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ustomProperty1.bin" ContentType="application/vnd.openxmlformats-officedocument.spreadsheetml.customProperty"/>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drawings/drawing3.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ustomProperty2.bin" ContentType="application/vnd.openxmlformats-officedocument.spreadsheetml.customProperty"/>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admin\Desktop\nev materials\supplementary\"/>
    </mc:Choice>
  </mc:AlternateContent>
  <xr:revisionPtr revIDLastSave="0" documentId="13_ncr:1_{4C9CD2D5-5C51-460E-895B-710894A5A4B5}" xr6:coauthVersionLast="47" xr6:coauthVersionMax="47" xr10:uidLastSave="{00000000-0000-0000-0000-000000000000}"/>
  <bookViews>
    <workbookView xWindow="7920" yWindow="5340" windowWidth="14730" windowHeight="15885" tabRatio="798" activeTab="2" xr2:uid="{00000000-000D-0000-FFFF-FFFF00000000}"/>
  </bookViews>
  <sheets>
    <sheet name="Figures" sheetId="20" r:id="rId1"/>
    <sheet name="Demographics" sheetId="18" r:id="rId2"/>
    <sheet name="SEQs" sheetId="17" r:id="rId3"/>
    <sheet name="UEQ-Read" sheetId="13" r:id="rId4"/>
    <sheet name="Data" sheetId="1" r:id="rId5"/>
    <sheet name="DT" sheetId="7" r:id="rId6"/>
    <sheet name="Results" sheetId="2" r:id="rId7"/>
    <sheet name="Confidence_Intervals" sheetId="3" r:id="rId8"/>
    <sheet name="Scale_Consistency" sheetId="4" r:id="rId9"/>
    <sheet name="Benchmark" sheetId="11" r:id="rId10"/>
    <sheet name="Inconsistencies" sheetId="14" r:id="rId11"/>
    <sheet name="Items" sheetId="12" r:id="rId12"/>
  </sheets>
  <definedNames>
    <definedName name="_xlnm.Print_Area" localSheetId="0">Figures!$J$4:$T$13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W18" i="17" l="1"/>
  <c r="D33" i="20"/>
  <c r="E33" i="20"/>
  <c r="F33" i="20"/>
  <c r="G33" i="20"/>
  <c r="H33" i="20"/>
  <c r="I33" i="20"/>
  <c r="C33" i="20"/>
  <c r="F11" i="20"/>
  <c r="E11" i="20"/>
  <c r="D11" i="20"/>
  <c r="C11" i="20"/>
  <c r="F10" i="20"/>
  <c r="E10" i="20"/>
  <c r="D10" i="20"/>
  <c r="C10" i="20"/>
  <c r="F9" i="20"/>
  <c r="E9" i="20"/>
  <c r="D9" i="20"/>
  <c r="C9" i="20"/>
  <c r="F8" i="20"/>
  <c r="E8" i="20"/>
  <c r="D8" i="20"/>
  <c r="C8" i="20"/>
  <c r="F7" i="20"/>
  <c r="E7" i="20"/>
  <c r="D7" i="20"/>
  <c r="C7" i="20"/>
  <c r="F6" i="20"/>
  <c r="E6" i="20"/>
  <c r="D6" i="20"/>
  <c r="C6" i="20"/>
  <c r="DC3" i="14"/>
  <c r="DB3" i="14"/>
  <c r="B249" i="11"/>
  <c r="B248" i="11"/>
  <c r="B243" i="11"/>
  <c r="B242" i="11"/>
  <c r="B221" i="11"/>
  <c r="B220" i="11"/>
  <c r="G69" i="4"/>
  <c r="D69" i="4"/>
  <c r="I100" i="2"/>
  <c r="H100" i="2"/>
  <c r="G100" i="2"/>
  <c r="I99" i="2"/>
  <c r="H99" i="2"/>
  <c r="G99" i="2"/>
  <c r="I98" i="2"/>
  <c r="H98" i="2"/>
  <c r="G98" i="2"/>
  <c r="I97" i="2"/>
  <c r="H97" i="2"/>
  <c r="G97" i="2"/>
  <c r="I96" i="2"/>
  <c r="H96" i="2"/>
  <c r="G96" i="2"/>
  <c r="I95" i="2"/>
  <c r="H95" i="2"/>
  <c r="G95" i="2"/>
  <c r="I94" i="2"/>
  <c r="H94" i="2"/>
  <c r="G94" i="2"/>
  <c r="I93" i="2"/>
  <c r="H93" i="2"/>
  <c r="G93" i="2"/>
  <c r="I85" i="2"/>
  <c r="H85" i="2"/>
  <c r="G85" i="2"/>
  <c r="I84" i="2"/>
  <c r="H84" i="2"/>
  <c r="G84" i="2"/>
  <c r="I83" i="2"/>
  <c r="H83" i="2"/>
  <c r="G83" i="2"/>
  <c r="I82" i="2"/>
  <c r="H82" i="2"/>
  <c r="G82" i="2"/>
  <c r="I81" i="2"/>
  <c r="H81" i="2"/>
  <c r="G81" i="2"/>
  <c r="I80" i="2"/>
  <c r="H80" i="2"/>
  <c r="G80" i="2"/>
  <c r="I79" i="2"/>
  <c r="H79" i="2"/>
  <c r="G79" i="2"/>
  <c r="I78" i="2"/>
  <c r="H78" i="2"/>
  <c r="G78" i="2"/>
  <c r="I70" i="2"/>
  <c r="H70" i="2"/>
  <c r="G70" i="2"/>
  <c r="I69" i="2"/>
  <c r="H69" i="2"/>
  <c r="G69" i="2"/>
  <c r="I68" i="2"/>
  <c r="H68" i="2"/>
  <c r="G68" i="2"/>
  <c r="I67" i="2"/>
  <c r="H67" i="2"/>
  <c r="G67" i="2"/>
  <c r="I66" i="2"/>
  <c r="H66" i="2"/>
  <c r="G66" i="2"/>
  <c r="I65" i="2"/>
  <c r="H65" i="2"/>
  <c r="G65" i="2"/>
  <c r="I64" i="2"/>
  <c r="H64" i="2"/>
  <c r="G64" i="2"/>
  <c r="I63" i="2"/>
  <c r="H63" i="2"/>
  <c r="G63" i="2"/>
  <c r="I55" i="2"/>
  <c r="H55" i="2"/>
  <c r="G55" i="2"/>
  <c r="I54" i="2"/>
  <c r="H54" i="2"/>
  <c r="G54" i="2"/>
  <c r="I53" i="2"/>
  <c r="H53" i="2"/>
  <c r="G53" i="2"/>
  <c r="I52" i="2"/>
  <c r="H52" i="2"/>
  <c r="G52" i="2"/>
  <c r="I51" i="2"/>
  <c r="H51" i="2"/>
  <c r="G51" i="2"/>
  <c r="I50" i="2"/>
  <c r="H50" i="2"/>
  <c r="G50" i="2"/>
  <c r="I49" i="2"/>
  <c r="H49" i="2"/>
  <c r="G49" i="2"/>
  <c r="I48" i="2"/>
  <c r="H48" i="2"/>
  <c r="G48" i="2"/>
  <c r="I40" i="2"/>
  <c r="H40" i="2"/>
  <c r="G40" i="2"/>
  <c r="I39" i="2"/>
  <c r="H39" i="2"/>
  <c r="G39" i="2"/>
  <c r="I38" i="2"/>
  <c r="H38" i="2"/>
  <c r="G38" i="2"/>
  <c r="I37" i="2"/>
  <c r="H37" i="2"/>
  <c r="G37" i="2"/>
  <c r="I36" i="2"/>
  <c r="H36" i="2"/>
  <c r="G36" i="2"/>
  <c r="I35" i="2"/>
  <c r="H35" i="2"/>
  <c r="G35" i="2"/>
  <c r="I34" i="2"/>
  <c r="H34" i="2"/>
  <c r="G34" i="2"/>
  <c r="I33" i="2"/>
  <c r="H33" i="2"/>
  <c r="G33" i="2"/>
  <c r="I25" i="2"/>
  <c r="H25" i="2"/>
  <c r="G25" i="2"/>
  <c r="I24" i="2"/>
  <c r="H24" i="2"/>
  <c r="G24" i="2"/>
  <c r="I23" i="2"/>
  <c r="H23" i="2"/>
  <c r="G23" i="2"/>
  <c r="I22" i="2"/>
  <c r="H22" i="2"/>
  <c r="G22" i="2"/>
  <c r="I21" i="2"/>
  <c r="H21" i="2"/>
  <c r="G21" i="2"/>
  <c r="I20" i="2"/>
  <c r="H20" i="2"/>
  <c r="G20" i="2"/>
  <c r="I19" i="2"/>
  <c r="H19" i="2"/>
  <c r="G19" i="2"/>
  <c r="I18" i="2"/>
  <c r="H18" i="2"/>
  <c r="G18" i="2"/>
  <c r="I11" i="2"/>
  <c r="I10" i="2"/>
  <c r="I9" i="2"/>
  <c r="I8" i="2"/>
  <c r="I7" i="2"/>
  <c r="I6" i="2"/>
  <c r="I5" i="2"/>
  <c r="I4" i="2"/>
  <c r="H11" i="2"/>
  <c r="H10" i="2"/>
  <c r="H9" i="2"/>
  <c r="H8" i="2"/>
  <c r="H7" i="2"/>
  <c r="H4" i="2"/>
  <c r="H5" i="2"/>
  <c r="H6" i="2"/>
  <c r="G11" i="2"/>
  <c r="G10" i="2"/>
  <c r="G9" i="2"/>
  <c r="CS4" i="14"/>
  <c r="CT4" i="14"/>
  <c r="CU4" i="14"/>
  <c r="CV4" i="14"/>
  <c r="CW4" i="14"/>
  <c r="CX4" i="14"/>
  <c r="CY4" i="14"/>
  <c r="CZ4" i="14"/>
  <c r="DC4" i="14"/>
  <c r="DF4" i="14"/>
  <c r="DG4" i="14"/>
  <c r="CS5" i="14"/>
  <c r="CT5" i="14"/>
  <c r="CU5" i="14"/>
  <c r="CV5" i="14"/>
  <c r="CW5" i="14"/>
  <c r="CX5" i="14"/>
  <c r="CY5" i="14"/>
  <c r="CZ5" i="14"/>
  <c r="DF5" i="14"/>
  <c r="DG5" i="14"/>
  <c r="CS6" i="14"/>
  <c r="CT6" i="14"/>
  <c r="CU6" i="14"/>
  <c r="CV6" i="14"/>
  <c r="CW6" i="14"/>
  <c r="CX6" i="14"/>
  <c r="CY6" i="14"/>
  <c r="CZ6" i="14"/>
  <c r="DF6" i="14"/>
  <c r="DG6" i="14"/>
  <c r="CS7" i="14"/>
  <c r="CT7" i="14"/>
  <c r="CU7" i="14"/>
  <c r="CV7" i="14"/>
  <c r="CW7" i="14"/>
  <c r="CX7" i="14"/>
  <c r="CY7" i="14"/>
  <c r="CZ7" i="14"/>
  <c r="DF7" i="14"/>
  <c r="DG7" i="14"/>
  <c r="CS8" i="14"/>
  <c r="CT8" i="14"/>
  <c r="CU8" i="14"/>
  <c r="CV8" i="14"/>
  <c r="CW8" i="14"/>
  <c r="CX8" i="14"/>
  <c r="CY8" i="14"/>
  <c r="CZ8" i="14"/>
  <c r="DF8" i="14"/>
  <c r="DG8" i="14"/>
  <c r="CS9" i="14"/>
  <c r="CT9" i="14"/>
  <c r="CU9" i="14"/>
  <c r="CV9" i="14"/>
  <c r="CW9" i="14"/>
  <c r="CX9" i="14"/>
  <c r="CY9" i="14"/>
  <c r="CZ9" i="14"/>
  <c r="DF9" i="14"/>
  <c r="DG9" i="14"/>
  <c r="CS10" i="14"/>
  <c r="CT10" i="14"/>
  <c r="CU10" i="14"/>
  <c r="CV10" i="14"/>
  <c r="CW10" i="14"/>
  <c r="CX10" i="14"/>
  <c r="CY10" i="14"/>
  <c r="CZ10" i="14"/>
  <c r="DF10" i="14"/>
  <c r="DG10" i="14"/>
  <c r="CS11" i="14"/>
  <c r="CT11" i="14"/>
  <c r="CU11" i="14"/>
  <c r="CV11" i="14"/>
  <c r="CW11" i="14"/>
  <c r="CX11" i="14"/>
  <c r="CY11" i="14"/>
  <c r="CZ11" i="14"/>
  <c r="DC11" i="14" s="1"/>
  <c r="DF11" i="14"/>
  <c r="DG11" i="14"/>
  <c r="CS12" i="14"/>
  <c r="CT12" i="14"/>
  <c r="CU12" i="14"/>
  <c r="CV12" i="14"/>
  <c r="CW12" i="14"/>
  <c r="CX12" i="14"/>
  <c r="CY12" i="14"/>
  <c r="CZ12" i="14"/>
  <c r="DF12" i="14"/>
  <c r="DG12" i="14"/>
  <c r="CS13" i="14"/>
  <c r="CT13" i="14"/>
  <c r="CU13" i="14"/>
  <c r="CV13" i="14"/>
  <c r="CW13" i="14"/>
  <c r="CX13" i="14"/>
  <c r="CY13" i="14"/>
  <c r="CZ13" i="14"/>
  <c r="DF13" i="14"/>
  <c r="DG13" i="14"/>
  <c r="CS14" i="14"/>
  <c r="CT14" i="14"/>
  <c r="CU14" i="14"/>
  <c r="CV14" i="14"/>
  <c r="CW14" i="14"/>
  <c r="CX14" i="14"/>
  <c r="CY14" i="14"/>
  <c r="CZ14" i="14"/>
  <c r="DC14" i="14" s="1"/>
  <c r="DF14" i="14"/>
  <c r="DG14" i="14"/>
  <c r="CS15" i="14"/>
  <c r="CT15" i="14"/>
  <c r="CU15" i="14"/>
  <c r="CV15" i="14"/>
  <c r="CW15" i="14"/>
  <c r="CX15" i="14"/>
  <c r="CY15" i="14"/>
  <c r="CZ15" i="14"/>
  <c r="DF15" i="14"/>
  <c r="DG15" i="14"/>
  <c r="CS16" i="14"/>
  <c r="CT16" i="14"/>
  <c r="CU16" i="14"/>
  <c r="CV16" i="14"/>
  <c r="CW16" i="14"/>
  <c r="CX16" i="14"/>
  <c r="CY16" i="14"/>
  <c r="CZ16" i="14"/>
  <c r="DF16" i="14"/>
  <c r="DG16" i="14"/>
  <c r="CS17" i="14"/>
  <c r="CT17" i="14"/>
  <c r="CU17" i="14"/>
  <c r="CV17" i="14"/>
  <c r="CW17" i="14"/>
  <c r="CX17" i="14"/>
  <c r="CY17" i="14"/>
  <c r="CZ17" i="14"/>
  <c r="DC17" i="14"/>
  <c r="DF17" i="14"/>
  <c r="DG17" i="14"/>
  <c r="CS18" i="14"/>
  <c r="CT18" i="14"/>
  <c r="CU18" i="14"/>
  <c r="CV18" i="14"/>
  <c r="CW18" i="14"/>
  <c r="CX18" i="14"/>
  <c r="CY18" i="14"/>
  <c r="CZ18" i="14"/>
  <c r="DF18" i="14"/>
  <c r="DG18" i="14"/>
  <c r="CS19" i="14"/>
  <c r="CT19" i="14"/>
  <c r="CU19" i="14"/>
  <c r="CV19" i="14"/>
  <c r="CW19" i="14"/>
  <c r="CX19" i="14"/>
  <c r="CY19" i="14"/>
  <c r="CZ19" i="14"/>
  <c r="DF19" i="14"/>
  <c r="DG19" i="14"/>
  <c r="CS20" i="14"/>
  <c r="CT20" i="14"/>
  <c r="CU20" i="14"/>
  <c r="CV20" i="14"/>
  <c r="CW20" i="14"/>
  <c r="CX20" i="14"/>
  <c r="CY20" i="14"/>
  <c r="CZ20" i="14"/>
  <c r="DF20" i="14"/>
  <c r="DG20" i="14"/>
  <c r="CS21" i="14"/>
  <c r="CT21" i="14"/>
  <c r="CU21" i="14"/>
  <c r="CV21" i="14"/>
  <c r="CW21" i="14"/>
  <c r="CX21" i="14"/>
  <c r="CY21" i="14"/>
  <c r="CZ21" i="14"/>
  <c r="DF21" i="14"/>
  <c r="DG21" i="14"/>
  <c r="CS22" i="14"/>
  <c r="CT22" i="14"/>
  <c r="CU22" i="14"/>
  <c r="CV22" i="14"/>
  <c r="CW22" i="14"/>
  <c r="CX22" i="14"/>
  <c r="CY22" i="14"/>
  <c r="CZ22" i="14"/>
  <c r="DF22" i="14"/>
  <c r="DG22" i="14"/>
  <c r="CS23" i="14"/>
  <c r="CT23" i="14"/>
  <c r="CU23" i="14"/>
  <c r="CV23" i="14"/>
  <c r="CW23" i="14"/>
  <c r="CX23" i="14"/>
  <c r="CY23" i="14"/>
  <c r="CZ23" i="14"/>
  <c r="DF23" i="14"/>
  <c r="DG23" i="14"/>
  <c r="CS24" i="14"/>
  <c r="CT24" i="14"/>
  <c r="CU24" i="14"/>
  <c r="CV24" i="14"/>
  <c r="CW24" i="14"/>
  <c r="CX24" i="14"/>
  <c r="CY24" i="14"/>
  <c r="CZ24" i="14"/>
  <c r="DF24" i="14"/>
  <c r="DG24" i="14"/>
  <c r="CS25" i="14"/>
  <c r="CT25" i="14"/>
  <c r="CU25" i="14"/>
  <c r="CV25" i="14"/>
  <c r="CW25" i="14"/>
  <c r="CX25" i="14"/>
  <c r="CY25" i="14"/>
  <c r="CZ25" i="14"/>
  <c r="DF25" i="14"/>
  <c r="DG25" i="14"/>
  <c r="CS26" i="14"/>
  <c r="CT26" i="14"/>
  <c r="CU26" i="14"/>
  <c r="CV26" i="14"/>
  <c r="DB26" i="14" s="1"/>
  <c r="CW26" i="14"/>
  <c r="CX26" i="14"/>
  <c r="CY26" i="14"/>
  <c r="CZ26" i="14"/>
  <c r="DD26" i="14"/>
  <c r="DF26" i="14"/>
  <c r="DG26" i="14"/>
  <c r="CS27" i="14"/>
  <c r="DD27" i="14" s="1"/>
  <c r="CT27" i="14"/>
  <c r="CU27" i="14"/>
  <c r="CV27" i="14"/>
  <c r="CW27" i="14"/>
  <c r="CX27" i="14"/>
  <c r="CY27" i="14"/>
  <c r="CZ27" i="14"/>
  <c r="DB27" i="14"/>
  <c r="DF27" i="14"/>
  <c r="DG27" i="14"/>
  <c r="CS28" i="14"/>
  <c r="CT28" i="14"/>
  <c r="CU28" i="14"/>
  <c r="CV28" i="14"/>
  <c r="CW28" i="14"/>
  <c r="CX28" i="14"/>
  <c r="CY28" i="14"/>
  <c r="CZ28" i="14"/>
  <c r="DF28" i="14"/>
  <c r="DG28" i="14"/>
  <c r="CS29" i="14"/>
  <c r="CT29" i="14"/>
  <c r="CU29" i="14"/>
  <c r="CV29" i="14"/>
  <c r="CW29" i="14"/>
  <c r="CX29" i="14"/>
  <c r="CY29" i="14"/>
  <c r="CZ29" i="14"/>
  <c r="DF29" i="14"/>
  <c r="DG29" i="14"/>
  <c r="CS30" i="14"/>
  <c r="CT30" i="14"/>
  <c r="CU30" i="14"/>
  <c r="CV30" i="14"/>
  <c r="CW30" i="14"/>
  <c r="CX30" i="14"/>
  <c r="CY30" i="14"/>
  <c r="CZ30" i="14"/>
  <c r="DF30" i="14"/>
  <c r="DG30" i="14"/>
  <c r="CS31" i="14"/>
  <c r="CT31" i="14"/>
  <c r="CU31" i="14"/>
  <c r="CV31" i="14"/>
  <c r="CW31" i="14"/>
  <c r="CX31" i="14"/>
  <c r="CY31" i="14"/>
  <c r="CZ31" i="14"/>
  <c r="DF31" i="14"/>
  <c r="DG31" i="14"/>
  <c r="CS32" i="14"/>
  <c r="CT32" i="14"/>
  <c r="CU32" i="14"/>
  <c r="CV32" i="14"/>
  <c r="CW32" i="14"/>
  <c r="CX32" i="14"/>
  <c r="CY32" i="14"/>
  <c r="CZ32" i="14"/>
  <c r="DB32" i="14"/>
  <c r="DF32" i="14"/>
  <c r="DG32" i="14"/>
  <c r="CS33" i="14"/>
  <c r="CT33" i="14"/>
  <c r="CU33" i="14"/>
  <c r="CV33" i="14"/>
  <c r="CW33" i="14"/>
  <c r="CX33" i="14"/>
  <c r="CY33" i="14"/>
  <c r="CZ33" i="14"/>
  <c r="DF33" i="14"/>
  <c r="DG33" i="14"/>
  <c r="CS34" i="14"/>
  <c r="CT34" i="14"/>
  <c r="CU34" i="14"/>
  <c r="CV34" i="14"/>
  <c r="CW34" i="14"/>
  <c r="CX34" i="14"/>
  <c r="CY34" i="14"/>
  <c r="CZ34" i="14"/>
  <c r="DF34" i="14"/>
  <c r="DG34" i="14"/>
  <c r="CS35" i="14"/>
  <c r="CT35" i="14"/>
  <c r="CU35" i="14"/>
  <c r="CV35" i="14"/>
  <c r="CW35" i="14"/>
  <c r="CX35" i="14"/>
  <c r="CY35" i="14"/>
  <c r="CZ35" i="14"/>
  <c r="DF35" i="14"/>
  <c r="DG35" i="14"/>
  <c r="CS36" i="14"/>
  <c r="CT36" i="14"/>
  <c r="CU36" i="14"/>
  <c r="CV36" i="14"/>
  <c r="CW36" i="14"/>
  <c r="CX36" i="14"/>
  <c r="CY36" i="14"/>
  <c r="CZ36" i="14"/>
  <c r="DC36" i="14"/>
  <c r="DF36" i="14"/>
  <c r="DG36" i="14"/>
  <c r="CS37" i="14"/>
  <c r="CT37" i="14"/>
  <c r="CU37" i="14"/>
  <c r="CV37" i="14"/>
  <c r="DD37" i="14" s="1"/>
  <c r="CW37" i="14"/>
  <c r="DC37" i="14" s="1"/>
  <c r="CX37" i="14"/>
  <c r="CY37" i="14"/>
  <c r="CZ37" i="14"/>
  <c r="DF37" i="14"/>
  <c r="DG37" i="14"/>
  <c r="CS38" i="14"/>
  <c r="CT38" i="14"/>
  <c r="CU38" i="14"/>
  <c r="CV38" i="14"/>
  <c r="CW38" i="14"/>
  <c r="CX38" i="14"/>
  <c r="CY38" i="14"/>
  <c r="CZ38" i="14"/>
  <c r="DF38" i="14"/>
  <c r="DG38" i="14"/>
  <c r="CS39" i="14"/>
  <c r="CT39" i="14"/>
  <c r="CU39" i="14"/>
  <c r="CV39" i="14"/>
  <c r="CW39" i="14"/>
  <c r="CX39" i="14"/>
  <c r="CY39" i="14"/>
  <c r="CZ39" i="14"/>
  <c r="DF39" i="14"/>
  <c r="DG39" i="14"/>
  <c r="CS40" i="14"/>
  <c r="CT40" i="14"/>
  <c r="CU40" i="14"/>
  <c r="CV40" i="14"/>
  <c r="CW40" i="14"/>
  <c r="DC40" i="14" s="1"/>
  <c r="CX40" i="14"/>
  <c r="CY40" i="14"/>
  <c r="CZ40" i="14"/>
  <c r="DF40" i="14"/>
  <c r="DG40" i="14"/>
  <c r="CS41" i="14"/>
  <c r="CT41" i="14"/>
  <c r="CU41" i="14"/>
  <c r="CV41" i="14"/>
  <c r="CW41" i="14"/>
  <c r="CX41" i="14"/>
  <c r="CY41" i="14"/>
  <c r="CZ41" i="14"/>
  <c r="DC41" i="14" s="1"/>
  <c r="DF41" i="14"/>
  <c r="DG41" i="14"/>
  <c r="CS42" i="14"/>
  <c r="CT42" i="14"/>
  <c r="CU42" i="14"/>
  <c r="CV42" i="14"/>
  <c r="CW42" i="14"/>
  <c r="CX42" i="14"/>
  <c r="CY42" i="14"/>
  <c r="CZ42" i="14"/>
  <c r="DF42" i="14"/>
  <c r="DG42" i="14"/>
  <c r="CS43" i="14"/>
  <c r="CT43" i="14"/>
  <c r="CU43" i="14"/>
  <c r="CV43" i="14"/>
  <c r="CW43" i="14"/>
  <c r="CX43" i="14"/>
  <c r="CY43" i="14"/>
  <c r="CZ43" i="14"/>
  <c r="DC43" i="14" s="1"/>
  <c r="DF43" i="14"/>
  <c r="DG43" i="14"/>
  <c r="CS44" i="14"/>
  <c r="CT44" i="14"/>
  <c r="CU44" i="14"/>
  <c r="CV44" i="14"/>
  <c r="CW44" i="14"/>
  <c r="CX44" i="14"/>
  <c r="CY44" i="14"/>
  <c r="CZ44" i="14"/>
  <c r="DF44" i="14"/>
  <c r="DG44" i="14"/>
  <c r="CS45" i="14"/>
  <c r="CT45" i="14"/>
  <c r="CU45" i="14"/>
  <c r="CV45" i="14"/>
  <c r="CW45" i="14"/>
  <c r="CX45" i="14"/>
  <c r="CY45" i="14"/>
  <c r="CZ45" i="14"/>
  <c r="DF45" i="14"/>
  <c r="DG45" i="14"/>
  <c r="CS46" i="14"/>
  <c r="CT46" i="14"/>
  <c r="CU46" i="14"/>
  <c r="CV46" i="14"/>
  <c r="DD46" i="14" s="1"/>
  <c r="CW46" i="14"/>
  <c r="DC46" i="14" s="1"/>
  <c r="CX46" i="14"/>
  <c r="CY46" i="14"/>
  <c r="CZ46" i="14"/>
  <c r="DF46" i="14"/>
  <c r="DG46" i="14"/>
  <c r="CS47" i="14"/>
  <c r="CT47" i="14"/>
  <c r="CU47" i="14"/>
  <c r="CV47" i="14"/>
  <c r="CW47" i="14"/>
  <c r="CX47" i="14"/>
  <c r="CY47" i="14"/>
  <c r="CZ47" i="14"/>
  <c r="DF47" i="14"/>
  <c r="DG47" i="14"/>
  <c r="CS48" i="14"/>
  <c r="CT48" i="14"/>
  <c r="CU48" i="14"/>
  <c r="CV48" i="14"/>
  <c r="CW48" i="14"/>
  <c r="CX48" i="14"/>
  <c r="CY48" i="14"/>
  <c r="CZ48" i="14"/>
  <c r="DF48" i="14"/>
  <c r="DG48" i="14"/>
  <c r="CS49" i="14"/>
  <c r="CT49" i="14"/>
  <c r="CU49" i="14"/>
  <c r="CV49" i="14"/>
  <c r="DD49" i="14" s="1"/>
  <c r="CW49" i="14"/>
  <c r="DC49" i="14" s="1"/>
  <c r="CX49" i="14"/>
  <c r="CY49" i="14"/>
  <c r="CZ49" i="14"/>
  <c r="DF49" i="14"/>
  <c r="DG49" i="14"/>
  <c r="CS50" i="14"/>
  <c r="CT50" i="14"/>
  <c r="CU50" i="14"/>
  <c r="CV50" i="14"/>
  <c r="CW50" i="14"/>
  <c r="CX50" i="14"/>
  <c r="CY50" i="14"/>
  <c r="CZ50" i="14"/>
  <c r="DF50" i="14"/>
  <c r="DG50" i="14"/>
  <c r="CS51" i="14"/>
  <c r="CT51" i="14"/>
  <c r="CU51" i="14"/>
  <c r="CV51" i="14"/>
  <c r="CW51" i="14"/>
  <c r="CX51" i="14"/>
  <c r="CY51" i="14"/>
  <c r="CZ51" i="14"/>
  <c r="DF51" i="14"/>
  <c r="DG51" i="14"/>
  <c r="CS52" i="14"/>
  <c r="CT52" i="14"/>
  <c r="CU52" i="14"/>
  <c r="CV52" i="14"/>
  <c r="CW52" i="14"/>
  <c r="CX52" i="14"/>
  <c r="CY52" i="14"/>
  <c r="CZ52" i="14"/>
  <c r="DC52" i="14"/>
  <c r="DF52" i="14"/>
  <c r="DG52" i="14"/>
  <c r="CS53" i="14"/>
  <c r="CT53" i="14"/>
  <c r="CU53" i="14"/>
  <c r="CV53" i="14"/>
  <c r="CW53" i="14"/>
  <c r="CX53" i="14"/>
  <c r="CY53" i="14"/>
  <c r="CZ53" i="14"/>
  <c r="DF53" i="14"/>
  <c r="DG53" i="14"/>
  <c r="CS54" i="14"/>
  <c r="CT54" i="14"/>
  <c r="CU54" i="14"/>
  <c r="CV54" i="14"/>
  <c r="CW54" i="14"/>
  <c r="DC54" i="14" s="1"/>
  <c r="CX54" i="14"/>
  <c r="CY54" i="14"/>
  <c r="CZ54" i="14"/>
  <c r="DF54" i="14"/>
  <c r="DG54" i="14"/>
  <c r="CS55" i="14"/>
  <c r="CT55" i="14"/>
  <c r="CU55" i="14"/>
  <c r="CV55" i="14"/>
  <c r="CW55" i="14"/>
  <c r="CX55" i="14"/>
  <c r="CY55" i="14"/>
  <c r="CZ55" i="14"/>
  <c r="DF55" i="14"/>
  <c r="DG55" i="14"/>
  <c r="CS56" i="14"/>
  <c r="CT56" i="14"/>
  <c r="CU56" i="14"/>
  <c r="CV56" i="14"/>
  <c r="CW56" i="14"/>
  <c r="CX56" i="14"/>
  <c r="CY56" i="14"/>
  <c r="CZ56" i="14"/>
  <c r="DB56" i="14"/>
  <c r="DF56" i="14"/>
  <c r="DG56" i="14"/>
  <c r="CS57" i="14"/>
  <c r="CT57" i="14"/>
  <c r="CU57" i="14"/>
  <c r="CV57" i="14"/>
  <c r="CW57" i="14"/>
  <c r="CX57" i="14"/>
  <c r="CY57" i="14"/>
  <c r="CZ57" i="14"/>
  <c r="DD57" i="14"/>
  <c r="DF57" i="14"/>
  <c r="DG57" i="14"/>
  <c r="CS58" i="14"/>
  <c r="CT58" i="14"/>
  <c r="CU58" i="14"/>
  <c r="CV58" i="14"/>
  <c r="CW58" i="14"/>
  <c r="CX58" i="14"/>
  <c r="CY58" i="14"/>
  <c r="CZ58" i="14"/>
  <c r="DF58" i="14"/>
  <c r="DG58" i="14"/>
  <c r="CS59" i="14"/>
  <c r="CT59" i="14"/>
  <c r="CU59" i="14"/>
  <c r="CV59" i="14"/>
  <c r="CW59" i="14"/>
  <c r="CX59" i="14"/>
  <c r="CY59" i="14"/>
  <c r="CZ59" i="14"/>
  <c r="DF59" i="14"/>
  <c r="DG59" i="14"/>
  <c r="CS60" i="14"/>
  <c r="CT60" i="14"/>
  <c r="CU60" i="14"/>
  <c r="CV60" i="14"/>
  <c r="CW60" i="14"/>
  <c r="CX60" i="14"/>
  <c r="CY60" i="14"/>
  <c r="CZ60" i="14"/>
  <c r="DF60" i="14"/>
  <c r="DG60" i="14"/>
  <c r="CS61" i="14"/>
  <c r="CT61" i="14"/>
  <c r="CU61" i="14"/>
  <c r="CV61" i="14"/>
  <c r="CW61" i="14"/>
  <c r="CX61" i="14"/>
  <c r="CY61" i="14"/>
  <c r="CZ61" i="14"/>
  <c r="DF61" i="14"/>
  <c r="DG61" i="14"/>
  <c r="CS62" i="14"/>
  <c r="CT62" i="14"/>
  <c r="CU62" i="14"/>
  <c r="CV62" i="14"/>
  <c r="CW62" i="14"/>
  <c r="CX62" i="14"/>
  <c r="CY62" i="14"/>
  <c r="CZ62" i="14"/>
  <c r="DB62" i="14"/>
  <c r="DD62" i="14"/>
  <c r="DF62" i="14"/>
  <c r="DG62" i="14"/>
  <c r="CS63" i="14"/>
  <c r="CT63" i="14"/>
  <c r="CU63" i="14"/>
  <c r="CV63" i="14"/>
  <c r="CW63" i="14"/>
  <c r="CX63" i="14"/>
  <c r="CY63" i="14"/>
  <c r="CZ63" i="14"/>
  <c r="DB63" i="14"/>
  <c r="DC63" i="14"/>
  <c r="DD63" i="14"/>
  <c r="DF63" i="14"/>
  <c r="DG63" i="14"/>
  <c r="CS64" i="14"/>
  <c r="CT64" i="14"/>
  <c r="CU64" i="14"/>
  <c r="CV64" i="14"/>
  <c r="CW64" i="14"/>
  <c r="CX64" i="14"/>
  <c r="DC64" i="14" s="1"/>
  <c r="CY64" i="14"/>
  <c r="CZ64" i="14"/>
  <c r="DF64" i="14"/>
  <c r="DG64" i="14"/>
  <c r="CS65" i="14"/>
  <c r="CT65" i="14"/>
  <c r="CU65" i="14"/>
  <c r="CV65" i="14"/>
  <c r="CW65" i="14"/>
  <c r="CX65" i="14"/>
  <c r="CY65" i="14"/>
  <c r="CZ65" i="14"/>
  <c r="DF65" i="14"/>
  <c r="DG65" i="14"/>
  <c r="CS66" i="14"/>
  <c r="CT66" i="14"/>
  <c r="CU66" i="14"/>
  <c r="CV66" i="14"/>
  <c r="CW66" i="14"/>
  <c r="CX66" i="14"/>
  <c r="CY66" i="14"/>
  <c r="CZ66" i="14"/>
  <c r="DF66" i="14"/>
  <c r="DG66" i="14"/>
  <c r="CS67" i="14"/>
  <c r="CT67" i="14"/>
  <c r="CU67" i="14"/>
  <c r="CV67" i="14"/>
  <c r="CW67" i="14"/>
  <c r="CX67" i="14"/>
  <c r="CY67" i="14"/>
  <c r="CZ67" i="14"/>
  <c r="DF67" i="14"/>
  <c r="DG67" i="14"/>
  <c r="CS68" i="14"/>
  <c r="CT68" i="14"/>
  <c r="CU68" i="14"/>
  <c r="CV68" i="14"/>
  <c r="CW68" i="14"/>
  <c r="CX68" i="14"/>
  <c r="CY68" i="14"/>
  <c r="CZ68" i="14"/>
  <c r="DF68" i="14"/>
  <c r="DG68" i="14"/>
  <c r="CS69" i="14"/>
  <c r="CT69" i="14"/>
  <c r="CU69" i="14"/>
  <c r="CV69" i="14"/>
  <c r="CW69" i="14"/>
  <c r="CX69" i="14"/>
  <c r="CY69" i="14"/>
  <c r="CZ69" i="14"/>
  <c r="DD69" i="14"/>
  <c r="DF69" i="14"/>
  <c r="DG69" i="14"/>
  <c r="CS70" i="14"/>
  <c r="CT70" i="14"/>
  <c r="CU70" i="14"/>
  <c r="CV70" i="14"/>
  <c r="CW70" i="14"/>
  <c r="CX70" i="14"/>
  <c r="CY70" i="14"/>
  <c r="CZ70" i="14"/>
  <c r="DF70" i="14"/>
  <c r="DG70" i="14"/>
  <c r="CS71" i="14"/>
  <c r="CT71" i="14"/>
  <c r="CU71" i="14"/>
  <c r="CV71" i="14"/>
  <c r="CW71" i="14"/>
  <c r="CX71" i="14"/>
  <c r="CY71" i="14"/>
  <c r="CZ71" i="14"/>
  <c r="DF71" i="14"/>
  <c r="DG71" i="14"/>
  <c r="CS72" i="14"/>
  <c r="CT72" i="14"/>
  <c r="CU72" i="14"/>
  <c r="CV72" i="14"/>
  <c r="CW72" i="14"/>
  <c r="CX72" i="14"/>
  <c r="CY72" i="14"/>
  <c r="CZ72" i="14"/>
  <c r="DC72" i="14" s="1"/>
  <c r="DB72" i="14"/>
  <c r="DD72" i="14"/>
  <c r="DF72" i="14"/>
  <c r="DG72" i="14"/>
  <c r="CS73" i="14"/>
  <c r="CT73" i="14"/>
  <c r="CU73" i="14"/>
  <c r="CV73" i="14"/>
  <c r="CW73" i="14"/>
  <c r="CX73" i="14"/>
  <c r="CY73" i="14"/>
  <c r="CZ73" i="14"/>
  <c r="DF73" i="14"/>
  <c r="DG73" i="14"/>
  <c r="CS74" i="14"/>
  <c r="CT74" i="14"/>
  <c r="CU74" i="14"/>
  <c r="CV74" i="14"/>
  <c r="CW74" i="14"/>
  <c r="CX74" i="14"/>
  <c r="CY74" i="14"/>
  <c r="CZ74" i="14"/>
  <c r="DF74" i="14"/>
  <c r="DG74" i="14"/>
  <c r="CS75" i="14"/>
  <c r="CT75" i="14"/>
  <c r="CU75" i="14"/>
  <c r="CV75" i="14"/>
  <c r="CW75" i="14"/>
  <c r="CX75" i="14"/>
  <c r="CY75" i="14"/>
  <c r="CZ75" i="14"/>
  <c r="DC75" i="14" s="1"/>
  <c r="DB75" i="14"/>
  <c r="DF75" i="14"/>
  <c r="DG75" i="14"/>
  <c r="CS76" i="14"/>
  <c r="CT76" i="14"/>
  <c r="CU76" i="14"/>
  <c r="CV76" i="14"/>
  <c r="CW76" i="14"/>
  <c r="CX76" i="14"/>
  <c r="CY76" i="14"/>
  <c r="CZ76" i="14"/>
  <c r="DF76" i="14"/>
  <c r="DG76" i="14"/>
  <c r="CS77" i="14"/>
  <c r="CT77" i="14"/>
  <c r="CU77" i="14"/>
  <c r="CV77" i="14"/>
  <c r="CW77" i="14"/>
  <c r="CX77" i="14"/>
  <c r="CY77" i="14"/>
  <c r="CZ77" i="14"/>
  <c r="DC77" i="14" s="1"/>
  <c r="DF77" i="14"/>
  <c r="DG77" i="14"/>
  <c r="CS78" i="14"/>
  <c r="CT78" i="14"/>
  <c r="CU78" i="14"/>
  <c r="CV78" i="14"/>
  <c r="CW78" i="14"/>
  <c r="CX78" i="14"/>
  <c r="CY78" i="14"/>
  <c r="CZ78" i="14"/>
  <c r="DF78" i="14"/>
  <c r="DG78" i="14"/>
  <c r="CS79" i="14"/>
  <c r="CT79" i="14"/>
  <c r="CU79" i="14"/>
  <c r="CV79" i="14"/>
  <c r="DD79" i="14" s="1"/>
  <c r="CW79" i="14"/>
  <c r="CX79" i="14"/>
  <c r="CY79" i="14"/>
  <c r="CZ79" i="14"/>
  <c r="DC79" i="14"/>
  <c r="DF79" i="14"/>
  <c r="DG79" i="14"/>
  <c r="CS80" i="14"/>
  <c r="CT80" i="14"/>
  <c r="CU80" i="14"/>
  <c r="CV80" i="14"/>
  <c r="CW80" i="14"/>
  <c r="CX80" i="14"/>
  <c r="CY80" i="14"/>
  <c r="CZ80" i="14"/>
  <c r="DF80" i="14"/>
  <c r="DG80" i="14"/>
  <c r="CS81" i="14"/>
  <c r="CT81" i="14"/>
  <c r="CU81" i="14"/>
  <c r="CV81" i="14"/>
  <c r="CW81" i="14"/>
  <c r="CX81" i="14"/>
  <c r="CY81" i="14"/>
  <c r="CZ81" i="14"/>
  <c r="DC81" i="14"/>
  <c r="DD81" i="14"/>
  <c r="DF81" i="14"/>
  <c r="DG81" i="14"/>
  <c r="CS82" i="14"/>
  <c r="CT82" i="14"/>
  <c r="CU82" i="14"/>
  <c r="CV82" i="14"/>
  <c r="CW82" i="14"/>
  <c r="CX82" i="14"/>
  <c r="CY82" i="14"/>
  <c r="CZ82" i="14"/>
  <c r="DF82" i="14"/>
  <c r="DG82" i="14"/>
  <c r="CS83" i="14"/>
  <c r="CT83" i="14"/>
  <c r="CU83" i="14"/>
  <c r="CV83" i="14"/>
  <c r="CW83" i="14"/>
  <c r="CX83" i="14"/>
  <c r="CY83" i="14"/>
  <c r="CZ83" i="14"/>
  <c r="DF83" i="14"/>
  <c r="DG83" i="14"/>
  <c r="CS84" i="14"/>
  <c r="CT84" i="14"/>
  <c r="CU84" i="14"/>
  <c r="CV84" i="14"/>
  <c r="CW84" i="14"/>
  <c r="CX84" i="14"/>
  <c r="CY84" i="14"/>
  <c r="CZ84" i="14"/>
  <c r="DB84" i="14"/>
  <c r="DD84" i="14"/>
  <c r="DF84" i="14"/>
  <c r="DG84" i="14"/>
  <c r="CS85" i="14"/>
  <c r="CT85" i="14"/>
  <c r="CU85" i="14"/>
  <c r="CV85" i="14"/>
  <c r="CW85" i="14"/>
  <c r="CX85" i="14"/>
  <c r="CY85" i="14"/>
  <c r="CZ85" i="14"/>
  <c r="DB85" i="14"/>
  <c r="DD85" i="14"/>
  <c r="DF85" i="14"/>
  <c r="DG85" i="14"/>
  <c r="CS86" i="14"/>
  <c r="CT86" i="14"/>
  <c r="CU86" i="14"/>
  <c r="CV86" i="14"/>
  <c r="CW86" i="14"/>
  <c r="CX86" i="14"/>
  <c r="CY86" i="14"/>
  <c r="CZ86" i="14"/>
  <c r="DC86" i="14"/>
  <c r="DF86" i="14"/>
  <c r="DG86" i="14"/>
  <c r="CS87" i="14"/>
  <c r="CT87" i="14"/>
  <c r="CU87" i="14"/>
  <c r="CV87" i="14"/>
  <c r="CW87" i="14"/>
  <c r="CX87" i="14"/>
  <c r="CY87" i="14"/>
  <c r="CZ87" i="14"/>
  <c r="DF87" i="14"/>
  <c r="DG87" i="14"/>
  <c r="CS88" i="14"/>
  <c r="CT88" i="14"/>
  <c r="CU88" i="14"/>
  <c r="CV88" i="14"/>
  <c r="CW88" i="14"/>
  <c r="CX88" i="14"/>
  <c r="CY88" i="14"/>
  <c r="CZ88" i="14"/>
  <c r="DF88" i="14"/>
  <c r="DG88" i="14"/>
  <c r="CS89" i="14"/>
  <c r="CT89" i="14"/>
  <c r="CU89" i="14"/>
  <c r="CV89" i="14"/>
  <c r="CW89" i="14"/>
  <c r="CX89" i="14"/>
  <c r="CY89" i="14"/>
  <c r="CZ89" i="14"/>
  <c r="DC89" i="14"/>
  <c r="DF89" i="14"/>
  <c r="DG89" i="14"/>
  <c r="CS90" i="14"/>
  <c r="CT90" i="14"/>
  <c r="CU90" i="14"/>
  <c r="CV90" i="14"/>
  <c r="CW90" i="14"/>
  <c r="CX90" i="14"/>
  <c r="CY90" i="14"/>
  <c r="CZ90" i="14"/>
  <c r="DF90" i="14"/>
  <c r="DG90" i="14"/>
  <c r="CS91" i="14"/>
  <c r="CT91" i="14"/>
  <c r="CU91" i="14"/>
  <c r="CV91" i="14"/>
  <c r="CW91" i="14"/>
  <c r="CX91" i="14"/>
  <c r="CY91" i="14"/>
  <c r="CZ91" i="14"/>
  <c r="DC91" i="14"/>
  <c r="DF91" i="14"/>
  <c r="DG91" i="14"/>
  <c r="CS92" i="14"/>
  <c r="CT92" i="14"/>
  <c r="CU92" i="14"/>
  <c r="CV92" i="14"/>
  <c r="CW92" i="14"/>
  <c r="CX92" i="14"/>
  <c r="CY92" i="14"/>
  <c r="CZ92" i="14"/>
  <c r="DF92" i="14"/>
  <c r="DG92" i="14"/>
  <c r="CS93" i="14"/>
  <c r="CT93" i="14"/>
  <c r="CU93" i="14"/>
  <c r="CV93" i="14"/>
  <c r="CW93" i="14"/>
  <c r="CX93" i="14"/>
  <c r="CY93" i="14"/>
  <c r="CZ93" i="14"/>
  <c r="DF93" i="14"/>
  <c r="DG93" i="14"/>
  <c r="CS94" i="14"/>
  <c r="CT94" i="14"/>
  <c r="CU94" i="14"/>
  <c r="CV94" i="14"/>
  <c r="CW94" i="14"/>
  <c r="CX94" i="14"/>
  <c r="CY94" i="14"/>
  <c r="CZ94" i="14"/>
  <c r="DC94" i="14"/>
  <c r="DF94" i="14"/>
  <c r="DG94" i="14"/>
  <c r="CS95" i="14"/>
  <c r="CT95" i="14"/>
  <c r="CU95" i="14"/>
  <c r="CV95" i="14"/>
  <c r="CW95" i="14"/>
  <c r="CX95" i="14"/>
  <c r="CY95" i="14"/>
  <c r="CZ95" i="14"/>
  <c r="DF95" i="14"/>
  <c r="DG95" i="14"/>
  <c r="CS96" i="14"/>
  <c r="CT96" i="14"/>
  <c r="CU96" i="14"/>
  <c r="CV96" i="14"/>
  <c r="CW96" i="14"/>
  <c r="CX96" i="14"/>
  <c r="CY96" i="14"/>
  <c r="CZ96" i="14"/>
  <c r="DF96" i="14"/>
  <c r="DG96" i="14"/>
  <c r="CS97" i="14"/>
  <c r="CT97" i="14"/>
  <c r="CU97" i="14"/>
  <c r="CV97" i="14"/>
  <c r="CW97" i="14"/>
  <c r="CX97" i="14"/>
  <c r="CY97" i="14"/>
  <c r="CZ97" i="14"/>
  <c r="DF97" i="14"/>
  <c r="DG97" i="14"/>
  <c r="CS98" i="14"/>
  <c r="CT98" i="14"/>
  <c r="CU98" i="14"/>
  <c r="CV98" i="14"/>
  <c r="CW98" i="14"/>
  <c r="CX98" i="14"/>
  <c r="CY98" i="14"/>
  <c r="CZ98" i="14"/>
  <c r="DF98" i="14"/>
  <c r="DG98" i="14"/>
  <c r="CS99" i="14"/>
  <c r="CT99" i="14"/>
  <c r="CU99" i="14"/>
  <c r="CV99" i="14"/>
  <c r="CW99" i="14"/>
  <c r="CX99" i="14"/>
  <c r="CY99" i="14"/>
  <c r="CZ99" i="14"/>
  <c r="DF99" i="14"/>
  <c r="DG99" i="14"/>
  <c r="CS100" i="14"/>
  <c r="CT100" i="14"/>
  <c r="CU100" i="14"/>
  <c r="CV100" i="14"/>
  <c r="CW100" i="14"/>
  <c r="DC100" i="14" s="1"/>
  <c r="CX100" i="14"/>
  <c r="CY100" i="14"/>
  <c r="CZ100" i="14"/>
  <c r="DF100" i="14"/>
  <c r="DG100" i="14"/>
  <c r="CS101" i="14"/>
  <c r="CT101" i="14"/>
  <c r="CU101" i="14"/>
  <c r="CV101" i="14"/>
  <c r="CW101" i="14"/>
  <c r="CX101" i="14"/>
  <c r="CY101" i="14"/>
  <c r="CZ101" i="14"/>
  <c r="DC101" i="14"/>
  <c r="DF101" i="14"/>
  <c r="DG101" i="14"/>
  <c r="CS102" i="14"/>
  <c r="CT102" i="14"/>
  <c r="CU102" i="14"/>
  <c r="CV102" i="14"/>
  <c r="CW102" i="14"/>
  <c r="CX102" i="14"/>
  <c r="CY102" i="14"/>
  <c r="CZ102" i="14"/>
  <c r="DF102" i="14"/>
  <c r="DG102" i="14"/>
  <c r="CS103" i="14"/>
  <c r="CT103" i="14"/>
  <c r="CU103" i="14"/>
  <c r="CV103" i="14"/>
  <c r="CW103" i="14"/>
  <c r="CX103" i="14"/>
  <c r="CY103" i="14"/>
  <c r="CZ103" i="14"/>
  <c r="DF103" i="14"/>
  <c r="DG103" i="14"/>
  <c r="CS104" i="14"/>
  <c r="CT104" i="14"/>
  <c r="CU104" i="14"/>
  <c r="DD104" i="14" s="1"/>
  <c r="CV104" i="14"/>
  <c r="CW104" i="14"/>
  <c r="CX104" i="14"/>
  <c r="CY104" i="14"/>
  <c r="CZ104" i="14"/>
  <c r="DB104" i="14"/>
  <c r="DC104" i="14"/>
  <c r="DF104" i="14"/>
  <c r="DG104" i="14"/>
  <c r="CS105" i="14"/>
  <c r="CT105" i="14"/>
  <c r="CU105" i="14"/>
  <c r="CV105" i="14"/>
  <c r="CW105" i="14"/>
  <c r="CX105" i="14"/>
  <c r="CY105" i="14"/>
  <c r="CZ105" i="14"/>
  <c r="DF105" i="14"/>
  <c r="DG105" i="14"/>
  <c r="CS106" i="14"/>
  <c r="CT106" i="14"/>
  <c r="CU106" i="14"/>
  <c r="CV106" i="14"/>
  <c r="CW106" i="14"/>
  <c r="CX106" i="14"/>
  <c r="CY106" i="14"/>
  <c r="CZ106" i="14"/>
  <c r="DF106" i="14"/>
  <c r="DG106" i="14"/>
  <c r="CS107" i="14"/>
  <c r="CT107" i="14"/>
  <c r="CU107" i="14"/>
  <c r="CV107" i="14"/>
  <c r="CW107" i="14"/>
  <c r="CX107" i="14"/>
  <c r="CY107" i="14"/>
  <c r="CZ107" i="14"/>
  <c r="DB107" i="14"/>
  <c r="DF107" i="14"/>
  <c r="DG107" i="14"/>
  <c r="CS108" i="14"/>
  <c r="CT108" i="14"/>
  <c r="CU108" i="14"/>
  <c r="CV108" i="14"/>
  <c r="CW108" i="14"/>
  <c r="CX108" i="14"/>
  <c r="CY108" i="14"/>
  <c r="CZ108" i="14"/>
  <c r="DD108" i="14"/>
  <c r="DF108" i="14"/>
  <c r="DG108" i="14"/>
  <c r="CS109" i="14"/>
  <c r="CT109" i="14"/>
  <c r="CU109" i="14"/>
  <c r="CV109" i="14"/>
  <c r="CW109" i="14"/>
  <c r="DC109" i="14" s="1"/>
  <c r="CX109" i="14"/>
  <c r="CY109" i="14"/>
  <c r="CZ109" i="14"/>
  <c r="DF109" i="14"/>
  <c r="DG109" i="14"/>
  <c r="CS110" i="14"/>
  <c r="CT110" i="14"/>
  <c r="CU110" i="14"/>
  <c r="CV110" i="14"/>
  <c r="CW110" i="14"/>
  <c r="CX110" i="14"/>
  <c r="CY110" i="14"/>
  <c r="CZ110" i="14"/>
  <c r="DF110" i="14"/>
  <c r="DG110" i="14"/>
  <c r="CS111" i="14"/>
  <c r="CT111" i="14"/>
  <c r="CU111" i="14"/>
  <c r="CV111" i="14"/>
  <c r="CW111" i="14"/>
  <c r="CX111" i="14"/>
  <c r="CY111" i="14"/>
  <c r="CZ111" i="14"/>
  <c r="DB111" i="14"/>
  <c r="DD111" i="14"/>
  <c r="DF111" i="14"/>
  <c r="DG111" i="14"/>
  <c r="CS112" i="14"/>
  <c r="CT112" i="14"/>
  <c r="CU112" i="14"/>
  <c r="CV112" i="14"/>
  <c r="CW112" i="14"/>
  <c r="CX112" i="14"/>
  <c r="CY112" i="14"/>
  <c r="CZ112" i="14"/>
  <c r="DB112" i="14"/>
  <c r="DD112" i="14"/>
  <c r="DF112" i="14"/>
  <c r="DG112" i="14"/>
  <c r="CS113" i="14"/>
  <c r="CT113" i="14"/>
  <c r="CU113" i="14"/>
  <c r="CV113" i="14"/>
  <c r="CW113" i="14"/>
  <c r="DC113" i="14" s="1"/>
  <c r="CX113" i="14"/>
  <c r="CY113" i="14"/>
  <c r="CZ113" i="14"/>
  <c r="DF113" i="14"/>
  <c r="DG113" i="14"/>
  <c r="CS114" i="14"/>
  <c r="CT114" i="14"/>
  <c r="CU114" i="14"/>
  <c r="CV114" i="14"/>
  <c r="CW114" i="14"/>
  <c r="CX114" i="14"/>
  <c r="CY114" i="14"/>
  <c r="CZ114" i="14"/>
  <c r="DF114" i="14"/>
  <c r="DG114" i="14"/>
  <c r="CS115" i="14"/>
  <c r="CT115" i="14"/>
  <c r="CU115" i="14"/>
  <c r="CV115" i="14"/>
  <c r="CW115" i="14"/>
  <c r="CX115" i="14"/>
  <c r="CY115" i="14"/>
  <c r="CZ115" i="14"/>
  <c r="DC115" i="14" s="1"/>
  <c r="DF115" i="14"/>
  <c r="DG115" i="14"/>
  <c r="CS116" i="14"/>
  <c r="CT116" i="14"/>
  <c r="CU116" i="14"/>
  <c r="CV116" i="14"/>
  <c r="CW116" i="14"/>
  <c r="CX116" i="14"/>
  <c r="CY116" i="14"/>
  <c r="CZ116" i="14"/>
  <c r="DF116" i="14"/>
  <c r="DG116" i="14"/>
  <c r="CS117" i="14"/>
  <c r="CT117" i="14"/>
  <c r="CU117" i="14"/>
  <c r="CV117" i="14"/>
  <c r="CW117" i="14"/>
  <c r="CX117" i="14"/>
  <c r="CY117" i="14"/>
  <c r="CZ117" i="14"/>
  <c r="DB117" i="14"/>
  <c r="DF117" i="14"/>
  <c r="DG117" i="14"/>
  <c r="CS118" i="14"/>
  <c r="CT118" i="14"/>
  <c r="CU118" i="14"/>
  <c r="CV118" i="14"/>
  <c r="CW118" i="14"/>
  <c r="CX118" i="14"/>
  <c r="CY118" i="14"/>
  <c r="CZ118" i="14"/>
  <c r="DC118" i="14"/>
  <c r="DF118" i="14"/>
  <c r="DG118" i="14"/>
  <c r="CS119" i="14"/>
  <c r="CT119" i="14"/>
  <c r="CU119" i="14"/>
  <c r="CV119" i="14"/>
  <c r="CW119" i="14"/>
  <c r="CX119" i="14"/>
  <c r="CY119" i="14"/>
  <c r="CZ119" i="14"/>
  <c r="DF119" i="14"/>
  <c r="DG119" i="14"/>
  <c r="CS120" i="14"/>
  <c r="CT120" i="14"/>
  <c r="CU120" i="14"/>
  <c r="CV120" i="14"/>
  <c r="CW120" i="14"/>
  <c r="CX120" i="14"/>
  <c r="CY120" i="14"/>
  <c r="CZ120" i="14"/>
  <c r="DD120" i="14"/>
  <c r="DF120" i="14"/>
  <c r="DG120" i="14"/>
  <c r="CS121" i="14"/>
  <c r="CT121" i="14"/>
  <c r="CU121" i="14"/>
  <c r="CV121" i="14"/>
  <c r="CW121" i="14"/>
  <c r="CX121" i="14"/>
  <c r="CY121" i="14"/>
  <c r="CZ121" i="14"/>
  <c r="DD121" i="14"/>
  <c r="DF121" i="14"/>
  <c r="DG121" i="14"/>
  <c r="CS122" i="14"/>
  <c r="CT122" i="14"/>
  <c r="CU122" i="14"/>
  <c r="CV122" i="14"/>
  <c r="CW122" i="14"/>
  <c r="CX122" i="14"/>
  <c r="CY122" i="14"/>
  <c r="CZ122" i="14"/>
  <c r="DF122" i="14"/>
  <c r="DG122" i="14"/>
  <c r="CS123" i="14"/>
  <c r="CT123" i="14"/>
  <c r="CU123" i="14"/>
  <c r="CV123" i="14"/>
  <c r="CW123" i="14"/>
  <c r="CX123" i="14"/>
  <c r="CY123" i="14"/>
  <c r="CZ123" i="14"/>
  <c r="DF123" i="14"/>
  <c r="DG123" i="14"/>
  <c r="CS124" i="14"/>
  <c r="CT124" i="14"/>
  <c r="CU124" i="14"/>
  <c r="CV124" i="14"/>
  <c r="CW124" i="14"/>
  <c r="CX124" i="14"/>
  <c r="CY124" i="14"/>
  <c r="CZ124" i="14"/>
  <c r="DF124" i="14"/>
  <c r="DG124" i="14"/>
  <c r="CS125" i="14"/>
  <c r="CT125" i="14"/>
  <c r="CU125" i="14"/>
  <c r="CV125" i="14"/>
  <c r="CW125" i="14"/>
  <c r="CX125" i="14"/>
  <c r="CY125" i="14"/>
  <c r="CZ125" i="14"/>
  <c r="DF125" i="14"/>
  <c r="DG125" i="14"/>
  <c r="CS126" i="14"/>
  <c r="CT126" i="14"/>
  <c r="CU126" i="14"/>
  <c r="CV126" i="14"/>
  <c r="CW126" i="14"/>
  <c r="CX126" i="14"/>
  <c r="CY126" i="14"/>
  <c r="CZ126" i="14"/>
  <c r="DD126" i="14"/>
  <c r="DF126" i="14"/>
  <c r="DG126" i="14"/>
  <c r="CS127" i="14"/>
  <c r="CT127" i="14"/>
  <c r="CU127" i="14"/>
  <c r="CV127" i="14"/>
  <c r="CW127" i="14"/>
  <c r="CX127" i="14"/>
  <c r="CY127" i="14"/>
  <c r="CZ127" i="14"/>
  <c r="DF127" i="14"/>
  <c r="DG127" i="14"/>
  <c r="CS128" i="14"/>
  <c r="CT128" i="14"/>
  <c r="CU128" i="14"/>
  <c r="CV128" i="14"/>
  <c r="CW128" i="14"/>
  <c r="CX128" i="14"/>
  <c r="CY128" i="14"/>
  <c r="DC128" i="14" s="1"/>
  <c r="CZ128" i="14"/>
  <c r="DF128" i="14"/>
  <c r="DG128" i="14"/>
  <c r="CS129" i="14"/>
  <c r="CT129" i="14"/>
  <c r="CU129" i="14"/>
  <c r="CV129" i="14"/>
  <c r="CW129" i="14"/>
  <c r="CX129" i="14"/>
  <c r="CY129" i="14"/>
  <c r="CZ129" i="14"/>
  <c r="DD129" i="14"/>
  <c r="DF129" i="14"/>
  <c r="DG129" i="14"/>
  <c r="CS130" i="14"/>
  <c r="CT130" i="14"/>
  <c r="CU130" i="14"/>
  <c r="CV130" i="14"/>
  <c r="CW130" i="14"/>
  <c r="CX130" i="14"/>
  <c r="CY130" i="14"/>
  <c r="CZ130" i="14"/>
  <c r="DF130" i="14"/>
  <c r="DG130" i="14"/>
  <c r="CS131" i="14"/>
  <c r="CT131" i="14"/>
  <c r="CU131" i="14"/>
  <c r="CV131" i="14"/>
  <c r="CW131" i="14"/>
  <c r="CX131" i="14"/>
  <c r="CY131" i="14"/>
  <c r="CZ131" i="14"/>
  <c r="DF131" i="14"/>
  <c r="DG131" i="14"/>
  <c r="CS132" i="14"/>
  <c r="CT132" i="14"/>
  <c r="CU132" i="14"/>
  <c r="CV132" i="14"/>
  <c r="CW132" i="14"/>
  <c r="CX132" i="14"/>
  <c r="CY132" i="14"/>
  <c r="CZ132" i="14"/>
  <c r="DB132" i="14"/>
  <c r="DF132" i="14"/>
  <c r="DG132" i="14"/>
  <c r="CS133" i="14"/>
  <c r="CT133" i="14"/>
  <c r="CU133" i="14"/>
  <c r="CV133" i="14"/>
  <c r="CW133" i="14"/>
  <c r="CX133" i="14"/>
  <c r="CY133" i="14"/>
  <c r="CZ133" i="14"/>
  <c r="DC133" i="14"/>
  <c r="DF133" i="14"/>
  <c r="DG133" i="14"/>
  <c r="CS134" i="14"/>
  <c r="CT134" i="14"/>
  <c r="CU134" i="14"/>
  <c r="CV134" i="14"/>
  <c r="CW134" i="14"/>
  <c r="DC134" i="14" s="1"/>
  <c r="CX134" i="14"/>
  <c r="CY134" i="14"/>
  <c r="CZ134" i="14"/>
  <c r="DF134" i="14"/>
  <c r="DG134" i="14"/>
  <c r="CS135" i="14"/>
  <c r="CT135" i="14"/>
  <c r="CU135" i="14"/>
  <c r="CV135" i="14"/>
  <c r="CW135" i="14"/>
  <c r="CX135" i="14"/>
  <c r="CY135" i="14"/>
  <c r="CZ135" i="14"/>
  <c r="DF135" i="14"/>
  <c r="DG135" i="14"/>
  <c r="CS136" i="14"/>
  <c r="DD136" i="14" s="1"/>
  <c r="CT136" i="14"/>
  <c r="CU136" i="14"/>
  <c r="CV136" i="14"/>
  <c r="CW136" i="14"/>
  <c r="CX136" i="14"/>
  <c r="CY136" i="14"/>
  <c r="CZ136" i="14"/>
  <c r="DF136" i="14"/>
  <c r="DG136" i="14"/>
  <c r="CS137" i="14"/>
  <c r="CT137" i="14"/>
  <c r="CU137" i="14"/>
  <c r="CV137" i="14"/>
  <c r="CW137" i="14"/>
  <c r="CX137" i="14"/>
  <c r="CY137" i="14"/>
  <c r="CZ137" i="14"/>
  <c r="DF137" i="14"/>
  <c r="DG137" i="14"/>
  <c r="CS138" i="14"/>
  <c r="CT138" i="14"/>
  <c r="CU138" i="14"/>
  <c r="CV138" i="14"/>
  <c r="CW138" i="14"/>
  <c r="CX138" i="14"/>
  <c r="CY138" i="14"/>
  <c r="CZ138" i="14"/>
  <c r="DF138" i="14"/>
  <c r="DG138" i="14"/>
  <c r="CS139" i="14"/>
  <c r="CT139" i="14"/>
  <c r="CU139" i="14"/>
  <c r="CV139" i="14"/>
  <c r="CW139" i="14"/>
  <c r="CX139" i="14"/>
  <c r="CY139" i="14"/>
  <c r="CZ139" i="14"/>
  <c r="DC139" i="14"/>
  <c r="DF139" i="14"/>
  <c r="DG139" i="14"/>
  <c r="CS140" i="14"/>
  <c r="CT140" i="14"/>
  <c r="CU140" i="14"/>
  <c r="CV140" i="14"/>
  <c r="CW140" i="14"/>
  <c r="CX140" i="14"/>
  <c r="CY140" i="14"/>
  <c r="CZ140" i="14"/>
  <c r="DF140" i="14"/>
  <c r="DG140" i="14"/>
  <c r="CS141" i="14"/>
  <c r="CT141" i="14"/>
  <c r="CU141" i="14"/>
  <c r="CV141" i="14"/>
  <c r="CW141" i="14"/>
  <c r="CX141" i="14"/>
  <c r="CY141" i="14"/>
  <c r="CZ141" i="14"/>
  <c r="DF141" i="14"/>
  <c r="DG141" i="14"/>
  <c r="CS142" i="14"/>
  <c r="CT142" i="14"/>
  <c r="CU142" i="14"/>
  <c r="CV142" i="14"/>
  <c r="CW142" i="14"/>
  <c r="CX142" i="14"/>
  <c r="CY142" i="14"/>
  <c r="CZ142" i="14"/>
  <c r="DF142" i="14"/>
  <c r="DG142" i="14"/>
  <c r="CS143" i="14"/>
  <c r="CT143" i="14"/>
  <c r="CU143" i="14"/>
  <c r="CV143" i="14"/>
  <c r="CW143" i="14"/>
  <c r="CX143" i="14"/>
  <c r="CY143" i="14"/>
  <c r="CZ143" i="14"/>
  <c r="DF143" i="14"/>
  <c r="DG143" i="14"/>
  <c r="CS144" i="14"/>
  <c r="CT144" i="14"/>
  <c r="CU144" i="14"/>
  <c r="CV144" i="14"/>
  <c r="CW144" i="14"/>
  <c r="CX144" i="14"/>
  <c r="CY144" i="14"/>
  <c r="CZ144" i="14"/>
  <c r="DC144" i="14"/>
  <c r="DF144" i="14"/>
  <c r="DG144" i="14"/>
  <c r="CS145" i="14"/>
  <c r="CT145" i="14"/>
  <c r="CU145" i="14"/>
  <c r="CV145" i="14"/>
  <c r="CW145" i="14"/>
  <c r="CX145" i="14"/>
  <c r="CY145" i="14"/>
  <c r="CZ145" i="14"/>
  <c r="DF145" i="14"/>
  <c r="DG145" i="14"/>
  <c r="CS146" i="14"/>
  <c r="CT146" i="14"/>
  <c r="CU146" i="14"/>
  <c r="CV146" i="14"/>
  <c r="CW146" i="14"/>
  <c r="CX146" i="14"/>
  <c r="CY146" i="14"/>
  <c r="CZ146" i="14"/>
  <c r="DF146" i="14"/>
  <c r="DG146" i="14"/>
  <c r="CS147" i="14"/>
  <c r="CT147" i="14"/>
  <c r="CU147" i="14"/>
  <c r="CV147" i="14"/>
  <c r="CW147" i="14"/>
  <c r="CX147" i="14"/>
  <c r="CY147" i="14"/>
  <c r="CZ147" i="14"/>
  <c r="DB147" i="14"/>
  <c r="DC147" i="14"/>
  <c r="DD147" i="14"/>
  <c r="DF147" i="14"/>
  <c r="DG147" i="14"/>
  <c r="CS148" i="14"/>
  <c r="DB148" i="14" s="1"/>
  <c r="CT148" i="14"/>
  <c r="CU148" i="14"/>
  <c r="CV148" i="14"/>
  <c r="CW148" i="14"/>
  <c r="CX148" i="14"/>
  <c r="CY148" i="14"/>
  <c r="CZ148" i="14"/>
  <c r="DC148" i="14"/>
  <c r="DD148" i="14"/>
  <c r="DF148" i="14"/>
  <c r="DG148" i="14"/>
  <c r="CS149" i="14"/>
  <c r="CT149" i="14"/>
  <c r="CU149" i="14"/>
  <c r="CV149" i="14"/>
  <c r="CW149" i="14"/>
  <c r="CX149" i="14"/>
  <c r="CY149" i="14"/>
  <c r="CZ149" i="14"/>
  <c r="DC149" i="14"/>
  <c r="DF149" i="14"/>
  <c r="DG149" i="14"/>
  <c r="CS150" i="14"/>
  <c r="CT150" i="14"/>
  <c r="CU150" i="14"/>
  <c r="CV150" i="14"/>
  <c r="CW150" i="14"/>
  <c r="CX150" i="14"/>
  <c r="CY150" i="14"/>
  <c r="CZ150" i="14"/>
  <c r="DD150" i="14"/>
  <c r="DF150" i="14"/>
  <c r="DG150" i="14"/>
  <c r="CS151" i="14"/>
  <c r="CT151" i="14"/>
  <c r="CU151" i="14"/>
  <c r="CV151" i="14"/>
  <c r="CW151" i="14"/>
  <c r="CX151" i="14"/>
  <c r="CY151" i="14"/>
  <c r="CZ151" i="14"/>
  <c r="DF151" i="14"/>
  <c r="DG151" i="14"/>
  <c r="CS152" i="14"/>
  <c r="CT152" i="14"/>
  <c r="CU152" i="14"/>
  <c r="CV152" i="14"/>
  <c r="DB152" i="14" s="1"/>
  <c r="CW152" i="14"/>
  <c r="CX152" i="14"/>
  <c r="CY152" i="14"/>
  <c r="CZ152" i="14"/>
  <c r="DC152" i="14"/>
  <c r="DF152" i="14"/>
  <c r="DG152" i="14"/>
  <c r="CS153" i="14"/>
  <c r="CT153" i="14"/>
  <c r="CU153" i="14"/>
  <c r="CV153" i="14"/>
  <c r="CW153" i="14"/>
  <c r="CX153" i="14"/>
  <c r="CY153" i="14"/>
  <c r="CZ153" i="14"/>
  <c r="DF153" i="14"/>
  <c r="DG153" i="14"/>
  <c r="CS154" i="14"/>
  <c r="CT154" i="14"/>
  <c r="CU154" i="14"/>
  <c r="CV154" i="14"/>
  <c r="CW154" i="14"/>
  <c r="CX154" i="14"/>
  <c r="CY154" i="14"/>
  <c r="CZ154" i="14"/>
  <c r="DF154" i="14"/>
  <c r="DG154" i="14"/>
  <c r="CS155" i="14"/>
  <c r="CT155" i="14"/>
  <c r="CU155" i="14"/>
  <c r="CV155" i="14"/>
  <c r="CW155" i="14"/>
  <c r="CX155" i="14"/>
  <c r="CY155" i="14"/>
  <c r="CZ155" i="14"/>
  <c r="DF155" i="14"/>
  <c r="DG155" i="14"/>
  <c r="CS156" i="14"/>
  <c r="CT156" i="14"/>
  <c r="CU156" i="14"/>
  <c r="CV156" i="14"/>
  <c r="CW156" i="14"/>
  <c r="CX156" i="14"/>
  <c r="CY156" i="14"/>
  <c r="CZ156" i="14"/>
  <c r="DF156" i="14"/>
  <c r="DG156" i="14"/>
  <c r="CS157" i="14"/>
  <c r="CT157" i="14"/>
  <c r="DB157" i="14" s="1"/>
  <c r="CU157" i="14"/>
  <c r="CV157" i="14"/>
  <c r="CW157" i="14"/>
  <c r="CX157" i="14"/>
  <c r="CY157" i="14"/>
  <c r="CZ157" i="14"/>
  <c r="DC157" i="14"/>
  <c r="DF157" i="14"/>
  <c r="DG157" i="14"/>
  <c r="CS158" i="14"/>
  <c r="CT158" i="14"/>
  <c r="CU158" i="14"/>
  <c r="CV158" i="14"/>
  <c r="CW158" i="14"/>
  <c r="CX158" i="14"/>
  <c r="CY158" i="14"/>
  <c r="CZ158" i="14"/>
  <c r="DF158" i="14"/>
  <c r="DG158" i="14"/>
  <c r="CS159" i="14"/>
  <c r="CT159" i="14"/>
  <c r="CU159" i="14"/>
  <c r="CV159" i="14"/>
  <c r="CW159" i="14"/>
  <c r="CX159" i="14"/>
  <c r="CY159" i="14"/>
  <c r="CZ159" i="14"/>
  <c r="DF159" i="14"/>
  <c r="DG159" i="14"/>
  <c r="CS160" i="14"/>
  <c r="CT160" i="14"/>
  <c r="CU160" i="14"/>
  <c r="CV160" i="14"/>
  <c r="CW160" i="14"/>
  <c r="CX160" i="14"/>
  <c r="CY160" i="14"/>
  <c r="CZ160" i="14"/>
  <c r="DF160" i="14"/>
  <c r="DG160" i="14"/>
  <c r="CS161" i="14"/>
  <c r="CT161" i="14"/>
  <c r="CU161" i="14"/>
  <c r="CV161" i="14"/>
  <c r="CW161" i="14"/>
  <c r="DC161" i="14" s="1"/>
  <c r="CX161" i="14"/>
  <c r="CY161" i="14"/>
  <c r="CZ161" i="14"/>
  <c r="DF161" i="14"/>
  <c r="DG161" i="14"/>
  <c r="CS162" i="14"/>
  <c r="CT162" i="14"/>
  <c r="CU162" i="14"/>
  <c r="CV162" i="14"/>
  <c r="CW162" i="14"/>
  <c r="CX162" i="14"/>
  <c r="CY162" i="14"/>
  <c r="CZ162" i="14"/>
  <c r="DF162" i="14"/>
  <c r="DG162" i="14"/>
  <c r="CS163" i="14"/>
  <c r="CT163" i="14"/>
  <c r="CU163" i="14"/>
  <c r="CV163" i="14"/>
  <c r="CW163" i="14"/>
  <c r="CX163" i="14"/>
  <c r="CY163" i="14"/>
  <c r="CZ163" i="14"/>
  <c r="DF163" i="14"/>
  <c r="DG163" i="14"/>
  <c r="CS164" i="14"/>
  <c r="CT164" i="14"/>
  <c r="CU164" i="14"/>
  <c r="CV164" i="14"/>
  <c r="CW164" i="14"/>
  <c r="CX164" i="14"/>
  <c r="CY164" i="14"/>
  <c r="CZ164" i="14"/>
  <c r="DF164" i="14"/>
  <c r="DG164" i="14"/>
  <c r="CS165" i="14"/>
  <c r="CT165" i="14"/>
  <c r="CU165" i="14"/>
  <c r="CV165" i="14"/>
  <c r="CW165" i="14"/>
  <c r="CX165" i="14"/>
  <c r="CY165" i="14"/>
  <c r="CZ165" i="14"/>
  <c r="DB165" i="14"/>
  <c r="DC165" i="14"/>
  <c r="DF165" i="14"/>
  <c r="DG165" i="14"/>
  <c r="CS166" i="14"/>
  <c r="CT166" i="14"/>
  <c r="CU166" i="14"/>
  <c r="CV166" i="14"/>
  <c r="CW166" i="14"/>
  <c r="CX166" i="14"/>
  <c r="CY166" i="14"/>
  <c r="CZ166" i="14"/>
  <c r="DF166" i="14"/>
  <c r="DG166" i="14"/>
  <c r="CS167" i="14"/>
  <c r="CT167" i="14"/>
  <c r="CU167" i="14"/>
  <c r="CV167" i="14"/>
  <c r="CW167" i="14"/>
  <c r="CX167" i="14"/>
  <c r="CY167" i="14"/>
  <c r="CZ167" i="14"/>
  <c r="DF167" i="14"/>
  <c r="DG167" i="14"/>
  <c r="CS168" i="14"/>
  <c r="CT168" i="14"/>
  <c r="CU168" i="14"/>
  <c r="CV168" i="14"/>
  <c r="DB168" i="14" s="1"/>
  <c r="CW168" i="14"/>
  <c r="CX168" i="14"/>
  <c r="CY168" i="14"/>
  <c r="CZ168" i="14"/>
  <c r="DF168" i="14"/>
  <c r="DG168" i="14"/>
  <c r="CS169" i="14"/>
  <c r="CT169" i="14"/>
  <c r="CU169" i="14"/>
  <c r="CV169" i="14"/>
  <c r="CW169" i="14"/>
  <c r="CX169" i="14"/>
  <c r="CY169" i="14"/>
  <c r="CZ169" i="14"/>
  <c r="DF169" i="14"/>
  <c r="DG169" i="14"/>
  <c r="CS170" i="14"/>
  <c r="CT170" i="14"/>
  <c r="CU170" i="14"/>
  <c r="CV170" i="14"/>
  <c r="CW170" i="14"/>
  <c r="CX170" i="14"/>
  <c r="CY170" i="14"/>
  <c r="CZ170" i="14"/>
  <c r="DB170" i="14"/>
  <c r="DF170" i="14"/>
  <c r="DG170" i="14"/>
  <c r="CS171" i="14"/>
  <c r="CT171" i="14"/>
  <c r="CU171" i="14"/>
  <c r="CV171" i="14"/>
  <c r="CW171" i="14"/>
  <c r="CX171" i="14"/>
  <c r="CY171" i="14"/>
  <c r="CZ171" i="14"/>
  <c r="DF171" i="14"/>
  <c r="DG171" i="14"/>
  <c r="CS172" i="14"/>
  <c r="CT172" i="14"/>
  <c r="CU172" i="14"/>
  <c r="CV172" i="14"/>
  <c r="CW172" i="14"/>
  <c r="CX172" i="14"/>
  <c r="CY172" i="14"/>
  <c r="CZ172" i="14"/>
  <c r="DF172" i="14"/>
  <c r="DG172" i="14"/>
  <c r="CS173" i="14"/>
  <c r="CT173" i="14"/>
  <c r="CU173" i="14"/>
  <c r="CV173" i="14"/>
  <c r="CW173" i="14"/>
  <c r="CX173" i="14"/>
  <c r="CY173" i="14"/>
  <c r="CZ173" i="14"/>
  <c r="DB173" i="14"/>
  <c r="DF173" i="14"/>
  <c r="DG173" i="14"/>
  <c r="CS174" i="14"/>
  <c r="CT174" i="14"/>
  <c r="CU174" i="14"/>
  <c r="CV174" i="14"/>
  <c r="CW174" i="14"/>
  <c r="CX174" i="14"/>
  <c r="CY174" i="14"/>
  <c r="CZ174" i="14"/>
  <c r="DF174" i="14"/>
  <c r="DG174" i="14"/>
  <c r="CS175" i="14"/>
  <c r="CT175" i="14"/>
  <c r="CU175" i="14"/>
  <c r="CV175" i="14"/>
  <c r="CW175" i="14"/>
  <c r="CX175" i="14"/>
  <c r="CY175" i="14"/>
  <c r="CZ175" i="14"/>
  <c r="DF175" i="14"/>
  <c r="DG175" i="14"/>
  <c r="CS176" i="14"/>
  <c r="CT176" i="14"/>
  <c r="CU176" i="14"/>
  <c r="CV176" i="14"/>
  <c r="CW176" i="14"/>
  <c r="CX176" i="14"/>
  <c r="CY176" i="14"/>
  <c r="CZ176" i="14"/>
  <c r="DF176" i="14"/>
  <c r="DG176" i="14"/>
  <c r="CS177" i="14"/>
  <c r="CT177" i="14"/>
  <c r="CU177" i="14"/>
  <c r="CV177" i="14"/>
  <c r="CW177" i="14"/>
  <c r="CX177" i="14"/>
  <c r="CY177" i="14"/>
  <c r="CZ177" i="14"/>
  <c r="DF177" i="14"/>
  <c r="DG177" i="14"/>
  <c r="CS178" i="14"/>
  <c r="CT178" i="14"/>
  <c r="CU178" i="14"/>
  <c r="CV178" i="14"/>
  <c r="CW178" i="14"/>
  <c r="CX178" i="14"/>
  <c r="CY178" i="14"/>
  <c r="CZ178" i="14"/>
  <c r="DF178" i="14"/>
  <c r="DG178" i="14"/>
  <c r="CS179" i="14"/>
  <c r="CT179" i="14"/>
  <c r="CU179" i="14"/>
  <c r="CV179" i="14"/>
  <c r="CW179" i="14"/>
  <c r="CX179" i="14"/>
  <c r="CY179" i="14"/>
  <c r="CZ179" i="14"/>
  <c r="DF179" i="14"/>
  <c r="DG179" i="14"/>
  <c r="CS180" i="14"/>
  <c r="CT180" i="14"/>
  <c r="CU180" i="14"/>
  <c r="CV180" i="14"/>
  <c r="CW180" i="14"/>
  <c r="CX180" i="14"/>
  <c r="CY180" i="14"/>
  <c r="CZ180" i="14"/>
  <c r="DF180" i="14"/>
  <c r="DG180" i="14"/>
  <c r="CS181" i="14"/>
  <c r="CT181" i="14"/>
  <c r="CU181" i="14"/>
  <c r="CV181" i="14"/>
  <c r="CW181" i="14"/>
  <c r="DC181" i="14" s="1"/>
  <c r="CX181" i="14"/>
  <c r="CY181" i="14"/>
  <c r="CZ181" i="14"/>
  <c r="DF181" i="14"/>
  <c r="DG181" i="14"/>
  <c r="CS182" i="14"/>
  <c r="CT182" i="14"/>
  <c r="CU182" i="14"/>
  <c r="CV182" i="14"/>
  <c r="CW182" i="14"/>
  <c r="CX182" i="14"/>
  <c r="CY182" i="14"/>
  <c r="CZ182" i="14"/>
  <c r="DC182" i="14"/>
  <c r="DF182" i="14"/>
  <c r="DG182" i="14"/>
  <c r="CS183" i="14"/>
  <c r="CT183" i="14"/>
  <c r="CU183" i="14"/>
  <c r="CV183" i="14"/>
  <c r="CW183" i="14"/>
  <c r="CX183" i="14"/>
  <c r="CY183" i="14"/>
  <c r="CZ183" i="14"/>
  <c r="DF183" i="14"/>
  <c r="DG183" i="14"/>
  <c r="CS184" i="14"/>
  <c r="CT184" i="14"/>
  <c r="CU184" i="14"/>
  <c r="CV184" i="14"/>
  <c r="CW184" i="14"/>
  <c r="CX184" i="14"/>
  <c r="CY184" i="14"/>
  <c r="CZ184" i="14"/>
  <c r="DF184" i="14"/>
  <c r="DG184" i="14"/>
  <c r="CS185" i="14"/>
  <c r="CT185" i="14"/>
  <c r="CU185" i="14"/>
  <c r="CV185" i="14"/>
  <c r="CW185" i="14"/>
  <c r="CX185" i="14"/>
  <c r="CY185" i="14"/>
  <c r="CZ185" i="14"/>
  <c r="DB185" i="14"/>
  <c r="DF185" i="14"/>
  <c r="DG185" i="14"/>
  <c r="CS186" i="14"/>
  <c r="CT186" i="14"/>
  <c r="CU186" i="14"/>
  <c r="CV186" i="14"/>
  <c r="CW186" i="14"/>
  <c r="CX186" i="14"/>
  <c r="CY186" i="14"/>
  <c r="CZ186" i="14"/>
  <c r="DF186" i="14"/>
  <c r="DG186" i="14"/>
  <c r="CS187" i="14"/>
  <c r="CT187" i="14"/>
  <c r="CU187" i="14"/>
  <c r="CV187" i="14"/>
  <c r="CW187" i="14"/>
  <c r="CX187" i="14"/>
  <c r="CY187" i="14"/>
  <c r="CZ187" i="14"/>
  <c r="DF187" i="14"/>
  <c r="DG187" i="14"/>
  <c r="CS188" i="14"/>
  <c r="CT188" i="14"/>
  <c r="CU188" i="14"/>
  <c r="CV188" i="14"/>
  <c r="CW188" i="14"/>
  <c r="CX188" i="14"/>
  <c r="CY188" i="14"/>
  <c r="CZ188" i="14"/>
  <c r="DF188" i="14"/>
  <c r="DG188" i="14"/>
  <c r="CS189" i="14"/>
  <c r="CT189" i="14"/>
  <c r="CU189" i="14"/>
  <c r="CV189" i="14"/>
  <c r="CW189" i="14"/>
  <c r="CX189" i="14"/>
  <c r="CY189" i="14"/>
  <c r="CZ189" i="14"/>
  <c r="DB189" i="14"/>
  <c r="DF189" i="14"/>
  <c r="DG189" i="14"/>
  <c r="CS190" i="14"/>
  <c r="CT190" i="14"/>
  <c r="CU190" i="14"/>
  <c r="CV190" i="14"/>
  <c r="CW190" i="14"/>
  <c r="CX190" i="14"/>
  <c r="CY190" i="14"/>
  <c r="CZ190" i="14"/>
  <c r="DF190" i="14"/>
  <c r="DG190" i="14"/>
  <c r="CS191" i="14"/>
  <c r="CT191" i="14"/>
  <c r="CU191" i="14"/>
  <c r="CV191" i="14"/>
  <c r="DD191" i="14" s="1"/>
  <c r="CW191" i="14"/>
  <c r="CX191" i="14"/>
  <c r="CY191" i="14"/>
  <c r="CZ191" i="14"/>
  <c r="DF191" i="14"/>
  <c r="DG191" i="14"/>
  <c r="CS192" i="14"/>
  <c r="CT192" i="14"/>
  <c r="CU192" i="14"/>
  <c r="CV192" i="14"/>
  <c r="CW192" i="14"/>
  <c r="CX192" i="14"/>
  <c r="CY192" i="14"/>
  <c r="CZ192" i="14"/>
  <c r="DC192" i="14"/>
  <c r="DF192" i="14"/>
  <c r="DG192" i="14"/>
  <c r="CS193" i="14"/>
  <c r="CT193" i="14"/>
  <c r="CU193" i="14"/>
  <c r="CV193" i="14"/>
  <c r="CW193" i="14"/>
  <c r="CX193" i="14"/>
  <c r="CY193" i="14"/>
  <c r="CZ193" i="14"/>
  <c r="DF193" i="14"/>
  <c r="DG193" i="14"/>
  <c r="CS194" i="14"/>
  <c r="CT194" i="14"/>
  <c r="CU194" i="14"/>
  <c r="CV194" i="14"/>
  <c r="CW194" i="14"/>
  <c r="CX194" i="14"/>
  <c r="CY194" i="14"/>
  <c r="CZ194" i="14"/>
  <c r="DF194" i="14"/>
  <c r="DG194" i="14"/>
  <c r="CS195" i="14"/>
  <c r="CT195" i="14"/>
  <c r="CU195" i="14"/>
  <c r="CV195" i="14"/>
  <c r="CW195" i="14"/>
  <c r="CX195" i="14"/>
  <c r="CY195" i="14"/>
  <c r="CZ195" i="14"/>
  <c r="DF195" i="14"/>
  <c r="DG195" i="14"/>
  <c r="CS196" i="14"/>
  <c r="CT196" i="14"/>
  <c r="CU196" i="14"/>
  <c r="CV196" i="14"/>
  <c r="CW196" i="14"/>
  <c r="CX196" i="14"/>
  <c r="CY196" i="14"/>
  <c r="CZ196" i="14"/>
  <c r="DF196" i="14"/>
  <c r="DG196" i="14"/>
  <c r="CS197" i="14"/>
  <c r="DD197" i="14" s="1"/>
  <c r="CT197" i="14"/>
  <c r="CU197" i="14"/>
  <c r="CV197" i="14"/>
  <c r="CW197" i="14"/>
  <c r="CX197" i="14"/>
  <c r="CY197" i="14"/>
  <c r="CZ197" i="14"/>
  <c r="DF197" i="14"/>
  <c r="DG197" i="14"/>
  <c r="CS198" i="14"/>
  <c r="CT198" i="14"/>
  <c r="CU198" i="14"/>
  <c r="CV198" i="14"/>
  <c r="CW198" i="14"/>
  <c r="CX198" i="14"/>
  <c r="CY198" i="14"/>
  <c r="CZ198" i="14"/>
  <c r="DF198" i="14"/>
  <c r="DG198" i="14"/>
  <c r="CS199" i="14"/>
  <c r="CT199" i="14"/>
  <c r="CU199" i="14"/>
  <c r="CV199" i="14"/>
  <c r="CW199" i="14"/>
  <c r="CX199" i="14"/>
  <c r="CY199" i="14"/>
  <c r="CZ199" i="14"/>
  <c r="DF199" i="14"/>
  <c r="DG199" i="14"/>
  <c r="CS200" i="14"/>
  <c r="DD200" i="14" s="1"/>
  <c r="CT200" i="14"/>
  <c r="CU200" i="14"/>
  <c r="CV200" i="14"/>
  <c r="CW200" i="14"/>
  <c r="CX200" i="14"/>
  <c r="CY200" i="14"/>
  <c r="CZ200" i="14"/>
  <c r="DF200" i="14"/>
  <c r="DG200" i="14"/>
  <c r="CS201" i="14"/>
  <c r="CT201" i="14"/>
  <c r="CU201" i="14"/>
  <c r="CV201" i="14"/>
  <c r="CW201" i="14"/>
  <c r="CX201" i="14"/>
  <c r="CY201" i="14"/>
  <c r="CZ201" i="14"/>
  <c r="DF201" i="14"/>
  <c r="DG201" i="14"/>
  <c r="CS202" i="14"/>
  <c r="CT202" i="14"/>
  <c r="CU202" i="14"/>
  <c r="CV202" i="14"/>
  <c r="CW202" i="14"/>
  <c r="CX202" i="14"/>
  <c r="CY202" i="14"/>
  <c r="CZ202" i="14"/>
  <c r="DF202" i="14"/>
  <c r="DG202" i="14"/>
  <c r="CS203" i="14"/>
  <c r="CT203" i="14"/>
  <c r="CU203" i="14"/>
  <c r="CV203" i="14"/>
  <c r="CW203" i="14"/>
  <c r="CX203" i="14"/>
  <c r="CY203" i="14"/>
  <c r="CZ203" i="14"/>
  <c r="DF203" i="14"/>
  <c r="DG203" i="14"/>
  <c r="CS204" i="14"/>
  <c r="CT204" i="14"/>
  <c r="CU204" i="14"/>
  <c r="CV204" i="14"/>
  <c r="CW204" i="14"/>
  <c r="CX204" i="14"/>
  <c r="CY204" i="14"/>
  <c r="CZ204" i="14"/>
  <c r="DF204" i="14"/>
  <c r="DG204" i="14"/>
  <c r="CS205" i="14"/>
  <c r="CT205" i="14"/>
  <c r="CU205" i="14"/>
  <c r="CV205" i="14"/>
  <c r="CW205" i="14"/>
  <c r="CX205" i="14"/>
  <c r="CY205" i="14"/>
  <c r="CZ205" i="14"/>
  <c r="DF205" i="14"/>
  <c r="DG205" i="14"/>
  <c r="CS206" i="14"/>
  <c r="CT206" i="14"/>
  <c r="CU206" i="14"/>
  <c r="CV206" i="14"/>
  <c r="CW206" i="14"/>
  <c r="CX206" i="14"/>
  <c r="CY206" i="14"/>
  <c r="CZ206" i="14"/>
  <c r="DF206" i="14"/>
  <c r="DG206" i="14"/>
  <c r="CS207" i="14"/>
  <c r="CT207" i="14"/>
  <c r="CU207" i="14"/>
  <c r="CV207" i="14"/>
  <c r="CW207" i="14"/>
  <c r="CX207" i="14"/>
  <c r="CY207" i="14"/>
  <c r="CZ207" i="14"/>
  <c r="DC207" i="14"/>
  <c r="DF207" i="14"/>
  <c r="DG207" i="14"/>
  <c r="CS208" i="14"/>
  <c r="CT208" i="14"/>
  <c r="CU208" i="14"/>
  <c r="CV208" i="14"/>
  <c r="CW208" i="14"/>
  <c r="CX208" i="14"/>
  <c r="CY208" i="14"/>
  <c r="DC208" i="14" s="1"/>
  <c r="CZ208" i="14"/>
  <c r="DF208" i="14"/>
  <c r="DG208" i="14"/>
  <c r="CS209" i="14"/>
  <c r="CT209" i="14"/>
  <c r="CU209" i="14"/>
  <c r="CV209" i="14"/>
  <c r="CW209" i="14"/>
  <c r="CX209" i="14"/>
  <c r="CY209" i="14"/>
  <c r="CZ209" i="14"/>
  <c r="DF209" i="14"/>
  <c r="DG209" i="14"/>
  <c r="CS210" i="14"/>
  <c r="CT210" i="14"/>
  <c r="CU210" i="14"/>
  <c r="CV210" i="14"/>
  <c r="CW210" i="14"/>
  <c r="CX210" i="14"/>
  <c r="CY210" i="14"/>
  <c r="CZ210" i="14"/>
  <c r="DF210" i="14"/>
  <c r="DG210" i="14"/>
  <c r="CS211" i="14"/>
  <c r="CT211" i="14"/>
  <c r="CU211" i="14"/>
  <c r="CV211" i="14"/>
  <c r="CW211" i="14"/>
  <c r="CX211" i="14"/>
  <c r="CY211" i="14"/>
  <c r="CZ211" i="14"/>
  <c r="DF211" i="14"/>
  <c r="DG211" i="14"/>
  <c r="CS212" i="14"/>
  <c r="CT212" i="14"/>
  <c r="CU212" i="14"/>
  <c r="CV212" i="14"/>
  <c r="CW212" i="14"/>
  <c r="CX212" i="14"/>
  <c r="CY212" i="14"/>
  <c r="CZ212" i="14"/>
  <c r="DF212" i="14"/>
  <c r="DG212" i="14"/>
  <c r="CS213" i="14"/>
  <c r="CT213" i="14"/>
  <c r="CU213" i="14"/>
  <c r="CV213" i="14"/>
  <c r="CW213" i="14"/>
  <c r="CX213" i="14"/>
  <c r="CY213" i="14"/>
  <c r="CZ213" i="14"/>
  <c r="DF213" i="14"/>
  <c r="DG213" i="14"/>
  <c r="CS214" i="14"/>
  <c r="CT214" i="14"/>
  <c r="CU214" i="14"/>
  <c r="CV214" i="14"/>
  <c r="CW214" i="14"/>
  <c r="CX214" i="14"/>
  <c r="CY214" i="14"/>
  <c r="DC214" i="14" s="1"/>
  <c r="CZ214" i="14"/>
  <c r="DB214" i="14"/>
  <c r="DD214" i="14"/>
  <c r="DF214" i="14"/>
  <c r="DG214" i="14"/>
  <c r="CS215" i="14"/>
  <c r="CT215" i="14"/>
  <c r="CU215" i="14"/>
  <c r="CV215" i="14"/>
  <c r="CW215" i="14"/>
  <c r="CX215" i="14"/>
  <c r="CY215" i="14"/>
  <c r="CZ215" i="14"/>
  <c r="DF215" i="14"/>
  <c r="DG215" i="14"/>
  <c r="CS216" i="14"/>
  <c r="CT216" i="14"/>
  <c r="CU216" i="14"/>
  <c r="CV216" i="14"/>
  <c r="CW216" i="14"/>
  <c r="CX216" i="14"/>
  <c r="CY216" i="14"/>
  <c r="CZ216" i="14"/>
  <c r="DF216" i="14"/>
  <c r="DG216" i="14"/>
  <c r="CS217" i="14"/>
  <c r="CT217" i="14"/>
  <c r="CU217" i="14"/>
  <c r="CV217" i="14"/>
  <c r="CW217" i="14"/>
  <c r="CX217" i="14"/>
  <c r="CY217" i="14"/>
  <c r="CZ217" i="14"/>
  <c r="DD217" i="14"/>
  <c r="DF217" i="14"/>
  <c r="DG217" i="14"/>
  <c r="CS218" i="14"/>
  <c r="CT218" i="14"/>
  <c r="CU218" i="14"/>
  <c r="CV218" i="14"/>
  <c r="CW218" i="14"/>
  <c r="CX218" i="14"/>
  <c r="CY218" i="14"/>
  <c r="CZ218" i="14"/>
  <c r="DC218" i="14"/>
  <c r="DD218" i="14"/>
  <c r="DF218" i="14"/>
  <c r="DG218" i="14"/>
  <c r="CS219" i="14"/>
  <c r="CT219" i="14"/>
  <c r="CU219" i="14"/>
  <c r="CV219" i="14"/>
  <c r="CW219" i="14"/>
  <c r="CX219" i="14"/>
  <c r="CY219" i="14"/>
  <c r="CZ219" i="14"/>
  <c r="DF219" i="14"/>
  <c r="DG219" i="14"/>
  <c r="CS220" i="14"/>
  <c r="CT220" i="14"/>
  <c r="CU220" i="14"/>
  <c r="CV220" i="14"/>
  <c r="CW220" i="14"/>
  <c r="CX220" i="14"/>
  <c r="CY220" i="14"/>
  <c r="CZ220" i="14"/>
  <c r="DF220" i="14"/>
  <c r="DG220" i="14"/>
  <c r="CS221" i="14"/>
  <c r="CT221" i="14"/>
  <c r="CU221" i="14"/>
  <c r="CV221" i="14"/>
  <c r="CW221" i="14"/>
  <c r="CX221" i="14"/>
  <c r="CY221" i="14"/>
  <c r="CZ221" i="14"/>
  <c r="DC221" i="14"/>
  <c r="DF221" i="14"/>
  <c r="DG221" i="14"/>
  <c r="CS222" i="14"/>
  <c r="DB222" i="14" s="1"/>
  <c r="CT222" i="14"/>
  <c r="CU222" i="14"/>
  <c r="CV222" i="14"/>
  <c r="CW222" i="14"/>
  <c r="CX222" i="14"/>
  <c r="CY222" i="14"/>
  <c r="CZ222" i="14"/>
  <c r="DF222" i="14"/>
  <c r="DG222" i="14"/>
  <c r="CS223" i="14"/>
  <c r="CT223" i="14"/>
  <c r="CU223" i="14"/>
  <c r="CV223" i="14"/>
  <c r="CW223" i="14"/>
  <c r="CX223" i="14"/>
  <c r="CY223" i="14"/>
  <c r="CZ223" i="14"/>
  <c r="DB223" i="14"/>
  <c r="DD223" i="14"/>
  <c r="DF223" i="14"/>
  <c r="DG223" i="14"/>
  <c r="CS224" i="14"/>
  <c r="CT224" i="14"/>
  <c r="CU224" i="14"/>
  <c r="CV224" i="14"/>
  <c r="CW224" i="14"/>
  <c r="CX224" i="14"/>
  <c r="CY224" i="14"/>
  <c r="CZ224" i="14"/>
  <c r="DC224" i="14" s="1"/>
  <c r="DD224" i="14"/>
  <c r="DF224" i="14"/>
  <c r="DG224" i="14"/>
  <c r="CS225" i="14"/>
  <c r="CT225" i="14"/>
  <c r="CU225" i="14"/>
  <c r="CV225" i="14"/>
  <c r="CW225" i="14"/>
  <c r="CX225" i="14"/>
  <c r="CY225" i="14"/>
  <c r="CZ225" i="14"/>
  <c r="DC225" i="14"/>
  <c r="DF225" i="14"/>
  <c r="DG225" i="14"/>
  <c r="CS226" i="14"/>
  <c r="CT226" i="14"/>
  <c r="CU226" i="14"/>
  <c r="CV226" i="14"/>
  <c r="CW226" i="14"/>
  <c r="CX226" i="14"/>
  <c r="CY226" i="14"/>
  <c r="CZ226" i="14"/>
  <c r="DF226" i="14"/>
  <c r="DG226" i="14"/>
  <c r="CS227" i="14"/>
  <c r="CT227" i="14"/>
  <c r="CU227" i="14"/>
  <c r="CV227" i="14"/>
  <c r="CW227" i="14"/>
  <c r="CX227" i="14"/>
  <c r="CY227" i="14"/>
  <c r="CZ227" i="14"/>
  <c r="DC227" i="14" s="1"/>
  <c r="DB227" i="14"/>
  <c r="DF227" i="14"/>
  <c r="DG227" i="14"/>
  <c r="CS228" i="14"/>
  <c r="CT228" i="14"/>
  <c r="CU228" i="14"/>
  <c r="CV228" i="14"/>
  <c r="CW228" i="14"/>
  <c r="CX228" i="14"/>
  <c r="CY228" i="14"/>
  <c r="CZ228" i="14"/>
  <c r="DF228" i="14"/>
  <c r="DG228" i="14"/>
  <c r="CS229" i="14"/>
  <c r="CT229" i="14"/>
  <c r="CU229" i="14"/>
  <c r="CV229" i="14"/>
  <c r="CW229" i="14"/>
  <c r="CX229" i="14"/>
  <c r="CY229" i="14"/>
  <c r="CZ229" i="14"/>
  <c r="DF229" i="14"/>
  <c r="DG229" i="14"/>
  <c r="CS230" i="14"/>
  <c r="CT230" i="14"/>
  <c r="CU230" i="14"/>
  <c r="CV230" i="14"/>
  <c r="CW230" i="14"/>
  <c r="CX230" i="14"/>
  <c r="CY230" i="14"/>
  <c r="CZ230" i="14"/>
  <c r="DF230" i="14"/>
  <c r="DG230" i="14"/>
  <c r="CS231" i="14"/>
  <c r="CT231" i="14"/>
  <c r="CU231" i="14"/>
  <c r="CV231" i="14"/>
  <c r="CW231" i="14"/>
  <c r="CX231" i="14"/>
  <c r="CY231" i="14"/>
  <c r="CZ231" i="14"/>
  <c r="DF231" i="14"/>
  <c r="DG231" i="14"/>
  <c r="CS232" i="14"/>
  <c r="CT232" i="14"/>
  <c r="CU232" i="14"/>
  <c r="CV232" i="14"/>
  <c r="CW232" i="14"/>
  <c r="DC232" i="14" s="1"/>
  <c r="CX232" i="14"/>
  <c r="CY232" i="14"/>
  <c r="CZ232" i="14"/>
  <c r="DD232" i="14"/>
  <c r="DF232" i="14"/>
  <c r="DG232" i="14"/>
  <c r="CS233" i="14"/>
  <c r="CT233" i="14"/>
  <c r="CU233" i="14"/>
  <c r="CV233" i="14"/>
  <c r="CW233" i="14"/>
  <c r="CX233" i="14"/>
  <c r="CY233" i="14"/>
  <c r="CZ233" i="14"/>
  <c r="DF233" i="14"/>
  <c r="DG233" i="14"/>
  <c r="CS234" i="14"/>
  <c r="CT234" i="14"/>
  <c r="CU234" i="14"/>
  <c r="CV234" i="14"/>
  <c r="CW234" i="14"/>
  <c r="CX234" i="14"/>
  <c r="CY234" i="14"/>
  <c r="CZ234" i="14"/>
  <c r="DF234" i="14"/>
  <c r="DG234" i="14"/>
  <c r="CS235" i="14"/>
  <c r="CT235" i="14"/>
  <c r="CU235" i="14"/>
  <c r="CV235" i="14"/>
  <c r="CW235" i="14"/>
  <c r="CX235" i="14"/>
  <c r="DC235" i="14" s="1"/>
  <c r="CY235" i="14"/>
  <c r="CZ235" i="14"/>
  <c r="DD235" i="14"/>
  <c r="DF235" i="14"/>
  <c r="DG235" i="14"/>
  <c r="CS236" i="14"/>
  <c r="CT236" i="14"/>
  <c r="CU236" i="14"/>
  <c r="CV236" i="14"/>
  <c r="CW236" i="14"/>
  <c r="CX236" i="14"/>
  <c r="CY236" i="14"/>
  <c r="CZ236" i="14"/>
  <c r="DF236" i="14"/>
  <c r="DG236" i="14"/>
  <c r="CS237" i="14"/>
  <c r="CT237" i="14"/>
  <c r="CU237" i="14"/>
  <c r="CV237" i="14"/>
  <c r="CW237" i="14"/>
  <c r="CX237" i="14"/>
  <c r="CY237" i="14"/>
  <c r="CZ237" i="14"/>
  <c r="DF237" i="14"/>
  <c r="DG237" i="14"/>
  <c r="CS238" i="14"/>
  <c r="CT238" i="14"/>
  <c r="CU238" i="14"/>
  <c r="CV238" i="14"/>
  <c r="CW238" i="14"/>
  <c r="CX238" i="14"/>
  <c r="DC238" i="14" s="1"/>
  <c r="CY238" i="14"/>
  <c r="CZ238" i="14"/>
  <c r="DB238" i="14"/>
  <c r="DF238" i="14"/>
  <c r="DG238" i="14"/>
  <c r="CS239" i="14"/>
  <c r="CT239" i="14"/>
  <c r="CU239" i="14"/>
  <c r="CV239" i="14"/>
  <c r="CW239" i="14"/>
  <c r="CX239" i="14"/>
  <c r="CY239" i="14"/>
  <c r="CZ239" i="14"/>
  <c r="DF239" i="14"/>
  <c r="DG239" i="14"/>
  <c r="CS240" i="14"/>
  <c r="CT240" i="14"/>
  <c r="CU240" i="14"/>
  <c r="CV240" i="14"/>
  <c r="CW240" i="14"/>
  <c r="CX240" i="14"/>
  <c r="CY240" i="14"/>
  <c r="CZ240" i="14"/>
  <c r="DF240" i="14"/>
  <c r="DG240" i="14"/>
  <c r="CS241" i="14"/>
  <c r="CT241" i="14"/>
  <c r="CU241" i="14"/>
  <c r="CV241" i="14"/>
  <c r="CW241" i="14"/>
  <c r="CX241" i="14"/>
  <c r="CY241" i="14"/>
  <c r="CZ241" i="14"/>
  <c r="DF241" i="14"/>
  <c r="DG241" i="14"/>
  <c r="CS242" i="14"/>
  <c r="CT242" i="14"/>
  <c r="CU242" i="14"/>
  <c r="CV242" i="14"/>
  <c r="CW242" i="14"/>
  <c r="CX242" i="14"/>
  <c r="CY242" i="14"/>
  <c r="CZ242" i="14"/>
  <c r="DF242" i="14"/>
  <c r="DG242" i="14"/>
  <c r="CS243" i="14"/>
  <c r="CT243" i="14"/>
  <c r="CU243" i="14"/>
  <c r="CV243" i="14"/>
  <c r="CW243" i="14"/>
  <c r="CX243" i="14"/>
  <c r="CY243" i="14"/>
  <c r="CZ243" i="14"/>
  <c r="DF243" i="14"/>
  <c r="DG243" i="14"/>
  <c r="CS244" i="14"/>
  <c r="CT244" i="14"/>
  <c r="CU244" i="14"/>
  <c r="CV244" i="14"/>
  <c r="CW244" i="14"/>
  <c r="CX244" i="14"/>
  <c r="CY244" i="14"/>
  <c r="CZ244" i="14"/>
  <c r="DD244" i="14"/>
  <c r="DF244" i="14"/>
  <c r="DG244" i="14"/>
  <c r="CS245" i="14"/>
  <c r="CT245" i="14"/>
  <c r="CU245" i="14"/>
  <c r="CV245" i="14"/>
  <c r="CW245" i="14"/>
  <c r="CX245" i="14"/>
  <c r="CY245" i="14"/>
  <c r="CZ245" i="14"/>
  <c r="DF245" i="14"/>
  <c r="DG245" i="14"/>
  <c r="CS246" i="14"/>
  <c r="CT246" i="14"/>
  <c r="CU246" i="14"/>
  <c r="CV246" i="14"/>
  <c r="CW246" i="14"/>
  <c r="DC246" i="14" s="1"/>
  <c r="CX246" i="14"/>
  <c r="CY246" i="14"/>
  <c r="CZ246" i="14"/>
  <c r="DF246" i="14"/>
  <c r="DG246" i="14"/>
  <c r="CS247" i="14"/>
  <c r="CT247" i="14"/>
  <c r="CU247" i="14"/>
  <c r="CV247" i="14"/>
  <c r="CW247" i="14"/>
  <c r="CX247" i="14"/>
  <c r="CY247" i="14"/>
  <c r="CZ247" i="14"/>
  <c r="DF247" i="14"/>
  <c r="DG247" i="14"/>
  <c r="CS248" i="14"/>
  <c r="DB248" i="14" s="1"/>
  <c r="CT248" i="14"/>
  <c r="CU248" i="14"/>
  <c r="CV248" i="14"/>
  <c r="CW248" i="14"/>
  <c r="CX248" i="14"/>
  <c r="CY248" i="14"/>
  <c r="CZ248" i="14"/>
  <c r="DD248" i="14"/>
  <c r="DF248" i="14"/>
  <c r="DG248" i="14"/>
  <c r="CS249" i="14"/>
  <c r="CT249" i="14"/>
  <c r="CU249" i="14"/>
  <c r="CV249" i="14"/>
  <c r="CW249" i="14"/>
  <c r="DC249" i="14" s="1"/>
  <c r="CX249" i="14"/>
  <c r="CY249" i="14"/>
  <c r="CZ249" i="14"/>
  <c r="DF249" i="14"/>
  <c r="DG249" i="14"/>
  <c r="CS250" i="14"/>
  <c r="CT250" i="14"/>
  <c r="CU250" i="14"/>
  <c r="CV250" i="14"/>
  <c r="CW250" i="14"/>
  <c r="CX250" i="14"/>
  <c r="CY250" i="14"/>
  <c r="CZ250" i="14"/>
  <c r="DC250" i="14"/>
  <c r="DF250" i="14"/>
  <c r="DG250" i="14"/>
  <c r="CS251" i="14"/>
  <c r="CT251" i="14"/>
  <c r="CU251" i="14"/>
  <c r="CV251" i="14"/>
  <c r="CW251" i="14"/>
  <c r="CX251" i="14"/>
  <c r="CY251" i="14"/>
  <c r="CZ251" i="14"/>
  <c r="DF251" i="14"/>
  <c r="DG251" i="14"/>
  <c r="CS252" i="14"/>
  <c r="CT252" i="14"/>
  <c r="CU252" i="14"/>
  <c r="CV252" i="14"/>
  <c r="CW252" i="14"/>
  <c r="CX252" i="14"/>
  <c r="CY252" i="14"/>
  <c r="CZ252" i="14"/>
  <c r="DF252" i="14"/>
  <c r="DG252" i="14"/>
  <c r="CS253" i="14"/>
  <c r="CT253" i="14"/>
  <c r="CU253" i="14"/>
  <c r="CV253" i="14"/>
  <c r="CW253" i="14"/>
  <c r="CX253" i="14"/>
  <c r="CY253" i="14"/>
  <c r="CZ253" i="14"/>
  <c r="DF253" i="14"/>
  <c r="DG253" i="14"/>
  <c r="CS254" i="14"/>
  <c r="DD254" i="14" s="1"/>
  <c r="CT254" i="14"/>
  <c r="CU254" i="14"/>
  <c r="CV254" i="14"/>
  <c r="CW254" i="14"/>
  <c r="CX254" i="14"/>
  <c r="CY254" i="14"/>
  <c r="CZ254" i="14"/>
  <c r="DF254" i="14"/>
  <c r="DG254" i="14"/>
  <c r="CS255" i="14"/>
  <c r="CT255" i="14"/>
  <c r="CU255" i="14"/>
  <c r="CV255" i="14"/>
  <c r="CW255" i="14"/>
  <c r="CX255" i="14"/>
  <c r="CY255" i="14"/>
  <c r="CZ255" i="14"/>
  <c r="DF255" i="14"/>
  <c r="DG255" i="14"/>
  <c r="CS256" i="14"/>
  <c r="CT256" i="14"/>
  <c r="CU256" i="14"/>
  <c r="CV256" i="14"/>
  <c r="CW256" i="14"/>
  <c r="CX256" i="14"/>
  <c r="CY256" i="14"/>
  <c r="CZ256" i="14"/>
  <c r="DF256" i="14"/>
  <c r="DG256" i="14"/>
  <c r="CS257" i="14"/>
  <c r="CT257" i="14"/>
  <c r="CU257" i="14"/>
  <c r="CV257" i="14"/>
  <c r="CW257" i="14"/>
  <c r="CX257" i="14"/>
  <c r="CY257" i="14"/>
  <c r="CZ257" i="14"/>
  <c r="DC257" i="14"/>
  <c r="DF257" i="14"/>
  <c r="DG257" i="14"/>
  <c r="CS258" i="14"/>
  <c r="CT258" i="14"/>
  <c r="CU258" i="14"/>
  <c r="CV258" i="14"/>
  <c r="CW258" i="14"/>
  <c r="CX258" i="14"/>
  <c r="CY258" i="14"/>
  <c r="CZ258" i="14"/>
  <c r="DF258" i="14"/>
  <c r="DG258" i="14"/>
  <c r="CS259" i="14"/>
  <c r="CT259" i="14"/>
  <c r="CU259" i="14"/>
  <c r="CV259" i="14"/>
  <c r="CW259" i="14"/>
  <c r="DC259" i="14" s="1"/>
  <c r="CX259" i="14"/>
  <c r="CY259" i="14"/>
  <c r="CZ259" i="14"/>
  <c r="DF259" i="14"/>
  <c r="DG259" i="14"/>
  <c r="CS260" i="14"/>
  <c r="CT260" i="14"/>
  <c r="CU260" i="14"/>
  <c r="CV260" i="14"/>
  <c r="CW260" i="14"/>
  <c r="CX260" i="14"/>
  <c r="CY260" i="14"/>
  <c r="CZ260" i="14"/>
  <c r="DF260" i="14"/>
  <c r="DG260" i="14"/>
  <c r="CS261" i="14"/>
  <c r="CT261" i="14"/>
  <c r="CU261" i="14"/>
  <c r="CV261" i="14"/>
  <c r="CW261" i="14"/>
  <c r="CX261" i="14"/>
  <c r="CY261" i="14"/>
  <c r="CZ261" i="14"/>
  <c r="DF261" i="14"/>
  <c r="DG261" i="14"/>
  <c r="CS262" i="14"/>
  <c r="CT262" i="14"/>
  <c r="CU262" i="14"/>
  <c r="CV262" i="14"/>
  <c r="CW262" i="14"/>
  <c r="DC262" i="14" s="1"/>
  <c r="CX262" i="14"/>
  <c r="CY262" i="14"/>
  <c r="CZ262" i="14"/>
  <c r="DF262" i="14"/>
  <c r="DG262" i="14"/>
  <c r="CS263" i="14"/>
  <c r="CT263" i="14"/>
  <c r="CU263" i="14"/>
  <c r="CV263" i="14"/>
  <c r="CW263" i="14"/>
  <c r="CX263" i="14"/>
  <c r="CY263" i="14"/>
  <c r="CZ263" i="14"/>
  <c r="DF263" i="14"/>
  <c r="DG263" i="14"/>
  <c r="CS264" i="14"/>
  <c r="CT264" i="14"/>
  <c r="CU264" i="14"/>
  <c r="CV264" i="14"/>
  <c r="CW264" i="14"/>
  <c r="CX264" i="14"/>
  <c r="CY264" i="14"/>
  <c r="CZ264" i="14"/>
  <c r="DF264" i="14"/>
  <c r="DG264" i="14"/>
  <c r="CS265" i="14"/>
  <c r="CT265" i="14"/>
  <c r="CU265" i="14"/>
  <c r="CV265" i="14"/>
  <c r="CW265" i="14"/>
  <c r="CX265" i="14"/>
  <c r="CY265" i="14"/>
  <c r="CZ265" i="14"/>
  <c r="DF265" i="14"/>
  <c r="DG265" i="14"/>
  <c r="CS266" i="14"/>
  <c r="CT266" i="14"/>
  <c r="CU266" i="14"/>
  <c r="CV266" i="14"/>
  <c r="CW266" i="14"/>
  <c r="CX266" i="14"/>
  <c r="CY266" i="14"/>
  <c r="CZ266" i="14"/>
  <c r="DF266" i="14"/>
  <c r="DG266" i="14"/>
  <c r="CS267" i="14"/>
  <c r="CT267" i="14"/>
  <c r="CU267" i="14"/>
  <c r="CV267" i="14"/>
  <c r="CW267" i="14"/>
  <c r="DC267" i="14" s="1"/>
  <c r="CX267" i="14"/>
  <c r="CY267" i="14"/>
  <c r="CZ267" i="14"/>
  <c r="DF267" i="14"/>
  <c r="DG267" i="14"/>
  <c r="CS268" i="14"/>
  <c r="CT268" i="14"/>
  <c r="CU268" i="14"/>
  <c r="CV268" i="14"/>
  <c r="CW268" i="14"/>
  <c r="CX268" i="14"/>
  <c r="CY268" i="14"/>
  <c r="CZ268" i="14"/>
  <c r="DF268" i="14"/>
  <c r="DG268" i="14"/>
  <c r="CS269" i="14"/>
  <c r="CT269" i="14"/>
  <c r="CU269" i="14"/>
  <c r="CV269" i="14"/>
  <c r="CW269" i="14"/>
  <c r="CX269" i="14"/>
  <c r="CY269" i="14"/>
  <c r="CZ269" i="14"/>
  <c r="DC269" i="14"/>
  <c r="DF269" i="14"/>
  <c r="DG269" i="14"/>
  <c r="CS270" i="14"/>
  <c r="CT270" i="14"/>
  <c r="CU270" i="14"/>
  <c r="CV270" i="14"/>
  <c r="CW270" i="14"/>
  <c r="CX270" i="14"/>
  <c r="CY270" i="14"/>
  <c r="CZ270" i="14"/>
  <c r="DC270" i="14"/>
  <c r="DF270" i="14"/>
  <c r="DG270" i="14"/>
  <c r="CS271" i="14"/>
  <c r="CT271" i="14"/>
  <c r="CU271" i="14"/>
  <c r="CV271" i="14"/>
  <c r="CW271" i="14"/>
  <c r="CX271" i="14"/>
  <c r="CY271" i="14"/>
  <c r="CZ271" i="14"/>
  <c r="DF271" i="14"/>
  <c r="DG271" i="14"/>
  <c r="CS272" i="14"/>
  <c r="CT272" i="14"/>
  <c r="CU272" i="14"/>
  <c r="CV272" i="14"/>
  <c r="CW272" i="14"/>
  <c r="CX272" i="14"/>
  <c r="CY272" i="14"/>
  <c r="CZ272" i="14"/>
  <c r="DC272" i="14"/>
  <c r="DD272" i="14"/>
  <c r="DF272" i="14"/>
  <c r="DG272" i="14"/>
  <c r="CS273" i="14"/>
  <c r="CT273" i="14"/>
  <c r="CU273" i="14"/>
  <c r="CV273" i="14"/>
  <c r="CW273" i="14"/>
  <c r="CX273" i="14"/>
  <c r="CY273" i="14"/>
  <c r="CZ273" i="14"/>
  <c r="DD273" i="14"/>
  <c r="DF273" i="14"/>
  <c r="DG273" i="14"/>
  <c r="CS274" i="14"/>
  <c r="CT274" i="14"/>
  <c r="CU274" i="14"/>
  <c r="CV274" i="14"/>
  <c r="CW274" i="14"/>
  <c r="CX274" i="14"/>
  <c r="CY274" i="14"/>
  <c r="CZ274" i="14"/>
  <c r="DF274" i="14"/>
  <c r="DG274" i="14"/>
  <c r="CS275" i="14"/>
  <c r="CT275" i="14"/>
  <c r="CU275" i="14"/>
  <c r="CV275" i="14"/>
  <c r="CW275" i="14"/>
  <c r="CX275" i="14"/>
  <c r="CY275" i="14"/>
  <c r="CZ275" i="14"/>
  <c r="DD275" i="14"/>
  <c r="DF275" i="14"/>
  <c r="DG275" i="14"/>
  <c r="CS276" i="14"/>
  <c r="CT276" i="14"/>
  <c r="CU276" i="14"/>
  <c r="CV276" i="14"/>
  <c r="CW276" i="14"/>
  <c r="CX276" i="14"/>
  <c r="CY276" i="14"/>
  <c r="CZ276" i="14"/>
  <c r="DF276" i="14"/>
  <c r="DG276" i="14"/>
  <c r="CS277" i="14"/>
  <c r="CT277" i="14"/>
  <c r="CU277" i="14"/>
  <c r="CV277" i="14"/>
  <c r="CW277" i="14"/>
  <c r="CX277" i="14"/>
  <c r="CY277" i="14"/>
  <c r="CZ277" i="14"/>
  <c r="DF277" i="14"/>
  <c r="DG277" i="14"/>
  <c r="CS278" i="14"/>
  <c r="CT278" i="14"/>
  <c r="CU278" i="14"/>
  <c r="CV278" i="14"/>
  <c r="CW278" i="14"/>
  <c r="CX278" i="14"/>
  <c r="CY278" i="14"/>
  <c r="CZ278" i="14"/>
  <c r="DB278" i="14"/>
  <c r="DF278" i="14"/>
  <c r="DG278" i="14"/>
  <c r="CS279" i="14"/>
  <c r="CT279" i="14"/>
  <c r="CU279" i="14"/>
  <c r="CV279" i="14"/>
  <c r="CW279" i="14"/>
  <c r="CX279" i="14"/>
  <c r="CY279" i="14"/>
  <c r="CZ279" i="14"/>
  <c r="DF279" i="14"/>
  <c r="DG279" i="14"/>
  <c r="CS280" i="14"/>
  <c r="CT280" i="14"/>
  <c r="CU280" i="14"/>
  <c r="CV280" i="14"/>
  <c r="CW280" i="14"/>
  <c r="CX280" i="14"/>
  <c r="DC280" i="14" s="1"/>
  <c r="CY280" i="14"/>
  <c r="CZ280" i="14"/>
  <c r="DF280" i="14"/>
  <c r="DG280" i="14"/>
  <c r="CS281" i="14"/>
  <c r="CT281" i="14"/>
  <c r="CU281" i="14"/>
  <c r="CV281" i="14"/>
  <c r="CW281" i="14"/>
  <c r="CX281" i="14"/>
  <c r="CY281" i="14"/>
  <c r="CZ281" i="14"/>
  <c r="DF281" i="14"/>
  <c r="DG281" i="14"/>
  <c r="CS282" i="14"/>
  <c r="CT282" i="14"/>
  <c r="CU282" i="14"/>
  <c r="CV282" i="14"/>
  <c r="CW282" i="14"/>
  <c r="CX282" i="14"/>
  <c r="CY282" i="14"/>
  <c r="CZ282" i="14"/>
  <c r="DF282" i="14"/>
  <c r="DG282" i="14"/>
  <c r="CS283" i="14"/>
  <c r="CT283" i="14"/>
  <c r="CU283" i="14"/>
  <c r="CV283" i="14"/>
  <c r="CW283" i="14"/>
  <c r="CX283" i="14"/>
  <c r="CY283" i="14"/>
  <c r="CZ283" i="14"/>
  <c r="DF283" i="14"/>
  <c r="DG283" i="14"/>
  <c r="CS284" i="14"/>
  <c r="CT284" i="14"/>
  <c r="CU284" i="14"/>
  <c r="CV284" i="14"/>
  <c r="CW284" i="14"/>
  <c r="CX284" i="14"/>
  <c r="CY284" i="14"/>
  <c r="CZ284" i="14"/>
  <c r="DF284" i="14"/>
  <c r="DG284" i="14"/>
  <c r="CS285" i="14"/>
  <c r="CT285" i="14"/>
  <c r="CU285" i="14"/>
  <c r="CV285" i="14"/>
  <c r="CW285" i="14"/>
  <c r="CX285" i="14"/>
  <c r="CY285" i="14"/>
  <c r="CZ285" i="14"/>
  <c r="DF285" i="14"/>
  <c r="DG285" i="14"/>
  <c r="CS286" i="14"/>
  <c r="CT286" i="14"/>
  <c r="CU286" i="14"/>
  <c r="CV286" i="14"/>
  <c r="CW286" i="14"/>
  <c r="CX286" i="14"/>
  <c r="CY286" i="14"/>
  <c r="CZ286" i="14"/>
  <c r="DF286" i="14"/>
  <c r="DG286" i="14"/>
  <c r="CS287" i="14"/>
  <c r="CT287" i="14"/>
  <c r="CU287" i="14"/>
  <c r="CV287" i="14"/>
  <c r="CW287" i="14"/>
  <c r="CX287" i="14"/>
  <c r="CY287" i="14"/>
  <c r="CZ287" i="14"/>
  <c r="DF287" i="14"/>
  <c r="DG287" i="14"/>
  <c r="CS288" i="14"/>
  <c r="CT288" i="14"/>
  <c r="CU288" i="14"/>
  <c r="CV288" i="14"/>
  <c r="CW288" i="14"/>
  <c r="DC288" i="14" s="1"/>
  <c r="CX288" i="14"/>
  <c r="CY288" i="14"/>
  <c r="CZ288" i="14"/>
  <c r="DF288" i="14"/>
  <c r="DG288" i="14"/>
  <c r="CS289" i="14"/>
  <c r="CT289" i="14"/>
  <c r="CU289" i="14"/>
  <c r="CV289" i="14"/>
  <c r="CW289" i="14"/>
  <c r="CX289" i="14"/>
  <c r="CY289" i="14"/>
  <c r="CZ289" i="14"/>
  <c r="DF289" i="14"/>
  <c r="DG289" i="14"/>
  <c r="CS290" i="14"/>
  <c r="CT290" i="14"/>
  <c r="CU290" i="14"/>
  <c r="CV290" i="14"/>
  <c r="CW290" i="14"/>
  <c r="CX290" i="14"/>
  <c r="CY290" i="14"/>
  <c r="CZ290" i="14"/>
  <c r="DF290" i="14"/>
  <c r="DG290" i="14"/>
  <c r="CS291" i="14"/>
  <c r="CT291" i="14"/>
  <c r="CU291" i="14"/>
  <c r="CV291" i="14"/>
  <c r="CW291" i="14"/>
  <c r="CX291" i="14"/>
  <c r="CY291" i="14"/>
  <c r="CZ291" i="14"/>
  <c r="DF291" i="14"/>
  <c r="DG291" i="14"/>
  <c r="CS292" i="14"/>
  <c r="CT292" i="14"/>
  <c r="CU292" i="14"/>
  <c r="CV292" i="14"/>
  <c r="CW292" i="14"/>
  <c r="CX292" i="14"/>
  <c r="CY292" i="14"/>
  <c r="CZ292" i="14"/>
  <c r="DB292" i="14"/>
  <c r="DC292" i="14"/>
  <c r="DD292" i="14"/>
  <c r="DF292" i="14"/>
  <c r="DG292" i="14"/>
  <c r="CS293" i="14"/>
  <c r="CT293" i="14"/>
  <c r="CU293" i="14"/>
  <c r="CV293" i="14"/>
  <c r="CW293" i="14"/>
  <c r="CX293" i="14"/>
  <c r="CY293" i="14"/>
  <c r="CZ293" i="14"/>
  <c r="DF293" i="14"/>
  <c r="DG293" i="14"/>
  <c r="CS294" i="14"/>
  <c r="CT294" i="14"/>
  <c r="CU294" i="14"/>
  <c r="CV294" i="14"/>
  <c r="CW294" i="14"/>
  <c r="CX294" i="14"/>
  <c r="CY294" i="14"/>
  <c r="CZ294" i="14"/>
  <c r="DF294" i="14"/>
  <c r="DG294" i="14"/>
  <c r="CS295" i="14"/>
  <c r="CT295" i="14"/>
  <c r="CU295" i="14"/>
  <c r="CV295" i="14"/>
  <c r="DB295" i="14" s="1"/>
  <c r="CW295" i="14"/>
  <c r="CX295" i="14"/>
  <c r="CY295" i="14"/>
  <c r="CZ295" i="14"/>
  <c r="DF295" i="14"/>
  <c r="DG295" i="14"/>
  <c r="CS296" i="14"/>
  <c r="CT296" i="14"/>
  <c r="CU296" i="14"/>
  <c r="CV296" i="14"/>
  <c r="CW296" i="14"/>
  <c r="CX296" i="14"/>
  <c r="CY296" i="14"/>
  <c r="CZ296" i="14"/>
  <c r="DB296" i="14"/>
  <c r="DD296" i="14"/>
  <c r="DF296" i="14"/>
  <c r="DG296" i="14"/>
  <c r="CS297" i="14"/>
  <c r="CT297" i="14"/>
  <c r="CU297" i="14"/>
  <c r="CV297" i="14"/>
  <c r="CW297" i="14"/>
  <c r="DC297" i="14" s="1"/>
  <c r="CX297" i="14"/>
  <c r="CY297" i="14"/>
  <c r="CZ297" i="14"/>
  <c r="DF297" i="14"/>
  <c r="DG297" i="14"/>
  <c r="CS298" i="14"/>
  <c r="CT298" i="14"/>
  <c r="CU298" i="14"/>
  <c r="CV298" i="14"/>
  <c r="CW298" i="14"/>
  <c r="CX298" i="14"/>
  <c r="CY298" i="14"/>
  <c r="CZ298" i="14"/>
  <c r="DF298" i="14"/>
  <c r="DG298" i="14"/>
  <c r="CS299" i="14"/>
  <c r="CT299" i="14"/>
  <c r="CU299" i="14"/>
  <c r="CV299" i="14"/>
  <c r="CW299" i="14"/>
  <c r="CX299" i="14"/>
  <c r="CY299" i="14"/>
  <c r="CZ299" i="14"/>
  <c r="DB299" i="14"/>
  <c r="DC299" i="14"/>
  <c r="DD299" i="14"/>
  <c r="DF299" i="14"/>
  <c r="DG299" i="14"/>
  <c r="CS300" i="14"/>
  <c r="CT300" i="14"/>
  <c r="CU300" i="14"/>
  <c r="CV300" i="14"/>
  <c r="CW300" i="14"/>
  <c r="CX300" i="14"/>
  <c r="CY300" i="14"/>
  <c r="CZ300" i="14"/>
  <c r="DF300" i="14"/>
  <c r="DG300" i="14"/>
  <c r="CS301" i="14"/>
  <c r="CT301" i="14"/>
  <c r="CU301" i="14"/>
  <c r="CV301" i="14"/>
  <c r="CW301" i="14"/>
  <c r="CX301" i="14"/>
  <c r="CY301" i="14"/>
  <c r="CZ301" i="14"/>
  <c r="DC301" i="14"/>
  <c r="DF301" i="14"/>
  <c r="DG301" i="14"/>
  <c r="CS302" i="14"/>
  <c r="CT302" i="14"/>
  <c r="CU302" i="14"/>
  <c r="CV302" i="14"/>
  <c r="CW302" i="14"/>
  <c r="CX302" i="14"/>
  <c r="CY302" i="14"/>
  <c r="CZ302" i="14"/>
  <c r="DF302" i="14"/>
  <c r="DG302" i="14"/>
  <c r="CS303" i="14"/>
  <c r="CT303" i="14"/>
  <c r="CU303" i="14"/>
  <c r="CV303" i="14"/>
  <c r="CW303" i="14"/>
  <c r="CX303" i="14"/>
  <c r="CY303" i="14"/>
  <c r="CZ303" i="14"/>
  <c r="DC303" i="14"/>
  <c r="DF303" i="14"/>
  <c r="DG303" i="14"/>
  <c r="CS304" i="14"/>
  <c r="CT304" i="14"/>
  <c r="CU304" i="14"/>
  <c r="CV304" i="14"/>
  <c r="CW304" i="14"/>
  <c r="CX304" i="14"/>
  <c r="CY304" i="14"/>
  <c r="DC304" i="14" s="1"/>
  <c r="CZ304" i="14"/>
  <c r="DF304" i="14"/>
  <c r="DG304" i="14"/>
  <c r="CS305" i="14"/>
  <c r="CT305" i="14"/>
  <c r="CU305" i="14"/>
  <c r="CV305" i="14"/>
  <c r="DD305" i="14" s="1"/>
  <c r="CW305" i="14"/>
  <c r="CX305" i="14"/>
  <c r="CY305" i="14"/>
  <c r="CZ305" i="14"/>
  <c r="DF305" i="14"/>
  <c r="DG305" i="14"/>
  <c r="CS306" i="14"/>
  <c r="CT306" i="14"/>
  <c r="CU306" i="14"/>
  <c r="CV306" i="14"/>
  <c r="CW306" i="14"/>
  <c r="CX306" i="14"/>
  <c r="CY306" i="14"/>
  <c r="CZ306" i="14"/>
  <c r="DC306" i="14"/>
  <c r="DF306" i="14"/>
  <c r="DG306" i="14"/>
  <c r="CS307" i="14"/>
  <c r="CT307" i="14"/>
  <c r="CU307" i="14"/>
  <c r="CV307" i="14"/>
  <c r="CW307" i="14"/>
  <c r="CX307" i="14"/>
  <c r="CY307" i="14"/>
  <c r="CZ307" i="14"/>
  <c r="DF307" i="14"/>
  <c r="DG307" i="14"/>
  <c r="CS308" i="14"/>
  <c r="CT308" i="14"/>
  <c r="CU308" i="14"/>
  <c r="CV308" i="14"/>
  <c r="CW308" i="14"/>
  <c r="CX308" i="14"/>
  <c r="CY308" i="14"/>
  <c r="CZ308" i="14"/>
  <c r="DF308" i="14"/>
  <c r="DG308" i="14"/>
  <c r="CS309" i="14"/>
  <c r="CT309" i="14"/>
  <c r="CU309" i="14"/>
  <c r="CV309" i="14"/>
  <c r="CW309" i="14"/>
  <c r="CX309" i="14"/>
  <c r="CY309" i="14"/>
  <c r="CZ309" i="14"/>
  <c r="DC309" i="14"/>
  <c r="DF309" i="14"/>
  <c r="DG309" i="14"/>
  <c r="CS310" i="14"/>
  <c r="CT310" i="14"/>
  <c r="CU310" i="14"/>
  <c r="CV310" i="14"/>
  <c r="CW310" i="14"/>
  <c r="CX310" i="14"/>
  <c r="CY310" i="14"/>
  <c r="CZ310" i="14"/>
  <c r="DF310" i="14"/>
  <c r="DG310" i="14"/>
  <c r="CS311" i="14"/>
  <c r="CT311" i="14"/>
  <c r="CU311" i="14"/>
  <c r="CV311" i="14"/>
  <c r="CW311" i="14"/>
  <c r="CX311" i="14"/>
  <c r="CY311" i="14"/>
  <c r="CZ311" i="14"/>
  <c r="DF311" i="14"/>
  <c r="DG311" i="14"/>
  <c r="CS312" i="14"/>
  <c r="CT312" i="14"/>
  <c r="CU312" i="14"/>
  <c r="CV312" i="14"/>
  <c r="CW312" i="14"/>
  <c r="CX312" i="14"/>
  <c r="CY312" i="14"/>
  <c r="CZ312" i="14"/>
  <c r="DF312" i="14"/>
  <c r="DG312" i="14"/>
  <c r="CS313" i="14"/>
  <c r="CT313" i="14"/>
  <c r="CU313" i="14"/>
  <c r="CV313" i="14"/>
  <c r="CW313" i="14"/>
  <c r="DC313" i="14" s="1"/>
  <c r="CX313" i="14"/>
  <c r="CY313" i="14"/>
  <c r="CZ313" i="14"/>
  <c r="DD313" i="14"/>
  <c r="DF313" i="14"/>
  <c r="DG313" i="14"/>
  <c r="CS314" i="14"/>
  <c r="CT314" i="14"/>
  <c r="CU314" i="14"/>
  <c r="CV314" i="14"/>
  <c r="CW314" i="14"/>
  <c r="DC314" i="14" s="1"/>
  <c r="CX314" i="14"/>
  <c r="CY314" i="14"/>
  <c r="CZ314" i="14"/>
  <c r="DF314" i="14"/>
  <c r="DG314" i="14"/>
  <c r="CS315" i="14"/>
  <c r="CT315" i="14"/>
  <c r="CU315" i="14"/>
  <c r="CV315" i="14"/>
  <c r="CW315" i="14"/>
  <c r="CX315" i="14"/>
  <c r="CY315" i="14"/>
  <c r="CZ315" i="14"/>
  <c r="DC315" i="14" s="1"/>
  <c r="DF315" i="14"/>
  <c r="DG315" i="14"/>
  <c r="CS316" i="14"/>
  <c r="CT316" i="14"/>
  <c r="CU316" i="14"/>
  <c r="CV316" i="14"/>
  <c r="CW316" i="14"/>
  <c r="CX316" i="14"/>
  <c r="CY316" i="14"/>
  <c r="CZ316" i="14"/>
  <c r="DF316" i="14"/>
  <c r="DG316" i="14"/>
  <c r="CS317" i="14"/>
  <c r="CT317" i="14"/>
  <c r="CU317" i="14"/>
  <c r="CV317" i="14"/>
  <c r="CW317" i="14"/>
  <c r="CX317" i="14"/>
  <c r="CY317" i="14"/>
  <c r="CZ317" i="14"/>
  <c r="DF317" i="14"/>
  <c r="DG317" i="14"/>
  <c r="CS318" i="14"/>
  <c r="CT318" i="14"/>
  <c r="CU318" i="14"/>
  <c r="DD318" i="14" s="1"/>
  <c r="CV318" i="14"/>
  <c r="CW318" i="14"/>
  <c r="CX318" i="14"/>
  <c r="CY318" i="14"/>
  <c r="CZ318" i="14"/>
  <c r="DB318" i="14"/>
  <c r="DF318" i="14"/>
  <c r="DG318" i="14"/>
  <c r="CS319" i="14"/>
  <c r="CT319" i="14"/>
  <c r="CU319" i="14"/>
  <c r="CV319" i="14"/>
  <c r="CW319" i="14"/>
  <c r="CX319" i="14"/>
  <c r="CY319" i="14"/>
  <c r="CZ319" i="14"/>
  <c r="DC319" i="14" s="1"/>
  <c r="DF319" i="14"/>
  <c r="DG319" i="14"/>
  <c r="CS320" i="14"/>
  <c r="CT320" i="14"/>
  <c r="CU320" i="14"/>
  <c r="CV320" i="14"/>
  <c r="CW320" i="14"/>
  <c r="CX320" i="14"/>
  <c r="CY320" i="14"/>
  <c r="CZ320" i="14"/>
  <c r="DF320" i="14"/>
  <c r="DG320" i="14"/>
  <c r="CS321" i="14"/>
  <c r="CT321" i="14"/>
  <c r="CU321" i="14"/>
  <c r="CV321" i="14"/>
  <c r="CW321" i="14"/>
  <c r="CX321" i="14"/>
  <c r="CY321" i="14"/>
  <c r="CZ321" i="14"/>
  <c r="DF321" i="14"/>
  <c r="DG321" i="14"/>
  <c r="CS322" i="14"/>
  <c r="CT322" i="14"/>
  <c r="CU322" i="14"/>
  <c r="CV322" i="14"/>
  <c r="CW322" i="14"/>
  <c r="DC322" i="14" s="1"/>
  <c r="CX322" i="14"/>
  <c r="CY322" i="14"/>
  <c r="CZ322" i="14"/>
  <c r="DF322" i="14"/>
  <c r="DG322" i="14"/>
  <c r="CS323" i="14"/>
  <c r="CT323" i="14"/>
  <c r="CU323" i="14"/>
  <c r="CV323" i="14"/>
  <c r="CW323" i="14"/>
  <c r="CX323" i="14"/>
  <c r="CY323" i="14"/>
  <c r="CZ323" i="14"/>
  <c r="DF323" i="14"/>
  <c r="DG323" i="14"/>
  <c r="CS324" i="14"/>
  <c r="CT324" i="14"/>
  <c r="CU324" i="14"/>
  <c r="CV324" i="14"/>
  <c r="CW324" i="14"/>
  <c r="CX324" i="14"/>
  <c r="CY324" i="14"/>
  <c r="CZ324" i="14"/>
  <c r="DF324" i="14"/>
  <c r="DG324" i="14"/>
  <c r="CS325" i="14"/>
  <c r="CT325" i="14"/>
  <c r="CU325" i="14"/>
  <c r="CV325" i="14"/>
  <c r="CW325" i="14"/>
  <c r="CX325" i="14"/>
  <c r="CY325" i="14"/>
  <c r="CZ325" i="14"/>
  <c r="DF325" i="14"/>
  <c r="DG325" i="14"/>
  <c r="CS326" i="14"/>
  <c r="CT326" i="14"/>
  <c r="CU326" i="14"/>
  <c r="CV326" i="14"/>
  <c r="CW326" i="14"/>
  <c r="CX326" i="14"/>
  <c r="CY326" i="14"/>
  <c r="CZ326" i="14"/>
  <c r="DF326" i="14"/>
  <c r="DG326" i="14"/>
  <c r="CS327" i="14"/>
  <c r="DB327" i="14" s="1"/>
  <c r="CT327" i="14"/>
  <c r="CU327" i="14"/>
  <c r="CV327" i="14"/>
  <c r="CW327" i="14"/>
  <c r="CX327" i="14"/>
  <c r="CY327" i="14"/>
  <c r="CZ327" i="14"/>
  <c r="DF327" i="14"/>
  <c r="DG327" i="14"/>
  <c r="CS328" i="14"/>
  <c r="CT328" i="14"/>
  <c r="CU328" i="14"/>
  <c r="CV328" i="14"/>
  <c r="CW328" i="14"/>
  <c r="CX328" i="14"/>
  <c r="CY328" i="14"/>
  <c r="CZ328" i="14"/>
  <c r="DF328" i="14"/>
  <c r="DG328" i="14"/>
  <c r="CS329" i="14"/>
  <c r="CT329" i="14"/>
  <c r="CU329" i="14"/>
  <c r="CV329" i="14"/>
  <c r="CW329" i="14"/>
  <c r="CX329" i="14"/>
  <c r="CY329" i="14"/>
  <c r="CZ329" i="14"/>
  <c r="DF329" i="14"/>
  <c r="DG329" i="14"/>
  <c r="CS330" i="14"/>
  <c r="DB330" i="14" s="1"/>
  <c r="CT330" i="14"/>
  <c r="CU330" i="14"/>
  <c r="CV330" i="14"/>
  <c r="CW330" i="14"/>
  <c r="CX330" i="14"/>
  <c r="CY330" i="14"/>
  <c r="CZ330" i="14"/>
  <c r="DF330" i="14"/>
  <c r="DG330" i="14"/>
  <c r="CS331" i="14"/>
  <c r="CT331" i="14"/>
  <c r="CU331" i="14"/>
  <c r="CV331" i="14"/>
  <c r="CW331" i="14"/>
  <c r="DC331" i="14" s="1"/>
  <c r="CX331" i="14"/>
  <c r="CY331" i="14"/>
  <c r="CZ331" i="14"/>
  <c r="DF331" i="14"/>
  <c r="DG331" i="14"/>
  <c r="CS332" i="14"/>
  <c r="CT332" i="14"/>
  <c r="CU332" i="14"/>
  <c r="CV332" i="14"/>
  <c r="CW332" i="14"/>
  <c r="CX332" i="14"/>
  <c r="CY332" i="14"/>
  <c r="CZ332" i="14"/>
  <c r="DD332" i="14"/>
  <c r="DF332" i="14"/>
  <c r="DG332" i="14"/>
  <c r="CS333" i="14"/>
  <c r="CT333" i="14"/>
  <c r="CU333" i="14"/>
  <c r="CV333" i="14"/>
  <c r="CW333" i="14"/>
  <c r="CX333" i="14"/>
  <c r="CY333" i="14"/>
  <c r="CZ333" i="14"/>
  <c r="DF333" i="14"/>
  <c r="DG333" i="14"/>
  <c r="CS334" i="14"/>
  <c r="CT334" i="14"/>
  <c r="CU334" i="14"/>
  <c r="CV334" i="14"/>
  <c r="CW334" i="14"/>
  <c r="CX334" i="14"/>
  <c r="CY334" i="14"/>
  <c r="CZ334" i="14"/>
  <c r="DF334" i="14"/>
  <c r="DG334" i="14"/>
  <c r="CS335" i="14"/>
  <c r="CT335" i="14"/>
  <c r="CU335" i="14"/>
  <c r="CV335" i="14"/>
  <c r="CW335" i="14"/>
  <c r="CX335" i="14"/>
  <c r="CY335" i="14"/>
  <c r="CZ335" i="14"/>
  <c r="DC335" i="14"/>
  <c r="DD335" i="14"/>
  <c r="DF335" i="14"/>
  <c r="DG335" i="14"/>
  <c r="CS336" i="14"/>
  <c r="CT336" i="14"/>
  <c r="CU336" i="14"/>
  <c r="CV336" i="14"/>
  <c r="CW336" i="14"/>
  <c r="CX336" i="14"/>
  <c r="CY336" i="14"/>
  <c r="CZ336" i="14"/>
  <c r="DF336" i="14"/>
  <c r="DG336" i="14"/>
  <c r="CS337" i="14"/>
  <c r="CT337" i="14"/>
  <c r="CU337" i="14"/>
  <c r="CV337" i="14"/>
  <c r="CW337" i="14"/>
  <c r="CX337" i="14"/>
  <c r="CY337" i="14"/>
  <c r="CZ337" i="14"/>
  <c r="DC337" i="14"/>
  <c r="DF337" i="14"/>
  <c r="DG337" i="14"/>
  <c r="CS338" i="14"/>
  <c r="CT338" i="14"/>
  <c r="CU338" i="14"/>
  <c r="CV338" i="14"/>
  <c r="CW338" i="14"/>
  <c r="CX338" i="14"/>
  <c r="CY338" i="14"/>
  <c r="CZ338" i="14"/>
  <c r="DB338" i="14"/>
  <c r="DF338" i="14"/>
  <c r="DG338" i="14"/>
  <c r="CS339" i="14"/>
  <c r="CT339" i="14"/>
  <c r="CU339" i="14"/>
  <c r="CV339" i="14"/>
  <c r="CW339" i="14"/>
  <c r="CX339" i="14"/>
  <c r="CY339" i="14"/>
  <c r="CZ339" i="14"/>
  <c r="DF339" i="14"/>
  <c r="DG339" i="14"/>
  <c r="CS340" i="14"/>
  <c r="CT340" i="14"/>
  <c r="CU340" i="14"/>
  <c r="CV340" i="14"/>
  <c r="CW340" i="14"/>
  <c r="CX340" i="14"/>
  <c r="CY340" i="14"/>
  <c r="CZ340" i="14"/>
  <c r="DF340" i="14"/>
  <c r="DG340" i="14"/>
  <c r="CS341" i="14"/>
  <c r="CT341" i="14"/>
  <c r="CU341" i="14"/>
  <c r="CV341" i="14"/>
  <c r="CW341" i="14"/>
  <c r="CX341" i="14"/>
  <c r="CY341" i="14"/>
  <c r="CZ341" i="14"/>
  <c r="DB341" i="14"/>
  <c r="DF341" i="14"/>
  <c r="DG341" i="14"/>
  <c r="CS342" i="14"/>
  <c r="CT342" i="14"/>
  <c r="CU342" i="14"/>
  <c r="CV342" i="14"/>
  <c r="CW342" i="14"/>
  <c r="CX342" i="14"/>
  <c r="CY342" i="14"/>
  <c r="CZ342" i="14"/>
  <c r="DF342" i="14"/>
  <c r="DG342" i="14"/>
  <c r="CS343" i="14"/>
  <c r="CT343" i="14"/>
  <c r="CU343" i="14"/>
  <c r="CV343" i="14"/>
  <c r="CW343" i="14"/>
  <c r="CX343" i="14"/>
  <c r="CY343" i="14"/>
  <c r="CZ343" i="14"/>
  <c r="DF343" i="14"/>
  <c r="DG343" i="14"/>
  <c r="CS344" i="14"/>
  <c r="CT344" i="14"/>
  <c r="CU344" i="14"/>
  <c r="CV344" i="14"/>
  <c r="CW344" i="14"/>
  <c r="CX344" i="14"/>
  <c r="CY344" i="14"/>
  <c r="CZ344" i="14"/>
  <c r="DF344" i="14"/>
  <c r="DG344" i="14"/>
  <c r="CS345" i="14"/>
  <c r="CT345" i="14"/>
  <c r="CU345" i="14"/>
  <c r="CV345" i="14"/>
  <c r="CW345" i="14"/>
  <c r="DC345" i="14" s="1"/>
  <c r="CX345" i="14"/>
  <c r="CY345" i="14"/>
  <c r="CZ345" i="14"/>
  <c r="DF345" i="14"/>
  <c r="DG345" i="14"/>
  <c r="CS346" i="14"/>
  <c r="CT346" i="14"/>
  <c r="CU346" i="14"/>
  <c r="CV346" i="14"/>
  <c r="DD346" i="14" s="1"/>
  <c r="CW346" i="14"/>
  <c r="CX346" i="14"/>
  <c r="CY346" i="14"/>
  <c r="CZ346" i="14"/>
  <c r="DB346" i="14"/>
  <c r="DF346" i="14"/>
  <c r="DG346" i="14"/>
  <c r="CS347" i="14"/>
  <c r="CT347" i="14"/>
  <c r="CU347" i="14"/>
  <c r="CV347" i="14"/>
  <c r="CW347" i="14"/>
  <c r="CX347" i="14"/>
  <c r="CY347" i="14"/>
  <c r="CZ347" i="14"/>
  <c r="DC347" i="14" s="1"/>
  <c r="DD347" i="14"/>
  <c r="DF347" i="14"/>
  <c r="DG347" i="14"/>
  <c r="CS348" i="14"/>
  <c r="CT348" i="14"/>
  <c r="CU348" i="14"/>
  <c r="CV348" i="14"/>
  <c r="CW348" i="14"/>
  <c r="CX348" i="14"/>
  <c r="CY348" i="14"/>
  <c r="CZ348" i="14"/>
  <c r="DF348" i="14"/>
  <c r="DG348" i="14"/>
  <c r="CS349" i="14"/>
  <c r="CT349" i="14"/>
  <c r="CU349" i="14"/>
  <c r="CV349" i="14"/>
  <c r="CW349" i="14"/>
  <c r="CX349" i="14"/>
  <c r="CY349" i="14"/>
  <c r="CZ349" i="14"/>
  <c r="DF349" i="14"/>
  <c r="DG349" i="14"/>
  <c r="CS350" i="14"/>
  <c r="CT350" i="14"/>
  <c r="CU350" i="14"/>
  <c r="CV350" i="14"/>
  <c r="CW350" i="14"/>
  <c r="CX350" i="14"/>
  <c r="CY350" i="14"/>
  <c r="CZ350" i="14"/>
  <c r="DC350" i="14"/>
  <c r="DF350" i="14"/>
  <c r="DG350" i="14"/>
  <c r="CS351" i="14"/>
  <c r="CT351" i="14"/>
  <c r="CU351" i="14"/>
  <c r="CV351" i="14"/>
  <c r="CW351" i="14"/>
  <c r="CX351" i="14"/>
  <c r="DC351" i="14" s="1"/>
  <c r="CY351" i="14"/>
  <c r="CZ351" i="14"/>
  <c r="DF351" i="14"/>
  <c r="DG351" i="14"/>
  <c r="CS352" i="14"/>
  <c r="CT352" i="14"/>
  <c r="CU352" i="14"/>
  <c r="CV352" i="14"/>
  <c r="CW352" i="14"/>
  <c r="CX352" i="14"/>
  <c r="CY352" i="14"/>
  <c r="CZ352" i="14"/>
  <c r="DF352" i="14"/>
  <c r="DG352" i="14"/>
  <c r="CS353" i="14"/>
  <c r="CT353" i="14"/>
  <c r="CU353" i="14"/>
  <c r="CV353" i="14"/>
  <c r="CW353" i="14"/>
  <c r="CX353" i="14"/>
  <c r="CY353" i="14"/>
  <c r="CZ353" i="14"/>
  <c r="DF353" i="14"/>
  <c r="DG353" i="14"/>
  <c r="CS354" i="14"/>
  <c r="CT354" i="14"/>
  <c r="CU354" i="14"/>
  <c r="CV354" i="14"/>
  <c r="CW354" i="14"/>
  <c r="DC354" i="14" s="1"/>
  <c r="CX354" i="14"/>
  <c r="CY354" i="14"/>
  <c r="CZ354" i="14"/>
  <c r="DF354" i="14"/>
  <c r="DG354" i="14"/>
  <c r="CS355" i="14"/>
  <c r="CT355" i="14"/>
  <c r="CU355" i="14"/>
  <c r="CV355" i="14"/>
  <c r="CW355" i="14"/>
  <c r="CX355" i="14"/>
  <c r="CY355" i="14"/>
  <c r="CZ355" i="14"/>
  <c r="DF355" i="14"/>
  <c r="DG355" i="14"/>
  <c r="CS356" i="14"/>
  <c r="CT356" i="14"/>
  <c r="CU356" i="14"/>
  <c r="DB356" i="14" s="1"/>
  <c r="CV356" i="14"/>
  <c r="CW356" i="14"/>
  <c r="CX356" i="14"/>
  <c r="CY356" i="14"/>
  <c r="CZ356" i="14"/>
  <c r="DC356" i="14" s="1"/>
  <c r="DD356" i="14"/>
  <c r="DF356" i="14"/>
  <c r="DG356" i="14"/>
  <c r="CS357" i="14"/>
  <c r="CT357" i="14"/>
  <c r="CU357" i="14"/>
  <c r="CV357" i="14"/>
  <c r="CW357" i="14"/>
  <c r="CX357" i="14"/>
  <c r="CY357" i="14"/>
  <c r="CZ357" i="14"/>
  <c r="DF357" i="14"/>
  <c r="DG357" i="14"/>
  <c r="CS358" i="14"/>
  <c r="CT358" i="14"/>
  <c r="CU358" i="14"/>
  <c r="CV358" i="14"/>
  <c r="CW358" i="14"/>
  <c r="CX358" i="14"/>
  <c r="CY358" i="14"/>
  <c r="CZ358" i="14"/>
  <c r="DF358" i="14"/>
  <c r="DG358" i="14"/>
  <c r="CS359" i="14"/>
  <c r="CT359" i="14"/>
  <c r="CU359" i="14"/>
  <c r="CV359" i="14"/>
  <c r="CW359" i="14"/>
  <c r="CX359" i="14"/>
  <c r="CY359" i="14"/>
  <c r="CZ359" i="14"/>
  <c r="DB359" i="14"/>
  <c r="DF359" i="14"/>
  <c r="DG359" i="14"/>
  <c r="CS360" i="14"/>
  <c r="CT360" i="14"/>
  <c r="CU360" i="14"/>
  <c r="CV360" i="14"/>
  <c r="CW360" i="14"/>
  <c r="CX360" i="14"/>
  <c r="CY360" i="14"/>
  <c r="CZ360" i="14"/>
  <c r="DC360" i="14"/>
  <c r="DF360" i="14"/>
  <c r="DG360" i="14"/>
  <c r="CS361" i="14"/>
  <c r="CT361" i="14"/>
  <c r="CU361" i="14"/>
  <c r="CV361" i="14"/>
  <c r="CW361" i="14"/>
  <c r="CX361" i="14"/>
  <c r="CY361" i="14"/>
  <c r="CZ361" i="14"/>
  <c r="DF361" i="14"/>
  <c r="DG361" i="14"/>
  <c r="CS362" i="14"/>
  <c r="CT362" i="14"/>
  <c r="CU362" i="14"/>
  <c r="CV362" i="14"/>
  <c r="CW362" i="14"/>
  <c r="CX362" i="14"/>
  <c r="CY362" i="14"/>
  <c r="CZ362" i="14"/>
  <c r="DF362" i="14"/>
  <c r="DG362" i="14"/>
  <c r="CS363" i="14"/>
  <c r="CT363" i="14"/>
  <c r="CU363" i="14"/>
  <c r="CV363" i="14"/>
  <c r="CW363" i="14"/>
  <c r="CX363" i="14"/>
  <c r="CY363" i="14"/>
  <c r="CZ363" i="14"/>
  <c r="DC363" i="14"/>
  <c r="DF363" i="14"/>
  <c r="DG363" i="14"/>
  <c r="CS364" i="14"/>
  <c r="CT364" i="14"/>
  <c r="CU364" i="14"/>
  <c r="CV364" i="14"/>
  <c r="CW364" i="14"/>
  <c r="CX364" i="14"/>
  <c r="CY364" i="14"/>
  <c r="CZ364" i="14"/>
  <c r="DF364" i="14"/>
  <c r="DG364" i="14"/>
  <c r="CS365" i="14"/>
  <c r="CT365" i="14"/>
  <c r="CU365" i="14"/>
  <c r="CV365" i="14"/>
  <c r="CW365" i="14"/>
  <c r="CX365" i="14"/>
  <c r="CY365" i="14"/>
  <c r="CZ365" i="14"/>
  <c r="DF365" i="14"/>
  <c r="DG365" i="14"/>
  <c r="CS366" i="14"/>
  <c r="CT366" i="14"/>
  <c r="CU366" i="14"/>
  <c r="CV366" i="14"/>
  <c r="CW366" i="14"/>
  <c r="CX366" i="14"/>
  <c r="CY366" i="14"/>
  <c r="CZ366" i="14"/>
  <c r="DF366" i="14"/>
  <c r="DG366" i="14"/>
  <c r="CS367" i="14"/>
  <c r="CT367" i="14"/>
  <c r="CU367" i="14"/>
  <c r="CV367" i="14"/>
  <c r="CW367" i="14"/>
  <c r="CX367" i="14"/>
  <c r="CY367" i="14"/>
  <c r="CZ367" i="14"/>
  <c r="DC367" i="14" s="1"/>
  <c r="DD367" i="14"/>
  <c r="DF367" i="14"/>
  <c r="DG367" i="14"/>
  <c r="CS368" i="14"/>
  <c r="CT368" i="14"/>
  <c r="CU368" i="14"/>
  <c r="CV368" i="14"/>
  <c r="CW368" i="14"/>
  <c r="CX368" i="14"/>
  <c r="CY368" i="14"/>
  <c r="CZ368" i="14"/>
  <c r="DF368" i="14"/>
  <c r="DG368" i="14"/>
  <c r="CS369" i="14"/>
  <c r="CT369" i="14"/>
  <c r="CU369" i="14"/>
  <c r="CV369" i="14"/>
  <c r="CW369" i="14"/>
  <c r="CX369" i="14"/>
  <c r="CY369" i="14"/>
  <c r="CZ369" i="14"/>
  <c r="DF369" i="14"/>
  <c r="DG369" i="14"/>
  <c r="CS370" i="14"/>
  <c r="CT370" i="14"/>
  <c r="CU370" i="14"/>
  <c r="CV370" i="14"/>
  <c r="CW370" i="14"/>
  <c r="CX370" i="14"/>
  <c r="CY370" i="14"/>
  <c r="CZ370" i="14"/>
  <c r="DF370" i="14"/>
  <c r="DG370" i="14"/>
  <c r="CS371" i="14"/>
  <c r="CT371" i="14"/>
  <c r="CU371" i="14"/>
  <c r="CV371" i="14"/>
  <c r="CW371" i="14"/>
  <c r="CX371" i="14"/>
  <c r="CY371" i="14"/>
  <c r="CZ371" i="14"/>
  <c r="DF371" i="14"/>
  <c r="DG371" i="14"/>
  <c r="CS372" i="14"/>
  <c r="CT372" i="14"/>
  <c r="CU372" i="14"/>
  <c r="CV372" i="14"/>
  <c r="CW372" i="14"/>
  <c r="CX372" i="14"/>
  <c r="CY372" i="14"/>
  <c r="CZ372" i="14"/>
  <c r="DF372" i="14"/>
  <c r="DG372" i="14"/>
  <c r="CS373" i="14"/>
  <c r="CT373" i="14"/>
  <c r="CU373" i="14"/>
  <c r="CV373" i="14"/>
  <c r="CW373" i="14"/>
  <c r="CX373" i="14"/>
  <c r="CY373" i="14"/>
  <c r="CZ373" i="14"/>
  <c r="DF373" i="14"/>
  <c r="DG373" i="14"/>
  <c r="CS374" i="14"/>
  <c r="CT374" i="14"/>
  <c r="CU374" i="14"/>
  <c r="CV374" i="14"/>
  <c r="CW374" i="14"/>
  <c r="CX374" i="14"/>
  <c r="CY374" i="14"/>
  <c r="CZ374" i="14"/>
  <c r="DF374" i="14"/>
  <c r="DG374" i="14"/>
  <c r="CS375" i="14"/>
  <c r="CT375" i="14"/>
  <c r="CU375" i="14"/>
  <c r="CV375" i="14"/>
  <c r="CW375" i="14"/>
  <c r="CX375" i="14"/>
  <c r="CY375" i="14"/>
  <c r="CZ375" i="14"/>
  <c r="DF375" i="14"/>
  <c r="DG375" i="14"/>
  <c r="CS376" i="14"/>
  <c r="CT376" i="14"/>
  <c r="CU376" i="14"/>
  <c r="CV376" i="14"/>
  <c r="CW376" i="14"/>
  <c r="CX376" i="14"/>
  <c r="CY376" i="14"/>
  <c r="CZ376" i="14"/>
  <c r="DF376" i="14"/>
  <c r="DG376" i="14"/>
  <c r="CS377" i="14"/>
  <c r="CT377" i="14"/>
  <c r="CU377" i="14"/>
  <c r="CV377" i="14"/>
  <c r="CW377" i="14"/>
  <c r="CX377" i="14"/>
  <c r="CY377" i="14"/>
  <c r="CZ377" i="14"/>
  <c r="DB377" i="14"/>
  <c r="DF377" i="14"/>
  <c r="DG377" i="14"/>
  <c r="CS378" i="14"/>
  <c r="CT378" i="14"/>
  <c r="CU378" i="14"/>
  <c r="CV378" i="14"/>
  <c r="CW378" i="14"/>
  <c r="CX378" i="14"/>
  <c r="CY378" i="14"/>
  <c r="CZ378" i="14"/>
  <c r="DF378" i="14"/>
  <c r="DG378" i="14"/>
  <c r="CS379" i="14"/>
  <c r="CT379" i="14"/>
  <c r="CU379" i="14"/>
  <c r="CV379" i="14"/>
  <c r="CW379" i="14"/>
  <c r="CX379" i="14"/>
  <c r="CY379" i="14"/>
  <c r="CZ379" i="14"/>
  <c r="DC379" i="14"/>
  <c r="DF379" i="14"/>
  <c r="DG379" i="14"/>
  <c r="CS380" i="14"/>
  <c r="CT380" i="14"/>
  <c r="CU380" i="14"/>
  <c r="CV380" i="14"/>
  <c r="CW380" i="14"/>
  <c r="CX380" i="14"/>
  <c r="CY380" i="14"/>
  <c r="CZ380" i="14"/>
  <c r="DF380" i="14"/>
  <c r="DG380" i="14"/>
  <c r="CS381" i="14"/>
  <c r="CT381" i="14"/>
  <c r="CU381" i="14"/>
  <c r="CV381" i="14"/>
  <c r="CW381" i="14"/>
  <c r="CX381" i="14"/>
  <c r="CY381" i="14"/>
  <c r="CZ381" i="14"/>
  <c r="DF381" i="14"/>
  <c r="DG381" i="14"/>
  <c r="CS382" i="14"/>
  <c r="CT382" i="14"/>
  <c r="CU382" i="14"/>
  <c r="CV382" i="14"/>
  <c r="CW382" i="14"/>
  <c r="DC382" i="14" s="1"/>
  <c r="CX382" i="14"/>
  <c r="CY382" i="14"/>
  <c r="CZ382" i="14"/>
  <c r="DF382" i="14"/>
  <c r="DG382" i="14"/>
  <c r="CS383" i="14"/>
  <c r="CT383" i="14"/>
  <c r="CU383" i="14"/>
  <c r="CV383" i="14"/>
  <c r="CW383" i="14"/>
  <c r="CX383" i="14"/>
  <c r="CY383" i="14"/>
  <c r="CZ383" i="14"/>
  <c r="DF383" i="14"/>
  <c r="DG383" i="14"/>
  <c r="CS384" i="14"/>
  <c r="CT384" i="14"/>
  <c r="CU384" i="14"/>
  <c r="CV384" i="14"/>
  <c r="CW384" i="14"/>
  <c r="CX384" i="14"/>
  <c r="CY384" i="14"/>
  <c r="CZ384" i="14"/>
  <c r="DF384" i="14"/>
  <c r="DG384" i="14"/>
  <c r="CS385" i="14"/>
  <c r="CT385" i="14"/>
  <c r="CU385" i="14"/>
  <c r="CV385" i="14"/>
  <c r="CW385" i="14"/>
  <c r="CX385" i="14"/>
  <c r="CY385" i="14"/>
  <c r="CZ385" i="14"/>
  <c r="DC385" i="14"/>
  <c r="DF385" i="14"/>
  <c r="DG385" i="14"/>
  <c r="CS386" i="14"/>
  <c r="CT386" i="14"/>
  <c r="CU386" i="14"/>
  <c r="CV386" i="14"/>
  <c r="CW386" i="14"/>
  <c r="CX386" i="14"/>
  <c r="CY386" i="14"/>
  <c r="CZ386" i="14"/>
  <c r="DF386" i="14"/>
  <c r="DG386" i="14"/>
  <c r="CS387" i="14"/>
  <c r="CT387" i="14"/>
  <c r="CU387" i="14"/>
  <c r="CV387" i="14"/>
  <c r="CW387" i="14"/>
  <c r="DC387" i="14" s="1"/>
  <c r="CX387" i="14"/>
  <c r="CY387" i="14"/>
  <c r="CZ387" i="14"/>
  <c r="DF387" i="14"/>
  <c r="DG387" i="14"/>
  <c r="CS388" i="14"/>
  <c r="CT388" i="14"/>
  <c r="CU388" i="14"/>
  <c r="CV388" i="14"/>
  <c r="CW388" i="14"/>
  <c r="CX388" i="14"/>
  <c r="CY388" i="14"/>
  <c r="CZ388" i="14"/>
  <c r="DF388" i="14"/>
  <c r="DG388" i="14"/>
  <c r="CS389" i="14"/>
  <c r="CT389" i="14"/>
  <c r="CU389" i="14"/>
  <c r="CV389" i="14"/>
  <c r="CW389" i="14"/>
  <c r="CX389" i="14"/>
  <c r="CY389" i="14"/>
  <c r="CZ389" i="14"/>
  <c r="DC389" i="14"/>
  <c r="DF389" i="14"/>
  <c r="DG389" i="14"/>
  <c r="CS390" i="14"/>
  <c r="CT390" i="14"/>
  <c r="CU390" i="14"/>
  <c r="CV390" i="14"/>
  <c r="CW390" i="14"/>
  <c r="DC390" i="14" s="1"/>
  <c r="CX390" i="14"/>
  <c r="CY390" i="14"/>
  <c r="CZ390" i="14"/>
  <c r="DF390" i="14"/>
  <c r="DG390" i="14"/>
  <c r="CS391" i="14"/>
  <c r="CT391" i="14"/>
  <c r="CU391" i="14"/>
  <c r="CV391" i="14"/>
  <c r="CW391" i="14"/>
  <c r="CX391" i="14"/>
  <c r="CY391" i="14"/>
  <c r="CZ391" i="14"/>
  <c r="DF391" i="14"/>
  <c r="DG391" i="14"/>
  <c r="CS392" i="14"/>
  <c r="CT392" i="14"/>
  <c r="CU392" i="14"/>
  <c r="CV392" i="14"/>
  <c r="CW392" i="14"/>
  <c r="CX392" i="14"/>
  <c r="CY392" i="14"/>
  <c r="CZ392" i="14"/>
  <c r="DC392" i="14"/>
  <c r="DF392" i="14"/>
  <c r="DG392" i="14"/>
  <c r="CS393" i="14"/>
  <c r="CT393" i="14"/>
  <c r="CU393" i="14"/>
  <c r="CV393" i="14"/>
  <c r="CW393" i="14"/>
  <c r="CX393" i="14"/>
  <c r="CY393" i="14"/>
  <c r="CZ393" i="14"/>
  <c r="DF393" i="14"/>
  <c r="DG393" i="14"/>
  <c r="CS394" i="14"/>
  <c r="CT394" i="14"/>
  <c r="CU394" i="14"/>
  <c r="CV394" i="14"/>
  <c r="CW394" i="14"/>
  <c r="CX394" i="14"/>
  <c r="CY394" i="14"/>
  <c r="CZ394" i="14"/>
  <c r="DF394" i="14"/>
  <c r="DG394" i="14"/>
  <c r="CS395" i="14"/>
  <c r="CT395" i="14"/>
  <c r="CU395" i="14"/>
  <c r="CV395" i="14"/>
  <c r="CW395" i="14"/>
  <c r="CX395" i="14"/>
  <c r="CY395" i="14"/>
  <c r="CZ395" i="14"/>
  <c r="DC395" i="14"/>
  <c r="DD395" i="14"/>
  <c r="DF395" i="14"/>
  <c r="DG395" i="14"/>
  <c r="CS396" i="14"/>
  <c r="CT396" i="14"/>
  <c r="CU396" i="14"/>
  <c r="CV396" i="14"/>
  <c r="CW396" i="14"/>
  <c r="CX396" i="14"/>
  <c r="CY396" i="14"/>
  <c r="CZ396" i="14"/>
  <c r="DF396" i="14"/>
  <c r="DG396" i="14"/>
  <c r="CS397" i="14"/>
  <c r="CT397" i="14"/>
  <c r="CU397" i="14"/>
  <c r="CV397" i="14"/>
  <c r="CW397" i="14"/>
  <c r="CX397" i="14"/>
  <c r="CY397" i="14"/>
  <c r="CZ397" i="14"/>
  <c r="DF397" i="14"/>
  <c r="DG397" i="14"/>
  <c r="CS398" i="14"/>
  <c r="CT398" i="14"/>
  <c r="CU398" i="14"/>
  <c r="CV398" i="14"/>
  <c r="CW398" i="14"/>
  <c r="CX398" i="14"/>
  <c r="CY398" i="14"/>
  <c r="CZ398" i="14"/>
  <c r="DB398" i="14"/>
  <c r="DC398" i="14"/>
  <c r="DD398" i="14"/>
  <c r="DF398" i="14"/>
  <c r="DG398" i="14"/>
  <c r="CS399" i="14"/>
  <c r="CT399" i="14"/>
  <c r="CU399" i="14"/>
  <c r="CV399" i="14"/>
  <c r="CW399" i="14"/>
  <c r="CX399" i="14"/>
  <c r="CY399" i="14"/>
  <c r="DC399" i="14" s="1"/>
  <c r="CZ399" i="14"/>
  <c r="DF399" i="14"/>
  <c r="DG399" i="14"/>
  <c r="CS400" i="14"/>
  <c r="CT400" i="14"/>
  <c r="CU400" i="14"/>
  <c r="CV400" i="14"/>
  <c r="CW400" i="14"/>
  <c r="CX400" i="14"/>
  <c r="CY400" i="14"/>
  <c r="CZ400" i="14"/>
  <c r="DF400" i="14"/>
  <c r="DG400" i="14"/>
  <c r="CS401" i="14"/>
  <c r="CT401" i="14"/>
  <c r="CU401" i="14"/>
  <c r="CV401" i="14"/>
  <c r="CW401" i="14"/>
  <c r="CX401" i="14"/>
  <c r="CY401" i="14"/>
  <c r="CZ401" i="14"/>
  <c r="DF401" i="14"/>
  <c r="DG401" i="14"/>
  <c r="CS402" i="14"/>
  <c r="CT402" i="14"/>
  <c r="CU402" i="14"/>
  <c r="CV402" i="14"/>
  <c r="CW402" i="14"/>
  <c r="CX402" i="14"/>
  <c r="CY402" i="14"/>
  <c r="CZ402" i="14"/>
  <c r="DF402" i="14"/>
  <c r="DG402" i="14"/>
  <c r="CS403" i="14"/>
  <c r="CT403" i="14"/>
  <c r="CU403" i="14"/>
  <c r="CV403" i="14"/>
  <c r="CW403" i="14"/>
  <c r="CX403" i="14"/>
  <c r="CY403" i="14"/>
  <c r="CZ403" i="14"/>
  <c r="DF403" i="14"/>
  <c r="DG403" i="14"/>
  <c r="CS404" i="14"/>
  <c r="CT404" i="14"/>
  <c r="CU404" i="14"/>
  <c r="CV404" i="14"/>
  <c r="CW404" i="14"/>
  <c r="CX404" i="14"/>
  <c r="CY404" i="14"/>
  <c r="CZ404" i="14"/>
  <c r="DF404" i="14"/>
  <c r="DG404" i="14"/>
  <c r="CS405" i="14"/>
  <c r="CT405" i="14"/>
  <c r="CU405" i="14"/>
  <c r="CV405" i="14"/>
  <c r="CW405" i="14"/>
  <c r="CX405" i="14"/>
  <c r="CY405" i="14"/>
  <c r="CZ405" i="14"/>
  <c r="DF405" i="14"/>
  <c r="DG405" i="14"/>
  <c r="CS406" i="14"/>
  <c r="CT406" i="14"/>
  <c r="CU406" i="14"/>
  <c r="CV406" i="14"/>
  <c r="CW406" i="14"/>
  <c r="CX406" i="14"/>
  <c r="CY406" i="14"/>
  <c r="CZ406" i="14"/>
  <c r="DF406" i="14"/>
  <c r="DG406" i="14"/>
  <c r="CS407" i="14"/>
  <c r="CT407" i="14"/>
  <c r="CU407" i="14"/>
  <c r="CV407" i="14"/>
  <c r="CW407" i="14"/>
  <c r="CX407" i="14"/>
  <c r="CY407" i="14"/>
  <c r="CZ407" i="14"/>
  <c r="DF407" i="14"/>
  <c r="DG407" i="14"/>
  <c r="CS408" i="14"/>
  <c r="CT408" i="14"/>
  <c r="CU408" i="14"/>
  <c r="CV408" i="14"/>
  <c r="CW408" i="14"/>
  <c r="CX408" i="14"/>
  <c r="CY408" i="14"/>
  <c r="CZ408" i="14"/>
  <c r="DF408" i="14"/>
  <c r="DG408" i="14"/>
  <c r="CS409" i="14"/>
  <c r="CT409" i="14"/>
  <c r="CU409" i="14"/>
  <c r="CV409" i="14"/>
  <c r="CW409" i="14"/>
  <c r="CX409" i="14"/>
  <c r="CY409" i="14"/>
  <c r="CZ409" i="14"/>
  <c r="DF409" i="14"/>
  <c r="DG409" i="14"/>
  <c r="CS410" i="14"/>
  <c r="CT410" i="14"/>
  <c r="CU410" i="14"/>
  <c r="CV410" i="14"/>
  <c r="CW410" i="14"/>
  <c r="CX410" i="14"/>
  <c r="CY410" i="14"/>
  <c r="CZ410" i="14"/>
  <c r="DB410" i="14"/>
  <c r="DD410" i="14"/>
  <c r="DF410" i="14"/>
  <c r="DG410" i="14"/>
  <c r="CS411" i="14"/>
  <c r="CT411" i="14"/>
  <c r="CU411" i="14"/>
  <c r="CV411" i="14"/>
  <c r="CW411" i="14"/>
  <c r="CX411" i="14"/>
  <c r="CY411" i="14"/>
  <c r="CZ411" i="14"/>
  <c r="DF411" i="14"/>
  <c r="DG411" i="14"/>
  <c r="CS412" i="14"/>
  <c r="CT412" i="14"/>
  <c r="CU412" i="14"/>
  <c r="CV412" i="14"/>
  <c r="CW412" i="14"/>
  <c r="CX412" i="14"/>
  <c r="CY412" i="14"/>
  <c r="CZ412" i="14"/>
  <c r="DF412" i="14"/>
  <c r="DG412" i="14"/>
  <c r="CS413" i="14"/>
  <c r="CT413" i="14"/>
  <c r="CU413" i="14"/>
  <c r="CV413" i="14"/>
  <c r="CW413" i="14"/>
  <c r="CX413" i="14"/>
  <c r="CY413" i="14"/>
  <c r="CZ413" i="14"/>
  <c r="DB413" i="14"/>
  <c r="DD413" i="14"/>
  <c r="DF413" i="14"/>
  <c r="DG413" i="14"/>
  <c r="CS414" i="14"/>
  <c r="DB414" i="14" s="1"/>
  <c r="CT414" i="14"/>
  <c r="CU414" i="14"/>
  <c r="CV414" i="14"/>
  <c r="CW414" i="14"/>
  <c r="CX414" i="14"/>
  <c r="CY414" i="14"/>
  <c r="CZ414" i="14"/>
  <c r="DC414" i="14"/>
  <c r="DD414" i="14"/>
  <c r="DF414" i="14"/>
  <c r="DG414" i="14"/>
  <c r="CS415" i="14"/>
  <c r="CT415" i="14"/>
  <c r="CU415" i="14"/>
  <c r="CV415" i="14"/>
  <c r="CW415" i="14"/>
  <c r="DC415" i="14" s="1"/>
  <c r="CX415" i="14"/>
  <c r="CY415" i="14"/>
  <c r="CZ415" i="14"/>
  <c r="DF415" i="14"/>
  <c r="DG415" i="14"/>
  <c r="CS416" i="14"/>
  <c r="CT416" i="14"/>
  <c r="CU416" i="14"/>
  <c r="CV416" i="14"/>
  <c r="CW416" i="14"/>
  <c r="CX416" i="14"/>
  <c r="CY416" i="14"/>
  <c r="DC416" i="14" s="1"/>
  <c r="CZ416" i="14"/>
  <c r="DF416" i="14"/>
  <c r="DG416" i="14"/>
  <c r="CS417" i="14"/>
  <c r="CT417" i="14"/>
  <c r="CU417" i="14"/>
  <c r="CV417" i="14"/>
  <c r="CW417" i="14"/>
  <c r="CX417" i="14"/>
  <c r="CY417" i="14"/>
  <c r="CZ417" i="14"/>
  <c r="DC417" i="14"/>
  <c r="DD417" i="14"/>
  <c r="DF417" i="14"/>
  <c r="DG417" i="14"/>
  <c r="CS418" i="14"/>
  <c r="CT418" i="14"/>
  <c r="CU418" i="14"/>
  <c r="CV418" i="14"/>
  <c r="CW418" i="14"/>
  <c r="CX418" i="14"/>
  <c r="CY418" i="14"/>
  <c r="CZ418" i="14"/>
  <c r="DF418" i="14"/>
  <c r="DG418" i="14"/>
  <c r="CS419" i="14"/>
  <c r="CT419" i="14"/>
  <c r="CU419" i="14"/>
  <c r="CV419" i="14"/>
  <c r="CW419" i="14"/>
  <c r="CX419" i="14"/>
  <c r="CY419" i="14"/>
  <c r="CZ419" i="14"/>
  <c r="DF419" i="14"/>
  <c r="DG419" i="14"/>
  <c r="CS420" i="14"/>
  <c r="CT420" i="14"/>
  <c r="CU420" i="14"/>
  <c r="CV420" i="14"/>
  <c r="CW420" i="14"/>
  <c r="CX420" i="14"/>
  <c r="CY420" i="14"/>
  <c r="CZ420" i="14"/>
  <c r="DF420" i="14"/>
  <c r="DG420" i="14"/>
  <c r="CS421" i="14"/>
  <c r="CT421" i="14"/>
  <c r="CU421" i="14"/>
  <c r="CV421" i="14"/>
  <c r="CW421" i="14"/>
  <c r="DC421" i="14" s="1"/>
  <c r="CX421" i="14"/>
  <c r="CY421" i="14"/>
  <c r="CZ421" i="14"/>
  <c r="DF421" i="14"/>
  <c r="DG421" i="14"/>
  <c r="CS422" i="14"/>
  <c r="CT422" i="14"/>
  <c r="CU422" i="14"/>
  <c r="CV422" i="14"/>
  <c r="CW422" i="14"/>
  <c r="CX422" i="14"/>
  <c r="CY422" i="14"/>
  <c r="CZ422" i="14"/>
  <c r="DB422" i="14"/>
  <c r="DD422" i="14"/>
  <c r="DF422" i="14"/>
  <c r="DG422" i="14"/>
  <c r="CS423" i="14"/>
  <c r="CT423" i="14"/>
  <c r="CU423" i="14"/>
  <c r="CV423" i="14"/>
  <c r="CW423" i="14"/>
  <c r="CX423" i="14"/>
  <c r="CY423" i="14"/>
  <c r="CZ423" i="14"/>
  <c r="DB423" i="14"/>
  <c r="DF423" i="14"/>
  <c r="DG423" i="14"/>
  <c r="CS424" i="14"/>
  <c r="CT424" i="14"/>
  <c r="CU424" i="14"/>
  <c r="CV424" i="14"/>
  <c r="CW424" i="14"/>
  <c r="CX424" i="14"/>
  <c r="CY424" i="14"/>
  <c r="CZ424" i="14"/>
  <c r="DF424" i="14"/>
  <c r="DG424" i="14"/>
  <c r="CS425" i="14"/>
  <c r="CT425" i="14"/>
  <c r="CU425" i="14"/>
  <c r="CV425" i="14"/>
  <c r="CW425" i="14"/>
  <c r="CX425" i="14"/>
  <c r="CY425" i="14"/>
  <c r="CZ425" i="14"/>
  <c r="DF425" i="14"/>
  <c r="DG425" i="14"/>
  <c r="CS426" i="14"/>
  <c r="DB426" i="14" s="1"/>
  <c r="CT426" i="14"/>
  <c r="CU426" i="14"/>
  <c r="CV426" i="14"/>
  <c r="CW426" i="14"/>
  <c r="CX426" i="14"/>
  <c r="CY426" i="14"/>
  <c r="CZ426" i="14"/>
  <c r="DD426" i="14"/>
  <c r="DF426" i="14"/>
  <c r="DG426" i="14"/>
  <c r="CS427" i="14"/>
  <c r="CT427" i="14"/>
  <c r="CU427" i="14"/>
  <c r="CV427" i="14"/>
  <c r="CW427" i="14"/>
  <c r="DC427" i="14" s="1"/>
  <c r="CX427" i="14"/>
  <c r="CY427" i="14"/>
  <c r="CZ427" i="14"/>
  <c r="DF427" i="14"/>
  <c r="DG427" i="14"/>
  <c r="CS428" i="14"/>
  <c r="CT428" i="14"/>
  <c r="CU428" i="14"/>
  <c r="CV428" i="14"/>
  <c r="CW428" i="14"/>
  <c r="CX428" i="14"/>
  <c r="CY428" i="14"/>
  <c r="CZ428" i="14"/>
  <c r="DF428" i="14"/>
  <c r="DG428" i="14"/>
  <c r="CS429" i="14"/>
  <c r="CT429" i="14"/>
  <c r="CU429" i="14"/>
  <c r="CV429" i="14"/>
  <c r="CW429" i="14"/>
  <c r="CX429" i="14"/>
  <c r="CY429" i="14"/>
  <c r="CZ429" i="14"/>
  <c r="DF429" i="14"/>
  <c r="DG429" i="14"/>
  <c r="CS430" i="14"/>
  <c r="CT430" i="14"/>
  <c r="CU430" i="14"/>
  <c r="CV430" i="14"/>
  <c r="CW430" i="14"/>
  <c r="CX430" i="14"/>
  <c r="CY430" i="14"/>
  <c r="CZ430" i="14"/>
  <c r="DC430" i="14"/>
  <c r="DF430" i="14"/>
  <c r="DG430" i="14"/>
  <c r="CS431" i="14"/>
  <c r="CT431" i="14"/>
  <c r="CU431" i="14"/>
  <c r="CV431" i="14"/>
  <c r="CW431" i="14"/>
  <c r="CX431" i="14"/>
  <c r="CY431" i="14"/>
  <c r="CZ431" i="14"/>
  <c r="DF431" i="14"/>
  <c r="DG431" i="14"/>
  <c r="CS432" i="14"/>
  <c r="CT432" i="14"/>
  <c r="CU432" i="14"/>
  <c r="CV432" i="14"/>
  <c r="CW432" i="14"/>
  <c r="CX432" i="14"/>
  <c r="CY432" i="14"/>
  <c r="CZ432" i="14"/>
  <c r="DC432" i="14" s="1"/>
  <c r="DB432" i="14"/>
  <c r="DD432" i="14"/>
  <c r="DF432" i="14"/>
  <c r="DG432" i="14"/>
  <c r="CS433" i="14"/>
  <c r="CT433" i="14"/>
  <c r="CU433" i="14"/>
  <c r="CV433" i="14"/>
  <c r="CW433" i="14"/>
  <c r="CX433" i="14"/>
  <c r="CY433" i="14"/>
  <c r="CZ433" i="14"/>
  <c r="DF433" i="14"/>
  <c r="DG433" i="14"/>
  <c r="CS434" i="14"/>
  <c r="CT434" i="14"/>
  <c r="CU434" i="14"/>
  <c r="CV434" i="14"/>
  <c r="CW434" i="14"/>
  <c r="CX434" i="14"/>
  <c r="CY434" i="14"/>
  <c r="CZ434" i="14"/>
  <c r="DF434" i="14"/>
  <c r="DG434" i="14"/>
  <c r="CS435" i="14"/>
  <c r="CT435" i="14"/>
  <c r="CU435" i="14"/>
  <c r="CV435" i="14"/>
  <c r="CW435" i="14"/>
  <c r="CX435" i="14"/>
  <c r="CY435" i="14"/>
  <c r="CZ435" i="14"/>
  <c r="DB435" i="14"/>
  <c r="DF435" i="14"/>
  <c r="DG435" i="14"/>
  <c r="CS436" i="14"/>
  <c r="DD436" i="14" s="1"/>
  <c r="CT436" i="14"/>
  <c r="CU436" i="14"/>
  <c r="CV436" i="14"/>
  <c r="CW436" i="14"/>
  <c r="CX436" i="14"/>
  <c r="CY436" i="14"/>
  <c r="CZ436" i="14"/>
  <c r="DF436" i="14"/>
  <c r="DG436" i="14"/>
  <c r="CS437" i="14"/>
  <c r="CT437" i="14"/>
  <c r="CU437" i="14"/>
  <c r="CV437" i="14"/>
  <c r="CW437" i="14"/>
  <c r="CX437" i="14"/>
  <c r="CY437" i="14"/>
  <c r="DC437" i="14" s="1"/>
  <c r="CZ437" i="14"/>
  <c r="DF437" i="14"/>
  <c r="DG437" i="14"/>
  <c r="CS438" i="14"/>
  <c r="CT438" i="14"/>
  <c r="CU438" i="14"/>
  <c r="CV438" i="14"/>
  <c r="CW438" i="14"/>
  <c r="CX438" i="14"/>
  <c r="CY438" i="14"/>
  <c r="CZ438" i="14"/>
  <c r="DF438" i="14"/>
  <c r="DG438" i="14"/>
  <c r="CS439" i="14"/>
  <c r="CT439" i="14"/>
  <c r="CU439" i="14"/>
  <c r="CV439" i="14"/>
  <c r="CW439" i="14"/>
  <c r="CX439" i="14"/>
  <c r="CY439" i="14"/>
  <c r="CZ439" i="14"/>
  <c r="DF439" i="14"/>
  <c r="DG439" i="14"/>
  <c r="CS440" i="14"/>
  <c r="CT440" i="14"/>
  <c r="CU440" i="14"/>
  <c r="CV440" i="14"/>
  <c r="CW440" i="14"/>
  <c r="CX440" i="14"/>
  <c r="CY440" i="14"/>
  <c r="CZ440" i="14"/>
  <c r="DB440" i="14"/>
  <c r="DD440" i="14"/>
  <c r="DF440" i="14"/>
  <c r="DG440" i="14"/>
  <c r="CS441" i="14"/>
  <c r="CT441" i="14"/>
  <c r="CU441" i="14"/>
  <c r="CV441" i="14"/>
  <c r="CW441" i="14"/>
  <c r="DC441" i="14" s="1"/>
  <c r="CX441" i="14"/>
  <c r="CY441" i="14"/>
  <c r="CZ441" i="14"/>
  <c r="DF441" i="14"/>
  <c r="DG441" i="14"/>
  <c r="CS442" i="14"/>
  <c r="CT442" i="14"/>
  <c r="CU442" i="14"/>
  <c r="CV442" i="14"/>
  <c r="CW442" i="14"/>
  <c r="DC442" i="14" s="1"/>
  <c r="CX442" i="14"/>
  <c r="CY442" i="14"/>
  <c r="CZ442" i="14"/>
  <c r="DF442" i="14"/>
  <c r="DG442" i="14"/>
  <c r="CS443" i="14"/>
  <c r="CT443" i="14"/>
  <c r="CU443" i="14"/>
  <c r="CV443" i="14"/>
  <c r="DD443" i="14" s="1"/>
  <c r="CW443" i="14"/>
  <c r="CX443" i="14"/>
  <c r="CY443" i="14"/>
  <c r="CZ443" i="14"/>
  <c r="DF443" i="14"/>
  <c r="DG443" i="14"/>
  <c r="CS444" i="14"/>
  <c r="DD444" i="14" s="1"/>
  <c r="CT444" i="14"/>
  <c r="CU444" i="14"/>
  <c r="CV444" i="14"/>
  <c r="CW444" i="14"/>
  <c r="CX444" i="14"/>
  <c r="CY444" i="14"/>
  <c r="CZ444" i="14"/>
  <c r="DF444" i="14"/>
  <c r="DG444" i="14"/>
  <c r="CS445" i="14"/>
  <c r="CT445" i="14"/>
  <c r="CU445" i="14"/>
  <c r="CV445" i="14"/>
  <c r="CW445" i="14"/>
  <c r="CX445" i="14"/>
  <c r="CY445" i="14"/>
  <c r="CZ445" i="14"/>
  <c r="DF445" i="14"/>
  <c r="DG445" i="14"/>
  <c r="CS446" i="14"/>
  <c r="CT446" i="14"/>
  <c r="CU446" i="14"/>
  <c r="CV446" i="14"/>
  <c r="CW446" i="14"/>
  <c r="CX446" i="14"/>
  <c r="CY446" i="14"/>
  <c r="CZ446" i="14"/>
  <c r="DF446" i="14"/>
  <c r="DG446" i="14"/>
  <c r="CS447" i="14"/>
  <c r="DB447" i="14" s="1"/>
  <c r="CT447" i="14"/>
  <c r="CU447" i="14"/>
  <c r="CV447" i="14"/>
  <c r="CW447" i="14"/>
  <c r="CX447" i="14"/>
  <c r="CY447" i="14"/>
  <c r="CZ447" i="14"/>
  <c r="DF447" i="14"/>
  <c r="DG447" i="14"/>
  <c r="CS448" i="14"/>
  <c r="CT448" i="14"/>
  <c r="CU448" i="14"/>
  <c r="CV448" i="14"/>
  <c r="CW448" i="14"/>
  <c r="CX448" i="14"/>
  <c r="CY448" i="14"/>
  <c r="CZ448" i="14"/>
  <c r="DF448" i="14"/>
  <c r="DG448" i="14"/>
  <c r="CS449" i="14"/>
  <c r="CT449" i="14"/>
  <c r="CU449" i="14"/>
  <c r="CV449" i="14"/>
  <c r="CW449" i="14"/>
  <c r="CX449" i="14"/>
  <c r="CY449" i="14"/>
  <c r="CZ449" i="14"/>
  <c r="DF449" i="14"/>
  <c r="DG449" i="14"/>
  <c r="CS450" i="14"/>
  <c r="CT450" i="14"/>
  <c r="CU450" i="14"/>
  <c r="CV450" i="14"/>
  <c r="CW450" i="14"/>
  <c r="CX450" i="14"/>
  <c r="CY450" i="14"/>
  <c r="CZ450" i="14"/>
  <c r="DF450" i="14"/>
  <c r="DG450" i="14"/>
  <c r="CS451" i="14"/>
  <c r="DD451" i="14" s="1"/>
  <c r="CT451" i="14"/>
  <c r="CU451" i="14"/>
  <c r="CV451" i="14"/>
  <c r="CW451" i="14"/>
  <c r="CX451" i="14"/>
  <c r="CY451" i="14"/>
  <c r="CZ451" i="14"/>
  <c r="DF451" i="14"/>
  <c r="DG451" i="14"/>
  <c r="CS452" i="14"/>
  <c r="CT452" i="14"/>
  <c r="CU452" i="14"/>
  <c r="CV452" i="14"/>
  <c r="CW452" i="14"/>
  <c r="CX452" i="14"/>
  <c r="CY452" i="14"/>
  <c r="CZ452" i="14"/>
  <c r="DC452" i="14" s="1"/>
  <c r="DD452" i="14"/>
  <c r="DF452" i="14"/>
  <c r="DG452" i="14"/>
  <c r="CS453" i="14"/>
  <c r="CT453" i="14"/>
  <c r="CU453" i="14"/>
  <c r="CV453" i="14"/>
  <c r="CW453" i="14"/>
  <c r="CX453" i="14"/>
  <c r="CY453" i="14"/>
  <c r="CZ453" i="14"/>
  <c r="DF453" i="14"/>
  <c r="DG453" i="14"/>
  <c r="CS454" i="14"/>
  <c r="CT454" i="14"/>
  <c r="CU454" i="14"/>
  <c r="CV454" i="14"/>
  <c r="DB454" i="14" s="1"/>
  <c r="CW454" i="14"/>
  <c r="CX454" i="14"/>
  <c r="CY454" i="14"/>
  <c r="CZ454" i="14"/>
  <c r="DF454" i="14"/>
  <c r="DG454" i="14"/>
  <c r="CS455" i="14"/>
  <c r="CT455" i="14"/>
  <c r="CU455" i="14"/>
  <c r="CV455" i="14"/>
  <c r="CW455" i="14"/>
  <c r="CX455" i="14"/>
  <c r="CY455" i="14"/>
  <c r="CZ455" i="14"/>
  <c r="DB455" i="14"/>
  <c r="DD455" i="14"/>
  <c r="DF455" i="14"/>
  <c r="DG455" i="14"/>
  <c r="CS456" i="14"/>
  <c r="CT456" i="14"/>
  <c r="CU456" i="14"/>
  <c r="CV456" i="14"/>
  <c r="CW456" i="14"/>
  <c r="CX456" i="14"/>
  <c r="CY456" i="14"/>
  <c r="CZ456" i="14"/>
  <c r="DF456" i="14"/>
  <c r="DG456" i="14"/>
  <c r="CS457" i="14"/>
  <c r="CT457" i="14"/>
  <c r="CU457" i="14"/>
  <c r="CV457" i="14"/>
  <c r="CW457" i="14"/>
  <c r="CX457" i="14"/>
  <c r="CY457" i="14"/>
  <c r="CZ457" i="14"/>
  <c r="DF457" i="14"/>
  <c r="DG457" i="14"/>
  <c r="CS458" i="14"/>
  <c r="CT458" i="14"/>
  <c r="CU458" i="14"/>
  <c r="CV458" i="14"/>
  <c r="CW458" i="14"/>
  <c r="CX458" i="14"/>
  <c r="CY458" i="14"/>
  <c r="CZ458" i="14"/>
  <c r="DF458" i="14"/>
  <c r="DG458" i="14"/>
  <c r="CS459" i="14"/>
  <c r="CT459" i="14"/>
  <c r="CU459" i="14"/>
  <c r="CV459" i="14"/>
  <c r="CW459" i="14"/>
  <c r="DC459" i="14" s="1"/>
  <c r="CX459" i="14"/>
  <c r="CY459" i="14"/>
  <c r="CZ459" i="14"/>
  <c r="DF459" i="14"/>
  <c r="DG459" i="14"/>
  <c r="CS460" i="14"/>
  <c r="CT460" i="14"/>
  <c r="CU460" i="14"/>
  <c r="CV460" i="14"/>
  <c r="CW460" i="14"/>
  <c r="CX460" i="14"/>
  <c r="CY460" i="14"/>
  <c r="CZ460" i="14"/>
  <c r="DF460" i="14"/>
  <c r="DG460" i="14"/>
  <c r="CS461" i="14"/>
  <c r="CT461" i="14"/>
  <c r="CU461" i="14"/>
  <c r="CV461" i="14"/>
  <c r="CW461" i="14"/>
  <c r="CX461" i="14"/>
  <c r="CY461" i="14"/>
  <c r="CZ461" i="14"/>
  <c r="DB461" i="14"/>
  <c r="DD461" i="14"/>
  <c r="DF461" i="14"/>
  <c r="DG461" i="14"/>
  <c r="CS462" i="14"/>
  <c r="CT462" i="14"/>
  <c r="CU462" i="14"/>
  <c r="CV462" i="14"/>
  <c r="CW462" i="14"/>
  <c r="CX462" i="14"/>
  <c r="CY462" i="14"/>
  <c r="CZ462" i="14"/>
  <c r="DF462" i="14"/>
  <c r="DG462" i="14"/>
  <c r="CS463" i="14"/>
  <c r="CT463" i="14"/>
  <c r="CU463" i="14"/>
  <c r="CV463" i="14"/>
  <c r="CW463" i="14"/>
  <c r="CX463" i="14"/>
  <c r="CY463" i="14"/>
  <c r="CZ463" i="14"/>
  <c r="DC463" i="14"/>
  <c r="DF463" i="14"/>
  <c r="DG463" i="14"/>
  <c r="CS464" i="14"/>
  <c r="CT464" i="14"/>
  <c r="CU464" i="14"/>
  <c r="CV464" i="14"/>
  <c r="CW464" i="14"/>
  <c r="CX464" i="14"/>
  <c r="CY464" i="14"/>
  <c r="CZ464" i="14"/>
  <c r="DF464" i="14"/>
  <c r="DG464" i="14"/>
  <c r="CS465" i="14"/>
  <c r="CT465" i="14"/>
  <c r="CU465" i="14"/>
  <c r="CV465" i="14"/>
  <c r="CW465" i="14"/>
  <c r="DC465" i="14" s="1"/>
  <c r="CX465" i="14"/>
  <c r="CY465" i="14"/>
  <c r="CZ465" i="14"/>
  <c r="DF465" i="14"/>
  <c r="DG465" i="14"/>
  <c r="CS466" i="14"/>
  <c r="CT466" i="14"/>
  <c r="CU466" i="14"/>
  <c r="CV466" i="14"/>
  <c r="CW466" i="14"/>
  <c r="CX466" i="14"/>
  <c r="CY466" i="14"/>
  <c r="CZ466" i="14"/>
  <c r="DC466" i="14" s="1"/>
  <c r="DF466" i="14"/>
  <c r="DG466" i="14"/>
  <c r="CS467" i="14"/>
  <c r="CT467" i="14"/>
  <c r="CU467" i="14"/>
  <c r="CV467" i="14"/>
  <c r="CW467" i="14"/>
  <c r="CX467" i="14"/>
  <c r="CY467" i="14"/>
  <c r="CZ467" i="14"/>
  <c r="DF467" i="14"/>
  <c r="DG467" i="14"/>
  <c r="CS468" i="14"/>
  <c r="CT468" i="14"/>
  <c r="CU468" i="14"/>
  <c r="CV468" i="14"/>
  <c r="CW468" i="14"/>
  <c r="CX468" i="14"/>
  <c r="CY468" i="14"/>
  <c r="CZ468" i="14"/>
  <c r="DF468" i="14"/>
  <c r="DG468" i="14"/>
  <c r="CS469" i="14"/>
  <c r="CT469" i="14"/>
  <c r="CU469" i="14"/>
  <c r="CV469" i="14"/>
  <c r="CW469" i="14"/>
  <c r="CX469" i="14"/>
  <c r="CY469" i="14"/>
  <c r="CZ469" i="14"/>
  <c r="DC469" i="14"/>
  <c r="DF469" i="14"/>
  <c r="DG469" i="14"/>
  <c r="CS470" i="14"/>
  <c r="CT470" i="14"/>
  <c r="CU470" i="14"/>
  <c r="CV470" i="14"/>
  <c r="CW470" i="14"/>
  <c r="CX470" i="14"/>
  <c r="CY470" i="14"/>
  <c r="CZ470" i="14"/>
  <c r="DF470" i="14"/>
  <c r="DG470" i="14"/>
  <c r="CS471" i="14"/>
  <c r="CT471" i="14"/>
  <c r="CU471" i="14"/>
  <c r="CV471" i="14"/>
  <c r="CW471" i="14"/>
  <c r="DC471" i="14" s="1"/>
  <c r="CX471" i="14"/>
  <c r="CY471" i="14"/>
  <c r="CZ471" i="14"/>
  <c r="DF471" i="14"/>
  <c r="DG471" i="14"/>
  <c r="CS472" i="14"/>
  <c r="CT472" i="14"/>
  <c r="CU472" i="14"/>
  <c r="CV472" i="14"/>
  <c r="CW472" i="14"/>
  <c r="CX472" i="14"/>
  <c r="CY472" i="14"/>
  <c r="CZ472" i="14"/>
  <c r="DC472" i="14"/>
  <c r="DF472" i="14"/>
  <c r="DG472" i="14"/>
  <c r="CS473" i="14"/>
  <c r="CT473" i="14"/>
  <c r="CU473" i="14"/>
  <c r="CV473" i="14"/>
  <c r="CW473" i="14"/>
  <c r="CX473" i="14"/>
  <c r="CY473" i="14"/>
  <c r="CZ473" i="14"/>
  <c r="DF473" i="14"/>
  <c r="DG473" i="14"/>
  <c r="CS474" i="14"/>
  <c r="CT474" i="14"/>
  <c r="CU474" i="14"/>
  <c r="CV474" i="14"/>
  <c r="CW474" i="14"/>
  <c r="CX474" i="14"/>
  <c r="CY474" i="14"/>
  <c r="CZ474" i="14"/>
  <c r="DF474" i="14"/>
  <c r="DG474" i="14"/>
  <c r="CS475" i="14"/>
  <c r="CT475" i="14"/>
  <c r="CU475" i="14"/>
  <c r="CV475" i="14"/>
  <c r="CW475" i="14"/>
  <c r="CX475" i="14"/>
  <c r="CY475" i="14"/>
  <c r="CZ475" i="14"/>
  <c r="DB475" i="14"/>
  <c r="DF475" i="14"/>
  <c r="DG475" i="14"/>
  <c r="CS476" i="14"/>
  <c r="DD476" i="14" s="1"/>
  <c r="CT476" i="14"/>
  <c r="CU476" i="14"/>
  <c r="CV476" i="14"/>
  <c r="CW476" i="14"/>
  <c r="CX476" i="14"/>
  <c r="CY476" i="14"/>
  <c r="CZ476" i="14"/>
  <c r="DF476" i="14"/>
  <c r="DG476" i="14"/>
  <c r="CS477" i="14"/>
  <c r="CT477" i="14"/>
  <c r="CU477" i="14"/>
  <c r="CV477" i="14"/>
  <c r="CW477" i="14"/>
  <c r="CX477" i="14"/>
  <c r="CY477" i="14"/>
  <c r="CZ477" i="14"/>
  <c r="DF477" i="14"/>
  <c r="DG477" i="14"/>
  <c r="CS478" i="14"/>
  <c r="CT478" i="14"/>
  <c r="CU478" i="14"/>
  <c r="CV478" i="14"/>
  <c r="CW478" i="14"/>
  <c r="CX478" i="14"/>
  <c r="CY478" i="14"/>
  <c r="CZ478" i="14"/>
  <c r="DF478" i="14"/>
  <c r="DG478" i="14"/>
  <c r="CS479" i="14"/>
  <c r="CT479" i="14"/>
  <c r="CU479" i="14"/>
  <c r="CV479" i="14"/>
  <c r="CW479" i="14"/>
  <c r="CX479" i="14"/>
  <c r="CY479" i="14"/>
  <c r="CZ479" i="14"/>
  <c r="DC479" i="14"/>
  <c r="DF479" i="14"/>
  <c r="DG479" i="14"/>
  <c r="CS480" i="14"/>
  <c r="CT480" i="14"/>
  <c r="CU480" i="14"/>
  <c r="CV480" i="14"/>
  <c r="CW480" i="14"/>
  <c r="CX480" i="14"/>
  <c r="CY480" i="14"/>
  <c r="CZ480" i="14"/>
  <c r="DC480" i="14"/>
  <c r="DF480" i="14"/>
  <c r="DG480" i="14"/>
  <c r="CS481" i="14"/>
  <c r="CT481" i="14"/>
  <c r="CU481" i="14"/>
  <c r="CV481" i="14"/>
  <c r="CW481" i="14"/>
  <c r="CX481" i="14"/>
  <c r="CY481" i="14"/>
  <c r="CZ481" i="14"/>
  <c r="DF481" i="14"/>
  <c r="DG481" i="14"/>
  <c r="CS482" i="14"/>
  <c r="CT482" i="14"/>
  <c r="CU482" i="14"/>
  <c r="CV482" i="14"/>
  <c r="CW482" i="14"/>
  <c r="CX482" i="14"/>
  <c r="CY482" i="14"/>
  <c r="CZ482" i="14"/>
  <c r="DF482" i="14"/>
  <c r="DG482" i="14"/>
  <c r="CS483" i="14"/>
  <c r="CT483" i="14"/>
  <c r="CU483" i="14"/>
  <c r="CV483" i="14"/>
  <c r="CW483" i="14"/>
  <c r="CX483" i="14"/>
  <c r="CY483" i="14"/>
  <c r="CZ483" i="14"/>
  <c r="DD483" i="14"/>
  <c r="DF483" i="14"/>
  <c r="DG483" i="14"/>
  <c r="CS484" i="14"/>
  <c r="CT484" i="14"/>
  <c r="CU484" i="14"/>
  <c r="CV484" i="14"/>
  <c r="CW484" i="14"/>
  <c r="CX484" i="14"/>
  <c r="CY484" i="14"/>
  <c r="CZ484" i="14"/>
  <c r="DC484" i="14"/>
  <c r="DF484" i="14"/>
  <c r="DG484" i="14"/>
  <c r="CS485" i="14"/>
  <c r="CT485" i="14"/>
  <c r="CU485" i="14"/>
  <c r="CV485" i="14"/>
  <c r="CW485" i="14"/>
  <c r="CX485" i="14"/>
  <c r="CY485" i="14"/>
  <c r="CZ485" i="14"/>
  <c r="DF485" i="14"/>
  <c r="DG485" i="14"/>
  <c r="CS486" i="14"/>
  <c r="CT486" i="14"/>
  <c r="CU486" i="14"/>
  <c r="CV486" i="14"/>
  <c r="CW486" i="14"/>
  <c r="CX486" i="14"/>
  <c r="CY486" i="14"/>
  <c r="CZ486" i="14"/>
  <c r="DC486" i="14"/>
  <c r="DF486" i="14"/>
  <c r="DG486" i="14"/>
  <c r="CS487" i="14"/>
  <c r="CT487" i="14"/>
  <c r="CU487" i="14"/>
  <c r="CV487" i="14"/>
  <c r="CW487" i="14"/>
  <c r="CX487" i="14"/>
  <c r="CY487" i="14"/>
  <c r="CZ487" i="14"/>
  <c r="DB487" i="14"/>
  <c r="DC487" i="14"/>
  <c r="DF487" i="14"/>
  <c r="DG487" i="14"/>
  <c r="CS488" i="14"/>
  <c r="CT488" i="14"/>
  <c r="DB488" i="14" s="1"/>
  <c r="CU488" i="14"/>
  <c r="CV488" i="14"/>
  <c r="CW488" i="14"/>
  <c r="DC488" i="14" s="1"/>
  <c r="CX488" i="14"/>
  <c r="CY488" i="14"/>
  <c r="CZ488" i="14"/>
  <c r="DF488" i="14"/>
  <c r="DG488" i="14"/>
  <c r="CS489" i="14"/>
  <c r="CT489" i="14"/>
  <c r="CU489" i="14"/>
  <c r="CV489" i="14"/>
  <c r="CW489" i="14"/>
  <c r="CX489" i="14"/>
  <c r="CY489" i="14"/>
  <c r="CZ489" i="14"/>
  <c r="DF489" i="14"/>
  <c r="DG489" i="14"/>
  <c r="CS490" i="14"/>
  <c r="CT490" i="14"/>
  <c r="CU490" i="14"/>
  <c r="CV490" i="14"/>
  <c r="CW490" i="14"/>
  <c r="CX490" i="14"/>
  <c r="CY490" i="14"/>
  <c r="CZ490" i="14"/>
  <c r="DC490" i="14"/>
  <c r="DD490" i="14"/>
  <c r="DF490" i="14"/>
  <c r="DG490" i="14"/>
  <c r="CS491" i="14"/>
  <c r="CT491" i="14"/>
  <c r="DD491" i="14" s="1"/>
  <c r="CU491" i="14"/>
  <c r="CV491" i="14"/>
  <c r="CW491" i="14"/>
  <c r="CX491" i="14"/>
  <c r="CY491" i="14"/>
  <c r="DC491" i="14" s="1"/>
  <c r="CZ491" i="14"/>
  <c r="DF491" i="14"/>
  <c r="DG491" i="14"/>
  <c r="CS492" i="14"/>
  <c r="CT492" i="14"/>
  <c r="CU492" i="14"/>
  <c r="CV492" i="14"/>
  <c r="CW492" i="14"/>
  <c r="CX492" i="14"/>
  <c r="CY492" i="14"/>
  <c r="DC492" i="14" s="1"/>
  <c r="CZ492" i="14"/>
  <c r="DF492" i="14"/>
  <c r="DG492" i="14"/>
  <c r="CS493" i="14"/>
  <c r="CT493" i="14"/>
  <c r="CU493" i="14"/>
  <c r="CV493" i="14"/>
  <c r="CW493" i="14"/>
  <c r="CX493" i="14"/>
  <c r="CY493" i="14"/>
  <c r="CZ493" i="14"/>
  <c r="DF493" i="14"/>
  <c r="DG493" i="14"/>
  <c r="CS494" i="14"/>
  <c r="CT494" i="14"/>
  <c r="CU494" i="14"/>
  <c r="CV494" i="14"/>
  <c r="CW494" i="14"/>
  <c r="CX494" i="14"/>
  <c r="CY494" i="14"/>
  <c r="CZ494" i="14"/>
  <c r="DF494" i="14"/>
  <c r="DG494" i="14"/>
  <c r="CS495" i="14"/>
  <c r="CT495" i="14"/>
  <c r="CU495" i="14"/>
  <c r="CV495" i="14"/>
  <c r="CW495" i="14"/>
  <c r="CX495" i="14"/>
  <c r="CY495" i="14"/>
  <c r="CZ495" i="14"/>
  <c r="DF495" i="14"/>
  <c r="DG495" i="14"/>
  <c r="CS496" i="14"/>
  <c r="CT496" i="14"/>
  <c r="CU496" i="14"/>
  <c r="CV496" i="14"/>
  <c r="CW496" i="14"/>
  <c r="CX496" i="14"/>
  <c r="CY496" i="14"/>
  <c r="CZ496" i="14"/>
  <c r="DF496" i="14"/>
  <c r="DG496" i="14"/>
  <c r="CS497" i="14"/>
  <c r="CT497" i="14"/>
  <c r="CU497" i="14"/>
  <c r="CV497" i="14"/>
  <c r="CW497" i="14"/>
  <c r="CX497" i="14"/>
  <c r="CY497" i="14"/>
  <c r="CZ497" i="14"/>
  <c r="DC497" i="14"/>
  <c r="DF497" i="14"/>
  <c r="DG497" i="14"/>
  <c r="CS498" i="14"/>
  <c r="CT498" i="14"/>
  <c r="CU498" i="14"/>
  <c r="CV498" i="14"/>
  <c r="CW498" i="14"/>
  <c r="CX498" i="14"/>
  <c r="CY498" i="14"/>
  <c r="CZ498" i="14"/>
  <c r="DF498" i="14"/>
  <c r="DG498" i="14"/>
  <c r="CS499" i="14"/>
  <c r="CT499" i="14"/>
  <c r="CU499" i="14"/>
  <c r="CV499" i="14"/>
  <c r="CW499" i="14"/>
  <c r="CX499" i="14"/>
  <c r="CY499" i="14"/>
  <c r="CZ499" i="14"/>
  <c r="DC499" i="14"/>
  <c r="DD499" i="14"/>
  <c r="DF499" i="14"/>
  <c r="DG499" i="14"/>
  <c r="CS500" i="14"/>
  <c r="CT500" i="14"/>
  <c r="CU500" i="14"/>
  <c r="CV500" i="14"/>
  <c r="CW500" i="14"/>
  <c r="CX500" i="14"/>
  <c r="CY500" i="14"/>
  <c r="CZ500" i="14"/>
  <c r="DF500" i="14"/>
  <c r="DG500" i="14"/>
  <c r="CS501" i="14"/>
  <c r="CT501" i="14"/>
  <c r="CU501" i="14"/>
  <c r="CV501" i="14"/>
  <c r="CW501" i="14"/>
  <c r="CX501" i="14"/>
  <c r="CY501" i="14"/>
  <c r="CZ501" i="14"/>
  <c r="DF501" i="14"/>
  <c r="DG501" i="14"/>
  <c r="CS502" i="14"/>
  <c r="CT502" i="14"/>
  <c r="CU502" i="14"/>
  <c r="CV502" i="14"/>
  <c r="CW502" i="14"/>
  <c r="CX502" i="14"/>
  <c r="CY502" i="14"/>
  <c r="CZ502" i="14"/>
  <c r="DF502" i="14"/>
  <c r="DG502" i="14"/>
  <c r="CS503" i="14"/>
  <c r="CT503" i="14"/>
  <c r="CU503" i="14"/>
  <c r="CV503" i="14"/>
  <c r="CW503" i="14"/>
  <c r="CX503" i="14"/>
  <c r="CY503" i="14"/>
  <c r="CZ503" i="14"/>
  <c r="DC503" i="14"/>
  <c r="DF503" i="14"/>
  <c r="DG503" i="14"/>
  <c r="CS504" i="14"/>
  <c r="CT504" i="14"/>
  <c r="CU504" i="14"/>
  <c r="CV504" i="14"/>
  <c r="CW504" i="14"/>
  <c r="DC504" i="14" s="1"/>
  <c r="CX504" i="14"/>
  <c r="CY504" i="14"/>
  <c r="CZ504" i="14"/>
  <c r="DF504" i="14"/>
  <c r="DG504" i="14"/>
  <c r="CS505" i="14"/>
  <c r="CT505" i="14"/>
  <c r="CU505" i="14"/>
  <c r="CV505" i="14"/>
  <c r="CW505" i="14"/>
  <c r="CX505" i="14"/>
  <c r="CY505" i="14"/>
  <c r="CZ505" i="14"/>
  <c r="DF505" i="14"/>
  <c r="DG505" i="14"/>
  <c r="CS506" i="14"/>
  <c r="CT506" i="14"/>
  <c r="CU506" i="14"/>
  <c r="CV506" i="14"/>
  <c r="CW506" i="14"/>
  <c r="DC506" i="14" s="1"/>
  <c r="CX506" i="14"/>
  <c r="CY506" i="14"/>
  <c r="CZ506" i="14"/>
  <c r="DF506" i="14"/>
  <c r="DG506" i="14"/>
  <c r="CS507" i="14"/>
  <c r="CT507" i="14"/>
  <c r="CU507" i="14"/>
  <c r="CV507" i="14"/>
  <c r="CW507" i="14"/>
  <c r="CX507" i="14"/>
  <c r="CY507" i="14"/>
  <c r="CZ507" i="14"/>
  <c r="DF507" i="14"/>
  <c r="DG507" i="14"/>
  <c r="CS508" i="14"/>
  <c r="DB508" i="14" s="1"/>
  <c r="CT508" i="14"/>
  <c r="CU508" i="14"/>
  <c r="CV508" i="14"/>
  <c r="CW508" i="14"/>
  <c r="CX508" i="14"/>
  <c r="CY508" i="14"/>
  <c r="CZ508" i="14"/>
  <c r="DF508" i="14"/>
  <c r="DG508" i="14"/>
  <c r="CS509" i="14"/>
  <c r="CT509" i="14"/>
  <c r="CU509" i="14"/>
  <c r="CV509" i="14"/>
  <c r="CW509" i="14"/>
  <c r="DC509" i="14" s="1"/>
  <c r="CX509" i="14"/>
  <c r="CY509" i="14"/>
  <c r="CZ509" i="14"/>
  <c r="DF509" i="14"/>
  <c r="DG509" i="14"/>
  <c r="CS510" i="14"/>
  <c r="CT510" i="14"/>
  <c r="CU510" i="14"/>
  <c r="CV510" i="14"/>
  <c r="CW510" i="14"/>
  <c r="CX510" i="14"/>
  <c r="CY510" i="14"/>
  <c r="CZ510" i="14"/>
  <c r="DF510" i="14"/>
  <c r="DG510" i="14"/>
  <c r="CS511" i="14"/>
  <c r="CT511" i="14"/>
  <c r="CU511" i="14"/>
  <c r="CV511" i="14"/>
  <c r="CW511" i="14"/>
  <c r="CX511" i="14"/>
  <c r="CY511" i="14"/>
  <c r="CZ511" i="14"/>
  <c r="DF511" i="14"/>
  <c r="DG511" i="14"/>
  <c r="CS512" i="14"/>
  <c r="CT512" i="14"/>
  <c r="CU512" i="14"/>
  <c r="CV512" i="14"/>
  <c r="CW512" i="14"/>
  <c r="CX512" i="14"/>
  <c r="CY512" i="14"/>
  <c r="CZ512" i="14"/>
  <c r="DC512" i="14"/>
  <c r="DF512" i="14"/>
  <c r="DG512" i="14"/>
  <c r="CS513" i="14"/>
  <c r="CT513" i="14"/>
  <c r="CU513" i="14"/>
  <c r="CV513" i="14"/>
  <c r="CW513" i="14"/>
  <c r="CX513" i="14"/>
  <c r="CY513" i="14"/>
  <c r="CZ513" i="14"/>
  <c r="DF513" i="14"/>
  <c r="DG513" i="14"/>
  <c r="CS514" i="14"/>
  <c r="CT514" i="14"/>
  <c r="CU514" i="14"/>
  <c r="CV514" i="14"/>
  <c r="CW514" i="14"/>
  <c r="CX514" i="14"/>
  <c r="CY514" i="14"/>
  <c r="CZ514" i="14"/>
  <c r="DF514" i="14"/>
  <c r="DG514" i="14"/>
  <c r="CS515" i="14"/>
  <c r="CT515" i="14"/>
  <c r="CU515" i="14"/>
  <c r="CV515" i="14"/>
  <c r="CW515" i="14"/>
  <c r="CX515" i="14"/>
  <c r="CY515" i="14"/>
  <c r="CZ515" i="14"/>
  <c r="DF515" i="14"/>
  <c r="DG515" i="14"/>
  <c r="CS516" i="14"/>
  <c r="CT516" i="14"/>
  <c r="CU516" i="14"/>
  <c r="CV516" i="14"/>
  <c r="CW516" i="14"/>
  <c r="CX516" i="14"/>
  <c r="CY516" i="14"/>
  <c r="CZ516" i="14"/>
  <c r="DF516" i="14"/>
  <c r="DG516" i="14"/>
  <c r="CS517" i="14"/>
  <c r="CT517" i="14"/>
  <c r="CU517" i="14"/>
  <c r="CV517" i="14"/>
  <c r="CW517" i="14"/>
  <c r="CX517" i="14"/>
  <c r="CY517" i="14"/>
  <c r="CZ517" i="14"/>
  <c r="DB517" i="14"/>
  <c r="DF517" i="14"/>
  <c r="DG517" i="14"/>
  <c r="CS518" i="14"/>
  <c r="CT518" i="14"/>
  <c r="CU518" i="14"/>
  <c r="DB518" i="14" s="1"/>
  <c r="CV518" i="14"/>
  <c r="CW518" i="14"/>
  <c r="CX518" i="14"/>
  <c r="CY518" i="14"/>
  <c r="CZ518" i="14"/>
  <c r="DC518" i="14"/>
  <c r="DD518" i="14"/>
  <c r="DF518" i="14"/>
  <c r="DG518" i="14"/>
  <c r="CS519" i="14"/>
  <c r="CT519" i="14"/>
  <c r="CU519" i="14"/>
  <c r="CV519" i="14"/>
  <c r="CW519" i="14"/>
  <c r="CX519" i="14"/>
  <c r="DC519" i="14" s="1"/>
  <c r="CY519" i="14"/>
  <c r="CZ519" i="14"/>
  <c r="DF519" i="14"/>
  <c r="DG519" i="14"/>
  <c r="CS520" i="14"/>
  <c r="CT520" i="14"/>
  <c r="CU520" i="14"/>
  <c r="CV520" i="14"/>
  <c r="CW520" i="14"/>
  <c r="DC520" i="14" s="1"/>
  <c r="CX520" i="14"/>
  <c r="CY520" i="14"/>
  <c r="CZ520" i="14"/>
  <c r="DF520" i="14"/>
  <c r="DG520" i="14"/>
  <c r="CS521" i="14"/>
  <c r="CT521" i="14"/>
  <c r="CU521" i="14"/>
  <c r="CV521" i="14"/>
  <c r="CW521" i="14"/>
  <c r="CX521" i="14"/>
  <c r="CY521" i="14"/>
  <c r="CZ521" i="14"/>
  <c r="DC521" i="14"/>
  <c r="DF521" i="14"/>
  <c r="DG521" i="14"/>
  <c r="CS522" i="14"/>
  <c r="CT522" i="14"/>
  <c r="CU522" i="14"/>
  <c r="CV522" i="14"/>
  <c r="CW522" i="14"/>
  <c r="CX522" i="14"/>
  <c r="DC522" i="14" s="1"/>
  <c r="CY522" i="14"/>
  <c r="CZ522" i="14"/>
  <c r="DB522" i="14"/>
  <c r="DD522" i="14"/>
  <c r="DF522" i="14"/>
  <c r="DG522" i="14"/>
  <c r="CS523" i="14"/>
  <c r="CT523" i="14"/>
  <c r="CU523" i="14"/>
  <c r="CV523" i="14"/>
  <c r="CW523" i="14"/>
  <c r="CX523" i="14"/>
  <c r="CY523" i="14"/>
  <c r="CZ523" i="14"/>
  <c r="DC523" i="14" s="1"/>
  <c r="DF523" i="14"/>
  <c r="DG523" i="14"/>
  <c r="CS524" i="14"/>
  <c r="CT524" i="14"/>
  <c r="CU524" i="14"/>
  <c r="CV524" i="14"/>
  <c r="CW524" i="14"/>
  <c r="CX524" i="14"/>
  <c r="CY524" i="14"/>
  <c r="CZ524" i="14"/>
  <c r="DC524" i="14"/>
  <c r="DF524" i="14"/>
  <c r="DG524" i="14"/>
  <c r="CS525" i="14"/>
  <c r="CT525" i="14"/>
  <c r="CU525" i="14"/>
  <c r="CV525" i="14"/>
  <c r="CW525" i="14"/>
  <c r="CX525" i="14"/>
  <c r="CY525" i="14"/>
  <c r="CZ525" i="14"/>
  <c r="DF525" i="14"/>
  <c r="DG525" i="14"/>
  <c r="CS526" i="14"/>
  <c r="CT526" i="14"/>
  <c r="CU526" i="14"/>
  <c r="CV526" i="14"/>
  <c r="CW526" i="14"/>
  <c r="CX526" i="14"/>
  <c r="CY526" i="14"/>
  <c r="CZ526" i="14"/>
  <c r="DF526" i="14"/>
  <c r="DG526" i="14"/>
  <c r="CS527" i="14"/>
  <c r="CT527" i="14"/>
  <c r="CU527" i="14"/>
  <c r="CV527" i="14"/>
  <c r="CW527" i="14"/>
  <c r="CX527" i="14"/>
  <c r="CY527" i="14"/>
  <c r="CZ527" i="14"/>
  <c r="DF527" i="14"/>
  <c r="DG527" i="14"/>
  <c r="CS528" i="14"/>
  <c r="CT528" i="14"/>
  <c r="CU528" i="14"/>
  <c r="CV528" i="14"/>
  <c r="CW528" i="14"/>
  <c r="CX528" i="14"/>
  <c r="DC528" i="14" s="1"/>
  <c r="CY528" i="14"/>
  <c r="CZ528" i="14"/>
  <c r="DF528" i="14"/>
  <c r="DG528" i="14"/>
  <c r="CS529" i="14"/>
  <c r="CT529" i="14"/>
  <c r="CU529" i="14"/>
  <c r="CV529" i="14"/>
  <c r="CW529" i="14"/>
  <c r="CX529" i="14"/>
  <c r="CY529" i="14"/>
  <c r="CZ529" i="14"/>
  <c r="DF529" i="14"/>
  <c r="DG529" i="14"/>
  <c r="CS530" i="14"/>
  <c r="CT530" i="14"/>
  <c r="CU530" i="14"/>
  <c r="CV530" i="14"/>
  <c r="CW530" i="14"/>
  <c r="CX530" i="14"/>
  <c r="CY530" i="14"/>
  <c r="CZ530" i="14"/>
  <c r="DC530" i="14"/>
  <c r="DF530" i="14"/>
  <c r="DG530" i="14"/>
  <c r="CS531" i="14"/>
  <c r="CT531" i="14"/>
  <c r="CU531" i="14"/>
  <c r="CV531" i="14"/>
  <c r="CW531" i="14"/>
  <c r="CX531" i="14"/>
  <c r="CY531" i="14"/>
  <c r="CZ531" i="14"/>
  <c r="DF531" i="14"/>
  <c r="DG531" i="14"/>
  <c r="CS532" i="14"/>
  <c r="CT532" i="14"/>
  <c r="CU532" i="14"/>
  <c r="CV532" i="14"/>
  <c r="CW532" i="14"/>
  <c r="CX532" i="14"/>
  <c r="CY532" i="14"/>
  <c r="CZ532" i="14"/>
  <c r="DF532" i="14"/>
  <c r="DG532" i="14"/>
  <c r="CS533" i="14"/>
  <c r="DD533" i="14" s="1"/>
  <c r="CT533" i="14"/>
  <c r="CU533" i="14"/>
  <c r="CV533" i="14"/>
  <c r="CW533" i="14"/>
  <c r="CX533" i="14"/>
  <c r="CY533" i="14"/>
  <c r="CZ533" i="14"/>
  <c r="DF533" i="14"/>
  <c r="DG533" i="14"/>
  <c r="CS534" i="14"/>
  <c r="CT534" i="14"/>
  <c r="CU534" i="14"/>
  <c r="CV534" i="14"/>
  <c r="CW534" i="14"/>
  <c r="CX534" i="14"/>
  <c r="CY534" i="14"/>
  <c r="CZ534" i="14"/>
  <c r="DF534" i="14"/>
  <c r="DG534" i="14"/>
  <c r="CS535" i="14"/>
  <c r="CT535" i="14"/>
  <c r="CU535" i="14"/>
  <c r="CV535" i="14"/>
  <c r="CW535" i="14"/>
  <c r="CX535" i="14"/>
  <c r="CY535" i="14"/>
  <c r="CZ535" i="14"/>
  <c r="DC535" i="14"/>
  <c r="DF535" i="14"/>
  <c r="DG535" i="14"/>
  <c r="CS536" i="14"/>
  <c r="DD536" i="14" s="1"/>
  <c r="CT536" i="14"/>
  <c r="CU536" i="14"/>
  <c r="CV536" i="14"/>
  <c r="CW536" i="14"/>
  <c r="CX536" i="14"/>
  <c r="CY536" i="14"/>
  <c r="CZ536" i="14"/>
  <c r="DC536" i="14"/>
  <c r="DF536" i="14"/>
  <c r="DG536" i="14"/>
  <c r="CS537" i="14"/>
  <c r="CT537" i="14"/>
  <c r="CU537" i="14"/>
  <c r="CV537" i="14"/>
  <c r="CW537" i="14"/>
  <c r="CX537" i="14"/>
  <c r="DC537" i="14" s="1"/>
  <c r="CY537" i="14"/>
  <c r="CZ537" i="14"/>
  <c r="DF537" i="14"/>
  <c r="DG537" i="14"/>
  <c r="CS538" i="14"/>
  <c r="CT538" i="14"/>
  <c r="CU538" i="14"/>
  <c r="CV538" i="14"/>
  <c r="CW538" i="14"/>
  <c r="CX538" i="14"/>
  <c r="CY538" i="14"/>
  <c r="CZ538" i="14"/>
  <c r="DF538" i="14"/>
  <c r="DG538" i="14"/>
  <c r="CS539" i="14"/>
  <c r="CT539" i="14"/>
  <c r="CU539" i="14"/>
  <c r="CV539" i="14"/>
  <c r="CW539" i="14"/>
  <c r="CX539" i="14"/>
  <c r="CY539" i="14"/>
  <c r="CZ539" i="14"/>
  <c r="DF539" i="14"/>
  <c r="DG539" i="14"/>
  <c r="CS540" i="14"/>
  <c r="CT540" i="14"/>
  <c r="CU540" i="14"/>
  <c r="CV540" i="14"/>
  <c r="CW540" i="14"/>
  <c r="CX540" i="14"/>
  <c r="CY540" i="14"/>
  <c r="CZ540" i="14"/>
  <c r="DF540" i="14"/>
  <c r="DG540" i="14"/>
  <c r="CS541" i="14"/>
  <c r="CT541" i="14"/>
  <c r="CU541" i="14"/>
  <c r="CV541" i="14"/>
  <c r="CW541" i="14"/>
  <c r="CX541" i="14"/>
  <c r="CY541" i="14"/>
  <c r="CZ541" i="14"/>
  <c r="DF541" i="14"/>
  <c r="DG541" i="14"/>
  <c r="CS542" i="14"/>
  <c r="CT542" i="14"/>
  <c r="CU542" i="14"/>
  <c r="CV542" i="14"/>
  <c r="CW542" i="14"/>
  <c r="CX542" i="14"/>
  <c r="CY542" i="14"/>
  <c r="CZ542" i="14"/>
  <c r="DF542" i="14"/>
  <c r="DG542" i="14"/>
  <c r="CS543" i="14"/>
  <c r="CT543" i="14"/>
  <c r="CU543" i="14"/>
  <c r="CV543" i="14"/>
  <c r="CW543" i="14"/>
  <c r="CX543" i="14"/>
  <c r="CY543" i="14"/>
  <c r="CZ543" i="14"/>
  <c r="DF543" i="14"/>
  <c r="DG543" i="14"/>
  <c r="CS544" i="14"/>
  <c r="CT544" i="14"/>
  <c r="CU544" i="14"/>
  <c r="CV544" i="14"/>
  <c r="DB544" i="14" s="1"/>
  <c r="CW544" i="14"/>
  <c r="CX544" i="14"/>
  <c r="CY544" i="14"/>
  <c r="CZ544" i="14"/>
  <c r="DD544" i="14"/>
  <c r="DF544" i="14"/>
  <c r="DG544" i="14"/>
  <c r="CS545" i="14"/>
  <c r="CT545" i="14"/>
  <c r="CU545" i="14"/>
  <c r="CV545" i="14"/>
  <c r="CW545" i="14"/>
  <c r="CX545" i="14"/>
  <c r="CY545" i="14"/>
  <c r="CZ545" i="14"/>
  <c r="DC545" i="14"/>
  <c r="DF545" i="14"/>
  <c r="DG545" i="14"/>
  <c r="CS546" i="14"/>
  <c r="CT546" i="14"/>
  <c r="CU546" i="14"/>
  <c r="CV546" i="14"/>
  <c r="CW546" i="14"/>
  <c r="CX546" i="14"/>
  <c r="CY546" i="14"/>
  <c r="CZ546" i="14"/>
  <c r="DF546" i="14"/>
  <c r="DG546" i="14"/>
  <c r="CS547" i="14"/>
  <c r="CT547" i="14"/>
  <c r="CU547" i="14"/>
  <c r="CV547" i="14"/>
  <c r="CW547" i="14"/>
  <c r="CX547" i="14"/>
  <c r="CY547" i="14"/>
  <c r="CZ547" i="14"/>
  <c r="DF547" i="14"/>
  <c r="DG547" i="14"/>
  <c r="CS548" i="14"/>
  <c r="CT548" i="14"/>
  <c r="CU548" i="14"/>
  <c r="CV548" i="14"/>
  <c r="CW548" i="14"/>
  <c r="CX548" i="14"/>
  <c r="CY548" i="14"/>
  <c r="CZ548" i="14"/>
  <c r="DC548" i="14"/>
  <c r="DF548" i="14"/>
  <c r="DG548" i="14"/>
  <c r="CS549" i="14"/>
  <c r="CT549" i="14"/>
  <c r="CU549" i="14"/>
  <c r="CV549" i="14"/>
  <c r="CW549" i="14"/>
  <c r="CX549" i="14"/>
  <c r="CY549" i="14"/>
  <c r="CZ549" i="14"/>
  <c r="DF549" i="14"/>
  <c r="DG549" i="14"/>
  <c r="CS550" i="14"/>
  <c r="CT550" i="14"/>
  <c r="CU550" i="14"/>
  <c r="CV550" i="14"/>
  <c r="CW550" i="14"/>
  <c r="CX550" i="14"/>
  <c r="CY550" i="14"/>
  <c r="CZ550" i="14"/>
  <c r="DF550" i="14"/>
  <c r="DG550" i="14"/>
  <c r="CS551" i="14"/>
  <c r="CT551" i="14"/>
  <c r="CU551" i="14"/>
  <c r="CV551" i="14"/>
  <c r="CW551" i="14"/>
  <c r="CX551" i="14"/>
  <c r="CY551" i="14"/>
  <c r="CZ551" i="14"/>
  <c r="DF551" i="14"/>
  <c r="DG551" i="14"/>
  <c r="CS552" i="14"/>
  <c r="CT552" i="14"/>
  <c r="CU552" i="14"/>
  <c r="CV552" i="14"/>
  <c r="CW552" i="14"/>
  <c r="CX552" i="14"/>
  <c r="CY552" i="14"/>
  <c r="CZ552" i="14"/>
  <c r="DF552" i="14"/>
  <c r="DG552" i="14"/>
  <c r="CS553" i="14"/>
  <c r="CT553" i="14"/>
  <c r="CU553" i="14"/>
  <c r="CV553" i="14"/>
  <c r="CW553" i="14"/>
  <c r="CX553" i="14"/>
  <c r="CY553" i="14"/>
  <c r="CZ553" i="14"/>
  <c r="DF553" i="14"/>
  <c r="DG553" i="14"/>
  <c r="CS554" i="14"/>
  <c r="CT554" i="14"/>
  <c r="CU554" i="14"/>
  <c r="CV554" i="14"/>
  <c r="CW554" i="14"/>
  <c r="CX554" i="14"/>
  <c r="CY554" i="14"/>
  <c r="CZ554" i="14"/>
  <c r="DC554" i="14"/>
  <c r="DF554" i="14"/>
  <c r="DG554" i="14"/>
  <c r="CS555" i="14"/>
  <c r="CT555" i="14"/>
  <c r="CU555" i="14"/>
  <c r="CV555" i="14"/>
  <c r="CW555" i="14"/>
  <c r="CX555" i="14"/>
  <c r="CY555" i="14"/>
  <c r="CZ555" i="14"/>
  <c r="DF555" i="14"/>
  <c r="DG555" i="14"/>
  <c r="CS556" i="14"/>
  <c r="CT556" i="14"/>
  <c r="CU556" i="14"/>
  <c r="CV556" i="14"/>
  <c r="CW556" i="14"/>
  <c r="CX556" i="14"/>
  <c r="CY556" i="14"/>
  <c r="CZ556" i="14"/>
  <c r="DF556" i="14"/>
  <c r="DG556" i="14"/>
  <c r="CS557" i="14"/>
  <c r="CT557" i="14"/>
  <c r="CU557" i="14"/>
  <c r="CV557" i="14"/>
  <c r="CW557" i="14"/>
  <c r="CX557" i="14"/>
  <c r="CY557" i="14"/>
  <c r="CZ557" i="14"/>
  <c r="DF557" i="14"/>
  <c r="DG557" i="14"/>
  <c r="CS558" i="14"/>
  <c r="CT558" i="14"/>
  <c r="CU558" i="14"/>
  <c r="CV558" i="14"/>
  <c r="CW558" i="14"/>
  <c r="CX558" i="14"/>
  <c r="CY558" i="14"/>
  <c r="CZ558" i="14"/>
  <c r="DF558" i="14"/>
  <c r="DG558" i="14"/>
  <c r="CS559" i="14"/>
  <c r="CT559" i="14"/>
  <c r="CU559" i="14"/>
  <c r="CV559" i="14"/>
  <c r="CW559" i="14"/>
  <c r="CX559" i="14"/>
  <c r="CY559" i="14"/>
  <c r="CZ559" i="14"/>
  <c r="DC559" i="14" s="1"/>
  <c r="DB559" i="14"/>
  <c r="DD559" i="14"/>
  <c r="DF559" i="14"/>
  <c r="DG559" i="14"/>
  <c r="CS560" i="14"/>
  <c r="CT560" i="14"/>
  <c r="CU560" i="14"/>
  <c r="CV560" i="14"/>
  <c r="CW560" i="14"/>
  <c r="CX560" i="14"/>
  <c r="CY560" i="14"/>
  <c r="CZ560" i="14"/>
  <c r="DF560" i="14"/>
  <c r="DG560" i="14"/>
  <c r="CS561" i="14"/>
  <c r="CT561" i="14"/>
  <c r="CU561" i="14"/>
  <c r="CV561" i="14"/>
  <c r="CW561" i="14"/>
  <c r="CX561" i="14"/>
  <c r="CY561" i="14"/>
  <c r="CZ561" i="14"/>
  <c r="DF561" i="14"/>
  <c r="DG561" i="14"/>
  <c r="CS562" i="14"/>
  <c r="CT562" i="14"/>
  <c r="CU562" i="14"/>
  <c r="CV562" i="14"/>
  <c r="CW562" i="14"/>
  <c r="CX562" i="14"/>
  <c r="CY562" i="14"/>
  <c r="CZ562" i="14"/>
  <c r="DF562" i="14"/>
  <c r="DG562" i="14"/>
  <c r="CS563" i="14"/>
  <c r="CT563" i="14"/>
  <c r="CU563" i="14"/>
  <c r="CV563" i="14"/>
  <c r="DD563" i="14" s="1"/>
  <c r="CW563" i="14"/>
  <c r="CX563" i="14"/>
  <c r="CY563" i="14"/>
  <c r="CZ563" i="14"/>
  <c r="DF563" i="14"/>
  <c r="DG563" i="14"/>
  <c r="CS564" i="14"/>
  <c r="CT564" i="14"/>
  <c r="CU564" i="14"/>
  <c r="CV564" i="14"/>
  <c r="CW564" i="14"/>
  <c r="DC564" i="14" s="1"/>
  <c r="CX564" i="14"/>
  <c r="CY564" i="14"/>
  <c r="CZ564" i="14"/>
  <c r="DB564" i="14"/>
  <c r="DF564" i="14"/>
  <c r="DG564" i="14"/>
  <c r="CS565" i="14"/>
  <c r="CT565" i="14"/>
  <c r="CU565" i="14"/>
  <c r="CV565" i="14"/>
  <c r="CW565" i="14"/>
  <c r="CX565" i="14"/>
  <c r="CY565" i="14"/>
  <c r="CZ565" i="14"/>
  <c r="DF565" i="14"/>
  <c r="DG565" i="14"/>
  <c r="CS566" i="14"/>
  <c r="CT566" i="14"/>
  <c r="CU566" i="14"/>
  <c r="CV566" i="14"/>
  <c r="CW566" i="14"/>
  <c r="CX566" i="14"/>
  <c r="CY566" i="14"/>
  <c r="CZ566" i="14"/>
  <c r="DF566" i="14"/>
  <c r="DG566" i="14"/>
  <c r="CS567" i="14"/>
  <c r="CT567" i="14"/>
  <c r="CU567" i="14"/>
  <c r="CV567" i="14"/>
  <c r="CW567" i="14"/>
  <c r="CX567" i="14"/>
  <c r="CY567" i="14"/>
  <c r="CZ567" i="14"/>
  <c r="DF567" i="14"/>
  <c r="DG567" i="14"/>
  <c r="CS568" i="14"/>
  <c r="CT568" i="14"/>
  <c r="CU568" i="14"/>
  <c r="CV568" i="14"/>
  <c r="CW568" i="14"/>
  <c r="CX568" i="14"/>
  <c r="CY568" i="14"/>
  <c r="CZ568" i="14"/>
  <c r="DC568" i="14"/>
  <c r="DF568" i="14"/>
  <c r="DG568" i="14"/>
  <c r="CS569" i="14"/>
  <c r="CT569" i="14"/>
  <c r="CU569" i="14"/>
  <c r="CV569" i="14"/>
  <c r="CW569" i="14"/>
  <c r="CX569" i="14"/>
  <c r="CY569" i="14"/>
  <c r="CZ569" i="14"/>
  <c r="DF569" i="14"/>
  <c r="DG569" i="14"/>
  <c r="CS570" i="14"/>
  <c r="CT570" i="14"/>
  <c r="CU570" i="14"/>
  <c r="CV570" i="14"/>
  <c r="CW570" i="14"/>
  <c r="CX570" i="14"/>
  <c r="CY570" i="14"/>
  <c r="CZ570" i="14"/>
  <c r="DF570" i="14"/>
  <c r="DG570" i="14"/>
  <c r="CS571" i="14"/>
  <c r="CT571" i="14"/>
  <c r="CU571" i="14"/>
  <c r="CV571" i="14"/>
  <c r="CW571" i="14"/>
  <c r="CX571" i="14"/>
  <c r="CY571" i="14"/>
  <c r="CZ571" i="14"/>
  <c r="DF571" i="14"/>
  <c r="DG571" i="14"/>
  <c r="CS572" i="14"/>
  <c r="CT572" i="14"/>
  <c r="CU572" i="14"/>
  <c r="CV572" i="14"/>
  <c r="CW572" i="14"/>
  <c r="CX572" i="14"/>
  <c r="CY572" i="14"/>
  <c r="CZ572" i="14"/>
  <c r="DF572" i="14"/>
  <c r="DG572" i="14"/>
  <c r="CS573" i="14"/>
  <c r="CT573" i="14"/>
  <c r="CU573" i="14"/>
  <c r="CV573" i="14"/>
  <c r="CW573" i="14"/>
  <c r="CX573" i="14"/>
  <c r="CY573" i="14"/>
  <c r="CZ573" i="14"/>
  <c r="DC573" i="14" s="1"/>
  <c r="DF573" i="14"/>
  <c r="DG573" i="14"/>
  <c r="CS574" i="14"/>
  <c r="CT574" i="14"/>
  <c r="CU574" i="14"/>
  <c r="CV574" i="14"/>
  <c r="CW574" i="14"/>
  <c r="CX574" i="14"/>
  <c r="CY574" i="14"/>
  <c r="CZ574" i="14"/>
  <c r="DF574" i="14"/>
  <c r="DG574" i="14"/>
  <c r="CS575" i="14"/>
  <c r="CT575" i="14"/>
  <c r="CU575" i="14"/>
  <c r="CV575" i="14"/>
  <c r="CW575" i="14"/>
  <c r="CX575" i="14"/>
  <c r="CY575" i="14"/>
  <c r="CZ575" i="14"/>
  <c r="DF575" i="14"/>
  <c r="DG575" i="14"/>
  <c r="CS576" i="14"/>
  <c r="CT576" i="14"/>
  <c r="CU576" i="14"/>
  <c r="CV576" i="14"/>
  <c r="CW576" i="14"/>
  <c r="CX576" i="14"/>
  <c r="CY576" i="14"/>
  <c r="CZ576" i="14"/>
  <c r="DC576" i="14"/>
  <c r="DF576" i="14"/>
  <c r="DG576" i="14"/>
  <c r="CS577" i="14"/>
  <c r="CT577" i="14"/>
  <c r="CU577" i="14"/>
  <c r="CV577" i="14"/>
  <c r="DD577" i="14" s="1"/>
  <c r="CW577" i="14"/>
  <c r="CX577" i="14"/>
  <c r="CY577" i="14"/>
  <c r="CZ577" i="14"/>
  <c r="DF577" i="14"/>
  <c r="DG577" i="14"/>
  <c r="CS578" i="14"/>
  <c r="CT578" i="14"/>
  <c r="CU578" i="14"/>
  <c r="CV578" i="14"/>
  <c r="CW578" i="14"/>
  <c r="CX578" i="14"/>
  <c r="CY578" i="14"/>
  <c r="CZ578" i="14"/>
  <c r="DF578" i="14"/>
  <c r="DG578" i="14"/>
  <c r="CS579" i="14"/>
  <c r="CT579" i="14"/>
  <c r="CU579" i="14"/>
  <c r="CV579" i="14"/>
  <c r="CW579" i="14"/>
  <c r="CX579" i="14"/>
  <c r="CY579" i="14"/>
  <c r="CZ579" i="14"/>
  <c r="DD579" i="14"/>
  <c r="DF579" i="14"/>
  <c r="DG579" i="14"/>
  <c r="CS580" i="14"/>
  <c r="CT580" i="14"/>
  <c r="CU580" i="14"/>
  <c r="CV580" i="14"/>
  <c r="CW580" i="14"/>
  <c r="CX580" i="14"/>
  <c r="CY580" i="14"/>
  <c r="CZ580" i="14"/>
  <c r="DF580" i="14"/>
  <c r="DG580" i="14"/>
  <c r="CS581" i="14"/>
  <c r="CT581" i="14"/>
  <c r="CU581" i="14"/>
  <c r="CV581" i="14"/>
  <c r="CW581" i="14"/>
  <c r="CX581" i="14"/>
  <c r="CY581" i="14"/>
  <c r="CZ581" i="14"/>
  <c r="DF581" i="14"/>
  <c r="DG581" i="14"/>
  <c r="CS582" i="14"/>
  <c r="DD582" i="14" s="1"/>
  <c r="CT582" i="14"/>
  <c r="CU582" i="14"/>
  <c r="CV582" i="14"/>
  <c r="CW582" i="14"/>
  <c r="CX582" i="14"/>
  <c r="CY582" i="14"/>
  <c r="CZ582" i="14"/>
  <c r="DB582" i="14"/>
  <c r="DF582" i="14"/>
  <c r="DG582" i="14"/>
  <c r="CS583" i="14"/>
  <c r="CT583" i="14"/>
  <c r="CU583" i="14"/>
  <c r="CV583" i="14"/>
  <c r="CW583" i="14"/>
  <c r="CX583" i="14"/>
  <c r="CY583" i="14"/>
  <c r="CZ583" i="14"/>
  <c r="DB583" i="14"/>
  <c r="DC583" i="14"/>
  <c r="DF583" i="14"/>
  <c r="DG583" i="14"/>
  <c r="CS584" i="14"/>
  <c r="DD584" i="14" s="1"/>
  <c r="CT584" i="14"/>
  <c r="CU584" i="14"/>
  <c r="CV584" i="14"/>
  <c r="CW584" i="14"/>
  <c r="CX584" i="14"/>
  <c r="CY584" i="14"/>
  <c r="CZ584" i="14"/>
  <c r="DF584" i="14"/>
  <c r="DG584" i="14"/>
  <c r="CS585" i="14"/>
  <c r="CT585" i="14"/>
  <c r="CU585" i="14"/>
  <c r="CV585" i="14"/>
  <c r="CW585" i="14"/>
  <c r="CX585" i="14"/>
  <c r="CY585" i="14"/>
  <c r="CZ585" i="14"/>
  <c r="DF585" i="14"/>
  <c r="DG585" i="14"/>
  <c r="CS586" i="14"/>
  <c r="CT586" i="14"/>
  <c r="CU586" i="14"/>
  <c r="CV586" i="14"/>
  <c r="CW586" i="14"/>
  <c r="CX586" i="14"/>
  <c r="CY586" i="14"/>
  <c r="CZ586" i="14"/>
  <c r="DF586" i="14"/>
  <c r="DG586" i="14"/>
  <c r="CS587" i="14"/>
  <c r="CT587" i="14"/>
  <c r="CU587" i="14"/>
  <c r="CV587" i="14"/>
  <c r="CW587" i="14"/>
  <c r="CX587" i="14"/>
  <c r="CY587" i="14"/>
  <c r="CZ587" i="14"/>
  <c r="DF587" i="14"/>
  <c r="DG587" i="14"/>
  <c r="CS588" i="14"/>
  <c r="CT588" i="14"/>
  <c r="CU588" i="14"/>
  <c r="CV588" i="14"/>
  <c r="CW588" i="14"/>
  <c r="CX588" i="14"/>
  <c r="CY588" i="14"/>
  <c r="CZ588" i="14"/>
  <c r="DF588" i="14"/>
  <c r="DG588" i="14"/>
  <c r="CS589" i="14"/>
  <c r="CT589" i="14"/>
  <c r="CU589" i="14"/>
  <c r="CV589" i="14"/>
  <c r="CW589" i="14"/>
  <c r="CX589" i="14"/>
  <c r="CY589" i="14"/>
  <c r="CZ589" i="14"/>
  <c r="DF589" i="14"/>
  <c r="DG589" i="14"/>
  <c r="CS590" i="14"/>
  <c r="CT590" i="14"/>
  <c r="CU590" i="14"/>
  <c r="CV590" i="14"/>
  <c r="CW590" i="14"/>
  <c r="CX590" i="14"/>
  <c r="CY590" i="14"/>
  <c r="CZ590" i="14"/>
  <c r="DF590" i="14"/>
  <c r="DG590" i="14"/>
  <c r="CS591" i="14"/>
  <c r="CT591" i="14"/>
  <c r="CU591" i="14"/>
  <c r="CV591" i="14"/>
  <c r="CW591" i="14"/>
  <c r="CX591" i="14"/>
  <c r="CY591" i="14"/>
  <c r="CZ591" i="14"/>
  <c r="DF591" i="14"/>
  <c r="DG591" i="14"/>
  <c r="CS592" i="14"/>
  <c r="CT592" i="14"/>
  <c r="CU592" i="14"/>
  <c r="CV592" i="14"/>
  <c r="CW592" i="14"/>
  <c r="CX592" i="14"/>
  <c r="CY592" i="14"/>
  <c r="CZ592" i="14"/>
  <c r="DB592" i="14"/>
  <c r="DC592" i="14"/>
  <c r="DD592" i="14"/>
  <c r="DF592" i="14"/>
  <c r="DG592" i="14"/>
  <c r="CS593" i="14"/>
  <c r="CT593" i="14"/>
  <c r="CU593" i="14"/>
  <c r="CV593" i="14"/>
  <c r="CW593" i="14"/>
  <c r="CX593" i="14"/>
  <c r="CY593" i="14"/>
  <c r="CZ593" i="14"/>
  <c r="DC593" i="14" s="1"/>
  <c r="DF593" i="14"/>
  <c r="DG593" i="14"/>
  <c r="CS594" i="14"/>
  <c r="CT594" i="14"/>
  <c r="CU594" i="14"/>
  <c r="CV594" i="14"/>
  <c r="CW594" i="14"/>
  <c r="CX594" i="14"/>
  <c r="CY594" i="14"/>
  <c r="CZ594" i="14"/>
  <c r="DF594" i="14"/>
  <c r="DG594" i="14"/>
  <c r="CS595" i="14"/>
  <c r="CT595" i="14"/>
  <c r="CU595" i="14"/>
  <c r="CV595" i="14"/>
  <c r="CW595" i="14"/>
  <c r="CX595" i="14"/>
  <c r="CY595" i="14"/>
  <c r="CZ595" i="14"/>
  <c r="DB595" i="14"/>
  <c r="DF595" i="14"/>
  <c r="DG595" i="14"/>
  <c r="CS596" i="14"/>
  <c r="CT596" i="14"/>
  <c r="CU596" i="14"/>
  <c r="CV596" i="14"/>
  <c r="CW596" i="14"/>
  <c r="CX596" i="14"/>
  <c r="CY596" i="14"/>
  <c r="CZ596" i="14"/>
  <c r="DC596" i="14" s="1"/>
  <c r="DD596" i="14"/>
  <c r="DF596" i="14"/>
  <c r="DG596" i="14"/>
  <c r="CS597" i="14"/>
  <c r="CT597" i="14"/>
  <c r="CU597" i="14"/>
  <c r="CV597" i="14"/>
  <c r="CW597" i="14"/>
  <c r="CX597" i="14"/>
  <c r="CY597" i="14"/>
  <c r="CZ597" i="14"/>
  <c r="DF597" i="14"/>
  <c r="DG597" i="14"/>
  <c r="CS598" i="14"/>
  <c r="CT598" i="14"/>
  <c r="CU598" i="14"/>
  <c r="CV598" i="14"/>
  <c r="CW598" i="14"/>
  <c r="CX598" i="14"/>
  <c r="CY598" i="14"/>
  <c r="CZ598" i="14"/>
  <c r="DB598" i="14"/>
  <c r="DF598" i="14"/>
  <c r="DG598" i="14"/>
  <c r="CS599" i="14"/>
  <c r="CT599" i="14"/>
  <c r="CU599" i="14"/>
  <c r="CV599" i="14"/>
  <c r="CW599" i="14"/>
  <c r="CX599" i="14"/>
  <c r="CY599" i="14"/>
  <c r="CZ599" i="14"/>
  <c r="DC599" i="14"/>
  <c r="DF599" i="14"/>
  <c r="DG599" i="14"/>
  <c r="CS600" i="14"/>
  <c r="CT600" i="14"/>
  <c r="CU600" i="14"/>
  <c r="CV600" i="14"/>
  <c r="CW600" i="14"/>
  <c r="CX600" i="14"/>
  <c r="CY600" i="14"/>
  <c r="CZ600" i="14"/>
  <c r="DF600" i="14"/>
  <c r="DG600" i="14"/>
  <c r="CS601" i="14"/>
  <c r="CT601" i="14"/>
  <c r="CU601" i="14"/>
  <c r="CV601" i="14"/>
  <c r="CW601" i="14"/>
  <c r="CX601" i="14"/>
  <c r="CY601" i="14"/>
  <c r="CZ601" i="14"/>
  <c r="DF601" i="14"/>
  <c r="DG601" i="14"/>
  <c r="CS602" i="14"/>
  <c r="DB602" i="14" s="1"/>
  <c r="CT602" i="14"/>
  <c r="CU602" i="14"/>
  <c r="CV602" i="14"/>
  <c r="CW602" i="14"/>
  <c r="CX602" i="14"/>
  <c r="CY602" i="14"/>
  <c r="CZ602" i="14"/>
  <c r="DD602" i="14"/>
  <c r="DF602" i="14"/>
  <c r="DG602" i="14"/>
  <c r="CS603" i="14"/>
  <c r="CT603" i="14"/>
  <c r="CU603" i="14"/>
  <c r="CV603" i="14"/>
  <c r="CW603" i="14"/>
  <c r="DC603" i="14" s="1"/>
  <c r="CX603" i="14"/>
  <c r="CY603" i="14"/>
  <c r="CZ603" i="14"/>
  <c r="DF603" i="14"/>
  <c r="DG603" i="14"/>
  <c r="CS604" i="14"/>
  <c r="CT604" i="14"/>
  <c r="CU604" i="14"/>
  <c r="CV604" i="14"/>
  <c r="CW604" i="14"/>
  <c r="CX604" i="14"/>
  <c r="CY604" i="14"/>
  <c r="CZ604" i="14"/>
  <c r="DD604" i="14"/>
  <c r="DF604" i="14"/>
  <c r="DG604" i="14"/>
  <c r="CS605" i="14"/>
  <c r="CT605" i="14"/>
  <c r="CU605" i="14"/>
  <c r="CV605" i="14"/>
  <c r="CW605" i="14"/>
  <c r="DC605" i="14" s="1"/>
  <c r="CX605" i="14"/>
  <c r="CY605" i="14"/>
  <c r="CZ605" i="14"/>
  <c r="DF605" i="14"/>
  <c r="DG605" i="14"/>
  <c r="CS606" i="14"/>
  <c r="CT606" i="14"/>
  <c r="CU606" i="14"/>
  <c r="CV606" i="14"/>
  <c r="CW606" i="14"/>
  <c r="CX606" i="14"/>
  <c r="CY606" i="14"/>
  <c r="CZ606" i="14"/>
  <c r="DF606" i="14"/>
  <c r="DG606" i="14"/>
  <c r="CS607" i="14"/>
  <c r="DD607" i="14" s="1"/>
  <c r="CT607" i="14"/>
  <c r="CU607" i="14"/>
  <c r="CV607" i="14"/>
  <c r="CW607" i="14"/>
  <c r="CX607" i="14"/>
  <c r="CY607" i="14"/>
  <c r="CZ607" i="14"/>
  <c r="DB607" i="14"/>
  <c r="DC607" i="14"/>
  <c r="DF607" i="14"/>
  <c r="DG607" i="14"/>
  <c r="CS608" i="14"/>
  <c r="CT608" i="14"/>
  <c r="CU608" i="14"/>
  <c r="CV608" i="14"/>
  <c r="CW608" i="14"/>
  <c r="CX608" i="14"/>
  <c r="CY608" i="14"/>
  <c r="CZ608" i="14"/>
  <c r="DB608" i="14"/>
  <c r="DC608" i="14"/>
  <c r="DD608" i="14"/>
  <c r="DF608" i="14"/>
  <c r="DG608" i="14"/>
  <c r="CS609" i="14"/>
  <c r="CT609" i="14"/>
  <c r="CU609" i="14"/>
  <c r="CV609" i="14"/>
  <c r="CW609" i="14"/>
  <c r="CX609" i="14"/>
  <c r="CY609" i="14"/>
  <c r="CZ609" i="14"/>
  <c r="DF609" i="14"/>
  <c r="DG609" i="14"/>
  <c r="CS610" i="14"/>
  <c r="CT610" i="14"/>
  <c r="CU610" i="14"/>
  <c r="CV610" i="14"/>
  <c r="CW610" i="14"/>
  <c r="CX610" i="14"/>
  <c r="CY610" i="14"/>
  <c r="CZ610" i="14"/>
  <c r="DF610" i="14"/>
  <c r="DG610" i="14"/>
  <c r="CS611" i="14"/>
  <c r="CT611" i="14"/>
  <c r="CU611" i="14"/>
  <c r="CV611" i="14"/>
  <c r="CW611" i="14"/>
  <c r="CX611" i="14"/>
  <c r="CY611" i="14"/>
  <c r="CZ611" i="14"/>
  <c r="DC611" i="14" s="1"/>
  <c r="DF611" i="14"/>
  <c r="DG611" i="14"/>
  <c r="CS612" i="14"/>
  <c r="CT612" i="14"/>
  <c r="CU612" i="14"/>
  <c r="CV612" i="14"/>
  <c r="CW612" i="14"/>
  <c r="CX612" i="14"/>
  <c r="CY612" i="14"/>
  <c r="DC612" i="14" s="1"/>
  <c r="CZ612" i="14"/>
  <c r="DF612" i="14"/>
  <c r="DG612" i="14"/>
  <c r="CS613" i="14"/>
  <c r="CT613" i="14"/>
  <c r="CU613" i="14"/>
  <c r="CV613" i="14"/>
  <c r="CW613" i="14"/>
  <c r="CX613" i="14"/>
  <c r="CY613" i="14"/>
  <c r="CZ613" i="14"/>
  <c r="DF613" i="14"/>
  <c r="DG613" i="14"/>
  <c r="CS614" i="14"/>
  <c r="CT614" i="14"/>
  <c r="CU614" i="14"/>
  <c r="CV614" i="14"/>
  <c r="CW614" i="14"/>
  <c r="CX614" i="14"/>
  <c r="CY614" i="14"/>
  <c r="CZ614" i="14"/>
  <c r="DF614" i="14"/>
  <c r="DG614" i="14"/>
  <c r="CS615" i="14"/>
  <c r="CT615" i="14"/>
  <c r="CU615" i="14"/>
  <c r="CV615" i="14"/>
  <c r="CW615" i="14"/>
  <c r="CX615" i="14"/>
  <c r="CY615" i="14"/>
  <c r="CZ615" i="14"/>
  <c r="DF615" i="14"/>
  <c r="DG615" i="14"/>
  <c r="CS616" i="14"/>
  <c r="CT616" i="14"/>
  <c r="CU616" i="14"/>
  <c r="CV616" i="14"/>
  <c r="CW616" i="14"/>
  <c r="CX616" i="14"/>
  <c r="CY616" i="14"/>
  <c r="CZ616" i="14"/>
  <c r="DF616" i="14"/>
  <c r="DG616" i="14"/>
  <c r="CS617" i="14"/>
  <c r="CT617" i="14"/>
  <c r="CU617" i="14"/>
  <c r="CV617" i="14"/>
  <c r="CW617" i="14"/>
  <c r="CX617" i="14"/>
  <c r="CY617" i="14"/>
  <c r="CZ617" i="14"/>
  <c r="DC617" i="14"/>
  <c r="DF617" i="14"/>
  <c r="DG617" i="14"/>
  <c r="CS618" i="14"/>
  <c r="CT618" i="14"/>
  <c r="CU618" i="14"/>
  <c r="CV618" i="14"/>
  <c r="CW618" i="14"/>
  <c r="CX618" i="14"/>
  <c r="CY618" i="14"/>
  <c r="CZ618" i="14"/>
  <c r="DF618" i="14"/>
  <c r="DG618" i="14"/>
  <c r="CS619" i="14"/>
  <c r="CT619" i="14"/>
  <c r="CU619" i="14"/>
  <c r="CV619" i="14"/>
  <c r="CW619" i="14"/>
  <c r="CX619" i="14"/>
  <c r="CY619" i="14"/>
  <c r="CZ619" i="14"/>
  <c r="DF619" i="14"/>
  <c r="DG619" i="14"/>
  <c r="CS620" i="14"/>
  <c r="CT620" i="14"/>
  <c r="CU620" i="14"/>
  <c r="CV620" i="14"/>
  <c r="CW620" i="14"/>
  <c r="CX620" i="14"/>
  <c r="CY620" i="14"/>
  <c r="CZ620" i="14"/>
  <c r="DF620" i="14"/>
  <c r="DG620" i="14"/>
  <c r="CS621" i="14"/>
  <c r="CT621" i="14"/>
  <c r="CU621" i="14"/>
  <c r="CV621" i="14"/>
  <c r="DD621" i="14" s="1"/>
  <c r="CW621" i="14"/>
  <c r="CX621" i="14"/>
  <c r="CY621" i="14"/>
  <c r="CZ621" i="14"/>
  <c r="DF621" i="14"/>
  <c r="DG621" i="14"/>
  <c r="CS622" i="14"/>
  <c r="CT622" i="14"/>
  <c r="CU622" i="14"/>
  <c r="CV622" i="14"/>
  <c r="CW622" i="14"/>
  <c r="CX622" i="14"/>
  <c r="CY622" i="14"/>
  <c r="CZ622" i="14"/>
  <c r="DF622" i="14"/>
  <c r="DG622" i="14"/>
  <c r="CS623" i="14"/>
  <c r="CT623" i="14"/>
  <c r="CU623" i="14"/>
  <c r="CV623" i="14"/>
  <c r="CW623" i="14"/>
  <c r="CX623" i="14"/>
  <c r="CY623" i="14"/>
  <c r="CZ623" i="14"/>
  <c r="DF623" i="14"/>
  <c r="DG623" i="14"/>
  <c r="CS624" i="14"/>
  <c r="CT624" i="14"/>
  <c r="CU624" i="14"/>
  <c r="CV624" i="14"/>
  <c r="CW624" i="14"/>
  <c r="CX624" i="14"/>
  <c r="CY624" i="14"/>
  <c r="CZ624" i="14"/>
  <c r="DF624" i="14"/>
  <c r="DG624" i="14"/>
  <c r="CS625" i="14"/>
  <c r="CT625" i="14"/>
  <c r="CU625" i="14"/>
  <c r="CV625" i="14"/>
  <c r="CW625" i="14"/>
  <c r="CX625" i="14"/>
  <c r="CY625" i="14"/>
  <c r="CZ625" i="14"/>
  <c r="DF625" i="14"/>
  <c r="DG625" i="14"/>
  <c r="CS626" i="14"/>
  <c r="CT626" i="14"/>
  <c r="CU626" i="14"/>
  <c r="CV626" i="14"/>
  <c r="CW626" i="14"/>
  <c r="CX626" i="14"/>
  <c r="CY626" i="14"/>
  <c r="CZ626" i="14"/>
  <c r="DF626" i="14"/>
  <c r="DG626" i="14"/>
  <c r="CS627" i="14"/>
  <c r="CT627" i="14"/>
  <c r="CU627" i="14"/>
  <c r="DB627" i="14" s="1"/>
  <c r="CV627" i="14"/>
  <c r="CW627" i="14"/>
  <c r="CX627" i="14"/>
  <c r="CY627" i="14"/>
  <c r="CZ627" i="14"/>
  <c r="DF627" i="14"/>
  <c r="DG627" i="14"/>
  <c r="CS628" i="14"/>
  <c r="CT628" i="14"/>
  <c r="CU628" i="14"/>
  <c r="CV628" i="14"/>
  <c r="CW628" i="14"/>
  <c r="CX628" i="14"/>
  <c r="CY628" i="14"/>
  <c r="CZ628" i="14"/>
  <c r="DC628" i="14" s="1"/>
  <c r="DB628" i="14"/>
  <c r="DD628" i="14"/>
  <c r="DF628" i="14"/>
  <c r="DG628" i="14"/>
  <c r="CS629" i="14"/>
  <c r="DD629" i="14" s="1"/>
  <c r="CT629" i="14"/>
  <c r="CU629" i="14"/>
  <c r="CV629" i="14"/>
  <c r="CW629" i="14"/>
  <c r="DC629" i="14" s="1"/>
  <c r="CX629" i="14"/>
  <c r="CY629" i="14"/>
  <c r="CZ629" i="14"/>
  <c r="DF629" i="14"/>
  <c r="DG629" i="14"/>
  <c r="CS630" i="14"/>
  <c r="CT630" i="14"/>
  <c r="CU630" i="14"/>
  <c r="CV630" i="14"/>
  <c r="CW630" i="14"/>
  <c r="CX630" i="14"/>
  <c r="CY630" i="14"/>
  <c r="CZ630" i="14"/>
  <c r="DF630" i="14"/>
  <c r="DG630" i="14"/>
  <c r="CS631" i="14"/>
  <c r="CT631" i="14"/>
  <c r="CU631" i="14"/>
  <c r="CV631" i="14"/>
  <c r="CW631" i="14"/>
  <c r="CX631" i="14"/>
  <c r="CY631" i="14"/>
  <c r="CZ631" i="14"/>
  <c r="DF631" i="14"/>
  <c r="DG631" i="14"/>
  <c r="CS632" i="14"/>
  <c r="CT632" i="14"/>
  <c r="CU632" i="14"/>
  <c r="CV632" i="14"/>
  <c r="CW632" i="14"/>
  <c r="CX632" i="14"/>
  <c r="CY632" i="14"/>
  <c r="CZ632" i="14"/>
  <c r="DF632" i="14"/>
  <c r="DG632" i="14"/>
  <c r="CS633" i="14"/>
  <c r="CT633" i="14"/>
  <c r="CU633" i="14"/>
  <c r="CV633" i="14"/>
  <c r="CW633" i="14"/>
  <c r="CX633" i="14"/>
  <c r="CY633" i="14"/>
  <c r="CZ633" i="14"/>
  <c r="DF633" i="14"/>
  <c r="DG633" i="14"/>
  <c r="CS634" i="14"/>
  <c r="CT634" i="14"/>
  <c r="CU634" i="14"/>
  <c r="CV634" i="14"/>
  <c r="CW634" i="14"/>
  <c r="CX634" i="14"/>
  <c r="CY634" i="14"/>
  <c r="CZ634" i="14"/>
  <c r="DC634" i="14"/>
  <c r="DD634" i="14"/>
  <c r="DF634" i="14"/>
  <c r="DG634" i="14"/>
  <c r="CS635" i="14"/>
  <c r="CT635" i="14"/>
  <c r="CU635" i="14"/>
  <c r="CV635" i="14"/>
  <c r="CW635" i="14"/>
  <c r="CX635" i="14"/>
  <c r="CY635" i="14"/>
  <c r="CZ635" i="14"/>
  <c r="DF635" i="14"/>
  <c r="DG635" i="14"/>
  <c r="CS636" i="14"/>
  <c r="CT636" i="14"/>
  <c r="CU636" i="14"/>
  <c r="CV636" i="14"/>
  <c r="CW636" i="14"/>
  <c r="CX636" i="14"/>
  <c r="CY636" i="14"/>
  <c r="CZ636" i="14"/>
  <c r="DF636" i="14"/>
  <c r="DG636" i="14"/>
  <c r="CS637" i="14"/>
  <c r="CT637" i="14"/>
  <c r="CU637" i="14"/>
  <c r="CV637" i="14"/>
  <c r="DD637" i="14" s="1"/>
  <c r="CW637" i="14"/>
  <c r="CX637" i="14"/>
  <c r="CY637" i="14"/>
  <c r="CZ637" i="14"/>
  <c r="DB637" i="14"/>
  <c r="DC637" i="14"/>
  <c r="DF637" i="14"/>
  <c r="DG637" i="14"/>
  <c r="CS638" i="14"/>
  <c r="CT638" i="14"/>
  <c r="CU638" i="14"/>
  <c r="CV638" i="14"/>
  <c r="CW638" i="14"/>
  <c r="CX638" i="14"/>
  <c r="CY638" i="14"/>
  <c r="CZ638" i="14"/>
  <c r="DC638" i="14"/>
  <c r="DD638" i="14"/>
  <c r="DF638" i="14"/>
  <c r="DG638" i="14"/>
  <c r="CS639" i="14"/>
  <c r="CT639" i="14"/>
  <c r="CU639" i="14"/>
  <c r="CV639" i="14"/>
  <c r="CW639" i="14"/>
  <c r="DC639" i="14" s="1"/>
  <c r="CX639" i="14"/>
  <c r="CY639" i="14"/>
  <c r="CZ639" i="14"/>
  <c r="DF639" i="14"/>
  <c r="DG639" i="14"/>
  <c r="CS640" i="14"/>
  <c r="CT640" i="14"/>
  <c r="CU640" i="14"/>
  <c r="CV640" i="14"/>
  <c r="CW640" i="14"/>
  <c r="CX640" i="14"/>
  <c r="CY640" i="14"/>
  <c r="CZ640" i="14"/>
  <c r="DF640" i="14"/>
  <c r="DG640" i="14"/>
  <c r="CS641" i="14"/>
  <c r="DB641" i="14" s="1"/>
  <c r="CT641" i="14"/>
  <c r="CU641" i="14"/>
  <c r="CV641" i="14"/>
  <c r="CW641" i="14"/>
  <c r="CX641" i="14"/>
  <c r="CY641" i="14"/>
  <c r="CZ641" i="14"/>
  <c r="DC641" i="14"/>
  <c r="DD641" i="14"/>
  <c r="DF641" i="14"/>
  <c r="DG641" i="14"/>
  <c r="CS642" i="14"/>
  <c r="CT642" i="14"/>
  <c r="CU642" i="14"/>
  <c r="CV642" i="14"/>
  <c r="CW642" i="14"/>
  <c r="DC642" i="14" s="1"/>
  <c r="CX642" i="14"/>
  <c r="CY642" i="14"/>
  <c r="CZ642" i="14"/>
  <c r="DF642" i="14"/>
  <c r="DG642" i="14"/>
  <c r="CS643" i="14"/>
  <c r="CT643" i="14"/>
  <c r="CU643" i="14"/>
  <c r="CV643" i="14"/>
  <c r="CW643" i="14"/>
  <c r="CX643" i="14"/>
  <c r="CY643" i="14"/>
  <c r="CZ643" i="14"/>
  <c r="DF643" i="14"/>
  <c r="DG643" i="14"/>
  <c r="CS644" i="14"/>
  <c r="CT644" i="14"/>
  <c r="CU644" i="14"/>
  <c r="CV644" i="14"/>
  <c r="CW644" i="14"/>
  <c r="CX644" i="14"/>
  <c r="CY644" i="14"/>
  <c r="CZ644" i="14"/>
  <c r="DC644" i="14"/>
  <c r="DD644" i="14"/>
  <c r="DF644" i="14"/>
  <c r="DG644" i="14"/>
  <c r="CS645" i="14"/>
  <c r="CT645" i="14"/>
  <c r="CU645" i="14"/>
  <c r="CV645" i="14"/>
  <c r="CW645" i="14"/>
  <c r="CX645" i="14"/>
  <c r="CY645" i="14"/>
  <c r="CZ645" i="14"/>
  <c r="DF645" i="14"/>
  <c r="DG645" i="14"/>
  <c r="CS646" i="14"/>
  <c r="CT646" i="14"/>
  <c r="CU646" i="14"/>
  <c r="CV646" i="14"/>
  <c r="CW646" i="14"/>
  <c r="CX646" i="14"/>
  <c r="CY646" i="14"/>
  <c r="CZ646" i="14"/>
  <c r="DF646" i="14"/>
  <c r="DG646" i="14"/>
  <c r="CS647" i="14"/>
  <c r="CT647" i="14"/>
  <c r="CU647" i="14"/>
  <c r="CV647" i="14"/>
  <c r="CW647" i="14"/>
  <c r="CX647" i="14"/>
  <c r="CY647" i="14"/>
  <c r="CZ647" i="14"/>
  <c r="DF647" i="14"/>
  <c r="DG647" i="14"/>
  <c r="CS648" i="14"/>
  <c r="CT648" i="14"/>
  <c r="CU648" i="14"/>
  <c r="CV648" i="14"/>
  <c r="CW648" i="14"/>
  <c r="CX648" i="14"/>
  <c r="CY648" i="14"/>
  <c r="CZ648" i="14"/>
  <c r="DF648" i="14"/>
  <c r="DG648" i="14"/>
  <c r="CS649" i="14"/>
  <c r="CT649" i="14"/>
  <c r="DD649" i="14" s="1"/>
  <c r="CU649" i="14"/>
  <c r="CV649" i="14"/>
  <c r="CW649" i="14"/>
  <c r="CX649" i="14"/>
  <c r="CY649" i="14"/>
  <c r="CZ649" i="14"/>
  <c r="DC649" i="14"/>
  <c r="DF649" i="14"/>
  <c r="DG649" i="14"/>
  <c r="CS650" i="14"/>
  <c r="CT650" i="14"/>
  <c r="CU650" i="14"/>
  <c r="CV650" i="14"/>
  <c r="CW650" i="14"/>
  <c r="CX650" i="14"/>
  <c r="CY650" i="14"/>
  <c r="CZ650" i="14"/>
  <c r="DF650" i="14"/>
  <c r="DG650" i="14"/>
  <c r="CS651" i="14"/>
  <c r="CT651" i="14"/>
  <c r="CU651" i="14"/>
  <c r="CV651" i="14"/>
  <c r="CW651" i="14"/>
  <c r="CX651" i="14"/>
  <c r="CY651" i="14"/>
  <c r="CZ651" i="14"/>
  <c r="DF651" i="14"/>
  <c r="DG651" i="14"/>
  <c r="CS652" i="14"/>
  <c r="CT652" i="14"/>
  <c r="CU652" i="14"/>
  <c r="CV652" i="14"/>
  <c r="CW652" i="14"/>
  <c r="CX652" i="14"/>
  <c r="CY652" i="14"/>
  <c r="CZ652" i="14"/>
  <c r="DF652" i="14"/>
  <c r="DG652" i="14"/>
  <c r="CS653" i="14"/>
  <c r="CT653" i="14"/>
  <c r="CU653" i="14"/>
  <c r="CV653" i="14"/>
  <c r="CW653" i="14"/>
  <c r="CX653" i="14"/>
  <c r="CY653" i="14"/>
  <c r="CZ653" i="14"/>
  <c r="DB653" i="14"/>
  <c r="DD653" i="14"/>
  <c r="DF653" i="14"/>
  <c r="DG653" i="14"/>
  <c r="CS654" i="14"/>
  <c r="CT654" i="14"/>
  <c r="CU654" i="14"/>
  <c r="CV654" i="14"/>
  <c r="CW654" i="14"/>
  <c r="DC654" i="14" s="1"/>
  <c r="CX654" i="14"/>
  <c r="CY654" i="14"/>
  <c r="CZ654" i="14"/>
  <c r="DF654" i="14"/>
  <c r="DG654" i="14"/>
  <c r="CS655" i="14"/>
  <c r="CT655" i="14"/>
  <c r="CU655" i="14"/>
  <c r="CV655" i="14"/>
  <c r="CW655" i="14"/>
  <c r="CX655" i="14"/>
  <c r="CY655" i="14"/>
  <c r="CZ655" i="14"/>
  <c r="DF655" i="14"/>
  <c r="DG655" i="14"/>
  <c r="CS656" i="14"/>
  <c r="CT656" i="14"/>
  <c r="CU656" i="14"/>
  <c r="CV656" i="14"/>
  <c r="CW656" i="14"/>
  <c r="CX656" i="14"/>
  <c r="CY656" i="14"/>
  <c r="CZ656" i="14"/>
  <c r="DF656" i="14"/>
  <c r="DG656" i="14"/>
  <c r="CS657" i="14"/>
  <c r="CT657" i="14"/>
  <c r="CU657" i="14"/>
  <c r="CV657" i="14"/>
  <c r="CW657" i="14"/>
  <c r="DC657" i="14" s="1"/>
  <c r="CX657" i="14"/>
  <c r="CY657" i="14"/>
  <c r="CZ657" i="14"/>
  <c r="DF657" i="14"/>
  <c r="DG657" i="14"/>
  <c r="CS658" i="14"/>
  <c r="CT658" i="14"/>
  <c r="CU658" i="14"/>
  <c r="CV658" i="14"/>
  <c r="CW658" i="14"/>
  <c r="CX658" i="14"/>
  <c r="CY658" i="14"/>
  <c r="CZ658" i="14"/>
  <c r="DC658" i="14"/>
  <c r="DD658" i="14"/>
  <c r="DF658" i="14"/>
  <c r="DG658" i="14"/>
  <c r="CS659" i="14"/>
  <c r="CT659" i="14"/>
  <c r="CU659" i="14"/>
  <c r="CV659" i="14"/>
  <c r="CW659" i="14"/>
  <c r="CX659" i="14"/>
  <c r="CY659" i="14"/>
  <c r="CZ659" i="14"/>
  <c r="DF659" i="14"/>
  <c r="DG659" i="14"/>
  <c r="CS660" i="14"/>
  <c r="CT660" i="14"/>
  <c r="CU660" i="14"/>
  <c r="CV660" i="14"/>
  <c r="CW660" i="14"/>
  <c r="CX660" i="14"/>
  <c r="CY660" i="14"/>
  <c r="CZ660" i="14"/>
  <c r="DF660" i="14"/>
  <c r="DG660" i="14"/>
  <c r="CS661" i="14"/>
  <c r="CT661" i="14"/>
  <c r="CU661" i="14"/>
  <c r="CV661" i="14"/>
  <c r="CW661" i="14"/>
  <c r="CX661" i="14"/>
  <c r="CY661" i="14"/>
  <c r="CZ661" i="14"/>
  <c r="DC661" i="14" s="1"/>
  <c r="DB661" i="14"/>
  <c r="DD661" i="14"/>
  <c r="DF661" i="14"/>
  <c r="DG661" i="14"/>
  <c r="CS662" i="14"/>
  <c r="CT662" i="14"/>
  <c r="CU662" i="14"/>
  <c r="DB662" i="14" s="1"/>
  <c r="CV662" i="14"/>
  <c r="CW662" i="14"/>
  <c r="CX662" i="14"/>
  <c r="CY662" i="14"/>
  <c r="CZ662" i="14"/>
  <c r="DC662" i="14"/>
  <c r="DD662" i="14"/>
  <c r="DF662" i="14"/>
  <c r="DG662" i="14"/>
  <c r="CS663" i="14"/>
  <c r="CT663" i="14"/>
  <c r="CU663" i="14"/>
  <c r="CV663" i="14"/>
  <c r="CW663" i="14"/>
  <c r="CX663" i="14"/>
  <c r="CY663" i="14"/>
  <c r="CZ663" i="14"/>
  <c r="DF663" i="14"/>
  <c r="DG663" i="14"/>
  <c r="CS664" i="14"/>
  <c r="CT664" i="14"/>
  <c r="CU664" i="14"/>
  <c r="CV664" i="14"/>
  <c r="DD664" i="14" s="1"/>
  <c r="CW664" i="14"/>
  <c r="CX664" i="14"/>
  <c r="CY664" i="14"/>
  <c r="CZ664" i="14"/>
  <c r="DF664" i="14"/>
  <c r="DG664" i="14"/>
  <c r="CS665" i="14"/>
  <c r="CT665" i="14"/>
  <c r="CU665" i="14"/>
  <c r="CV665" i="14"/>
  <c r="CW665" i="14"/>
  <c r="CX665" i="14"/>
  <c r="CY665" i="14"/>
  <c r="CZ665" i="14"/>
  <c r="DF665" i="14"/>
  <c r="DG665" i="14"/>
  <c r="CS666" i="14"/>
  <c r="CT666" i="14"/>
  <c r="CU666" i="14"/>
  <c r="CV666" i="14"/>
  <c r="CW666" i="14"/>
  <c r="DC666" i="14" s="1"/>
  <c r="CX666" i="14"/>
  <c r="CY666" i="14"/>
  <c r="CZ666" i="14"/>
  <c r="DF666" i="14"/>
  <c r="DG666" i="14"/>
  <c r="CS667" i="14"/>
  <c r="CT667" i="14"/>
  <c r="CU667" i="14"/>
  <c r="CV667" i="14"/>
  <c r="CW667" i="14"/>
  <c r="CX667" i="14"/>
  <c r="CY667" i="14"/>
  <c r="CZ667" i="14"/>
  <c r="DF667" i="14"/>
  <c r="DG667" i="14"/>
  <c r="CS668" i="14"/>
  <c r="CT668" i="14"/>
  <c r="CU668" i="14"/>
  <c r="CV668" i="14"/>
  <c r="CW668" i="14"/>
  <c r="CX668" i="14"/>
  <c r="CY668" i="14"/>
  <c r="CZ668" i="14"/>
  <c r="DB668" i="14"/>
  <c r="DD668" i="14"/>
  <c r="DF668" i="14"/>
  <c r="DG668" i="14"/>
  <c r="CS669" i="14"/>
  <c r="CT669" i="14"/>
  <c r="CU669" i="14"/>
  <c r="CV669" i="14"/>
  <c r="CW669" i="14"/>
  <c r="CX669" i="14"/>
  <c r="CY669" i="14"/>
  <c r="CZ669" i="14"/>
  <c r="DC669" i="14"/>
  <c r="DF669" i="14"/>
  <c r="DG669" i="14"/>
  <c r="CS670" i="14"/>
  <c r="CT670" i="14"/>
  <c r="CU670" i="14"/>
  <c r="CV670" i="14"/>
  <c r="CW670" i="14"/>
  <c r="CX670" i="14"/>
  <c r="CY670" i="14"/>
  <c r="CZ670" i="14"/>
  <c r="DF670" i="14"/>
  <c r="DG670" i="14"/>
  <c r="CS671" i="14"/>
  <c r="CT671" i="14"/>
  <c r="CU671" i="14"/>
  <c r="CV671" i="14"/>
  <c r="CW671" i="14"/>
  <c r="CX671" i="14"/>
  <c r="CY671" i="14"/>
  <c r="CZ671" i="14"/>
  <c r="DB671" i="14"/>
  <c r="DF671" i="14"/>
  <c r="DG671" i="14"/>
  <c r="CS672" i="14"/>
  <c r="CT672" i="14"/>
  <c r="CU672" i="14"/>
  <c r="CV672" i="14"/>
  <c r="CW672" i="14"/>
  <c r="CX672" i="14"/>
  <c r="CY672" i="14"/>
  <c r="CZ672" i="14"/>
  <c r="DC672" i="14" s="1"/>
  <c r="DF672" i="14"/>
  <c r="DG672" i="14"/>
  <c r="CS673" i="14"/>
  <c r="CT673" i="14"/>
  <c r="CU673" i="14"/>
  <c r="CV673" i="14"/>
  <c r="CW673" i="14"/>
  <c r="CX673" i="14"/>
  <c r="CY673" i="14"/>
  <c r="CZ673" i="14"/>
  <c r="DB673" i="14"/>
  <c r="DF673" i="14"/>
  <c r="DG673" i="14"/>
  <c r="CS674" i="14"/>
  <c r="CT674" i="14"/>
  <c r="CU674" i="14"/>
  <c r="CV674" i="14"/>
  <c r="CW674" i="14"/>
  <c r="CX674" i="14"/>
  <c r="CY674" i="14"/>
  <c r="CZ674" i="14"/>
  <c r="DB674" i="14"/>
  <c r="DC674" i="14"/>
  <c r="DF674" i="14"/>
  <c r="DG674" i="14"/>
  <c r="CS675" i="14"/>
  <c r="CT675" i="14"/>
  <c r="CU675" i="14"/>
  <c r="CV675" i="14"/>
  <c r="CW675" i="14"/>
  <c r="CX675" i="14"/>
  <c r="CY675" i="14"/>
  <c r="CZ675" i="14"/>
  <c r="DF675" i="14"/>
  <c r="DG675" i="14"/>
  <c r="CS676" i="14"/>
  <c r="CT676" i="14"/>
  <c r="CU676" i="14"/>
  <c r="CV676" i="14"/>
  <c r="CW676" i="14"/>
  <c r="CX676" i="14"/>
  <c r="CY676" i="14"/>
  <c r="CZ676" i="14"/>
  <c r="DF676" i="14"/>
  <c r="DG676" i="14"/>
  <c r="CS677" i="14"/>
  <c r="CT677" i="14"/>
  <c r="CU677" i="14"/>
  <c r="CV677" i="14"/>
  <c r="CW677" i="14"/>
  <c r="CX677" i="14"/>
  <c r="CY677" i="14"/>
  <c r="CZ677" i="14"/>
  <c r="DB677" i="14"/>
  <c r="DD677" i="14"/>
  <c r="DF677" i="14"/>
  <c r="DG677" i="14"/>
  <c r="CS678" i="14"/>
  <c r="CT678" i="14"/>
  <c r="CU678" i="14"/>
  <c r="CV678" i="14"/>
  <c r="CW678" i="14"/>
  <c r="DC678" i="14" s="1"/>
  <c r="CX678" i="14"/>
  <c r="CY678" i="14"/>
  <c r="CZ678" i="14"/>
  <c r="DB678" i="14"/>
  <c r="DD678" i="14"/>
  <c r="DF678" i="14"/>
  <c r="DG678" i="14"/>
  <c r="CS679" i="14"/>
  <c r="CT679" i="14"/>
  <c r="CU679" i="14"/>
  <c r="CV679" i="14"/>
  <c r="CW679" i="14"/>
  <c r="CX679" i="14"/>
  <c r="CY679" i="14"/>
  <c r="CZ679" i="14"/>
  <c r="DC679" i="14" s="1"/>
  <c r="DF679" i="14"/>
  <c r="DG679" i="14"/>
  <c r="CS680" i="14"/>
  <c r="CT680" i="14"/>
  <c r="CU680" i="14"/>
  <c r="CV680" i="14"/>
  <c r="CW680" i="14"/>
  <c r="CX680" i="14"/>
  <c r="CY680" i="14"/>
  <c r="CZ680" i="14"/>
  <c r="DF680" i="14"/>
  <c r="DG680" i="14"/>
  <c r="CS681" i="14"/>
  <c r="CT681" i="14"/>
  <c r="CU681" i="14"/>
  <c r="CV681" i="14"/>
  <c r="CW681" i="14"/>
  <c r="CX681" i="14"/>
  <c r="CY681" i="14"/>
  <c r="CZ681" i="14"/>
  <c r="DF681" i="14"/>
  <c r="DG681" i="14"/>
  <c r="CS682" i="14"/>
  <c r="CT682" i="14"/>
  <c r="CU682" i="14"/>
  <c r="CV682" i="14"/>
  <c r="CW682" i="14"/>
  <c r="CX682" i="14"/>
  <c r="CY682" i="14"/>
  <c r="CZ682" i="14"/>
  <c r="DB682" i="14"/>
  <c r="DC682" i="14"/>
  <c r="DF682" i="14"/>
  <c r="DG682" i="14"/>
  <c r="CS683" i="14"/>
  <c r="CT683" i="14"/>
  <c r="CU683" i="14"/>
  <c r="CV683" i="14"/>
  <c r="CW683" i="14"/>
  <c r="CX683" i="14"/>
  <c r="CY683" i="14"/>
  <c r="CZ683" i="14"/>
  <c r="DF683" i="14"/>
  <c r="DG683" i="14"/>
  <c r="CS684" i="14"/>
  <c r="CT684" i="14"/>
  <c r="CU684" i="14"/>
  <c r="CV684" i="14"/>
  <c r="CW684" i="14"/>
  <c r="CX684" i="14"/>
  <c r="CY684" i="14"/>
  <c r="CZ684" i="14"/>
  <c r="DF684" i="14"/>
  <c r="DG684" i="14"/>
  <c r="CS685" i="14"/>
  <c r="CT685" i="14"/>
  <c r="CU685" i="14"/>
  <c r="CV685" i="14"/>
  <c r="CW685" i="14"/>
  <c r="CX685" i="14"/>
  <c r="CY685" i="14"/>
  <c r="CZ685" i="14"/>
  <c r="DC685" i="14"/>
  <c r="DF685" i="14"/>
  <c r="DG685" i="14"/>
  <c r="CS686" i="14"/>
  <c r="CT686" i="14"/>
  <c r="CU686" i="14"/>
  <c r="CV686" i="14"/>
  <c r="CW686" i="14"/>
  <c r="CX686" i="14"/>
  <c r="CY686" i="14"/>
  <c r="CZ686" i="14"/>
  <c r="DF686" i="14"/>
  <c r="DG686" i="14"/>
  <c r="CS687" i="14"/>
  <c r="CT687" i="14"/>
  <c r="CU687" i="14"/>
  <c r="CV687" i="14"/>
  <c r="CW687" i="14"/>
  <c r="CX687" i="14"/>
  <c r="CY687" i="14"/>
  <c r="CZ687" i="14"/>
  <c r="DF687" i="14"/>
  <c r="DG687" i="14"/>
  <c r="CS688" i="14"/>
  <c r="CT688" i="14"/>
  <c r="CU688" i="14"/>
  <c r="CV688" i="14"/>
  <c r="CW688" i="14"/>
  <c r="CX688" i="14"/>
  <c r="CY688" i="14"/>
  <c r="CZ688" i="14"/>
  <c r="DF688" i="14"/>
  <c r="DG688" i="14"/>
  <c r="CS689" i="14"/>
  <c r="CT689" i="14"/>
  <c r="CU689" i="14"/>
  <c r="CV689" i="14"/>
  <c r="CW689" i="14"/>
  <c r="CX689" i="14"/>
  <c r="CY689" i="14"/>
  <c r="CZ689" i="14"/>
  <c r="DB689" i="14"/>
  <c r="DF689" i="14"/>
  <c r="DG689" i="14"/>
  <c r="CS690" i="14"/>
  <c r="CT690" i="14"/>
  <c r="CU690" i="14"/>
  <c r="CV690" i="14"/>
  <c r="CW690" i="14"/>
  <c r="CX690" i="14"/>
  <c r="CY690" i="14"/>
  <c r="CZ690" i="14"/>
  <c r="DC690" i="14"/>
  <c r="DF690" i="14"/>
  <c r="DG690" i="14"/>
  <c r="CS691" i="14"/>
  <c r="CT691" i="14"/>
  <c r="CU691" i="14"/>
  <c r="CV691" i="14"/>
  <c r="CW691" i="14"/>
  <c r="CX691" i="14"/>
  <c r="CY691" i="14"/>
  <c r="CZ691" i="14"/>
  <c r="DF691" i="14"/>
  <c r="DG691" i="14"/>
  <c r="CS692" i="14"/>
  <c r="CT692" i="14"/>
  <c r="CU692" i="14"/>
  <c r="CV692" i="14"/>
  <c r="CW692" i="14"/>
  <c r="CX692" i="14"/>
  <c r="CY692" i="14"/>
  <c r="CZ692" i="14"/>
  <c r="DF692" i="14"/>
  <c r="DG692" i="14"/>
  <c r="CS693" i="14"/>
  <c r="CT693" i="14"/>
  <c r="CU693" i="14"/>
  <c r="CV693" i="14"/>
  <c r="CW693" i="14"/>
  <c r="CX693" i="14"/>
  <c r="CY693" i="14"/>
  <c r="CZ693" i="14"/>
  <c r="DC693" i="14" s="1"/>
  <c r="DF693" i="14"/>
  <c r="DG693" i="14"/>
  <c r="CS694" i="14"/>
  <c r="DD694" i="14" s="1"/>
  <c r="CT694" i="14"/>
  <c r="CU694" i="14"/>
  <c r="CV694" i="14"/>
  <c r="CW694" i="14"/>
  <c r="CX694" i="14"/>
  <c r="CY694" i="14"/>
  <c r="CZ694" i="14"/>
  <c r="DB694" i="14"/>
  <c r="DF694" i="14"/>
  <c r="DG694" i="14"/>
  <c r="CS695" i="14"/>
  <c r="CT695" i="14"/>
  <c r="CU695" i="14"/>
  <c r="CV695" i="14"/>
  <c r="CW695" i="14"/>
  <c r="CX695" i="14"/>
  <c r="CY695" i="14"/>
  <c r="CZ695" i="14"/>
  <c r="DC695" i="14"/>
  <c r="DF695" i="14"/>
  <c r="DG695" i="14"/>
  <c r="CS696" i="14"/>
  <c r="CT696" i="14"/>
  <c r="CU696" i="14"/>
  <c r="CV696" i="14"/>
  <c r="CW696" i="14"/>
  <c r="CX696" i="14"/>
  <c r="CY696" i="14"/>
  <c r="CZ696" i="14"/>
  <c r="DF696" i="14"/>
  <c r="DG696" i="14"/>
  <c r="CS697" i="14"/>
  <c r="CT697" i="14"/>
  <c r="CU697" i="14"/>
  <c r="CV697" i="14"/>
  <c r="CW697" i="14"/>
  <c r="CX697" i="14"/>
  <c r="CY697" i="14"/>
  <c r="CZ697" i="14"/>
  <c r="DF697" i="14"/>
  <c r="DG697" i="14"/>
  <c r="CS698" i="14"/>
  <c r="CT698" i="14"/>
  <c r="CU698" i="14"/>
  <c r="CV698" i="14"/>
  <c r="CW698" i="14"/>
  <c r="CX698" i="14"/>
  <c r="CY698" i="14"/>
  <c r="CZ698" i="14"/>
  <c r="DD698" i="14"/>
  <c r="DF698" i="14"/>
  <c r="DG698" i="14"/>
  <c r="CS699" i="14"/>
  <c r="CT699" i="14"/>
  <c r="CU699" i="14"/>
  <c r="CV699" i="14"/>
  <c r="CW699" i="14"/>
  <c r="CX699" i="14"/>
  <c r="CY699" i="14"/>
  <c r="CZ699" i="14"/>
  <c r="DF699" i="14"/>
  <c r="DG699" i="14"/>
  <c r="CS700" i="14"/>
  <c r="CT700" i="14"/>
  <c r="CU700" i="14"/>
  <c r="CV700" i="14"/>
  <c r="CW700" i="14"/>
  <c r="CX700" i="14"/>
  <c r="CY700" i="14"/>
  <c r="CZ700" i="14"/>
  <c r="DF700" i="14"/>
  <c r="DG700" i="14"/>
  <c r="CS701" i="14"/>
  <c r="CT701" i="14"/>
  <c r="CU701" i="14"/>
  <c r="CV701" i="14"/>
  <c r="CW701" i="14"/>
  <c r="CX701" i="14"/>
  <c r="CY701" i="14"/>
  <c r="CZ701" i="14"/>
  <c r="DF701" i="14"/>
  <c r="DG701" i="14"/>
  <c r="CS702" i="14"/>
  <c r="CT702" i="14"/>
  <c r="CU702" i="14"/>
  <c r="CV702" i="14"/>
  <c r="CW702" i="14"/>
  <c r="CX702" i="14"/>
  <c r="CY702" i="14"/>
  <c r="CZ702" i="14"/>
  <c r="DF702" i="14"/>
  <c r="DG702" i="14"/>
  <c r="CS703" i="14"/>
  <c r="CT703" i="14"/>
  <c r="CU703" i="14"/>
  <c r="CV703" i="14"/>
  <c r="CW703" i="14"/>
  <c r="CX703" i="14"/>
  <c r="CY703" i="14"/>
  <c r="CZ703" i="14"/>
  <c r="DC703" i="14" s="1"/>
  <c r="DB703" i="14"/>
  <c r="DF703" i="14"/>
  <c r="DG703" i="14"/>
  <c r="CS704" i="14"/>
  <c r="CT704" i="14"/>
  <c r="CU704" i="14"/>
  <c r="DB704" i="14" s="1"/>
  <c r="CV704" i="14"/>
  <c r="CW704" i="14"/>
  <c r="CX704" i="14"/>
  <c r="CY704" i="14"/>
  <c r="CZ704" i="14"/>
  <c r="DC704" i="14"/>
  <c r="DD704" i="14"/>
  <c r="DF704" i="14"/>
  <c r="DG704" i="14"/>
  <c r="CS705" i="14"/>
  <c r="CT705" i="14"/>
  <c r="CU705" i="14"/>
  <c r="CV705" i="14"/>
  <c r="CW705" i="14"/>
  <c r="CX705" i="14"/>
  <c r="CY705" i="14"/>
  <c r="CZ705" i="14"/>
  <c r="DF705" i="14"/>
  <c r="DG705" i="14"/>
  <c r="CS706" i="14"/>
  <c r="CT706" i="14"/>
  <c r="CU706" i="14"/>
  <c r="CV706" i="14"/>
  <c r="DB706" i="14" s="1"/>
  <c r="CW706" i="14"/>
  <c r="CX706" i="14"/>
  <c r="CY706" i="14"/>
  <c r="CZ706" i="14"/>
  <c r="DF706" i="14"/>
  <c r="DG706" i="14"/>
  <c r="CS707" i="14"/>
  <c r="CT707" i="14"/>
  <c r="CU707" i="14"/>
  <c r="CV707" i="14"/>
  <c r="CW707" i="14"/>
  <c r="CX707" i="14"/>
  <c r="CY707" i="14"/>
  <c r="CZ707" i="14"/>
  <c r="DF707" i="14"/>
  <c r="DG707" i="14"/>
  <c r="CS708" i="14"/>
  <c r="CT708" i="14"/>
  <c r="CU708" i="14"/>
  <c r="CV708" i="14"/>
  <c r="CW708" i="14"/>
  <c r="DC708" i="14" s="1"/>
  <c r="CX708" i="14"/>
  <c r="CY708" i="14"/>
  <c r="CZ708" i="14"/>
  <c r="DF708" i="14"/>
  <c r="DG708" i="14"/>
  <c r="CS709" i="14"/>
  <c r="CT709" i="14"/>
  <c r="CU709" i="14"/>
  <c r="CV709" i="14"/>
  <c r="CW709" i="14"/>
  <c r="CX709" i="14"/>
  <c r="CY709" i="14"/>
  <c r="CZ709" i="14"/>
  <c r="DF709" i="14"/>
  <c r="DG709" i="14"/>
  <c r="CS710" i="14"/>
  <c r="CT710" i="14"/>
  <c r="CU710" i="14"/>
  <c r="CV710" i="14"/>
  <c r="CW710" i="14"/>
  <c r="CX710" i="14"/>
  <c r="CY710" i="14"/>
  <c r="DC710" i="14" s="1"/>
  <c r="CZ710" i="14"/>
  <c r="DB710" i="14"/>
  <c r="DD710" i="14"/>
  <c r="DF710" i="14"/>
  <c r="DG710" i="14"/>
  <c r="CS711" i="14"/>
  <c r="DB711" i="14" s="1"/>
  <c r="CT711" i="14"/>
  <c r="CU711" i="14"/>
  <c r="CV711" i="14"/>
  <c r="CW711" i="14"/>
  <c r="CX711" i="14"/>
  <c r="CY711" i="14"/>
  <c r="CZ711" i="14"/>
  <c r="DC711" i="14"/>
  <c r="DF711" i="14"/>
  <c r="DG711" i="14"/>
  <c r="CS712" i="14"/>
  <c r="CT712" i="14"/>
  <c r="CU712" i="14"/>
  <c r="CV712" i="14"/>
  <c r="CW712" i="14"/>
  <c r="CX712" i="14"/>
  <c r="CY712" i="14"/>
  <c r="CZ712" i="14"/>
  <c r="DF712" i="14"/>
  <c r="DG712" i="14"/>
  <c r="CS713" i="14"/>
  <c r="CT713" i="14"/>
  <c r="CU713" i="14"/>
  <c r="CV713" i="14"/>
  <c r="CW713" i="14"/>
  <c r="CX713" i="14"/>
  <c r="CY713" i="14"/>
  <c r="CZ713" i="14"/>
  <c r="DF713" i="14"/>
  <c r="DG713" i="14"/>
  <c r="CS714" i="14"/>
  <c r="CT714" i="14"/>
  <c r="CU714" i="14"/>
  <c r="CV714" i="14"/>
  <c r="CW714" i="14"/>
  <c r="CX714" i="14"/>
  <c r="CY714" i="14"/>
  <c r="CZ714" i="14"/>
  <c r="DC714" i="14"/>
  <c r="DF714" i="14"/>
  <c r="DG714" i="14"/>
  <c r="CS715" i="14"/>
  <c r="CT715" i="14"/>
  <c r="CU715" i="14"/>
  <c r="CV715" i="14"/>
  <c r="CW715" i="14"/>
  <c r="DC715" i="14" s="1"/>
  <c r="CX715" i="14"/>
  <c r="CY715" i="14"/>
  <c r="CZ715" i="14"/>
  <c r="DF715" i="14"/>
  <c r="DG715" i="14"/>
  <c r="CS716" i="14"/>
  <c r="CT716" i="14"/>
  <c r="CU716" i="14"/>
  <c r="CV716" i="14"/>
  <c r="CW716" i="14"/>
  <c r="CX716" i="14"/>
  <c r="CY716" i="14"/>
  <c r="CZ716" i="14"/>
  <c r="DF716" i="14"/>
  <c r="DG716" i="14"/>
  <c r="CS717" i="14"/>
  <c r="CT717" i="14"/>
  <c r="CU717" i="14"/>
  <c r="CV717" i="14"/>
  <c r="CW717" i="14"/>
  <c r="CX717" i="14"/>
  <c r="CY717" i="14"/>
  <c r="CZ717" i="14"/>
  <c r="DC717" i="14" s="1"/>
  <c r="DD717" i="14"/>
  <c r="DF717" i="14"/>
  <c r="DG717" i="14"/>
  <c r="CS718" i="14"/>
  <c r="CT718" i="14"/>
  <c r="CU718" i="14"/>
  <c r="CV718" i="14"/>
  <c r="CW718" i="14"/>
  <c r="CX718" i="14"/>
  <c r="CY718" i="14"/>
  <c r="CZ718" i="14"/>
  <c r="DF718" i="14"/>
  <c r="DG718" i="14"/>
  <c r="CS719" i="14"/>
  <c r="CT719" i="14"/>
  <c r="CU719" i="14"/>
  <c r="CV719" i="14"/>
  <c r="CW719" i="14"/>
  <c r="CX719" i="14"/>
  <c r="CY719" i="14"/>
  <c r="CZ719" i="14"/>
  <c r="DF719" i="14"/>
  <c r="DG719" i="14"/>
  <c r="CS720" i="14"/>
  <c r="CT720" i="14"/>
  <c r="CU720" i="14"/>
  <c r="CV720" i="14"/>
  <c r="CW720" i="14"/>
  <c r="CX720" i="14"/>
  <c r="CY720" i="14"/>
  <c r="CZ720" i="14"/>
  <c r="DB720" i="14"/>
  <c r="DD720" i="14"/>
  <c r="DF720" i="14"/>
  <c r="DG720" i="14"/>
  <c r="CS721" i="14"/>
  <c r="CT721" i="14"/>
  <c r="CU721" i="14"/>
  <c r="CV721" i="14"/>
  <c r="CW721" i="14"/>
  <c r="CX721" i="14"/>
  <c r="CY721" i="14"/>
  <c r="CZ721" i="14"/>
  <c r="DC721" i="14"/>
  <c r="DF721" i="14"/>
  <c r="DG721" i="14"/>
  <c r="CS722" i="14"/>
  <c r="CT722" i="14"/>
  <c r="CU722" i="14"/>
  <c r="CV722" i="14"/>
  <c r="CW722" i="14"/>
  <c r="CX722" i="14"/>
  <c r="CY722" i="14"/>
  <c r="CZ722" i="14"/>
  <c r="DF722" i="14"/>
  <c r="DG722" i="14"/>
  <c r="CS723" i="14"/>
  <c r="CT723" i="14"/>
  <c r="CU723" i="14"/>
  <c r="CV723" i="14"/>
  <c r="CW723" i="14"/>
  <c r="CX723" i="14"/>
  <c r="CY723" i="14"/>
  <c r="CZ723" i="14"/>
  <c r="DF723" i="14"/>
  <c r="DG723" i="14"/>
  <c r="CS724" i="14"/>
  <c r="CT724" i="14"/>
  <c r="CU724" i="14"/>
  <c r="CV724" i="14"/>
  <c r="CW724" i="14"/>
  <c r="CX724" i="14"/>
  <c r="CY724" i="14"/>
  <c r="CZ724" i="14"/>
  <c r="DC724" i="14"/>
  <c r="DF724" i="14"/>
  <c r="DG724" i="14"/>
  <c r="CS725" i="14"/>
  <c r="CT725" i="14"/>
  <c r="CU725" i="14"/>
  <c r="CV725" i="14"/>
  <c r="CW725" i="14"/>
  <c r="CX725" i="14"/>
  <c r="CY725" i="14"/>
  <c r="CZ725" i="14"/>
  <c r="DF725" i="14"/>
  <c r="DG725" i="14"/>
  <c r="CS726" i="14"/>
  <c r="CT726" i="14"/>
  <c r="CU726" i="14"/>
  <c r="CV726" i="14"/>
  <c r="CW726" i="14"/>
  <c r="CX726" i="14"/>
  <c r="CY726" i="14"/>
  <c r="CZ726" i="14"/>
  <c r="DB726" i="14"/>
  <c r="DD726" i="14"/>
  <c r="DF726" i="14"/>
  <c r="DG726" i="14"/>
  <c r="CS727" i="14"/>
  <c r="CT727" i="14"/>
  <c r="CU727" i="14"/>
  <c r="CV727" i="14"/>
  <c r="CW727" i="14"/>
  <c r="CX727" i="14"/>
  <c r="CY727" i="14"/>
  <c r="CZ727" i="14"/>
  <c r="DC727" i="14" s="1"/>
  <c r="DF727" i="14"/>
  <c r="DG727" i="14"/>
  <c r="CS728" i="14"/>
  <c r="CT728" i="14"/>
  <c r="CU728" i="14"/>
  <c r="CV728" i="14"/>
  <c r="CW728" i="14"/>
  <c r="CX728" i="14"/>
  <c r="CY728" i="14"/>
  <c r="CZ728" i="14"/>
  <c r="DF728" i="14"/>
  <c r="DG728" i="14"/>
  <c r="CS729" i="14"/>
  <c r="CT729" i="14"/>
  <c r="CU729" i="14"/>
  <c r="CV729" i="14"/>
  <c r="CW729" i="14"/>
  <c r="CX729" i="14"/>
  <c r="CY729" i="14"/>
  <c r="CZ729" i="14"/>
  <c r="DB729" i="14"/>
  <c r="DF729" i="14"/>
  <c r="DG729" i="14"/>
  <c r="CS730" i="14"/>
  <c r="CT730" i="14"/>
  <c r="CU730" i="14"/>
  <c r="CV730" i="14"/>
  <c r="CW730" i="14"/>
  <c r="CX730" i="14"/>
  <c r="CY730" i="14"/>
  <c r="CZ730" i="14"/>
  <c r="DF730" i="14"/>
  <c r="DG730" i="14"/>
  <c r="CS731" i="14"/>
  <c r="CT731" i="14"/>
  <c r="CU731" i="14"/>
  <c r="CV731" i="14"/>
  <c r="CW731" i="14"/>
  <c r="CX731" i="14"/>
  <c r="CY731" i="14"/>
  <c r="CZ731" i="14"/>
  <c r="DF731" i="14"/>
  <c r="DG731" i="14"/>
  <c r="CS732" i="14"/>
  <c r="CT732" i="14"/>
  <c r="CU732" i="14"/>
  <c r="CV732" i="14"/>
  <c r="CW732" i="14"/>
  <c r="CX732" i="14"/>
  <c r="CY732" i="14"/>
  <c r="CZ732" i="14"/>
  <c r="DB732" i="14"/>
  <c r="DD732" i="14"/>
  <c r="DF732" i="14"/>
  <c r="DG732" i="14"/>
  <c r="CS733" i="14"/>
  <c r="CT733" i="14"/>
  <c r="CU733" i="14"/>
  <c r="CV733" i="14"/>
  <c r="CW733" i="14"/>
  <c r="CX733" i="14"/>
  <c r="CY733" i="14"/>
  <c r="CZ733" i="14"/>
  <c r="DC733" i="14"/>
  <c r="DD733" i="14"/>
  <c r="DF733" i="14"/>
  <c r="DG733" i="14"/>
  <c r="CS734" i="14"/>
  <c r="CT734" i="14"/>
  <c r="CU734" i="14"/>
  <c r="CV734" i="14"/>
  <c r="CW734" i="14"/>
  <c r="CX734" i="14"/>
  <c r="CY734" i="14"/>
  <c r="CZ734" i="14"/>
  <c r="DF734" i="14"/>
  <c r="DG734" i="14"/>
  <c r="CS735" i="14"/>
  <c r="CT735" i="14"/>
  <c r="CU735" i="14"/>
  <c r="CV735" i="14"/>
  <c r="DB735" i="14" s="1"/>
  <c r="CW735" i="14"/>
  <c r="CX735" i="14"/>
  <c r="CY735" i="14"/>
  <c r="CZ735" i="14"/>
  <c r="DF735" i="14"/>
  <c r="DG735" i="14"/>
  <c r="CS736" i="14"/>
  <c r="CT736" i="14"/>
  <c r="CU736" i="14"/>
  <c r="CV736" i="14"/>
  <c r="CW736" i="14"/>
  <c r="CX736" i="14"/>
  <c r="CY736" i="14"/>
  <c r="CZ736" i="14"/>
  <c r="DB736" i="14"/>
  <c r="DC736" i="14"/>
  <c r="DD736" i="14"/>
  <c r="DF736" i="14"/>
  <c r="DG736" i="14"/>
  <c r="CS737" i="14"/>
  <c r="CT737" i="14"/>
  <c r="CU737" i="14"/>
  <c r="CV737" i="14"/>
  <c r="CW737" i="14"/>
  <c r="CX737" i="14"/>
  <c r="CY737" i="14"/>
  <c r="CZ737" i="14"/>
  <c r="DC737" i="14"/>
  <c r="DF737" i="14"/>
  <c r="DG737" i="14"/>
  <c r="CS738" i="14"/>
  <c r="CT738" i="14"/>
  <c r="CU738" i="14"/>
  <c r="CV738" i="14"/>
  <c r="CW738" i="14"/>
  <c r="CX738" i="14"/>
  <c r="CY738" i="14"/>
  <c r="CZ738" i="14"/>
  <c r="DC738" i="14"/>
  <c r="DF738" i="14"/>
  <c r="DG738" i="14"/>
  <c r="CS739" i="14"/>
  <c r="CT739" i="14"/>
  <c r="CU739" i="14"/>
  <c r="CV739" i="14"/>
  <c r="CW739" i="14"/>
  <c r="CX739" i="14"/>
  <c r="CY739" i="14"/>
  <c r="CZ739" i="14"/>
  <c r="DF739" i="14"/>
  <c r="DG739" i="14"/>
  <c r="CS740" i="14"/>
  <c r="CT740" i="14"/>
  <c r="CU740" i="14"/>
  <c r="CV740" i="14"/>
  <c r="CW740" i="14"/>
  <c r="CX740" i="14"/>
  <c r="CY740" i="14"/>
  <c r="CZ740" i="14"/>
  <c r="DB740" i="14"/>
  <c r="DC740" i="14"/>
  <c r="DF740" i="14"/>
  <c r="DG740" i="14"/>
  <c r="CS741" i="14"/>
  <c r="CT741" i="14"/>
  <c r="CU741" i="14"/>
  <c r="CV741" i="14"/>
  <c r="CW741" i="14"/>
  <c r="CX741" i="14"/>
  <c r="CY741" i="14"/>
  <c r="CZ741" i="14"/>
  <c r="DC741" i="14"/>
  <c r="DF741" i="14"/>
  <c r="DG741" i="14"/>
  <c r="CS742" i="14"/>
  <c r="CT742" i="14"/>
  <c r="CU742" i="14"/>
  <c r="CV742" i="14"/>
  <c r="CW742" i="14"/>
  <c r="CX742" i="14"/>
  <c r="CY742" i="14"/>
  <c r="CZ742" i="14"/>
  <c r="DF742" i="14"/>
  <c r="DG742" i="14"/>
  <c r="CS743" i="14"/>
  <c r="CT743" i="14"/>
  <c r="CU743" i="14"/>
  <c r="CV743" i="14"/>
  <c r="CW743" i="14"/>
  <c r="CX743" i="14"/>
  <c r="CY743" i="14"/>
  <c r="CZ743" i="14"/>
  <c r="DC743" i="14"/>
  <c r="DF743" i="14"/>
  <c r="DG743" i="14"/>
  <c r="CS744" i="14"/>
  <c r="CT744" i="14"/>
  <c r="CU744" i="14"/>
  <c r="CV744" i="14"/>
  <c r="CW744" i="14"/>
  <c r="CX744" i="14"/>
  <c r="CY744" i="14"/>
  <c r="CZ744" i="14"/>
  <c r="DF744" i="14"/>
  <c r="DG744" i="14"/>
  <c r="CS745" i="14"/>
  <c r="CT745" i="14"/>
  <c r="CU745" i="14"/>
  <c r="CV745" i="14"/>
  <c r="DB745" i="14" s="1"/>
  <c r="CW745" i="14"/>
  <c r="CX745" i="14"/>
  <c r="CY745" i="14"/>
  <c r="CZ745" i="14"/>
  <c r="DF745" i="14"/>
  <c r="DG745" i="14"/>
  <c r="CS746" i="14"/>
  <c r="CT746" i="14"/>
  <c r="CU746" i="14"/>
  <c r="CV746" i="14"/>
  <c r="CW746" i="14"/>
  <c r="CX746" i="14"/>
  <c r="CY746" i="14"/>
  <c r="CZ746" i="14"/>
  <c r="DB746" i="14"/>
  <c r="DC746" i="14"/>
  <c r="DF746" i="14"/>
  <c r="DG746" i="14"/>
  <c r="CS747" i="14"/>
  <c r="CT747" i="14"/>
  <c r="CU747" i="14"/>
  <c r="CV747" i="14"/>
  <c r="CW747" i="14"/>
  <c r="CX747" i="14"/>
  <c r="CY747" i="14"/>
  <c r="CZ747" i="14"/>
  <c r="DF747" i="14"/>
  <c r="DG747" i="14"/>
  <c r="CS748" i="14"/>
  <c r="CT748" i="14"/>
  <c r="CU748" i="14"/>
  <c r="CV748" i="14"/>
  <c r="CW748" i="14"/>
  <c r="CX748" i="14"/>
  <c r="CY748" i="14"/>
  <c r="CZ748" i="14"/>
  <c r="DF748" i="14"/>
  <c r="DG748" i="14"/>
  <c r="CS749" i="14"/>
  <c r="CT749" i="14"/>
  <c r="CU749" i="14"/>
  <c r="CV749" i="14"/>
  <c r="CW749" i="14"/>
  <c r="CX749" i="14"/>
  <c r="CY749" i="14"/>
  <c r="CZ749" i="14"/>
  <c r="DF749" i="14"/>
  <c r="DG749" i="14"/>
  <c r="CS750" i="14"/>
  <c r="CT750" i="14"/>
  <c r="CU750" i="14"/>
  <c r="CV750" i="14"/>
  <c r="CW750" i="14"/>
  <c r="CX750" i="14"/>
  <c r="CY750" i="14"/>
  <c r="CZ750" i="14"/>
  <c r="DF750" i="14"/>
  <c r="DG750" i="14"/>
  <c r="CS751" i="14"/>
  <c r="CT751" i="14"/>
  <c r="CU751" i="14"/>
  <c r="CV751" i="14"/>
  <c r="CW751" i="14"/>
  <c r="DC751" i="14" s="1"/>
  <c r="CX751" i="14"/>
  <c r="CY751" i="14"/>
  <c r="CZ751" i="14"/>
  <c r="DF751" i="14"/>
  <c r="DG751" i="14"/>
  <c r="CS752" i="14"/>
  <c r="CT752" i="14"/>
  <c r="CU752" i="14"/>
  <c r="CV752" i="14"/>
  <c r="CW752" i="14"/>
  <c r="CX752" i="14"/>
  <c r="CY752" i="14"/>
  <c r="CZ752" i="14"/>
  <c r="DF752" i="14"/>
  <c r="DG752" i="14"/>
  <c r="CS753" i="14"/>
  <c r="CT753" i="14"/>
  <c r="CU753" i="14"/>
  <c r="CV753" i="14"/>
  <c r="CW753" i="14"/>
  <c r="CX753" i="14"/>
  <c r="DC753" i="14" s="1"/>
  <c r="CY753" i="14"/>
  <c r="CZ753" i="14"/>
  <c r="DF753" i="14"/>
  <c r="DG753" i="14"/>
  <c r="CS754" i="14"/>
  <c r="CT754" i="14"/>
  <c r="CU754" i="14"/>
  <c r="CV754" i="14"/>
  <c r="CW754" i="14"/>
  <c r="CX754" i="14"/>
  <c r="CY754" i="14"/>
  <c r="CZ754" i="14"/>
  <c r="DB754" i="14"/>
  <c r="DC754" i="14"/>
  <c r="DF754" i="14"/>
  <c r="DG754" i="14"/>
  <c r="CS755" i="14"/>
  <c r="CT755" i="14"/>
  <c r="CU755" i="14"/>
  <c r="CV755" i="14"/>
  <c r="CW755" i="14"/>
  <c r="CX755" i="14"/>
  <c r="CY755" i="14"/>
  <c r="CZ755" i="14"/>
  <c r="DF755" i="14"/>
  <c r="DG755" i="14"/>
  <c r="CS756" i="14"/>
  <c r="CT756" i="14"/>
  <c r="CU756" i="14"/>
  <c r="CV756" i="14"/>
  <c r="CW756" i="14"/>
  <c r="CX756" i="14"/>
  <c r="CY756" i="14"/>
  <c r="CZ756" i="14"/>
  <c r="DF756" i="14"/>
  <c r="DG756" i="14"/>
  <c r="CS757" i="14"/>
  <c r="CT757" i="14"/>
  <c r="CU757" i="14"/>
  <c r="CV757" i="14"/>
  <c r="CW757" i="14"/>
  <c r="CX757" i="14"/>
  <c r="CY757" i="14"/>
  <c r="CZ757" i="14"/>
  <c r="DC757" i="14" s="1"/>
  <c r="DF757" i="14"/>
  <c r="DG757" i="14"/>
  <c r="CS758" i="14"/>
  <c r="CT758" i="14"/>
  <c r="CU758" i="14"/>
  <c r="CV758" i="14"/>
  <c r="CW758" i="14"/>
  <c r="CX758" i="14"/>
  <c r="CY758" i="14"/>
  <c r="CZ758" i="14"/>
  <c r="DF758" i="14"/>
  <c r="DG758" i="14"/>
  <c r="CS759" i="14"/>
  <c r="CT759" i="14"/>
  <c r="CU759" i="14"/>
  <c r="CV759" i="14"/>
  <c r="CW759" i="14"/>
  <c r="CX759" i="14"/>
  <c r="CY759" i="14"/>
  <c r="CZ759" i="14"/>
  <c r="DF759" i="14"/>
  <c r="DG759" i="14"/>
  <c r="CS760" i="14"/>
  <c r="CT760" i="14"/>
  <c r="CU760" i="14"/>
  <c r="CV760" i="14"/>
  <c r="CW760" i="14"/>
  <c r="CX760" i="14"/>
  <c r="CY760" i="14"/>
  <c r="CZ760" i="14"/>
  <c r="DF760" i="14"/>
  <c r="DG760" i="14"/>
  <c r="CS761" i="14"/>
  <c r="CT761" i="14"/>
  <c r="CU761" i="14"/>
  <c r="CV761" i="14"/>
  <c r="CW761" i="14"/>
  <c r="CX761" i="14"/>
  <c r="CY761" i="14"/>
  <c r="CZ761" i="14"/>
  <c r="DF761" i="14"/>
  <c r="DG761" i="14"/>
  <c r="CS762" i="14"/>
  <c r="CT762" i="14"/>
  <c r="CU762" i="14"/>
  <c r="DD762" i="14" s="1"/>
  <c r="CV762" i="14"/>
  <c r="CW762" i="14"/>
  <c r="CX762" i="14"/>
  <c r="CY762" i="14"/>
  <c r="CZ762" i="14"/>
  <c r="DB762" i="14"/>
  <c r="DF762" i="14"/>
  <c r="DG762" i="14"/>
  <c r="CS763" i="14"/>
  <c r="DD763" i="14" s="1"/>
  <c r="CT763" i="14"/>
  <c r="CU763" i="14"/>
  <c r="CV763" i="14"/>
  <c r="CW763" i="14"/>
  <c r="CX763" i="14"/>
  <c r="CY763" i="14"/>
  <c r="CZ763" i="14"/>
  <c r="DC763" i="14" s="1"/>
  <c r="DB763" i="14"/>
  <c r="DF763" i="14"/>
  <c r="DG763" i="14"/>
  <c r="CS764" i="14"/>
  <c r="CT764" i="14"/>
  <c r="CU764" i="14"/>
  <c r="CV764" i="14"/>
  <c r="CW764" i="14"/>
  <c r="DC764" i="14" s="1"/>
  <c r="CX764" i="14"/>
  <c r="CY764" i="14"/>
  <c r="CZ764" i="14"/>
  <c r="DF764" i="14"/>
  <c r="DG764" i="14"/>
  <c r="CS765" i="14"/>
  <c r="CT765" i="14"/>
  <c r="CU765" i="14"/>
  <c r="CV765" i="14"/>
  <c r="CW765" i="14"/>
  <c r="CX765" i="14"/>
  <c r="CY765" i="14"/>
  <c r="CZ765" i="14"/>
  <c r="DF765" i="14"/>
  <c r="DG765" i="14"/>
  <c r="CS766" i="14"/>
  <c r="CT766" i="14"/>
  <c r="CU766" i="14"/>
  <c r="CV766" i="14"/>
  <c r="CW766" i="14"/>
  <c r="CX766" i="14"/>
  <c r="CY766" i="14"/>
  <c r="CZ766" i="14"/>
  <c r="DF766" i="14"/>
  <c r="DG766" i="14"/>
  <c r="CS767" i="14"/>
  <c r="CT767" i="14"/>
  <c r="CU767" i="14"/>
  <c r="CV767" i="14"/>
  <c r="CW767" i="14"/>
  <c r="DC767" i="14" s="1"/>
  <c r="CX767" i="14"/>
  <c r="CY767" i="14"/>
  <c r="CZ767" i="14"/>
  <c r="DF767" i="14"/>
  <c r="DG767" i="14"/>
  <c r="CS768" i="14"/>
  <c r="CT768" i="14"/>
  <c r="CU768" i="14"/>
  <c r="CV768" i="14"/>
  <c r="CW768" i="14"/>
  <c r="CX768" i="14"/>
  <c r="CY768" i="14"/>
  <c r="CZ768" i="14"/>
  <c r="DC768" i="14" s="1"/>
  <c r="DF768" i="14"/>
  <c r="DG768" i="14"/>
  <c r="CS769" i="14"/>
  <c r="CT769" i="14"/>
  <c r="CU769" i="14"/>
  <c r="CV769" i="14"/>
  <c r="CW769" i="14"/>
  <c r="CX769" i="14"/>
  <c r="CY769" i="14"/>
  <c r="CZ769" i="14"/>
  <c r="DF769" i="14"/>
  <c r="DG769" i="14"/>
  <c r="CS770" i="14"/>
  <c r="CT770" i="14"/>
  <c r="CU770" i="14"/>
  <c r="CV770" i="14"/>
  <c r="CW770" i="14"/>
  <c r="CX770" i="14"/>
  <c r="CY770" i="14"/>
  <c r="CZ770" i="14"/>
  <c r="DC770" i="14" s="1"/>
  <c r="DF770" i="14"/>
  <c r="DG770" i="14"/>
  <c r="CS771" i="14"/>
  <c r="CT771" i="14"/>
  <c r="CU771" i="14"/>
  <c r="CV771" i="14"/>
  <c r="CW771" i="14"/>
  <c r="CX771" i="14"/>
  <c r="CY771" i="14"/>
  <c r="CZ771" i="14"/>
  <c r="DF771" i="14"/>
  <c r="DG771" i="14"/>
  <c r="CS772" i="14"/>
  <c r="CT772" i="14"/>
  <c r="CU772" i="14"/>
  <c r="CV772" i="14"/>
  <c r="CW772" i="14"/>
  <c r="CX772" i="14"/>
  <c r="CY772" i="14"/>
  <c r="CZ772" i="14"/>
  <c r="DC772" i="14"/>
  <c r="DF772" i="14"/>
  <c r="DG772" i="14"/>
  <c r="CS773" i="14"/>
  <c r="CT773" i="14"/>
  <c r="CU773" i="14"/>
  <c r="CV773" i="14"/>
  <c r="CW773" i="14"/>
  <c r="CX773" i="14"/>
  <c r="CY773" i="14"/>
  <c r="CZ773" i="14"/>
  <c r="DF773" i="14"/>
  <c r="DG773" i="14"/>
  <c r="CS774" i="14"/>
  <c r="CT774" i="14"/>
  <c r="CU774" i="14"/>
  <c r="CV774" i="14"/>
  <c r="CW774" i="14"/>
  <c r="DC774" i="14" s="1"/>
  <c r="CX774" i="14"/>
  <c r="CY774" i="14"/>
  <c r="CZ774" i="14"/>
  <c r="DB774" i="14"/>
  <c r="DF774" i="14"/>
  <c r="DG774" i="14"/>
  <c r="CS775" i="14"/>
  <c r="CT775" i="14"/>
  <c r="CU775" i="14"/>
  <c r="CV775" i="14"/>
  <c r="CW775" i="14"/>
  <c r="CX775" i="14"/>
  <c r="CY775" i="14"/>
  <c r="CZ775" i="14"/>
  <c r="DC775" i="14"/>
  <c r="DF775" i="14"/>
  <c r="DG775" i="14"/>
  <c r="CS776" i="14"/>
  <c r="CT776" i="14"/>
  <c r="CU776" i="14"/>
  <c r="CV776" i="14"/>
  <c r="DD776" i="14" s="1"/>
  <c r="CW776" i="14"/>
  <c r="CX776" i="14"/>
  <c r="CY776" i="14"/>
  <c r="CZ776" i="14"/>
  <c r="DF776" i="14"/>
  <c r="DG776" i="14"/>
  <c r="CS777" i="14"/>
  <c r="CT777" i="14"/>
  <c r="CU777" i="14"/>
  <c r="CV777" i="14"/>
  <c r="CW777" i="14"/>
  <c r="DC777" i="14" s="1"/>
  <c r="CX777" i="14"/>
  <c r="CY777" i="14"/>
  <c r="CZ777" i="14"/>
  <c r="DF777" i="14"/>
  <c r="DG777" i="14"/>
  <c r="CS778" i="14"/>
  <c r="CT778" i="14"/>
  <c r="CU778" i="14"/>
  <c r="CV778" i="14"/>
  <c r="CW778" i="14"/>
  <c r="CX778" i="14"/>
  <c r="CY778" i="14"/>
  <c r="CZ778" i="14"/>
  <c r="DF778" i="14"/>
  <c r="DG778" i="14"/>
  <c r="CS779" i="14"/>
  <c r="CT779" i="14"/>
  <c r="CU779" i="14"/>
  <c r="CV779" i="14"/>
  <c r="CW779" i="14"/>
  <c r="DC779" i="14" s="1"/>
  <c r="CX779" i="14"/>
  <c r="CY779" i="14"/>
  <c r="CZ779" i="14"/>
  <c r="DF779" i="14"/>
  <c r="DG779" i="14"/>
  <c r="CS780" i="14"/>
  <c r="CT780" i="14"/>
  <c r="CU780" i="14"/>
  <c r="CV780" i="14"/>
  <c r="CW780" i="14"/>
  <c r="CX780" i="14"/>
  <c r="CY780" i="14"/>
  <c r="CZ780" i="14"/>
  <c r="DB780" i="14"/>
  <c r="DD780" i="14"/>
  <c r="DF780" i="14"/>
  <c r="DG780" i="14"/>
  <c r="CS781" i="14"/>
  <c r="CT781" i="14"/>
  <c r="CU781" i="14"/>
  <c r="CV781" i="14"/>
  <c r="CW781" i="14"/>
  <c r="CX781" i="14"/>
  <c r="CY781" i="14"/>
  <c r="CZ781" i="14"/>
  <c r="DC781" i="14"/>
  <c r="DF781" i="14"/>
  <c r="DG781" i="14"/>
  <c r="CS782" i="14"/>
  <c r="CT782" i="14"/>
  <c r="CU782" i="14"/>
  <c r="CV782" i="14"/>
  <c r="CW782" i="14"/>
  <c r="CX782" i="14"/>
  <c r="CY782" i="14"/>
  <c r="CZ782" i="14"/>
  <c r="DF782" i="14"/>
  <c r="DG782" i="14"/>
  <c r="CS783" i="14"/>
  <c r="CT783" i="14"/>
  <c r="CU783" i="14"/>
  <c r="CV783" i="14"/>
  <c r="CW783" i="14"/>
  <c r="CX783" i="14"/>
  <c r="CY783" i="14"/>
  <c r="CZ783" i="14"/>
  <c r="DF783" i="14"/>
  <c r="DG783" i="14"/>
  <c r="CS784" i="14"/>
  <c r="CT784" i="14"/>
  <c r="CU784" i="14"/>
  <c r="CV784" i="14"/>
  <c r="CW784" i="14"/>
  <c r="CX784" i="14"/>
  <c r="CY784" i="14"/>
  <c r="CZ784" i="14"/>
  <c r="DB784" i="14"/>
  <c r="DC784" i="14"/>
  <c r="DD784" i="14"/>
  <c r="DF784" i="14"/>
  <c r="DG784" i="14"/>
  <c r="CS785" i="14"/>
  <c r="CT785" i="14"/>
  <c r="CU785" i="14"/>
  <c r="CV785" i="14"/>
  <c r="CW785" i="14"/>
  <c r="DC785" i="14" s="1"/>
  <c r="CX785" i="14"/>
  <c r="CY785" i="14"/>
  <c r="CZ785" i="14"/>
  <c r="DF785" i="14"/>
  <c r="DG785" i="14"/>
  <c r="CS786" i="14"/>
  <c r="CT786" i="14"/>
  <c r="CU786" i="14"/>
  <c r="CV786" i="14"/>
  <c r="CW786" i="14"/>
  <c r="CX786" i="14"/>
  <c r="CY786" i="14"/>
  <c r="CZ786" i="14"/>
  <c r="DC786" i="14"/>
  <c r="DF786" i="14"/>
  <c r="DG786" i="14"/>
  <c r="CS787" i="14"/>
  <c r="CT787" i="14"/>
  <c r="CU787" i="14"/>
  <c r="CV787" i="14"/>
  <c r="CW787" i="14"/>
  <c r="CX787" i="14"/>
  <c r="CY787" i="14"/>
  <c r="CZ787" i="14"/>
  <c r="DF787" i="14"/>
  <c r="DG787" i="14"/>
  <c r="CS788" i="14"/>
  <c r="CT788" i="14"/>
  <c r="CU788" i="14"/>
  <c r="CV788" i="14"/>
  <c r="CW788" i="14"/>
  <c r="CX788" i="14"/>
  <c r="CY788" i="14"/>
  <c r="CZ788" i="14"/>
  <c r="DF788" i="14"/>
  <c r="DG788" i="14"/>
  <c r="CS789" i="14"/>
  <c r="CT789" i="14"/>
  <c r="CU789" i="14"/>
  <c r="CV789" i="14"/>
  <c r="CW789" i="14"/>
  <c r="CX789" i="14"/>
  <c r="CY789" i="14"/>
  <c r="CZ789" i="14"/>
  <c r="DC789" i="14"/>
  <c r="DF789" i="14"/>
  <c r="DG789" i="14"/>
  <c r="CS790" i="14"/>
  <c r="CT790" i="14"/>
  <c r="CU790" i="14"/>
  <c r="CV790" i="14"/>
  <c r="CW790" i="14"/>
  <c r="CX790" i="14"/>
  <c r="CY790" i="14"/>
  <c r="CZ790" i="14"/>
  <c r="DF790" i="14"/>
  <c r="DG790" i="14"/>
  <c r="CS791" i="14"/>
  <c r="CT791" i="14"/>
  <c r="CU791" i="14"/>
  <c r="CV791" i="14"/>
  <c r="CW791" i="14"/>
  <c r="CX791" i="14"/>
  <c r="CY791" i="14"/>
  <c r="CZ791" i="14"/>
  <c r="DF791" i="14"/>
  <c r="DG791" i="14"/>
  <c r="CS792" i="14"/>
  <c r="CT792" i="14"/>
  <c r="CU792" i="14"/>
  <c r="CV792" i="14"/>
  <c r="CW792" i="14"/>
  <c r="CX792" i="14"/>
  <c r="CY792" i="14"/>
  <c r="CZ792" i="14"/>
  <c r="DF792" i="14"/>
  <c r="DG792" i="14"/>
  <c r="CS793" i="14"/>
  <c r="CT793" i="14"/>
  <c r="DB793" i="14" s="1"/>
  <c r="CU793" i="14"/>
  <c r="CV793" i="14"/>
  <c r="CW793" i="14"/>
  <c r="CX793" i="14"/>
  <c r="CY793" i="14"/>
  <c r="CZ793" i="14"/>
  <c r="DF793" i="14"/>
  <c r="DG793" i="14"/>
  <c r="CS794" i="14"/>
  <c r="CT794" i="14"/>
  <c r="CU794" i="14"/>
  <c r="CV794" i="14"/>
  <c r="CW794" i="14"/>
  <c r="CX794" i="14"/>
  <c r="CY794" i="14"/>
  <c r="CZ794" i="14"/>
  <c r="DF794" i="14"/>
  <c r="DG794" i="14"/>
  <c r="CS795" i="14"/>
  <c r="CT795" i="14"/>
  <c r="CU795" i="14"/>
  <c r="CV795" i="14"/>
  <c r="CW795" i="14"/>
  <c r="CX795" i="14"/>
  <c r="CY795" i="14"/>
  <c r="CZ795" i="14"/>
  <c r="DF795" i="14"/>
  <c r="DG795" i="14"/>
  <c r="CS796" i="14"/>
  <c r="CT796" i="14"/>
  <c r="CU796" i="14"/>
  <c r="CV796" i="14"/>
  <c r="CW796" i="14"/>
  <c r="DC796" i="14" s="1"/>
  <c r="CX796" i="14"/>
  <c r="CY796" i="14"/>
  <c r="CZ796" i="14"/>
  <c r="DF796" i="14"/>
  <c r="DG796" i="14"/>
  <c r="CS797" i="14"/>
  <c r="CT797" i="14"/>
  <c r="CU797" i="14"/>
  <c r="CV797" i="14"/>
  <c r="CW797" i="14"/>
  <c r="CX797" i="14"/>
  <c r="CY797" i="14"/>
  <c r="CZ797" i="14"/>
  <c r="DC797" i="14"/>
  <c r="DD797" i="14"/>
  <c r="DF797" i="14"/>
  <c r="DG797" i="14"/>
  <c r="CS798" i="14"/>
  <c r="CT798" i="14"/>
  <c r="CU798" i="14"/>
  <c r="CV798" i="14"/>
  <c r="CW798" i="14"/>
  <c r="CX798" i="14"/>
  <c r="CY798" i="14"/>
  <c r="CZ798" i="14"/>
  <c r="DF798" i="14"/>
  <c r="DG798" i="14"/>
  <c r="CS799" i="14"/>
  <c r="CT799" i="14"/>
  <c r="CU799" i="14"/>
  <c r="CV799" i="14"/>
  <c r="CW799" i="14"/>
  <c r="CX799" i="14"/>
  <c r="CY799" i="14"/>
  <c r="CZ799" i="14"/>
  <c r="DF799" i="14"/>
  <c r="DG799" i="14"/>
  <c r="CS800" i="14"/>
  <c r="CT800" i="14"/>
  <c r="CU800" i="14"/>
  <c r="CV800" i="14"/>
  <c r="CW800" i="14"/>
  <c r="CX800" i="14"/>
  <c r="CY800" i="14"/>
  <c r="DC800" i="14" s="1"/>
  <c r="CZ800" i="14"/>
  <c r="DB800" i="14"/>
  <c r="DD800" i="14"/>
  <c r="DF800" i="14"/>
  <c r="DG800" i="14"/>
  <c r="CS801" i="14"/>
  <c r="CT801" i="14"/>
  <c r="CU801" i="14"/>
  <c r="CV801" i="14"/>
  <c r="CW801" i="14"/>
  <c r="CX801" i="14"/>
  <c r="CY801" i="14"/>
  <c r="CZ801" i="14"/>
  <c r="DB801" i="14"/>
  <c r="DC801" i="14"/>
  <c r="DD801" i="14"/>
  <c r="DF801" i="14"/>
  <c r="DG801" i="14"/>
  <c r="CS802" i="14"/>
  <c r="CT802" i="14"/>
  <c r="CU802" i="14"/>
  <c r="CV802" i="14"/>
  <c r="CW802" i="14"/>
  <c r="DC802" i="14" s="1"/>
  <c r="CX802" i="14"/>
  <c r="CY802" i="14"/>
  <c r="CZ802" i="14"/>
  <c r="DF802" i="14"/>
  <c r="DG802" i="14"/>
  <c r="CS803" i="14"/>
  <c r="CT803" i="14"/>
  <c r="CU803" i="14"/>
  <c r="CV803" i="14"/>
  <c r="CW803" i="14"/>
  <c r="DC803" i="14" s="1"/>
  <c r="CX803" i="14"/>
  <c r="CY803" i="14"/>
  <c r="CZ803" i="14"/>
  <c r="DF803" i="14"/>
  <c r="DG803" i="14"/>
  <c r="CS804" i="14"/>
  <c r="CT804" i="14"/>
  <c r="CU804" i="14"/>
  <c r="CV804" i="14"/>
  <c r="CW804" i="14"/>
  <c r="CX804" i="14"/>
  <c r="CY804" i="14"/>
  <c r="CZ804" i="14"/>
  <c r="DC804" i="14" s="1"/>
  <c r="DB804" i="14"/>
  <c r="DF804" i="14"/>
  <c r="DG804" i="14"/>
  <c r="CS805" i="14"/>
  <c r="CT805" i="14"/>
  <c r="CU805" i="14"/>
  <c r="CV805" i="14"/>
  <c r="CW805" i="14"/>
  <c r="DC805" i="14" s="1"/>
  <c r="CX805" i="14"/>
  <c r="CY805" i="14"/>
  <c r="CZ805" i="14"/>
  <c r="DF805" i="14"/>
  <c r="DG805" i="14"/>
  <c r="CS806" i="14"/>
  <c r="CT806" i="14"/>
  <c r="CU806" i="14"/>
  <c r="CV806" i="14"/>
  <c r="CW806" i="14"/>
  <c r="CX806" i="14"/>
  <c r="CY806" i="14"/>
  <c r="CZ806" i="14"/>
  <c r="DF806" i="14"/>
  <c r="DG806" i="14"/>
  <c r="CS807" i="14"/>
  <c r="CT807" i="14"/>
  <c r="CU807" i="14"/>
  <c r="CV807" i="14"/>
  <c r="CW807" i="14"/>
  <c r="CX807" i="14"/>
  <c r="CY807" i="14"/>
  <c r="CZ807" i="14"/>
  <c r="DC807" i="14"/>
  <c r="DF807" i="14"/>
  <c r="DG807" i="14"/>
  <c r="CS808" i="14"/>
  <c r="CT808" i="14"/>
  <c r="CU808" i="14"/>
  <c r="CV808" i="14"/>
  <c r="CW808" i="14"/>
  <c r="CX808" i="14"/>
  <c r="CY808" i="14"/>
  <c r="CZ808" i="14"/>
  <c r="DF808" i="14"/>
  <c r="DG808" i="14"/>
  <c r="CS809" i="14"/>
  <c r="CT809" i="14"/>
  <c r="CU809" i="14"/>
  <c r="CV809" i="14"/>
  <c r="DB809" i="14" s="1"/>
  <c r="CW809" i="14"/>
  <c r="CX809" i="14"/>
  <c r="CY809" i="14"/>
  <c r="CZ809" i="14"/>
  <c r="DF809" i="14"/>
  <c r="DG809" i="14"/>
  <c r="CS810" i="14"/>
  <c r="CT810" i="14"/>
  <c r="CU810" i="14"/>
  <c r="CV810" i="14"/>
  <c r="CW810" i="14"/>
  <c r="CX810" i="14"/>
  <c r="CY810" i="14"/>
  <c r="CZ810" i="14"/>
  <c r="DB810" i="14"/>
  <c r="DC810" i="14"/>
  <c r="DF810" i="14"/>
  <c r="DG810" i="14"/>
  <c r="CS811" i="14"/>
  <c r="CT811" i="14"/>
  <c r="CU811" i="14"/>
  <c r="CV811" i="14"/>
  <c r="CW811" i="14"/>
  <c r="CX811" i="14"/>
  <c r="CY811" i="14"/>
  <c r="CZ811" i="14"/>
  <c r="DF811" i="14"/>
  <c r="DG811" i="14"/>
  <c r="CS812" i="14"/>
  <c r="CT812" i="14"/>
  <c r="CU812" i="14"/>
  <c r="CV812" i="14"/>
  <c r="CW812" i="14"/>
  <c r="CX812" i="14"/>
  <c r="CY812" i="14"/>
  <c r="CZ812" i="14"/>
  <c r="DF812" i="14"/>
  <c r="DG812" i="14"/>
  <c r="CS813" i="14"/>
  <c r="CT813" i="14"/>
  <c r="CU813" i="14"/>
  <c r="CV813" i="14"/>
  <c r="CW813" i="14"/>
  <c r="CX813" i="14"/>
  <c r="CY813" i="14"/>
  <c r="CZ813" i="14"/>
  <c r="DF813" i="14"/>
  <c r="DG813" i="14"/>
  <c r="CS814" i="14"/>
  <c r="CT814" i="14"/>
  <c r="CU814" i="14"/>
  <c r="CV814" i="14"/>
  <c r="CW814" i="14"/>
  <c r="CX814" i="14"/>
  <c r="CY814" i="14"/>
  <c r="CZ814" i="14"/>
  <c r="DF814" i="14"/>
  <c r="DG814" i="14"/>
  <c r="CS815" i="14"/>
  <c r="CT815" i="14"/>
  <c r="CU815" i="14"/>
  <c r="CV815" i="14"/>
  <c r="CW815" i="14"/>
  <c r="CX815" i="14"/>
  <c r="CY815" i="14"/>
  <c r="CZ815" i="14"/>
  <c r="DF815" i="14"/>
  <c r="DG815" i="14"/>
  <c r="CS816" i="14"/>
  <c r="CT816" i="14"/>
  <c r="CU816" i="14"/>
  <c r="CV816" i="14"/>
  <c r="CW816" i="14"/>
  <c r="CX816" i="14"/>
  <c r="CY816" i="14"/>
  <c r="CZ816" i="14"/>
  <c r="DF816" i="14"/>
  <c r="DG816" i="14"/>
  <c r="CS817" i="14"/>
  <c r="CT817" i="14"/>
  <c r="CU817" i="14"/>
  <c r="CV817" i="14"/>
  <c r="CW817" i="14"/>
  <c r="CX817" i="14"/>
  <c r="CY817" i="14"/>
  <c r="DC817" i="14" s="1"/>
  <c r="CZ817" i="14"/>
  <c r="DF817" i="14"/>
  <c r="DG817" i="14"/>
  <c r="CS818" i="14"/>
  <c r="CT818" i="14"/>
  <c r="CU818" i="14"/>
  <c r="CV818" i="14"/>
  <c r="CW818" i="14"/>
  <c r="CX818" i="14"/>
  <c r="CY818" i="14"/>
  <c r="CZ818" i="14"/>
  <c r="DF818" i="14"/>
  <c r="DG818" i="14"/>
  <c r="CS819" i="14"/>
  <c r="CT819" i="14"/>
  <c r="CU819" i="14"/>
  <c r="CV819" i="14"/>
  <c r="CW819" i="14"/>
  <c r="CX819" i="14"/>
  <c r="CY819" i="14"/>
  <c r="CZ819" i="14"/>
  <c r="DF819" i="14"/>
  <c r="DG819" i="14"/>
  <c r="CS820" i="14"/>
  <c r="CT820" i="14"/>
  <c r="CU820" i="14"/>
  <c r="CV820" i="14"/>
  <c r="CW820" i="14"/>
  <c r="CX820" i="14"/>
  <c r="CY820" i="14"/>
  <c r="CZ820" i="14"/>
  <c r="DF820" i="14"/>
  <c r="DG820" i="14"/>
  <c r="CS821" i="14"/>
  <c r="CT821" i="14"/>
  <c r="CU821" i="14"/>
  <c r="CV821" i="14"/>
  <c r="CW821" i="14"/>
  <c r="CX821" i="14"/>
  <c r="CY821" i="14"/>
  <c r="CZ821" i="14"/>
  <c r="DF821" i="14"/>
  <c r="DG821" i="14"/>
  <c r="CS822" i="14"/>
  <c r="CT822" i="14"/>
  <c r="CU822" i="14"/>
  <c r="CV822" i="14"/>
  <c r="CW822" i="14"/>
  <c r="CX822" i="14"/>
  <c r="CY822" i="14"/>
  <c r="CZ822" i="14"/>
  <c r="DF822" i="14"/>
  <c r="DG822" i="14"/>
  <c r="CS823" i="14"/>
  <c r="CT823" i="14"/>
  <c r="CU823" i="14"/>
  <c r="CV823" i="14"/>
  <c r="CW823" i="14"/>
  <c r="CX823" i="14"/>
  <c r="CY823" i="14"/>
  <c r="CZ823" i="14"/>
  <c r="DC823" i="14"/>
  <c r="DF823" i="14"/>
  <c r="DG823" i="14"/>
  <c r="CS824" i="14"/>
  <c r="CT824" i="14"/>
  <c r="CU824" i="14"/>
  <c r="CV824" i="14"/>
  <c r="CW824" i="14"/>
  <c r="CX824" i="14"/>
  <c r="CY824" i="14"/>
  <c r="CZ824" i="14"/>
  <c r="DF824" i="14"/>
  <c r="DG824" i="14"/>
  <c r="CS825" i="14"/>
  <c r="CT825" i="14"/>
  <c r="CU825" i="14"/>
  <c r="CV825" i="14"/>
  <c r="CW825" i="14"/>
  <c r="CX825" i="14"/>
  <c r="CY825" i="14"/>
  <c r="CZ825" i="14"/>
  <c r="DF825" i="14"/>
  <c r="DG825" i="14"/>
  <c r="CS826" i="14"/>
  <c r="CT826" i="14"/>
  <c r="CU826" i="14"/>
  <c r="CV826" i="14"/>
  <c r="CW826" i="14"/>
  <c r="CX826" i="14"/>
  <c r="CY826" i="14"/>
  <c r="CZ826" i="14"/>
  <c r="DB826" i="14"/>
  <c r="DC826" i="14"/>
  <c r="DF826" i="14"/>
  <c r="DG826" i="14"/>
  <c r="CS827" i="14"/>
  <c r="CT827" i="14"/>
  <c r="CU827" i="14"/>
  <c r="CV827" i="14"/>
  <c r="CW827" i="14"/>
  <c r="CX827" i="14"/>
  <c r="CY827" i="14"/>
  <c r="CZ827" i="14"/>
  <c r="DC827" i="14" s="1"/>
  <c r="DB827" i="14"/>
  <c r="DD827" i="14"/>
  <c r="DF827" i="14"/>
  <c r="DG827" i="14"/>
  <c r="CS828" i="14"/>
  <c r="DD828" i="14" s="1"/>
  <c r="CT828" i="14"/>
  <c r="CU828" i="14"/>
  <c r="CV828" i="14"/>
  <c r="CW828" i="14"/>
  <c r="CX828" i="14"/>
  <c r="CY828" i="14"/>
  <c r="CZ828" i="14"/>
  <c r="DC828" i="14"/>
  <c r="DF828" i="14"/>
  <c r="DG828" i="14"/>
  <c r="CS829" i="14"/>
  <c r="CT829" i="14"/>
  <c r="CU829" i="14"/>
  <c r="CV829" i="14"/>
  <c r="CW829" i="14"/>
  <c r="DC829" i="14" s="1"/>
  <c r="CX829" i="14"/>
  <c r="CY829" i="14"/>
  <c r="CZ829" i="14"/>
  <c r="DF829" i="14"/>
  <c r="DG829" i="14"/>
  <c r="CS830" i="14"/>
  <c r="CT830" i="14"/>
  <c r="CU830" i="14"/>
  <c r="CV830" i="14"/>
  <c r="CW830" i="14"/>
  <c r="CX830" i="14"/>
  <c r="CY830" i="14"/>
  <c r="CZ830" i="14"/>
  <c r="DF830" i="14"/>
  <c r="DG830" i="14"/>
  <c r="CS831" i="14"/>
  <c r="CT831" i="14"/>
  <c r="CU831" i="14"/>
  <c r="CV831" i="14"/>
  <c r="CW831" i="14"/>
  <c r="CX831" i="14"/>
  <c r="CY831" i="14"/>
  <c r="CZ831" i="14"/>
  <c r="DC831" i="14"/>
  <c r="DF831" i="14"/>
  <c r="DG831" i="14"/>
  <c r="CS832" i="14"/>
  <c r="CT832" i="14"/>
  <c r="CU832" i="14"/>
  <c r="CV832" i="14"/>
  <c r="CW832" i="14"/>
  <c r="DC832" i="14" s="1"/>
  <c r="CX832" i="14"/>
  <c r="CY832" i="14"/>
  <c r="CZ832" i="14"/>
  <c r="DF832" i="14"/>
  <c r="DG832" i="14"/>
  <c r="CS833" i="14"/>
  <c r="CT833" i="14"/>
  <c r="CU833" i="14"/>
  <c r="CV833" i="14"/>
  <c r="CW833" i="14"/>
  <c r="CX833" i="14"/>
  <c r="CY833" i="14"/>
  <c r="CZ833" i="14"/>
  <c r="DF833" i="14"/>
  <c r="DG833" i="14"/>
  <c r="CS834" i="14"/>
  <c r="CT834" i="14"/>
  <c r="CU834" i="14"/>
  <c r="CV834" i="14"/>
  <c r="CW834" i="14"/>
  <c r="CX834" i="14"/>
  <c r="CY834" i="14"/>
  <c r="CZ834" i="14"/>
  <c r="DC834" i="14"/>
  <c r="DF834" i="14"/>
  <c r="DG834" i="14"/>
  <c r="CS835" i="14"/>
  <c r="CT835" i="14"/>
  <c r="CU835" i="14"/>
  <c r="CV835" i="14"/>
  <c r="CW835" i="14"/>
  <c r="CX835" i="14"/>
  <c r="CY835" i="14"/>
  <c r="CZ835" i="14"/>
  <c r="DF835" i="14"/>
  <c r="DG835" i="14"/>
  <c r="CS836" i="14"/>
  <c r="CT836" i="14"/>
  <c r="CU836" i="14"/>
  <c r="CV836" i="14"/>
  <c r="CW836" i="14"/>
  <c r="CX836" i="14"/>
  <c r="CY836" i="14"/>
  <c r="CZ836" i="14"/>
  <c r="DC836" i="14"/>
  <c r="DF836" i="14"/>
  <c r="DG836" i="14"/>
  <c r="CS837" i="14"/>
  <c r="CT837" i="14"/>
  <c r="CU837" i="14"/>
  <c r="CV837" i="14"/>
  <c r="CW837" i="14"/>
  <c r="CX837" i="14"/>
  <c r="CY837" i="14"/>
  <c r="CZ837" i="14"/>
  <c r="DF837" i="14"/>
  <c r="DG837" i="14"/>
  <c r="CS838" i="14"/>
  <c r="CT838" i="14"/>
  <c r="CU838" i="14"/>
  <c r="CV838" i="14"/>
  <c r="CW838" i="14"/>
  <c r="CX838" i="14"/>
  <c r="CY838" i="14"/>
  <c r="CZ838" i="14"/>
  <c r="DF838" i="14"/>
  <c r="DG838" i="14"/>
  <c r="CS839" i="14"/>
  <c r="CT839" i="14"/>
  <c r="CU839" i="14"/>
  <c r="CV839" i="14"/>
  <c r="CW839" i="14"/>
  <c r="CX839" i="14"/>
  <c r="CY839" i="14"/>
  <c r="CZ839" i="14"/>
  <c r="DB839" i="14"/>
  <c r="DC839" i="14"/>
  <c r="DD839" i="14"/>
  <c r="DF839" i="14"/>
  <c r="DG839" i="14"/>
  <c r="CS840" i="14"/>
  <c r="CT840" i="14"/>
  <c r="CU840" i="14"/>
  <c r="CV840" i="14"/>
  <c r="CW840" i="14"/>
  <c r="CX840" i="14"/>
  <c r="CY840" i="14"/>
  <c r="CZ840" i="14"/>
  <c r="DD840" i="14"/>
  <c r="DF840" i="14"/>
  <c r="DG840" i="14"/>
  <c r="CS841" i="14"/>
  <c r="CT841" i="14"/>
  <c r="CU841" i="14"/>
  <c r="CV841" i="14"/>
  <c r="CW841" i="14"/>
  <c r="CX841" i="14"/>
  <c r="CY841" i="14"/>
  <c r="CZ841" i="14"/>
  <c r="DF841" i="14"/>
  <c r="DG841" i="14"/>
  <c r="CS842" i="14"/>
  <c r="CT842" i="14"/>
  <c r="CU842" i="14"/>
  <c r="CV842" i="14"/>
  <c r="CW842" i="14"/>
  <c r="CX842" i="14"/>
  <c r="CY842" i="14"/>
  <c r="CZ842" i="14"/>
  <c r="DB842" i="14"/>
  <c r="DC842" i="14"/>
  <c r="DF842" i="14"/>
  <c r="DG842" i="14"/>
  <c r="CS843" i="14"/>
  <c r="CT843" i="14"/>
  <c r="CU843" i="14"/>
  <c r="CV843" i="14"/>
  <c r="CW843" i="14"/>
  <c r="CX843" i="14"/>
  <c r="CY843" i="14"/>
  <c r="CZ843" i="14"/>
  <c r="DB843" i="14"/>
  <c r="DC843" i="14"/>
  <c r="DD843" i="14"/>
  <c r="DF843" i="14"/>
  <c r="DG843" i="14"/>
  <c r="CS844" i="14"/>
  <c r="CT844" i="14"/>
  <c r="CU844" i="14"/>
  <c r="CV844" i="14"/>
  <c r="CW844" i="14"/>
  <c r="CX844" i="14"/>
  <c r="CY844" i="14"/>
  <c r="CZ844" i="14"/>
  <c r="DC844" i="14"/>
  <c r="DF844" i="14"/>
  <c r="DG844" i="14"/>
  <c r="CS845" i="14"/>
  <c r="CT845" i="14"/>
  <c r="CU845" i="14"/>
  <c r="CV845" i="14"/>
  <c r="CW845" i="14"/>
  <c r="CX845" i="14"/>
  <c r="CY845" i="14"/>
  <c r="CZ845" i="14"/>
  <c r="DC845" i="14"/>
  <c r="DF845" i="14"/>
  <c r="DG845" i="14"/>
  <c r="CS846" i="14"/>
  <c r="CT846" i="14"/>
  <c r="CU846" i="14"/>
  <c r="CV846" i="14"/>
  <c r="CW846" i="14"/>
  <c r="CX846" i="14"/>
  <c r="CY846" i="14"/>
  <c r="CZ846" i="14"/>
  <c r="DF846" i="14"/>
  <c r="DG846" i="14"/>
  <c r="CS847" i="14"/>
  <c r="CT847" i="14"/>
  <c r="CU847" i="14"/>
  <c r="CV847" i="14"/>
  <c r="CW847" i="14"/>
  <c r="CX847" i="14"/>
  <c r="CY847" i="14"/>
  <c r="CZ847" i="14"/>
  <c r="DB847" i="14"/>
  <c r="DC847" i="14"/>
  <c r="DD847" i="14"/>
  <c r="DF847" i="14"/>
  <c r="DG847" i="14"/>
  <c r="CS848" i="14"/>
  <c r="CT848" i="14"/>
  <c r="CU848" i="14"/>
  <c r="CV848" i="14"/>
  <c r="CW848" i="14"/>
  <c r="CX848" i="14"/>
  <c r="CY848" i="14"/>
  <c r="CZ848" i="14"/>
  <c r="DC848" i="14"/>
  <c r="DF848" i="14"/>
  <c r="DG848" i="14"/>
  <c r="CS849" i="14"/>
  <c r="CT849" i="14"/>
  <c r="CU849" i="14"/>
  <c r="CV849" i="14"/>
  <c r="CW849" i="14"/>
  <c r="DC849" i="14" s="1"/>
  <c r="CX849" i="14"/>
  <c r="CY849" i="14"/>
  <c r="CZ849" i="14"/>
  <c r="DF849" i="14"/>
  <c r="DG849" i="14"/>
  <c r="CS850" i="14"/>
  <c r="CT850" i="14"/>
  <c r="CU850" i="14"/>
  <c r="CV850" i="14"/>
  <c r="CW850" i="14"/>
  <c r="CX850" i="14"/>
  <c r="CY850" i="14"/>
  <c r="CZ850" i="14"/>
  <c r="DC850" i="14"/>
  <c r="DF850" i="14"/>
  <c r="DG850" i="14"/>
  <c r="CS851" i="14"/>
  <c r="CT851" i="14"/>
  <c r="CU851" i="14"/>
  <c r="CV851" i="14"/>
  <c r="CW851" i="14"/>
  <c r="CX851" i="14"/>
  <c r="CY851" i="14"/>
  <c r="CZ851" i="14"/>
  <c r="DF851" i="14"/>
  <c r="DG851" i="14"/>
  <c r="CS852" i="14"/>
  <c r="CT852" i="14"/>
  <c r="CU852" i="14"/>
  <c r="CV852" i="14"/>
  <c r="CW852" i="14"/>
  <c r="CX852" i="14"/>
  <c r="CY852" i="14"/>
  <c r="CZ852" i="14"/>
  <c r="DF852" i="14"/>
  <c r="DG852" i="14"/>
  <c r="CS853" i="14"/>
  <c r="CT853" i="14"/>
  <c r="CU853" i="14"/>
  <c r="CV853" i="14"/>
  <c r="CW853" i="14"/>
  <c r="CX853" i="14"/>
  <c r="CY853" i="14"/>
  <c r="CZ853" i="14"/>
  <c r="DC853" i="14"/>
  <c r="DD853" i="14"/>
  <c r="DF853" i="14"/>
  <c r="DG853" i="14"/>
  <c r="CS854" i="14"/>
  <c r="CT854" i="14"/>
  <c r="CU854" i="14"/>
  <c r="CV854" i="14"/>
  <c r="CW854" i="14"/>
  <c r="CX854" i="14"/>
  <c r="CY854" i="14"/>
  <c r="CZ854" i="14"/>
  <c r="DB854" i="14"/>
  <c r="DD854" i="14"/>
  <c r="DF854" i="14"/>
  <c r="DG854" i="14"/>
  <c r="CS855" i="14"/>
  <c r="CT855" i="14"/>
  <c r="CU855" i="14"/>
  <c r="CV855" i="14"/>
  <c r="CW855" i="14"/>
  <c r="CX855" i="14"/>
  <c r="CY855" i="14"/>
  <c r="CZ855" i="14"/>
  <c r="DF855" i="14"/>
  <c r="DG855" i="14"/>
  <c r="CS856" i="14"/>
  <c r="CT856" i="14"/>
  <c r="CU856" i="14"/>
  <c r="CV856" i="14"/>
  <c r="CW856" i="14"/>
  <c r="CX856" i="14"/>
  <c r="CY856" i="14"/>
  <c r="CZ856" i="14"/>
  <c r="DF856" i="14"/>
  <c r="DG856" i="14"/>
  <c r="CS857" i="14"/>
  <c r="CT857" i="14"/>
  <c r="CU857" i="14"/>
  <c r="CV857" i="14"/>
  <c r="CW857" i="14"/>
  <c r="CX857" i="14"/>
  <c r="CY857" i="14"/>
  <c r="CZ857" i="14"/>
  <c r="DB857" i="14"/>
  <c r="DF857" i="14"/>
  <c r="DG857" i="14"/>
  <c r="CS858" i="14"/>
  <c r="CT858" i="14"/>
  <c r="CU858" i="14"/>
  <c r="CV858" i="14"/>
  <c r="CW858" i="14"/>
  <c r="CX858" i="14"/>
  <c r="CY858" i="14"/>
  <c r="CZ858" i="14"/>
  <c r="DF858" i="14"/>
  <c r="DG858" i="14"/>
  <c r="CS859" i="14"/>
  <c r="CT859" i="14"/>
  <c r="CU859" i="14"/>
  <c r="CV859" i="14"/>
  <c r="CW859" i="14"/>
  <c r="CX859" i="14"/>
  <c r="CY859" i="14"/>
  <c r="CZ859" i="14"/>
  <c r="DF859" i="14"/>
  <c r="DG859" i="14"/>
  <c r="CS860" i="14"/>
  <c r="CT860" i="14"/>
  <c r="CU860" i="14"/>
  <c r="CV860" i="14"/>
  <c r="CW860" i="14"/>
  <c r="CX860" i="14"/>
  <c r="CY860" i="14"/>
  <c r="CZ860" i="14"/>
  <c r="DB860" i="14"/>
  <c r="DC860" i="14"/>
  <c r="DD860" i="14"/>
  <c r="DF860" i="14"/>
  <c r="DG860" i="14"/>
  <c r="CS861" i="14"/>
  <c r="CT861" i="14"/>
  <c r="CU861" i="14"/>
  <c r="CV861" i="14"/>
  <c r="CW861" i="14"/>
  <c r="CX861" i="14"/>
  <c r="CY861" i="14"/>
  <c r="DC861" i="14" s="1"/>
  <c r="CZ861" i="14"/>
  <c r="DF861" i="14"/>
  <c r="DG861" i="14"/>
  <c r="CS862" i="14"/>
  <c r="CT862" i="14"/>
  <c r="CU862" i="14"/>
  <c r="CV862" i="14"/>
  <c r="CW862" i="14"/>
  <c r="CX862" i="14"/>
  <c r="CY862" i="14"/>
  <c r="CZ862" i="14"/>
  <c r="DF862" i="14"/>
  <c r="DG862" i="14"/>
  <c r="CS863" i="14"/>
  <c r="DB863" i="14" s="1"/>
  <c r="CT863" i="14"/>
  <c r="CU863" i="14"/>
  <c r="CV863" i="14"/>
  <c r="CW863" i="14"/>
  <c r="CX863" i="14"/>
  <c r="CY863" i="14"/>
  <c r="CZ863" i="14"/>
  <c r="DF863" i="14"/>
  <c r="DG863" i="14"/>
  <c r="CS864" i="14"/>
  <c r="CT864" i="14"/>
  <c r="CU864" i="14"/>
  <c r="CV864" i="14"/>
  <c r="CW864" i="14"/>
  <c r="CX864" i="14"/>
  <c r="CY864" i="14"/>
  <c r="CZ864" i="14"/>
  <c r="DF864" i="14"/>
  <c r="DG864" i="14"/>
  <c r="CS865" i="14"/>
  <c r="CT865" i="14"/>
  <c r="CU865" i="14"/>
  <c r="CV865" i="14"/>
  <c r="CW865" i="14"/>
  <c r="CX865" i="14"/>
  <c r="CY865" i="14"/>
  <c r="CZ865" i="14"/>
  <c r="DC865" i="14"/>
  <c r="DD865" i="14"/>
  <c r="DF865" i="14"/>
  <c r="DG865" i="14"/>
  <c r="CS866" i="14"/>
  <c r="CT866" i="14"/>
  <c r="CU866" i="14"/>
  <c r="CV866" i="14"/>
  <c r="CW866" i="14"/>
  <c r="CX866" i="14"/>
  <c r="CY866" i="14"/>
  <c r="CZ866" i="14"/>
  <c r="DF866" i="14"/>
  <c r="DG866" i="14"/>
  <c r="CS867" i="14"/>
  <c r="CT867" i="14"/>
  <c r="CU867" i="14"/>
  <c r="CV867" i="14"/>
  <c r="CW867" i="14"/>
  <c r="CX867" i="14"/>
  <c r="CY867" i="14"/>
  <c r="CZ867" i="14"/>
  <c r="DF867" i="14"/>
  <c r="DG867" i="14"/>
  <c r="CS868" i="14"/>
  <c r="CT868" i="14"/>
  <c r="CU868" i="14"/>
  <c r="CV868" i="14"/>
  <c r="CW868" i="14"/>
  <c r="CX868" i="14"/>
  <c r="CY868" i="14"/>
  <c r="CZ868" i="14"/>
  <c r="DB868" i="14"/>
  <c r="DF868" i="14"/>
  <c r="DG868" i="14"/>
  <c r="CS869" i="14"/>
  <c r="CT869" i="14"/>
  <c r="CU869" i="14"/>
  <c r="CV869" i="14"/>
  <c r="CW869" i="14"/>
  <c r="CX869" i="14"/>
  <c r="CY869" i="14"/>
  <c r="CZ869" i="14"/>
  <c r="DF869" i="14"/>
  <c r="DG869" i="14"/>
  <c r="CS870" i="14"/>
  <c r="CT870" i="14"/>
  <c r="CU870" i="14"/>
  <c r="CV870" i="14"/>
  <c r="CW870" i="14"/>
  <c r="DC870" i="14" s="1"/>
  <c r="CX870" i="14"/>
  <c r="CY870" i="14"/>
  <c r="CZ870" i="14"/>
  <c r="DF870" i="14"/>
  <c r="DG870" i="14"/>
  <c r="CS871" i="14"/>
  <c r="CT871" i="14"/>
  <c r="CU871" i="14"/>
  <c r="CV871" i="14"/>
  <c r="CW871" i="14"/>
  <c r="CX871" i="14"/>
  <c r="CY871" i="14"/>
  <c r="CZ871" i="14"/>
  <c r="DF871" i="14"/>
  <c r="DG871" i="14"/>
  <c r="CS872" i="14"/>
  <c r="CT872" i="14"/>
  <c r="CU872" i="14"/>
  <c r="CV872" i="14"/>
  <c r="CW872" i="14"/>
  <c r="CX872" i="14"/>
  <c r="CY872" i="14"/>
  <c r="CZ872" i="14"/>
  <c r="DF872" i="14"/>
  <c r="DG872" i="14"/>
  <c r="CS873" i="14"/>
  <c r="CT873" i="14"/>
  <c r="CU873" i="14"/>
  <c r="CV873" i="14"/>
  <c r="CW873" i="14"/>
  <c r="CX873" i="14"/>
  <c r="CY873" i="14"/>
  <c r="CZ873" i="14"/>
  <c r="DF873" i="14"/>
  <c r="DG873" i="14"/>
  <c r="CS874" i="14"/>
  <c r="CT874" i="14"/>
  <c r="CU874" i="14"/>
  <c r="CV874" i="14"/>
  <c r="CW874" i="14"/>
  <c r="CX874" i="14"/>
  <c r="CY874" i="14"/>
  <c r="CZ874" i="14"/>
  <c r="DF874" i="14"/>
  <c r="DG874" i="14"/>
  <c r="CS875" i="14"/>
  <c r="CT875" i="14"/>
  <c r="CU875" i="14"/>
  <c r="CV875" i="14"/>
  <c r="CW875" i="14"/>
  <c r="CX875" i="14"/>
  <c r="CY875" i="14"/>
  <c r="CZ875" i="14"/>
  <c r="DF875" i="14"/>
  <c r="DG875" i="14"/>
  <c r="CS876" i="14"/>
  <c r="CT876" i="14"/>
  <c r="CU876" i="14"/>
  <c r="CV876" i="14"/>
  <c r="CW876" i="14"/>
  <c r="CX876" i="14"/>
  <c r="CY876" i="14"/>
  <c r="CZ876" i="14"/>
  <c r="DF876" i="14"/>
  <c r="DG876" i="14"/>
  <c r="CS877" i="14"/>
  <c r="CT877" i="14"/>
  <c r="CU877" i="14"/>
  <c r="CV877" i="14"/>
  <c r="CW877" i="14"/>
  <c r="CX877" i="14"/>
  <c r="CY877" i="14"/>
  <c r="CZ877" i="14"/>
  <c r="DF877" i="14"/>
  <c r="DG877" i="14"/>
  <c r="CS878" i="14"/>
  <c r="CT878" i="14"/>
  <c r="CU878" i="14"/>
  <c r="CV878" i="14"/>
  <c r="CW878" i="14"/>
  <c r="CX878" i="14"/>
  <c r="CY878" i="14"/>
  <c r="CZ878" i="14"/>
  <c r="DF878" i="14"/>
  <c r="DG878" i="14"/>
  <c r="CS879" i="14"/>
  <c r="CT879" i="14"/>
  <c r="CU879" i="14"/>
  <c r="CV879" i="14"/>
  <c r="CW879" i="14"/>
  <c r="DC879" i="14" s="1"/>
  <c r="CX879" i="14"/>
  <c r="CY879" i="14"/>
  <c r="CZ879" i="14"/>
  <c r="DF879" i="14"/>
  <c r="DG879" i="14"/>
  <c r="CS880" i="14"/>
  <c r="CT880" i="14"/>
  <c r="CU880" i="14"/>
  <c r="CV880" i="14"/>
  <c r="CW880" i="14"/>
  <c r="CX880" i="14"/>
  <c r="CY880" i="14"/>
  <c r="CZ880" i="14"/>
  <c r="DF880" i="14"/>
  <c r="DG880" i="14"/>
  <c r="CS881" i="14"/>
  <c r="CT881" i="14"/>
  <c r="CU881" i="14"/>
  <c r="CV881" i="14"/>
  <c r="CW881" i="14"/>
  <c r="CX881" i="14"/>
  <c r="CY881" i="14"/>
  <c r="CZ881" i="14"/>
  <c r="DF881" i="14"/>
  <c r="DG881" i="14"/>
  <c r="CS882" i="14"/>
  <c r="CT882" i="14"/>
  <c r="CU882" i="14"/>
  <c r="CV882" i="14"/>
  <c r="CW882" i="14"/>
  <c r="CX882" i="14"/>
  <c r="CY882" i="14"/>
  <c r="CZ882" i="14"/>
  <c r="DF882" i="14"/>
  <c r="DG882" i="14"/>
  <c r="CS883" i="14"/>
  <c r="CT883" i="14"/>
  <c r="CU883" i="14"/>
  <c r="CV883" i="14"/>
  <c r="CW883" i="14"/>
  <c r="CX883" i="14"/>
  <c r="CY883" i="14"/>
  <c r="CZ883" i="14"/>
  <c r="DF883" i="14"/>
  <c r="DG883" i="14"/>
  <c r="CS884" i="14"/>
  <c r="CT884" i="14"/>
  <c r="CU884" i="14"/>
  <c r="CV884" i="14"/>
  <c r="CW884" i="14"/>
  <c r="CX884" i="14"/>
  <c r="CY884" i="14"/>
  <c r="CZ884" i="14"/>
  <c r="DF884" i="14"/>
  <c r="DG884" i="14"/>
  <c r="CS885" i="14"/>
  <c r="CT885" i="14"/>
  <c r="CU885" i="14"/>
  <c r="CV885" i="14"/>
  <c r="CW885" i="14"/>
  <c r="CX885" i="14"/>
  <c r="CY885" i="14"/>
  <c r="CZ885" i="14"/>
  <c r="DF885" i="14"/>
  <c r="DG885" i="14"/>
  <c r="CS886" i="14"/>
  <c r="CT886" i="14"/>
  <c r="CU886" i="14"/>
  <c r="CV886" i="14"/>
  <c r="CW886" i="14"/>
  <c r="CX886" i="14"/>
  <c r="CY886" i="14"/>
  <c r="CZ886" i="14"/>
  <c r="DB886" i="14"/>
  <c r="DF886" i="14"/>
  <c r="DG886" i="14"/>
  <c r="CS887" i="14"/>
  <c r="CT887" i="14"/>
  <c r="CU887" i="14"/>
  <c r="CV887" i="14"/>
  <c r="CW887" i="14"/>
  <c r="CX887" i="14"/>
  <c r="CY887" i="14"/>
  <c r="CZ887" i="14"/>
  <c r="DC887" i="14"/>
  <c r="DF887" i="14"/>
  <c r="DG887" i="14"/>
  <c r="CS888" i="14"/>
  <c r="CT888" i="14"/>
  <c r="CU888" i="14"/>
  <c r="CV888" i="14"/>
  <c r="CW888" i="14"/>
  <c r="CX888" i="14"/>
  <c r="CY888" i="14"/>
  <c r="CZ888" i="14"/>
  <c r="DF888" i="14"/>
  <c r="DG888" i="14"/>
  <c r="CS889" i="14"/>
  <c r="CT889" i="14"/>
  <c r="CU889" i="14"/>
  <c r="CV889" i="14"/>
  <c r="CW889" i="14"/>
  <c r="CX889" i="14"/>
  <c r="CY889" i="14"/>
  <c r="CZ889" i="14"/>
  <c r="DF889" i="14"/>
  <c r="DG889" i="14"/>
  <c r="CS890" i="14"/>
  <c r="CT890" i="14"/>
  <c r="CU890" i="14"/>
  <c r="CV890" i="14"/>
  <c r="CW890" i="14"/>
  <c r="CX890" i="14"/>
  <c r="CY890" i="14"/>
  <c r="CZ890" i="14"/>
  <c r="DC890" i="14"/>
  <c r="DF890" i="14"/>
  <c r="DG890" i="14"/>
  <c r="CS891" i="14"/>
  <c r="CT891" i="14"/>
  <c r="CU891" i="14"/>
  <c r="CV891" i="14"/>
  <c r="CW891" i="14"/>
  <c r="CX891" i="14"/>
  <c r="CY891" i="14"/>
  <c r="CZ891" i="14"/>
  <c r="DC891" i="14"/>
  <c r="DF891" i="14"/>
  <c r="DG891" i="14"/>
  <c r="CS892" i="14"/>
  <c r="CT892" i="14"/>
  <c r="CU892" i="14"/>
  <c r="CV892" i="14"/>
  <c r="CW892" i="14"/>
  <c r="CX892" i="14"/>
  <c r="CY892" i="14"/>
  <c r="CZ892" i="14"/>
  <c r="DF892" i="14"/>
  <c r="DG892" i="14"/>
  <c r="CS893" i="14"/>
  <c r="CT893" i="14"/>
  <c r="CU893" i="14"/>
  <c r="CV893" i="14"/>
  <c r="CW893" i="14"/>
  <c r="CX893" i="14"/>
  <c r="CY893" i="14"/>
  <c r="CZ893" i="14"/>
  <c r="DF893" i="14"/>
  <c r="DG893" i="14"/>
  <c r="CS894" i="14"/>
  <c r="CT894" i="14"/>
  <c r="CU894" i="14"/>
  <c r="CV894" i="14"/>
  <c r="CW894" i="14"/>
  <c r="CX894" i="14"/>
  <c r="CY894" i="14"/>
  <c r="CZ894" i="14"/>
  <c r="DF894" i="14"/>
  <c r="DG894" i="14"/>
  <c r="CS895" i="14"/>
  <c r="CT895" i="14"/>
  <c r="CU895" i="14"/>
  <c r="CV895" i="14"/>
  <c r="CW895" i="14"/>
  <c r="CX895" i="14"/>
  <c r="CY895" i="14"/>
  <c r="CZ895" i="14"/>
  <c r="DF895" i="14"/>
  <c r="DG895" i="14"/>
  <c r="CS896" i="14"/>
  <c r="CT896" i="14"/>
  <c r="CU896" i="14"/>
  <c r="CV896" i="14"/>
  <c r="CW896" i="14"/>
  <c r="CX896" i="14"/>
  <c r="CY896" i="14"/>
  <c r="CZ896" i="14"/>
  <c r="DC896" i="14"/>
  <c r="DD896" i="14"/>
  <c r="DF896" i="14"/>
  <c r="DG896" i="14"/>
  <c r="CS897" i="14"/>
  <c r="CT897" i="14"/>
  <c r="CU897" i="14"/>
  <c r="CV897" i="14"/>
  <c r="CW897" i="14"/>
  <c r="CX897" i="14"/>
  <c r="CY897" i="14"/>
  <c r="CZ897" i="14"/>
  <c r="DF897" i="14"/>
  <c r="DG897" i="14"/>
  <c r="CS898" i="14"/>
  <c r="CT898" i="14"/>
  <c r="CU898" i="14"/>
  <c r="CV898" i="14"/>
  <c r="CW898" i="14"/>
  <c r="DC898" i="14" s="1"/>
  <c r="CX898" i="14"/>
  <c r="CY898" i="14"/>
  <c r="CZ898" i="14"/>
  <c r="DF898" i="14"/>
  <c r="DG898" i="14"/>
  <c r="CS899" i="14"/>
  <c r="CT899" i="14"/>
  <c r="CU899" i="14"/>
  <c r="CV899" i="14"/>
  <c r="CW899" i="14"/>
  <c r="CX899" i="14"/>
  <c r="CY899" i="14"/>
  <c r="CZ899" i="14"/>
  <c r="DF899" i="14"/>
  <c r="DG899" i="14"/>
  <c r="CS900" i="14"/>
  <c r="CT900" i="14"/>
  <c r="CU900" i="14"/>
  <c r="CV900" i="14"/>
  <c r="CW900" i="14"/>
  <c r="CX900" i="14"/>
  <c r="CY900" i="14"/>
  <c r="CZ900" i="14"/>
  <c r="DC900" i="14" s="1"/>
  <c r="DF900" i="14"/>
  <c r="DG900" i="14"/>
  <c r="CS901" i="14"/>
  <c r="CT901" i="14"/>
  <c r="CU901" i="14"/>
  <c r="CV901" i="14"/>
  <c r="CW901" i="14"/>
  <c r="CX901" i="14"/>
  <c r="CY901" i="14"/>
  <c r="CZ901" i="14"/>
  <c r="DF901" i="14"/>
  <c r="DG901" i="14"/>
  <c r="CS902" i="14"/>
  <c r="CT902" i="14"/>
  <c r="CU902" i="14"/>
  <c r="DB902" i="14" s="1"/>
  <c r="CV902" i="14"/>
  <c r="CW902" i="14"/>
  <c r="CX902" i="14"/>
  <c r="CY902" i="14"/>
  <c r="CZ902" i="14"/>
  <c r="DC902" i="14"/>
  <c r="DD902" i="14"/>
  <c r="DF902" i="14"/>
  <c r="DG902" i="14"/>
  <c r="CS903" i="14"/>
  <c r="CT903" i="14"/>
  <c r="CU903" i="14"/>
  <c r="CV903" i="14"/>
  <c r="CW903" i="14"/>
  <c r="CX903" i="14"/>
  <c r="CY903" i="14"/>
  <c r="CZ903" i="14"/>
  <c r="DB903" i="14"/>
  <c r="DD903" i="14"/>
  <c r="DF903" i="14"/>
  <c r="DG903" i="14"/>
  <c r="CS904" i="14"/>
  <c r="DD904" i="14" s="1"/>
  <c r="CT904" i="14"/>
  <c r="CU904" i="14"/>
  <c r="CV904" i="14"/>
  <c r="CW904" i="14"/>
  <c r="CX904" i="14"/>
  <c r="CY904" i="14"/>
  <c r="CZ904" i="14"/>
  <c r="DF904" i="14"/>
  <c r="DG904" i="14"/>
  <c r="CS905" i="14"/>
  <c r="CT905" i="14"/>
  <c r="CU905" i="14"/>
  <c r="CV905" i="14"/>
  <c r="CW905" i="14"/>
  <c r="CX905" i="14"/>
  <c r="CY905" i="14"/>
  <c r="CZ905" i="14"/>
  <c r="DF905" i="14"/>
  <c r="DG905" i="14"/>
  <c r="CS906" i="14"/>
  <c r="CT906" i="14"/>
  <c r="CU906" i="14"/>
  <c r="CV906" i="14"/>
  <c r="DB906" i="14" s="1"/>
  <c r="CW906" i="14"/>
  <c r="DC906" i="14" s="1"/>
  <c r="CX906" i="14"/>
  <c r="CY906" i="14"/>
  <c r="CZ906" i="14"/>
  <c r="DF906" i="14"/>
  <c r="DG906" i="14"/>
  <c r="CS907" i="14"/>
  <c r="DD907" i="14" s="1"/>
  <c r="CT907" i="14"/>
  <c r="CU907" i="14"/>
  <c r="CV907" i="14"/>
  <c r="CW907" i="14"/>
  <c r="CX907" i="14"/>
  <c r="CY907" i="14"/>
  <c r="CZ907" i="14"/>
  <c r="DC907" i="14" s="1"/>
  <c r="DB907" i="14"/>
  <c r="DF907" i="14"/>
  <c r="DG907" i="14"/>
  <c r="CS908" i="14"/>
  <c r="CT908" i="14"/>
  <c r="CU908" i="14"/>
  <c r="CV908" i="14"/>
  <c r="CW908" i="14"/>
  <c r="CX908" i="14"/>
  <c r="CY908" i="14"/>
  <c r="CZ908" i="14"/>
  <c r="DD908" i="14"/>
  <c r="DF908" i="14"/>
  <c r="DG908" i="14"/>
  <c r="CS909" i="14"/>
  <c r="CT909" i="14"/>
  <c r="CU909" i="14"/>
  <c r="CV909" i="14"/>
  <c r="CW909" i="14"/>
  <c r="CX909" i="14"/>
  <c r="CY909" i="14"/>
  <c r="CZ909" i="14"/>
  <c r="DC909" i="14"/>
  <c r="DF909" i="14"/>
  <c r="DG909" i="14"/>
  <c r="CS910" i="14"/>
  <c r="CT910" i="14"/>
  <c r="CU910" i="14"/>
  <c r="CV910" i="14"/>
  <c r="CW910" i="14"/>
  <c r="CX910" i="14"/>
  <c r="CY910" i="14"/>
  <c r="CZ910" i="14"/>
  <c r="DF910" i="14"/>
  <c r="DG910" i="14"/>
  <c r="CS911" i="14"/>
  <c r="CT911" i="14"/>
  <c r="CU911" i="14"/>
  <c r="CV911" i="14"/>
  <c r="CW911" i="14"/>
  <c r="CX911" i="14"/>
  <c r="CY911" i="14"/>
  <c r="CZ911" i="14"/>
  <c r="DB911" i="14"/>
  <c r="DC911" i="14"/>
  <c r="DD911" i="14"/>
  <c r="DF911" i="14"/>
  <c r="DG911" i="14"/>
  <c r="CS912" i="14"/>
  <c r="CT912" i="14"/>
  <c r="CU912" i="14"/>
  <c r="CV912" i="14"/>
  <c r="CW912" i="14"/>
  <c r="CX912" i="14"/>
  <c r="CY912" i="14"/>
  <c r="CZ912" i="14"/>
  <c r="DF912" i="14"/>
  <c r="DG912" i="14"/>
  <c r="CS913" i="14"/>
  <c r="CT913" i="14"/>
  <c r="CU913" i="14"/>
  <c r="CV913" i="14"/>
  <c r="CW913" i="14"/>
  <c r="DC913" i="14" s="1"/>
  <c r="CX913" i="14"/>
  <c r="CY913" i="14"/>
  <c r="CZ913" i="14"/>
  <c r="DF913" i="14"/>
  <c r="DG913" i="14"/>
  <c r="CS914" i="14"/>
  <c r="CT914" i="14"/>
  <c r="CU914" i="14"/>
  <c r="CV914" i="14"/>
  <c r="CW914" i="14"/>
  <c r="CX914" i="14"/>
  <c r="CY914" i="14"/>
  <c r="CZ914" i="14"/>
  <c r="DC914" i="14"/>
  <c r="DF914" i="14"/>
  <c r="DG914" i="14"/>
  <c r="CS915" i="14"/>
  <c r="CT915" i="14"/>
  <c r="CU915" i="14"/>
  <c r="CV915" i="14"/>
  <c r="CW915" i="14"/>
  <c r="CX915" i="14"/>
  <c r="CY915" i="14"/>
  <c r="CZ915" i="14"/>
  <c r="DF915" i="14"/>
  <c r="DG915" i="14"/>
  <c r="CS916" i="14"/>
  <c r="CT916" i="14"/>
  <c r="CU916" i="14"/>
  <c r="CV916" i="14"/>
  <c r="CW916" i="14"/>
  <c r="DC916" i="14" s="1"/>
  <c r="CX916" i="14"/>
  <c r="CY916" i="14"/>
  <c r="CZ916" i="14"/>
  <c r="DF916" i="14"/>
  <c r="DG916" i="14"/>
  <c r="CS917" i="14"/>
  <c r="CT917" i="14"/>
  <c r="CU917" i="14"/>
  <c r="CV917" i="14"/>
  <c r="CW917" i="14"/>
  <c r="CX917" i="14"/>
  <c r="CY917" i="14"/>
  <c r="CZ917" i="14"/>
  <c r="DC917" i="14"/>
  <c r="DF917" i="14"/>
  <c r="DG917" i="14"/>
  <c r="CS918" i="14"/>
  <c r="CT918" i="14"/>
  <c r="CU918" i="14"/>
  <c r="CV918" i="14"/>
  <c r="CW918" i="14"/>
  <c r="CX918" i="14"/>
  <c r="CY918" i="14"/>
  <c r="CZ918" i="14"/>
  <c r="DD918" i="14"/>
  <c r="DF918" i="14"/>
  <c r="DG918" i="14"/>
  <c r="CS919" i="14"/>
  <c r="CT919" i="14"/>
  <c r="CU919" i="14"/>
  <c r="CV919" i="14"/>
  <c r="CW919" i="14"/>
  <c r="CX919" i="14"/>
  <c r="CY919" i="14"/>
  <c r="CZ919" i="14"/>
  <c r="DF919" i="14"/>
  <c r="DG919" i="14"/>
  <c r="CS920" i="14"/>
  <c r="CT920" i="14"/>
  <c r="CU920" i="14"/>
  <c r="CV920" i="14"/>
  <c r="CW920" i="14"/>
  <c r="CX920" i="14"/>
  <c r="CY920" i="14"/>
  <c r="CZ920" i="14"/>
  <c r="DF920" i="14"/>
  <c r="DG920" i="14"/>
  <c r="CS921" i="14"/>
  <c r="CT921" i="14"/>
  <c r="CU921" i="14"/>
  <c r="CV921" i="14"/>
  <c r="CW921" i="14"/>
  <c r="CX921" i="14"/>
  <c r="CY921" i="14"/>
  <c r="CZ921" i="14"/>
  <c r="DF921" i="14"/>
  <c r="DG921" i="14"/>
  <c r="CS922" i="14"/>
  <c r="CT922" i="14"/>
  <c r="CU922" i="14"/>
  <c r="CV922" i="14"/>
  <c r="CW922" i="14"/>
  <c r="CX922" i="14"/>
  <c r="CY922" i="14"/>
  <c r="CZ922" i="14"/>
  <c r="DF922" i="14"/>
  <c r="DG922" i="14"/>
  <c r="CS923" i="14"/>
  <c r="CT923" i="14"/>
  <c r="CU923" i="14"/>
  <c r="CV923" i="14"/>
  <c r="CW923" i="14"/>
  <c r="CX923" i="14"/>
  <c r="CY923" i="14"/>
  <c r="CZ923" i="14"/>
  <c r="DF923" i="14"/>
  <c r="DG923" i="14"/>
  <c r="CS924" i="14"/>
  <c r="DB924" i="14" s="1"/>
  <c r="CT924" i="14"/>
  <c r="CU924" i="14"/>
  <c r="CV924" i="14"/>
  <c r="CW924" i="14"/>
  <c r="CX924" i="14"/>
  <c r="CY924" i="14"/>
  <c r="CZ924" i="14"/>
  <c r="DC924" i="14" s="1"/>
  <c r="DF924" i="14"/>
  <c r="DG924" i="14"/>
  <c r="CS925" i="14"/>
  <c r="CT925" i="14"/>
  <c r="CU925" i="14"/>
  <c r="CV925" i="14"/>
  <c r="CW925" i="14"/>
  <c r="CX925" i="14"/>
  <c r="CY925" i="14"/>
  <c r="CZ925" i="14"/>
  <c r="DF925" i="14"/>
  <c r="DG925" i="14"/>
  <c r="CS926" i="14"/>
  <c r="CT926" i="14"/>
  <c r="CU926" i="14"/>
  <c r="CV926" i="14"/>
  <c r="CW926" i="14"/>
  <c r="CX926" i="14"/>
  <c r="CY926" i="14"/>
  <c r="CZ926" i="14"/>
  <c r="DF926" i="14"/>
  <c r="DG926" i="14"/>
  <c r="CS927" i="14"/>
  <c r="CT927" i="14"/>
  <c r="CU927" i="14"/>
  <c r="CV927" i="14"/>
  <c r="CW927" i="14"/>
  <c r="CX927" i="14"/>
  <c r="CY927" i="14"/>
  <c r="CZ927" i="14"/>
  <c r="DF927" i="14"/>
  <c r="DG927" i="14"/>
  <c r="CS928" i="14"/>
  <c r="CT928" i="14"/>
  <c r="CU928" i="14"/>
  <c r="CV928" i="14"/>
  <c r="DB928" i="14" s="1"/>
  <c r="CW928" i="14"/>
  <c r="CX928" i="14"/>
  <c r="CY928" i="14"/>
  <c r="CZ928" i="14"/>
  <c r="DF928" i="14"/>
  <c r="DG928" i="14"/>
  <c r="CS929" i="14"/>
  <c r="CT929" i="14"/>
  <c r="CU929" i="14"/>
  <c r="CV929" i="14"/>
  <c r="CW929" i="14"/>
  <c r="CX929" i="14"/>
  <c r="CY929" i="14"/>
  <c r="CZ929" i="14"/>
  <c r="DB929" i="14"/>
  <c r="DC929" i="14"/>
  <c r="DD929" i="14"/>
  <c r="DF929" i="14"/>
  <c r="DG929" i="14"/>
  <c r="CS930" i="14"/>
  <c r="CT930" i="14"/>
  <c r="CU930" i="14"/>
  <c r="CV930" i="14"/>
  <c r="CW930" i="14"/>
  <c r="CX930" i="14"/>
  <c r="CY930" i="14"/>
  <c r="CZ930" i="14"/>
  <c r="DC930" i="14"/>
  <c r="DF930" i="14"/>
  <c r="DG930" i="14"/>
  <c r="CS931" i="14"/>
  <c r="CT931" i="14"/>
  <c r="CU931" i="14"/>
  <c r="CV931" i="14"/>
  <c r="CW931" i="14"/>
  <c r="CX931" i="14"/>
  <c r="CY931" i="14"/>
  <c r="CZ931" i="14"/>
  <c r="DF931" i="14"/>
  <c r="DG931" i="14"/>
  <c r="CS932" i="14"/>
  <c r="CT932" i="14"/>
  <c r="CU932" i="14"/>
  <c r="CV932" i="14"/>
  <c r="CW932" i="14"/>
  <c r="CX932" i="14"/>
  <c r="CY932" i="14"/>
  <c r="CZ932" i="14"/>
  <c r="DF932" i="14"/>
  <c r="DG932" i="14"/>
  <c r="CS933" i="14"/>
  <c r="CT933" i="14"/>
  <c r="CU933" i="14"/>
  <c r="CV933" i="14"/>
  <c r="DB933" i="14" s="1"/>
  <c r="CW933" i="14"/>
  <c r="CX933" i="14"/>
  <c r="CY933" i="14"/>
  <c r="CZ933" i="14"/>
  <c r="DD933" i="14"/>
  <c r="DF933" i="14"/>
  <c r="DG933" i="14"/>
  <c r="CS934" i="14"/>
  <c r="CT934" i="14"/>
  <c r="CU934" i="14"/>
  <c r="CV934" i="14"/>
  <c r="CW934" i="14"/>
  <c r="CX934" i="14"/>
  <c r="CY934" i="14"/>
  <c r="CZ934" i="14"/>
  <c r="DC934" i="14" s="1"/>
  <c r="DF934" i="14"/>
  <c r="DG934" i="14"/>
  <c r="CS935" i="14"/>
  <c r="CT935" i="14"/>
  <c r="CU935" i="14"/>
  <c r="CV935" i="14"/>
  <c r="CW935" i="14"/>
  <c r="DC935" i="14" s="1"/>
  <c r="CX935" i="14"/>
  <c r="CY935" i="14"/>
  <c r="CZ935" i="14"/>
  <c r="DF935" i="14"/>
  <c r="DG935" i="14"/>
  <c r="CS936" i="14"/>
  <c r="CT936" i="14"/>
  <c r="CU936" i="14"/>
  <c r="CV936" i="14"/>
  <c r="CW936" i="14"/>
  <c r="CX936" i="14"/>
  <c r="CY936" i="14"/>
  <c r="CZ936" i="14"/>
  <c r="DF936" i="14"/>
  <c r="DG936" i="14"/>
  <c r="CS937" i="14"/>
  <c r="DB937" i="14" s="1"/>
  <c r="CT937" i="14"/>
  <c r="CU937" i="14"/>
  <c r="CV937" i="14"/>
  <c r="CW937" i="14"/>
  <c r="CX937" i="14"/>
  <c r="CY937" i="14"/>
  <c r="CZ937" i="14"/>
  <c r="DF937" i="14"/>
  <c r="DG937" i="14"/>
  <c r="CS938" i="14"/>
  <c r="CT938" i="14"/>
  <c r="CU938" i="14"/>
  <c r="CV938" i="14"/>
  <c r="CW938" i="14"/>
  <c r="DC938" i="14" s="1"/>
  <c r="CX938" i="14"/>
  <c r="CY938" i="14"/>
  <c r="CZ938" i="14"/>
  <c r="DF938" i="14"/>
  <c r="DG938" i="14"/>
  <c r="CS939" i="14"/>
  <c r="CT939" i="14"/>
  <c r="CU939" i="14"/>
  <c r="CV939" i="14"/>
  <c r="CW939" i="14"/>
  <c r="CX939" i="14"/>
  <c r="CY939" i="14"/>
  <c r="CZ939" i="14"/>
  <c r="DF939" i="14"/>
  <c r="DG939" i="14"/>
  <c r="CS940" i="14"/>
  <c r="CT940" i="14"/>
  <c r="CU940" i="14"/>
  <c r="CV940" i="14"/>
  <c r="CW940" i="14"/>
  <c r="CX940" i="14"/>
  <c r="CY940" i="14"/>
  <c r="CZ940" i="14"/>
  <c r="DF940" i="14"/>
  <c r="DG940" i="14"/>
  <c r="CS941" i="14"/>
  <c r="CT941" i="14"/>
  <c r="CU941" i="14"/>
  <c r="CV941" i="14"/>
  <c r="CW941" i="14"/>
  <c r="DC941" i="14" s="1"/>
  <c r="CX941" i="14"/>
  <c r="CY941" i="14"/>
  <c r="CZ941" i="14"/>
  <c r="DF941" i="14"/>
  <c r="DG941" i="14"/>
  <c r="CS942" i="14"/>
  <c r="CT942" i="14"/>
  <c r="CU942" i="14"/>
  <c r="CV942" i="14"/>
  <c r="CW942" i="14"/>
  <c r="CX942" i="14"/>
  <c r="CY942" i="14"/>
  <c r="CZ942" i="14"/>
  <c r="DF942" i="14"/>
  <c r="DG942" i="14"/>
  <c r="CS943" i="14"/>
  <c r="DD943" i="14" s="1"/>
  <c r="CT943" i="14"/>
  <c r="CU943" i="14"/>
  <c r="CV943" i="14"/>
  <c r="CW943" i="14"/>
  <c r="CX943" i="14"/>
  <c r="CY943" i="14"/>
  <c r="CZ943" i="14"/>
  <c r="DF943" i="14"/>
  <c r="DG943" i="14"/>
  <c r="CS944" i="14"/>
  <c r="CT944" i="14"/>
  <c r="CU944" i="14"/>
  <c r="CV944" i="14"/>
  <c r="CW944" i="14"/>
  <c r="CX944" i="14"/>
  <c r="CY944" i="14"/>
  <c r="CZ944" i="14"/>
  <c r="DF944" i="14"/>
  <c r="DG944" i="14"/>
  <c r="CS945" i="14"/>
  <c r="CT945" i="14"/>
  <c r="CU945" i="14"/>
  <c r="CV945" i="14"/>
  <c r="CW945" i="14"/>
  <c r="CX945" i="14"/>
  <c r="CY945" i="14"/>
  <c r="CZ945" i="14"/>
  <c r="DF945" i="14"/>
  <c r="DG945" i="14"/>
  <c r="CS946" i="14"/>
  <c r="CT946" i="14"/>
  <c r="CU946" i="14"/>
  <c r="CV946" i="14"/>
  <c r="CW946" i="14"/>
  <c r="CX946" i="14"/>
  <c r="CY946" i="14"/>
  <c r="CZ946" i="14"/>
  <c r="DC946" i="14"/>
  <c r="DF946" i="14"/>
  <c r="DG946" i="14"/>
  <c r="CS947" i="14"/>
  <c r="CT947" i="14"/>
  <c r="CU947" i="14"/>
  <c r="CV947" i="14"/>
  <c r="CW947" i="14"/>
  <c r="CX947" i="14"/>
  <c r="CY947" i="14"/>
  <c r="CZ947" i="14"/>
  <c r="DF947" i="14"/>
  <c r="DG947" i="14"/>
  <c r="CS948" i="14"/>
  <c r="CT948" i="14"/>
  <c r="CU948" i="14"/>
  <c r="CV948" i="14"/>
  <c r="CW948" i="14"/>
  <c r="DC948" i="14" s="1"/>
  <c r="CX948" i="14"/>
  <c r="CY948" i="14"/>
  <c r="CZ948" i="14"/>
  <c r="DF948" i="14"/>
  <c r="DG948" i="14"/>
  <c r="CS949" i="14"/>
  <c r="CT949" i="14"/>
  <c r="CU949" i="14"/>
  <c r="DB949" i="14" s="1"/>
  <c r="CV949" i="14"/>
  <c r="CW949" i="14"/>
  <c r="CX949" i="14"/>
  <c r="CY949" i="14"/>
  <c r="CZ949" i="14"/>
  <c r="DF949" i="14"/>
  <c r="DG949" i="14"/>
  <c r="CS950" i="14"/>
  <c r="DD950" i="14" s="1"/>
  <c r="CT950" i="14"/>
  <c r="CU950" i="14"/>
  <c r="CV950" i="14"/>
  <c r="CW950" i="14"/>
  <c r="CX950" i="14"/>
  <c r="CY950" i="14"/>
  <c r="CZ950" i="14"/>
  <c r="DB950" i="14"/>
  <c r="DF950" i="14"/>
  <c r="DG950" i="14"/>
  <c r="CS951" i="14"/>
  <c r="CT951" i="14"/>
  <c r="CU951" i="14"/>
  <c r="CV951" i="14"/>
  <c r="CW951" i="14"/>
  <c r="CX951" i="14"/>
  <c r="CY951" i="14"/>
  <c r="CZ951" i="14"/>
  <c r="DF951" i="14"/>
  <c r="DG951" i="14"/>
  <c r="CS952" i="14"/>
  <c r="CT952" i="14"/>
  <c r="CU952" i="14"/>
  <c r="CV952" i="14"/>
  <c r="CW952" i="14"/>
  <c r="CX952" i="14"/>
  <c r="CY952" i="14"/>
  <c r="CZ952" i="14"/>
  <c r="DF952" i="14"/>
  <c r="DG952" i="14"/>
  <c r="CS953" i="14"/>
  <c r="CT953" i="14"/>
  <c r="CU953" i="14"/>
  <c r="CV953" i="14"/>
  <c r="CW953" i="14"/>
  <c r="CX953" i="14"/>
  <c r="CY953" i="14"/>
  <c r="CZ953" i="14"/>
  <c r="DF953" i="14"/>
  <c r="DG953" i="14"/>
  <c r="CS954" i="14"/>
  <c r="CT954" i="14"/>
  <c r="CU954" i="14"/>
  <c r="CV954" i="14"/>
  <c r="CW954" i="14"/>
  <c r="CX954" i="14"/>
  <c r="CY954" i="14"/>
  <c r="CZ954" i="14"/>
  <c r="DF954" i="14"/>
  <c r="DG954" i="14"/>
  <c r="CS955" i="14"/>
  <c r="CT955" i="14"/>
  <c r="CU955" i="14"/>
  <c r="CV955" i="14"/>
  <c r="DB955" i="14" s="1"/>
  <c r="CW955" i="14"/>
  <c r="CX955" i="14"/>
  <c r="CY955" i="14"/>
  <c r="CZ955" i="14"/>
  <c r="DF955" i="14"/>
  <c r="DG955" i="14"/>
  <c r="CS956" i="14"/>
  <c r="CT956" i="14"/>
  <c r="CU956" i="14"/>
  <c r="CV956" i="14"/>
  <c r="CW956" i="14"/>
  <c r="CX956" i="14"/>
  <c r="CY956" i="14"/>
  <c r="CZ956" i="14"/>
  <c r="DC956" i="14"/>
  <c r="DF956" i="14"/>
  <c r="DG956" i="14"/>
  <c r="CS957" i="14"/>
  <c r="CT957" i="14"/>
  <c r="CU957" i="14"/>
  <c r="CV957" i="14"/>
  <c r="CW957" i="14"/>
  <c r="CX957" i="14"/>
  <c r="CY957" i="14"/>
  <c r="CZ957" i="14"/>
  <c r="DF957" i="14"/>
  <c r="DG957" i="14"/>
  <c r="CS958" i="14"/>
  <c r="CT958" i="14"/>
  <c r="CU958" i="14"/>
  <c r="CV958" i="14"/>
  <c r="CW958" i="14"/>
  <c r="CX958" i="14"/>
  <c r="CY958" i="14"/>
  <c r="CZ958" i="14"/>
  <c r="DF958" i="14"/>
  <c r="DG958" i="14"/>
  <c r="CS959" i="14"/>
  <c r="CT959" i="14"/>
  <c r="CU959" i="14"/>
  <c r="CV959" i="14"/>
  <c r="CW959" i="14"/>
  <c r="CX959" i="14"/>
  <c r="CY959" i="14"/>
  <c r="CZ959" i="14"/>
  <c r="DC959" i="14"/>
  <c r="DF959" i="14"/>
  <c r="DG959" i="14"/>
  <c r="CS960" i="14"/>
  <c r="CT960" i="14"/>
  <c r="CU960" i="14"/>
  <c r="CV960" i="14"/>
  <c r="CW960" i="14"/>
  <c r="CX960" i="14"/>
  <c r="CY960" i="14"/>
  <c r="CZ960" i="14"/>
  <c r="DF960" i="14"/>
  <c r="DG960" i="14"/>
  <c r="CS961" i="14"/>
  <c r="CT961" i="14"/>
  <c r="CU961" i="14"/>
  <c r="CV961" i="14"/>
  <c r="CW961" i="14"/>
  <c r="CX961" i="14"/>
  <c r="CY961" i="14"/>
  <c r="CZ961" i="14"/>
  <c r="DF961" i="14"/>
  <c r="DG961" i="14"/>
  <c r="CS962" i="14"/>
  <c r="CT962" i="14"/>
  <c r="CU962" i="14"/>
  <c r="CV962" i="14"/>
  <c r="CW962" i="14"/>
  <c r="CX962" i="14"/>
  <c r="CY962" i="14"/>
  <c r="CZ962" i="14"/>
  <c r="DC962" i="14"/>
  <c r="DF962" i="14"/>
  <c r="DG962" i="14"/>
  <c r="CS963" i="14"/>
  <c r="CT963" i="14"/>
  <c r="CU963" i="14"/>
  <c r="CV963" i="14"/>
  <c r="CW963" i="14"/>
  <c r="CX963" i="14"/>
  <c r="CY963" i="14"/>
  <c r="CZ963" i="14"/>
  <c r="DF963" i="14"/>
  <c r="DG963" i="14"/>
  <c r="CS964" i="14"/>
  <c r="CT964" i="14"/>
  <c r="CU964" i="14"/>
  <c r="CV964" i="14"/>
  <c r="CW964" i="14"/>
  <c r="CX964" i="14"/>
  <c r="CY964" i="14"/>
  <c r="CZ964" i="14"/>
  <c r="DB964" i="14"/>
  <c r="DF964" i="14"/>
  <c r="DG964" i="14"/>
  <c r="CS965" i="14"/>
  <c r="CT965" i="14"/>
  <c r="CU965" i="14"/>
  <c r="CV965" i="14"/>
  <c r="CW965" i="14"/>
  <c r="CX965" i="14"/>
  <c r="CY965" i="14"/>
  <c r="CZ965" i="14"/>
  <c r="DF965" i="14"/>
  <c r="DG965" i="14"/>
  <c r="CS966" i="14"/>
  <c r="CT966" i="14"/>
  <c r="CU966" i="14"/>
  <c r="CV966" i="14"/>
  <c r="CW966" i="14"/>
  <c r="CX966" i="14"/>
  <c r="CY966" i="14"/>
  <c r="CZ966" i="14"/>
  <c r="DF966" i="14"/>
  <c r="DG966" i="14"/>
  <c r="CS967" i="14"/>
  <c r="CT967" i="14"/>
  <c r="CU967" i="14"/>
  <c r="CV967" i="14"/>
  <c r="CW967" i="14"/>
  <c r="CX967" i="14"/>
  <c r="CY967" i="14"/>
  <c r="CZ967" i="14"/>
  <c r="DB967" i="14"/>
  <c r="DF967" i="14"/>
  <c r="DG967" i="14"/>
  <c r="CS968" i="14"/>
  <c r="CT968" i="14"/>
  <c r="CU968" i="14"/>
  <c r="CV968" i="14"/>
  <c r="CW968" i="14"/>
  <c r="CX968" i="14"/>
  <c r="CY968" i="14"/>
  <c r="CZ968" i="14"/>
  <c r="DD968" i="14"/>
  <c r="DF968" i="14"/>
  <c r="DG968" i="14"/>
  <c r="CS969" i="14"/>
  <c r="CT969" i="14"/>
  <c r="CU969" i="14"/>
  <c r="CV969" i="14"/>
  <c r="CW969" i="14"/>
  <c r="DC969" i="14" s="1"/>
  <c r="CX969" i="14"/>
  <c r="CY969" i="14"/>
  <c r="CZ969" i="14"/>
  <c r="DF969" i="14"/>
  <c r="DG969" i="14"/>
  <c r="CS970" i="14"/>
  <c r="CT970" i="14"/>
  <c r="CU970" i="14"/>
  <c r="CV970" i="14"/>
  <c r="CW970" i="14"/>
  <c r="CX970" i="14"/>
  <c r="CY970" i="14"/>
  <c r="CZ970" i="14"/>
  <c r="DF970" i="14"/>
  <c r="DG970" i="14"/>
  <c r="CS971" i="14"/>
  <c r="CT971" i="14"/>
  <c r="CU971" i="14"/>
  <c r="CV971" i="14"/>
  <c r="CW971" i="14"/>
  <c r="CX971" i="14"/>
  <c r="CY971" i="14"/>
  <c r="CZ971" i="14"/>
  <c r="DD971" i="14"/>
  <c r="DF971" i="14"/>
  <c r="DG971" i="14"/>
  <c r="CS972" i="14"/>
  <c r="CT972" i="14"/>
  <c r="CU972" i="14"/>
  <c r="CV972" i="14"/>
  <c r="CW972" i="14"/>
  <c r="DC972" i="14" s="1"/>
  <c r="CX972" i="14"/>
  <c r="CY972" i="14"/>
  <c r="CZ972" i="14"/>
  <c r="DF972" i="14"/>
  <c r="DG972" i="14"/>
  <c r="CS973" i="14"/>
  <c r="CT973" i="14"/>
  <c r="CU973" i="14"/>
  <c r="CV973" i="14"/>
  <c r="CW973" i="14"/>
  <c r="CX973" i="14"/>
  <c r="CY973" i="14"/>
  <c r="CZ973" i="14"/>
  <c r="DF973" i="14"/>
  <c r="DG973" i="14"/>
  <c r="CS974" i="14"/>
  <c r="CT974" i="14"/>
  <c r="CU974" i="14"/>
  <c r="CV974" i="14"/>
  <c r="CW974" i="14"/>
  <c r="CX974" i="14"/>
  <c r="CY974" i="14"/>
  <c r="CZ974" i="14"/>
  <c r="DF974" i="14"/>
  <c r="DG974" i="14"/>
  <c r="CS975" i="14"/>
  <c r="CT975" i="14"/>
  <c r="CU975" i="14"/>
  <c r="CV975" i="14"/>
  <c r="CW975" i="14"/>
  <c r="CX975" i="14"/>
  <c r="CY975" i="14"/>
  <c r="CZ975" i="14"/>
  <c r="DF975" i="14"/>
  <c r="DG975" i="14"/>
  <c r="CS976" i="14"/>
  <c r="CT976" i="14"/>
  <c r="CU976" i="14"/>
  <c r="CV976" i="14"/>
  <c r="CW976" i="14"/>
  <c r="CX976" i="14"/>
  <c r="CY976" i="14"/>
  <c r="CZ976" i="14"/>
  <c r="DB976" i="14"/>
  <c r="DF976" i="14"/>
  <c r="DG976" i="14"/>
  <c r="CS977" i="14"/>
  <c r="CT977" i="14"/>
  <c r="CU977" i="14"/>
  <c r="CV977" i="14"/>
  <c r="CW977" i="14"/>
  <c r="CX977" i="14"/>
  <c r="CY977" i="14"/>
  <c r="CZ977" i="14"/>
  <c r="DC977" i="14"/>
  <c r="DD977" i="14"/>
  <c r="DF977" i="14"/>
  <c r="DG977" i="14"/>
  <c r="CS978" i="14"/>
  <c r="CT978" i="14"/>
  <c r="CU978" i="14"/>
  <c r="CV978" i="14"/>
  <c r="CW978" i="14"/>
  <c r="CX978" i="14"/>
  <c r="CY978" i="14"/>
  <c r="DC978" i="14" s="1"/>
  <c r="CZ978" i="14"/>
  <c r="DF978" i="14"/>
  <c r="DG978" i="14"/>
  <c r="CS979" i="14"/>
  <c r="CT979" i="14"/>
  <c r="CU979" i="14"/>
  <c r="CV979" i="14"/>
  <c r="CW979" i="14"/>
  <c r="DC979" i="14" s="1"/>
  <c r="CX979" i="14"/>
  <c r="CY979" i="14"/>
  <c r="CZ979" i="14"/>
  <c r="DF979" i="14"/>
  <c r="DG979" i="14"/>
  <c r="CS980" i="14"/>
  <c r="CT980" i="14"/>
  <c r="CU980" i="14"/>
  <c r="CV980" i="14"/>
  <c r="CW980" i="14"/>
  <c r="CX980" i="14"/>
  <c r="CY980" i="14"/>
  <c r="CZ980" i="14"/>
  <c r="DB980" i="14"/>
  <c r="DC980" i="14"/>
  <c r="DF980" i="14"/>
  <c r="DG980" i="14"/>
  <c r="CS981" i="14"/>
  <c r="CT981" i="14"/>
  <c r="CU981" i="14"/>
  <c r="CV981" i="14"/>
  <c r="CW981" i="14"/>
  <c r="CX981" i="14"/>
  <c r="DC981" i="14" s="1"/>
  <c r="CY981" i="14"/>
  <c r="CZ981" i="14"/>
  <c r="DD981" i="14"/>
  <c r="DF981" i="14"/>
  <c r="DG981" i="14"/>
  <c r="CS982" i="14"/>
  <c r="CT982" i="14"/>
  <c r="CU982" i="14"/>
  <c r="CV982" i="14"/>
  <c r="CW982" i="14"/>
  <c r="CX982" i="14"/>
  <c r="CY982" i="14"/>
  <c r="CZ982" i="14"/>
  <c r="DF982" i="14"/>
  <c r="DG982" i="14"/>
  <c r="CS983" i="14"/>
  <c r="CT983" i="14"/>
  <c r="CU983" i="14"/>
  <c r="CV983" i="14"/>
  <c r="CW983" i="14"/>
  <c r="CX983" i="14"/>
  <c r="CY983" i="14"/>
  <c r="CZ983" i="14"/>
  <c r="DF983" i="14"/>
  <c r="DG983" i="14"/>
  <c r="CS984" i="14"/>
  <c r="CT984" i="14"/>
  <c r="CU984" i="14"/>
  <c r="CV984" i="14"/>
  <c r="DD984" i="14" s="1"/>
  <c r="CW984" i="14"/>
  <c r="CX984" i="14"/>
  <c r="CY984" i="14"/>
  <c r="CZ984" i="14"/>
  <c r="DF984" i="14"/>
  <c r="DG984" i="14"/>
  <c r="CS985" i="14"/>
  <c r="CT985" i="14"/>
  <c r="CU985" i="14"/>
  <c r="CV985" i="14"/>
  <c r="CW985" i="14"/>
  <c r="CX985" i="14"/>
  <c r="CY985" i="14"/>
  <c r="CZ985" i="14"/>
  <c r="DF985" i="14"/>
  <c r="DG985" i="14"/>
  <c r="CS986" i="14"/>
  <c r="CT986" i="14"/>
  <c r="CU986" i="14"/>
  <c r="CV986" i="14"/>
  <c r="CW986" i="14"/>
  <c r="CX986" i="14"/>
  <c r="CY986" i="14"/>
  <c r="CZ986" i="14"/>
  <c r="DF986" i="14"/>
  <c r="DG986" i="14"/>
  <c r="CS987" i="14"/>
  <c r="CT987" i="14"/>
  <c r="CU987" i="14"/>
  <c r="CV987" i="14"/>
  <c r="CW987" i="14"/>
  <c r="CX987" i="14"/>
  <c r="CY987" i="14"/>
  <c r="CZ987" i="14"/>
  <c r="DB987" i="14"/>
  <c r="DF987" i="14"/>
  <c r="DG987" i="14"/>
  <c r="CS988" i="14"/>
  <c r="CT988" i="14"/>
  <c r="CU988" i="14"/>
  <c r="CV988" i="14"/>
  <c r="CW988" i="14"/>
  <c r="CX988" i="14"/>
  <c r="CY988" i="14"/>
  <c r="CZ988" i="14"/>
  <c r="DC988" i="14" s="1"/>
  <c r="DF988" i="14"/>
  <c r="DG988" i="14"/>
  <c r="CS989" i="14"/>
  <c r="DD989" i="14" s="1"/>
  <c r="CT989" i="14"/>
  <c r="CU989" i="14"/>
  <c r="CV989" i="14"/>
  <c r="CW989" i="14"/>
  <c r="CX989" i="14"/>
  <c r="CY989" i="14"/>
  <c r="CZ989" i="14"/>
  <c r="DF989" i="14"/>
  <c r="DG989" i="14"/>
  <c r="CS990" i="14"/>
  <c r="CT990" i="14"/>
  <c r="CU990" i="14"/>
  <c r="CV990" i="14"/>
  <c r="CW990" i="14"/>
  <c r="CX990" i="14"/>
  <c r="CY990" i="14"/>
  <c r="CZ990" i="14"/>
  <c r="DF990" i="14"/>
  <c r="DG990" i="14"/>
  <c r="CS991" i="14"/>
  <c r="CT991" i="14"/>
  <c r="CU991" i="14"/>
  <c r="CV991" i="14"/>
  <c r="CW991" i="14"/>
  <c r="CX991" i="14"/>
  <c r="CY991" i="14"/>
  <c r="CZ991" i="14"/>
  <c r="DF991" i="14"/>
  <c r="DG991" i="14"/>
  <c r="CS992" i="14"/>
  <c r="CT992" i="14"/>
  <c r="CU992" i="14"/>
  <c r="CV992" i="14"/>
  <c r="CW992" i="14"/>
  <c r="CX992" i="14"/>
  <c r="CY992" i="14"/>
  <c r="CZ992" i="14"/>
  <c r="DF992" i="14"/>
  <c r="DG992" i="14"/>
  <c r="CS993" i="14"/>
  <c r="CT993" i="14"/>
  <c r="CU993" i="14"/>
  <c r="CV993" i="14"/>
  <c r="CW993" i="14"/>
  <c r="CX993" i="14"/>
  <c r="CY993" i="14"/>
  <c r="CZ993" i="14"/>
  <c r="DB993" i="14"/>
  <c r="DD993" i="14"/>
  <c r="DF993" i="14"/>
  <c r="DG993" i="14"/>
  <c r="CS994" i="14"/>
  <c r="CT994" i="14"/>
  <c r="CU994" i="14"/>
  <c r="CV994" i="14"/>
  <c r="CW994" i="14"/>
  <c r="CX994" i="14"/>
  <c r="CY994" i="14"/>
  <c r="CZ994" i="14"/>
  <c r="DC994" i="14"/>
  <c r="DD994" i="14"/>
  <c r="DF994" i="14"/>
  <c r="DG994" i="14"/>
  <c r="CS995" i="14"/>
  <c r="CT995" i="14"/>
  <c r="CU995" i="14"/>
  <c r="CV995" i="14"/>
  <c r="CW995" i="14"/>
  <c r="DC995" i="14" s="1"/>
  <c r="CX995" i="14"/>
  <c r="CY995" i="14"/>
  <c r="CZ995" i="14"/>
  <c r="DF995" i="14"/>
  <c r="DG995" i="14"/>
  <c r="CS996" i="14"/>
  <c r="CT996" i="14"/>
  <c r="CU996" i="14"/>
  <c r="CV996" i="14"/>
  <c r="CW996" i="14"/>
  <c r="CX996" i="14"/>
  <c r="CY996" i="14"/>
  <c r="CZ996" i="14"/>
  <c r="DF996" i="14"/>
  <c r="DG996" i="14"/>
  <c r="CS997" i="14"/>
  <c r="CT997" i="14"/>
  <c r="CU997" i="14"/>
  <c r="CV997" i="14"/>
  <c r="CW997" i="14"/>
  <c r="CX997" i="14"/>
  <c r="CY997" i="14"/>
  <c r="CZ997" i="14"/>
  <c r="DB997" i="14"/>
  <c r="DD997" i="14"/>
  <c r="DF997" i="14"/>
  <c r="DG997" i="14"/>
  <c r="CS998" i="14"/>
  <c r="CT998" i="14"/>
  <c r="CU998" i="14"/>
  <c r="CV998" i="14"/>
  <c r="CW998" i="14"/>
  <c r="CX998" i="14"/>
  <c r="CY998" i="14"/>
  <c r="CZ998" i="14"/>
  <c r="DC998" i="14"/>
  <c r="DF998" i="14"/>
  <c r="DG998" i="14"/>
  <c r="CS999" i="14"/>
  <c r="CT999" i="14"/>
  <c r="CU999" i="14"/>
  <c r="CV999" i="14"/>
  <c r="CW999" i="14"/>
  <c r="DC999" i="14" s="1"/>
  <c r="CX999" i="14"/>
  <c r="CY999" i="14"/>
  <c r="CZ999" i="14"/>
  <c r="DF999" i="14"/>
  <c r="DG999" i="14"/>
  <c r="CS1000" i="14"/>
  <c r="CT1000" i="14"/>
  <c r="CU1000" i="14"/>
  <c r="CV1000" i="14"/>
  <c r="CW1000" i="14"/>
  <c r="CX1000" i="14"/>
  <c r="CY1000" i="14"/>
  <c r="CZ1000" i="14"/>
  <c r="DF1000" i="14"/>
  <c r="DG1000" i="14"/>
  <c r="CS1001" i="14"/>
  <c r="CT1001" i="14"/>
  <c r="CU1001" i="14"/>
  <c r="CV1001" i="14"/>
  <c r="CW1001" i="14"/>
  <c r="CX1001" i="14"/>
  <c r="CY1001" i="14"/>
  <c r="CZ1001" i="14"/>
  <c r="DB1001" i="14"/>
  <c r="DF1001" i="14"/>
  <c r="DG1001" i="14"/>
  <c r="CS1002" i="14"/>
  <c r="CT1002" i="14"/>
  <c r="CU1002" i="14"/>
  <c r="CV1002" i="14"/>
  <c r="CW1002" i="14"/>
  <c r="CX1002" i="14"/>
  <c r="CY1002" i="14"/>
  <c r="CZ1002" i="14"/>
  <c r="DF1002" i="14"/>
  <c r="DG1002" i="14"/>
  <c r="CS1003" i="14"/>
  <c r="CT1003" i="14"/>
  <c r="CU1003" i="14"/>
  <c r="CV1003" i="14"/>
  <c r="DB1003" i="14" s="1"/>
  <c r="CW1003" i="14"/>
  <c r="CX1003" i="14"/>
  <c r="CY1003" i="14"/>
  <c r="CZ1003" i="14"/>
  <c r="DD1003" i="14"/>
  <c r="DF1003" i="14"/>
  <c r="DG1003" i="14"/>
  <c r="CS1004" i="14"/>
  <c r="CT1004" i="14"/>
  <c r="CU1004" i="14"/>
  <c r="CV1004" i="14"/>
  <c r="CW1004" i="14"/>
  <c r="CX1004" i="14"/>
  <c r="CY1004" i="14"/>
  <c r="CZ1004" i="14"/>
  <c r="DF1004" i="14"/>
  <c r="DG1004" i="14"/>
  <c r="DF1005" i="14"/>
  <c r="DF1006" i="14"/>
  <c r="DF1007" i="14"/>
  <c r="DF1008" i="14"/>
  <c r="D242" i="11"/>
  <c r="E242" i="11"/>
  <c r="F242" i="11"/>
  <c r="G242" i="11"/>
  <c r="H242" i="11"/>
  <c r="D243" i="11"/>
  <c r="E243" i="11"/>
  <c r="F243" i="11"/>
  <c r="G243" i="11"/>
  <c r="H243" i="11"/>
  <c r="D244" i="11"/>
  <c r="E244" i="11"/>
  <c r="F244" i="11"/>
  <c r="G244" i="11"/>
  <c r="H244" i="11"/>
  <c r="J84" i="3"/>
  <c r="J83" i="3"/>
  <c r="L94" i="2"/>
  <c r="L93" i="2"/>
  <c r="F93" i="2"/>
  <c r="E83" i="3" s="1"/>
  <c r="F94" i="2"/>
  <c r="E84" i="3" s="1"/>
  <c r="F95" i="2"/>
  <c r="E85" i="3" s="1"/>
  <c r="F96" i="2"/>
  <c r="E86" i="3" s="1"/>
  <c r="F97" i="2"/>
  <c r="E87" i="3" s="1"/>
  <c r="F98" i="2"/>
  <c r="E88" i="3" s="1"/>
  <c r="F99" i="2"/>
  <c r="E89" i="3" s="1"/>
  <c r="F100" i="2"/>
  <c r="E90" i="3" s="1"/>
  <c r="CA4" i="7"/>
  <c r="CB4" i="7"/>
  <c r="CC4" i="7"/>
  <c r="CD4" i="7"/>
  <c r="CE4" i="7"/>
  <c r="CF4" i="7"/>
  <c r="CG4" i="7"/>
  <c r="CH4" i="7"/>
  <c r="CA5" i="7"/>
  <c r="CB5" i="7"/>
  <c r="CC5" i="7"/>
  <c r="CD5" i="7"/>
  <c r="CE5" i="7"/>
  <c r="CF5" i="7"/>
  <c r="CG5" i="7"/>
  <c r="CH5" i="7"/>
  <c r="CA6" i="7"/>
  <c r="CB6" i="7"/>
  <c r="CC6" i="7"/>
  <c r="CD6" i="7"/>
  <c r="CE6" i="7"/>
  <c r="CF6" i="7"/>
  <c r="CG6" i="7"/>
  <c r="CH6" i="7"/>
  <c r="CK6" i="7"/>
  <c r="CL6" i="7"/>
  <c r="CA7" i="7"/>
  <c r="CB7" i="7"/>
  <c r="CC7" i="7"/>
  <c r="CD7" i="7"/>
  <c r="CE7" i="7"/>
  <c r="CF7" i="7"/>
  <c r="CG7" i="7"/>
  <c r="CH7" i="7"/>
  <c r="CL7" i="7"/>
  <c r="CA8" i="7"/>
  <c r="CB8" i="7"/>
  <c r="CC8" i="7"/>
  <c r="CD8" i="7"/>
  <c r="CE8" i="7"/>
  <c r="CF8" i="7"/>
  <c r="CG8" i="7"/>
  <c r="CH8" i="7"/>
  <c r="CA9" i="7"/>
  <c r="CB9" i="7"/>
  <c r="CC9" i="7"/>
  <c r="CD9" i="7"/>
  <c r="CE9" i="7"/>
  <c r="CF9" i="7"/>
  <c r="CG9" i="7"/>
  <c r="CH9" i="7"/>
  <c r="CA10" i="7"/>
  <c r="CB10" i="7"/>
  <c r="CC10" i="7"/>
  <c r="CD10" i="7"/>
  <c r="CE10" i="7"/>
  <c r="CF10" i="7"/>
  <c r="CG10" i="7"/>
  <c r="CH10" i="7"/>
  <c r="CL10" i="7"/>
  <c r="CA11" i="7"/>
  <c r="CB11" i="7"/>
  <c r="CC11" i="7"/>
  <c r="CD11" i="7"/>
  <c r="CE11" i="7"/>
  <c r="CF11" i="7"/>
  <c r="CG11" i="7"/>
  <c r="CH11" i="7"/>
  <c r="CA12" i="7"/>
  <c r="CB12" i="7"/>
  <c r="CC12" i="7"/>
  <c r="CD12" i="7"/>
  <c r="CE12" i="7"/>
  <c r="CF12" i="7"/>
  <c r="CG12" i="7"/>
  <c r="CH12" i="7"/>
  <c r="CM12" i="7"/>
  <c r="CA13" i="7"/>
  <c r="CB13" i="7"/>
  <c r="CC13" i="7"/>
  <c r="CD13" i="7"/>
  <c r="CE13" i="7"/>
  <c r="CF13" i="7"/>
  <c r="CG13" i="7"/>
  <c r="CL13" i="7" s="1"/>
  <c r="CH13" i="7"/>
  <c r="CA14" i="7"/>
  <c r="CB14" i="7"/>
  <c r="CC14" i="7"/>
  <c r="CD14" i="7"/>
  <c r="CE14" i="7"/>
  <c r="CF14" i="7"/>
  <c r="CG14" i="7"/>
  <c r="CH14" i="7"/>
  <c r="CA15" i="7"/>
  <c r="CB15" i="7"/>
  <c r="CC15" i="7"/>
  <c r="CD15" i="7"/>
  <c r="CE15" i="7"/>
  <c r="CF15" i="7"/>
  <c r="CG15" i="7"/>
  <c r="CH15" i="7"/>
  <c r="CA16" i="7"/>
  <c r="CB16" i="7"/>
  <c r="CC16" i="7"/>
  <c r="CD16" i="7"/>
  <c r="CE16" i="7"/>
  <c r="CF16" i="7"/>
  <c r="CG16" i="7"/>
  <c r="CH16" i="7"/>
  <c r="CA17" i="7"/>
  <c r="CB17" i="7"/>
  <c r="CC17" i="7"/>
  <c r="CD17" i="7"/>
  <c r="CE17" i="7"/>
  <c r="CF17" i="7"/>
  <c r="CG17" i="7"/>
  <c r="CH17" i="7"/>
  <c r="CA18" i="7"/>
  <c r="CB18" i="7"/>
  <c r="CC18" i="7"/>
  <c r="CD18" i="7"/>
  <c r="CE18" i="7"/>
  <c r="CF18" i="7"/>
  <c r="CG18" i="7"/>
  <c r="CH18" i="7"/>
  <c r="CL18" i="7"/>
  <c r="CA19" i="7"/>
  <c r="CB19" i="7"/>
  <c r="CC19" i="7"/>
  <c r="CD19" i="7"/>
  <c r="CE19" i="7"/>
  <c r="CF19" i="7"/>
  <c r="CG19" i="7"/>
  <c r="CH19" i="7"/>
  <c r="CA20" i="7"/>
  <c r="CB20" i="7"/>
  <c r="CC20" i="7"/>
  <c r="CD20" i="7"/>
  <c r="CE20" i="7"/>
  <c r="CF20" i="7"/>
  <c r="CG20" i="7"/>
  <c r="CH20" i="7"/>
  <c r="CL20" i="7"/>
  <c r="CA21" i="7"/>
  <c r="CB21" i="7"/>
  <c r="CC21" i="7"/>
  <c r="CD21" i="7"/>
  <c r="CE21" i="7"/>
  <c r="CF21" i="7"/>
  <c r="CG21" i="7"/>
  <c r="CH21" i="7"/>
  <c r="CL21" i="7" s="1"/>
  <c r="CK21" i="7"/>
  <c r="CA22" i="7"/>
  <c r="CB22" i="7"/>
  <c r="CC22" i="7"/>
  <c r="CD22" i="7"/>
  <c r="CK22" i="7" s="1"/>
  <c r="CE22" i="7"/>
  <c r="CF22" i="7"/>
  <c r="CG22" i="7"/>
  <c r="CH22" i="7"/>
  <c r="CL22" i="7"/>
  <c r="CA23" i="7"/>
  <c r="CB23" i="7"/>
  <c r="CC23" i="7"/>
  <c r="CD23" i="7"/>
  <c r="CE23" i="7"/>
  <c r="CF23" i="7"/>
  <c r="CG23" i="7"/>
  <c r="CH23" i="7"/>
  <c r="CL23" i="7"/>
  <c r="CA24" i="7"/>
  <c r="CB24" i="7"/>
  <c r="CC24" i="7"/>
  <c r="CD24" i="7"/>
  <c r="CM24" i="7" s="1"/>
  <c r="CE24" i="7"/>
  <c r="CF24" i="7"/>
  <c r="CG24" i="7"/>
  <c r="CH24" i="7"/>
  <c r="CL24" i="7"/>
  <c r="CA25" i="7"/>
  <c r="CB25" i="7"/>
  <c r="CC25" i="7"/>
  <c r="CD25" i="7"/>
  <c r="CE25" i="7"/>
  <c r="CL25" i="7" s="1"/>
  <c r="CF25" i="7"/>
  <c r="CG25" i="7"/>
  <c r="CH25" i="7"/>
  <c r="CK25" i="7"/>
  <c r="CA26" i="7"/>
  <c r="CB26" i="7"/>
  <c r="CC26" i="7"/>
  <c r="CD26" i="7"/>
  <c r="CE26" i="7"/>
  <c r="CF26" i="7"/>
  <c r="CG26" i="7"/>
  <c r="CH26" i="7"/>
  <c r="CA27" i="7"/>
  <c r="CB27" i="7"/>
  <c r="CC27" i="7"/>
  <c r="CD27" i="7"/>
  <c r="CE27" i="7"/>
  <c r="CF27" i="7"/>
  <c r="CG27" i="7"/>
  <c r="CL27" i="7" s="1"/>
  <c r="CH27" i="7"/>
  <c r="CK27" i="7"/>
  <c r="CA28" i="7"/>
  <c r="CK28" i="7" s="1"/>
  <c r="CB28" i="7"/>
  <c r="CC28" i="7"/>
  <c r="CD28" i="7"/>
  <c r="CE28" i="7"/>
  <c r="CF28" i="7"/>
  <c r="CG28" i="7"/>
  <c r="CH28" i="7"/>
  <c r="CA29" i="7"/>
  <c r="CB29" i="7"/>
  <c r="CC29" i="7"/>
  <c r="CD29" i="7"/>
  <c r="CE29" i="7"/>
  <c r="CL29" i="7" s="1"/>
  <c r="CF29" i="7"/>
  <c r="CG29" i="7"/>
  <c r="CH29" i="7"/>
  <c r="CA30" i="7"/>
  <c r="CB30" i="7"/>
  <c r="CC30" i="7"/>
  <c r="CD30" i="7"/>
  <c r="CE30" i="7"/>
  <c r="CL30" i="7" s="1"/>
  <c r="CF30" i="7"/>
  <c r="CG30" i="7"/>
  <c r="CH30" i="7"/>
  <c r="CK30" i="7"/>
  <c r="CM30" i="7"/>
  <c r="CA31" i="7"/>
  <c r="CB31" i="7"/>
  <c r="CC31" i="7"/>
  <c r="CD31" i="7"/>
  <c r="CE31" i="7"/>
  <c r="CF31" i="7"/>
  <c r="CG31" i="7"/>
  <c r="CH31" i="7"/>
  <c r="CL31" i="7"/>
  <c r="CM31" i="7"/>
  <c r="CA32" i="7"/>
  <c r="CB32" i="7"/>
  <c r="CC32" i="7"/>
  <c r="CD32" i="7"/>
  <c r="CE32" i="7"/>
  <c r="CF32" i="7"/>
  <c r="CG32" i="7"/>
  <c r="CH32" i="7"/>
  <c r="CA33" i="7"/>
  <c r="CB33" i="7"/>
  <c r="CC33" i="7"/>
  <c r="CD33" i="7"/>
  <c r="CE33" i="7"/>
  <c r="CF33" i="7"/>
  <c r="CG33" i="7"/>
  <c r="CH33" i="7"/>
  <c r="CK33" i="7"/>
  <c r="CA34" i="7"/>
  <c r="CK34" i="7" s="1"/>
  <c r="CB34" i="7"/>
  <c r="CC34" i="7"/>
  <c r="CD34" i="7"/>
  <c r="CE34" i="7"/>
  <c r="CF34" i="7"/>
  <c r="CG34" i="7"/>
  <c r="CH34" i="7"/>
  <c r="CA35" i="7"/>
  <c r="CB35" i="7"/>
  <c r="CC35" i="7"/>
  <c r="CD35" i="7"/>
  <c r="CE35" i="7"/>
  <c r="CF35" i="7"/>
  <c r="CG35" i="7"/>
  <c r="CH35" i="7"/>
  <c r="CA36" i="7"/>
  <c r="CB36" i="7"/>
  <c r="CC36" i="7"/>
  <c r="CD36" i="7"/>
  <c r="CE36" i="7"/>
  <c r="CF36" i="7"/>
  <c r="CG36" i="7"/>
  <c r="CH36" i="7"/>
  <c r="CK36" i="7"/>
  <c r="CL36" i="7"/>
  <c r="CM36" i="7"/>
  <c r="CA37" i="7"/>
  <c r="CB37" i="7"/>
  <c r="CC37" i="7"/>
  <c r="CD37" i="7"/>
  <c r="CE37" i="7"/>
  <c r="CF37" i="7"/>
  <c r="CG37" i="7"/>
  <c r="CH37" i="7"/>
  <c r="CL37" i="7" s="1"/>
  <c r="CA38" i="7"/>
  <c r="CB38" i="7"/>
  <c r="CC38" i="7"/>
  <c r="CD38" i="7"/>
  <c r="CE38" i="7"/>
  <c r="CF38" i="7"/>
  <c r="CL38" i="7" s="1"/>
  <c r="CG38" i="7"/>
  <c r="CH38" i="7"/>
  <c r="CA39" i="7"/>
  <c r="CB39" i="7"/>
  <c r="CC39" i="7"/>
  <c r="CD39" i="7"/>
  <c r="CE39" i="7"/>
  <c r="CF39" i="7"/>
  <c r="CG39" i="7"/>
  <c r="CH39" i="7"/>
  <c r="CL39" i="7" s="1"/>
  <c r="CA40" i="7"/>
  <c r="CM40" i="7" s="1"/>
  <c r="CB40" i="7"/>
  <c r="CC40" i="7"/>
  <c r="CD40" i="7"/>
  <c r="CE40" i="7"/>
  <c r="CF40" i="7"/>
  <c r="CG40" i="7"/>
  <c r="CL40" i="7" s="1"/>
  <c r="CH40" i="7"/>
  <c r="CK40" i="7"/>
  <c r="CA41" i="7"/>
  <c r="CB41" i="7"/>
  <c r="CC41" i="7"/>
  <c r="CD41" i="7"/>
  <c r="CE41" i="7"/>
  <c r="CF41" i="7"/>
  <c r="CG41" i="7"/>
  <c r="CH41" i="7"/>
  <c r="CA42" i="7"/>
  <c r="CB42" i="7"/>
  <c r="CC42" i="7"/>
  <c r="CD42" i="7"/>
  <c r="CE42" i="7"/>
  <c r="CF42" i="7"/>
  <c r="CG42" i="7"/>
  <c r="CH42" i="7"/>
  <c r="CL42" i="7"/>
  <c r="CA43" i="7"/>
  <c r="CB43" i="7"/>
  <c r="CC43" i="7"/>
  <c r="CD43" i="7"/>
  <c r="CE43" i="7"/>
  <c r="CF43" i="7"/>
  <c r="CG43" i="7"/>
  <c r="CL43" i="7" s="1"/>
  <c r="CH43" i="7"/>
  <c r="CK43" i="7"/>
  <c r="CA44" i="7"/>
  <c r="CB44" i="7"/>
  <c r="CC44" i="7"/>
  <c r="CD44" i="7"/>
  <c r="CE44" i="7"/>
  <c r="CF44" i="7"/>
  <c r="CG44" i="7"/>
  <c r="CH44" i="7"/>
  <c r="CA45" i="7"/>
  <c r="CB45" i="7"/>
  <c r="CC45" i="7"/>
  <c r="CD45" i="7"/>
  <c r="CE45" i="7"/>
  <c r="CF45" i="7"/>
  <c r="CG45" i="7"/>
  <c r="CH45" i="7"/>
  <c r="CA46" i="7"/>
  <c r="CB46" i="7"/>
  <c r="CC46" i="7"/>
  <c r="CD46" i="7"/>
  <c r="CE46" i="7"/>
  <c r="CF46" i="7"/>
  <c r="CG46" i="7"/>
  <c r="CH46" i="7"/>
  <c r="CK46" i="7"/>
  <c r="CA47" i="7"/>
  <c r="CB47" i="7"/>
  <c r="CC47" i="7"/>
  <c r="CD47" i="7"/>
  <c r="CE47" i="7"/>
  <c r="CF47" i="7"/>
  <c r="CG47" i="7"/>
  <c r="CH47" i="7"/>
  <c r="CA48" i="7"/>
  <c r="CB48" i="7"/>
  <c r="CC48" i="7"/>
  <c r="CD48" i="7"/>
  <c r="CE48" i="7"/>
  <c r="CF48" i="7"/>
  <c r="CL48" i="7" s="1"/>
  <c r="CG48" i="7"/>
  <c r="CH48" i="7"/>
  <c r="CM48" i="7"/>
  <c r="CA49" i="7"/>
  <c r="CB49" i="7"/>
  <c r="CC49" i="7"/>
  <c r="CD49" i="7"/>
  <c r="CE49" i="7"/>
  <c r="CF49" i="7"/>
  <c r="CG49" i="7"/>
  <c r="CH49" i="7"/>
  <c r="CK49" i="7"/>
  <c r="CA50" i="7"/>
  <c r="CB50" i="7"/>
  <c r="CC50" i="7"/>
  <c r="CD50" i="7"/>
  <c r="CE50" i="7"/>
  <c r="CF50" i="7"/>
  <c r="CG50" i="7"/>
  <c r="CH50" i="7"/>
  <c r="CA51" i="7"/>
  <c r="CB51" i="7"/>
  <c r="CC51" i="7"/>
  <c r="CD51" i="7"/>
  <c r="CE51" i="7"/>
  <c r="CF51" i="7"/>
  <c r="CG51" i="7"/>
  <c r="CH51" i="7"/>
  <c r="CA52" i="7"/>
  <c r="CB52" i="7"/>
  <c r="CC52" i="7"/>
  <c r="CD52" i="7"/>
  <c r="CE52" i="7"/>
  <c r="CF52" i="7"/>
  <c r="CG52" i="7"/>
  <c r="CH52" i="7"/>
  <c r="CK52" i="7"/>
  <c r="CL52" i="7"/>
  <c r="CM52" i="7"/>
  <c r="CA53" i="7"/>
  <c r="CB53" i="7"/>
  <c r="CM53" i="7" s="1"/>
  <c r="CC53" i="7"/>
  <c r="CD53" i="7"/>
  <c r="CE53" i="7"/>
  <c r="CL53" i="7" s="1"/>
  <c r="CF53" i="7"/>
  <c r="CG53" i="7"/>
  <c r="CH53" i="7"/>
  <c r="CA54" i="7"/>
  <c r="CB54" i="7"/>
  <c r="CC54" i="7"/>
  <c r="CD54" i="7"/>
  <c r="CE54" i="7"/>
  <c r="CF54" i="7"/>
  <c r="CG54" i="7"/>
  <c r="CH54" i="7"/>
  <c r="CK54" i="7"/>
  <c r="CA55" i="7"/>
  <c r="CB55" i="7"/>
  <c r="CK55" i="7" s="1"/>
  <c r="CC55" i="7"/>
  <c r="CD55" i="7"/>
  <c r="CE55" i="7"/>
  <c r="CF55" i="7"/>
  <c r="CG55" i="7"/>
  <c r="CH55" i="7"/>
  <c r="CM55" i="7"/>
  <c r="CA56" i="7"/>
  <c r="CB56" i="7"/>
  <c r="CC56" i="7"/>
  <c r="CD56" i="7"/>
  <c r="CM56" i="7" s="1"/>
  <c r="CE56" i="7"/>
  <c r="CF56" i="7"/>
  <c r="CG56" i="7"/>
  <c r="CL56" i="7" s="1"/>
  <c r="CH56" i="7"/>
  <c r="CA57" i="7"/>
  <c r="CB57" i="7"/>
  <c r="CC57" i="7"/>
  <c r="CD57" i="7"/>
  <c r="CE57" i="7"/>
  <c r="CF57" i="7"/>
  <c r="CG57" i="7"/>
  <c r="CH57" i="7"/>
  <c r="CA58" i="7"/>
  <c r="CB58" i="7"/>
  <c r="CC58" i="7"/>
  <c r="CD58" i="7"/>
  <c r="CE58" i="7"/>
  <c r="CF58" i="7"/>
  <c r="CG58" i="7"/>
  <c r="CH58" i="7"/>
  <c r="CA59" i="7"/>
  <c r="CB59" i="7"/>
  <c r="CC59" i="7"/>
  <c r="CD59" i="7"/>
  <c r="CE59" i="7"/>
  <c r="CF59" i="7"/>
  <c r="CG59" i="7"/>
  <c r="CH59" i="7"/>
  <c r="CA60" i="7"/>
  <c r="CB60" i="7"/>
  <c r="CC60" i="7"/>
  <c r="CD60" i="7"/>
  <c r="CE60" i="7"/>
  <c r="CL60" i="7" s="1"/>
  <c r="CF60" i="7"/>
  <c r="CG60" i="7"/>
  <c r="CH60" i="7"/>
  <c r="CA61" i="7"/>
  <c r="CB61" i="7"/>
  <c r="CC61" i="7"/>
  <c r="CD61" i="7"/>
  <c r="CE61" i="7"/>
  <c r="CF61" i="7"/>
  <c r="CG61" i="7"/>
  <c r="CH61" i="7"/>
  <c r="CK61" i="7"/>
  <c r="CL61" i="7"/>
  <c r="CM61" i="7"/>
  <c r="CA62" i="7"/>
  <c r="CB62" i="7"/>
  <c r="CC62" i="7"/>
  <c r="CD62" i="7"/>
  <c r="CE62" i="7"/>
  <c r="CF62" i="7"/>
  <c r="CG62" i="7"/>
  <c r="CH62" i="7"/>
  <c r="CA63" i="7"/>
  <c r="CB63" i="7"/>
  <c r="CC63" i="7"/>
  <c r="CD63" i="7"/>
  <c r="CE63" i="7"/>
  <c r="CF63" i="7"/>
  <c r="CG63" i="7"/>
  <c r="CH63" i="7"/>
  <c r="CL63" i="7"/>
  <c r="CM63" i="7"/>
  <c r="CA64" i="7"/>
  <c r="CB64" i="7"/>
  <c r="CC64" i="7"/>
  <c r="CD64" i="7"/>
  <c r="CE64" i="7"/>
  <c r="CF64" i="7"/>
  <c r="CG64" i="7"/>
  <c r="CH64" i="7"/>
  <c r="CL64" i="7" s="1"/>
  <c r="CM64" i="7"/>
  <c r="CA65" i="7"/>
  <c r="CB65" i="7"/>
  <c r="CC65" i="7"/>
  <c r="CD65" i="7"/>
  <c r="CE65" i="7"/>
  <c r="CF65" i="7"/>
  <c r="CG65" i="7"/>
  <c r="CH65" i="7"/>
  <c r="CA66" i="7"/>
  <c r="CB66" i="7"/>
  <c r="CC66" i="7"/>
  <c r="CD66" i="7"/>
  <c r="CE66" i="7"/>
  <c r="CF66" i="7"/>
  <c r="CG66" i="7"/>
  <c r="CH66" i="7"/>
  <c r="CK66" i="7"/>
  <c r="CL66" i="7"/>
  <c r="CM66" i="7"/>
  <c r="CA67" i="7"/>
  <c r="CB67" i="7"/>
  <c r="CC67" i="7"/>
  <c r="CD67" i="7"/>
  <c r="CE67" i="7"/>
  <c r="CF67" i="7"/>
  <c r="CG67" i="7"/>
  <c r="CL67" i="7" s="1"/>
  <c r="CH67" i="7"/>
  <c r="CA68" i="7"/>
  <c r="CB68" i="7"/>
  <c r="CC68" i="7"/>
  <c r="CD68" i="7"/>
  <c r="CE68" i="7"/>
  <c r="CF68" i="7"/>
  <c r="CG68" i="7"/>
  <c r="CH68" i="7"/>
  <c r="CA69" i="7"/>
  <c r="CB69" i="7"/>
  <c r="CC69" i="7"/>
  <c r="CD69" i="7"/>
  <c r="CK69" i="7" s="1"/>
  <c r="CE69" i="7"/>
  <c r="CF69" i="7"/>
  <c r="CG69" i="7"/>
  <c r="CH69" i="7"/>
  <c r="CL69" i="7" s="1"/>
  <c r="CM69" i="7"/>
  <c r="CA70" i="7"/>
  <c r="CB70" i="7"/>
  <c r="CC70" i="7"/>
  <c r="CD70" i="7"/>
  <c r="CE70" i="7"/>
  <c r="CF70" i="7"/>
  <c r="CG70" i="7"/>
  <c r="CH70" i="7"/>
  <c r="CK70" i="7"/>
  <c r="CA71" i="7"/>
  <c r="CB71" i="7"/>
  <c r="CC71" i="7"/>
  <c r="CD71" i="7"/>
  <c r="CE71" i="7"/>
  <c r="CF71" i="7"/>
  <c r="CG71" i="7"/>
  <c r="CH71" i="7"/>
  <c r="CA72" i="7"/>
  <c r="CB72" i="7"/>
  <c r="CC72" i="7"/>
  <c r="CD72" i="7"/>
  <c r="CE72" i="7"/>
  <c r="CF72" i="7"/>
  <c r="CG72" i="7"/>
  <c r="CL72" i="7" s="1"/>
  <c r="CH72" i="7"/>
  <c r="CK72" i="7"/>
  <c r="CA73" i="7"/>
  <c r="CB73" i="7"/>
  <c r="CC73" i="7"/>
  <c r="CD73" i="7"/>
  <c r="CE73" i="7"/>
  <c r="CF73" i="7"/>
  <c r="CG73" i="7"/>
  <c r="CH73" i="7"/>
  <c r="CK73" i="7"/>
  <c r="CA74" i="7"/>
  <c r="CB74" i="7"/>
  <c r="CC74" i="7"/>
  <c r="CD74" i="7"/>
  <c r="CE74" i="7"/>
  <c r="CL74" i="7" s="1"/>
  <c r="CF74" i="7"/>
  <c r="CG74" i="7"/>
  <c r="CH74" i="7"/>
  <c r="CA75" i="7"/>
  <c r="CB75" i="7"/>
  <c r="CC75" i="7"/>
  <c r="CD75" i="7"/>
  <c r="CE75" i="7"/>
  <c r="CF75" i="7"/>
  <c r="CG75" i="7"/>
  <c r="CH75" i="7"/>
  <c r="CA76" i="7"/>
  <c r="CB76" i="7"/>
  <c r="CC76" i="7"/>
  <c r="CM76" i="7" s="1"/>
  <c r="CD76" i="7"/>
  <c r="CE76" i="7"/>
  <c r="CF76" i="7"/>
  <c r="CG76" i="7"/>
  <c r="CH76" i="7"/>
  <c r="CA77" i="7"/>
  <c r="CB77" i="7"/>
  <c r="CC77" i="7"/>
  <c r="CD77" i="7"/>
  <c r="CE77" i="7"/>
  <c r="CF77" i="7"/>
  <c r="CG77" i="7"/>
  <c r="CH77" i="7"/>
  <c r="CL77" i="7"/>
  <c r="CA78" i="7"/>
  <c r="CB78" i="7"/>
  <c r="CC78" i="7"/>
  <c r="CD78" i="7"/>
  <c r="CE78" i="7"/>
  <c r="CF78" i="7"/>
  <c r="CG78" i="7"/>
  <c r="CH78" i="7"/>
  <c r="CK78" i="7"/>
  <c r="CA79" i="7"/>
  <c r="CK79" i="7" s="1"/>
  <c r="CB79" i="7"/>
  <c r="CC79" i="7"/>
  <c r="CD79" i="7"/>
  <c r="CE79" i="7"/>
  <c r="CF79" i="7"/>
  <c r="CG79" i="7"/>
  <c r="CH79" i="7"/>
  <c r="CL79" i="7"/>
  <c r="CM79" i="7"/>
  <c r="CA80" i="7"/>
  <c r="CB80" i="7"/>
  <c r="CC80" i="7"/>
  <c r="CD80" i="7"/>
  <c r="CE80" i="7"/>
  <c r="CF80" i="7"/>
  <c r="CG80" i="7"/>
  <c r="CH80" i="7"/>
  <c r="CA81" i="7"/>
  <c r="CB81" i="7"/>
  <c r="CC81" i="7"/>
  <c r="CD81" i="7"/>
  <c r="CE81" i="7"/>
  <c r="CF81" i="7"/>
  <c r="CG81" i="7"/>
  <c r="CH81" i="7"/>
  <c r="CA82" i="7"/>
  <c r="CB82" i="7"/>
  <c r="CC82" i="7"/>
  <c r="CD82" i="7"/>
  <c r="CE82" i="7"/>
  <c r="CF82" i="7"/>
  <c r="CG82" i="7"/>
  <c r="CH82" i="7"/>
  <c r="CK82" i="7"/>
  <c r="CL82" i="7"/>
  <c r="CM82" i="7"/>
  <c r="CA83" i="7"/>
  <c r="CB83" i="7"/>
  <c r="CC83" i="7"/>
  <c r="CD83" i="7"/>
  <c r="CE83" i="7"/>
  <c r="CF83" i="7"/>
  <c r="CG83" i="7"/>
  <c r="CH83" i="7"/>
  <c r="CA84" i="7"/>
  <c r="CB84" i="7"/>
  <c r="CC84" i="7"/>
  <c r="CD84" i="7"/>
  <c r="CE84" i="7"/>
  <c r="CF84" i="7"/>
  <c r="CG84" i="7"/>
  <c r="CH84" i="7"/>
  <c r="CK84" i="7"/>
  <c r="CL84" i="7"/>
  <c r="CA85" i="7"/>
  <c r="CB85" i="7"/>
  <c r="CC85" i="7"/>
  <c r="CD85" i="7"/>
  <c r="CE85" i="7"/>
  <c r="CF85" i="7"/>
  <c r="CG85" i="7"/>
  <c r="CH85" i="7"/>
  <c r="CL85" i="7"/>
  <c r="CA86" i="7"/>
  <c r="CB86" i="7"/>
  <c r="CC86" i="7"/>
  <c r="CD86" i="7"/>
  <c r="CE86" i="7"/>
  <c r="CF86" i="7"/>
  <c r="CG86" i="7"/>
  <c r="CH86" i="7"/>
  <c r="CA87" i="7"/>
  <c r="CB87" i="7"/>
  <c r="CC87" i="7"/>
  <c r="CD87" i="7"/>
  <c r="CE87" i="7"/>
  <c r="CF87" i="7"/>
  <c r="CG87" i="7"/>
  <c r="CH87" i="7"/>
  <c r="CK87" i="7"/>
  <c r="CL87" i="7"/>
  <c r="CM87" i="7"/>
  <c r="CA88" i="7"/>
  <c r="CB88" i="7"/>
  <c r="CC88" i="7"/>
  <c r="CD88" i="7"/>
  <c r="CE88" i="7"/>
  <c r="CF88" i="7"/>
  <c r="CG88" i="7"/>
  <c r="CH88" i="7"/>
  <c r="CL88" i="7"/>
  <c r="CA89" i="7"/>
  <c r="CB89" i="7"/>
  <c r="CC89" i="7"/>
  <c r="CD89" i="7"/>
  <c r="CE89" i="7"/>
  <c r="CF89" i="7"/>
  <c r="CG89" i="7"/>
  <c r="CH89" i="7"/>
  <c r="CA90" i="7"/>
  <c r="CB90" i="7"/>
  <c r="CC90" i="7"/>
  <c r="CD90" i="7"/>
  <c r="CE90" i="7"/>
  <c r="CF90" i="7"/>
  <c r="CG90" i="7"/>
  <c r="CH90" i="7"/>
  <c r="CK90" i="7"/>
  <c r="CL90" i="7"/>
  <c r="CM90" i="7"/>
  <c r="CA91" i="7"/>
  <c r="CB91" i="7"/>
  <c r="CC91" i="7"/>
  <c r="CD91" i="7"/>
  <c r="CE91" i="7"/>
  <c r="CF91" i="7"/>
  <c r="CG91" i="7"/>
  <c r="CH91" i="7"/>
  <c r="CL91" i="7" s="1"/>
  <c r="CA92" i="7"/>
  <c r="CB92" i="7"/>
  <c r="CC92" i="7"/>
  <c r="CD92" i="7"/>
  <c r="CE92" i="7"/>
  <c r="CF92" i="7"/>
  <c r="CG92" i="7"/>
  <c r="CH92" i="7"/>
  <c r="CM92" i="7"/>
  <c r="CA93" i="7"/>
  <c r="CB93" i="7"/>
  <c r="CC93" i="7"/>
  <c r="CD93" i="7"/>
  <c r="CE93" i="7"/>
  <c r="CF93" i="7"/>
  <c r="CG93" i="7"/>
  <c r="CH93" i="7"/>
  <c r="CK93" i="7"/>
  <c r="CL93" i="7"/>
  <c r="CM93" i="7"/>
  <c r="CA94" i="7"/>
  <c r="CB94" i="7"/>
  <c r="CC94" i="7"/>
  <c r="CD94" i="7"/>
  <c r="CE94" i="7"/>
  <c r="CL94" i="7" s="1"/>
  <c r="CF94" i="7"/>
  <c r="CG94" i="7"/>
  <c r="CH94" i="7"/>
  <c r="CA95" i="7"/>
  <c r="CK95" i="7" s="1"/>
  <c r="CB95" i="7"/>
  <c r="CC95" i="7"/>
  <c r="CD95" i="7"/>
  <c r="CE95" i="7"/>
  <c r="CF95" i="7"/>
  <c r="CG95" i="7"/>
  <c r="CH95" i="7"/>
  <c r="CL95" i="7"/>
  <c r="CM95" i="7"/>
  <c r="CA96" i="7"/>
  <c r="CB96" i="7"/>
  <c r="CC96" i="7"/>
  <c r="CD96" i="7"/>
  <c r="CE96" i="7"/>
  <c r="CL96" i="7" s="1"/>
  <c r="CF96" i="7"/>
  <c r="CG96" i="7"/>
  <c r="CH96" i="7"/>
  <c r="CK96" i="7"/>
  <c r="CM96" i="7"/>
  <c r="CA97" i="7"/>
  <c r="CB97" i="7"/>
  <c r="CC97" i="7"/>
  <c r="CD97" i="7"/>
  <c r="CE97" i="7"/>
  <c r="CF97" i="7"/>
  <c r="CG97" i="7"/>
  <c r="CH97" i="7"/>
  <c r="CL97" i="7"/>
  <c r="CA98" i="7"/>
  <c r="CB98" i="7"/>
  <c r="CC98" i="7"/>
  <c r="CD98" i="7"/>
  <c r="CE98" i="7"/>
  <c r="CF98" i="7"/>
  <c r="CG98" i="7"/>
  <c r="CH98" i="7"/>
  <c r="CL98" i="7"/>
  <c r="CA99" i="7"/>
  <c r="CB99" i="7"/>
  <c r="CC99" i="7"/>
  <c r="CD99" i="7"/>
  <c r="CE99" i="7"/>
  <c r="CF99" i="7"/>
  <c r="CG99" i="7"/>
  <c r="CH99" i="7"/>
  <c r="CA100" i="7"/>
  <c r="CB100" i="7"/>
  <c r="CC100" i="7"/>
  <c r="CD100" i="7"/>
  <c r="CE100" i="7"/>
  <c r="CF100" i="7"/>
  <c r="CG100" i="7"/>
  <c r="CH100" i="7"/>
  <c r="CL100" i="7"/>
  <c r="CA101" i="7"/>
  <c r="CB101" i="7"/>
  <c r="CC101" i="7"/>
  <c r="CD101" i="7"/>
  <c r="CE101" i="7"/>
  <c r="CL101" i="7" s="1"/>
  <c r="CF101" i="7"/>
  <c r="CG101" i="7"/>
  <c r="CH101" i="7"/>
  <c r="CA102" i="7"/>
  <c r="CB102" i="7"/>
  <c r="CC102" i="7"/>
  <c r="CD102" i="7"/>
  <c r="CE102" i="7"/>
  <c r="CF102" i="7"/>
  <c r="CG102" i="7"/>
  <c r="CH102" i="7"/>
  <c r="CL102" i="7"/>
  <c r="CA103" i="7"/>
  <c r="CB103" i="7"/>
  <c r="CC103" i="7"/>
  <c r="CD103" i="7"/>
  <c r="CE103" i="7"/>
  <c r="CF103" i="7"/>
  <c r="CG103" i="7"/>
  <c r="CH103" i="7"/>
  <c r="CK103" i="7"/>
  <c r="CL103" i="7"/>
  <c r="CA104" i="7"/>
  <c r="CB104" i="7"/>
  <c r="CC104" i="7"/>
  <c r="CD104" i="7"/>
  <c r="CE104" i="7"/>
  <c r="CF104" i="7"/>
  <c r="CG104" i="7"/>
  <c r="CH104" i="7"/>
  <c r="CA105" i="7"/>
  <c r="CB105" i="7"/>
  <c r="CC105" i="7"/>
  <c r="CD105" i="7"/>
  <c r="CE105" i="7"/>
  <c r="CF105" i="7"/>
  <c r="CG105" i="7"/>
  <c r="CH105" i="7"/>
  <c r="CA106" i="7"/>
  <c r="CB106" i="7"/>
  <c r="CC106" i="7"/>
  <c r="CD106" i="7"/>
  <c r="CE106" i="7"/>
  <c r="CL106" i="7" s="1"/>
  <c r="CF106" i="7"/>
  <c r="CG106" i="7"/>
  <c r="CH106" i="7"/>
  <c r="CM106" i="7"/>
  <c r="CA107" i="7"/>
  <c r="CB107" i="7"/>
  <c r="CC107" i="7"/>
  <c r="CD107" i="7"/>
  <c r="CE107" i="7"/>
  <c r="CF107" i="7"/>
  <c r="CG107" i="7"/>
  <c r="CH107" i="7"/>
  <c r="CK107" i="7"/>
  <c r="CA108" i="7"/>
  <c r="CB108" i="7"/>
  <c r="CC108" i="7"/>
  <c r="CD108" i="7"/>
  <c r="CE108" i="7"/>
  <c r="CF108" i="7"/>
  <c r="CG108" i="7"/>
  <c r="CH108" i="7"/>
  <c r="CA109" i="7"/>
  <c r="CB109" i="7"/>
  <c r="CC109" i="7"/>
  <c r="CD109" i="7"/>
  <c r="CE109" i="7"/>
  <c r="CL109" i="7" s="1"/>
  <c r="CF109" i="7"/>
  <c r="CG109" i="7"/>
  <c r="CH109" i="7"/>
  <c r="CA110" i="7"/>
  <c r="CB110" i="7"/>
  <c r="CC110" i="7"/>
  <c r="CD110" i="7"/>
  <c r="CE110" i="7"/>
  <c r="CF110" i="7"/>
  <c r="CG110" i="7"/>
  <c r="CH110" i="7"/>
  <c r="CK110" i="7"/>
  <c r="CL110" i="7"/>
  <c r="CM110" i="7"/>
  <c r="CA111" i="7"/>
  <c r="CB111" i="7"/>
  <c r="CC111" i="7"/>
  <c r="CD111" i="7"/>
  <c r="CE111" i="7"/>
  <c r="CF111" i="7"/>
  <c r="CG111" i="7"/>
  <c r="CH111" i="7"/>
  <c r="CL111" i="7"/>
  <c r="CA112" i="7"/>
  <c r="CB112" i="7"/>
  <c r="CC112" i="7"/>
  <c r="CD112" i="7"/>
  <c r="CE112" i="7"/>
  <c r="CL112" i="7" s="1"/>
  <c r="CF112" i="7"/>
  <c r="CG112" i="7"/>
  <c r="CH112" i="7"/>
  <c r="CA113" i="7"/>
  <c r="CK113" i="7" s="1"/>
  <c r="CB113" i="7"/>
  <c r="CC113" i="7"/>
  <c r="CD113" i="7"/>
  <c r="CE113" i="7"/>
  <c r="CF113" i="7"/>
  <c r="CG113" i="7"/>
  <c r="CH113" i="7"/>
  <c r="CL113" i="7"/>
  <c r="CM113" i="7"/>
  <c r="CA114" i="7"/>
  <c r="CB114" i="7"/>
  <c r="CC114" i="7"/>
  <c r="CD114" i="7"/>
  <c r="CK114" i="7" s="1"/>
  <c r="CE114" i="7"/>
  <c r="CF114" i="7"/>
  <c r="CG114" i="7"/>
  <c r="CH114" i="7"/>
  <c r="CM114" i="7"/>
  <c r="CA115" i="7"/>
  <c r="CB115" i="7"/>
  <c r="CM115" i="7" s="1"/>
  <c r="CC115" i="7"/>
  <c r="CD115" i="7"/>
  <c r="CE115" i="7"/>
  <c r="CF115" i="7"/>
  <c r="CG115" i="7"/>
  <c r="CH115" i="7"/>
  <c r="CK115" i="7"/>
  <c r="CL115" i="7"/>
  <c r="CA116" i="7"/>
  <c r="CB116" i="7"/>
  <c r="CC116" i="7"/>
  <c r="CD116" i="7"/>
  <c r="CE116" i="7"/>
  <c r="CL116" i="7" s="1"/>
  <c r="CF116" i="7"/>
  <c r="CG116" i="7"/>
  <c r="CH116" i="7"/>
  <c r="CK116" i="7"/>
  <c r="CA117" i="7"/>
  <c r="CB117" i="7"/>
  <c r="CC117" i="7"/>
  <c r="CD117" i="7"/>
  <c r="CE117" i="7"/>
  <c r="CL117" i="7" s="1"/>
  <c r="CF117" i="7"/>
  <c r="CG117" i="7"/>
  <c r="CH117" i="7"/>
  <c r="CA118" i="7"/>
  <c r="CB118" i="7"/>
  <c r="CC118" i="7"/>
  <c r="CD118" i="7"/>
  <c r="CE118" i="7"/>
  <c r="CF118" i="7"/>
  <c r="CG118" i="7"/>
  <c r="CH118" i="7"/>
  <c r="CL118" i="7"/>
  <c r="CA119" i="7"/>
  <c r="CB119" i="7"/>
  <c r="CC119" i="7"/>
  <c r="CD119" i="7"/>
  <c r="CE119" i="7"/>
  <c r="CF119" i="7"/>
  <c r="CG119" i="7"/>
  <c r="CH119" i="7"/>
  <c r="CL119" i="7"/>
  <c r="CA120" i="7"/>
  <c r="CB120" i="7"/>
  <c r="CC120" i="7"/>
  <c r="CD120" i="7"/>
  <c r="CE120" i="7"/>
  <c r="CF120" i="7"/>
  <c r="CG120" i="7"/>
  <c r="CH120" i="7"/>
  <c r="CK120" i="7"/>
  <c r="CA121" i="7"/>
  <c r="CB121" i="7"/>
  <c r="CC121" i="7"/>
  <c r="CK121" i="7" s="1"/>
  <c r="CD121" i="7"/>
  <c r="CE121" i="7"/>
  <c r="CF121" i="7"/>
  <c r="CG121" i="7"/>
  <c r="CH121" i="7"/>
  <c r="CA122" i="7"/>
  <c r="CB122" i="7"/>
  <c r="CC122" i="7"/>
  <c r="CD122" i="7"/>
  <c r="CE122" i="7"/>
  <c r="CF122" i="7"/>
  <c r="CG122" i="7"/>
  <c r="CH122" i="7"/>
  <c r="CL122" i="7"/>
  <c r="CA123" i="7"/>
  <c r="CB123" i="7"/>
  <c r="CC123" i="7"/>
  <c r="CD123" i="7"/>
  <c r="CE123" i="7"/>
  <c r="CF123" i="7"/>
  <c r="CG123" i="7"/>
  <c r="CH123" i="7"/>
  <c r="CK123" i="7"/>
  <c r="CA124" i="7"/>
  <c r="CB124" i="7"/>
  <c r="CC124" i="7"/>
  <c r="CD124" i="7"/>
  <c r="CE124" i="7"/>
  <c r="CL124" i="7" s="1"/>
  <c r="CF124" i="7"/>
  <c r="CG124" i="7"/>
  <c r="CH124" i="7"/>
  <c r="CA125" i="7"/>
  <c r="CB125" i="7"/>
  <c r="CC125" i="7"/>
  <c r="CD125" i="7"/>
  <c r="CE125" i="7"/>
  <c r="CF125" i="7"/>
  <c r="CG125" i="7"/>
  <c r="CH125" i="7"/>
  <c r="CA126" i="7"/>
  <c r="CB126" i="7"/>
  <c r="CC126" i="7"/>
  <c r="CD126" i="7"/>
  <c r="CE126" i="7"/>
  <c r="CF126" i="7"/>
  <c r="CG126" i="7"/>
  <c r="CH126" i="7"/>
  <c r="CK126" i="7"/>
  <c r="CL126" i="7"/>
  <c r="CA127" i="7"/>
  <c r="CB127" i="7"/>
  <c r="CC127" i="7"/>
  <c r="CM127" i="7" s="1"/>
  <c r="CD127" i="7"/>
  <c r="CE127" i="7"/>
  <c r="CL127" i="7" s="1"/>
  <c r="CF127" i="7"/>
  <c r="CG127" i="7"/>
  <c r="CH127" i="7"/>
  <c r="CA128" i="7"/>
  <c r="CB128" i="7"/>
  <c r="CC128" i="7"/>
  <c r="CD128" i="7"/>
  <c r="CE128" i="7"/>
  <c r="CF128" i="7"/>
  <c r="CL128" i="7" s="1"/>
  <c r="CG128" i="7"/>
  <c r="CH128" i="7"/>
  <c r="CA129" i="7"/>
  <c r="CB129" i="7"/>
  <c r="CC129" i="7"/>
  <c r="CD129" i="7"/>
  <c r="CE129" i="7"/>
  <c r="CF129" i="7"/>
  <c r="CG129" i="7"/>
  <c r="CH129" i="7"/>
  <c r="CK129" i="7"/>
  <c r="CA130" i="7"/>
  <c r="CK130" i="7" s="1"/>
  <c r="CB130" i="7"/>
  <c r="CC130" i="7"/>
  <c r="CD130" i="7"/>
  <c r="CE130" i="7"/>
  <c r="CF130" i="7"/>
  <c r="CG130" i="7"/>
  <c r="CH130" i="7"/>
  <c r="CL130" i="7"/>
  <c r="CM130" i="7"/>
  <c r="CA131" i="7"/>
  <c r="CB131" i="7"/>
  <c r="CC131" i="7"/>
  <c r="CD131" i="7"/>
  <c r="CE131" i="7"/>
  <c r="CF131" i="7"/>
  <c r="CG131" i="7"/>
  <c r="CH131" i="7"/>
  <c r="CA132" i="7"/>
  <c r="CB132" i="7"/>
  <c r="CC132" i="7"/>
  <c r="CD132" i="7"/>
  <c r="CE132" i="7"/>
  <c r="CF132" i="7"/>
  <c r="CG132" i="7"/>
  <c r="CH132" i="7"/>
  <c r="CK132" i="7"/>
  <c r="CA133" i="7"/>
  <c r="CK133" i="7" s="1"/>
  <c r="CB133" i="7"/>
  <c r="CC133" i="7"/>
  <c r="CD133" i="7"/>
  <c r="CE133" i="7"/>
  <c r="CF133" i="7"/>
  <c r="CG133" i="7"/>
  <c r="CH133" i="7"/>
  <c r="CL133" i="7"/>
  <c r="CM133" i="7"/>
  <c r="CA134" i="7"/>
  <c r="CB134" i="7"/>
  <c r="CC134" i="7"/>
  <c r="CD134" i="7"/>
  <c r="CE134" i="7"/>
  <c r="CF134" i="7"/>
  <c r="CG134" i="7"/>
  <c r="CH134" i="7"/>
  <c r="CA135" i="7"/>
  <c r="CB135" i="7"/>
  <c r="CC135" i="7"/>
  <c r="CD135" i="7"/>
  <c r="CE135" i="7"/>
  <c r="CF135" i="7"/>
  <c r="CG135" i="7"/>
  <c r="CH135" i="7"/>
  <c r="CK135" i="7"/>
  <c r="CA136" i="7"/>
  <c r="CB136" i="7"/>
  <c r="CC136" i="7"/>
  <c r="CD136" i="7"/>
  <c r="CE136" i="7"/>
  <c r="CF136" i="7"/>
  <c r="CG136" i="7"/>
  <c r="CH136" i="7"/>
  <c r="CL136" i="7"/>
  <c r="CM136" i="7"/>
  <c r="CA137" i="7"/>
  <c r="CB137" i="7"/>
  <c r="CC137" i="7"/>
  <c r="CD137" i="7"/>
  <c r="CE137" i="7"/>
  <c r="CF137" i="7"/>
  <c r="CG137" i="7"/>
  <c r="CH137" i="7"/>
  <c r="CA138" i="7"/>
  <c r="CB138" i="7"/>
  <c r="CC138" i="7"/>
  <c r="CD138" i="7"/>
  <c r="CE138" i="7"/>
  <c r="CF138" i="7"/>
  <c r="CG138" i="7"/>
  <c r="CH138" i="7"/>
  <c r="CK138" i="7"/>
  <c r="CL138" i="7"/>
  <c r="CM138" i="7"/>
  <c r="CA139" i="7"/>
  <c r="CB139" i="7"/>
  <c r="CC139" i="7"/>
  <c r="CD139" i="7"/>
  <c r="CE139" i="7"/>
  <c r="CF139" i="7"/>
  <c r="CG139" i="7"/>
  <c r="CH139" i="7"/>
  <c r="CL139" i="7"/>
  <c r="CA140" i="7"/>
  <c r="CB140" i="7"/>
  <c r="CC140" i="7"/>
  <c r="CD140" i="7"/>
  <c r="CE140" i="7"/>
  <c r="CF140" i="7"/>
  <c r="CG140" i="7"/>
  <c r="CH140" i="7"/>
  <c r="CA141" i="7"/>
  <c r="CB141" i="7"/>
  <c r="CC141" i="7"/>
  <c r="CD141" i="7"/>
  <c r="CE141" i="7"/>
  <c r="CF141" i="7"/>
  <c r="CG141" i="7"/>
  <c r="CH141" i="7"/>
  <c r="CK141" i="7"/>
  <c r="CL141" i="7"/>
  <c r="CM141" i="7"/>
  <c r="CA142" i="7"/>
  <c r="CB142" i="7"/>
  <c r="CC142" i="7"/>
  <c r="CD142" i="7"/>
  <c r="CE142" i="7"/>
  <c r="CF142" i="7"/>
  <c r="CG142" i="7"/>
  <c r="CH142" i="7"/>
  <c r="CA143" i="7"/>
  <c r="CB143" i="7"/>
  <c r="CC143" i="7"/>
  <c r="CD143" i="7"/>
  <c r="CE143" i="7"/>
  <c r="CF143" i="7"/>
  <c r="CG143" i="7"/>
  <c r="CH143" i="7"/>
  <c r="CL143" i="7"/>
  <c r="CM143" i="7"/>
  <c r="CA144" i="7"/>
  <c r="CB144" i="7"/>
  <c r="CC144" i="7"/>
  <c r="CD144" i="7"/>
  <c r="CE144" i="7"/>
  <c r="CF144" i="7"/>
  <c r="CL144" i="7" s="1"/>
  <c r="CG144" i="7"/>
  <c r="CH144" i="7"/>
  <c r="CA145" i="7"/>
  <c r="CB145" i="7"/>
  <c r="CC145" i="7"/>
  <c r="CD145" i="7"/>
  <c r="CE145" i="7"/>
  <c r="CF145" i="7"/>
  <c r="CG145" i="7"/>
  <c r="CH145" i="7"/>
  <c r="CM145" i="7"/>
  <c r="CA146" i="7"/>
  <c r="CB146" i="7"/>
  <c r="CC146" i="7"/>
  <c r="CD146" i="7"/>
  <c r="CE146" i="7"/>
  <c r="CF146" i="7"/>
  <c r="CG146" i="7"/>
  <c r="CH146" i="7"/>
  <c r="CK146" i="7"/>
  <c r="CL146" i="7"/>
  <c r="CM146" i="7"/>
  <c r="CA147" i="7"/>
  <c r="CB147" i="7"/>
  <c r="CC147" i="7"/>
  <c r="CD147" i="7"/>
  <c r="CE147" i="7"/>
  <c r="CL147" i="7" s="1"/>
  <c r="CF147" i="7"/>
  <c r="CG147" i="7"/>
  <c r="CH147" i="7"/>
  <c r="CA148" i="7"/>
  <c r="CB148" i="7"/>
  <c r="CC148" i="7"/>
  <c r="CK148" i="7" s="1"/>
  <c r="CD148" i="7"/>
  <c r="CE148" i="7"/>
  <c r="CF148" i="7"/>
  <c r="CG148" i="7"/>
  <c r="CH148" i="7"/>
  <c r="CL148" i="7"/>
  <c r="CM148" i="7"/>
  <c r="CA149" i="7"/>
  <c r="CB149" i="7"/>
  <c r="CC149" i="7"/>
  <c r="CD149" i="7"/>
  <c r="CE149" i="7"/>
  <c r="CF149" i="7"/>
  <c r="CG149" i="7"/>
  <c r="CH149" i="7"/>
  <c r="CL149" i="7" s="1"/>
  <c r="CA150" i="7"/>
  <c r="CB150" i="7"/>
  <c r="CC150" i="7"/>
  <c r="CD150" i="7"/>
  <c r="CK150" i="7" s="1"/>
  <c r="CE150" i="7"/>
  <c r="CF150" i="7"/>
  <c r="CG150" i="7"/>
  <c r="CH150" i="7"/>
  <c r="CA151" i="7"/>
  <c r="CB151" i="7"/>
  <c r="CC151" i="7"/>
  <c r="CD151" i="7"/>
  <c r="CE151" i="7"/>
  <c r="CF151" i="7"/>
  <c r="CG151" i="7"/>
  <c r="CH151" i="7"/>
  <c r="CL151" i="7"/>
  <c r="CA152" i="7"/>
  <c r="CB152" i="7"/>
  <c r="CC152" i="7"/>
  <c r="CD152" i="7"/>
  <c r="CE152" i="7"/>
  <c r="CF152" i="7"/>
  <c r="CG152" i="7"/>
  <c r="CH152" i="7"/>
  <c r="CK152" i="7"/>
  <c r="CL152" i="7"/>
  <c r="CA153" i="7"/>
  <c r="CB153" i="7"/>
  <c r="CC153" i="7"/>
  <c r="CD153" i="7"/>
  <c r="CK153" i="7" s="1"/>
  <c r="CE153" i="7"/>
  <c r="CF153" i="7"/>
  <c r="CG153" i="7"/>
  <c r="CH153" i="7"/>
  <c r="CA154" i="7"/>
  <c r="CB154" i="7"/>
  <c r="CC154" i="7"/>
  <c r="CD154" i="7"/>
  <c r="CE154" i="7"/>
  <c r="CF154" i="7"/>
  <c r="CG154" i="7"/>
  <c r="CH154" i="7"/>
  <c r="CA155" i="7"/>
  <c r="CB155" i="7"/>
  <c r="CC155" i="7"/>
  <c r="CD155" i="7"/>
  <c r="CE155" i="7"/>
  <c r="CF155" i="7"/>
  <c r="CG155" i="7"/>
  <c r="CH155" i="7"/>
  <c r="CA156" i="7"/>
  <c r="CB156" i="7"/>
  <c r="CC156" i="7"/>
  <c r="CD156" i="7"/>
  <c r="CE156" i="7"/>
  <c r="CF156" i="7"/>
  <c r="CG156" i="7"/>
  <c r="CH156" i="7"/>
  <c r="CA157" i="7"/>
  <c r="CB157" i="7"/>
  <c r="CC157" i="7"/>
  <c r="CD157" i="7"/>
  <c r="CE157" i="7"/>
  <c r="CF157" i="7"/>
  <c r="CG157" i="7"/>
  <c r="CH157" i="7"/>
  <c r="CA158" i="7"/>
  <c r="CB158" i="7"/>
  <c r="CC158" i="7"/>
  <c r="CD158" i="7"/>
  <c r="CE158" i="7"/>
  <c r="CL158" i="7" s="1"/>
  <c r="CF158" i="7"/>
  <c r="CG158" i="7"/>
  <c r="CH158" i="7"/>
  <c r="CA159" i="7"/>
  <c r="CK159" i="7" s="1"/>
  <c r="CB159" i="7"/>
  <c r="CC159" i="7"/>
  <c r="CD159" i="7"/>
  <c r="CE159" i="7"/>
  <c r="CF159" i="7"/>
  <c r="CG159" i="7"/>
  <c r="CH159" i="7"/>
  <c r="CL159" i="7"/>
  <c r="CM159" i="7"/>
  <c r="CA160" i="7"/>
  <c r="CB160" i="7"/>
  <c r="CC160" i="7"/>
  <c r="CD160" i="7"/>
  <c r="CE160" i="7"/>
  <c r="CF160" i="7"/>
  <c r="CG160" i="7"/>
  <c r="CH160" i="7"/>
  <c r="CA161" i="7"/>
  <c r="CB161" i="7"/>
  <c r="CC161" i="7"/>
  <c r="CD161" i="7"/>
  <c r="CE161" i="7"/>
  <c r="CF161" i="7"/>
  <c r="CG161" i="7"/>
  <c r="CH161" i="7"/>
  <c r="CK161" i="7"/>
  <c r="CL161" i="7"/>
  <c r="CA162" i="7"/>
  <c r="CB162" i="7"/>
  <c r="CK162" i="7" s="1"/>
  <c r="CC162" i="7"/>
  <c r="CD162" i="7"/>
  <c r="CE162" i="7"/>
  <c r="CF162" i="7"/>
  <c r="CG162" i="7"/>
  <c r="CH162" i="7"/>
  <c r="CL162" i="7"/>
  <c r="CM162" i="7"/>
  <c r="CA163" i="7"/>
  <c r="CB163" i="7"/>
  <c r="CC163" i="7"/>
  <c r="CD163" i="7"/>
  <c r="CE163" i="7"/>
  <c r="CL163" i="7" s="1"/>
  <c r="CF163" i="7"/>
  <c r="CG163" i="7"/>
  <c r="CH163" i="7"/>
  <c r="CM163" i="7"/>
  <c r="CA164" i="7"/>
  <c r="CB164" i="7"/>
  <c r="CC164" i="7"/>
  <c r="CD164" i="7"/>
  <c r="CE164" i="7"/>
  <c r="CF164" i="7"/>
  <c r="CG164" i="7"/>
  <c r="CH164" i="7"/>
  <c r="CK164" i="7"/>
  <c r="CL164" i="7"/>
  <c r="CM164" i="7"/>
  <c r="CA165" i="7"/>
  <c r="CB165" i="7"/>
  <c r="CC165" i="7"/>
  <c r="CD165" i="7"/>
  <c r="CE165" i="7"/>
  <c r="CL165" i="7" s="1"/>
  <c r="CF165" i="7"/>
  <c r="CG165" i="7"/>
  <c r="CH165" i="7"/>
  <c r="CA166" i="7"/>
  <c r="CB166" i="7"/>
  <c r="CC166" i="7"/>
  <c r="CD166" i="7"/>
  <c r="CE166" i="7"/>
  <c r="CF166" i="7"/>
  <c r="CG166" i="7"/>
  <c r="CH166" i="7"/>
  <c r="CA167" i="7"/>
  <c r="CB167" i="7"/>
  <c r="CC167" i="7"/>
  <c r="CD167" i="7"/>
  <c r="CE167" i="7"/>
  <c r="CF167" i="7"/>
  <c r="CG167" i="7"/>
  <c r="CH167" i="7"/>
  <c r="CL167" i="7"/>
  <c r="CA168" i="7"/>
  <c r="CM168" i="7" s="1"/>
  <c r="CB168" i="7"/>
  <c r="CC168" i="7"/>
  <c r="CD168" i="7"/>
  <c r="CE168" i="7"/>
  <c r="CF168" i="7"/>
  <c r="CG168" i="7"/>
  <c r="CL168" i="7" s="1"/>
  <c r="CH168" i="7"/>
  <c r="CK168" i="7"/>
  <c r="CA169" i="7"/>
  <c r="CB169" i="7"/>
  <c r="CC169" i="7"/>
  <c r="CD169" i="7"/>
  <c r="CE169" i="7"/>
  <c r="CF169" i="7"/>
  <c r="CG169" i="7"/>
  <c r="CH169" i="7"/>
  <c r="CA170" i="7"/>
  <c r="CB170" i="7"/>
  <c r="CC170" i="7"/>
  <c r="CD170" i="7"/>
  <c r="CE170" i="7"/>
  <c r="CF170" i="7"/>
  <c r="CG170" i="7"/>
  <c r="CH170" i="7"/>
  <c r="CL170" i="7"/>
  <c r="CM170" i="7"/>
  <c r="CA171" i="7"/>
  <c r="CB171" i="7"/>
  <c r="CC171" i="7"/>
  <c r="CD171" i="7"/>
  <c r="CE171" i="7"/>
  <c r="CF171" i="7"/>
  <c r="CG171" i="7"/>
  <c r="CH171" i="7"/>
  <c r="CK171" i="7"/>
  <c r="CL171" i="7"/>
  <c r="CA172" i="7"/>
  <c r="CB172" i="7"/>
  <c r="CC172" i="7"/>
  <c r="CD172" i="7"/>
  <c r="CE172" i="7"/>
  <c r="CF172" i="7"/>
  <c r="CG172" i="7"/>
  <c r="CH172" i="7"/>
  <c r="CA173" i="7"/>
  <c r="CB173" i="7"/>
  <c r="CC173" i="7"/>
  <c r="CD173" i="7"/>
  <c r="CE173" i="7"/>
  <c r="CF173" i="7"/>
  <c r="CG173" i="7"/>
  <c r="CH173" i="7"/>
  <c r="CA174" i="7"/>
  <c r="CK174" i="7" s="1"/>
  <c r="CB174" i="7"/>
  <c r="CC174" i="7"/>
  <c r="CD174" i="7"/>
  <c r="CE174" i="7"/>
  <c r="CF174" i="7"/>
  <c r="CG174" i="7"/>
  <c r="CH174" i="7"/>
  <c r="CL174" i="7"/>
  <c r="CM174" i="7"/>
  <c r="CA175" i="7"/>
  <c r="CB175" i="7"/>
  <c r="CC175" i="7"/>
  <c r="CD175" i="7"/>
  <c r="CE175" i="7"/>
  <c r="CF175" i="7"/>
  <c r="CG175" i="7"/>
  <c r="CH175" i="7"/>
  <c r="CA176" i="7"/>
  <c r="CB176" i="7"/>
  <c r="CC176" i="7"/>
  <c r="CD176" i="7"/>
  <c r="CE176" i="7"/>
  <c r="CF176" i="7"/>
  <c r="CG176" i="7"/>
  <c r="CH176" i="7"/>
  <c r="CL176" i="7"/>
  <c r="CA177" i="7"/>
  <c r="CB177" i="7"/>
  <c r="CC177" i="7"/>
  <c r="CD177" i="7"/>
  <c r="CE177" i="7"/>
  <c r="CF177" i="7"/>
  <c r="CG177" i="7"/>
  <c r="CH177" i="7"/>
  <c r="CL177" i="7"/>
  <c r="CA178" i="7"/>
  <c r="CB178" i="7"/>
  <c r="CC178" i="7"/>
  <c r="CD178" i="7"/>
  <c r="CE178" i="7"/>
  <c r="CF178" i="7"/>
  <c r="CG178" i="7"/>
  <c r="CH178" i="7"/>
  <c r="CA179" i="7"/>
  <c r="CB179" i="7"/>
  <c r="CC179" i="7"/>
  <c r="CD179" i="7"/>
  <c r="CE179" i="7"/>
  <c r="CF179" i="7"/>
  <c r="CG179" i="7"/>
  <c r="CH179" i="7"/>
  <c r="CK179" i="7"/>
  <c r="CA180" i="7"/>
  <c r="CB180" i="7"/>
  <c r="CC180" i="7"/>
  <c r="CD180" i="7"/>
  <c r="CE180" i="7"/>
  <c r="CF180" i="7"/>
  <c r="CG180" i="7"/>
  <c r="CH180" i="7"/>
  <c r="CK180" i="7"/>
  <c r="CL180" i="7"/>
  <c r="CA181" i="7"/>
  <c r="CB181" i="7"/>
  <c r="CC181" i="7"/>
  <c r="CD181" i="7"/>
  <c r="CE181" i="7"/>
  <c r="CL181" i="7" s="1"/>
  <c r="CF181" i="7"/>
  <c r="CG181" i="7"/>
  <c r="CH181" i="7"/>
  <c r="CA182" i="7"/>
  <c r="CB182" i="7"/>
  <c r="CC182" i="7"/>
  <c r="CD182" i="7"/>
  <c r="CE182" i="7"/>
  <c r="CF182" i="7"/>
  <c r="CG182" i="7"/>
  <c r="CH182" i="7"/>
  <c r="CL182" i="7"/>
  <c r="CA183" i="7"/>
  <c r="CB183" i="7"/>
  <c r="CC183" i="7"/>
  <c r="CD183" i="7"/>
  <c r="CE183" i="7"/>
  <c r="CF183" i="7"/>
  <c r="CG183" i="7"/>
  <c r="CH183" i="7"/>
  <c r="CA184" i="7"/>
  <c r="CK184" i="7" s="1"/>
  <c r="CB184" i="7"/>
  <c r="CC184" i="7"/>
  <c r="CD184" i="7"/>
  <c r="CE184" i="7"/>
  <c r="CF184" i="7"/>
  <c r="CG184" i="7"/>
  <c r="CL184" i="7" s="1"/>
  <c r="CH184" i="7"/>
  <c r="CM184" i="7"/>
  <c r="CA185" i="7"/>
  <c r="CB185" i="7"/>
  <c r="CC185" i="7"/>
  <c r="CD185" i="7"/>
  <c r="CE185" i="7"/>
  <c r="CF185" i="7"/>
  <c r="CG185" i="7"/>
  <c r="CH185" i="7"/>
  <c r="CA186" i="7"/>
  <c r="CB186" i="7"/>
  <c r="CC186" i="7"/>
  <c r="CD186" i="7"/>
  <c r="CE186" i="7"/>
  <c r="CF186" i="7"/>
  <c r="CG186" i="7"/>
  <c r="CH186" i="7"/>
  <c r="CA187" i="7"/>
  <c r="CB187" i="7"/>
  <c r="CC187" i="7"/>
  <c r="CD187" i="7"/>
  <c r="CE187" i="7"/>
  <c r="CF187" i="7"/>
  <c r="CL187" i="7" s="1"/>
  <c r="CG187" i="7"/>
  <c r="CH187" i="7"/>
  <c r="CA188" i="7"/>
  <c r="CB188" i="7"/>
  <c r="CC188" i="7"/>
  <c r="CD188" i="7"/>
  <c r="CE188" i="7"/>
  <c r="CL188" i="7" s="1"/>
  <c r="CF188" i="7"/>
  <c r="CG188" i="7"/>
  <c r="CH188" i="7"/>
  <c r="CA189" i="7"/>
  <c r="CB189" i="7"/>
  <c r="CC189" i="7"/>
  <c r="CD189" i="7"/>
  <c r="CE189" i="7"/>
  <c r="CF189" i="7"/>
  <c r="CG189" i="7"/>
  <c r="CH189" i="7"/>
  <c r="CK189" i="7"/>
  <c r="CL189" i="7"/>
  <c r="CM189" i="7"/>
  <c r="CA190" i="7"/>
  <c r="CB190" i="7"/>
  <c r="CC190" i="7"/>
  <c r="CD190" i="7"/>
  <c r="CE190" i="7"/>
  <c r="CL190" i="7" s="1"/>
  <c r="CF190" i="7"/>
  <c r="CG190" i="7"/>
  <c r="CH190" i="7"/>
  <c r="CA191" i="7"/>
  <c r="CB191" i="7"/>
  <c r="CC191" i="7"/>
  <c r="CD191" i="7"/>
  <c r="CE191" i="7"/>
  <c r="CF191" i="7"/>
  <c r="CG191" i="7"/>
  <c r="CH191" i="7"/>
  <c r="CL191" i="7"/>
  <c r="CA192" i="7"/>
  <c r="CB192" i="7"/>
  <c r="CC192" i="7"/>
  <c r="CD192" i="7"/>
  <c r="CE192" i="7"/>
  <c r="CF192" i="7"/>
  <c r="CG192" i="7"/>
  <c r="CH192" i="7"/>
  <c r="CL192" i="7"/>
  <c r="CA193" i="7"/>
  <c r="CB193" i="7"/>
  <c r="CC193" i="7"/>
  <c r="CD193" i="7"/>
  <c r="CE193" i="7"/>
  <c r="CF193" i="7"/>
  <c r="CG193" i="7"/>
  <c r="CH193" i="7"/>
  <c r="CA194" i="7"/>
  <c r="CB194" i="7"/>
  <c r="CC194" i="7"/>
  <c r="CD194" i="7"/>
  <c r="CE194" i="7"/>
  <c r="CL194" i="7" s="1"/>
  <c r="CF194" i="7"/>
  <c r="CG194" i="7"/>
  <c r="CH194" i="7"/>
  <c r="CA195" i="7"/>
  <c r="CB195" i="7"/>
  <c r="CM195" i="7" s="1"/>
  <c r="CC195" i="7"/>
  <c r="CD195" i="7"/>
  <c r="CE195" i="7"/>
  <c r="CF195" i="7"/>
  <c r="CG195" i="7"/>
  <c r="CH195" i="7"/>
  <c r="CL195" i="7"/>
  <c r="CA196" i="7"/>
  <c r="CB196" i="7"/>
  <c r="CC196" i="7"/>
  <c r="CD196" i="7"/>
  <c r="CE196" i="7"/>
  <c r="CF196" i="7"/>
  <c r="CG196" i="7"/>
  <c r="CH196" i="7"/>
  <c r="CA197" i="7"/>
  <c r="CB197" i="7"/>
  <c r="CC197" i="7"/>
  <c r="CD197" i="7"/>
  <c r="CE197" i="7"/>
  <c r="CF197" i="7"/>
  <c r="CG197" i="7"/>
  <c r="CH197" i="7"/>
  <c r="CL197" i="7" s="1"/>
  <c r="CA198" i="7"/>
  <c r="CB198" i="7"/>
  <c r="CC198" i="7"/>
  <c r="CD198" i="7"/>
  <c r="CE198" i="7"/>
  <c r="CF198" i="7"/>
  <c r="CG198" i="7"/>
  <c r="CH198" i="7"/>
  <c r="CA199" i="7"/>
  <c r="CB199" i="7"/>
  <c r="CC199" i="7"/>
  <c r="CD199" i="7"/>
  <c r="CE199" i="7"/>
  <c r="CL199" i="7" s="1"/>
  <c r="CF199" i="7"/>
  <c r="CG199" i="7"/>
  <c r="CH199" i="7"/>
  <c r="CA200" i="7"/>
  <c r="CB200" i="7"/>
  <c r="CC200" i="7"/>
  <c r="CD200" i="7"/>
  <c r="CE200" i="7"/>
  <c r="CF200" i="7"/>
  <c r="CG200" i="7"/>
  <c r="CH200" i="7"/>
  <c r="CL200" i="7"/>
  <c r="CA201" i="7"/>
  <c r="CB201" i="7"/>
  <c r="CC201" i="7"/>
  <c r="CD201" i="7"/>
  <c r="CE201" i="7"/>
  <c r="CF201" i="7"/>
  <c r="CG201" i="7"/>
  <c r="CH201" i="7"/>
  <c r="CK201" i="7"/>
  <c r="CA202" i="7"/>
  <c r="CB202" i="7"/>
  <c r="CC202" i="7"/>
  <c r="CD202" i="7"/>
  <c r="CE202" i="7"/>
  <c r="CF202" i="7"/>
  <c r="CG202" i="7"/>
  <c r="CH202" i="7"/>
  <c r="CA203" i="7"/>
  <c r="CB203" i="7"/>
  <c r="CC203" i="7"/>
  <c r="CD203" i="7"/>
  <c r="CE203" i="7"/>
  <c r="CF203" i="7"/>
  <c r="CG203" i="7"/>
  <c r="CH203" i="7"/>
  <c r="CK203" i="7"/>
  <c r="CA204" i="7"/>
  <c r="CB204" i="7"/>
  <c r="CC204" i="7"/>
  <c r="CD204" i="7"/>
  <c r="CE204" i="7"/>
  <c r="CF204" i="7"/>
  <c r="CG204" i="7"/>
  <c r="CM204" i="7" s="1"/>
  <c r="CH204" i="7"/>
  <c r="CA205" i="7"/>
  <c r="CB205" i="7"/>
  <c r="CC205" i="7"/>
  <c r="CD205" i="7"/>
  <c r="CE205" i="7"/>
  <c r="CF205" i="7"/>
  <c r="CG205" i="7"/>
  <c r="CH205" i="7"/>
  <c r="CA206" i="7"/>
  <c r="CB206" i="7"/>
  <c r="CC206" i="7"/>
  <c r="CD206" i="7"/>
  <c r="CE206" i="7"/>
  <c r="CF206" i="7"/>
  <c r="CG206" i="7"/>
  <c r="CH206" i="7"/>
  <c r="CK206" i="7"/>
  <c r="CL206" i="7"/>
  <c r="CM206" i="7"/>
  <c r="CA207" i="7"/>
  <c r="CB207" i="7"/>
  <c r="CM207" i="7" s="1"/>
  <c r="CC207" i="7"/>
  <c r="CD207" i="7"/>
  <c r="CE207" i="7"/>
  <c r="CF207" i="7"/>
  <c r="CG207" i="7"/>
  <c r="CH207" i="7"/>
  <c r="CL207" i="7"/>
  <c r="CA208" i="7"/>
  <c r="CB208" i="7"/>
  <c r="CC208" i="7"/>
  <c r="CD208" i="7"/>
  <c r="CE208" i="7"/>
  <c r="CF208" i="7"/>
  <c r="CG208" i="7"/>
  <c r="CH208" i="7"/>
  <c r="CA209" i="7"/>
  <c r="CB209" i="7"/>
  <c r="CC209" i="7"/>
  <c r="CD209" i="7"/>
  <c r="CE209" i="7"/>
  <c r="CF209" i="7"/>
  <c r="CG209" i="7"/>
  <c r="CH209" i="7"/>
  <c r="CA210" i="7"/>
  <c r="CB210" i="7"/>
  <c r="CC210" i="7"/>
  <c r="CD210" i="7"/>
  <c r="CE210" i="7"/>
  <c r="CF210" i="7"/>
  <c r="CG210" i="7"/>
  <c r="CH210" i="7"/>
  <c r="CL210" i="7"/>
  <c r="CA211" i="7"/>
  <c r="CB211" i="7"/>
  <c r="CC211" i="7"/>
  <c r="CD211" i="7"/>
  <c r="CE211" i="7"/>
  <c r="CF211" i="7"/>
  <c r="CG211" i="7"/>
  <c r="CH211" i="7"/>
  <c r="CA212" i="7"/>
  <c r="CB212" i="7"/>
  <c r="CC212" i="7"/>
  <c r="CD212" i="7"/>
  <c r="CE212" i="7"/>
  <c r="CF212" i="7"/>
  <c r="CG212" i="7"/>
  <c r="CH212" i="7"/>
  <c r="CK212" i="7"/>
  <c r="CA213" i="7"/>
  <c r="CB213" i="7"/>
  <c r="CC213" i="7"/>
  <c r="CD213" i="7"/>
  <c r="CE213" i="7"/>
  <c r="CF213" i="7"/>
  <c r="CG213" i="7"/>
  <c r="CH213" i="7"/>
  <c r="CL213" i="7"/>
  <c r="CM213" i="7"/>
  <c r="CA214" i="7"/>
  <c r="CB214" i="7"/>
  <c r="CC214" i="7"/>
  <c r="CD214" i="7"/>
  <c r="CE214" i="7"/>
  <c r="CL214" i="7" s="1"/>
  <c r="CF214" i="7"/>
  <c r="CG214" i="7"/>
  <c r="CH214" i="7"/>
  <c r="CA215" i="7"/>
  <c r="CB215" i="7"/>
  <c r="CC215" i="7"/>
  <c r="CD215" i="7"/>
  <c r="CE215" i="7"/>
  <c r="CF215" i="7"/>
  <c r="CG215" i="7"/>
  <c r="CL215" i="7" s="1"/>
  <c r="CH215" i="7"/>
  <c r="CA216" i="7"/>
  <c r="CB216" i="7"/>
  <c r="CC216" i="7"/>
  <c r="CD216" i="7"/>
  <c r="CE216" i="7"/>
  <c r="CF216" i="7"/>
  <c r="CG216" i="7"/>
  <c r="CH216" i="7"/>
  <c r="CL216" i="7" s="1"/>
  <c r="CA217" i="7"/>
  <c r="CB217" i="7"/>
  <c r="CC217" i="7"/>
  <c r="CD217" i="7"/>
  <c r="CE217" i="7"/>
  <c r="CF217" i="7"/>
  <c r="CG217" i="7"/>
  <c r="CH217" i="7"/>
  <c r="CA218" i="7"/>
  <c r="CB218" i="7"/>
  <c r="CC218" i="7"/>
  <c r="CD218" i="7"/>
  <c r="CE218" i="7"/>
  <c r="CF218" i="7"/>
  <c r="CG218" i="7"/>
  <c r="CH218" i="7"/>
  <c r="CK218" i="7"/>
  <c r="CL218" i="7"/>
  <c r="CM218" i="7"/>
  <c r="CA219" i="7"/>
  <c r="CB219" i="7"/>
  <c r="CC219" i="7"/>
  <c r="CD219" i="7"/>
  <c r="CE219" i="7"/>
  <c r="CF219" i="7"/>
  <c r="CG219" i="7"/>
  <c r="CH219" i="7"/>
  <c r="CL219" i="7" s="1"/>
  <c r="CA220" i="7"/>
  <c r="CB220" i="7"/>
  <c r="CC220" i="7"/>
  <c r="CD220" i="7"/>
  <c r="CE220" i="7"/>
  <c r="CF220" i="7"/>
  <c r="CG220" i="7"/>
  <c r="CH220" i="7"/>
  <c r="CM220" i="7"/>
  <c r="CA221" i="7"/>
  <c r="CB221" i="7"/>
  <c r="CC221" i="7"/>
  <c r="CD221" i="7"/>
  <c r="CE221" i="7"/>
  <c r="CF221" i="7"/>
  <c r="CG221" i="7"/>
  <c r="CH221" i="7"/>
  <c r="CA222" i="7"/>
  <c r="CB222" i="7"/>
  <c r="CC222" i="7"/>
  <c r="CD222" i="7"/>
  <c r="CE222" i="7"/>
  <c r="CL222" i="7" s="1"/>
  <c r="CF222" i="7"/>
  <c r="CG222" i="7"/>
  <c r="CH222" i="7"/>
  <c r="CK222" i="7"/>
  <c r="CM222" i="7"/>
  <c r="CA223" i="7"/>
  <c r="CB223" i="7"/>
  <c r="CC223" i="7"/>
  <c r="CD223" i="7"/>
  <c r="CE223" i="7"/>
  <c r="CF223" i="7"/>
  <c r="CG223" i="7"/>
  <c r="CH223" i="7"/>
  <c r="CL223" i="7"/>
  <c r="CM223" i="7"/>
  <c r="CA224" i="7"/>
  <c r="CB224" i="7"/>
  <c r="CC224" i="7"/>
  <c r="CD224" i="7"/>
  <c r="CE224" i="7"/>
  <c r="CF224" i="7"/>
  <c r="CL224" i="7" s="1"/>
  <c r="CG224" i="7"/>
  <c r="CH224" i="7"/>
  <c r="CA225" i="7"/>
  <c r="CB225" i="7"/>
  <c r="CC225" i="7"/>
  <c r="CD225" i="7"/>
  <c r="CE225" i="7"/>
  <c r="CL225" i="7" s="1"/>
  <c r="CF225" i="7"/>
  <c r="CG225" i="7"/>
  <c r="CH225" i="7"/>
  <c r="CK225" i="7"/>
  <c r="CM225" i="7"/>
  <c r="CA226" i="7"/>
  <c r="CB226" i="7"/>
  <c r="CC226" i="7"/>
  <c r="CD226" i="7"/>
  <c r="CE226" i="7"/>
  <c r="CF226" i="7"/>
  <c r="CG226" i="7"/>
  <c r="CH226" i="7"/>
  <c r="CL226" i="7"/>
  <c r="CA227" i="7"/>
  <c r="CB227" i="7"/>
  <c r="CC227" i="7"/>
  <c r="CD227" i="7"/>
  <c r="CE227" i="7"/>
  <c r="CF227" i="7"/>
  <c r="CG227" i="7"/>
  <c r="CH227" i="7"/>
  <c r="CK227" i="7"/>
  <c r="CA228" i="7"/>
  <c r="CB228" i="7"/>
  <c r="CC228" i="7"/>
  <c r="CK228" i="7" s="1"/>
  <c r="CD228" i="7"/>
  <c r="CE228" i="7"/>
  <c r="CF228" i="7"/>
  <c r="CG228" i="7"/>
  <c r="CH228" i="7"/>
  <c r="CL228" i="7" s="1"/>
  <c r="CM228" i="7"/>
  <c r="CA229" i="7"/>
  <c r="CB229" i="7"/>
  <c r="CC229" i="7"/>
  <c r="CD229" i="7"/>
  <c r="CE229" i="7"/>
  <c r="CF229" i="7"/>
  <c r="CG229" i="7"/>
  <c r="CH229" i="7"/>
  <c r="CK229" i="7"/>
  <c r="CA230" i="7"/>
  <c r="CB230" i="7"/>
  <c r="CC230" i="7"/>
  <c r="CD230" i="7"/>
  <c r="CE230" i="7"/>
  <c r="CF230" i="7"/>
  <c r="CG230" i="7"/>
  <c r="CH230" i="7"/>
  <c r="CK230" i="7"/>
  <c r="CL230" i="7"/>
  <c r="CA231" i="7"/>
  <c r="CB231" i="7"/>
  <c r="CC231" i="7"/>
  <c r="CD231" i="7"/>
  <c r="CE231" i="7"/>
  <c r="CF231" i="7"/>
  <c r="CG231" i="7"/>
  <c r="CH231" i="7"/>
  <c r="CL231" i="7" s="1"/>
  <c r="CK231" i="7"/>
  <c r="CM231" i="7"/>
  <c r="CA232" i="7"/>
  <c r="CB232" i="7"/>
  <c r="CC232" i="7"/>
  <c r="CD232" i="7"/>
  <c r="CE232" i="7"/>
  <c r="CF232" i="7"/>
  <c r="CG232" i="7"/>
  <c r="CL232" i="7" s="1"/>
  <c r="CH232" i="7"/>
  <c r="CA233" i="7"/>
  <c r="CB233" i="7"/>
  <c r="CC233" i="7"/>
  <c r="CD233" i="7"/>
  <c r="CE233" i="7"/>
  <c r="CL233" i="7" s="1"/>
  <c r="CF233" i="7"/>
  <c r="CG233" i="7"/>
  <c r="CH233" i="7"/>
  <c r="CA234" i="7"/>
  <c r="CB234" i="7"/>
  <c r="CC234" i="7"/>
  <c r="CD234" i="7"/>
  <c r="CE234" i="7"/>
  <c r="CF234" i="7"/>
  <c r="CG234" i="7"/>
  <c r="CH234" i="7"/>
  <c r="CK234" i="7"/>
  <c r="CL234" i="7"/>
  <c r="CM234" i="7"/>
  <c r="CA235" i="7"/>
  <c r="CB235" i="7"/>
  <c r="CC235" i="7"/>
  <c r="CD235" i="7"/>
  <c r="CE235" i="7"/>
  <c r="CF235" i="7"/>
  <c r="CG235" i="7"/>
  <c r="CH235" i="7"/>
  <c r="CK235" i="7"/>
  <c r="CL235" i="7"/>
  <c r="CA236" i="7"/>
  <c r="CB236" i="7"/>
  <c r="CC236" i="7"/>
  <c r="CD236" i="7"/>
  <c r="CE236" i="7"/>
  <c r="CF236" i="7"/>
  <c r="CG236" i="7"/>
  <c r="CH236" i="7"/>
  <c r="CA237" i="7"/>
  <c r="CB237" i="7"/>
  <c r="CC237" i="7"/>
  <c r="CD237" i="7"/>
  <c r="CE237" i="7"/>
  <c r="CF237" i="7"/>
  <c r="CG237" i="7"/>
  <c r="CH237" i="7"/>
  <c r="CA238" i="7"/>
  <c r="CB238" i="7"/>
  <c r="CC238" i="7"/>
  <c r="CD238" i="7"/>
  <c r="CE238" i="7"/>
  <c r="CF238" i="7"/>
  <c r="CG238" i="7"/>
  <c r="CH238" i="7"/>
  <c r="CL238" i="7"/>
  <c r="CA239" i="7"/>
  <c r="CB239" i="7"/>
  <c r="CC239" i="7"/>
  <c r="CD239" i="7"/>
  <c r="CE239" i="7"/>
  <c r="CF239" i="7"/>
  <c r="CG239" i="7"/>
  <c r="CH239" i="7"/>
  <c r="CL239" i="7"/>
  <c r="CA240" i="7"/>
  <c r="CB240" i="7"/>
  <c r="CC240" i="7"/>
  <c r="CD240" i="7"/>
  <c r="CE240" i="7"/>
  <c r="CF240" i="7"/>
  <c r="CG240" i="7"/>
  <c r="CH240" i="7"/>
  <c r="CL240" i="7"/>
  <c r="CA241" i="7"/>
  <c r="CB241" i="7"/>
  <c r="CC241" i="7"/>
  <c r="CD241" i="7"/>
  <c r="CE241" i="7"/>
  <c r="CF241" i="7"/>
  <c r="CG241" i="7"/>
  <c r="CH241" i="7"/>
  <c r="CA242" i="7"/>
  <c r="CB242" i="7"/>
  <c r="CC242" i="7"/>
  <c r="CD242" i="7"/>
  <c r="CM242" i="7" s="1"/>
  <c r="CE242" i="7"/>
  <c r="CF242" i="7"/>
  <c r="CG242" i="7"/>
  <c r="CH242" i="7"/>
  <c r="CK242" i="7"/>
  <c r="CL242" i="7"/>
  <c r="CA243" i="7"/>
  <c r="CB243" i="7"/>
  <c r="CC243" i="7"/>
  <c r="CD243" i="7"/>
  <c r="CE243" i="7"/>
  <c r="CF243" i="7"/>
  <c r="CG243" i="7"/>
  <c r="CH243" i="7"/>
  <c r="CK243" i="7"/>
  <c r="CL243" i="7"/>
  <c r="CA244" i="7"/>
  <c r="CB244" i="7"/>
  <c r="CC244" i="7"/>
  <c r="CD244" i="7"/>
  <c r="CE244" i="7"/>
  <c r="CF244" i="7"/>
  <c r="CG244" i="7"/>
  <c r="CH244" i="7"/>
  <c r="CK244" i="7"/>
  <c r="CA245" i="7"/>
  <c r="CB245" i="7"/>
  <c r="CC245" i="7"/>
  <c r="CD245" i="7"/>
  <c r="CE245" i="7"/>
  <c r="CL245" i="7" s="1"/>
  <c r="CF245" i="7"/>
  <c r="CG245" i="7"/>
  <c r="CH245" i="7"/>
  <c r="CA246" i="7"/>
  <c r="CB246" i="7"/>
  <c r="CC246" i="7"/>
  <c r="CD246" i="7"/>
  <c r="CE246" i="7"/>
  <c r="CF246" i="7"/>
  <c r="CG246" i="7"/>
  <c r="CH246" i="7"/>
  <c r="CK246" i="7"/>
  <c r="CL246" i="7"/>
  <c r="CA247" i="7"/>
  <c r="CB247" i="7"/>
  <c r="CC247" i="7"/>
  <c r="CD247" i="7"/>
  <c r="CE247" i="7"/>
  <c r="CF247" i="7"/>
  <c r="CG247" i="7"/>
  <c r="CH247" i="7"/>
  <c r="CK247" i="7"/>
  <c r="CL247" i="7"/>
  <c r="CA248" i="7"/>
  <c r="CB248" i="7"/>
  <c r="CC248" i="7"/>
  <c r="CK248" i="7" s="1"/>
  <c r="CD248" i="7"/>
  <c r="CE248" i="7"/>
  <c r="CF248" i="7"/>
  <c r="CG248" i="7"/>
  <c r="CH248" i="7"/>
  <c r="CA249" i="7"/>
  <c r="CB249" i="7"/>
  <c r="CC249" i="7"/>
  <c r="CD249" i="7"/>
  <c r="CE249" i="7"/>
  <c r="CF249" i="7"/>
  <c r="CG249" i="7"/>
  <c r="CH249" i="7"/>
  <c r="CA250" i="7"/>
  <c r="CB250" i="7"/>
  <c r="CC250" i="7"/>
  <c r="CD250" i="7"/>
  <c r="CE250" i="7"/>
  <c r="CF250" i="7"/>
  <c r="CG250" i="7"/>
  <c r="CH250" i="7"/>
  <c r="CA251" i="7"/>
  <c r="CB251" i="7"/>
  <c r="CC251" i="7"/>
  <c r="CD251" i="7"/>
  <c r="CE251" i="7"/>
  <c r="CF251" i="7"/>
  <c r="CG251" i="7"/>
  <c r="CH251" i="7"/>
  <c r="CK251" i="7"/>
  <c r="CA252" i="7"/>
  <c r="CB252" i="7"/>
  <c r="CC252" i="7"/>
  <c r="CD252" i="7"/>
  <c r="CE252" i="7"/>
  <c r="CL252" i="7" s="1"/>
  <c r="CF252" i="7"/>
  <c r="CG252" i="7"/>
  <c r="CH252" i="7"/>
  <c r="CM252" i="7"/>
  <c r="CA253" i="7"/>
  <c r="CB253" i="7"/>
  <c r="CC253" i="7"/>
  <c r="CD253" i="7"/>
  <c r="CE253" i="7"/>
  <c r="CF253" i="7"/>
  <c r="CG253" i="7"/>
  <c r="CH253" i="7"/>
  <c r="CL253" i="7"/>
  <c r="CA254" i="7"/>
  <c r="CB254" i="7"/>
  <c r="CC254" i="7"/>
  <c r="CD254" i="7"/>
  <c r="CE254" i="7"/>
  <c r="CF254" i="7"/>
  <c r="CG254" i="7"/>
  <c r="CH254" i="7"/>
  <c r="CA255" i="7"/>
  <c r="CK255" i="7" s="1"/>
  <c r="CB255" i="7"/>
  <c r="CC255" i="7"/>
  <c r="CD255" i="7"/>
  <c r="CE255" i="7"/>
  <c r="CF255" i="7"/>
  <c r="CG255" i="7"/>
  <c r="CH255" i="7"/>
  <c r="CA256" i="7"/>
  <c r="CB256" i="7"/>
  <c r="CC256" i="7"/>
  <c r="CD256" i="7"/>
  <c r="CE256" i="7"/>
  <c r="CF256" i="7"/>
  <c r="CG256" i="7"/>
  <c r="CH256" i="7"/>
  <c r="CA257" i="7"/>
  <c r="CB257" i="7"/>
  <c r="CC257" i="7"/>
  <c r="CD257" i="7"/>
  <c r="CE257" i="7"/>
  <c r="CF257" i="7"/>
  <c r="CG257" i="7"/>
  <c r="CH257" i="7"/>
  <c r="CK257" i="7"/>
  <c r="CA258" i="7"/>
  <c r="CB258" i="7"/>
  <c r="CC258" i="7"/>
  <c r="CD258" i="7"/>
  <c r="CE258" i="7"/>
  <c r="CF258" i="7"/>
  <c r="CG258" i="7"/>
  <c r="CH258" i="7"/>
  <c r="CL258" i="7"/>
  <c r="CA259" i="7"/>
  <c r="CB259" i="7"/>
  <c r="CC259" i="7"/>
  <c r="CD259" i="7"/>
  <c r="CE259" i="7"/>
  <c r="CF259" i="7"/>
  <c r="CG259" i="7"/>
  <c r="CH259" i="7"/>
  <c r="CK259" i="7"/>
  <c r="CA260" i="7"/>
  <c r="CB260" i="7"/>
  <c r="CC260" i="7"/>
  <c r="CD260" i="7"/>
  <c r="CE260" i="7"/>
  <c r="CF260" i="7"/>
  <c r="CG260" i="7"/>
  <c r="CH260" i="7"/>
  <c r="CK260" i="7"/>
  <c r="CA261" i="7"/>
  <c r="CB261" i="7"/>
  <c r="CC261" i="7"/>
  <c r="CM261" i="7" s="1"/>
  <c r="CD261" i="7"/>
  <c r="CE261" i="7"/>
  <c r="CF261" i="7"/>
  <c r="CG261" i="7"/>
  <c r="CH261" i="7"/>
  <c r="CK261" i="7"/>
  <c r="CL261" i="7"/>
  <c r="CA262" i="7"/>
  <c r="CB262" i="7"/>
  <c r="CC262" i="7"/>
  <c r="CD262" i="7"/>
  <c r="CE262" i="7"/>
  <c r="CF262" i="7"/>
  <c r="CG262" i="7"/>
  <c r="CH262" i="7"/>
  <c r="CL262" i="7"/>
  <c r="CA263" i="7"/>
  <c r="CB263" i="7"/>
  <c r="CC263" i="7"/>
  <c r="CD263" i="7"/>
  <c r="CE263" i="7"/>
  <c r="CF263" i="7"/>
  <c r="CG263" i="7"/>
  <c r="CH263" i="7"/>
  <c r="CK263" i="7"/>
  <c r="CA264" i="7"/>
  <c r="CB264" i="7"/>
  <c r="CC264" i="7"/>
  <c r="CD264" i="7"/>
  <c r="CE264" i="7"/>
  <c r="CF264" i="7"/>
  <c r="CG264" i="7"/>
  <c r="CH264" i="7"/>
  <c r="CL264" i="7"/>
  <c r="CM264" i="7"/>
  <c r="CA265" i="7"/>
  <c r="CB265" i="7"/>
  <c r="CC265" i="7"/>
  <c r="CD265" i="7"/>
  <c r="CE265" i="7"/>
  <c r="CL265" i="7" s="1"/>
  <c r="CF265" i="7"/>
  <c r="CG265" i="7"/>
  <c r="CH265" i="7"/>
  <c r="CA266" i="7"/>
  <c r="CB266" i="7"/>
  <c r="CC266" i="7"/>
  <c r="CD266" i="7"/>
  <c r="CE266" i="7"/>
  <c r="CF266" i="7"/>
  <c r="CG266" i="7"/>
  <c r="CH266" i="7"/>
  <c r="CK266" i="7"/>
  <c r="CA267" i="7"/>
  <c r="CB267" i="7"/>
  <c r="CC267" i="7"/>
  <c r="CD267" i="7"/>
  <c r="CE267" i="7"/>
  <c r="CF267" i="7"/>
  <c r="CL267" i="7" s="1"/>
  <c r="CG267" i="7"/>
  <c r="CH267" i="7"/>
  <c r="CA268" i="7"/>
  <c r="CB268" i="7"/>
  <c r="CC268" i="7"/>
  <c r="CD268" i="7"/>
  <c r="CE268" i="7"/>
  <c r="CF268" i="7"/>
  <c r="CG268" i="7"/>
  <c r="CH268" i="7"/>
  <c r="CA269" i="7"/>
  <c r="CK269" i="7" s="1"/>
  <c r="CB269" i="7"/>
  <c r="CC269" i="7"/>
  <c r="CD269" i="7"/>
  <c r="CE269" i="7"/>
  <c r="CF269" i="7"/>
  <c r="CG269" i="7"/>
  <c r="CH269" i="7"/>
  <c r="CL269" i="7" s="1"/>
  <c r="CM269" i="7"/>
  <c r="CA270" i="7"/>
  <c r="CB270" i="7"/>
  <c r="CC270" i="7"/>
  <c r="CD270" i="7"/>
  <c r="CE270" i="7"/>
  <c r="CF270" i="7"/>
  <c r="CG270" i="7"/>
  <c r="CH270" i="7"/>
  <c r="CA271" i="7"/>
  <c r="CK271" i="7" s="1"/>
  <c r="CB271" i="7"/>
  <c r="CC271" i="7"/>
  <c r="CD271" i="7"/>
  <c r="CE271" i="7"/>
  <c r="CF271" i="7"/>
  <c r="CG271" i="7"/>
  <c r="CH271" i="7"/>
  <c r="CL271" i="7"/>
  <c r="CM271" i="7"/>
  <c r="CA272" i="7"/>
  <c r="CB272" i="7"/>
  <c r="CC272" i="7"/>
  <c r="CD272" i="7"/>
  <c r="CE272" i="7"/>
  <c r="CF272" i="7"/>
  <c r="CG272" i="7"/>
  <c r="CL272" i="7" s="1"/>
  <c r="CH272" i="7"/>
  <c r="CA273" i="7"/>
  <c r="CB273" i="7"/>
  <c r="CC273" i="7"/>
  <c r="CD273" i="7"/>
  <c r="CE273" i="7"/>
  <c r="CF273" i="7"/>
  <c r="CG273" i="7"/>
  <c r="CH273" i="7"/>
  <c r="CA274" i="7"/>
  <c r="CB274" i="7"/>
  <c r="CC274" i="7"/>
  <c r="CD274" i="7"/>
  <c r="CE274" i="7"/>
  <c r="CF274" i="7"/>
  <c r="CG274" i="7"/>
  <c r="CH274" i="7"/>
  <c r="CL274" i="7"/>
  <c r="CA275" i="7"/>
  <c r="CB275" i="7"/>
  <c r="CC275" i="7"/>
  <c r="CD275" i="7"/>
  <c r="CE275" i="7"/>
  <c r="CF275" i="7"/>
  <c r="CG275" i="7"/>
  <c r="CH275" i="7"/>
  <c r="CK275" i="7"/>
  <c r="CA276" i="7"/>
  <c r="CB276" i="7"/>
  <c r="CC276" i="7"/>
  <c r="CD276" i="7"/>
  <c r="CE276" i="7"/>
  <c r="CF276" i="7"/>
  <c r="CG276" i="7"/>
  <c r="CH276" i="7"/>
  <c r="CL276" i="7"/>
  <c r="CA277" i="7"/>
  <c r="CB277" i="7"/>
  <c r="CC277" i="7"/>
  <c r="CD277" i="7"/>
  <c r="CE277" i="7"/>
  <c r="CL277" i="7" s="1"/>
  <c r="CF277" i="7"/>
  <c r="CG277" i="7"/>
  <c r="CH277" i="7"/>
  <c r="CA278" i="7"/>
  <c r="CB278" i="7"/>
  <c r="CC278" i="7"/>
  <c r="CD278" i="7"/>
  <c r="CE278" i="7"/>
  <c r="CF278" i="7"/>
  <c r="CL278" i="7" s="1"/>
  <c r="CG278" i="7"/>
  <c r="CH278" i="7"/>
  <c r="CK278" i="7"/>
  <c r="CA279" i="7"/>
  <c r="CB279" i="7"/>
  <c r="CC279" i="7"/>
  <c r="CD279" i="7"/>
  <c r="CM279" i="7" s="1"/>
  <c r="CE279" i="7"/>
  <c r="CF279" i="7"/>
  <c r="CG279" i="7"/>
  <c r="CH279" i="7"/>
  <c r="CA280" i="7"/>
  <c r="CB280" i="7"/>
  <c r="CC280" i="7"/>
  <c r="CD280" i="7"/>
  <c r="CM280" i="7" s="1"/>
  <c r="CE280" i="7"/>
  <c r="CF280" i="7"/>
  <c r="CG280" i="7"/>
  <c r="CH280" i="7"/>
  <c r="CL280" i="7"/>
  <c r="CA281" i="7"/>
  <c r="CB281" i="7"/>
  <c r="CC281" i="7"/>
  <c r="CD281" i="7"/>
  <c r="CE281" i="7"/>
  <c r="CF281" i="7"/>
  <c r="CG281" i="7"/>
  <c r="CH281" i="7"/>
  <c r="CA282" i="7"/>
  <c r="CB282" i="7"/>
  <c r="CC282" i="7"/>
  <c r="CD282" i="7"/>
  <c r="CE282" i="7"/>
  <c r="CF282" i="7"/>
  <c r="CG282" i="7"/>
  <c r="CH282" i="7"/>
  <c r="CA283" i="7"/>
  <c r="CB283" i="7"/>
  <c r="CC283" i="7"/>
  <c r="CD283" i="7"/>
  <c r="CE283" i="7"/>
  <c r="CF283" i="7"/>
  <c r="CG283" i="7"/>
  <c r="CH283" i="7"/>
  <c r="CK283" i="7"/>
  <c r="CA284" i="7"/>
  <c r="CB284" i="7"/>
  <c r="CC284" i="7"/>
  <c r="CD284" i="7"/>
  <c r="CE284" i="7"/>
  <c r="CF284" i="7"/>
  <c r="CG284" i="7"/>
  <c r="CH284" i="7"/>
  <c r="CA285" i="7"/>
  <c r="CB285" i="7"/>
  <c r="CC285" i="7"/>
  <c r="CD285" i="7"/>
  <c r="CE285" i="7"/>
  <c r="CF285" i="7"/>
  <c r="CG285" i="7"/>
  <c r="CH285" i="7"/>
  <c r="CA286" i="7"/>
  <c r="CB286" i="7"/>
  <c r="CC286" i="7"/>
  <c r="CD286" i="7"/>
  <c r="CE286" i="7"/>
  <c r="CF286" i="7"/>
  <c r="CG286" i="7"/>
  <c r="CH286" i="7"/>
  <c r="CA287" i="7"/>
  <c r="CB287" i="7"/>
  <c r="CC287" i="7"/>
  <c r="CD287" i="7"/>
  <c r="CE287" i="7"/>
  <c r="CF287" i="7"/>
  <c r="CG287" i="7"/>
  <c r="CM287" i="7" s="1"/>
  <c r="CH287" i="7"/>
  <c r="CL287" i="7"/>
  <c r="CA288" i="7"/>
  <c r="CB288" i="7"/>
  <c r="CC288" i="7"/>
  <c r="CD288" i="7"/>
  <c r="CE288" i="7"/>
  <c r="CF288" i="7"/>
  <c r="CG288" i="7"/>
  <c r="CH288" i="7"/>
  <c r="CA289" i="7"/>
  <c r="CB289" i="7"/>
  <c r="CC289" i="7"/>
  <c r="CD289" i="7"/>
  <c r="CE289" i="7"/>
  <c r="CL289" i="7" s="1"/>
  <c r="CF289" i="7"/>
  <c r="CG289" i="7"/>
  <c r="CH289" i="7"/>
  <c r="CA290" i="7"/>
  <c r="CB290" i="7"/>
  <c r="CC290" i="7"/>
  <c r="CD290" i="7"/>
  <c r="CE290" i="7"/>
  <c r="CF290" i="7"/>
  <c r="CL290" i="7" s="1"/>
  <c r="CG290" i="7"/>
  <c r="CH290" i="7"/>
  <c r="CA291" i="7"/>
  <c r="CB291" i="7"/>
  <c r="CC291" i="7"/>
  <c r="CD291" i="7"/>
  <c r="CM291" i="7" s="1"/>
  <c r="CE291" i="7"/>
  <c r="CF291" i="7"/>
  <c r="CG291" i="7"/>
  <c r="CH291" i="7"/>
  <c r="CA292" i="7"/>
  <c r="CB292" i="7"/>
  <c r="CC292" i="7"/>
  <c r="CD292" i="7"/>
  <c r="CE292" i="7"/>
  <c r="CF292" i="7"/>
  <c r="CG292" i="7"/>
  <c r="CH292" i="7"/>
  <c r="CK292" i="7"/>
  <c r="CM292" i="7"/>
  <c r="CA293" i="7"/>
  <c r="CB293" i="7"/>
  <c r="CC293" i="7"/>
  <c r="CD293" i="7"/>
  <c r="CE293" i="7"/>
  <c r="CL293" i="7" s="1"/>
  <c r="CF293" i="7"/>
  <c r="CG293" i="7"/>
  <c r="CH293" i="7"/>
  <c r="CA294" i="7"/>
  <c r="CB294" i="7"/>
  <c r="CC294" i="7"/>
  <c r="CD294" i="7"/>
  <c r="CE294" i="7"/>
  <c r="CF294" i="7"/>
  <c r="CG294" i="7"/>
  <c r="CH294" i="7"/>
  <c r="CL294" i="7"/>
  <c r="CA295" i="7"/>
  <c r="CB295" i="7"/>
  <c r="CC295" i="7"/>
  <c r="CD295" i="7"/>
  <c r="CE295" i="7"/>
  <c r="CF295" i="7"/>
  <c r="CG295" i="7"/>
  <c r="CH295" i="7"/>
  <c r="CL295" i="7"/>
  <c r="CA296" i="7"/>
  <c r="CB296" i="7"/>
  <c r="CC296" i="7"/>
  <c r="CD296" i="7"/>
  <c r="CE296" i="7"/>
  <c r="CF296" i="7"/>
  <c r="CG296" i="7"/>
  <c r="CL296" i="7" s="1"/>
  <c r="CH296" i="7"/>
  <c r="CK296" i="7"/>
  <c r="CA297" i="7"/>
  <c r="CB297" i="7"/>
  <c r="CC297" i="7"/>
  <c r="CD297" i="7"/>
  <c r="CE297" i="7"/>
  <c r="CF297" i="7"/>
  <c r="CG297" i="7"/>
  <c r="CH297" i="7"/>
  <c r="CA298" i="7"/>
  <c r="CB298" i="7"/>
  <c r="CC298" i="7"/>
  <c r="CD298" i="7"/>
  <c r="CE298" i="7"/>
  <c r="CF298" i="7"/>
  <c r="CG298" i="7"/>
  <c r="CH298" i="7"/>
  <c r="CA299" i="7"/>
  <c r="CB299" i="7"/>
  <c r="CC299" i="7"/>
  <c r="CD299" i="7"/>
  <c r="CE299" i="7"/>
  <c r="CF299" i="7"/>
  <c r="CG299" i="7"/>
  <c r="CH299" i="7"/>
  <c r="CK299" i="7"/>
  <c r="CL299" i="7"/>
  <c r="CM299" i="7"/>
  <c r="CA300" i="7"/>
  <c r="CB300" i="7"/>
  <c r="CC300" i="7"/>
  <c r="CD300" i="7"/>
  <c r="CE300" i="7"/>
  <c r="CF300" i="7"/>
  <c r="CG300" i="7"/>
  <c r="CH300" i="7"/>
  <c r="CA301" i="7"/>
  <c r="CB301" i="7"/>
  <c r="CC301" i="7"/>
  <c r="CD301" i="7"/>
  <c r="CE301" i="7"/>
  <c r="CF301" i="7"/>
  <c r="CG301" i="7"/>
  <c r="CH301" i="7"/>
  <c r="CK301" i="7"/>
  <c r="CL301" i="7"/>
  <c r="CA302" i="7"/>
  <c r="CB302" i="7"/>
  <c r="CC302" i="7"/>
  <c r="CD302" i="7"/>
  <c r="CE302" i="7"/>
  <c r="CF302" i="7"/>
  <c r="CG302" i="7"/>
  <c r="CH302" i="7"/>
  <c r="CK302" i="7"/>
  <c r="CL302" i="7"/>
  <c r="CM302" i="7"/>
  <c r="CA303" i="7"/>
  <c r="CB303" i="7"/>
  <c r="CC303" i="7"/>
  <c r="CD303" i="7"/>
  <c r="CE303" i="7"/>
  <c r="CF303" i="7"/>
  <c r="CG303" i="7"/>
  <c r="CH303" i="7"/>
  <c r="CA304" i="7"/>
  <c r="CB304" i="7"/>
  <c r="CC304" i="7"/>
  <c r="CD304" i="7"/>
  <c r="CE304" i="7"/>
  <c r="CF304" i="7"/>
  <c r="CG304" i="7"/>
  <c r="CH304" i="7"/>
  <c r="CK304" i="7"/>
  <c r="CL304" i="7"/>
  <c r="CM304" i="7"/>
  <c r="CA305" i="7"/>
  <c r="CB305" i="7"/>
  <c r="CC305" i="7"/>
  <c r="CD305" i="7"/>
  <c r="CE305" i="7"/>
  <c r="CF305" i="7"/>
  <c r="CG305" i="7"/>
  <c r="CH305" i="7"/>
  <c r="CL305" i="7"/>
  <c r="CA306" i="7"/>
  <c r="CB306" i="7"/>
  <c r="CC306" i="7"/>
  <c r="CD306" i="7"/>
  <c r="CE306" i="7"/>
  <c r="CF306" i="7"/>
  <c r="CG306" i="7"/>
  <c r="CH306" i="7"/>
  <c r="CA307" i="7"/>
  <c r="CB307" i="7"/>
  <c r="CC307" i="7"/>
  <c r="CD307" i="7"/>
  <c r="CE307" i="7"/>
  <c r="CF307" i="7"/>
  <c r="CG307" i="7"/>
  <c r="CH307" i="7"/>
  <c r="CK307" i="7"/>
  <c r="CL307" i="7"/>
  <c r="CM307" i="7"/>
  <c r="CA308" i="7"/>
  <c r="CB308" i="7"/>
  <c r="CC308" i="7"/>
  <c r="CD308" i="7"/>
  <c r="CE308" i="7"/>
  <c r="CF308" i="7"/>
  <c r="CG308" i="7"/>
  <c r="CH308" i="7"/>
  <c r="CK308" i="7"/>
  <c r="CL308" i="7"/>
  <c r="CM308" i="7"/>
  <c r="CA309" i="7"/>
  <c r="CB309" i="7"/>
  <c r="CC309" i="7"/>
  <c r="CD309" i="7"/>
  <c r="CE309" i="7"/>
  <c r="CL309" i="7" s="1"/>
  <c r="CF309" i="7"/>
  <c r="CG309" i="7"/>
  <c r="CH309" i="7"/>
  <c r="CA310" i="7"/>
  <c r="CB310" i="7"/>
  <c r="CC310" i="7"/>
  <c r="CK310" i="7" s="1"/>
  <c r="CD310" i="7"/>
  <c r="CE310" i="7"/>
  <c r="CF310" i="7"/>
  <c r="CG310" i="7"/>
  <c r="CH310" i="7"/>
  <c r="CL310" i="7"/>
  <c r="CA311" i="7"/>
  <c r="CB311" i="7"/>
  <c r="CM311" i="7" s="1"/>
  <c r="CC311" i="7"/>
  <c r="CD311" i="7"/>
  <c r="CE311" i="7"/>
  <c r="CF311" i="7"/>
  <c r="CG311" i="7"/>
  <c r="CH311" i="7"/>
  <c r="CK311" i="7"/>
  <c r="CA312" i="7"/>
  <c r="CB312" i="7"/>
  <c r="CC312" i="7"/>
  <c r="CM312" i="7" s="1"/>
  <c r="CD312" i="7"/>
  <c r="CE312" i="7"/>
  <c r="CF312" i="7"/>
  <c r="CG312" i="7"/>
  <c r="CH312" i="7"/>
  <c r="CA313" i="7"/>
  <c r="CB313" i="7"/>
  <c r="CC313" i="7"/>
  <c r="CD313" i="7"/>
  <c r="CE313" i="7"/>
  <c r="CL313" i="7" s="1"/>
  <c r="CF313" i="7"/>
  <c r="CG313" i="7"/>
  <c r="CH313" i="7"/>
  <c r="CA314" i="7"/>
  <c r="CB314" i="7"/>
  <c r="CC314" i="7"/>
  <c r="CD314" i="7"/>
  <c r="CE314" i="7"/>
  <c r="CF314" i="7"/>
  <c r="CG314" i="7"/>
  <c r="CL314" i="7" s="1"/>
  <c r="CH314" i="7"/>
  <c r="CA315" i="7"/>
  <c r="CB315" i="7"/>
  <c r="CC315" i="7"/>
  <c r="CD315" i="7"/>
  <c r="CE315" i="7"/>
  <c r="CF315" i="7"/>
  <c r="CG315" i="7"/>
  <c r="CH315" i="7"/>
  <c r="CK315" i="7"/>
  <c r="CA316" i="7"/>
  <c r="CB316" i="7"/>
  <c r="CC316" i="7"/>
  <c r="CD316" i="7"/>
  <c r="CE316" i="7"/>
  <c r="CL316" i="7" s="1"/>
  <c r="CF316" i="7"/>
  <c r="CG316" i="7"/>
  <c r="CH316" i="7"/>
  <c r="CA317" i="7"/>
  <c r="CB317" i="7"/>
  <c r="CC317" i="7"/>
  <c r="CD317" i="7"/>
  <c r="CE317" i="7"/>
  <c r="CF317" i="7"/>
  <c r="CG317" i="7"/>
  <c r="CH317" i="7"/>
  <c r="CL317" i="7" s="1"/>
  <c r="CK317" i="7"/>
  <c r="CA318" i="7"/>
  <c r="CB318" i="7"/>
  <c r="CC318" i="7"/>
  <c r="CD318" i="7"/>
  <c r="CE318" i="7"/>
  <c r="CF318" i="7"/>
  <c r="CG318" i="7"/>
  <c r="CH318" i="7"/>
  <c r="CK318" i="7"/>
  <c r="CA319" i="7"/>
  <c r="CB319" i="7"/>
  <c r="CC319" i="7"/>
  <c r="CD319" i="7"/>
  <c r="CE319" i="7"/>
  <c r="CL319" i="7" s="1"/>
  <c r="CF319" i="7"/>
  <c r="CG319" i="7"/>
  <c r="CH319" i="7"/>
  <c r="CA320" i="7"/>
  <c r="CB320" i="7"/>
  <c r="CC320" i="7"/>
  <c r="CD320" i="7"/>
  <c r="CE320" i="7"/>
  <c r="CL320" i="7" s="1"/>
  <c r="CF320" i="7"/>
  <c r="CG320" i="7"/>
  <c r="CH320" i="7"/>
  <c r="CA321" i="7"/>
  <c r="CM321" i="7" s="1"/>
  <c r="CB321" i="7"/>
  <c r="CC321" i="7"/>
  <c r="CD321" i="7"/>
  <c r="CE321" i="7"/>
  <c r="CF321" i="7"/>
  <c r="CG321" i="7"/>
  <c r="CH321" i="7"/>
  <c r="CK321" i="7"/>
  <c r="CL321" i="7"/>
  <c r="CA322" i="7"/>
  <c r="CB322" i="7"/>
  <c r="CC322" i="7"/>
  <c r="CD322" i="7"/>
  <c r="CE322" i="7"/>
  <c r="CF322" i="7"/>
  <c r="CG322" i="7"/>
  <c r="CH322" i="7"/>
  <c r="CK322" i="7"/>
  <c r="CM322" i="7"/>
  <c r="CA323" i="7"/>
  <c r="CB323" i="7"/>
  <c r="CC323" i="7"/>
  <c r="CD323" i="7"/>
  <c r="CE323" i="7"/>
  <c r="CF323" i="7"/>
  <c r="CG323" i="7"/>
  <c r="CL323" i="7" s="1"/>
  <c r="CH323" i="7"/>
  <c r="CA324" i="7"/>
  <c r="CB324" i="7"/>
  <c r="CC324" i="7"/>
  <c r="CD324" i="7"/>
  <c r="CE324" i="7"/>
  <c r="CL324" i="7" s="1"/>
  <c r="CF324" i="7"/>
  <c r="CG324" i="7"/>
  <c r="CH324" i="7"/>
  <c r="CA325" i="7"/>
  <c r="CB325" i="7"/>
  <c r="CC325" i="7"/>
  <c r="CD325" i="7"/>
  <c r="CK325" i="7" s="1"/>
  <c r="CE325" i="7"/>
  <c r="CF325" i="7"/>
  <c r="CG325" i="7"/>
  <c r="CH325" i="7"/>
  <c r="CL325" i="7"/>
  <c r="CA326" i="7"/>
  <c r="CB326" i="7"/>
  <c r="CC326" i="7"/>
  <c r="CD326" i="7"/>
  <c r="CE326" i="7"/>
  <c r="CF326" i="7"/>
  <c r="CG326" i="7"/>
  <c r="CH326" i="7"/>
  <c r="CL326" i="7"/>
  <c r="CA327" i="7"/>
  <c r="CB327" i="7"/>
  <c r="CC327" i="7"/>
  <c r="CD327" i="7"/>
  <c r="CE327" i="7"/>
  <c r="CF327" i="7"/>
  <c r="CG327" i="7"/>
  <c r="CH327" i="7"/>
  <c r="CA328" i="7"/>
  <c r="CB328" i="7"/>
  <c r="CC328" i="7"/>
  <c r="CD328" i="7"/>
  <c r="CE328" i="7"/>
  <c r="CF328" i="7"/>
  <c r="CG328" i="7"/>
  <c r="CH328" i="7"/>
  <c r="CA329" i="7"/>
  <c r="CB329" i="7"/>
  <c r="CC329" i="7"/>
  <c r="CD329" i="7"/>
  <c r="CE329" i="7"/>
  <c r="CF329" i="7"/>
  <c r="CG329" i="7"/>
  <c r="CH329" i="7"/>
  <c r="CA330" i="7"/>
  <c r="CB330" i="7"/>
  <c r="CC330" i="7"/>
  <c r="CD330" i="7"/>
  <c r="CE330" i="7"/>
  <c r="CF330" i="7"/>
  <c r="CG330" i="7"/>
  <c r="CH330" i="7"/>
  <c r="CL330" i="7"/>
  <c r="CA331" i="7"/>
  <c r="CB331" i="7"/>
  <c r="CC331" i="7"/>
  <c r="CD331" i="7"/>
  <c r="CE331" i="7"/>
  <c r="CF331" i="7"/>
  <c r="CG331" i="7"/>
  <c r="CH331" i="7"/>
  <c r="CA332" i="7"/>
  <c r="CB332" i="7"/>
  <c r="CC332" i="7"/>
  <c r="CD332" i="7"/>
  <c r="CE332" i="7"/>
  <c r="CF332" i="7"/>
  <c r="CG332" i="7"/>
  <c r="CH332" i="7"/>
  <c r="CA333" i="7"/>
  <c r="CB333" i="7"/>
  <c r="CC333" i="7"/>
  <c r="CD333" i="7"/>
  <c r="CE333" i="7"/>
  <c r="CF333" i="7"/>
  <c r="CG333" i="7"/>
  <c r="CH333" i="7"/>
  <c r="CA334" i="7"/>
  <c r="CB334" i="7"/>
  <c r="CC334" i="7"/>
  <c r="CD334" i="7"/>
  <c r="CE334" i="7"/>
  <c r="CF334" i="7"/>
  <c r="CG334" i="7"/>
  <c r="CH334" i="7"/>
  <c r="CK334" i="7"/>
  <c r="CA335" i="7"/>
  <c r="CB335" i="7"/>
  <c r="CC335" i="7"/>
  <c r="CD335" i="7"/>
  <c r="CE335" i="7"/>
  <c r="CF335" i="7"/>
  <c r="CG335" i="7"/>
  <c r="CH335" i="7"/>
  <c r="CL335" i="7"/>
  <c r="CA336" i="7"/>
  <c r="CB336" i="7"/>
  <c r="CC336" i="7"/>
  <c r="CD336" i="7"/>
  <c r="CE336" i="7"/>
  <c r="CL336" i="7" s="1"/>
  <c r="CF336" i="7"/>
  <c r="CG336" i="7"/>
  <c r="CH336" i="7"/>
  <c r="CA337" i="7"/>
  <c r="CB337" i="7"/>
  <c r="CC337" i="7"/>
  <c r="CD337" i="7"/>
  <c r="CE337" i="7"/>
  <c r="CF337" i="7"/>
  <c r="CG337" i="7"/>
  <c r="CH337" i="7"/>
  <c r="CK337" i="7"/>
  <c r="CL337" i="7"/>
  <c r="CM337" i="7"/>
  <c r="CA338" i="7"/>
  <c r="CB338" i="7"/>
  <c r="CC338" i="7"/>
  <c r="CD338" i="7"/>
  <c r="CE338" i="7"/>
  <c r="CF338" i="7"/>
  <c r="CG338" i="7"/>
  <c r="CH338" i="7"/>
  <c r="CL338" i="7"/>
  <c r="CA339" i="7"/>
  <c r="CB339" i="7"/>
  <c r="CC339" i="7"/>
  <c r="CD339" i="7"/>
  <c r="CE339" i="7"/>
  <c r="CF339" i="7"/>
  <c r="CG339" i="7"/>
  <c r="CH339" i="7"/>
  <c r="CA340" i="7"/>
  <c r="CB340" i="7"/>
  <c r="CC340" i="7"/>
  <c r="CD340" i="7"/>
  <c r="CE340" i="7"/>
  <c r="CF340" i="7"/>
  <c r="CG340" i="7"/>
  <c r="CH340" i="7"/>
  <c r="CL340" i="7"/>
  <c r="CM340" i="7"/>
  <c r="CA341" i="7"/>
  <c r="CB341" i="7"/>
  <c r="CC341" i="7"/>
  <c r="CD341" i="7"/>
  <c r="CE341" i="7"/>
  <c r="CF341" i="7"/>
  <c r="CG341" i="7"/>
  <c r="CH341" i="7"/>
  <c r="CL341" i="7" s="1"/>
  <c r="CA342" i="7"/>
  <c r="CB342" i="7"/>
  <c r="CC342" i="7"/>
  <c r="CD342" i="7"/>
  <c r="CE342" i="7"/>
  <c r="CF342" i="7"/>
  <c r="CG342" i="7"/>
  <c r="CH342" i="7"/>
  <c r="CK342" i="7"/>
  <c r="CA343" i="7"/>
  <c r="CB343" i="7"/>
  <c r="CC343" i="7"/>
  <c r="CD343" i="7"/>
  <c r="CE343" i="7"/>
  <c r="CF343" i="7"/>
  <c r="CG343" i="7"/>
  <c r="CH343" i="7"/>
  <c r="CA344" i="7"/>
  <c r="CB344" i="7"/>
  <c r="CC344" i="7"/>
  <c r="CD344" i="7"/>
  <c r="CE344" i="7"/>
  <c r="CF344" i="7"/>
  <c r="CG344" i="7"/>
  <c r="CH344" i="7"/>
  <c r="CK344" i="7"/>
  <c r="CL344" i="7"/>
  <c r="CM344" i="7"/>
  <c r="CA345" i="7"/>
  <c r="CB345" i="7"/>
  <c r="CC345" i="7"/>
  <c r="CD345" i="7"/>
  <c r="CE345" i="7"/>
  <c r="CF345" i="7"/>
  <c r="CG345" i="7"/>
  <c r="CH345" i="7"/>
  <c r="CK345" i="7"/>
  <c r="CA346" i="7"/>
  <c r="CB346" i="7"/>
  <c r="CC346" i="7"/>
  <c r="CD346" i="7"/>
  <c r="CE346" i="7"/>
  <c r="CF346" i="7"/>
  <c r="CG346" i="7"/>
  <c r="CH346" i="7"/>
  <c r="CA347" i="7"/>
  <c r="CB347" i="7"/>
  <c r="CC347" i="7"/>
  <c r="CD347" i="7"/>
  <c r="CE347" i="7"/>
  <c r="CF347" i="7"/>
  <c r="CG347" i="7"/>
  <c r="CH347" i="7"/>
  <c r="CL347" i="7"/>
  <c r="CM347" i="7"/>
  <c r="CA348" i="7"/>
  <c r="CB348" i="7"/>
  <c r="CC348" i="7"/>
  <c r="CD348" i="7"/>
  <c r="CE348" i="7"/>
  <c r="CF348" i="7"/>
  <c r="CG348" i="7"/>
  <c r="CH348" i="7"/>
  <c r="CA349" i="7"/>
  <c r="CB349" i="7"/>
  <c r="CC349" i="7"/>
  <c r="CD349" i="7"/>
  <c r="CE349" i="7"/>
  <c r="CF349" i="7"/>
  <c r="CG349" i="7"/>
  <c r="CH349" i="7"/>
  <c r="CK349" i="7"/>
  <c r="CL349" i="7"/>
  <c r="CA350" i="7"/>
  <c r="CB350" i="7"/>
  <c r="CC350" i="7"/>
  <c r="CD350" i="7"/>
  <c r="CE350" i="7"/>
  <c r="CF350" i="7"/>
  <c r="CG350" i="7"/>
  <c r="CH350" i="7"/>
  <c r="CK350" i="7"/>
  <c r="CM350" i="7"/>
  <c r="CA351" i="7"/>
  <c r="CB351" i="7"/>
  <c r="CC351" i="7"/>
  <c r="CD351" i="7"/>
  <c r="CE351" i="7"/>
  <c r="CL351" i="7" s="1"/>
  <c r="CF351" i="7"/>
  <c r="CG351" i="7"/>
  <c r="CH351" i="7"/>
  <c r="CA352" i="7"/>
  <c r="CB352" i="7"/>
  <c r="CC352" i="7"/>
  <c r="CD352" i="7"/>
  <c r="CE352" i="7"/>
  <c r="CF352" i="7"/>
  <c r="CG352" i="7"/>
  <c r="CH352" i="7"/>
  <c r="CK352" i="7"/>
  <c r="CL352" i="7"/>
  <c r="CM352" i="7"/>
  <c r="CA353" i="7"/>
  <c r="CB353" i="7"/>
  <c r="CC353" i="7"/>
  <c r="CD353" i="7"/>
  <c r="CE353" i="7"/>
  <c r="CL353" i="7" s="1"/>
  <c r="CF353" i="7"/>
  <c r="CG353" i="7"/>
  <c r="CH353" i="7"/>
  <c r="CK353" i="7"/>
  <c r="CM353" i="7"/>
  <c r="CA354" i="7"/>
  <c r="CB354" i="7"/>
  <c r="CC354" i="7"/>
  <c r="CD354" i="7"/>
  <c r="CE354" i="7"/>
  <c r="CF354" i="7"/>
  <c r="CG354" i="7"/>
  <c r="CH354" i="7"/>
  <c r="CL354" i="7"/>
  <c r="CA355" i="7"/>
  <c r="CB355" i="7"/>
  <c r="CC355" i="7"/>
  <c r="CD355" i="7"/>
  <c r="CE355" i="7"/>
  <c r="CF355" i="7"/>
  <c r="CG355" i="7"/>
  <c r="CH355" i="7"/>
  <c r="CL355" i="7"/>
  <c r="CA356" i="7"/>
  <c r="CB356" i="7"/>
  <c r="CC356" i="7"/>
  <c r="CD356" i="7"/>
  <c r="CE356" i="7"/>
  <c r="CF356" i="7"/>
  <c r="CG356" i="7"/>
  <c r="CH356" i="7"/>
  <c r="CL356" i="7"/>
  <c r="CA357" i="7"/>
  <c r="CB357" i="7"/>
  <c r="CC357" i="7"/>
  <c r="CD357" i="7"/>
  <c r="CE357" i="7"/>
  <c r="CF357" i="7"/>
  <c r="CG357" i="7"/>
  <c r="CH357" i="7"/>
  <c r="CL357" i="7"/>
  <c r="CA358" i="7"/>
  <c r="CB358" i="7"/>
  <c r="CC358" i="7"/>
  <c r="CD358" i="7"/>
  <c r="CE358" i="7"/>
  <c r="CF358" i="7"/>
  <c r="CG358" i="7"/>
  <c r="CH358" i="7"/>
  <c r="CK358" i="7"/>
  <c r="CA359" i="7"/>
  <c r="CB359" i="7"/>
  <c r="CC359" i="7"/>
  <c r="CD359" i="7"/>
  <c r="CE359" i="7"/>
  <c r="CL359" i="7" s="1"/>
  <c r="CF359" i="7"/>
  <c r="CG359" i="7"/>
  <c r="CH359" i="7"/>
  <c r="CA360" i="7"/>
  <c r="CB360" i="7"/>
  <c r="CC360" i="7"/>
  <c r="CD360" i="7"/>
  <c r="CE360" i="7"/>
  <c r="CF360" i="7"/>
  <c r="CG360" i="7"/>
  <c r="CH360" i="7"/>
  <c r="CA361" i="7"/>
  <c r="CB361" i="7"/>
  <c r="CC361" i="7"/>
  <c r="CD361" i="7"/>
  <c r="CE361" i="7"/>
  <c r="CF361" i="7"/>
  <c r="CG361" i="7"/>
  <c r="CH361" i="7"/>
  <c r="CK361" i="7"/>
  <c r="CA362" i="7"/>
  <c r="CB362" i="7"/>
  <c r="CC362" i="7"/>
  <c r="CD362" i="7"/>
  <c r="CE362" i="7"/>
  <c r="CL362" i="7" s="1"/>
  <c r="CF362" i="7"/>
  <c r="CG362" i="7"/>
  <c r="CH362" i="7"/>
  <c r="CA363" i="7"/>
  <c r="CB363" i="7"/>
  <c r="CM363" i="7" s="1"/>
  <c r="CC363" i="7"/>
  <c r="CD363" i="7"/>
  <c r="CE363" i="7"/>
  <c r="CF363" i="7"/>
  <c r="CG363" i="7"/>
  <c r="CH363" i="7"/>
  <c r="CL363" i="7"/>
  <c r="CA364" i="7"/>
  <c r="CB364" i="7"/>
  <c r="CC364" i="7"/>
  <c r="CD364" i="7"/>
  <c r="CE364" i="7"/>
  <c r="CF364" i="7"/>
  <c r="CG364" i="7"/>
  <c r="CH364" i="7"/>
  <c r="CA365" i="7"/>
  <c r="CB365" i="7"/>
  <c r="CC365" i="7"/>
  <c r="CD365" i="7"/>
  <c r="CE365" i="7"/>
  <c r="CF365" i="7"/>
  <c r="CG365" i="7"/>
  <c r="CH365" i="7"/>
  <c r="CA366" i="7"/>
  <c r="CB366" i="7"/>
  <c r="CK366" i="7" s="1"/>
  <c r="CC366" i="7"/>
  <c r="CD366" i="7"/>
  <c r="CE366" i="7"/>
  <c r="CF366" i="7"/>
  <c r="CG366" i="7"/>
  <c r="CH366" i="7"/>
  <c r="CL366" i="7"/>
  <c r="CM366" i="7"/>
  <c r="CA367" i="7"/>
  <c r="CB367" i="7"/>
  <c r="CC367" i="7"/>
  <c r="CD367" i="7"/>
  <c r="CE367" i="7"/>
  <c r="CF367" i="7"/>
  <c r="CG367" i="7"/>
  <c r="CH367" i="7"/>
  <c r="CL367" i="7"/>
  <c r="CA368" i="7"/>
  <c r="CB368" i="7"/>
  <c r="CC368" i="7"/>
  <c r="CD368" i="7"/>
  <c r="CE368" i="7"/>
  <c r="CF368" i="7"/>
  <c r="CG368" i="7"/>
  <c r="CH368" i="7"/>
  <c r="CA369" i="7"/>
  <c r="CB369" i="7"/>
  <c r="CC369" i="7"/>
  <c r="CD369" i="7"/>
  <c r="CE369" i="7"/>
  <c r="CF369" i="7"/>
  <c r="CG369" i="7"/>
  <c r="CH369" i="7"/>
  <c r="CK369" i="7"/>
  <c r="CA370" i="7"/>
  <c r="CK370" i="7" s="1"/>
  <c r="CB370" i="7"/>
  <c r="CC370" i="7"/>
  <c r="CD370" i="7"/>
  <c r="CE370" i="7"/>
  <c r="CF370" i="7"/>
  <c r="CG370" i="7"/>
  <c r="CH370" i="7"/>
  <c r="CL370" i="7"/>
  <c r="CM370" i="7"/>
  <c r="CA371" i="7"/>
  <c r="CB371" i="7"/>
  <c r="CC371" i="7"/>
  <c r="CD371" i="7"/>
  <c r="CE371" i="7"/>
  <c r="CF371" i="7"/>
  <c r="CG371" i="7"/>
  <c r="CH371" i="7"/>
  <c r="CK371" i="7"/>
  <c r="CA372" i="7"/>
  <c r="CB372" i="7"/>
  <c r="CC372" i="7"/>
  <c r="CD372" i="7"/>
  <c r="CE372" i="7"/>
  <c r="CF372" i="7"/>
  <c r="CG372" i="7"/>
  <c r="CH372" i="7"/>
  <c r="CA373" i="7"/>
  <c r="CB373" i="7"/>
  <c r="CC373" i="7"/>
  <c r="CD373" i="7"/>
  <c r="CE373" i="7"/>
  <c r="CF373" i="7"/>
  <c r="CG373" i="7"/>
  <c r="CH373" i="7"/>
  <c r="CK373" i="7"/>
  <c r="CL373" i="7"/>
  <c r="CM373" i="7"/>
  <c r="CA374" i="7"/>
  <c r="CB374" i="7"/>
  <c r="CC374" i="7"/>
  <c r="CD374" i="7"/>
  <c r="CE374" i="7"/>
  <c r="CL374" i="7" s="1"/>
  <c r="CF374" i="7"/>
  <c r="CG374" i="7"/>
  <c r="CH374" i="7"/>
  <c r="CA375" i="7"/>
  <c r="CB375" i="7"/>
  <c r="CC375" i="7"/>
  <c r="CD375" i="7"/>
  <c r="CE375" i="7"/>
  <c r="CF375" i="7"/>
  <c r="CG375" i="7"/>
  <c r="CH375" i="7"/>
  <c r="CK375" i="7"/>
  <c r="CA376" i="7"/>
  <c r="CB376" i="7"/>
  <c r="CC376" i="7"/>
  <c r="CD376" i="7"/>
  <c r="CE376" i="7"/>
  <c r="CF376" i="7"/>
  <c r="CG376" i="7"/>
  <c r="CH376" i="7"/>
  <c r="CK376" i="7"/>
  <c r="CL376" i="7"/>
  <c r="CM376" i="7"/>
  <c r="CA377" i="7"/>
  <c r="CB377" i="7"/>
  <c r="CC377" i="7"/>
  <c r="CD377" i="7"/>
  <c r="CE377" i="7"/>
  <c r="CL377" i="7" s="1"/>
  <c r="CF377" i="7"/>
  <c r="CG377" i="7"/>
  <c r="CH377" i="7"/>
  <c r="CA378" i="7"/>
  <c r="CB378" i="7"/>
  <c r="CC378" i="7"/>
  <c r="CD378" i="7"/>
  <c r="CE378" i="7"/>
  <c r="CF378" i="7"/>
  <c r="CG378" i="7"/>
  <c r="CH378" i="7"/>
  <c r="CK378" i="7"/>
  <c r="CL378" i="7"/>
  <c r="CM378" i="7"/>
  <c r="CA379" i="7"/>
  <c r="CK379" i="7" s="1"/>
  <c r="CB379" i="7"/>
  <c r="CC379" i="7"/>
  <c r="CD379" i="7"/>
  <c r="CE379" i="7"/>
  <c r="CF379" i="7"/>
  <c r="CG379" i="7"/>
  <c r="CH379" i="7"/>
  <c r="CL379" i="7"/>
  <c r="CM379" i="7"/>
  <c r="CA380" i="7"/>
  <c r="CB380" i="7"/>
  <c r="CC380" i="7"/>
  <c r="CD380" i="7"/>
  <c r="CE380" i="7"/>
  <c r="CF380" i="7"/>
  <c r="CG380" i="7"/>
  <c r="CH380" i="7"/>
  <c r="CA381" i="7"/>
  <c r="CB381" i="7"/>
  <c r="CC381" i="7"/>
  <c r="CD381" i="7"/>
  <c r="CE381" i="7"/>
  <c r="CF381" i="7"/>
  <c r="CG381" i="7"/>
  <c r="CH381" i="7"/>
  <c r="CK381" i="7"/>
  <c r="CL381" i="7"/>
  <c r="CM381" i="7"/>
  <c r="CA382" i="7"/>
  <c r="CB382" i="7"/>
  <c r="CC382" i="7"/>
  <c r="CD382" i="7"/>
  <c r="CE382" i="7"/>
  <c r="CF382" i="7"/>
  <c r="CG382" i="7"/>
  <c r="CH382" i="7"/>
  <c r="CA383" i="7"/>
  <c r="CK383" i="7" s="1"/>
  <c r="CB383" i="7"/>
  <c r="CC383" i="7"/>
  <c r="CD383" i="7"/>
  <c r="CE383" i="7"/>
  <c r="CF383" i="7"/>
  <c r="CG383" i="7"/>
  <c r="CH383" i="7"/>
  <c r="CM383" i="7"/>
  <c r="CA384" i="7"/>
  <c r="CB384" i="7"/>
  <c r="CC384" i="7"/>
  <c r="CD384" i="7"/>
  <c r="CE384" i="7"/>
  <c r="CF384" i="7"/>
  <c r="CG384" i="7"/>
  <c r="CH384" i="7"/>
  <c r="CL384" i="7" s="1"/>
  <c r="CA385" i="7"/>
  <c r="CB385" i="7"/>
  <c r="CC385" i="7"/>
  <c r="CD385" i="7"/>
  <c r="CE385" i="7"/>
  <c r="CF385" i="7"/>
  <c r="CG385" i="7"/>
  <c r="CH385" i="7"/>
  <c r="CA386" i="7"/>
  <c r="CB386" i="7"/>
  <c r="CC386" i="7"/>
  <c r="CD386" i="7"/>
  <c r="CE386" i="7"/>
  <c r="CF386" i="7"/>
  <c r="CG386" i="7"/>
  <c r="CH386" i="7"/>
  <c r="CA387" i="7"/>
  <c r="CB387" i="7"/>
  <c r="CC387" i="7"/>
  <c r="CD387" i="7"/>
  <c r="CE387" i="7"/>
  <c r="CL387" i="7" s="1"/>
  <c r="CF387" i="7"/>
  <c r="CG387" i="7"/>
  <c r="CH387" i="7"/>
  <c r="CM387" i="7"/>
  <c r="CA388" i="7"/>
  <c r="CB388" i="7"/>
  <c r="CC388" i="7"/>
  <c r="CD388" i="7"/>
  <c r="CE388" i="7"/>
  <c r="CF388" i="7"/>
  <c r="CG388" i="7"/>
  <c r="CH388" i="7"/>
  <c r="CL388" i="7"/>
  <c r="CA389" i="7"/>
  <c r="CM389" i="7" s="1"/>
  <c r="CB389" i="7"/>
  <c r="CC389" i="7"/>
  <c r="CD389" i="7"/>
  <c r="CE389" i="7"/>
  <c r="CF389" i="7"/>
  <c r="CG389" i="7"/>
  <c r="CH389" i="7"/>
  <c r="CL389" i="7"/>
  <c r="CA390" i="7"/>
  <c r="CB390" i="7"/>
  <c r="CC390" i="7"/>
  <c r="CD390" i="7"/>
  <c r="CE390" i="7"/>
  <c r="CF390" i="7"/>
  <c r="CL390" i="7" s="1"/>
  <c r="CG390" i="7"/>
  <c r="CH390" i="7"/>
  <c r="CA391" i="7"/>
  <c r="CB391" i="7"/>
  <c r="CC391" i="7"/>
  <c r="CD391" i="7"/>
  <c r="CE391" i="7"/>
  <c r="CF391" i="7"/>
  <c r="CG391" i="7"/>
  <c r="CH391" i="7"/>
  <c r="CA392" i="7"/>
  <c r="CB392" i="7"/>
  <c r="CC392" i="7"/>
  <c r="CD392" i="7"/>
  <c r="CE392" i="7"/>
  <c r="CF392" i="7"/>
  <c r="CG392" i="7"/>
  <c r="CH392" i="7"/>
  <c r="CL392" i="7"/>
  <c r="CA393" i="7"/>
  <c r="CB393" i="7"/>
  <c r="CC393" i="7"/>
  <c r="CD393" i="7"/>
  <c r="CE393" i="7"/>
  <c r="CF393" i="7"/>
  <c r="CG393" i="7"/>
  <c r="CH393" i="7"/>
  <c r="CA394" i="7"/>
  <c r="CB394" i="7"/>
  <c r="CC394" i="7"/>
  <c r="CD394" i="7"/>
  <c r="CE394" i="7"/>
  <c r="CF394" i="7"/>
  <c r="CG394" i="7"/>
  <c r="CH394" i="7"/>
  <c r="CK394" i="7"/>
  <c r="CM394" i="7"/>
  <c r="CA395" i="7"/>
  <c r="CB395" i="7"/>
  <c r="CM395" i="7" s="1"/>
  <c r="CC395" i="7"/>
  <c r="CD395" i="7"/>
  <c r="CE395" i="7"/>
  <c r="CF395" i="7"/>
  <c r="CG395" i="7"/>
  <c r="CH395" i="7"/>
  <c r="CL395" i="7"/>
  <c r="CA396" i="7"/>
  <c r="CB396" i="7"/>
  <c r="CC396" i="7"/>
  <c r="CD396" i="7"/>
  <c r="CE396" i="7"/>
  <c r="CF396" i="7"/>
  <c r="CG396" i="7"/>
  <c r="CH396" i="7"/>
  <c r="CM396" i="7"/>
  <c r="CA397" i="7"/>
  <c r="CB397" i="7"/>
  <c r="CC397" i="7"/>
  <c r="CD397" i="7"/>
  <c r="CE397" i="7"/>
  <c r="CF397" i="7"/>
  <c r="CL397" i="7" s="1"/>
  <c r="CG397" i="7"/>
  <c r="CH397" i="7"/>
  <c r="CA398" i="7"/>
  <c r="CB398" i="7"/>
  <c r="CC398" i="7"/>
  <c r="CD398" i="7"/>
  <c r="CE398" i="7"/>
  <c r="CF398" i="7"/>
  <c r="CG398" i="7"/>
  <c r="CH398" i="7"/>
  <c r="CA399" i="7"/>
  <c r="CB399" i="7"/>
  <c r="CC399" i="7"/>
  <c r="CD399" i="7"/>
  <c r="CE399" i="7"/>
  <c r="CF399" i="7"/>
  <c r="CG399" i="7"/>
  <c r="CL399" i="7" s="1"/>
  <c r="CH399" i="7"/>
  <c r="CA400" i="7"/>
  <c r="CB400" i="7"/>
  <c r="CC400" i="7"/>
  <c r="CD400" i="7"/>
  <c r="CE400" i="7"/>
  <c r="CF400" i="7"/>
  <c r="CG400" i="7"/>
  <c r="CH400" i="7"/>
  <c r="CL400" i="7"/>
  <c r="CA401" i="7"/>
  <c r="CB401" i="7"/>
  <c r="CC401" i="7"/>
  <c r="CD401" i="7"/>
  <c r="CE401" i="7"/>
  <c r="CF401" i="7"/>
  <c r="CG401" i="7"/>
  <c r="CH401" i="7"/>
  <c r="CM401" i="7"/>
  <c r="CA402" i="7"/>
  <c r="CB402" i="7"/>
  <c r="CC402" i="7"/>
  <c r="CD402" i="7"/>
  <c r="CE402" i="7"/>
  <c r="CL402" i="7" s="1"/>
  <c r="CF402" i="7"/>
  <c r="CG402" i="7"/>
  <c r="CH402" i="7"/>
  <c r="CA403" i="7"/>
  <c r="CB403" i="7"/>
  <c r="CK403" i="7" s="1"/>
  <c r="CC403" i="7"/>
  <c r="CD403" i="7"/>
  <c r="CE403" i="7"/>
  <c r="CF403" i="7"/>
  <c r="CG403" i="7"/>
  <c r="CH403" i="7"/>
  <c r="CM403" i="7"/>
  <c r="CA404" i="7"/>
  <c r="CB404" i="7"/>
  <c r="CC404" i="7"/>
  <c r="CD404" i="7"/>
  <c r="CE404" i="7"/>
  <c r="CF404" i="7"/>
  <c r="CG404" i="7"/>
  <c r="CL404" i="7" s="1"/>
  <c r="CH404" i="7"/>
  <c r="CA405" i="7"/>
  <c r="CB405" i="7"/>
  <c r="CC405" i="7"/>
  <c r="CD405" i="7"/>
  <c r="CE405" i="7"/>
  <c r="CF405" i="7"/>
  <c r="CG405" i="7"/>
  <c r="CH405" i="7"/>
  <c r="CK405" i="7"/>
  <c r="CA406" i="7"/>
  <c r="CB406" i="7"/>
  <c r="CC406" i="7"/>
  <c r="CD406" i="7"/>
  <c r="CK406" i="7" s="1"/>
  <c r="CE406" i="7"/>
  <c r="CL406" i="7" s="1"/>
  <c r="CF406" i="7"/>
  <c r="CG406" i="7"/>
  <c r="CH406" i="7"/>
  <c r="CA407" i="7"/>
  <c r="CB407" i="7"/>
  <c r="CC407" i="7"/>
  <c r="CD407" i="7"/>
  <c r="CE407" i="7"/>
  <c r="CF407" i="7"/>
  <c r="CL407" i="7" s="1"/>
  <c r="CG407" i="7"/>
  <c r="CH407" i="7"/>
  <c r="CA408" i="7"/>
  <c r="CB408" i="7"/>
  <c r="CC408" i="7"/>
  <c r="CD408" i="7"/>
  <c r="CE408" i="7"/>
  <c r="CF408" i="7"/>
  <c r="CG408" i="7"/>
  <c r="CH408" i="7"/>
  <c r="CL408" i="7"/>
  <c r="CA409" i="7"/>
  <c r="CB409" i="7"/>
  <c r="CC409" i="7"/>
  <c r="CD409" i="7"/>
  <c r="CE409" i="7"/>
  <c r="CF409" i="7"/>
  <c r="CG409" i="7"/>
  <c r="CH409" i="7"/>
  <c r="CK409" i="7"/>
  <c r="CA410" i="7"/>
  <c r="CB410" i="7"/>
  <c r="CC410" i="7"/>
  <c r="CD410" i="7"/>
  <c r="CE410" i="7"/>
  <c r="CF410" i="7"/>
  <c r="CG410" i="7"/>
  <c r="CH410" i="7"/>
  <c r="CA411" i="7"/>
  <c r="CB411" i="7"/>
  <c r="CC411" i="7"/>
  <c r="CD411" i="7"/>
  <c r="CE411" i="7"/>
  <c r="CF411" i="7"/>
  <c r="CG411" i="7"/>
  <c r="CH411" i="7"/>
  <c r="CA412" i="7"/>
  <c r="CB412" i="7"/>
  <c r="CC412" i="7"/>
  <c r="CD412" i="7"/>
  <c r="CE412" i="7"/>
  <c r="CF412" i="7"/>
  <c r="CG412" i="7"/>
  <c r="CH412" i="7"/>
  <c r="CM412" i="7"/>
  <c r="CA413" i="7"/>
  <c r="CB413" i="7"/>
  <c r="CC413" i="7"/>
  <c r="CD413" i="7"/>
  <c r="CK413" i="7" s="1"/>
  <c r="CE413" i="7"/>
  <c r="CL413" i="7" s="1"/>
  <c r="CF413" i="7"/>
  <c r="CG413" i="7"/>
  <c r="CH413" i="7"/>
  <c r="CA414" i="7"/>
  <c r="CB414" i="7"/>
  <c r="CK414" i="7" s="1"/>
  <c r="CC414" i="7"/>
  <c r="CD414" i="7"/>
  <c r="CE414" i="7"/>
  <c r="CF414" i="7"/>
  <c r="CG414" i="7"/>
  <c r="CH414" i="7"/>
  <c r="CM414" i="7"/>
  <c r="CA415" i="7"/>
  <c r="CB415" i="7"/>
  <c r="CC415" i="7"/>
  <c r="CD415" i="7"/>
  <c r="CE415" i="7"/>
  <c r="CF415" i="7"/>
  <c r="CG415" i="7"/>
  <c r="CL415" i="7" s="1"/>
  <c r="CH415" i="7"/>
  <c r="CA416" i="7"/>
  <c r="CB416" i="7"/>
  <c r="CC416" i="7"/>
  <c r="CD416" i="7"/>
  <c r="CE416" i="7"/>
  <c r="CF416" i="7"/>
  <c r="CG416" i="7"/>
  <c r="CH416" i="7"/>
  <c r="CA417" i="7"/>
  <c r="CB417" i="7"/>
  <c r="CC417" i="7"/>
  <c r="CD417" i="7"/>
  <c r="CE417" i="7"/>
  <c r="CF417" i="7"/>
  <c r="CG417" i="7"/>
  <c r="CH417" i="7"/>
  <c r="CL417" i="7"/>
  <c r="CA418" i="7"/>
  <c r="CB418" i="7"/>
  <c r="CC418" i="7"/>
  <c r="CD418" i="7"/>
  <c r="CE418" i="7"/>
  <c r="CF418" i="7"/>
  <c r="CL418" i="7" s="1"/>
  <c r="CG418" i="7"/>
  <c r="CH418" i="7"/>
  <c r="CK418" i="7"/>
  <c r="CM418" i="7"/>
  <c r="CA419" i="7"/>
  <c r="CB419" i="7"/>
  <c r="CC419" i="7"/>
  <c r="CD419" i="7"/>
  <c r="CE419" i="7"/>
  <c r="CL419" i="7" s="1"/>
  <c r="CF419" i="7"/>
  <c r="CG419" i="7"/>
  <c r="CH419" i="7"/>
  <c r="CM419" i="7"/>
  <c r="CA420" i="7"/>
  <c r="CB420" i="7"/>
  <c r="CC420" i="7"/>
  <c r="CD420" i="7"/>
  <c r="CE420" i="7"/>
  <c r="CF420" i="7"/>
  <c r="CG420" i="7"/>
  <c r="CH420" i="7"/>
  <c r="CK420" i="7"/>
  <c r="CA421" i="7"/>
  <c r="CB421" i="7"/>
  <c r="CC421" i="7"/>
  <c r="CD421" i="7"/>
  <c r="CE421" i="7"/>
  <c r="CF421" i="7"/>
  <c r="CG421" i="7"/>
  <c r="CH421" i="7"/>
  <c r="CL421" i="7"/>
  <c r="CA422" i="7"/>
  <c r="CB422" i="7"/>
  <c r="CC422" i="7"/>
  <c r="CD422" i="7"/>
  <c r="CE422" i="7"/>
  <c r="CF422" i="7"/>
  <c r="CG422" i="7"/>
  <c r="CH422" i="7"/>
  <c r="CA423" i="7"/>
  <c r="CB423" i="7"/>
  <c r="CC423" i="7"/>
  <c r="CD423" i="7"/>
  <c r="CE423" i="7"/>
  <c r="CF423" i="7"/>
  <c r="CG423" i="7"/>
  <c r="CH423" i="7"/>
  <c r="CK423" i="7"/>
  <c r="CL423" i="7"/>
  <c r="CM423" i="7"/>
  <c r="CA424" i="7"/>
  <c r="CB424" i="7"/>
  <c r="CC424" i="7"/>
  <c r="CD424" i="7"/>
  <c r="CE424" i="7"/>
  <c r="CF424" i="7"/>
  <c r="CG424" i="7"/>
  <c r="CH424" i="7"/>
  <c r="CA425" i="7"/>
  <c r="CB425" i="7"/>
  <c r="CC425" i="7"/>
  <c r="CD425" i="7"/>
  <c r="CE425" i="7"/>
  <c r="CF425" i="7"/>
  <c r="CG425" i="7"/>
  <c r="CH425" i="7"/>
  <c r="CA426" i="7"/>
  <c r="CB426" i="7"/>
  <c r="CC426" i="7"/>
  <c r="CD426" i="7"/>
  <c r="CE426" i="7"/>
  <c r="CF426" i="7"/>
  <c r="CG426" i="7"/>
  <c r="CH426" i="7"/>
  <c r="CK426" i="7"/>
  <c r="CL426" i="7"/>
  <c r="CM426" i="7"/>
  <c r="CA427" i="7"/>
  <c r="CB427" i="7"/>
  <c r="CC427" i="7"/>
  <c r="CD427" i="7"/>
  <c r="CE427" i="7"/>
  <c r="CF427" i="7"/>
  <c r="CG427" i="7"/>
  <c r="CH427" i="7"/>
  <c r="CA428" i="7"/>
  <c r="CB428" i="7"/>
  <c r="CC428" i="7"/>
  <c r="CD428" i="7"/>
  <c r="CE428" i="7"/>
  <c r="CF428" i="7"/>
  <c r="CG428" i="7"/>
  <c r="CH428" i="7"/>
  <c r="CM428" i="7"/>
  <c r="CA429" i="7"/>
  <c r="CB429" i="7"/>
  <c r="CC429" i="7"/>
  <c r="CD429" i="7"/>
  <c r="CE429" i="7"/>
  <c r="CL429" i="7" s="1"/>
  <c r="CF429" i="7"/>
  <c r="CG429" i="7"/>
  <c r="CH429" i="7"/>
  <c r="CA430" i="7"/>
  <c r="CB430" i="7"/>
  <c r="CC430" i="7"/>
  <c r="CD430" i="7"/>
  <c r="CE430" i="7"/>
  <c r="CF430" i="7"/>
  <c r="CG430" i="7"/>
  <c r="CH430" i="7"/>
  <c r="CK430" i="7"/>
  <c r="CL430" i="7"/>
  <c r="CM430" i="7"/>
  <c r="CA431" i="7"/>
  <c r="CB431" i="7"/>
  <c r="CC431" i="7"/>
  <c r="CD431" i="7"/>
  <c r="CE431" i="7"/>
  <c r="CF431" i="7"/>
  <c r="CG431" i="7"/>
  <c r="CH431" i="7"/>
  <c r="CL431" i="7"/>
  <c r="CM431" i="7"/>
  <c r="CA432" i="7"/>
  <c r="CB432" i="7"/>
  <c r="CC432" i="7"/>
  <c r="CD432" i="7"/>
  <c r="CE432" i="7"/>
  <c r="CF432" i="7"/>
  <c r="CG432" i="7"/>
  <c r="CH432" i="7"/>
  <c r="CA433" i="7"/>
  <c r="CB433" i="7"/>
  <c r="CC433" i="7"/>
  <c r="CD433" i="7"/>
  <c r="CE433" i="7"/>
  <c r="CF433" i="7"/>
  <c r="CG433" i="7"/>
  <c r="CH433" i="7"/>
  <c r="CK433" i="7"/>
  <c r="CL433" i="7"/>
  <c r="CM433" i="7"/>
  <c r="CA434" i="7"/>
  <c r="CB434" i="7"/>
  <c r="CC434" i="7"/>
  <c r="CD434" i="7"/>
  <c r="CE434" i="7"/>
  <c r="CF434" i="7"/>
  <c r="CG434" i="7"/>
  <c r="CH434" i="7"/>
  <c r="CL434" i="7"/>
  <c r="CA435" i="7"/>
  <c r="CB435" i="7"/>
  <c r="CC435" i="7"/>
  <c r="CD435" i="7"/>
  <c r="CE435" i="7"/>
  <c r="CF435" i="7"/>
  <c r="CG435" i="7"/>
  <c r="CH435" i="7"/>
  <c r="CA436" i="7"/>
  <c r="CB436" i="7"/>
  <c r="CC436" i="7"/>
  <c r="CD436" i="7"/>
  <c r="CE436" i="7"/>
  <c r="CF436" i="7"/>
  <c r="CG436" i="7"/>
  <c r="CH436" i="7"/>
  <c r="CK436" i="7"/>
  <c r="CL436" i="7"/>
  <c r="CA437" i="7"/>
  <c r="CB437" i="7"/>
  <c r="CC437" i="7"/>
  <c r="CD437" i="7"/>
  <c r="CE437" i="7"/>
  <c r="CF437" i="7"/>
  <c r="CG437" i="7"/>
  <c r="CH437" i="7"/>
  <c r="CL437" i="7" s="1"/>
  <c r="CA438" i="7"/>
  <c r="CB438" i="7"/>
  <c r="CC438" i="7"/>
  <c r="CD438" i="7"/>
  <c r="CE438" i="7"/>
  <c r="CF438" i="7"/>
  <c r="CG438" i="7"/>
  <c r="CH438" i="7"/>
  <c r="CA439" i="7"/>
  <c r="CB439" i="7"/>
  <c r="CC439" i="7"/>
  <c r="CD439" i="7"/>
  <c r="CE439" i="7"/>
  <c r="CL439" i="7" s="1"/>
  <c r="CF439" i="7"/>
  <c r="CG439" i="7"/>
  <c r="CH439" i="7"/>
  <c r="CA440" i="7"/>
  <c r="CK440" i="7" s="1"/>
  <c r="CB440" i="7"/>
  <c r="CC440" i="7"/>
  <c r="CD440" i="7"/>
  <c r="CE440" i="7"/>
  <c r="CF440" i="7"/>
  <c r="CG440" i="7"/>
  <c r="CH440" i="7"/>
  <c r="CL440" i="7"/>
  <c r="CA441" i="7"/>
  <c r="CB441" i="7"/>
  <c r="CC441" i="7"/>
  <c r="CD441" i="7"/>
  <c r="CE441" i="7"/>
  <c r="CF441" i="7"/>
  <c r="CG441" i="7"/>
  <c r="CH441" i="7"/>
  <c r="CK441" i="7"/>
  <c r="CA442" i="7"/>
  <c r="CB442" i="7"/>
  <c r="CC442" i="7"/>
  <c r="CD442" i="7"/>
  <c r="CE442" i="7"/>
  <c r="CF442" i="7"/>
  <c r="CG442" i="7"/>
  <c r="CH442" i="7"/>
  <c r="CA443" i="7"/>
  <c r="CB443" i="7"/>
  <c r="CC443" i="7"/>
  <c r="CD443" i="7"/>
  <c r="CE443" i="7"/>
  <c r="CF443" i="7"/>
  <c r="CG443" i="7"/>
  <c r="CH443" i="7"/>
  <c r="CK443" i="7"/>
  <c r="CL443" i="7"/>
  <c r="CM443" i="7"/>
  <c r="CA444" i="7"/>
  <c r="CK444" i="7" s="1"/>
  <c r="CB444" i="7"/>
  <c r="CC444" i="7"/>
  <c r="CD444" i="7"/>
  <c r="CE444" i="7"/>
  <c r="CL444" i="7" s="1"/>
  <c r="CF444" i="7"/>
  <c r="CG444" i="7"/>
  <c r="CH444" i="7"/>
  <c r="CM444" i="7"/>
  <c r="CA445" i="7"/>
  <c r="CB445" i="7"/>
  <c r="CC445" i="7"/>
  <c r="CD445" i="7"/>
  <c r="CE445" i="7"/>
  <c r="CF445" i="7"/>
  <c r="CG445" i="7"/>
  <c r="CH445" i="7"/>
  <c r="CA446" i="7"/>
  <c r="CK446" i="7" s="1"/>
  <c r="CB446" i="7"/>
  <c r="CC446" i="7"/>
  <c r="CD446" i="7"/>
  <c r="CE446" i="7"/>
  <c r="CF446" i="7"/>
  <c r="CG446" i="7"/>
  <c r="CH446" i="7"/>
  <c r="CL446" i="7"/>
  <c r="CM446" i="7"/>
  <c r="CA447" i="7"/>
  <c r="CB447" i="7"/>
  <c r="CC447" i="7"/>
  <c r="CD447" i="7"/>
  <c r="CE447" i="7"/>
  <c r="CL447" i="7" s="1"/>
  <c r="CF447" i="7"/>
  <c r="CG447" i="7"/>
  <c r="CH447" i="7"/>
  <c r="CM447" i="7"/>
  <c r="CA448" i="7"/>
  <c r="CB448" i="7"/>
  <c r="CC448" i="7"/>
  <c r="CD448" i="7"/>
  <c r="CE448" i="7"/>
  <c r="CF448" i="7"/>
  <c r="CG448" i="7"/>
  <c r="CH448" i="7"/>
  <c r="CK448" i="7"/>
  <c r="CA449" i="7"/>
  <c r="CK449" i="7" s="1"/>
  <c r="CB449" i="7"/>
  <c r="CC449" i="7"/>
  <c r="CD449" i="7"/>
  <c r="CE449" i="7"/>
  <c r="CF449" i="7"/>
  <c r="CG449" i="7"/>
  <c r="CH449" i="7"/>
  <c r="CA450" i="7"/>
  <c r="CB450" i="7"/>
  <c r="CC450" i="7"/>
  <c r="CD450" i="7"/>
  <c r="CE450" i="7"/>
  <c r="CL450" i="7" s="1"/>
  <c r="CF450" i="7"/>
  <c r="CG450" i="7"/>
  <c r="CH450" i="7"/>
  <c r="CA451" i="7"/>
  <c r="CB451" i="7"/>
  <c r="CC451" i="7"/>
  <c r="CD451" i="7"/>
  <c r="CE451" i="7"/>
  <c r="CF451" i="7"/>
  <c r="CG451" i="7"/>
  <c r="CH451" i="7"/>
  <c r="CK451" i="7"/>
  <c r="CL451" i="7"/>
  <c r="CM451" i="7"/>
  <c r="CA452" i="7"/>
  <c r="CB452" i="7"/>
  <c r="CC452" i="7"/>
  <c r="CD452" i="7"/>
  <c r="CK452" i="7" s="1"/>
  <c r="CE452" i="7"/>
  <c r="CF452" i="7"/>
  <c r="CG452" i="7"/>
  <c r="CH452" i="7"/>
  <c r="CM452" i="7"/>
  <c r="CA453" i="7"/>
  <c r="CB453" i="7"/>
  <c r="CC453" i="7"/>
  <c r="CD453" i="7"/>
  <c r="CE453" i="7"/>
  <c r="CL453" i="7" s="1"/>
  <c r="CF453" i="7"/>
  <c r="CG453" i="7"/>
  <c r="CH453" i="7"/>
  <c r="CA454" i="7"/>
  <c r="CB454" i="7"/>
  <c r="CC454" i="7"/>
  <c r="CD454" i="7"/>
  <c r="CE454" i="7"/>
  <c r="CF454" i="7"/>
  <c r="CG454" i="7"/>
  <c r="CH454" i="7"/>
  <c r="CA455" i="7"/>
  <c r="CB455" i="7"/>
  <c r="CK455" i="7" s="1"/>
  <c r="CC455" i="7"/>
  <c r="CD455" i="7"/>
  <c r="CE455" i="7"/>
  <c r="CF455" i="7"/>
  <c r="CG455" i="7"/>
  <c r="CM455" i="7" s="1"/>
  <c r="CH455" i="7"/>
  <c r="CA456" i="7"/>
  <c r="CB456" i="7"/>
  <c r="CC456" i="7"/>
  <c r="CD456" i="7"/>
  <c r="CE456" i="7"/>
  <c r="CF456" i="7"/>
  <c r="CG456" i="7"/>
  <c r="CH456" i="7"/>
  <c r="CL456" i="7"/>
  <c r="CA457" i="7"/>
  <c r="CB457" i="7"/>
  <c r="CC457" i="7"/>
  <c r="CD457" i="7"/>
  <c r="CE457" i="7"/>
  <c r="CF457" i="7"/>
  <c r="CG457" i="7"/>
  <c r="CH457" i="7"/>
  <c r="CK457" i="7"/>
  <c r="CA458" i="7"/>
  <c r="CB458" i="7"/>
  <c r="CK458" i="7" s="1"/>
  <c r="CC458" i="7"/>
  <c r="CD458" i="7"/>
  <c r="CE458" i="7"/>
  <c r="CL458" i="7" s="1"/>
  <c r="CF458" i="7"/>
  <c r="CG458" i="7"/>
  <c r="CH458" i="7"/>
  <c r="CM458" i="7"/>
  <c r="CA459" i="7"/>
  <c r="CB459" i="7"/>
  <c r="CC459" i="7"/>
  <c r="CD459" i="7"/>
  <c r="CE459" i="7"/>
  <c r="CF459" i="7"/>
  <c r="CG459" i="7"/>
  <c r="CH459" i="7"/>
  <c r="CA460" i="7"/>
  <c r="CB460" i="7"/>
  <c r="CC460" i="7"/>
  <c r="CD460" i="7"/>
  <c r="CE460" i="7"/>
  <c r="CL460" i="7" s="1"/>
  <c r="CF460" i="7"/>
  <c r="CG460" i="7"/>
  <c r="CH460" i="7"/>
  <c r="CK460" i="7"/>
  <c r="CA461" i="7"/>
  <c r="CK461" i="7" s="1"/>
  <c r="CB461" i="7"/>
  <c r="CC461" i="7"/>
  <c r="CD461" i="7"/>
  <c r="CE461" i="7"/>
  <c r="CF461" i="7"/>
  <c r="CG461" i="7"/>
  <c r="CH461" i="7"/>
  <c r="CM461" i="7"/>
  <c r="CA462" i="7"/>
  <c r="CB462" i="7"/>
  <c r="CC462" i="7"/>
  <c r="CD462" i="7"/>
  <c r="CE462" i="7"/>
  <c r="CF462" i="7"/>
  <c r="CG462" i="7"/>
  <c r="CH462" i="7"/>
  <c r="CA463" i="7"/>
  <c r="CB463" i="7"/>
  <c r="CC463" i="7"/>
  <c r="CD463" i="7"/>
  <c r="CE463" i="7"/>
  <c r="CF463" i="7"/>
  <c r="CG463" i="7"/>
  <c r="CH463" i="7"/>
  <c r="CK463" i="7"/>
  <c r="CM463" i="7"/>
  <c r="CA464" i="7"/>
  <c r="CB464" i="7"/>
  <c r="CC464" i="7"/>
  <c r="CD464" i="7"/>
  <c r="CE464" i="7"/>
  <c r="CL464" i="7" s="1"/>
  <c r="CF464" i="7"/>
  <c r="CG464" i="7"/>
  <c r="CH464" i="7"/>
  <c r="CA465" i="7"/>
  <c r="CB465" i="7"/>
  <c r="CC465" i="7"/>
  <c r="CD465" i="7"/>
  <c r="CE465" i="7"/>
  <c r="CM465" i="7" s="1"/>
  <c r="CF465" i="7"/>
  <c r="CG465" i="7"/>
  <c r="CH465" i="7"/>
  <c r="CK465" i="7"/>
  <c r="CL465" i="7"/>
  <c r="CA466" i="7"/>
  <c r="CB466" i="7"/>
  <c r="CC466" i="7"/>
  <c r="CD466" i="7"/>
  <c r="CE466" i="7"/>
  <c r="CF466" i="7"/>
  <c r="CG466" i="7"/>
  <c r="CH466" i="7"/>
  <c r="CL466" i="7"/>
  <c r="CA467" i="7"/>
  <c r="CB467" i="7"/>
  <c r="CC467" i="7"/>
  <c r="CD467" i="7"/>
  <c r="CE467" i="7"/>
  <c r="CF467" i="7"/>
  <c r="CG467" i="7"/>
  <c r="CH467" i="7"/>
  <c r="CA468" i="7"/>
  <c r="CB468" i="7"/>
  <c r="CC468" i="7"/>
  <c r="CD468" i="7"/>
  <c r="CE468" i="7"/>
  <c r="CF468" i="7"/>
  <c r="CG468" i="7"/>
  <c r="CH468" i="7"/>
  <c r="CK468" i="7"/>
  <c r="CL468" i="7"/>
  <c r="CM468" i="7"/>
  <c r="CA469" i="7"/>
  <c r="CB469" i="7"/>
  <c r="CC469" i="7"/>
  <c r="CD469" i="7"/>
  <c r="CE469" i="7"/>
  <c r="CF469" i="7"/>
  <c r="CG469" i="7"/>
  <c r="CH469" i="7"/>
  <c r="CA470" i="7"/>
  <c r="CB470" i="7"/>
  <c r="CC470" i="7"/>
  <c r="CD470" i="7"/>
  <c r="CE470" i="7"/>
  <c r="CF470" i="7"/>
  <c r="CG470" i="7"/>
  <c r="CH470" i="7"/>
  <c r="CL470" i="7"/>
  <c r="CA471" i="7"/>
  <c r="CB471" i="7"/>
  <c r="CC471" i="7"/>
  <c r="CD471" i="7"/>
  <c r="CE471" i="7"/>
  <c r="CF471" i="7"/>
  <c r="CG471" i="7"/>
  <c r="CH471" i="7"/>
  <c r="CK471" i="7"/>
  <c r="CL471" i="7"/>
  <c r="CM471" i="7"/>
  <c r="CA472" i="7"/>
  <c r="CB472" i="7"/>
  <c r="CC472" i="7"/>
  <c r="CD472" i="7"/>
  <c r="CE472" i="7"/>
  <c r="CF472" i="7"/>
  <c r="CG472" i="7"/>
  <c r="CH472" i="7"/>
  <c r="CL472" i="7" s="1"/>
  <c r="CA473" i="7"/>
  <c r="CB473" i="7"/>
  <c r="CC473" i="7"/>
  <c r="CD473" i="7"/>
  <c r="CE473" i="7"/>
  <c r="CF473" i="7"/>
  <c r="CG473" i="7"/>
  <c r="CH473" i="7"/>
  <c r="CL473" i="7"/>
  <c r="CM473" i="7"/>
  <c r="CA474" i="7"/>
  <c r="CB474" i="7"/>
  <c r="CC474" i="7"/>
  <c r="CD474" i="7"/>
  <c r="CE474" i="7"/>
  <c r="CF474" i="7"/>
  <c r="CG474" i="7"/>
  <c r="CH474" i="7"/>
  <c r="CK474" i="7"/>
  <c r="CL474" i="7"/>
  <c r="CM474" i="7"/>
  <c r="CA475" i="7"/>
  <c r="CB475" i="7"/>
  <c r="CC475" i="7"/>
  <c r="CD475" i="7"/>
  <c r="CE475" i="7"/>
  <c r="CL475" i="7" s="1"/>
  <c r="CF475" i="7"/>
  <c r="CG475" i="7"/>
  <c r="CH475" i="7"/>
  <c r="CA476" i="7"/>
  <c r="CB476" i="7"/>
  <c r="CK476" i="7" s="1"/>
  <c r="CC476" i="7"/>
  <c r="CD476" i="7"/>
  <c r="CE476" i="7"/>
  <c r="CF476" i="7"/>
  <c r="CG476" i="7"/>
  <c r="CH476" i="7"/>
  <c r="CL476" i="7"/>
  <c r="CA477" i="7"/>
  <c r="CB477" i="7"/>
  <c r="CC477" i="7"/>
  <c r="CD477" i="7"/>
  <c r="CE477" i="7"/>
  <c r="CF477" i="7"/>
  <c r="CG477" i="7"/>
  <c r="CH477" i="7"/>
  <c r="CL477" i="7" s="1"/>
  <c r="CK477" i="7"/>
  <c r="CA478" i="7"/>
  <c r="CB478" i="7"/>
  <c r="CC478" i="7"/>
  <c r="CD478" i="7"/>
  <c r="CE478" i="7"/>
  <c r="CF478" i="7"/>
  <c r="CG478" i="7"/>
  <c r="CH478" i="7"/>
  <c r="CL478" i="7" s="1"/>
  <c r="CA479" i="7"/>
  <c r="CB479" i="7"/>
  <c r="CC479" i="7"/>
  <c r="CD479" i="7"/>
  <c r="CE479" i="7"/>
  <c r="CF479" i="7"/>
  <c r="CG479" i="7"/>
  <c r="CH479" i="7"/>
  <c r="CA480" i="7"/>
  <c r="CB480" i="7"/>
  <c r="CC480" i="7"/>
  <c r="CD480" i="7"/>
  <c r="CE480" i="7"/>
  <c r="CF480" i="7"/>
  <c r="CG480" i="7"/>
  <c r="CH480" i="7"/>
  <c r="CK480" i="7"/>
  <c r="CL480" i="7"/>
  <c r="CM480" i="7"/>
  <c r="CA481" i="7"/>
  <c r="CB481" i="7"/>
  <c r="CC481" i="7"/>
  <c r="CD481" i="7"/>
  <c r="CE481" i="7"/>
  <c r="CF481" i="7"/>
  <c r="CG481" i="7"/>
  <c r="CH481" i="7"/>
  <c r="CA482" i="7"/>
  <c r="CB482" i="7"/>
  <c r="CC482" i="7"/>
  <c r="CD482" i="7"/>
  <c r="CE482" i="7"/>
  <c r="CF482" i="7"/>
  <c r="CG482" i="7"/>
  <c r="CH482" i="7"/>
  <c r="CL482" i="7"/>
  <c r="CA483" i="7"/>
  <c r="CB483" i="7"/>
  <c r="CC483" i="7"/>
  <c r="CD483" i="7"/>
  <c r="CE483" i="7"/>
  <c r="CF483" i="7"/>
  <c r="CG483" i="7"/>
  <c r="CH483" i="7"/>
  <c r="CK483" i="7"/>
  <c r="CL483" i="7"/>
  <c r="CM483" i="7"/>
  <c r="CA484" i="7"/>
  <c r="CB484" i="7"/>
  <c r="CC484" i="7"/>
  <c r="CD484" i="7"/>
  <c r="CE484" i="7"/>
  <c r="CF484" i="7"/>
  <c r="CL484" i="7" s="1"/>
  <c r="CG484" i="7"/>
  <c r="CH484" i="7"/>
  <c r="CA485" i="7"/>
  <c r="CB485" i="7"/>
  <c r="CC485" i="7"/>
  <c r="CD485" i="7"/>
  <c r="CE485" i="7"/>
  <c r="CF485" i="7"/>
  <c r="CG485" i="7"/>
  <c r="CH485" i="7"/>
  <c r="CM485" i="7"/>
  <c r="CA486" i="7"/>
  <c r="CB486" i="7"/>
  <c r="CC486" i="7"/>
  <c r="CD486" i="7"/>
  <c r="CE486" i="7"/>
  <c r="CF486" i="7"/>
  <c r="CG486" i="7"/>
  <c r="CH486" i="7"/>
  <c r="CL486" i="7"/>
  <c r="CA487" i="7"/>
  <c r="CB487" i="7"/>
  <c r="CC487" i="7"/>
  <c r="CD487" i="7"/>
  <c r="CE487" i="7"/>
  <c r="CF487" i="7"/>
  <c r="CG487" i="7"/>
  <c r="CH487" i="7"/>
  <c r="CL487" i="7"/>
  <c r="CA488" i="7"/>
  <c r="CB488" i="7"/>
  <c r="CC488" i="7"/>
  <c r="CD488" i="7"/>
  <c r="CE488" i="7"/>
  <c r="CF488" i="7"/>
  <c r="CG488" i="7"/>
  <c r="CH488" i="7"/>
  <c r="CM488" i="7" s="1"/>
  <c r="CA489" i="7"/>
  <c r="CB489" i="7"/>
  <c r="CC489" i="7"/>
  <c r="CD489" i="7"/>
  <c r="CE489" i="7"/>
  <c r="CF489" i="7"/>
  <c r="CL489" i="7" s="1"/>
  <c r="CG489" i="7"/>
  <c r="CH489" i="7"/>
  <c r="CA490" i="7"/>
  <c r="CB490" i="7"/>
  <c r="CK490" i="7" s="1"/>
  <c r="CC490" i="7"/>
  <c r="CD490" i="7"/>
  <c r="CE490" i="7"/>
  <c r="CF490" i="7"/>
  <c r="CG490" i="7"/>
  <c r="CH490" i="7"/>
  <c r="CM490" i="7"/>
  <c r="CA491" i="7"/>
  <c r="CB491" i="7"/>
  <c r="CC491" i="7"/>
  <c r="CD491" i="7"/>
  <c r="CE491" i="7"/>
  <c r="CF491" i="7"/>
  <c r="CG491" i="7"/>
  <c r="CH491" i="7"/>
  <c r="CL491" i="7"/>
  <c r="CA492" i="7"/>
  <c r="CB492" i="7"/>
  <c r="CC492" i="7"/>
  <c r="CK492" i="7" s="1"/>
  <c r="CD492" i="7"/>
  <c r="CE492" i="7"/>
  <c r="CF492" i="7"/>
  <c r="CG492" i="7"/>
  <c r="CH492" i="7"/>
  <c r="CA493" i="7"/>
  <c r="CB493" i="7"/>
  <c r="CC493" i="7"/>
  <c r="CD493" i="7"/>
  <c r="CE493" i="7"/>
  <c r="CF493" i="7"/>
  <c r="CG493" i="7"/>
  <c r="CH493" i="7"/>
  <c r="CK493" i="7"/>
  <c r="CA494" i="7"/>
  <c r="CB494" i="7"/>
  <c r="CC494" i="7"/>
  <c r="CD494" i="7"/>
  <c r="CE494" i="7"/>
  <c r="CF494" i="7"/>
  <c r="CL494" i="7" s="1"/>
  <c r="CG494" i="7"/>
  <c r="CH494" i="7"/>
  <c r="CA495" i="7"/>
  <c r="CM495" i="7" s="1"/>
  <c r="CB495" i="7"/>
  <c r="CC495" i="7"/>
  <c r="CD495" i="7"/>
  <c r="CE495" i="7"/>
  <c r="CF495" i="7"/>
  <c r="CG495" i="7"/>
  <c r="CH495" i="7"/>
  <c r="CK495" i="7"/>
  <c r="CA496" i="7"/>
  <c r="CB496" i="7"/>
  <c r="CC496" i="7"/>
  <c r="CD496" i="7"/>
  <c r="CE496" i="7"/>
  <c r="CF496" i="7"/>
  <c r="CG496" i="7"/>
  <c r="CL496" i="7" s="1"/>
  <c r="CH496" i="7"/>
  <c r="CA497" i="7"/>
  <c r="CB497" i="7"/>
  <c r="CC497" i="7"/>
  <c r="CD497" i="7"/>
  <c r="CE497" i="7"/>
  <c r="CF497" i="7"/>
  <c r="CG497" i="7"/>
  <c r="CH497" i="7"/>
  <c r="CA498" i="7"/>
  <c r="CB498" i="7"/>
  <c r="CC498" i="7"/>
  <c r="CD498" i="7"/>
  <c r="CE498" i="7"/>
  <c r="CL498" i="7" s="1"/>
  <c r="CF498" i="7"/>
  <c r="CG498" i="7"/>
  <c r="CH498" i="7"/>
  <c r="CA499" i="7"/>
  <c r="CB499" i="7"/>
  <c r="CC499" i="7"/>
  <c r="CD499" i="7"/>
  <c r="CM499" i="7" s="1"/>
  <c r="CE499" i="7"/>
  <c r="CF499" i="7"/>
  <c r="CG499" i="7"/>
  <c r="CH499" i="7"/>
  <c r="CL499" i="7"/>
  <c r="CA500" i="7"/>
  <c r="CK500" i="7" s="1"/>
  <c r="CB500" i="7"/>
  <c r="CC500" i="7"/>
  <c r="CD500" i="7"/>
  <c r="CE500" i="7"/>
  <c r="CF500" i="7"/>
  <c r="CG500" i="7"/>
  <c r="CH500" i="7"/>
  <c r="CM500" i="7"/>
  <c r="CA501" i="7"/>
  <c r="CB501" i="7"/>
  <c r="CC501" i="7"/>
  <c r="CD501" i="7"/>
  <c r="CE501" i="7"/>
  <c r="CF501" i="7"/>
  <c r="CG501" i="7"/>
  <c r="CH501" i="7"/>
  <c r="CA502" i="7"/>
  <c r="CB502" i="7"/>
  <c r="CC502" i="7"/>
  <c r="CD502" i="7"/>
  <c r="CE502" i="7"/>
  <c r="CF502" i="7"/>
  <c r="CG502" i="7"/>
  <c r="CH502" i="7"/>
  <c r="CA503" i="7"/>
  <c r="CB503" i="7"/>
  <c r="CC503" i="7"/>
  <c r="CD503" i="7"/>
  <c r="CE503" i="7"/>
  <c r="CF503" i="7"/>
  <c r="CG503" i="7"/>
  <c r="CH503" i="7"/>
  <c r="CA504" i="7"/>
  <c r="CB504" i="7"/>
  <c r="CC504" i="7"/>
  <c r="CD504" i="7"/>
  <c r="CE504" i="7"/>
  <c r="CF504" i="7"/>
  <c r="CG504" i="7"/>
  <c r="CH504" i="7"/>
  <c r="CA505" i="7"/>
  <c r="CB505" i="7"/>
  <c r="CC505" i="7"/>
  <c r="CD505" i="7"/>
  <c r="CE505" i="7"/>
  <c r="CF505" i="7"/>
  <c r="CG505" i="7"/>
  <c r="CH505" i="7"/>
  <c r="CL505" i="7"/>
  <c r="CA506" i="7"/>
  <c r="CB506" i="7"/>
  <c r="CC506" i="7"/>
  <c r="CD506" i="7"/>
  <c r="CE506" i="7"/>
  <c r="CF506" i="7"/>
  <c r="CG506" i="7"/>
  <c r="CH506" i="7"/>
  <c r="CK506" i="7"/>
  <c r="CM506" i="7"/>
  <c r="CA507" i="7"/>
  <c r="CB507" i="7"/>
  <c r="CC507" i="7"/>
  <c r="CD507" i="7"/>
  <c r="CE507" i="7"/>
  <c r="CL507" i="7" s="1"/>
  <c r="CF507" i="7"/>
  <c r="CG507" i="7"/>
  <c r="CH507" i="7"/>
  <c r="CA508" i="7"/>
  <c r="CB508" i="7"/>
  <c r="CC508" i="7"/>
  <c r="CD508" i="7"/>
  <c r="CE508" i="7"/>
  <c r="CF508" i="7"/>
  <c r="CG508" i="7"/>
  <c r="CH508" i="7"/>
  <c r="CK508" i="7"/>
  <c r="CA509" i="7"/>
  <c r="CB509" i="7"/>
  <c r="CC509" i="7"/>
  <c r="CD509" i="7"/>
  <c r="CE509" i="7"/>
  <c r="CF509" i="7"/>
  <c r="CG509" i="7"/>
  <c r="CH509" i="7"/>
  <c r="CK509" i="7"/>
  <c r="CM509" i="7"/>
  <c r="CA510" i="7"/>
  <c r="CB510" i="7"/>
  <c r="CC510" i="7"/>
  <c r="CD510" i="7"/>
  <c r="CE510" i="7"/>
  <c r="CF510" i="7"/>
  <c r="CG510" i="7"/>
  <c r="CH510" i="7"/>
  <c r="CA511" i="7"/>
  <c r="CB511" i="7"/>
  <c r="CC511" i="7"/>
  <c r="CD511" i="7"/>
  <c r="CE511" i="7"/>
  <c r="CF511" i="7"/>
  <c r="CG511" i="7"/>
  <c r="CH511" i="7"/>
  <c r="CK511" i="7"/>
  <c r="CM511" i="7"/>
  <c r="CA512" i="7"/>
  <c r="CB512" i="7"/>
  <c r="CC512" i="7"/>
  <c r="CD512" i="7"/>
  <c r="CE512" i="7"/>
  <c r="CF512" i="7"/>
  <c r="CG512" i="7"/>
  <c r="CH512" i="7"/>
  <c r="CA513" i="7"/>
  <c r="CB513" i="7"/>
  <c r="CC513" i="7"/>
  <c r="CD513" i="7"/>
  <c r="CE513" i="7"/>
  <c r="CF513" i="7"/>
  <c r="CG513" i="7"/>
  <c r="CH513" i="7"/>
  <c r="CK513" i="7"/>
  <c r="CA514" i="7"/>
  <c r="CB514" i="7"/>
  <c r="CC514" i="7"/>
  <c r="CD514" i="7"/>
  <c r="CE514" i="7"/>
  <c r="CF514" i="7"/>
  <c r="CG514" i="7"/>
  <c r="CH514" i="7"/>
  <c r="CL514" i="7"/>
  <c r="CA515" i="7"/>
  <c r="CB515" i="7"/>
  <c r="CC515" i="7"/>
  <c r="CD515" i="7"/>
  <c r="CE515" i="7"/>
  <c r="CF515" i="7"/>
  <c r="CG515" i="7"/>
  <c r="CH515" i="7"/>
  <c r="CA516" i="7"/>
  <c r="CB516" i="7"/>
  <c r="CC516" i="7"/>
  <c r="CD516" i="7"/>
  <c r="CE516" i="7"/>
  <c r="CF516" i="7"/>
  <c r="CG516" i="7"/>
  <c r="CH516" i="7"/>
  <c r="CK516" i="7"/>
  <c r="CL516" i="7"/>
  <c r="CM516" i="7"/>
  <c r="CA517" i="7"/>
  <c r="CB517" i="7"/>
  <c r="CC517" i="7"/>
  <c r="CD517" i="7"/>
  <c r="CE517" i="7"/>
  <c r="CF517" i="7"/>
  <c r="CG517" i="7"/>
  <c r="CH517" i="7"/>
  <c r="CA518" i="7"/>
  <c r="CB518" i="7"/>
  <c r="CC518" i="7"/>
  <c r="CD518" i="7"/>
  <c r="CE518" i="7"/>
  <c r="CF518" i="7"/>
  <c r="CG518" i="7"/>
  <c r="CH518" i="7"/>
  <c r="CA519" i="7"/>
  <c r="CB519" i="7"/>
  <c r="CC519" i="7"/>
  <c r="CD519" i="7"/>
  <c r="CE519" i="7"/>
  <c r="CF519" i="7"/>
  <c r="CG519" i="7"/>
  <c r="CH519" i="7"/>
  <c r="CK519" i="7"/>
  <c r="CL519" i="7"/>
  <c r="CM519" i="7"/>
  <c r="CA520" i="7"/>
  <c r="CB520" i="7"/>
  <c r="CC520" i="7"/>
  <c r="CD520" i="7"/>
  <c r="CE520" i="7"/>
  <c r="CF520" i="7"/>
  <c r="CL520" i="7" s="1"/>
  <c r="CG520" i="7"/>
  <c r="CH520" i="7"/>
  <c r="CA521" i="7"/>
  <c r="CB521" i="7"/>
  <c r="CC521" i="7"/>
  <c r="CD521" i="7"/>
  <c r="CE521" i="7"/>
  <c r="CF521" i="7"/>
  <c r="CG521" i="7"/>
  <c r="CH521" i="7"/>
  <c r="CA522" i="7"/>
  <c r="CB522" i="7"/>
  <c r="CC522" i="7"/>
  <c r="CD522" i="7"/>
  <c r="CE522" i="7"/>
  <c r="CF522" i="7"/>
  <c r="CG522" i="7"/>
  <c r="CH522" i="7"/>
  <c r="CL522" i="7"/>
  <c r="CA523" i="7"/>
  <c r="CM523" i="7" s="1"/>
  <c r="CB523" i="7"/>
  <c r="CC523" i="7"/>
  <c r="CD523" i="7"/>
  <c r="CE523" i="7"/>
  <c r="CF523" i="7"/>
  <c r="CG523" i="7"/>
  <c r="CL523" i="7" s="1"/>
  <c r="CH523" i="7"/>
  <c r="CA524" i="7"/>
  <c r="CB524" i="7"/>
  <c r="CC524" i="7"/>
  <c r="CD524" i="7"/>
  <c r="CE524" i="7"/>
  <c r="CF524" i="7"/>
  <c r="CG524" i="7"/>
  <c r="CH524" i="7"/>
  <c r="CA525" i="7"/>
  <c r="CB525" i="7"/>
  <c r="CC525" i="7"/>
  <c r="CD525" i="7"/>
  <c r="CE525" i="7"/>
  <c r="CF525" i="7"/>
  <c r="CG525" i="7"/>
  <c r="CH525" i="7"/>
  <c r="CA526" i="7"/>
  <c r="CB526" i="7"/>
  <c r="CC526" i="7"/>
  <c r="CD526" i="7"/>
  <c r="CE526" i="7"/>
  <c r="CF526" i="7"/>
  <c r="CG526" i="7"/>
  <c r="CH526" i="7"/>
  <c r="CM526" i="7" s="1"/>
  <c r="CK526" i="7"/>
  <c r="CL526" i="7"/>
  <c r="CA527" i="7"/>
  <c r="CB527" i="7"/>
  <c r="CC527" i="7"/>
  <c r="CD527" i="7"/>
  <c r="CE527" i="7"/>
  <c r="CF527" i="7"/>
  <c r="CG527" i="7"/>
  <c r="CH527" i="7"/>
  <c r="CA528" i="7"/>
  <c r="CB528" i="7"/>
  <c r="CC528" i="7"/>
  <c r="CD528" i="7"/>
  <c r="CE528" i="7"/>
  <c r="CF528" i="7"/>
  <c r="CG528" i="7"/>
  <c r="CH528" i="7"/>
  <c r="CA529" i="7"/>
  <c r="CB529" i="7"/>
  <c r="CC529" i="7"/>
  <c r="CD529" i="7"/>
  <c r="CE529" i="7"/>
  <c r="CF529" i="7"/>
  <c r="CG529" i="7"/>
  <c r="CH529" i="7"/>
  <c r="CK529" i="7"/>
  <c r="CL529" i="7"/>
  <c r="CM529" i="7"/>
  <c r="CA530" i="7"/>
  <c r="CB530" i="7"/>
  <c r="CC530" i="7"/>
  <c r="CD530" i="7"/>
  <c r="CE530" i="7"/>
  <c r="CF530" i="7"/>
  <c r="CG530" i="7"/>
  <c r="CH530" i="7"/>
  <c r="CA531" i="7"/>
  <c r="CB531" i="7"/>
  <c r="CC531" i="7"/>
  <c r="CD531" i="7"/>
  <c r="CE531" i="7"/>
  <c r="CF531" i="7"/>
  <c r="CG531" i="7"/>
  <c r="CH531" i="7"/>
  <c r="CK531" i="7"/>
  <c r="CL531" i="7"/>
  <c r="CA532" i="7"/>
  <c r="CB532" i="7"/>
  <c r="CC532" i="7"/>
  <c r="CD532" i="7"/>
  <c r="CE532" i="7"/>
  <c r="CF532" i="7"/>
  <c r="CG532" i="7"/>
  <c r="CH532" i="7"/>
  <c r="CK532" i="7"/>
  <c r="CL532" i="7"/>
  <c r="CM532" i="7"/>
  <c r="CA533" i="7"/>
  <c r="CB533" i="7"/>
  <c r="CC533" i="7"/>
  <c r="CD533" i="7"/>
  <c r="CE533" i="7"/>
  <c r="CF533" i="7"/>
  <c r="CG533" i="7"/>
  <c r="CH533" i="7"/>
  <c r="CA534" i="7"/>
  <c r="CB534" i="7"/>
  <c r="CC534" i="7"/>
  <c r="CD534" i="7"/>
  <c r="CE534" i="7"/>
  <c r="CF534" i="7"/>
  <c r="CG534" i="7"/>
  <c r="CH534" i="7"/>
  <c r="CK534" i="7"/>
  <c r="CL534" i="7"/>
  <c r="CM534" i="7"/>
  <c r="CA535" i="7"/>
  <c r="CB535" i="7"/>
  <c r="CC535" i="7"/>
  <c r="CD535" i="7"/>
  <c r="CE535" i="7"/>
  <c r="CF535" i="7"/>
  <c r="CG535" i="7"/>
  <c r="CH535" i="7"/>
  <c r="CK535" i="7"/>
  <c r="CL535" i="7"/>
  <c r="CM535" i="7"/>
  <c r="CA536" i="7"/>
  <c r="CB536" i="7"/>
  <c r="CC536" i="7"/>
  <c r="CD536" i="7"/>
  <c r="CE536" i="7"/>
  <c r="CL536" i="7" s="1"/>
  <c r="CF536" i="7"/>
  <c r="CG536" i="7"/>
  <c r="CH536" i="7"/>
  <c r="CA537" i="7"/>
  <c r="CB537" i="7"/>
  <c r="CC537" i="7"/>
  <c r="CD537" i="7"/>
  <c r="CE537" i="7"/>
  <c r="CF537" i="7"/>
  <c r="CG537" i="7"/>
  <c r="CH537" i="7"/>
  <c r="CK537" i="7"/>
  <c r="CL537" i="7"/>
  <c r="CM537" i="7"/>
  <c r="CA538" i="7"/>
  <c r="CB538" i="7"/>
  <c r="CK538" i="7" s="1"/>
  <c r="CC538" i="7"/>
  <c r="CD538" i="7"/>
  <c r="CE538" i="7"/>
  <c r="CF538" i="7"/>
  <c r="CG538" i="7"/>
  <c r="CH538" i="7"/>
  <c r="CL538" i="7"/>
  <c r="CM538" i="7"/>
  <c r="CA539" i="7"/>
  <c r="CB539" i="7"/>
  <c r="CC539" i="7"/>
  <c r="CD539" i="7"/>
  <c r="CE539" i="7"/>
  <c r="CF539" i="7"/>
  <c r="CG539" i="7"/>
  <c r="CH539" i="7"/>
  <c r="CA540" i="7"/>
  <c r="CB540" i="7"/>
  <c r="CC540" i="7"/>
  <c r="CD540" i="7"/>
  <c r="CE540" i="7"/>
  <c r="CF540" i="7"/>
  <c r="CG540" i="7"/>
  <c r="CH540" i="7"/>
  <c r="CK540" i="7"/>
  <c r="CL540" i="7"/>
  <c r="CA541" i="7"/>
  <c r="CB541" i="7"/>
  <c r="CC541" i="7"/>
  <c r="CD541" i="7"/>
  <c r="CE541" i="7"/>
  <c r="CF541" i="7"/>
  <c r="CG541" i="7"/>
  <c r="CH541" i="7"/>
  <c r="CA542" i="7"/>
  <c r="CB542" i="7"/>
  <c r="CM542" i="7" s="1"/>
  <c r="CC542" i="7"/>
  <c r="CD542" i="7"/>
  <c r="CE542" i="7"/>
  <c r="CF542" i="7"/>
  <c r="CG542" i="7"/>
  <c r="CH542" i="7"/>
  <c r="CL542" i="7"/>
  <c r="CA543" i="7"/>
  <c r="CB543" i="7"/>
  <c r="CC543" i="7"/>
  <c r="CD543" i="7"/>
  <c r="CE543" i="7"/>
  <c r="CF543" i="7"/>
  <c r="CG543" i="7"/>
  <c r="CH543" i="7"/>
  <c r="CM543" i="7" s="1"/>
  <c r="CK543" i="7"/>
  <c r="CA544" i="7"/>
  <c r="CB544" i="7"/>
  <c r="CC544" i="7"/>
  <c r="CD544" i="7"/>
  <c r="CE544" i="7"/>
  <c r="CF544" i="7"/>
  <c r="CG544" i="7"/>
  <c r="CH544" i="7"/>
  <c r="CA545" i="7"/>
  <c r="CB545" i="7"/>
  <c r="CC545" i="7"/>
  <c r="CD545" i="7"/>
  <c r="CE545" i="7"/>
  <c r="CF545" i="7"/>
  <c r="CG545" i="7"/>
  <c r="CL545" i="7" s="1"/>
  <c r="CH545" i="7"/>
  <c r="CM545" i="7"/>
  <c r="CA546" i="7"/>
  <c r="CB546" i="7"/>
  <c r="CC546" i="7"/>
  <c r="CD546" i="7"/>
  <c r="CE546" i="7"/>
  <c r="CF546" i="7"/>
  <c r="CG546" i="7"/>
  <c r="CH546" i="7"/>
  <c r="CL546" i="7"/>
  <c r="CA547" i="7"/>
  <c r="CB547" i="7"/>
  <c r="CC547" i="7"/>
  <c r="CK547" i="7" s="1"/>
  <c r="CD547" i="7"/>
  <c r="CE547" i="7"/>
  <c r="CF547" i="7"/>
  <c r="CG547" i="7"/>
  <c r="CH547" i="7"/>
  <c r="CL547" i="7"/>
  <c r="CA548" i="7"/>
  <c r="CB548" i="7"/>
  <c r="CC548" i="7"/>
  <c r="CD548" i="7"/>
  <c r="CE548" i="7"/>
  <c r="CF548" i="7"/>
  <c r="CG548" i="7"/>
  <c r="CH548" i="7"/>
  <c r="CM548" i="7"/>
  <c r="CA549" i="7"/>
  <c r="CB549" i="7"/>
  <c r="CC549" i="7"/>
  <c r="CD549" i="7"/>
  <c r="CE549" i="7"/>
  <c r="CF549" i="7"/>
  <c r="CG549" i="7"/>
  <c r="CH549" i="7"/>
  <c r="CA550" i="7"/>
  <c r="CB550" i="7"/>
  <c r="CC550" i="7"/>
  <c r="CD550" i="7"/>
  <c r="CE550" i="7"/>
  <c r="CF550" i="7"/>
  <c r="CG550" i="7"/>
  <c r="CL550" i="7" s="1"/>
  <c r="CH550" i="7"/>
  <c r="CK550" i="7"/>
  <c r="CA551" i="7"/>
  <c r="CB551" i="7"/>
  <c r="CC551" i="7"/>
  <c r="CD551" i="7"/>
  <c r="CE551" i="7"/>
  <c r="CF551" i="7"/>
  <c r="CG551" i="7"/>
  <c r="CH551" i="7"/>
  <c r="CA552" i="7"/>
  <c r="CB552" i="7"/>
  <c r="CC552" i="7"/>
  <c r="CD552" i="7"/>
  <c r="CE552" i="7"/>
  <c r="CL552" i="7" s="1"/>
  <c r="CF552" i="7"/>
  <c r="CG552" i="7"/>
  <c r="CH552" i="7"/>
  <c r="CA553" i="7"/>
  <c r="CB553" i="7"/>
  <c r="CC553" i="7"/>
  <c r="CD553" i="7"/>
  <c r="CE553" i="7"/>
  <c r="CF553" i="7"/>
  <c r="CG553" i="7"/>
  <c r="CH553" i="7"/>
  <c r="CL553" i="7"/>
  <c r="CM553" i="7"/>
  <c r="CA554" i="7"/>
  <c r="CB554" i="7"/>
  <c r="CC554" i="7"/>
  <c r="CD554" i="7"/>
  <c r="CE554" i="7"/>
  <c r="CF554" i="7"/>
  <c r="CG554" i="7"/>
  <c r="CH554" i="7"/>
  <c r="CA555" i="7"/>
  <c r="CB555" i="7"/>
  <c r="CC555" i="7"/>
  <c r="CD555" i="7"/>
  <c r="CE555" i="7"/>
  <c r="CF555" i="7"/>
  <c r="CG555" i="7"/>
  <c r="CH555" i="7"/>
  <c r="CK555" i="7"/>
  <c r="CL555" i="7"/>
  <c r="CA556" i="7"/>
  <c r="CB556" i="7"/>
  <c r="CC556" i="7"/>
  <c r="CD556" i="7"/>
  <c r="CE556" i="7"/>
  <c r="CL556" i="7" s="1"/>
  <c r="CF556" i="7"/>
  <c r="CG556" i="7"/>
  <c r="CH556" i="7"/>
  <c r="CK556" i="7"/>
  <c r="CA557" i="7"/>
  <c r="CB557" i="7"/>
  <c r="CC557" i="7"/>
  <c r="CM557" i="7" s="1"/>
  <c r="CD557" i="7"/>
  <c r="CE557" i="7"/>
  <c r="CL557" i="7" s="1"/>
  <c r="CF557" i="7"/>
  <c r="CG557" i="7"/>
  <c r="CH557" i="7"/>
  <c r="CA558" i="7"/>
  <c r="CK558" i="7" s="1"/>
  <c r="CB558" i="7"/>
  <c r="CC558" i="7"/>
  <c r="CD558" i="7"/>
  <c r="CE558" i="7"/>
  <c r="CF558" i="7"/>
  <c r="CG558" i="7"/>
  <c r="CH558" i="7"/>
  <c r="CL558" i="7"/>
  <c r="CM558" i="7"/>
  <c r="CA559" i="7"/>
  <c r="CB559" i="7"/>
  <c r="CC559" i="7"/>
  <c r="CD559" i="7"/>
  <c r="CE559" i="7"/>
  <c r="CL559" i="7" s="1"/>
  <c r="CF559" i="7"/>
  <c r="CG559" i="7"/>
  <c r="CH559" i="7"/>
  <c r="CA560" i="7"/>
  <c r="CB560" i="7"/>
  <c r="CC560" i="7"/>
  <c r="CD560" i="7"/>
  <c r="CE560" i="7"/>
  <c r="CF560" i="7"/>
  <c r="CG560" i="7"/>
  <c r="CH560" i="7"/>
  <c r="CA561" i="7"/>
  <c r="CB561" i="7"/>
  <c r="CC561" i="7"/>
  <c r="CD561" i="7"/>
  <c r="CE561" i="7"/>
  <c r="CL561" i="7" s="1"/>
  <c r="CF561" i="7"/>
  <c r="CG561" i="7"/>
  <c r="CH561" i="7"/>
  <c r="CA562" i="7"/>
  <c r="CB562" i="7"/>
  <c r="CC562" i="7"/>
  <c r="CD562" i="7"/>
  <c r="CE562" i="7"/>
  <c r="CF562" i="7"/>
  <c r="CG562" i="7"/>
  <c r="CH562" i="7"/>
  <c r="CL562" i="7"/>
  <c r="CA563" i="7"/>
  <c r="CM563" i="7" s="1"/>
  <c r="CB563" i="7"/>
  <c r="CC563" i="7"/>
  <c r="CD563" i="7"/>
  <c r="CE563" i="7"/>
  <c r="CF563" i="7"/>
  <c r="CG563" i="7"/>
  <c r="CH563" i="7"/>
  <c r="CA564" i="7"/>
  <c r="CB564" i="7"/>
  <c r="CC564" i="7"/>
  <c r="CD564" i="7"/>
  <c r="CE564" i="7"/>
  <c r="CF564" i="7"/>
  <c r="CG564" i="7"/>
  <c r="CH564" i="7"/>
  <c r="CA565" i="7"/>
  <c r="CB565" i="7"/>
  <c r="CC565" i="7"/>
  <c r="CD565" i="7"/>
  <c r="CE565" i="7"/>
  <c r="CF565" i="7"/>
  <c r="CG565" i="7"/>
  <c r="CH565" i="7"/>
  <c r="CM565" i="7"/>
  <c r="CA566" i="7"/>
  <c r="CB566" i="7"/>
  <c r="CC566" i="7"/>
  <c r="CD566" i="7"/>
  <c r="CE566" i="7"/>
  <c r="CF566" i="7"/>
  <c r="CG566" i="7"/>
  <c r="CH566" i="7"/>
  <c r="CA567" i="7"/>
  <c r="CB567" i="7"/>
  <c r="CC567" i="7"/>
  <c r="CD567" i="7"/>
  <c r="CE567" i="7"/>
  <c r="CF567" i="7"/>
  <c r="CG567" i="7"/>
  <c r="CH567" i="7"/>
  <c r="CK567" i="7"/>
  <c r="CL567" i="7"/>
  <c r="CM567" i="7"/>
  <c r="CA568" i="7"/>
  <c r="CB568" i="7"/>
  <c r="CC568" i="7"/>
  <c r="CD568" i="7"/>
  <c r="CE568" i="7"/>
  <c r="CF568" i="7"/>
  <c r="CG568" i="7"/>
  <c r="CH568" i="7"/>
  <c r="CA569" i="7"/>
  <c r="CB569" i="7"/>
  <c r="CC569" i="7"/>
  <c r="CD569" i="7"/>
  <c r="CE569" i="7"/>
  <c r="CF569" i="7"/>
  <c r="CG569" i="7"/>
  <c r="CH569" i="7"/>
  <c r="CA570" i="7"/>
  <c r="CB570" i="7"/>
  <c r="CC570" i="7"/>
  <c r="CD570" i="7"/>
  <c r="CE570" i="7"/>
  <c r="CF570" i="7"/>
  <c r="CG570" i="7"/>
  <c r="CH570" i="7"/>
  <c r="CK570" i="7"/>
  <c r="CL570" i="7"/>
  <c r="CM570" i="7"/>
  <c r="CA571" i="7"/>
  <c r="CB571" i="7"/>
  <c r="CC571" i="7"/>
  <c r="CD571" i="7"/>
  <c r="CE571" i="7"/>
  <c r="CF571" i="7"/>
  <c r="CG571" i="7"/>
  <c r="CH571" i="7"/>
  <c r="CL571" i="7"/>
  <c r="CA572" i="7"/>
  <c r="CB572" i="7"/>
  <c r="CC572" i="7"/>
  <c r="CD572" i="7"/>
  <c r="CE572" i="7"/>
  <c r="CF572" i="7"/>
  <c r="CG572" i="7"/>
  <c r="CH572" i="7"/>
  <c r="CA573" i="7"/>
  <c r="CB573" i="7"/>
  <c r="CC573" i="7"/>
  <c r="CD573" i="7"/>
  <c r="CE573" i="7"/>
  <c r="CF573" i="7"/>
  <c r="CG573" i="7"/>
  <c r="CH573" i="7"/>
  <c r="CA574" i="7"/>
  <c r="CB574" i="7"/>
  <c r="CC574" i="7"/>
  <c r="CD574" i="7"/>
  <c r="CE574" i="7"/>
  <c r="CF574" i="7"/>
  <c r="CG574" i="7"/>
  <c r="CH574" i="7"/>
  <c r="CA575" i="7"/>
  <c r="CB575" i="7"/>
  <c r="CC575" i="7"/>
  <c r="CD575" i="7"/>
  <c r="CE575" i="7"/>
  <c r="CF575" i="7"/>
  <c r="CG575" i="7"/>
  <c r="CH575" i="7"/>
  <c r="CA576" i="7"/>
  <c r="CB576" i="7"/>
  <c r="CC576" i="7"/>
  <c r="CD576" i="7"/>
  <c r="CE576" i="7"/>
  <c r="CF576" i="7"/>
  <c r="CG576" i="7"/>
  <c r="CH576" i="7"/>
  <c r="CA577" i="7"/>
  <c r="CB577" i="7"/>
  <c r="CC577" i="7"/>
  <c r="CD577" i="7"/>
  <c r="CE577" i="7"/>
  <c r="CF577" i="7"/>
  <c r="CG577" i="7"/>
  <c r="CM577" i="7" s="1"/>
  <c r="CH577" i="7"/>
  <c r="CK577" i="7"/>
  <c r="CL577" i="7"/>
  <c r="CA578" i="7"/>
  <c r="CB578" i="7"/>
  <c r="CC578" i="7"/>
  <c r="CD578" i="7"/>
  <c r="CE578" i="7"/>
  <c r="CF578" i="7"/>
  <c r="CG578" i="7"/>
  <c r="CH578" i="7"/>
  <c r="CA579" i="7"/>
  <c r="CB579" i="7"/>
  <c r="CC579" i="7"/>
  <c r="CD579" i="7"/>
  <c r="CE579" i="7"/>
  <c r="CL579" i="7" s="1"/>
  <c r="CF579" i="7"/>
  <c r="CG579" i="7"/>
  <c r="CH579" i="7"/>
  <c r="CA580" i="7"/>
  <c r="CB580" i="7"/>
  <c r="CC580" i="7"/>
  <c r="CD580" i="7"/>
  <c r="CE580" i="7"/>
  <c r="CF580" i="7"/>
  <c r="CG580" i="7"/>
  <c r="CH580" i="7"/>
  <c r="CK580" i="7"/>
  <c r="CL580" i="7"/>
  <c r="CM580" i="7"/>
  <c r="CA581" i="7"/>
  <c r="CB581" i="7"/>
  <c r="CC581" i="7"/>
  <c r="CD581" i="7"/>
  <c r="CE581" i="7"/>
  <c r="CL581" i="7" s="1"/>
  <c r="CF581" i="7"/>
  <c r="CG581" i="7"/>
  <c r="CH581" i="7"/>
  <c r="CA582" i="7"/>
  <c r="CB582" i="7"/>
  <c r="CC582" i="7"/>
  <c r="CM582" i="7" s="1"/>
  <c r="CD582" i="7"/>
  <c r="CE582" i="7"/>
  <c r="CF582" i="7"/>
  <c r="CG582" i="7"/>
  <c r="CH582" i="7"/>
  <c r="CK582" i="7"/>
  <c r="CL582" i="7"/>
  <c r="CA583" i="7"/>
  <c r="CB583" i="7"/>
  <c r="CC583" i="7"/>
  <c r="CD583" i="7"/>
  <c r="CE583" i="7"/>
  <c r="CF583" i="7"/>
  <c r="CG583" i="7"/>
  <c r="CH583" i="7"/>
  <c r="CK583" i="7"/>
  <c r="CL583" i="7"/>
  <c r="CM583" i="7"/>
  <c r="CA584" i="7"/>
  <c r="CB584" i="7"/>
  <c r="CC584" i="7"/>
  <c r="CD584" i="7"/>
  <c r="CE584" i="7"/>
  <c r="CL584" i="7" s="1"/>
  <c r="CF584" i="7"/>
  <c r="CG584" i="7"/>
  <c r="CH584" i="7"/>
  <c r="CA585" i="7"/>
  <c r="CB585" i="7"/>
  <c r="CC585" i="7"/>
  <c r="CD585" i="7"/>
  <c r="CE585" i="7"/>
  <c r="CF585" i="7"/>
  <c r="CG585" i="7"/>
  <c r="CH585" i="7"/>
  <c r="CK585" i="7"/>
  <c r="CL585" i="7"/>
  <c r="CM585" i="7"/>
  <c r="CA586" i="7"/>
  <c r="CB586" i="7"/>
  <c r="CK586" i="7" s="1"/>
  <c r="CC586" i="7"/>
  <c r="CD586" i="7"/>
  <c r="CE586" i="7"/>
  <c r="CF586" i="7"/>
  <c r="CG586" i="7"/>
  <c r="CH586" i="7"/>
  <c r="CL586" i="7"/>
  <c r="CM586" i="7"/>
  <c r="CA587" i="7"/>
  <c r="CB587" i="7"/>
  <c r="CC587" i="7"/>
  <c r="CD587" i="7"/>
  <c r="CE587" i="7"/>
  <c r="CF587" i="7"/>
  <c r="CG587" i="7"/>
  <c r="CH587" i="7"/>
  <c r="CA588" i="7"/>
  <c r="CB588" i="7"/>
  <c r="CC588" i="7"/>
  <c r="CD588" i="7"/>
  <c r="CE588" i="7"/>
  <c r="CF588" i="7"/>
  <c r="CG588" i="7"/>
  <c r="CH588" i="7"/>
  <c r="CK588" i="7"/>
  <c r="CL588" i="7"/>
  <c r="CA589" i="7"/>
  <c r="CB589" i="7"/>
  <c r="CC589" i="7"/>
  <c r="CD589" i="7"/>
  <c r="CE589" i="7"/>
  <c r="CF589" i="7"/>
  <c r="CG589" i="7"/>
  <c r="CH589" i="7"/>
  <c r="CL589" i="7"/>
  <c r="CA590" i="7"/>
  <c r="CB590" i="7"/>
  <c r="CC590" i="7"/>
  <c r="CD590" i="7"/>
  <c r="CE590" i="7"/>
  <c r="CF590" i="7"/>
  <c r="CG590" i="7"/>
  <c r="CH590" i="7"/>
  <c r="CK590" i="7"/>
  <c r="CA591" i="7"/>
  <c r="CB591" i="7"/>
  <c r="CC591" i="7"/>
  <c r="CD591" i="7"/>
  <c r="CE591" i="7"/>
  <c r="CF591" i="7"/>
  <c r="CG591" i="7"/>
  <c r="CH591" i="7"/>
  <c r="CK591" i="7"/>
  <c r="CM591" i="7"/>
  <c r="CA592" i="7"/>
  <c r="CB592" i="7"/>
  <c r="CC592" i="7"/>
  <c r="CD592" i="7"/>
  <c r="CE592" i="7"/>
  <c r="CF592" i="7"/>
  <c r="CG592" i="7"/>
  <c r="CH592" i="7"/>
  <c r="CL592" i="7"/>
  <c r="CA593" i="7"/>
  <c r="CB593" i="7"/>
  <c r="CC593" i="7"/>
  <c r="CD593" i="7"/>
  <c r="CE593" i="7"/>
  <c r="CF593" i="7"/>
  <c r="CG593" i="7"/>
  <c r="CH593" i="7"/>
  <c r="CK593" i="7"/>
  <c r="CA594" i="7"/>
  <c r="CB594" i="7"/>
  <c r="CC594" i="7"/>
  <c r="CD594" i="7"/>
  <c r="CE594" i="7"/>
  <c r="CF594" i="7"/>
  <c r="CG594" i="7"/>
  <c r="CH594" i="7"/>
  <c r="CL594" i="7"/>
  <c r="CA595" i="7"/>
  <c r="CB595" i="7"/>
  <c r="CC595" i="7"/>
  <c r="CD595" i="7"/>
  <c r="CE595" i="7"/>
  <c r="CF595" i="7"/>
  <c r="CG595" i="7"/>
  <c r="CH595" i="7"/>
  <c r="CK595" i="7"/>
  <c r="CA596" i="7"/>
  <c r="CB596" i="7"/>
  <c r="CK596" i="7" s="1"/>
  <c r="CC596" i="7"/>
  <c r="CD596" i="7"/>
  <c r="CE596" i="7"/>
  <c r="CF596" i="7"/>
  <c r="CG596" i="7"/>
  <c r="CH596" i="7"/>
  <c r="CL596" i="7"/>
  <c r="CA597" i="7"/>
  <c r="CB597" i="7"/>
  <c r="CC597" i="7"/>
  <c r="CD597" i="7"/>
  <c r="CE597" i="7"/>
  <c r="CL597" i="7" s="1"/>
  <c r="CF597" i="7"/>
  <c r="CG597" i="7"/>
  <c r="CH597" i="7"/>
  <c r="CA598" i="7"/>
  <c r="CB598" i="7"/>
  <c r="CC598" i="7"/>
  <c r="CD598" i="7"/>
  <c r="CE598" i="7"/>
  <c r="CF598" i="7"/>
  <c r="CG598" i="7"/>
  <c r="CH598" i="7"/>
  <c r="CK598" i="7"/>
  <c r="CL598" i="7"/>
  <c r="CA599" i="7"/>
  <c r="CB599" i="7"/>
  <c r="CC599" i="7"/>
  <c r="CK599" i="7" s="1"/>
  <c r="CD599" i="7"/>
  <c r="CE599" i="7"/>
  <c r="CF599" i="7"/>
  <c r="CG599" i="7"/>
  <c r="CH599" i="7"/>
  <c r="CL599" i="7"/>
  <c r="CA600" i="7"/>
  <c r="CB600" i="7"/>
  <c r="CC600" i="7"/>
  <c r="CD600" i="7"/>
  <c r="CE600" i="7"/>
  <c r="CF600" i="7"/>
  <c r="CG600" i="7"/>
  <c r="CH600" i="7"/>
  <c r="CL600" i="7"/>
  <c r="CM600" i="7"/>
  <c r="CA601" i="7"/>
  <c r="CB601" i="7"/>
  <c r="CC601" i="7"/>
  <c r="CD601" i="7"/>
  <c r="CE601" i="7"/>
  <c r="CF601" i="7"/>
  <c r="CG601" i="7"/>
  <c r="CH601" i="7"/>
  <c r="CL601" i="7" s="1"/>
  <c r="CK601" i="7"/>
  <c r="CM601" i="7"/>
  <c r="CA602" i="7"/>
  <c r="CB602" i="7"/>
  <c r="CC602" i="7"/>
  <c r="CD602" i="7"/>
  <c r="CK602" i="7" s="1"/>
  <c r="CE602" i="7"/>
  <c r="CL602" i="7" s="1"/>
  <c r="CF602" i="7"/>
  <c r="CG602" i="7"/>
  <c r="CH602" i="7"/>
  <c r="CA603" i="7"/>
  <c r="CB603" i="7"/>
  <c r="CC603" i="7"/>
  <c r="CM603" i="7" s="1"/>
  <c r="CD603" i="7"/>
  <c r="CE603" i="7"/>
  <c r="CF603" i="7"/>
  <c r="CG603" i="7"/>
  <c r="CH603" i="7"/>
  <c r="CL603" i="7"/>
  <c r="CA604" i="7"/>
  <c r="CM604" i="7" s="1"/>
  <c r="CB604" i="7"/>
  <c r="CC604" i="7"/>
  <c r="CD604" i="7"/>
  <c r="CE604" i="7"/>
  <c r="CF604" i="7"/>
  <c r="CG604" i="7"/>
  <c r="CH604" i="7"/>
  <c r="CK604" i="7"/>
  <c r="CL604" i="7"/>
  <c r="CA605" i="7"/>
  <c r="CB605" i="7"/>
  <c r="CC605" i="7"/>
  <c r="CD605" i="7"/>
  <c r="CE605" i="7"/>
  <c r="CF605" i="7"/>
  <c r="CG605" i="7"/>
  <c r="CH605" i="7"/>
  <c r="CA606" i="7"/>
  <c r="CB606" i="7"/>
  <c r="CC606" i="7"/>
  <c r="CD606" i="7"/>
  <c r="CE606" i="7"/>
  <c r="CF606" i="7"/>
  <c r="CL606" i="7" s="1"/>
  <c r="CG606" i="7"/>
  <c r="CH606" i="7"/>
  <c r="CA607" i="7"/>
  <c r="CB607" i="7"/>
  <c r="CC607" i="7"/>
  <c r="CD607" i="7"/>
  <c r="CE607" i="7"/>
  <c r="CF607" i="7"/>
  <c r="CG607" i="7"/>
  <c r="CH607" i="7"/>
  <c r="CA608" i="7"/>
  <c r="CB608" i="7"/>
  <c r="CK608" i="7" s="1"/>
  <c r="CC608" i="7"/>
  <c r="CD608" i="7"/>
  <c r="CE608" i="7"/>
  <c r="CF608" i="7"/>
  <c r="CL608" i="7" s="1"/>
  <c r="CG608" i="7"/>
  <c r="CH608" i="7"/>
  <c r="CA609" i="7"/>
  <c r="CB609" i="7"/>
  <c r="CC609" i="7"/>
  <c r="CD609" i="7"/>
  <c r="CE609" i="7"/>
  <c r="CF609" i="7"/>
  <c r="CG609" i="7"/>
  <c r="CH609" i="7"/>
  <c r="CA610" i="7"/>
  <c r="CB610" i="7"/>
  <c r="CC610" i="7"/>
  <c r="CD610" i="7"/>
  <c r="CE610" i="7"/>
  <c r="CF610" i="7"/>
  <c r="CG610" i="7"/>
  <c r="CL610" i="7" s="1"/>
  <c r="CH610" i="7"/>
  <c r="CA611" i="7"/>
  <c r="CB611" i="7"/>
  <c r="CC611" i="7"/>
  <c r="CD611" i="7"/>
  <c r="CE611" i="7"/>
  <c r="CF611" i="7"/>
  <c r="CG611" i="7"/>
  <c r="CH611" i="7"/>
  <c r="CK611" i="7"/>
  <c r="CL611" i="7"/>
  <c r="CM611" i="7"/>
  <c r="CA612" i="7"/>
  <c r="CB612" i="7"/>
  <c r="CC612" i="7"/>
  <c r="CD612" i="7"/>
  <c r="CE612" i="7"/>
  <c r="CF612" i="7"/>
  <c r="CG612" i="7"/>
  <c r="CH612" i="7"/>
  <c r="CA613" i="7"/>
  <c r="CB613" i="7"/>
  <c r="CC613" i="7"/>
  <c r="CD613" i="7"/>
  <c r="CE613" i="7"/>
  <c r="CL613" i="7" s="1"/>
  <c r="CF613" i="7"/>
  <c r="CG613" i="7"/>
  <c r="CH613" i="7"/>
  <c r="CK613" i="7"/>
  <c r="CM613" i="7"/>
  <c r="CA614" i="7"/>
  <c r="CB614" i="7"/>
  <c r="CC614" i="7"/>
  <c r="CD614" i="7"/>
  <c r="CE614" i="7"/>
  <c r="CF614" i="7"/>
  <c r="CG614" i="7"/>
  <c r="CH614" i="7"/>
  <c r="CK614" i="7"/>
  <c r="CL614" i="7"/>
  <c r="CM614" i="7"/>
  <c r="CA615" i="7"/>
  <c r="CB615" i="7"/>
  <c r="CC615" i="7"/>
  <c r="CD615" i="7"/>
  <c r="CE615" i="7"/>
  <c r="CL615" i="7" s="1"/>
  <c r="CF615" i="7"/>
  <c r="CG615" i="7"/>
  <c r="CH615" i="7"/>
  <c r="CA616" i="7"/>
  <c r="CB616" i="7"/>
  <c r="CC616" i="7"/>
  <c r="CD616" i="7"/>
  <c r="CE616" i="7"/>
  <c r="CF616" i="7"/>
  <c r="CG616" i="7"/>
  <c r="CH616" i="7"/>
  <c r="CL616" i="7"/>
  <c r="CM616" i="7"/>
  <c r="CA617" i="7"/>
  <c r="CB617" i="7"/>
  <c r="CC617" i="7"/>
  <c r="CD617" i="7"/>
  <c r="CE617" i="7"/>
  <c r="CF617" i="7"/>
  <c r="CG617" i="7"/>
  <c r="CH617" i="7"/>
  <c r="CL617" i="7"/>
  <c r="CA618" i="7"/>
  <c r="CB618" i="7"/>
  <c r="CC618" i="7"/>
  <c r="CD618" i="7"/>
  <c r="CE618" i="7"/>
  <c r="CF618" i="7"/>
  <c r="CG618" i="7"/>
  <c r="CH618" i="7"/>
  <c r="CA619" i="7"/>
  <c r="CB619" i="7"/>
  <c r="CC619" i="7"/>
  <c r="CD619" i="7"/>
  <c r="CE619" i="7"/>
  <c r="CF619" i="7"/>
  <c r="CG619" i="7"/>
  <c r="CH619" i="7"/>
  <c r="CK619" i="7"/>
  <c r="CL619" i="7"/>
  <c r="CM619" i="7"/>
  <c r="CA620" i="7"/>
  <c r="CB620" i="7"/>
  <c r="CC620" i="7"/>
  <c r="CD620" i="7"/>
  <c r="CE620" i="7"/>
  <c r="CF620" i="7"/>
  <c r="CG620" i="7"/>
  <c r="CH620" i="7"/>
  <c r="CL620" i="7"/>
  <c r="CA621" i="7"/>
  <c r="CB621" i="7"/>
  <c r="CC621" i="7"/>
  <c r="CD621" i="7"/>
  <c r="CE621" i="7"/>
  <c r="CF621" i="7"/>
  <c r="CG621" i="7"/>
  <c r="CH621" i="7"/>
  <c r="CK621" i="7"/>
  <c r="CA622" i="7"/>
  <c r="CB622" i="7"/>
  <c r="CC622" i="7"/>
  <c r="CD622" i="7"/>
  <c r="CE622" i="7"/>
  <c r="CF622" i="7"/>
  <c r="CG622" i="7"/>
  <c r="CH622" i="7"/>
  <c r="CK622" i="7"/>
  <c r="CL622" i="7"/>
  <c r="CM622" i="7"/>
  <c r="CA623" i="7"/>
  <c r="CB623" i="7"/>
  <c r="CC623" i="7"/>
  <c r="CD623" i="7"/>
  <c r="CE623" i="7"/>
  <c r="CF623" i="7"/>
  <c r="CG623" i="7"/>
  <c r="CH623" i="7"/>
  <c r="CA624" i="7"/>
  <c r="CB624" i="7"/>
  <c r="CC624" i="7"/>
  <c r="CD624" i="7"/>
  <c r="CE624" i="7"/>
  <c r="CF624" i="7"/>
  <c r="CG624" i="7"/>
  <c r="CH624" i="7"/>
  <c r="CK624" i="7"/>
  <c r="CA625" i="7"/>
  <c r="CB625" i="7"/>
  <c r="CC625" i="7"/>
  <c r="CD625" i="7"/>
  <c r="CE625" i="7"/>
  <c r="CF625" i="7"/>
  <c r="CG625" i="7"/>
  <c r="CH625" i="7"/>
  <c r="CL625" i="7"/>
  <c r="CA626" i="7"/>
  <c r="CB626" i="7"/>
  <c r="CC626" i="7"/>
  <c r="CD626" i="7"/>
  <c r="CE626" i="7"/>
  <c r="CF626" i="7"/>
  <c r="CG626" i="7"/>
  <c r="CH626" i="7"/>
  <c r="CA627" i="7"/>
  <c r="CB627" i="7"/>
  <c r="CC627" i="7"/>
  <c r="CD627" i="7"/>
  <c r="CE627" i="7"/>
  <c r="CF627" i="7"/>
  <c r="CG627" i="7"/>
  <c r="CH627" i="7"/>
  <c r="CK627" i="7"/>
  <c r="CL627" i="7"/>
  <c r="CA628" i="7"/>
  <c r="CB628" i="7"/>
  <c r="CC628" i="7"/>
  <c r="CD628" i="7"/>
  <c r="CE628" i="7"/>
  <c r="CF628" i="7"/>
  <c r="CG628" i="7"/>
  <c r="CH628" i="7"/>
  <c r="CL628" i="7"/>
  <c r="CA629" i="7"/>
  <c r="CB629" i="7"/>
  <c r="CM629" i="7" s="1"/>
  <c r="CC629" i="7"/>
  <c r="CD629" i="7"/>
  <c r="CE629" i="7"/>
  <c r="CL629" i="7" s="1"/>
  <c r="CF629" i="7"/>
  <c r="CG629" i="7"/>
  <c r="CH629" i="7"/>
  <c r="CA630" i="7"/>
  <c r="CB630" i="7"/>
  <c r="CC630" i="7"/>
  <c r="CD630" i="7"/>
  <c r="CE630" i="7"/>
  <c r="CF630" i="7"/>
  <c r="CG630" i="7"/>
  <c r="CH630" i="7"/>
  <c r="CL630" i="7" s="1"/>
  <c r="CK630" i="7"/>
  <c r="CA631" i="7"/>
  <c r="CB631" i="7"/>
  <c r="CC631" i="7"/>
  <c r="CD631" i="7"/>
  <c r="CE631" i="7"/>
  <c r="CF631" i="7"/>
  <c r="CG631" i="7"/>
  <c r="CH631" i="7"/>
  <c r="CA632" i="7"/>
  <c r="CB632" i="7"/>
  <c r="CC632" i="7"/>
  <c r="CM632" i="7" s="1"/>
  <c r="CD632" i="7"/>
  <c r="CE632" i="7"/>
  <c r="CF632" i="7"/>
  <c r="CG632" i="7"/>
  <c r="CH632" i="7"/>
  <c r="CL632" i="7"/>
  <c r="CA633" i="7"/>
  <c r="CM633" i="7" s="1"/>
  <c r="CB633" i="7"/>
  <c r="CC633" i="7"/>
  <c r="CD633" i="7"/>
  <c r="CE633" i="7"/>
  <c r="CF633" i="7"/>
  <c r="CG633" i="7"/>
  <c r="CH633" i="7"/>
  <c r="CK633" i="7"/>
  <c r="CL633" i="7"/>
  <c r="CA634" i="7"/>
  <c r="CB634" i="7"/>
  <c r="CC634" i="7"/>
  <c r="CD634" i="7"/>
  <c r="CE634" i="7"/>
  <c r="CL634" i="7" s="1"/>
  <c r="CF634" i="7"/>
  <c r="CG634" i="7"/>
  <c r="CH634" i="7"/>
  <c r="CA635" i="7"/>
  <c r="CB635" i="7"/>
  <c r="CC635" i="7"/>
  <c r="CD635" i="7"/>
  <c r="CE635" i="7"/>
  <c r="CF635" i="7"/>
  <c r="CG635" i="7"/>
  <c r="CH635" i="7"/>
  <c r="CK635" i="7"/>
  <c r="CL635" i="7"/>
  <c r="CM635" i="7"/>
  <c r="CA636" i="7"/>
  <c r="CB636" i="7"/>
  <c r="CC636" i="7"/>
  <c r="CD636" i="7"/>
  <c r="CE636" i="7"/>
  <c r="CF636" i="7"/>
  <c r="CG636" i="7"/>
  <c r="CH636" i="7"/>
  <c r="CK636" i="7"/>
  <c r="CA637" i="7"/>
  <c r="CB637" i="7"/>
  <c r="CC637" i="7"/>
  <c r="CD637" i="7"/>
  <c r="CE637" i="7"/>
  <c r="CF637" i="7"/>
  <c r="CG637" i="7"/>
  <c r="CH637" i="7"/>
  <c r="CA638" i="7"/>
  <c r="CB638" i="7"/>
  <c r="CC638" i="7"/>
  <c r="CD638" i="7"/>
  <c r="CE638" i="7"/>
  <c r="CF638" i="7"/>
  <c r="CG638" i="7"/>
  <c r="CH638" i="7"/>
  <c r="CK638" i="7"/>
  <c r="CL638" i="7"/>
  <c r="CM638" i="7"/>
  <c r="CA639" i="7"/>
  <c r="CB639" i="7"/>
  <c r="CC639" i="7"/>
  <c r="CD639" i="7"/>
  <c r="CE639" i="7"/>
  <c r="CF639" i="7"/>
  <c r="CG639" i="7"/>
  <c r="CH639" i="7"/>
  <c r="CK639" i="7"/>
  <c r="CA640" i="7"/>
  <c r="CB640" i="7"/>
  <c r="CC640" i="7"/>
  <c r="CD640" i="7"/>
  <c r="CE640" i="7"/>
  <c r="CF640" i="7"/>
  <c r="CG640" i="7"/>
  <c r="CH640" i="7"/>
  <c r="CK640" i="7"/>
  <c r="CA641" i="7"/>
  <c r="CB641" i="7"/>
  <c r="CC641" i="7"/>
  <c r="CD641" i="7"/>
  <c r="CE641" i="7"/>
  <c r="CF641" i="7"/>
  <c r="CG641" i="7"/>
  <c r="CH641" i="7"/>
  <c r="CK641" i="7"/>
  <c r="CL641" i="7"/>
  <c r="CM641" i="7"/>
  <c r="CA642" i="7"/>
  <c r="CB642" i="7"/>
  <c r="CC642" i="7"/>
  <c r="CD642" i="7"/>
  <c r="CE642" i="7"/>
  <c r="CF642" i="7"/>
  <c r="CG642" i="7"/>
  <c r="CH642" i="7"/>
  <c r="CL642" i="7"/>
  <c r="CA643" i="7"/>
  <c r="CB643" i="7"/>
  <c r="CC643" i="7"/>
  <c r="CD643" i="7"/>
  <c r="CE643" i="7"/>
  <c r="CF643" i="7"/>
  <c r="CG643" i="7"/>
  <c r="CH643" i="7"/>
  <c r="CL643" i="7"/>
  <c r="CM643" i="7"/>
  <c r="CA644" i="7"/>
  <c r="CB644" i="7"/>
  <c r="CC644" i="7"/>
  <c r="CD644" i="7"/>
  <c r="CE644" i="7"/>
  <c r="CF644" i="7"/>
  <c r="CG644" i="7"/>
  <c r="CH644" i="7"/>
  <c r="CL644" i="7"/>
  <c r="CM644" i="7"/>
  <c r="CA645" i="7"/>
  <c r="CB645" i="7"/>
  <c r="CC645" i="7"/>
  <c r="CD645" i="7"/>
  <c r="CE645" i="7"/>
  <c r="CF645" i="7"/>
  <c r="CG645" i="7"/>
  <c r="CH645" i="7"/>
  <c r="CA646" i="7"/>
  <c r="CK646" i="7" s="1"/>
  <c r="CB646" i="7"/>
  <c r="CC646" i="7"/>
  <c r="CD646" i="7"/>
  <c r="CE646" i="7"/>
  <c r="CF646" i="7"/>
  <c r="CG646" i="7"/>
  <c r="CH646" i="7"/>
  <c r="CL646" i="7"/>
  <c r="CM646" i="7"/>
  <c r="CA647" i="7"/>
  <c r="CB647" i="7"/>
  <c r="CC647" i="7"/>
  <c r="CD647" i="7"/>
  <c r="CE647" i="7"/>
  <c r="CF647" i="7"/>
  <c r="CG647" i="7"/>
  <c r="CH647" i="7"/>
  <c r="CA648" i="7"/>
  <c r="CB648" i="7"/>
  <c r="CC648" i="7"/>
  <c r="CD648" i="7"/>
  <c r="CE648" i="7"/>
  <c r="CF648" i="7"/>
  <c r="CG648" i="7"/>
  <c r="CH648" i="7"/>
  <c r="CL648" i="7"/>
  <c r="CA649" i="7"/>
  <c r="CB649" i="7"/>
  <c r="CC649" i="7"/>
  <c r="CD649" i="7"/>
  <c r="CE649" i="7"/>
  <c r="CF649" i="7"/>
  <c r="CG649" i="7"/>
  <c r="CL649" i="7" s="1"/>
  <c r="CH649" i="7"/>
  <c r="CA650" i="7"/>
  <c r="CB650" i="7"/>
  <c r="CC650" i="7"/>
  <c r="CD650" i="7"/>
  <c r="CE650" i="7"/>
  <c r="CL650" i="7" s="1"/>
  <c r="CF650" i="7"/>
  <c r="CG650" i="7"/>
  <c r="CH650" i="7"/>
  <c r="CA651" i="7"/>
  <c r="CB651" i="7"/>
  <c r="CC651" i="7"/>
  <c r="CD651" i="7"/>
  <c r="CE651" i="7"/>
  <c r="CL651" i="7" s="1"/>
  <c r="CF651" i="7"/>
  <c r="CG651" i="7"/>
  <c r="CH651" i="7"/>
  <c r="CK651" i="7"/>
  <c r="CA652" i="7"/>
  <c r="CB652" i="7"/>
  <c r="CC652" i="7"/>
  <c r="CD652" i="7"/>
  <c r="CE652" i="7"/>
  <c r="CF652" i="7"/>
  <c r="CG652" i="7"/>
  <c r="CH652" i="7"/>
  <c r="CL652" i="7"/>
  <c r="CA653" i="7"/>
  <c r="CB653" i="7"/>
  <c r="CC653" i="7"/>
  <c r="CD653" i="7"/>
  <c r="CE653" i="7"/>
  <c r="CF653" i="7"/>
  <c r="CG653" i="7"/>
  <c r="CH653" i="7"/>
  <c r="CA654" i="7"/>
  <c r="CB654" i="7"/>
  <c r="CC654" i="7"/>
  <c r="CD654" i="7"/>
  <c r="CE654" i="7"/>
  <c r="CF654" i="7"/>
  <c r="CG654" i="7"/>
  <c r="CH654" i="7"/>
  <c r="CL654" i="7" s="1"/>
  <c r="CK654" i="7"/>
  <c r="CA655" i="7"/>
  <c r="CB655" i="7"/>
  <c r="CC655" i="7"/>
  <c r="CD655" i="7"/>
  <c r="CE655" i="7"/>
  <c r="CF655" i="7"/>
  <c r="CG655" i="7"/>
  <c r="CH655" i="7"/>
  <c r="CA656" i="7"/>
  <c r="CB656" i="7"/>
  <c r="CC656" i="7"/>
  <c r="CD656" i="7"/>
  <c r="CE656" i="7"/>
  <c r="CF656" i="7"/>
  <c r="CG656" i="7"/>
  <c r="CH656" i="7"/>
  <c r="CA657" i="7"/>
  <c r="CK657" i="7" s="1"/>
  <c r="CB657" i="7"/>
  <c r="CC657" i="7"/>
  <c r="CD657" i="7"/>
  <c r="CE657" i="7"/>
  <c r="CF657" i="7"/>
  <c r="CG657" i="7"/>
  <c r="CH657" i="7"/>
  <c r="CL657" i="7"/>
  <c r="CM657" i="7"/>
  <c r="CA658" i="7"/>
  <c r="CB658" i="7"/>
  <c r="CC658" i="7"/>
  <c r="CD658" i="7"/>
  <c r="CE658" i="7"/>
  <c r="CF658" i="7"/>
  <c r="CL658" i="7" s="1"/>
  <c r="CG658" i="7"/>
  <c r="CH658" i="7"/>
  <c r="CA659" i="7"/>
  <c r="CB659" i="7"/>
  <c r="CC659" i="7"/>
  <c r="CD659" i="7"/>
  <c r="CE659" i="7"/>
  <c r="CF659" i="7"/>
  <c r="CG659" i="7"/>
  <c r="CH659" i="7"/>
  <c r="CK659" i="7"/>
  <c r="CA660" i="7"/>
  <c r="CB660" i="7"/>
  <c r="CC660" i="7"/>
  <c r="CD660" i="7"/>
  <c r="CE660" i="7"/>
  <c r="CF660" i="7"/>
  <c r="CL660" i="7" s="1"/>
  <c r="CG660" i="7"/>
  <c r="CH660" i="7"/>
  <c r="CA661" i="7"/>
  <c r="CB661" i="7"/>
  <c r="CC661" i="7"/>
  <c r="CD661" i="7"/>
  <c r="CE661" i="7"/>
  <c r="CF661" i="7"/>
  <c r="CG661" i="7"/>
  <c r="CH661" i="7"/>
  <c r="CM661" i="7"/>
  <c r="CA662" i="7"/>
  <c r="CB662" i="7"/>
  <c r="CC662" i="7"/>
  <c r="CD662" i="7"/>
  <c r="CE662" i="7"/>
  <c r="CF662" i="7"/>
  <c r="CG662" i="7"/>
  <c r="CH662" i="7"/>
  <c r="CL662" i="7"/>
  <c r="CA663" i="7"/>
  <c r="CB663" i="7"/>
  <c r="CC663" i="7"/>
  <c r="CD663" i="7"/>
  <c r="CE663" i="7"/>
  <c r="CF663" i="7"/>
  <c r="CG663" i="7"/>
  <c r="CH663" i="7"/>
  <c r="CK663" i="7"/>
  <c r="CA664" i="7"/>
  <c r="CB664" i="7"/>
  <c r="CC664" i="7"/>
  <c r="CD664" i="7"/>
  <c r="CE664" i="7"/>
  <c r="CL664" i="7" s="1"/>
  <c r="CF664" i="7"/>
  <c r="CG664" i="7"/>
  <c r="CH664" i="7"/>
  <c r="CM664" i="7"/>
  <c r="CA665" i="7"/>
  <c r="CB665" i="7"/>
  <c r="CC665" i="7"/>
  <c r="CD665" i="7"/>
  <c r="CE665" i="7"/>
  <c r="CF665" i="7"/>
  <c r="CG665" i="7"/>
  <c r="CH665" i="7"/>
  <c r="CL665" i="7"/>
  <c r="CA666" i="7"/>
  <c r="CB666" i="7"/>
  <c r="CC666" i="7"/>
  <c r="CD666" i="7"/>
  <c r="CE666" i="7"/>
  <c r="CF666" i="7"/>
  <c r="CG666" i="7"/>
  <c r="CH666" i="7"/>
  <c r="CK666" i="7"/>
  <c r="CA667" i="7"/>
  <c r="CB667" i="7"/>
  <c r="CC667" i="7"/>
  <c r="CD667" i="7"/>
  <c r="CE667" i="7"/>
  <c r="CF667" i="7"/>
  <c r="CG667" i="7"/>
  <c r="CH667" i="7"/>
  <c r="CL667" i="7"/>
  <c r="CM667" i="7"/>
  <c r="CA668" i="7"/>
  <c r="CB668" i="7"/>
  <c r="CC668" i="7"/>
  <c r="CD668" i="7"/>
  <c r="CE668" i="7"/>
  <c r="CF668" i="7"/>
  <c r="CG668" i="7"/>
  <c r="CH668" i="7"/>
  <c r="CL668" i="7"/>
  <c r="CA669" i="7"/>
  <c r="CM669" i="7" s="1"/>
  <c r="CB669" i="7"/>
  <c r="CC669" i="7"/>
  <c r="CD669" i="7"/>
  <c r="CE669" i="7"/>
  <c r="CF669" i="7"/>
  <c r="CG669" i="7"/>
  <c r="CH669" i="7"/>
  <c r="CK669" i="7"/>
  <c r="CL669" i="7"/>
  <c r="CA670" i="7"/>
  <c r="CB670" i="7"/>
  <c r="CC670" i="7"/>
  <c r="CD670" i="7"/>
  <c r="CE670" i="7"/>
  <c r="CF670" i="7"/>
  <c r="CL670" i="7" s="1"/>
  <c r="CG670" i="7"/>
  <c r="CH670" i="7"/>
  <c r="CM670" i="7"/>
  <c r="CA671" i="7"/>
  <c r="CB671" i="7"/>
  <c r="CC671" i="7"/>
  <c r="CD671" i="7"/>
  <c r="CE671" i="7"/>
  <c r="CF671" i="7"/>
  <c r="CG671" i="7"/>
  <c r="CH671" i="7"/>
  <c r="CA672" i="7"/>
  <c r="CB672" i="7"/>
  <c r="CC672" i="7"/>
  <c r="CD672" i="7"/>
  <c r="CE672" i="7"/>
  <c r="CF672" i="7"/>
  <c r="CL672" i="7" s="1"/>
  <c r="CG672" i="7"/>
  <c r="CH672" i="7"/>
  <c r="CK672" i="7"/>
  <c r="CA673" i="7"/>
  <c r="CB673" i="7"/>
  <c r="CC673" i="7"/>
  <c r="CD673" i="7"/>
  <c r="CE673" i="7"/>
  <c r="CF673" i="7"/>
  <c r="CG673" i="7"/>
  <c r="CH673" i="7"/>
  <c r="CA674" i="7"/>
  <c r="CB674" i="7"/>
  <c r="CC674" i="7"/>
  <c r="CD674" i="7"/>
  <c r="CE674" i="7"/>
  <c r="CF674" i="7"/>
  <c r="CG674" i="7"/>
  <c r="CH674" i="7"/>
  <c r="CL674" i="7"/>
  <c r="CA675" i="7"/>
  <c r="CB675" i="7"/>
  <c r="CC675" i="7"/>
  <c r="CD675" i="7"/>
  <c r="CE675" i="7"/>
  <c r="CF675" i="7"/>
  <c r="CG675" i="7"/>
  <c r="CH675" i="7"/>
  <c r="CK675" i="7"/>
  <c r="CL675" i="7"/>
  <c r="CM675" i="7"/>
  <c r="CA676" i="7"/>
  <c r="CB676" i="7"/>
  <c r="CC676" i="7"/>
  <c r="CD676" i="7"/>
  <c r="CE676" i="7"/>
  <c r="CF676" i="7"/>
  <c r="CG676" i="7"/>
  <c r="CH676" i="7"/>
  <c r="CA677" i="7"/>
  <c r="CB677" i="7"/>
  <c r="CC677" i="7"/>
  <c r="CD677" i="7"/>
  <c r="CK677" i="7" s="1"/>
  <c r="CE677" i="7"/>
  <c r="CF677" i="7"/>
  <c r="CG677" i="7"/>
  <c r="CH677" i="7"/>
  <c r="CA678" i="7"/>
  <c r="CB678" i="7"/>
  <c r="CC678" i="7"/>
  <c r="CD678" i="7"/>
  <c r="CE678" i="7"/>
  <c r="CF678" i="7"/>
  <c r="CG678" i="7"/>
  <c r="CH678" i="7"/>
  <c r="CL678" i="7"/>
  <c r="CM678" i="7"/>
  <c r="CA679" i="7"/>
  <c r="CB679" i="7"/>
  <c r="CC679" i="7"/>
  <c r="CD679" i="7"/>
  <c r="CE679" i="7"/>
  <c r="CF679" i="7"/>
  <c r="CG679" i="7"/>
  <c r="CH679" i="7"/>
  <c r="CA680" i="7"/>
  <c r="CB680" i="7"/>
  <c r="CC680" i="7"/>
  <c r="CD680" i="7"/>
  <c r="CE680" i="7"/>
  <c r="CF680" i="7"/>
  <c r="CG680" i="7"/>
  <c r="CH680" i="7"/>
  <c r="CL680" i="7"/>
  <c r="CM680" i="7"/>
  <c r="CA681" i="7"/>
  <c r="CB681" i="7"/>
  <c r="CC681" i="7"/>
  <c r="CD681" i="7"/>
  <c r="CE681" i="7"/>
  <c r="CF681" i="7"/>
  <c r="CG681" i="7"/>
  <c r="CH681" i="7"/>
  <c r="CA682" i="7"/>
  <c r="CB682" i="7"/>
  <c r="CC682" i="7"/>
  <c r="CD682" i="7"/>
  <c r="CE682" i="7"/>
  <c r="CF682" i="7"/>
  <c r="CG682" i="7"/>
  <c r="CH682" i="7"/>
  <c r="CM682" i="7"/>
  <c r="CA683" i="7"/>
  <c r="CB683" i="7"/>
  <c r="CC683" i="7"/>
  <c r="CD683" i="7"/>
  <c r="CE683" i="7"/>
  <c r="CF683" i="7"/>
  <c r="CG683" i="7"/>
  <c r="CH683" i="7"/>
  <c r="CL683" i="7"/>
  <c r="CA684" i="7"/>
  <c r="CB684" i="7"/>
  <c r="CC684" i="7"/>
  <c r="CD684" i="7"/>
  <c r="CE684" i="7"/>
  <c r="CF684" i="7"/>
  <c r="CG684" i="7"/>
  <c r="CH684" i="7"/>
  <c r="CA685" i="7"/>
  <c r="CB685" i="7"/>
  <c r="CC685" i="7"/>
  <c r="CD685" i="7"/>
  <c r="CE685" i="7"/>
  <c r="CF685" i="7"/>
  <c r="CG685" i="7"/>
  <c r="CH685" i="7"/>
  <c r="CM685" i="7"/>
  <c r="CA686" i="7"/>
  <c r="CB686" i="7"/>
  <c r="CC686" i="7"/>
  <c r="CD686" i="7"/>
  <c r="CE686" i="7"/>
  <c r="CF686" i="7"/>
  <c r="CL686" i="7" s="1"/>
  <c r="CG686" i="7"/>
  <c r="CH686" i="7"/>
  <c r="CA687" i="7"/>
  <c r="CB687" i="7"/>
  <c r="CC687" i="7"/>
  <c r="CD687" i="7"/>
  <c r="CE687" i="7"/>
  <c r="CF687" i="7"/>
  <c r="CG687" i="7"/>
  <c r="CH687" i="7"/>
  <c r="CK687" i="7"/>
  <c r="CM687" i="7"/>
  <c r="CA688" i="7"/>
  <c r="CB688" i="7"/>
  <c r="CK688" i="7" s="1"/>
  <c r="CC688" i="7"/>
  <c r="CD688" i="7"/>
  <c r="CE688" i="7"/>
  <c r="CF688" i="7"/>
  <c r="CG688" i="7"/>
  <c r="CH688" i="7"/>
  <c r="CM688" i="7"/>
  <c r="CA689" i="7"/>
  <c r="CB689" i="7"/>
  <c r="CC689" i="7"/>
  <c r="CD689" i="7"/>
  <c r="CE689" i="7"/>
  <c r="CF689" i="7"/>
  <c r="CG689" i="7"/>
  <c r="CH689" i="7"/>
  <c r="CA690" i="7"/>
  <c r="CB690" i="7"/>
  <c r="CC690" i="7"/>
  <c r="CD690" i="7"/>
  <c r="CE690" i="7"/>
  <c r="CF690" i="7"/>
  <c r="CG690" i="7"/>
  <c r="CH690" i="7"/>
  <c r="CL690" i="7"/>
  <c r="CA691" i="7"/>
  <c r="CB691" i="7"/>
  <c r="CC691" i="7"/>
  <c r="CD691" i="7"/>
  <c r="CE691" i="7"/>
  <c r="CF691" i="7"/>
  <c r="CG691" i="7"/>
  <c r="CH691" i="7"/>
  <c r="CK691" i="7"/>
  <c r="CA692" i="7"/>
  <c r="CB692" i="7"/>
  <c r="CC692" i="7"/>
  <c r="CD692" i="7"/>
  <c r="CE692" i="7"/>
  <c r="CF692" i="7"/>
  <c r="CG692" i="7"/>
  <c r="CH692" i="7"/>
  <c r="CK692" i="7"/>
  <c r="CL692" i="7"/>
  <c r="CM692" i="7"/>
  <c r="CA693" i="7"/>
  <c r="CB693" i="7"/>
  <c r="CC693" i="7"/>
  <c r="CD693" i="7"/>
  <c r="CE693" i="7"/>
  <c r="CF693" i="7"/>
  <c r="CG693" i="7"/>
  <c r="CH693" i="7"/>
  <c r="CK693" i="7"/>
  <c r="CM693" i="7"/>
  <c r="CA694" i="7"/>
  <c r="CB694" i="7"/>
  <c r="CC694" i="7"/>
  <c r="CD694" i="7"/>
  <c r="CE694" i="7"/>
  <c r="CF694" i="7"/>
  <c r="CG694" i="7"/>
  <c r="CH694" i="7"/>
  <c r="CA695" i="7"/>
  <c r="CM695" i="7" s="1"/>
  <c r="CB695" i="7"/>
  <c r="CC695" i="7"/>
  <c r="CD695" i="7"/>
  <c r="CE695" i="7"/>
  <c r="CF695" i="7"/>
  <c r="CG695" i="7"/>
  <c r="CH695" i="7"/>
  <c r="CL695" i="7"/>
  <c r="CA696" i="7"/>
  <c r="CB696" i="7"/>
  <c r="CC696" i="7"/>
  <c r="CD696" i="7"/>
  <c r="CE696" i="7"/>
  <c r="CF696" i="7"/>
  <c r="CG696" i="7"/>
  <c r="CH696" i="7"/>
  <c r="CA697" i="7"/>
  <c r="CB697" i="7"/>
  <c r="CC697" i="7"/>
  <c r="CD697" i="7"/>
  <c r="CE697" i="7"/>
  <c r="CF697" i="7"/>
  <c r="CG697" i="7"/>
  <c r="CH697" i="7"/>
  <c r="CA698" i="7"/>
  <c r="CB698" i="7"/>
  <c r="CC698" i="7"/>
  <c r="CD698" i="7"/>
  <c r="CE698" i="7"/>
  <c r="CF698" i="7"/>
  <c r="CG698" i="7"/>
  <c r="CH698" i="7"/>
  <c r="CA699" i="7"/>
  <c r="CB699" i="7"/>
  <c r="CC699" i="7"/>
  <c r="CD699" i="7"/>
  <c r="CE699" i="7"/>
  <c r="CF699" i="7"/>
  <c r="CG699" i="7"/>
  <c r="CH699" i="7"/>
  <c r="CK699" i="7"/>
  <c r="CL699" i="7"/>
  <c r="CM699" i="7"/>
  <c r="CA700" i="7"/>
  <c r="CB700" i="7"/>
  <c r="CC700" i="7"/>
  <c r="CD700" i="7"/>
  <c r="CE700" i="7"/>
  <c r="CF700" i="7"/>
  <c r="CG700" i="7"/>
  <c r="CH700" i="7"/>
  <c r="CA701" i="7"/>
  <c r="CB701" i="7"/>
  <c r="CC701" i="7"/>
  <c r="CD701" i="7"/>
  <c r="CE701" i="7"/>
  <c r="CF701" i="7"/>
  <c r="CG701" i="7"/>
  <c r="CH701" i="7"/>
  <c r="CA702" i="7"/>
  <c r="CB702" i="7"/>
  <c r="CC702" i="7"/>
  <c r="CD702" i="7"/>
  <c r="CE702" i="7"/>
  <c r="CF702" i="7"/>
  <c r="CL702" i="7" s="1"/>
  <c r="CG702" i="7"/>
  <c r="CH702" i="7"/>
  <c r="CA703" i="7"/>
  <c r="CB703" i="7"/>
  <c r="CC703" i="7"/>
  <c r="CD703" i="7"/>
  <c r="CE703" i="7"/>
  <c r="CF703" i="7"/>
  <c r="CG703" i="7"/>
  <c r="CH703" i="7"/>
  <c r="CA704" i="7"/>
  <c r="CB704" i="7"/>
  <c r="CC704" i="7"/>
  <c r="CM704" i="7" s="1"/>
  <c r="CD704" i="7"/>
  <c r="CE704" i="7"/>
  <c r="CF704" i="7"/>
  <c r="CG704" i="7"/>
  <c r="CH704" i="7"/>
  <c r="CL704" i="7"/>
  <c r="CA705" i="7"/>
  <c r="CB705" i="7"/>
  <c r="CC705" i="7"/>
  <c r="CD705" i="7"/>
  <c r="CE705" i="7"/>
  <c r="CF705" i="7"/>
  <c r="CG705" i="7"/>
  <c r="CH705" i="7"/>
  <c r="CA706" i="7"/>
  <c r="CB706" i="7"/>
  <c r="CC706" i="7"/>
  <c r="CD706" i="7"/>
  <c r="CE706" i="7"/>
  <c r="CF706" i="7"/>
  <c r="CG706" i="7"/>
  <c r="CH706" i="7"/>
  <c r="CA707" i="7"/>
  <c r="CB707" i="7"/>
  <c r="CC707" i="7"/>
  <c r="CD707" i="7"/>
  <c r="CE707" i="7"/>
  <c r="CF707" i="7"/>
  <c r="CG707" i="7"/>
  <c r="CH707" i="7"/>
  <c r="CK707" i="7"/>
  <c r="CL707" i="7"/>
  <c r="CM707" i="7"/>
  <c r="CA708" i="7"/>
  <c r="CB708" i="7"/>
  <c r="CC708" i="7"/>
  <c r="CD708" i="7"/>
  <c r="CE708" i="7"/>
  <c r="CF708" i="7"/>
  <c r="CG708" i="7"/>
  <c r="CH708" i="7"/>
  <c r="CL708" i="7"/>
  <c r="CA709" i="7"/>
  <c r="CB709" i="7"/>
  <c r="CC709" i="7"/>
  <c r="CK709" i="7" s="1"/>
  <c r="CD709" i="7"/>
  <c r="CE709" i="7"/>
  <c r="CF709" i="7"/>
  <c r="CG709" i="7"/>
  <c r="CH709" i="7"/>
  <c r="CA710" i="7"/>
  <c r="CB710" i="7"/>
  <c r="CK710" i="7" s="1"/>
  <c r="CC710" i="7"/>
  <c r="CD710" i="7"/>
  <c r="CE710" i="7"/>
  <c r="CF710" i="7"/>
  <c r="CG710" i="7"/>
  <c r="CH710" i="7"/>
  <c r="CL710" i="7"/>
  <c r="CM710" i="7"/>
  <c r="CA711" i="7"/>
  <c r="CB711" i="7"/>
  <c r="CC711" i="7"/>
  <c r="CD711" i="7"/>
  <c r="CE711" i="7"/>
  <c r="CF711" i="7"/>
  <c r="CG711" i="7"/>
  <c r="CH711" i="7"/>
  <c r="CA712" i="7"/>
  <c r="CB712" i="7"/>
  <c r="CC712" i="7"/>
  <c r="CD712" i="7"/>
  <c r="CE712" i="7"/>
  <c r="CF712" i="7"/>
  <c r="CG712" i="7"/>
  <c r="CH712" i="7"/>
  <c r="CL712" i="7"/>
  <c r="CA713" i="7"/>
  <c r="CB713" i="7"/>
  <c r="CC713" i="7"/>
  <c r="CD713" i="7"/>
  <c r="CE713" i="7"/>
  <c r="CF713" i="7"/>
  <c r="CG713" i="7"/>
  <c r="CH713" i="7"/>
  <c r="CA714" i="7"/>
  <c r="CB714" i="7"/>
  <c r="CC714" i="7"/>
  <c r="CD714" i="7"/>
  <c r="CM714" i="7" s="1"/>
  <c r="CE714" i="7"/>
  <c r="CF714" i="7"/>
  <c r="CG714" i="7"/>
  <c r="CH714" i="7"/>
  <c r="CK714" i="7"/>
  <c r="CL714" i="7"/>
  <c r="CA715" i="7"/>
  <c r="CB715" i="7"/>
  <c r="CC715" i="7"/>
  <c r="CD715" i="7"/>
  <c r="CE715" i="7"/>
  <c r="CF715" i="7"/>
  <c r="CG715" i="7"/>
  <c r="CH715" i="7"/>
  <c r="CK715" i="7"/>
  <c r="CA716" i="7"/>
  <c r="CB716" i="7"/>
  <c r="CC716" i="7"/>
  <c r="CD716" i="7"/>
  <c r="CE716" i="7"/>
  <c r="CF716" i="7"/>
  <c r="CG716" i="7"/>
  <c r="CH716" i="7"/>
  <c r="CA717" i="7"/>
  <c r="CB717" i="7"/>
  <c r="CC717" i="7"/>
  <c r="CD717" i="7"/>
  <c r="CE717" i="7"/>
  <c r="CF717" i="7"/>
  <c r="CG717" i="7"/>
  <c r="CH717" i="7"/>
  <c r="CK717" i="7"/>
  <c r="CL717" i="7"/>
  <c r="CM717" i="7"/>
  <c r="CA718" i="7"/>
  <c r="CB718" i="7"/>
  <c r="CC718" i="7"/>
  <c r="CD718" i="7"/>
  <c r="CE718" i="7"/>
  <c r="CF718" i="7"/>
  <c r="CG718" i="7"/>
  <c r="CH718" i="7"/>
  <c r="CA719" i="7"/>
  <c r="CB719" i="7"/>
  <c r="CC719" i="7"/>
  <c r="CD719" i="7"/>
  <c r="CE719" i="7"/>
  <c r="CF719" i="7"/>
  <c r="CG719" i="7"/>
  <c r="CH719" i="7"/>
  <c r="CK719" i="7"/>
  <c r="CM719" i="7"/>
  <c r="CA720" i="7"/>
  <c r="CB720" i="7"/>
  <c r="CC720" i="7"/>
  <c r="CD720" i="7"/>
  <c r="CE720" i="7"/>
  <c r="CF720" i="7"/>
  <c r="CG720" i="7"/>
  <c r="CH720" i="7"/>
  <c r="CK720" i="7"/>
  <c r="CL720" i="7"/>
  <c r="CM720" i="7"/>
  <c r="CA721" i="7"/>
  <c r="CB721" i="7"/>
  <c r="CC721" i="7"/>
  <c r="CD721" i="7"/>
  <c r="CE721" i="7"/>
  <c r="CL721" i="7" s="1"/>
  <c r="CF721" i="7"/>
  <c r="CG721" i="7"/>
  <c r="CH721" i="7"/>
  <c r="CA722" i="7"/>
  <c r="CB722" i="7"/>
  <c r="CC722" i="7"/>
  <c r="CD722" i="7"/>
  <c r="CE722" i="7"/>
  <c r="CF722" i="7"/>
  <c r="CG722" i="7"/>
  <c r="CH722" i="7"/>
  <c r="CL722" i="7"/>
  <c r="CA723" i="7"/>
  <c r="CB723" i="7"/>
  <c r="CC723" i="7"/>
  <c r="CD723" i="7"/>
  <c r="CE723" i="7"/>
  <c r="CF723" i="7"/>
  <c r="CG723" i="7"/>
  <c r="CH723" i="7"/>
  <c r="CL723" i="7"/>
  <c r="CA724" i="7"/>
  <c r="CB724" i="7"/>
  <c r="CC724" i="7"/>
  <c r="CD724" i="7"/>
  <c r="CE724" i="7"/>
  <c r="CF724" i="7"/>
  <c r="CG724" i="7"/>
  <c r="CH724" i="7"/>
  <c r="CA725" i="7"/>
  <c r="CB725" i="7"/>
  <c r="CC725" i="7"/>
  <c r="CD725" i="7"/>
  <c r="CE725" i="7"/>
  <c r="CF725" i="7"/>
  <c r="CG725" i="7"/>
  <c r="CH725" i="7"/>
  <c r="CK725" i="7"/>
  <c r="CM725" i="7"/>
  <c r="CA726" i="7"/>
  <c r="CB726" i="7"/>
  <c r="CC726" i="7"/>
  <c r="CD726" i="7"/>
  <c r="CE726" i="7"/>
  <c r="CF726" i="7"/>
  <c r="CG726" i="7"/>
  <c r="CH726" i="7"/>
  <c r="CL726" i="7"/>
  <c r="CA727" i="7"/>
  <c r="CB727" i="7"/>
  <c r="CC727" i="7"/>
  <c r="CD727" i="7"/>
  <c r="CE727" i="7"/>
  <c r="CF727" i="7"/>
  <c r="CG727" i="7"/>
  <c r="CH727" i="7"/>
  <c r="CK727" i="7"/>
  <c r="CA728" i="7"/>
  <c r="CB728" i="7"/>
  <c r="CC728" i="7"/>
  <c r="CM728" i="7" s="1"/>
  <c r="CD728" i="7"/>
  <c r="CE728" i="7"/>
  <c r="CF728" i="7"/>
  <c r="CG728" i="7"/>
  <c r="CH728" i="7"/>
  <c r="CL728" i="7"/>
  <c r="CA729" i="7"/>
  <c r="CB729" i="7"/>
  <c r="CC729" i="7"/>
  <c r="CD729" i="7"/>
  <c r="CE729" i="7"/>
  <c r="CL729" i="7" s="1"/>
  <c r="CF729" i="7"/>
  <c r="CG729" i="7"/>
  <c r="CH729" i="7"/>
  <c r="CK729" i="7"/>
  <c r="CA730" i="7"/>
  <c r="CB730" i="7"/>
  <c r="CC730" i="7"/>
  <c r="CD730" i="7"/>
  <c r="CE730" i="7"/>
  <c r="CF730" i="7"/>
  <c r="CL730" i="7" s="1"/>
  <c r="CG730" i="7"/>
  <c r="CH730" i="7"/>
  <c r="CK730" i="7"/>
  <c r="CA731" i="7"/>
  <c r="CB731" i="7"/>
  <c r="CC731" i="7"/>
  <c r="CD731" i="7"/>
  <c r="CE731" i="7"/>
  <c r="CF731" i="7"/>
  <c r="CG731" i="7"/>
  <c r="CH731" i="7"/>
  <c r="CL731" i="7"/>
  <c r="CA732" i="7"/>
  <c r="CB732" i="7"/>
  <c r="CC732" i="7"/>
  <c r="CD732" i="7"/>
  <c r="CE732" i="7"/>
  <c r="CF732" i="7"/>
  <c r="CG732" i="7"/>
  <c r="CH732" i="7"/>
  <c r="CL732" i="7"/>
  <c r="CA733" i="7"/>
  <c r="CB733" i="7"/>
  <c r="CC733" i="7"/>
  <c r="CD733" i="7"/>
  <c r="CE733" i="7"/>
  <c r="CF733" i="7"/>
  <c r="CG733" i="7"/>
  <c r="CL733" i="7" s="1"/>
  <c r="CH733" i="7"/>
  <c r="CK733" i="7"/>
  <c r="CA734" i="7"/>
  <c r="CB734" i="7"/>
  <c r="CC734" i="7"/>
  <c r="CD734" i="7"/>
  <c r="CE734" i="7"/>
  <c r="CF734" i="7"/>
  <c r="CG734" i="7"/>
  <c r="CH734" i="7"/>
  <c r="CK734" i="7"/>
  <c r="CL734" i="7"/>
  <c r="CM734" i="7"/>
  <c r="CA735" i="7"/>
  <c r="CB735" i="7"/>
  <c r="CM735" i="7" s="1"/>
  <c r="CC735" i="7"/>
  <c r="CD735" i="7"/>
  <c r="CE735" i="7"/>
  <c r="CF735" i="7"/>
  <c r="CG735" i="7"/>
  <c r="CH735" i="7"/>
  <c r="CA736" i="7"/>
  <c r="CB736" i="7"/>
  <c r="CC736" i="7"/>
  <c r="CD736" i="7"/>
  <c r="CE736" i="7"/>
  <c r="CF736" i="7"/>
  <c r="CG736" i="7"/>
  <c r="CH736" i="7"/>
  <c r="CK736" i="7"/>
  <c r="CL736" i="7"/>
  <c r="CA737" i="7"/>
  <c r="CB737" i="7"/>
  <c r="CC737" i="7"/>
  <c r="CD737" i="7"/>
  <c r="CE737" i="7"/>
  <c r="CF737" i="7"/>
  <c r="CG737" i="7"/>
  <c r="CL737" i="7" s="1"/>
  <c r="CH737" i="7"/>
  <c r="CA738" i="7"/>
  <c r="CB738" i="7"/>
  <c r="CC738" i="7"/>
  <c r="CD738" i="7"/>
  <c r="CE738" i="7"/>
  <c r="CF738" i="7"/>
  <c r="CG738" i="7"/>
  <c r="CL738" i="7" s="1"/>
  <c r="CH738" i="7"/>
  <c r="CA739" i="7"/>
  <c r="CB739" i="7"/>
  <c r="CC739" i="7"/>
  <c r="CD739" i="7"/>
  <c r="CE739" i="7"/>
  <c r="CF739" i="7"/>
  <c r="CG739" i="7"/>
  <c r="CH739" i="7"/>
  <c r="CL739" i="7"/>
  <c r="CA740" i="7"/>
  <c r="CB740" i="7"/>
  <c r="CC740" i="7"/>
  <c r="CD740" i="7"/>
  <c r="CE740" i="7"/>
  <c r="CF740" i="7"/>
  <c r="CG740" i="7"/>
  <c r="CH740" i="7"/>
  <c r="CK740" i="7"/>
  <c r="CA741" i="7"/>
  <c r="CB741" i="7"/>
  <c r="CC741" i="7"/>
  <c r="CD741" i="7"/>
  <c r="CE741" i="7"/>
  <c r="CL741" i="7" s="1"/>
  <c r="CF741" i="7"/>
  <c r="CG741" i="7"/>
  <c r="CH741" i="7"/>
  <c r="CA742" i="7"/>
  <c r="CB742" i="7"/>
  <c r="CC742" i="7"/>
  <c r="CD742" i="7"/>
  <c r="CE742" i="7"/>
  <c r="CF742" i="7"/>
  <c r="CG742" i="7"/>
  <c r="CH742" i="7"/>
  <c r="CA743" i="7"/>
  <c r="CB743" i="7"/>
  <c r="CC743" i="7"/>
  <c r="CD743" i="7"/>
  <c r="CE743" i="7"/>
  <c r="CF743" i="7"/>
  <c r="CG743" i="7"/>
  <c r="CH743" i="7"/>
  <c r="CK743" i="7"/>
  <c r="CL743" i="7"/>
  <c r="CM743" i="7"/>
  <c r="CA744" i="7"/>
  <c r="CB744" i="7"/>
  <c r="CC744" i="7"/>
  <c r="CD744" i="7"/>
  <c r="CE744" i="7"/>
  <c r="CF744" i="7"/>
  <c r="CG744" i="7"/>
  <c r="CH744" i="7"/>
  <c r="CA745" i="7"/>
  <c r="CB745" i="7"/>
  <c r="CC745" i="7"/>
  <c r="CD745" i="7"/>
  <c r="CE745" i="7"/>
  <c r="CF745" i="7"/>
  <c r="CG745" i="7"/>
  <c r="CH745" i="7"/>
  <c r="CA746" i="7"/>
  <c r="CB746" i="7"/>
  <c r="CC746" i="7"/>
  <c r="CD746" i="7"/>
  <c r="CE746" i="7"/>
  <c r="CF746" i="7"/>
  <c r="CG746" i="7"/>
  <c r="CH746" i="7"/>
  <c r="CK746" i="7"/>
  <c r="CL746" i="7"/>
  <c r="CM746" i="7"/>
  <c r="CA747" i="7"/>
  <c r="CB747" i="7"/>
  <c r="CC747" i="7"/>
  <c r="CD747" i="7"/>
  <c r="CE747" i="7"/>
  <c r="CL747" i="7" s="1"/>
  <c r="CF747" i="7"/>
  <c r="CG747" i="7"/>
  <c r="CH747" i="7"/>
  <c r="CA748" i="7"/>
  <c r="CB748" i="7"/>
  <c r="CC748" i="7"/>
  <c r="CD748" i="7"/>
  <c r="CE748" i="7"/>
  <c r="CF748" i="7"/>
  <c r="CG748" i="7"/>
  <c r="CH748" i="7"/>
  <c r="CK748" i="7"/>
  <c r="CL748" i="7"/>
  <c r="CA749" i="7"/>
  <c r="CB749" i="7"/>
  <c r="CC749" i="7"/>
  <c r="CD749" i="7"/>
  <c r="CE749" i="7"/>
  <c r="CF749" i="7"/>
  <c r="CG749" i="7"/>
  <c r="CH749" i="7"/>
  <c r="CL749" i="7" s="1"/>
  <c r="CK749" i="7"/>
  <c r="CM749" i="7"/>
  <c r="CA750" i="7"/>
  <c r="CB750" i="7"/>
  <c r="CC750" i="7"/>
  <c r="CD750" i="7"/>
  <c r="CE750" i="7"/>
  <c r="CF750" i="7"/>
  <c r="CG750" i="7"/>
  <c r="CH750" i="7"/>
  <c r="CL750" i="7" s="1"/>
  <c r="CA751" i="7"/>
  <c r="CB751" i="7"/>
  <c r="CC751" i="7"/>
  <c r="CD751" i="7"/>
  <c r="CE751" i="7"/>
  <c r="CF751" i="7"/>
  <c r="CG751" i="7"/>
  <c r="CH751" i="7"/>
  <c r="CK751" i="7"/>
  <c r="CM751" i="7"/>
  <c r="CA752" i="7"/>
  <c r="CB752" i="7"/>
  <c r="CC752" i="7"/>
  <c r="CK752" i="7" s="1"/>
  <c r="CD752" i="7"/>
  <c r="CE752" i="7"/>
  <c r="CF752" i="7"/>
  <c r="CG752" i="7"/>
  <c r="CH752" i="7"/>
  <c r="CL752" i="7"/>
  <c r="CM752" i="7"/>
  <c r="CA753" i="7"/>
  <c r="CB753" i="7"/>
  <c r="CC753" i="7"/>
  <c r="CD753" i="7"/>
  <c r="CE753" i="7"/>
  <c r="CF753" i="7"/>
  <c r="CG753" i="7"/>
  <c r="CH753" i="7"/>
  <c r="CA754" i="7"/>
  <c r="CB754" i="7"/>
  <c r="CC754" i="7"/>
  <c r="CD754" i="7"/>
  <c r="CE754" i="7"/>
  <c r="CF754" i="7"/>
  <c r="CG754" i="7"/>
  <c r="CH754" i="7"/>
  <c r="CL754" i="7" s="1"/>
  <c r="CA755" i="7"/>
  <c r="CB755" i="7"/>
  <c r="CC755" i="7"/>
  <c r="CD755" i="7"/>
  <c r="CE755" i="7"/>
  <c r="CF755" i="7"/>
  <c r="CG755" i="7"/>
  <c r="CH755" i="7"/>
  <c r="CL755" i="7"/>
  <c r="CA756" i="7"/>
  <c r="CB756" i="7"/>
  <c r="CC756" i="7"/>
  <c r="CD756" i="7"/>
  <c r="CK756" i="7" s="1"/>
  <c r="CE756" i="7"/>
  <c r="CF756" i="7"/>
  <c r="CL756" i="7" s="1"/>
  <c r="CG756" i="7"/>
  <c r="CH756" i="7"/>
  <c r="CA757" i="7"/>
  <c r="CB757" i="7"/>
  <c r="CC757" i="7"/>
  <c r="CD757" i="7"/>
  <c r="CE757" i="7"/>
  <c r="CF757" i="7"/>
  <c r="CG757" i="7"/>
  <c r="CH757" i="7"/>
  <c r="CA758" i="7"/>
  <c r="CK758" i="7" s="1"/>
  <c r="CB758" i="7"/>
  <c r="CC758" i="7"/>
  <c r="CD758" i="7"/>
  <c r="CE758" i="7"/>
  <c r="CF758" i="7"/>
  <c r="CG758" i="7"/>
  <c r="CH758" i="7"/>
  <c r="CL758" i="7" s="1"/>
  <c r="CA759" i="7"/>
  <c r="CB759" i="7"/>
  <c r="CC759" i="7"/>
  <c r="CD759" i="7"/>
  <c r="CE759" i="7"/>
  <c r="CF759" i="7"/>
  <c r="CG759" i="7"/>
  <c r="CH759" i="7"/>
  <c r="CK759" i="7"/>
  <c r="CA760" i="7"/>
  <c r="CB760" i="7"/>
  <c r="CC760" i="7"/>
  <c r="CD760" i="7"/>
  <c r="CE760" i="7"/>
  <c r="CL760" i="7" s="1"/>
  <c r="CF760" i="7"/>
  <c r="CG760" i="7"/>
  <c r="CH760" i="7"/>
  <c r="CA761" i="7"/>
  <c r="CB761" i="7"/>
  <c r="CC761" i="7"/>
  <c r="CD761" i="7"/>
  <c r="CE761" i="7"/>
  <c r="CF761" i="7"/>
  <c r="CG761" i="7"/>
  <c r="CH761" i="7"/>
  <c r="CK761" i="7"/>
  <c r="CL761" i="7"/>
  <c r="CM761" i="7"/>
  <c r="CA762" i="7"/>
  <c r="CB762" i="7"/>
  <c r="CC762" i="7"/>
  <c r="CD762" i="7"/>
  <c r="CE762" i="7"/>
  <c r="CF762" i="7"/>
  <c r="CG762" i="7"/>
  <c r="CH762" i="7"/>
  <c r="CK762" i="7"/>
  <c r="CA763" i="7"/>
  <c r="CB763" i="7"/>
  <c r="CC763" i="7"/>
  <c r="CD763" i="7"/>
  <c r="CE763" i="7"/>
  <c r="CF763" i="7"/>
  <c r="CG763" i="7"/>
  <c r="CH763" i="7"/>
  <c r="CA764" i="7"/>
  <c r="CB764" i="7"/>
  <c r="CC764" i="7"/>
  <c r="CD764" i="7"/>
  <c r="CE764" i="7"/>
  <c r="CF764" i="7"/>
  <c r="CG764" i="7"/>
  <c r="CH764" i="7"/>
  <c r="CK764" i="7"/>
  <c r="CL764" i="7"/>
  <c r="CA765" i="7"/>
  <c r="CB765" i="7"/>
  <c r="CC765" i="7"/>
  <c r="CD765" i="7"/>
  <c r="CE765" i="7"/>
  <c r="CF765" i="7"/>
  <c r="CG765" i="7"/>
  <c r="CH765" i="7"/>
  <c r="CA766" i="7"/>
  <c r="CB766" i="7"/>
  <c r="CC766" i="7"/>
  <c r="CD766" i="7"/>
  <c r="CE766" i="7"/>
  <c r="CF766" i="7"/>
  <c r="CG766" i="7"/>
  <c r="CH766" i="7"/>
  <c r="CK766" i="7"/>
  <c r="CA767" i="7"/>
  <c r="CB767" i="7"/>
  <c r="CC767" i="7"/>
  <c r="CD767" i="7"/>
  <c r="CE767" i="7"/>
  <c r="CF767" i="7"/>
  <c r="CG767" i="7"/>
  <c r="CH767" i="7"/>
  <c r="CK767" i="7"/>
  <c r="CM767" i="7"/>
  <c r="CA768" i="7"/>
  <c r="CB768" i="7"/>
  <c r="CC768" i="7"/>
  <c r="CD768" i="7"/>
  <c r="CE768" i="7"/>
  <c r="CL768" i="7" s="1"/>
  <c r="CF768" i="7"/>
  <c r="CG768" i="7"/>
  <c r="CH768" i="7"/>
  <c r="CA769" i="7"/>
  <c r="CB769" i="7"/>
  <c r="CC769" i="7"/>
  <c r="CD769" i="7"/>
  <c r="CE769" i="7"/>
  <c r="CF769" i="7"/>
  <c r="CG769" i="7"/>
  <c r="CH769" i="7"/>
  <c r="CK769" i="7"/>
  <c r="CL769" i="7"/>
  <c r="CM769" i="7"/>
  <c r="CA770" i="7"/>
  <c r="CB770" i="7"/>
  <c r="CC770" i="7"/>
  <c r="CD770" i="7"/>
  <c r="CE770" i="7"/>
  <c r="CF770" i="7"/>
  <c r="CG770" i="7"/>
  <c r="CH770" i="7"/>
  <c r="CL770" i="7" s="1"/>
  <c r="CA771" i="7"/>
  <c r="CB771" i="7"/>
  <c r="CC771" i="7"/>
  <c r="CD771" i="7"/>
  <c r="CE771" i="7"/>
  <c r="CF771" i="7"/>
  <c r="CG771" i="7"/>
  <c r="CH771" i="7"/>
  <c r="CA772" i="7"/>
  <c r="CB772" i="7"/>
  <c r="CC772" i="7"/>
  <c r="CD772" i="7"/>
  <c r="CE772" i="7"/>
  <c r="CF772" i="7"/>
  <c r="CL772" i="7" s="1"/>
  <c r="CG772" i="7"/>
  <c r="CH772" i="7"/>
  <c r="CK772" i="7"/>
  <c r="CA773" i="7"/>
  <c r="CK773" i="7" s="1"/>
  <c r="CB773" i="7"/>
  <c r="CC773" i="7"/>
  <c r="CD773" i="7"/>
  <c r="CE773" i="7"/>
  <c r="CL773" i="7" s="1"/>
  <c r="CF773" i="7"/>
  <c r="CG773" i="7"/>
  <c r="CH773" i="7"/>
  <c r="CM773" i="7"/>
  <c r="CA774" i="7"/>
  <c r="CB774" i="7"/>
  <c r="CC774" i="7"/>
  <c r="CD774" i="7"/>
  <c r="CE774" i="7"/>
  <c r="CF774" i="7"/>
  <c r="CG774" i="7"/>
  <c r="CH774" i="7"/>
  <c r="CA775" i="7"/>
  <c r="CB775" i="7"/>
  <c r="CC775" i="7"/>
  <c r="CD775" i="7"/>
  <c r="CE775" i="7"/>
  <c r="CF775" i="7"/>
  <c r="CM775" i="7" s="1"/>
  <c r="CG775" i="7"/>
  <c r="CH775" i="7"/>
  <c r="CK775" i="7"/>
  <c r="CL775" i="7"/>
  <c r="CA776" i="7"/>
  <c r="CB776" i="7"/>
  <c r="CC776" i="7"/>
  <c r="CD776" i="7"/>
  <c r="CE776" i="7"/>
  <c r="CF776" i="7"/>
  <c r="CG776" i="7"/>
  <c r="CH776" i="7"/>
  <c r="CA777" i="7"/>
  <c r="CB777" i="7"/>
  <c r="CM777" i="7" s="1"/>
  <c r="CC777" i="7"/>
  <c r="CD777" i="7"/>
  <c r="CE777" i="7"/>
  <c r="CL777" i="7" s="1"/>
  <c r="CF777" i="7"/>
  <c r="CG777" i="7"/>
  <c r="CH777" i="7"/>
  <c r="CA778" i="7"/>
  <c r="CB778" i="7"/>
  <c r="CC778" i="7"/>
  <c r="CD778" i="7"/>
  <c r="CE778" i="7"/>
  <c r="CF778" i="7"/>
  <c r="CG778" i="7"/>
  <c r="CH778" i="7"/>
  <c r="CK778" i="7"/>
  <c r="CL778" i="7"/>
  <c r="CM778" i="7"/>
  <c r="CA779" i="7"/>
  <c r="CB779" i="7"/>
  <c r="CC779" i="7"/>
  <c r="CD779" i="7"/>
  <c r="CE779" i="7"/>
  <c r="CL779" i="7" s="1"/>
  <c r="CF779" i="7"/>
  <c r="CG779" i="7"/>
  <c r="CH779" i="7"/>
  <c r="CA780" i="7"/>
  <c r="CB780" i="7"/>
  <c r="CC780" i="7"/>
  <c r="CD780" i="7"/>
  <c r="CE780" i="7"/>
  <c r="CF780" i="7"/>
  <c r="CG780" i="7"/>
  <c r="CH780" i="7"/>
  <c r="CK780" i="7"/>
  <c r="CL780" i="7"/>
  <c r="CA781" i="7"/>
  <c r="CK781" i="7" s="1"/>
  <c r="CB781" i="7"/>
  <c r="CC781" i="7"/>
  <c r="CD781" i="7"/>
  <c r="CE781" i="7"/>
  <c r="CF781" i="7"/>
  <c r="CG781" i="7"/>
  <c r="CH781" i="7"/>
  <c r="CL781" i="7"/>
  <c r="CM781" i="7"/>
  <c r="CA782" i="7"/>
  <c r="CB782" i="7"/>
  <c r="CC782" i="7"/>
  <c r="CD782" i="7"/>
  <c r="CE782" i="7"/>
  <c r="CF782" i="7"/>
  <c r="CL782" i="7" s="1"/>
  <c r="CG782" i="7"/>
  <c r="CH782" i="7"/>
  <c r="CA783" i="7"/>
  <c r="CB783" i="7"/>
  <c r="CC783" i="7"/>
  <c r="CD783" i="7"/>
  <c r="CE783" i="7"/>
  <c r="CF783" i="7"/>
  <c r="CG783" i="7"/>
  <c r="CH783" i="7"/>
  <c r="CK783" i="7"/>
  <c r="CM783" i="7"/>
  <c r="CA784" i="7"/>
  <c r="CB784" i="7"/>
  <c r="CC784" i="7"/>
  <c r="CD784" i="7"/>
  <c r="CE784" i="7"/>
  <c r="CF784" i="7"/>
  <c r="CG784" i="7"/>
  <c r="CH784" i="7"/>
  <c r="CL784" i="7"/>
  <c r="CA785" i="7"/>
  <c r="CK785" i="7" s="1"/>
  <c r="CB785" i="7"/>
  <c r="CC785" i="7"/>
  <c r="CD785" i="7"/>
  <c r="CE785" i="7"/>
  <c r="CF785" i="7"/>
  <c r="CG785" i="7"/>
  <c r="CH785" i="7"/>
  <c r="CM785" i="7"/>
  <c r="CA786" i="7"/>
  <c r="CB786" i="7"/>
  <c r="CC786" i="7"/>
  <c r="CD786" i="7"/>
  <c r="CE786" i="7"/>
  <c r="CF786" i="7"/>
  <c r="CG786" i="7"/>
  <c r="CH786" i="7"/>
  <c r="CL786" i="7"/>
  <c r="CA787" i="7"/>
  <c r="CB787" i="7"/>
  <c r="CC787" i="7"/>
  <c r="CD787" i="7"/>
  <c r="CE787" i="7"/>
  <c r="CF787" i="7"/>
  <c r="CG787" i="7"/>
  <c r="CL787" i="7" s="1"/>
  <c r="CH787" i="7"/>
  <c r="CA788" i="7"/>
  <c r="CB788" i="7"/>
  <c r="CC788" i="7"/>
  <c r="CD788" i="7"/>
  <c r="CE788" i="7"/>
  <c r="CF788" i="7"/>
  <c r="CG788" i="7"/>
  <c r="CH788" i="7"/>
  <c r="CA789" i="7"/>
  <c r="CB789" i="7"/>
  <c r="CC789" i="7"/>
  <c r="CD789" i="7"/>
  <c r="CE789" i="7"/>
  <c r="CF789" i="7"/>
  <c r="CG789" i="7"/>
  <c r="CH789" i="7"/>
  <c r="CA790" i="7"/>
  <c r="CB790" i="7"/>
  <c r="CC790" i="7"/>
  <c r="CD790" i="7"/>
  <c r="CE790" i="7"/>
  <c r="CF790" i="7"/>
  <c r="CG790" i="7"/>
  <c r="CH790" i="7"/>
  <c r="CK790" i="7"/>
  <c r="CL790" i="7"/>
  <c r="CM790" i="7"/>
  <c r="CA791" i="7"/>
  <c r="CB791" i="7"/>
  <c r="CC791" i="7"/>
  <c r="CD791" i="7"/>
  <c r="CE791" i="7"/>
  <c r="CF791" i="7"/>
  <c r="CG791" i="7"/>
  <c r="CH791" i="7"/>
  <c r="CK791" i="7"/>
  <c r="CA792" i="7"/>
  <c r="CB792" i="7"/>
  <c r="CC792" i="7"/>
  <c r="CD792" i="7"/>
  <c r="CE792" i="7"/>
  <c r="CF792" i="7"/>
  <c r="CG792" i="7"/>
  <c r="CH792" i="7"/>
  <c r="CA793" i="7"/>
  <c r="CB793" i="7"/>
  <c r="CC793" i="7"/>
  <c r="CD793" i="7"/>
  <c r="CE793" i="7"/>
  <c r="CF793" i="7"/>
  <c r="CG793" i="7"/>
  <c r="CH793" i="7"/>
  <c r="CK793" i="7"/>
  <c r="CL793" i="7"/>
  <c r="CM793" i="7"/>
  <c r="CA794" i="7"/>
  <c r="CB794" i="7"/>
  <c r="CC794" i="7"/>
  <c r="CD794" i="7"/>
  <c r="CE794" i="7"/>
  <c r="CF794" i="7"/>
  <c r="CG794" i="7"/>
  <c r="CH794" i="7"/>
  <c r="CL794" i="7"/>
  <c r="CA795" i="7"/>
  <c r="CB795" i="7"/>
  <c r="CC795" i="7"/>
  <c r="CD795" i="7"/>
  <c r="CE795" i="7"/>
  <c r="CF795" i="7"/>
  <c r="CG795" i="7"/>
  <c r="CH795" i="7"/>
  <c r="CL795" i="7"/>
  <c r="CA796" i="7"/>
  <c r="CB796" i="7"/>
  <c r="CC796" i="7"/>
  <c r="CD796" i="7"/>
  <c r="CE796" i="7"/>
  <c r="CF796" i="7"/>
  <c r="CG796" i="7"/>
  <c r="CH796" i="7"/>
  <c r="CK796" i="7"/>
  <c r="CL796" i="7"/>
  <c r="CA797" i="7"/>
  <c r="CB797" i="7"/>
  <c r="CC797" i="7"/>
  <c r="CD797" i="7"/>
  <c r="CE797" i="7"/>
  <c r="CL797" i="7" s="1"/>
  <c r="CF797" i="7"/>
  <c r="CG797" i="7"/>
  <c r="CH797" i="7"/>
  <c r="CA798" i="7"/>
  <c r="CB798" i="7"/>
  <c r="CC798" i="7"/>
  <c r="CD798" i="7"/>
  <c r="CM798" i="7" s="1"/>
  <c r="CE798" i="7"/>
  <c r="CF798" i="7"/>
  <c r="CL798" i="7" s="1"/>
  <c r="CG798" i="7"/>
  <c r="CH798" i="7"/>
  <c r="CA799" i="7"/>
  <c r="CB799" i="7"/>
  <c r="CC799" i="7"/>
  <c r="CD799" i="7"/>
  <c r="CE799" i="7"/>
  <c r="CF799" i="7"/>
  <c r="CG799" i="7"/>
  <c r="CH799" i="7"/>
  <c r="CM799" i="7"/>
  <c r="CA800" i="7"/>
  <c r="CB800" i="7"/>
  <c r="CC800" i="7"/>
  <c r="CD800" i="7"/>
  <c r="CE800" i="7"/>
  <c r="CF800" i="7"/>
  <c r="CG800" i="7"/>
  <c r="CH800" i="7"/>
  <c r="CA801" i="7"/>
  <c r="CK801" i="7" s="1"/>
  <c r="CB801" i="7"/>
  <c r="CC801" i="7"/>
  <c r="CD801" i="7"/>
  <c r="CE801" i="7"/>
  <c r="CF801" i="7"/>
  <c r="CG801" i="7"/>
  <c r="CH801" i="7"/>
  <c r="CL801" i="7"/>
  <c r="CM801" i="7"/>
  <c r="CA802" i="7"/>
  <c r="CB802" i="7"/>
  <c r="CC802" i="7"/>
  <c r="CD802" i="7"/>
  <c r="CE802" i="7"/>
  <c r="CF802" i="7"/>
  <c r="CG802" i="7"/>
  <c r="CH802" i="7"/>
  <c r="CA803" i="7"/>
  <c r="CB803" i="7"/>
  <c r="CC803" i="7"/>
  <c r="CD803" i="7"/>
  <c r="CE803" i="7"/>
  <c r="CF803" i="7"/>
  <c r="CL803" i="7" s="1"/>
  <c r="CG803" i="7"/>
  <c r="CH803" i="7"/>
  <c r="CK803" i="7"/>
  <c r="CA804" i="7"/>
  <c r="CB804" i="7"/>
  <c r="CC804" i="7"/>
  <c r="CD804" i="7"/>
  <c r="CE804" i="7"/>
  <c r="CF804" i="7"/>
  <c r="CG804" i="7"/>
  <c r="CH804" i="7"/>
  <c r="CM804" i="7"/>
  <c r="CA805" i="7"/>
  <c r="CB805" i="7"/>
  <c r="CC805" i="7"/>
  <c r="CD805" i="7"/>
  <c r="CE805" i="7"/>
  <c r="CF805" i="7"/>
  <c r="CG805" i="7"/>
  <c r="CH805" i="7"/>
  <c r="CA806" i="7"/>
  <c r="CB806" i="7"/>
  <c r="CC806" i="7"/>
  <c r="CD806" i="7"/>
  <c r="CE806" i="7"/>
  <c r="CF806" i="7"/>
  <c r="CG806" i="7"/>
  <c r="CH806" i="7"/>
  <c r="CK806" i="7"/>
  <c r="CL806" i="7"/>
  <c r="CM806" i="7"/>
  <c r="CA807" i="7"/>
  <c r="CK807" i="7" s="1"/>
  <c r="CB807" i="7"/>
  <c r="CC807" i="7"/>
  <c r="CD807" i="7"/>
  <c r="CE807" i="7"/>
  <c r="CL807" i="7" s="1"/>
  <c r="CF807" i="7"/>
  <c r="CG807" i="7"/>
  <c r="CH807" i="7"/>
  <c r="CA808" i="7"/>
  <c r="CB808" i="7"/>
  <c r="CC808" i="7"/>
  <c r="CD808" i="7"/>
  <c r="CE808" i="7"/>
  <c r="CF808" i="7"/>
  <c r="CG808" i="7"/>
  <c r="CH808" i="7"/>
  <c r="CA809" i="7"/>
  <c r="CB809" i="7"/>
  <c r="CC809" i="7"/>
  <c r="CD809" i="7"/>
  <c r="CE809" i="7"/>
  <c r="CF809" i="7"/>
  <c r="CG809" i="7"/>
  <c r="CH809" i="7"/>
  <c r="CK809" i="7"/>
  <c r="CL809" i="7"/>
  <c r="CM809" i="7"/>
  <c r="CA810" i="7"/>
  <c r="CB810" i="7"/>
  <c r="CC810" i="7"/>
  <c r="CD810" i="7"/>
  <c r="CE810" i="7"/>
  <c r="CF810" i="7"/>
  <c r="CG810" i="7"/>
  <c r="CH810" i="7"/>
  <c r="CA811" i="7"/>
  <c r="CB811" i="7"/>
  <c r="CC811" i="7"/>
  <c r="CD811" i="7"/>
  <c r="CE811" i="7"/>
  <c r="CF811" i="7"/>
  <c r="CG811" i="7"/>
  <c r="CH811" i="7"/>
  <c r="CK811" i="7"/>
  <c r="CL811" i="7"/>
  <c r="CM811" i="7"/>
  <c r="CA812" i="7"/>
  <c r="CB812" i="7"/>
  <c r="CC812" i="7"/>
  <c r="CD812" i="7"/>
  <c r="CE812" i="7"/>
  <c r="CF812" i="7"/>
  <c r="CG812" i="7"/>
  <c r="CH812" i="7"/>
  <c r="CK812" i="7"/>
  <c r="CL812" i="7"/>
  <c r="CA813" i="7"/>
  <c r="CB813" i="7"/>
  <c r="CC813" i="7"/>
  <c r="CD813" i="7"/>
  <c r="CE813" i="7"/>
  <c r="CF813" i="7"/>
  <c r="CG813" i="7"/>
  <c r="CH813" i="7"/>
  <c r="CA814" i="7"/>
  <c r="CB814" i="7"/>
  <c r="CC814" i="7"/>
  <c r="CD814" i="7"/>
  <c r="CE814" i="7"/>
  <c r="CF814" i="7"/>
  <c r="CG814" i="7"/>
  <c r="CH814" i="7"/>
  <c r="CK814" i="7"/>
  <c r="CL814" i="7"/>
  <c r="CM814" i="7"/>
  <c r="CA815" i="7"/>
  <c r="CM815" i="7" s="1"/>
  <c r="CB815" i="7"/>
  <c r="CC815" i="7"/>
  <c r="CD815" i="7"/>
  <c r="CE815" i="7"/>
  <c r="CL815" i="7" s="1"/>
  <c r="CF815" i="7"/>
  <c r="CG815" i="7"/>
  <c r="CH815" i="7"/>
  <c r="CA816" i="7"/>
  <c r="CB816" i="7"/>
  <c r="CC816" i="7"/>
  <c r="CD816" i="7"/>
  <c r="CE816" i="7"/>
  <c r="CF816" i="7"/>
  <c r="CG816" i="7"/>
  <c r="CH816" i="7"/>
  <c r="CA817" i="7"/>
  <c r="CB817" i="7"/>
  <c r="CC817" i="7"/>
  <c r="CD817" i="7"/>
  <c r="CE817" i="7"/>
  <c r="CF817" i="7"/>
  <c r="CG817" i="7"/>
  <c r="CH817" i="7"/>
  <c r="CK817" i="7"/>
  <c r="CL817" i="7"/>
  <c r="CM817" i="7"/>
  <c r="CA818" i="7"/>
  <c r="CB818" i="7"/>
  <c r="CC818" i="7"/>
  <c r="CD818" i="7"/>
  <c r="CE818" i="7"/>
  <c r="CF818" i="7"/>
  <c r="CG818" i="7"/>
  <c r="CH818" i="7"/>
  <c r="CA819" i="7"/>
  <c r="CB819" i="7"/>
  <c r="CC819" i="7"/>
  <c r="CD819" i="7"/>
  <c r="CE819" i="7"/>
  <c r="CF819" i="7"/>
  <c r="CG819" i="7"/>
  <c r="CH819" i="7"/>
  <c r="CK819" i="7"/>
  <c r="CA820" i="7"/>
  <c r="CB820" i="7"/>
  <c r="CC820" i="7"/>
  <c r="CD820" i="7"/>
  <c r="CE820" i="7"/>
  <c r="CF820" i="7"/>
  <c r="CG820" i="7"/>
  <c r="CH820" i="7"/>
  <c r="CL820" i="7"/>
  <c r="CM820" i="7"/>
  <c r="CA821" i="7"/>
  <c r="CB821" i="7"/>
  <c r="CC821" i="7"/>
  <c r="CD821" i="7"/>
  <c r="CE821" i="7"/>
  <c r="CF821" i="7"/>
  <c r="CG821" i="7"/>
  <c r="CH821" i="7"/>
  <c r="CA822" i="7"/>
  <c r="CB822" i="7"/>
  <c r="CC822" i="7"/>
  <c r="CD822" i="7"/>
  <c r="CE822" i="7"/>
  <c r="CF822" i="7"/>
  <c r="CG822" i="7"/>
  <c r="CH822" i="7"/>
  <c r="CK822" i="7"/>
  <c r="CA823" i="7"/>
  <c r="CB823" i="7"/>
  <c r="CC823" i="7"/>
  <c r="CD823" i="7"/>
  <c r="CE823" i="7"/>
  <c r="CL823" i="7" s="1"/>
  <c r="CF823" i="7"/>
  <c r="CG823" i="7"/>
  <c r="CH823" i="7"/>
  <c r="CA824" i="7"/>
  <c r="CB824" i="7"/>
  <c r="CC824" i="7"/>
  <c r="CD824" i="7"/>
  <c r="CE824" i="7"/>
  <c r="CF824" i="7"/>
  <c r="CL824" i="7" s="1"/>
  <c r="CG824" i="7"/>
  <c r="CH824" i="7"/>
  <c r="CA825" i="7"/>
  <c r="CB825" i="7"/>
  <c r="CC825" i="7"/>
  <c r="CD825" i="7"/>
  <c r="CE825" i="7"/>
  <c r="CF825" i="7"/>
  <c r="CG825" i="7"/>
  <c r="CH825" i="7"/>
  <c r="CA826" i="7"/>
  <c r="CB826" i="7"/>
  <c r="CC826" i="7"/>
  <c r="CD826" i="7"/>
  <c r="CE826" i="7"/>
  <c r="CL826" i="7" s="1"/>
  <c r="CF826" i="7"/>
  <c r="CG826" i="7"/>
  <c r="CH826" i="7"/>
  <c r="CA827" i="7"/>
  <c r="CB827" i="7"/>
  <c r="CC827" i="7"/>
  <c r="CD827" i="7"/>
  <c r="CE827" i="7"/>
  <c r="CF827" i="7"/>
  <c r="CG827" i="7"/>
  <c r="CH827" i="7"/>
  <c r="CK827" i="7"/>
  <c r="CL827" i="7"/>
  <c r="CM827" i="7"/>
  <c r="CA828" i="7"/>
  <c r="CB828" i="7"/>
  <c r="CC828" i="7"/>
  <c r="CD828" i="7"/>
  <c r="CE828" i="7"/>
  <c r="CF828" i="7"/>
  <c r="CG828" i="7"/>
  <c r="CH828" i="7"/>
  <c r="CA829" i="7"/>
  <c r="CB829" i="7"/>
  <c r="CC829" i="7"/>
  <c r="CD829" i="7"/>
  <c r="CE829" i="7"/>
  <c r="CL829" i="7" s="1"/>
  <c r="CF829" i="7"/>
  <c r="CG829" i="7"/>
  <c r="CH829" i="7"/>
  <c r="CK829" i="7"/>
  <c r="CA830" i="7"/>
  <c r="CB830" i="7"/>
  <c r="CC830" i="7"/>
  <c r="CD830" i="7"/>
  <c r="CE830" i="7"/>
  <c r="CF830" i="7"/>
  <c r="CG830" i="7"/>
  <c r="CH830" i="7"/>
  <c r="CK830" i="7"/>
  <c r="CL830" i="7"/>
  <c r="CM830" i="7"/>
  <c r="CA831" i="7"/>
  <c r="CB831" i="7"/>
  <c r="CC831" i="7"/>
  <c r="CD831" i="7"/>
  <c r="CE831" i="7"/>
  <c r="CL831" i="7" s="1"/>
  <c r="CF831" i="7"/>
  <c r="CG831" i="7"/>
  <c r="CH831" i="7"/>
  <c r="CA832" i="7"/>
  <c r="CB832" i="7"/>
  <c r="CC832" i="7"/>
  <c r="CD832" i="7"/>
  <c r="CE832" i="7"/>
  <c r="CF832" i="7"/>
  <c r="CG832" i="7"/>
  <c r="CH832" i="7"/>
  <c r="CK832" i="7"/>
  <c r="CL832" i="7"/>
  <c r="CM832" i="7"/>
  <c r="CA833" i="7"/>
  <c r="CB833" i="7"/>
  <c r="CC833" i="7"/>
  <c r="CD833" i="7"/>
  <c r="CE833" i="7"/>
  <c r="CF833" i="7"/>
  <c r="CG833" i="7"/>
  <c r="CH833" i="7"/>
  <c r="CL833" i="7"/>
  <c r="CA834" i="7"/>
  <c r="CB834" i="7"/>
  <c r="CC834" i="7"/>
  <c r="CD834" i="7"/>
  <c r="CE834" i="7"/>
  <c r="CF834" i="7"/>
  <c r="CG834" i="7"/>
  <c r="CH834" i="7"/>
  <c r="CA835" i="7"/>
  <c r="CB835" i="7"/>
  <c r="CC835" i="7"/>
  <c r="CD835" i="7"/>
  <c r="CE835" i="7"/>
  <c r="CF835" i="7"/>
  <c r="CG835" i="7"/>
  <c r="CH835" i="7"/>
  <c r="CK835" i="7"/>
  <c r="CL835" i="7"/>
  <c r="CM835" i="7"/>
  <c r="CA836" i="7"/>
  <c r="CB836" i="7"/>
  <c r="CC836" i="7"/>
  <c r="CD836" i="7"/>
  <c r="CE836" i="7"/>
  <c r="CF836" i="7"/>
  <c r="CG836" i="7"/>
  <c r="CH836" i="7"/>
  <c r="CL836" i="7"/>
  <c r="CA837" i="7"/>
  <c r="CB837" i="7"/>
  <c r="CC837" i="7"/>
  <c r="CD837" i="7"/>
  <c r="CE837" i="7"/>
  <c r="CF837" i="7"/>
  <c r="CG837" i="7"/>
  <c r="CH837" i="7"/>
  <c r="CK837" i="7"/>
  <c r="CA838" i="7"/>
  <c r="CB838" i="7"/>
  <c r="CC838" i="7"/>
  <c r="CD838" i="7"/>
  <c r="CE838" i="7"/>
  <c r="CF838" i="7"/>
  <c r="CG838" i="7"/>
  <c r="CH838" i="7"/>
  <c r="CK838" i="7"/>
  <c r="CL838" i="7"/>
  <c r="CM838" i="7"/>
  <c r="CA839" i="7"/>
  <c r="CB839" i="7"/>
  <c r="CC839" i="7"/>
  <c r="CD839" i="7"/>
  <c r="CE839" i="7"/>
  <c r="CF839" i="7"/>
  <c r="CG839" i="7"/>
  <c r="CH839" i="7"/>
  <c r="CL839" i="7"/>
  <c r="CA840" i="7"/>
  <c r="CB840" i="7"/>
  <c r="CC840" i="7"/>
  <c r="CD840" i="7"/>
  <c r="CE840" i="7"/>
  <c r="CF840" i="7"/>
  <c r="CG840" i="7"/>
  <c r="CH840" i="7"/>
  <c r="CL840" i="7"/>
  <c r="CA841" i="7"/>
  <c r="CB841" i="7"/>
  <c r="CC841" i="7"/>
  <c r="CD841" i="7"/>
  <c r="CE841" i="7"/>
  <c r="CF841" i="7"/>
  <c r="CG841" i="7"/>
  <c r="CH841" i="7"/>
  <c r="CK841" i="7"/>
  <c r="CL841" i="7"/>
  <c r="CM841" i="7"/>
  <c r="CA842" i="7"/>
  <c r="CB842" i="7"/>
  <c r="CC842" i="7"/>
  <c r="CD842" i="7"/>
  <c r="CE842" i="7"/>
  <c r="CF842" i="7"/>
  <c r="CG842" i="7"/>
  <c r="CH842" i="7"/>
  <c r="CL842" i="7"/>
  <c r="CA843" i="7"/>
  <c r="CB843" i="7"/>
  <c r="CC843" i="7"/>
  <c r="CD843" i="7"/>
  <c r="CE843" i="7"/>
  <c r="CF843" i="7"/>
  <c r="CG843" i="7"/>
  <c r="CH843" i="7"/>
  <c r="CK843" i="7"/>
  <c r="CA844" i="7"/>
  <c r="CB844" i="7"/>
  <c r="CC844" i="7"/>
  <c r="CD844" i="7"/>
  <c r="CE844" i="7"/>
  <c r="CF844" i="7"/>
  <c r="CG844" i="7"/>
  <c r="CH844" i="7"/>
  <c r="CL844" i="7"/>
  <c r="CA845" i="7"/>
  <c r="CB845" i="7"/>
  <c r="CC845" i="7"/>
  <c r="CD845" i="7"/>
  <c r="CE845" i="7"/>
  <c r="CF845" i="7"/>
  <c r="CG845" i="7"/>
  <c r="CH845" i="7"/>
  <c r="CA846" i="7"/>
  <c r="CB846" i="7"/>
  <c r="CC846" i="7"/>
  <c r="CD846" i="7"/>
  <c r="CE846" i="7"/>
  <c r="CF846" i="7"/>
  <c r="CG846" i="7"/>
  <c r="CH846" i="7"/>
  <c r="CA847" i="7"/>
  <c r="CB847" i="7"/>
  <c r="CC847" i="7"/>
  <c r="CD847" i="7"/>
  <c r="CE847" i="7"/>
  <c r="CF847" i="7"/>
  <c r="CG847" i="7"/>
  <c r="CH847" i="7"/>
  <c r="CK847" i="7"/>
  <c r="CM847" i="7"/>
  <c r="CA848" i="7"/>
  <c r="CB848" i="7"/>
  <c r="CC848" i="7"/>
  <c r="CD848" i="7"/>
  <c r="CE848" i="7"/>
  <c r="CF848" i="7"/>
  <c r="CG848" i="7"/>
  <c r="CH848" i="7"/>
  <c r="CK848" i="7"/>
  <c r="CL848" i="7"/>
  <c r="CA849" i="7"/>
  <c r="CB849" i="7"/>
  <c r="CC849" i="7"/>
  <c r="CK849" i="7" s="1"/>
  <c r="CD849" i="7"/>
  <c r="CE849" i="7"/>
  <c r="CL849" i="7" s="1"/>
  <c r="CF849" i="7"/>
  <c r="CG849" i="7"/>
  <c r="CH849" i="7"/>
  <c r="CA850" i="7"/>
  <c r="CB850" i="7"/>
  <c r="CC850" i="7"/>
  <c r="CD850" i="7"/>
  <c r="CE850" i="7"/>
  <c r="CL850" i="7" s="1"/>
  <c r="CF850" i="7"/>
  <c r="CG850" i="7"/>
  <c r="CH850" i="7"/>
  <c r="CA851" i="7"/>
  <c r="CB851" i="7"/>
  <c r="CC851" i="7"/>
  <c r="CD851" i="7"/>
  <c r="CE851" i="7"/>
  <c r="CL851" i="7" s="1"/>
  <c r="CF851" i="7"/>
  <c r="CG851" i="7"/>
  <c r="CH851" i="7"/>
  <c r="CA852" i="7"/>
  <c r="CB852" i="7"/>
  <c r="CK852" i="7" s="1"/>
  <c r="CC852" i="7"/>
  <c r="CD852" i="7"/>
  <c r="CE852" i="7"/>
  <c r="CF852" i="7"/>
  <c r="CG852" i="7"/>
  <c r="CH852" i="7"/>
  <c r="CL852" i="7"/>
  <c r="CA853" i="7"/>
  <c r="CB853" i="7"/>
  <c r="CC853" i="7"/>
  <c r="CD853" i="7"/>
  <c r="CE853" i="7"/>
  <c r="CF853" i="7"/>
  <c r="CG853" i="7"/>
  <c r="CH853" i="7"/>
  <c r="CA854" i="7"/>
  <c r="CB854" i="7"/>
  <c r="CC854" i="7"/>
  <c r="CD854" i="7"/>
  <c r="CE854" i="7"/>
  <c r="CF854" i="7"/>
  <c r="CG854" i="7"/>
  <c r="CH854" i="7"/>
  <c r="CA855" i="7"/>
  <c r="CB855" i="7"/>
  <c r="CC855" i="7"/>
  <c r="CD855" i="7"/>
  <c r="CE855" i="7"/>
  <c r="CF855" i="7"/>
  <c r="CG855" i="7"/>
  <c r="CL855" i="7" s="1"/>
  <c r="CH855" i="7"/>
  <c r="CK855" i="7"/>
  <c r="CA856" i="7"/>
  <c r="CB856" i="7"/>
  <c r="CC856" i="7"/>
  <c r="CD856" i="7"/>
  <c r="CE856" i="7"/>
  <c r="CF856" i="7"/>
  <c r="CG856" i="7"/>
  <c r="CH856" i="7"/>
  <c r="CL856" i="7"/>
  <c r="CA857" i="7"/>
  <c r="CB857" i="7"/>
  <c r="CC857" i="7"/>
  <c r="CK857" i="7" s="1"/>
  <c r="CD857" i="7"/>
  <c r="CE857" i="7"/>
  <c r="CL857" i="7" s="1"/>
  <c r="CF857" i="7"/>
  <c r="CG857" i="7"/>
  <c r="CH857" i="7"/>
  <c r="CA858" i="7"/>
  <c r="CB858" i="7"/>
  <c r="CC858" i="7"/>
  <c r="CD858" i="7"/>
  <c r="CE858" i="7"/>
  <c r="CF858" i="7"/>
  <c r="CG858" i="7"/>
  <c r="CH858" i="7"/>
  <c r="CK858" i="7"/>
  <c r="CL858" i="7"/>
  <c r="CA859" i="7"/>
  <c r="CB859" i="7"/>
  <c r="CC859" i="7"/>
  <c r="CD859" i="7"/>
  <c r="CE859" i="7"/>
  <c r="CL859" i="7" s="1"/>
  <c r="CF859" i="7"/>
  <c r="CG859" i="7"/>
  <c r="CH859" i="7"/>
  <c r="CA860" i="7"/>
  <c r="CB860" i="7"/>
  <c r="CC860" i="7"/>
  <c r="CD860" i="7"/>
  <c r="CE860" i="7"/>
  <c r="CF860" i="7"/>
  <c r="CG860" i="7"/>
  <c r="CH860" i="7"/>
  <c r="CK860" i="7"/>
  <c r="CL860" i="7"/>
  <c r="CA861" i="7"/>
  <c r="CM861" i="7" s="1"/>
  <c r="CB861" i="7"/>
  <c r="CC861" i="7"/>
  <c r="CD861" i="7"/>
  <c r="CE861" i="7"/>
  <c r="CF861" i="7"/>
  <c r="CG861" i="7"/>
  <c r="CH861" i="7"/>
  <c r="CK861" i="7"/>
  <c r="CL861" i="7"/>
  <c r="CA862" i="7"/>
  <c r="CB862" i="7"/>
  <c r="CC862" i="7"/>
  <c r="CD862" i="7"/>
  <c r="CE862" i="7"/>
  <c r="CF862" i="7"/>
  <c r="CL862" i="7" s="1"/>
  <c r="CG862" i="7"/>
  <c r="CH862" i="7"/>
  <c r="CA863" i="7"/>
  <c r="CB863" i="7"/>
  <c r="CC863" i="7"/>
  <c r="CD863" i="7"/>
  <c r="CE863" i="7"/>
  <c r="CF863" i="7"/>
  <c r="CG863" i="7"/>
  <c r="CH863" i="7"/>
  <c r="CK863" i="7"/>
  <c r="CM863" i="7"/>
  <c r="CA864" i="7"/>
  <c r="CB864" i="7"/>
  <c r="CC864" i="7"/>
  <c r="CD864" i="7"/>
  <c r="CE864" i="7"/>
  <c r="CF864" i="7"/>
  <c r="CG864" i="7"/>
  <c r="CH864" i="7"/>
  <c r="CL864" i="7"/>
  <c r="CA865" i="7"/>
  <c r="CB865" i="7"/>
  <c r="CC865" i="7"/>
  <c r="CD865" i="7"/>
  <c r="CE865" i="7"/>
  <c r="CF865" i="7"/>
  <c r="CG865" i="7"/>
  <c r="CH865" i="7"/>
  <c r="CK865" i="7"/>
  <c r="CA866" i="7"/>
  <c r="CB866" i="7"/>
  <c r="CC866" i="7"/>
  <c r="CD866" i="7"/>
  <c r="CE866" i="7"/>
  <c r="CF866" i="7"/>
  <c r="CG866" i="7"/>
  <c r="CH866" i="7"/>
  <c r="CK866" i="7"/>
  <c r="CL866" i="7"/>
  <c r="CA867" i="7"/>
  <c r="CB867" i="7"/>
  <c r="CC867" i="7"/>
  <c r="CD867" i="7"/>
  <c r="CE867" i="7"/>
  <c r="CF867" i="7"/>
  <c r="CG867" i="7"/>
  <c r="CH867" i="7"/>
  <c r="CA868" i="7"/>
  <c r="CB868" i="7"/>
  <c r="CC868" i="7"/>
  <c r="CD868" i="7"/>
  <c r="CE868" i="7"/>
  <c r="CF868" i="7"/>
  <c r="CG868" i="7"/>
  <c r="CH868" i="7"/>
  <c r="CK868" i="7"/>
  <c r="CL868" i="7"/>
  <c r="CM868" i="7"/>
  <c r="CA869" i="7"/>
  <c r="CM869" i="7" s="1"/>
  <c r="CB869" i="7"/>
  <c r="CC869" i="7"/>
  <c r="CD869" i="7"/>
  <c r="CE869" i="7"/>
  <c r="CF869" i="7"/>
  <c r="CG869" i="7"/>
  <c r="CH869" i="7"/>
  <c r="CA870" i="7"/>
  <c r="CB870" i="7"/>
  <c r="CC870" i="7"/>
  <c r="CD870" i="7"/>
  <c r="CE870" i="7"/>
  <c r="CF870" i="7"/>
  <c r="CG870" i="7"/>
  <c r="CH870" i="7"/>
  <c r="CA871" i="7"/>
  <c r="CB871" i="7"/>
  <c r="CC871" i="7"/>
  <c r="CD871" i="7"/>
  <c r="CE871" i="7"/>
  <c r="CF871" i="7"/>
  <c r="CG871" i="7"/>
  <c r="CH871" i="7"/>
  <c r="CK871" i="7"/>
  <c r="CL871" i="7"/>
  <c r="CM871" i="7"/>
  <c r="CA872" i="7"/>
  <c r="CB872" i="7"/>
  <c r="CC872" i="7"/>
  <c r="CD872" i="7"/>
  <c r="CE872" i="7"/>
  <c r="CF872" i="7"/>
  <c r="CG872" i="7"/>
  <c r="CH872" i="7"/>
  <c r="CL872" i="7"/>
  <c r="CA873" i="7"/>
  <c r="CB873" i="7"/>
  <c r="CC873" i="7"/>
  <c r="CD873" i="7"/>
  <c r="CE873" i="7"/>
  <c r="CF873" i="7"/>
  <c r="CG873" i="7"/>
  <c r="CH873" i="7"/>
  <c r="CK873" i="7"/>
  <c r="CA874" i="7"/>
  <c r="CB874" i="7"/>
  <c r="CC874" i="7"/>
  <c r="CD874" i="7"/>
  <c r="CE874" i="7"/>
  <c r="CF874" i="7"/>
  <c r="CG874" i="7"/>
  <c r="CH874" i="7"/>
  <c r="CK874" i="7"/>
  <c r="CL874" i="7"/>
  <c r="CM874" i="7"/>
  <c r="CA875" i="7"/>
  <c r="CB875" i="7"/>
  <c r="CC875" i="7"/>
  <c r="CD875" i="7"/>
  <c r="CE875" i="7"/>
  <c r="CF875" i="7"/>
  <c r="CG875" i="7"/>
  <c r="CH875" i="7"/>
  <c r="CL875" i="7"/>
  <c r="CA876" i="7"/>
  <c r="CB876" i="7"/>
  <c r="CC876" i="7"/>
  <c r="CD876" i="7"/>
  <c r="CE876" i="7"/>
  <c r="CF876" i="7"/>
  <c r="CG876" i="7"/>
  <c r="CH876" i="7"/>
  <c r="CK876" i="7"/>
  <c r="CA877" i="7"/>
  <c r="CB877" i="7"/>
  <c r="CC877" i="7"/>
  <c r="CD877" i="7"/>
  <c r="CE877" i="7"/>
  <c r="CF877" i="7"/>
  <c r="CG877" i="7"/>
  <c r="CH877" i="7"/>
  <c r="CK877" i="7"/>
  <c r="CL877" i="7"/>
  <c r="CM877" i="7"/>
  <c r="CA878" i="7"/>
  <c r="CB878" i="7"/>
  <c r="CC878" i="7"/>
  <c r="CD878" i="7"/>
  <c r="CE878" i="7"/>
  <c r="CF878" i="7"/>
  <c r="CG878" i="7"/>
  <c r="CH878" i="7"/>
  <c r="CL878" i="7"/>
  <c r="CA879" i="7"/>
  <c r="CB879" i="7"/>
  <c r="CC879" i="7"/>
  <c r="CD879" i="7"/>
  <c r="CM879" i="7" s="1"/>
  <c r="CE879" i="7"/>
  <c r="CL879" i="7" s="1"/>
  <c r="CF879" i="7"/>
  <c r="CG879" i="7"/>
  <c r="CH879" i="7"/>
  <c r="CA880" i="7"/>
  <c r="CB880" i="7"/>
  <c r="CC880" i="7"/>
  <c r="CD880" i="7"/>
  <c r="CE880" i="7"/>
  <c r="CF880" i="7"/>
  <c r="CG880" i="7"/>
  <c r="CH880" i="7"/>
  <c r="CK880" i="7"/>
  <c r="CL880" i="7"/>
  <c r="CM880" i="7"/>
  <c r="CA881" i="7"/>
  <c r="CB881" i="7"/>
  <c r="CC881" i="7"/>
  <c r="CD881" i="7"/>
  <c r="CE881" i="7"/>
  <c r="CL881" i="7" s="1"/>
  <c r="CF881" i="7"/>
  <c r="CG881" i="7"/>
  <c r="CH881" i="7"/>
  <c r="CA882" i="7"/>
  <c r="CB882" i="7"/>
  <c r="CC882" i="7"/>
  <c r="CD882" i="7"/>
  <c r="CE882" i="7"/>
  <c r="CF882" i="7"/>
  <c r="CG882" i="7"/>
  <c r="CH882" i="7"/>
  <c r="CL882" i="7"/>
  <c r="CA883" i="7"/>
  <c r="CB883" i="7"/>
  <c r="CC883" i="7"/>
  <c r="CD883" i="7"/>
  <c r="CE883" i="7"/>
  <c r="CF883" i="7"/>
  <c r="CG883" i="7"/>
  <c r="CH883" i="7"/>
  <c r="CL883" i="7"/>
  <c r="CA884" i="7"/>
  <c r="CB884" i="7"/>
  <c r="CM884" i="7" s="1"/>
  <c r="CC884" i="7"/>
  <c r="CD884" i="7"/>
  <c r="CE884" i="7"/>
  <c r="CF884" i="7"/>
  <c r="CG884" i="7"/>
  <c r="CH884" i="7"/>
  <c r="CA885" i="7"/>
  <c r="CK885" i="7" s="1"/>
  <c r="CB885" i="7"/>
  <c r="CC885" i="7"/>
  <c r="CD885" i="7"/>
  <c r="CE885" i="7"/>
  <c r="CF885" i="7"/>
  <c r="CG885" i="7"/>
  <c r="CH885" i="7"/>
  <c r="CM885" i="7"/>
  <c r="CA886" i="7"/>
  <c r="CB886" i="7"/>
  <c r="CC886" i="7"/>
  <c r="CD886" i="7"/>
  <c r="CE886" i="7"/>
  <c r="CF886" i="7"/>
  <c r="CG886" i="7"/>
  <c r="CL886" i="7" s="1"/>
  <c r="CH886" i="7"/>
  <c r="CA887" i="7"/>
  <c r="CB887" i="7"/>
  <c r="CC887" i="7"/>
  <c r="CD887" i="7"/>
  <c r="CE887" i="7"/>
  <c r="CF887" i="7"/>
  <c r="CG887" i="7"/>
  <c r="CH887" i="7"/>
  <c r="CA888" i="7"/>
  <c r="CB888" i="7"/>
  <c r="CC888" i="7"/>
  <c r="CD888" i="7"/>
  <c r="CE888" i="7"/>
  <c r="CL888" i="7" s="1"/>
  <c r="CF888" i="7"/>
  <c r="CG888" i="7"/>
  <c r="CH888" i="7"/>
  <c r="CA889" i="7"/>
  <c r="CB889" i="7"/>
  <c r="CC889" i="7"/>
  <c r="CD889" i="7"/>
  <c r="CE889" i="7"/>
  <c r="CF889" i="7"/>
  <c r="CG889" i="7"/>
  <c r="CH889" i="7"/>
  <c r="CK889" i="7"/>
  <c r="CL889" i="7"/>
  <c r="CM889" i="7"/>
  <c r="CA890" i="7"/>
  <c r="CM890" i="7" s="1"/>
  <c r="CB890" i="7"/>
  <c r="CC890" i="7"/>
  <c r="CD890" i="7"/>
  <c r="CE890" i="7"/>
  <c r="CF890" i="7"/>
  <c r="CG890" i="7"/>
  <c r="CH890" i="7"/>
  <c r="CA891" i="7"/>
  <c r="CB891" i="7"/>
  <c r="CC891" i="7"/>
  <c r="CD891" i="7"/>
  <c r="CE891" i="7"/>
  <c r="CF891" i="7"/>
  <c r="CG891" i="7"/>
  <c r="CH891" i="7"/>
  <c r="CA892" i="7"/>
  <c r="CB892" i="7"/>
  <c r="CC892" i="7"/>
  <c r="CD892" i="7"/>
  <c r="CE892" i="7"/>
  <c r="CF892" i="7"/>
  <c r="CG892" i="7"/>
  <c r="CH892" i="7"/>
  <c r="CK892" i="7"/>
  <c r="CL892" i="7"/>
  <c r="CM892" i="7"/>
  <c r="CA893" i="7"/>
  <c r="CB893" i="7"/>
  <c r="CC893" i="7"/>
  <c r="CD893" i="7"/>
  <c r="CE893" i="7"/>
  <c r="CF893" i="7"/>
  <c r="CG893" i="7"/>
  <c r="CH893" i="7"/>
  <c r="CA894" i="7"/>
  <c r="CB894" i="7"/>
  <c r="CC894" i="7"/>
  <c r="CD894" i="7"/>
  <c r="CE894" i="7"/>
  <c r="CF894" i="7"/>
  <c r="CG894" i="7"/>
  <c r="CH894" i="7"/>
  <c r="CK894" i="7"/>
  <c r="CL894" i="7"/>
  <c r="CA895" i="7"/>
  <c r="CB895" i="7"/>
  <c r="CC895" i="7"/>
  <c r="CD895" i="7"/>
  <c r="CE895" i="7"/>
  <c r="CF895" i="7"/>
  <c r="CG895" i="7"/>
  <c r="CH895" i="7"/>
  <c r="CK895" i="7"/>
  <c r="CL895" i="7"/>
  <c r="CM895" i="7"/>
  <c r="CA896" i="7"/>
  <c r="CB896" i="7"/>
  <c r="CC896" i="7"/>
  <c r="CD896" i="7"/>
  <c r="CE896" i="7"/>
  <c r="CF896" i="7"/>
  <c r="CG896" i="7"/>
  <c r="CH896" i="7"/>
  <c r="CA897" i="7"/>
  <c r="CB897" i="7"/>
  <c r="CC897" i="7"/>
  <c r="CD897" i="7"/>
  <c r="CE897" i="7"/>
  <c r="CF897" i="7"/>
  <c r="CG897" i="7"/>
  <c r="CH897" i="7"/>
  <c r="CK897" i="7"/>
  <c r="CL897" i="7"/>
  <c r="CM897" i="7"/>
  <c r="CA898" i="7"/>
  <c r="CM898" i="7" s="1"/>
  <c r="CB898" i="7"/>
  <c r="CC898" i="7"/>
  <c r="CD898" i="7"/>
  <c r="CE898" i="7"/>
  <c r="CF898" i="7"/>
  <c r="CG898" i="7"/>
  <c r="CH898" i="7"/>
  <c r="CL898" i="7"/>
  <c r="CA899" i="7"/>
  <c r="CB899" i="7"/>
  <c r="CC899" i="7"/>
  <c r="CD899" i="7"/>
  <c r="CE899" i="7"/>
  <c r="CF899" i="7"/>
  <c r="CG899" i="7"/>
  <c r="CH899" i="7"/>
  <c r="CA900" i="7"/>
  <c r="CB900" i="7"/>
  <c r="CC900" i="7"/>
  <c r="CD900" i="7"/>
  <c r="CE900" i="7"/>
  <c r="CF900" i="7"/>
  <c r="CG900" i="7"/>
  <c r="CH900" i="7"/>
  <c r="CK900" i="7"/>
  <c r="CL900" i="7"/>
  <c r="CM900" i="7"/>
  <c r="CA901" i="7"/>
  <c r="CB901" i="7"/>
  <c r="CC901" i="7"/>
  <c r="CD901" i="7"/>
  <c r="CE901" i="7"/>
  <c r="CF901" i="7"/>
  <c r="CG901" i="7"/>
  <c r="CH901" i="7"/>
  <c r="CA902" i="7"/>
  <c r="CB902" i="7"/>
  <c r="CC902" i="7"/>
  <c r="CD902" i="7"/>
  <c r="CE902" i="7"/>
  <c r="CF902" i="7"/>
  <c r="CG902" i="7"/>
  <c r="CH902" i="7"/>
  <c r="CA903" i="7"/>
  <c r="CB903" i="7"/>
  <c r="CC903" i="7"/>
  <c r="CD903" i="7"/>
  <c r="CE903" i="7"/>
  <c r="CF903" i="7"/>
  <c r="CG903" i="7"/>
  <c r="CH903" i="7"/>
  <c r="CL903" i="7"/>
  <c r="CA904" i="7"/>
  <c r="CB904" i="7"/>
  <c r="CC904" i="7"/>
  <c r="CD904" i="7"/>
  <c r="CE904" i="7"/>
  <c r="CF904" i="7"/>
  <c r="CG904" i="7"/>
  <c r="CH904" i="7"/>
  <c r="CA905" i="7"/>
  <c r="CB905" i="7"/>
  <c r="CC905" i="7"/>
  <c r="CD905" i="7"/>
  <c r="CE905" i="7"/>
  <c r="CF905" i="7"/>
  <c r="CG905" i="7"/>
  <c r="CH905" i="7"/>
  <c r="CA906" i="7"/>
  <c r="CB906" i="7"/>
  <c r="CC906" i="7"/>
  <c r="CD906" i="7"/>
  <c r="CE906" i="7"/>
  <c r="CL906" i="7" s="1"/>
  <c r="CF906" i="7"/>
  <c r="CG906" i="7"/>
  <c r="CH906" i="7"/>
  <c r="CA907" i="7"/>
  <c r="CB907" i="7"/>
  <c r="CK907" i="7" s="1"/>
  <c r="CC907" i="7"/>
  <c r="CD907" i="7"/>
  <c r="CE907" i="7"/>
  <c r="CF907" i="7"/>
  <c r="CL907" i="7" s="1"/>
  <c r="CG907" i="7"/>
  <c r="CH907" i="7"/>
  <c r="CA908" i="7"/>
  <c r="CB908" i="7"/>
  <c r="CC908" i="7"/>
  <c r="CD908" i="7"/>
  <c r="CE908" i="7"/>
  <c r="CF908" i="7"/>
  <c r="CG908" i="7"/>
  <c r="CH908" i="7"/>
  <c r="CA909" i="7"/>
  <c r="CB909" i="7"/>
  <c r="CC909" i="7"/>
  <c r="CD909" i="7"/>
  <c r="CE909" i="7"/>
  <c r="CF909" i="7"/>
  <c r="CG909" i="7"/>
  <c r="CH909" i="7"/>
  <c r="CA910" i="7"/>
  <c r="CB910" i="7"/>
  <c r="CC910" i="7"/>
  <c r="CD910" i="7"/>
  <c r="CE910" i="7"/>
  <c r="CF910" i="7"/>
  <c r="CG910" i="7"/>
  <c r="CH910" i="7"/>
  <c r="CK910" i="7"/>
  <c r="CM910" i="7"/>
  <c r="CA911" i="7"/>
  <c r="CB911" i="7"/>
  <c r="CC911" i="7"/>
  <c r="CD911" i="7"/>
  <c r="CE911" i="7"/>
  <c r="CF911" i="7"/>
  <c r="CG911" i="7"/>
  <c r="CH911" i="7"/>
  <c r="CA912" i="7"/>
  <c r="CB912" i="7"/>
  <c r="CC912" i="7"/>
  <c r="CD912" i="7"/>
  <c r="CE912" i="7"/>
  <c r="CF912" i="7"/>
  <c r="CG912" i="7"/>
  <c r="CH912" i="7"/>
  <c r="CK912" i="7"/>
  <c r="CL912" i="7"/>
  <c r="CM912" i="7"/>
  <c r="CA913" i="7"/>
  <c r="CK913" i="7" s="1"/>
  <c r="CB913" i="7"/>
  <c r="CC913" i="7"/>
  <c r="CD913" i="7"/>
  <c r="CE913" i="7"/>
  <c r="CF913" i="7"/>
  <c r="CG913" i="7"/>
  <c r="CH913" i="7"/>
  <c r="CL913" i="7"/>
  <c r="CM913" i="7"/>
  <c r="CA914" i="7"/>
  <c r="CB914" i="7"/>
  <c r="CC914" i="7"/>
  <c r="CD914" i="7"/>
  <c r="CE914" i="7"/>
  <c r="CF914" i="7"/>
  <c r="CG914" i="7"/>
  <c r="CH914" i="7"/>
  <c r="CA915" i="7"/>
  <c r="CB915" i="7"/>
  <c r="CC915" i="7"/>
  <c r="CD915" i="7"/>
  <c r="CE915" i="7"/>
  <c r="CF915" i="7"/>
  <c r="CG915" i="7"/>
  <c r="CH915" i="7"/>
  <c r="CK915" i="7"/>
  <c r="CL915" i="7"/>
  <c r="CM915" i="7"/>
  <c r="CA916" i="7"/>
  <c r="CB916" i="7"/>
  <c r="CC916" i="7"/>
  <c r="CD916" i="7"/>
  <c r="CE916" i="7"/>
  <c r="CF916" i="7"/>
  <c r="CG916" i="7"/>
  <c r="CH916" i="7"/>
  <c r="CL916" i="7"/>
  <c r="CA917" i="7"/>
  <c r="CB917" i="7"/>
  <c r="CC917" i="7"/>
  <c r="CD917" i="7"/>
  <c r="CE917" i="7"/>
  <c r="CF917" i="7"/>
  <c r="CG917" i="7"/>
  <c r="CH917" i="7"/>
  <c r="CK917" i="7"/>
  <c r="CA918" i="7"/>
  <c r="CB918" i="7"/>
  <c r="CC918" i="7"/>
  <c r="CD918" i="7"/>
  <c r="CE918" i="7"/>
  <c r="CF918" i="7"/>
  <c r="CG918" i="7"/>
  <c r="CH918" i="7"/>
  <c r="CK918" i="7"/>
  <c r="CL918" i="7"/>
  <c r="CM918" i="7"/>
  <c r="CA919" i="7"/>
  <c r="CB919" i="7"/>
  <c r="CC919" i="7"/>
  <c r="CD919" i="7"/>
  <c r="CE919" i="7"/>
  <c r="CF919" i="7"/>
  <c r="CG919" i="7"/>
  <c r="CH919" i="7"/>
  <c r="CL919" i="7"/>
  <c r="CA920" i="7"/>
  <c r="CB920" i="7"/>
  <c r="CC920" i="7"/>
  <c r="CD920" i="7"/>
  <c r="CE920" i="7"/>
  <c r="CF920" i="7"/>
  <c r="CG920" i="7"/>
  <c r="CH920" i="7"/>
  <c r="CL920" i="7"/>
  <c r="CM920" i="7"/>
  <c r="CA921" i="7"/>
  <c r="CB921" i="7"/>
  <c r="CC921" i="7"/>
  <c r="CD921" i="7"/>
  <c r="CE921" i="7"/>
  <c r="CF921" i="7"/>
  <c r="CG921" i="7"/>
  <c r="CH921" i="7"/>
  <c r="CK921" i="7"/>
  <c r="CL921" i="7"/>
  <c r="CM921" i="7"/>
  <c r="CA922" i="7"/>
  <c r="CB922" i="7"/>
  <c r="CC922" i="7"/>
  <c r="CD922" i="7"/>
  <c r="CE922" i="7"/>
  <c r="CL922" i="7" s="1"/>
  <c r="CF922" i="7"/>
  <c r="CG922" i="7"/>
  <c r="CH922" i="7"/>
  <c r="CA923" i="7"/>
  <c r="CB923" i="7"/>
  <c r="CC923" i="7"/>
  <c r="CD923" i="7"/>
  <c r="CE923" i="7"/>
  <c r="CF923" i="7"/>
  <c r="CG923" i="7"/>
  <c r="CH923" i="7"/>
  <c r="CK923" i="7"/>
  <c r="CL923" i="7"/>
  <c r="CM923" i="7"/>
  <c r="CA924" i="7"/>
  <c r="CB924" i="7"/>
  <c r="CC924" i="7"/>
  <c r="CD924" i="7"/>
  <c r="CE924" i="7"/>
  <c r="CF924" i="7"/>
  <c r="CG924" i="7"/>
  <c r="CH924" i="7"/>
  <c r="CK924" i="7"/>
  <c r="CL924" i="7"/>
  <c r="CM924" i="7"/>
  <c r="CA925" i="7"/>
  <c r="CB925" i="7"/>
  <c r="CC925" i="7"/>
  <c r="CD925" i="7"/>
  <c r="CE925" i="7"/>
  <c r="CL925" i="7" s="1"/>
  <c r="CF925" i="7"/>
  <c r="CG925" i="7"/>
  <c r="CH925" i="7"/>
  <c r="CA926" i="7"/>
  <c r="CB926" i="7"/>
  <c r="CC926" i="7"/>
  <c r="CD926" i="7"/>
  <c r="CE926" i="7"/>
  <c r="CF926" i="7"/>
  <c r="CG926" i="7"/>
  <c r="CH926" i="7"/>
  <c r="CK926" i="7"/>
  <c r="CL926" i="7"/>
  <c r="CA927" i="7"/>
  <c r="CB927" i="7"/>
  <c r="CC927" i="7"/>
  <c r="CD927" i="7"/>
  <c r="CE927" i="7"/>
  <c r="CF927" i="7"/>
  <c r="CG927" i="7"/>
  <c r="CH927" i="7"/>
  <c r="CK927" i="7"/>
  <c r="CL927" i="7"/>
  <c r="CM927" i="7"/>
  <c r="CA928" i="7"/>
  <c r="CB928" i="7"/>
  <c r="CC928" i="7"/>
  <c r="CD928" i="7"/>
  <c r="CE928" i="7"/>
  <c r="CF928" i="7"/>
  <c r="CG928" i="7"/>
  <c r="CH928" i="7"/>
  <c r="CL928" i="7"/>
  <c r="CA929" i="7"/>
  <c r="CB929" i="7"/>
  <c r="CC929" i="7"/>
  <c r="CK929" i="7" s="1"/>
  <c r="CD929" i="7"/>
  <c r="CE929" i="7"/>
  <c r="CF929" i="7"/>
  <c r="CG929" i="7"/>
  <c r="CH929" i="7"/>
  <c r="CA930" i="7"/>
  <c r="CB930" i="7"/>
  <c r="CK930" i="7" s="1"/>
  <c r="CC930" i="7"/>
  <c r="CD930" i="7"/>
  <c r="CE930" i="7"/>
  <c r="CF930" i="7"/>
  <c r="CG930" i="7"/>
  <c r="CH930" i="7"/>
  <c r="CL930" i="7"/>
  <c r="CA931" i="7"/>
  <c r="CB931" i="7"/>
  <c r="CC931" i="7"/>
  <c r="CD931" i="7"/>
  <c r="CE931" i="7"/>
  <c r="CF931" i="7"/>
  <c r="CG931" i="7"/>
  <c r="CH931" i="7"/>
  <c r="CL931" i="7" s="1"/>
  <c r="CA932" i="7"/>
  <c r="CB932" i="7"/>
  <c r="CC932" i="7"/>
  <c r="CD932" i="7"/>
  <c r="CE932" i="7"/>
  <c r="CF932" i="7"/>
  <c r="CG932" i="7"/>
  <c r="CH932" i="7"/>
  <c r="CK932" i="7"/>
  <c r="CA933" i="7"/>
  <c r="CB933" i="7"/>
  <c r="CC933" i="7"/>
  <c r="CD933" i="7"/>
  <c r="CE933" i="7"/>
  <c r="CF933" i="7"/>
  <c r="CG933" i="7"/>
  <c r="CH933" i="7"/>
  <c r="CA934" i="7"/>
  <c r="CB934" i="7"/>
  <c r="CC934" i="7"/>
  <c r="CD934" i="7"/>
  <c r="CE934" i="7"/>
  <c r="CF934" i="7"/>
  <c r="CG934" i="7"/>
  <c r="CH934" i="7"/>
  <c r="CL934" i="7" s="1"/>
  <c r="CK934" i="7"/>
  <c r="CA935" i="7"/>
  <c r="CB935" i="7"/>
  <c r="CC935" i="7"/>
  <c r="CD935" i="7"/>
  <c r="CE935" i="7"/>
  <c r="CF935" i="7"/>
  <c r="CG935" i="7"/>
  <c r="CH935" i="7"/>
  <c r="CK935" i="7"/>
  <c r="CA936" i="7"/>
  <c r="CB936" i="7"/>
  <c r="CC936" i="7"/>
  <c r="CD936" i="7"/>
  <c r="CE936" i="7"/>
  <c r="CF936" i="7"/>
  <c r="CG936" i="7"/>
  <c r="CH936" i="7"/>
  <c r="CA937" i="7"/>
  <c r="CB937" i="7"/>
  <c r="CC937" i="7"/>
  <c r="CD937" i="7"/>
  <c r="CE937" i="7"/>
  <c r="CF937" i="7"/>
  <c r="CG937" i="7"/>
  <c r="CH937" i="7"/>
  <c r="CK937" i="7"/>
  <c r="CL937" i="7"/>
  <c r="CM937" i="7"/>
  <c r="CA938" i="7"/>
  <c r="CM938" i="7" s="1"/>
  <c r="CB938" i="7"/>
  <c r="CC938" i="7"/>
  <c r="CD938" i="7"/>
  <c r="CE938" i="7"/>
  <c r="CF938" i="7"/>
  <c r="CG938" i="7"/>
  <c r="CH938" i="7"/>
  <c r="CA939" i="7"/>
  <c r="CB939" i="7"/>
  <c r="CC939" i="7"/>
  <c r="CD939" i="7"/>
  <c r="CE939" i="7"/>
  <c r="CF939" i="7"/>
  <c r="CG939" i="7"/>
  <c r="CH939" i="7"/>
  <c r="CA940" i="7"/>
  <c r="CB940" i="7"/>
  <c r="CC940" i="7"/>
  <c r="CD940" i="7"/>
  <c r="CE940" i="7"/>
  <c r="CF940" i="7"/>
  <c r="CG940" i="7"/>
  <c r="CH940" i="7"/>
  <c r="CK940" i="7"/>
  <c r="CL940" i="7"/>
  <c r="CM940" i="7"/>
  <c r="CA941" i="7"/>
  <c r="CB941" i="7"/>
  <c r="CC941" i="7"/>
  <c r="CD941" i="7"/>
  <c r="CE941" i="7"/>
  <c r="CF941" i="7"/>
  <c r="CG941" i="7"/>
  <c r="CH941" i="7"/>
  <c r="CA942" i="7"/>
  <c r="CB942" i="7"/>
  <c r="CC942" i="7"/>
  <c r="CD942" i="7"/>
  <c r="CE942" i="7"/>
  <c r="CF942" i="7"/>
  <c r="CG942" i="7"/>
  <c r="CH942" i="7"/>
  <c r="CK942" i="7"/>
  <c r="CL942" i="7"/>
  <c r="CA943" i="7"/>
  <c r="CB943" i="7"/>
  <c r="CC943" i="7"/>
  <c r="CD943" i="7"/>
  <c r="CE943" i="7"/>
  <c r="CF943" i="7"/>
  <c r="CG943" i="7"/>
  <c r="CH943" i="7"/>
  <c r="CK943" i="7"/>
  <c r="CL943" i="7"/>
  <c r="CM943" i="7"/>
  <c r="CA944" i="7"/>
  <c r="CB944" i="7"/>
  <c r="CC944" i="7"/>
  <c r="CD944" i="7"/>
  <c r="CE944" i="7"/>
  <c r="CF944" i="7"/>
  <c r="CG944" i="7"/>
  <c r="CH944" i="7"/>
  <c r="CA945" i="7"/>
  <c r="CB945" i="7"/>
  <c r="CC945" i="7"/>
  <c r="CD945" i="7"/>
  <c r="CE945" i="7"/>
  <c r="CF945" i="7"/>
  <c r="CG945" i="7"/>
  <c r="CH945" i="7"/>
  <c r="CK945" i="7"/>
  <c r="CL945" i="7"/>
  <c r="CM945" i="7"/>
  <c r="CA946" i="7"/>
  <c r="CM946" i="7" s="1"/>
  <c r="CB946" i="7"/>
  <c r="CC946" i="7"/>
  <c r="CD946" i="7"/>
  <c r="CE946" i="7"/>
  <c r="CF946" i="7"/>
  <c r="CG946" i="7"/>
  <c r="CH946" i="7"/>
  <c r="CL946" i="7"/>
  <c r="CA947" i="7"/>
  <c r="CB947" i="7"/>
  <c r="CC947" i="7"/>
  <c r="CD947" i="7"/>
  <c r="CE947" i="7"/>
  <c r="CF947" i="7"/>
  <c r="CG947" i="7"/>
  <c r="CH947" i="7"/>
  <c r="CA948" i="7"/>
  <c r="CB948" i="7"/>
  <c r="CC948" i="7"/>
  <c r="CD948" i="7"/>
  <c r="CE948" i="7"/>
  <c r="CF948" i="7"/>
  <c r="CG948" i="7"/>
  <c r="CH948" i="7"/>
  <c r="CK948" i="7"/>
  <c r="CL948" i="7"/>
  <c r="CM948" i="7"/>
  <c r="CA949" i="7"/>
  <c r="CB949" i="7"/>
  <c r="CC949" i="7"/>
  <c r="CD949" i="7"/>
  <c r="CE949" i="7"/>
  <c r="CF949" i="7"/>
  <c r="CG949" i="7"/>
  <c r="CH949" i="7"/>
  <c r="CA950" i="7"/>
  <c r="CB950" i="7"/>
  <c r="CC950" i="7"/>
  <c r="CD950" i="7"/>
  <c r="CE950" i="7"/>
  <c r="CF950" i="7"/>
  <c r="CG950" i="7"/>
  <c r="CH950" i="7"/>
  <c r="CA951" i="7"/>
  <c r="CB951" i="7"/>
  <c r="CC951" i="7"/>
  <c r="CD951" i="7"/>
  <c r="CE951" i="7"/>
  <c r="CF951" i="7"/>
  <c r="CG951" i="7"/>
  <c r="CL951" i="7" s="1"/>
  <c r="CH951" i="7"/>
  <c r="CK951" i="7"/>
  <c r="CA952" i="7"/>
  <c r="CB952" i="7"/>
  <c r="CC952" i="7"/>
  <c r="CD952" i="7"/>
  <c r="CE952" i="7"/>
  <c r="CF952" i="7"/>
  <c r="CG952" i="7"/>
  <c r="CH952" i="7"/>
  <c r="CL952" i="7"/>
  <c r="CA953" i="7"/>
  <c r="CB953" i="7"/>
  <c r="CK953" i="7" s="1"/>
  <c r="CC953" i="7"/>
  <c r="CD953" i="7"/>
  <c r="CE953" i="7"/>
  <c r="CL953" i="7" s="1"/>
  <c r="CF953" i="7"/>
  <c r="CG953" i="7"/>
  <c r="CH953" i="7"/>
  <c r="CA954" i="7"/>
  <c r="CB954" i="7"/>
  <c r="CC954" i="7"/>
  <c r="CD954" i="7"/>
  <c r="CE954" i="7"/>
  <c r="CF954" i="7"/>
  <c r="CG954" i="7"/>
  <c r="CH954" i="7"/>
  <c r="CK954" i="7"/>
  <c r="CL954" i="7"/>
  <c r="CM954" i="7"/>
  <c r="CA955" i="7"/>
  <c r="CB955" i="7"/>
  <c r="CC955" i="7"/>
  <c r="CD955" i="7"/>
  <c r="CE955" i="7"/>
  <c r="CL955" i="7" s="1"/>
  <c r="CF955" i="7"/>
  <c r="CG955" i="7"/>
  <c r="CH955" i="7"/>
  <c r="CA956" i="7"/>
  <c r="CB956" i="7"/>
  <c r="CC956" i="7"/>
  <c r="CM956" i="7" s="1"/>
  <c r="CD956" i="7"/>
  <c r="CE956" i="7"/>
  <c r="CL956" i="7" s="1"/>
  <c r="CF956" i="7"/>
  <c r="CG956" i="7"/>
  <c r="CH956" i="7"/>
  <c r="CA957" i="7"/>
  <c r="CB957" i="7"/>
  <c r="CC957" i="7"/>
  <c r="CD957" i="7"/>
  <c r="CE957" i="7"/>
  <c r="CF957" i="7"/>
  <c r="CG957" i="7"/>
  <c r="CH957" i="7"/>
  <c r="CK957" i="7"/>
  <c r="CL957" i="7"/>
  <c r="CM957" i="7"/>
  <c r="CA958" i="7"/>
  <c r="CB958" i="7"/>
  <c r="CC958" i="7"/>
  <c r="CD958" i="7"/>
  <c r="CE958" i="7"/>
  <c r="CL958" i="7" s="1"/>
  <c r="CF958" i="7"/>
  <c r="CG958" i="7"/>
  <c r="CH958" i="7"/>
  <c r="CA959" i="7"/>
  <c r="CB959" i="7"/>
  <c r="CC959" i="7"/>
  <c r="CD959" i="7"/>
  <c r="CE959" i="7"/>
  <c r="CF959" i="7"/>
  <c r="CG959" i="7"/>
  <c r="CH959" i="7"/>
  <c r="CK959" i="7"/>
  <c r="CL959" i="7"/>
  <c r="CM959" i="7"/>
  <c r="CA960" i="7"/>
  <c r="CB960" i="7"/>
  <c r="CC960" i="7"/>
  <c r="CD960" i="7"/>
  <c r="CE960" i="7"/>
  <c r="CF960" i="7"/>
  <c r="CG960" i="7"/>
  <c r="CH960" i="7"/>
  <c r="CK960" i="7"/>
  <c r="CL960" i="7"/>
  <c r="CM960" i="7"/>
  <c r="CA961" i="7"/>
  <c r="CB961" i="7"/>
  <c r="CC961" i="7"/>
  <c r="CD961" i="7"/>
  <c r="CE961" i="7"/>
  <c r="CL961" i="7" s="1"/>
  <c r="CF961" i="7"/>
  <c r="CG961" i="7"/>
  <c r="CH961" i="7"/>
  <c r="CA962" i="7"/>
  <c r="CB962" i="7"/>
  <c r="CC962" i="7"/>
  <c r="CD962" i="7"/>
  <c r="CE962" i="7"/>
  <c r="CF962" i="7"/>
  <c r="CG962" i="7"/>
  <c r="CH962" i="7"/>
  <c r="CK962" i="7"/>
  <c r="CL962" i="7"/>
  <c r="CA963" i="7"/>
  <c r="CB963" i="7"/>
  <c r="CC963" i="7"/>
  <c r="CD963" i="7"/>
  <c r="CE963" i="7"/>
  <c r="CF963" i="7"/>
  <c r="CG963" i="7"/>
  <c r="CH963" i="7"/>
  <c r="CK963" i="7"/>
  <c r="CL963" i="7"/>
  <c r="CM963" i="7"/>
  <c r="CA964" i="7"/>
  <c r="CB964" i="7"/>
  <c r="CC964" i="7"/>
  <c r="CD964" i="7"/>
  <c r="CE964" i="7"/>
  <c r="CL964" i="7" s="1"/>
  <c r="CF964" i="7"/>
  <c r="CG964" i="7"/>
  <c r="CH964" i="7"/>
  <c r="CA965" i="7"/>
  <c r="CB965" i="7"/>
  <c r="CC965" i="7"/>
  <c r="CD965" i="7"/>
  <c r="CE965" i="7"/>
  <c r="CF965" i="7"/>
  <c r="CG965" i="7"/>
  <c r="CH965" i="7"/>
  <c r="CK965" i="7"/>
  <c r="CL965" i="7"/>
  <c r="CA966" i="7"/>
  <c r="CB966" i="7"/>
  <c r="CC966" i="7"/>
  <c r="CD966" i="7"/>
  <c r="CE966" i="7"/>
  <c r="CF966" i="7"/>
  <c r="CG966" i="7"/>
  <c r="CH966" i="7"/>
  <c r="CK966" i="7"/>
  <c r="CL966" i="7"/>
  <c r="CM966" i="7"/>
  <c r="CA967" i="7"/>
  <c r="CB967" i="7"/>
  <c r="CC967" i="7"/>
  <c r="CD967" i="7"/>
  <c r="CE967" i="7"/>
  <c r="CF967" i="7"/>
  <c r="CG967" i="7"/>
  <c r="CH967" i="7"/>
  <c r="CL967" i="7"/>
  <c r="CA968" i="7"/>
  <c r="CB968" i="7"/>
  <c r="CC968" i="7"/>
  <c r="CD968" i="7"/>
  <c r="CE968" i="7"/>
  <c r="CF968" i="7"/>
  <c r="CG968" i="7"/>
  <c r="CH968" i="7"/>
  <c r="CK968" i="7"/>
  <c r="CA969" i="7"/>
  <c r="CB969" i="7"/>
  <c r="CK969" i="7" s="1"/>
  <c r="CC969" i="7"/>
  <c r="CD969" i="7"/>
  <c r="CE969" i="7"/>
  <c r="CF969" i="7"/>
  <c r="CG969" i="7"/>
  <c r="CH969" i="7"/>
  <c r="CL969" i="7"/>
  <c r="CA970" i="7"/>
  <c r="CB970" i="7"/>
  <c r="CC970" i="7"/>
  <c r="CD970" i="7"/>
  <c r="CE970" i="7"/>
  <c r="CF970" i="7"/>
  <c r="CG970" i="7"/>
  <c r="CH970" i="7"/>
  <c r="CL970" i="7" s="1"/>
  <c r="CA971" i="7"/>
  <c r="CB971" i="7"/>
  <c r="CC971" i="7"/>
  <c r="CD971" i="7"/>
  <c r="CE971" i="7"/>
  <c r="CF971" i="7"/>
  <c r="CG971" i="7"/>
  <c r="CH971" i="7"/>
  <c r="CK971" i="7"/>
  <c r="CA972" i="7"/>
  <c r="CB972" i="7"/>
  <c r="CC972" i="7"/>
  <c r="CD972" i="7"/>
  <c r="CE972" i="7"/>
  <c r="CF972" i="7"/>
  <c r="CG972" i="7"/>
  <c r="CH972" i="7"/>
  <c r="CA973" i="7"/>
  <c r="CB973" i="7"/>
  <c r="CK973" i="7" s="1"/>
  <c r="CC973" i="7"/>
  <c r="CD973" i="7"/>
  <c r="CE973" i="7"/>
  <c r="CF973" i="7"/>
  <c r="CG973" i="7"/>
  <c r="CH973" i="7"/>
  <c r="CL973" i="7" s="1"/>
  <c r="CA974" i="7"/>
  <c r="CB974" i="7"/>
  <c r="CC974" i="7"/>
  <c r="CD974" i="7"/>
  <c r="CE974" i="7"/>
  <c r="CF974" i="7"/>
  <c r="CG974" i="7"/>
  <c r="CH974" i="7"/>
  <c r="CK974" i="7"/>
  <c r="CA975" i="7"/>
  <c r="CB975" i="7"/>
  <c r="CC975" i="7"/>
  <c r="CD975" i="7"/>
  <c r="CE975" i="7"/>
  <c r="CF975" i="7"/>
  <c r="CG975" i="7"/>
  <c r="CH975" i="7"/>
  <c r="CA976" i="7"/>
  <c r="CB976" i="7"/>
  <c r="CC976" i="7"/>
  <c r="CD976" i="7"/>
  <c r="CE976" i="7"/>
  <c r="CF976" i="7"/>
  <c r="CG976" i="7"/>
  <c r="CH976" i="7"/>
  <c r="CK976" i="7"/>
  <c r="CL976" i="7"/>
  <c r="CM976" i="7"/>
  <c r="CA977" i="7"/>
  <c r="CM977" i="7" s="1"/>
  <c r="CB977" i="7"/>
  <c r="CC977" i="7"/>
  <c r="CD977" i="7"/>
  <c r="CE977" i="7"/>
  <c r="CF977" i="7"/>
  <c r="CG977" i="7"/>
  <c r="CH977" i="7"/>
  <c r="CA978" i="7"/>
  <c r="CB978" i="7"/>
  <c r="CC978" i="7"/>
  <c r="CD978" i="7"/>
  <c r="CE978" i="7"/>
  <c r="CF978" i="7"/>
  <c r="CG978" i="7"/>
  <c r="CH978" i="7"/>
  <c r="CA979" i="7"/>
  <c r="CB979" i="7"/>
  <c r="CC979" i="7"/>
  <c r="CD979" i="7"/>
  <c r="CE979" i="7"/>
  <c r="CF979" i="7"/>
  <c r="CG979" i="7"/>
  <c r="CH979" i="7"/>
  <c r="CK979" i="7"/>
  <c r="CL979" i="7"/>
  <c r="CM979" i="7"/>
  <c r="CA980" i="7"/>
  <c r="CB980" i="7"/>
  <c r="CC980" i="7"/>
  <c r="CD980" i="7"/>
  <c r="CE980" i="7"/>
  <c r="CF980" i="7"/>
  <c r="CG980" i="7"/>
  <c r="CH980" i="7"/>
  <c r="CA981" i="7"/>
  <c r="CB981" i="7"/>
  <c r="CC981" i="7"/>
  <c r="CD981" i="7"/>
  <c r="CE981" i="7"/>
  <c r="CF981" i="7"/>
  <c r="CG981" i="7"/>
  <c r="CH981" i="7"/>
  <c r="CK981" i="7"/>
  <c r="CL981" i="7"/>
  <c r="CA982" i="7"/>
  <c r="CB982" i="7"/>
  <c r="CC982" i="7"/>
  <c r="CD982" i="7"/>
  <c r="CE982" i="7"/>
  <c r="CF982" i="7"/>
  <c r="CG982" i="7"/>
  <c r="CH982" i="7"/>
  <c r="CK982" i="7"/>
  <c r="CL982" i="7"/>
  <c r="CM982" i="7"/>
  <c r="CA983" i="7"/>
  <c r="CB983" i="7"/>
  <c r="CC983" i="7"/>
  <c r="CD983" i="7"/>
  <c r="CE983" i="7"/>
  <c r="CF983" i="7"/>
  <c r="CG983" i="7"/>
  <c r="CH983" i="7"/>
  <c r="CA984" i="7"/>
  <c r="CB984" i="7"/>
  <c r="CC984" i="7"/>
  <c r="CD984" i="7"/>
  <c r="CE984" i="7"/>
  <c r="CF984" i="7"/>
  <c r="CG984" i="7"/>
  <c r="CH984" i="7"/>
  <c r="CK984" i="7"/>
  <c r="CL984" i="7"/>
  <c r="CM984" i="7"/>
  <c r="CA985" i="7"/>
  <c r="CB985" i="7"/>
  <c r="CC985" i="7"/>
  <c r="CD985" i="7"/>
  <c r="CE985" i="7"/>
  <c r="CF985" i="7"/>
  <c r="CG985" i="7"/>
  <c r="CH985" i="7"/>
  <c r="CK985" i="7"/>
  <c r="CL985" i="7"/>
  <c r="CA986" i="7"/>
  <c r="CB986" i="7"/>
  <c r="CC986" i="7"/>
  <c r="CD986" i="7"/>
  <c r="CE986" i="7"/>
  <c r="CF986" i="7"/>
  <c r="CG986" i="7"/>
  <c r="CH986" i="7"/>
  <c r="CA987" i="7"/>
  <c r="CB987" i="7"/>
  <c r="CC987" i="7"/>
  <c r="CD987" i="7"/>
  <c r="CE987" i="7"/>
  <c r="CF987" i="7"/>
  <c r="CG987" i="7"/>
  <c r="CH987" i="7"/>
  <c r="CK987" i="7"/>
  <c r="CL987" i="7"/>
  <c r="CM987" i="7"/>
  <c r="CA988" i="7"/>
  <c r="CK988" i="7" s="1"/>
  <c r="CB988" i="7"/>
  <c r="CC988" i="7"/>
  <c r="CD988" i="7"/>
  <c r="CE988" i="7"/>
  <c r="CF988" i="7"/>
  <c r="CG988" i="7"/>
  <c r="CH988" i="7"/>
  <c r="CL988" i="7"/>
  <c r="CA989" i="7"/>
  <c r="CB989" i="7"/>
  <c r="CC989" i="7"/>
  <c r="CD989" i="7"/>
  <c r="CE989" i="7"/>
  <c r="CF989" i="7"/>
  <c r="CG989" i="7"/>
  <c r="CH989" i="7"/>
  <c r="CA990" i="7"/>
  <c r="CB990" i="7"/>
  <c r="CC990" i="7"/>
  <c r="CD990" i="7"/>
  <c r="CE990" i="7"/>
  <c r="CM990" i="7" s="1"/>
  <c r="CF990" i="7"/>
  <c r="CG990" i="7"/>
  <c r="CH990" i="7"/>
  <c r="CK990" i="7"/>
  <c r="CA991" i="7"/>
  <c r="CB991" i="7"/>
  <c r="CC991" i="7"/>
  <c r="CD991" i="7"/>
  <c r="CE991" i="7"/>
  <c r="CF991" i="7"/>
  <c r="CG991" i="7"/>
  <c r="CH991" i="7"/>
  <c r="CK991" i="7"/>
  <c r="CL991" i="7"/>
  <c r="CM991" i="7"/>
  <c r="CA992" i="7"/>
  <c r="CB992" i="7"/>
  <c r="CC992" i="7"/>
  <c r="CD992" i="7"/>
  <c r="CE992" i="7"/>
  <c r="CL992" i="7" s="1"/>
  <c r="CF992" i="7"/>
  <c r="CG992" i="7"/>
  <c r="CH992" i="7"/>
  <c r="CA993" i="7"/>
  <c r="CB993" i="7"/>
  <c r="CC993" i="7"/>
  <c r="CD993" i="7"/>
  <c r="CK993" i="7" s="1"/>
  <c r="CE993" i="7"/>
  <c r="CL993" i="7" s="1"/>
  <c r="CF993" i="7"/>
  <c r="CG993" i="7"/>
  <c r="CH993" i="7"/>
  <c r="CA994" i="7"/>
  <c r="CB994" i="7"/>
  <c r="CC994" i="7"/>
  <c r="CD994" i="7"/>
  <c r="CE994" i="7"/>
  <c r="CF994" i="7"/>
  <c r="CG994" i="7"/>
  <c r="CH994" i="7"/>
  <c r="CK994" i="7"/>
  <c r="CL994" i="7"/>
  <c r="CM994" i="7"/>
  <c r="CA995" i="7"/>
  <c r="CB995" i="7"/>
  <c r="CC995" i="7"/>
  <c r="CD995" i="7"/>
  <c r="CE995" i="7"/>
  <c r="CF995" i="7"/>
  <c r="CG995" i="7"/>
  <c r="CH995" i="7"/>
  <c r="CL995" i="7"/>
  <c r="CA996" i="7"/>
  <c r="CB996" i="7"/>
  <c r="CC996" i="7"/>
  <c r="CD996" i="7"/>
  <c r="CE996" i="7"/>
  <c r="CF996" i="7"/>
  <c r="CG996" i="7"/>
  <c r="CH996" i="7"/>
  <c r="CK996" i="7"/>
  <c r="CA997" i="7"/>
  <c r="CB997" i="7"/>
  <c r="CC997" i="7"/>
  <c r="CD997" i="7"/>
  <c r="CE997" i="7"/>
  <c r="CF997" i="7"/>
  <c r="CG997" i="7"/>
  <c r="CH997" i="7"/>
  <c r="CL997" i="7"/>
  <c r="CM997" i="7"/>
  <c r="CA998" i="7"/>
  <c r="CB998" i="7"/>
  <c r="CC998" i="7"/>
  <c r="CD998" i="7"/>
  <c r="CE998" i="7"/>
  <c r="CF998" i="7"/>
  <c r="CG998" i="7"/>
  <c r="CL998" i="7" s="1"/>
  <c r="CH998" i="7"/>
  <c r="CA999" i="7"/>
  <c r="CB999" i="7"/>
  <c r="CC999" i="7"/>
  <c r="CD999" i="7"/>
  <c r="CE999" i="7"/>
  <c r="CF999" i="7"/>
  <c r="CG999" i="7"/>
  <c r="CH999" i="7"/>
  <c r="CA1000" i="7"/>
  <c r="CB1000" i="7"/>
  <c r="CC1000" i="7"/>
  <c r="CD1000" i="7"/>
  <c r="CE1000" i="7"/>
  <c r="CL1000" i="7" s="1"/>
  <c r="CF1000" i="7"/>
  <c r="CG1000" i="7"/>
  <c r="CH1000" i="7"/>
  <c r="CA1001" i="7"/>
  <c r="CB1001" i="7"/>
  <c r="CC1001" i="7"/>
  <c r="CD1001" i="7"/>
  <c r="CE1001" i="7"/>
  <c r="CF1001" i="7"/>
  <c r="CG1001" i="7"/>
  <c r="CH1001" i="7"/>
  <c r="CK1001" i="7"/>
  <c r="CL1001" i="7"/>
  <c r="CA1002" i="7"/>
  <c r="CB1002" i="7"/>
  <c r="CC1002" i="7"/>
  <c r="CD1002" i="7"/>
  <c r="CE1002" i="7"/>
  <c r="CF1002" i="7"/>
  <c r="CG1002" i="7"/>
  <c r="CH1002" i="7"/>
  <c r="CM1002" i="7"/>
  <c r="CA1003" i="7"/>
  <c r="CB1003" i="7"/>
  <c r="CC1003" i="7"/>
  <c r="CD1003" i="7"/>
  <c r="CE1003" i="7"/>
  <c r="CF1003" i="7"/>
  <c r="CG1003" i="7"/>
  <c r="CH1003" i="7"/>
  <c r="CA1004" i="7"/>
  <c r="CB1004" i="7"/>
  <c r="CC1004" i="7"/>
  <c r="CD1004" i="7"/>
  <c r="CE1004" i="7"/>
  <c r="CF1004" i="7"/>
  <c r="CG1004" i="7"/>
  <c r="CH1004" i="7"/>
  <c r="CK1004" i="7"/>
  <c r="CL1004" i="7"/>
  <c r="CM1004" i="7"/>
  <c r="CM17" i="7" l="1"/>
  <c r="CL16" i="7"/>
  <c r="CL15" i="7"/>
  <c r="C97" i="2"/>
  <c r="C87" i="3" s="1"/>
  <c r="DB13" i="14"/>
  <c r="CL11" i="7"/>
  <c r="C98" i="2"/>
  <c r="C88" i="3" s="1"/>
  <c r="H75" i="4"/>
  <c r="D98" i="2"/>
  <c r="E98" i="2" s="1"/>
  <c r="D88" i="3" s="1"/>
  <c r="D97" i="2"/>
  <c r="E97" i="2" s="1"/>
  <c r="D87" i="3" s="1"/>
  <c r="F87" i="3" s="1"/>
  <c r="CK9" i="7"/>
  <c r="C93" i="2"/>
  <c r="C83" i="3" s="1"/>
  <c r="DC8" i="14"/>
  <c r="CL8" i="7"/>
  <c r="H73" i="4"/>
  <c r="D93" i="2"/>
  <c r="E93" i="2" s="1"/>
  <c r="D83" i="3" s="1"/>
  <c r="F83" i="3" s="1"/>
  <c r="E73" i="4"/>
  <c r="CK7" i="7"/>
  <c r="CM7" i="7"/>
  <c r="D95" i="2"/>
  <c r="E95" i="2" s="1"/>
  <c r="D85" i="3" s="1"/>
  <c r="F85" i="3" s="1"/>
  <c r="C100" i="2"/>
  <c r="C90" i="3" s="1"/>
  <c r="H72" i="4"/>
  <c r="C94" i="2"/>
  <c r="C84" i="3" s="1"/>
  <c r="D100" i="2"/>
  <c r="E100" i="2" s="1"/>
  <c r="D90" i="3" s="1"/>
  <c r="F90" i="3" s="1"/>
  <c r="DC5" i="14"/>
  <c r="CL5" i="7"/>
  <c r="H71" i="4"/>
  <c r="CL4" i="7"/>
  <c r="D96" i="2"/>
  <c r="E96" i="2" s="1"/>
  <c r="D86" i="3" s="1"/>
  <c r="F86" i="3" s="1"/>
  <c r="C96" i="2"/>
  <c r="C86" i="3" s="1"/>
  <c r="C95" i="2"/>
  <c r="C85" i="3" s="1"/>
  <c r="E72" i="4"/>
  <c r="E76" i="4"/>
  <c r="E75" i="4"/>
  <c r="D94" i="2"/>
  <c r="E94" i="2" s="1"/>
  <c r="D84" i="3" s="1"/>
  <c r="F84" i="3" s="1"/>
  <c r="DB4" i="14"/>
  <c r="CK4" i="7"/>
  <c r="E74" i="4"/>
  <c r="E71" i="4"/>
  <c r="DD4" i="14"/>
  <c r="DC9" i="14"/>
  <c r="D99" i="2"/>
  <c r="E99" i="2" s="1"/>
  <c r="D89" i="3" s="1"/>
  <c r="F89" i="3" s="1"/>
  <c r="H76" i="4"/>
  <c r="CM4" i="7"/>
  <c r="C99" i="2"/>
  <c r="C89" i="3" s="1"/>
  <c r="G89" i="3" s="1"/>
  <c r="H74" i="4"/>
  <c r="H89" i="3"/>
  <c r="F88" i="3"/>
  <c r="G88" i="3" s="1"/>
  <c r="DD831" i="14"/>
  <c r="DB831" i="14"/>
  <c r="DC973" i="14"/>
  <c r="DB58" i="14"/>
  <c r="DD58" i="14"/>
  <c r="DC646" i="14"/>
  <c r="DB67" i="14"/>
  <c r="DD67" i="14"/>
  <c r="DB882" i="14"/>
  <c r="DD882" i="14"/>
  <c r="DC211" i="14"/>
  <c r="DB972" i="14"/>
  <c r="DD972" i="14"/>
  <c r="DB36" i="14"/>
  <c r="DD36" i="14"/>
  <c r="DD975" i="14"/>
  <c r="DD285" i="14"/>
  <c r="DD999" i="14"/>
  <c r="DC976" i="14"/>
  <c r="DB342" i="14"/>
  <c r="DD342" i="14"/>
  <c r="DD288" i="14"/>
  <c r="DD885" i="14"/>
  <c r="DD848" i="14"/>
  <c r="DC440" i="14"/>
  <c r="DD382" i="14"/>
  <c r="DB382" i="14"/>
  <c r="DC346" i="14"/>
  <c r="DB210" i="14"/>
  <c r="DB169" i="14"/>
  <c r="DD169" i="14"/>
  <c r="DD152" i="14"/>
  <c r="DD725" i="14"/>
  <c r="DC732" i="14"/>
  <c r="DB213" i="14"/>
  <c r="DB799" i="14"/>
  <c r="DD844" i="14"/>
  <c r="DB844" i="14"/>
  <c r="DD277" i="14"/>
  <c r="DD268" i="14"/>
  <c r="DB125" i="14"/>
  <c r="DC59" i="14"/>
  <c r="DC126" i="14"/>
  <c r="DD207" i="14"/>
  <c r="DB207" i="14"/>
  <c r="DB450" i="14"/>
  <c r="DC349" i="14"/>
  <c r="DB946" i="14"/>
  <c r="DD775" i="14"/>
  <c r="DB775" i="14"/>
  <c r="DC742" i="14"/>
  <c r="DC514" i="14"/>
  <c r="DB966" i="14"/>
  <c r="DD966" i="14"/>
  <c r="DC806" i="14"/>
  <c r="DC582" i="14"/>
  <c r="DD545" i="14"/>
  <c r="DB8" i="14"/>
  <c r="DD8" i="14"/>
  <c r="DD822" i="14"/>
  <c r="DB822" i="14"/>
  <c r="DC266" i="14"/>
  <c r="DD28" i="14"/>
  <c r="DD654" i="14"/>
  <c r="DD303" i="14"/>
  <c r="DB345" i="14"/>
  <c r="DC886" i="14"/>
  <c r="DC431" i="14"/>
  <c r="DD331" i="14"/>
  <c r="DB741" i="14"/>
  <c r="DD741" i="14"/>
  <c r="DC454" i="14"/>
  <c r="DC955" i="14"/>
  <c r="DD767" i="14"/>
  <c r="DB764" i="14"/>
  <c r="DD764" i="14"/>
  <c r="DC739" i="14"/>
  <c r="DC540" i="14"/>
  <c r="DB539" i="14"/>
  <c r="DD539" i="14"/>
  <c r="DC517" i="14"/>
  <c r="DB516" i="14"/>
  <c r="DD234" i="14"/>
  <c r="DB234" i="14"/>
  <c r="DC223" i="14"/>
  <c r="DD796" i="14"/>
  <c r="DB796" i="14"/>
  <c r="DC964" i="14"/>
  <c r="DD587" i="14"/>
  <c r="DB587" i="14"/>
  <c r="DB265" i="14"/>
  <c r="DD265" i="14"/>
  <c r="DB260" i="14"/>
  <c r="DD260" i="14"/>
  <c r="DB648" i="14"/>
  <c r="DD648" i="14"/>
  <c r="DB633" i="14"/>
  <c r="DD633" i="14"/>
  <c r="DB61" i="14"/>
  <c r="DD716" i="14"/>
  <c r="DB716" i="14"/>
  <c r="DB50" i="14"/>
  <c r="DB430" i="14"/>
  <c r="DD328" i="14"/>
  <c r="DD309" i="14"/>
  <c r="DD160" i="14"/>
  <c r="DB160" i="14"/>
  <c r="DC129" i="14"/>
  <c r="DB351" i="14"/>
  <c r="DD351" i="14"/>
  <c r="DD166" i="14"/>
  <c r="DC146" i="14"/>
  <c r="DC451" i="14"/>
  <c r="DB758" i="14"/>
  <c r="DD758" i="14"/>
  <c r="DB513" i="14"/>
  <c r="DD513" i="14"/>
  <c r="DB462" i="14"/>
  <c r="DB434" i="14"/>
  <c r="DB805" i="14"/>
  <c r="DD805" i="14"/>
  <c r="DB982" i="14"/>
  <c r="DB825" i="14"/>
  <c r="DC150" i="14"/>
  <c r="DC71" i="14"/>
  <c r="DB817" i="14"/>
  <c r="DD817" i="14"/>
  <c r="DB753" i="14"/>
  <c r="DD753" i="14"/>
  <c r="DC676" i="14"/>
  <c r="DC549" i="14"/>
  <c r="DB479" i="14"/>
  <c r="DD479" i="14"/>
  <c r="DD448" i="14"/>
  <c r="DB448" i="14"/>
  <c r="DB40" i="14"/>
  <c r="DD40" i="14"/>
  <c r="DB591" i="14"/>
  <c r="DD591" i="14"/>
  <c r="DC173" i="14"/>
  <c r="DD161" i="14"/>
  <c r="DD143" i="14"/>
  <c r="DB916" i="14"/>
  <c r="DC780" i="14"/>
  <c r="DB568" i="14"/>
  <c r="DD568" i="14"/>
  <c r="DB471" i="14"/>
  <c r="DD471" i="14"/>
  <c r="DB363" i="14"/>
  <c r="DC928" i="14"/>
  <c r="DB864" i="14"/>
  <c r="DD864" i="14"/>
  <c r="DC700" i="14"/>
  <c r="DD682" i="14"/>
  <c r="DC598" i="14"/>
  <c r="DB571" i="14"/>
  <c r="DD571" i="14"/>
  <c r="DD100" i="14"/>
  <c r="DC69" i="14"/>
  <c r="DD870" i="14"/>
  <c r="DB870" i="14"/>
  <c r="DC706" i="14"/>
  <c r="DD612" i="14"/>
  <c r="DB612" i="14"/>
  <c r="DB543" i="14"/>
  <c r="DB606" i="14"/>
  <c r="DC601" i="14"/>
  <c r="DC954" i="14"/>
  <c r="DD934" i="14"/>
  <c r="DB934" i="14"/>
  <c r="DC923" i="14"/>
  <c r="DB881" i="14"/>
  <c r="DD881" i="14"/>
  <c r="DC871" i="14"/>
  <c r="DD789" i="14"/>
  <c r="DB721" i="14"/>
  <c r="DD721" i="14"/>
  <c r="DC613" i="14"/>
  <c r="DC604" i="14"/>
  <c r="DB572" i="14"/>
  <c r="DD572" i="14"/>
  <c r="DC544" i="14"/>
  <c r="DB221" i="14"/>
  <c r="DB218" i="14"/>
  <c r="DD181" i="14"/>
  <c r="DD170" i="14"/>
  <c r="DC122" i="14"/>
  <c r="DC116" i="14"/>
  <c r="DC107" i="14"/>
  <c r="DC93" i="14"/>
  <c r="DB998" i="14"/>
  <c r="DD998" i="14"/>
  <c r="DD982" i="14"/>
  <c r="DC932" i="14"/>
  <c r="DD928" i="14"/>
  <c r="DB890" i="14"/>
  <c r="DD890" i="14"/>
  <c r="DD792" i="14"/>
  <c r="DC790" i="14"/>
  <c r="DB724" i="14"/>
  <c r="DC722" i="14"/>
  <c r="DD712" i="14"/>
  <c r="DD700" i="14"/>
  <c r="DC624" i="14"/>
  <c r="DC578" i="14"/>
  <c r="DD512" i="14"/>
  <c r="DB512" i="14"/>
  <c r="DD495" i="14"/>
  <c r="DB495" i="14"/>
  <c r="DC493" i="14"/>
  <c r="DB406" i="14"/>
  <c r="DD406" i="14"/>
  <c r="DC251" i="14"/>
  <c r="DC248" i="14"/>
  <c r="DB228" i="14"/>
  <c r="DC222" i="14"/>
  <c r="DD206" i="14"/>
  <c r="DB206" i="14"/>
  <c r="DD201" i="14"/>
  <c r="DB201" i="14"/>
  <c r="DD184" i="14"/>
  <c r="DB184" i="14"/>
  <c r="DB133" i="14"/>
  <c r="DC131" i="14"/>
  <c r="DC125" i="14"/>
  <c r="DC99" i="14"/>
  <c r="DB690" i="14"/>
  <c r="DD690" i="14"/>
  <c r="DC664" i="14"/>
  <c r="DB465" i="14"/>
  <c r="DD465" i="14"/>
  <c r="DC62" i="14"/>
  <c r="DB53" i="14"/>
  <c r="DD53" i="14"/>
  <c r="DC532" i="14"/>
  <c r="DB79" i="14"/>
  <c r="DC26" i="14"/>
  <c r="DC925" i="14"/>
  <c r="DD832" i="14"/>
  <c r="DB806" i="14"/>
  <c r="DD806" i="14"/>
  <c r="DC355" i="14"/>
  <c r="DB349" i="14"/>
  <c r="DC83" i="14"/>
  <c r="DD861" i="14"/>
  <c r="DC818" i="14"/>
  <c r="DD617" i="14"/>
  <c r="DB617" i="14"/>
  <c r="DD540" i="14"/>
  <c r="DD175" i="14"/>
  <c r="DB175" i="14"/>
  <c r="DB838" i="14"/>
  <c r="DD838" i="14"/>
  <c r="DB783" i="14"/>
  <c r="DD783" i="14"/>
  <c r="DD685" i="14"/>
  <c r="DB394" i="14"/>
  <c r="DC198" i="14"/>
  <c r="DC98" i="14"/>
  <c r="DD86" i="14"/>
  <c r="DB43" i="14"/>
  <c r="DC951" i="14"/>
  <c r="DC920" i="14"/>
  <c r="DB852" i="14"/>
  <c r="DD826" i="14"/>
  <c r="DC821" i="14"/>
  <c r="DB603" i="14"/>
  <c r="DD603" i="14"/>
  <c r="DC541" i="14"/>
  <c r="DC401" i="14"/>
  <c r="DB164" i="14"/>
  <c r="DD164" i="14"/>
  <c r="DC87" i="14"/>
  <c r="DD925" i="14"/>
  <c r="DC621" i="14"/>
  <c r="DB121" i="14"/>
  <c r="DC90" i="14"/>
  <c r="DB873" i="14"/>
  <c r="DB951" i="14"/>
  <c r="DD951" i="14"/>
  <c r="DD924" i="14"/>
  <c r="DC882" i="14"/>
  <c r="DC874" i="14"/>
  <c r="DD737" i="14"/>
  <c r="DB737" i="14"/>
  <c r="DC725" i="14"/>
  <c r="DC719" i="14"/>
  <c r="DD508" i="14"/>
  <c r="DD52" i="14"/>
  <c r="DB52" i="14"/>
  <c r="DB848" i="14"/>
  <c r="DD779" i="14"/>
  <c r="DB779" i="14"/>
  <c r="DD669" i="14"/>
  <c r="DD657" i="14"/>
  <c r="DB588" i="14"/>
  <c r="DD588" i="14"/>
  <c r="DC546" i="14"/>
  <c r="DD140" i="14"/>
  <c r="DB9" i="14"/>
  <c r="DD9" i="14" s="1"/>
  <c r="DC833" i="14"/>
  <c r="DC1002" i="14"/>
  <c r="DC996" i="14"/>
  <c r="DB975" i="14"/>
  <c r="DC903" i="14"/>
  <c r="DB891" i="14"/>
  <c r="DD891" i="14"/>
  <c r="DB795" i="14"/>
  <c r="DB790" i="14"/>
  <c r="DD790" i="14"/>
  <c r="DD728" i="14"/>
  <c r="DC713" i="14"/>
  <c r="DD703" i="14"/>
  <c r="DC701" i="14"/>
  <c r="DD624" i="14"/>
  <c r="DB575" i="14"/>
  <c r="DB409" i="14"/>
  <c r="DD409" i="14"/>
  <c r="DC317" i="14"/>
  <c r="DB314" i="14"/>
  <c r="DD228" i="14"/>
  <c r="DD190" i="14"/>
  <c r="DC185" i="14"/>
  <c r="DB143" i="14"/>
  <c r="DC123" i="14"/>
  <c r="DC111" i="14"/>
  <c r="DD107" i="14"/>
  <c r="DC815" i="14"/>
  <c r="DC591" i="14"/>
  <c r="DB371" i="14"/>
  <c r="DD371" i="14"/>
  <c r="DD94" i="14"/>
  <c r="DB94" i="14"/>
  <c r="DB742" i="14"/>
  <c r="DD742" i="14"/>
  <c r="DD699" i="14"/>
  <c r="DB699" i="14"/>
  <c r="DD385" i="14"/>
  <c r="DC324" i="14"/>
  <c r="DC156" i="14"/>
  <c r="DB919" i="14"/>
  <c r="DC783" i="14"/>
  <c r="DC552" i="14"/>
  <c r="DB480" i="14"/>
  <c r="DD480" i="14"/>
  <c r="DC403" i="14"/>
  <c r="DC10" i="14"/>
  <c r="DC683" i="14"/>
  <c r="DC569" i="14"/>
  <c r="DC27" i="14"/>
  <c r="DD95" i="14"/>
  <c r="DB95" i="14"/>
  <c r="DB89" i="14"/>
  <c r="DD89" i="14"/>
  <c r="DB18" i="14"/>
  <c r="DC13" i="14"/>
  <c r="DB623" i="14"/>
  <c r="DB509" i="14"/>
  <c r="DD509" i="14"/>
  <c r="DD492" i="14"/>
  <c r="DD403" i="14"/>
  <c r="DB264" i="14"/>
  <c r="DD264" i="14"/>
  <c r="DD203" i="14"/>
  <c r="DB203" i="14"/>
  <c r="DC96" i="14"/>
  <c r="DC967" i="14"/>
  <c r="DB954" i="14"/>
  <c r="DD954" i="14"/>
  <c r="DC877" i="14"/>
  <c r="DC791" i="14"/>
  <c r="DC759" i="14"/>
  <c r="DD731" i="14"/>
  <c r="DD711" i="14"/>
  <c r="DB681" i="14"/>
  <c r="DC633" i="14"/>
  <c r="DD627" i="14"/>
  <c r="DD578" i="14"/>
  <c r="DB578" i="14"/>
  <c r="DB439" i="14"/>
  <c r="DD430" i="14"/>
  <c r="DB427" i="14"/>
  <c r="DD427" i="14"/>
  <c r="DC413" i="14"/>
  <c r="DB282" i="14"/>
  <c r="DD282" i="14"/>
  <c r="DB197" i="14"/>
  <c r="DC143" i="14"/>
  <c r="DD139" i="14"/>
  <c r="DC114" i="14"/>
  <c r="DC567" i="14"/>
  <c r="DC381" i="14"/>
  <c r="DC378" i="14"/>
  <c r="DB303" i="14"/>
  <c r="DD955" i="14"/>
  <c r="DC905" i="14"/>
  <c r="DB885" i="14"/>
  <c r="DC689" i="14"/>
  <c r="DC505" i="14"/>
  <c r="DC373" i="14"/>
  <c r="DC174" i="14"/>
  <c r="DD32" i="14"/>
  <c r="DC30" i="14"/>
  <c r="DC778" i="14"/>
  <c r="DD774" i="14"/>
  <c r="DC475" i="14"/>
  <c r="DB355" i="14"/>
  <c r="DD355" i="14"/>
  <c r="DB54" i="14"/>
  <c r="DD54" i="14"/>
  <c r="DD991" i="14"/>
  <c r="DB991" i="14"/>
  <c r="DC893" i="14"/>
  <c r="DB785" i="14"/>
  <c r="DD754" i="14"/>
  <c r="DC584" i="14"/>
  <c r="DD583" i="14"/>
  <c r="DD564" i="14"/>
  <c r="DD341" i="14"/>
  <c r="DC339" i="14"/>
  <c r="DC333" i="14"/>
  <c r="DC284" i="14"/>
  <c r="DC197" i="14"/>
  <c r="DC189" i="14"/>
  <c r="DD188" i="14"/>
  <c r="DC180" i="14"/>
  <c r="DB57" i="14"/>
  <c r="DC22" i="14"/>
  <c r="DB983" i="14"/>
  <c r="DD976" i="14"/>
  <c r="DB973" i="14"/>
  <c r="DB918" i="14"/>
  <c r="DD886" i="14"/>
  <c r="DB788" i="14"/>
  <c r="DD749" i="14"/>
  <c r="DC590" i="14"/>
  <c r="DB567" i="14"/>
  <c r="DC539" i="14"/>
  <c r="DC476" i="14"/>
  <c r="DD435" i="14"/>
  <c r="DC400" i="14"/>
  <c r="DD378" i="14"/>
  <c r="DB378" i="14"/>
  <c r="DC342" i="14"/>
  <c r="DB310" i="14"/>
  <c r="DD310" i="14"/>
  <c r="DC203" i="14"/>
  <c r="DB191" i="14"/>
  <c r="DB174" i="14"/>
  <c r="DC58" i="14"/>
  <c r="DB16" i="14"/>
  <c r="DB474" i="14"/>
  <c r="DD466" i="14"/>
  <c r="DB352" i="14"/>
  <c r="DB309" i="14"/>
  <c r="DC278" i="14"/>
  <c r="DD173" i="14"/>
  <c r="DC912" i="14"/>
  <c r="DC866" i="14"/>
  <c r="DD768" i="14"/>
  <c r="DC370" i="14"/>
  <c r="DC261" i="14"/>
  <c r="DC869" i="14"/>
  <c r="DC766" i="14"/>
  <c r="DB757" i="14"/>
  <c r="DB994" i="14"/>
  <c r="DC989" i="14"/>
  <c r="DC974" i="14"/>
  <c r="DD921" i="14"/>
  <c r="DB921" i="14"/>
  <c r="DB912" i="14"/>
  <c r="DD912" i="14"/>
  <c r="DB889" i="14"/>
  <c r="DC881" i="14"/>
  <c r="DC822" i="14"/>
  <c r="DC811" i="14"/>
  <c r="DC758" i="14"/>
  <c r="DD729" i="14"/>
  <c r="DC618" i="14"/>
  <c r="DC609" i="14"/>
  <c r="DD517" i="14"/>
  <c r="DC485" i="14"/>
  <c r="DC482" i="14"/>
  <c r="DC436" i="14"/>
  <c r="DC433" i="14"/>
  <c r="DB390" i="14"/>
  <c r="DD390" i="14"/>
  <c r="DD381" i="14"/>
  <c r="DC376" i="14"/>
  <c r="DC368" i="14"/>
  <c r="DB313" i="14"/>
  <c r="DC305" i="14"/>
  <c r="DB298" i="14"/>
  <c r="DD194" i="14"/>
  <c r="DB194" i="14"/>
  <c r="DC95" i="14"/>
  <c r="DD19" i="14"/>
  <c r="DC653" i="14"/>
  <c r="DC310" i="14"/>
  <c r="DB243" i="14"/>
  <c r="DD243" i="14"/>
  <c r="DB865" i="14"/>
  <c r="DD291" i="14"/>
  <c r="DB246" i="14"/>
  <c r="DC19" i="14"/>
  <c r="DD967" i="14"/>
  <c r="DB908" i="14"/>
  <c r="DB532" i="14"/>
  <c r="DD532" i="14"/>
  <c r="DD185" i="14"/>
  <c r="DB35" i="14"/>
  <c r="DD35" i="14"/>
  <c r="DC33" i="14"/>
  <c r="DB821" i="14"/>
  <c r="DD821" i="14"/>
  <c r="DC749" i="14"/>
  <c r="DC200" i="14"/>
  <c r="DC838" i="14"/>
  <c r="DD795" i="14"/>
  <c r="DB778" i="14"/>
  <c r="DC594" i="14"/>
  <c r="DD574" i="14"/>
  <c r="DC525" i="14"/>
  <c r="DB478" i="14"/>
  <c r="DD475" i="14"/>
  <c r="DB436" i="14"/>
  <c r="DB418" i="14"/>
  <c r="DD405" i="14"/>
  <c r="DC371" i="14"/>
  <c r="DB367" i="14"/>
  <c r="DC365" i="14"/>
  <c r="DC311" i="14"/>
  <c r="DC206" i="14"/>
  <c r="DB139" i="14"/>
  <c r="DD394" i="14"/>
  <c r="DC386" i="14"/>
  <c r="DB385" i="14"/>
  <c r="DC383" i="14"/>
  <c r="DB331" i="14"/>
  <c r="DD174" i="14"/>
  <c r="DC154" i="14"/>
  <c r="DB80" i="14"/>
  <c r="DD80" i="14"/>
  <c r="DB1002" i="14"/>
  <c r="DD1002" i="14"/>
  <c r="DD987" i="14"/>
  <c r="DC957" i="14"/>
  <c r="DB932" i="14"/>
  <c r="DC895" i="14"/>
  <c r="DB770" i="14"/>
  <c r="DC747" i="14"/>
  <c r="DD746" i="14"/>
  <c r="DC744" i="14"/>
  <c r="DC730" i="14"/>
  <c r="DD695" i="14"/>
  <c r="DB695" i="14"/>
  <c r="DD673" i="14"/>
  <c r="DD613" i="14"/>
  <c r="DC555" i="14"/>
  <c r="DC543" i="14"/>
  <c r="DC534" i="14"/>
  <c r="DC531" i="14"/>
  <c r="DC435" i="14"/>
  <c r="DB431" i="14"/>
  <c r="DD431" i="14"/>
  <c r="DC404" i="14"/>
  <c r="DC341" i="14"/>
  <c r="DC329" i="14"/>
  <c r="DD314" i="14"/>
  <c r="DC274" i="14"/>
  <c r="DC256" i="14"/>
  <c r="DC230" i="14"/>
  <c r="DC169" i="14"/>
  <c r="DB90" i="14"/>
  <c r="DD90" i="14"/>
  <c r="DD31" i="14"/>
  <c r="DB31" i="14"/>
  <c r="DB22" i="14"/>
  <c r="DB977" i="14"/>
  <c r="DC960" i="14"/>
  <c r="DC950" i="14"/>
  <c r="DC892" i="14"/>
  <c r="DB869" i="14"/>
  <c r="DD869" i="14"/>
  <c r="DB818" i="14"/>
  <c r="DD818" i="14"/>
  <c r="DC813" i="14"/>
  <c r="DB767" i="14"/>
  <c r="DC765" i="14"/>
  <c r="DB698" i="14"/>
  <c r="DC659" i="14"/>
  <c r="DD555" i="14"/>
  <c r="DC489" i="14"/>
  <c r="DC483" i="14"/>
  <c r="DC447" i="14"/>
  <c r="DB261" i="14"/>
  <c r="DD261" i="14"/>
  <c r="DC253" i="14"/>
  <c r="DC239" i="14"/>
  <c r="DD193" i="14"/>
  <c r="DB180" i="14"/>
  <c r="DD180" i="14"/>
  <c r="DC97" i="14"/>
  <c r="DD93" i="14"/>
  <c r="DB93" i="14"/>
  <c r="DC78" i="14"/>
  <c r="DC1000" i="14"/>
  <c r="DC1003" i="14"/>
  <c r="DB953" i="14"/>
  <c r="DC939" i="14"/>
  <c r="DC933" i="14"/>
  <c r="DC908" i="14"/>
  <c r="DC867" i="14"/>
  <c r="DC864" i="14"/>
  <c r="DC855" i="14"/>
  <c r="DC699" i="14"/>
  <c r="DD689" i="14"/>
  <c r="DC687" i="14"/>
  <c r="DC648" i="14"/>
  <c r="DB616" i="14"/>
  <c r="DD616" i="14"/>
  <c r="DC614" i="14"/>
  <c r="DB563" i="14"/>
  <c r="DC558" i="14"/>
  <c r="DC547" i="14"/>
  <c r="DC513" i="14"/>
  <c r="DC498" i="14"/>
  <c r="DC429" i="14"/>
  <c r="DC369" i="14"/>
  <c r="DC352" i="14"/>
  <c r="DC318" i="14"/>
  <c r="DC283" i="14"/>
  <c r="DC271" i="14"/>
  <c r="DC265" i="14"/>
  <c r="DB224" i="14"/>
  <c r="DC184" i="14"/>
  <c r="DC176" i="14"/>
  <c r="DC166" i="14"/>
  <c r="DD165" i="14"/>
  <c r="DC85" i="14"/>
  <c r="DC60" i="14"/>
  <c r="DC32" i="14"/>
  <c r="DC971" i="14"/>
  <c r="DD945" i="14"/>
  <c r="DC880" i="14"/>
  <c r="DD793" i="14"/>
  <c r="DC675" i="14"/>
  <c r="DD674" i="14"/>
  <c r="DC551" i="14"/>
  <c r="DB395" i="14"/>
  <c r="DC380" i="14"/>
  <c r="DB305" i="14"/>
  <c r="DD281" i="14"/>
  <c r="DC273" i="14"/>
  <c r="DC254" i="14"/>
  <c r="DB166" i="14"/>
  <c r="DC155" i="14"/>
  <c r="DC145" i="14"/>
  <c r="DC112" i="14"/>
  <c r="DC73" i="14"/>
  <c r="DC70" i="14"/>
  <c r="DB971" i="14"/>
  <c r="DC943" i="14"/>
  <c r="DC868" i="14"/>
  <c r="DD857" i="14"/>
  <c r="DC794" i="14"/>
  <c r="DC602" i="14"/>
  <c r="DC566" i="14"/>
  <c r="DC538" i="14"/>
  <c r="DC481" i="14"/>
  <c r="DC405" i="14"/>
  <c r="DC374" i="14"/>
  <c r="DB362" i="14"/>
  <c r="DC357" i="14"/>
  <c r="DD278" i="14"/>
  <c r="DB275" i="14"/>
  <c r="DC260" i="14"/>
  <c r="DC234" i="14"/>
  <c r="DC202" i="14"/>
  <c r="DC187" i="14"/>
  <c r="DC130" i="14"/>
  <c r="DB129" i="14"/>
  <c r="DC102" i="14"/>
  <c r="DC76" i="14"/>
  <c r="DD73" i="14"/>
  <c r="DC21" i="14"/>
  <c r="DC931" i="14"/>
  <c r="DC918" i="14"/>
  <c r="DC875" i="14"/>
  <c r="DC622" i="14"/>
  <c r="DB621" i="14"/>
  <c r="DC619" i="14"/>
  <c r="DC606" i="14"/>
  <c r="DC586" i="14"/>
  <c r="DC560" i="14"/>
  <c r="DC402" i="14"/>
  <c r="DD399" i="14"/>
  <c r="DD374" i="14"/>
  <c r="DC328" i="14"/>
  <c r="DC316" i="14"/>
  <c r="DC300" i="14"/>
  <c r="DC243" i="14"/>
  <c r="DC199" i="14"/>
  <c r="DC171" i="14"/>
  <c r="DC124" i="14"/>
  <c r="DD117" i="14"/>
  <c r="DC68" i="14"/>
  <c r="DC44" i="14"/>
  <c r="DC38" i="14"/>
  <c r="DC15" i="14"/>
  <c r="DC983" i="14"/>
  <c r="DC975" i="14"/>
  <c r="DD946" i="14"/>
  <c r="DC919" i="14"/>
  <c r="DC852" i="14"/>
  <c r="DC841" i="14"/>
  <c r="DC812" i="14"/>
  <c r="DB647" i="14"/>
  <c r="DC616" i="14"/>
  <c r="DB494" i="14"/>
  <c r="DC456" i="14"/>
  <c r="DC453" i="14"/>
  <c r="DC418" i="14"/>
  <c r="DC393" i="14"/>
  <c r="DD300" i="14"/>
  <c r="DC294" i="14"/>
  <c r="DC285" i="14"/>
  <c r="DB276" i="14"/>
  <c r="DC219" i="14"/>
  <c r="DC158" i="14"/>
  <c r="DC28" i="14"/>
  <c r="DB15" i="14"/>
  <c r="DC993" i="14"/>
  <c r="DB412" i="14"/>
  <c r="DD412" i="14"/>
  <c r="DB320" i="14"/>
  <c r="DD320" i="14"/>
  <c r="DD317" i="14"/>
  <c r="DB317" i="14"/>
  <c r="DB457" i="14"/>
  <c r="DD457" i="14"/>
  <c r="DC940" i="14"/>
  <c r="DD507" i="14"/>
  <c r="DB507" i="14"/>
  <c r="DD425" i="14"/>
  <c r="DB425" i="14"/>
  <c r="DD948" i="14"/>
  <c r="DB948" i="14"/>
  <c r="DB759" i="14"/>
  <c r="DD759" i="14"/>
  <c r="DB769" i="14"/>
  <c r="DD769" i="14"/>
  <c r="DB562" i="14"/>
  <c r="DD562" i="14"/>
  <c r="DD537" i="14"/>
  <c r="DB537" i="14"/>
  <c r="DC508" i="14"/>
  <c r="DB952" i="14"/>
  <c r="DD952" i="14"/>
  <c r="DC949" i="14"/>
  <c r="DD772" i="14"/>
  <c r="DB772" i="14"/>
  <c r="DB569" i="14"/>
  <c r="DD569" i="14"/>
  <c r="DC773" i="14"/>
  <c r="DD605" i="14"/>
  <c r="DB605" i="14"/>
  <c r="DD962" i="14"/>
  <c r="DB962" i="14"/>
  <c r="DB959" i="14"/>
  <c r="DD959" i="14"/>
  <c r="DD855" i="14"/>
  <c r="DB855" i="14"/>
  <c r="DB837" i="14"/>
  <c r="DD837" i="14"/>
  <c r="DB5" i="14"/>
  <c r="DD5" i="14"/>
  <c r="DC632" i="14"/>
  <c r="DD884" i="14"/>
  <c r="DB884" i="14"/>
  <c r="DC885" i="14"/>
  <c r="DD294" i="14"/>
  <c r="DB294" i="14"/>
  <c r="DB270" i="14"/>
  <c r="DD270" i="14"/>
  <c r="DD267" i="14"/>
  <c r="DB267" i="14"/>
  <c r="DB888" i="14"/>
  <c r="DD888" i="14"/>
  <c r="DB676" i="14"/>
  <c r="DC667" i="14"/>
  <c r="DC298" i="14"/>
  <c r="DB986" i="14"/>
  <c r="DD986" i="14"/>
  <c r="DB719" i="14"/>
  <c r="DD719" i="14"/>
  <c r="DD307" i="14"/>
  <c r="DB307" i="14"/>
  <c r="DB956" i="14"/>
  <c r="DD956" i="14"/>
  <c r="DC953" i="14"/>
  <c r="DD615" i="14"/>
  <c r="DB615" i="14"/>
  <c r="DB609" i="14"/>
  <c r="DD609" i="14"/>
  <c r="DC563" i="14"/>
  <c r="DB787" i="14"/>
  <c r="DD787" i="14"/>
  <c r="DC677" i="14"/>
  <c r="DB635" i="14"/>
  <c r="DD635" i="14"/>
  <c r="DD632" i="14"/>
  <c r="DB632" i="14"/>
  <c r="DC623" i="14"/>
  <c r="DB619" i="14"/>
  <c r="DD619" i="14"/>
  <c r="DC470" i="14"/>
  <c r="DD469" i="14"/>
  <c r="DB469" i="14"/>
  <c r="DD463" i="14"/>
  <c r="DB463" i="14"/>
  <c r="DB460" i="14"/>
  <c r="DD460" i="14"/>
  <c r="DB442" i="14"/>
  <c r="DD442" i="14"/>
  <c r="DB358" i="14"/>
  <c r="DD358" i="14"/>
  <c r="DC321" i="14"/>
  <c r="DD311" i="14"/>
  <c r="DB311" i="14"/>
  <c r="DC308" i="14"/>
  <c r="DB858" i="14"/>
  <c r="DD858" i="14"/>
  <c r="DD834" i="14"/>
  <c r="DB834" i="14"/>
  <c r="DC720" i="14"/>
  <c r="DC626" i="14"/>
  <c r="DB586" i="14"/>
  <c r="DD586" i="14"/>
  <c r="DC570" i="14"/>
  <c r="DD534" i="14"/>
  <c r="DB534" i="14"/>
  <c r="DD531" i="14"/>
  <c r="DB511" i="14"/>
  <c r="DD511" i="14"/>
  <c r="DC464" i="14"/>
  <c r="DC446" i="14"/>
  <c r="DC443" i="14"/>
  <c r="DD323" i="14"/>
  <c r="DB323" i="14"/>
  <c r="DD301" i="14"/>
  <c r="DB301" i="14"/>
  <c r="DD109" i="14"/>
  <c r="DB109" i="14"/>
  <c r="DC889" i="14"/>
  <c r="DC856" i="14"/>
  <c r="DB845" i="14"/>
  <c r="DD845" i="14"/>
  <c r="DD841" i="14"/>
  <c r="DB841" i="14"/>
  <c r="DC835" i="14"/>
  <c r="DC620" i="14"/>
  <c r="DB576" i="14"/>
  <c r="DD576" i="14"/>
  <c r="DD566" i="14"/>
  <c r="DB566" i="14"/>
  <c r="DB541" i="14"/>
  <c r="DD541" i="14"/>
  <c r="DB528" i="14"/>
  <c r="DD528" i="14"/>
  <c r="DB515" i="14"/>
  <c r="DD515" i="14"/>
  <c r="DB470" i="14"/>
  <c r="DD470" i="14"/>
  <c r="DC362" i="14"/>
  <c r="DC312" i="14"/>
  <c r="DB308" i="14"/>
  <c r="DD308" i="14"/>
  <c r="DC302" i="14"/>
  <c r="DB134" i="14"/>
  <c r="DD134" i="14"/>
  <c r="DB116" i="14"/>
  <c r="DD116" i="14"/>
  <c r="DD969" i="14"/>
  <c r="DB969" i="14"/>
  <c r="DB909" i="14"/>
  <c r="DD909" i="14"/>
  <c r="DD905" i="14"/>
  <c r="DB905" i="14"/>
  <c r="DC899" i="14"/>
  <c r="DC859" i="14"/>
  <c r="DC846" i="14"/>
  <c r="DB794" i="14"/>
  <c r="DD794" i="14"/>
  <c r="DD791" i="14"/>
  <c r="DB791" i="14"/>
  <c r="DB773" i="14"/>
  <c r="DD773" i="14"/>
  <c r="DB693" i="14"/>
  <c r="DD693" i="14"/>
  <c r="DC681" i="14"/>
  <c r="DD651" i="14"/>
  <c r="DB651" i="14"/>
  <c r="DC643" i="14"/>
  <c r="DB639" i="14"/>
  <c r="DD639" i="14"/>
  <c r="DB636" i="14"/>
  <c r="DD636" i="14"/>
  <c r="DC577" i="14"/>
  <c r="DB573" i="14"/>
  <c r="DD573" i="14"/>
  <c r="DB548" i="14"/>
  <c r="DC542" i="14"/>
  <c r="DB519" i="14"/>
  <c r="DD519" i="14"/>
  <c r="DD473" i="14"/>
  <c r="DB473" i="14"/>
  <c r="DD373" i="14"/>
  <c r="DB373" i="14"/>
  <c r="DB137" i="14"/>
  <c r="DD137" i="14"/>
  <c r="DB74" i="14"/>
  <c r="DD74" i="14"/>
  <c r="DC997" i="14"/>
  <c r="DB957" i="14"/>
  <c r="DD957" i="14"/>
  <c r="DD920" i="14"/>
  <c r="DB731" i="14"/>
  <c r="DB723" i="14"/>
  <c r="DD723" i="14"/>
  <c r="DC587" i="14"/>
  <c r="DC574" i="14"/>
  <c r="DD554" i="14"/>
  <c r="DB554" i="14"/>
  <c r="DD549" i="14"/>
  <c r="DB549" i="14"/>
  <c r="DC529" i="14"/>
  <c r="DC516" i="14"/>
  <c r="DB467" i="14"/>
  <c r="DD467" i="14"/>
  <c r="DB336" i="14"/>
  <c r="DD336" i="14"/>
  <c r="DC330" i="14"/>
  <c r="DD131" i="14"/>
  <c r="DB131" i="14"/>
  <c r="DB128" i="14"/>
  <c r="DD128" i="14"/>
  <c r="DB122" i="14"/>
  <c r="DD122" i="14"/>
  <c r="DC84" i="14"/>
  <c r="DD77" i="14"/>
  <c r="DB77" i="14"/>
  <c r="DB10" i="14"/>
  <c r="DC1001" i="14"/>
  <c r="DC970" i="14"/>
  <c r="DB798" i="14"/>
  <c r="DD798" i="14"/>
  <c r="DC792" i="14"/>
  <c r="DC745" i="14"/>
  <c r="DC652" i="14"/>
  <c r="DC640" i="14"/>
  <c r="DB570" i="14"/>
  <c r="DD570" i="14"/>
  <c r="DB1004" i="14"/>
  <c r="DD1004" i="14"/>
  <c r="DB981" i="14"/>
  <c r="DB930" i="14"/>
  <c r="DC927" i="14"/>
  <c r="DB896" i="14"/>
  <c r="DC863" i="14"/>
  <c r="DB812" i="14"/>
  <c r="DD812" i="14"/>
  <c r="DB802" i="14"/>
  <c r="DD802" i="14"/>
  <c r="DD730" i="14"/>
  <c r="DB730" i="14"/>
  <c r="DD727" i="14"/>
  <c r="DB727" i="14"/>
  <c r="DC694" i="14"/>
  <c r="DD687" i="14"/>
  <c r="DB687" i="14"/>
  <c r="DB684" i="14"/>
  <c r="DD684" i="14"/>
  <c r="DB655" i="14"/>
  <c r="DD655" i="14"/>
  <c r="DB590" i="14"/>
  <c r="DC581" i="14"/>
  <c r="DB477" i="14"/>
  <c r="DD477" i="14"/>
  <c r="DC468" i="14"/>
  <c r="DD178" i="14"/>
  <c r="DB178" i="14"/>
  <c r="DC138" i="14"/>
  <c r="DC88" i="14"/>
  <c r="DC966" i="14"/>
  <c r="DB892" i="14"/>
  <c r="DD892" i="14"/>
  <c r="DD996" i="14"/>
  <c r="DB996" i="14"/>
  <c r="DD898" i="14"/>
  <c r="DB898" i="14"/>
  <c r="DB6" i="14"/>
  <c r="DD6" i="14"/>
  <c r="DB926" i="14"/>
  <c r="DD926" i="14"/>
  <c r="DD923" i="14"/>
  <c r="DB923" i="14"/>
  <c r="DC910" i="14"/>
  <c r="DD866" i="14"/>
  <c r="DB866" i="14"/>
  <c r="DC795" i="14"/>
  <c r="DD580" i="14"/>
  <c r="DB580" i="14"/>
  <c r="DB538" i="14"/>
  <c r="DD538" i="14"/>
  <c r="DC474" i="14"/>
  <c r="DD339" i="14"/>
  <c r="DB339" i="14"/>
  <c r="DB333" i="14"/>
  <c r="DD333" i="14"/>
  <c r="DB324" i="14"/>
  <c r="DD324" i="14"/>
  <c r="DC135" i="14"/>
  <c r="DC117" i="14"/>
  <c r="DC982" i="14"/>
  <c r="DB917" i="14"/>
  <c r="DD917" i="14"/>
  <c r="DC799" i="14"/>
  <c r="DD652" i="14"/>
  <c r="DB652" i="14"/>
  <c r="DB611" i="14"/>
  <c r="DD611" i="14"/>
  <c r="DD600" i="14"/>
  <c r="DB600" i="14"/>
  <c r="DD558" i="14"/>
  <c r="DB558" i="14"/>
  <c r="DC550" i="14"/>
  <c r="DB542" i="14"/>
  <c r="DD542" i="14"/>
  <c r="DB484" i="14"/>
  <c r="DD484" i="14"/>
  <c r="DB481" i="14"/>
  <c r="DD481" i="14"/>
  <c r="DC377" i="14"/>
  <c r="DB172" i="14"/>
  <c r="DD172" i="14"/>
  <c r="DB144" i="14"/>
  <c r="DD144" i="14"/>
  <c r="DB91" i="14"/>
  <c r="DD91" i="14"/>
  <c r="DD88" i="14"/>
  <c r="DB88" i="14"/>
  <c r="DC963" i="14"/>
  <c r="DB901" i="14"/>
  <c r="DD901" i="14"/>
  <c r="DC788" i="14"/>
  <c r="DB680" i="14"/>
  <c r="DD680" i="14"/>
  <c r="DB895" i="14"/>
  <c r="DD895" i="14"/>
  <c r="DC636" i="14"/>
  <c r="DB1000" i="14"/>
  <c r="DD1000" i="14"/>
  <c r="DB960" i="14"/>
  <c r="DD960" i="14"/>
  <c r="DB849" i="14"/>
  <c r="DD849" i="14"/>
  <c r="DB913" i="14"/>
  <c r="DD913" i="14"/>
  <c r="DB862" i="14"/>
  <c r="DD862" i="14"/>
  <c r="DD859" i="14"/>
  <c r="DB859" i="14"/>
  <c r="DD856" i="14"/>
  <c r="DC7" i="14"/>
  <c r="DC961" i="14"/>
  <c r="DB978" i="14"/>
  <c r="DD978" i="14"/>
  <c r="DB910" i="14"/>
  <c r="DD910" i="14"/>
  <c r="DD815" i="14"/>
  <c r="DB815" i="14"/>
  <c r="DB751" i="14"/>
  <c r="DD751" i="14"/>
  <c r="DB748" i="14"/>
  <c r="DD748" i="14"/>
  <c r="DB734" i="14"/>
  <c r="DD734" i="14"/>
  <c r="DC731" i="14"/>
  <c r="DC728" i="14"/>
  <c r="DD714" i="14"/>
  <c r="DB714" i="14"/>
  <c r="DD697" i="14"/>
  <c r="DB697" i="14"/>
  <c r="DB691" i="14"/>
  <c r="DD691" i="14"/>
  <c r="DC688" i="14"/>
  <c r="DC656" i="14"/>
  <c r="DB594" i="14"/>
  <c r="DD594" i="14"/>
  <c r="DB546" i="14"/>
  <c r="DD546" i="14"/>
  <c r="DB497" i="14"/>
  <c r="DD497" i="14"/>
  <c r="DB393" i="14"/>
  <c r="DB380" i="14"/>
  <c r="DD380" i="14"/>
  <c r="DB198" i="14"/>
  <c r="DD198" i="14"/>
  <c r="DC179" i="14"/>
  <c r="DD985" i="14"/>
  <c r="DB985" i="14"/>
  <c r="DD970" i="14"/>
  <c r="DB970" i="14"/>
  <c r="DB701" i="14"/>
  <c r="DD701" i="14"/>
  <c r="DB656" i="14"/>
  <c r="DD656" i="14"/>
  <c r="DD182" i="14"/>
  <c r="DB182" i="14"/>
  <c r="DB931" i="14"/>
  <c r="DD931" i="14"/>
  <c r="DB874" i="14"/>
  <c r="DD874" i="14"/>
  <c r="DB974" i="14"/>
  <c r="DD974" i="14"/>
  <c r="DB945" i="14"/>
  <c r="DD914" i="14"/>
  <c r="DB914" i="14"/>
  <c r="DB883" i="14"/>
  <c r="DD883" i="14"/>
  <c r="DB387" i="14"/>
  <c r="DD387" i="14"/>
  <c r="DD384" i="14"/>
  <c r="DB384" i="14"/>
  <c r="DD263" i="14"/>
  <c r="DB263" i="14"/>
  <c r="DD257" i="14"/>
  <c r="DB211" i="14"/>
  <c r="DD211" i="14"/>
  <c r="DC193" i="14"/>
  <c r="DC986" i="14"/>
  <c r="DC884" i="14"/>
  <c r="DB833" i="14"/>
  <c r="DD833" i="14"/>
  <c r="DC702" i="14"/>
  <c r="DD438" i="14"/>
  <c r="DB438" i="14"/>
  <c r="DD973" i="14"/>
  <c r="DC945" i="14"/>
  <c r="DC942" i="14"/>
  <c r="DD939" i="14"/>
  <c r="DB939" i="14"/>
  <c r="DB875" i="14"/>
  <c r="DD875" i="14"/>
  <c r="DD836" i="14"/>
  <c r="DB836" i="14"/>
  <c r="DB823" i="14"/>
  <c r="DD823" i="14"/>
  <c r="DC820" i="14"/>
  <c r="DB816" i="14"/>
  <c r="DD816" i="14"/>
  <c r="DD810" i="14"/>
  <c r="DC762" i="14"/>
  <c r="DC756" i="14"/>
  <c r="DB752" i="14"/>
  <c r="DD752" i="14"/>
  <c r="DD708" i="14"/>
  <c r="DB708" i="14"/>
  <c r="DB705" i="14"/>
  <c r="DD705" i="14"/>
  <c r="DC660" i="14"/>
  <c r="DB601" i="14"/>
  <c r="DD601" i="14"/>
  <c r="DB565" i="14"/>
  <c r="DD565" i="14"/>
  <c r="DC562" i="14"/>
  <c r="DB501" i="14"/>
  <c r="DD501" i="14"/>
  <c r="DC425" i="14"/>
  <c r="DC388" i="14"/>
  <c r="DB297" i="14"/>
  <c r="DD297" i="14"/>
  <c r="DC291" i="14"/>
  <c r="DC209" i="14"/>
  <c r="DB205" i="14"/>
  <c r="DD988" i="14"/>
  <c r="DB988" i="14"/>
  <c r="DB944" i="14"/>
  <c r="DD944" i="14"/>
  <c r="DB738" i="14"/>
  <c r="DD738" i="14"/>
  <c r="DD646" i="14"/>
  <c r="DB646" i="14"/>
  <c r="DB643" i="14"/>
  <c r="DD643" i="14"/>
  <c r="DD552" i="14"/>
  <c r="DB552" i="14"/>
  <c r="DB506" i="14"/>
  <c r="DD506" i="14"/>
  <c r="DD503" i="14"/>
  <c r="DB503" i="14"/>
  <c r="DB176" i="14"/>
  <c r="DD176" i="14"/>
  <c r="DD941" i="14"/>
  <c r="DB938" i="14"/>
  <c r="DD938" i="14"/>
  <c r="DB935" i="14"/>
  <c r="DD935" i="14"/>
  <c r="DD927" i="14"/>
  <c r="DB927" i="14"/>
  <c r="DD877" i="14"/>
  <c r="DD871" i="14"/>
  <c r="DB871" i="14"/>
  <c r="DB867" i="14"/>
  <c r="DD867" i="14"/>
  <c r="DB819" i="14"/>
  <c r="DD819" i="14"/>
  <c r="DC816" i="14"/>
  <c r="DD761" i="14"/>
  <c r="DB761" i="14"/>
  <c r="DB755" i="14"/>
  <c r="DD755" i="14"/>
  <c r="DC752" i="14"/>
  <c r="DB715" i="14"/>
  <c r="DD715" i="14"/>
  <c r="DC698" i="14"/>
  <c r="DB672" i="14"/>
  <c r="DD672" i="14"/>
  <c r="DB659" i="14"/>
  <c r="DD659" i="14"/>
  <c r="DB561" i="14"/>
  <c r="DD561" i="14"/>
  <c r="DC553" i="14"/>
  <c r="DD548" i="14"/>
  <c r="DD415" i="14"/>
  <c r="DB415" i="14"/>
  <c r="DC412" i="14"/>
  <c r="DB408" i="14"/>
  <c r="DD408" i="14"/>
  <c r="DC394" i="14"/>
  <c r="DD195" i="14"/>
  <c r="DB195" i="14"/>
  <c r="DB192" i="14"/>
  <c r="DD192" i="14"/>
  <c r="DD186" i="14"/>
  <c r="DB186" i="14"/>
  <c r="DC183" i="14"/>
  <c r="DC992" i="14"/>
  <c r="DD949" i="14"/>
  <c r="DC936" i="14"/>
  <c r="DB887" i="14"/>
  <c r="DD887" i="14"/>
  <c r="DB880" i="14"/>
  <c r="DD880" i="14"/>
  <c r="DC872" i="14"/>
  <c r="DD813" i="14"/>
  <c r="DB510" i="14"/>
  <c r="DD510" i="14"/>
  <c r="DC507" i="14"/>
  <c r="DB421" i="14"/>
  <c r="DD421" i="14"/>
  <c r="DC409" i="14"/>
  <c r="DC397" i="14"/>
  <c r="DD992" i="14"/>
  <c r="DB992" i="14"/>
  <c r="DB979" i="14"/>
  <c r="DD979" i="14"/>
  <c r="DD930" i="14"/>
  <c r="DC837" i="14"/>
  <c r="DD757" i="14"/>
  <c r="DC716" i="14"/>
  <c r="DC709" i="14"/>
  <c r="DC673" i="14"/>
  <c r="DD666" i="14"/>
  <c r="DB666" i="14"/>
  <c r="DD663" i="14"/>
  <c r="DB663" i="14"/>
  <c r="DD631" i="14"/>
  <c r="DB631" i="14"/>
  <c r="DD622" i="14"/>
  <c r="DB622" i="14"/>
  <c r="DB527" i="14"/>
  <c r="DD527" i="14"/>
  <c r="DB514" i="14"/>
  <c r="DD514" i="14"/>
  <c r="DC511" i="14"/>
  <c r="DD504" i="14"/>
  <c r="DB504" i="14"/>
  <c r="DC439" i="14"/>
  <c r="DC422" i="14"/>
  <c r="DB400" i="14"/>
  <c r="DD400" i="14"/>
  <c r="DB304" i="14"/>
  <c r="DD304" i="14"/>
  <c r="DD279" i="14"/>
  <c r="DB279" i="14"/>
  <c r="DC264" i="14"/>
  <c r="DD863" i="14"/>
  <c r="DD807" i="14"/>
  <c r="DB807" i="14"/>
  <c r="DB781" i="14"/>
  <c r="DD770" i="14"/>
  <c r="DD343" i="14"/>
  <c r="DB343" i="14"/>
  <c r="DC854" i="14"/>
  <c r="DB828" i="14"/>
  <c r="DD820" i="14"/>
  <c r="DB820" i="14"/>
  <c r="DC692" i="14"/>
  <c r="DB688" i="14"/>
  <c r="DD688" i="14"/>
  <c r="DC647" i="14"/>
  <c r="DD626" i="14"/>
  <c r="DB626" i="14"/>
  <c r="DB613" i="14"/>
  <c r="DC610" i="14"/>
  <c r="DB584" i="14"/>
  <c r="DB492" i="14"/>
  <c r="DB485" i="14"/>
  <c r="DD485" i="14"/>
  <c r="DD474" i="14"/>
  <c r="DC426" i="14"/>
  <c r="DD360" i="14"/>
  <c r="DC334" i="14"/>
  <c r="DC325" i="14"/>
  <c r="DB252" i="14"/>
  <c r="DD252" i="14"/>
  <c r="DB202" i="14"/>
  <c r="DD202" i="14"/>
  <c r="DC53" i="14"/>
  <c r="DB17" i="14"/>
  <c r="DD17" i="14"/>
  <c r="DB14" i="14"/>
  <c r="DD14" i="14" s="1"/>
  <c r="DB7" i="14"/>
  <c r="DD7" i="14" s="1"/>
  <c r="DB990" i="14"/>
  <c r="DD990" i="14"/>
  <c r="DC987" i="14"/>
  <c r="DC984" i="14"/>
  <c r="DC958" i="14"/>
  <c r="DC922" i="14"/>
  <c r="DD906" i="14"/>
  <c r="DD850" i="14"/>
  <c r="DB850" i="14"/>
  <c r="DB846" i="14"/>
  <c r="DD846" i="14"/>
  <c r="DB832" i="14"/>
  <c r="DC825" i="14"/>
  <c r="DD799" i="14"/>
  <c r="DB789" i="14"/>
  <c r="DB760" i="14"/>
  <c r="DD760" i="14"/>
  <c r="DB747" i="14"/>
  <c r="DD747" i="14"/>
  <c r="DD743" i="14"/>
  <c r="DB743" i="14"/>
  <c r="DB739" i="14"/>
  <c r="DD739" i="14"/>
  <c r="DC718" i="14"/>
  <c r="DB717" i="14"/>
  <c r="DD713" i="14"/>
  <c r="DB713" i="14"/>
  <c r="DC707" i="14"/>
  <c r="DD706" i="14"/>
  <c r="DC671" i="14"/>
  <c r="DB650" i="14"/>
  <c r="DD650" i="14"/>
  <c r="DD623" i="14"/>
  <c r="DC589" i="14"/>
  <c r="DC585" i="14"/>
  <c r="DB574" i="14"/>
  <c r="DC557" i="14"/>
  <c r="DB550" i="14"/>
  <c r="DD550" i="14"/>
  <c r="DB526" i="14"/>
  <c r="DD526" i="14"/>
  <c r="DB449" i="14"/>
  <c r="DD449" i="14"/>
  <c r="DB446" i="14"/>
  <c r="DD446" i="14"/>
  <c r="DD429" i="14"/>
  <c r="DB429" i="14"/>
  <c r="DC420" i="14"/>
  <c r="DB366" i="14"/>
  <c r="DC344" i="14"/>
  <c r="DB340" i="14"/>
  <c r="DD340" i="14"/>
  <c r="DC241" i="14"/>
  <c r="DC216" i="14"/>
  <c r="DB196" i="14"/>
  <c r="DD196" i="14"/>
  <c r="DB183" i="14"/>
  <c r="DD183" i="14"/>
  <c r="DB30" i="14"/>
  <c r="DD30" i="14"/>
  <c r="DC18" i="14"/>
  <c r="DB11" i="14"/>
  <c r="DD11" i="14" s="1"/>
  <c r="DB824" i="14"/>
  <c r="DD824" i="14"/>
  <c r="DC735" i="14"/>
  <c r="DB667" i="14"/>
  <c r="DD667" i="14"/>
  <c r="DB556" i="14"/>
  <c r="DD556" i="14"/>
  <c r="DB553" i="14"/>
  <c r="DB535" i="14"/>
  <c r="DD523" i="14"/>
  <c r="DB523" i="14"/>
  <c r="DD350" i="14"/>
  <c r="DB350" i="14"/>
  <c r="DB315" i="14"/>
  <c r="DD315" i="14"/>
  <c r="DD179" i="14"/>
  <c r="DB179" i="14"/>
  <c r="DD983" i="14"/>
  <c r="DC897" i="14"/>
  <c r="DC876" i="14"/>
  <c r="DC965" i="14"/>
  <c r="DB961" i="14"/>
  <c r="DD961" i="14"/>
  <c r="DB893" i="14"/>
  <c r="DD893" i="14"/>
  <c r="DB872" i="14"/>
  <c r="DD872" i="14"/>
  <c r="DC851" i="14"/>
  <c r="DD756" i="14"/>
  <c r="DB756" i="14"/>
  <c r="DB630" i="14"/>
  <c r="DD630" i="14"/>
  <c r="DC527" i="14"/>
  <c r="DB262" i="14"/>
  <c r="DD262" i="14"/>
  <c r="DC858" i="14"/>
  <c r="DD842" i="14"/>
  <c r="DD786" i="14"/>
  <c r="DB786" i="14"/>
  <c r="DC761" i="14"/>
  <c r="DB725" i="14"/>
  <c r="DB696" i="14"/>
  <c r="DD696" i="14"/>
  <c r="DC645" i="14"/>
  <c r="DC635" i="14"/>
  <c r="DD496" i="14"/>
  <c r="DB496" i="14"/>
  <c r="DD478" i="14"/>
  <c r="DB459" i="14"/>
  <c r="DD459" i="14"/>
  <c r="DB369" i="14"/>
  <c r="DD369" i="14"/>
  <c r="DB322" i="14"/>
  <c r="DD229" i="14"/>
  <c r="DB229" i="14"/>
  <c r="DB219" i="14"/>
  <c r="DD219" i="14"/>
  <c r="DB149" i="14"/>
  <c r="DD149" i="14"/>
  <c r="DB92" i="14"/>
  <c r="DD92" i="14"/>
  <c r="DB943" i="14"/>
  <c r="DB940" i="14"/>
  <c r="DD940" i="14"/>
  <c r="DB915" i="14"/>
  <c r="DD915" i="14"/>
  <c r="DC894" i="14"/>
  <c r="DC873" i="14"/>
  <c r="DB829" i="14"/>
  <c r="DD829" i="14"/>
  <c r="DB808" i="14"/>
  <c r="DD808" i="14"/>
  <c r="DC787" i="14"/>
  <c r="DC769" i="14"/>
  <c r="DC748" i="14"/>
  <c r="DC726" i="14"/>
  <c r="DB700" i="14"/>
  <c r="DD692" i="14"/>
  <c r="DB692" i="14"/>
  <c r="DC680" i="14"/>
  <c r="DB658" i="14"/>
  <c r="DB638" i="14"/>
  <c r="DC631" i="14"/>
  <c r="DB614" i="14"/>
  <c r="DD614" i="14"/>
  <c r="DD610" i="14"/>
  <c r="DB610" i="14"/>
  <c r="DD606" i="14"/>
  <c r="DC597" i="14"/>
  <c r="DD585" i="14"/>
  <c r="DB585" i="14"/>
  <c r="DC579" i="14"/>
  <c r="DC561" i="14"/>
  <c r="DC500" i="14"/>
  <c r="DB499" i="14"/>
  <c r="DB493" i="14"/>
  <c r="DD493" i="14"/>
  <c r="DB482" i="14"/>
  <c r="DD482" i="14"/>
  <c r="DB337" i="14"/>
  <c r="DD337" i="14"/>
  <c r="DB266" i="14"/>
  <c r="DD266" i="14"/>
  <c r="DC263" i="14"/>
  <c r="DB259" i="14"/>
  <c r="DD259" i="14"/>
  <c r="DB124" i="14"/>
  <c r="DD124" i="14"/>
  <c r="DB102" i="14"/>
  <c r="DD102" i="14"/>
  <c r="DB96" i="14"/>
  <c r="DD96" i="14"/>
  <c r="DD811" i="14"/>
  <c r="DB811" i="14"/>
  <c r="DB803" i="14"/>
  <c r="DD803" i="14"/>
  <c r="DC782" i="14"/>
  <c r="DC771" i="14"/>
  <c r="DB709" i="14"/>
  <c r="DD709" i="14"/>
  <c r="DD598" i="14"/>
  <c r="DC478" i="14"/>
  <c r="DB419" i="14"/>
  <c r="DD419" i="14"/>
  <c r="DB212" i="14"/>
  <c r="DD212" i="14"/>
  <c r="DC196" i="14"/>
  <c r="DC177" i="14"/>
  <c r="DC92" i="14"/>
  <c r="DB23" i="14"/>
  <c r="DD23" i="14"/>
  <c r="DD953" i="14"/>
  <c r="DC915" i="14"/>
  <c r="DC808" i="14"/>
  <c r="DC937" i="14"/>
  <c r="DC627" i="14"/>
  <c r="DB520" i="14"/>
  <c r="DD520" i="14"/>
  <c r="DD516" i="14"/>
  <c r="DC213" i="14"/>
  <c r="DB209" i="14"/>
  <c r="DD209" i="14"/>
  <c r="DD56" i="14"/>
  <c r="DB768" i="14"/>
  <c r="DD683" i="14"/>
  <c r="DB683" i="14"/>
  <c r="DB654" i="14"/>
  <c r="DB634" i="14"/>
  <c r="DB581" i="14"/>
  <c r="DD581" i="14"/>
  <c r="DB999" i="14"/>
  <c r="DB995" i="14"/>
  <c r="DD995" i="14"/>
  <c r="DB965" i="14"/>
  <c r="DD965" i="14"/>
  <c r="DB958" i="14"/>
  <c r="DD958" i="14"/>
  <c r="DB947" i="14"/>
  <c r="DD947" i="14"/>
  <c r="DC944" i="14"/>
  <c r="DD922" i="14"/>
  <c r="DB922" i="14"/>
  <c r="DD900" i="14"/>
  <c r="DB900" i="14"/>
  <c r="DB897" i="14"/>
  <c r="DD897" i="14"/>
  <c r="DD825" i="14"/>
  <c r="DD778" i="14"/>
  <c r="DD722" i="14"/>
  <c r="DB722" i="14"/>
  <c r="DB718" i="14"/>
  <c r="DD718" i="14"/>
  <c r="DC697" i="14"/>
  <c r="DD671" i="14"/>
  <c r="DD642" i="14"/>
  <c r="DB642" i="14"/>
  <c r="DB596" i="14"/>
  <c r="DB589" i="14"/>
  <c r="DD589" i="14"/>
  <c r="DB557" i="14"/>
  <c r="DD557" i="14"/>
  <c r="DB500" i="14"/>
  <c r="DD500" i="14"/>
  <c r="DB486" i="14"/>
  <c r="DD486" i="14"/>
  <c r="DB453" i="14"/>
  <c r="DD453" i="14"/>
  <c r="DB389" i="14"/>
  <c r="DD389" i="14"/>
  <c r="DD354" i="14"/>
  <c r="DB354" i="14"/>
  <c r="DB344" i="14"/>
  <c r="DD344" i="14"/>
  <c r="DB269" i="14"/>
  <c r="DD269" i="14"/>
  <c r="DB250" i="14"/>
  <c r="DD250" i="14"/>
  <c r="DD238" i="14"/>
  <c r="DB118" i="14"/>
  <c r="DD118" i="14"/>
  <c r="DB115" i="14"/>
  <c r="DD115" i="14"/>
  <c r="DC106" i="14"/>
  <c r="DD99" i="14"/>
  <c r="DB99" i="14"/>
  <c r="DB853" i="14"/>
  <c r="DD777" i="14"/>
  <c r="DB777" i="14"/>
  <c r="DB670" i="14"/>
  <c r="DD670" i="14"/>
  <c r="DC340" i="14"/>
  <c r="DD240" i="14"/>
  <c r="DB240" i="14"/>
  <c r="DB936" i="14"/>
  <c r="DD936" i="14"/>
  <c r="DD964" i="14"/>
  <c r="DB560" i="14"/>
  <c r="DD560" i="14"/>
  <c r="DD489" i="14"/>
  <c r="DB489" i="14"/>
  <c r="DB456" i="14"/>
  <c r="DD456" i="14"/>
  <c r="DC450" i="14"/>
  <c r="DB433" i="14"/>
  <c r="DD433" i="14"/>
  <c r="DD105" i="14"/>
  <c r="DB105" i="14"/>
  <c r="DC991" i="14"/>
  <c r="DD889" i="14"/>
  <c r="DB782" i="14"/>
  <c r="DD782" i="14"/>
  <c r="DD735" i="14"/>
  <c r="DD679" i="14"/>
  <c r="DB679" i="14"/>
  <c r="DB675" i="14"/>
  <c r="DD675" i="14"/>
  <c r="DC655" i="14"/>
  <c r="DC651" i="14"/>
  <c r="DC1004" i="14"/>
  <c r="DD919" i="14"/>
  <c r="DC901" i="14"/>
  <c r="DB879" i="14"/>
  <c r="DD879" i="14"/>
  <c r="DB876" i="14"/>
  <c r="DD876" i="14"/>
  <c r="DB851" i="14"/>
  <c r="DD851" i="14"/>
  <c r="DC830" i="14"/>
  <c r="DC809" i="14"/>
  <c r="DD785" i="14"/>
  <c r="DD781" i="14"/>
  <c r="DB765" i="14"/>
  <c r="DD765" i="14"/>
  <c r="DB744" i="14"/>
  <c r="DD744" i="14"/>
  <c r="DC723" i="14"/>
  <c r="DC705" i="14"/>
  <c r="DC684" i="14"/>
  <c r="DC663" i="14"/>
  <c r="DD618" i="14"/>
  <c r="DB618" i="14"/>
  <c r="DC615" i="14"/>
  <c r="DB597" i="14"/>
  <c r="DD597" i="14"/>
  <c r="DB593" i="14"/>
  <c r="DD593" i="14"/>
  <c r="DD535" i="14"/>
  <c r="DB530" i="14"/>
  <c r="DD530" i="14"/>
  <c r="DB524" i="14"/>
  <c r="DD524" i="14"/>
  <c r="DC494" i="14"/>
  <c r="DC460" i="14"/>
  <c r="DB383" i="14"/>
  <c r="DD383" i="14"/>
  <c r="DB376" i="14"/>
  <c r="DD376" i="14"/>
  <c r="DD290" i="14"/>
  <c r="DB290" i="14"/>
  <c r="DD287" i="14"/>
  <c r="DB287" i="14"/>
  <c r="DD256" i="14"/>
  <c r="DB256" i="14"/>
  <c r="DB239" i="14"/>
  <c r="DD239" i="14"/>
  <c r="DC172" i="14"/>
  <c r="DD159" i="14"/>
  <c r="DB159" i="14"/>
  <c r="DC119" i="14"/>
  <c r="DC103" i="14"/>
  <c r="DB941" i="14"/>
  <c r="DD932" i="14"/>
  <c r="DB894" i="14"/>
  <c r="DD894" i="14"/>
  <c r="DD868" i="14"/>
  <c r="DB813" i="14"/>
  <c r="DB702" i="14"/>
  <c r="DD702" i="14"/>
  <c r="DC686" i="14"/>
  <c r="DD676" i="14"/>
  <c r="DC665" i="14"/>
  <c r="DC595" i="14"/>
  <c r="DD590" i="14"/>
  <c r="DB856" i="14"/>
  <c r="DB728" i="14"/>
  <c r="DB624" i="14"/>
  <c r="DD391" i="14"/>
  <c r="DB391" i="14"/>
  <c r="DB348" i="14"/>
  <c r="DD348" i="14"/>
  <c r="DB319" i="14"/>
  <c r="DD319" i="14"/>
  <c r="DD1001" i="14"/>
  <c r="DC985" i="14"/>
  <c r="DB963" i="14"/>
  <c r="DD963" i="14"/>
  <c r="DC947" i="14"/>
  <c r="DD937" i="14"/>
  <c r="DC921" i="14"/>
  <c r="DB899" i="14"/>
  <c r="DD899" i="14"/>
  <c r="DC883" i="14"/>
  <c r="DD873" i="14"/>
  <c r="DC857" i="14"/>
  <c r="DB835" i="14"/>
  <c r="DD835" i="14"/>
  <c r="DC819" i="14"/>
  <c r="DD809" i="14"/>
  <c r="DC793" i="14"/>
  <c r="DB771" i="14"/>
  <c r="DD771" i="14"/>
  <c r="DC755" i="14"/>
  <c r="DD745" i="14"/>
  <c r="DC729" i="14"/>
  <c r="DB707" i="14"/>
  <c r="DD707" i="14"/>
  <c r="DC691" i="14"/>
  <c r="DD681" i="14"/>
  <c r="DB620" i="14"/>
  <c r="DD620" i="14"/>
  <c r="DD599" i="14"/>
  <c r="DB599" i="14"/>
  <c r="DC556" i="14"/>
  <c r="DD543" i="14"/>
  <c r="DB525" i="14"/>
  <c r="DD525" i="14"/>
  <c r="DB498" i="14"/>
  <c r="DD498" i="14"/>
  <c r="DC495" i="14"/>
  <c r="DC445" i="14"/>
  <c r="DB444" i="14"/>
  <c r="DB441" i="14"/>
  <c r="DD441" i="14"/>
  <c r="DC438" i="14"/>
  <c r="DD407" i="14"/>
  <c r="DB407" i="14"/>
  <c r="DD352" i="14"/>
  <c r="DC326" i="14"/>
  <c r="DC290" i="14"/>
  <c r="DD280" i="14"/>
  <c r="DB280" i="14"/>
  <c r="DD274" i="14"/>
  <c r="DB274" i="14"/>
  <c r="DB245" i="14"/>
  <c r="DD245" i="14"/>
  <c r="DC240" i="14"/>
  <c r="DB233" i="14"/>
  <c r="DD233" i="14"/>
  <c r="DC217" i="14"/>
  <c r="DD213" i="14"/>
  <c r="DB167" i="14"/>
  <c r="DD167" i="14"/>
  <c r="DC164" i="14"/>
  <c r="DD132" i="14"/>
  <c r="DC65" i="14"/>
  <c r="DC61" i="14"/>
  <c r="DD34" i="14"/>
  <c r="DB34" i="14"/>
  <c r="DB24" i="14"/>
  <c r="DD24" i="14"/>
  <c r="DC16" i="14"/>
  <c r="DB877" i="14"/>
  <c r="DC814" i="14"/>
  <c r="DB766" i="14"/>
  <c r="DD766" i="14"/>
  <c r="DC750" i="14"/>
  <c r="DB685" i="14"/>
  <c r="DB644" i="14"/>
  <c r="DB640" i="14"/>
  <c r="DD640" i="14"/>
  <c r="DC575" i="14"/>
  <c r="DC571" i="14"/>
  <c r="DB464" i="14"/>
  <c r="DD464" i="14"/>
  <c r="DC434" i="14"/>
  <c r="DD286" i="14"/>
  <c r="DB286" i="14"/>
  <c r="DC904" i="14"/>
  <c r="DC840" i="14"/>
  <c r="DC776" i="14"/>
  <c r="DC712" i="14"/>
  <c r="DB551" i="14"/>
  <c r="DD551" i="14"/>
  <c r="DC268" i="14"/>
  <c r="DB665" i="14"/>
  <c r="DD665" i="14"/>
  <c r="DB649" i="14"/>
  <c r="DC600" i="14"/>
  <c r="DB579" i="14"/>
  <c r="DB529" i="14"/>
  <c r="DD529" i="14"/>
  <c r="DD521" i="14"/>
  <c r="DB521" i="14"/>
  <c r="DD472" i="14"/>
  <c r="DB472" i="14"/>
  <c r="DB468" i="14"/>
  <c r="DD468" i="14"/>
  <c r="DD365" i="14"/>
  <c r="DB365" i="14"/>
  <c r="DC353" i="14"/>
  <c r="DC287" i="14"/>
  <c r="DB277" i="14"/>
  <c r="DB271" i="14"/>
  <c r="DD271" i="14"/>
  <c r="DB236" i="14"/>
  <c r="DD236" i="14"/>
  <c r="DC142" i="14"/>
  <c r="DB138" i="14"/>
  <c r="DD138" i="14"/>
  <c r="DB44" i="14"/>
  <c r="DD44" i="14"/>
  <c r="DB38" i="14"/>
  <c r="DD38" i="14"/>
  <c r="DC878" i="14"/>
  <c r="DB830" i="14"/>
  <c r="DD830" i="14"/>
  <c r="DD804" i="14"/>
  <c r="DB749" i="14"/>
  <c r="DD740" i="14"/>
  <c r="DB664" i="14"/>
  <c r="DB660" i="14"/>
  <c r="DD660" i="14"/>
  <c r="DC502" i="14"/>
  <c r="DB490" i="14"/>
  <c r="DC461" i="14"/>
  <c r="DC458" i="14"/>
  <c r="DB403" i="14"/>
  <c r="DC968" i="14"/>
  <c r="DB920" i="14"/>
  <c r="DB792" i="14"/>
  <c r="DC533" i="14"/>
  <c r="DD141" i="14"/>
  <c r="DB141" i="14"/>
  <c r="DB989" i="14"/>
  <c r="DD980" i="14"/>
  <c r="DB942" i="14"/>
  <c r="DD942" i="14"/>
  <c r="DC926" i="14"/>
  <c r="DB925" i="14"/>
  <c r="DD916" i="14"/>
  <c r="DB878" i="14"/>
  <c r="DD878" i="14"/>
  <c r="DC862" i="14"/>
  <c r="DB861" i="14"/>
  <c r="DD852" i="14"/>
  <c r="DB814" i="14"/>
  <c r="DD814" i="14"/>
  <c r="DC798" i="14"/>
  <c r="DB797" i="14"/>
  <c r="DD788" i="14"/>
  <c r="DB750" i="14"/>
  <c r="DD750" i="14"/>
  <c r="DC734" i="14"/>
  <c r="DB733" i="14"/>
  <c r="DD724" i="14"/>
  <c r="DB686" i="14"/>
  <c r="DD686" i="14"/>
  <c r="DC670" i="14"/>
  <c r="DB669" i="14"/>
  <c r="DC650" i="14"/>
  <c r="DB645" i="14"/>
  <c r="DD645" i="14"/>
  <c r="DC630" i="14"/>
  <c r="DB629" i="14"/>
  <c r="DD595" i="14"/>
  <c r="DC580" i="14"/>
  <c r="DD575" i="14"/>
  <c r="DC572" i="14"/>
  <c r="DC565" i="14"/>
  <c r="DC526" i="14"/>
  <c r="DB502" i="14"/>
  <c r="DD502" i="14"/>
  <c r="DC477" i="14"/>
  <c r="DB476" i="14"/>
  <c r="DC473" i="14"/>
  <c r="DC462" i="14"/>
  <c r="DC449" i="14"/>
  <c r="DD434" i="14"/>
  <c r="DC408" i="14"/>
  <c r="DB401" i="14"/>
  <c r="DD401" i="14"/>
  <c r="DD375" i="14"/>
  <c r="DB375" i="14"/>
  <c r="DB372" i="14"/>
  <c r="DD372" i="14"/>
  <c r="DD326" i="14"/>
  <c r="DB326" i="14"/>
  <c r="DB293" i="14"/>
  <c r="DD293" i="14"/>
  <c r="DC281" i="14"/>
  <c r="DC275" i="14"/>
  <c r="DB230" i="14"/>
  <c r="DD230" i="14"/>
  <c r="DB220" i="14"/>
  <c r="DD220" i="14"/>
  <c r="DC168" i="14"/>
  <c r="DC153" i="14"/>
  <c r="DB145" i="14"/>
  <c r="DD145" i="14"/>
  <c r="DB101" i="14"/>
  <c r="DD101" i="14"/>
  <c r="DD68" i="14"/>
  <c r="DB68" i="14"/>
  <c r="DC45" i="14"/>
  <c r="DC42" i="14"/>
  <c r="DC35" i="14"/>
  <c r="DB437" i="14"/>
  <c r="DD437" i="14"/>
  <c r="DD423" i="14"/>
  <c r="DD397" i="14"/>
  <c r="DC359" i="14"/>
  <c r="DC338" i="14"/>
  <c r="DB283" i="14"/>
  <c r="DD283" i="14"/>
  <c r="DC220" i="14"/>
  <c r="DB216" i="14"/>
  <c r="DD216" i="14"/>
  <c r="DC210" i="14"/>
  <c r="DB163" i="14"/>
  <c r="DD163" i="14"/>
  <c r="DB154" i="14"/>
  <c r="DD154" i="14"/>
  <c r="DC132" i="14"/>
  <c r="DB60" i="14"/>
  <c r="DD60" i="14"/>
  <c r="DC57" i="14"/>
  <c r="DC12" i="14"/>
  <c r="DB984" i="14"/>
  <c r="DC625" i="14"/>
  <c r="DB555" i="14"/>
  <c r="DB547" i="14"/>
  <c r="DD547" i="14"/>
  <c r="DD494" i="14"/>
  <c r="DB404" i="14"/>
  <c r="DD404" i="14"/>
  <c r="DC323" i="14"/>
  <c r="DB242" i="14"/>
  <c r="DC120" i="14"/>
  <c r="DD70" i="14"/>
  <c r="DB70" i="14"/>
  <c r="DB64" i="14"/>
  <c r="DD64" i="14"/>
  <c r="DB41" i="14"/>
  <c r="DD41" i="14"/>
  <c r="DC31" i="14"/>
  <c r="DB21" i="14"/>
  <c r="DD21" i="14"/>
  <c r="DC990" i="14"/>
  <c r="DB968" i="14"/>
  <c r="DC952" i="14"/>
  <c r="DB904" i="14"/>
  <c r="DC888" i="14"/>
  <c r="DB840" i="14"/>
  <c r="DC824" i="14"/>
  <c r="DB776" i="14"/>
  <c r="DC760" i="14"/>
  <c r="DB712" i="14"/>
  <c r="DC696" i="14"/>
  <c r="DB625" i="14"/>
  <c r="DD625" i="14"/>
  <c r="DB604" i="14"/>
  <c r="DB533" i="14"/>
  <c r="DB445" i="14"/>
  <c r="DD445" i="14"/>
  <c r="DB411" i="14"/>
  <c r="DD411" i="14"/>
  <c r="DC366" i="14"/>
  <c r="DB329" i="14"/>
  <c r="DD329" i="14"/>
  <c r="DC237" i="14"/>
  <c r="DC175" i="14"/>
  <c r="DD171" i="14"/>
  <c r="DB171" i="14"/>
  <c r="DC136" i="14"/>
  <c r="DB98" i="14"/>
  <c r="DB87" i="14"/>
  <c r="DD87" i="14"/>
  <c r="DD83" i="14"/>
  <c r="DB83" i="14"/>
  <c r="DC39" i="14"/>
  <c r="DD416" i="14"/>
  <c r="DB416" i="14"/>
  <c r="DC228" i="14"/>
  <c r="DC668" i="14"/>
  <c r="DD553" i="14"/>
  <c r="DC496" i="14"/>
  <c r="DB491" i="14"/>
  <c r="DD420" i="14"/>
  <c r="DB420" i="14"/>
  <c r="DB360" i="14"/>
  <c r="DB353" i="14"/>
  <c r="DD353" i="14"/>
  <c r="DD345" i="14"/>
  <c r="DC336" i="14"/>
  <c r="DB190" i="14"/>
  <c r="DB187" i="14"/>
  <c r="DD187" i="14"/>
  <c r="DC163" i="14"/>
  <c r="DC160" i="14"/>
  <c r="DB153" i="14"/>
  <c r="DD153" i="14"/>
  <c r="DB120" i="14"/>
  <c r="DB113" i="14"/>
  <c r="DD113" i="14"/>
  <c r="DD106" i="14"/>
  <c r="DB106" i="14"/>
  <c r="DB100" i="14"/>
  <c r="DB69" i="14"/>
  <c r="DB55" i="14"/>
  <c r="DD55" i="14"/>
  <c r="DB51" i="14"/>
  <c r="DD51" i="14"/>
  <c r="DB42" i="14"/>
  <c r="DD42" i="14"/>
  <c r="DC29" i="14"/>
  <c r="DD22" i="14"/>
  <c r="DC406" i="14"/>
  <c r="DB281" i="14"/>
  <c r="DB251" i="14"/>
  <c r="DD251" i="14"/>
  <c r="DD227" i="14"/>
  <c r="DB657" i="14"/>
  <c r="DD647" i="14"/>
  <c r="DC588" i="14"/>
  <c r="DD567" i="14"/>
  <c r="DB540" i="14"/>
  <c r="DB531" i="14"/>
  <c r="DC510" i="14"/>
  <c r="DD487" i="14"/>
  <c r="DC467" i="14"/>
  <c r="DB466" i="14"/>
  <c r="DD454" i="14"/>
  <c r="DB443" i="14"/>
  <c r="DB399" i="14"/>
  <c r="DB357" i="14"/>
  <c r="DD357" i="14"/>
  <c r="DD349" i="14"/>
  <c r="DB328" i="14"/>
  <c r="DC282" i="14"/>
  <c r="DB241" i="14"/>
  <c r="DD241" i="14"/>
  <c r="DB204" i="14"/>
  <c r="DD204" i="14"/>
  <c r="DB200" i="14"/>
  <c r="DC191" i="14"/>
  <c r="DD146" i="14"/>
  <c r="DB146" i="14"/>
  <c r="DD66" i="14"/>
  <c r="DB66" i="14"/>
  <c r="DB59" i="14"/>
  <c r="DD59" i="14"/>
  <c r="DB48" i="14"/>
  <c r="DD48" i="14"/>
  <c r="DD45" i="14"/>
  <c r="DB45" i="14"/>
  <c r="DB405" i="14"/>
  <c r="DB237" i="14"/>
  <c r="DC231" i="14"/>
  <c r="DB577" i="14"/>
  <c r="DC501" i="14"/>
  <c r="DD462" i="14"/>
  <c r="DB458" i="14"/>
  <c r="DD458" i="14"/>
  <c r="DC455" i="14"/>
  <c r="DB428" i="14"/>
  <c r="DD428" i="14"/>
  <c r="DB364" i="14"/>
  <c r="DD364" i="14"/>
  <c r="DB335" i="14"/>
  <c r="DB285" i="14"/>
  <c r="DC255" i="14"/>
  <c r="DB254" i="14"/>
  <c r="DC201" i="14"/>
  <c r="DB150" i="14"/>
  <c r="DD130" i="14"/>
  <c r="DB130" i="14"/>
  <c r="DC121" i="14"/>
  <c r="DC56" i="14"/>
  <c r="DD450" i="14"/>
  <c r="DC424" i="14"/>
  <c r="DB388" i="14"/>
  <c r="DD388" i="14"/>
  <c r="DC361" i="14"/>
  <c r="DC332" i="14"/>
  <c r="DB316" i="14"/>
  <c r="DD316" i="14"/>
  <c r="DD312" i="14"/>
  <c r="DB312" i="14"/>
  <c r="DC245" i="14"/>
  <c r="DD156" i="14"/>
  <c r="DB142" i="14"/>
  <c r="DD142" i="14"/>
  <c r="DC110" i="14"/>
  <c r="DB28" i="14"/>
  <c r="DC25" i="14"/>
  <c r="DB545" i="14"/>
  <c r="DB536" i="14"/>
  <c r="DC515" i="14"/>
  <c r="DD505" i="14"/>
  <c r="DB505" i="14"/>
  <c r="DD447" i="14"/>
  <c r="DB424" i="14"/>
  <c r="DD424" i="14"/>
  <c r="DB396" i="14"/>
  <c r="DD396" i="14"/>
  <c r="DB392" i="14"/>
  <c r="DD392" i="14"/>
  <c r="DC372" i="14"/>
  <c r="DB368" i="14"/>
  <c r="DD368" i="14"/>
  <c r="DB361" i="14"/>
  <c r="DD361" i="14"/>
  <c r="DC358" i="14"/>
  <c r="DD325" i="14"/>
  <c r="DB325" i="14"/>
  <c r="DB321" i="14"/>
  <c r="DD321" i="14"/>
  <c r="DD289" i="14"/>
  <c r="DC286" i="14"/>
  <c r="DC276" i="14"/>
  <c r="DD258" i="14"/>
  <c r="DB258" i="14"/>
  <c r="DB255" i="14"/>
  <c r="DD255" i="14"/>
  <c r="DC242" i="14"/>
  <c r="DB208" i="14"/>
  <c r="DD208" i="14"/>
  <c r="DC205" i="14"/>
  <c r="DC151" i="14"/>
  <c r="DC80" i="14"/>
  <c r="DD76" i="14"/>
  <c r="DC67" i="14"/>
  <c r="DD488" i="14"/>
  <c r="DB483" i="14"/>
  <c r="DB451" i="14"/>
  <c r="DC448" i="14"/>
  <c r="DB397" i="14"/>
  <c r="DD393" i="14"/>
  <c r="DC375" i="14"/>
  <c r="DB374" i="14"/>
  <c r="DD362" i="14"/>
  <c r="DC343" i="14"/>
  <c r="DC327" i="14"/>
  <c r="DD298" i="14"/>
  <c r="DD276" i="14"/>
  <c r="DB268" i="14"/>
  <c r="DD249" i="14"/>
  <c r="DB249" i="14"/>
  <c r="DC229" i="14"/>
  <c r="DB217" i="14"/>
  <c r="DC195" i="14"/>
  <c r="DD114" i="14"/>
  <c r="DB114" i="14"/>
  <c r="DB110" i="14"/>
  <c r="DD110" i="14"/>
  <c r="DB71" i="14"/>
  <c r="DD71" i="14"/>
  <c r="DD25" i="14"/>
  <c r="DB25" i="14"/>
  <c r="DC411" i="14"/>
  <c r="DD370" i="14"/>
  <c r="DB370" i="14"/>
  <c r="DD366" i="14"/>
  <c r="DD306" i="14"/>
  <c r="DB306" i="14"/>
  <c r="DB302" i="14"/>
  <c r="DD302" i="14"/>
  <c r="DB272" i="14"/>
  <c r="DC258" i="14"/>
  <c r="DB257" i="14"/>
  <c r="DC204" i="14"/>
  <c r="DC188" i="14"/>
  <c r="DB158" i="14"/>
  <c r="DD158" i="14"/>
  <c r="DC127" i="14"/>
  <c r="DB126" i="14"/>
  <c r="DB78" i="14"/>
  <c r="DD78" i="14"/>
  <c r="DB33" i="14"/>
  <c r="DD33" i="14"/>
  <c r="DC20" i="14"/>
  <c r="DB19" i="14"/>
  <c r="DC444" i="14"/>
  <c r="DD439" i="14"/>
  <c r="DC419" i="14"/>
  <c r="DD418" i="14"/>
  <c r="DC407" i="14"/>
  <c r="DD402" i="14"/>
  <c r="DB402" i="14"/>
  <c r="DD338" i="14"/>
  <c r="DB334" i="14"/>
  <c r="DD334" i="14"/>
  <c r="DD330" i="14"/>
  <c r="DC307" i="14"/>
  <c r="DC277" i="14"/>
  <c r="DB253" i="14"/>
  <c r="DD253" i="14"/>
  <c r="DB225" i="14"/>
  <c r="DD225" i="14"/>
  <c r="DD221" i="14"/>
  <c r="DC170" i="14"/>
  <c r="DB151" i="14"/>
  <c r="DD151" i="14"/>
  <c r="DB127" i="14"/>
  <c r="DD127" i="14"/>
  <c r="DB123" i="14"/>
  <c r="DD123" i="14"/>
  <c r="DC108" i="14"/>
  <c r="DD82" i="14"/>
  <c r="DB82" i="14"/>
  <c r="DB65" i="14"/>
  <c r="DD65" i="14"/>
  <c r="DB37" i="14"/>
  <c r="DD29" i="14"/>
  <c r="DB29" i="14"/>
  <c r="DC457" i="14"/>
  <c r="DB452" i="14"/>
  <c r="DC384" i="14"/>
  <c r="DB379" i="14"/>
  <c r="DD379" i="14"/>
  <c r="DC348" i="14"/>
  <c r="DB347" i="14"/>
  <c r="DC293" i="14"/>
  <c r="DC289" i="14"/>
  <c r="DB288" i="14"/>
  <c r="DB284" i="14"/>
  <c r="DD284" i="14"/>
  <c r="DC247" i="14"/>
  <c r="DD246" i="14"/>
  <c r="DC233" i="14"/>
  <c r="DB232" i="14"/>
  <c r="DC226" i="14"/>
  <c r="DC212" i="14"/>
  <c r="DB199" i="14"/>
  <c r="DD199" i="14"/>
  <c r="DD162" i="14"/>
  <c r="DB162" i="14"/>
  <c r="DC159" i="14"/>
  <c r="DB155" i="14"/>
  <c r="DD155" i="14"/>
  <c r="DD133" i="14"/>
  <c r="DB119" i="14"/>
  <c r="DD119" i="14"/>
  <c r="DB86" i="14"/>
  <c r="DD75" i="14"/>
  <c r="DC48" i="14"/>
  <c r="DC34" i="14"/>
  <c r="DC391" i="14"/>
  <c r="DC364" i="14"/>
  <c r="DD363" i="14"/>
  <c r="DD295" i="14"/>
  <c r="DB247" i="14"/>
  <c r="DD247" i="14"/>
  <c r="DD226" i="14"/>
  <c r="DB226" i="14"/>
  <c r="DD205" i="14"/>
  <c r="DC66" i="14"/>
  <c r="DB12" i="14"/>
  <c r="DC296" i="14"/>
  <c r="DB273" i="14"/>
  <c r="DC244" i="14"/>
  <c r="DC236" i="14"/>
  <c r="DB235" i="14"/>
  <c r="DC215" i="14"/>
  <c r="DB177" i="14"/>
  <c r="DD177" i="14"/>
  <c r="DB156" i="14"/>
  <c r="DB140" i="14"/>
  <c r="DC105" i="14"/>
  <c r="DB73" i="14"/>
  <c r="DD61" i="14"/>
  <c r="DC47" i="14"/>
  <c r="DB46" i="14"/>
  <c r="DC24" i="14"/>
  <c r="DB20" i="14"/>
  <c r="DD20" i="14"/>
  <c r="DC396" i="14"/>
  <c r="DB381" i="14"/>
  <c r="DD377" i="14"/>
  <c r="DD359" i="14"/>
  <c r="DC320" i="14"/>
  <c r="DB300" i="14"/>
  <c r="DB231" i="14"/>
  <c r="DD231" i="14"/>
  <c r="DD222" i="14"/>
  <c r="DD210" i="14"/>
  <c r="DC194" i="14"/>
  <c r="DB193" i="14"/>
  <c r="DC186" i="14"/>
  <c r="DB181" i="14"/>
  <c r="DD168" i="14"/>
  <c r="DC141" i="14"/>
  <c r="DB136" i="14"/>
  <c r="DC74" i="14"/>
  <c r="DD50" i="14"/>
  <c r="DB47" i="14"/>
  <c r="DD47" i="14"/>
  <c r="DB39" i="14"/>
  <c r="DD39" i="14"/>
  <c r="DC428" i="14"/>
  <c r="DC410" i="14"/>
  <c r="DD386" i="14"/>
  <c r="DB386" i="14"/>
  <c r="DB332" i="14"/>
  <c r="DB291" i="14"/>
  <c r="DC279" i="14"/>
  <c r="DB244" i="14"/>
  <c r="DC190" i="14"/>
  <c r="DD189" i="14"/>
  <c r="DC178" i="14"/>
  <c r="DC137" i="14"/>
  <c r="DB97" i="14"/>
  <c r="DD97" i="14"/>
  <c r="DC51" i="14"/>
  <c r="DD43" i="14"/>
  <c r="DC252" i="14"/>
  <c r="DD237" i="14"/>
  <c r="DB215" i="14"/>
  <c r="DD215" i="14"/>
  <c r="DB188" i="14"/>
  <c r="DC162" i="14"/>
  <c r="DB161" i="14"/>
  <c r="DD98" i="14"/>
  <c r="DC23" i="14"/>
  <c r="DC423" i="14"/>
  <c r="DB417" i="14"/>
  <c r="DD327" i="14"/>
  <c r="DD322" i="14"/>
  <c r="DC295" i="14"/>
  <c r="DB289" i="14"/>
  <c r="DD242" i="14"/>
  <c r="DC167" i="14"/>
  <c r="DC140" i="14"/>
  <c r="DD125" i="14"/>
  <c r="DB103" i="14"/>
  <c r="DD103" i="14"/>
  <c r="DB76" i="14"/>
  <c r="DC50" i="14"/>
  <c r="DB49" i="14"/>
  <c r="DC55" i="14"/>
  <c r="DD13" i="14"/>
  <c r="DD157" i="14"/>
  <c r="DB135" i="14"/>
  <c r="DD135" i="14"/>
  <c r="DB108" i="14"/>
  <c r="DC82" i="14"/>
  <c r="DB81" i="14"/>
  <c r="DD18" i="14"/>
  <c r="M83" i="3"/>
  <c r="CM859" i="7"/>
  <c r="CK859" i="7"/>
  <c r="CK464" i="7"/>
  <c r="CM464" i="7"/>
  <c r="CM295" i="7"/>
  <c r="CK295" i="7"/>
  <c r="CK286" i="7"/>
  <c r="CM286" i="7"/>
  <c r="CK253" i="7"/>
  <c r="CM253" i="7"/>
  <c r="CM38" i="7"/>
  <c r="CK38" i="7"/>
  <c r="CM950" i="7"/>
  <c r="CK931" i="7"/>
  <c r="CM931" i="7"/>
  <c r="CL805" i="7"/>
  <c r="CM800" i="7"/>
  <c r="CK800" i="7"/>
  <c r="CL709" i="7"/>
  <c r="CK681" i="7"/>
  <c r="CM681" i="7"/>
  <c r="CM660" i="7"/>
  <c r="CK660" i="7"/>
  <c r="CK384" i="7"/>
  <c r="CM384" i="7"/>
  <c r="CL368" i="7"/>
  <c r="CL334" i="7"/>
  <c r="CM334" i="7"/>
  <c r="CM329" i="7"/>
  <c r="CK329" i="7"/>
  <c r="CK316" i="7"/>
  <c r="CM316" i="7"/>
  <c r="CM293" i="7"/>
  <c r="CK293" i="7"/>
  <c r="CL217" i="7"/>
  <c r="CK197" i="7"/>
  <c r="CM197" i="7"/>
  <c r="CL135" i="7"/>
  <c r="CM135" i="7"/>
  <c r="CM62" i="7"/>
  <c r="CK62" i="7"/>
  <c r="CL905" i="7"/>
  <c r="CK784" i="7"/>
  <c r="CM784" i="7"/>
  <c r="CL763" i="7"/>
  <c r="CM732" i="7"/>
  <c r="CL637" i="7"/>
  <c r="CK617" i="7"/>
  <c r="CM574" i="7"/>
  <c r="CM314" i="7"/>
  <c r="CK314" i="7"/>
  <c r="CL236" i="7"/>
  <c r="CK224" i="7"/>
  <c r="CM224" i="7"/>
  <c r="CK219" i="7"/>
  <c r="CM219" i="7"/>
  <c r="CM826" i="7"/>
  <c r="CK679" i="7"/>
  <c r="CM679" i="7"/>
  <c r="CK674" i="7"/>
  <c r="CM674" i="7"/>
  <c r="CK658" i="7"/>
  <c r="CM658" i="7"/>
  <c r="CK530" i="7"/>
  <c r="CM530" i="7"/>
  <c r="CK305" i="7"/>
  <c r="CM305" i="7"/>
  <c r="CM961" i="7"/>
  <c r="CK961" i="7"/>
  <c r="CL891" i="7"/>
  <c r="CK888" i="7"/>
  <c r="CM888" i="7"/>
  <c r="CK723" i="7"/>
  <c r="CM723" i="7"/>
  <c r="CL996" i="7"/>
  <c r="CL939" i="7"/>
  <c r="CL813" i="7"/>
  <c r="CL698" i="7"/>
  <c r="CM618" i="7"/>
  <c r="CK618" i="7"/>
  <c r="CM579" i="7"/>
  <c r="CL564" i="7"/>
  <c r="CM417" i="7"/>
  <c r="CK417" i="7"/>
  <c r="CM217" i="7"/>
  <c r="CK217" i="7"/>
  <c r="CM973" i="7"/>
  <c r="CK896" i="7"/>
  <c r="CM896" i="7"/>
  <c r="CM846" i="7"/>
  <c r="CK846" i="7"/>
  <c r="CL724" i="7"/>
  <c r="CL719" i="7"/>
  <c r="CK665" i="7"/>
  <c r="CM665" i="7"/>
  <c r="CL640" i="7"/>
  <c r="CK625" i="7"/>
  <c r="CL590" i="7"/>
  <c r="CK533" i="7"/>
  <c r="CM533" i="7"/>
  <c r="CM479" i="7"/>
  <c r="CK479" i="7"/>
  <c r="CM964" i="7"/>
  <c r="CK964" i="7"/>
  <c r="CL899" i="7"/>
  <c r="CL766" i="7"/>
  <c r="CL694" i="7"/>
  <c r="CK8" i="7"/>
  <c r="CM8" i="7"/>
  <c r="CK944" i="7"/>
  <c r="CM944" i="7"/>
  <c r="CK939" i="7"/>
  <c r="CM939" i="7"/>
  <c r="CM934" i="7"/>
  <c r="CK903" i="7"/>
  <c r="CL845" i="7"/>
  <c r="CM768" i="7"/>
  <c r="CK768" i="7"/>
  <c r="CM623" i="7"/>
  <c r="CK623" i="7"/>
  <c r="CL560" i="7"/>
  <c r="CK522" i="7"/>
  <c r="CM522" i="7"/>
  <c r="CK415" i="7"/>
  <c r="CM415" i="7"/>
  <c r="CL989" i="7"/>
  <c r="CM967" i="7"/>
  <c r="CK967" i="7"/>
  <c r="CK949" i="7"/>
  <c r="CM949" i="7"/>
  <c r="CM917" i="7"/>
  <c r="CK813" i="7"/>
  <c r="CM813" i="7"/>
  <c r="CK808" i="7"/>
  <c r="CM808" i="7"/>
  <c r="CK726" i="7"/>
  <c r="CM726" i="7"/>
  <c r="CM691" i="7"/>
  <c r="CM531" i="7"/>
  <c r="CK515" i="7"/>
  <c r="CM515" i="7"/>
  <c r="CL448" i="7"/>
  <c r="CM274" i="7"/>
  <c r="CK274" i="7"/>
  <c r="CK938" i="7"/>
  <c r="CL873" i="7"/>
  <c r="CK851" i="7"/>
  <c r="CM851" i="7"/>
  <c r="CK745" i="7"/>
  <c r="CM745" i="7"/>
  <c r="CL671" i="7"/>
  <c r="CK629" i="7"/>
  <c r="CM621" i="7"/>
  <c r="CK597" i="7"/>
  <c r="CM597" i="7"/>
  <c r="CK574" i="7"/>
  <c r="CK523" i="7"/>
  <c r="CK434" i="7"/>
  <c r="CM434" i="7"/>
  <c r="CK362" i="7"/>
  <c r="CM362" i="7"/>
  <c r="CM953" i="7"/>
  <c r="CM928" i="7"/>
  <c r="CK928" i="7"/>
  <c r="CM792" i="7"/>
  <c r="CM772" i="7"/>
  <c r="CK757" i="7"/>
  <c r="CM757" i="7"/>
  <c r="CK750" i="7"/>
  <c r="CM750" i="7"/>
  <c r="CK650" i="7"/>
  <c r="CM650" i="7"/>
  <c r="CL605" i="7"/>
  <c r="CL593" i="7"/>
  <c r="CK563" i="7"/>
  <c r="CL549" i="7"/>
  <c r="CK539" i="7"/>
  <c r="CM539" i="7"/>
  <c r="CM513" i="7"/>
  <c r="CK429" i="7"/>
  <c r="CM429" i="7"/>
  <c r="CM409" i="7"/>
  <c r="CL275" i="7"/>
  <c r="CK270" i="7"/>
  <c r="CM270" i="7"/>
  <c r="CL123" i="7"/>
  <c r="CM123" i="7"/>
  <c r="CK118" i="7"/>
  <c r="CK35" i="7"/>
  <c r="CM35" i="7"/>
  <c r="CK13" i="7"/>
  <c r="CM13" i="7"/>
  <c r="CL990" i="7"/>
  <c r="CM981" i="7"/>
  <c r="CM947" i="7"/>
  <c r="CK947" i="7"/>
  <c r="CL902" i="7"/>
  <c r="CM894" i="7"/>
  <c r="CK869" i="7"/>
  <c r="CL854" i="7"/>
  <c r="CK826" i="7"/>
  <c r="CM825" i="7"/>
  <c r="CK825" i="7"/>
  <c r="CK816" i="7"/>
  <c r="CM816" i="7"/>
  <c r="CL727" i="7"/>
  <c r="CL711" i="7"/>
  <c r="CK704" i="7"/>
  <c r="CK703" i="7"/>
  <c r="CM703" i="7"/>
  <c r="CM672" i="7"/>
  <c r="CL653" i="7"/>
  <c r="CM631" i="7"/>
  <c r="CK631" i="7"/>
  <c r="CL624" i="7"/>
  <c r="CK551" i="7"/>
  <c r="CM551" i="7"/>
  <c r="CK544" i="7"/>
  <c r="CM544" i="7"/>
  <c r="CK489" i="7"/>
  <c r="CM489" i="7"/>
  <c r="CL485" i="7"/>
  <c r="CL457" i="7"/>
  <c r="CM450" i="7"/>
  <c r="CM427" i="7"/>
  <c r="CK427" i="7"/>
  <c r="CL365" i="7"/>
  <c r="CL342" i="7"/>
  <c r="CL286" i="7"/>
  <c r="CL284" i="7"/>
  <c r="CM109" i="7"/>
  <c r="CL105" i="7"/>
  <c r="CL49" i="7"/>
  <c r="CM49" i="7"/>
  <c r="CK11" i="7"/>
  <c r="CM11" i="7"/>
  <c r="CK989" i="7"/>
  <c r="CM989" i="7"/>
  <c r="CM972" i="7"/>
  <c r="CK972" i="7"/>
  <c r="CL968" i="7"/>
  <c r="CK952" i="7"/>
  <c r="CM952" i="7"/>
  <c r="CL950" i="7"/>
  <c r="CM942" i="7"/>
  <c r="CK898" i="7"/>
  <c r="CK878" i="7"/>
  <c r="CM878" i="7"/>
  <c r="CL876" i="7"/>
  <c r="CM856" i="7"/>
  <c r="CM824" i="7"/>
  <c r="CK797" i="7"/>
  <c r="CM797" i="7"/>
  <c r="CL774" i="7"/>
  <c r="CK771" i="7"/>
  <c r="CM771" i="7"/>
  <c r="CL706" i="7"/>
  <c r="CM702" i="7"/>
  <c r="CK678" i="7"/>
  <c r="CK655" i="7"/>
  <c r="CM655" i="7"/>
  <c r="CM649" i="7"/>
  <c r="CK626" i="7"/>
  <c r="CM626" i="7"/>
  <c r="CL576" i="7"/>
  <c r="CL574" i="7"/>
  <c r="CK569" i="7"/>
  <c r="CM550" i="7"/>
  <c r="CL525" i="7"/>
  <c r="CM496" i="7"/>
  <c r="CK496" i="7"/>
  <c r="CL492" i="7"/>
  <c r="CL386" i="7"/>
  <c r="CM386" i="7"/>
  <c r="CL372" i="7"/>
  <c r="CK351" i="7"/>
  <c r="CM351" i="7"/>
  <c r="CK320" i="7"/>
  <c r="CM320" i="7"/>
  <c r="CK290" i="7"/>
  <c r="CM290" i="7"/>
  <c r="CL273" i="7"/>
  <c r="CM212" i="7"/>
  <c r="CL212" i="7"/>
  <c r="CM190" i="7"/>
  <c r="CK190" i="7"/>
  <c r="CL132" i="7"/>
  <c r="CM132" i="7"/>
  <c r="CM98" i="7"/>
  <c r="CK98" i="7"/>
  <c r="CL89" i="7"/>
  <c r="CL51" i="7"/>
  <c r="CK20" i="7"/>
  <c r="CM20" i="7"/>
  <c r="CK881" i="7"/>
  <c r="CM881" i="7"/>
  <c r="CM828" i="7"/>
  <c r="CK828" i="7"/>
  <c r="CK713" i="7"/>
  <c r="CM713" i="7"/>
  <c r="CK683" i="7"/>
  <c r="CM683" i="7"/>
  <c r="CK653" i="7"/>
  <c r="CM653" i="7"/>
  <c r="CK494" i="7"/>
  <c r="CM494" i="7"/>
  <c r="CL914" i="7"/>
  <c r="CL884" i="7"/>
  <c r="CL716" i="7"/>
  <c r="CM662" i="7"/>
  <c r="CK662" i="7"/>
  <c r="CL656" i="7"/>
  <c r="CL467" i="7"/>
  <c r="CL391" i="7"/>
  <c r="CL254" i="7"/>
  <c r="CK995" i="7"/>
  <c r="CM995" i="7"/>
  <c r="CM975" i="7"/>
  <c r="CL971" i="7"/>
  <c r="CK916" i="7"/>
  <c r="CM916" i="7"/>
  <c r="CK911" i="7"/>
  <c r="CM911" i="7"/>
  <c r="CM864" i="7"/>
  <c r="CK864" i="7"/>
  <c r="CK831" i="7"/>
  <c r="CM831" i="7"/>
  <c r="CM718" i="7"/>
  <c r="CK718" i="7"/>
  <c r="CK711" i="7"/>
  <c r="CM711" i="7"/>
  <c r="CK690" i="7"/>
  <c r="CM690" i="7"/>
  <c r="CM615" i="7"/>
  <c r="CK615" i="7"/>
  <c r="CK512" i="7"/>
  <c r="CM512" i="7"/>
  <c r="CL497" i="7"/>
  <c r="CM377" i="7"/>
  <c r="CK377" i="7"/>
  <c r="CK144" i="7"/>
  <c r="CM144" i="7"/>
  <c r="CL65" i="7"/>
  <c r="CK695" i="7"/>
  <c r="CM505" i="7"/>
  <c r="CK505" i="7"/>
  <c r="CM462" i="7"/>
  <c r="CK462" i="7"/>
  <c r="CK404" i="7"/>
  <c r="CM404" i="7"/>
  <c r="CK300" i="7"/>
  <c r="CM300" i="7"/>
  <c r="CL256" i="7"/>
  <c r="CM236" i="7"/>
  <c r="CK151" i="7"/>
  <c r="CM151" i="7"/>
  <c r="CM137" i="7"/>
  <c r="CK137" i="7"/>
  <c r="CK980" i="7"/>
  <c r="CM980" i="7"/>
  <c r="CL932" i="7"/>
  <c r="CK909" i="7"/>
  <c r="CM909" i="7"/>
  <c r="CK886" i="7"/>
  <c r="CM886" i="7"/>
  <c r="CK862" i="7"/>
  <c r="CM862" i="7"/>
  <c r="CM758" i="7"/>
  <c r="CL663" i="7"/>
  <c r="CM663" i="7"/>
  <c r="CK637" i="7"/>
  <c r="CM637" i="7"/>
  <c r="CK589" i="7"/>
  <c r="CM589" i="7"/>
  <c r="CK559" i="7"/>
  <c r="CM559" i="7"/>
  <c r="CK481" i="7"/>
  <c r="CM481" i="7"/>
  <c r="CM408" i="7"/>
  <c r="CK408" i="7"/>
  <c r="CM393" i="7"/>
  <c r="CK393" i="7"/>
  <c r="CK336" i="7"/>
  <c r="CM263" i="7"/>
  <c r="CL263" i="7"/>
  <c r="CL248" i="7"/>
  <c r="CM248" i="7"/>
  <c r="CM245" i="7"/>
  <c r="CK245" i="7"/>
  <c r="CK240" i="7"/>
  <c r="CM240" i="7"/>
  <c r="CM215" i="7"/>
  <c r="CK167" i="7"/>
  <c r="CM167" i="7"/>
  <c r="CK85" i="7"/>
  <c r="CM85" i="7"/>
  <c r="CK60" i="7"/>
  <c r="CM60" i="7"/>
  <c r="CL917" i="7"/>
  <c r="CM914" i="7"/>
  <c r="CK914" i="7"/>
  <c r="CM893" i="7"/>
  <c r="CK893" i="7"/>
  <c r="CL808" i="7"/>
  <c r="CM721" i="7"/>
  <c r="CK721" i="7"/>
  <c r="CM716" i="7"/>
  <c r="CK716" i="7"/>
  <c r="CK686" i="7"/>
  <c r="CM686" i="7"/>
  <c r="CL682" i="7"/>
  <c r="CK528" i="7"/>
  <c r="CM528" i="7"/>
  <c r="CM510" i="7"/>
  <c r="CK510" i="7"/>
  <c r="CL411" i="7"/>
  <c r="CM265" i="7"/>
  <c r="CK265" i="7"/>
  <c r="CL172" i="7"/>
  <c r="CL156" i="7"/>
  <c r="CK998" i="7"/>
  <c r="CM998" i="7"/>
  <c r="CL986" i="7"/>
  <c r="CK978" i="7"/>
  <c r="CM978" i="7"/>
  <c r="CM941" i="7"/>
  <c r="CK941" i="7"/>
  <c r="CK839" i="7"/>
  <c r="CM839" i="7"/>
  <c r="CK834" i="7"/>
  <c r="CM834" i="7"/>
  <c r="CL785" i="7"/>
  <c r="CM698" i="7"/>
  <c r="CK698" i="7"/>
  <c r="CL689" i="7"/>
  <c r="CK594" i="7"/>
  <c r="CM594" i="7"/>
  <c r="CM587" i="7"/>
  <c r="CK587" i="7"/>
  <c r="CM517" i="7"/>
  <c r="CK517" i="7"/>
  <c r="CM477" i="7"/>
  <c r="CK472" i="7"/>
  <c r="CM472" i="7"/>
  <c r="CK402" i="7"/>
  <c r="CM402" i="7"/>
  <c r="CK343" i="7"/>
  <c r="CM343" i="7"/>
  <c r="CK258" i="7"/>
  <c r="CM258" i="7"/>
  <c r="CK147" i="7"/>
  <c r="CM147" i="7"/>
  <c r="CM140" i="7"/>
  <c r="CM65" i="7"/>
  <c r="CK65" i="7"/>
  <c r="CL1003" i="7"/>
  <c r="CK872" i="7"/>
  <c r="CM872" i="7"/>
  <c r="CM867" i="7"/>
  <c r="CK867" i="7"/>
  <c r="CM803" i="7"/>
  <c r="CL745" i="7"/>
  <c r="CK647" i="7"/>
  <c r="CM647" i="7"/>
  <c r="CL626" i="7"/>
  <c r="CK592" i="7"/>
  <c r="CM592" i="7"/>
  <c r="CL513" i="7"/>
  <c r="CK400" i="7"/>
  <c r="CK165" i="7"/>
  <c r="CM165" i="7"/>
  <c r="CL81" i="7"/>
  <c r="CL68" i="7"/>
  <c r="CK901" i="7"/>
  <c r="CM901" i="7"/>
  <c r="CK842" i="7"/>
  <c r="CM842" i="7"/>
  <c r="CL792" i="7"/>
  <c r="CM787" i="7"/>
  <c r="CK787" i="7"/>
  <c r="CK747" i="7"/>
  <c r="CM747" i="7"/>
  <c r="CK731" i="7"/>
  <c r="CM731" i="7"/>
  <c r="CM640" i="7"/>
  <c r="CM628" i="7"/>
  <c r="CK628" i="7"/>
  <c r="CL621" i="7"/>
  <c r="CK536" i="7"/>
  <c r="CM536" i="7"/>
  <c r="CM508" i="7"/>
  <c r="CM420" i="7"/>
  <c r="CL420" i="7"/>
  <c r="CL358" i="7"/>
  <c r="CK339" i="7"/>
  <c r="CL268" i="7"/>
  <c r="CK250" i="7"/>
  <c r="CM250" i="7"/>
  <c r="CK241" i="7"/>
  <c r="CM241" i="7"/>
  <c r="CL150" i="7"/>
  <c r="CM925" i="7"/>
  <c r="CK925" i="7"/>
  <c r="CK820" i="7"/>
  <c r="CL771" i="7"/>
  <c r="CM645" i="7"/>
  <c r="CK645" i="7"/>
  <c r="CM566" i="7"/>
  <c r="CK566" i="7"/>
  <c r="CL511" i="7"/>
  <c r="CK445" i="7"/>
  <c r="CM445" i="7"/>
  <c r="CK346" i="7"/>
  <c r="CM346" i="7"/>
  <c r="CK272" i="7"/>
  <c r="CM272" i="7"/>
  <c r="CK158" i="7"/>
  <c r="CM158" i="7"/>
  <c r="CK154" i="7"/>
  <c r="CM154" i="7"/>
  <c r="CL999" i="7"/>
  <c r="CK986" i="7"/>
  <c r="CM986" i="7"/>
  <c r="CM875" i="7"/>
  <c r="CK875" i="7"/>
  <c r="CM870" i="7"/>
  <c r="CK870" i="7"/>
  <c r="CK732" i="7"/>
  <c r="CL701" i="7"/>
  <c r="CL631" i="7"/>
  <c r="CK573" i="7"/>
  <c r="CM573" i="7"/>
  <c r="CL518" i="7"/>
  <c r="CL432" i="7"/>
  <c r="CM422" i="7"/>
  <c r="CK422" i="7"/>
  <c r="CM411" i="7"/>
  <c r="CK411" i="7"/>
  <c r="CM255" i="7"/>
  <c r="CL203" i="7"/>
  <c r="CM203" i="7"/>
  <c r="CL186" i="7"/>
  <c r="CK181" i="7"/>
  <c r="CM181" i="7"/>
  <c r="CL107" i="7"/>
  <c r="CK100" i="7"/>
  <c r="CM100" i="7"/>
  <c r="CK15" i="7"/>
  <c r="CM15" i="7"/>
  <c r="CL9" i="7"/>
  <c r="CM1003" i="7"/>
  <c r="CK1003" i="7"/>
  <c r="CL753" i="7"/>
  <c r="CM724" i="7"/>
  <c r="CK724" i="7"/>
  <c r="CM571" i="7"/>
  <c r="CK571" i="7"/>
  <c r="CM1001" i="7"/>
  <c r="CM988" i="7"/>
  <c r="CM951" i="7"/>
  <c r="CK946" i="7"/>
  <c r="CK906" i="7"/>
  <c r="CM906" i="7"/>
  <c r="CK904" i="7"/>
  <c r="CM904" i="7"/>
  <c r="CM829" i="7"/>
  <c r="CK823" i="7"/>
  <c r="CM823" i="7"/>
  <c r="CL819" i="7"/>
  <c r="CL800" i="7"/>
  <c r="CM795" i="7"/>
  <c r="CK776" i="7"/>
  <c r="CM776" i="7"/>
  <c r="CM755" i="7"/>
  <c r="CK755" i="7"/>
  <c r="CM729" i="7"/>
  <c r="CM708" i="7"/>
  <c r="CK708" i="7"/>
  <c r="CK701" i="7"/>
  <c r="CM701" i="7"/>
  <c r="CM677" i="7"/>
  <c r="CM671" i="7"/>
  <c r="CK671" i="7"/>
  <c r="CM654" i="7"/>
  <c r="CM625" i="7"/>
  <c r="CM612" i="7"/>
  <c r="CK612" i="7"/>
  <c r="CM607" i="7"/>
  <c r="CK607" i="7"/>
  <c r="CK579" i="7"/>
  <c r="CK578" i="7"/>
  <c r="CM578" i="7"/>
  <c r="CL572" i="7"/>
  <c r="CK518" i="7"/>
  <c r="CM518" i="7"/>
  <c r="CK487" i="7"/>
  <c r="CM487" i="7"/>
  <c r="CK466" i="7"/>
  <c r="CM466" i="7"/>
  <c r="CL462" i="7"/>
  <c r="CK459" i="7"/>
  <c r="CM459" i="7"/>
  <c r="CL435" i="7"/>
  <c r="CM374" i="7"/>
  <c r="CK374" i="7"/>
  <c r="CK372" i="7"/>
  <c r="CM372" i="7"/>
  <c r="CK367" i="7"/>
  <c r="CM367" i="7"/>
  <c r="CM288" i="7"/>
  <c r="CK288" i="7"/>
  <c r="CM277" i="7"/>
  <c r="CK277" i="7"/>
  <c r="CK215" i="7"/>
  <c r="CM214" i="7"/>
  <c r="CK214" i="7"/>
  <c r="CL208" i="7"/>
  <c r="CM134" i="7"/>
  <c r="CK134" i="7"/>
  <c r="CM51" i="7"/>
  <c r="CK42" i="7"/>
  <c r="CM42" i="7"/>
  <c r="CL34" i="7"/>
  <c r="CM34" i="7"/>
  <c r="CK802" i="7"/>
  <c r="CM802" i="7"/>
  <c r="CM576" i="7"/>
  <c r="CK576" i="7"/>
  <c r="CM507" i="7"/>
  <c r="CK507" i="7"/>
  <c r="CK210" i="7"/>
  <c r="CM210" i="7"/>
  <c r="CK29" i="7"/>
  <c r="CM29" i="7"/>
  <c r="CL936" i="7"/>
  <c r="CK779" i="7"/>
  <c r="CM779" i="7"/>
  <c r="CK774" i="7"/>
  <c r="CM774" i="7"/>
  <c r="CM760" i="7"/>
  <c r="CL740" i="7"/>
  <c r="CM740" i="7"/>
  <c r="CK706" i="7"/>
  <c r="CM706" i="7"/>
  <c r="CM581" i="7"/>
  <c r="CK581" i="7"/>
  <c r="CK554" i="7"/>
  <c r="CM554" i="7"/>
  <c r="CL449" i="7"/>
  <c r="CM449" i="7"/>
  <c r="CL380" i="7"/>
  <c r="CK958" i="7"/>
  <c r="CM958" i="7"/>
  <c r="CL834" i="7"/>
  <c r="CL742" i="7"/>
  <c r="CL587" i="7"/>
  <c r="CL528" i="7"/>
  <c r="CK469" i="7"/>
  <c r="CM469" i="7"/>
  <c r="CK391" i="7"/>
  <c r="CM391" i="7"/>
  <c r="CK382" i="7"/>
  <c r="CM382" i="7"/>
  <c r="CL375" i="7"/>
  <c r="CL298" i="7"/>
  <c r="CK282" i="7"/>
  <c r="CK233" i="7"/>
  <c r="CL78" i="7"/>
  <c r="CM78" i="7"/>
  <c r="CL978" i="7"/>
  <c r="CM857" i="7"/>
  <c r="CM836" i="7"/>
  <c r="CK836" i="7"/>
  <c r="CL684" i="7"/>
  <c r="CL677" i="7"/>
  <c r="CK584" i="7"/>
  <c r="CM584" i="7"/>
  <c r="CM561" i="7"/>
  <c r="CK561" i="7"/>
  <c r="CK503" i="7"/>
  <c r="CM503" i="7"/>
  <c r="CL479" i="7"/>
  <c r="CM226" i="7"/>
  <c r="CK226" i="7"/>
  <c r="CK149" i="7"/>
  <c r="CM149" i="7"/>
  <c r="CL140" i="7"/>
  <c r="CM67" i="7"/>
  <c r="CK67" i="7"/>
  <c r="CM58" i="7"/>
  <c r="CK58" i="7"/>
  <c r="CM936" i="7"/>
  <c r="CM765" i="7"/>
  <c r="CK765" i="7"/>
  <c r="CL696" i="7"/>
  <c r="CL618" i="7"/>
  <c r="CK610" i="7"/>
  <c r="CM610" i="7"/>
  <c r="CL508" i="7"/>
  <c r="CL398" i="7"/>
  <c r="CK142" i="7"/>
  <c r="CM142" i="7"/>
  <c r="CK5" i="7"/>
  <c r="CM5" i="7"/>
  <c r="CK919" i="7"/>
  <c r="CM919" i="7"/>
  <c r="CK810" i="7"/>
  <c r="CM810" i="7"/>
  <c r="CM805" i="7"/>
  <c r="CK805" i="7"/>
  <c r="CK782" i="7"/>
  <c r="CM782" i="7"/>
  <c r="CM763" i="7"/>
  <c r="CK763" i="7"/>
  <c r="CM742" i="7"/>
  <c r="CK742" i="7"/>
  <c r="CL645" i="7"/>
  <c r="CM620" i="7"/>
  <c r="CK620" i="7"/>
  <c r="CM608" i="7"/>
  <c r="CL515" i="7"/>
  <c r="CK467" i="7"/>
  <c r="CM467" i="7"/>
  <c r="CL385" i="7"/>
  <c r="CK355" i="7"/>
  <c r="CM355" i="7"/>
  <c r="CL227" i="7"/>
  <c r="CL154" i="7"/>
  <c r="CK10" i="7"/>
  <c r="CM10" i="7"/>
  <c r="CK1000" i="7"/>
  <c r="CM1000" i="7"/>
  <c r="CK983" i="7"/>
  <c r="CM983" i="7"/>
  <c r="CL870" i="7"/>
  <c r="CL865" i="7"/>
  <c r="CL837" i="7"/>
  <c r="CK815" i="7"/>
  <c r="CL339" i="7"/>
  <c r="CK238" i="7"/>
  <c r="CM238" i="7"/>
  <c r="CL220" i="7"/>
  <c r="CK176" i="7"/>
  <c r="CM176" i="7"/>
  <c r="CL145" i="7"/>
  <c r="CK922" i="7"/>
  <c r="CM922" i="7"/>
  <c r="CM891" i="7"/>
  <c r="CM844" i="7"/>
  <c r="CK844" i="7"/>
  <c r="CM684" i="7"/>
  <c r="CL539" i="7"/>
  <c r="CK486" i="7"/>
  <c r="CM486" i="7"/>
  <c r="CL346" i="7"/>
  <c r="CL266" i="7"/>
  <c r="CM266" i="7"/>
  <c r="CM254" i="7"/>
  <c r="CK254" i="7"/>
  <c r="CL241" i="7"/>
  <c r="CM227" i="7"/>
  <c r="CK160" i="7"/>
  <c r="CM160" i="7"/>
  <c r="CM74" i="7"/>
  <c r="CK74" i="7"/>
  <c r="CK977" i="7"/>
  <c r="CL947" i="7"/>
  <c r="CL887" i="7"/>
  <c r="CM794" i="7"/>
  <c r="CK794" i="7"/>
  <c r="CK789" i="7"/>
  <c r="CM789" i="7"/>
  <c r="CM484" i="7"/>
  <c r="CK484" i="7"/>
  <c r="CK341" i="7"/>
  <c r="CM341" i="7"/>
  <c r="CM229" i="7"/>
  <c r="CM83" i="7"/>
  <c r="CK83" i="7"/>
  <c r="CK81" i="7"/>
  <c r="CM81" i="7"/>
  <c r="CK950" i="7"/>
  <c r="CL904" i="7"/>
  <c r="CK890" i="7"/>
  <c r="CM865" i="7"/>
  <c r="CL816" i="7"/>
  <c r="CK696" i="7"/>
  <c r="CM696" i="7"/>
  <c r="CL687" i="7"/>
  <c r="CL666" i="7"/>
  <c r="CM666" i="7"/>
  <c r="CM652" i="7"/>
  <c r="CK652" i="7"/>
  <c r="CM617" i="7"/>
  <c r="CL595" i="7"/>
  <c r="CL544" i="7"/>
  <c r="CK541" i="7"/>
  <c r="CM541" i="7"/>
  <c r="CK348" i="7"/>
  <c r="CM348" i="7"/>
  <c r="CM268" i="7"/>
  <c r="CK194" i="7"/>
  <c r="CM194" i="7"/>
  <c r="CL179" i="7"/>
  <c r="CM179" i="7"/>
  <c r="CK156" i="7"/>
  <c r="CM156" i="7"/>
  <c r="CK899" i="7"/>
  <c r="CM899" i="7"/>
  <c r="CK818" i="7"/>
  <c r="CM818" i="7"/>
  <c r="CM807" i="7"/>
  <c r="CM668" i="7"/>
  <c r="CK668" i="7"/>
  <c r="CM651" i="7"/>
  <c r="CL569" i="7"/>
  <c r="CK564" i="7"/>
  <c r="CM564" i="7"/>
  <c r="CK363" i="7"/>
  <c r="CM282" i="7"/>
  <c r="CM281" i="7"/>
  <c r="CK281" i="7"/>
  <c r="CK102" i="7"/>
  <c r="CK88" i="7"/>
  <c r="CM88" i="7"/>
  <c r="CL788" i="7"/>
  <c r="CM766" i="7"/>
  <c r="CK673" i="7"/>
  <c r="CM673" i="7"/>
  <c r="CK553" i="7"/>
  <c r="CK546" i="7"/>
  <c r="CM546" i="7"/>
  <c r="CK520" i="7"/>
  <c r="CM520" i="7"/>
  <c r="CK491" i="7"/>
  <c r="CM491" i="7"/>
  <c r="CL425" i="7"/>
  <c r="CK407" i="7"/>
  <c r="CM407" i="7"/>
  <c r="CM360" i="7"/>
  <c r="CK360" i="7"/>
  <c r="CM356" i="7"/>
  <c r="CK997" i="7"/>
  <c r="CM992" i="7"/>
  <c r="CK992" i="7"/>
  <c r="CL975" i="7"/>
  <c r="CK970" i="7"/>
  <c r="CM970" i="7"/>
  <c r="CK955" i="7"/>
  <c r="CM955" i="7"/>
  <c r="CK933" i="7"/>
  <c r="CM933" i="7"/>
  <c r="CL929" i="7"/>
  <c r="CL909" i="7"/>
  <c r="CM903" i="7"/>
  <c r="CK902" i="7"/>
  <c r="CM902" i="7"/>
  <c r="CK883" i="7"/>
  <c r="CM883" i="7"/>
  <c r="CK854" i="7"/>
  <c r="CM854" i="7"/>
  <c r="CM833" i="7"/>
  <c r="CK833" i="7"/>
  <c r="CK821" i="7"/>
  <c r="CM821" i="7"/>
  <c r="CK753" i="7"/>
  <c r="CM753" i="7"/>
  <c r="CL751" i="7"/>
  <c r="CK739" i="7"/>
  <c r="CM739" i="7"/>
  <c r="CM737" i="7"/>
  <c r="CK737" i="7"/>
  <c r="CK684" i="7"/>
  <c r="CL679" i="7"/>
  <c r="CK676" i="7"/>
  <c r="CM676" i="7"/>
  <c r="CK648" i="7"/>
  <c r="CM648" i="7"/>
  <c r="CK634" i="7"/>
  <c r="CM634" i="7"/>
  <c r="CM606" i="7"/>
  <c r="CM605" i="7"/>
  <c r="CK605" i="7"/>
  <c r="CK549" i="7"/>
  <c r="CM549" i="7"/>
  <c r="CM525" i="7"/>
  <c r="CK525" i="7"/>
  <c r="CL521" i="7"/>
  <c r="CL503" i="7"/>
  <c r="CL501" i="7"/>
  <c r="CM501" i="7"/>
  <c r="CM440" i="7"/>
  <c r="CM439" i="7"/>
  <c r="CK439" i="7"/>
  <c r="CK389" i="7"/>
  <c r="CM331" i="7"/>
  <c r="CK331" i="7"/>
  <c r="CK125" i="7"/>
  <c r="CM125" i="7"/>
  <c r="CM112" i="7"/>
  <c r="CL45" i="7"/>
  <c r="CL980" i="7"/>
  <c r="CL941" i="7"/>
  <c r="CM882" i="7"/>
  <c r="CK882" i="7"/>
  <c r="CM866" i="7"/>
  <c r="CM858" i="7"/>
  <c r="CL846" i="7"/>
  <c r="CM843" i="7"/>
  <c r="CL802" i="7"/>
  <c r="CL765" i="7"/>
  <c r="CM759" i="7"/>
  <c r="CK741" i="7"/>
  <c r="CM741" i="7"/>
  <c r="CM697" i="7"/>
  <c r="CK697" i="7"/>
  <c r="CK667" i="7"/>
  <c r="CL647" i="7"/>
  <c r="CL639" i="7"/>
  <c r="CM598" i="7"/>
  <c r="CK575" i="7"/>
  <c r="CM575" i="7"/>
  <c r="CL573" i="7"/>
  <c r="CK545" i="7"/>
  <c r="CL530" i="7"/>
  <c r="CM524" i="7"/>
  <c r="CK524" i="7"/>
  <c r="CL493" i="7"/>
  <c r="CK478" i="7"/>
  <c r="CM478" i="7"/>
  <c r="CL445" i="7"/>
  <c r="CM390" i="7"/>
  <c r="CK390" i="7"/>
  <c r="CK335" i="7"/>
  <c r="CM335" i="7"/>
  <c r="CM317" i="7"/>
  <c r="CM296" i="7"/>
  <c r="CK267" i="7"/>
  <c r="CM267" i="7"/>
  <c r="CM262" i="7"/>
  <c r="CK262" i="7"/>
  <c r="CL260" i="7"/>
  <c r="CK216" i="7"/>
  <c r="CM216" i="7"/>
  <c r="CM202" i="7"/>
  <c r="CK202" i="7"/>
  <c r="CL183" i="7"/>
  <c r="CK136" i="7"/>
  <c r="CM131" i="7"/>
  <c r="CK131" i="7"/>
  <c r="CM101" i="7"/>
  <c r="CK101" i="7"/>
  <c r="CL44" i="7"/>
  <c r="CL193" i="7"/>
  <c r="CM188" i="7"/>
  <c r="CL166" i="7"/>
  <c r="CK163" i="7"/>
  <c r="CK91" i="7"/>
  <c r="CM91" i="7"/>
  <c r="CM86" i="7"/>
  <c r="CK86" i="7"/>
  <c r="CM72" i="7"/>
  <c r="CK68" i="7"/>
  <c r="CM68" i="7"/>
  <c r="CL14" i="7"/>
  <c r="CM907" i="7"/>
  <c r="CM873" i="7"/>
  <c r="CM852" i="7"/>
  <c r="CL822" i="7"/>
  <c r="CK777" i="7"/>
  <c r="CL697" i="7"/>
  <c r="CK689" i="7"/>
  <c r="CM689" i="7"/>
  <c r="CK656" i="7"/>
  <c r="CM656" i="7"/>
  <c r="CM624" i="7"/>
  <c r="CM590" i="7"/>
  <c r="CL575" i="7"/>
  <c r="CK562" i="7"/>
  <c r="CM562" i="7"/>
  <c r="CK542" i="7"/>
  <c r="CL502" i="7"/>
  <c r="CL463" i="7"/>
  <c r="CL442" i="7"/>
  <c r="CK437" i="7"/>
  <c r="CM437" i="7"/>
  <c r="CK432" i="7"/>
  <c r="CM432" i="7"/>
  <c r="CK425" i="7"/>
  <c r="CL414" i="7"/>
  <c r="CK328" i="7"/>
  <c r="CM328" i="7"/>
  <c r="CL283" i="7"/>
  <c r="CL257" i="7"/>
  <c r="CM257" i="7"/>
  <c r="CM243" i="7"/>
  <c r="CK195" i="7"/>
  <c r="CM191" i="7"/>
  <c r="CK186" i="7"/>
  <c r="CM186" i="7"/>
  <c r="CL173" i="7"/>
  <c r="CK170" i="7"/>
  <c r="CM152" i="7"/>
  <c r="CM128" i="7"/>
  <c r="CK128" i="7"/>
  <c r="CM119" i="7"/>
  <c r="CK119" i="7"/>
  <c r="CL75" i="7"/>
  <c r="CM70" i="7"/>
  <c r="CM23" i="7"/>
  <c r="CK18" i="7"/>
  <c r="CM18" i="7"/>
  <c r="CL1002" i="7"/>
  <c r="CL974" i="7"/>
  <c r="CM965" i="7"/>
  <c r="CM962" i="7"/>
  <c r="CK956" i="7"/>
  <c r="CL935" i="7"/>
  <c r="CM926" i="7"/>
  <c r="CM837" i="7"/>
  <c r="CM694" i="7"/>
  <c r="CK694" i="7"/>
  <c r="CK661" i="7"/>
  <c r="CL659" i="7"/>
  <c r="CM595" i="7"/>
  <c r="CL568" i="7"/>
  <c r="CK557" i="7"/>
  <c r="CM547" i="7"/>
  <c r="CL488" i="7"/>
  <c r="CL285" i="7"/>
  <c r="CK280" i="7"/>
  <c r="CM259" i="7"/>
  <c r="CL244" i="7"/>
  <c r="CL237" i="7"/>
  <c r="CL198" i="7"/>
  <c r="CK117" i="7"/>
  <c r="CM117" i="7"/>
  <c r="CM103" i="7"/>
  <c r="CL99" i="7"/>
  <c r="CK16" i="7"/>
  <c r="CM16" i="7"/>
  <c r="CM996" i="7"/>
  <c r="CL908" i="7"/>
  <c r="CK905" i="7"/>
  <c r="CM905" i="7"/>
  <c r="CL853" i="7"/>
  <c r="CL799" i="7"/>
  <c r="CL791" i="7"/>
  <c r="CK788" i="7"/>
  <c r="CM788" i="7"/>
  <c r="CL762" i="7"/>
  <c r="CM756" i="7"/>
  <c r="CK738" i="7"/>
  <c r="CM738" i="7"/>
  <c r="CM727" i="7"/>
  <c r="CK682" i="7"/>
  <c r="CK560" i="7"/>
  <c r="CM560" i="7"/>
  <c r="CL527" i="7"/>
  <c r="CK521" i="7"/>
  <c r="CM521" i="7"/>
  <c r="CM497" i="7"/>
  <c r="CL454" i="7"/>
  <c r="CK435" i="7"/>
  <c r="CM435" i="7"/>
  <c r="CL428" i="7"/>
  <c r="CK380" i="7"/>
  <c r="CM380" i="7"/>
  <c r="CL364" i="7"/>
  <c r="CM364" i="7"/>
  <c r="CK359" i="7"/>
  <c r="CM359" i="7"/>
  <c r="CL306" i="7"/>
  <c r="CK303" i="7"/>
  <c r="CM303" i="7"/>
  <c r="CK298" i="7"/>
  <c r="CM298" i="7"/>
  <c r="CL209" i="7"/>
  <c r="CL196" i="7"/>
  <c r="CM182" i="7"/>
  <c r="CK182" i="7"/>
  <c r="CL178" i="7"/>
  <c r="CK175" i="7"/>
  <c r="CM175" i="7"/>
  <c r="CK173" i="7"/>
  <c r="CM173" i="7"/>
  <c r="CL120" i="7"/>
  <c r="CL104" i="7"/>
  <c r="CM89" i="7"/>
  <c r="CK89" i="7"/>
  <c r="CM84" i="7"/>
  <c r="CL46" i="7"/>
  <c r="CM46" i="7"/>
  <c r="CM43" i="7"/>
  <c r="CK39" i="7"/>
  <c r="CM39" i="7"/>
  <c r="CK32" i="7"/>
  <c r="CM32" i="7"/>
  <c r="CL28" i="7"/>
  <c r="CM28" i="7"/>
  <c r="CL12" i="7"/>
  <c r="CM9" i="7"/>
  <c r="CM971" i="7"/>
  <c r="CL890" i="7"/>
  <c r="CK887" i="7"/>
  <c r="CM887" i="7"/>
  <c r="CM855" i="7"/>
  <c r="CK850" i="7"/>
  <c r="CM850" i="7"/>
  <c r="CK702" i="7"/>
  <c r="CL673" i="7"/>
  <c r="CK664" i="7"/>
  <c r="CL591" i="7"/>
  <c r="CK565" i="7"/>
  <c r="CM540" i="7"/>
  <c r="CK504" i="7"/>
  <c r="CM504" i="7"/>
  <c r="CL500" i="7"/>
  <c r="CL481" i="7"/>
  <c r="CL452" i="7"/>
  <c r="CL438" i="7"/>
  <c r="CM416" i="7"/>
  <c r="CK416" i="7"/>
  <c r="CK392" i="7"/>
  <c r="CM392" i="7"/>
  <c r="CK385" i="7"/>
  <c r="CM385" i="7"/>
  <c r="CL383" i="7"/>
  <c r="CL333" i="7"/>
  <c r="CL331" i="7"/>
  <c r="CM326" i="7"/>
  <c r="CK326" i="7"/>
  <c r="CM324" i="7"/>
  <c r="CK324" i="7"/>
  <c r="CM211" i="7"/>
  <c r="CK211" i="7"/>
  <c r="CM209" i="7"/>
  <c r="CK209" i="7"/>
  <c r="CM193" i="7"/>
  <c r="CK193" i="7"/>
  <c r="CL134" i="7"/>
  <c r="CL129" i="7"/>
  <c r="CM129" i="7"/>
  <c r="CK124" i="7"/>
  <c r="CM124" i="7"/>
  <c r="CM99" i="7"/>
  <c r="CK99" i="7"/>
  <c r="CK94" i="7"/>
  <c r="CM94" i="7"/>
  <c r="CL92" i="7"/>
  <c r="CL80" i="7"/>
  <c r="CL19" i="7"/>
  <c r="CK14" i="7"/>
  <c r="CM14" i="7"/>
  <c r="CK1002" i="7"/>
  <c r="CM974" i="7"/>
  <c r="CM935" i="7"/>
  <c r="CL911" i="7"/>
  <c r="CL893" i="7"/>
  <c r="CK853" i="7"/>
  <c r="CM853" i="7"/>
  <c r="CM848" i="7"/>
  <c r="CL810" i="7"/>
  <c r="CK804" i="7"/>
  <c r="CM796" i="7"/>
  <c r="CL776" i="7"/>
  <c r="CM762" i="7"/>
  <c r="CL757" i="7"/>
  <c r="CM733" i="7"/>
  <c r="CL703" i="7"/>
  <c r="CL688" i="7"/>
  <c r="CK680" i="7"/>
  <c r="CK670" i="7"/>
  <c r="CM659" i="7"/>
  <c r="CK649" i="7"/>
  <c r="CM627" i="7"/>
  <c r="CL612" i="7"/>
  <c r="CK609" i="7"/>
  <c r="CM609" i="7"/>
  <c r="CM555" i="7"/>
  <c r="CL541" i="7"/>
  <c r="CK502" i="7"/>
  <c r="CM502" i="7"/>
  <c r="CL459" i="7"/>
  <c r="CM456" i="7"/>
  <c r="CK456" i="7"/>
  <c r="CK421" i="7"/>
  <c r="CM421" i="7"/>
  <c r="CK388" i="7"/>
  <c r="CM388" i="7"/>
  <c r="CM313" i="7"/>
  <c r="CK313" i="7"/>
  <c r="CM260" i="7"/>
  <c r="CM246" i="7"/>
  <c r="CK221" i="7"/>
  <c r="CM221" i="7"/>
  <c r="CL142" i="7"/>
  <c r="CM21" i="7"/>
  <c r="CL17" i="7"/>
  <c r="CK884" i="7"/>
  <c r="CL843" i="7"/>
  <c r="CL783" i="7"/>
  <c r="CL759" i="7"/>
  <c r="CM748" i="7"/>
  <c r="CK735" i="7"/>
  <c r="CL705" i="7"/>
  <c r="CK603" i="7"/>
  <c r="CL524" i="7"/>
  <c r="CL490" i="7"/>
  <c r="CM968" i="7"/>
  <c r="CM929" i="7"/>
  <c r="CK920" i="7"/>
  <c r="CM876" i="7"/>
  <c r="CK845" i="7"/>
  <c r="CM845" i="7"/>
  <c r="CK632" i="7"/>
  <c r="CK552" i="7"/>
  <c r="CM552" i="7"/>
  <c r="CM492" i="7"/>
  <c r="CK475" i="7"/>
  <c r="CM475" i="7"/>
  <c r="CK442" i="7"/>
  <c r="CM442" i="7"/>
  <c r="CK387" i="7"/>
  <c r="CM330" i="7"/>
  <c r="CK330" i="7"/>
  <c r="CK291" i="7"/>
  <c r="CM6" i="7"/>
  <c r="CM993" i="7"/>
  <c r="CK879" i="7"/>
  <c r="CK840" i="7"/>
  <c r="CM840" i="7"/>
  <c r="CK824" i="7"/>
  <c r="CM780" i="7"/>
  <c r="CL744" i="7"/>
  <c r="CL715" i="7"/>
  <c r="CL700" i="7"/>
  <c r="CL685" i="7"/>
  <c r="CL609" i="7"/>
  <c r="CK606" i="7"/>
  <c r="CL548" i="7"/>
  <c r="CK499" i="7"/>
  <c r="CK470" i="7"/>
  <c r="CM470" i="7"/>
  <c r="CM375" i="7"/>
  <c r="CK368" i="7"/>
  <c r="CM368" i="7"/>
  <c r="CK999" i="7"/>
  <c r="CM999" i="7"/>
  <c r="CL977" i="7"/>
  <c r="CL938" i="7"/>
  <c r="CM932" i="7"/>
  <c r="CL885" i="7"/>
  <c r="CM730" i="7"/>
  <c r="CL725" i="7"/>
  <c r="CK722" i="7"/>
  <c r="CM722" i="7"/>
  <c r="CL636" i="7"/>
  <c r="CM593" i="7"/>
  <c r="CL563" i="7"/>
  <c r="CM985" i="7"/>
  <c r="CL983" i="7"/>
  <c r="CL972" i="7"/>
  <c r="CL944" i="7"/>
  <c r="CL933" i="7"/>
  <c r="CK908" i="7"/>
  <c r="CM908" i="7"/>
  <c r="CL896" i="7"/>
  <c r="CL867" i="7"/>
  <c r="CL818" i="7"/>
  <c r="CM812" i="7"/>
  <c r="CK799" i="7"/>
  <c r="CM791" i="7"/>
  <c r="CL789" i="7"/>
  <c r="CK786" i="7"/>
  <c r="CM786" i="7"/>
  <c r="CK754" i="7"/>
  <c r="CM754" i="7"/>
  <c r="CK744" i="7"/>
  <c r="CM744" i="7"/>
  <c r="CM736" i="7"/>
  <c r="CM715" i="7"/>
  <c r="CL713" i="7"/>
  <c r="CK705" i="7"/>
  <c r="CM705" i="7"/>
  <c r="CM700" i="7"/>
  <c r="CK700" i="7"/>
  <c r="CL681" i="7"/>
  <c r="CL676" i="7"/>
  <c r="CK644" i="7"/>
  <c r="CM639" i="7"/>
  <c r="CM630" i="7"/>
  <c r="CK568" i="7"/>
  <c r="CM568" i="7"/>
  <c r="CL566" i="7"/>
  <c r="CL551" i="7"/>
  <c r="CL533" i="7"/>
  <c r="CK527" i="7"/>
  <c r="CM527" i="7"/>
  <c r="CL510" i="7"/>
  <c r="CM454" i="7"/>
  <c r="CK454" i="7"/>
  <c r="CK447" i="7"/>
  <c r="CK410" i="7"/>
  <c r="CM410" i="7"/>
  <c r="CK397" i="7"/>
  <c r="CM397" i="7"/>
  <c r="CM338" i="7"/>
  <c r="CK338" i="7"/>
  <c r="CK333" i="7"/>
  <c r="CL327" i="7"/>
  <c r="CL318" i="7"/>
  <c r="CM306" i="7"/>
  <c r="CK306" i="7"/>
  <c r="CL270" i="7"/>
  <c r="CK223" i="7"/>
  <c r="CL205" i="7"/>
  <c r="CK200" i="7"/>
  <c r="CM200" i="7"/>
  <c r="CM198" i="7"/>
  <c r="CK198" i="7"/>
  <c r="CK139" i="7"/>
  <c r="CM139" i="7"/>
  <c r="CL137" i="7"/>
  <c r="CL58" i="7"/>
  <c r="CK48" i="7"/>
  <c r="CK37" i="7"/>
  <c r="CM37" i="7"/>
  <c r="CL33" i="7"/>
  <c r="CM26" i="7"/>
  <c r="CM476" i="7"/>
  <c r="CM460" i="7"/>
  <c r="CK450" i="7"/>
  <c r="CK323" i="7"/>
  <c r="CM323" i="7"/>
  <c r="CL312" i="7"/>
  <c r="CM244" i="7"/>
  <c r="CK187" i="7"/>
  <c r="CM187" i="7"/>
  <c r="CK145" i="7"/>
  <c r="CM111" i="7"/>
  <c r="CL55" i="7"/>
  <c r="CL50" i="7"/>
  <c r="CK19" i="7"/>
  <c r="CM19" i="7"/>
  <c r="CK975" i="7"/>
  <c r="CM969" i="7"/>
  <c r="CL910" i="7"/>
  <c r="CL901" i="7"/>
  <c r="CK891" i="7"/>
  <c r="CL825" i="7"/>
  <c r="CM819" i="7"/>
  <c r="CL804" i="7"/>
  <c r="CK792" i="7"/>
  <c r="CK760" i="7"/>
  <c r="CL718" i="7"/>
  <c r="CL655" i="7"/>
  <c r="CK616" i="7"/>
  <c r="CM596" i="7"/>
  <c r="CM588" i="7"/>
  <c r="CM569" i="7"/>
  <c r="CL543" i="7"/>
  <c r="CL504" i="7"/>
  <c r="CK498" i="7"/>
  <c r="CM498" i="7"/>
  <c r="CK485" i="7"/>
  <c r="CM438" i="7"/>
  <c r="CK438" i="7"/>
  <c r="CL410" i="7"/>
  <c r="CM405" i="7"/>
  <c r="CL382" i="7"/>
  <c r="CK354" i="7"/>
  <c r="CM354" i="7"/>
  <c r="CM318" i="7"/>
  <c r="CK309" i="7"/>
  <c r="CM309" i="7"/>
  <c r="CM301" i="7"/>
  <c r="CM278" i="7"/>
  <c r="CL259" i="7"/>
  <c r="CK249" i="7"/>
  <c r="CM208" i="7"/>
  <c r="CK208" i="7"/>
  <c r="CL169" i="7"/>
  <c r="CM166" i="7"/>
  <c r="CK166" i="7"/>
  <c r="CL153" i="7"/>
  <c r="CK47" i="7"/>
  <c r="CM47" i="7"/>
  <c r="CL517" i="7"/>
  <c r="CK482" i="7"/>
  <c r="CM482" i="7"/>
  <c r="CK473" i="7"/>
  <c r="CL403" i="7"/>
  <c r="CM400" i="7"/>
  <c r="CM398" i="7"/>
  <c r="CL328" i="7"/>
  <c r="CK273" i="7"/>
  <c r="CM273" i="7"/>
  <c r="CK232" i="7"/>
  <c r="CL155" i="7"/>
  <c r="CM860" i="7"/>
  <c r="CM849" i="7"/>
  <c r="CL828" i="7"/>
  <c r="CK795" i="7"/>
  <c r="CL767" i="7"/>
  <c r="CM709" i="7"/>
  <c r="CK685" i="7"/>
  <c r="CL661" i="7"/>
  <c r="CL623" i="7"/>
  <c r="CM602" i="7"/>
  <c r="CM599" i="7"/>
  <c r="CL578" i="7"/>
  <c r="CM572" i="7"/>
  <c r="CK572" i="7"/>
  <c r="CM556" i="7"/>
  <c r="CL554" i="7"/>
  <c r="CK548" i="7"/>
  <c r="CM493" i="7"/>
  <c r="CL461" i="7"/>
  <c r="CL427" i="7"/>
  <c r="CL422" i="7"/>
  <c r="CL369" i="7"/>
  <c r="CM369" i="7"/>
  <c r="CL360" i="7"/>
  <c r="CM349" i="7"/>
  <c r="CL345" i="7"/>
  <c r="CM325" i="7"/>
  <c r="CK264" i="7"/>
  <c r="CK256" i="7"/>
  <c r="CM256" i="7"/>
  <c r="CM237" i="7"/>
  <c r="CM201" i="7"/>
  <c r="CK192" i="7"/>
  <c r="CM192" i="7"/>
  <c r="CM161" i="7"/>
  <c r="CL131" i="7"/>
  <c r="CL114" i="7"/>
  <c r="CM73" i="7"/>
  <c r="CK45" i="7"/>
  <c r="CM45" i="7"/>
  <c r="CM33" i="7"/>
  <c r="CK24" i="7"/>
  <c r="CL949" i="7"/>
  <c r="CL847" i="7"/>
  <c r="CM822" i="7"/>
  <c r="CK798" i="7"/>
  <c r="CK712" i="7"/>
  <c r="CM712" i="7"/>
  <c r="CL691" i="7"/>
  <c r="CK643" i="7"/>
  <c r="CL512" i="7"/>
  <c r="CK501" i="7"/>
  <c r="CK488" i="7"/>
  <c r="CK453" i="7"/>
  <c r="CM453" i="7"/>
  <c r="CM448" i="7"/>
  <c r="CK424" i="7"/>
  <c r="CM424" i="7"/>
  <c r="CK419" i="7"/>
  <c r="CM371" i="7"/>
  <c r="CM357" i="7"/>
  <c r="CK357" i="7"/>
  <c r="CM283" i="7"/>
  <c r="CL279" i="7"/>
  <c r="CK276" i="7"/>
  <c r="CM276" i="7"/>
  <c r="CK199" i="7"/>
  <c r="CM199" i="7"/>
  <c r="CM185" i="7"/>
  <c r="CK185" i="7"/>
  <c r="CK183" i="7"/>
  <c r="CM183" i="7"/>
  <c r="CK178" i="7"/>
  <c r="CM178" i="7"/>
  <c r="CM171" i="7"/>
  <c r="CM126" i="7"/>
  <c r="CK106" i="7"/>
  <c r="CM104" i="7"/>
  <c r="CK104" i="7"/>
  <c r="CK97" i="7"/>
  <c r="CM97" i="7"/>
  <c r="CM57" i="7"/>
  <c r="CK57" i="7"/>
  <c r="CL41" i="7"/>
  <c r="CL424" i="7"/>
  <c r="CL416" i="7"/>
  <c r="CK365" i="7"/>
  <c r="CM365" i="7"/>
  <c r="CL350" i="7"/>
  <c r="CL322" i="7"/>
  <c r="CM319" i="7"/>
  <c r="CK287" i="7"/>
  <c r="CM275" i="7"/>
  <c r="CM205" i="7"/>
  <c r="CK205" i="7"/>
  <c r="CK196" i="7"/>
  <c r="CM196" i="7"/>
  <c r="CK188" i="7"/>
  <c r="CL160" i="7"/>
  <c r="CK155" i="7"/>
  <c r="CM155" i="7"/>
  <c r="CL125" i="7"/>
  <c r="CK109" i="7"/>
  <c r="CL83" i="7"/>
  <c r="CM77" i="7"/>
  <c r="CK77" i="7"/>
  <c r="CM75" i="7"/>
  <c r="CK75" i="7"/>
  <c r="CL54" i="7"/>
  <c r="CK12" i="7"/>
  <c r="CK856" i="7"/>
  <c r="CL821" i="7"/>
  <c r="CK728" i="7"/>
  <c r="CL693" i="7"/>
  <c r="CK600" i="7"/>
  <c r="CL565" i="7"/>
  <c r="CL506" i="7"/>
  <c r="CK497" i="7"/>
  <c r="CL469" i="7"/>
  <c r="CM457" i="7"/>
  <c r="CL455" i="7"/>
  <c r="CL409" i="7"/>
  <c r="CK401" i="7"/>
  <c r="CK396" i="7"/>
  <c r="CL394" i="7"/>
  <c r="CK347" i="7"/>
  <c r="CM327" i="7"/>
  <c r="CK327" i="7"/>
  <c r="CK312" i="7"/>
  <c r="CL281" i="7"/>
  <c r="CL211" i="7"/>
  <c r="CK127" i="7"/>
  <c r="CK122" i="7"/>
  <c r="CM122" i="7"/>
  <c r="CM120" i="7"/>
  <c r="CL71" i="7"/>
  <c r="CM27" i="7"/>
  <c r="CK17" i="7"/>
  <c r="CK936" i="7"/>
  <c r="CM930" i="7"/>
  <c r="CL869" i="7"/>
  <c r="CL863" i="7"/>
  <c r="CK770" i="7"/>
  <c r="CM770" i="7"/>
  <c r="CM764" i="7"/>
  <c r="CL735" i="7"/>
  <c r="CK642" i="7"/>
  <c r="CM642" i="7"/>
  <c r="CM636" i="7"/>
  <c r="CL607" i="7"/>
  <c r="CK514" i="7"/>
  <c r="CM514" i="7"/>
  <c r="CL509" i="7"/>
  <c r="CL495" i="7"/>
  <c r="CM441" i="7"/>
  <c r="CM436" i="7"/>
  <c r="CM413" i="7"/>
  <c r="CL371" i="7"/>
  <c r="CM345" i="7"/>
  <c r="CL343" i="7"/>
  <c r="CK340" i="7"/>
  <c r="CK332" i="7"/>
  <c r="CM332" i="7"/>
  <c r="CL315" i="7"/>
  <c r="CL288" i="7"/>
  <c r="CM285" i="7"/>
  <c r="CK285" i="7"/>
  <c r="CK268" i="7"/>
  <c r="CL251" i="7"/>
  <c r="CM251" i="7"/>
  <c r="CM235" i="7"/>
  <c r="CL221" i="7"/>
  <c r="CK213" i="7"/>
  <c r="CM107" i="7"/>
  <c r="CL86" i="7"/>
  <c r="CM80" i="7"/>
  <c r="CK80" i="7"/>
  <c r="CK56" i="7"/>
  <c r="CL35" i="7"/>
  <c r="CK412" i="7"/>
  <c r="CL405" i="7"/>
  <c r="CK399" i="7"/>
  <c r="CM399" i="7"/>
  <c r="CK356" i="7"/>
  <c r="CM333" i="7"/>
  <c r="CM315" i="7"/>
  <c r="CM310" i="7"/>
  <c r="CL300" i="7"/>
  <c r="CM294" i="7"/>
  <c r="CK294" i="7"/>
  <c r="CK284" i="7"/>
  <c r="CM284" i="7"/>
  <c r="CL282" i="7"/>
  <c r="CK252" i="7"/>
  <c r="CM169" i="7"/>
  <c r="CK169" i="7"/>
  <c r="CK140" i="7"/>
  <c r="CM121" i="7"/>
  <c r="CL108" i="7"/>
  <c r="CK105" i="7"/>
  <c r="CK92" i="7"/>
  <c r="CK76" i="7"/>
  <c r="CK51" i="7"/>
  <c r="CM41" i="7"/>
  <c r="CK41" i="7"/>
  <c r="CL26" i="7"/>
  <c r="CK386" i="7"/>
  <c r="CL348" i="7"/>
  <c r="CM339" i="7"/>
  <c r="CM336" i="7"/>
  <c r="CL311" i="7"/>
  <c r="CL292" i="7"/>
  <c r="CK279" i="7"/>
  <c r="CL250" i="7"/>
  <c r="CM239" i="7"/>
  <c r="CM180" i="7"/>
  <c r="CL175" i="7"/>
  <c r="CM116" i="7"/>
  <c r="CL62" i="7"/>
  <c r="CK59" i="7"/>
  <c r="CM59" i="7"/>
  <c r="CL57" i="7"/>
  <c r="CL47" i="7"/>
  <c r="CK23" i="7"/>
  <c r="CK428" i="7"/>
  <c r="CM342" i="7"/>
  <c r="CL303" i="7"/>
  <c r="CM297" i="7"/>
  <c r="CK297" i="7"/>
  <c r="CK289" i="7"/>
  <c r="CM289" i="7"/>
  <c r="CM247" i="7"/>
  <c r="CL229" i="7"/>
  <c r="CK220" i="7"/>
  <c r="CL185" i="7"/>
  <c r="CK177" i="7"/>
  <c r="CM177" i="7"/>
  <c r="CK172" i="7"/>
  <c r="CM172" i="7"/>
  <c r="CL157" i="7"/>
  <c r="CM108" i="7"/>
  <c r="CL70" i="7"/>
  <c r="CK64" i="7"/>
  <c r="CM54" i="7"/>
  <c r="CK44" i="7"/>
  <c r="CM44" i="7"/>
  <c r="CM425" i="7"/>
  <c r="CL412" i="7"/>
  <c r="CM406" i="7"/>
  <c r="CL401" i="7"/>
  <c r="CK395" i="7"/>
  <c r="CL393" i="7"/>
  <c r="CL361" i="7"/>
  <c r="CL291" i="7"/>
  <c r="CL255" i="7"/>
  <c r="CK237" i="7"/>
  <c r="CM232" i="7"/>
  <c r="CK204" i="7"/>
  <c r="CL202" i="7"/>
  <c r="CK143" i="7"/>
  <c r="CK71" i="7"/>
  <c r="CM71" i="7"/>
  <c r="CK50" i="7"/>
  <c r="CM50" i="7"/>
  <c r="CK31" i="7"/>
  <c r="CK26" i="7"/>
  <c r="CL441" i="7"/>
  <c r="CK431" i="7"/>
  <c r="CK398" i="7"/>
  <c r="CL396" i="7"/>
  <c r="CL297" i="7"/>
  <c r="CM249" i="7"/>
  <c r="CK207" i="7"/>
  <c r="CK157" i="7"/>
  <c r="CM157" i="7"/>
  <c r="CM118" i="7"/>
  <c r="CK112" i="7"/>
  <c r="CL59" i="7"/>
  <c r="CK53" i="7"/>
  <c r="CL32" i="7"/>
  <c r="CM361" i="7"/>
  <c r="CM358" i="7"/>
  <c r="CL329" i="7"/>
  <c r="CK319" i="7"/>
  <c r="CM233" i="7"/>
  <c r="CM230" i="7"/>
  <c r="CL201" i="7"/>
  <c r="CK191" i="7"/>
  <c r="CM105" i="7"/>
  <c r="CM102" i="7"/>
  <c r="CL73" i="7"/>
  <c r="CK63" i="7"/>
  <c r="CK364" i="7"/>
  <c r="CL332" i="7"/>
  <c r="CK236" i="7"/>
  <c r="CL204" i="7"/>
  <c r="CK108" i="7"/>
  <c r="CL76" i="7"/>
  <c r="CL249" i="7"/>
  <c r="CK239" i="7"/>
  <c r="CM153" i="7"/>
  <c r="CM150" i="7"/>
  <c r="CL121" i="7"/>
  <c r="CK111" i="7"/>
  <c r="CM25" i="7"/>
  <c r="CM22" i="7"/>
  <c r="DD16" i="14" l="1"/>
  <c r="DD15" i="14"/>
  <c r="G87" i="3"/>
  <c r="L84" i="3"/>
  <c r="K83" i="3"/>
  <c r="DD10" i="14"/>
  <c r="H77" i="4"/>
  <c r="H78" i="4" s="1"/>
  <c r="H90" i="3"/>
  <c r="G90" i="3"/>
  <c r="H87" i="3"/>
  <c r="G86" i="3"/>
  <c r="G85" i="3"/>
  <c r="H84" i="3"/>
  <c r="G83" i="3"/>
  <c r="H83" i="3"/>
  <c r="L83" i="3"/>
  <c r="N83" i="3" s="1"/>
  <c r="M93" i="2"/>
  <c r="C220" i="11" s="1"/>
  <c r="D220" i="11" s="1"/>
  <c r="H86" i="3"/>
  <c r="H85" i="3"/>
  <c r="E77" i="4"/>
  <c r="E78" i="4" s="1"/>
  <c r="G84" i="3"/>
  <c r="M84" i="3"/>
  <c r="M85" i="3" s="1"/>
  <c r="K85" i="3"/>
  <c r="M95" i="2"/>
  <c r="L85" i="3"/>
  <c r="K84" i="3"/>
  <c r="M94" i="2"/>
  <c r="H88" i="3"/>
  <c r="DD12" i="14"/>
  <c r="O83" i="3" l="1"/>
  <c r="N84" i="3"/>
  <c r="P84" i="3" s="1"/>
  <c r="E220" i="11"/>
  <c r="I242" i="11"/>
  <c r="P83" i="3"/>
  <c r="N85" i="3"/>
  <c r="P85" i="3" s="1"/>
  <c r="C222" i="11"/>
  <c r="I244" i="11"/>
  <c r="I243" i="11"/>
  <c r="C221" i="11"/>
  <c r="CM3" i="14"/>
  <c r="CL3" i="14"/>
  <c r="B213" i="11"/>
  <c r="B212" i="11"/>
  <c r="B207" i="11"/>
  <c r="B206" i="11"/>
  <c r="B185" i="11"/>
  <c r="B184" i="11"/>
  <c r="G58" i="4"/>
  <c r="D58" i="4"/>
  <c r="J71" i="3"/>
  <c r="J70" i="3"/>
  <c r="L79" i="2"/>
  <c r="L78" i="2"/>
  <c r="CC4" i="14"/>
  <c r="CD4" i="14"/>
  <c r="CE4" i="14"/>
  <c r="CF4" i="14"/>
  <c r="CG4" i="14"/>
  <c r="CH4" i="14"/>
  <c r="CI4" i="14"/>
  <c r="CJ4" i="14"/>
  <c r="CP4" i="14"/>
  <c r="CQ4" i="14"/>
  <c r="CC5" i="14"/>
  <c r="CD5" i="14"/>
  <c r="CE5" i="14"/>
  <c r="CF5" i="14"/>
  <c r="CG5" i="14"/>
  <c r="CH5" i="14"/>
  <c r="CI5" i="14"/>
  <c r="CJ5" i="14"/>
  <c r="CP5" i="14"/>
  <c r="CQ5" i="14"/>
  <c r="CC6" i="14"/>
  <c r="CD6" i="14"/>
  <c r="CE6" i="14"/>
  <c r="CF6" i="14"/>
  <c r="CG6" i="14"/>
  <c r="CH6" i="14"/>
  <c r="CI6" i="14"/>
  <c r="CJ6" i="14"/>
  <c r="CP6" i="14"/>
  <c r="CQ6" i="14"/>
  <c r="CC7" i="14"/>
  <c r="CD7" i="14"/>
  <c r="CE7" i="14"/>
  <c r="CF7" i="14"/>
  <c r="CG7" i="14"/>
  <c r="CH7" i="14"/>
  <c r="CI7" i="14"/>
  <c r="CJ7" i="14"/>
  <c r="CP7" i="14"/>
  <c r="CQ7" i="14"/>
  <c r="CC8" i="14"/>
  <c r="CD8" i="14"/>
  <c r="CE8" i="14"/>
  <c r="CF8" i="14"/>
  <c r="CG8" i="14"/>
  <c r="CH8" i="14"/>
  <c r="CI8" i="14"/>
  <c r="CJ8" i="14"/>
  <c r="CP8" i="14"/>
  <c r="CQ8" i="14"/>
  <c r="CC9" i="14"/>
  <c r="CD9" i="14"/>
  <c r="CE9" i="14"/>
  <c r="CF9" i="14"/>
  <c r="CG9" i="14"/>
  <c r="CH9" i="14"/>
  <c r="CI9" i="14"/>
  <c r="CJ9" i="14"/>
  <c r="CP9" i="14"/>
  <c r="CQ9" i="14"/>
  <c r="CC10" i="14"/>
  <c r="CD10" i="14"/>
  <c r="CE10" i="14"/>
  <c r="CF10" i="14"/>
  <c r="CG10" i="14"/>
  <c r="CH10" i="14"/>
  <c r="CI10" i="14"/>
  <c r="CJ10" i="14"/>
  <c r="CP10" i="14"/>
  <c r="CQ10" i="14"/>
  <c r="CC11" i="14"/>
  <c r="CD11" i="14"/>
  <c r="CE11" i="14"/>
  <c r="CF11" i="14"/>
  <c r="CG11" i="14"/>
  <c r="CH11" i="14"/>
  <c r="CI11" i="14"/>
  <c r="CJ11" i="14"/>
  <c r="CP11" i="14"/>
  <c r="CQ11" i="14"/>
  <c r="CC12" i="14"/>
  <c r="CD12" i="14"/>
  <c r="CE12" i="14"/>
  <c r="CF12" i="14"/>
  <c r="CG12" i="14"/>
  <c r="CH12" i="14"/>
  <c r="CI12" i="14"/>
  <c r="CJ12" i="14"/>
  <c r="CP12" i="14"/>
  <c r="CQ12" i="14"/>
  <c r="CC13" i="14"/>
  <c r="CD13" i="14"/>
  <c r="CE13" i="14"/>
  <c r="CF13" i="14"/>
  <c r="CG13" i="14"/>
  <c r="CH13" i="14"/>
  <c r="CI13" i="14"/>
  <c r="CJ13" i="14"/>
  <c r="CP13" i="14"/>
  <c r="CQ13" i="14"/>
  <c r="CC14" i="14"/>
  <c r="CD14" i="14"/>
  <c r="CE14" i="14"/>
  <c r="CF14" i="14"/>
  <c r="CG14" i="14"/>
  <c r="CH14" i="14"/>
  <c r="CI14" i="14"/>
  <c r="CJ14" i="14"/>
  <c r="CP14" i="14"/>
  <c r="CQ14" i="14"/>
  <c r="CC15" i="14"/>
  <c r="CD15" i="14"/>
  <c r="CE15" i="14"/>
  <c r="CF15" i="14"/>
  <c r="CG15" i="14"/>
  <c r="CH15" i="14"/>
  <c r="CI15" i="14"/>
  <c r="CJ15" i="14"/>
  <c r="CM15" i="14" s="1"/>
  <c r="CP15" i="14"/>
  <c r="CQ15" i="14"/>
  <c r="CC16" i="14"/>
  <c r="CD16" i="14"/>
  <c r="CE16" i="14"/>
  <c r="CF16" i="14"/>
  <c r="CG16" i="14"/>
  <c r="CH16" i="14"/>
  <c r="CI16" i="14"/>
  <c r="CJ16" i="14"/>
  <c r="CP16" i="14"/>
  <c r="CQ16" i="14"/>
  <c r="CC17" i="14"/>
  <c r="CD17" i="14"/>
  <c r="CE17" i="14"/>
  <c r="CF17" i="14"/>
  <c r="CG17" i="14"/>
  <c r="CH17" i="14"/>
  <c r="CI17" i="14"/>
  <c r="CJ17" i="14"/>
  <c r="CP17" i="14"/>
  <c r="CQ17" i="14"/>
  <c r="CC18" i="14"/>
  <c r="CD18" i="14"/>
  <c r="CE18" i="14"/>
  <c r="CF18" i="14"/>
  <c r="CG18" i="14"/>
  <c r="CH18" i="14"/>
  <c r="CI18" i="14"/>
  <c r="CJ18" i="14"/>
  <c r="CP18" i="14"/>
  <c r="CQ18" i="14"/>
  <c r="CC19" i="14"/>
  <c r="CD19" i="14"/>
  <c r="CE19" i="14"/>
  <c r="CF19" i="14"/>
  <c r="CG19" i="14"/>
  <c r="CH19" i="14"/>
  <c r="CI19" i="14"/>
  <c r="CJ19" i="14"/>
  <c r="CP19" i="14"/>
  <c r="CQ19" i="14"/>
  <c r="CC20" i="14"/>
  <c r="CD20" i="14"/>
  <c r="CE20" i="14"/>
  <c r="CF20" i="14"/>
  <c r="CG20" i="14"/>
  <c r="CH20" i="14"/>
  <c r="CI20" i="14"/>
  <c r="CJ20" i="14"/>
  <c r="CP20" i="14"/>
  <c r="CQ20" i="14"/>
  <c r="CC21" i="14"/>
  <c r="CD21" i="14"/>
  <c r="CE21" i="14"/>
  <c r="CF21" i="14"/>
  <c r="CG21" i="14"/>
  <c r="CH21" i="14"/>
  <c r="CI21" i="14"/>
  <c r="CJ21" i="14"/>
  <c r="CP21" i="14"/>
  <c r="CQ21" i="14"/>
  <c r="CC22" i="14"/>
  <c r="CD22" i="14"/>
  <c r="CE22" i="14"/>
  <c r="CF22" i="14"/>
  <c r="CG22" i="14"/>
  <c r="CH22" i="14"/>
  <c r="CI22" i="14"/>
  <c r="CJ22" i="14"/>
  <c r="CP22" i="14"/>
  <c r="CQ22" i="14"/>
  <c r="CC23" i="14"/>
  <c r="CD23" i="14"/>
  <c r="CE23" i="14"/>
  <c r="CF23" i="14"/>
  <c r="CG23" i="14"/>
  <c r="CH23" i="14"/>
  <c r="CI23" i="14"/>
  <c r="CJ23" i="14"/>
  <c r="CP23" i="14"/>
  <c r="CQ23" i="14"/>
  <c r="CC24" i="14"/>
  <c r="CD24" i="14"/>
  <c r="CE24" i="14"/>
  <c r="CF24" i="14"/>
  <c r="CG24" i="14"/>
  <c r="CH24" i="14"/>
  <c r="CI24" i="14"/>
  <c r="CJ24" i="14"/>
  <c r="CP24" i="14"/>
  <c r="CQ24" i="14"/>
  <c r="CC25" i="14"/>
  <c r="CD25" i="14"/>
  <c r="CE25" i="14"/>
  <c r="CF25" i="14"/>
  <c r="CG25" i="14"/>
  <c r="CH25" i="14"/>
  <c r="CI25" i="14"/>
  <c r="CJ25" i="14"/>
  <c r="CP25" i="14"/>
  <c r="CQ25" i="14"/>
  <c r="CC26" i="14"/>
  <c r="CL26" i="14" s="1"/>
  <c r="CD26" i="14"/>
  <c r="CE26" i="14"/>
  <c r="CF26" i="14"/>
  <c r="CG26" i="14"/>
  <c r="CH26" i="14"/>
  <c r="CI26" i="14"/>
  <c r="CJ26" i="14"/>
  <c r="CP26" i="14"/>
  <c r="CQ26" i="14"/>
  <c r="CC27" i="14"/>
  <c r="CD27" i="14"/>
  <c r="CE27" i="14"/>
  <c r="CF27" i="14"/>
  <c r="CG27" i="14"/>
  <c r="CH27" i="14"/>
  <c r="CI27" i="14"/>
  <c r="CJ27" i="14"/>
  <c r="CP27" i="14"/>
  <c r="CQ27" i="14"/>
  <c r="CC28" i="14"/>
  <c r="CD28" i="14"/>
  <c r="CE28" i="14"/>
  <c r="CF28" i="14"/>
  <c r="CG28" i="14"/>
  <c r="CH28" i="14"/>
  <c r="CI28" i="14"/>
  <c r="CJ28" i="14"/>
  <c r="CP28" i="14"/>
  <c r="CQ28" i="14"/>
  <c r="CC29" i="14"/>
  <c r="CD29" i="14"/>
  <c r="CE29" i="14"/>
  <c r="CF29" i="14"/>
  <c r="CG29" i="14"/>
  <c r="CH29" i="14"/>
  <c r="CI29" i="14"/>
  <c r="CJ29" i="14"/>
  <c r="CP29" i="14"/>
  <c r="CQ29" i="14"/>
  <c r="CC30" i="14"/>
  <c r="CD30" i="14"/>
  <c r="CE30" i="14"/>
  <c r="CF30" i="14"/>
  <c r="CG30" i="14"/>
  <c r="CH30" i="14"/>
  <c r="CI30" i="14"/>
  <c r="CJ30" i="14"/>
  <c r="CP30" i="14"/>
  <c r="CQ30" i="14"/>
  <c r="CC31" i="14"/>
  <c r="CD31" i="14"/>
  <c r="CE31" i="14"/>
  <c r="CF31" i="14"/>
  <c r="CG31" i="14"/>
  <c r="CH31" i="14"/>
  <c r="CI31" i="14"/>
  <c r="CJ31" i="14"/>
  <c r="CP31" i="14"/>
  <c r="CQ31" i="14"/>
  <c r="CC32" i="14"/>
  <c r="CD32" i="14"/>
  <c r="CE32" i="14"/>
  <c r="CF32" i="14"/>
  <c r="CG32" i="14"/>
  <c r="CH32" i="14"/>
  <c r="CI32" i="14"/>
  <c r="CJ32" i="14"/>
  <c r="CP32" i="14"/>
  <c r="CQ32" i="14"/>
  <c r="CC33" i="14"/>
  <c r="CD33" i="14"/>
  <c r="CE33" i="14"/>
  <c r="CF33" i="14"/>
  <c r="CG33" i="14"/>
  <c r="CH33" i="14"/>
  <c r="CI33" i="14"/>
  <c r="CJ33" i="14"/>
  <c r="CM33" i="14"/>
  <c r="CP33" i="14"/>
  <c r="CQ33" i="14"/>
  <c r="CC34" i="14"/>
  <c r="CD34" i="14"/>
  <c r="CE34" i="14"/>
  <c r="CF34" i="14"/>
  <c r="CG34" i="14"/>
  <c r="CH34" i="14"/>
  <c r="CI34" i="14"/>
  <c r="CJ34" i="14"/>
  <c r="CP34" i="14"/>
  <c r="CQ34" i="14"/>
  <c r="CC35" i="14"/>
  <c r="CD35" i="14"/>
  <c r="CE35" i="14"/>
  <c r="CF35" i="14"/>
  <c r="CG35" i="14"/>
  <c r="CH35" i="14"/>
  <c r="CI35" i="14"/>
  <c r="CJ35" i="14"/>
  <c r="CP35" i="14"/>
  <c r="CQ35" i="14"/>
  <c r="CC36" i="14"/>
  <c r="CD36" i="14"/>
  <c r="CE36" i="14"/>
  <c r="CF36" i="14"/>
  <c r="CG36" i="14"/>
  <c r="CH36" i="14"/>
  <c r="CI36" i="14"/>
  <c r="CJ36" i="14"/>
  <c r="CP36" i="14"/>
  <c r="CQ36" i="14"/>
  <c r="CC37" i="14"/>
  <c r="CD37" i="14"/>
  <c r="CE37" i="14"/>
  <c r="CF37" i="14"/>
  <c r="CG37" i="14"/>
  <c r="CH37" i="14"/>
  <c r="CI37" i="14"/>
  <c r="CJ37" i="14"/>
  <c r="CP37" i="14"/>
  <c r="CQ37" i="14"/>
  <c r="CC38" i="14"/>
  <c r="CL38" i="14" s="1"/>
  <c r="CD38" i="14"/>
  <c r="CE38" i="14"/>
  <c r="CF38" i="14"/>
  <c r="CG38" i="14"/>
  <c r="CH38" i="14"/>
  <c r="CI38" i="14"/>
  <c r="CJ38" i="14"/>
  <c r="CP38" i="14"/>
  <c r="CQ38" i="14"/>
  <c r="CC39" i="14"/>
  <c r="CD39" i="14"/>
  <c r="CE39" i="14"/>
  <c r="CF39" i="14"/>
  <c r="CG39" i="14"/>
  <c r="CH39" i="14"/>
  <c r="CI39" i="14"/>
  <c r="CJ39" i="14"/>
  <c r="CP39" i="14"/>
  <c r="CQ39" i="14"/>
  <c r="CC40" i="14"/>
  <c r="CD40" i="14"/>
  <c r="CE40" i="14"/>
  <c r="CF40" i="14"/>
  <c r="CG40" i="14"/>
  <c r="CH40" i="14"/>
  <c r="CI40" i="14"/>
  <c r="CJ40" i="14"/>
  <c r="CP40" i="14"/>
  <c r="CQ40" i="14"/>
  <c r="CC41" i="14"/>
  <c r="CL41" i="14" s="1"/>
  <c r="CD41" i="14"/>
  <c r="CE41" i="14"/>
  <c r="CF41" i="14"/>
  <c r="CG41" i="14"/>
  <c r="CH41" i="14"/>
  <c r="CI41" i="14"/>
  <c r="CJ41" i="14"/>
  <c r="CP41" i="14"/>
  <c r="CQ41" i="14"/>
  <c r="CC42" i="14"/>
  <c r="CD42" i="14"/>
  <c r="CE42" i="14"/>
  <c r="CF42" i="14"/>
  <c r="CG42" i="14"/>
  <c r="CH42" i="14"/>
  <c r="CI42" i="14"/>
  <c r="CJ42" i="14"/>
  <c r="CP42" i="14"/>
  <c r="CQ42" i="14"/>
  <c r="CC43" i="14"/>
  <c r="CD43" i="14"/>
  <c r="CE43" i="14"/>
  <c r="CF43" i="14"/>
  <c r="CG43" i="14"/>
  <c r="CH43" i="14"/>
  <c r="CI43" i="14"/>
  <c r="CJ43" i="14"/>
  <c r="CP43" i="14"/>
  <c r="CQ43" i="14"/>
  <c r="CC44" i="14"/>
  <c r="CD44" i="14"/>
  <c r="CE44" i="14"/>
  <c r="CF44" i="14"/>
  <c r="CG44" i="14"/>
  <c r="CH44" i="14"/>
  <c r="CI44" i="14"/>
  <c r="CJ44" i="14"/>
  <c r="CP44" i="14"/>
  <c r="CQ44" i="14"/>
  <c r="CC45" i="14"/>
  <c r="CD45" i="14"/>
  <c r="CE45" i="14"/>
  <c r="CF45" i="14"/>
  <c r="CG45" i="14"/>
  <c r="CH45" i="14"/>
  <c r="CI45" i="14"/>
  <c r="CJ45" i="14"/>
  <c r="CP45" i="14"/>
  <c r="CQ45" i="14"/>
  <c r="CC46" i="14"/>
  <c r="CD46" i="14"/>
  <c r="CE46" i="14"/>
  <c r="CF46" i="14"/>
  <c r="CG46" i="14"/>
  <c r="CH46" i="14"/>
  <c r="CI46" i="14"/>
  <c r="CJ46" i="14"/>
  <c r="CP46" i="14"/>
  <c r="CQ46" i="14"/>
  <c r="CC47" i="14"/>
  <c r="CD47" i="14"/>
  <c r="CE47" i="14"/>
  <c r="CF47" i="14"/>
  <c r="CG47" i="14"/>
  <c r="CH47" i="14"/>
  <c r="CI47" i="14"/>
  <c r="CJ47" i="14"/>
  <c r="CP47" i="14"/>
  <c r="CQ47" i="14"/>
  <c r="CC48" i="14"/>
  <c r="CD48" i="14"/>
  <c r="CE48" i="14"/>
  <c r="CF48" i="14"/>
  <c r="CG48" i="14"/>
  <c r="CH48" i="14"/>
  <c r="CI48" i="14"/>
  <c r="CJ48" i="14"/>
  <c r="CP48" i="14"/>
  <c r="CQ48" i="14"/>
  <c r="CC49" i="14"/>
  <c r="CD49" i="14"/>
  <c r="CE49" i="14"/>
  <c r="CF49" i="14"/>
  <c r="CG49" i="14"/>
  <c r="CH49" i="14"/>
  <c r="CI49" i="14"/>
  <c r="CJ49" i="14"/>
  <c r="CP49" i="14"/>
  <c r="CQ49" i="14"/>
  <c r="CC50" i="14"/>
  <c r="CD50" i="14"/>
  <c r="CE50" i="14"/>
  <c r="CF50" i="14"/>
  <c r="CG50" i="14"/>
  <c r="CH50" i="14"/>
  <c r="CI50" i="14"/>
  <c r="CJ50" i="14"/>
  <c r="CP50" i="14"/>
  <c r="CQ50" i="14"/>
  <c r="CC51" i="14"/>
  <c r="CD51" i="14"/>
  <c r="CE51" i="14"/>
  <c r="CF51" i="14"/>
  <c r="CG51" i="14"/>
  <c r="CH51" i="14"/>
  <c r="CI51" i="14"/>
  <c r="CJ51" i="14"/>
  <c r="CP51" i="14"/>
  <c r="CQ51" i="14"/>
  <c r="CC52" i="14"/>
  <c r="CD52" i="14"/>
  <c r="CE52" i="14"/>
  <c r="CF52" i="14"/>
  <c r="CG52" i="14"/>
  <c r="CH52" i="14"/>
  <c r="CI52" i="14"/>
  <c r="CJ52" i="14"/>
  <c r="CP52" i="14"/>
  <c r="CQ52" i="14"/>
  <c r="CC53" i="14"/>
  <c r="CD53" i="14"/>
  <c r="CE53" i="14"/>
  <c r="CF53" i="14"/>
  <c r="CG53" i="14"/>
  <c r="CH53" i="14"/>
  <c r="CI53" i="14"/>
  <c r="CJ53" i="14"/>
  <c r="CP53" i="14"/>
  <c r="CQ53" i="14"/>
  <c r="CC54" i="14"/>
  <c r="CD54" i="14"/>
  <c r="CE54" i="14"/>
  <c r="CF54" i="14"/>
  <c r="CG54" i="14"/>
  <c r="CH54" i="14"/>
  <c r="CI54" i="14"/>
  <c r="CJ54" i="14"/>
  <c r="CP54" i="14"/>
  <c r="CQ54" i="14"/>
  <c r="CC55" i="14"/>
  <c r="CD55" i="14"/>
  <c r="CE55" i="14"/>
  <c r="CF55" i="14"/>
  <c r="CG55" i="14"/>
  <c r="CH55" i="14"/>
  <c r="CI55" i="14"/>
  <c r="CJ55" i="14"/>
  <c r="CP55" i="14"/>
  <c r="CQ55" i="14"/>
  <c r="CC56" i="14"/>
  <c r="CD56" i="14"/>
  <c r="CE56" i="14"/>
  <c r="CF56" i="14"/>
  <c r="CG56" i="14"/>
  <c r="CH56" i="14"/>
  <c r="CI56" i="14"/>
  <c r="CJ56" i="14"/>
  <c r="CP56" i="14"/>
  <c r="CQ56" i="14"/>
  <c r="CC57" i="14"/>
  <c r="CD57" i="14"/>
  <c r="CE57" i="14"/>
  <c r="CF57" i="14"/>
  <c r="CG57" i="14"/>
  <c r="CH57" i="14"/>
  <c r="CI57" i="14"/>
  <c r="CJ57" i="14"/>
  <c r="CP57" i="14"/>
  <c r="CQ57" i="14"/>
  <c r="CC58" i="14"/>
  <c r="CD58" i="14"/>
  <c r="CE58" i="14"/>
  <c r="CF58" i="14"/>
  <c r="CG58" i="14"/>
  <c r="CH58" i="14"/>
  <c r="CI58" i="14"/>
  <c r="CJ58" i="14"/>
  <c r="CP58" i="14"/>
  <c r="CQ58" i="14"/>
  <c r="CC59" i="14"/>
  <c r="CD59" i="14"/>
  <c r="CE59" i="14"/>
  <c r="CF59" i="14"/>
  <c r="CG59" i="14"/>
  <c r="CH59" i="14"/>
  <c r="CI59" i="14"/>
  <c r="CJ59" i="14"/>
  <c r="CP59" i="14"/>
  <c r="CQ59" i="14"/>
  <c r="CC60" i="14"/>
  <c r="CD60" i="14"/>
  <c r="CE60" i="14"/>
  <c r="CF60" i="14"/>
  <c r="CG60" i="14"/>
  <c r="CH60" i="14"/>
  <c r="CI60" i="14"/>
  <c r="CJ60" i="14"/>
  <c r="CP60" i="14"/>
  <c r="CQ60" i="14"/>
  <c r="CC61" i="14"/>
  <c r="CD61" i="14"/>
  <c r="CE61" i="14"/>
  <c r="CF61" i="14"/>
  <c r="CG61" i="14"/>
  <c r="CH61" i="14"/>
  <c r="CI61" i="14"/>
  <c r="CJ61" i="14"/>
  <c r="CP61" i="14"/>
  <c r="CQ61" i="14"/>
  <c r="CC62" i="14"/>
  <c r="CD62" i="14"/>
  <c r="CE62" i="14"/>
  <c r="CF62" i="14"/>
  <c r="CG62" i="14"/>
  <c r="CH62" i="14"/>
  <c r="CI62" i="14"/>
  <c r="CJ62" i="14"/>
  <c r="CP62" i="14"/>
  <c r="CQ62" i="14"/>
  <c r="CC63" i="14"/>
  <c r="CD63" i="14"/>
  <c r="CE63" i="14"/>
  <c r="CF63" i="14"/>
  <c r="CG63" i="14"/>
  <c r="CH63" i="14"/>
  <c r="CI63" i="14"/>
  <c r="CJ63" i="14"/>
  <c r="CP63" i="14"/>
  <c r="CQ63" i="14"/>
  <c r="CC64" i="14"/>
  <c r="CD64" i="14"/>
  <c r="CE64" i="14"/>
  <c r="CF64" i="14"/>
  <c r="CG64" i="14"/>
  <c r="CH64" i="14"/>
  <c r="CI64" i="14"/>
  <c r="CJ64" i="14"/>
  <c r="CP64" i="14"/>
  <c r="CQ64" i="14"/>
  <c r="CC65" i="14"/>
  <c r="CD65" i="14"/>
  <c r="CE65" i="14"/>
  <c r="CF65" i="14"/>
  <c r="CG65" i="14"/>
  <c r="CH65" i="14"/>
  <c r="CI65" i="14"/>
  <c r="CJ65" i="14"/>
  <c r="CP65" i="14"/>
  <c r="CQ65" i="14"/>
  <c r="CC66" i="14"/>
  <c r="CD66" i="14"/>
  <c r="CE66" i="14"/>
  <c r="CF66" i="14"/>
  <c r="CG66" i="14"/>
  <c r="CH66" i="14"/>
  <c r="CI66" i="14"/>
  <c r="CJ66" i="14"/>
  <c r="CP66" i="14"/>
  <c r="CQ66" i="14"/>
  <c r="CC67" i="14"/>
  <c r="CD67" i="14"/>
  <c r="CE67" i="14"/>
  <c r="CF67" i="14"/>
  <c r="CG67" i="14"/>
  <c r="CH67" i="14"/>
  <c r="CI67" i="14"/>
  <c r="CJ67" i="14"/>
  <c r="CP67" i="14"/>
  <c r="CQ67" i="14"/>
  <c r="CC68" i="14"/>
  <c r="CD68" i="14"/>
  <c r="CE68" i="14"/>
  <c r="CF68" i="14"/>
  <c r="CG68" i="14"/>
  <c r="CH68" i="14"/>
  <c r="CI68" i="14"/>
  <c r="CJ68" i="14"/>
  <c r="CP68" i="14"/>
  <c r="CQ68" i="14"/>
  <c r="CC69" i="14"/>
  <c r="CD69" i="14"/>
  <c r="CE69" i="14"/>
  <c r="CF69" i="14"/>
  <c r="CG69" i="14"/>
  <c r="CH69" i="14"/>
  <c r="CI69" i="14"/>
  <c r="CJ69" i="14"/>
  <c r="CP69" i="14"/>
  <c r="CQ69" i="14"/>
  <c r="CC70" i="14"/>
  <c r="CD70" i="14"/>
  <c r="CE70" i="14"/>
  <c r="CF70" i="14"/>
  <c r="CG70" i="14"/>
  <c r="CH70" i="14"/>
  <c r="CI70" i="14"/>
  <c r="CJ70" i="14"/>
  <c r="CP70" i="14"/>
  <c r="CQ70" i="14"/>
  <c r="CC71" i="14"/>
  <c r="CD71" i="14"/>
  <c r="CE71" i="14"/>
  <c r="CF71" i="14"/>
  <c r="CG71" i="14"/>
  <c r="CH71" i="14"/>
  <c r="CI71" i="14"/>
  <c r="CJ71" i="14"/>
  <c r="CP71" i="14"/>
  <c r="CQ71" i="14"/>
  <c r="CC72" i="14"/>
  <c r="CD72" i="14"/>
  <c r="CE72" i="14"/>
  <c r="CF72" i="14"/>
  <c r="CG72" i="14"/>
  <c r="CH72" i="14"/>
  <c r="CI72" i="14"/>
  <c r="CJ72" i="14"/>
  <c r="CP72" i="14"/>
  <c r="CQ72" i="14"/>
  <c r="CC73" i="14"/>
  <c r="CD73" i="14"/>
  <c r="CE73" i="14"/>
  <c r="CF73" i="14"/>
  <c r="CG73" i="14"/>
  <c r="CH73" i="14"/>
  <c r="CI73" i="14"/>
  <c r="CJ73" i="14"/>
  <c r="CP73" i="14"/>
  <c r="CQ73" i="14"/>
  <c r="CC74" i="14"/>
  <c r="CD74" i="14"/>
  <c r="CE74" i="14"/>
  <c r="CF74" i="14"/>
  <c r="CG74" i="14"/>
  <c r="CH74" i="14"/>
  <c r="CI74" i="14"/>
  <c r="CJ74" i="14"/>
  <c r="CP74" i="14"/>
  <c r="CQ74" i="14"/>
  <c r="CC75" i="14"/>
  <c r="CD75" i="14"/>
  <c r="CE75" i="14"/>
  <c r="CF75" i="14"/>
  <c r="CG75" i="14"/>
  <c r="CH75" i="14"/>
  <c r="CI75" i="14"/>
  <c r="CJ75" i="14"/>
  <c r="CM75" i="14"/>
  <c r="CP75" i="14"/>
  <c r="CQ75" i="14"/>
  <c r="CC76" i="14"/>
  <c r="CD76" i="14"/>
  <c r="CE76" i="14"/>
  <c r="CF76" i="14"/>
  <c r="CG76" i="14"/>
  <c r="CH76" i="14"/>
  <c r="CI76" i="14"/>
  <c r="CJ76" i="14"/>
  <c r="CP76" i="14"/>
  <c r="CQ76" i="14"/>
  <c r="CC77" i="14"/>
  <c r="CD77" i="14"/>
  <c r="CE77" i="14"/>
  <c r="CF77" i="14"/>
  <c r="CG77" i="14"/>
  <c r="CH77" i="14"/>
  <c r="CI77" i="14"/>
  <c r="CJ77" i="14"/>
  <c r="CP77" i="14"/>
  <c r="CQ77" i="14"/>
  <c r="CC78" i="14"/>
  <c r="CD78" i="14"/>
  <c r="CE78" i="14"/>
  <c r="CF78" i="14"/>
  <c r="CG78" i="14"/>
  <c r="CH78" i="14"/>
  <c r="CI78" i="14"/>
  <c r="CJ78" i="14"/>
  <c r="CP78" i="14"/>
  <c r="CQ78" i="14"/>
  <c r="CC79" i="14"/>
  <c r="CD79" i="14"/>
  <c r="CE79" i="14"/>
  <c r="CF79" i="14"/>
  <c r="CG79" i="14"/>
  <c r="CH79" i="14"/>
  <c r="CI79" i="14"/>
  <c r="CJ79" i="14"/>
  <c r="CP79" i="14"/>
  <c r="CQ79" i="14"/>
  <c r="CC80" i="14"/>
  <c r="CD80" i="14"/>
  <c r="CE80" i="14"/>
  <c r="CF80" i="14"/>
  <c r="CG80" i="14"/>
  <c r="CH80" i="14"/>
  <c r="CI80" i="14"/>
  <c r="CJ80" i="14"/>
  <c r="CP80" i="14"/>
  <c r="CQ80" i="14"/>
  <c r="CC81" i="14"/>
  <c r="CD81" i="14"/>
  <c r="CE81" i="14"/>
  <c r="CF81" i="14"/>
  <c r="CG81" i="14"/>
  <c r="CH81" i="14"/>
  <c r="CI81" i="14"/>
  <c r="CJ81" i="14"/>
  <c r="CP81" i="14"/>
  <c r="CQ81" i="14"/>
  <c r="CC82" i="14"/>
  <c r="CD82" i="14"/>
  <c r="CE82" i="14"/>
  <c r="CF82" i="14"/>
  <c r="CG82" i="14"/>
  <c r="CH82" i="14"/>
  <c r="CI82" i="14"/>
  <c r="CJ82" i="14"/>
  <c r="CP82" i="14"/>
  <c r="CQ82" i="14"/>
  <c r="CC83" i="14"/>
  <c r="CD83" i="14"/>
  <c r="CE83" i="14"/>
  <c r="CF83" i="14"/>
  <c r="CG83" i="14"/>
  <c r="CH83" i="14"/>
  <c r="CI83" i="14"/>
  <c r="CJ83" i="14"/>
  <c r="CP83" i="14"/>
  <c r="CQ83" i="14"/>
  <c r="CC84" i="14"/>
  <c r="CD84" i="14"/>
  <c r="CE84" i="14"/>
  <c r="CF84" i="14"/>
  <c r="CG84" i="14"/>
  <c r="CH84" i="14"/>
  <c r="CI84" i="14"/>
  <c r="CJ84" i="14"/>
  <c r="CP84" i="14"/>
  <c r="CQ84" i="14"/>
  <c r="CC85" i="14"/>
  <c r="CD85" i="14"/>
  <c r="CE85" i="14"/>
  <c r="CF85" i="14"/>
  <c r="CG85" i="14"/>
  <c r="CH85" i="14"/>
  <c r="CI85" i="14"/>
  <c r="CJ85" i="14"/>
  <c r="CP85" i="14"/>
  <c r="CQ85" i="14"/>
  <c r="CC86" i="14"/>
  <c r="CD86" i="14"/>
  <c r="CE86" i="14"/>
  <c r="CF86" i="14"/>
  <c r="CG86" i="14"/>
  <c r="CH86" i="14"/>
  <c r="CI86" i="14"/>
  <c r="CJ86" i="14"/>
  <c r="CP86" i="14"/>
  <c r="CQ86" i="14"/>
  <c r="CC87" i="14"/>
  <c r="CD87" i="14"/>
  <c r="CE87" i="14"/>
  <c r="CF87" i="14"/>
  <c r="CG87" i="14"/>
  <c r="CH87" i="14"/>
  <c r="CI87" i="14"/>
  <c r="CJ87" i="14"/>
  <c r="CP87" i="14"/>
  <c r="CQ87" i="14"/>
  <c r="CC88" i="14"/>
  <c r="CD88" i="14"/>
  <c r="CE88" i="14"/>
  <c r="CF88" i="14"/>
  <c r="CG88" i="14"/>
  <c r="CH88" i="14"/>
  <c r="CI88" i="14"/>
  <c r="CJ88" i="14"/>
  <c r="CP88" i="14"/>
  <c r="CQ88" i="14"/>
  <c r="CC89" i="14"/>
  <c r="CD89" i="14"/>
  <c r="CE89" i="14"/>
  <c r="CF89" i="14"/>
  <c r="CG89" i="14"/>
  <c r="CM89" i="14" s="1"/>
  <c r="CH89" i="14"/>
  <c r="CI89" i="14"/>
  <c r="CJ89" i="14"/>
  <c r="CP89" i="14"/>
  <c r="CQ89" i="14"/>
  <c r="CC90" i="14"/>
  <c r="CD90" i="14"/>
  <c r="CE90" i="14"/>
  <c r="CF90" i="14"/>
  <c r="CG90" i="14"/>
  <c r="CH90" i="14"/>
  <c r="CI90" i="14"/>
  <c r="CJ90" i="14"/>
  <c r="CP90" i="14"/>
  <c r="CQ90" i="14"/>
  <c r="CC91" i="14"/>
  <c r="CD91" i="14"/>
  <c r="CE91" i="14"/>
  <c r="CF91" i="14"/>
  <c r="CG91" i="14"/>
  <c r="CH91" i="14"/>
  <c r="CI91" i="14"/>
  <c r="CJ91" i="14"/>
  <c r="CP91" i="14"/>
  <c r="CQ91" i="14"/>
  <c r="CC92" i="14"/>
  <c r="CD92" i="14"/>
  <c r="CE92" i="14"/>
  <c r="CF92" i="14"/>
  <c r="CG92" i="14"/>
  <c r="CH92" i="14"/>
  <c r="CI92" i="14"/>
  <c r="CJ92" i="14"/>
  <c r="CP92" i="14"/>
  <c r="CQ92" i="14"/>
  <c r="CC93" i="14"/>
  <c r="CD93" i="14"/>
  <c r="CE93" i="14"/>
  <c r="CF93" i="14"/>
  <c r="CG93" i="14"/>
  <c r="CH93" i="14"/>
  <c r="CI93" i="14"/>
  <c r="CJ93" i="14"/>
  <c r="CP93" i="14"/>
  <c r="CQ93" i="14"/>
  <c r="CC94" i="14"/>
  <c r="CD94" i="14"/>
  <c r="CE94" i="14"/>
  <c r="CF94" i="14"/>
  <c r="CG94" i="14"/>
  <c r="CH94" i="14"/>
  <c r="CI94" i="14"/>
  <c r="CJ94" i="14"/>
  <c r="CP94" i="14"/>
  <c r="CQ94" i="14"/>
  <c r="CC95" i="14"/>
  <c r="CD95" i="14"/>
  <c r="CE95" i="14"/>
  <c r="CF95" i="14"/>
  <c r="CG95" i="14"/>
  <c r="CH95" i="14"/>
  <c r="CI95" i="14"/>
  <c r="CJ95" i="14"/>
  <c r="CP95" i="14"/>
  <c r="CQ95" i="14"/>
  <c r="CC96" i="14"/>
  <c r="CD96" i="14"/>
  <c r="CE96" i="14"/>
  <c r="CF96" i="14"/>
  <c r="CG96" i="14"/>
  <c r="CH96" i="14"/>
  <c r="CI96" i="14"/>
  <c r="CJ96" i="14"/>
  <c r="CP96" i="14"/>
  <c r="CQ96" i="14"/>
  <c r="CC97" i="14"/>
  <c r="CD97" i="14"/>
  <c r="CE97" i="14"/>
  <c r="CF97" i="14"/>
  <c r="CG97" i="14"/>
  <c r="CH97" i="14"/>
  <c r="CI97" i="14"/>
  <c r="CJ97" i="14"/>
  <c r="CP97" i="14"/>
  <c r="CQ97" i="14"/>
  <c r="CC98" i="14"/>
  <c r="CD98" i="14"/>
  <c r="CE98" i="14"/>
  <c r="CF98" i="14"/>
  <c r="CG98" i="14"/>
  <c r="CH98" i="14"/>
  <c r="CI98" i="14"/>
  <c r="CJ98" i="14"/>
  <c r="CP98" i="14"/>
  <c r="CQ98" i="14"/>
  <c r="CC99" i="14"/>
  <c r="CD99" i="14"/>
  <c r="CE99" i="14"/>
  <c r="CF99" i="14"/>
  <c r="CG99" i="14"/>
  <c r="CH99" i="14"/>
  <c r="CI99" i="14"/>
  <c r="CJ99" i="14"/>
  <c r="CP99" i="14"/>
  <c r="CQ99" i="14"/>
  <c r="CC100" i="14"/>
  <c r="CD100" i="14"/>
  <c r="CE100" i="14"/>
  <c r="CF100" i="14"/>
  <c r="CG100" i="14"/>
  <c r="CH100" i="14"/>
  <c r="CI100" i="14"/>
  <c r="CJ100" i="14"/>
  <c r="CP100" i="14"/>
  <c r="CQ100" i="14"/>
  <c r="CC101" i="14"/>
  <c r="CD101" i="14"/>
  <c r="CE101" i="14"/>
  <c r="CF101" i="14"/>
  <c r="CG101" i="14"/>
  <c r="CH101" i="14"/>
  <c r="CI101" i="14"/>
  <c r="CJ101" i="14"/>
  <c r="CP101" i="14"/>
  <c r="CQ101" i="14"/>
  <c r="CC102" i="14"/>
  <c r="CD102" i="14"/>
  <c r="CE102" i="14"/>
  <c r="CF102" i="14"/>
  <c r="CG102" i="14"/>
  <c r="CH102" i="14"/>
  <c r="CI102" i="14"/>
  <c r="CJ102" i="14"/>
  <c r="CP102" i="14"/>
  <c r="CQ102" i="14"/>
  <c r="CC103" i="14"/>
  <c r="CD103" i="14"/>
  <c r="CE103" i="14"/>
  <c r="CF103" i="14"/>
  <c r="CG103" i="14"/>
  <c r="CH103" i="14"/>
  <c r="CI103" i="14"/>
  <c r="CJ103" i="14"/>
  <c r="CP103" i="14"/>
  <c r="CQ103" i="14"/>
  <c r="CC104" i="14"/>
  <c r="CD104" i="14"/>
  <c r="CE104" i="14"/>
  <c r="CF104" i="14"/>
  <c r="CG104" i="14"/>
  <c r="CH104" i="14"/>
  <c r="CI104" i="14"/>
  <c r="CJ104" i="14"/>
  <c r="CP104" i="14"/>
  <c r="CQ104" i="14"/>
  <c r="CC105" i="14"/>
  <c r="CD105" i="14"/>
  <c r="CE105" i="14"/>
  <c r="CF105" i="14"/>
  <c r="CG105" i="14"/>
  <c r="CH105" i="14"/>
  <c r="CI105" i="14"/>
  <c r="CJ105" i="14"/>
  <c r="CP105" i="14"/>
  <c r="CQ105" i="14"/>
  <c r="CC106" i="14"/>
  <c r="CD106" i="14"/>
  <c r="CE106" i="14"/>
  <c r="CF106" i="14"/>
  <c r="CG106" i="14"/>
  <c r="CH106" i="14"/>
  <c r="CI106" i="14"/>
  <c r="CJ106" i="14"/>
  <c r="CP106" i="14"/>
  <c r="CQ106" i="14"/>
  <c r="CC107" i="14"/>
  <c r="CD107" i="14"/>
  <c r="CE107" i="14"/>
  <c r="CF107" i="14"/>
  <c r="CG107" i="14"/>
  <c r="CH107" i="14"/>
  <c r="CI107" i="14"/>
  <c r="CJ107" i="14"/>
  <c r="CP107" i="14"/>
  <c r="CQ107" i="14"/>
  <c r="CC108" i="14"/>
  <c r="CD108" i="14"/>
  <c r="CE108" i="14"/>
  <c r="CF108" i="14"/>
  <c r="CG108" i="14"/>
  <c r="CH108" i="14"/>
  <c r="CI108" i="14"/>
  <c r="CJ108" i="14"/>
  <c r="CP108" i="14"/>
  <c r="CQ108" i="14"/>
  <c r="CC109" i="14"/>
  <c r="CD109" i="14"/>
  <c r="CE109" i="14"/>
  <c r="CF109" i="14"/>
  <c r="CG109" i="14"/>
  <c r="CH109" i="14"/>
  <c r="CI109" i="14"/>
  <c r="CJ109" i="14"/>
  <c r="CP109" i="14"/>
  <c r="CQ109" i="14"/>
  <c r="CC110" i="14"/>
  <c r="CD110" i="14"/>
  <c r="CE110" i="14"/>
  <c r="CF110" i="14"/>
  <c r="CG110" i="14"/>
  <c r="CH110" i="14"/>
  <c r="CI110" i="14"/>
  <c r="CJ110" i="14"/>
  <c r="CP110" i="14"/>
  <c r="CQ110" i="14"/>
  <c r="CC111" i="14"/>
  <c r="CD111" i="14"/>
  <c r="CE111" i="14"/>
  <c r="CF111" i="14"/>
  <c r="CG111" i="14"/>
  <c r="CH111" i="14"/>
  <c r="CI111" i="14"/>
  <c r="CJ111" i="14"/>
  <c r="CP111" i="14"/>
  <c r="CQ111" i="14"/>
  <c r="CC112" i="14"/>
  <c r="CD112" i="14"/>
  <c r="CE112" i="14"/>
  <c r="CF112" i="14"/>
  <c r="CG112" i="14"/>
  <c r="CH112" i="14"/>
  <c r="CI112" i="14"/>
  <c r="CJ112" i="14"/>
  <c r="CP112" i="14"/>
  <c r="CQ112" i="14"/>
  <c r="CC113" i="14"/>
  <c r="CD113" i="14"/>
  <c r="CE113" i="14"/>
  <c r="CF113" i="14"/>
  <c r="CG113" i="14"/>
  <c r="CH113" i="14"/>
  <c r="CI113" i="14"/>
  <c r="CJ113" i="14"/>
  <c r="CP113" i="14"/>
  <c r="CQ113" i="14"/>
  <c r="CC114" i="14"/>
  <c r="CD114" i="14"/>
  <c r="CE114" i="14"/>
  <c r="CF114" i="14"/>
  <c r="CG114" i="14"/>
  <c r="CH114" i="14"/>
  <c r="CI114" i="14"/>
  <c r="CJ114" i="14"/>
  <c r="CP114" i="14"/>
  <c r="CQ114" i="14"/>
  <c r="CC115" i="14"/>
  <c r="CD115" i="14"/>
  <c r="CE115" i="14"/>
  <c r="CF115" i="14"/>
  <c r="CG115" i="14"/>
  <c r="CH115" i="14"/>
  <c r="CI115" i="14"/>
  <c r="CJ115" i="14"/>
  <c r="CP115" i="14"/>
  <c r="CQ115" i="14"/>
  <c r="CC116" i="14"/>
  <c r="CD116" i="14"/>
  <c r="CE116" i="14"/>
  <c r="CF116" i="14"/>
  <c r="CG116" i="14"/>
  <c r="CH116" i="14"/>
  <c r="CI116" i="14"/>
  <c r="CJ116" i="14"/>
  <c r="CP116" i="14"/>
  <c r="CQ116" i="14"/>
  <c r="CC117" i="14"/>
  <c r="CD117" i="14"/>
  <c r="CE117" i="14"/>
  <c r="CF117" i="14"/>
  <c r="CG117" i="14"/>
  <c r="CH117" i="14"/>
  <c r="CI117" i="14"/>
  <c r="CJ117" i="14"/>
  <c r="CP117" i="14"/>
  <c r="CQ117" i="14"/>
  <c r="CC118" i="14"/>
  <c r="CD118" i="14"/>
  <c r="CE118" i="14"/>
  <c r="CF118" i="14"/>
  <c r="CG118" i="14"/>
  <c r="CH118" i="14"/>
  <c r="CI118" i="14"/>
  <c r="CJ118" i="14"/>
  <c r="CP118" i="14"/>
  <c r="CQ118" i="14"/>
  <c r="CC119" i="14"/>
  <c r="CD119" i="14"/>
  <c r="CE119" i="14"/>
  <c r="CF119" i="14"/>
  <c r="CG119" i="14"/>
  <c r="CH119" i="14"/>
  <c r="CI119" i="14"/>
  <c r="CJ119" i="14"/>
  <c r="CP119" i="14"/>
  <c r="CQ119" i="14"/>
  <c r="CC120" i="14"/>
  <c r="CD120" i="14"/>
  <c r="CE120" i="14"/>
  <c r="CF120" i="14"/>
  <c r="CG120" i="14"/>
  <c r="CH120" i="14"/>
  <c r="CI120" i="14"/>
  <c r="CJ120" i="14"/>
  <c r="CP120" i="14"/>
  <c r="CQ120" i="14"/>
  <c r="CC121" i="14"/>
  <c r="CD121" i="14"/>
  <c r="CE121" i="14"/>
  <c r="CF121" i="14"/>
  <c r="CG121" i="14"/>
  <c r="CH121" i="14"/>
  <c r="CI121" i="14"/>
  <c r="CJ121" i="14"/>
  <c r="CP121" i="14"/>
  <c r="CQ121" i="14"/>
  <c r="CC122" i="14"/>
  <c r="CD122" i="14"/>
  <c r="CE122" i="14"/>
  <c r="CF122" i="14"/>
  <c r="CG122" i="14"/>
  <c r="CH122" i="14"/>
  <c r="CI122" i="14"/>
  <c r="CJ122" i="14"/>
  <c r="CP122" i="14"/>
  <c r="CQ122" i="14"/>
  <c r="CC123" i="14"/>
  <c r="CD123" i="14"/>
  <c r="CE123" i="14"/>
  <c r="CF123" i="14"/>
  <c r="CG123" i="14"/>
  <c r="CH123" i="14"/>
  <c r="CI123" i="14"/>
  <c r="CJ123" i="14"/>
  <c r="CP123" i="14"/>
  <c r="CQ123" i="14"/>
  <c r="CC124" i="14"/>
  <c r="CD124" i="14"/>
  <c r="CE124" i="14"/>
  <c r="CF124" i="14"/>
  <c r="CG124" i="14"/>
  <c r="CH124" i="14"/>
  <c r="CI124" i="14"/>
  <c r="CJ124" i="14"/>
  <c r="CP124" i="14"/>
  <c r="CQ124" i="14"/>
  <c r="CC125" i="14"/>
  <c r="CD125" i="14"/>
  <c r="CE125" i="14"/>
  <c r="CF125" i="14"/>
  <c r="CG125" i="14"/>
  <c r="CH125" i="14"/>
  <c r="CI125" i="14"/>
  <c r="CJ125" i="14"/>
  <c r="CP125" i="14"/>
  <c r="CQ125" i="14"/>
  <c r="CC126" i="14"/>
  <c r="CD126" i="14"/>
  <c r="CE126" i="14"/>
  <c r="CF126" i="14"/>
  <c r="CG126" i="14"/>
  <c r="CH126" i="14"/>
  <c r="CI126" i="14"/>
  <c r="CJ126" i="14"/>
  <c r="CP126" i="14"/>
  <c r="CQ126" i="14"/>
  <c r="CC127" i="14"/>
  <c r="CD127" i="14"/>
  <c r="CE127" i="14"/>
  <c r="CF127" i="14"/>
  <c r="CG127" i="14"/>
  <c r="CH127" i="14"/>
  <c r="CI127" i="14"/>
  <c r="CJ127" i="14"/>
  <c r="CP127" i="14"/>
  <c r="CQ127" i="14"/>
  <c r="CC128" i="14"/>
  <c r="CD128" i="14"/>
  <c r="CE128" i="14"/>
  <c r="CF128" i="14"/>
  <c r="CG128" i="14"/>
  <c r="CH128" i="14"/>
  <c r="CI128" i="14"/>
  <c r="CJ128" i="14"/>
  <c r="CP128" i="14"/>
  <c r="CQ128" i="14"/>
  <c r="CC129" i="14"/>
  <c r="CD129" i="14"/>
  <c r="CE129" i="14"/>
  <c r="CF129" i="14"/>
  <c r="CG129" i="14"/>
  <c r="CH129" i="14"/>
  <c r="CI129" i="14"/>
  <c r="CJ129" i="14"/>
  <c r="CP129" i="14"/>
  <c r="CQ129" i="14"/>
  <c r="CC130" i="14"/>
  <c r="CD130" i="14"/>
  <c r="CE130" i="14"/>
  <c r="CF130" i="14"/>
  <c r="CG130" i="14"/>
  <c r="CH130" i="14"/>
  <c r="CI130" i="14"/>
  <c r="CJ130" i="14"/>
  <c r="CP130" i="14"/>
  <c r="CQ130" i="14"/>
  <c r="CC131" i="14"/>
  <c r="CD131" i="14"/>
  <c r="CE131" i="14"/>
  <c r="CF131" i="14"/>
  <c r="CG131" i="14"/>
  <c r="CH131" i="14"/>
  <c r="CI131" i="14"/>
  <c r="CJ131" i="14"/>
  <c r="CP131" i="14"/>
  <c r="CQ131" i="14"/>
  <c r="CC132" i="14"/>
  <c r="CD132" i="14"/>
  <c r="CE132" i="14"/>
  <c r="CF132" i="14"/>
  <c r="CG132" i="14"/>
  <c r="CH132" i="14"/>
  <c r="CI132" i="14"/>
  <c r="CJ132" i="14"/>
  <c r="CP132" i="14"/>
  <c r="CQ132" i="14"/>
  <c r="CC133" i="14"/>
  <c r="CD133" i="14"/>
  <c r="CE133" i="14"/>
  <c r="CF133" i="14"/>
  <c r="CG133" i="14"/>
  <c r="CH133" i="14"/>
  <c r="CI133" i="14"/>
  <c r="CJ133" i="14"/>
  <c r="CN133" i="14"/>
  <c r="CP133" i="14"/>
  <c r="CQ133" i="14"/>
  <c r="CC134" i="14"/>
  <c r="CD134" i="14"/>
  <c r="CE134" i="14"/>
  <c r="CF134" i="14"/>
  <c r="CG134" i="14"/>
  <c r="CH134" i="14"/>
  <c r="CI134" i="14"/>
  <c r="CJ134" i="14"/>
  <c r="CP134" i="14"/>
  <c r="CQ134" i="14"/>
  <c r="CC135" i="14"/>
  <c r="CD135" i="14"/>
  <c r="CE135" i="14"/>
  <c r="CF135" i="14"/>
  <c r="CG135" i="14"/>
  <c r="CH135" i="14"/>
  <c r="CI135" i="14"/>
  <c r="CJ135" i="14"/>
  <c r="CP135" i="14"/>
  <c r="CQ135" i="14"/>
  <c r="CC136" i="14"/>
  <c r="CD136" i="14"/>
  <c r="CE136" i="14"/>
  <c r="CF136" i="14"/>
  <c r="CG136" i="14"/>
  <c r="CH136" i="14"/>
  <c r="CI136" i="14"/>
  <c r="CJ136" i="14"/>
  <c r="CP136" i="14"/>
  <c r="CQ136" i="14"/>
  <c r="CC137" i="14"/>
  <c r="CD137" i="14"/>
  <c r="CE137" i="14"/>
  <c r="CF137" i="14"/>
  <c r="CG137" i="14"/>
  <c r="CH137" i="14"/>
  <c r="CI137" i="14"/>
  <c r="CJ137" i="14"/>
  <c r="CP137" i="14"/>
  <c r="CQ137" i="14"/>
  <c r="CC138" i="14"/>
  <c r="CD138" i="14"/>
  <c r="CE138" i="14"/>
  <c r="CF138" i="14"/>
  <c r="CG138" i="14"/>
  <c r="CH138" i="14"/>
  <c r="CI138" i="14"/>
  <c r="CJ138" i="14"/>
  <c r="CP138" i="14"/>
  <c r="CQ138" i="14"/>
  <c r="CC139" i="14"/>
  <c r="CD139" i="14"/>
  <c r="CE139" i="14"/>
  <c r="CF139" i="14"/>
  <c r="CG139" i="14"/>
  <c r="CH139" i="14"/>
  <c r="CI139" i="14"/>
  <c r="CJ139" i="14"/>
  <c r="CM139" i="14" s="1"/>
  <c r="CP139" i="14"/>
  <c r="CQ139" i="14"/>
  <c r="CC140" i="14"/>
  <c r="CD140" i="14"/>
  <c r="CE140" i="14"/>
  <c r="CF140" i="14"/>
  <c r="CG140" i="14"/>
  <c r="CH140" i="14"/>
  <c r="CI140" i="14"/>
  <c r="CJ140" i="14"/>
  <c r="CP140" i="14"/>
  <c r="CQ140" i="14"/>
  <c r="CC141" i="14"/>
  <c r="CD141" i="14"/>
  <c r="CE141" i="14"/>
  <c r="CF141" i="14"/>
  <c r="CG141" i="14"/>
  <c r="CH141" i="14"/>
  <c r="CI141" i="14"/>
  <c r="CJ141" i="14"/>
  <c r="CP141" i="14"/>
  <c r="CQ141" i="14"/>
  <c r="CC142" i="14"/>
  <c r="CD142" i="14"/>
  <c r="CE142" i="14"/>
  <c r="CF142" i="14"/>
  <c r="CG142" i="14"/>
  <c r="CH142" i="14"/>
  <c r="CI142" i="14"/>
  <c r="CJ142" i="14"/>
  <c r="CM142" i="14"/>
  <c r="CP142" i="14"/>
  <c r="CQ142" i="14"/>
  <c r="CC143" i="14"/>
  <c r="CD143" i="14"/>
  <c r="CE143" i="14"/>
  <c r="CF143" i="14"/>
  <c r="CG143" i="14"/>
  <c r="CH143" i="14"/>
  <c r="CI143" i="14"/>
  <c r="CJ143" i="14"/>
  <c r="CP143" i="14"/>
  <c r="CQ143" i="14"/>
  <c r="CC144" i="14"/>
  <c r="CD144" i="14"/>
  <c r="CE144" i="14"/>
  <c r="CF144" i="14"/>
  <c r="CG144" i="14"/>
  <c r="CH144" i="14"/>
  <c r="CI144" i="14"/>
  <c r="CJ144" i="14"/>
  <c r="CP144" i="14"/>
  <c r="CQ144" i="14"/>
  <c r="CC145" i="14"/>
  <c r="CD145" i="14"/>
  <c r="CE145" i="14"/>
  <c r="CF145" i="14"/>
  <c r="CG145" i="14"/>
  <c r="CH145" i="14"/>
  <c r="CI145" i="14"/>
  <c r="CJ145" i="14"/>
  <c r="CP145" i="14"/>
  <c r="CQ145" i="14"/>
  <c r="CC146" i="14"/>
  <c r="CD146" i="14"/>
  <c r="CE146" i="14"/>
  <c r="CF146" i="14"/>
  <c r="CG146" i="14"/>
  <c r="CH146" i="14"/>
  <c r="CI146" i="14"/>
  <c r="CJ146" i="14"/>
  <c r="CP146" i="14"/>
  <c r="CQ146" i="14"/>
  <c r="CC147" i="14"/>
  <c r="CD147" i="14"/>
  <c r="CE147" i="14"/>
  <c r="CF147" i="14"/>
  <c r="CG147" i="14"/>
  <c r="CH147" i="14"/>
  <c r="CI147" i="14"/>
  <c r="CJ147" i="14"/>
  <c r="CP147" i="14"/>
  <c r="CQ147" i="14"/>
  <c r="CC148" i="14"/>
  <c r="CD148" i="14"/>
  <c r="CE148" i="14"/>
  <c r="CF148" i="14"/>
  <c r="CG148" i="14"/>
  <c r="CM148" i="14" s="1"/>
  <c r="CH148" i="14"/>
  <c r="CI148" i="14"/>
  <c r="CJ148" i="14"/>
  <c r="CP148" i="14"/>
  <c r="CQ148" i="14"/>
  <c r="CC149" i="14"/>
  <c r="CD149" i="14"/>
  <c r="CE149" i="14"/>
  <c r="CF149" i="14"/>
  <c r="CG149" i="14"/>
  <c r="CH149" i="14"/>
  <c r="CI149" i="14"/>
  <c r="CJ149" i="14"/>
  <c r="CP149" i="14"/>
  <c r="CQ149" i="14"/>
  <c r="CC150" i="14"/>
  <c r="CD150" i="14"/>
  <c r="CE150" i="14"/>
  <c r="CF150" i="14"/>
  <c r="CG150" i="14"/>
  <c r="CH150" i="14"/>
  <c r="CI150" i="14"/>
  <c r="CJ150" i="14"/>
  <c r="CP150" i="14"/>
  <c r="CQ150" i="14"/>
  <c r="CC151" i="14"/>
  <c r="CD151" i="14"/>
  <c r="CE151" i="14"/>
  <c r="CF151" i="14"/>
  <c r="CG151" i="14"/>
  <c r="CH151" i="14"/>
  <c r="CI151" i="14"/>
  <c r="CJ151" i="14"/>
  <c r="CP151" i="14"/>
  <c r="CQ151" i="14"/>
  <c r="CC152" i="14"/>
  <c r="CD152" i="14"/>
  <c r="CE152" i="14"/>
  <c r="CF152" i="14"/>
  <c r="CG152" i="14"/>
  <c r="CH152" i="14"/>
  <c r="CI152" i="14"/>
  <c r="CJ152" i="14"/>
  <c r="CP152" i="14"/>
  <c r="CQ152" i="14"/>
  <c r="CC153" i="14"/>
  <c r="CD153" i="14"/>
  <c r="CE153" i="14"/>
  <c r="CF153" i="14"/>
  <c r="CG153" i="14"/>
  <c r="CH153" i="14"/>
  <c r="CI153" i="14"/>
  <c r="CJ153" i="14"/>
  <c r="CP153" i="14"/>
  <c r="CQ153" i="14"/>
  <c r="CC154" i="14"/>
  <c r="CD154" i="14"/>
  <c r="CE154" i="14"/>
  <c r="CF154" i="14"/>
  <c r="CL154" i="14" s="1"/>
  <c r="CG154" i="14"/>
  <c r="CH154" i="14"/>
  <c r="CI154" i="14"/>
  <c r="CJ154" i="14"/>
  <c r="CP154" i="14"/>
  <c r="CQ154" i="14"/>
  <c r="CC155" i="14"/>
  <c r="CD155" i="14"/>
  <c r="CE155" i="14"/>
  <c r="CF155" i="14"/>
  <c r="CG155" i="14"/>
  <c r="CH155" i="14"/>
  <c r="CI155" i="14"/>
  <c r="CJ155" i="14"/>
  <c r="CP155" i="14"/>
  <c r="CQ155" i="14"/>
  <c r="CC156" i="14"/>
  <c r="CD156" i="14"/>
  <c r="CE156" i="14"/>
  <c r="CF156" i="14"/>
  <c r="CG156" i="14"/>
  <c r="CM156" i="14" s="1"/>
  <c r="CH156" i="14"/>
  <c r="CI156" i="14"/>
  <c r="CJ156" i="14"/>
  <c r="CP156" i="14"/>
  <c r="CQ156" i="14"/>
  <c r="CC157" i="14"/>
  <c r="CD157" i="14"/>
  <c r="CE157" i="14"/>
  <c r="CF157" i="14"/>
  <c r="CG157" i="14"/>
  <c r="CH157" i="14"/>
  <c r="CI157" i="14"/>
  <c r="CJ157" i="14"/>
  <c r="CP157" i="14"/>
  <c r="CQ157" i="14"/>
  <c r="CC158" i="14"/>
  <c r="CD158" i="14"/>
  <c r="CE158" i="14"/>
  <c r="CF158" i="14"/>
  <c r="CG158" i="14"/>
  <c r="CH158" i="14"/>
  <c r="CI158" i="14"/>
  <c r="CJ158" i="14"/>
  <c r="CP158" i="14"/>
  <c r="CQ158" i="14"/>
  <c r="CC159" i="14"/>
  <c r="CD159" i="14"/>
  <c r="CE159" i="14"/>
  <c r="CF159" i="14"/>
  <c r="CG159" i="14"/>
  <c r="CH159" i="14"/>
  <c r="CI159" i="14"/>
  <c r="CJ159" i="14"/>
  <c r="CP159" i="14"/>
  <c r="CQ159" i="14"/>
  <c r="CC160" i="14"/>
  <c r="CD160" i="14"/>
  <c r="CE160" i="14"/>
  <c r="CF160" i="14"/>
  <c r="CG160" i="14"/>
  <c r="CH160" i="14"/>
  <c r="CI160" i="14"/>
  <c r="CJ160" i="14"/>
  <c r="CP160" i="14"/>
  <c r="CQ160" i="14"/>
  <c r="CC161" i="14"/>
  <c r="CD161" i="14"/>
  <c r="CE161" i="14"/>
  <c r="CF161" i="14"/>
  <c r="CG161" i="14"/>
  <c r="CH161" i="14"/>
  <c r="CI161" i="14"/>
  <c r="CJ161" i="14"/>
  <c r="CP161" i="14"/>
  <c r="CQ161" i="14"/>
  <c r="CC162" i="14"/>
  <c r="CD162" i="14"/>
  <c r="CE162" i="14"/>
  <c r="CF162" i="14"/>
  <c r="CG162" i="14"/>
  <c r="CH162" i="14"/>
  <c r="CI162" i="14"/>
  <c r="CJ162" i="14"/>
  <c r="CP162" i="14"/>
  <c r="CQ162" i="14"/>
  <c r="CC163" i="14"/>
  <c r="CD163" i="14"/>
  <c r="CE163" i="14"/>
  <c r="CF163" i="14"/>
  <c r="CG163" i="14"/>
  <c r="CH163" i="14"/>
  <c r="CI163" i="14"/>
  <c r="CJ163" i="14"/>
  <c r="CP163" i="14"/>
  <c r="CQ163" i="14"/>
  <c r="CC164" i="14"/>
  <c r="CD164" i="14"/>
  <c r="CE164" i="14"/>
  <c r="CF164" i="14"/>
  <c r="CG164" i="14"/>
  <c r="CH164" i="14"/>
  <c r="CI164" i="14"/>
  <c r="CJ164" i="14"/>
  <c r="CP164" i="14"/>
  <c r="CQ164" i="14"/>
  <c r="CC165" i="14"/>
  <c r="CD165" i="14"/>
  <c r="CE165" i="14"/>
  <c r="CF165" i="14"/>
  <c r="CG165" i="14"/>
  <c r="CH165" i="14"/>
  <c r="CI165" i="14"/>
  <c r="CJ165" i="14"/>
  <c r="CP165" i="14"/>
  <c r="CQ165" i="14"/>
  <c r="CC166" i="14"/>
  <c r="CD166" i="14"/>
  <c r="CE166" i="14"/>
  <c r="CF166" i="14"/>
  <c r="CG166" i="14"/>
  <c r="CH166" i="14"/>
  <c r="CI166" i="14"/>
  <c r="CJ166" i="14"/>
  <c r="CP166" i="14"/>
  <c r="CQ166" i="14"/>
  <c r="CC167" i="14"/>
  <c r="CD167" i="14"/>
  <c r="CE167" i="14"/>
  <c r="CF167" i="14"/>
  <c r="CG167" i="14"/>
  <c r="CH167" i="14"/>
  <c r="CI167" i="14"/>
  <c r="CJ167" i="14"/>
  <c r="CP167" i="14"/>
  <c r="CQ167" i="14"/>
  <c r="CC168" i="14"/>
  <c r="CD168" i="14"/>
  <c r="CE168" i="14"/>
  <c r="CF168" i="14"/>
  <c r="CG168" i="14"/>
  <c r="CH168" i="14"/>
  <c r="CI168" i="14"/>
  <c r="CJ168" i="14"/>
  <c r="CP168" i="14"/>
  <c r="CQ168" i="14"/>
  <c r="CC169" i="14"/>
  <c r="CD169" i="14"/>
  <c r="CE169" i="14"/>
  <c r="CF169" i="14"/>
  <c r="CG169" i="14"/>
  <c r="CH169" i="14"/>
  <c r="CI169" i="14"/>
  <c r="CJ169" i="14"/>
  <c r="CP169" i="14"/>
  <c r="CQ169" i="14"/>
  <c r="CC170" i="14"/>
  <c r="CD170" i="14"/>
  <c r="CE170" i="14"/>
  <c r="CF170" i="14"/>
  <c r="CG170" i="14"/>
  <c r="CH170" i="14"/>
  <c r="CI170" i="14"/>
  <c r="CJ170" i="14"/>
  <c r="CP170" i="14"/>
  <c r="CQ170" i="14"/>
  <c r="CC171" i="14"/>
  <c r="CD171" i="14"/>
  <c r="CE171" i="14"/>
  <c r="CF171" i="14"/>
  <c r="CG171" i="14"/>
  <c r="CH171" i="14"/>
  <c r="CI171" i="14"/>
  <c r="CJ171" i="14"/>
  <c r="CP171" i="14"/>
  <c r="CQ171" i="14"/>
  <c r="CC172" i="14"/>
  <c r="CD172" i="14"/>
  <c r="CE172" i="14"/>
  <c r="CF172" i="14"/>
  <c r="CG172" i="14"/>
  <c r="CH172" i="14"/>
  <c r="CI172" i="14"/>
  <c r="CJ172" i="14"/>
  <c r="CP172" i="14"/>
  <c r="CQ172" i="14"/>
  <c r="CC173" i="14"/>
  <c r="CD173" i="14"/>
  <c r="CE173" i="14"/>
  <c r="CF173" i="14"/>
  <c r="CG173" i="14"/>
  <c r="CH173" i="14"/>
  <c r="CI173" i="14"/>
  <c r="CJ173" i="14"/>
  <c r="CP173" i="14"/>
  <c r="CQ173" i="14"/>
  <c r="CC174" i="14"/>
  <c r="CD174" i="14"/>
  <c r="CE174" i="14"/>
  <c r="CF174" i="14"/>
  <c r="CG174" i="14"/>
  <c r="CH174" i="14"/>
  <c r="CI174" i="14"/>
  <c r="CJ174" i="14"/>
  <c r="CP174" i="14"/>
  <c r="CQ174" i="14"/>
  <c r="CC175" i="14"/>
  <c r="CD175" i="14"/>
  <c r="CE175" i="14"/>
  <c r="CF175" i="14"/>
  <c r="CG175" i="14"/>
  <c r="CH175" i="14"/>
  <c r="CI175" i="14"/>
  <c r="CJ175" i="14"/>
  <c r="CP175" i="14"/>
  <c r="CQ175" i="14"/>
  <c r="CC176" i="14"/>
  <c r="CD176" i="14"/>
  <c r="CE176" i="14"/>
  <c r="CF176" i="14"/>
  <c r="CG176" i="14"/>
  <c r="CH176" i="14"/>
  <c r="CI176" i="14"/>
  <c r="CJ176" i="14"/>
  <c r="CP176" i="14"/>
  <c r="CQ176" i="14"/>
  <c r="CC177" i="14"/>
  <c r="CD177" i="14"/>
  <c r="CE177" i="14"/>
  <c r="CF177" i="14"/>
  <c r="CG177" i="14"/>
  <c r="CH177" i="14"/>
  <c r="CI177" i="14"/>
  <c r="CJ177" i="14"/>
  <c r="CP177" i="14"/>
  <c r="CQ177" i="14"/>
  <c r="CC178" i="14"/>
  <c r="CD178" i="14"/>
  <c r="CE178" i="14"/>
  <c r="CF178" i="14"/>
  <c r="CG178" i="14"/>
  <c r="CH178" i="14"/>
  <c r="CI178" i="14"/>
  <c r="CJ178" i="14"/>
  <c r="CP178" i="14"/>
  <c r="CQ178" i="14"/>
  <c r="CC179" i="14"/>
  <c r="CD179" i="14"/>
  <c r="CE179" i="14"/>
  <c r="CF179" i="14"/>
  <c r="CG179" i="14"/>
  <c r="CH179" i="14"/>
  <c r="CI179" i="14"/>
  <c r="CJ179" i="14"/>
  <c r="CP179" i="14"/>
  <c r="CQ179" i="14"/>
  <c r="CC180" i="14"/>
  <c r="CD180" i="14"/>
  <c r="CE180" i="14"/>
  <c r="CF180" i="14"/>
  <c r="CG180" i="14"/>
  <c r="CH180" i="14"/>
  <c r="CI180" i="14"/>
  <c r="CJ180" i="14"/>
  <c r="CP180" i="14"/>
  <c r="CQ180" i="14"/>
  <c r="CC181" i="14"/>
  <c r="CD181" i="14"/>
  <c r="CE181" i="14"/>
  <c r="CF181" i="14"/>
  <c r="CG181" i="14"/>
  <c r="CH181" i="14"/>
  <c r="CI181" i="14"/>
  <c r="CJ181" i="14"/>
  <c r="CP181" i="14"/>
  <c r="CQ181" i="14"/>
  <c r="CC182" i="14"/>
  <c r="CD182" i="14"/>
  <c r="CE182" i="14"/>
  <c r="CF182" i="14"/>
  <c r="CG182" i="14"/>
  <c r="CH182" i="14"/>
  <c r="CI182" i="14"/>
  <c r="CJ182" i="14"/>
  <c r="CP182" i="14"/>
  <c r="CQ182" i="14"/>
  <c r="CC183" i="14"/>
  <c r="CD183" i="14"/>
  <c r="CE183" i="14"/>
  <c r="CF183" i="14"/>
  <c r="CG183" i="14"/>
  <c r="CH183" i="14"/>
  <c r="CI183" i="14"/>
  <c r="CJ183" i="14"/>
  <c r="CP183" i="14"/>
  <c r="CQ183" i="14"/>
  <c r="CC184" i="14"/>
  <c r="CD184" i="14"/>
  <c r="CE184" i="14"/>
  <c r="CF184" i="14"/>
  <c r="CG184" i="14"/>
  <c r="CH184" i="14"/>
  <c r="CI184" i="14"/>
  <c r="CJ184" i="14"/>
  <c r="CP184" i="14"/>
  <c r="CQ184" i="14"/>
  <c r="CC185" i="14"/>
  <c r="CD185" i="14"/>
  <c r="CE185" i="14"/>
  <c r="CF185" i="14"/>
  <c r="CG185" i="14"/>
  <c r="CH185" i="14"/>
  <c r="CI185" i="14"/>
  <c r="CJ185" i="14"/>
  <c r="CP185" i="14"/>
  <c r="CQ185" i="14"/>
  <c r="CC186" i="14"/>
  <c r="CD186" i="14"/>
  <c r="CE186" i="14"/>
  <c r="CF186" i="14"/>
  <c r="CG186" i="14"/>
  <c r="CH186" i="14"/>
  <c r="CI186" i="14"/>
  <c r="CJ186" i="14"/>
  <c r="CP186" i="14"/>
  <c r="CQ186" i="14"/>
  <c r="CC187" i="14"/>
  <c r="CD187" i="14"/>
  <c r="CE187" i="14"/>
  <c r="CF187" i="14"/>
  <c r="CG187" i="14"/>
  <c r="CH187" i="14"/>
  <c r="CI187" i="14"/>
  <c r="CJ187" i="14"/>
  <c r="CP187" i="14"/>
  <c r="CQ187" i="14"/>
  <c r="CC188" i="14"/>
  <c r="CD188" i="14"/>
  <c r="CE188" i="14"/>
  <c r="CF188" i="14"/>
  <c r="CG188" i="14"/>
  <c r="CH188" i="14"/>
  <c r="CI188" i="14"/>
  <c r="CJ188" i="14"/>
  <c r="CP188" i="14"/>
  <c r="CQ188" i="14"/>
  <c r="CC189" i="14"/>
  <c r="CD189" i="14"/>
  <c r="CE189" i="14"/>
  <c r="CF189" i="14"/>
  <c r="CG189" i="14"/>
  <c r="CH189" i="14"/>
  <c r="CI189" i="14"/>
  <c r="CJ189" i="14"/>
  <c r="CP189" i="14"/>
  <c r="CQ189" i="14"/>
  <c r="CC190" i="14"/>
  <c r="CD190" i="14"/>
  <c r="CE190" i="14"/>
  <c r="CF190" i="14"/>
  <c r="CG190" i="14"/>
  <c r="CH190" i="14"/>
  <c r="CI190" i="14"/>
  <c r="CJ190" i="14"/>
  <c r="CP190" i="14"/>
  <c r="CQ190" i="14"/>
  <c r="CC191" i="14"/>
  <c r="CD191" i="14"/>
  <c r="CE191" i="14"/>
  <c r="CF191" i="14"/>
  <c r="CG191" i="14"/>
  <c r="CH191" i="14"/>
  <c r="CI191" i="14"/>
  <c r="CJ191" i="14"/>
  <c r="CP191" i="14"/>
  <c r="CQ191" i="14"/>
  <c r="CC192" i="14"/>
  <c r="CD192" i="14"/>
  <c r="CE192" i="14"/>
  <c r="CF192" i="14"/>
  <c r="CG192" i="14"/>
  <c r="CH192" i="14"/>
  <c r="CI192" i="14"/>
  <c r="CJ192" i="14"/>
  <c r="CP192" i="14"/>
  <c r="CQ192" i="14"/>
  <c r="CC193" i="14"/>
  <c r="CD193" i="14"/>
  <c r="CE193" i="14"/>
  <c r="CF193" i="14"/>
  <c r="CG193" i="14"/>
  <c r="CH193" i="14"/>
  <c r="CI193" i="14"/>
  <c r="CJ193" i="14"/>
  <c r="CP193" i="14"/>
  <c r="CQ193" i="14"/>
  <c r="CC194" i="14"/>
  <c r="CD194" i="14"/>
  <c r="CE194" i="14"/>
  <c r="CF194" i="14"/>
  <c r="CG194" i="14"/>
  <c r="CH194" i="14"/>
  <c r="CI194" i="14"/>
  <c r="CJ194" i="14"/>
  <c r="CP194" i="14"/>
  <c r="CQ194" i="14"/>
  <c r="CC195" i="14"/>
  <c r="CD195" i="14"/>
  <c r="CE195" i="14"/>
  <c r="CF195" i="14"/>
  <c r="CG195" i="14"/>
  <c r="CH195" i="14"/>
  <c r="CI195" i="14"/>
  <c r="CJ195" i="14"/>
  <c r="CP195" i="14"/>
  <c r="CQ195" i="14"/>
  <c r="CC196" i="14"/>
  <c r="CD196" i="14"/>
  <c r="CE196" i="14"/>
  <c r="CF196" i="14"/>
  <c r="CG196" i="14"/>
  <c r="CH196" i="14"/>
  <c r="CI196" i="14"/>
  <c r="CJ196" i="14"/>
  <c r="CP196" i="14"/>
  <c r="CQ196" i="14"/>
  <c r="CC197" i="14"/>
  <c r="CD197" i="14"/>
  <c r="CE197" i="14"/>
  <c r="CF197" i="14"/>
  <c r="CG197" i="14"/>
  <c r="CH197" i="14"/>
  <c r="CI197" i="14"/>
  <c r="CJ197" i="14"/>
  <c r="CP197" i="14"/>
  <c r="CQ197" i="14"/>
  <c r="CC198" i="14"/>
  <c r="CD198" i="14"/>
  <c r="CE198" i="14"/>
  <c r="CF198" i="14"/>
  <c r="CG198" i="14"/>
  <c r="CH198" i="14"/>
  <c r="CI198" i="14"/>
  <c r="CJ198" i="14"/>
  <c r="CM198" i="14"/>
  <c r="CP198" i="14"/>
  <c r="CQ198" i="14"/>
  <c r="CC199" i="14"/>
  <c r="CD199" i="14"/>
  <c r="CE199" i="14"/>
  <c r="CF199" i="14"/>
  <c r="CG199" i="14"/>
  <c r="CH199" i="14"/>
  <c r="CI199" i="14"/>
  <c r="CJ199" i="14"/>
  <c r="CP199" i="14"/>
  <c r="CQ199" i="14"/>
  <c r="CC200" i="14"/>
  <c r="CD200" i="14"/>
  <c r="CE200" i="14"/>
  <c r="CF200" i="14"/>
  <c r="CG200" i="14"/>
  <c r="CH200" i="14"/>
  <c r="CI200" i="14"/>
  <c r="CJ200" i="14"/>
  <c r="CP200" i="14"/>
  <c r="CQ200" i="14"/>
  <c r="CC201" i="14"/>
  <c r="CD201" i="14"/>
  <c r="CE201" i="14"/>
  <c r="CF201" i="14"/>
  <c r="CG201" i="14"/>
  <c r="CH201" i="14"/>
  <c r="CI201" i="14"/>
  <c r="CJ201" i="14"/>
  <c r="CP201" i="14"/>
  <c r="CQ201" i="14"/>
  <c r="CC202" i="14"/>
  <c r="CD202" i="14"/>
  <c r="CE202" i="14"/>
  <c r="CF202" i="14"/>
  <c r="CG202" i="14"/>
  <c r="CH202" i="14"/>
  <c r="CI202" i="14"/>
  <c r="CJ202" i="14"/>
  <c r="CP202" i="14"/>
  <c r="CQ202" i="14"/>
  <c r="CC203" i="14"/>
  <c r="CD203" i="14"/>
  <c r="CE203" i="14"/>
  <c r="CF203" i="14"/>
  <c r="CG203" i="14"/>
  <c r="CH203" i="14"/>
  <c r="CI203" i="14"/>
  <c r="CJ203" i="14"/>
  <c r="CP203" i="14"/>
  <c r="CQ203" i="14"/>
  <c r="CC204" i="14"/>
  <c r="CD204" i="14"/>
  <c r="CE204" i="14"/>
  <c r="CF204" i="14"/>
  <c r="CG204" i="14"/>
  <c r="CH204" i="14"/>
  <c r="CI204" i="14"/>
  <c r="CJ204" i="14"/>
  <c r="CP204" i="14"/>
  <c r="CQ204" i="14"/>
  <c r="CC205" i="14"/>
  <c r="CD205" i="14"/>
  <c r="CE205" i="14"/>
  <c r="CF205" i="14"/>
  <c r="CG205" i="14"/>
  <c r="CH205" i="14"/>
  <c r="CI205" i="14"/>
  <c r="CJ205" i="14"/>
  <c r="CP205" i="14"/>
  <c r="CQ205" i="14"/>
  <c r="CC206" i="14"/>
  <c r="CD206" i="14"/>
  <c r="CE206" i="14"/>
  <c r="CF206" i="14"/>
  <c r="CG206" i="14"/>
  <c r="CH206" i="14"/>
  <c r="CI206" i="14"/>
  <c r="CJ206" i="14"/>
  <c r="CP206" i="14"/>
  <c r="CQ206" i="14"/>
  <c r="CC207" i="14"/>
  <c r="CD207" i="14"/>
  <c r="CE207" i="14"/>
  <c r="CF207" i="14"/>
  <c r="CG207" i="14"/>
  <c r="CH207" i="14"/>
  <c r="CI207" i="14"/>
  <c r="CJ207" i="14"/>
  <c r="CP207" i="14"/>
  <c r="CQ207" i="14"/>
  <c r="CC208" i="14"/>
  <c r="CD208" i="14"/>
  <c r="CE208" i="14"/>
  <c r="CF208" i="14"/>
  <c r="CG208" i="14"/>
  <c r="CH208" i="14"/>
  <c r="CI208" i="14"/>
  <c r="CJ208" i="14"/>
  <c r="CP208" i="14"/>
  <c r="CQ208" i="14"/>
  <c r="CC209" i="14"/>
  <c r="CN209" i="14" s="1"/>
  <c r="CD209" i="14"/>
  <c r="CE209" i="14"/>
  <c r="CF209" i="14"/>
  <c r="CG209" i="14"/>
  <c r="CH209" i="14"/>
  <c r="CI209" i="14"/>
  <c r="CJ209" i="14"/>
  <c r="CP209" i="14"/>
  <c r="CQ209" i="14"/>
  <c r="CC210" i="14"/>
  <c r="CD210" i="14"/>
  <c r="CE210" i="14"/>
  <c r="CF210" i="14"/>
  <c r="CG210" i="14"/>
  <c r="CH210" i="14"/>
  <c r="CI210" i="14"/>
  <c r="CJ210" i="14"/>
  <c r="CP210" i="14"/>
  <c r="CQ210" i="14"/>
  <c r="CC211" i="14"/>
  <c r="CD211" i="14"/>
  <c r="CE211" i="14"/>
  <c r="CF211" i="14"/>
  <c r="CG211" i="14"/>
  <c r="CH211" i="14"/>
  <c r="CI211" i="14"/>
  <c r="CJ211" i="14"/>
  <c r="CP211" i="14"/>
  <c r="CQ211" i="14"/>
  <c r="CC212" i="14"/>
  <c r="CN212" i="14" s="1"/>
  <c r="CD212" i="14"/>
  <c r="CE212" i="14"/>
  <c r="CF212" i="14"/>
  <c r="CG212" i="14"/>
  <c r="CH212" i="14"/>
  <c r="CI212" i="14"/>
  <c r="CJ212" i="14"/>
  <c r="CM212" i="14" s="1"/>
  <c r="CP212" i="14"/>
  <c r="CQ212" i="14"/>
  <c r="CC213" i="14"/>
  <c r="CD213" i="14"/>
  <c r="CE213" i="14"/>
  <c r="CF213" i="14"/>
  <c r="CG213" i="14"/>
  <c r="CH213" i="14"/>
  <c r="CI213" i="14"/>
  <c r="CJ213" i="14"/>
  <c r="CP213" i="14"/>
  <c r="CQ213" i="14"/>
  <c r="CC214" i="14"/>
  <c r="CD214" i="14"/>
  <c r="CE214" i="14"/>
  <c r="CF214" i="14"/>
  <c r="CG214" i="14"/>
  <c r="CH214" i="14"/>
  <c r="CI214" i="14"/>
  <c r="CJ214" i="14"/>
  <c r="CP214" i="14"/>
  <c r="CQ214" i="14"/>
  <c r="CC215" i="14"/>
  <c r="CD215" i="14"/>
  <c r="CE215" i="14"/>
  <c r="CF215" i="14"/>
  <c r="CG215" i="14"/>
  <c r="CH215" i="14"/>
  <c r="CI215" i="14"/>
  <c r="CJ215" i="14"/>
  <c r="CP215" i="14"/>
  <c r="CQ215" i="14"/>
  <c r="CC216" i="14"/>
  <c r="CD216" i="14"/>
  <c r="CE216" i="14"/>
  <c r="CF216" i="14"/>
  <c r="CG216" i="14"/>
  <c r="CH216" i="14"/>
  <c r="CI216" i="14"/>
  <c r="CJ216" i="14"/>
  <c r="CP216" i="14"/>
  <c r="CQ216" i="14"/>
  <c r="CC217" i="14"/>
  <c r="CD217" i="14"/>
  <c r="CE217" i="14"/>
  <c r="CF217" i="14"/>
  <c r="CG217" i="14"/>
  <c r="CH217" i="14"/>
  <c r="CI217" i="14"/>
  <c r="CJ217" i="14"/>
  <c r="CP217" i="14"/>
  <c r="CQ217" i="14"/>
  <c r="CC218" i="14"/>
  <c r="CD218" i="14"/>
  <c r="CE218" i="14"/>
  <c r="CF218" i="14"/>
  <c r="CG218" i="14"/>
  <c r="CH218" i="14"/>
  <c r="CI218" i="14"/>
  <c r="CJ218" i="14"/>
  <c r="CP218" i="14"/>
  <c r="CQ218" i="14"/>
  <c r="CC219" i="14"/>
  <c r="CD219" i="14"/>
  <c r="CE219" i="14"/>
  <c r="CF219" i="14"/>
  <c r="CG219" i="14"/>
  <c r="CH219" i="14"/>
  <c r="CI219" i="14"/>
  <c r="CJ219" i="14"/>
  <c r="CP219" i="14"/>
  <c r="CQ219" i="14"/>
  <c r="CC220" i="14"/>
  <c r="CD220" i="14"/>
  <c r="CE220" i="14"/>
  <c r="CF220" i="14"/>
  <c r="CG220" i="14"/>
  <c r="CH220" i="14"/>
  <c r="CI220" i="14"/>
  <c r="CJ220" i="14"/>
  <c r="CP220" i="14"/>
  <c r="CQ220" i="14"/>
  <c r="CC221" i="14"/>
  <c r="CD221" i="14"/>
  <c r="CE221" i="14"/>
  <c r="CF221" i="14"/>
  <c r="CG221" i="14"/>
  <c r="CH221" i="14"/>
  <c r="CI221" i="14"/>
  <c r="CJ221" i="14"/>
  <c r="CP221" i="14"/>
  <c r="CQ221" i="14"/>
  <c r="CC222" i="14"/>
  <c r="CD222" i="14"/>
  <c r="CE222" i="14"/>
  <c r="CF222" i="14"/>
  <c r="CG222" i="14"/>
  <c r="CH222" i="14"/>
  <c r="CI222" i="14"/>
  <c r="CJ222" i="14"/>
  <c r="CP222" i="14"/>
  <c r="CQ222" i="14"/>
  <c r="CC223" i="14"/>
  <c r="CN223" i="14" s="1"/>
  <c r="CD223" i="14"/>
  <c r="CE223" i="14"/>
  <c r="CF223" i="14"/>
  <c r="CG223" i="14"/>
  <c r="CH223" i="14"/>
  <c r="CI223" i="14"/>
  <c r="CJ223" i="14"/>
  <c r="CP223" i="14"/>
  <c r="CQ223" i="14"/>
  <c r="CC224" i="14"/>
  <c r="CD224" i="14"/>
  <c r="CE224" i="14"/>
  <c r="CF224" i="14"/>
  <c r="CG224" i="14"/>
  <c r="CH224" i="14"/>
  <c r="CI224" i="14"/>
  <c r="CJ224" i="14"/>
  <c r="CP224" i="14"/>
  <c r="CQ224" i="14"/>
  <c r="CC225" i="14"/>
  <c r="CD225" i="14"/>
  <c r="CE225" i="14"/>
  <c r="CF225" i="14"/>
  <c r="CG225" i="14"/>
  <c r="CH225" i="14"/>
  <c r="CI225" i="14"/>
  <c r="CJ225" i="14"/>
  <c r="CP225" i="14"/>
  <c r="CQ225" i="14"/>
  <c r="CC226" i="14"/>
  <c r="CD226" i="14"/>
  <c r="CE226" i="14"/>
  <c r="CF226" i="14"/>
  <c r="CG226" i="14"/>
  <c r="CH226" i="14"/>
  <c r="CI226" i="14"/>
  <c r="CJ226" i="14"/>
  <c r="CP226" i="14"/>
  <c r="CQ226" i="14"/>
  <c r="CC227" i="14"/>
  <c r="CD227" i="14"/>
  <c r="CE227" i="14"/>
  <c r="CF227" i="14"/>
  <c r="CG227" i="14"/>
  <c r="CH227" i="14"/>
  <c r="CI227" i="14"/>
  <c r="CJ227" i="14"/>
  <c r="CP227" i="14"/>
  <c r="CQ227" i="14"/>
  <c r="CC228" i="14"/>
  <c r="CD228" i="14"/>
  <c r="CE228" i="14"/>
  <c r="CF228" i="14"/>
  <c r="CG228" i="14"/>
  <c r="CH228" i="14"/>
  <c r="CI228" i="14"/>
  <c r="CJ228" i="14"/>
  <c r="CP228" i="14"/>
  <c r="CQ228" i="14"/>
  <c r="CC229" i="14"/>
  <c r="CD229" i="14"/>
  <c r="CE229" i="14"/>
  <c r="CF229" i="14"/>
  <c r="CG229" i="14"/>
  <c r="CH229" i="14"/>
  <c r="CI229" i="14"/>
  <c r="CJ229" i="14"/>
  <c r="CP229" i="14"/>
  <c r="CQ229" i="14"/>
  <c r="CC230" i="14"/>
  <c r="CD230" i="14"/>
  <c r="CE230" i="14"/>
  <c r="CF230" i="14"/>
  <c r="CG230" i="14"/>
  <c r="CH230" i="14"/>
  <c r="CI230" i="14"/>
  <c r="CJ230" i="14"/>
  <c r="CP230" i="14"/>
  <c r="CQ230" i="14"/>
  <c r="CC231" i="14"/>
  <c r="CD231" i="14"/>
  <c r="CE231" i="14"/>
  <c r="CF231" i="14"/>
  <c r="CG231" i="14"/>
  <c r="CH231" i="14"/>
  <c r="CI231" i="14"/>
  <c r="CJ231" i="14"/>
  <c r="CP231" i="14"/>
  <c r="CQ231" i="14"/>
  <c r="CC232" i="14"/>
  <c r="CD232" i="14"/>
  <c r="CE232" i="14"/>
  <c r="CF232" i="14"/>
  <c r="CG232" i="14"/>
  <c r="CH232" i="14"/>
  <c r="CI232" i="14"/>
  <c r="CJ232" i="14"/>
  <c r="CP232" i="14"/>
  <c r="CQ232" i="14"/>
  <c r="CC233" i="14"/>
  <c r="CD233" i="14"/>
  <c r="CE233" i="14"/>
  <c r="CF233" i="14"/>
  <c r="CG233" i="14"/>
  <c r="CH233" i="14"/>
  <c r="CI233" i="14"/>
  <c r="CJ233" i="14"/>
  <c r="CP233" i="14"/>
  <c r="CQ233" i="14"/>
  <c r="CC234" i="14"/>
  <c r="CD234" i="14"/>
  <c r="CE234" i="14"/>
  <c r="CF234" i="14"/>
  <c r="CG234" i="14"/>
  <c r="CH234" i="14"/>
  <c r="CI234" i="14"/>
  <c r="CJ234" i="14"/>
  <c r="CP234" i="14"/>
  <c r="CQ234" i="14"/>
  <c r="CC235" i="14"/>
  <c r="CD235" i="14"/>
  <c r="CE235" i="14"/>
  <c r="CF235" i="14"/>
  <c r="CG235" i="14"/>
  <c r="CH235" i="14"/>
  <c r="CI235" i="14"/>
  <c r="CJ235" i="14"/>
  <c r="CP235" i="14"/>
  <c r="CQ235" i="14"/>
  <c r="CC236" i="14"/>
  <c r="CD236" i="14"/>
  <c r="CE236" i="14"/>
  <c r="CF236" i="14"/>
  <c r="CG236" i="14"/>
  <c r="CH236" i="14"/>
  <c r="CI236" i="14"/>
  <c r="CJ236" i="14"/>
  <c r="CP236" i="14"/>
  <c r="CQ236" i="14"/>
  <c r="CC237" i="14"/>
  <c r="CD237" i="14"/>
  <c r="CE237" i="14"/>
  <c r="CF237" i="14"/>
  <c r="CG237" i="14"/>
  <c r="CH237" i="14"/>
  <c r="CI237" i="14"/>
  <c r="CJ237" i="14"/>
  <c r="CP237" i="14"/>
  <c r="CQ237" i="14"/>
  <c r="CC238" i="14"/>
  <c r="CD238" i="14"/>
  <c r="CE238" i="14"/>
  <c r="CF238" i="14"/>
  <c r="CG238" i="14"/>
  <c r="CH238" i="14"/>
  <c r="CI238" i="14"/>
  <c r="CJ238" i="14"/>
  <c r="CP238" i="14"/>
  <c r="CQ238" i="14"/>
  <c r="CC239" i="14"/>
  <c r="CD239" i="14"/>
  <c r="CE239" i="14"/>
  <c r="CF239" i="14"/>
  <c r="CG239" i="14"/>
  <c r="CH239" i="14"/>
  <c r="CI239" i="14"/>
  <c r="CJ239" i="14"/>
  <c r="CP239" i="14"/>
  <c r="CQ239" i="14"/>
  <c r="CC240" i="14"/>
  <c r="CN240" i="14" s="1"/>
  <c r="CD240" i="14"/>
  <c r="CE240" i="14"/>
  <c r="CF240" i="14"/>
  <c r="CG240" i="14"/>
  <c r="CH240" i="14"/>
  <c r="CI240" i="14"/>
  <c r="CJ240" i="14"/>
  <c r="CP240" i="14"/>
  <c r="CQ240" i="14"/>
  <c r="CC241" i="14"/>
  <c r="CD241" i="14"/>
  <c r="CE241" i="14"/>
  <c r="CF241" i="14"/>
  <c r="CG241" i="14"/>
  <c r="CH241" i="14"/>
  <c r="CI241" i="14"/>
  <c r="CJ241" i="14"/>
  <c r="CP241" i="14"/>
  <c r="CQ241" i="14"/>
  <c r="CC242" i="14"/>
  <c r="CD242" i="14"/>
  <c r="CE242" i="14"/>
  <c r="CF242" i="14"/>
  <c r="CG242" i="14"/>
  <c r="CH242" i="14"/>
  <c r="CI242" i="14"/>
  <c r="CJ242" i="14"/>
  <c r="CP242" i="14"/>
  <c r="CQ242" i="14"/>
  <c r="CC243" i="14"/>
  <c r="CD243" i="14"/>
  <c r="CE243" i="14"/>
  <c r="CF243" i="14"/>
  <c r="CG243" i="14"/>
  <c r="CH243" i="14"/>
  <c r="CI243" i="14"/>
  <c r="CJ243" i="14"/>
  <c r="CM243" i="14"/>
  <c r="CP243" i="14"/>
  <c r="CQ243" i="14"/>
  <c r="CC244" i="14"/>
  <c r="CD244" i="14"/>
  <c r="CE244" i="14"/>
  <c r="CF244" i="14"/>
  <c r="CG244" i="14"/>
  <c r="CH244" i="14"/>
  <c r="CI244" i="14"/>
  <c r="CJ244" i="14"/>
  <c r="CP244" i="14"/>
  <c r="CQ244" i="14"/>
  <c r="CC245" i="14"/>
  <c r="CD245" i="14"/>
  <c r="CE245" i="14"/>
  <c r="CF245" i="14"/>
  <c r="CG245" i="14"/>
  <c r="CH245" i="14"/>
  <c r="CI245" i="14"/>
  <c r="CJ245" i="14"/>
  <c r="CP245" i="14"/>
  <c r="CQ245" i="14"/>
  <c r="CC246" i="14"/>
  <c r="CD246" i="14"/>
  <c r="CE246" i="14"/>
  <c r="CF246" i="14"/>
  <c r="CG246" i="14"/>
  <c r="CH246" i="14"/>
  <c r="CI246" i="14"/>
  <c r="CJ246" i="14"/>
  <c r="CP246" i="14"/>
  <c r="CQ246" i="14"/>
  <c r="CC247" i="14"/>
  <c r="CD247" i="14"/>
  <c r="CE247" i="14"/>
  <c r="CF247" i="14"/>
  <c r="CG247" i="14"/>
  <c r="CH247" i="14"/>
  <c r="CI247" i="14"/>
  <c r="CJ247" i="14"/>
  <c r="CP247" i="14"/>
  <c r="CQ247" i="14"/>
  <c r="CC248" i="14"/>
  <c r="CD248" i="14"/>
  <c r="CE248" i="14"/>
  <c r="CF248" i="14"/>
  <c r="CG248" i="14"/>
  <c r="CH248" i="14"/>
  <c r="CI248" i="14"/>
  <c r="CJ248" i="14"/>
  <c r="CP248" i="14"/>
  <c r="CQ248" i="14"/>
  <c r="CC249" i="14"/>
  <c r="CD249" i="14"/>
  <c r="CE249" i="14"/>
  <c r="CF249" i="14"/>
  <c r="CG249" i="14"/>
  <c r="CH249" i="14"/>
  <c r="CI249" i="14"/>
  <c r="CJ249" i="14"/>
  <c r="CP249" i="14"/>
  <c r="CQ249" i="14"/>
  <c r="CC250" i="14"/>
  <c r="CD250" i="14"/>
  <c r="CE250" i="14"/>
  <c r="CF250" i="14"/>
  <c r="CG250" i="14"/>
  <c r="CH250" i="14"/>
  <c r="CI250" i="14"/>
  <c r="CJ250" i="14"/>
  <c r="CP250" i="14"/>
  <c r="CQ250" i="14"/>
  <c r="CC251" i="14"/>
  <c r="CD251" i="14"/>
  <c r="CE251" i="14"/>
  <c r="CF251" i="14"/>
  <c r="CG251" i="14"/>
  <c r="CH251" i="14"/>
  <c r="CI251" i="14"/>
  <c r="CJ251" i="14"/>
  <c r="CP251" i="14"/>
  <c r="CQ251" i="14"/>
  <c r="CC252" i="14"/>
  <c r="CD252" i="14"/>
  <c r="CE252" i="14"/>
  <c r="CF252" i="14"/>
  <c r="CG252" i="14"/>
  <c r="CH252" i="14"/>
  <c r="CI252" i="14"/>
  <c r="CJ252" i="14"/>
  <c r="CP252" i="14"/>
  <c r="CQ252" i="14"/>
  <c r="CC253" i="14"/>
  <c r="CD253" i="14"/>
  <c r="CE253" i="14"/>
  <c r="CF253" i="14"/>
  <c r="CG253" i="14"/>
  <c r="CH253" i="14"/>
  <c r="CI253" i="14"/>
  <c r="CJ253" i="14"/>
  <c r="CP253" i="14"/>
  <c r="CQ253" i="14"/>
  <c r="CC254" i="14"/>
  <c r="CD254" i="14"/>
  <c r="CE254" i="14"/>
  <c r="CF254" i="14"/>
  <c r="CG254" i="14"/>
  <c r="CH254" i="14"/>
  <c r="CI254" i="14"/>
  <c r="CJ254" i="14"/>
  <c r="CP254" i="14"/>
  <c r="CQ254" i="14"/>
  <c r="CC255" i="14"/>
  <c r="CD255" i="14"/>
  <c r="CE255" i="14"/>
  <c r="CF255" i="14"/>
  <c r="CG255" i="14"/>
  <c r="CH255" i="14"/>
  <c r="CI255" i="14"/>
  <c r="CJ255" i="14"/>
  <c r="CP255" i="14"/>
  <c r="CQ255" i="14"/>
  <c r="CC256" i="14"/>
  <c r="CD256" i="14"/>
  <c r="CE256" i="14"/>
  <c r="CF256" i="14"/>
  <c r="CG256" i="14"/>
  <c r="CH256" i="14"/>
  <c r="CI256" i="14"/>
  <c r="CJ256" i="14"/>
  <c r="CP256" i="14"/>
  <c r="CQ256" i="14"/>
  <c r="CC257" i="14"/>
  <c r="CD257" i="14"/>
  <c r="CE257" i="14"/>
  <c r="CF257" i="14"/>
  <c r="CG257" i="14"/>
  <c r="CH257" i="14"/>
  <c r="CI257" i="14"/>
  <c r="CJ257" i="14"/>
  <c r="CP257" i="14"/>
  <c r="CQ257" i="14"/>
  <c r="CC258" i="14"/>
  <c r="CD258" i="14"/>
  <c r="CE258" i="14"/>
  <c r="CF258" i="14"/>
  <c r="CG258" i="14"/>
  <c r="CH258" i="14"/>
  <c r="CI258" i="14"/>
  <c r="CJ258" i="14"/>
  <c r="CP258" i="14"/>
  <c r="CQ258" i="14"/>
  <c r="CC259" i="14"/>
  <c r="CD259" i="14"/>
  <c r="CE259" i="14"/>
  <c r="CF259" i="14"/>
  <c r="CG259" i="14"/>
  <c r="CH259" i="14"/>
  <c r="CI259" i="14"/>
  <c r="CJ259" i="14"/>
  <c r="CP259" i="14"/>
  <c r="CQ259" i="14"/>
  <c r="CC260" i="14"/>
  <c r="CD260" i="14"/>
  <c r="CE260" i="14"/>
  <c r="CF260" i="14"/>
  <c r="CL260" i="14" s="1"/>
  <c r="CG260" i="14"/>
  <c r="CH260" i="14"/>
  <c r="CI260" i="14"/>
  <c r="CJ260" i="14"/>
  <c r="CP260" i="14"/>
  <c r="CQ260" i="14"/>
  <c r="CC261" i="14"/>
  <c r="CN261" i="14" s="1"/>
  <c r="CD261" i="14"/>
  <c r="CE261" i="14"/>
  <c r="CF261" i="14"/>
  <c r="CG261" i="14"/>
  <c r="CH261" i="14"/>
  <c r="CI261" i="14"/>
  <c r="CJ261" i="14"/>
  <c r="CP261" i="14"/>
  <c r="CQ261" i="14"/>
  <c r="CC262" i="14"/>
  <c r="CD262" i="14"/>
  <c r="CE262" i="14"/>
  <c r="CF262" i="14"/>
  <c r="CG262" i="14"/>
  <c r="CH262" i="14"/>
  <c r="CI262" i="14"/>
  <c r="CJ262" i="14"/>
  <c r="CP262" i="14"/>
  <c r="CQ262" i="14"/>
  <c r="CC263" i="14"/>
  <c r="CD263" i="14"/>
  <c r="CE263" i="14"/>
  <c r="CF263" i="14"/>
  <c r="CG263" i="14"/>
  <c r="CH263" i="14"/>
  <c r="CI263" i="14"/>
  <c r="CJ263" i="14"/>
  <c r="CP263" i="14"/>
  <c r="CQ263" i="14"/>
  <c r="CC264" i="14"/>
  <c r="CN264" i="14" s="1"/>
  <c r="CD264" i="14"/>
  <c r="CE264" i="14"/>
  <c r="CF264" i="14"/>
  <c r="CG264" i="14"/>
  <c r="CH264" i="14"/>
  <c r="CI264" i="14"/>
  <c r="CJ264" i="14"/>
  <c r="CP264" i="14"/>
  <c r="CQ264" i="14"/>
  <c r="CC265" i="14"/>
  <c r="CD265" i="14"/>
  <c r="CE265" i="14"/>
  <c r="CF265" i="14"/>
  <c r="CG265" i="14"/>
  <c r="CH265" i="14"/>
  <c r="CI265" i="14"/>
  <c r="CJ265" i="14"/>
  <c r="CP265" i="14"/>
  <c r="CQ265" i="14"/>
  <c r="CC266" i="14"/>
  <c r="CD266" i="14"/>
  <c r="CE266" i="14"/>
  <c r="CF266" i="14"/>
  <c r="CG266" i="14"/>
  <c r="CH266" i="14"/>
  <c r="CI266" i="14"/>
  <c r="CJ266" i="14"/>
  <c r="CP266" i="14"/>
  <c r="CQ266" i="14"/>
  <c r="CC267" i="14"/>
  <c r="CD267" i="14"/>
  <c r="CE267" i="14"/>
  <c r="CF267" i="14"/>
  <c r="CG267" i="14"/>
  <c r="CH267" i="14"/>
  <c r="CI267" i="14"/>
  <c r="CJ267" i="14"/>
  <c r="CP267" i="14"/>
  <c r="CQ267" i="14"/>
  <c r="CC268" i="14"/>
  <c r="CD268" i="14"/>
  <c r="CE268" i="14"/>
  <c r="CF268" i="14"/>
  <c r="CG268" i="14"/>
  <c r="CH268" i="14"/>
  <c r="CI268" i="14"/>
  <c r="CJ268" i="14"/>
  <c r="CP268" i="14"/>
  <c r="CQ268" i="14"/>
  <c r="CC269" i="14"/>
  <c r="CD269" i="14"/>
  <c r="CE269" i="14"/>
  <c r="CF269" i="14"/>
  <c r="CG269" i="14"/>
  <c r="CH269" i="14"/>
  <c r="CI269" i="14"/>
  <c r="CJ269" i="14"/>
  <c r="CP269" i="14"/>
  <c r="CQ269" i="14"/>
  <c r="CC270" i="14"/>
  <c r="CD270" i="14"/>
  <c r="CE270" i="14"/>
  <c r="CF270" i="14"/>
  <c r="CG270" i="14"/>
  <c r="CH270" i="14"/>
  <c r="CI270" i="14"/>
  <c r="CJ270" i="14"/>
  <c r="CP270" i="14"/>
  <c r="CQ270" i="14"/>
  <c r="CC271" i="14"/>
  <c r="CD271" i="14"/>
  <c r="CE271" i="14"/>
  <c r="CF271" i="14"/>
  <c r="CG271" i="14"/>
  <c r="CH271" i="14"/>
  <c r="CI271" i="14"/>
  <c r="CJ271" i="14"/>
  <c r="CP271" i="14"/>
  <c r="CQ271" i="14"/>
  <c r="CC272" i="14"/>
  <c r="CD272" i="14"/>
  <c r="CE272" i="14"/>
  <c r="CF272" i="14"/>
  <c r="CG272" i="14"/>
  <c r="CH272" i="14"/>
  <c r="CI272" i="14"/>
  <c r="CJ272" i="14"/>
  <c r="CP272" i="14"/>
  <c r="CQ272" i="14"/>
  <c r="CC273" i="14"/>
  <c r="CD273" i="14"/>
  <c r="CE273" i="14"/>
  <c r="CF273" i="14"/>
  <c r="CG273" i="14"/>
  <c r="CH273" i="14"/>
  <c r="CI273" i="14"/>
  <c r="CJ273" i="14"/>
  <c r="CP273" i="14"/>
  <c r="CQ273" i="14"/>
  <c r="CC274" i="14"/>
  <c r="CD274" i="14"/>
  <c r="CE274" i="14"/>
  <c r="CF274" i="14"/>
  <c r="CG274" i="14"/>
  <c r="CH274" i="14"/>
  <c r="CI274" i="14"/>
  <c r="CJ274" i="14"/>
  <c r="CP274" i="14"/>
  <c r="CQ274" i="14"/>
  <c r="CC275" i="14"/>
  <c r="CD275" i="14"/>
  <c r="CE275" i="14"/>
  <c r="CF275" i="14"/>
  <c r="CG275" i="14"/>
  <c r="CH275" i="14"/>
  <c r="CI275" i="14"/>
  <c r="CJ275" i="14"/>
  <c r="CP275" i="14"/>
  <c r="CQ275" i="14"/>
  <c r="CC276" i="14"/>
  <c r="CD276" i="14"/>
  <c r="CE276" i="14"/>
  <c r="CF276" i="14"/>
  <c r="CG276" i="14"/>
  <c r="CH276" i="14"/>
  <c r="CI276" i="14"/>
  <c r="CJ276" i="14"/>
  <c r="CP276" i="14"/>
  <c r="CQ276" i="14"/>
  <c r="CC277" i="14"/>
  <c r="CD277" i="14"/>
  <c r="CE277" i="14"/>
  <c r="CF277" i="14"/>
  <c r="CG277" i="14"/>
  <c r="CH277" i="14"/>
  <c r="CI277" i="14"/>
  <c r="CJ277" i="14"/>
  <c r="CP277" i="14"/>
  <c r="CQ277" i="14"/>
  <c r="CC278" i="14"/>
  <c r="CD278" i="14"/>
  <c r="CE278" i="14"/>
  <c r="CF278" i="14"/>
  <c r="CG278" i="14"/>
  <c r="CH278" i="14"/>
  <c r="CI278" i="14"/>
  <c r="CJ278" i="14"/>
  <c r="CP278" i="14"/>
  <c r="CQ278" i="14"/>
  <c r="CC279" i="14"/>
  <c r="CD279" i="14"/>
  <c r="CE279" i="14"/>
  <c r="CF279" i="14"/>
  <c r="CG279" i="14"/>
  <c r="CH279" i="14"/>
  <c r="CI279" i="14"/>
  <c r="CJ279" i="14"/>
  <c r="CP279" i="14"/>
  <c r="CQ279" i="14"/>
  <c r="CC280" i="14"/>
  <c r="CD280" i="14"/>
  <c r="CE280" i="14"/>
  <c r="CF280" i="14"/>
  <c r="CG280" i="14"/>
  <c r="CH280" i="14"/>
  <c r="CI280" i="14"/>
  <c r="CJ280" i="14"/>
  <c r="CM280" i="14"/>
  <c r="CP280" i="14"/>
  <c r="CQ280" i="14"/>
  <c r="CC281" i="14"/>
  <c r="CD281" i="14"/>
  <c r="CE281" i="14"/>
  <c r="CF281" i="14"/>
  <c r="CG281" i="14"/>
  <c r="CH281" i="14"/>
  <c r="CI281" i="14"/>
  <c r="CJ281" i="14"/>
  <c r="CP281" i="14"/>
  <c r="CQ281" i="14"/>
  <c r="CC282" i="14"/>
  <c r="CD282" i="14"/>
  <c r="CE282" i="14"/>
  <c r="CF282" i="14"/>
  <c r="CG282" i="14"/>
  <c r="CH282" i="14"/>
  <c r="CI282" i="14"/>
  <c r="CJ282" i="14"/>
  <c r="CP282" i="14"/>
  <c r="CQ282" i="14"/>
  <c r="CC283" i="14"/>
  <c r="CD283" i="14"/>
  <c r="CE283" i="14"/>
  <c r="CF283" i="14"/>
  <c r="CG283" i="14"/>
  <c r="CH283" i="14"/>
  <c r="CI283" i="14"/>
  <c r="CJ283" i="14"/>
  <c r="CM283" i="14"/>
  <c r="CP283" i="14"/>
  <c r="CQ283" i="14"/>
  <c r="CC284" i="14"/>
  <c r="CD284" i="14"/>
  <c r="CE284" i="14"/>
  <c r="CF284" i="14"/>
  <c r="CG284" i="14"/>
  <c r="CH284" i="14"/>
  <c r="CI284" i="14"/>
  <c r="CJ284" i="14"/>
  <c r="CP284" i="14"/>
  <c r="CQ284" i="14"/>
  <c r="CC285" i="14"/>
  <c r="CD285" i="14"/>
  <c r="CE285" i="14"/>
  <c r="CF285" i="14"/>
  <c r="CG285" i="14"/>
  <c r="CH285" i="14"/>
  <c r="CI285" i="14"/>
  <c r="CJ285" i="14"/>
  <c r="CP285" i="14"/>
  <c r="CQ285" i="14"/>
  <c r="CC286" i="14"/>
  <c r="CD286" i="14"/>
  <c r="CE286" i="14"/>
  <c r="CF286" i="14"/>
  <c r="CG286" i="14"/>
  <c r="CH286" i="14"/>
  <c r="CI286" i="14"/>
  <c r="CJ286" i="14"/>
  <c r="CP286" i="14"/>
  <c r="CQ286" i="14"/>
  <c r="CC287" i="14"/>
  <c r="CD287" i="14"/>
  <c r="CE287" i="14"/>
  <c r="CF287" i="14"/>
  <c r="CG287" i="14"/>
  <c r="CH287" i="14"/>
  <c r="CI287" i="14"/>
  <c r="CJ287" i="14"/>
  <c r="CP287" i="14"/>
  <c r="CQ287" i="14"/>
  <c r="CC288" i="14"/>
  <c r="CD288" i="14"/>
  <c r="CE288" i="14"/>
  <c r="CF288" i="14"/>
  <c r="CG288" i="14"/>
  <c r="CH288" i="14"/>
  <c r="CI288" i="14"/>
  <c r="CJ288" i="14"/>
  <c r="CP288" i="14"/>
  <c r="CQ288" i="14"/>
  <c r="CC289" i="14"/>
  <c r="CD289" i="14"/>
  <c r="CE289" i="14"/>
  <c r="CF289" i="14"/>
  <c r="CG289" i="14"/>
  <c r="CH289" i="14"/>
  <c r="CI289" i="14"/>
  <c r="CJ289" i="14"/>
  <c r="CP289" i="14"/>
  <c r="CQ289" i="14"/>
  <c r="CC290" i="14"/>
  <c r="CD290" i="14"/>
  <c r="CE290" i="14"/>
  <c r="CF290" i="14"/>
  <c r="CG290" i="14"/>
  <c r="CH290" i="14"/>
  <c r="CI290" i="14"/>
  <c r="CJ290" i="14"/>
  <c r="CP290" i="14"/>
  <c r="CQ290" i="14"/>
  <c r="CC291" i="14"/>
  <c r="CD291" i="14"/>
  <c r="CE291" i="14"/>
  <c r="CF291" i="14"/>
  <c r="CG291" i="14"/>
  <c r="CH291" i="14"/>
  <c r="CI291" i="14"/>
  <c r="CJ291" i="14"/>
  <c r="CP291" i="14"/>
  <c r="CQ291" i="14"/>
  <c r="CC292" i="14"/>
  <c r="CD292" i="14"/>
  <c r="CE292" i="14"/>
  <c r="CF292" i="14"/>
  <c r="CG292" i="14"/>
  <c r="CH292" i="14"/>
  <c r="CI292" i="14"/>
  <c r="CJ292" i="14"/>
  <c r="CP292" i="14"/>
  <c r="CQ292" i="14"/>
  <c r="CC293" i="14"/>
  <c r="CD293" i="14"/>
  <c r="CE293" i="14"/>
  <c r="CF293" i="14"/>
  <c r="CG293" i="14"/>
  <c r="CH293" i="14"/>
  <c r="CI293" i="14"/>
  <c r="CJ293" i="14"/>
  <c r="CP293" i="14"/>
  <c r="CQ293" i="14"/>
  <c r="CC294" i="14"/>
  <c r="CD294" i="14"/>
  <c r="CE294" i="14"/>
  <c r="CF294" i="14"/>
  <c r="CG294" i="14"/>
  <c r="CH294" i="14"/>
  <c r="CI294" i="14"/>
  <c r="CJ294" i="14"/>
  <c r="CP294" i="14"/>
  <c r="CQ294" i="14"/>
  <c r="CC295" i="14"/>
  <c r="CD295" i="14"/>
  <c r="CE295" i="14"/>
  <c r="CF295" i="14"/>
  <c r="CG295" i="14"/>
  <c r="CH295" i="14"/>
  <c r="CI295" i="14"/>
  <c r="CJ295" i="14"/>
  <c r="CP295" i="14"/>
  <c r="CQ295" i="14"/>
  <c r="CC296" i="14"/>
  <c r="CD296" i="14"/>
  <c r="CE296" i="14"/>
  <c r="CF296" i="14"/>
  <c r="CG296" i="14"/>
  <c r="CH296" i="14"/>
  <c r="CI296" i="14"/>
  <c r="CJ296" i="14"/>
  <c r="CP296" i="14"/>
  <c r="CQ296" i="14"/>
  <c r="CC297" i="14"/>
  <c r="CD297" i="14"/>
  <c r="CE297" i="14"/>
  <c r="CF297" i="14"/>
  <c r="CG297" i="14"/>
  <c r="CH297" i="14"/>
  <c r="CI297" i="14"/>
  <c r="CJ297" i="14"/>
  <c r="CP297" i="14"/>
  <c r="CQ297" i="14"/>
  <c r="CC298" i="14"/>
  <c r="CD298" i="14"/>
  <c r="CE298" i="14"/>
  <c r="CF298" i="14"/>
  <c r="CG298" i="14"/>
  <c r="CH298" i="14"/>
  <c r="CI298" i="14"/>
  <c r="CJ298" i="14"/>
  <c r="CP298" i="14"/>
  <c r="CQ298" i="14"/>
  <c r="CC299" i="14"/>
  <c r="CD299" i="14"/>
  <c r="CE299" i="14"/>
  <c r="CF299" i="14"/>
  <c r="CG299" i="14"/>
  <c r="CH299" i="14"/>
  <c r="CI299" i="14"/>
  <c r="CJ299" i="14"/>
  <c r="CP299" i="14"/>
  <c r="CQ299" i="14"/>
  <c r="CC300" i="14"/>
  <c r="CD300" i="14"/>
  <c r="CE300" i="14"/>
  <c r="CF300" i="14"/>
  <c r="CG300" i="14"/>
  <c r="CH300" i="14"/>
  <c r="CI300" i="14"/>
  <c r="CJ300" i="14"/>
  <c r="CP300" i="14"/>
  <c r="CQ300" i="14"/>
  <c r="CC301" i="14"/>
  <c r="CD301" i="14"/>
  <c r="CE301" i="14"/>
  <c r="CF301" i="14"/>
  <c r="CG301" i="14"/>
  <c r="CH301" i="14"/>
  <c r="CI301" i="14"/>
  <c r="CJ301" i="14"/>
  <c r="CP301" i="14"/>
  <c r="CQ301" i="14"/>
  <c r="CC302" i="14"/>
  <c r="CD302" i="14"/>
  <c r="CE302" i="14"/>
  <c r="CF302" i="14"/>
  <c r="CG302" i="14"/>
  <c r="CM302" i="14" s="1"/>
  <c r="CH302" i="14"/>
  <c r="CI302" i="14"/>
  <c r="CJ302" i="14"/>
  <c r="CP302" i="14"/>
  <c r="CQ302" i="14"/>
  <c r="CC303" i="14"/>
  <c r="CD303" i="14"/>
  <c r="CE303" i="14"/>
  <c r="CF303" i="14"/>
  <c r="CG303" i="14"/>
  <c r="CH303" i="14"/>
  <c r="CI303" i="14"/>
  <c r="CJ303" i="14"/>
  <c r="CP303" i="14"/>
  <c r="CQ303" i="14"/>
  <c r="CC304" i="14"/>
  <c r="CD304" i="14"/>
  <c r="CE304" i="14"/>
  <c r="CF304" i="14"/>
  <c r="CG304" i="14"/>
  <c r="CH304" i="14"/>
  <c r="CI304" i="14"/>
  <c r="CJ304" i="14"/>
  <c r="CP304" i="14"/>
  <c r="CQ304" i="14"/>
  <c r="CC305" i="14"/>
  <c r="CD305" i="14"/>
  <c r="CE305" i="14"/>
  <c r="CF305" i="14"/>
  <c r="CG305" i="14"/>
  <c r="CH305" i="14"/>
  <c r="CI305" i="14"/>
  <c r="CJ305" i="14"/>
  <c r="CP305" i="14"/>
  <c r="CQ305" i="14"/>
  <c r="CC306" i="14"/>
  <c r="CD306" i="14"/>
  <c r="CE306" i="14"/>
  <c r="CF306" i="14"/>
  <c r="CG306" i="14"/>
  <c r="CH306" i="14"/>
  <c r="CI306" i="14"/>
  <c r="CJ306" i="14"/>
  <c r="CP306" i="14"/>
  <c r="CQ306" i="14"/>
  <c r="CC307" i="14"/>
  <c r="CD307" i="14"/>
  <c r="CE307" i="14"/>
  <c r="CF307" i="14"/>
  <c r="CG307" i="14"/>
  <c r="CH307" i="14"/>
  <c r="CI307" i="14"/>
  <c r="CJ307" i="14"/>
  <c r="CP307" i="14"/>
  <c r="CQ307" i="14"/>
  <c r="CC308" i="14"/>
  <c r="CD308" i="14"/>
  <c r="CE308" i="14"/>
  <c r="CF308" i="14"/>
  <c r="CG308" i="14"/>
  <c r="CH308" i="14"/>
  <c r="CI308" i="14"/>
  <c r="CJ308" i="14"/>
  <c r="CP308" i="14"/>
  <c r="CQ308" i="14"/>
  <c r="CC309" i="14"/>
  <c r="CD309" i="14"/>
  <c r="CE309" i="14"/>
  <c r="CF309" i="14"/>
  <c r="CG309" i="14"/>
  <c r="CH309" i="14"/>
  <c r="CI309" i="14"/>
  <c r="CJ309" i="14"/>
  <c r="CP309" i="14"/>
  <c r="CQ309" i="14"/>
  <c r="CC310" i="14"/>
  <c r="CD310" i="14"/>
  <c r="CE310" i="14"/>
  <c r="CF310" i="14"/>
  <c r="CG310" i="14"/>
  <c r="CH310" i="14"/>
  <c r="CI310" i="14"/>
  <c r="CJ310" i="14"/>
  <c r="CP310" i="14"/>
  <c r="CQ310" i="14"/>
  <c r="CC311" i="14"/>
  <c r="CD311" i="14"/>
  <c r="CE311" i="14"/>
  <c r="CF311" i="14"/>
  <c r="CG311" i="14"/>
  <c r="CH311" i="14"/>
  <c r="CI311" i="14"/>
  <c r="CJ311" i="14"/>
  <c r="CP311" i="14"/>
  <c r="CQ311" i="14"/>
  <c r="CC312" i="14"/>
  <c r="CD312" i="14"/>
  <c r="CE312" i="14"/>
  <c r="CF312" i="14"/>
  <c r="CG312" i="14"/>
  <c r="CH312" i="14"/>
  <c r="CI312" i="14"/>
  <c r="CJ312" i="14"/>
  <c r="CP312" i="14"/>
  <c r="CQ312" i="14"/>
  <c r="CC313" i="14"/>
  <c r="CD313" i="14"/>
  <c r="CE313" i="14"/>
  <c r="CF313" i="14"/>
  <c r="CG313" i="14"/>
  <c r="CH313" i="14"/>
  <c r="CI313" i="14"/>
  <c r="CJ313" i="14"/>
  <c r="CP313" i="14"/>
  <c r="CQ313" i="14"/>
  <c r="CC314" i="14"/>
  <c r="CD314" i="14"/>
  <c r="CE314" i="14"/>
  <c r="CF314" i="14"/>
  <c r="CG314" i="14"/>
  <c r="CH314" i="14"/>
  <c r="CI314" i="14"/>
  <c r="CJ314" i="14"/>
  <c r="CP314" i="14"/>
  <c r="CQ314" i="14"/>
  <c r="CC315" i="14"/>
  <c r="CD315" i="14"/>
  <c r="CE315" i="14"/>
  <c r="CF315" i="14"/>
  <c r="CG315" i="14"/>
  <c r="CH315" i="14"/>
  <c r="CI315" i="14"/>
  <c r="CJ315" i="14"/>
  <c r="CP315" i="14"/>
  <c r="CQ315" i="14"/>
  <c r="CC316" i="14"/>
  <c r="CD316" i="14"/>
  <c r="CE316" i="14"/>
  <c r="CF316" i="14"/>
  <c r="CG316" i="14"/>
  <c r="CH316" i="14"/>
  <c r="CI316" i="14"/>
  <c r="CJ316" i="14"/>
  <c r="CP316" i="14"/>
  <c r="CQ316" i="14"/>
  <c r="CC317" i="14"/>
  <c r="CD317" i="14"/>
  <c r="CE317" i="14"/>
  <c r="CF317" i="14"/>
  <c r="CG317" i="14"/>
  <c r="CH317" i="14"/>
  <c r="CI317" i="14"/>
  <c r="CJ317" i="14"/>
  <c r="CP317" i="14"/>
  <c r="CQ317" i="14"/>
  <c r="CC318" i="14"/>
  <c r="CD318" i="14"/>
  <c r="CE318" i="14"/>
  <c r="CF318" i="14"/>
  <c r="CG318" i="14"/>
  <c r="CH318" i="14"/>
  <c r="CI318" i="14"/>
  <c r="CJ318" i="14"/>
  <c r="CP318" i="14"/>
  <c r="CQ318" i="14"/>
  <c r="CC319" i="14"/>
  <c r="CD319" i="14"/>
  <c r="CE319" i="14"/>
  <c r="CF319" i="14"/>
  <c r="CG319" i="14"/>
  <c r="CH319" i="14"/>
  <c r="CI319" i="14"/>
  <c r="CJ319" i="14"/>
  <c r="CP319" i="14"/>
  <c r="CQ319" i="14"/>
  <c r="CC320" i="14"/>
  <c r="CD320" i="14"/>
  <c r="CE320" i="14"/>
  <c r="CF320" i="14"/>
  <c r="CG320" i="14"/>
  <c r="CH320" i="14"/>
  <c r="CI320" i="14"/>
  <c r="CJ320" i="14"/>
  <c r="CP320" i="14"/>
  <c r="CQ320" i="14"/>
  <c r="CC321" i="14"/>
  <c r="CD321" i="14"/>
  <c r="CE321" i="14"/>
  <c r="CF321" i="14"/>
  <c r="CG321" i="14"/>
  <c r="CH321" i="14"/>
  <c r="CI321" i="14"/>
  <c r="CJ321" i="14"/>
  <c r="CP321" i="14"/>
  <c r="CQ321" i="14"/>
  <c r="CC322" i="14"/>
  <c r="CD322" i="14"/>
  <c r="CE322" i="14"/>
  <c r="CF322" i="14"/>
  <c r="CG322" i="14"/>
  <c r="CH322" i="14"/>
  <c r="CI322" i="14"/>
  <c r="CJ322" i="14"/>
  <c r="CP322" i="14"/>
  <c r="CQ322" i="14"/>
  <c r="CC323" i="14"/>
  <c r="CD323" i="14"/>
  <c r="CE323" i="14"/>
  <c r="CF323" i="14"/>
  <c r="CG323" i="14"/>
  <c r="CH323" i="14"/>
  <c r="CI323" i="14"/>
  <c r="CJ323" i="14"/>
  <c r="CP323" i="14"/>
  <c r="CQ323" i="14"/>
  <c r="CC324" i="14"/>
  <c r="CD324" i="14"/>
  <c r="CE324" i="14"/>
  <c r="CF324" i="14"/>
  <c r="CG324" i="14"/>
  <c r="CH324" i="14"/>
  <c r="CI324" i="14"/>
  <c r="CJ324" i="14"/>
  <c r="CP324" i="14"/>
  <c r="CQ324" i="14"/>
  <c r="CC325" i="14"/>
  <c r="CD325" i="14"/>
  <c r="CE325" i="14"/>
  <c r="CF325" i="14"/>
  <c r="CG325" i="14"/>
  <c r="CH325" i="14"/>
  <c r="CI325" i="14"/>
  <c r="CJ325" i="14"/>
  <c r="CP325" i="14"/>
  <c r="CQ325" i="14"/>
  <c r="CC326" i="14"/>
  <c r="CD326" i="14"/>
  <c r="CE326" i="14"/>
  <c r="CF326" i="14"/>
  <c r="CG326" i="14"/>
  <c r="CH326" i="14"/>
  <c r="CI326" i="14"/>
  <c r="CJ326" i="14"/>
  <c r="CP326" i="14"/>
  <c r="CQ326" i="14"/>
  <c r="CC327" i="14"/>
  <c r="CD327" i="14"/>
  <c r="CE327" i="14"/>
  <c r="CF327" i="14"/>
  <c r="CG327" i="14"/>
  <c r="CH327" i="14"/>
  <c r="CI327" i="14"/>
  <c r="CJ327" i="14"/>
  <c r="CP327" i="14"/>
  <c r="CQ327" i="14"/>
  <c r="CC328" i="14"/>
  <c r="CD328" i="14"/>
  <c r="CE328" i="14"/>
  <c r="CF328" i="14"/>
  <c r="CG328" i="14"/>
  <c r="CH328" i="14"/>
  <c r="CI328" i="14"/>
  <c r="CJ328" i="14"/>
  <c r="CP328" i="14"/>
  <c r="CQ328" i="14"/>
  <c r="CC329" i="14"/>
  <c r="CD329" i="14"/>
  <c r="CE329" i="14"/>
  <c r="CF329" i="14"/>
  <c r="CG329" i="14"/>
  <c r="CH329" i="14"/>
  <c r="CI329" i="14"/>
  <c r="CJ329" i="14"/>
  <c r="CP329" i="14"/>
  <c r="CQ329" i="14"/>
  <c r="CC330" i="14"/>
  <c r="CD330" i="14"/>
  <c r="CE330" i="14"/>
  <c r="CF330" i="14"/>
  <c r="CG330" i="14"/>
  <c r="CH330" i="14"/>
  <c r="CI330" i="14"/>
  <c r="CJ330" i="14"/>
  <c r="CP330" i="14"/>
  <c r="CQ330" i="14"/>
  <c r="CC331" i="14"/>
  <c r="CD331" i="14"/>
  <c r="CE331" i="14"/>
  <c r="CF331" i="14"/>
  <c r="CG331" i="14"/>
  <c r="CH331" i="14"/>
  <c r="CI331" i="14"/>
  <c r="CJ331" i="14"/>
  <c r="CP331" i="14"/>
  <c r="CQ331" i="14"/>
  <c r="CC332" i="14"/>
  <c r="CD332" i="14"/>
  <c r="CE332" i="14"/>
  <c r="CF332" i="14"/>
  <c r="CG332" i="14"/>
  <c r="CH332" i="14"/>
  <c r="CI332" i="14"/>
  <c r="CJ332" i="14"/>
  <c r="CP332" i="14"/>
  <c r="CQ332" i="14"/>
  <c r="CC333" i="14"/>
  <c r="CD333" i="14"/>
  <c r="CE333" i="14"/>
  <c r="CF333" i="14"/>
  <c r="CG333" i="14"/>
  <c r="CH333" i="14"/>
  <c r="CI333" i="14"/>
  <c r="CJ333" i="14"/>
  <c r="CP333" i="14"/>
  <c r="CQ333" i="14"/>
  <c r="CC334" i="14"/>
  <c r="CD334" i="14"/>
  <c r="CE334" i="14"/>
  <c r="CF334" i="14"/>
  <c r="CG334" i="14"/>
  <c r="CH334" i="14"/>
  <c r="CI334" i="14"/>
  <c r="CJ334" i="14"/>
  <c r="CP334" i="14"/>
  <c r="CQ334" i="14"/>
  <c r="CC335" i="14"/>
  <c r="CD335" i="14"/>
  <c r="CE335" i="14"/>
  <c r="CF335" i="14"/>
  <c r="CG335" i="14"/>
  <c r="CH335" i="14"/>
  <c r="CI335" i="14"/>
  <c r="CJ335" i="14"/>
  <c r="CP335" i="14"/>
  <c r="CQ335" i="14"/>
  <c r="CC336" i="14"/>
  <c r="CD336" i="14"/>
  <c r="CE336" i="14"/>
  <c r="CF336" i="14"/>
  <c r="CG336" i="14"/>
  <c r="CH336" i="14"/>
  <c r="CI336" i="14"/>
  <c r="CJ336" i="14"/>
  <c r="CP336" i="14"/>
  <c r="CQ336" i="14"/>
  <c r="CC337" i="14"/>
  <c r="CD337" i="14"/>
  <c r="CE337" i="14"/>
  <c r="CF337" i="14"/>
  <c r="CG337" i="14"/>
  <c r="CH337" i="14"/>
  <c r="CI337" i="14"/>
  <c r="CJ337" i="14"/>
  <c r="CP337" i="14"/>
  <c r="CQ337" i="14"/>
  <c r="CC338" i="14"/>
  <c r="CD338" i="14"/>
  <c r="CE338" i="14"/>
  <c r="CF338" i="14"/>
  <c r="CG338" i="14"/>
  <c r="CH338" i="14"/>
  <c r="CI338" i="14"/>
  <c r="CJ338" i="14"/>
  <c r="CP338" i="14"/>
  <c r="CQ338" i="14"/>
  <c r="CC339" i="14"/>
  <c r="CD339" i="14"/>
  <c r="CE339" i="14"/>
  <c r="CF339" i="14"/>
  <c r="CG339" i="14"/>
  <c r="CH339" i="14"/>
  <c r="CI339" i="14"/>
  <c r="CJ339" i="14"/>
  <c r="CP339" i="14"/>
  <c r="CQ339" i="14"/>
  <c r="CC340" i="14"/>
  <c r="CD340" i="14"/>
  <c r="CE340" i="14"/>
  <c r="CF340" i="14"/>
  <c r="CG340" i="14"/>
  <c r="CH340" i="14"/>
  <c r="CI340" i="14"/>
  <c r="CJ340" i="14"/>
  <c r="CP340" i="14"/>
  <c r="CQ340" i="14"/>
  <c r="CC341" i="14"/>
  <c r="CD341" i="14"/>
  <c r="CE341" i="14"/>
  <c r="CF341" i="14"/>
  <c r="CG341" i="14"/>
  <c r="CH341" i="14"/>
  <c r="CI341" i="14"/>
  <c r="CJ341" i="14"/>
  <c r="CP341" i="14"/>
  <c r="CQ341" i="14"/>
  <c r="CC342" i="14"/>
  <c r="CD342" i="14"/>
  <c r="CE342" i="14"/>
  <c r="CF342" i="14"/>
  <c r="CG342" i="14"/>
  <c r="CH342" i="14"/>
  <c r="CI342" i="14"/>
  <c r="CJ342" i="14"/>
  <c r="CP342" i="14"/>
  <c r="CQ342" i="14"/>
  <c r="CC343" i="14"/>
  <c r="CD343" i="14"/>
  <c r="CE343" i="14"/>
  <c r="CF343" i="14"/>
  <c r="CG343" i="14"/>
  <c r="CH343" i="14"/>
  <c r="CI343" i="14"/>
  <c r="CJ343" i="14"/>
  <c r="CP343" i="14"/>
  <c r="CQ343" i="14"/>
  <c r="CC344" i="14"/>
  <c r="CD344" i="14"/>
  <c r="CE344" i="14"/>
  <c r="CF344" i="14"/>
  <c r="CG344" i="14"/>
  <c r="CH344" i="14"/>
  <c r="CI344" i="14"/>
  <c r="CJ344" i="14"/>
  <c r="CP344" i="14"/>
  <c r="CQ344" i="14"/>
  <c r="CC345" i="14"/>
  <c r="CD345" i="14"/>
  <c r="CE345" i="14"/>
  <c r="CF345" i="14"/>
  <c r="CG345" i="14"/>
  <c r="CH345" i="14"/>
  <c r="CI345" i="14"/>
  <c r="CJ345" i="14"/>
  <c r="CP345" i="14"/>
  <c r="CQ345" i="14"/>
  <c r="CC346" i="14"/>
  <c r="CD346" i="14"/>
  <c r="CE346" i="14"/>
  <c r="CF346" i="14"/>
  <c r="CG346" i="14"/>
  <c r="CH346" i="14"/>
  <c r="CI346" i="14"/>
  <c r="CJ346" i="14"/>
  <c r="CP346" i="14"/>
  <c r="CQ346" i="14"/>
  <c r="CC347" i="14"/>
  <c r="CD347" i="14"/>
  <c r="CE347" i="14"/>
  <c r="CF347" i="14"/>
  <c r="CG347" i="14"/>
  <c r="CH347" i="14"/>
  <c r="CI347" i="14"/>
  <c r="CJ347" i="14"/>
  <c r="CP347" i="14"/>
  <c r="CQ347" i="14"/>
  <c r="CC348" i="14"/>
  <c r="CD348" i="14"/>
  <c r="CE348" i="14"/>
  <c r="CF348" i="14"/>
  <c r="CG348" i="14"/>
  <c r="CH348" i="14"/>
  <c r="CI348" i="14"/>
  <c r="CJ348" i="14"/>
  <c r="CP348" i="14"/>
  <c r="CQ348" i="14"/>
  <c r="CC349" i="14"/>
  <c r="CD349" i="14"/>
  <c r="CE349" i="14"/>
  <c r="CF349" i="14"/>
  <c r="CG349" i="14"/>
  <c r="CH349" i="14"/>
  <c r="CI349" i="14"/>
  <c r="CJ349" i="14"/>
  <c r="CP349" i="14"/>
  <c r="CQ349" i="14"/>
  <c r="CC350" i="14"/>
  <c r="CD350" i="14"/>
  <c r="CE350" i="14"/>
  <c r="CF350" i="14"/>
  <c r="CG350" i="14"/>
  <c r="CH350" i="14"/>
  <c r="CI350" i="14"/>
  <c r="CJ350" i="14"/>
  <c r="CP350" i="14"/>
  <c r="CQ350" i="14"/>
  <c r="CC351" i="14"/>
  <c r="CD351" i="14"/>
  <c r="CE351" i="14"/>
  <c r="CF351" i="14"/>
  <c r="CG351" i="14"/>
  <c r="CH351" i="14"/>
  <c r="CI351" i="14"/>
  <c r="CJ351" i="14"/>
  <c r="CP351" i="14"/>
  <c r="CQ351" i="14"/>
  <c r="CC352" i="14"/>
  <c r="CD352" i="14"/>
  <c r="CE352" i="14"/>
  <c r="CF352" i="14"/>
  <c r="CG352" i="14"/>
  <c r="CH352" i="14"/>
  <c r="CI352" i="14"/>
  <c r="CJ352" i="14"/>
  <c r="CP352" i="14"/>
  <c r="CQ352" i="14"/>
  <c r="CC353" i="14"/>
  <c r="CD353" i="14"/>
  <c r="CE353" i="14"/>
  <c r="CF353" i="14"/>
  <c r="CG353" i="14"/>
  <c r="CH353" i="14"/>
  <c r="CI353" i="14"/>
  <c r="CJ353" i="14"/>
  <c r="CP353" i="14"/>
  <c r="CQ353" i="14"/>
  <c r="CC354" i="14"/>
  <c r="CD354" i="14"/>
  <c r="CE354" i="14"/>
  <c r="CF354" i="14"/>
  <c r="CG354" i="14"/>
  <c r="CH354" i="14"/>
  <c r="CI354" i="14"/>
  <c r="CJ354" i="14"/>
  <c r="CP354" i="14"/>
  <c r="CQ354" i="14"/>
  <c r="CC355" i="14"/>
  <c r="CD355" i="14"/>
  <c r="CE355" i="14"/>
  <c r="CF355" i="14"/>
  <c r="CG355" i="14"/>
  <c r="CH355" i="14"/>
  <c r="CI355" i="14"/>
  <c r="CJ355" i="14"/>
  <c r="CP355" i="14"/>
  <c r="CQ355" i="14"/>
  <c r="CC356" i="14"/>
  <c r="CD356" i="14"/>
  <c r="CE356" i="14"/>
  <c r="CF356" i="14"/>
  <c r="CG356" i="14"/>
  <c r="CH356" i="14"/>
  <c r="CI356" i="14"/>
  <c r="CJ356" i="14"/>
  <c r="CP356" i="14"/>
  <c r="CQ356" i="14"/>
  <c r="CC357" i="14"/>
  <c r="CD357" i="14"/>
  <c r="CE357" i="14"/>
  <c r="CF357" i="14"/>
  <c r="CG357" i="14"/>
  <c r="CH357" i="14"/>
  <c r="CI357" i="14"/>
  <c r="CJ357" i="14"/>
  <c r="CP357" i="14"/>
  <c r="CQ357" i="14"/>
  <c r="CC358" i="14"/>
  <c r="CD358" i="14"/>
  <c r="CE358" i="14"/>
  <c r="CF358" i="14"/>
  <c r="CG358" i="14"/>
  <c r="CH358" i="14"/>
  <c r="CI358" i="14"/>
  <c r="CJ358" i="14"/>
  <c r="CP358" i="14"/>
  <c r="CQ358" i="14"/>
  <c r="CC359" i="14"/>
  <c r="CD359" i="14"/>
  <c r="CE359" i="14"/>
  <c r="CF359" i="14"/>
  <c r="CG359" i="14"/>
  <c r="CH359" i="14"/>
  <c r="CI359" i="14"/>
  <c r="CJ359" i="14"/>
  <c r="CP359" i="14"/>
  <c r="CQ359" i="14"/>
  <c r="CC360" i="14"/>
  <c r="CD360" i="14"/>
  <c r="CE360" i="14"/>
  <c r="CF360" i="14"/>
  <c r="CG360" i="14"/>
  <c r="CH360" i="14"/>
  <c r="CI360" i="14"/>
  <c r="CJ360" i="14"/>
  <c r="CP360" i="14"/>
  <c r="CQ360" i="14"/>
  <c r="CC361" i="14"/>
  <c r="CD361" i="14"/>
  <c r="CE361" i="14"/>
  <c r="CF361" i="14"/>
  <c r="CG361" i="14"/>
  <c r="CH361" i="14"/>
  <c r="CI361" i="14"/>
  <c r="CJ361" i="14"/>
  <c r="CP361" i="14"/>
  <c r="CQ361" i="14"/>
  <c r="CC362" i="14"/>
  <c r="CD362" i="14"/>
  <c r="CE362" i="14"/>
  <c r="CF362" i="14"/>
  <c r="CG362" i="14"/>
  <c r="CH362" i="14"/>
  <c r="CI362" i="14"/>
  <c r="CJ362" i="14"/>
  <c r="CP362" i="14"/>
  <c r="CQ362" i="14"/>
  <c r="CC363" i="14"/>
  <c r="CD363" i="14"/>
  <c r="CE363" i="14"/>
  <c r="CF363" i="14"/>
  <c r="CG363" i="14"/>
  <c r="CH363" i="14"/>
  <c r="CI363" i="14"/>
  <c r="CJ363" i="14"/>
  <c r="CP363" i="14"/>
  <c r="CQ363" i="14"/>
  <c r="CC364" i="14"/>
  <c r="CD364" i="14"/>
  <c r="CE364" i="14"/>
  <c r="CF364" i="14"/>
  <c r="CG364" i="14"/>
  <c r="CH364" i="14"/>
  <c r="CI364" i="14"/>
  <c r="CJ364" i="14"/>
  <c r="CP364" i="14"/>
  <c r="CQ364" i="14"/>
  <c r="CC365" i="14"/>
  <c r="CD365" i="14"/>
  <c r="CE365" i="14"/>
  <c r="CF365" i="14"/>
  <c r="CG365" i="14"/>
  <c r="CH365" i="14"/>
  <c r="CI365" i="14"/>
  <c r="CJ365" i="14"/>
  <c r="CP365" i="14"/>
  <c r="CQ365" i="14"/>
  <c r="CC366" i="14"/>
  <c r="CD366" i="14"/>
  <c r="CE366" i="14"/>
  <c r="CF366" i="14"/>
  <c r="CG366" i="14"/>
  <c r="CH366" i="14"/>
  <c r="CI366" i="14"/>
  <c r="CJ366" i="14"/>
  <c r="CP366" i="14"/>
  <c r="CQ366" i="14"/>
  <c r="CC367" i="14"/>
  <c r="CD367" i="14"/>
  <c r="CE367" i="14"/>
  <c r="CF367" i="14"/>
  <c r="CG367" i="14"/>
  <c r="CH367" i="14"/>
  <c r="CI367" i="14"/>
  <c r="CJ367" i="14"/>
  <c r="CP367" i="14"/>
  <c r="CQ367" i="14"/>
  <c r="CC368" i="14"/>
  <c r="CD368" i="14"/>
  <c r="CE368" i="14"/>
  <c r="CF368" i="14"/>
  <c r="CG368" i="14"/>
  <c r="CH368" i="14"/>
  <c r="CI368" i="14"/>
  <c r="CJ368" i="14"/>
  <c r="CP368" i="14"/>
  <c r="CQ368" i="14"/>
  <c r="CC369" i="14"/>
  <c r="CD369" i="14"/>
  <c r="CE369" i="14"/>
  <c r="CF369" i="14"/>
  <c r="CG369" i="14"/>
  <c r="CH369" i="14"/>
  <c r="CI369" i="14"/>
  <c r="CJ369" i="14"/>
  <c r="CP369" i="14"/>
  <c r="CQ369" i="14"/>
  <c r="CC370" i="14"/>
  <c r="CD370" i="14"/>
  <c r="CE370" i="14"/>
  <c r="CF370" i="14"/>
  <c r="CG370" i="14"/>
  <c r="CH370" i="14"/>
  <c r="CI370" i="14"/>
  <c r="CJ370" i="14"/>
  <c r="CP370" i="14"/>
  <c r="CQ370" i="14"/>
  <c r="CC371" i="14"/>
  <c r="CD371" i="14"/>
  <c r="CE371" i="14"/>
  <c r="CF371" i="14"/>
  <c r="CG371" i="14"/>
  <c r="CH371" i="14"/>
  <c r="CI371" i="14"/>
  <c r="CJ371" i="14"/>
  <c r="CP371" i="14"/>
  <c r="CQ371" i="14"/>
  <c r="CC372" i="14"/>
  <c r="CD372" i="14"/>
  <c r="CE372" i="14"/>
  <c r="CF372" i="14"/>
  <c r="CG372" i="14"/>
  <c r="CH372" i="14"/>
  <c r="CI372" i="14"/>
  <c r="CJ372" i="14"/>
  <c r="CP372" i="14"/>
  <c r="CQ372" i="14"/>
  <c r="CC373" i="14"/>
  <c r="CD373" i="14"/>
  <c r="CE373" i="14"/>
  <c r="CF373" i="14"/>
  <c r="CG373" i="14"/>
  <c r="CH373" i="14"/>
  <c r="CI373" i="14"/>
  <c r="CJ373" i="14"/>
  <c r="CP373" i="14"/>
  <c r="CQ373" i="14"/>
  <c r="CC374" i="14"/>
  <c r="CD374" i="14"/>
  <c r="CE374" i="14"/>
  <c r="CF374" i="14"/>
  <c r="CG374" i="14"/>
  <c r="CH374" i="14"/>
  <c r="CI374" i="14"/>
  <c r="CJ374" i="14"/>
  <c r="CP374" i="14"/>
  <c r="CQ374" i="14"/>
  <c r="CC375" i="14"/>
  <c r="CD375" i="14"/>
  <c r="CE375" i="14"/>
  <c r="CF375" i="14"/>
  <c r="CG375" i="14"/>
  <c r="CH375" i="14"/>
  <c r="CI375" i="14"/>
  <c r="CJ375" i="14"/>
  <c r="CP375" i="14"/>
  <c r="CQ375" i="14"/>
  <c r="CC376" i="14"/>
  <c r="CD376" i="14"/>
  <c r="CE376" i="14"/>
  <c r="CF376" i="14"/>
  <c r="CG376" i="14"/>
  <c r="CH376" i="14"/>
  <c r="CI376" i="14"/>
  <c r="CJ376" i="14"/>
  <c r="CP376" i="14"/>
  <c r="CQ376" i="14"/>
  <c r="CC377" i="14"/>
  <c r="CD377" i="14"/>
  <c r="CE377" i="14"/>
  <c r="CF377" i="14"/>
  <c r="CG377" i="14"/>
  <c r="CH377" i="14"/>
  <c r="CI377" i="14"/>
  <c r="CJ377" i="14"/>
  <c r="CP377" i="14"/>
  <c r="CQ377" i="14"/>
  <c r="CC378" i="14"/>
  <c r="CD378" i="14"/>
  <c r="CE378" i="14"/>
  <c r="CF378" i="14"/>
  <c r="CG378" i="14"/>
  <c r="CH378" i="14"/>
  <c r="CI378" i="14"/>
  <c r="CJ378" i="14"/>
  <c r="CM378" i="14" s="1"/>
  <c r="CP378" i="14"/>
  <c r="CQ378" i="14"/>
  <c r="CC379" i="14"/>
  <c r="CD379" i="14"/>
  <c r="CE379" i="14"/>
  <c r="CF379" i="14"/>
  <c r="CG379" i="14"/>
  <c r="CH379" i="14"/>
  <c r="CI379" i="14"/>
  <c r="CJ379" i="14"/>
  <c r="CP379" i="14"/>
  <c r="CQ379" i="14"/>
  <c r="CC380" i="14"/>
  <c r="CD380" i="14"/>
  <c r="CE380" i="14"/>
  <c r="CF380" i="14"/>
  <c r="CG380" i="14"/>
  <c r="CH380" i="14"/>
  <c r="CI380" i="14"/>
  <c r="CJ380" i="14"/>
  <c r="CP380" i="14"/>
  <c r="CQ380" i="14"/>
  <c r="CC381" i="14"/>
  <c r="CD381" i="14"/>
  <c r="CE381" i="14"/>
  <c r="CF381" i="14"/>
  <c r="CG381" i="14"/>
  <c r="CH381" i="14"/>
  <c r="CI381" i="14"/>
  <c r="CJ381" i="14"/>
  <c r="CP381" i="14"/>
  <c r="CQ381" i="14"/>
  <c r="CC382" i="14"/>
  <c r="CD382" i="14"/>
  <c r="CE382" i="14"/>
  <c r="CF382" i="14"/>
  <c r="CG382" i="14"/>
  <c r="CH382" i="14"/>
  <c r="CI382" i="14"/>
  <c r="CJ382" i="14"/>
  <c r="CP382" i="14"/>
  <c r="CQ382" i="14"/>
  <c r="CC383" i="14"/>
  <c r="CD383" i="14"/>
  <c r="CE383" i="14"/>
  <c r="CF383" i="14"/>
  <c r="CG383" i="14"/>
  <c r="CH383" i="14"/>
  <c r="CI383" i="14"/>
  <c r="CJ383" i="14"/>
  <c r="CP383" i="14"/>
  <c r="CQ383" i="14"/>
  <c r="CC384" i="14"/>
  <c r="CD384" i="14"/>
  <c r="CE384" i="14"/>
  <c r="CF384" i="14"/>
  <c r="CG384" i="14"/>
  <c r="CH384" i="14"/>
  <c r="CI384" i="14"/>
  <c r="CJ384" i="14"/>
  <c r="CP384" i="14"/>
  <c r="CQ384" i="14"/>
  <c r="CC385" i="14"/>
  <c r="CD385" i="14"/>
  <c r="CE385" i="14"/>
  <c r="CF385" i="14"/>
  <c r="CG385" i="14"/>
  <c r="CH385" i="14"/>
  <c r="CI385" i="14"/>
  <c r="CJ385" i="14"/>
  <c r="CP385" i="14"/>
  <c r="CQ385" i="14"/>
  <c r="CC386" i="14"/>
  <c r="CD386" i="14"/>
  <c r="CE386" i="14"/>
  <c r="CF386" i="14"/>
  <c r="CG386" i="14"/>
  <c r="CH386" i="14"/>
  <c r="CI386" i="14"/>
  <c r="CJ386" i="14"/>
  <c r="CP386" i="14"/>
  <c r="CQ386" i="14"/>
  <c r="CC387" i="14"/>
  <c r="CD387" i="14"/>
  <c r="CE387" i="14"/>
  <c r="CF387" i="14"/>
  <c r="CG387" i="14"/>
  <c r="CH387" i="14"/>
  <c r="CI387" i="14"/>
  <c r="CJ387" i="14"/>
  <c r="CP387" i="14"/>
  <c r="CQ387" i="14"/>
  <c r="CC388" i="14"/>
  <c r="CD388" i="14"/>
  <c r="CE388" i="14"/>
  <c r="CF388" i="14"/>
  <c r="CG388" i="14"/>
  <c r="CH388" i="14"/>
  <c r="CI388" i="14"/>
  <c r="CJ388" i="14"/>
  <c r="CP388" i="14"/>
  <c r="CQ388" i="14"/>
  <c r="CC389" i="14"/>
  <c r="CD389" i="14"/>
  <c r="CE389" i="14"/>
  <c r="CF389" i="14"/>
  <c r="CG389" i="14"/>
  <c r="CH389" i="14"/>
  <c r="CI389" i="14"/>
  <c r="CJ389" i="14"/>
  <c r="CP389" i="14"/>
  <c r="CQ389" i="14"/>
  <c r="CC390" i="14"/>
  <c r="CD390" i="14"/>
  <c r="CE390" i="14"/>
  <c r="CF390" i="14"/>
  <c r="CG390" i="14"/>
  <c r="CH390" i="14"/>
  <c r="CI390" i="14"/>
  <c r="CJ390" i="14"/>
  <c r="CP390" i="14"/>
  <c r="CQ390" i="14"/>
  <c r="CC391" i="14"/>
  <c r="CD391" i="14"/>
  <c r="CE391" i="14"/>
  <c r="CF391" i="14"/>
  <c r="CG391" i="14"/>
  <c r="CH391" i="14"/>
  <c r="CI391" i="14"/>
  <c r="CJ391" i="14"/>
  <c r="CP391" i="14"/>
  <c r="CQ391" i="14"/>
  <c r="CC392" i="14"/>
  <c r="CD392" i="14"/>
  <c r="CE392" i="14"/>
  <c r="CF392" i="14"/>
  <c r="CG392" i="14"/>
  <c r="CH392" i="14"/>
  <c r="CI392" i="14"/>
  <c r="CJ392" i="14"/>
  <c r="CP392" i="14"/>
  <c r="CQ392" i="14"/>
  <c r="CC393" i="14"/>
  <c r="CD393" i="14"/>
  <c r="CE393" i="14"/>
  <c r="CF393" i="14"/>
  <c r="CG393" i="14"/>
  <c r="CH393" i="14"/>
  <c r="CI393" i="14"/>
  <c r="CJ393" i="14"/>
  <c r="CP393" i="14"/>
  <c r="CQ393" i="14"/>
  <c r="CC394" i="14"/>
  <c r="CD394" i="14"/>
  <c r="CE394" i="14"/>
  <c r="CF394" i="14"/>
  <c r="CG394" i="14"/>
  <c r="CH394" i="14"/>
  <c r="CI394" i="14"/>
  <c r="CJ394" i="14"/>
  <c r="CP394" i="14"/>
  <c r="CQ394" i="14"/>
  <c r="CC395" i="14"/>
  <c r="CD395" i="14"/>
  <c r="CE395" i="14"/>
  <c r="CF395" i="14"/>
  <c r="CG395" i="14"/>
  <c r="CH395" i="14"/>
  <c r="CI395" i="14"/>
  <c r="CJ395" i="14"/>
  <c r="CP395" i="14"/>
  <c r="CQ395" i="14"/>
  <c r="CC396" i="14"/>
  <c r="CD396" i="14"/>
  <c r="CE396" i="14"/>
  <c r="CF396" i="14"/>
  <c r="CG396" i="14"/>
  <c r="CH396" i="14"/>
  <c r="CI396" i="14"/>
  <c r="CJ396" i="14"/>
  <c r="CP396" i="14"/>
  <c r="CQ396" i="14"/>
  <c r="CC397" i="14"/>
  <c r="CD397" i="14"/>
  <c r="CE397" i="14"/>
  <c r="CF397" i="14"/>
  <c r="CG397" i="14"/>
  <c r="CH397" i="14"/>
  <c r="CI397" i="14"/>
  <c r="CJ397" i="14"/>
  <c r="CP397" i="14"/>
  <c r="CQ397" i="14"/>
  <c r="CC398" i="14"/>
  <c r="CD398" i="14"/>
  <c r="CE398" i="14"/>
  <c r="CF398" i="14"/>
  <c r="CG398" i="14"/>
  <c r="CH398" i="14"/>
  <c r="CI398" i="14"/>
  <c r="CJ398" i="14"/>
  <c r="CP398" i="14"/>
  <c r="CQ398" i="14"/>
  <c r="CC399" i="14"/>
  <c r="CD399" i="14"/>
  <c r="CE399" i="14"/>
  <c r="CF399" i="14"/>
  <c r="CG399" i="14"/>
  <c r="CH399" i="14"/>
  <c r="CI399" i="14"/>
  <c r="CJ399" i="14"/>
  <c r="CL399" i="14"/>
  <c r="CN399" i="14"/>
  <c r="CP399" i="14"/>
  <c r="CQ399" i="14"/>
  <c r="CC400" i="14"/>
  <c r="CD400" i="14"/>
  <c r="CE400" i="14"/>
  <c r="CF400" i="14"/>
  <c r="CG400" i="14"/>
  <c r="CH400" i="14"/>
  <c r="CI400" i="14"/>
  <c r="CJ400" i="14"/>
  <c r="CP400" i="14"/>
  <c r="CQ400" i="14"/>
  <c r="CC401" i="14"/>
  <c r="CD401" i="14"/>
  <c r="CE401" i="14"/>
  <c r="CF401" i="14"/>
  <c r="CG401" i="14"/>
  <c r="CH401" i="14"/>
  <c r="CI401" i="14"/>
  <c r="CJ401" i="14"/>
  <c r="CP401" i="14"/>
  <c r="CQ401" i="14"/>
  <c r="CC402" i="14"/>
  <c r="CD402" i="14"/>
  <c r="CE402" i="14"/>
  <c r="CF402" i="14"/>
  <c r="CG402" i="14"/>
  <c r="CH402" i="14"/>
  <c r="CI402" i="14"/>
  <c r="CJ402" i="14"/>
  <c r="CL402" i="14"/>
  <c r="CP402" i="14"/>
  <c r="CQ402" i="14"/>
  <c r="CC403" i="14"/>
  <c r="CD403" i="14"/>
  <c r="CE403" i="14"/>
  <c r="CF403" i="14"/>
  <c r="CG403" i="14"/>
  <c r="CH403" i="14"/>
  <c r="CI403" i="14"/>
  <c r="CJ403" i="14"/>
  <c r="CP403" i="14"/>
  <c r="CQ403" i="14"/>
  <c r="CC404" i="14"/>
  <c r="CD404" i="14"/>
  <c r="CE404" i="14"/>
  <c r="CF404" i="14"/>
  <c r="CG404" i="14"/>
  <c r="CH404" i="14"/>
  <c r="CI404" i="14"/>
  <c r="CJ404" i="14"/>
  <c r="CP404" i="14"/>
  <c r="CQ404" i="14"/>
  <c r="CC405" i="14"/>
  <c r="CD405" i="14"/>
  <c r="CE405" i="14"/>
  <c r="CF405" i="14"/>
  <c r="CG405" i="14"/>
  <c r="CH405" i="14"/>
  <c r="CI405" i="14"/>
  <c r="CJ405" i="14"/>
  <c r="CP405" i="14"/>
  <c r="CQ405" i="14"/>
  <c r="CC406" i="14"/>
  <c r="CD406" i="14"/>
  <c r="CE406" i="14"/>
  <c r="CF406" i="14"/>
  <c r="CG406" i="14"/>
  <c r="CH406" i="14"/>
  <c r="CI406" i="14"/>
  <c r="CJ406" i="14"/>
  <c r="CP406" i="14"/>
  <c r="CQ406" i="14"/>
  <c r="CC407" i="14"/>
  <c r="CD407" i="14"/>
  <c r="CE407" i="14"/>
  <c r="CF407" i="14"/>
  <c r="CG407" i="14"/>
  <c r="CH407" i="14"/>
  <c r="CI407" i="14"/>
  <c r="CJ407" i="14"/>
  <c r="CP407" i="14"/>
  <c r="CQ407" i="14"/>
  <c r="CC408" i="14"/>
  <c r="CD408" i="14"/>
  <c r="CE408" i="14"/>
  <c r="CF408" i="14"/>
  <c r="CG408" i="14"/>
  <c r="CH408" i="14"/>
  <c r="CI408" i="14"/>
  <c r="CJ408" i="14"/>
  <c r="CM408" i="14" s="1"/>
  <c r="CP408" i="14"/>
  <c r="CQ408" i="14"/>
  <c r="CC409" i="14"/>
  <c r="CD409" i="14"/>
  <c r="CE409" i="14"/>
  <c r="CF409" i="14"/>
  <c r="CG409" i="14"/>
  <c r="CH409" i="14"/>
  <c r="CI409" i="14"/>
  <c r="CJ409" i="14"/>
  <c r="CP409" i="14"/>
  <c r="CQ409" i="14"/>
  <c r="CC410" i="14"/>
  <c r="CD410" i="14"/>
  <c r="CE410" i="14"/>
  <c r="CF410" i="14"/>
  <c r="CG410" i="14"/>
  <c r="CH410" i="14"/>
  <c r="CI410" i="14"/>
  <c r="CJ410" i="14"/>
  <c r="CP410" i="14"/>
  <c r="CQ410" i="14"/>
  <c r="CC411" i="14"/>
  <c r="CD411" i="14"/>
  <c r="CE411" i="14"/>
  <c r="CF411" i="14"/>
  <c r="CG411" i="14"/>
  <c r="CH411" i="14"/>
  <c r="CI411" i="14"/>
  <c r="CJ411" i="14"/>
  <c r="CP411" i="14"/>
  <c r="CQ411" i="14"/>
  <c r="CC412" i="14"/>
  <c r="CD412" i="14"/>
  <c r="CE412" i="14"/>
  <c r="CF412" i="14"/>
  <c r="CG412" i="14"/>
  <c r="CH412" i="14"/>
  <c r="CI412" i="14"/>
  <c r="CJ412" i="14"/>
  <c r="CP412" i="14"/>
  <c r="CQ412" i="14"/>
  <c r="CC413" i="14"/>
  <c r="CD413" i="14"/>
  <c r="CE413" i="14"/>
  <c r="CF413" i="14"/>
  <c r="CG413" i="14"/>
  <c r="CH413" i="14"/>
  <c r="CI413" i="14"/>
  <c r="CJ413" i="14"/>
  <c r="CP413" i="14"/>
  <c r="CQ413" i="14"/>
  <c r="CC414" i="14"/>
  <c r="CD414" i="14"/>
  <c r="CE414" i="14"/>
  <c r="CF414" i="14"/>
  <c r="CG414" i="14"/>
  <c r="CH414" i="14"/>
  <c r="CI414" i="14"/>
  <c r="CJ414" i="14"/>
  <c r="CP414" i="14"/>
  <c r="CQ414" i="14"/>
  <c r="CC415" i="14"/>
  <c r="CD415" i="14"/>
  <c r="CE415" i="14"/>
  <c r="CF415" i="14"/>
  <c r="CG415" i="14"/>
  <c r="CH415" i="14"/>
  <c r="CI415" i="14"/>
  <c r="CJ415" i="14"/>
  <c r="CP415" i="14"/>
  <c r="CQ415" i="14"/>
  <c r="CC416" i="14"/>
  <c r="CD416" i="14"/>
  <c r="CE416" i="14"/>
  <c r="CF416" i="14"/>
  <c r="CG416" i="14"/>
  <c r="CH416" i="14"/>
  <c r="CI416" i="14"/>
  <c r="CJ416" i="14"/>
  <c r="CN416" i="14"/>
  <c r="CP416" i="14"/>
  <c r="CQ416" i="14"/>
  <c r="CC417" i="14"/>
  <c r="CD417" i="14"/>
  <c r="CE417" i="14"/>
  <c r="CF417" i="14"/>
  <c r="CG417" i="14"/>
  <c r="CH417" i="14"/>
  <c r="CI417" i="14"/>
  <c r="CJ417" i="14"/>
  <c r="CP417" i="14"/>
  <c r="CQ417" i="14"/>
  <c r="CC418" i="14"/>
  <c r="CD418" i="14"/>
  <c r="CE418" i="14"/>
  <c r="CF418" i="14"/>
  <c r="CG418" i="14"/>
  <c r="CH418" i="14"/>
  <c r="CI418" i="14"/>
  <c r="CJ418" i="14"/>
  <c r="CP418" i="14"/>
  <c r="CQ418" i="14"/>
  <c r="CC419" i="14"/>
  <c r="CD419" i="14"/>
  <c r="CE419" i="14"/>
  <c r="CF419" i="14"/>
  <c r="CG419" i="14"/>
  <c r="CH419" i="14"/>
  <c r="CI419" i="14"/>
  <c r="CJ419" i="14"/>
  <c r="CP419" i="14"/>
  <c r="CQ419" i="14"/>
  <c r="CC420" i="14"/>
  <c r="CD420" i="14"/>
  <c r="CE420" i="14"/>
  <c r="CF420" i="14"/>
  <c r="CG420" i="14"/>
  <c r="CH420" i="14"/>
  <c r="CI420" i="14"/>
  <c r="CJ420" i="14"/>
  <c r="CP420" i="14"/>
  <c r="CQ420" i="14"/>
  <c r="CC421" i="14"/>
  <c r="CD421" i="14"/>
  <c r="CE421" i="14"/>
  <c r="CF421" i="14"/>
  <c r="CG421" i="14"/>
  <c r="CH421" i="14"/>
  <c r="CI421" i="14"/>
  <c r="CJ421" i="14"/>
  <c r="CP421" i="14"/>
  <c r="CQ421" i="14"/>
  <c r="CC422" i="14"/>
  <c r="CD422" i="14"/>
  <c r="CE422" i="14"/>
  <c r="CF422" i="14"/>
  <c r="CG422" i="14"/>
  <c r="CH422" i="14"/>
  <c r="CI422" i="14"/>
  <c r="CJ422" i="14"/>
  <c r="CP422" i="14"/>
  <c r="CQ422" i="14"/>
  <c r="CC423" i="14"/>
  <c r="CD423" i="14"/>
  <c r="CE423" i="14"/>
  <c r="CF423" i="14"/>
  <c r="CG423" i="14"/>
  <c r="CH423" i="14"/>
  <c r="CI423" i="14"/>
  <c r="CJ423" i="14"/>
  <c r="CP423" i="14"/>
  <c r="CQ423" i="14"/>
  <c r="CC424" i="14"/>
  <c r="CD424" i="14"/>
  <c r="CE424" i="14"/>
  <c r="CF424" i="14"/>
  <c r="CG424" i="14"/>
  <c r="CH424" i="14"/>
  <c r="CI424" i="14"/>
  <c r="CJ424" i="14"/>
  <c r="CP424" i="14"/>
  <c r="CQ424" i="14"/>
  <c r="CC425" i="14"/>
  <c r="CD425" i="14"/>
  <c r="CE425" i="14"/>
  <c r="CF425" i="14"/>
  <c r="CG425" i="14"/>
  <c r="CH425" i="14"/>
  <c r="CI425" i="14"/>
  <c r="CJ425" i="14"/>
  <c r="CP425" i="14"/>
  <c r="CQ425" i="14"/>
  <c r="CC426" i="14"/>
  <c r="CD426" i="14"/>
  <c r="CE426" i="14"/>
  <c r="CF426" i="14"/>
  <c r="CG426" i="14"/>
  <c r="CH426" i="14"/>
  <c r="CI426" i="14"/>
  <c r="CJ426" i="14"/>
  <c r="CP426" i="14"/>
  <c r="CQ426" i="14"/>
  <c r="CC427" i="14"/>
  <c r="CD427" i="14"/>
  <c r="CE427" i="14"/>
  <c r="CF427" i="14"/>
  <c r="CG427" i="14"/>
  <c r="CH427" i="14"/>
  <c r="CI427" i="14"/>
  <c r="CJ427" i="14"/>
  <c r="CP427" i="14"/>
  <c r="CQ427" i="14"/>
  <c r="CC428" i="14"/>
  <c r="CD428" i="14"/>
  <c r="CE428" i="14"/>
  <c r="CF428" i="14"/>
  <c r="CG428" i="14"/>
  <c r="CH428" i="14"/>
  <c r="CI428" i="14"/>
  <c r="CJ428" i="14"/>
  <c r="CP428" i="14"/>
  <c r="CQ428" i="14"/>
  <c r="CC429" i="14"/>
  <c r="CD429" i="14"/>
  <c r="CE429" i="14"/>
  <c r="CF429" i="14"/>
  <c r="CG429" i="14"/>
  <c r="CH429" i="14"/>
  <c r="CI429" i="14"/>
  <c r="CJ429" i="14"/>
  <c r="CP429" i="14"/>
  <c r="CQ429" i="14"/>
  <c r="CC430" i="14"/>
  <c r="CD430" i="14"/>
  <c r="CE430" i="14"/>
  <c r="CF430" i="14"/>
  <c r="CG430" i="14"/>
  <c r="CH430" i="14"/>
  <c r="CI430" i="14"/>
  <c r="CJ430" i="14"/>
  <c r="CP430" i="14"/>
  <c r="CQ430" i="14"/>
  <c r="CC431" i="14"/>
  <c r="CD431" i="14"/>
  <c r="CE431" i="14"/>
  <c r="CF431" i="14"/>
  <c r="CG431" i="14"/>
  <c r="CH431" i="14"/>
  <c r="CI431" i="14"/>
  <c r="CJ431" i="14"/>
  <c r="CP431" i="14"/>
  <c r="CQ431" i="14"/>
  <c r="CC432" i="14"/>
  <c r="CD432" i="14"/>
  <c r="CE432" i="14"/>
  <c r="CF432" i="14"/>
  <c r="CG432" i="14"/>
  <c r="CH432" i="14"/>
  <c r="CI432" i="14"/>
  <c r="CJ432" i="14"/>
  <c r="CP432" i="14"/>
  <c r="CQ432" i="14"/>
  <c r="CC433" i="14"/>
  <c r="CD433" i="14"/>
  <c r="CE433" i="14"/>
  <c r="CF433" i="14"/>
  <c r="CG433" i="14"/>
  <c r="CH433" i="14"/>
  <c r="CI433" i="14"/>
  <c r="CJ433" i="14"/>
  <c r="CP433" i="14"/>
  <c r="CQ433" i="14"/>
  <c r="CC434" i="14"/>
  <c r="CD434" i="14"/>
  <c r="CE434" i="14"/>
  <c r="CF434" i="14"/>
  <c r="CG434" i="14"/>
  <c r="CH434" i="14"/>
  <c r="CI434" i="14"/>
  <c r="CJ434" i="14"/>
  <c r="CP434" i="14"/>
  <c r="CQ434" i="14"/>
  <c r="CC435" i="14"/>
  <c r="CD435" i="14"/>
  <c r="CE435" i="14"/>
  <c r="CF435" i="14"/>
  <c r="CG435" i="14"/>
  <c r="CH435" i="14"/>
  <c r="CI435" i="14"/>
  <c r="CJ435" i="14"/>
  <c r="CP435" i="14"/>
  <c r="CQ435" i="14"/>
  <c r="CC436" i="14"/>
  <c r="CD436" i="14"/>
  <c r="CE436" i="14"/>
  <c r="CF436" i="14"/>
  <c r="CG436" i="14"/>
  <c r="CH436" i="14"/>
  <c r="CI436" i="14"/>
  <c r="CJ436" i="14"/>
  <c r="CP436" i="14"/>
  <c r="CQ436" i="14"/>
  <c r="CC437" i="14"/>
  <c r="CD437" i="14"/>
  <c r="CE437" i="14"/>
  <c r="CF437" i="14"/>
  <c r="CG437" i="14"/>
  <c r="CH437" i="14"/>
  <c r="CI437" i="14"/>
  <c r="CJ437" i="14"/>
  <c r="CP437" i="14"/>
  <c r="CQ437" i="14"/>
  <c r="CC438" i="14"/>
  <c r="CD438" i="14"/>
  <c r="CE438" i="14"/>
  <c r="CF438" i="14"/>
  <c r="CG438" i="14"/>
  <c r="CH438" i="14"/>
  <c r="CI438" i="14"/>
  <c r="CJ438" i="14"/>
  <c r="CP438" i="14"/>
  <c r="CQ438" i="14"/>
  <c r="CC439" i="14"/>
  <c r="CD439" i="14"/>
  <c r="CE439" i="14"/>
  <c r="CF439" i="14"/>
  <c r="CG439" i="14"/>
  <c r="CH439" i="14"/>
  <c r="CI439" i="14"/>
  <c r="CJ439" i="14"/>
  <c r="CP439" i="14"/>
  <c r="CQ439" i="14"/>
  <c r="CC440" i="14"/>
  <c r="CD440" i="14"/>
  <c r="CE440" i="14"/>
  <c r="CF440" i="14"/>
  <c r="CG440" i="14"/>
  <c r="CH440" i="14"/>
  <c r="CI440" i="14"/>
  <c r="CJ440" i="14"/>
  <c r="CP440" i="14"/>
  <c r="CQ440" i="14"/>
  <c r="CC441" i="14"/>
  <c r="CD441" i="14"/>
  <c r="CE441" i="14"/>
  <c r="CF441" i="14"/>
  <c r="CG441" i="14"/>
  <c r="CH441" i="14"/>
  <c r="CI441" i="14"/>
  <c r="CJ441" i="14"/>
  <c r="CP441" i="14"/>
  <c r="CQ441" i="14"/>
  <c r="CC442" i="14"/>
  <c r="CD442" i="14"/>
  <c r="CE442" i="14"/>
  <c r="CF442" i="14"/>
  <c r="CG442" i="14"/>
  <c r="CH442" i="14"/>
  <c r="CI442" i="14"/>
  <c r="CJ442" i="14"/>
  <c r="CP442" i="14"/>
  <c r="CQ442" i="14"/>
  <c r="CC443" i="14"/>
  <c r="CD443" i="14"/>
  <c r="CE443" i="14"/>
  <c r="CF443" i="14"/>
  <c r="CG443" i="14"/>
  <c r="CH443" i="14"/>
  <c r="CI443" i="14"/>
  <c r="CJ443" i="14"/>
  <c r="CP443" i="14"/>
  <c r="CQ443" i="14"/>
  <c r="CC444" i="14"/>
  <c r="CD444" i="14"/>
  <c r="CE444" i="14"/>
  <c r="CF444" i="14"/>
  <c r="CG444" i="14"/>
  <c r="CH444" i="14"/>
  <c r="CI444" i="14"/>
  <c r="CJ444" i="14"/>
  <c r="CP444" i="14"/>
  <c r="CQ444" i="14"/>
  <c r="CC445" i="14"/>
  <c r="CD445" i="14"/>
  <c r="CE445" i="14"/>
  <c r="CF445" i="14"/>
  <c r="CG445" i="14"/>
  <c r="CH445" i="14"/>
  <c r="CI445" i="14"/>
  <c r="CJ445" i="14"/>
  <c r="CP445" i="14"/>
  <c r="CQ445" i="14"/>
  <c r="CC446" i="14"/>
  <c r="CD446" i="14"/>
  <c r="CE446" i="14"/>
  <c r="CF446" i="14"/>
  <c r="CG446" i="14"/>
  <c r="CH446" i="14"/>
  <c r="CI446" i="14"/>
  <c r="CJ446" i="14"/>
  <c r="CP446" i="14"/>
  <c r="CQ446" i="14"/>
  <c r="CC447" i="14"/>
  <c r="CD447" i="14"/>
  <c r="CE447" i="14"/>
  <c r="CF447" i="14"/>
  <c r="CG447" i="14"/>
  <c r="CH447" i="14"/>
  <c r="CI447" i="14"/>
  <c r="CJ447" i="14"/>
  <c r="CP447" i="14"/>
  <c r="CQ447" i="14"/>
  <c r="CC448" i="14"/>
  <c r="CD448" i="14"/>
  <c r="CE448" i="14"/>
  <c r="CF448" i="14"/>
  <c r="CG448" i="14"/>
  <c r="CH448" i="14"/>
  <c r="CI448" i="14"/>
  <c r="CJ448" i="14"/>
  <c r="CP448" i="14"/>
  <c r="CQ448" i="14"/>
  <c r="CC449" i="14"/>
  <c r="CD449" i="14"/>
  <c r="CE449" i="14"/>
  <c r="CF449" i="14"/>
  <c r="CG449" i="14"/>
  <c r="CH449" i="14"/>
  <c r="CI449" i="14"/>
  <c r="CJ449" i="14"/>
  <c r="CP449" i="14"/>
  <c r="CQ449" i="14"/>
  <c r="CC450" i="14"/>
  <c r="CD450" i="14"/>
  <c r="CE450" i="14"/>
  <c r="CF450" i="14"/>
  <c r="CG450" i="14"/>
  <c r="CH450" i="14"/>
  <c r="CI450" i="14"/>
  <c r="CJ450" i="14"/>
  <c r="CP450" i="14"/>
  <c r="CQ450" i="14"/>
  <c r="CC451" i="14"/>
  <c r="CD451" i="14"/>
  <c r="CE451" i="14"/>
  <c r="CF451" i="14"/>
  <c r="CG451" i="14"/>
  <c r="CH451" i="14"/>
  <c r="CI451" i="14"/>
  <c r="CJ451" i="14"/>
  <c r="CP451" i="14"/>
  <c r="CQ451" i="14"/>
  <c r="CC452" i="14"/>
  <c r="CD452" i="14"/>
  <c r="CE452" i="14"/>
  <c r="CF452" i="14"/>
  <c r="CG452" i="14"/>
  <c r="CH452" i="14"/>
  <c r="CI452" i="14"/>
  <c r="CJ452" i="14"/>
  <c r="CP452" i="14"/>
  <c r="CQ452" i="14"/>
  <c r="CC453" i="14"/>
  <c r="CD453" i="14"/>
  <c r="CE453" i="14"/>
  <c r="CF453" i="14"/>
  <c r="CG453" i="14"/>
  <c r="CH453" i="14"/>
  <c r="CI453" i="14"/>
  <c r="CJ453" i="14"/>
  <c r="CP453" i="14"/>
  <c r="CQ453" i="14"/>
  <c r="CC454" i="14"/>
  <c r="CD454" i="14"/>
  <c r="CE454" i="14"/>
  <c r="CF454" i="14"/>
  <c r="CG454" i="14"/>
  <c r="CH454" i="14"/>
  <c r="CI454" i="14"/>
  <c r="CJ454" i="14"/>
  <c r="CP454" i="14"/>
  <c r="CQ454" i="14"/>
  <c r="CC455" i="14"/>
  <c r="CD455" i="14"/>
  <c r="CE455" i="14"/>
  <c r="CF455" i="14"/>
  <c r="CG455" i="14"/>
  <c r="CH455" i="14"/>
  <c r="CI455" i="14"/>
  <c r="CJ455" i="14"/>
  <c r="CP455" i="14"/>
  <c r="CQ455" i="14"/>
  <c r="CC456" i="14"/>
  <c r="CD456" i="14"/>
  <c r="CE456" i="14"/>
  <c r="CF456" i="14"/>
  <c r="CG456" i="14"/>
  <c r="CH456" i="14"/>
  <c r="CI456" i="14"/>
  <c r="CJ456" i="14"/>
  <c r="CP456" i="14"/>
  <c r="CQ456" i="14"/>
  <c r="CC457" i="14"/>
  <c r="CD457" i="14"/>
  <c r="CE457" i="14"/>
  <c r="CF457" i="14"/>
  <c r="CG457" i="14"/>
  <c r="CH457" i="14"/>
  <c r="CI457" i="14"/>
  <c r="CJ457" i="14"/>
  <c r="CP457" i="14"/>
  <c r="CQ457" i="14"/>
  <c r="CC458" i="14"/>
  <c r="CD458" i="14"/>
  <c r="CE458" i="14"/>
  <c r="CF458" i="14"/>
  <c r="CG458" i="14"/>
  <c r="CH458" i="14"/>
  <c r="CI458" i="14"/>
  <c r="CJ458" i="14"/>
  <c r="CP458" i="14"/>
  <c r="CQ458" i="14"/>
  <c r="CC459" i="14"/>
  <c r="CD459" i="14"/>
  <c r="CE459" i="14"/>
  <c r="CF459" i="14"/>
  <c r="CG459" i="14"/>
  <c r="CH459" i="14"/>
  <c r="CI459" i="14"/>
  <c r="CJ459" i="14"/>
  <c r="CP459" i="14"/>
  <c r="CQ459" i="14"/>
  <c r="CC460" i="14"/>
  <c r="CD460" i="14"/>
  <c r="CE460" i="14"/>
  <c r="CF460" i="14"/>
  <c r="CG460" i="14"/>
  <c r="CH460" i="14"/>
  <c r="CI460" i="14"/>
  <c r="CJ460" i="14"/>
  <c r="CP460" i="14"/>
  <c r="CQ460" i="14"/>
  <c r="CC461" i="14"/>
  <c r="CD461" i="14"/>
  <c r="CE461" i="14"/>
  <c r="CF461" i="14"/>
  <c r="CG461" i="14"/>
  <c r="CH461" i="14"/>
  <c r="CI461" i="14"/>
  <c r="CJ461" i="14"/>
  <c r="CP461" i="14"/>
  <c r="CQ461" i="14"/>
  <c r="CC462" i="14"/>
  <c r="CD462" i="14"/>
  <c r="CE462" i="14"/>
  <c r="CF462" i="14"/>
  <c r="CG462" i="14"/>
  <c r="CH462" i="14"/>
  <c r="CI462" i="14"/>
  <c r="CJ462" i="14"/>
  <c r="CP462" i="14"/>
  <c r="CQ462" i="14"/>
  <c r="CC463" i="14"/>
  <c r="CD463" i="14"/>
  <c r="CE463" i="14"/>
  <c r="CF463" i="14"/>
  <c r="CG463" i="14"/>
  <c r="CH463" i="14"/>
  <c r="CI463" i="14"/>
  <c r="CJ463" i="14"/>
  <c r="CP463" i="14"/>
  <c r="CQ463" i="14"/>
  <c r="CC464" i="14"/>
  <c r="CD464" i="14"/>
  <c r="CE464" i="14"/>
  <c r="CF464" i="14"/>
  <c r="CG464" i="14"/>
  <c r="CH464" i="14"/>
  <c r="CI464" i="14"/>
  <c r="CJ464" i="14"/>
  <c r="CP464" i="14"/>
  <c r="CQ464" i="14"/>
  <c r="CC465" i="14"/>
  <c r="CD465" i="14"/>
  <c r="CE465" i="14"/>
  <c r="CF465" i="14"/>
  <c r="CG465" i="14"/>
  <c r="CH465" i="14"/>
  <c r="CI465" i="14"/>
  <c r="CJ465" i="14"/>
  <c r="CM465" i="14"/>
  <c r="CP465" i="14"/>
  <c r="CQ465" i="14"/>
  <c r="CC466" i="14"/>
  <c r="CD466" i="14"/>
  <c r="CE466" i="14"/>
  <c r="CF466" i="14"/>
  <c r="CG466" i="14"/>
  <c r="CH466" i="14"/>
  <c r="CI466" i="14"/>
  <c r="CJ466" i="14"/>
  <c r="CP466" i="14"/>
  <c r="CQ466" i="14"/>
  <c r="CC467" i="14"/>
  <c r="CD467" i="14"/>
  <c r="CE467" i="14"/>
  <c r="CF467" i="14"/>
  <c r="CG467" i="14"/>
  <c r="CH467" i="14"/>
  <c r="CI467" i="14"/>
  <c r="CJ467" i="14"/>
  <c r="CP467" i="14"/>
  <c r="CQ467" i="14"/>
  <c r="CC468" i="14"/>
  <c r="CD468" i="14"/>
  <c r="CE468" i="14"/>
  <c r="CF468" i="14"/>
  <c r="CG468" i="14"/>
  <c r="CH468" i="14"/>
  <c r="CI468" i="14"/>
  <c r="CJ468" i="14"/>
  <c r="CP468" i="14"/>
  <c r="CQ468" i="14"/>
  <c r="CC469" i="14"/>
  <c r="CD469" i="14"/>
  <c r="CE469" i="14"/>
  <c r="CF469" i="14"/>
  <c r="CG469" i="14"/>
  <c r="CH469" i="14"/>
  <c r="CI469" i="14"/>
  <c r="CJ469" i="14"/>
  <c r="CP469" i="14"/>
  <c r="CQ469" i="14"/>
  <c r="CC470" i="14"/>
  <c r="CD470" i="14"/>
  <c r="CE470" i="14"/>
  <c r="CF470" i="14"/>
  <c r="CG470" i="14"/>
  <c r="CH470" i="14"/>
  <c r="CI470" i="14"/>
  <c r="CJ470" i="14"/>
  <c r="CP470" i="14"/>
  <c r="CQ470" i="14"/>
  <c r="CC471" i="14"/>
  <c r="CD471" i="14"/>
  <c r="CE471" i="14"/>
  <c r="CF471" i="14"/>
  <c r="CG471" i="14"/>
  <c r="CH471" i="14"/>
  <c r="CI471" i="14"/>
  <c r="CJ471" i="14"/>
  <c r="CP471" i="14"/>
  <c r="CQ471" i="14"/>
  <c r="CC472" i="14"/>
  <c r="CD472" i="14"/>
  <c r="CE472" i="14"/>
  <c r="CF472" i="14"/>
  <c r="CG472" i="14"/>
  <c r="CH472" i="14"/>
  <c r="CI472" i="14"/>
  <c r="CJ472" i="14"/>
  <c r="CP472" i="14"/>
  <c r="CQ472" i="14"/>
  <c r="CC473" i="14"/>
  <c r="CD473" i="14"/>
  <c r="CE473" i="14"/>
  <c r="CF473" i="14"/>
  <c r="CG473" i="14"/>
  <c r="CH473" i="14"/>
  <c r="CI473" i="14"/>
  <c r="CJ473" i="14"/>
  <c r="CP473" i="14"/>
  <c r="CQ473" i="14"/>
  <c r="CC474" i="14"/>
  <c r="CD474" i="14"/>
  <c r="CE474" i="14"/>
  <c r="CF474" i="14"/>
  <c r="CG474" i="14"/>
  <c r="CH474" i="14"/>
  <c r="CI474" i="14"/>
  <c r="CJ474" i="14"/>
  <c r="CP474" i="14"/>
  <c r="CQ474" i="14"/>
  <c r="CC475" i="14"/>
  <c r="CD475" i="14"/>
  <c r="CE475" i="14"/>
  <c r="CF475" i="14"/>
  <c r="CG475" i="14"/>
  <c r="CH475" i="14"/>
  <c r="CI475" i="14"/>
  <c r="CJ475" i="14"/>
  <c r="CP475" i="14"/>
  <c r="CQ475" i="14"/>
  <c r="CC476" i="14"/>
  <c r="CD476" i="14"/>
  <c r="CE476" i="14"/>
  <c r="CF476" i="14"/>
  <c r="CG476" i="14"/>
  <c r="CH476" i="14"/>
  <c r="CI476" i="14"/>
  <c r="CJ476" i="14"/>
  <c r="CP476" i="14"/>
  <c r="CQ476" i="14"/>
  <c r="CC477" i="14"/>
  <c r="CD477" i="14"/>
  <c r="CE477" i="14"/>
  <c r="CF477" i="14"/>
  <c r="CG477" i="14"/>
  <c r="CH477" i="14"/>
  <c r="CI477" i="14"/>
  <c r="CJ477" i="14"/>
  <c r="CP477" i="14"/>
  <c r="CQ477" i="14"/>
  <c r="CC478" i="14"/>
  <c r="CD478" i="14"/>
  <c r="CE478" i="14"/>
  <c r="CF478" i="14"/>
  <c r="CG478" i="14"/>
  <c r="CH478" i="14"/>
  <c r="CI478" i="14"/>
  <c r="CJ478" i="14"/>
  <c r="CP478" i="14"/>
  <c r="CQ478" i="14"/>
  <c r="CC479" i="14"/>
  <c r="CD479" i="14"/>
  <c r="CE479" i="14"/>
  <c r="CF479" i="14"/>
  <c r="CG479" i="14"/>
  <c r="CH479" i="14"/>
  <c r="CI479" i="14"/>
  <c r="CJ479" i="14"/>
  <c r="CP479" i="14"/>
  <c r="CQ479" i="14"/>
  <c r="CC480" i="14"/>
  <c r="CD480" i="14"/>
  <c r="CE480" i="14"/>
  <c r="CF480" i="14"/>
  <c r="CG480" i="14"/>
  <c r="CH480" i="14"/>
  <c r="CI480" i="14"/>
  <c r="CJ480" i="14"/>
  <c r="CP480" i="14"/>
  <c r="CQ480" i="14"/>
  <c r="CC481" i="14"/>
  <c r="CD481" i="14"/>
  <c r="CE481" i="14"/>
  <c r="CF481" i="14"/>
  <c r="CG481" i="14"/>
  <c r="CH481" i="14"/>
  <c r="CI481" i="14"/>
  <c r="CJ481" i="14"/>
  <c r="CP481" i="14"/>
  <c r="CQ481" i="14"/>
  <c r="CC482" i="14"/>
  <c r="CD482" i="14"/>
  <c r="CE482" i="14"/>
  <c r="CF482" i="14"/>
  <c r="CG482" i="14"/>
  <c r="CH482" i="14"/>
  <c r="CI482" i="14"/>
  <c r="CJ482" i="14"/>
  <c r="CP482" i="14"/>
  <c r="CQ482" i="14"/>
  <c r="CC483" i="14"/>
  <c r="CD483" i="14"/>
  <c r="CE483" i="14"/>
  <c r="CF483" i="14"/>
  <c r="CG483" i="14"/>
  <c r="CH483" i="14"/>
  <c r="CI483" i="14"/>
  <c r="CJ483" i="14"/>
  <c r="CP483" i="14"/>
  <c r="CQ483" i="14"/>
  <c r="CC484" i="14"/>
  <c r="CD484" i="14"/>
  <c r="CE484" i="14"/>
  <c r="CF484" i="14"/>
  <c r="CG484" i="14"/>
  <c r="CH484" i="14"/>
  <c r="CI484" i="14"/>
  <c r="CJ484" i="14"/>
  <c r="CP484" i="14"/>
  <c r="CQ484" i="14"/>
  <c r="CC485" i="14"/>
  <c r="CD485" i="14"/>
  <c r="CE485" i="14"/>
  <c r="CF485" i="14"/>
  <c r="CG485" i="14"/>
  <c r="CH485" i="14"/>
  <c r="CI485" i="14"/>
  <c r="CJ485" i="14"/>
  <c r="CP485" i="14"/>
  <c r="CQ485" i="14"/>
  <c r="CC486" i="14"/>
  <c r="CD486" i="14"/>
  <c r="CE486" i="14"/>
  <c r="CF486" i="14"/>
  <c r="CG486" i="14"/>
  <c r="CH486" i="14"/>
  <c r="CI486" i="14"/>
  <c r="CJ486" i="14"/>
  <c r="CP486" i="14"/>
  <c r="CQ486" i="14"/>
  <c r="CC487" i="14"/>
  <c r="CD487" i="14"/>
  <c r="CE487" i="14"/>
  <c r="CF487" i="14"/>
  <c r="CG487" i="14"/>
  <c r="CH487" i="14"/>
  <c r="CI487" i="14"/>
  <c r="CJ487" i="14"/>
  <c r="CP487" i="14"/>
  <c r="CQ487" i="14"/>
  <c r="CC488" i="14"/>
  <c r="CD488" i="14"/>
  <c r="CE488" i="14"/>
  <c r="CF488" i="14"/>
  <c r="CG488" i="14"/>
  <c r="CH488" i="14"/>
  <c r="CI488" i="14"/>
  <c r="CJ488" i="14"/>
  <c r="CP488" i="14"/>
  <c r="CQ488" i="14"/>
  <c r="CC489" i="14"/>
  <c r="CD489" i="14"/>
  <c r="CE489" i="14"/>
  <c r="CF489" i="14"/>
  <c r="CG489" i="14"/>
  <c r="CH489" i="14"/>
  <c r="CI489" i="14"/>
  <c r="CJ489" i="14"/>
  <c r="CP489" i="14"/>
  <c r="CQ489" i="14"/>
  <c r="CC490" i="14"/>
  <c r="CD490" i="14"/>
  <c r="CE490" i="14"/>
  <c r="CF490" i="14"/>
  <c r="CG490" i="14"/>
  <c r="CH490" i="14"/>
  <c r="CI490" i="14"/>
  <c r="CJ490" i="14"/>
  <c r="CP490" i="14"/>
  <c r="CQ490" i="14"/>
  <c r="CC491" i="14"/>
  <c r="CD491" i="14"/>
  <c r="CE491" i="14"/>
  <c r="CF491" i="14"/>
  <c r="CG491" i="14"/>
  <c r="CH491" i="14"/>
  <c r="CI491" i="14"/>
  <c r="CJ491" i="14"/>
  <c r="CP491" i="14"/>
  <c r="CQ491" i="14"/>
  <c r="CC492" i="14"/>
  <c r="CD492" i="14"/>
  <c r="CE492" i="14"/>
  <c r="CF492" i="14"/>
  <c r="CG492" i="14"/>
  <c r="CH492" i="14"/>
  <c r="CI492" i="14"/>
  <c r="CJ492" i="14"/>
  <c r="CP492" i="14"/>
  <c r="CQ492" i="14"/>
  <c r="CC493" i="14"/>
  <c r="CD493" i="14"/>
  <c r="CE493" i="14"/>
  <c r="CF493" i="14"/>
  <c r="CG493" i="14"/>
  <c r="CH493" i="14"/>
  <c r="CI493" i="14"/>
  <c r="CJ493" i="14"/>
  <c r="CP493" i="14"/>
  <c r="CQ493" i="14"/>
  <c r="CC494" i="14"/>
  <c r="CD494" i="14"/>
  <c r="CE494" i="14"/>
  <c r="CF494" i="14"/>
  <c r="CG494" i="14"/>
  <c r="CH494" i="14"/>
  <c r="CI494" i="14"/>
  <c r="CJ494" i="14"/>
  <c r="CP494" i="14"/>
  <c r="CQ494" i="14"/>
  <c r="CC495" i="14"/>
  <c r="CD495" i="14"/>
  <c r="CE495" i="14"/>
  <c r="CF495" i="14"/>
  <c r="CG495" i="14"/>
  <c r="CH495" i="14"/>
  <c r="CI495" i="14"/>
  <c r="CJ495" i="14"/>
  <c r="CP495" i="14"/>
  <c r="CQ495" i="14"/>
  <c r="CC496" i="14"/>
  <c r="CD496" i="14"/>
  <c r="CE496" i="14"/>
  <c r="CF496" i="14"/>
  <c r="CG496" i="14"/>
  <c r="CH496" i="14"/>
  <c r="CI496" i="14"/>
  <c r="CJ496" i="14"/>
  <c r="CP496" i="14"/>
  <c r="CQ496" i="14"/>
  <c r="CC497" i="14"/>
  <c r="CD497" i="14"/>
  <c r="CE497" i="14"/>
  <c r="CF497" i="14"/>
  <c r="CG497" i="14"/>
  <c r="CH497" i="14"/>
  <c r="CI497" i="14"/>
  <c r="CJ497" i="14"/>
  <c r="CP497" i="14"/>
  <c r="CQ497" i="14"/>
  <c r="CC498" i="14"/>
  <c r="CD498" i="14"/>
  <c r="CE498" i="14"/>
  <c r="CF498" i="14"/>
  <c r="CG498" i="14"/>
  <c r="CH498" i="14"/>
  <c r="CI498" i="14"/>
  <c r="CJ498" i="14"/>
  <c r="CP498" i="14"/>
  <c r="CQ498" i="14"/>
  <c r="CC499" i="14"/>
  <c r="CD499" i="14"/>
  <c r="CE499" i="14"/>
  <c r="CF499" i="14"/>
  <c r="CG499" i="14"/>
  <c r="CH499" i="14"/>
  <c r="CI499" i="14"/>
  <c r="CJ499" i="14"/>
  <c r="CP499" i="14"/>
  <c r="CQ499" i="14"/>
  <c r="CC500" i="14"/>
  <c r="CD500" i="14"/>
  <c r="CE500" i="14"/>
  <c r="CF500" i="14"/>
  <c r="CG500" i="14"/>
  <c r="CH500" i="14"/>
  <c r="CI500" i="14"/>
  <c r="CJ500" i="14"/>
  <c r="CP500" i="14"/>
  <c r="CQ500" i="14"/>
  <c r="CC501" i="14"/>
  <c r="CD501" i="14"/>
  <c r="CE501" i="14"/>
  <c r="CF501" i="14"/>
  <c r="CG501" i="14"/>
  <c r="CH501" i="14"/>
  <c r="CI501" i="14"/>
  <c r="CJ501" i="14"/>
  <c r="CP501" i="14"/>
  <c r="CQ501" i="14"/>
  <c r="CC502" i="14"/>
  <c r="CD502" i="14"/>
  <c r="CE502" i="14"/>
  <c r="CF502" i="14"/>
  <c r="CG502" i="14"/>
  <c r="CH502" i="14"/>
  <c r="CI502" i="14"/>
  <c r="CJ502" i="14"/>
  <c r="CP502" i="14"/>
  <c r="CQ502" i="14"/>
  <c r="CC503" i="14"/>
  <c r="CD503" i="14"/>
  <c r="CE503" i="14"/>
  <c r="CF503" i="14"/>
  <c r="CG503" i="14"/>
  <c r="CH503" i="14"/>
  <c r="CI503" i="14"/>
  <c r="CJ503" i="14"/>
  <c r="CP503" i="14"/>
  <c r="CQ503" i="14"/>
  <c r="CC504" i="14"/>
  <c r="CD504" i="14"/>
  <c r="CE504" i="14"/>
  <c r="CF504" i="14"/>
  <c r="CG504" i="14"/>
  <c r="CH504" i="14"/>
  <c r="CI504" i="14"/>
  <c r="CJ504" i="14"/>
  <c r="CP504" i="14"/>
  <c r="CQ504" i="14"/>
  <c r="CC505" i="14"/>
  <c r="CD505" i="14"/>
  <c r="CE505" i="14"/>
  <c r="CF505" i="14"/>
  <c r="CG505" i="14"/>
  <c r="CH505" i="14"/>
  <c r="CI505" i="14"/>
  <c r="CJ505" i="14"/>
  <c r="CP505" i="14"/>
  <c r="CQ505" i="14"/>
  <c r="CC506" i="14"/>
  <c r="CD506" i="14"/>
  <c r="CE506" i="14"/>
  <c r="CF506" i="14"/>
  <c r="CG506" i="14"/>
  <c r="CH506" i="14"/>
  <c r="CI506" i="14"/>
  <c r="CJ506" i="14"/>
  <c r="CP506" i="14"/>
  <c r="CQ506" i="14"/>
  <c r="CC507" i="14"/>
  <c r="CD507" i="14"/>
  <c r="CE507" i="14"/>
  <c r="CF507" i="14"/>
  <c r="CG507" i="14"/>
  <c r="CH507" i="14"/>
  <c r="CI507" i="14"/>
  <c r="CJ507" i="14"/>
  <c r="CP507" i="14"/>
  <c r="CQ507" i="14"/>
  <c r="CC508" i="14"/>
  <c r="CD508" i="14"/>
  <c r="CE508" i="14"/>
  <c r="CF508" i="14"/>
  <c r="CG508" i="14"/>
  <c r="CH508" i="14"/>
  <c r="CI508" i="14"/>
  <c r="CJ508" i="14"/>
  <c r="CP508" i="14"/>
  <c r="CQ508" i="14"/>
  <c r="CC509" i="14"/>
  <c r="CD509" i="14"/>
  <c r="CE509" i="14"/>
  <c r="CF509" i="14"/>
  <c r="CG509" i="14"/>
  <c r="CH509" i="14"/>
  <c r="CI509" i="14"/>
  <c r="CJ509" i="14"/>
  <c r="CP509" i="14"/>
  <c r="CQ509" i="14"/>
  <c r="CC510" i="14"/>
  <c r="CD510" i="14"/>
  <c r="CE510" i="14"/>
  <c r="CF510" i="14"/>
  <c r="CG510" i="14"/>
  <c r="CH510" i="14"/>
  <c r="CI510" i="14"/>
  <c r="CJ510" i="14"/>
  <c r="CP510" i="14"/>
  <c r="CQ510" i="14"/>
  <c r="CC511" i="14"/>
  <c r="CD511" i="14"/>
  <c r="CE511" i="14"/>
  <c r="CF511" i="14"/>
  <c r="CG511" i="14"/>
  <c r="CM511" i="14" s="1"/>
  <c r="CH511" i="14"/>
  <c r="CI511" i="14"/>
  <c r="CJ511" i="14"/>
  <c r="CP511" i="14"/>
  <c r="CQ511" i="14"/>
  <c r="CC512" i="14"/>
  <c r="CD512" i="14"/>
  <c r="CE512" i="14"/>
  <c r="CF512" i="14"/>
  <c r="CG512" i="14"/>
  <c r="CH512" i="14"/>
  <c r="CI512" i="14"/>
  <c r="CJ512" i="14"/>
  <c r="CP512" i="14"/>
  <c r="CQ512" i="14"/>
  <c r="CC513" i="14"/>
  <c r="CD513" i="14"/>
  <c r="CE513" i="14"/>
  <c r="CF513" i="14"/>
  <c r="CG513" i="14"/>
  <c r="CH513" i="14"/>
  <c r="CI513" i="14"/>
  <c r="CJ513" i="14"/>
  <c r="CP513" i="14"/>
  <c r="CQ513" i="14"/>
  <c r="CC514" i="14"/>
  <c r="CD514" i="14"/>
  <c r="CE514" i="14"/>
  <c r="CF514" i="14"/>
  <c r="CG514" i="14"/>
  <c r="CH514" i="14"/>
  <c r="CI514" i="14"/>
  <c r="CJ514" i="14"/>
  <c r="CP514" i="14"/>
  <c r="CQ514" i="14"/>
  <c r="CC515" i="14"/>
  <c r="CD515" i="14"/>
  <c r="CE515" i="14"/>
  <c r="CF515" i="14"/>
  <c r="CG515" i="14"/>
  <c r="CH515" i="14"/>
  <c r="CI515" i="14"/>
  <c r="CJ515" i="14"/>
  <c r="CP515" i="14"/>
  <c r="CQ515" i="14"/>
  <c r="CC516" i="14"/>
  <c r="CD516" i="14"/>
  <c r="CE516" i="14"/>
  <c r="CF516" i="14"/>
  <c r="CG516" i="14"/>
  <c r="CH516" i="14"/>
  <c r="CI516" i="14"/>
  <c r="CJ516" i="14"/>
  <c r="CP516" i="14"/>
  <c r="CQ516" i="14"/>
  <c r="CC517" i="14"/>
  <c r="CD517" i="14"/>
  <c r="CE517" i="14"/>
  <c r="CF517" i="14"/>
  <c r="CG517" i="14"/>
  <c r="CH517" i="14"/>
  <c r="CI517" i="14"/>
  <c r="CJ517" i="14"/>
  <c r="CP517" i="14"/>
  <c r="CQ517" i="14"/>
  <c r="CC518" i="14"/>
  <c r="CD518" i="14"/>
  <c r="CE518" i="14"/>
  <c r="CF518" i="14"/>
  <c r="CG518" i="14"/>
  <c r="CH518" i="14"/>
  <c r="CI518" i="14"/>
  <c r="CJ518" i="14"/>
  <c r="CP518" i="14"/>
  <c r="CQ518" i="14"/>
  <c r="CC519" i="14"/>
  <c r="CD519" i="14"/>
  <c r="CE519" i="14"/>
  <c r="CF519" i="14"/>
  <c r="CG519" i="14"/>
  <c r="CH519" i="14"/>
  <c r="CI519" i="14"/>
  <c r="CJ519" i="14"/>
  <c r="CM519" i="14" s="1"/>
  <c r="CP519" i="14"/>
  <c r="CQ519" i="14"/>
  <c r="CC520" i="14"/>
  <c r="CD520" i="14"/>
  <c r="CE520" i="14"/>
  <c r="CF520" i="14"/>
  <c r="CG520" i="14"/>
  <c r="CH520" i="14"/>
  <c r="CI520" i="14"/>
  <c r="CJ520" i="14"/>
  <c r="CP520" i="14"/>
  <c r="CQ520" i="14"/>
  <c r="CC521" i="14"/>
  <c r="CD521" i="14"/>
  <c r="CE521" i="14"/>
  <c r="CF521" i="14"/>
  <c r="CG521" i="14"/>
  <c r="CH521" i="14"/>
  <c r="CI521" i="14"/>
  <c r="CJ521" i="14"/>
  <c r="CP521" i="14"/>
  <c r="CQ521" i="14"/>
  <c r="CC522" i="14"/>
  <c r="CD522" i="14"/>
  <c r="CE522" i="14"/>
  <c r="CF522" i="14"/>
  <c r="CG522" i="14"/>
  <c r="CH522" i="14"/>
  <c r="CI522" i="14"/>
  <c r="CJ522" i="14"/>
  <c r="CP522" i="14"/>
  <c r="CQ522" i="14"/>
  <c r="CC523" i="14"/>
  <c r="CD523" i="14"/>
  <c r="CE523" i="14"/>
  <c r="CF523" i="14"/>
  <c r="CG523" i="14"/>
  <c r="CH523" i="14"/>
  <c r="CI523" i="14"/>
  <c r="CJ523" i="14"/>
  <c r="CP523" i="14"/>
  <c r="CQ523" i="14"/>
  <c r="CC524" i="14"/>
  <c r="CD524" i="14"/>
  <c r="CE524" i="14"/>
  <c r="CF524" i="14"/>
  <c r="CG524" i="14"/>
  <c r="CH524" i="14"/>
  <c r="CI524" i="14"/>
  <c r="CJ524" i="14"/>
  <c r="CP524" i="14"/>
  <c r="CQ524" i="14"/>
  <c r="CC525" i="14"/>
  <c r="CD525" i="14"/>
  <c r="CE525" i="14"/>
  <c r="CF525" i="14"/>
  <c r="CG525" i="14"/>
  <c r="CH525" i="14"/>
  <c r="CI525" i="14"/>
  <c r="CJ525" i="14"/>
  <c r="CP525" i="14"/>
  <c r="CQ525" i="14"/>
  <c r="CC526" i="14"/>
  <c r="CD526" i="14"/>
  <c r="CE526" i="14"/>
  <c r="CF526" i="14"/>
  <c r="CG526" i="14"/>
  <c r="CH526" i="14"/>
  <c r="CI526" i="14"/>
  <c r="CJ526" i="14"/>
  <c r="CP526" i="14"/>
  <c r="CQ526" i="14"/>
  <c r="CC527" i="14"/>
  <c r="CD527" i="14"/>
  <c r="CE527" i="14"/>
  <c r="CF527" i="14"/>
  <c r="CG527" i="14"/>
  <c r="CH527" i="14"/>
  <c r="CI527" i="14"/>
  <c r="CJ527" i="14"/>
  <c r="CP527" i="14"/>
  <c r="CQ527" i="14"/>
  <c r="CC528" i="14"/>
  <c r="CD528" i="14"/>
  <c r="CE528" i="14"/>
  <c r="CF528" i="14"/>
  <c r="CG528" i="14"/>
  <c r="CH528" i="14"/>
  <c r="CI528" i="14"/>
  <c r="CJ528" i="14"/>
  <c r="CP528" i="14"/>
  <c r="CQ528" i="14"/>
  <c r="CC529" i="14"/>
  <c r="CD529" i="14"/>
  <c r="CE529" i="14"/>
  <c r="CF529" i="14"/>
  <c r="CG529" i="14"/>
  <c r="CH529" i="14"/>
  <c r="CI529" i="14"/>
  <c r="CJ529" i="14"/>
  <c r="CP529" i="14"/>
  <c r="CQ529" i="14"/>
  <c r="CC530" i="14"/>
  <c r="CD530" i="14"/>
  <c r="CE530" i="14"/>
  <c r="CF530" i="14"/>
  <c r="CG530" i="14"/>
  <c r="CH530" i="14"/>
  <c r="CI530" i="14"/>
  <c r="CJ530" i="14"/>
  <c r="CP530" i="14"/>
  <c r="CQ530" i="14"/>
  <c r="CC531" i="14"/>
  <c r="CD531" i="14"/>
  <c r="CE531" i="14"/>
  <c r="CF531" i="14"/>
  <c r="CG531" i="14"/>
  <c r="CH531" i="14"/>
  <c r="CI531" i="14"/>
  <c r="CJ531" i="14"/>
  <c r="CL531" i="14"/>
  <c r="CP531" i="14"/>
  <c r="CQ531" i="14"/>
  <c r="CC532" i="14"/>
  <c r="CD532" i="14"/>
  <c r="CE532" i="14"/>
  <c r="CF532" i="14"/>
  <c r="CG532" i="14"/>
  <c r="CH532" i="14"/>
  <c r="CI532" i="14"/>
  <c r="CJ532" i="14"/>
  <c r="CP532" i="14"/>
  <c r="CQ532" i="14"/>
  <c r="CC533" i="14"/>
  <c r="CD533" i="14"/>
  <c r="CE533" i="14"/>
  <c r="CF533" i="14"/>
  <c r="CG533" i="14"/>
  <c r="CH533" i="14"/>
  <c r="CI533" i="14"/>
  <c r="CJ533" i="14"/>
  <c r="CP533" i="14"/>
  <c r="CQ533" i="14"/>
  <c r="CC534" i="14"/>
  <c r="CD534" i="14"/>
  <c r="CE534" i="14"/>
  <c r="CF534" i="14"/>
  <c r="CG534" i="14"/>
  <c r="CH534" i="14"/>
  <c r="CI534" i="14"/>
  <c r="CJ534" i="14"/>
  <c r="CP534" i="14"/>
  <c r="CQ534" i="14"/>
  <c r="CC535" i="14"/>
  <c r="CD535" i="14"/>
  <c r="CE535" i="14"/>
  <c r="CF535" i="14"/>
  <c r="CG535" i="14"/>
  <c r="CH535" i="14"/>
  <c r="CI535" i="14"/>
  <c r="CJ535" i="14"/>
  <c r="CP535" i="14"/>
  <c r="CQ535" i="14"/>
  <c r="CC536" i="14"/>
  <c r="CD536" i="14"/>
  <c r="CE536" i="14"/>
  <c r="CF536" i="14"/>
  <c r="CG536" i="14"/>
  <c r="CH536" i="14"/>
  <c r="CI536" i="14"/>
  <c r="CJ536" i="14"/>
  <c r="CP536" i="14"/>
  <c r="CQ536" i="14"/>
  <c r="CC537" i="14"/>
  <c r="CD537" i="14"/>
  <c r="CE537" i="14"/>
  <c r="CF537" i="14"/>
  <c r="CG537" i="14"/>
  <c r="CH537" i="14"/>
  <c r="CI537" i="14"/>
  <c r="CJ537" i="14"/>
  <c r="CL537" i="14"/>
  <c r="CM537" i="14"/>
  <c r="CP537" i="14"/>
  <c r="CQ537" i="14"/>
  <c r="CC538" i="14"/>
  <c r="CD538" i="14"/>
  <c r="CE538" i="14"/>
  <c r="CF538" i="14"/>
  <c r="CG538" i="14"/>
  <c r="CH538" i="14"/>
  <c r="CI538" i="14"/>
  <c r="CJ538" i="14"/>
  <c r="CP538" i="14"/>
  <c r="CQ538" i="14"/>
  <c r="CC539" i="14"/>
  <c r="CD539" i="14"/>
  <c r="CE539" i="14"/>
  <c r="CF539" i="14"/>
  <c r="CG539" i="14"/>
  <c r="CH539" i="14"/>
  <c r="CI539" i="14"/>
  <c r="CJ539" i="14"/>
  <c r="CP539" i="14"/>
  <c r="CQ539" i="14"/>
  <c r="CC540" i="14"/>
  <c r="CD540" i="14"/>
  <c r="CE540" i="14"/>
  <c r="CF540" i="14"/>
  <c r="CG540" i="14"/>
  <c r="CH540" i="14"/>
  <c r="CI540" i="14"/>
  <c r="CJ540" i="14"/>
  <c r="CP540" i="14"/>
  <c r="CQ540" i="14"/>
  <c r="CC541" i="14"/>
  <c r="CD541" i="14"/>
  <c r="CE541" i="14"/>
  <c r="CF541" i="14"/>
  <c r="CG541" i="14"/>
  <c r="CH541" i="14"/>
  <c r="CI541" i="14"/>
  <c r="CJ541" i="14"/>
  <c r="CP541" i="14"/>
  <c r="CQ541" i="14"/>
  <c r="CC542" i="14"/>
  <c r="CD542" i="14"/>
  <c r="CE542" i="14"/>
  <c r="CF542" i="14"/>
  <c r="CG542" i="14"/>
  <c r="CH542" i="14"/>
  <c r="CI542" i="14"/>
  <c r="CJ542" i="14"/>
  <c r="CP542" i="14"/>
  <c r="CQ542" i="14"/>
  <c r="CC543" i="14"/>
  <c r="CD543" i="14"/>
  <c r="CE543" i="14"/>
  <c r="CF543" i="14"/>
  <c r="CG543" i="14"/>
  <c r="CH543" i="14"/>
  <c r="CI543" i="14"/>
  <c r="CJ543" i="14"/>
  <c r="CM543" i="14"/>
  <c r="CP543" i="14"/>
  <c r="CQ543" i="14"/>
  <c r="CC544" i="14"/>
  <c r="CD544" i="14"/>
  <c r="CE544" i="14"/>
  <c r="CF544" i="14"/>
  <c r="CG544" i="14"/>
  <c r="CH544" i="14"/>
  <c r="CI544" i="14"/>
  <c r="CJ544" i="14"/>
  <c r="CP544" i="14"/>
  <c r="CQ544" i="14"/>
  <c r="CC545" i="14"/>
  <c r="CD545" i="14"/>
  <c r="CE545" i="14"/>
  <c r="CF545" i="14"/>
  <c r="CG545" i="14"/>
  <c r="CH545" i="14"/>
  <c r="CI545" i="14"/>
  <c r="CJ545" i="14"/>
  <c r="CP545" i="14"/>
  <c r="CQ545" i="14"/>
  <c r="CC546" i="14"/>
  <c r="CD546" i="14"/>
  <c r="CE546" i="14"/>
  <c r="CF546" i="14"/>
  <c r="CG546" i="14"/>
  <c r="CH546" i="14"/>
  <c r="CI546" i="14"/>
  <c r="CJ546" i="14"/>
  <c r="CP546" i="14"/>
  <c r="CQ546" i="14"/>
  <c r="CC547" i="14"/>
  <c r="CD547" i="14"/>
  <c r="CE547" i="14"/>
  <c r="CF547" i="14"/>
  <c r="CG547" i="14"/>
  <c r="CH547" i="14"/>
  <c r="CI547" i="14"/>
  <c r="CJ547" i="14"/>
  <c r="CP547" i="14"/>
  <c r="CQ547" i="14"/>
  <c r="CC548" i="14"/>
  <c r="CD548" i="14"/>
  <c r="CE548" i="14"/>
  <c r="CF548" i="14"/>
  <c r="CG548" i="14"/>
  <c r="CH548" i="14"/>
  <c r="CI548" i="14"/>
  <c r="CJ548" i="14"/>
  <c r="CM548" i="14"/>
  <c r="CP548" i="14"/>
  <c r="CQ548" i="14"/>
  <c r="CC549" i="14"/>
  <c r="CD549" i="14"/>
  <c r="CE549" i="14"/>
  <c r="CF549" i="14"/>
  <c r="CG549" i="14"/>
  <c r="CH549" i="14"/>
  <c r="CI549" i="14"/>
  <c r="CJ549" i="14"/>
  <c r="CP549" i="14"/>
  <c r="CQ549" i="14"/>
  <c r="CC550" i="14"/>
  <c r="CD550" i="14"/>
  <c r="CE550" i="14"/>
  <c r="CF550" i="14"/>
  <c r="CG550" i="14"/>
  <c r="CH550" i="14"/>
  <c r="CI550" i="14"/>
  <c r="CJ550" i="14"/>
  <c r="CP550" i="14"/>
  <c r="CQ550" i="14"/>
  <c r="CC551" i="14"/>
  <c r="CD551" i="14"/>
  <c r="CE551" i="14"/>
  <c r="CF551" i="14"/>
  <c r="CG551" i="14"/>
  <c r="CH551" i="14"/>
  <c r="CI551" i="14"/>
  <c r="CJ551" i="14"/>
  <c r="CM551" i="14" s="1"/>
  <c r="CP551" i="14"/>
  <c r="CQ551" i="14"/>
  <c r="CC552" i="14"/>
  <c r="CD552" i="14"/>
  <c r="CE552" i="14"/>
  <c r="CF552" i="14"/>
  <c r="CG552" i="14"/>
  <c r="CH552" i="14"/>
  <c r="CI552" i="14"/>
  <c r="CJ552" i="14"/>
  <c r="CP552" i="14"/>
  <c r="CQ552" i="14"/>
  <c r="CC553" i="14"/>
  <c r="CD553" i="14"/>
  <c r="CE553" i="14"/>
  <c r="CF553" i="14"/>
  <c r="CG553" i="14"/>
  <c r="CH553" i="14"/>
  <c r="CI553" i="14"/>
  <c r="CJ553" i="14"/>
  <c r="CP553" i="14"/>
  <c r="CQ553" i="14"/>
  <c r="CC554" i="14"/>
  <c r="CD554" i="14"/>
  <c r="CE554" i="14"/>
  <c r="CF554" i="14"/>
  <c r="CG554" i="14"/>
  <c r="CH554" i="14"/>
  <c r="CI554" i="14"/>
  <c r="CJ554" i="14"/>
  <c r="CM554" i="14"/>
  <c r="CP554" i="14"/>
  <c r="CQ554" i="14"/>
  <c r="CC555" i="14"/>
  <c r="CD555" i="14"/>
  <c r="CE555" i="14"/>
  <c r="CF555" i="14"/>
  <c r="CG555" i="14"/>
  <c r="CH555" i="14"/>
  <c r="CI555" i="14"/>
  <c r="CJ555" i="14"/>
  <c r="CP555" i="14"/>
  <c r="CQ555" i="14"/>
  <c r="CC556" i="14"/>
  <c r="CD556" i="14"/>
  <c r="CE556" i="14"/>
  <c r="CF556" i="14"/>
  <c r="CG556" i="14"/>
  <c r="CH556" i="14"/>
  <c r="CI556" i="14"/>
  <c r="CJ556" i="14"/>
  <c r="CP556" i="14"/>
  <c r="CQ556" i="14"/>
  <c r="CC557" i="14"/>
  <c r="CD557" i="14"/>
  <c r="CE557" i="14"/>
  <c r="CF557" i="14"/>
  <c r="CG557" i="14"/>
  <c r="CH557" i="14"/>
  <c r="CI557" i="14"/>
  <c r="CJ557" i="14"/>
  <c r="CM557" i="14"/>
  <c r="CP557" i="14"/>
  <c r="CQ557" i="14"/>
  <c r="CC558" i="14"/>
  <c r="CD558" i="14"/>
  <c r="CE558" i="14"/>
  <c r="CF558" i="14"/>
  <c r="CG558" i="14"/>
  <c r="CH558" i="14"/>
  <c r="CI558" i="14"/>
  <c r="CJ558" i="14"/>
  <c r="CP558" i="14"/>
  <c r="CQ558" i="14"/>
  <c r="CC559" i="14"/>
  <c r="CD559" i="14"/>
  <c r="CE559" i="14"/>
  <c r="CF559" i="14"/>
  <c r="CG559" i="14"/>
  <c r="CH559" i="14"/>
  <c r="CI559" i="14"/>
  <c r="CJ559" i="14"/>
  <c r="CP559" i="14"/>
  <c r="CQ559" i="14"/>
  <c r="CC560" i="14"/>
  <c r="CD560" i="14"/>
  <c r="CE560" i="14"/>
  <c r="CF560" i="14"/>
  <c r="CG560" i="14"/>
  <c r="CH560" i="14"/>
  <c r="CI560" i="14"/>
  <c r="CJ560" i="14"/>
  <c r="CP560" i="14"/>
  <c r="CQ560" i="14"/>
  <c r="CC561" i="14"/>
  <c r="CD561" i="14"/>
  <c r="CE561" i="14"/>
  <c r="CF561" i="14"/>
  <c r="CG561" i="14"/>
  <c r="CH561" i="14"/>
  <c r="CI561" i="14"/>
  <c r="CJ561" i="14"/>
  <c r="CP561" i="14"/>
  <c r="CQ561" i="14"/>
  <c r="CC562" i="14"/>
  <c r="CD562" i="14"/>
  <c r="CE562" i="14"/>
  <c r="CF562" i="14"/>
  <c r="CG562" i="14"/>
  <c r="CH562" i="14"/>
  <c r="CI562" i="14"/>
  <c r="CJ562" i="14"/>
  <c r="CP562" i="14"/>
  <c r="CQ562" i="14"/>
  <c r="CC563" i="14"/>
  <c r="CD563" i="14"/>
  <c r="CE563" i="14"/>
  <c r="CF563" i="14"/>
  <c r="CG563" i="14"/>
  <c r="CH563" i="14"/>
  <c r="CI563" i="14"/>
  <c r="CJ563" i="14"/>
  <c r="CP563" i="14"/>
  <c r="CQ563" i="14"/>
  <c r="CC564" i="14"/>
  <c r="CD564" i="14"/>
  <c r="CE564" i="14"/>
  <c r="CF564" i="14"/>
  <c r="CG564" i="14"/>
  <c r="CH564" i="14"/>
  <c r="CI564" i="14"/>
  <c r="CJ564" i="14"/>
  <c r="CP564" i="14"/>
  <c r="CQ564" i="14"/>
  <c r="CC565" i="14"/>
  <c r="CD565" i="14"/>
  <c r="CE565" i="14"/>
  <c r="CF565" i="14"/>
  <c r="CG565" i="14"/>
  <c r="CH565" i="14"/>
  <c r="CI565" i="14"/>
  <c r="CJ565" i="14"/>
  <c r="CP565" i="14"/>
  <c r="CQ565" i="14"/>
  <c r="CC566" i="14"/>
  <c r="CD566" i="14"/>
  <c r="CE566" i="14"/>
  <c r="CF566" i="14"/>
  <c r="CG566" i="14"/>
  <c r="CH566" i="14"/>
  <c r="CI566" i="14"/>
  <c r="CJ566" i="14"/>
  <c r="CP566" i="14"/>
  <c r="CQ566" i="14"/>
  <c r="CC567" i="14"/>
  <c r="CD567" i="14"/>
  <c r="CE567" i="14"/>
  <c r="CF567" i="14"/>
  <c r="CG567" i="14"/>
  <c r="CH567" i="14"/>
  <c r="CI567" i="14"/>
  <c r="CJ567" i="14"/>
  <c r="CP567" i="14"/>
  <c r="CQ567" i="14"/>
  <c r="CC568" i="14"/>
  <c r="CD568" i="14"/>
  <c r="CE568" i="14"/>
  <c r="CF568" i="14"/>
  <c r="CG568" i="14"/>
  <c r="CH568" i="14"/>
  <c r="CI568" i="14"/>
  <c r="CJ568" i="14"/>
  <c r="CP568" i="14"/>
  <c r="CQ568" i="14"/>
  <c r="CC569" i="14"/>
  <c r="CD569" i="14"/>
  <c r="CE569" i="14"/>
  <c r="CF569" i="14"/>
  <c r="CG569" i="14"/>
  <c r="CH569" i="14"/>
  <c r="CI569" i="14"/>
  <c r="CJ569" i="14"/>
  <c r="CP569" i="14"/>
  <c r="CQ569" i="14"/>
  <c r="CC570" i="14"/>
  <c r="CD570" i="14"/>
  <c r="CE570" i="14"/>
  <c r="CF570" i="14"/>
  <c r="CG570" i="14"/>
  <c r="CH570" i="14"/>
  <c r="CI570" i="14"/>
  <c r="CJ570" i="14"/>
  <c r="CL570" i="14"/>
  <c r="CM570" i="14"/>
  <c r="CP570" i="14"/>
  <c r="CQ570" i="14"/>
  <c r="CC571" i="14"/>
  <c r="CD571" i="14"/>
  <c r="CE571" i="14"/>
  <c r="CF571" i="14"/>
  <c r="CG571" i="14"/>
  <c r="CH571" i="14"/>
  <c r="CI571" i="14"/>
  <c r="CJ571" i="14"/>
  <c r="CP571" i="14"/>
  <c r="CQ571" i="14"/>
  <c r="CC572" i="14"/>
  <c r="CD572" i="14"/>
  <c r="CE572" i="14"/>
  <c r="CF572" i="14"/>
  <c r="CG572" i="14"/>
  <c r="CH572" i="14"/>
  <c r="CI572" i="14"/>
  <c r="CJ572" i="14"/>
  <c r="CP572" i="14"/>
  <c r="CQ572" i="14"/>
  <c r="CC573" i="14"/>
  <c r="CD573" i="14"/>
  <c r="CE573" i="14"/>
  <c r="CF573" i="14"/>
  <c r="CG573" i="14"/>
  <c r="CH573" i="14"/>
  <c r="CI573" i="14"/>
  <c r="CJ573" i="14"/>
  <c r="CL573" i="14"/>
  <c r="CP573" i="14"/>
  <c r="CQ573" i="14"/>
  <c r="CC574" i="14"/>
  <c r="CD574" i="14"/>
  <c r="CE574" i="14"/>
  <c r="CF574" i="14"/>
  <c r="CG574" i="14"/>
  <c r="CH574" i="14"/>
  <c r="CI574" i="14"/>
  <c r="CJ574" i="14"/>
  <c r="CP574" i="14"/>
  <c r="CQ574" i="14"/>
  <c r="CC575" i="14"/>
  <c r="CD575" i="14"/>
  <c r="CE575" i="14"/>
  <c r="CF575" i="14"/>
  <c r="CG575" i="14"/>
  <c r="CH575" i="14"/>
  <c r="CI575" i="14"/>
  <c r="CJ575" i="14"/>
  <c r="CP575" i="14"/>
  <c r="CQ575" i="14"/>
  <c r="CC576" i="14"/>
  <c r="CD576" i="14"/>
  <c r="CE576" i="14"/>
  <c r="CF576" i="14"/>
  <c r="CG576" i="14"/>
  <c r="CH576" i="14"/>
  <c r="CI576" i="14"/>
  <c r="CJ576" i="14"/>
  <c r="CP576" i="14"/>
  <c r="CQ576" i="14"/>
  <c r="CC577" i="14"/>
  <c r="CD577" i="14"/>
  <c r="CE577" i="14"/>
  <c r="CF577" i="14"/>
  <c r="CG577" i="14"/>
  <c r="CH577" i="14"/>
  <c r="CI577" i="14"/>
  <c r="CJ577" i="14"/>
  <c r="CP577" i="14"/>
  <c r="CQ577" i="14"/>
  <c r="CC578" i="14"/>
  <c r="CD578" i="14"/>
  <c r="CE578" i="14"/>
  <c r="CF578" i="14"/>
  <c r="CG578" i="14"/>
  <c r="CH578" i="14"/>
  <c r="CI578" i="14"/>
  <c r="CJ578" i="14"/>
  <c r="CP578" i="14"/>
  <c r="CQ578" i="14"/>
  <c r="CC579" i="14"/>
  <c r="CD579" i="14"/>
  <c r="CE579" i="14"/>
  <c r="CF579" i="14"/>
  <c r="CG579" i="14"/>
  <c r="CH579" i="14"/>
  <c r="CI579" i="14"/>
  <c r="CJ579" i="14"/>
  <c r="CP579" i="14"/>
  <c r="CQ579" i="14"/>
  <c r="CC580" i="14"/>
  <c r="CD580" i="14"/>
  <c r="CE580" i="14"/>
  <c r="CF580" i="14"/>
  <c r="CG580" i="14"/>
  <c r="CH580" i="14"/>
  <c r="CI580" i="14"/>
  <c r="CJ580" i="14"/>
  <c r="CP580" i="14"/>
  <c r="CQ580" i="14"/>
  <c r="CC581" i="14"/>
  <c r="CD581" i="14"/>
  <c r="CE581" i="14"/>
  <c r="CF581" i="14"/>
  <c r="CG581" i="14"/>
  <c r="CH581" i="14"/>
  <c r="CI581" i="14"/>
  <c r="CJ581" i="14"/>
  <c r="CP581" i="14"/>
  <c r="CQ581" i="14"/>
  <c r="CC582" i="14"/>
  <c r="CD582" i="14"/>
  <c r="CE582" i="14"/>
  <c r="CF582" i="14"/>
  <c r="CG582" i="14"/>
  <c r="CH582" i="14"/>
  <c r="CI582" i="14"/>
  <c r="CJ582" i="14"/>
  <c r="CP582" i="14"/>
  <c r="CQ582" i="14"/>
  <c r="CC583" i="14"/>
  <c r="CD583" i="14"/>
  <c r="CE583" i="14"/>
  <c r="CF583" i="14"/>
  <c r="CG583" i="14"/>
  <c r="CH583" i="14"/>
  <c r="CI583" i="14"/>
  <c r="CJ583" i="14"/>
  <c r="CP583" i="14"/>
  <c r="CQ583" i="14"/>
  <c r="CC584" i="14"/>
  <c r="CD584" i="14"/>
  <c r="CE584" i="14"/>
  <c r="CF584" i="14"/>
  <c r="CG584" i="14"/>
  <c r="CH584" i="14"/>
  <c r="CI584" i="14"/>
  <c r="CJ584" i="14"/>
  <c r="CP584" i="14"/>
  <c r="CQ584" i="14"/>
  <c r="CC585" i="14"/>
  <c r="CD585" i="14"/>
  <c r="CE585" i="14"/>
  <c r="CF585" i="14"/>
  <c r="CG585" i="14"/>
  <c r="CH585" i="14"/>
  <c r="CI585" i="14"/>
  <c r="CJ585" i="14"/>
  <c r="CP585" i="14"/>
  <c r="CQ585" i="14"/>
  <c r="CC586" i="14"/>
  <c r="CD586" i="14"/>
  <c r="CE586" i="14"/>
  <c r="CF586" i="14"/>
  <c r="CG586" i="14"/>
  <c r="CH586" i="14"/>
  <c r="CI586" i="14"/>
  <c r="CJ586" i="14"/>
  <c r="CP586" i="14"/>
  <c r="CQ586" i="14"/>
  <c r="CC587" i="14"/>
  <c r="CD587" i="14"/>
  <c r="CE587" i="14"/>
  <c r="CF587" i="14"/>
  <c r="CG587" i="14"/>
  <c r="CH587" i="14"/>
  <c r="CI587" i="14"/>
  <c r="CJ587" i="14"/>
  <c r="CP587" i="14"/>
  <c r="CQ587" i="14"/>
  <c r="CC588" i="14"/>
  <c r="CD588" i="14"/>
  <c r="CE588" i="14"/>
  <c r="CF588" i="14"/>
  <c r="CG588" i="14"/>
  <c r="CH588" i="14"/>
  <c r="CI588" i="14"/>
  <c r="CJ588" i="14"/>
  <c r="CP588" i="14"/>
  <c r="CQ588" i="14"/>
  <c r="CC589" i="14"/>
  <c r="CD589" i="14"/>
  <c r="CE589" i="14"/>
  <c r="CF589" i="14"/>
  <c r="CG589" i="14"/>
  <c r="CH589" i="14"/>
  <c r="CI589" i="14"/>
  <c r="CJ589" i="14"/>
  <c r="CP589" i="14"/>
  <c r="CQ589" i="14"/>
  <c r="CC590" i="14"/>
  <c r="CD590" i="14"/>
  <c r="CE590" i="14"/>
  <c r="CF590" i="14"/>
  <c r="CG590" i="14"/>
  <c r="CH590" i="14"/>
  <c r="CI590" i="14"/>
  <c r="CJ590" i="14"/>
  <c r="CP590" i="14"/>
  <c r="CQ590" i="14"/>
  <c r="CC591" i="14"/>
  <c r="CD591" i="14"/>
  <c r="CE591" i="14"/>
  <c r="CF591" i="14"/>
  <c r="CG591" i="14"/>
  <c r="CH591" i="14"/>
  <c r="CI591" i="14"/>
  <c r="CJ591" i="14"/>
  <c r="CP591" i="14"/>
  <c r="CQ591" i="14"/>
  <c r="CC592" i="14"/>
  <c r="CD592" i="14"/>
  <c r="CE592" i="14"/>
  <c r="CF592" i="14"/>
  <c r="CG592" i="14"/>
  <c r="CH592" i="14"/>
  <c r="CI592" i="14"/>
  <c r="CJ592" i="14"/>
  <c r="CM592" i="14"/>
  <c r="CP592" i="14"/>
  <c r="CQ592" i="14"/>
  <c r="CC593" i="14"/>
  <c r="CD593" i="14"/>
  <c r="CE593" i="14"/>
  <c r="CF593" i="14"/>
  <c r="CG593" i="14"/>
  <c r="CH593" i="14"/>
  <c r="CI593" i="14"/>
  <c r="CJ593" i="14"/>
  <c r="CP593" i="14"/>
  <c r="CQ593" i="14"/>
  <c r="CC594" i="14"/>
  <c r="CD594" i="14"/>
  <c r="CE594" i="14"/>
  <c r="CF594" i="14"/>
  <c r="CG594" i="14"/>
  <c r="CH594" i="14"/>
  <c r="CI594" i="14"/>
  <c r="CJ594" i="14"/>
  <c r="CP594" i="14"/>
  <c r="CQ594" i="14"/>
  <c r="CC595" i="14"/>
  <c r="CL595" i="14" s="1"/>
  <c r="CD595" i="14"/>
  <c r="CE595" i="14"/>
  <c r="CF595" i="14"/>
  <c r="CG595" i="14"/>
  <c r="CH595" i="14"/>
  <c r="CI595" i="14"/>
  <c r="CJ595" i="14"/>
  <c r="CP595" i="14"/>
  <c r="CQ595" i="14"/>
  <c r="CC596" i="14"/>
  <c r="CD596" i="14"/>
  <c r="CE596" i="14"/>
  <c r="CF596" i="14"/>
  <c r="CG596" i="14"/>
  <c r="CH596" i="14"/>
  <c r="CI596" i="14"/>
  <c r="CJ596" i="14"/>
  <c r="CP596" i="14"/>
  <c r="CQ596" i="14"/>
  <c r="CC597" i="14"/>
  <c r="CD597" i="14"/>
  <c r="CE597" i="14"/>
  <c r="CF597" i="14"/>
  <c r="CG597" i="14"/>
  <c r="CH597" i="14"/>
  <c r="CI597" i="14"/>
  <c r="CJ597" i="14"/>
  <c r="CP597" i="14"/>
  <c r="CQ597" i="14"/>
  <c r="CC598" i="14"/>
  <c r="CD598" i="14"/>
  <c r="CE598" i="14"/>
  <c r="CF598" i="14"/>
  <c r="CG598" i="14"/>
  <c r="CH598" i="14"/>
  <c r="CI598" i="14"/>
  <c r="CJ598" i="14"/>
  <c r="CP598" i="14"/>
  <c r="CQ598" i="14"/>
  <c r="CC599" i="14"/>
  <c r="CD599" i="14"/>
  <c r="CE599" i="14"/>
  <c r="CF599" i="14"/>
  <c r="CG599" i="14"/>
  <c r="CH599" i="14"/>
  <c r="CI599" i="14"/>
  <c r="CJ599" i="14"/>
  <c r="CP599" i="14"/>
  <c r="CQ599" i="14"/>
  <c r="CC600" i="14"/>
  <c r="CD600" i="14"/>
  <c r="CE600" i="14"/>
  <c r="CF600" i="14"/>
  <c r="CG600" i="14"/>
  <c r="CH600" i="14"/>
  <c r="CI600" i="14"/>
  <c r="CJ600" i="14"/>
  <c r="CP600" i="14"/>
  <c r="CQ600" i="14"/>
  <c r="CC601" i="14"/>
  <c r="CN601" i="14" s="1"/>
  <c r="CD601" i="14"/>
  <c r="CE601" i="14"/>
  <c r="CF601" i="14"/>
  <c r="CG601" i="14"/>
  <c r="CH601" i="14"/>
  <c r="CI601" i="14"/>
  <c r="CJ601" i="14"/>
  <c r="CM601" i="14"/>
  <c r="CP601" i="14"/>
  <c r="CQ601" i="14"/>
  <c r="CC602" i="14"/>
  <c r="CD602" i="14"/>
  <c r="CE602" i="14"/>
  <c r="CF602" i="14"/>
  <c r="CG602" i="14"/>
  <c r="CH602" i="14"/>
  <c r="CI602" i="14"/>
  <c r="CJ602" i="14"/>
  <c r="CP602" i="14"/>
  <c r="CQ602" i="14"/>
  <c r="CC603" i="14"/>
  <c r="CD603" i="14"/>
  <c r="CE603" i="14"/>
  <c r="CF603" i="14"/>
  <c r="CG603" i="14"/>
  <c r="CH603" i="14"/>
  <c r="CI603" i="14"/>
  <c r="CJ603" i="14"/>
  <c r="CP603" i="14"/>
  <c r="CQ603" i="14"/>
  <c r="CC604" i="14"/>
  <c r="CL604" i="14" s="1"/>
  <c r="CD604" i="14"/>
  <c r="CE604" i="14"/>
  <c r="CF604" i="14"/>
  <c r="CG604" i="14"/>
  <c r="CH604" i="14"/>
  <c r="CI604" i="14"/>
  <c r="CJ604" i="14"/>
  <c r="CM604" i="14"/>
  <c r="CP604" i="14"/>
  <c r="CQ604" i="14"/>
  <c r="CC605" i="14"/>
  <c r="CD605" i="14"/>
  <c r="CE605" i="14"/>
  <c r="CF605" i="14"/>
  <c r="CG605" i="14"/>
  <c r="CH605" i="14"/>
  <c r="CI605" i="14"/>
  <c r="CJ605" i="14"/>
  <c r="CP605" i="14"/>
  <c r="CQ605" i="14"/>
  <c r="CC606" i="14"/>
  <c r="CD606" i="14"/>
  <c r="CE606" i="14"/>
  <c r="CF606" i="14"/>
  <c r="CG606" i="14"/>
  <c r="CH606" i="14"/>
  <c r="CI606" i="14"/>
  <c r="CJ606" i="14"/>
  <c r="CP606" i="14"/>
  <c r="CQ606" i="14"/>
  <c r="CC607" i="14"/>
  <c r="CL607" i="14" s="1"/>
  <c r="CD607" i="14"/>
  <c r="CE607" i="14"/>
  <c r="CF607" i="14"/>
  <c r="CG607" i="14"/>
  <c r="CH607" i="14"/>
  <c r="CI607" i="14"/>
  <c r="CJ607" i="14"/>
  <c r="CP607" i="14"/>
  <c r="CQ607" i="14"/>
  <c r="CC608" i="14"/>
  <c r="CD608" i="14"/>
  <c r="CE608" i="14"/>
  <c r="CF608" i="14"/>
  <c r="CG608" i="14"/>
  <c r="CH608" i="14"/>
  <c r="CI608" i="14"/>
  <c r="CJ608" i="14"/>
  <c r="CP608" i="14"/>
  <c r="CQ608" i="14"/>
  <c r="CC609" i="14"/>
  <c r="CD609" i="14"/>
  <c r="CE609" i="14"/>
  <c r="CF609" i="14"/>
  <c r="CG609" i="14"/>
  <c r="CH609" i="14"/>
  <c r="CI609" i="14"/>
  <c r="CJ609" i="14"/>
  <c r="CP609" i="14"/>
  <c r="CQ609" i="14"/>
  <c r="CC610" i="14"/>
  <c r="CD610" i="14"/>
  <c r="CE610" i="14"/>
  <c r="CF610" i="14"/>
  <c r="CG610" i="14"/>
  <c r="CH610" i="14"/>
  <c r="CI610" i="14"/>
  <c r="CJ610" i="14"/>
  <c r="CP610" i="14"/>
  <c r="CQ610" i="14"/>
  <c r="CC611" i="14"/>
  <c r="CD611" i="14"/>
  <c r="CE611" i="14"/>
  <c r="CF611" i="14"/>
  <c r="CG611" i="14"/>
  <c r="CH611" i="14"/>
  <c r="CI611" i="14"/>
  <c r="CJ611" i="14"/>
  <c r="CP611" i="14"/>
  <c r="CQ611" i="14"/>
  <c r="CC612" i="14"/>
  <c r="CD612" i="14"/>
  <c r="CE612" i="14"/>
  <c r="CF612" i="14"/>
  <c r="CG612" i="14"/>
  <c r="CH612" i="14"/>
  <c r="CI612" i="14"/>
  <c r="CJ612" i="14"/>
  <c r="CP612" i="14"/>
  <c r="CQ612" i="14"/>
  <c r="CC613" i="14"/>
  <c r="CD613" i="14"/>
  <c r="CE613" i="14"/>
  <c r="CF613" i="14"/>
  <c r="CG613" i="14"/>
  <c r="CH613" i="14"/>
  <c r="CI613" i="14"/>
  <c r="CJ613" i="14"/>
  <c r="CP613" i="14"/>
  <c r="CQ613" i="14"/>
  <c r="CC614" i="14"/>
  <c r="CD614" i="14"/>
  <c r="CE614" i="14"/>
  <c r="CF614" i="14"/>
  <c r="CG614" i="14"/>
  <c r="CH614" i="14"/>
  <c r="CI614" i="14"/>
  <c r="CJ614" i="14"/>
  <c r="CP614" i="14"/>
  <c r="CQ614" i="14"/>
  <c r="CC615" i="14"/>
  <c r="CD615" i="14"/>
  <c r="CE615" i="14"/>
  <c r="CF615" i="14"/>
  <c r="CG615" i="14"/>
  <c r="CH615" i="14"/>
  <c r="CI615" i="14"/>
  <c r="CJ615" i="14"/>
  <c r="CP615" i="14"/>
  <c r="CQ615" i="14"/>
  <c r="CC616" i="14"/>
  <c r="CD616" i="14"/>
  <c r="CE616" i="14"/>
  <c r="CF616" i="14"/>
  <c r="CG616" i="14"/>
  <c r="CH616" i="14"/>
  <c r="CI616" i="14"/>
  <c r="CJ616" i="14"/>
  <c r="CP616" i="14"/>
  <c r="CQ616" i="14"/>
  <c r="CC617" i="14"/>
  <c r="CD617" i="14"/>
  <c r="CE617" i="14"/>
  <c r="CF617" i="14"/>
  <c r="CG617" i="14"/>
  <c r="CH617" i="14"/>
  <c r="CI617" i="14"/>
  <c r="CJ617" i="14"/>
  <c r="CM617" i="14" s="1"/>
  <c r="CP617" i="14"/>
  <c r="CQ617" i="14"/>
  <c r="CC618" i="14"/>
  <c r="CD618" i="14"/>
  <c r="CE618" i="14"/>
  <c r="CF618" i="14"/>
  <c r="CG618" i="14"/>
  <c r="CH618" i="14"/>
  <c r="CI618" i="14"/>
  <c r="CJ618" i="14"/>
  <c r="CP618" i="14"/>
  <c r="CQ618" i="14"/>
  <c r="CC619" i="14"/>
  <c r="CD619" i="14"/>
  <c r="CE619" i="14"/>
  <c r="CF619" i="14"/>
  <c r="CG619" i="14"/>
  <c r="CH619" i="14"/>
  <c r="CI619" i="14"/>
  <c r="CJ619" i="14"/>
  <c r="CP619" i="14"/>
  <c r="CQ619" i="14"/>
  <c r="CC620" i="14"/>
  <c r="CD620" i="14"/>
  <c r="CE620" i="14"/>
  <c r="CF620" i="14"/>
  <c r="CG620" i="14"/>
  <c r="CH620" i="14"/>
  <c r="CI620" i="14"/>
  <c r="CJ620" i="14"/>
  <c r="CM620" i="14"/>
  <c r="CP620" i="14"/>
  <c r="CQ620" i="14"/>
  <c r="CC621" i="14"/>
  <c r="CD621" i="14"/>
  <c r="CE621" i="14"/>
  <c r="CF621" i="14"/>
  <c r="CG621" i="14"/>
  <c r="CH621" i="14"/>
  <c r="CI621" i="14"/>
  <c r="CJ621" i="14"/>
  <c r="CP621" i="14"/>
  <c r="CQ621" i="14"/>
  <c r="CC622" i="14"/>
  <c r="CD622" i="14"/>
  <c r="CE622" i="14"/>
  <c r="CF622" i="14"/>
  <c r="CG622" i="14"/>
  <c r="CH622" i="14"/>
  <c r="CI622" i="14"/>
  <c r="CJ622" i="14"/>
  <c r="CP622" i="14"/>
  <c r="CQ622" i="14"/>
  <c r="CC623" i="14"/>
  <c r="CD623" i="14"/>
  <c r="CE623" i="14"/>
  <c r="CF623" i="14"/>
  <c r="CG623" i="14"/>
  <c r="CH623" i="14"/>
  <c r="CI623" i="14"/>
  <c r="CJ623" i="14"/>
  <c r="CP623" i="14"/>
  <c r="CQ623" i="14"/>
  <c r="CC624" i="14"/>
  <c r="CD624" i="14"/>
  <c r="CE624" i="14"/>
  <c r="CF624" i="14"/>
  <c r="CG624" i="14"/>
  <c r="CH624" i="14"/>
  <c r="CI624" i="14"/>
  <c r="CJ624" i="14"/>
  <c r="CP624" i="14"/>
  <c r="CQ624" i="14"/>
  <c r="CC625" i="14"/>
  <c r="CD625" i="14"/>
  <c r="CE625" i="14"/>
  <c r="CF625" i="14"/>
  <c r="CG625" i="14"/>
  <c r="CH625" i="14"/>
  <c r="CI625" i="14"/>
  <c r="CJ625" i="14"/>
  <c r="CP625" i="14"/>
  <c r="CQ625" i="14"/>
  <c r="CC626" i="14"/>
  <c r="CD626" i="14"/>
  <c r="CE626" i="14"/>
  <c r="CF626" i="14"/>
  <c r="CG626" i="14"/>
  <c r="CH626" i="14"/>
  <c r="CI626" i="14"/>
  <c r="CJ626" i="14"/>
  <c r="CP626" i="14"/>
  <c r="CQ626" i="14"/>
  <c r="CC627" i="14"/>
  <c r="CD627" i="14"/>
  <c r="CE627" i="14"/>
  <c r="CF627" i="14"/>
  <c r="CG627" i="14"/>
  <c r="CH627" i="14"/>
  <c r="CI627" i="14"/>
  <c r="CJ627" i="14"/>
  <c r="CP627" i="14"/>
  <c r="CQ627" i="14"/>
  <c r="CC628" i="14"/>
  <c r="CD628" i="14"/>
  <c r="CE628" i="14"/>
  <c r="CF628" i="14"/>
  <c r="CG628" i="14"/>
  <c r="CH628" i="14"/>
  <c r="CI628" i="14"/>
  <c r="CJ628" i="14"/>
  <c r="CP628" i="14"/>
  <c r="CQ628" i="14"/>
  <c r="CC629" i="14"/>
  <c r="CD629" i="14"/>
  <c r="CE629" i="14"/>
  <c r="CF629" i="14"/>
  <c r="CG629" i="14"/>
  <c r="CH629" i="14"/>
  <c r="CI629" i="14"/>
  <c r="CJ629" i="14"/>
  <c r="CP629" i="14"/>
  <c r="CQ629" i="14"/>
  <c r="CC630" i="14"/>
  <c r="CD630" i="14"/>
  <c r="CE630" i="14"/>
  <c r="CF630" i="14"/>
  <c r="CG630" i="14"/>
  <c r="CH630" i="14"/>
  <c r="CI630" i="14"/>
  <c r="CJ630" i="14"/>
  <c r="CP630" i="14"/>
  <c r="CQ630" i="14"/>
  <c r="CC631" i="14"/>
  <c r="CD631" i="14"/>
  <c r="CE631" i="14"/>
  <c r="CF631" i="14"/>
  <c r="CG631" i="14"/>
  <c r="CH631" i="14"/>
  <c r="CI631" i="14"/>
  <c r="CJ631" i="14"/>
  <c r="CP631" i="14"/>
  <c r="CQ631" i="14"/>
  <c r="CC632" i="14"/>
  <c r="CD632" i="14"/>
  <c r="CE632" i="14"/>
  <c r="CF632" i="14"/>
  <c r="CG632" i="14"/>
  <c r="CH632" i="14"/>
  <c r="CI632" i="14"/>
  <c r="CJ632" i="14"/>
  <c r="CP632" i="14"/>
  <c r="CQ632" i="14"/>
  <c r="CC633" i="14"/>
  <c r="CD633" i="14"/>
  <c r="CE633" i="14"/>
  <c r="CF633" i="14"/>
  <c r="CG633" i="14"/>
  <c r="CH633" i="14"/>
  <c r="CI633" i="14"/>
  <c r="CJ633" i="14"/>
  <c r="CP633" i="14"/>
  <c r="CQ633" i="14"/>
  <c r="CC634" i="14"/>
  <c r="CD634" i="14"/>
  <c r="CE634" i="14"/>
  <c r="CF634" i="14"/>
  <c r="CG634" i="14"/>
  <c r="CH634" i="14"/>
  <c r="CI634" i="14"/>
  <c r="CJ634" i="14"/>
  <c r="CP634" i="14"/>
  <c r="CQ634" i="14"/>
  <c r="CC635" i="14"/>
  <c r="CD635" i="14"/>
  <c r="CE635" i="14"/>
  <c r="CF635" i="14"/>
  <c r="CG635" i="14"/>
  <c r="CH635" i="14"/>
  <c r="CI635" i="14"/>
  <c r="CJ635" i="14"/>
  <c r="CP635" i="14"/>
  <c r="CQ635" i="14"/>
  <c r="CC636" i="14"/>
  <c r="CD636" i="14"/>
  <c r="CE636" i="14"/>
  <c r="CF636" i="14"/>
  <c r="CG636" i="14"/>
  <c r="CH636" i="14"/>
  <c r="CI636" i="14"/>
  <c r="CJ636" i="14"/>
  <c r="CP636" i="14"/>
  <c r="CQ636" i="14"/>
  <c r="CC637" i="14"/>
  <c r="CD637" i="14"/>
  <c r="CE637" i="14"/>
  <c r="CF637" i="14"/>
  <c r="CG637" i="14"/>
  <c r="CH637" i="14"/>
  <c r="CI637" i="14"/>
  <c r="CJ637" i="14"/>
  <c r="CP637" i="14"/>
  <c r="CQ637" i="14"/>
  <c r="CC638" i="14"/>
  <c r="CD638" i="14"/>
  <c r="CE638" i="14"/>
  <c r="CF638" i="14"/>
  <c r="CG638" i="14"/>
  <c r="CH638" i="14"/>
  <c r="CI638" i="14"/>
  <c r="CJ638" i="14"/>
  <c r="CP638" i="14"/>
  <c r="CQ638" i="14"/>
  <c r="CC639" i="14"/>
  <c r="CD639" i="14"/>
  <c r="CE639" i="14"/>
  <c r="CF639" i="14"/>
  <c r="CG639" i="14"/>
  <c r="CH639" i="14"/>
  <c r="CI639" i="14"/>
  <c r="CJ639" i="14"/>
  <c r="CP639" i="14"/>
  <c r="CQ639" i="14"/>
  <c r="CC640" i="14"/>
  <c r="CD640" i="14"/>
  <c r="CE640" i="14"/>
  <c r="CF640" i="14"/>
  <c r="CG640" i="14"/>
  <c r="CH640" i="14"/>
  <c r="CI640" i="14"/>
  <c r="CJ640" i="14"/>
  <c r="CP640" i="14"/>
  <c r="CQ640" i="14"/>
  <c r="CC641" i="14"/>
  <c r="CD641" i="14"/>
  <c r="CE641" i="14"/>
  <c r="CF641" i="14"/>
  <c r="CG641" i="14"/>
  <c r="CH641" i="14"/>
  <c r="CI641" i="14"/>
  <c r="CJ641" i="14"/>
  <c r="CP641" i="14"/>
  <c r="CQ641" i="14"/>
  <c r="CC642" i="14"/>
  <c r="CD642" i="14"/>
  <c r="CE642" i="14"/>
  <c r="CF642" i="14"/>
  <c r="CG642" i="14"/>
  <c r="CH642" i="14"/>
  <c r="CI642" i="14"/>
  <c r="CJ642" i="14"/>
  <c r="CP642" i="14"/>
  <c r="CQ642" i="14"/>
  <c r="CC643" i="14"/>
  <c r="CD643" i="14"/>
  <c r="CE643" i="14"/>
  <c r="CF643" i="14"/>
  <c r="CG643" i="14"/>
  <c r="CH643" i="14"/>
  <c r="CI643" i="14"/>
  <c r="CJ643" i="14"/>
  <c r="CP643" i="14"/>
  <c r="CQ643" i="14"/>
  <c r="CC644" i="14"/>
  <c r="CD644" i="14"/>
  <c r="CE644" i="14"/>
  <c r="CF644" i="14"/>
  <c r="CG644" i="14"/>
  <c r="CH644" i="14"/>
  <c r="CI644" i="14"/>
  <c r="CJ644" i="14"/>
  <c r="CP644" i="14"/>
  <c r="CQ644" i="14"/>
  <c r="CC645" i="14"/>
  <c r="CD645" i="14"/>
  <c r="CE645" i="14"/>
  <c r="CF645" i="14"/>
  <c r="CG645" i="14"/>
  <c r="CH645" i="14"/>
  <c r="CI645" i="14"/>
  <c r="CJ645" i="14"/>
  <c r="CP645" i="14"/>
  <c r="CQ645" i="14"/>
  <c r="CC646" i="14"/>
  <c r="CD646" i="14"/>
  <c r="CE646" i="14"/>
  <c r="CF646" i="14"/>
  <c r="CG646" i="14"/>
  <c r="CH646" i="14"/>
  <c r="CI646" i="14"/>
  <c r="CJ646" i="14"/>
  <c r="CP646" i="14"/>
  <c r="CQ646" i="14"/>
  <c r="CC647" i="14"/>
  <c r="CD647" i="14"/>
  <c r="CE647" i="14"/>
  <c r="CF647" i="14"/>
  <c r="CG647" i="14"/>
  <c r="CH647" i="14"/>
  <c r="CI647" i="14"/>
  <c r="CJ647" i="14"/>
  <c r="CP647" i="14"/>
  <c r="CQ647" i="14"/>
  <c r="CC648" i="14"/>
  <c r="CD648" i="14"/>
  <c r="CE648" i="14"/>
  <c r="CF648" i="14"/>
  <c r="CG648" i="14"/>
  <c r="CH648" i="14"/>
  <c r="CI648" i="14"/>
  <c r="CJ648" i="14"/>
  <c r="CP648" i="14"/>
  <c r="CQ648" i="14"/>
  <c r="CC649" i="14"/>
  <c r="CD649" i="14"/>
  <c r="CE649" i="14"/>
  <c r="CF649" i="14"/>
  <c r="CG649" i="14"/>
  <c r="CH649" i="14"/>
  <c r="CI649" i="14"/>
  <c r="CJ649" i="14"/>
  <c r="CP649" i="14"/>
  <c r="CQ649" i="14"/>
  <c r="CC650" i="14"/>
  <c r="CD650" i="14"/>
  <c r="CE650" i="14"/>
  <c r="CF650" i="14"/>
  <c r="CG650" i="14"/>
  <c r="CH650" i="14"/>
  <c r="CI650" i="14"/>
  <c r="CJ650" i="14"/>
  <c r="CP650" i="14"/>
  <c r="CQ650" i="14"/>
  <c r="CC651" i="14"/>
  <c r="CD651" i="14"/>
  <c r="CE651" i="14"/>
  <c r="CF651" i="14"/>
  <c r="CG651" i="14"/>
  <c r="CH651" i="14"/>
  <c r="CI651" i="14"/>
  <c r="CJ651" i="14"/>
  <c r="CP651" i="14"/>
  <c r="CQ651" i="14"/>
  <c r="CC652" i="14"/>
  <c r="CD652" i="14"/>
  <c r="CE652" i="14"/>
  <c r="CF652" i="14"/>
  <c r="CG652" i="14"/>
  <c r="CH652" i="14"/>
  <c r="CI652" i="14"/>
  <c r="CJ652" i="14"/>
  <c r="CP652" i="14"/>
  <c r="CQ652" i="14"/>
  <c r="CC653" i="14"/>
  <c r="CD653" i="14"/>
  <c r="CE653" i="14"/>
  <c r="CF653" i="14"/>
  <c r="CG653" i="14"/>
  <c r="CH653" i="14"/>
  <c r="CI653" i="14"/>
  <c r="CJ653" i="14"/>
  <c r="CP653" i="14"/>
  <c r="CQ653" i="14"/>
  <c r="CC654" i="14"/>
  <c r="CD654" i="14"/>
  <c r="CE654" i="14"/>
  <c r="CF654" i="14"/>
  <c r="CG654" i="14"/>
  <c r="CH654" i="14"/>
  <c r="CI654" i="14"/>
  <c r="CJ654" i="14"/>
  <c r="CP654" i="14"/>
  <c r="CQ654" i="14"/>
  <c r="CC655" i="14"/>
  <c r="CN655" i="14" s="1"/>
  <c r="CD655" i="14"/>
  <c r="CE655" i="14"/>
  <c r="CF655" i="14"/>
  <c r="CG655" i="14"/>
  <c r="CH655" i="14"/>
  <c r="CI655" i="14"/>
  <c r="CJ655" i="14"/>
  <c r="CM655" i="14"/>
  <c r="CP655" i="14"/>
  <c r="CQ655" i="14"/>
  <c r="CC656" i="14"/>
  <c r="CD656" i="14"/>
  <c r="CE656" i="14"/>
  <c r="CF656" i="14"/>
  <c r="CG656" i="14"/>
  <c r="CH656" i="14"/>
  <c r="CI656" i="14"/>
  <c r="CJ656" i="14"/>
  <c r="CP656" i="14"/>
  <c r="CQ656" i="14"/>
  <c r="CC657" i="14"/>
  <c r="CD657" i="14"/>
  <c r="CE657" i="14"/>
  <c r="CF657" i="14"/>
  <c r="CG657" i="14"/>
  <c r="CH657" i="14"/>
  <c r="CI657" i="14"/>
  <c r="CJ657" i="14"/>
  <c r="CP657" i="14"/>
  <c r="CQ657" i="14"/>
  <c r="CC658" i="14"/>
  <c r="CL658" i="14" s="1"/>
  <c r="CD658" i="14"/>
  <c r="CE658" i="14"/>
  <c r="CF658" i="14"/>
  <c r="CG658" i="14"/>
  <c r="CH658" i="14"/>
  <c r="CI658" i="14"/>
  <c r="CJ658" i="14"/>
  <c r="CP658" i="14"/>
  <c r="CQ658" i="14"/>
  <c r="CC659" i="14"/>
  <c r="CD659" i="14"/>
  <c r="CE659" i="14"/>
  <c r="CF659" i="14"/>
  <c r="CG659" i="14"/>
  <c r="CH659" i="14"/>
  <c r="CI659" i="14"/>
  <c r="CJ659" i="14"/>
  <c r="CP659" i="14"/>
  <c r="CQ659" i="14"/>
  <c r="CC660" i="14"/>
  <c r="CD660" i="14"/>
  <c r="CE660" i="14"/>
  <c r="CF660" i="14"/>
  <c r="CG660" i="14"/>
  <c r="CH660" i="14"/>
  <c r="CI660" i="14"/>
  <c r="CJ660" i="14"/>
  <c r="CP660" i="14"/>
  <c r="CQ660" i="14"/>
  <c r="CC661" i="14"/>
  <c r="CD661" i="14"/>
  <c r="CE661" i="14"/>
  <c r="CF661" i="14"/>
  <c r="CG661" i="14"/>
  <c r="CH661" i="14"/>
  <c r="CI661" i="14"/>
  <c r="CJ661" i="14"/>
  <c r="CP661" i="14"/>
  <c r="CQ661" i="14"/>
  <c r="CC662" i="14"/>
  <c r="CD662" i="14"/>
  <c r="CE662" i="14"/>
  <c r="CF662" i="14"/>
  <c r="CG662" i="14"/>
  <c r="CH662" i="14"/>
  <c r="CI662" i="14"/>
  <c r="CJ662" i="14"/>
  <c r="CP662" i="14"/>
  <c r="CQ662" i="14"/>
  <c r="CC663" i="14"/>
  <c r="CD663" i="14"/>
  <c r="CE663" i="14"/>
  <c r="CF663" i="14"/>
  <c r="CG663" i="14"/>
  <c r="CH663" i="14"/>
  <c r="CI663" i="14"/>
  <c r="CJ663" i="14"/>
  <c r="CP663" i="14"/>
  <c r="CQ663" i="14"/>
  <c r="CC664" i="14"/>
  <c r="CD664" i="14"/>
  <c r="CE664" i="14"/>
  <c r="CF664" i="14"/>
  <c r="CG664" i="14"/>
  <c r="CH664" i="14"/>
  <c r="CI664" i="14"/>
  <c r="CJ664" i="14"/>
  <c r="CP664" i="14"/>
  <c r="CQ664" i="14"/>
  <c r="CC665" i="14"/>
  <c r="CD665" i="14"/>
  <c r="CE665" i="14"/>
  <c r="CF665" i="14"/>
  <c r="CG665" i="14"/>
  <c r="CH665" i="14"/>
  <c r="CI665" i="14"/>
  <c r="CJ665" i="14"/>
  <c r="CP665" i="14"/>
  <c r="CQ665" i="14"/>
  <c r="CC666" i="14"/>
  <c r="CD666" i="14"/>
  <c r="CE666" i="14"/>
  <c r="CF666" i="14"/>
  <c r="CG666" i="14"/>
  <c r="CH666" i="14"/>
  <c r="CI666" i="14"/>
  <c r="CJ666" i="14"/>
  <c r="CP666" i="14"/>
  <c r="CQ666" i="14"/>
  <c r="CC667" i="14"/>
  <c r="CD667" i="14"/>
  <c r="CE667" i="14"/>
  <c r="CF667" i="14"/>
  <c r="CG667" i="14"/>
  <c r="CH667" i="14"/>
  <c r="CI667" i="14"/>
  <c r="CJ667" i="14"/>
  <c r="CP667" i="14"/>
  <c r="CQ667" i="14"/>
  <c r="CC668" i="14"/>
  <c r="CD668" i="14"/>
  <c r="CE668" i="14"/>
  <c r="CF668" i="14"/>
  <c r="CG668" i="14"/>
  <c r="CH668" i="14"/>
  <c r="CI668" i="14"/>
  <c r="CJ668" i="14"/>
  <c r="CP668" i="14"/>
  <c r="CQ668" i="14"/>
  <c r="CC669" i="14"/>
  <c r="CD669" i="14"/>
  <c r="CE669" i="14"/>
  <c r="CF669" i="14"/>
  <c r="CG669" i="14"/>
  <c r="CH669" i="14"/>
  <c r="CI669" i="14"/>
  <c r="CJ669" i="14"/>
  <c r="CP669" i="14"/>
  <c r="CQ669" i="14"/>
  <c r="CC670" i="14"/>
  <c r="CD670" i="14"/>
  <c r="CE670" i="14"/>
  <c r="CF670" i="14"/>
  <c r="CG670" i="14"/>
  <c r="CH670" i="14"/>
  <c r="CI670" i="14"/>
  <c r="CJ670" i="14"/>
  <c r="CP670" i="14"/>
  <c r="CQ670" i="14"/>
  <c r="CC671" i="14"/>
  <c r="CD671" i="14"/>
  <c r="CE671" i="14"/>
  <c r="CF671" i="14"/>
  <c r="CG671" i="14"/>
  <c r="CH671" i="14"/>
  <c r="CI671" i="14"/>
  <c r="CJ671" i="14"/>
  <c r="CP671" i="14"/>
  <c r="CQ671" i="14"/>
  <c r="CC672" i="14"/>
  <c r="CD672" i="14"/>
  <c r="CE672" i="14"/>
  <c r="CF672" i="14"/>
  <c r="CG672" i="14"/>
  <c r="CH672" i="14"/>
  <c r="CI672" i="14"/>
  <c r="CJ672" i="14"/>
  <c r="CP672" i="14"/>
  <c r="CQ672" i="14"/>
  <c r="CC673" i="14"/>
  <c r="CD673" i="14"/>
  <c r="CE673" i="14"/>
  <c r="CF673" i="14"/>
  <c r="CG673" i="14"/>
  <c r="CH673" i="14"/>
  <c r="CI673" i="14"/>
  <c r="CJ673" i="14"/>
  <c r="CP673" i="14"/>
  <c r="CQ673" i="14"/>
  <c r="CC674" i="14"/>
  <c r="CD674" i="14"/>
  <c r="CE674" i="14"/>
  <c r="CF674" i="14"/>
  <c r="CG674" i="14"/>
  <c r="CH674" i="14"/>
  <c r="CI674" i="14"/>
  <c r="CJ674" i="14"/>
  <c r="CP674" i="14"/>
  <c r="CQ674" i="14"/>
  <c r="CC675" i="14"/>
  <c r="CD675" i="14"/>
  <c r="CE675" i="14"/>
  <c r="CF675" i="14"/>
  <c r="CG675" i="14"/>
  <c r="CH675" i="14"/>
  <c r="CI675" i="14"/>
  <c r="CJ675" i="14"/>
  <c r="CP675" i="14"/>
  <c r="CQ675" i="14"/>
  <c r="CC676" i="14"/>
  <c r="CD676" i="14"/>
  <c r="CE676" i="14"/>
  <c r="CF676" i="14"/>
  <c r="CG676" i="14"/>
  <c r="CH676" i="14"/>
  <c r="CI676" i="14"/>
  <c r="CJ676" i="14"/>
  <c r="CP676" i="14"/>
  <c r="CQ676" i="14"/>
  <c r="CC677" i="14"/>
  <c r="CD677" i="14"/>
  <c r="CE677" i="14"/>
  <c r="CF677" i="14"/>
  <c r="CG677" i="14"/>
  <c r="CH677" i="14"/>
  <c r="CI677" i="14"/>
  <c r="CJ677" i="14"/>
  <c r="CP677" i="14"/>
  <c r="CQ677" i="14"/>
  <c r="CC678" i="14"/>
  <c r="CD678" i="14"/>
  <c r="CE678" i="14"/>
  <c r="CF678" i="14"/>
  <c r="CG678" i="14"/>
  <c r="CH678" i="14"/>
  <c r="CI678" i="14"/>
  <c r="CJ678" i="14"/>
  <c r="CP678" i="14"/>
  <c r="CQ678" i="14"/>
  <c r="CC679" i="14"/>
  <c r="CD679" i="14"/>
  <c r="CE679" i="14"/>
  <c r="CF679" i="14"/>
  <c r="CG679" i="14"/>
  <c r="CH679" i="14"/>
  <c r="CI679" i="14"/>
  <c r="CJ679" i="14"/>
  <c r="CP679" i="14"/>
  <c r="CQ679" i="14"/>
  <c r="CC680" i="14"/>
  <c r="CD680" i="14"/>
  <c r="CE680" i="14"/>
  <c r="CF680" i="14"/>
  <c r="CG680" i="14"/>
  <c r="CH680" i="14"/>
  <c r="CI680" i="14"/>
  <c r="CJ680" i="14"/>
  <c r="CP680" i="14"/>
  <c r="CQ680" i="14"/>
  <c r="CC681" i="14"/>
  <c r="CD681" i="14"/>
  <c r="CE681" i="14"/>
  <c r="CF681" i="14"/>
  <c r="CG681" i="14"/>
  <c r="CH681" i="14"/>
  <c r="CI681" i="14"/>
  <c r="CJ681" i="14"/>
  <c r="CP681" i="14"/>
  <c r="CQ681" i="14"/>
  <c r="CC682" i="14"/>
  <c r="CD682" i="14"/>
  <c r="CE682" i="14"/>
  <c r="CF682" i="14"/>
  <c r="CG682" i="14"/>
  <c r="CH682" i="14"/>
  <c r="CI682" i="14"/>
  <c r="CJ682" i="14"/>
  <c r="CP682" i="14"/>
  <c r="CQ682" i="14"/>
  <c r="CC683" i="14"/>
  <c r="CD683" i="14"/>
  <c r="CE683" i="14"/>
  <c r="CF683" i="14"/>
  <c r="CG683" i="14"/>
  <c r="CH683" i="14"/>
  <c r="CI683" i="14"/>
  <c r="CJ683" i="14"/>
  <c r="CP683" i="14"/>
  <c r="CQ683" i="14"/>
  <c r="CC684" i="14"/>
  <c r="CD684" i="14"/>
  <c r="CE684" i="14"/>
  <c r="CF684" i="14"/>
  <c r="CG684" i="14"/>
  <c r="CH684" i="14"/>
  <c r="CI684" i="14"/>
  <c r="CJ684" i="14"/>
  <c r="CP684" i="14"/>
  <c r="CQ684" i="14"/>
  <c r="CC685" i="14"/>
  <c r="CD685" i="14"/>
  <c r="CE685" i="14"/>
  <c r="CF685" i="14"/>
  <c r="CG685" i="14"/>
  <c r="CH685" i="14"/>
  <c r="CI685" i="14"/>
  <c r="CJ685" i="14"/>
  <c r="CP685" i="14"/>
  <c r="CQ685" i="14"/>
  <c r="CC686" i="14"/>
  <c r="CD686" i="14"/>
  <c r="CE686" i="14"/>
  <c r="CF686" i="14"/>
  <c r="CG686" i="14"/>
  <c r="CH686" i="14"/>
  <c r="CI686" i="14"/>
  <c r="CJ686" i="14"/>
  <c r="CP686" i="14"/>
  <c r="CQ686" i="14"/>
  <c r="CC687" i="14"/>
  <c r="CD687" i="14"/>
  <c r="CE687" i="14"/>
  <c r="CF687" i="14"/>
  <c r="CG687" i="14"/>
  <c r="CH687" i="14"/>
  <c r="CI687" i="14"/>
  <c r="CJ687" i="14"/>
  <c r="CP687" i="14"/>
  <c r="CQ687" i="14"/>
  <c r="CC688" i="14"/>
  <c r="CD688" i="14"/>
  <c r="CE688" i="14"/>
  <c r="CF688" i="14"/>
  <c r="CG688" i="14"/>
  <c r="CH688" i="14"/>
  <c r="CI688" i="14"/>
  <c r="CJ688" i="14"/>
  <c r="CP688" i="14"/>
  <c r="CQ688" i="14"/>
  <c r="CC689" i="14"/>
  <c r="CD689" i="14"/>
  <c r="CE689" i="14"/>
  <c r="CF689" i="14"/>
  <c r="CG689" i="14"/>
  <c r="CH689" i="14"/>
  <c r="CI689" i="14"/>
  <c r="CJ689" i="14"/>
  <c r="CP689" i="14"/>
  <c r="CQ689" i="14"/>
  <c r="CC690" i="14"/>
  <c r="CD690" i="14"/>
  <c r="CE690" i="14"/>
  <c r="CF690" i="14"/>
  <c r="CG690" i="14"/>
  <c r="CH690" i="14"/>
  <c r="CI690" i="14"/>
  <c r="CJ690" i="14"/>
  <c r="CP690" i="14"/>
  <c r="CQ690" i="14"/>
  <c r="CC691" i="14"/>
  <c r="CD691" i="14"/>
  <c r="CE691" i="14"/>
  <c r="CF691" i="14"/>
  <c r="CG691" i="14"/>
  <c r="CH691" i="14"/>
  <c r="CI691" i="14"/>
  <c r="CJ691" i="14"/>
  <c r="CP691" i="14"/>
  <c r="CQ691" i="14"/>
  <c r="CC692" i="14"/>
  <c r="CD692" i="14"/>
  <c r="CE692" i="14"/>
  <c r="CF692" i="14"/>
  <c r="CG692" i="14"/>
  <c r="CH692" i="14"/>
  <c r="CI692" i="14"/>
  <c r="CJ692" i="14"/>
  <c r="CP692" i="14"/>
  <c r="CQ692" i="14"/>
  <c r="CC693" i="14"/>
  <c r="CD693" i="14"/>
  <c r="CE693" i="14"/>
  <c r="CF693" i="14"/>
  <c r="CG693" i="14"/>
  <c r="CH693" i="14"/>
  <c r="CI693" i="14"/>
  <c r="CJ693" i="14"/>
  <c r="CP693" i="14"/>
  <c r="CQ693" i="14"/>
  <c r="CC694" i="14"/>
  <c r="CD694" i="14"/>
  <c r="CE694" i="14"/>
  <c r="CF694" i="14"/>
  <c r="CG694" i="14"/>
  <c r="CH694" i="14"/>
  <c r="CI694" i="14"/>
  <c r="CJ694" i="14"/>
  <c r="CP694" i="14"/>
  <c r="CQ694" i="14"/>
  <c r="CC695" i="14"/>
  <c r="CD695" i="14"/>
  <c r="CE695" i="14"/>
  <c r="CF695" i="14"/>
  <c r="CG695" i="14"/>
  <c r="CH695" i="14"/>
  <c r="CI695" i="14"/>
  <c r="CJ695" i="14"/>
  <c r="CP695" i="14"/>
  <c r="CQ695" i="14"/>
  <c r="CC696" i="14"/>
  <c r="CD696" i="14"/>
  <c r="CE696" i="14"/>
  <c r="CF696" i="14"/>
  <c r="CG696" i="14"/>
  <c r="CH696" i="14"/>
  <c r="CI696" i="14"/>
  <c r="CJ696" i="14"/>
  <c r="CP696" i="14"/>
  <c r="CQ696" i="14"/>
  <c r="CC697" i="14"/>
  <c r="CD697" i="14"/>
  <c r="CE697" i="14"/>
  <c r="CF697" i="14"/>
  <c r="CG697" i="14"/>
  <c r="CH697" i="14"/>
  <c r="CI697" i="14"/>
  <c r="CJ697" i="14"/>
  <c r="CP697" i="14"/>
  <c r="CQ697" i="14"/>
  <c r="CC698" i="14"/>
  <c r="CD698" i="14"/>
  <c r="CE698" i="14"/>
  <c r="CF698" i="14"/>
  <c r="CG698" i="14"/>
  <c r="CH698" i="14"/>
  <c r="CI698" i="14"/>
  <c r="CJ698" i="14"/>
  <c r="CP698" i="14"/>
  <c r="CQ698" i="14"/>
  <c r="CC699" i="14"/>
  <c r="CD699" i="14"/>
  <c r="CE699" i="14"/>
  <c r="CF699" i="14"/>
  <c r="CG699" i="14"/>
  <c r="CH699" i="14"/>
  <c r="CI699" i="14"/>
  <c r="CJ699" i="14"/>
  <c r="CP699" i="14"/>
  <c r="CQ699" i="14"/>
  <c r="CC700" i="14"/>
  <c r="CD700" i="14"/>
  <c r="CE700" i="14"/>
  <c r="CF700" i="14"/>
  <c r="CG700" i="14"/>
  <c r="CH700" i="14"/>
  <c r="CI700" i="14"/>
  <c r="CJ700" i="14"/>
  <c r="CP700" i="14"/>
  <c r="CQ700" i="14"/>
  <c r="CC701" i="14"/>
  <c r="CD701" i="14"/>
  <c r="CE701" i="14"/>
  <c r="CF701" i="14"/>
  <c r="CG701" i="14"/>
  <c r="CH701" i="14"/>
  <c r="CI701" i="14"/>
  <c r="CJ701" i="14"/>
  <c r="CP701" i="14"/>
  <c r="CQ701" i="14"/>
  <c r="CC702" i="14"/>
  <c r="CD702" i="14"/>
  <c r="CE702" i="14"/>
  <c r="CF702" i="14"/>
  <c r="CG702" i="14"/>
  <c r="CH702" i="14"/>
  <c r="CI702" i="14"/>
  <c r="CJ702" i="14"/>
  <c r="CP702" i="14"/>
  <c r="CQ702" i="14"/>
  <c r="CC703" i="14"/>
  <c r="CD703" i="14"/>
  <c r="CE703" i="14"/>
  <c r="CF703" i="14"/>
  <c r="CG703" i="14"/>
  <c r="CH703" i="14"/>
  <c r="CI703" i="14"/>
  <c r="CJ703" i="14"/>
  <c r="CP703" i="14"/>
  <c r="CQ703" i="14"/>
  <c r="CC704" i="14"/>
  <c r="CD704" i="14"/>
  <c r="CE704" i="14"/>
  <c r="CF704" i="14"/>
  <c r="CG704" i="14"/>
  <c r="CH704" i="14"/>
  <c r="CI704" i="14"/>
  <c r="CJ704" i="14"/>
  <c r="CP704" i="14"/>
  <c r="CQ704" i="14"/>
  <c r="CC705" i="14"/>
  <c r="CD705" i="14"/>
  <c r="CE705" i="14"/>
  <c r="CF705" i="14"/>
  <c r="CG705" i="14"/>
  <c r="CH705" i="14"/>
  <c r="CI705" i="14"/>
  <c r="CJ705" i="14"/>
  <c r="CP705" i="14"/>
  <c r="CQ705" i="14"/>
  <c r="CC706" i="14"/>
  <c r="CD706" i="14"/>
  <c r="CE706" i="14"/>
  <c r="CF706" i="14"/>
  <c r="CL706" i="14" s="1"/>
  <c r="CG706" i="14"/>
  <c r="CH706" i="14"/>
  <c r="CI706" i="14"/>
  <c r="CJ706" i="14"/>
  <c r="CP706" i="14"/>
  <c r="CQ706" i="14"/>
  <c r="CC707" i="14"/>
  <c r="CD707" i="14"/>
  <c r="CE707" i="14"/>
  <c r="CF707" i="14"/>
  <c r="CG707" i="14"/>
  <c r="CH707" i="14"/>
  <c r="CI707" i="14"/>
  <c r="CJ707" i="14"/>
  <c r="CP707" i="14"/>
  <c r="CQ707" i="14"/>
  <c r="CC708" i="14"/>
  <c r="CD708" i="14"/>
  <c r="CE708" i="14"/>
  <c r="CF708" i="14"/>
  <c r="CG708" i="14"/>
  <c r="CH708" i="14"/>
  <c r="CI708" i="14"/>
  <c r="CJ708" i="14"/>
  <c r="CP708" i="14"/>
  <c r="CQ708" i="14"/>
  <c r="CC709" i="14"/>
  <c r="CD709" i="14"/>
  <c r="CE709" i="14"/>
  <c r="CF709" i="14"/>
  <c r="CG709" i="14"/>
  <c r="CH709" i="14"/>
  <c r="CI709" i="14"/>
  <c r="CJ709" i="14"/>
  <c r="CP709" i="14"/>
  <c r="CQ709" i="14"/>
  <c r="CC710" i="14"/>
  <c r="CD710" i="14"/>
  <c r="CE710" i="14"/>
  <c r="CF710" i="14"/>
  <c r="CG710" i="14"/>
  <c r="CH710" i="14"/>
  <c r="CI710" i="14"/>
  <c r="CJ710" i="14"/>
  <c r="CP710" i="14"/>
  <c r="CQ710" i="14"/>
  <c r="CC711" i="14"/>
  <c r="CD711" i="14"/>
  <c r="CE711" i="14"/>
  <c r="CF711" i="14"/>
  <c r="CG711" i="14"/>
  <c r="CH711" i="14"/>
  <c r="CI711" i="14"/>
  <c r="CJ711" i="14"/>
  <c r="CP711" i="14"/>
  <c r="CQ711" i="14"/>
  <c r="CC712" i="14"/>
  <c r="CD712" i="14"/>
  <c r="CE712" i="14"/>
  <c r="CF712" i="14"/>
  <c r="CG712" i="14"/>
  <c r="CH712" i="14"/>
  <c r="CI712" i="14"/>
  <c r="CJ712" i="14"/>
  <c r="CP712" i="14"/>
  <c r="CQ712" i="14"/>
  <c r="CC713" i="14"/>
  <c r="CD713" i="14"/>
  <c r="CE713" i="14"/>
  <c r="CF713" i="14"/>
  <c r="CG713" i="14"/>
  <c r="CH713" i="14"/>
  <c r="CI713" i="14"/>
  <c r="CJ713" i="14"/>
  <c r="CP713" i="14"/>
  <c r="CQ713" i="14"/>
  <c r="CC714" i="14"/>
  <c r="CD714" i="14"/>
  <c r="CE714" i="14"/>
  <c r="CF714" i="14"/>
  <c r="CG714" i="14"/>
  <c r="CH714" i="14"/>
  <c r="CI714" i="14"/>
  <c r="CJ714" i="14"/>
  <c r="CP714" i="14"/>
  <c r="CQ714" i="14"/>
  <c r="CC715" i="14"/>
  <c r="CD715" i="14"/>
  <c r="CE715" i="14"/>
  <c r="CF715" i="14"/>
  <c r="CG715" i="14"/>
  <c r="CH715" i="14"/>
  <c r="CI715" i="14"/>
  <c r="CJ715" i="14"/>
  <c r="CP715" i="14"/>
  <c r="CQ715" i="14"/>
  <c r="CC716" i="14"/>
  <c r="CD716" i="14"/>
  <c r="CE716" i="14"/>
  <c r="CF716" i="14"/>
  <c r="CG716" i="14"/>
  <c r="CH716" i="14"/>
  <c r="CI716" i="14"/>
  <c r="CJ716" i="14"/>
  <c r="CP716" i="14"/>
  <c r="CQ716" i="14"/>
  <c r="CC717" i="14"/>
  <c r="CD717" i="14"/>
  <c r="CE717" i="14"/>
  <c r="CF717" i="14"/>
  <c r="CG717" i="14"/>
  <c r="CH717" i="14"/>
  <c r="CI717" i="14"/>
  <c r="CJ717" i="14"/>
  <c r="CP717" i="14"/>
  <c r="CQ717" i="14"/>
  <c r="CC718" i="14"/>
  <c r="CD718" i="14"/>
  <c r="CE718" i="14"/>
  <c r="CF718" i="14"/>
  <c r="CG718" i="14"/>
  <c r="CH718" i="14"/>
  <c r="CI718" i="14"/>
  <c r="CJ718" i="14"/>
  <c r="CP718" i="14"/>
  <c r="CQ718" i="14"/>
  <c r="CC719" i="14"/>
  <c r="CD719" i="14"/>
  <c r="CE719" i="14"/>
  <c r="CF719" i="14"/>
  <c r="CG719" i="14"/>
  <c r="CH719" i="14"/>
  <c r="CI719" i="14"/>
  <c r="CJ719" i="14"/>
  <c r="CP719" i="14"/>
  <c r="CQ719" i="14"/>
  <c r="CC720" i="14"/>
  <c r="CD720" i="14"/>
  <c r="CE720" i="14"/>
  <c r="CF720" i="14"/>
  <c r="CG720" i="14"/>
  <c r="CH720" i="14"/>
  <c r="CI720" i="14"/>
  <c r="CJ720" i="14"/>
  <c r="CP720" i="14"/>
  <c r="CQ720" i="14"/>
  <c r="CC721" i="14"/>
  <c r="CD721" i="14"/>
  <c r="CE721" i="14"/>
  <c r="CF721" i="14"/>
  <c r="CG721" i="14"/>
  <c r="CH721" i="14"/>
  <c r="CI721" i="14"/>
  <c r="CJ721" i="14"/>
  <c r="CP721" i="14"/>
  <c r="CQ721" i="14"/>
  <c r="CC722" i="14"/>
  <c r="CD722" i="14"/>
  <c r="CE722" i="14"/>
  <c r="CF722" i="14"/>
  <c r="CG722" i="14"/>
  <c r="CH722" i="14"/>
  <c r="CI722" i="14"/>
  <c r="CJ722" i="14"/>
  <c r="CP722" i="14"/>
  <c r="CQ722" i="14"/>
  <c r="CC723" i="14"/>
  <c r="CD723" i="14"/>
  <c r="CE723" i="14"/>
  <c r="CF723" i="14"/>
  <c r="CG723" i="14"/>
  <c r="CH723" i="14"/>
  <c r="CI723" i="14"/>
  <c r="CJ723" i="14"/>
  <c r="CP723" i="14"/>
  <c r="CQ723" i="14"/>
  <c r="CC724" i="14"/>
  <c r="CD724" i="14"/>
  <c r="CE724" i="14"/>
  <c r="CF724" i="14"/>
  <c r="CG724" i="14"/>
  <c r="CH724" i="14"/>
  <c r="CI724" i="14"/>
  <c r="CJ724" i="14"/>
  <c r="CP724" i="14"/>
  <c r="CQ724" i="14"/>
  <c r="CC725" i="14"/>
  <c r="CD725" i="14"/>
  <c r="CE725" i="14"/>
  <c r="CF725" i="14"/>
  <c r="CG725" i="14"/>
  <c r="CH725" i="14"/>
  <c r="CI725" i="14"/>
  <c r="CJ725" i="14"/>
  <c r="CP725" i="14"/>
  <c r="CQ725" i="14"/>
  <c r="CC726" i="14"/>
  <c r="CD726" i="14"/>
  <c r="CE726" i="14"/>
  <c r="CF726" i="14"/>
  <c r="CG726" i="14"/>
  <c r="CH726" i="14"/>
  <c r="CI726" i="14"/>
  <c r="CJ726" i="14"/>
  <c r="CP726" i="14"/>
  <c r="CQ726" i="14"/>
  <c r="CC727" i="14"/>
  <c r="CD727" i="14"/>
  <c r="CE727" i="14"/>
  <c r="CF727" i="14"/>
  <c r="CG727" i="14"/>
  <c r="CH727" i="14"/>
  <c r="CI727" i="14"/>
  <c r="CJ727" i="14"/>
  <c r="CP727" i="14"/>
  <c r="CQ727" i="14"/>
  <c r="CC728" i="14"/>
  <c r="CD728" i="14"/>
  <c r="CE728" i="14"/>
  <c r="CF728" i="14"/>
  <c r="CG728" i="14"/>
  <c r="CH728" i="14"/>
  <c r="CI728" i="14"/>
  <c r="CJ728" i="14"/>
  <c r="CP728" i="14"/>
  <c r="CQ728" i="14"/>
  <c r="CC729" i="14"/>
  <c r="CD729" i="14"/>
  <c r="CE729" i="14"/>
  <c r="CF729" i="14"/>
  <c r="CG729" i="14"/>
  <c r="CH729" i="14"/>
  <c r="CI729" i="14"/>
  <c r="CJ729" i="14"/>
  <c r="CM729" i="14"/>
  <c r="CP729" i="14"/>
  <c r="CQ729" i="14"/>
  <c r="CC730" i="14"/>
  <c r="CD730" i="14"/>
  <c r="CE730" i="14"/>
  <c r="CF730" i="14"/>
  <c r="CG730" i="14"/>
  <c r="CH730" i="14"/>
  <c r="CI730" i="14"/>
  <c r="CJ730" i="14"/>
  <c r="CP730" i="14"/>
  <c r="CQ730" i="14"/>
  <c r="CC731" i="14"/>
  <c r="CD731" i="14"/>
  <c r="CE731" i="14"/>
  <c r="CF731" i="14"/>
  <c r="CG731" i="14"/>
  <c r="CH731" i="14"/>
  <c r="CI731" i="14"/>
  <c r="CJ731" i="14"/>
  <c r="CP731" i="14"/>
  <c r="CQ731" i="14"/>
  <c r="CC732" i="14"/>
  <c r="CD732" i="14"/>
  <c r="CE732" i="14"/>
  <c r="CF732" i="14"/>
  <c r="CG732" i="14"/>
  <c r="CH732" i="14"/>
  <c r="CI732" i="14"/>
  <c r="CJ732" i="14"/>
  <c r="CM732" i="14"/>
  <c r="CP732" i="14"/>
  <c r="CQ732" i="14"/>
  <c r="CC733" i="14"/>
  <c r="CD733" i="14"/>
  <c r="CE733" i="14"/>
  <c r="CF733" i="14"/>
  <c r="CG733" i="14"/>
  <c r="CH733" i="14"/>
  <c r="CI733" i="14"/>
  <c r="CJ733" i="14"/>
  <c r="CP733" i="14"/>
  <c r="CQ733" i="14"/>
  <c r="CC734" i="14"/>
  <c r="CD734" i="14"/>
  <c r="CE734" i="14"/>
  <c r="CF734" i="14"/>
  <c r="CL734" i="14" s="1"/>
  <c r="CG734" i="14"/>
  <c r="CH734" i="14"/>
  <c r="CI734" i="14"/>
  <c r="CJ734" i="14"/>
  <c r="CP734" i="14"/>
  <c r="CQ734" i="14"/>
  <c r="CC735" i="14"/>
  <c r="CD735" i="14"/>
  <c r="CE735" i="14"/>
  <c r="CF735" i="14"/>
  <c r="CG735" i="14"/>
  <c r="CH735" i="14"/>
  <c r="CI735" i="14"/>
  <c r="CJ735" i="14"/>
  <c r="CP735" i="14"/>
  <c r="CQ735" i="14"/>
  <c r="CC736" i="14"/>
  <c r="CD736" i="14"/>
  <c r="CE736" i="14"/>
  <c r="CF736" i="14"/>
  <c r="CG736" i="14"/>
  <c r="CH736" i="14"/>
  <c r="CI736" i="14"/>
  <c r="CJ736" i="14"/>
  <c r="CP736" i="14"/>
  <c r="CQ736" i="14"/>
  <c r="CC737" i="14"/>
  <c r="CD737" i="14"/>
  <c r="CE737" i="14"/>
  <c r="CF737" i="14"/>
  <c r="CG737" i="14"/>
  <c r="CH737" i="14"/>
  <c r="CI737" i="14"/>
  <c r="CJ737" i="14"/>
  <c r="CP737" i="14"/>
  <c r="CQ737" i="14"/>
  <c r="CC738" i="14"/>
  <c r="CD738" i="14"/>
  <c r="CE738" i="14"/>
  <c r="CF738" i="14"/>
  <c r="CG738" i="14"/>
  <c r="CH738" i="14"/>
  <c r="CI738" i="14"/>
  <c r="CJ738" i="14"/>
  <c r="CM738" i="14"/>
  <c r="CP738" i="14"/>
  <c r="CQ738" i="14"/>
  <c r="CC739" i="14"/>
  <c r="CD739" i="14"/>
  <c r="CE739" i="14"/>
  <c r="CF739" i="14"/>
  <c r="CG739" i="14"/>
  <c r="CH739" i="14"/>
  <c r="CI739" i="14"/>
  <c r="CJ739" i="14"/>
  <c r="CP739" i="14"/>
  <c r="CQ739" i="14"/>
  <c r="CC740" i="14"/>
  <c r="CD740" i="14"/>
  <c r="CE740" i="14"/>
  <c r="CF740" i="14"/>
  <c r="CG740" i="14"/>
  <c r="CH740" i="14"/>
  <c r="CI740" i="14"/>
  <c r="CJ740" i="14"/>
  <c r="CP740" i="14"/>
  <c r="CQ740" i="14"/>
  <c r="CC741" i="14"/>
  <c r="CD741" i="14"/>
  <c r="CE741" i="14"/>
  <c r="CF741" i="14"/>
  <c r="CG741" i="14"/>
  <c r="CH741" i="14"/>
  <c r="CI741" i="14"/>
  <c r="CJ741" i="14"/>
  <c r="CP741" i="14"/>
  <c r="CQ741" i="14"/>
  <c r="CC742" i="14"/>
  <c r="CD742" i="14"/>
  <c r="CE742" i="14"/>
  <c r="CF742" i="14"/>
  <c r="CG742" i="14"/>
  <c r="CH742" i="14"/>
  <c r="CI742" i="14"/>
  <c r="CJ742" i="14"/>
  <c r="CP742" i="14"/>
  <c r="CQ742" i="14"/>
  <c r="CC743" i="14"/>
  <c r="CD743" i="14"/>
  <c r="CE743" i="14"/>
  <c r="CF743" i="14"/>
  <c r="CG743" i="14"/>
  <c r="CH743" i="14"/>
  <c r="CI743" i="14"/>
  <c r="CJ743" i="14"/>
  <c r="CP743" i="14"/>
  <c r="CQ743" i="14"/>
  <c r="CC744" i="14"/>
  <c r="CD744" i="14"/>
  <c r="CE744" i="14"/>
  <c r="CF744" i="14"/>
  <c r="CG744" i="14"/>
  <c r="CH744" i="14"/>
  <c r="CI744" i="14"/>
  <c r="CJ744" i="14"/>
  <c r="CP744" i="14"/>
  <c r="CQ744" i="14"/>
  <c r="CC745" i="14"/>
  <c r="CD745" i="14"/>
  <c r="CE745" i="14"/>
  <c r="CF745" i="14"/>
  <c r="CG745" i="14"/>
  <c r="CH745" i="14"/>
  <c r="CI745" i="14"/>
  <c r="CJ745" i="14"/>
  <c r="CP745" i="14"/>
  <c r="CQ745" i="14"/>
  <c r="CC746" i="14"/>
  <c r="CD746" i="14"/>
  <c r="CE746" i="14"/>
  <c r="CF746" i="14"/>
  <c r="CG746" i="14"/>
  <c r="CH746" i="14"/>
  <c r="CI746" i="14"/>
  <c r="CJ746" i="14"/>
  <c r="CM746" i="14"/>
  <c r="CP746" i="14"/>
  <c r="CQ746" i="14"/>
  <c r="CC747" i="14"/>
  <c r="CD747" i="14"/>
  <c r="CE747" i="14"/>
  <c r="CF747" i="14"/>
  <c r="CG747" i="14"/>
  <c r="CH747" i="14"/>
  <c r="CI747" i="14"/>
  <c r="CJ747" i="14"/>
  <c r="CP747" i="14"/>
  <c r="CQ747" i="14"/>
  <c r="CC748" i="14"/>
  <c r="CD748" i="14"/>
  <c r="CE748" i="14"/>
  <c r="CF748" i="14"/>
  <c r="CG748" i="14"/>
  <c r="CH748" i="14"/>
  <c r="CI748" i="14"/>
  <c r="CJ748" i="14"/>
  <c r="CP748" i="14"/>
  <c r="CQ748" i="14"/>
  <c r="CC749" i="14"/>
  <c r="CD749" i="14"/>
  <c r="CE749" i="14"/>
  <c r="CF749" i="14"/>
  <c r="CG749" i="14"/>
  <c r="CH749" i="14"/>
  <c r="CI749" i="14"/>
  <c r="CJ749" i="14"/>
  <c r="CP749" i="14"/>
  <c r="CQ749" i="14"/>
  <c r="CC750" i="14"/>
  <c r="CD750" i="14"/>
  <c r="CE750" i="14"/>
  <c r="CF750" i="14"/>
  <c r="CG750" i="14"/>
  <c r="CH750" i="14"/>
  <c r="CI750" i="14"/>
  <c r="CJ750" i="14"/>
  <c r="CP750" i="14"/>
  <c r="CQ750" i="14"/>
  <c r="CC751" i="14"/>
  <c r="CD751" i="14"/>
  <c r="CE751" i="14"/>
  <c r="CF751" i="14"/>
  <c r="CG751" i="14"/>
  <c r="CH751" i="14"/>
  <c r="CI751" i="14"/>
  <c r="CJ751" i="14"/>
  <c r="CM751" i="14"/>
  <c r="CP751" i="14"/>
  <c r="CQ751" i="14"/>
  <c r="CC752" i="14"/>
  <c r="CD752" i="14"/>
  <c r="CE752" i="14"/>
  <c r="CF752" i="14"/>
  <c r="CG752" i="14"/>
  <c r="CH752" i="14"/>
  <c r="CI752" i="14"/>
  <c r="CJ752" i="14"/>
  <c r="CP752" i="14"/>
  <c r="CQ752" i="14"/>
  <c r="CC753" i="14"/>
  <c r="CD753" i="14"/>
  <c r="CE753" i="14"/>
  <c r="CF753" i="14"/>
  <c r="CG753" i="14"/>
  <c r="CH753" i="14"/>
  <c r="CI753" i="14"/>
  <c r="CJ753" i="14"/>
  <c r="CP753" i="14"/>
  <c r="CQ753" i="14"/>
  <c r="CC754" i="14"/>
  <c r="CD754" i="14"/>
  <c r="CE754" i="14"/>
  <c r="CF754" i="14"/>
  <c r="CG754" i="14"/>
  <c r="CH754" i="14"/>
  <c r="CI754" i="14"/>
  <c r="CJ754" i="14"/>
  <c r="CM754" i="14"/>
  <c r="CP754" i="14"/>
  <c r="CQ754" i="14"/>
  <c r="CC755" i="14"/>
  <c r="CD755" i="14"/>
  <c r="CE755" i="14"/>
  <c r="CF755" i="14"/>
  <c r="CG755" i="14"/>
  <c r="CH755" i="14"/>
  <c r="CI755" i="14"/>
  <c r="CJ755" i="14"/>
  <c r="CP755" i="14"/>
  <c r="CQ755" i="14"/>
  <c r="CC756" i="14"/>
  <c r="CD756" i="14"/>
  <c r="CE756" i="14"/>
  <c r="CF756" i="14"/>
  <c r="CG756" i="14"/>
  <c r="CH756" i="14"/>
  <c r="CI756" i="14"/>
  <c r="CJ756" i="14"/>
  <c r="CP756" i="14"/>
  <c r="CQ756" i="14"/>
  <c r="CC757" i="14"/>
  <c r="CD757" i="14"/>
  <c r="CE757" i="14"/>
  <c r="CF757" i="14"/>
  <c r="CG757" i="14"/>
  <c r="CH757" i="14"/>
  <c r="CI757" i="14"/>
  <c r="CJ757" i="14"/>
  <c r="CM757" i="14"/>
  <c r="CP757" i="14"/>
  <c r="CQ757" i="14"/>
  <c r="CC758" i="14"/>
  <c r="CD758" i="14"/>
  <c r="CE758" i="14"/>
  <c r="CF758" i="14"/>
  <c r="CG758" i="14"/>
  <c r="CH758" i="14"/>
  <c r="CI758" i="14"/>
  <c r="CJ758" i="14"/>
  <c r="CP758" i="14"/>
  <c r="CQ758" i="14"/>
  <c r="CC759" i="14"/>
  <c r="CD759" i="14"/>
  <c r="CE759" i="14"/>
  <c r="CF759" i="14"/>
  <c r="CG759" i="14"/>
  <c r="CH759" i="14"/>
  <c r="CI759" i="14"/>
  <c r="CJ759" i="14"/>
  <c r="CP759" i="14"/>
  <c r="CQ759" i="14"/>
  <c r="CC760" i="14"/>
  <c r="CD760" i="14"/>
  <c r="CE760" i="14"/>
  <c r="CF760" i="14"/>
  <c r="CG760" i="14"/>
  <c r="CH760" i="14"/>
  <c r="CI760" i="14"/>
  <c r="CJ760" i="14"/>
  <c r="CP760" i="14"/>
  <c r="CQ760" i="14"/>
  <c r="CC761" i="14"/>
  <c r="CD761" i="14"/>
  <c r="CE761" i="14"/>
  <c r="CF761" i="14"/>
  <c r="CG761" i="14"/>
  <c r="CH761" i="14"/>
  <c r="CI761" i="14"/>
  <c r="CJ761" i="14"/>
  <c r="CP761" i="14"/>
  <c r="CQ761" i="14"/>
  <c r="CC762" i="14"/>
  <c r="CD762" i="14"/>
  <c r="CE762" i="14"/>
  <c r="CF762" i="14"/>
  <c r="CG762" i="14"/>
  <c r="CH762" i="14"/>
  <c r="CI762" i="14"/>
  <c r="CJ762" i="14"/>
  <c r="CP762" i="14"/>
  <c r="CQ762" i="14"/>
  <c r="CC763" i="14"/>
  <c r="CD763" i="14"/>
  <c r="CE763" i="14"/>
  <c r="CF763" i="14"/>
  <c r="CG763" i="14"/>
  <c r="CH763" i="14"/>
  <c r="CI763" i="14"/>
  <c r="CJ763" i="14"/>
  <c r="CP763" i="14"/>
  <c r="CQ763" i="14"/>
  <c r="CC764" i="14"/>
  <c r="CD764" i="14"/>
  <c r="CE764" i="14"/>
  <c r="CF764" i="14"/>
  <c r="CG764" i="14"/>
  <c r="CH764" i="14"/>
  <c r="CI764" i="14"/>
  <c r="CJ764" i="14"/>
  <c r="CP764" i="14"/>
  <c r="CQ764" i="14"/>
  <c r="CC765" i="14"/>
  <c r="CD765" i="14"/>
  <c r="CE765" i="14"/>
  <c r="CF765" i="14"/>
  <c r="CG765" i="14"/>
  <c r="CH765" i="14"/>
  <c r="CI765" i="14"/>
  <c r="CJ765" i="14"/>
  <c r="CP765" i="14"/>
  <c r="CQ765" i="14"/>
  <c r="CC766" i="14"/>
  <c r="CD766" i="14"/>
  <c r="CE766" i="14"/>
  <c r="CF766" i="14"/>
  <c r="CG766" i="14"/>
  <c r="CH766" i="14"/>
  <c r="CI766" i="14"/>
  <c r="CJ766" i="14"/>
  <c r="CP766" i="14"/>
  <c r="CQ766" i="14"/>
  <c r="CC767" i="14"/>
  <c r="CD767" i="14"/>
  <c r="CE767" i="14"/>
  <c r="CF767" i="14"/>
  <c r="CG767" i="14"/>
  <c r="CH767" i="14"/>
  <c r="CI767" i="14"/>
  <c r="CJ767" i="14"/>
  <c r="CP767" i="14"/>
  <c r="CQ767" i="14"/>
  <c r="CC768" i="14"/>
  <c r="CD768" i="14"/>
  <c r="CE768" i="14"/>
  <c r="CF768" i="14"/>
  <c r="CG768" i="14"/>
  <c r="CH768" i="14"/>
  <c r="CI768" i="14"/>
  <c r="CJ768" i="14"/>
  <c r="CP768" i="14"/>
  <c r="CQ768" i="14"/>
  <c r="CC769" i="14"/>
  <c r="CD769" i="14"/>
  <c r="CE769" i="14"/>
  <c r="CF769" i="14"/>
  <c r="CG769" i="14"/>
  <c r="CH769" i="14"/>
  <c r="CI769" i="14"/>
  <c r="CJ769" i="14"/>
  <c r="CP769" i="14"/>
  <c r="CQ769" i="14"/>
  <c r="CC770" i="14"/>
  <c r="CD770" i="14"/>
  <c r="CE770" i="14"/>
  <c r="CF770" i="14"/>
  <c r="CG770" i="14"/>
  <c r="CH770" i="14"/>
  <c r="CI770" i="14"/>
  <c r="CJ770" i="14"/>
  <c r="CP770" i="14"/>
  <c r="CQ770" i="14"/>
  <c r="CC771" i="14"/>
  <c r="CD771" i="14"/>
  <c r="CE771" i="14"/>
  <c r="CF771" i="14"/>
  <c r="CG771" i="14"/>
  <c r="CH771" i="14"/>
  <c r="CI771" i="14"/>
  <c r="CJ771" i="14"/>
  <c r="CP771" i="14"/>
  <c r="CQ771" i="14"/>
  <c r="CC772" i="14"/>
  <c r="CD772" i="14"/>
  <c r="CE772" i="14"/>
  <c r="CF772" i="14"/>
  <c r="CG772" i="14"/>
  <c r="CH772" i="14"/>
  <c r="CI772" i="14"/>
  <c r="CJ772" i="14"/>
  <c r="CP772" i="14"/>
  <c r="CQ772" i="14"/>
  <c r="CC773" i="14"/>
  <c r="CD773" i="14"/>
  <c r="CE773" i="14"/>
  <c r="CF773" i="14"/>
  <c r="CG773" i="14"/>
  <c r="CH773" i="14"/>
  <c r="CI773" i="14"/>
  <c r="CJ773" i="14"/>
  <c r="CP773" i="14"/>
  <c r="CQ773" i="14"/>
  <c r="CC774" i="14"/>
  <c r="CD774" i="14"/>
  <c r="CE774" i="14"/>
  <c r="CF774" i="14"/>
  <c r="CG774" i="14"/>
  <c r="CH774" i="14"/>
  <c r="CI774" i="14"/>
  <c r="CJ774" i="14"/>
  <c r="CP774" i="14"/>
  <c r="CQ774" i="14"/>
  <c r="CC775" i="14"/>
  <c r="CD775" i="14"/>
  <c r="CE775" i="14"/>
  <c r="CF775" i="14"/>
  <c r="CG775" i="14"/>
  <c r="CH775" i="14"/>
  <c r="CI775" i="14"/>
  <c r="CJ775" i="14"/>
  <c r="CP775" i="14"/>
  <c r="CQ775" i="14"/>
  <c r="CC776" i="14"/>
  <c r="CD776" i="14"/>
  <c r="CE776" i="14"/>
  <c r="CF776" i="14"/>
  <c r="CG776" i="14"/>
  <c r="CH776" i="14"/>
  <c r="CI776" i="14"/>
  <c r="CJ776" i="14"/>
  <c r="CM776" i="14"/>
  <c r="CP776" i="14"/>
  <c r="CQ776" i="14"/>
  <c r="CC777" i="14"/>
  <c r="CD777" i="14"/>
  <c r="CE777" i="14"/>
  <c r="CF777" i="14"/>
  <c r="CG777" i="14"/>
  <c r="CH777" i="14"/>
  <c r="CI777" i="14"/>
  <c r="CJ777" i="14"/>
  <c r="CP777" i="14"/>
  <c r="CQ777" i="14"/>
  <c r="CC778" i="14"/>
  <c r="CD778" i="14"/>
  <c r="CE778" i="14"/>
  <c r="CF778" i="14"/>
  <c r="CG778" i="14"/>
  <c r="CM778" i="14" s="1"/>
  <c r="CH778" i="14"/>
  <c r="CI778" i="14"/>
  <c r="CJ778" i="14"/>
  <c r="CP778" i="14"/>
  <c r="CQ778" i="14"/>
  <c r="CC779" i="14"/>
  <c r="CD779" i="14"/>
  <c r="CE779" i="14"/>
  <c r="CF779" i="14"/>
  <c r="CG779" i="14"/>
  <c r="CH779" i="14"/>
  <c r="CI779" i="14"/>
  <c r="CJ779" i="14"/>
  <c r="CP779" i="14"/>
  <c r="CQ779" i="14"/>
  <c r="CC780" i="14"/>
  <c r="CD780" i="14"/>
  <c r="CE780" i="14"/>
  <c r="CF780" i="14"/>
  <c r="CG780" i="14"/>
  <c r="CH780" i="14"/>
  <c r="CI780" i="14"/>
  <c r="CJ780" i="14"/>
  <c r="CP780" i="14"/>
  <c r="CQ780" i="14"/>
  <c r="CC781" i="14"/>
  <c r="CD781" i="14"/>
  <c r="CE781" i="14"/>
  <c r="CF781" i="14"/>
  <c r="CG781" i="14"/>
  <c r="CH781" i="14"/>
  <c r="CI781" i="14"/>
  <c r="CJ781" i="14"/>
  <c r="CP781" i="14"/>
  <c r="CQ781" i="14"/>
  <c r="CC782" i="14"/>
  <c r="CD782" i="14"/>
  <c r="CE782" i="14"/>
  <c r="CF782" i="14"/>
  <c r="CG782" i="14"/>
  <c r="CH782" i="14"/>
  <c r="CI782" i="14"/>
  <c r="CJ782" i="14"/>
  <c r="CP782" i="14"/>
  <c r="CQ782" i="14"/>
  <c r="CC783" i="14"/>
  <c r="CD783" i="14"/>
  <c r="CE783" i="14"/>
  <c r="CF783" i="14"/>
  <c r="CL783" i="14" s="1"/>
  <c r="CG783" i="14"/>
  <c r="CM783" i="14" s="1"/>
  <c r="CH783" i="14"/>
  <c r="CI783" i="14"/>
  <c r="CJ783" i="14"/>
  <c r="CP783" i="14"/>
  <c r="CQ783" i="14"/>
  <c r="CC784" i="14"/>
  <c r="CD784" i="14"/>
  <c r="CE784" i="14"/>
  <c r="CF784" i="14"/>
  <c r="CG784" i="14"/>
  <c r="CH784" i="14"/>
  <c r="CI784" i="14"/>
  <c r="CJ784" i="14"/>
  <c r="CP784" i="14"/>
  <c r="CQ784" i="14"/>
  <c r="CC785" i="14"/>
  <c r="CD785" i="14"/>
  <c r="CE785" i="14"/>
  <c r="CF785" i="14"/>
  <c r="CG785" i="14"/>
  <c r="CH785" i="14"/>
  <c r="CI785" i="14"/>
  <c r="CJ785" i="14"/>
  <c r="CP785" i="14"/>
  <c r="CQ785" i="14"/>
  <c r="CC786" i="14"/>
  <c r="CD786" i="14"/>
  <c r="CE786" i="14"/>
  <c r="CF786" i="14"/>
  <c r="CG786" i="14"/>
  <c r="CH786" i="14"/>
  <c r="CI786" i="14"/>
  <c r="CJ786" i="14"/>
  <c r="CP786" i="14"/>
  <c r="CQ786" i="14"/>
  <c r="CC787" i="14"/>
  <c r="CD787" i="14"/>
  <c r="CE787" i="14"/>
  <c r="CF787" i="14"/>
  <c r="CG787" i="14"/>
  <c r="CH787" i="14"/>
  <c r="CI787" i="14"/>
  <c r="CJ787" i="14"/>
  <c r="CP787" i="14"/>
  <c r="CQ787" i="14"/>
  <c r="CC788" i="14"/>
  <c r="CD788" i="14"/>
  <c r="CE788" i="14"/>
  <c r="CF788" i="14"/>
  <c r="CG788" i="14"/>
  <c r="CH788" i="14"/>
  <c r="CI788" i="14"/>
  <c r="CJ788" i="14"/>
  <c r="CP788" i="14"/>
  <c r="CQ788" i="14"/>
  <c r="CC789" i="14"/>
  <c r="CD789" i="14"/>
  <c r="CE789" i="14"/>
  <c r="CF789" i="14"/>
  <c r="CG789" i="14"/>
  <c r="CH789" i="14"/>
  <c r="CI789" i="14"/>
  <c r="CJ789" i="14"/>
  <c r="CP789" i="14"/>
  <c r="CQ789" i="14"/>
  <c r="CC790" i="14"/>
  <c r="CD790" i="14"/>
  <c r="CE790" i="14"/>
  <c r="CF790" i="14"/>
  <c r="CG790" i="14"/>
  <c r="CH790" i="14"/>
  <c r="CI790" i="14"/>
  <c r="CJ790" i="14"/>
  <c r="CP790" i="14"/>
  <c r="CQ790" i="14"/>
  <c r="CC791" i="14"/>
  <c r="CD791" i="14"/>
  <c r="CE791" i="14"/>
  <c r="CF791" i="14"/>
  <c r="CG791" i="14"/>
  <c r="CH791" i="14"/>
  <c r="CI791" i="14"/>
  <c r="CJ791" i="14"/>
  <c r="CP791" i="14"/>
  <c r="CQ791" i="14"/>
  <c r="CC792" i="14"/>
  <c r="CD792" i="14"/>
  <c r="CE792" i="14"/>
  <c r="CF792" i="14"/>
  <c r="CG792" i="14"/>
  <c r="CH792" i="14"/>
  <c r="CI792" i="14"/>
  <c r="CJ792" i="14"/>
  <c r="CP792" i="14"/>
  <c r="CQ792" i="14"/>
  <c r="CC793" i="14"/>
  <c r="CD793" i="14"/>
  <c r="CE793" i="14"/>
  <c r="CF793" i="14"/>
  <c r="CG793" i="14"/>
  <c r="CH793" i="14"/>
  <c r="CI793" i="14"/>
  <c r="CJ793" i="14"/>
  <c r="CP793" i="14"/>
  <c r="CQ793" i="14"/>
  <c r="CC794" i="14"/>
  <c r="CD794" i="14"/>
  <c r="CE794" i="14"/>
  <c r="CF794" i="14"/>
  <c r="CG794" i="14"/>
  <c r="CH794" i="14"/>
  <c r="CI794" i="14"/>
  <c r="CJ794" i="14"/>
  <c r="CP794" i="14"/>
  <c r="CQ794" i="14"/>
  <c r="CC795" i="14"/>
  <c r="CD795" i="14"/>
  <c r="CE795" i="14"/>
  <c r="CF795" i="14"/>
  <c r="CG795" i="14"/>
  <c r="CH795" i="14"/>
  <c r="CI795" i="14"/>
  <c r="CJ795" i="14"/>
  <c r="CP795" i="14"/>
  <c r="CQ795" i="14"/>
  <c r="CC796" i="14"/>
  <c r="CD796" i="14"/>
  <c r="CE796" i="14"/>
  <c r="CF796" i="14"/>
  <c r="CG796" i="14"/>
  <c r="CH796" i="14"/>
  <c r="CI796" i="14"/>
  <c r="CJ796" i="14"/>
  <c r="CP796" i="14"/>
  <c r="CQ796" i="14"/>
  <c r="CC797" i="14"/>
  <c r="CD797" i="14"/>
  <c r="CE797" i="14"/>
  <c r="CF797" i="14"/>
  <c r="CG797" i="14"/>
  <c r="CH797" i="14"/>
  <c r="CI797" i="14"/>
  <c r="CJ797" i="14"/>
  <c r="CP797" i="14"/>
  <c r="CQ797" i="14"/>
  <c r="CC798" i="14"/>
  <c r="CD798" i="14"/>
  <c r="CE798" i="14"/>
  <c r="CF798" i="14"/>
  <c r="CG798" i="14"/>
  <c r="CH798" i="14"/>
  <c r="CI798" i="14"/>
  <c r="CJ798" i="14"/>
  <c r="CP798" i="14"/>
  <c r="CQ798" i="14"/>
  <c r="CC799" i="14"/>
  <c r="CD799" i="14"/>
  <c r="CE799" i="14"/>
  <c r="CF799" i="14"/>
  <c r="CG799" i="14"/>
  <c r="CH799" i="14"/>
  <c r="CI799" i="14"/>
  <c r="CJ799" i="14"/>
  <c r="CP799" i="14"/>
  <c r="CQ799" i="14"/>
  <c r="CC800" i="14"/>
  <c r="CD800" i="14"/>
  <c r="CE800" i="14"/>
  <c r="CF800" i="14"/>
  <c r="CG800" i="14"/>
  <c r="CH800" i="14"/>
  <c r="CI800" i="14"/>
  <c r="CJ800" i="14"/>
  <c r="CP800" i="14"/>
  <c r="CQ800" i="14"/>
  <c r="CC801" i="14"/>
  <c r="CD801" i="14"/>
  <c r="CE801" i="14"/>
  <c r="CF801" i="14"/>
  <c r="CG801" i="14"/>
  <c r="CH801" i="14"/>
  <c r="CI801" i="14"/>
  <c r="CJ801" i="14"/>
  <c r="CP801" i="14"/>
  <c r="CQ801" i="14"/>
  <c r="CC802" i="14"/>
  <c r="CD802" i="14"/>
  <c r="CE802" i="14"/>
  <c r="CF802" i="14"/>
  <c r="CG802" i="14"/>
  <c r="CH802" i="14"/>
  <c r="CI802" i="14"/>
  <c r="CJ802" i="14"/>
  <c r="CP802" i="14"/>
  <c r="CQ802" i="14"/>
  <c r="CC803" i="14"/>
  <c r="CD803" i="14"/>
  <c r="CE803" i="14"/>
  <c r="CF803" i="14"/>
  <c r="CG803" i="14"/>
  <c r="CH803" i="14"/>
  <c r="CI803" i="14"/>
  <c r="CJ803" i="14"/>
  <c r="CP803" i="14"/>
  <c r="CQ803" i="14"/>
  <c r="CC804" i="14"/>
  <c r="CD804" i="14"/>
  <c r="CE804" i="14"/>
  <c r="CF804" i="14"/>
  <c r="CG804" i="14"/>
  <c r="CH804" i="14"/>
  <c r="CI804" i="14"/>
  <c r="CJ804" i="14"/>
  <c r="CP804" i="14"/>
  <c r="CQ804" i="14"/>
  <c r="CC805" i="14"/>
  <c r="CD805" i="14"/>
  <c r="CE805" i="14"/>
  <c r="CF805" i="14"/>
  <c r="CG805" i="14"/>
  <c r="CH805" i="14"/>
  <c r="CI805" i="14"/>
  <c r="CJ805" i="14"/>
  <c r="CP805" i="14"/>
  <c r="CQ805" i="14"/>
  <c r="CC806" i="14"/>
  <c r="CD806" i="14"/>
  <c r="CE806" i="14"/>
  <c r="CF806" i="14"/>
  <c r="CG806" i="14"/>
  <c r="CH806" i="14"/>
  <c r="CI806" i="14"/>
  <c r="CJ806" i="14"/>
  <c r="CP806" i="14"/>
  <c r="CQ806" i="14"/>
  <c r="CC807" i="14"/>
  <c r="CD807" i="14"/>
  <c r="CE807" i="14"/>
  <c r="CF807" i="14"/>
  <c r="CG807" i="14"/>
  <c r="CH807" i="14"/>
  <c r="CI807" i="14"/>
  <c r="CJ807" i="14"/>
  <c r="CP807" i="14"/>
  <c r="CQ807" i="14"/>
  <c r="CC808" i="14"/>
  <c r="CD808" i="14"/>
  <c r="CE808" i="14"/>
  <c r="CF808" i="14"/>
  <c r="CG808" i="14"/>
  <c r="CH808" i="14"/>
  <c r="CI808" i="14"/>
  <c r="CJ808" i="14"/>
  <c r="CP808" i="14"/>
  <c r="CQ808" i="14"/>
  <c r="CC809" i="14"/>
  <c r="CN809" i="14" s="1"/>
  <c r="CD809" i="14"/>
  <c r="CE809" i="14"/>
  <c r="CF809" i="14"/>
  <c r="CG809" i="14"/>
  <c r="CH809" i="14"/>
  <c r="CI809" i="14"/>
  <c r="CJ809" i="14"/>
  <c r="CP809" i="14"/>
  <c r="CQ809" i="14"/>
  <c r="CC810" i="14"/>
  <c r="CD810" i="14"/>
  <c r="CE810" i="14"/>
  <c r="CF810" i="14"/>
  <c r="CG810" i="14"/>
  <c r="CH810" i="14"/>
  <c r="CI810" i="14"/>
  <c r="CJ810" i="14"/>
  <c r="CP810" i="14"/>
  <c r="CQ810" i="14"/>
  <c r="CC811" i="14"/>
  <c r="CD811" i="14"/>
  <c r="CE811" i="14"/>
  <c r="CF811" i="14"/>
  <c r="CG811" i="14"/>
  <c r="CH811" i="14"/>
  <c r="CI811" i="14"/>
  <c r="CJ811" i="14"/>
  <c r="CP811" i="14"/>
  <c r="CQ811" i="14"/>
  <c r="CC812" i="14"/>
  <c r="CD812" i="14"/>
  <c r="CE812" i="14"/>
  <c r="CF812" i="14"/>
  <c r="CG812" i="14"/>
  <c r="CH812" i="14"/>
  <c r="CI812" i="14"/>
  <c r="CJ812" i="14"/>
  <c r="CP812" i="14"/>
  <c r="CQ812" i="14"/>
  <c r="CC813" i="14"/>
  <c r="CD813" i="14"/>
  <c r="CE813" i="14"/>
  <c r="CF813" i="14"/>
  <c r="CG813" i="14"/>
  <c r="CH813" i="14"/>
  <c r="CI813" i="14"/>
  <c r="CJ813" i="14"/>
  <c r="CP813" i="14"/>
  <c r="CQ813" i="14"/>
  <c r="CC814" i="14"/>
  <c r="CD814" i="14"/>
  <c r="CE814" i="14"/>
  <c r="CF814" i="14"/>
  <c r="CG814" i="14"/>
  <c r="CH814" i="14"/>
  <c r="CI814" i="14"/>
  <c r="CJ814" i="14"/>
  <c r="CP814" i="14"/>
  <c r="CQ814" i="14"/>
  <c r="CC815" i="14"/>
  <c r="CD815" i="14"/>
  <c r="CE815" i="14"/>
  <c r="CF815" i="14"/>
  <c r="CG815" i="14"/>
  <c r="CH815" i="14"/>
  <c r="CI815" i="14"/>
  <c r="CJ815" i="14"/>
  <c r="CM815" i="14"/>
  <c r="CP815" i="14"/>
  <c r="CQ815" i="14"/>
  <c r="CC816" i="14"/>
  <c r="CD816" i="14"/>
  <c r="CE816" i="14"/>
  <c r="CF816" i="14"/>
  <c r="CG816" i="14"/>
  <c r="CH816" i="14"/>
  <c r="CI816" i="14"/>
  <c r="CJ816" i="14"/>
  <c r="CP816" i="14"/>
  <c r="CQ816" i="14"/>
  <c r="CC817" i="14"/>
  <c r="CD817" i="14"/>
  <c r="CE817" i="14"/>
  <c r="CF817" i="14"/>
  <c r="CG817" i="14"/>
  <c r="CH817" i="14"/>
  <c r="CI817" i="14"/>
  <c r="CJ817" i="14"/>
  <c r="CP817" i="14"/>
  <c r="CQ817" i="14"/>
  <c r="CC818" i="14"/>
  <c r="CD818" i="14"/>
  <c r="CE818" i="14"/>
  <c r="CF818" i="14"/>
  <c r="CG818" i="14"/>
  <c r="CH818" i="14"/>
  <c r="CI818" i="14"/>
  <c r="CJ818" i="14"/>
  <c r="CP818" i="14"/>
  <c r="CQ818" i="14"/>
  <c r="CC819" i="14"/>
  <c r="CD819" i="14"/>
  <c r="CE819" i="14"/>
  <c r="CF819" i="14"/>
  <c r="CG819" i="14"/>
  <c r="CH819" i="14"/>
  <c r="CI819" i="14"/>
  <c r="CJ819" i="14"/>
  <c r="CP819" i="14"/>
  <c r="CQ819" i="14"/>
  <c r="CC820" i="14"/>
  <c r="CD820" i="14"/>
  <c r="CE820" i="14"/>
  <c r="CF820" i="14"/>
  <c r="CG820" i="14"/>
  <c r="CH820" i="14"/>
  <c r="CI820" i="14"/>
  <c r="CJ820" i="14"/>
  <c r="CP820" i="14"/>
  <c r="CQ820" i="14"/>
  <c r="CC821" i="14"/>
  <c r="CD821" i="14"/>
  <c r="CE821" i="14"/>
  <c r="CF821" i="14"/>
  <c r="CG821" i="14"/>
  <c r="CH821" i="14"/>
  <c r="CI821" i="14"/>
  <c r="CJ821" i="14"/>
  <c r="CP821" i="14"/>
  <c r="CQ821" i="14"/>
  <c r="CC822" i="14"/>
  <c r="CD822" i="14"/>
  <c r="CE822" i="14"/>
  <c r="CF822" i="14"/>
  <c r="CG822" i="14"/>
  <c r="CH822" i="14"/>
  <c r="CI822" i="14"/>
  <c r="CJ822" i="14"/>
  <c r="CP822" i="14"/>
  <c r="CQ822" i="14"/>
  <c r="CC823" i="14"/>
  <c r="CD823" i="14"/>
  <c r="CE823" i="14"/>
  <c r="CF823" i="14"/>
  <c r="CG823" i="14"/>
  <c r="CH823" i="14"/>
  <c r="CI823" i="14"/>
  <c r="CJ823" i="14"/>
  <c r="CP823" i="14"/>
  <c r="CQ823" i="14"/>
  <c r="CC824" i="14"/>
  <c r="CD824" i="14"/>
  <c r="CE824" i="14"/>
  <c r="CF824" i="14"/>
  <c r="CG824" i="14"/>
  <c r="CH824" i="14"/>
  <c r="CI824" i="14"/>
  <c r="CJ824" i="14"/>
  <c r="CP824" i="14"/>
  <c r="CQ824" i="14"/>
  <c r="CC825" i="14"/>
  <c r="CD825" i="14"/>
  <c r="CE825" i="14"/>
  <c r="CF825" i="14"/>
  <c r="CG825" i="14"/>
  <c r="CH825" i="14"/>
  <c r="CI825" i="14"/>
  <c r="CJ825" i="14"/>
  <c r="CP825" i="14"/>
  <c r="CQ825" i="14"/>
  <c r="CC826" i="14"/>
  <c r="CD826" i="14"/>
  <c r="CE826" i="14"/>
  <c r="CF826" i="14"/>
  <c r="CG826" i="14"/>
  <c r="CH826" i="14"/>
  <c r="CI826" i="14"/>
  <c r="CJ826" i="14"/>
  <c r="CP826" i="14"/>
  <c r="CQ826" i="14"/>
  <c r="CC827" i="14"/>
  <c r="CD827" i="14"/>
  <c r="CE827" i="14"/>
  <c r="CF827" i="14"/>
  <c r="CG827" i="14"/>
  <c r="CH827" i="14"/>
  <c r="CI827" i="14"/>
  <c r="CJ827" i="14"/>
  <c r="CP827" i="14"/>
  <c r="CQ827" i="14"/>
  <c r="CC828" i="14"/>
  <c r="CD828" i="14"/>
  <c r="CE828" i="14"/>
  <c r="CF828" i="14"/>
  <c r="CG828" i="14"/>
  <c r="CH828" i="14"/>
  <c r="CI828" i="14"/>
  <c r="CJ828" i="14"/>
  <c r="CP828" i="14"/>
  <c r="CQ828" i="14"/>
  <c r="CC829" i="14"/>
  <c r="CD829" i="14"/>
  <c r="CE829" i="14"/>
  <c r="CF829" i="14"/>
  <c r="CG829" i="14"/>
  <c r="CH829" i="14"/>
  <c r="CI829" i="14"/>
  <c r="CJ829" i="14"/>
  <c r="CP829" i="14"/>
  <c r="CQ829" i="14"/>
  <c r="CC830" i="14"/>
  <c r="CD830" i="14"/>
  <c r="CE830" i="14"/>
  <c r="CF830" i="14"/>
  <c r="CG830" i="14"/>
  <c r="CH830" i="14"/>
  <c r="CI830" i="14"/>
  <c r="CJ830" i="14"/>
  <c r="CP830" i="14"/>
  <c r="CQ830" i="14"/>
  <c r="CC831" i="14"/>
  <c r="CD831" i="14"/>
  <c r="CE831" i="14"/>
  <c r="CF831" i="14"/>
  <c r="CG831" i="14"/>
  <c r="CH831" i="14"/>
  <c r="CI831" i="14"/>
  <c r="CJ831" i="14"/>
  <c r="CP831" i="14"/>
  <c r="CQ831" i="14"/>
  <c r="CC832" i="14"/>
  <c r="CD832" i="14"/>
  <c r="CE832" i="14"/>
  <c r="CF832" i="14"/>
  <c r="CG832" i="14"/>
  <c r="CH832" i="14"/>
  <c r="CI832" i="14"/>
  <c r="CJ832" i="14"/>
  <c r="CP832" i="14"/>
  <c r="CQ832" i="14"/>
  <c r="CC833" i="14"/>
  <c r="CD833" i="14"/>
  <c r="CE833" i="14"/>
  <c r="CF833" i="14"/>
  <c r="CG833" i="14"/>
  <c r="CH833" i="14"/>
  <c r="CI833" i="14"/>
  <c r="CJ833" i="14"/>
  <c r="CP833" i="14"/>
  <c r="CQ833" i="14"/>
  <c r="CC834" i="14"/>
  <c r="CD834" i="14"/>
  <c r="CE834" i="14"/>
  <c r="CF834" i="14"/>
  <c r="CG834" i="14"/>
  <c r="CH834" i="14"/>
  <c r="CI834" i="14"/>
  <c r="CJ834" i="14"/>
  <c r="CP834" i="14"/>
  <c r="CQ834" i="14"/>
  <c r="CC835" i="14"/>
  <c r="CD835" i="14"/>
  <c r="CE835" i="14"/>
  <c r="CF835" i="14"/>
  <c r="CG835" i="14"/>
  <c r="CH835" i="14"/>
  <c r="CI835" i="14"/>
  <c r="CJ835" i="14"/>
  <c r="CP835" i="14"/>
  <c r="CQ835" i="14"/>
  <c r="CC836" i="14"/>
  <c r="CL836" i="14" s="1"/>
  <c r="CD836" i="14"/>
  <c r="CE836" i="14"/>
  <c r="CF836" i="14"/>
  <c r="CG836" i="14"/>
  <c r="CH836" i="14"/>
  <c r="CI836" i="14"/>
  <c r="CJ836" i="14"/>
  <c r="CP836" i="14"/>
  <c r="CQ836" i="14"/>
  <c r="CC837" i="14"/>
  <c r="CD837" i="14"/>
  <c r="CE837" i="14"/>
  <c r="CF837" i="14"/>
  <c r="CG837" i="14"/>
  <c r="CH837" i="14"/>
  <c r="CI837" i="14"/>
  <c r="CJ837" i="14"/>
  <c r="CP837" i="14"/>
  <c r="CQ837" i="14"/>
  <c r="CC838" i="14"/>
  <c r="CD838" i="14"/>
  <c r="CE838" i="14"/>
  <c r="CF838" i="14"/>
  <c r="CG838" i="14"/>
  <c r="CH838" i="14"/>
  <c r="CI838" i="14"/>
  <c r="CJ838" i="14"/>
  <c r="CP838" i="14"/>
  <c r="CQ838" i="14"/>
  <c r="CC839" i="14"/>
  <c r="CD839" i="14"/>
  <c r="CE839" i="14"/>
  <c r="CF839" i="14"/>
  <c r="CG839" i="14"/>
  <c r="CH839" i="14"/>
  <c r="CI839" i="14"/>
  <c r="CJ839" i="14"/>
  <c r="CP839" i="14"/>
  <c r="CQ839" i="14"/>
  <c r="CC840" i="14"/>
  <c r="CD840" i="14"/>
  <c r="CE840" i="14"/>
  <c r="CF840" i="14"/>
  <c r="CG840" i="14"/>
  <c r="CH840" i="14"/>
  <c r="CI840" i="14"/>
  <c r="CJ840" i="14"/>
  <c r="CP840" i="14"/>
  <c r="CQ840" i="14"/>
  <c r="CC841" i="14"/>
  <c r="CD841" i="14"/>
  <c r="CE841" i="14"/>
  <c r="CF841" i="14"/>
  <c r="CG841" i="14"/>
  <c r="CH841" i="14"/>
  <c r="CI841" i="14"/>
  <c r="CJ841" i="14"/>
  <c r="CP841" i="14"/>
  <c r="CQ841" i="14"/>
  <c r="CC842" i="14"/>
  <c r="CD842" i="14"/>
  <c r="CE842" i="14"/>
  <c r="CF842" i="14"/>
  <c r="CG842" i="14"/>
  <c r="CH842" i="14"/>
  <c r="CI842" i="14"/>
  <c r="CJ842" i="14"/>
  <c r="CP842" i="14"/>
  <c r="CQ842" i="14"/>
  <c r="CC843" i="14"/>
  <c r="CD843" i="14"/>
  <c r="CE843" i="14"/>
  <c r="CF843" i="14"/>
  <c r="CG843" i="14"/>
  <c r="CH843" i="14"/>
  <c r="CI843" i="14"/>
  <c r="CJ843" i="14"/>
  <c r="CP843" i="14"/>
  <c r="CQ843" i="14"/>
  <c r="CC844" i="14"/>
  <c r="CL844" i="14" s="1"/>
  <c r="CD844" i="14"/>
  <c r="CE844" i="14"/>
  <c r="CF844" i="14"/>
  <c r="CG844" i="14"/>
  <c r="CH844" i="14"/>
  <c r="CI844" i="14"/>
  <c r="CJ844" i="14"/>
  <c r="CM844" i="14" s="1"/>
  <c r="CP844" i="14"/>
  <c r="CQ844" i="14"/>
  <c r="CC845" i="14"/>
  <c r="CD845" i="14"/>
  <c r="CE845" i="14"/>
  <c r="CF845" i="14"/>
  <c r="CG845" i="14"/>
  <c r="CH845" i="14"/>
  <c r="CI845" i="14"/>
  <c r="CJ845" i="14"/>
  <c r="CP845" i="14"/>
  <c r="CQ845" i="14"/>
  <c r="CC846" i="14"/>
  <c r="CD846" i="14"/>
  <c r="CE846" i="14"/>
  <c r="CF846" i="14"/>
  <c r="CG846" i="14"/>
  <c r="CH846" i="14"/>
  <c r="CI846" i="14"/>
  <c r="CJ846" i="14"/>
  <c r="CP846" i="14"/>
  <c r="CQ846" i="14"/>
  <c r="CC847" i="14"/>
  <c r="CD847" i="14"/>
  <c r="CE847" i="14"/>
  <c r="CF847" i="14"/>
  <c r="CG847" i="14"/>
  <c r="CH847" i="14"/>
  <c r="CI847" i="14"/>
  <c r="CJ847" i="14"/>
  <c r="CM847" i="14" s="1"/>
  <c r="CP847" i="14"/>
  <c r="CQ847" i="14"/>
  <c r="CC848" i="14"/>
  <c r="CD848" i="14"/>
  <c r="CE848" i="14"/>
  <c r="CF848" i="14"/>
  <c r="CG848" i="14"/>
  <c r="CH848" i="14"/>
  <c r="CI848" i="14"/>
  <c r="CJ848" i="14"/>
  <c r="CP848" i="14"/>
  <c r="CQ848" i="14"/>
  <c r="CC849" i="14"/>
  <c r="CD849" i="14"/>
  <c r="CE849" i="14"/>
  <c r="CF849" i="14"/>
  <c r="CG849" i="14"/>
  <c r="CH849" i="14"/>
  <c r="CI849" i="14"/>
  <c r="CJ849" i="14"/>
  <c r="CP849" i="14"/>
  <c r="CQ849" i="14"/>
  <c r="CC850" i="14"/>
  <c r="CD850" i="14"/>
  <c r="CE850" i="14"/>
  <c r="CF850" i="14"/>
  <c r="CG850" i="14"/>
  <c r="CH850" i="14"/>
  <c r="CI850" i="14"/>
  <c r="CJ850" i="14"/>
  <c r="CP850" i="14"/>
  <c r="CQ850" i="14"/>
  <c r="CC851" i="14"/>
  <c r="CD851" i="14"/>
  <c r="CE851" i="14"/>
  <c r="CF851" i="14"/>
  <c r="CG851" i="14"/>
  <c r="CH851" i="14"/>
  <c r="CI851" i="14"/>
  <c r="CJ851" i="14"/>
  <c r="CP851" i="14"/>
  <c r="CQ851" i="14"/>
  <c r="CC852" i="14"/>
  <c r="CD852" i="14"/>
  <c r="CE852" i="14"/>
  <c r="CF852" i="14"/>
  <c r="CG852" i="14"/>
  <c r="CH852" i="14"/>
  <c r="CI852" i="14"/>
  <c r="CJ852" i="14"/>
  <c r="CP852" i="14"/>
  <c r="CQ852" i="14"/>
  <c r="CC853" i="14"/>
  <c r="CD853" i="14"/>
  <c r="CE853" i="14"/>
  <c r="CF853" i="14"/>
  <c r="CG853" i="14"/>
  <c r="CH853" i="14"/>
  <c r="CI853" i="14"/>
  <c r="CJ853" i="14"/>
  <c r="CP853" i="14"/>
  <c r="CQ853" i="14"/>
  <c r="CC854" i="14"/>
  <c r="CD854" i="14"/>
  <c r="CE854" i="14"/>
  <c r="CF854" i="14"/>
  <c r="CG854" i="14"/>
  <c r="CH854" i="14"/>
  <c r="CI854" i="14"/>
  <c r="CJ854" i="14"/>
  <c r="CP854" i="14"/>
  <c r="CQ854" i="14"/>
  <c r="CC855" i="14"/>
  <c r="CD855" i="14"/>
  <c r="CE855" i="14"/>
  <c r="CF855" i="14"/>
  <c r="CG855" i="14"/>
  <c r="CH855" i="14"/>
  <c r="CI855" i="14"/>
  <c r="CJ855" i="14"/>
  <c r="CP855" i="14"/>
  <c r="CQ855" i="14"/>
  <c r="CC856" i="14"/>
  <c r="CD856" i="14"/>
  <c r="CE856" i="14"/>
  <c r="CF856" i="14"/>
  <c r="CG856" i="14"/>
  <c r="CH856" i="14"/>
  <c r="CI856" i="14"/>
  <c r="CJ856" i="14"/>
  <c r="CP856" i="14"/>
  <c r="CQ856" i="14"/>
  <c r="CC857" i="14"/>
  <c r="CD857" i="14"/>
  <c r="CE857" i="14"/>
  <c r="CF857" i="14"/>
  <c r="CG857" i="14"/>
  <c r="CH857" i="14"/>
  <c r="CI857" i="14"/>
  <c r="CJ857" i="14"/>
  <c r="CP857" i="14"/>
  <c r="CQ857" i="14"/>
  <c r="CC858" i="14"/>
  <c r="CD858" i="14"/>
  <c r="CE858" i="14"/>
  <c r="CF858" i="14"/>
  <c r="CG858" i="14"/>
  <c r="CH858" i="14"/>
  <c r="CI858" i="14"/>
  <c r="CJ858" i="14"/>
  <c r="CP858" i="14"/>
  <c r="CQ858" i="14"/>
  <c r="CC859" i="14"/>
  <c r="CD859" i="14"/>
  <c r="CE859" i="14"/>
  <c r="CF859" i="14"/>
  <c r="CG859" i="14"/>
  <c r="CH859" i="14"/>
  <c r="CI859" i="14"/>
  <c r="CJ859" i="14"/>
  <c r="CP859" i="14"/>
  <c r="CQ859" i="14"/>
  <c r="CC860" i="14"/>
  <c r="CD860" i="14"/>
  <c r="CE860" i="14"/>
  <c r="CF860" i="14"/>
  <c r="CG860" i="14"/>
  <c r="CH860" i="14"/>
  <c r="CI860" i="14"/>
  <c r="CJ860" i="14"/>
  <c r="CP860" i="14"/>
  <c r="CQ860" i="14"/>
  <c r="CC861" i="14"/>
  <c r="CD861" i="14"/>
  <c r="CE861" i="14"/>
  <c r="CF861" i="14"/>
  <c r="CG861" i="14"/>
  <c r="CH861" i="14"/>
  <c r="CI861" i="14"/>
  <c r="CJ861" i="14"/>
  <c r="CP861" i="14"/>
  <c r="CQ861" i="14"/>
  <c r="CC862" i="14"/>
  <c r="CD862" i="14"/>
  <c r="CE862" i="14"/>
  <c r="CF862" i="14"/>
  <c r="CG862" i="14"/>
  <c r="CH862" i="14"/>
  <c r="CI862" i="14"/>
  <c r="CJ862" i="14"/>
  <c r="CP862" i="14"/>
  <c r="CQ862" i="14"/>
  <c r="CC863" i="14"/>
  <c r="CD863" i="14"/>
  <c r="CE863" i="14"/>
  <c r="CF863" i="14"/>
  <c r="CG863" i="14"/>
  <c r="CH863" i="14"/>
  <c r="CI863" i="14"/>
  <c r="CJ863" i="14"/>
  <c r="CP863" i="14"/>
  <c r="CQ863" i="14"/>
  <c r="CC864" i="14"/>
  <c r="CD864" i="14"/>
  <c r="CE864" i="14"/>
  <c r="CF864" i="14"/>
  <c r="CG864" i="14"/>
  <c r="CH864" i="14"/>
  <c r="CI864" i="14"/>
  <c r="CJ864" i="14"/>
  <c r="CP864" i="14"/>
  <c r="CQ864" i="14"/>
  <c r="CC865" i="14"/>
  <c r="CD865" i="14"/>
  <c r="CE865" i="14"/>
  <c r="CF865" i="14"/>
  <c r="CG865" i="14"/>
  <c r="CH865" i="14"/>
  <c r="CI865" i="14"/>
  <c r="CJ865" i="14"/>
  <c r="CP865" i="14"/>
  <c r="CQ865" i="14"/>
  <c r="CC866" i="14"/>
  <c r="CD866" i="14"/>
  <c r="CE866" i="14"/>
  <c r="CF866" i="14"/>
  <c r="CG866" i="14"/>
  <c r="CH866" i="14"/>
  <c r="CI866" i="14"/>
  <c r="CJ866" i="14"/>
  <c r="CP866" i="14"/>
  <c r="CQ866" i="14"/>
  <c r="CC867" i="14"/>
  <c r="CD867" i="14"/>
  <c r="CE867" i="14"/>
  <c r="CF867" i="14"/>
  <c r="CG867" i="14"/>
  <c r="CH867" i="14"/>
  <c r="CI867" i="14"/>
  <c r="CJ867" i="14"/>
  <c r="CP867" i="14"/>
  <c r="CQ867" i="14"/>
  <c r="CC868" i="14"/>
  <c r="CD868" i="14"/>
  <c r="CE868" i="14"/>
  <c r="CF868" i="14"/>
  <c r="CG868" i="14"/>
  <c r="CH868" i="14"/>
  <c r="CI868" i="14"/>
  <c r="CJ868" i="14"/>
  <c r="CP868" i="14"/>
  <c r="CQ868" i="14"/>
  <c r="CC869" i="14"/>
  <c r="CD869" i="14"/>
  <c r="CE869" i="14"/>
  <c r="CF869" i="14"/>
  <c r="CG869" i="14"/>
  <c r="CH869" i="14"/>
  <c r="CI869" i="14"/>
  <c r="CJ869" i="14"/>
  <c r="CP869" i="14"/>
  <c r="CQ869" i="14"/>
  <c r="CC870" i="14"/>
  <c r="CD870" i="14"/>
  <c r="CE870" i="14"/>
  <c r="CF870" i="14"/>
  <c r="CG870" i="14"/>
  <c r="CH870" i="14"/>
  <c r="CI870" i="14"/>
  <c r="CJ870" i="14"/>
  <c r="CP870" i="14"/>
  <c r="CQ870" i="14"/>
  <c r="CC871" i="14"/>
  <c r="CD871" i="14"/>
  <c r="CE871" i="14"/>
  <c r="CF871" i="14"/>
  <c r="CG871" i="14"/>
  <c r="CH871" i="14"/>
  <c r="CI871" i="14"/>
  <c r="CJ871" i="14"/>
  <c r="CP871" i="14"/>
  <c r="CQ871" i="14"/>
  <c r="CC872" i="14"/>
  <c r="CD872" i="14"/>
  <c r="CE872" i="14"/>
  <c r="CF872" i="14"/>
  <c r="CG872" i="14"/>
  <c r="CH872" i="14"/>
  <c r="CI872" i="14"/>
  <c r="CJ872" i="14"/>
  <c r="CP872" i="14"/>
  <c r="CQ872" i="14"/>
  <c r="CC873" i="14"/>
  <c r="CD873" i="14"/>
  <c r="CE873" i="14"/>
  <c r="CF873" i="14"/>
  <c r="CG873" i="14"/>
  <c r="CH873" i="14"/>
  <c r="CI873" i="14"/>
  <c r="CJ873" i="14"/>
  <c r="CP873" i="14"/>
  <c r="CQ873" i="14"/>
  <c r="CC874" i="14"/>
  <c r="CD874" i="14"/>
  <c r="CE874" i="14"/>
  <c r="CF874" i="14"/>
  <c r="CG874" i="14"/>
  <c r="CH874" i="14"/>
  <c r="CI874" i="14"/>
  <c r="CJ874" i="14"/>
  <c r="CP874" i="14"/>
  <c r="CQ874" i="14"/>
  <c r="CC875" i="14"/>
  <c r="CD875" i="14"/>
  <c r="CE875" i="14"/>
  <c r="CF875" i="14"/>
  <c r="CG875" i="14"/>
  <c r="CH875" i="14"/>
  <c r="CI875" i="14"/>
  <c r="CJ875" i="14"/>
  <c r="CP875" i="14"/>
  <c r="CQ875" i="14"/>
  <c r="CC876" i="14"/>
  <c r="CD876" i="14"/>
  <c r="CE876" i="14"/>
  <c r="CF876" i="14"/>
  <c r="CG876" i="14"/>
  <c r="CH876" i="14"/>
  <c r="CI876" i="14"/>
  <c r="CJ876" i="14"/>
  <c r="CP876" i="14"/>
  <c r="CQ876" i="14"/>
  <c r="CC877" i="14"/>
  <c r="CD877" i="14"/>
  <c r="CE877" i="14"/>
  <c r="CF877" i="14"/>
  <c r="CG877" i="14"/>
  <c r="CH877" i="14"/>
  <c r="CI877" i="14"/>
  <c r="CJ877" i="14"/>
  <c r="CP877" i="14"/>
  <c r="CQ877" i="14"/>
  <c r="CC878" i="14"/>
  <c r="CD878" i="14"/>
  <c r="CE878" i="14"/>
  <c r="CF878" i="14"/>
  <c r="CG878" i="14"/>
  <c r="CH878" i="14"/>
  <c r="CI878" i="14"/>
  <c r="CJ878" i="14"/>
  <c r="CP878" i="14"/>
  <c r="CQ878" i="14"/>
  <c r="CC879" i="14"/>
  <c r="CD879" i="14"/>
  <c r="CE879" i="14"/>
  <c r="CF879" i="14"/>
  <c r="CG879" i="14"/>
  <c r="CH879" i="14"/>
  <c r="CI879" i="14"/>
  <c r="CJ879" i="14"/>
  <c r="CP879" i="14"/>
  <c r="CQ879" i="14"/>
  <c r="CC880" i="14"/>
  <c r="CD880" i="14"/>
  <c r="CE880" i="14"/>
  <c r="CF880" i="14"/>
  <c r="CG880" i="14"/>
  <c r="CH880" i="14"/>
  <c r="CI880" i="14"/>
  <c r="CJ880" i="14"/>
  <c r="CP880" i="14"/>
  <c r="CQ880" i="14"/>
  <c r="CC881" i="14"/>
  <c r="CD881" i="14"/>
  <c r="CE881" i="14"/>
  <c r="CF881" i="14"/>
  <c r="CG881" i="14"/>
  <c r="CH881" i="14"/>
  <c r="CI881" i="14"/>
  <c r="CJ881" i="14"/>
  <c r="CP881" i="14"/>
  <c r="CQ881" i="14"/>
  <c r="CC882" i="14"/>
  <c r="CD882" i="14"/>
  <c r="CE882" i="14"/>
  <c r="CF882" i="14"/>
  <c r="CG882" i="14"/>
  <c r="CH882" i="14"/>
  <c r="CI882" i="14"/>
  <c r="CJ882" i="14"/>
  <c r="CP882" i="14"/>
  <c r="CQ882" i="14"/>
  <c r="CC883" i="14"/>
  <c r="CD883" i="14"/>
  <c r="CE883" i="14"/>
  <c r="CF883" i="14"/>
  <c r="CG883" i="14"/>
  <c r="CH883" i="14"/>
  <c r="CI883" i="14"/>
  <c r="CJ883" i="14"/>
  <c r="CP883" i="14"/>
  <c r="CQ883" i="14"/>
  <c r="CC884" i="14"/>
  <c r="CD884" i="14"/>
  <c r="CE884" i="14"/>
  <c r="CF884" i="14"/>
  <c r="CG884" i="14"/>
  <c r="CH884" i="14"/>
  <c r="CI884" i="14"/>
  <c r="CJ884" i="14"/>
  <c r="CP884" i="14"/>
  <c r="CQ884" i="14"/>
  <c r="CC885" i="14"/>
  <c r="CD885" i="14"/>
  <c r="CE885" i="14"/>
  <c r="CF885" i="14"/>
  <c r="CG885" i="14"/>
  <c r="CH885" i="14"/>
  <c r="CI885" i="14"/>
  <c r="CJ885" i="14"/>
  <c r="CP885" i="14"/>
  <c r="CQ885" i="14"/>
  <c r="CC886" i="14"/>
  <c r="CD886" i="14"/>
  <c r="CE886" i="14"/>
  <c r="CF886" i="14"/>
  <c r="CG886" i="14"/>
  <c r="CH886" i="14"/>
  <c r="CI886" i="14"/>
  <c r="CJ886" i="14"/>
  <c r="CP886" i="14"/>
  <c r="CQ886" i="14"/>
  <c r="CC887" i="14"/>
  <c r="CD887" i="14"/>
  <c r="CE887" i="14"/>
  <c r="CF887" i="14"/>
  <c r="CG887" i="14"/>
  <c r="CH887" i="14"/>
  <c r="CI887" i="14"/>
  <c r="CJ887" i="14"/>
  <c r="CP887" i="14"/>
  <c r="CQ887" i="14"/>
  <c r="CC888" i="14"/>
  <c r="CD888" i="14"/>
  <c r="CE888" i="14"/>
  <c r="CF888" i="14"/>
  <c r="CG888" i="14"/>
  <c r="CH888" i="14"/>
  <c r="CI888" i="14"/>
  <c r="CJ888" i="14"/>
  <c r="CP888" i="14"/>
  <c r="CQ888" i="14"/>
  <c r="CC889" i="14"/>
  <c r="CD889" i="14"/>
  <c r="CE889" i="14"/>
  <c r="CF889" i="14"/>
  <c r="CG889" i="14"/>
  <c r="CH889" i="14"/>
  <c r="CI889" i="14"/>
  <c r="CJ889" i="14"/>
  <c r="CM889" i="14"/>
  <c r="CP889" i="14"/>
  <c r="CQ889" i="14"/>
  <c r="CC890" i="14"/>
  <c r="CD890" i="14"/>
  <c r="CE890" i="14"/>
  <c r="CF890" i="14"/>
  <c r="CG890" i="14"/>
  <c r="CH890" i="14"/>
  <c r="CI890" i="14"/>
  <c r="CJ890" i="14"/>
  <c r="CP890" i="14"/>
  <c r="CQ890" i="14"/>
  <c r="CC891" i="14"/>
  <c r="CD891" i="14"/>
  <c r="CE891" i="14"/>
  <c r="CF891" i="14"/>
  <c r="CG891" i="14"/>
  <c r="CH891" i="14"/>
  <c r="CI891" i="14"/>
  <c r="CJ891" i="14"/>
  <c r="CP891" i="14"/>
  <c r="CQ891" i="14"/>
  <c r="CC892" i="14"/>
  <c r="CD892" i="14"/>
  <c r="CE892" i="14"/>
  <c r="CF892" i="14"/>
  <c r="CG892" i="14"/>
  <c r="CH892" i="14"/>
  <c r="CI892" i="14"/>
  <c r="CJ892" i="14"/>
  <c r="CP892" i="14"/>
  <c r="CQ892" i="14"/>
  <c r="CC893" i="14"/>
  <c r="CD893" i="14"/>
  <c r="CE893" i="14"/>
  <c r="CF893" i="14"/>
  <c r="CG893" i="14"/>
  <c r="CH893" i="14"/>
  <c r="CI893" i="14"/>
  <c r="CJ893" i="14"/>
  <c r="CP893" i="14"/>
  <c r="CQ893" i="14"/>
  <c r="CC894" i="14"/>
  <c r="CD894" i="14"/>
  <c r="CE894" i="14"/>
  <c r="CF894" i="14"/>
  <c r="CL894" i="14" s="1"/>
  <c r="CG894" i="14"/>
  <c r="CH894" i="14"/>
  <c r="CI894" i="14"/>
  <c r="CJ894" i="14"/>
  <c r="CP894" i="14"/>
  <c r="CQ894" i="14"/>
  <c r="CC895" i="14"/>
  <c r="CD895" i="14"/>
  <c r="CE895" i="14"/>
  <c r="CF895" i="14"/>
  <c r="CG895" i="14"/>
  <c r="CH895" i="14"/>
  <c r="CI895" i="14"/>
  <c r="CJ895" i="14"/>
  <c r="CP895" i="14"/>
  <c r="CQ895" i="14"/>
  <c r="CC896" i="14"/>
  <c r="CD896" i="14"/>
  <c r="CE896" i="14"/>
  <c r="CF896" i="14"/>
  <c r="CG896" i="14"/>
  <c r="CH896" i="14"/>
  <c r="CI896" i="14"/>
  <c r="CJ896" i="14"/>
  <c r="CP896" i="14"/>
  <c r="CQ896" i="14"/>
  <c r="CC897" i="14"/>
  <c r="CD897" i="14"/>
  <c r="CE897" i="14"/>
  <c r="CF897" i="14"/>
  <c r="CG897" i="14"/>
  <c r="CH897" i="14"/>
  <c r="CI897" i="14"/>
  <c r="CJ897" i="14"/>
  <c r="CP897" i="14"/>
  <c r="CQ897" i="14"/>
  <c r="CC898" i="14"/>
  <c r="CD898" i="14"/>
  <c r="CE898" i="14"/>
  <c r="CF898" i="14"/>
  <c r="CG898" i="14"/>
  <c r="CH898" i="14"/>
  <c r="CI898" i="14"/>
  <c r="CJ898" i="14"/>
  <c r="CP898" i="14"/>
  <c r="CQ898" i="14"/>
  <c r="CC899" i="14"/>
  <c r="CD899" i="14"/>
  <c r="CE899" i="14"/>
  <c r="CF899" i="14"/>
  <c r="CG899" i="14"/>
  <c r="CH899" i="14"/>
  <c r="CI899" i="14"/>
  <c r="CJ899" i="14"/>
  <c r="CP899" i="14"/>
  <c r="CQ899" i="14"/>
  <c r="CC900" i="14"/>
  <c r="CD900" i="14"/>
  <c r="CE900" i="14"/>
  <c r="CF900" i="14"/>
  <c r="CG900" i="14"/>
  <c r="CH900" i="14"/>
  <c r="CI900" i="14"/>
  <c r="CJ900" i="14"/>
  <c r="CP900" i="14"/>
  <c r="CQ900" i="14"/>
  <c r="CC901" i="14"/>
  <c r="CD901" i="14"/>
  <c r="CE901" i="14"/>
  <c r="CF901" i="14"/>
  <c r="CG901" i="14"/>
  <c r="CH901" i="14"/>
  <c r="CI901" i="14"/>
  <c r="CJ901" i="14"/>
  <c r="CP901" i="14"/>
  <c r="CQ901" i="14"/>
  <c r="CC902" i="14"/>
  <c r="CD902" i="14"/>
  <c r="CE902" i="14"/>
  <c r="CF902" i="14"/>
  <c r="CG902" i="14"/>
  <c r="CH902" i="14"/>
  <c r="CI902" i="14"/>
  <c r="CJ902" i="14"/>
  <c r="CP902" i="14"/>
  <c r="CQ902" i="14"/>
  <c r="CC903" i="14"/>
  <c r="CD903" i="14"/>
  <c r="CE903" i="14"/>
  <c r="CF903" i="14"/>
  <c r="CG903" i="14"/>
  <c r="CH903" i="14"/>
  <c r="CI903" i="14"/>
  <c r="CJ903" i="14"/>
  <c r="CP903" i="14"/>
  <c r="CQ903" i="14"/>
  <c r="CC904" i="14"/>
  <c r="CD904" i="14"/>
  <c r="CE904" i="14"/>
  <c r="CF904" i="14"/>
  <c r="CG904" i="14"/>
  <c r="CH904" i="14"/>
  <c r="CI904" i="14"/>
  <c r="CJ904" i="14"/>
  <c r="CP904" i="14"/>
  <c r="CQ904" i="14"/>
  <c r="CC905" i="14"/>
  <c r="CD905" i="14"/>
  <c r="CE905" i="14"/>
  <c r="CF905" i="14"/>
  <c r="CL905" i="14" s="1"/>
  <c r="CG905" i="14"/>
  <c r="CH905" i="14"/>
  <c r="CI905" i="14"/>
  <c r="CJ905" i="14"/>
  <c r="CM905" i="14" s="1"/>
  <c r="CP905" i="14"/>
  <c r="CQ905" i="14"/>
  <c r="CC906" i="14"/>
  <c r="CD906" i="14"/>
  <c r="CE906" i="14"/>
  <c r="CF906" i="14"/>
  <c r="CG906" i="14"/>
  <c r="CH906" i="14"/>
  <c r="CI906" i="14"/>
  <c r="CJ906" i="14"/>
  <c r="CP906" i="14"/>
  <c r="CQ906" i="14"/>
  <c r="CC907" i="14"/>
  <c r="CD907" i="14"/>
  <c r="CE907" i="14"/>
  <c r="CF907" i="14"/>
  <c r="CG907" i="14"/>
  <c r="CH907" i="14"/>
  <c r="CI907" i="14"/>
  <c r="CJ907" i="14"/>
  <c r="CP907" i="14"/>
  <c r="CQ907" i="14"/>
  <c r="CC908" i="14"/>
  <c r="CD908" i="14"/>
  <c r="CE908" i="14"/>
  <c r="CF908" i="14"/>
  <c r="CG908" i="14"/>
  <c r="CH908" i="14"/>
  <c r="CI908" i="14"/>
  <c r="CJ908" i="14"/>
  <c r="CP908" i="14"/>
  <c r="CQ908" i="14"/>
  <c r="CC909" i="14"/>
  <c r="CD909" i="14"/>
  <c r="CE909" i="14"/>
  <c r="CF909" i="14"/>
  <c r="CG909" i="14"/>
  <c r="CH909" i="14"/>
  <c r="CI909" i="14"/>
  <c r="CJ909" i="14"/>
  <c r="CP909" i="14"/>
  <c r="CQ909" i="14"/>
  <c r="CC910" i="14"/>
  <c r="CD910" i="14"/>
  <c r="CE910" i="14"/>
  <c r="CF910" i="14"/>
  <c r="CG910" i="14"/>
  <c r="CH910" i="14"/>
  <c r="CI910" i="14"/>
  <c r="CJ910" i="14"/>
  <c r="CM910" i="14" s="1"/>
  <c r="CP910" i="14"/>
  <c r="CQ910" i="14"/>
  <c r="CC911" i="14"/>
  <c r="CN911" i="14" s="1"/>
  <c r="CD911" i="14"/>
  <c r="CE911" i="14"/>
  <c r="CF911" i="14"/>
  <c r="CG911" i="14"/>
  <c r="CH911" i="14"/>
  <c r="CI911" i="14"/>
  <c r="CJ911" i="14"/>
  <c r="CP911" i="14"/>
  <c r="CQ911" i="14"/>
  <c r="CC912" i="14"/>
  <c r="CD912" i="14"/>
  <c r="CE912" i="14"/>
  <c r="CF912" i="14"/>
  <c r="CG912" i="14"/>
  <c r="CH912" i="14"/>
  <c r="CI912" i="14"/>
  <c r="CJ912" i="14"/>
  <c r="CP912" i="14"/>
  <c r="CQ912" i="14"/>
  <c r="CC913" i="14"/>
  <c r="CD913" i="14"/>
  <c r="CE913" i="14"/>
  <c r="CF913" i="14"/>
  <c r="CG913" i="14"/>
  <c r="CH913" i="14"/>
  <c r="CI913" i="14"/>
  <c r="CJ913" i="14"/>
  <c r="CP913" i="14"/>
  <c r="CQ913" i="14"/>
  <c r="CC914" i="14"/>
  <c r="CD914" i="14"/>
  <c r="CE914" i="14"/>
  <c r="CF914" i="14"/>
  <c r="CG914" i="14"/>
  <c r="CH914" i="14"/>
  <c r="CI914" i="14"/>
  <c r="CJ914" i="14"/>
  <c r="CM914" i="14" s="1"/>
  <c r="CP914" i="14"/>
  <c r="CQ914" i="14"/>
  <c r="CC915" i="14"/>
  <c r="CD915" i="14"/>
  <c r="CE915" i="14"/>
  <c r="CF915" i="14"/>
  <c r="CG915" i="14"/>
  <c r="CH915" i="14"/>
  <c r="CI915" i="14"/>
  <c r="CJ915" i="14"/>
  <c r="CP915" i="14"/>
  <c r="CQ915" i="14"/>
  <c r="CC916" i="14"/>
  <c r="CD916" i="14"/>
  <c r="CE916" i="14"/>
  <c r="CF916" i="14"/>
  <c r="CG916" i="14"/>
  <c r="CH916" i="14"/>
  <c r="CI916" i="14"/>
  <c r="CJ916" i="14"/>
  <c r="CP916" i="14"/>
  <c r="CQ916" i="14"/>
  <c r="CC917" i="14"/>
  <c r="CD917" i="14"/>
  <c r="CE917" i="14"/>
  <c r="CF917" i="14"/>
  <c r="CG917" i="14"/>
  <c r="CH917" i="14"/>
  <c r="CI917" i="14"/>
  <c r="CJ917" i="14"/>
  <c r="CP917" i="14"/>
  <c r="CQ917" i="14"/>
  <c r="CC918" i="14"/>
  <c r="CD918" i="14"/>
  <c r="CE918" i="14"/>
  <c r="CF918" i="14"/>
  <c r="CG918" i="14"/>
  <c r="CH918" i="14"/>
  <c r="CI918" i="14"/>
  <c r="CJ918" i="14"/>
  <c r="CP918" i="14"/>
  <c r="CQ918" i="14"/>
  <c r="CC919" i="14"/>
  <c r="CD919" i="14"/>
  <c r="CE919" i="14"/>
  <c r="CF919" i="14"/>
  <c r="CN919" i="14" s="1"/>
  <c r="CG919" i="14"/>
  <c r="CH919" i="14"/>
  <c r="CI919" i="14"/>
  <c r="CJ919" i="14"/>
  <c r="CP919" i="14"/>
  <c r="CQ919" i="14"/>
  <c r="CC920" i="14"/>
  <c r="CD920" i="14"/>
  <c r="CE920" i="14"/>
  <c r="CF920" i="14"/>
  <c r="CG920" i="14"/>
  <c r="CH920" i="14"/>
  <c r="CI920" i="14"/>
  <c r="CJ920" i="14"/>
  <c r="CP920" i="14"/>
  <c r="CQ920" i="14"/>
  <c r="CC921" i="14"/>
  <c r="CD921" i="14"/>
  <c r="CE921" i="14"/>
  <c r="CF921" i="14"/>
  <c r="CG921" i="14"/>
  <c r="CH921" i="14"/>
  <c r="CI921" i="14"/>
  <c r="CJ921" i="14"/>
  <c r="CP921" i="14"/>
  <c r="CQ921" i="14"/>
  <c r="CC922" i="14"/>
  <c r="CD922" i="14"/>
  <c r="CE922" i="14"/>
  <c r="CF922" i="14"/>
  <c r="CG922" i="14"/>
  <c r="CH922" i="14"/>
  <c r="CI922" i="14"/>
  <c r="CJ922" i="14"/>
  <c r="CP922" i="14"/>
  <c r="CQ922" i="14"/>
  <c r="CC923" i="14"/>
  <c r="CD923" i="14"/>
  <c r="CE923" i="14"/>
  <c r="CF923" i="14"/>
  <c r="CG923" i="14"/>
  <c r="CH923" i="14"/>
  <c r="CI923" i="14"/>
  <c r="CJ923" i="14"/>
  <c r="CP923" i="14"/>
  <c r="CQ923" i="14"/>
  <c r="CC924" i="14"/>
  <c r="CD924" i="14"/>
  <c r="CE924" i="14"/>
  <c r="CF924" i="14"/>
  <c r="CG924" i="14"/>
  <c r="CH924" i="14"/>
  <c r="CI924" i="14"/>
  <c r="CJ924" i="14"/>
  <c r="CP924" i="14"/>
  <c r="CQ924" i="14"/>
  <c r="CC925" i="14"/>
  <c r="CD925" i="14"/>
  <c r="CE925" i="14"/>
  <c r="CF925" i="14"/>
  <c r="CG925" i="14"/>
  <c r="CH925" i="14"/>
  <c r="CI925" i="14"/>
  <c r="CJ925" i="14"/>
  <c r="CP925" i="14"/>
  <c r="CQ925" i="14"/>
  <c r="CC926" i="14"/>
  <c r="CD926" i="14"/>
  <c r="CE926" i="14"/>
  <c r="CF926" i="14"/>
  <c r="CG926" i="14"/>
  <c r="CH926" i="14"/>
  <c r="CI926" i="14"/>
  <c r="CJ926" i="14"/>
  <c r="CP926" i="14"/>
  <c r="CQ926" i="14"/>
  <c r="CC927" i="14"/>
  <c r="CD927" i="14"/>
  <c r="CE927" i="14"/>
  <c r="CF927" i="14"/>
  <c r="CG927" i="14"/>
  <c r="CH927" i="14"/>
  <c r="CI927" i="14"/>
  <c r="CJ927" i="14"/>
  <c r="CP927" i="14"/>
  <c r="CQ927" i="14"/>
  <c r="CC928" i="14"/>
  <c r="CD928" i="14"/>
  <c r="CE928" i="14"/>
  <c r="CF928" i="14"/>
  <c r="CG928" i="14"/>
  <c r="CH928" i="14"/>
  <c r="CI928" i="14"/>
  <c r="CJ928" i="14"/>
  <c r="CP928" i="14"/>
  <c r="CQ928" i="14"/>
  <c r="CC929" i="14"/>
  <c r="CD929" i="14"/>
  <c r="CE929" i="14"/>
  <c r="CF929" i="14"/>
  <c r="CG929" i="14"/>
  <c r="CH929" i="14"/>
  <c r="CI929" i="14"/>
  <c r="CJ929" i="14"/>
  <c r="CP929" i="14"/>
  <c r="CQ929" i="14"/>
  <c r="CC930" i="14"/>
  <c r="CD930" i="14"/>
  <c r="CE930" i="14"/>
  <c r="CF930" i="14"/>
  <c r="CG930" i="14"/>
  <c r="CH930" i="14"/>
  <c r="CI930" i="14"/>
  <c r="CJ930" i="14"/>
  <c r="CP930" i="14"/>
  <c r="CQ930" i="14"/>
  <c r="CC931" i="14"/>
  <c r="CD931" i="14"/>
  <c r="CE931" i="14"/>
  <c r="CF931" i="14"/>
  <c r="CG931" i="14"/>
  <c r="CH931" i="14"/>
  <c r="CI931" i="14"/>
  <c r="CJ931" i="14"/>
  <c r="CP931" i="14"/>
  <c r="CQ931" i="14"/>
  <c r="CC932" i="14"/>
  <c r="CD932" i="14"/>
  <c r="CE932" i="14"/>
  <c r="CF932" i="14"/>
  <c r="CG932" i="14"/>
  <c r="CH932" i="14"/>
  <c r="CI932" i="14"/>
  <c r="CJ932" i="14"/>
  <c r="CP932" i="14"/>
  <c r="CQ932" i="14"/>
  <c r="CC933" i="14"/>
  <c r="CD933" i="14"/>
  <c r="CE933" i="14"/>
  <c r="CF933" i="14"/>
  <c r="CG933" i="14"/>
  <c r="CH933" i="14"/>
  <c r="CI933" i="14"/>
  <c r="CJ933" i="14"/>
  <c r="CM933" i="14" s="1"/>
  <c r="CP933" i="14"/>
  <c r="CQ933" i="14"/>
  <c r="CC934" i="14"/>
  <c r="CD934" i="14"/>
  <c r="CE934" i="14"/>
  <c r="CF934" i="14"/>
  <c r="CG934" i="14"/>
  <c r="CH934" i="14"/>
  <c r="CI934" i="14"/>
  <c r="CJ934" i="14"/>
  <c r="CP934" i="14"/>
  <c r="CQ934" i="14"/>
  <c r="CC935" i="14"/>
  <c r="CD935" i="14"/>
  <c r="CE935" i="14"/>
  <c r="CF935" i="14"/>
  <c r="CG935" i="14"/>
  <c r="CH935" i="14"/>
  <c r="CI935" i="14"/>
  <c r="CJ935" i="14"/>
  <c r="CP935" i="14"/>
  <c r="CQ935" i="14"/>
  <c r="CC936" i="14"/>
  <c r="CD936" i="14"/>
  <c r="CE936" i="14"/>
  <c r="CF936" i="14"/>
  <c r="CG936" i="14"/>
  <c r="CH936" i="14"/>
  <c r="CI936" i="14"/>
  <c r="CJ936" i="14"/>
  <c r="CP936" i="14"/>
  <c r="CQ936" i="14"/>
  <c r="CC937" i="14"/>
  <c r="CD937" i="14"/>
  <c r="CE937" i="14"/>
  <c r="CF937" i="14"/>
  <c r="CG937" i="14"/>
  <c r="CH937" i="14"/>
  <c r="CI937" i="14"/>
  <c r="CJ937" i="14"/>
  <c r="CP937" i="14"/>
  <c r="CQ937" i="14"/>
  <c r="CC938" i="14"/>
  <c r="CD938" i="14"/>
  <c r="CE938" i="14"/>
  <c r="CF938" i="14"/>
  <c r="CG938" i="14"/>
  <c r="CH938" i="14"/>
  <c r="CI938" i="14"/>
  <c r="CJ938" i="14"/>
  <c r="CP938" i="14"/>
  <c r="CQ938" i="14"/>
  <c r="CC939" i="14"/>
  <c r="CD939" i="14"/>
  <c r="CE939" i="14"/>
  <c r="CF939" i="14"/>
  <c r="CG939" i="14"/>
  <c r="CH939" i="14"/>
  <c r="CI939" i="14"/>
  <c r="CJ939" i="14"/>
  <c r="CP939" i="14"/>
  <c r="CQ939" i="14"/>
  <c r="CC940" i="14"/>
  <c r="CD940" i="14"/>
  <c r="CE940" i="14"/>
  <c r="CF940" i="14"/>
  <c r="CG940" i="14"/>
  <c r="CH940" i="14"/>
  <c r="CI940" i="14"/>
  <c r="CJ940" i="14"/>
  <c r="CP940" i="14"/>
  <c r="CQ940" i="14"/>
  <c r="CC941" i="14"/>
  <c r="CD941" i="14"/>
  <c r="CE941" i="14"/>
  <c r="CF941" i="14"/>
  <c r="CG941" i="14"/>
  <c r="CH941" i="14"/>
  <c r="CI941" i="14"/>
  <c r="CJ941" i="14"/>
  <c r="CM941" i="14" s="1"/>
  <c r="CP941" i="14"/>
  <c r="CQ941" i="14"/>
  <c r="CC942" i="14"/>
  <c r="CD942" i="14"/>
  <c r="CE942" i="14"/>
  <c r="CF942" i="14"/>
  <c r="CG942" i="14"/>
  <c r="CH942" i="14"/>
  <c r="CI942" i="14"/>
  <c r="CJ942" i="14"/>
  <c r="CP942" i="14"/>
  <c r="CQ942" i="14"/>
  <c r="CC943" i="14"/>
  <c r="CD943" i="14"/>
  <c r="CE943" i="14"/>
  <c r="CF943" i="14"/>
  <c r="CG943" i="14"/>
  <c r="CH943" i="14"/>
  <c r="CI943" i="14"/>
  <c r="CJ943" i="14"/>
  <c r="CL943" i="14"/>
  <c r="CP943" i="14"/>
  <c r="CQ943" i="14"/>
  <c r="CC944" i="14"/>
  <c r="CD944" i="14"/>
  <c r="CE944" i="14"/>
  <c r="CF944" i="14"/>
  <c r="CG944" i="14"/>
  <c r="CH944" i="14"/>
  <c r="CI944" i="14"/>
  <c r="CJ944" i="14"/>
  <c r="CP944" i="14"/>
  <c r="CQ944" i="14"/>
  <c r="CC945" i="14"/>
  <c r="CD945" i="14"/>
  <c r="CE945" i="14"/>
  <c r="CF945" i="14"/>
  <c r="CG945" i="14"/>
  <c r="CH945" i="14"/>
  <c r="CI945" i="14"/>
  <c r="CJ945" i="14"/>
  <c r="CP945" i="14"/>
  <c r="CQ945" i="14"/>
  <c r="CC946" i="14"/>
  <c r="CD946" i="14"/>
  <c r="CE946" i="14"/>
  <c r="CF946" i="14"/>
  <c r="CG946" i="14"/>
  <c r="CH946" i="14"/>
  <c r="CI946" i="14"/>
  <c r="CJ946" i="14"/>
  <c r="CM946" i="14"/>
  <c r="CP946" i="14"/>
  <c r="CQ946" i="14"/>
  <c r="CC947" i="14"/>
  <c r="CD947" i="14"/>
  <c r="CE947" i="14"/>
  <c r="CF947" i="14"/>
  <c r="CG947" i="14"/>
  <c r="CH947" i="14"/>
  <c r="CI947" i="14"/>
  <c r="CJ947" i="14"/>
  <c r="CP947" i="14"/>
  <c r="CQ947" i="14"/>
  <c r="CC948" i="14"/>
  <c r="CD948" i="14"/>
  <c r="CE948" i="14"/>
  <c r="CF948" i="14"/>
  <c r="CG948" i="14"/>
  <c r="CH948" i="14"/>
  <c r="CI948" i="14"/>
  <c r="CJ948" i="14"/>
  <c r="CP948" i="14"/>
  <c r="CQ948" i="14"/>
  <c r="CC949" i="14"/>
  <c r="CD949" i="14"/>
  <c r="CE949" i="14"/>
  <c r="CF949" i="14"/>
  <c r="CG949" i="14"/>
  <c r="CH949" i="14"/>
  <c r="CI949" i="14"/>
  <c r="CJ949" i="14"/>
  <c r="CP949" i="14"/>
  <c r="CQ949" i="14"/>
  <c r="CC950" i="14"/>
  <c r="CD950" i="14"/>
  <c r="CE950" i="14"/>
  <c r="CF950" i="14"/>
  <c r="CG950" i="14"/>
  <c r="CH950" i="14"/>
  <c r="CI950" i="14"/>
  <c r="CJ950" i="14"/>
  <c r="CP950" i="14"/>
  <c r="CQ950" i="14"/>
  <c r="CC951" i="14"/>
  <c r="CD951" i="14"/>
  <c r="CE951" i="14"/>
  <c r="CF951" i="14"/>
  <c r="CG951" i="14"/>
  <c r="CH951" i="14"/>
  <c r="CI951" i="14"/>
  <c r="CJ951" i="14"/>
  <c r="CP951" i="14"/>
  <c r="CQ951" i="14"/>
  <c r="CC952" i="14"/>
  <c r="CD952" i="14"/>
  <c r="CE952" i="14"/>
  <c r="CF952" i="14"/>
  <c r="CG952" i="14"/>
  <c r="CH952" i="14"/>
  <c r="CI952" i="14"/>
  <c r="CJ952" i="14"/>
  <c r="CP952" i="14"/>
  <c r="CQ952" i="14"/>
  <c r="CC953" i="14"/>
  <c r="CD953" i="14"/>
  <c r="CE953" i="14"/>
  <c r="CF953" i="14"/>
  <c r="CG953" i="14"/>
  <c r="CH953" i="14"/>
  <c r="CI953" i="14"/>
  <c r="CJ953" i="14"/>
  <c r="CP953" i="14"/>
  <c r="CQ953" i="14"/>
  <c r="CC954" i="14"/>
  <c r="CD954" i="14"/>
  <c r="CE954" i="14"/>
  <c r="CF954" i="14"/>
  <c r="CG954" i="14"/>
  <c r="CH954" i="14"/>
  <c r="CI954" i="14"/>
  <c r="CJ954" i="14"/>
  <c r="CP954" i="14"/>
  <c r="CQ954" i="14"/>
  <c r="CC955" i="14"/>
  <c r="CD955" i="14"/>
  <c r="CE955" i="14"/>
  <c r="CF955" i="14"/>
  <c r="CG955" i="14"/>
  <c r="CH955" i="14"/>
  <c r="CI955" i="14"/>
  <c r="CJ955" i="14"/>
  <c r="CP955" i="14"/>
  <c r="CQ955" i="14"/>
  <c r="CC956" i="14"/>
  <c r="CD956" i="14"/>
  <c r="CE956" i="14"/>
  <c r="CF956" i="14"/>
  <c r="CG956" i="14"/>
  <c r="CH956" i="14"/>
  <c r="CI956" i="14"/>
  <c r="CJ956" i="14"/>
  <c r="CP956" i="14"/>
  <c r="CQ956" i="14"/>
  <c r="CC957" i="14"/>
  <c r="CD957" i="14"/>
  <c r="CE957" i="14"/>
  <c r="CF957" i="14"/>
  <c r="CG957" i="14"/>
  <c r="CH957" i="14"/>
  <c r="CI957" i="14"/>
  <c r="CJ957" i="14"/>
  <c r="CP957" i="14"/>
  <c r="CQ957" i="14"/>
  <c r="CC958" i="14"/>
  <c r="CD958" i="14"/>
  <c r="CE958" i="14"/>
  <c r="CF958" i="14"/>
  <c r="CG958" i="14"/>
  <c r="CH958" i="14"/>
  <c r="CI958" i="14"/>
  <c r="CJ958" i="14"/>
  <c r="CP958" i="14"/>
  <c r="CQ958" i="14"/>
  <c r="CC959" i="14"/>
  <c r="CD959" i="14"/>
  <c r="CE959" i="14"/>
  <c r="CF959" i="14"/>
  <c r="CG959" i="14"/>
  <c r="CH959" i="14"/>
  <c r="CI959" i="14"/>
  <c r="CJ959" i="14"/>
  <c r="CP959" i="14"/>
  <c r="CQ959" i="14"/>
  <c r="CC960" i="14"/>
  <c r="CD960" i="14"/>
  <c r="CE960" i="14"/>
  <c r="CF960" i="14"/>
  <c r="CG960" i="14"/>
  <c r="CH960" i="14"/>
  <c r="CI960" i="14"/>
  <c r="CJ960" i="14"/>
  <c r="CP960" i="14"/>
  <c r="CQ960" i="14"/>
  <c r="CC961" i="14"/>
  <c r="CD961" i="14"/>
  <c r="CE961" i="14"/>
  <c r="CF961" i="14"/>
  <c r="CG961" i="14"/>
  <c r="CH961" i="14"/>
  <c r="CI961" i="14"/>
  <c r="CJ961" i="14"/>
  <c r="CP961" i="14"/>
  <c r="CQ961" i="14"/>
  <c r="CC962" i="14"/>
  <c r="CD962" i="14"/>
  <c r="CE962" i="14"/>
  <c r="CF962" i="14"/>
  <c r="CG962" i="14"/>
  <c r="CH962" i="14"/>
  <c r="CI962" i="14"/>
  <c r="CJ962" i="14"/>
  <c r="CP962" i="14"/>
  <c r="CQ962" i="14"/>
  <c r="CC963" i="14"/>
  <c r="CD963" i="14"/>
  <c r="CE963" i="14"/>
  <c r="CF963" i="14"/>
  <c r="CG963" i="14"/>
  <c r="CH963" i="14"/>
  <c r="CI963" i="14"/>
  <c r="CJ963" i="14"/>
  <c r="CP963" i="14"/>
  <c r="CQ963" i="14"/>
  <c r="CC964" i="14"/>
  <c r="CD964" i="14"/>
  <c r="CE964" i="14"/>
  <c r="CF964" i="14"/>
  <c r="CG964" i="14"/>
  <c r="CH964" i="14"/>
  <c r="CI964" i="14"/>
  <c r="CJ964" i="14"/>
  <c r="CP964" i="14"/>
  <c r="CQ964" i="14"/>
  <c r="CC965" i="14"/>
  <c r="CL965" i="14" s="1"/>
  <c r="CD965" i="14"/>
  <c r="CE965" i="14"/>
  <c r="CF965" i="14"/>
  <c r="CG965" i="14"/>
  <c r="CH965" i="14"/>
  <c r="CI965" i="14"/>
  <c r="CJ965" i="14"/>
  <c r="CM965" i="14"/>
  <c r="CP965" i="14"/>
  <c r="CQ965" i="14"/>
  <c r="CC966" i="14"/>
  <c r="CD966" i="14"/>
  <c r="CE966" i="14"/>
  <c r="CF966" i="14"/>
  <c r="CG966" i="14"/>
  <c r="CH966" i="14"/>
  <c r="CI966" i="14"/>
  <c r="CJ966" i="14"/>
  <c r="CP966" i="14"/>
  <c r="CQ966" i="14"/>
  <c r="CC967" i="14"/>
  <c r="CD967" i="14"/>
  <c r="CE967" i="14"/>
  <c r="CF967" i="14"/>
  <c r="CG967" i="14"/>
  <c r="CH967" i="14"/>
  <c r="CI967" i="14"/>
  <c r="CJ967" i="14"/>
  <c r="CP967" i="14"/>
  <c r="CQ967" i="14"/>
  <c r="CC968" i="14"/>
  <c r="CD968" i="14"/>
  <c r="CE968" i="14"/>
  <c r="CF968" i="14"/>
  <c r="CG968" i="14"/>
  <c r="CH968" i="14"/>
  <c r="CI968" i="14"/>
  <c r="CJ968" i="14"/>
  <c r="CM968" i="14"/>
  <c r="CP968" i="14"/>
  <c r="CQ968" i="14"/>
  <c r="CC969" i="14"/>
  <c r="CD969" i="14"/>
  <c r="CE969" i="14"/>
  <c r="CF969" i="14"/>
  <c r="CG969" i="14"/>
  <c r="CH969" i="14"/>
  <c r="CI969" i="14"/>
  <c r="CJ969" i="14"/>
  <c r="CP969" i="14"/>
  <c r="CQ969" i="14"/>
  <c r="CC970" i="14"/>
  <c r="CD970" i="14"/>
  <c r="CE970" i="14"/>
  <c r="CF970" i="14"/>
  <c r="CG970" i="14"/>
  <c r="CH970" i="14"/>
  <c r="CI970" i="14"/>
  <c r="CJ970" i="14"/>
  <c r="CP970" i="14"/>
  <c r="CQ970" i="14"/>
  <c r="CC971" i="14"/>
  <c r="CD971" i="14"/>
  <c r="CE971" i="14"/>
  <c r="CF971" i="14"/>
  <c r="CG971" i="14"/>
  <c r="CH971" i="14"/>
  <c r="CI971" i="14"/>
  <c r="CJ971" i="14"/>
  <c r="CP971" i="14"/>
  <c r="CQ971" i="14"/>
  <c r="CC972" i="14"/>
  <c r="CD972" i="14"/>
  <c r="CE972" i="14"/>
  <c r="CF972" i="14"/>
  <c r="CG972" i="14"/>
  <c r="CH972" i="14"/>
  <c r="CI972" i="14"/>
  <c r="CJ972" i="14"/>
  <c r="CP972" i="14"/>
  <c r="CQ972" i="14"/>
  <c r="CC973" i="14"/>
  <c r="CD973" i="14"/>
  <c r="CE973" i="14"/>
  <c r="CF973" i="14"/>
  <c r="CN973" i="14" s="1"/>
  <c r="CG973" i="14"/>
  <c r="CH973" i="14"/>
  <c r="CI973" i="14"/>
  <c r="CJ973" i="14"/>
  <c r="CP973" i="14"/>
  <c r="CQ973" i="14"/>
  <c r="CC974" i="14"/>
  <c r="CD974" i="14"/>
  <c r="CE974" i="14"/>
  <c r="CF974" i="14"/>
  <c r="CG974" i="14"/>
  <c r="CH974" i="14"/>
  <c r="CI974" i="14"/>
  <c r="CJ974" i="14"/>
  <c r="CP974" i="14"/>
  <c r="CQ974" i="14"/>
  <c r="CC975" i="14"/>
  <c r="CD975" i="14"/>
  <c r="CE975" i="14"/>
  <c r="CF975" i="14"/>
  <c r="CG975" i="14"/>
  <c r="CH975" i="14"/>
  <c r="CI975" i="14"/>
  <c r="CJ975" i="14"/>
  <c r="CP975" i="14"/>
  <c r="CQ975" i="14"/>
  <c r="CC976" i="14"/>
  <c r="CD976" i="14"/>
  <c r="CE976" i="14"/>
  <c r="CF976" i="14"/>
  <c r="CG976" i="14"/>
  <c r="CH976" i="14"/>
  <c r="CI976" i="14"/>
  <c r="CJ976" i="14"/>
  <c r="CP976" i="14"/>
  <c r="CQ976" i="14"/>
  <c r="CC977" i="14"/>
  <c r="CD977" i="14"/>
  <c r="CE977" i="14"/>
  <c r="CF977" i="14"/>
  <c r="CG977" i="14"/>
  <c r="CH977" i="14"/>
  <c r="CI977" i="14"/>
  <c r="CJ977" i="14"/>
  <c r="CP977" i="14"/>
  <c r="CQ977" i="14"/>
  <c r="CC978" i="14"/>
  <c r="CD978" i="14"/>
  <c r="CE978" i="14"/>
  <c r="CF978" i="14"/>
  <c r="CG978" i="14"/>
  <c r="CH978" i="14"/>
  <c r="CI978" i="14"/>
  <c r="CJ978" i="14"/>
  <c r="CP978" i="14"/>
  <c r="CQ978" i="14"/>
  <c r="CC979" i="14"/>
  <c r="CD979" i="14"/>
  <c r="CE979" i="14"/>
  <c r="CF979" i="14"/>
  <c r="CG979" i="14"/>
  <c r="CH979" i="14"/>
  <c r="CI979" i="14"/>
  <c r="CJ979" i="14"/>
  <c r="CP979" i="14"/>
  <c r="CQ979" i="14"/>
  <c r="CC980" i="14"/>
  <c r="CD980" i="14"/>
  <c r="CE980" i="14"/>
  <c r="CF980" i="14"/>
  <c r="CG980" i="14"/>
  <c r="CH980" i="14"/>
  <c r="CI980" i="14"/>
  <c r="CJ980" i="14"/>
  <c r="CP980" i="14"/>
  <c r="CQ980" i="14"/>
  <c r="CC981" i="14"/>
  <c r="CD981" i="14"/>
  <c r="CE981" i="14"/>
  <c r="CF981" i="14"/>
  <c r="CG981" i="14"/>
  <c r="CH981" i="14"/>
  <c r="CI981" i="14"/>
  <c r="CJ981" i="14"/>
  <c r="CP981" i="14"/>
  <c r="CQ981" i="14"/>
  <c r="CC982" i="14"/>
  <c r="CD982" i="14"/>
  <c r="CE982" i="14"/>
  <c r="CF982" i="14"/>
  <c r="CG982" i="14"/>
  <c r="CH982" i="14"/>
  <c r="CI982" i="14"/>
  <c r="CJ982" i="14"/>
  <c r="CP982" i="14"/>
  <c r="CQ982" i="14"/>
  <c r="CC983" i="14"/>
  <c r="CD983" i="14"/>
  <c r="CE983" i="14"/>
  <c r="CF983" i="14"/>
  <c r="CG983" i="14"/>
  <c r="CH983" i="14"/>
  <c r="CI983" i="14"/>
  <c r="CJ983" i="14"/>
  <c r="CP983" i="14"/>
  <c r="CQ983" i="14"/>
  <c r="CC984" i="14"/>
  <c r="CD984" i="14"/>
  <c r="CE984" i="14"/>
  <c r="CF984" i="14"/>
  <c r="CG984" i="14"/>
  <c r="CH984" i="14"/>
  <c r="CI984" i="14"/>
  <c r="CJ984" i="14"/>
  <c r="CP984" i="14"/>
  <c r="CQ984" i="14"/>
  <c r="CC985" i="14"/>
  <c r="CD985" i="14"/>
  <c r="CE985" i="14"/>
  <c r="CF985" i="14"/>
  <c r="CG985" i="14"/>
  <c r="CH985" i="14"/>
  <c r="CI985" i="14"/>
  <c r="CJ985" i="14"/>
  <c r="CP985" i="14"/>
  <c r="CQ985" i="14"/>
  <c r="CC986" i="14"/>
  <c r="CD986" i="14"/>
  <c r="CE986" i="14"/>
  <c r="CF986" i="14"/>
  <c r="CG986" i="14"/>
  <c r="CH986" i="14"/>
  <c r="CI986" i="14"/>
  <c r="CJ986" i="14"/>
  <c r="CP986" i="14"/>
  <c r="CQ986" i="14"/>
  <c r="CC987" i="14"/>
  <c r="CD987" i="14"/>
  <c r="CE987" i="14"/>
  <c r="CF987" i="14"/>
  <c r="CG987" i="14"/>
  <c r="CH987" i="14"/>
  <c r="CI987" i="14"/>
  <c r="CJ987" i="14"/>
  <c r="CP987" i="14"/>
  <c r="CQ987" i="14"/>
  <c r="CC988" i="14"/>
  <c r="CD988" i="14"/>
  <c r="CE988" i="14"/>
  <c r="CF988" i="14"/>
  <c r="CG988" i="14"/>
  <c r="CH988" i="14"/>
  <c r="CI988" i="14"/>
  <c r="CJ988" i="14"/>
  <c r="CP988" i="14"/>
  <c r="CQ988" i="14"/>
  <c r="CC989" i="14"/>
  <c r="CD989" i="14"/>
  <c r="CE989" i="14"/>
  <c r="CF989" i="14"/>
  <c r="CG989" i="14"/>
  <c r="CH989" i="14"/>
  <c r="CI989" i="14"/>
  <c r="CJ989" i="14"/>
  <c r="CP989" i="14"/>
  <c r="CQ989" i="14"/>
  <c r="CC990" i="14"/>
  <c r="CD990" i="14"/>
  <c r="CE990" i="14"/>
  <c r="CF990" i="14"/>
  <c r="CG990" i="14"/>
  <c r="CH990" i="14"/>
  <c r="CI990" i="14"/>
  <c r="CJ990" i="14"/>
  <c r="CP990" i="14"/>
  <c r="CQ990" i="14"/>
  <c r="CC991" i="14"/>
  <c r="CD991" i="14"/>
  <c r="CE991" i="14"/>
  <c r="CF991" i="14"/>
  <c r="CG991" i="14"/>
  <c r="CH991" i="14"/>
  <c r="CI991" i="14"/>
  <c r="CJ991" i="14"/>
  <c r="CP991" i="14"/>
  <c r="CQ991" i="14"/>
  <c r="CC992" i="14"/>
  <c r="CD992" i="14"/>
  <c r="CE992" i="14"/>
  <c r="CF992" i="14"/>
  <c r="CG992" i="14"/>
  <c r="CH992" i="14"/>
  <c r="CI992" i="14"/>
  <c r="CJ992" i="14"/>
  <c r="CP992" i="14"/>
  <c r="CQ992" i="14"/>
  <c r="CC993" i="14"/>
  <c r="CD993" i="14"/>
  <c r="CE993" i="14"/>
  <c r="CF993" i="14"/>
  <c r="CG993" i="14"/>
  <c r="CH993" i="14"/>
  <c r="CI993" i="14"/>
  <c r="CJ993" i="14"/>
  <c r="CP993" i="14"/>
  <c r="CQ993" i="14"/>
  <c r="CC994" i="14"/>
  <c r="CD994" i="14"/>
  <c r="CE994" i="14"/>
  <c r="CF994" i="14"/>
  <c r="CG994" i="14"/>
  <c r="CH994" i="14"/>
  <c r="CI994" i="14"/>
  <c r="CJ994" i="14"/>
  <c r="CP994" i="14"/>
  <c r="CQ994" i="14"/>
  <c r="CC995" i="14"/>
  <c r="CD995" i="14"/>
  <c r="CE995" i="14"/>
  <c r="CF995" i="14"/>
  <c r="CG995" i="14"/>
  <c r="CH995" i="14"/>
  <c r="CI995" i="14"/>
  <c r="CJ995" i="14"/>
  <c r="CP995" i="14"/>
  <c r="CQ995" i="14"/>
  <c r="CC996" i="14"/>
  <c r="CD996" i="14"/>
  <c r="CE996" i="14"/>
  <c r="CF996" i="14"/>
  <c r="CG996" i="14"/>
  <c r="CH996" i="14"/>
  <c r="CI996" i="14"/>
  <c r="CJ996" i="14"/>
  <c r="CP996" i="14"/>
  <c r="CQ996" i="14"/>
  <c r="CC997" i="14"/>
  <c r="CD997" i="14"/>
  <c r="CE997" i="14"/>
  <c r="CF997" i="14"/>
  <c r="CG997" i="14"/>
  <c r="CH997" i="14"/>
  <c r="CI997" i="14"/>
  <c r="CJ997" i="14"/>
  <c r="CP997" i="14"/>
  <c r="CQ997" i="14"/>
  <c r="CC998" i="14"/>
  <c r="CD998" i="14"/>
  <c r="CE998" i="14"/>
  <c r="CF998" i="14"/>
  <c r="CG998" i="14"/>
  <c r="CH998" i="14"/>
  <c r="CI998" i="14"/>
  <c r="CJ998" i="14"/>
  <c r="CP998" i="14"/>
  <c r="CQ998" i="14"/>
  <c r="CC999" i="14"/>
  <c r="CD999" i="14"/>
  <c r="CE999" i="14"/>
  <c r="CF999" i="14"/>
  <c r="CG999" i="14"/>
  <c r="CH999" i="14"/>
  <c r="CI999" i="14"/>
  <c r="CJ999" i="14"/>
  <c r="CP999" i="14"/>
  <c r="CQ999" i="14"/>
  <c r="CC1000" i="14"/>
  <c r="CD1000" i="14"/>
  <c r="CE1000" i="14"/>
  <c r="CF1000" i="14"/>
  <c r="CG1000" i="14"/>
  <c r="CH1000" i="14"/>
  <c r="CI1000" i="14"/>
  <c r="CJ1000" i="14"/>
  <c r="CP1000" i="14"/>
  <c r="CQ1000" i="14"/>
  <c r="CC1001" i="14"/>
  <c r="CD1001" i="14"/>
  <c r="CE1001" i="14"/>
  <c r="CF1001" i="14"/>
  <c r="CG1001" i="14"/>
  <c r="CH1001" i="14"/>
  <c r="CI1001" i="14"/>
  <c r="CJ1001" i="14"/>
  <c r="CP1001" i="14"/>
  <c r="CQ1001" i="14"/>
  <c r="CC1002" i="14"/>
  <c r="CD1002" i="14"/>
  <c r="CE1002" i="14"/>
  <c r="CF1002" i="14"/>
  <c r="CG1002" i="14"/>
  <c r="CH1002" i="14"/>
  <c r="CI1002" i="14"/>
  <c r="CJ1002" i="14"/>
  <c r="CP1002" i="14"/>
  <c r="CQ1002" i="14"/>
  <c r="CC1003" i="14"/>
  <c r="CD1003" i="14"/>
  <c r="CE1003" i="14"/>
  <c r="CF1003" i="14"/>
  <c r="CG1003" i="14"/>
  <c r="CH1003" i="14"/>
  <c r="CI1003" i="14"/>
  <c r="CJ1003" i="14"/>
  <c r="CP1003" i="14"/>
  <c r="CQ1003" i="14"/>
  <c r="CC1004" i="14"/>
  <c r="CD1004" i="14"/>
  <c r="CE1004" i="14"/>
  <c r="CF1004" i="14"/>
  <c r="CG1004" i="14"/>
  <c r="CH1004" i="14"/>
  <c r="CI1004" i="14"/>
  <c r="CJ1004" i="14"/>
  <c r="CP1004" i="14"/>
  <c r="CQ1004" i="14"/>
  <c r="CP1005" i="14"/>
  <c r="CP1006" i="14"/>
  <c r="CP1007" i="14"/>
  <c r="CP1008" i="14"/>
  <c r="D206" i="11"/>
  <c r="E206" i="11"/>
  <c r="F206" i="11"/>
  <c r="G206" i="11"/>
  <c r="H206" i="11"/>
  <c r="D207" i="11"/>
  <c r="E207" i="11"/>
  <c r="F207" i="11"/>
  <c r="G207" i="11"/>
  <c r="H207" i="11"/>
  <c r="D208" i="11"/>
  <c r="E208" i="11"/>
  <c r="F208" i="11"/>
  <c r="G208" i="11"/>
  <c r="H208" i="11"/>
  <c r="F78" i="2"/>
  <c r="E70" i="3" s="1"/>
  <c r="F79" i="2"/>
  <c r="E71" i="3" s="1"/>
  <c r="F80" i="2"/>
  <c r="E72" i="3" s="1"/>
  <c r="F81" i="2"/>
  <c r="E73" i="3" s="1"/>
  <c r="F82" i="2"/>
  <c r="E74" i="3" s="1"/>
  <c r="F83" i="2"/>
  <c r="E75" i="3" s="1"/>
  <c r="F84" i="2"/>
  <c r="E76" i="3" s="1"/>
  <c r="F85" i="2"/>
  <c r="E77" i="3" s="1"/>
  <c r="BN4" i="7"/>
  <c r="BO4" i="7"/>
  <c r="BP4" i="7"/>
  <c r="BQ4" i="7"/>
  <c r="BR4" i="7"/>
  <c r="BS4" i="7"/>
  <c r="BT4" i="7"/>
  <c r="BU4" i="7"/>
  <c r="BN5" i="7"/>
  <c r="BO5" i="7"/>
  <c r="BP5" i="7"/>
  <c r="BQ5" i="7"/>
  <c r="BR5" i="7"/>
  <c r="BS5" i="7"/>
  <c r="BT5" i="7"/>
  <c r="BU5" i="7"/>
  <c r="BN6" i="7"/>
  <c r="BO6" i="7"/>
  <c r="BP6" i="7"/>
  <c r="BQ6" i="7"/>
  <c r="BR6" i="7"/>
  <c r="BS6" i="7"/>
  <c r="BT6" i="7"/>
  <c r="BU6" i="7"/>
  <c r="BN7" i="7"/>
  <c r="BO7" i="7"/>
  <c r="BP7" i="7"/>
  <c r="BQ7" i="7"/>
  <c r="BR7" i="7"/>
  <c r="BS7" i="7"/>
  <c r="BT7" i="7"/>
  <c r="BU7" i="7"/>
  <c r="BN8" i="7"/>
  <c r="BO8" i="7"/>
  <c r="BP8" i="7"/>
  <c r="BQ8" i="7"/>
  <c r="BR8" i="7"/>
  <c r="BS8" i="7"/>
  <c r="BT8" i="7"/>
  <c r="BU8" i="7"/>
  <c r="BN9" i="7"/>
  <c r="BO9" i="7"/>
  <c r="BP9" i="7"/>
  <c r="BQ9" i="7"/>
  <c r="BR9" i="7"/>
  <c r="BS9" i="7"/>
  <c r="BT9" i="7"/>
  <c r="BU9" i="7"/>
  <c r="BN10" i="7"/>
  <c r="BO10" i="7"/>
  <c r="BP10" i="7"/>
  <c r="BQ10" i="7"/>
  <c r="BR10" i="7"/>
  <c r="BS10" i="7"/>
  <c r="BT10" i="7"/>
  <c r="BU10" i="7"/>
  <c r="BN11" i="7"/>
  <c r="BO11" i="7"/>
  <c r="BP11" i="7"/>
  <c r="BQ11" i="7"/>
  <c r="BR11" i="7"/>
  <c r="BS11" i="7"/>
  <c r="BT11" i="7"/>
  <c r="BU11" i="7"/>
  <c r="BN12" i="7"/>
  <c r="BO12" i="7"/>
  <c r="BP12" i="7"/>
  <c r="BQ12" i="7"/>
  <c r="BR12" i="7"/>
  <c r="BS12" i="7"/>
  <c r="BT12" i="7"/>
  <c r="BU12" i="7"/>
  <c r="BN13" i="7"/>
  <c r="BO13" i="7"/>
  <c r="BP13" i="7"/>
  <c r="BQ13" i="7"/>
  <c r="BR13" i="7"/>
  <c r="BS13" i="7"/>
  <c r="BT13" i="7"/>
  <c r="BU13" i="7"/>
  <c r="BN14" i="7"/>
  <c r="BO14" i="7"/>
  <c r="BP14" i="7"/>
  <c r="BQ14" i="7"/>
  <c r="BR14" i="7"/>
  <c r="BS14" i="7"/>
  <c r="BT14" i="7"/>
  <c r="BU14" i="7"/>
  <c r="BN15" i="7"/>
  <c r="BO15" i="7"/>
  <c r="BP15" i="7"/>
  <c r="BQ15" i="7"/>
  <c r="BR15" i="7"/>
  <c r="BS15" i="7"/>
  <c r="BT15" i="7"/>
  <c r="BU15" i="7"/>
  <c r="BN16" i="7"/>
  <c r="BO16" i="7"/>
  <c r="BP16" i="7"/>
  <c r="BQ16" i="7"/>
  <c r="BR16" i="7"/>
  <c r="BS16" i="7"/>
  <c r="BT16" i="7"/>
  <c r="BU16" i="7"/>
  <c r="BN17" i="7"/>
  <c r="BO17" i="7"/>
  <c r="BP17" i="7"/>
  <c r="BQ17" i="7"/>
  <c r="BR17" i="7"/>
  <c r="BS17" i="7"/>
  <c r="BT17" i="7"/>
  <c r="BU17" i="7"/>
  <c r="BN18" i="7"/>
  <c r="BO18" i="7"/>
  <c r="BP18" i="7"/>
  <c r="BQ18" i="7"/>
  <c r="BR18" i="7"/>
  <c r="BS18" i="7"/>
  <c r="BT18" i="7"/>
  <c r="BU18" i="7"/>
  <c r="BN19" i="7"/>
  <c r="BO19" i="7"/>
  <c r="BP19" i="7"/>
  <c r="BQ19" i="7"/>
  <c r="BR19" i="7"/>
  <c r="BS19" i="7"/>
  <c r="BT19" i="7"/>
  <c r="BU19" i="7"/>
  <c r="BN20" i="7"/>
  <c r="BO20" i="7"/>
  <c r="BP20" i="7"/>
  <c r="BQ20" i="7"/>
  <c r="BR20" i="7"/>
  <c r="BS20" i="7"/>
  <c r="BT20" i="7"/>
  <c r="BU20" i="7"/>
  <c r="BN21" i="7"/>
  <c r="BO21" i="7"/>
  <c r="BP21" i="7"/>
  <c r="BQ21" i="7"/>
  <c r="BR21" i="7"/>
  <c r="BS21" i="7"/>
  <c r="BT21" i="7"/>
  <c r="BU21" i="7"/>
  <c r="BN22" i="7"/>
  <c r="BO22" i="7"/>
  <c r="BP22" i="7"/>
  <c r="BQ22" i="7"/>
  <c r="BR22" i="7"/>
  <c r="BS22" i="7"/>
  <c r="BT22" i="7"/>
  <c r="BU22" i="7"/>
  <c r="BN23" i="7"/>
  <c r="BY23" i="7" s="1"/>
  <c r="BO23" i="7"/>
  <c r="BP23" i="7"/>
  <c r="BQ23" i="7"/>
  <c r="BR23" i="7"/>
  <c r="BX23" i="7" s="1"/>
  <c r="BS23" i="7"/>
  <c r="BT23" i="7"/>
  <c r="BU23" i="7"/>
  <c r="BN24" i="7"/>
  <c r="BO24" i="7"/>
  <c r="BP24" i="7"/>
  <c r="BQ24" i="7"/>
  <c r="BR24" i="7"/>
  <c r="BS24" i="7"/>
  <c r="BT24" i="7"/>
  <c r="BU24" i="7"/>
  <c r="BN25" i="7"/>
  <c r="BO25" i="7"/>
  <c r="BP25" i="7"/>
  <c r="BQ25" i="7"/>
  <c r="BR25" i="7"/>
  <c r="BS25" i="7"/>
  <c r="BT25" i="7"/>
  <c r="BU25" i="7"/>
  <c r="BN26" i="7"/>
  <c r="BO26" i="7"/>
  <c r="BP26" i="7"/>
  <c r="BQ26" i="7"/>
  <c r="BR26" i="7"/>
  <c r="BS26" i="7"/>
  <c r="BT26" i="7"/>
  <c r="BU26" i="7"/>
  <c r="BN27" i="7"/>
  <c r="BO27" i="7"/>
  <c r="BP27" i="7"/>
  <c r="BQ27" i="7"/>
  <c r="BR27" i="7"/>
  <c r="BS27" i="7"/>
  <c r="BT27" i="7"/>
  <c r="BU27" i="7"/>
  <c r="BN28" i="7"/>
  <c r="BO28" i="7"/>
  <c r="BP28" i="7"/>
  <c r="BQ28" i="7"/>
  <c r="BR28" i="7"/>
  <c r="BS28" i="7"/>
  <c r="BT28" i="7"/>
  <c r="BU28" i="7"/>
  <c r="BN29" i="7"/>
  <c r="BO29" i="7"/>
  <c r="BP29" i="7"/>
  <c r="BQ29" i="7"/>
  <c r="BR29" i="7"/>
  <c r="BX29" i="7" s="1"/>
  <c r="BS29" i="7"/>
  <c r="BT29" i="7"/>
  <c r="BU29" i="7"/>
  <c r="BN30" i="7"/>
  <c r="BO30" i="7"/>
  <c r="BP30" i="7"/>
  <c r="BQ30" i="7"/>
  <c r="BR30" i="7"/>
  <c r="BS30" i="7"/>
  <c r="BT30" i="7"/>
  <c r="BU30" i="7"/>
  <c r="BN31" i="7"/>
  <c r="BO31" i="7"/>
  <c r="BP31" i="7"/>
  <c r="BQ31" i="7"/>
  <c r="BR31" i="7"/>
  <c r="BS31" i="7"/>
  <c r="BT31" i="7"/>
  <c r="BU31" i="7"/>
  <c r="BN32" i="7"/>
  <c r="BO32" i="7"/>
  <c r="BP32" i="7"/>
  <c r="BQ32" i="7"/>
  <c r="BR32" i="7"/>
  <c r="BS32" i="7"/>
  <c r="BT32" i="7"/>
  <c r="BU32" i="7"/>
  <c r="BN33" i="7"/>
  <c r="BO33" i="7"/>
  <c r="BP33" i="7"/>
  <c r="BQ33" i="7"/>
  <c r="BR33" i="7"/>
  <c r="BS33" i="7"/>
  <c r="BT33" i="7"/>
  <c r="BU33" i="7"/>
  <c r="BN34" i="7"/>
  <c r="BO34" i="7"/>
  <c r="BP34" i="7"/>
  <c r="BQ34" i="7"/>
  <c r="BR34" i="7"/>
  <c r="BS34" i="7"/>
  <c r="BT34" i="7"/>
  <c r="BU34" i="7"/>
  <c r="BN35" i="7"/>
  <c r="BO35" i="7"/>
  <c r="BP35" i="7"/>
  <c r="BQ35" i="7"/>
  <c r="BR35" i="7"/>
  <c r="BS35" i="7"/>
  <c r="BT35" i="7"/>
  <c r="BU35" i="7"/>
  <c r="BN36" i="7"/>
  <c r="BO36" i="7"/>
  <c r="BP36" i="7"/>
  <c r="BQ36" i="7"/>
  <c r="BR36" i="7"/>
  <c r="BS36" i="7"/>
  <c r="BT36" i="7"/>
  <c r="BU36" i="7"/>
  <c r="BN37" i="7"/>
  <c r="BO37" i="7"/>
  <c r="BP37" i="7"/>
  <c r="BQ37" i="7"/>
  <c r="BR37" i="7"/>
  <c r="BS37" i="7"/>
  <c r="BT37" i="7"/>
  <c r="BU37" i="7"/>
  <c r="BX37" i="7"/>
  <c r="BN38" i="7"/>
  <c r="BO38" i="7"/>
  <c r="BP38" i="7"/>
  <c r="BQ38" i="7"/>
  <c r="BR38" i="7"/>
  <c r="BS38" i="7"/>
  <c r="BT38" i="7"/>
  <c r="BU38" i="7"/>
  <c r="BN39" i="7"/>
  <c r="BO39" i="7"/>
  <c r="BP39" i="7"/>
  <c r="BQ39" i="7"/>
  <c r="BR39" i="7"/>
  <c r="BS39" i="7"/>
  <c r="BT39" i="7"/>
  <c r="BU39" i="7"/>
  <c r="BN40" i="7"/>
  <c r="BO40" i="7"/>
  <c r="BP40" i="7"/>
  <c r="BQ40" i="7"/>
  <c r="BR40" i="7"/>
  <c r="BS40" i="7"/>
  <c r="BT40" i="7"/>
  <c r="BU40" i="7"/>
  <c r="BN41" i="7"/>
  <c r="BO41" i="7"/>
  <c r="BP41" i="7"/>
  <c r="BQ41" i="7"/>
  <c r="BR41" i="7"/>
  <c r="BS41" i="7"/>
  <c r="BT41" i="7"/>
  <c r="BU41" i="7"/>
  <c r="BN42" i="7"/>
  <c r="BO42" i="7"/>
  <c r="BP42" i="7"/>
  <c r="BQ42" i="7"/>
  <c r="BR42" i="7"/>
  <c r="BS42" i="7"/>
  <c r="BT42" i="7"/>
  <c r="BU42" i="7"/>
  <c r="BN43" i="7"/>
  <c r="BO43" i="7"/>
  <c r="BP43" i="7"/>
  <c r="BQ43" i="7"/>
  <c r="BR43" i="7"/>
  <c r="BS43" i="7"/>
  <c r="BT43" i="7"/>
  <c r="BU43" i="7"/>
  <c r="BN44" i="7"/>
  <c r="BO44" i="7"/>
  <c r="BP44" i="7"/>
  <c r="BQ44" i="7"/>
  <c r="BR44" i="7"/>
  <c r="BS44" i="7"/>
  <c r="BT44" i="7"/>
  <c r="BU44" i="7"/>
  <c r="BN45" i="7"/>
  <c r="BO45" i="7"/>
  <c r="BP45" i="7"/>
  <c r="BQ45" i="7"/>
  <c r="BR45" i="7"/>
  <c r="BS45" i="7"/>
  <c r="BT45" i="7"/>
  <c r="BU45" i="7"/>
  <c r="BN46" i="7"/>
  <c r="BO46" i="7"/>
  <c r="BP46" i="7"/>
  <c r="BQ46" i="7"/>
  <c r="BR46" i="7"/>
  <c r="BS46" i="7"/>
  <c r="BT46" i="7"/>
  <c r="BU46" i="7"/>
  <c r="BN47" i="7"/>
  <c r="BO47" i="7"/>
  <c r="BP47" i="7"/>
  <c r="BQ47" i="7"/>
  <c r="BR47" i="7"/>
  <c r="BS47" i="7"/>
  <c r="BT47" i="7"/>
  <c r="BU47" i="7"/>
  <c r="BN48" i="7"/>
  <c r="BO48" i="7"/>
  <c r="BP48" i="7"/>
  <c r="BQ48" i="7"/>
  <c r="BR48" i="7"/>
  <c r="BS48" i="7"/>
  <c r="BT48" i="7"/>
  <c r="BU48" i="7"/>
  <c r="BN49" i="7"/>
  <c r="BO49" i="7"/>
  <c r="BP49" i="7"/>
  <c r="BQ49" i="7"/>
  <c r="BR49" i="7"/>
  <c r="BS49" i="7"/>
  <c r="BT49" i="7"/>
  <c r="BU49" i="7"/>
  <c r="BN50" i="7"/>
  <c r="BO50" i="7"/>
  <c r="BP50" i="7"/>
  <c r="BQ50" i="7"/>
  <c r="BR50" i="7"/>
  <c r="BS50" i="7"/>
  <c r="BT50" i="7"/>
  <c r="BU50" i="7"/>
  <c r="BN51" i="7"/>
  <c r="BO51" i="7"/>
  <c r="BP51" i="7"/>
  <c r="BQ51" i="7"/>
  <c r="BR51" i="7"/>
  <c r="BS51" i="7"/>
  <c r="BT51" i="7"/>
  <c r="BU51" i="7"/>
  <c r="BN52" i="7"/>
  <c r="BO52" i="7"/>
  <c r="BP52" i="7"/>
  <c r="BQ52" i="7"/>
  <c r="BR52" i="7"/>
  <c r="BS52" i="7"/>
  <c r="BT52" i="7"/>
  <c r="BU52" i="7"/>
  <c r="BN53" i="7"/>
  <c r="BO53" i="7"/>
  <c r="BP53" i="7"/>
  <c r="BQ53" i="7"/>
  <c r="BR53" i="7"/>
  <c r="BS53" i="7"/>
  <c r="BT53" i="7"/>
  <c r="BU53" i="7"/>
  <c r="BN54" i="7"/>
  <c r="BO54" i="7"/>
  <c r="BP54" i="7"/>
  <c r="BQ54" i="7"/>
  <c r="BR54" i="7"/>
  <c r="BS54" i="7"/>
  <c r="BT54" i="7"/>
  <c r="BU54" i="7"/>
  <c r="BN55" i="7"/>
  <c r="BO55" i="7"/>
  <c r="BP55" i="7"/>
  <c r="BQ55" i="7"/>
  <c r="BR55" i="7"/>
  <c r="BS55" i="7"/>
  <c r="BT55" i="7"/>
  <c r="BU55" i="7"/>
  <c r="BN56" i="7"/>
  <c r="BO56" i="7"/>
  <c r="BP56" i="7"/>
  <c r="BQ56" i="7"/>
  <c r="BR56" i="7"/>
  <c r="BS56" i="7"/>
  <c r="BT56" i="7"/>
  <c r="BU56" i="7"/>
  <c r="BN57" i="7"/>
  <c r="BO57" i="7"/>
  <c r="BP57" i="7"/>
  <c r="BQ57" i="7"/>
  <c r="BR57" i="7"/>
  <c r="BS57" i="7"/>
  <c r="BT57" i="7"/>
  <c r="BU57" i="7"/>
  <c r="BN58" i="7"/>
  <c r="BO58" i="7"/>
  <c r="BP58" i="7"/>
  <c r="BQ58" i="7"/>
  <c r="BR58" i="7"/>
  <c r="BS58" i="7"/>
  <c r="BT58" i="7"/>
  <c r="BU58" i="7"/>
  <c r="BN59" i="7"/>
  <c r="BO59" i="7"/>
  <c r="BP59" i="7"/>
  <c r="BQ59" i="7"/>
  <c r="BR59" i="7"/>
  <c r="BS59" i="7"/>
  <c r="BT59" i="7"/>
  <c r="BU59" i="7"/>
  <c r="BN60" i="7"/>
  <c r="BO60" i="7"/>
  <c r="BP60" i="7"/>
  <c r="BQ60" i="7"/>
  <c r="BR60" i="7"/>
  <c r="BS60" i="7"/>
  <c r="BT60" i="7"/>
  <c r="BU60" i="7"/>
  <c r="BN61" i="7"/>
  <c r="BO61" i="7"/>
  <c r="BP61" i="7"/>
  <c r="BQ61" i="7"/>
  <c r="BR61" i="7"/>
  <c r="BS61" i="7"/>
  <c r="BT61" i="7"/>
  <c r="BU61" i="7"/>
  <c r="BN62" i="7"/>
  <c r="BO62" i="7"/>
  <c r="BP62" i="7"/>
  <c r="BQ62" i="7"/>
  <c r="BR62" i="7"/>
  <c r="BS62" i="7"/>
  <c r="BT62" i="7"/>
  <c r="BU62" i="7"/>
  <c r="BN63" i="7"/>
  <c r="BO63" i="7"/>
  <c r="BP63" i="7"/>
  <c r="BQ63" i="7"/>
  <c r="BR63" i="7"/>
  <c r="BS63" i="7"/>
  <c r="BT63" i="7"/>
  <c r="BU63" i="7"/>
  <c r="BN64" i="7"/>
  <c r="BO64" i="7"/>
  <c r="BP64" i="7"/>
  <c r="BQ64" i="7"/>
  <c r="BR64" i="7"/>
  <c r="BS64" i="7"/>
  <c r="BT64" i="7"/>
  <c r="BU64" i="7"/>
  <c r="BX64" i="7"/>
  <c r="BN65" i="7"/>
  <c r="BO65" i="7"/>
  <c r="BP65" i="7"/>
  <c r="BQ65" i="7"/>
  <c r="BR65" i="7"/>
  <c r="BS65" i="7"/>
  <c r="BT65" i="7"/>
  <c r="BU65" i="7"/>
  <c r="BN66" i="7"/>
  <c r="BO66" i="7"/>
  <c r="BP66" i="7"/>
  <c r="BQ66" i="7"/>
  <c r="BR66" i="7"/>
  <c r="BS66" i="7"/>
  <c r="BT66" i="7"/>
  <c r="BU66" i="7"/>
  <c r="BN67" i="7"/>
  <c r="BO67" i="7"/>
  <c r="BP67" i="7"/>
  <c r="BQ67" i="7"/>
  <c r="BR67" i="7"/>
  <c r="BS67" i="7"/>
  <c r="BT67" i="7"/>
  <c r="BU67" i="7"/>
  <c r="BN68" i="7"/>
  <c r="BO68" i="7"/>
  <c r="BP68" i="7"/>
  <c r="BQ68" i="7"/>
  <c r="BR68" i="7"/>
  <c r="BS68" i="7"/>
  <c r="BT68" i="7"/>
  <c r="BU68" i="7"/>
  <c r="BN69" i="7"/>
  <c r="BO69" i="7"/>
  <c r="BP69" i="7"/>
  <c r="BQ69" i="7"/>
  <c r="BR69" i="7"/>
  <c r="BS69" i="7"/>
  <c r="BT69" i="7"/>
  <c r="BU69" i="7"/>
  <c r="BN70" i="7"/>
  <c r="BO70" i="7"/>
  <c r="BP70" i="7"/>
  <c r="BQ70" i="7"/>
  <c r="BR70" i="7"/>
  <c r="BS70" i="7"/>
  <c r="BT70" i="7"/>
  <c r="BU70" i="7"/>
  <c r="BN71" i="7"/>
  <c r="BO71" i="7"/>
  <c r="BP71" i="7"/>
  <c r="BQ71" i="7"/>
  <c r="BR71" i="7"/>
  <c r="BS71" i="7"/>
  <c r="BT71" i="7"/>
  <c r="BU71" i="7"/>
  <c r="BN72" i="7"/>
  <c r="BO72" i="7"/>
  <c r="BP72" i="7"/>
  <c r="BQ72" i="7"/>
  <c r="BR72" i="7"/>
  <c r="BS72" i="7"/>
  <c r="BT72" i="7"/>
  <c r="BU72" i="7"/>
  <c r="BN73" i="7"/>
  <c r="BO73" i="7"/>
  <c r="BP73" i="7"/>
  <c r="BQ73" i="7"/>
  <c r="BR73" i="7"/>
  <c r="BS73" i="7"/>
  <c r="BT73" i="7"/>
  <c r="BU73" i="7"/>
  <c r="BN74" i="7"/>
  <c r="BO74" i="7"/>
  <c r="BP74" i="7"/>
  <c r="BQ74" i="7"/>
  <c r="BR74" i="7"/>
  <c r="BS74" i="7"/>
  <c r="BT74" i="7"/>
  <c r="BU74" i="7"/>
  <c r="BN75" i="7"/>
  <c r="BO75" i="7"/>
  <c r="BP75" i="7"/>
  <c r="BQ75" i="7"/>
  <c r="BR75" i="7"/>
  <c r="BS75" i="7"/>
  <c r="BT75" i="7"/>
  <c r="BU75" i="7"/>
  <c r="BN76" i="7"/>
  <c r="BO76" i="7"/>
  <c r="BP76" i="7"/>
  <c r="BQ76" i="7"/>
  <c r="BR76" i="7"/>
  <c r="BS76" i="7"/>
  <c r="BT76" i="7"/>
  <c r="BU76" i="7"/>
  <c r="BN77" i="7"/>
  <c r="BO77" i="7"/>
  <c r="BP77" i="7"/>
  <c r="BQ77" i="7"/>
  <c r="BR77" i="7"/>
  <c r="BS77" i="7"/>
  <c r="BT77" i="7"/>
  <c r="BU77" i="7"/>
  <c r="BN78" i="7"/>
  <c r="BO78" i="7"/>
  <c r="BP78" i="7"/>
  <c r="BQ78" i="7"/>
  <c r="BR78" i="7"/>
  <c r="BS78" i="7"/>
  <c r="BT78" i="7"/>
  <c r="BU78" i="7"/>
  <c r="BW78" i="7"/>
  <c r="BN79" i="7"/>
  <c r="BO79" i="7"/>
  <c r="BP79" i="7"/>
  <c r="BQ79" i="7"/>
  <c r="BR79" i="7"/>
  <c r="BS79" i="7"/>
  <c r="BT79" i="7"/>
  <c r="BU79" i="7"/>
  <c r="BN80" i="7"/>
  <c r="BO80" i="7"/>
  <c r="BP80" i="7"/>
  <c r="BQ80" i="7"/>
  <c r="BR80" i="7"/>
  <c r="BS80" i="7"/>
  <c r="BT80" i="7"/>
  <c r="BU80" i="7"/>
  <c r="BN81" i="7"/>
  <c r="BO81" i="7"/>
  <c r="BP81" i="7"/>
  <c r="BQ81" i="7"/>
  <c r="BR81" i="7"/>
  <c r="BS81" i="7"/>
  <c r="BT81" i="7"/>
  <c r="BU81" i="7"/>
  <c r="BN82" i="7"/>
  <c r="BO82" i="7"/>
  <c r="BP82" i="7"/>
  <c r="BQ82" i="7"/>
  <c r="BR82" i="7"/>
  <c r="BS82" i="7"/>
  <c r="BT82" i="7"/>
  <c r="BU82" i="7"/>
  <c r="BN83" i="7"/>
  <c r="BO83" i="7"/>
  <c r="BP83" i="7"/>
  <c r="BQ83" i="7"/>
  <c r="BR83" i="7"/>
  <c r="BS83" i="7"/>
  <c r="BT83" i="7"/>
  <c r="BU83" i="7"/>
  <c r="BN84" i="7"/>
  <c r="BO84" i="7"/>
  <c r="BP84" i="7"/>
  <c r="BQ84" i="7"/>
  <c r="BR84" i="7"/>
  <c r="BS84" i="7"/>
  <c r="BT84" i="7"/>
  <c r="BU84" i="7"/>
  <c r="BN85" i="7"/>
  <c r="BO85" i="7"/>
  <c r="BP85" i="7"/>
  <c r="BQ85" i="7"/>
  <c r="BR85" i="7"/>
  <c r="BS85" i="7"/>
  <c r="BT85" i="7"/>
  <c r="BU85" i="7"/>
  <c r="BN86" i="7"/>
  <c r="BO86" i="7"/>
  <c r="BP86" i="7"/>
  <c r="BQ86" i="7"/>
  <c r="BR86" i="7"/>
  <c r="BS86" i="7"/>
  <c r="BT86" i="7"/>
  <c r="BU86" i="7"/>
  <c r="BW86" i="7"/>
  <c r="BN87" i="7"/>
  <c r="BO87" i="7"/>
  <c r="BP87" i="7"/>
  <c r="BQ87" i="7"/>
  <c r="BR87" i="7"/>
  <c r="BS87" i="7"/>
  <c r="BT87" i="7"/>
  <c r="BU87" i="7"/>
  <c r="BN88" i="7"/>
  <c r="BO88" i="7"/>
  <c r="BP88" i="7"/>
  <c r="BQ88" i="7"/>
  <c r="BR88" i="7"/>
  <c r="BS88" i="7"/>
  <c r="BT88" i="7"/>
  <c r="BU88" i="7"/>
  <c r="BN89" i="7"/>
  <c r="BO89" i="7"/>
  <c r="BP89" i="7"/>
  <c r="BQ89" i="7"/>
  <c r="BR89" i="7"/>
  <c r="BS89" i="7"/>
  <c r="BT89" i="7"/>
  <c r="BU89" i="7"/>
  <c r="BN90" i="7"/>
  <c r="BO90" i="7"/>
  <c r="BP90" i="7"/>
  <c r="BQ90" i="7"/>
  <c r="BR90" i="7"/>
  <c r="BS90" i="7"/>
  <c r="BT90" i="7"/>
  <c r="BU90" i="7"/>
  <c r="BN91" i="7"/>
  <c r="BO91" i="7"/>
  <c r="BP91" i="7"/>
  <c r="BQ91" i="7"/>
  <c r="BR91" i="7"/>
  <c r="BS91" i="7"/>
  <c r="BT91" i="7"/>
  <c r="BU91" i="7"/>
  <c r="BN92" i="7"/>
  <c r="BO92" i="7"/>
  <c r="BP92" i="7"/>
  <c r="BQ92" i="7"/>
  <c r="BR92" i="7"/>
  <c r="BS92" i="7"/>
  <c r="BT92" i="7"/>
  <c r="BU92" i="7"/>
  <c r="BN93" i="7"/>
  <c r="BO93" i="7"/>
  <c r="BP93" i="7"/>
  <c r="BQ93" i="7"/>
  <c r="BR93" i="7"/>
  <c r="BS93" i="7"/>
  <c r="BT93" i="7"/>
  <c r="BU93" i="7"/>
  <c r="BN94" i="7"/>
  <c r="BO94" i="7"/>
  <c r="BP94" i="7"/>
  <c r="BQ94" i="7"/>
  <c r="BR94" i="7"/>
  <c r="BS94" i="7"/>
  <c r="BT94" i="7"/>
  <c r="BU94" i="7"/>
  <c r="BN95" i="7"/>
  <c r="BO95" i="7"/>
  <c r="BP95" i="7"/>
  <c r="BQ95" i="7"/>
  <c r="BR95" i="7"/>
  <c r="BS95" i="7"/>
  <c r="BT95" i="7"/>
  <c r="BU95" i="7"/>
  <c r="BN96" i="7"/>
  <c r="BO96" i="7"/>
  <c r="BP96" i="7"/>
  <c r="BQ96" i="7"/>
  <c r="BR96" i="7"/>
  <c r="BS96" i="7"/>
  <c r="BT96" i="7"/>
  <c r="BU96" i="7"/>
  <c r="BN97" i="7"/>
  <c r="BO97" i="7"/>
  <c r="BP97" i="7"/>
  <c r="BQ97" i="7"/>
  <c r="BR97" i="7"/>
  <c r="BS97" i="7"/>
  <c r="BT97" i="7"/>
  <c r="BU97" i="7"/>
  <c r="BN98" i="7"/>
  <c r="BO98" i="7"/>
  <c r="BP98" i="7"/>
  <c r="BQ98" i="7"/>
  <c r="BR98" i="7"/>
  <c r="BS98" i="7"/>
  <c r="BT98" i="7"/>
  <c r="BU98" i="7"/>
  <c r="BN99" i="7"/>
  <c r="BO99" i="7"/>
  <c r="BP99" i="7"/>
  <c r="BQ99" i="7"/>
  <c r="BR99" i="7"/>
  <c r="BS99" i="7"/>
  <c r="BT99" i="7"/>
  <c r="BU99" i="7"/>
  <c r="BN100" i="7"/>
  <c r="BO100" i="7"/>
  <c r="BP100" i="7"/>
  <c r="BQ100" i="7"/>
  <c r="BR100" i="7"/>
  <c r="BX100" i="7" s="1"/>
  <c r="BS100" i="7"/>
  <c r="BT100" i="7"/>
  <c r="BU100" i="7"/>
  <c r="BN101" i="7"/>
  <c r="BO101" i="7"/>
  <c r="BP101" i="7"/>
  <c r="BQ101" i="7"/>
  <c r="BR101" i="7"/>
  <c r="BS101" i="7"/>
  <c r="BT101" i="7"/>
  <c r="BU101" i="7"/>
  <c r="BN102" i="7"/>
  <c r="BO102" i="7"/>
  <c r="BP102" i="7"/>
  <c r="BQ102" i="7"/>
  <c r="BR102" i="7"/>
  <c r="BS102" i="7"/>
  <c r="BT102" i="7"/>
  <c r="BU102" i="7"/>
  <c r="BN103" i="7"/>
  <c r="BO103" i="7"/>
  <c r="BP103" i="7"/>
  <c r="BQ103" i="7"/>
  <c r="BR103" i="7"/>
  <c r="BS103" i="7"/>
  <c r="BT103" i="7"/>
  <c r="BU103" i="7"/>
  <c r="BN104" i="7"/>
  <c r="BO104" i="7"/>
  <c r="BP104" i="7"/>
  <c r="BQ104" i="7"/>
  <c r="BR104" i="7"/>
  <c r="BX104" i="7" s="1"/>
  <c r="BS104" i="7"/>
  <c r="BT104" i="7"/>
  <c r="BU104" i="7"/>
  <c r="BN105" i="7"/>
  <c r="BO105" i="7"/>
  <c r="BP105" i="7"/>
  <c r="BQ105" i="7"/>
  <c r="BR105" i="7"/>
  <c r="BS105" i="7"/>
  <c r="BT105" i="7"/>
  <c r="BU105" i="7"/>
  <c r="BN106" i="7"/>
  <c r="BO106" i="7"/>
  <c r="BP106" i="7"/>
  <c r="BQ106" i="7"/>
  <c r="BR106" i="7"/>
  <c r="BS106" i="7"/>
  <c r="BT106" i="7"/>
  <c r="BU106" i="7"/>
  <c r="BN107" i="7"/>
  <c r="BO107" i="7"/>
  <c r="BP107" i="7"/>
  <c r="BQ107" i="7"/>
  <c r="BR107" i="7"/>
  <c r="BS107" i="7"/>
  <c r="BT107" i="7"/>
  <c r="BU107" i="7"/>
  <c r="BN108" i="7"/>
  <c r="BO108" i="7"/>
  <c r="BP108" i="7"/>
  <c r="BQ108" i="7"/>
  <c r="BR108" i="7"/>
  <c r="BS108" i="7"/>
  <c r="BT108" i="7"/>
  <c r="BU108" i="7"/>
  <c r="BN109" i="7"/>
  <c r="BO109" i="7"/>
  <c r="BP109" i="7"/>
  <c r="BQ109" i="7"/>
  <c r="BR109" i="7"/>
  <c r="BS109" i="7"/>
  <c r="BT109" i="7"/>
  <c r="BU109" i="7"/>
  <c r="BN110" i="7"/>
  <c r="BO110" i="7"/>
  <c r="BP110" i="7"/>
  <c r="BQ110" i="7"/>
  <c r="BR110" i="7"/>
  <c r="BS110" i="7"/>
  <c r="BT110" i="7"/>
  <c r="BU110" i="7"/>
  <c r="BN111" i="7"/>
  <c r="BO111" i="7"/>
  <c r="BP111" i="7"/>
  <c r="BQ111" i="7"/>
  <c r="BR111" i="7"/>
  <c r="BS111" i="7"/>
  <c r="BT111" i="7"/>
  <c r="BU111" i="7"/>
  <c r="BN112" i="7"/>
  <c r="BO112" i="7"/>
  <c r="BP112" i="7"/>
  <c r="BQ112" i="7"/>
  <c r="BR112" i="7"/>
  <c r="BS112" i="7"/>
  <c r="BT112" i="7"/>
  <c r="BU112" i="7"/>
  <c r="BN113" i="7"/>
  <c r="BO113" i="7"/>
  <c r="BP113" i="7"/>
  <c r="BQ113" i="7"/>
  <c r="BR113" i="7"/>
  <c r="BS113" i="7"/>
  <c r="BT113" i="7"/>
  <c r="BU113" i="7"/>
  <c r="BX113" i="7" s="1"/>
  <c r="BN114" i="7"/>
  <c r="BO114" i="7"/>
  <c r="BP114" i="7"/>
  <c r="BQ114" i="7"/>
  <c r="BR114" i="7"/>
  <c r="BS114" i="7"/>
  <c r="BT114" i="7"/>
  <c r="BU114" i="7"/>
  <c r="BN115" i="7"/>
  <c r="BO115" i="7"/>
  <c r="BP115" i="7"/>
  <c r="BQ115" i="7"/>
  <c r="BR115" i="7"/>
  <c r="BS115" i="7"/>
  <c r="BT115" i="7"/>
  <c r="BU115" i="7"/>
  <c r="BN116" i="7"/>
  <c r="BO116" i="7"/>
  <c r="BP116" i="7"/>
  <c r="BQ116" i="7"/>
  <c r="BR116" i="7"/>
  <c r="BS116" i="7"/>
  <c r="BT116" i="7"/>
  <c r="BU116" i="7"/>
  <c r="BN117" i="7"/>
  <c r="BO117" i="7"/>
  <c r="BP117" i="7"/>
  <c r="BQ117" i="7"/>
  <c r="BR117" i="7"/>
  <c r="BS117" i="7"/>
  <c r="BT117" i="7"/>
  <c r="BU117" i="7"/>
  <c r="BN118" i="7"/>
  <c r="BO118" i="7"/>
  <c r="BP118" i="7"/>
  <c r="BQ118" i="7"/>
  <c r="BR118" i="7"/>
  <c r="BS118" i="7"/>
  <c r="BT118" i="7"/>
  <c r="BU118" i="7"/>
  <c r="BN119" i="7"/>
  <c r="BO119" i="7"/>
  <c r="BP119" i="7"/>
  <c r="BQ119" i="7"/>
  <c r="BR119" i="7"/>
  <c r="BS119" i="7"/>
  <c r="BT119" i="7"/>
  <c r="BU119" i="7"/>
  <c r="BN120" i="7"/>
  <c r="BO120" i="7"/>
  <c r="BP120" i="7"/>
  <c r="BQ120" i="7"/>
  <c r="BR120" i="7"/>
  <c r="BS120" i="7"/>
  <c r="BT120" i="7"/>
  <c r="BU120" i="7"/>
  <c r="BN121" i="7"/>
  <c r="BO121" i="7"/>
  <c r="BP121" i="7"/>
  <c r="BQ121" i="7"/>
  <c r="BW121" i="7" s="1"/>
  <c r="BR121" i="7"/>
  <c r="BS121" i="7"/>
  <c r="BT121" i="7"/>
  <c r="BU121" i="7"/>
  <c r="BN122" i="7"/>
  <c r="BO122" i="7"/>
  <c r="BP122" i="7"/>
  <c r="BQ122" i="7"/>
  <c r="BR122" i="7"/>
  <c r="BS122" i="7"/>
  <c r="BT122" i="7"/>
  <c r="BU122" i="7"/>
  <c r="BN123" i="7"/>
  <c r="BO123" i="7"/>
  <c r="BP123" i="7"/>
  <c r="BQ123" i="7"/>
  <c r="BW123" i="7" s="1"/>
  <c r="BR123" i="7"/>
  <c r="BS123" i="7"/>
  <c r="BT123" i="7"/>
  <c r="BU123" i="7"/>
  <c r="BN124" i="7"/>
  <c r="BO124" i="7"/>
  <c r="BP124" i="7"/>
  <c r="BQ124" i="7"/>
  <c r="BR124" i="7"/>
  <c r="BS124" i="7"/>
  <c r="BT124" i="7"/>
  <c r="BU124" i="7"/>
  <c r="BN125" i="7"/>
  <c r="BO125" i="7"/>
  <c r="BP125" i="7"/>
  <c r="BQ125" i="7"/>
  <c r="BR125" i="7"/>
  <c r="BS125" i="7"/>
  <c r="BT125" i="7"/>
  <c r="BU125" i="7"/>
  <c r="BN126" i="7"/>
  <c r="BO126" i="7"/>
  <c r="BP126" i="7"/>
  <c r="BQ126" i="7"/>
  <c r="BR126" i="7"/>
  <c r="BS126" i="7"/>
  <c r="BT126" i="7"/>
  <c r="BU126" i="7"/>
  <c r="BN127" i="7"/>
  <c r="BO127" i="7"/>
  <c r="BP127" i="7"/>
  <c r="BQ127" i="7"/>
  <c r="BR127" i="7"/>
  <c r="BS127" i="7"/>
  <c r="BT127" i="7"/>
  <c r="BU127" i="7"/>
  <c r="BN128" i="7"/>
  <c r="BO128" i="7"/>
  <c r="BP128" i="7"/>
  <c r="BQ128" i="7"/>
  <c r="BR128" i="7"/>
  <c r="BS128" i="7"/>
  <c r="BT128" i="7"/>
  <c r="BU128" i="7"/>
  <c r="BN129" i="7"/>
  <c r="BO129" i="7"/>
  <c r="BP129" i="7"/>
  <c r="BQ129" i="7"/>
  <c r="BR129" i="7"/>
  <c r="BS129" i="7"/>
  <c r="BT129" i="7"/>
  <c r="BU129" i="7"/>
  <c r="BN130" i="7"/>
  <c r="BO130" i="7"/>
  <c r="BP130" i="7"/>
  <c r="BQ130" i="7"/>
  <c r="BR130" i="7"/>
  <c r="BS130" i="7"/>
  <c r="BT130" i="7"/>
  <c r="BU130" i="7"/>
  <c r="BN131" i="7"/>
  <c r="BO131" i="7"/>
  <c r="BP131" i="7"/>
  <c r="BQ131" i="7"/>
  <c r="BR131" i="7"/>
  <c r="BS131" i="7"/>
  <c r="BT131" i="7"/>
  <c r="BU131" i="7"/>
  <c r="BN132" i="7"/>
  <c r="BO132" i="7"/>
  <c r="BP132" i="7"/>
  <c r="BQ132" i="7"/>
  <c r="BR132" i="7"/>
  <c r="BS132" i="7"/>
  <c r="BT132" i="7"/>
  <c r="BU132" i="7"/>
  <c r="BN133" i="7"/>
  <c r="BO133" i="7"/>
  <c r="BP133" i="7"/>
  <c r="BQ133" i="7"/>
  <c r="BR133" i="7"/>
  <c r="BS133" i="7"/>
  <c r="BT133" i="7"/>
  <c r="BU133" i="7"/>
  <c r="BN134" i="7"/>
  <c r="BO134" i="7"/>
  <c r="BP134" i="7"/>
  <c r="BQ134" i="7"/>
  <c r="BR134" i="7"/>
  <c r="BS134" i="7"/>
  <c r="BT134" i="7"/>
  <c r="BU134" i="7"/>
  <c r="BN135" i="7"/>
  <c r="BO135" i="7"/>
  <c r="BP135" i="7"/>
  <c r="BQ135" i="7"/>
  <c r="BR135" i="7"/>
  <c r="BS135" i="7"/>
  <c r="BT135" i="7"/>
  <c r="BU135" i="7"/>
  <c r="BN136" i="7"/>
  <c r="BO136" i="7"/>
  <c r="BP136" i="7"/>
  <c r="BQ136" i="7"/>
  <c r="BR136" i="7"/>
  <c r="BX136" i="7" s="1"/>
  <c r="BS136" i="7"/>
  <c r="BT136" i="7"/>
  <c r="BU136" i="7"/>
  <c r="BN137" i="7"/>
  <c r="BO137" i="7"/>
  <c r="BP137" i="7"/>
  <c r="BQ137" i="7"/>
  <c r="BR137" i="7"/>
  <c r="BS137" i="7"/>
  <c r="BT137" i="7"/>
  <c r="BU137" i="7"/>
  <c r="BN138" i="7"/>
  <c r="BO138" i="7"/>
  <c r="BP138" i="7"/>
  <c r="BQ138" i="7"/>
  <c r="BR138" i="7"/>
  <c r="BS138" i="7"/>
  <c r="BT138" i="7"/>
  <c r="BU138" i="7"/>
  <c r="BN139" i="7"/>
  <c r="BO139" i="7"/>
  <c r="BP139" i="7"/>
  <c r="BQ139" i="7"/>
  <c r="BR139" i="7"/>
  <c r="BS139" i="7"/>
  <c r="BT139" i="7"/>
  <c r="BU139" i="7"/>
  <c r="BN140" i="7"/>
  <c r="BO140" i="7"/>
  <c r="BP140" i="7"/>
  <c r="BQ140" i="7"/>
  <c r="BR140" i="7"/>
  <c r="BS140" i="7"/>
  <c r="BT140" i="7"/>
  <c r="BU140" i="7"/>
  <c r="BN141" i="7"/>
  <c r="BO141" i="7"/>
  <c r="BP141" i="7"/>
  <c r="BQ141" i="7"/>
  <c r="BR141" i="7"/>
  <c r="BS141" i="7"/>
  <c r="BT141" i="7"/>
  <c r="BU141" i="7"/>
  <c r="BN142" i="7"/>
  <c r="BO142" i="7"/>
  <c r="BP142" i="7"/>
  <c r="BQ142" i="7"/>
  <c r="BR142" i="7"/>
  <c r="BS142" i="7"/>
  <c r="BT142" i="7"/>
  <c r="BU142" i="7"/>
  <c r="BN143" i="7"/>
  <c r="BO143" i="7"/>
  <c r="BP143" i="7"/>
  <c r="BQ143" i="7"/>
  <c r="BR143" i="7"/>
  <c r="BS143" i="7"/>
  <c r="BT143" i="7"/>
  <c r="BU143" i="7"/>
  <c r="BN144" i="7"/>
  <c r="BO144" i="7"/>
  <c r="BP144" i="7"/>
  <c r="BQ144" i="7"/>
  <c r="BR144" i="7"/>
  <c r="BS144" i="7"/>
  <c r="BT144" i="7"/>
  <c r="BU144" i="7"/>
  <c r="BN145" i="7"/>
  <c r="BO145" i="7"/>
  <c r="BP145" i="7"/>
  <c r="BQ145" i="7"/>
  <c r="BR145" i="7"/>
  <c r="BS145" i="7"/>
  <c r="BT145" i="7"/>
  <c r="BU145" i="7"/>
  <c r="BN146" i="7"/>
  <c r="BO146" i="7"/>
  <c r="BP146" i="7"/>
  <c r="BQ146" i="7"/>
  <c r="BR146" i="7"/>
  <c r="BS146" i="7"/>
  <c r="BT146" i="7"/>
  <c r="BU146" i="7"/>
  <c r="BN147" i="7"/>
  <c r="BO147" i="7"/>
  <c r="BP147" i="7"/>
  <c r="BQ147" i="7"/>
  <c r="BR147" i="7"/>
  <c r="BS147" i="7"/>
  <c r="BT147" i="7"/>
  <c r="BU147" i="7"/>
  <c r="BW147" i="7"/>
  <c r="BN148" i="7"/>
  <c r="BO148" i="7"/>
  <c r="BP148" i="7"/>
  <c r="BQ148" i="7"/>
  <c r="BR148" i="7"/>
  <c r="BS148" i="7"/>
  <c r="BT148" i="7"/>
  <c r="BU148" i="7"/>
  <c r="BN149" i="7"/>
  <c r="BO149" i="7"/>
  <c r="BP149" i="7"/>
  <c r="BQ149" i="7"/>
  <c r="BR149" i="7"/>
  <c r="BS149" i="7"/>
  <c r="BT149" i="7"/>
  <c r="BU149" i="7"/>
  <c r="BX149" i="7" s="1"/>
  <c r="BY149" i="7"/>
  <c r="BN150" i="7"/>
  <c r="BO150" i="7"/>
  <c r="BP150" i="7"/>
  <c r="BQ150" i="7"/>
  <c r="BR150" i="7"/>
  <c r="BS150" i="7"/>
  <c r="BT150" i="7"/>
  <c r="BU150" i="7"/>
  <c r="BN151" i="7"/>
  <c r="BO151" i="7"/>
  <c r="BP151" i="7"/>
  <c r="BQ151" i="7"/>
  <c r="BR151" i="7"/>
  <c r="BS151" i="7"/>
  <c r="BT151" i="7"/>
  <c r="BU151" i="7"/>
  <c r="BN152" i="7"/>
  <c r="BO152" i="7"/>
  <c r="BP152" i="7"/>
  <c r="BQ152" i="7"/>
  <c r="BR152" i="7"/>
  <c r="BS152" i="7"/>
  <c r="BT152" i="7"/>
  <c r="BU152" i="7"/>
  <c r="BN153" i="7"/>
  <c r="BO153" i="7"/>
  <c r="BP153" i="7"/>
  <c r="BQ153" i="7"/>
  <c r="BR153" i="7"/>
  <c r="BS153" i="7"/>
  <c r="BT153" i="7"/>
  <c r="BU153" i="7"/>
  <c r="BN154" i="7"/>
  <c r="BW154" i="7" s="1"/>
  <c r="BO154" i="7"/>
  <c r="BP154" i="7"/>
  <c r="BQ154" i="7"/>
  <c r="BR154" i="7"/>
  <c r="BS154" i="7"/>
  <c r="BT154" i="7"/>
  <c r="BU154" i="7"/>
  <c r="BN155" i="7"/>
  <c r="BO155" i="7"/>
  <c r="BP155" i="7"/>
  <c r="BQ155" i="7"/>
  <c r="BR155" i="7"/>
  <c r="BS155" i="7"/>
  <c r="BT155" i="7"/>
  <c r="BU155" i="7"/>
  <c r="BN156" i="7"/>
  <c r="BO156" i="7"/>
  <c r="BP156" i="7"/>
  <c r="BQ156" i="7"/>
  <c r="BR156" i="7"/>
  <c r="BS156" i="7"/>
  <c r="BT156" i="7"/>
  <c r="BU156" i="7"/>
  <c r="BN157" i="7"/>
  <c r="BO157" i="7"/>
  <c r="BP157" i="7"/>
  <c r="BQ157" i="7"/>
  <c r="BR157" i="7"/>
  <c r="BS157" i="7"/>
  <c r="BT157" i="7"/>
  <c r="BU157" i="7"/>
  <c r="BN158" i="7"/>
  <c r="BO158" i="7"/>
  <c r="BP158" i="7"/>
  <c r="BQ158" i="7"/>
  <c r="BR158" i="7"/>
  <c r="BS158" i="7"/>
  <c r="BT158" i="7"/>
  <c r="BU158" i="7"/>
  <c r="BN159" i="7"/>
  <c r="BO159" i="7"/>
  <c r="BP159" i="7"/>
  <c r="BQ159" i="7"/>
  <c r="BR159" i="7"/>
  <c r="BS159" i="7"/>
  <c r="BT159" i="7"/>
  <c r="BU159" i="7"/>
  <c r="BN160" i="7"/>
  <c r="BO160" i="7"/>
  <c r="BP160" i="7"/>
  <c r="BQ160" i="7"/>
  <c r="BR160" i="7"/>
  <c r="BS160" i="7"/>
  <c r="BT160" i="7"/>
  <c r="BU160" i="7"/>
  <c r="BX160" i="7" s="1"/>
  <c r="BN161" i="7"/>
  <c r="BO161" i="7"/>
  <c r="BP161" i="7"/>
  <c r="BQ161" i="7"/>
  <c r="BR161" i="7"/>
  <c r="BS161" i="7"/>
  <c r="BT161" i="7"/>
  <c r="BU161" i="7"/>
  <c r="BN162" i="7"/>
  <c r="BO162" i="7"/>
  <c r="BP162" i="7"/>
  <c r="BQ162" i="7"/>
  <c r="BR162" i="7"/>
  <c r="BS162" i="7"/>
  <c r="BT162" i="7"/>
  <c r="BU162" i="7"/>
  <c r="BN163" i="7"/>
  <c r="BO163" i="7"/>
  <c r="BP163" i="7"/>
  <c r="BQ163" i="7"/>
  <c r="BR163" i="7"/>
  <c r="BS163" i="7"/>
  <c r="BT163" i="7"/>
  <c r="BU163" i="7"/>
  <c r="BN164" i="7"/>
  <c r="BO164" i="7"/>
  <c r="BP164" i="7"/>
  <c r="BQ164" i="7"/>
  <c r="BR164" i="7"/>
  <c r="BS164" i="7"/>
  <c r="BT164" i="7"/>
  <c r="BU164" i="7"/>
  <c r="BN165" i="7"/>
  <c r="BO165" i="7"/>
  <c r="BP165" i="7"/>
  <c r="BQ165" i="7"/>
  <c r="BR165" i="7"/>
  <c r="BS165" i="7"/>
  <c r="BT165" i="7"/>
  <c r="BU165" i="7"/>
  <c r="BN166" i="7"/>
  <c r="BO166" i="7"/>
  <c r="BP166" i="7"/>
  <c r="BQ166" i="7"/>
  <c r="BR166" i="7"/>
  <c r="BS166" i="7"/>
  <c r="BT166" i="7"/>
  <c r="BU166" i="7"/>
  <c r="BN167" i="7"/>
  <c r="BO167" i="7"/>
  <c r="BP167" i="7"/>
  <c r="BQ167" i="7"/>
  <c r="BR167" i="7"/>
  <c r="BS167" i="7"/>
  <c r="BT167" i="7"/>
  <c r="BU167" i="7"/>
  <c r="BN168" i="7"/>
  <c r="BO168" i="7"/>
  <c r="BP168" i="7"/>
  <c r="BQ168" i="7"/>
  <c r="BR168" i="7"/>
  <c r="BS168" i="7"/>
  <c r="BT168" i="7"/>
  <c r="BU168" i="7"/>
  <c r="BN169" i="7"/>
  <c r="BO169" i="7"/>
  <c r="BP169" i="7"/>
  <c r="BQ169" i="7"/>
  <c r="BR169" i="7"/>
  <c r="BS169" i="7"/>
  <c r="BT169" i="7"/>
  <c r="BU169" i="7"/>
  <c r="BN170" i="7"/>
  <c r="BO170" i="7"/>
  <c r="BP170" i="7"/>
  <c r="BQ170" i="7"/>
  <c r="BR170" i="7"/>
  <c r="BS170" i="7"/>
  <c r="BT170" i="7"/>
  <c r="BU170" i="7"/>
  <c r="BN171" i="7"/>
  <c r="BO171" i="7"/>
  <c r="BP171" i="7"/>
  <c r="BQ171" i="7"/>
  <c r="BR171" i="7"/>
  <c r="BS171" i="7"/>
  <c r="BT171" i="7"/>
  <c r="BU171" i="7"/>
  <c r="BN172" i="7"/>
  <c r="BO172" i="7"/>
  <c r="BP172" i="7"/>
  <c r="BQ172" i="7"/>
  <c r="BR172" i="7"/>
  <c r="BS172" i="7"/>
  <c r="BT172" i="7"/>
  <c r="BU172" i="7"/>
  <c r="BN173" i="7"/>
  <c r="BO173" i="7"/>
  <c r="BP173" i="7"/>
  <c r="BQ173" i="7"/>
  <c r="BR173" i="7"/>
  <c r="BS173" i="7"/>
  <c r="BT173" i="7"/>
  <c r="BU173" i="7"/>
  <c r="BN174" i="7"/>
  <c r="BO174" i="7"/>
  <c r="BP174" i="7"/>
  <c r="BQ174" i="7"/>
  <c r="BR174" i="7"/>
  <c r="BS174" i="7"/>
  <c r="BT174" i="7"/>
  <c r="BU174" i="7"/>
  <c r="BN175" i="7"/>
  <c r="BO175" i="7"/>
  <c r="BP175" i="7"/>
  <c r="BQ175" i="7"/>
  <c r="BR175" i="7"/>
  <c r="BS175" i="7"/>
  <c r="BT175" i="7"/>
  <c r="BU175" i="7"/>
  <c r="BN176" i="7"/>
  <c r="BO176" i="7"/>
  <c r="BP176" i="7"/>
  <c r="BQ176" i="7"/>
  <c r="BR176" i="7"/>
  <c r="BS176" i="7"/>
  <c r="BT176" i="7"/>
  <c r="BU176" i="7"/>
  <c r="BN177" i="7"/>
  <c r="BO177" i="7"/>
  <c r="BP177" i="7"/>
  <c r="BQ177" i="7"/>
  <c r="BR177" i="7"/>
  <c r="BS177" i="7"/>
  <c r="BT177" i="7"/>
  <c r="BU177" i="7"/>
  <c r="BN178" i="7"/>
  <c r="BO178" i="7"/>
  <c r="BP178" i="7"/>
  <c r="BQ178" i="7"/>
  <c r="BR178" i="7"/>
  <c r="BS178" i="7"/>
  <c r="BT178" i="7"/>
  <c r="BU178" i="7"/>
  <c r="BN179" i="7"/>
  <c r="BO179" i="7"/>
  <c r="BP179" i="7"/>
  <c r="BQ179" i="7"/>
  <c r="BR179" i="7"/>
  <c r="BS179" i="7"/>
  <c r="BT179" i="7"/>
  <c r="BU179" i="7"/>
  <c r="BN180" i="7"/>
  <c r="BO180" i="7"/>
  <c r="BP180" i="7"/>
  <c r="BQ180" i="7"/>
  <c r="BR180" i="7"/>
  <c r="BS180" i="7"/>
  <c r="BT180" i="7"/>
  <c r="BU180" i="7"/>
  <c r="BN181" i="7"/>
  <c r="BO181" i="7"/>
  <c r="BP181" i="7"/>
  <c r="BQ181" i="7"/>
  <c r="BR181" i="7"/>
  <c r="BS181" i="7"/>
  <c r="BT181" i="7"/>
  <c r="BU181" i="7"/>
  <c r="BN182" i="7"/>
  <c r="BO182" i="7"/>
  <c r="BP182" i="7"/>
  <c r="BQ182" i="7"/>
  <c r="BR182" i="7"/>
  <c r="BS182" i="7"/>
  <c r="BT182" i="7"/>
  <c r="BU182" i="7"/>
  <c r="BN183" i="7"/>
  <c r="BO183" i="7"/>
  <c r="BP183" i="7"/>
  <c r="BQ183" i="7"/>
  <c r="BR183" i="7"/>
  <c r="BS183" i="7"/>
  <c r="BT183" i="7"/>
  <c r="BU183" i="7"/>
  <c r="BN184" i="7"/>
  <c r="BO184" i="7"/>
  <c r="BP184" i="7"/>
  <c r="BQ184" i="7"/>
  <c r="BR184" i="7"/>
  <c r="BS184" i="7"/>
  <c r="BT184" i="7"/>
  <c r="BU184" i="7"/>
  <c r="BN185" i="7"/>
  <c r="BO185" i="7"/>
  <c r="BP185" i="7"/>
  <c r="BQ185" i="7"/>
  <c r="BR185" i="7"/>
  <c r="BS185" i="7"/>
  <c r="BT185" i="7"/>
  <c r="BU185" i="7"/>
  <c r="BW185" i="7"/>
  <c r="BN186" i="7"/>
  <c r="BO186" i="7"/>
  <c r="BP186" i="7"/>
  <c r="BQ186" i="7"/>
  <c r="BR186" i="7"/>
  <c r="BS186" i="7"/>
  <c r="BT186" i="7"/>
  <c r="BU186" i="7"/>
  <c r="BN187" i="7"/>
  <c r="BO187" i="7"/>
  <c r="BP187" i="7"/>
  <c r="BQ187" i="7"/>
  <c r="BR187" i="7"/>
  <c r="BS187" i="7"/>
  <c r="BT187" i="7"/>
  <c r="BU187" i="7"/>
  <c r="BX187" i="7" s="1"/>
  <c r="BW187" i="7"/>
  <c r="BN188" i="7"/>
  <c r="BO188" i="7"/>
  <c r="BP188" i="7"/>
  <c r="BQ188" i="7"/>
  <c r="BR188" i="7"/>
  <c r="BS188" i="7"/>
  <c r="BT188" i="7"/>
  <c r="BU188" i="7"/>
  <c r="BN189" i="7"/>
  <c r="BO189" i="7"/>
  <c r="BP189" i="7"/>
  <c r="BQ189" i="7"/>
  <c r="BR189" i="7"/>
  <c r="BS189" i="7"/>
  <c r="BT189" i="7"/>
  <c r="BU189" i="7"/>
  <c r="BN190" i="7"/>
  <c r="BO190" i="7"/>
  <c r="BP190" i="7"/>
  <c r="BQ190" i="7"/>
  <c r="BR190" i="7"/>
  <c r="BS190" i="7"/>
  <c r="BT190" i="7"/>
  <c r="BU190" i="7"/>
  <c r="BX190" i="7"/>
  <c r="BN191" i="7"/>
  <c r="BO191" i="7"/>
  <c r="BP191" i="7"/>
  <c r="BQ191" i="7"/>
  <c r="BR191" i="7"/>
  <c r="BS191" i="7"/>
  <c r="BT191" i="7"/>
  <c r="BU191" i="7"/>
  <c r="BN192" i="7"/>
  <c r="BO192" i="7"/>
  <c r="BP192" i="7"/>
  <c r="BQ192" i="7"/>
  <c r="BR192" i="7"/>
  <c r="BS192" i="7"/>
  <c r="BT192" i="7"/>
  <c r="BU192" i="7"/>
  <c r="BN193" i="7"/>
  <c r="BO193" i="7"/>
  <c r="BP193" i="7"/>
  <c r="BQ193" i="7"/>
  <c r="BR193" i="7"/>
  <c r="BS193" i="7"/>
  <c r="BT193" i="7"/>
  <c r="BU193" i="7"/>
  <c r="BN194" i="7"/>
  <c r="BO194" i="7"/>
  <c r="BP194" i="7"/>
  <c r="BQ194" i="7"/>
  <c r="BR194" i="7"/>
  <c r="BS194" i="7"/>
  <c r="BT194" i="7"/>
  <c r="BU194" i="7"/>
  <c r="BN195" i="7"/>
  <c r="BO195" i="7"/>
  <c r="BP195" i="7"/>
  <c r="BQ195" i="7"/>
  <c r="BR195" i="7"/>
  <c r="BS195" i="7"/>
  <c r="BT195" i="7"/>
  <c r="BU195" i="7"/>
  <c r="BN196" i="7"/>
  <c r="BO196" i="7"/>
  <c r="BP196" i="7"/>
  <c r="BQ196" i="7"/>
  <c r="BR196" i="7"/>
  <c r="BS196" i="7"/>
  <c r="BT196" i="7"/>
  <c r="BU196" i="7"/>
  <c r="BN197" i="7"/>
  <c r="BO197" i="7"/>
  <c r="BP197" i="7"/>
  <c r="BQ197" i="7"/>
  <c r="BR197" i="7"/>
  <c r="BS197" i="7"/>
  <c r="BT197" i="7"/>
  <c r="BU197" i="7"/>
  <c r="BN198" i="7"/>
  <c r="BO198" i="7"/>
  <c r="BP198" i="7"/>
  <c r="BQ198" i="7"/>
  <c r="BR198" i="7"/>
  <c r="BS198" i="7"/>
  <c r="BT198" i="7"/>
  <c r="BU198" i="7"/>
  <c r="BX198" i="7" s="1"/>
  <c r="BN199" i="7"/>
  <c r="BO199" i="7"/>
  <c r="BP199" i="7"/>
  <c r="BQ199" i="7"/>
  <c r="BR199" i="7"/>
  <c r="BS199" i="7"/>
  <c r="BT199" i="7"/>
  <c r="BU199" i="7"/>
  <c r="BN200" i="7"/>
  <c r="BO200" i="7"/>
  <c r="BP200" i="7"/>
  <c r="BQ200" i="7"/>
  <c r="BR200" i="7"/>
  <c r="BS200" i="7"/>
  <c r="BT200" i="7"/>
  <c r="BU200" i="7"/>
  <c r="BN201" i="7"/>
  <c r="BO201" i="7"/>
  <c r="BP201" i="7"/>
  <c r="BQ201" i="7"/>
  <c r="BR201" i="7"/>
  <c r="BS201" i="7"/>
  <c r="BT201" i="7"/>
  <c r="BU201" i="7"/>
  <c r="BN202" i="7"/>
  <c r="BO202" i="7"/>
  <c r="BP202" i="7"/>
  <c r="BQ202" i="7"/>
  <c r="BR202" i="7"/>
  <c r="BS202" i="7"/>
  <c r="BT202" i="7"/>
  <c r="BU202" i="7"/>
  <c r="BN203" i="7"/>
  <c r="BO203" i="7"/>
  <c r="BP203" i="7"/>
  <c r="BQ203" i="7"/>
  <c r="BR203" i="7"/>
  <c r="BS203" i="7"/>
  <c r="BT203" i="7"/>
  <c r="BU203" i="7"/>
  <c r="BN204" i="7"/>
  <c r="BO204" i="7"/>
  <c r="BP204" i="7"/>
  <c r="BQ204" i="7"/>
  <c r="BR204" i="7"/>
  <c r="BS204" i="7"/>
  <c r="BT204" i="7"/>
  <c r="BU204" i="7"/>
  <c r="BN205" i="7"/>
  <c r="BO205" i="7"/>
  <c r="BP205" i="7"/>
  <c r="BQ205" i="7"/>
  <c r="BR205" i="7"/>
  <c r="BS205" i="7"/>
  <c r="BT205" i="7"/>
  <c r="BU205" i="7"/>
  <c r="BN206" i="7"/>
  <c r="BO206" i="7"/>
  <c r="BP206" i="7"/>
  <c r="BQ206" i="7"/>
  <c r="BR206" i="7"/>
  <c r="BS206" i="7"/>
  <c r="BT206" i="7"/>
  <c r="BU206" i="7"/>
  <c r="BN207" i="7"/>
  <c r="BO207" i="7"/>
  <c r="BP207" i="7"/>
  <c r="BQ207" i="7"/>
  <c r="BR207" i="7"/>
  <c r="BS207" i="7"/>
  <c r="BT207" i="7"/>
  <c r="BU207" i="7"/>
  <c r="BN208" i="7"/>
  <c r="BO208" i="7"/>
  <c r="BP208" i="7"/>
  <c r="BQ208" i="7"/>
  <c r="BR208" i="7"/>
  <c r="BS208" i="7"/>
  <c r="BT208" i="7"/>
  <c r="BU208" i="7"/>
  <c r="BN209" i="7"/>
  <c r="BO209" i="7"/>
  <c r="BP209" i="7"/>
  <c r="BQ209" i="7"/>
  <c r="BR209" i="7"/>
  <c r="BS209" i="7"/>
  <c r="BT209" i="7"/>
  <c r="BU209" i="7"/>
  <c r="BN210" i="7"/>
  <c r="BO210" i="7"/>
  <c r="BP210" i="7"/>
  <c r="BQ210" i="7"/>
  <c r="BR210" i="7"/>
  <c r="BS210" i="7"/>
  <c r="BT210" i="7"/>
  <c r="BU210" i="7"/>
  <c r="BN211" i="7"/>
  <c r="BO211" i="7"/>
  <c r="BP211" i="7"/>
  <c r="BQ211" i="7"/>
  <c r="BR211" i="7"/>
  <c r="BS211" i="7"/>
  <c r="BT211" i="7"/>
  <c r="BU211" i="7"/>
  <c r="BN212" i="7"/>
  <c r="BO212" i="7"/>
  <c r="BP212" i="7"/>
  <c r="BQ212" i="7"/>
  <c r="BR212" i="7"/>
  <c r="BS212" i="7"/>
  <c r="BT212" i="7"/>
  <c r="BU212" i="7"/>
  <c r="BN213" i="7"/>
  <c r="BO213" i="7"/>
  <c r="BP213" i="7"/>
  <c r="BQ213" i="7"/>
  <c r="BR213" i="7"/>
  <c r="BS213" i="7"/>
  <c r="BT213" i="7"/>
  <c r="BU213" i="7"/>
  <c r="BN214" i="7"/>
  <c r="BO214" i="7"/>
  <c r="BP214" i="7"/>
  <c r="BQ214" i="7"/>
  <c r="BR214" i="7"/>
  <c r="BS214" i="7"/>
  <c r="BT214" i="7"/>
  <c r="BU214" i="7"/>
  <c r="BN215" i="7"/>
  <c r="BO215" i="7"/>
  <c r="BP215" i="7"/>
  <c r="BQ215" i="7"/>
  <c r="BR215" i="7"/>
  <c r="BS215" i="7"/>
  <c r="BT215" i="7"/>
  <c r="BU215" i="7"/>
  <c r="BN216" i="7"/>
  <c r="BO216" i="7"/>
  <c r="BP216" i="7"/>
  <c r="BQ216" i="7"/>
  <c r="BR216" i="7"/>
  <c r="BS216" i="7"/>
  <c r="BT216" i="7"/>
  <c r="BU216" i="7"/>
  <c r="BN217" i="7"/>
  <c r="BO217" i="7"/>
  <c r="BP217" i="7"/>
  <c r="BQ217" i="7"/>
  <c r="BR217" i="7"/>
  <c r="BS217" i="7"/>
  <c r="BT217" i="7"/>
  <c r="BU217" i="7"/>
  <c r="BN218" i="7"/>
  <c r="BO218" i="7"/>
  <c r="BP218" i="7"/>
  <c r="BQ218" i="7"/>
  <c r="BR218" i="7"/>
  <c r="BS218" i="7"/>
  <c r="BT218" i="7"/>
  <c r="BU218" i="7"/>
  <c r="BN219" i="7"/>
  <c r="BO219" i="7"/>
  <c r="BP219" i="7"/>
  <c r="BQ219" i="7"/>
  <c r="BR219" i="7"/>
  <c r="BS219" i="7"/>
  <c r="BT219" i="7"/>
  <c r="BU219" i="7"/>
  <c r="BN220" i="7"/>
  <c r="BO220" i="7"/>
  <c r="BP220" i="7"/>
  <c r="BQ220" i="7"/>
  <c r="BR220" i="7"/>
  <c r="BS220" i="7"/>
  <c r="BT220" i="7"/>
  <c r="BU220" i="7"/>
  <c r="BN221" i="7"/>
  <c r="BO221" i="7"/>
  <c r="BP221" i="7"/>
  <c r="BQ221" i="7"/>
  <c r="BR221" i="7"/>
  <c r="BS221" i="7"/>
  <c r="BT221" i="7"/>
  <c r="BU221" i="7"/>
  <c r="BN222" i="7"/>
  <c r="BO222" i="7"/>
  <c r="BP222" i="7"/>
  <c r="BQ222" i="7"/>
  <c r="BR222" i="7"/>
  <c r="BS222" i="7"/>
  <c r="BT222" i="7"/>
  <c r="BU222" i="7"/>
  <c r="BN223" i="7"/>
  <c r="BO223" i="7"/>
  <c r="BP223" i="7"/>
  <c r="BQ223" i="7"/>
  <c r="BR223" i="7"/>
  <c r="BS223" i="7"/>
  <c r="BT223" i="7"/>
  <c r="BU223" i="7"/>
  <c r="BN224" i="7"/>
  <c r="BO224" i="7"/>
  <c r="BP224" i="7"/>
  <c r="BQ224" i="7"/>
  <c r="BR224" i="7"/>
  <c r="BS224" i="7"/>
  <c r="BT224" i="7"/>
  <c r="BU224" i="7"/>
  <c r="BN225" i="7"/>
  <c r="BO225" i="7"/>
  <c r="BP225" i="7"/>
  <c r="BQ225" i="7"/>
  <c r="BR225" i="7"/>
  <c r="BS225" i="7"/>
  <c r="BT225" i="7"/>
  <c r="BU225" i="7"/>
  <c r="BN226" i="7"/>
  <c r="BO226" i="7"/>
  <c r="BP226" i="7"/>
  <c r="BQ226" i="7"/>
  <c r="BR226" i="7"/>
  <c r="BS226" i="7"/>
  <c r="BT226" i="7"/>
  <c r="BU226" i="7"/>
  <c r="BN227" i="7"/>
  <c r="BO227" i="7"/>
  <c r="BP227" i="7"/>
  <c r="BQ227" i="7"/>
  <c r="BR227" i="7"/>
  <c r="BS227" i="7"/>
  <c r="BT227" i="7"/>
  <c r="BU227" i="7"/>
  <c r="BN228" i="7"/>
  <c r="BO228" i="7"/>
  <c r="BP228" i="7"/>
  <c r="BQ228" i="7"/>
  <c r="BR228" i="7"/>
  <c r="BS228" i="7"/>
  <c r="BT228" i="7"/>
  <c r="BU228" i="7"/>
  <c r="BN229" i="7"/>
  <c r="BO229" i="7"/>
  <c r="BP229" i="7"/>
  <c r="BQ229" i="7"/>
  <c r="BR229" i="7"/>
  <c r="BS229" i="7"/>
  <c r="BT229" i="7"/>
  <c r="BU229" i="7"/>
  <c r="BN230" i="7"/>
  <c r="BO230" i="7"/>
  <c r="BP230" i="7"/>
  <c r="BQ230" i="7"/>
  <c r="BR230" i="7"/>
  <c r="BS230" i="7"/>
  <c r="BT230" i="7"/>
  <c r="BU230" i="7"/>
  <c r="BX230" i="7"/>
  <c r="BN231" i="7"/>
  <c r="BO231" i="7"/>
  <c r="BP231" i="7"/>
  <c r="BQ231" i="7"/>
  <c r="BR231" i="7"/>
  <c r="BS231" i="7"/>
  <c r="BT231" i="7"/>
  <c r="BU231" i="7"/>
  <c r="BN232" i="7"/>
  <c r="BO232" i="7"/>
  <c r="BP232" i="7"/>
  <c r="BQ232" i="7"/>
  <c r="BR232" i="7"/>
  <c r="BS232" i="7"/>
  <c r="BT232" i="7"/>
  <c r="BU232" i="7"/>
  <c r="BN233" i="7"/>
  <c r="BO233" i="7"/>
  <c r="BP233" i="7"/>
  <c r="BQ233" i="7"/>
  <c r="BR233" i="7"/>
  <c r="BS233" i="7"/>
  <c r="BT233" i="7"/>
  <c r="BU233" i="7"/>
  <c r="BN234" i="7"/>
  <c r="BO234" i="7"/>
  <c r="BP234" i="7"/>
  <c r="BQ234" i="7"/>
  <c r="BR234" i="7"/>
  <c r="BS234" i="7"/>
  <c r="BT234" i="7"/>
  <c r="BU234" i="7"/>
  <c r="BN235" i="7"/>
  <c r="BO235" i="7"/>
  <c r="BP235" i="7"/>
  <c r="BQ235" i="7"/>
  <c r="BR235" i="7"/>
  <c r="BS235" i="7"/>
  <c r="BT235" i="7"/>
  <c r="BU235" i="7"/>
  <c r="BN236" i="7"/>
  <c r="BO236" i="7"/>
  <c r="BP236" i="7"/>
  <c r="BQ236" i="7"/>
  <c r="BR236" i="7"/>
  <c r="BS236" i="7"/>
  <c r="BT236" i="7"/>
  <c r="BU236" i="7"/>
  <c r="BN237" i="7"/>
  <c r="BO237" i="7"/>
  <c r="BP237" i="7"/>
  <c r="BQ237" i="7"/>
  <c r="BR237" i="7"/>
  <c r="BS237" i="7"/>
  <c r="BT237" i="7"/>
  <c r="BU237" i="7"/>
  <c r="BN238" i="7"/>
  <c r="BO238" i="7"/>
  <c r="BP238" i="7"/>
  <c r="BQ238" i="7"/>
  <c r="BR238" i="7"/>
  <c r="BS238" i="7"/>
  <c r="BT238" i="7"/>
  <c r="BU238" i="7"/>
  <c r="BN239" i="7"/>
  <c r="BO239" i="7"/>
  <c r="BP239" i="7"/>
  <c r="BQ239" i="7"/>
  <c r="BR239" i="7"/>
  <c r="BS239" i="7"/>
  <c r="BT239" i="7"/>
  <c r="BU239" i="7"/>
  <c r="BN240" i="7"/>
  <c r="BO240" i="7"/>
  <c r="BP240" i="7"/>
  <c r="BQ240" i="7"/>
  <c r="BR240" i="7"/>
  <c r="BS240" i="7"/>
  <c r="BT240" i="7"/>
  <c r="BU240" i="7"/>
  <c r="BN241" i="7"/>
  <c r="BO241" i="7"/>
  <c r="BP241" i="7"/>
  <c r="BQ241" i="7"/>
  <c r="BR241" i="7"/>
  <c r="BS241" i="7"/>
  <c r="BT241" i="7"/>
  <c r="BU241" i="7"/>
  <c r="BN242" i="7"/>
  <c r="BO242" i="7"/>
  <c r="BP242" i="7"/>
  <c r="BQ242" i="7"/>
  <c r="BR242" i="7"/>
  <c r="BS242" i="7"/>
  <c r="BT242" i="7"/>
  <c r="BU242" i="7"/>
  <c r="BN243" i="7"/>
  <c r="BO243" i="7"/>
  <c r="BP243" i="7"/>
  <c r="BQ243" i="7"/>
  <c r="BR243" i="7"/>
  <c r="BS243" i="7"/>
  <c r="BT243" i="7"/>
  <c r="BU243" i="7"/>
  <c r="BN244" i="7"/>
  <c r="BO244" i="7"/>
  <c r="BP244" i="7"/>
  <c r="BQ244" i="7"/>
  <c r="BR244" i="7"/>
  <c r="BS244" i="7"/>
  <c r="BT244" i="7"/>
  <c r="BU244" i="7"/>
  <c r="BN245" i="7"/>
  <c r="BO245" i="7"/>
  <c r="BP245" i="7"/>
  <c r="BQ245" i="7"/>
  <c r="BR245" i="7"/>
  <c r="BS245" i="7"/>
  <c r="BT245" i="7"/>
  <c r="BU245" i="7"/>
  <c r="BN246" i="7"/>
  <c r="BO246" i="7"/>
  <c r="BP246" i="7"/>
  <c r="BQ246" i="7"/>
  <c r="BR246" i="7"/>
  <c r="BS246" i="7"/>
  <c r="BT246" i="7"/>
  <c r="BU246" i="7"/>
  <c r="BW246" i="7"/>
  <c r="BN247" i="7"/>
  <c r="BO247" i="7"/>
  <c r="BP247" i="7"/>
  <c r="BQ247" i="7"/>
  <c r="BR247" i="7"/>
  <c r="BS247" i="7"/>
  <c r="BT247" i="7"/>
  <c r="BU247" i="7"/>
  <c r="BN248" i="7"/>
  <c r="BO248" i="7"/>
  <c r="BP248" i="7"/>
  <c r="BQ248" i="7"/>
  <c r="BR248" i="7"/>
  <c r="BS248" i="7"/>
  <c r="BT248" i="7"/>
  <c r="BU248" i="7"/>
  <c r="BX248" i="7" s="1"/>
  <c r="BN249" i="7"/>
  <c r="BO249" i="7"/>
  <c r="BP249" i="7"/>
  <c r="BQ249" i="7"/>
  <c r="BR249" i="7"/>
  <c r="BS249" i="7"/>
  <c r="BT249" i="7"/>
  <c r="BU249" i="7"/>
  <c r="BN250" i="7"/>
  <c r="BO250" i="7"/>
  <c r="BP250" i="7"/>
  <c r="BQ250" i="7"/>
  <c r="BR250" i="7"/>
  <c r="BS250" i="7"/>
  <c r="BT250" i="7"/>
  <c r="BU250" i="7"/>
  <c r="BN251" i="7"/>
  <c r="BO251" i="7"/>
  <c r="BP251" i="7"/>
  <c r="BQ251" i="7"/>
  <c r="BR251" i="7"/>
  <c r="BS251" i="7"/>
  <c r="BT251" i="7"/>
  <c r="BU251" i="7"/>
  <c r="BN252" i="7"/>
  <c r="BO252" i="7"/>
  <c r="BP252" i="7"/>
  <c r="BQ252" i="7"/>
  <c r="BR252" i="7"/>
  <c r="BS252" i="7"/>
  <c r="BT252" i="7"/>
  <c r="BU252" i="7"/>
  <c r="BN253" i="7"/>
  <c r="BO253" i="7"/>
  <c r="BP253" i="7"/>
  <c r="BQ253" i="7"/>
  <c r="BR253" i="7"/>
  <c r="BS253" i="7"/>
  <c r="BT253" i="7"/>
  <c r="BU253" i="7"/>
  <c r="BN254" i="7"/>
  <c r="BO254" i="7"/>
  <c r="BP254" i="7"/>
  <c r="BQ254" i="7"/>
  <c r="BR254" i="7"/>
  <c r="BS254" i="7"/>
  <c r="BT254" i="7"/>
  <c r="BU254" i="7"/>
  <c r="BW254" i="7"/>
  <c r="BX254" i="7"/>
  <c r="BN255" i="7"/>
  <c r="BO255" i="7"/>
  <c r="BP255" i="7"/>
  <c r="BQ255" i="7"/>
  <c r="BR255" i="7"/>
  <c r="BS255" i="7"/>
  <c r="BT255" i="7"/>
  <c r="BU255" i="7"/>
  <c r="BN256" i="7"/>
  <c r="BO256" i="7"/>
  <c r="BP256" i="7"/>
  <c r="BQ256" i="7"/>
  <c r="BR256" i="7"/>
  <c r="BS256" i="7"/>
  <c r="BT256" i="7"/>
  <c r="BU256" i="7"/>
  <c r="BN257" i="7"/>
  <c r="BO257" i="7"/>
  <c r="BP257" i="7"/>
  <c r="BQ257" i="7"/>
  <c r="BR257" i="7"/>
  <c r="BS257" i="7"/>
  <c r="BT257" i="7"/>
  <c r="BU257" i="7"/>
  <c r="BN258" i="7"/>
  <c r="BO258" i="7"/>
  <c r="BP258" i="7"/>
  <c r="BQ258" i="7"/>
  <c r="BR258" i="7"/>
  <c r="BS258" i="7"/>
  <c r="BT258" i="7"/>
  <c r="BU258" i="7"/>
  <c r="BN259" i="7"/>
  <c r="BO259" i="7"/>
  <c r="BP259" i="7"/>
  <c r="BQ259" i="7"/>
  <c r="BR259" i="7"/>
  <c r="BS259" i="7"/>
  <c r="BT259" i="7"/>
  <c r="BU259" i="7"/>
  <c r="BN260" i="7"/>
  <c r="BO260" i="7"/>
  <c r="BP260" i="7"/>
  <c r="BQ260" i="7"/>
  <c r="BR260" i="7"/>
  <c r="BS260" i="7"/>
  <c r="BT260" i="7"/>
  <c r="BU260" i="7"/>
  <c r="BN261" i="7"/>
  <c r="BO261" i="7"/>
  <c r="BP261" i="7"/>
  <c r="BQ261" i="7"/>
  <c r="BR261" i="7"/>
  <c r="BS261" i="7"/>
  <c r="BT261" i="7"/>
  <c r="BU261" i="7"/>
  <c r="BN262" i="7"/>
  <c r="BO262" i="7"/>
  <c r="BP262" i="7"/>
  <c r="BQ262" i="7"/>
  <c r="BR262" i="7"/>
  <c r="BS262" i="7"/>
  <c r="BT262" i="7"/>
  <c r="BU262" i="7"/>
  <c r="BN263" i="7"/>
  <c r="BO263" i="7"/>
  <c r="BP263" i="7"/>
  <c r="BQ263" i="7"/>
  <c r="BR263" i="7"/>
  <c r="BS263" i="7"/>
  <c r="BT263" i="7"/>
  <c r="BU263" i="7"/>
  <c r="BN264" i="7"/>
  <c r="BO264" i="7"/>
  <c r="BP264" i="7"/>
  <c r="BQ264" i="7"/>
  <c r="BR264" i="7"/>
  <c r="BS264" i="7"/>
  <c r="BT264" i="7"/>
  <c r="BU264" i="7"/>
  <c r="BX264" i="7"/>
  <c r="BN265" i="7"/>
  <c r="BO265" i="7"/>
  <c r="BP265" i="7"/>
  <c r="BQ265" i="7"/>
  <c r="BR265" i="7"/>
  <c r="BS265" i="7"/>
  <c r="BT265" i="7"/>
  <c r="BU265" i="7"/>
  <c r="BN266" i="7"/>
  <c r="BO266" i="7"/>
  <c r="BP266" i="7"/>
  <c r="BQ266" i="7"/>
  <c r="BR266" i="7"/>
  <c r="BS266" i="7"/>
  <c r="BT266" i="7"/>
  <c r="BU266" i="7"/>
  <c r="BN267" i="7"/>
  <c r="BO267" i="7"/>
  <c r="BP267" i="7"/>
  <c r="BQ267" i="7"/>
  <c r="BR267" i="7"/>
  <c r="BS267" i="7"/>
  <c r="BT267" i="7"/>
  <c r="BU267" i="7"/>
  <c r="BN268" i="7"/>
  <c r="BO268" i="7"/>
  <c r="BP268" i="7"/>
  <c r="BQ268" i="7"/>
  <c r="BR268" i="7"/>
  <c r="BS268" i="7"/>
  <c r="BT268" i="7"/>
  <c r="BU268" i="7"/>
  <c r="BN269" i="7"/>
  <c r="BO269" i="7"/>
  <c r="BP269" i="7"/>
  <c r="BQ269" i="7"/>
  <c r="BR269" i="7"/>
  <c r="BS269" i="7"/>
  <c r="BT269" i="7"/>
  <c r="BU269" i="7"/>
  <c r="BN270" i="7"/>
  <c r="BO270" i="7"/>
  <c r="BP270" i="7"/>
  <c r="BQ270" i="7"/>
  <c r="BR270" i="7"/>
  <c r="BS270" i="7"/>
  <c r="BT270" i="7"/>
  <c r="BU270" i="7"/>
  <c r="BN271" i="7"/>
  <c r="BO271" i="7"/>
  <c r="BP271" i="7"/>
  <c r="BQ271" i="7"/>
  <c r="BR271" i="7"/>
  <c r="BS271" i="7"/>
  <c r="BT271" i="7"/>
  <c r="BU271" i="7"/>
  <c r="BN272" i="7"/>
  <c r="BO272" i="7"/>
  <c r="BP272" i="7"/>
  <c r="BQ272" i="7"/>
  <c r="BR272" i="7"/>
  <c r="BS272" i="7"/>
  <c r="BT272" i="7"/>
  <c r="BU272" i="7"/>
  <c r="BN273" i="7"/>
  <c r="BO273" i="7"/>
  <c r="BP273" i="7"/>
  <c r="BQ273" i="7"/>
  <c r="BR273" i="7"/>
  <c r="BS273" i="7"/>
  <c r="BT273" i="7"/>
  <c r="BU273" i="7"/>
  <c r="BN274" i="7"/>
  <c r="BO274" i="7"/>
  <c r="BP274" i="7"/>
  <c r="BQ274" i="7"/>
  <c r="BR274" i="7"/>
  <c r="BS274" i="7"/>
  <c r="BT274" i="7"/>
  <c r="BU274" i="7"/>
  <c r="BN275" i="7"/>
  <c r="BO275" i="7"/>
  <c r="BP275" i="7"/>
  <c r="BQ275" i="7"/>
  <c r="BR275" i="7"/>
  <c r="BS275" i="7"/>
  <c r="BT275" i="7"/>
  <c r="BU275" i="7"/>
  <c r="BN276" i="7"/>
  <c r="BO276" i="7"/>
  <c r="BP276" i="7"/>
  <c r="BQ276" i="7"/>
  <c r="BR276" i="7"/>
  <c r="BS276" i="7"/>
  <c r="BT276" i="7"/>
  <c r="BU276" i="7"/>
  <c r="BN277" i="7"/>
  <c r="BO277" i="7"/>
  <c r="BP277" i="7"/>
  <c r="BQ277" i="7"/>
  <c r="BR277" i="7"/>
  <c r="BS277" i="7"/>
  <c r="BT277" i="7"/>
  <c r="BU277" i="7"/>
  <c r="BX277" i="7"/>
  <c r="BN278" i="7"/>
  <c r="BO278" i="7"/>
  <c r="BP278" i="7"/>
  <c r="BQ278" i="7"/>
  <c r="BR278" i="7"/>
  <c r="BS278" i="7"/>
  <c r="BT278" i="7"/>
  <c r="BU278" i="7"/>
  <c r="BN279" i="7"/>
  <c r="BW279" i="7" s="1"/>
  <c r="BO279" i="7"/>
  <c r="BP279" i="7"/>
  <c r="BQ279" i="7"/>
  <c r="BR279" i="7"/>
  <c r="BS279" i="7"/>
  <c r="BT279" i="7"/>
  <c r="BU279" i="7"/>
  <c r="BN280" i="7"/>
  <c r="BO280" i="7"/>
  <c r="BP280" i="7"/>
  <c r="BQ280" i="7"/>
  <c r="BR280" i="7"/>
  <c r="BS280" i="7"/>
  <c r="BT280" i="7"/>
  <c r="BU280" i="7"/>
  <c r="BN281" i="7"/>
  <c r="BO281" i="7"/>
  <c r="BP281" i="7"/>
  <c r="BQ281" i="7"/>
  <c r="BR281" i="7"/>
  <c r="BS281" i="7"/>
  <c r="BT281" i="7"/>
  <c r="BU281" i="7"/>
  <c r="BN282" i="7"/>
  <c r="BO282" i="7"/>
  <c r="BP282" i="7"/>
  <c r="BQ282" i="7"/>
  <c r="BR282" i="7"/>
  <c r="BS282" i="7"/>
  <c r="BT282" i="7"/>
  <c r="BU282" i="7"/>
  <c r="BN283" i="7"/>
  <c r="BO283" i="7"/>
  <c r="BP283" i="7"/>
  <c r="BQ283" i="7"/>
  <c r="BR283" i="7"/>
  <c r="BS283" i="7"/>
  <c r="BT283" i="7"/>
  <c r="BU283" i="7"/>
  <c r="BX283" i="7" s="1"/>
  <c r="BN284" i="7"/>
  <c r="BO284" i="7"/>
  <c r="BP284" i="7"/>
  <c r="BQ284" i="7"/>
  <c r="BR284" i="7"/>
  <c r="BS284" i="7"/>
  <c r="BT284" i="7"/>
  <c r="BU284" i="7"/>
  <c r="BN285" i="7"/>
  <c r="BO285" i="7"/>
  <c r="BP285" i="7"/>
  <c r="BQ285" i="7"/>
  <c r="BR285" i="7"/>
  <c r="BS285" i="7"/>
  <c r="BT285" i="7"/>
  <c r="BU285" i="7"/>
  <c r="BW285" i="7"/>
  <c r="BN286" i="7"/>
  <c r="BO286" i="7"/>
  <c r="BP286" i="7"/>
  <c r="BQ286" i="7"/>
  <c r="BR286" i="7"/>
  <c r="BS286" i="7"/>
  <c r="BT286" i="7"/>
  <c r="BU286" i="7"/>
  <c r="BN287" i="7"/>
  <c r="BO287" i="7"/>
  <c r="BP287" i="7"/>
  <c r="BQ287" i="7"/>
  <c r="BR287" i="7"/>
  <c r="BS287" i="7"/>
  <c r="BT287" i="7"/>
  <c r="BU287" i="7"/>
  <c r="BN288" i="7"/>
  <c r="BO288" i="7"/>
  <c r="BP288" i="7"/>
  <c r="BQ288" i="7"/>
  <c r="BR288" i="7"/>
  <c r="BS288" i="7"/>
  <c r="BT288" i="7"/>
  <c r="BU288" i="7"/>
  <c r="BN289" i="7"/>
  <c r="BO289" i="7"/>
  <c r="BP289" i="7"/>
  <c r="BQ289" i="7"/>
  <c r="BR289" i="7"/>
  <c r="BS289" i="7"/>
  <c r="BT289" i="7"/>
  <c r="BU289" i="7"/>
  <c r="BN290" i="7"/>
  <c r="BO290" i="7"/>
  <c r="BP290" i="7"/>
  <c r="BQ290" i="7"/>
  <c r="BR290" i="7"/>
  <c r="BS290" i="7"/>
  <c r="BT290" i="7"/>
  <c r="BU290" i="7"/>
  <c r="BN291" i="7"/>
  <c r="BO291" i="7"/>
  <c r="BP291" i="7"/>
  <c r="BQ291" i="7"/>
  <c r="BR291" i="7"/>
  <c r="BS291" i="7"/>
  <c r="BT291" i="7"/>
  <c r="BU291" i="7"/>
  <c r="BN292" i="7"/>
  <c r="BO292" i="7"/>
  <c r="BP292" i="7"/>
  <c r="BQ292" i="7"/>
  <c r="BR292" i="7"/>
  <c r="BS292" i="7"/>
  <c r="BT292" i="7"/>
  <c r="BU292" i="7"/>
  <c r="BN293" i="7"/>
  <c r="BO293" i="7"/>
  <c r="BP293" i="7"/>
  <c r="BQ293" i="7"/>
  <c r="BR293" i="7"/>
  <c r="BS293" i="7"/>
  <c r="BT293" i="7"/>
  <c r="BU293" i="7"/>
  <c r="BN294" i="7"/>
  <c r="BO294" i="7"/>
  <c r="BP294" i="7"/>
  <c r="BQ294" i="7"/>
  <c r="BR294" i="7"/>
  <c r="BS294" i="7"/>
  <c r="BT294" i="7"/>
  <c r="BU294" i="7"/>
  <c r="BN295" i="7"/>
  <c r="BO295" i="7"/>
  <c r="BP295" i="7"/>
  <c r="BQ295" i="7"/>
  <c r="BR295" i="7"/>
  <c r="BS295" i="7"/>
  <c r="BT295" i="7"/>
  <c r="BU295" i="7"/>
  <c r="BN296" i="7"/>
  <c r="BO296" i="7"/>
  <c r="BP296" i="7"/>
  <c r="BQ296" i="7"/>
  <c r="BR296" i="7"/>
  <c r="BS296" i="7"/>
  <c r="BT296" i="7"/>
  <c r="BU296" i="7"/>
  <c r="BN297" i="7"/>
  <c r="BO297" i="7"/>
  <c r="BP297" i="7"/>
  <c r="BQ297" i="7"/>
  <c r="BR297" i="7"/>
  <c r="BS297" i="7"/>
  <c r="BT297" i="7"/>
  <c r="BU297" i="7"/>
  <c r="BN298" i="7"/>
  <c r="BO298" i="7"/>
  <c r="BP298" i="7"/>
  <c r="BQ298" i="7"/>
  <c r="BR298" i="7"/>
  <c r="BS298" i="7"/>
  <c r="BT298" i="7"/>
  <c r="BU298" i="7"/>
  <c r="BN299" i="7"/>
  <c r="BO299" i="7"/>
  <c r="BP299" i="7"/>
  <c r="BQ299" i="7"/>
  <c r="BR299" i="7"/>
  <c r="BS299" i="7"/>
  <c r="BT299" i="7"/>
  <c r="BU299" i="7"/>
  <c r="BN300" i="7"/>
  <c r="BO300" i="7"/>
  <c r="BP300" i="7"/>
  <c r="BQ300" i="7"/>
  <c r="BR300" i="7"/>
  <c r="BS300" i="7"/>
  <c r="BT300" i="7"/>
  <c r="BU300" i="7"/>
  <c r="BN301" i="7"/>
  <c r="BO301" i="7"/>
  <c r="BP301" i="7"/>
  <c r="BQ301" i="7"/>
  <c r="BR301" i="7"/>
  <c r="BS301" i="7"/>
  <c r="BT301" i="7"/>
  <c r="BU301" i="7"/>
  <c r="BN302" i="7"/>
  <c r="BO302" i="7"/>
  <c r="BP302" i="7"/>
  <c r="BQ302" i="7"/>
  <c r="BR302" i="7"/>
  <c r="BS302" i="7"/>
  <c r="BT302" i="7"/>
  <c r="BU302" i="7"/>
  <c r="BN303" i="7"/>
  <c r="BO303" i="7"/>
  <c r="BP303" i="7"/>
  <c r="BQ303" i="7"/>
  <c r="BR303" i="7"/>
  <c r="BS303" i="7"/>
  <c r="BT303" i="7"/>
  <c r="BU303" i="7"/>
  <c r="BN304" i="7"/>
  <c r="BO304" i="7"/>
  <c r="BP304" i="7"/>
  <c r="BQ304" i="7"/>
  <c r="BR304" i="7"/>
  <c r="BS304" i="7"/>
  <c r="BT304" i="7"/>
  <c r="BU304" i="7"/>
  <c r="BN305" i="7"/>
  <c r="BO305" i="7"/>
  <c r="BP305" i="7"/>
  <c r="BQ305" i="7"/>
  <c r="BR305" i="7"/>
  <c r="BS305" i="7"/>
  <c r="BT305" i="7"/>
  <c r="BU305" i="7"/>
  <c r="BN306" i="7"/>
  <c r="BO306" i="7"/>
  <c r="BP306" i="7"/>
  <c r="BQ306" i="7"/>
  <c r="BR306" i="7"/>
  <c r="BS306" i="7"/>
  <c r="BT306" i="7"/>
  <c r="BU306" i="7"/>
  <c r="BN307" i="7"/>
  <c r="BO307" i="7"/>
  <c r="BP307" i="7"/>
  <c r="BQ307" i="7"/>
  <c r="BR307" i="7"/>
  <c r="BS307" i="7"/>
  <c r="BT307" i="7"/>
  <c r="BU307" i="7"/>
  <c r="BN308" i="7"/>
  <c r="BO308" i="7"/>
  <c r="BP308" i="7"/>
  <c r="BQ308" i="7"/>
  <c r="BR308" i="7"/>
  <c r="BS308" i="7"/>
  <c r="BT308" i="7"/>
  <c r="BU308" i="7"/>
  <c r="BN309" i="7"/>
  <c r="BO309" i="7"/>
  <c r="BP309" i="7"/>
  <c r="BQ309" i="7"/>
  <c r="BR309" i="7"/>
  <c r="BS309" i="7"/>
  <c r="BT309" i="7"/>
  <c r="BU309" i="7"/>
  <c r="BN310" i="7"/>
  <c r="BO310" i="7"/>
  <c r="BP310" i="7"/>
  <c r="BQ310" i="7"/>
  <c r="BR310" i="7"/>
  <c r="BS310" i="7"/>
  <c r="BT310" i="7"/>
  <c r="BU310" i="7"/>
  <c r="BN311" i="7"/>
  <c r="BO311" i="7"/>
  <c r="BP311" i="7"/>
  <c r="BQ311" i="7"/>
  <c r="BR311" i="7"/>
  <c r="BS311" i="7"/>
  <c r="BT311" i="7"/>
  <c r="BU311" i="7"/>
  <c r="BY311" i="7"/>
  <c r="BN312" i="7"/>
  <c r="BO312" i="7"/>
  <c r="BP312" i="7"/>
  <c r="BQ312" i="7"/>
  <c r="BR312" i="7"/>
  <c r="BS312" i="7"/>
  <c r="BT312" i="7"/>
  <c r="BU312" i="7"/>
  <c r="BN313" i="7"/>
  <c r="BO313" i="7"/>
  <c r="BP313" i="7"/>
  <c r="BQ313" i="7"/>
  <c r="BR313" i="7"/>
  <c r="BS313" i="7"/>
  <c r="BT313" i="7"/>
  <c r="BU313" i="7"/>
  <c r="BW313" i="7"/>
  <c r="BN314" i="7"/>
  <c r="BO314" i="7"/>
  <c r="BP314" i="7"/>
  <c r="BQ314" i="7"/>
  <c r="BR314" i="7"/>
  <c r="BS314" i="7"/>
  <c r="BT314" i="7"/>
  <c r="BU314" i="7"/>
  <c r="BN315" i="7"/>
  <c r="BO315" i="7"/>
  <c r="BP315" i="7"/>
  <c r="BQ315" i="7"/>
  <c r="BR315" i="7"/>
  <c r="BS315" i="7"/>
  <c r="BT315" i="7"/>
  <c r="BU315" i="7"/>
  <c r="BX315" i="7" s="1"/>
  <c r="BN316" i="7"/>
  <c r="BO316" i="7"/>
  <c r="BP316" i="7"/>
  <c r="BQ316" i="7"/>
  <c r="BR316" i="7"/>
  <c r="BS316" i="7"/>
  <c r="BT316" i="7"/>
  <c r="BU316" i="7"/>
  <c r="BN317" i="7"/>
  <c r="BO317" i="7"/>
  <c r="BP317" i="7"/>
  <c r="BQ317" i="7"/>
  <c r="BR317" i="7"/>
  <c r="BS317" i="7"/>
  <c r="BT317" i="7"/>
  <c r="BU317" i="7"/>
  <c r="BN318" i="7"/>
  <c r="BO318" i="7"/>
  <c r="BP318" i="7"/>
  <c r="BQ318" i="7"/>
  <c r="BR318" i="7"/>
  <c r="BS318" i="7"/>
  <c r="BT318" i="7"/>
  <c r="BU318" i="7"/>
  <c r="BN319" i="7"/>
  <c r="BO319" i="7"/>
  <c r="BP319" i="7"/>
  <c r="BQ319" i="7"/>
  <c r="BR319" i="7"/>
  <c r="BS319" i="7"/>
  <c r="BT319" i="7"/>
  <c r="BU319" i="7"/>
  <c r="BN320" i="7"/>
  <c r="BO320" i="7"/>
  <c r="BP320" i="7"/>
  <c r="BQ320" i="7"/>
  <c r="BR320" i="7"/>
  <c r="BS320" i="7"/>
  <c r="BT320" i="7"/>
  <c r="BU320" i="7"/>
  <c r="BN321" i="7"/>
  <c r="BO321" i="7"/>
  <c r="BP321" i="7"/>
  <c r="BQ321" i="7"/>
  <c r="BR321" i="7"/>
  <c r="BS321" i="7"/>
  <c r="BT321" i="7"/>
  <c r="BU321" i="7"/>
  <c r="BW321" i="7"/>
  <c r="BN322" i="7"/>
  <c r="BO322" i="7"/>
  <c r="BP322" i="7"/>
  <c r="BQ322" i="7"/>
  <c r="BR322" i="7"/>
  <c r="BS322" i="7"/>
  <c r="BT322" i="7"/>
  <c r="BU322" i="7"/>
  <c r="BN323" i="7"/>
  <c r="BO323" i="7"/>
  <c r="BP323" i="7"/>
  <c r="BQ323" i="7"/>
  <c r="BR323" i="7"/>
  <c r="BS323" i="7"/>
  <c r="BT323" i="7"/>
  <c r="BU323" i="7"/>
  <c r="BN324" i="7"/>
  <c r="BO324" i="7"/>
  <c r="BP324" i="7"/>
  <c r="BQ324" i="7"/>
  <c r="BR324" i="7"/>
  <c r="BS324" i="7"/>
  <c r="BT324" i="7"/>
  <c r="BU324" i="7"/>
  <c r="BN325" i="7"/>
  <c r="BO325" i="7"/>
  <c r="BP325" i="7"/>
  <c r="BQ325" i="7"/>
  <c r="BR325" i="7"/>
  <c r="BS325" i="7"/>
  <c r="BT325" i="7"/>
  <c r="BU325" i="7"/>
  <c r="BN326" i="7"/>
  <c r="BO326" i="7"/>
  <c r="BP326" i="7"/>
  <c r="BQ326" i="7"/>
  <c r="BR326" i="7"/>
  <c r="BS326" i="7"/>
  <c r="BT326" i="7"/>
  <c r="BU326" i="7"/>
  <c r="BN327" i="7"/>
  <c r="BO327" i="7"/>
  <c r="BP327" i="7"/>
  <c r="BQ327" i="7"/>
  <c r="BR327" i="7"/>
  <c r="BS327" i="7"/>
  <c r="BT327" i="7"/>
  <c r="BU327" i="7"/>
  <c r="BN328" i="7"/>
  <c r="BO328" i="7"/>
  <c r="BP328" i="7"/>
  <c r="BQ328" i="7"/>
  <c r="BR328" i="7"/>
  <c r="BS328" i="7"/>
  <c r="BT328" i="7"/>
  <c r="BU328" i="7"/>
  <c r="BN329" i="7"/>
  <c r="BO329" i="7"/>
  <c r="BP329" i="7"/>
  <c r="BQ329" i="7"/>
  <c r="BR329" i="7"/>
  <c r="BS329" i="7"/>
  <c r="BT329" i="7"/>
  <c r="BU329" i="7"/>
  <c r="BN330" i="7"/>
  <c r="BO330" i="7"/>
  <c r="BP330" i="7"/>
  <c r="BQ330" i="7"/>
  <c r="BR330" i="7"/>
  <c r="BS330" i="7"/>
  <c r="BT330" i="7"/>
  <c r="BU330" i="7"/>
  <c r="BX330" i="7"/>
  <c r="BN331" i="7"/>
  <c r="BO331" i="7"/>
  <c r="BP331" i="7"/>
  <c r="BQ331" i="7"/>
  <c r="BR331" i="7"/>
  <c r="BS331" i="7"/>
  <c r="BT331" i="7"/>
  <c r="BU331" i="7"/>
  <c r="BN332" i="7"/>
  <c r="BO332" i="7"/>
  <c r="BP332" i="7"/>
  <c r="BQ332" i="7"/>
  <c r="BR332" i="7"/>
  <c r="BS332" i="7"/>
  <c r="BT332" i="7"/>
  <c r="BU332" i="7"/>
  <c r="BN333" i="7"/>
  <c r="BO333" i="7"/>
  <c r="BP333" i="7"/>
  <c r="BQ333" i="7"/>
  <c r="BR333" i="7"/>
  <c r="BS333" i="7"/>
  <c r="BT333" i="7"/>
  <c r="BU333" i="7"/>
  <c r="BN334" i="7"/>
  <c r="BO334" i="7"/>
  <c r="BP334" i="7"/>
  <c r="BQ334" i="7"/>
  <c r="BR334" i="7"/>
  <c r="BS334" i="7"/>
  <c r="BT334" i="7"/>
  <c r="BU334" i="7"/>
  <c r="BN335" i="7"/>
  <c r="BO335" i="7"/>
  <c r="BP335" i="7"/>
  <c r="BQ335" i="7"/>
  <c r="BR335" i="7"/>
  <c r="BS335" i="7"/>
  <c r="BT335" i="7"/>
  <c r="BU335" i="7"/>
  <c r="BN336" i="7"/>
  <c r="BO336" i="7"/>
  <c r="BP336" i="7"/>
  <c r="BQ336" i="7"/>
  <c r="BR336" i="7"/>
  <c r="BS336" i="7"/>
  <c r="BT336" i="7"/>
  <c r="BU336" i="7"/>
  <c r="BN337" i="7"/>
  <c r="BO337" i="7"/>
  <c r="BP337" i="7"/>
  <c r="BQ337" i="7"/>
  <c r="BR337" i="7"/>
  <c r="BS337" i="7"/>
  <c r="BT337" i="7"/>
  <c r="BU337" i="7"/>
  <c r="BN338" i="7"/>
  <c r="BO338" i="7"/>
  <c r="BP338" i="7"/>
  <c r="BQ338" i="7"/>
  <c r="BR338" i="7"/>
  <c r="BS338" i="7"/>
  <c r="BT338" i="7"/>
  <c r="BU338" i="7"/>
  <c r="BN339" i="7"/>
  <c r="BO339" i="7"/>
  <c r="BP339" i="7"/>
  <c r="BQ339" i="7"/>
  <c r="BR339" i="7"/>
  <c r="BS339" i="7"/>
  <c r="BT339" i="7"/>
  <c r="BU339" i="7"/>
  <c r="BN340" i="7"/>
  <c r="BW340" i="7" s="1"/>
  <c r="BO340" i="7"/>
  <c r="BP340" i="7"/>
  <c r="BQ340" i="7"/>
  <c r="BR340" i="7"/>
  <c r="BS340" i="7"/>
  <c r="BT340" i="7"/>
  <c r="BU340" i="7"/>
  <c r="BN341" i="7"/>
  <c r="BO341" i="7"/>
  <c r="BP341" i="7"/>
  <c r="BQ341" i="7"/>
  <c r="BR341" i="7"/>
  <c r="BS341" i="7"/>
  <c r="BT341" i="7"/>
  <c r="BU341" i="7"/>
  <c r="BN342" i="7"/>
  <c r="BO342" i="7"/>
  <c r="BP342" i="7"/>
  <c r="BQ342" i="7"/>
  <c r="BR342" i="7"/>
  <c r="BS342" i="7"/>
  <c r="BT342" i="7"/>
  <c r="BU342" i="7"/>
  <c r="BN343" i="7"/>
  <c r="BO343" i="7"/>
  <c r="BP343" i="7"/>
  <c r="BQ343" i="7"/>
  <c r="BR343" i="7"/>
  <c r="BS343" i="7"/>
  <c r="BT343" i="7"/>
  <c r="BU343" i="7"/>
  <c r="BN344" i="7"/>
  <c r="BW344" i="7" s="1"/>
  <c r="BO344" i="7"/>
  <c r="BP344" i="7"/>
  <c r="BQ344" i="7"/>
  <c r="BR344" i="7"/>
  <c r="BS344" i="7"/>
  <c r="BT344" i="7"/>
  <c r="BU344" i="7"/>
  <c r="BN345" i="7"/>
  <c r="BO345" i="7"/>
  <c r="BP345" i="7"/>
  <c r="BQ345" i="7"/>
  <c r="BR345" i="7"/>
  <c r="BS345" i="7"/>
  <c r="BT345" i="7"/>
  <c r="BU345" i="7"/>
  <c r="BN346" i="7"/>
  <c r="BO346" i="7"/>
  <c r="BP346" i="7"/>
  <c r="BQ346" i="7"/>
  <c r="BR346" i="7"/>
  <c r="BS346" i="7"/>
  <c r="BT346" i="7"/>
  <c r="BU346" i="7"/>
  <c r="BN347" i="7"/>
  <c r="BO347" i="7"/>
  <c r="BP347" i="7"/>
  <c r="BQ347" i="7"/>
  <c r="BR347" i="7"/>
  <c r="BS347" i="7"/>
  <c r="BT347" i="7"/>
  <c r="BU347" i="7"/>
  <c r="BX347" i="7"/>
  <c r="BN348" i="7"/>
  <c r="BO348" i="7"/>
  <c r="BP348" i="7"/>
  <c r="BQ348" i="7"/>
  <c r="BR348" i="7"/>
  <c r="BS348" i="7"/>
  <c r="BT348" i="7"/>
  <c r="BU348" i="7"/>
  <c r="BN349" i="7"/>
  <c r="BO349" i="7"/>
  <c r="BP349" i="7"/>
  <c r="BQ349" i="7"/>
  <c r="BR349" i="7"/>
  <c r="BS349" i="7"/>
  <c r="BT349" i="7"/>
  <c r="BU349" i="7"/>
  <c r="BN350" i="7"/>
  <c r="BO350" i="7"/>
  <c r="BP350" i="7"/>
  <c r="BQ350" i="7"/>
  <c r="BR350" i="7"/>
  <c r="BS350" i="7"/>
  <c r="BT350" i="7"/>
  <c r="BU350" i="7"/>
  <c r="BN351" i="7"/>
  <c r="BO351" i="7"/>
  <c r="BP351" i="7"/>
  <c r="BQ351" i="7"/>
  <c r="BR351" i="7"/>
  <c r="BS351" i="7"/>
  <c r="BT351" i="7"/>
  <c r="BU351" i="7"/>
  <c r="BN352" i="7"/>
  <c r="BO352" i="7"/>
  <c r="BP352" i="7"/>
  <c r="BQ352" i="7"/>
  <c r="BR352" i="7"/>
  <c r="BS352" i="7"/>
  <c r="BT352" i="7"/>
  <c r="BU352" i="7"/>
  <c r="BN353" i="7"/>
  <c r="BO353" i="7"/>
  <c r="BP353" i="7"/>
  <c r="BQ353" i="7"/>
  <c r="BR353" i="7"/>
  <c r="BS353" i="7"/>
  <c r="BT353" i="7"/>
  <c r="BU353" i="7"/>
  <c r="BN354" i="7"/>
  <c r="BO354" i="7"/>
  <c r="BP354" i="7"/>
  <c r="BQ354" i="7"/>
  <c r="BR354" i="7"/>
  <c r="BS354" i="7"/>
  <c r="BT354" i="7"/>
  <c r="BU354" i="7"/>
  <c r="BN355" i="7"/>
  <c r="BO355" i="7"/>
  <c r="BP355" i="7"/>
  <c r="BQ355" i="7"/>
  <c r="BR355" i="7"/>
  <c r="BX355" i="7" s="1"/>
  <c r="BS355" i="7"/>
  <c r="BT355" i="7"/>
  <c r="BU355" i="7"/>
  <c r="BN356" i="7"/>
  <c r="BO356" i="7"/>
  <c r="BP356" i="7"/>
  <c r="BQ356" i="7"/>
  <c r="BR356" i="7"/>
  <c r="BS356" i="7"/>
  <c r="BT356" i="7"/>
  <c r="BU356" i="7"/>
  <c r="BN357" i="7"/>
  <c r="BO357" i="7"/>
  <c r="BP357" i="7"/>
  <c r="BQ357" i="7"/>
  <c r="BR357" i="7"/>
  <c r="BS357" i="7"/>
  <c r="BT357" i="7"/>
  <c r="BU357" i="7"/>
  <c r="BN358" i="7"/>
  <c r="BO358" i="7"/>
  <c r="BP358" i="7"/>
  <c r="BQ358" i="7"/>
  <c r="BR358" i="7"/>
  <c r="BS358" i="7"/>
  <c r="BT358" i="7"/>
  <c r="BU358" i="7"/>
  <c r="BN359" i="7"/>
  <c r="BO359" i="7"/>
  <c r="BP359" i="7"/>
  <c r="BQ359" i="7"/>
  <c r="BR359" i="7"/>
  <c r="BS359" i="7"/>
  <c r="BT359" i="7"/>
  <c r="BU359" i="7"/>
  <c r="BN360" i="7"/>
  <c r="BO360" i="7"/>
  <c r="BP360" i="7"/>
  <c r="BQ360" i="7"/>
  <c r="BR360" i="7"/>
  <c r="BS360" i="7"/>
  <c r="BT360" i="7"/>
  <c r="BU360" i="7"/>
  <c r="BN361" i="7"/>
  <c r="BW361" i="7" s="1"/>
  <c r="BO361" i="7"/>
  <c r="BP361" i="7"/>
  <c r="BQ361" i="7"/>
  <c r="BR361" i="7"/>
  <c r="BS361" i="7"/>
  <c r="BT361" i="7"/>
  <c r="BU361" i="7"/>
  <c r="BN362" i="7"/>
  <c r="BO362" i="7"/>
  <c r="BP362" i="7"/>
  <c r="BQ362" i="7"/>
  <c r="BR362" i="7"/>
  <c r="BS362" i="7"/>
  <c r="BT362" i="7"/>
  <c r="BU362" i="7"/>
  <c r="BN363" i="7"/>
  <c r="BW363" i="7" s="1"/>
  <c r="BO363" i="7"/>
  <c r="BP363" i="7"/>
  <c r="BQ363" i="7"/>
  <c r="BR363" i="7"/>
  <c r="BS363" i="7"/>
  <c r="BT363" i="7"/>
  <c r="BU363" i="7"/>
  <c r="BN364" i="7"/>
  <c r="BO364" i="7"/>
  <c r="BP364" i="7"/>
  <c r="BQ364" i="7"/>
  <c r="BR364" i="7"/>
  <c r="BS364" i="7"/>
  <c r="BT364" i="7"/>
  <c r="BU364" i="7"/>
  <c r="BN365" i="7"/>
  <c r="BO365" i="7"/>
  <c r="BP365" i="7"/>
  <c r="BQ365" i="7"/>
  <c r="BR365" i="7"/>
  <c r="BS365" i="7"/>
  <c r="BT365" i="7"/>
  <c r="BU365" i="7"/>
  <c r="BN366" i="7"/>
  <c r="BO366" i="7"/>
  <c r="BP366" i="7"/>
  <c r="BQ366" i="7"/>
  <c r="BR366" i="7"/>
  <c r="BS366" i="7"/>
  <c r="BT366" i="7"/>
  <c r="BU366" i="7"/>
  <c r="BN367" i="7"/>
  <c r="BO367" i="7"/>
  <c r="BP367" i="7"/>
  <c r="BQ367" i="7"/>
  <c r="BR367" i="7"/>
  <c r="BS367" i="7"/>
  <c r="BT367" i="7"/>
  <c r="BU367" i="7"/>
  <c r="BN368" i="7"/>
  <c r="BO368" i="7"/>
  <c r="BP368" i="7"/>
  <c r="BQ368" i="7"/>
  <c r="BR368" i="7"/>
  <c r="BS368" i="7"/>
  <c r="BT368" i="7"/>
  <c r="BU368" i="7"/>
  <c r="BX368" i="7"/>
  <c r="BN369" i="7"/>
  <c r="BO369" i="7"/>
  <c r="BP369" i="7"/>
  <c r="BQ369" i="7"/>
  <c r="BR369" i="7"/>
  <c r="BS369" i="7"/>
  <c r="BT369" i="7"/>
  <c r="BU369" i="7"/>
  <c r="BN370" i="7"/>
  <c r="BO370" i="7"/>
  <c r="BP370" i="7"/>
  <c r="BQ370" i="7"/>
  <c r="BR370" i="7"/>
  <c r="BS370" i="7"/>
  <c r="BT370" i="7"/>
  <c r="BU370" i="7"/>
  <c r="BN371" i="7"/>
  <c r="BO371" i="7"/>
  <c r="BP371" i="7"/>
  <c r="BQ371" i="7"/>
  <c r="BR371" i="7"/>
  <c r="BS371" i="7"/>
  <c r="BT371" i="7"/>
  <c r="BU371" i="7"/>
  <c r="BN372" i="7"/>
  <c r="BO372" i="7"/>
  <c r="BP372" i="7"/>
  <c r="BQ372" i="7"/>
  <c r="BR372" i="7"/>
  <c r="BS372" i="7"/>
  <c r="BT372" i="7"/>
  <c r="BU372" i="7"/>
  <c r="BX372" i="7"/>
  <c r="BN373" i="7"/>
  <c r="BO373" i="7"/>
  <c r="BP373" i="7"/>
  <c r="BQ373" i="7"/>
  <c r="BR373" i="7"/>
  <c r="BS373" i="7"/>
  <c r="BT373" i="7"/>
  <c r="BU373" i="7"/>
  <c r="BN374" i="7"/>
  <c r="BO374" i="7"/>
  <c r="BP374" i="7"/>
  <c r="BQ374" i="7"/>
  <c r="BR374" i="7"/>
  <c r="BS374" i="7"/>
  <c r="BT374" i="7"/>
  <c r="BU374" i="7"/>
  <c r="BN375" i="7"/>
  <c r="BO375" i="7"/>
  <c r="BP375" i="7"/>
  <c r="BQ375" i="7"/>
  <c r="BR375" i="7"/>
  <c r="BS375" i="7"/>
  <c r="BT375" i="7"/>
  <c r="BU375" i="7"/>
  <c r="BN376" i="7"/>
  <c r="BO376" i="7"/>
  <c r="BP376" i="7"/>
  <c r="BQ376" i="7"/>
  <c r="BR376" i="7"/>
  <c r="BS376" i="7"/>
  <c r="BT376" i="7"/>
  <c r="BU376" i="7"/>
  <c r="BN377" i="7"/>
  <c r="BO377" i="7"/>
  <c r="BP377" i="7"/>
  <c r="BQ377" i="7"/>
  <c r="BR377" i="7"/>
  <c r="BS377" i="7"/>
  <c r="BT377" i="7"/>
  <c r="BU377" i="7"/>
  <c r="BN378" i="7"/>
  <c r="BO378" i="7"/>
  <c r="BP378" i="7"/>
  <c r="BQ378" i="7"/>
  <c r="BR378" i="7"/>
  <c r="BS378" i="7"/>
  <c r="BT378" i="7"/>
  <c r="BU378" i="7"/>
  <c r="BN379" i="7"/>
  <c r="BO379" i="7"/>
  <c r="BP379" i="7"/>
  <c r="BQ379" i="7"/>
  <c r="BR379" i="7"/>
  <c r="BS379" i="7"/>
  <c r="BT379" i="7"/>
  <c r="BU379" i="7"/>
  <c r="BN380" i="7"/>
  <c r="BO380" i="7"/>
  <c r="BP380" i="7"/>
  <c r="BQ380" i="7"/>
  <c r="BR380" i="7"/>
  <c r="BS380" i="7"/>
  <c r="BT380" i="7"/>
  <c r="BU380" i="7"/>
  <c r="BN381" i="7"/>
  <c r="BO381" i="7"/>
  <c r="BP381" i="7"/>
  <c r="BQ381" i="7"/>
  <c r="BR381" i="7"/>
  <c r="BS381" i="7"/>
  <c r="BT381" i="7"/>
  <c r="BU381" i="7"/>
  <c r="BN382" i="7"/>
  <c r="BO382" i="7"/>
  <c r="BP382" i="7"/>
  <c r="BQ382" i="7"/>
  <c r="BR382" i="7"/>
  <c r="BS382" i="7"/>
  <c r="BT382" i="7"/>
  <c r="BU382" i="7"/>
  <c r="BN383" i="7"/>
  <c r="BO383" i="7"/>
  <c r="BP383" i="7"/>
  <c r="BQ383" i="7"/>
  <c r="BR383" i="7"/>
  <c r="BS383" i="7"/>
  <c r="BT383" i="7"/>
  <c r="BU383" i="7"/>
  <c r="BN384" i="7"/>
  <c r="BO384" i="7"/>
  <c r="BP384" i="7"/>
  <c r="BQ384" i="7"/>
  <c r="BR384" i="7"/>
  <c r="BS384" i="7"/>
  <c r="BT384" i="7"/>
  <c r="BU384" i="7"/>
  <c r="BN385" i="7"/>
  <c r="BO385" i="7"/>
  <c r="BP385" i="7"/>
  <c r="BQ385" i="7"/>
  <c r="BR385" i="7"/>
  <c r="BS385" i="7"/>
  <c r="BT385" i="7"/>
  <c r="BU385" i="7"/>
  <c r="BN386" i="7"/>
  <c r="BO386" i="7"/>
  <c r="BP386" i="7"/>
  <c r="BQ386" i="7"/>
  <c r="BR386" i="7"/>
  <c r="BS386" i="7"/>
  <c r="BT386" i="7"/>
  <c r="BU386" i="7"/>
  <c r="BN387" i="7"/>
  <c r="BO387" i="7"/>
  <c r="BP387" i="7"/>
  <c r="BQ387" i="7"/>
  <c r="BR387" i="7"/>
  <c r="BS387" i="7"/>
  <c r="BT387" i="7"/>
  <c r="BU387" i="7"/>
  <c r="BN388" i="7"/>
  <c r="BO388" i="7"/>
  <c r="BP388" i="7"/>
  <c r="BQ388" i="7"/>
  <c r="BR388" i="7"/>
  <c r="BS388" i="7"/>
  <c r="BT388" i="7"/>
  <c r="BU388" i="7"/>
  <c r="BN389" i="7"/>
  <c r="BO389" i="7"/>
  <c r="BP389" i="7"/>
  <c r="BQ389" i="7"/>
  <c r="BR389" i="7"/>
  <c r="BS389" i="7"/>
  <c r="BT389" i="7"/>
  <c r="BU389" i="7"/>
  <c r="BN390" i="7"/>
  <c r="BO390" i="7"/>
  <c r="BP390" i="7"/>
  <c r="BQ390" i="7"/>
  <c r="BR390" i="7"/>
  <c r="BS390" i="7"/>
  <c r="BT390" i="7"/>
  <c r="BU390" i="7"/>
  <c r="BX390" i="7"/>
  <c r="BN391" i="7"/>
  <c r="BO391" i="7"/>
  <c r="BP391" i="7"/>
  <c r="BQ391" i="7"/>
  <c r="BR391" i="7"/>
  <c r="BS391" i="7"/>
  <c r="BT391" i="7"/>
  <c r="BU391" i="7"/>
  <c r="BN392" i="7"/>
  <c r="BO392" i="7"/>
  <c r="BP392" i="7"/>
  <c r="BQ392" i="7"/>
  <c r="BR392" i="7"/>
  <c r="BS392" i="7"/>
  <c r="BT392" i="7"/>
  <c r="BU392" i="7"/>
  <c r="BX392" i="7" s="1"/>
  <c r="BN393" i="7"/>
  <c r="BO393" i="7"/>
  <c r="BP393" i="7"/>
  <c r="BQ393" i="7"/>
  <c r="BR393" i="7"/>
  <c r="BS393" i="7"/>
  <c r="BT393" i="7"/>
  <c r="BU393" i="7"/>
  <c r="BN394" i="7"/>
  <c r="BO394" i="7"/>
  <c r="BP394" i="7"/>
  <c r="BQ394" i="7"/>
  <c r="BR394" i="7"/>
  <c r="BS394" i="7"/>
  <c r="BT394" i="7"/>
  <c r="BU394" i="7"/>
  <c r="BN395" i="7"/>
  <c r="BO395" i="7"/>
  <c r="BP395" i="7"/>
  <c r="BQ395" i="7"/>
  <c r="BR395" i="7"/>
  <c r="BS395" i="7"/>
  <c r="BT395" i="7"/>
  <c r="BU395" i="7"/>
  <c r="BN396" i="7"/>
  <c r="BO396" i="7"/>
  <c r="BP396" i="7"/>
  <c r="BQ396" i="7"/>
  <c r="BR396" i="7"/>
  <c r="BS396" i="7"/>
  <c r="BT396" i="7"/>
  <c r="BU396" i="7"/>
  <c r="BN397" i="7"/>
  <c r="BO397" i="7"/>
  <c r="BP397" i="7"/>
  <c r="BQ397" i="7"/>
  <c r="BR397" i="7"/>
  <c r="BS397" i="7"/>
  <c r="BT397" i="7"/>
  <c r="BU397" i="7"/>
  <c r="BN398" i="7"/>
  <c r="BO398" i="7"/>
  <c r="BP398" i="7"/>
  <c r="BQ398" i="7"/>
  <c r="BR398" i="7"/>
  <c r="BS398" i="7"/>
  <c r="BT398" i="7"/>
  <c r="BU398" i="7"/>
  <c r="BX398" i="7" s="1"/>
  <c r="BN399" i="7"/>
  <c r="BO399" i="7"/>
  <c r="BP399" i="7"/>
  <c r="BQ399" i="7"/>
  <c r="BR399" i="7"/>
  <c r="BS399" i="7"/>
  <c r="BT399" i="7"/>
  <c r="BU399" i="7"/>
  <c r="BN400" i="7"/>
  <c r="BO400" i="7"/>
  <c r="BP400" i="7"/>
  <c r="BQ400" i="7"/>
  <c r="BR400" i="7"/>
  <c r="BS400" i="7"/>
  <c r="BT400" i="7"/>
  <c r="BU400" i="7"/>
  <c r="BN401" i="7"/>
  <c r="BO401" i="7"/>
  <c r="BP401" i="7"/>
  <c r="BQ401" i="7"/>
  <c r="BR401" i="7"/>
  <c r="BS401" i="7"/>
  <c r="BT401" i="7"/>
  <c r="BU401" i="7"/>
  <c r="BN402" i="7"/>
  <c r="BO402" i="7"/>
  <c r="BP402" i="7"/>
  <c r="BQ402" i="7"/>
  <c r="BR402" i="7"/>
  <c r="BS402" i="7"/>
  <c r="BT402" i="7"/>
  <c r="BU402" i="7"/>
  <c r="BN403" i="7"/>
  <c r="BO403" i="7"/>
  <c r="BP403" i="7"/>
  <c r="BQ403" i="7"/>
  <c r="BR403" i="7"/>
  <c r="BS403" i="7"/>
  <c r="BT403" i="7"/>
  <c r="BU403" i="7"/>
  <c r="BN404" i="7"/>
  <c r="BO404" i="7"/>
  <c r="BP404" i="7"/>
  <c r="BQ404" i="7"/>
  <c r="BR404" i="7"/>
  <c r="BS404" i="7"/>
  <c r="BT404" i="7"/>
  <c r="BU404" i="7"/>
  <c r="BN405" i="7"/>
  <c r="BO405" i="7"/>
  <c r="BP405" i="7"/>
  <c r="BQ405" i="7"/>
  <c r="BR405" i="7"/>
  <c r="BS405" i="7"/>
  <c r="BT405" i="7"/>
  <c r="BU405" i="7"/>
  <c r="BN406" i="7"/>
  <c r="BO406" i="7"/>
  <c r="BP406" i="7"/>
  <c r="BQ406" i="7"/>
  <c r="BR406" i="7"/>
  <c r="BS406" i="7"/>
  <c r="BT406" i="7"/>
  <c r="BU406" i="7"/>
  <c r="BN407" i="7"/>
  <c r="BO407" i="7"/>
  <c r="BP407" i="7"/>
  <c r="BQ407" i="7"/>
  <c r="BR407" i="7"/>
  <c r="BS407" i="7"/>
  <c r="BT407" i="7"/>
  <c r="BU407" i="7"/>
  <c r="BN408" i="7"/>
  <c r="BO408" i="7"/>
  <c r="BP408" i="7"/>
  <c r="BQ408" i="7"/>
  <c r="BR408" i="7"/>
  <c r="BS408" i="7"/>
  <c r="BT408" i="7"/>
  <c r="BU408" i="7"/>
  <c r="BN409" i="7"/>
  <c r="BO409" i="7"/>
  <c r="BP409" i="7"/>
  <c r="BQ409" i="7"/>
  <c r="BR409" i="7"/>
  <c r="BS409" i="7"/>
  <c r="BT409" i="7"/>
  <c r="BU409" i="7"/>
  <c r="BN410" i="7"/>
  <c r="BO410" i="7"/>
  <c r="BP410" i="7"/>
  <c r="BQ410" i="7"/>
  <c r="BR410" i="7"/>
  <c r="BS410" i="7"/>
  <c r="BT410" i="7"/>
  <c r="BU410" i="7"/>
  <c r="BN411" i="7"/>
  <c r="BO411" i="7"/>
  <c r="BP411" i="7"/>
  <c r="BQ411" i="7"/>
  <c r="BR411" i="7"/>
  <c r="BS411" i="7"/>
  <c r="BT411" i="7"/>
  <c r="BU411" i="7"/>
  <c r="BN412" i="7"/>
  <c r="BO412" i="7"/>
  <c r="BP412" i="7"/>
  <c r="BQ412" i="7"/>
  <c r="BR412" i="7"/>
  <c r="BS412" i="7"/>
  <c r="BT412" i="7"/>
  <c r="BU412" i="7"/>
  <c r="BN413" i="7"/>
  <c r="BO413" i="7"/>
  <c r="BP413" i="7"/>
  <c r="BQ413" i="7"/>
  <c r="BR413" i="7"/>
  <c r="BS413" i="7"/>
  <c r="BT413" i="7"/>
  <c r="BU413" i="7"/>
  <c r="BN414" i="7"/>
  <c r="BO414" i="7"/>
  <c r="BP414" i="7"/>
  <c r="BQ414" i="7"/>
  <c r="BR414" i="7"/>
  <c r="BS414" i="7"/>
  <c r="BT414" i="7"/>
  <c r="BU414" i="7"/>
  <c r="BN415" i="7"/>
  <c r="BO415" i="7"/>
  <c r="BP415" i="7"/>
  <c r="BQ415" i="7"/>
  <c r="BR415" i="7"/>
  <c r="BS415" i="7"/>
  <c r="BT415" i="7"/>
  <c r="BU415" i="7"/>
  <c r="BN416" i="7"/>
  <c r="BO416" i="7"/>
  <c r="BP416" i="7"/>
  <c r="BQ416" i="7"/>
  <c r="BR416" i="7"/>
  <c r="BS416" i="7"/>
  <c r="BT416" i="7"/>
  <c r="BU416" i="7"/>
  <c r="BN417" i="7"/>
  <c r="BO417" i="7"/>
  <c r="BP417" i="7"/>
  <c r="BQ417" i="7"/>
  <c r="BR417" i="7"/>
  <c r="BS417" i="7"/>
  <c r="BT417" i="7"/>
  <c r="BU417" i="7"/>
  <c r="BN418" i="7"/>
  <c r="BO418" i="7"/>
  <c r="BP418" i="7"/>
  <c r="BQ418" i="7"/>
  <c r="BR418" i="7"/>
  <c r="BS418" i="7"/>
  <c r="BT418" i="7"/>
  <c r="BU418" i="7"/>
  <c r="BN419" i="7"/>
  <c r="BO419" i="7"/>
  <c r="BP419" i="7"/>
  <c r="BQ419" i="7"/>
  <c r="BR419" i="7"/>
  <c r="BS419" i="7"/>
  <c r="BT419" i="7"/>
  <c r="BU419" i="7"/>
  <c r="BN420" i="7"/>
  <c r="BO420" i="7"/>
  <c r="BP420" i="7"/>
  <c r="BQ420" i="7"/>
  <c r="BR420" i="7"/>
  <c r="BS420" i="7"/>
  <c r="BT420" i="7"/>
  <c r="BU420" i="7"/>
  <c r="BN421" i="7"/>
  <c r="BO421" i="7"/>
  <c r="BP421" i="7"/>
  <c r="BQ421" i="7"/>
  <c r="BR421" i="7"/>
  <c r="BS421" i="7"/>
  <c r="BT421" i="7"/>
  <c r="BU421" i="7"/>
  <c r="BN422" i="7"/>
  <c r="BO422" i="7"/>
  <c r="BP422" i="7"/>
  <c r="BQ422" i="7"/>
  <c r="BR422" i="7"/>
  <c r="BS422" i="7"/>
  <c r="BT422" i="7"/>
  <c r="BU422" i="7"/>
  <c r="BN423" i="7"/>
  <c r="BO423" i="7"/>
  <c r="BP423" i="7"/>
  <c r="BQ423" i="7"/>
  <c r="BR423" i="7"/>
  <c r="BS423" i="7"/>
  <c r="BT423" i="7"/>
  <c r="BU423" i="7"/>
  <c r="BN424" i="7"/>
  <c r="BO424" i="7"/>
  <c r="BP424" i="7"/>
  <c r="BQ424" i="7"/>
  <c r="BR424" i="7"/>
  <c r="BS424" i="7"/>
  <c r="BT424" i="7"/>
  <c r="BU424" i="7"/>
  <c r="BN425" i="7"/>
  <c r="BO425" i="7"/>
  <c r="BP425" i="7"/>
  <c r="BQ425" i="7"/>
  <c r="BR425" i="7"/>
  <c r="BS425" i="7"/>
  <c r="BT425" i="7"/>
  <c r="BU425" i="7"/>
  <c r="BN426" i="7"/>
  <c r="BO426" i="7"/>
  <c r="BP426" i="7"/>
  <c r="BQ426" i="7"/>
  <c r="BR426" i="7"/>
  <c r="BS426" i="7"/>
  <c r="BT426" i="7"/>
  <c r="BU426" i="7"/>
  <c r="BN427" i="7"/>
  <c r="BO427" i="7"/>
  <c r="BP427" i="7"/>
  <c r="BQ427" i="7"/>
  <c r="BR427" i="7"/>
  <c r="BS427" i="7"/>
  <c r="BT427" i="7"/>
  <c r="BU427" i="7"/>
  <c r="BN428" i="7"/>
  <c r="BO428" i="7"/>
  <c r="BP428" i="7"/>
  <c r="BQ428" i="7"/>
  <c r="BR428" i="7"/>
  <c r="BS428" i="7"/>
  <c r="BT428" i="7"/>
  <c r="BU428" i="7"/>
  <c r="BN429" i="7"/>
  <c r="BO429" i="7"/>
  <c r="BP429" i="7"/>
  <c r="BQ429" i="7"/>
  <c r="BR429" i="7"/>
  <c r="BS429" i="7"/>
  <c r="BT429" i="7"/>
  <c r="BU429" i="7"/>
  <c r="BN430" i="7"/>
  <c r="BO430" i="7"/>
  <c r="BP430" i="7"/>
  <c r="BQ430" i="7"/>
  <c r="BR430" i="7"/>
  <c r="BS430" i="7"/>
  <c r="BT430" i="7"/>
  <c r="BU430" i="7"/>
  <c r="BN431" i="7"/>
  <c r="BO431" i="7"/>
  <c r="BP431" i="7"/>
  <c r="BQ431" i="7"/>
  <c r="BR431" i="7"/>
  <c r="BS431" i="7"/>
  <c r="BT431" i="7"/>
  <c r="BU431" i="7"/>
  <c r="BN432" i="7"/>
  <c r="BO432" i="7"/>
  <c r="BP432" i="7"/>
  <c r="BQ432" i="7"/>
  <c r="BR432" i="7"/>
  <c r="BS432" i="7"/>
  <c r="BT432" i="7"/>
  <c r="BU432" i="7"/>
  <c r="BW432" i="7"/>
  <c r="BX432" i="7"/>
  <c r="BN433" i="7"/>
  <c r="BO433" i="7"/>
  <c r="BP433" i="7"/>
  <c r="BQ433" i="7"/>
  <c r="BR433" i="7"/>
  <c r="BS433" i="7"/>
  <c r="BT433" i="7"/>
  <c r="BU433" i="7"/>
  <c r="BN434" i="7"/>
  <c r="BO434" i="7"/>
  <c r="BP434" i="7"/>
  <c r="BQ434" i="7"/>
  <c r="BR434" i="7"/>
  <c r="BS434" i="7"/>
  <c r="BT434" i="7"/>
  <c r="BU434" i="7"/>
  <c r="BN435" i="7"/>
  <c r="BO435" i="7"/>
  <c r="BP435" i="7"/>
  <c r="BQ435" i="7"/>
  <c r="BR435" i="7"/>
  <c r="BS435" i="7"/>
  <c r="BT435" i="7"/>
  <c r="BU435" i="7"/>
  <c r="BN436" i="7"/>
  <c r="BO436" i="7"/>
  <c r="BP436" i="7"/>
  <c r="BQ436" i="7"/>
  <c r="BR436" i="7"/>
  <c r="BS436" i="7"/>
  <c r="BT436" i="7"/>
  <c r="BU436" i="7"/>
  <c r="BN437" i="7"/>
  <c r="BO437" i="7"/>
  <c r="BP437" i="7"/>
  <c r="BQ437" i="7"/>
  <c r="BR437" i="7"/>
  <c r="BS437" i="7"/>
  <c r="BT437" i="7"/>
  <c r="BU437" i="7"/>
  <c r="BN438" i="7"/>
  <c r="BO438" i="7"/>
  <c r="BP438" i="7"/>
  <c r="BQ438" i="7"/>
  <c r="BR438" i="7"/>
  <c r="BS438" i="7"/>
  <c r="BT438" i="7"/>
  <c r="BU438" i="7"/>
  <c r="BN439" i="7"/>
  <c r="BO439" i="7"/>
  <c r="BP439" i="7"/>
  <c r="BQ439" i="7"/>
  <c r="BR439" i="7"/>
  <c r="BS439" i="7"/>
  <c r="BT439" i="7"/>
  <c r="BU439" i="7"/>
  <c r="BN440" i="7"/>
  <c r="BO440" i="7"/>
  <c r="BP440" i="7"/>
  <c r="BQ440" i="7"/>
  <c r="BR440" i="7"/>
  <c r="BS440" i="7"/>
  <c r="BT440" i="7"/>
  <c r="BU440" i="7"/>
  <c r="BN441" i="7"/>
  <c r="BO441" i="7"/>
  <c r="BP441" i="7"/>
  <c r="BQ441" i="7"/>
  <c r="BR441" i="7"/>
  <c r="BS441" i="7"/>
  <c r="BT441" i="7"/>
  <c r="BU441" i="7"/>
  <c r="BN442" i="7"/>
  <c r="BO442" i="7"/>
  <c r="BP442" i="7"/>
  <c r="BQ442" i="7"/>
  <c r="BR442" i="7"/>
  <c r="BS442" i="7"/>
  <c r="BT442" i="7"/>
  <c r="BU442" i="7"/>
  <c r="BN443" i="7"/>
  <c r="BO443" i="7"/>
  <c r="BP443" i="7"/>
  <c r="BQ443" i="7"/>
  <c r="BR443" i="7"/>
  <c r="BS443" i="7"/>
  <c r="BT443" i="7"/>
  <c r="BU443" i="7"/>
  <c r="BX443" i="7" s="1"/>
  <c r="BN444" i="7"/>
  <c r="BO444" i="7"/>
  <c r="BP444" i="7"/>
  <c r="BQ444" i="7"/>
  <c r="BR444" i="7"/>
  <c r="BS444" i="7"/>
  <c r="BT444" i="7"/>
  <c r="BU444" i="7"/>
  <c r="BN445" i="7"/>
  <c r="BO445" i="7"/>
  <c r="BP445" i="7"/>
  <c r="BQ445" i="7"/>
  <c r="BR445" i="7"/>
  <c r="BS445" i="7"/>
  <c r="BT445" i="7"/>
  <c r="BU445" i="7"/>
  <c r="BX445" i="7"/>
  <c r="BN446" i="7"/>
  <c r="BO446" i="7"/>
  <c r="BP446" i="7"/>
  <c r="BQ446" i="7"/>
  <c r="BR446" i="7"/>
  <c r="BS446" i="7"/>
  <c r="BT446" i="7"/>
  <c r="BU446" i="7"/>
  <c r="BN447" i="7"/>
  <c r="BO447" i="7"/>
  <c r="BP447" i="7"/>
  <c r="BQ447" i="7"/>
  <c r="BR447" i="7"/>
  <c r="BS447" i="7"/>
  <c r="BT447" i="7"/>
  <c r="BU447" i="7"/>
  <c r="BN448" i="7"/>
  <c r="BO448" i="7"/>
  <c r="BP448" i="7"/>
  <c r="BQ448" i="7"/>
  <c r="BR448" i="7"/>
  <c r="BS448" i="7"/>
  <c r="BT448" i="7"/>
  <c r="BU448" i="7"/>
  <c r="BN449" i="7"/>
  <c r="BO449" i="7"/>
  <c r="BP449" i="7"/>
  <c r="BQ449" i="7"/>
  <c r="BR449" i="7"/>
  <c r="BS449" i="7"/>
  <c r="BT449" i="7"/>
  <c r="BU449" i="7"/>
  <c r="BN450" i="7"/>
  <c r="BO450" i="7"/>
  <c r="BP450" i="7"/>
  <c r="BQ450" i="7"/>
  <c r="BR450" i="7"/>
  <c r="BS450" i="7"/>
  <c r="BT450" i="7"/>
  <c r="BU450" i="7"/>
  <c r="BN451" i="7"/>
  <c r="BO451" i="7"/>
  <c r="BP451" i="7"/>
  <c r="BQ451" i="7"/>
  <c r="BR451" i="7"/>
  <c r="BS451" i="7"/>
  <c r="BT451" i="7"/>
  <c r="BU451" i="7"/>
  <c r="BN452" i="7"/>
  <c r="BO452" i="7"/>
  <c r="BP452" i="7"/>
  <c r="BQ452" i="7"/>
  <c r="BR452" i="7"/>
  <c r="BS452" i="7"/>
  <c r="BT452" i="7"/>
  <c r="BU452" i="7"/>
  <c r="BN453" i="7"/>
  <c r="BO453" i="7"/>
  <c r="BP453" i="7"/>
  <c r="BQ453" i="7"/>
  <c r="BR453" i="7"/>
  <c r="BS453" i="7"/>
  <c r="BT453" i="7"/>
  <c r="BU453" i="7"/>
  <c r="BN454" i="7"/>
  <c r="BO454" i="7"/>
  <c r="BP454" i="7"/>
  <c r="BQ454" i="7"/>
  <c r="BR454" i="7"/>
  <c r="BS454" i="7"/>
  <c r="BT454" i="7"/>
  <c r="BU454" i="7"/>
  <c r="BN455" i="7"/>
  <c r="BO455" i="7"/>
  <c r="BP455" i="7"/>
  <c r="BQ455" i="7"/>
  <c r="BR455" i="7"/>
  <c r="BS455" i="7"/>
  <c r="BT455" i="7"/>
  <c r="BU455" i="7"/>
  <c r="BX455" i="7"/>
  <c r="BN456" i="7"/>
  <c r="BO456" i="7"/>
  <c r="BP456" i="7"/>
  <c r="BQ456" i="7"/>
  <c r="BR456" i="7"/>
  <c r="BS456" i="7"/>
  <c r="BT456" i="7"/>
  <c r="BU456" i="7"/>
  <c r="BN457" i="7"/>
  <c r="BO457" i="7"/>
  <c r="BP457" i="7"/>
  <c r="BQ457" i="7"/>
  <c r="BR457" i="7"/>
  <c r="BS457" i="7"/>
  <c r="BT457" i="7"/>
  <c r="BU457" i="7"/>
  <c r="BX457" i="7" s="1"/>
  <c r="BN458" i="7"/>
  <c r="BO458" i="7"/>
  <c r="BP458" i="7"/>
  <c r="BQ458" i="7"/>
  <c r="BR458" i="7"/>
  <c r="BS458" i="7"/>
  <c r="BT458" i="7"/>
  <c r="BU458" i="7"/>
  <c r="BN459" i="7"/>
  <c r="BO459" i="7"/>
  <c r="BP459" i="7"/>
  <c r="BQ459" i="7"/>
  <c r="BR459" i="7"/>
  <c r="BS459" i="7"/>
  <c r="BT459" i="7"/>
  <c r="BU459" i="7"/>
  <c r="BN460" i="7"/>
  <c r="BO460" i="7"/>
  <c r="BP460" i="7"/>
  <c r="BQ460" i="7"/>
  <c r="BR460" i="7"/>
  <c r="BS460" i="7"/>
  <c r="BT460" i="7"/>
  <c r="BU460" i="7"/>
  <c r="BN461" i="7"/>
  <c r="BO461" i="7"/>
  <c r="BP461" i="7"/>
  <c r="BQ461" i="7"/>
  <c r="BR461" i="7"/>
  <c r="BS461" i="7"/>
  <c r="BT461" i="7"/>
  <c r="BU461" i="7"/>
  <c r="BX461" i="7"/>
  <c r="BN462" i="7"/>
  <c r="BO462" i="7"/>
  <c r="BP462" i="7"/>
  <c r="BQ462" i="7"/>
  <c r="BR462" i="7"/>
  <c r="BS462" i="7"/>
  <c r="BT462" i="7"/>
  <c r="BU462" i="7"/>
  <c r="BN463" i="7"/>
  <c r="BO463" i="7"/>
  <c r="BP463" i="7"/>
  <c r="BQ463" i="7"/>
  <c r="BR463" i="7"/>
  <c r="BS463" i="7"/>
  <c r="BT463" i="7"/>
  <c r="BU463" i="7"/>
  <c r="BN464" i="7"/>
  <c r="BO464" i="7"/>
  <c r="BP464" i="7"/>
  <c r="BQ464" i="7"/>
  <c r="BR464" i="7"/>
  <c r="BS464" i="7"/>
  <c r="BT464" i="7"/>
  <c r="BU464" i="7"/>
  <c r="BN465" i="7"/>
  <c r="BO465" i="7"/>
  <c r="BP465" i="7"/>
  <c r="BQ465" i="7"/>
  <c r="BR465" i="7"/>
  <c r="BS465" i="7"/>
  <c r="BT465" i="7"/>
  <c r="BU465" i="7"/>
  <c r="BN466" i="7"/>
  <c r="BO466" i="7"/>
  <c r="BP466" i="7"/>
  <c r="BQ466" i="7"/>
  <c r="BR466" i="7"/>
  <c r="BS466" i="7"/>
  <c r="BT466" i="7"/>
  <c r="BU466" i="7"/>
  <c r="BN467" i="7"/>
  <c r="BO467" i="7"/>
  <c r="BP467" i="7"/>
  <c r="BQ467" i="7"/>
  <c r="BR467" i="7"/>
  <c r="BS467" i="7"/>
  <c r="BT467" i="7"/>
  <c r="BU467" i="7"/>
  <c r="BN468" i="7"/>
  <c r="BO468" i="7"/>
  <c r="BP468" i="7"/>
  <c r="BQ468" i="7"/>
  <c r="BR468" i="7"/>
  <c r="BS468" i="7"/>
  <c r="BT468" i="7"/>
  <c r="BU468" i="7"/>
  <c r="BN469" i="7"/>
  <c r="BO469" i="7"/>
  <c r="BP469" i="7"/>
  <c r="BQ469" i="7"/>
  <c r="BR469" i="7"/>
  <c r="BS469" i="7"/>
  <c r="BT469" i="7"/>
  <c r="BU469" i="7"/>
  <c r="BN470" i="7"/>
  <c r="BO470" i="7"/>
  <c r="BP470" i="7"/>
  <c r="BQ470" i="7"/>
  <c r="BR470" i="7"/>
  <c r="BS470" i="7"/>
  <c r="BT470" i="7"/>
  <c r="BU470" i="7"/>
  <c r="BN471" i="7"/>
  <c r="BO471" i="7"/>
  <c r="BP471" i="7"/>
  <c r="BQ471" i="7"/>
  <c r="BR471" i="7"/>
  <c r="BS471" i="7"/>
  <c r="BT471" i="7"/>
  <c r="BU471" i="7"/>
  <c r="BN472" i="7"/>
  <c r="BO472" i="7"/>
  <c r="BP472" i="7"/>
  <c r="BQ472" i="7"/>
  <c r="BR472" i="7"/>
  <c r="BS472" i="7"/>
  <c r="BT472" i="7"/>
  <c r="BU472" i="7"/>
  <c r="BN473" i="7"/>
  <c r="BO473" i="7"/>
  <c r="BP473" i="7"/>
  <c r="BQ473" i="7"/>
  <c r="BR473" i="7"/>
  <c r="BS473" i="7"/>
  <c r="BT473" i="7"/>
  <c r="BU473" i="7"/>
  <c r="BN474" i="7"/>
  <c r="BO474" i="7"/>
  <c r="BP474" i="7"/>
  <c r="BQ474" i="7"/>
  <c r="BR474" i="7"/>
  <c r="BX474" i="7" s="1"/>
  <c r="BS474" i="7"/>
  <c r="BT474" i="7"/>
  <c r="BU474" i="7"/>
  <c r="BN475" i="7"/>
  <c r="BO475" i="7"/>
  <c r="BP475" i="7"/>
  <c r="BQ475" i="7"/>
  <c r="BR475" i="7"/>
  <c r="BS475" i="7"/>
  <c r="BT475" i="7"/>
  <c r="BU475" i="7"/>
  <c r="BN476" i="7"/>
  <c r="BO476" i="7"/>
  <c r="BP476" i="7"/>
  <c r="BQ476" i="7"/>
  <c r="BR476" i="7"/>
  <c r="BS476" i="7"/>
  <c r="BT476" i="7"/>
  <c r="BU476" i="7"/>
  <c r="BN477" i="7"/>
  <c r="BO477" i="7"/>
  <c r="BP477" i="7"/>
  <c r="BQ477" i="7"/>
  <c r="BR477" i="7"/>
  <c r="BS477" i="7"/>
  <c r="BT477" i="7"/>
  <c r="BU477" i="7"/>
  <c r="BN478" i="7"/>
  <c r="BO478" i="7"/>
  <c r="BP478" i="7"/>
  <c r="BQ478" i="7"/>
  <c r="BR478" i="7"/>
  <c r="BS478" i="7"/>
  <c r="BT478" i="7"/>
  <c r="BU478" i="7"/>
  <c r="BN479" i="7"/>
  <c r="BO479" i="7"/>
  <c r="BP479" i="7"/>
  <c r="BQ479" i="7"/>
  <c r="BR479" i="7"/>
  <c r="BS479" i="7"/>
  <c r="BT479" i="7"/>
  <c r="BU479" i="7"/>
  <c r="BN480" i="7"/>
  <c r="BO480" i="7"/>
  <c r="BP480" i="7"/>
  <c r="BQ480" i="7"/>
  <c r="BR480" i="7"/>
  <c r="BS480" i="7"/>
  <c r="BT480" i="7"/>
  <c r="BU480" i="7"/>
  <c r="BN481" i="7"/>
  <c r="BO481" i="7"/>
  <c r="BP481" i="7"/>
  <c r="BQ481" i="7"/>
  <c r="BR481" i="7"/>
  <c r="BS481" i="7"/>
  <c r="BT481" i="7"/>
  <c r="BU481" i="7"/>
  <c r="BN482" i="7"/>
  <c r="BO482" i="7"/>
  <c r="BP482" i="7"/>
  <c r="BQ482" i="7"/>
  <c r="BR482" i="7"/>
  <c r="BS482" i="7"/>
  <c r="BT482" i="7"/>
  <c r="BU482" i="7"/>
  <c r="BN483" i="7"/>
  <c r="BO483" i="7"/>
  <c r="BP483" i="7"/>
  <c r="BQ483" i="7"/>
  <c r="BR483" i="7"/>
  <c r="BS483" i="7"/>
  <c r="BT483" i="7"/>
  <c r="BU483" i="7"/>
  <c r="BN484" i="7"/>
  <c r="BO484" i="7"/>
  <c r="BP484" i="7"/>
  <c r="BQ484" i="7"/>
  <c r="BR484" i="7"/>
  <c r="BS484" i="7"/>
  <c r="BT484" i="7"/>
  <c r="BU484" i="7"/>
  <c r="BN485" i="7"/>
  <c r="BO485" i="7"/>
  <c r="BP485" i="7"/>
  <c r="BQ485" i="7"/>
  <c r="BR485" i="7"/>
  <c r="BS485" i="7"/>
  <c r="BT485" i="7"/>
  <c r="BU485" i="7"/>
  <c r="BN486" i="7"/>
  <c r="BO486" i="7"/>
  <c r="BP486" i="7"/>
  <c r="BQ486" i="7"/>
  <c r="BR486" i="7"/>
  <c r="BS486" i="7"/>
  <c r="BT486" i="7"/>
  <c r="BU486" i="7"/>
  <c r="BN487" i="7"/>
  <c r="BO487" i="7"/>
  <c r="BP487" i="7"/>
  <c r="BQ487" i="7"/>
  <c r="BR487" i="7"/>
  <c r="BS487" i="7"/>
  <c r="BT487" i="7"/>
  <c r="BU487" i="7"/>
  <c r="BN488" i="7"/>
  <c r="BO488" i="7"/>
  <c r="BP488" i="7"/>
  <c r="BQ488" i="7"/>
  <c r="BR488" i="7"/>
  <c r="BS488" i="7"/>
  <c r="BT488" i="7"/>
  <c r="BU488" i="7"/>
  <c r="BN489" i="7"/>
  <c r="BO489" i="7"/>
  <c r="BP489" i="7"/>
  <c r="BQ489" i="7"/>
  <c r="BR489" i="7"/>
  <c r="BS489" i="7"/>
  <c r="BT489" i="7"/>
  <c r="BU489" i="7"/>
  <c r="BN490" i="7"/>
  <c r="BO490" i="7"/>
  <c r="BP490" i="7"/>
  <c r="BQ490" i="7"/>
  <c r="BR490" i="7"/>
  <c r="BS490" i="7"/>
  <c r="BT490" i="7"/>
  <c r="BU490" i="7"/>
  <c r="BN491" i="7"/>
  <c r="BO491" i="7"/>
  <c r="BP491" i="7"/>
  <c r="BQ491" i="7"/>
  <c r="BR491" i="7"/>
  <c r="BS491" i="7"/>
  <c r="BT491" i="7"/>
  <c r="BU491" i="7"/>
  <c r="BN492" i="7"/>
  <c r="BO492" i="7"/>
  <c r="BP492" i="7"/>
  <c r="BQ492" i="7"/>
  <c r="BR492" i="7"/>
  <c r="BS492" i="7"/>
  <c r="BT492" i="7"/>
  <c r="BU492" i="7"/>
  <c r="BN493" i="7"/>
  <c r="BO493" i="7"/>
  <c r="BP493" i="7"/>
  <c r="BQ493" i="7"/>
  <c r="BR493" i="7"/>
  <c r="BS493" i="7"/>
  <c r="BT493" i="7"/>
  <c r="BU493" i="7"/>
  <c r="BN494" i="7"/>
  <c r="BO494" i="7"/>
  <c r="BP494" i="7"/>
  <c r="BQ494" i="7"/>
  <c r="BR494" i="7"/>
  <c r="BS494" i="7"/>
  <c r="BT494" i="7"/>
  <c r="BU494" i="7"/>
  <c r="BN495" i="7"/>
  <c r="BO495" i="7"/>
  <c r="BP495" i="7"/>
  <c r="BQ495" i="7"/>
  <c r="BR495" i="7"/>
  <c r="BS495" i="7"/>
  <c r="BT495" i="7"/>
  <c r="BU495" i="7"/>
  <c r="BN496" i="7"/>
  <c r="BO496" i="7"/>
  <c r="BP496" i="7"/>
  <c r="BQ496" i="7"/>
  <c r="BR496" i="7"/>
  <c r="BS496" i="7"/>
  <c r="BT496" i="7"/>
  <c r="BU496" i="7"/>
  <c r="BN497" i="7"/>
  <c r="BO497" i="7"/>
  <c r="BP497" i="7"/>
  <c r="BQ497" i="7"/>
  <c r="BR497" i="7"/>
  <c r="BS497" i="7"/>
  <c r="BT497" i="7"/>
  <c r="BU497" i="7"/>
  <c r="BN498" i="7"/>
  <c r="BO498" i="7"/>
  <c r="BP498" i="7"/>
  <c r="BQ498" i="7"/>
  <c r="BR498" i="7"/>
  <c r="BS498" i="7"/>
  <c r="BT498" i="7"/>
  <c r="BU498" i="7"/>
  <c r="BN499" i="7"/>
  <c r="BO499" i="7"/>
  <c r="BP499" i="7"/>
  <c r="BQ499" i="7"/>
  <c r="BR499" i="7"/>
  <c r="BS499" i="7"/>
  <c r="BT499" i="7"/>
  <c r="BU499" i="7"/>
  <c r="BN500" i="7"/>
  <c r="BO500" i="7"/>
  <c r="BP500" i="7"/>
  <c r="BQ500" i="7"/>
  <c r="BR500" i="7"/>
  <c r="BS500" i="7"/>
  <c r="BT500" i="7"/>
  <c r="BU500" i="7"/>
  <c r="BN501" i="7"/>
  <c r="BO501" i="7"/>
  <c r="BP501" i="7"/>
  <c r="BQ501" i="7"/>
  <c r="BR501" i="7"/>
  <c r="BS501" i="7"/>
  <c r="BT501" i="7"/>
  <c r="BU501" i="7"/>
  <c r="BN502" i="7"/>
  <c r="BO502" i="7"/>
  <c r="BP502" i="7"/>
  <c r="BQ502" i="7"/>
  <c r="BW502" i="7" s="1"/>
  <c r="BR502" i="7"/>
  <c r="BS502" i="7"/>
  <c r="BT502" i="7"/>
  <c r="BU502" i="7"/>
  <c r="BX502" i="7"/>
  <c r="BN503" i="7"/>
  <c r="BO503" i="7"/>
  <c r="BP503" i="7"/>
  <c r="BQ503" i="7"/>
  <c r="BR503" i="7"/>
  <c r="BS503" i="7"/>
  <c r="BT503" i="7"/>
  <c r="BU503" i="7"/>
  <c r="BN504" i="7"/>
  <c r="BO504" i="7"/>
  <c r="BP504" i="7"/>
  <c r="BQ504" i="7"/>
  <c r="BR504" i="7"/>
  <c r="BS504" i="7"/>
  <c r="BT504" i="7"/>
  <c r="BU504" i="7"/>
  <c r="BN505" i="7"/>
  <c r="BO505" i="7"/>
  <c r="BP505" i="7"/>
  <c r="BQ505" i="7"/>
  <c r="BR505" i="7"/>
  <c r="BS505" i="7"/>
  <c r="BT505" i="7"/>
  <c r="BU505" i="7"/>
  <c r="BN506" i="7"/>
  <c r="BO506" i="7"/>
  <c r="BP506" i="7"/>
  <c r="BQ506" i="7"/>
  <c r="BR506" i="7"/>
  <c r="BS506" i="7"/>
  <c r="BT506" i="7"/>
  <c r="BU506" i="7"/>
  <c r="BN507" i="7"/>
  <c r="BO507" i="7"/>
  <c r="BP507" i="7"/>
  <c r="BQ507" i="7"/>
  <c r="BR507" i="7"/>
  <c r="BS507" i="7"/>
  <c r="BT507" i="7"/>
  <c r="BU507" i="7"/>
  <c r="BN508" i="7"/>
  <c r="BO508" i="7"/>
  <c r="BP508" i="7"/>
  <c r="BQ508" i="7"/>
  <c r="BR508" i="7"/>
  <c r="BS508" i="7"/>
  <c r="BT508" i="7"/>
  <c r="BU508" i="7"/>
  <c r="BX508" i="7"/>
  <c r="BN509" i="7"/>
  <c r="BO509" i="7"/>
  <c r="BP509" i="7"/>
  <c r="BQ509" i="7"/>
  <c r="BR509" i="7"/>
  <c r="BS509" i="7"/>
  <c r="BT509" i="7"/>
  <c r="BU509" i="7"/>
  <c r="BN510" i="7"/>
  <c r="BW510" i="7" s="1"/>
  <c r="BO510" i="7"/>
  <c r="BP510" i="7"/>
  <c r="BQ510" i="7"/>
  <c r="BR510" i="7"/>
  <c r="BS510" i="7"/>
  <c r="BT510" i="7"/>
  <c r="BU510" i="7"/>
  <c r="BX510" i="7"/>
  <c r="BN511" i="7"/>
  <c r="BO511" i="7"/>
  <c r="BP511" i="7"/>
  <c r="BQ511" i="7"/>
  <c r="BR511" i="7"/>
  <c r="BS511" i="7"/>
  <c r="BT511" i="7"/>
  <c r="BU511" i="7"/>
  <c r="BN512" i="7"/>
  <c r="BO512" i="7"/>
  <c r="BP512" i="7"/>
  <c r="BQ512" i="7"/>
  <c r="BR512" i="7"/>
  <c r="BS512" i="7"/>
  <c r="BT512" i="7"/>
  <c r="BU512" i="7"/>
  <c r="BN513" i="7"/>
  <c r="BO513" i="7"/>
  <c r="BP513" i="7"/>
  <c r="BQ513" i="7"/>
  <c r="BR513" i="7"/>
  <c r="BS513" i="7"/>
  <c r="BT513" i="7"/>
  <c r="BU513" i="7"/>
  <c r="BN514" i="7"/>
  <c r="BO514" i="7"/>
  <c r="BP514" i="7"/>
  <c r="BQ514" i="7"/>
  <c r="BR514" i="7"/>
  <c r="BS514" i="7"/>
  <c r="BT514" i="7"/>
  <c r="BU514" i="7"/>
  <c r="BN515" i="7"/>
  <c r="BO515" i="7"/>
  <c r="BP515" i="7"/>
  <c r="BQ515" i="7"/>
  <c r="BR515" i="7"/>
  <c r="BS515" i="7"/>
  <c r="BT515" i="7"/>
  <c r="BU515" i="7"/>
  <c r="BN516" i="7"/>
  <c r="BO516" i="7"/>
  <c r="BP516" i="7"/>
  <c r="BQ516" i="7"/>
  <c r="BR516" i="7"/>
  <c r="BS516" i="7"/>
  <c r="BT516" i="7"/>
  <c r="BU516" i="7"/>
  <c r="BN517" i="7"/>
  <c r="BO517" i="7"/>
  <c r="BP517" i="7"/>
  <c r="BQ517" i="7"/>
  <c r="BR517" i="7"/>
  <c r="BS517" i="7"/>
  <c r="BT517" i="7"/>
  <c r="BU517" i="7"/>
  <c r="BN518" i="7"/>
  <c r="BO518" i="7"/>
  <c r="BP518" i="7"/>
  <c r="BQ518" i="7"/>
  <c r="BR518" i="7"/>
  <c r="BS518" i="7"/>
  <c r="BT518" i="7"/>
  <c r="BU518" i="7"/>
  <c r="BN519" i="7"/>
  <c r="BO519" i="7"/>
  <c r="BP519" i="7"/>
  <c r="BQ519" i="7"/>
  <c r="BR519" i="7"/>
  <c r="BS519" i="7"/>
  <c r="BT519" i="7"/>
  <c r="BU519" i="7"/>
  <c r="BN520" i="7"/>
  <c r="BO520" i="7"/>
  <c r="BP520" i="7"/>
  <c r="BQ520" i="7"/>
  <c r="BR520" i="7"/>
  <c r="BS520" i="7"/>
  <c r="BT520" i="7"/>
  <c r="BU520" i="7"/>
  <c r="BN521" i="7"/>
  <c r="BO521" i="7"/>
  <c r="BP521" i="7"/>
  <c r="BQ521" i="7"/>
  <c r="BR521" i="7"/>
  <c r="BS521" i="7"/>
  <c r="BT521" i="7"/>
  <c r="BU521" i="7"/>
  <c r="BN522" i="7"/>
  <c r="BO522" i="7"/>
  <c r="BP522" i="7"/>
  <c r="BQ522" i="7"/>
  <c r="BR522" i="7"/>
  <c r="BS522" i="7"/>
  <c r="BT522" i="7"/>
  <c r="BU522" i="7"/>
  <c r="BN523" i="7"/>
  <c r="BO523" i="7"/>
  <c r="BP523" i="7"/>
  <c r="BQ523" i="7"/>
  <c r="BR523" i="7"/>
  <c r="BS523" i="7"/>
  <c r="BT523" i="7"/>
  <c r="BU523" i="7"/>
  <c r="BN524" i="7"/>
  <c r="BO524" i="7"/>
  <c r="BP524" i="7"/>
  <c r="BQ524" i="7"/>
  <c r="BR524" i="7"/>
  <c r="BS524" i="7"/>
  <c r="BT524" i="7"/>
  <c r="BU524" i="7"/>
  <c r="BN525" i="7"/>
  <c r="BO525" i="7"/>
  <c r="BP525" i="7"/>
  <c r="BQ525" i="7"/>
  <c r="BR525" i="7"/>
  <c r="BS525" i="7"/>
  <c r="BT525" i="7"/>
  <c r="BU525" i="7"/>
  <c r="BN526" i="7"/>
  <c r="BO526" i="7"/>
  <c r="BP526" i="7"/>
  <c r="BQ526" i="7"/>
  <c r="BR526" i="7"/>
  <c r="BS526" i="7"/>
  <c r="BT526" i="7"/>
  <c r="BU526" i="7"/>
  <c r="BN527" i="7"/>
  <c r="BO527" i="7"/>
  <c r="BP527" i="7"/>
  <c r="BQ527" i="7"/>
  <c r="BR527" i="7"/>
  <c r="BS527" i="7"/>
  <c r="BT527" i="7"/>
  <c r="BU527" i="7"/>
  <c r="BN528" i="7"/>
  <c r="BO528" i="7"/>
  <c r="BP528" i="7"/>
  <c r="BQ528" i="7"/>
  <c r="BR528" i="7"/>
  <c r="BS528" i="7"/>
  <c r="BT528" i="7"/>
  <c r="BU528" i="7"/>
  <c r="BN529" i="7"/>
  <c r="BO529" i="7"/>
  <c r="BP529" i="7"/>
  <c r="BQ529" i="7"/>
  <c r="BR529" i="7"/>
  <c r="BS529" i="7"/>
  <c r="BT529" i="7"/>
  <c r="BU529" i="7"/>
  <c r="BN530" i="7"/>
  <c r="BO530" i="7"/>
  <c r="BP530" i="7"/>
  <c r="BQ530" i="7"/>
  <c r="BR530" i="7"/>
  <c r="BS530" i="7"/>
  <c r="BT530" i="7"/>
  <c r="BU530" i="7"/>
  <c r="BN531" i="7"/>
  <c r="BO531" i="7"/>
  <c r="BP531" i="7"/>
  <c r="BQ531" i="7"/>
  <c r="BR531" i="7"/>
  <c r="BS531" i="7"/>
  <c r="BT531" i="7"/>
  <c r="BU531" i="7"/>
  <c r="BN532" i="7"/>
  <c r="BO532" i="7"/>
  <c r="BP532" i="7"/>
  <c r="BQ532" i="7"/>
  <c r="BR532" i="7"/>
  <c r="BS532" i="7"/>
  <c r="BT532" i="7"/>
  <c r="BU532" i="7"/>
  <c r="BN533" i="7"/>
  <c r="BO533" i="7"/>
  <c r="BP533" i="7"/>
  <c r="BQ533" i="7"/>
  <c r="BR533" i="7"/>
  <c r="BS533" i="7"/>
  <c r="BT533" i="7"/>
  <c r="BU533" i="7"/>
  <c r="BN534" i="7"/>
  <c r="BO534" i="7"/>
  <c r="BP534" i="7"/>
  <c r="BQ534" i="7"/>
  <c r="BR534" i="7"/>
  <c r="BS534" i="7"/>
  <c r="BT534" i="7"/>
  <c r="BU534" i="7"/>
  <c r="BN535" i="7"/>
  <c r="BO535" i="7"/>
  <c r="BP535" i="7"/>
  <c r="BQ535" i="7"/>
  <c r="BR535" i="7"/>
  <c r="BX535" i="7" s="1"/>
  <c r="BS535" i="7"/>
  <c r="BT535" i="7"/>
  <c r="BU535" i="7"/>
  <c r="BN536" i="7"/>
  <c r="BO536" i="7"/>
  <c r="BP536" i="7"/>
  <c r="BQ536" i="7"/>
  <c r="BR536" i="7"/>
  <c r="BS536" i="7"/>
  <c r="BT536" i="7"/>
  <c r="BU536" i="7"/>
  <c r="BN537" i="7"/>
  <c r="BO537" i="7"/>
  <c r="BP537" i="7"/>
  <c r="BQ537" i="7"/>
  <c r="BR537" i="7"/>
  <c r="BX537" i="7" s="1"/>
  <c r="BS537" i="7"/>
  <c r="BT537" i="7"/>
  <c r="BU537" i="7"/>
  <c r="BN538" i="7"/>
  <c r="BO538" i="7"/>
  <c r="BP538" i="7"/>
  <c r="BQ538" i="7"/>
  <c r="BR538" i="7"/>
  <c r="BS538" i="7"/>
  <c r="BT538" i="7"/>
  <c r="BU538" i="7"/>
  <c r="BN539" i="7"/>
  <c r="BO539" i="7"/>
  <c r="BP539" i="7"/>
  <c r="BQ539" i="7"/>
  <c r="BR539" i="7"/>
  <c r="BS539" i="7"/>
  <c r="BT539" i="7"/>
  <c r="BU539" i="7"/>
  <c r="BN540" i="7"/>
  <c r="BO540" i="7"/>
  <c r="BP540" i="7"/>
  <c r="BQ540" i="7"/>
  <c r="BR540" i="7"/>
  <c r="BS540" i="7"/>
  <c r="BT540" i="7"/>
  <c r="BU540" i="7"/>
  <c r="BN541" i="7"/>
  <c r="BO541" i="7"/>
  <c r="BP541" i="7"/>
  <c r="BQ541" i="7"/>
  <c r="BR541" i="7"/>
  <c r="BS541" i="7"/>
  <c r="BT541" i="7"/>
  <c r="BU541" i="7"/>
  <c r="BN542" i="7"/>
  <c r="BO542" i="7"/>
  <c r="BP542" i="7"/>
  <c r="BQ542" i="7"/>
  <c r="BR542" i="7"/>
  <c r="BS542" i="7"/>
  <c r="BT542" i="7"/>
  <c r="BU542" i="7"/>
  <c r="BN543" i="7"/>
  <c r="BO543" i="7"/>
  <c r="BP543" i="7"/>
  <c r="BQ543" i="7"/>
  <c r="BR543" i="7"/>
  <c r="BS543" i="7"/>
  <c r="BT543" i="7"/>
  <c r="BU543" i="7"/>
  <c r="BN544" i="7"/>
  <c r="BO544" i="7"/>
  <c r="BP544" i="7"/>
  <c r="BQ544" i="7"/>
  <c r="BR544" i="7"/>
  <c r="BS544" i="7"/>
  <c r="BT544" i="7"/>
  <c r="BU544" i="7"/>
  <c r="BN545" i="7"/>
  <c r="BO545" i="7"/>
  <c r="BP545" i="7"/>
  <c r="BQ545" i="7"/>
  <c r="BR545" i="7"/>
  <c r="BS545" i="7"/>
  <c r="BT545" i="7"/>
  <c r="BU545" i="7"/>
  <c r="BN546" i="7"/>
  <c r="BO546" i="7"/>
  <c r="BP546" i="7"/>
  <c r="BQ546" i="7"/>
  <c r="BR546" i="7"/>
  <c r="BS546" i="7"/>
  <c r="BT546" i="7"/>
  <c r="BU546" i="7"/>
  <c r="BN547" i="7"/>
  <c r="BO547" i="7"/>
  <c r="BP547" i="7"/>
  <c r="BQ547" i="7"/>
  <c r="BR547" i="7"/>
  <c r="BS547" i="7"/>
  <c r="BT547" i="7"/>
  <c r="BU547" i="7"/>
  <c r="BN548" i="7"/>
  <c r="BO548" i="7"/>
  <c r="BP548" i="7"/>
  <c r="BQ548" i="7"/>
  <c r="BR548" i="7"/>
  <c r="BS548" i="7"/>
  <c r="BT548" i="7"/>
  <c r="BU548" i="7"/>
  <c r="BN549" i="7"/>
  <c r="BO549" i="7"/>
  <c r="BP549" i="7"/>
  <c r="BQ549" i="7"/>
  <c r="BR549" i="7"/>
  <c r="BS549" i="7"/>
  <c r="BT549" i="7"/>
  <c r="BU549" i="7"/>
  <c r="BN550" i="7"/>
  <c r="BO550" i="7"/>
  <c r="BP550" i="7"/>
  <c r="BQ550" i="7"/>
  <c r="BR550" i="7"/>
  <c r="BS550" i="7"/>
  <c r="BT550" i="7"/>
  <c r="BU550" i="7"/>
  <c r="BN551" i="7"/>
  <c r="BO551" i="7"/>
  <c r="BP551" i="7"/>
  <c r="BQ551" i="7"/>
  <c r="BR551" i="7"/>
  <c r="BS551" i="7"/>
  <c r="BT551" i="7"/>
  <c r="BU551" i="7"/>
  <c r="BN552" i="7"/>
  <c r="BO552" i="7"/>
  <c r="BP552" i="7"/>
  <c r="BQ552" i="7"/>
  <c r="BR552" i="7"/>
  <c r="BS552" i="7"/>
  <c r="BT552" i="7"/>
  <c r="BU552" i="7"/>
  <c r="BN553" i="7"/>
  <c r="BO553" i="7"/>
  <c r="BP553" i="7"/>
  <c r="BQ553" i="7"/>
  <c r="BR553" i="7"/>
  <c r="BS553" i="7"/>
  <c r="BT553" i="7"/>
  <c r="BU553" i="7"/>
  <c r="BN554" i="7"/>
  <c r="BO554" i="7"/>
  <c r="BP554" i="7"/>
  <c r="BQ554" i="7"/>
  <c r="BR554" i="7"/>
  <c r="BS554" i="7"/>
  <c r="BT554" i="7"/>
  <c r="BU554" i="7"/>
  <c r="BN555" i="7"/>
  <c r="BO555" i="7"/>
  <c r="BP555" i="7"/>
  <c r="BQ555" i="7"/>
  <c r="BR555" i="7"/>
  <c r="BS555" i="7"/>
  <c r="BT555" i="7"/>
  <c r="BU555" i="7"/>
  <c r="BN556" i="7"/>
  <c r="BO556" i="7"/>
  <c r="BP556" i="7"/>
  <c r="BQ556" i="7"/>
  <c r="BR556" i="7"/>
  <c r="BS556" i="7"/>
  <c r="BT556" i="7"/>
  <c r="BU556" i="7"/>
  <c r="BN557" i="7"/>
  <c r="BO557" i="7"/>
  <c r="BP557" i="7"/>
  <c r="BQ557" i="7"/>
  <c r="BR557" i="7"/>
  <c r="BS557" i="7"/>
  <c r="BT557" i="7"/>
  <c r="BU557" i="7"/>
  <c r="BN558" i="7"/>
  <c r="BO558" i="7"/>
  <c r="BP558" i="7"/>
  <c r="BQ558" i="7"/>
  <c r="BR558" i="7"/>
  <c r="BS558" i="7"/>
  <c r="BT558" i="7"/>
  <c r="BU558" i="7"/>
  <c r="BN559" i="7"/>
  <c r="BW559" i="7" s="1"/>
  <c r="BO559" i="7"/>
  <c r="BP559" i="7"/>
  <c r="BQ559" i="7"/>
  <c r="BR559" i="7"/>
  <c r="BS559" i="7"/>
  <c r="BT559" i="7"/>
  <c r="BU559" i="7"/>
  <c r="BN560" i="7"/>
  <c r="BO560" i="7"/>
  <c r="BP560" i="7"/>
  <c r="BQ560" i="7"/>
  <c r="BR560" i="7"/>
  <c r="BS560" i="7"/>
  <c r="BT560" i="7"/>
  <c r="BU560" i="7"/>
  <c r="BN561" i="7"/>
  <c r="BW561" i="7" s="1"/>
  <c r="BO561" i="7"/>
  <c r="BP561" i="7"/>
  <c r="BQ561" i="7"/>
  <c r="BR561" i="7"/>
  <c r="BS561" i="7"/>
  <c r="BT561" i="7"/>
  <c r="BU561" i="7"/>
  <c r="BX561" i="7"/>
  <c r="BN562" i="7"/>
  <c r="BO562" i="7"/>
  <c r="BP562" i="7"/>
  <c r="BQ562" i="7"/>
  <c r="BR562" i="7"/>
  <c r="BS562" i="7"/>
  <c r="BT562" i="7"/>
  <c r="BU562" i="7"/>
  <c r="BN563" i="7"/>
  <c r="BO563" i="7"/>
  <c r="BP563" i="7"/>
  <c r="BQ563" i="7"/>
  <c r="BR563" i="7"/>
  <c r="BS563" i="7"/>
  <c r="BT563" i="7"/>
  <c r="BU563" i="7"/>
  <c r="BN564" i="7"/>
  <c r="BO564" i="7"/>
  <c r="BP564" i="7"/>
  <c r="BQ564" i="7"/>
  <c r="BR564" i="7"/>
  <c r="BS564" i="7"/>
  <c r="BT564" i="7"/>
  <c r="BU564" i="7"/>
  <c r="BX564" i="7"/>
  <c r="BN565" i="7"/>
  <c r="BO565" i="7"/>
  <c r="BP565" i="7"/>
  <c r="BQ565" i="7"/>
  <c r="BR565" i="7"/>
  <c r="BS565" i="7"/>
  <c r="BT565" i="7"/>
  <c r="BU565" i="7"/>
  <c r="BN566" i="7"/>
  <c r="BO566" i="7"/>
  <c r="BP566" i="7"/>
  <c r="BQ566" i="7"/>
  <c r="BR566" i="7"/>
  <c r="BS566" i="7"/>
  <c r="BT566" i="7"/>
  <c r="BU566" i="7"/>
  <c r="BN567" i="7"/>
  <c r="BO567" i="7"/>
  <c r="BP567" i="7"/>
  <c r="BQ567" i="7"/>
  <c r="BR567" i="7"/>
  <c r="BS567" i="7"/>
  <c r="BT567" i="7"/>
  <c r="BU567" i="7"/>
  <c r="BN568" i="7"/>
  <c r="BO568" i="7"/>
  <c r="BP568" i="7"/>
  <c r="BQ568" i="7"/>
  <c r="BR568" i="7"/>
  <c r="BS568" i="7"/>
  <c r="BT568" i="7"/>
  <c r="BU568" i="7"/>
  <c r="BN569" i="7"/>
  <c r="BO569" i="7"/>
  <c r="BP569" i="7"/>
  <c r="BQ569" i="7"/>
  <c r="BR569" i="7"/>
  <c r="BS569" i="7"/>
  <c r="BT569" i="7"/>
  <c r="BU569" i="7"/>
  <c r="BN570" i="7"/>
  <c r="BO570" i="7"/>
  <c r="BP570" i="7"/>
  <c r="BQ570" i="7"/>
  <c r="BR570" i="7"/>
  <c r="BS570" i="7"/>
  <c r="BT570" i="7"/>
  <c r="BU570" i="7"/>
  <c r="BN571" i="7"/>
  <c r="BO571" i="7"/>
  <c r="BP571" i="7"/>
  <c r="BQ571" i="7"/>
  <c r="BR571" i="7"/>
  <c r="BS571" i="7"/>
  <c r="BT571" i="7"/>
  <c r="BU571" i="7"/>
  <c r="BN572" i="7"/>
  <c r="BO572" i="7"/>
  <c r="BP572" i="7"/>
  <c r="BQ572" i="7"/>
  <c r="BR572" i="7"/>
  <c r="BS572" i="7"/>
  <c r="BT572" i="7"/>
  <c r="BU572" i="7"/>
  <c r="BN573" i="7"/>
  <c r="BO573" i="7"/>
  <c r="BP573" i="7"/>
  <c r="BQ573" i="7"/>
  <c r="BR573" i="7"/>
  <c r="BS573" i="7"/>
  <c r="BT573" i="7"/>
  <c r="BU573" i="7"/>
  <c r="BN574" i="7"/>
  <c r="BY574" i="7" s="1"/>
  <c r="BO574" i="7"/>
  <c r="BP574" i="7"/>
  <c r="BQ574" i="7"/>
  <c r="BR574" i="7"/>
  <c r="BS574" i="7"/>
  <c r="BT574" i="7"/>
  <c r="BU574" i="7"/>
  <c r="BW574" i="7"/>
  <c r="BN575" i="7"/>
  <c r="BO575" i="7"/>
  <c r="BP575" i="7"/>
  <c r="BQ575" i="7"/>
  <c r="BR575" i="7"/>
  <c r="BS575" i="7"/>
  <c r="BT575" i="7"/>
  <c r="BU575" i="7"/>
  <c r="BN576" i="7"/>
  <c r="BO576" i="7"/>
  <c r="BP576" i="7"/>
  <c r="BQ576" i="7"/>
  <c r="BR576" i="7"/>
  <c r="BS576" i="7"/>
  <c r="BT576" i="7"/>
  <c r="BU576" i="7"/>
  <c r="BN577" i="7"/>
  <c r="BO577" i="7"/>
  <c r="BP577" i="7"/>
  <c r="BQ577" i="7"/>
  <c r="BR577" i="7"/>
  <c r="BS577" i="7"/>
  <c r="BT577" i="7"/>
  <c r="BU577" i="7"/>
  <c r="BN578" i="7"/>
  <c r="BO578" i="7"/>
  <c r="BP578" i="7"/>
  <c r="BQ578" i="7"/>
  <c r="BR578" i="7"/>
  <c r="BS578" i="7"/>
  <c r="BT578" i="7"/>
  <c r="BU578" i="7"/>
  <c r="BN579" i="7"/>
  <c r="BO579" i="7"/>
  <c r="BP579" i="7"/>
  <c r="BQ579" i="7"/>
  <c r="BR579" i="7"/>
  <c r="BS579" i="7"/>
  <c r="BT579" i="7"/>
  <c r="BU579" i="7"/>
  <c r="BX579" i="7"/>
  <c r="BN580" i="7"/>
  <c r="BO580" i="7"/>
  <c r="BP580" i="7"/>
  <c r="BQ580" i="7"/>
  <c r="BR580" i="7"/>
  <c r="BS580" i="7"/>
  <c r="BT580" i="7"/>
  <c r="BU580" i="7"/>
  <c r="BN581" i="7"/>
  <c r="BO581" i="7"/>
  <c r="BP581" i="7"/>
  <c r="BQ581" i="7"/>
  <c r="BR581" i="7"/>
  <c r="BS581" i="7"/>
  <c r="BT581" i="7"/>
  <c r="BU581" i="7"/>
  <c r="BX581" i="7" s="1"/>
  <c r="BN582" i="7"/>
  <c r="BO582" i="7"/>
  <c r="BP582" i="7"/>
  <c r="BQ582" i="7"/>
  <c r="BR582" i="7"/>
  <c r="BS582" i="7"/>
  <c r="BT582" i="7"/>
  <c r="BU582" i="7"/>
  <c r="BN583" i="7"/>
  <c r="BO583" i="7"/>
  <c r="BP583" i="7"/>
  <c r="BQ583" i="7"/>
  <c r="BR583" i="7"/>
  <c r="BS583" i="7"/>
  <c r="BT583" i="7"/>
  <c r="BU583" i="7"/>
  <c r="BN584" i="7"/>
  <c r="BO584" i="7"/>
  <c r="BP584" i="7"/>
  <c r="BQ584" i="7"/>
  <c r="BR584" i="7"/>
  <c r="BS584" i="7"/>
  <c r="BT584" i="7"/>
  <c r="BU584" i="7"/>
  <c r="BN585" i="7"/>
  <c r="BO585" i="7"/>
  <c r="BP585" i="7"/>
  <c r="BQ585" i="7"/>
  <c r="BR585" i="7"/>
  <c r="BS585" i="7"/>
  <c r="BT585" i="7"/>
  <c r="BU585" i="7"/>
  <c r="BN586" i="7"/>
  <c r="BO586" i="7"/>
  <c r="BP586" i="7"/>
  <c r="BQ586" i="7"/>
  <c r="BR586" i="7"/>
  <c r="BS586" i="7"/>
  <c r="BT586" i="7"/>
  <c r="BU586" i="7"/>
  <c r="BN587" i="7"/>
  <c r="BO587" i="7"/>
  <c r="BP587" i="7"/>
  <c r="BQ587" i="7"/>
  <c r="BR587" i="7"/>
  <c r="BS587" i="7"/>
  <c r="BT587" i="7"/>
  <c r="BU587" i="7"/>
  <c r="BX587" i="7"/>
  <c r="BN588" i="7"/>
  <c r="BO588" i="7"/>
  <c r="BP588" i="7"/>
  <c r="BQ588" i="7"/>
  <c r="BR588" i="7"/>
  <c r="BS588" i="7"/>
  <c r="BT588" i="7"/>
  <c r="BU588" i="7"/>
  <c r="BN589" i="7"/>
  <c r="BO589" i="7"/>
  <c r="BP589" i="7"/>
  <c r="BQ589" i="7"/>
  <c r="BR589" i="7"/>
  <c r="BS589" i="7"/>
  <c r="BT589" i="7"/>
  <c r="BU589" i="7"/>
  <c r="BN590" i="7"/>
  <c r="BO590" i="7"/>
  <c r="BP590" i="7"/>
  <c r="BQ590" i="7"/>
  <c r="BR590" i="7"/>
  <c r="BS590" i="7"/>
  <c r="BT590" i="7"/>
  <c r="BU590" i="7"/>
  <c r="BN591" i="7"/>
  <c r="BO591" i="7"/>
  <c r="BP591" i="7"/>
  <c r="BQ591" i="7"/>
  <c r="BR591" i="7"/>
  <c r="BS591" i="7"/>
  <c r="BT591" i="7"/>
  <c r="BU591" i="7"/>
  <c r="BN592" i="7"/>
  <c r="BW592" i="7" s="1"/>
  <c r="BO592" i="7"/>
  <c r="BP592" i="7"/>
  <c r="BQ592" i="7"/>
  <c r="BR592" i="7"/>
  <c r="BS592" i="7"/>
  <c r="BT592" i="7"/>
  <c r="BU592" i="7"/>
  <c r="BN593" i="7"/>
  <c r="BO593" i="7"/>
  <c r="BP593" i="7"/>
  <c r="BQ593" i="7"/>
  <c r="BR593" i="7"/>
  <c r="BS593" i="7"/>
  <c r="BT593" i="7"/>
  <c r="BU593" i="7"/>
  <c r="BN594" i="7"/>
  <c r="BO594" i="7"/>
  <c r="BP594" i="7"/>
  <c r="BQ594" i="7"/>
  <c r="BR594" i="7"/>
  <c r="BS594" i="7"/>
  <c r="BT594" i="7"/>
  <c r="BU594" i="7"/>
  <c r="BN595" i="7"/>
  <c r="BO595" i="7"/>
  <c r="BP595" i="7"/>
  <c r="BQ595" i="7"/>
  <c r="BR595" i="7"/>
  <c r="BS595" i="7"/>
  <c r="BT595" i="7"/>
  <c r="BU595" i="7"/>
  <c r="BW595" i="7"/>
  <c r="BN596" i="7"/>
  <c r="BO596" i="7"/>
  <c r="BP596" i="7"/>
  <c r="BQ596" i="7"/>
  <c r="BR596" i="7"/>
  <c r="BS596" i="7"/>
  <c r="BT596" i="7"/>
  <c r="BU596" i="7"/>
  <c r="BN597" i="7"/>
  <c r="BO597" i="7"/>
  <c r="BP597" i="7"/>
  <c r="BQ597" i="7"/>
  <c r="BR597" i="7"/>
  <c r="BS597" i="7"/>
  <c r="BT597" i="7"/>
  <c r="BU597" i="7"/>
  <c r="BN598" i="7"/>
  <c r="BO598" i="7"/>
  <c r="BP598" i="7"/>
  <c r="BQ598" i="7"/>
  <c r="BR598" i="7"/>
  <c r="BS598" i="7"/>
  <c r="BT598" i="7"/>
  <c r="BU598" i="7"/>
  <c r="BN599" i="7"/>
  <c r="BO599" i="7"/>
  <c r="BP599" i="7"/>
  <c r="BQ599" i="7"/>
  <c r="BR599" i="7"/>
  <c r="BS599" i="7"/>
  <c r="BT599" i="7"/>
  <c r="BU599" i="7"/>
  <c r="BN600" i="7"/>
  <c r="BO600" i="7"/>
  <c r="BP600" i="7"/>
  <c r="BQ600" i="7"/>
  <c r="BR600" i="7"/>
  <c r="BS600" i="7"/>
  <c r="BT600" i="7"/>
  <c r="BU600" i="7"/>
  <c r="BN601" i="7"/>
  <c r="BO601" i="7"/>
  <c r="BP601" i="7"/>
  <c r="BQ601" i="7"/>
  <c r="BR601" i="7"/>
  <c r="BS601" i="7"/>
  <c r="BT601" i="7"/>
  <c r="BU601" i="7"/>
  <c r="BN602" i="7"/>
  <c r="BO602" i="7"/>
  <c r="BP602" i="7"/>
  <c r="BQ602" i="7"/>
  <c r="BR602" i="7"/>
  <c r="BS602" i="7"/>
  <c r="BT602" i="7"/>
  <c r="BU602" i="7"/>
  <c r="BN603" i="7"/>
  <c r="BO603" i="7"/>
  <c r="BP603" i="7"/>
  <c r="BQ603" i="7"/>
  <c r="BR603" i="7"/>
  <c r="BS603" i="7"/>
  <c r="BT603" i="7"/>
  <c r="BU603" i="7"/>
  <c r="BN604" i="7"/>
  <c r="BO604" i="7"/>
  <c r="BP604" i="7"/>
  <c r="BQ604" i="7"/>
  <c r="BR604" i="7"/>
  <c r="BS604" i="7"/>
  <c r="BT604" i="7"/>
  <c r="BU604" i="7"/>
  <c r="BN605" i="7"/>
  <c r="BO605" i="7"/>
  <c r="BP605" i="7"/>
  <c r="BQ605" i="7"/>
  <c r="BR605" i="7"/>
  <c r="BS605" i="7"/>
  <c r="BT605" i="7"/>
  <c r="BU605" i="7"/>
  <c r="BW605" i="7"/>
  <c r="BX605" i="7"/>
  <c r="BN606" i="7"/>
  <c r="BO606" i="7"/>
  <c r="BP606" i="7"/>
  <c r="BQ606" i="7"/>
  <c r="BR606" i="7"/>
  <c r="BS606" i="7"/>
  <c r="BT606" i="7"/>
  <c r="BU606" i="7"/>
  <c r="BN607" i="7"/>
  <c r="BO607" i="7"/>
  <c r="BP607" i="7"/>
  <c r="BQ607" i="7"/>
  <c r="BR607" i="7"/>
  <c r="BS607" i="7"/>
  <c r="BT607" i="7"/>
  <c r="BU607" i="7"/>
  <c r="BN608" i="7"/>
  <c r="BO608" i="7"/>
  <c r="BP608" i="7"/>
  <c r="BQ608" i="7"/>
  <c r="BR608" i="7"/>
  <c r="BS608" i="7"/>
  <c r="BT608" i="7"/>
  <c r="BU608" i="7"/>
  <c r="BN609" i="7"/>
  <c r="BO609" i="7"/>
  <c r="BP609" i="7"/>
  <c r="BQ609" i="7"/>
  <c r="BR609" i="7"/>
  <c r="BS609" i="7"/>
  <c r="BT609" i="7"/>
  <c r="BU609" i="7"/>
  <c r="BN610" i="7"/>
  <c r="BO610" i="7"/>
  <c r="BP610" i="7"/>
  <c r="BQ610" i="7"/>
  <c r="BR610" i="7"/>
  <c r="BS610" i="7"/>
  <c r="BT610" i="7"/>
  <c r="BU610" i="7"/>
  <c r="BN611" i="7"/>
  <c r="BO611" i="7"/>
  <c r="BP611" i="7"/>
  <c r="BQ611" i="7"/>
  <c r="BR611" i="7"/>
  <c r="BS611" i="7"/>
  <c r="BT611" i="7"/>
  <c r="BU611" i="7"/>
  <c r="BN612" i="7"/>
  <c r="BO612" i="7"/>
  <c r="BP612" i="7"/>
  <c r="BQ612" i="7"/>
  <c r="BR612" i="7"/>
  <c r="BS612" i="7"/>
  <c r="BT612" i="7"/>
  <c r="BU612" i="7"/>
  <c r="BX612" i="7"/>
  <c r="BN613" i="7"/>
  <c r="BO613" i="7"/>
  <c r="BP613" i="7"/>
  <c r="BQ613" i="7"/>
  <c r="BR613" i="7"/>
  <c r="BS613" i="7"/>
  <c r="BT613" i="7"/>
  <c r="BU613" i="7"/>
  <c r="BX613" i="7" s="1"/>
  <c r="BN614" i="7"/>
  <c r="BO614" i="7"/>
  <c r="BP614" i="7"/>
  <c r="BQ614" i="7"/>
  <c r="BR614" i="7"/>
  <c r="BS614" i="7"/>
  <c r="BT614" i="7"/>
  <c r="BU614" i="7"/>
  <c r="BN615" i="7"/>
  <c r="BO615" i="7"/>
  <c r="BP615" i="7"/>
  <c r="BQ615" i="7"/>
  <c r="BR615" i="7"/>
  <c r="BS615" i="7"/>
  <c r="BT615" i="7"/>
  <c r="BU615" i="7"/>
  <c r="BN616" i="7"/>
  <c r="BO616" i="7"/>
  <c r="BP616" i="7"/>
  <c r="BQ616" i="7"/>
  <c r="BR616" i="7"/>
  <c r="BS616" i="7"/>
  <c r="BT616" i="7"/>
  <c r="BU616" i="7"/>
  <c r="BN617" i="7"/>
  <c r="BO617" i="7"/>
  <c r="BP617" i="7"/>
  <c r="BQ617" i="7"/>
  <c r="BR617" i="7"/>
  <c r="BS617" i="7"/>
  <c r="BT617" i="7"/>
  <c r="BU617" i="7"/>
  <c r="BN618" i="7"/>
  <c r="BO618" i="7"/>
  <c r="BP618" i="7"/>
  <c r="BQ618" i="7"/>
  <c r="BR618" i="7"/>
  <c r="BS618" i="7"/>
  <c r="BT618" i="7"/>
  <c r="BU618" i="7"/>
  <c r="BN619" i="7"/>
  <c r="BO619" i="7"/>
  <c r="BP619" i="7"/>
  <c r="BQ619" i="7"/>
  <c r="BR619" i="7"/>
  <c r="BS619" i="7"/>
  <c r="BT619" i="7"/>
  <c r="BU619" i="7"/>
  <c r="BN620" i="7"/>
  <c r="BO620" i="7"/>
  <c r="BP620" i="7"/>
  <c r="BQ620" i="7"/>
  <c r="BR620" i="7"/>
  <c r="BS620" i="7"/>
  <c r="BT620" i="7"/>
  <c r="BU620" i="7"/>
  <c r="BX620" i="7" s="1"/>
  <c r="BN621" i="7"/>
  <c r="BO621" i="7"/>
  <c r="BP621" i="7"/>
  <c r="BQ621" i="7"/>
  <c r="BR621" i="7"/>
  <c r="BS621" i="7"/>
  <c r="BT621" i="7"/>
  <c r="BU621" i="7"/>
  <c r="BN622" i="7"/>
  <c r="BO622" i="7"/>
  <c r="BP622" i="7"/>
  <c r="BQ622" i="7"/>
  <c r="BR622" i="7"/>
  <c r="BS622" i="7"/>
  <c r="BT622" i="7"/>
  <c r="BU622" i="7"/>
  <c r="BN623" i="7"/>
  <c r="BO623" i="7"/>
  <c r="BP623" i="7"/>
  <c r="BQ623" i="7"/>
  <c r="BR623" i="7"/>
  <c r="BS623" i="7"/>
  <c r="BT623" i="7"/>
  <c r="BU623" i="7"/>
  <c r="BN624" i="7"/>
  <c r="BO624" i="7"/>
  <c r="BP624" i="7"/>
  <c r="BQ624" i="7"/>
  <c r="BR624" i="7"/>
  <c r="BS624" i="7"/>
  <c r="BT624" i="7"/>
  <c r="BU624" i="7"/>
  <c r="BN625" i="7"/>
  <c r="BO625" i="7"/>
  <c r="BP625" i="7"/>
  <c r="BQ625" i="7"/>
  <c r="BR625" i="7"/>
  <c r="BS625" i="7"/>
  <c r="BT625" i="7"/>
  <c r="BU625" i="7"/>
  <c r="BN626" i="7"/>
  <c r="BO626" i="7"/>
  <c r="BP626" i="7"/>
  <c r="BQ626" i="7"/>
  <c r="BR626" i="7"/>
  <c r="BS626" i="7"/>
  <c r="BT626" i="7"/>
  <c r="BU626" i="7"/>
  <c r="BN627" i="7"/>
  <c r="BO627" i="7"/>
  <c r="BP627" i="7"/>
  <c r="BQ627" i="7"/>
  <c r="BR627" i="7"/>
  <c r="BS627" i="7"/>
  <c r="BT627" i="7"/>
  <c r="BU627" i="7"/>
  <c r="BN628" i="7"/>
  <c r="BO628" i="7"/>
  <c r="BP628" i="7"/>
  <c r="BQ628" i="7"/>
  <c r="BR628" i="7"/>
  <c r="BS628" i="7"/>
  <c r="BT628" i="7"/>
  <c r="BU628" i="7"/>
  <c r="BN629" i="7"/>
  <c r="BO629" i="7"/>
  <c r="BP629" i="7"/>
  <c r="BQ629" i="7"/>
  <c r="BR629" i="7"/>
  <c r="BS629" i="7"/>
  <c r="BT629" i="7"/>
  <c r="BU629" i="7"/>
  <c r="BN630" i="7"/>
  <c r="BO630" i="7"/>
  <c r="BP630" i="7"/>
  <c r="BQ630" i="7"/>
  <c r="BR630" i="7"/>
  <c r="BS630" i="7"/>
  <c r="BT630" i="7"/>
  <c r="BU630" i="7"/>
  <c r="BN631" i="7"/>
  <c r="BW631" i="7" s="1"/>
  <c r="BO631" i="7"/>
  <c r="BP631" i="7"/>
  <c r="BQ631" i="7"/>
  <c r="BR631" i="7"/>
  <c r="BX631" i="7" s="1"/>
  <c r="BS631" i="7"/>
  <c r="BT631" i="7"/>
  <c r="BU631" i="7"/>
  <c r="BN632" i="7"/>
  <c r="BO632" i="7"/>
  <c r="BP632" i="7"/>
  <c r="BQ632" i="7"/>
  <c r="BR632" i="7"/>
  <c r="BS632" i="7"/>
  <c r="BT632" i="7"/>
  <c r="BU632" i="7"/>
  <c r="BN633" i="7"/>
  <c r="BO633" i="7"/>
  <c r="BP633" i="7"/>
  <c r="BQ633" i="7"/>
  <c r="BR633" i="7"/>
  <c r="BS633" i="7"/>
  <c r="BT633" i="7"/>
  <c r="BU633" i="7"/>
  <c r="BN634" i="7"/>
  <c r="BO634" i="7"/>
  <c r="BP634" i="7"/>
  <c r="BQ634" i="7"/>
  <c r="BR634" i="7"/>
  <c r="BS634" i="7"/>
  <c r="BT634" i="7"/>
  <c r="BU634" i="7"/>
  <c r="BN635" i="7"/>
  <c r="BO635" i="7"/>
  <c r="BP635" i="7"/>
  <c r="BQ635" i="7"/>
  <c r="BR635" i="7"/>
  <c r="BS635" i="7"/>
  <c r="BT635" i="7"/>
  <c r="BU635" i="7"/>
  <c r="BN636" i="7"/>
  <c r="BO636" i="7"/>
  <c r="BP636" i="7"/>
  <c r="BQ636" i="7"/>
  <c r="BR636" i="7"/>
  <c r="BS636" i="7"/>
  <c r="BT636" i="7"/>
  <c r="BU636" i="7"/>
  <c r="BN637" i="7"/>
  <c r="BO637" i="7"/>
  <c r="BP637" i="7"/>
  <c r="BQ637" i="7"/>
  <c r="BR637" i="7"/>
  <c r="BS637" i="7"/>
  <c r="BT637" i="7"/>
  <c r="BU637" i="7"/>
  <c r="BN638" i="7"/>
  <c r="BO638" i="7"/>
  <c r="BP638" i="7"/>
  <c r="BQ638" i="7"/>
  <c r="BR638" i="7"/>
  <c r="BS638" i="7"/>
  <c r="BT638" i="7"/>
  <c r="BU638" i="7"/>
  <c r="BN639" i="7"/>
  <c r="BO639" i="7"/>
  <c r="BP639" i="7"/>
  <c r="BQ639" i="7"/>
  <c r="BR639" i="7"/>
  <c r="BS639" i="7"/>
  <c r="BT639" i="7"/>
  <c r="BU639" i="7"/>
  <c r="BN640" i="7"/>
  <c r="BO640" i="7"/>
  <c r="BP640" i="7"/>
  <c r="BQ640" i="7"/>
  <c r="BR640" i="7"/>
  <c r="BS640" i="7"/>
  <c r="BT640" i="7"/>
  <c r="BU640" i="7"/>
  <c r="BX640" i="7"/>
  <c r="BN641" i="7"/>
  <c r="BO641" i="7"/>
  <c r="BP641" i="7"/>
  <c r="BQ641" i="7"/>
  <c r="BR641" i="7"/>
  <c r="BS641" i="7"/>
  <c r="BT641" i="7"/>
  <c r="BU641" i="7"/>
  <c r="BN642" i="7"/>
  <c r="BO642" i="7"/>
  <c r="BP642" i="7"/>
  <c r="BQ642" i="7"/>
  <c r="BR642" i="7"/>
  <c r="BS642" i="7"/>
  <c r="BT642" i="7"/>
  <c r="BU642" i="7"/>
  <c r="BX642" i="7" s="1"/>
  <c r="BN643" i="7"/>
  <c r="BO643" i="7"/>
  <c r="BP643" i="7"/>
  <c r="BQ643" i="7"/>
  <c r="BR643" i="7"/>
  <c r="BX643" i="7" s="1"/>
  <c r="BS643" i="7"/>
  <c r="BT643" i="7"/>
  <c r="BU643" i="7"/>
  <c r="BN644" i="7"/>
  <c r="BO644" i="7"/>
  <c r="BP644" i="7"/>
  <c r="BQ644" i="7"/>
  <c r="BR644" i="7"/>
  <c r="BS644" i="7"/>
  <c r="BT644" i="7"/>
  <c r="BU644" i="7"/>
  <c r="BW644" i="7"/>
  <c r="BN645" i="7"/>
  <c r="BO645" i="7"/>
  <c r="BP645" i="7"/>
  <c r="BQ645" i="7"/>
  <c r="BR645" i="7"/>
  <c r="BS645" i="7"/>
  <c r="BT645" i="7"/>
  <c r="BU645" i="7"/>
  <c r="BN646" i="7"/>
  <c r="BO646" i="7"/>
  <c r="BP646" i="7"/>
  <c r="BQ646" i="7"/>
  <c r="BR646" i="7"/>
  <c r="BS646" i="7"/>
  <c r="BT646" i="7"/>
  <c r="BU646" i="7"/>
  <c r="BN647" i="7"/>
  <c r="BO647" i="7"/>
  <c r="BP647" i="7"/>
  <c r="BQ647" i="7"/>
  <c r="BR647" i="7"/>
  <c r="BS647" i="7"/>
  <c r="BT647" i="7"/>
  <c r="BU647" i="7"/>
  <c r="BN648" i="7"/>
  <c r="BO648" i="7"/>
  <c r="BP648" i="7"/>
  <c r="BQ648" i="7"/>
  <c r="BR648" i="7"/>
  <c r="BS648" i="7"/>
  <c r="BT648" i="7"/>
  <c r="BU648" i="7"/>
  <c r="BN649" i="7"/>
  <c r="BO649" i="7"/>
  <c r="BP649" i="7"/>
  <c r="BQ649" i="7"/>
  <c r="BR649" i="7"/>
  <c r="BS649" i="7"/>
  <c r="BT649" i="7"/>
  <c r="BU649" i="7"/>
  <c r="BN650" i="7"/>
  <c r="BO650" i="7"/>
  <c r="BP650" i="7"/>
  <c r="BQ650" i="7"/>
  <c r="BR650" i="7"/>
  <c r="BS650" i="7"/>
  <c r="BT650" i="7"/>
  <c r="BU650" i="7"/>
  <c r="BN651" i="7"/>
  <c r="BO651" i="7"/>
  <c r="BP651" i="7"/>
  <c r="BQ651" i="7"/>
  <c r="BR651" i="7"/>
  <c r="BS651" i="7"/>
  <c r="BT651" i="7"/>
  <c r="BU651" i="7"/>
  <c r="BN652" i="7"/>
  <c r="BO652" i="7"/>
  <c r="BP652" i="7"/>
  <c r="BQ652" i="7"/>
  <c r="BR652" i="7"/>
  <c r="BS652" i="7"/>
  <c r="BT652" i="7"/>
  <c r="BU652" i="7"/>
  <c r="BN653" i="7"/>
  <c r="BO653" i="7"/>
  <c r="BP653" i="7"/>
  <c r="BQ653" i="7"/>
  <c r="BR653" i="7"/>
  <c r="BS653" i="7"/>
  <c r="BT653" i="7"/>
  <c r="BU653" i="7"/>
  <c r="BN654" i="7"/>
  <c r="BO654" i="7"/>
  <c r="BP654" i="7"/>
  <c r="BQ654" i="7"/>
  <c r="BR654" i="7"/>
  <c r="BS654" i="7"/>
  <c r="BT654" i="7"/>
  <c r="BU654" i="7"/>
  <c r="BN655" i="7"/>
  <c r="BO655" i="7"/>
  <c r="BP655" i="7"/>
  <c r="BQ655" i="7"/>
  <c r="BR655" i="7"/>
  <c r="BS655" i="7"/>
  <c r="BT655" i="7"/>
  <c r="BU655" i="7"/>
  <c r="BN656" i="7"/>
  <c r="BO656" i="7"/>
  <c r="BP656" i="7"/>
  <c r="BQ656" i="7"/>
  <c r="BR656" i="7"/>
  <c r="BS656" i="7"/>
  <c r="BT656" i="7"/>
  <c r="BU656" i="7"/>
  <c r="BN657" i="7"/>
  <c r="BW657" i="7" s="1"/>
  <c r="BO657" i="7"/>
  <c r="BP657" i="7"/>
  <c r="BQ657" i="7"/>
  <c r="BR657" i="7"/>
  <c r="BS657" i="7"/>
  <c r="BT657" i="7"/>
  <c r="BU657" i="7"/>
  <c r="BN658" i="7"/>
  <c r="BO658" i="7"/>
  <c r="BP658" i="7"/>
  <c r="BQ658" i="7"/>
  <c r="BR658" i="7"/>
  <c r="BS658" i="7"/>
  <c r="BT658" i="7"/>
  <c r="BU658" i="7"/>
  <c r="BN659" i="7"/>
  <c r="BO659" i="7"/>
  <c r="BP659" i="7"/>
  <c r="BQ659" i="7"/>
  <c r="BR659" i="7"/>
  <c r="BS659" i="7"/>
  <c r="BT659" i="7"/>
  <c r="BU659" i="7"/>
  <c r="BN660" i="7"/>
  <c r="BO660" i="7"/>
  <c r="BP660" i="7"/>
  <c r="BQ660" i="7"/>
  <c r="BR660" i="7"/>
  <c r="BS660" i="7"/>
  <c r="BT660" i="7"/>
  <c r="BU660" i="7"/>
  <c r="BN661" i="7"/>
  <c r="BO661" i="7"/>
  <c r="BP661" i="7"/>
  <c r="BQ661" i="7"/>
  <c r="BR661" i="7"/>
  <c r="BS661" i="7"/>
  <c r="BT661" i="7"/>
  <c r="BU661" i="7"/>
  <c r="BN662" i="7"/>
  <c r="BO662" i="7"/>
  <c r="BP662" i="7"/>
  <c r="BQ662" i="7"/>
  <c r="BR662" i="7"/>
  <c r="BS662" i="7"/>
  <c r="BT662" i="7"/>
  <c r="BU662" i="7"/>
  <c r="BN663" i="7"/>
  <c r="BO663" i="7"/>
  <c r="BP663" i="7"/>
  <c r="BQ663" i="7"/>
  <c r="BR663" i="7"/>
  <c r="BS663" i="7"/>
  <c r="BT663" i="7"/>
  <c r="BU663" i="7"/>
  <c r="BX663" i="7" s="1"/>
  <c r="BN664" i="7"/>
  <c r="BO664" i="7"/>
  <c r="BP664" i="7"/>
  <c r="BQ664" i="7"/>
  <c r="BR664" i="7"/>
  <c r="BS664" i="7"/>
  <c r="BT664" i="7"/>
  <c r="BU664" i="7"/>
  <c r="BX664" i="7"/>
  <c r="BN665" i="7"/>
  <c r="BO665" i="7"/>
  <c r="BP665" i="7"/>
  <c r="BQ665" i="7"/>
  <c r="BR665" i="7"/>
  <c r="BS665" i="7"/>
  <c r="BT665" i="7"/>
  <c r="BU665" i="7"/>
  <c r="BN666" i="7"/>
  <c r="BO666" i="7"/>
  <c r="BP666" i="7"/>
  <c r="BQ666" i="7"/>
  <c r="BR666" i="7"/>
  <c r="BX666" i="7" s="1"/>
  <c r="BS666" i="7"/>
  <c r="BT666" i="7"/>
  <c r="BU666" i="7"/>
  <c r="BN667" i="7"/>
  <c r="BO667" i="7"/>
  <c r="BP667" i="7"/>
  <c r="BQ667" i="7"/>
  <c r="BR667" i="7"/>
  <c r="BS667" i="7"/>
  <c r="BT667" i="7"/>
  <c r="BU667" i="7"/>
  <c r="BN668" i="7"/>
  <c r="BO668" i="7"/>
  <c r="BP668" i="7"/>
  <c r="BQ668" i="7"/>
  <c r="BR668" i="7"/>
  <c r="BS668" i="7"/>
  <c r="BT668" i="7"/>
  <c r="BU668" i="7"/>
  <c r="BN669" i="7"/>
  <c r="BO669" i="7"/>
  <c r="BP669" i="7"/>
  <c r="BQ669" i="7"/>
  <c r="BR669" i="7"/>
  <c r="BS669" i="7"/>
  <c r="BT669" i="7"/>
  <c r="BU669" i="7"/>
  <c r="BN670" i="7"/>
  <c r="BO670" i="7"/>
  <c r="BP670" i="7"/>
  <c r="BQ670" i="7"/>
  <c r="BR670" i="7"/>
  <c r="BS670" i="7"/>
  <c r="BT670" i="7"/>
  <c r="BU670" i="7"/>
  <c r="BN671" i="7"/>
  <c r="BO671" i="7"/>
  <c r="BP671" i="7"/>
  <c r="BQ671" i="7"/>
  <c r="BR671" i="7"/>
  <c r="BS671" i="7"/>
  <c r="BT671" i="7"/>
  <c r="BU671" i="7"/>
  <c r="BN672" i="7"/>
  <c r="BO672" i="7"/>
  <c r="BP672" i="7"/>
  <c r="BQ672" i="7"/>
  <c r="BR672" i="7"/>
  <c r="BS672" i="7"/>
  <c r="BT672" i="7"/>
  <c r="BX672" i="7" s="1"/>
  <c r="BU672" i="7"/>
  <c r="BN673" i="7"/>
  <c r="BO673" i="7"/>
  <c r="BP673" i="7"/>
  <c r="BQ673" i="7"/>
  <c r="BR673" i="7"/>
  <c r="BS673" i="7"/>
  <c r="BT673" i="7"/>
  <c r="BU673" i="7"/>
  <c r="BN674" i="7"/>
  <c r="BO674" i="7"/>
  <c r="BP674" i="7"/>
  <c r="BQ674" i="7"/>
  <c r="BR674" i="7"/>
  <c r="BS674" i="7"/>
  <c r="BT674" i="7"/>
  <c r="BU674" i="7"/>
  <c r="BN675" i="7"/>
  <c r="BO675" i="7"/>
  <c r="BP675" i="7"/>
  <c r="BQ675" i="7"/>
  <c r="BR675" i="7"/>
  <c r="BS675" i="7"/>
  <c r="BT675" i="7"/>
  <c r="BU675" i="7"/>
  <c r="BN676" i="7"/>
  <c r="BO676" i="7"/>
  <c r="BP676" i="7"/>
  <c r="BQ676" i="7"/>
  <c r="BW676" i="7" s="1"/>
  <c r="BR676" i="7"/>
  <c r="BS676" i="7"/>
  <c r="BT676" i="7"/>
  <c r="BU676" i="7"/>
  <c r="BN677" i="7"/>
  <c r="BO677" i="7"/>
  <c r="BP677" i="7"/>
  <c r="BQ677" i="7"/>
  <c r="BR677" i="7"/>
  <c r="BS677" i="7"/>
  <c r="BT677" i="7"/>
  <c r="BU677" i="7"/>
  <c r="BN678" i="7"/>
  <c r="BO678" i="7"/>
  <c r="BP678" i="7"/>
  <c r="BQ678" i="7"/>
  <c r="BR678" i="7"/>
  <c r="BS678" i="7"/>
  <c r="BT678" i="7"/>
  <c r="BU678" i="7"/>
  <c r="BN679" i="7"/>
  <c r="BO679" i="7"/>
  <c r="BP679" i="7"/>
  <c r="BQ679" i="7"/>
  <c r="BR679" i="7"/>
  <c r="BS679" i="7"/>
  <c r="BT679" i="7"/>
  <c r="BU679" i="7"/>
  <c r="BN680" i="7"/>
  <c r="BO680" i="7"/>
  <c r="BP680" i="7"/>
  <c r="BQ680" i="7"/>
  <c r="BR680" i="7"/>
  <c r="BS680" i="7"/>
  <c r="BT680" i="7"/>
  <c r="BU680" i="7"/>
  <c r="BN681" i="7"/>
  <c r="BO681" i="7"/>
  <c r="BP681" i="7"/>
  <c r="BQ681" i="7"/>
  <c r="BR681" i="7"/>
  <c r="BS681" i="7"/>
  <c r="BT681" i="7"/>
  <c r="BU681" i="7"/>
  <c r="BN682" i="7"/>
  <c r="BO682" i="7"/>
  <c r="BP682" i="7"/>
  <c r="BQ682" i="7"/>
  <c r="BR682" i="7"/>
  <c r="BS682" i="7"/>
  <c r="BT682" i="7"/>
  <c r="BU682" i="7"/>
  <c r="BN683" i="7"/>
  <c r="BO683" i="7"/>
  <c r="BP683" i="7"/>
  <c r="BQ683" i="7"/>
  <c r="BR683" i="7"/>
  <c r="BS683" i="7"/>
  <c r="BT683" i="7"/>
  <c r="BU683" i="7"/>
  <c r="BX683" i="7" s="1"/>
  <c r="BN684" i="7"/>
  <c r="BO684" i="7"/>
  <c r="BP684" i="7"/>
  <c r="BQ684" i="7"/>
  <c r="BR684" i="7"/>
  <c r="BS684" i="7"/>
  <c r="BT684" i="7"/>
  <c r="BU684" i="7"/>
  <c r="BN685" i="7"/>
  <c r="BO685" i="7"/>
  <c r="BP685" i="7"/>
  <c r="BQ685" i="7"/>
  <c r="BR685" i="7"/>
  <c r="BS685" i="7"/>
  <c r="BT685" i="7"/>
  <c r="BU685" i="7"/>
  <c r="BN686" i="7"/>
  <c r="BO686" i="7"/>
  <c r="BP686" i="7"/>
  <c r="BQ686" i="7"/>
  <c r="BR686" i="7"/>
  <c r="BS686" i="7"/>
  <c r="BT686" i="7"/>
  <c r="BU686" i="7"/>
  <c r="BN687" i="7"/>
  <c r="BO687" i="7"/>
  <c r="BP687" i="7"/>
  <c r="BQ687" i="7"/>
  <c r="BR687" i="7"/>
  <c r="BS687" i="7"/>
  <c r="BT687" i="7"/>
  <c r="BU687" i="7"/>
  <c r="BW687" i="7"/>
  <c r="BN688" i="7"/>
  <c r="BO688" i="7"/>
  <c r="BP688" i="7"/>
  <c r="BQ688" i="7"/>
  <c r="BR688" i="7"/>
  <c r="BS688" i="7"/>
  <c r="BT688" i="7"/>
  <c r="BU688" i="7"/>
  <c r="BN689" i="7"/>
  <c r="BO689" i="7"/>
  <c r="BP689" i="7"/>
  <c r="BQ689" i="7"/>
  <c r="BR689" i="7"/>
  <c r="BS689" i="7"/>
  <c r="BT689" i="7"/>
  <c r="BU689" i="7"/>
  <c r="BN690" i="7"/>
  <c r="BO690" i="7"/>
  <c r="BP690" i="7"/>
  <c r="BQ690" i="7"/>
  <c r="BR690" i="7"/>
  <c r="BS690" i="7"/>
  <c r="BT690" i="7"/>
  <c r="BU690" i="7"/>
  <c r="BN691" i="7"/>
  <c r="BO691" i="7"/>
  <c r="BP691" i="7"/>
  <c r="BQ691" i="7"/>
  <c r="BR691" i="7"/>
  <c r="BS691" i="7"/>
  <c r="BT691" i="7"/>
  <c r="BU691" i="7"/>
  <c r="BN692" i="7"/>
  <c r="BO692" i="7"/>
  <c r="BP692" i="7"/>
  <c r="BQ692" i="7"/>
  <c r="BR692" i="7"/>
  <c r="BS692" i="7"/>
  <c r="BT692" i="7"/>
  <c r="BU692" i="7"/>
  <c r="BN693" i="7"/>
  <c r="BO693" i="7"/>
  <c r="BP693" i="7"/>
  <c r="BQ693" i="7"/>
  <c r="BR693" i="7"/>
  <c r="BS693" i="7"/>
  <c r="BT693" i="7"/>
  <c r="BU693" i="7"/>
  <c r="BN694" i="7"/>
  <c r="BO694" i="7"/>
  <c r="BP694" i="7"/>
  <c r="BQ694" i="7"/>
  <c r="BR694" i="7"/>
  <c r="BS694" i="7"/>
  <c r="BT694" i="7"/>
  <c r="BU694" i="7"/>
  <c r="BN695" i="7"/>
  <c r="BO695" i="7"/>
  <c r="BP695" i="7"/>
  <c r="BQ695" i="7"/>
  <c r="BR695" i="7"/>
  <c r="BS695" i="7"/>
  <c r="BT695" i="7"/>
  <c r="BU695" i="7"/>
  <c r="BN696" i="7"/>
  <c r="BO696" i="7"/>
  <c r="BP696" i="7"/>
  <c r="BQ696" i="7"/>
  <c r="BR696" i="7"/>
  <c r="BS696" i="7"/>
  <c r="BT696" i="7"/>
  <c r="BU696" i="7"/>
  <c r="BN697" i="7"/>
  <c r="BO697" i="7"/>
  <c r="BP697" i="7"/>
  <c r="BQ697" i="7"/>
  <c r="BR697" i="7"/>
  <c r="BS697" i="7"/>
  <c r="BT697" i="7"/>
  <c r="BU697" i="7"/>
  <c r="BN698" i="7"/>
  <c r="BO698" i="7"/>
  <c r="BP698" i="7"/>
  <c r="BQ698" i="7"/>
  <c r="BR698" i="7"/>
  <c r="BS698" i="7"/>
  <c r="BT698" i="7"/>
  <c r="BU698" i="7"/>
  <c r="BN699" i="7"/>
  <c r="BO699" i="7"/>
  <c r="BP699" i="7"/>
  <c r="BQ699" i="7"/>
  <c r="BR699" i="7"/>
  <c r="BS699" i="7"/>
  <c r="BT699" i="7"/>
  <c r="BU699" i="7"/>
  <c r="BN700" i="7"/>
  <c r="BO700" i="7"/>
  <c r="BP700" i="7"/>
  <c r="BQ700" i="7"/>
  <c r="BR700" i="7"/>
  <c r="BS700" i="7"/>
  <c r="BT700" i="7"/>
  <c r="BU700" i="7"/>
  <c r="BN701" i="7"/>
  <c r="BO701" i="7"/>
  <c r="BP701" i="7"/>
  <c r="BQ701" i="7"/>
  <c r="BR701" i="7"/>
  <c r="BS701" i="7"/>
  <c r="BT701" i="7"/>
  <c r="BU701" i="7"/>
  <c r="BN702" i="7"/>
  <c r="BO702" i="7"/>
  <c r="BP702" i="7"/>
  <c r="BQ702" i="7"/>
  <c r="BR702" i="7"/>
  <c r="BS702" i="7"/>
  <c r="BT702" i="7"/>
  <c r="BU702" i="7"/>
  <c r="BN703" i="7"/>
  <c r="BO703" i="7"/>
  <c r="BP703" i="7"/>
  <c r="BQ703" i="7"/>
  <c r="BR703" i="7"/>
  <c r="BS703" i="7"/>
  <c r="BT703" i="7"/>
  <c r="BU703" i="7"/>
  <c r="BN704" i="7"/>
  <c r="BO704" i="7"/>
  <c r="BP704" i="7"/>
  <c r="BQ704" i="7"/>
  <c r="BR704" i="7"/>
  <c r="BS704" i="7"/>
  <c r="BT704" i="7"/>
  <c r="BU704" i="7"/>
  <c r="BN705" i="7"/>
  <c r="BO705" i="7"/>
  <c r="BP705" i="7"/>
  <c r="BQ705" i="7"/>
  <c r="BR705" i="7"/>
  <c r="BS705" i="7"/>
  <c r="BT705" i="7"/>
  <c r="BU705" i="7"/>
  <c r="BN706" i="7"/>
  <c r="BO706" i="7"/>
  <c r="BP706" i="7"/>
  <c r="BQ706" i="7"/>
  <c r="BR706" i="7"/>
  <c r="BS706" i="7"/>
  <c r="BT706" i="7"/>
  <c r="BU706" i="7"/>
  <c r="BN707" i="7"/>
  <c r="BO707" i="7"/>
  <c r="BP707" i="7"/>
  <c r="BQ707" i="7"/>
  <c r="BR707" i="7"/>
  <c r="BS707" i="7"/>
  <c r="BT707" i="7"/>
  <c r="BU707" i="7"/>
  <c r="BN708" i="7"/>
  <c r="BW708" i="7" s="1"/>
  <c r="BO708" i="7"/>
  <c r="BP708" i="7"/>
  <c r="BQ708" i="7"/>
  <c r="BR708" i="7"/>
  <c r="BS708" i="7"/>
  <c r="BT708" i="7"/>
  <c r="BU708" i="7"/>
  <c r="BN709" i="7"/>
  <c r="BO709" i="7"/>
  <c r="BP709" i="7"/>
  <c r="BQ709" i="7"/>
  <c r="BR709" i="7"/>
  <c r="BS709" i="7"/>
  <c r="BT709" i="7"/>
  <c r="BU709" i="7"/>
  <c r="BN710" i="7"/>
  <c r="BO710" i="7"/>
  <c r="BP710" i="7"/>
  <c r="BQ710" i="7"/>
  <c r="BR710" i="7"/>
  <c r="BS710" i="7"/>
  <c r="BT710" i="7"/>
  <c r="BU710" i="7"/>
  <c r="BN711" i="7"/>
  <c r="BO711" i="7"/>
  <c r="BP711" i="7"/>
  <c r="BQ711" i="7"/>
  <c r="BR711" i="7"/>
  <c r="BS711" i="7"/>
  <c r="BT711" i="7"/>
  <c r="BU711" i="7"/>
  <c r="BN712" i="7"/>
  <c r="BO712" i="7"/>
  <c r="BP712" i="7"/>
  <c r="BQ712" i="7"/>
  <c r="BR712" i="7"/>
  <c r="BS712" i="7"/>
  <c r="BT712" i="7"/>
  <c r="BU712" i="7"/>
  <c r="BN713" i="7"/>
  <c r="BO713" i="7"/>
  <c r="BP713" i="7"/>
  <c r="BQ713" i="7"/>
  <c r="BR713" i="7"/>
  <c r="BS713" i="7"/>
  <c r="BT713" i="7"/>
  <c r="BU713" i="7"/>
  <c r="BN714" i="7"/>
  <c r="BO714" i="7"/>
  <c r="BP714" i="7"/>
  <c r="BQ714" i="7"/>
  <c r="BR714" i="7"/>
  <c r="BX714" i="7" s="1"/>
  <c r="BS714" i="7"/>
  <c r="BT714" i="7"/>
  <c r="BU714" i="7"/>
  <c r="BN715" i="7"/>
  <c r="BO715" i="7"/>
  <c r="BP715" i="7"/>
  <c r="BQ715" i="7"/>
  <c r="BR715" i="7"/>
  <c r="BS715" i="7"/>
  <c r="BT715" i="7"/>
  <c r="BU715" i="7"/>
  <c r="BN716" i="7"/>
  <c r="BO716" i="7"/>
  <c r="BP716" i="7"/>
  <c r="BQ716" i="7"/>
  <c r="BR716" i="7"/>
  <c r="BS716" i="7"/>
  <c r="BT716" i="7"/>
  <c r="BU716" i="7"/>
  <c r="BN717" i="7"/>
  <c r="BO717" i="7"/>
  <c r="BP717" i="7"/>
  <c r="BQ717" i="7"/>
  <c r="BR717" i="7"/>
  <c r="BS717" i="7"/>
  <c r="BT717" i="7"/>
  <c r="BU717" i="7"/>
  <c r="BN718" i="7"/>
  <c r="BO718" i="7"/>
  <c r="BP718" i="7"/>
  <c r="BQ718" i="7"/>
  <c r="BW718" i="7" s="1"/>
  <c r="BR718" i="7"/>
  <c r="BS718" i="7"/>
  <c r="BT718" i="7"/>
  <c r="BU718" i="7"/>
  <c r="BN719" i="7"/>
  <c r="BO719" i="7"/>
  <c r="BP719" i="7"/>
  <c r="BQ719" i="7"/>
  <c r="BR719" i="7"/>
  <c r="BS719" i="7"/>
  <c r="BT719" i="7"/>
  <c r="BU719" i="7"/>
  <c r="BN720" i="7"/>
  <c r="BO720" i="7"/>
  <c r="BP720" i="7"/>
  <c r="BQ720" i="7"/>
  <c r="BR720" i="7"/>
  <c r="BS720" i="7"/>
  <c r="BT720" i="7"/>
  <c r="BU720" i="7"/>
  <c r="BN721" i="7"/>
  <c r="BO721" i="7"/>
  <c r="BP721" i="7"/>
  <c r="BQ721" i="7"/>
  <c r="BR721" i="7"/>
  <c r="BS721" i="7"/>
  <c r="BT721" i="7"/>
  <c r="BU721" i="7"/>
  <c r="BX721" i="7"/>
  <c r="BN722" i="7"/>
  <c r="BO722" i="7"/>
  <c r="BP722" i="7"/>
  <c r="BQ722" i="7"/>
  <c r="BR722" i="7"/>
  <c r="BS722" i="7"/>
  <c r="BT722" i="7"/>
  <c r="BU722" i="7"/>
  <c r="BN723" i="7"/>
  <c r="BO723" i="7"/>
  <c r="BP723" i="7"/>
  <c r="BQ723" i="7"/>
  <c r="BR723" i="7"/>
  <c r="BS723" i="7"/>
  <c r="BT723" i="7"/>
  <c r="BU723" i="7"/>
  <c r="BN724" i="7"/>
  <c r="BO724" i="7"/>
  <c r="BP724" i="7"/>
  <c r="BQ724" i="7"/>
  <c r="BR724" i="7"/>
  <c r="BS724" i="7"/>
  <c r="BT724" i="7"/>
  <c r="BU724" i="7"/>
  <c r="BN725" i="7"/>
  <c r="BO725" i="7"/>
  <c r="BP725" i="7"/>
  <c r="BQ725" i="7"/>
  <c r="BR725" i="7"/>
  <c r="BS725" i="7"/>
  <c r="BT725" i="7"/>
  <c r="BU725" i="7"/>
  <c r="BX725" i="7"/>
  <c r="BN726" i="7"/>
  <c r="BO726" i="7"/>
  <c r="BP726" i="7"/>
  <c r="BQ726" i="7"/>
  <c r="BR726" i="7"/>
  <c r="BS726" i="7"/>
  <c r="BT726" i="7"/>
  <c r="BU726" i="7"/>
  <c r="BN727" i="7"/>
  <c r="BO727" i="7"/>
  <c r="BP727" i="7"/>
  <c r="BQ727" i="7"/>
  <c r="BR727" i="7"/>
  <c r="BS727" i="7"/>
  <c r="BT727" i="7"/>
  <c r="BU727" i="7"/>
  <c r="BN728" i="7"/>
  <c r="BO728" i="7"/>
  <c r="BP728" i="7"/>
  <c r="BQ728" i="7"/>
  <c r="BR728" i="7"/>
  <c r="BS728" i="7"/>
  <c r="BT728" i="7"/>
  <c r="BU728" i="7"/>
  <c r="BN729" i="7"/>
  <c r="BO729" i="7"/>
  <c r="BP729" i="7"/>
  <c r="BQ729" i="7"/>
  <c r="BR729" i="7"/>
  <c r="BS729" i="7"/>
  <c r="BT729" i="7"/>
  <c r="BU729" i="7"/>
  <c r="BN730" i="7"/>
  <c r="BO730" i="7"/>
  <c r="BP730" i="7"/>
  <c r="BQ730" i="7"/>
  <c r="BR730" i="7"/>
  <c r="BS730" i="7"/>
  <c r="BT730" i="7"/>
  <c r="BU730" i="7"/>
  <c r="BN731" i="7"/>
  <c r="BO731" i="7"/>
  <c r="BP731" i="7"/>
  <c r="BQ731" i="7"/>
  <c r="BR731" i="7"/>
  <c r="BS731" i="7"/>
  <c r="BT731" i="7"/>
  <c r="BU731" i="7"/>
  <c r="BX731" i="7" s="1"/>
  <c r="BN732" i="7"/>
  <c r="BO732" i="7"/>
  <c r="BP732" i="7"/>
  <c r="BQ732" i="7"/>
  <c r="BR732" i="7"/>
  <c r="BS732" i="7"/>
  <c r="BT732" i="7"/>
  <c r="BU732" i="7"/>
  <c r="BN733" i="7"/>
  <c r="BO733" i="7"/>
  <c r="BP733" i="7"/>
  <c r="BQ733" i="7"/>
  <c r="BR733" i="7"/>
  <c r="BS733" i="7"/>
  <c r="BT733" i="7"/>
  <c r="BU733" i="7"/>
  <c r="BN734" i="7"/>
  <c r="BO734" i="7"/>
  <c r="BP734" i="7"/>
  <c r="BQ734" i="7"/>
  <c r="BR734" i="7"/>
  <c r="BS734" i="7"/>
  <c r="BT734" i="7"/>
  <c r="BU734" i="7"/>
  <c r="BN735" i="7"/>
  <c r="BO735" i="7"/>
  <c r="BP735" i="7"/>
  <c r="BQ735" i="7"/>
  <c r="BR735" i="7"/>
  <c r="BS735" i="7"/>
  <c r="BT735" i="7"/>
  <c r="BU735" i="7"/>
  <c r="BN736" i="7"/>
  <c r="BO736" i="7"/>
  <c r="BP736" i="7"/>
  <c r="BQ736" i="7"/>
  <c r="BR736" i="7"/>
  <c r="BS736" i="7"/>
  <c r="BT736" i="7"/>
  <c r="BU736" i="7"/>
  <c r="BN737" i="7"/>
  <c r="BO737" i="7"/>
  <c r="BP737" i="7"/>
  <c r="BQ737" i="7"/>
  <c r="BR737" i="7"/>
  <c r="BS737" i="7"/>
  <c r="BT737" i="7"/>
  <c r="BU737" i="7"/>
  <c r="BN738" i="7"/>
  <c r="BO738" i="7"/>
  <c r="BP738" i="7"/>
  <c r="BQ738" i="7"/>
  <c r="BR738" i="7"/>
  <c r="BS738" i="7"/>
  <c r="BT738" i="7"/>
  <c r="BU738" i="7"/>
  <c r="BN739" i="7"/>
  <c r="BO739" i="7"/>
  <c r="BP739" i="7"/>
  <c r="BQ739" i="7"/>
  <c r="BR739" i="7"/>
  <c r="BS739" i="7"/>
  <c r="BT739" i="7"/>
  <c r="BU739" i="7"/>
  <c r="BN740" i="7"/>
  <c r="BO740" i="7"/>
  <c r="BP740" i="7"/>
  <c r="BQ740" i="7"/>
  <c r="BR740" i="7"/>
  <c r="BS740" i="7"/>
  <c r="BT740" i="7"/>
  <c r="BU740" i="7"/>
  <c r="BN741" i="7"/>
  <c r="BO741" i="7"/>
  <c r="BP741" i="7"/>
  <c r="BQ741" i="7"/>
  <c r="BR741" i="7"/>
  <c r="BS741" i="7"/>
  <c r="BT741" i="7"/>
  <c r="BU741" i="7"/>
  <c r="BW741" i="7"/>
  <c r="BN742" i="7"/>
  <c r="BO742" i="7"/>
  <c r="BP742" i="7"/>
  <c r="BQ742" i="7"/>
  <c r="BR742" i="7"/>
  <c r="BS742" i="7"/>
  <c r="BT742" i="7"/>
  <c r="BU742" i="7"/>
  <c r="BN743" i="7"/>
  <c r="BO743" i="7"/>
  <c r="BP743" i="7"/>
  <c r="BQ743" i="7"/>
  <c r="BR743" i="7"/>
  <c r="BS743" i="7"/>
  <c r="BT743" i="7"/>
  <c r="BU743" i="7"/>
  <c r="BX743" i="7"/>
  <c r="BN744" i="7"/>
  <c r="BY744" i="7" s="1"/>
  <c r="BO744" i="7"/>
  <c r="BP744" i="7"/>
  <c r="BQ744" i="7"/>
  <c r="BR744" i="7"/>
  <c r="BS744" i="7"/>
  <c r="BT744" i="7"/>
  <c r="BU744" i="7"/>
  <c r="BN745" i="7"/>
  <c r="BO745" i="7"/>
  <c r="BP745" i="7"/>
  <c r="BQ745" i="7"/>
  <c r="BR745" i="7"/>
  <c r="BS745" i="7"/>
  <c r="BT745" i="7"/>
  <c r="BU745" i="7"/>
  <c r="BN746" i="7"/>
  <c r="BO746" i="7"/>
  <c r="BP746" i="7"/>
  <c r="BQ746" i="7"/>
  <c r="BR746" i="7"/>
  <c r="BS746" i="7"/>
  <c r="BT746" i="7"/>
  <c r="BU746" i="7"/>
  <c r="BN747" i="7"/>
  <c r="BO747" i="7"/>
  <c r="BP747" i="7"/>
  <c r="BQ747" i="7"/>
  <c r="BR747" i="7"/>
  <c r="BS747" i="7"/>
  <c r="BT747" i="7"/>
  <c r="BU747" i="7"/>
  <c r="BN748" i="7"/>
  <c r="BO748" i="7"/>
  <c r="BP748" i="7"/>
  <c r="BQ748" i="7"/>
  <c r="BR748" i="7"/>
  <c r="BS748" i="7"/>
  <c r="BT748" i="7"/>
  <c r="BU748" i="7"/>
  <c r="BN749" i="7"/>
  <c r="BO749" i="7"/>
  <c r="BP749" i="7"/>
  <c r="BQ749" i="7"/>
  <c r="BR749" i="7"/>
  <c r="BS749" i="7"/>
  <c r="BT749" i="7"/>
  <c r="BU749" i="7"/>
  <c r="BW749" i="7"/>
  <c r="BN750" i="7"/>
  <c r="BO750" i="7"/>
  <c r="BP750" i="7"/>
  <c r="BQ750" i="7"/>
  <c r="BR750" i="7"/>
  <c r="BS750" i="7"/>
  <c r="BT750" i="7"/>
  <c r="BU750" i="7"/>
  <c r="BX750" i="7"/>
  <c r="BY750" i="7"/>
  <c r="BN751" i="7"/>
  <c r="BO751" i="7"/>
  <c r="BP751" i="7"/>
  <c r="BQ751" i="7"/>
  <c r="BR751" i="7"/>
  <c r="BS751" i="7"/>
  <c r="BT751" i="7"/>
  <c r="BU751" i="7"/>
  <c r="BN752" i="7"/>
  <c r="BO752" i="7"/>
  <c r="BP752" i="7"/>
  <c r="BQ752" i="7"/>
  <c r="BR752" i="7"/>
  <c r="BS752" i="7"/>
  <c r="BT752" i="7"/>
  <c r="BU752" i="7"/>
  <c r="BN753" i="7"/>
  <c r="BO753" i="7"/>
  <c r="BP753" i="7"/>
  <c r="BQ753" i="7"/>
  <c r="BR753" i="7"/>
  <c r="BS753" i="7"/>
  <c r="BT753" i="7"/>
  <c r="BU753" i="7"/>
  <c r="BN754" i="7"/>
  <c r="BO754" i="7"/>
  <c r="BP754" i="7"/>
  <c r="BQ754" i="7"/>
  <c r="BR754" i="7"/>
  <c r="BS754" i="7"/>
  <c r="BT754" i="7"/>
  <c r="BU754" i="7"/>
  <c r="BX754" i="7"/>
  <c r="BN755" i="7"/>
  <c r="BO755" i="7"/>
  <c r="BP755" i="7"/>
  <c r="BQ755" i="7"/>
  <c r="BR755" i="7"/>
  <c r="BS755" i="7"/>
  <c r="BT755" i="7"/>
  <c r="BU755" i="7"/>
  <c r="BN756" i="7"/>
  <c r="BO756" i="7"/>
  <c r="BP756" i="7"/>
  <c r="BQ756" i="7"/>
  <c r="BR756" i="7"/>
  <c r="BS756" i="7"/>
  <c r="BT756" i="7"/>
  <c r="BU756" i="7"/>
  <c r="BN757" i="7"/>
  <c r="BO757" i="7"/>
  <c r="BP757" i="7"/>
  <c r="BQ757" i="7"/>
  <c r="BR757" i="7"/>
  <c r="BS757" i="7"/>
  <c r="BT757" i="7"/>
  <c r="BU757" i="7"/>
  <c r="BN758" i="7"/>
  <c r="BO758" i="7"/>
  <c r="BP758" i="7"/>
  <c r="BQ758" i="7"/>
  <c r="BR758" i="7"/>
  <c r="BS758" i="7"/>
  <c r="BT758" i="7"/>
  <c r="BU758" i="7"/>
  <c r="BW758" i="7"/>
  <c r="BX758" i="7"/>
  <c r="BN759" i="7"/>
  <c r="BO759" i="7"/>
  <c r="BP759" i="7"/>
  <c r="BQ759" i="7"/>
  <c r="BR759" i="7"/>
  <c r="BS759" i="7"/>
  <c r="BT759" i="7"/>
  <c r="BU759" i="7"/>
  <c r="BN760" i="7"/>
  <c r="BO760" i="7"/>
  <c r="BP760" i="7"/>
  <c r="BQ760" i="7"/>
  <c r="BR760" i="7"/>
  <c r="BS760" i="7"/>
  <c r="BT760" i="7"/>
  <c r="BU760" i="7"/>
  <c r="BW760" i="7"/>
  <c r="BN761" i="7"/>
  <c r="BO761" i="7"/>
  <c r="BP761" i="7"/>
  <c r="BQ761" i="7"/>
  <c r="BR761" i="7"/>
  <c r="BS761" i="7"/>
  <c r="BT761" i="7"/>
  <c r="BU761" i="7"/>
  <c r="BN762" i="7"/>
  <c r="BO762" i="7"/>
  <c r="BP762" i="7"/>
  <c r="BQ762" i="7"/>
  <c r="BR762" i="7"/>
  <c r="BS762" i="7"/>
  <c r="BT762" i="7"/>
  <c r="BU762" i="7"/>
  <c r="BN763" i="7"/>
  <c r="BO763" i="7"/>
  <c r="BP763" i="7"/>
  <c r="BQ763" i="7"/>
  <c r="BR763" i="7"/>
  <c r="BS763" i="7"/>
  <c r="BT763" i="7"/>
  <c r="BU763" i="7"/>
  <c r="BX763" i="7"/>
  <c r="BN764" i="7"/>
  <c r="BO764" i="7"/>
  <c r="BP764" i="7"/>
  <c r="BQ764" i="7"/>
  <c r="BR764" i="7"/>
  <c r="BS764" i="7"/>
  <c r="BT764" i="7"/>
  <c r="BU764" i="7"/>
  <c r="BN765" i="7"/>
  <c r="BO765" i="7"/>
  <c r="BP765" i="7"/>
  <c r="BQ765" i="7"/>
  <c r="BR765" i="7"/>
  <c r="BS765" i="7"/>
  <c r="BT765" i="7"/>
  <c r="BU765" i="7"/>
  <c r="BN766" i="7"/>
  <c r="BO766" i="7"/>
  <c r="BP766" i="7"/>
  <c r="BQ766" i="7"/>
  <c r="BR766" i="7"/>
  <c r="BS766" i="7"/>
  <c r="BT766" i="7"/>
  <c r="BU766" i="7"/>
  <c r="BN767" i="7"/>
  <c r="BO767" i="7"/>
  <c r="BP767" i="7"/>
  <c r="BQ767" i="7"/>
  <c r="BR767" i="7"/>
  <c r="BS767" i="7"/>
  <c r="BT767" i="7"/>
  <c r="BU767" i="7"/>
  <c r="BN768" i="7"/>
  <c r="BO768" i="7"/>
  <c r="BP768" i="7"/>
  <c r="BQ768" i="7"/>
  <c r="BR768" i="7"/>
  <c r="BS768" i="7"/>
  <c r="BT768" i="7"/>
  <c r="BU768" i="7"/>
  <c r="BN769" i="7"/>
  <c r="BO769" i="7"/>
  <c r="BP769" i="7"/>
  <c r="BQ769" i="7"/>
  <c r="BR769" i="7"/>
  <c r="BS769" i="7"/>
  <c r="BT769" i="7"/>
  <c r="BU769" i="7"/>
  <c r="BX769" i="7"/>
  <c r="BN770" i="7"/>
  <c r="BO770" i="7"/>
  <c r="BP770" i="7"/>
  <c r="BQ770" i="7"/>
  <c r="BR770" i="7"/>
  <c r="BS770" i="7"/>
  <c r="BT770" i="7"/>
  <c r="BU770" i="7"/>
  <c r="BN771" i="7"/>
  <c r="BO771" i="7"/>
  <c r="BP771" i="7"/>
  <c r="BQ771" i="7"/>
  <c r="BR771" i="7"/>
  <c r="BS771" i="7"/>
  <c r="BT771" i="7"/>
  <c r="BU771" i="7"/>
  <c r="BN772" i="7"/>
  <c r="BO772" i="7"/>
  <c r="BP772" i="7"/>
  <c r="BQ772" i="7"/>
  <c r="BR772" i="7"/>
  <c r="BS772" i="7"/>
  <c r="BT772" i="7"/>
  <c r="BU772" i="7"/>
  <c r="BN773" i="7"/>
  <c r="BO773" i="7"/>
  <c r="BP773" i="7"/>
  <c r="BQ773" i="7"/>
  <c r="BR773" i="7"/>
  <c r="BS773" i="7"/>
  <c r="BT773" i="7"/>
  <c r="BU773" i="7"/>
  <c r="BN774" i="7"/>
  <c r="BO774" i="7"/>
  <c r="BP774" i="7"/>
  <c r="BQ774" i="7"/>
  <c r="BR774" i="7"/>
  <c r="BX774" i="7" s="1"/>
  <c r="BS774" i="7"/>
  <c r="BT774" i="7"/>
  <c r="BU774" i="7"/>
  <c r="BN775" i="7"/>
  <c r="BO775" i="7"/>
  <c r="BP775" i="7"/>
  <c r="BQ775" i="7"/>
  <c r="BR775" i="7"/>
  <c r="BS775" i="7"/>
  <c r="BT775" i="7"/>
  <c r="BU775" i="7"/>
  <c r="BN776" i="7"/>
  <c r="BO776" i="7"/>
  <c r="BP776" i="7"/>
  <c r="BQ776" i="7"/>
  <c r="BR776" i="7"/>
  <c r="BS776" i="7"/>
  <c r="BT776" i="7"/>
  <c r="BX776" i="7" s="1"/>
  <c r="BU776" i="7"/>
  <c r="BN777" i="7"/>
  <c r="BO777" i="7"/>
  <c r="BP777" i="7"/>
  <c r="BQ777" i="7"/>
  <c r="BR777" i="7"/>
  <c r="BS777" i="7"/>
  <c r="BT777" i="7"/>
  <c r="BU777" i="7"/>
  <c r="BN778" i="7"/>
  <c r="BO778" i="7"/>
  <c r="BP778" i="7"/>
  <c r="BQ778" i="7"/>
  <c r="BR778" i="7"/>
  <c r="BS778" i="7"/>
  <c r="BT778" i="7"/>
  <c r="BU778" i="7"/>
  <c r="BN779" i="7"/>
  <c r="BO779" i="7"/>
  <c r="BP779" i="7"/>
  <c r="BQ779" i="7"/>
  <c r="BR779" i="7"/>
  <c r="BS779" i="7"/>
  <c r="BT779" i="7"/>
  <c r="BU779" i="7"/>
  <c r="BN780" i="7"/>
  <c r="BO780" i="7"/>
  <c r="BP780" i="7"/>
  <c r="BQ780" i="7"/>
  <c r="BR780" i="7"/>
  <c r="BS780" i="7"/>
  <c r="BT780" i="7"/>
  <c r="BU780" i="7"/>
  <c r="BN781" i="7"/>
  <c r="BO781" i="7"/>
  <c r="BP781" i="7"/>
  <c r="BQ781" i="7"/>
  <c r="BR781" i="7"/>
  <c r="BS781" i="7"/>
  <c r="BT781" i="7"/>
  <c r="BU781" i="7"/>
  <c r="BN782" i="7"/>
  <c r="BO782" i="7"/>
  <c r="BP782" i="7"/>
  <c r="BQ782" i="7"/>
  <c r="BR782" i="7"/>
  <c r="BS782" i="7"/>
  <c r="BT782" i="7"/>
  <c r="BU782" i="7"/>
  <c r="BN783" i="7"/>
  <c r="BO783" i="7"/>
  <c r="BP783" i="7"/>
  <c r="BQ783" i="7"/>
  <c r="BR783" i="7"/>
  <c r="BS783" i="7"/>
  <c r="BT783" i="7"/>
  <c r="BU783" i="7"/>
  <c r="BN784" i="7"/>
  <c r="BO784" i="7"/>
  <c r="BP784" i="7"/>
  <c r="BQ784" i="7"/>
  <c r="BR784" i="7"/>
  <c r="BS784" i="7"/>
  <c r="BT784" i="7"/>
  <c r="BU784" i="7"/>
  <c r="BN785" i="7"/>
  <c r="BO785" i="7"/>
  <c r="BP785" i="7"/>
  <c r="BQ785" i="7"/>
  <c r="BR785" i="7"/>
  <c r="BS785" i="7"/>
  <c r="BT785" i="7"/>
  <c r="BU785" i="7"/>
  <c r="BN786" i="7"/>
  <c r="BO786" i="7"/>
  <c r="BP786" i="7"/>
  <c r="BQ786" i="7"/>
  <c r="BR786" i="7"/>
  <c r="BS786" i="7"/>
  <c r="BT786" i="7"/>
  <c r="BU786" i="7"/>
  <c r="BN787" i="7"/>
  <c r="BO787" i="7"/>
  <c r="BP787" i="7"/>
  <c r="BQ787" i="7"/>
  <c r="BR787" i="7"/>
  <c r="BS787" i="7"/>
  <c r="BT787" i="7"/>
  <c r="BU787" i="7"/>
  <c r="BN788" i="7"/>
  <c r="BO788" i="7"/>
  <c r="BP788" i="7"/>
  <c r="BQ788" i="7"/>
  <c r="BR788" i="7"/>
  <c r="BS788" i="7"/>
  <c r="BT788" i="7"/>
  <c r="BU788" i="7"/>
  <c r="BN789" i="7"/>
  <c r="BO789" i="7"/>
  <c r="BP789" i="7"/>
  <c r="BQ789" i="7"/>
  <c r="BR789" i="7"/>
  <c r="BS789" i="7"/>
  <c r="BT789" i="7"/>
  <c r="BU789" i="7"/>
  <c r="BN790" i="7"/>
  <c r="BO790" i="7"/>
  <c r="BP790" i="7"/>
  <c r="BQ790" i="7"/>
  <c r="BR790" i="7"/>
  <c r="BS790" i="7"/>
  <c r="BT790" i="7"/>
  <c r="BU790" i="7"/>
  <c r="BN791" i="7"/>
  <c r="BO791" i="7"/>
  <c r="BP791" i="7"/>
  <c r="BQ791" i="7"/>
  <c r="BR791" i="7"/>
  <c r="BS791" i="7"/>
  <c r="BT791" i="7"/>
  <c r="BU791" i="7"/>
  <c r="BY791" i="7"/>
  <c r="BN792" i="7"/>
  <c r="BO792" i="7"/>
  <c r="BP792" i="7"/>
  <c r="BQ792" i="7"/>
  <c r="BR792" i="7"/>
  <c r="BS792" i="7"/>
  <c r="BT792" i="7"/>
  <c r="BU792" i="7"/>
  <c r="BN793" i="7"/>
  <c r="BO793" i="7"/>
  <c r="BP793" i="7"/>
  <c r="BQ793" i="7"/>
  <c r="BR793" i="7"/>
  <c r="BS793" i="7"/>
  <c r="BT793" i="7"/>
  <c r="BU793" i="7"/>
  <c r="BW793" i="7"/>
  <c r="BN794" i="7"/>
  <c r="BO794" i="7"/>
  <c r="BP794" i="7"/>
  <c r="BQ794" i="7"/>
  <c r="BR794" i="7"/>
  <c r="BS794" i="7"/>
  <c r="BT794" i="7"/>
  <c r="BU794" i="7"/>
  <c r="BN795" i="7"/>
  <c r="BO795" i="7"/>
  <c r="BP795" i="7"/>
  <c r="BQ795" i="7"/>
  <c r="BR795" i="7"/>
  <c r="BS795" i="7"/>
  <c r="BT795" i="7"/>
  <c r="BU795" i="7"/>
  <c r="BN796" i="7"/>
  <c r="BO796" i="7"/>
  <c r="BP796" i="7"/>
  <c r="BQ796" i="7"/>
  <c r="BR796" i="7"/>
  <c r="BS796" i="7"/>
  <c r="BT796" i="7"/>
  <c r="BU796" i="7"/>
  <c r="BN797" i="7"/>
  <c r="BO797" i="7"/>
  <c r="BP797" i="7"/>
  <c r="BQ797" i="7"/>
  <c r="BR797" i="7"/>
  <c r="BS797" i="7"/>
  <c r="BT797" i="7"/>
  <c r="BU797" i="7"/>
  <c r="BN798" i="7"/>
  <c r="BO798" i="7"/>
  <c r="BP798" i="7"/>
  <c r="BQ798" i="7"/>
  <c r="BR798" i="7"/>
  <c r="BS798" i="7"/>
  <c r="BT798" i="7"/>
  <c r="BU798" i="7"/>
  <c r="BN799" i="7"/>
  <c r="BO799" i="7"/>
  <c r="BP799" i="7"/>
  <c r="BQ799" i="7"/>
  <c r="BR799" i="7"/>
  <c r="BS799" i="7"/>
  <c r="BT799" i="7"/>
  <c r="BU799" i="7"/>
  <c r="BN800" i="7"/>
  <c r="BO800" i="7"/>
  <c r="BP800" i="7"/>
  <c r="BQ800" i="7"/>
  <c r="BR800" i="7"/>
  <c r="BS800" i="7"/>
  <c r="BT800" i="7"/>
  <c r="BU800" i="7"/>
  <c r="BN801" i="7"/>
  <c r="BO801" i="7"/>
  <c r="BP801" i="7"/>
  <c r="BQ801" i="7"/>
  <c r="BW801" i="7" s="1"/>
  <c r="BR801" i="7"/>
  <c r="BS801" i="7"/>
  <c r="BT801" i="7"/>
  <c r="BU801" i="7"/>
  <c r="BN802" i="7"/>
  <c r="BO802" i="7"/>
  <c r="BP802" i="7"/>
  <c r="BQ802" i="7"/>
  <c r="BR802" i="7"/>
  <c r="BS802" i="7"/>
  <c r="BT802" i="7"/>
  <c r="BU802" i="7"/>
  <c r="BN803" i="7"/>
  <c r="BO803" i="7"/>
  <c r="BP803" i="7"/>
  <c r="BQ803" i="7"/>
  <c r="BR803" i="7"/>
  <c r="BS803" i="7"/>
  <c r="BT803" i="7"/>
  <c r="BU803" i="7"/>
  <c r="BN804" i="7"/>
  <c r="BO804" i="7"/>
  <c r="BP804" i="7"/>
  <c r="BQ804" i="7"/>
  <c r="BR804" i="7"/>
  <c r="BS804" i="7"/>
  <c r="BT804" i="7"/>
  <c r="BU804" i="7"/>
  <c r="BN805" i="7"/>
  <c r="BO805" i="7"/>
  <c r="BP805" i="7"/>
  <c r="BQ805" i="7"/>
  <c r="BR805" i="7"/>
  <c r="BS805" i="7"/>
  <c r="BT805" i="7"/>
  <c r="BU805" i="7"/>
  <c r="BN806" i="7"/>
  <c r="BO806" i="7"/>
  <c r="BP806" i="7"/>
  <c r="BQ806" i="7"/>
  <c r="BR806" i="7"/>
  <c r="BS806" i="7"/>
  <c r="BT806" i="7"/>
  <c r="BU806" i="7"/>
  <c r="BN807" i="7"/>
  <c r="BO807" i="7"/>
  <c r="BP807" i="7"/>
  <c r="BQ807" i="7"/>
  <c r="BR807" i="7"/>
  <c r="BS807" i="7"/>
  <c r="BT807" i="7"/>
  <c r="BU807" i="7"/>
  <c r="BN808" i="7"/>
  <c r="BO808" i="7"/>
  <c r="BP808" i="7"/>
  <c r="BQ808" i="7"/>
  <c r="BR808" i="7"/>
  <c r="BS808" i="7"/>
  <c r="BT808" i="7"/>
  <c r="BU808" i="7"/>
  <c r="BN809" i="7"/>
  <c r="BO809" i="7"/>
  <c r="BP809" i="7"/>
  <c r="BQ809" i="7"/>
  <c r="BR809" i="7"/>
  <c r="BS809" i="7"/>
  <c r="BT809" i="7"/>
  <c r="BU809" i="7"/>
  <c r="BN810" i="7"/>
  <c r="BO810" i="7"/>
  <c r="BP810" i="7"/>
  <c r="BQ810" i="7"/>
  <c r="BR810" i="7"/>
  <c r="BS810" i="7"/>
  <c r="BT810" i="7"/>
  <c r="BU810" i="7"/>
  <c r="BN811" i="7"/>
  <c r="BO811" i="7"/>
  <c r="BP811" i="7"/>
  <c r="BQ811" i="7"/>
  <c r="BR811" i="7"/>
  <c r="BS811" i="7"/>
  <c r="BT811" i="7"/>
  <c r="BU811" i="7"/>
  <c r="BN812" i="7"/>
  <c r="BO812" i="7"/>
  <c r="BP812" i="7"/>
  <c r="BQ812" i="7"/>
  <c r="BR812" i="7"/>
  <c r="BS812" i="7"/>
  <c r="BT812" i="7"/>
  <c r="BU812" i="7"/>
  <c r="BN813" i="7"/>
  <c r="BO813" i="7"/>
  <c r="BP813" i="7"/>
  <c r="BQ813" i="7"/>
  <c r="BR813" i="7"/>
  <c r="BS813" i="7"/>
  <c r="BT813" i="7"/>
  <c r="BU813" i="7"/>
  <c r="BN814" i="7"/>
  <c r="BO814" i="7"/>
  <c r="BP814" i="7"/>
  <c r="BQ814" i="7"/>
  <c r="BR814" i="7"/>
  <c r="BS814" i="7"/>
  <c r="BT814" i="7"/>
  <c r="BU814" i="7"/>
  <c r="BN815" i="7"/>
  <c r="BO815" i="7"/>
  <c r="BP815" i="7"/>
  <c r="BQ815" i="7"/>
  <c r="BR815" i="7"/>
  <c r="BS815" i="7"/>
  <c r="BT815" i="7"/>
  <c r="BU815" i="7"/>
  <c r="BN816" i="7"/>
  <c r="BO816" i="7"/>
  <c r="BP816" i="7"/>
  <c r="BQ816" i="7"/>
  <c r="BR816" i="7"/>
  <c r="BX816" i="7" s="1"/>
  <c r="BS816" i="7"/>
  <c r="BT816" i="7"/>
  <c r="BU816" i="7"/>
  <c r="BN817" i="7"/>
  <c r="BO817" i="7"/>
  <c r="BP817" i="7"/>
  <c r="BQ817" i="7"/>
  <c r="BR817" i="7"/>
  <c r="BS817" i="7"/>
  <c r="BT817" i="7"/>
  <c r="BU817" i="7"/>
  <c r="BN818" i="7"/>
  <c r="BY818" i="7" s="1"/>
  <c r="BO818" i="7"/>
  <c r="BP818" i="7"/>
  <c r="BQ818" i="7"/>
  <c r="BR818" i="7"/>
  <c r="BX818" i="7" s="1"/>
  <c r="BS818" i="7"/>
  <c r="BT818" i="7"/>
  <c r="BU818" i="7"/>
  <c r="BN819" i="7"/>
  <c r="BO819" i="7"/>
  <c r="BP819" i="7"/>
  <c r="BQ819" i="7"/>
  <c r="BR819" i="7"/>
  <c r="BS819" i="7"/>
  <c r="BT819" i="7"/>
  <c r="BU819" i="7"/>
  <c r="BN820" i="7"/>
  <c r="BO820" i="7"/>
  <c r="BP820" i="7"/>
  <c r="BQ820" i="7"/>
  <c r="BR820" i="7"/>
  <c r="BS820" i="7"/>
  <c r="BT820" i="7"/>
  <c r="BU820" i="7"/>
  <c r="BN821" i="7"/>
  <c r="BO821" i="7"/>
  <c r="BP821" i="7"/>
  <c r="BQ821" i="7"/>
  <c r="BR821" i="7"/>
  <c r="BS821" i="7"/>
  <c r="BT821" i="7"/>
  <c r="BU821" i="7"/>
  <c r="BN822" i="7"/>
  <c r="BO822" i="7"/>
  <c r="BP822" i="7"/>
  <c r="BQ822" i="7"/>
  <c r="BR822" i="7"/>
  <c r="BS822" i="7"/>
  <c r="BT822" i="7"/>
  <c r="BU822" i="7"/>
  <c r="BN823" i="7"/>
  <c r="BO823" i="7"/>
  <c r="BP823" i="7"/>
  <c r="BQ823" i="7"/>
  <c r="BR823" i="7"/>
  <c r="BS823" i="7"/>
  <c r="BT823" i="7"/>
  <c r="BU823" i="7"/>
  <c r="BN824" i="7"/>
  <c r="BO824" i="7"/>
  <c r="BP824" i="7"/>
  <c r="BQ824" i="7"/>
  <c r="BR824" i="7"/>
  <c r="BS824" i="7"/>
  <c r="BT824" i="7"/>
  <c r="BU824" i="7"/>
  <c r="BN825" i="7"/>
  <c r="BO825" i="7"/>
  <c r="BP825" i="7"/>
  <c r="BQ825" i="7"/>
  <c r="BR825" i="7"/>
  <c r="BS825" i="7"/>
  <c r="BT825" i="7"/>
  <c r="BU825" i="7"/>
  <c r="BN826" i="7"/>
  <c r="BO826" i="7"/>
  <c r="BP826" i="7"/>
  <c r="BQ826" i="7"/>
  <c r="BR826" i="7"/>
  <c r="BS826" i="7"/>
  <c r="BT826" i="7"/>
  <c r="BU826" i="7"/>
  <c r="BX826" i="7"/>
  <c r="BN827" i="7"/>
  <c r="BO827" i="7"/>
  <c r="BP827" i="7"/>
  <c r="BQ827" i="7"/>
  <c r="BR827" i="7"/>
  <c r="BS827" i="7"/>
  <c r="BT827" i="7"/>
  <c r="BU827" i="7"/>
  <c r="BN828" i="7"/>
  <c r="BO828" i="7"/>
  <c r="BP828" i="7"/>
  <c r="BQ828" i="7"/>
  <c r="BR828" i="7"/>
  <c r="BS828" i="7"/>
  <c r="BT828" i="7"/>
  <c r="BU828" i="7"/>
  <c r="BN829" i="7"/>
  <c r="BO829" i="7"/>
  <c r="BP829" i="7"/>
  <c r="BQ829" i="7"/>
  <c r="BR829" i="7"/>
  <c r="BS829" i="7"/>
  <c r="BT829" i="7"/>
  <c r="BU829" i="7"/>
  <c r="BN830" i="7"/>
  <c r="BO830" i="7"/>
  <c r="BP830" i="7"/>
  <c r="BQ830" i="7"/>
  <c r="BR830" i="7"/>
  <c r="BS830" i="7"/>
  <c r="BT830" i="7"/>
  <c r="BU830" i="7"/>
  <c r="BN831" i="7"/>
  <c r="BO831" i="7"/>
  <c r="BP831" i="7"/>
  <c r="BQ831" i="7"/>
  <c r="BR831" i="7"/>
  <c r="BS831" i="7"/>
  <c r="BT831" i="7"/>
  <c r="BU831" i="7"/>
  <c r="BN832" i="7"/>
  <c r="BO832" i="7"/>
  <c r="BP832" i="7"/>
  <c r="BQ832" i="7"/>
  <c r="BR832" i="7"/>
  <c r="BS832" i="7"/>
  <c r="BT832" i="7"/>
  <c r="BU832" i="7"/>
  <c r="BX832" i="7"/>
  <c r="BN833" i="7"/>
  <c r="BO833" i="7"/>
  <c r="BP833" i="7"/>
  <c r="BQ833" i="7"/>
  <c r="BR833" i="7"/>
  <c r="BS833" i="7"/>
  <c r="BT833" i="7"/>
  <c r="BU833" i="7"/>
  <c r="BN834" i="7"/>
  <c r="BO834" i="7"/>
  <c r="BP834" i="7"/>
  <c r="BQ834" i="7"/>
  <c r="BR834" i="7"/>
  <c r="BS834" i="7"/>
  <c r="BT834" i="7"/>
  <c r="BU834" i="7"/>
  <c r="BX834" i="7"/>
  <c r="BN835" i="7"/>
  <c r="BO835" i="7"/>
  <c r="BP835" i="7"/>
  <c r="BQ835" i="7"/>
  <c r="BR835" i="7"/>
  <c r="BS835" i="7"/>
  <c r="BT835" i="7"/>
  <c r="BU835" i="7"/>
  <c r="BN836" i="7"/>
  <c r="BO836" i="7"/>
  <c r="BP836" i="7"/>
  <c r="BQ836" i="7"/>
  <c r="BR836" i="7"/>
  <c r="BS836" i="7"/>
  <c r="BT836" i="7"/>
  <c r="BU836" i="7"/>
  <c r="BN837" i="7"/>
  <c r="BO837" i="7"/>
  <c r="BP837" i="7"/>
  <c r="BQ837" i="7"/>
  <c r="BR837" i="7"/>
  <c r="BS837" i="7"/>
  <c r="BT837" i="7"/>
  <c r="BU837" i="7"/>
  <c r="BN838" i="7"/>
  <c r="BO838" i="7"/>
  <c r="BP838" i="7"/>
  <c r="BQ838" i="7"/>
  <c r="BR838" i="7"/>
  <c r="BS838" i="7"/>
  <c r="BT838" i="7"/>
  <c r="BU838" i="7"/>
  <c r="BN839" i="7"/>
  <c r="BO839" i="7"/>
  <c r="BP839" i="7"/>
  <c r="BQ839" i="7"/>
  <c r="BR839" i="7"/>
  <c r="BS839" i="7"/>
  <c r="BT839" i="7"/>
  <c r="BU839" i="7"/>
  <c r="BN840" i="7"/>
  <c r="BO840" i="7"/>
  <c r="BP840" i="7"/>
  <c r="BQ840" i="7"/>
  <c r="BR840" i="7"/>
  <c r="BS840" i="7"/>
  <c r="BT840" i="7"/>
  <c r="BU840" i="7"/>
  <c r="BN841" i="7"/>
  <c r="BO841" i="7"/>
  <c r="BP841" i="7"/>
  <c r="BQ841" i="7"/>
  <c r="BR841" i="7"/>
  <c r="BS841" i="7"/>
  <c r="BT841" i="7"/>
  <c r="BU841" i="7"/>
  <c r="BN842" i="7"/>
  <c r="BO842" i="7"/>
  <c r="BP842" i="7"/>
  <c r="BQ842" i="7"/>
  <c r="BR842" i="7"/>
  <c r="BS842" i="7"/>
  <c r="BT842" i="7"/>
  <c r="BU842" i="7"/>
  <c r="BN843" i="7"/>
  <c r="BO843" i="7"/>
  <c r="BP843" i="7"/>
  <c r="BQ843" i="7"/>
  <c r="BR843" i="7"/>
  <c r="BS843" i="7"/>
  <c r="BT843" i="7"/>
  <c r="BU843" i="7"/>
  <c r="BN844" i="7"/>
  <c r="BO844" i="7"/>
  <c r="BP844" i="7"/>
  <c r="BQ844" i="7"/>
  <c r="BR844" i="7"/>
  <c r="BS844" i="7"/>
  <c r="BT844" i="7"/>
  <c r="BU844" i="7"/>
  <c r="BN845" i="7"/>
  <c r="BO845" i="7"/>
  <c r="BP845" i="7"/>
  <c r="BQ845" i="7"/>
  <c r="BR845" i="7"/>
  <c r="BS845" i="7"/>
  <c r="BT845" i="7"/>
  <c r="BU845" i="7"/>
  <c r="BN846" i="7"/>
  <c r="BO846" i="7"/>
  <c r="BP846" i="7"/>
  <c r="BQ846" i="7"/>
  <c r="BR846" i="7"/>
  <c r="BS846" i="7"/>
  <c r="BT846" i="7"/>
  <c r="BU846" i="7"/>
  <c r="BN847" i="7"/>
  <c r="BO847" i="7"/>
  <c r="BP847" i="7"/>
  <c r="BQ847" i="7"/>
  <c r="BR847" i="7"/>
  <c r="BS847" i="7"/>
  <c r="BT847" i="7"/>
  <c r="BU847" i="7"/>
  <c r="BN848" i="7"/>
  <c r="BO848" i="7"/>
  <c r="BP848" i="7"/>
  <c r="BQ848" i="7"/>
  <c r="BR848" i="7"/>
  <c r="BS848" i="7"/>
  <c r="BT848" i="7"/>
  <c r="BU848" i="7"/>
  <c r="BN849" i="7"/>
  <c r="BO849" i="7"/>
  <c r="BP849" i="7"/>
  <c r="BQ849" i="7"/>
  <c r="BR849" i="7"/>
  <c r="BS849" i="7"/>
  <c r="BT849" i="7"/>
  <c r="BU849" i="7"/>
  <c r="BN850" i="7"/>
  <c r="BO850" i="7"/>
  <c r="BP850" i="7"/>
  <c r="BQ850" i="7"/>
  <c r="BR850" i="7"/>
  <c r="BS850" i="7"/>
  <c r="BT850" i="7"/>
  <c r="BU850" i="7"/>
  <c r="BN851" i="7"/>
  <c r="BO851" i="7"/>
  <c r="BP851" i="7"/>
  <c r="BQ851" i="7"/>
  <c r="BR851" i="7"/>
  <c r="BS851" i="7"/>
  <c r="BT851" i="7"/>
  <c r="BU851" i="7"/>
  <c r="BN852" i="7"/>
  <c r="BO852" i="7"/>
  <c r="BP852" i="7"/>
  <c r="BQ852" i="7"/>
  <c r="BR852" i="7"/>
  <c r="BS852" i="7"/>
  <c r="BT852" i="7"/>
  <c r="BU852" i="7"/>
  <c r="BN853" i="7"/>
  <c r="BO853" i="7"/>
  <c r="BP853" i="7"/>
  <c r="BQ853" i="7"/>
  <c r="BR853" i="7"/>
  <c r="BS853" i="7"/>
  <c r="BT853" i="7"/>
  <c r="BU853" i="7"/>
  <c r="BN854" i="7"/>
  <c r="BO854" i="7"/>
  <c r="BP854" i="7"/>
  <c r="BQ854" i="7"/>
  <c r="BR854" i="7"/>
  <c r="BS854" i="7"/>
  <c r="BT854" i="7"/>
  <c r="BU854" i="7"/>
  <c r="BN855" i="7"/>
  <c r="BW855" i="7" s="1"/>
  <c r="BO855" i="7"/>
  <c r="BP855" i="7"/>
  <c r="BQ855" i="7"/>
  <c r="BR855" i="7"/>
  <c r="BS855" i="7"/>
  <c r="BT855" i="7"/>
  <c r="BU855" i="7"/>
  <c r="BN856" i="7"/>
  <c r="BO856" i="7"/>
  <c r="BP856" i="7"/>
  <c r="BQ856" i="7"/>
  <c r="BR856" i="7"/>
  <c r="BS856" i="7"/>
  <c r="BT856" i="7"/>
  <c r="BU856" i="7"/>
  <c r="BN857" i="7"/>
  <c r="BO857" i="7"/>
  <c r="BP857" i="7"/>
  <c r="BQ857" i="7"/>
  <c r="BR857" i="7"/>
  <c r="BS857" i="7"/>
  <c r="BT857" i="7"/>
  <c r="BU857" i="7"/>
  <c r="BN858" i="7"/>
  <c r="BO858" i="7"/>
  <c r="BP858" i="7"/>
  <c r="BQ858" i="7"/>
  <c r="BR858" i="7"/>
  <c r="BS858" i="7"/>
  <c r="BT858" i="7"/>
  <c r="BU858" i="7"/>
  <c r="BN859" i="7"/>
  <c r="BO859" i="7"/>
  <c r="BP859" i="7"/>
  <c r="BQ859" i="7"/>
  <c r="BR859" i="7"/>
  <c r="BS859" i="7"/>
  <c r="BT859" i="7"/>
  <c r="BU859" i="7"/>
  <c r="BN860" i="7"/>
  <c r="BO860" i="7"/>
  <c r="BP860" i="7"/>
  <c r="BQ860" i="7"/>
  <c r="BR860" i="7"/>
  <c r="BS860" i="7"/>
  <c r="BT860" i="7"/>
  <c r="BU860" i="7"/>
  <c r="BN861" i="7"/>
  <c r="BO861" i="7"/>
  <c r="BP861" i="7"/>
  <c r="BQ861" i="7"/>
  <c r="BR861" i="7"/>
  <c r="BS861" i="7"/>
  <c r="BT861" i="7"/>
  <c r="BU861" i="7"/>
  <c r="BN862" i="7"/>
  <c r="BO862" i="7"/>
  <c r="BP862" i="7"/>
  <c r="BQ862" i="7"/>
  <c r="BR862" i="7"/>
  <c r="BS862" i="7"/>
  <c r="BT862" i="7"/>
  <c r="BU862" i="7"/>
  <c r="BX862" i="7"/>
  <c r="BN863" i="7"/>
  <c r="BO863" i="7"/>
  <c r="BP863" i="7"/>
  <c r="BQ863" i="7"/>
  <c r="BR863" i="7"/>
  <c r="BS863" i="7"/>
  <c r="BT863" i="7"/>
  <c r="BU863" i="7"/>
  <c r="BN864" i="7"/>
  <c r="BO864" i="7"/>
  <c r="BP864" i="7"/>
  <c r="BQ864" i="7"/>
  <c r="BR864" i="7"/>
  <c r="BS864" i="7"/>
  <c r="BT864" i="7"/>
  <c r="BU864" i="7"/>
  <c r="BN865" i="7"/>
  <c r="BO865" i="7"/>
  <c r="BP865" i="7"/>
  <c r="BQ865" i="7"/>
  <c r="BR865" i="7"/>
  <c r="BS865" i="7"/>
  <c r="BT865" i="7"/>
  <c r="BU865" i="7"/>
  <c r="BN866" i="7"/>
  <c r="BO866" i="7"/>
  <c r="BP866" i="7"/>
  <c r="BQ866" i="7"/>
  <c r="BR866" i="7"/>
  <c r="BS866" i="7"/>
  <c r="BT866" i="7"/>
  <c r="BU866" i="7"/>
  <c r="BN867" i="7"/>
  <c r="BO867" i="7"/>
  <c r="BP867" i="7"/>
  <c r="BQ867" i="7"/>
  <c r="BR867" i="7"/>
  <c r="BS867" i="7"/>
  <c r="BT867" i="7"/>
  <c r="BU867" i="7"/>
  <c r="BN868" i="7"/>
  <c r="BO868" i="7"/>
  <c r="BP868" i="7"/>
  <c r="BQ868" i="7"/>
  <c r="BR868" i="7"/>
  <c r="BS868" i="7"/>
  <c r="BT868" i="7"/>
  <c r="BU868" i="7"/>
  <c r="BN869" i="7"/>
  <c r="BO869" i="7"/>
  <c r="BP869" i="7"/>
  <c r="BQ869" i="7"/>
  <c r="BR869" i="7"/>
  <c r="BS869" i="7"/>
  <c r="BT869" i="7"/>
  <c r="BU869" i="7"/>
  <c r="BN870" i="7"/>
  <c r="BO870" i="7"/>
  <c r="BP870" i="7"/>
  <c r="BQ870" i="7"/>
  <c r="BR870" i="7"/>
  <c r="BS870" i="7"/>
  <c r="BT870" i="7"/>
  <c r="BU870" i="7"/>
  <c r="BN871" i="7"/>
  <c r="BO871" i="7"/>
  <c r="BP871" i="7"/>
  <c r="BQ871" i="7"/>
  <c r="BR871" i="7"/>
  <c r="BS871" i="7"/>
  <c r="BT871" i="7"/>
  <c r="BU871" i="7"/>
  <c r="BN872" i="7"/>
  <c r="BO872" i="7"/>
  <c r="BP872" i="7"/>
  <c r="BQ872" i="7"/>
  <c r="BR872" i="7"/>
  <c r="BS872" i="7"/>
  <c r="BT872" i="7"/>
  <c r="BU872" i="7"/>
  <c r="BW872" i="7"/>
  <c r="BN873" i="7"/>
  <c r="BO873" i="7"/>
  <c r="BP873" i="7"/>
  <c r="BQ873" i="7"/>
  <c r="BR873" i="7"/>
  <c r="BS873" i="7"/>
  <c r="BT873" i="7"/>
  <c r="BU873" i="7"/>
  <c r="BN874" i="7"/>
  <c r="BO874" i="7"/>
  <c r="BP874" i="7"/>
  <c r="BQ874" i="7"/>
  <c r="BR874" i="7"/>
  <c r="BS874" i="7"/>
  <c r="BT874" i="7"/>
  <c r="BU874" i="7"/>
  <c r="BW874" i="7"/>
  <c r="BN875" i="7"/>
  <c r="BO875" i="7"/>
  <c r="BP875" i="7"/>
  <c r="BQ875" i="7"/>
  <c r="BR875" i="7"/>
  <c r="BS875" i="7"/>
  <c r="BT875" i="7"/>
  <c r="BU875" i="7"/>
  <c r="BN876" i="7"/>
  <c r="BO876" i="7"/>
  <c r="BP876" i="7"/>
  <c r="BQ876" i="7"/>
  <c r="BR876" i="7"/>
  <c r="BS876" i="7"/>
  <c r="BT876" i="7"/>
  <c r="BU876" i="7"/>
  <c r="BN877" i="7"/>
  <c r="BO877" i="7"/>
  <c r="BP877" i="7"/>
  <c r="BQ877" i="7"/>
  <c r="BR877" i="7"/>
  <c r="BS877" i="7"/>
  <c r="BT877" i="7"/>
  <c r="BU877" i="7"/>
  <c r="BN878" i="7"/>
  <c r="BO878" i="7"/>
  <c r="BP878" i="7"/>
  <c r="BQ878" i="7"/>
  <c r="BR878" i="7"/>
  <c r="BS878" i="7"/>
  <c r="BT878" i="7"/>
  <c r="BU878" i="7"/>
  <c r="BN879" i="7"/>
  <c r="BO879" i="7"/>
  <c r="BP879" i="7"/>
  <c r="BQ879" i="7"/>
  <c r="BR879" i="7"/>
  <c r="BS879" i="7"/>
  <c r="BT879" i="7"/>
  <c r="BU879" i="7"/>
  <c r="BN880" i="7"/>
  <c r="BO880" i="7"/>
  <c r="BP880" i="7"/>
  <c r="BQ880" i="7"/>
  <c r="BR880" i="7"/>
  <c r="BS880" i="7"/>
  <c r="BT880" i="7"/>
  <c r="BU880" i="7"/>
  <c r="BN881" i="7"/>
  <c r="BO881" i="7"/>
  <c r="BP881" i="7"/>
  <c r="BQ881" i="7"/>
  <c r="BR881" i="7"/>
  <c r="BS881" i="7"/>
  <c r="BT881" i="7"/>
  <c r="BU881" i="7"/>
  <c r="BN882" i="7"/>
  <c r="BO882" i="7"/>
  <c r="BP882" i="7"/>
  <c r="BQ882" i="7"/>
  <c r="BR882" i="7"/>
  <c r="BS882" i="7"/>
  <c r="BT882" i="7"/>
  <c r="BU882" i="7"/>
  <c r="BN883" i="7"/>
  <c r="BO883" i="7"/>
  <c r="BP883" i="7"/>
  <c r="BQ883" i="7"/>
  <c r="BR883" i="7"/>
  <c r="BS883" i="7"/>
  <c r="BT883" i="7"/>
  <c r="BU883" i="7"/>
  <c r="BN884" i="7"/>
  <c r="BO884" i="7"/>
  <c r="BP884" i="7"/>
  <c r="BQ884" i="7"/>
  <c r="BR884" i="7"/>
  <c r="BS884" i="7"/>
  <c r="BT884" i="7"/>
  <c r="BU884" i="7"/>
  <c r="BN885" i="7"/>
  <c r="BO885" i="7"/>
  <c r="BP885" i="7"/>
  <c r="BQ885" i="7"/>
  <c r="BR885" i="7"/>
  <c r="BS885" i="7"/>
  <c r="BT885" i="7"/>
  <c r="BU885" i="7"/>
  <c r="BN886" i="7"/>
  <c r="BO886" i="7"/>
  <c r="BP886" i="7"/>
  <c r="BQ886" i="7"/>
  <c r="BR886" i="7"/>
  <c r="BS886" i="7"/>
  <c r="BT886" i="7"/>
  <c r="BU886" i="7"/>
  <c r="BN887" i="7"/>
  <c r="BO887" i="7"/>
  <c r="BP887" i="7"/>
  <c r="BQ887" i="7"/>
  <c r="BR887" i="7"/>
  <c r="BS887" i="7"/>
  <c r="BT887" i="7"/>
  <c r="BU887" i="7"/>
  <c r="BN888" i="7"/>
  <c r="BO888" i="7"/>
  <c r="BP888" i="7"/>
  <c r="BQ888" i="7"/>
  <c r="BR888" i="7"/>
  <c r="BS888" i="7"/>
  <c r="BT888" i="7"/>
  <c r="BU888" i="7"/>
  <c r="BN889" i="7"/>
  <c r="BO889" i="7"/>
  <c r="BP889" i="7"/>
  <c r="BQ889" i="7"/>
  <c r="BR889" i="7"/>
  <c r="BS889" i="7"/>
  <c r="BT889" i="7"/>
  <c r="BU889" i="7"/>
  <c r="BN890" i="7"/>
  <c r="BO890" i="7"/>
  <c r="BP890" i="7"/>
  <c r="BQ890" i="7"/>
  <c r="BR890" i="7"/>
  <c r="BS890" i="7"/>
  <c r="BT890" i="7"/>
  <c r="BU890" i="7"/>
  <c r="BN891" i="7"/>
  <c r="BO891" i="7"/>
  <c r="BP891" i="7"/>
  <c r="BQ891" i="7"/>
  <c r="BR891" i="7"/>
  <c r="BS891" i="7"/>
  <c r="BT891" i="7"/>
  <c r="BU891" i="7"/>
  <c r="BN892" i="7"/>
  <c r="BO892" i="7"/>
  <c r="BP892" i="7"/>
  <c r="BQ892" i="7"/>
  <c r="BR892" i="7"/>
  <c r="BS892" i="7"/>
  <c r="BT892" i="7"/>
  <c r="BU892" i="7"/>
  <c r="BX892" i="7"/>
  <c r="BN893" i="7"/>
  <c r="BO893" i="7"/>
  <c r="BP893" i="7"/>
  <c r="BQ893" i="7"/>
  <c r="BR893" i="7"/>
  <c r="BS893" i="7"/>
  <c r="BT893" i="7"/>
  <c r="BU893" i="7"/>
  <c r="BX893" i="7"/>
  <c r="BN894" i="7"/>
  <c r="BO894" i="7"/>
  <c r="BP894" i="7"/>
  <c r="BQ894" i="7"/>
  <c r="BR894" i="7"/>
  <c r="BS894" i="7"/>
  <c r="BT894" i="7"/>
  <c r="BU894" i="7"/>
  <c r="BN895" i="7"/>
  <c r="BO895" i="7"/>
  <c r="BP895" i="7"/>
  <c r="BQ895" i="7"/>
  <c r="BR895" i="7"/>
  <c r="BS895" i="7"/>
  <c r="BT895" i="7"/>
  <c r="BU895" i="7"/>
  <c r="BN896" i="7"/>
  <c r="BO896" i="7"/>
  <c r="BP896" i="7"/>
  <c r="BQ896" i="7"/>
  <c r="BR896" i="7"/>
  <c r="BS896" i="7"/>
  <c r="BT896" i="7"/>
  <c r="BU896" i="7"/>
  <c r="BN897" i="7"/>
  <c r="BO897" i="7"/>
  <c r="BP897" i="7"/>
  <c r="BQ897" i="7"/>
  <c r="BR897" i="7"/>
  <c r="BS897" i="7"/>
  <c r="BT897" i="7"/>
  <c r="BU897" i="7"/>
  <c r="BX897" i="7"/>
  <c r="BN898" i="7"/>
  <c r="BO898" i="7"/>
  <c r="BP898" i="7"/>
  <c r="BQ898" i="7"/>
  <c r="BR898" i="7"/>
  <c r="BS898" i="7"/>
  <c r="BT898" i="7"/>
  <c r="BU898" i="7"/>
  <c r="BN899" i="7"/>
  <c r="BO899" i="7"/>
  <c r="BP899" i="7"/>
  <c r="BQ899" i="7"/>
  <c r="BR899" i="7"/>
  <c r="BS899" i="7"/>
  <c r="BT899" i="7"/>
  <c r="BU899" i="7"/>
  <c r="BN900" i="7"/>
  <c r="BO900" i="7"/>
  <c r="BP900" i="7"/>
  <c r="BQ900" i="7"/>
  <c r="BR900" i="7"/>
  <c r="BS900" i="7"/>
  <c r="BT900" i="7"/>
  <c r="BU900" i="7"/>
  <c r="BN901" i="7"/>
  <c r="BO901" i="7"/>
  <c r="BP901" i="7"/>
  <c r="BQ901" i="7"/>
  <c r="BR901" i="7"/>
  <c r="BS901" i="7"/>
  <c r="BT901" i="7"/>
  <c r="BU901" i="7"/>
  <c r="BN902" i="7"/>
  <c r="BO902" i="7"/>
  <c r="BP902" i="7"/>
  <c r="BQ902" i="7"/>
  <c r="BR902" i="7"/>
  <c r="BS902" i="7"/>
  <c r="BT902" i="7"/>
  <c r="BU902" i="7"/>
  <c r="BN903" i="7"/>
  <c r="BO903" i="7"/>
  <c r="BP903" i="7"/>
  <c r="BQ903" i="7"/>
  <c r="BR903" i="7"/>
  <c r="BS903" i="7"/>
  <c r="BT903" i="7"/>
  <c r="BU903" i="7"/>
  <c r="BN904" i="7"/>
  <c r="BO904" i="7"/>
  <c r="BP904" i="7"/>
  <c r="BQ904" i="7"/>
  <c r="BR904" i="7"/>
  <c r="BS904" i="7"/>
  <c r="BT904" i="7"/>
  <c r="BU904" i="7"/>
  <c r="BN905" i="7"/>
  <c r="BO905" i="7"/>
  <c r="BP905" i="7"/>
  <c r="BQ905" i="7"/>
  <c r="BR905" i="7"/>
  <c r="BS905" i="7"/>
  <c r="BT905" i="7"/>
  <c r="BU905" i="7"/>
  <c r="BN906" i="7"/>
  <c r="BO906" i="7"/>
  <c r="BP906" i="7"/>
  <c r="BQ906" i="7"/>
  <c r="BR906" i="7"/>
  <c r="BS906" i="7"/>
  <c r="BT906" i="7"/>
  <c r="BU906" i="7"/>
  <c r="BN907" i="7"/>
  <c r="BO907" i="7"/>
  <c r="BP907" i="7"/>
  <c r="BQ907" i="7"/>
  <c r="BR907" i="7"/>
  <c r="BS907" i="7"/>
  <c r="BT907" i="7"/>
  <c r="BU907" i="7"/>
  <c r="BN908" i="7"/>
  <c r="BO908" i="7"/>
  <c r="BP908" i="7"/>
  <c r="BQ908" i="7"/>
  <c r="BR908" i="7"/>
  <c r="BS908" i="7"/>
  <c r="BT908" i="7"/>
  <c r="BU908" i="7"/>
  <c r="BN909" i="7"/>
  <c r="BO909" i="7"/>
  <c r="BP909" i="7"/>
  <c r="BQ909" i="7"/>
  <c r="BR909" i="7"/>
  <c r="BS909" i="7"/>
  <c r="BT909" i="7"/>
  <c r="BU909" i="7"/>
  <c r="BN910" i="7"/>
  <c r="BO910" i="7"/>
  <c r="BP910" i="7"/>
  <c r="BQ910" i="7"/>
  <c r="BR910" i="7"/>
  <c r="BS910" i="7"/>
  <c r="BT910" i="7"/>
  <c r="BU910" i="7"/>
  <c r="BN911" i="7"/>
  <c r="BO911" i="7"/>
  <c r="BP911" i="7"/>
  <c r="BQ911" i="7"/>
  <c r="BR911" i="7"/>
  <c r="BS911" i="7"/>
  <c r="BT911" i="7"/>
  <c r="BU911" i="7"/>
  <c r="BN912" i="7"/>
  <c r="BO912" i="7"/>
  <c r="BP912" i="7"/>
  <c r="BQ912" i="7"/>
  <c r="BR912" i="7"/>
  <c r="BS912" i="7"/>
  <c r="BT912" i="7"/>
  <c r="BU912" i="7"/>
  <c r="BN913" i="7"/>
  <c r="BO913" i="7"/>
  <c r="BP913" i="7"/>
  <c r="BQ913" i="7"/>
  <c r="BR913" i="7"/>
  <c r="BS913" i="7"/>
  <c r="BT913" i="7"/>
  <c r="BU913" i="7"/>
  <c r="BN914" i="7"/>
  <c r="BO914" i="7"/>
  <c r="BP914" i="7"/>
  <c r="BQ914" i="7"/>
  <c r="BR914" i="7"/>
  <c r="BS914" i="7"/>
  <c r="BT914" i="7"/>
  <c r="BU914" i="7"/>
  <c r="BN915" i="7"/>
  <c r="BO915" i="7"/>
  <c r="BP915" i="7"/>
  <c r="BQ915" i="7"/>
  <c r="BR915" i="7"/>
  <c r="BS915" i="7"/>
  <c r="BT915" i="7"/>
  <c r="BU915" i="7"/>
  <c r="BN916" i="7"/>
  <c r="BO916" i="7"/>
  <c r="BP916" i="7"/>
  <c r="BQ916" i="7"/>
  <c r="BR916" i="7"/>
  <c r="BS916" i="7"/>
  <c r="BT916" i="7"/>
  <c r="BU916" i="7"/>
  <c r="BN917" i="7"/>
  <c r="BO917" i="7"/>
  <c r="BP917" i="7"/>
  <c r="BQ917" i="7"/>
  <c r="BR917" i="7"/>
  <c r="BS917" i="7"/>
  <c r="BT917" i="7"/>
  <c r="BU917" i="7"/>
  <c r="BN918" i="7"/>
  <c r="BO918" i="7"/>
  <c r="BP918" i="7"/>
  <c r="BQ918" i="7"/>
  <c r="BR918" i="7"/>
  <c r="BS918" i="7"/>
  <c r="BT918" i="7"/>
  <c r="BU918" i="7"/>
  <c r="BN919" i="7"/>
  <c r="BO919" i="7"/>
  <c r="BP919" i="7"/>
  <c r="BQ919" i="7"/>
  <c r="BR919" i="7"/>
  <c r="BS919" i="7"/>
  <c r="BT919" i="7"/>
  <c r="BU919" i="7"/>
  <c r="BN920" i="7"/>
  <c r="BO920" i="7"/>
  <c r="BP920" i="7"/>
  <c r="BQ920" i="7"/>
  <c r="BR920" i="7"/>
  <c r="BS920" i="7"/>
  <c r="BT920" i="7"/>
  <c r="BU920" i="7"/>
  <c r="BN921" i="7"/>
  <c r="BY921" i="7" s="1"/>
  <c r="BO921" i="7"/>
  <c r="BP921" i="7"/>
  <c r="BQ921" i="7"/>
  <c r="BR921" i="7"/>
  <c r="BS921" i="7"/>
  <c r="BT921" i="7"/>
  <c r="BU921" i="7"/>
  <c r="BX921" i="7"/>
  <c r="BN922" i="7"/>
  <c r="BO922" i="7"/>
  <c r="BP922" i="7"/>
  <c r="BQ922" i="7"/>
  <c r="BR922" i="7"/>
  <c r="BS922" i="7"/>
  <c r="BT922" i="7"/>
  <c r="BU922" i="7"/>
  <c r="BN923" i="7"/>
  <c r="BO923" i="7"/>
  <c r="BP923" i="7"/>
  <c r="BQ923" i="7"/>
  <c r="BR923" i="7"/>
  <c r="BS923" i="7"/>
  <c r="BT923" i="7"/>
  <c r="BU923" i="7"/>
  <c r="BN924" i="7"/>
  <c r="BO924" i="7"/>
  <c r="BP924" i="7"/>
  <c r="BQ924" i="7"/>
  <c r="BR924" i="7"/>
  <c r="BS924" i="7"/>
  <c r="BT924" i="7"/>
  <c r="BU924" i="7"/>
  <c r="BN925" i="7"/>
  <c r="BO925" i="7"/>
  <c r="BP925" i="7"/>
  <c r="BQ925" i="7"/>
  <c r="BR925" i="7"/>
  <c r="BS925" i="7"/>
  <c r="BT925" i="7"/>
  <c r="BU925" i="7"/>
  <c r="BN926" i="7"/>
  <c r="BO926" i="7"/>
  <c r="BP926" i="7"/>
  <c r="BQ926" i="7"/>
  <c r="BR926" i="7"/>
  <c r="BS926" i="7"/>
  <c r="BT926" i="7"/>
  <c r="BU926" i="7"/>
  <c r="BN927" i="7"/>
  <c r="BO927" i="7"/>
  <c r="BP927" i="7"/>
  <c r="BQ927" i="7"/>
  <c r="BR927" i="7"/>
  <c r="BS927" i="7"/>
  <c r="BT927" i="7"/>
  <c r="BU927" i="7"/>
  <c r="BN928" i="7"/>
  <c r="BO928" i="7"/>
  <c r="BP928" i="7"/>
  <c r="BQ928" i="7"/>
  <c r="BR928" i="7"/>
  <c r="BS928" i="7"/>
  <c r="BT928" i="7"/>
  <c r="BU928" i="7"/>
  <c r="BN929" i="7"/>
  <c r="BO929" i="7"/>
  <c r="BP929" i="7"/>
  <c r="BQ929" i="7"/>
  <c r="BW929" i="7" s="1"/>
  <c r="BR929" i="7"/>
  <c r="BS929" i="7"/>
  <c r="BT929" i="7"/>
  <c r="BU929" i="7"/>
  <c r="BN930" i="7"/>
  <c r="BO930" i="7"/>
  <c r="BP930" i="7"/>
  <c r="BQ930" i="7"/>
  <c r="BR930" i="7"/>
  <c r="BS930" i="7"/>
  <c r="BT930" i="7"/>
  <c r="BU930" i="7"/>
  <c r="BN931" i="7"/>
  <c r="BO931" i="7"/>
  <c r="BP931" i="7"/>
  <c r="BQ931" i="7"/>
  <c r="BR931" i="7"/>
  <c r="BS931" i="7"/>
  <c r="BT931" i="7"/>
  <c r="BU931" i="7"/>
  <c r="BN932" i="7"/>
  <c r="BO932" i="7"/>
  <c r="BP932" i="7"/>
  <c r="BQ932" i="7"/>
  <c r="BR932" i="7"/>
  <c r="BS932" i="7"/>
  <c r="BT932" i="7"/>
  <c r="BU932" i="7"/>
  <c r="BN933" i="7"/>
  <c r="BO933" i="7"/>
  <c r="BP933" i="7"/>
  <c r="BQ933" i="7"/>
  <c r="BR933" i="7"/>
  <c r="BS933" i="7"/>
  <c r="BT933" i="7"/>
  <c r="BU933" i="7"/>
  <c r="BN934" i="7"/>
  <c r="BO934" i="7"/>
  <c r="BP934" i="7"/>
  <c r="BQ934" i="7"/>
  <c r="BR934" i="7"/>
  <c r="BS934" i="7"/>
  <c r="BT934" i="7"/>
  <c r="BU934" i="7"/>
  <c r="BN935" i="7"/>
  <c r="BO935" i="7"/>
  <c r="BP935" i="7"/>
  <c r="BQ935" i="7"/>
  <c r="BR935" i="7"/>
  <c r="BS935" i="7"/>
  <c r="BT935" i="7"/>
  <c r="BU935" i="7"/>
  <c r="BN936" i="7"/>
  <c r="BO936" i="7"/>
  <c r="BP936" i="7"/>
  <c r="BQ936" i="7"/>
  <c r="BR936" i="7"/>
  <c r="BX936" i="7" s="1"/>
  <c r="BS936" i="7"/>
  <c r="BT936" i="7"/>
  <c r="BU936" i="7"/>
  <c r="BN937" i="7"/>
  <c r="BO937" i="7"/>
  <c r="BP937" i="7"/>
  <c r="BQ937" i="7"/>
  <c r="BR937" i="7"/>
  <c r="BS937" i="7"/>
  <c r="BT937" i="7"/>
  <c r="BU937" i="7"/>
  <c r="BN938" i="7"/>
  <c r="BO938" i="7"/>
  <c r="BP938" i="7"/>
  <c r="BQ938" i="7"/>
  <c r="BR938" i="7"/>
  <c r="BS938" i="7"/>
  <c r="BT938" i="7"/>
  <c r="BU938" i="7"/>
  <c r="BN939" i="7"/>
  <c r="BO939" i="7"/>
  <c r="BP939" i="7"/>
  <c r="BQ939" i="7"/>
  <c r="BR939" i="7"/>
  <c r="BS939" i="7"/>
  <c r="BT939" i="7"/>
  <c r="BU939" i="7"/>
  <c r="BN940" i="7"/>
  <c r="BO940" i="7"/>
  <c r="BP940" i="7"/>
  <c r="BQ940" i="7"/>
  <c r="BR940" i="7"/>
  <c r="BS940" i="7"/>
  <c r="BT940" i="7"/>
  <c r="BU940" i="7"/>
  <c r="BN941" i="7"/>
  <c r="BO941" i="7"/>
  <c r="BP941" i="7"/>
  <c r="BQ941" i="7"/>
  <c r="BR941" i="7"/>
  <c r="BS941" i="7"/>
  <c r="BT941" i="7"/>
  <c r="BU941" i="7"/>
  <c r="BN942" i="7"/>
  <c r="BO942" i="7"/>
  <c r="BP942" i="7"/>
  <c r="BQ942" i="7"/>
  <c r="BR942" i="7"/>
  <c r="BS942" i="7"/>
  <c r="BT942" i="7"/>
  <c r="BU942" i="7"/>
  <c r="BN943" i="7"/>
  <c r="BO943" i="7"/>
  <c r="BP943" i="7"/>
  <c r="BQ943" i="7"/>
  <c r="BR943" i="7"/>
  <c r="BS943" i="7"/>
  <c r="BT943" i="7"/>
  <c r="BU943" i="7"/>
  <c r="BN944" i="7"/>
  <c r="BO944" i="7"/>
  <c r="BP944" i="7"/>
  <c r="BQ944" i="7"/>
  <c r="BR944" i="7"/>
  <c r="BS944" i="7"/>
  <c r="BT944" i="7"/>
  <c r="BU944" i="7"/>
  <c r="BN945" i="7"/>
  <c r="BO945" i="7"/>
  <c r="BP945" i="7"/>
  <c r="BQ945" i="7"/>
  <c r="BR945" i="7"/>
  <c r="BS945" i="7"/>
  <c r="BT945" i="7"/>
  <c r="BU945" i="7"/>
  <c r="BN946" i="7"/>
  <c r="BO946" i="7"/>
  <c r="BP946" i="7"/>
  <c r="BQ946" i="7"/>
  <c r="BR946" i="7"/>
  <c r="BS946" i="7"/>
  <c r="BT946" i="7"/>
  <c r="BU946" i="7"/>
  <c r="BN947" i="7"/>
  <c r="BO947" i="7"/>
  <c r="BP947" i="7"/>
  <c r="BQ947" i="7"/>
  <c r="BR947" i="7"/>
  <c r="BS947" i="7"/>
  <c r="BT947" i="7"/>
  <c r="BU947" i="7"/>
  <c r="BN948" i="7"/>
  <c r="BO948" i="7"/>
  <c r="BP948" i="7"/>
  <c r="BQ948" i="7"/>
  <c r="BR948" i="7"/>
  <c r="BS948" i="7"/>
  <c r="BT948" i="7"/>
  <c r="BU948" i="7"/>
  <c r="BN949" i="7"/>
  <c r="BO949" i="7"/>
  <c r="BP949" i="7"/>
  <c r="BQ949" i="7"/>
  <c r="BR949" i="7"/>
  <c r="BS949" i="7"/>
  <c r="BT949" i="7"/>
  <c r="BU949" i="7"/>
  <c r="BN950" i="7"/>
  <c r="BO950" i="7"/>
  <c r="BP950" i="7"/>
  <c r="BQ950" i="7"/>
  <c r="BR950" i="7"/>
  <c r="BS950" i="7"/>
  <c r="BT950" i="7"/>
  <c r="BU950" i="7"/>
  <c r="BN951" i="7"/>
  <c r="BO951" i="7"/>
  <c r="BP951" i="7"/>
  <c r="BQ951" i="7"/>
  <c r="BR951" i="7"/>
  <c r="BS951" i="7"/>
  <c r="BT951" i="7"/>
  <c r="BU951" i="7"/>
  <c r="BN952" i="7"/>
  <c r="BY952" i="7" s="1"/>
  <c r="BO952" i="7"/>
  <c r="BP952" i="7"/>
  <c r="BQ952" i="7"/>
  <c r="BR952" i="7"/>
  <c r="BS952" i="7"/>
  <c r="BT952" i="7"/>
  <c r="BU952" i="7"/>
  <c r="BN953" i="7"/>
  <c r="BO953" i="7"/>
  <c r="BP953" i="7"/>
  <c r="BQ953" i="7"/>
  <c r="BR953" i="7"/>
  <c r="BS953" i="7"/>
  <c r="BT953" i="7"/>
  <c r="BU953" i="7"/>
  <c r="BN954" i="7"/>
  <c r="BY954" i="7" s="1"/>
  <c r="BO954" i="7"/>
  <c r="BP954" i="7"/>
  <c r="BQ954" i="7"/>
  <c r="BR954" i="7"/>
  <c r="BX954" i="7" s="1"/>
  <c r="BS954" i="7"/>
  <c r="BT954" i="7"/>
  <c r="BU954" i="7"/>
  <c r="BN955" i="7"/>
  <c r="BO955" i="7"/>
  <c r="BP955" i="7"/>
  <c r="BQ955" i="7"/>
  <c r="BR955" i="7"/>
  <c r="BS955" i="7"/>
  <c r="BT955" i="7"/>
  <c r="BU955" i="7"/>
  <c r="BX955" i="7" s="1"/>
  <c r="BN956" i="7"/>
  <c r="BO956" i="7"/>
  <c r="BP956" i="7"/>
  <c r="BQ956" i="7"/>
  <c r="BR956" i="7"/>
  <c r="BS956" i="7"/>
  <c r="BT956" i="7"/>
  <c r="BU956" i="7"/>
  <c r="BN957" i="7"/>
  <c r="BO957" i="7"/>
  <c r="BP957" i="7"/>
  <c r="BQ957" i="7"/>
  <c r="BR957" i="7"/>
  <c r="BS957" i="7"/>
  <c r="BT957" i="7"/>
  <c r="BU957" i="7"/>
  <c r="BN958" i="7"/>
  <c r="BO958" i="7"/>
  <c r="BP958" i="7"/>
  <c r="BQ958" i="7"/>
  <c r="BR958" i="7"/>
  <c r="BS958" i="7"/>
  <c r="BT958" i="7"/>
  <c r="BU958" i="7"/>
  <c r="BN959" i="7"/>
  <c r="BO959" i="7"/>
  <c r="BP959" i="7"/>
  <c r="BQ959" i="7"/>
  <c r="BR959" i="7"/>
  <c r="BS959" i="7"/>
  <c r="BT959" i="7"/>
  <c r="BU959" i="7"/>
  <c r="BN960" i="7"/>
  <c r="BO960" i="7"/>
  <c r="BP960" i="7"/>
  <c r="BQ960" i="7"/>
  <c r="BR960" i="7"/>
  <c r="BS960" i="7"/>
  <c r="BT960" i="7"/>
  <c r="BU960" i="7"/>
  <c r="BN961" i="7"/>
  <c r="BO961" i="7"/>
  <c r="BP961" i="7"/>
  <c r="BQ961" i="7"/>
  <c r="BR961" i="7"/>
  <c r="BS961" i="7"/>
  <c r="BT961" i="7"/>
  <c r="BU961" i="7"/>
  <c r="BY961" i="7"/>
  <c r="BN962" i="7"/>
  <c r="BO962" i="7"/>
  <c r="BP962" i="7"/>
  <c r="BQ962" i="7"/>
  <c r="BR962" i="7"/>
  <c r="BS962" i="7"/>
  <c r="BT962" i="7"/>
  <c r="BU962" i="7"/>
  <c r="BN963" i="7"/>
  <c r="BO963" i="7"/>
  <c r="BP963" i="7"/>
  <c r="BQ963" i="7"/>
  <c r="BR963" i="7"/>
  <c r="BX963" i="7" s="1"/>
  <c r="BS963" i="7"/>
  <c r="BT963" i="7"/>
  <c r="BU963" i="7"/>
  <c r="BW963" i="7"/>
  <c r="BN964" i="7"/>
  <c r="BO964" i="7"/>
  <c r="BP964" i="7"/>
  <c r="BQ964" i="7"/>
  <c r="BR964" i="7"/>
  <c r="BS964" i="7"/>
  <c r="BT964" i="7"/>
  <c r="BU964" i="7"/>
  <c r="BX964" i="7" s="1"/>
  <c r="BN965" i="7"/>
  <c r="BO965" i="7"/>
  <c r="BP965" i="7"/>
  <c r="BQ965" i="7"/>
  <c r="BR965" i="7"/>
  <c r="BS965" i="7"/>
  <c r="BT965" i="7"/>
  <c r="BU965" i="7"/>
  <c r="BN966" i="7"/>
  <c r="BO966" i="7"/>
  <c r="BP966" i="7"/>
  <c r="BQ966" i="7"/>
  <c r="BR966" i="7"/>
  <c r="BS966" i="7"/>
  <c r="BT966" i="7"/>
  <c r="BU966" i="7"/>
  <c r="BN967" i="7"/>
  <c r="BO967" i="7"/>
  <c r="BP967" i="7"/>
  <c r="BQ967" i="7"/>
  <c r="BR967" i="7"/>
  <c r="BS967" i="7"/>
  <c r="BT967" i="7"/>
  <c r="BU967" i="7"/>
  <c r="BN968" i="7"/>
  <c r="BO968" i="7"/>
  <c r="BP968" i="7"/>
  <c r="BQ968" i="7"/>
  <c r="BR968" i="7"/>
  <c r="BS968" i="7"/>
  <c r="BT968" i="7"/>
  <c r="BU968" i="7"/>
  <c r="BN969" i="7"/>
  <c r="BO969" i="7"/>
  <c r="BP969" i="7"/>
  <c r="BQ969" i="7"/>
  <c r="BR969" i="7"/>
  <c r="BS969" i="7"/>
  <c r="BT969" i="7"/>
  <c r="BU969" i="7"/>
  <c r="BN970" i="7"/>
  <c r="BO970" i="7"/>
  <c r="BP970" i="7"/>
  <c r="BQ970" i="7"/>
  <c r="BR970" i="7"/>
  <c r="BS970" i="7"/>
  <c r="BT970" i="7"/>
  <c r="BU970" i="7"/>
  <c r="BN971" i="7"/>
  <c r="BO971" i="7"/>
  <c r="BP971" i="7"/>
  <c r="BQ971" i="7"/>
  <c r="BR971" i="7"/>
  <c r="BS971" i="7"/>
  <c r="BT971" i="7"/>
  <c r="BU971" i="7"/>
  <c r="BN972" i="7"/>
  <c r="BO972" i="7"/>
  <c r="BP972" i="7"/>
  <c r="BQ972" i="7"/>
  <c r="BR972" i="7"/>
  <c r="BS972" i="7"/>
  <c r="BT972" i="7"/>
  <c r="BU972" i="7"/>
  <c r="BN973" i="7"/>
  <c r="BO973" i="7"/>
  <c r="BP973" i="7"/>
  <c r="BQ973" i="7"/>
  <c r="BR973" i="7"/>
  <c r="BS973" i="7"/>
  <c r="BT973" i="7"/>
  <c r="BU973" i="7"/>
  <c r="BN974" i="7"/>
  <c r="BO974" i="7"/>
  <c r="BP974" i="7"/>
  <c r="BQ974" i="7"/>
  <c r="BR974" i="7"/>
  <c r="BS974" i="7"/>
  <c r="BT974" i="7"/>
  <c r="BU974" i="7"/>
  <c r="BN975" i="7"/>
  <c r="BO975" i="7"/>
  <c r="BP975" i="7"/>
  <c r="BQ975" i="7"/>
  <c r="BR975" i="7"/>
  <c r="BS975" i="7"/>
  <c r="BT975" i="7"/>
  <c r="BU975" i="7"/>
  <c r="BN976" i="7"/>
  <c r="BO976" i="7"/>
  <c r="BP976" i="7"/>
  <c r="BQ976" i="7"/>
  <c r="BR976" i="7"/>
  <c r="BS976" i="7"/>
  <c r="BT976" i="7"/>
  <c r="BU976" i="7"/>
  <c r="BN977" i="7"/>
  <c r="BO977" i="7"/>
  <c r="BP977" i="7"/>
  <c r="BQ977" i="7"/>
  <c r="BR977" i="7"/>
  <c r="BS977" i="7"/>
  <c r="BT977" i="7"/>
  <c r="BU977" i="7"/>
  <c r="BN978" i="7"/>
  <c r="BO978" i="7"/>
  <c r="BP978" i="7"/>
  <c r="BQ978" i="7"/>
  <c r="BR978" i="7"/>
  <c r="BS978" i="7"/>
  <c r="BT978" i="7"/>
  <c r="BU978" i="7"/>
  <c r="BN979" i="7"/>
  <c r="BO979" i="7"/>
  <c r="BP979" i="7"/>
  <c r="BQ979" i="7"/>
  <c r="BR979" i="7"/>
  <c r="BS979" i="7"/>
  <c r="BT979" i="7"/>
  <c r="BU979" i="7"/>
  <c r="BN980" i="7"/>
  <c r="BO980" i="7"/>
  <c r="BP980" i="7"/>
  <c r="BQ980" i="7"/>
  <c r="BR980" i="7"/>
  <c r="BS980" i="7"/>
  <c r="BT980" i="7"/>
  <c r="BU980" i="7"/>
  <c r="BN981" i="7"/>
  <c r="BO981" i="7"/>
  <c r="BP981" i="7"/>
  <c r="BQ981" i="7"/>
  <c r="BR981" i="7"/>
  <c r="BS981" i="7"/>
  <c r="BT981" i="7"/>
  <c r="BU981" i="7"/>
  <c r="BN982" i="7"/>
  <c r="BO982" i="7"/>
  <c r="BP982" i="7"/>
  <c r="BQ982" i="7"/>
  <c r="BR982" i="7"/>
  <c r="BS982" i="7"/>
  <c r="BT982" i="7"/>
  <c r="BU982" i="7"/>
  <c r="BN983" i="7"/>
  <c r="BO983" i="7"/>
  <c r="BP983" i="7"/>
  <c r="BQ983" i="7"/>
  <c r="BR983" i="7"/>
  <c r="BS983" i="7"/>
  <c r="BT983" i="7"/>
  <c r="BU983" i="7"/>
  <c r="BN984" i="7"/>
  <c r="BO984" i="7"/>
  <c r="BP984" i="7"/>
  <c r="BQ984" i="7"/>
  <c r="BR984" i="7"/>
  <c r="BS984" i="7"/>
  <c r="BT984" i="7"/>
  <c r="BU984" i="7"/>
  <c r="BN985" i="7"/>
  <c r="BO985" i="7"/>
  <c r="BP985" i="7"/>
  <c r="BQ985" i="7"/>
  <c r="BR985" i="7"/>
  <c r="BS985" i="7"/>
  <c r="BT985" i="7"/>
  <c r="BU985" i="7"/>
  <c r="BN986" i="7"/>
  <c r="BO986" i="7"/>
  <c r="BP986" i="7"/>
  <c r="BQ986" i="7"/>
  <c r="BR986" i="7"/>
  <c r="BS986" i="7"/>
  <c r="BT986" i="7"/>
  <c r="BU986" i="7"/>
  <c r="BX986" i="7"/>
  <c r="BN987" i="7"/>
  <c r="BO987" i="7"/>
  <c r="BP987" i="7"/>
  <c r="BQ987" i="7"/>
  <c r="BR987" i="7"/>
  <c r="BS987" i="7"/>
  <c r="BT987" i="7"/>
  <c r="BU987" i="7"/>
  <c r="BN988" i="7"/>
  <c r="BO988" i="7"/>
  <c r="BP988" i="7"/>
  <c r="BQ988" i="7"/>
  <c r="BR988" i="7"/>
  <c r="BS988" i="7"/>
  <c r="BT988" i="7"/>
  <c r="BU988" i="7"/>
  <c r="BN989" i="7"/>
  <c r="BO989" i="7"/>
  <c r="BP989" i="7"/>
  <c r="BQ989" i="7"/>
  <c r="BR989" i="7"/>
  <c r="BS989" i="7"/>
  <c r="BT989" i="7"/>
  <c r="BU989" i="7"/>
  <c r="BN990" i="7"/>
  <c r="BO990" i="7"/>
  <c r="BP990" i="7"/>
  <c r="BQ990" i="7"/>
  <c r="BR990" i="7"/>
  <c r="BS990" i="7"/>
  <c r="BT990" i="7"/>
  <c r="BU990" i="7"/>
  <c r="BW990" i="7"/>
  <c r="BN991" i="7"/>
  <c r="BO991" i="7"/>
  <c r="BP991" i="7"/>
  <c r="BQ991" i="7"/>
  <c r="BR991" i="7"/>
  <c r="BS991" i="7"/>
  <c r="BT991" i="7"/>
  <c r="BU991" i="7"/>
  <c r="BN992" i="7"/>
  <c r="BO992" i="7"/>
  <c r="BP992" i="7"/>
  <c r="BQ992" i="7"/>
  <c r="BR992" i="7"/>
  <c r="BS992" i="7"/>
  <c r="BT992" i="7"/>
  <c r="BU992" i="7"/>
  <c r="BN993" i="7"/>
  <c r="BO993" i="7"/>
  <c r="BP993" i="7"/>
  <c r="BQ993" i="7"/>
  <c r="BR993" i="7"/>
  <c r="BS993" i="7"/>
  <c r="BT993" i="7"/>
  <c r="BU993" i="7"/>
  <c r="BN994" i="7"/>
  <c r="BO994" i="7"/>
  <c r="BP994" i="7"/>
  <c r="BQ994" i="7"/>
  <c r="BR994" i="7"/>
  <c r="BS994" i="7"/>
  <c r="BT994" i="7"/>
  <c r="BU994" i="7"/>
  <c r="BN995" i="7"/>
  <c r="BO995" i="7"/>
  <c r="BP995" i="7"/>
  <c r="BQ995" i="7"/>
  <c r="BR995" i="7"/>
  <c r="BS995" i="7"/>
  <c r="BT995" i="7"/>
  <c r="BU995" i="7"/>
  <c r="BN996" i="7"/>
  <c r="BO996" i="7"/>
  <c r="BP996" i="7"/>
  <c r="BQ996" i="7"/>
  <c r="BR996" i="7"/>
  <c r="BS996" i="7"/>
  <c r="BT996" i="7"/>
  <c r="BU996" i="7"/>
  <c r="BN997" i="7"/>
  <c r="BO997" i="7"/>
  <c r="BP997" i="7"/>
  <c r="BQ997" i="7"/>
  <c r="BR997" i="7"/>
  <c r="BS997" i="7"/>
  <c r="BT997" i="7"/>
  <c r="BU997" i="7"/>
  <c r="BN998" i="7"/>
  <c r="BO998" i="7"/>
  <c r="BP998" i="7"/>
  <c r="BQ998" i="7"/>
  <c r="BW998" i="7" s="1"/>
  <c r="BR998" i="7"/>
  <c r="BS998" i="7"/>
  <c r="BT998" i="7"/>
  <c r="BU998" i="7"/>
  <c r="BN999" i="7"/>
  <c r="BO999" i="7"/>
  <c r="BP999" i="7"/>
  <c r="BQ999" i="7"/>
  <c r="BR999" i="7"/>
  <c r="BX999" i="7" s="1"/>
  <c r="BS999" i="7"/>
  <c r="BT999" i="7"/>
  <c r="BU999" i="7"/>
  <c r="BN1000" i="7"/>
  <c r="BO1000" i="7"/>
  <c r="BP1000" i="7"/>
  <c r="BQ1000" i="7"/>
  <c r="BR1000" i="7"/>
  <c r="BS1000" i="7"/>
  <c r="BT1000" i="7"/>
  <c r="BU1000" i="7"/>
  <c r="BN1001" i="7"/>
  <c r="BO1001" i="7"/>
  <c r="BP1001" i="7"/>
  <c r="BQ1001" i="7"/>
  <c r="BR1001" i="7"/>
  <c r="BS1001" i="7"/>
  <c r="BT1001" i="7"/>
  <c r="BU1001" i="7"/>
  <c r="BN1002" i="7"/>
  <c r="BO1002" i="7"/>
  <c r="BP1002" i="7"/>
  <c r="BQ1002" i="7"/>
  <c r="BR1002" i="7"/>
  <c r="BS1002" i="7"/>
  <c r="BT1002" i="7"/>
  <c r="BU1002" i="7"/>
  <c r="BN1003" i="7"/>
  <c r="BO1003" i="7"/>
  <c r="BP1003" i="7"/>
  <c r="BQ1003" i="7"/>
  <c r="BR1003" i="7"/>
  <c r="BS1003" i="7"/>
  <c r="BT1003" i="7"/>
  <c r="BU1003" i="7"/>
  <c r="BN1004" i="7"/>
  <c r="BO1004" i="7"/>
  <c r="BP1004" i="7"/>
  <c r="BQ1004" i="7"/>
  <c r="BR1004" i="7"/>
  <c r="BS1004" i="7"/>
  <c r="BT1004" i="7"/>
  <c r="BU1004" i="7"/>
  <c r="BX1004" i="7"/>
  <c r="O84" i="3" l="1"/>
  <c r="CM9" i="14"/>
  <c r="CM5" i="14"/>
  <c r="O85" i="3"/>
  <c r="D221" i="11"/>
  <c r="E221" i="11"/>
  <c r="D222" i="11"/>
  <c r="E222" i="11"/>
  <c r="CM12" i="14"/>
  <c r="CM8" i="14"/>
  <c r="CN476" i="14"/>
  <c r="CL648" i="14"/>
  <c r="CM724" i="14"/>
  <c r="CM986" i="14"/>
  <c r="CN611" i="14"/>
  <c r="CL601" i="14"/>
  <c r="CN531" i="14"/>
  <c r="CM320" i="14"/>
  <c r="CL261" i="14"/>
  <c r="CL192" i="14"/>
  <c r="CM80" i="14"/>
  <c r="CL17" i="14"/>
  <c r="CN1002" i="14"/>
  <c r="CM766" i="14"/>
  <c r="CN203" i="14"/>
  <c r="CN117" i="14"/>
  <c r="CL20" i="14"/>
  <c r="CN938" i="14"/>
  <c r="CL847" i="14"/>
  <c r="CN142" i="14"/>
  <c r="CL974" i="14"/>
  <c r="CM978" i="14"/>
  <c r="CN969" i="14"/>
  <c r="CM638" i="14"/>
  <c r="CN498" i="14"/>
  <c r="CN232" i="14"/>
  <c r="CM69" i="14"/>
  <c r="CM645" i="14"/>
  <c r="CM541" i="14"/>
  <c r="CL443" i="14"/>
  <c r="CL427" i="14"/>
  <c r="CM323" i="14"/>
  <c r="CM294" i="14"/>
  <c r="CN136" i="14"/>
  <c r="CL922" i="14"/>
  <c r="CL925" i="14"/>
  <c r="CM11" i="14"/>
  <c r="CM588" i="14"/>
  <c r="CM14" i="14"/>
  <c r="CL506" i="14"/>
  <c r="CM17" i="14"/>
  <c r="CL178" i="14"/>
  <c r="CL170" i="14"/>
  <c r="CL509" i="14"/>
  <c r="CN265" i="14"/>
  <c r="CL732" i="14"/>
  <c r="CM780" i="14"/>
  <c r="CN771" i="14"/>
  <c r="CM447" i="14"/>
  <c r="CN417" i="14"/>
  <c r="CN339" i="14"/>
  <c r="CL83" i="14"/>
  <c r="CM786" i="14"/>
  <c r="CM498" i="14"/>
  <c r="CL145" i="14"/>
  <c r="CN960" i="14"/>
  <c r="CN175" i="14"/>
  <c r="CL1001" i="14"/>
  <c r="CN786" i="14"/>
  <c r="CM657" i="14"/>
  <c r="CM684" i="14"/>
  <c r="CM676" i="14"/>
  <c r="CN608" i="14"/>
  <c r="CM249" i="14"/>
  <c r="CM298" i="14"/>
  <c r="CM42" i="14"/>
  <c r="CM20" i="14"/>
  <c r="CM741" i="14"/>
  <c r="CM366" i="14"/>
  <c r="CN80" i="14"/>
  <c r="CN917" i="14"/>
  <c r="CN729" i="14"/>
  <c r="CL705" i="14"/>
  <c r="CM660" i="14"/>
  <c r="CM564" i="14"/>
  <c r="CM260" i="14"/>
  <c r="CM252" i="14"/>
  <c r="CL216" i="14"/>
  <c r="CN120" i="14"/>
  <c r="CN638" i="14"/>
  <c r="CL605" i="14"/>
  <c r="CM992" i="14"/>
  <c r="CM851" i="14"/>
  <c r="CM840" i="14"/>
  <c r="CM736" i="14"/>
  <c r="CM269" i="14"/>
  <c r="CM878" i="14"/>
  <c r="CM862" i="14"/>
  <c r="CM725" i="14"/>
  <c r="CN722" i="14"/>
  <c r="CM461" i="14"/>
  <c r="CM124" i="14"/>
  <c r="CL986" i="14"/>
  <c r="CM182" i="14"/>
  <c r="CM171" i="14"/>
  <c r="CL64" i="14"/>
  <c r="CM410" i="14"/>
  <c r="CN72" i="14"/>
  <c r="CL29" i="14"/>
  <c r="CM174" i="14"/>
  <c r="CM95" i="14"/>
  <c r="CL729" i="14"/>
  <c r="CM546" i="14"/>
  <c r="CM300" i="14"/>
  <c r="CM191" i="14"/>
  <c r="CM57" i="14"/>
  <c r="CL881" i="14"/>
  <c r="CM221" i="14"/>
  <c r="CL175" i="14"/>
  <c r="CN863" i="14"/>
  <c r="CM831" i="14"/>
  <c r="CN820" i="14"/>
  <c r="CM692" i="14"/>
  <c r="CL675" i="14"/>
  <c r="CM602" i="14"/>
  <c r="CM527" i="14"/>
  <c r="CM522" i="14"/>
  <c r="CM403" i="14"/>
  <c r="CM349" i="14"/>
  <c r="CL95" i="14"/>
  <c r="CL839" i="14"/>
  <c r="CM668" i="14"/>
  <c r="CL555" i="14"/>
  <c r="CN651" i="14"/>
  <c r="CM722" i="14"/>
  <c r="CM623" i="14"/>
  <c r="CM326" i="14"/>
  <c r="CL320" i="14"/>
  <c r="CM113" i="14"/>
  <c r="CL274" i="14"/>
  <c r="CM160" i="14"/>
  <c r="CM846" i="14"/>
  <c r="CN974" i="14"/>
  <c r="CM860" i="14"/>
  <c r="CN816" i="14"/>
  <c r="CN992" i="14"/>
  <c r="CM456" i="14"/>
  <c r="CM448" i="14"/>
  <c r="CM887" i="14"/>
  <c r="CM574" i="14"/>
  <c r="CL488" i="14"/>
  <c r="CN286" i="14"/>
  <c r="CM996" i="14"/>
  <c r="CN990" i="14"/>
  <c r="CM882" i="14"/>
  <c r="CM866" i="14"/>
  <c r="CM839" i="14"/>
  <c r="CN782" i="14"/>
  <c r="CM605" i="14"/>
  <c r="CL527" i="14"/>
  <c r="CM489" i="14"/>
  <c r="CL470" i="14"/>
  <c r="CM406" i="14"/>
  <c r="CL351" i="14"/>
  <c r="CL265" i="14"/>
  <c r="CN161" i="14"/>
  <c r="CL136" i="14"/>
  <c r="CN20" i="14"/>
  <c r="CM591" i="14"/>
  <c r="CM460" i="14"/>
  <c r="CM649" i="14"/>
  <c r="CM953" i="14"/>
  <c r="CL842" i="14"/>
  <c r="CM663" i="14"/>
  <c r="CM658" i="14"/>
  <c r="CM179" i="14"/>
  <c r="CN848" i="14"/>
  <c r="CM67" i="14"/>
  <c r="CL725" i="14"/>
  <c r="CM488" i="14"/>
  <c r="CM297" i="14"/>
  <c r="CM275" i="14"/>
  <c r="CM204" i="14"/>
  <c r="CL450" i="14"/>
  <c r="CM335" i="14"/>
  <c r="CL127" i="14"/>
  <c r="CM87" i="14"/>
  <c r="CM38" i="14"/>
  <c r="CN570" i="14"/>
  <c r="CN521" i="14"/>
  <c r="CM136" i="14"/>
  <c r="CM284" i="14"/>
  <c r="CN32" i="14"/>
  <c r="CM909" i="14"/>
  <c r="CL895" i="14"/>
  <c r="CM885" i="14"/>
  <c r="CL823" i="14"/>
  <c r="CM687" i="14"/>
  <c r="CL637" i="14"/>
  <c r="CM627" i="14"/>
  <c r="CM608" i="14"/>
  <c r="CM530" i="14"/>
  <c r="CM514" i="14"/>
  <c r="CM495" i="14"/>
  <c r="CM492" i="14"/>
  <c r="CM422" i="14"/>
  <c r="CM409" i="14"/>
  <c r="CM271" i="14"/>
  <c r="CN166" i="14"/>
  <c r="CM96" i="14"/>
  <c r="CN33" i="14"/>
  <c r="CM730" i="14"/>
  <c r="CM719" i="14"/>
  <c r="CM703" i="14"/>
  <c r="CN336" i="14"/>
  <c r="CN813" i="14"/>
  <c r="CN875" i="14"/>
  <c r="CM521" i="14"/>
  <c r="CL835" i="14"/>
  <c r="CN819" i="14"/>
  <c r="CN792" i="14"/>
  <c r="CN485" i="14"/>
  <c r="CM611" i="14"/>
  <c r="CN530" i="14"/>
  <c r="CM444" i="14"/>
  <c r="CM99" i="14"/>
  <c r="CM91" i="14"/>
  <c r="BW897" i="7"/>
  <c r="BX753" i="7"/>
  <c r="BX312" i="7"/>
  <c r="BX914" i="7"/>
  <c r="BY881" i="7"/>
  <c r="BX843" i="7"/>
  <c r="BX772" i="7"/>
  <c r="BX440" i="7"/>
  <c r="BX282" i="7"/>
  <c r="BX658" i="7"/>
  <c r="BW776" i="7"/>
  <c r="BX487" i="7"/>
  <c r="BX481" i="7"/>
  <c r="BY1004" i="7"/>
  <c r="BX707" i="7"/>
  <c r="BY657" i="7"/>
  <c r="BW390" i="7"/>
  <c r="BX433" i="7"/>
  <c r="BW374" i="7"/>
  <c r="BX101" i="7"/>
  <c r="BW64" i="7"/>
  <c r="BX435" i="7"/>
  <c r="BW978" i="7"/>
  <c r="BW954" i="7"/>
  <c r="BX651" i="7"/>
  <c r="BW986" i="7"/>
  <c r="BX881" i="7"/>
  <c r="BW864" i="7"/>
  <c r="BW769" i="7"/>
  <c r="BX555" i="7"/>
  <c r="BW534" i="7"/>
  <c r="BX328" i="7"/>
  <c r="BX318" i="7"/>
  <c r="BW244" i="7"/>
  <c r="BX142" i="7"/>
  <c r="BX784" i="7"/>
  <c r="BY517" i="7"/>
  <c r="BX241" i="7"/>
  <c r="BX128" i="7"/>
  <c r="BX120" i="7"/>
  <c r="BY999" i="7"/>
  <c r="BX973" i="7"/>
  <c r="BX853" i="7"/>
  <c r="BY674" i="7"/>
  <c r="BY645" i="7"/>
  <c r="BX525" i="7"/>
  <c r="BX446" i="7"/>
  <c r="BX286" i="7"/>
  <c r="BX855" i="7"/>
  <c r="BW330" i="7"/>
  <c r="BX603" i="7"/>
  <c r="BW543" i="7"/>
  <c r="BW308" i="7"/>
  <c r="BX52" i="7"/>
  <c r="BW454" i="7"/>
  <c r="BX341" i="7"/>
  <c r="BX181" i="7"/>
  <c r="BX157" i="7"/>
  <c r="BX74" i="7"/>
  <c r="BX878" i="7"/>
  <c r="BW668" i="7"/>
  <c r="BW847" i="7"/>
  <c r="BX695" i="7"/>
  <c r="BY510" i="7"/>
  <c r="BX483" i="7"/>
  <c r="BX998" i="7"/>
  <c r="BX966" i="7"/>
  <c r="BX554" i="7"/>
  <c r="BX546" i="7"/>
  <c r="BX224" i="7"/>
  <c r="BX129" i="7"/>
  <c r="BX703" i="7"/>
  <c r="BX608" i="7"/>
  <c r="BX532" i="7"/>
  <c r="BW46" i="7"/>
  <c r="BW38" i="7"/>
  <c r="BX8" i="7"/>
  <c r="BX405" i="7"/>
  <c r="BX164" i="7"/>
  <c r="BX989" i="7"/>
  <c r="BX800" i="7"/>
  <c r="BX740" i="7"/>
  <c r="BX736" i="7"/>
  <c r="BX734" i="7"/>
  <c r="BX730" i="7"/>
  <c r="BW685" i="7"/>
  <c r="BY677" i="7"/>
  <c r="BX557" i="7"/>
  <c r="BX494" i="7"/>
  <c r="BX492" i="7"/>
  <c r="BX381" i="7"/>
  <c r="BX231" i="7"/>
  <c r="BW71" i="7"/>
  <c r="BX674" i="7"/>
  <c r="BX932" i="7"/>
  <c r="BX859" i="7"/>
  <c r="BW647" i="7"/>
  <c r="BX523" i="7"/>
  <c r="BW259" i="7"/>
  <c r="BX221" i="7"/>
  <c r="BY875" i="7"/>
  <c r="BX841" i="7"/>
  <c r="BX280" i="7"/>
  <c r="BX918" i="7"/>
  <c r="BX904" i="7"/>
  <c r="BW320" i="7"/>
  <c r="BW231" i="7"/>
  <c r="BX183" i="7"/>
  <c r="BX72" i="7"/>
  <c r="BX560" i="7"/>
  <c r="BW823" i="7"/>
  <c r="BX717" i="7"/>
  <c r="BY202" i="7"/>
  <c r="BX970" i="7"/>
  <c r="BX951" i="7"/>
  <c r="BX705" i="7"/>
  <c r="BX972" i="7"/>
  <c r="BX677" i="7"/>
  <c r="BW151" i="7"/>
  <c r="BX97" i="7"/>
  <c r="BX6" i="7"/>
  <c r="BX439" i="7"/>
  <c r="BX85" i="7"/>
  <c r="BX645" i="7"/>
  <c r="BX176" i="7"/>
  <c r="BX993" i="7"/>
  <c r="BX887" i="7"/>
  <c r="BX885" i="7"/>
  <c r="BX877" i="7"/>
  <c r="BX708" i="7"/>
  <c r="BW600" i="7"/>
  <c r="BW334" i="7"/>
  <c r="BX245" i="7"/>
  <c r="BW55" i="7"/>
  <c r="BX702" i="7"/>
  <c r="BX465" i="7"/>
  <c r="CM874" i="14"/>
  <c r="BW740" i="7"/>
  <c r="BX199" i="7"/>
  <c r="CM709" i="14"/>
  <c r="CM473" i="14"/>
  <c r="BX941" i="7"/>
  <c r="BX929" i="7"/>
  <c r="BX692" i="7"/>
  <c r="BX518" i="7"/>
  <c r="BY501" i="7"/>
  <c r="BW243" i="7"/>
  <c r="CN714" i="14"/>
  <c r="CM4" i="14"/>
  <c r="BW548" i="7"/>
  <c r="BW292" i="7"/>
  <c r="BX55" i="7"/>
  <c r="CN736" i="14"/>
  <c r="CM734" i="14"/>
  <c r="CM542" i="14"/>
  <c r="CL354" i="14"/>
  <c r="CL51" i="14"/>
  <c r="CN51" i="14"/>
  <c r="BW788" i="7"/>
  <c r="BX262" i="7"/>
  <c r="CL717" i="14"/>
  <c r="CM883" i="14"/>
  <c r="CL753" i="14"/>
  <c r="BW951" i="7"/>
  <c r="BW939" i="7"/>
  <c r="BW343" i="7"/>
  <c r="CM823" i="14"/>
  <c r="CM618" i="14"/>
  <c r="CL591" i="14"/>
  <c r="CM304" i="14"/>
  <c r="BY569" i="7"/>
  <c r="BX295" i="7"/>
  <c r="BW142" i="7"/>
  <c r="CL249" i="14"/>
  <c r="CM25" i="14"/>
  <c r="BX352" i="7"/>
  <c r="BX301" i="7"/>
  <c r="BX291" i="7"/>
  <c r="BY132" i="7"/>
  <c r="CL981" i="14"/>
  <c r="CM943" i="14"/>
  <c r="CN770" i="14"/>
  <c r="CM613" i="14"/>
  <c r="CL600" i="14"/>
  <c r="CM584" i="14"/>
  <c r="BY993" i="7"/>
  <c r="BW660" i="7"/>
  <c r="BY642" i="7"/>
  <c r="BX627" i="7"/>
  <c r="BX429" i="7"/>
  <c r="BX425" i="7"/>
  <c r="BW327" i="7"/>
  <c r="BY176" i="7"/>
  <c r="BX145" i="7"/>
  <c r="BW106" i="7"/>
  <c r="CL956" i="14"/>
  <c r="CM938" i="14"/>
  <c r="CM829" i="14"/>
  <c r="CN626" i="14"/>
  <c r="CN217" i="14"/>
  <c r="CL126" i="14"/>
  <c r="CM107" i="14"/>
  <c r="CN71" i="14"/>
  <c r="BX235" i="7"/>
  <c r="BY235" i="7"/>
  <c r="CN708" i="14"/>
  <c r="CL708" i="14"/>
  <c r="CL174" i="14"/>
  <c r="CN174" i="14"/>
  <c r="BW677" i="7"/>
  <c r="CL684" i="14"/>
  <c r="CM470" i="14"/>
  <c r="BX994" i="7"/>
  <c r="BX209" i="7"/>
  <c r="BX77" i="7"/>
  <c r="CN494" i="14"/>
  <c r="CL494" i="14"/>
  <c r="CM287" i="14"/>
  <c r="BX945" i="7"/>
  <c r="BW894" i="7"/>
  <c r="BX688" i="7"/>
  <c r="BX520" i="7"/>
  <c r="CM575" i="14"/>
  <c r="CN180" i="14"/>
  <c r="CM175" i="14"/>
  <c r="BX935" i="7"/>
  <c r="BY749" i="7"/>
  <c r="CL882" i="14"/>
  <c r="CN882" i="14"/>
  <c r="CM696" i="14"/>
  <c r="CM578" i="14"/>
  <c r="BY306" i="7"/>
  <c r="CM820" i="14"/>
  <c r="CM395" i="14"/>
  <c r="CL389" i="14"/>
  <c r="CM387" i="14"/>
  <c r="CM347" i="14"/>
  <c r="BX958" i="7"/>
  <c r="CL885" i="14"/>
  <c r="CM581" i="14"/>
  <c r="CM390" i="14"/>
  <c r="CL387" i="14"/>
  <c r="CM225" i="14"/>
  <c r="BX360" i="7"/>
  <c r="CN989" i="14"/>
  <c r="CL989" i="14"/>
  <c r="CN60" i="14"/>
  <c r="BX779" i="7"/>
  <c r="BW372" i="7"/>
  <c r="CM28" i="14"/>
  <c r="BW960" i="7"/>
  <c r="BW958" i="7"/>
  <c r="BW637" i="7"/>
  <c r="BY413" i="7"/>
  <c r="BW167" i="7"/>
  <c r="CL932" i="14"/>
  <c r="CM927" i="14"/>
  <c r="CL921" i="14"/>
  <c r="CM919" i="14"/>
  <c r="CN618" i="14"/>
  <c r="CN595" i="14"/>
  <c r="CM242" i="14"/>
  <c r="CL165" i="14"/>
  <c r="CN165" i="14"/>
  <c r="CM83" i="14"/>
  <c r="BX477" i="7"/>
  <c r="CL695" i="14"/>
  <c r="BX563" i="7"/>
  <c r="C79" i="2"/>
  <c r="C71" i="3" s="1"/>
  <c r="BW77" i="7"/>
  <c r="BX809" i="7"/>
  <c r="BW266" i="7"/>
  <c r="CL904" i="14"/>
  <c r="CL384" i="14"/>
  <c r="CL4" i="14"/>
  <c r="BX637" i="7"/>
  <c r="BY567" i="7"/>
  <c r="BX96" i="7"/>
  <c r="BX850" i="7"/>
  <c r="BX350" i="7"/>
  <c r="BX309" i="7"/>
  <c r="BY663" i="7"/>
  <c r="BX570" i="7"/>
  <c r="BW435" i="7"/>
  <c r="BY435" i="7"/>
  <c r="BX379" i="7"/>
  <c r="BX373" i="7"/>
  <c r="BW356" i="7"/>
  <c r="CL632" i="14"/>
  <c r="CL621" i="14"/>
  <c r="CL447" i="14"/>
  <c r="CN447" i="14"/>
  <c r="CL269" i="14"/>
  <c r="CM267" i="14"/>
  <c r="CM223" i="14"/>
  <c r="CL123" i="14"/>
  <c r="CN123" i="14"/>
  <c r="CM121" i="14"/>
  <c r="BX882" i="7"/>
  <c r="BY452" i="7"/>
  <c r="CM855" i="14"/>
  <c r="BX939" i="7"/>
  <c r="CN747" i="14"/>
  <c r="BW556" i="7"/>
  <c r="BW349" i="7"/>
  <c r="BX118" i="7"/>
  <c r="BY772" i="7"/>
  <c r="BX733" i="7"/>
  <c r="BY64" i="7"/>
  <c r="CM937" i="14"/>
  <c r="CL257" i="14"/>
  <c r="BX590" i="7"/>
  <c r="BX852" i="7"/>
  <c r="BX857" i="7"/>
  <c r="BW981" i="7"/>
  <c r="BW852" i="7"/>
  <c r="BY852" i="7"/>
  <c r="BY850" i="7"/>
  <c r="BX675" i="7"/>
  <c r="BX452" i="7"/>
  <c r="BW224" i="7"/>
  <c r="BX135" i="7"/>
  <c r="BX133" i="7"/>
  <c r="BY123" i="7"/>
  <c r="CN878" i="14"/>
  <c r="CL878" i="14"/>
  <c r="CN592" i="14"/>
  <c r="CL171" i="14"/>
  <c r="CN171" i="14"/>
  <c r="CM138" i="14"/>
  <c r="CN132" i="14"/>
  <c r="BW912" i="7"/>
  <c r="BY912" i="7"/>
  <c r="BY761" i="7"/>
  <c r="BW761" i="7"/>
  <c r="CL294" i="14"/>
  <c r="CN294" i="14"/>
  <c r="BX884" i="7"/>
  <c r="CN879" i="14"/>
  <c r="CN868" i="14"/>
  <c r="CM319" i="14"/>
  <c r="BY730" i="7"/>
  <c r="BX205" i="7"/>
  <c r="BX71" i="7"/>
  <c r="CL687" i="14"/>
  <c r="CM333" i="14"/>
  <c r="BX764" i="7"/>
  <c r="CL533" i="14"/>
  <c r="CM325" i="14"/>
  <c r="BY554" i="7"/>
  <c r="BW554" i="7"/>
  <c r="BW93" i="7"/>
  <c r="BX53" i="7"/>
  <c r="CL819" i="14"/>
  <c r="CM360" i="14"/>
  <c r="BX760" i="7"/>
  <c r="CM770" i="14"/>
  <c r="CM586" i="14"/>
  <c r="BW774" i="7"/>
  <c r="BW624" i="7"/>
  <c r="CL197" i="14"/>
  <c r="CL57" i="14"/>
  <c r="BW949" i="7"/>
  <c r="BY949" i="7"/>
  <c r="CM401" i="14"/>
  <c r="BX289" i="7"/>
  <c r="CM959" i="14"/>
  <c r="CN360" i="14"/>
  <c r="CL360" i="14"/>
  <c r="CM358" i="14"/>
  <c r="CM217" i="14"/>
  <c r="BX952" i="7"/>
  <c r="BW877" i="7"/>
  <c r="BY877" i="7"/>
  <c r="BY847" i="7"/>
  <c r="BW460" i="7"/>
  <c r="BW452" i="7"/>
  <c r="CM459" i="14"/>
  <c r="CN280" i="14"/>
  <c r="CL280" i="14"/>
  <c r="BX755" i="7"/>
  <c r="BX749" i="7"/>
  <c r="BY695" i="7"/>
  <c r="BY474" i="7"/>
  <c r="BW462" i="7"/>
  <c r="BW397" i="7"/>
  <c r="BY71" i="7"/>
  <c r="BY62" i="7"/>
  <c r="CM879" i="14"/>
  <c r="CN862" i="14"/>
  <c r="CL862" i="14"/>
  <c r="CN846" i="14"/>
  <c r="CN843" i="14"/>
  <c r="CM671" i="14"/>
  <c r="CN283" i="14"/>
  <c r="CM281" i="14"/>
  <c r="CM517" i="14"/>
  <c r="BY631" i="7"/>
  <c r="BW499" i="7"/>
  <c r="BW487" i="7"/>
  <c r="BX418" i="7"/>
  <c r="BX408" i="7"/>
  <c r="BW381" i="7"/>
  <c r="BY183" i="7"/>
  <c r="CL968" i="14"/>
  <c r="CM677" i="14"/>
  <c r="CM506" i="14"/>
  <c r="CL429" i="14"/>
  <c r="CN407" i="14"/>
  <c r="CM364" i="14"/>
  <c r="CN147" i="14"/>
  <c r="BW810" i="7"/>
  <c r="BX796" i="7"/>
  <c r="BX788" i="7"/>
  <c r="BW779" i="7"/>
  <c r="BY779" i="7"/>
  <c r="BW777" i="7"/>
  <c r="BY708" i="7"/>
  <c r="BY603" i="7"/>
  <c r="BX541" i="7"/>
  <c r="BX384" i="7"/>
  <c r="BX382" i="7"/>
  <c r="BY254" i="7"/>
  <c r="BW180" i="7"/>
  <c r="BW6" i="7"/>
  <c r="CM997" i="14"/>
  <c r="CN965" i="14"/>
  <c r="CM864" i="14"/>
  <c r="CM810" i="14"/>
  <c r="CN779" i="14"/>
  <c r="CN776" i="14"/>
  <c r="CN704" i="14"/>
  <c r="CL696" i="14"/>
  <c r="CM642" i="14"/>
  <c r="CM563" i="14"/>
  <c r="CM538" i="14"/>
  <c r="CL437" i="14"/>
  <c r="CM394" i="14"/>
  <c r="CM383" i="14"/>
  <c r="CN307" i="14"/>
  <c r="CL270" i="14"/>
  <c r="CM262" i="14"/>
  <c r="CL179" i="14"/>
  <c r="CL150" i="14"/>
  <c r="CM440" i="14"/>
  <c r="CN377" i="14"/>
  <c r="CL141" i="14"/>
  <c r="CL33" i="14"/>
  <c r="BX756" i="7"/>
  <c r="BY532" i="7"/>
  <c r="BW528" i="7"/>
  <c r="BX430" i="7"/>
  <c r="BX394" i="7"/>
  <c r="BY379" i="7"/>
  <c r="BX45" i="7"/>
  <c r="M70" i="3"/>
  <c r="M71" i="3" s="1"/>
  <c r="CN871" i="14"/>
  <c r="CL809" i="14"/>
  <c r="CL679" i="14"/>
  <c r="BW1004" i="7"/>
  <c r="BX889" i="7"/>
  <c r="BX782" i="7"/>
  <c r="BX678" i="7"/>
  <c r="BX506" i="7"/>
  <c r="BY408" i="7"/>
  <c r="BX359" i="7"/>
  <c r="BX234" i="7"/>
  <c r="BW221" i="7"/>
  <c r="BW219" i="7"/>
  <c r="BW211" i="7"/>
  <c r="BX158" i="7"/>
  <c r="BW137" i="7"/>
  <c r="BW59" i="7"/>
  <c r="BW57" i="7"/>
  <c r="BY55" i="7"/>
  <c r="BW45" i="7"/>
  <c r="CL874" i="14"/>
  <c r="CL866" i="14"/>
  <c r="CM825" i="14"/>
  <c r="CL796" i="14"/>
  <c r="CM794" i="14"/>
  <c r="CL782" i="14"/>
  <c r="CM772" i="14"/>
  <c r="CN696" i="14"/>
  <c r="CN658" i="14"/>
  <c r="CL644" i="14"/>
  <c r="CN526" i="14"/>
  <c r="CM318" i="14"/>
  <c r="CM293" i="14"/>
  <c r="CM62" i="14"/>
  <c r="CM43" i="14"/>
  <c r="CN295" i="14"/>
  <c r="CM256" i="14"/>
  <c r="BY692" i="7"/>
  <c r="BW692" i="7"/>
  <c r="BX515" i="7"/>
  <c r="BY234" i="7"/>
  <c r="BX152" i="7"/>
  <c r="CL877" i="14"/>
  <c r="CM268" i="14"/>
  <c r="CM76" i="14"/>
  <c r="CL398" i="14"/>
  <c r="CN398" i="14"/>
  <c r="BX907" i="7"/>
  <c r="BW886" i="7"/>
  <c r="BW785" i="7"/>
  <c r="BY872" i="7"/>
  <c r="BW901" i="7"/>
  <c r="BY901" i="7"/>
  <c r="BX827" i="7"/>
  <c r="BW713" i="7"/>
  <c r="BX657" i="7"/>
  <c r="BX517" i="7"/>
  <c r="BW430" i="7"/>
  <c r="BY430" i="7"/>
  <c r="BX380" i="7"/>
  <c r="BX200" i="7"/>
  <c r="BX93" i="7"/>
  <c r="BX21" i="7"/>
  <c r="CM828" i="14"/>
  <c r="CM711" i="14"/>
  <c r="CN699" i="14"/>
  <c r="CM675" i="14"/>
  <c r="CL655" i="14"/>
  <c r="CM544" i="14"/>
  <c r="CM463" i="14"/>
  <c r="CL419" i="14"/>
  <c r="CN351" i="14"/>
  <c r="CM324" i="14"/>
  <c r="CL307" i="14"/>
  <c r="CM288" i="14"/>
  <c r="CM101" i="14"/>
  <c r="CM24" i="14"/>
  <c r="CL5" i="14"/>
  <c r="CN5" i="14" s="1"/>
  <c r="BW541" i="7"/>
  <c r="BY541" i="7"/>
  <c r="BY261" i="7"/>
  <c r="CM214" i="14"/>
  <c r="BW936" i="7"/>
  <c r="BY932" i="7"/>
  <c r="BY841" i="7"/>
  <c r="BW829" i="7"/>
  <c r="BX821" i="7"/>
  <c r="BW750" i="7"/>
  <c r="BW746" i="7"/>
  <c r="BX722" i="7"/>
  <c r="BW721" i="7"/>
  <c r="BX423" i="7"/>
  <c r="BY286" i="7"/>
  <c r="BW232" i="7"/>
  <c r="BX216" i="7"/>
  <c r="BX75" i="7"/>
  <c r="BW68" i="7"/>
  <c r="BX56" i="7"/>
  <c r="CM912" i="14"/>
  <c r="CN839" i="14"/>
  <c r="CM750" i="14"/>
  <c r="CL702" i="14"/>
  <c r="CM700" i="14"/>
  <c r="CM615" i="14"/>
  <c r="CL599" i="14"/>
  <c r="CM597" i="14"/>
  <c r="CN574" i="14"/>
  <c r="CL574" i="14"/>
  <c r="CM547" i="14"/>
  <c r="CM510" i="14"/>
  <c r="CL498" i="14"/>
  <c r="CM496" i="14"/>
  <c r="CM485" i="14"/>
  <c r="CM477" i="14"/>
  <c r="CL446" i="14"/>
  <c r="CM425" i="14"/>
  <c r="CM316" i="14"/>
  <c r="CM241" i="14"/>
  <c r="CL232" i="14"/>
  <c r="CM230" i="14"/>
  <c r="CL219" i="14"/>
  <c r="CL213" i="14"/>
  <c r="CM181" i="14"/>
  <c r="CM166" i="14"/>
  <c r="CL275" i="14"/>
  <c r="CM270" i="14"/>
  <c r="CM264" i="14"/>
  <c r="CN238" i="14"/>
  <c r="CM82" i="14"/>
  <c r="BX961" i="7"/>
  <c r="BX874" i="7"/>
  <c r="BX773" i="7"/>
  <c r="BX716" i="7"/>
  <c r="BX693" i="7"/>
  <c r="BX617" i="7"/>
  <c r="BW479" i="7"/>
  <c r="BW477" i="7"/>
  <c r="BX419" i="7"/>
  <c r="BY410" i="7"/>
  <c r="BX365" i="7"/>
  <c r="BW253" i="7"/>
  <c r="BX154" i="7"/>
  <c r="CM1002" i="14"/>
  <c r="CM994" i="14"/>
  <c r="CM954" i="14"/>
  <c r="CL929" i="14"/>
  <c r="CL851" i="14"/>
  <c r="CL750" i="14"/>
  <c r="CM697" i="14"/>
  <c r="CM691" i="14"/>
  <c r="CN666" i="14"/>
  <c r="CL641" i="14"/>
  <c r="CM639" i="14"/>
  <c r="CM616" i="14"/>
  <c r="CM572" i="14"/>
  <c r="CM393" i="14"/>
  <c r="CM285" i="14"/>
  <c r="CL281" i="14"/>
  <c r="CM276" i="14"/>
  <c r="CL241" i="14"/>
  <c r="CN124" i="14"/>
  <c r="CM102" i="14"/>
  <c r="CM143" i="14"/>
  <c r="CL142" i="14"/>
  <c r="CM100" i="14"/>
  <c r="CM47" i="14"/>
  <c r="CL8" i="14"/>
  <c r="BX946" i="7"/>
  <c r="BY546" i="7"/>
  <c r="BY222" i="7"/>
  <c r="CN488" i="14"/>
  <c r="BX942" i="7"/>
  <c r="BX791" i="7"/>
  <c r="BX606" i="7"/>
  <c r="BW214" i="7"/>
  <c r="BX109" i="7"/>
  <c r="CN874" i="14"/>
  <c r="CM718" i="14"/>
  <c r="CL709" i="14"/>
  <c r="CN484" i="14"/>
  <c r="CM442" i="14"/>
  <c r="CN328" i="14"/>
  <c r="CM312" i="14"/>
  <c r="CM224" i="14"/>
  <c r="CL157" i="14"/>
  <c r="CM140" i="14"/>
  <c r="CL133" i="14"/>
  <c r="CL116" i="14"/>
  <c r="CM84" i="14"/>
  <c r="CM58" i="14"/>
  <c r="CN57" i="14"/>
  <c r="CN41" i="14"/>
  <c r="BY1001" i="7"/>
  <c r="BX851" i="7"/>
  <c r="BY544" i="7"/>
  <c r="BX179" i="7"/>
  <c r="CM824" i="14"/>
  <c r="CM596" i="14"/>
  <c r="CN481" i="14"/>
  <c r="BX917" i="7"/>
  <c r="BW906" i="7"/>
  <c r="BX856" i="7"/>
  <c r="BW727" i="7"/>
  <c r="BW704" i="7"/>
  <c r="BX622" i="7"/>
  <c r="BX562" i="7"/>
  <c r="BX478" i="7"/>
  <c r="BX476" i="7"/>
  <c r="BX458" i="7"/>
  <c r="BX219" i="7"/>
  <c r="BX213" i="7"/>
  <c r="BX171" i="7"/>
  <c r="BX111" i="7"/>
  <c r="CN851" i="14"/>
  <c r="CN836" i="14"/>
  <c r="CM821" i="14"/>
  <c r="CL808" i="14"/>
  <c r="CL800" i="14"/>
  <c r="CM798" i="14"/>
  <c r="CL766" i="14"/>
  <c r="CL755" i="14"/>
  <c r="CN750" i="14"/>
  <c r="CM721" i="14"/>
  <c r="CM710" i="14"/>
  <c r="CN591" i="14"/>
  <c r="CM471" i="14"/>
  <c r="CN443" i="14"/>
  <c r="CN442" i="14"/>
  <c r="CN364" i="14"/>
  <c r="CL342" i="14"/>
  <c r="CM22" i="14"/>
  <c r="BX513" i="7"/>
  <c r="BW504" i="7"/>
  <c r="BW164" i="7"/>
  <c r="CL879" i="14"/>
  <c r="CN717" i="14"/>
  <c r="CM451" i="14"/>
  <c r="CL433" i="14"/>
  <c r="CN319" i="14"/>
  <c r="BX913" i="7"/>
  <c r="BX690" i="7"/>
  <c r="BW636" i="7"/>
  <c r="BW634" i="7"/>
  <c r="BY632" i="7"/>
  <c r="BX624" i="7"/>
  <c r="BX585" i="7"/>
  <c r="BW564" i="7"/>
  <c r="BW476" i="7"/>
  <c r="BX460" i="7"/>
  <c r="BX426" i="7"/>
  <c r="BX302" i="7"/>
  <c r="BX273" i="7"/>
  <c r="BW196" i="7"/>
  <c r="BW169" i="7"/>
  <c r="BW152" i="7"/>
  <c r="BW107" i="7"/>
  <c r="BW84" i="7"/>
  <c r="D81" i="2"/>
  <c r="E81" i="2" s="1"/>
  <c r="D73" i="3" s="1"/>
  <c r="F73" i="3" s="1"/>
  <c r="BW13" i="7"/>
  <c r="BW9" i="7"/>
  <c r="CN975" i="14"/>
  <c r="CN972" i="14"/>
  <c r="CN958" i="14"/>
  <c r="CL952" i="14"/>
  <c r="CL911" i="14"/>
  <c r="CM890" i="14"/>
  <c r="CM842" i="14"/>
  <c r="CM812" i="14"/>
  <c r="CL798" i="14"/>
  <c r="CM707" i="14"/>
  <c r="CM643" i="14"/>
  <c r="CM621" i="14"/>
  <c r="CM565" i="14"/>
  <c r="CM505" i="14"/>
  <c r="CM500" i="14"/>
  <c r="CL367" i="14"/>
  <c r="CN347" i="14"/>
  <c r="CN241" i="14"/>
  <c r="BX67" i="7"/>
  <c r="BX875" i="7"/>
  <c r="BW589" i="7"/>
  <c r="BX331" i="7"/>
  <c r="BW324" i="7"/>
  <c r="BX91" i="7"/>
  <c r="D79" i="2"/>
  <c r="E79" i="2" s="1"/>
  <c r="D71" i="3" s="1"/>
  <c r="F71" i="3" s="1"/>
  <c r="CM990" i="14"/>
  <c r="CL812" i="14"/>
  <c r="CM606" i="14"/>
  <c r="CM413" i="14"/>
  <c r="CN359" i="14"/>
  <c r="CM307" i="14"/>
  <c r="CN246" i="14"/>
  <c r="CM150" i="14"/>
  <c r="CM132" i="14"/>
  <c r="CM123" i="14"/>
  <c r="BX414" i="7"/>
  <c r="BX385" i="7"/>
  <c r="BY301" i="7"/>
  <c r="BY299" i="7"/>
  <c r="BW299" i="7"/>
  <c r="BY295" i="7"/>
  <c r="BW295" i="7"/>
  <c r="BW291" i="7"/>
  <c r="BY216" i="7"/>
  <c r="BW216" i="7"/>
  <c r="BW199" i="7"/>
  <c r="BX123" i="7"/>
  <c r="BX110" i="7"/>
  <c r="BW70" i="7"/>
  <c r="H64" i="4"/>
  <c r="BX553" i="7"/>
  <c r="BW440" i="7"/>
  <c r="BX434" i="7"/>
  <c r="BW972" i="7"/>
  <c r="BY50" i="7"/>
  <c r="BX953" i="7"/>
  <c r="BX900" i="7"/>
  <c r="BW889" i="7"/>
  <c r="BY889" i="7"/>
  <c r="BX669" i="7"/>
  <c r="BX344" i="7"/>
  <c r="BY344" i="7"/>
  <c r="BY887" i="7"/>
  <c r="BX778" i="7"/>
  <c r="BX747" i="7"/>
  <c r="BX644" i="7"/>
  <c r="BY639" i="7"/>
  <c r="BW276" i="7"/>
  <c r="BY964" i="7"/>
  <c r="E63" i="4"/>
  <c r="BW1001" i="7"/>
  <c r="BX905" i="7"/>
  <c r="BX890" i="7"/>
  <c r="BW707" i="7"/>
  <c r="BW705" i="7"/>
  <c r="BY705" i="7"/>
  <c r="BX489" i="7"/>
  <c r="BW388" i="7"/>
  <c r="BY388" i="7"/>
  <c r="BW384" i="7"/>
  <c r="BW182" i="7"/>
  <c r="BY105" i="7"/>
  <c r="BW105" i="7"/>
  <c r="BX992" i="7"/>
  <c r="BY722" i="7"/>
  <c r="BY101" i="7"/>
  <c r="BW407" i="7"/>
  <c r="BY376" i="7"/>
  <c r="BW376" i="7"/>
  <c r="BW305" i="7"/>
  <c r="BY264" i="7"/>
  <c r="BW193" i="7"/>
  <c r="BX81" i="7"/>
  <c r="BY74" i="7"/>
  <c r="BY68" i="7"/>
  <c r="BW932" i="7"/>
  <c r="BX901" i="7"/>
  <c r="BW858" i="7"/>
  <c r="BX729" i="7"/>
  <c r="BW716" i="7"/>
  <c r="BW512" i="7"/>
  <c r="BW497" i="7"/>
  <c r="BY497" i="7"/>
  <c r="BW424" i="7"/>
  <c r="BY424" i="7"/>
  <c r="BX410" i="7"/>
  <c r="BW395" i="7"/>
  <c r="BX389" i="7"/>
  <c r="BY221" i="7"/>
  <c r="BY91" i="7"/>
  <c r="BW91" i="7"/>
  <c r="BW804" i="7"/>
  <c r="BY804" i="7"/>
  <c r="BW611" i="7"/>
  <c r="BY611" i="7"/>
  <c r="BW446" i="7"/>
  <c r="BY446" i="7"/>
  <c r="BY135" i="7"/>
  <c r="BW135" i="7"/>
  <c r="BW895" i="7"/>
  <c r="BY895" i="7"/>
  <c r="BW806" i="7"/>
  <c r="BW465" i="7"/>
  <c r="BY465" i="7"/>
  <c r="BY457" i="7"/>
  <c r="BW457" i="7"/>
  <c r="BW339" i="7"/>
  <c r="BW242" i="7"/>
  <c r="BY229" i="7"/>
  <c r="BX165" i="7"/>
  <c r="BX944" i="7"/>
  <c r="BW933" i="7"/>
  <c r="BW757" i="7"/>
  <c r="BX699" i="7"/>
  <c r="BX551" i="7"/>
  <c r="BW540" i="7"/>
  <c r="BW352" i="7"/>
  <c r="BY352" i="7"/>
  <c r="BW263" i="7"/>
  <c r="BX449" i="7"/>
  <c r="BW436" i="7"/>
  <c r="BX232" i="7"/>
  <c r="BW171" i="7"/>
  <c r="BY171" i="7"/>
  <c r="BX979" i="7"/>
  <c r="BW827" i="7"/>
  <c r="BX813" i="7"/>
  <c r="BX648" i="7"/>
  <c r="BX363" i="7"/>
  <c r="BY363" i="7"/>
  <c r="BW587" i="7"/>
  <c r="BY587" i="7"/>
  <c r="BY354" i="7"/>
  <c r="BW966" i="7"/>
  <c r="BY966" i="7"/>
  <c r="BX840" i="7"/>
  <c r="BX836" i="7"/>
  <c r="BW813" i="7"/>
  <c r="BW486" i="7"/>
  <c r="BW369" i="7"/>
  <c r="BY282" i="7"/>
  <c r="BW282" i="7"/>
  <c r="BX180" i="7"/>
  <c r="BY180" i="7"/>
  <c r="C84" i="2"/>
  <c r="C76" i="3" s="1"/>
  <c r="BW904" i="7"/>
  <c r="BY904" i="7"/>
  <c r="BW844" i="7"/>
  <c r="BW815" i="7"/>
  <c r="BY815" i="7"/>
  <c r="BW699" i="7"/>
  <c r="BY699" i="7"/>
  <c r="BY669" i="7"/>
  <c r="BW669" i="7"/>
  <c r="BX594" i="7"/>
  <c r="BY505" i="7"/>
  <c r="BW371" i="7"/>
  <c r="BY278" i="7"/>
  <c r="BW278" i="7"/>
  <c r="BX10" i="7"/>
  <c r="D83" i="2"/>
  <c r="E83" i="2" s="1"/>
  <c r="D75" i="3" s="1"/>
  <c r="F75" i="3" s="1"/>
  <c r="C83" i="2"/>
  <c r="C75" i="3" s="1"/>
  <c r="BY915" i="7"/>
  <c r="BW915" i="7"/>
  <c r="BY898" i="7"/>
  <c r="BW853" i="7"/>
  <c r="BY853" i="7"/>
  <c r="BX600" i="7"/>
  <c r="BW386" i="7"/>
  <c r="BY386" i="7"/>
  <c r="BX376" i="7"/>
  <c r="BX287" i="7"/>
  <c r="BX70" i="7"/>
  <c r="BY990" i="7"/>
  <c r="BX990" i="7"/>
  <c r="BY979" i="7"/>
  <c r="BX967" i="7"/>
  <c r="BW838" i="7"/>
  <c r="BY838" i="7"/>
  <c r="BW526" i="7"/>
  <c r="BX285" i="7"/>
  <c r="BX189" i="7"/>
  <c r="BW840" i="7"/>
  <c r="BY840" i="7"/>
  <c r="BX1003" i="7"/>
  <c r="BX926" i="7"/>
  <c r="BW714" i="7"/>
  <c r="BY714" i="7"/>
  <c r="BW522" i="7"/>
  <c r="BW930" i="7"/>
  <c r="BW911" i="7"/>
  <c r="BX982" i="7"/>
  <c r="BY929" i="7"/>
  <c r="BW856" i="7"/>
  <c r="BY856" i="7"/>
  <c r="BW849" i="7"/>
  <c r="BY617" i="7"/>
  <c r="BX529" i="7"/>
  <c r="BX527" i="7"/>
  <c r="BY423" i="7"/>
  <c r="BX257" i="7"/>
  <c r="BY257" i="7"/>
  <c r="BX229" i="7"/>
  <c r="BX227" i="7"/>
  <c r="BY110" i="7"/>
  <c r="BW941" i="7"/>
  <c r="BY941" i="7"/>
  <c r="BW880" i="7"/>
  <c r="BW725" i="7"/>
  <c r="BY666" i="7"/>
  <c r="BW666" i="7"/>
  <c r="BY624" i="7"/>
  <c r="BW529" i="7"/>
  <c r="BY341" i="7"/>
  <c r="BW766" i="7"/>
  <c r="BX549" i="7"/>
  <c r="BY240" i="7"/>
  <c r="BW240" i="7"/>
  <c r="BX898" i="7"/>
  <c r="BW755" i="7"/>
  <c r="BY755" i="7"/>
  <c r="BX451" i="7"/>
  <c r="BX346" i="7"/>
  <c r="BX40" i="7"/>
  <c r="BX811" i="7"/>
  <c r="BW641" i="7"/>
  <c r="BW52" i="7"/>
  <c r="BY42" i="7"/>
  <c r="C81" i="2"/>
  <c r="C73" i="3" s="1"/>
  <c r="BW955" i="7"/>
  <c r="BX797" i="7"/>
  <c r="BY711" i="7"/>
  <c r="BW711" i="7"/>
  <c r="BW67" i="7"/>
  <c r="BY67" i="7"/>
  <c r="BY65" i="7"/>
  <c r="BW65" i="7"/>
  <c r="BW7" i="7"/>
  <c r="BY7" i="7"/>
  <c r="BX505" i="7"/>
  <c r="BX59" i="7"/>
  <c r="H60" i="4"/>
  <c r="BX969" i="7"/>
  <c r="BW921" i="7"/>
  <c r="BW507" i="7"/>
  <c r="BY507" i="7"/>
  <c r="BW472" i="7"/>
  <c r="BY472" i="7"/>
  <c r="BY405" i="7"/>
  <c r="BX374" i="7"/>
  <c r="BX66" i="7"/>
  <c r="BX1001" i="7"/>
  <c r="BY996" i="7"/>
  <c r="BW996" i="7"/>
  <c r="BX924" i="7"/>
  <c r="BY862" i="7"/>
  <c r="BX854" i="7"/>
  <c r="BW924" i="7"/>
  <c r="BY874" i="7"/>
  <c r="BX869" i="7"/>
  <c r="BX865" i="7"/>
  <c r="BX794" i="7"/>
  <c r="BY733" i="7"/>
  <c r="BW639" i="7"/>
  <c r="BW621" i="7"/>
  <c r="BY535" i="7"/>
  <c r="BW535" i="7"/>
  <c r="BY531" i="7"/>
  <c r="BY514" i="7"/>
  <c r="BW420" i="7"/>
  <c r="BW391" i="7"/>
  <c r="BY347" i="7"/>
  <c r="BW347" i="7"/>
  <c r="BX337" i="7"/>
  <c r="BY322" i="7"/>
  <c r="BY259" i="7"/>
  <c r="BX259" i="7"/>
  <c r="BX240" i="7"/>
  <c r="BX236" i="7"/>
  <c r="BW218" i="7"/>
  <c r="BW116" i="7"/>
  <c r="BW581" i="7"/>
  <c r="BY581" i="7"/>
  <c r="BX933" i="7"/>
  <c r="BW926" i="7"/>
  <c r="BY926" i="7"/>
  <c r="BY619" i="7"/>
  <c r="BW433" i="7"/>
  <c r="BY433" i="7"/>
  <c r="BY318" i="7"/>
  <c r="BW318" i="7"/>
  <c r="BW212" i="7"/>
  <c r="BY162" i="7"/>
  <c r="BW441" i="7"/>
  <c r="BW329" i="7"/>
  <c r="BX265" i="7"/>
  <c r="BW260" i="7"/>
  <c r="BY245" i="7"/>
  <c r="BX173" i="7"/>
  <c r="BW161" i="7"/>
  <c r="BW148" i="7"/>
  <c r="BW100" i="7"/>
  <c r="BX41" i="7"/>
  <c r="BX39" i="7"/>
  <c r="BX584" i="7"/>
  <c r="BW579" i="7"/>
  <c r="BW553" i="7"/>
  <c r="BW538" i="7"/>
  <c r="BX475" i="7"/>
  <c r="BY914" i="7"/>
  <c r="BX808" i="7"/>
  <c r="BW799" i="7"/>
  <c r="BY799" i="7"/>
  <c r="BX787" i="7"/>
  <c r="BX713" i="7"/>
  <c r="BW702" i="7"/>
  <c r="BY702" i="7"/>
  <c r="BY614" i="7"/>
  <c r="BW614" i="7"/>
  <c r="BX578" i="7"/>
  <c r="BX576" i="7"/>
  <c r="BX552" i="7"/>
  <c r="BX539" i="7"/>
  <c r="BY475" i="7"/>
  <c r="BW475" i="7"/>
  <c r="BW471" i="7"/>
  <c r="BX358" i="7"/>
  <c r="BX184" i="7"/>
  <c r="BW170" i="7"/>
  <c r="BY157" i="7"/>
  <c r="BW157" i="7"/>
  <c r="BY144" i="7"/>
  <c r="BY142" i="7"/>
  <c r="BY119" i="7"/>
  <c r="BX65" i="7"/>
  <c r="BW62" i="7"/>
  <c r="BW49" i="7"/>
  <c r="BW869" i="7"/>
  <c r="BX965" i="7"/>
  <c r="BX910" i="7"/>
  <c r="BX810" i="7"/>
  <c r="BW993" i="7"/>
  <c r="BX996" i="7"/>
  <c r="BW976" i="7"/>
  <c r="BY963" i="7"/>
  <c r="BX868" i="7"/>
  <c r="BY769" i="7"/>
  <c r="BW689" i="7"/>
  <c r="BW597" i="7"/>
  <c r="BW567" i="7"/>
  <c r="BW456" i="7"/>
  <c r="BY273" i="7"/>
  <c r="BW273" i="7"/>
  <c r="BW269" i="7"/>
  <c r="BY269" i="7"/>
  <c r="BY209" i="7"/>
  <c r="BW209" i="7"/>
  <c r="BW190" i="7"/>
  <c r="BW88" i="7"/>
  <c r="BY88" i="7"/>
  <c r="BX11" i="7"/>
  <c r="C80" i="2"/>
  <c r="C72" i="3" s="1"/>
  <c r="D80" i="2"/>
  <c r="E80" i="2" s="1"/>
  <c r="D72" i="3" s="1"/>
  <c r="F72" i="3" s="1"/>
  <c r="E65" i="4"/>
  <c r="BW719" i="7"/>
  <c r="BY719" i="7"/>
  <c r="BY551" i="7"/>
  <c r="BX323" i="7"/>
  <c r="BW36" i="7"/>
  <c r="BY944" i="7"/>
  <c r="BW871" i="7"/>
  <c r="BW832" i="7"/>
  <c r="BW782" i="7"/>
  <c r="BY782" i="7"/>
  <c r="BX728" i="7"/>
  <c r="BW695" i="7"/>
  <c r="BW650" i="7"/>
  <c r="BY650" i="7"/>
  <c r="BX567" i="7"/>
  <c r="BW449" i="7"/>
  <c r="BY449" i="7"/>
  <c r="BW427" i="7"/>
  <c r="BW249" i="7"/>
  <c r="BX168" i="7"/>
  <c r="BY24" i="7"/>
  <c r="BW24" i="7"/>
  <c r="BW999" i="7"/>
  <c r="BW560" i="7"/>
  <c r="BX976" i="7"/>
  <c r="BY890" i="7"/>
  <c r="BW803" i="7"/>
  <c r="BW771" i="7"/>
  <c r="BY760" i="7"/>
  <c r="BX698" i="7"/>
  <c r="BX696" i="7"/>
  <c r="BW603" i="7"/>
  <c r="BX593" i="7"/>
  <c r="BW558" i="7"/>
  <c r="BX454" i="7"/>
  <c r="BY232" i="7"/>
  <c r="BW20" i="7"/>
  <c r="BY991" i="7"/>
  <c r="BX819" i="7"/>
  <c r="BW608" i="7"/>
  <c r="BY608" i="7"/>
  <c r="BW490" i="7"/>
  <c r="BY490" i="7"/>
  <c r="BW463" i="7"/>
  <c r="BY371" i="7"/>
  <c r="BX371" i="7"/>
  <c r="BX369" i="7"/>
  <c r="BX261" i="7"/>
  <c r="BW256" i="7"/>
  <c r="BW41" i="7"/>
  <c r="E64" i="4"/>
  <c r="BX691" i="7"/>
  <c r="BW671" i="7"/>
  <c r="BY671" i="7"/>
  <c r="BX325" i="7"/>
  <c r="BX155" i="7"/>
  <c r="BX138" i="7"/>
  <c r="BX14" i="7"/>
  <c r="C85" i="2"/>
  <c r="C77" i="3" s="1"/>
  <c r="BY984" i="7"/>
  <c r="BW867" i="7"/>
  <c r="BY830" i="7"/>
  <c r="BX726" i="7"/>
  <c r="BW710" i="7"/>
  <c r="BY710" i="7"/>
  <c r="BW693" i="7"/>
  <c r="BY693" i="7"/>
  <c r="BX661" i="7"/>
  <c r="BW584" i="7"/>
  <c r="BY584" i="7"/>
  <c r="BX456" i="7"/>
  <c r="BW451" i="7"/>
  <c r="BY451" i="7"/>
  <c r="BX421" i="7"/>
  <c r="BW346" i="7"/>
  <c r="BX269" i="7"/>
  <c r="BX258" i="7"/>
  <c r="BY251" i="7"/>
  <c r="BW251" i="7"/>
  <c r="D84" i="2"/>
  <c r="E84" i="2" s="1"/>
  <c r="D76" i="3" s="1"/>
  <c r="F76" i="3" s="1"/>
  <c r="H61" i="4"/>
  <c r="BX4" i="7"/>
  <c r="H63" i="4"/>
  <c r="H65" i="4"/>
  <c r="BX1002" i="7"/>
  <c r="BX991" i="7"/>
  <c r="BY942" i="7"/>
  <c r="BW883" i="7"/>
  <c r="BW969" i="7"/>
  <c r="BY969" i="7"/>
  <c r="BW938" i="7"/>
  <c r="BW892" i="7"/>
  <c r="BX806" i="7"/>
  <c r="BX711" i="7"/>
  <c r="BY597" i="7"/>
  <c r="BW586" i="7"/>
  <c r="BX437" i="7"/>
  <c r="BX413" i="7"/>
  <c r="BX409" i="7"/>
  <c r="BX349" i="7"/>
  <c r="BY349" i="7"/>
  <c r="BW39" i="7"/>
  <c r="BY39" i="7"/>
  <c r="C82" i="2"/>
  <c r="C74" i="3" s="1"/>
  <c r="BX985" i="7"/>
  <c r="BY976" i="7"/>
  <c r="BY958" i="7"/>
  <c r="BW923" i="7"/>
  <c r="BX902" i="7"/>
  <c r="BX891" i="7"/>
  <c r="BY837" i="7"/>
  <c r="BW837" i="7"/>
  <c r="BW835" i="7"/>
  <c r="BX802" i="7"/>
  <c r="BW791" i="7"/>
  <c r="BY725" i="7"/>
  <c r="BX720" i="7"/>
  <c r="BY696" i="7"/>
  <c r="BX602" i="7"/>
  <c r="BX507" i="7"/>
  <c r="BY502" i="7"/>
  <c r="BW494" i="7"/>
  <c r="BY494" i="7"/>
  <c r="BX270" i="7"/>
  <c r="BY224" i="7"/>
  <c r="BX195" i="7"/>
  <c r="BY52" i="7"/>
  <c r="BW404" i="7"/>
  <c r="BX334" i="7"/>
  <c r="BY728" i="7"/>
  <c r="BX710" i="7"/>
  <c r="BY600" i="7"/>
  <c r="BW576" i="7"/>
  <c r="BX988" i="7"/>
  <c r="BX975" i="7"/>
  <c r="BX930" i="7"/>
  <c r="BX923" i="7"/>
  <c r="BW918" i="7"/>
  <c r="BW909" i="7"/>
  <c r="BY909" i="7"/>
  <c r="BW900" i="7"/>
  <c r="BX896" i="7"/>
  <c r="BX837" i="7"/>
  <c r="BX835" i="7"/>
  <c r="BX739" i="7"/>
  <c r="BY616" i="7"/>
  <c r="BY509" i="7"/>
  <c r="BY504" i="7"/>
  <c r="BX504" i="7"/>
  <c r="BW474" i="7"/>
  <c r="BX472" i="7"/>
  <c r="BX468" i="7"/>
  <c r="BX466" i="7"/>
  <c r="BX462" i="7"/>
  <c r="BX424" i="7"/>
  <c r="BX395" i="7"/>
  <c r="BY368" i="7"/>
  <c r="BW237" i="7"/>
  <c r="BY237" i="7"/>
  <c r="BX222" i="7"/>
  <c r="BW206" i="7"/>
  <c r="BW145" i="7"/>
  <c r="BW132" i="7"/>
  <c r="BX122" i="7"/>
  <c r="BY113" i="7"/>
  <c r="BW113" i="7"/>
  <c r="BW73" i="7"/>
  <c r="BX32" i="7"/>
  <c r="BY26" i="7"/>
  <c r="BY21" i="7"/>
  <c r="BW402" i="7"/>
  <c r="BX357" i="7"/>
  <c r="BY325" i="7"/>
  <c r="BX296" i="7"/>
  <c r="BY289" i="7"/>
  <c r="BW289" i="7"/>
  <c r="BW983" i="7"/>
  <c r="BX614" i="7"/>
  <c r="BW602" i="7"/>
  <c r="BX294" i="7"/>
  <c r="BY242" i="7"/>
  <c r="BW228" i="7"/>
  <c r="BY219" i="7"/>
  <c r="BX215" i="7"/>
  <c r="BX88" i="7"/>
  <c r="D85" i="2"/>
  <c r="E85" i="2" s="1"/>
  <c r="D77" i="3" s="1"/>
  <c r="F77" i="3" s="1"/>
  <c r="BW1002" i="7"/>
  <c r="BY1002" i="7"/>
  <c r="BY907" i="7"/>
  <c r="BX903" i="7"/>
  <c r="BX833" i="7"/>
  <c r="BW824" i="7"/>
  <c r="BW822" i="7"/>
  <c r="BX803" i="7"/>
  <c r="BW796" i="7"/>
  <c r="BW794" i="7"/>
  <c r="BY735" i="7"/>
  <c r="BX636" i="7"/>
  <c r="BX623" i="7"/>
  <c r="BX588" i="7"/>
  <c r="BY489" i="7"/>
  <c r="BW459" i="7"/>
  <c r="BW359" i="7"/>
  <c r="BY336" i="7"/>
  <c r="BX307" i="7"/>
  <c r="BX267" i="7"/>
  <c r="BW257" i="7"/>
  <c r="BX238" i="7"/>
  <c r="BY226" i="7"/>
  <c r="BY128" i="7"/>
  <c r="BW126" i="7"/>
  <c r="BW400" i="7"/>
  <c r="BY400" i="7"/>
  <c r="BY327" i="7"/>
  <c r="BW83" i="7"/>
  <c r="BW81" i="7"/>
  <c r="BY81" i="7"/>
  <c r="BX17" i="7"/>
  <c r="C78" i="2"/>
  <c r="C70" i="3" s="1"/>
  <c r="D78" i="2"/>
  <c r="E78" i="2" s="1"/>
  <c r="D70" i="3" s="1"/>
  <c r="F70" i="3" s="1"/>
  <c r="E60" i="4"/>
  <c r="E61" i="4"/>
  <c r="BW4" i="7"/>
  <c r="E62" i="4"/>
  <c r="BW480" i="7"/>
  <c r="BY480" i="7"/>
  <c r="BY923" i="7"/>
  <c r="BX908" i="7"/>
  <c r="BY794" i="7"/>
  <c r="BW752" i="7"/>
  <c r="BY752" i="7"/>
  <c r="BX706" i="7"/>
  <c r="BW645" i="7"/>
  <c r="BX634" i="7"/>
  <c r="BY605" i="7"/>
  <c r="BX498" i="7"/>
  <c r="BY470" i="7"/>
  <c r="BX362" i="7"/>
  <c r="BY357" i="7"/>
  <c r="BY334" i="7"/>
  <c r="BX326" i="7"/>
  <c r="BW311" i="7"/>
  <c r="BX251" i="7"/>
  <c r="BW235" i="7"/>
  <c r="BX220" i="7"/>
  <c r="BX116" i="7"/>
  <c r="BX80" i="7"/>
  <c r="BX24" i="7"/>
  <c r="BW11" i="7"/>
  <c r="BX5" i="7"/>
  <c r="H62" i="4"/>
  <c r="BY30" i="7"/>
  <c r="BW973" i="7"/>
  <c r="BX899" i="7"/>
  <c r="BY859" i="7"/>
  <c r="BX830" i="7"/>
  <c r="BX752" i="7"/>
  <c r="BX723" i="7"/>
  <c r="BW663" i="7"/>
  <c r="BW590" i="7"/>
  <c r="BX499" i="7"/>
  <c r="BX469" i="7"/>
  <c r="BX453" i="7"/>
  <c r="BY398" i="7"/>
  <c r="BY369" i="7"/>
  <c r="BW298" i="7"/>
  <c r="BW227" i="7"/>
  <c r="BX203" i="7"/>
  <c r="BW119" i="7"/>
  <c r="BX117" i="7"/>
  <c r="BW110" i="7"/>
  <c r="BX62" i="7"/>
  <c r="BY16" i="7"/>
  <c r="BY213" i="7"/>
  <c r="BX185" i="7"/>
  <c r="BX119" i="7"/>
  <c r="BX69" i="7"/>
  <c r="BX957" i="7"/>
  <c r="BY747" i="7"/>
  <c r="BX709" i="7"/>
  <c r="BX611" i="7"/>
  <c r="BX609" i="7"/>
  <c r="BW606" i="7"/>
  <c r="BX597" i="7"/>
  <c r="BX486" i="7"/>
  <c r="BY477" i="7"/>
  <c r="BX473" i="7"/>
  <c r="BX422" i="7"/>
  <c r="BW413" i="7"/>
  <c r="BY392" i="7"/>
  <c r="BY372" i="7"/>
  <c r="BX361" i="7"/>
  <c r="BX299" i="7"/>
  <c r="BX237" i="7"/>
  <c r="BW134" i="7"/>
  <c r="BX132" i="7"/>
  <c r="BX43" i="7"/>
  <c r="BW29" i="7"/>
  <c r="BW27" i="7"/>
  <c r="BX974" i="7"/>
  <c r="BX925" i="7"/>
  <c r="BX860" i="7"/>
  <c r="BX757" i="7"/>
  <c r="BY713" i="7"/>
  <c r="BX682" i="7"/>
  <c r="BX680" i="7"/>
  <c r="BX511" i="7"/>
  <c r="BX491" i="7"/>
  <c r="BX370" i="7"/>
  <c r="BX316" i="7"/>
  <c r="BY272" i="7"/>
  <c r="BY270" i="7"/>
  <c r="BW234" i="7"/>
  <c r="BX107" i="7"/>
  <c r="BY93" i="7"/>
  <c r="BX30" i="7"/>
  <c r="BW23" i="7"/>
  <c r="BX775" i="7"/>
  <c r="BW772" i="7"/>
  <c r="BX712" i="7"/>
  <c r="BX665" i="7"/>
  <c r="BX638" i="7"/>
  <c r="BX544" i="7"/>
  <c r="BX503" i="7"/>
  <c r="BW489" i="7"/>
  <c r="BW423" i="7"/>
  <c r="BX293" i="7"/>
  <c r="BW183" i="7"/>
  <c r="BX163" i="7"/>
  <c r="BW118" i="7"/>
  <c r="BW98" i="7"/>
  <c r="D82" i="2"/>
  <c r="E82" i="2" s="1"/>
  <c r="D74" i="3" s="1"/>
  <c r="F74" i="3" s="1"/>
  <c r="BX768" i="7"/>
  <c r="BX759" i="7"/>
  <c r="BX724" i="7"/>
  <c r="BX700" i="7"/>
  <c r="BX580" i="7"/>
  <c r="BX528" i="7"/>
  <c r="BW410" i="7"/>
  <c r="BX298" i="7"/>
  <c r="BY277" i="7"/>
  <c r="BW201" i="7"/>
  <c r="BX177" i="7"/>
  <c r="BY165" i="7"/>
  <c r="BX35" i="7"/>
  <c r="BX846" i="7"/>
  <c r="BX844" i="7"/>
  <c r="BX814" i="7"/>
  <c r="BX805" i="7"/>
  <c r="BW724" i="7"/>
  <c r="BX715" i="7"/>
  <c r="BX656" i="7"/>
  <c r="BW582" i="7"/>
  <c r="BW573" i="7"/>
  <c r="BY564" i="7"/>
  <c r="BX558" i="7"/>
  <c r="BX411" i="7"/>
  <c r="BW379" i="7"/>
  <c r="BY370" i="7"/>
  <c r="BX364" i="7"/>
  <c r="BY315" i="7"/>
  <c r="BX300" i="7"/>
  <c r="BY199" i="7"/>
  <c r="BX170" i="7"/>
  <c r="BX166" i="7"/>
  <c r="BX143" i="7"/>
  <c r="BX139" i="7"/>
  <c r="BX31" i="7"/>
  <c r="BX27" i="7"/>
  <c r="CN567" i="14"/>
  <c r="CL567" i="14"/>
  <c r="CN949" i="14"/>
  <c r="CN754" i="14"/>
  <c r="CL754" i="14"/>
  <c r="CL612" i="14"/>
  <c r="CN612" i="14"/>
  <c r="CM585" i="14"/>
  <c r="CL978" i="14"/>
  <c r="CN978" i="14"/>
  <c r="CM973" i="14"/>
  <c r="CL961" i="14"/>
  <c r="CL927" i="14"/>
  <c r="CN840" i="14"/>
  <c r="CM740" i="14"/>
  <c r="CM607" i="14"/>
  <c r="CM600" i="14"/>
  <c r="CM339" i="14"/>
  <c r="CM303" i="14"/>
  <c r="CL160" i="14"/>
  <c r="CN160" i="14"/>
  <c r="CN910" i="14"/>
  <c r="CL671" i="14"/>
  <c r="CN671" i="14"/>
  <c r="CM497" i="14"/>
  <c r="CM161" i="14"/>
  <c r="CL970" i="14"/>
  <c r="CL930" i="14"/>
  <c r="CN930" i="14"/>
  <c r="CM911" i="14"/>
  <c r="CN734" i="14"/>
  <c r="CM917" i="14"/>
  <c r="CN855" i="14"/>
  <c r="CM853" i="14"/>
  <c r="CM672" i="14"/>
  <c r="CN270" i="14"/>
  <c r="CL61" i="14"/>
  <c r="CL9" i="14"/>
  <c r="CN9" i="14" s="1"/>
  <c r="CN933" i="14"/>
  <c r="CL933" i="14"/>
  <c r="CL691" i="14"/>
  <c r="CM628" i="14"/>
  <c r="CM437" i="14"/>
  <c r="CL434" i="14"/>
  <c r="CM70" i="14"/>
  <c r="CL47" i="14"/>
  <c r="CN47" i="14"/>
  <c r="CM985" i="14"/>
  <c r="CM533" i="14"/>
  <c r="CL454" i="14"/>
  <c r="CN454" i="14"/>
  <c r="CN942" i="14"/>
  <c r="CL942" i="14"/>
  <c r="CM845" i="14"/>
  <c r="CM695" i="14"/>
  <c r="CL686" i="14"/>
  <c r="CN686" i="14"/>
  <c r="CL356" i="14"/>
  <c r="CM228" i="14"/>
  <c r="CM159" i="14"/>
  <c r="CN873" i="14"/>
  <c r="CL873" i="14"/>
  <c r="CL474" i="14"/>
  <c r="CL185" i="14"/>
  <c r="CN164" i="14"/>
  <c r="CM371" i="14"/>
  <c r="CM211" i="14"/>
  <c r="CM788" i="14"/>
  <c r="CN725" i="14"/>
  <c r="CN650" i="14"/>
  <c r="CL650" i="14"/>
  <c r="CL489" i="14"/>
  <c r="CN489" i="14"/>
  <c r="CN463" i="14"/>
  <c r="CM248" i="14"/>
  <c r="CN208" i="14"/>
  <c r="CN202" i="14"/>
  <c r="CM200" i="14"/>
  <c r="CL76" i="14"/>
  <c r="CN76" i="14"/>
  <c r="CM1000" i="14"/>
  <c r="CL997" i="14"/>
  <c r="CN994" i="14"/>
  <c r="CL954" i="14"/>
  <c r="CL887" i="14"/>
  <c r="CM819" i="14"/>
  <c r="CL793" i="14"/>
  <c r="CN793" i="14"/>
  <c r="CN695" i="14"/>
  <c r="CL578" i="14"/>
  <c r="CM576" i="14"/>
  <c r="CN569" i="14"/>
  <c r="CL569" i="14"/>
  <c r="CM567" i="14"/>
  <c r="CM493" i="14"/>
  <c r="CL492" i="14"/>
  <c r="CM490" i="14"/>
  <c r="CL480" i="14"/>
  <c r="CN480" i="14"/>
  <c r="CM478" i="14"/>
  <c r="CL390" i="14"/>
  <c r="CN390" i="14"/>
  <c r="CM385" i="14"/>
  <c r="CM374" i="14"/>
  <c r="CL368" i="14"/>
  <c r="CN368" i="14"/>
  <c r="CN256" i="14"/>
  <c r="CL256" i="14"/>
  <c r="CN248" i="14"/>
  <c r="CL228" i="14"/>
  <c r="CN228" i="14"/>
  <c r="CL211" i="14"/>
  <c r="CL96" i="14"/>
  <c r="CN96" i="14"/>
  <c r="CN79" i="14"/>
  <c r="CM71" i="14"/>
  <c r="CN62" i="14"/>
  <c r="CL385" i="14"/>
  <c r="CN385" i="14"/>
  <c r="CM964" i="14"/>
  <c r="CN924" i="14"/>
  <c r="CM714" i="14"/>
  <c r="CN341" i="14"/>
  <c r="CL341" i="14"/>
  <c r="CL290" i="14"/>
  <c r="CM282" i="14"/>
  <c r="CM279" i="14"/>
  <c r="CM117" i="14"/>
  <c r="CN964" i="14"/>
  <c r="CL964" i="14"/>
  <c r="CL958" i="14"/>
  <c r="CM858" i="14"/>
  <c r="CM397" i="14"/>
  <c r="CN293" i="14"/>
  <c r="CN137" i="14"/>
  <c r="CL137" i="14"/>
  <c r="CM129" i="14"/>
  <c r="CM735" i="14"/>
  <c r="CM291" i="14"/>
  <c r="CM147" i="14"/>
  <c r="CM873" i="14"/>
  <c r="CL674" i="14"/>
  <c r="CN674" i="14"/>
  <c r="CN517" i="14"/>
  <c r="CN451" i="14"/>
  <c r="CL451" i="14"/>
  <c r="CM446" i="14"/>
  <c r="CN403" i="14"/>
  <c r="CM345" i="14"/>
  <c r="CM974" i="14"/>
  <c r="CM931" i="14"/>
  <c r="CN864" i="14"/>
  <c r="CL415" i="14"/>
  <c r="CN415" i="14"/>
  <c r="CM404" i="14"/>
  <c r="CM351" i="14"/>
  <c r="CM202" i="14"/>
  <c r="CM135" i="14"/>
  <c r="CM13" i="14"/>
  <c r="CM10" i="14"/>
  <c r="CN979" i="14"/>
  <c r="CN936" i="14"/>
  <c r="CL883" i="14"/>
  <c r="CN883" i="14"/>
  <c r="CN867" i="14"/>
  <c r="CN356" i="14"/>
  <c r="CM205" i="14"/>
  <c r="CM188" i="14"/>
  <c r="CL936" i="14"/>
  <c r="CM767" i="14"/>
  <c r="CL633" i="14"/>
  <c r="CN633" i="14"/>
  <c r="CM466" i="14"/>
  <c r="CM180" i="14"/>
  <c r="CL164" i="14"/>
  <c r="CL949" i="14"/>
  <c r="CN766" i="14"/>
  <c r="CM208" i="14"/>
  <c r="CL42" i="14"/>
  <c r="CN42" i="14"/>
  <c r="CM983" i="14"/>
  <c r="CL906" i="14"/>
  <c r="CM893" i="14"/>
  <c r="CM848" i="14"/>
  <c r="CM559" i="14"/>
  <c r="CM357" i="14"/>
  <c r="CL910" i="14"/>
  <c r="CM863" i="14"/>
  <c r="CN775" i="14"/>
  <c r="CM773" i="14"/>
  <c r="CM704" i="14"/>
  <c r="CN692" i="14"/>
  <c r="CN575" i="14"/>
  <c r="CL575" i="14"/>
  <c r="CL957" i="14"/>
  <c r="CN957" i="14"/>
  <c r="CM949" i="14"/>
  <c r="CL898" i="14"/>
  <c r="CN898" i="14"/>
  <c r="CM896" i="14"/>
  <c r="CL890" i="14"/>
  <c r="CN890" i="14"/>
  <c r="CM791" i="14"/>
  <c r="CN718" i="14"/>
  <c r="CL718" i="14"/>
  <c r="CM579" i="14"/>
  <c r="CM484" i="14"/>
  <c r="CL458" i="14"/>
  <c r="CN455" i="14"/>
  <c r="CM453" i="14"/>
  <c r="CL259" i="14"/>
  <c r="CM237" i="14"/>
  <c r="CL99" i="14"/>
  <c r="CN99" i="14"/>
  <c r="CL85" i="14"/>
  <c r="CN85" i="14"/>
  <c r="CL825" i="14"/>
  <c r="CN825" i="14"/>
  <c r="CN713" i="14"/>
  <c r="CL713" i="14"/>
  <c r="CN422" i="14"/>
  <c r="CL422" i="14"/>
  <c r="CL338" i="14"/>
  <c r="CN128" i="14"/>
  <c r="CL128" i="14"/>
  <c r="CL119" i="14"/>
  <c r="CN119" i="14"/>
  <c r="CN100" i="14"/>
  <c r="CL100" i="14"/>
  <c r="CL828" i="14"/>
  <c r="CN660" i="14"/>
  <c r="CL654" i="14"/>
  <c r="CN654" i="14"/>
  <c r="CM979" i="14"/>
  <c r="CN831" i="14"/>
  <c r="CL831" i="14"/>
  <c r="CL757" i="14"/>
  <c r="CN757" i="14"/>
  <c r="CM680" i="14"/>
  <c r="CN663" i="14"/>
  <c r="CN615" i="14"/>
  <c r="CL615" i="14"/>
  <c r="CL514" i="14"/>
  <c r="CL319" i="14"/>
  <c r="CN260" i="14"/>
  <c r="CM928" i="14"/>
  <c r="CM752" i="14"/>
  <c r="CN412" i="14"/>
  <c r="CL350" i="14"/>
  <c r="CN350" i="14"/>
  <c r="CL293" i="14"/>
  <c r="CL889" i="14"/>
  <c r="CN889" i="14"/>
  <c r="CM749" i="14"/>
  <c r="CM164" i="14"/>
  <c r="CM835" i="14"/>
  <c r="CN546" i="14"/>
  <c r="CL546" i="14"/>
  <c r="CN523" i="14"/>
  <c r="CM856" i="14"/>
  <c r="CL803" i="14"/>
  <c r="CM452" i="14"/>
  <c r="CL423" i="14"/>
  <c r="CN423" i="14"/>
  <c r="CN207" i="14"/>
  <c r="CL207" i="14"/>
  <c r="CN182" i="14"/>
  <c r="CL75" i="14"/>
  <c r="CN471" i="14"/>
  <c r="CM424" i="14"/>
  <c r="CM65" i="14"/>
  <c r="CM877" i="14"/>
  <c r="CN787" i="14"/>
  <c r="CL787" i="14"/>
  <c r="CN167" i="14"/>
  <c r="CM701" i="14"/>
  <c r="CM634" i="14"/>
  <c r="CM556" i="14"/>
  <c r="CN547" i="14"/>
  <c r="CL460" i="14"/>
  <c r="CN460" i="14"/>
  <c r="CM245" i="14"/>
  <c r="CM816" i="14"/>
  <c r="CN1001" i="14"/>
  <c r="CM952" i="14"/>
  <c r="CL733" i="14"/>
  <c r="CN733" i="14"/>
  <c r="CN730" i="14"/>
  <c r="CL721" i="14"/>
  <c r="CL645" i="14"/>
  <c r="CN645" i="14"/>
  <c r="CN599" i="14"/>
  <c r="CM377" i="14"/>
  <c r="CN371" i="14"/>
  <c r="CM369" i="14"/>
  <c r="CM257" i="14"/>
  <c r="CL231" i="14"/>
  <c r="CN75" i="14"/>
  <c r="CL505" i="14"/>
  <c r="CN505" i="14"/>
  <c r="CN439" i="14"/>
  <c r="CM342" i="14"/>
  <c r="CL198" i="14"/>
  <c r="CN198" i="14"/>
  <c r="CM153" i="14"/>
  <c r="CN144" i="14"/>
  <c r="CL858" i="14"/>
  <c r="CN858" i="14"/>
  <c r="CN683" i="14"/>
  <c r="CM170" i="14"/>
  <c r="CL161" i="14"/>
  <c r="CM804" i="14"/>
  <c r="CN619" i="14"/>
  <c r="CL538" i="14"/>
  <c r="CN538" i="14"/>
  <c r="CM368" i="14"/>
  <c r="CL67" i="14"/>
  <c r="CN847" i="14"/>
  <c r="CL541" i="14"/>
  <c r="CN541" i="14"/>
  <c r="CN446" i="14"/>
  <c r="CL22" i="14"/>
  <c r="CL815" i="14"/>
  <c r="CM472" i="14"/>
  <c r="CL104" i="14"/>
  <c r="CN104" i="14"/>
  <c r="CL909" i="14"/>
  <c r="CM475" i="14"/>
  <c r="CM958" i="14"/>
  <c r="CN946" i="14"/>
  <c r="CM922" i="14"/>
  <c r="CN907" i="14"/>
  <c r="CM899" i="14"/>
  <c r="CL893" i="14"/>
  <c r="CM826" i="14"/>
  <c r="CN596" i="14"/>
  <c r="CL596" i="14"/>
  <c r="CN584" i="14"/>
  <c r="CL510" i="14"/>
  <c r="CN510" i="14"/>
  <c r="CL393" i="14"/>
  <c r="CN393" i="14"/>
  <c r="CM372" i="14"/>
  <c r="CN332" i="14"/>
  <c r="CN113" i="14"/>
  <c r="CL113" i="14"/>
  <c r="CM759" i="14"/>
  <c r="CM168" i="14"/>
  <c r="CN68" i="14"/>
  <c r="CN743" i="14"/>
  <c r="CM637" i="14"/>
  <c r="CN600" i="14"/>
  <c r="CN397" i="14"/>
  <c r="CM309" i="14"/>
  <c r="CN25" i="14"/>
  <c r="CL917" i="14"/>
  <c r="CM894" i="14"/>
  <c r="CL194" i="14"/>
  <c r="CN746" i="14"/>
  <c r="CM659" i="14"/>
  <c r="CM656" i="14"/>
  <c r="CN607" i="14"/>
  <c r="CM501" i="14"/>
  <c r="CM398" i="14"/>
  <c r="CL334" i="14"/>
  <c r="CL303" i="14"/>
  <c r="CN303" i="14"/>
  <c r="CN300" i="14"/>
  <c r="CL297" i="14"/>
  <c r="CL109" i="14"/>
  <c r="CM81" i="14"/>
  <c r="CL46" i="14"/>
  <c r="CN46" i="14"/>
  <c r="CM975" i="14"/>
  <c r="CL891" i="14"/>
  <c r="CL794" i="14"/>
  <c r="CM768" i="14"/>
  <c r="CM647" i="14"/>
  <c r="CN629" i="14"/>
  <c r="CN623" i="14"/>
  <c r="CN427" i="14"/>
  <c r="CM379" i="14"/>
  <c r="CL346" i="14"/>
  <c r="CN346" i="14"/>
  <c r="CL331" i="14"/>
  <c r="CN331" i="14"/>
  <c r="CN312" i="14"/>
  <c r="CM219" i="14"/>
  <c r="CL212" i="14"/>
  <c r="CL203" i="14"/>
  <c r="CN127" i="14"/>
  <c r="CL112" i="14"/>
  <c r="CN112" i="14"/>
  <c r="CL37" i="14"/>
  <c r="CN37" i="14"/>
  <c r="CL728" i="14"/>
  <c r="CN625" i="14"/>
  <c r="CN542" i="14"/>
  <c r="CL426" i="14"/>
  <c r="CN426" i="14"/>
  <c r="CN170" i="14"/>
  <c r="CN156" i="14"/>
  <c r="CN985" i="14"/>
  <c r="CL985" i="14"/>
  <c r="CN200" i="14"/>
  <c r="CL180" i="14"/>
  <c r="CN43" i="14"/>
  <c r="CL988" i="14"/>
  <c r="CM926" i="14"/>
  <c r="CL914" i="14"/>
  <c r="CL820" i="14"/>
  <c r="CM811" i="14"/>
  <c r="CM552" i="14"/>
  <c r="CL484" i="14"/>
  <c r="CN103" i="14"/>
  <c r="CL80" i="14"/>
  <c r="CL649" i="14"/>
  <c r="CN649" i="14"/>
  <c r="CL634" i="14"/>
  <c r="CN634" i="14"/>
  <c r="CM629" i="14"/>
  <c r="CM951" i="14"/>
  <c r="CL941" i="14"/>
  <c r="CL833" i="14"/>
  <c r="CN808" i="14"/>
  <c r="CM688" i="14"/>
  <c r="CN667" i="14"/>
  <c r="CM653" i="14"/>
  <c r="CN637" i="14"/>
  <c r="CM632" i="14"/>
  <c r="CN560" i="14"/>
  <c r="CN509" i="14"/>
  <c r="CN506" i="14"/>
  <c r="CM433" i="14"/>
  <c r="CL358" i="14"/>
  <c r="CM350" i="14"/>
  <c r="CL349" i="14"/>
  <c r="CL309" i="14"/>
  <c r="CN309" i="14"/>
  <c r="CL244" i="14"/>
  <c r="CL224" i="14"/>
  <c r="CN224" i="14"/>
  <c r="CM213" i="14"/>
  <c r="CL209" i="14"/>
  <c r="CM137" i="14"/>
  <c r="CM128" i="14"/>
  <c r="CL597" i="14"/>
  <c r="CN597" i="14"/>
  <c r="CL325" i="14"/>
  <c r="CL217" i="14"/>
  <c r="CM165" i="14"/>
  <c r="CN153" i="14"/>
  <c r="CM956" i="14"/>
  <c r="CM805" i="14"/>
  <c r="CM598" i="14"/>
  <c r="CM549" i="14"/>
  <c r="CL545" i="14"/>
  <c r="CM274" i="14"/>
  <c r="CL223" i="14"/>
  <c r="CM112" i="14"/>
  <c r="CM614" i="14"/>
  <c r="CM392" i="14"/>
  <c r="CL306" i="14"/>
  <c r="CM49" i="14"/>
  <c r="CL962" i="14"/>
  <c r="CN817" i="14"/>
  <c r="CL1004" i="14"/>
  <c r="CM981" i="14"/>
  <c r="CM948" i="14"/>
  <c r="CL915" i="14"/>
  <c r="CM906" i="14"/>
  <c r="CN905" i="14"/>
  <c r="CM903" i="14"/>
  <c r="CM837" i="14"/>
  <c r="CN824" i="14"/>
  <c r="CL824" i="14"/>
  <c r="CL821" i="14"/>
  <c r="CL797" i="14"/>
  <c r="CL762" i="14"/>
  <c r="CN762" i="14"/>
  <c r="CM624" i="14"/>
  <c r="CM431" i="14"/>
  <c r="CN430" i="14"/>
  <c r="CL430" i="14"/>
  <c r="CM332" i="14"/>
  <c r="CM321" i="14"/>
  <c r="CM155" i="14"/>
  <c r="CM105" i="14"/>
  <c r="CM53" i="14"/>
  <c r="CM41" i="14"/>
  <c r="CN761" i="14"/>
  <c r="CL761" i="14"/>
  <c r="CN740" i="14"/>
  <c r="CM509" i="14"/>
  <c r="CN394" i="14"/>
  <c r="CL394" i="14"/>
  <c r="CM186" i="14"/>
  <c r="CL147" i="14"/>
  <c r="CL13" i="14"/>
  <c r="CM808" i="14"/>
  <c r="CM762" i="14"/>
  <c r="CM427" i="14"/>
  <c r="CN191" i="14"/>
  <c r="CM1004" i="14"/>
  <c r="CM900" i="14"/>
  <c r="CM789" i="14"/>
  <c r="CL749" i="14"/>
  <c r="CM942" i="14"/>
  <c r="CL897" i="14"/>
  <c r="CN803" i="14"/>
  <c r="CN659" i="14"/>
  <c r="CL659" i="14"/>
  <c r="CL638" i="14"/>
  <c r="CL563" i="14"/>
  <c r="CN563" i="14"/>
  <c r="CN436" i="14"/>
  <c r="CM266" i="14"/>
  <c r="CL227" i="14"/>
  <c r="CN227" i="14"/>
  <c r="CN154" i="14"/>
  <c r="CM134" i="14"/>
  <c r="CL58" i="14"/>
  <c r="CL52" i="14"/>
  <c r="CN52" i="14"/>
  <c r="CM682" i="14"/>
  <c r="CM670" i="14"/>
  <c r="CL609" i="14"/>
  <c r="CL583" i="14"/>
  <c r="CN583" i="14"/>
  <c r="CM457" i="14"/>
  <c r="CL235" i="14"/>
  <c r="CN90" i="14"/>
  <c r="CL90" i="14"/>
  <c r="CM216" i="14"/>
  <c r="CM151" i="14"/>
  <c r="CM145" i="14"/>
  <c r="CN56" i="14"/>
  <c r="CM54" i="14"/>
  <c r="CN26" i="14"/>
  <c r="CN981" i="14"/>
  <c r="CM970" i="14"/>
  <c r="CM947" i="14"/>
  <c r="CN928" i="14"/>
  <c r="CM925" i="14"/>
  <c r="CN906" i="14"/>
  <c r="CM901" i="14"/>
  <c r="CN832" i="14"/>
  <c r="CM784" i="14"/>
  <c r="CL711" i="14"/>
  <c r="CN702" i="14"/>
  <c r="CL663" i="14"/>
  <c r="CM661" i="14"/>
  <c r="CM562" i="14"/>
  <c r="CL547" i="14"/>
  <c r="CM396" i="14"/>
  <c r="CL321" i="14"/>
  <c r="CM313" i="14"/>
  <c r="CL312" i="14"/>
  <c r="CM310" i="14"/>
  <c r="CM299" i="14"/>
  <c r="CM235" i="14"/>
  <c r="CM187" i="14"/>
  <c r="CN95" i="14"/>
  <c r="CM93" i="14"/>
  <c r="CN54" i="14"/>
  <c r="CM51" i="14"/>
  <c r="CM157" i="14"/>
  <c r="CL990" i="14"/>
  <c r="CM960" i="14"/>
  <c r="CL940" i="14"/>
  <c r="CL937" i="14"/>
  <c r="CN937" i="14"/>
  <c r="CM898" i="14"/>
  <c r="CL871" i="14"/>
  <c r="CM869" i="14"/>
  <c r="CM807" i="14"/>
  <c r="CM781" i="14"/>
  <c r="CM775" i="14"/>
  <c r="CL771" i="14"/>
  <c r="CN768" i="14"/>
  <c r="CL765" i="14"/>
  <c r="CN744" i="14"/>
  <c r="CM693" i="14"/>
  <c r="CL666" i="14"/>
  <c r="CM664" i="14"/>
  <c r="CM568" i="14"/>
  <c r="CN553" i="14"/>
  <c r="CL553" i="14"/>
  <c r="CM441" i="14"/>
  <c r="CM438" i="14"/>
  <c r="CM429" i="14"/>
  <c r="CN414" i="14"/>
  <c r="CL377" i="14"/>
  <c r="CL372" i="14"/>
  <c r="CM352" i="14"/>
  <c r="CN330" i="14"/>
  <c r="CL324" i="14"/>
  <c r="CM233" i="14"/>
  <c r="CN219" i="14"/>
  <c r="CN213" i="14"/>
  <c r="CL84" i="14"/>
  <c r="CN84" i="14"/>
  <c r="CN63" i="14"/>
  <c r="CM210" i="14"/>
  <c r="CM991" i="14"/>
  <c r="CL969" i="14"/>
  <c r="CM935" i="14"/>
  <c r="CN925" i="14"/>
  <c r="CN687" i="14"/>
  <c r="CN669" i="14"/>
  <c r="CM599" i="14"/>
  <c r="CM593" i="14"/>
  <c r="CL592" i="14"/>
  <c r="CL559" i="14"/>
  <c r="CN559" i="14"/>
  <c r="CN537" i="14"/>
  <c r="CM535" i="14"/>
  <c r="CL417" i="14"/>
  <c r="CM415" i="14"/>
  <c r="CM412" i="14"/>
  <c r="CN389" i="14"/>
  <c r="CM361" i="14"/>
  <c r="CM355" i="14"/>
  <c r="CL345" i="14"/>
  <c r="CL336" i="14"/>
  <c r="CN255" i="14"/>
  <c r="CL240" i="14"/>
  <c r="CM238" i="14"/>
  <c r="CM220" i="14"/>
  <c r="CN216" i="14"/>
  <c r="CM190" i="14"/>
  <c r="CL189" i="14"/>
  <c r="CM127" i="14"/>
  <c r="CL117" i="14"/>
  <c r="CM109" i="14"/>
  <c r="CN38" i="14"/>
  <c r="CL977" i="14"/>
  <c r="CM955" i="14"/>
  <c r="CL945" i="14"/>
  <c r="CM908" i="14"/>
  <c r="CM761" i="14"/>
  <c r="CL698" i="14"/>
  <c r="CN691" i="14"/>
  <c r="CM689" i="14"/>
  <c r="CN680" i="14"/>
  <c r="CL564" i="14"/>
  <c r="CL542" i="14"/>
  <c r="CM512" i="14"/>
  <c r="CL511" i="14"/>
  <c r="CN473" i="14"/>
  <c r="CM462" i="14"/>
  <c r="CM399" i="14"/>
  <c r="CM356" i="14"/>
  <c r="CN342" i="14"/>
  <c r="CM308" i="14"/>
  <c r="CL304" i="14"/>
  <c r="CN274" i="14"/>
  <c r="CL246" i="14"/>
  <c r="CN199" i="14"/>
  <c r="CM176" i="14"/>
  <c r="CM172" i="14"/>
  <c r="CN168" i="14"/>
  <c r="CL79" i="14"/>
  <c r="CM77" i="14"/>
  <c r="CM46" i="14"/>
  <c r="CM915" i="14"/>
  <c r="CM880" i="14"/>
  <c r="CM852" i="14"/>
  <c r="CN835" i="14"/>
  <c r="CM830" i="14"/>
  <c r="CN829" i="14"/>
  <c r="CL770" i="14"/>
  <c r="CM727" i="14"/>
  <c r="CM717" i="14"/>
  <c r="CM686" i="14"/>
  <c r="CM666" i="14"/>
  <c r="CM646" i="14"/>
  <c r="CM633" i="14"/>
  <c r="CM595" i="14"/>
  <c r="CN564" i="14"/>
  <c r="CM515" i="14"/>
  <c r="CN514" i="14"/>
  <c r="CL476" i="14"/>
  <c r="CM468" i="14"/>
  <c r="CN437" i="14"/>
  <c r="CM432" i="14"/>
  <c r="CM405" i="14"/>
  <c r="CM380" i="14"/>
  <c r="CN367" i="14"/>
  <c r="CM346" i="14"/>
  <c r="CN345" i="14"/>
  <c r="CM337" i="14"/>
  <c r="CM328" i="14"/>
  <c r="CM305" i="14"/>
  <c r="CL286" i="14"/>
  <c r="CN252" i="14"/>
  <c r="CM229" i="14"/>
  <c r="CM209" i="14"/>
  <c r="CL208" i="14"/>
  <c r="CL202" i="14"/>
  <c r="CM111" i="14"/>
  <c r="CN108" i="14"/>
  <c r="CN89" i="14"/>
  <c r="CM68" i="14"/>
  <c r="CN58" i="14"/>
  <c r="CM872" i="14"/>
  <c r="CM817" i="14"/>
  <c r="CL816" i="14"/>
  <c r="CM771" i="14"/>
  <c r="CM690" i="14"/>
  <c r="CM650" i="14"/>
  <c r="CL642" i="14"/>
  <c r="CL588" i="14"/>
  <c r="CM560" i="14"/>
  <c r="CM525" i="14"/>
  <c r="CL521" i="14"/>
  <c r="CL439" i="14"/>
  <c r="CM428" i="14"/>
  <c r="CM416" i="14"/>
  <c r="CN375" i="14"/>
  <c r="CM314" i="14"/>
  <c r="CM296" i="14"/>
  <c r="CL264" i="14"/>
  <c r="CN257" i="14"/>
  <c r="CN236" i="14"/>
  <c r="CM195" i="14"/>
  <c r="CN109" i="14"/>
  <c r="CM72" i="14"/>
  <c r="CM66" i="14"/>
  <c r="CL50" i="14"/>
  <c r="CM1003" i="14"/>
  <c r="CL1002" i="14"/>
  <c r="CN996" i="14"/>
  <c r="CM969" i="14"/>
  <c r="CM921" i="14"/>
  <c r="CL875" i="14"/>
  <c r="CL813" i="14"/>
  <c r="CN807" i="14"/>
  <c r="CN804" i="14"/>
  <c r="CM765" i="14"/>
  <c r="CM720" i="14"/>
  <c r="CL703" i="14"/>
  <c r="CM698" i="14"/>
  <c r="CL496" i="14"/>
  <c r="CM494" i="14"/>
  <c r="CL483" i="14"/>
  <c r="CL410" i="14"/>
  <c r="CN384" i="14"/>
  <c r="CM278" i="14"/>
  <c r="CM265" i="14"/>
  <c r="CM246" i="14"/>
  <c r="CN233" i="14"/>
  <c r="CM152" i="14"/>
  <c r="CM133" i="14"/>
  <c r="CM130" i="14"/>
  <c r="CM110" i="14"/>
  <c r="CM94" i="14"/>
  <c r="CM86" i="14"/>
  <c r="CL63" i="14"/>
  <c r="CM60" i="14"/>
  <c r="CM44" i="14"/>
  <c r="CN814" i="14"/>
  <c r="CL814" i="14"/>
  <c r="CN689" i="14"/>
  <c r="CL689" i="14"/>
  <c r="CL682" i="14"/>
  <c r="CN682" i="14"/>
  <c r="CL606" i="14"/>
  <c r="CN606" i="14"/>
  <c r="CN525" i="14"/>
  <c r="CL525" i="14"/>
  <c r="CN441" i="14"/>
  <c r="CL441" i="14"/>
  <c r="CL438" i="14"/>
  <c r="CN438" i="14"/>
  <c r="CN369" i="14"/>
  <c r="CL369" i="14"/>
  <c r="CL340" i="14"/>
  <c r="CN340" i="14"/>
  <c r="CL134" i="14"/>
  <c r="CN134" i="14"/>
  <c r="CL131" i="14"/>
  <c r="CN131" i="14"/>
  <c r="CN105" i="14"/>
  <c r="CL105" i="14"/>
  <c r="CN102" i="14"/>
  <c r="CL102" i="14"/>
  <c r="CM945" i="14"/>
  <c r="CN931" i="14"/>
  <c r="CL931" i="14"/>
  <c r="CL856" i="14"/>
  <c r="CM843" i="14"/>
  <c r="CM785" i="14"/>
  <c r="CL784" i="14"/>
  <c r="CN764" i="14"/>
  <c r="CL764" i="14"/>
  <c r="CL707" i="14"/>
  <c r="CN628" i="14"/>
  <c r="CL602" i="14"/>
  <c r="CN602" i="14"/>
  <c r="CL568" i="14"/>
  <c r="CN568" i="14"/>
  <c r="CL552" i="14"/>
  <c r="CM529" i="14"/>
  <c r="CM520" i="14"/>
  <c r="CL519" i="14"/>
  <c r="CN519" i="14"/>
  <c r="CL516" i="14"/>
  <c r="CN516" i="14"/>
  <c r="CL490" i="14"/>
  <c r="CN490" i="14"/>
  <c r="CM487" i="14"/>
  <c r="CN452" i="14"/>
  <c r="CL452" i="14"/>
  <c r="CL435" i="14"/>
  <c r="CN435" i="14"/>
  <c r="CN337" i="14"/>
  <c r="CL337" i="14"/>
  <c r="CN258" i="14"/>
  <c r="CL258" i="14"/>
  <c r="CN121" i="14"/>
  <c r="CL121" i="14"/>
  <c r="CN731" i="14"/>
  <c r="CM708" i="14"/>
  <c r="CN700" i="14"/>
  <c r="CL700" i="14"/>
  <c r="CM683" i="14"/>
  <c r="CL676" i="14"/>
  <c r="CL643" i="14"/>
  <c r="CN643" i="14"/>
  <c r="CN594" i="14"/>
  <c r="CL594" i="14"/>
  <c r="CM526" i="14"/>
  <c r="CL497" i="14"/>
  <c r="CM491" i="14"/>
  <c r="CM439" i="14"/>
  <c r="CN381" i="14"/>
  <c r="CL381" i="14"/>
  <c r="CM344" i="14"/>
  <c r="CM259" i="14"/>
  <c r="CL172" i="14"/>
  <c r="CN172" i="14"/>
  <c r="CM169" i="14"/>
  <c r="CN162" i="14"/>
  <c r="CL162" i="14"/>
  <c r="CN138" i="14"/>
  <c r="CL138" i="14"/>
  <c r="CM122" i="14"/>
  <c r="CM106" i="14"/>
  <c r="CL951" i="14"/>
  <c r="CN951" i="14"/>
  <c r="CN901" i="14"/>
  <c r="CM870" i="14"/>
  <c r="CM857" i="14"/>
  <c r="CN795" i="14"/>
  <c r="CL788" i="14"/>
  <c r="CN788" i="14"/>
  <c r="CN781" i="14"/>
  <c r="CL781" i="14"/>
  <c r="CL741" i="14"/>
  <c r="CM728" i="14"/>
  <c r="CL724" i="14"/>
  <c r="CN724" i="14"/>
  <c r="CL697" i="14"/>
  <c r="CN697" i="14"/>
  <c r="CM694" i="14"/>
  <c r="CN636" i="14"/>
  <c r="CM610" i="14"/>
  <c r="CL535" i="14"/>
  <c r="CN535" i="14"/>
  <c r="CL532" i="14"/>
  <c r="CN532" i="14"/>
  <c r="CN500" i="14"/>
  <c r="CL500" i="14"/>
  <c r="CN445" i="14"/>
  <c r="CL445" i="14"/>
  <c r="CM436" i="14"/>
  <c r="CL432" i="14"/>
  <c r="CM382" i="14"/>
  <c r="CM373" i="14"/>
  <c r="CM370" i="14"/>
  <c r="CN366" i="14"/>
  <c r="CL366" i="14"/>
  <c r="CN363" i="14"/>
  <c r="CL363" i="14"/>
  <c r="CL272" i="14"/>
  <c r="CN272" i="14"/>
  <c r="CL115" i="14"/>
  <c r="CN115" i="14"/>
  <c r="CL948" i="14"/>
  <c r="CN948" i="14"/>
  <c r="CM888" i="14"/>
  <c r="CL811" i="14"/>
  <c r="CN811" i="14"/>
  <c r="CM799" i="14"/>
  <c r="CL791" i="14"/>
  <c r="CN791" i="14"/>
  <c r="CM742" i="14"/>
  <c r="CM712" i="14"/>
  <c r="CM644" i="14"/>
  <c r="CL539" i="14"/>
  <c r="CN539" i="14"/>
  <c r="CM536" i="14"/>
  <c r="CL503" i="14"/>
  <c r="CN503" i="14"/>
  <c r="CL449" i="14"/>
  <c r="CN449" i="14"/>
  <c r="CM443" i="14"/>
  <c r="CM426" i="14"/>
  <c r="CL425" i="14"/>
  <c r="CM376" i="14"/>
  <c r="CM367" i="14"/>
  <c r="CN278" i="14"/>
  <c r="CL278" i="14"/>
  <c r="CL262" i="14"/>
  <c r="CN262" i="14"/>
  <c r="CL176" i="14"/>
  <c r="CN176" i="14"/>
  <c r="CM173" i="14"/>
  <c r="CN169" i="14"/>
  <c r="CL169" i="14"/>
  <c r="CM163" i="14"/>
  <c r="CM995" i="14"/>
  <c r="CM988" i="14"/>
  <c r="CL966" i="14"/>
  <c r="CN966" i="14"/>
  <c r="CM963" i="14"/>
  <c r="CM902" i="14"/>
  <c r="CM892" i="14"/>
  <c r="CN884" i="14"/>
  <c r="CL884" i="14"/>
  <c r="CN853" i="14"/>
  <c r="CN830" i="14"/>
  <c r="CL830" i="14"/>
  <c r="CN826" i="14"/>
  <c r="CL826" i="14"/>
  <c r="CL822" i="14"/>
  <c r="CN822" i="14"/>
  <c r="CN785" i="14"/>
  <c r="CL785" i="14"/>
  <c r="CM782" i="14"/>
  <c r="CL738" i="14"/>
  <c r="CN738" i="14"/>
  <c r="CL735" i="14"/>
  <c r="CN735" i="14"/>
  <c r="CN712" i="14"/>
  <c r="CL712" i="14"/>
  <c r="CN690" i="14"/>
  <c r="CL640" i="14"/>
  <c r="CN640" i="14"/>
  <c r="CL613" i="14"/>
  <c r="CN613" i="14"/>
  <c r="CN572" i="14"/>
  <c r="CL572" i="14"/>
  <c r="CN529" i="14"/>
  <c r="CL529" i="14"/>
  <c r="CN462" i="14"/>
  <c r="CM402" i="14"/>
  <c r="CN401" i="14"/>
  <c r="CN388" i="14"/>
  <c r="CL388" i="14"/>
  <c r="CL298" i="14"/>
  <c r="CN298" i="14"/>
  <c r="CM273" i="14"/>
  <c r="CM263" i="14"/>
  <c r="CN214" i="14"/>
  <c r="CL10" i="14"/>
  <c r="CM7" i="14"/>
  <c r="CN986" i="14"/>
  <c r="CN984" i="14"/>
  <c r="CL912" i="14"/>
  <c r="CN912" i="14"/>
  <c r="CL888" i="14"/>
  <c r="CN888" i="14"/>
  <c r="CM854" i="14"/>
  <c r="CL818" i="14"/>
  <c r="CN818" i="14"/>
  <c r="CL772" i="14"/>
  <c r="CM756" i="14"/>
  <c r="CL748" i="14"/>
  <c r="CM739" i="14"/>
  <c r="CL664" i="14"/>
  <c r="CM654" i="14"/>
  <c r="CN605" i="14"/>
  <c r="CL603" i="14"/>
  <c r="CN603" i="14"/>
  <c r="CL582" i="14"/>
  <c r="CN582" i="14"/>
  <c r="CL576" i="14"/>
  <c r="CN576" i="14"/>
  <c r="CL543" i="14"/>
  <c r="CM540" i="14"/>
  <c r="CL507" i="14"/>
  <c r="CN507" i="14"/>
  <c r="CM504" i="14"/>
  <c r="CL501" i="14"/>
  <c r="CN501" i="14"/>
  <c r="CL465" i="14"/>
  <c r="CN465" i="14"/>
  <c r="CN459" i="14"/>
  <c r="CL459" i="14"/>
  <c r="CL456" i="14"/>
  <c r="CN456" i="14"/>
  <c r="CM450" i="14"/>
  <c r="CN411" i="14"/>
  <c r="CL411" i="14"/>
  <c r="CL379" i="14"/>
  <c r="CN379" i="14"/>
  <c r="CL218" i="14"/>
  <c r="CN218" i="14"/>
  <c r="CM215" i="14"/>
  <c r="CL186" i="14"/>
  <c r="CN186" i="14"/>
  <c r="CM177" i="14"/>
  <c r="CN45" i="14"/>
  <c r="CL45" i="14"/>
  <c r="CL35" i="14"/>
  <c r="CN35" i="14"/>
  <c r="CN968" i="14"/>
  <c r="CM967" i="14"/>
  <c r="CN963" i="14"/>
  <c r="CL963" i="14"/>
  <c r="CN959" i="14"/>
  <c r="CL959" i="14"/>
  <c r="CN927" i="14"/>
  <c r="CM913" i="14"/>
  <c r="CL870" i="14"/>
  <c r="CN870" i="14"/>
  <c r="CN860" i="14"/>
  <c r="CL860" i="14"/>
  <c r="CL701" i="14"/>
  <c r="CL694" i="14"/>
  <c r="CN694" i="14"/>
  <c r="CL647" i="14"/>
  <c r="CN642" i="14"/>
  <c r="CL610" i="14"/>
  <c r="CN610" i="14"/>
  <c r="CM573" i="14"/>
  <c r="CN536" i="14"/>
  <c r="CL536" i="14"/>
  <c r="CN496" i="14"/>
  <c r="CL468" i="14"/>
  <c r="CN468" i="14"/>
  <c r="CL453" i="14"/>
  <c r="CN453" i="14"/>
  <c r="CN408" i="14"/>
  <c r="CN376" i="14"/>
  <c r="CN373" i="14"/>
  <c r="CL373" i="14"/>
  <c r="CN291" i="14"/>
  <c r="CL291" i="14"/>
  <c r="CN288" i="14"/>
  <c r="CL288" i="14"/>
  <c r="CN285" i="14"/>
  <c r="CL285" i="14"/>
  <c r="CN276" i="14"/>
  <c r="CL276" i="14"/>
  <c r="CL266" i="14"/>
  <c r="CN266" i="14"/>
  <c r="CN221" i="14"/>
  <c r="CL221" i="14"/>
  <c r="CN65" i="14"/>
  <c r="CL65" i="14"/>
  <c r="CL55" i="14"/>
  <c r="CL998" i="14"/>
  <c r="CN998" i="14"/>
  <c r="CL996" i="14"/>
  <c r="CL995" i="14"/>
  <c r="CN995" i="14"/>
  <c r="CL972" i="14"/>
  <c r="CN954" i="14"/>
  <c r="CN952" i="14"/>
  <c r="CL919" i="14"/>
  <c r="CM861" i="14"/>
  <c r="CL855" i="14"/>
  <c r="CN821" i="14"/>
  <c r="CN815" i="14"/>
  <c r="CN794" i="14"/>
  <c r="CL792" i="14"/>
  <c r="CN784" i="14"/>
  <c r="CL745" i="14"/>
  <c r="CN745" i="14"/>
  <c r="CL739" i="14"/>
  <c r="CN739" i="14"/>
  <c r="CM702" i="14"/>
  <c r="CL661" i="14"/>
  <c r="CN661" i="14"/>
  <c r="CM583" i="14"/>
  <c r="CN578" i="14"/>
  <c r="CM577" i="14"/>
  <c r="CL515" i="14"/>
  <c r="CN515" i="14"/>
  <c r="CM508" i="14"/>
  <c r="CN405" i="14"/>
  <c r="CL405" i="14"/>
  <c r="CL395" i="14"/>
  <c r="CN395" i="14"/>
  <c r="CM389" i="14"/>
  <c r="CL382" i="14"/>
  <c r="CN382" i="14"/>
  <c r="CM289" i="14"/>
  <c r="CN282" i="14"/>
  <c r="CL282" i="14"/>
  <c r="CL233" i="14"/>
  <c r="CM232" i="14"/>
  <c r="CL225" i="14"/>
  <c r="CN225" i="14"/>
  <c r="CM222" i="14"/>
  <c r="CL183" i="14"/>
  <c r="CN183" i="14"/>
  <c r="CN173" i="14"/>
  <c r="CL173" i="14"/>
  <c r="CL62" i="14"/>
  <c r="CL14" i="14"/>
  <c r="CN988" i="14"/>
  <c r="CM936" i="14"/>
  <c r="CN932" i="14"/>
  <c r="CL916" i="14"/>
  <c r="CN916" i="14"/>
  <c r="CN892" i="14"/>
  <c r="CL892" i="14"/>
  <c r="CM838" i="14"/>
  <c r="CL817" i="14"/>
  <c r="CL799" i="14"/>
  <c r="CN799" i="14"/>
  <c r="CM716" i="14"/>
  <c r="CN705" i="14"/>
  <c r="CN679" i="14"/>
  <c r="CN676" i="14"/>
  <c r="CL651" i="14"/>
  <c r="CL628" i="14"/>
  <c r="CN627" i="14"/>
  <c r="CL627" i="14"/>
  <c r="CL625" i="14"/>
  <c r="CL589" i="14"/>
  <c r="CN589" i="14"/>
  <c r="CN533" i="14"/>
  <c r="CL504" i="14"/>
  <c r="CN504" i="14"/>
  <c r="CM499" i="14"/>
  <c r="CN478" i="14"/>
  <c r="CL478" i="14"/>
  <c r="CM469" i="14"/>
  <c r="CL466" i="14"/>
  <c r="CN466" i="14"/>
  <c r="CN329" i="14"/>
  <c r="CL329" i="14"/>
  <c r="CN324" i="14"/>
  <c r="CN311" i="14"/>
  <c r="CN289" i="14"/>
  <c r="CL289" i="14"/>
  <c r="CM286" i="14"/>
  <c r="CN279" i="14"/>
  <c r="CN273" i="14"/>
  <c r="CL273" i="14"/>
  <c r="CL168" i="14"/>
  <c r="CM63" i="14"/>
  <c r="CL49" i="14"/>
  <c r="CN49" i="14"/>
  <c r="CL7" i="14"/>
  <c r="CM999" i="14"/>
  <c r="CL939" i="14"/>
  <c r="CN939" i="14"/>
  <c r="CM865" i="14"/>
  <c r="CL841" i="14"/>
  <c r="CN841" i="14"/>
  <c r="CM793" i="14"/>
  <c r="CL759" i="14"/>
  <c r="CN759" i="14"/>
  <c r="CM706" i="14"/>
  <c r="CL681" i="14"/>
  <c r="CN681" i="14"/>
  <c r="CN668" i="14"/>
  <c r="CL668" i="14"/>
  <c r="CN632" i="14"/>
  <c r="CM631" i="14"/>
  <c r="CL614" i="14"/>
  <c r="CN614" i="14"/>
  <c r="CL586" i="14"/>
  <c r="CN586" i="14"/>
  <c r="CN552" i="14"/>
  <c r="CL544" i="14"/>
  <c r="CN544" i="14"/>
  <c r="CN540" i="14"/>
  <c r="CL540" i="14"/>
  <c r="CM479" i="14"/>
  <c r="CN475" i="14"/>
  <c r="CL475" i="14"/>
  <c r="CL326" i="14"/>
  <c r="CN326" i="14"/>
  <c r="CL308" i="14"/>
  <c r="CN308" i="14"/>
  <c r="CL302" i="14"/>
  <c r="CN302" i="14"/>
  <c r="CM184" i="14"/>
  <c r="CL177" i="14"/>
  <c r="CN177" i="14"/>
  <c r="CM50" i="14"/>
  <c r="CL11" i="14"/>
  <c r="CN11" i="14" s="1"/>
  <c r="CL975" i="14"/>
  <c r="CL967" i="14"/>
  <c r="CN967" i="14"/>
  <c r="CN956" i="14"/>
  <c r="CN943" i="14"/>
  <c r="CN941" i="14"/>
  <c r="CN887" i="14"/>
  <c r="CN885" i="14"/>
  <c r="CN856" i="14"/>
  <c r="CN834" i="14"/>
  <c r="CL834" i="14"/>
  <c r="CL827" i="14"/>
  <c r="CN827" i="14"/>
  <c r="CN802" i="14"/>
  <c r="CL802" i="14"/>
  <c r="CN796" i="14"/>
  <c r="CN756" i="14"/>
  <c r="CL756" i="14"/>
  <c r="CL744" i="14"/>
  <c r="CN741" i="14"/>
  <c r="CL723" i="14"/>
  <c r="CN723" i="14"/>
  <c r="CN711" i="14"/>
  <c r="CL665" i="14"/>
  <c r="CN665" i="14"/>
  <c r="CM590" i="14"/>
  <c r="CM587" i="14"/>
  <c r="CL554" i="14"/>
  <c r="CM516" i="14"/>
  <c r="CL479" i="14"/>
  <c r="CN479" i="14"/>
  <c r="CM476" i="14"/>
  <c r="CN472" i="14"/>
  <c r="CL472" i="14"/>
  <c r="CN432" i="14"/>
  <c r="CN431" i="14"/>
  <c r="CL431" i="14"/>
  <c r="CN425" i="14"/>
  <c r="CM421" i="14"/>
  <c r="CL397" i="14"/>
  <c r="CM330" i="14"/>
  <c r="CM327" i="14"/>
  <c r="CL317" i="14"/>
  <c r="CN297" i="14"/>
  <c r="CN281" i="14"/>
  <c r="CN275" i="14"/>
  <c r="CN251" i="14"/>
  <c r="CL251" i="14"/>
  <c r="CL101" i="14"/>
  <c r="CN101" i="14"/>
  <c r="CM98" i="14"/>
  <c r="CN94" i="14"/>
  <c r="CL94" i="14"/>
  <c r="CL91" i="14"/>
  <c r="CN91" i="14"/>
  <c r="CM79" i="14"/>
  <c r="CN78" i="14"/>
  <c r="CL78" i="14"/>
  <c r="CL66" i="14"/>
  <c r="CN53" i="14"/>
  <c r="CL53" i="14"/>
  <c r="CL36" i="14"/>
  <c r="CN36" i="14"/>
  <c r="CL30" i="14"/>
  <c r="CN30" i="14"/>
  <c r="CL24" i="14"/>
  <c r="CN24" i="14"/>
  <c r="CN18" i="14"/>
  <c r="CL18" i="14"/>
  <c r="CL15" i="14"/>
  <c r="CN15" i="14" s="1"/>
  <c r="CM993" i="14"/>
  <c r="CN962" i="14"/>
  <c r="CN947" i="14"/>
  <c r="CL947" i="14"/>
  <c r="CM940" i="14"/>
  <c r="CL901" i="14"/>
  <c r="CL861" i="14"/>
  <c r="CN861" i="14"/>
  <c r="CN621" i="14"/>
  <c r="CL590" i="14"/>
  <c r="CN590" i="14"/>
  <c r="CL557" i="14"/>
  <c r="CN557" i="14"/>
  <c r="CL551" i="14"/>
  <c r="CN551" i="14"/>
  <c r="CM545" i="14"/>
  <c r="CL512" i="14"/>
  <c r="CN512" i="14"/>
  <c r="CN508" i="14"/>
  <c r="CL508" i="14"/>
  <c r="CM435" i="14"/>
  <c r="CN434" i="14"/>
  <c r="CN396" i="14"/>
  <c r="CL347" i="14"/>
  <c r="CL323" i="14"/>
  <c r="CN323" i="14"/>
  <c r="CL314" i="14"/>
  <c r="CN314" i="14"/>
  <c r="CN292" i="14"/>
  <c r="CL292" i="14"/>
  <c r="CL193" i="14"/>
  <c r="CL184" i="14"/>
  <c r="CN184" i="14"/>
  <c r="CN179" i="14"/>
  <c r="CL140" i="14"/>
  <c r="CN140" i="14"/>
  <c r="CM131" i="14"/>
  <c r="CN107" i="14"/>
  <c r="CL107" i="14"/>
  <c r="CM980" i="14"/>
  <c r="CL973" i="14"/>
  <c r="CN970" i="14"/>
  <c r="CL950" i="14"/>
  <c r="CN950" i="14"/>
  <c r="CM934" i="14"/>
  <c r="CL923" i="14"/>
  <c r="CN923" i="14"/>
  <c r="CL920" i="14"/>
  <c r="CN920" i="14"/>
  <c r="CM897" i="14"/>
  <c r="CL865" i="14"/>
  <c r="CM859" i="14"/>
  <c r="CL853" i="14"/>
  <c r="CL838" i="14"/>
  <c r="CN838" i="14"/>
  <c r="CM832" i="14"/>
  <c r="CL829" i="14"/>
  <c r="CN798" i="14"/>
  <c r="CN772" i="14"/>
  <c r="CN765" i="14"/>
  <c r="CM764" i="14"/>
  <c r="CN749" i="14"/>
  <c r="CN672" i="14"/>
  <c r="CL635" i="14"/>
  <c r="CN635" i="14"/>
  <c r="CL631" i="14"/>
  <c r="CN631" i="14"/>
  <c r="CL629" i="14"/>
  <c r="CM622" i="14"/>
  <c r="CL618" i="14"/>
  <c r="CN587" i="14"/>
  <c r="CM558" i="14"/>
  <c r="CN543" i="14"/>
  <c r="CN493" i="14"/>
  <c r="CL493" i="14"/>
  <c r="CN482" i="14"/>
  <c r="CL482" i="14"/>
  <c r="CL418" i="14"/>
  <c r="CL401" i="14"/>
  <c r="CL333" i="14"/>
  <c r="CN304" i="14"/>
  <c r="CL299" i="14"/>
  <c r="CN299" i="14"/>
  <c r="CL255" i="14"/>
  <c r="CL245" i="14"/>
  <c r="CN245" i="14"/>
  <c r="CL214" i="14"/>
  <c r="CL196" i="14"/>
  <c r="CN196" i="14"/>
  <c r="CN114" i="14"/>
  <c r="CL114" i="14"/>
  <c r="CM108" i="14"/>
  <c r="CM92" i="14"/>
  <c r="CL88" i="14"/>
  <c r="CN88" i="14"/>
  <c r="CN69" i="14"/>
  <c r="CL69" i="14"/>
  <c r="CL999" i="14"/>
  <c r="CN999" i="14"/>
  <c r="CL900" i="14"/>
  <c r="CN900" i="14"/>
  <c r="CN895" i="14"/>
  <c r="CN852" i="14"/>
  <c r="CL852" i="14"/>
  <c r="CL845" i="14"/>
  <c r="CN845" i="14"/>
  <c r="CL806" i="14"/>
  <c r="CN806" i="14"/>
  <c r="CL804" i="14"/>
  <c r="CL777" i="14"/>
  <c r="CN777" i="14"/>
  <c r="CL775" i="14"/>
  <c r="CL767" i="14"/>
  <c r="CN767" i="14"/>
  <c r="CL760" i="14"/>
  <c r="CN760" i="14"/>
  <c r="CN755" i="14"/>
  <c r="CN728" i="14"/>
  <c r="CL720" i="14"/>
  <c r="CN720" i="14"/>
  <c r="CL690" i="14"/>
  <c r="CL685" i="14"/>
  <c r="CN685" i="14"/>
  <c r="CN664" i="14"/>
  <c r="CL662" i="14"/>
  <c r="CN662" i="14"/>
  <c r="CL622" i="14"/>
  <c r="CN622" i="14"/>
  <c r="CM619" i="14"/>
  <c r="CM594" i="14"/>
  <c r="CL558" i="14"/>
  <c r="CN558" i="14"/>
  <c r="CL526" i="14"/>
  <c r="CM513" i="14"/>
  <c r="CL444" i="14"/>
  <c r="CN444" i="14"/>
  <c r="CL442" i="14"/>
  <c r="CN424" i="14"/>
  <c r="CL424" i="14"/>
  <c r="CN421" i="14"/>
  <c r="CL421" i="14"/>
  <c r="CN353" i="14"/>
  <c r="CL353" i="14"/>
  <c r="CM334" i="14"/>
  <c r="CN226" i="14"/>
  <c r="CL226" i="14"/>
  <c r="CL132" i="14"/>
  <c r="CL869" i="14"/>
  <c r="CN869" i="14"/>
  <c r="CN849" i="14"/>
  <c r="CL849" i="14"/>
  <c r="CL774" i="14"/>
  <c r="CN774" i="14"/>
  <c r="CL983" i="14"/>
  <c r="CN983" i="14"/>
  <c r="CM977" i="14"/>
  <c r="CM904" i="14"/>
  <c r="CL872" i="14"/>
  <c r="CN872" i="14"/>
  <c r="CN727" i="14"/>
  <c r="CL727" i="14"/>
  <c r="CN693" i="14"/>
  <c r="CL693" i="14"/>
  <c r="CM640" i="14"/>
  <c r="CN987" i="14"/>
  <c r="CL980" i="14"/>
  <c r="CN980" i="14"/>
  <c r="CM850" i="14"/>
  <c r="CM818" i="14"/>
  <c r="CM603" i="14"/>
  <c r="CL598" i="14"/>
  <c r="CN598" i="14"/>
  <c r="CL579" i="14"/>
  <c r="CN579" i="14"/>
  <c r="CN565" i="14"/>
  <c r="CL565" i="14"/>
  <c r="CN1000" i="14"/>
  <c r="CM984" i="14"/>
  <c r="CN876" i="14"/>
  <c r="CL876" i="14"/>
  <c r="CM867" i="14"/>
  <c r="CL653" i="14"/>
  <c r="CN653" i="14"/>
  <c r="CL6" i="14"/>
  <c r="CN6" i="14" s="1"/>
  <c r="CM1001" i="14"/>
  <c r="CN955" i="14"/>
  <c r="CM932" i="14"/>
  <c r="CM916" i="14"/>
  <c r="CN904" i="14"/>
  <c r="CL880" i="14"/>
  <c r="CN880" i="14"/>
  <c r="CL778" i="14"/>
  <c r="CN778" i="14"/>
  <c r="CM769" i="14"/>
  <c r="CL768" i="14"/>
  <c r="CM745" i="14"/>
  <c r="CM569" i="14"/>
  <c r="CM792" i="14"/>
  <c r="CM779" i="14"/>
  <c r="CL994" i="14"/>
  <c r="CL991" i="14"/>
  <c r="CN991" i="14"/>
  <c r="CM881" i="14"/>
  <c r="CN833" i="14"/>
  <c r="CL935" i="14"/>
  <c r="CN935" i="14"/>
  <c r="CN914" i="14"/>
  <c r="CN908" i="14"/>
  <c r="CL908" i="14"/>
  <c r="CM834" i="14"/>
  <c r="CM827" i="14"/>
  <c r="CM802" i="14"/>
  <c r="CN703" i="14"/>
  <c r="CM665" i="14"/>
  <c r="CN657" i="14"/>
  <c r="CL657" i="14"/>
  <c r="CL857" i="14"/>
  <c r="CN857" i="14"/>
  <c r="CN842" i="14"/>
  <c r="CN837" i="14"/>
  <c r="CL837" i="14"/>
  <c r="CN800" i="14"/>
  <c r="CL789" i="14"/>
  <c r="CN789" i="14"/>
  <c r="CL740" i="14"/>
  <c r="CM713" i="14"/>
  <c r="CN698" i="14"/>
  <c r="CL669" i="14"/>
  <c r="CL617" i="14"/>
  <c r="CN617" i="14"/>
  <c r="CL752" i="14"/>
  <c r="CN752" i="14"/>
  <c r="CN555" i="14"/>
  <c r="CM292" i="14"/>
  <c r="CL971" i="14"/>
  <c r="CN971" i="14"/>
  <c r="CM920" i="14"/>
  <c r="CN894" i="14"/>
  <c r="CN881" i="14"/>
  <c r="CN866" i="14"/>
  <c r="CL864" i="14"/>
  <c r="CM743" i="14"/>
  <c r="CN707" i="14"/>
  <c r="CM662" i="14"/>
  <c r="CN624" i="14"/>
  <c r="CL580" i="14"/>
  <c r="CN580" i="14"/>
  <c r="CL979" i="14"/>
  <c r="CM976" i="14"/>
  <c r="CM957" i="14"/>
  <c r="CM944" i="14"/>
  <c r="CL924" i="14"/>
  <c r="CN921" i="14"/>
  <c r="CL896" i="14"/>
  <c r="CN896" i="14"/>
  <c r="CM886" i="14"/>
  <c r="CL763" i="14"/>
  <c r="CN763" i="14"/>
  <c r="CM760" i="14"/>
  <c r="CM753" i="14"/>
  <c r="CN709" i="14"/>
  <c r="CL636" i="14"/>
  <c r="CL548" i="14"/>
  <c r="CN548" i="14"/>
  <c r="CL1000" i="14"/>
  <c r="CL992" i="14"/>
  <c r="CM972" i="14"/>
  <c r="CN915" i="14"/>
  <c r="CN891" i="14"/>
  <c r="CL868" i="14"/>
  <c r="CL846" i="14"/>
  <c r="CL807" i="14"/>
  <c r="CM803" i="14"/>
  <c r="CM800" i="14"/>
  <c r="CL716" i="14"/>
  <c r="CL678" i="14"/>
  <c r="CN678" i="14"/>
  <c r="CM669" i="14"/>
  <c r="CN593" i="14"/>
  <c r="CL593" i="14"/>
  <c r="CN1003" i="14"/>
  <c r="CL984" i="14"/>
  <c r="CL976" i="14"/>
  <c r="CN976" i="14"/>
  <c r="CL944" i="14"/>
  <c r="CN944" i="14"/>
  <c r="CM924" i="14"/>
  <c r="CM918" i="14"/>
  <c r="CL903" i="14"/>
  <c r="CN903" i="14"/>
  <c r="CN893" i="14"/>
  <c r="CM876" i="14"/>
  <c r="CM836" i="14"/>
  <c r="CM814" i="14"/>
  <c r="CN810" i="14"/>
  <c r="CL810" i="14"/>
  <c r="CN753" i="14"/>
  <c r="CM731" i="14"/>
  <c r="CL730" i="14"/>
  <c r="CN701" i="14"/>
  <c r="CN647" i="14"/>
  <c r="CN639" i="14"/>
  <c r="CL639" i="14"/>
  <c r="CM636" i="14"/>
  <c r="CL623" i="14"/>
  <c r="CL584" i="14"/>
  <c r="CN561" i="14"/>
  <c r="CL561" i="14"/>
  <c r="CL528" i="14"/>
  <c r="CN528" i="14"/>
  <c r="CN511" i="14"/>
  <c r="CL486" i="14"/>
  <c r="CN486" i="14"/>
  <c r="CM483" i="14"/>
  <c r="CL448" i="14"/>
  <c r="CN448" i="14"/>
  <c r="CM445" i="14"/>
  <c r="CL428" i="14"/>
  <c r="CN428" i="14"/>
  <c r="CM331" i="14"/>
  <c r="CL327" i="14"/>
  <c r="CN327" i="14"/>
  <c r="CM255" i="14"/>
  <c r="CL254" i="14"/>
  <c r="CN254" i="14"/>
  <c r="CN231" i="14"/>
  <c r="CL166" i="14"/>
  <c r="CL118" i="14"/>
  <c r="CN118" i="14"/>
  <c r="CM115" i="14"/>
  <c r="CL111" i="14"/>
  <c r="CN111" i="14"/>
  <c r="CN98" i="14"/>
  <c r="CL98" i="14"/>
  <c r="CL60" i="14"/>
  <c r="CN55" i="14"/>
  <c r="CN483" i="14"/>
  <c r="CM454" i="14"/>
  <c r="CN380" i="14"/>
  <c r="CM234" i="14"/>
  <c r="CM227" i="14"/>
  <c r="CM989" i="14"/>
  <c r="CN929" i="14"/>
  <c r="CL854" i="14"/>
  <c r="CN854" i="14"/>
  <c r="CM797" i="14"/>
  <c r="CL776" i="14"/>
  <c r="CL714" i="14"/>
  <c r="CN673" i="14"/>
  <c r="CL673" i="14"/>
  <c r="CM641" i="14"/>
  <c r="CN581" i="14"/>
  <c r="CL581" i="14"/>
  <c r="CN577" i="14"/>
  <c r="CL577" i="14"/>
  <c r="CL520" i="14"/>
  <c r="CN520" i="14"/>
  <c r="CL467" i="14"/>
  <c r="CN467" i="14"/>
  <c r="CM998" i="14"/>
  <c r="CN997" i="14"/>
  <c r="CM982" i="14"/>
  <c r="CL953" i="14"/>
  <c r="CN953" i="14"/>
  <c r="CM950" i="14"/>
  <c r="CM930" i="14"/>
  <c r="CM875" i="14"/>
  <c r="CL867" i="14"/>
  <c r="CN850" i="14"/>
  <c r="CL850" i="14"/>
  <c r="CM813" i="14"/>
  <c r="CM733" i="14"/>
  <c r="CL677" i="14"/>
  <c r="CN677" i="14"/>
  <c r="CN644" i="14"/>
  <c r="CM589" i="14"/>
  <c r="CN588" i="14"/>
  <c r="CN527" i="14"/>
  <c r="CN413" i="14"/>
  <c r="CL413" i="14"/>
  <c r="CN909" i="14"/>
  <c r="CL863" i="14"/>
  <c r="CL859" i="14"/>
  <c r="CN859" i="14"/>
  <c r="CL843" i="14"/>
  <c r="CL773" i="14"/>
  <c r="CN773" i="14"/>
  <c r="CN769" i="14"/>
  <c r="CL769" i="14"/>
  <c r="CL743" i="14"/>
  <c r="CM737" i="14"/>
  <c r="CL736" i="14"/>
  <c r="CM681" i="14"/>
  <c r="CM674" i="14"/>
  <c r="CM612" i="14"/>
  <c r="CM582" i="14"/>
  <c r="CN556" i="14"/>
  <c r="CL556" i="14"/>
  <c r="CM550" i="14"/>
  <c r="CM458" i="14"/>
  <c r="CN450" i="14"/>
  <c r="CM384" i="14"/>
  <c r="CM251" i="14"/>
  <c r="CL250" i="14"/>
  <c r="CN250" i="14"/>
  <c r="CM231" i="14"/>
  <c r="CL149" i="14"/>
  <c r="CN149" i="14"/>
  <c r="CN146" i="14"/>
  <c r="CL146" i="14"/>
  <c r="CM88" i="14"/>
  <c r="CL87" i="14"/>
  <c r="CN87" i="14"/>
  <c r="CN40" i="14"/>
  <c r="CL40" i="14"/>
  <c r="CM29" i="14"/>
  <c r="CL566" i="14"/>
  <c r="CN566" i="14"/>
  <c r="CL523" i="14"/>
  <c r="CM407" i="14"/>
  <c r="CL403" i="14"/>
  <c r="CM341" i="14"/>
  <c r="CL190" i="14"/>
  <c r="CN190" i="14"/>
  <c r="CN181" i="14"/>
  <c r="CL181" i="14"/>
  <c r="CM178" i="14"/>
  <c r="CN125" i="14"/>
  <c r="CL125" i="14"/>
  <c r="CM61" i="14"/>
  <c r="CM19" i="14"/>
  <c r="CN945" i="14"/>
  <c r="CN913" i="14"/>
  <c r="CL913" i="14"/>
  <c r="CM895" i="14"/>
  <c r="CM809" i="14"/>
  <c r="CM801" i="14"/>
  <c r="CM758" i="14"/>
  <c r="CM715" i="14"/>
  <c r="CM699" i="14"/>
  <c r="CM652" i="14"/>
  <c r="CM648" i="14"/>
  <c r="CM626" i="14"/>
  <c r="CN573" i="14"/>
  <c r="CM553" i="14"/>
  <c r="CL549" i="14"/>
  <c r="CN549" i="14"/>
  <c r="CM524" i="14"/>
  <c r="CN513" i="14"/>
  <c r="CL513" i="14"/>
  <c r="CL499" i="14"/>
  <c r="CN499" i="14"/>
  <c r="CL495" i="14"/>
  <c r="CN495" i="14"/>
  <c r="CN491" i="14"/>
  <c r="CL491" i="14"/>
  <c r="CN487" i="14"/>
  <c r="CL487" i="14"/>
  <c r="CL457" i="14"/>
  <c r="CN457" i="14"/>
  <c r="CL400" i="14"/>
  <c r="CN400" i="14"/>
  <c r="CL383" i="14"/>
  <c r="CN383" i="14"/>
  <c r="CL355" i="14"/>
  <c r="CN355" i="14"/>
  <c r="CL352" i="14"/>
  <c r="CN352" i="14"/>
  <c r="CL348" i="14"/>
  <c r="CN348" i="14"/>
  <c r="CM338" i="14"/>
  <c r="CN296" i="14"/>
  <c r="CL296" i="14"/>
  <c r="CL243" i="14"/>
  <c r="CN243" i="14"/>
  <c r="CN230" i="14"/>
  <c r="CL230" i="14"/>
  <c r="CL139" i="14"/>
  <c r="CN139" i="14"/>
  <c r="CL129" i="14"/>
  <c r="CN129" i="14"/>
  <c r="CN64" i="14"/>
  <c r="CM31" i="14"/>
  <c r="CM16" i="14"/>
  <c r="CN977" i="14"/>
  <c r="CM966" i="14"/>
  <c r="CL926" i="14"/>
  <c r="CN926" i="14"/>
  <c r="CM891" i="14"/>
  <c r="CM871" i="14"/>
  <c r="CN812" i="14"/>
  <c r="CM777" i="14"/>
  <c r="CN732" i="14"/>
  <c r="CL710" i="14"/>
  <c r="CN710" i="14"/>
  <c r="CL680" i="14"/>
  <c r="CL670" i="14"/>
  <c r="CN670" i="14"/>
  <c r="CM667" i="14"/>
  <c r="CL611" i="14"/>
  <c r="CM571" i="14"/>
  <c r="CN545" i="14"/>
  <c r="CM528" i="14"/>
  <c r="CM503" i="14"/>
  <c r="CL464" i="14"/>
  <c r="CN464" i="14"/>
  <c r="CM411" i="14"/>
  <c r="CN404" i="14"/>
  <c r="CM359" i="14"/>
  <c r="CN358" i="14"/>
  <c r="CM353" i="14"/>
  <c r="CL344" i="14"/>
  <c r="CN344" i="14"/>
  <c r="CN253" i="14"/>
  <c r="CL253" i="14"/>
  <c r="CM244" i="14"/>
  <c r="CN206" i="14"/>
  <c r="CL206" i="14"/>
  <c r="CM197" i="14"/>
  <c r="CM185" i="14"/>
  <c r="CN155" i="14"/>
  <c r="CL143" i="14"/>
  <c r="CN143" i="14"/>
  <c r="CN77" i="14"/>
  <c r="CL77" i="14"/>
  <c r="CL74" i="14"/>
  <c r="CN74" i="14"/>
  <c r="CN67" i="14"/>
  <c r="CM37" i="14"/>
  <c r="CN28" i="14"/>
  <c r="CN993" i="14"/>
  <c r="CL993" i="14"/>
  <c r="CN961" i="14"/>
  <c r="CM962" i="14"/>
  <c r="CL938" i="14"/>
  <c r="CL934" i="14"/>
  <c r="CN934" i="14"/>
  <c r="CN922" i="14"/>
  <c r="CL918" i="14"/>
  <c r="CN918" i="14"/>
  <c r="CL902" i="14"/>
  <c r="CN902" i="14"/>
  <c r="CM868" i="14"/>
  <c r="CN828" i="14"/>
  <c r="CL805" i="14"/>
  <c r="CN805" i="14"/>
  <c r="CL790" i="14"/>
  <c r="CN790" i="14"/>
  <c r="CL747" i="14"/>
  <c r="CM744" i="14"/>
  <c r="CM723" i="14"/>
  <c r="CL722" i="14"/>
  <c r="CN706" i="14"/>
  <c r="CL656" i="14"/>
  <c r="CN656" i="14"/>
  <c r="CN648" i="14"/>
  <c r="CL619" i="14"/>
  <c r="CL585" i="14"/>
  <c r="CN585" i="14"/>
  <c r="CL560" i="14"/>
  <c r="CM532" i="14"/>
  <c r="CL524" i="14"/>
  <c r="CM518" i="14"/>
  <c r="CL517" i="14"/>
  <c r="CL461" i="14"/>
  <c r="CN461" i="14"/>
  <c r="CM455" i="14"/>
  <c r="CL420" i="14"/>
  <c r="CN420" i="14"/>
  <c r="CM414" i="14"/>
  <c r="CN316" i="14"/>
  <c r="CL313" i="14"/>
  <c r="CN313" i="14"/>
  <c r="CM301" i="14"/>
  <c r="CL300" i="14"/>
  <c r="CM254" i="14"/>
  <c r="CL247" i="14"/>
  <c r="CN247" i="14"/>
  <c r="CN237" i="14"/>
  <c r="CL237" i="14"/>
  <c r="CN210" i="14"/>
  <c r="CL210" i="14"/>
  <c r="CM207" i="14"/>
  <c r="CL200" i="14"/>
  <c r="CL158" i="14"/>
  <c r="CN158" i="14"/>
  <c r="CL152" i="14"/>
  <c r="CN152" i="14"/>
  <c r="CM78" i="14"/>
  <c r="CL44" i="14"/>
  <c r="CN44" i="14"/>
  <c r="CN34" i="14"/>
  <c r="CL34" i="14"/>
  <c r="CM971" i="14"/>
  <c r="CL946" i="14"/>
  <c r="CM939" i="14"/>
  <c r="CM923" i="14"/>
  <c r="CM907" i="14"/>
  <c r="CM884" i="14"/>
  <c r="CM806" i="14"/>
  <c r="CN801" i="14"/>
  <c r="CL801" i="14"/>
  <c r="CN797" i="14"/>
  <c r="CL780" i="14"/>
  <c r="CM774" i="14"/>
  <c r="CL751" i="14"/>
  <c r="CN751" i="14"/>
  <c r="CM748" i="14"/>
  <c r="CL719" i="14"/>
  <c r="CN719" i="14"/>
  <c r="CL715" i="14"/>
  <c r="CN715" i="14"/>
  <c r="CM685" i="14"/>
  <c r="CN684" i="14"/>
  <c r="CM678" i="14"/>
  <c r="CL660" i="14"/>
  <c r="CN652" i="14"/>
  <c r="CL652" i="14"/>
  <c r="CL630" i="14"/>
  <c r="CN630" i="14"/>
  <c r="CL626" i="14"/>
  <c r="CM561" i="14"/>
  <c r="CL471" i="14"/>
  <c r="CM363" i="14"/>
  <c r="CL362" i="14"/>
  <c r="CN362" i="14"/>
  <c r="CM317" i="14"/>
  <c r="CL268" i="14"/>
  <c r="CN268" i="14"/>
  <c r="CM201" i="14"/>
  <c r="CL97" i="14"/>
  <c r="CN97" i="14"/>
  <c r="CL81" i="14"/>
  <c r="CN81" i="14"/>
  <c r="CM52" i="14"/>
  <c r="CN370" i="14"/>
  <c r="CL370" i="14"/>
  <c r="CM354" i="14"/>
  <c r="CL328" i="14"/>
  <c r="CN321" i="14"/>
  <c r="CM236" i="14"/>
  <c r="CN235" i="14"/>
  <c r="CL204" i="14"/>
  <c r="CN204" i="14"/>
  <c r="CM141" i="14"/>
  <c r="CM126" i="14"/>
  <c r="CM116" i="14"/>
  <c r="CM56" i="14"/>
  <c r="CL48" i="14"/>
  <c r="CN48" i="14"/>
  <c r="CN22" i="14"/>
  <c r="CL12" i="14"/>
  <c r="CN12" i="14" s="1"/>
  <c r="CM787" i="14"/>
  <c r="CL786" i="14"/>
  <c r="CN716" i="14"/>
  <c r="CM679" i="14"/>
  <c r="CM625" i="14"/>
  <c r="CL624" i="14"/>
  <c r="CL616" i="14"/>
  <c r="CN616" i="14"/>
  <c r="CM580" i="14"/>
  <c r="CM555" i="14"/>
  <c r="CN554" i="14"/>
  <c r="CL550" i="14"/>
  <c r="CN550" i="14"/>
  <c r="CM502" i="14"/>
  <c r="CM474" i="14"/>
  <c r="CL473" i="14"/>
  <c r="CM467" i="14"/>
  <c r="CL462" i="14"/>
  <c r="CN458" i="14"/>
  <c r="CL357" i="14"/>
  <c r="CN357" i="14"/>
  <c r="CM329" i="14"/>
  <c r="CM322" i="14"/>
  <c r="CL315" i="14"/>
  <c r="CN259" i="14"/>
  <c r="CL239" i="14"/>
  <c r="CN239" i="14"/>
  <c r="CL229" i="14"/>
  <c r="CN229" i="14"/>
  <c r="CM226" i="14"/>
  <c r="CL222" i="14"/>
  <c r="CN222" i="14"/>
  <c r="CL144" i="14"/>
  <c r="CN122" i="14"/>
  <c r="CL122" i="14"/>
  <c r="CM45" i="14"/>
  <c r="CM32" i="14"/>
  <c r="CN737" i="14"/>
  <c r="CL737" i="14"/>
  <c r="CL683" i="14"/>
  <c r="CM630" i="14"/>
  <c r="CN620" i="14"/>
  <c r="CL620" i="14"/>
  <c r="CM609" i="14"/>
  <c r="CL608" i="14"/>
  <c r="CL587" i="14"/>
  <c r="CL562" i="14"/>
  <c r="CN562" i="14"/>
  <c r="CL534" i="14"/>
  <c r="CN534" i="14"/>
  <c r="CL522" i="14"/>
  <c r="CN522" i="14"/>
  <c r="CN497" i="14"/>
  <c r="CN477" i="14"/>
  <c r="CL477" i="14"/>
  <c r="CM420" i="14"/>
  <c r="CN419" i="14"/>
  <c r="CL374" i="14"/>
  <c r="CN374" i="14"/>
  <c r="CL305" i="14"/>
  <c r="CN305" i="14"/>
  <c r="CN301" i="14"/>
  <c r="CL301" i="14"/>
  <c r="CL277" i="14"/>
  <c r="CN277" i="14"/>
  <c r="CL106" i="14"/>
  <c r="CN106" i="14"/>
  <c r="CL73" i="14"/>
  <c r="CN73" i="14"/>
  <c r="CL70" i="14"/>
  <c r="CN70" i="14"/>
  <c r="CL56" i="14"/>
  <c r="CL899" i="14"/>
  <c r="CN899" i="14"/>
  <c r="CL886" i="14"/>
  <c r="CN886" i="14"/>
  <c r="CM849" i="14"/>
  <c r="CL848" i="14"/>
  <c r="CL840" i="14"/>
  <c r="CL832" i="14"/>
  <c r="CN823" i="14"/>
  <c r="CL795" i="14"/>
  <c r="CM755" i="14"/>
  <c r="CM747" i="14"/>
  <c r="CL746" i="14"/>
  <c r="CM726" i="14"/>
  <c r="CN675" i="14"/>
  <c r="CM651" i="14"/>
  <c r="CL646" i="14"/>
  <c r="CN646" i="14"/>
  <c r="CL571" i="14"/>
  <c r="CN571" i="14"/>
  <c r="CM523" i="14"/>
  <c r="CL518" i="14"/>
  <c r="CN518" i="14"/>
  <c r="CM486" i="14"/>
  <c r="CL485" i="14"/>
  <c r="CL481" i="14"/>
  <c r="CN474" i="14"/>
  <c r="CM434" i="14"/>
  <c r="CL416" i="14"/>
  <c r="CL391" i="14"/>
  <c r="CN391" i="14"/>
  <c r="CN387" i="14"/>
  <c r="CM365" i="14"/>
  <c r="CL364" i="14"/>
  <c r="CL332" i="14"/>
  <c r="CN325" i="14"/>
  <c r="CL322" i="14"/>
  <c r="CL318" i="14"/>
  <c r="CN318" i="14"/>
  <c r="CM261" i="14"/>
  <c r="CL215" i="14"/>
  <c r="CN215" i="14"/>
  <c r="CM199" i="14"/>
  <c r="CL148" i="14"/>
  <c r="CM120" i="14"/>
  <c r="CL1003" i="14"/>
  <c r="CM987" i="14"/>
  <c r="CN940" i="14"/>
  <c r="CL907" i="14"/>
  <c r="CN877" i="14"/>
  <c r="CN844" i="14"/>
  <c r="CM841" i="14"/>
  <c r="CM833" i="14"/>
  <c r="CM796" i="14"/>
  <c r="CN783" i="14"/>
  <c r="CL779" i="14"/>
  <c r="CL742" i="14"/>
  <c r="CN742" i="14"/>
  <c r="CN721" i="14"/>
  <c r="CL692" i="14"/>
  <c r="CL688" i="14"/>
  <c r="CN688" i="14"/>
  <c r="CL667" i="14"/>
  <c r="CM635" i="14"/>
  <c r="CN604" i="14"/>
  <c r="CM531" i="14"/>
  <c r="CL530" i="14"/>
  <c r="CM482" i="14"/>
  <c r="CN470" i="14"/>
  <c r="CM417" i="14"/>
  <c r="CL409" i="14"/>
  <c r="CN409" i="14"/>
  <c r="CL406" i="14"/>
  <c r="CN406" i="14"/>
  <c r="CM388" i="14"/>
  <c r="CN354" i="14"/>
  <c r="CM340" i="14"/>
  <c r="CL339" i="14"/>
  <c r="CM306" i="14"/>
  <c r="CM240" i="14"/>
  <c r="CN151" i="14"/>
  <c r="CN130" i="14"/>
  <c r="CL130" i="14"/>
  <c r="CN126" i="14"/>
  <c r="CM74" i="14"/>
  <c r="CL89" i="14"/>
  <c r="CL68" i="14"/>
  <c r="CM27" i="14"/>
  <c r="CM23" i="14"/>
  <c r="CL19" i="14"/>
  <c r="CN19" i="14"/>
  <c r="CN1004" i="14"/>
  <c r="CL982" i="14"/>
  <c r="CN982" i="14"/>
  <c r="CL955" i="14"/>
  <c r="CM929" i="14"/>
  <c r="CL928" i="14"/>
  <c r="CN865" i="14"/>
  <c r="CM790" i="14"/>
  <c r="CM763" i="14"/>
  <c r="CN748" i="14"/>
  <c r="CL726" i="14"/>
  <c r="CN726" i="14"/>
  <c r="CL699" i="14"/>
  <c r="CM673" i="14"/>
  <c r="CL672" i="14"/>
  <c r="CN609" i="14"/>
  <c r="CM534" i="14"/>
  <c r="CM507" i="14"/>
  <c r="CN492" i="14"/>
  <c r="CM464" i="14"/>
  <c r="CL463" i="14"/>
  <c r="CL436" i="14"/>
  <c r="CL404" i="14"/>
  <c r="CL396" i="14"/>
  <c r="CL392" i="14"/>
  <c r="CN392" i="14"/>
  <c r="CL371" i="14"/>
  <c r="CL361" i="14"/>
  <c r="CN361" i="14"/>
  <c r="CN349" i="14"/>
  <c r="CN338" i="14"/>
  <c r="CN320" i="14"/>
  <c r="CL310" i="14"/>
  <c r="CN310" i="14"/>
  <c r="CL271" i="14"/>
  <c r="CN271" i="14"/>
  <c r="CL234" i="14"/>
  <c r="CN234" i="14"/>
  <c r="CM206" i="14"/>
  <c r="CM203" i="14"/>
  <c r="CL195" i="14"/>
  <c r="CN195" i="14"/>
  <c r="CL188" i="14"/>
  <c r="CN188" i="14"/>
  <c r="CM144" i="14"/>
  <c r="CL135" i="14"/>
  <c r="CN135" i="14"/>
  <c r="CM114" i="14"/>
  <c r="CL103" i="14"/>
  <c r="CM90" i="14"/>
  <c r="CN82" i="14"/>
  <c r="CL82" i="14"/>
  <c r="CL39" i="14"/>
  <c r="CN39" i="14"/>
  <c r="CM36" i="14"/>
  <c r="CL32" i="14"/>
  <c r="CL16" i="14"/>
  <c r="CN306" i="14"/>
  <c r="CL267" i="14"/>
  <c r="CN267" i="14"/>
  <c r="CN192" i="14"/>
  <c r="CM189" i="14"/>
  <c r="CL163" i="14"/>
  <c r="CN163" i="14"/>
  <c r="CM104" i="14"/>
  <c r="CN86" i="14"/>
  <c r="CL86" i="14"/>
  <c r="CL987" i="14"/>
  <c r="CM961" i="14"/>
  <c r="CL960" i="14"/>
  <c r="CN897" i="14"/>
  <c r="CM822" i="14"/>
  <c r="CM795" i="14"/>
  <c r="CN780" i="14"/>
  <c r="CL758" i="14"/>
  <c r="CN758" i="14"/>
  <c r="CL731" i="14"/>
  <c r="CM705" i="14"/>
  <c r="CL704" i="14"/>
  <c r="CN641" i="14"/>
  <c r="CM566" i="14"/>
  <c r="CM539" i="14"/>
  <c r="CN524" i="14"/>
  <c r="CL502" i="14"/>
  <c r="CN502" i="14"/>
  <c r="CM481" i="14"/>
  <c r="CM449" i="14"/>
  <c r="CN440" i="14"/>
  <c r="CL440" i="14"/>
  <c r="CN433" i="14"/>
  <c r="CM430" i="14"/>
  <c r="CN429" i="14"/>
  <c r="CL408" i="14"/>
  <c r="CL375" i="14"/>
  <c r="CN365" i="14"/>
  <c r="CL365" i="14"/>
  <c r="CM362" i="14"/>
  <c r="CM336" i="14"/>
  <c r="CM315" i="14"/>
  <c r="CM311" i="14"/>
  <c r="CM272" i="14"/>
  <c r="CL263" i="14"/>
  <c r="CN263" i="14"/>
  <c r="CM218" i="14"/>
  <c r="CM193" i="14"/>
  <c r="CN185" i="14"/>
  <c r="CL182" i="14"/>
  <c r="CN150" i="14"/>
  <c r="CN93" i="14"/>
  <c r="CL93" i="14"/>
  <c r="CL43" i="14"/>
  <c r="CM40" i="14"/>
  <c r="CN23" i="14"/>
  <c r="CL469" i="14"/>
  <c r="CN469" i="14"/>
  <c r="CL455" i="14"/>
  <c r="CN418" i="14"/>
  <c r="CM391" i="14"/>
  <c r="CN334" i="14"/>
  <c r="CL330" i="14"/>
  <c r="CN287" i="14"/>
  <c r="CL287" i="14"/>
  <c r="CL283" i="14"/>
  <c r="CL238" i="14"/>
  <c r="CN193" i="14"/>
  <c r="CM183" i="14"/>
  <c r="CN159" i="14"/>
  <c r="CL159" i="14"/>
  <c r="CL155" i="14"/>
  <c r="CN148" i="14"/>
  <c r="CM103" i="14"/>
  <c r="CM73" i="14"/>
  <c r="CL72" i="14"/>
  <c r="CM35" i="14"/>
  <c r="CL27" i="14"/>
  <c r="CN27" i="14"/>
  <c r="CM480" i="14"/>
  <c r="CM423" i="14"/>
  <c r="CM419" i="14"/>
  <c r="CL414" i="14"/>
  <c r="CN410" i="14"/>
  <c r="CM400" i="14"/>
  <c r="CN386" i="14"/>
  <c r="CL386" i="14"/>
  <c r="CL378" i="14"/>
  <c r="CN378" i="14"/>
  <c r="CN315" i="14"/>
  <c r="CL311" i="14"/>
  <c r="CM277" i="14"/>
  <c r="CN242" i="14"/>
  <c r="CL242" i="14"/>
  <c r="CM239" i="14"/>
  <c r="CM194" i="14"/>
  <c r="CM149" i="14"/>
  <c r="CM118" i="14"/>
  <c r="CL110" i="14"/>
  <c r="CN110" i="14"/>
  <c r="CN31" i="14"/>
  <c r="CL31" i="14"/>
  <c r="CM21" i="14"/>
  <c r="CL359" i="14"/>
  <c r="CL343" i="14"/>
  <c r="CN343" i="14"/>
  <c r="CL335" i="14"/>
  <c r="CN335" i="14"/>
  <c r="CL295" i="14"/>
  <c r="CN284" i="14"/>
  <c r="CM250" i="14"/>
  <c r="CN249" i="14"/>
  <c r="CN205" i="14"/>
  <c r="CL205" i="14"/>
  <c r="CL201" i="14"/>
  <c r="CN201" i="14"/>
  <c r="CN197" i="14"/>
  <c r="CL167" i="14"/>
  <c r="CM85" i="14"/>
  <c r="CM59" i="14"/>
  <c r="CL54" i="14"/>
  <c r="CM48" i="14"/>
  <c r="CN402" i="14"/>
  <c r="CM381" i="14"/>
  <c r="CL380" i="14"/>
  <c r="CM343" i="14"/>
  <c r="CN269" i="14"/>
  <c r="CM253" i="14"/>
  <c r="CL252" i="14"/>
  <c r="CN244" i="14"/>
  <c r="CL220" i="14"/>
  <c r="CN220" i="14"/>
  <c r="CL191" i="14"/>
  <c r="CN178" i="14"/>
  <c r="CM158" i="14"/>
  <c r="CN157" i="14"/>
  <c r="CM154" i="14"/>
  <c r="CL153" i="14"/>
  <c r="CM146" i="14"/>
  <c r="CN145" i="14"/>
  <c r="CM97" i="14"/>
  <c r="CM55" i="14"/>
  <c r="CL21" i="14"/>
  <c r="CN21" i="14"/>
  <c r="CM295" i="14"/>
  <c r="CL248" i="14"/>
  <c r="CL236" i="14"/>
  <c r="CN211" i="14"/>
  <c r="CM192" i="14"/>
  <c r="CL187" i="14"/>
  <c r="CN187" i="14"/>
  <c r="CN141" i="14"/>
  <c r="CM125" i="14"/>
  <c r="CL124" i="14"/>
  <c r="CN116" i="14"/>
  <c r="CL92" i="14"/>
  <c r="CN92" i="14"/>
  <c r="CN50" i="14"/>
  <c r="CM30" i="14"/>
  <c r="CN29" i="14"/>
  <c r="CM26" i="14"/>
  <c r="CL25" i="14"/>
  <c r="CM18" i="14"/>
  <c r="CN17" i="14"/>
  <c r="CM386" i="14"/>
  <c r="CL376" i="14"/>
  <c r="CN372" i="14"/>
  <c r="CM348" i="14"/>
  <c r="CN333" i="14"/>
  <c r="CL316" i="14"/>
  <c r="CN290" i="14"/>
  <c r="CM258" i="14"/>
  <c r="CM196" i="14"/>
  <c r="CL120" i="14"/>
  <c r="CL108" i="14"/>
  <c r="CN83" i="14"/>
  <c r="CM64" i="14"/>
  <c r="CL59" i="14"/>
  <c r="CN59" i="14"/>
  <c r="CL407" i="14"/>
  <c r="CM375" i="14"/>
  <c r="CL279" i="14"/>
  <c r="CM247" i="14"/>
  <c r="CL151" i="14"/>
  <c r="CM119" i="14"/>
  <c r="CL23" i="14"/>
  <c r="CM418" i="14"/>
  <c r="CL412" i="14"/>
  <c r="CN322" i="14"/>
  <c r="CN317" i="14"/>
  <c r="CM290" i="14"/>
  <c r="CL284" i="14"/>
  <c r="CN194" i="14"/>
  <c r="CN189" i="14"/>
  <c r="CM162" i="14"/>
  <c r="CL156" i="14"/>
  <c r="CN66" i="14"/>
  <c r="CN61" i="14"/>
  <c r="CM34" i="14"/>
  <c r="CL28" i="14"/>
  <c r="CL199" i="14"/>
  <c r="CM167" i="14"/>
  <c r="CL71" i="14"/>
  <c r="CM39" i="14"/>
  <c r="BY994" i="7"/>
  <c r="BW994" i="7"/>
  <c r="BX812" i="7"/>
  <c r="BY784" i="7"/>
  <c r="BW784" i="7"/>
  <c r="BW726" i="7"/>
  <c r="BY726" i="7"/>
  <c r="BW672" i="7"/>
  <c r="BY672" i="7"/>
  <c r="BX592" i="7"/>
  <c r="BY174" i="7"/>
  <c r="BW174" i="7"/>
  <c r="BY992" i="7"/>
  <c r="BW992" i="7"/>
  <c r="BX960" i="7"/>
  <c r="BY960" i="7"/>
  <c r="BY885" i="7"/>
  <c r="BW885" i="7"/>
  <c r="BW768" i="7"/>
  <c r="BY707" i="7"/>
  <c r="BX501" i="7"/>
  <c r="BY499" i="7"/>
  <c r="BW787" i="7"/>
  <c r="BY787" i="7"/>
  <c r="BW506" i="7"/>
  <c r="BY506" i="7"/>
  <c r="BY406" i="7"/>
  <c r="BW406" i="7"/>
  <c r="BX244" i="7"/>
  <c r="BY244" i="7"/>
  <c r="BW970" i="7"/>
  <c r="BY970" i="7"/>
  <c r="BX689" i="7"/>
  <c r="BX621" i="7"/>
  <c r="BW533" i="7"/>
  <c r="BY533" i="7"/>
  <c r="BX407" i="7"/>
  <c r="BY407" i="7"/>
  <c r="BX968" i="7"/>
  <c r="BW905" i="7"/>
  <c r="BY905" i="7"/>
  <c r="BX849" i="7"/>
  <c r="BX824" i="7"/>
  <c r="BY824" i="7"/>
  <c r="BW736" i="7"/>
  <c r="BY736" i="7"/>
  <c r="BX701" i="7"/>
  <c r="BW563" i="7"/>
  <c r="BY563" i="7"/>
  <c r="BX545" i="7"/>
  <c r="BX938" i="7"/>
  <c r="BW910" i="7"/>
  <c r="BY910" i="7"/>
  <c r="BW903" i="7"/>
  <c r="BW863" i="7"/>
  <c r="BY863" i="7"/>
  <c r="BW861" i="7"/>
  <c r="BY745" i="7"/>
  <c r="BW745" i="7"/>
  <c r="BW743" i="7"/>
  <c r="BY743" i="7"/>
  <c r="BW701" i="7"/>
  <c r="BY701" i="7"/>
  <c r="BX628" i="7"/>
  <c r="BY623" i="7"/>
  <c r="BW549" i="7"/>
  <c r="BY549" i="7"/>
  <c r="BX464" i="7"/>
  <c r="BY464" i="7"/>
  <c r="BY438" i="7"/>
  <c r="BW438" i="7"/>
  <c r="BW431" i="7"/>
  <c r="BY431" i="7"/>
  <c r="BW411" i="7"/>
  <c r="BY411" i="7"/>
  <c r="BY263" i="7"/>
  <c r="BX263" i="7"/>
  <c r="BY256" i="7"/>
  <c r="BY51" i="7"/>
  <c r="BW51" i="7"/>
  <c r="BW975" i="7"/>
  <c r="BY975" i="7"/>
  <c r="BW947" i="7"/>
  <c r="BY947" i="7"/>
  <c r="BX943" i="7"/>
  <c r="BW940" i="7"/>
  <c r="BY917" i="7"/>
  <c r="BX790" i="7"/>
  <c r="BW646" i="7"/>
  <c r="BY646" i="7"/>
  <c r="BX630" i="7"/>
  <c r="BW429" i="7"/>
  <c r="BY429" i="7"/>
  <c r="BY267" i="7"/>
  <c r="BW267" i="7"/>
  <c r="BW977" i="7"/>
  <c r="BY977" i="7"/>
  <c r="BX866" i="7"/>
  <c r="BY849" i="7"/>
  <c r="BY826" i="7"/>
  <c r="BW826" i="7"/>
  <c r="BW790" i="7"/>
  <c r="BY790" i="7"/>
  <c r="BX566" i="7"/>
  <c r="BW104" i="7"/>
  <c r="BY104" i="7"/>
  <c r="BY566" i="7"/>
  <c r="BX308" i="7"/>
  <c r="BY308" i="7"/>
  <c r="BY115" i="7"/>
  <c r="BW115" i="7"/>
  <c r="BX987" i="7"/>
  <c r="BY987" i="7"/>
  <c r="BX920" i="7"/>
  <c r="BX880" i="7"/>
  <c r="BY880" i="7"/>
  <c r="BY870" i="7"/>
  <c r="BW870" i="7"/>
  <c r="BW833" i="7"/>
  <c r="BY833" i="7"/>
  <c r="BX829" i="7"/>
  <c r="BY827" i="7"/>
  <c r="BW763" i="7"/>
  <c r="BY763" i="7"/>
  <c r="BW753" i="7"/>
  <c r="BY753" i="7"/>
  <c r="BX751" i="7"/>
  <c r="BX746" i="7"/>
  <c r="BX704" i="7"/>
  <c r="BX660" i="7"/>
  <c r="BY660" i="7"/>
  <c r="BW653" i="7"/>
  <c r="BY653" i="7"/>
  <c r="BX647" i="7"/>
  <c r="BX571" i="7"/>
  <c r="BX471" i="7"/>
  <c r="BW957" i="7"/>
  <c r="BY957" i="7"/>
  <c r="BY920" i="7"/>
  <c r="BX807" i="7"/>
  <c r="BY807" i="7"/>
  <c r="BW797" i="7"/>
  <c r="BY797" i="7"/>
  <c r="BW706" i="7"/>
  <c r="BY706" i="7"/>
  <c r="BW651" i="7"/>
  <c r="BY651" i="7"/>
  <c r="BW312" i="7"/>
  <c r="BY312" i="7"/>
  <c r="BX978" i="7"/>
  <c r="BW927" i="7"/>
  <c r="BY927" i="7"/>
  <c r="BW843" i="7"/>
  <c r="BY843" i="7"/>
  <c r="BY831" i="7"/>
  <c r="BW831" i="7"/>
  <c r="BY793" i="7"/>
  <c r="BY788" i="7"/>
  <c r="BX654" i="7"/>
  <c r="BY577" i="7"/>
  <c r="BW577" i="7"/>
  <c r="BX573" i="7"/>
  <c r="BW478" i="7"/>
  <c r="BY478" i="7"/>
  <c r="BY310" i="7"/>
  <c r="BW310" i="7"/>
  <c r="BX883" i="7"/>
  <c r="BY883" i="7"/>
  <c r="BY866" i="7"/>
  <c r="BX798" i="7"/>
  <c r="BW795" i="7"/>
  <c r="BY795" i="7"/>
  <c r="BY766" i="7"/>
  <c r="BX766" i="7"/>
  <c r="BY667" i="7"/>
  <c r="BW667" i="7"/>
  <c r="BX366" i="7"/>
  <c r="BY366" i="7"/>
  <c r="BX317" i="7"/>
  <c r="BW131" i="7"/>
  <c r="BY131" i="7"/>
  <c r="BW770" i="7"/>
  <c r="BY770" i="7"/>
  <c r="BY665" i="7"/>
  <c r="BW665" i="7"/>
  <c r="BW596" i="7"/>
  <c r="BY596" i="7"/>
  <c r="BW498" i="7"/>
  <c r="BY498" i="7"/>
  <c r="BY496" i="7"/>
  <c r="BW496" i="7"/>
  <c r="BW337" i="7"/>
  <c r="BY337" i="7"/>
  <c r="BX333" i="7"/>
  <c r="BW328" i="7"/>
  <c r="BY328" i="7"/>
  <c r="BX324" i="7"/>
  <c r="BY324" i="7"/>
  <c r="BW319" i="7"/>
  <c r="BY319" i="7"/>
  <c r="BW962" i="7"/>
  <c r="BY962" i="7"/>
  <c r="BW848" i="7"/>
  <c r="BY848" i="7"/>
  <c r="BY816" i="7"/>
  <c r="BW816" i="7"/>
  <c r="BX785" i="7"/>
  <c r="BY785" i="7"/>
  <c r="BX668" i="7"/>
  <c r="BX599" i="7"/>
  <c r="BY503" i="7"/>
  <c r="BW503" i="7"/>
  <c r="BX402" i="7"/>
  <c r="BY402" i="7"/>
  <c r="BX206" i="7"/>
  <c r="BY206" i="7"/>
  <c r="BX197" i="7"/>
  <c r="BY197" i="7"/>
  <c r="BW967" i="7"/>
  <c r="BY967" i="7"/>
  <c r="BW935" i="7"/>
  <c r="BY935" i="7"/>
  <c r="BX886" i="7"/>
  <c r="BW846" i="7"/>
  <c r="BW821" i="7"/>
  <c r="BY821" i="7"/>
  <c r="BW814" i="7"/>
  <c r="BY814" i="7"/>
  <c r="BX771" i="7"/>
  <c r="BW731" i="7"/>
  <c r="BY731" i="7"/>
  <c r="BW698" i="7"/>
  <c r="BY698" i="7"/>
  <c r="BY688" i="7"/>
  <c r="BW688" i="7"/>
  <c r="BW686" i="7"/>
  <c r="BY686" i="7"/>
  <c r="BY515" i="7"/>
  <c r="BW515" i="7"/>
  <c r="BY508" i="7"/>
  <c r="BW508" i="7"/>
  <c r="BX208" i="7"/>
  <c r="BY373" i="7"/>
  <c r="BY265" i="7"/>
  <c r="BW265" i="7"/>
  <c r="BW210" i="7"/>
  <c r="BY210" i="7"/>
  <c r="BW129" i="7"/>
  <c r="BY129" i="7"/>
  <c r="BX54" i="7"/>
  <c r="BY997" i="7"/>
  <c r="BW997" i="7"/>
  <c r="BX928" i="7"/>
  <c r="BW893" i="7"/>
  <c r="BY888" i="7"/>
  <c r="BX839" i="7"/>
  <c r="BY802" i="7"/>
  <c r="BX673" i="7"/>
  <c r="BW575" i="7"/>
  <c r="BY575" i="7"/>
  <c r="BY547" i="7"/>
  <c r="BW547" i="7"/>
  <c r="BX543" i="7"/>
  <c r="BY543" i="7"/>
  <c r="BX516" i="7"/>
  <c r="BW513" i="7"/>
  <c r="BY513" i="7"/>
  <c r="BX378" i="7"/>
  <c r="BX313" i="7"/>
  <c r="BY217" i="7"/>
  <c r="BW217" i="7"/>
  <c r="BW181" i="7"/>
  <c r="BY181" i="7"/>
  <c r="BW163" i="7"/>
  <c r="BY163" i="7"/>
  <c r="BY78" i="7"/>
  <c r="BX78" i="7"/>
  <c r="BY75" i="7"/>
  <c r="BW75" i="7"/>
  <c r="BX983" i="7"/>
  <c r="BW980" i="7"/>
  <c r="BY980" i="7"/>
  <c r="BX906" i="7"/>
  <c r="BX864" i="7"/>
  <c r="BW778" i="7"/>
  <c r="BY778" i="7"/>
  <c r="BW756" i="7"/>
  <c r="BY756" i="7"/>
  <c r="BW734" i="7"/>
  <c r="BY734" i="7"/>
  <c r="BY729" i="7"/>
  <c r="BY684" i="7"/>
  <c r="BW599" i="7"/>
  <c r="BY599" i="7"/>
  <c r="BW520" i="7"/>
  <c r="BY342" i="7"/>
  <c r="BW342" i="7"/>
  <c r="BY333" i="7"/>
  <c r="BW333" i="7"/>
  <c r="BY317" i="7"/>
  <c r="BW317" i="7"/>
  <c r="BW288" i="7"/>
  <c r="BY288" i="7"/>
  <c r="BX193" i="7"/>
  <c r="BY193" i="7"/>
  <c r="BW184" i="7"/>
  <c r="BY184" i="7"/>
  <c r="BW136" i="7"/>
  <c r="BY136" i="7"/>
  <c r="BW14" i="7"/>
  <c r="BY14" i="7"/>
  <c r="BX911" i="7"/>
  <c r="BY819" i="7"/>
  <c r="BW805" i="7"/>
  <c r="BY805" i="7"/>
  <c r="BW800" i="7"/>
  <c r="BY800" i="7"/>
  <c r="BW717" i="7"/>
  <c r="BY712" i="7"/>
  <c r="BW712" i="7"/>
  <c r="BW691" i="7"/>
  <c r="BY691" i="7"/>
  <c r="BW675" i="7"/>
  <c r="BY675" i="7"/>
  <c r="BX652" i="7"/>
  <c r="BY518" i="7"/>
  <c r="BW518" i="7"/>
  <c r="BW485" i="7"/>
  <c r="BY485" i="7"/>
  <c r="BY445" i="7"/>
  <c r="BW445" i="7"/>
  <c r="BW434" i="7"/>
  <c r="BY434" i="7"/>
  <c r="BW380" i="7"/>
  <c r="BY380" i="7"/>
  <c r="BX275" i="7"/>
  <c r="BX268" i="7"/>
  <c r="BY168" i="7"/>
  <c r="BY125" i="7"/>
  <c r="BW82" i="7"/>
  <c r="BY82" i="7"/>
  <c r="BW63" i="7"/>
  <c r="BY63" i="7"/>
  <c r="BW12" i="7"/>
  <c r="BY12" i="7"/>
  <c r="BW10" i="7"/>
  <c r="BY10" i="7"/>
  <c r="BW1000" i="7"/>
  <c r="BY1000" i="7"/>
  <c r="BY968" i="7"/>
  <c r="BW950" i="7"/>
  <c r="BY950" i="7"/>
  <c r="BW896" i="7"/>
  <c r="BY896" i="7"/>
  <c r="BY873" i="7"/>
  <c r="BW873" i="7"/>
  <c r="BW751" i="7"/>
  <c r="BY751" i="7"/>
  <c r="BX718" i="7"/>
  <c r="BY689" i="7"/>
  <c r="BY580" i="7"/>
  <c r="BW580" i="7"/>
  <c r="BY527" i="7"/>
  <c r="BW527" i="7"/>
  <c r="BW516" i="7"/>
  <c r="BY516" i="7"/>
  <c r="BW455" i="7"/>
  <c r="BY455" i="7"/>
  <c r="BX336" i="7"/>
  <c r="BY54" i="7"/>
  <c r="BW54" i="7"/>
  <c r="BW928" i="7"/>
  <c r="BY928" i="7"/>
  <c r="BX820" i="7"/>
  <c r="BX762" i="7"/>
  <c r="BX735" i="7"/>
  <c r="BY732" i="7"/>
  <c r="BW680" i="7"/>
  <c r="BY673" i="7"/>
  <c r="BW673" i="7"/>
  <c r="BW656" i="7"/>
  <c r="BY656" i="7"/>
  <c r="BW635" i="7"/>
  <c r="BY635" i="7"/>
  <c r="BW525" i="7"/>
  <c r="BY525" i="7"/>
  <c r="BW362" i="7"/>
  <c r="BY362" i="7"/>
  <c r="BW220" i="7"/>
  <c r="BY220" i="7"/>
  <c r="BX137" i="7"/>
  <c r="BW66" i="7"/>
  <c r="BY66" i="7"/>
  <c r="BY61" i="7"/>
  <c r="BW61" i="7"/>
  <c r="BW971" i="7"/>
  <c r="BY971" i="7"/>
  <c r="BX879" i="7"/>
  <c r="BY822" i="7"/>
  <c r="BW783" i="7"/>
  <c r="BY783" i="7"/>
  <c r="BX742" i="7"/>
  <c r="BY737" i="7"/>
  <c r="BW737" i="7"/>
  <c r="BX676" i="7"/>
  <c r="BX659" i="7"/>
  <c r="BW654" i="7"/>
  <c r="BY654" i="7"/>
  <c r="BW612" i="7"/>
  <c r="BY612" i="7"/>
  <c r="BW523" i="7"/>
  <c r="BY523" i="7"/>
  <c r="BX512" i="7"/>
  <c r="BY488" i="7"/>
  <c r="BW450" i="7"/>
  <c r="BY450" i="7"/>
  <c r="BW396" i="7"/>
  <c r="BY396" i="7"/>
  <c r="BW394" i="7"/>
  <c r="BY394" i="7"/>
  <c r="BY345" i="7"/>
  <c r="BW345" i="7"/>
  <c r="BW338" i="7"/>
  <c r="BY338" i="7"/>
  <c r="BX305" i="7"/>
  <c r="BY305" i="7"/>
  <c r="BY196" i="7"/>
  <c r="BX196" i="7"/>
  <c r="BX146" i="7"/>
  <c r="BW103" i="7"/>
  <c r="BY103" i="7"/>
  <c r="BY983" i="7"/>
  <c r="BX909" i="7"/>
  <c r="BW881" i="7"/>
  <c r="BY876" i="7"/>
  <c r="BW876" i="7"/>
  <c r="BY871" i="7"/>
  <c r="BW842" i="7"/>
  <c r="BY842" i="7"/>
  <c r="BX789" i="7"/>
  <c r="BY776" i="7"/>
  <c r="BW754" i="7"/>
  <c r="BY754" i="7"/>
  <c r="BY661" i="7"/>
  <c r="BW661" i="7"/>
  <c r="BW633" i="7"/>
  <c r="BY633" i="7"/>
  <c r="BY606" i="7"/>
  <c r="BX586" i="7"/>
  <c r="BY583" i="7"/>
  <c r="BW583" i="7"/>
  <c r="BY550" i="7"/>
  <c r="BW550" i="7"/>
  <c r="BX526" i="7"/>
  <c r="BY526" i="7"/>
  <c r="BY343" i="7"/>
  <c r="BY298" i="7"/>
  <c r="BW139" i="7"/>
  <c r="BW953" i="7"/>
  <c r="BY953" i="7"/>
  <c r="BW934" i="7"/>
  <c r="BY934" i="7"/>
  <c r="BW931" i="7"/>
  <c r="BY931" i="7"/>
  <c r="BW916" i="7"/>
  <c r="BY916" i="7"/>
  <c r="BW899" i="7"/>
  <c r="BY899" i="7"/>
  <c r="BW862" i="7"/>
  <c r="BW820" i="7"/>
  <c r="BY820" i="7"/>
  <c r="BW762" i="7"/>
  <c r="BY762" i="7"/>
  <c r="BY602" i="7"/>
  <c r="BW532" i="7"/>
  <c r="BY384" i="7"/>
  <c r="BW309" i="7"/>
  <c r="BY309" i="7"/>
  <c r="BY238" i="7"/>
  <c r="BW238" i="7"/>
  <c r="BW198" i="7"/>
  <c r="BY998" i="7"/>
  <c r="BW988" i="7"/>
  <c r="BY988" i="7"/>
  <c r="BY930" i="7"/>
  <c r="BW991" i="7"/>
  <c r="BX980" i="7"/>
  <c r="BW968" i="7"/>
  <c r="BW964" i="7"/>
  <c r="BW959" i="7"/>
  <c r="BY959" i="7"/>
  <c r="BY951" i="7"/>
  <c r="BX940" i="7"/>
  <c r="BW937" i="7"/>
  <c r="BY924" i="7"/>
  <c r="BW922" i="7"/>
  <c r="BY922" i="7"/>
  <c r="BW919" i="7"/>
  <c r="BY919" i="7"/>
  <c r="BW914" i="7"/>
  <c r="BW907" i="7"/>
  <c r="BY897" i="7"/>
  <c r="BW890" i="7"/>
  <c r="BY886" i="7"/>
  <c r="BW859" i="7"/>
  <c r="BY858" i="7"/>
  <c r="BY828" i="7"/>
  <c r="BW828" i="7"/>
  <c r="BW811" i="7"/>
  <c r="BY811" i="7"/>
  <c r="BX795" i="7"/>
  <c r="BX793" i="7"/>
  <c r="BW775" i="7"/>
  <c r="BY775" i="7"/>
  <c r="BY746" i="7"/>
  <c r="BW728" i="7"/>
  <c r="BY680" i="7"/>
  <c r="BY662" i="7"/>
  <c r="BY590" i="7"/>
  <c r="BY572" i="7"/>
  <c r="BW572" i="7"/>
  <c r="BX540" i="7"/>
  <c r="BW505" i="7"/>
  <c r="BY500" i="7"/>
  <c r="BW500" i="7"/>
  <c r="BX496" i="7"/>
  <c r="BY473" i="7"/>
  <c r="BW461" i="7"/>
  <c r="BY461" i="7"/>
  <c r="BX459" i="7"/>
  <c r="BY427" i="7"/>
  <c r="BX427" i="7"/>
  <c r="BY323" i="7"/>
  <c r="BW323" i="7"/>
  <c r="BW315" i="7"/>
  <c r="BY262" i="7"/>
  <c r="BW262" i="7"/>
  <c r="BX256" i="7"/>
  <c r="BX253" i="7"/>
  <c r="BW248" i="7"/>
  <c r="BY248" i="7"/>
  <c r="BX239" i="7"/>
  <c r="BY205" i="7"/>
  <c r="BW205" i="7"/>
  <c r="BY152" i="7"/>
  <c r="BW125" i="7"/>
  <c r="BW124" i="7"/>
  <c r="BY124" i="7"/>
  <c r="BW117" i="7"/>
  <c r="BY117" i="7"/>
  <c r="BW99" i="7"/>
  <c r="BY99" i="7"/>
  <c r="BW44" i="7"/>
  <c r="BY44" i="7"/>
  <c r="BW40" i="7"/>
  <c r="BY40" i="7"/>
  <c r="BY33" i="7"/>
  <c r="BW33" i="7"/>
  <c r="BY382" i="7"/>
  <c r="BW382" i="7"/>
  <c r="BW281" i="7"/>
  <c r="BX159" i="7"/>
  <c r="BX995" i="7"/>
  <c r="BY989" i="7"/>
  <c r="BW982" i="7"/>
  <c r="BX948" i="7"/>
  <c r="BW945" i="7"/>
  <c r="BY945" i="7"/>
  <c r="BW943" i="7"/>
  <c r="BW851" i="7"/>
  <c r="BY851" i="7"/>
  <c r="BX817" i="7"/>
  <c r="BY809" i="7"/>
  <c r="BY748" i="7"/>
  <c r="BW748" i="7"/>
  <c r="BX737" i="7"/>
  <c r="BX732" i="7"/>
  <c r="BY709" i="7"/>
  <c r="BW709" i="7"/>
  <c r="BY670" i="7"/>
  <c r="BW670" i="7"/>
  <c r="BX626" i="7"/>
  <c r="BW601" i="7"/>
  <c r="BY601" i="7"/>
  <c r="BW594" i="7"/>
  <c r="BY594" i="7"/>
  <c r="BY340" i="7"/>
  <c r="BX340" i="7"/>
  <c r="BY326" i="7"/>
  <c r="BW326" i="7"/>
  <c r="BW290" i="7"/>
  <c r="BY290" i="7"/>
  <c r="BY215" i="7"/>
  <c r="BW215" i="7"/>
  <c r="BW179" i="7"/>
  <c r="BY179" i="7"/>
  <c r="BX134" i="7"/>
  <c r="BX971" i="7"/>
  <c r="BW965" i="7"/>
  <c r="BY965" i="7"/>
  <c r="BW925" i="7"/>
  <c r="BY925" i="7"/>
  <c r="BX894" i="7"/>
  <c r="BX871" i="7"/>
  <c r="BW868" i="7"/>
  <c r="BY868" i="7"/>
  <c r="BW836" i="7"/>
  <c r="BY836" i="7"/>
  <c r="BW773" i="7"/>
  <c r="BY773" i="7"/>
  <c r="BX727" i="7"/>
  <c r="BX694" i="7"/>
  <c r="BX607" i="7"/>
  <c r="BY511" i="7"/>
  <c r="BW511" i="7"/>
  <c r="BX509" i="7"/>
  <c r="BX479" i="7"/>
  <c r="BX338" i="7"/>
  <c r="BW331" i="7"/>
  <c r="BY297" i="7"/>
  <c r="BW297" i="7"/>
  <c r="BX266" i="7"/>
  <c r="BY208" i="7"/>
  <c r="BX61" i="7"/>
  <c r="BY56" i="7"/>
  <c r="BW56" i="7"/>
  <c r="BY908" i="7"/>
  <c r="BW908" i="7"/>
  <c r="BY891" i="7"/>
  <c r="BW891" i="7"/>
  <c r="BX876" i="7"/>
  <c r="BW854" i="7"/>
  <c r="BY854" i="7"/>
  <c r="BY649" i="7"/>
  <c r="BX633" i="7"/>
  <c r="BY630" i="7"/>
  <c r="BW630" i="7"/>
  <c r="BW609" i="7"/>
  <c r="BX583" i="7"/>
  <c r="BX550" i="7"/>
  <c r="BY545" i="7"/>
  <c r="BW545" i="7"/>
  <c r="BY432" i="7"/>
  <c r="BW378" i="7"/>
  <c r="BY378" i="7"/>
  <c r="BW5" i="7"/>
  <c r="BY5" i="7"/>
  <c r="BY995" i="7"/>
  <c r="BX931" i="7"/>
  <c r="BX916" i="7"/>
  <c r="BW913" i="7"/>
  <c r="BY913" i="7"/>
  <c r="BW878" i="7"/>
  <c r="BX842" i="7"/>
  <c r="BY817" i="7"/>
  <c r="BW817" i="7"/>
  <c r="BW628" i="7"/>
  <c r="BY628" i="7"/>
  <c r="BY604" i="7"/>
  <c r="BW604" i="7"/>
  <c r="BW585" i="7"/>
  <c r="BY585" i="7"/>
  <c r="BY483" i="7"/>
  <c r="BW483" i="7"/>
  <c r="BX448" i="7"/>
  <c r="BY443" i="7"/>
  <c r="BW443" i="7"/>
  <c r="BW389" i="7"/>
  <c r="BY389" i="7"/>
  <c r="BX327" i="7"/>
  <c r="BX223" i="7"/>
  <c r="BW177" i="7"/>
  <c r="BY177" i="7"/>
  <c r="BX141" i="7"/>
  <c r="BX130" i="7"/>
  <c r="BW87" i="7"/>
  <c r="BY87" i="7"/>
  <c r="BW985" i="7"/>
  <c r="BY985" i="7"/>
  <c r="BW866" i="7"/>
  <c r="BW839" i="7"/>
  <c r="BY839" i="7"/>
  <c r="BY812" i="7"/>
  <c r="BW798" i="7"/>
  <c r="BY798" i="7"/>
  <c r="BX781" i="7"/>
  <c r="BY715" i="7"/>
  <c r="BW715" i="7"/>
  <c r="BX697" i="7"/>
  <c r="BX671" i="7"/>
  <c r="BX610" i="7"/>
  <c r="BW557" i="7"/>
  <c r="BY557" i="7"/>
  <c r="BW552" i="7"/>
  <c r="BY552" i="7"/>
  <c r="BX548" i="7"/>
  <c r="BW509" i="7"/>
  <c r="BW481" i="7"/>
  <c r="BY481" i="7"/>
  <c r="BY225" i="7"/>
  <c r="BW225" i="7"/>
  <c r="BX218" i="7"/>
  <c r="BW195" i="7"/>
  <c r="BX148" i="7"/>
  <c r="BY148" i="7"/>
  <c r="BY80" i="7"/>
  <c r="BX57" i="7"/>
  <c r="BW1003" i="7"/>
  <c r="BY1003" i="7"/>
  <c r="BX981" i="7"/>
  <c r="BX956" i="7"/>
  <c r="BW948" i="7"/>
  <c r="BY948" i="7"/>
  <c r="BX934" i="7"/>
  <c r="BW857" i="7"/>
  <c r="BY857" i="7"/>
  <c r="BW834" i="7"/>
  <c r="BY764" i="7"/>
  <c r="BW764" i="7"/>
  <c r="BW759" i="7"/>
  <c r="BY759" i="7"/>
  <c r="BW739" i="7"/>
  <c r="BY739" i="7"/>
  <c r="BW720" i="7"/>
  <c r="BY720" i="7"/>
  <c r="BW694" i="7"/>
  <c r="BY694" i="7"/>
  <c r="BX681" i="7"/>
  <c r="BW678" i="7"/>
  <c r="BY678" i="7"/>
  <c r="BW607" i="7"/>
  <c r="BY607" i="7"/>
  <c r="BX519" i="7"/>
  <c r="BX484" i="7"/>
  <c r="BW387" i="7"/>
  <c r="BY387" i="7"/>
  <c r="BW350" i="7"/>
  <c r="BY350" i="7"/>
  <c r="BX343" i="7"/>
  <c r="BY302" i="7"/>
  <c r="BW302" i="7"/>
  <c r="BW284" i="7"/>
  <c r="BY284" i="7"/>
  <c r="BY228" i="7"/>
  <c r="BX228" i="7"/>
  <c r="BY150" i="7"/>
  <c r="BW150" i="7"/>
  <c r="BW96" i="7"/>
  <c r="BY96" i="7"/>
  <c r="BW32" i="7"/>
  <c r="BY911" i="7"/>
  <c r="BY894" i="7"/>
  <c r="BX845" i="7"/>
  <c r="BW808" i="7"/>
  <c r="BY808" i="7"/>
  <c r="BX801" i="7"/>
  <c r="BY640" i="7"/>
  <c r="BW640" i="7"/>
  <c r="BY588" i="7"/>
  <c r="BW588" i="7"/>
  <c r="BW578" i="7"/>
  <c r="BY578" i="7"/>
  <c r="BX565" i="7"/>
  <c r="BW519" i="7"/>
  <c r="BY519" i="7"/>
  <c r="BY458" i="7"/>
  <c r="BW458" i="7"/>
  <c r="BW385" i="7"/>
  <c r="BY385" i="7"/>
  <c r="BW360" i="7"/>
  <c r="BY360" i="7"/>
  <c r="BY230" i="7"/>
  <c r="BW230" i="7"/>
  <c r="BY218" i="7"/>
  <c r="BY141" i="7"/>
  <c r="BW141" i="7"/>
  <c r="BX33" i="7"/>
  <c r="BY19" i="7"/>
  <c r="BW19" i="7"/>
  <c r="BY982" i="7"/>
  <c r="BX959" i="7"/>
  <c r="BW946" i="7"/>
  <c r="BY946" i="7"/>
  <c r="BX919" i="7"/>
  <c r="BY893" i="7"/>
  <c r="BY659" i="7"/>
  <c r="BW659" i="7"/>
  <c r="BW617" i="7"/>
  <c r="BY582" i="7"/>
  <c r="BW565" i="7"/>
  <c r="BY565" i="7"/>
  <c r="BW555" i="7"/>
  <c r="BY555" i="7"/>
  <c r="BY521" i="7"/>
  <c r="BW521" i="7"/>
  <c r="BY448" i="7"/>
  <c r="BW448" i="7"/>
  <c r="BX442" i="7"/>
  <c r="BW245" i="7"/>
  <c r="BW223" i="7"/>
  <c r="BY223" i="7"/>
  <c r="BX178" i="7"/>
  <c r="BW155" i="7"/>
  <c r="BY155" i="7"/>
  <c r="BX90" i="7"/>
  <c r="BY85" i="7"/>
  <c r="BW69" i="7"/>
  <c r="BY69" i="7"/>
  <c r="BW17" i="7"/>
  <c r="BY17" i="7"/>
  <c r="BW989" i="7"/>
  <c r="BW961" i="7"/>
  <c r="BX937" i="7"/>
  <c r="BW888" i="7"/>
  <c r="BW884" i="7"/>
  <c r="BY884" i="7"/>
  <c r="BY860" i="7"/>
  <c r="BW860" i="7"/>
  <c r="BX858" i="7"/>
  <c r="BY846" i="7"/>
  <c r="BW825" i="7"/>
  <c r="BY825" i="7"/>
  <c r="BX823" i="7"/>
  <c r="BW809" i="7"/>
  <c r="BY803" i="7"/>
  <c r="BX792" i="7"/>
  <c r="BW786" i="7"/>
  <c r="BY786" i="7"/>
  <c r="BW781" i="7"/>
  <c r="BY781" i="7"/>
  <c r="BX765" i="7"/>
  <c r="BW735" i="7"/>
  <c r="BY718" i="7"/>
  <c r="BW697" i="7"/>
  <c r="BY697" i="7"/>
  <c r="BY685" i="7"/>
  <c r="BX679" i="7"/>
  <c r="BW648" i="7"/>
  <c r="BY648" i="7"/>
  <c r="BW638" i="7"/>
  <c r="BY638" i="7"/>
  <c r="BX625" i="7"/>
  <c r="BW615" i="7"/>
  <c r="BY615" i="7"/>
  <c r="BW610" i="7"/>
  <c r="BY610" i="7"/>
  <c r="BW593" i="7"/>
  <c r="BY593" i="7"/>
  <c r="BW537" i="7"/>
  <c r="BY537" i="7"/>
  <c r="BY520" i="7"/>
  <c r="BY495" i="7"/>
  <c r="BW495" i="7"/>
  <c r="BY491" i="7"/>
  <c r="BY486" i="7"/>
  <c r="BY453" i="7"/>
  <c r="BW453" i="7"/>
  <c r="BY403" i="7"/>
  <c r="BW403" i="7"/>
  <c r="BW355" i="7"/>
  <c r="BY355" i="7"/>
  <c r="BX351" i="7"/>
  <c r="BW348" i="7"/>
  <c r="BY348" i="7"/>
  <c r="BX303" i="7"/>
  <c r="BY291" i="7"/>
  <c r="BW250" i="7"/>
  <c r="BY250" i="7"/>
  <c r="BX246" i="7"/>
  <c r="BY233" i="7"/>
  <c r="BW233" i="7"/>
  <c r="BX226" i="7"/>
  <c r="BY189" i="7"/>
  <c r="BW189" i="7"/>
  <c r="BX144" i="7"/>
  <c r="BW92" i="7"/>
  <c r="BY92" i="7"/>
  <c r="BW76" i="7"/>
  <c r="BY76" i="7"/>
  <c r="BX984" i="7"/>
  <c r="BX977" i="7"/>
  <c r="BW974" i="7"/>
  <c r="BY974" i="7"/>
  <c r="BY956" i="7"/>
  <c r="BW956" i="7"/>
  <c r="BX949" i="7"/>
  <c r="BY939" i="7"/>
  <c r="BW879" i="7"/>
  <c r="BY879" i="7"/>
  <c r="BX848" i="7"/>
  <c r="BW830" i="7"/>
  <c r="BW767" i="7"/>
  <c r="BY767" i="7"/>
  <c r="BY757" i="7"/>
  <c r="BX745" i="7"/>
  <c r="BW742" i="7"/>
  <c r="BY742" i="7"/>
  <c r="BX738" i="7"/>
  <c r="BW729" i="7"/>
  <c r="BW723" i="7"/>
  <c r="BY723" i="7"/>
  <c r="BY717" i="7"/>
  <c r="BW684" i="7"/>
  <c r="BY676" i="7"/>
  <c r="BX662" i="7"/>
  <c r="BX655" i="7"/>
  <c r="BX641" i="7"/>
  <c r="BX618" i="7"/>
  <c r="BY609" i="7"/>
  <c r="BX589" i="7"/>
  <c r="BY586" i="7"/>
  <c r="BY560" i="7"/>
  <c r="BX533" i="7"/>
  <c r="BY493" i="7"/>
  <c r="BW493" i="7"/>
  <c r="BW401" i="7"/>
  <c r="BY401" i="7"/>
  <c r="BX397" i="7"/>
  <c r="BY397" i="7"/>
  <c r="BX388" i="7"/>
  <c r="BY353" i="7"/>
  <c r="BW353" i="7"/>
  <c r="BX201" i="7"/>
  <c r="BX151" i="7"/>
  <c r="BW146" i="7"/>
  <c r="BY146" i="7"/>
  <c r="BX115" i="7"/>
  <c r="BX95" i="7"/>
  <c r="BY90" i="7"/>
  <c r="BW90" i="7"/>
  <c r="BY49" i="7"/>
  <c r="BX49" i="7"/>
  <c r="BY37" i="7"/>
  <c r="BW35" i="7"/>
  <c r="BY35" i="7"/>
  <c r="BW979" i="7"/>
  <c r="BY973" i="7"/>
  <c r="BX962" i="7"/>
  <c r="BY955" i="7"/>
  <c r="BY938" i="7"/>
  <c r="BY933" i="7"/>
  <c r="BX922" i="7"/>
  <c r="BW902" i="7"/>
  <c r="BY902" i="7"/>
  <c r="BW887" i="7"/>
  <c r="BY878" i="7"/>
  <c r="BY855" i="7"/>
  <c r="BW845" i="7"/>
  <c r="BY845" i="7"/>
  <c r="BW819" i="7"/>
  <c r="BW789" i="7"/>
  <c r="BY789" i="7"/>
  <c r="BY704" i="7"/>
  <c r="BY700" i="7"/>
  <c r="BW700" i="7"/>
  <c r="BX686" i="7"/>
  <c r="BW683" i="7"/>
  <c r="BY683" i="7"/>
  <c r="BY681" i="7"/>
  <c r="BW681" i="7"/>
  <c r="BW679" i="7"/>
  <c r="BY679" i="7"/>
  <c r="BY664" i="7"/>
  <c r="BW664" i="7"/>
  <c r="BW649" i="7"/>
  <c r="BY643" i="7"/>
  <c r="BW643" i="7"/>
  <c r="BX596" i="7"/>
  <c r="BY591" i="7"/>
  <c r="BW591" i="7"/>
  <c r="BX568" i="7"/>
  <c r="BX538" i="7"/>
  <c r="BY538" i="7"/>
  <c r="BY528" i="7"/>
  <c r="BY471" i="7"/>
  <c r="BY466" i="7"/>
  <c r="BW419" i="7"/>
  <c r="BY419" i="7"/>
  <c r="BW368" i="7"/>
  <c r="BW367" i="7"/>
  <c r="BY367" i="7"/>
  <c r="BW365" i="7"/>
  <c r="BY365" i="7"/>
  <c r="BX310" i="7"/>
  <c r="BY307" i="7"/>
  <c r="BW307" i="7"/>
  <c r="BX274" i="7"/>
  <c r="BY274" i="7"/>
  <c r="BW236" i="7"/>
  <c r="BY236" i="7"/>
  <c r="BY231" i="7"/>
  <c r="BY227" i="7"/>
  <c r="BW160" i="7"/>
  <c r="BY160" i="7"/>
  <c r="BY153" i="7"/>
  <c r="BW153" i="7"/>
  <c r="BY151" i="7"/>
  <c r="BY145" i="7"/>
  <c r="BW22" i="7"/>
  <c r="BW995" i="7"/>
  <c r="BY986" i="7"/>
  <c r="BW942" i="7"/>
  <c r="BY918" i="7"/>
  <c r="BX888" i="7"/>
  <c r="BW882" i="7"/>
  <c r="BY882" i="7"/>
  <c r="BW865" i="7"/>
  <c r="BY865" i="7"/>
  <c r="BX861" i="7"/>
  <c r="BY834" i="7"/>
  <c r="BY823" i="7"/>
  <c r="BW812" i="7"/>
  <c r="BY806" i="7"/>
  <c r="BY792" i="7"/>
  <c r="BW792" i="7"/>
  <c r="BW765" i="7"/>
  <c r="BY765" i="7"/>
  <c r="BX748" i="7"/>
  <c r="BY740" i="7"/>
  <c r="BW732" i="7"/>
  <c r="BY727" i="7"/>
  <c r="BW703" i="7"/>
  <c r="BY703" i="7"/>
  <c r="BW627" i="7"/>
  <c r="BY627" i="7"/>
  <c r="BW625" i="7"/>
  <c r="BY625" i="7"/>
  <c r="BY620" i="7"/>
  <c r="BW620" i="7"/>
  <c r="BW618" i="7"/>
  <c r="BY618" i="7"/>
  <c r="BX616" i="7"/>
  <c r="BY613" i="7"/>
  <c r="BW613" i="7"/>
  <c r="BY570" i="7"/>
  <c r="BW570" i="7"/>
  <c r="BY542" i="7"/>
  <c r="BW542" i="7"/>
  <c r="BX531" i="7"/>
  <c r="BY468" i="7"/>
  <c r="BW468" i="7"/>
  <c r="BX420" i="7"/>
  <c r="BX404" i="7"/>
  <c r="BY404" i="7"/>
  <c r="BY279" i="7"/>
  <c r="BX279" i="7"/>
  <c r="BW255" i="7"/>
  <c r="BY255" i="7"/>
  <c r="BW241" i="7"/>
  <c r="BY241" i="7"/>
  <c r="BY203" i="7"/>
  <c r="BW203" i="7"/>
  <c r="BY195" i="7"/>
  <c r="BW168" i="7"/>
  <c r="BW158" i="7"/>
  <c r="BY158" i="7"/>
  <c r="BW122" i="7"/>
  <c r="BY122" i="7"/>
  <c r="BY116" i="7"/>
  <c r="BX102" i="7"/>
  <c r="BY98" i="7"/>
  <c r="BY97" i="7"/>
  <c r="BW97" i="7"/>
  <c r="BY32" i="7"/>
  <c r="BX825" i="7"/>
  <c r="BW807" i="7"/>
  <c r="BY796" i="7"/>
  <c r="BY777" i="7"/>
  <c r="BY774" i="7"/>
  <c r="BY758" i="7"/>
  <c r="BY741" i="7"/>
  <c r="BW733" i="7"/>
  <c r="BW690" i="7"/>
  <c r="BY690" i="7"/>
  <c r="BX667" i="7"/>
  <c r="BX635" i="7"/>
  <c r="BW629" i="7"/>
  <c r="BY629" i="7"/>
  <c r="BY595" i="7"/>
  <c r="BY579" i="7"/>
  <c r="BY556" i="7"/>
  <c r="BW544" i="7"/>
  <c r="BX470" i="7"/>
  <c r="BW467" i="7"/>
  <c r="BY467" i="7"/>
  <c r="BY462" i="7"/>
  <c r="BY440" i="7"/>
  <c r="BW426" i="7"/>
  <c r="BY426" i="7"/>
  <c r="BX417" i="7"/>
  <c r="BX375" i="7"/>
  <c r="BY359" i="7"/>
  <c r="BW304" i="7"/>
  <c r="BY304" i="7"/>
  <c r="BY285" i="7"/>
  <c r="BW200" i="7"/>
  <c r="BY200" i="7"/>
  <c r="BW140" i="7"/>
  <c r="BY140" i="7"/>
  <c r="BX131" i="7"/>
  <c r="BW114" i="7"/>
  <c r="BY114" i="7"/>
  <c r="BY107" i="7"/>
  <c r="BY86" i="7"/>
  <c r="BX68" i="7"/>
  <c r="BX44" i="7"/>
  <c r="BW18" i="7"/>
  <c r="BY18" i="7"/>
  <c r="BY11" i="7"/>
  <c r="BY652" i="7"/>
  <c r="BW652" i="7"/>
  <c r="BY641" i="7"/>
  <c r="BW623" i="7"/>
  <c r="BX569" i="7"/>
  <c r="BW531" i="7"/>
  <c r="BW514" i="7"/>
  <c r="BW501" i="7"/>
  <c r="BX480" i="7"/>
  <c r="BY390" i="7"/>
  <c r="BX386" i="7"/>
  <c r="BY356" i="7"/>
  <c r="BX356" i="7"/>
  <c r="BY329" i="7"/>
  <c r="BW270" i="7"/>
  <c r="BW258" i="7"/>
  <c r="BY258" i="7"/>
  <c r="BX242" i="7"/>
  <c r="BX192" i="7"/>
  <c r="BY190" i="7"/>
  <c r="BY187" i="7"/>
  <c r="BW173" i="7"/>
  <c r="BY173" i="7"/>
  <c r="BY161" i="7"/>
  <c r="BW156" i="7"/>
  <c r="BY156" i="7"/>
  <c r="BX121" i="7"/>
  <c r="BW74" i="7"/>
  <c r="BY45" i="7"/>
  <c r="BY36" i="7"/>
  <c r="BX36" i="7"/>
  <c r="BX34" i="7"/>
  <c r="BW31" i="7"/>
  <c r="BY31" i="7"/>
  <c r="BX25" i="7"/>
  <c r="BX20" i="7"/>
  <c r="BY20" i="7"/>
  <c r="BX13" i="7"/>
  <c r="BW8" i="7"/>
  <c r="BY8" i="7"/>
  <c r="BW917" i="7"/>
  <c r="BX912" i="7"/>
  <c r="BY906" i="7"/>
  <c r="BY903" i="7"/>
  <c r="BY900" i="7"/>
  <c r="BX895" i="7"/>
  <c r="BY861" i="7"/>
  <c r="BX804" i="7"/>
  <c r="BX777" i="7"/>
  <c r="BY768" i="7"/>
  <c r="BX741" i="7"/>
  <c r="BY721" i="7"/>
  <c r="BX650" i="7"/>
  <c r="BX629" i="7"/>
  <c r="BY626" i="7"/>
  <c r="BX595" i="7"/>
  <c r="BY589" i="7"/>
  <c r="BY576" i="7"/>
  <c r="BW571" i="7"/>
  <c r="BY571" i="7"/>
  <c r="BW566" i="7"/>
  <c r="BY558" i="7"/>
  <c r="BX556" i="7"/>
  <c r="BW482" i="7"/>
  <c r="BY482" i="7"/>
  <c r="BX467" i="7"/>
  <c r="BY418" i="7"/>
  <c r="BY409" i="7"/>
  <c r="BW409" i="7"/>
  <c r="BX391" i="7"/>
  <c r="BY391" i="7"/>
  <c r="BW366" i="7"/>
  <c r="BY358" i="7"/>
  <c r="BW358" i="7"/>
  <c r="BX332" i="7"/>
  <c r="BY292" i="7"/>
  <c r="BX292" i="7"/>
  <c r="BW280" i="7"/>
  <c r="BY280" i="7"/>
  <c r="BW277" i="7"/>
  <c r="BX247" i="7"/>
  <c r="BW204" i="7"/>
  <c r="BY204" i="7"/>
  <c r="BW202" i="7"/>
  <c r="BW194" i="7"/>
  <c r="BY194" i="7"/>
  <c r="BX126" i="7"/>
  <c r="BY126" i="7"/>
  <c r="BY118" i="7"/>
  <c r="BX46" i="7"/>
  <c r="BW43" i="7"/>
  <c r="BY43" i="7"/>
  <c r="BY38" i="7"/>
  <c r="BX18" i="7"/>
  <c r="BW920" i="7"/>
  <c r="BX915" i="7"/>
  <c r="BY869" i="7"/>
  <c r="BX867" i="7"/>
  <c r="BX847" i="7"/>
  <c r="BX838" i="7"/>
  <c r="BW818" i="7"/>
  <c r="BX780" i="7"/>
  <c r="BX761" i="7"/>
  <c r="BX744" i="7"/>
  <c r="BW738" i="7"/>
  <c r="BY738" i="7"/>
  <c r="BX719" i="7"/>
  <c r="BW682" i="7"/>
  <c r="BY682" i="7"/>
  <c r="BX619" i="7"/>
  <c r="BW616" i="7"/>
  <c r="BX598" i="7"/>
  <c r="BY553" i="7"/>
  <c r="BX542" i="7"/>
  <c r="BY536" i="7"/>
  <c r="BW536" i="7"/>
  <c r="BX534" i="7"/>
  <c r="BX522" i="7"/>
  <c r="BW469" i="7"/>
  <c r="BY469" i="7"/>
  <c r="BY459" i="7"/>
  <c r="BY456" i="7"/>
  <c r="BX438" i="7"/>
  <c r="BY421" i="7"/>
  <c r="BW416" i="7"/>
  <c r="BY416" i="7"/>
  <c r="BX412" i="7"/>
  <c r="BY381" i="7"/>
  <c r="BW351" i="7"/>
  <c r="BY351" i="7"/>
  <c r="BY346" i="7"/>
  <c r="BY313" i="7"/>
  <c r="BW301" i="7"/>
  <c r="BY275" i="7"/>
  <c r="BW275" i="7"/>
  <c r="BW247" i="7"/>
  <c r="BY247" i="7"/>
  <c r="BY166" i="7"/>
  <c r="BW166" i="7"/>
  <c r="BY164" i="7"/>
  <c r="BY102" i="7"/>
  <c r="BW102" i="7"/>
  <c r="BY100" i="7"/>
  <c r="BW95" i="7"/>
  <c r="BY95" i="7"/>
  <c r="BX48" i="7"/>
  <c r="BY4" i="7"/>
  <c r="BY981" i="7"/>
  <c r="BY978" i="7"/>
  <c r="BY972" i="7"/>
  <c r="BX947" i="7"/>
  <c r="BX927" i="7"/>
  <c r="BY864" i="7"/>
  <c r="BY829" i="7"/>
  <c r="BY801" i="7"/>
  <c r="BW730" i="7"/>
  <c r="BY724" i="7"/>
  <c r="BY687" i="7"/>
  <c r="BX685" i="7"/>
  <c r="BW655" i="7"/>
  <c r="BY655" i="7"/>
  <c r="BY644" i="7"/>
  <c r="BX632" i="7"/>
  <c r="BY621" i="7"/>
  <c r="BY592" i="7"/>
  <c r="BX577" i="7"/>
  <c r="BX572" i="7"/>
  <c r="BX547" i="7"/>
  <c r="BW546" i="7"/>
  <c r="BY524" i="7"/>
  <c r="BW524" i="7"/>
  <c r="BY492" i="7"/>
  <c r="BW492" i="7"/>
  <c r="BX490" i="7"/>
  <c r="BX485" i="7"/>
  <c r="BW464" i="7"/>
  <c r="BW414" i="7"/>
  <c r="BY414" i="7"/>
  <c r="BY361" i="7"/>
  <c r="BX354" i="7"/>
  <c r="BX304" i="7"/>
  <c r="BX271" i="7"/>
  <c r="BW268" i="7"/>
  <c r="BY268" i="7"/>
  <c r="BY266" i="7"/>
  <c r="BY249" i="7"/>
  <c r="BX212" i="7"/>
  <c r="BY212" i="7"/>
  <c r="BW197" i="7"/>
  <c r="BX174" i="7"/>
  <c r="BX162" i="7"/>
  <c r="BW159" i="7"/>
  <c r="BY159" i="7"/>
  <c r="BY154" i="7"/>
  <c r="BW109" i="7"/>
  <c r="BY109" i="7"/>
  <c r="BX105" i="7"/>
  <c r="BX98" i="7"/>
  <c r="BX84" i="7"/>
  <c r="BY84" i="7"/>
  <c r="BW50" i="7"/>
  <c r="BY41" i="7"/>
  <c r="BY27" i="7"/>
  <c r="BY13" i="7"/>
  <c r="BX9" i="7"/>
  <c r="BW984" i="7"/>
  <c r="BX870" i="7"/>
  <c r="BX822" i="7"/>
  <c r="BY810" i="7"/>
  <c r="BX799" i="7"/>
  <c r="BX783" i="7"/>
  <c r="BY771" i="7"/>
  <c r="BX653" i="7"/>
  <c r="BY647" i="7"/>
  <c r="BX601" i="7"/>
  <c r="BW569" i="7"/>
  <c r="BY561" i="7"/>
  <c r="BX559" i="7"/>
  <c r="BY539" i="7"/>
  <c r="BW539" i="7"/>
  <c r="BY534" i="7"/>
  <c r="BY529" i="7"/>
  <c r="BY522" i="7"/>
  <c r="BY487" i="7"/>
  <c r="BX436" i="7"/>
  <c r="BY436" i="7"/>
  <c r="BX396" i="7"/>
  <c r="BY393" i="7"/>
  <c r="BW393" i="7"/>
  <c r="BX367" i="7"/>
  <c r="BW364" i="7"/>
  <c r="BY364" i="7"/>
  <c r="BX321" i="7"/>
  <c r="BY321" i="7"/>
  <c r="BY314" i="7"/>
  <c r="BW306" i="7"/>
  <c r="BX297" i="7"/>
  <c r="BY294" i="7"/>
  <c r="BW294" i="7"/>
  <c r="BX288" i="7"/>
  <c r="BW261" i="7"/>
  <c r="BY214" i="7"/>
  <c r="BX210" i="7"/>
  <c r="BY192" i="7"/>
  <c r="BW192" i="7"/>
  <c r="BX186" i="7"/>
  <c r="BX124" i="7"/>
  <c r="BX112" i="7"/>
  <c r="BX94" i="7"/>
  <c r="BY94" i="7"/>
  <c r="BX89" i="7"/>
  <c r="BX82" i="7"/>
  <c r="BW48" i="7"/>
  <c r="BY48" i="7"/>
  <c r="BW34" i="7"/>
  <c r="BY34" i="7"/>
  <c r="BY25" i="7"/>
  <c r="BW25" i="7"/>
  <c r="BX16" i="7"/>
  <c r="BY6" i="7"/>
  <c r="BX997" i="7"/>
  <c r="BW987" i="7"/>
  <c r="BW952" i="7"/>
  <c r="BX950" i="7"/>
  <c r="BW944" i="7"/>
  <c r="BY867" i="7"/>
  <c r="BX1000" i="7"/>
  <c r="BY936" i="7"/>
  <c r="BW875" i="7"/>
  <c r="BX873" i="7"/>
  <c r="BX828" i="7"/>
  <c r="BY813" i="7"/>
  <c r="BX786" i="7"/>
  <c r="BY780" i="7"/>
  <c r="BW780" i="7"/>
  <c r="BX767" i="7"/>
  <c r="BW747" i="7"/>
  <c r="BW744" i="7"/>
  <c r="BW696" i="7"/>
  <c r="BX670" i="7"/>
  <c r="BW658" i="7"/>
  <c r="BY658" i="7"/>
  <c r="BY637" i="7"/>
  <c r="BW632" i="7"/>
  <c r="BW619" i="7"/>
  <c r="BX615" i="7"/>
  <c r="BX604" i="7"/>
  <c r="BY598" i="7"/>
  <c r="BW598" i="7"/>
  <c r="BX530" i="7"/>
  <c r="BX493" i="7"/>
  <c r="BX488" i="7"/>
  <c r="BW447" i="7"/>
  <c r="BY447" i="7"/>
  <c r="BX415" i="7"/>
  <c r="BW412" i="7"/>
  <c r="BY412" i="7"/>
  <c r="BX387" i="7"/>
  <c r="BY377" i="7"/>
  <c r="BW377" i="7"/>
  <c r="BW375" i="7"/>
  <c r="BY375" i="7"/>
  <c r="BW283" i="7"/>
  <c r="BY283" i="7"/>
  <c r="BX281" i="7"/>
  <c r="BX276" i="7"/>
  <c r="BY276" i="7"/>
  <c r="BY243" i="7"/>
  <c r="BX243" i="7"/>
  <c r="BW222" i="7"/>
  <c r="BW176" i="7"/>
  <c r="BW133" i="7"/>
  <c r="BY133" i="7"/>
  <c r="BW128" i="7"/>
  <c r="BW112" i="7"/>
  <c r="BY112" i="7"/>
  <c r="BX103" i="7"/>
  <c r="BY77" i="7"/>
  <c r="BX73" i="7"/>
  <c r="BW58" i="7"/>
  <c r="BY58" i="7"/>
  <c r="BW53" i="7"/>
  <c r="BY53" i="7"/>
  <c r="BX51" i="7"/>
  <c r="BY46" i="7"/>
  <c r="BX42" i="7"/>
  <c r="BX28" i="7"/>
  <c r="BX463" i="7"/>
  <c r="BW442" i="7"/>
  <c r="BY442" i="7"/>
  <c r="BW437" i="7"/>
  <c r="BY437" i="7"/>
  <c r="BW373" i="7"/>
  <c r="BW354" i="7"/>
  <c r="BY330" i="7"/>
  <c r="BW286" i="7"/>
  <c r="BX260" i="7"/>
  <c r="BY260" i="7"/>
  <c r="BX250" i="7"/>
  <c r="BW213" i="7"/>
  <c r="BW191" i="7"/>
  <c r="BY191" i="7"/>
  <c r="BX182" i="7"/>
  <c r="BY167" i="7"/>
  <c r="BW72" i="7"/>
  <c r="BY72" i="7"/>
  <c r="BX38" i="7"/>
  <c r="BY716" i="7"/>
  <c r="BX684" i="7"/>
  <c r="BY559" i="7"/>
  <c r="BX482" i="7"/>
  <c r="BW444" i="7"/>
  <c r="BY444" i="7"/>
  <c r="BY420" i="7"/>
  <c r="BY417" i="7"/>
  <c r="BW417" i="7"/>
  <c r="BX401" i="7"/>
  <c r="BW398" i="7"/>
  <c r="BW383" i="7"/>
  <c r="BY383" i="7"/>
  <c r="BW370" i="7"/>
  <c r="BW332" i="7"/>
  <c r="BY332" i="7"/>
  <c r="BW322" i="7"/>
  <c r="BX320" i="7"/>
  <c r="BY293" i="7"/>
  <c r="BX284" i="7"/>
  <c r="BY281" i="7"/>
  <c r="BW239" i="7"/>
  <c r="BY239" i="7"/>
  <c r="BX211" i="7"/>
  <c r="BW208" i="7"/>
  <c r="BY201" i="7"/>
  <c r="BY169" i="7"/>
  <c r="BX167" i="7"/>
  <c r="BW127" i="7"/>
  <c r="BY127" i="7"/>
  <c r="BX125" i="7"/>
  <c r="BY59" i="7"/>
  <c r="BW28" i="7"/>
  <c r="BY28" i="7"/>
  <c r="BX26" i="7"/>
  <c r="BY940" i="7"/>
  <c r="BY937" i="7"/>
  <c r="BX872" i="7"/>
  <c r="BX863" i="7"/>
  <c r="BY832" i="7"/>
  <c r="BW802" i="7"/>
  <c r="BX770" i="7"/>
  <c r="BX687" i="7"/>
  <c r="BW662" i="7"/>
  <c r="BW622" i="7"/>
  <c r="BY622" i="7"/>
  <c r="BX591" i="7"/>
  <c r="BX582" i="7"/>
  <c r="BY573" i="7"/>
  <c r="BW568" i="7"/>
  <c r="BY568" i="7"/>
  <c r="BW562" i="7"/>
  <c r="BY562" i="7"/>
  <c r="BX536" i="7"/>
  <c r="BW530" i="7"/>
  <c r="BY530" i="7"/>
  <c r="BW517" i="7"/>
  <c r="BW484" i="7"/>
  <c r="BY484" i="7"/>
  <c r="BW470" i="7"/>
  <c r="BY943" i="7"/>
  <c r="BW850" i="7"/>
  <c r="BY844" i="7"/>
  <c r="BW841" i="7"/>
  <c r="BY835" i="7"/>
  <c r="BX815" i="7"/>
  <c r="BW722" i="7"/>
  <c r="BX649" i="7"/>
  <c r="BX646" i="7"/>
  <c r="BY634" i="7"/>
  <c r="BX574" i="7"/>
  <c r="BX500" i="7"/>
  <c r="BX495" i="7"/>
  <c r="BY479" i="7"/>
  <c r="BY476" i="7"/>
  <c r="BW473" i="7"/>
  <c r="BX450" i="7"/>
  <c r="BX428" i="7"/>
  <c r="BY422" i="7"/>
  <c r="BW422" i="7"/>
  <c r="BX416" i="7"/>
  <c r="BW408" i="7"/>
  <c r="BX406" i="7"/>
  <c r="BX399" i="7"/>
  <c r="BW325" i="7"/>
  <c r="BY320" i="7"/>
  <c r="BX311" i="7"/>
  <c r="BW296" i="7"/>
  <c r="BY296" i="7"/>
  <c r="BW252" i="7"/>
  <c r="BY252" i="7"/>
  <c r="BW226" i="7"/>
  <c r="BX175" i="7"/>
  <c r="BW172" i="7"/>
  <c r="BY172" i="7"/>
  <c r="BW138" i="7"/>
  <c r="BY138" i="7"/>
  <c r="BW130" i="7"/>
  <c r="BY130" i="7"/>
  <c r="BY120" i="7"/>
  <c r="BW120" i="7"/>
  <c r="BX99" i="7"/>
  <c r="BY89" i="7"/>
  <c r="BW89" i="7"/>
  <c r="BX87" i="7"/>
  <c r="BX60" i="7"/>
  <c r="BY57" i="7"/>
  <c r="BW26" i="7"/>
  <c r="BY548" i="7"/>
  <c r="BX521" i="7"/>
  <c r="BY512" i="7"/>
  <c r="BX497" i="7"/>
  <c r="BY454" i="7"/>
  <c r="BX444" i="7"/>
  <c r="BX431" i="7"/>
  <c r="BY425" i="7"/>
  <c r="BW425" i="7"/>
  <c r="BX342" i="7"/>
  <c r="BW316" i="7"/>
  <c r="BY316" i="7"/>
  <c r="BX314" i="7"/>
  <c r="BX306" i="7"/>
  <c r="BW300" i="7"/>
  <c r="BY300" i="7"/>
  <c r="BY253" i="7"/>
  <c r="BX202" i="7"/>
  <c r="BW188" i="7"/>
  <c r="BY188" i="7"/>
  <c r="BW175" i="7"/>
  <c r="BY175" i="7"/>
  <c r="BW149" i="7"/>
  <c r="BX147" i="7"/>
  <c r="BY139" i="7"/>
  <c r="BX114" i="7"/>
  <c r="BW108" i="7"/>
  <c r="BY108" i="7"/>
  <c r="BX106" i="7"/>
  <c r="BW85" i="7"/>
  <c r="BX83" i="7"/>
  <c r="BW80" i="7"/>
  <c r="BY70" i="7"/>
  <c r="BX50" i="7"/>
  <c r="BW21" i="7"/>
  <c r="BX19" i="7"/>
  <c r="BW16" i="7"/>
  <c r="BX12" i="7"/>
  <c r="BX7" i="7"/>
  <c r="BW551" i="7"/>
  <c r="BY540" i="7"/>
  <c r="BX524" i="7"/>
  <c r="BW488" i="7"/>
  <c r="BY441" i="7"/>
  <c r="BX400" i="7"/>
  <c r="BX353" i="7"/>
  <c r="BX345" i="7"/>
  <c r="BY339" i="7"/>
  <c r="BX335" i="7"/>
  <c r="BX322" i="7"/>
  <c r="BW264" i="7"/>
  <c r="BX249" i="7"/>
  <c r="BY211" i="7"/>
  <c r="BX194" i="7"/>
  <c r="BW186" i="7"/>
  <c r="BY186" i="7"/>
  <c r="BY170" i="7"/>
  <c r="BW144" i="7"/>
  <c r="BX76" i="7"/>
  <c r="BW60" i="7"/>
  <c r="BY60" i="7"/>
  <c r="BX58" i="7"/>
  <c r="BW42" i="7"/>
  <c r="BY9" i="7"/>
  <c r="BW674" i="7"/>
  <c r="BY668" i="7"/>
  <c r="BX639" i="7"/>
  <c r="BW626" i="7"/>
  <c r="BW491" i="7"/>
  <c r="BW466" i="7"/>
  <c r="BW439" i="7"/>
  <c r="BY439" i="7"/>
  <c r="BW428" i="7"/>
  <c r="BY428" i="7"/>
  <c r="BW415" i="7"/>
  <c r="BY415" i="7"/>
  <c r="BW392" i="7"/>
  <c r="BY374" i="7"/>
  <c r="BX348" i="7"/>
  <c r="BW314" i="7"/>
  <c r="BW303" i="7"/>
  <c r="BY303" i="7"/>
  <c r="BX290" i="7"/>
  <c r="BW287" i="7"/>
  <c r="BY287" i="7"/>
  <c r="BW274" i="7"/>
  <c r="BX272" i="7"/>
  <c r="BX207" i="7"/>
  <c r="BW178" i="7"/>
  <c r="BY178" i="7"/>
  <c r="BW162" i="7"/>
  <c r="BX150" i="7"/>
  <c r="BW111" i="7"/>
  <c r="BY111" i="7"/>
  <c r="BY106" i="7"/>
  <c r="BX86" i="7"/>
  <c r="BW47" i="7"/>
  <c r="BY47" i="7"/>
  <c r="BY29" i="7"/>
  <c r="BX22" i="7"/>
  <c r="BX514" i="7"/>
  <c r="BW418" i="7"/>
  <c r="BX377" i="7"/>
  <c r="BW341" i="7"/>
  <c r="BX339" i="7"/>
  <c r="BY331" i="7"/>
  <c r="BX329" i="7"/>
  <c r="BW272" i="7"/>
  <c r="BX214" i="7"/>
  <c r="BX188" i="7"/>
  <c r="BY182" i="7"/>
  <c r="BX169" i="7"/>
  <c r="BX161" i="7"/>
  <c r="BX153" i="7"/>
  <c r="BX140" i="7"/>
  <c r="BY134" i="7"/>
  <c r="BY121" i="7"/>
  <c r="BX108" i="7"/>
  <c r="BX92" i="7"/>
  <c r="BY83" i="7"/>
  <c r="BY73" i="7"/>
  <c r="BW30" i="7"/>
  <c r="BX15" i="7"/>
  <c r="BW898" i="7"/>
  <c r="BY892" i="7"/>
  <c r="BX831" i="7"/>
  <c r="BW642" i="7"/>
  <c r="BY636" i="7"/>
  <c r="BX575" i="7"/>
  <c r="BY463" i="7"/>
  <c r="BY460" i="7"/>
  <c r="BX441" i="7"/>
  <c r="BW405" i="7"/>
  <c r="BX403" i="7"/>
  <c r="BY395" i="7"/>
  <c r="BX393" i="7"/>
  <c r="BW336" i="7"/>
  <c r="BX278" i="7"/>
  <c r="BX252" i="7"/>
  <c r="BY246" i="7"/>
  <c r="BX233" i="7"/>
  <c r="BX225" i="7"/>
  <c r="BX217" i="7"/>
  <c r="BX204" i="7"/>
  <c r="BY198" i="7"/>
  <c r="BY185" i="7"/>
  <c r="BX172" i="7"/>
  <c r="BX156" i="7"/>
  <c r="BY147" i="7"/>
  <c r="BY137" i="7"/>
  <c r="BW94" i="7"/>
  <c r="BX79" i="7"/>
  <c r="BX47" i="7"/>
  <c r="BY22" i="7"/>
  <c r="BW421" i="7"/>
  <c r="BW357" i="7"/>
  <c r="BW293" i="7"/>
  <c r="BW229" i="7"/>
  <c r="BW165" i="7"/>
  <c r="BW101" i="7"/>
  <c r="BW37" i="7"/>
  <c r="BX447" i="7"/>
  <c r="BW399" i="7"/>
  <c r="BY399" i="7"/>
  <c r="BX383" i="7"/>
  <c r="BW335" i="7"/>
  <c r="BY335" i="7"/>
  <c r="BX319" i="7"/>
  <c r="BW271" i="7"/>
  <c r="BY271" i="7"/>
  <c r="BX255" i="7"/>
  <c r="BW207" i="7"/>
  <c r="BY207" i="7"/>
  <c r="BX191" i="7"/>
  <c r="BW143" i="7"/>
  <c r="BY143" i="7"/>
  <c r="BX127" i="7"/>
  <c r="BW79" i="7"/>
  <c r="BY79" i="7"/>
  <c r="BX63" i="7"/>
  <c r="BW15" i="7"/>
  <c r="BY15" i="7"/>
  <c r="CN8" i="14" l="1"/>
  <c r="H77" i="3"/>
  <c r="CN4" i="14"/>
  <c r="CN14" i="14"/>
  <c r="H71" i="3"/>
  <c r="CN13" i="14"/>
  <c r="CN10" i="14"/>
  <c r="G71" i="3"/>
  <c r="H74" i="3"/>
  <c r="G77" i="3"/>
  <c r="G74" i="3"/>
  <c r="G72" i="3"/>
  <c r="H72" i="3"/>
  <c r="G70" i="3"/>
  <c r="H70" i="3"/>
  <c r="H73" i="3"/>
  <c r="G73" i="3"/>
  <c r="H66" i="4"/>
  <c r="H67" i="4" s="1"/>
  <c r="G75" i="3"/>
  <c r="H75" i="3"/>
  <c r="K70" i="3"/>
  <c r="L70" i="3"/>
  <c r="N70" i="3" s="1"/>
  <c r="M78" i="2"/>
  <c r="L72" i="3"/>
  <c r="K72" i="3"/>
  <c r="M80" i="2"/>
  <c r="G76" i="3"/>
  <c r="H76" i="3"/>
  <c r="M79" i="2"/>
  <c r="L71" i="3"/>
  <c r="N71" i="3" s="1"/>
  <c r="K71" i="3"/>
  <c r="E66" i="4"/>
  <c r="E67" i="4" s="1"/>
  <c r="CN16" i="14"/>
  <c r="CN7" i="14"/>
  <c r="M72" i="3"/>
  <c r="P70" i="3" l="1"/>
  <c r="N72" i="3"/>
  <c r="O72" i="3" s="1"/>
  <c r="I208" i="11"/>
  <c r="C186" i="11"/>
  <c r="C184" i="11"/>
  <c r="I206" i="11"/>
  <c r="O70" i="3"/>
  <c r="C185" i="11"/>
  <c r="I207" i="11"/>
  <c r="O71" i="3"/>
  <c r="P71" i="3"/>
  <c r="P72" i="3" l="1"/>
  <c r="D185" i="11"/>
  <c r="E185" i="11"/>
  <c r="D184" i="11"/>
  <c r="E184" i="11"/>
  <c r="D186" i="11"/>
  <c r="E186" i="11"/>
  <c r="L64" i="2"/>
  <c r="L63" i="2"/>
  <c r="J58" i="3"/>
  <c r="J57" i="3"/>
  <c r="G47" i="4"/>
  <c r="D47" i="4"/>
  <c r="B177" i="11"/>
  <c r="B176" i="11"/>
  <c r="B171" i="11"/>
  <c r="B170" i="11"/>
  <c r="B149" i="11"/>
  <c r="B148" i="11"/>
  <c r="BW3" i="14"/>
  <c r="BV3" i="14"/>
  <c r="BM4" i="14"/>
  <c r="BN4" i="14"/>
  <c r="BO4" i="14"/>
  <c r="BP4" i="14"/>
  <c r="BQ4" i="14"/>
  <c r="BR4" i="14"/>
  <c r="BS4" i="14"/>
  <c r="BT4" i="14"/>
  <c r="BZ4" i="14"/>
  <c r="CA4" i="14"/>
  <c r="BM5" i="14"/>
  <c r="BN5" i="14"/>
  <c r="BO5" i="14"/>
  <c r="BP5" i="14"/>
  <c r="BQ5" i="14"/>
  <c r="BR5" i="14"/>
  <c r="BS5" i="14"/>
  <c r="BT5" i="14"/>
  <c r="BZ5" i="14"/>
  <c r="CA5" i="14"/>
  <c r="BM6" i="14"/>
  <c r="BN6" i="14"/>
  <c r="BO6" i="14"/>
  <c r="BP6" i="14"/>
  <c r="BQ6" i="14"/>
  <c r="BR6" i="14"/>
  <c r="BS6" i="14"/>
  <c r="BT6" i="14"/>
  <c r="BZ6" i="14"/>
  <c r="CA6" i="14"/>
  <c r="BM7" i="14"/>
  <c r="BN7" i="14"/>
  <c r="BO7" i="14"/>
  <c r="BP7" i="14"/>
  <c r="BQ7" i="14"/>
  <c r="BR7" i="14"/>
  <c r="BS7" i="14"/>
  <c r="BT7" i="14"/>
  <c r="BZ7" i="14"/>
  <c r="CA7" i="14"/>
  <c r="BM8" i="14"/>
  <c r="BN8" i="14"/>
  <c r="BO8" i="14"/>
  <c r="BP8" i="14"/>
  <c r="BQ8" i="14"/>
  <c r="BR8" i="14"/>
  <c r="BS8" i="14"/>
  <c r="BT8" i="14"/>
  <c r="BZ8" i="14"/>
  <c r="CA8" i="14"/>
  <c r="BM9" i="14"/>
  <c r="BN9" i="14"/>
  <c r="BO9" i="14"/>
  <c r="BP9" i="14"/>
  <c r="BQ9" i="14"/>
  <c r="BR9" i="14"/>
  <c r="BS9" i="14"/>
  <c r="BT9" i="14"/>
  <c r="BZ9" i="14"/>
  <c r="CA9" i="14"/>
  <c r="BM10" i="14"/>
  <c r="BN10" i="14"/>
  <c r="BO10" i="14"/>
  <c r="BP10" i="14"/>
  <c r="BQ10" i="14"/>
  <c r="BR10" i="14"/>
  <c r="BS10" i="14"/>
  <c r="BT10" i="14"/>
  <c r="BZ10" i="14"/>
  <c r="CA10" i="14"/>
  <c r="BM11" i="14"/>
  <c r="BN11" i="14"/>
  <c r="BO11" i="14"/>
  <c r="BP11" i="14"/>
  <c r="BQ11" i="14"/>
  <c r="BR11" i="14"/>
  <c r="BS11" i="14"/>
  <c r="BT11" i="14"/>
  <c r="BZ11" i="14"/>
  <c r="CA11" i="14"/>
  <c r="BM12" i="14"/>
  <c r="BN12" i="14"/>
  <c r="BO12" i="14"/>
  <c r="BP12" i="14"/>
  <c r="BQ12" i="14"/>
  <c r="BR12" i="14"/>
  <c r="BS12" i="14"/>
  <c r="BT12" i="14"/>
  <c r="BZ12" i="14"/>
  <c r="CA12" i="14"/>
  <c r="BM13" i="14"/>
  <c r="BN13" i="14"/>
  <c r="BO13" i="14"/>
  <c r="BP13" i="14"/>
  <c r="BQ13" i="14"/>
  <c r="BR13" i="14"/>
  <c r="BS13" i="14"/>
  <c r="BT13" i="14"/>
  <c r="BZ13" i="14"/>
  <c r="CA13" i="14"/>
  <c r="BM14" i="14"/>
  <c r="BN14" i="14"/>
  <c r="BO14" i="14"/>
  <c r="BP14" i="14"/>
  <c r="BQ14" i="14"/>
  <c r="BR14" i="14"/>
  <c r="BS14" i="14"/>
  <c r="BT14" i="14"/>
  <c r="BZ14" i="14"/>
  <c r="CA14" i="14"/>
  <c r="BM15" i="14"/>
  <c r="BN15" i="14"/>
  <c r="BO15" i="14"/>
  <c r="BP15" i="14"/>
  <c r="BQ15" i="14"/>
  <c r="BR15" i="14"/>
  <c r="BS15" i="14"/>
  <c r="BT15" i="14"/>
  <c r="BZ15" i="14"/>
  <c r="CA15" i="14"/>
  <c r="BM16" i="14"/>
  <c r="BN16" i="14"/>
  <c r="BO16" i="14"/>
  <c r="BP16" i="14"/>
  <c r="BQ16" i="14"/>
  <c r="BR16" i="14"/>
  <c r="BS16" i="14"/>
  <c r="BT16" i="14"/>
  <c r="BZ16" i="14"/>
  <c r="CA16" i="14"/>
  <c r="BM17" i="14"/>
  <c r="BN17" i="14"/>
  <c r="BO17" i="14"/>
  <c r="BP17" i="14"/>
  <c r="BQ17" i="14"/>
  <c r="BR17" i="14"/>
  <c r="BS17" i="14"/>
  <c r="BT17" i="14"/>
  <c r="BZ17" i="14"/>
  <c r="CA17" i="14"/>
  <c r="BM18" i="14"/>
  <c r="BN18" i="14"/>
  <c r="BO18" i="14"/>
  <c r="BP18" i="14"/>
  <c r="BQ18" i="14"/>
  <c r="BR18" i="14"/>
  <c r="BS18" i="14"/>
  <c r="BT18" i="14"/>
  <c r="BZ18" i="14"/>
  <c r="CA18" i="14"/>
  <c r="BM19" i="14"/>
  <c r="BN19" i="14"/>
  <c r="BO19" i="14"/>
  <c r="BP19" i="14"/>
  <c r="BQ19" i="14"/>
  <c r="BR19" i="14"/>
  <c r="BS19" i="14"/>
  <c r="BT19" i="14"/>
  <c r="BW19" i="14" s="1"/>
  <c r="BZ19" i="14"/>
  <c r="CA19" i="14"/>
  <c r="BM20" i="14"/>
  <c r="BN20" i="14"/>
  <c r="BO20" i="14"/>
  <c r="BP20" i="14"/>
  <c r="BQ20" i="14"/>
  <c r="BR20" i="14"/>
  <c r="BS20" i="14"/>
  <c r="BT20" i="14"/>
  <c r="BZ20" i="14"/>
  <c r="CA20" i="14"/>
  <c r="BM21" i="14"/>
  <c r="BN21" i="14"/>
  <c r="BO21" i="14"/>
  <c r="BP21" i="14"/>
  <c r="BQ21" i="14"/>
  <c r="BR21" i="14"/>
  <c r="BS21" i="14"/>
  <c r="BT21" i="14"/>
  <c r="BZ21" i="14"/>
  <c r="CA21" i="14"/>
  <c r="BM22" i="14"/>
  <c r="BN22" i="14"/>
  <c r="BO22" i="14"/>
  <c r="BP22" i="14"/>
  <c r="BQ22" i="14"/>
  <c r="BR22" i="14"/>
  <c r="BS22" i="14"/>
  <c r="BT22" i="14"/>
  <c r="BZ22" i="14"/>
  <c r="CA22" i="14"/>
  <c r="BM23" i="14"/>
  <c r="BN23" i="14"/>
  <c r="BO23" i="14"/>
  <c r="BP23" i="14"/>
  <c r="BQ23" i="14"/>
  <c r="BR23" i="14"/>
  <c r="BS23" i="14"/>
  <c r="BT23" i="14"/>
  <c r="BZ23" i="14"/>
  <c r="CA23" i="14"/>
  <c r="BM24" i="14"/>
  <c r="BN24" i="14"/>
  <c r="BO24" i="14"/>
  <c r="BP24" i="14"/>
  <c r="BQ24" i="14"/>
  <c r="BR24" i="14"/>
  <c r="BS24" i="14"/>
  <c r="BT24" i="14"/>
  <c r="BZ24" i="14"/>
  <c r="CA24" i="14"/>
  <c r="BM25" i="14"/>
  <c r="BN25" i="14"/>
  <c r="BO25" i="14"/>
  <c r="BP25" i="14"/>
  <c r="BQ25" i="14"/>
  <c r="BR25" i="14"/>
  <c r="BS25" i="14"/>
  <c r="BT25" i="14"/>
  <c r="BZ25" i="14"/>
  <c r="CA25" i="14"/>
  <c r="BM26" i="14"/>
  <c r="BN26" i="14"/>
  <c r="BO26" i="14"/>
  <c r="BP26" i="14"/>
  <c r="BQ26" i="14"/>
  <c r="BR26" i="14"/>
  <c r="BS26" i="14"/>
  <c r="BT26" i="14"/>
  <c r="BZ26" i="14"/>
  <c r="CA26" i="14"/>
  <c r="BM27" i="14"/>
  <c r="BN27" i="14"/>
  <c r="BO27" i="14"/>
  <c r="BP27" i="14"/>
  <c r="BQ27" i="14"/>
  <c r="BR27" i="14"/>
  <c r="BS27" i="14"/>
  <c r="BT27" i="14"/>
  <c r="BZ27" i="14"/>
  <c r="CA27" i="14"/>
  <c r="BM28" i="14"/>
  <c r="BN28" i="14"/>
  <c r="BO28" i="14"/>
  <c r="BP28" i="14"/>
  <c r="BQ28" i="14"/>
  <c r="BR28" i="14"/>
  <c r="BS28" i="14"/>
  <c r="BT28" i="14"/>
  <c r="BZ28" i="14"/>
  <c r="CA28" i="14"/>
  <c r="BM29" i="14"/>
  <c r="BN29" i="14"/>
  <c r="BO29" i="14"/>
  <c r="BP29" i="14"/>
  <c r="BQ29" i="14"/>
  <c r="BR29" i="14"/>
  <c r="BS29" i="14"/>
  <c r="BT29" i="14"/>
  <c r="BZ29" i="14"/>
  <c r="CA29" i="14"/>
  <c r="BM30" i="14"/>
  <c r="BN30" i="14"/>
  <c r="BO30" i="14"/>
  <c r="BP30" i="14"/>
  <c r="BQ30" i="14"/>
  <c r="BR30" i="14"/>
  <c r="BS30" i="14"/>
  <c r="BT30" i="14"/>
  <c r="BZ30" i="14"/>
  <c r="CA30" i="14"/>
  <c r="BM31" i="14"/>
  <c r="BN31" i="14"/>
  <c r="BO31" i="14"/>
  <c r="BP31" i="14"/>
  <c r="BQ31" i="14"/>
  <c r="BR31" i="14"/>
  <c r="BS31" i="14"/>
  <c r="BT31" i="14"/>
  <c r="BZ31" i="14"/>
  <c r="CA31" i="14"/>
  <c r="BM32" i="14"/>
  <c r="BN32" i="14"/>
  <c r="BO32" i="14"/>
  <c r="BP32" i="14"/>
  <c r="BQ32" i="14"/>
  <c r="BR32" i="14"/>
  <c r="BS32" i="14"/>
  <c r="BT32" i="14"/>
  <c r="BZ32" i="14"/>
  <c r="CA32" i="14"/>
  <c r="BM33" i="14"/>
  <c r="BN33" i="14"/>
  <c r="BO33" i="14"/>
  <c r="BP33" i="14"/>
  <c r="BQ33" i="14"/>
  <c r="BR33" i="14"/>
  <c r="BS33" i="14"/>
  <c r="BT33" i="14"/>
  <c r="BZ33" i="14"/>
  <c r="CA33" i="14"/>
  <c r="BM34" i="14"/>
  <c r="BN34" i="14"/>
  <c r="BO34" i="14"/>
  <c r="BP34" i="14"/>
  <c r="BQ34" i="14"/>
  <c r="BR34" i="14"/>
  <c r="BS34" i="14"/>
  <c r="BT34" i="14"/>
  <c r="BZ34" i="14"/>
  <c r="CA34" i="14"/>
  <c r="BM35" i="14"/>
  <c r="BN35" i="14"/>
  <c r="BO35" i="14"/>
  <c r="BP35" i="14"/>
  <c r="BQ35" i="14"/>
  <c r="BR35" i="14"/>
  <c r="BS35" i="14"/>
  <c r="BT35" i="14"/>
  <c r="BZ35" i="14"/>
  <c r="CA35" i="14"/>
  <c r="BM36" i="14"/>
  <c r="BN36" i="14"/>
  <c r="BO36" i="14"/>
  <c r="BP36" i="14"/>
  <c r="BQ36" i="14"/>
  <c r="BR36" i="14"/>
  <c r="BS36" i="14"/>
  <c r="BT36" i="14"/>
  <c r="BZ36" i="14"/>
  <c r="CA36" i="14"/>
  <c r="BM37" i="14"/>
  <c r="BN37" i="14"/>
  <c r="BO37" i="14"/>
  <c r="BP37" i="14"/>
  <c r="BQ37" i="14"/>
  <c r="BR37" i="14"/>
  <c r="BS37" i="14"/>
  <c r="BT37" i="14"/>
  <c r="BZ37" i="14"/>
  <c r="CA37" i="14"/>
  <c r="BM38" i="14"/>
  <c r="BN38" i="14"/>
  <c r="BO38" i="14"/>
  <c r="BP38" i="14"/>
  <c r="BQ38" i="14"/>
  <c r="BR38" i="14"/>
  <c r="BS38" i="14"/>
  <c r="BT38" i="14"/>
  <c r="BZ38" i="14"/>
  <c r="CA38" i="14"/>
  <c r="BM39" i="14"/>
  <c r="BN39" i="14"/>
  <c r="BO39" i="14"/>
  <c r="BP39" i="14"/>
  <c r="BQ39" i="14"/>
  <c r="BR39" i="14"/>
  <c r="BS39" i="14"/>
  <c r="BT39" i="14"/>
  <c r="BZ39" i="14"/>
  <c r="CA39" i="14"/>
  <c r="BM40" i="14"/>
  <c r="BN40" i="14"/>
  <c r="BO40" i="14"/>
  <c r="BP40" i="14"/>
  <c r="BQ40" i="14"/>
  <c r="BR40" i="14"/>
  <c r="BS40" i="14"/>
  <c r="BT40" i="14"/>
  <c r="BZ40" i="14"/>
  <c r="CA40" i="14"/>
  <c r="BM41" i="14"/>
  <c r="BN41" i="14"/>
  <c r="BO41" i="14"/>
  <c r="BP41" i="14"/>
  <c r="BQ41" i="14"/>
  <c r="BR41" i="14"/>
  <c r="BS41" i="14"/>
  <c r="BT41" i="14"/>
  <c r="BZ41" i="14"/>
  <c r="CA41" i="14"/>
  <c r="BM42" i="14"/>
  <c r="BN42" i="14"/>
  <c r="BO42" i="14"/>
  <c r="BP42" i="14"/>
  <c r="BQ42" i="14"/>
  <c r="BR42" i="14"/>
  <c r="BS42" i="14"/>
  <c r="BT42" i="14"/>
  <c r="BZ42" i="14"/>
  <c r="CA42" i="14"/>
  <c r="BM43" i="14"/>
  <c r="BN43" i="14"/>
  <c r="BO43" i="14"/>
  <c r="BP43" i="14"/>
  <c r="BQ43" i="14"/>
  <c r="BR43" i="14"/>
  <c r="BS43" i="14"/>
  <c r="BT43" i="14"/>
  <c r="BZ43" i="14"/>
  <c r="CA43" i="14"/>
  <c r="BM44" i="14"/>
  <c r="BN44" i="14"/>
  <c r="BO44" i="14"/>
  <c r="BP44" i="14"/>
  <c r="BQ44" i="14"/>
  <c r="BR44" i="14"/>
  <c r="BS44" i="14"/>
  <c r="BT44" i="14"/>
  <c r="BZ44" i="14"/>
  <c r="CA44" i="14"/>
  <c r="BM45" i="14"/>
  <c r="BN45" i="14"/>
  <c r="BO45" i="14"/>
  <c r="BP45" i="14"/>
  <c r="BQ45" i="14"/>
  <c r="BR45" i="14"/>
  <c r="BS45" i="14"/>
  <c r="BT45" i="14"/>
  <c r="BZ45" i="14"/>
  <c r="CA45" i="14"/>
  <c r="BM46" i="14"/>
  <c r="BN46" i="14"/>
  <c r="BO46" i="14"/>
  <c r="BP46" i="14"/>
  <c r="BQ46" i="14"/>
  <c r="BR46" i="14"/>
  <c r="BS46" i="14"/>
  <c r="BT46" i="14"/>
  <c r="BZ46" i="14"/>
  <c r="CA46" i="14"/>
  <c r="BM47" i="14"/>
  <c r="BN47" i="14"/>
  <c r="BO47" i="14"/>
  <c r="BP47" i="14"/>
  <c r="BQ47" i="14"/>
  <c r="BR47" i="14"/>
  <c r="BS47" i="14"/>
  <c r="BT47" i="14"/>
  <c r="BZ47" i="14"/>
  <c r="CA47" i="14"/>
  <c r="BM48" i="14"/>
  <c r="BN48" i="14"/>
  <c r="BO48" i="14"/>
  <c r="BP48" i="14"/>
  <c r="BQ48" i="14"/>
  <c r="BR48" i="14"/>
  <c r="BS48" i="14"/>
  <c r="BT48" i="14"/>
  <c r="BZ48" i="14"/>
  <c r="CA48" i="14"/>
  <c r="BM49" i="14"/>
  <c r="BN49" i="14"/>
  <c r="BO49" i="14"/>
  <c r="BP49" i="14"/>
  <c r="BQ49" i="14"/>
  <c r="BR49" i="14"/>
  <c r="BS49" i="14"/>
  <c r="BT49" i="14"/>
  <c r="BZ49" i="14"/>
  <c r="CA49" i="14"/>
  <c r="BM50" i="14"/>
  <c r="BN50" i="14"/>
  <c r="BO50" i="14"/>
  <c r="BP50" i="14"/>
  <c r="BQ50" i="14"/>
  <c r="BR50" i="14"/>
  <c r="BS50" i="14"/>
  <c r="BT50" i="14"/>
  <c r="BZ50" i="14"/>
  <c r="CA50" i="14"/>
  <c r="BM51" i="14"/>
  <c r="BN51" i="14"/>
  <c r="BO51" i="14"/>
  <c r="BP51" i="14"/>
  <c r="BQ51" i="14"/>
  <c r="BR51" i="14"/>
  <c r="BS51" i="14"/>
  <c r="BT51" i="14"/>
  <c r="BZ51" i="14"/>
  <c r="CA51" i="14"/>
  <c r="BM52" i="14"/>
  <c r="BN52" i="14"/>
  <c r="BO52" i="14"/>
  <c r="BP52" i="14"/>
  <c r="BQ52" i="14"/>
  <c r="BR52" i="14"/>
  <c r="BS52" i="14"/>
  <c r="BT52" i="14"/>
  <c r="BZ52" i="14"/>
  <c r="CA52" i="14"/>
  <c r="BM53" i="14"/>
  <c r="BN53" i="14"/>
  <c r="BO53" i="14"/>
  <c r="BP53" i="14"/>
  <c r="BQ53" i="14"/>
  <c r="BR53" i="14"/>
  <c r="BS53" i="14"/>
  <c r="BT53" i="14"/>
  <c r="BZ53" i="14"/>
  <c r="CA53" i="14"/>
  <c r="BM54" i="14"/>
  <c r="BN54" i="14"/>
  <c r="BO54" i="14"/>
  <c r="BP54" i="14"/>
  <c r="BQ54" i="14"/>
  <c r="BR54" i="14"/>
  <c r="BS54" i="14"/>
  <c r="BT54" i="14"/>
  <c r="BZ54" i="14"/>
  <c r="CA54" i="14"/>
  <c r="BM55" i="14"/>
  <c r="BN55" i="14"/>
  <c r="BO55" i="14"/>
  <c r="BP55" i="14"/>
  <c r="BQ55" i="14"/>
  <c r="BR55" i="14"/>
  <c r="BS55" i="14"/>
  <c r="BT55" i="14"/>
  <c r="BZ55" i="14"/>
  <c r="CA55" i="14"/>
  <c r="BM56" i="14"/>
  <c r="BN56" i="14"/>
  <c r="BO56" i="14"/>
  <c r="BP56" i="14"/>
  <c r="BQ56" i="14"/>
  <c r="BR56" i="14"/>
  <c r="BS56" i="14"/>
  <c r="BT56" i="14"/>
  <c r="BZ56" i="14"/>
  <c r="CA56" i="14"/>
  <c r="BM57" i="14"/>
  <c r="BN57" i="14"/>
  <c r="BO57" i="14"/>
  <c r="BP57" i="14"/>
  <c r="BQ57" i="14"/>
  <c r="BR57" i="14"/>
  <c r="BS57" i="14"/>
  <c r="BT57" i="14"/>
  <c r="BZ57" i="14"/>
  <c r="CA57" i="14"/>
  <c r="BM58" i="14"/>
  <c r="BN58" i="14"/>
  <c r="BO58" i="14"/>
  <c r="BP58" i="14"/>
  <c r="BQ58" i="14"/>
  <c r="BR58" i="14"/>
  <c r="BS58" i="14"/>
  <c r="BT58" i="14"/>
  <c r="BZ58" i="14"/>
  <c r="CA58" i="14"/>
  <c r="BM59" i="14"/>
  <c r="BN59" i="14"/>
  <c r="BO59" i="14"/>
  <c r="BP59" i="14"/>
  <c r="BQ59" i="14"/>
  <c r="BR59" i="14"/>
  <c r="BS59" i="14"/>
  <c r="BT59" i="14"/>
  <c r="BZ59" i="14"/>
  <c r="CA59" i="14"/>
  <c r="BM60" i="14"/>
  <c r="BN60" i="14"/>
  <c r="BO60" i="14"/>
  <c r="BP60" i="14"/>
  <c r="BQ60" i="14"/>
  <c r="BR60" i="14"/>
  <c r="BS60" i="14"/>
  <c r="BT60" i="14"/>
  <c r="BZ60" i="14"/>
  <c r="CA60" i="14"/>
  <c r="BM61" i="14"/>
  <c r="BN61" i="14"/>
  <c r="BO61" i="14"/>
  <c r="BP61" i="14"/>
  <c r="BQ61" i="14"/>
  <c r="BR61" i="14"/>
  <c r="BS61" i="14"/>
  <c r="BT61" i="14"/>
  <c r="BZ61" i="14"/>
  <c r="CA61" i="14"/>
  <c r="BM62" i="14"/>
  <c r="BN62" i="14"/>
  <c r="BO62" i="14"/>
  <c r="BP62" i="14"/>
  <c r="BQ62" i="14"/>
  <c r="BR62" i="14"/>
  <c r="BS62" i="14"/>
  <c r="BT62" i="14"/>
  <c r="BZ62" i="14"/>
  <c r="CA62" i="14"/>
  <c r="BM63" i="14"/>
  <c r="BN63" i="14"/>
  <c r="BO63" i="14"/>
  <c r="BP63" i="14"/>
  <c r="BQ63" i="14"/>
  <c r="BR63" i="14"/>
  <c r="BS63" i="14"/>
  <c r="BT63" i="14"/>
  <c r="BZ63" i="14"/>
  <c r="CA63" i="14"/>
  <c r="BM64" i="14"/>
  <c r="BN64" i="14"/>
  <c r="BO64" i="14"/>
  <c r="BP64" i="14"/>
  <c r="BQ64" i="14"/>
  <c r="BR64" i="14"/>
  <c r="BS64" i="14"/>
  <c r="BT64" i="14"/>
  <c r="BZ64" i="14"/>
  <c r="CA64" i="14"/>
  <c r="BM65" i="14"/>
  <c r="BN65" i="14"/>
  <c r="BO65" i="14"/>
  <c r="BP65" i="14"/>
  <c r="BQ65" i="14"/>
  <c r="BR65" i="14"/>
  <c r="BS65" i="14"/>
  <c r="BT65" i="14"/>
  <c r="BZ65" i="14"/>
  <c r="CA65" i="14"/>
  <c r="BM66" i="14"/>
  <c r="BN66" i="14"/>
  <c r="BO66" i="14"/>
  <c r="BP66" i="14"/>
  <c r="BQ66" i="14"/>
  <c r="BR66" i="14"/>
  <c r="BS66" i="14"/>
  <c r="BT66" i="14"/>
  <c r="BZ66" i="14"/>
  <c r="CA66" i="14"/>
  <c r="BM67" i="14"/>
  <c r="BN67" i="14"/>
  <c r="BO67" i="14"/>
  <c r="BP67" i="14"/>
  <c r="BQ67" i="14"/>
  <c r="BR67" i="14"/>
  <c r="BS67" i="14"/>
  <c r="BT67" i="14"/>
  <c r="BZ67" i="14"/>
  <c r="CA67" i="14"/>
  <c r="BM68" i="14"/>
  <c r="BN68" i="14"/>
  <c r="BO68" i="14"/>
  <c r="BP68" i="14"/>
  <c r="BQ68" i="14"/>
  <c r="BR68" i="14"/>
  <c r="BS68" i="14"/>
  <c r="BT68" i="14"/>
  <c r="BZ68" i="14"/>
  <c r="CA68" i="14"/>
  <c r="BM69" i="14"/>
  <c r="BN69" i="14"/>
  <c r="BO69" i="14"/>
  <c r="BP69" i="14"/>
  <c r="BQ69" i="14"/>
  <c r="BR69" i="14"/>
  <c r="BS69" i="14"/>
  <c r="BT69" i="14"/>
  <c r="BZ69" i="14"/>
  <c r="CA69" i="14"/>
  <c r="BM70" i="14"/>
  <c r="BN70" i="14"/>
  <c r="BO70" i="14"/>
  <c r="BP70" i="14"/>
  <c r="BQ70" i="14"/>
  <c r="BR70" i="14"/>
  <c r="BS70" i="14"/>
  <c r="BT70" i="14"/>
  <c r="BZ70" i="14"/>
  <c r="CA70" i="14"/>
  <c r="BM71" i="14"/>
  <c r="BN71" i="14"/>
  <c r="BO71" i="14"/>
  <c r="BP71" i="14"/>
  <c r="BQ71" i="14"/>
  <c r="BR71" i="14"/>
  <c r="BS71" i="14"/>
  <c r="BT71" i="14"/>
  <c r="BZ71" i="14"/>
  <c r="CA71" i="14"/>
  <c r="BM72" i="14"/>
  <c r="BN72" i="14"/>
  <c r="BO72" i="14"/>
  <c r="BP72" i="14"/>
  <c r="BQ72" i="14"/>
  <c r="BR72" i="14"/>
  <c r="BS72" i="14"/>
  <c r="BT72" i="14"/>
  <c r="BZ72" i="14"/>
  <c r="CA72" i="14"/>
  <c r="BM73" i="14"/>
  <c r="BN73" i="14"/>
  <c r="BO73" i="14"/>
  <c r="BP73" i="14"/>
  <c r="BQ73" i="14"/>
  <c r="BR73" i="14"/>
  <c r="BS73" i="14"/>
  <c r="BT73" i="14"/>
  <c r="BZ73" i="14"/>
  <c r="CA73" i="14"/>
  <c r="BM74" i="14"/>
  <c r="BN74" i="14"/>
  <c r="BO74" i="14"/>
  <c r="BP74" i="14"/>
  <c r="BQ74" i="14"/>
  <c r="BR74" i="14"/>
  <c r="BS74" i="14"/>
  <c r="BT74" i="14"/>
  <c r="BZ74" i="14"/>
  <c r="CA74" i="14"/>
  <c r="BM75" i="14"/>
  <c r="BN75" i="14"/>
  <c r="BO75" i="14"/>
  <c r="BP75" i="14"/>
  <c r="BQ75" i="14"/>
  <c r="BR75" i="14"/>
  <c r="BS75" i="14"/>
  <c r="BT75" i="14"/>
  <c r="BZ75" i="14"/>
  <c r="CA75" i="14"/>
  <c r="BM76" i="14"/>
  <c r="BN76" i="14"/>
  <c r="BO76" i="14"/>
  <c r="BP76" i="14"/>
  <c r="BQ76" i="14"/>
  <c r="BR76" i="14"/>
  <c r="BS76" i="14"/>
  <c r="BT76" i="14"/>
  <c r="BZ76" i="14"/>
  <c r="CA76" i="14"/>
  <c r="BM77" i="14"/>
  <c r="BN77" i="14"/>
  <c r="BO77" i="14"/>
  <c r="BP77" i="14"/>
  <c r="BQ77" i="14"/>
  <c r="BR77" i="14"/>
  <c r="BS77" i="14"/>
  <c r="BT77" i="14"/>
  <c r="BZ77" i="14"/>
  <c r="CA77" i="14"/>
  <c r="BM78" i="14"/>
  <c r="BN78" i="14"/>
  <c r="BO78" i="14"/>
  <c r="BP78" i="14"/>
  <c r="BQ78" i="14"/>
  <c r="BR78" i="14"/>
  <c r="BS78" i="14"/>
  <c r="BT78" i="14"/>
  <c r="BZ78" i="14"/>
  <c r="CA78" i="14"/>
  <c r="BM79" i="14"/>
  <c r="BN79" i="14"/>
  <c r="BO79" i="14"/>
  <c r="BP79" i="14"/>
  <c r="BQ79" i="14"/>
  <c r="BR79" i="14"/>
  <c r="BS79" i="14"/>
  <c r="BT79" i="14"/>
  <c r="BZ79" i="14"/>
  <c r="CA79" i="14"/>
  <c r="BM80" i="14"/>
  <c r="BN80" i="14"/>
  <c r="BO80" i="14"/>
  <c r="BP80" i="14"/>
  <c r="BQ80" i="14"/>
  <c r="BR80" i="14"/>
  <c r="BS80" i="14"/>
  <c r="BT80" i="14"/>
  <c r="BZ80" i="14"/>
  <c r="CA80" i="14"/>
  <c r="BM81" i="14"/>
  <c r="BN81" i="14"/>
  <c r="BO81" i="14"/>
  <c r="BP81" i="14"/>
  <c r="BQ81" i="14"/>
  <c r="BR81" i="14"/>
  <c r="BS81" i="14"/>
  <c r="BT81" i="14"/>
  <c r="BZ81" i="14"/>
  <c r="CA81" i="14"/>
  <c r="BM82" i="14"/>
  <c r="BN82" i="14"/>
  <c r="BO82" i="14"/>
  <c r="BP82" i="14"/>
  <c r="BQ82" i="14"/>
  <c r="BR82" i="14"/>
  <c r="BS82" i="14"/>
  <c r="BT82" i="14"/>
  <c r="BZ82" i="14"/>
  <c r="CA82" i="14"/>
  <c r="BM83" i="14"/>
  <c r="BN83" i="14"/>
  <c r="BO83" i="14"/>
  <c r="BP83" i="14"/>
  <c r="BQ83" i="14"/>
  <c r="BR83" i="14"/>
  <c r="BS83" i="14"/>
  <c r="BT83" i="14"/>
  <c r="BZ83" i="14"/>
  <c r="CA83" i="14"/>
  <c r="BM84" i="14"/>
  <c r="BN84" i="14"/>
  <c r="BO84" i="14"/>
  <c r="BP84" i="14"/>
  <c r="BQ84" i="14"/>
  <c r="BR84" i="14"/>
  <c r="BS84" i="14"/>
  <c r="BT84" i="14"/>
  <c r="BZ84" i="14"/>
  <c r="CA84" i="14"/>
  <c r="BM85" i="14"/>
  <c r="BN85" i="14"/>
  <c r="BO85" i="14"/>
  <c r="BP85" i="14"/>
  <c r="BQ85" i="14"/>
  <c r="BR85" i="14"/>
  <c r="BS85" i="14"/>
  <c r="BT85" i="14"/>
  <c r="BZ85" i="14"/>
  <c r="CA85" i="14"/>
  <c r="BM86" i="14"/>
  <c r="BN86" i="14"/>
  <c r="BO86" i="14"/>
  <c r="BP86" i="14"/>
  <c r="BQ86" i="14"/>
  <c r="BR86" i="14"/>
  <c r="BS86" i="14"/>
  <c r="BT86" i="14"/>
  <c r="BZ86" i="14"/>
  <c r="CA86" i="14"/>
  <c r="BM87" i="14"/>
  <c r="BN87" i="14"/>
  <c r="BO87" i="14"/>
  <c r="BP87" i="14"/>
  <c r="BQ87" i="14"/>
  <c r="BR87" i="14"/>
  <c r="BS87" i="14"/>
  <c r="BT87" i="14"/>
  <c r="BZ87" i="14"/>
  <c r="CA87" i="14"/>
  <c r="BM88" i="14"/>
  <c r="BN88" i="14"/>
  <c r="BO88" i="14"/>
  <c r="BP88" i="14"/>
  <c r="BQ88" i="14"/>
  <c r="BR88" i="14"/>
  <c r="BS88" i="14"/>
  <c r="BT88" i="14"/>
  <c r="BZ88" i="14"/>
  <c r="CA88" i="14"/>
  <c r="BM89" i="14"/>
  <c r="BN89" i="14"/>
  <c r="BO89" i="14"/>
  <c r="BP89" i="14"/>
  <c r="BQ89" i="14"/>
  <c r="BR89" i="14"/>
  <c r="BS89" i="14"/>
  <c r="BT89" i="14"/>
  <c r="BZ89" i="14"/>
  <c r="CA89" i="14"/>
  <c r="BM90" i="14"/>
  <c r="BN90" i="14"/>
  <c r="BO90" i="14"/>
  <c r="BP90" i="14"/>
  <c r="BQ90" i="14"/>
  <c r="BR90" i="14"/>
  <c r="BS90" i="14"/>
  <c r="BT90" i="14"/>
  <c r="BZ90" i="14"/>
  <c r="CA90" i="14"/>
  <c r="BM91" i="14"/>
  <c r="BN91" i="14"/>
  <c r="BO91" i="14"/>
  <c r="BP91" i="14"/>
  <c r="BQ91" i="14"/>
  <c r="BR91" i="14"/>
  <c r="BS91" i="14"/>
  <c r="BT91" i="14"/>
  <c r="BZ91" i="14"/>
  <c r="CA91" i="14"/>
  <c r="BM92" i="14"/>
  <c r="BN92" i="14"/>
  <c r="BO92" i="14"/>
  <c r="BP92" i="14"/>
  <c r="BQ92" i="14"/>
  <c r="BR92" i="14"/>
  <c r="BS92" i="14"/>
  <c r="BT92" i="14"/>
  <c r="BZ92" i="14"/>
  <c r="CA92" i="14"/>
  <c r="BM93" i="14"/>
  <c r="BN93" i="14"/>
  <c r="BO93" i="14"/>
  <c r="BP93" i="14"/>
  <c r="BQ93" i="14"/>
  <c r="BR93" i="14"/>
  <c r="BS93" i="14"/>
  <c r="BT93" i="14"/>
  <c r="BZ93" i="14"/>
  <c r="CA93" i="14"/>
  <c r="BM94" i="14"/>
  <c r="BN94" i="14"/>
  <c r="BO94" i="14"/>
  <c r="BP94" i="14"/>
  <c r="BQ94" i="14"/>
  <c r="BR94" i="14"/>
  <c r="BS94" i="14"/>
  <c r="BT94" i="14"/>
  <c r="BZ94" i="14"/>
  <c r="CA94" i="14"/>
  <c r="BM95" i="14"/>
  <c r="BN95" i="14"/>
  <c r="BO95" i="14"/>
  <c r="BP95" i="14"/>
  <c r="BQ95" i="14"/>
  <c r="BR95" i="14"/>
  <c r="BS95" i="14"/>
  <c r="BT95" i="14"/>
  <c r="BZ95" i="14"/>
  <c r="CA95" i="14"/>
  <c r="BM96" i="14"/>
  <c r="BN96" i="14"/>
  <c r="BO96" i="14"/>
  <c r="BP96" i="14"/>
  <c r="BQ96" i="14"/>
  <c r="BR96" i="14"/>
  <c r="BS96" i="14"/>
  <c r="BT96" i="14"/>
  <c r="BZ96" i="14"/>
  <c r="CA96" i="14"/>
  <c r="BM97" i="14"/>
  <c r="BN97" i="14"/>
  <c r="BO97" i="14"/>
  <c r="BP97" i="14"/>
  <c r="BQ97" i="14"/>
  <c r="BR97" i="14"/>
  <c r="BS97" i="14"/>
  <c r="BT97" i="14"/>
  <c r="BZ97" i="14"/>
  <c r="CA97" i="14"/>
  <c r="BM98" i="14"/>
  <c r="BN98" i="14"/>
  <c r="BO98" i="14"/>
  <c r="BP98" i="14"/>
  <c r="BQ98" i="14"/>
  <c r="BR98" i="14"/>
  <c r="BS98" i="14"/>
  <c r="BT98" i="14"/>
  <c r="BZ98" i="14"/>
  <c r="CA98" i="14"/>
  <c r="BM99" i="14"/>
  <c r="BN99" i="14"/>
  <c r="BO99" i="14"/>
  <c r="BP99" i="14"/>
  <c r="BQ99" i="14"/>
  <c r="BR99" i="14"/>
  <c r="BS99" i="14"/>
  <c r="BT99" i="14"/>
  <c r="BZ99" i="14"/>
  <c r="CA99" i="14"/>
  <c r="BM100" i="14"/>
  <c r="BN100" i="14"/>
  <c r="BO100" i="14"/>
  <c r="BP100" i="14"/>
  <c r="BQ100" i="14"/>
  <c r="BR100" i="14"/>
  <c r="BS100" i="14"/>
  <c r="BT100" i="14"/>
  <c r="BZ100" i="14"/>
  <c r="CA100" i="14"/>
  <c r="BM101" i="14"/>
  <c r="BN101" i="14"/>
  <c r="BO101" i="14"/>
  <c r="BP101" i="14"/>
  <c r="BQ101" i="14"/>
  <c r="BR101" i="14"/>
  <c r="BS101" i="14"/>
  <c r="BT101" i="14"/>
  <c r="BZ101" i="14"/>
  <c r="CA101" i="14"/>
  <c r="BM102" i="14"/>
  <c r="BN102" i="14"/>
  <c r="BO102" i="14"/>
  <c r="BP102" i="14"/>
  <c r="BQ102" i="14"/>
  <c r="BR102" i="14"/>
  <c r="BS102" i="14"/>
  <c r="BT102" i="14"/>
  <c r="BZ102" i="14"/>
  <c r="CA102" i="14"/>
  <c r="BM103" i="14"/>
  <c r="BN103" i="14"/>
  <c r="BO103" i="14"/>
  <c r="BP103" i="14"/>
  <c r="BQ103" i="14"/>
  <c r="BR103" i="14"/>
  <c r="BS103" i="14"/>
  <c r="BT103" i="14"/>
  <c r="BZ103" i="14"/>
  <c r="CA103" i="14"/>
  <c r="BM104" i="14"/>
  <c r="BN104" i="14"/>
  <c r="BO104" i="14"/>
  <c r="BP104" i="14"/>
  <c r="BQ104" i="14"/>
  <c r="BR104" i="14"/>
  <c r="BS104" i="14"/>
  <c r="BT104" i="14"/>
  <c r="BZ104" i="14"/>
  <c r="CA104" i="14"/>
  <c r="BM105" i="14"/>
  <c r="BN105" i="14"/>
  <c r="BO105" i="14"/>
  <c r="BP105" i="14"/>
  <c r="BQ105" i="14"/>
  <c r="BR105" i="14"/>
  <c r="BS105" i="14"/>
  <c r="BT105" i="14"/>
  <c r="BZ105" i="14"/>
  <c r="CA105" i="14"/>
  <c r="BM106" i="14"/>
  <c r="BN106" i="14"/>
  <c r="BO106" i="14"/>
  <c r="BP106" i="14"/>
  <c r="BQ106" i="14"/>
  <c r="BR106" i="14"/>
  <c r="BS106" i="14"/>
  <c r="BT106" i="14"/>
  <c r="BZ106" i="14"/>
  <c r="CA106" i="14"/>
  <c r="BM107" i="14"/>
  <c r="BN107" i="14"/>
  <c r="BO107" i="14"/>
  <c r="BP107" i="14"/>
  <c r="BQ107" i="14"/>
  <c r="BR107" i="14"/>
  <c r="BS107" i="14"/>
  <c r="BT107" i="14"/>
  <c r="BZ107" i="14"/>
  <c r="CA107" i="14"/>
  <c r="BM108" i="14"/>
  <c r="BN108" i="14"/>
  <c r="BO108" i="14"/>
  <c r="BP108" i="14"/>
  <c r="BQ108" i="14"/>
  <c r="BR108" i="14"/>
  <c r="BS108" i="14"/>
  <c r="BT108" i="14"/>
  <c r="BZ108" i="14"/>
  <c r="CA108" i="14"/>
  <c r="BM109" i="14"/>
  <c r="BN109" i="14"/>
  <c r="BO109" i="14"/>
  <c r="BP109" i="14"/>
  <c r="BQ109" i="14"/>
  <c r="BR109" i="14"/>
  <c r="BS109" i="14"/>
  <c r="BT109" i="14"/>
  <c r="BZ109" i="14"/>
  <c r="CA109" i="14"/>
  <c r="BM110" i="14"/>
  <c r="BN110" i="14"/>
  <c r="BO110" i="14"/>
  <c r="BP110" i="14"/>
  <c r="BQ110" i="14"/>
  <c r="BR110" i="14"/>
  <c r="BS110" i="14"/>
  <c r="BT110" i="14"/>
  <c r="BZ110" i="14"/>
  <c r="CA110" i="14"/>
  <c r="BM111" i="14"/>
  <c r="BN111" i="14"/>
  <c r="BO111" i="14"/>
  <c r="BP111" i="14"/>
  <c r="BQ111" i="14"/>
  <c r="BR111" i="14"/>
  <c r="BS111" i="14"/>
  <c r="BT111" i="14"/>
  <c r="BZ111" i="14"/>
  <c r="CA111" i="14"/>
  <c r="BM112" i="14"/>
  <c r="BN112" i="14"/>
  <c r="BO112" i="14"/>
  <c r="BP112" i="14"/>
  <c r="BQ112" i="14"/>
  <c r="BR112" i="14"/>
  <c r="BS112" i="14"/>
  <c r="BT112" i="14"/>
  <c r="BZ112" i="14"/>
  <c r="CA112" i="14"/>
  <c r="BM113" i="14"/>
  <c r="BN113" i="14"/>
  <c r="BO113" i="14"/>
  <c r="BP113" i="14"/>
  <c r="BQ113" i="14"/>
  <c r="BR113" i="14"/>
  <c r="BS113" i="14"/>
  <c r="BT113" i="14"/>
  <c r="BZ113" i="14"/>
  <c r="CA113" i="14"/>
  <c r="BM114" i="14"/>
  <c r="BN114" i="14"/>
  <c r="BO114" i="14"/>
  <c r="BP114" i="14"/>
  <c r="BQ114" i="14"/>
  <c r="BR114" i="14"/>
  <c r="BS114" i="14"/>
  <c r="BT114" i="14"/>
  <c r="BZ114" i="14"/>
  <c r="CA114" i="14"/>
  <c r="BM115" i="14"/>
  <c r="BN115" i="14"/>
  <c r="BO115" i="14"/>
  <c r="BP115" i="14"/>
  <c r="BQ115" i="14"/>
  <c r="BR115" i="14"/>
  <c r="BS115" i="14"/>
  <c r="BT115" i="14"/>
  <c r="BZ115" i="14"/>
  <c r="CA115" i="14"/>
  <c r="BM116" i="14"/>
  <c r="BN116" i="14"/>
  <c r="BO116" i="14"/>
  <c r="BP116" i="14"/>
  <c r="BQ116" i="14"/>
  <c r="BR116" i="14"/>
  <c r="BS116" i="14"/>
  <c r="BT116" i="14"/>
  <c r="BZ116" i="14"/>
  <c r="CA116" i="14"/>
  <c r="BM117" i="14"/>
  <c r="BN117" i="14"/>
  <c r="BO117" i="14"/>
  <c r="BP117" i="14"/>
  <c r="BQ117" i="14"/>
  <c r="BR117" i="14"/>
  <c r="BS117" i="14"/>
  <c r="BT117" i="14"/>
  <c r="BZ117" i="14"/>
  <c r="CA117" i="14"/>
  <c r="BM118" i="14"/>
  <c r="BN118" i="14"/>
  <c r="BO118" i="14"/>
  <c r="BP118" i="14"/>
  <c r="BQ118" i="14"/>
  <c r="BR118" i="14"/>
  <c r="BS118" i="14"/>
  <c r="BT118" i="14"/>
  <c r="BZ118" i="14"/>
  <c r="CA118" i="14"/>
  <c r="BM119" i="14"/>
  <c r="BN119" i="14"/>
  <c r="BO119" i="14"/>
  <c r="BP119" i="14"/>
  <c r="BQ119" i="14"/>
  <c r="BR119" i="14"/>
  <c r="BS119" i="14"/>
  <c r="BT119" i="14"/>
  <c r="BZ119" i="14"/>
  <c r="CA119" i="14"/>
  <c r="BM120" i="14"/>
  <c r="BN120" i="14"/>
  <c r="BO120" i="14"/>
  <c r="BP120" i="14"/>
  <c r="BQ120" i="14"/>
  <c r="BR120" i="14"/>
  <c r="BS120" i="14"/>
  <c r="BT120" i="14"/>
  <c r="BZ120" i="14"/>
  <c r="CA120" i="14"/>
  <c r="BM121" i="14"/>
  <c r="BN121" i="14"/>
  <c r="BO121" i="14"/>
  <c r="BP121" i="14"/>
  <c r="BQ121" i="14"/>
  <c r="BR121" i="14"/>
  <c r="BS121" i="14"/>
  <c r="BT121" i="14"/>
  <c r="BZ121" i="14"/>
  <c r="CA121" i="14"/>
  <c r="BM122" i="14"/>
  <c r="BN122" i="14"/>
  <c r="BO122" i="14"/>
  <c r="BP122" i="14"/>
  <c r="BQ122" i="14"/>
  <c r="BR122" i="14"/>
  <c r="BS122" i="14"/>
  <c r="BT122" i="14"/>
  <c r="BZ122" i="14"/>
  <c r="CA122" i="14"/>
  <c r="BM123" i="14"/>
  <c r="BN123" i="14"/>
  <c r="BO123" i="14"/>
  <c r="BP123" i="14"/>
  <c r="BQ123" i="14"/>
  <c r="BR123" i="14"/>
  <c r="BS123" i="14"/>
  <c r="BT123" i="14"/>
  <c r="BZ123" i="14"/>
  <c r="CA123" i="14"/>
  <c r="BM124" i="14"/>
  <c r="BN124" i="14"/>
  <c r="BO124" i="14"/>
  <c r="BP124" i="14"/>
  <c r="BQ124" i="14"/>
  <c r="BR124" i="14"/>
  <c r="BS124" i="14"/>
  <c r="BT124" i="14"/>
  <c r="BZ124" i="14"/>
  <c r="CA124" i="14"/>
  <c r="BM125" i="14"/>
  <c r="BN125" i="14"/>
  <c r="BO125" i="14"/>
  <c r="BP125" i="14"/>
  <c r="BQ125" i="14"/>
  <c r="BR125" i="14"/>
  <c r="BS125" i="14"/>
  <c r="BT125" i="14"/>
  <c r="BZ125" i="14"/>
  <c r="CA125" i="14"/>
  <c r="BM126" i="14"/>
  <c r="BN126" i="14"/>
  <c r="BO126" i="14"/>
  <c r="BP126" i="14"/>
  <c r="BQ126" i="14"/>
  <c r="BR126" i="14"/>
  <c r="BS126" i="14"/>
  <c r="BT126" i="14"/>
  <c r="BZ126" i="14"/>
  <c r="CA126" i="14"/>
  <c r="BM127" i="14"/>
  <c r="BN127" i="14"/>
  <c r="BO127" i="14"/>
  <c r="BP127" i="14"/>
  <c r="BQ127" i="14"/>
  <c r="BR127" i="14"/>
  <c r="BS127" i="14"/>
  <c r="BT127" i="14"/>
  <c r="BZ127" i="14"/>
  <c r="CA127" i="14"/>
  <c r="BM128" i="14"/>
  <c r="BN128" i="14"/>
  <c r="BO128" i="14"/>
  <c r="BP128" i="14"/>
  <c r="BQ128" i="14"/>
  <c r="BR128" i="14"/>
  <c r="BS128" i="14"/>
  <c r="BT128" i="14"/>
  <c r="BZ128" i="14"/>
  <c r="CA128" i="14"/>
  <c r="BM129" i="14"/>
  <c r="BN129" i="14"/>
  <c r="BO129" i="14"/>
  <c r="BP129" i="14"/>
  <c r="BQ129" i="14"/>
  <c r="BR129" i="14"/>
  <c r="BS129" i="14"/>
  <c r="BT129" i="14"/>
  <c r="BZ129" i="14"/>
  <c r="CA129" i="14"/>
  <c r="BM130" i="14"/>
  <c r="BN130" i="14"/>
  <c r="BO130" i="14"/>
  <c r="BP130" i="14"/>
  <c r="BQ130" i="14"/>
  <c r="BR130" i="14"/>
  <c r="BS130" i="14"/>
  <c r="BT130" i="14"/>
  <c r="BZ130" i="14"/>
  <c r="CA130" i="14"/>
  <c r="BM131" i="14"/>
  <c r="BN131" i="14"/>
  <c r="BO131" i="14"/>
  <c r="BP131" i="14"/>
  <c r="BQ131" i="14"/>
  <c r="BR131" i="14"/>
  <c r="BS131" i="14"/>
  <c r="BT131" i="14"/>
  <c r="BZ131" i="14"/>
  <c r="CA131" i="14"/>
  <c r="BM132" i="14"/>
  <c r="BN132" i="14"/>
  <c r="BO132" i="14"/>
  <c r="BP132" i="14"/>
  <c r="BQ132" i="14"/>
  <c r="BR132" i="14"/>
  <c r="BS132" i="14"/>
  <c r="BT132" i="14"/>
  <c r="BZ132" i="14"/>
  <c r="CA132" i="14"/>
  <c r="BM133" i="14"/>
  <c r="BN133" i="14"/>
  <c r="BO133" i="14"/>
  <c r="BP133" i="14"/>
  <c r="BQ133" i="14"/>
  <c r="BR133" i="14"/>
  <c r="BS133" i="14"/>
  <c r="BT133" i="14"/>
  <c r="BZ133" i="14"/>
  <c r="CA133" i="14"/>
  <c r="BM134" i="14"/>
  <c r="BN134" i="14"/>
  <c r="BO134" i="14"/>
  <c r="BP134" i="14"/>
  <c r="BQ134" i="14"/>
  <c r="BR134" i="14"/>
  <c r="BS134" i="14"/>
  <c r="BT134" i="14"/>
  <c r="BZ134" i="14"/>
  <c r="CA134" i="14"/>
  <c r="BM135" i="14"/>
  <c r="BN135" i="14"/>
  <c r="BO135" i="14"/>
  <c r="BP135" i="14"/>
  <c r="BQ135" i="14"/>
  <c r="BR135" i="14"/>
  <c r="BS135" i="14"/>
  <c r="BT135" i="14"/>
  <c r="BZ135" i="14"/>
  <c r="CA135" i="14"/>
  <c r="BM136" i="14"/>
  <c r="BN136" i="14"/>
  <c r="BO136" i="14"/>
  <c r="BP136" i="14"/>
  <c r="BQ136" i="14"/>
  <c r="BR136" i="14"/>
  <c r="BS136" i="14"/>
  <c r="BT136" i="14"/>
  <c r="BZ136" i="14"/>
  <c r="CA136" i="14"/>
  <c r="BM137" i="14"/>
  <c r="BN137" i="14"/>
  <c r="BO137" i="14"/>
  <c r="BP137" i="14"/>
  <c r="BQ137" i="14"/>
  <c r="BR137" i="14"/>
  <c r="BS137" i="14"/>
  <c r="BT137" i="14"/>
  <c r="BZ137" i="14"/>
  <c r="CA137" i="14"/>
  <c r="BM138" i="14"/>
  <c r="BN138" i="14"/>
  <c r="BO138" i="14"/>
  <c r="BP138" i="14"/>
  <c r="BQ138" i="14"/>
  <c r="BR138" i="14"/>
  <c r="BS138" i="14"/>
  <c r="BT138" i="14"/>
  <c r="BZ138" i="14"/>
  <c r="CA138" i="14"/>
  <c r="BM139" i="14"/>
  <c r="BN139" i="14"/>
  <c r="BO139" i="14"/>
  <c r="BP139" i="14"/>
  <c r="BQ139" i="14"/>
  <c r="BR139" i="14"/>
  <c r="BS139" i="14"/>
  <c r="BT139" i="14"/>
  <c r="BZ139" i="14"/>
  <c r="CA139" i="14"/>
  <c r="BM140" i="14"/>
  <c r="BN140" i="14"/>
  <c r="BO140" i="14"/>
  <c r="BP140" i="14"/>
  <c r="BQ140" i="14"/>
  <c r="BR140" i="14"/>
  <c r="BS140" i="14"/>
  <c r="BT140" i="14"/>
  <c r="BZ140" i="14"/>
  <c r="CA140" i="14"/>
  <c r="BM141" i="14"/>
  <c r="BN141" i="14"/>
  <c r="BO141" i="14"/>
  <c r="BP141" i="14"/>
  <c r="BQ141" i="14"/>
  <c r="BR141" i="14"/>
  <c r="BS141" i="14"/>
  <c r="BT141" i="14"/>
  <c r="BZ141" i="14"/>
  <c r="CA141" i="14"/>
  <c r="BM142" i="14"/>
  <c r="BN142" i="14"/>
  <c r="BO142" i="14"/>
  <c r="BP142" i="14"/>
  <c r="BQ142" i="14"/>
  <c r="BR142" i="14"/>
  <c r="BS142" i="14"/>
  <c r="BT142" i="14"/>
  <c r="BZ142" i="14"/>
  <c r="CA142" i="14"/>
  <c r="BM143" i="14"/>
  <c r="BN143" i="14"/>
  <c r="BO143" i="14"/>
  <c r="BP143" i="14"/>
  <c r="BQ143" i="14"/>
  <c r="BR143" i="14"/>
  <c r="BS143" i="14"/>
  <c r="BT143" i="14"/>
  <c r="BZ143" i="14"/>
  <c r="CA143" i="14"/>
  <c r="BM144" i="14"/>
  <c r="BN144" i="14"/>
  <c r="BO144" i="14"/>
  <c r="BP144" i="14"/>
  <c r="BQ144" i="14"/>
  <c r="BR144" i="14"/>
  <c r="BS144" i="14"/>
  <c r="BT144" i="14"/>
  <c r="BZ144" i="14"/>
  <c r="CA144" i="14"/>
  <c r="BM145" i="14"/>
  <c r="BN145" i="14"/>
  <c r="BO145" i="14"/>
  <c r="BP145" i="14"/>
  <c r="BQ145" i="14"/>
  <c r="BR145" i="14"/>
  <c r="BS145" i="14"/>
  <c r="BT145" i="14"/>
  <c r="BZ145" i="14"/>
  <c r="CA145" i="14"/>
  <c r="BM146" i="14"/>
  <c r="BN146" i="14"/>
  <c r="BO146" i="14"/>
  <c r="BP146" i="14"/>
  <c r="BQ146" i="14"/>
  <c r="BR146" i="14"/>
  <c r="BS146" i="14"/>
  <c r="BT146" i="14"/>
  <c r="BZ146" i="14"/>
  <c r="CA146" i="14"/>
  <c r="BM147" i="14"/>
  <c r="BN147" i="14"/>
  <c r="BO147" i="14"/>
  <c r="BP147" i="14"/>
  <c r="BQ147" i="14"/>
  <c r="BR147" i="14"/>
  <c r="BS147" i="14"/>
  <c r="BT147" i="14"/>
  <c r="BZ147" i="14"/>
  <c r="CA147" i="14"/>
  <c r="BM148" i="14"/>
  <c r="BN148" i="14"/>
  <c r="BO148" i="14"/>
  <c r="BP148" i="14"/>
  <c r="BQ148" i="14"/>
  <c r="BR148" i="14"/>
  <c r="BS148" i="14"/>
  <c r="BT148" i="14"/>
  <c r="BZ148" i="14"/>
  <c r="CA148" i="14"/>
  <c r="BM149" i="14"/>
  <c r="BN149" i="14"/>
  <c r="BO149" i="14"/>
  <c r="BP149" i="14"/>
  <c r="BQ149" i="14"/>
  <c r="BR149" i="14"/>
  <c r="BS149" i="14"/>
  <c r="BT149" i="14"/>
  <c r="BZ149" i="14"/>
  <c r="CA149" i="14"/>
  <c r="BM150" i="14"/>
  <c r="BN150" i="14"/>
  <c r="BO150" i="14"/>
  <c r="BP150" i="14"/>
  <c r="BQ150" i="14"/>
  <c r="BR150" i="14"/>
  <c r="BS150" i="14"/>
  <c r="BT150" i="14"/>
  <c r="BZ150" i="14"/>
  <c r="CA150" i="14"/>
  <c r="BM151" i="14"/>
  <c r="BN151" i="14"/>
  <c r="BO151" i="14"/>
  <c r="BP151" i="14"/>
  <c r="BQ151" i="14"/>
  <c r="BR151" i="14"/>
  <c r="BS151" i="14"/>
  <c r="BT151" i="14"/>
  <c r="BZ151" i="14"/>
  <c r="CA151" i="14"/>
  <c r="BM152" i="14"/>
  <c r="BN152" i="14"/>
  <c r="BO152" i="14"/>
  <c r="BP152" i="14"/>
  <c r="BQ152" i="14"/>
  <c r="BR152" i="14"/>
  <c r="BS152" i="14"/>
  <c r="BT152" i="14"/>
  <c r="BZ152" i="14"/>
  <c r="CA152" i="14"/>
  <c r="BM153" i="14"/>
  <c r="BN153" i="14"/>
  <c r="BO153" i="14"/>
  <c r="BP153" i="14"/>
  <c r="BQ153" i="14"/>
  <c r="BR153" i="14"/>
  <c r="BS153" i="14"/>
  <c r="BT153" i="14"/>
  <c r="BZ153" i="14"/>
  <c r="CA153" i="14"/>
  <c r="BM154" i="14"/>
  <c r="BN154" i="14"/>
  <c r="BO154" i="14"/>
  <c r="BP154" i="14"/>
  <c r="BQ154" i="14"/>
  <c r="BR154" i="14"/>
  <c r="BS154" i="14"/>
  <c r="BT154" i="14"/>
  <c r="BZ154" i="14"/>
  <c r="CA154" i="14"/>
  <c r="BM155" i="14"/>
  <c r="BN155" i="14"/>
  <c r="BO155" i="14"/>
  <c r="BP155" i="14"/>
  <c r="BQ155" i="14"/>
  <c r="BR155" i="14"/>
  <c r="BS155" i="14"/>
  <c r="BT155" i="14"/>
  <c r="BZ155" i="14"/>
  <c r="CA155" i="14"/>
  <c r="BM156" i="14"/>
  <c r="BN156" i="14"/>
  <c r="BO156" i="14"/>
  <c r="BP156" i="14"/>
  <c r="BQ156" i="14"/>
  <c r="BR156" i="14"/>
  <c r="BS156" i="14"/>
  <c r="BT156" i="14"/>
  <c r="BZ156" i="14"/>
  <c r="CA156" i="14"/>
  <c r="BM157" i="14"/>
  <c r="BN157" i="14"/>
  <c r="BO157" i="14"/>
  <c r="BP157" i="14"/>
  <c r="BQ157" i="14"/>
  <c r="BR157" i="14"/>
  <c r="BS157" i="14"/>
  <c r="BT157" i="14"/>
  <c r="BZ157" i="14"/>
  <c r="CA157" i="14"/>
  <c r="BM158" i="14"/>
  <c r="BN158" i="14"/>
  <c r="BO158" i="14"/>
  <c r="BP158" i="14"/>
  <c r="BQ158" i="14"/>
  <c r="BR158" i="14"/>
  <c r="BS158" i="14"/>
  <c r="BT158" i="14"/>
  <c r="BZ158" i="14"/>
  <c r="CA158" i="14"/>
  <c r="BM159" i="14"/>
  <c r="BN159" i="14"/>
  <c r="BO159" i="14"/>
  <c r="BP159" i="14"/>
  <c r="BQ159" i="14"/>
  <c r="BR159" i="14"/>
  <c r="BS159" i="14"/>
  <c r="BT159" i="14"/>
  <c r="BZ159" i="14"/>
  <c r="CA159" i="14"/>
  <c r="BM160" i="14"/>
  <c r="BN160" i="14"/>
  <c r="BO160" i="14"/>
  <c r="BP160" i="14"/>
  <c r="BQ160" i="14"/>
  <c r="BR160" i="14"/>
  <c r="BS160" i="14"/>
  <c r="BT160" i="14"/>
  <c r="BZ160" i="14"/>
  <c r="CA160" i="14"/>
  <c r="BM161" i="14"/>
  <c r="BN161" i="14"/>
  <c r="BO161" i="14"/>
  <c r="BP161" i="14"/>
  <c r="BQ161" i="14"/>
  <c r="BR161" i="14"/>
  <c r="BS161" i="14"/>
  <c r="BT161" i="14"/>
  <c r="BZ161" i="14"/>
  <c r="CA161" i="14"/>
  <c r="BM162" i="14"/>
  <c r="BN162" i="14"/>
  <c r="BO162" i="14"/>
  <c r="BP162" i="14"/>
  <c r="BQ162" i="14"/>
  <c r="BR162" i="14"/>
  <c r="BS162" i="14"/>
  <c r="BT162" i="14"/>
  <c r="BZ162" i="14"/>
  <c r="CA162" i="14"/>
  <c r="BM163" i="14"/>
  <c r="BN163" i="14"/>
  <c r="BO163" i="14"/>
  <c r="BP163" i="14"/>
  <c r="BQ163" i="14"/>
  <c r="BR163" i="14"/>
  <c r="BS163" i="14"/>
  <c r="BT163" i="14"/>
  <c r="BZ163" i="14"/>
  <c r="CA163" i="14"/>
  <c r="BM164" i="14"/>
  <c r="BN164" i="14"/>
  <c r="BO164" i="14"/>
  <c r="BP164" i="14"/>
  <c r="BQ164" i="14"/>
  <c r="BR164" i="14"/>
  <c r="BS164" i="14"/>
  <c r="BT164" i="14"/>
  <c r="BZ164" i="14"/>
  <c r="CA164" i="14"/>
  <c r="BM165" i="14"/>
  <c r="BN165" i="14"/>
  <c r="BO165" i="14"/>
  <c r="BP165" i="14"/>
  <c r="BQ165" i="14"/>
  <c r="BR165" i="14"/>
  <c r="BS165" i="14"/>
  <c r="BT165" i="14"/>
  <c r="BZ165" i="14"/>
  <c r="CA165" i="14"/>
  <c r="BM166" i="14"/>
  <c r="BN166" i="14"/>
  <c r="BO166" i="14"/>
  <c r="BP166" i="14"/>
  <c r="BQ166" i="14"/>
  <c r="BR166" i="14"/>
  <c r="BS166" i="14"/>
  <c r="BT166" i="14"/>
  <c r="BZ166" i="14"/>
  <c r="CA166" i="14"/>
  <c r="BM167" i="14"/>
  <c r="BN167" i="14"/>
  <c r="BO167" i="14"/>
  <c r="BP167" i="14"/>
  <c r="BQ167" i="14"/>
  <c r="BR167" i="14"/>
  <c r="BS167" i="14"/>
  <c r="BT167" i="14"/>
  <c r="BZ167" i="14"/>
  <c r="CA167" i="14"/>
  <c r="BM168" i="14"/>
  <c r="BN168" i="14"/>
  <c r="BO168" i="14"/>
  <c r="BP168" i="14"/>
  <c r="BQ168" i="14"/>
  <c r="BR168" i="14"/>
  <c r="BS168" i="14"/>
  <c r="BT168" i="14"/>
  <c r="BZ168" i="14"/>
  <c r="CA168" i="14"/>
  <c r="BM169" i="14"/>
  <c r="BN169" i="14"/>
  <c r="BO169" i="14"/>
  <c r="BP169" i="14"/>
  <c r="BQ169" i="14"/>
  <c r="BR169" i="14"/>
  <c r="BS169" i="14"/>
  <c r="BT169" i="14"/>
  <c r="BZ169" i="14"/>
  <c r="CA169" i="14"/>
  <c r="BM170" i="14"/>
  <c r="BN170" i="14"/>
  <c r="BO170" i="14"/>
  <c r="BP170" i="14"/>
  <c r="BQ170" i="14"/>
  <c r="BR170" i="14"/>
  <c r="BS170" i="14"/>
  <c r="BT170" i="14"/>
  <c r="BZ170" i="14"/>
  <c r="CA170" i="14"/>
  <c r="BM171" i="14"/>
  <c r="BN171" i="14"/>
  <c r="BO171" i="14"/>
  <c r="BP171" i="14"/>
  <c r="BQ171" i="14"/>
  <c r="BR171" i="14"/>
  <c r="BS171" i="14"/>
  <c r="BT171" i="14"/>
  <c r="BZ171" i="14"/>
  <c r="CA171" i="14"/>
  <c r="BM172" i="14"/>
  <c r="BN172" i="14"/>
  <c r="BO172" i="14"/>
  <c r="BP172" i="14"/>
  <c r="BQ172" i="14"/>
  <c r="BR172" i="14"/>
  <c r="BS172" i="14"/>
  <c r="BT172" i="14"/>
  <c r="BZ172" i="14"/>
  <c r="CA172" i="14"/>
  <c r="BM173" i="14"/>
  <c r="BN173" i="14"/>
  <c r="BO173" i="14"/>
  <c r="BP173" i="14"/>
  <c r="BQ173" i="14"/>
  <c r="BR173" i="14"/>
  <c r="BS173" i="14"/>
  <c r="BT173" i="14"/>
  <c r="BZ173" i="14"/>
  <c r="CA173" i="14"/>
  <c r="BM174" i="14"/>
  <c r="BN174" i="14"/>
  <c r="BO174" i="14"/>
  <c r="BP174" i="14"/>
  <c r="BQ174" i="14"/>
  <c r="BR174" i="14"/>
  <c r="BS174" i="14"/>
  <c r="BT174" i="14"/>
  <c r="BZ174" i="14"/>
  <c r="CA174" i="14"/>
  <c r="BM175" i="14"/>
  <c r="BN175" i="14"/>
  <c r="BO175" i="14"/>
  <c r="BP175" i="14"/>
  <c r="BQ175" i="14"/>
  <c r="BR175" i="14"/>
  <c r="BS175" i="14"/>
  <c r="BT175" i="14"/>
  <c r="BZ175" i="14"/>
  <c r="CA175" i="14"/>
  <c r="BM176" i="14"/>
  <c r="BN176" i="14"/>
  <c r="BO176" i="14"/>
  <c r="BP176" i="14"/>
  <c r="BQ176" i="14"/>
  <c r="BR176" i="14"/>
  <c r="BS176" i="14"/>
  <c r="BT176" i="14"/>
  <c r="BZ176" i="14"/>
  <c r="CA176" i="14"/>
  <c r="BM177" i="14"/>
  <c r="BN177" i="14"/>
  <c r="BO177" i="14"/>
  <c r="BP177" i="14"/>
  <c r="BQ177" i="14"/>
  <c r="BR177" i="14"/>
  <c r="BS177" i="14"/>
  <c r="BT177" i="14"/>
  <c r="BZ177" i="14"/>
  <c r="CA177" i="14"/>
  <c r="BM178" i="14"/>
  <c r="BN178" i="14"/>
  <c r="BO178" i="14"/>
  <c r="BP178" i="14"/>
  <c r="BQ178" i="14"/>
  <c r="BR178" i="14"/>
  <c r="BS178" i="14"/>
  <c r="BT178" i="14"/>
  <c r="BZ178" i="14"/>
  <c r="CA178" i="14"/>
  <c r="BM179" i="14"/>
  <c r="BN179" i="14"/>
  <c r="BO179" i="14"/>
  <c r="BP179" i="14"/>
  <c r="BQ179" i="14"/>
  <c r="BR179" i="14"/>
  <c r="BS179" i="14"/>
  <c r="BT179" i="14"/>
  <c r="BZ179" i="14"/>
  <c r="CA179" i="14"/>
  <c r="BM180" i="14"/>
  <c r="BN180" i="14"/>
  <c r="BO180" i="14"/>
  <c r="BP180" i="14"/>
  <c r="BQ180" i="14"/>
  <c r="BR180" i="14"/>
  <c r="BS180" i="14"/>
  <c r="BT180" i="14"/>
  <c r="BZ180" i="14"/>
  <c r="CA180" i="14"/>
  <c r="BM181" i="14"/>
  <c r="BN181" i="14"/>
  <c r="BO181" i="14"/>
  <c r="BP181" i="14"/>
  <c r="BQ181" i="14"/>
  <c r="BR181" i="14"/>
  <c r="BS181" i="14"/>
  <c r="BT181" i="14"/>
  <c r="BZ181" i="14"/>
  <c r="CA181" i="14"/>
  <c r="BM182" i="14"/>
  <c r="BN182" i="14"/>
  <c r="BO182" i="14"/>
  <c r="BP182" i="14"/>
  <c r="BQ182" i="14"/>
  <c r="BR182" i="14"/>
  <c r="BS182" i="14"/>
  <c r="BT182" i="14"/>
  <c r="BZ182" i="14"/>
  <c r="CA182" i="14"/>
  <c r="BM183" i="14"/>
  <c r="BN183" i="14"/>
  <c r="BO183" i="14"/>
  <c r="BP183" i="14"/>
  <c r="BQ183" i="14"/>
  <c r="BR183" i="14"/>
  <c r="BS183" i="14"/>
  <c r="BT183" i="14"/>
  <c r="BZ183" i="14"/>
  <c r="CA183" i="14"/>
  <c r="BM184" i="14"/>
  <c r="BN184" i="14"/>
  <c r="BO184" i="14"/>
  <c r="BP184" i="14"/>
  <c r="BQ184" i="14"/>
  <c r="BR184" i="14"/>
  <c r="BS184" i="14"/>
  <c r="BT184" i="14"/>
  <c r="BZ184" i="14"/>
  <c r="CA184" i="14"/>
  <c r="BM185" i="14"/>
  <c r="BN185" i="14"/>
  <c r="BO185" i="14"/>
  <c r="BP185" i="14"/>
  <c r="BQ185" i="14"/>
  <c r="BR185" i="14"/>
  <c r="BS185" i="14"/>
  <c r="BT185" i="14"/>
  <c r="BZ185" i="14"/>
  <c r="CA185" i="14"/>
  <c r="BM186" i="14"/>
  <c r="BN186" i="14"/>
  <c r="BO186" i="14"/>
  <c r="BP186" i="14"/>
  <c r="BQ186" i="14"/>
  <c r="BR186" i="14"/>
  <c r="BS186" i="14"/>
  <c r="BT186" i="14"/>
  <c r="BZ186" i="14"/>
  <c r="CA186" i="14"/>
  <c r="BM187" i="14"/>
  <c r="BN187" i="14"/>
  <c r="BO187" i="14"/>
  <c r="BP187" i="14"/>
  <c r="BQ187" i="14"/>
  <c r="BR187" i="14"/>
  <c r="BS187" i="14"/>
  <c r="BT187" i="14"/>
  <c r="BZ187" i="14"/>
  <c r="CA187" i="14"/>
  <c r="BM188" i="14"/>
  <c r="BN188" i="14"/>
  <c r="BO188" i="14"/>
  <c r="BP188" i="14"/>
  <c r="BQ188" i="14"/>
  <c r="BR188" i="14"/>
  <c r="BS188" i="14"/>
  <c r="BT188" i="14"/>
  <c r="BZ188" i="14"/>
  <c r="CA188" i="14"/>
  <c r="BM189" i="14"/>
  <c r="BN189" i="14"/>
  <c r="BO189" i="14"/>
  <c r="BP189" i="14"/>
  <c r="BQ189" i="14"/>
  <c r="BR189" i="14"/>
  <c r="BS189" i="14"/>
  <c r="BT189" i="14"/>
  <c r="BZ189" i="14"/>
  <c r="CA189" i="14"/>
  <c r="BM190" i="14"/>
  <c r="BN190" i="14"/>
  <c r="BO190" i="14"/>
  <c r="BP190" i="14"/>
  <c r="BQ190" i="14"/>
  <c r="BR190" i="14"/>
  <c r="BS190" i="14"/>
  <c r="BT190" i="14"/>
  <c r="BZ190" i="14"/>
  <c r="CA190" i="14"/>
  <c r="BM191" i="14"/>
  <c r="BN191" i="14"/>
  <c r="BO191" i="14"/>
  <c r="BP191" i="14"/>
  <c r="BQ191" i="14"/>
  <c r="BR191" i="14"/>
  <c r="BS191" i="14"/>
  <c r="BT191" i="14"/>
  <c r="BZ191" i="14"/>
  <c r="CA191" i="14"/>
  <c r="BM192" i="14"/>
  <c r="BN192" i="14"/>
  <c r="BO192" i="14"/>
  <c r="BP192" i="14"/>
  <c r="BQ192" i="14"/>
  <c r="BR192" i="14"/>
  <c r="BS192" i="14"/>
  <c r="BT192" i="14"/>
  <c r="BZ192" i="14"/>
  <c r="CA192" i="14"/>
  <c r="BM193" i="14"/>
  <c r="BN193" i="14"/>
  <c r="BO193" i="14"/>
  <c r="BP193" i="14"/>
  <c r="BQ193" i="14"/>
  <c r="BR193" i="14"/>
  <c r="BS193" i="14"/>
  <c r="BT193" i="14"/>
  <c r="BZ193" i="14"/>
  <c r="CA193" i="14"/>
  <c r="BM194" i="14"/>
  <c r="BN194" i="14"/>
  <c r="BO194" i="14"/>
  <c r="BP194" i="14"/>
  <c r="BQ194" i="14"/>
  <c r="BR194" i="14"/>
  <c r="BS194" i="14"/>
  <c r="BT194" i="14"/>
  <c r="BZ194" i="14"/>
  <c r="CA194" i="14"/>
  <c r="BM195" i="14"/>
  <c r="BN195" i="14"/>
  <c r="BO195" i="14"/>
  <c r="BP195" i="14"/>
  <c r="BQ195" i="14"/>
  <c r="BR195" i="14"/>
  <c r="BS195" i="14"/>
  <c r="BT195" i="14"/>
  <c r="BZ195" i="14"/>
  <c r="CA195" i="14"/>
  <c r="BM196" i="14"/>
  <c r="BN196" i="14"/>
  <c r="BO196" i="14"/>
  <c r="BP196" i="14"/>
  <c r="BQ196" i="14"/>
  <c r="BR196" i="14"/>
  <c r="BS196" i="14"/>
  <c r="BT196" i="14"/>
  <c r="BZ196" i="14"/>
  <c r="CA196" i="14"/>
  <c r="BM197" i="14"/>
  <c r="BN197" i="14"/>
  <c r="BO197" i="14"/>
  <c r="BP197" i="14"/>
  <c r="BQ197" i="14"/>
  <c r="BR197" i="14"/>
  <c r="BS197" i="14"/>
  <c r="BT197" i="14"/>
  <c r="BZ197" i="14"/>
  <c r="CA197" i="14"/>
  <c r="BM198" i="14"/>
  <c r="BN198" i="14"/>
  <c r="BO198" i="14"/>
  <c r="BP198" i="14"/>
  <c r="BQ198" i="14"/>
  <c r="BR198" i="14"/>
  <c r="BS198" i="14"/>
  <c r="BT198" i="14"/>
  <c r="BZ198" i="14"/>
  <c r="CA198" i="14"/>
  <c r="BM199" i="14"/>
  <c r="BN199" i="14"/>
  <c r="BO199" i="14"/>
  <c r="BP199" i="14"/>
  <c r="BQ199" i="14"/>
  <c r="BR199" i="14"/>
  <c r="BS199" i="14"/>
  <c r="BT199" i="14"/>
  <c r="BZ199" i="14"/>
  <c r="CA199" i="14"/>
  <c r="BM200" i="14"/>
  <c r="BN200" i="14"/>
  <c r="BO200" i="14"/>
  <c r="BP200" i="14"/>
  <c r="BQ200" i="14"/>
  <c r="BR200" i="14"/>
  <c r="BS200" i="14"/>
  <c r="BT200" i="14"/>
  <c r="BZ200" i="14"/>
  <c r="CA200" i="14"/>
  <c r="BM201" i="14"/>
  <c r="BN201" i="14"/>
  <c r="BO201" i="14"/>
  <c r="BP201" i="14"/>
  <c r="BQ201" i="14"/>
  <c r="BR201" i="14"/>
  <c r="BS201" i="14"/>
  <c r="BT201" i="14"/>
  <c r="BZ201" i="14"/>
  <c r="CA201" i="14"/>
  <c r="BM202" i="14"/>
  <c r="BN202" i="14"/>
  <c r="BO202" i="14"/>
  <c r="BP202" i="14"/>
  <c r="BQ202" i="14"/>
  <c r="BR202" i="14"/>
  <c r="BS202" i="14"/>
  <c r="BT202" i="14"/>
  <c r="BZ202" i="14"/>
  <c r="CA202" i="14"/>
  <c r="BM203" i="14"/>
  <c r="BN203" i="14"/>
  <c r="BO203" i="14"/>
  <c r="BP203" i="14"/>
  <c r="BQ203" i="14"/>
  <c r="BR203" i="14"/>
  <c r="BS203" i="14"/>
  <c r="BT203" i="14"/>
  <c r="BZ203" i="14"/>
  <c r="CA203" i="14"/>
  <c r="BM204" i="14"/>
  <c r="BN204" i="14"/>
  <c r="BO204" i="14"/>
  <c r="BP204" i="14"/>
  <c r="BQ204" i="14"/>
  <c r="BR204" i="14"/>
  <c r="BS204" i="14"/>
  <c r="BT204" i="14"/>
  <c r="BZ204" i="14"/>
  <c r="CA204" i="14"/>
  <c r="BM205" i="14"/>
  <c r="BN205" i="14"/>
  <c r="BO205" i="14"/>
  <c r="BP205" i="14"/>
  <c r="BQ205" i="14"/>
  <c r="BR205" i="14"/>
  <c r="BS205" i="14"/>
  <c r="BT205" i="14"/>
  <c r="BZ205" i="14"/>
  <c r="CA205" i="14"/>
  <c r="BM206" i="14"/>
  <c r="BN206" i="14"/>
  <c r="BO206" i="14"/>
  <c r="BP206" i="14"/>
  <c r="BQ206" i="14"/>
  <c r="BR206" i="14"/>
  <c r="BS206" i="14"/>
  <c r="BT206" i="14"/>
  <c r="BZ206" i="14"/>
  <c r="CA206" i="14"/>
  <c r="BM207" i="14"/>
  <c r="BN207" i="14"/>
  <c r="BO207" i="14"/>
  <c r="BP207" i="14"/>
  <c r="BQ207" i="14"/>
  <c r="BR207" i="14"/>
  <c r="BS207" i="14"/>
  <c r="BT207" i="14"/>
  <c r="BZ207" i="14"/>
  <c r="CA207" i="14"/>
  <c r="BM208" i="14"/>
  <c r="BN208" i="14"/>
  <c r="BO208" i="14"/>
  <c r="BP208" i="14"/>
  <c r="BQ208" i="14"/>
  <c r="BR208" i="14"/>
  <c r="BS208" i="14"/>
  <c r="BT208" i="14"/>
  <c r="BZ208" i="14"/>
  <c r="CA208" i="14"/>
  <c r="BM209" i="14"/>
  <c r="BN209" i="14"/>
  <c r="BO209" i="14"/>
  <c r="BP209" i="14"/>
  <c r="BQ209" i="14"/>
  <c r="BR209" i="14"/>
  <c r="BS209" i="14"/>
  <c r="BT209" i="14"/>
  <c r="BZ209" i="14"/>
  <c r="CA209" i="14"/>
  <c r="BM210" i="14"/>
  <c r="BN210" i="14"/>
  <c r="BO210" i="14"/>
  <c r="BP210" i="14"/>
  <c r="BQ210" i="14"/>
  <c r="BR210" i="14"/>
  <c r="BS210" i="14"/>
  <c r="BT210" i="14"/>
  <c r="BZ210" i="14"/>
  <c r="CA210" i="14"/>
  <c r="BM211" i="14"/>
  <c r="BN211" i="14"/>
  <c r="BO211" i="14"/>
  <c r="BP211" i="14"/>
  <c r="BQ211" i="14"/>
  <c r="BR211" i="14"/>
  <c r="BS211" i="14"/>
  <c r="BT211" i="14"/>
  <c r="BZ211" i="14"/>
  <c r="CA211" i="14"/>
  <c r="BM212" i="14"/>
  <c r="BN212" i="14"/>
  <c r="BO212" i="14"/>
  <c r="BP212" i="14"/>
  <c r="BQ212" i="14"/>
  <c r="BR212" i="14"/>
  <c r="BS212" i="14"/>
  <c r="BT212" i="14"/>
  <c r="BZ212" i="14"/>
  <c r="CA212" i="14"/>
  <c r="BM213" i="14"/>
  <c r="BN213" i="14"/>
  <c r="BO213" i="14"/>
  <c r="BP213" i="14"/>
  <c r="BQ213" i="14"/>
  <c r="BR213" i="14"/>
  <c r="BS213" i="14"/>
  <c r="BT213" i="14"/>
  <c r="BZ213" i="14"/>
  <c r="CA213" i="14"/>
  <c r="BM214" i="14"/>
  <c r="BN214" i="14"/>
  <c r="BO214" i="14"/>
  <c r="BP214" i="14"/>
  <c r="BQ214" i="14"/>
  <c r="BR214" i="14"/>
  <c r="BS214" i="14"/>
  <c r="BT214" i="14"/>
  <c r="BZ214" i="14"/>
  <c r="CA214" i="14"/>
  <c r="BM215" i="14"/>
  <c r="BN215" i="14"/>
  <c r="BO215" i="14"/>
  <c r="BP215" i="14"/>
  <c r="BQ215" i="14"/>
  <c r="BR215" i="14"/>
  <c r="BS215" i="14"/>
  <c r="BT215" i="14"/>
  <c r="BZ215" i="14"/>
  <c r="CA215" i="14"/>
  <c r="BM216" i="14"/>
  <c r="BN216" i="14"/>
  <c r="BO216" i="14"/>
  <c r="BP216" i="14"/>
  <c r="BQ216" i="14"/>
  <c r="BR216" i="14"/>
  <c r="BS216" i="14"/>
  <c r="BT216" i="14"/>
  <c r="BZ216" i="14"/>
  <c r="CA216" i="14"/>
  <c r="BM217" i="14"/>
  <c r="BN217" i="14"/>
  <c r="BO217" i="14"/>
  <c r="BP217" i="14"/>
  <c r="BQ217" i="14"/>
  <c r="BR217" i="14"/>
  <c r="BS217" i="14"/>
  <c r="BT217" i="14"/>
  <c r="BZ217" i="14"/>
  <c r="CA217" i="14"/>
  <c r="BM218" i="14"/>
  <c r="BN218" i="14"/>
  <c r="BO218" i="14"/>
  <c r="BP218" i="14"/>
  <c r="BQ218" i="14"/>
  <c r="BR218" i="14"/>
  <c r="BS218" i="14"/>
  <c r="BT218" i="14"/>
  <c r="BZ218" i="14"/>
  <c r="CA218" i="14"/>
  <c r="BM219" i="14"/>
  <c r="BN219" i="14"/>
  <c r="BO219" i="14"/>
  <c r="BP219" i="14"/>
  <c r="BQ219" i="14"/>
  <c r="BR219" i="14"/>
  <c r="BS219" i="14"/>
  <c r="BT219" i="14"/>
  <c r="BZ219" i="14"/>
  <c r="CA219" i="14"/>
  <c r="BM220" i="14"/>
  <c r="BN220" i="14"/>
  <c r="BO220" i="14"/>
  <c r="BP220" i="14"/>
  <c r="BQ220" i="14"/>
  <c r="BR220" i="14"/>
  <c r="BS220" i="14"/>
  <c r="BT220" i="14"/>
  <c r="BZ220" i="14"/>
  <c r="CA220" i="14"/>
  <c r="BM221" i="14"/>
  <c r="BN221" i="14"/>
  <c r="BO221" i="14"/>
  <c r="BP221" i="14"/>
  <c r="BQ221" i="14"/>
  <c r="BR221" i="14"/>
  <c r="BS221" i="14"/>
  <c r="BT221" i="14"/>
  <c r="BZ221" i="14"/>
  <c r="CA221" i="14"/>
  <c r="BM222" i="14"/>
  <c r="BN222" i="14"/>
  <c r="BO222" i="14"/>
  <c r="BP222" i="14"/>
  <c r="BQ222" i="14"/>
  <c r="BR222" i="14"/>
  <c r="BS222" i="14"/>
  <c r="BT222" i="14"/>
  <c r="BZ222" i="14"/>
  <c r="CA222" i="14"/>
  <c r="BM223" i="14"/>
  <c r="BN223" i="14"/>
  <c r="BO223" i="14"/>
  <c r="BP223" i="14"/>
  <c r="BQ223" i="14"/>
  <c r="BR223" i="14"/>
  <c r="BS223" i="14"/>
  <c r="BT223" i="14"/>
  <c r="BZ223" i="14"/>
  <c r="CA223" i="14"/>
  <c r="BM224" i="14"/>
  <c r="BN224" i="14"/>
  <c r="BO224" i="14"/>
  <c r="BP224" i="14"/>
  <c r="BQ224" i="14"/>
  <c r="BR224" i="14"/>
  <c r="BS224" i="14"/>
  <c r="BT224" i="14"/>
  <c r="BZ224" i="14"/>
  <c r="CA224" i="14"/>
  <c r="BM225" i="14"/>
  <c r="BN225" i="14"/>
  <c r="BO225" i="14"/>
  <c r="BP225" i="14"/>
  <c r="BQ225" i="14"/>
  <c r="BR225" i="14"/>
  <c r="BS225" i="14"/>
  <c r="BT225" i="14"/>
  <c r="BZ225" i="14"/>
  <c r="CA225" i="14"/>
  <c r="BM226" i="14"/>
  <c r="BN226" i="14"/>
  <c r="BO226" i="14"/>
  <c r="BP226" i="14"/>
  <c r="BQ226" i="14"/>
  <c r="BR226" i="14"/>
  <c r="BS226" i="14"/>
  <c r="BT226" i="14"/>
  <c r="BZ226" i="14"/>
  <c r="CA226" i="14"/>
  <c r="BM227" i="14"/>
  <c r="BN227" i="14"/>
  <c r="BO227" i="14"/>
  <c r="BP227" i="14"/>
  <c r="BQ227" i="14"/>
  <c r="BR227" i="14"/>
  <c r="BS227" i="14"/>
  <c r="BT227" i="14"/>
  <c r="BZ227" i="14"/>
  <c r="CA227" i="14"/>
  <c r="BM228" i="14"/>
  <c r="BN228" i="14"/>
  <c r="BO228" i="14"/>
  <c r="BP228" i="14"/>
  <c r="BQ228" i="14"/>
  <c r="BR228" i="14"/>
  <c r="BS228" i="14"/>
  <c r="BT228" i="14"/>
  <c r="BZ228" i="14"/>
  <c r="CA228" i="14"/>
  <c r="BM229" i="14"/>
  <c r="BN229" i="14"/>
  <c r="BO229" i="14"/>
  <c r="BP229" i="14"/>
  <c r="BQ229" i="14"/>
  <c r="BR229" i="14"/>
  <c r="BS229" i="14"/>
  <c r="BT229" i="14"/>
  <c r="BZ229" i="14"/>
  <c r="CA229" i="14"/>
  <c r="BM230" i="14"/>
  <c r="BN230" i="14"/>
  <c r="BO230" i="14"/>
  <c r="BP230" i="14"/>
  <c r="BQ230" i="14"/>
  <c r="BR230" i="14"/>
  <c r="BS230" i="14"/>
  <c r="BT230" i="14"/>
  <c r="BZ230" i="14"/>
  <c r="CA230" i="14"/>
  <c r="BM231" i="14"/>
  <c r="BN231" i="14"/>
  <c r="BO231" i="14"/>
  <c r="BP231" i="14"/>
  <c r="BQ231" i="14"/>
  <c r="BR231" i="14"/>
  <c r="BS231" i="14"/>
  <c r="BT231" i="14"/>
  <c r="BZ231" i="14"/>
  <c r="CA231" i="14"/>
  <c r="BM232" i="14"/>
  <c r="BN232" i="14"/>
  <c r="BO232" i="14"/>
  <c r="BP232" i="14"/>
  <c r="BQ232" i="14"/>
  <c r="BR232" i="14"/>
  <c r="BS232" i="14"/>
  <c r="BT232" i="14"/>
  <c r="BZ232" i="14"/>
  <c r="CA232" i="14"/>
  <c r="BM233" i="14"/>
  <c r="BN233" i="14"/>
  <c r="BO233" i="14"/>
  <c r="BP233" i="14"/>
  <c r="BQ233" i="14"/>
  <c r="BR233" i="14"/>
  <c r="BS233" i="14"/>
  <c r="BT233" i="14"/>
  <c r="BZ233" i="14"/>
  <c r="CA233" i="14"/>
  <c r="BM234" i="14"/>
  <c r="BN234" i="14"/>
  <c r="BO234" i="14"/>
  <c r="BP234" i="14"/>
  <c r="BQ234" i="14"/>
  <c r="BR234" i="14"/>
  <c r="BS234" i="14"/>
  <c r="BT234" i="14"/>
  <c r="BZ234" i="14"/>
  <c r="CA234" i="14"/>
  <c r="BM235" i="14"/>
  <c r="BN235" i="14"/>
  <c r="BO235" i="14"/>
  <c r="BP235" i="14"/>
  <c r="BQ235" i="14"/>
  <c r="BR235" i="14"/>
  <c r="BS235" i="14"/>
  <c r="BT235" i="14"/>
  <c r="BZ235" i="14"/>
  <c r="CA235" i="14"/>
  <c r="BM236" i="14"/>
  <c r="BN236" i="14"/>
  <c r="BO236" i="14"/>
  <c r="BP236" i="14"/>
  <c r="BQ236" i="14"/>
  <c r="BR236" i="14"/>
  <c r="BS236" i="14"/>
  <c r="BT236" i="14"/>
  <c r="BZ236" i="14"/>
  <c r="CA236" i="14"/>
  <c r="BM237" i="14"/>
  <c r="BN237" i="14"/>
  <c r="BO237" i="14"/>
  <c r="BP237" i="14"/>
  <c r="BQ237" i="14"/>
  <c r="BR237" i="14"/>
  <c r="BS237" i="14"/>
  <c r="BT237" i="14"/>
  <c r="BZ237" i="14"/>
  <c r="CA237" i="14"/>
  <c r="BM238" i="14"/>
  <c r="BN238" i="14"/>
  <c r="BO238" i="14"/>
  <c r="BP238" i="14"/>
  <c r="BQ238" i="14"/>
  <c r="BR238" i="14"/>
  <c r="BS238" i="14"/>
  <c r="BT238" i="14"/>
  <c r="BZ238" i="14"/>
  <c r="CA238" i="14"/>
  <c r="BM239" i="14"/>
  <c r="BN239" i="14"/>
  <c r="BO239" i="14"/>
  <c r="BP239" i="14"/>
  <c r="BQ239" i="14"/>
  <c r="BR239" i="14"/>
  <c r="BS239" i="14"/>
  <c r="BT239" i="14"/>
  <c r="BZ239" i="14"/>
  <c r="CA239" i="14"/>
  <c r="BM240" i="14"/>
  <c r="BN240" i="14"/>
  <c r="BO240" i="14"/>
  <c r="BP240" i="14"/>
  <c r="BQ240" i="14"/>
  <c r="BR240" i="14"/>
  <c r="BS240" i="14"/>
  <c r="BT240" i="14"/>
  <c r="BZ240" i="14"/>
  <c r="CA240" i="14"/>
  <c r="BM241" i="14"/>
  <c r="BN241" i="14"/>
  <c r="BO241" i="14"/>
  <c r="BP241" i="14"/>
  <c r="BQ241" i="14"/>
  <c r="BR241" i="14"/>
  <c r="BS241" i="14"/>
  <c r="BT241" i="14"/>
  <c r="BZ241" i="14"/>
  <c r="CA241" i="14"/>
  <c r="BM242" i="14"/>
  <c r="BN242" i="14"/>
  <c r="BO242" i="14"/>
  <c r="BP242" i="14"/>
  <c r="BQ242" i="14"/>
  <c r="BR242" i="14"/>
  <c r="BS242" i="14"/>
  <c r="BT242" i="14"/>
  <c r="BZ242" i="14"/>
  <c r="CA242" i="14"/>
  <c r="BM243" i="14"/>
  <c r="BN243" i="14"/>
  <c r="BO243" i="14"/>
  <c r="BP243" i="14"/>
  <c r="BQ243" i="14"/>
  <c r="BR243" i="14"/>
  <c r="BS243" i="14"/>
  <c r="BT243" i="14"/>
  <c r="BZ243" i="14"/>
  <c r="CA243" i="14"/>
  <c r="BM244" i="14"/>
  <c r="BN244" i="14"/>
  <c r="BO244" i="14"/>
  <c r="BP244" i="14"/>
  <c r="BQ244" i="14"/>
  <c r="BR244" i="14"/>
  <c r="BS244" i="14"/>
  <c r="BT244" i="14"/>
  <c r="BZ244" i="14"/>
  <c r="CA244" i="14"/>
  <c r="BM245" i="14"/>
  <c r="BN245" i="14"/>
  <c r="BO245" i="14"/>
  <c r="BP245" i="14"/>
  <c r="BQ245" i="14"/>
  <c r="BR245" i="14"/>
  <c r="BS245" i="14"/>
  <c r="BT245" i="14"/>
  <c r="BZ245" i="14"/>
  <c r="CA245" i="14"/>
  <c r="BM246" i="14"/>
  <c r="BN246" i="14"/>
  <c r="BO246" i="14"/>
  <c r="BP246" i="14"/>
  <c r="BQ246" i="14"/>
  <c r="BR246" i="14"/>
  <c r="BS246" i="14"/>
  <c r="BT246" i="14"/>
  <c r="BZ246" i="14"/>
  <c r="CA246" i="14"/>
  <c r="BM247" i="14"/>
  <c r="BN247" i="14"/>
  <c r="BO247" i="14"/>
  <c r="BP247" i="14"/>
  <c r="BQ247" i="14"/>
  <c r="BR247" i="14"/>
  <c r="BS247" i="14"/>
  <c r="BT247" i="14"/>
  <c r="BZ247" i="14"/>
  <c r="CA247" i="14"/>
  <c r="BM248" i="14"/>
  <c r="BN248" i="14"/>
  <c r="BO248" i="14"/>
  <c r="BP248" i="14"/>
  <c r="BQ248" i="14"/>
  <c r="BR248" i="14"/>
  <c r="BS248" i="14"/>
  <c r="BT248" i="14"/>
  <c r="BZ248" i="14"/>
  <c r="CA248" i="14"/>
  <c r="BM249" i="14"/>
  <c r="BN249" i="14"/>
  <c r="BO249" i="14"/>
  <c r="BP249" i="14"/>
  <c r="BQ249" i="14"/>
  <c r="BR249" i="14"/>
  <c r="BS249" i="14"/>
  <c r="BT249" i="14"/>
  <c r="BZ249" i="14"/>
  <c r="CA249" i="14"/>
  <c r="BM250" i="14"/>
  <c r="BN250" i="14"/>
  <c r="BO250" i="14"/>
  <c r="BP250" i="14"/>
  <c r="BQ250" i="14"/>
  <c r="BR250" i="14"/>
  <c r="BS250" i="14"/>
  <c r="BT250" i="14"/>
  <c r="BZ250" i="14"/>
  <c r="CA250" i="14"/>
  <c r="BM251" i="14"/>
  <c r="BN251" i="14"/>
  <c r="BO251" i="14"/>
  <c r="BP251" i="14"/>
  <c r="BQ251" i="14"/>
  <c r="BR251" i="14"/>
  <c r="BS251" i="14"/>
  <c r="BT251" i="14"/>
  <c r="BZ251" i="14"/>
  <c r="CA251" i="14"/>
  <c r="BM252" i="14"/>
  <c r="BN252" i="14"/>
  <c r="BO252" i="14"/>
  <c r="BP252" i="14"/>
  <c r="BQ252" i="14"/>
  <c r="BR252" i="14"/>
  <c r="BS252" i="14"/>
  <c r="BT252" i="14"/>
  <c r="BZ252" i="14"/>
  <c r="CA252" i="14"/>
  <c r="BM253" i="14"/>
  <c r="BN253" i="14"/>
  <c r="BO253" i="14"/>
  <c r="BP253" i="14"/>
  <c r="BQ253" i="14"/>
  <c r="BR253" i="14"/>
  <c r="BS253" i="14"/>
  <c r="BT253" i="14"/>
  <c r="BZ253" i="14"/>
  <c r="CA253" i="14"/>
  <c r="BM254" i="14"/>
  <c r="BN254" i="14"/>
  <c r="BO254" i="14"/>
  <c r="BP254" i="14"/>
  <c r="BQ254" i="14"/>
  <c r="BR254" i="14"/>
  <c r="BS254" i="14"/>
  <c r="BT254" i="14"/>
  <c r="BZ254" i="14"/>
  <c r="CA254" i="14"/>
  <c r="BM255" i="14"/>
  <c r="BN255" i="14"/>
  <c r="BO255" i="14"/>
  <c r="BP255" i="14"/>
  <c r="BQ255" i="14"/>
  <c r="BR255" i="14"/>
  <c r="BS255" i="14"/>
  <c r="BT255" i="14"/>
  <c r="BZ255" i="14"/>
  <c r="CA255" i="14"/>
  <c r="BM256" i="14"/>
  <c r="BN256" i="14"/>
  <c r="BO256" i="14"/>
  <c r="BP256" i="14"/>
  <c r="BQ256" i="14"/>
  <c r="BR256" i="14"/>
  <c r="BS256" i="14"/>
  <c r="BT256" i="14"/>
  <c r="BZ256" i="14"/>
  <c r="CA256" i="14"/>
  <c r="BM257" i="14"/>
  <c r="BN257" i="14"/>
  <c r="BO257" i="14"/>
  <c r="BP257" i="14"/>
  <c r="BQ257" i="14"/>
  <c r="BR257" i="14"/>
  <c r="BS257" i="14"/>
  <c r="BT257" i="14"/>
  <c r="BZ257" i="14"/>
  <c r="CA257" i="14"/>
  <c r="BM258" i="14"/>
  <c r="BN258" i="14"/>
  <c r="BO258" i="14"/>
  <c r="BP258" i="14"/>
  <c r="BQ258" i="14"/>
  <c r="BR258" i="14"/>
  <c r="BS258" i="14"/>
  <c r="BT258" i="14"/>
  <c r="BZ258" i="14"/>
  <c r="CA258" i="14"/>
  <c r="BM259" i="14"/>
  <c r="BN259" i="14"/>
  <c r="BO259" i="14"/>
  <c r="BP259" i="14"/>
  <c r="BQ259" i="14"/>
  <c r="BR259" i="14"/>
  <c r="BS259" i="14"/>
  <c r="BT259" i="14"/>
  <c r="BZ259" i="14"/>
  <c r="CA259" i="14"/>
  <c r="BM260" i="14"/>
  <c r="BN260" i="14"/>
  <c r="BO260" i="14"/>
  <c r="BP260" i="14"/>
  <c r="BQ260" i="14"/>
  <c r="BR260" i="14"/>
  <c r="BS260" i="14"/>
  <c r="BT260" i="14"/>
  <c r="BZ260" i="14"/>
  <c r="CA260" i="14"/>
  <c r="BM261" i="14"/>
  <c r="BN261" i="14"/>
  <c r="BO261" i="14"/>
  <c r="BP261" i="14"/>
  <c r="BQ261" i="14"/>
  <c r="BR261" i="14"/>
  <c r="BS261" i="14"/>
  <c r="BT261" i="14"/>
  <c r="BZ261" i="14"/>
  <c r="CA261" i="14"/>
  <c r="BM262" i="14"/>
  <c r="BN262" i="14"/>
  <c r="BO262" i="14"/>
  <c r="BP262" i="14"/>
  <c r="BQ262" i="14"/>
  <c r="BR262" i="14"/>
  <c r="BS262" i="14"/>
  <c r="BT262" i="14"/>
  <c r="BZ262" i="14"/>
  <c r="CA262" i="14"/>
  <c r="BM263" i="14"/>
  <c r="BN263" i="14"/>
  <c r="BO263" i="14"/>
  <c r="BP263" i="14"/>
  <c r="BQ263" i="14"/>
  <c r="BR263" i="14"/>
  <c r="BS263" i="14"/>
  <c r="BT263" i="14"/>
  <c r="BZ263" i="14"/>
  <c r="CA263" i="14"/>
  <c r="BM264" i="14"/>
  <c r="BN264" i="14"/>
  <c r="BO264" i="14"/>
  <c r="BP264" i="14"/>
  <c r="BQ264" i="14"/>
  <c r="BR264" i="14"/>
  <c r="BS264" i="14"/>
  <c r="BT264" i="14"/>
  <c r="BZ264" i="14"/>
  <c r="CA264" i="14"/>
  <c r="BM265" i="14"/>
  <c r="BN265" i="14"/>
  <c r="BO265" i="14"/>
  <c r="BP265" i="14"/>
  <c r="BQ265" i="14"/>
  <c r="BR265" i="14"/>
  <c r="BS265" i="14"/>
  <c r="BT265" i="14"/>
  <c r="BZ265" i="14"/>
  <c r="CA265" i="14"/>
  <c r="BM266" i="14"/>
  <c r="BN266" i="14"/>
  <c r="BO266" i="14"/>
  <c r="BP266" i="14"/>
  <c r="BQ266" i="14"/>
  <c r="BR266" i="14"/>
  <c r="BS266" i="14"/>
  <c r="BT266" i="14"/>
  <c r="BZ266" i="14"/>
  <c r="CA266" i="14"/>
  <c r="BM267" i="14"/>
  <c r="BN267" i="14"/>
  <c r="BO267" i="14"/>
  <c r="BP267" i="14"/>
  <c r="BQ267" i="14"/>
  <c r="BR267" i="14"/>
  <c r="BS267" i="14"/>
  <c r="BT267" i="14"/>
  <c r="BZ267" i="14"/>
  <c r="CA267" i="14"/>
  <c r="BM268" i="14"/>
  <c r="BN268" i="14"/>
  <c r="BO268" i="14"/>
  <c r="BP268" i="14"/>
  <c r="BQ268" i="14"/>
  <c r="BR268" i="14"/>
  <c r="BS268" i="14"/>
  <c r="BT268" i="14"/>
  <c r="BZ268" i="14"/>
  <c r="CA268" i="14"/>
  <c r="BM269" i="14"/>
  <c r="BN269" i="14"/>
  <c r="BO269" i="14"/>
  <c r="BP269" i="14"/>
  <c r="BQ269" i="14"/>
  <c r="BR269" i="14"/>
  <c r="BS269" i="14"/>
  <c r="BT269" i="14"/>
  <c r="BZ269" i="14"/>
  <c r="CA269" i="14"/>
  <c r="BM270" i="14"/>
  <c r="BN270" i="14"/>
  <c r="BO270" i="14"/>
  <c r="BP270" i="14"/>
  <c r="BQ270" i="14"/>
  <c r="BR270" i="14"/>
  <c r="BS270" i="14"/>
  <c r="BT270" i="14"/>
  <c r="BZ270" i="14"/>
  <c r="CA270" i="14"/>
  <c r="BM271" i="14"/>
  <c r="BN271" i="14"/>
  <c r="BO271" i="14"/>
  <c r="BP271" i="14"/>
  <c r="BQ271" i="14"/>
  <c r="BR271" i="14"/>
  <c r="BS271" i="14"/>
  <c r="BT271" i="14"/>
  <c r="BZ271" i="14"/>
  <c r="CA271" i="14"/>
  <c r="BM272" i="14"/>
  <c r="BN272" i="14"/>
  <c r="BO272" i="14"/>
  <c r="BP272" i="14"/>
  <c r="BQ272" i="14"/>
  <c r="BR272" i="14"/>
  <c r="BS272" i="14"/>
  <c r="BT272" i="14"/>
  <c r="BZ272" i="14"/>
  <c r="CA272" i="14"/>
  <c r="BM273" i="14"/>
  <c r="BN273" i="14"/>
  <c r="BO273" i="14"/>
  <c r="BP273" i="14"/>
  <c r="BQ273" i="14"/>
  <c r="BR273" i="14"/>
  <c r="BS273" i="14"/>
  <c r="BT273" i="14"/>
  <c r="BZ273" i="14"/>
  <c r="CA273" i="14"/>
  <c r="BM274" i="14"/>
  <c r="BN274" i="14"/>
  <c r="BO274" i="14"/>
  <c r="BP274" i="14"/>
  <c r="BQ274" i="14"/>
  <c r="BR274" i="14"/>
  <c r="BS274" i="14"/>
  <c r="BT274" i="14"/>
  <c r="BZ274" i="14"/>
  <c r="CA274" i="14"/>
  <c r="BM275" i="14"/>
  <c r="BN275" i="14"/>
  <c r="BO275" i="14"/>
  <c r="BP275" i="14"/>
  <c r="BQ275" i="14"/>
  <c r="BR275" i="14"/>
  <c r="BS275" i="14"/>
  <c r="BT275" i="14"/>
  <c r="BZ275" i="14"/>
  <c r="CA275" i="14"/>
  <c r="BM276" i="14"/>
  <c r="BN276" i="14"/>
  <c r="BO276" i="14"/>
  <c r="BP276" i="14"/>
  <c r="BQ276" i="14"/>
  <c r="BR276" i="14"/>
  <c r="BS276" i="14"/>
  <c r="BT276" i="14"/>
  <c r="BZ276" i="14"/>
  <c r="CA276" i="14"/>
  <c r="BM277" i="14"/>
  <c r="BN277" i="14"/>
  <c r="BO277" i="14"/>
  <c r="BP277" i="14"/>
  <c r="BQ277" i="14"/>
  <c r="BR277" i="14"/>
  <c r="BS277" i="14"/>
  <c r="BT277" i="14"/>
  <c r="BZ277" i="14"/>
  <c r="CA277" i="14"/>
  <c r="BM278" i="14"/>
  <c r="BN278" i="14"/>
  <c r="BO278" i="14"/>
  <c r="BP278" i="14"/>
  <c r="BQ278" i="14"/>
  <c r="BR278" i="14"/>
  <c r="BS278" i="14"/>
  <c r="BT278" i="14"/>
  <c r="BZ278" i="14"/>
  <c r="CA278" i="14"/>
  <c r="BM279" i="14"/>
  <c r="BN279" i="14"/>
  <c r="BO279" i="14"/>
  <c r="BP279" i="14"/>
  <c r="BQ279" i="14"/>
  <c r="BR279" i="14"/>
  <c r="BS279" i="14"/>
  <c r="BT279" i="14"/>
  <c r="BZ279" i="14"/>
  <c r="CA279" i="14"/>
  <c r="BM280" i="14"/>
  <c r="BN280" i="14"/>
  <c r="BO280" i="14"/>
  <c r="BP280" i="14"/>
  <c r="BQ280" i="14"/>
  <c r="BR280" i="14"/>
  <c r="BS280" i="14"/>
  <c r="BT280" i="14"/>
  <c r="BZ280" i="14"/>
  <c r="CA280" i="14"/>
  <c r="BM281" i="14"/>
  <c r="BN281" i="14"/>
  <c r="BO281" i="14"/>
  <c r="BP281" i="14"/>
  <c r="BQ281" i="14"/>
  <c r="BR281" i="14"/>
  <c r="BS281" i="14"/>
  <c r="BT281" i="14"/>
  <c r="BZ281" i="14"/>
  <c r="CA281" i="14"/>
  <c r="BM282" i="14"/>
  <c r="BN282" i="14"/>
  <c r="BO282" i="14"/>
  <c r="BP282" i="14"/>
  <c r="BQ282" i="14"/>
  <c r="BR282" i="14"/>
  <c r="BS282" i="14"/>
  <c r="BT282" i="14"/>
  <c r="BZ282" i="14"/>
  <c r="CA282" i="14"/>
  <c r="BM283" i="14"/>
  <c r="BN283" i="14"/>
  <c r="BO283" i="14"/>
  <c r="BP283" i="14"/>
  <c r="BQ283" i="14"/>
  <c r="BR283" i="14"/>
  <c r="BS283" i="14"/>
  <c r="BT283" i="14"/>
  <c r="BZ283" i="14"/>
  <c r="CA283" i="14"/>
  <c r="BM284" i="14"/>
  <c r="BN284" i="14"/>
  <c r="BO284" i="14"/>
  <c r="BP284" i="14"/>
  <c r="BQ284" i="14"/>
  <c r="BR284" i="14"/>
  <c r="BS284" i="14"/>
  <c r="BT284" i="14"/>
  <c r="BZ284" i="14"/>
  <c r="CA284" i="14"/>
  <c r="BM285" i="14"/>
  <c r="BN285" i="14"/>
  <c r="BO285" i="14"/>
  <c r="BP285" i="14"/>
  <c r="BQ285" i="14"/>
  <c r="BR285" i="14"/>
  <c r="BS285" i="14"/>
  <c r="BT285" i="14"/>
  <c r="BZ285" i="14"/>
  <c r="CA285" i="14"/>
  <c r="BM286" i="14"/>
  <c r="BN286" i="14"/>
  <c r="BO286" i="14"/>
  <c r="BP286" i="14"/>
  <c r="BQ286" i="14"/>
  <c r="BR286" i="14"/>
  <c r="BS286" i="14"/>
  <c r="BT286" i="14"/>
  <c r="BZ286" i="14"/>
  <c r="CA286" i="14"/>
  <c r="BM287" i="14"/>
  <c r="BN287" i="14"/>
  <c r="BO287" i="14"/>
  <c r="BP287" i="14"/>
  <c r="BQ287" i="14"/>
  <c r="BR287" i="14"/>
  <c r="BS287" i="14"/>
  <c r="BT287" i="14"/>
  <c r="BZ287" i="14"/>
  <c r="CA287" i="14"/>
  <c r="BM288" i="14"/>
  <c r="BN288" i="14"/>
  <c r="BO288" i="14"/>
  <c r="BP288" i="14"/>
  <c r="BQ288" i="14"/>
  <c r="BR288" i="14"/>
  <c r="BS288" i="14"/>
  <c r="BT288" i="14"/>
  <c r="BZ288" i="14"/>
  <c r="CA288" i="14"/>
  <c r="BM289" i="14"/>
  <c r="BN289" i="14"/>
  <c r="BO289" i="14"/>
  <c r="BP289" i="14"/>
  <c r="BQ289" i="14"/>
  <c r="BR289" i="14"/>
  <c r="BS289" i="14"/>
  <c r="BT289" i="14"/>
  <c r="BZ289" i="14"/>
  <c r="CA289" i="14"/>
  <c r="BM290" i="14"/>
  <c r="BN290" i="14"/>
  <c r="BO290" i="14"/>
  <c r="BP290" i="14"/>
  <c r="BQ290" i="14"/>
  <c r="BR290" i="14"/>
  <c r="BS290" i="14"/>
  <c r="BT290" i="14"/>
  <c r="BZ290" i="14"/>
  <c r="CA290" i="14"/>
  <c r="BM291" i="14"/>
  <c r="BN291" i="14"/>
  <c r="BO291" i="14"/>
  <c r="BP291" i="14"/>
  <c r="BQ291" i="14"/>
  <c r="BR291" i="14"/>
  <c r="BS291" i="14"/>
  <c r="BT291" i="14"/>
  <c r="BZ291" i="14"/>
  <c r="CA291" i="14"/>
  <c r="BM292" i="14"/>
  <c r="BN292" i="14"/>
  <c r="BO292" i="14"/>
  <c r="BP292" i="14"/>
  <c r="BQ292" i="14"/>
  <c r="BR292" i="14"/>
  <c r="BS292" i="14"/>
  <c r="BT292" i="14"/>
  <c r="BZ292" i="14"/>
  <c r="CA292" i="14"/>
  <c r="BM293" i="14"/>
  <c r="BN293" i="14"/>
  <c r="BO293" i="14"/>
  <c r="BP293" i="14"/>
  <c r="BQ293" i="14"/>
  <c r="BR293" i="14"/>
  <c r="BS293" i="14"/>
  <c r="BT293" i="14"/>
  <c r="BZ293" i="14"/>
  <c r="CA293" i="14"/>
  <c r="BM294" i="14"/>
  <c r="BN294" i="14"/>
  <c r="BO294" i="14"/>
  <c r="BP294" i="14"/>
  <c r="BQ294" i="14"/>
  <c r="BR294" i="14"/>
  <c r="BS294" i="14"/>
  <c r="BT294" i="14"/>
  <c r="BZ294" i="14"/>
  <c r="CA294" i="14"/>
  <c r="BM295" i="14"/>
  <c r="BN295" i="14"/>
  <c r="BO295" i="14"/>
  <c r="BP295" i="14"/>
  <c r="BQ295" i="14"/>
  <c r="BR295" i="14"/>
  <c r="BS295" i="14"/>
  <c r="BT295" i="14"/>
  <c r="BZ295" i="14"/>
  <c r="CA295" i="14"/>
  <c r="BM296" i="14"/>
  <c r="BN296" i="14"/>
  <c r="BO296" i="14"/>
  <c r="BP296" i="14"/>
  <c r="BQ296" i="14"/>
  <c r="BR296" i="14"/>
  <c r="BS296" i="14"/>
  <c r="BT296" i="14"/>
  <c r="BZ296" i="14"/>
  <c r="CA296" i="14"/>
  <c r="BM297" i="14"/>
  <c r="BN297" i="14"/>
  <c r="BO297" i="14"/>
  <c r="BP297" i="14"/>
  <c r="BQ297" i="14"/>
  <c r="BR297" i="14"/>
  <c r="BS297" i="14"/>
  <c r="BT297" i="14"/>
  <c r="BZ297" i="14"/>
  <c r="CA297" i="14"/>
  <c r="BM298" i="14"/>
  <c r="BN298" i="14"/>
  <c r="BO298" i="14"/>
  <c r="BP298" i="14"/>
  <c r="BQ298" i="14"/>
  <c r="BR298" i="14"/>
  <c r="BS298" i="14"/>
  <c r="BT298" i="14"/>
  <c r="BZ298" i="14"/>
  <c r="CA298" i="14"/>
  <c r="BM299" i="14"/>
  <c r="BN299" i="14"/>
  <c r="BO299" i="14"/>
  <c r="BP299" i="14"/>
  <c r="BQ299" i="14"/>
  <c r="BR299" i="14"/>
  <c r="BS299" i="14"/>
  <c r="BT299" i="14"/>
  <c r="BZ299" i="14"/>
  <c r="CA299" i="14"/>
  <c r="BM300" i="14"/>
  <c r="BN300" i="14"/>
  <c r="BO300" i="14"/>
  <c r="BP300" i="14"/>
  <c r="BQ300" i="14"/>
  <c r="BR300" i="14"/>
  <c r="BS300" i="14"/>
  <c r="BT300" i="14"/>
  <c r="BZ300" i="14"/>
  <c r="CA300" i="14"/>
  <c r="BM301" i="14"/>
  <c r="BN301" i="14"/>
  <c r="BO301" i="14"/>
  <c r="BP301" i="14"/>
  <c r="BQ301" i="14"/>
  <c r="BR301" i="14"/>
  <c r="BS301" i="14"/>
  <c r="BT301" i="14"/>
  <c r="BZ301" i="14"/>
  <c r="CA301" i="14"/>
  <c r="BM302" i="14"/>
  <c r="BN302" i="14"/>
  <c r="BO302" i="14"/>
  <c r="BP302" i="14"/>
  <c r="BQ302" i="14"/>
  <c r="BR302" i="14"/>
  <c r="BS302" i="14"/>
  <c r="BT302" i="14"/>
  <c r="BZ302" i="14"/>
  <c r="CA302" i="14"/>
  <c r="BM303" i="14"/>
  <c r="BN303" i="14"/>
  <c r="BO303" i="14"/>
  <c r="BP303" i="14"/>
  <c r="BQ303" i="14"/>
  <c r="BR303" i="14"/>
  <c r="BS303" i="14"/>
  <c r="BT303" i="14"/>
  <c r="BZ303" i="14"/>
  <c r="CA303" i="14"/>
  <c r="BM304" i="14"/>
  <c r="BN304" i="14"/>
  <c r="BO304" i="14"/>
  <c r="BP304" i="14"/>
  <c r="BQ304" i="14"/>
  <c r="BR304" i="14"/>
  <c r="BS304" i="14"/>
  <c r="BT304" i="14"/>
  <c r="BZ304" i="14"/>
  <c r="CA304" i="14"/>
  <c r="BM305" i="14"/>
  <c r="BN305" i="14"/>
  <c r="BO305" i="14"/>
  <c r="BP305" i="14"/>
  <c r="BQ305" i="14"/>
  <c r="BR305" i="14"/>
  <c r="BS305" i="14"/>
  <c r="BT305" i="14"/>
  <c r="BZ305" i="14"/>
  <c r="CA305" i="14"/>
  <c r="BM306" i="14"/>
  <c r="BN306" i="14"/>
  <c r="BO306" i="14"/>
  <c r="BP306" i="14"/>
  <c r="BQ306" i="14"/>
  <c r="BR306" i="14"/>
  <c r="BS306" i="14"/>
  <c r="BT306" i="14"/>
  <c r="BZ306" i="14"/>
  <c r="CA306" i="14"/>
  <c r="BM307" i="14"/>
  <c r="BN307" i="14"/>
  <c r="BO307" i="14"/>
  <c r="BP307" i="14"/>
  <c r="BQ307" i="14"/>
  <c r="BR307" i="14"/>
  <c r="BS307" i="14"/>
  <c r="BT307" i="14"/>
  <c r="BZ307" i="14"/>
  <c r="CA307" i="14"/>
  <c r="BM308" i="14"/>
  <c r="BN308" i="14"/>
  <c r="BO308" i="14"/>
  <c r="BP308" i="14"/>
  <c r="BQ308" i="14"/>
  <c r="BR308" i="14"/>
  <c r="BS308" i="14"/>
  <c r="BT308" i="14"/>
  <c r="BZ308" i="14"/>
  <c r="CA308" i="14"/>
  <c r="BM309" i="14"/>
  <c r="BN309" i="14"/>
  <c r="BO309" i="14"/>
  <c r="BP309" i="14"/>
  <c r="BQ309" i="14"/>
  <c r="BR309" i="14"/>
  <c r="BS309" i="14"/>
  <c r="BT309" i="14"/>
  <c r="BZ309" i="14"/>
  <c r="CA309" i="14"/>
  <c r="BM310" i="14"/>
  <c r="BN310" i="14"/>
  <c r="BO310" i="14"/>
  <c r="BP310" i="14"/>
  <c r="BQ310" i="14"/>
  <c r="BR310" i="14"/>
  <c r="BS310" i="14"/>
  <c r="BT310" i="14"/>
  <c r="BZ310" i="14"/>
  <c r="CA310" i="14"/>
  <c r="BM311" i="14"/>
  <c r="BN311" i="14"/>
  <c r="BO311" i="14"/>
  <c r="BP311" i="14"/>
  <c r="BQ311" i="14"/>
  <c r="BR311" i="14"/>
  <c r="BS311" i="14"/>
  <c r="BT311" i="14"/>
  <c r="BZ311" i="14"/>
  <c r="CA311" i="14"/>
  <c r="BM312" i="14"/>
  <c r="BN312" i="14"/>
  <c r="BO312" i="14"/>
  <c r="BP312" i="14"/>
  <c r="BQ312" i="14"/>
  <c r="BR312" i="14"/>
  <c r="BS312" i="14"/>
  <c r="BT312" i="14"/>
  <c r="BZ312" i="14"/>
  <c r="CA312" i="14"/>
  <c r="BM313" i="14"/>
  <c r="BN313" i="14"/>
  <c r="BO313" i="14"/>
  <c r="BP313" i="14"/>
  <c r="BQ313" i="14"/>
  <c r="BR313" i="14"/>
  <c r="BS313" i="14"/>
  <c r="BT313" i="14"/>
  <c r="BZ313" i="14"/>
  <c r="CA313" i="14"/>
  <c r="BM314" i="14"/>
  <c r="BN314" i="14"/>
  <c r="BO314" i="14"/>
  <c r="BP314" i="14"/>
  <c r="BQ314" i="14"/>
  <c r="BR314" i="14"/>
  <c r="BS314" i="14"/>
  <c r="BT314" i="14"/>
  <c r="BZ314" i="14"/>
  <c r="CA314" i="14"/>
  <c r="BM315" i="14"/>
  <c r="BN315" i="14"/>
  <c r="BO315" i="14"/>
  <c r="BP315" i="14"/>
  <c r="BQ315" i="14"/>
  <c r="BR315" i="14"/>
  <c r="BS315" i="14"/>
  <c r="BT315" i="14"/>
  <c r="BZ315" i="14"/>
  <c r="CA315" i="14"/>
  <c r="BM316" i="14"/>
  <c r="BN316" i="14"/>
  <c r="BO316" i="14"/>
  <c r="BP316" i="14"/>
  <c r="BQ316" i="14"/>
  <c r="BR316" i="14"/>
  <c r="BS316" i="14"/>
  <c r="BT316" i="14"/>
  <c r="BZ316" i="14"/>
  <c r="CA316" i="14"/>
  <c r="BM317" i="14"/>
  <c r="BN317" i="14"/>
  <c r="BO317" i="14"/>
  <c r="BP317" i="14"/>
  <c r="BQ317" i="14"/>
  <c r="BR317" i="14"/>
  <c r="BS317" i="14"/>
  <c r="BT317" i="14"/>
  <c r="BZ317" i="14"/>
  <c r="CA317" i="14"/>
  <c r="BM318" i="14"/>
  <c r="BN318" i="14"/>
  <c r="BO318" i="14"/>
  <c r="BP318" i="14"/>
  <c r="BQ318" i="14"/>
  <c r="BR318" i="14"/>
  <c r="BS318" i="14"/>
  <c r="BT318" i="14"/>
  <c r="BZ318" i="14"/>
  <c r="CA318" i="14"/>
  <c r="BM319" i="14"/>
  <c r="BN319" i="14"/>
  <c r="BO319" i="14"/>
  <c r="BP319" i="14"/>
  <c r="BQ319" i="14"/>
  <c r="BR319" i="14"/>
  <c r="BS319" i="14"/>
  <c r="BT319" i="14"/>
  <c r="BZ319" i="14"/>
  <c r="CA319" i="14"/>
  <c r="BM320" i="14"/>
  <c r="BN320" i="14"/>
  <c r="BO320" i="14"/>
  <c r="BP320" i="14"/>
  <c r="BQ320" i="14"/>
  <c r="BR320" i="14"/>
  <c r="BS320" i="14"/>
  <c r="BT320" i="14"/>
  <c r="BZ320" i="14"/>
  <c r="CA320" i="14"/>
  <c r="BM321" i="14"/>
  <c r="BN321" i="14"/>
  <c r="BO321" i="14"/>
  <c r="BP321" i="14"/>
  <c r="BQ321" i="14"/>
  <c r="BR321" i="14"/>
  <c r="BS321" i="14"/>
  <c r="BT321" i="14"/>
  <c r="BZ321" i="14"/>
  <c r="CA321" i="14"/>
  <c r="BM322" i="14"/>
  <c r="BN322" i="14"/>
  <c r="BO322" i="14"/>
  <c r="BP322" i="14"/>
  <c r="BQ322" i="14"/>
  <c r="BR322" i="14"/>
  <c r="BS322" i="14"/>
  <c r="BT322" i="14"/>
  <c r="BZ322" i="14"/>
  <c r="CA322" i="14"/>
  <c r="BM323" i="14"/>
  <c r="BN323" i="14"/>
  <c r="BO323" i="14"/>
  <c r="BP323" i="14"/>
  <c r="BQ323" i="14"/>
  <c r="BR323" i="14"/>
  <c r="BS323" i="14"/>
  <c r="BT323" i="14"/>
  <c r="BZ323" i="14"/>
  <c r="CA323" i="14"/>
  <c r="BM324" i="14"/>
  <c r="BN324" i="14"/>
  <c r="BO324" i="14"/>
  <c r="BP324" i="14"/>
  <c r="BQ324" i="14"/>
  <c r="BR324" i="14"/>
  <c r="BS324" i="14"/>
  <c r="BT324" i="14"/>
  <c r="BZ324" i="14"/>
  <c r="CA324" i="14"/>
  <c r="BM325" i="14"/>
  <c r="BN325" i="14"/>
  <c r="BO325" i="14"/>
  <c r="BP325" i="14"/>
  <c r="BQ325" i="14"/>
  <c r="BR325" i="14"/>
  <c r="BS325" i="14"/>
  <c r="BT325" i="14"/>
  <c r="BZ325" i="14"/>
  <c r="CA325" i="14"/>
  <c r="BM326" i="14"/>
  <c r="BN326" i="14"/>
  <c r="BO326" i="14"/>
  <c r="BP326" i="14"/>
  <c r="BQ326" i="14"/>
  <c r="BR326" i="14"/>
  <c r="BS326" i="14"/>
  <c r="BT326" i="14"/>
  <c r="BZ326" i="14"/>
  <c r="CA326" i="14"/>
  <c r="BM327" i="14"/>
  <c r="BN327" i="14"/>
  <c r="BO327" i="14"/>
  <c r="BP327" i="14"/>
  <c r="BQ327" i="14"/>
  <c r="BR327" i="14"/>
  <c r="BS327" i="14"/>
  <c r="BT327" i="14"/>
  <c r="BZ327" i="14"/>
  <c r="CA327" i="14"/>
  <c r="BM328" i="14"/>
  <c r="BN328" i="14"/>
  <c r="BO328" i="14"/>
  <c r="BP328" i="14"/>
  <c r="BQ328" i="14"/>
  <c r="BR328" i="14"/>
  <c r="BS328" i="14"/>
  <c r="BT328" i="14"/>
  <c r="BZ328" i="14"/>
  <c r="CA328" i="14"/>
  <c r="BM329" i="14"/>
  <c r="BN329" i="14"/>
  <c r="BO329" i="14"/>
  <c r="BP329" i="14"/>
  <c r="BQ329" i="14"/>
  <c r="BR329" i="14"/>
  <c r="BS329" i="14"/>
  <c r="BT329" i="14"/>
  <c r="BZ329" i="14"/>
  <c r="CA329" i="14"/>
  <c r="BM330" i="14"/>
  <c r="BN330" i="14"/>
  <c r="BO330" i="14"/>
  <c r="BP330" i="14"/>
  <c r="BQ330" i="14"/>
  <c r="BR330" i="14"/>
  <c r="BS330" i="14"/>
  <c r="BT330" i="14"/>
  <c r="BZ330" i="14"/>
  <c r="CA330" i="14"/>
  <c r="BM331" i="14"/>
  <c r="BN331" i="14"/>
  <c r="BO331" i="14"/>
  <c r="BP331" i="14"/>
  <c r="BQ331" i="14"/>
  <c r="BR331" i="14"/>
  <c r="BS331" i="14"/>
  <c r="BT331" i="14"/>
  <c r="BZ331" i="14"/>
  <c r="CA331" i="14"/>
  <c r="BM332" i="14"/>
  <c r="BN332" i="14"/>
  <c r="BO332" i="14"/>
  <c r="BP332" i="14"/>
  <c r="BQ332" i="14"/>
  <c r="BR332" i="14"/>
  <c r="BS332" i="14"/>
  <c r="BT332" i="14"/>
  <c r="BZ332" i="14"/>
  <c r="CA332" i="14"/>
  <c r="BM333" i="14"/>
  <c r="BN333" i="14"/>
  <c r="BO333" i="14"/>
  <c r="BP333" i="14"/>
  <c r="BQ333" i="14"/>
  <c r="BR333" i="14"/>
  <c r="BS333" i="14"/>
  <c r="BT333" i="14"/>
  <c r="BZ333" i="14"/>
  <c r="CA333" i="14"/>
  <c r="BM334" i="14"/>
  <c r="BN334" i="14"/>
  <c r="BO334" i="14"/>
  <c r="BP334" i="14"/>
  <c r="BQ334" i="14"/>
  <c r="BR334" i="14"/>
  <c r="BS334" i="14"/>
  <c r="BT334" i="14"/>
  <c r="BZ334" i="14"/>
  <c r="CA334" i="14"/>
  <c r="BM335" i="14"/>
  <c r="BN335" i="14"/>
  <c r="BO335" i="14"/>
  <c r="BP335" i="14"/>
  <c r="BQ335" i="14"/>
  <c r="BR335" i="14"/>
  <c r="BS335" i="14"/>
  <c r="BT335" i="14"/>
  <c r="BZ335" i="14"/>
  <c r="CA335" i="14"/>
  <c r="BM336" i="14"/>
  <c r="BN336" i="14"/>
  <c r="BO336" i="14"/>
  <c r="BP336" i="14"/>
  <c r="BQ336" i="14"/>
  <c r="BR336" i="14"/>
  <c r="BS336" i="14"/>
  <c r="BT336" i="14"/>
  <c r="BZ336" i="14"/>
  <c r="CA336" i="14"/>
  <c r="BM337" i="14"/>
  <c r="BN337" i="14"/>
  <c r="BO337" i="14"/>
  <c r="BP337" i="14"/>
  <c r="BQ337" i="14"/>
  <c r="BR337" i="14"/>
  <c r="BS337" i="14"/>
  <c r="BT337" i="14"/>
  <c r="BZ337" i="14"/>
  <c r="CA337" i="14"/>
  <c r="BM338" i="14"/>
  <c r="BN338" i="14"/>
  <c r="BO338" i="14"/>
  <c r="BP338" i="14"/>
  <c r="BQ338" i="14"/>
  <c r="BR338" i="14"/>
  <c r="BS338" i="14"/>
  <c r="BT338" i="14"/>
  <c r="BZ338" i="14"/>
  <c r="CA338" i="14"/>
  <c r="BM339" i="14"/>
  <c r="BN339" i="14"/>
  <c r="BO339" i="14"/>
  <c r="BP339" i="14"/>
  <c r="BQ339" i="14"/>
  <c r="BR339" i="14"/>
  <c r="BS339" i="14"/>
  <c r="BT339" i="14"/>
  <c r="BZ339" i="14"/>
  <c r="CA339" i="14"/>
  <c r="BM340" i="14"/>
  <c r="BN340" i="14"/>
  <c r="BO340" i="14"/>
  <c r="BP340" i="14"/>
  <c r="BQ340" i="14"/>
  <c r="BR340" i="14"/>
  <c r="BS340" i="14"/>
  <c r="BT340" i="14"/>
  <c r="BZ340" i="14"/>
  <c r="CA340" i="14"/>
  <c r="BM341" i="14"/>
  <c r="BN341" i="14"/>
  <c r="BO341" i="14"/>
  <c r="BP341" i="14"/>
  <c r="BQ341" i="14"/>
  <c r="BR341" i="14"/>
  <c r="BS341" i="14"/>
  <c r="BT341" i="14"/>
  <c r="BZ341" i="14"/>
  <c r="CA341" i="14"/>
  <c r="BM342" i="14"/>
  <c r="BN342" i="14"/>
  <c r="BO342" i="14"/>
  <c r="BP342" i="14"/>
  <c r="BQ342" i="14"/>
  <c r="BR342" i="14"/>
  <c r="BS342" i="14"/>
  <c r="BT342" i="14"/>
  <c r="BZ342" i="14"/>
  <c r="CA342" i="14"/>
  <c r="BM343" i="14"/>
  <c r="BN343" i="14"/>
  <c r="BO343" i="14"/>
  <c r="BP343" i="14"/>
  <c r="BQ343" i="14"/>
  <c r="BR343" i="14"/>
  <c r="BS343" i="14"/>
  <c r="BT343" i="14"/>
  <c r="BZ343" i="14"/>
  <c r="CA343" i="14"/>
  <c r="BM344" i="14"/>
  <c r="BN344" i="14"/>
  <c r="BO344" i="14"/>
  <c r="BP344" i="14"/>
  <c r="BQ344" i="14"/>
  <c r="BR344" i="14"/>
  <c r="BS344" i="14"/>
  <c r="BT344" i="14"/>
  <c r="BZ344" i="14"/>
  <c r="CA344" i="14"/>
  <c r="BM345" i="14"/>
  <c r="BN345" i="14"/>
  <c r="BO345" i="14"/>
  <c r="BP345" i="14"/>
  <c r="BQ345" i="14"/>
  <c r="BR345" i="14"/>
  <c r="BS345" i="14"/>
  <c r="BT345" i="14"/>
  <c r="BZ345" i="14"/>
  <c r="CA345" i="14"/>
  <c r="BM346" i="14"/>
  <c r="BN346" i="14"/>
  <c r="BO346" i="14"/>
  <c r="BP346" i="14"/>
  <c r="BQ346" i="14"/>
  <c r="BR346" i="14"/>
  <c r="BS346" i="14"/>
  <c r="BT346" i="14"/>
  <c r="BZ346" i="14"/>
  <c r="CA346" i="14"/>
  <c r="BM347" i="14"/>
  <c r="BN347" i="14"/>
  <c r="BO347" i="14"/>
  <c r="BP347" i="14"/>
  <c r="BQ347" i="14"/>
  <c r="BR347" i="14"/>
  <c r="BS347" i="14"/>
  <c r="BT347" i="14"/>
  <c r="BZ347" i="14"/>
  <c r="CA347" i="14"/>
  <c r="BM348" i="14"/>
  <c r="BN348" i="14"/>
  <c r="BO348" i="14"/>
  <c r="BP348" i="14"/>
  <c r="BQ348" i="14"/>
  <c r="BR348" i="14"/>
  <c r="BS348" i="14"/>
  <c r="BT348" i="14"/>
  <c r="BZ348" i="14"/>
  <c r="CA348" i="14"/>
  <c r="BM349" i="14"/>
  <c r="BN349" i="14"/>
  <c r="BO349" i="14"/>
  <c r="BP349" i="14"/>
  <c r="BQ349" i="14"/>
  <c r="BR349" i="14"/>
  <c r="BS349" i="14"/>
  <c r="BT349" i="14"/>
  <c r="BZ349" i="14"/>
  <c r="CA349" i="14"/>
  <c r="BM350" i="14"/>
  <c r="BN350" i="14"/>
  <c r="BO350" i="14"/>
  <c r="BP350" i="14"/>
  <c r="BQ350" i="14"/>
  <c r="BR350" i="14"/>
  <c r="BS350" i="14"/>
  <c r="BT350" i="14"/>
  <c r="BZ350" i="14"/>
  <c r="CA350" i="14"/>
  <c r="BM351" i="14"/>
  <c r="BN351" i="14"/>
  <c r="BO351" i="14"/>
  <c r="BP351" i="14"/>
  <c r="BQ351" i="14"/>
  <c r="BR351" i="14"/>
  <c r="BS351" i="14"/>
  <c r="BT351" i="14"/>
  <c r="BZ351" i="14"/>
  <c r="CA351" i="14"/>
  <c r="BM352" i="14"/>
  <c r="BN352" i="14"/>
  <c r="BO352" i="14"/>
  <c r="BP352" i="14"/>
  <c r="BQ352" i="14"/>
  <c r="BR352" i="14"/>
  <c r="BS352" i="14"/>
  <c r="BT352" i="14"/>
  <c r="BZ352" i="14"/>
  <c r="CA352" i="14"/>
  <c r="BM353" i="14"/>
  <c r="BN353" i="14"/>
  <c r="BO353" i="14"/>
  <c r="BP353" i="14"/>
  <c r="BQ353" i="14"/>
  <c r="BR353" i="14"/>
  <c r="BS353" i="14"/>
  <c r="BT353" i="14"/>
  <c r="BZ353" i="14"/>
  <c r="CA353" i="14"/>
  <c r="BM354" i="14"/>
  <c r="BN354" i="14"/>
  <c r="BO354" i="14"/>
  <c r="BP354" i="14"/>
  <c r="BQ354" i="14"/>
  <c r="BR354" i="14"/>
  <c r="BS354" i="14"/>
  <c r="BT354" i="14"/>
  <c r="BZ354" i="14"/>
  <c r="CA354" i="14"/>
  <c r="BM355" i="14"/>
  <c r="BN355" i="14"/>
  <c r="BO355" i="14"/>
  <c r="BP355" i="14"/>
  <c r="BQ355" i="14"/>
  <c r="BR355" i="14"/>
  <c r="BS355" i="14"/>
  <c r="BT355" i="14"/>
  <c r="BZ355" i="14"/>
  <c r="CA355" i="14"/>
  <c r="BM356" i="14"/>
  <c r="BN356" i="14"/>
  <c r="BO356" i="14"/>
  <c r="BP356" i="14"/>
  <c r="BQ356" i="14"/>
  <c r="BR356" i="14"/>
  <c r="BS356" i="14"/>
  <c r="BT356" i="14"/>
  <c r="BZ356" i="14"/>
  <c r="CA356" i="14"/>
  <c r="BM357" i="14"/>
  <c r="BN357" i="14"/>
  <c r="BO357" i="14"/>
  <c r="BP357" i="14"/>
  <c r="BQ357" i="14"/>
  <c r="BR357" i="14"/>
  <c r="BS357" i="14"/>
  <c r="BT357" i="14"/>
  <c r="BZ357" i="14"/>
  <c r="CA357" i="14"/>
  <c r="BM358" i="14"/>
  <c r="BN358" i="14"/>
  <c r="BO358" i="14"/>
  <c r="BP358" i="14"/>
  <c r="BQ358" i="14"/>
  <c r="BR358" i="14"/>
  <c r="BS358" i="14"/>
  <c r="BT358" i="14"/>
  <c r="BZ358" i="14"/>
  <c r="CA358" i="14"/>
  <c r="BM359" i="14"/>
  <c r="BN359" i="14"/>
  <c r="BO359" i="14"/>
  <c r="BP359" i="14"/>
  <c r="BQ359" i="14"/>
  <c r="BR359" i="14"/>
  <c r="BS359" i="14"/>
  <c r="BT359" i="14"/>
  <c r="BZ359" i="14"/>
  <c r="CA359" i="14"/>
  <c r="BM360" i="14"/>
  <c r="BN360" i="14"/>
  <c r="BO360" i="14"/>
  <c r="BP360" i="14"/>
  <c r="BQ360" i="14"/>
  <c r="BR360" i="14"/>
  <c r="BS360" i="14"/>
  <c r="BT360" i="14"/>
  <c r="BZ360" i="14"/>
  <c r="CA360" i="14"/>
  <c r="BM361" i="14"/>
  <c r="BN361" i="14"/>
  <c r="BO361" i="14"/>
  <c r="BP361" i="14"/>
  <c r="BQ361" i="14"/>
  <c r="BR361" i="14"/>
  <c r="BS361" i="14"/>
  <c r="BT361" i="14"/>
  <c r="BZ361" i="14"/>
  <c r="CA361" i="14"/>
  <c r="BM362" i="14"/>
  <c r="BN362" i="14"/>
  <c r="BO362" i="14"/>
  <c r="BP362" i="14"/>
  <c r="BQ362" i="14"/>
  <c r="BR362" i="14"/>
  <c r="BS362" i="14"/>
  <c r="BT362" i="14"/>
  <c r="BZ362" i="14"/>
  <c r="CA362" i="14"/>
  <c r="BM363" i="14"/>
  <c r="BN363" i="14"/>
  <c r="BO363" i="14"/>
  <c r="BP363" i="14"/>
  <c r="BQ363" i="14"/>
  <c r="BR363" i="14"/>
  <c r="BS363" i="14"/>
  <c r="BT363" i="14"/>
  <c r="BZ363" i="14"/>
  <c r="CA363" i="14"/>
  <c r="BM364" i="14"/>
  <c r="BN364" i="14"/>
  <c r="BO364" i="14"/>
  <c r="BP364" i="14"/>
  <c r="BQ364" i="14"/>
  <c r="BR364" i="14"/>
  <c r="BS364" i="14"/>
  <c r="BT364" i="14"/>
  <c r="BZ364" i="14"/>
  <c r="CA364" i="14"/>
  <c r="BM365" i="14"/>
  <c r="BN365" i="14"/>
  <c r="BO365" i="14"/>
  <c r="BP365" i="14"/>
  <c r="BQ365" i="14"/>
  <c r="BR365" i="14"/>
  <c r="BS365" i="14"/>
  <c r="BT365" i="14"/>
  <c r="BZ365" i="14"/>
  <c r="CA365" i="14"/>
  <c r="BM366" i="14"/>
  <c r="BN366" i="14"/>
  <c r="BO366" i="14"/>
  <c r="BP366" i="14"/>
  <c r="BQ366" i="14"/>
  <c r="BR366" i="14"/>
  <c r="BS366" i="14"/>
  <c r="BT366" i="14"/>
  <c r="BZ366" i="14"/>
  <c r="CA366" i="14"/>
  <c r="BM367" i="14"/>
  <c r="BN367" i="14"/>
  <c r="BO367" i="14"/>
  <c r="BP367" i="14"/>
  <c r="BQ367" i="14"/>
  <c r="BR367" i="14"/>
  <c r="BS367" i="14"/>
  <c r="BT367" i="14"/>
  <c r="BZ367" i="14"/>
  <c r="CA367" i="14"/>
  <c r="BM368" i="14"/>
  <c r="BN368" i="14"/>
  <c r="BO368" i="14"/>
  <c r="BP368" i="14"/>
  <c r="BQ368" i="14"/>
  <c r="BR368" i="14"/>
  <c r="BS368" i="14"/>
  <c r="BT368" i="14"/>
  <c r="BZ368" i="14"/>
  <c r="CA368" i="14"/>
  <c r="BM369" i="14"/>
  <c r="BN369" i="14"/>
  <c r="BO369" i="14"/>
  <c r="BP369" i="14"/>
  <c r="BQ369" i="14"/>
  <c r="BR369" i="14"/>
  <c r="BS369" i="14"/>
  <c r="BT369" i="14"/>
  <c r="BZ369" i="14"/>
  <c r="CA369" i="14"/>
  <c r="BM370" i="14"/>
  <c r="BN370" i="14"/>
  <c r="BO370" i="14"/>
  <c r="BP370" i="14"/>
  <c r="BQ370" i="14"/>
  <c r="BR370" i="14"/>
  <c r="BS370" i="14"/>
  <c r="BT370" i="14"/>
  <c r="BZ370" i="14"/>
  <c r="CA370" i="14"/>
  <c r="BM371" i="14"/>
  <c r="BN371" i="14"/>
  <c r="BO371" i="14"/>
  <c r="BP371" i="14"/>
  <c r="BQ371" i="14"/>
  <c r="BR371" i="14"/>
  <c r="BS371" i="14"/>
  <c r="BT371" i="14"/>
  <c r="BZ371" i="14"/>
  <c r="CA371" i="14"/>
  <c r="BM372" i="14"/>
  <c r="BN372" i="14"/>
  <c r="BO372" i="14"/>
  <c r="BP372" i="14"/>
  <c r="BQ372" i="14"/>
  <c r="BR372" i="14"/>
  <c r="BS372" i="14"/>
  <c r="BT372" i="14"/>
  <c r="BZ372" i="14"/>
  <c r="CA372" i="14"/>
  <c r="BM373" i="14"/>
  <c r="BN373" i="14"/>
  <c r="BO373" i="14"/>
  <c r="BP373" i="14"/>
  <c r="BQ373" i="14"/>
  <c r="BR373" i="14"/>
  <c r="BS373" i="14"/>
  <c r="BT373" i="14"/>
  <c r="BZ373" i="14"/>
  <c r="CA373" i="14"/>
  <c r="BM374" i="14"/>
  <c r="BN374" i="14"/>
  <c r="BO374" i="14"/>
  <c r="BP374" i="14"/>
  <c r="BQ374" i="14"/>
  <c r="BR374" i="14"/>
  <c r="BS374" i="14"/>
  <c r="BT374" i="14"/>
  <c r="BZ374" i="14"/>
  <c r="CA374" i="14"/>
  <c r="BM375" i="14"/>
  <c r="BN375" i="14"/>
  <c r="BO375" i="14"/>
  <c r="BP375" i="14"/>
  <c r="BQ375" i="14"/>
  <c r="BR375" i="14"/>
  <c r="BS375" i="14"/>
  <c r="BT375" i="14"/>
  <c r="BZ375" i="14"/>
  <c r="CA375" i="14"/>
  <c r="BM376" i="14"/>
  <c r="BN376" i="14"/>
  <c r="BO376" i="14"/>
  <c r="BP376" i="14"/>
  <c r="BQ376" i="14"/>
  <c r="BR376" i="14"/>
  <c r="BS376" i="14"/>
  <c r="BT376" i="14"/>
  <c r="BZ376" i="14"/>
  <c r="CA376" i="14"/>
  <c r="BM377" i="14"/>
  <c r="BN377" i="14"/>
  <c r="BO377" i="14"/>
  <c r="BP377" i="14"/>
  <c r="BQ377" i="14"/>
  <c r="BR377" i="14"/>
  <c r="BS377" i="14"/>
  <c r="BT377" i="14"/>
  <c r="BZ377" i="14"/>
  <c r="CA377" i="14"/>
  <c r="BM378" i="14"/>
  <c r="BN378" i="14"/>
  <c r="BO378" i="14"/>
  <c r="BP378" i="14"/>
  <c r="BQ378" i="14"/>
  <c r="BR378" i="14"/>
  <c r="BS378" i="14"/>
  <c r="BT378" i="14"/>
  <c r="BZ378" i="14"/>
  <c r="CA378" i="14"/>
  <c r="BM379" i="14"/>
  <c r="BN379" i="14"/>
  <c r="BO379" i="14"/>
  <c r="BP379" i="14"/>
  <c r="BQ379" i="14"/>
  <c r="BR379" i="14"/>
  <c r="BS379" i="14"/>
  <c r="BT379" i="14"/>
  <c r="BZ379" i="14"/>
  <c r="CA379" i="14"/>
  <c r="BM380" i="14"/>
  <c r="BN380" i="14"/>
  <c r="BO380" i="14"/>
  <c r="BP380" i="14"/>
  <c r="BQ380" i="14"/>
  <c r="BR380" i="14"/>
  <c r="BS380" i="14"/>
  <c r="BT380" i="14"/>
  <c r="BZ380" i="14"/>
  <c r="CA380" i="14"/>
  <c r="BM381" i="14"/>
  <c r="BN381" i="14"/>
  <c r="BO381" i="14"/>
  <c r="BP381" i="14"/>
  <c r="BQ381" i="14"/>
  <c r="BR381" i="14"/>
  <c r="BS381" i="14"/>
  <c r="BT381" i="14"/>
  <c r="BZ381" i="14"/>
  <c r="CA381" i="14"/>
  <c r="BM382" i="14"/>
  <c r="BN382" i="14"/>
  <c r="BO382" i="14"/>
  <c r="BP382" i="14"/>
  <c r="BQ382" i="14"/>
  <c r="BR382" i="14"/>
  <c r="BS382" i="14"/>
  <c r="BT382" i="14"/>
  <c r="BZ382" i="14"/>
  <c r="CA382" i="14"/>
  <c r="BM383" i="14"/>
  <c r="BN383" i="14"/>
  <c r="BO383" i="14"/>
  <c r="BP383" i="14"/>
  <c r="BQ383" i="14"/>
  <c r="BR383" i="14"/>
  <c r="BS383" i="14"/>
  <c r="BT383" i="14"/>
  <c r="BZ383" i="14"/>
  <c r="CA383" i="14"/>
  <c r="BM384" i="14"/>
  <c r="BN384" i="14"/>
  <c r="BO384" i="14"/>
  <c r="BP384" i="14"/>
  <c r="BQ384" i="14"/>
  <c r="BR384" i="14"/>
  <c r="BS384" i="14"/>
  <c r="BT384" i="14"/>
  <c r="BZ384" i="14"/>
  <c r="CA384" i="14"/>
  <c r="BM385" i="14"/>
  <c r="BN385" i="14"/>
  <c r="BO385" i="14"/>
  <c r="BP385" i="14"/>
  <c r="BQ385" i="14"/>
  <c r="BR385" i="14"/>
  <c r="BS385" i="14"/>
  <c r="BT385" i="14"/>
  <c r="BZ385" i="14"/>
  <c r="CA385" i="14"/>
  <c r="BM386" i="14"/>
  <c r="BN386" i="14"/>
  <c r="BO386" i="14"/>
  <c r="BP386" i="14"/>
  <c r="BQ386" i="14"/>
  <c r="BR386" i="14"/>
  <c r="BS386" i="14"/>
  <c r="BT386" i="14"/>
  <c r="BZ386" i="14"/>
  <c r="CA386" i="14"/>
  <c r="BM387" i="14"/>
  <c r="BN387" i="14"/>
  <c r="BO387" i="14"/>
  <c r="BP387" i="14"/>
  <c r="BQ387" i="14"/>
  <c r="BR387" i="14"/>
  <c r="BS387" i="14"/>
  <c r="BT387" i="14"/>
  <c r="BZ387" i="14"/>
  <c r="CA387" i="14"/>
  <c r="BM388" i="14"/>
  <c r="BN388" i="14"/>
  <c r="BO388" i="14"/>
  <c r="BP388" i="14"/>
  <c r="BQ388" i="14"/>
  <c r="BR388" i="14"/>
  <c r="BS388" i="14"/>
  <c r="BT388" i="14"/>
  <c r="BZ388" i="14"/>
  <c r="CA388" i="14"/>
  <c r="BM389" i="14"/>
  <c r="BN389" i="14"/>
  <c r="BO389" i="14"/>
  <c r="BP389" i="14"/>
  <c r="BQ389" i="14"/>
  <c r="BR389" i="14"/>
  <c r="BS389" i="14"/>
  <c r="BT389" i="14"/>
  <c r="BZ389" i="14"/>
  <c r="CA389" i="14"/>
  <c r="BM390" i="14"/>
  <c r="BN390" i="14"/>
  <c r="BO390" i="14"/>
  <c r="BP390" i="14"/>
  <c r="BQ390" i="14"/>
  <c r="BR390" i="14"/>
  <c r="BS390" i="14"/>
  <c r="BT390" i="14"/>
  <c r="BZ390" i="14"/>
  <c r="CA390" i="14"/>
  <c r="BM391" i="14"/>
  <c r="BN391" i="14"/>
  <c r="BO391" i="14"/>
  <c r="BP391" i="14"/>
  <c r="BQ391" i="14"/>
  <c r="BR391" i="14"/>
  <c r="BS391" i="14"/>
  <c r="BT391" i="14"/>
  <c r="BZ391" i="14"/>
  <c r="CA391" i="14"/>
  <c r="BM392" i="14"/>
  <c r="BN392" i="14"/>
  <c r="BO392" i="14"/>
  <c r="BP392" i="14"/>
  <c r="BQ392" i="14"/>
  <c r="BR392" i="14"/>
  <c r="BS392" i="14"/>
  <c r="BT392" i="14"/>
  <c r="BZ392" i="14"/>
  <c r="CA392" i="14"/>
  <c r="BM393" i="14"/>
  <c r="BN393" i="14"/>
  <c r="BO393" i="14"/>
  <c r="BP393" i="14"/>
  <c r="BQ393" i="14"/>
  <c r="BR393" i="14"/>
  <c r="BS393" i="14"/>
  <c r="BT393" i="14"/>
  <c r="BZ393" i="14"/>
  <c r="CA393" i="14"/>
  <c r="BM394" i="14"/>
  <c r="BN394" i="14"/>
  <c r="BO394" i="14"/>
  <c r="BP394" i="14"/>
  <c r="BQ394" i="14"/>
  <c r="BR394" i="14"/>
  <c r="BS394" i="14"/>
  <c r="BT394" i="14"/>
  <c r="BZ394" i="14"/>
  <c r="CA394" i="14"/>
  <c r="BM395" i="14"/>
  <c r="BN395" i="14"/>
  <c r="BO395" i="14"/>
  <c r="BP395" i="14"/>
  <c r="BQ395" i="14"/>
  <c r="BR395" i="14"/>
  <c r="BS395" i="14"/>
  <c r="BT395" i="14"/>
  <c r="BZ395" i="14"/>
  <c r="CA395" i="14"/>
  <c r="BM396" i="14"/>
  <c r="BN396" i="14"/>
  <c r="BO396" i="14"/>
  <c r="BP396" i="14"/>
  <c r="BQ396" i="14"/>
  <c r="BR396" i="14"/>
  <c r="BS396" i="14"/>
  <c r="BT396" i="14"/>
  <c r="BZ396" i="14"/>
  <c r="CA396" i="14"/>
  <c r="BM397" i="14"/>
  <c r="BN397" i="14"/>
  <c r="BO397" i="14"/>
  <c r="BP397" i="14"/>
  <c r="BQ397" i="14"/>
  <c r="BR397" i="14"/>
  <c r="BS397" i="14"/>
  <c r="BT397" i="14"/>
  <c r="BZ397" i="14"/>
  <c r="CA397" i="14"/>
  <c r="BM398" i="14"/>
  <c r="BN398" i="14"/>
  <c r="BO398" i="14"/>
  <c r="BP398" i="14"/>
  <c r="BQ398" i="14"/>
  <c r="BR398" i="14"/>
  <c r="BS398" i="14"/>
  <c r="BT398" i="14"/>
  <c r="BZ398" i="14"/>
  <c r="CA398" i="14"/>
  <c r="BM399" i="14"/>
  <c r="BN399" i="14"/>
  <c r="BO399" i="14"/>
  <c r="BP399" i="14"/>
  <c r="BQ399" i="14"/>
  <c r="BR399" i="14"/>
  <c r="BS399" i="14"/>
  <c r="BT399" i="14"/>
  <c r="BZ399" i="14"/>
  <c r="CA399" i="14"/>
  <c r="BM400" i="14"/>
  <c r="BN400" i="14"/>
  <c r="BO400" i="14"/>
  <c r="BP400" i="14"/>
  <c r="BQ400" i="14"/>
  <c r="BR400" i="14"/>
  <c r="BS400" i="14"/>
  <c r="BT400" i="14"/>
  <c r="BZ400" i="14"/>
  <c r="CA400" i="14"/>
  <c r="BM401" i="14"/>
  <c r="BN401" i="14"/>
  <c r="BO401" i="14"/>
  <c r="BP401" i="14"/>
  <c r="BQ401" i="14"/>
  <c r="BR401" i="14"/>
  <c r="BS401" i="14"/>
  <c r="BT401" i="14"/>
  <c r="BZ401" i="14"/>
  <c r="CA401" i="14"/>
  <c r="BM402" i="14"/>
  <c r="BN402" i="14"/>
  <c r="BO402" i="14"/>
  <c r="BP402" i="14"/>
  <c r="BQ402" i="14"/>
  <c r="BR402" i="14"/>
  <c r="BS402" i="14"/>
  <c r="BT402" i="14"/>
  <c r="BZ402" i="14"/>
  <c r="CA402" i="14"/>
  <c r="BM403" i="14"/>
  <c r="BN403" i="14"/>
  <c r="BO403" i="14"/>
  <c r="BP403" i="14"/>
  <c r="BQ403" i="14"/>
  <c r="BR403" i="14"/>
  <c r="BS403" i="14"/>
  <c r="BT403" i="14"/>
  <c r="BZ403" i="14"/>
  <c r="CA403" i="14"/>
  <c r="BM404" i="14"/>
  <c r="BN404" i="14"/>
  <c r="BO404" i="14"/>
  <c r="BP404" i="14"/>
  <c r="BQ404" i="14"/>
  <c r="BR404" i="14"/>
  <c r="BS404" i="14"/>
  <c r="BT404" i="14"/>
  <c r="BZ404" i="14"/>
  <c r="CA404" i="14"/>
  <c r="BM405" i="14"/>
  <c r="BN405" i="14"/>
  <c r="BO405" i="14"/>
  <c r="BP405" i="14"/>
  <c r="BQ405" i="14"/>
  <c r="BR405" i="14"/>
  <c r="BS405" i="14"/>
  <c r="BT405" i="14"/>
  <c r="BZ405" i="14"/>
  <c r="CA405" i="14"/>
  <c r="BM406" i="14"/>
  <c r="BN406" i="14"/>
  <c r="BO406" i="14"/>
  <c r="BP406" i="14"/>
  <c r="BQ406" i="14"/>
  <c r="BR406" i="14"/>
  <c r="BS406" i="14"/>
  <c r="BT406" i="14"/>
  <c r="BZ406" i="14"/>
  <c r="CA406" i="14"/>
  <c r="BM407" i="14"/>
  <c r="BN407" i="14"/>
  <c r="BO407" i="14"/>
  <c r="BP407" i="14"/>
  <c r="BQ407" i="14"/>
  <c r="BR407" i="14"/>
  <c r="BS407" i="14"/>
  <c r="BT407" i="14"/>
  <c r="BZ407" i="14"/>
  <c r="CA407" i="14"/>
  <c r="BM408" i="14"/>
  <c r="BN408" i="14"/>
  <c r="BO408" i="14"/>
  <c r="BP408" i="14"/>
  <c r="BQ408" i="14"/>
  <c r="BR408" i="14"/>
  <c r="BS408" i="14"/>
  <c r="BT408" i="14"/>
  <c r="BZ408" i="14"/>
  <c r="CA408" i="14"/>
  <c r="BM409" i="14"/>
  <c r="BN409" i="14"/>
  <c r="BO409" i="14"/>
  <c r="BP409" i="14"/>
  <c r="BQ409" i="14"/>
  <c r="BR409" i="14"/>
  <c r="BS409" i="14"/>
  <c r="BT409" i="14"/>
  <c r="BZ409" i="14"/>
  <c r="CA409" i="14"/>
  <c r="BM410" i="14"/>
  <c r="BN410" i="14"/>
  <c r="BO410" i="14"/>
  <c r="BP410" i="14"/>
  <c r="BQ410" i="14"/>
  <c r="BR410" i="14"/>
  <c r="BS410" i="14"/>
  <c r="BT410" i="14"/>
  <c r="BZ410" i="14"/>
  <c r="CA410" i="14"/>
  <c r="BM411" i="14"/>
  <c r="BN411" i="14"/>
  <c r="BO411" i="14"/>
  <c r="BP411" i="14"/>
  <c r="BQ411" i="14"/>
  <c r="BR411" i="14"/>
  <c r="BS411" i="14"/>
  <c r="BT411" i="14"/>
  <c r="BZ411" i="14"/>
  <c r="CA411" i="14"/>
  <c r="BM412" i="14"/>
  <c r="BN412" i="14"/>
  <c r="BO412" i="14"/>
  <c r="BP412" i="14"/>
  <c r="BQ412" i="14"/>
  <c r="BR412" i="14"/>
  <c r="BS412" i="14"/>
  <c r="BT412" i="14"/>
  <c r="BZ412" i="14"/>
  <c r="CA412" i="14"/>
  <c r="BM413" i="14"/>
  <c r="BN413" i="14"/>
  <c r="BO413" i="14"/>
  <c r="BP413" i="14"/>
  <c r="BQ413" i="14"/>
  <c r="BR413" i="14"/>
  <c r="BS413" i="14"/>
  <c r="BT413" i="14"/>
  <c r="BZ413" i="14"/>
  <c r="CA413" i="14"/>
  <c r="BM414" i="14"/>
  <c r="BN414" i="14"/>
  <c r="BO414" i="14"/>
  <c r="BP414" i="14"/>
  <c r="BQ414" i="14"/>
  <c r="BR414" i="14"/>
  <c r="BS414" i="14"/>
  <c r="BT414" i="14"/>
  <c r="BZ414" i="14"/>
  <c r="CA414" i="14"/>
  <c r="BM415" i="14"/>
  <c r="BN415" i="14"/>
  <c r="BO415" i="14"/>
  <c r="BP415" i="14"/>
  <c r="BQ415" i="14"/>
  <c r="BR415" i="14"/>
  <c r="BS415" i="14"/>
  <c r="BT415" i="14"/>
  <c r="BZ415" i="14"/>
  <c r="CA415" i="14"/>
  <c r="BM416" i="14"/>
  <c r="BN416" i="14"/>
  <c r="BO416" i="14"/>
  <c r="BP416" i="14"/>
  <c r="BQ416" i="14"/>
  <c r="BR416" i="14"/>
  <c r="BS416" i="14"/>
  <c r="BT416" i="14"/>
  <c r="BZ416" i="14"/>
  <c r="CA416" i="14"/>
  <c r="BM417" i="14"/>
  <c r="BN417" i="14"/>
  <c r="BO417" i="14"/>
  <c r="BP417" i="14"/>
  <c r="BQ417" i="14"/>
  <c r="BR417" i="14"/>
  <c r="BS417" i="14"/>
  <c r="BT417" i="14"/>
  <c r="BZ417" i="14"/>
  <c r="CA417" i="14"/>
  <c r="BM418" i="14"/>
  <c r="BN418" i="14"/>
  <c r="BO418" i="14"/>
  <c r="BP418" i="14"/>
  <c r="BQ418" i="14"/>
  <c r="BR418" i="14"/>
  <c r="BS418" i="14"/>
  <c r="BT418" i="14"/>
  <c r="BZ418" i="14"/>
  <c r="CA418" i="14"/>
  <c r="BM419" i="14"/>
  <c r="BN419" i="14"/>
  <c r="BO419" i="14"/>
  <c r="BP419" i="14"/>
  <c r="BQ419" i="14"/>
  <c r="BR419" i="14"/>
  <c r="BS419" i="14"/>
  <c r="BT419" i="14"/>
  <c r="BZ419" i="14"/>
  <c r="CA419" i="14"/>
  <c r="BM420" i="14"/>
  <c r="BN420" i="14"/>
  <c r="BO420" i="14"/>
  <c r="BP420" i="14"/>
  <c r="BQ420" i="14"/>
  <c r="BR420" i="14"/>
  <c r="BS420" i="14"/>
  <c r="BT420" i="14"/>
  <c r="BZ420" i="14"/>
  <c r="CA420" i="14"/>
  <c r="BM421" i="14"/>
  <c r="BN421" i="14"/>
  <c r="BO421" i="14"/>
  <c r="BP421" i="14"/>
  <c r="BQ421" i="14"/>
  <c r="BR421" i="14"/>
  <c r="BS421" i="14"/>
  <c r="BT421" i="14"/>
  <c r="BZ421" i="14"/>
  <c r="CA421" i="14"/>
  <c r="BM422" i="14"/>
  <c r="BN422" i="14"/>
  <c r="BO422" i="14"/>
  <c r="BP422" i="14"/>
  <c r="BQ422" i="14"/>
  <c r="BR422" i="14"/>
  <c r="BS422" i="14"/>
  <c r="BT422" i="14"/>
  <c r="BZ422" i="14"/>
  <c r="CA422" i="14"/>
  <c r="BM423" i="14"/>
  <c r="BN423" i="14"/>
  <c r="BO423" i="14"/>
  <c r="BP423" i="14"/>
  <c r="BQ423" i="14"/>
  <c r="BR423" i="14"/>
  <c r="BS423" i="14"/>
  <c r="BT423" i="14"/>
  <c r="BZ423" i="14"/>
  <c r="CA423" i="14"/>
  <c r="BM424" i="14"/>
  <c r="BN424" i="14"/>
  <c r="BO424" i="14"/>
  <c r="BP424" i="14"/>
  <c r="BQ424" i="14"/>
  <c r="BR424" i="14"/>
  <c r="BS424" i="14"/>
  <c r="BT424" i="14"/>
  <c r="BZ424" i="14"/>
  <c r="CA424" i="14"/>
  <c r="BM425" i="14"/>
  <c r="BN425" i="14"/>
  <c r="BO425" i="14"/>
  <c r="BP425" i="14"/>
  <c r="BQ425" i="14"/>
  <c r="BR425" i="14"/>
  <c r="BS425" i="14"/>
  <c r="BT425" i="14"/>
  <c r="BZ425" i="14"/>
  <c r="CA425" i="14"/>
  <c r="BM426" i="14"/>
  <c r="BN426" i="14"/>
  <c r="BO426" i="14"/>
  <c r="BP426" i="14"/>
  <c r="BQ426" i="14"/>
  <c r="BR426" i="14"/>
  <c r="BS426" i="14"/>
  <c r="BT426" i="14"/>
  <c r="BZ426" i="14"/>
  <c r="CA426" i="14"/>
  <c r="BM427" i="14"/>
  <c r="BN427" i="14"/>
  <c r="BO427" i="14"/>
  <c r="BP427" i="14"/>
  <c r="BQ427" i="14"/>
  <c r="BR427" i="14"/>
  <c r="BS427" i="14"/>
  <c r="BT427" i="14"/>
  <c r="BZ427" i="14"/>
  <c r="CA427" i="14"/>
  <c r="BM428" i="14"/>
  <c r="BN428" i="14"/>
  <c r="BO428" i="14"/>
  <c r="BP428" i="14"/>
  <c r="BQ428" i="14"/>
  <c r="BR428" i="14"/>
  <c r="BS428" i="14"/>
  <c r="BT428" i="14"/>
  <c r="BZ428" i="14"/>
  <c r="CA428" i="14"/>
  <c r="BM429" i="14"/>
  <c r="BN429" i="14"/>
  <c r="BO429" i="14"/>
  <c r="BP429" i="14"/>
  <c r="BQ429" i="14"/>
  <c r="BR429" i="14"/>
  <c r="BS429" i="14"/>
  <c r="BT429" i="14"/>
  <c r="BZ429" i="14"/>
  <c r="CA429" i="14"/>
  <c r="BM430" i="14"/>
  <c r="BN430" i="14"/>
  <c r="BO430" i="14"/>
  <c r="BP430" i="14"/>
  <c r="BQ430" i="14"/>
  <c r="BR430" i="14"/>
  <c r="BS430" i="14"/>
  <c r="BT430" i="14"/>
  <c r="BZ430" i="14"/>
  <c r="CA430" i="14"/>
  <c r="BM431" i="14"/>
  <c r="BN431" i="14"/>
  <c r="BO431" i="14"/>
  <c r="BP431" i="14"/>
  <c r="BQ431" i="14"/>
  <c r="BR431" i="14"/>
  <c r="BS431" i="14"/>
  <c r="BT431" i="14"/>
  <c r="BZ431" i="14"/>
  <c r="CA431" i="14"/>
  <c r="BM432" i="14"/>
  <c r="BN432" i="14"/>
  <c r="BO432" i="14"/>
  <c r="BP432" i="14"/>
  <c r="BQ432" i="14"/>
  <c r="BR432" i="14"/>
  <c r="BS432" i="14"/>
  <c r="BT432" i="14"/>
  <c r="BZ432" i="14"/>
  <c r="CA432" i="14"/>
  <c r="BM433" i="14"/>
  <c r="BN433" i="14"/>
  <c r="BO433" i="14"/>
  <c r="BP433" i="14"/>
  <c r="BQ433" i="14"/>
  <c r="BR433" i="14"/>
  <c r="BS433" i="14"/>
  <c r="BT433" i="14"/>
  <c r="BZ433" i="14"/>
  <c r="CA433" i="14"/>
  <c r="BM434" i="14"/>
  <c r="BN434" i="14"/>
  <c r="BO434" i="14"/>
  <c r="BP434" i="14"/>
  <c r="BQ434" i="14"/>
  <c r="BR434" i="14"/>
  <c r="BS434" i="14"/>
  <c r="BT434" i="14"/>
  <c r="BZ434" i="14"/>
  <c r="CA434" i="14"/>
  <c r="BM435" i="14"/>
  <c r="BN435" i="14"/>
  <c r="BO435" i="14"/>
  <c r="BP435" i="14"/>
  <c r="BQ435" i="14"/>
  <c r="BR435" i="14"/>
  <c r="BS435" i="14"/>
  <c r="BT435" i="14"/>
  <c r="BZ435" i="14"/>
  <c r="CA435" i="14"/>
  <c r="BM436" i="14"/>
  <c r="BN436" i="14"/>
  <c r="BO436" i="14"/>
  <c r="BP436" i="14"/>
  <c r="BQ436" i="14"/>
  <c r="BR436" i="14"/>
  <c r="BS436" i="14"/>
  <c r="BT436" i="14"/>
  <c r="BZ436" i="14"/>
  <c r="CA436" i="14"/>
  <c r="BM437" i="14"/>
  <c r="BN437" i="14"/>
  <c r="BO437" i="14"/>
  <c r="BP437" i="14"/>
  <c r="BQ437" i="14"/>
  <c r="BR437" i="14"/>
  <c r="BS437" i="14"/>
  <c r="BT437" i="14"/>
  <c r="BZ437" i="14"/>
  <c r="CA437" i="14"/>
  <c r="BM438" i="14"/>
  <c r="BN438" i="14"/>
  <c r="BO438" i="14"/>
  <c r="BP438" i="14"/>
  <c r="BQ438" i="14"/>
  <c r="BR438" i="14"/>
  <c r="BS438" i="14"/>
  <c r="BT438" i="14"/>
  <c r="BZ438" i="14"/>
  <c r="CA438" i="14"/>
  <c r="BM439" i="14"/>
  <c r="BN439" i="14"/>
  <c r="BO439" i="14"/>
  <c r="BP439" i="14"/>
  <c r="BQ439" i="14"/>
  <c r="BR439" i="14"/>
  <c r="BS439" i="14"/>
  <c r="BT439" i="14"/>
  <c r="BZ439" i="14"/>
  <c r="CA439" i="14"/>
  <c r="BM440" i="14"/>
  <c r="BN440" i="14"/>
  <c r="BO440" i="14"/>
  <c r="BP440" i="14"/>
  <c r="BQ440" i="14"/>
  <c r="BR440" i="14"/>
  <c r="BS440" i="14"/>
  <c r="BT440" i="14"/>
  <c r="BZ440" i="14"/>
  <c r="CA440" i="14"/>
  <c r="BM441" i="14"/>
  <c r="BN441" i="14"/>
  <c r="BO441" i="14"/>
  <c r="BP441" i="14"/>
  <c r="BQ441" i="14"/>
  <c r="BR441" i="14"/>
  <c r="BS441" i="14"/>
  <c r="BT441" i="14"/>
  <c r="BZ441" i="14"/>
  <c r="CA441" i="14"/>
  <c r="BM442" i="14"/>
  <c r="BN442" i="14"/>
  <c r="BO442" i="14"/>
  <c r="BP442" i="14"/>
  <c r="BQ442" i="14"/>
  <c r="BR442" i="14"/>
  <c r="BS442" i="14"/>
  <c r="BT442" i="14"/>
  <c r="BZ442" i="14"/>
  <c r="CA442" i="14"/>
  <c r="BM443" i="14"/>
  <c r="BN443" i="14"/>
  <c r="BO443" i="14"/>
  <c r="BP443" i="14"/>
  <c r="BQ443" i="14"/>
  <c r="BR443" i="14"/>
  <c r="BS443" i="14"/>
  <c r="BT443" i="14"/>
  <c r="BZ443" i="14"/>
  <c r="CA443" i="14"/>
  <c r="BM444" i="14"/>
  <c r="BN444" i="14"/>
  <c r="BO444" i="14"/>
  <c r="BP444" i="14"/>
  <c r="BQ444" i="14"/>
  <c r="BR444" i="14"/>
  <c r="BS444" i="14"/>
  <c r="BT444" i="14"/>
  <c r="BZ444" i="14"/>
  <c r="CA444" i="14"/>
  <c r="BM445" i="14"/>
  <c r="BN445" i="14"/>
  <c r="BO445" i="14"/>
  <c r="BP445" i="14"/>
  <c r="BQ445" i="14"/>
  <c r="BR445" i="14"/>
  <c r="BS445" i="14"/>
  <c r="BT445" i="14"/>
  <c r="BZ445" i="14"/>
  <c r="CA445" i="14"/>
  <c r="BM446" i="14"/>
  <c r="BN446" i="14"/>
  <c r="BO446" i="14"/>
  <c r="BP446" i="14"/>
  <c r="BQ446" i="14"/>
  <c r="BR446" i="14"/>
  <c r="BS446" i="14"/>
  <c r="BT446" i="14"/>
  <c r="BZ446" i="14"/>
  <c r="CA446" i="14"/>
  <c r="BM447" i="14"/>
  <c r="BN447" i="14"/>
  <c r="BO447" i="14"/>
  <c r="BP447" i="14"/>
  <c r="BQ447" i="14"/>
  <c r="BR447" i="14"/>
  <c r="BS447" i="14"/>
  <c r="BT447" i="14"/>
  <c r="BZ447" i="14"/>
  <c r="CA447" i="14"/>
  <c r="BM448" i="14"/>
  <c r="BN448" i="14"/>
  <c r="BO448" i="14"/>
  <c r="BP448" i="14"/>
  <c r="BQ448" i="14"/>
  <c r="BR448" i="14"/>
  <c r="BS448" i="14"/>
  <c r="BT448" i="14"/>
  <c r="BZ448" i="14"/>
  <c r="CA448" i="14"/>
  <c r="BM449" i="14"/>
  <c r="BN449" i="14"/>
  <c r="BO449" i="14"/>
  <c r="BP449" i="14"/>
  <c r="BQ449" i="14"/>
  <c r="BR449" i="14"/>
  <c r="BS449" i="14"/>
  <c r="BT449" i="14"/>
  <c r="BZ449" i="14"/>
  <c r="CA449" i="14"/>
  <c r="BM450" i="14"/>
  <c r="BN450" i="14"/>
  <c r="BO450" i="14"/>
  <c r="BP450" i="14"/>
  <c r="BQ450" i="14"/>
  <c r="BR450" i="14"/>
  <c r="BS450" i="14"/>
  <c r="BT450" i="14"/>
  <c r="BZ450" i="14"/>
  <c r="CA450" i="14"/>
  <c r="BM451" i="14"/>
  <c r="BN451" i="14"/>
  <c r="BO451" i="14"/>
  <c r="BP451" i="14"/>
  <c r="BQ451" i="14"/>
  <c r="BR451" i="14"/>
  <c r="BS451" i="14"/>
  <c r="BT451" i="14"/>
  <c r="BZ451" i="14"/>
  <c r="CA451" i="14"/>
  <c r="BM452" i="14"/>
  <c r="BN452" i="14"/>
  <c r="BO452" i="14"/>
  <c r="BP452" i="14"/>
  <c r="BQ452" i="14"/>
  <c r="BR452" i="14"/>
  <c r="BS452" i="14"/>
  <c r="BT452" i="14"/>
  <c r="BZ452" i="14"/>
  <c r="CA452" i="14"/>
  <c r="BM453" i="14"/>
  <c r="BN453" i="14"/>
  <c r="BO453" i="14"/>
  <c r="BP453" i="14"/>
  <c r="BQ453" i="14"/>
  <c r="BR453" i="14"/>
  <c r="BS453" i="14"/>
  <c r="BT453" i="14"/>
  <c r="BZ453" i="14"/>
  <c r="CA453" i="14"/>
  <c r="BM454" i="14"/>
  <c r="BN454" i="14"/>
  <c r="BO454" i="14"/>
  <c r="BP454" i="14"/>
  <c r="BQ454" i="14"/>
  <c r="BR454" i="14"/>
  <c r="BS454" i="14"/>
  <c r="BT454" i="14"/>
  <c r="BZ454" i="14"/>
  <c r="CA454" i="14"/>
  <c r="BM455" i="14"/>
  <c r="BN455" i="14"/>
  <c r="BO455" i="14"/>
  <c r="BP455" i="14"/>
  <c r="BQ455" i="14"/>
  <c r="BR455" i="14"/>
  <c r="BS455" i="14"/>
  <c r="BT455" i="14"/>
  <c r="BZ455" i="14"/>
  <c r="CA455" i="14"/>
  <c r="BM456" i="14"/>
  <c r="BX456" i="14" s="1"/>
  <c r="BN456" i="14"/>
  <c r="BO456" i="14"/>
  <c r="BP456" i="14"/>
  <c r="BQ456" i="14"/>
  <c r="BR456" i="14"/>
  <c r="BS456" i="14"/>
  <c r="BT456" i="14"/>
  <c r="BZ456" i="14"/>
  <c r="CA456" i="14"/>
  <c r="BM457" i="14"/>
  <c r="BN457" i="14"/>
  <c r="BO457" i="14"/>
  <c r="BP457" i="14"/>
  <c r="BQ457" i="14"/>
  <c r="BR457" i="14"/>
  <c r="BS457" i="14"/>
  <c r="BT457" i="14"/>
  <c r="BZ457" i="14"/>
  <c r="CA457" i="14"/>
  <c r="BM458" i="14"/>
  <c r="BN458" i="14"/>
  <c r="BO458" i="14"/>
  <c r="BP458" i="14"/>
  <c r="BQ458" i="14"/>
  <c r="BR458" i="14"/>
  <c r="BS458" i="14"/>
  <c r="BT458" i="14"/>
  <c r="BZ458" i="14"/>
  <c r="CA458" i="14"/>
  <c r="BM459" i="14"/>
  <c r="BN459" i="14"/>
  <c r="BO459" i="14"/>
  <c r="BP459" i="14"/>
  <c r="BQ459" i="14"/>
  <c r="BR459" i="14"/>
  <c r="BS459" i="14"/>
  <c r="BT459" i="14"/>
  <c r="BZ459" i="14"/>
  <c r="CA459" i="14"/>
  <c r="BM460" i="14"/>
  <c r="BN460" i="14"/>
  <c r="BO460" i="14"/>
  <c r="BP460" i="14"/>
  <c r="BQ460" i="14"/>
  <c r="BR460" i="14"/>
  <c r="BS460" i="14"/>
  <c r="BT460" i="14"/>
  <c r="BZ460" i="14"/>
  <c r="CA460" i="14"/>
  <c r="BM461" i="14"/>
  <c r="BN461" i="14"/>
  <c r="BO461" i="14"/>
  <c r="BP461" i="14"/>
  <c r="BQ461" i="14"/>
  <c r="BR461" i="14"/>
  <c r="BS461" i="14"/>
  <c r="BT461" i="14"/>
  <c r="BZ461" i="14"/>
  <c r="CA461" i="14"/>
  <c r="BM462" i="14"/>
  <c r="BN462" i="14"/>
  <c r="BO462" i="14"/>
  <c r="BP462" i="14"/>
  <c r="BQ462" i="14"/>
  <c r="BR462" i="14"/>
  <c r="BS462" i="14"/>
  <c r="BT462" i="14"/>
  <c r="BZ462" i="14"/>
  <c r="CA462" i="14"/>
  <c r="BM463" i="14"/>
  <c r="BN463" i="14"/>
  <c r="BO463" i="14"/>
  <c r="BP463" i="14"/>
  <c r="BQ463" i="14"/>
  <c r="BR463" i="14"/>
  <c r="BS463" i="14"/>
  <c r="BT463" i="14"/>
  <c r="BZ463" i="14"/>
  <c r="CA463" i="14"/>
  <c r="BM464" i="14"/>
  <c r="BN464" i="14"/>
  <c r="BO464" i="14"/>
  <c r="BP464" i="14"/>
  <c r="BQ464" i="14"/>
  <c r="BR464" i="14"/>
  <c r="BS464" i="14"/>
  <c r="BT464" i="14"/>
  <c r="BZ464" i="14"/>
  <c r="CA464" i="14"/>
  <c r="BM465" i="14"/>
  <c r="BN465" i="14"/>
  <c r="BO465" i="14"/>
  <c r="BP465" i="14"/>
  <c r="BQ465" i="14"/>
  <c r="BR465" i="14"/>
  <c r="BS465" i="14"/>
  <c r="BT465" i="14"/>
  <c r="BZ465" i="14"/>
  <c r="CA465" i="14"/>
  <c r="BM466" i="14"/>
  <c r="BN466" i="14"/>
  <c r="BO466" i="14"/>
  <c r="BP466" i="14"/>
  <c r="BQ466" i="14"/>
  <c r="BR466" i="14"/>
  <c r="BS466" i="14"/>
  <c r="BT466" i="14"/>
  <c r="BZ466" i="14"/>
  <c r="CA466" i="14"/>
  <c r="BM467" i="14"/>
  <c r="BN467" i="14"/>
  <c r="BO467" i="14"/>
  <c r="BP467" i="14"/>
  <c r="BQ467" i="14"/>
  <c r="BR467" i="14"/>
  <c r="BS467" i="14"/>
  <c r="BT467" i="14"/>
  <c r="BZ467" i="14"/>
  <c r="CA467" i="14"/>
  <c r="BM468" i="14"/>
  <c r="BN468" i="14"/>
  <c r="BO468" i="14"/>
  <c r="BP468" i="14"/>
  <c r="BQ468" i="14"/>
  <c r="BR468" i="14"/>
  <c r="BS468" i="14"/>
  <c r="BT468" i="14"/>
  <c r="BZ468" i="14"/>
  <c r="CA468" i="14"/>
  <c r="BM469" i="14"/>
  <c r="BN469" i="14"/>
  <c r="BO469" i="14"/>
  <c r="BP469" i="14"/>
  <c r="BQ469" i="14"/>
  <c r="BR469" i="14"/>
  <c r="BS469" i="14"/>
  <c r="BT469" i="14"/>
  <c r="BZ469" i="14"/>
  <c r="CA469" i="14"/>
  <c r="BM470" i="14"/>
  <c r="BN470" i="14"/>
  <c r="BO470" i="14"/>
  <c r="BP470" i="14"/>
  <c r="BQ470" i="14"/>
  <c r="BR470" i="14"/>
  <c r="BS470" i="14"/>
  <c r="BT470" i="14"/>
  <c r="BZ470" i="14"/>
  <c r="CA470" i="14"/>
  <c r="BM471" i="14"/>
  <c r="BN471" i="14"/>
  <c r="BO471" i="14"/>
  <c r="BP471" i="14"/>
  <c r="BQ471" i="14"/>
  <c r="BR471" i="14"/>
  <c r="BS471" i="14"/>
  <c r="BT471" i="14"/>
  <c r="BZ471" i="14"/>
  <c r="CA471" i="14"/>
  <c r="BM472" i="14"/>
  <c r="BN472" i="14"/>
  <c r="BO472" i="14"/>
  <c r="BP472" i="14"/>
  <c r="BQ472" i="14"/>
  <c r="BR472" i="14"/>
  <c r="BS472" i="14"/>
  <c r="BT472" i="14"/>
  <c r="BZ472" i="14"/>
  <c r="CA472" i="14"/>
  <c r="BM473" i="14"/>
  <c r="BN473" i="14"/>
  <c r="BO473" i="14"/>
  <c r="BP473" i="14"/>
  <c r="BQ473" i="14"/>
  <c r="BR473" i="14"/>
  <c r="BS473" i="14"/>
  <c r="BT473" i="14"/>
  <c r="BZ473" i="14"/>
  <c r="CA473" i="14"/>
  <c r="BM474" i="14"/>
  <c r="BN474" i="14"/>
  <c r="BO474" i="14"/>
  <c r="BP474" i="14"/>
  <c r="BQ474" i="14"/>
  <c r="BR474" i="14"/>
  <c r="BS474" i="14"/>
  <c r="BT474" i="14"/>
  <c r="BZ474" i="14"/>
  <c r="CA474" i="14"/>
  <c r="BM475" i="14"/>
  <c r="BN475" i="14"/>
  <c r="BO475" i="14"/>
  <c r="BP475" i="14"/>
  <c r="BQ475" i="14"/>
  <c r="BR475" i="14"/>
  <c r="BS475" i="14"/>
  <c r="BT475" i="14"/>
  <c r="BZ475" i="14"/>
  <c r="CA475" i="14"/>
  <c r="BM476" i="14"/>
  <c r="BN476" i="14"/>
  <c r="BO476" i="14"/>
  <c r="BP476" i="14"/>
  <c r="BQ476" i="14"/>
  <c r="BR476" i="14"/>
  <c r="BS476" i="14"/>
  <c r="BT476" i="14"/>
  <c r="BZ476" i="14"/>
  <c r="CA476" i="14"/>
  <c r="BM477" i="14"/>
  <c r="BN477" i="14"/>
  <c r="BO477" i="14"/>
  <c r="BP477" i="14"/>
  <c r="BQ477" i="14"/>
  <c r="BR477" i="14"/>
  <c r="BS477" i="14"/>
  <c r="BT477" i="14"/>
  <c r="BZ477" i="14"/>
  <c r="CA477" i="14"/>
  <c r="BM478" i="14"/>
  <c r="BN478" i="14"/>
  <c r="BO478" i="14"/>
  <c r="BP478" i="14"/>
  <c r="BQ478" i="14"/>
  <c r="BR478" i="14"/>
  <c r="BS478" i="14"/>
  <c r="BT478" i="14"/>
  <c r="BZ478" i="14"/>
  <c r="CA478" i="14"/>
  <c r="BM479" i="14"/>
  <c r="BN479" i="14"/>
  <c r="BO479" i="14"/>
  <c r="BP479" i="14"/>
  <c r="BQ479" i="14"/>
  <c r="BR479" i="14"/>
  <c r="BS479" i="14"/>
  <c r="BT479" i="14"/>
  <c r="BZ479" i="14"/>
  <c r="CA479" i="14"/>
  <c r="BM480" i="14"/>
  <c r="BN480" i="14"/>
  <c r="BO480" i="14"/>
  <c r="BP480" i="14"/>
  <c r="BQ480" i="14"/>
  <c r="BR480" i="14"/>
  <c r="BS480" i="14"/>
  <c r="BT480" i="14"/>
  <c r="BZ480" i="14"/>
  <c r="CA480" i="14"/>
  <c r="BM481" i="14"/>
  <c r="BN481" i="14"/>
  <c r="BO481" i="14"/>
  <c r="BP481" i="14"/>
  <c r="BQ481" i="14"/>
  <c r="BR481" i="14"/>
  <c r="BS481" i="14"/>
  <c r="BT481" i="14"/>
  <c r="BZ481" i="14"/>
  <c r="CA481" i="14"/>
  <c r="BM482" i="14"/>
  <c r="BN482" i="14"/>
  <c r="BO482" i="14"/>
  <c r="BP482" i="14"/>
  <c r="BQ482" i="14"/>
  <c r="BR482" i="14"/>
  <c r="BS482" i="14"/>
  <c r="BT482" i="14"/>
  <c r="BZ482" i="14"/>
  <c r="CA482" i="14"/>
  <c r="BM483" i="14"/>
  <c r="BN483" i="14"/>
  <c r="BO483" i="14"/>
  <c r="BP483" i="14"/>
  <c r="BQ483" i="14"/>
  <c r="BR483" i="14"/>
  <c r="BS483" i="14"/>
  <c r="BT483" i="14"/>
  <c r="BZ483" i="14"/>
  <c r="CA483" i="14"/>
  <c r="BM484" i="14"/>
  <c r="BN484" i="14"/>
  <c r="BO484" i="14"/>
  <c r="BP484" i="14"/>
  <c r="BQ484" i="14"/>
  <c r="BR484" i="14"/>
  <c r="BS484" i="14"/>
  <c r="BT484" i="14"/>
  <c r="BZ484" i="14"/>
  <c r="CA484" i="14"/>
  <c r="BM485" i="14"/>
  <c r="BN485" i="14"/>
  <c r="BO485" i="14"/>
  <c r="BP485" i="14"/>
  <c r="BQ485" i="14"/>
  <c r="BR485" i="14"/>
  <c r="BS485" i="14"/>
  <c r="BT485" i="14"/>
  <c r="BZ485" i="14"/>
  <c r="CA485" i="14"/>
  <c r="BM486" i="14"/>
  <c r="BN486" i="14"/>
  <c r="BO486" i="14"/>
  <c r="BP486" i="14"/>
  <c r="BQ486" i="14"/>
  <c r="BR486" i="14"/>
  <c r="BS486" i="14"/>
  <c r="BT486" i="14"/>
  <c r="BZ486" i="14"/>
  <c r="CA486" i="14"/>
  <c r="BM487" i="14"/>
  <c r="BN487" i="14"/>
  <c r="BO487" i="14"/>
  <c r="BP487" i="14"/>
  <c r="BQ487" i="14"/>
  <c r="BR487" i="14"/>
  <c r="BS487" i="14"/>
  <c r="BT487" i="14"/>
  <c r="BZ487" i="14"/>
  <c r="CA487" i="14"/>
  <c r="BM488" i="14"/>
  <c r="BV488" i="14" s="1"/>
  <c r="BN488" i="14"/>
  <c r="BO488" i="14"/>
  <c r="BP488" i="14"/>
  <c r="BQ488" i="14"/>
  <c r="BR488" i="14"/>
  <c r="BS488" i="14"/>
  <c r="BT488" i="14"/>
  <c r="BZ488" i="14"/>
  <c r="CA488" i="14"/>
  <c r="BM489" i="14"/>
  <c r="BN489" i="14"/>
  <c r="BO489" i="14"/>
  <c r="BP489" i="14"/>
  <c r="BQ489" i="14"/>
  <c r="BR489" i="14"/>
  <c r="BS489" i="14"/>
  <c r="BT489" i="14"/>
  <c r="BZ489" i="14"/>
  <c r="CA489" i="14"/>
  <c r="BM490" i="14"/>
  <c r="BN490" i="14"/>
  <c r="BO490" i="14"/>
  <c r="BP490" i="14"/>
  <c r="BQ490" i="14"/>
  <c r="BR490" i="14"/>
  <c r="BS490" i="14"/>
  <c r="BT490" i="14"/>
  <c r="BZ490" i="14"/>
  <c r="CA490" i="14"/>
  <c r="BM491" i="14"/>
  <c r="BN491" i="14"/>
  <c r="BO491" i="14"/>
  <c r="BP491" i="14"/>
  <c r="BQ491" i="14"/>
  <c r="BR491" i="14"/>
  <c r="BS491" i="14"/>
  <c r="BT491" i="14"/>
  <c r="BZ491" i="14"/>
  <c r="CA491" i="14"/>
  <c r="BM492" i="14"/>
  <c r="BN492" i="14"/>
  <c r="BO492" i="14"/>
  <c r="BP492" i="14"/>
  <c r="BQ492" i="14"/>
  <c r="BR492" i="14"/>
  <c r="BS492" i="14"/>
  <c r="BT492" i="14"/>
  <c r="BZ492" i="14"/>
  <c r="CA492" i="14"/>
  <c r="BM493" i="14"/>
  <c r="BN493" i="14"/>
  <c r="BO493" i="14"/>
  <c r="BP493" i="14"/>
  <c r="BQ493" i="14"/>
  <c r="BR493" i="14"/>
  <c r="BS493" i="14"/>
  <c r="BT493" i="14"/>
  <c r="BZ493" i="14"/>
  <c r="CA493" i="14"/>
  <c r="BM494" i="14"/>
  <c r="BN494" i="14"/>
  <c r="BO494" i="14"/>
  <c r="BP494" i="14"/>
  <c r="BQ494" i="14"/>
  <c r="BW494" i="14" s="1"/>
  <c r="BR494" i="14"/>
  <c r="BS494" i="14"/>
  <c r="BT494" i="14"/>
  <c r="BZ494" i="14"/>
  <c r="CA494" i="14"/>
  <c r="BM495" i="14"/>
  <c r="BN495" i="14"/>
  <c r="BO495" i="14"/>
  <c r="BP495" i="14"/>
  <c r="BQ495" i="14"/>
  <c r="BR495" i="14"/>
  <c r="BS495" i="14"/>
  <c r="BT495" i="14"/>
  <c r="BZ495" i="14"/>
  <c r="CA495" i="14"/>
  <c r="BM496" i="14"/>
  <c r="BN496" i="14"/>
  <c r="BO496" i="14"/>
  <c r="BP496" i="14"/>
  <c r="BQ496" i="14"/>
  <c r="BR496" i="14"/>
  <c r="BS496" i="14"/>
  <c r="BT496" i="14"/>
  <c r="BZ496" i="14"/>
  <c r="CA496" i="14"/>
  <c r="BM497" i="14"/>
  <c r="BN497" i="14"/>
  <c r="BO497" i="14"/>
  <c r="BP497" i="14"/>
  <c r="BQ497" i="14"/>
  <c r="BR497" i="14"/>
  <c r="BS497" i="14"/>
  <c r="BT497" i="14"/>
  <c r="BZ497" i="14"/>
  <c r="CA497" i="14"/>
  <c r="BM498" i="14"/>
  <c r="BN498" i="14"/>
  <c r="BO498" i="14"/>
  <c r="BP498" i="14"/>
  <c r="BQ498" i="14"/>
  <c r="BR498" i="14"/>
  <c r="BS498" i="14"/>
  <c r="BT498" i="14"/>
  <c r="BZ498" i="14"/>
  <c r="CA498" i="14"/>
  <c r="BM499" i="14"/>
  <c r="BN499" i="14"/>
  <c r="BO499" i="14"/>
  <c r="BP499" i="14"/>
  <c r="BQ499" i="14"/>
  <c r="BR499" i="14"/>
  <c r="BS499" i="14"/>
  <c r="BT499" i="14"/>
  <c r="BZ499" i="14"/>
  <c r="CA499" i="14"/>
  <c r="BM500" i="14"/>
  <c r="BN500" i="14"/>
  <c r="BO500" i="14"/>
  <c r="BP500" i="14"/>
  <c r="BQ500" i="14"/>
  <c r="BR500" i="14"/>
  <c r="BS500" i="14"/>
  <c r="BT500" i="14"/>
  <c r="BZ500" i="14"/>
  <c r="CA500" i="14"/>
  <c r="BM501" i="14"/>
  <c r="BN501" i="14"/>
  <c r="BO501" i="14"/>
  <c r="BP501" i="14"/>
  <c r="BQ501" i="14"/>
  <c r="BR501" i="14"/>
  <c r="BS501" i="14"/>
  <c r="BT501" i="14"/>
  <c r="BZ501" i="14"/>
  <c r="CA501" i="14"/>
  <c r="BM502" i="14"/>
  <c r="BN502" i="14"/>
  <c r="BO502" i="14"/>
  <c r="BP502" i="14"/>
  <c r="BQ502" i="14"/>
  <c r="BR502" i="14"/>
  <c r="BS502" i="14"/>
  <c r="BT502" i="14"/>
  <c r="BZ502" i="14"/>
  <c r="CA502" i="14"/>
  <c r="BM503" i="14"/>
  <c r="BN503" i="14"/>
  <c r="BO503" i="14"/>
  <c r="BP503" i="14"/>
  <c r="BQ503" i="14"/>
  <c r="BR503" i="14"/>
  <c r="BS503" i="14"/>
  <c r="BT503" i="14"/>
  <c r="BZ503" i="14"/>
  <c r="CA503" i="14"/>
  <c r="BM504" i="14"/>
  <c r="BN504" i="14"/>
  <c r="BO504" i="14"/>
  <c r="BP504" i="14"/>
  <c r="BQ504" i="14"/>
  <c r="BR504" i="14"/>
  <c r="BS504" i="14"/>
  <c r="BT504" i="14"/>
  <c r="BZ504" i="14"/>
  <c r="CA504" i="14"/>
  <c r="BM505" i="14"/>
  <c r="BN505" i="14"/>
  <c r="BO505" i="14"/>
  <c r="BP505" i="14"/>
  <c r="BQ505" i="14"/>
  <c r="BR505" i="14"/>
  <c r="BS505" i="14"/>
  <c r="BT505" i="14"/>
  <c r="BZ505" i="14"/>
  <c r="CA505" i="14"/>
  <c r="BM506" i="14"/>
  <c r="BN506" i="14"/>
  <c r="BO506" i="14"/>
  <c r="BP506" i="14"/>
  <c r="BQ506" i="14"/>
  <c r="BR506" i="14"/>
  <c r="BS506" i="14"/>
  <c r="BT506" i="14"/>
  <c r="BZ506" i="14"/>
  <c r="CA506" i="14"/>
  <c r="BM507" i="14"/>
  <c r="BN507" i="14"/>
  <c r="BO507" i="14"/>
  <c r="BP507" i="14"/>
  <c r="BQ507" i="14"/>
  <c r="BR507" i="14"/>
  <c r="BS507" i="14"/>
  <c r="BT507" i="14"/>
  <c r="BZ507" i="14"/>
  <c r="CA507" i="14"/>
  <c r="BM508" i="14"/>
  <c r="BN508" i="14"/>
  <c r="BO508" i="14"/>
  <c r="BP508" i="14"/>
  <c r="BQ508" i="14"/>
  <c r="BR508" i="14"/>
  <c r="BS508" i="14"/>
  <c r="BT508" i="14"/>
  <c r="BZ508" i="14"/>
  <c r="CA508" i="14"/>
  <c r="BM509" i="14"/>
  <c r="BN509" i="14"/>
  <c r="BO509" i="14"/>
  <c r="BP509" i="14"/>
  <c r="BQ509" i="14"/>
  <c r="BR509" i="14"/>
  <c r="BS509" i="14"/>
  <c r="BT509" i="14"/>
  <c r="BZ509" i="14"/>
  <c r="CA509" i="14"/>
  <c r="BM510" i="14"/>
  <c r="BN510" i="14"/>
  <c r="BO510" i="14"/>
  <c r="BP510" i="14"/>
  <c r="BQ510" i="14"/>
  <c r="BR510" i="14"/>
  <c r="BS510" i="14"/>
  <c r="BT510" i="14"/>
  <c r="BZ510" i="14"/>
  <c r="CA510" i="14"/>
  <c r="BM511" i="14"/>
  <c r="BN511" i="14"/>
  <c r="BO511" i="14"/>
  <c r="BP511" i="14"/>
  <c r="BQ511" i="14"/>
  <c r="BR511" i="14"/>
  <c r="BS511" i="14"/>
  <c r="BT511" i="14"/>
  <c r="BZ511" i="14"/>
  <c r="CA511" i="14"/>
  <c r="BM512" i="14"/>
  <c r="BN512" i="14"/>
  <c r="BO512" i="14"/>
  <c r="BP512" i="14"/>
  <c r="BQ512" i="14"/>
  <c r="BR512" i="14"/>
  <c r="BS512" i="14"/>
  <c r="BT512" i="14"/>
  <c r="BZ512" i="14"/>
  <c r="CA512" i="14"/>
  <c r="BM513" i="14"/>
  <c r="BN513" i="14"/>
  <c r="BO513" i="14"/>
  <c r="BP513" i="14"/>
  <c r="BQ513" i="14"/>
  <c r="BR513" i="14"/>
  <c r="BS513" i="14"/>
  <c r="BT513" i="14"/>
  <c r="BZ513" i="14"/>
  <c r="CA513" i="14"/>
  <c r="BM514" i="14"/>
  <c r="BN514" i="14"/>
  <c r="BO514" i="14"/>
  <c r="BP514" i="14"/>
  <c r="BQ514" i="14"/>
  <c r="BR514" i="14"/>
  <c r="BS514" i="14"/>
  <c r="BT514" i="14"/>
  <c r="BZ514" i="14"/>
  <c r="CA514" i="14"/>
  <c r="BM515" i="14"/>
  <c r="BN515" i="14"/>
  <c r="BO515" i="14"/>
  <c r="BP515" i="14"/>
  <c r="BQ515" i="14"/>
  <c r="BR515" i="14"/>
  <c r="BS515" i="14"/>
  <c r="BT515" i="14"/>
  <c r="BZ515" i="14"/>
  <c r="CA515" i="14"/>
  <c r="BM516" i="14"/>
  <c r="BN516" i="14"/>
  <c r="BO516" i="14"/>
  <c r="BP516" i="14"/>
  <c r="BQ516" i="14"/>
  <c r="BR516" i="14"/>
  <c r="BS516" i="14"/>
  <c r="BT516" i="14"/>
  <c r="BZ516" i="14"/>
  <c r="CA516" i="14"/>
  <c r="BM517" i="14"/>
  <c r="BN517" i="14"/>
  <c r="BO517" i="14"/>
  <c r="BP517" i="14"/>
  <c r="BQ517" i="14"/>
  <c r="BR517" i="14"/>
  <c r="BS517" i="14"/>
  <c r="BT517" i="14"/>
  <c r="BZ517" i="14"/>
  <c r="CA517" i="14"/>
  <c r="BM518" i="14"/>
  <c r="BN518" i="14"/>
  <c r="BO518" i="14"/>
  <c r="BP518" i="14"/>
  <c r="BQ518" i="14"/>
  <c r="BR518" i="14"/>
  <c r="BS518" i="14"/>
  <c r="BT518" i="14"/>
  <c r="BZ518" i="14"/>
  <c r="CA518" i="14"/>
  <c r="BM519" i="14"/>
  <c r="BN519" i="14"/>
  <c r="BO519" i="14"/>
  <c r="BP519" i="14"/>
  <c r="BQ519" i="14"/>
  <c r="BR519" i="14"/>
  <c r="BS519" i="14"/>
  <c r="BT519" i="14"/>
  <c r="BZ519" i="14"/>
  <c r="CA519" i="14"/>
  <c r="BM520" i="14"/>
  <c r="BN520" i="14"/>
  <c r="BO520" i="14"/>
  <c r="BP520" i="14"/>
  <c r="BQ520" i="14"/>
  <c r="BR520" i="14"/>
  <c r="BS520" i="14"/>
  <c r="BT520" i="14"/>
  <c r="BZ520" i="14"/>
  <c r="CA520" i="14"/>
  <c r="BM521" i="14"/>
  <c r="BN521" i="14"/>
  <c r="BO521" i="14"/>
  <c r="BP521" i="14"/>
  <c r="BQ521" i="14"/>
  <c r="BR521" i="14"/>
  <c r="BS521" i="14"/>
  <c r="BT521" i="14"/>
  <c r="BZ521" i="14"/>
  <c r="CA521" i="14"/>
  <c r="BM522" i="14"/>
  <c r="BN522" i="14"/>
  <c r="BO522" i="14"/>
  <c r="BP522" i="14"/>
  <c r="BQ522" i="14"/>
  <c r="BR522" i="14"/>
  <c r="BS522" i="14"/>
  <c r="BT522" i="14"/>
  <c r="BZ522" i="14"/>
  <c r="CA522" i="14"/>
  <c r="BM523" i="14"/>
  <c r="BN523" i="14"/>
  <c r="BO523" i="14"/>
  <c r="BP523" i="14"/>
  <c r="BQ523" i="14"/>
  <c r="BR523" i="14"/>
  <c r="BS523" i="14"/>
  <c r="BT523" i="14"/>
  <c r="BZ523" i="14"/>
  <c r="CA523" i="14"/>
  <c r="BM524" i="14"/>
  <c r="BN524" i="14"/>
  <c r="BO524" i="14"/>
  <c r="BP524" i="14"/>
  <c r="BQ524" i="14"/>
  <c r="BR524" i="14"/>
  <c r="BS524" i="14"/>
  <c r="BT524" i="14"/>
  <c r="BZ524" i="14"/>
  <c r="CA524" i="14"/>
  <c r="BM525" i="14"/>
  <c r="BN525" i="14"/>
  <c r="BO525" i="14"/>
  <c r="BP525" i="14"/>
  <c r="BQ525" i="14"/>
  <c r="BR525" i="14"/>
  <c r="BS525" i="14"/>
  <c r="BT525" i="14"/>
  <c r="BZ525" i="14"/>
  <c r="CA525" i="14"/>
  <c r="BM526" i="14"/>
  <c r="BN526" i="14"/>
  <c r="BO526" i="14"/>
  <c r="BP526" i="14"/>
  <c r="BQ526" i="14"/>
  <c r="BR526" i="14"/>
  <c r="BS526" i="14"/>
  <c r="BT526" i="14"/>
  <c r="BZ526" i="14"/>
  <c r="CA526" i="14"/>
  <c r="BM527" i="14"/>
  <c r="BN527" i="14"/>
  <c r="BO527" i="14"/>
  <c r="BP527" i="14"/>
  <c r="BQ527" i="14"/>
  <c r="BR527" i="14"/>
  <c r="BS527" i="14"/>
  <c r="BT527" i="14"/>
  <c r="BZ527" i="14"/>
  <c r="CA527" i="14"/>
  <c r="BM528" i="14"/>
  <c r="BN528" i="14"/>
  <c r="BO528" i="14"/>
  <c r="BP528" i="14"/>
  <c r="BQ528" i="14"/>
  <c r="BR528" i="14"/>
  <c r="BS528" i="14"/>
  <c r="BT528" i="14"/>
  <c r="BZ528" i="14"/>
  <c r="CA528" i="14"/>
  <c r="BM529" i="14"/>
  <c r="BN529" i="14"/>
  <c r="BO529" i="14"/>
  <c r="BP529" i="14"/>
  <c r="BQ529" i="14"/>
  <c r="BR529" i="14"/>
  <c r="BS529" i="14"/>
  <c r="BT529" i="14"/>
  <c r="BZ529" i="14"/>
  <c r="CA529" i="14"/>
  <c r="BM530" i="14"/>
  <c r="BN530" i="14"/>
  <c r="BO530" i="14"/>
  <c r="BP530" i="14"/>
  <c r="BQ530" i="14"/>
  <c r="BR530" i="14"/>
  <c r="BS530" i="14"/>
  <c r="BT530" i="14"/>
  <c r="BZ530" i="14"/>
  <c r="CA530" i="14"/>
  <c r="BM531" i="14"/>
  <c r="BN531" i="14"/>
  <c r="BO531" i="14"/>
  <c r="BP531" i="14"/>
  <c r="BQ531" i="14"/>
  <c r="BR531" i="14"/>
  <c r="BS531" i="14"/>
  <c r="BT531" i="14"/>
  <c r="BZ531" i="14"/>
  <c r="CA531" i="14"/>
  <c r="BM532" i="14"/>
  <c r="BN532" i="14"/>
  <c r="BO532" i="14"/>
  <c r="BP532" i="14"/>
  <c r="BQ532" i="14"/>
  <c r="BR532" i="14"/>
  <c r="BS532" i="14"/>
  <c r="BT532" i="14"/>
  <c r="BZ532" i="14"/>
  <c r="CA532" i="14"/>
  <c r="BM533" i="14"/>
  <c r="BN533" i="14"/>
  <c r="BO533" i="14"/>
  <c r="BP533" i="14"/>
  <c r="BQ533" i="14"/>
  <c r="BR533" i="14"/>
  <c r="BS533" i="14"/>
  <c r="BT533" i="14"/>
  <c r="BZ533" i="14"/>
  <c r="CA533" i="14"/>
  <c r="BM534" i="14"/>
  <c r="BN534" i="14"/>
  <c r="BO534" i="14"/>
  <c r="BP534" i="14"/>
  <c r="BQ534" i="14"/>
  <c r="BR534" i="14"/>
  <c r="BS534" i="14"/>
  <c r="BT534" i="14"/>
  <c r="BZ534" i="14"/>
  <c r="CA534" i="14"/>
  <c r="BM535" i="14"/>
  <c r="BN535" i="14"/>
  <c r="BO535" i="14"/>
  <c r="BP535" i="14"/>
  <c r="BQ535" i="14"/>
  <c r="BR535" i="14"/>
  <c r="BS535" i="14"/>
  <c r="BT535" i="14"/>
  <c r="BZ535" i="14"/>
  <c r="CA535" i="14"/>
  <c r="BM536" i="14"/>
  <c r="BN536" i="14"/>
  <c r="BO536" i="14"/>
  <c r="BP536" i="14"/>
  <c r="BQ536" i="14"/>
  <c r="BR536" i="14"/>
  <c r="BS536" i="14"/>
  <c r="BT536" i="14"/>
  <c r="BZ536" i="14"/>
  <c r="CA536" i="14"/>
  <c r="BM537" i="14"/>
  <c r="BN537" i="14"/>
  <c r="BO537" i="14"/>
  <c r="BP537" i="14"/>
  <c r="BQ537" i="14"/>
  <c r="BR537" i="14"/>
  <c r="BS537" i="14"/>
  <c r="BT537" i="14"/>
  <c r="BZ537" i="14"/>
  <c r="CA537" i="14"/>
  <c r="BM538" i="14"/>
  <c r="BN538" i="14"/>
  <c r="BO538" i="14"/>
  <c r="BP538" i="14"/>
  <c r="BQ538" i="14"/>
  <c r="BR538" i="14"/>
  <c r="BS538" i="14"/>
  <c r="BT538" i="14"/>
  <c r="BZ538" i="14"/>
  <c r="CA538" i="14"/>
  <c r="BM539" i="14"/>
  <c r="BN539" i="14"/>
  <c r="BO539" i="14"/>
  <c r="BP539" i="14"/>
  <c r="BQ539" i="14"/>
  <c r="BR539" i="14"/>
  <c r="BS539" i="14"/>
  <c r="BT539" i="14"/>
  <c r="BZ539" i="14"/>
  <c r="CA539" i="14"/>
  <c r="BM540" i="14"/>
  <c r="BN540" i="14"/>
  <c r="BO540" i="14"/>
  <c r="BP540" i="14"/>
  <c r="BQ540" i="14"/>
  <c r="BR540" i="14"/>
  <c r="BS540" i="14"/>
  <c r="BT540" i="14"/>
  <c r="BX540" i="14"/>
  <c r="BZ540" i="14"/>
  <c r="CA540" i="14"/>
  <c r="BM541" i="14"/>
  <c r="BN541" i="14"/>
  <c r="BO541" i="14"/>
  <c r="BP541" i="14"/>
  <c r="BQ541" i="14"/>
  <c r="BR541" i="14"/>
  <c r="BS541" i="14"/>
  <c r="BT541" i="14"/>
  <c r="BZ541" i="14"/>
  <c r="CA541" i="14"/>
  <c r="BM542" i="14"/>
  <c r="BN542" i="14"/>
  <c r="BO542" i="14"/>
  <c r="BP542" i="14"/>
  <c r="BQ542" i="14"/>
  <c r="BR542" i="14"/>
  <c r="BS542" i="14"/>
  <c r="BT542" i="14"/>
  <c r="BZ542" i="14"/>
  <c r="CA542" i="14"/>
  <c r="BM543" i="14"/>
  <c r="BN543" i="14"/>
  <c r="BO543" i="14"/>
  <c r="BP543" i="14"/>
  <c r="BQ543" i="14"/>
  <c r="BR543" i="14"/>
  <c r="BS543" i="14"/>
  <c r="BT543" i="14"/>
  <c r="BZ543" i="14"/>
  <c r="CA543" i="14"/>
  <c r="BM544" i="14"/>
  <c r="BN544" i="14"/>
  <c r="BO544" i="14"/>
  <c r="BP544" i="14"/>
  <c r="BQ544" i="14"/>
  <c r="BR544" i="14"/>
  <c r="BS544" i="14"/>
  <c r="BT544" i="14"/>
  <c r="BZ544" i="14"/>
  <c r="CA544" i="14"/>
  <c r="BM545" i="14"/>
  <c r="BN545" i="14"/>
  <c r="BO545" i="14"/>
  <c r="BP545" i="14"/>
  <c r="BQ545" i="14"/>
  <c r="BR545" i="14"/>
  <c r="BS545" i="14"/>
  <c r="BT545" i="14"/>
  <c r="BZ545" i="14"/>
  <c r="CA545" i="14"/>
  <c r="BM546" i="14"/>
  <c r="BN546" i="14"/>
  <c r="BO546" i="14"/>
  <c r="BP546" i="14"/>
  <c r="BQ546" i="14"/>
  <c r="BR546" i="14"/>
  <c r="BS546" i="14"/>
  <c r="BT546" i="14"/>
  <c r="BZ546" i="14"/>
  <c r="CA546" i="14"/>
  <c r="BM547" i="14"/>
  <c r="BN547" i="14"/>
  <c r="BO547" i="14"/>
  <c r="BP547" i="14"/>
  <c r="BQ547" i="14"/>
  <c r="BR547" i="14"/>
  <c r="BS547" i="14"/>
  <c r="BT547" i="14"/>
  <c r="BZ547" i="14"/>
  <c r="CA547" i="14"/>
  <c r="BM548" i="14"/>
  <c r="BN548" i="14"/>
  <c r="BO548" i="14"/>
  <c r="BP548" i="14"/>
  <c r="BQ548" i="14"/>
  <c r="BR548" i="14"/>
  <c r="BS548" i="14"/>
  <c r="BT548" i="14"/>
  <c r="BZ548" i="14"/>
  <c r="CA548" i="14"/>
  <c r="BM549" i="14"/>
  <c r="BN549" i="14"/>
  <c r="BO549" i="14"/>
  <c r="BP549" i="14"/>
  <c r="BQ549" i="14"/>
  <c r="BR549" i="14"/>
  <c r="BS549" i="14"/>
  <c r="BT549" i="14"/>
  <c r="BZ549" i="14"/>
  <c r="CA549" i="14"/>
  <c r="BM550" i="14"/>
  <c r="BN550" i="14"/>
  <c r="BO550" i="14"/>
  <c r="BP550" i="14"/>
  <c r="BQ550" i="14"/>
  <c r="BR550" i="14"/>
  <c r="BS550" i="14"/>
  <c r="BT550" i="14"/>
  <c r="BZ550" i="14"/>
  <c r="CA550" i="14"/>
  <c r="BM551" i="14"/>
  <c r="BN551" i="14"/>
  <c r="BO551" i="14"/>
  <c r="BP551" i="14"/>
  <c r="BQ551" i="14"/>
  <c r="BR551" i="14"/>
  <c r="BS551" i="14"/>
  <c r="BT551" i="14"/>
  <c r="BZ551" i="14"/>
  <c r="CA551" i="14"/>
  <c r="BM552" i="14"/>
  <c r="BN552" i="14"/>
  <c r="BO552" i="14"/>
  <c r="BP552" i="14"/>
  <c r="BQ552" i="14"/>
  <c r="BR552" i="14"/>
  <c r="BS552" i="14"/>
  <c r="BT552" i="14"/>
  <c r="BZ552" i="14"/>
  <c r="CA552" i="14"/>
  <c r="BM553" i="14"/>
  <c r="BN553" i="14"/>
  <c r="BO553" i="14"/>
  <c r="BP553" i="14"/>
  <c r="BQ553" i="14"/>
  <c r="BR553" i="14"/>
  <c r="BS553" i="14"/>
  <c r="BT553" i="14"/>
  <c r="BZ553" i="14"/>
  <c r="CA553" i="14"/>
  <c r="BM554" i="14"/>
  <c r="BN554" i="14"/>
  <c r="BO554" i="14"/>
  <c r="BP554" i="14"/>
  <c r="BQ554" i="14"/>
  <c r="BR554" i="14"/>
  <c r="BS554" i="14"/>
  <c r="BT554" i="14"/>
  <c r="BZ554" i="14"/>
  <c r="CA554" i="14"/>
  <c r="BM555" i="14"/>
  <c r="BN555" i="14"/>
  <c r="BO555" i="14"/>
  <c r="BP555" i="14"/>
  <c r="BQ555" i="14"/>
  <c r="BR555" i="14"/>
  <c r="BS555" i="14"/>
  <c r="BT555" i="14"/>
  <c r="BZ555" i="14"/>
  <c r="CA555" i="14"/>
  <c r="BM556" i="14"/>
  <c r="BN556" i="14"/>
  <c r="BO556" i="14"/>
  <c r="BP556" i="14"/>
  <c r="BQ556" i="14"/>
  <c r="BR556" i="14"/>
  <c r="BS556" i="14"/>
  <c r="BT556" i="14"/>
  <c r="BZ556" i="14"/>
  <c r="CA556" i="14"/>
  <c r="BM557" i="14"/>
  <c r="BN557" i="14"/>
  <c r="BO557" i="14"/>
  <c r="BP557" i="14"/>
  <c r="BQ557" i="14"/>
  <c r="BR557" i="14"/>
  <c r="BS557" i="14"/>
  <c r="BT557" i="14"/>
  <c r="BZ557" i="14"/>
  <c r="CA557" i="14"/>
  <c r="BM558" i="14"/>
  <c r="BN558" i="14"/>
  <c r="BO558" i="14"/>
  <c r="BP558" i="14"/>
  <c r="BQ558" i="14"/>
  <c r="BR558" i="14"/>
  <c r="BS558" i="14"/>
  <c r="BT558" i="14"/>
  <c r="BZ558" i="14"/>
  <c r="CA558" i="14"/>
  <c r="BM559" i="14"/>
  <c r="BN559" i="14"/>
  <c r="BO559" i="14"/>
  <c r="BP559" i="14"/>
  <c r="BQ559" i="14"/>
  <c r="BR559" i="14"/>
  <c r="BS559" i="14"/>
  <c r="BT559" i="14"/>
  <c r="BZ559" i="14"/>
  <c r="CA559" i="14"/>
  <c r="BM560" i="14"/>
  <c r="BN560" i="14"/>
  <c r="BO560" i="14"/>
  <c r="BP560" i="14"/>
  <c r="BQ560" i="14"/>
  <c r="BR560" i="14"/>
  <c r="BS560" i="14"/>
  <c r="BT560" i="14"/>
  <c r="BZ560" i="14"/>
  <c r="CA560" i="14"/>
  <c r="BM561" i="14"/>
  <c r="BN561" i="14"/>
  <c r="BO561" i="14"/>
  <c r="BP561" i="14"/>
  <c r="BQ561" i="14"/>
  <c r="BR561" i="14"/>
  <c r="BS561" i="14"/>
  <c r="BT561" i="14"/>
  <c r="BZ561" i="14"/>
  <c r="CA561" i="14"/>
  <c r="BM562" i="14"/>
  <c r="BN562" i="14"/>
  <c r="BO562" i="14"/>
  <c r="BP562" i="14"/>
  <c r="BQ562" i="14"/>
  <c r="BR562" i="14"/>
  <c r="BS562" i="14"/>
  <c r="BT562" i="14"/>
  <c r="BZ562" i="14"/>
  <c r="CA562" i="14"/>
  <c r="BM563" i="14"/>
  <c r="BN563" i="14"/>
  <c r="BO563" i="14"/>
  <c r="BP563" i="14"/>
  <c r="BQ563" i="14"/>
  <c r="BR563" i="14"/>
  <c r="BS563" i="14"/>
  <c r="BT563" i="14"/>
  <c r="BZ563" i="14"/>
  <c r="CA563" i="14"/>
  <c r="BM564" i="14"/>
  <c r="BN564" i="14"/>
  <c r="BO564" i="14"/>
  <c r="BP564" i="14"/>
  <c r="BQ564" i="14"/>
  <c r="BR564" i="14"/>
  <c r="BS564" i="14"/>
  <c r="BT564" i="14"/>
  <c r="BZ564" i="14"/>
  <c r="CA564" i="14"/>
  <c r="BM565" i="14"/>
  <c r="BN565" i="14"/>
  <c r="BO565" i="14"/>
  <c r="BP565" i="14"/>
  <c r="BQ565" i="14"/>
  <c r="BR565" i="14"/>
  <c r="BS565" i="14"/>
  <c r="BT565" i="14"/>
  <c r="BZ565" i="14"/>
  <c r="CA565" i="14"/>
  <c r="BM566" i="14"/>
  <c r="BN566" i="14"/>
  <c r="BO566" i="14"/>
  <c r="BP566" i="14"/>
  <c r="BQ566" i="14"/>
  <c r="BR566" i="14"/>
  <c r="BS566" i="14"/>
  <c r="BT566" i="14"/>
  <c r="BZ566" i="14"/>
  <c r="CA566" i="14"/>
  <c r="BM567" i="14"/>
  <c r="BN567" i="14"/>
  <c r="BO567" i="14"/>
  <c r="BP567" i="14"/>
  <c r="BQ567" i="14"/>
  <c r="BR567" i="14"/>
  <c r="BS567" i="14"/>
  <c r="BT567" i="14"/>
  <c r="BZ567" i="14"/>
  <c r="CA567" i="14"/>
  <c r="BM568" i="14"/>
  <c r="BN568" i="14"/>
  <c r="BO568" i="14"/>
  <c r="BP568" i="14"/>
  <c r="BQ568" i="14"/>
  <c r="BR568" i="14"/>
  <c r="BS568" i="14"/>
  <c r="BT568" i="14"/>
  <c r="BZ568" i="14"/>
  <c r="CA568" i="14"/>
  <c r="BM569" i="14"/>
  <c r="BN569" i="14"/>
  <c r="BO569" i="14"/>
  <c r="BP569" i="14"/>
  <c r="BQ569" i="14"/>
  <c r="BR569" i="14"/>
  <c r="BS569" i="14"/>
  <c r="BT569" i="14"/>
  <c r="BZ569" i="14"/>
  <c r="CA569" i="14"/>
  <c r="BM570" i="14"/>
  <c r="BN570" i="14"/>
  <c r="BO570" i="14"/>
  <c r="BP570" i="14"/>
  <c r="BQ570" i="14"/>
  <c r="BR570" i="14"/>
  <c r="BS570" i="14"/>
  <c r="BT570" i="14"/>
  <c r="BZ570" i="14"/>
  <c r="CA570" i="14"/>
  <c r="BM571" i="14"/>
  <c r="BN571" i="14"/>
  <c r="BO571" i="14"/>
  <c r="BP571" i="14"/>
  <c r="BQ571" i="14"/>
  <c r="BR571" i="14"/>
  <c r="BS571" i="14"/>
  <c r="BT571" i="14"/>
  <c r="BZ571" i="14"/>
  <c r="CA571" i="14"/>
  <c r="BM572" i="14"/>
  <c r="BN572" i="14"/>
  <c r="BO572" i="14"/>
  <c r="BP572" i="14"/>
  <c r="BQ572" i="14"/>
  <c r="BR572" i="14"/>
  <c r="BS572" i="14"/>
  <c r="BT572" i="14"/>
  <c r="BZ572" i="14"/>
  <c r="CA572" i="14"/>
  <c r="BM573" i="14"/>
  <c r="BN573" i="14"/>
  <c r="BO573" i="14"/>
  <c r="BP573" i="14"/>
  <c r="BQ573" i="14"/>
  <c r="BR573" i="14"/>
  <c r="BS573" i="14"/>
  <c r="BT573" i="14"/>
  <c r="BZ573" i="14"/>
  <c r="CA573" i="14"/>
  <c r="BM574" i="14"/>
  <c r="BN574" i="14"/>
  <c r="BO574" i="14"/>
  <c r="BP574" i="14"/>
  <c r="BQ574" i="14"/>
  <c r="BR574" i="14"/>
  <c r="BS574" i="14"/>
  <c r="BT574" i="14"/>
  <c r="BZ574" i="14"/>
  <c r="CA574" i="14"/>
  <c r="BM575" i="14"/>
  <c r="BN575" i="14"/>
  <c r="BO575" i="14"/>
  <c r="BP575" i="14"/>
  <c r="BQ575" i="14"/>
  <c r="BR575" i="14"/>
  <c r="BS575" i="14"/>
  <c r="BT575" i="14"/>
  <c r="BZ575" i="14"/>
  <c r="CA575" i="14"/>
  <c r="BM576" i="14"/>
  <c r="BN576" i="14"/>
  <c r="BO576" i="14"/>
  <c r="BP576" i="14"/>
  <c r="BQ576" i="14"/>
  <c r="BR576" i="14"/>
  <c r="BS576" i="14"/>
  <c r="BT576" i="14"/>
  <c r="BZ576" i="14"/>
  <c r="CA576" i="14"/>
  <c r="BM577" i="14"/>
  <c r="BN577" i="14"/>
  <c r="BO577" i="14"/>
  <c r="BP577" i="14"/>
  <c r="BQ577" i="14"/>
  <c r="BR577" i="14"/>
  <c r="BS577" i="14"/>
  <c r="BT577" i="14"/>
  <c r="BZ577" i="14"/>
  <c r="CA577" i="14"/>
  <c r="BM578" i="14"/>
  <c r="BN578" i="14"/>
  <c r="BO578" i="14"/>
  <c r="BP578" i="14"/>
  <c r="BQ578" i="14"/>
  <c r="BR578" i="14"/>
  <c r="BS578" i="14"/>
  <c r="BT578" i="14"/>
  <c r="BZ578" i="14"/>
  <c r="CA578" i="14"/>
  <c r="BM579" i="14"/>
  <c r="BN579" i="14"/>
  <c r="BO579" i="14"/>
  <c r="BP579" i="14"/>
  <c r="BQ579" i="14"/>
  <c r="BR579" i="14"/>
  <c r="BS579" i="14"/>
  <c r="BT579" i="14"/>
  <c r="BZ579" i="14"/>
  <c r="CA579" i="14"/>
  <c r="BM580" i="14"/>
  <c r="BN580" i="14"/>
  <c r="BO580" i="14"/>
  <c r="BP580" i="14"/>
  <c r="BQ580" i="14"/>
  <c r="BR580" i="14"/>
  <c r="BS580" i="14"/>
  <c r="BT580" i="14"/>
  <c r="BZ580" i="14"/>
  <c r="CA580" i="14"/>
  <c r="BM581" i="14"/>
  <c r="BN581" i="14"/>
  <c r="BO581" i="14"/>
  <c r="BP581" i="14"/>
  <c r="BQ581" i="14"/>
  <c r="BR581" i="14"/>
  <c r="BS581" i="14"/>
  <c r="BT581" i="14"/>
  <c r="BZ581" i="14"/>
  <c r="CA581" i="14"/>
  <c r="BM582" i="14"/>
  <c r="BN582" i="14"/>
  <c r="BO582" i="14"/>
  <c r="BP582" i="14"/>
  <c r="BQ582" i="14"/>
  <c r="BR582" i="14"/>
  <c r="BS582" i="14"/>
  <c r="BT582" i="14"/>
  <c r="BZ582" i="14"/>
  <c r="CA582" i="14"/>
  <c r="BM583" i="14"/>
  <c r="BN583" i="14"/>
  <c r="BO583" i="14"/>
  <c r="BP583" i="14"/>
  <c r="BQ583" i="14"/>
  <c r="BR583" i="14"/>
  <c r="BS583" i="14"/>
  <c r="BT583" i="14"/>
  <c r="BZ583" i="14"/>
  <c r="CA583" i="14"/>
  <c r="BM584" i="14"/>
  <c r="BN584" i="14"/>
  <c r="BO584" i="14"/>
  <c r="BP584" i="14"/>
  <c r="BQ584" i="14"/>
  <c r="BR584" i="14"/>
  <c r="BS584" i="14"/>
  <c r="BT584" i="14"/>
  <c r="BZ584" i="14"/>
  <c r="CA584" i="14"/>
  <c r="BM585" i="14"/>
  <c r="BN585" i="14"/>
  <c r="BO585" i="14"/>
  <c r="BP585" i="14"/>
  <c r="BQ585" i="14"/>
  <c r="BR585" i="14"/>
  <c r="BS585" i="14"/>
  <c r="BT585" i="14"/>
  <c r="BZ585" i="14"/>
  <c r="CA585" i="14"/>
  <c r="BM586" i="14"/>
  <c r="BN586" i="14"/>
  <c r="BO586" i="14"/>
  <c r="BP586" i="14"/>
  <c r="BQ586" i="14"/>
  <c r="BR586" i="14"/>
  <c r="BS586" i="14"/>
  <c r="BT586" i="14"/>
  <c r="BZ586" i="14"/>
  <c r="CA586" i="14"/>
  <c r="BM587" i="14"/>
  <c r="BN587" i="14"/>
  <c r="BO587" i="14"/>
  <c r="BP587" i="14"/>
  <c r="BQ587" i="14"/>
  <c r="BR587" i="14"/>
  <c r="BS587" i="14"/>
  <c r="BT587" i="14"/>
  <c r="BZ587" i="14"/>
  <c r="CA587" i="14"/>
  <c r="BM588" i="14"/>
  <c r="BN588" i="14"/>
  <c r="BO588" i="14"/>
  <c r="BP588" i="14"/>
  <c r="BQ588" i="14"/>
  <c r="BR588" i="14"/>
  <c r="BS588" i="14"/>
  <c r="BT588" i="14"/>
  <c r="BZ588" i="14"/>
  <c r="CA588" i="14"/>
  <c r="BM589" i="14"/>
  <c r="BN589" i="14"/>
  <c r="BO589" i="14"/>
  <c r="BP589" i="14"/>
  <c r="BQ589" i="14"/>
  <c r="BR589" i="14"/>
  <c r="BS589" i="14"/>
  <c r="BT589" i="14"/>
  <c r="BZ589" i="14"/>
  <c r="CA589" i="14"/>
  <c r="BM590" i="14"/>
  <c r="BN590" i="14"/>
  <c r="BO590" i="14"/>
  <c r="BP590" i="14"/>
  <c r="BQ590" i="14"/>
  <c r="BR590" i="14"/>
  <c r="BS590" i="14"/>
  <c r="BT590" i="14"/>
  <c r="BZ590" i="14"/>
  <c r="CA590" i="14"/>
  <c r="BM591" i="14"/>
  <c r="BN591" i="14"/>
  <c r="BO591" i="14"/>
  <c r="BP591" i="14"/>
  <c r="BQ591" i="14"/>
  <c r="BR591" i="14"/>
  <c r="BS591" i="14"/>
  <c r="BT591" i="14"/>
  <c r="BZ591" i="14"/>
  <c r="CA591" i="14"/>
  <c r="BM592" i="14"/>
  <c r="BN592" i="14"/>
  <c r="BO592" i="14"/>
  <c r="BP592" i="14"/>
  <c r="BQ592" i="14"/>
  <c r="BR592" i="14"/>
  <c r="BS592" i="14"/>
  <c r="BT592" i="14"/>
  <c r="BZ592" i="14"/>
  <c r="CA592" i="14"/>
  <c r="BM593" i="14"/>
  <c r="BN593" i="14"/>
  <c r="BO593" i="14"/>
  <c r="BP593" i="14"/>
  <c r="BQ593" i="14"/>
  <c r="BR593" i="14"/>
  <c r="BS593" i="14"/>
  <c r="BT593" i="14"/>
  <c r="BZ593" i="14"/>
  <c r="CA593" i="14"/>
  <c r="BM594" i="14"/>
  <c r="BN594" i="14"/>
  <c r="BO594" i="14"/>
  <c r="BP594" i="14"/>
  <c r="BQ594" i="14"/>
  <c r="BR594" i="14"/>
  <c r="BS594" i="14"/>
  <c r="BT594" i="14"/>
  <c r="BZ594" i="14"/>
  <c r="CA594" i="14"/>
  <c r="BM595" i="14"/>
  <c r="BN595" i="14"/>
  <c r="BO595" i="14"/>
  <c r="BP595" i="14"/>
  <c r="BQ595" i="14"/>
  <c r="BR595" i="14"/>
  <c r="BS595" i="14"/>
  <c r="BT595" i="14"/>
  <c r="BZ595" i="14"/>
  <c r="CA595" i="14"/>
  <c r="BM596" i="14"/>
  <c r="BN596" i="14"/>
  <c r="BO596" i="14"/>
  <c r="BP596" i="14"/>
  <c r="BQ596" i="14"/>
  <c r="BR596" i="14"/>
  <c r="BS596" i="14"/>
  <c r="BT596" i="14"/>
  <c r="BZ596" i="14"/>
  <c r="CA596" i="14"/>
  <c r="BM597" i="14"/>
  <c r="BN597" i="14"/>
  <c r="BO597" i="14"/>
  <c r="BP597" i="14"/>
  <c r="BQ597" i="14"/>
  <c r="BR597" i="14"/>
  <c r="BS597" i="14"/>
  <c r="BT597" i="14"/>
  <c r="BZ597" i="14"/>
  <c r="CA597" i="14"/>
  <c r="BM598" i="14"/>
  <c r="BN598" i="14"/>
  <c r="BO598" i="14"/>
  <c r="BP598" i="14"/>
  <c r="BQ598" i="14"/>
  <c r="BR598" i="14"/>
  <c r="BS598" i="14"/>
  <c r="BT598" i="14"/>
  <c r="BZ598" i="14"/>
  <c r="CA598" i="14"/>
  <c r="BM599" i="14"/>
  <c r="BN599" i="14"/>
  <c r="BO599" i="14"/>
  <c r="BP599" i="14"/>
  <c r="BQ599" i="14"/>
  <c r="BR599" i="14"/>
  <c r="BS599" i="14"/>
  <c r="BT599" i="14"/>
  <c r="BW599" i="14" s="1"/>
  <c r="BZ599" i="14"/>
  <c r="CA599" i="14"/>
  <c r="BM600" i="14"/>
  <c r="BN600" i="14"/>
  <c r="BO600" i="14"/>
  <c r="BP600" i="14"/>
  <c r="BQ600" i="14"/>
  <c r="BR600" i="14"/>
  <c r="BS600" i="14"/>
  <c r="BT600" i="14"/>
  <c r="BZ600" i="14"/>
  <c r="CA600" i="14"/>
  <c r="BM601" i="14"/>
  <c r="BN601" i="14"/>
  <c r="BO601" i="14"/>
  <c r="BP601" i="14"/>
  <c r="BQ601" i="14"/>
  <c r="BR601" i="14"/>
  <c r="BS601" i="14"/>
  <c r="BT601" i="14"/>
  <c r="BZ601" i="14"/>
  <c r="CA601" i="14"/>
  <c r="BM602" i="14"/>
  <c r="BN602" i="14"/>
  <c r="BX602" i="14" s="1"/>
  <c r="BO602" i="14"/>
  <c r="BP602" i="14"/>
  <c r="BQ602" i="14"/>
  <c r="BR602" i="14"/>
  <c r="BS602" i="14"/>
  <c r="BT602" i="14"/>
  <c r="BZ602" i="14"/>
  <c r="CA602" i="14"/>
  <c r="BM603" i="14"/>
  <c r="BN603" i="14"/>
  <c r="BO603" i="14"/>
  <c r="BP603" i="14"/>
  <c r="BQ603" i="14"/>
  <c r="BR603" i="14"/>
  <c r="BS603" i="14"/>
  <c r="BT603" i="14"/>
  <c r="BZ603" i="14"/>
  <c r="CA603" i="14"/>
  <c r="BM604" i="14"/>
  <c r="BN604" i="14"/>
  <c r="BO604" i="14"/>
  <c r="BP604" i="14"/>
  <c r="BQ604" i="14"/>
  <c r="BR604" i="14"/>
  <c r="BS604" i="14"/>
  <c r="BT604" i="14"/>
  <c r="BZ604" i="14"/>
  <c r="CA604" i="14"/>
  <c r="BM605" i="14"/>
  <c r="BN605" i="14"/>
  <c r="BO605" i="14"/>
  <c r="BP605" i="14"/>
  <c r="BQ605" i="14"/>
  <c r="BR605" i="14"/>
  <c r="BS605" i="14"/>
  <c r="BT605" i="14"/>
  <c r="BZ605" i="14"/>
  <c r="CA605" i="14"/>
  <c r="BM606" i="14"/>
  <c r="BN606" i="14"/>
  <c r="BO606" i="14"/>
  <c r="BP606" i="14"/>
  <c r="BQ606" i="14"/>
  <c r="BR606" i="14"/>
  <c r="BS606" i="14"/>
  <c r="BT606" i="14"/>
  <c r="BZ606" i="14"/>
  <c r="CA606" i="14"/>
  <c r="BM607" i="14"/>
  <c r="BN607" i="14"/>
  <c r="BO607" i="14"/>
  <c r="BP607" i="14"/>
  <c r="BQ607" i="14"/>
  <c r="BR607" i="14"/>
  <c r="BS607" i="14"/>
  <c r="BT607" i="14"/>
  <c r="BZ607" i="14"/>
  <c r="CA607" i="14"/>
  <c r="BM608" i="14"/>
  <c r="BN608" i="14"/>
  <c r="BO608" i="14"/>
  <c r="BP608" i="14"/>
  <c r="BQ608" i="14"/>
  <c r="BR608" i="14"/>
  <c r="BS608" i="14"/>
  <c r="BT608" i="14"/>
  <c r="BZ608" i="14"/>
  <c r="CA608" i="14"/>
  <c r="BM609" i="14"/>
  <c r="BN609" i="14"/>
  <c r="BO609" i="14"/>
  <c r="BP609" i="14"/>
  <c r="BQ609" i="14"/>
  <c r="BR609" i="14"/>
  <c r="BS609" i="14"/>
  <c r="BT609" i="14"/>
  <c r="BZ609" i="14"/>
  <c r="CA609" i="14"/>
  <c r="BM610" i="14"/>
  <c r="BN610" i="14"/>
  <c r="BO610" i="14"/>
  <c r="BP610" i="14"/>
  <c r="BQ610" i="14"/>
  <c r="BR610" i="14"/>
  <c r="BS610" i="14"/>
  <c r="BT610" i="14"/>
  <c r="BZ610" i="14"/>
  <c r="CA610" i="14"/>
  <c r="BM611" i="14"/>
  <c r="BN611" i="14"/>
  <c r="BO611" i="14"/>
  <c r="BP611" i="14"/>
  <c r="BQ611" i="14"/>
  <c r="BR611" i="14"/>
  <c r="BS611" i="14"/>
  <c r="BT611" i="14"/>
  <c r="BZ611" i="14"/>
  <c r="CA611" i="14"/>
  <c r="BM612" i="14"/>
  <c r="BN612" i="14"/>
  <c r="BO612" i="14"/>
  <c r="BP612" i="14"/>
  <c r="BQ612" i="14"/>
  <c r="BR612" i="14"/>
  <c r="BS612" i="14"/>
  <c r="BT612" i="14"/>
  <c r="BZ612" i="14"/>
  <c r="CA612" i="14"/>
  <c r="BM613" i="14"/>
  <c r="BN613" i="14"/>
  <c r="BO613" i="14"/>
  <c r="BP613" i="14"/>
  <c r="BQ613" i="14"/>
  <c r="BR613" i="14"/>
  <c r="BS613" i="14"/>
  <c r="BT613" i="14"/>
  <c r="BZ613" i="14"/>
  <c r="CA613" i="14"/>
  <c r="BM614" i="14"/>
  <c r="BN614" i="14"/>
  <c r="BO614" i="14"/>
  <c r="BP614" i="14"/>
  <c r="BQ614" i="14"/>
  <c r="BR614" i="14"/>
  <c r="BS614" i="14"/>
  <c r="BT614" i="14"/>
  <c r="BZ614" i="14"/>
  <c r="CA614" i="14"/>
  <c r="BM615" i="14"/>
  <c r="BN615" i="14"/>
  <c r="BO615" i="14"/>
  <c r="BP615" i="14"/>
  <c r="BQ615" i="14"/>
  <c r="BR615" i="14"/>
  <c r="BS615" i="14"/>
  <c r="BT615" i="14"/>
  <c r="BZ615" i="14"/>
  <c r="CA615" i="14"/>
  <c r="BM616" i="14"/>
  <c r="BN616" i="14"/>
  <c r="BO616" i="14"/>
  <c r="BP616" i="14"/>
  <c r="BQ616" i="14"/>
  <c r="BR616" i="14"/>
  <c r="BS616" i="14"/>
  <c r="BT616" i="14"/>
  <c r="BZ616" i="14"/>
  <c r="CA616" i="14"/>
  <c r="BM617" i="14"/>
  <c r="BN617" i="14"/>
  <c r="BO617" i="14"/>
  <c r="BP617" i="14"/>
  <c r="BQ617" i="14"/>
  <c r="BR617" i="14"/>
  <c r="BS617" i="14"/>
  <c r="BT617" i="14"/>
  <c r="BZ617" i="14"/>
  <c r="CA617" i="14"/>
  <c r="BM618" i="14"/>
  <c r="BN618" i="14"/>
  <c r="BO618" i="14"/>
  <c r="BP618" i="14"/>
  <c r="BQ618" i="14"/>
  <c r="BR618" i="14"/>
  <c r="BS618" i="14"/>
  <c r="BT618" i="14"/>
  <c r="BZ618" i="14"/>
  <c r="CA618" i="14"/>
  <c r="BM619" i="14"/>
  <c r="BN619" i="14"/>
  <c r="BO619" i="14"/>
  <c r="BP619" i="14"/>
  <c r="BQ619" i="14"/>
  <c r="BR619" i="14"/>
  <c r="BS619" i="14"/>
  <c r="BT619" i="14"/>
  <c r="BZ619" i="14"/>
  <c r="CA619" i="14"/>
  <c r="BM620" i="14"/>
  <c r="BN620" i="14"/>
  <c r="BO620" i="14"/>
  <c r="BP620" i="14"/>
  <c r="BQ620" i="14"/>
  <c r="BR620" i="14"/>
  <c r="BS620" i="14"/>
  <c r="BT620" i="14"/>
  <c r="BZ620" i="14"/>
  <c r="CA620" i="14"/>
  <c r="BM621" i="14"/>
  <c r="BN621" i="14"/>
  <c r="BO621" i="14"/>
  <c r="BP621" i="14"/>
  <c r="BQ621" i="14"/>
  <c r="BR621" i="14"/>
  <c r="BS621" i="14"/>
  <c r="BT621" i="14"/>
  <c r="BZ621" i="14"/>
  <c r="CA621" i="14"/>
  <c r="BM622" i="14"/>
  <c r="BN622" i="14"/>
  <c r="BO622" i="14"/>
  <c r="BP622" i="14"/>
  <c r="BQ622" i="14"/>
  <c r="BR622" i="14"/>
  <c r="BS622" i="14"/>
  <c r="BT622" i="14"/>
  <c r="BZ622" i="14"/>
  <c r="CA622" i="14"/>
  <c r="BM623" i="14"/>
  <c r="BN623" i="14"/>
  <c r="BO623" i="14"/>
  <c r="BP623" i="14"/>
  <c r="BQ623" i="14"/>
  <c r="BR623" i="14"/>
  <c r="BS623" i="14"/>
  <c r="BT623" i="14"/>
  <c r="BZ623" i="14"/>
  <c r="CA623" i="14"/>
  <c r="BM624" i="14"/>
  <c r="BN624" i="14"/>
  <c r="BO624" i="14"/>
  <c r="BP624" i="14"/>
  <c r="BQ624" i="14"/>
  <c r="BR624" i="14"/>
  <c r="BS624" i="14"/>
  <c r="BT624" i="14"/>
  <c r="BZ624" i="14"/>
  <c r="CA624" i="14"/>
  <c r="BM625" i="14"/>
  <c r="BN625" i="14"/>
  <c r="BO625" i="14"/>
  <c r="BP625" i="14"/>
  <c r="BQ625" i="14"/>
  <c r="BR625" i="14"/>
  <c r="BS625" i="14"/>
  <c r="BT625" i="14"/>
  <c r="BZ625" i="14"/>
  <c r="CA625" i="14"/>
  <c r="BM626" i="14"/>
  <c r="BN626" i="14"/>
  <c r="BO626" i="14"/>
  <c r="BP626" i="14"/>
  <c r="BQ626" i="14"/>
  <c r="BR626" i="14"/>
  <c r="BS626" i="14"/>
  <c r="BT626" i="14"/>
  <c r="BZ626" i="14"/>
  <c r="CA626" i="14"/>
  <c r="BM627" i="14"/>
  <c r="BN627" i="14"/>
  <c r="BO627" i="14"/>
  <c r="BP627" i="14"/>
  <c r="BQ627" i="14"/>
  <c r="BR627" i="14"/>
  <c r="BS627" i="14"/>
  <c r="BT627" i="14"/>
  <c r="BZ627" i="14"/>
  <c r="CA627" i="14"/>
  <c r="BM628" i="14"/>
  <c r="BN628" i="14"/>
  <c r="BO628" i="14"/>
  <c r="BP628" i="14"/>
  <c r="BQ628" i="14"/>
  <c r="BR628" i="14"/>
  <c r="BS628" i="14"/>
  <c r="BT628" i="14"/>
  <c r="BZ628" i="14"/>
  <c r="CA628" i="14"/>
  <c r="BM629" i="14"/>
  <c r="BN629" i="14"/>
  <c r="BO629" i="14"/>
  <c r="BP629" i="14"/>
  <c r="BQ629" i="14"/>
  <c r="BR629" i="14"/>
  <c r="BS629" i="14"/>
  <c r="BT629" i="14"/>
  <c r="BZ629" i="14"/>
  <c r="CA629" i="14"/>
  <c r="BM630" i="14"/>
  <c r="BN630" i="14"/>
  <c r="BO630" i="14"/>
  <c r="BP630" i="14"/>
  <c r="BQ630" i="14"/>
  <c r="BR630" i="14"/>
  <c r="BS630" i="14"/>
  <c r="BT630" i="14"/>
  <c r="BZ630" i="14"/>
  <c r="CA630" i="14"/>
  <c r="BM631" i="14"/>
  <c r="BN631" i="14"/>
  <c r="BO631" i="14"/>
  <c r="BP631" i="14"/>
  <c r="BQ631" i="14"/>
  <c r="BR631" i="14"/>
  <c r="BS631" i="14"/>
  <c r="BT631" i="14"/>
  <c r="BZ631" i="14"/>
  <c r="CA631" i="14"/>
  <c r="BM632" i="14"/>
  <c r="BN632" i="14"/>
  <c r="BO632" i="14"/>
  <c r="BP632" i="14"/>
  <c r="BQ632" i="14"/>
  <c r="BR632" i="14"/>
  <c r="BS632" i="14"/>
  <c r="BT632" i="14"/>
  <c r="BZ632" i="14"/>
  <c r="CA632" i="14"/>
  <c r="BM633" i="14"/>
  <c r="BN633" i="14"/>
  <c r="BO633" i="14"/>
  <c r="BP633" i="14"/>
  <c r="BQ633" i="14"/>
  <c r="BR633" i="14"/>
  <c r="BS633" i="14"/>
  <c r="BT633" i="14"/>
  <c r="BZ633" i="14"/>
  <c r="CA633" i="14"/>
  <c r="BM634" i="14"/>
  <c r="BN634" i="14"/>
  <c r="BO634" i="14"/>
  <c r="BP634" i="14"/>
  <c r="BQ634" i="14"/>
  <c r="BR634" i="14"/>
  <c r="BS634" i="14"/>
  <c r="BT634" i="14"/>
  <c r="BZ634" i="14"/>
  <c r="CA634" i="14"/>
  <c r="BM635" i="14"/>
  <c r="BN635" i="14"/>
  <c r="BO635" i="14"/>
  <c r="BP635" i="14"/>
  <c r="BQ635" i="14"/>
  <c r="BR635" i="14"/>
  <c r="BS635" i="14"/>
  <c r="BT635" i="14"/>
  <c r="BZ635" i="14"/>
  <c r="CA635" i="14"/>
  <c r="BM636" i="14"/>
  <c r="BN636" i="14"/>
  <c r="BO636" i="14"/>
  <c r="BP636" i="14"/>
  <c r="BQ636" i="14"/>
  <c r="BR636" i="14"/>
  <c r="BS636" i="14"/>
  <c r="BT636" i="14"/>
  <c r="BZ636" i="14"/>
  <c r="CA636" i="14"/>
  <c r="BM637" i="14"/>
  <c r="BN637" i="14"/>
  <c r="BO637" i="14"/>
  <c r="BP637" i="14"/>
  <c r="BQ637" i="14"/>
  <c r="BR637" i="14"/>
  <c r="BS637" i="14"/>
  <c r="BT637" i="14"/>
  <c r="BZ637" i="14"/>
  <c r="CA637" i="14"/>
  <c r="BM638" i="14"/>
  <c r="BN638" i="14"/>
  <c r="BO638" i="14"/>
  <c r="BP638" i="14"/>
  <c r="BQ638" i="14"/>
  <c r="BR638" i="14"/>
  <c r="BS638" i="14"/>
  <c r="BT638" i="14"/>
  <c r="BZ638" i="14"/>
  <c r="CA638" i="14"/>
  <c r="BM639" i="14"/>
  <c r="BN639" i="14"/>
  <c r="BO639" i="14"/>
  <c r="BP639" i="14"/>
  <c r="BQ639" i="14"/>
  <c r="BR639" i="14"/>
  <c r="BS639" i="14"/>
  <c r="BT639" i="14"/>
  <c r="BZ639" i="14"/>
  <c r="CA639" i="14"/>
  <c r="BM640" i="14"/>
  <c r="BN640" i="14"/>
  <c r="BO640" i="14"/>
  <c r="BP640" i="14"/>
  <c r="BQ640" i="14"/>
  <c r="BR640" i="14"/>
  <c r="BS640" i="14"/>
  <c r="BT640" i="14"/>
  <c r="BZ640" i="14"/>
  <c r="CA640" i="14"/>
  <c r="BM641" i="14"/>
  <c r="BN641" i="14"/>
  <c r="BO641" i="14"/>
  <c r="BP641" i="14"/>
  <c r="BQ641" i="14"/>
  <c r="BR641" i="14"/>
  <c r="BS641" i="14"/>
  <c r="BT641" i="14"/>
  <c r="BZ641" i="14"/>
  <c r="CA641" i="14"/>
  <c r="BM642" i="14"/>
  <c r="BN642" i="14"/>
  <c r="BO642" i="14"/>
  <c r="BP642" i="14"/>
  <c r="BQ642" i="14"/>
  <c r="BR642" i="14"/>
  <c r="BS642" i="14"/>
  <c r="BT642" i="14"/>
  <c r="BZ642" i="14"/>
  <c r="CA642" i="14"/>
  <c r="BM643" i="14"/>
  <c r="BN643" i="14"/>
  <c r="BO643" i="14"/>
  <c r="BP643" i="14"/>
  <c r="BQ643" i="14"/>
  <c r="BR643" i="14"/>
  <c r="BS643" i="14"/>
  <c r="BT643" i="14"/>
  <c r="BZ643" i="14"/>
  <c r="CA643" i="14"/>
  <c r="BM644" i="14"/>
  <c r="BN644" i="14"/>
  <c r="BO644" i="14"/>
  <c r="BP644" i="14"/>
  <c r="BQ644" i="14"/>
  <c r="BR644" i="14"/>
  <c r="BS644" i="14"/>
  <c r="BT644" i="14"/>
  <c r="BZ644" i="14"/>
  <c r="CA644" i="14"/>
  <c r="BM645" i="14"/>
  <c r="BN645" i="14"/>
  <c r="BO645" i="14"/>
  <c r="BP645" i="14"/>
  <c r="BQ645" i="14"/>
  <c r="BR645" i="14"/>
  <c r="BS645" i="14"/>
  <c r="BT645" i="14"/>
  <c r="BZ645" i="14"/>
  <c r="CA645" i="14"/>
  <c r="BM646" i="14"/>
  <c r="BN646" i="14"/>
  <c r="BO646" i="14"/>
  <c r="BP646" i="14"/>
  <c r="BQ646" i="14"/>
  <c r="BR646" i="14"/>
  <c r="BS646" i="14"/>
  <c r="BT646" i="14"/>
  <c r="BZ646" i="14"/>
  <c r="CA646" i="14"/>
  <c r="BM647" i="14"/>
  <c r="BN647" i="14"/>
  <c r="BO647" i="14"/>
  <c r="BP647" i="14"/>
  <c r="BQ647" i="14"/>
  <c r="BR647" i="14"/>
  <c r="BS647" i="14"/>
  <c r="BT647" i="14"/>
  <c r="BZ647" i="14"/>
  <c r="CA647" i="14"/>
  <c r="BM648" i="14"/>
  <c r="BN648" i="14"/>
  <c r="BO648" i="14"/>
  <c r="BP648" i="14"/>
  <c r="BQ648" i="14"/>
  <c r="BR648" i="14"/>
  <c r="BS648" i="14"/>
  <c r="BT648" i="14"/>
  <c r="BZ648" i="14"/>
  <c r="CA648" i="14"/>
  <c r="BM649" i="14"/>
  <c r="BN649" i="14"/>
  <c r="BO649" i="14"/>
  <c r="BP649" i="14"/>
  <c r="BQ649" i="14"/>
  <c r="BR649" i="14"/>
  <c r="BS649" i="14"/>
  <c r="BT649" i="14"/>
  <c r="BZ649" i="14"/>
  <c r="CA649" i="14"/>
  <c r="BM650" i="14"/>
  <c r="BN650" i="14"/>
  <c r="BO650" i="14"/>
  <c r="BP650" i="14"/>
  <c r="BQ650" i="14"/>
  <c r="BR650" i="14"/>
  <c r="BS650" i="14"/>
  <c r="BT650" i="14"/>
  <c r="BZ650" i="14"/>
  <c r="CA650" i="14"/>
  <c r="BM651" i="14"/>
  <c r="BN651" i="14"/>
  <c r="BO651" i="14"/>
  <c r="BP651" i="14"/>
  <c r="BQ651" i="14"/>
  <c r="BR651" i="14"/>
  <c r="BS651" i="14"/>
  <c r="BT651" i="14"/>
  <c r="BZ651" i="14"/>
  <c r="CA651" i="14"/>
  <c r="BM652" i="14"/>
  <c r="BN652" i="14"/>
  <c r="BO652" i="14"/>
  <c r="BP652" i="14"/>
  <c r="BQ652" i="14"/>
  <c r="BR652" i="14"/>
  <c r="BS652" i="14"/>
  <c r="BT652" i="14"/>
  <c r="BZ652" i="14"/>
  <c r="CA652" i="14"/>
  <c r="BM653" i="14"/>
  <c r="BN653" i="14"/>
  <c r="BO653" i="14"/>
  <c r="BP653" i="14"/>
  <c r="BQ653" i="14"/>
  <c r="BR653" i="14"/>
  <c r="BS653" i="14"/>
  <c r="BT653" i="14"/>
  <c r="BZ653" i="14"/>
  <c r="CA653" i="14"/>
  <c r="BM654" i="14"/>
  <c r="BN654" i="14"/>
  <c r="BO654" i="14"/>
  <c r="BP654" i="14"/>
  <c r="BQ654" i="14"/>
  <c r="BR654" i="14"/>
  <c r="BS654" i="14"/>
  <c r="BT654" i="14"/>
  <c r="BZ654" i="14"/>
  <c r="CA654" i="14"/>
  <c r="BM655" i="14"/>
  <c r="BN655" i="14"/>
  <c r="BO655" i="14"/>
  <c r="BP655" i="14"/>
  <c r="BQ655" i="14"/>
  <c r="BR655" i="14"/>
  <c r="BS655" i="14"/>
  <c r="BT655" i="14"/>
  <c r="BZ655" i="14"/>
  <c r="CA655" i="14"/>
  <c r="BM656" i="14"/>
  <c r="BN656" i="14"/>
  <c r="BO656" i="14"/>
  <c r="BP656" i="14"/>
  <c r="BQ656" i="14"/>
  <c r="BR656" i="14"/>
  <c r="BS656" i="14"/>
  <c r="BT656" i="14"/>
  <c r="BZ656" i="14"/>
  <c r="CA656" i="14"/>
  <c r="BM657" i="14"/>
  <c r="BN657" i="14"/>
  <c r="BO657" i="14"/>
  <c r="BP657" i="14"/>
  <c r="BQ657" i="14"/>
  <c r="BR657" i="14"/>
  <c r="BS657" i="14"/>
  <c r="BT657" i="14"/>
  <c r="BZ657" i="14"/>
  <c r="CA657" i="14"/>
  <c r="BM658" i="14"/>
  <c r="BN658" i="14"/>
  <c r="BO658" i="14"/>
  <c r="BP658" i="14"/>
  <c r="BQ658" i="14"/>
  <c r="BR658" i="14"/>
  <c r="BS658" i="14"/>
  <c r="BT658" i="14"/>
  <c r="BZ658" i="14"/>
  <c r="CA658" i="14"/>
  <c r="BM659" i="14"/>
  <c r="BN659" i="14"/>
  <c r="BO659" i="14"/>
  <c r="BP659" i="14"/>
  <c r="BQ659" i="14"/>
  <c r="BR659" i="14"/>
  <c r="BS659" i="14"/>
  <c r="BT659" i="14"/>
  <c r="BZ659" i="14"/>
  <c r="CA659" i="14"/>
  <c r="BM660" i="14"/>
  <c r="BN660" i="14"/>
  <c r="BO660" i="14"/>
  <c r="BP660" i="14"/>
  <c r="BQ660" i="14"/>
  <c r="BR660" i="14"/>
  <c r="BS660" i="14"/>
  <c r="BT660" i="14"/>
  <c r="BZ660" i="14"/>
  <c r="CA660" i="14"/>
  <c r="BM661" i="14"/>
  <c r="BN661" i="14"/>
  <c r="BO661" i="14"/>
  <c r="BP661" i="14"/>
  <c r="BQ661" i="14"/>
  <c r="BR661" i="14"/>
  <c r="BS661" i="14"/>
  <c r="BT661" i="14"/>
  <c r="BZ661" i="14"/>
  <c r="CA661" i="14"/>
  <c r="BM662" i="14"/>
  <c r="BN662" i="14"/>
  <c r="BO662" i="14"/>
  <c r="BP662" i="14"/>
  <c r="BQ662" i="14"/>
  <c r="BR662" i="14"/>
  <c r="BS662" i="14"/>
  <c r="BT662" i="14"/>
  <c r="BZ662" i="14"/>
  <c r="CA662" i="14"/>
  <c r="BM663" i="14"/>
  <c r="BN663" i="14"/>
  <c r="BO663" i="14"/>
  <c r="BP663" i="14"/>
  <c r="BQ663" i="14"/>
  <c r="BR663" i="14"/>
  <c r="BS663" i="14"/>
  <c r="BT663" i="14"/>
  <c r="BZ663" i="14"/>
  <c r="CA663" i="14"/>
  <c r="BM664" i="14"/>
  <c r="BN664" i="14"/>
  <c r="BO664" i="14"/>
  <c r="BP664" i="14"/>
  <c r="BQ664" i="14"/>
  <c r="BR664" i="14"/>
  <c r="BS664" i="14"/>
  <c r="BT664" i="14"/>
  <c r="BZ664" i="14"/>
  <c r="CA664" i="14"/>
  <c r="BM665" i="14"/>
  <c r="BN665" i="14"/>
  <c r="BO665" i="14"/>
  <c r="BP665" i="14"/>
  <c r="BQ665" i="14"/>
  <c r="BR665" i="14"/>
  <c r="BS665" i="14"/>
  <c r="BT665" i="14"/>
  <c r="BZ665" i="14"/>
  <c r="CA665" i="14"/>
  <c r="BM666" i="14"/>
  <c r="BN666" i="14"/>
  <c r="BO666" i="14"/>
  <c r="BP666" i="14"/>
  <c r="BQ666" i="14"/>
  <c r="BR666" i="14"/>
  <c r="BS666" i="14"/>
  <c r="BT666" i="14"/>
  <c r="BZ666" i="14"/>
  <c r="CA666" i="14"/>
  <c r="BM667" i="14"/>
  <c r="BN667" i="14"/>
  <c r="BO667" i="14"/>
  <c r="BP667" i="14"/>
  <c r="BQ667" i="14"/>
  <c r="BR667" i="14"/>
  <c r="BS667" i="14"/>
  <c r="BT667" i="14"/>
  <c r="BZ667" i="14"/>
  <c r="CA667" i="14"/>
  <c r="BM668" i="14"/>
  <c r="BN668" i="14"/>
  <c r="BO668" i="14"/>
  <c r="BP668" i="14"/>
  <c r="BQ668" i="14"/>
  <c r="BR668" i="14"/>
  <c r="BS668" i="14"/>
  <c r="BT668" i="14"/>
  <c r="BZ668" i="14"/>
  <c r="CA668" i="14"/>
  <c r="BM669" i="14"/>
  <c r="BN669" i="14"/>
  <c r="BO669" i="14"/>
  <c r="BP669" i="14"/>
  <c r="BQ669" i="14"/>
  <c r="BR669" i="14"/>
  <c r="BS669" i="14"/>
  <c r="BT669" i="14"/>
  <c r="BZ669" i="14"/>
  <c r="CA669" i="14"/>
  <c r="BM670" i="14"/>
  <c r="BN670" i="14"/>
  <c r="BO670" i="14"/>
  <c r="BP670" i="14"/>
  <c r="BQ670" i="14"/>
  <c r="BR670" i="14"/>
  <c r="BS670" i="14"/>
  <c r="BT670" i="14"/>
  <c r="BZ670" i="14"/>
  <c r="CA670" i="14"/>
  <c r="BM671" i="14"/>
  <c r="BN671" i="14"/>
  <c r="BO671" i="14"/>
  <c r="BP671" i="14"/>
  <c r="BQ671" i="14"/>
  <c r="BR671" i="14"/>
  <c r="BS671" i="14"/>
  <c r="BT671" i="14"/>
  <c r="BZ671" i="14"/>
  <c r="CA671" i="14"/>
  <c r="BM672" i="14"/>
  <c r="BN672" i="14"/>
  <c r="BO672" i="14"/>
  <c r="BP672" i="14"/>
  <c r="BQ672" i="14"/>
  <c r="BR672" i="14"/>
  <c r="BS672" i="14"/>
  <c r="BT672" i="14"/>
  <c r="BZ672" i="14"/>
  <c r="CA672" i="14"/>
  <c r="BM673" i="14"/>
  <c r="BN673" i="14"/>
  <c r="BO673" i="14"/>
  <c r="BP673" i="14"/>
  <c r="BQ673" i="14"/>
  <c r="BR673" i="14"/>
  <c r="BS673" i="14"/>
  <c r="BT673" i="14"/>
  <c r="BZ673" i="14"/>
  <c r="CA673" i="14"/>
  <c r="BM674" i="14"/>
  <c r="BN674" i="14"/>
  <c r="BO674" i="14"/>
  <c r="BP674" i="14"/>
  <c r="BQ674" i="14"/>
  <c r="BR674" i="14"/>
  <c r="BS674" i="14"/>
  <c r="BT674" i="14"/>
  <c r="BZ674" i="14"/>
  <c r="CA674" i="14"/>
  <c r="BM675" i="14"/>
  <c r="BN675" i="14"/>
  <c r="BO675" i="14"/>
  <c r="BP675" i="14"/>
  <c r="BQ675" i="14"/>
  <c r="BR675" i="14"/>
  <c r="BS675" i="14"/>
  <c r="BT675" i="14"/>
  <c r="BZ675" i="14"/>
  <c r="CA675" i="14"/>
  <c r="BM676" i="14"/>
  <c r="BN676" i="14"/>
  <c r="BO676" i="14"/>
  <c r="BP676" i="14"/>
  <c r="BQ676" i="14"/>
  <c r="BR676" i="14"/>
  <c r="BS676" i="14"/>
  <c r="BT676" i="14"/>
  <c r="BZ676" i="14"/>
  <c r="CA676" i="14"/>
  <c r="BM677" i="14"/>
  <c r="BN677" i="14"/>
  <c r="BO677" i="14"/>
  <c r="BP677" i="14"/>
  <c r="BQ677" i="14"/>
  <c r="BR677" i="14"/>
  <c r="BS677" i="14"/>
  <c r="BT677" i="14"/>
  <c r="BZ677" i="14"/>
  <c r="CA677" i="14"/>
  <c r="BM678" i="14"/>
  <c r="BN678" i="14"/>
  <c r="BO678" i="14"/>
  <c r="BP678" i="14"/>
  <c r="BQ678" i="14"/>
  <c r="BR678" i="14"/>
  <c r="BS678" i="14"/>
  <c r="BT678" i="14"/>
  <c r="BZ678" i="14"/>
  <c r="CA678" i="14"/>
  <c r="BM679" i="14"/>
  <c r="BN679" i="14"/>
  <c r="BO679" i="14"/>
  <c r="BP679" i="14"/>
  <c r="BQ679" i="14"/>
  <c r="BR679" i="14"/>
  <c r="BS679" i="14"/>
  <c r="BT679" i="14"/>
  <c r="BZ679" i="14"/>
  <c r="CA679" i="14"/>
  <c r="BM680" i="14"/>
  <c r="BN680" i="14"/>
  <c r="BO680" i="14"/>
  <c r="BP680" i="14"/>
  <c r="BQ680" i="14"/>
  <c r="BR680" i="14"/>
  <c r="BS680" i="14"/>
  <c r="BT680" i="14"/>
  <c r="BZ680" i="14"/>
  <c r="CA680" i="14"/>
  <c r="BM681" i="14"/>
  <c r="BN681" i="14"/>
  <c r="BO681" i="14"/>
  <c r="BP681" i="14"/>
  <c r="BQ681" i="14"/>
  <c r="BR681" i="14"/>
  <c r="BS681" i="14"/>
  <c r="BT681" i="14"/>
  <c r="BZ681" i="14"/>
  <c r="CA681" i="14"/>
  <c r="BM682" i="14"/>
  <c r="BN682" i="14"/>
  <c r="BO682" i="14"/>
  <c r="BP682" i="14"/>
  <c r="BQ682" i="14"/>
  <c r="BR682" i="14"/>
  <c r="BS682" i="14"/>
  <c r="BT682" i="14"/>
  <c r="BZ682" i="14"/>
  <c r="CA682" i="14"/>
  <c r="BM683" i="14"/>
  <c r="BN683" i="14"/>
  <c r="BO683" i="14"/>
  <c r="BP683" i="14"/>
  <c r="BQ683" i="14"/>
  <c r="BR683" i="14"/>
  <c r="BS683" i="14"/>
  <c r="BT683" i="14"/>
  <c r="BZ683" i="14"/>
  <c r="CA683" i="14"/>
  <c r="BM684" i="14"/>
  <c r="BN684" i="14"/>
  <c r="BO684" i="14"/>
  <c r="BP684" i="14"/>
  <c r="BQ684" i="14"/>
  <c r="BR684" i="14"/>
  <c r="BS684" i="14"/>
  <c r="BT684" i="14"/>
  <c r="BZ684" i="14"/>
  <c r="CA684" i="14"/>
  <c r="BM685" i="14"/>
  <c r="BN685" i="14"/>
  <c r="BO685" i="14"/>
  <c r="BP685" i="14"/>
  <c r="BQ685" i="14"/>
  <c r="BR685" i="14"/>
  <c r="BS685" i="14"/>
  <c r="BT685" i="14"/>
  <c r="BZ685" i="14"/>
  <c r="CA685" i="14"/>
  <c r="BM686" i="14"/>
  <c r="BN686" i="14"/>
  <c r="BO686" i="14"/>
  <c r="BP686" i="14"/>
  <c r="BQ686" i="14"/>
  <c r="BR686" i="14"/>
  <c r="BS686" i="14"/>
  <c r="BT686" i="14"/>
  <c r="BZ686" i="14"/>
  <c r="CA686" i="14"/>
  <c r="BM687" i="14"/>
  <c r="BN687" i="14"/>
  <c r="BO687" i="14"/>
  <c r="BP687" i="14"/>
  <c r="BQ687" i="14"/>
  <c r="BR687" i="14"/>
  <c r="BS687" i="14"/>
  <c r="BT687" i="14"/>
  <c r="BZ687" i="14"/>
  <c r="CA687" i="14"/>
  <c r="BM688" i="14"/>
  <c r="BN688" i="14"/>
  <c r="BO688" i="14"/>
  <c r="BP688" i="14"/>
  <c r="BQ688" i="14"/>
  <c r="BR688" i="14"/>
  <c r="BS688" i="14"/>
  <c r="BT688" i="14"/>
  <c r="BZ688" i="14"/>
  <c r="CA688" i="14"/>
  <c r="BM689" i="14"/>
  <c r="BN689" i="14"/>
  <c r="BO689" i="14"/>
  <c r="BP689" i="14"/>
  <c r="BQ689" i="14"/>
  <c r="BR689" i="14"/>
  <c r="BS689" i="14"/>
  <c r="BT689" i="14"/>
  <c r="BZ689" i="14"/>
  <c r="CA689" i="14"/>
  <c r="BM690" i="14"/>
  <c r="BN690" i="14"/>
  <c r="BO690" i="14"/>
  <c r="BP690" i="14"/>
  <c r="BQ690" i="14"/>
  <c r="BR690" i="14"/>
  <c r="BS690" i="14"/>
  <c r="BT690" i="14"/>
  <c r="BZ690" i="14"/>
  <c r="CA690" i="14"/>
  <c r="BM691" i="14"/>
  <c r="BN691" i="14"/>
  <c r="BO691" i="14"/>
  <c r="BP691" i="14"/>
  <c r="BQ691" i="14"/>
  <c r="BR691" i="14"/>
  <c r="BS691" i="14"/>
  <c r="BT691" i="14"/>
  <c r="BZ691" i="14"/>
  <c r="CA691" i="14"/>
  <c r="BM692" i="14"/>
  <c r="BN692" i="14"/>
  <c r="BO692" i="14"/>
  <c r="BP692" i="14"/>
  <c r="BQ692" i="14"/>
  <c r="BR692" i="14"/>
  <c r="BS692" i="14"/>
  <c r="BT692" i="14"/>
  <c r="BZ692" i="14"/>
  <c r="CA692" i="14"/>
  <c r="BM693" i="14"/>
  <c r="BN693" i="14"/>
  <c r="BO693" i="14"/>
  <c r="BP693" i="14"/>
  <c r="BQ693" i="14"/>
  <c r="BR693" i="14"/>
  <c r="BS693" i="14"/>
  <c r="BT693" i="14"/>
  <c r="BZ693" i="14"/>
  <c r="CA693" i="14"/>
  <c r="BM694" i="14"/>
  <c r="BN694" i="14"/>
  <c r="BO694" i="14"/>
  <c r="BP694" i="14"/>
  <c r="BQ694" i="14"/>
  <c r="BR694" i="14"/>
  <c r="BS694" i="14"/>
  <c r="BT694" i="14"/>
  <c r="BZ694" i="14"/>
  <c r="CA694" i="14"/>
  <c r="BM695" i="14"/>
  <c r="BN695" i="14"/>
  <c r="BO695" i="14"/>
  <c r="BP695" i="14"/>
  <c r="BQ695" i="14"/>
  <c r="BR695" i="14"/>
  <c r="BS695" i="14"/>
  <c r="BT695" i="14"/>
  <c r="BZ695" i="14"/>
  <c r="CA695" i="14"/>
  <c r="BM696" i="14"/>
  <c r="BN696" i="14"/>
  <c r="BO696" i="14"/>
  <c r="BP696" i="14"/>
  <c r="BQ696" i="14"/>
  <c r="BR696" i="14"/>
  <c r="BS696" i="14"/>
  <c r="BT696" i="14"/>
  <c r="BZ696" i="14"/>
  <c r="CA696" i="14"/>
  <c r="BM697" i="14"/>
  <c r="BN697" i="14"/>
  <c r="BO697" i="14"/>
  <c r="BP697" i="14"/>
  <c r="BQ697" i="14"/>
  <c r="BR697" i="14"/>
  <c r="BS697" i="14"/>
  <c r="BT697" i="14"/>
  <c r="BZ697" i="14"/>
  <c r="CA697" i="14"/>
  <c r="BM698" i="14"/>
  <c r="BN698" i="14"/>
  <c r="BO698" i="14"/>
  <c r="BP698" i="14"/>
  <c r="BQ698" i="14"/>
  <c r="BR698" i="14"/>
  <c r="BS698" i="14"/>
  <c r="BT698" i="14"/>
  <c r="BZ698" i="14"/>
  <c r="CA698" i="14"/>
  <c r="BM699" i="14"/>
  <c r="BN699" i="14"/>
  <c r="BO699" i="14"/>
  <c r="BP699" i="14"/>
  <c r="BQ699" i="14"/>
  <c r="BR699" i="14"/>
  <c r="BS699" i="14"/>
  <c r="BT699" i="14"/>
  <c r="BZ699" i="14"/>
  <c r="CA699" i="14"/>
  <c r="BM700" i="14"/>
  <c r="BN700" i="14"/>
  <c r="BO700" i="14"/>
  <c r="BP700" i="14"/>
  <c r="BQ700" i="14"/>
  <c r="BR700" i="14"/>
  <c r="BS700" i="14"/>
  <c r="BT700" i="14"/>
  <c r="BZ700" i="14"/>
  <c r="CA700" i="14"/>
  <c r="BM701" i="14"/>
  <c r="BN701" i="14"/>
  <c r="BO701" i="14"/>
  <c r="BP701" i="14"/>
  <c r="BQ701" i="14"/>
  <c r="BR701" i="14"/>
  <c r="BS701" i="14"/>
  <c r="BT701" i="14"/>
  <c r="BZ701" i="14"/>
  <c r="CA701" i="14"/>
  <c r="BM702" i="14"/>
  <c r="BN702" i="14"/>
  <c r="BO702" i="14"/>
  <c r="BP702" i="14"/>
  <c r="BQ702" i="14"/>
  <c r="BR702" i="14"/>
  <c r="BS702" i="14"/>
  <c r="BT702" i="14"/>
  <c r="BZ702" i="14"/>
  <c r="CA702" i="14"/>
  <c r="BM703" i="14"/>
  <c r="BN703" i="14"/>
  <c r="BO703" i="14"/>
  <c r="BP703" i="14"/>
  <c r="BQ703" i="14"/>
  <c r="BR703" i="14"/>
  <c r="BS703" i="14"/>
  <c r="BT703" i="14"/>
  <c r="BZ703" i="14"/>
  <c r="CA703" i="14"/>
  <c r="BM704" i="14"/>
  <c r="BN704" i="14"/>
  <c r="BO704" i="14"/>
  <c r="BP704" i="14"/>
  <c r="BQ704" i="14"/>
  <c r="BR704" i="14"/>
  <c r="BS704" i="14"/>
  <c r="BT704" i="14"/>
  <c r="BZ704" i="14"/>
  <c r="CA704" i="14"/>
  <c r="BM705" i="14"/>
  <c r="BN705" i="14"/>
  <c r="BO705" i="14"/>
  <c r="BP705" i="14"/>
  <c r="BQ705" i="14"/>
  <c r="BR705" i="14"/>
  <c r="BS705" i="14"/>
  <c r="BT705" i="14"/>
  <c r="BZ705" i="14"/>
  <c r="CA705" i="14"/>
  <c r="BM706" i="14"/>
  <c r="BN706" i="14"/>
  <c r="BO706" i="14"/>
  <c r="BP706" i="14"/>
  <c r="BQ706" i="14"/>
  <c r="BR706" i="14"/>
  <c r="BS706" i="14"/>
  <c r="BT706" i="14"/>
  <c r="BZ706" i="14"/>
  <c r="CA706" i="14"/>
  <c r="BM707" i="14"/>
  <c r="BN707" i="14"/>
  <c r="BO707" i="14"/>
  <c r="BP707" i="14"/>
  <c r="BQ707" i="14"/>
  <c r="BR707" i="14"/>
  <c r="BS707" i="14"/>
  <c r="BT707" i="14"/>
  <c r="BZ707" i="14"/>
  <c r="CA707" i="14"/>
  <c r="BM708" i="14"/>
  <c r="BN708" i="14"/>
  <c r="BO708" i="14"/>
  <c r="BP708" i="14"/>
  <c r="BQ708" i="14"/>
  <c r="BR708" i="14"/>
  <c r="BS708" i="14"/>
  <c r="BT708" i="14"/>
  <c r="BZ708" i="14"/>
  <c r="CA708" i="14"/>
  <c r="BM709" i="14"/>
  <c r="BN709" i="14"/>
  <c r="BO709" i="14"/>
  <c r="BP709" i="14"/>
  <c r="BQ709" i="14"/>
  <c r="BR709" i="14"/>
  <c r="BS709" i="14"/>
  <c r="BT709" i="14"/>
  <c r="BZ709" i="14"/>
  <c r="CA709" i="14"/>
  <c r="BM710" i="14"/>
  <c r="BN710" i="14"/>
  <c r="BO710" i="14"/>
  <c r="BP710" i="14"/>
  <c r="BQ710" i="14"/>
  <c r="BR710" i="14"/>
  <c r="BS710" i="14"/>
  <c r="BT710" i="14"/>
  <c r="BZ710" i="14"/>
  <c r="CA710" i="14"/>
  <c r="BM711" i="14"/>
  <c r="BN711" i="14"/>
  <c r="BO711" i="14"/>
  <c r="BP711" i="14"/>
  <c r="BQ711" i="14"/>
  <c r="BR711" i="14"/>
  <c r="BS711" i="14"/>
  <c r="BT711" i="14"/>
  <c r="BZ711" i="14"/>
  <c r="CA711" i="14"/>
  <c r="BM712" i="14"/>
  <c r="BN712" i="14"/>
  <c r="BO712" i="14"/>
  <c r="BP712" i="14"/>
  <c r="BQ712" i="14"/>
  <c r="BR712" i="14"/>
  <c r="BS712" i="14"/>
  <c r="BT712" i="14"/>
  <c r="BZ712" i="14"/>
  <c r="CA712" i="14"/>
  <c r="BM713" i="14"/>
  <c r="BN713" i="14"/>
  <c r="BO713" i="14"/>
  <c r="BP713" i="14"/>
  <c r="BQ713" i="14"/>
  <c r="BR713" i="14"/>
  <c r="BS713" i="14"/>
  <c r="BT713" i="14"/>
  <c r="BZ713" i="14"/>
  <c r="CA713" i="14"/>
  <c r="BM714" i="14"/>
  <c r="BN714" i="14"/>
  <c r="BO714" i="14"/>
  <c r="BP714" i="14"/>
  <c r="BQ714" i="14"/>
  <c r="BR714" i="14"/>
  <c r="BS714" i="14"/>
  <c r="BT714" i="14"/>
  <c r="BZ714" i="14"/>
  <c r="CA714" i="14"/>
  <c r="BM715" i="14"/>
  <c r="BN715" i="14"/>
  <c r="BO715" i="14"/>
  <c r="BP715" i="14"/>
  <c r="BQ715" i="14"/>
  <c r="BR715" i="14"/>
  <c r="BS715" i="14"/>
  <c r="BT715" i="14"/>
  <c r="BZ715" i="14"/>
  <c r="CA715" i="14"/>
  <c r="BM716" i="14"/>
  <c r="BN716" i="14"/>
  <c r="BO716" i="14"/>
  <c r="BP716" i="14"/>
  <c r="BQ716" i="14"/>
  <c r="BR716" i="14"/>
  <c r="BS716" i="14"/>
  <c r="BT716" i="14"/>
  <c r="BZ716" i="14"/>
  <c r="CA716" i="14"/>
  <c r="BM717" i="14"/>
  <c r="BN717" i="14"/>
  <c r="BO717" i="14"/>
  <c r="BP717" i="14"/>
  <c r="BQ717" i="14"/>
  <c r="BR717" i="14"/>
  <c r="BS717" i="14"/>
  <c r="BT717" i="14"/>
  <c r="BZ717" i="14"/>
  <c r="CA717" i="14"/>
  <c r="BM718" i="14"/>
  <c r="BN718" i="14"/>
  <c r="BO718" i="14"/>
  <c r="BP718" i="14"/>
  <c r="BQ718" i="14"/>
  <c r="BR718" i="14"/>
  <c r="BS718" i="14"/>
  <c r="BT718" i="14"/>
  <c r="BZ718" i="14"/>
  <c r="CA718" i="14"/>
  <c r="BM719" i="14"/>
  <c r="BN719" i="14"/>
  <c r="BO719" i="14"/>
  <c r="BP719" i="14"/>
  <c r="BQ719" i="14"/>
  <c r="BR719" i="14"/>
  <c r="BS719" i="14"/>
  <c r="BT719" i="14"/>
  <c r="BZ719" i="14"/>
  <c r="CA719" i="14"/>
  <c r="BM720" i="14"/>
  <c r="BN720" i="14"/>
  <c r="BO720" i="14"/>
  <c r="BP720" i="14"/>
  <c r="BQ720" i="14"/>
  <c r="BR720" i="14"/>
  <c r="BS720" i="14"/>
  <c r="BT720" i="14"/>
  <c r="BZ720" i="14"/>
  <c r="CA720" i="14"/>
  <c r="BM721" i="14"/>
  <c r="BN721" i="14"/>
  <c r="BO721" i="14"/>
  <c r="BP721" i="14"/>
  <c r="BQ721" i="14"/>
  <c r="BR721" i="14"/>
  <c r="BS721" i="14"/>
  <c r="BT721" i="14"/>
  <c r="BZ721" i="14"/>
  <c r="CA721" i="14"/>
  <c r="BM722" i="14"/>
  <c r="BN722" i="14"/>
  <c r="BO722" i="14"/>
  <c r="BP722" i="14"/>
  <c r="BQ722" i="14"/>
  <c r="BR722" i="14"/>
  <c r="BS722" i="14"/>
  <c r="BT722" i="14"/>
  <c r="BZ722" i="14"/>
  <c r="CA722" i="14"/>
  <c r="BM723" i="14"/>
  <c r="BN723" i="14"/>
  <c r="BO723" i="14"/>
  <c r="BP723" i="14"/>
  <c r="BQ723" i="14"/>
  <c r="BR723" i="14"/>
  <c r="BS723" i="14"/>
  <c r="BT723" i="14"/>
  <c r="BZ723" i="14"/>
  <c r="CA723" i="14"/>
  <c r="BM724" i="14"/>
  <c r="BN724" i="14"/>
  <c r="BO724" i="14"/>
  <c r="BP724" i="14"/>
  <c r="BQ724" i="14"/>
  <c r="BR724" i="14"/>
  <c r="BS724" i="14"/>
  <c r="BT724" i="14"/>
  <c r="BZ724" i="14"/>
  <c r="CA724" i="14"/>
  <c r="BM725" i="14"/>
  <c r="BN725" i="14"/>
  <c r="BO725" i="14"/>
  <c r="BP725" i="14"/>
  <c r="BQ725" i="14"/>
  <c r="BR725" i="14"/>
  <c r="BS725" i="14"/>
  <c r="BT725" i="14"/>
  <c r="BZ725" i="14"/>
  <c r="CA725" i="14"/>
  <c r="BM726" i="14"/>
  <c r="BN726" i="14"/>
  <c r="BO726" i="14"/>
  <c r="BP726" i="14"/>
  <c r="BQ726" i="14"/>
  <c r="BR726" i="14"/>
  <c r="BS726" i="14"/>
  <c r="BT726" i="14"/>
  <c r="BZ726" i="14"/>
  <c r="CA726" i="14"/>
  <c r="BM727" i="14"/>
  <c r="BN727" i="14"/>
  <c r="BO727" i="14"/>
  <c r="BP727" i="14"/>
  <c r="BQ727" i="14"/>
  <c r="BR727" i="14"/>
  <c r="BS727" i="14"/>
  <c r="BT727" i="14"/>
  <c r="BZ727" i="14"/>
  <c r="CA727" i="14"/>
  <c r="BM728" i="14"/>
  <c r="BN728" i="14"/>
  <c r="BO728" i="14"/>
  <c r="BP728" i="14"/>
  <c r="BQ728" i="14"/>
  <c r="BR728" i="14"/>
  <c r="BS728" i="14"/>
  <c r="BT728" i="14"/>
  <c r="BZ728" i="14"/>
  <c r="CA728" i="14"/>
  <c r="BM729" i="14"/>
  <c r="BN729" i="14"/>
  <c r="BO729" i="14"/>
  <c r="BP729" i="14"/>
  <c r="BQ729" i="14"/>
  <c r="BR729" i="14"/>
  <c r="BS729" i="14"/>
  <c r="BT729" i="14"/>
  <c r="BZ729" i="14"/>
  <c r="CA729" i="14"/>
  <c r="BM730" i="14"/>
  <c r="BN730" i="14"/>
  <c r="BO730" i="14"/>
  <c r="BP730" i="14"/>
  <c r="BQ730" i="14"/>
  <c r="BR730" i="14"/>
  <c r="BS730" i="14"/>
  <c r="BT730" i="14"/>
  <c r="BZ730" i="14"/>
  <c r="CA730" i="14"/>
  <c r="BM731" i="14"/>
  <c r="BN731" i="14"/>
  <c r="BO731" i="14"/>
  <c r="BP731" i="14"/>
  <c r="BQ731" i="14"/>
  <c r="BR731" i="14"/>
  <c r="BS731" i="14"/>
  <c r="BT731" i="14"/>
  <c r="BZ731" i="14"/>
  <c r="CA731" i="14"/>
  <c r="BM732" i="14"/>
  <c r="BN732" i="14"/>
  <c r="BO732" i="14"/>
  <c r="BP732" i="14"/>
  <c r="BQ732" i="14"/>
  <c r="BR732" i="14"/>
  <c r="BS732" i="14"/>
  <c r="BT732" i="14"/>
  <c r="BZ732" i="14"/>
  <c r="CA732" i="14"/>
  <c r="BM733" i="14"/>
  <c r="BN733" i="14"/>
  <c r="BO733" i="14"/>
  <c r="BP733" i="14"/>
  <c r="BQ733" i="14"/>
  <c r="BR733" i="14"/>
  <c r="BS733" i="14"/>
  <c r="BT733" i="14"/>
  <c r="BZ733" i="14"/>
  <c r="CA733" i="14"/>
  <c r="BM734" i="14"/>
  <c r="BN734" i="14"/>
  <c r="BO734" i="14"/>
  <c r="BP734" i="14"/>
  <c r="BQ734" i="14"/>
  <c r="BR734" i="14"/>
  <c r="BS734" i="14"/>
  <c r="BT734" i="14"/>
  <c r="BZ734" i="14"/>
  <c r="CA734" i="14"/>
  <c r="BM735" i="14"/>
  <c r="BN735" i="14"/>
  <c r="BO735" i="14"/>
  <c r="BP735" i="14"/>
  <c r="BQ735" i="14"/>
  <c r="BR735" i="14"/>
  <c r="BS735" i="14"/>
  <c r="BT735" i="14"/>
  <c r="BZ735" i="14"/>
  <c r="CA735" i="14"/>
  <c r="BM736" i="14"/>
  <c r="BN736" i="14"/>
  <c r="BO736" i="14"/>
  <c r="BP736" i="14"/>
  <c r="BQ736" i="14"/>
  <c r="BR736" i="14"/>
  <c r="BS736" i="14"/>
  <c r="BT736" i="14"/>
  <c r="BZ736" i="14"/>
  <c r="CA736" i="14"/>
  <c r="BM737" i="14"/>
  <c r="BN737" i="14"/>
  <c r="BO737" i="14"/>
  <c r="BP737" i="14"/>
  <c r="BQ737" i="14"/>
  <c r="BR737" i="14"/>
  <c r="BS737" i="14"/>
  <c r="BT737" i="14"/>
  <c r="BZ737" i="14"/>
  <c r="CA737" i="14"/>
  <c r="BM738" i="14"/>
  <c r="BN738" i="14"/>
  <c r="BO738" i="14"/>
  <c r="BP738" i="14"/>
  <c r="BQ738" i="14"/>
  <c r="BR738" i="14"/>
  <c r="BS738" i="14"/>
  <c r="BT738" i="14"/>
  <c r="BZ738" i="14"/>
  <c r="CA738" i="14"/>
  <c r="BM739" i="14"/>
  <c r="BN739" i="14"/>
  <c r="BO739" i="14"/>
  <c r="BP739" i="14"/>
  <c r="BQ739" i="14"/>
  <c r="BR739" i="14"/>
  <c r="BS739" i="14"/>
  <c r="BT739" i="14"/>
  <c r="BZ739" i="14"/>
  <c r="CA739" i="14"/>
  <c r="BM740" i="14"/>
  <c r="BN740" i="14"/>
  <c r="BO740" i="14"/>
  <c r="BP740" i="14"/>
  <c r="BQ740" i="14"/>
  <c r="BR740" i="14"/>
  <c r="BS740" i="14"/>
  <c r="BT740" i="14"/>
  <c r="BZ740" i="14"/>
  <c r="CA740" i="14"/>
  <c r="BM741" i="14"/>
  <c r="BN741" i="14"/>
  <c r="BO741" i="14"/>
  <c r="BP741" i="14"/>
  <c r="BQ741" i="14"/>
  <c r="BR741" i="14"/>
  <c r="BS741" i="14"/>
  <c r="BT741" i="14"/>
  <c r="BZ741" i="14"/>
  <c r="CA741" i="14"/>
  <c r="BM742" i="14"/>
  <c r="BN742" i="14"/>
  <c r="BO742" i="14"/>
  <c r="BP742" i="14"/>
  <c r="BQ742" i="14"/>
  <c r="BR742" i="14"/>
  <c r="BS742" i="14"/>
  <c r="BT742" i="14"/>
  <c r="BZ742" i="14"/>
  <c r="CA742" i="14"/>
  <c r="BM743" i="14"/>
  <c r="BN743" i="14"/>
  <c r="BO743" i="14"/>
  <c r="BP743" i="14"/>
  <c r="BQ743" i="14"/>
  <c r="BR743" i="14"/>
  <c r="BS743" i="14"/>
  <c r="BT743" i="14"/>
  <c r="BZ743" i="14"/>
  <c r="CA743" i="14"/>
  <c r="BM744" i="14"/>
  <c r="BN744" i="14"/>
  <c r="BO744" i="14"/>
  <c r="BP744" i="14"/>
  <c r="BQ744" i="14"/>
  <c r="BR744" i="14"/>
  <c r="BS744" i="14"/>
  <c r="BT744" i="14"/>
  <c r="BZ744" i="14"/>
  <c r="CA744" i="14"/>
  <c r="BM745" i="14"/>
  <c r="BN745" i="14"/>
  <c r="BO745" i="14"/>
  <c r="BP745" i="14"/>
  <c r="BQ745" i="14"/>
  <c r="BR745" i="14"/>
  <c r="BS745" i="14"/>
  <c r="BT745" i="14"/>
  <c r="BZ745" i="14"/>
  <c r="CA745" i="14"/>
  <c r="BM746" i="14"/>
  <c r="BN746" i="14"/>
  <c r="BO746" i="14"/>
  <c r="BP746" i="14"/>
  <c r="BQ746" i="14"/>
  <c r="BR746" i="14"/>
  <c r="BS746" i="14"/>
  <c r="BT746" i="14"/>
  <c r="BZ746" i="14"/>
  <c r="CA746" i="14"/>
  <c r="BM747" i="14"/>
  <c r="BN747" i="14"/>
  <c r="BO747" i="14"/>
  <c r="BP747" i="14"/>
  <c r="BQ747" i="14"/>
  <c r="BR747" i="14"/>
  <c r="BS747" i="14"/>
  <c r="BT747" i="14"/>
  <c r="BZ747" i="14"/>
  <c r="CA747" i="14"/>
  <c r="BM748" i="14"/>
  <c r="BN748" i="14"/>
  <c r="BO748" i="14"/>
  <c r="BP748" i="14"/>
  <c r="BQ748" i="14"/>
  <c r="BR748" i="14"/>
  <c r="BS748" i="14"/>
  <c r="BT748" i="14"/>
  <c r="BZ748" i="14"/>
  <c r="CA748" i="14"/>
  <c r="BM749" i="14"/>
  <c r="BN749" i="14"/>
  <c r="BO749" i="14"/>
  <c r="BP749" i="14"/>
  <c r="BQ749" i="14"/>
  <c r="BR749" i="14"/>
  <c r="BS749" i="14"/>
  <c r="BT749" i="14"/>
  <c r="BZ749" i="14"/>
  <c r="CA749" i="14"/>
  <c r="BM750" i="14"/>
  <c r="BN750" i="14"/>
  <c r="BO750" i="14"/>
  <c r="BP750" i="14"/>
  <c r="BQ750" i="14"/>
  <c r="BR750" i="14"/>
  <c r="BS750" i="14"/>
  <c r="BT750" i="14"/>
  <c r="BZ750" i="14"/>
  <c r="CA750" i="14"/>
  <c r="BM751" i="14"/>
  <c r="BN751" i="14"/>
  <c r="BO751" i="14"/>
  <c r="BP751" i="14"/>
  <c r="BQ751" i="14"/>
  <c r="BR751" i="14"/>
  <c r="BS751" i="14"/>
  <c r="BT751" i="14"/>
  <c r="BZ751" i="14"/>
  <c r="CA751" i="14"/>
  <c r="BM752" i="14"/>
  <c r="BN752" i="14"/>
  <c r="BO752" i="14"/>
  <c r="BP752" i="14"/>
  <c r="BQ752" i="14"/>
  <c r="BR752" i="14"/>
  <c r="BS752" i="14"/>
  <c r="BT752" i="14"/>
  <c r="BZ752" i="14"/>
  <c r="CA752" i="14"/>
  <c r="BM753" i="14"/>
  <c r="BN753" i="14"/>
  <c r="BO753" i="14"/>
  <c r="BP753" i="14"/>
  <c r="BQ753" i="14"/>
  <c r="BR753" i="14"/>
  <c r="BS753" i="14"/>
  <c r="BT753" i="14"/>
  <c r="BZ753" i="14"/>
  <c r="CA753" i="14"/>
  <c r="BM754" i="14"/>
  <c r="BN754" i="14"/>
  <c r="BO754" i="14"/>
  <c r="BP754" i="14"/>
  <c r="BQ754" i="14"/>
  <c r="BR754" i="14"/>
  <c r="BS754" i="14"/>
  <c r="BT754" i="14"/>
  <c r="BZ754" i="14"/>
  <c r="CA754" i="14"/>
  <c r="BM755" i="14"/>
  <c r="BN755" i="14"/>
  <c r="BO755" i="14"/>
  <c r="BP755" i="14"/>
  <c r="BQ755" i="14"/>
  <c r="BR755" i="14"/>
  <c r="BS755" i="14"/>
  <c r="BT755" i="14"/>
  <c r="BZ755" i="14"/>
  <c r="CA755" i="14"/>
  <c r="BM756" i="14"/>
  <c r="BN756" i="14"/>
  <c r="BO756" i="14"/>
  <c r="BP756" i="14"/>
  <c r="BQ756" i="14"/>
  <c r="BR756" i="14"/>
  <c r="BS756" i="14"/>
  <c r="BT756" i="14"/>
  <c r="BZ756" i="14"/>
  <c r="CA756" i="14"/>
  <c r="BM757" i="14"/>
  <c r="BN757" i="14"/>
  <c r="BO757" i="14"/>
  <c r="BP757" i="14"/>
  <c r="BQ757" i="14"/>
  <c r="BR757" i="14"/>
  <c r="BS757" i="14"/>
  <c r="BT757" i="14"/>
  <c r="BZ757" i="14"/>
  <c r="CA757" i="14"/>
  <c r="BM758" i="14"/>
  <c r="BN758" i="14"/>
  <c r="BO758" i="14"/>
  <c r="BP758" i="14"/>
  <c r="BQ758" i="14"/>
  <c r="BR758" i="14"/>
  <c r="BS758" i="14"/>
  <c r="BT758" i="14"/>
  <c r="BZ758" i="14"/>
  <c r="CA758" i="14"/>
  <c r="BM759" i="14"/>
  <c r="BN759" i="14"/>
  <c r="BO759" i="14"/>
  <c r="BP759" i="14"/>
  <c r="BQ759" i="14"/>
  <c r="BR759" i="14"/>
  <c r="BS759" i="14"/>
  <c r="BT759" i="14"/>
  <c r="BZ759" i="14"/>
  <c r="CA759" i="14"/>
  <c r="BM760" i="14"/>
  <c r="BN760" i="14"/>
  <c r="BO760" i="14"/>
  <c r="BP760" i="14"/>
  <c r="BQ760" i="14"/>
  <c r="BR760" i="14"/>
  <c r="BS760" i="14"/>
  <c r="BT760" i="14"/>
  <c r="BZ760" i="14"/>
  <c r="CA760" i="14"/>
  <c r="BM761" i="14"/>
  <c r="BN761" i="14"/>
  <c r="BO761" i="14"/>
  <c r="BP761" i="14"/>
  <c r="BQ761" i="14"/>
  <c r="BR761" i="14"/>
  <c r="BS761" i="14"/>
  <c r="BT761" i="14"/>
  <c r="BZ761" i="14"/>
  <c r="CA761" i="14"/>
  <c r="BM762" i="14"/>
  <c r="BN762" i="14"/>
  <c r="BO762" i="14"/>
  <c r="BP762" i="14"/>
  <c r="BQ762" i="14"/>
  <c r="BR762" i="14"/>
  <c r="BS762" i="14"/>
  <c r="BT762" i="14"/>
  <c r="BZ762" i="14"/>
  <c r="CA762" i="14"/>
  <c r="BM763" i="14"/>
  <c r="BN763" i="14"/>
  <c r="BO763" i="14"/>
  <c r="BP763" i="14"/>
  <c r="BQ763" i="14"/>
  <c r="BR763" i="14"/>
  <c r="BS763" i="14"/>
  <c r="BT763" i="14"/>
  <c r="BZ763" i="14"/>
  <c r="CA763" i="14"/>
  <c r="BM764" i="14"/>
  <c r="BN764" i="14"/>
  <c r="BO764" i="14"/>
  <c r="BP764" i="14"/>
  <c r="BQ764" i="14"/>
  <c r="BR764" i="14"/>
  <c r="BS764" i="14"/>
  <c r="BT764" i="14"/>
  <c r="BZ764" i="14"/>
  <c r="CA764" i="14"/>
  <c r="BM765" i="14"/>
  <c r="BN765" i="14"/>
  <c r="BO765" i="14"/>
  <c r="BP765" i="14"/>
  <c r="BQ765" i="14"/>
  <c r="BR765" i="14"/>
  <c r="BS765" i="14"/>
  <c r="BT765" i="14"/>
  <c r="BZ765" i="14"/>
  <c r="CA765" i="14"/>
  <c r="BM766" i="14"/>
  <c r="BN766" i="14"/>
  <c r="BO766" i="14"/>
  <c r="BP766" i="14"/>
  <c r="BQ766" i="14"/>
  <c r="BR766" i="14"/>
  <c r="BS766" i="14"/>
  <c r="BT766" i="14"/>
  <c r="BZ766" i="14"/>
  <c r="CA766" i="14"/>
  <c r="BM767" i="14"/>
  <c r="BN767" i="14"/>
  <c r="BO767" i="14"/>
  <c r="BP767" i="14"/>
  <c r="BQ767" i="14"/>
  <c r="BR767" i="14"/>
  <c r="BS767" i="14"/>
  <c r="BT767" i="14"/>
  <c r="BZ767" i="14"/>
  <c r="CA767" i="14"/>
  <c r="BM768" i="14"/>
  <c r="BN768" i="14"/>
  <c r="BO768" i="14"/>
  <c r="BP768" i="14"/>
  <c r="BQ768" i="14"/>
  <c r="BR768" i="14"/>
  <c r="BS768" i="14"/>
  <c r="BT768" i="14"/>
  <c r="BZ768" i="14"/>
  <c r="CA768" i="14"/>
  <c r="BM769" i="14"/>
  <c r="BN769" i="14"/>
  <c r="BO769" i="14"/>
  <c r="BP769" i="14"/>
  <c r="BQ769" i="14"/>
  <c r="BR769" i="14"/>
  <c r="BS769" i="14"/>
  <c r="BT769" i="14"/>
  <c r="BZ769" i="14"/>
  <c r="CA769" i="14"/>
  <c r="BM770" i="14"/>
  <c r="BN770" i="14"/>
  <c r="BO770" i="14"/>
  <c r="BP770" i="14"/>
  <c r="BQ770" i="14"/>
  <c r="BR770" i="14"/>
  <c r="BS770" i="14"/>
  <c r="BT770" i="14"/>
  <c r="BZ770" i="14"/>
  <c r="CA770" i="14"/>
  <c r="BM771" i="14"/>
  <c r="BN771" i="14"/>
  <c r="BO771" i="14"/>
  <c r="BP771" i="14"/>
  <c r="BQ771" i="14"/>
  <c r="BR771" i="14"/>
  <c r="BS771" i="14"/>
  <c r="BT771" i="14"/>
  <c r="BZ771" i="14"/>
  <c r="CA771" i="14"/>
  <c r="BM772" i="14"/>
  <c r="BN772" i="14"/>
  <c r="BO772" i="14"/>
  <c r="BP772" i="14"/>
  <c r="BQ772" i="14"/>
  <c r="BR772" i="14"/>
  <c r="BS772" i="14"/>
  <c r="BT772" i="14"/>
  <c r="BZ772" i="14"/>
  <c r="CA772" i="14"/>
  <c r="BM773" i="14"/>
  <c r="BN773" i="14"/>
  <c r="BO773" i="14"/>
  <c r="BP773" i="14"/>
  <c r="BQ773" i="14"/>
  <c r="BR773" i="14"/>
  <c r="BS773" i="14"/>
  <c r="BT773" i="14"/>
  <c r="BZ773" i="14"/>
  <c r="CA773" i="14"/>
  <c r="BM774" i="14"/>
  <c r="BN774" i="14"/>
  <c r="BO774" i="14"/>
  <c r="BP774" i="14"/>
  <c r="BQ774" i="14"/>
  <c r="BR774" i="14"/>
  <c r="BS774" i="14"/>
  <c r="BT774" i="14"/>
  <c r="BZ774" i="14"/>
  <c r="CA774" i="14"/>
  <c r="BM775" i="14"/>
  <c r="BN775" i="14"/>
  <c r="BO775" i="14"/>
  <c r="BP775" i="14"/>
  <c r="BQ775" i="14"/>
  <c r="BR775" i="14"/>
  <c r="BS775" i="14"/>
  <c r="BT775" i="14"/>
  <c r="BZ775" i="14"/>
  <c r="CA775" i="14"/>
  <c r="BM776" i="14"/>
  <c r="BN776" i="14"/>
  <c r="BO776" i="14"/>
  <c r="BP776" i="14"/>
  <c r="BQ776" i="14"/>
  <c r="BR776" i="14"/>
  <c r="BS776" i="14"/>
  <c r="BT776" i="14"/>
  <c r="BZ776" i="14"/>
  <c r="CA776" i="14"/>
  <c r="BM777" i="14"/>
  <c r="BN777" i="14"/>
  <c r="BO777" i="14"/>
  <c r="BP777" i="14"/>
  <c r="BQ777" i="14"/>
  <c r="BR777" i="14"/>
  <c r="BS777" i="14"/>
  <c r="BT777" i="14"/>
  <c r="BZ777" i="14"/>
  <c r="CA777" i="14"/>
  <c r="BM778" i="14"/>
  <c r="BN778" i="14"/>
  <c r="BO778" i="14"/>
  <c r="BP778" i="14"/>
  <c r="BQ778" i="14"/>
  <c r="BR778" i="14"/>
  <c r="BS778" i="14"/>
  <c r="BT778" i="14"/>
  <c r="BZ778" i="14"/>
  <c r="CA778" i="14"/>
  <c r="BM779" i="14"/>
  <c r="BN779" i="14"/>
  <c r="BO779" i="14"/>
  <c r="BP779" i="14"/>
  <c r="BQ779" i="14"/>
  <c r="BR779" i="14"/>
  <c r="BS779" i="14"/>
  <c r="BT779" i="14"/>
  <c r="BZ779" i="14"/>
  <c r="CA779" i="14"/>
  <c r="BM780" i="14"/>
  <c r="BN780" i="14"/>
  <c r="BO780" i="14"/>
  <c r="BP780" i="14"/>
  <c r="BQ780" i="14"/>
  <c r="BR780" i="14"/>
  <c r="BS780" i="14"/>
  <c r="BT780" i="14"/>
  <c r="BZ780" i="14"/>
  <c r="CA780" i="14"/>
  <c r="BM781" i="14"/>
  <c r="BN781" i="14"/>
  <c r="BO781" i="14"/>
  <c r="BP781" i="14"/>
  <c r="BQ781" i="14"/>
  <c r="BR781" i="14"/>
  <c r="BS781" i="14"/>
  <c r="BT781" i="14"/>
  <c r="BZ781" i="14"/>
  <c r="CA781" i="14"/>
  <c r="BM782" i="14"/>
  <c r="BN782" i="14"/>
  <c r="BO782" i="14"/>
  <c r="BP782" i="14"/>
  <c r="BQ782" i="14"/>
  <c r="BR782" i="14"/>
  <c r="BS782" i="14"/>
  <c r="BT782" i="14"/>
  <c r="BZ782" i="14"/>
  <c r="CA782" i="14"/>
  <c r="BM783" i="14"/>
  <c r="BN783" i="14"/>
  <c r="BO783" i="14"/>
  <c r="BP783" i="14"/>
  <c r="BQ783" i="14"/>
  <c r="BR783" i="14"/>
  <c r="BS783" i="14"/>
  <c r="BT783" i="14"/>
  <c r="BZ783" i="14"/>
  <c r="CA783" i="14"/>
  <c r="BM784" i="14"/>
  <c r="BN784" i="14"/>
  <c r="BO784" i="14"/>
  <c r="BP784" i="14"/>
  <c r="BQ784" i="14"/>
  <c r="BR784" i="14"/>
  <c r="BS784" i="14"/>
  <c r="BT784" i="14"/>
  <c r="BZ784" i="14"/>
  <c r="CA784" i="14"/>
  <c r="BM785" i="14"/>
  <c r="BN785" i="14"/>
  <c r="BO785" i="14"/>
  <c r="BP785" i="14"/>
  <c r="BQ785" i="14"/>
  <c r="BR785" i="14"/>
  <c r="BS785" i="14"/>
  <c r="BT785" i="14"/>
  <c r="BZ785" i="14"/>
  <c r="CA785" i="14"/>
  <c r="BM786" i="14"/>
  <c r="BN786" i="14"/>
  <c r="BO786" i="14"/>
  <c r="BP786" i="14"/>
  <c r="BQ786" i="14"/>
  <c r="BR786" i="14"/>
  <c r="BS786" i="14"/>
  <c r="BT786" i="14"/>
  <c r="BZ786" i="14"/>
  <c r="CA786" i="14"/>
  <c r="BM787" i="14"/>
  <c r="BN787" i="14"/>
  <c r="BO787" i="14"/>
  <c r="BP787" i="14"/>
  <c r="BQ787" i="14"/>
  <c r="BR787" i="14"/>
  <c r="BS787" i="14"/>
  <c r="BT787" i="14"/>
  <c r="BZ787" i="14"/>
  <c r="CA787" i="14"/>
  <c r="BM788" i="14"/>
  <c r="BN788" i="14"/>
  <c r="BO788" i="14"/>
  <c r="BP788" i="14"/>
  <c r="BQ788" i="14"/>
  <c r="BR788" i="14"/>
  <c r="BS788" i="14"/>
  <c r="BT788" i="14"/>
  <c r="BZ788" i="14"/>
  <c r="CA788" i="14"/>
  <c r="BM789" i="14"/>
  <c r="BN789" i="14"/>
  <c r="BO789" i="14"/>
  <c r="BP789" i="14"/>
  <c r="BQ789" i="14"/>
  <c r="BR789" i="14"/>
  <c r="BS789" i="14"/>
  <c r="BT789" i="14"/>
  <c r="BZ789" i="14"/>
  <c r="CA789" i="14"/>
  <c r="BM790" i="14"/>
  <c r="BN790" i="14"/>
  <c r="BO790" i="14"/>
  <c r="BP790" i="14"/>
  <c r="BQ790" i="14"/>
  <c r="BR790" i="14"/>
  <c r="BS790" i="14"/>
  <c r="BT790" i="14"/>
  <c r="BZ790" i="14"/>
  <c r="CA790" i="14"/>
  <c r="BM791" i="14"/>
  <c r="BN791" i="14"/>
  <c r="BO791" i="14"/>
  <c r="BP791" i="14"/>
  <c r="BQ791" i="14"/>
  <c r="BR791" i="14"/>
  <c r="BS791" i="14"/>
  <c r="BT791" i="14"/>
  <c r="BZ791" i="14"/>
  <c r="CA791" i="14"/>
  <c r="BM792" i="14"/>
  <c r="BN792" i="14"/>
  <c r="BO792" i="14"/>
  <c r="BP792" i="14"/>
  <c r="BQ792" i="14"/>
  <c r="BR792" i="14"/>
  <c r="BS792" i="14"/>
  <c r="BT792" i="14"/>
  <c r="BZ792" i="14"/>
  <c r="CA792" i="14"/>
  <c r="BM793" i="14"/>
  <c r="BN793" i="14"/>
  <c r="BO793" i="14"/>
  <c r="BP793" i="14"/>
  <c r="BQ793" i="14"/>
  <c r="BR793" i="14"/>
  <c r="BS793" i="14"/>
  <c r="BT793" i="14"/>
  <c r="BZ793" i="14"/>
  <c r="CA793" i="14"/>
  <c r="BM794" i="14"/>
  <c r="BN794" i="14"/>
  <c r="BO794" i="14"/>
  <c r="BP794" i="14"/>
  <c r="BQ794" i="14"/>
  <c r="BR794" i="14"/>
  <c r="BS794" i="14"/>
  <c r="BT794" i="14"/>
  <c r="BZ794" i="14"/>
  <c r="CA794" i="14"/>
  <c r="BM795" i="14"/>
  <c r="BN795" i="14"/>
  <c r="BO795" i="14"/>
  <c r="BP795" i="14"/>
  <c r="BQ795" i="14"/>
  <c r="BR795" i="14"/>
  <c r="BS795" i="14"/>
  <c r="BT795" i="14"/>
  <c r="BZ795" i="14"/>
  <c r="CA795" i="14"/>
  <c r="BM796" i="14"/>
  <c r="BN796" i="14"/>
  <c r="BO796" i="14"/>
  <c r="BP796" i="14"/>
  <c r="BQ796" i="14"/>
  <c r="BR796" i="14"/>
  <c r="BS796" i="14"/>
  <c r="BT796" i="14"/>
  <c r="BZ796" i="14"/>
  <c r="CA796" i="14"/>
  <c r="BM797" i="14"/>
  <c r="BN797" i="14"/>
  <c r="BO797" i="14"/>
  <c r="BP797" i="14"/>
  <c r="BQ797" i="14"/>
  <c r="BR797" i="14"/>
  <c r="BS797" i="14"/>
  <c r="BT797" i="14"/>
  <c r="BZ797" i="14"/>
  <c r="CA797" i="14"/>
  <c r="BM798" i="14"/>
  <c r="BN798" i="14"/>
  <c r="BO798" i="14"/>
  <c r="BP798" i="14"/>
  <c r="BQ798" i="14"/>
  <c r="BR798" i="14"/>
  <c r="BS798" i="14"/>
  <c r="BT798" i="14"/>
  <c r="BZ798" i="14"/>
  <c r="CA798" i="14"/>
  <c r="BM799" i="14"/>
  <c r="BN799" i="14"/>
  <c r="BO799" i="14"/>
  <c r="BP799" i="14"/>
  <c r="BQ799" i="14"/>
  <c r="BR799" i="14"/>
  <c r="BS799" i="14"/>
  <c r="BT799" i="14"/>
  <c r="BZ799" i="14"/>
  <c r="CA799" i="14"/>
  <c r="BM800" i="14"/>
  <c r="BN800" i="14"/>
  <c r="BO800" i="14"/>
  <c r="BP800" i="14"/>
  <c r="BQ800" i="14"/>
  <c r="BR800" i="14"/>
  <c r="BS800" i="14"/>
  <c r="BT800" i="14"/>
  <c r="BZ800" i="14"/>
  <c r="CA800" i="14"/>
  <c r="BM801" i="14"/>
  <c r="BN801" i="14"/>
  <c r="BO801" i="14"/>
  <c r="BP801" i="14"/>
  <c r="BQ801" i="14"/>
  <c r="BR801" i="14"/>
  <c r="BS801" i="14"/>
  <c r="BT801" i="14"/>
  <c r="BZ801" i="14"/>
  <c r="CA801" i="14"/>
  <c r="BM802" i="14"/>
  <c r="BN802" i="14"/>
  <c r="BO802" i="14"/>
  <c r="BP802" i="14"/>
  <c r="BQ802" i="14"/>
  <c r="BR802" i="14"/>
  <c r="BS802" i="14"/>
  <c r="BT802" i="14"/>
  <c r="BZ802" i="14"/>
  <c r="CA802" i="14"/>
  <c r="BM803" i="14"/>
  <c r="BN803" i="14"/>
  <c r="BO803" i="14"/>
  <c r="BP803" i="14"/>
  <c r="BQ803" i="14"/>
  <c r="BR803" i="14"/>
  <c r="BS803" i="14"/>
  <c r="BT803" i="14"/>
  <c r="BZ803" i="14"/>
  <c r="CA803" i="14"/>
  <c r="BM804" i="14"/>
  <c r="BN804" i="14"/>
  <c r="BO804" i="14"/>
  <c r="BP804" i="14"/>
  <c r="BQ804" i="14"/>
  <c r="BR804" i="14"/>
  <c r="BS804" i="14"/>
  <c r="BT804" i="14"/>
  <c r="BZ804" i="14"/>
  <c r="CA804" i="14"/>
  <c r="BM805" i="14"/>
  <c r="BN805" i="14"/>
  <c r="BO805" i="14"/>
  <c r="BP805" i="14"/>
  <c r="BQ805" i="14"/>
  <c r="BR805" i="14"/>
  <c r="BS805" i="14"/>
  <c r="BT805" i="14"/>
  <c r="BZ805" i="14"/>
  <c r="CA805" i="14"/>
  <c r="BM806" i="14"/>
  <c r="BN806" i="14"/>
  <c r="BO806" i="14"/>
  <c r="BP806" i="14"/>
  <c r="BQ806" i="14"/>
  <c r="BR806" i="14"/>
  <c r="BS806" i="14"/>
  <c r="BT806" i="14"/>
  <c r="BZ806" i="14"/>
  <c r="CA806" i="14"/>
  <c r="BM807" i="14"/>
  <c r="BN807" i="14"/>
  <c r="BO807" i="14"/>
  <c r="BP807" i="14"/>
  <c r="BQ807" i="14"/>
  <c r="BR807" i="14"/>
  <c r="BS807" i="14"/>
  <c r="BT807" i="14"/>
  <c r="BZ807" i="14"/>
  <c r="CA807" i="14"/>
  <c r="BM808" i="14"/>
  <c r="BN808" i="14"/>
  <c r="BO808" i="14"/>
  <c r="BP808" i="14"/>
  <c r="BQ808" i="14"/>
  <c r="BR808" i="14"/>
  <c r="BS808" i="14"/>
  <c r="BT808" i="14"/>
  <c r="BZ808" i="14"/>
  <c r="CA808" i="14"/>
  <c r="BM809" i="14"/>
  <c r="BN809" i="14"/>
  <c r="BO809" i="14"/>
  <c r="BP809" i="14"/>
  <c r="BQ809" i="14"/>
  <c r="BR809" i="14"/>
  <c r="BS809" i="14"/>
  <c r="BT809" i="14"/>
  <c r="BZ809" i="14"/>
  <c r="CA809" i="14"/>
  <c r="BM810" i="14"/>
  <c r="BN810" i="14"/>
  <c r="BO810" i="14"/>
  <c r="BP810" i="14"/>
  <c r="BQ810" i="14"/>
  <c r="BR810" i="14"/>
  <c r="BS810" i="14"/>
  <c r="BT810" i="14"/>
  <c r="BZ810" i="14"/>
  <c r="CA810" i="14"/>
  <c r="BM811" i="14"/>
  <c r="BN811" i="14"/>
  <c r="BO811" i="14"/>
  <c r="BP811" i="14"/>
  <c r="BQ811" i="14"/>
  <c r="BR811" i="14"/>
  <c r="BS811" i="14"/>
  <c r="BT811" i="14"/>
  <c r="BZ811" i="14"/>
  <c r="CA811" i="14"/>
  <c r="BM812" i="14"/>
  <c r="BN812" i="14"/>
  <c r="BO812" i="14"/>
  <c r="BP812" i="14"/>
  <c r="BQ812" i="14"/>
  <c r="BR812" i="14"/>
  <c r="BS812" i="14"/>
  <c r="BT812" i="14"/>
  <c r="BZ812" i="14"/>
  <c r="CA812" i="14"/>
  <c r="BM813" i="14"/>
  <c r="BN813" i="14"/>
  <c r="BO813" i="14"/>
  <c r="BP813" i="14"/>
  <c r="BQ813" i="14"/>
  <c r="BR813" i="14"/>
  <c r="BS813" i="14"/>
  <c r="BT813" i="14"/>
  <c r="BZ813" i="14"/>
  <c r="CA813" i="14"/>
  <c r="BM814" i="14"/>
  <c r="BN814" i="14"/>
  <c r="BO814" i="14"/>
  <c r="BP814" i="14"/>
  <c r="BQ814" i="14"/>
  <c r="BR814" i="14"/>
  <c r="BS814" i="14"/>
  <c r="BT814" i="14"/>
  <c r="BZ814" i="14"/>
  <c r="CA814" i="14"/>
  <c r="BM815" i="14"/>
  <c r="BN815" i="14"/>
  <c r="BO815" i="14"/>
  <c r="BP815" i="14"/>
  <c r="BQ815" i="14"/>
  <c r="BR815" i="14"/>
  <c r="BS815" i="14"/>
  <c r="BT815" i="14"/>
  <c r="BZ815" i="14"/>
  <c r="CA815" i="14"/>
  <c r="BM816" i="14"/>
  <c r="BN816" i="14"/>
  <c r="BO816" i="14"/>
  <c r="BP816" i="14"/>
  <c r="BQ816" i="14"/>
  <c r="BR816" i="14"/>
  <c r="BS816" i="14"/>
  <c r="BT816" i="14"/>
  <c r="BZ816" i="14"/>
  <c r="CA816" i="14"/>
  <c r="BM817" i="14"/>
  <c r="BN817" i="14"/>
  <c r="BO817" i="14"/>
  <c r="BP817" i="14"/>
  <c r="BQ817" i="14"/>
  <c r="BR817" i="14"/>
  <c r="BS817" i="14"/>
  <c r="BT817" i="14"/>
  <c r="BZ817" i="14"/>
  <c r="CA817" i="14"/>
  <c r="BM818" i="14"/>
  <c r="BN818" i="14"/>
  <c r="BO818" i="14"/>
  <c r="BP818" i="14"/>
  <c r="BQ818" i="14"/>
  <c r="BR818" i="14"/>
  <c r="BS818" i="14"/>
  <c r="BT818" i="14"/>
  <c r="BZ818" i="14"/>
  <c r="CA818" i="14"/>
  <c r="BM819" i="14"/>
  <c r="BN819" i="14"/>
  <c r="BO819" i="14"/>
  <c r="BP819" i="14"/>
  <c r="BQ819" i="14"/>
  <c r="BR819" i="14"/>
  <c r="BS819" i="14"/>
  <c r="BT819" i="14"/>
  <c r="BZ819" i="14"/>
  <c r="CA819" i="14"/>
  <c r="BM820" i="14"/>
  <c r="BN820" i="14"/>
  <c r="BO820" i="14"/>
  <c r="BP820" i="14"/>
  <c r="BQ820" i="14"/>
  <c r="BR820" i="14"/>
  <c r="BS820" i="14"/>
  <c r="BT820" i="14"/>
  <c r="BZ820" i="14"/>
  <c r="CA820" i="14"/>
  <c r="BM821" i="14"/>
  <c r="BN821" i="14"/>
  <c r="BO821" i="14"/>
  <c r="BP821" i="14"/>
  <c r="BQ821" i="14"/>
  <c r="BR821" i="14"/>
  <c r="BS821" i="14"/>
  <c r="BT821" i="14"/>
  <c r="BZ821" i="14"/>
  <c r="CA821" i="14"/>
  <c r="BM822" i="14"/>
  <c r="BN822" i="14"/>
  <c r="BO822" i="14"/>
  <c r="BP822" i="14"/>
  <c r="BQ822" i="14"/>
  <c r="BR822" i="14"/>
  <c r="BS822" i="14"/>
  <c r="BT822" i="14"/>
  <c r="BZ822" i="14"/>
  <c r="CA822" i="14"/>
  <c r="BM823" i="14"/>
  <c r="BN823" i="14"/>
  <c r="BO823" i="14"/>
  <c r="BP823" i="14"/>
  <c r="BQ823" i="14"/>
  <c r="BR823" i="14"/>
  <c r="BS823" i="14"/>
  <c r="BT823" i="14"/>
  <c r="BZ823" i="14"/>
  <c r="CA823" i="14"/>
  <c r="BM824" i="14"/>
  <c r="BN824" i="14"/>
  <c r="BO824" i="14"/>
  <c r="BP824" i="14"/>
  <c r="BQ824" i="14"/>
  <c r="BR824" i="14"/>
  <c r="BS824" i="14"/>
  <c r="BT824" i="14"/>
  <c r="BZ824" i="14"/>
  <c r="CA824" i="14"/>
  <c r="BM825" i="14"/>
  <c r="BN825" i="14"/>
  <c r="BO825" i="14"/>
  <c r="BP825" i="14"/>
  <c r="BQ825" i="14"/>
  <c r="BR825" i="14"/>
  <c r="BS825" i="14"/>
  <c r="BT825" i="14"/>
  <c r="BZ825" i="14"/>
  <c r="CA825" i="14"/>
  <c r="BM826" i="14"/>
  <c r="BN826" i="14"/>
  <c r="BO826" i="14"/>
  <c r="BP826" i="14"/>
  <c r="BQ826" i="14"/>
  <c r="BR826" i="14"/>
  <c r="BS826" i="14"/>
  <c r="BT826" i="14"/>
  <c r="BZ826" i="14"/>
  <c r="CA826" i="14"/>
  <c r="BM827" i="14"/>
  <c r="BN827" i="14"/>
  <c r="BO827" i="14"/>
  <c r="BP827" i="14"/>
  <c r="BQ827" i="14"/>
  <c r="BR827" i="14"/>
  <c r="BS827" i="14"/>
  <c r="BT827" i="14"/>
  <c r="BZ827" i="14"/>
  <c r="CA827" i="14"/>
  <c r="BM828" i="14"/>
  <c r="BN828" i="14"/>
  <c r="BO828" i="14"/>
  <c r="BP828" i="14"/>
  <c r="BQ828" i="14"/>
  <c r="BR828" i="14"/>
  <c r="BS828" i="14"/>
  <c r="BT828" i="14"/>
  <c r="BZ828" i="14"/>
  <c r="CA828" i="14"/>
  <c r="BM829" i="14"/>
  <c r="BN829" i="14"/>
  <c r="BO829" i="14"/>
  <c r="BP829" i="14"/>
  <c r="BQ829" i="14"/>
  <c r="BR829" i="14"/>
  <c r="BS829" i="14"/>
  <c r="BT829" i="14"/>
  <c r="BZ829" i="14"/>
  <c r="CA829" i="14"/>
  <c r="BM830" i="14"/>
  <c r="BN830" i="14"/>
  <c r="BO830" i="14"/>
  <c r="BP830" i="14"/>
  <c r="BQ830" i="14"/>
  <c r="BR830" i="14"/>
  <c r="BS830" i="14"/>
  <c r="BT830" i="14"/>
  <c r="BZ830" i="14"/>
  <c r="CA830" i="14"/>
  <c r="BM831" i="14"/>
  <c r="BN831" i="14"/>
  <c r="BO831" i="14"/>
  <c r="BP831" i="14"/>
  <c r="BQ831" i="14"/>
  <c r="BR831" i="14"/>
  <c r="BS831" i="14"/>
  <c r="BT831" i="14"/>
  <c r="BZ831" i="14"/>
  <c r="CA831" i="14"/>
  <c r="BM832" i="14"/>
  <c r="BN832" i="14"/>
  <c r="BO832" i="14"/>
  <c r="BP832" i="14"/>
  <c r="BQ832" i="14"/>
  <c r="BR832" i="14"/>
  <c r="BS832" i="14"/>
  <c r="BT832" i="14"/>
  <c r="BZ832" i="14"/>
  <c r="CA832" i="14"/>
  <c r="BM833" i="14"/>
  <c r="BN833" i="14"/>
  <c r="BO833" i="14"/>
  <c r="BP833" i="14"/>
  <c r="BQ833" i="14"/>
  <c r="BR833" i="14"/>
  <c r="BS833" i="14"/>
  <c r="BT833" i="14"/>
  <c r="BZ833" i="14"/>
  <c r="CA833" i="14"/>
  <c r="BM834" i="14"/>
  <c r="BN834" i="14"/>
  <c r="BO834" i="14"/>
  <c r="BP834" i="14"/>
  <c r="BQ834" i="14"/>
  <c r="BR834" i="14"/>
  <c r="BS834" i="14"/>
  <c r="BT834" i="14"/>
  <c r="BZ834" i="14"/>
  <c r="CA834" i="14"/>
  <c r="BM835" i="14"/>
  <c r="BN835" i="14"/>
  <c r="BO835" i="14"/>
  <c r="BP835" i="14"/>
  <c r="BQ835" i="14"/>
  <c r="BR835" i="14"/>
  <c r="BS835" i="14"/>
  <c r="BT835" i="14"/>
  <c r="BZ835" i="14"/>
  <c r="CA835" i="14"/>
  <c r="BM836" i="14"/>
  <c r="BN836" i="14"/>
  <c r="BO836" i="14"/>
  <c r="BP836" i="14"/>
  <c r="BQ836" i="14"/>
  <c r="BR836" i="14"/>
  <c r="BS836" i="14"/>
  <c r="BT836" i="14"/>
  <c r="BZ836" i="14"/>
  <c r="CA836" i="14"/>
  <c r="BM837" i="14"/>
  <c r="BN837" i="14"/>
  <c r="BO837" i="14"/>
  <c r="BP837" i="14"/>
  <c r="BQ837" i="14"/>
  <c r="BR837" i="14"/>
  <c r="BS837" i="14"/>
  <c r="BT837" i="14"/>
  <c r="BZ837" i="14"/>
  <c r="CA837" i="14"/>
  <c r="BM838" i="14"/>
  <c r="BN838" i="14"/>
  <c r="BO838" i="14"/>
  <c r="BP838" i="14"/>
  <c r="BQ838" i="14"/>
  <c r="BR838" i="14"/>
  <c r="BS838" i="14"/>
  <c r="BT838" i="14"/>
  <c r="BZ838" i="14"/>
  <c r="CA838" i="14"/>
  <c r="BM839" i="14"/>
  <c r="BN839" i="14"/>
  <c r="BO839" i="14"/>
  <c r="BP839" i="14"/>
  <c r="BQ839" i="14"/>
  <c r="BR839" i="14"/>
  <c r="BS839" i="14"/>
  <c r="BT839" i="14"/>
  <c r="BZ839" i="14"/>
  <c r="CA839" i="14"/>
  <c r="BM840" i="14"/>
  <c r="BN840" i="14"/>
  <c r="BO840" i="14"/>
  <c r="BP840" i="14"/>
  <c r="BQ840" i="14"/>
  <c r="BR840" i="14"/>
  <c r="BS840" i="14"/>
  <c r="BT840" i="14"/>
  <c r="BZ840" i="14"/>
  <c r="CA840" i="14"/>
  <c r="BM841" i="14"/>
  <c r="BN841" i="14"/>
  <c r="BO841" i="14"/>
  <c r="BP841" i="14"/>
  <c r="BQ841" i="14"/>
  <c r="BR841" i="14"/>
  <c r="BS841" i="14"/>
  <c r="BT841" i="14"/>
  <c r="BZ841" i="14"/>
  <c r="CA841" i="14"/>
  <c r="BM842" i="14"/>
  <c r="BN842" i="14"/>
  <c r="BO842" i="14"/>
  <c r="BP842" i="14"/>
  <c r="BQ842" i="14"/>
  <c r="BR842" i="14"/>
  <c r="BS842" i="14"/>
  <c r="BT842" i="14"/>
  <c r="BZ842" i="14"/>
  <c r="CA842" i="14"/>
  <c r="BM843" i="14"/>
  <c r="BN843" i="14"/>
  <c r="BO843" i="14"/>
  <c r="BP843" i="14"/>
  <c r="BQ843" i="14"/>
  <c r="BR843" i="14"/>
  <c r="BS843" i="14"/>
  <c r="BT843" i="14"/>
  <c r="BZ843" i="14"/>
  <c r="CA843" i="14"/>
  <c r="BM844" i="14"/>
  <c r="BN844" i="14"/>
  <c r="BO844" i="14"/>
  <c r="BP844" i="14"/>
  <c r="BQ844" i="14"/>
  <c r="BR844" i="14"/>
  <c r="BS844" i="14"/>
  <c r="BT844" i="14"/>
  <c r="BZ844" i="14"/>
  <c r="CA844" i="14"/>
  <c r="BM845" i="14"/>
  <c r="BN845" i="14"/>
  <c r="BO845" i="14"/>
  <c r="BP845" i="14"/>
  <c r="BQ845" i="14"/>
  <c r="BR845" i="14"/>
  <c r="BS845" i="14"/>
  <c r="BT845" i="14"/>
  <c r="BZ845" i="14"/>
  <c r="CA845" i="14"/>
  <c r="BM846" i="14"/>
  <c r="BN846" i="14"/>
  <c r="BO846" i="14"/>
  <c r="BP846" i="14"/>
  <c r="BQ846" i="14"/>
  <c r="BR846" i="14"/>
  <c r="BS846" i="14"/>
  <c r="BT846" i="14"/>
  <c r="BZ846" i="14"/>
  <c r="CA846" i="14"/>
  <c r="BM847" i="14"/>
  <c r="BN847" i="14"/>
  <c r="BO847" i="14"/>
  <c r="BP847" i="14"/>
  <c r="BQ847" i="14"/>
  <c r="BR847" i="14"/>
  <c r="BS847" i="14"/>
  <c r="BT847" i="14"/>
  <c r="BZ847" i="14"/>
  <c r="CA847" i="14"/>
  <c r="BM848" i="14"/>
  <c r="BN848" i="14"/>
  <c r="BO848" i="14"/>
  <c r="BP848" i="14"/>
  <c r="BQ848" i="14"/>
  <c r="BR848" i="14"/>
  <c r="BS848" i="14"/>
  <c r="BT848" i="14"/>
  <c r="BZ848" i="14"/>
  <c r="CA848" i="14"/>
  <c r="BM849" i="14"/>
  <c r="BN849" i="14"/>
  <c r="BO849" i="14"/>
  <c r="BP849" i="14"/>
  <c r="BQ849" i="14"/>
  <c r="BR849" i="14"/>
  <c r="BS849" i="14"/>
  <c r="BT849" i="14"/>
  <c r="BZ849" i="14"/>
  <c r="CA849" i="14"/>
  <c r="BM850" i="14"/>
  <c r="BN850" i="14"/>
  <c r="BO850" i="14"/>
  <c r="BP850" i="14"/>
  <c r="BQ850" i="14"/>
  <c r="BR850" i="14"/>
  <c r="BS850" i="14"/>
  <c r="BT850" i="14"/>
  <c r="BZ850" i="14"/>
  <c r="CA850" i="14"/>
  <c r="BM851" i="14"/>
  <c r="BN851" i="14"/>
  <c r="BO851" i="14"/>
  <c r="BP851" i="14"/>
  <c r="BQ851" i="14"/>
  <c r="BR851" i="14"/>
  <c r="BS851" i="14"/>
  <c r="BT851" i="14"/>
  <c r="BZ851" i="14"/>
  <c r="CA851" i="14"/>
  <c r="BM852" i="14"/>
  <c r="BN852" i="14"/>
  <c r="BO852" i="14"/>
  <c r="BP852" i="14"/>
  <c r="BQ852" i="14"/>
  <c r="BR852" i="14"/>
  <c r="BS852" i="14"/>
  <c r="BT852" i="14"/>
  <c r="BZ852" i="14"/>
  <c r="CA852" i="14"/>
  <c r="BM853" i="14"/>
  <c r="BN853" i="14"/>
  <c r="BO853" i="14"/>
  <c r="BP853" i="14"/>
  <c r="BQ853" i="14"/>
  <c r="BR853" i="14"/>
  <c r="BS853" i="14"/>
  <c r="BT853" i="14"/>
  <c r="BZ853" i="14"/>
  <c r="CA853" i="14"/>
  <c r="BM854" i="14"/>
  <c r="BN854" i="14"/>
  <c r="BO854" i="14"/>
  <c r="BP854" i="14"/>
  <c r="BQ854" i="14"/>
  <c r="BR854" i="14"/>
  <c r="BS854" i="14"/>
  <c r="BT854" i="14"/>
  <c r="BZ854" i="14"/>
  <c r="CA854" i="14"/>
  <c r="BM855" i="14"/>
  <c r="BN855" i="14"/>
  <c r="BO855" i="14"/>
  <c r="BP855" i="14"/>
  <c r="BQ855" i="14"/>
  <c r="BR855" i="14"/>
  <c r="BS855" i="14"/>
  <c r="BT855" i="14"/>
  <c r="BZ855" i="14"/>
  <c r="CA855" i="14"/>
  <c r="BM856" i="14"/>
  <c r="BN856" i="14"/>
  <c r="BO856" i="14"/>
  <c r="BP856" i="14"/>
  <c r="BQ856" i="14"/>
  <c r="BR856" i="14"/>
  <c r="BS856" i="14"/>
  <c r="BT856" i="14"/>
  <c r="BZ856" i="14"/>
  <c r="CA856" i="14"/>
  <c r="BM857" i="14"/>
  <c r="BN857" i="14"/>
  <c r="BO857" i="14"/>
  <c r="BP857" i="14"/>
  <c r="BQ857" i="14"/>
  <c r="BR857" i="14"/>
  <c r="BS857" i="14"/>
  <c r="BT857" i="14"/>
  <c r="BZ857" i="14"/>
  <c r="CA857" i="14"/>
  <c r="BM858" i="14"/>
  <c r="BN858" i="14"/>
  <c r="BO858" i="14"/>
  <c r="BP858" i="14"/>
  <c r="BQ858" i="14"/>
  <c r="BR858" i="14"/>
  <c r="BS858" i="14"/>
  <c r="BT858" i="14"/>
  <c r="BZ858" i="14"/>
  <c r="CA858" i="14"/>
  <c r="BM859" i="14"/>
  <c r="BN859" i="14"/>
  <c r="BO859" i="14"/>
  <c r="BP859" i="14"/>
  <c r="BQ859" i="14"/>
  <c r="BR859" i="14"/>
  <c r="BS859" i="14"/>
  <c r="BT859" i="14"/>
  <c r="BZ859" i="14"/>
  <c r="CA859" i="14"/>
  <c r="BM860" i="14"/>
  <c r="BN860" i="14"/>
  <c r="BO860" i="14"/>
  <c r="BP860" i="14"/>
  <c r="BQ860" i="14"/>
  <c r="BR860" i="14"/>
  <c r="BS860" i="14"/>
  <c r="BT860" i="14"/>
  <c r="BZ860" i="14"/>
  <c r="CA860" i="14"/>
  <c r="BM861" i="14"/>
  <c r="BN861" i="14"/>
  <c r="BO861" i="14"/>
  <c r="BP861" i="14"/>
  <c r="BQ861" i="14"/>
  <c r="BR861" i="14"/>
  <c r="BS861" i="14"/>
  <c r="BT861" i="14"/>
  <c r="BZ861" i="14"/>
  <c r="CA861" i="14"/>
  <c r="BM862" i="14"/>
  <c r="BN862" i="14"/>
  <c r="BO862" i="14"/>
  <c r="BP862" i="14"/>
  <c r="BQ862" i="14"/>
  <c r="BR862" i="14"/>
  <c r="BS862" i="14"/>
  <c r="BT862" i="14"/>
  <c r="BZ862" i="14"/>
  <c r="CA862" i="14"/>
  <c r="BM863" i="14"/>
  <c r="BN863" i="14"/>
  <c r="BO863" i="14"/>
  <c r="BP863" i="14"/>
  <c r="BQ863" i="14"/>
  <c r="BR863" i="14"/>
  <c r="BS863" i="14"/>
  <c r="BT863" i="14"/>
  <c r="BZ863" i="14"/>
  <c r="CA863" i="14"/>
  <c r="BM864" i="14"/>
  <c r="BN864" i="14"/>
  <c r="BO864" i="14"/>
  <c r="BP864" i="14"/>
  <c r="BQ864" i="14"/>
  <c r="BR864" i="14"/>
  <c r="BS864" i="14"/>
  <c r="BT864" i="14"/>
  <c r="BZ864" i="14"/>
  <c r="CA864" i="14"/>
  <c r="BM865" i="14"/>
  <c r="BN865" i="14"/>
  <c r="BO865" i="14"/>
  <c r="BP865" i="14"/>
  <c r="BQ865" i="14"/>
  <c r="BR865" i="14"/>
  <c r="BS865" i="14"/>
  <c r="BT865" i="14"/>
  <c r="BZ865" i="14"/>
  <c r="CA865" i="14"/>
  <c r="BM866" i="14"/>
  <c r="BN866" i="14"/>
  <c r="BO866" i="14"/>
  <c r="BP866" i="14"/>
  <c r="BQ866" i="14"/>
  <c r="BR866" i="14"/>
  <c r="BS866" i="14"/>
  <c r="BT866" i="14"/>
  <c r="BZ866" i="14"/>
  <c r="CA866" i="14"/>
  <c r="BM867" i="14"/>
  <c r="BN867" i="14"/>
  <c r="BO867" i="14"/>
  <c r="BP867" i="14"/>
  <c r="BQ867" i="14"/>
  <c r="BR867" i="14"/>
  <c r="BS867" i="14"/>
  <c r="BT867" i="14"/>
  <c r="BZ867" i="14"/>
  <c r="CA867" i="14"/>
  <c r="BM868" i="14"/>
  <c r="BN868" i="14"/>
  <c r="BO868" i="14"/>
  <c r="BP868" i="14"/>
  <c r="BQ868" i="14"/>
  <c r="BR868" i="14"/>
  <c r="BS868" i="14"/>
  <c r="BT868" i="14"/>
  <c r="BZ868" i="14"/>
  <c r="CA868" i="14"/>
  <c r="BM869" i="14"/>
  <c r="BN869" i="14"/>
  <c r="BO869" i="14"/>
  <c r="BP869" i="14"/>
  <c r="BQ869" i="14"/>
  <c r="BR869" i="14"/>
  <c r="BS869" i="14"/>
  <c r="BT869" i="14"/>
  <c r="BZ869" i="14"/>
  <c r="CA869" i="14"/>
  <c r="BM870" i="14"/>
  <c r="BN870" i="14"/>
  <c r="BO870" i="14"/>
  <c r="BP870" i="14"/>
  <c r="BQ870" i="14"/>
  <c r="BR870" i="14"/>
  <c r="BS870" i="14"/>
  <c r="BT870" i="14"/>
  <c r="BZ870" i="14"/>
  <c r="CA870" i="14"/>
  <c r="BM871" i="14"/>
  <c r="BN871" i="14"/>
  <c r="BO871" i="14"/>
  <c r="BP871" i="14"/>
  <c r="BQ871" i="14"/>
  <c r="BR871" i="14"/>
  <c r="BS871" i="14"/>
  <c r="BT871" i="14"/>
  <c r="BZ871" i="14"/>
  <c r="CA871" i="14"/>
  <c r="BM872" i="14"/>
  <c r="BN872" i="14"/>
  <c r="BO872" i="14"/>
  <c r="BP872" i="14"/>
  <c r="BQ872" i="14"/>
  <c r="BR872" i="14"/>
  <c r="BS872" i="14"/>
  <c r="BT872" i="14"/>
  <c r="BZ872" i="14"/>
  <c r="CA872" i="14"/>
  <c r="BM873" i="14"/>
  <c r="BN873" i="14"/>
  <c r="BO873" i="14"/>
  <c r="BP873" i="14"/>
  <c r="BQ873" i="14"/>
  <c r="BR873" i="14"/>
  <c r="BS873" i="14"/>
  <c r="BT873" i="14"/>
  <c r="BZ873" i="14"/>
  <c r="CA873" i="14"/>
  <c r="BM874" i="14"/>
  <c r="BN874" i="14"/>
  <c r="BO874" i="14"/>
  <c r="BP874" i="14"/>
  <c r="BQ874" i="14"/>
  <c r="BR874" i="14"/>
  <c r="BS874" i="14"/>
  <c r="BT874" i="14"/>
  <c r="BZ874" i="14"/>
  <c r="CA874" i="14"/>
  <c r="BM875" i="14"/>
  <c r="BN875" i="14"/>
  <c r="BO875" i="14"/>
  <c r="BP875" i="14"/>
  <c r="BQ875" i="14"/>
  <c r="BR875" i="14"/>
  <c r="BS875" i="14"/>
  <c r="BT875" i="14"/>
  <c r="BZ875" i="14"/>
  <c r="CA875" i="14"/>
  <c r="BM876" i="14"/>
  <c r="BN876" i="14"/>
  <c r="BO876" i="14"/>
  <c r="BP876" i="14"/>
  <c r="BQ876" i="14"/>
  <c r="BR876" i="14"/>
  <c r="BS876" i="14"/>
  <c r="BT876" i="14"/>
  <c r="BZ876" i="14"/>
  <c r="CA876" i="14"/>
  <c r="BM877" i="14"/>
  <c r="BN877" i="14"/>
  <c r="BO877" i="14"/>
  <c r="BP877" i="14"/>
  <c r="BQ877" i="14"/>
  <c r="BR877" i="14"/>
  <c r="BS877" i="14"/>
  <c r="BT877" i="14"/>
  <c r="BZ877" i="14"/>
  <c r="CA877" i="14"/>
  <c r="BM878" i="14"/>
  <c r="BN878" i="14"/>
  <c r="BO878" i="14"/>
  <c r="BP878" i="14"/>
  <c r="BQ878" i="14"/>
  <c r="BR878" i="14"/>
  <c r="BS878" i="14"/>
  <c r="BT878" i="14"/>
  <c r="BZ878" i="14"/>
  <c r="CA878" i="14"/>
  <c r="BM879" i="14"/>
  <c r="BN879" i="14"/>
  <c r="BO879" i="14"/>
  <c r="BP879" i="14"/>
  <c r="BQ879" i="14"/>
  <c r="BR879" i="14"/>
  <c r="BS879" i="14"/>
  <c r="BT879" i="14"/>
  <c r="BZ879" i="14"/>
  <c r="CA879" i="14"/>
  <c r="BM880" i="14"/>
  <c r="BN880" i="14"/>
  <c r="BO880" i="14"/>
  <c r="BP880" i="14"/>
  <c r="BQ880" i="14"/>
  <c r="BR880" i="14"/>
  <c r="BS880" i="14"/>
  <c r="BT880" i="14"/>
  <c r="BZ880" i="14"/>
  <c r="CA880" i="14"/>
  <c r="BM881" i="14"/>
  <c r="BN881" i="14"/>
  <c r="BO881" i="14"/>
  <c r="BP881" i="14"/>
  <c r="BQ881" i="14"/>
  <c r="BR881" i="14"/>
  <c r="BS881" i="14"/>
  <c r="BT881" i="14"/>
  <c r="BZ881" i="14"/>
  <c r="CA881" i="14"/>
  <c r="BM882" i="14"/>
  <c r="BN882" i="14"/>
  <c r="BO882" i="14"/>
  <c r="BP882" i="14"/>
  <c r="BQ882" i="14"/>
  <c r="BR882" i="14"/>
  <c r="BS882" i="14"/>
  <c r="BT882" i="14"/>
  <c r="BZ882" i="14"/>
  <c r="CA882" i="14"/>
  <c r="BM883" i="14"/>
  <c r="BN883" i="14"/>
  <c r="BO883" i="14"/>
  <c r="BP883" i="14"/>
  <c r="BQ883" i="14"/>
  <c r="BR883" i="14"/>
  <c r="BS883" i="14"/>
  <c r="BT883" i="14"/>
  <c r="BZ883" i="14"/>
  <c r="CA883" i="14"/>
  <c r="BM884" i="14"/>
  <c r="BN884" i="14"/>
  <c r="BO884" i="14"/>
  <c r="BP884" i="14"/>
  <c r="BQ884" i="14"/>
  <c r="BR884" i="14"/>
  <c r="BS884" i="14"/>
  <c r="BT884" i="14"/>
  <c r="BZ884" i="14"/>
  <c r="CA884" i="14"/>
  <c r="BM885" i="14"/>
  <c r="BN885" i="14"/>
  <c r="BO885" i="14"/>
  <c r="BP885" i="14"/>
  <c r="BQ885" i="14"/>
  <c r="BR885" i="14"/>
  <c r="BS885" i="14"/>
  <c r="BT885" i="14"/>
  <c r="BZ885" i="14"/>
  <c r="CA885" i="14"/>
  <c r="BM886" i="14"/>
  <c r="BN886" i="14"/>
  <c r="BO886" i="14"/>
  <c r="BP886" i="14"/>
  <c r="BQ886" i="14"/>
  <c r="BR886" i="14"/>
  <c r="BS886" i="14"/>
  <c r="BT886" i="14"/>
  <c r="BZ886" i="14"/>
  <c r="CA886" i="14"/>
  <c r="BM887" i="14"/>
  <c r="BN887" i="14"/>
  <c r="BO887" i="14"/>
  <c r="BP887" i="14"/>
  <c r="BQ887" i="14"/>
  <c r="BR887" i="14"/>
  <c r="BS887" i="14"/>
  <c r="BT887" i="14"/>
  <c r="BZ887" i="14"/>
  <c r="CA887" i="14"/>
  <c r="BM888" i="14"/>
  <c r="BN888" i="14"/>
  <c r="BO888" i="14"/>
  <c r="BP888" i="14"/>
  <c r="BQ888" i="14"/>
  <c r="BR888" i="14"/>
  <c r="BS888" i="14"/>
  <c r="BT888" i="14"/>
  <c r="BZ888" i="14"/>
  <c r="CA888" i="14"/>
  <c r="BM889" i="14"/>
  <c r="BN889" i="14"/>
  <c r="BO889" i="14"/>
  <c r="BP889" i="14"/>
  <c r="BQ889" i="14"/>
  <c r="BR889" i="14"/>
  <c r="BS889" i="14"/>
  <c r="BT889" i="14"/>
  <c r="BZ889" i="14"/>
  <c r="CA889" i="14"/>
  <c r="BM890" i="14"/>
  <c r="BN890" i="14"/>
  <c r="BO890" i="14"/>
  <c r="BP890" i="14"/>
  <c r="BQ890" i="14"/>
  <c r="BR890" i="14"/>
  <c r="BS890" i="14"/>
  <c r="BT890" i="14"/>
  <c r="BZ890" i="14"/>
  <c r="CA890" i="14"/>
  <c r="BM891" i="14"/>
  <c r="BN891" i="14"/>
  <c r="BO891" i="14"/>
  <c r="BP891" i="14"/>
  <c r="BQ891" i="14"/>
  <c r="BR891" i="14"/>
  <c r="BS891" i="14"/>
  <c r="BT891" i="14"/>
  <c r="BZ891" i="14"/>
  <c r="CA891" i="14"/>
  <c r="BM892" i="14"/>
  <c r="BN892" i="14"/>
  <c r="BO892" i="14"/>
  <c r="BP892" i="14"/>
  <c r="BQ892" i="14"/>
  <c r="BR892" i="14"/>
  <c r="BS892" i="14"/>
  <c r="BT892" i="14"/>
  <c r="BZ892" i="14"/>
  <c r="CA892" i="14"/>
  <c r="BM893" i="14"/>
  <c r="BN893" i="14"/>
  <c r="BO893" i="14"/>
  <c r="BP893" i="14"/>
  <c r="BQ893" i="14"/>
  <c r="BR893" i="14"/>
  <c r="BS893" i="14"/>
  <c r="BT893" i="14"/>
  <c r="BZ893" i="14"/>
  <c r="CA893" i="14"/>
  <c r="BM894" i="14"/>
  <c r="BN894" i="14"/>
  <c r="BO894" i="14"/>
  <c r="BP894" i="14"/>
  <c r="BQ894" i="14"/>
  <c r="BR894" i="14"/>
  <c r="BS894" i="14"/>
  <c r="BT894" i="14"/>
  <c r="BZ894" i="14"/>
  <c r="CA894" i="14"/>
  <c r="BM895" i="14"/>
  <c r="BN895" i="14"/>
  <c r="BO895" i="14"/>
  <c r="BP895" i="14"/>
  <c r="BQ895" i="14"/>
  <c r="BR895" i="14"/>
  <c r="BS895" i="14"/>
  <c r="BT895" i="14"/>
  <c r="BZ895" i="14"/>
  <c r="CA895" i="14"/>
  <c r="BM896" i="14"/>
  <c r="BN896" i="14"/>
  <c r="BO896" i="14"/>
  <c r="BP896" i="14"/>
  <c r="BQ896" i="14"/>
  <c r="BR896" i="14"/>
  <c r="BS896" i="14"/>
  <c r="BT896" i="14"/>
  <c r="BZ896" i="14"/>
  <c r="CA896" i="14"/>
  <c r="BM897" i="14"/>
  <c r="BN897" i="14"/>
  <c r="BO897" i="14"/>
  <c r="BP897" i="14"/>
  <c r="BQ897" i="14"/>
  <c r="BR897" i="14"/>
  <c r="BS897" i="14"/>
  <c r="BT897" i="14"/>
  <c r="BZ897" i="14"/>
  <c r="CA897" i="14"/>
  <c r="BM898" i="14"/>
  <c r="BN898" i="14"/>
  <c r="BO898" i="14"/>
  <c r="BP898" i="14"/>
  <c r="BQ898" i="14"/>
  <c r="BR898" i="14"/>
  <c r="BS898" i="14"/>
  <c r="BT898" i="14"/>
  <c r="BZ898" i="14"/>
  <c r="CA898" i="14"/>
  <c r="BM899" i="14"/>
  <c r="BN899" i="14"/>
  <c r="BO899" i="14"/>
  <c r="BP899" i="14"/>
  <c r="BQ899" i="14"/>
  <c r="BR899" i="14"/>
  <c r="BS899" i="14"/>
  <c r="BT899" i="14"/>
  <c r="BZ899" i="14"/>
  <c r="CA899" i="14"/>
  <c r="BM900" i="14"/>
  <c r="BN900" i="14"/>
  <c r="BO900" i="14"/>
  <c r="BP900" i="14"/>
  <c r="BQ900" i="14"/>
  <c r="BR900" i="14"/>
  <c r="BS900" i="14"/>
  <c r="BT900" i="14"/>
  <c r="BZ900" i="14"/>
  <c r="CA900" i="14"/>
  <c r="BM901" i="14"/>
  <c r="BN901" i="14"/>
  <c r="BO901" i="14"/>
  <c r="BP901" i="14"/>
  <c r="BQ901" i="14"/>
  <c r="BR901" i="14"/>
  <c r="BS901" i="14"/>
  <c r="BT901" i="14"/>
  <c r="BZ901" i="14"/>
  <c r="CA901" i="14"/>
  <c r="BM902" i="14"/>
  <c r="BN902" i="14"/>
  <c r="BO902" i="14"/>
  <c r="BP902" i="14"/>
  <c r="BQ902" i="14"/>
  <c r="BR902" i="14"/>
  <c r="BS902" i="14"/>
  <c r="BT902" i="14"/>
  <c r="BZ902" i="14"/>
  <c r="CA902" i="14"/>
  <c r="BM903" i="14"/>
  <c r="BN903" i="14"/>
  <c r="BO903" i="14"/>
  <c r="BP903" i="14"/>
  <c r="BQ903" i="14"/>
  <c r="BR903" i="14"/>
  <c r="BS903" i="14"/>
  <c r="BT903" i="14"/>
  <c r="BZ903" i="14"/>
  <c r="CA903" i="14"/>
  <c r="BM904" i="14"/>
  <c r="BN904" i="14"/>
  <c r="BO904" i="14"/>
  <c r="BP904" i="14"/>
  <c r="BQ904" i="14"/>
  <c r="BR904" i="14"/>
  <c r="BS904" i="14"/>
  <c r="BT904" i="14"/>
  <c r="BZ904" i="14"/>
  <c r="CA904" i="14"/>
  <c r="BM905" i="14"/>
  <c r="BN905" i="14"/>
  <c r="BO905" i="14"/>
  <c r="BP905" i="14"/>
  <c r="BQ905" i="14"/>
  <c r="BR905" i="14"/>
  <c r="BS905" i="14"/>
  <c r="BT905" i="14"/>
  <c r="BZ905" i="14"/>
  <c r="CA905" i="14"/>
  <c r="BM906" i="14"/>
  <c r="BN906" i="14"/>
  <c r="BO906" i="14"/>
  <c r="BP906" i="14"/>
  <c r="BQ906" i="14"/>
  <c r="BR906" i="14"/>
  <c r="BS906" i="14"/>
  <c r="BT906" i="14"/>
  <c r="BZ906" i="14"/>
  <c r="CA906" i="14"/>
  <c r="BM907" i="14"/>
  <c r="BN907" i="14"/>
  <c r="BO907" i="14"/>
  <c r="BP907" i="14"/>
  <c r="BQ907" i="14"/>
  <c r="BR907" i="14"/>
  <c r="BS907" i="14"/>
  <c r="BT907" i="14"/>
  <c r="BZ907" i="14"/>
  <c r="CA907" i="14"/>
  <c r="BM908" i="14"/>
  <c r="BN908" i="14"/>
  <c r="BO908" i="14"/>
  <c r="BP908" i="14"/>
  <c r="BQ908" i="14"/>
  <c r="BR908" i="14"/>
  <c r="BS908" i="14"/>
  <c r="BT908" i="14"/>
  <c r="BZ908" i="14"/>
  <c r="CA908" i="14"/>
  <c r="BM909" i="14"/>
  <c r="BN909" i="14"/>
  <c r="BO909" i="14"/>
  <c r="BP909" i="14"/>
  <c r="BQ909" i="14"/>
  <c r="BR909" i="14"/>
  <c r="BS909" i="14"/>
  <c r="BT909" i="14"/>
  <c r="BZ909" i="14"/>
  <c r="CA909" i="14"/>
  <c r="BM910" i="14"/>
  <c r="BN910" i="14"/>
  <c r="BO910" i="14"/>
  <c r="BP910" i="14"/>
  <c r="BQ910" i="14"/>
  <c r="BR910" i="14"/>
  <c r="BS910" i="14"/>
  <c r="BT910" i="14"/>
  <c r="BZ910" i="14"/>
  <c r="CA910" i="14"/>
  <c r="BM911" i="14"/>
  <c r="BN911" i="14"/>
  <c r="BO911" i="14"/>
  <c r="BP911" i="14"/>
  <c r="BQ911" i="14"/>
  <c r="BR911" i="14"/>
  <c r="BS911" i="14"/>
  <c r="BT911" i="14"/>
  <c r="BZ911" i="14"/>
  <c r="CA911" i="14"/>
  <c r="BM912" i="14"/>
  <c r="BN912" i="14"/>
  <c r="BO912" i="14"/>
  <c r="BP912" i="14"/>
  <c r="BQ912" i="14"/>
  <c r="BR912" i="14"/>
  <c r="BS912" i="14"/>
  <c r="BT912" i="14"/>
  <c r="BZ912" i="14"/>
  <c r="CA912" i="14"/>
  <c r="BM913" i="14"/>
  <c r="BN913" i="14"/>
  <c r="BO913" i="14"/>
  <c r="BP913" i="14"/>
  <c r="BQ913" i="14"/>
  <c r="BR913" i="14"/>
  <c r="BS913" i="14"/>
  <c r="BT913" i="14"/>
  <c r="BZ913" i="14"/>
  <c r="CA913" i="14"/>
  <c r="BM914" i="14"/>
  <c r="BN914" i="14"/>
  <c r="BO914" i="14"/>
  <c r="BP914" i="14"/>
  <c r="BQ914" i="14"/>
  <c r="BR914" i="14"/>
  <c r="BS914" i="14"/>
  <c r="BT914" i="14"/>
  <c r="BZ914" i="14"/>
  <c r="CA914" i="14"/>
  <c r="BM915" i="14"/>
  <c r="BN915" i="14"/>
  <c r="BO915" i="14"/>
  <c r="BP915" i="14"/>
  <c r="BQ915" i="14"/>
  <c r="BR915" i="14"/>
  <c r="BS915" i="14"/>
  <c r="BT915" i="14"/>
  <c r="BZ915" i="14"/>
  <c r="CA915" i="14"/>
  <c r="BM916" i="14"/>
  <c r="BN916" i="14"/>
  <c r="BO916" i="14"/>
  <c r="BP916" i="14"/>
  <c r="BQ916" i="14"/>
  <c r="BR916" i="14"/>
  <c r="BS916" i="14"/>
  <c r="BT916" i="14"/>
  <c r="BZ916" i="14"/>
  <c r="CA916" i="14"/>
  <c r="BM917" i="14"/>
  <c r="BN917" i="14"/>
  <c r="BO917" i="14"/>
  <c r="BP917" i="14"/>
  <c r="BQ917" i="14"/>
  <c r="BR917" i="14"/>
  <c r="BS917" i="14"/>
  <c r="BT917" i="14"/>
  <c r="BZ917" i="14"/>
  <c r="CA917" i="14"/>
  <c r="BM918" i="14"/>
  <c r="BN918" i="14"/>
  <c r="BO918" i="14"/>
  <c r="BP918" i="14"/>
  <c r="BQ918" i="14"/>
  <c r="BR918" i="14"/>
  <c r="BS918" i="14"/>
  <c r="BT918" i="14"/>
  <c r="BZ918" i="14"/>
  <c r="CA918" i="14"/>
  <c r="BM919" i="14"/>
  <c r="BN919" i="14"/>
  <c r="BO919" i="14"/>
  <c r="BP919" i="14"/>
  <c r="BQ919" i="14"/>
  <c r="BR919" i="14"/>
  <c r="BS919" i="14"/>
  <c r="BT919" i="14"/>
  <c r="BZ919" i="14"/>
  <c r="CA919" i="14"/>
  <c r="BM920" i="14"/>
  <c r="BN920" i="14"/>
  <c r="BO920" i="14"/>
  <c r="BP920" i="14"/>
  <c r="BQ920" i="14"/>
  <c r="BR920" i="14"/>
  <c r="BS920" i="14"/>
  <c r="BT920" i="14"/>
  <c r="BZ920" i="14"/>
  <c r="CA920" i="14"/>
  <c r="BM921" i="14"/>
  <c r="BN921" i="14"/>
  <c r="BO921" i="14"/>
  <c r="BP921" i="14"/>
  <c r="BQ921" i="14"/>
  <c r="BR921" i="14"/>
  <c r="BS921" i="14"/>
  <c r="BT921" i="14"/>
  <c r="BZ921" i="14"/>
  <c r="CA921" i="14"/>
  <c r="BM922" i="14"/>
  <c r="BN922" i="14"/>
  <c r="BO922" i="14"/>
  <c r="BP922" i="14"/>
  <c r="BQ922" i="14"/>
  <c r="BR922" i="14"/>
  <c r="BS922" i="14"/>
  <c r="BT922" i="14"/>
  <c r="BZ922" i="14"/>
  <c r="CA922" i="14"/>
  <c r="BM923" i="14"/>
  <c r="BN923" i="14"/>
  <c r="BO923" i="14"/>
  <c r="BP923" i="14"/>
  <c r="BQ923" i="14"/>
  <c r="BR923" i="14"/>
  <c r="BS923" i="14"/>
  <c r="BT923" i="14"/>
  <c r="BZ923" i="14"/>
  <c r="CA923" i="14"/>
  <c r="BM924" i="14"/>
  <c r="BN924" i="14"/>
  <c r="BO924" i="14"/>
  <c r="BP924" i="14"/>
  <c r="BQ924" i="14"/>
  <c r="BR924" i="14"/>
  <c r="BS924" i="14"/>
  <c r="BT924" i="14"/>
  <c r="BZ924" i="14"/>
  <c r="CA924" i="14"/>
  <c r="BM925" i="14"/>
  <c r="BN925" i="14"/>
  <c r="BO925" i="14"/>
  <c r="BP925" i="14"/>
  <c r="BQ925" i="14"/>
  <c r="BR925" i="14"/>
  <c r="BS925" i="14"/>
  <c r="BT925" i="14"/>
  <c r="BZ925" i="14"/>
  <c r="CA925" i="14"/>
  <c r="BM926" i="14"/>
  <c r="BN926" i="14"/>
  <c r="BO926" i="14"/>
  <c r="BP926" i="14"/>
  <c r="BQ926" i="14"/>
  <c r="BR926" i="14"/>
  <c r="BS926" i="14"/>
  <c r="BT926" i="14"/>
  <c r="BZ926" i="14"/>
  <c r="CA926" i="14"/>
  <c r="BM927" i="14"/>
  <c r="BN927" i="14"/>
  <c r="BO927" i="14"/>
  <c r="BP927" i="14"/>
  <c r="BQ927" i="14"/>
  <c r="BR927" i="14"/>
  <c r="BS927" i="14"/>
  <c r="BT927" i="14"/>
  <c r="BZ927" i="14"/>
  <c r="CA927" i="14"/>
  <c r="BM928" i="14"/>
  <c r="BN928" i="14"/>
  <c r="BO928" i="14"/>
  <c r="BP928" i="14"/>
  <c r="BQ928" i="14"/>
  <c r="BR928" i="14"/>
  <c r="BS928" i="14"/>
  <c r="BT928" i="14"/>
  <c r="BZ928" i="14"/>
  <c r="CA928" i="14"/>
  <c r="BM929" i="14"/>
  <c r="BN929" i="14"/>
  <c r="BO929" i="14"/>
  <c r="BP929" i="14"/>
  <c r="BQ929" i="14"/>
  <c r="BR929" i="14"/>
  <c r="BS929" i="14"/>
  <c r="BT929" i="14"/>
  <c r="BZ929" i="14"/>
  <c r="CA929" i="14"/>
  <c r="BM930" i="14"/>
  <c r="BN930" i="14"/>
  <c r="BO930" i="14"/>
  <c r="BP930" i="14"/>
  <c r="BQ930" i="14"/>
  <c r="BR930" i="14"/>
  <c r="BS930" i="14"/>
  <c r="BT930" i="14"/>
  <c r="BZ930" i="14"/>
  <c r="CA930" i="14"/>
  <c r="BM931" i="14"/>
  <c r="BN931" i="14"/>
  <c r="BO931" i="14"/>
  <c r="BP931" i="14"/>
  <c r="BQ931" i="14"/>
  <c r="BR931" i="14"/>
  <c r="BS931" i="14"/>
  <c r="BT931" i="14"/>
  <c r="BZ931" i="14"/>
  <c r="CA931" i="14"/>
  <c r="BM932" i="14"/>
  <c r="BN932" i="14"/>
  <c r="BO932" i="14"/>
  <c r="BP932" i="14"/>
  <c r="BQ932" i="14"/>
  <c r="BR932" i="14"/>
  <c r="BS932" i="14"/>
  <c r="BT932" i="14"/>
  <c r="BZ932" i="14"/>
  <c r="CA932" i="14"/>
  <c r="BM933" i="14"/>
  <c r="BN933" i="14"/>
  <c r="BO933" i="14"/>
  <c r="BP933" i="14"/>
  <c r="BQ933" i="14"/>
  <c r="BR933" i="14"/>
  <c r="BS933" i="14"/>
  <c r="BT933" i="14"/>
  <c r="BZ933" i="14"/>
  <c r="CA933" i="14"/>
  <c r="BM934" i="14"/>
  <c r="BN934" i="14"/>
  <c r="BO934" i="14"/>
  <c r="BP934" i="14"/>
  <c r="BQ934" i="14"/>
  <c r="BR934" i="14"/>
  <c r="BS934" i="14"/>
  <c r="BT934" i="14"/>
  <c r="BZ934" i="14"/>
  <c r="CA934" i="14"/>
  <c r="BM935" i="14"/>
  <c r="BN935" i="14"/>
  <c r="BO935" i="14"/>
  <c r="BP935" i="14"/>
  <c r="BQ935" i="14"/>
  <c r="BR935" i="14"/>
  <c r="BS935" i="14"/>
  <c r="BT935" i="14"/>
  <c r="BZ935" i="14"/>
  <c r="CA935" i="14"/>
  <c r="BM936" i="14"/>
  <c r="BN936" i="14"/>
  <c r="BO936" i="14"/>
  <c r="BP936" i="14"/>
  <c r="BQ936" i="14"/>
  <c r="BR936" i="14"/>
  <c r="BS936" i="14"/>
  <c r="BT936" i="14"/>
  <c r="BZ936" i="14"/>
  <c r="CA936" i="14"/>
  <c r="BM937" i="14"/>
  <c r="BN937" i="14"/>
  <c r="BO937" i="14"/>
  <c r="BP937" i="14"/>
  <c r="BQ937" i="14"/>
  <c r="BR937" i="14"/>
  <c r="BS937" i="14"/>
  <c r="BT937" i="14"/>
  <c r="BZ937" i="14"/>
  <c r="CA937" i="14"/>
  <c r="BM938" i="14"/>
  <c r="BN938" i="14"/>
  <c r="BO938" i="14"/>
  <c r="BP938" i="14"/>
  <c r="BQ938" i="14"/>
  <c r="BR938" i="14"/>
  <c r="BS938" i="14"/>
  <c r="BT938" i="14"/>
  <c r="BZ938" i="14"/>
  <c r="CA938" i="14"/>
  <c r="BM939" i="14"/>
  <c r="BN939" i="14"/>
  <c r="BO939" i="14"/>
  <c r="BP939" i="14"/>
  <c r="BQ939" i="14"/>
  <c r="BR939" i="14"/>
  <c r="BS939" i="14"/>
  <c r="BT939" i="14"/>
  <c r="BZ939" i="14"/>
  <c r="CA939" i="14"/>
  <c r="BM940" i="14"/>
  <c r="BN940" i="14"/>
  <c r="BO940" i="14"/>
  <c r="BP940" i="14"/>
  <c r="BQ940" i="14"/>
  <c r="BR940" i="14"/>
  <c r="BS940" i="14"/>
  <c r="BT940" i="14"/>
  <c r="BZ940" i="14"/>
  <c r="CA940" i="14"/>
  <c r="BM941" i="14"/>
  <c r="BN941" i="14"/>
  <c r="BO941" i="14"/>
  <c r="BP941" i="14"/>
  <c r="BQ941" i="14"/>
  <c r="BR941" i="14"/>
  <c r="BS941" i="14"/>
  <c r="BT941" i="14"/>
  <c r="BZ941" i="14"/>
  <c r="CA941" i="14"/>
  <c r="BM942" i="14"/>
  <c r="BN942" i="14"/>
  <c r="BO942" i="14"/>
  <c r="BP942" i="14"/>
  <c r="BQ942" i="14"/>
  <c r="BR942" i="14"/>
  <c r="BS942" i="14"/>
  <c r="BT942" i="14"/>
  <c r="BZ942" i="14"/>
  <c r="CA942" i="14"/>
  <c r="BM943" i="14"/>
  <c r="BN943" i="14"/>
  <c r="BO943" i="14"/>
  <c r="BP943" i="14"/>
  <c r="BQ943" i="14"/>
  <c r="BR943" i="14"/>
  <c r="BS943" i="14"/>
  <c r="BT943" i="14"/>
  <c r="BZ943" i="14"/>
  <c r="CA943" i="14"/>
  <c r="BM944" i="14"/>
  <c r="BN944" i="14"/>
  <c r="BO944" i="14"/>
  <c r="BP944" i="14"/>
  <c r="BQ944" i="14"/>
  <c r="BR944" i="14"/>
  <c r="BS944" i="14"/>
  <c r="BT944" i="14"/>
  <c r="BZ944" i="14"/>
  <c r="CA944" i="14"/>
  <c r="BM945" i="14"/>
  <c r="BN945" i="14"/>
  <c r="BO945" i="14"/>
  <c r="BP945" i="14"/>
  <c r="BQ945" i="14"/>
  <c r="BR945" i="14"/>
  <c r="BS945" i="14"/>
  <c r="BT945" i="14"/>
  <c r="BZ945" i="14"/>
  <c r="CA945" i="14"/>
  <c r="BM946" i="14"/>
  <c r="BN946" i="14"/>
  <c r="BO946" i="14"/>
  <c r="BP946" i="14"/>
  <c r="BQ946" i="14"/>
  <c r="BR946" i="14"/>
  <c r="BS946" i="14"/>
  <c r="BT946" i="14"/>
  <c r="BZ946" i="14"/>
  <c r="CA946" i="14"/>
  <c r="BM947" i="14"/>
  <c r="BN947" i="14"/>
  <c r="BO947" i="14"/>
  <c r="BP947" i="14"/>
  <c r="BQ947" i="14"/>
  <c r="BR947" i="14"/>
  <c r="BS947" i="14"/>
  <c r="BT947" i="14"/>
  <c r="BZ947" i="14"/>
  <c r="CA947" i="14"/>
  <c r="BM948" i="14"/>
  <c r="BN948" i="14"/>
  <c r="BO948" i="14"/>
  <c r="BP948" i="14"/>
  <c r="BQ948" i="14"/>
  <c r="BR948" i="14"/>
  <c r="BS948" i="14"/>
  <c r="BT948" i="14"/>
  <c r="BZ948" i="14"/>
  <c r="CA948" i="14"/>
  <c r="BM949" i="14"/>
  <c r="BN949" i="14"/>
  <c r="BO949" i="14"/>
  <c r="BP949" i="14"/>
  <c r="BQ949" i="14"/>
  <c r="BR949" i="14"/>
  <c r="BS949" i="14"/>
  <c r="BT949" i="14"/>
  <c r="BZ949" i="14"/>
  <c r="CA949" i="14"/>
  <c r="BM950" i="14"/>
  <c r="BN950" i="14"/>
  <c r="BO950" i="14"/>
  <c r="BP950" i="14"/>
  <c r="BQ950" i="14"/>
  <c r="BR950" i="14"/>
  <c r="BS950" i="14"/>
  <c r="BT950" i="14"/>
  <c r="BZ950" i="14"/>
  <c r="CA950" i="14"/>
  <c r="BM951" i="14"/>
  <c r="BN951" i="14"/>
  <c r="BO951" i="14"/>
  <c r="BP951" i="14"/>
  <c r="BQ951" i="14"/>
  <c r="BR951" i="14"/>
  <c r="BS951" i="14"/>
  <c r="BT951" i="14"/>
  <c r="BZ951" i="14"/>
  <c r="CA951" i="14"/>
  <c r="BM952" i="14"/>
  <c r="BN952" i="14"/>
  <c r="BO952" i="14"/>
  <c r="BP952" i="14"/>
  <c r="BQ952" i="14"/>
  <c r="BR952" i="14"/>
  <c r="BS952" i="14"/>
  <c r="BT952" i="14"/>
  <c r="BZ952" i="14"/>
  <c r="CA952" i="14"/>
  <c r="BM953" i="14"/>
  <c r="BN953" i="14"/>
  <c r="BO953" i="14"/>
  <c r="BP953" i="14"/>
  <c r="BQ953" i="14"/>
  <c r="BR953" i="14"/>
  <c r="BS953" i="14"/>
  <c r="BT953" i="14"/>
  <c r="BZ953" i="14"/>
  <c r="CA953" i="14"/>
  <c r="BM954" i="14"/>
  <c r="BN954" i="14"/>
  <c r="BO954" i="14"/>
  <c r="BP954" i="14"/>
  <c r="BQ954" i="14"/>
  <c r="BR954" i="14"/>
  <c r="BS954" i="14"/>
  <c r="BT954" i="14"/>
  <c r="BZ954" i="14"/>
  <c r="CA954" i="14"/>
  <c r="BM955" i="14"/>
  <c r="BN955" i="14"/>
  <c r="BO955" i="14"/>
  <c r="BP955" i="14"/>
  <c r="BQ955" i="14"/>
  <c r="BR955" i="14"/>
  <c r="BS955" i="14"/>
  <c r="BT955" i="14"/>
  <c r="BZ955" i="14"/>
  <c r="CA955" i="14"/>
  <c r="BM956" i="14"/>
  <c r="BN956" i="14"/>
  <c r="BO956" i="14"/>
  <c r="BP956" i="14"/>
  <c r="BQ956" i="14"/>
  <c r="BR956" i="14"/>
  <c r="BS956" i="14"/>
  <c r="BT956" i="14"/>
  <c r="BZ956" i="14"/>
  <c r="CA956" i="14"/>
  <c r="BM957" i="14"/>
  <c r="BN957" i="14"/>
  <c r="BO957" i="14"/>
  <c r="BP957" i="14"/>
  <c r="BQ957" i="14"/>
  <c r="BR957" i="14"/>
  <c r="BS957" i="14"/>
  <c r="BT957" i="14"/>
  <c r="BZ957" i="14"/>
  <c r="CA957" i="14"/>
  <c r="BM958" i="14"/>
  <c r="BN958" i="14"/>
  <c r="BO958" i="14"/>
  <c r="BP958" i="14"/>
  <c r="BQ958" i="14"/>
  <c r="BR958" i="14"/>
  <c r="BS958" i="14"/>
  <c r="BT958" i="14"/>
  <c r="BZ958" i="14"/>
  <c r="CA958" i="14"/>
  <c r="BM959" i="14"/>
  <c r="BN959" i="14"/>
  <c r="BO959" i="14"/>
  <c r="BP959" i="14"/>
  <c r="BQ959" i="14"/>
  <c r="BR959" i="14"/>
  <c r="BS959" i="14"/>
  <c r="BT959" i="14"/>
  <c r="BZ959" i="14"/>
  <c r="CA959" i="14"/>
  <c r="BM960" i="14"/>
  <c r="BN960" i="14"/>
  <c r="BO960" i="14"/>
  <c r="BP960" i="14"/>
  <c r="BQ960" i="14"/>
  <c r="BR960" i="14"/>
  <c r="BS960" i="14"/>
  <c r="BT960" i="14"/>
  <c r="BZ960" i="14"/>
  <c r="CA960" i="14"/>
  <c r="BM961" i="14"/>
  <c r="BN961" i="14"/>
  <c r="BO961" i="14"/>
  <c r="BP961" i="14"/>
  <c r="BQ961" i="14"/>
  <c r="BR961" i="14"/>
  <c r="BS961" i="14"/>
  <c r="BT961" i="14"/>
  <c r="BZ961" i="14"/>
  <c r="CA961" i="14"/>
  <c r="BM962" i="14"/>
  <c r="BN962" i="14"/>
  <c r="BO962" i="14"/>
  <c r="BP962" i="14"/>
  <c r="BQ962" i="14"/>
  <c r="BR962" i="14"/>
  <c r="BS962" i="14"/>
  <c r="BT962" i="14"/>
  <c r="BZ962" i="14"/>
  <c r="CA962" i="14"/>
  <c r="BM963" i="14"/>
  <c r="BN963" i="14"/>
  <c r="BO963" i="14"/>
  <c r="BP963" i="14"/>
  <c r="BQ963" i="14"/>
  <c r="BR963" i="14"/>
  <c r="BS963" i="14"/>
  <c r="BT963" i="14"/>
  <c r="BZ963" i="14"/>
  <c r="CA963" i="14"/>
  <c r="BM964" i="14"/>
  <c r="BN964" i="14"/>
  <c r="BO964" i="14"/>
  <c r="BP964" i="14"/>
  <c r="BQ964" i="14"/>
  <c r="BR964" i="14"/>
  <c r="BS964" i="14"/>
  <c r="BT964" i="14"/>
  <c r="BZ964" i="14"/>
  <c r="CA964" i="14"/>
  <c r="BM965" i="14"/>
  <c r="BN965" i="14"/>
  <c r="BO965" i="14"/>
  <c r="BP965" i="14"/>
  <c r="BQ965" i="14"/>
  <c r="BR965" i="14"/>
  <c r="BS965" i="14"/>
  <c r="BT965" i="14"/>
  <c r="BZ965" i="14"/>
  <c r="CA965" i="14"/>
  <c r="BM966" i="14"/>
  <c r="BN966" i="14"/>
  <c r="BO966" i="14"/>
  <c r="BP966" i="14"/>
  <c r="BQ966" i="14"/>
  <c r="BR966" i="14"/>
  <c r="BS966" i="14"/>
  <c r="BT966" i="14"/>
  <c r="BZ966" i="14"/>
  <c r="CA966" i="14"/>
  <c r="BM967" i="14"/>
  <c r="BN967" i="14"/>
  <c r="BO967" i="14"/>
  <c r="BP967" i="14"/>
  <c r="BQ967" i="14"/>
  <c r="BR967" i="14"/>
  <c r="BS967" i="14"/>
  <c r="BT967" i="14"/>
  <c r="BZ967" i="14"/>
  <c r="CA967" i="14"/>
  <c r="BM968" i="14"/>
  <c r="BN968" i="14"/>
  <c r="BO968" i="14"/>
  <c r="BP968" i="14"/>
  <c r="BQ968" i="14"/>
  <c r="BR968" i="14"/>
  <c r="BS968" i="14"/>
  <c r="BT968" i="14"/>
  <c r="BZ968" i="14"/>
  <c r="CA968" i="14"/>
  <c r="BM969" i="14"/>
  <c r="BN969" i="14"/>
  <c r="BO969" i="14"/>
  <c r="BP969" i="14"/>
  <c r="BV969" i="14" s="1"/>
  <c r="BQ969" i="14"/>
  <c r="BR969" i="14"/>
  <c r="BS969" i="14"/>
  <c r="BT969" i="14"/>
  <c r="BZ969" i="14"/>
  <c r="CA969" i="14"/>
  <c r="BM970" i="14"/>
  <c r="BN970" i="14"/>
  <c r="BO970" i="14"/>
  <c r="BP970" i="14"/>
  <c r="BQ970" i="14"/>
  <c r="BR970" i="14"/>
  <c r="BS970" i="14"/>
  <c r="BT970" i="14"/>
  <c r="BZ970" i="14"/>
  <c r="CA970" i="14"/>
  <c r="BM971" i="14"/>
  <c r="BN971" i="14"/>
  <c r="BO971" i="14"/>
  <c r="BP971" i="14"/>
  <c r="BQ971" i="14"/>
  <c r="BR971" i="14"/>
  <c r="BS971" i="14"/>
  <c r="BT971" i="14"/>
  <c r="BZ971" i="14"/>
  <c r="CA971" i="14"/>
  <c r="BM972" i="14"/>
  <c r="BN972" i="14"/>
  <c r="BO972" i="14"/>
  <c r="BP972" i="14"/>
  <c r="BQ972" i="14"/>
  <c r="BR972" i="14"/>
  <c r="BS972" i="14"/>
  <c r="BT972" i="14"/>
  <c r="BZ972" i="14"/>
  <c r="CA972" i="14"/>
  <c r="BM973" i="14"/>
  <c r="BN973" i="14"/>
  <c r="BO973" i="14"/>
  <c r="BP973" i="14"/>
  <c r="BQ973" i="14"/>
  <c r="BR973" i="14"/>
  <c r="BS973" i="14"/>
  <c r="BT973" i="14"/>
  <c r="BZ973" i="14"/>
  <c r="CA973" i="14"/>
  <c r="BM974" i="14"/>
  <c r="BN974" i="14"/>
  <c r="BO974" i="14"/>
  <c r="BP974" i="14"/>
  <c r="BQ974" i="14"/>
  <c r="BR974" i="14"/>
  <c r="BS974" i="14"/>
  <c r="BT974" i="14"/>
  <c r="BZ974" i="14"/>
  <c r="CA974" i="14"/>
  <c r="BM975" i="14"/>
  <c r="BN975" i="14"/>
  <c r="BO975" i="14"/>
  <c r="BP975" i="14"/>
  <c r="BQ975" i="14"/>
  <c r="BR975" i="14"/>
  <c r="BS975" i="14"/>
  <c r="BT975" i="14"/>
  <c r="BZ975" i="14"/>
  <c r="CA975" i="14"/>
  <c r="BM976" i="14"/>
  <c r="BN976" i="14"/>
  <c r="BO976" i="14"/>
  <c r="BP976" i="14"/>
  <c r="BQ976" i="14"/>
  <c r="BR976" i="14"/>
  <c r="BS976" i="14"/>
  <c r="BT976" i="14"/>
  <c r="BZ976" i="14"/>
  <c r="CA976" i="14"/>
  <c r="BM977" i="14"/>
  <c r="BN977" i="14"/>
  <c r="BO977" i="14"/>
  <c r="BP977" i="14"/>
  <c r="BQ977" i="14"/>
  <c r="BR977" i="14"/>
  <c r="BS977" i="14"/>
  <c r="BT977" i="14"/>
  <c r="BZ977" i="14"/>
  <c r="CA977" i="14"/>
  <c r="BM978" i="14"/>
  <c r="BN978" i="14"/>
  <c r="BO978" i="14"/>
  <c r="BP978" i="14"/>
  <c r="BQ978" i="14"/>
  <c r="BR978" i="14"/>
  <c r="BS978" i="14"/>
  <c r="BT978" i="14"/>
  <c r="BZ978" i="14"/>
  <c r="CA978" i="14"/>
  <c r="BM979" i="14"/>
  <c r="BN979" i="14"/>
  <c r="BO979" i="14"/>
  <c r="BP979" i="14"/>
  <c r="BQ979" i="14"/>
  <c r="BR979" i="14"/>
  <c r="BS979" i="14"/>
  <c r="BT979" i="14"/>
  <c r="BZ979" i="14"/>
  <c r="CA979" i="14"/>
  <c r="BM980" i="14"/>
  <c r="BN980" i="14"/>
  <c r="BO980" i="14"/>
  <c r="BP980" i="14"/>
  <c r="BQ980" i="14"/>
  <c r="BR980" i="14"/>
  <c r="BS980" i="14"/>
  <c r="BT980" i="14"/>
  <c r="BZ980" i="14"/>
  <c r="CA980" i="14"/>
  <c r="BM981" i="14"/>
  <c r="BN981" i="14"/>
  <c r="BO981" i="14"/>
  <c r="BP981" i="14"/>
  <c r="BQ981" i="14"/>
  <c r="BR981" i="14"/>
  <c r="BS981" i="14"/>
  <c r="BT981" i="14"/>
  <c r="BZ981" i="14"/>
  <c r="CA981" i="14"/>
  <c r="BM982" i="14"/>
  <c r="BN982" i="14"/>
  <c r="BO982" i="14"/>
  <c r="BP982" i="14"/>
  <c r="BQ982" i="14"/>
  <c r="BR982" i="14"/>
  <c r="BS982" i="14"/>
  <c r="BT982" i="14"/>
  <c r="BZ982" i="14"/>
  <c r="CA982" i="14"/>
  <c r="BM983" i="14"/>
  <c r="BN983" i="14"/>
  <c r="BO983" i="14"/>
  <c r="BP983" i="14"/>
  <c r="BQ983" i="14"/>
  <c r="BR983" i="14"/>
  <c r="BS983" i="14"/>
  <c r="BT983" i="14"/>
  <c r="BZ983" i="14"/>
  <c r="CA983" i="14"/>
  <c r="BM984" i="14"/>
  <c r="BN984" i="14"/>
  <c r="BO984" i="14"/>
  <c r="BP984" i="14"/>
  <c r="BQ984" i="14"/>
  <c r="BR984" i="14"/>
  <c r="BS984" i="14"/>
  <c r="BT984" i="14"/>
  <c r="BZ984" i="14"/>
  <c r="CA984" i="14"/>
  <c r="BM985" i="14"/>
  <c r="BN985" i="14"/>
  <c r="BO985" i="14"/>
  <c r="BP985" i="14"/>
  <c r="BQ985" i="14"/>
  <c r="BR985" i="14"/>
  <c r="BS985" i="14"/>
  <c r="BT985" i="14"/>
  <c r="BZ985" i="14"/>
  <c r="CA985" i="14"/>
  <c r="BM986" i="14"/>
  <c r="BN986" i="14"/>
  <c r="BO986" i="14"/>
  <c r="BP986" i="14"/>
  <c r="BQ986" i="14"/>
  <c r="BR986" i="14"/>
  <c r="BS986" i="14"/>
  <c r="BT986" i="14"/>
  <c r="BZ986" i="14"/>
  <c r="CA986" i="14"/>
  <c r="BM987" i="14"/>
  <c r="BN987" i="14"/>
  <c r="BO987" i="14"/>
  <c r="BP987" i="14"/>
  <c r="BQ987" i="14"/>
  <c r="BR987" i="14"/>
  <c r="BS987" i="14"/>
  <c r="BT987" i="14"/>
  <c r="BZ987" i="14"/>
  <c r="CA987" i="14"/>
  <c r="BM988" i="14"/>
  <c r="BN988" i="14"/>
  <c r="BO988" i="14"/>
  <c r="BP988" i="14"/>
  <c r="BQ988" i="14"/>
  <c r="BR988" i="14"/>
  <c r="BS988" i="14"/>
  <c r="BT988" i="14"/>
  <c r="BZ988" i="14"/>
  <c r="CA988" i="14"/>
  <c r="BM989" i="14"/>
  <c r="BN989" i="14"/>
  <c r="BO989" i="14"/>
  <c r="BP989" i="14"/>
  <c r="BQ989" i="14"/>
  <c r="BR989" i="14"/>
  <c r="BS989" i="14"/>
  <c r="BT989" i="14"/>
  <c r="BZ989" i="14"/>
  <c r="CA989" i="14"/>
  <c r="BM990" i="14"/>
  <c r="BN990" i="14"/>
  <c r="BO990" i="14"/>
  <c r="BP990" i="14"/>
  <c r="BQ990" i="14"/>
  <c r="BR990" i="14"/>
  <c r="BS990" i="14"/>
  <c r="BT990" i="14"/>
  <c r="BZ990" i="14"/>
  <c r="CA990" i="14"/>
  <c r="BM991" i="14"/>
  <c r="BN991" i="14"/>
  <c r="BO991" i="14"/>
  <c r="BP991" i="14"/>
  <c r="BQ991" i="14"/>
  <c r="BR991" i="14"/>
  <c r="BS991" i="14"/>
  <c r="BT991" i="14"/>
  <c r="BZ991" i="14"/>
  <c r="CA991" i="14"/>
  <c r="BM992" i="14"/>
  <c r="BN992" i="14"/>
  <c r="BO992" i="14"/>
  <c r="BP992" i="14"/>
  <c r="BQ992" i="14"/>
  <c r="BR992" i="14"/>
  <c r="BS992" i="14"/>
  <c r="BT992" i="14"/>
  <c r="BZ992" i="14"/>
  <c r="CA992" i="14"/>
  <c r="BM993" i="14"/>
  <c r="BN993" i="14"/>
  <c r="BO993" i="14"/>
  <c r="BP993" i="14"/>
  <c r="BQ993" i="14"/>
  <c r="BR993" i="14"/>
  <c r="BS993" i="14"/>
  <c r="BT993" i="14"/>
  <c r="BZ993" i="14"/>
  <c r="CA993" i="14"/>
  <c r="BM994" i="14"/>
  <c r="BN994" i="14"/>
  <c r="BO994" i="14"/>
  <c r="BP994" i="14"/>
  <c r="BQ994" i="14"/>
  <c r="BR994" i="14"/>
  <c r="BS994" i="14"/>
  <c r="BT994" i="14"/>
  <c r="BZ994" i="14"/>
  <c r="CA994" i="14"/>
  <c r="BM995" i="14"/>
  <c r="BN995" i="14"/>
  <c r="BO995" i="14"/>
  <c r="BP995" i="14"/>
  <c r="BQ995" i="14"/>
  <c r="BR995" i="14"/>
  <c r="BS995" i="14"/>
  <c r="BT995" i="14"/>
  <c r="BZ995" i="14"/>
  <c r="CA995" i="14"/>
  <c r="BM996" i="14"/>
  <c r="BN996" i="14"/>
  <c r="BO996" i="14"/>
  <c r="BP996" i="14"/>
  <c r="BQ996" i="14"/>
  <c r="BR996" i="14"/>
  <c r="BS996" i="14"/>
  <c r="BT996" i="14"/>
  <c r="BZ996" i="14"/>
  <c r="CA996" i="14"/>
  <c r="BM997" i="14"/>
  <c r="BN997" i="14"/>
  <c r="BO997" i="14"/>
  <c r="BP997" i="14"/>
  <c r="BQ997" i="14"/>
  <c r="BR997" i="14"/>
  <c r="BS997" i="14"/>
  <c r="BT997" i="14"/>
  <c r="BZ997" i="14"/>
  <c r="CA997" i="14"/>
  <c r="BM998" i="14"/>
  <c r="BN998" i="14"/>
  <c r="BO998" i="14"/>
  <c r="BP998" i="14"/>
  <c r="BQ998" i="14"/>
  <c r="BR998" i="14"/>
  <c r="BS998" i="14"/>
  <c r="BT998" i="14"/>
  <c r="BZ998" i="14"/>
  <c r="CA998" i="14"/>
  <c r="BM999" i="14"/>
  <c r="BN999" i="14"/>
  <c r="BO999" i="14"/>
  <c r="BP999" i="14"/>
  <c r="BQ999" i="14"/>
  <c r="BR999" i="14"/>
  <c r="BS999" i="14"/>
  <c r="BT999" i="14"/>
  <c r="BZ999" i="14"/>
  <c r="CA999" i="14"/>
  <c r="BM1000" i="14"/>
  <c r="BN1000" i="14"/>
  <c r="BO1000" i="14"/>
  <c r="BP1000" i="14"/>
  <c r="BQ1000" i="14"/>
  <c r="BR1000" i="14"/>
  <c r="BS1000" i="14"/>
  <c r="BT1000" i="14"/>
  <c r="BZ1000" i="14"/>
  <c r="CA1000" i="14"/>
  <c r="BM1001" i="14"/>
  <c r="BN1001" i="14"/>
  <c r="BO1001" i="14"/>
  <c r="BP1001" i="14"/>
  <c r="BQ1001" i="14"/>
  <c r="BR1001" i="14"/>
  <c r="BS1001" i="14"/>
  <c r="BT1001" i="14"/>
  <c r="BZ1001" i="14"/>
  <c r="CA1001" i="14"/>
  <c r="BM1002" i="14"/>
  <c r="BN1002" i="14"/>
  <c r="BO1002" i="14"/>
  <c r="BP1002" i="14"/>
  <c r="BQ1002" i="14"/>
  <c r="BR1002" i="14"/>
  <c r="BS1002" i="14"/>
  <c r="BT1002" i="14"/>
  <c r="BZ1002" i="14"/>
  <c r="CA1002" i="14"/>
  <c r="BM1003" i="14"/>
  <c r="BN1003" i="14"/>
  <c r="BO1003" i="14"/>
  <c r="BP1003" i="14"/>
  <c r="BQ1003" i="14"/>
  <c r="BR1003" i="14"/>
  <c r="BS1003" i="14"/>
  <c r="BT1003" i="14"/>
  <c r="BZ1003" i="14"/>
  <c r="CA1003" i="14"/>
  <c r="BM1004" i="14"/>
  <c r="BN1004" i="14"/>
  <c r="BO1004" i="14"/>
  <c r="BP1004" i="14"/>
  <c r="BQ1004" i="14"/>
  <c r="BR1004" i="14"/>
  <c r="BS1004" i="14"/>
  <c r="BT1004" i="14"/>
  <c r="BZ1004" i="14"/>
  <c r="CA1004" i="14"/>
  <c r="BZ1005" i="14"/>
  <c r="BZ1006" i="14"/>
  <c r="BZ1007" i="14"/>
  <c r="BZ1008" i="14"/>
  <c r="D170" i="11"/>
  <c r="E170" i="11"/>
  <c r="F170" i="11"/>
  <c r="G170" i="11"/>
  <c r="H170" i="11"/>
  <c r="D171" i="11"/>
  <c r="E171" i="11"/>
  <c r="F171" i="11"/>
  <c r="G171" i="11"/>
  <c r="H171" i="11"/>
  <c r="D172" i="11"/>
  <c r="E172" i="11"/>
  <c r="F172" i="11"/>
  <c r="G172" i="11"/>
  <c r="H172" i="11"/>
  <c r="F63" i="2"/>
  <c r="E57" i="3" s="1"/>
  <c r="F64" i="2"/>
  <c r="E58" i="3" s="1"/>
  <c r="F65" i="2"/>
  <c r="E59" i="3" s="1"/>
  <c r="F66" i="2"/>
  <c r="E60" i="3" s="1"/>
  <c r="F67" i="2"/>
  <c r="E61" i="3" s="1"/>
  <c r="F68" i="2"/>
  <c r="E62" i="3" s="1"/>
  <c r="F69" i="2"/>
  <c r="E63" i="3" s="1"/>
  <c r="F70" i="2"/>
  <c r="E64" i="3" s="1"/>
  <c r="BA4" i="7"/>
  <c r="BB4" i="7"/>
  <c r="BC4" i="7"/>
  <c r="BD4" i="7"/>
  <c r="BE4" i="7"/>
  <c r="BF4" i="7"/>
  <c r="BG4" i="7"/>
  <c r="BH4" i="7"/>
  <c r="BA5" i="7"/>
  <c r="BB5" i="7"/>
  <c r="BC5" i="7"/>
  <c r="BD5" i="7"/>
  <c r="BE5" i="7"/>
  <c r="BF5" i="7"/>
  <c r="BG5" i="7"/>
  <c r="BH5" i="7"/>
  <c r="BA6" i="7"/>
  <c r="BB6" i="7"/>
  <c r="BC6" i="7"/>
  <c r="BD6" i="7"/>
  <c r="BE6" i="7"/>
  <c r="BF6" i="7"/>
  <c r="BG6" i="7"/>
  <c r="BH6" i="7"/>
  <c r="BA7" i="7"/>
  <c r="BB7" i="7"/>
  <c r="BC7" i="7"/>
  <c r="BD7" i="7"/>
  <c r="BE7" i="7"/>
  <c r="BF7" i="7"/>
  <c r="BG7" i="7"/>
  <c r="BH7" i="7"/>
  <c r="BA8" i="7"/>
  <c r="BB8" i="7"/>
  <c r="BC8" i="7"/>
  <c r="BD8" i="7"/>
  <c r="BE8" i="7"/>
  <c r="BF8" i="7"/>
  <c r="BG8" i="7"/>
  <c r="BH8" i="7"/>
  <c r="BA9" i="7"/>
  <c r="BB9" i="7"/>
  <c r="BC9" i="7"/>
  <c r="BD9" i="7"/>
  <c r="BE9" i="7"/>
  <c r="BF9" i="7"/>
  <c r="BG9" i="7"/>
  <c r="BH9" i="7"/>
  <c r="BA10" i="7"/>
  <c r="BB10" i="7"/>
  <c r="BC10" i="7"/>
  <c r="BD10" i="7"/>
  <c r="BE10" i="7"/>
  <c r="BF10" i="7"/>
  <c r="BG10" i="7"/>
  <c r="BH10" i="7"/>
  <c r="BA11" i="7"/>
  <c r="BB11" i="7"/>
  <c r="BC11" i="7"/>
  <c r="BD11" i="7"/>
  <c r="BE11" i="7"/>
  <c r="BF11" i="7"/>
  <c r="BG11" i="7"/>
  <c r="BH11" i="7"/>
  <c r="BA12" i="7"/>
  <c r="BB12" i="7"/>
  <c r="BC12" i="7"/>
  <c r="BD12" i="7"/>
  <c r="BE12" i="7"/>
  <c r="BF12" i="7"/>
  <c r="BG12" i="7"/>
  <c r="BH12" i="7"/>
  <c r="BA13" i="7"/>
  <c r="BB13" i="7"/>
  <c r="BC13" i="7"/>
  <c r="BD13" i="7"/>
  <c r="BE13" i="7"/>
  <c r="BF13" i="7"/>
  <c r="BG13" i="7"/>
  <c r="BH13" i="7"/>
  <c r="BA14" i="7"/>
  <c r="BB14" i="7"/>
  <c r="BC14" i="7"/>
  <c r="BD14" i="7"/>
  <c r="BE14" i="7"/>
  <c r="BF14" i="7"/>
  <c r="BG14" i="7"/>
  <c r="BH14" i="7"/>
  <c r="BA15" i="7"/>
  <c r="BB15" i="7"/>
  <c r="BC15" i="7"/>
  <c r="BD15" i="7"/>
  <c r="BE15" i="7"/>
  <c r="BF15" i="7"/>
  <c r="BG15" i="7"/>
  <c r="BH15" i="7"/>
  <c r="BA16" i="7"/>
  <c r="BB16" i="7"/>
  <c r="BC16" i="7"/>
  <c r="BD16" i="7"/>
  <c r="BE16" i="7"/>
  <c r="BF16" i="7"/>
  <c r="BG16" i="7"/>
  <c r="BH16" i="7"/>
  <c r="BA17" i="7"/>
  <c r="BB17" i="7"/>
  <c r="BC17" i="7"/>
  <c r="BD17" i="7"/>
  <c r="BE17" i="7"/>
  <c r="BF17" i="7"/>
  <c r="BG17" i="7"/>
  <c r="BH17" i="7"/>
  <c r="BA18" i="7"/>
  <c r="BB18" i="7"/>
  <c r="BC18" i="7"/>
  <c r="BD18" i="7"/>
  <c r="BE18" i="7"/>
  <c r="BF18" i="7"/>
  <c r="BG18" i="7"/>
  <c r="BH18" i="7"/>
  <c r="BA19" i="7"/>
  <c r="BB19" i="7"/>
  <c r="BC19" i="7"/>
  <c r="BD19" i="7"/>
  <c r="BE19" i="7"/>
  <c r="BF19" i="7"/>
  <c r="BG19" i="7"/>
  <c r="BH19" i="7"/>
  <c r="BA20" i="7"/>
  <c r="BB20" i="7"/>
  <c r="BC20" i="7"/>
  <c r="BD20" i="7"/>
  <c r="BE20" i="7"/>
  <c r="BF20" i="7"/>
  <c r="BG20" i="7"/>
  <c r="BH20" i="7"/>
  <c r="BA21" i="7"/>
  <c r="BB21" i="7"/>
  <c r="BC21" i="7"/>
  <c r="BD21" i="7"/>
  <c r="BE21" i="7"/>
  <c r="BF21" i="7"/>
  <c r="BG21" i="7"/>
  <c r="BH21" i="7"/>
  <c r="BA22" i="7"/>
  <c r="BB22" i="7"/>
  <c r="BC22" i="7"/>
  <c r="BD22" i="7"/>
  <c r="BE22" i="7"/>
  <c r="BF22" i="7"/>
  <c r="BG22" i="7"/>
  <c r="BH22" i="7"/>
  <c r="BA23" i="7"/>
  <c r="BB23" i="7"/>
  <c r="BC23" i="7"/>
  <c r="BD23" i="7"/>
  <c r="BE23" i="7"/>
  <c r="BF23" i="7"/>
  <c r="BG23" i="7"/>
  <c r="BH23" i="7"/>
  <c r="BA24" i="7"/>
  <c r="BB24" i="7"/>
  <c r="BC24" i="7"/>
  <c r="BD24" i="7"/>
  <c r="BE24" i="7"/>
  <c r="BF24" i="7"/>
  <c r="BG24" i="7"/>
  <c r="BH24" i="7"/>
  <c r="BA25" i="7"/>
  <c r="BB25" i="7"/>
  <c r="BC25" i="7"/>
  <c r="BD25" i="7"/>
  <c r="BE25" i="7"/>
  <c r="BF25" i="7"/>
  <c r="BG25" i="7"/>
  <c r="BH25" i="7"/>
  <c r="BA26" i="7"/>
  <c r="BB26" i="7"/>
  <c r="BC26" i="7"/>
  <c r="BD26" i="7"/>
  <c r="BE26" i="7"/>
  <c r="BF26" i="7"/>
  <c r="BG26" i="7"/>
  <c r="BH26" i="7"/>
  <c r="BA27" i="7"/>
  <c r="BB27" i="7"/>
  <c r="BC27" i="7"/>
  <c r="BD27" i="7"/>
  <c r="BE27" i="7"/>
  <c r="BF27" i="7"/>
  <c r="BG27" i="7"/>
  <c r="BH27" i="7"/>
  <c r="BA28" i="7"/>
  <c r="BB28" i="7"/>
  <c r="BC28" i="7"/>
  <c r="BD28" i="7"/>
  <c r="BE28" i="7"/>
  <c r="BF28" i="7"/>
  <c r="BG28" i="7"/>
  <c r="BH28" i="7"/>
  <c r="BA29" i="7"/>
  <c r="BB29" i="7"/>
  <c r="BC29" i="7"/>
  <c r="BD29" i="7"/>
  <c r="BE29" i="7"/>
  <c r="BF29" i="7"/>
  <c r="BG29" i="7"/>
  <c r="BH29" i="7"/>
  <c r="BA30" i="7"/>
  <c r="BB30" i="7"/>
  <c r="BC30" i="7"/>
  <c r="BD30" i="7"/>
  <c r="BE30" i="7"/>
  <c r="BF30" i="7"/>
  <c r="BG30" i="7"/>
  <c r="BH30" i="7"/>
  <c r="BA31" i="7"/>
  <c r="BB31" i="7"/>
  <c r="BC31" i="7"/>
  <c r="BD31" i="7"/>
  <c r="BE31" i="7"/>
  <c r="BF31" i="7"/>
  <c r="BG31" i="7"/>
  <c r="BH31" i="7"/>
  <c r="BA32" i="7"/>
  <c r="BB32" i="7"/>
  <c r="BC32" i="7"/>
  <c r="BD32" i="7"/>
  <c r="BE32" i="7"/>
  <c r="BF32" i="7"/>
  <c r="BG32" i="7"/>
  <c r="BH32" i="7"/>
  <c r="BA33" i="7"/>
  <c r="BB33" i="7"/>
  <c r="BC33" i="7"/>
  <c r="BD33" i="7"/>
  <c r="BE33" i="7"/>
  <c r="BF33" i="7"/>
  <c r="BG33" i="7"/>
  <c r="BH33" i="7"/>
  <c r="BA34" i="7"/>
  <c r="BB34" i="7"/>
  <c r="BC34" i="7"/>
  <c r="BD34" i="7"/>
  <c r="BE34" i="7"/>
  <c r="BF34" i="7"/>
  <c r="BG34" i="7"/>
  <c r="BH34" i="7"/>
  <c r="BA35" i="7"/>
  <c r="BB35" i="7"/>
  <c r="BC35" i="7"/>
  <c r="BD35" i="7"/>
  <c r="BE35" i="7"/>
  <c r="BF35" i="7"/>
  <c r="BG35" i="7"/>
  <c r="BH35" i="7"/>
  <c r="BA36" i="7"/>
  <c r="BB36" i="7"/>
  <c r="BC36" i="7"/>
  <c r="BD36" i="7"/>
  <c r="BE36" i="7"/>
  <c r="BF36" i="7"/>
  <c r="BG36" i="7"/>
  <c r="BH36" i="7"/>
  <c r="BA37" i="7"/>
  <c r="BB37" i="7"/>
  <c r="BC37" i="7"/>
  <c r="BD37" i="7"/>
  <c r="BE37" i="7"/>
  <c r="BF37" i="7"/>
  <c r="BG37" i="7"/>
  <c r="BH37" i="7"/>
  <c r="BA38" i="7"/>
  <c r="BB38" i="7"/>
  <c r="BC38" i="7"/>
  <c r="BD38" i="7"/>
  <c r="BE38" i="7"/>
  <c r="BF38" i="7"/>
  <c r="BG38" i="7"/>
  <c r="BH38" i="7"/>
  <c r="BA39" i="7"/>
  <c r="BB39" i="7"/>
  <c r="BC39" i="7"/>
  <c r="BD39" i="7"/>
  <c r="BE39" i="7"/>
  <c r="BF39" i="7"/>
  <c r="BG39" i="7"/>
  <c r="BH39" i="7"/>
  <c r="BA40" i="7"/>
  <c r="BB40" i="7"/>
  <c r="BC40" i="7"/>
  <c r="BD40" i="7"/>
  <c r="BE40" i="7"/>
  <c r="BF40" i="7"/>
  <c r="BG40" i="7"/>
  <c r="BH40" i="7"/>
  <c r="BA41" i="7"/>
  <c r="BB41" i="7"/>
  <c r="BC41" i="7"/>
  <c r="BD41" i="7"/>
  <c r="BE41" i="7"/>
  <c r="BF41" i="7"/>
  <c r="BG41" i="7"/>
  <c r="BH41" i="7"/>
  <c r="BA42" i="7"/>
  <c r="BB42" i="7"/>
  <c r="BC42" i="7"/>
  <c r="BD42" i="7"/>
  <c r="BE42" i="7"/>
  <c r="BF42" i="7"/>
  <c r="BG42" i="7"/>
  <c r="BH42" i="7"/>
  <c r="BA43" i="7"/>
  <c r="BB43" i="7"/>
  <c r="BC43" i="7"/>
  <c r="BD43" i="7"/>
  <c r="BE43" i="7"/>
  <c r="BF43" i="7"/>
  <c r="BG43" i="7"/>
  <c r="BH43" i="7"/>
  <c r="BA44" i="7"/>
  <c r="BB44" i="7"/>
  <c r="BC44" i="7"/>
  <c r="BD44" i="7"/>
  <c r="BE44" i="7"/>
  <c r="BF44" i="7"/>
  <c r="BG44" i="7"/>
  <c r="BH44" i="7"/>
  <c r="BA45" i="7"/>
  <c r="BB45" i="7"/>
  <c r="BC45" i="7"/>
  <c r="BD45" i="7"/>
  <c r="BE45" i="7"/>
  <c r="BF45" i="7"/>
  <c r="BG45" i="7"/>
  <c r="BH45" i="7"/>
  <c r="BA46" i="7"/>
  <c r="BB46" i="7"/>
  <c r="BC46" i="7"/>
  <c r="BD46" i="7"/>
  <c r="BE46" i="7"/>
  <c r="BF46" i="7"/>
  <c r="BG46" i="7"/>
  <c r="BH46" i="7"/>
  <c r="BA47" i="7"/>
  <c r="BB47" i="7"/>
  <c r="BC47" i="7"/>
  <c r="BD47" i="7"/>
  <c r="BE47" i="7"/>
  <c r="BF47" i="7"/>
  <c r="BG47" i="7"/>
  <c r="BH47" i="7"/>
  <c r="BA48" i="7"/>
  <c r="BB48" i="7"/>
  <c r="BC48" i="7"/>
  <c r="BD48" i="7"/>
  <c r="BE48" i="7"/>
  <c r="BF48" i="7"/>
  <c r="BG48" i="7"/>
  <c r="BH48" i="7"/>
  <c r="BA49" i="7"/>
  <c r="BB49" i="7"/>
  <c r="BC49" i="7"/>
  <c r="BD49" i="7"/>
  <c r="BE49" i="7"/>
  <c r="BF49" i="7"/>
  <c r="BG49" i="7"/>
  <c r="BH49" i="7"/>
  <c r="BA50" i="7"/>
  <c r="BB50" i="7"/>
  <c r="BC50" i="7"/>
  <c r="BD50" i="7"/>
  <c r="BE50" i="7"/>
  <c r="BF50" i="7"/>
  <c r="BG50" i="7"/>
  <c r="BH50" i="7"/>
  <c r="BA51" i="7"/>
  <c r="BB51" i="7"/>
  <c r="BC51" i="7"/>
  <c r="BD51" i="7"/>
  <c r="BE51" i="7"/>
  <c r="BF51" i="7"/>
  <c r="BG51" i="7"/>
  <c r="BH51" i="7"/>
  <c r="BA52" i="7"/>
  <c r="BB52" i="7"/>
  <c r="BC52" i="7"/>
  <c r="BD52" i="7"/>
  <c r="BE52" i="7"/>
  <c r="BF52" i="7"/>
  <c r="BG52" i="7"/>
  <c r="BH52" i="7"/>
  <c r="BA53" i="7"/>
  <c r="BB53" i="7"/>
  <c r="BC53" i="7"/>
  <c r="BD53" i="7"/>
  <c r="BE53" i="7"/>
  <c r="BF53" i="7"/>
  <c r="BG53" i="7"/>
  <c r="BH53" i="7"/>
  <c r="BA54" i="7"/>
  <c r="BB54" i="7"/>
  <c r="BC54" i="7"/>
  <c r="BD54" i="7"/>
  <c r="BE54" i="7"/>
  <c r="BF54" i="7"/>
  <c r="BG54" i="7"/>
  <c r="BH54" i="7"/>
  <c r="BA55" i="7"/>
  <c r="BB55" i="7"/>
  <c r="BC55" i="7"/>
  <c r="BD55" i="7"/>
  <c r="BE55" i="7"/>
  <c r="BF55" i="7"/>
  <c r="BG55" i="7"/>
  <c r="BH55" i="7"/>
  <c r="BA56" i="7"/>
  <c r="BB56" i="7"/>
  <c r="BC56" i="7"/>
  <c r="BD56" i="7"/>
  <c r="BE56" i="7"/>
  <c r="BF56" i="7"/>
  <c r="BG56" i="7"/>
  <c r="BH56" i="7"/>
  <c r="BA57" i="7"/>
  <c r="BB57" i="7"/>
  <c r="BC57" i="7"/>
  <c r="BD57" i="7"/>
  <c r="BE57" i="7"/>
  <c r="BF57" i="7"/>
  <c r="BG57" i="7"/>
  <c r="BH57" i="7"/>
  <c r="BA58" i="7"/>
  <c r="BB58" i="7"/>
  <c r="BC58" i="7"/>
  <c r="BD58" i="7"/>
  <c r="BE58" i="7"/>
  <c r="BF58" i="7"/>
  <c r="BG58" i="7"/>
  <c r="BH58" i="7"/>
  <c r="BA59" i="7"/>
  <c r="BB59" i="7"/>
  <c r="BC59" i="7"/>
  <c r="BD59" i="7"/>
  <c r="BE59" i="7"/>
  <c r="BF59" i="7"/>
  <c r="BG59" i="7"/>
  <c r="BH59" i="7"/>
  <c r="BA60" i="7"/>
  <c r="BB60" i="7"/>
  <c r="BC60" i="7"/>
  <c r="BD60" i="7"/>
  <c r="BE60" i="7"/>
  <c r="BF60" i="7"/>
  <c r="BG60" i="7"/>
  <c r="BH60" i="7"/>
  <c r="BA61" i="7"/>
  <c r="BB61" i="7"/>
  <c r="BC61" i="7"/>
  <c r="BD61" i="7"/>
  <c r="BE61" i="7"/>
  <c r="BF61" i="7"/>
  <c r="BG61" i="7"/>
  <c r="BH61" i="7"/>
  <c r="BA62" i="7"/>
  <c r="BB62" i="7"/>
  <c r="BC62" i="7"/>
  <c r="BD62" i="7"/>
  <c r="BE62" i="7"/>
  <c r="BF62" i="7"/>
  <c r="BG62" i="7"/>
  <c r="BH62" i="7"/>
  <c r="BA63" i="7"/>
  <c r="BB63" i="7"/>
  <c r="BC63" i="7"/>
  <c r="BD63" i="7"/>
  <c r="BE63" i="7"/>
  <c r="BF63" i="7"/>
  <c r="BG63" i="7"/>
  <c r="BH63" i="7"/>
  <c r="BA64" i="7"/>
  <c r="BB64" i="7"/>
  <c r="BC64" i="7"/>
  <c r="BD64" i="7"/>
  <c r="BE64" i="7"/>
  <c r="BF64" i="7"/>
  <c r="BG64" i="7"/>
  <c r="BH64" i="7"/>
  <c r="BA65" i="7"/>
  <c r="BB65" i="7"/>
  <c r="BC65" i="7"/>
  <c r="BD65" i="7"/>
  <c r="BE65" i="7"/>
  <c r="BF65" i="7"/>
  <c r="BG65" i="7"/>
  <c r="BH65" i="7"/>
  <c r="BA66" i="7"/>
  <c r="BB66" i="7"/>
  <c r="BC66" i="7"/>
  <c r="BD66" i="7"/>
  <c r="BE66" i="7"/>
  <c r="BF66" i="7"/>
  <c r="BG66" i="7"/>
  <c r="BH66" i="7"/>
  <c r="BA67" i="7"/>
  <c r="BB67" i="7"/>
  <c r="BC67" i="7"/>
  <c r="BD67" i="7"/>
  <c r="BE67" i="7"/>
  <c r="BF67" i="7"/>
  <c r="BG67" i="7"/>
  <c r="BH67" i="7"/>
  <c r="BA68" i="7"/>
  <c r="BB68" i="7"/>
  <c r="BC68" i="7"/>
  <c r="BD68" i="7"/>
  <c r="BE68" i="7"/>
  <c r="BF68" i="7"/>
  <c r="BG68" i="7"/>
  <c r="BH68" i="7"/>
  <c r="BA69" i="7"/>
  <c r="BB69" i="7"/>
  <c r="BC69" i="7"/>
  <c r="BD69" i="7"/>
  <c r="BE69" i="7"/>
  <c r="BF69" i="7"/>
  <c r="BG69" i="7"/>
  <c r="BH69" i="7"/>
  <c r="BA70" i="7"/>
  <c r="BB70" i="7"/>
  <c r="BC70" i="7"/>
  <c r="BD70" i="7"/>
  <c r="BE70" i="7"/>
  <c r="BF70" i="7"/>
  <c r="BG70" i="7"/>
  <c r="BH70" i="7"/>
  <c r="BA71" i="7"/>
  <c r="BB71" i="7"/>
  <c r="BC71" i="7"/>
  <c r="BD71" i="7"/>
  <c r="BE71" i="7"/>
  <c r="BF71" i="7"/>
  <c r="BG71" i="7"/>
  <c r="BH71" i="7"/>
  <c r="BA72" i="7"/>
  <c r="BB72" i="7"/>
  <c r="BC72" i="7"/>
  <c r="BD72" i="7"/>
  <c r="BE72" i="7"/>
  <c r="BF72" i="7"/>
  <c r="BG72" i="7"/>
  <c r="BH72" i="7"/>
  <c r="BA73" i="7"/>
  <c r="BB73" i="7"/>
  <c r="BC73" i="7"/>
  <c r="BD73" i="7"/>
  <c r="BE73" i="7"/>
  <c r="BF73" i="7"/>
  <c r="BG73" i="7"/>
  <c r="BH73" i="7"/>
  <c r="BA74" i="7"/>
  <c r="BB74" i="7"/>
  <c r="BC74" i="7"/>
  <c r="BD74" i="7"/>
  <c r="BE74" i="7"/>
  <c r="BF74" i="7"/>
  <c r="BG74" i="7"/>
  <c r="BH74" i="7"/>
  <c r="BA75" i="7"/>
  <c r="BB75" i="7"/>
  <c r="BC75" i="7"/>
  <c r="BD75" i="7"/>
  <c r="BE75" i="7"/>
  <c r="BF75" i="7"/>
  <c r="BG75" i="7"/>
  <c r="BH75" i="7"/>
  <c r="BA76" i="7"/>
  <c r="BB76" i="7"/>
  <c r="BC76" i="7"/>
  <c r="BD76" i="7"/>
  <c r="BE76" i="7"/>
  <c r="BF76" i="7"/>
  <c r="BG76" i="7"/>
  <c r="BH76" i="7"/>
  <c r="BA77" i="7"/>
  <c r="BB77" i="7"/>
  <c r="BC77" i="7"/>
  <c r="BD77" i="7"/>
  <c r="BE77" i="7"/>
  <c r="BF77" i="7"/>
  <c r="BG77" i="7"/>
  <c r="BH77" i="7"/>
  <c r="BA78" i="7"/>
  <c r="BB78" i="7"/>
  <c r="BC78" i="7"/>
  <c r="BD78" i="7"/>
  <c r="BE78" i="7"/>
  <c r="BF78" i="7"/>
  <c r="BG78" i="7"/>
  <c r="BH78" i="7"/>
  <c r="BA79" i="7"/>
  <c r="BB79" i="7"/>
  <c r="BC79" i="7"/>
  <c r="BD79" i="7"/>
  <c r="BE79" i="7"/>
  <c r="BF79" i="7"/>
  <c r="BG79" i="7"/>
  <c r="BH79" i="7"/>
  <c r="BA80" i="7"/>
  <c r="BB80" i="7"/>
  <c r="BC80" i="7"/>
  <c r="BD80" i="7"/>
  <c r="BE80" i="7"/>
  <c r="BF80" i="7"/>
  <c r="BG80" i="7"/>
  <c r="BH80" i="7"/>
  <c r="BA81" i="7"/>
  <c r="BB81" i="7"/>
  <c r="BC81" i="7"/>
  <c r="BD81" i="7"/>
  <c r="BE81" i="7"/>
  <c r="BF81" i="7"/>
  <c r="BG81" i="7"/>
  <c r="BH81" i="7"/>
  <c r="BA82" i="7"/>
  <c r="BB82" i="7"/>
  <c r="BC82" i="7"/>
  <c r="BD82" i="7"/>
  <c r="BE82" i="7"/>
  <c r="BF82" i="7"/>
  <c r="BG82" i="7"/>
  <c r="BH82" i="7"/>
  <c r="BA83" i="7"/>
  <c r="BB83" i="7"/>
  <c r="BC83" i="7"/>
  <c r="BD83" i="7"/>
  <c r="BE83" i="7"/>
  <c r="BF83" i="7"/>
  <c r="BG83" i="7"/>
  <c r="BH83" i="7"/>
  <c r="BA84" i="7"/>
  <c r="BB84" i="7"/>
  <c r="BC84" i="7"/>
  <c r="BD84" i="7"/>
  <c r="BE84" i="7"/>
  <c r="BF84" i="7"/>
  <c r="BG84" i="7"/>
  <c r="BH84" i="7"/>
  <c r="BA85" i="7"/>
  <c r="BB85" i="7"/>
  <c r="BC85" i="7"/>
  <c r="BD85" i="7"/>
  <c r="BE85" i="7"/>
  <c r="BF85" i="7"/>
  <c r="BG85" i="7"/>
  <c r="BH85" i="7"/>
  <c r="BA86" i="7"/>
  <c r="BB86" i="7"/>
  <c r="BC86" i="7"/>
  <c r="BD86" i="7"/>
  <c r="BE86" i="7"/>
  <c r="BF86" i="7"/>
  <c r="BG86" i="7"/>
  <c r="BH86" i="7"/>
  <c r="BA87" i="7"/>
  <c r="BB87" i="7"/>
  <c r="BC87" i="7"/>
  <c r="BD87" i="7"/>
  <c r="BE87" i="7"/>
  <c r="BF87" i="7"/>
  <c r="BG87" i="7"/>
  <c r="BH87" i="7"/>
  <c r="BA88" i="7"/>
  <c r="BB88" i="7"/>
  <c r="BC88" i="7"/>
  <c r="BD88" i="7"/>
  <c r="BE88" i="7"/>
  <c r="BF88" i="7"/>
  <c r="BG88" i="7"/>
  <c r="BH88" i="7"/>
  <c r="BA89" i="7"/>
  <c r="BB89" i="7"/>
  <c r="BC89" i="7"/>
  <c r="BD89" i="7"/>
  <c r="BE89" i="7"/>
  <c r="BF89" i="7"/>
  <c r="BG89" i="7"/>
  <c r="BH89" i="7"/>
  <c r="BA90" i="7"/>
  <c r="BB90" i="7"/>
  <c r="BC90" i="7"/>
  <c r="BD90" i="7"/>
  <c r="BE90" i="7"/>
  <c r="BF90" i="7"/>
  <c r="BG90" i="7"/>
  <c r="BH90" i="7"/>
  <c r="BA91" i="7"/>
  <c r="BB91" i="7"/>
  <c r="BC91" i="7"/>
  <c r="BD91" i="7"/>
  <c r="BE91" i="7"/>
  <c r="BF91" i="7"/>
  <c r="BG91" i="7"/>
  <c r="BH91" i="7"/>
  <c r="BA92" i="7"/>
  <c r="BB92" i="7"/>
  <c r="BC92" i="7"/>
  <c r="BD92" i="7"/>
  <c r="BE92" i="7"/>
  <c r="BF92" i="7"/>
  <c r="BG92" i="7"/>
  <c r="BH92" i="7"/>
  <c r="BA93" i="7"/>
  <c r="BB93" i="7"/>
  <c r="BC93" i="7"/>
  <c r="BD93" i="7"/>
  <c r="BE93" i="7"/>
  <c r="BF93" i="7"/>
  <c r="BG93" i="7"/>
  <c r="BH93" i="7"/>
  <c r="BA94" i="7"/>
  <c r="BB94" i="7"/>
  <c r="BC94" i="7"/>
  <c r="BD94" i="7"/>
  <c r="BE94" i="7"/>
  <c r="BF94" i="7"/>
  <c r="BG94" i="7"/>
  <c r="BH94" i="7"/>
  <c r="BA95" i="7"/>
  <c r="BB95" i="7"/>
  <c r="BC95" i="7"/>
  <c r="BD95" i="7"/>
  <c r="BE95" i="7"/>
  <c r="BF95" i="7"/>
  <c r="BG95" i="7"/>
  <c r="BH95" i="7"/>
  <c r="BA96" i="7"/>
  <c r="BB96" i="7"/>
  <c r="BC96" i="7"/>
  <c r="BD96" i="7"/>
  <c r="BE96" i="7"/>
  <c r="BF96" i="7"/>
  <c r="BG96" i="7"/>
  <c r="BH96" i="7"/>
  <c r="BA97" i="7"/>
  <c r="BB97" i="7"/>
  <c r="BC97" i="7"/>
  <c r="BD97" i="7"/>
  <c r="BE97" i="7"/>
  <c r="BF97" i="7"/>
  <c r="BG97" i="7"/>
  <c r="BH97" i="7"/>
  <c r="BA98" i="7"/>
  <c r="BB98" i="7"/>
  <c r="BC98" i="7"/>
  <c r="BD98" i="7"/>
  <c r="BE98" i="7"/>
  <c r="BF98" i="7"/>
  <c r="BG98" i="7"/>
  <c r="BH98" i="7"/>
  <c r="BA99" i="7"/>
  <c r="BB99" i="7"/>
  <c r="BC99" i="7"/>
  <c r="BD99" i="7"/>
  <c r="BE99" i="7"/>
  <c r="BF99" i="7"/>
  <c r="BG99" i="7"/>
  <c r="BH99" i="7"/>
  <c r="BA100" i="7"/>
  <c r="BB100" i="7"/>
  <c r="BC100" i="7"/>
  <c r="BD100" i="7"/>
  <c r="BE100" i="7"/>
  <c r="BF100" i="7"/>
  <c r="BG100" i="7"/>
  <c r="BH100" i="7"/>
  <c r="BA101" i="7"/>
  <c r="BB101" i="7"/>
  <c r="BC101" i="7"/>
  <c r="BD101" i="7"/>
  <c r="BE101" i="7"/>
  <c r="BF101" i="7"/>
  <c r="BG101" i="7"/>
  <c r="BH101" i="7"/>
  <c r="BA102" i="7"/>
  <c r="BB102" i="7"/>
  <c r="BC102" i="7"/>
  <c r="BD102" i="7"/>
  <c r="BE102" i="7"/>
  <c r="BF102" i="7"/>
  <c r="BG102" i="7"/>
  <c r="BH102" i="7"/>
  <c r="BA103" i="7"/>
  <c r="BB103" i="7"/>
  <c r="BC103" i="7"/>
  <c r="BD103" i="7"/>
  <c r="BE103" i="7"/>
  <c r="BF103" i="7"/>
  <c r="BG103" i="7"/>
  <c r="BH103" i="7"/>
  <c r="BA104" i="7"/>
  <c r="BB104" i="7"/>
  <c r="BC104" i="7"/>
  <c r="BD104" i="7"/>
  <c r="BE104" i="7"/>
  <c r="BF104" i="7"/>
  <c r="BG104" i="7"/>
  <c r="BH104" i="7"/>
  <c r="BA105" i="7"/>
  <c r="BB105" i="7"/>
  <c r="BC105" i="7"/>
  <c r="BD105" i="7"/>
  <c r="BE105" i="7"/>
  <c r="BF105" i="7"/>
  <c r="BG105" i="7"/>
  <c r="BH105" i="7"/>
  <c r="BA106" i="7"/>
  <c r="BB106" i="7"/>
  <c r="BC106" i="7"/>
  <c r="BD106" i="7"/>
  <c r="BE106" i="7"/>
  <c r="BF106" i="7"/>
  <c r="BG106" i="7"/>
  <c r="BH106" i="7"/>
  <c r="BA107" i="7"/>
  <c r="BB107" i="7"/>
  <c r="BC107" i="7"/>
  <c r="BD107" i="7"/>
  <c r="BE107" i="7"/>
  <c r="BF107" i="7"/>
  <c r="BG107" i="7"/>
  <c r="BH107" i="7"/>
  <c r="BA108" i="7"/>
  <c r="BB108" i="7"/>
  <c r="BC108" i="7"/>
  <c r="BD108" i="7"/>
  <c r="BE108" i="7"/>
  <c r="BF108" i="7"/>
  <c r="BG108" i="7"/>
  <c r="BH108" i="7"/>
  <c r="BA109" i="7"/>
  <c r="BB109" i="7"/>
  <c r="BC109" i="7"/>
  <c r="BD109" i="7"/>
  <c r="BE109" i="7"/>
  <c r="BF109" i="7"/>
  <c r="BG109" i="7"/>
  <c r="BH109" i="7"/>
  <c r="BA110" i="7"/>
  <c r="BB110" i="7"/>
  <c r="BC110" i="7"/>
  <c r="BD110" i="7"/>
  <c r="BE110" i="7"/>
  <c r="BF110" i="7"/>
  <c r="BG110" i="7"/>
  <c r="BH110" i="7"/>
  <c r="BA111" i="7"/>
  <c r="BB111" i="7"/>
  <c r="BC111" i="7"/>
  <c r="BD111" i="7"/>
  <c r="BE111" i="7"/>
  <c r="BF111" i="7"/>
  <c r="BG111" i="7"/>
  <c r="BH111" i="7"/>
  <c r="BA112" i="7"/>
  <c r="BB112" i="7"/>
  <c r="BC112" i="7"/>
  <c r="BD112" i="7"/>
  <c r="BE112" i="7"/>
  <c r="BF112" i="7"/>
  <c r="BG112" i="7"/>
  <c r="BH112" i="7"/>
  <c r="BA113" i="7"/>
  <c r="BB113" i="7"/>
  <c r="BC113" i="7"/>
  <c r="BD113" i="7"/>
  <c r="BE113" i="7"/>
  <c r="BF113" i="7"/>
  <c r="BG113" i="7"/>
  <c r="BH113" i="7"/>
  <c r="BA114" i="7"/>
  <c r="BB114" i="7"/>
  <c r="BC114" i="7"/>
  <c r="BD114" i="7"/>
  <c r="BE114" i="7"/>
  <c r="BF114" i="7"/>
  <c r="BG114" i="7"/>
  <c r="BH114" i="7"/>
  <c r="BA115" i="7"/>
  <c r="BB115" i="7"/>
  <c r="BC115" i="7"/>
  <c r="BD115" i="7"/>
  <c r="BE115" i="7"/>
  <c r="BF115" i="7"/>
  <c r="BG115" i="7"/>
  <c r="BH115" i="7"/>
  <c r="BA116" i="7"/>
  <c r="BB116" i="7"/>
  <c r="BC116" i="7"/>
  <c r="BD116" i="7"/>
  <c r="BE116" i="7"/>
  <c r="BF116" i="7"/>
  <c r="BG116" i="7"/>
  <c r="BH116" i="7"/>
  <c r="BA117" i="7"/>
  <c r="BB117" i="7"/>
  <c r="BC117" i="7"/>
  <c r="BD117" i="7"/>
  <c r="BE117" i="7"/>
  <c r="BF117" i="7"/>
  <c r="BG117" i="7"/>
  <c r="BH117" i="7"/>
  <c r="BA118" i="7"/>
  <c r="BB118" i="7"/>
  <c r="BC118" i="7"/>
  <c r="BD118" i="7"/>
  <c r="BE118" i="7"/>
  <c r="BF118" i="7"/>
  <c r="BG118" i="7"/>
  <c r="BH118" i="7"/>
  <c r="BA119" i="7"/>
  <c r="BB119" i="7"/>
  <c r="BC119" i="7"/>
  <c r="BD119" i="7"/>
  <c r="BE119" i="7"/>
  <c r="BF119" i="7"/>
  <c r="BG119" i="7"/>
  <c r="BH119" i="7"/>
  <c r="BA120" i="7"/>
  <c r="BB120" i="7"/>
  <c r="BC120" i="7"/>
  <c r="BD120" i="7"/>
  <c r="BE120" i="7"/>
  <c r="BF120" i="7"/>
  <c r="BG120" i="7"/>
  <c r="BH120" i="7"/>
  <c r="BA121" i="7"/>
  <c r="BB121" i="7"/>
  <c r="BC121" i="7"/>
  <c r="BD121" i="7"/>
  <c r="BE121" i="7"/>
  <c r="BF121" i="7"/>
  <c r="BG121" i="7"/>
  <c r="BH121" i="7"/>
  <c r="BA122" i="7"/>
  <c r="BB122" i="7"/>
  <c r="BC122" i="7"/>
  <c r="BD122" i="7"/>
  <c r="BE122" i="7"/>
  <c r="BF122" i="7"/>
  <c r="BG122" i="7"/>
  <c r="BH122" i="7"/>
  <c r="BA123" i="7"/>
  <c r="BB123" i="7"/>
  <c r="BC123" i="7"/>
  <c r="BD123" i="7"/>
  <c r="BE123" i="7"/>
  <c r="BF123" i="7"/>
  <c r="BG123" i="7"/>
  <c r="BH123" i="7"/>
  <c r="BA124" i="7"/>
  <c r="BB124" i="7"/>
  <c r="BC124" i="7"/>
  <c r="BD124" i="7"/>
  <c r="BE124" i="7"/>
  <c r="BF124" i="7"/>
  <c r="BG124" i="7"/>
  <c r="BH124" i="7"/>
  <c r="BA125" i="7"/>
  <c r="BB125" i="7"/>
  <c r="BC125" i="7"/>
  <c r="BD125" i="7"/>
  <c r="BE125" i="7"/>
  <c r="BF125" i="7"/>
  <c r="BG125" i="7"/>
  <c r="BH125" i="7"/>
  <c r="BA126" i="7"/>
  <c r="BB126" i="7"/>
  <c r="BC126" i="7"/>
  <c r="BD126" i="7"/>
  <c r="BE126" i="7"/>
  <c r="BF126" i="7"/>
  <c r="BG126" i="7"/>
  <c r="BH126" i="7"/>
  <c r="BA127" i="7"/>
  <c r="BB127" i="7"/>
  <c r="BC127" i="7"/>
  <c r="BD127" i="7"/>
  <c r="BE127" i="7"/>
  <c r="BF127" i="7"/>
  <c r="BG127" i="7"/>
  <c r="BH127" i="7"/>
  <c r="BA128" i="7"/>
  <c r="BB128" i="7"/>
  <c r="BC128" i="7"/>
  <c r="BD128" i="7"/>
  <c r="BE128" i="7"/>
  <c r="BF128" i="7"/>
  <c r="BG128" i="7"/>
  <c r="BH128" i="7"/>
  <c r="BA129" i="7"/>
  <c r="BB129" i="7"/>
  <c r="BC129" i="7"/>
  <c r="BD129" i="7"/>
  <c r="BE129" i="7"/>
  <c r="BF129" i="7"/>
  <c r="BG129" i="7"/>
  <c r="BH129" i="7"/>
  <c r="BA130" i="7"/>
  <c r="BB130" i="7"/>
  <c r="BC130" i="7"/>
  <c r="BD130" i="7"/>
  <c r="BE130" i="7"/>
  <c r="BF130" i="7"/>
  <c r="BG130" i="7"/>
  <c r="BH130" i="7"/>
  <c r="BA131" i="7"/>
  <c r="BB131" i="7"/>
  <c r="BC131" i="7"/>
  <c r="BD131" i="7"/>
  <c r="BE131" i="7"/>
  <c r="BF131" i="7"/>
  <c r="BG131" i="7"/>
  <c r="BH131" i="7"/>
  <c r="BA132" i="7"/>
  <c r="BB132" i="7"/>
  <c r="BC132" i="7"/>
  <c r="BD132" i="7"/>
  <c r="BE132" i="7"/>
  <c r="BF132" i="7"/>
  <c r="BG132" i="7"/>
  <c r="BH132" i="7"/>
  <c r="BA133" i="7"/>
  <c r="BB133" i="7"/>
  <c r="BC133" i="7"/>
  <c r="BD133" i="7"/>
  <c r="BE133" i="7"/>
  <c r="BF133" i="7"/>
  <c r="BG133" i="7"/>
  <c r="BH133" i="7"/>
  <c r="BA134" i="7"/>
  <c r="BB134" i="7"/>
  <c r="BC134" i="7"/>
  <c r="BD134" i="7"/>
  <c r="BE134" i="7"/>
  <c r="BF134" i="7"/>
  <c r="BG134" i="7"/>
  <c r="BH134" i="7"/>
  <c r="BA135" i="7"/>
  <c r="BB135" i="7"/>
  <c r="BC135" i="7"/>
  <c r="BD135" i="7"/>
  <c r="BE135" i="7"/>
  <c r="BF135" i="7"/>
  <c r="BG135" i="7"/>
  <c r="BH135" i="7"/>
  <c r="BA136" i="7"/>
  <c r="BB136" i="7"/>
  <c r="BC136" i="7"/>
  <c r="BD136" i="7"/>
  <c r="BE136" i="7"/>
  <c r="BF136" i="7"/>
  <c r="BG136" i="7"/>
  <c r="BH136" i="7"/>
  <c r="BA137" i="7"/>
  <c r="BB137" i="7"/>
  <c r="BC137" i="7"/>
  <c r="BD137" i="7"/>
  <c r="BE137" i="7"/>
  <c r="BF137" i="7"/>
  <c r="BG137" i="7"/>
  <c r="BH137" i="7"/>
  <c r="BA138" i="7"/>
  <c r="BB138" i="7"/>
  <c r="BC138" i="7"/>
  <c r="BD138" i="7"/>
  <c r="BE138" i="7"/>
  <c r="BF138" i="7"/>
  <c r="BG138" i="7"/>
  <c r="BH138" i="7"/>
  <c r="BA139" i="7"/>
  <c r="BB139" i="7"/>
  <c r="BC139" i="7"/>
  <c r="BD139" i="7"/>
  <c r="BE139" i="7"/>
  <c r="BF139" i="7"/>
  <c r="BG139" i="7"/>
  <c r="BH139" i="7"/>
  <c r="BA140" i="7"/>
  <c r="BB140" i="7"/>
  <c r="BC140" i="7"/>
  <c r="BD140" i="7"/>
  <c r="BE140" i="7"/>
  <c r="BF140" i="7"/>
  <c r="BG140" i="7"/>
  <c r="BH140" i="7"/>
  <c r="BA141" i="7"/>
  <c r="BB141" i="7"/>
  <c r="BC141" i="7"/>
  <c r="BD141" i="7"/>
  <c r="BE141" i="7"/>
  <c r="BF141" i="7"/>
  <c r="BG141" i="7"/>
  <c r="BH141" i="7"/>
  <c r="BA142" i="7"/>
  <c r="BB142" i="7"/>
  <c r="BC142" i="7"/>
  <c r="BD142" i="7"/>
  <c r="BE142" i="7"/>
  <c r="BF142" i="7"/>
  <c r="BG142" i="7"/>
  <c r="BH142" i="7"/>
  <c r="BA143" i="7"/>
  <c r="BB143" i="7"/>
  <c r="BC143" i="7"/>
  <c r="BD143" i="7"/>
  <c r="BE143" i="7"/>
  <c r="BF143" i="7"/>
  <c r="BG143" i="7"/>
  <c r="BH143" i="7"/>
  <c r="BA144" i="7"/>
  <c r="BB144" i="7"/>
  <c r="BC144" i="7"/>
  <c r="BD144" i="7"/>
  <c r="BE144" i="7"/>
  <c r="BF144" i="7"/>
  <c r="BG144" i="7"/>
  <c r="BH144" i="7"/>
  <c r="BA145" i="7"/>
  <c r="BB145" i="7"/>
  <c r="BC145" i="7"/>
  <c r="BD145" i="7"/>
  <c r="BE145" i="7"/>
  <c r="BF145" i="7"/>
  <c r="BG145" i="7"/>
  <c r="BH145" i="7"/>
  <c r="BA146" i="7"/>
  <c r="BB146" i="7"/>
  <c r="BC146" i="7"/>
  <c r="BD146" i="7"/>
  <c r="BE146" i="7"/>
  <c r="BF146" i="7"/>
  <c r="BG146" i="7"/>
  <c r="BH146" i="7"/>
  <c r="BA147" i="7"/>
  <c r="BB147" i="7"/>
  <c r="BC147" i="7"/>
  <c r="BD147" i="7"/>
  <c r="BE147" i="7"/>
  <c r="BF147" i="7"/>
  <c r="BG147" i="7"/>
  <c r="BH147" i="7"/>
  <c r="BA148" i="7"/>
  <c r="BB148" i="7"/>
  <c r="BC148" i="7"/>
  <c r="BD148" i="7"/>
  <c r="BE148" i="7"/>
  <c r="BF148" i="7"/>
  <c r="BG148" i="7"/>
  <c r="BH148" i="7"/>
  <c r="BA149" i="7"/>
  <c r="BB149" i="7"/>
  <c r="BC149" i="7"/>
  <c r="BD149" i="7"/>
  <c r="BE149" i="7"/>
  <c r="BF149" i="7"/>
  <c r="BG149" i="7"/>
  <c r="BH149" i="7"/>
  <c r="BA150" i="7"/>
  <c r="BB150" i="7"/>
  <c r="BC150" i="7"/>
  <c r="BD150" i="7"/>
  <c r="BE150" i="7"/>
  <c r="BF150" i="7"/>
  <c r="BG150" i="7"/>
  <c r="BH150" i="7"/>
  <c r="BA151" i="7"/>
  <c r="BB151" i="7"/>
  <c r="BC151" i="7"/>
  <c r="BD151" i="7"/>
  <c r="BE151" i="7"/>
  <c r="BF151" i="7"/>
  <c r="BG151" i="7"/>
  <c r="BH151" i="7"/>
  <c r="BA152" i="7"/>
  <c r="BB152" i="7"/>
  <c r="BC152" i="7"/>
  <c r="BD152" i="7"/>
  <c r="BE152" i="7"/>
  <c r="BF152" i="7"/>
  <c r="BG152" i="7"/>
  <c r="BH152" i="7"/>
  <c r="BA153" i="7"/>
  <c r="BB153" i="7"/>
  <c r="BC153" i="7"/>
  <c r="BD153" i="7"/>
  <c r="BE153" i="7"/>
  <c r="BF153" i="7"/>
  <c r="BG153" i="7"/>
  <c r="BH153" i="7"/>
  <c r="BA154" i="7"/>
  <c r="BB154" i="7"/>
  <c r="BC154" i="7"/>
  <c r="BD154" i="7"/>
  <c r="BE154" i="7"/>
  <c r="BF154" i="7"/>
  <c r="BG154" i="7"/>
  <c r="BH154" i="7"/>
  <c r="BA155" i="7"/>
  <c r="BB155" i="7"/>
  <c r="BC155" i="7"/>
  <c r="BD155" i="7"/>
  <c r="BE155" i="7"/>
  <c r="BF155" i="7"/>
  <c r="BG155" i="7"/>
  <c r="BH155" i="7"/>
  <c r="BA156" i="7"/>
  <c r="BB156" i="7"/>
  <c r="BC156" i="7"/>
  <c r="BD156" i="7"/>
  <c r="BE156" i="7"/>
  <c r="BF156" i="7"/>
  <c r="BG156" i="7"/>
  <c r="BH156" i="7"/>
  <c r="BA157" i="7"/>
  <c r="BB157" i="7"/>
  <c r="BC157" i="7"/>
  <c r="BD157" i="7"/>
  <c r="BE157" i="7"/>
  <c r="BF157" i="7"/>
  <c r="BG157" i="7"/>
  <c r="BH157" i="7"/>
  <c r="BA158" i="7"/>
  <c r="BB158" i="7"/>
  <c r="BC158" i="7"/>
  <c r="BD158" i="7"/>
  <c r="BE158" i="7"/>
  <c r="BF158" i="7"/>
  <c r="BG158" i="7"/>
  <c r="BH158" i="7"/>
  <c r="BA159" i="7"/>
  <c r="BB159" i="7"/>
  <c r="BC159" i="7"/>
  <c r="BD159" i="7"/>
  <c r="BE159" i="7"/>
  <c r="BF159" i="7"/>
  <c r="BG159" i="7"/>
  <c r="BH159" i="7"/>
  <c r="BA160" i="7"/>
  <c r="BB160" i="7"/>
  <c r="BC160" i="7"/>
  <c r="BD160" i="7"/>
  <c r="BE160" i="7"/>
  <c r="BF160" i="7"/>
  <c r="BG160" i="7"/>
  <c r="BH160" i="7"/>
  <c r="BA161" i="7"/>
  <c r="BB161" i="7"/>
  <c r="BC161" i="7"/>
  <c r="BD161" i="7"/>
  <c r="BE161" i="7"/>
  <c r="BF161" i="7"/>
  <c r="BG161" i="7"/>
  <c r="BH161" i="7"/>
  <c r="BA162" i="7"/>
  <c r="BB162" i="7"/>
  <c r="BC162" i="7"/>
  <c r="BD162" i="7"/>
  <c r="BE162" i="7"/>
  <c r="BF162" i="7"/>
  <c r="BG162" i="7"/>
  <c r="BH162" i="7"/>
  <c r="BA163" i="7"/>
  <c r="BB163" i="7"/>
  <c r="BC163" i="7"/>
  <c r="BD163" i="7"/>
  <c r="BE163" i="7"/>
  <c r="BF163" i="7"/>
  <c r="BG163" i="7"/>
  <c r="BH163" i="7"/>
  <c r="BA164" i="7"/>
  <c r="BB164" i="7"/>
  <c r="BC164" i="7"/>
  <c r="BD164" i="7"/>
  <c r="BE164" i="7"/>
  <c r="BF164" i="7"/>
  <c r="BG164" i="7"/>
  <c r="BH164" i="7"/>
  <c r="BA165" i="7"/>
  <c r="BB165" i="7"/>
  <c r="BC165" i="7"/>
  <c r="BD165" i="7"/>
  <c r="BE165" i="7"/>
  <c r="BF165" i="7"/>
  <c r="BG165" i="7"/>
  <c r="BH165" i="7"/>
  <c r="BA166" i="7"/>
  <c r="BB166" i="7"/>
  <c r="BC166" i="7"/>
  <c r="BD166" i="7"/>
  <c r="BE166" i="7"/>
  <c r="BF166" i="7"/>
  <c r="BG166" i="7"/>
  <c r="BH166" i="7"/>
  <c r="BA167" i="7"/>
  <c r="BB167" i="7"/>
  <c r="BC167" i="7"/>
  <c r="BD167" i="7"/>
  <c r="BE167" i="7"/>
  <c r="BF167" i="7"/>
  <c r="BG167" i="7"/>
  <c r="BH167" i="7"/>
  <c r="BA168" i="7"/>
  <c r="BB168" i="7"/>
  <c r="BC168" i="7"/>
  <c r="BD168" i="7"/>
  <c r="BE168" i="7"/>
  <c r="BF168" i="7"/>
  <c r="BG168" i="7"/>
  <c r="BH168" i="7"/>
  <c r="BA169" i="7"/>
  <c r="BB169" i="7"/>
  <c r="BC169" i="7"/>
  <c r="BD169" i="7"/>
  <c r="BE169" i="7"/>
  <c r="BF169" i="7"/>
  <c r="BG169" i="7"/>
  <c r="BH169" i="7"/>
  <c r="BA170" i="7"/>
  <c r="BB170" i="7"/>
  <c r="BC170" i="7"/>
  <c r="BD170" i="7"/>
  <c r="BE170" i="7"/>
  <c r="BF170" i="7"/>
  <c r="BG170" i="7"/>
  <c r="BH170" i="7"/>
  <c r="BA171" i="7"/>
  <c r="BB171" i="7"/>
  <c r="BC171" i="7"/>
  <c r="BD171" i="7"/>
  <c r="BE171" i="7"/>
  <c r="BF171" i="7"/>
  <c r="BG171" i="7"/>
  <c r="BH171" i="7"/>
  <c r="BA172" i="7"/>
  <c r="BB172" i="7"/>
  <c r="BC172" i="7"/>
  <c r="BD172" i="7"/>
  <c r="BE172" i="7"/>
  <c r="BF172" i="7"/>
  <c r="BG172" i="7"/>
  <c r="BH172" i="7"/>
  <c r="BA173" i="7"/>
  <c r="BB173" i="7"/>
  <c r="BC173" i="7"/>
  <c r="BD173" i="7"/>
  <c r="BE173" i="7"/>
  <c r="BF173" i="7"/>
  <c r="BG173" i="7"/>
  <c r="BH173" i="7"/>
  <c r="BA174" i="7"/>
  <c r="BB174" i="7"/>
  <c r="BC174" i="7"/>
  <c r="BD174" i="7"/>
  <c r="BE174" i="7"/>
  <c r="BF174" i="7"/>
  <c r="BG174" i="7"/>
  <c r="BH174" i="7"/>
  <c r="BA175" i="7"/>
  <c r="BB175" i="7"/>
  <c r="BC175" i="7"/>
  <c r="BD175" i="7"/>
  <c r="BE175" i="7"/>
  <c r="BF175" i="7"/>
  <c r="BG175" i="7"/>
  <c r="BH175" i="7"/>
  <c r="BA176" i="7"/>
  <c r="BB176" i="7"/>
  <c r="BC176" i="7"/>
  <c r="BD176" i="7"/>
  <c r="BE176" i="7"/>
  <c r="BF176" i="7"/>
  <c r="BG176" i="7"/>
  <c r="BH176" i="7"/>
  <c r="BA177" i="7"/>
  <c r="BB177" i="7"/>
  <c r="BC177" i="7"/>
  <c r="BD177" i="7"/>
  <c r="BE177" i="7"/>
  <c r="BF177" i="7"/>
  <c r="BG177" i="7"/>
  <c r="BH177" i="7"/>
  <c r="BA178" i="7"/>
  <c r="BB178" i="7"/>
  <c r="BC178" i="7"/>
  <c r="BD178" i="7"/>
  <c r="BE178" i="7"/>
  <c r="BF178" i="7"/>
  <c r="BG178" i="7"/>
  <c r="BH178" i="7"/>
  <c r="BA179" i="7"/>
  <c r="BB179" i="7"/>
  <c r="BC179" i="7"/>
  <c r="BD179" i="7"/>
  <c r="BE179" i="7"/>
  <c r="BF179" i="7"/>
  <c r="BG179" i="7"/>
  <c r="BH179" i="7"/>
  <c r="BA180" i="7"/>
  <c r="BB180" i="7"/>
  <c r="BC180" i="7"/>
  <c r="BD180" i="7"/>
  <c r="BE180" i="7"/>
  <c r="BF180" i="7"/>
  <c r="BG180" i="7"/>
  <c r="BH180" i="7"/>
  <c r="BA181" i="7"/>
  <c r="BB181" i="7"/>
  <c r="BC181" i="7"/>
  <c r="BD181" i="7"/>
  <c r="BE181" i="7"/>
  <c r="BF181" i="7"/>
  <c r="BG181" i="7"/>
  <c r="BH181" i="7"/>
  <c r="BA182" i="7"/>
  <c r="BB182" i="7"/>
  <c r="BC182" i="7"/>
  <c r="BD182" i="7"/>
  <c r="BE182" i="7"/>
  <c r="BF182" i="7"/>
  <c r="BG182" i="7"/>
  <c r="BH182" i="7"/>
  <c r="BA183" i="7"/>
  <c r="BB183" i="7"/>
  <c r="BC183" i="7"/>
  <c r="BD183" i="7"/>
  <c r="BE183" i="7"/>
  <c r="BF183" i="7"/>
  <c r="BG183" i="7"/>
  <c r="BH183" i="7"/>
  <c r="BA184" i="7"/>
  <c r="BB184" i="7"/>
  <c r="BC184" i="7"/>
  <c r="BD184" i="7"/>
  <c r="BE184" i="7"/>
  <c r="BF184" i="7"/>
  <c r="BG184" i="7"/>
  <c r="BH184" i="7"/>
  <c r="BA185" i="7"/>
  <c r="BB185" i="7"/>
  <c r="BC185" i="7"/>
  <c r="BD185" i="7"/>
  <c r="BE185" i="7"/>
  <c r="BF185" i="7"/>
  <c r="BG185" i="7"/>
  <c r="BH185" i="7"/>
  <c r="BA186" i="7"/>
  <c r="BB186" i="7"/>
  <c r="BC186" i="7"/>
  <c r="BD186" i="7"/>
  <c r="BE186" i="7"/>
  <c r="BF186" i="7"/>
  <c r="BG186" i="7"/>
  <c r="BH186" i="7"/>
  <c r="BA187" i="7"/>
  <c r="BB187" i="7"/>
  <c r="BC187" i="7"/>
  <c r="BD187" i="7"/>
  <c r="BE187" i="7"/>
  <c r="BF187" i="7"/>
  <c r="BG187" i="7"/>
  <c r="BH187" i="7"/>
  <c r="BA188" i="7"/>
  <c r="BB188" i="7"/>
  <c r="BC188" i="7"/>
  <c r="BD188" i="7"/>
  <c r="BE188" i="7"/>
  <c r="BF188" i="7"/>
  <c r="BG188" i="7"/>
  <c r="BH188" i="7"/>
  <c r="BA189" i="7"/>
  <c r="BB189" i="7"/>
  <c r="BC189" i="7"/>
  <c r="BD189" i="7"/>
  <c r="BE189" i="7"/>
  <c r="BF189" i="7"/>
  <c r="BG189" i="7"/>
  <c r="BH189" i="7"/>
  <c r="BA190" i="7"/>
  <c r="BB190" i="7"/>
  <c r="BC190" i="7"/>
  <c r="BD190" i="7"/>
  <c r="BE190" i="7"/>
  <c r="BF190" i="7"/>
  <c r="BG190" i="7"/>
  <c r="BH190" i="7"/>
  <c r="BA191" i="7"/>
  <c r="BB191" i="7"/>
  <c r="BC191" i="7"/>
  <c r="BD191" i="7"/>
  <c r="BE191" i="7"/>
  <c r="BF191" i="7"/>
  <c r="BG191" i="7"/>
  <c r="BH191" i="7"/>
  <c r="BA192" i="7"/>
  <c r="BB192" i="7"/>
  <c r="BC192" i="7"/>
  <c r="BD192" i="7"/>
  <c r="BE192" i="7"/>
  <c r="BF192" i="7"/>
  <c r="BG192" i="7"/>
  <c r="BH192" i="7"/>
  <c r="BA193" i="7"/>
  <c r="BB193" i="7"/>
  <c r="BC193" i="7"/>
  <c r="BD193" i="7"/>
  <c r="BE193" i="7"/>
  <c r="BF193" i="7"/>
  <c r="BG193" i="7"/>
  <c r="BH193" i="7"/>
  <c r="BA194" i="7"/>
  <c r="BB194" i="7"/>
  <c r="BC194" i="7"/>
  <c r="BD194" i="7"/>
  <c r="BE194" i="7"/>
  <c r="BF194" i="7"/>
  <c r="BG194" i="7"/>
  <c r="BH194" i="7"/>
  <c r="BA195" i="7"/>
  <c r="BB195" i="7"/>
  <c r="BC195" i="7"/>
  <c r="BD195" i="7"/>
  <c r="BE195" i="7"/>
  <c r="BF195" i="7"/>
  <c r="BG195" i="7"/>
  <c r="BH195" i="7"/>
  <c r="BA196" i="7"/>
  <c r="BB196" i="7"/>
  <c r="BC196" i="7"/>
  <c r="BD196" i="7"/>
  <c r="BE196" i="7"/>
  <c r="BF196" i="7"/>
  <c r="BG196" i="7"/>
  <c r="BH196" i="7"/>
  <c r="BA197" i="7"/>
  <c r="BB197" i="7"/>
  <c r="BC197" i="7"/>
  <c r="BD197" i="7"/>
  <c r="BE197" i="7"/>
  <c r="BF197" i="7"/>
  <c r="BG197" i="7"/>
  <c r="BH197" i="7"/>
  <c r="BA198" i="7"/>
  <c r="BB198" i="7"/>
  <c r="BC198" i="7"/>
  <c r="BD198" i="7"/>
  <c r="BE198" i="7"/>
  <c r="BF198" i="7"/>
  <c r="BG198" i="7"/>
  <c r="BH198" i="7"/>
  <c r="BA199" i="7"/>
  <c r="BB199" i="7"/>
  <c r="BC199" i="7"/>
  <c r="BD199" i="7"/>
  <c r="BE199" i="7"/>
  <c r="BF199" i="7"/>
  <c r="BG199" i="7"/>
  <c r="BH199" i="7"/>
  <c r="BK199" i="7"/>
  <c r="BA200" i="7"/>
  <c r="BB200" i="7"/>
  <c r="BC200" i="7"/>
  <c r="BD200" i="7"/>
  <c r="BE200" i="7"/>
  <c r="BF200" i="7"/>
  <c r="BG200" i="7"/>
  <c r="BH200" i="7"/>
  <c r="BA201" i="7"/>
  <c r="BB201" i="7"/>
  <c r="BC201" i="7"/>
  <c r="BD201" i="7"/>
  <c r="BE201" i="7"/>
  <c r="BF201" i="7"/>
  <c r="BG201" i="7"/>
  <c r="BH201" i="7"/>
  <c r="BA202" i="7"/>
  <c r="BB202" i="7"/>
  <c r="BC202" i="7"/>
  <c r="BD202" i="7"/>
  <c r="BE202" i="7"/>
  <c r="BF202" i="7"/>
  <c r="BG202" i="7"/>
  <c r="BH202" i="7"/>
  <c r="BA203" i="7"/>
  <c r="BB203" i="7"/>
  <c r="BC203" i="7"/>
  <c r="BD203" i="7"/>
  <c r="BE203" i="7"/>
  <c r="BF203" i="7"/>
  <c r="BG203" i="7"/>
  <c r="BH203" i="7"/>
  <c r="BK203" i="7" s="1"/>
  <c r="BA204" i="7"/>
  <c r="BB204" i="7"/>
  <c r="BC204" i="7"/>
  <c r="BD204" i="7"/>
  <c r="BE204" i="7"/>
  <c r="BF204" i="7"/>
  <c r="BG204" i="7"/>
  <c r="BH204" i="7"/>
  <c r="BA205" i="7"/>
  <c r="BB205" i="7"/>
  <c r="BC205" i="7"/>
  <c r="BD205" i="7"/>
  <c r="BE205" i="7"/>
  <c r="BF205" i="7"/>
  <c r="BG205" i="7"/>
  <c r="BH205" i="7"/>
  <c r="BA206" i="7"/>
  <c r="BB206" i="7"/>
  <c r="BC206" i="7"/>
  <c r="BD206" i="7"/>
  <c r="BE206" i="7"/>
  <c r="BF206" i="7"/>
  <c r="BG206" i="7"/>
  <c r="BH206" i="7"/>
  <c r="BA207" i="7"/>
  <c r="BB207" i="7"/>
  <c r="BC207" i="7"/>
  <c r="BD207" i="7"/>
  <c r="BE207" i="7"/>
  <c r="BF207" i="7"/>
  <c r="BG207" i="7"/>
  <c r="BH207" i="7"/>
  <c r="BA208" i="7"/>
  <c r="BB208" i="7"/>
  <c r="BC208" i="7"/>
  <c r="BD208" i="7"/>
  <c r="BE208" i="7"/>
  <c r="BF208" i="7"/>
  <c r="BG208" i="7"/>
  <c r="BH208" i="7"/>
  <c r="BA209" i="7"/>
  <c r="BB209" i="7"/>
  <c r="BC209" i="7"/>
  <c r="BD209" i="7"/>
  <c r="BE209" i="7"/>
  <c r="BF209" i="7"/>
  <c r="BG209" i="7"/>
  <c r="BH209" i="7"/>
  <c r="BA210" i="7"/>
  <c r="BB210" i="7"/>
  <c r="BC210" i="7"/>
  <c r="BD210" i="7"/>
  <c r="BE210" i="7"/>
  <c r="BF210" i="7"/>
  <c r="BG210" i="7"/>
  <c r="BH210" i="7"/>
  <c r="BA211" i="7"/>
  <c r="BB211" i="7"/>
  <c r="BC211" i="7"/>
  <c r="BD211" i="7"/>
  <c r="BE211" i="7"/>
  <c r="BF211" i="7"/>
  <c r="BG211" i="7"/>
  <c r="BH211" i="7"/>
  <c r="BA212" i="7"/>
  <c r="BB212" i="7"/>
  <c r="BC212" i="7"/>
  <c r="BD212" i="7"/>
  <c r="BE212" i="7"/>
  <c r="BF212" i="7"/>
  <c r="BG212" i="7"/>
  <c r="BH212" i="7"/>
  <c r="BA213" i="7"/>
  <c r="BB213" i="7"/>
  <c r="BC213" i="7"/>
  <c r="BD213" i="7"/>
  <c r="BE213" i="7"/>
  <c r="BF213" i="7"/>
  <c r="BG213" i="7"/>
  <c r="BH213" i="7"/>
  <c r="BA214" i="7"/>
  <c r="BB214" i="7"/>
  <c r="BC214" i="7"/>
  <c r="BD214" i="7"/>
  <c r="BE214" i="7"/>
  <c r="BF214" i="7"/>
  <c r="BG214" i="7"/>
  <c r="BH214" i="7"/>
  <c r="BA215" i="7"/>
  <c r="BB215" i="7"/>
  <c r="BC215" i="7"/>
  <c r="BD215" i="7"/>
  <c r="BE215" i="7"/>
  <c r="BF215" i="7"/>
  <c r="BG215" i="7"/>
  <c r="BH215" i="7"/>
  <c r="BA216" i="7"/>
  <c r="BB216" i="7"/>
  <c r="BC216" i="7"/>
  <c r="BD216" i="7"/>
  <c r="BE216" i="7"/>
  <c r="BF216" i="7"/>
  <c r="BG216" i="7"/>
  <c r="BH216" i="7"/>
  <c r="BA217" i="7"/>
  <c r="BB217" i="7"/>
  <c r="BC217" i="7"/>
  <c r="BD217" i="7"/>
  <c r="BE217" i="7"/>
  <c r="BF217" i="7"/>
  <c r="BG217" i="7"/>
  <c r="BH217" i="7"/>
  <c r="BA218" i="7"/>
  <c r="BB218" i="7"/>
  <c r="BC218" i="7"/>
  <c r="BD218" i="7"/>
  <c r="BE218" i="7"/>
  <c r="BF218" i="7"/>
  <c r="BG218" i="7"/>
  <c r="BH218" i="7"/>
  <c r="BA219" i="7"/>
  <c r="BB219" i="7"/>
  <c r="BC219" i="7"/>
  <c r="BD219" i="7"/>
  <c r="BE219" i="7"/>
  <c r="BF219" i="7"/>
  <c r="BG219" i="7"/>
  <c r="BH219" i="7"/>
  <c r="BA220" i="7"/>
  <c r="BB220" i="7"/>
  <c r="BC220" i="7"/>
  <c r="BD220" i="7"/>
  <c r="BE220" i="7"/>
  <c r="BF220" i="7"/>
  <c r="BG220" i="7"/>
  <c r="BH220" i="7"/>
  <c r="BA221" i="7"/>
  <c r="BB221" i="7"/>
  <c r="BC221" i="7"/>
  <c r="BD221" i="7"/>
  <c r="BE221" i="7"/>
  <c r="BF221" i="7"/>
  <c r="BG221" i="7"/>
  <c r="BH221" i="7"/>
  <c r="BA222" i="7"/>
  <c r="BB222" i="7"/>
  <c r="BC222" i="7"/>
  <c r="BD222" i="7"/>
  <c r="BE222" i="7"/>
  <c r="BF222" i="7"/>
  <c r="BG222" i="7"/>
  <c r="BH222" i="7"/>
  <c r="BA223" i="7"/>
  <c r="BB223" i="7"/>
  <c r="BC223" i="7"/>
  <c r="BD223" i="7"/>
  <c r="BE223" i="7"/>
  <c r="BF223" i="7"/>
  <c r="BG223" i="7"/>
  <c r="BH223" i="7"/>
  <c r="BA224" i="7"/>
  <c r="BB224" i="7"/>
  <c r="BC224" i="7"/>
  <c r="BD224" i="7"/>
  <c r="BE224" i="7"/>
  <c r="BF224" i="7"/>
  <c r="BG224" i="7"/>
  <c r="BH224" i="7"/>
  <c r="BA225" i="7"/>
  <c r="BB225" i="7"/>
  <c r="BC225" i="7"/>
  <c r="BD225" i="7"/>
  <c r="BE225" i="7"/>
  <c r="BF225" i="7"/>
  <c r="BG225" i="7"/>
  <c r="BH225" i="7"/>
  <c r="BA226" i="7"/>
  <c r="BB226" i="7"/>
  <c r="BC226" i="7"/>
  <c r="BD226" i="7"/>
  <c r="BE226" i="7"/>
  <c r="BF226" i="7"/>
  <c r="BG226" i="7"/>
  <c r="BH226" i="7"/>
  <c r="BA227" i="7"/>
  <c r="BB227" i="7"/>
  <c r="BC227" i="7"/>
  <c r="BD227" i="7"/>
  <c r="BE227" i="7"/>
  <c r="BF227" i="7"/>
  <c r="BG227" i="7"/>
  <c r="BH227" i="7"/>
  <c r="BA228" i="7"/>
  <c r="BB228" i="7"/>
  <c r="BC228" i="7"/>
  <c r="BD228" i="7"/>
  <c r="BE228" i="7"/>
  <c r="BF228" i="7"/>
  <c r="BG228" i="7"/>
  <c r="BH228" i="7"/>
  <c r="BA229" i="7"/>
  <c r="BB229" i="7"/>
  <c r="BC229" i="7"/>
  <c r="BD229" i="7"/>
  <c r="BE229" i="7"/>
  <c r="BF229" i="7"/>
  <c r="BG229" i="7"/>
  <c r="BH229" i="7"/>
  <c r="BA230" i="7"/>
  <c r="BB230" i="7"/>
  <c r="BC230" i="7"/>
  <c r="BD230" i="7"/>
  <c r="BE230" i="7"/>
  <c r="BF230" i="7"/>
  <c r="BG230" i="7"/>
  <c r="BH230" i="7"/>
  <c r="BA231" i="7"/>
  <c r="BB231" i="7"/>
  <c r="BC231" i="7"/>
  <c r="BD231" i="7"/>
  <c r="BE231" i="7"/>
  <c r="BF231" i="7"/>
  <c r="BG231" i="7"/>
  <c r="BH231" i="7"/>
  <c r="BA232" i="7"/>
  <c r="BB232" i="7"/>
  <c r="BC232" i="7"/>
  <c r="BD232" i="7"/>
  <c r="BE232" i="7"/>
  <c r="BF232" i="7"/>
  <c r="BG232" i="7"/>
  <c r="BH232" i="7"/>
  <c r="BA233" i="7"/>
  <c r="BB233" i="7"/>
  <c r="BC233" i="7"/>
  <c r="BD233" i="7"/>
  <c r="BE233" i="7"/>
  <c r="BF233" i="7"/>
  <c r="BG233" i="7"/>
  <c r="BH233" i="7"/>
  <c r="BA234" i="7"/>
  <c r="BB234" i="7"/>
  <c r="BC234" i="7"/>
  <c r="BD234" i="7"/>
  <c r="BE234" i="7"/>
  <c r="BF234" i="7"/>
  <c r="BG234" i="7"/>
  <c r="BH234" i="7"/>
  <c r="BA235" i="7"/>
  <c r="BB235" i="7"/>
  <c r="BC235" i="7"/>
  <c r="BD235" i="7"/>
  <c r="BE235" i="7"/>
  <c r="BF235" i="7"/>
  <c r="BG235" i="7"/>
  <c r="BH235" i="7"/>
  <c r="BA236" i="7"/>
  <c r="BB236" i="7"/>
  <c r="BC236" i="7"/>
  <c r="BD236" i="7"/>
  <c r="BE236" i="7"/>
  <c r="BF236" i="7"/>
  <c r="BG236" i="7"/>
  <c r="BH236" i="7"/>
  <c r="BA237" i="7"/>
  <c r="BB237" i="7"/>
  <c r="BC237" i="7"/>
  <c r="BD237" i="7"/>
  <c r="BE237" i="7"/>
  <c r="BF237" i="7"/>
  <c r="BG237" i="7"/>
  <c r="BH237" i="7"/>
  <c r="BA238" i="7"/>
  <c r="BB238" i="7"/>
  <c r="BC238" i="7"/>
  <c r="BD238" i="7"/>
  <c r="BE238" i="7"/>
  <c r="BF238" i="7"/>
  <c r="BG238" i="7"/>
  <c r="BH238" i="7"/>
  <c r="BA239" i="7"/>
  <c r="BB239" i="7"/>
  <c r="BC239" i="7"/>
  <c r="BD239" i="7"/>
  <c r="BE239" i="7"/>
  <c r="BF239" i="7"/>
  <c r="BG239" i="7"/>
  <c r="BH239" i="7"/>
  <c r="BA240" i="7"/>
  <c r="BB240" i="7"/>
  <c r="BC240" i="7"/>
  <c r="BD240" i="7"/>
  <c r="BE240" i="7"/>
  <c r="BF240" i="7"/>
  <c r="BG240" i="7"/>
  <c r="BH240" i="7"/>
  <c r="BA241" i="7"/>
  <c r="BB241" i="7"/>
  <c r="BC241" i="7"/>
  <c r="BD241" i="7"/>
  <c r="BE241" i="7"/>
  <c r="BF241" i="7"/>
  <c r="BG241" i="7"/>
  <c r="BH241" i="7"/>
  <c r="BA242" i="7"/>
  <c r="BB242" i="7"/>
  <c r="BC242" i="7"/>
  <c r="BD242" i="7"/>
  <c r="BE242" i="7"/>
  <c r="BF242" i="7"/>
  <c r="BG242" i="7"/>
  <c r="BH242" i="7"/>
  <c r="BA243" i="7"/>
  <c r="BB243" i="7"/>
  <c r="BC243" i="7"/>
  <c r="BD243" i="7"/>
  <c r="BE243" i="7"/>
  <c r="BF243" i="7"/>
  <c r="BG243" i="7"/>
  <c r="BH243" i="7"/>
  <c r="BA244" i="7"/>
  <c r="BB244" i="7"/>
  <c r="BC244" i="7"/>
  <c r="BD244" i="7"/>
  <c r="BE244" i="7"/>
  <c r="BF244" i="7"/>
  <c r="BG244" i="7"/>
  <c r="BH244" i="7"/>
  <c r="BA245" i="7"/>
  <c r="BB245" i="7"/>
  <c r="BC245" i="7"/>
  <c r="BD245" i="7"/>
  <c r="BE245" i="7"/>
  <c r="BF245" i="7"/>
  <c r="BG245" i="7"/>
  <c r="BH245" i="7"/>
  <c r="BA246" i="7"/>
  <c r="BB246" i="7"/>
  <c r="BC246" i="7"/>
  <c r="BD246" i="7"/>
  <c r="BE246" i="7"/>
  <c r="BF246" i="7"/>
  <c r="BG246" i="7"/>
  <c r="BH246" i="7"/>
  <c r="BA247" i="7"/>
  <c r="BB247" i="7"/>
  <c r="BC247" i="7"/>
  <c r="BD247" i="7"/>
  <c r="BE247" i="7"/>
  <c r="BF247" i="7"/>
  <c r="BG247" i="7"/>
  <c r="BH247" i="7"/>
  <c r="BA248" i="7"/>
  <c r="BB248" i="7"/>
  <c r="BC248" i="7"/>
  <c r="BD248" i="7"/>
  <c r="BE248" i="7"/>
  <c r="BF248" i="7"/>
  <c r="BG248" i="7"/>
  <c r="BH248" i="7"/>
  <c r="BA249" i="7"/>
  <c r="BB249" i="7"/>
  <c r="BC249" i="7"/>
  <c r="BD249" i="7"/>
  <c r="BE249" i="7"/>
  <c r="BF249" i="7"/>
  <c r="BG249" i="7"/>
  <c r="BH249" i="7"/>
  <c r="BA250" i="7"/>
  <c r="BB250" i="7"/>
  <c r="BC250" i="7"/>
  <c r="BD250" i="7"/>
  <c r="BE250" i="7"/>
  <c r="BF250" i="7"/>
  <c r="BG250" i="7"/>
  <c r="BH250" i="7"/>
  <c r="BA251" i="7"/>
  <c r="BB251" i="7"/>
  <c r="BC251" i="7"/>
  <c r="BD251" i="7"/>
  <c r="BE251" i="7"/>
  <c r="BF251" i="7"/>
  <c r="BG251" i="7"/>
  <c r="BH251" i="7"/>
  <c r="BA252" i="7"/>
  <c r="BB252" i="7"/>
  <c r="BC252" i="7"/>
  <c r="BD252" i="7"/>
  <c r="BE252" i="7"/>
  <c r="BF252" i="7"/>
  <c r="BG252" i="7"/>
  <c r="BH252" i="7"/>
  <c r="BA253" i="7"/>
  <c r="BB253" i="7"/>
  <c r="BC253" i="7"/>
  <c r="BD253" i="7"/>
  <c r="BE253" i="7"/>
  <c r="BF253" i="7"/>
  <c r="BG253" i="7"/>
  <c r="BH253" i="7"/>
  <c r="BA254" i="7"/>
  <c r="BB254" i="7"/>
  <c r="BC254" i="7"/>
  <c r="BD254" i="7"/>
  <c r="BE254" i="7"/>
  <c r="BF254" i="7"/>
  <c r="BG254" i="7"/>
  <c r="BH254" i="7"/>
  <c r="BA255" i="7"/>
  <c r="BB255" i="7"/>
  <c r="BC255" i="7"/>
  <c r="BD255" i="7"/>
  <c r="BE255" i="7"/>
  <c r="BF255" i="7"/>
  <c r="BG255" i="7"/>
  <c r="BH255" i="7"/>
  <c r="BA256" i="7"/>
  <c r="BB256" i="7"/>
  <c r="BC256" i="7"/>
  <c r="BD256" i="7"/>
  <c r="BE256" i="7"/>
  <c r="BF256" i="7"/>
  <c r="BG256" i="7"/>
  <c r="BH256" i="7"/>
  <c r="BA257" i="7"/>
  <c r="BB257" i="7"/>
  <c r="BC257" i="7"/>
  <c r="BD257" i="7"/>
  <c r="BE257" i="7"/>
  <c r="BF257" i="7"/>
  <c r="BG257" i="7"/>
  <c r="BH257" i="7"/>
  <c r="BA258" i="7"/>
  <c r="BB258" i="7"/>
  <c r="BC258" i="7"/>
  <c r="BD258" i="7"/>
  <c r="BE258" i="7"/>
  <c r="BF258" i="7"/>
  <c r="BG258" i="7"/>
  <c r="BH258" i="7"/>
  <c r="BA259" i="7"/>
  <c r="BB259" i="7"/>
  <c r="BC259" i="7"/>
  <c r="BD259" i="7"/>
  <c r="BE259" i="7"/>
  <c r="BF259" i="7"/>
  <c r="BG259" i="7"/>
  <c r="BH259" i="7"/>
  <c r="BA260" i="7"/>
  <c r="BB260" i="7"/>
  <c r="BC260" i="7"/>
  <c r="BD260" i="7"/>
  <c r="BE260" i="7"/>
  <c r="BF260" i="7"/>
  <c r="BG260" i="7"/>
  <c r="BH260" i="7"/>
  <c r="BA261" i="7"/>
  <c r="BB261" i="7"/>
  <c r="BC261" i="7"/>
  <c r="BD261" i="7"/>
  <c r="BE261" i="7"/>
  <c r="BF261" i="7"/>
  <c r="BG261" i="7"/>
  <c r="BH261" i="7"/>
  <c r="BA262" i="7"/>
  <c r="BB262" i="7"/>
  <c r="BC262" i="7"/>
  <c r="BD262" i="7"/>
  <c r="BE262" i="7"/>
  <c r="BF262" i="7"/>
  <c r="BG262" i="7"/>
  <c r="BH262" i="7"/>
  <c r="BA263" i="7"/>
  <c r="BB263" i="7"/>
  <c r="BC263" i="7"/>
  <c r="BD263" i="7"/>
  <c r="BE263" i="7"/>
  <c r="BF263" i="7"/>
  <c r="BG263" i="7"/>
  <c r="BH263" i="7"/>
  <c r="BA264" i="7"/>
  <c r="BB264" i="7"/>
  <c r="BC264" i="7"/>
  <c r="BD264" i="7"/>
  <c r="BE264" i="7"/>
  <c r="BF264" i="7"/>
  <c r="BG264" i="7"/>
  <c r="BH264" i="7"/>
  <c r="BA265" i="7"/>
  <c r="BB265" i="7"/>
  <c r="BC265" i="7"/>
  <c r="BD265" i="7"/>
  <c r="BE265" i="7"/>
  <c r="BF265" i="7"/>
  <c r="BG265" i="7"/>
  <c r="BH265" i="7"/>
  <c r="BA266" i="7"/>
  <c r="BB266" i="7"/>
  <c r="BC266" i="7"/>
  <c r="BD266" i="7"/>
  <c r="BE266" i="7"/>
  <c r="BF266" i="7"/>
  <c r="BG266" i="7"/>
  <c r="BH266" i="7"/>
  <c r="BA267" i="7"/>
  <c r="BB267" i="7"/>
  <c r="BC267" i="7"/>
  <c r="BD267" i="7"/>
  <c r="BE267" i="7"/>
  <c r="BF267" i="7"/>
  <c r="BG267" i="7"/>
  <c r="BH267" i="7"/>
  <c r="BA268" i="7"/>
  <c r="BB268" i="7"/>
  <c r="BC268" i="7"/>
  <c r="BD268" i="7"/>
  <c r="BE268" i="7"/>
  <c r="BF268" i="7"/>
  <c r="BG268" i="7"/>
  <c r="BH268" i="7"/>
  <c r="BA269" i="7"/>
  <c r="BB269" i="7"/>
  <c r="BC269" i="7"/>
  <c r="BD269" i="7"/>
  <c r="BE269" i="7"/>
  <c r="BF269" i="7"/>
  <c r="BG269" i="7"/>
  <c r="BH269" i="7"/>
  <c r="BA270" i="7"/>
  <c r="BB270" i="7"/>
  <c r="BC270" i="7"/>
  <c r="BD270" i="7"/>
  <c r="BE270" i="7"/>
  <c r="BF270" i="7"/>
  <c r="BG270" i="7"/>
  <c r="BH270" i="7"/>
  <c r="BA271" i="7"/>
  <c r="BB271" i="7"/>
  <c r="BC271" i="7"/>
  <c r="BD271" i="7"/>
  <c r="BE271" i="7"/>
  <c r="BF271" i="7"/>
  <c r="BG271" i="7"/>
  <c r="BH271" i="7"/>
  <c r="BA272" i="7"/>
  <c r="BB272" i="7"/>
  <c r="BC272" i="7"/>
  <c r="BD272" i="7"/>
  <c r="BE272" i="7"/>
  <c r="BF272" i="7"/>
  <c r="BG272" i="7"/>
  <c r="BH272" i="7"/>
  <c r="BA273" i="7"/>
  <c r="BB273" i="7"/>
  <c r="BC273" i="7"/>
  <c r="BD273" i="7"/>
  <c r="BE273" i="7"/>
  <c r="BF273" i="7"/>
  <c r="BG273" i="7"/>
  <c r="BH273" i="7"/>
  <c r="BA274" i="7"/>
  <c r="BB274" i="7"/>
  <c r="BC274" i="7"/>
  <c r="BD274" i="7"/>
  <c r="BE274" i="7"/>
  <c r="BF274" i="7"/>
  <c r="BG274" i="7"/>
  <c r="BH274" i="7"/>
  <c r="BA275" i="7"/>
  <c r="BB275" i="7"/>
  <c r="BC275" i="7"/>
  <c r="BD275" i="7"/>
  <c r="BE275" i="7"/>
  <c r="BF275" i="7"/>
  <c r="BG275" i="7"/>
  <c r="BH275" i="7"/>
  <c r="BA276" i="7"/>
  <c r="BB276" i="7"/>
  <c r="BC276" i="7"/>
  <c r="BD276" i="7"/>
  <c r="BE276" i="7"/>
  <c r="BF276" i="7"/>
  <c r="BG276" i="7"/>
  <c r="BH276" i="7"/>
  <c r="BA277" i="7"/>
  <c r="BB277" i="7"/>
  <c r="BC277" i="7"/>
  <c r="BD277" i="7"/>
  <c r="BE277" i="7"/>
  <c r="BF277" i="7"/>
  <c r="BG277" i="7"/>
  <c r="BH277" i="7"/>
  <c r="BA278" i="7"/>
  <c r="BB278" i="7"/>
  <c r="BC278" i="7"/>
  <c r="BD278" i="7"/>
  <c r="BE278" i="7"/>
  <c r="BF278" i="7"/>
  <c r="BG278" i="7"/>
  <c r="BH278" i="7"/>
  <c r="BA279" i="7"/>
  <c r="BB279" i="7"/>
  <c r="BC279" i="7"/>
  <c r="BD279" i="7"/>
  <c r="BE279" i="7"/>
  <c r="BF279" i="7"/>
  <c r="BG279" i="7"/>
  <c r="BH279" i="7"/>
  <c r="BA280" i="7"/>
  <c r="BB280" i="7"/>
  <c r="BC280" i="7"/>
  <c r="BD280" i="7"/>
  <c r="BE280" i="7"/>
  <c r="BF280" i="7"/>
  <c r="BG280" i="7"/>
  <c r="BH280" i="7"/>
  <c r="BA281" i="7"/>
  <c r="BB281" i="7"/>
  <c r="BC281" i="7"/>
  <c r="BD281" i="7"/>
  <c r="BE281" i="7"/>
  <c r="BF281" i="7"/>
  <c r="BG281" i="7"/>
  <c r="BH281" i="7"/>
  <c r="BA282" i="7"/>
  <c r="BB282" i="7"/>
  <c r="BC282" i="7"/>
  <c r="BD282" i="7"/>
  <c r="BE282" i="7"/>
  <c r="BF282" i="7"/>
  <c r="BG282" i="7"/>
  <c r="BH282" i="7"/>
  <c r="BA283" i="7"/>
  <c r="BB283" i="7"/>
  <c r="BC283" i="7"/>
  <c r="BD283" i="7"/>
  <c r="BE283" i="7"/>
  <c r="BF283" i="7"/>
  <c r="BG283" i="7"/>
  <c r="BH283" i="7"/>
  <c r="BA284" i="7"/>
  <c r="BB284" i="7"/>
  <c r="BC284" i="7"/>
  <c r="BD284" i="7"/>
  <c r="BE284" i="7"/>
  <c r="BF284" i="7"/>
  <c r="BG284" i="7"/>
  <c r="BH284" i="7"/>
  <c r="BA285" i="7"/>
  <c r="BB285" i="7"/>
  <c r="BC285" i="7"/>
  <c r="BD285" i="7"/>
  <c r="BE285" i="7"/>
  <c r="BF285" i="7"/>
  <c r="BG285" i="7"/>
  <c r="BH285" i="7"/>
  <c r="BA286" i="7"/>
  <c r="BB286" i="7"/>
  <c r="BC286" i="7"/>
  <c r="BD286" i="7"/>
  <c r="BE286" i="7"/>
  <c r="BF286" i="7"/>
  <c r="BG286" i="7"/>
  <c r="BH286" i="7"/>
  <c r="BA287" i="7"/>
  <c r="BB287" i="7"/>
  <c r="BC287" i="7"/>
  <c r="BD287" i="7"/>
  <c r="BE287" i="7"/>
  <c r="BF287" i="7"/>
  <c r="BG287" i="7"/>
  <c r="BH287" i="7"/>
  <c r="BA288" i="7"/>
  <c r="BB288" i="7"/>
  <c r="BC288" i="7"/>
  <c r="BD288" i="7"/>
  <c r="BE288" i="7"/>
  <c r="BF288" i="7"/>
  <c r="BG288" i="7"/>
  <c r="BH288" i="7"/>
  <c r="BA289" i="7"/>
  <c r="BB289" i="7"/>
  <c r="BC289" i="7"/>
  <c r="BD289" i="7"/>
  <c r="BE289" i="7"/>
  <c r="BF289" i="7"/>
  <c r="BG289" i="7"/>
  <c r="BH289" i="7"/>
  <c r="BA290" i="7"/>
  <c r="BB290" i="7"/>
  <c r="BC290" i="7"/>
  <c r="BD290" i="7"/>
  <c r="BE290" i="7"/>
  <c r="BF290" i="7"/>
  <c r="BG290" i="7"/>
  <c r="BH290" i="7"/>
  <c r="BA291" i="7"/>
  <c r="BB291" i="7"/>
  <c r="BC291" i="7"/>
  <c r="BD291" i="7"/>
  <c r="BE291" i="7"/>
  <c r="BF291" i="7"/>
  <c r="BG291" i="7"/>
  <c r="BH291" i="7"/>
  <c r="BA292" i="7"/>
  <c r="BB292" i="7"/>
  <c r="BC292" i="7"/>
  <c r="BD292" i="7"/>
  <c r="BE292" i="7"/>
  <c r="BF292" i="7"/>
  <c r="BG292" i="7"/>
  <c r="BH292" i="7"/>
  <c r="BA293" i="7"/>
  <c r="BB293" i="7"/>
  <c r="BC293" i="7"/>
  <c r="BD293" i="7"/>
  <c r="BE293" i="7"/>
  <c r="BF293" i="7"/>
  <c r="BG293" i="7"/>
  <c r="BH293" i="7"/>
  <c r="BA294" i="7"/>
  <c r="BB294" i="7"/>
  <c r="BC294" i="7"/>
  <c r="BD294" i="7"/>
  <c r="BE294" i="7"/>
  <c r="BF294" i="7"/>
  <c r="BG294" i="7"/>
  <c r="BH294" i="7"/>
  <c r="BA295" i="7"/>
  <c r="BB295" i="7"/>
  <c r="BC295" i="7"/>
  <c r="BD295" i="7"/>
  <c r="BE295" i="7"/>
  <c r="BF295" i="7"/>
  <c r="BG295" i="7"/>
  <c r="BH295" i="7"/>
  <c r="BA296" i="7"/>
  <c r="BB296" i="7"/>
  <c r="BC296" i="7"/>
  <c r="BD296" i="7"/>
  <c r="BE296" i="7"/>
  <c r="BF296" i="7"/>
  <c r="BG296" i="7"/>
  <c r="BH296" i="7"/>
  <c r="BA297" i="7"/>
  <c r="BB297" i="7"/>
  <c r="BC297" i="7"/>
  <c r="BD297" i="7"/>
  <c r="BE297" i="7"/>
  <c r="BF297" i="7"/>
  <c r="BG297" i="7"/>
  <c r="BH297" i="7"/>
  <c r="BA298" i="7"/>
  <c r="BB298" i="7"/>
  <c r="BC298" i="7"/>
  <c r="BD298" i="7"/>
  <c r="BE298" i="7"/>
  <c r="BF298" i="7"/>
  <c r="BG298" i="7"/>
  <c r="BH298" i="7"/>
  <c r="BA299" i="7"/>
  <c r="BB299" i="7"/>
  <c r="BC299" i="7"/>
  <c r="BD299" i="7"/>
  <c r="BE299" i="7"/>
  <c r="BF299" i="7"/>
  <c r="BG299" i="7"/>
  <c r="BH299" i="7"/>
  <c r="BA300" i="7"/>
  <c r="BB300" i="7"/>
  <c r="BC300" i="7"/>
  <c r="BD300" i="7"/>
  <c r="BE300" i="7"/>
  <c r="BF300" i="7"/>
  <c r="BG300" i="7"/>
  <c r="BH300" i="7"/>
  <c r="BA301" i="7"/>
  <c r="BB301" i="7"/>
  <c r="BC301" i="7"/>
  <c r="BD301" i="7"/>
  <c r="BE301" i="7"/>
  <c r="BF301" i="7"/>
  <c r="BG301" i="7"/>
  <c r="BH301" i="7"/>
  <c r="BA302" i="7"/>
  <c r="BB302" i="7"/>
  <c r="BC302" i="7"/>
  <c r="BD302" i="7"/>
  <c r="BE302" i="7"/>
  <c r="BF302" i="7"/>
  <c r="BG302" i="7"/>
  <c r="BH302" i="7"/>
  <c r="BA303" i="7"/>
  <c r="BB303" i="7"/>
  <c r="BC303" i="7"/>
  <c r="BD303" i="7"/>
  <c r="BE303" i="7"/>
  <c r="BF303" i="7"/>
  <c r="BG303" i="7"/>
  <c r="BH303" i="7"/>
  <c r="BA304" i="7"/>
  <c r="BB304" i="7"/>
  <c r="BC304" i="7"/>
  <c r="BD304" i="7"/>
  <c r="BE304" i="7"/>
  <c r="BF304" i="7"/>
  <c r="BG304" i="7"/>
  <c r="BH304" i="7"/>
  <c r="BA305" i="7"/>
  <c r="BB305" i="7"/>
  <c r="BC305" i="7"/>
  <c r="BD305" i="7"/>
  <c r="BE305" i="7"/>
  <c r="BF305" i="7"/>
  <c r="BG305" i="7"/>
  <c r="BH305" i="7"/>
  <c r="BA306" i="7"/>
  <c r="BB306" i="7"/>
  <c r="BC306" i="7"/>
  <c r="BD306" i="7"/>
  <c r="BE306" i="7"/>
  <c r="BF306" i="7"/>
  <c r="BG306" i="7"/>
  <c r="BH306" i="7"/>
  <c r="BA307" i="7"/>
  <c r="BB307" i="7"/>
  <c r="BC307" i="7"/>
  <c r="BD307" i="7"/>
  <c r="BE307" i="7"/>
  <c r="BF307" i="7"/>
  <c r="BG307" i="7"/>
  <c r="BH307" i="7"/>
  <c r="BA308" i="7"/>
  <c r="BB308" i="7"/>
  <c r="BC308" i="7"/>
  <c r="BD308" i="7"/>
  <c r="BE308" i="7"/>
  <c r="BF308" i="7"/>
  <c r="BG308" i="7"/>
  <c r="BH308" i="7"/>
  <c r="BA309" i="7"/>
  <c r="BB309" i="7"/>
  <c r="BC309" i="7"/>
  <c r="BD309" i="7"/>
  <c r="BE309" i="7"/>
  <c r="BF309" i="7"/>
  <c r="BG309" i="7"/>
  <c r="BH309" i="7"/>
  <c r="BA310" i="7"/>
  <c r="BB310" i="7"/>
  <c r="BC310" i="7"/>
  <c r="BD310" i="7"/>
  <c r="BE310" i="7"/>
  <c r="BF310" i="7"/>
  <c r="BG310" i="7"/>
  <c r="BH310" i="7"/>
  <c r="BA311" i="7"/>
  <c r="BB311" i="7"/>
  <c r="BC311" i="7"/>
  <c r="BD311" i="7"/>
  <c r="BE311" i="7"/>
  <c r="BF311" i="7"/>
  <c r="BG311" i="7"/>
  <c r="BH311" i="7"/>
  <c r="BA312" i="7"/>
  <c r="BB312" i="7"/>
  <c r="BC312" i="7"/>
  <c r="BD312" i="7"/>
  <c r="BE312" i="7"/>
  <c r="BF312" i="7"/>
  <c r="BG312" i="7"/>
  <c r="BH312" i="7"/>
  <c r="BA313" i="7"/>
  <c r="BB313" i="7"/>
  <c r="BC313" i="7"/>
  <c r="BD313" i="7"/>
  <c r="BE313" i="7"/>
  <c r="BF313" i="7"/>
  <c r="BG313" i="7"/>
  <c r="BH313" i="7"/>
  <c r="BA314" i="7"/>
  <c r="BB314" i="7"/>
  <c r="BC314" i="7"/>
  <c r="BD314" i="7"/>
  <c r="BE314" i="7"/>
  <c r="BF314" i="7"/>
  <c r="BG314" i="7"/>
  <c r="BH314" i="7"/>
  <c r="BA315" i="7"/>
  <c r="BB315" i="7"/>
  <c r="BC315" i="7"/>
  <c r="BD315" i="7"/>
  <c r="BE315" i="7"/>
  <c r="BF315" i="7"/>
  <c r="BG315" i="7"/>
  <c r="BH315" i="7"/>
  <c r="BA316" i="7"/>
  <c r="BB316" i="7"/>
  <c r="BC316" i="7"/>
  <c r="BD316" i="7"/>
  <c r="BE316" i="7"/>
  <c r="BF316" i="7"/>
  <c r="BG316" i="7"/>
  <c r="BH316" i="7"/>
  <c r="BA317" i="7"/>
  <c r="BB317" i="7"/>
  <c r="BC317" i="7"/>
  <c r="BD317" i="7"/>
  <c r="BE317" i="7"/>
  <c r="BF317" i="7"/>
  <c r="BG317" i="7"/>
  <c r="BH317" i="7"/>
  <c r="BA318" i="7"/>
  <c r="BB318" i="7"/>
  <c r="BC318" i="7"/>
  <c r="BD318" i="7"/>
  <c r="BE318" i="7"/>
  <c r="BF318" i="7"/>
  <c r="BG318" i="7"/>
  <c r="BH318" i="7"/>
  <c r="BA319" i="7"/>
  <c r="BB319" i="7"/>
  <c r="BC319" i="7"/>
  <c r="BD319" i="7"/>
  <c r="BE319" i="7"/>
  <c r="BF319" i="7"/>
  <c r="BG319" i="7"/>
  <c r="BH319" i="7"/>
  <c r="BA320" i="7"/>
  <c r="BB320" i="7"/>
  <c r="BC320" i="7"/>
  <c r="BD320" i="7"/>
  <c r="BE320" i="7"/>
  <c r="BF320" i="7"/>
  <c r="BG320" i="7"/>
  <c r="BH320" i="7"/>
  <c r="BA321" i="7"/>
  <c r="BB321" i="7"/>
  <c r="BC321" i="7"/>
  <c r="BD321" i="7"/>
  <c r="BE321" i="7"/>
  <c r="BF321" i="7"/>
  <c r="BG321" i="7"/>
  <c r="BH321" i="7"/>
  <c r="BA322" i="7"/>
  <c r="BB322" i="7"/>
  <c r="BC322" i="7"/>
  <c r="BD322" i="7"/>
  <c r="BE322" i="7"/>
  <c r="BF322" i="7"/>
  <c r="BG322" i="7"/>
  <c r="BH322" i="7"/>
  <c r="BA323" i="7"/>
  <c r="BB323" i="7"/>
  <c r="BC323" i="7"/>
  <c r="BD323" i="7"/>
  <c r="BE323" i="7"/>
  <c r="BF323" i="7"/>
  <c r="BG323" i="7"/>
  <c r="BH323" i="7"/>
  <c r="BA324" i="7"/>
  <c r="BB324" i="7"/>
  <c r="BC324" i="7"/>
  <c r="BD324" i="7"/>
  <c r="BE324" i="7"/>
  <c r="BF324" i="7"/>
  <c r="BG324" i="7"/>
  <c r="BH324" i="7"/>
  <c r="BA325" i="7"/>
  <c r="BB325" i="7"/>
  <c r="BC325" i="7"/>
  <c r="BD325" i="7"/>
  <c r="BE325" i="7"/>
  <c r="BF325" i="7"/>
  <c r="BG325" i="7"/>
  <c r="BH325" i="7"/>
  <c r="BA326" i="7"/>
  <c r="BB326" i="7"/>
  <c r="BC326" i="7"/>
  <c r="BD326" i="7"/>
  <c r="BE326" i="7"/>
  <c r="BF326" i="7"/>
  <c r="BG326" i="7"/>
  <c r="BH326" i="7"/>
  <c r="BA327" i="7"/>
  <c r="BB327" i="7"/>
  <c r="BC327" i="7"/>
  <c r="BD327" i="7"/>
  <c r="BE327" i="7"/>
  <c r="BF327" i="7"/>
  <c r="BG327" i="7"/>
  <c r="BH327" i="7"/>
  <c r="BA328" i="7"/>
  <c r="BB328" i="7"/>
  <c r="BC328" i="7"/>
  <c r="BD328" i="7"/>
  <c r="BE328" i="7"/>
  <c r="BF328" i="7"/>
  <c r="BG328" i="7"/>
  <c r="BH328" i="7"/>
  <c r="BA329" i="7"/>
  <c r="BB329" i="7"/>
  <c r="BC329" i="7"/>
  <c r="BD329" i="7"/>
  <c r="BE329" i="7"/>
  <c r="BF329" i="7"/>
  <c r="BG329" i="7"/>
  <c r="BH329" i="7"/>
  <c r="BA330" i="7"/>
  <c r="BB330" i="7"/>
  <c r="BC330" i="7"/>
  <c r="BD330" i="7"/>
  <c r="BE330" i="7"/>
  <c r="BF330" i="7"/>
  <c r="BG330" i="7"/>
  <c r="BH330" i="7"/>
  <c r="BA331" i="7"/>
  <c r="BB331" i="7"/>
  <c r="BC331" i="7"/>
  <c r="BD331" i="7"/>
  <c r="BE331" i="7"/>
  <c r="BF331" i="7"/>
  <c r="BG331" i="7"/>
  <c r="BH331" i="7"/>
  <c r="BA332" i="7"/>
  <c r="BB332" i="7"/>
  <c r="BC332" i="7"/>
  <c r="BD332" i="7"/>
  <c r="BE332" i="7"/>
  <c r="BF332" i="7"/>
  <c r="BG332" i="7"/>
  <c r="BH332" i="7"/>
  <c r="BA333" i="7"/>
  <c r="BB333" i="7"/>
  <c r="BC333" i="7"/>
  <c r="BD333" i="7"/>
  <c r="BE333" i="7"/>
  <c r="BF333" i="7"/>
  <c r="BG333" i="7"/>
  <c r="BH333" i="7"/>
  <c r="BA334" i="7"/>
  <c r="BB334" i="7"/>
  <c r="BC334" i="7"/>
  <c r="BD334" i="7"/>
  <c r="BE334" i="7"/>
  <c r="BF334" i="7"/>
  <c r="BG334" i="7"/>
  <c r="BH334" i="7"/>
  <c r="BA335" i="7"/>
  <c r="BB335" i="7"/>
  <c r="BC335" i="7"/>
  <c r="BD335" i="7"/>
  <c r="BE335" i="7"/>
  <c r="BF335" i="7"/>
  <c r="BG335" i="7"/>
  <c r="BH335" i="7"/>
  <c r="BA336" i="7"/>
  <c r="BB336" i="7"/>
  <c r="BC336" i="7"/>
  <c r="BD336" i="7"/>
  <c r="BE336" i="7"/>
  <c r="BF336" i="7"/>
  <c r="BG336" i="7"/>
  <c r="BH336" i="7"/>
  <c r="BA337" i="7"/>
  <c r="BB337" i="7"/>
  <c r="BC337" i="7"/>
  <c r="BD337" i="7"/>
  <c r="BE337" i="7"/>
  <c r="BF337" i="7"/>
  <c r="BG337" i="7"/>
  <c r="BH337" i="7"/>
  <c r="BA338" i="7"/>
  <c r="BB338" i="7"/>
  <c r="BC338" i="7"/>
  <c r="BD338" i="7"/>
  <c r="BE338" i="7"/>
  <c r="BF338" i="7"/>
  <c r="BG338" i="7"/>
  <c r="BH338" i="7"/>
  <c r="BA339" i="7"/>
  <c r="BB339" i="7"/>
  <c r="BC339" i="7"/>
  <c r="BD339" i="7"/>
  <c r="BE339" i="7"/>
  <c r="BF339" i="7"/>
  <c r="BG339" i="7"/>
  <c r="BH339" i="7"/>
  <c r="BA340" i="7"/>
  <c r="BB340" i="7"/>
  <c r="BC340" i="7"/>
  <c r="BD340" i="7"/>
  <c r="BE340" i="7"/>
  <c r="BF340" i="7"/>
  <c r="BG340" i="7"/>
  <c r="BH340" i="7"/>
  <c r="BA341" i="7"/>
  <c r="BB341" i="7"/>
  <c r="BC341" i="7"/>
  <c r="BD341" i="7"/>
  <c r="BE341" i="7"/>
  <c r="BF341" i="7"/>
  <c r="BG341" i="7"/>
  <c r="BH341" i="7"/>
  <c r="BA342" i="7"/>
  <c r="BB342" i="7"/>
  <c r="BC342" i="7"/>
  <c r="BD342" i="7"/>
  <c r="BE342" i="7"/>
  <c r="BF342" i="7"/>
  <c r="BG342" i="7"/>
  <c r="BH342" i="7"/>
  <c r="BA343" i="7"/>
  <c r="BB343" i="7"/>
  <c r="BC343" i="7"/>
  <c r="BD343" i="7"/>
  <c r="BE343" i="7"/>
  <c r="BF343" i="7"/>
  <c r="BG343" i="7"/>
  <c r="BH343" i="7"/>
  <c r="BA344" i="7"/>
  <c r="BB344" i="7"/>
  <c r="BC344" i="7"/>
  <c r="BD344" i="7"/>
  <c r="BE344" i="7"/>
  <c r="BF344" i="7"/>
  <c r="BG344" i="7"/>
  <c r="BH344" i="7"/>
  <c r="BA345" i="7"/>
  <c r="BB345" i="7"/>
  <c r="BC345" i="7"/>
  <c r="BD345" i="7"/>
  <c r="BE345" i="7"/>
  <c r="BF345" i="7"/>
  <c r="BG345" i="7"/>
  <c r="BH345" i="7"/>
  <c r="BA346" i="7"/>
  <c r="BB346" i="7"/>
  <c r="BC346" i="7"/>
  <c r="BD346" i="7"/>
  <c r="BE346" i="7"/>
  <c r="BF346" i="7"/>
  <c r="BG346" i="7"/>
  <c r="BH346" i="7"/>
  <c r="BA347" i="7"/>
  <c r="BB347" i="7"/>
  <c r="BC347" i="7"/>
  <c r="BD347" i="7"/>
  <c r="BE347" i="7"/>
  <c r="BF347" i="7"/>
  <c r="BG347" i="7"/>
  <c r="BH347" i="7"/>
  <c r="BA348" i="7"/>
  <c r="BB348" i="7"/>
  <c r="BC348" i="7"/>
  <c r="BD348" i="7"/>
  <c r="BE348" i="7"/>
  <c r="BF348" i="7"/>
  <c r="BG348" i="7"/>
  <c r="BH348" i="7"/>
  <c r="BA349" i="7"/>
  <c r="BB349" i="7"/>
  <c r="BC349" i="7"/>
  <c r="BD349" i="7"/>
  <c r="BE349" i="7"/>
  <c r="BF349" i="7"/>
  <c r="BG349" i="7"/>
  <c r="BH349" i="7"/>
  <c r="BA350" i="7"/>
  <c r="BB350" i="7"/>
  <c r="BC350" i="7"/>
  <c r="BD350" i="7"/>
  <c r="BE350" i="7"/>
  <c r="BF350" i="7"/>
  <c r="BG350" i="7"/>
  <c r="BH350" i="7"/>
  <c r="BA351" i="7"/>
  <c r="BB351" i="7"/>
  <c r="BC351" i="7"/>
  <c r="BD351" i="7"/>
  <c r="BE351" i="7"/>
  <c r="BF351" i="7"/>
  <c r="BG351" i="7"/>
  <c r="BH351" i="7"/>
  <c r="BA352" i="7"/>
  <c r="BB352" i="7"/>
  <c r="BC352" i="7"/>
  <c r="BD352" i="7"/>
  <c r="BE352" i="7"/>
  <c r="BF352" i="7"/>
  <c r="BG352" i="7"/>
  <c r="BH352" i="7"/>
  <c r="BA353" i="7"/>
  <c r="BB353" i="7"/>
  <c r="BC353" i="7"/>
  <c r="BD353" i="7"/>
  <c r="BE353" i="7"/>
  <c r="BF353" i="7"/>
  <c r="BG353" i="7"/>
  <c r="BH353" i="7"/>
  <c r="BA354" i="7"/>
  <c r="BB354" i="7"/>
  <c r="BC354" i="7"/>
  <c r="BD354" i="7"/>
  <c r="BE354" i="7"/>
  <c r="BF354" i="7"/>
  <c r="BG354" i="7"/>
  <c r="BH354" i="7"/>
  <c r="BA355" i="7"/>
  <c r="BB355" i="7"/>
  <c r="BC355" i="7"/>
  <c r="BD355" i="7"/>
  <c r="BE355" i="7"/>
  <c r="BF355" i="7"/>
  <c r="BG355" i="7"/>
  <c r="BH355" i="7"/>
  <c r="BA356" i="7"/>
  <c r="BB356" i="7"/>
  <c r="BC356" i="7"/>
  <c r="BD356" i="7"/>
  <c r="BE356" i="7"/>
  <c r="BF356" i="7"/>
  <c r="BG356" i="7"/>
  <c r="BH356" i="7"/>
  <c r="BA357" i="7"/>
  <c r="BB357" i="7"/>
  <c r="BC357" i="7"/>
  <c r="BD357" i="7"/>
  <c r="BE357" i="7"/>
  <c r="BF357" i="7"/>
  <c r="BG357" i="7"/>
  <c r="BH357" i="7"/>
  <c r="BA358" i="7"/>
  <c r="BB358" i="7"/>
  <c r="BC358" i="7"/>
  <c r="BD358" i="7"/>
  <c r="BE358" i="7"/>
  <c r="BF358" i="7"/>
  <c r="BG358" i="7"/>
  <c r="BH358" i="7"/>
  <c r="BA359" i="7"/>
  <c r="BB359" i="7"/>
  <c r="BC359" i="7"/>
  <c r="BD359" i="7"/>
  <c r="BE359" i="7"/>
  <c r="BF359" i="7"/>
  <c r="BG359" i="7"/>
  <c r="BH359" i="7"/>
  <c r="BA360" i="7"/>
  <c r="BB360" i="7"/>
  <c r="BC360" i="7"/>
  <c r="BD360" i="7"/>
  <c r="BE360" i="7"/>
  <c r="BF360" i="7"/>
  <c r="BG360" i="7"/>
  <c r="BH360" i="7"/>
  <c r="BA361" i="7"/>
  <c r="BB361" i="7"/>
  <c r="BC361" i="7"/>
  <c r="BD361" i="7"/>
  <c r="BE361" i="7"/>
  <c r="BF361" i="7"/>
  <c r="BG361" i="7"/>
  <c r="BH361" i="7"/>
  <c r="BA362" i="7"/>
  <c r="BB362" i="7"/>
  <c r="BC362" i="7"/>
  <c r="BD362" i="7"/>
  <c r="BE362" i="7"/>
  <c r="BF362" i="7"/>
  <c r="BG362" i="7"/>
  <c r="BH362" i="7"/>
  <c r="BA363" i="7"/>
  <c r="BB363" i="7"/>
  <c r="BC363" i="7"/>
  <c r="BD363" i="7"/>
  <c r="BE363" i="7"/>
  <c r="BF363" i="7"/>
  <c r="BG363" i="7"/>
  <c r="BH363" i="7"/>
  <c r="BA364" i="7"/>
  <c r="BB364" i="7"/>
  <c r="BC364" i="7"/>
  <c r="BD364" i="7"/>
  <c r="BE364" i="7"/>
  <c r="BF364" i="7"/>
  <c r="BG364" i="7"/>
  <c r="BH364" i="7"/>
  <c r="BA365" i="7"/>
  <c r="BB365" i="7"/>
  <c r="BC365" i="7"/>
  <c r="BD365" i="7"/>
  <c r="BE365" i="7"/>
  <c r="BF365" i="7"/>
  <c r="BG365" i="7"/>
  <c r="BH365" i="7"/>
  <c r="BA366" i="7"/>
  <c r="BB366" i="7"/>
  <c r="BC366" i="7"/>
  <c r="BD366" i="7"/>
  <c r="BE366" i="7"/>
  <c r="BF366" i="7"/>
  <c r="BG366" i="7"/>
  <c r="BH366" i="7"/>
  <c r="BA367" i="7"/>
  <c r="BB367" i="7"/>
  <c r="BC367" i="7"/>
  <c r="BD367" i="7"/>
  <c r="BE367" i="7"/>
  <c r="BF367" i="7"/>
  <c r="BG367" i="7"/>
  <c r="BH367" i="7"/>
  <c r="BA368" i="7"/>
  <c r="BB368" i="7"/>
  <c r="BC368" i="7"/>
  <c r="BD368" i="7"/>
  <c r="BE368" i="7"/>
  <c r="BF368" i="7"/>
  <c r="BG368" i="7"/>
  <c r="BH368" i="7"/>
  <c r="BA369" i="7"/>
  <c r="BB369" i="7"/>
  <c r="BC369" i="7"/>
  <c r="BD369" i="7"/>
  <c r="BE369" i="7"/>
  <c r="BF369" i="7"/>
  <c r="BG369" i="7"/>
  <c r="BH369" i="7"/>
  <c r="BA370" i="7"/>
  <c r="BB370" i="7"/>
  <c r="BC370" i="7"/>
  <c r="BD370" i="7"/>
  <c r="BE370" i="7"/>
  <c r="BF370" i="7"/>
  <c r="BG370" i="7"/>
  <c r="BH370" i="7"/>
  <c r="BA371" i="7"/>
  <c r="BB371" i="7"/>
  <c r="BC371" i="7"/>
  <c r="BD371" i="7"/>
  <c r="BE371" i="7"/>
  <c r="BF371" i="7"/>
  <c r="BG371" i="7"/>
  <c r="BH371" i="7"/>
  <c r="BA372" i="7"/>
  <c r="BB372" i="7"/>
  <c r="BC372" i="7"/>
  <c r="BD372" i="7"/>
  <c r="BE372" i="7"/>
  <c r="BF372" i="7"/>
  <c r="BG372" i="7"/>
  <c r="BH372" i="7"/>
  <c r="BA373" i="7"/>
  <c r="BB373" i="7"/>
  <c r="BC373" i="7"/>
  <c r="BD373" i="7"/>
  <c r="BE373" i="7"/>
  <c r="BF373" i="7"/>
  <c r="BG373" i="7"/>
  <c r="BH373" i="7"/>
  <c r="BA374" i="7"/>
  <c r="BB374" i="7"/>
  <c r="BC374" i="7"/>
  <c r="BD374" i="7"/>
  <c r="BE374" i="7"/>
  <c r="BF374" i="7"/>
  <c r="BG374" i="7"/>
  <c r="BH374" i="7"/>
  <c r="BA375" i="7"/>
  <c r="BB375" i="7"/>
  <c r="BC375" i="7"/>
  <c r="BD375" i="7"/>
  <c r="BE375" i="7"/>
  <c r="BF375" i="7"/>
  <c r="BG375" i="7"/>
  <c r="BH375" i="7"/>
  <c r="BA376" i="7"/>
  <c r="BB376" i="7"/>
  <c r="BC376" i="7"/>
  <c r="BD376" i="7"/>
  <c r="BE376" i="7"/>
  <c r="BF376" i="7"/>
  <c r="BG376" i="7"/>
  <c r="BH376" i="7"/>
  <c r="BA377" i="7"/>
  <c r="BB377" i="7"/>
  <c r="BC377" i="7"/>
  <c r="BD377" i="7"/>
  <c r="BE377" i="7"/>
  <c r="BF377" i="7"/>
  <c r="BG377" i="7"/>
  <c r="BH377" i="7"/>
  <c r="BA378" i="7"/>
  <c r="BB378" i="7"/>
  <c r="BC378" i="7"/>
  <c r="BD378" i="7"/>
  <c r="BE378" i="7"/>
  <c r="BF378" i="7"/>
  <c r="BG378" i="7"/>
  <c r="BH378" i="7"/>
  <c r="BA379" i="7"/>
  <c r="BB379" i="7"/>
  <c r="BC379" i="7"/>
  <c r="BD379" i="7"/>
  <c r="BE379" i="7"/>
  <c r="BF379" i="7"/>
  <c r="BG379" i="7"/>
  <c r="BH379" i="7"/>
  <c r="BA380" i="7"/>
  <c r="BB380" i="7"/>
  <c r="BC380" i="7"/>
  <c r="BD380" i="7"/>
  <c r="BE380" i="7"/>
  <c r="BF380" i="7"/>
  <c r="BG380" i="7"/>
  <c r="BH380" i="7"/>
  <c r="BA381" i="7"/>
  <c r="BB381" i="7"/>
  <c r="BC381" i="7"/>
  <c r="BD381" i="7"/>
  <c r="BE381" i="7"/>
  <c r="BF381" i="7"/>
  <c r="BG381" i="7"/>
  <c r="BH381" i="7"/>
  <c r="BA382" i="7"/>
  <c r="BB382" i="7"/>
  <c r="BC382" i="7"/>
  <c r="BD382" i="7"/>
  <c r="BE382" i="7"/>
  <c r="BF382" i="7"/>
  <c r="BG382" i="7"/>
  <c r="BH382" i="7"/>
  <c r="BA383" i="7"/>
  <c r="BB383" i="7"/>
  <c r="BC383" i="7"/>
  <c r="BD383" i="7"/>
  <c r="BE383" i="7"/>
  <c r="BF383" i="7"/>
  <c r="BG383" i="7"/>
  <c r="BH383" i="7"/>
  <c r="BA384" i="7"/>
  <c r="BB384" i="7"/>
  <c r="BC384" i="7"/>
  <c r="BD384" i="7"/>
  <c r="BE384" i="7"/>
  <c r="BF384" i="7"/>
  <c r="BG384" i="7"/>
  <c r="BH384" i="7"/>
  <c r="BA385" i="7"/>
  <c r="BB385" i="7"/>
  <c r="BC385" i="7"/>
  <c r="BD385" i="7"/>
  <c r="BE385" i="7"/>
  <c r="BF385" i="7"/>
  <c r="BG385" i="7"/>
  <c r="BH385" i="7"/>
  <c r="BA386" i="7"/>
  <c r="BB386" i="7"/>
  <c r="BC386" i="7"/>
  <c r="BD386" i="7"/>
  <c r="BE386" i="7"/>
  <c r="BF386" i="7"/>
  <c r="BG386" i="7"/>
  <c r="BH386" i="7"/>
  <c r="BA387" i="7"/>
  <c r="BB387" i="7"/>
  <c r="BC387" i="7"/>
  <c r="BD387" i="7"/>
  <c r="BE387" i="7"/>
  <c r="BF387" i="7"/>
  <c r="BG387" i="7"/>
  <c r="BH387" i="7"/>
  <c r="BA388" i="7"/>
  <c r="BB388" i="7"/>
  <c r="BC388" i="7"/>
  <c r="BD388" i="7"/>
  <c r="BE388" i="7"/>
  <c r="BF388" i="7"/>
  <c r="BG388" i="7"/>
  <c r="BH388" i="7"/>
  <c r="BA389" i="7"/>
  <c r="BB389" i="7"/>
  <c r="BC389" i="7"/>
  <c r="BD389" i="7"/>
  <c r="BE389" i="7"/>
  <c r="BF389" i="7"/>
  <c r="BG389" i="7"/>
  <c r="BH389" i="7"/>
  <c r="BA390" i="7"/>
  <c r="BB390" i="7"/>
  <c r="BC390" i="7"/>
  <c r="BD390" i="7"/>
  <c r="BE390" i="7"/>
  <c r="BF390" i="7"/>
  <c r="BG390" i="7"/>
  <c r="BH390" i="7"/>
  <c r="BA391" i="7"/>
  <c r="BB391" i="7"/>
  <c r="BC391" i="7"/>
  <c r="BD391" i="7"/>
  <c r="BE391" i="7"/>
  <c r="BF391" i="7"/>
  <c r="BG391" i="7"/>
  <c r="BH391" i="7"/>
  <c r="BA392" i="7"/>
  <c r="BB392" i="7"/>
  <c r="BC392" i="7"/>
  <c r="BD392" i="7"/>
  <c r="BE392" i="7"/>
  <c r="BF392" i="7"/>
  <c r="BG392" i="7"/>
  <c r="BH392" i="7"/>
  <c r="BA393" i="7"/>
  <c r="BB393" i="7"/>
  <c r="BC393" i="7"/>
  <c r="BD393" i="7"/>
  <c r="BE393" i="7"/>
  <c r="BF393" i="7"/>
  <c r="BG393" i="7"/>
  <c r="BH393" i="7"/>
  <c r="BA394" i="7"/>
  <c r="BB394" i="7"/>
  <c r="BC394" i="7"/>
  <c r="BD394" i="7"/>
  <c r="BE394" i="7"/>
  <c r="BF394" i="7"/>
  <c r="BG394" i="7"/>
  <c r="BH394" i="7"/>
  <c r="BA395" i="7"/>
  <c r="BB395" i="7"/>
  <c r="BC395" i="7"/>
  <c r="BD395" i="7"/>
  <c r="BE395" i="7"/>
  <c r="BF395" i="7"/>
  <c r="BG395" i="7"/>
  <c r="BH395" i="7"/>
  <c r="BA396" i="7"/>
  <c r="BB396" i="7"/>
  <c r="BC396" i="7"/>
  <c r="BD396" i="7"/>
  <c r="BE396" i="7"/>
  <c r="BF396" i="7"/>
  <c r="BG396" i="7"/>
  <c r="BH396" i="7"/>
  <c r="BA397" i="7"/>
  <c r="BB397" i="7"/>
  <c r="BC397" i="7"/>
  <c r="BD397" i="7"/>
  <c r="BE397" i="7"/>
  <c r="BF397" i="7"/>
  <c r="BG397" i="7"/>
  <c r="BH397" i="7"/>
  <c r="BA398" i="7"/>
  <c r="BB398" i="7"/>
  <c r="BC398" i="7"/>
  <c r="BD398" i="7"/>
  <c r="BE398" i="7"/>
  <c r="BF398" i="7"/>
  <c r="BG398" i="7"/>
  <c r="BH398" i="7"/>
  <c r="BA399" i="7"/>
  <c r="BB399" i="7"/>
  <c r="BC399" i="7"/>
  <c r="BD399" i="7"/>
  <c r="BE399" i="7"/>
  <c r="BF399" i="7"/>
  <c r="BG399" i="7"/>
  <c r="BH399" i="7"/>
  <c r="BA400" i="7"/>
  <c r="BB400" i="7"/>
  <c r="BC400" i="7"/>
  <c r="BD400" i="7"/>
  <c r="BE400" i="7"/>
  <c r="BF400" i="7"/>
  <c r="BG400" i="7"/>
  <c r="BH400" i="7"/>
  <c r="BA401" i="7"/>
  <c r="BB401" i="7"/>
  <c r="BC401" i="7"/>
  <c r="BD401" i="7"/>
  <c r="BE401" i="7"/>
  <c r="BF401" i="7"/>
  <c r="BG401" i="7"/>
  <c r="BH401" i="7"/>
  <c r="BA402" i="7"/>
  <c r="BB402" i="7"/>
  <c r="BC402" i="7"/>
  <c r="BD402" i="7"/>
  <c r="BE402" i="7"/>
  <c r="BF402" i="7"/>
  <c r="BG402" i="7"/>
  <c r="BH402" i="7"/>
  <c r="BA403" i="7"/>
  <c r="BB403" i="7"/>
  <c r="BC403" i="7"/>
  <c r="BD403" i="7"/>
  <c r="BE403" i="7"/>
  <c r="BF403" i="7"/>
  <c r="BG403" i="7"/>
  <c r="BH403" i="7"/>
  <c r="BA404" i="7"/>
  <c r="BB404" i="7"/>
  <c r="BC404" i="7"/>
  <c r="BD404" i="7"/>
  <c r="BE404" i="7"/>
  <c r="BF404" i="7"/>
  <c r="BG404" i="7"/>
  <c r="BH404" i="7"/>
  <c r="BA405" i="7"/>
  <c r="BB405" i="7"/>
  <c r="BC405" i="7"/>
  <c r="BD405" i="7"/>
  <c r="BE405" i="7"/>
  <c r="BF405" i="7"/>
  <c r="BG405" i="7"/>
  <c r="BH405" i="7"/>
  <c r="BA406" i="7"/>
  <c r="BB406" i="7"/>
  <c r="BC406" i="7"/>
  <c r="BD406" i="7"/>
  <c r="BE406" i="7"/>
  <c r="BF406" i="7"/>
  <c r="BG406" i="7"/>
  <c r="BH406" i="7"/>
  <c r="BA407" i="7"/>
  <c r="BB407" i="7"/>
  <c r="BC407" i="7"/>
  <c r="BD407" i="7"/>
  <c r="BE407" i="7"/>
  <c r="BF407" i="7"/>
  <c r="BG407" i="7"/>
  <c r="BH407" i="7"/>
  <c r="BA408" i="7"/>
  <c r="BB408" i="7"/>
  <c r="BC408" i="7"/>
  <c r="BD408" i="7"/>
  <c r="BE408" i="7"/>
  <c r="BF408" i="7"/>
  <c r="BG408" i="7"/>
  <c r="BH408" i="7"/>
  <c r="BA409" i="7"/>
  <c r="BB409" i="7"/>
  <c r="BC409" i="7"/>
  <c r="BD409" i="7"/>
  <c r="BE409" i="7"/>
  <c r="BF409" i="7"/>
  <c r="BG409" i="7"/>
  <c r="BH409" i="7"/>
  <c r="BA410" i="7"/>
  <c r="BB410" i="7"/>
  <c r="BC410" i="7"/>
  <c r="BD410" i="7"/>
  <c r="BE410" i="7"/>
  <c r="BF410" i="7"/>
  <c r="BG410" i="7"/>
  <c r="BH410" i="7"/>
  <c r="BA411" i="7"/>
  <c r="BB411" i="7"/>
  <c r="BC411" i="7"/>
  <c r="BD411" i="7"/>
  <c r="BE411" i="7"/>
  <c r="BF411" i="7"/>
  <c r="BG411" i="7"/>
  <c r="BH411" i="7"/>
  <c r="BA412" i="7"/>
  <c r="BB412" i="7"/>
  <c r="BC412" i="7"/>
  <c r="BD412" i="7"/>
  <c r="BE412" i="7"/>
  <c r="BF412" i="7"/>
  <c r="BG412" i="7"/>
  <c r="BH412" i="7"/>
  <c r="BA413" i="7"/>
  <c r="BB413" i="7"/>
  <c r="BC413" i="7"/>
  <c r="BD413" i="7"/>
  <c r="BE413" i="7"/>
  <c r="BF413" i="7"/>
  <c r="BG413" i="7"/>
  <c r="BH413" i="7"/>
  <c r="BA414" i="7"/>
  <c r="BB414" i="7"/>
  <c r="BC414" i="7"/>
  <c r="BD414" i="7"/>
  <c r="BE414" i="7"/>
  <c r="BF414" i="7"/>
  <c r="BG414" i="7"/>
  <c r="BH414" i="7"/>
  <c r="BA415" i="7"/>
  <c r="BB415" i="7"/>
  <c r="BC415" i="7"/>
  <c r="BD415" i="7"/>
  <c r="BE415" i="7"/>
  <c r="BF415" i="7"/>
  <c r="BG415" i="7"/>
  <c r="BH415" i="7"/>
  <c r="BA416" i="7"/>
  <c r="BB416" i="7"/>
  <c r="BC416" i="7"/>
  <c r="BD416" i="7"/>
  <c r="BE416" i="7"/>
  <c r="BF416" i="7"/>
  <c r="BG416" i="7"/>
  <c r="BH416" i="7"/>
  <c r="BA417" i="7"/>
  <c r="BB417" i="7"/>
  <c r="BC417" i="7"/>
  <c r="BD417" i="7"/>
  <c r="BE417" i="7"/>
  <c r="BF417" i="7"/>
  <c r="BG417" i="7"/>
  <c r="BH417" i="7"/>
  <c r="BA418" i="7"/>
  <c r="BB418" i="7"/>
  <c r="BC418" i="7"/>
  <c r="BD418" i="7"/>
  <c r="BE418" i="7"/>
  <c r="BF418" i="7"/>
  <c r="BG418" i="7"/>
  <c r="BH418" i="7"/>
  <c r="BA419" i="7"/>
  <c r="BB419" i="7"/>
  <c r="BC419" i="7"/>
  <c r="BD419" i="7"/>
  <c r="BE419" i="7"/>
  <c r="BF419" i="7"/>
  <c r="BG419" i="7"/>
  <c r="BH419" i="7"/>
  <c r="BA420" i="7"/>
  <c r="BB420" i="7"/>
  <c r="BC420" i="7"/>
  <c r="BD420" i="7"/>
  <c r="BE420" i="7"/>
  <c r="BF420" i="7"/>
  <c r="BG420" i="7"/>
  <c r="BH420" i="7"/>
  <c r="BA421" i="7"/>
  <c r="BB421" i="7"/>
  <c r="BC421" i="7"/>
  <c r="BD421" i="7"/>
  <c r="BE421" i="7"/>
  <c r="BF421" i="7"/>
  <c r="BG421" i="7"/>
  <c r="BH421" i="7"/>
  <c r="BA422" i="7"/>
  <c r="BB422" i="7"/>
  <c r="BC422" i="7"/>
  <c r="BD422" i="7"/>
  <c r="BE422" i="7"/>
  <c r="BF422" i="7"/>
  <c r="BG422" i="7"/>
  <c r="BH422" i="7"/>
  <c r="BA423" i="7"/>
  <c r="BB423" i="7"/>
  <c r="BC423" i="7"/>
  <c r="BD423" i="7"/>
  <c r="BE423" i="7"/>
  <c r="BF423" i="7"/>
  <c r="BG423" i="7"/>
  <c r="BH423" i="7"/>
  <c r="BA424" i="7"/>
  <c r="BB424" i="7"/>
  <c r="BC424" i="7"/>
  <c r="BD424" i="7"/>
  <c r="BE424" i="7"/>
  <c r="BF424" i="7"/>
  <c r="BG424" i="7"/>
  <c r="BH424" i="7"/>
  <c r="BA425" i="7"/>
  <c r="BB425" i="7"/>
  <c r="BC425" i="7"/>
  <c r="BD425" i="7"/>
  <c r="BE425" i="7"/>
  <c r="BF425" i="7"/>
  <c r="BG425" i="7"/>
  <c r="BH425" i="7"/>
  <c r="BA426" i="7"/>
  <c r="BB426" i="7"/>
  <c r="BC426" i="7"/>
  <c r="BD426" i="7"/>
  <c r="BE426" i="7"/>
  <c r="BF426" i="7"/>
  <c r="BG426" i="7"/>
  <c r="BH426" i="7"/>
  <c r="BA427" i="7"/>
  <c r="BB427" i="7"/>
  <c r="BC427" i="7"/>
  <c r="BD427" i="7"/>
  <c r="BE427" i="7"/>
  <c r="BF427" i="7"/>
  <c r="BG427" i="7"/>
  <c r="BH427" i="7"/>
  <c r="BA428" i="7"/>
  <c r="BB428" i="7"/>
  <c r="BC428" i="7"/>
  <c r="BD428" i="7"/>
  <c r="BE428" i="7"/>
  <c r="BF428" i="7"/>
  <c r="BG428" i="7"/>
  <c r="BH428" i="7"/>
  <c r="BA429" i="7"/>
  <c r="BB429" i="7"/>
  <c r="BC429" i="7"/>
  <c r="BD429" i="7"/>
  <c r="BE429" i="7"/>
  <c r="BF429" i="7"/>
  <c r="BG429" i="7"/>
  <c r="BH429" i="7"/>
  <c r="BA430" i="7"/>
  <c r="BB430" i="7"/>
  <c r="BC430" i="7"/>
  <c r="BD430" i="7"/>
  <c r="BE430" i="7"/>
  <c r="BF430" i="7"/>
  <c r="BG430" i="7"/>
  <c r="BH430" i="7"/>
  <c r="BA431" i="7"/>
  <c r="BB431" i="7"/>
  <c r="BC431" i="7"/>
  <c r="BD431" i="7"/>
  <c r="BE431" i="7"/>
  <c r="BF431" i="7"/>
  <c r="BG431" i="7"/>
  <c r="BH431" i="7"/>
  <c r="BA432" i="7"/>
  <c r="BB432" i="7"/>
  <c r="BC432" i="7"/>
  <c r="BD432" i="7"/>
  <c r="BE432" i="7"/>
  <c r="BF432" i="7"/>
  <c r="BG432" i="7"/>
  <c r="BH432" i="7"/>
  <c r="BA433" i="7"/>
  <c r="BB433" i="7"/>
  <c r="BC433" i="7"/>
  <c r="BD433" i="7"/>
  <c r="BE433" i="7"/>
  <c r="BF433" i="7"/>
  <c r="BG433" i="7"/>
  <c r="BH433" i="7"/>
  <c r="BA434" i="7"/>
  <c r="BB434" i="7"/>
  <c r="BC434" i="7"/>
  <c r="BD434" i="7"/>
  <c r="BE434" i="7"/>
  <c r="BF434" i="7"/>
  <c r="BG434" i="7"/>
  <c r="BH434" i="7"/>
  <c r="BA435" i="7"/>
  <c r="BB435" i="7"/>
  <c r="BC435" i="7"/>
  <c r="BD435" i="7"/>
  <c r="BE435" i="7"/>
  <c r="BF435" i="7"/>
  <c r="BG435" i="7"/>
  <c r="BH435" i="7"/>
  <c r="BA436" i="7"/>
  <c r="BB436" i="7"/>
  <c r="BC436" i="7"/>
  <c r="BD436" i="7"/>
  <c r="BE436" i="7"/>
  <c r="BF436" i="7"/>
  <c r="BG436" i="7"/>
  <c r="BH436" i="7"/>
  <c r="BA437" i="7"/>
  <c r="BB437" i="7"/>
  <c r="BC437" i="7"/>
  <c r="BD437" i="7"/>
  <c r="BE437" i="7"/>
  <c r="BF437" i="7"/>
  <c r="BG437" i="7"/>
  <c r="BH437" i="7"/>
  <c r="BA438" i="7"/>
  <c r="BB438" i="7"/>
  <c r="BC438" i="7"/>
  <c r="BD438" i="7"/>
  <c r="BE438" i="7"/>
  <c r="BF438" i="7"/>
  <c r="BG438" i="7"/>
  <c r="BH438" i="7"/>
  <c r="BA439" i="7"/>
  <c r="BB439" i="7"/>
  <c r="BC439" i="7"/>
  <c r="BD439" i="7"/>
  <c r="BE439" i="7"/>
  <c r="BF439" i="7"/>
  <c r="BG439" i="7"/>
  <c r="BH439" i="7"/>
  <c r="BA440" i="7"/>
  <c r="BB440" i="7"/>
  <c r="BC440" i="7"/>
  <c r="BD440" i="7"/>
  <c r="BE440" i="7"/>
  <c r="BF440" i="7"/>
  <c r="BG440" i="7"/>
  <c r="BH440" i="7"/>
  <c r="BA441" i="7"/>
  <c r="BB441" i="7"/>
  <c r="BC441" i="7"/>
  <c r="BD441" i="7"/>
  <c r="BE441" i="7"/>
  <c r="BF441" i="7"/>
  <c r="BG441" i="7"/>
  <c r="BH441" i="7"/>
  <c r="BA442" i="7"/>
  <c r="BB442" i="7"/>
  <c r="BC442" i="7"/>
  <c r="BD442" i="7"/>
  <c r="BE442" i="7"/>
  <c r="BF442" i="7"/>
  <c r="BG442" i="7"/>
  <c r="BH442" i="7"/>
  <c r="BA443" i="7"/>
  <c r="BB443" i="7"/>
  <c r="BC443" i="7"/>
  <c r="BD443" i="7"/>
  <c r="BE443" i="7"/>
  <c r="BF443" i="7"/>
  <c r="BG443" i="7"/>
  <c r="BH443" i="7"/>
  <c r="BA444" i="7"/>
  <c r="BB444" i="7"/>
  <c r="BC444" i="7"/>
  <c r="BD444" i="7"/>
  <c r="BE444" i="7"/>
  <c r="BF444" i="7"/>
  <c r="BG444" i="7"/>
  <c r="BH444" i="7"/>
  <c r="BA445" i="7"/>
  <c r="BB445" i="7"/>
  <c r="BC445" i="7"/>
  <c r="BD445" i="7"/>
  <c r="BE445" i="7"/>
  <c r="BF445" i="7"/>
  <c r="BG445" i="7"/>
  <c r="BH445" i="7"/>
  <c r="BA446" i="7"/>
  <c r="BB446" i="7"/>
  <c r="BC446" i="7"/>
  <c r="BD446" i="7"/>
  <c r="BE446" i="7"/>
  <c r="BF446" i="7"/>
  <c r="BG446" i="7"/>
  <c r="BH446" i="7"/>
  <c r="BA447" i="7"/>
  <c r="BB447" i="7"/>
  <c r="BC447" i="7"/>
  <c r="BD447" i="7"/>
  <c r="BE447" i="7"/>
  <c r="BF447" i="7"/>
  <c r="BG447" i="7"/>
  <c r="BH447" i="7"/>
  <c r="BA448" i="7"/>
  <c r="BB448" i="7"/>
  <c r="BC448" i="7"/>
  <c r="BD448" i="7"/>
  <c r="BE448" i="7"/>
  <c r="BF448" i="7"/>
  <c r="BG448" i="7"/>
  <c r="BH448" i="7"/>
  <c r="BA449" i="7"/>
  <c r="BB449" i="7"/>
  <c r="BC449" i="7"/>
  <c r="BD449" i="7"/>
  <c r="BE449" i="7"/>
  <c r="BF449" i="7"/>
  <c r="BG449" i="7"/>
  <c r="BH449" i="7"/>
  <c r="BA450" i="7"/>
  <c r="BB450" i="7"/>
  <c r="BC450" i="7"/>
  <c r="BD450" i="7"/>
  <c r="BE450" i="7"/>
  <c r="BF450" i="7"/>
  <c r="BG450" i="7"/>
  <c r="BH450" i="7"/>
  <c r="BA451" i="7"/>
  <c r="BB451" i="7"/>
  <c r="BC451" i="7"/>
  <c r="BD451" i="7"/>
  <c r="BE451" i="7"/>
  <c r="BF451" i="7"/>
  <c r="BG451" i="7"/>
  <c r="BH451" i="7"/>
  <c r="BA452" i="7"/>
  <c r="BB452" i="7"/>
  <c r="BC452" i="7"/>
  <c r="BD452" i="7"/>
  <c r="BE452" i="7"/>
  <c r="BF452" i="7"/>
  <c r="BG452" i="7"/>
  <c r="BH452" i="7"/>
  <c r="BA453" i="7"/>
  <c r="BB453" i="7"/>
  <c r="BC453" i="7"/>
  <c r="BD453" i="7"/>
  <c r="BE453" i="7"/>
  <c r="BF453" i="7"/>
  <c r="BG453" i="7"/>
  <c r="BH453" i="7"/>
  <c r="BA454" i="7"/>
  <c r="BB454" i="7"/>
  <c r="BC454" i="7"/>
  <c r="BD454" i="7"/>
  <c r="BE454" i="7"/>
  <c r="BF454" i="7"/>
  <c r="BG454" i="7"/>
  <c r="BH454" i="7"/>
  <c r="BA455" i="7"/>
  <c r="BB455" i="7"/>
  <c r="BC455" i="7"/>
  <c r="BD455" i="7"/>
  <c r="BE455" i="7"/>
  <c r="BF455" i="7"/>
  <c r="BG455" i="7"/>
  <c r="BH455" i="7"/>
  <c r="BA456" i="7"/>
  <c r="BB456" i="7"/>
  <c r="BC456" i="7"/>
  <c r="BD456" i="7"/>
  <c r="BE456" i="7"/>
  <c r="BF456" i="7"/>
  <c r="BG456" i="7"/>
  <c r="BH456" i="7"/>
  <c r="BA457" i="7"/>
  <c r="BB457" i="7"/>
  <c r="BC457" i="7"/>
  <c r="BD457" i="7"/>
  <c r="BE457" i="7"/>
  <c r="BF457" i="7"/>
  <c r="BG457" i="7"/>
  <c r="BH457" i="7"/>
  <c r="BA458" i="7"/>
  <c r="BB458" i="7"/>
  <c r="BC458" i="7"/>
  <c r="BD458" i="7"/>
  <c r="BE458" i="7"/>
  <c r="BF458" i="7"/>
  <c r="BG458" i="7"/>
  <c r="BH458" i="7"/>
  <c r="BA459" i="7"/>
  <c r="BB459" i="7"/>
  <c r="BC459" i="7"/>
  <c r="BD459" i="7"/>
  <c r="BE459" i="7"/>
  <c r="BF459" i="7"/>
  <c r="BG459" i="7"/>
  <c r="BH459" i="7"/>
  <c r="BA460" i="7"/>
  <c r="BB460" i="7"/>
  <c r="BC460" i="7"/>
  <c r="BD460" i="7"/>
  <c r="BE460" i="7"/>
  <c r="BF460" i="7"/>
  <c r="BG460" i="7"/>
  <c r="BH460" i="7"/>
  <c r="BA461" i="7"/>
  <c r="BB461" i="7"/>
  <c r="BC461" i="7"/>
  <c r="BD461" i="7"/>
  <c r="BE461" i="7"/>
  <c r="BF461" i="7"/>
  <c r="BG461" i="7"/>
  <c r="BH461" i="7"/>
  <c r="BA462" i="7"/>
  <c r="BB462" i="7"/>
  <c r="BC462" i="7"/>
  <c r="BD462" i="7"/>
  <c r="BE462" i="7"/>
  <c r="BF462" i="7"/>
  <c r="BG462" i="7"/>
  <c r="BH462" i="7"/>
  <c r="BA463" i="7"/>
  <c r="BB463" i="7"/>
  <c r="BC463" i="7"/>
  <c r="BD463" i="7"/>
  <c r="BE463" i="7"/>
  <c r="BF463" i="7"/>
  <c r="BG463" i="7"/>
  <c r="BH463" i="7"/>
  <c r="BA464" i="7"/>
  <c r="BB464" i="7"/>
  <c r="BC464" i="7"/>
  <c r="BD464" i="7"/>
  <c r="BE464" i="7"/>
  <c r="BF464" i="7"/>
  <c r="BG464" i="7"/>
  <c r="BH464" i="7"/>
  <c r="BA465" i="7"/>
  <c r="BB465" i="7"/>
  <c r="BC465" i="7"/>
  <c r="BD465" i="7"/>
  <c r="BE465" i="7"/>
  <c r="BF465" i="7"/>
  <c r="BG465" i="7"/>
  <c r="BH465" i="7"/>
  <c r="BA466" i="7"/>
  <c r="BB466" i="7"/>
  <c r="BC466" i="7"/>
  <c r="BD466" i="7"/>
  <c r="BE466" i="7"/>
  <c r="BF466" i="7"/>
  <c r="BG466" i="7"/>
  <c r="BH466" i="7"/>
  <c r="BA467" i="7"/>
  <c r="BB467" i="7"/>
  <c r="BC467" i="7"/>
  <c r="BD467" i="7"/>
  <c r="BE467" i="7"/>
  <c r="BF467" i="7"/>
  <c r="BG467" i="7"/>
  <c r="BH467" i="7"/>
  <c r="BA468" i="7"/>
  <c r="BB468" i="7"/>
  <c r="BC468" i="7"/>
  <c r="BD468" i="7"/>
  <c r="BE468" i="7"/>
  <c r="BF468" i="7"/>
  <c r="BG468" i="7"/>
  <c r="BH468" i="7"/>
  <c r="BA469" i="7"/>
  <c r="BB469" i="7"/>
  <c r="BC469" i="7"/>
  <c r="BD469" i="7"/>
  <c r="BE469" i="7"/>
  <c r="BF469" i="7"/>
  <c r="BG469" i="7"/>
  <c r="BH469" i="7"/>
  <c r="BA470" i="7"/>
  <c r="BB470" i="7"/>
  <c r="BC470" i="7"/>
  <c r="BD470" i="7"/>
  <c r="BE470" i="7"/>
  <c r="BF470" i="7"/>
  <c r="BG470" i="7"/>
  <c r="BH470" i="7"/>
  <c r="BA471" i="7"/>
  <c r="BB471" i="7"/>
  <c r="BC471" i="7"/>
  <c r="BD471" i="7"/>
  <c r="BE471" i="7"/>
  <c r="BF471" i="7"/>
  <c r="BG471" i="7"/>
  <c r="BH471" i="7"/>
  <c r="BA472" i="7"/>
  <c r="BB472" i="7"/>
  <c r="BC472" i="7"/>
  <c r="BD472" i="7"/>
  <c r="BE472" i="7"/>
  <c r="BF472" i="7"/>
  <c r="BG472" i="7"/>
  <c r="BH472" i="7"/>
  <c r="BA473" i="7"/>
  <c r="BB473" i="7"/>
  <c r="BC473" i="7"/>
  <c r="BD473" i="7"/>
  <c r="BE473" i="7"/>
  <c r="BF473" i="7"/>
  <c r="BG473" i="7"/>
  <c r="BH473" i="7"/>
  <c r="BA474" i="7"/>
  <c r="BB474" i="7"/>
  <c r="BC474" i="7"/>
  <c r="BD474" i="7"/>
  <c r="BE474" i="7"/>
  <c r="BF474" i="7"/>
  <c r="BG474" i="7"/>
  <c r="BH474" i="7"/>
  <c r="BA475" i="7"/>
  <c r="BB475" i="7"/>
  <c r="BC475" i="7"/>
  <c r="BD475" i="7"/>
  <c r="BE475" i="7"/>
  <c r="BF475" i="7"/>
  <c r="BG475" i="7"/>
  <c r="BH475" i="7"/>
  <c r="BA476" i="7"/>
  <c r="BB476" i="7"/>
  <c r="BC476" i="7"/>
  <c r="BD476" i="7"/>
  <c r="BE476" i="7"/>
  <c r="BF476" i="7"/>
  <c r="BG476" i="7"/>
  <c r="BH476" i="7"/>
  <c r="BA477" i="7"/>
  <c r="BB477" i="7"/>
  <c r="BC477" i="7"/>
  <c r="BD477" i="7"/>
  <c r="BE477" i="7"/>
  <c r="BF477" i="7"/>
  <c r="BG477" i="7"/>
  <c r="BH477" i="7"/>
  <c r="BA478" i="7"/>
  <c r="BB478" i="7"/>
  <c r="BC478" i="7"/>
  <c r="BD478" i="7"/>
  <c r="BE478" i="7"/>
  <c r="BF478" i="7"/>
  <c r="BG478" i="7"/>
  <c r="BH478" i="7"/>
  <c r="BA479" i="7"/>
  <c r="BB479" i="7"/>
  <c r="BC479" i="7"/>
  <c r="BD479" i="7"/>
  <c r="BE479" i="7"/>
  <c r="BF479" i="7"/>
  <c r="BG479" i="7"/>
  <c r="BH479" i="7"/>
  <c r="BA480" i="7"/>
  <c r="BB480" i="7"/>
  <c r="BC480" i="7"/>
  <c r="BD480" i="7"/>
  <c r="BE480" i="7"/>
  <c r="BF480" i="7"/>
  <c r="BG480" i="7"/>
  <c r="BH480" i="7"/>
  <c r="BA481" i="7"/>
  <c r="BB481" i="7"/>
  <c r="BC481" i="7"/>
  <c r="BD481" i="7"/>
  <c r="BE481" i="7"/>
  <c r="BF481" i="7"/>
  <c r="BG481" i="7"/>
  <c r="BH481" i="7"/>
  <c r="BA482" i="7"/>
  <c r="BB482" i="7"/>
  <c r="BC482" i="7"/>
  <c r="BD482" i="7"/>
  <c r="BE482" i="7"/>
  <c r="BF482" i="7"/>
  <c r="BG482" i="7"/>
  <c r="BH482" i="7"/>
  <c r="BA483" i="7"/>
  <c r="BB483" i="7"/>
  <c r="BC483" i="7"/>
  <c r="BD483" i="7"/>
  <c r="BE483" i="7"/>
  <c r="BF483" i="7"/>
  <c r="BG483" i="7"/>
  <c r="BH483" i="7"/>
  <c r="BA484" i="7"/>
  <c r="BB484" i="7"/>
  <c r="BC484" i="7"/>
  <c r="BD484" i="7"/>
  <c r="BE484" i="7"/>
  <c r="BF484" i="7"/>
  <c r="BG484" i="7"/>
  <c r="BH484" i="7"/>
  <c r="BA485" i="7"/>
  <c r="BB485" i="7"/>
  <c r="BC485" i="7"/>
  <c r="BD485" i="7"/>
  <c r="BE485" i="7"/>
  <c r="BF485" i="7"/>
  <c r="BG485" i="7"/>
  <c r="BH485" i="7"/>
  <c r="BA486" i="7"/>
  <c r="BB486" i="7"/>
  <c r="BC486" i="7"/>
  <c r="BD486" i="7"/>
  <c r="BE486" i="7"/>
  <c r="BF486" i="7"/>
  <c r="BG486" i="7"/>
  <c r="BH486" i="7"/>
  <c r="BA487" i="7"/>
  <c r="BB487" i="7"/>
  <c r="BC487" i="7"/>
  <c r="BD487" i="7"/>
  <c r="BE487" i="7"/>
  <c r="BF487" i="7"/>
  <c r="BG487" i="7"/>
  <c r="BH487" i="7"/>
  <c r="BA488" i="7"/>
  <c r="BB488" i="7"/>
  <c r="BC488" i="7"/>
  <c r="BD488" i="7"/>
  <c r="BE488" i="7"/>
  <c r="BF488" i="7"/>
  <c r="BG488" i="7"/>
  <c r="BH488" i="7"/>
  <c r="BA489" i="7"/>
  <c r="BB489" i="7"/>
  <c r="BC489" i="7"/>
  <c r="BD489" i="7"/>
  <c r="BE489" i="7"/>
  <c r="BF489" i="7"/>
  <c r="BG489" i="7"/>
  <c r="BH489" i="7"/>
  <c r="BA490" i="7"/>
  <c r="BB490" i="7"/>
  <c r="BC490" i="7"/>
  <c r="BD490" i="7"/>
  <c r="BE490" i="7"/>
  <c r="BF490" i="7"/>
  <c r="BG490" i="7"/>
  <c r="BH490" i="7"/>
  <c r="BA491" i="7"/>
  <c r="BB491" i="7"/>
  <c r="BC491" i="7"/>
  <c r="BD491" i="7"/>
  <c r="BE491" i="7"/>
  <c r="BF491" i="7"/>
  <c r="BG491" i="7"/>
  <c r="BH491" i="7"/>
  <c r="BA492" i="7"/>
  <c r="BB492" i="7"/>
  <c r="BC492" i="7"/>
  <c r="BD492" i="7"/>
  <c r="BE492" i="7"/>
  <c r="BF492" i="7"/>
  <c r="BG492" i="7"/>
  <c r="BH492" i="7"/>
  <c r="BA493" i="7"/>
  <c r="BB493" i="7"/>
  <c r="BC493" i="7"/>
  <c r="BD493" i="7"/>
  <c r="BE493" i="7"/>
  <c r="BF493" i="7"/>
  <c r="BG493" i="7"/>
  <c r="BH493" i="7"/>
  <c r="BA494" i="7"/>
  <c r="BB494" i="7"/>
  <c r="BC494" i="7"/>
  <c r="BD494" i="7"/>
  <c r="BE494" i="7"/>
  <c r="BF494" i="7"/>
  <c r="BG494" i="7"/>
  <c r="BH494" i="7"/>
  <c r="BA495" i="7"/>
  <c r="BB495" i="7"/>
  <c r="BC495" i="7"/>
  <c r="BD495" i="7"/>
  <c r="BE495" i="7"/>
  <c r="BF495" i="7"/>
  <c r="BG495" i="7"/>
  <c r="BH495" i="7"/>
  <c r="BA496" i="7"/>
  <c r="BB496" i="7"/>
  <c r="BC496" i="7"/>
  <c r="BD496" i="7"/>
  <c r="BE496" i="7"/>
  <c r="BF496" i="7"/>
  <c r="BG496" i="7"/>
  <c r="BH496" i="7"/>
  <c r="BA497" i="7"/>
  <c r="BB497" i="7"/>
  <c r="BC497" i="7"/>
  <c r="BD497" i="7"/>
  <c r="BE497" i="7"/>
  <c r="BF497" i="7"/>
  <c r="BG497" i="7"/>
  <c r="BH497" i="7"/>
  <c r="BA498" i="7"/>
  <c r="BB498" i="7"/>
  <c r="BC498" i="7"/>
  <c r="BD498" i="7"/>
  <c r="BE498" i="7"/>
  <c r="BF498" i="7"/>
  <c r="BG498" i="7"/>
  <c r="BH498" i="7"/>
  <c r="BA499" i="7"/>
  <c r="BB499" i="7"/>
  <c r="BC499" i="7"/>
  <c r="BD499" i="7"/>
  <c r="BE499" i="7"/>
  <c r="BF499" i="7"/>
  <c r="BG499" i="7"/>
  <c r="BH499" i="7"/>
  <c r="BA500" i="7"/>
  <c r="BB500" i="7"/>
  <c r="BC500" i="7"/>
  <c r="BD500" i="7"/>
  <c r="BE500" i="7"/>
  <c r="BF500" i="7"/>
  <c r="BG500" i="7"/>
  <c r="BH500" i="7"/>
  <c r="BA501" i="7"/>
  <c r="BB501" i="7"/>
  <c r="BC501" i="7"/>
  <c r="BD501" i="7"/>
  <c r="BE501" i="7"/>
  <c r="BF501" i="7"/>
  <c r="BG501" i="7"/>
  <c r="BH501" i="7"/>
  <c r="BA502" i="7"/>
  <c r="BB502" i="7"/>
  <c r="BC502" i="7"/>
  <c r="BD502" i="7"/>
  <c r="BE502" i="7"/>
  <c r="BF502" i="7"/>
  <c r="BG502" i="7"/>
  <c r="BH502" i="7"/>
  <c r="BA503" i="7"/>
  <c r="BB503" i="7"/>
  <c r="BC503" i="7"/>
  <c r="BD503" i="7"/>
  <c r="BE503" i="7"/>
  <c r="BF503" i="7"/>
  <c r="BG503" i="7"/>
  <c r="BH503" i="7"/>
  <c r="BA504" i="7"/>
  <c r="BB504" i="7"/>
  <c r="BC504" i="7"/>
  <c r="BD504" i="7"/>
  <c r="BE504" i="7"/>
  <c r="BF504" i="7"/>
  <c r="BG504" i="7"/>
  <c r="BH504" i="7"/>
  <c r="BA505" i="7"/>
  <c r="BB505" i="7"/>
  <c r="BC505" i="7"/>
  <c r="BD505" i="7"/>
  <c r="BE505" i="7"/>
  <c r="BF505" i="7"/>
  <c r="BG505" i="7"/>
  <c r="BH505" i="7"/>
  <c r="BA506" i="7"/>
  <c r="BB506" i="7"/>
  <c r="BC506" i="7"/>
  <c r="BD506" i="7"/>
  <c r="BE506" i="7"/>
  <c r="BF506" i="7"/>
  <c r="BG506" i="7"/>
  <c r="BH506" i="7"/>
  <c r="BA507" i="7"/>
  <c r="BB507" i="7"/>
  <c r="BC507" i="7"/>
  <c r="BD507" i="7"/>
  <c r="BE507" i="7"/>
  <c r="BF507" i="7"/>
  <c r="BG507" i="7"/>
  <c r="BH507" i="7"/>
  <c r="BA508" i="7"/>
  <c r="BB508" i="7"/>
  <c r="BC508" i="7"/>
  <c r="BD508" i="7"/>
  <c r="BE508" i="7"/>
  <c r="BF508" i="7"/>
  <c r="BG508" i="7"/>
  <c r="BH508" i="7"/>
  <c r="BA509" i="7"/>
  <c r="BB509" i="7"/>
  <c r="BC509" i="7"/>
  <c r="BD509" i="7"/>
  <c r="BE509" i="7"/>
  <c r="BF509" i="7"/>
  <c r="BG509" i="7"/>
  <c r="BH509" i="7"/>
  <c r="BA510" i="7"/>
  <c r="BB510" i="7"/>
  <c r="BC510" i="7"/>
  <c r="BD510" i="7"/>
  <c r="BE510" i="7"/>
  <c r="BF510" i="7"/>
  <c r="BG510" i="7"/>
  <c r="BH510" i="7"/>
  <c r="BA511" i="7"/>
  <c r="BB511" i="7"/>
  <c r="BC511" i="7"/>
  <c r="BD511" i="7"/>
  <c r="BE511" i="7"/>
  <c r="BF511" i="7"/>
  <c r="BG511" i="7"/>
  <c r="BH511" i="7"/>
  <c r="BA512" i="7"/>
  <c r="BB512" i="7"/>
  <c r="BC512" i="7"/>
  <c r="BD512" i="7"/>
  <c r="BE512" i="7"/>
  <c r="BF512" i="7"/>
  <c r="BG512" i="7"/>
  <c r="BH512" i="7"/>
  <c r="BA513" i="7"/>
  <c r="BB513" i="7"/>
  <c r="BC513" i="7"/>
  <c r="BD513" i="7"/>
  <c r="BE513" i="7"/>
  <c r="BF513" i="7"/>
  <c r="BG513" i="7"/>
  <c r="BH513" i="7"/>
  <c r="BA514" i="7"/>
  <c r="BB514" i="7"/>
  <c r="BC514" i="7"/>
  <c r="BD514" i="7"/>
  <c r="BE514" i="7"/>
  <c r="BF514" i="7"/>
  <c r="BG514" i="7"/>
  <c r="BH514" i="7"/>
  <c r="BA515" i="7"/>
  <c r="BB515" i="7"/>
  <c r="BC515" i="7"/>
  <c r="BD515" i="7"/>
  <c r="BE515" i="7"/>
  <c r="BF515" i="7"/>
  <c r="BG515" i="7"/>
  <c r="BH515" i="7"/>
  <c r="BA516" i="7"/>
  <c r="BB516" i="7"/>
  <c r="BC516" i="7"/>
  <c r="BD516" i="7"/>
  <c r="BE516" i="7"/>
  <c r="BF516" i="7"/>
  <c r="BG516" i="7"/>
  <c r="BH516" i="7"/>
  <c r="BA517" i="7"/>
  <c r="BB517" i="7"/>
  <c r="BC517" i="7"/>
  <c r="BD517" i="7"/>
  <c r="BE517" i="7"/>
  <c r="BF517" i="7"/>
  <c r="BG517" i="7"/>
  <c r="BH517" i="7"/>
  <c r="BA518" i="7"/>
  <c r="BB518" i="7"/>
  <c r="BC518" i="7"/>
  <c r="BD518" i="7"/>
  <c r="BE518" i="7"/>
  <c r="BF518" i="7"/>
  <c r="BG518" i="7"/>
  <c r="BH518" i="7"/>
  <c r="BA519" i="7"/>
  <c r="BB519" i="7"/>
  <c r="BC519" i="7"/>
  <c r="BD519" i="7"/>
  <c r="BE519" i="7"/>
  <c r="BF519" i="7"/>
  <c r="BG519" i="7"/>
  <c r="BH519" i="7"/>
  <c r="BA520" i="7"/>
  <c r="BB520" i="7"/>
  <c r="BC520" i="7"/>
  <c r="BD520" i="7"/>
  <c r="BE520" i="7"/>
  <c r="BF520" i="7"/>
  <c r="BG520" i="7"/>
  <c r="BH520" i="7"/>
  <c r="BA521" i="7"/>
  <c r="BB521" i="7"/>
  <c r="BC521" i="7"/>
  <c r="BD521" i="7"/>
  <c r="BE521" i="7"/>
  <c r="BF521" i="7"/>
  <c r="BG521" i="7"/>
  <c r="BH521" i="7"/>
  <c r="BA522" i="7"/>
  <c r="BB522" i="7"/>
  <c r="BC522" i="7"/>
  <c r="BD522" i="7"/>
  <c r="BE522" i="7"/>
  <c r="BF522" i="7"/>
  <c r="BG522" i="7"/>
  <c r="BH522" i="7"/>
  <c r="BA523" i="7"/>
  <c r="BB523" i="7"/>
  <c r="BC523" i="7"/>
  <c r="BD523" i="7"/>
  <c r="BE523" i="7"/>
  <c r="BF523" i="7"/>
  <c r="BG523" i="7"/>
  <c r="BH523" i="7"/>
  <c r="BA524" i="7"/>
  <c r="BB524" i="7"/>
  <c r="BC524" i="7"/>
  <c r="BD524" i="7"/>
  <c r="BE524" i="7"/>
  <c r="BF524" i="7"/>
  <c r="BG524" i="7"/>
  <c r="BH524" i="7"/>
  <c r="BA525" i="7"/>
  <c r="BB525" i="7"/>
  <c r="BC525" i="7"/>
  <c r="BD525" i="7"/>
  <c r="BE525" i="7"/>
  <c r="BF525" i="7"/>
  <c r="BG525" i="7"/>
  <c r="BH525" i="7"/>
  <c r="BA526" i="7"/>
  <c r="BB526" i="7"/>
  <c r="BC526" i="7"/>
  <c r="BD526" i="7"/>
  <c r="BE526" i="7"/>
  <c r="BF526" i="7"/>
  <c r="BG526" i="7"/>
  <c r="BH526" i="7"/>
  <c r="BA527" i="7"/>
  <c r="BB527" i="7"/>
  <c r="BC527" i="7"/>
  <c r="BD527" i="7"/>
  <c r="BE527" i="7"/>
  <c r="BF527" i="7"/>
  <c r="BG527" i="7"/>
  <c r="BH527" i="7"/>
  <c r="BA528" i="7"/>
  <c r="BB528" i="7"/>
  <c r="BC528" i="7"/>
  <c r="BD528" i="7"/>
  <c r="BE528" i="7"/>
  <c r="BF528" i="7"/>
  <c r="BG528" i="7"/>
  <c r="BH528" i="7"/>
  <c r="BA529" i="7"/>
  <c r="BB529" i="7"/>
  <c r="BC529" i="7"/>
  <c r="BD529" i="7"/>
  <c r="BE529" i="7"/>
  <c r="BF529" i="7"/>
  <c r="BG529" i="7"/>
  <c r="BH529" i="7"/>
  <c r="BA530" i="7"/>
  <c r="BB530" i="7"/>
  <c r="BC530" i="7"/>
  <c r="BD530" i="7"/>
  <c r="BE530" i="7"/>
  <c r="BF530" i="7"/>
  <c r="BG530" i="7"/>
  <c r="BH530" i="7"/>
  <c r="BA531" i="7"/>
  <c r="BB531" i="7"/>
  <c r="BC531" i="7"/>
  <c r="BD531" i="7"/>
  <c r="BE531" i="7"/>
  <c r="BF531" i="7"/>
  <c r="BG531" i="7"/>
  <c r="BH531" i="7"/>
  <c r="BA532" i="7"/>
  <c r="BB532" i="7"/>
  <c r="BC532" i="7"/>
  <c r="BD532" i="7"/>
  <c r="BE532" i="7"/>
  <c r="BF532" i="7"/>
  <c r="BG532" i="7"/>
  <c r="BH532" i="7"/>
  <c r="BA533" i="7"/>
  <c r="BB533" i="7"/>
  <c r="BC533" i="7"/>
  <c r="BD533" i="7"/>
  <c r="BE533" i="7"/>
  <c r="BF533" i="7"/>
  <c r="BG533" i="7"/>
  <c r="BH533" i="7"/>
  <c r="BA534" i="7"/>
  <c r="BB534" i="7"/>
  <c r="BC534" i="7"/>
  <c r="BD534" i="7"/>
  <c r="BE534" i="7"/>
  <c r="BF534" i="7"/>
  <c r="BG534" i="7"/>
  <c r="BH534" i="7"/>
  <c r="BA535" i="7"/>
  <c r="BB535" i="7"/>
  <c r="BC535" i="7"/>
  <c r="BD535" i="7"/>
  <c r="BE535" i="7"/>
  <c r="BF535" i="7"/>
  <c r="BG535" i="7"/>
  <c r="BH535" i="7"/>
  <c r="BK535" i="7"/>
  <c r="BA536" i="7"/>
  <c r="BB536" i="7"/>
  <c r="BC536" i="7"/>
  <c r="BD536" i="7"/>
  <c r="BE536" i="7"/>
  <c r="BF536" i="7"/>
  <c r="BG536" i="7"/>
  <c r="BH536" i="7"/>
  <c r="BA537" i="7"/>
  <c r="BB537" i="7"/>
  <c r="BC537" i="7"/>
  <c r="BD537" i="7"/>
  <c r="BE537" i="7"/>
  <c r="BF537" i="7"/>
  <c r="BG537" i="7"/>
  <c r="BH537" i="7"/>
  <c r="BA538" i="7"/>
  <c r="BB538" i="7"/>
  <c r="BC538" i="7"/>
  <c r="BD538" i="7"/>
  <c r="BE538" i="7"/>
  <c r="BF538" i="7"/>
  <c r="BG538" i="7"/>
  <c r="BH538" i="7"/>
  <c r="BA539" i="7"/>
  <c r="BB539" i="7"/>
  <c r="BC539" i="7"/>
  <c r="BD539" i="7"/>
  <c r="BE539" i="7"/>
  <c r="BF539" i="7"/>
  <c r="BG539" i="7"/>
  <c r="BH539" i="7"/>
  <c r="BA540" i="7"/>
  <c r="BB540" i="7"/>
  <c r="BC540" i="7"/>
  <c r="BD540" i="7"/>
  <c r="BE540" i="7"/>
  <c r="BF540" i="7"/>
  <c r="BG540" i="7"/>
  <c r="BH540" i="7"/>
  <c r="BA541" i="7"/>
  <c r="BB541" i="7"/>
  <c r="BC541" i="7"/>
  <c r="BD541" i="7"/>
  <c r="BE541" i="7"/>
  <c r="BF541" i="7"/>
  <c r="BG541" i="7"/>
  <c r="BH541" i="7"/>
  <c r="BA542" i="7"/>
  <c r="BB542" i="7"/>
  <c r="BC542" i="7"/>
  <c r="BD542" i="7"/>
  <c r="BE542" i="7"/>
  <c r="BF542" i="7"/>
  <c r="BG542" i="7"/>
  <c r="BH542" i="7"/>
  <c r="BA543" i="7"/>
  <c r="BB543" i="7"/>
  <c r="BC543" i="7"/>
  <c r="BD543" i="7"/>
  <c r="BE543" i="7"/>
  <c r="BF543" i="7"/>
  <c r="BG543" i="7"/>
  <c r="BH543" i="7"/>
  <c r="BA544" i="7"/>
  <c r="BB544" i="7"/>
  <c r="BC544" i="7"/>
  <c r="BD544" i="7"/>
  <c r="BE544" i="7"/>
  <c r="BF544" i="7"/>
  <c r="BG544" i="7"/>
  <c r="BH544" i="7"/>
  <c r="BA545" i="7"/>
  <c r="BB545" i="7"/>
  <c r="BC545" i="7"/>
  <c r="BD545" i="7"/>
  <c r="BE545" i="7"/>
  <c r="BF545" i="7"/>
  <c r="BG545" i="7"/>
  <c r="BH545" i="7"/>
  <c r="BA546" i="7"/>
  <c r="BB546" i="7"/>
  <c r="BC546" i="7"/>
  <c r="BD546" i="7"/>
  <c r="BE546" i="7"/>
  <c r="BF546" i="7"/>
  <c r="BG546" i="7"/>
  <c r="BH546" i="7"/>
  <c r="BA547" i="7"/>
  <c r="BB547" i="7"/>
  <c r="BC547" i="7"/>
  <c r="BD547" i="7"/>
  <c r="BE547" i="7"/>
  <c r="BF547" i="7"/>
  <c r="BG547" i="7"/>
  <c r="BH547" i="7"/>
  <c r="BA548" i="7"/>
  <c r="BB548" i="7"/>
  <c r="BC548" i="7"/>
  <c r="BD548" i="7"/>
  <c r="BE548" i="7"/>
  <c r="BF548" i="7"/>
  <c r="BG548" i="7"/>
  <c r="BH548" i="7"/>
  <c r="BA549" i="7"/>
  <c r="BB549" i="7"/>
  <c r="BC549" i="7"/>
  <c r="BD549" i="7"/>
  <c r="BE549" i="7"/>
  <c r="BF549" i="7"/>
  <c r="BG549" i="7"/>
  <c r="BH549" i="7"/>
  <c r="BA550" i="7"/>
  <c r="BB550" i="7"/>
  <c r="BC550" i="7"/>
  <c r="BD550" i="7"/>
  <c r="BE550" i="7"/>
  <c r="BF550" i="7"/>
  <c r="BG550" i="7"/>
  <c r="BH550" i="7"/>
  <c r="BA551" i="7"/>
  <c r="BB551" i="7"/>
  <c r="BC551" i="7"/>
  <c r="BD551" i="7"/>
  <c r="BE551" i="7"/>
  <c r="BF551" i="7"/>
  <c r="BG551" i="7"/>
  <c r="BH551" i="7"/>
  <c r="BA552" i="7"/>
  <c r="BB552" i="7"/>
  <c r="BC552" i="7"/>
  <c r="BD552" i="7"/>
  <c r="BE552" i="7"/>
  <c r="BF552" i="7"/>
  <c r="BG552" i="7"/>
  <c r="BH552" i="7"/>
  <c r="BA553" i="7"/>
  <c r="BB553" i="7"/>
  <c r="BC553" i="7"/>
  <c r="BD553" i="7"/>
  <c r="BE553" i="7"/>
  <c r="BF553" i="7"/>
  <c r="BG553" i="7"/>
  <c r="BH553" i="7"/>
  <c r="BA554" i="7"/>
  <c r="BB554" i="7"/>
  <c r="BC554" i="7"/>
  <c r="BD554" i="7"/>
  <c r="BE554" i="7"/>
  <c r="BF554" i="7"/>
  <c r="BG554" i="7"/>
  <c r="BH554" i="7"/>
  <c r="BA555" i="7"/>
  <c r="BB555" i="7"/>
  <c r="BC555" i="7"/>
  <c r="BD555" i="7"/>
  <c r="BE555" i="7"/>
  <c r="BF555" i="7"/>
  <c r="BG555" i="7"/>
  <c r="BH555" i="7"/>
  <c r="BA556" i="7"/>
  <c r="BB556" i="7"/>
  <c r="BC556" i="7"/>
  <c r="BD556" i="7"/>
  <c r="BE556" i="7"/>
  <c r="BF556" i="7"/>
  <c r="BG556" i="7"/>
  <c r="BH556" i="7"/>
  <c r="BA557" i="7"/>
  <c r="BB557" i="7"/>
  <c r="BC557" i="7"/>
  <c r="BD557" i="7"/>
  <c r="BE557" i="7"/>
  <c r="BF557" i="7"/>
  <c r="BG557" i="7"/>
  <c r="BH557" i="7"/>
  <c r="BA558" i="7"/>
  <c r="BB558" i="7"/>
  <c r="BC558" i="7"/>
  <c r="BD558" i="7"/>
  <c r="BE558" i="7"/>
  <c r="BF558" i="7"/>
  <c r="BG558" i="7"/>
  <c r="BH558" i="7"/>
  <c r="BA559" i="7"/>
  <c r="BB559" i="7"/>
  <c r="BC559" i="7"/>
  <c r="BD559" i="7"/>
  <c r="BE559" i="7"/>
  <c r="BF559" i="7"/>
  <c r="BG559" i="7"/>
  <c r="BH559" i="7"/>
  <c r="BA560" i="7"/>
  <c r="BB560" i="7"/>
  <c r="BC560" i="7"/>
  <c r="BD560" i="7"/>
  <c r="BE560" i="7"/>
  <c r="BF560" i="7"/>
  <c r="BG560" i="7"/>
  <c r="BH560" i="7"/>
  <c r="BA561" i="7"/>
  <c r="BB561" i="7"/>
  <c r="BC561" i="7"/>
  <c r="BD561" i="7"/>
  <c r="BE561" i="7"/>
  <c r="BF561" i="7"/>
  <c r="BG561" i="7"/>
  <c r="BH561" i="7"/>
  <c r="BA562" i="7"/>
  <c r="BB562" i="7"/>
  <c r="BC562" i="7"/>
  <c r="BD562" i="7"/>
  <c r="BE562" i="7"/>
  <c r="BF562" i="7"/>
  <c r="BG562" i="7"/>
  <c r="BH562" i="7"/>
  <c r="BA563" i="7"/>
  <c r="BB563" i="7"/>
  <c r="BC563" i="7"/>
  <c r="BD563" i="7"/>
  <c r="BE563" i="7"/>
  <c r="BF563" i="7"/>
  <c r="BG563" i="7"/>
  <c r="BH563" i="7"/>
  <c r="BA564" i="7"/>
  <c r="BB564" i="7"/>
  <c r="BC564" i="7"/>
  <c r="BD564" i="7"/>
  <c r="BE564" i="7"/>
  <c r="BF564" i="7"/>
  <c r="BG564" i="7"/>
  <c r="BH564" i="7"/>
  <c r="BA565" i="7"/>
  <c r="BB565" i="7"/>
  <c r="BC565" i="7"/>
  <c r="BD565" i="7"/>
  <c r="BE565" i="7"/>
  <c r="BF565" i="7"/>
  <c r="BG565" i="7"/>
  <c r="BH565" i="7"/>
  <c r="BA566" i="7"/>
  <c r="BB566" i="7"/>
  <c r="BC566" i="7"/>
  <c r="BD566" i="7"/>
  <c r="BE566" i="7"/>
  <c r="BF566" i="7"/>
  <c r="BG566" i="7"/>
  <c r="BH566" i="7"/>
  <c r="BA567" i="7"/>
  <c r="BB567" i="7"/>
  <c r="BC567" i="7"/>
  <c r="BD567" i="7"/>
  <c r="BE567" i="7"/>
  <c r="BF567" i="7"/>
  <c r="BG567" i="7"/>
  <c r="BH567" i="7"/>
  <c r="BA568" i="7"/>
  <c r="BB568" i="7"/>
  <c r="BC568" i="7"/>
  <c r="BD568" i="7"/>
  <c r="BE568" i="7"/>
  <c r="BF568" i="7"/>
  <c r="BG568" i="7"/>
  <c r="BH568" i="7"/>
  <c r="BA569" i="7"/>
  <c r="BB569" i="7"/>
  <c r="BC569" i="7"/>
  <c r="BD569" i="7"/>
  <c r="BE569" i="7"/>
  <c r="BF569" i="7"/>
  <c r="BG569" i="7"/>
  <c r="BH569" i="7"/>
  <c r="BA570" i="7"/>
  <c r="BB570" i="7"/>
  <c r="BC570" i="7"/>
  <c r="BD570" i="7"/>
  <c r="BE570" i="7"/>
  <c r="BF570" i="7"/>
  <c r="BG570" i="7"/>
  <c r="BH570" i="7"/>
  <c r="BA571" i="7"/>
  <c r="BB571" i="7"/>
  <c r="BC571" i="7"/>
  <c r="BD571" i="7"/>
  <c r="BE571" i="7"/>
  <c r="BF571" i="7"/>
  <c r="BG571" i="7"/>
  <c r="BH571" i="7"/>
  <c r="BA572" i="7"/>
  <c r="BB572" i="7"/>
  <c r="BC572" i="7"/>
  <c r="BD572" i="7"/>
  <c r="BE572" i="7"/>
  <c r="BF572" i="7"/>
  <c r="BG572" i="7"/>
  <c r="BH572" i="7"/>
  <c r="BA573" i="7"/>
  <c r="BB573" i="7"/>
  <c r="BC573" i="7"/>
  <c r="BD573" i="7"/>
  <c r="BE573" i="7"/>
  <c r="BF573" i="7"/>
  <c r="BG573" i="7"/>
  <c r="BH573" i="7"/>
  <c r="BA574" i="7"/>
  <c r="BB574" i="7"/>
  <c r="BC574" i="7"/>
  <c r="BD574" i="7"/>
  <c r="BE574" i="7"/>
  <c r="BF574" i="7"/>
  <c r="BG574" i="7"/>
  <c r="BH574" i="7"/>
  <c r="BA575" i="7"/>
  <c r="BB575" i="7"/>
  <c r="BC575" i="7"/>
  <c r="BD575" i="7"/>
  <c r="BE575" i="7"/>
  <c r="BF575" i="7"/>
  <c r="BG575" i="7"/>
  <c r="BH575" i="7"/>
  <c r="BA576" i="7"/>
  <c r="BB576" i="7"/>
  <c r="BC576" i="7"/>
  <c r="BD576" i="7"/>
  <c r="BE576" i="7"/>
  <c r="BF576" i="7"/>
  <c r="BG576" i="7"/>
  <c r="BH576" i="7"/>
  <c r="BA577" i="7"/>
  <c r="BB577" i="7"/>
  <c r="BC577" i="7"/>
  <c r="BD577" i="7"/>
  <c r="BE577" i="7"/>
  <c r="BF577" i="7"/>
  <c r="BG577" i="7"/>
  <c r="BH577" i="7"/>
  <c r="BA578" i="7"/>
  <c r="BB578" i="7"/>
  <c r="BC578" i="7"/>
  <c r="BD578" i="7"/>
  <c r="BE578" i="7"/>
  <c r="BF578" i="7"/>
  <c r="BG578" i="7"/>
  <c r="BH578" i="7"/>
  <c r="BA579" i="7"/>
  <c r="BB579" i="7"/>
  <c r="BC579" i="7"/>
  <c r="BD579" i="7"/>
  <c r="BE579" i="7"/>
  <c r="BF579" i="7"/>
  <c r="BG579" i="7"/>
  <c r="BH579" i="7"/>
  <c r="BA580" i="7"/>
  <c r="BB580" i="7"/>
  <c r="BC580" i="7"/>
  <c r="BD580" i="7"/>
  <c r="BE580" i="7"/>
  <c r="BF580" i="7"/>
  <c r="BG580" i="7"/>
  <c r="BH580" i="7"/>
  <c r="BA581" i="7"/>
  <c r="BB581" i="7"/>
  <c r="BC581" i="7"/>
  <c r="BD581" i="7"/>
  <c r="BE581" i="7"/>
  <c r="BF581" i="7"/>
  <c r="BG581" i="7"/>
  <c r="BH581" i="7"/>
  <c r="BA582" i="7"/>
  <c r="BB582" i="7"/>
  <c r="BC582" i="7"/>
  <c r="BD582" i="7"/>
  <c r="BE582" i="7"/>
  <c r="BF582" i="7"/>
  <c r="BG582" i="7"/>
  <c r="BH582" i="7"/>
  <c r="BA583" i="7"/>
  <c r="BB583" i="7"/>
  <c r="BC583" i="7"/>
  <c r="BD583" i="7"/>
  <c r="BE583" i="7"/>
  <c r="BF583" i="7"/>
  <c r="BG583" i="7"/>
  <c r="BH583" i="7"/>
  <c r="BA584" i="7"/>
  <c r="BB584" i="7"/>
  <c r="BC584" i="7"/>
  <c r="BD584" i="7"/>
  <c r="BE584" i="7"/>
  <c r="BF584" i="7"/>
  <c r="BG584" i="7"/>
  <c r="BH584" i="7"/>
  <c r="BA585" i="7"/>
  <c r="BB585" i="7"/>
  <c r="BC585" i="7"/>
  <c r="BD585" i="7"/>
  <c r="BE585" i="7"/>
  <c r="BF585" i="7"/>
  <c r="BG585" i="7"/>
  <c r="BH585" i="7"/>
  <c r="BA586" i="7"/>
  <c r="BB586" i="7"/>
  <c r="BC586" i="7"/>
  <c r="BD586" i="7"/>
  <c r="BE586" i="7"/>
  <c r="BF586" i="7"/>
  <c r="BG586" i="7"/>
  <c r="BH586" i="7"/>
  <c r="BA587" i="7"/>
  <c r="BB587" i="7"/>
  <c r="BC587" i="7"/>
  <c r="BD587" i="7"/>
  <c r="BE587" i="7"/>
  <c r="BF587" i="7"/>
  <c r="BG587" i="7"/>
  <c r="BH587" i="7"/>
  <c r="BA588" i="7"/>
  <c r="BB588" i="7"/>
  <c r="BC588" i="7"/>
  <c r="BD588" i="7"/>
  <c r="BE588" i="7"/>
  <c r="BF588" i="7"/>
  <c r="BG588" i="7"/>
  <c r="BH588" i="7"/>
  <c r="BA589" i="7"/>
  <c r="BB589" i="7"/>
  <c r="BC589" i="7"/>
  <c r="BD589" i="7"/>
  <c r="BE589" i="7"/>
  <c r="BF589" i="7"/>
  <c r="BG589" i="7"/>
  <c r="BH589" i="7"/>
  <c r="BA590" i="7"/>
  <c r="BB590" i="7"/>
  <c r="BC590" i="7"/>
  <c r="BD590" i="7"/>
  <c r="BE590" i="7"/>
  <c r="BF590" i="7"/>
  <c r="BG590" i="7"/>
  <c r="BH590" i="7"/>
  <c r="BA591" i="7"/>
  <c r="BB591" i="7"/>
  <c r="BC591" i="7"/>
  <c r="BD591" i="7"/>
  <c r="BE591" i="7"/>
  <c r="BF591" i="7"/>
  <c r="BG591" i="7"/>
  <c r="BH591" i="7"/>
  <c r="BA592" i="7"/>
  <c r="BB592" i="7"/>
  <c r="BC592" i="7"/>
  <c r="BD592" i="7"/>
  <c r="BE592" i="7"/>
  <c r="BF592" i="7"/>
  <c r="BG592" i="7"/>
  <c r="BH592" i="7"/>
  <c r="BA593" i="7"/>
  <c r="BB593" i="7"/>
  <c r="BC593" i="7"/>
  <c r="BD593" i="7"/>
  <c r="BE593" i="7"/>
  <c r="BF593" i="7"/>
  <c r="BG593" i="7"/>
  <c r="BH593" i="7"/>
  <c r="BA594" i="7"/>
  <c r="BB594" i="7"/>
  <c r="BC594" i="7"/>
  <c r="BD594" i="7"/>
  <c r="BE594" i="7"/>
  <c r="BF594" i="7"/>
  <c r="BG594" i="7"/>
  <c r="BH594" i="7"/>
  <c r="BA595" i="7"/>
  <c r="BB595" i="7"/>
  <c r="BC595" i="7"/>
  <c r="BD595" i="7"/>
  <c r="BE595" i="7"/>
  <c r="BF595" i="7"/>
  <c r="BG595" i="7"/>
  <c r="BH595" i="7"/>
  <c r="BA596" i="7"/>
  <c r="BB596" i="7"/>
  <c r="BC596" i="7"/>
  <c r="BD596" i="7"/>
  <c r="BE596" i="7"/>
  <c r="BF596" i="7"/>
  <c r="BG596" i="7"/>
  <c r="BH596" i="7"/>
  <c r="BA597" i="7"/>
  <c r="BB597" i="7"/>
  <c r="BC597" i="7"/>
  <c r="BD597" i="7"/>
  <c r="BE597" i="7"/>
  <c r="BF597" i="7"/>
  <c r="BG597" i="7"/>
  <c r="BH597" i="7"/>
  <c r="BA598" i="7"/>
  <c r="BB598" i="7"/>
  <c r="BC598" i="7"/>
  <c r="BD598" i="7"/>
  <c r="BE598" i="7"/>
  <c r="BF598" i="7"/>
  <c r="BG598" i="7"/>
  <c r="BH598" i="7"/>
  <c r="BA599" i="7"/>
  <c r="BB599" i="7"/>
  <c r="BC599" i="7"/>
  <c r="BD599" i="7"/>
  <c r="BE599" i="7"/>
  <c r="BF599" i="7"/>
  <c r="BG599" i="7"/>
  <c r="BH599" i="7"/>
  <c r="BA600" i="7"/>
  <c r="BB600" i="7"/>
  <c r="BC600" i="7"/>
  <c r="BD600" i="7"/>
  <c r="BE600" i="7"/>
  <c r="BF600" i="7"/>
  <c r="BG600" i="7"/>
  <c r="BH600" i="7"/>
  <c r="BA601" i="7"/>
  <c r="BB601" i="7"/>
  <c r="BC601" i="7"/>
  <c r="BD601" i="7"/>
  <c r="BE601" i="7"/>
  <c r="BF601" i="7"/>
  <c r="BG601" i="7"/>
  <c r="BH601" i="7"/>
  <c r="BA602" i="7"/>
  <c r="BB602" i="7"/>
  <c r="BC602" i="7"/>
  <c r="BD602" i="7"/>
  <c r="BE602" i="7"/>
  <c r="BF602" i="7"/>
  <c r="BG602" i="7"/>
  <c r="BH602" i="7"/>
  <c r="BA603" i="7"/>
  <c r="BB603" i="7"/>
  <c r="BC603" i="7"/>
  <c r="BD603" i="7"/>
  <c r="BE603" i="7"/>
  <c r="BF603" i="7"/>
  <c r="BG603" i="7"/>
  <c r="BH603" i="7"/>
  <c r="BA604" i="7"/>
  <c r="BB604" i="7"/>
  <c r="BC604" i="7"/>
  <c r="BD604" i="7"/>
  <c r="BE604" i="7"/>
  <c r="BF604" i="7"/>
  <c r="BG604" i="7"/>
  <c r="BH604" i="7"/>
  <c r="BA605" i="7"/>
  <c r="BB605" i="7"/>
  <c r="BC605" i="7"/>
  <c r="BD605" i="7"/>
  <c r="BE605" i="7"/>
  <c r="BF605" i="7"/>
  <c r="BG605" i="7"/>
  <c r="BH605" i="7"/>
  <c r="BA606" i="7"/>
  <c r="BB606" i="7"/>
  <c r="BC606" i="7"/>
  <c r="BD606" i="7"/>
  <c r="BE606" i="7"/>
  <c r="BF606" i="7"/>
  <c r="BG606" i="7"/>
  <c r="BH606" i="7"/>
  <c r="BA607" i="7"/>
  <c r="BB607" i="7"/>
  <c r="BC607" i="7"/>
  <c r="BD607" i="7"/>
  <c r="BE607" i="7"/>
  <c r="BF607" i="7"/>
  <c r="BG607" i="7"/>
  <c r="BH607" i="7"/>
  <c r="BA608" i="7"/>
  <c r="BB608" i="7"/>
  <c r="BC608" i="7"/>
  <c r="BD608" i="7"/>
  <c r="BE608" i="7"/>
  <c r="BF608" i="7"/>
  <c r="BG608" i="7"/>
  <c r="BH608" i="7"/>
  <c r="BA609" i="7"/>
  <c r="BB609" i="7"/>
  <c r="BC609" i="7"/>
  <c r="BD609" i="7"/>
  <c r="BE609" i="7"/>
  <c r="BF609" i="7"/>
  <c r="BG609" i="7"/>
  <c r="BH609" i="7"/>
  <c r="BA610" i="7"/>
  <c r="BB610" i="7"/>
  <c r="BC610" i="7"/>
  <c r="BD610" i="7"/>
  <c r="BE610" i="7"/>
  <c r="BF610" i="7"/>
  <c r="BG610" i="7"/>
  <c r="BH610" i="7"/>
  <c r="BA611" i="7"/>
  <c r="BB611" i="7"/>
  <c r="BC611" i="7"/>
  <c r="BD611" i="7"/>
  <c r="BE611" i="7"/>
  <c r="BF611" i="7"/>
  <c r="BG611" i="7"/>
  <c r="BH611" i="7"/>
  <c r="BA612" i="7"/>
  <c r="BB612" i="7"/>
  <c r="BC612" i="7"/>
  <c r="BD612" i="7"/>
  <c r="BE612" i="7"/>
  <c r="BF612" i="7"/>
  <c r="BG612" i="7"/>
  <c r="BH612" i="7"/>
  <c r="BA613" i="7"/>
  <c r="BB613" i="7"/>
  <c r="BC613" i="7"/>
  <c r="BD613" i="7"/>
  <c r="BE613" i="7"/>
  <c r="BF613" i="7"/>
  <c r="BG613" i="7"/>
  <c r="BH613" i="7"/>
  <c r="BA614" i="7"/>
  <c r="BB614" i="7"/>
  <c r="BC614" i="7"/>
  <c r="BD614" i="7"/>
  <c r="BE614" i="7"/>
  <c r="BF614" i="7"/>
  <c r="BG614" i="7"/>
  <c r="BH614" i="7"/>
  <c r="BA615" i="7"/>
  <c r="BB615" i="7"/>
  <c r="BC615" i="7"/>
  <c r="BD615" i="7"/>
  <c r="BE615" i="7"/>
  <c r="BF615" i="7"/>
  <c r="BG615" i="7"/>
  <c r="BH615" i="7"/>
  <c r="BA616" i="7"/>
  <c r="BB616" i="7"/>
  <c r="BC616" i="7"/>
  <c r="BD616" i="7"/>
  <c r="BE616" i="7"/>
  <c r="BF616" i="7"/>
  <c r="BG616" i="7"/>
  <c r="BH616" i="7"/>
  <c r="BA617" i="7"/>
  <c r="BB617" i="7"/>
  <c r="BC617" i="7"/>
  <c r="BD617" i="7"/>
  <c r="BE617" i="7"/>
  <c r="BF617" i="7"/>
  <c r="BG617" i="7"/>
  <c r="BH617" i="7"/>
  <c r="BA618" i="7"/>
  <c r="BB618" i="7"/>
  <c r="BC618" i="7"/>
  <c r="BD618" i="7"/>
  <c r="BE618" i="7"/>
  <c r="BF618" i="7"/>
  <c r="BG618" i="7"/>
  <c r="BH618" i="7"/>
  <c r="BA619" i="7"/>
  <c r="BB619" i="7"/>
  <c r="BC619" i="7"/>
  <c r="BD619" i="7"/>
  <c r="BE619" i="7"/>
  <c r="BF619" i="7"/>
  <c r="BG619" i="7"/>
  <c r="BH619" i="7"/>
  <c r="BA620" i="7"/>
  <c r="BB620" i="7"/>
  <c r="BC620" i="7"/>
  <c r="BD620" i="7"/>
  <c r="BE620" i="7"/>
  <c r="BF620" i="7"/>
  <c r="BG620" i="7"/>
  <c r="BH620" i="7"/>
  <c r="BA621" i="7"/>
  <c r="BB621" i="7"/>
  <c r="BC621" i="7"/>
  <c r="BD621" i="7"/>
  <c r="BE621" i="7"/>
  <c r="BF621" i="7"/>
  <c r="BG621" i="7"/>
  <c r="BH621" i="7"/>
  <c r="BA622" i="7"/>
  <c r="BB622" i="7"/>
  <c r="BC622" i="7"/>
  <c r="BD622" i="7"/>
  <c r="BE622" i="7"/>
  <c r="BF622" i="7"/>
  <c r="BG622" i="7"/>
  <c r="BH622" i="7"/>
  <c r="BA623" i="7"/>
  <c r="BB623" i="7"/>
  <c r="BC623" i="7"/>
  <c r="BD623" i="7"/>
  <c r="BE623" i="7"/>
  <c r="BF623" i="7"/>
  <c r="BG623" i="7"/>
  <c r="BH623" i="7"/>
  <c r="BA624" i="7"/>
  <c r="BB624" i="7"/>
  <c r="BC624" i="7"/>
  <c r="BD624" i="7"/>
  <c r="BE624" i="7"/>
  <c r="BF624" i="7"/>
  <c r="BG624" i="7"/>
  <c r="BH624" i="7"/>
  <c r="BA625" i="7"/>
  <c r="BB625" i="7"/>
  <c r="BC625" i="7"/>
  <c r="BD625" i="7"/>
  <c r="BE625" i="7"/>
  <c r="BF625" i="7"/>
  <c r="BG625" i="7"/>
  <c r="BH625" i="7"/>
  <c r="BA626" i="7"/>
  <c r="BB626" i="7"/>
  <c r="BC626" i="7"/>
  <c r="BD626" i="7"/>
  <c r="BE626" i="7"/>
  <c r="BF626" i="7"/>
  <c r="BG626" i="7"/>
  <c r="BH626" i="7"/>
  <c r="BA627" i="7"/>
  <c r="BB627" i="7"/>
  <c r="BC627" i="7"/>
  <c r="BD627" i="7"/>
  <c r="BE627" i="7"/>
  <c r="BF627" i="7"/>
  <c r="BG627" i="7"/>
  <c r="BH627" i="7"/>
  <c r="BA628" i="7"/>
  <c r="BB628" i="7"/>
  <c r="BC628" i="7"/>
  <c r="BD628" i="7"/>
  <c r="BE628" i="7"/>
  <c r="BF628" i="7"/>
  <c r="BG628" i="7"/>
  <c r="BH628" i="7"/>
  <c r="BA629" i="7"/>
  <c r="BB629" i="7"/>
  <c r="BC629" i="7"/>
  <c r="BD629" i="7"/>
  <c r="BE629" i="7"/>
  <c r="BF629" i="7"/>
  <c r="BG629" i="7"/>
  <c r="BH629" i="7"/>
  <c r="BA630" i="7"/>
  <c r="BB630" i="7"/>
  <c r="BC630" i="7"/>
  <c r="BD630" i="7"/>
  <c r="BE630" i="7"/>
  <c r="BF630" i="7"/>
  <c r="BG630" i="7"/>
  <c r="BH630" i="7"/>
  <c r="BA631" i="7"/>
  <c r="BB631" i="7"/>
  <c r="BC631" i="7"/>
  <c r="BD631" i="7"/>
  <c r="BE631" i="7"/>
  <c r="BF631" i="7"/>
  <c r="BG631" i="7"/>
  <c r="BH631" i="7"/>
  <c r="BA632" i="7"/>
  <c r="BB632" i="7"/>
  <c r="BC632" i="7"/>
  <c r="BD632" i="7"/>
  <c r="BE632" i="7"/>
  <c r="BF632" i="7"/>
  <c r="BG632" i="7"/>
  <c r="BH632" i="7"/>
  <c r="BA633" i="7"/>
  <c r="BB633" i="7"/>
  <c r="BC633" i="7"/>
  <c r="BD633" i="7"/>
  <c r="BE633" i="7"/>
  <c r="BF633" i="7"/>
  <c r="BG633" i="7"/>
  <c r="BH633" i="7"/>
  <c r="BA634" i="7"/>
  <c r="BB634" i="7"/>
  <c r="BC634" i="7"/>
  <c r="BD634" i="7"/>
  <c r="BE634" i="7"/>
  <c r="BF634" i="7"/>
  <c r="BG634" i="7"/>
  <c r="BH634" i="7"/>
  <c r="BA635" i="7"/>
  <c r="BB635" i="7"/>
  <c r="BC635" i="7"/>
  <c r="BD635" i="7"/>
  <c r="BE635" i="7"/>
  <c r="BF635" i="7"/>
  <c r="BG635" i="7"/>
  <c r="BH635" i="7"/>
  <c r="BA636" i="7"/>
  <c r="BB636" i="7"/>
  <c r="BC636" i="7"/>
  <c r="BD636" i="7"/>
  <c r="BE636" i="7"/>
  <c r="BF636" i="7"/>
  <c r="BG636" i="7"/>
  <c r="BH636" i="7"/>
  <c r="BA637" i="7"/>
  <c r="BB637" i="7"/>
  <c r="BC637" i="7"/>
  <c r="BD637" i="7"/>
  <c r="BE637" i="7"/>
  <c r="BF637" i="7"/>
  <c r="BG637" i="7"/>
  <c r="BH637" i="7"/>
  <c r="BA638" i="7"/>
  <c r="BB638" i="7"/>
  <c r="BC638" i="7"/>
  <c r="BD638" i="7"/>
  <c r="BE638" i="7"/>
  <c r="BF638" i="7"/>
  <c r="BG638" i="7"/>
  <c r="BH638" i="7"/>
  <c r="BA639" i="7"/>
  <c r="BB639" i="7"/>
  <c r="BC639" i="7"/>
  <c r="BD639" i="7"/>
  <c r="BE639" i="7"/>
  <c r="BF639" i="7"/>
  <c r="BG639" i="7"/>
  <c r="BH639" i="7"/>
  <c r="BA640" i="7"/>
  <c r="BB640" i="7"/>
  <c r="BC640" i="7"/>
  <c r="BD640" i="7"/>
  <c r="BE640" i="7"/>
  <c r="BF640" i="7"/>
  <c r="BG640" i="7"/>
  <c r="BH640" i="7"/>
  <c r="BA641" i="7"/>
  <c r="BB641" i="7"/>
  <c r="BC641" i="7"/>
  <c r="BD641" i="7"/>
  <c r="BE641" i="7"/>
  <c r="BF641" i="7"/>
  <c r="BG641" i="7"/>
  <c r="BH641" i="7"/>
  <c r="BA642" i="7"/>
  <c r="BB642" i="7"/>
  <c r="BC642" i="7"/>
  <c r="BD642" i="7"/>
  <c r="BE642" i="7"/>
  <c r="BF642" i="7"/>
  <c r="BG642" i="7"/>
  <c r="BH642" i="7"/>
  <c r="BA643" i="7"/>
  <c r="BB643" i="7"/>
  <c r="BC643" i="7"/>
  <c r="BD643" i="7"/>
  <c r="BE643" i="7"/>
  <c r="BF643" i="7"/>
  <c r="BG643" i="7"/>
  <c r="BH643" i="7"/>
  <c r="BA644" i="7"/>
  <c r="BB644" i="7"/>
  <c r="BC644" i="7"/>
  <c r="BD644" i="7"/>
  <c r="BE644" i="7"/>
  <c r="BF644" i="7"/>
  <c r="BG644" i="7"/>
  <c r="BH644" i="7"/>
  <c r="BA645" i="7"/>
  <c r="BB645" i="7"/>
  <c r="BC645" i="7"/>
  <c r="BD645" i="7"/>
  <c r="BE645" i="7"/>
  <c r="BF645" i="7"/>
  <c r="BG645" i="7"/>
  <c r="BH645" i="7"/>
  <c r="BA646" i="7"/>
  <c r="BB646" i="7"/>
  <c r="BC646" i="7"/>
  <c r="BD646" i="7"/>
  <c r="BE646" i="7"/>
  <c r="BF646" i="7"/>
  <c r="BG646" i="7"/>
  <c r="BH646" i="7"/>
  <c r="BA647" i="7"/>
  <c r="BB647" i="7"/>
  <c r="BC647" i="7"/>
  <c r="BD647" i="7"/>
  <c r="BE647" i="7"/>
  <c r="BF647" i="7"/>
  <c r="BG647" i="7"/>
  <c r="BH647" i="7"/>
  <c r="BA648" i="7"/>
  <c r="BB648" i="7"/>
  <c r="BC648" i="7"/>
  <c r="BD648" i="7"/>
  <c r="BE648" i="7"/>
  <c r="BF648" i="7"/>
  <c r="BG648" i="7"/>
  <c r="BH648" i="7"/>
  <c r="BA649" i="7"/>
  <c r="BB649" i="7"/>
  <c r="BC649" i="7"/>
  <c r="BD649" i="7"/>
  <c r="BE649" i="7"/>
  <c r="BF649" i="7"/>
  <c r="BG649" i="7"/>
  <c r="BH649" i="7"/>
  <c r="BA650" i="7"/>
  <c r="BB650" i="7"/>
  <c r="BC650" i="7"/>
  <c r="BD650" i="7"/>
  <c r="BE650" i="7"/>
  <c r="BF650" i="7"/>
  <c r="BG650" i="7"/>
  <c r="BH650" i="7"/>
  <c r="BA651" i="7"/>
  <c r="BB651" i="7"/>
  <c r="BC651" i="7"/>
  <c r="BD651" i="7"/>
  <c r="BE651" i="7"/>
  <c r="BF651" i="7"/>
  <c r="BG651" i="7"/>
  <c r="BH651" i="7"/>
  <c r="BA652" i="7"/>
  <c r="BB652" i="7"/>
  <c r="BC652" i="7"/>
  <c r="BD652" i="7"/>
  <c r="BE652" i="7"/>
  <c r="BF652" i="7"/>
  <c r="BG652" i="7"/>
  <c r="BH652" i="7"/>
  <c r="BA653" i="7"/>
  <c r="BB653" i="7"/>
  <c r="BC653" i="7"/>
  <c r="BD653" i="7"/>
  <c r="BE653" i="7"/>
  <c r="BF653" i="7"/>
  <c r="BG653" i="7"/>
  <c r="BH653" i="7"/>
  <c r="BA654" i="7"/>
  <c r="BB654" i="7"/>
  <c r="BC654" i="7"/>
  <c r="BD654" i="7"/>
  <c r="BE654" i="7"/>
  <c r="BF654" i="7"/>
  <c r="BG654" i="7"/>
  <c r="BH654" i="7"/>
  <c r="BA655" i="7"/>
  <c r="BB655" i="7"/>
  <c r="BC655" i="7"/>
  <c r="BD655" i="7"/>
  <c r="BE655" i="7"/>
  <c r="BF655" i="7"/>
  <c r="BG655" i="7"/>
  <c r="BH655" i="7"/>
  <c r="BA656" i="7"/>
  <c r="BB656" i="7"/>
  <c r="BC656" i="7"/>
  <c r="BD656" i="7"/>
  <c r="BE656" i="7"/>
  <c r="BF656" i="7"/>
  <c r="BG656" i="7"/>
  <c r="BH656" i="7"/>
  <c r="BA657" i="7"/>
  <c r="BB657" i="7"/>
  <c r="BC657" i="7"/>
  <c r="BD657" i="7"/>
  <c r="BE657" i="7"/>
  <c r="BF657" i="7"/>
  <c r="BG657" i="7"/>
  <c r="BH657" i="7"/>
  <c r="BA658" i="7"/>
  <c r="BB658" i="7"/>
  <c r="BC658" i="7"/>
  <c r="BD658" i="7"/>
  <c r="BE658" i="7"/>
  <c r="BF658" i="7"/>
  <c r="BG658" i="7"/>
  <c r="BH658" i="7"/>
  <c r="BA659" i="7"/>
  <c r="BB659" i="7"/>
  <c r="BC659" i="7"/>
  <c r="BD659" i="7"/>
  <c r="BE659" i="7"/>
  <c r="BF659" i="7"/>
  <c r="BG659" i="7"/>
  <c r="BH659" i="7"/>
  <c r="BA660" i="7"/>
  <c r="BB660" i="7"/>
  <c r="BC660" i="7"/>
  <c r="BD660" i="7"/>
  <c r="BE660" i="7"/>
  <c r="BF660" i="7"/>
  <c r="BG660" i="7"/>
  <c r="BH660" i="7"/>
  <c r="BA661" i="7"/>
  <c r="BB661" i="7"/>
  <c r="BC661" i="7"/>
  <c r="BD661" i="7"/>
  <c r="BE661" i="7"/>
  <c r="BF661" i="7"/>
  <c r="BG661" i="7"/>
  <c r="BH661" i="7"/>
  <c r="BA662" i="7"/>
  <c r="BB662" i="7"/>
  <c r="BC662" i="7"/>
  <c r="BD662" i="7"/>
  <c r="BE662" i="7"/>
  <c r="BF662" i="7"/>
  <c r="BG662" i="7"/>
  <c r="BH662" i="7"/>
  <c r="BA663" i="7"/>
  <c r="BB663" i="7"/>
  <c r="BC663" i="7"/>
  <c r="BD663" i="7"/>
  <c r="BE663" i="7"/>
  <c r="BF663" i="7"/>
  <c r="BG663" i="7"/>
  <c r="BH663" i="7"/>
  <c r="BA664" i="7"/>
  <c r="BB664" i="7"/>
  <c r="BC664" i="7"/>
  <c r="BD664" i="7"/>
  <c r="BE664" i="7"/>
  <c r="BF664" i="7"/>
  <c r="BG664" i="7"/>
  <c r="BH664" i="7"/>
  <c r="BA665" i="7"/>
  <c r="BB665" i="7"/>
  <c r="BC665" i="7"/>
  <c r="BD665" i="7"/>
  <c r="BE665" i="7"/>
  <c r="BF665" i="7"/>
  <c r="BG665" i="7"/>
  <c r="BH665" i="7"/>
  <c r="BA666" i="7"/>
  <c r="BB666" i="7"/>
  <c r="BC666" i="7"/>
  <c r="BD666" i="7"/>
  <c r="BE666" i="7"/>
  <c r="BF666" i="7"/>
  <c r="BG666" i="7"/>
  <c r="BH666" i="7"/>
  <c r="BA667" i="7"/>
  <c r="BB667" i="7"/>
  <c r="BC667" i="7"/>
  <c r="BD667" i="7"/>
  <c r="BE667" i="7"/>
  <c r="BF667" i="7"/>
  <c r="BG667" i="7"/>
  <c r="BH667" i="7"/>
  <c r="BA668" i="7"/>
  <c r="BB668" i="7"/>
  <c r="BC668" i="7"/>
  <c r="BD668" i="7"/>
  <c r="BE668" i="7"/>
  <c r="BF668" i="7"/>
  <c r="BG668" i="7"/>
  <c r="BH668" i="7"/>
  <c r="BA669" i="7"/>
  <c r="BB669" i="7"/>
  <c r="BC669" i="7"/>
  <c r="BD669" i="7"/>
  <c r="BE669" i="7"/>
  <c r="BF669" i="7"/>
  <c r="BG669" i="7"/>
  <c r="BH669" i="7"/>
  <c r="BA670" i="7"/>
  <c r="BB670" i="7"/>
  <c r="BC670" i="7"/>
  <c r="BD670" i="7"/>
  <c r="BE670" i="7"/>
  <c r="BF670" i="7"/>
  <c r="BG670" i="7"/>
  <c r="BH670" i="7"/>
  <c r="BA671" i="7"/>
  <c r="BB671" i="7"/>
  <c r="BC671" i="7"/>
  <c r="BD671" i="7"/>
  <c r="BE671" i="7"/>
  <c r="BF671" i="7"/>
  <c r="BG671" i="7"/>
  <c r="BH671" i="7"/>
  <c r="BA672" i="7"/>
  <c r="BB672" i="7"/>
  <c r="BC672" i="7"/>
  <c r="BD672" i="7"/>
  <c r="BE672" i="7"/>
  <c r="BF672" i="7"/>
  <c r="BG672" i="7"/>
  <c r="BH672" i="7"/>
  <c r="BA673" i="7"/>
  <c r="BB673" i="7"/>
  <c r="BC673" i="7"/>
  <c r="BD673" i="7"/>
  <c r="BE673" i="7"/>
  <c r="BF673" i="7"/>
  <c r="BG673" i="7"/>
  <c r="BH673" i="7"/>
  <c r="BA674" i="7"/>
  <c r="BB674" i="7"/>
  <c r="BC674" i="7"/>
  <c r="BD674" i="7"/>
  <c r="BE674" i="7"/>
  <c r="BF674" i="7"/>
  <c r="BG674" i="7"/>
  <c r="BH674" i="7"/>
  <c r="BA675" i="7"/>
  <c r="BB675" i="7"/>
  <c r="BC675" i="7"/>
  <c r="BD675" i="7"/>
  <c r="BE675" i="7"/>
  <c r="BF675" i="7"/>
  <c r="BG675" i="7"/>
  <c r="BH675" i="7"/>
  <c r="BA676" i="7"/>
  <c r="BB676" i="7"/>
  <c r="BC676" i="7"/>
  <c r="BD676" i="7"/>
  <c r="BE676" i="7"/>
  <c r="BF676" i="7"/>
  <c r="BG676" i="7"/>
  <c r="BH676" i="7"/>
  <c r="BA677" i="7"/>
  <c r="BB677" i="7"/>
  <c r="BC677" i="7"/>
  <c r="BD677" i="7"/>
  <c r="BE677" i="7"/>
  <c r="BF677" i="7"/>
  <c r="BG677" i="7"/>
  <c r="BH677" i="7"/>
  <c r="BA678" i="7"/>
  <c r="BB678" i="7"/>
  <c r="BC678" i="7"/>
  <c r="BD678" i="7"/>
  <c r="BE678" i="7"/>
  <c r="BF678" i="7"/>
  <c r="BG678" i="7"/>
  <c r="BH678" i="7"/>
  <c r="BA679" i="7"/>
  <c r="BB679" i="7"/>
  <c r="BC679" i="7"/>
  <c r="BD679" i="7"/>
  <c r="BE679" i="7"/>
  <c r="BF679" i="7"/>
  <c r="BG679" i="7"/>
  <c r="BH679" i="7"/>
  <c r="BA680" i="7"/>
  <c r="BB680" i="7"/>
  <c r="BC680" i="7"/>
  <c r="BD680" i="7"/>
  <c r="BE680" i="7"/>
  <c r="BF680" i="7"/>
  <c r="BG680" i="7"/>
  <c r="BH680" i="7"/>
  <c r="BA681" i="7"/>
  <c r="BB681" i="7"/>
  <c r="BC681" i="7"/>
  <c r="BD681" i="7"/>
  <c r="BE681" i="7"/>
  <c r="BF681" i="7"/>
  <c r="BG681" i="7"/>
  <c r="BH681" i="7"/>
  <c r="BA682" i="7"/>
  <c r="BB682" i="7"/>
  <c r="BC682" i="7"/>
  <c r="BD682" i="7"/>
  <c r="BE682" i="7"/>
  <c r="BF682" i="7"/>
  <c r="BG682" i="7"/>
  <c r="BH682" i="7"/>
  <c r="BA683" i="7"/>
  <c r="BB683" i="7"/>
  <c r="BC683" i="7"/>
  <c r="BD683" i="7"/>
  <c r="BE683" i="7"/>
  <c r="BF683" i="7"/>
  <c r="BG683" i="7"/>
  <c r="BH683" i="7"/>
  <c r="BA684" i="7"/>
  <c r="BB684" i="7"/>
  <c r="BC684" i="7"/>
  <c r="BD684" i="7"/>
  <c r="BE684" i="7"/>
  <c r="BF684" i="7"/>
  <c r="BG684" i="7"/>
  <c r="BH684" i="7"/>
  <c r="BA685" i="7"/>
  <c r="BB685" i="7"/>
  <c r="BC685" i="7"/>
  <c r="BD685" i="7"/>
  <c r="BE685" i="7"/>
  <c r="BF685" i="7"/>
  <c r="BG685" i="7"/>
  <c r="BH685" i="7"/>
  <c r="BA686" i="7"/>
  <c r="BB686" i="7"/>
  <c r="BC686" i="7"/>
  <c r="BD686" i="7"/>
  <c r="BE686" i="7"/>
  <c r="BF686" i="7"/>
  <c r="BG686" i="7"/>
  <c r="BH686" i="7"/>
  <c r="BA687" i="7"/>
  <c r="BB687" i="7"/>
  <c r="BC687" i="7"/>
  <c r="BD687" i="7"/>
  <c r="BE687" i="7"/>
  <c r="BF687" i="7"/>
  <c r="BG687" i="7"/>
  <c r="BH687" i="7"/>
  <c r="BA688" i="7"/>
  <c r="BB688" i="7"/>
  <c r="BC688" i="7"/>
  <c r="BD688" i="7"/>
  <c r="BE688" i="7"/>
  <c r="BF688" i="7"/>
  <c r="BG688" i="7"/>
  <c r="BH688" i="7"/>
  <c r="BA689" i="7"/>
  <c r="BB689" i="7"/>
  <c r="BC689" i="7"/>
  <c r="BD689" i="7"/>
  <c r="BE689" i="7"/>
  <c r="BF689" i="7"/>
  <c r="BG689" i="7"/>
  <c r="BH689" i="7"/>
  <c r="BA690" i="7"/>
  <c r="BB690" i="7"/>
  <c r="BC690" i="7"/>
  <c r="BD690" i="7"/>
  <c r="BE690" i="7"/>
  <c r="BF690" i="7"/>
  <c r="BG690" i="7"/>
  <c r="BH690" i="7"/>
  <c r="BA691" i="7"/>
  <c r="BB691" i="7"/>
  <c r="BC691" i="7"/>
  <c r="BD691" i="7"/>
  <c r="BE691" i="7"/>
  <c r="BF691" i="7"/>
  <c r="BG691" i="7"/>
  <c r="BH691" i="7"/>
  <c r="BA692" i="7"/>
  <c r="BB692" i="7"/>
  <c r="BC692" i="7"/>
  <c r="BD692" i="7"/>
  <c r="BE692" i="7"/>
  <c r="BF692" i="7"/>
  <c r="BG692" i="7"/>
  <c r="BH692" i="7"/>
  <c r="BA693" i="7"/>
  <c r="BB693" i="7"/>
  <c r="BC693" i="7"/>
  <c r="BD693" i="7"/>
  <c r="BE693" i="7"/>
  <c r="BF693" i="7"/>
  <c r="BG693" i="7"/>
  <c r="BH693" i="7"/>
  <c r="BA694" i="7"/>
  <c r="BB694" i="7"/>
  <c r="BC694" i="7"/>
  <c r="BD694" i="7"/>
  <c r="BE694" i="7"/>
  <c r="BF694" i="7"/>
  <c r="BG694" i="7"/>
  <c r="BH694" i="7"/>
  <c r="BA695" i="7"/>
  <c r="BB695" i="7"/>
  <c r="BC695" i="7"/>
  <c r="BD695" i="7"/>
  <c r="BE695" i="7"/>
  <c r="BF695" i="7"/>
  <c r="BG695" i="7"/>
  <c r="BH695" i="7"/>
  <c r="BA696" i="7"/>
  <c r="BB696" i="7"/>
  <c r="BC696" i="7"/>
  <c r="BD696" i="7"/>
  <c r="BE696" i="7"/>
  <c r="BF696" i="7"/>
  <c r="BG696" i="7"/>
  <c r="BH696" i="7"/>
  <c r="BA697" i="7"/>
  <c r="BB697" i="7"/>
  <c r="BC697" i="7"/>
  <c r="BD697" i="7"/>
  <c r="BE697" i="7"/>
  <c r="BF697" i="7"/>
  <c r="BG697" i="7"/>
  <c r="BH697" i="7"/>
  <c r="BA698" i="7"/>
  <c r="BB698" i="7"/>
  <c r="BC698" i="7"/>
  <c r="BD698" i="7"/>
  <c r="BE698" i="7"/>
  <c r="BF698" i="7"/>
  <c r="BG698" i="7"/>
  <c r="BH698" i="7"/>
  <c r="BA699" i="7"/>
  <c r="BB699" i="7"/>
  <c r="BC699" i="7"/>
  <c r="BD699" i="7"/>
  <c r="BE699" i="7"/>
  <c r="BF699" i="7"/>
  <c r="BG699" i="7"/>
  <c r="BH699" i="7"/>
  <c r="BA700" i="7"/>
  <c r="BB700" i="7"/>
  <c r="BC700" i="7"/>
  <c r="BD700" i="7"/>
  <c r="BE700" i="7"/>
  <c r="BF700" i="7"/>
  <c r="BG700" i="7"/>
  <c r="BH700" i="7"/>
  <c r="BA701" i="7"/>
  <c r="BB701" i="7"/>
  <c r="BC701" i="7"/>
  <c r="BD701" i="7"/>
  <c r="BE701" i="7"/>
  <c r="BF701" i="7"/>
  <c r="BG701" i="7"/>
  <c r="BH701" i="7"/>
  <c r="BA702" i="7"/>
  <c r="BB702" i="7"/>
  <c r="BC702" i="7"/>
  <c r="BD702" i="7"/>
  <c r="BE702" i="7"/>
  <c r="BF702" i="7"/>
  <c r="BG702" i="7"/>
  <c r="BH702" i="7"/>
  <c r="BA703" i="7"/>
  <c r="BB703" i="7"/>
  <c r="BC703" i="7"/>
  <c r="BD703" i="7"/>
  <c r="BE703" i="7"/>
  <c r="BF703" i="7"/>
  <c r="BG703" i="7"/>
  <c r="BH703" i="7"/>
  <c r="BA704" i="7"/>
  <c r="BB704" i="7"/>
  <c r="BC704" i="7"/>
  <c r="BD704" i="7"/>
  <c r="BE704" i="7"/>
  <c r="BF704" i="7"/>
  <c r="BG704" i="7"/>
  <c r="BH704" i="7"/>
  <c r="BA705" i="7"/>
  <c r="BB705" i="7"/>
  <c r="BC705" i="7"/>
  <c r="BD705" i="7"/>
  <c r="BE705" i="7"/>
  <c r="BF705" i="7"/>
  <c r="BG705" i="7"/>
  <c r="BH705" i="7"/>
  <c r="BA706" i="7"/>
  <c r="BB706" i="7"/>
  <c r="BC706" i="7"/>
  <c r="BD706" i="7"/>
  <c r="BE706" i="7"/>
  <c r="BF706" i="7"/>
  <c r="BG706" i="7"/>
  <c r="BH706" i="7"/>
  <c r="BA707" i="7"/>
  <c r="BB707" i="7"/>
  <c r="BC707" i="7"/>
  <c r="BD707" i="7"/>
  <c r="BE707" i="7"/>
  <c r="BK707" i="7" s="1"/>
  <c r="BF707" i="7"/>
  <c r="BG707" i="7"/>
  <c r="BH707" i="7"/>
  <c r="BA708" i="7"/>
  <c r="BB708" i="7"/>
  <c r="BC708" i="7"/>
  <c r="BD708" i="7"/>
  <c r="BE708" i="7"/>
  <c r="BF708" i="7"/>
  <c r="BG708" i="7"/>
  <c r="BH708" i="7"/>
  <c r="BA709" i="7"/>
  <c r="BB709" i="7"/>
  <c r="BC709" i="7"/>
  <c r="BD709" i="7"/>
  <c r="BE709" i="7"/>
  <c r="BF709" i="7"/>
  <c r="BG709" i="7"/>
  <c r="BH709" i="7"/>
  <c r="BA710" i="7"/>
  <c r="BB710" i="7"/>
  <c r="BC710" i="7"/>
  <c r="BD710" i="7"/>
  <c r="BE710" i="7"/>
  <c r="BF710" i="7"/>
  <c r="BG710" i="7"/>
  <c r="BH710" i="7"/>
  <c r="BA711" i="7"/>
  <c r="BB711" i="7"/>
  <c r="BC711" i="7"/>
  <c r="BD711" i="7"/>
  <c r="BE711" i="7"/>
  <c r="BF711" i="7"/>
  <c r="BG711" i="7"/>
  <c r="BH711" i="7"/>
  <c r="BA712" i="7"/>
  <c r="BB712" i="7"/>
  <c r="BC712" i="7"/>
  <c r="BD712" i="7"/>
  <c r="BE712" i="7"/>
  <c r="BF712" i="7"/>
  <c r="BG712" i="7"/>
  <c r="BH712" i="7"/>
  <c r="BA713" i="7"/>
  <c r="BB713" i="7"/>
  <c r="BC713" i="7"/>
  <c r="BD713" i="7"/>
  <c r="BE713" i="7"/>
  <c r="BF713" i="7"/>
  <c r="BG713" i="7"/>
  <c r="BH713" i="7"/>
  <c r="BA714" i="7"/>
  <c r="BB714" i="7"/>
  <c r="BC714" i="7"/>
  <c r="BD714" i="7"/>
  <c r="BE714" i="7"/>
  <c r="BF714" i="7"/>
  <c r="BG714" i="7"/>
  <c r="BH714" i="7"/>
  <c r="BA715" i="7"/>
  <c r="BB715" i="7"/>
  <c r="BC715" i="7"/>
  <c r="BD715" i="7"/>
  <c r="BE715" i="7"/>
  <c r="BF715" i="7"/>
  <c r="BG715" i="7"/>
  <c r="BH715" i="7"/>
  <c r="BA716" i="7"/>
  <c r="BB716" i="7"/>
  <c r="BC716" i="7"/>
  <c r="BD716" i="7"/>
  <c r="BE716" i="7"/>
  <c r="BF716" i="7"/>
  <c r="BG716" i="7"/>
  <c r="BH716" i="7"/>
  <c r="BA717" i="7"/>
  <c r="BB717" i="7"/>
  <c r="BC717" i="7"/>
  <c r="BD717" i="7"/>
  <c r="BE717" i="7"/>
  <c r="BF717" i="7"/>
  <c r="BG717" i="7"/>
  <c r="BH717" i="7"/>
  <c r="BA718" i="7"/>
  <c r="BB718" i="7"/>
  <c r="BC718" i="7"/>
  <c r="BD718" i="7"/>
  <c r="BE718" i="7"/>
  <c r="BF718" i="7"/>
  <c r="BG718" i="7"/>
  <c r="BH718" i="7"/>
  <c r="BA719" i="7"/>
  <c r="BB719" i="7"/>
  <c r="BC719" i="7"/>
  <c r="BD719" i="7"/>
  <c r="BE719" i="7"/>
  <c r="BF719" i="7"/>
  <c r="BG719" i="7"/>
  <c r="BH719" i="7"/>
  <c r="BA720" i="7"/>
  <c r="BB720" i="7"/>
  <c r="BC720" i="7"/>
  <c r="BD720" i="7"/>
  <c r="BE720" i="7"/>
  <c r="BF720" i="7"/>
  <c r="BG720" i="7"/>
  <c r="BH720" i="7"/>
  <c r="BA721" i="7"/>
  <c r="BB721" i="7"/>
  <c r="BC721" i="7"/>
  <c r="BD721" i="7"/>
  <c r="BE721" i="7"/>
  <c r="BF721" i="7"/>
  <c r="BG721" i="7"/>
  <c r="BH721" i="7"/>
  <c r="BA722" i="7"/>
  <c r="BB722" i="7"/>
  <c r="BC722" i="7"/>
  <c r="BD722" i="7"/>
  <c r="BE722" i="7"/>
  <c r="BF722" i="7"/>
  <c r="BG722" i="7"/>
  <c r="BH722" i="7"/>
  <c r="BA723" i="7"/>
  <c r="BB723" i="7"/>
  <c r="BC723" i="7"/>
  <c r="BD723" i="7"/>
  <c r="BE723" i="7"/>
  <c r="BF723" i="7"/>
  <c r="BG723" i="7"/>
  <c r="BH723" i="7"/>
  <c r="BA724" i="7"/>
  <c r="BB724" i="7"/>
  <c r="BC724" i="7"/>
  <c r="BD724" i="7"/>
  <c r="BE724" i="7"/>
  <c r="BF724" i="7"/>
  <c r="BG724" i="7"/>
  <c r="BH724" i="7"/>
  <c r="BA725" i="7"/>
  <c r="BB725" i="7"/>
  <c r="BC725" i="7"/>
  <c r="BD725" i="7"/>
  <c r="BE725" i="7"/>
  <c r="BF725" i="7"/>
  <c r="BG725" i="7"/>
  <c r="BH725" i="7"/>
  <c r="BA726" i="7"/>
  <c r="BB726" i="7"/>
  <c r="BC726" i="7"/>
  <c r="BD726" i="7"/>
  <c r="BE726" i="7"/>
  <c r="BF726" i="7"/>
  <c r="BG726" i="7"/>
  <c r="BH726" i="7"/>
  <c r="BA727" i="7"/>
  <c r="BB727" i="7"/>
  <c r="BC727" i="7"/>
  <c r="BD727" i="7"/>
  <c r="BE727" i="7"/>
  <c r="BF727" i="7"/>
  <c r="BG727" i="7"/>
  <c r="BH727" i="7"/>
  <c r="BA728" i="7"/>
  <c r="BB728" i="7"/>
  <c r="BC728" i="7"/>
  <c r="BD728" i="7"/>
  <c r="BE728" i="7"/>
  <c r="BF728" i="7"/>
  <c r="BG728" i="7"/>
  <c r="BH728" i="7"/>
  <c r="BA729" i="7"/>
  <c r="BB729" i="7"/>
  <c r="BC729" i="7"/>
  <c r="BD729" i="7"/>
  <c r="BE729" i="7"/>
  <c r="BF729" i="7"/>
  <c r="BG729" i="7"/>
  <c r="BH729" i="7"/>
  <c r="BA730" i="7"/>
  <c r="BB730" i="7"/>
  <c r="BC730" i="7"/>
  <c r="BD730" i="7"/>
  <c r="BE730" i="7"/>
  <c r="BF730" i="7"/>
  <c r="BG730" i="7"/>
  <c r="BH730" i="7"/>
  <c r="BA731" i="7"/>
  <c r="BB731" i="7"/>
  <c r="BC731" i="7"/>
  <c r="BD731" i="7"/>
  <c r="BE731" i="7"/>
  <c r="BF731" i="7"/>
  <c r="BG731" i="7"/>
  <c r="BH731" i="7"/>
  <c r="BA732" i="7"/>
  <c r="BB732" i="7"/>
  <c r="BC732" i="7"/>
  <c r="BD732" i="7"/>
  <c r="BE732" i="7"/>
  <c r="BF732" i="7"/>
  <c r="BG732" i="7"/>
  <c r="BH732" i="7"/>
  <c r="BA733" i="7"/>
  <c r="BB733" i="7"/>
  <c r="BC733" i="7"/>
  <c r="BD733" i="7"/>
  <c r="BE733" i="7"/>
  <c r="BF733" i="7"/>
  <c r="BG733" i="7"/>
  <c r="BH733" i="7"/>
  <c r="BA734" i="7"/>
  <c r="BB734" i="7"/>
  <c r="BC734" i="7"/>
  <c r="BD734" i="7"/>
  <c r="BE734" i="7"/>
  <c r="BF734" i="7"/>
  <c r="BG734" i="7"/>
  <c r="BH734" i="7"/>
  <c r="BA735" i="7"/>
  <c r="BB735" i="7"/>
  <c r="BC735" i="7"/>
  <c r="BD735" i="7"/>
  <c r="BE735" i="7"/>
  <c r="BF735" i="7"/>
  <c r="BG735" i="7"/>
  <c r="BH735" i="7"/>
  <c r="BA736" i="7"/>
  <c r="BB736" i="7"/>
  <c r="BC736" i="7"/>
  <c r="BD736" i="7"/>
  <c r="BE736" i="7"/>
  <c r="BF736" i="7"/>
  <c r="BG736" i="7"/>
  <c r="BH736" i="7"/>
  <c r="BA737" i="7"/>
  <c r="BB737" i="7"/>
  <c r="BC737" i="7"/>
  <c r="BD737" i="7"/>
  <c r="BE737" i="7"/>
  <c r="BF737" i="7"/>
  <c r="BG737" i="7"/>
  <c r="BH737" i="7"/>
  <c r="BA738" i="7"/>
  <c r="BB738" i="7"/>
  <c r="BC738" i="7"/>
  <c r="BD738" i="7"/>
  <c r="BE738" i="7"/>
  <c r="BF738" i="7"/>
  <c r="BG738" i="7"/>
  <c r="BH738" i="7"/>
  <c r="BA739" i="7"/>
  <c r="BB739" i="7"/>
  <c r="BC739" i="7"/>
  <c r="BD739" i="7"/>
  <c r="BE739" i="7"/>
  <c r="BF739" i="7"/>
  <c r="BG739" i="7"/>
  <c r="BH739" i="7"/>
  <c r="BA740" i="7"/>
  <c r="BB740" i="7"/>
  <c r="BC740" i="7"/>
  <c r="BD740" i="7"/>
  <c r="BE740" i="7"/>
  <c r="BF740" i="7"/>
  <c r="BG740" i="7"/>
  <c r="BH740" i="7"/>
  <c r="BA741" i="7"/>
  <c r="BB741" i="7"/>
  <c r="BC741" i="7"/>
  <c r="BD741" i="7"/>
  <c r="BE741" i="7"/>
  <c r="BF741" i="7"/>
  <c r="BG741" i="7"/>
  <c r="BH741" i="7"/>
  <c r="BA742" i="7"/>
  <c r="BB742" i="7"/>
  <c r="BC742" i="7"/>
  <c r="BD742" i="7"/>
  <c r="BE742" i="7"/>
  <c r="BF742" i="7"/>
  <c r="BG742" i="7"/>
  <c r="BH742" i="7"/>
  <c r="BA743" i="7"/>
  <c r="BB743" i="7"/>
  <c r="BC743" i="7"/>
  <c r="BD743" i="7"/>
  <c r="BE743" i="7"/>
  <c r="BF743" i="7"/>
  <c r="BG743" i="7"/>
  <c r="BH743" i="7"/>
  <c r="BA744" i="7"/>
  <c r="BB744" i="7"/>
  <c r="BC744" i="7"/>
  <c r="BD744" i="7"/>
  <c r="BE744" i="7"/>
  <c r="BF744" i="7"/>
  <c r="BG744" i="7"/>
  <c r="BH744" i="7"/>
  <c r="BA745" i="7"/>
  <c r="BB745" i="7"/>
  <c r="BC745" i="7"/>
  <c r="BD745" i="7"/>
  <c r="BE745" i="7"/>
  <c r="BF745" i="7"/>
  <c r="BG745" i="7"/>
  <c r="BH745" i="7"/>
  <c r="BA746" i="7"/>
  <c r="BB746" i="7"/>
  <c r="BC746" i="7"/>
  <c r="BD746" i="7"/>
  <c r="BE746" i="7"/>
  <c r="BF746" i="7"/>
  <c r="BG746" i="7"/>
  <c r="BH746" i="7"/>
  <c r="BA747" i="7"/>
  <c r="BB747" i="7"/>
  <c r="BC747" i="7"/>
  <c r="BD747" i="7"/>
  <c r="BE747" i="7"/>
  <c r="BF747" i="7"/>
  <c r="BG747" i="7"/>
  <c r="BH747" i="7"/>
  <c r="BA748" i="7"/>
  <c r="BB748" i="7"/>
  <c r="BC748" i="7"/>
  <c r="BD748" i="7"/>
  <c r="BE748" i="7"/>
  <c r="BF748" i="7"/>
  <c r="BG748" i="7"/>
  <c r="BH748" i="7"/>
  <c r="BA749" i="7"/>
  <c r="BB749" i="7"/>
  <c r="BC749" i="7"/>
  <c r="BD749" i="7"/>
  <c r="BE749" i="7"/>
  <c r="BF749" i="7"/>
  <c r="BG749" i="7"/>
  <c r="BH749" i="7"/>
  <c r="BA750" i="7"/>
  <c r="BB750" i="7"/>
  <c r="BC750" i="7"/>
  <c r="BD750" i="7"/>
  <c r="BE750" i="7"/>
  <c r="BF750" i="7"/>
  <c r="BG750" i="7"/>
  <c r="BH750" i="7"/>
  <c r="BA751" i="7"/>
  <c r="BB751" i="7"/>
  <c r="BC751" i="7"/>
  <c r="BD751" i="7"/>
  <c r="BE751" i="7"/>
  <c r="BF751" i="7"/>
  <c r="BG751" i="7"/>
  <c r="BH751" i="7"/>
  <c r="BA752" i="7"/>
  <c r="BB752" i="7"/>
  <c r="BC752" i="7"/>
  <c r="BD752" i="7"/>
  <c r="BE752" i="7"/>
  <c r="BF752" i="7"/>
  <c r="BG752" i="7"/>
  <c r="BH752" i="7"/>
  <c r="BA753" i="7"/>
  <c r="BB753" i="7"/>
  <c r="BC753" i="7"/>
  <c r="BD753" i="7"/>
  <c r="BE753" i="7"/>
  <c r="BF753" i="7"/>
  <c r="BG753" i="7"/>
  <c r="BH753" i="7"/>
  <c r="BA754" i="7"/>
  <c r="BB754" i="7"/>
  <c r="BC754" i="7"/>
  <c r="BD754" i="7"/>
  <c r="BE754" i="7"/>
  <c r="BF754" i="7"/>
  <c r="BG754" i="7"/>
  <c r="BH754" i="7"/>
  <c r="BA755" i="7"/>
  <c r="BB755" i="7"/>
  <c r="BC755" i="7"/>
  <c r="BD755" i="7"/>
  <c r="BE755" i="7"/>
  <c r="BF755" i="7"/>
  <c r="BG755" i="7"/>
  <c r="BH755" i="7"/>
  <c r="BA756" i="7"/>
  <c r="BB756" i="7"/>
  <c r="BC756" i="7"/>
  <c r="BD756" i="7"/>
  <c r="BE756" i="7"/>
  <c r="BF756" i="7"/>
  <c r="BG756" i="7"/>
  <c r="BH756" i="7"/>
  <c r="BA757" i="7"/>
  <c r="BB757" i="7"/>
  <c r="BC757" i="7"/>
  <c r="BD757" i="7"/>
  <c r="BE757" i="7"/>
  <c r="BF757" i="7"/>
  <c r="BG757" i="7"/>
  <c r="BH757" i="7"/>
  <c r="BA758" i="7"/>
  <c r="BB758" i="7"/>
  <c r="BC758" i="7"/>
  <c r="BD758" i="7"/>
  <c r="BE758" i="7"/>
  <c r="BF758" i="7"/>
  <c r="BG758" i="7"/>
  <c r="BH758" i="7"/>
  <c r="BA759" i="7"/>
  <c r="BB759" i="7"/>
  <c r="BC759" i="7"/>
  <c r="BD759" i="7"/>
  <c r="BE759" i="7"/>
  <c r="BF759" i="7"/>
  <c r="BG759" i="7"/>
  <c r="BH759" i="7"/>
  <c r="BA760" i="7"/>
  <c r="BB760" i="7"/>
  <c r="BC760" i="7"/>
  <c r="BD760" i="7"/>
  <c r="BE760" i="7"/>
  <c r="BF760" i="7"/>
  <c r="BG760" i="7"/>
  <c r="BH760" i="7"/>
  <c r="BA761" i="7"/>
  <c r="BB761" i="7"/>
  <c r="BC761" i="7"/>
  <c r="BD761" i="7"/>
  <c r="BE761" i="7"/>
  <c r="BF761" i="7"/>
  <c r="BG761" i="7"/>
  <c r="BH761" i="7"/>
  <c r="BA762" i="7"/>
  <c r="BB762" i="7"/>
  <c r="BC762" i="7"/>
  <c r="BD762" i="7"/>
  <c r="BE762" i="7"/>
  <c r="BF762" i="7"/>
  <c r="BG762" i="7"/>
  <c r="BH762" i="7"/>
  <c r="BA763" i="7"/>
  <c r="BB763" i="7"/>
  <c r="BC763" i="7"/>
  <c r="BD763" i="7"/>
  <c r="BE763" i="7"/>
  <c r="BF763" i="7"/>
  <c r="BG763" i="7"/>
  <c r="BH763" i="7"/>
  <c r="BA764" i="7"/>
  <c r="BB764" i="7"/>
  <c r="BC764" i="7"/>
  <c r="BD764" i="7"/>
  <c r="BE764" i="7"/>
  <c r="BF764" i="7"/>
  <c r="BG764" i="7"/>
  <c r="BH764" i="7"/>
  <c r="BA765" i="7"/>
  <c r="BB765" i="7"/>
  <c r="BC765" i="7"/>
  <c r="BD765" i="7"/>
  <c r="BE765" i="7"/>
  <c r="BF765" i="7"/>
  <c r="BG765" i="7"/>
  <c r="BH765" i="7"/>
  <c r="BA766" i="7"/>
  <c r="BB766" i="7"/>
  <c r="BC766" i="7"/>
  <c r="BD766" i="7"/>
  <c r="BE766" i="7"/>
  <c r="BF766" i="7"/>
  <c r="BG766" i="7"/>
  <c r="BH766" i="7"/>
  <c r="BA767" i="7"/>
  <c r="BB767" i="7"/>
  <c r="BC767" i="7"/>
  <c r="BD767" i="7"/>
  <c r="BE767" i="7"/>
  <c r="BF767" i="7"/>
  <c r="BG767" i="7"/>
  <c r="BH767" i="7"/>
  <c r="BA768" i="7"/>
  <c r="BB768" i="7"/>
  <c r="BC768" i="7"/>
  <c r="BD768" i="7"/>
  <c r="BE768" i="7"/>
  <c r="BF768" i="7"/>
  <c r="BG768" i="7"/>
  <c r="BH768" i="7"/>
  <c r="BA769" i="7"/>
  <c r="BB769" i="7"/>
  <c r="BC769" i="7"/>
  <c r="BD769" i="7"/>
  <c r="BE769" i="7"/>
  <c r="BF769" i="7"/>
  <c r="BG769" i="7"/>
  <c r="BH769" i="7"/>
  <c r="BA770" i="7"/>
  <c r="BB770" i="7"/>
  <c r="BC770" i="7"/>
  <c r="BD770" i="7"/>
  <c r="BE770" i="7"/>
  <c r="BF770" i="7"/>
  <c r="BG770" i="7"/>
  <c r="BH770" i="7"/>
  <c r="BA771" i="7"/>
  <c r="BB771" i="7"/>
  <c r="BC771" i="7"/>
  <c r="BD771" i="7"/>
  <c r="BE771" i="7"/>
  <c r="BF771" i="7"/>
  <c r="BG771" i="7"/>
  <c r="BH771" i="7"/>
  <c r="BA772" i="7"/>
  <c r="BB772" i="7"/>
  <c r="BC772" i="7"/>
  <c r="BD772" i="7"/>
  <c r="BE772" i="7"/>
  <c r="BF772" i="7"/>
  <c r="BG772" i="7"/>
  <c r="BH772" i="7"/>
  <c r="BA773" i="7"/>
  <c r="BB773" i="7"/>
  <c r="BC773" i="7"/>
  <c r="BD773" i="7"/>
  <c r="BE773" i="7"/>
  <c r="BF773" i="7"/>
  <c r="BG773" i="7"/>
  <c r="BH773" i="7"/>
  <c r="BA774" i="7"/>
  <c r="BB774" i="7"/>
  <c r="BC774" i="7"/>
  <c r="BD774" i="7"/>
  <c r="BE774" i="7"/>
  <c r="BF774" i="7"/>
  <c r="BG774" i="7"/>
  <c r="BH774" i="7"/>
  <c r="BA775" i="7"/>
  <c r="BB775" i="7"/>
  <c r="BC775" i="7"/>
  <c r="BD775" i="7"/>
  <c r="BE775" i="7"/>
  <c r="BF775" i="7"/>
  <c r="BG775" i="7"/>
  <c r="BH775" i="7"/>
  <c r="BA776" i="7"/>
  <c r="BB776" i="7"/>
  <c r="BC776" i="7"/>
  <c r="BD776" i="7"/>
  <c r="BE776" i="7"/>
  <c r="BF776" i="7"/>
  <c r="BG776" i="7"/>
  <c r="BH776" i="7"/>
  <c r="BA777" i="7"/>
  <c r="BB777" i="7"/>
  <c r="BC777" i="7"/>
  <c r="BD777" i="7"/>
  <c r="BE777" i="7"/>
  <c r="BF777" i="7"/>
  <c r="BG777" i="7"/>
  <c r="BH777" i="7"/>
  <c r="BA778" i="7"/>
  <c r="BB778" i="7"/>
  <c r="BC778" i="7"/>
  <c r="BD778" i="7"/>
  <c r="BE778" i="7"/>
  <c r="BF778" i="7"/>
  <c r="BG778" i="7"/>
  <c r="BH778" i="7"/>
  <c r="BA779" i="7"/>
  <c r="BB779" i="7"/>
  <c r="BC779" i="7"/>
  <c r="BD779" i="7"/>
  <c r="BE779" i="7"/>
  <c r="BF779" i="7"/>
  <c r="BG779" i="7"/>
  <c r="BH779" i="7"/>
  <c r="BA780" i="7"/>
  <c r="BB780" i="7"/>
  <c r="BC780" i="7"/>
  <c r="BD780" i="7"/>
  <c r="BE780" i="7"/>
  <c r="BF780" i="7"/>
  <c r="BG780" i="7"/>
  <c r="BH780" i="7"/>
  <c r="BA781" i="7"/>
  <c r="BB781" i="7"/>
  <c r="BC781" i="7"/>
  <c r="BD781" i="7"/>
  <c r="BE781" i="7"/>
  <c r="BF781" i="7"/>
  <c r="BG781" i="7"/>
  <c r="BH781" i="7"/>
  <c r="BA782" i="7"/>
  <c r="BB782" i="7"/>
  <c r="BC782" i="7"/>
  <c r="BD782" i="7"/>
  <c r="BE782" i="7"/>
  <c r="BF782" i="7"/>
  <c r="BG782" i="7"/>
  <c r="BH782" i="7"/>
  <c r="BA783" i="7"/>
  <c r="BB783" i="7"/>
  <c r="BC783" i="7"/>
  <c r="BD783" i="7"/>
  <c r="BE783" i="7"/>
  <c r="BF783" i="7"/>
  <c r="BG783" i="7"/>
  <c r="BH783" i="7"/>
  <c r="BA784" i="7"/>
  <c r="BB784" i="7"/>
  <c r="BC784" i="7"/>
  <c r="BD784" i="7"/>
  <c r="BE784" i="7"/>
  <c r="BF784" i="7"/>
  <c r="BG784" i="7"/>
  <c r="BH784" i="7"/>
  <c r="BA785" i="7"/>
  <c r="BB785" i="7"/>
  <c r="BC785" i="7"/>
  <c r="BD785" i="7"/>
  <c r="BE785" i="7"/>
  <c r="BF785" i="7"/>
  <c r="BG785" i="7"/>
  <c r="BH785" i="7"/>
  <c r="BA786" i="7"/>
  <c r="BB786" i="7"/>
  <c r="BC786" i="7"/>
  <c r="BD786" i="7"/>
  <c r="BE786" i="7"/>
  <c r="BF786" i="7"/>
  <c r="BG786" i="7"/>
  <c r="BH786" i="7"/>
  <c r="BA787" i="7"/>
  <c r="BB787" i="7"/>
  <c r="BC787" i="7"/>
  <c r="BD787" i="7"/>
  <c r="BE787" i="7"/>
  <c r="BF787" i="7"/>
  <c r="BG787" i="7"/>
  <c r="BH787" i="7"/>
  <c r="BA788" i="7"/>
  <c r="BB788" i="7"/>
  <c r="BC788" i="7"/>
  <c r="BD788" i="7"/>
  <c r="BE788" i="7"/>
  <c r="BF788" i="7"/>
  <c r="BG788" i="7"/>
  <c r="BH788" i="7"/>
  <c r="BA789" i="7"/>
  <c r="BB789" i="7"/>
  <c r="BC789" i="7"/>
  <c r="BD789" i="7"/>
  <c r="BE789" i="7"/>
  <c r="BF789" i="7"/>
  <c r="BG789" i="7"/>
  <c r="BH789" i="7"/>
  <c r="BA790" i="7"/>
  <c r="BB790" i="7"/>
  <c r="BC790" i="7"/>
  <c r="BD790" i="7"/>
  <c r="BE790" i="7"/>
  <c r="BF790" i="7"/>
  <c r="BG790" i="7"/>
  <c r="BH790" i="7"/>
  <c r="BA791" i="7"/>
  <c r="BB791" i="7"/>
  <c r="BC791" i="7"/>
  <c r="BD791" i="7"/>
  <c r="BE791" i="7"/>
  <c r="BF791" i="7"/>
  <c r="BG791" i="7"/>
  <c r="BH791" i="7"/>
  <c r="BA792" i="7"/>
  <c r="BB792" i="7"/>
  <c r="BC792" i="7"/>
  <c r="BD792" i="7"/>
  <c r="BE792" i="7"/>
  <c r="BF792" i="7"/>
  <c r="BG792" i="7"/>
  <c r="BH792" i="7"/>
  <c r="BA793" i="7"/>
  <c r="BB793" i="7"/>
  <c r="BC793" i="7"/>
  <c r="BD793" i="7"/>
  <c r="BE793" i="7"/>
  <c r="BF793" i="7"/>
  <c r="BG793" i="7"/>
  <c r="BH793" i="7"/>
  <c r="BA794" i="7"/>
  <c r="BB794" i="7"/>
  <c r="BC794" i="7"/>
  <c r="BD794" i="7"/>
  <c r="BE794" i="7"/>
  <c r="BF794" i="7"/>
  <c r="BG794" i="7"/>
  <c r="BH794" i="7"/>
  <c r="BA795" i="7"/>
  <c r="BB795" i="7"/>
  <c r="BC795" i="7"/>
  <c r="BD795" i="7"/>
  <c r="BE795" i="7"/>
  <c r="BF795" i="7"/>
  <c r="BG795" i="7"/>
  <c r="BH795" i="7"/>
  <c r="BA796" i="7"/>
  <c r="BB796" i="7"/>
  <c r="BC796" i="7"/>
  <c r="BD796" i="7"/>
  <c r="BE796" i="7"/>
  <c r="BF796" i="7"/>
  <c r="BG796" i="7"/>
  <c r="BH796" i="7"/>
  <c r="BA797" i="7"/>
  <c r="BB797" i="7"/>
  <c r="BC797" i="7"/>
  <c r="BD797" i="7"/>
  <c r="BE797" i="7"/>
  <c r="BF797" i="7"/>
  <c r="BG797" i="7"/>
  <c r="BH797" i="7"/>
  <c r="BA798" i="7"/>
  <c r="BB798" i="7"/>
  <c r="BC798" i="7"/>
  <c r="BD798" i="7"/>
  <c r="BE798" i="7"/>
  <c r="BF798" i="7"/>
  <c r="BG798" i="7"/>
  <c r="BH798" i="7"/>
  <c r="BA799" i="7"/>
  <c r="BB799" i="7"/>
  <c r="BC799" i="7"/>
  <c r="BD799" i="7"/>
  <c r="BE799" i="7"/>
  <c r="BF799" i="7"/>
  <c r="BG799" i="7"/>
  <c r="BH799" i="7"/>
  <c r="BA800" i="7"/>
  <c r="BB800" i="7"/>
  <c r="BC800" i="7"/>
  <c r="BD800" i="7"/>
  <c r="BE800" i="7"/>
  <c r="BF800" i="7"/>
  <c r="BG800" i="7"/>
  <c r="BH800" i="7"/>
  <c r="BA801" i="7"/>
  <c r="BB801" i="7"/>
  <c r="BC801" i="7"/>
  <c r="BD801" i="7"/>
  <c r="BE801" i="7"/>
  <c r="BF801" i="7"/>
  <c r="BG801" i="7"/>
  <c r="BH801" i="7"/>
  <c r="BA802" i="7"/>
  <c r="BB802" i="7"/>
  <c r="BC802" i="7"/>
  <c r="BD802" i="7"/>
  <c r="BE802" i="7"/>
  <c r="BF802" i="7"/>
  <c r="BG802" i="7"/>
  <c r="BH802" i="7"/>
  <c r="BA803" i="7"/>
  <c r="BB803" i="7"/>
  <c r="BC803" i="7"/>
  <c r="BD803" i="7"/>
  <c r="BE803" i="7"/>
  <c r="BF803" i="7"/>
  <c r="BG803" i="7"/>
  <c r="BH803" i="7"/>
  <c r="BA804" i="7"/>
  <c r="BB804" i="7"/>
  <c r="BC804" i="7"/>
  <c r="BD804" i="7"/>
  <c r="BE804" i="7"/>
  <c r="BF804" i="7"/>
  <c r="BG804" i="7"/>
  <c r="BH804" i="7"/>
  <c r="BA805" i="7"/>
  <c r="BB805" i="7"/>
  <c r="BC805" i="7"/>
  <c r="BD805" i="7"/>
  <c r="BE805" i="7"/>
  <c r="BF805" i="7"/>
  <c r="BG805" i="7"/>
  <c r="BH805" i="7"/>
  <c r="BA806" i="7"/>
  <c r="BB806" i="7"/>
  <c r="BC806" i="7"/>
  <c r="BD806" i="7"/>
  <c r="BE806" i="7"/>
  <c r="BF806" i="7"/>
  <c r="BG806" i="7"/>
  <c r="BH806" i="7"/>
  <c r="BA807" i="7"/>
  <c r="BB807" i="7"/>
  <c r="BC807" i="7"/>
  <c r="BD807" i="7"/>
  <c r="BE807" i="7"/>
  <c r="BF807" i="7"/>
  <c r="BG807" i="7"/>
  <c r="BH807" i="7"/>
  <c r="BA808" i="7"/>
  <c r="BB808" i="7"/>
  <c r="BC808" i="7"/>
  <c r="BD808" i="7"/>
  <c r="BE808" i="7"/>
  <c r="BF808" i="7"/>
  <c r="BG808" i="7"/>
  <c r="BH808" i="7"/>
  <c r="BA809" i="7"/>
  <c r="BB809" i="7"/>
  <c r="BC809" i="7"/>
  <c r="BD809" i="7"/>
  <c r="BE809" i="7"/>
  <c r="BF809" i="7"/>
  <c r="BG809" i="7"/>
  <c r="BH809" i="7"/>
  <c r="BA810" i="7"/>
  <c r="BB810" i="7"/>
  <c r="BC810" i="7"/>
  <c r="BD810" i="7"/>
  <c r="BE810" i="7"/>
  <c r="BF810" i="7"/>
  <c r="BG810" i="7"/>
  <c r="BH810" i="7"/>
  <c r="BA811" i="7"/>
  <c r="BB811" i="7"/>
  <c r="BC811" i="7"/>
  <c r="BD811" i="7"/>
  <c r="BE811" i="7"/>
  <c r="BF811" i="7"/>
  <c r="BG811" i="7"/>
  <c r="BH811" i="7"/>
  <c r="BA812" i="7"/>
  <c r="BB812" i="7"/>
  <c r="BC812" i="7"/>
  <c r="BD812" i="7"/>
  <c r="BE812" i="7"/>
  <c r="BF812" i="7"/>
  <c r="BG812" i="7"/>
  <c r="BH812" i="7"/>
  <c r="BA813" i="7"/>
  <c r="BB813" i="7"/>
  <c r="BC813" i="7"/>
  <c r="BD813" i="7"/>
  <c r="BE813" i="7"/>
  <c r="BF813" i="7"/>
  <c r="BG813" i="7"/>
  <c r="BH813" i="7"/>
  <c r="BA814" i="7"/>
  <c r="BB814" i="7"/>
  <c r="BC814" i="7"/>
  <c r="BD814" i="7"/>
  <c r="BE814" i="7"/>
  <c r="BF814" i="7"/>
  <c r="BG814" i="7"/>
  <c r="BH814" i="7"/>
  <c r="BA815" i="7"/>
  <c r="BB815" i="7"/>
  <c r="BC815" i="7"/>
  <c r="BD815" i="7"/>
  <c r="BE815" i="7"/>
  <c r="BF815" i="7"/>
  <c r="BG815" i="7"/>
  <c r="BH815" i="7"/>
  <c r="BA816" i="7"/>
  <c r="BB816" i="7"/>
  <c r="BC816" i="7"/>
  <c r="BD816" i="7"/>
  <c r="BE816" i="7"/>
  <c r="BF816" i="7"/>
  <c r="BG816" i="7"/>
  <c r="BH816" i="7"/>
  <c r="BA817" i="7"/>
  <c r="BB817" i="7"/>
  <c r="BC817" i="7"/>
  <c r="BD817" i="7"/>
  <c r="BE817" i="7"/>
  <c r="BF817" i="7"/>
  <c r="BG817" i="7"/>
  <c r="BH817" i="7"/>
  <c r="BA818" i="7"/>
  <c r="BB818" i="7"/>
  <c r="BC818" i="7"/>
  <c r="BD818" i="7"/>
  <c r="BE818" i="7"/>
  <c r="BF818" i="7"/>
  <c r="BG818" i="7"/>
  <c r="BH818" i="7"/>
  <c r="BA819" i="7"/>
  <c r="BB819" i="7"/>
  <c r="BC819" i="7"/>
  <c r="BD819" i="7"/>
  <c r="BE819" i="7"/>
  <c r="BF819" i="7"/>
  <c r="BG819" i="7"/>
  <c r="BH819" i="7"/>
  <c r="BA820" i="7"/>
  <c r="BB820" i="7"/>
  <c r="BC820" i="7"/>
  <c r="BD820" i="7"/>
  <c r="BE820" i="7"/>
  <c r="BF820" i="7"/>
  <c r="BG820" i="7"/>
  <c r="BH820" i="7"/>
  <c r="BA821" i="7"/>
  <c r="BB821" i="7"/>
  <c r="BC821" i="7"/>
  <c r="BD821" i="7"/>
  <c r="BE821" i="7"/>
  <c r="BF821" i="7"/>
  <c r="BG821" i="7"/>
  <c r="BH821" i="7"/>
  <c r="BA822" i="7"/>
  <c r="BB822" i="7"/>
  <c r="BC822" i="7"/>
  <c r="BD822" i="7"/>
  <c r="BE822" i="7"/>
  <c r="BF822" i="7"/>
  <c r="BG822" i="7"/>
  <c r="BH822" i="7"/>
  <c r="BA823" i="7"/>
  <c r="BB823" i="7"/>
  <c r="BC823" i="7"/>
  <c r="BD823" i="7"/>
  <c r="BE823" i="7"/>
  <c r="BF823" i="7"/>
  <c r="BG823" i="7"/>
  <c r="BH823" i="7"/>
  <c r="BA824" i="7"/>
  <c r="BB824" i="7"/>
  <c r="BC824" i="7"/>
  <c r="BD824" i="7"/>
  <c r="BE824" i="7"/>
  <c r="BF824" i="7"/>
  <c r="BG824" i="7"/>
  <c r="BH824" i="7"/>
  <c r="BA825" i="7"/>
  <c r="BB825" i="7"/>
  <c r="BC825" i="7"/>
  <c r="BD825" i="7"/>
  <c r="BE825" i="7"/>
  <c r="BF825" i="7"/>
  <c r="BG825" i="7"/>
  <c r="BH825" i="7"/>
  <c r="BA826" i="7"/>
  <c r="BB826" i="7"/>
  <c r="BC826" i="7"/>
  <c r="BD826" i="7"/>
  <c r="BE826" i="7"/>
  <c r="BF826" i="7"/>
  <c r="BG826" i="7"/>
  <c r="BH826" i="7"/>
  <c r="BA827" i="7"/>
  <c r="BB827" i="7"/>
  <c r="BC827" i="7"/>
  <c r="BD827" i="7"/>
  <c r="BE827" i="7"/>
  <c r="BF827" i="7"/>
  <c r="BG827" i="7"/>
  <c r="BH827" i="7"/>
  <c r="BA828" i="7"/>
  <c r="BB828" i="7"/>
  <c r="BC828" i="7"/>
  <c r="BD828" i="7"/>
  <c r="BE828" i="7"/>
  <c r="BF828" i="7"/>
  <c r="BG828" i="7"/>
  <c r="BH828" i="7"/>
  <c r="BA829" i="7"/>
  <c r="BB829" i="7"/>
  <c r="BC829" i="7"/>
  <c r="BD829" i="7"/>
  <c r="BE829" i="7"/>
  <c r="BF829" i="7"/>
  <c r="BG829" i="7"/>
  <c r="BH829" i="7"/>
  <c r="BA830" i="7"/>
  <c r="BB830" i="7"/>
  <c r="BC830" i="7"/>
  <c r="BD830" i="7"/>
  <c r="BE830" i="7"/>
  <c r="BF830" i="7"/>
  <c r="BG830" i="7"/>
  <c r="BH830" i="7"/>
  <c r="BA831" i="7"/>
  <c r="BB831" i="7"/>
  <c r="BC831" i="7"/>
  <c r="BD831" i="7"/>
  <c r="BE831" i="7"/>
  <c r="BF831" i="7"/>
  <c r="BG831" i="7"/>
  <c r="BH831" i="7"/>
  <c r="BA832" i="7"/>
  <c r="BB832" i="7"/>
  <c r="BC832" i="7"/>
  <c r="BD832" i="7"/>
  <c r="BE832" i="7"/>
  <c r="BF832" i="7"/>
  <c r="BG832" i="7"/>
  <c r="BH832" i="7"/>
  <c r="BA833" i="7"/>
  <c r="BB833" i="7"/>
  <c r="BC833" i="7"/>
  <c r="BD833" i="7"/>
  <c r="BE833" i="7"/>
  <c r="BF833" i="7"/>
  <c r="BG833" i="7"/>
  <c r="BH833" i="7"/>
  <c r="BA834" i="7"/>
  <c r="BB834" i="7"/>
  <c r="BC834" i="7"/>
  <c r="BD834" i="7"/>
  <c r="BE834" i="7"/>
  <c r="BF834" i="7"/>
  <c r="BG834" i="7"/>
  <c r="BH834" i="7"/>
  <c r="BA835" i="7"/>
  <c r="BB835" i="7"/>
  <c r="BC835" i="7"/>
  <c r="BD835" i="7"/>
  <c r="BE835" i="7"/>
  <c r="BF835" i="7"/>
  <c r="BG835" i="7"/>
  <c r="BH835" i="7"/>
  <c r="BA836" i="7"/>
  <c r="BB836" i="7"/>
  <c r="BC836" i="7"/>
  <c r="BD836" i="7"/>
  <c r="BE836" i="7"/>
  <c r="BF836" i="7"/>
  <c r="BG836" i="7"/>
  <c r="BH836" i="7"/>
  <c r="BA837" i="7"/>
  <c r="BB837" i="7"/>
  <c r="BC837" i="7"/>
  <c r="BD837" i="7"/>
  <c r="BE837" i="7"/>
  <c r="BF837" i="7"/>
  <c r="BG837" i="7"/>
  <c r="BH837" i="7"/>
  <c r="BA838" i="7"/>
  <c r="BB838" i="7"/>
  <c r="BC838" i="7"/>
  <c r="BD838" i="7"/>
  <c r="BE838" i="7"/>
  <c r="BF838" i="7"/>
  <c r="BG838" i="7"/>
  <c r="BH838" i="7"/>
  <c r="BA839" i="7"/>
  <c r="BB839" i="7"/>
  <c r="BC839" i="7"/>
  <c r="BD839" i="7"/>
  <c r="BE839" i="7"/>
  <c r="BF839" i="7"/>
  <c r="BG839" i="7"/>
  <c r="BH839" i="7"/>
  <c r="BA840" i="7"/>
  <c r="BB840" i="7"/>
  <c r="BC840" i="7"/>
  <c r="BD840" i="7"/>
  <c r="BE840" i="7"/>
  <c r="BF840" i="7"/>
  <c r="BG840" i="7"/>
  <c r="BH840" i="7"/>
  <c r="BA841" i="7"/>
  <c r="BB841" i="7"/>
  <c r="BC841" i="7"/>
  <c r="BD841" i="7"/>
  <c r="BE841" i="7"/>
  <c r="BF841" i="7"/>
  <c r="BG841" i="7"/>
  <c r="BH841" i="7"/>
  <c r="BA842" i="7"/>
  <c r="BB842" i="7"/>
  <c r="BC842" i="7"/>
  <c r="BD842" i="7"/>
  <c r="BE842" i="7"/>
  <c r="BF842" i="7"/>
  <c r="BG842" i="7"/>
  <c r="BH842" i="7"/>
  <c r="BA843" i="7"/>
  <c r="BB843" i="7"/>
  <c r="BC843" i="7"/>
  <c r="BD843" i="7"/>
  <c r="BE843" i="7"/>
  <c r="BF843" i="7"/>
  <c r="BG843" i="7"/>
  <c r="BH843" i="7"/>
  <c r="BA844" i="7"/>
  <c r="BB844" i="7"/>
  <c r="BC844" i="7"/>
  <c r="BD844" i="7"/>
  <c r="BE844" i="7"/>
  <c r="BF844" i="7"/>
  <c r="BG844" i="7"/>
  <c r="BH844" i="7"/>
  <c r="BA845" i="7"/>
  <c r="BB845" i="7"/>
  <c r="BC845" i="7"/>
  <c r="BD845" i="7"/>
  <c r="BE845" i="7"/>
  <c r="BF845" i="7"/>
  <c r="BG845" i="7"/>
  <c r="BH845" i="7"/>
  <c r="BA846" i="7"/>
  <c r="BB846" i="7"/>
  <c r="BC846" i="7"/>
  <c r="BD846" i="7"/>
  <c r="BE846" i="7"/>
  <c r="BF846" i="7"/>
  <c r="BG846" i="7"/>
  <c r="BH846" i="7"/>
  <c r="BA847" i="7"/>
  <c r="BB847" i="7"/>
  <c r="BC847" i="7"/>
  <c r="BD847" i="7"/>
  <c r="BE847" i="7"/>
  <c r="BF847" i="7"/>
  <c r="BG847" i="7"/>
  <c r="BH847" i="7"/>
  <c r="BA848" i="7"/>
  <c r="BB848" i="7"/>
  <c r="BC848" i="7"/>
  <c r="BD848" i="7"/>
  <c r="BE848" i="7"/>
  <c r="BF848" i="7"/>
  <c r="BG848" i="7"/>
  <c r="BH848" i="7"/>
  <c r="BA849" i="7"/>
  <c r="BB849" i="7"/>
  <c r="BC849" i="7"/>
  <c r="BD849" i="7"/>
  <c r="BE849" i="7"/>
  <c r="BF849" i="7"/>
  <c r="BG849" i="7"/>
  <c r="BH849" i="7"/>
  <c r="BA850" i="7"/>
  <c r="BB850" i="7"/>
  <c r="BC850" i="7"/>
  <c r="BD850" i="7"/>
  <c r="BE850" i="7"/>
  <c r="BF850" i="7"/>
  <c r="BG850" i="7"/>
  <c r="BH850" i="7"/>
  <c r="BA851" i="7"/>
  <c r="BB851" i="7"/>
  <c r="BC851" i="7"/>
  <c r="BD851" i="7"/>
  <c r="BE851" i="7"/>
  <c r="BF851" i="7"/>
  <c r="BG851" i="7"/>
  <c r="BH851" i="7"/>
  <c r="BA852" i="7"/>
  <c r="BB852" i="7"/>
  <c r="BC852" i="7"/>
  <c r="BD852" i="7"/>
  <c r="BE852" i="7"/>
  <c r="BF852" i="7"/>
  <c r="BG852" i="7"/>
  <c r="BH852" i="7"/>
  <c r="BA853" i="7"/>
  <c r="BB853" i="7"/>
  <c r="BC853" i="7"/>
  <c r="BD853" i="7"/>
  <c r="BE853" i="7"/>
  <c r="BF853" i="7"/>
  <c r="BG853" i="7"/>
  <c r="BH853" i="7"/>
  <c r="BA854" i="7"/>
  <c r="BB854" i="7"/>
  <c r="BC854" i="7"/>
  <c r="BD854" i="7"/>
  <c r="BE854" i="7"/>
  <c r="BF854" i="7"/>
  <c r="BG854" i="7"/>
  <c r="BH854" i="7"/>
  <c r="BA855" i="7"/>
  <c r="BB855" i="7"/>
  <c r="BC855" i="7"/>
  <c r="BD855" i="7"/>
  <c r="BE855" i="7"/>
  <c r="BF855" i="7"/>
  <c r="BG855" i="7"/>
  <c r="BH855" i="7"/>
  <c r="BA856" i="7"/>
  <c r="BB856" i="7"/>
  <c r="BC856" i="7"/>
  <c r="BD856" i="7"/>
  <c r="BE856" i="7"/>
  <c r="BF856" i="7"/>
  <c r="BG856" i="7"/>
  <c r="BH856" i="7"/>
  <c r="BA857" i="7"/>
  <c r="BB857" i="7"/>
  <c r="BC857" i="7"/>
  <c r="BD857" i="7"/>
  <c r="BE857" i="7"/>
  <c r="BF857" i="7"/>
  <c r="BG857" i="7"/>
  <c r="BH857" i="7"/>
  <c r="BA858" i="7"/>
  <c r="BB858" i="7"/>
  <c r="BC858" i="7"/>
  <c r="BD858" i="7"/>
  <c r="BE858" i="7"/>
  <c r="BF858" i="7"/>
  <c r="BG858" i="7"/>
  <c r="BH858" i="7"/>
  <c r="BA859" i="7"/>
  <c r="BB859" i="7"/>
  <c r="BC859" i="7"/>
  <c r="BD859" i="7"/>
  <c r="BE859" i="7"/>
  <c r="BF859" i="7"/>
  <c r="BG859" i="7"/>
  <c r="BH859" i="7"/>
  <c r="BA860" i="7"/>
  <c r="BB860" i="7"/>
  <c r="BC860" i="7"/>
  <c r="BD860" i="7"/>
  <c r="BE860" i="7"/>
  <c r="BF860" i="7"/>
  <c r="BG860" i="7"/>
  <c r="BH860" i="7"/>
  <c r="BA861" i="7"/>
  <c r="BB861" i="7"/>
  <c r="BC861" i="7"/>
  <c r="BD861" i="7"/>
  <c r="BE861" i="7"/>
  <c r="BF861" i="7"/>
  <c r="BG861" i="7"/>
  <c r="BH861" i="7"/>
  <c r="BA862" i="7"/>
  <c r="BB862" i="7"/>
  <c r="BC862" i="7"/>
  <c r="BD862" i="7"/>
  <c r="BE862" i="7"/>
  <c r="BF862" i="7"/>
  <c r="BG862" i="7"/>
  <c r="BH862" i="7"/>
  <c r="BA863" i="7"/>
  <c r="BB863" i="7"/>
  <c r="BC863" i="7"/>
  <c r="BD863" i="7"/>
  <c r="BE863" i="7"/>
  <c r="BF863" i="7"/>
  <c r="BG863" i="7"/>
  <c r="BH863" i="7"/>
  <c r="BA864" i="7"/>
  <c r="BB864" i="7"/>
  <c r="BC864" i="7"/>
  <c r="BD864" i="7"/>
  <c r="BE864" i="7"/>
  <c r="BF864" i="7"/>
  <c r="BG864" i="7"/>
  <c r="BH864" i="7"/>
  <c r="BA865" i="7"/>
  <c r="BB865" i="7"/>
  <c r="BC865" i="7"/>
  <c r="BD865" i="7"/>
  <c r="BE865" i="7"/>
  <c r="BF865" i="7"/>
  <c r="BG865" i="7"/>
  <c r="BH865" i="7"/>
  <c r="BA866" i="7"/>
  <c r="BB866" i="7"/>
  <c r="BC866" i="7"/>
  <c r="BD866" i="7"/>
  <c r="BE866" i="7"/>
  <c r="BF866" i="7"/>
  <c r="BG866" i="7"/>
  <c r="BH866" i="7"/>
  <c r="BA867" i="7"/>
  <c r="BB867" i="7"/>
  <c r="BC867" i="7"/>
  <c r="BD867" i="7"/>
  <c r="BE867" i="7"/>
  <c r="BF867" i="7"/>
  <c r="BG867" i="7"/>
  <c r="BH867" i="7"/>
  <c r="BA868" i="7"/>
  <c r="BB868" i="7"/>
  <c r="BC868" i="7"/>
  <c r="BD868" i="7"/>
  <c r="BE868" i="7"/>
  <c r="BF868" i="7"/>
  <c r="BG868" i="7"/>
  <c r="BH868" i="7"/>
  <c r="BA869" i="7"/>
  <c r="BB869" i="7"/>
  <c r="BC869" i="7"/>
  <c r="BD869" i="7"/>
  <c r="BE869" i="7"/>
  <c r="BF869" i="7"/>
  <c r="BG869" i="7"/>
  <c r="BH869" i="7"/>
  <c r="BA870" i="7"/>
  <c r="BB870" i="7"/>
  <c r="BC870" i="7"/>
  <c r="BD870" i="7"/>
  <c r="BE870" i="7"/>
  <c r="BF870" i="7"/>
  <c r="BG870" i="7"/>
  <c r="BH870" i="7"/>
  <c r="BA871" i="7"/>
  <c r="BB871" i="7"/>
  <c r="BC871" i="7"/>
  <c r="BD871" i="7"/>
  <c r="BE871" i="7"/>
  <c r="BF871" i="7"/>
  <c r="BG871" i="7"/>
  <c r="BH871" i="7"/>
  <c r="BA872" i="7"/>
  <c r="BB872" i="7"/>
  <c r="BC872" i="7"/>
  <c r="BD872" i="7"/>
  <c r="BE872" i="7"/>
  <c r="BF872" i="7"/>
  <c r="BG872" i="7"/>
  <c r="BH872" i="7"/>
  <c r="BA873" i="7"/>
  <c r="BB873" i="7"/>
  <c r="BC873" i="7"/>
  <c r="BD873" i="7"/>
  <c r="BE873" i="7"/>
  <c r="BF873" i="7"/>
  <c r="BG873" i="7"/>
  <c r="BH873" i="7"/>
  <c r="BA874" i="7"/>
  <c r="BB874" i="7"/>
  <c r="BC874" i="7"/>
  <c r="BD874" i="7"/>
  <c r="BE874" i="7"/>
  <c r="BF874" i="7"/>
  <c r="BG874" i="7"/>
  <c r="BH874" i="7"/>
  <c r="BA875" i="7"/>
  <c r="BB875" i="7"/>
  <c r="BC875" i="7"/>
  <c r="BD875" i="7"/>
  <c r="BE875" i="7"/>
  <c r="BF875" i="7"/>
  <c r="BG875" i="7"/>
  <c r="BH875" i="7"/>
  <c r="BA876" i="7"/>
  <c r="BB876" i="7"/>
  <c r="BC876" i="7"/>
  <c r="BD876" i="7"/>
  <c r="BE876" i="7"/>
  <c r="BF876" i="7"/>
  <c r="BG876" i="7"/>
  <c r="BH876" i="7"/>
  <c r="BA877" i="7"/>
  <c r="BB877" i="7"/>
  <c r="BC877" i="7"/>
  <c r="BD877" i="7"/>
  <c r="BE877" i="7"/>
  <c r="BF877" i="7"/>
  <c r="BG877" i="7"/>
  <c r="BH877" i="7"/>
  <c r="BA878" i="7"/>
  <c r="BB878" i="7"/>
  <c r="BC878" i="7"/>
  <c r="BD878" i="7"/>
  <c r="BE878" i="7"/>
  <c r="BF878" i="7"/>
  <c r="BG878" i="7"/>
  <c r="BH878" i="7"/>
  <c r="BA879" i="7"/>
  <c r="BB879" i="7"/>
  <c r="BC879" i="7"/>
  <c r="BD879" i="7"/>
  <c r="BE879" i="7"/>
  <c r="BF879" i="7"/>
  <c r="BG879" i="7"/>
  <c r="BH879" i="7"/>
  <c r="BA880" i="7"/>
  <c r="BB880" i="7"/>
  <c r="BC880" i="7"/>
  <c r="BD880" i="7"/>
  <c r="BE880" i="7"/>
  <c r="BF880" i="7"/>
  <c r="BG880" i="7"/>
  <c r="BH880" i="7"/>
  <c r="BA881" i="7"/>
  <c r="BB881" i="7"/>
  <c r="BC881" i="7"/>
  <c r="BD881" i="7"/>
  <c r="BE881" i="7"/>
  <c r="BF881" i="7"/>
  <c r="BG881" i="7"/>
  <c r="BH881" i="7"/>
  <c r="BA882" i="7"/>
  <c r="BB882" i="7"/>
  <c r="BC882" i="7"/>
  <c r="BD882" i="7"/>
  <c r="BE882" i="7"/>
  <c r="BF882" i="7"/>
  <c r="BG882" i="7"/>
  <c r="BH882" i="7"/>
  <c r="BA883" i="7"/>
  <c r="BB883" i="7"/>
  <c r="BC883" i="7"/>
  <c r="BD883" i="7"/>
  <c r="BE883" i="7"/>
  <c r="BF883" i="7"/>
  <c r="BG883" i="7"/>
  <c r="BH883" i="7"/>
  <c r="BA884" i="7"/>
  <c r="BB884" i="7"/>
  <c r="BC884" i="7"/>
  <c r="BD884" i="7"/>
  <c r="BE884" i="7"/>
  <c r="BF884" i="7"/>
  <c r="BG884" i="7"/>
  <c r="BH884" i="7"/>
  <c r="BA885" i="7"/>
  <c r="BB885" i="7"/>
  <c r="BC885" i="7"/>
  <c r="BD885" i="7"/>
  <c r="BE885" i="7"/>
  <c r="BF885" i="7"/>
  <c r="BG885" i="7"/>
  <c r="BH885" i="7"/>
  <c r="BA886" i="7"/>
  <c r="BB886" i="7"/>
  <c r="BC886" i="7"/>
  <c r="BD886" i="7"/>
  <c r="BE886" i="7"/>
  <c r="BF886" i="7"/>
  <c r="BG886" i="7"/>
  <c r="BH886" i="7"/>
  <c r="BA887" i="7"/>
  <c r="BB887" i="7"/>
  <c r="BC887" i="7"/>
  <c r="BD887" i="7"/>
  <c r="BE887" i="7"/>
  <c r="BF887" i="7"/>
  <c r="BG887" i="7"/>
  <c r="BH887" i="7"/>
  <c r="BA888" i="7"/>
  <c r="BB888" i="7"/>
  <c r="BC888" i="7"/>
  <c r="BD888" i="7"/>
  <c r="BE888" i="7"/>
  <c r="BF888" i="7"/>
  <c r="BG888" i="7"/>
  <c r="BH888" i="7"/>
  <c r="BA889" i="7"/>
  <c r="BB889" i="7"/>
  <c r="BC889" i="7"/>
  <c r="BD889" i="7"/>
  <c r="BE889" i="7"/>
  <c r="BF889" i="7"/>
  <c r="BG889" i="7"/>
  <c r="BH889" i="7"/>
  <c r="BA890" i="7"/>
  <c r="BB890" i="7"/>
  <c r="BC890" i="7"/>
  <c r="BD890" i="7"/>
  <c r="BE890" i="7"/>
  <c r="BF890" i="7"/>
  <c r="BG890" i="7"/>
  <c r="BH890" i="7"/>
  <c r="BA891" i="7"/>
  <c r="BB891" i="7"/>
  <c r="BC891" i="7"/>
  <c r="BD891" i="7"/>
  <c r="BE891" i="7"/>
  <c r="BF891" i="7"/>
  <c r="BG891" i="7"/>
  <c r="BH891" i="7"/>
  <c r="BA892" i="7"/>
  <c r="BB892" i="7"/>
  <c r="BC892" i="7"/>
  <c r="BD892" i="7"/>
  <c r="BE892" i="7"/>
  <c r="BF892" i="7"/>
  <c r="BG892" i="7"/>
  <c r="BH892" i="7"/>
  <c r="BA893" i="7"/>
  <c r="BB893" i="7"/>
  <c r="BC893" i="7"/>
  <c r="BD893" i="7"/>
  <c r="BE893" i="7"/>
  <c r="BF893" i="7"/>
  <c r="BG893" i="7"/>
  <c r="BH893" i="7"/>
  <c r="BA894" i="7"/>
  <c r="BB894" i="7"/>
  <c r="BC894" i="7"/>
  <c r="BD894" i="7"/>
  <c r="BE894" i="7"/>
  <c r="BF894" i="7"/>
  <c r="BG894" i="7"/>
  <c r="BH894" i="7"/>
  <c r="BA895" i="7"/>
  <c r="BB895" i="7"/>
  <c r="BC895" i="7"/>
  <c r="BD895" i="7"/>
  <c r="BE895" i="7"/>
  <c r="BF895" i="7"/>
  <c r="BG895" i="7"/>
  <c r="BH895" i="7"/>
  <c r="BA896" i="7"/>
  <c r="BB896" i="7"/>
  <c r="BC896" i="7"/>
  <c r="BD896" i="7"/>
  <c r="BE896" i="7"/>
  <c r="BF896" i="7"/>
  <c r="BG896" i="7"/>
  <c r="BH896" i="7"/>
  <c r="BA897" i="7"/>
  <c r="BB897" i="7"/>
  <c r="BC897" i="7"/>
  <c r="BD897" i="7"/>
  <c r="BE897" i="7"/>
  <c r="BF897" i="7"/>
  <c r="BG897" i="7"/>
  <c r="BH897" i="7"/>
  <c r="BA898" i="7"/>
  <c r="BB898" i="7"/>
  <c r="BC898" i="7"/>
  <c r="BD898" i="7"/>
  <c r="BE898" i="7"/>
  <c r="BF898" i="7"/>
  <c r="BG898" i="7"/>
  <c r="BH898" i="7"/>
  <c r="BA899" i="7"/>
  <c r="BB899" i="7"/>
  <c r="BC899" i="7"/>
  <c r="BD899" i="7"/>
  <c r="BE899" i="7"/>
  <c r="BF899" i="7"/>
  <c r="BG899" i="7"/>
  <c r="BH899" i="7"/>
  <c r="BA900" i="7"/>
  <c r="BB900" i="7"/>
  <c r="BC900" i="7"/>
  <c r="BD900" i="7"/>
  <c r="BE900" i="7"/>
  <c r="BF900" i="7"/>
  <c r="BG900" i="7"/>
  <c r="BH900" i="7"/>
  <c r="BA901" i="7"/>
  <c r="BB901" i="7"/>
  <c r="BC901" i="7"/>
  <c r="BD901" i="7"/>
  <c r="BE901" i="7"/>
  <c r="BF901" i="7"/>
  <c r="BG901" i="7"/>
  <c r="BH901" i="7"/>
  <c r="BA902" i="7"/>
  <c r="BB902" i="7"/>
  <c r="BC902" i="7"/>
  <c r="BD902" i="7"/>
  <c r="BE902" i="7"/>
  <c r="BF902" i="7"/>
  <c r="BG902" i="7"/>
  <c r="BH902" i="7"/>
  <c r="BA903" i="7"/>
  <c r="BB903" i="7"/>
  <c r="BC903" i="7"/>
  <c r="BD903" i="7"/>
  <c r="BE903" i="7"/>
  <c r="BF903" i="7"/>
  <c r="BG903" i="7"/>
  <c r="BH903" i="7"/>
  <c r="BA904" i="7"/>
  <c r="BB904" i="7"/>
  <c r="BC904" i="7"/>
  <c r="BD904" i="7"/>
  <c r="BE904" i="7"/>
  <c r="BF904" i="7"/>
  <c r="BG904" i="7"/>
  <c r="BH904" i="7"/>
  <c r="BA905" i="7"/>
  <c r="BB905" i="7"/>
  <c r="BC905" i="7"/>
  <c r="BD905" i="7"/>
  <c r="BE905" i="7"/>
  <c r="BF905" i="7"/>
  <c r="BG905" i="7"/>
  <c r="BH905" i="7"/>
  <c r="BA906" i="7"/>
  <c r="BB906" i="7"/>
  <c r="BC906" i="7"/>
  <c r="BD906" i="7"/>
  <c r="BE906" i="7"/>
  <c r="BF906" i="7"/>
  <c r="BG906" i="7"/>
  <c r="BH906" i="7"/>
  <c r="BA907" i="7"/>
  <c r="BB907" i="7"/>
  <c r="BC907" i="7"/>
  <c r="BD907" i="7"/>
  <c r="BE907" i="7"/>
  <c r="BF907" i="7"/>
  <c r="BG907" i="7"/>
  <c r="BH907" i="7"/>
  <c r="BA908" i="7"/>
  <c r="BB908" i="7"/>
  <c r="BC908" i="7"/>
  <c r="BD908" i="7"/>
  <c r="BE908" i="7"/>
  <c r="BF908" i="7"/>
  <c r="BG908" i="7"/>
  <c r="BH908" i="7"/>
  <c r="BA909" i="7"/>
  <c r="BB909" i="7"/>
  <c r="BC909" i="7"/>
  <c r="BD909" i="7"/>
  <c r="BE909" i="7"/>
  <c r="BF909" i="7"/>
  <c r="BG909" i="7"/>
  <c r="BH909" i="7"/>
  <c r="BA910" i="7"/>
  <c r="BB910" i="7"/>
  <c r="BC910" i="7"/>
  <c r="BD910" i="7"/>
  <c r="BE910" i="7"/>
  <c r="BF910" i="7"/>
  <c r="BG910" i="7"/>
  <c r="BH910" i="7"/>
  <c r="BA911" i="7"/>
  <c r="BB911" i="7"/>
  <c r="BC911" i="7"/>
  <c r="BD911" i="7"/>
  <c r="BE911" i="7"/>
  <c r="BF911" i="7"/>
  <c r="BG911" i="7"/>
  <c r="BH911" i="7"/>
  <c r="BA912" i="7"/>
  <c r="BB912" i="7"/>
  <c r="BC912" i="7"/>
  <c r="BD912" i="7"/>
  <c r="BE912" i="7"/>
  <c r="BF912" i="7"/>
  <c r="BG912" i="7"/>
  <c r="BH912" i="7"/>
  <c r="BA913" i="7"/>
  <c r="BB913" i="7"/>
  <c r="BC913" i="7"/>
  <c r="BD913" i="7"/>
  <c r="BE913" i="7"/>
  <c r="BF913" i="7"/>
  <c r="BG913" i="7"/>
  <c r="BH913" i="7"/>
  <c r="BA914" i="7"/>
  <c r="BB914" i="7"/>
  <c r="BC914" i="7"/>
  <c r="BD914" i="7"/>
  <c r="BE914" i="7"/>
  <c r="BF914" i="7"/>
  <c r="BG914" i="7"/>
  <c r="BH914" i="7"/>
  <c r="BA915" i="7"/>
  <c r="BB915" i="7"/>
  <c r="BC915" i="7"/>
  <c r="BD915" i="7"/>
  <c r="BE915" i="7"/>
  <c r="BF915" i="7"/>
  <c r="BG915" i="7"/>
  <c r="BH915" i="7"/>
  <c r="BA916" i="7"/>
  <c r="BB916" i="7"/>
  <c r="BC916" i="7"/>
  <c r="BD916" i="7"/>
  <c r="BE916" i="7"/>
  <c r="BF916" i="7"/>
  <c r="BG916" i="7"/>
  <c r="BH916" i="7"/>
  <c r="BA917" i="7"/>
  <c r="BB917" i="7"/>
  <c r="BC917" i="7"/>
  <c r="BD917" i="7"/>
  <c r="BE917" i="7"/>
  <c r="BF917" i="7"/>
  <c r="BG917" i="7"/>
  <c r="BH917" i="7"/>
  <c r="BA918" i="7"/>
  <c r="BB918" i="7"/>
  <c r="BC918" i="7"/>
  <c r="BD918" i="7"/>
  <c r="BE918" i="7"/>
  <c r="BF918" i="7"/>
  <c r="BG918" i="7"/>
  <c r="BH918" i="7"/>
  <c r="BA919" i="7"/>
  <c r="BB919" i="7"/>
  <c r="BC919" i="7"/>
  <c r="BD919" i="7"/>
  <c r="BE919" i="7"/>
  <c r="BF919" i="7"/>
  <c r="BG919" i="7"/>
  <c r="BH919" i="7"/>
  <c r="BA920" i="7"/>
  <c r="BB920" i="7"/>
  <c r="BC920" i="7"/>
  <c r="BD920" i="7"/>
  <c r="BE920" i="7"/>
  <c r="BF920" i="7"/>
  <c r="BG920" i="7"/>
  <c r="BH920" i="7"/>
  <c r="BA921" i="7"/>
  <c r="BB921" i="7"/>
  <c r="BC921" i="7"/>
  <c r="BD921" i="7"/>
  <c r="BE921" i="7"/>
  <c r="BF921" i="7"/>
  <c r="BG921" i="7"/>
  <c r="BH921" i="7"/>
  <c r="BA922" i="7"/>
  <c r="BB922" i="7"/>
  <c r="BC922" i="7"/>
  <c r="BD922" i="7"/>
  <c r="BE922" i="7"/>
  <c r="BF922" i="7"/>
  <c r="BG922" i="7"/>
  <c r="BH922" i="7"/>
  <c r="BA923" i="7"/>
  <c r="BB923" i="7"/>
  <c r="BC923" i="7"/>
  <c r="BD923" i="7"/>
  <c r="BE923" i="7"/>
  <c r="BF923" i="7"/>
  <c r="BG923" i="7"/>
  <c r="BH923" i="7"/>
  <c r="BA924" i="7"/>
  <c r="BB924" i="7"/>
  <c r="BC924" i="7"/>
  <c r="BD924" i="7"/>
  <c r="BE924" i="7"/>
  <c r="BF924" i="7"/>
  <c r="BG924" i="7"/>
  <c r="BH924" i="7"/>
  <c r="BA925" i="7"/>
  <c r="BB925" i="7"/>
  <c r="BC925" i="7"/>
  <c r="BD925" i="7"/>
  <c r="BE925" i="7"/>
  <c r="BF925" i="7"/>
  <c r="BG925" i="7"/>
  <c r="BH925" i="7"/>
  <c r="BA926" i="7"/>
  <c r="BB926" i="7"/>
  <c r="BC926" i="7"/>
  <c r="BD926" i="7"/>
  <c r="BE926" i="7"/>
  <c r="BF926" i="7"/>
  <c r="BG926" i="7"/>
  <c r="BH926" i="7"/>
  <c r="BA927" i="7"/>
  <c r="BB927" i="7"/>
  <c r="BC927" i="7"/>
  <c r="BD927" i="7"/>
  <c r="BE927" i="7"/>
  <c r="BF927" i="7"/>
  <c r="BG927" i="7"/>
  <c r="BH927" i="7"/>
  <c r="BA928" i="7"/>
  <c r="BB928" i="7"/>
  <c r="BC928" i="7"/>
  <c r="BD928" i="7"/>
  <c r="BE928" i="7"/>
  <c r="BF928" i="7"/>
  <c r="BG928" i="7"/>
  <c r="BH928" i="7"/>
  <c r="BA929" i="7"/>
  <c r="BB929" i="7"/>
  <c r="BC929" i="7"/>
  <c r="BD929" i="7"/>
  <c r="BE929" i="7"/>
  <c r="BF929" i="7"/>
  <c r="BG929" i="7"/>
  <c r="BH929" i="7"/>
  <c r="BA930" i="7"/>
  <c r="BB930" i="7"/>
  <c r="BC930" i="7"/>
  <c r="BD930" i="7"/>
  <c r="BE930" i="7"/>
  <c r="BF930" i="7"/>
  <c r="BG930" i="7"/>
  <c r="BH930" i="7"/>
  <c r="BA931" i="7"/>
  <c r="BB931" i="7"/>
  <c r="BC931" i="7"/>
  <c r="BD931" i="7"/>
  <c r="BE931" i="7"/>
  <c r="BF931" i="7"/>
  <c r="BG931" i="7"/>
  <c r="BH931" i="7"/>
  <c r="BA932" i="7"/>
  <c r="BB932" i="7"/>
  <c r="BC932" i="7"/>
  <c r="BD932" i="7"/>
  <c r="BE932" i="7"/>
  <c r="BF932" i="7"/>
  <c r="BG932" i="7"/>
  <c r="BH932" i="7"/>
  <c r="BA933" i="7"/>
  <c r="BB933" i="7"/>
  <c r="BC933" i="7"/>
  <c r="BD933" i="7"/>
  <c r="BE933" i="7"/>
  <c r="BF933" i="7"/>
  <c r="BG933" i="7"/>
  <c r="BH933" i="7"/>
  <c r="BA934" i="7"/>
  <c r="BB934" i="7"/>
  <c r="BC934" i="7"/>
  <c r="BD934" i="7"/>
  <c r="BE934" i="7"/>
  <c r="BF934" i="7"/>
  <c r="BG934" i="7"/>
  <c r="BH934" i="7"/>
  <c r="BA935" i="7"/>
  <c r="BB935" i="7"/>
  <c r="BC935" i="7"/>
  <c r="BD935" i="7"/>
  <c r="BE935" i="7"/>
  <c r="BF935" i="7"/>
  <c r="BG935" i="7"/>
  <c r="BH935" i="7"/>
  <c r="BA936" i="7"/>
  <c r="BB936" i="7"/>
  <c r="BC936" i="7"/>
  <c r="BD936" i="7"/>
  <c r="BE936" i="7"/>
  <c r="BF936" i="7"/>
  <c r="BG936" i="7"/>
  <c r="BH936" i="7"/>
  <c r="BA937" i="7"/>
  <c r="BB937" i="7"/>
  <c r="BC937" i="7"/>
  <c r="BD937" i="7"/>
  <c r="BE937" i="7"/>
  <c r="BF937" i="7"/>
  <c r="BG937" i="7"/>
  <c r="BH937" i="7"/>
  <c r="BA938" i="7"/>
  <c r="BB938" i="7"/>
  <c r="BC938" i="7"/>
  <c r="BD938" i="7"/>
  <c r="BE938" i="7"/>
  <c r="BF938" i="7"/>
  <c r="BG938" i="7"/>
  <c r="BH938" i="7"/>
  <c r="BA939" i="7"/>
  <c r="BB939" i="7"/>
  <c r="BC939" i="7"/>
  <c r="BD939" i="7"/>
  <c r="BE939" i="7"/>
  <c r="BF939" i="7"/>
  <c r="BG939" i="7"/>
  <c r="BH939" i="7"/>
  <c r="BA940" i="7"/>
  <c r="BB940" i="7"/>
  <c r="BC940" i="7"/>
  <c r="BD940" i="7"/>
  <c r="BE940" i="7"/>
  <c r="BF940" i="7"/>
  <c r="BG940" i="7"/>
  <c r="BH940" i="7"/>
  <c r="BA941" i="7"/>
  <c r="BB941" i="7"/>
  <c r="BC941" i="7"/>
  <c r="BD941" i="7"/>
  <c r="BE941" i="7"/>
  <c r="BF941" i="7"/>
  <c r="BG941" i="7"/>
  <c r="BH941" i="7"/>
  <c r="BA942" i="7"/>
  <c r="BB942" i="7"/>
  <c r="BC942" i="7"/>
  <c r="BD942" i="7"/>
  <c r="BE942" i="7"/>
  <c r="BF942" i="7"/>
  <c r="BG942" i="7"/>
  <c r="BH942" i="7"/>
  <c r="BA943" i="7"/>
  <c r="BB943" i="7"/>
  <c r="BC943" i="7"/>
  <c r="BD943" i="7"/>
  <c r="BE943" i="7"/>
  <c r="BF943" i="7"/>
  <c r="BG943" i="7"/>
  <c r="BH943" i="7"/>
  <c r="BA944" i="7"/>
  <c r="BB944" i="7"/>
  <c r="BC944" i="7"/>
  <c r="BD944" i="7"/>
  <c r="BE944" i="7"/>
  <c r="BF944" i="7"/>
  <c r="BG944" i="7"/>
  <c r="BH944" i="7"/>
  <c r="BA945" i="7"/>
  <c r="BB945" i="7"/>
  <c r="BC945" i="7"/>
  <c r="BD945" i="7"/>
  <c r="BE945" i="7"/>
  <c r="BF945" i="7"/>
  <c r="BG945" i="7"/>
  <c r="BH945" i="7"/>
  <c r="BA946" i="7"/>
  <c r="BB946" i="7"/>
  <c r="BC946" i="7"/>
  <c r="BD946" i="7"/>
  <c r="BE946" i="7"/>
  <c r="BF946" i="7"/>
  <c r="BG946" i="7"/>
  <c r="BH946" i="7"/>
  <c r="BA947" i="7"/>
  <c r="BB947" i="7"/>
  <c r="BC947" i="7"/>
  <c r="BD947" i="7"/>
  <c r="BE947" i="7"/>
  <c r="BF947" i="7"/>
  <c r="BG947" i="7"/>
  <c r="BH947" i="7"/>
  <c r="BA948" i="7"/>
  <c r="BB948" i="7"/>
  <c r="BC948" i="7"/>
  <c r="BD948" i="7"/>
  <c r="BE948" i="7"/>
  <c r="BF948" i="7"/>
  <c r="BG948" i="7"/>
  <c r="BH948" i="7"/>
  <c r="BA949" i="7"/>
  <c r="BB949" i="7"/>
  <c r="BC949" i="7"/>
  <c r="BD949" i="7"/>
  <c r="BE949" i="7"/>
  <c r="BF949" i="7"/>
  <c r="BG949" i="7"/>
  <c r="BH949" i="7"/>
  <c r="BA950" i="7"/>
  <c r="BB950" i="7"/>
  <c r="BC950" i="7"/>
  <c r="BD950" i="7"/>
  <c r="BE950" i="7"/>
  <c r="BF950" i="7"/>
  <c r="BG950" i="7"/>
  <c r="BH950" i="7"/>
  <c r="BA951" i="7"/>
  <c r="BB951" i="7"/>
  <c r="BC951" i="7"/>
  <c r="BD951" i="7"/>
  <c r="BE951" i="7"/>
  <c r="BF951" i="7"/>
  <c r="BG951" i="7"/>
  <c r="BH951" i="7"/>
  <c r="BA952" i="7"/>
  <c r="BB952" i="7"/>
  <c r="BC952" i="7"/>
  <c r="BD952" i="7"/>
  <c r="BE952" i="7"/>
  <c r="BF952" i="7"/>
  <c r="BG952" i="7"/>
  <c r="BH952" i="7"/>
  <c r="BA953" i="7"/>
  <c r="BB953" i="7"/>
  <c r="BC953" i="7"/>
  <c r="BD953" i="7"/>
  <c r="BE953" i="7"/>
  <c r="BF953" i="7"/>
  <c r="BG953" i="7"/>
  <c r="BH953" i="7"/>
  <c r="BA954" i="7"/>
  <c r="BB954" i="7"/>
  <c r="BC954" i="7"/>
  <c r="BD954" i="7"/>
  <c r="BE954" i="7"/>
  <c r="BF954" i="7"/>
  <c r="BG954" i="7"/>
  <c r="BH954" i="7"/>
  <c r="BA955" i="7"/>
  <c r="BB955" i="7"/>
  <c r="BC955" i="7"/>
  <c r="BD955" i="7"/>
  <c r="BE955" i="7"/>
  <c r="BF955" i="7"/>
  <c r="BG955" i="7"/>
  <c r="BH955" i="7"/>
  <c r="BA956" i="7"/>
  <c r="BB956" i="7"/>
  <c r="BC956" i="7"/>
  <c r="BD956" i="7"/>
  <c r="BE956" i="7"/>
  <c r="BF956" i="7"/>
  <c r="BG956" i="7"/>
  <c r="BH956" i="7"/>
  <c r="BA957" i="7"/>
  <c r="BB957" i="7"/>
  <c r="BC957" i="7"/>
  <c r="BD957" i="7"/>
  <c r="BE957" i="7"/>
  <c r="BF957" i="7"/>
  <c r="BG957" i="7"/>
  <c r="BH957" i="7"/>
  <c r="BA958" i="7"/>
  <c r="BB958" i="7"/>
  <c r="BC958" i="7"/>
  <c r="BD958" i="7"/>
  <c r="BE958" i="7"/>
  <c r="BF958" i="7"/>
  <c r="BG958" i="7"/>
  <c r="BH958" i="7"/>
  <c r="BA959" i="7"/>
  <c r="BB959" i="7"/>
  <c r="BC959" i="7"/>
  <c r="BD959" i="7"/>
  <c r="BE959" i="7"/>
  <c r="BF959" i="7"/>
  <c r="BG959" i="7"/>
  <c r="BH959" i="7"/>
  <c r="BA960" i="7"/>
  <c r="BB960" i="7"/>
  <c r="BC960" i="7"/>
  <c r="BD960" i="7"/>
  <c r="BE960" i="7"/>
  <c r="BF960" i="7"/>
  <c r="BG960" i="7"/>
  <c r="BH960" i="7"/>
  <c r="BA961" i="7"/>
  <c r="BB961" i="7"/>
  <c r="BC961" i="7"/>
  <c r="BD961" i="7"/>
  <c r="BE961" i="7"/>
  <c r="BF961" i="7"/>
  <c r="BG961" i="7"/>
  <c r="BH961" i="7"/>
  <c r="BA962" i="7"/>
  <c r="BB962" i="7"/>
  <c r="BC962" i="7"/>
  <c r="BD962" i="7"/>
  <c r="BE962" i="7"/>
  <c r="BF962" i="7"/>
  <c r="BG962" i="7"/>
  <c r="BH962" i="7"/>
  <c r="BA963" i="7"/>
  <c r="BB963" i="7"/>
  <c r="BC963" i="7"/>
  <c r="BD963" i="7"/>
  <c r="BE963" i="7"/>
  <c r="BF963" i="7"/>
  <c r="BG963" i="7"/>
  <c r="BH963" i="7"/>
  <c r="BA964" i="7"/>
  <c r="BB964" i="7"/>
  <c r="BC964" i="7"/>
  <c r="BD964" i="7"/>
  <c r="BE964" i="7"/>
  <c r="BF964" i="7"/>
  <c r="BG964" i="7"/>
  <c r="BH964" i="7"/>
  <c r="BA965" i="7"/>
  <c r="BB965" i="7"/>
  <c r="BC965" i="7"/>
  <c r="BD965" i="7"/>
  <c r="BE965" i="7"/>
  <c r="BF965" i="7"/>
  <c r="BG965" i="7"/>
  <c r="BH965" i="7"/>
  <c r="BA966" i="7"/>
  <c r="BB966" i="7"/>
  <c r="BC966" i="7"/>
  <c r="BD966" i="7"/>
  <c r="BE966" i="7"/>
  <c r="BF966" i="7"/>
  <c r="BG966" i="7"/>
  <c r="BH966" i="7"/>
  <c r="BA967" i="7"/>
  <c r="BB967" i="7"/>
  <c r="BC967" i="7"/>
  <c r="BD967" i="7"/>
  <c r="BE967" i="7"/>
  <c r="BF967" i="7"/>
  <c r="BG967" i="7"/>
  <c r="BH967" i="7"/>
  <c r="BA968" i="7"/>
  <c r="BB968" i="7"/>
  <c r="BC968" i="7"/>
  <c r="BD968" i="7"/>
  <c r="BE968" i="7"/>
  <c r="BF968" i="7"/>
  <c r="BG968" i="7"/>
  <c r="BH968" i="7"/>
  <c r="BA969" i="7"/>
  <c r="BB969" i="7"/>
  <c r="BC969" i="7"/>
  <c r="BD969" i="7"/>
  <c r="BE969" i="7"/>
  <c r="BF969" i="7"/>
  <c r="BG969" i="7"/>
  <c r="BH969" i="7"/>
  <c r="BA970" i="7"/>
  <c r="BB970" i="7"/>
  <c r="BC970" i="7"/>
  <c r="BD970" i="7"/>
  <c r="BE970" i="7"/>
  <c r="BF970" i="7"/>
  <c r="BG970" i="7"/>
  <c r="BH970" i="7"/>
  <c r="BA971" i="7"/>
  <c r="BB971" i="7"/>
  <c r="BC971" i="7"/>
  <c r="BD971" i="7"/>
  <c r="BE971" i="7"/>
  <c r="BF971" i="7"/>
  <c r="BG971" i="7"/>
  <c r="BH971" i="7"/>
  <c r="BA972" i="7"/>
  <c r="BB972" i="7"/>
  <c r="BC972" i="7"/>
  <c r="BD972" i="7"/>
  <c r="BE972" i="7"/>
  <c r="BF972" i="7"/>
  <c r="BG972" i="7"/>
  <c r="BH972" i="7"/>
  <c r="BA973" i="7"/>
  <c r="BB973" i="7"/>
  <c r="BC973" i="7"/>
  <c r="BD973" i="7"/>
  <c r="BE973" i="7"/>
  <c r="BF973" i="7"/>
  <c r="BG973" i="7"/>
  <c r="BH973" i="7"/>
  <c r="BA974" i="7"/>
  <c r="BB974" i="7"/>
  <c r="BC974" i="7"/>
  <c r="BD974" i="7"/>
  <c r="BE974" i="7"/>
  <c r="BF974" i="7"/>
  <c r="BG974" i="7"/>
  <c r="BH974" i="7"/>
  <c r="BA975" i="7"/>
  <c r="BB975" i="7"/>
  <c r="BC975" i="7"/>
  <c r="BD975" i="7"/>
  <c r="BE975" i="7"/>
  <c r="BF975" i="7"/>
  <c r="BG975" i="7"/>
  <c r="BH975" i="7"/>
  <c r="BA976" i="7"/>
  <c r="BB976" i="7"/>
  <c r="BC976" i="7"/>
  <c r="BD976" i="7"/>
  <c r="BE976" i="7"/>
  <c r="BF976" i="7"/>
  <c r="BG976" i="7"/>
  <c r="BH976" i="7"/>
  <c r="BA977" i="7"/>
  <c r="BB977" i="7"/>
  <c r="BC977" i="7"/>
  <c r="BD977" i="7"/>
  <c r="BE977" i="7"/>
  <c r="BF977" i="7"/>
  <c r="BG977" i="7"/>
  <c r="BH977" i="7"/>
  <c r="BA978" i="7"/>
  <c r="BB978" i="7"/>
  <c r="BC978" i="7"/>
  <c r="BD978" i="7"/>
  <c r="BE978" i="7"/>
  <c r="BF978" i="7"/>
  <c r="BG978" i="7"/>
  <c r="BH978" i="7"/>
  <c r="BA979" i="7"/>
  <c r="BB979" i="7"/>
  <c r="BC979" i="7"/>
  <c r="BD979" i="7"/>
  <c r="BE979" i="7"/>
  <c r="BF979" i="7"/>
  <c r="BG979" i="7"/>
  <c r="BH979" i="7"/>
  <c r="BA980" i="7"/>
  <c r="BB980" i="7"/>
  <c r="BC980" i="7"/>
  <c r="BD980" i="7"/>
  <c r="BE980" i="7"/>
  <c r="BF980" i="7"/>
  <c r="BG980" i="7"/>
  <c r="BH980" i="7"/>
  <c r="BA981" i="7"/>
  <c r="BB981" i="7"/>
  <c r="BC981" i="7"/>
  <c r="BD981" i="7"/>
  <c r="BE981" i="7"/>
  <c r="BF981" i="7"/>
  <c r="BG981" i="7"/>
  <c r="BH981" i="7"/>
  <c r="BA982" i="7"/>
  <c r="BB982" i="7"/>
  <c r="BC982" i="7"/>
  <c r="BD982" i="7"/>
  <c r="BE982" i="7"/>
  <c r="BF982" i="7"/>
  <c r="BG982" i="7"/>
  <c r="BH982" i="7"/>
  <c r="BA983" i="7"/>
  <c r="BB983" i="7"/>
  <c r="BC983" i="7"/>
  <c r="BD983" i="7"/>
  <c r="BE983" i="7"/>
  <c r="BF983" i="7"/>
  <c r="BG983" i="7"/>
  <c r="BH983" i="7"/>
  <c r="BA984" i="7"/>
  <c r="BB984" i="7"/>
  <c r="BC984" i="7"/>
  <c r="BD984" i="7"/>
  <c r="BE984" i="7"/>
  <c r="BF984" i="7"/>
  <c r="BG984" i="7"/>
  <c r="BH984" i="7"/>
  <c r="BA985" i="7"/>
  <c r="BB985" i="7"/>
  <c r="BC985" i="7"/>
  <c r="BD985" i="7"/>
  <c r="BE985" i="7"/>
  <c r="BF985" i="7"/>
  <c r="BG985" i="7"/>
  <c r="BH985" i="7"/>
  <c r="BA986" i="7"/>
  <c r="BB986" i="7"/>
  <c r="BC986" i="7"/>
  <c r="BD986" i="7"/>
  <c r="BE986" i="7"/>
  <c r="BF986" i="7"/>
  <c r="BG986" i="7"/>
  <c r="BH986" i="7"/>
  <c r="BK986" i="7"/>
  <c r="BA987" i="7"/>
  <c r="BB987" i="7"/>
  <c r="BC987" i="7"/>
  <c r="BD987" i="7"/>
  <c r="BE987" i="7"/>
  <c r="BF987" i="7"/>
  <c r="BG987" i="7"/>
  <c r="BH987" i="7"/>
  <c r="BA988" i="7"/>
  <c r="BB988" i="7"/>
  <c r="BC988" i="7"/>
  <c r="BD988" i="7"/>
  <c r="BE988" i="7"/>
  <c r="BF988" i="7"/>
  <c r="BG988" i="7"/>
  <c r="BH988" i="7"/>
  <c r="BA989" i="7"/>
  <c r="BB989" i="7"/>
  <c r="BC989" i="7"/>
  <c r="BD989" i="7"/>
  <c r="BE989" i="7"/>
  <c r="BF989" i="7"/>
  <c r="BG989" i="7"/>
  <c r="BH989" i="7"/>
  <c r="BA990" i="7"/>
  <c r="BB990" i="7"/>
  <c r="BC990" i="7"/>
  <c r="BD990" i="7"/>
  <c r="BE990" i="7"/>
  <c r="BF990" i="7"/>
  <c r="BG990" i="7"/>
  <c r="BH990" i="7"/>
  <c r="BA991" i="7"/>
  <c r="BB991" i="7"/>
  <c r="BC991" i="7"/>
  <c r="BD991" i="7"/>
  <c r="BE991" i="7"/>
  <c r="BF991" i="7"/>
  <c r="BG991" i="7"/>
  <c r="BH991" i="7"/>
  <c r="BA992" i="7"/>
  <c r="BB992" i="7"/>
  <c r="BC992" i="7"/>
  <c r="BD992" i="7"/>
  <c r="BE992" i="7"/>
  <c r="BF992" i="7"/>
  <c r="BG992" i="7"/>
  <c r="BH992" i="7"/>
  <c r="BA993" i="7"/>
  <c r="BB993" i="7"/>
  <c r="BC993" i="7"/>
  <c r="BD993" i="7"/>
  <c r="BE993" i="7"/>
  <c r="BF993" i="7"/>
  <c r="BG993" i="7"/>
  <c r="BH993" i="7"/>
  <c r="BA994" i="7"/>
  <c r="BB994" i="7"/>
  <c r="BC994" i="7"/>
  <c r="BD994" i="7"/>
  <c r="BE994" i="7"/>
  <c r="BF994" i="7"/>
  <c r="BG994" i="7"/>
  <c r="BH994" i="7"/>
  <c r="BA995" i="7"/>
  <c r="BB995" i="7"/>
  <c r="BC995" i="7"/>
  <c r="BD995" i="7"/>
  <c r="BE995" i="7"/>
  <c r="BF995" i="7"/>
  <c r="BG995" i="7"/>
  <c r="BH995" i="7"/>
  <c r="BA996" i="7"/>
  <c r="BB996" i="7"/>
  <c r="BC996" i="7"/>
  <c r="BD996" i="7"/>
  <c r="BE996" i="7"/>
  <c r="BF996" i="7"/>
  <c r="BG996" i="7"/>
  <c r="BH996" i="7"/>
  <c r="BA997" i="7"/>
  <c r="BB997" i="7"/>
  <c r="BC997" i="7"/>
  <c r="BD997" i="7"/>
  <c r="BE997" i="7"/>
  <c r="BF997" i="7"/>
  <c r="BG997" i="7"/>
  <c r="BH997" i="7"/>
  <c r="BA998" i="7"/>
  <c r="BB998" i="7"/>
  <c r="BC998" i="7"/>
  <c r="BD998" i="7"/>
  <c r="BE998" i="7"/>
  <c r="BF998" i="7"/>
  <c r="BG998" i="7"/>
  <c r="BH998" i="7"/>
  <c r="BA999" i="7"/>
  <c r="BB999" i="7"/>
  <c r="BC999" i="7"/>
  <c r="BD999" i="7"/>
  <c r="BE999" i="7"/>
  <c r="BF999" i="7"/>
  <c r="BG999" i="7"/>
  <c r="BH999" i="7"/>
  <c r="BA1000" i="7"/>
  <c r="BB1000" i="7"/>
  <c r="BC1000" i="7"/>
  <c r="BD1000" i="7"/>
  <c r="BE1000" i="7"/>
  <c r="BF1000" i="7"/>
  <c r="BG1000" i="7"/>
  <c r="BH1000" i="7"/>
  <c r="BA1001" i="7"/>
  <c r="BB1001" i="7"/>
  <c r="BC1001" i="7"/>
  <c r="BD1001" i="7"/>
  <c r="BE1001" i="7"/>
  <c r="BF1001" i="7"/>
  <c r="BG1001" i="7"/>
  <c r="BH1001" i="7"/>
  <c r="BA1002" i="7"/>
  <c r="BB1002" i="7"/>
  <c r="BC1002" i="7"/>
  <c r="BD1002" i="7"/>
  <c r="BE1002" i="7"/>
  <c r="BF1002" i="7"/>
  <c r="BG1002" i="7"/>
  <c r="BH1002" i="7"/>
  <c r="BA1003" i="7"/>
  <c r="BB1003" i="7"/>
  <c r="BC1003" i="7"/>
  <c r="BD1003" i="7"/>
  <c r="BE1003" i="7"/>
  <c r="BF1003" i="7"/>
  <c r="BG1003" i="7"/>
  <c r="BH1003" i="7"/>
  <c r="BA1004" i="7"/>
  <c r="BB1004" i="7"/>
  <c r="BC1004" i="7"/>
  <c r="BD1004" i="7"/>
  <c r="BE1004" i="7"/>
  <c r="BF1004" i="7"/>
  <c r="BG1004" i="7"/>
  <c r="BH1004" i="7"/>
  <c r="BW335" i="14" l="1"/>
  <c r="BW311" i="14"/>
  <c r="BW191" i="14"/>
  <c r="BW602" i="14"/>
  <c r="BW570" i="14"/>
  <c r="BW667" i="14"/>
  <c r="BX629" i="14"/>
  <c r="BW629" i="14"/>
  <c r="BW332" i="14"/>
  <c r="BW970" i="14"/>
  <c r="BV543" i="14"/>
  <c r="BX491" i="14"/>
  <c r="BW265" i="14"/>
  <c r="BW613" i="14"/>
  <c r="BW429" i="14"/>
  <c r="BV616" i="14"/>
  <c r="BW488" i="14"/>
  <c r="BW720" i="14"/>
  <c r="BX779" i="14"/>
  <c r="BV426" i="14"/>
  <c r="BX203" i="14"/>
  <c r="BW106" i="14"/>
  <c r="BW491" i="14"/>
  <c r="BV485" i="14"/>
  <c r="BV200" i="14"/>
  <c r="BV229" i="14"/>
  <c r="BK918" i="7"/>
  <c r="BK170" i="7"/>
  <c r="BK66" i="7"/>
  <c r="BK920" i="7"/>
  <c r="BK860" i="7"/>
  <c r="BK720" i="7"/>
  <c r="BK759" i="7"/>
  <c r="BK880" i="7"/>
  <c r="BW626" i="14"/>
  <c r="BW410" i="14"/>
  <c r="BW25" i="14"/>
  <c r="BK180" i="7"/>
  <c r="BW792" i="14"/>
  <c r="BX569" i="14"/>
  <c r="BW143" i="14"/>
  <c r="BK68" i="7"/>
  <c r="BX607" i="14"/>
  <c r="BX572" i="14"/>
  <c r="BK490" i="7"/>
  <c r="BK308" i="7"/>
  <c r="BK306" i="7"/>
  <c r="BW21" i="14"/>
  <c r="BK423" i="7"/>
  <c r="BK157" i="7"/>
  <c r="BK751" i="7"/>
  <c r="BW633" i="14"/>
  <c r="BK998" i="7"/>
  <c r="BX345" i="14"/>
  <c r="BK493" i="7"/>
  <c r="BK914" i="7"/>
  <c r="BK722" i="7"/>
  <c r="BW276" i="14"/>
  <c r="BK757" i="7"/>
  <c r="BK210" i="7"/>
  <c r="BK513" i="7"/>
  <c r="BK805" i="7"/>
  <c r="BJ57" i="7"/>
  <c r="BJ53" i="7"/>
  <c r="BJ9" i="7"/>
  <c r="BW740" i="14"/>
  <c r="BW574" i="14"/>
  <c r="BX342" i="14"/>
  <c r="BW861" i="14"/>
  <c r="BW73" i="14"/>
  <c r="BW188" i="14"/>
  <c r="BX858" i="14"/>
  <c r="BW958" i="14"/>
  <c r="BV872" i="14"/>
  <c r="BV808" i="14"/>
  <c r="BX229" i="14"/>
  <c r="BW539" i="14"/>
  <c r="BW466" i="14"/>
  <c r="BV37" i="14"/>
  <c r="BW110" i="14"/>
  <c r="BV412" i="14"/>
  <c r="BW220" i="14"/>
  <c r="BW303" i="14"/>
  <c r="BW172" i="14"/>
  <c r="BX196" i="14"/>
  <c r="BV503" i="14"/>
  <c r="BV400" i="14"/>
  <c r="BW203" i="14"/>
  <c r="BV175" i="14"/>
  <c r="BX42" i="14"/>
  <c r="BW796" i="14"/>
  <c r="BW91" i="14"/>
  <c r="BV409" i="14"/>
  <c r="BV48" i="14"/>
  <c r="BX805" i="14"/>
  <c r="BV365" i="14"/>
  <c r="BV875" i="14"/>
  <c r="BW777" i="14"/>
  <c r="BW806" i="14"/>
  <c r="BX862" i="14"/>
  <c r="BW9" i="14"/>
  <c r="BW938" i="14"/>
  <c r="BW933" i="14"/>
  <c r="BW922" i="14"/>
  <c r="BV900" i="14"/>
  <c r="BV725" i="14"/>
  <c r="BV316" i="14"/>
  <c r="BV281" i="14"/>
  <c r="BW28" i="14"/>
  <c r="BX22" i="14"/>
  <c r="BX711" i="14"/>
  <c r="BX851" i="14"/>
  <c r="BV959" i="14"/>
  <c r="BX739" i="14"/>
  <c r="BV146" i="14"/>
  <c r="BV138" i="14"/>
  <c r="BW128" i="14"/>
  <c r="BW120" i="14"/>
  <c r="BW112" i="14"/>
  <c r="BV95" i="14"/>
  <c r="BV52" i="14"/>
  <c r="BX37" i="14"/>
  <c r="BW12" i="14"/>
  <c r="BW984" i="14"/>
  <c r="BW960" i="14"/>
  <c r="BX871" i="14"/>
  <c r="BW834" i="14"/>
  <c r="BV787" i="14"/>
  <c r="BV728" i="14"/>
  <c r="BW681" i="14"/>
  <c r="BX362" i="14"/>
  <c r="BV525" i="14"/>
  <c r="BX875" i="14"/>
  <c r="BV589" i="14"/>
  <c r="BW872" i="14"/>
  <c r="BV702" i="14"/>
  <c r="BV362" i="14"/>
  <c r="BX308" i="14"/>
  <c r="BX179" i="14"/>
  <c r="BW113" i="14"/>
  <c r="BX175" i="14"/>
  <c r="BV689" i="14"/>
  <c r="BW985" i="14"/>
  <c r="BW875" i="14"/>
  <c r="BX392" i="14"/>
  <c r="BV565" i="14"/>
  <c r="BV207" i="14"/>
  <c r="BW205" i="14"/>
  <c r="BX525" i="14"/>
  <c r="BW377" i="14"/>
  <c r="BK417" i="7"/>
  <c r="BK696" i="7"/>
  <c r="BK630" i="7"/>
  <c r="BK552" i="7"/>
  <c r="BL417" i="7"/>
  <c r="BX587" i="14"/>
  <c r="BW1003" i="14"/>
  <c r="BX776" i="14"/>
  <c r="BX617" i="14"/>
  <c r="BX228" i="14"/>
  <c r="BV857" i="14"/>
  <c r="BX582" i="14"/>
  <c r="BX528" i="14"/>
  <c r="BV752" i="14"/>
  <c r="BW750" i="14"/>
  <c r="BX309" i="14"/>
  <c r="BV714" i="14"/>
  <c r="BW704" i="14"/>
  <c r="BW280" i="14"/>
  <c r="BV250" i="14"/>
  <c r="BX658" i="14"/>
  <c r="BW510" i="14"/>
  <c r="BX185" i="14"/>
  <c r="BX626" i="14"/>
  <c r="BV253" i="14"/>
  <c r="BW13" i="14"/>
  <c r="BX482" i="14"/>
  <c r="BX474" i="14"/>
  <c r="BV166" i="14"/>
  <c r="BJ739" i="7"/>
  <c r="BX734" i="14"/>
  <c r="BW108" i="14"/>
  <c r="BW994" i="14"/>
  <c r="BV791" i="14"/>
  <c r="BW57" i="14"/>
  <c r="BV21" i="14"/>
  <c r="BV13" i="14"/>
  <c r="BJ659" i="7"/>
  <c r="BJ320" i="7"/>
  <c r="BV937" i="14"/>
  <c r="BV867" i="14"/>
  <c r="BW611" i="14"/>
  <c r="BW606" i="14"/>
  <c r="BX513" i="14"/>
  <c r="BW511" i="14"/>
  <c r="BX359" i="14"/>
  <c r="BX340" i="14"/>
  <c r="BW241" i="14"/>
  <c r="BW138" i="14"/>
  <c r="BV781" i="14"/>
  <c r="BV927" i="14"/>
  <c r="BV533" i="14"/>
  <c r="BV506" i="14"/>
  <c r="BV895" i="14"/>
  <c r="BV887" i="14"/>
  <c r="BV617" i="14"/>
  <c r="BV484" i="14"/>
  <c r="BV938" i="14"/>
  <c r="BK91" i="7"/>
  <c r="BK75" i="7"/>
  <c r="BV941" i="14"/>
  <c r="BV547" i="14"/>
  <c r="BX28" i="14"/>
  <c r="BL285" i="7"/>
  <c r="BX328" i="14"/>
  <c r="BW272" i="14"/>
  <c r="BV266" i="14"/>
  <c r="BX242" i="14"/>
  <c r="BV31" i="14"/>
  <c r="BW726" i="14"/>
  <c r="BW442" i="14"/>
  <c r="BX323" i="14"/>
  <c r="BV245" i="14"/>
  <c r="BV147" i="14"/>
  <c r="BX64" i="14"/>
  <c r="BX959" i="14"/>
  <c r="BV785" i="14"/>
  <c r="BV766" i="14"/>
  <c r="BV390" i="14"/>
  <c r="BW356" i="14"/>
  <c r="BK637" i="7"/>
  <c r="BK312" i="7"/>
  <c r="BV858" i="14"/>
  <c r="BX804" i="14"/>
  <c r="BW794" i="14"/>
  <c r="BW559" i="14"/>
  <c r="BV442" i="14"/>
  <c r="BX158" i="14"/>
  <c r="BK770" i="7"/>
  <c r="BX813" i="14"/>
  <c r="BX772" i="14"/>
  <c r="BX299" i="14"/>
  <c r="BK965" i="7"/>
  <c r="BK933" i="7"/>
  <c r="BJ118" i="7"/>
  <c r="BJ102" i="7"/>
  <c r="BW941" i="14"/>
  <c r="BX905" i="14"/>
  <c r="BW854" i="14"/>
  <c r="BV824" i="14"/>
  <c r="BW822" i="14"/>
  <c r="BV797" i="14"/>
  <c r="BX775" i="14"/>
  <c r="BX725" i="14"/>
  <c r="BX702" i="14"/>
  <c r="BX697" i="14"/>
  <c r="BV429" i="14"/>
  <c r="BX338" i="14"/>
  <c r="BW317" i="14"/>
  <c r="BW536" i="14"/>
  <c r="BV776" i="14"/>
  <c r="BV719" i="14"/>
  <c r="BV987" i="14"/>
  <c r="BX566" i="14"/>
  <c r="BW415" i="14"/>
  <c r="BX266" i="14"/>
  <c r="BW180" i="14"/>
  <c r="BV933" i="14"/>
  <c r="BW712" i="14"/>
  <c r="BW664" i="14"/>
  <c r="BX642" i="14"/>
  <c r="BV312" i="14"/>
  <c r="BX282" i="14"/>
  <c r="BV4" i="14"/>
  <c r="BX763" i="14"/>
  <c r="BX409" i="14"/>
  <c r="BX788" i="14"/>
  <c r="BW680" i="14"/>
  <c r="BV463" i="14"/>
  <c r="BW396" i="14"/>
  <c r="BV64" i="14"/>
  <c r="BK659" i="7"/>
  <c r="BX934" i="14"/>
  <c r="BX791" i="14"/>
  <c r="BW767" i="14"/>
  <c r="BV629" i="14"/>
  <c r="BX423" i="14"/>
  <c r="BK850" i="7"/>
  <c r="BW467" i="14"/>
  <c r="BW362" i="14"/>
  <c r="BX356" i="14"/>
  <c r="BW316" i="14"/>
  <c r="BV232" i="14"/>
  <c r="BW167" i="14"/>
  <c r="BK768" i="7"/>
  <c r="BX937" i="14"/>
  <c r="BW573" i="14"/>
  <c r="BV259" i="14"/>
  <c r="BJ728" i="7"/>
  <c r="BJ56" i="7"/>
  <c r="BJ46" i="7"/>
  <c r="BW787" i="14"/>
  <c r="BV763" i="14"/>
  <c r="BW639" i="14"/>
  <c r="BV492" i="14"/>
  <c r="BV432" i="14"/>
  <c r="BW379" i="14"/>
  <c r="BW252" i="14"/>
  <c r="BV73" i="14"/>
  <c r="BV184" i="14"/>
  <c r="BX146" i="14"/>
  <c r="BX87" i="14"/>
  <c r="BV84" i="14"/>
  <c r="BX947" i="14"/>
  <c r="BW123" i="14"/>
  <c r="BV729" i="14"/>
  <c r="BW460" i="14"/>
  <c r="BV30" i="14"/>
  <c r="BW899" i="14"/>
  <c r="BV871" i="14"/>
  <c r="BW284" i="14"/>
  <c r="BV191" i="14"/>
  <c r="BW189" i="14"/>
  <c r="BW61" i="14"/>
  <c r="BW53" i="14"/>
  <c r="BW45" i="14"/>
  <c r="BW42" i="14"/>
  <c r="BW31" i="14"/>
  <c r="BX941" i="14"/>
  <c r="BX938" i="14"/>
  <c r="BX896" i="14"/>
  <c r="BW858" i="14"/>
  <c r="BX651" i="14"/>
  <c r="BV550" i="14"/>
  <c r="BX550" i="14"/>
  <c r="BV539" i="14"/>
  <c r="BW482" i="14"/>
  <c r="BW347" i="14"/>
  <c r="BW233" i="14"/>
  <c r="BW219" i="14"/>
  <c r="BW156" i="14"/>
  <c r="BW908" i="14"/>
  <c r="BW810" i="14"/>
  <c r="BW788" i="14"/>
  <c r="BW684" i="14"/>
  <c r="BX670" i="14"/>
  <c r="BV659" i="14"/>
  <c r="BV583" i="14"/>
  <c r="BV352" i="14"/>
  <c r="BV238" i="14"/>
  <c r="BW64" i="14"/>
  <c r="BW550" i="14"/>
  <c r="BW978" i="14"/>
  <c r="BW341" i="14"/>
  <c r="BW910" i="14"/>
  <c r="BX795" i="14"/>
  <c r="BX710" i="14"/>
  <c r="BW982" i="14"/>
  <c r="BW949" i="14"/>
  <c r="BX895" i="14"/>
  <c r="BW829" i="14"/>
  <c r="BV662" i="14"/>
  <c r="BW513" i="14"/>
  <c r="BX442" i="14"/>
  <c r="BX167" i="14"/>
  <c r="BW127" i="14"/>
  <c r="BW111" i="14"/>
  <c r="BW781" i="14"/>
  <c r="BW593" i="14"/>
  <c r="BW547" i="14"/>
  <c r="BV955" i="14"/>
  <c r="BX729" i="14"/>
  <c r="BV642" i="14"/>
  <c r="BW302" i="14"/>
  <c r="BW738" i="14"/>
  <c r="BW528" i="14"/>
  <c r="BV335" i="14"/>
  <c r="BV536" i="14"/>
  <c r="BW763" i="14"/>
  <c r="BW589" i="14"/>
  <c r="BV561" i="14"/>
  <c r="BX561" i="14"/>
  <c r="BW987" i="14"/>
  <c r="BV861" i="14"/>
  <c r="BV692" i="14"/>
  <c r="BW690" i="14"/>
  <c r="BX684" i="14"/>
  <c r="BV602" i="14"/>
  <c r="BV594" i="14"/>
  <c r="BX594" i="14"/>
  <c r="BW592" i="14"/>
  <c r="BX455" i="14"/>
  <c r="BW445" i="14"/>
  <c r="BW412" i="14"/>
  <c r="BV219" i="14"/>
  <c r="BX219" i="14"/>
  <c r="BV396" i="14"/>
  <c r="BV451" i="14"/>
  <c r="BW419" i="14"/>
  <c r="BV645" i="14"/>
  <c r="BX191" i="14"/>
  <c r="BW880" i="14"/>
  <c r="BV743" i="14"/>
  <c r="BX921" i="14"/>
  <c r="BW884" i="14"/>
  <c r="BX872" i="14"/>
  <c r="BW464" i="14"/>
  <c r="BW375" i="14"/>
  <c r="BV328" i="14"/>
  <c r="BW323" i="14"/>
  <c r="BW207" i="14"/>
  <c r="BW122" i="14"/>
  <c r="BX48" i="14"/>
  <c r="BW10" i="14"/>
  <c r="BX645" i="14"/>
  <c r="BW85" i="14"/>
  <c r="BW934" i="14"/>
  <c r="BV792" i="14"/>
  <c r="BV841" i="14"/>
  <c r="BW553" i="14"/>
  <c r="BX302" i="14"/>
  <c r="BW797" i="14"/>
  <c r="BW693" i="14"/>
  <c r="BV366" i="14"/>
  <c r="BX366" i="14"/>
  <c r="BX298" i="14"/>
  <c r="BW928" i="14"/>
  <c r="BW514" i="14"/>
  <c r="BW259" i="14"/>
  <c r="BX24" i="14"/>
  <c r="BX544" i="14"/>
  <c r="BW525" i="14"/>
  <c r="BX27" i="14"/>
  <c r="BV890" i="14"/>
  <c r="BV740" i="14"/>
  <c r="BW651" i="14"/>
  <c r="BW749" i="14"/>
  <c r="BW716" i="14"/>
  <c r="BW621" i="14"/>
  <c r="BW463" i="14"/>
  <c r="BW17" i="14"/>
  <c r="BW708" i="14"/>
  <c r="BW843" i="14"/>
  <c r="BX829" i="14"/>
  <c r="BX698" i="14"/>
  <c r="BW642" i="14"/>
  <c r="BW579" i="14"/>
  <c r="BV529" i="14"/>
  <c r="BV491" i="14"/>
  <c r="BX396" i="14"/>
  <c r="BV302" i="14"/>
  <c r="BX147" i="14"/>
  <c r="BW975" i="14"/>
  <c r="BW773" i="14"/>
  <c r="BV462" i="14"/>
  <c r="BX163" i="14"/>
  <c r="BW436" i="14"/>
  <c r="BW703" i="14"/>
  <c r="BW925" i="14"/>
  <c r="BW778" i="14"/>
  <c r="BX717" i="14"/>
  <c r="BV698" i="14"/>
  <c r="BW590" i="14"/>
  <c r="BV393" i="14"/>
  <c r="BW391" i="14"/>
  <c r="BV345" i="14"/>
  <c r="BX239" i="14"/>
  <c r="BX154" i="14"/>
  <c r="BW404" i="14"/>
  <c r="BW340" i="14"/>
  <c r="BX1001" i="14"/>
  <c r="BW966" i="14"/>
  <c r="BW904" i="14"/>
  <c r="BV901" i="14"/>
  <c r="BW853" i="14"/>
  <c r="BV759" i="14"/>
  <c r="BW748" i="14"/>
  <c r="BW706" i="14"/>
  <c r="BX667" i="14"/>
  <c r="BW591" i="14"/>
  <c r="BW563" i="14"/>
  <c r="BW552" i="14"/>
  <c r="BW501" i="14"/>
  <c r="BV453" i="14"/>
  <c r="BV323" i="14"/>
  <c r="BX148" i="14"/>
  <c r="BW97" i="14"/>
  <c r="BV49" i="14"/>
  <c r="BW873" i="14"/>
  <c r="BX838" i="14"/>
  <c r="BX621" i="14"/>
  <c r="BW226" i="14"/>
  <c r="BV136" i="14"/>
  <c r="BV736" i="14"/>
  <c r="BV705" i="14"/>
  <c r="BW686" i="14"/>
  <c r="BW543" i="14"/>
  <c r="BW401" i="14"/>
  <c r="BV389" i="14"/>
  <c r="BW229" i="14"/>
  <c r="BV209" i="14"/>
  <c r="BV204" i="14"/>
  <c r="BV68" i="14"/>
  <c r="BW859" i="14"/>
  <c r="BV814" i="14"/>
  <c r="BX398" i="14"/>
  <c r="BV223" i="14"/>
  <c r="BW168" i="14"/>
  <c r="BW165" i="14"/>
  <c r="BX870" i="14"/>
  <c r="BW868" i="14"/>
  <c r="BW717" i="14"/>
  <c r="BV703" i="14"/>
  <c r="BW692" i="14"/>
  <c r="BV658" i="14"/>
  <c r="BW656" i="14"/>
  <c r="BX574" i="14"/>
  <c r="BW504" i="14"/>
  <c r="BW490" i="14"/>
  <c r="BW360" i="14"/>
  <c r="BX329" i="14"/>
  <c r="BW321" i="14"/>
  <c r="BW313" i="14"/>
  <c r="BW310" i="14"/>
  <c r="BW282" i="14"/>
  <c r="BV240" i="14"/>
  <c r="BW224" i="14"/>
  <c r="BW213" i="14"/>
  <c r="BW171" i="14"/>
  <c r="BV85" i="14"/>
  <c r="BV919" i="14"/>
  <c r="BX900" i="14"/>
  <c r="BW825" i="14"/>
  <c r="BV548" i="14"/>
  <c r="BW478" i="14"/>
  <c r="BV242" i="14"/>
  <c r="BW1001" i="14"/>
  <c r="BV833" i="14"/>
  <c r="BW641" i="14"/>
  <c r="BX579" i="14"/>
  <c r="BW557" i="14"/>
  <c r="BW387" i="14"/>
  <c r="BW243" i="14"/>
  <c r="BW215" i="14"/>
  <c r="BW196" i="14"/>
  <c r="BW546" i="14"/>
  <c r="BW991" i="14"/>
  <c r="BX982" i="14"/>
  <c r="BW969" i="14"/>
  <c r="BW953" i="14"/>
  <c r="BV711" i="14"/>
  <c r="BV675" i="14"/>
  <c r="BW673" i="14"/>
  <c r="BW659" i="14"/>
  <c r="BW634" i="14"/>
  <c r="BW586" i="14"/>
  <c r="BW507" i="14"/>
  <c r="BV498" i="14"/>
  <c r="BV478" i="14"/>
  <c r="BW424" i="14"/>
  <c r="BW407" i="14"/>
  <c r="BW393" i="14"/>
  <c r="BX332" i="14"/>
  <c r="BV298" i="14"/>
  <c r="BV221" i="14"/>
  <c r="BV179" i="14"/>
  <c r="BW177" i="14"/>
  <c r="BX171" i="14"/>
  <c r="BW105" i="14"/>
  <c r="BW86" i="14"/>
  <c r="BV18" i="14"/>
  <c r="BX986" i="14"/>
  <c r="BX942" i="14"/>
  <c r="BV707" i="14"/>
  <c r="BW394" i="14"/>
  <c r="BW361" i="14"/>
  <c r="BW239" i="14"/>
  <c r="BW153" i="14"/>
  <c r="BX127" i="14"/>
  <c r="BV899" i="14"/>
  <c r="BW811" i="14"/>
  <c r="BW744" i="14"/>
  <c r="BV668" i="14"/>
  <c r="BW652" i="14"/>
  <c r="BV466" i="14"/>
  <c r="BW414" i="14"/>
  <c r="BW411" i="14"/>
  <c r="BW331" i="14"/>
  <c r="BX247" i="14"/>
  <c r="BW201" i="14"/>
  <c r="BX192" i="14"/>
  <c r="BX172" i="14"/>
  <c r="BW133" i="14"/>
  <c r="BW101" i="14"/>
  <c r="BV81" i="14"/>
  <c r="BW79" i="14"/>
  <c r="BV16" i="14"/>
  <c r="BW155" i="14"/>
  <c r="BW147" i="14"/>
  <c r="BW130" i="14"/>
  <c r="BV896" i="14"/>
  <c r="BW869" i="14"/>
  <c r="BX826" i="14"/>
  <c r="BW755" i="14"/>
  <c r="BW730" i="14"/>
  <c r="BV723" i="14"/>
  <c r="BW699" i="14"/>
  <c r="BV684" i="14"/>
  <c r="BV578" i="14"/>
  <c r="BW562" i="14"/>
  <c r="BV405" i="14"/>
  <c r="BV269" i="14"/>
  <c r="BW261" i="14"/>
  <c r="BX138" i="14"/>
  <c r="BV53" i="14"/>
  <c r="BW981" i="14"/>
  <c r="BW979" i="14"/>
  <c r="BW976" i="14"/>
  <c r="BW900" i="14"/>
  <c r="BW894" i="14"/>
  <c r="BX880" i="14"/>
  <c r="BV866" i="14"/>
  <c r="BX857" i="14"/>
  <c r="BW830" i="14"/>
  <c r="BV829" i="14"/>
  <c r="BW688" i="14"/>
  <c r="BV679" i="14"/>
  <c r="BV671" i="14"/>
  <c r="BW669" i="14"/>
  <c r="BV474" i="14"/>
  <c r="BW428" i="14"/>
  <c r="BW417" i="14"/>
  <c r="BV408" i="14"/>
  <c r="BW400" i="14"/>
  <c r="BX386" i="14"/>
  <c r="BW193" i="14"/>
  <c r="BV186" i="14"/>
  <c r="BW164" i="14"/>
  <c r="BX122" i="14"/>
  <c r="BX76" i="14"/>
  <c r="BW68" i="14"/>
  <c r="BK963" i="7"/>
  <c r="BK959" i="7"/>
  <c r="BJ860" i="7"/>
  <c r="BL446" i="7"/>
  <c r="BK366" i="7"/>
  <c r="BJ295" i="7"/>
  <c r="BJ137" i="7"/>
  <c r="BJ808" i="7"/>
  <c r="BL659" i="7"/>
  <c r="BJ151" i="7"/>
  <c r="BJ141" i="7"/>
  <c r="BK65" i="7"/>
  <c r="BJ113" i="7"/>
  <c r="BL965" i="7"/>
  <c r="BK893" i="7"/>
  <c r="BK885" i="7"/>
  <c r="BK883" i="7"/>
  <c r="BK748" i="7"/>
  <c r="BJ635" i="7"/>
  <c r="BJ374" i="7"/>
  <c r="BJ368" i="7"/>
  <c r="BK260" i="7"/>
  <c r="BL885" i="7"/>
  <c r="BK833" i="7"/>
  <c r="BK668" i="7"/>
  <c r="BK666" i="7"/>
  <c r="BK660" i="7"/>
  <c r="BL545" i="7"/>
  <c r="BK160" i="7"/>
  <c r="BK954" i="7"/>
  <c r="BK938" i="7"/>
  <c r="BL998" i="7"/>
  <c r="BL260" i="7"/>
  <c r="BL862" i="7"/>
  <c r="BK618" i="7"/>
  <c r="BK576" i="7"/>
  <c r="BK572" i="7"/>
  <c r="BJ180" i="7"/>
  <c r="BK6" i="7"/>
  <c r="BJ847" i="7"/>
  <c r="BK999" i="7"/>
  <c r="BK969" i="7"/>
  <c r="BK912" i="7"/>
  <c r="BJ417" i="7"/>
  <c r="BK285" i="7"/>
  <c r="BJ26" i="7"/>
  <c r="BL630" i="7"/>
  <c r="BJ628" i="7"/>
  <c r="BK454" i="7"/>
  <c r="BK430" i="7"/>
  <c r="BK428" i="7"/>
  <c r="BK360" i="7"/>
  <c r="BK354" i="7"/>
  <c r="BJ741" i="7"/>
  <c r="BK671" i="7"/>
  <c r="BJ869" i="7"/>
  <c r="BK451" i="7"/>
  <c r="BJ691" i="7"/>
  <c r="BK929" i="7"/>
  <c r="BL154" i="7"/>
  <c r="BJ953" i="7"/>
  <c r="BJ951" i="7"/>
  <c r="BJ88" i="7"/>
  <c r="BK22" i="7"/>
  <c r="BK16" i="7"/>
  <c r="BL739" i="7"/>
  <c r="BJ566" i="7"/>
  <c r="BJ560" i="7"/>
  <c r="BJ534" i="7"/>
  <c r="BL925" i="7"/>
  <c r="BJ726" i="7"/>
  <c r="BK623" i="7"/>
  <c r="BK292" i="7"/>
  <c r="BK286" i="7"/>
  <c r="BJ877" i="7"/>
  <c r="BL865" i="7"/>
  <c r="BJ719" i="7"/>
  <c r="BL770" i="7"/>
  <c r="BJ840" i="7"/>
  <c r="BK475" i="7"/>
  <c r="BK376" i="7"/>
  <c r="BJ244" i="7"/>
  <c r="BK849" i="7"/>
  <c r="BJ810" i="7"/>
  <c r="BK697" i="7"/>
  <c r="BK372" i="7"/>
  <c r="BJ262" i="7"/>
  <c r="BK953" i="7"/>
  <c r="BK445" i="7"/>
  <c r="BK439" i="7"/>
  <c r="BK433" i="7"/>
  <c r="BK11" i="7"/>
  <c r="BK7" i="7"/>
  <c r="BJ69" i="7"/>
  <c r="BL929" i="7"/>
  <c r="BJ807" i="7"/>
  <c r="BL927" i="7"/>
  <c r="BJ986" i="7"/>
  <c r="BJ160" i="7"/>
  <c r="BL160" i="7"/>
  <c r="BJ45" i="7"/>
  <c r="BJ805" i="7"/>
  <c r="BK512" i="7"/>
  <c r="BK90" i="7"/>
  <c r="BK995" i="7"/>
  <c r="BK991" i="7"/>
  <c r="BK163" i="7"/>
  <c r="BK161" i="7"/>
  <c r="BK613" i="7"/>
  <c r="BJ249" i="7"/>
  <c r="BJ237" i="7"/>
  <c r="BJ225" i="7"/>
  <c r="BJ205" i="7"/>
  <c r="BJ524" i="7"/>
  <c r="BL510" i="7"/>
  <c r="BJ312" i="7"/>
  <c r="BK956" i="7"/>
  <c r="BJ668" i="7"/>
  <c r="BK874" i="7"/>
  <c r="BK685" i="7"/>
  <c r="BK679" i="7"/>
  <c r="BJ475" i="7"/>
  <c r="BJ982" i="7"/>
  <c r="BK689" i="7"/>
  <c r="BL473" i="7"/>
  <c r="BJ984" i="7"/>
  <c r="BJ799" i="7"/>
  <c r="BK88" i="7"/>
  <c r="BK810" i="7"/>
  <c r="BL838" i="7"/>
  <c r="BK855" i="7"/>
  <c r="BK853" i="7"/>
  <c r="BJ820" i="7"/>
  <c r="BK357" i="7"/>
  <c r="BL722" i="7"/>
  <c r="BK925" i="7"/>
  <c r="BL896" i="7"/>
  <c r="BL855" i="7"/>
  <c r="BJ768" i="7"/>
  <c r="BL768" i="7"/>
  <c r="BJ428" i="7"/>
  <c r="BL426" i="7"/>
  <c r="BK402" i="7"/>
  <c r="BK390" i="7"/>
  <c r="BK384" i="7"/>
  <c r="BJ363" i="7"/>
  <c r="BJ361" i="7"/>
  <c r="BJ742" i="7"/>
  <c r="BL656" i="7"/>
  <c r="BK642" i="7"/>
  <c r="BK502" i="7"/>
  <c r="BL461" i="7"/>
  <c r="BK214" i="7"/>
  <c r="BK936" i="7"/>
  <c r="BL775" i="7"/>
  <c r="BK765" i="7"/>
  <c r="BK569" i="7"/>
  <c r="BL292" i="7"/>
  <c r="BK218" i="7"/>
  <c r="BJ177" i="7"/>
  <c r="BL37" i="7"/>
  <c r="BL33" i="7"/>
  <c r="BJ404" i="7"/>
  <c r="BK856" i="7"/>
  <c r="BJ591" i="7"/>
  <c r="BL527" i="7"/>
  <c r="BK58" i="7"/>
  <c r="BK198" i="7"/>
  <c r="BK786" i="7"/>
  <c r="BJ763" i="7"/>
  <c r="BK387" i="7"/>
  <c r="BK639" i="7"/>
  <c r="BJ490" i="7"/>
  <c r="BK283" i="7"/>
  <c r="BL212" i="7"/>
  <c r="BJ147" i="7"/>
  <c r="BK604" i="7"/>
  <c r="BK566" i="7"/>
  <c r="BK344" i="7"/>
  <c r="BL909" i="7"/>
  <c r="BJ838" i="7"/>
  <c r="BJ624" i="7"/>
  <c r="BK499" i="7"/>
  <c r="BK81" i="7"/>
  <c r="BJ62" i="7"/>
  <c r="BL56" i="7"/>
  <c r="BJ794" i="7"/>
  <c r="BK764" i="7"/>
  <c r="BJ665" i="7"/>
  <c r="BK633" i="7"/>
  <c r="BL524" i="7"/>
  <c r="BL99" i="7"/>
  <c r="BJ93" i="7"/>
  <c r="BJ1002" i="7"/>
  <c r="BJ1000" i="7"/>
  <c r="BJ947" i="7"/>
  <c r="BK840" i="7"/>
  <c r="BL694" i="7"/>
  <c r="BJ446" i="7"/>
  <c r="BK177" i="7"/>
  <c r="BK33" i="7"/>
  <c r="BJ733" i="7"/>
  <c r="BK719" i="7"/>
  <c r="BJ612" i="7"/>
  <c r="BJ604" i="7"/>
  <c r="BK538" i="7"/>
  <c r="BK467" i="7"/>
  <c r="BJ350" i="7"/>
  <c r="BJ346" i="7"/>
  <c r="BL344" i="7"/>
  <c r="BJ279" i="7"/>
  <c r="BK882" i="7"/>
  <c r="BL707" i="7"/>
  <c r="BK648" i="7"/>
  <c r="BK644" i="7"/>
  <c r="BK500" i="7"/>
  <c r="BL451" i="7"/>
  <c r="BJ365" i="7"/>
  <c r="BJ122" i="7"/>
  <c r="BL116" i="7"/>
  <c r="BJ960" i="7"/>
  <c r="BK934" i="7"/>
  <c r="BJ783" i="7"/>
  <c r="BJ294" i="7"/>
  <c r="BJ171" i="7"/>
  <c r="BJ39" i="7"/>
  <c r="BL400" i="7"/>
  <c r="BK525" i="7"/>
  <c r="BJ337" i="7"/>
  <c r="BL995" i="7"/>
  <c r="BL956" i="7"/>
  <c r="BK909" i="7"/>
  <c r="BL882" i="7"/>
  <c r="BJ679" i="7"/>
  <c r="BJ656" i="7"/>
  <c r="BK190" i="7"/>
  <c r="BK107" i="7"/>
  <c r="BK794" i="7"/>
  <c r="BK788" i="7"/>
  <c r="BJ722" i="7"/>
  <c r="BJ569" i="7"/>
  <c r="BK277" i="7"/>
  <c r="BK819" i="7"/>
  <c r="BL668" i="7"/>
  <c r="BJ476" i="7"/>
  <c r="BJ68" i="7"/>
  <c r="BK641" i="7"/>
  <c r="BK610" i="7"/>
  <c r="BK346" i="7"/>
  <c r="BL312" i="7"/>
  <c r="BJ200" i="7"/>
  <c r="BK154" i="7"/>
  <c r="BK966" i="7"/>
  <c r="BK945" i="7"/>
  <c r="BJ835" i="7"/>
  <c r="BJ706" i="7"/>
  <c r="BJ620" i="7"/>
  <c r="BK505" i="7"/>
  <c r="BJ305" i="7"/>
  <c r="BK631" i="7"/>
  <c r="BK906" i="7"/>
  <c r="BK904" i="7"/>
  <c r="BJ956" i="7"/>
  <c r="BJ922" i="7"/>
  <c r="BK591" i="7"/>
  <c r="BL505" i="7"/>
  <c r="BK473" i="7"/>
  <c r="BL90" i="7"/>
  <c r="BJ81" i="7"/>
  <c r="BJ804" i="7"/>
  <c r="BK245" i="7"/>
  <c r="BJ744" i="7"/>
  <c r="BK301" i="7"/>
  <c r="BK114" i="7"/>
  <c r="BK54" i="7"/>
  <c r="BK682" i="7"/>
  <c r="BL567" i="7"/>
  <c r="BK427" i="7"/>
  <c r="BK305" i="7"/>
  <c r="BK110" i="7"/>
  <c r="BK104" i="7"/>
  <c r="BK100" i="7"/>
  <c r="BK701" i="7"/>
  <c r="BK334" i="7"/>
  <c r="BK318" i="7"/>
  <c r="BL719" i="7"/>
  <c r="BK293" i="7"/>
  <c r="BK96" i="7"/>
  <c r="BK868" i="7"/>
  <c r="BK743" i="7"/>
  <c r="BK636" i="7"/>
  <c r="BK557" i="7"/>
  <c r="BK518" i="7"/>
  <c r="BL938" i="7"/>
  <c r="BL906" i="7"/>
  <c r="BL566" i="7"/>
  <c r="BJ555" i="7"/>
  <c r="BL537" i="7"/>
  <c r="BK506" i="7"/>
  <c r="BJ495" i="7"/>
  <c r="BK436" i="7"/>
  <c r="BJ324" i="7"/>
  <c r="BL223" i="7"/>
  <c r="BJ190" i="7"/>
  <c r="BK123" i="7"/>
  <c r="BK82" i="7"/>
  <c r="BK53" i="7"/>
  <c r="BL42" i="7"/>
  <c r="BK910" i="7"/>
  <c r="BJ876" i="7"/>
  <c r="BL628" i="7"/>
  <c r="BK609" i="7"/>
  <c r="BK605" i="7"/>
  <c r="BL591" i="7"/>
  <c r="BJ512" i="7"/>
  <c r="BJ461" i="7"/>
  <c r="BK407" i="7"/>
  <c r="BJ334" i="7"/>
  <c r="BL330" i="7"/>
  <c r="BJ211" i="7"/>
  <c r="BK197" i="7"/>
  <c r="BK133" i="7"/>
  <c r="BK127" i="7"/>
  <c r="BJ36" i="7"/>
  <c r="E53" i="4"/>
  <c r="BK10" i="7"/>
  <c r="BJ964" i="7"/>
  <c r="BL673" i="7"/>
  <c r="BK495" i="7"/>
  <c r="BL267" i="7"/>
  <c r="BJ671" i="7"/>
  <c r="BK596" i="7"/>
  <c r="BL482" i="7"/>
  <c r="BJ443" i="7"/>
  <c r="BJ259" i="7"/>
  <c r="BJ208" i="7"/>
  <c r="BK776" i="7"/>
  <c r="BK627" i="7"/>
  <c r="BK280" i="7"/>
  <c r="BK108" i="7"/>
  <c r="BK98" i="7"/>
  <c r="BK553" i="7"/>
  <c r="BK71" i="7"/>
  <c r="BK872" i="7"/>
  <c r="BK676" i="7"/>
  <c r="BK745" i="7"/>
  <c r="BJ627" i="7"/>
  <c r="BK590" i="7"/>
  <c r="BK555" i="7"/>
  <c r="BK516" i="7"/>
  <c r="BL493" i="7"/>
  <c r="BL470" i="7"/>
  <c r="BJ229" i="7"/>
  <c r="BK141" i="7"/>
  <c r="BJ738" i="7"/>
  <c r="BK551" i="7"/>
  <c r="BJ458" i="7"/>
  <c r="BJ326" i="7"/>
  <c r="BJ278" i="7"/>
  <c r="BK1001" i="7"/>
  <c r="BK978" i="7"/>
  <c r="BJ963" i="7"/>
  <c r="BJ836" i="7"/>
  <c r="BK766" i="7"/>
  <c r="BK760" i="7"/>
  <c r="BK741" i="7"/>
  <c r="BK647" i="7"/>
  <c r="BK645" i="7"/>
  <c r="BK607" i="7"/>
  <c r="BL590" i="7"/>
  <c r="BJ588" i="7"/>
  <c r="BL561" i="7"/>
  <c r="BK533" i="7"/>
  <c r="BL490" i="7"/>
  <c r="BK403" i="7"/>
  <c r="BL353" i="7"/>
  <c r="BK327" i="7"/>
  <c r="BK323" i="7"/>
  <c r="BK321" i="7"/>
  <c r="BL293" i="7"/>
  <c r="BJ260" i="7"/>
  <c r="BK246" i="7"/>
  <c r="BK242" i="7"/>
  <c r="BL177" i="7"/>
  <c r="BK119" i="7"/>
  <c r="BK61" i="7"/>
  <c r="D69" i="2"/>
  <c r="E69" i="2" s="1"/>
  <c r="D63" i="3" s="1"/>
  <c r="F63" i="3" s="1"/>
  <c r="H53" i="4"/>
  <c r="BJ832" i="7"/>
  <c r="BL742" i="7"/>
  <c r="BK733" i="7"/>
  <c r="BK395" i="7"/>
  <c r="BK183" i="7"/>
  <c r="BL951" i="7"/>
  <c r="BJ710" i="7"/>
  <c r="BK704" i="7"/>
  <c r="BK673" i="7"/>
  <c r="BK519" i="7"/>
  <c r="BK461" i="7"/>
  <c r="BK356" i="7"/>
  <c r="BJ292" i="7"/>
  <c r="BL269" i="7"/>
  <c r="BK267" i="7"/>
  <c r="BJ254" i="7"/>
  <c r="BK97" i="7"/>
  <c r="BL95" i="7"/>
  <c r="BJ55" i="7"/>
  <c r="BK989" i="7"/>
  <c r="BJ930" i="7"/>
  <c r="BK625" i="7"/>
  <c r="BJ813" i="7"/>
  <c r="BK736" i="7"/>
  <c r="BJ585" i="7"/>
  <c r="BK338" i="7"/>
  <c r="BK897" i="7"/>
  <c r="BK836" i="7"/>
  <c r="BJ690" i="7"/>
  <c r="BK353" i="7"/>
  <c r="BJ110" i="7"/>
  <c r="BK961" i="7"/>
  <c r="BL785" i="7"/>
  <c r="BK723" i="7"/>
  <c r="BK341" i="7"/>
  <c r="BK932" i="7"/>
  <c r="BK892" i="7"/>
  <c r="BK886" i="7"/>
  <c r="BK877" i="7"/>
  <c r="BJ845" i="7"/>
  <c r="BJ843" i="7"/>
  <c r="BK837" i="7"/>
  <c r="BK773" i="7"/>
  <c r="BL399" i="7"/>
  <c r="BK379" i="7"/>
  <c r="BK275" i="7"/>
  <c r="BK271" i="7"/>
  <c r="BJ41" i="7"/>
  <c r="BL675" i="7"/>
  <c r="BJ37" i="7"/>
  <c r="BK665" i="7"/>
  <c r="BK532" i="7"/>
  <c r="BJ519" i="7"/>
  <c r="BK472" i="7"/>
  <c r="BK219" i="7"/>
  <c r="BJ202" i="7"/>
  <c r="BK186" i="7"/>
  <c r="BK922" i="7"/>
  <c r="BK780" i="7"/>
  <c r="BL165" i="7"/>
  <c r="BJ58" i="7"/>
  <c r="BK975" i="7"/>
  <c r="BJ911" i="7"/>
  <c r="BK851" i="7"/>
  <c r="BL149" i="7"/>
  <c r="BK797" i="7"/>
  <c r="BK705" i="7"/>
  <c r="BK349" i="7"/>
  <c r="BK272" i="7"/>
  <c r="BJ241" i="7"/>
  <c r="BK94" i="7"/>
  <c r="BL512" i="7"/>
  <c r="BL797" i="7"/>
  <c r="BK300" i="7"/>
  <c r="BK181" i="7"/>
  <c r="BJ995" i="7"/>
  <c r="BL911" i="7"/>
  <c r="BK835" i="7"/>
  <c r="BL970" i="7"/>
  <c r="BJ764" i="7"/>
  <c r="BL714" i="7"/>
  <c r="BL666" i="7"/>
  <c r="BL614" i="7"/>
  <c r="BJ473" i="7"/>
  <c r="BJ426" i="7"/>
  <c r="BK383" i="7"/>
  <c r="BK373" i="7"/>
  <c r="BJ358" i="7"/>
  <c r="BL305" i="7"/>
  <c r="BK261" i="7"/>
  <c r="BJ214" i="7"/>
  <c r="BK212" i="7"/>
  <c r="BK144" i="7"/>
  <c r="BK29" i="7"/>
  <c r="BK27" i="7"/>
  <c r="BL453" i="7"/>
  <c r="BK981" i="7"/>
  <c r="BK330" i="7"/>
  <c r="BK678" i="7"/>
  <c r="BK524" i="7"/>
  <c r="BK213" i="7"/>
  <c r="BL783" i="7"/>
  <c r="BL641" i="7"/>
  <c r="BL826" i="7"/>
  <c r="BK343" i="7"/>
  <c r="BK888" i="7"/>
  <c r="BK806" i="7"/>
  <c r="BK863" i="7"/>
  <c r="BK861" i="7"/>
  <c r="BL654" i="7"/>
  <c r="BL618" i="7"/>
  <c r="BK546" i="7"/>
  <c r="BJ521" i="7"/>
  <c r="BK482" i="7"/>
  <c r="BJ387" i="7"/>
  <c r="BJ283" i="7"/>
  <c r="BJ281" i="7"/>
  <c r="BK235" i="7"/>
  <c r="BK229" i="7"/>
  <c r="BJ154" i="7"/>
  <c r="BK136" i="7"/>
  <c r="BK120" i="7"/>
  <c r="BK116" i="7"/>
  <c r="BK56" i="7"/>
  <c r="BK50" i="7"/>
  <c r="BK889" i="7"/>
  <c r="BL863" i="7"/>
  <c r="BL804" i="7"/>
  <c r="BK754" i="7"/>
  <c r="BK752" i="7"/>
  <c r="BL701" i="7"/>
  <c r="BK691" i="7"/>
  <c r="BK416" i="7"/>
  <c r="BK406" i="7"/>
  <c r="BJ360" i="7"/>
  <c r="BJ119" i="7"/>
  <c r="BL119" i="7"/>
  <c r="E54" i="4"/>
  <c r="BV5" i="14"/>
  <c r="BK350" i="7"/>
  <c r="BK103" i="7"/>
  <c r="BL103" i="7"/>
  <c r="BL800" i="7"/>
  <c r="BL940" i="7"/>
  <c r="BK895" i="7"/>
  <c r="BL206" i="7"/>
  <c r="BJ206" i="7"/>
  <c r="C67" i="2"/>
  <c r="C61" i="3" s="1"/>
  <c r="BK997" i="7"/>
  <c r="BL868" i="7"/>
  <c r="BJ819" i="7"/>
  <c r="BJ815" i="7"/>
  <c r="BK778" i="7"/>
  <c r="BK767" i="7"/>
  <c r="BL765" i="7"/>
  <c r="BJ712" i="7"/>
  <c r="BJ708" i="7"/>
  <c r="BK634" i="7"/>
  <c r="BJ536" i="7"/>
  <c r="BJ472" i="7"/>
  <c r="BJ431" i="7"/>
  <c r="BL431" i="7"/>
  <c r="BJ148" i="7"/>
  <c r="BL146" i="7"/>
  <c r="BL144" i="7"/>
  <c r="BL126" i="7"/>
  <c r="BX724" i="14"/>
  <c r="BK844" i="7"/>
  <c r="BL901" i="7"/>
  <c r="BL625" i="7"/>
  <c r="BJ596" i="7"/>
  <c r="BL596" i="7"/>
  <c r="BJ594" i="7"/>
  <c r="BL594" i="7"/>
  <c r="BK549" i="7"/>
  <c r="BL534" i="7"/>
  <c r="BL286" i="7"/>
  <c r="BJ286" i="7"/>
  <c r="BL989" i="7"/>
  <c r="BJ989" i="7"/>
  <c r="BJ886" i="7"/>
  <c r="BL886" i="7"/>
  <c r="BK101" i="7"/>
  <c r="BK74" i="7"/>
  <c r="BL874" i="7"/>
  <c r="BJ874" i="7"/>
  <c r="BK761" i="7"/>
  <c r="BJ727" i="7"/>
  <c r="BK656" i="7"/>
  <c r="BL638" i="7"/>
  <c r="BL636" i="7"/>
  <c r="BJ636" i="7"/>
  <c r="BJ584" i="7"/>
  <c r="BK483" i="7"/>
  <c r="BK477" i="7"/>
  <c r="BL456" i="7"/>
  <c r="BL682" i="7"/>
  <c r="BK992" i="7"/>
  <c r="BJ935" i="7"/>
  <c r="BJ802" i="7"/>
  <c r="BJ994" i="7"/>
  <c r="BL994" i="7"/>
  <c r="BK820" i="7"/>
  <c r="BL807" i="7"/>
  <c r="BK211" i="7"/>
  <c r="BL686" i="7"/>
  <c r="BL892" i="7"/>
  <c r="BJ892" i="7"/>
  <c r="BK408" i="7"/>
  <c r="BJ84" i="7"/>
  <c r="BL84" i="7"/>
  <c r="BJ857" i="7"/>
  <c r="BJ903" i="7"/>
  <c r="BL872" i="7"/>
  <c r="BJ872" i="7"/>
  <c r="BL974" i="7"/>
  <c r="BK715" i="7"/>
  <c r="BJ653" i="7"/>
  <c r="BJ651" i="7"/>
  <c r="BK593" i="7"/>
  <c r="BL586" i="7"/>
  <c r="BL328" i="7"/>
  <c r="BJ328" i="7"/>
  <c r="BL24" i="7"/>
  <c r="H52" i="4"/>
  <c r="BJ841" i="7"/>
  <c r="BL841" i="7"/>
  <c r="BJ736" i="7"/>
  <c r="BL736" i="7"/>
  <c r="BV130" i="14"/>
  <c r="BX130" i="14"/>
  <c r="BV114" i="14"/>
  <c r="BX114" i="14"/>
  <c r="BL991" i="7"/>
  <c r="BJ991" i="7"/>
  <c r="BJ919" i="7"/>
  <c r="BL879" i="7"/>
  <c r="BJ879" i="7"/>
  <c r="BL395" i="7"/>
  <c r="BK337" i="7"/>
  <c r="BV109" i="14"/>
  <c r="BK937" i="7"/>
  <c r="BK924" i="7"/>
  <c r="BJ917" i="7"/>
  <c r="BL917" i="7"/>
  <c r="BK842" i="7"/>
  <c r="BJ793" i="7"/>
  <c r="BJ751" i="7"/>
  <c r="BL745" i="7"/>
  <c r="BL684" i="7"/>
  <c r="BK674" i="7"/>
  <c r="BJ341" i="7"/>
  <c r="BK49" i="7"/>
  <c r="BW131" i="14"/>
  <c r="BV117" i="14"/>
  <c r="BW115" i="14"/>
  <c r="BJ981" i="7"/>
  <c r="BJ943" i="7"/>
  <c r="BK935" i="7"/>
  <c r="BJ888" i="7"/>
  <c r="BK848" i="7"/>
  <c r="BK802" i="7"/>
  <c r="BJ747" i="7"/>
  <c r="BJ401" i="7"/>
  <c r="BJ343" i="7"/>
  <c r="BW731" i="14"/>
  <c r="BW722" i="14"/>
  <c r="BJ945" i="7"/>
  <c r="BL945" i="7"/>
  <c r="H54" i="4"/>
  <c r="BW745" i="14"/>
  <c r="BW728" i="14"/>
  <c r="BW60" i="14"/>
  <c r="BV32" i="14"/>
  <c r="BX32" i="14"/>
  <c r="BL937" i="7"/>
  <c r="BL903" i="7"/>
  <c r="BK903" i="7"/>
  <c r="BJ850" i="7"/>
  <c r="BK530" i="7"/>
  <c r="BK528" i="7"/>
  <c r="BL420" i="7"/>
  <c r="BJ420" i="7"/>
  <c r="BJ848" i="7"/>
  <c r="BJ760" i="7"/>
  <c r="BJ695" i="7"/>
  <c r="BL612" i="7"/>
  <c r="BL544" i="7"/>
  <c r="BL542" i="7"/>
  <c r="BL410" i="7"/>
  <c r="BL142" i="7"/>
  <c r="BJ142" i="7"/>
  <c r="BL74" i="7"/>
  <c r="BJ992" i="7"/>
  <c r="BK950" i="7"/>
  <c r="BK948" i="7"/>
  <c r="BK866" i="7"/>
  <c r="BK807" i="7"/>
  <c r="BJ773" i="7"/>
  <c r="BL773" i="7"/>
  <c r="BJ771" i="7"/>
  <c r="BL771" i="7"/>
  <c r="BJ752" i="7"/>
  <c r="BL710" i="7"/>
  <c r="BL532" i="7"/>
  <c r="BL448" i="7"/>
  <c r="BK448" i="7"/>
  <c r="BL435" i="7"/>
  <c r="BL408" i="7"/>
  <c r="BJ408" i="7"/>
  <c r="BJ914" i="7"/>
  <c r="BL914" i="7"/>
  <c r="BJ912" i="7"/>
  <c r="BL912" i="7"/>
  <c r="BK826" i="7"/>
  <c r="BK822" i="7"/>
  <c r="BK816" i="7"/>
  <c r="BK1004" i="7"/>
  <c r="BJ997" i="7"/>
  <c r="BK879" i="7"/>
  <c r="BL835" i="7"/>
  <c r="BK962" i="7"/>
  <c r="BK917" i="7"/>
  <c r="BK915" i="7"/>
  <c r="BK839" i="7"/>
  <c r="BL822" i="7"/>
  <c r="BK789" i="7"/>
  <c r="BK730" i="7"/>
  <c r="BK728" i="7"/>
  <c r="BJ662" i="7"/>
  <c r="BL662" i="7"/>
  <c r="BL647" i="7"/>
  <c r="BL609" i="7"/>
  <c r="BK599" i="7"/>
  <c r="BK597" i="7"/>
  <c r="BK595" i="7"/>
  <c r="BJ576" i="7"/>
  <c r="BL576" i="7"/>
  <c r="BK498" i="7"/>
  <c r="BK496" i="7"/>
  <c r="BJ485" i="7"/>
  <c r="BL327" i="7"/>
  <c r="BK291" i="7"/>
  <c r="BK289" i="7"/>
  <c r="BK287" i="7"/>
  <c r="BJ276" i="7"/>
  <c r="D63" i="2"/>
  <c r="E63" i="2" s="1"/>
  <c r="D57" i="3" s="1"/>
  <c r="F57" i="3" s="1"/>
  <c r="BW725" i="14"/>
  <c r="BJ852" i="7"/>
  <c r="BJ950" i="7"/>
  <c r="BJ966" i="7"/>
  <c r="BL966" i="7"/>
  <c r="BK913" i="7"/>
  <c r="BJ908" i="7"/>
  <c r="BJ791" i="7"/>
  <c r="BJ780" i="7"/>
  <c r="BL780" i="7"/>
  <c r="BL778" i="7"/>
  <c r="BL734" i="7"/>
  <c r="BL660" i="7"/>
  <c r="BL895" i="7"/>
  <c r="BV847" i="14"/>
  <c r="BX847" i="14"/>
  <c r="BL900" i="7"/>
  <c r="BL893" i="7"/>
  <c r="BK829" i="7"/>
  <c r="BK579" i="7"/>
  <c r="BJ291" i="7"/>
  <c r="BL291" i="7"/>
  <c r="BK226" i="7"/>
  <c r="BK164" i="7"/>
  <c r="BJ10" i="7"/>
  <c r="C63" i="2"/>
  <c r="C57" i="3" s="1"/>
  <c r="BL10" i="7"/>
  <c r="C66" i="2"/>
  <c r="C60" i="3" s="1"/>
  <c r="D66" i="2"/>
  <c r="E66" i="2" s="1"/>
  <c r="D60" i="3" s="1"/>
  <c r="F60" i="3" s="1"/>
  <c r="BX966" i="14"/>
  <c r="BX923" i="14"/>
  <c r="BV909" i="14"/>
  <c r="BX909" i="14"/>
  <c r="BW848" i="14"/>
  <c r="BX820" i="14"/>
  <c r="BW818" i="14"/>
  <c r="BW771" i="14"/>
  <c r="BJ971" i="7"/>
  <c r="BL942" i="7"/>
  <c r="BJ933" i="7"/>
  <c r="BJ920" i="7"/>
  <c r="BJ906" i="7"/>
  <c r="BK869" i="7"/>
  <c r="BK808" i="7"/>
  <c r="BK792" i="7"/>
  <c r="BL750" i="7"/>
  <c r="BK735" i="7"/>
  <c r="BL715" i="7"/>
  <c r="BJ715" i="7"/>
  <c r="BL713" i="7"/>
  <c r="BJ704" i="7"/>
  <c r="BK692" i="7"/>
  <c r="BK681" i="7"/>
  <c r="BJ676" i="7"/>
  <c r="BJ630" i="7"/>
  <c r="BL475" i="7"/>
  <c r="BK440" i="7"/>
  <c r="BK434" i="7"/>
  <c r="BK432" i="7"/>
  <c r="BJ371" i="7"/>
  <c r="BJ323" i="7"/>
  <c r="BK311" i="7"/>
  <c r="BK309" i="7"/>
  <c r="BK294" i="7"/>
  <c r="BJ240" i="7"/>
  <c r="BL191" i="7"/>
  <c r="BV923" i="14"/>
  <c r="BV920" i="14"/>
  <c r="BX920" i="14"/>
  <c r="BW918" i="14"/>
  <c r="BX842" i="14"/>
  <c r="BX839" i="14"/>
  <c r="BV831" i="14"/>
  <c r="BX831" i="14"/>
  <c r="BV820" i="14"/>
  <c r="BX783" i="14"/>
  <c r="H50" i="4"/>
  <c r="C69" i="2"/>
  <c r="C63" i="3" s="1"/>
  <c r="BJ897" i="7"/>
  <c r="BJ866" i="7"/>
  <c r="BK796" i="7"/>
  <c r="BJ864" i="7"/>
  <c r="BJ837" i="7"/>
  <c r="BJ774" i="7"/>
  <c r="BL498" i="7"/>
  <c r="BW555" i="14"/>
  <c r="BL982" i="7"/>
  <c r="BK921" i="7"/>
  <c r="BL825" i="7"/>
  <c r="BJ796" i="7"/>
  <c r="BJ757" i="7"/>
  <c r="BK694" i="7"/>
  <c r="BL665" i="7"/>
  <c r="BK600" i="7"/>
  <c r="BL522" i="7"/>
  <c r="BJ507" i="7"/>
  <c r="BK501" i="7"/>
  <c r="BJ448" i="7"/>
  <c r="BK386" i="7"/>
  <c r="BK382" i="7"/>
  <c r="BK359" i="7"/>
  <c r="BL324" i="7"/>
  <c r="BL309" i="7"/>
  <c r="BJ298" i="7"/>
  <c r="BJ246" i="7"/>
  <c r="BK216" i="7"/>
  <c r="BL195" i="7"/>
  <c r="BJ100" i="7"/>
  <c r="BL100" i="7"/>
  <c r="BJ6" i="7"/>
  <c r="C64" i="2"/>
  <c r="C58" i="3" s="1"/>
  <c r="D64" i="2"/>
  <c r="E64" i="2" s="1"/>
  <c r="D58" i="3" s="1"/>
  <c r="F58" i="3" s="1"/>
  <c r="E52" i="4"/>
  <c r="BL4" i="7"/>
  <c r="BV985" i="14"/>
  <c r="BX929" i="14"/>
  <c r="BV929" i="14"/>
  <c r="BW924" i="14"/>
  <c r="BV904" i="14"/>
  <c r="BX904" i="14"/>
  <c r="BX853" i="14"/>
  <c r="BV853" i="14"/>
  <c r="BX845" i="14"/>
  <c r="BW832" i="14"/>
  <c r="BW821" i="14"/>
  <c r="BV783" i="14"/>
  <c r="BV745" i="14"/>
  <c r="BX745" i="14"/>
  <c r="BV134" i="14"/>
  <c r="BX134" i="14"/>
  <c r="BW63" i="14"/>
  <c r="BK891" i="7"/>
  <c r="BL776" i="7"/>
  <c r="BL730" i="7"/>
  <c r="BL678" i="7"/>
  <c r="BJ502" i="7"/>
  <c r="BJ483" i="7"/>
  <c r="BJ217" i="7"/>
  <c r="BJ97" i="7"/>
  <c r="BL97" i="7"/>
  <c r="BV467" i="14"/>
  <c r="BX467" i="14"/>
  <c r="BX142" i="14"/>
  <c r="BV142" i="14"/>
  <c r="BW140" i="14"/>
  <c r="BJ979" i="7"/>
  <c r="BL948" i="7"/>
  <c r="BK711" i="7"/>
  <c r="BJ658" i="7"/>
  <c r="BL557" i="7"/>
  <c r="BJ369" i="7"/>
  <c r="BL356" i="7"/>
  <c r="BK232" i="7"/>
  <c r="BL207" i="7"/>
  <c r="C65" i="2"/>
  <c r="C59" i="3" s="1"/>
  <c r="D65" i="2"/>
  <c r="E65" i="2" s="1"/>
  <c r="D59" i="3" s="1"/>
  <c r="F59" i="3" s="1"/>
  <c r="BW882" i="14"/>
  <c r="BW837" i="14"/>
  <c r="BV137" i="14"/>
  <c r="BX137" i="14"/>
  <c r="BW72" i="14"/>
  <c r="BV63" i="14"/>
  <c r="BW30" i="14"/>
  <c r="BW18" i="14"/>
  <c r="BK984" i="7"/>
  <c r="BJ973" i="7"/>
  <c r="BK911" i="7"/>
  <c r="BL877" i="7"/>
  <c r="BJ765" i="7"/>
  <c r="BL689" i="7"/>
  <c r="BK615" i="7"/>
  <c r="BK577" i="7"/>
  <c r="BJ492" i="7"/>
  <c r="BK463" i="7"/>
  <c r="BL953" i="7"/>
  <c r="BJ882" i="7"/>
  <c r="BJ853" i="7"/>
  <c r="BJ818" i="7"/>
  <c r="BL805" i="7"/>
  <c r="BK801" i="7"/>
  <c r="BL681" i="7"/>
  <c r="BL674" i="7"/>
  <c r="BL663" i="7"/>
  <c r="BJ619" i="7"/>
  <c r="BL438" i="7"/>
  <c r="BK996" i="7"/>
  <c r="BL986" i="7"/>
  <c r="BK972" i="7"/>
  <c r="BK907" i="7"/>
  <c r="BK896" i="7"/>
  <c r="BK865" i="7"/>
  <c r="BJ851" i="7"/>
  <c r="BK838" i="7"/>
  <c r="BK799" i="7"/>
  <c r="BK742" i="7"/>
  <c r="BK716" i="7"/>
  <c r="BL700" i="7"/>
  <c r="BJ608" i="7"/>
  <c r="BK602" i="7"/>
  <c r="BK550" i="7"/>
  <c r="BJ518" i="7"/>
  <c r="BK455" i="7"/>
  <c r="BJ444" i="7"/>
  <c r="BK397" i="7"/>
  <c r="BJ392" i="7"/>
  <c r="BJ315" i="7"/>
  <c r="BJ313" i="7"/>
  <c r="BJ311" i="7"/>
  <c r="BL248" i="7"/>
  <c r="BL218" i="7"/>
  <c r="BJ197" i="7"/>
  <c r="BL197" i="7"/>
  <c r="BK19" i="7"/>
  <c r="BK13" i="7"/>
  <c r="E51" i="4"/>
  <c r="BW927" i="14"/>
  <c r="BW851" i="14"/>
  <c r="BX834" i="14"/>
  <c r="BV834" i="14"/>
  <c r="BL789" i="7"/>
  <c r="BL693" i="7"/>
  <c r="BL593" i="7"/>
  <c r="BK522" i="7"/>
  <c r="BK4" i="7"/>
  <c r="C68" i="2"/>
  <c r="C62" i="3" s="1"/>
  <c r="D68" i="2"/>
  <c r="E68" i="2" s="1"/>
  <c r="D62" i="3" s="1"/>
  <c r="F62" i="3" s="1"/>
  <c r="BK149" i="7"/>
  <c r="BK564" i="7"/>
  <c r="BL810" i="7"/>
  <c r="BL802" i="7"/>
  <c r="BL794" i="7"/>
  <c r="BL755" i="7"/>
  <c r="BL670" i="7"/>
  <c r="BK624" i="7"/>
  <c r="BJ615" i="7"/>
  <c r="BL606" i="7"/>
  <c r="BL564" i="7"/>
  <c r="BL519" i="7"/>
  <c r="BL467" i="7"/>
  <c r="BJ467" i="7"/>
  <c r="BK322" i="7"/>
  <c r="H51" i="4"/>
  <c r="C70" i="2"/>
  <c r="C64" i="3" s="1"/>
  <c r="D70" i="2"/>
  <c r="E70" i="2" s="1"/>
  <c r="D64" i="3" s="1"/>
  <c r="F64" i="3" s="1"/>
  <c r="BV991" i="14"/>
  <c r="BX991" i="14"/>
  <c r="BW986" i="14"/>
  <c r="BV961" i="14"/>
  <c r="BX961" i="14"/>
  <c r="BX958" i="14"/>
  <c r="BV958" i="14"/>
  <c r="BW930" i="14"/>
  <c r="BJ754" i="7"/>
  <c r="BK726" i="7"/>
  <c r="BK663" i="7"/>
  <c r="BK392" i="7"/>
  <c r="BJ924" i="7"/>
  <c r="BK238" i="7"/>
  <c r="BV917" i="14"/>
  <c r="BW815" i="14"/>
  <c r="BL992" i="7"/>
  <c r="BJ978" i="7"/>
  <c r="BK841" i="7"/>
  <c r="BJ792" i="7"/>
  <c r="BL754" i="7"/>
  <c r="BJ735" i="7"/>
  <c r="BK725" i="7"/>
  <c r="BL657" i="7"/>
  <c r="BL648" i="7"/>
  <c r="BK629" i="7"/>
  <c r="BL531" i="7"/>
  <c r="BJ503" i="7"/>
  <c r="BL499" i="7"/>
  <c r="BJ440" i="7"/>
  <c r="BK420" i="7"/>
  <c r="BL390" i="7"/>
  <c r="BJ390" i="7"/>
  <c r="BK324" i="7"/>
  <c r="BL190" i="7"/>
  <c r="BK117" i="7"/>
  <c r="BJ17" i="7"/>
  <c r="BW962" i="14"/>
  <c r="BW936" i="14"/>
  <c r="BW857" i="14"/>
  <c r="BW835" i="14"/>
  <c r="BK887" i="7"/>
  <c r="BK783" i="7"/>
  <c r="BK709" i="7"/>
  <c r="BL377" i="7"/>
  <c r="BK951" i="7"/>
  <c r="BL981" i="7"/>
  <c r="BK876" i="7"/>
  <c r="BL932" i="7"/>
  <c r="BJ923" i="7"/>
  <c r="BK813" i="7"/>
  <c r="BJ789" i="7"/>
  <c r="BJ644" i="7"/>
  <c r="BL644" i="7"/>
  <c r="BL529" i="7"/>
  <c r="BK521" i="7"/>
  <c r="BL516" i="7"/>
  <c r="BJ516" i="7"/>
  <c r="BK508" i="7"/>
  <c r="BJ407" i="7"/>
  <c r="BJ265" i="7"/>
  <c r="BK257" i="7"/>
  <c r="BK255" i="7"/>
  <c r="BK200" i="7"/>
  <c r="BL200" i="7"/>
  <c r="BK115" i="7"/>
  <c r="BL98" i="7"/>
  <c r="BX994" i="14"/>
  <c r="BW992" i="14"/>
  <c r="BL78" i="7"/>
  <c r="BJ78" i="7"/>
  <c r="BK942" i="7"/>
  <c r="BK967" i="7"/>
  <c r="BK628" i="7"/>
  <c r="BL599" i="7"/>
  <c r="BJ599" i="7"/>
  <c r="BJ988" i="7"/>
  <c r="BJ1003" i="7"/>
  <c r="BJ998" i="7"/>
  <c r="BJ980" i="7"/>
  <c r="BK905" i="7"/>
  <c r="BJ900" i="7"/>
  <c r="BJ909" i="7"/>
  <c r="BK852" i="7"/>
  <c r="BK832" i="7"/>
  <c r="BK771" i="7"/>
  <c r="BL720" i="7"/>
  <c r="BK712" i="7"/>
  <c r="BJ694" i="7"/>
  <c r="BK662" i="7"/>
  <c r="BL569" i="7"/>
  <c r="BL556" i="7"/>
  <c r="BK994" i="7"/>
  <c r="BK985" i="7"/>
  <c r="BK957" i="7"/>
  <c r="BJ948" i="7"/>
  <c r="BJ885" i="7"/>
  <c r="BK804" i="7"/>
  <c r="BK738" i="7"/>
  <c r="BJ731" i="7"/>
  <c r="BJ725" i="7"/>
  <c r="BJ633" i="7"/>
  <c r="BL633" i="7"/>
  <c r="BL631" i="7"/>
  <c r="BL622" i="7"/>
  <c r="BJ602" i="7"/>
  <c r="BK561" i="7"/>
  <c r="BJ557" i="7"/>
  <c r="BJ527" i="7"/>
  <c r="BK470" i="7"/>
  <c r="BJ405" i="7"/>
  <c r="BL405" i="7"/>
  <c r="BL349" i="7"/>
  <c r="BJ330" i="7"/>
  <c r="BK142" i="7"/>
  <c r="BJ121" i="7"/>
  <c r="BJ52" i="7"/>
  <c r="BK30" i="7"/>
  <c r="BK24" i="7"/>
  <c r="BJ21" i="7"/>
  <c r="BX989" i="14"/>
  <c r="BV989" i="14"/>
  <c r="BK983" i="7"/>
  <c r="BK947" i="7"/>
  <c r="BK908" i="7"/>
  <c r="BL883" i="7"/>
  <c r="BL869" i="7"/>
  <c r="BL788" i="7"/>
  <c r="BK739" i="7"/>
  <c r="BK708" i="7"/>
  <c r="BL627" i="7"/>
  <c r="BK621" i="7"/>
  <c r="BK612" i="7"/>
  <c r="BK588" i="7"/>
  <c r="BL583" i="7"/>
  <c r="BJ579" i="7"/>
  <c r="BJ549" i="7"/>
  <c r="BL443" i="7"/>
  <c r="BL441" i="7"/>
  <c r="BK404" i="7"/>
  <c r="BK370" i="7"/>
  <c r="BK368" i="7"/>
  <c r="BK264" i="7"/>
  <c r="BJ187" i="7"/>
  <c r="BL170" i="7"/>
  <c r="BJ153" i="7"/>
  <c r="BJ87" i="7"/>
  <c r="BL85" i="7"/>
  <c r="BJ74" i="7"/>
  <c r="BW995" i="14"/>
  <c r="BW965" i="14"/>
  <c r="BV953" i="14"/>
  <c r="BX953" i="14"/>
  <c r="BV942" i="14"/>
  <c r="BX863" i="14"/>
  <c r="BV863" i="14"/>
  <c r="BX854" i="14"/>
  <c r="BV557" i="14"/>
  <c r="BV517" i="14"/>
  <c r="BX517" i="14"/>
  <c r="BW515" i="14"/>
  <c r="BW496" i="14"/>
  <c r="BV151" i="14"/>
  <c r="BX151" i="14"/>
  <c r="BW149" i="14"/>
  <c r="BK515" i="7"/>
  <c r="BK478" i="7"/>
  <c r="BK458" i="7"/>
  <c r="BJ451" i="7"/>
  <c r="BJ423" i="7"/>
  <c r="BL423" i="7"/>
  <c r="BL376" i="7"/>
  <c r="BJ352" i="7"/>
  <c r="BK325" i="7"/>
  <c r="BK310" i="7"/>
  <c r="BK262" i="7"/>
  <c r="BJ257" i="7"/>
  <c r="BL257" i="7"/>
  <c r="BL247" i="7"/>
  <c r="BJ185" i="7"/>
  <c r="BL183" i="7"/>
  <c r="BJ183" i="7"/>
  <c r="BK173" i="7"/>
  <c r="BJ164" i="7"/>
  <c r="BV246" i="14"/>
  <c r="BX246" i="14"/>
  <c r="BJ530" i="7"/>
  <c r="BJ445" i="7"/>
  <c r="BJ329" i="7"/>
  <c r="BL318" i="7"/>
  <c r="BL205" i="7"/>
  <c r="BK184" i="7"/>
  <c r="BK77" i="7"/>
  <c r="BJ64" i="7"/>
  <c r="BV1000" i="14"/>
  <c r="BW998" i="14"/>
  <c r="BV995" i="14"/>
  <c r="BX995" i="14"/>
  <c r="BX970" i="14"/>
  <c r="BV970" i="14"/>
  <c r="BW954" i="14"/>
  <c r="BW943" i="14"/>
  <c r="BW864" i="14"/>
  <c r="BX720" i="14"/>
  <c r="BV720" i="14"/>
  <c r="BW715" i="14"/>
  <c r="BV706" i="14"/>
  <c r="BX706" i="14"/>
  <c r="BV520" i="14"/>
  <c r="BX481" i="14"/>
  <c r="BV481" i="14"/>
  <c r="BJ480" i="7"/>
  <c r="BK993" i="7"/>
  <c r="BJ954" i="7"/>
  <c r="BK943" i="7"/>
  <c r="BK916" i="7"/>
  <c r="BL908" i="7"/>
  <c r="BL856" i="7"/>
  <c r="BK823" i="7"/>
  <c r="BK791" i="7"/>
  <c r="BJ786" i="7"/>
  <c r="BJ697" i="7"/>
  <c r="BL679" i="7"/>
  <c r="BK582" i="7"/>
  <c r="BK567" i="7"/>
  <c r="BJ539" i="7"/>
  <c r="BK452" i="7"/>
  <c r="BK437" i="7"/>
  <c r="BK400" i="7"/>
  <c r="BL337" i="7"/>
  <c r="BL333" i="7"/>
  <c r="BJ266" i="7"/>
  <c r="BJ264" i="7"/>
  <c r="BJ245" i="7"/>
  <c r="BK231" i="7"/>
  <c r="BK37" i="7"/>
  <c r="BL7" i="7"/>
  <c r="BJ7" i="7"/>
  <c r="BV1003" i="14"/>
  <c r="BX1003" i="14"/>
  <c r="BW996" i="14"/>
  <c r="BX973" i="14"/>
  <c r="BW971" i="14"/>
  <c r="BX962" i="14"/>
  <c r="BV962" i="14"/>
  <c r="BW957" i="14"/>
  <c r="BX883" i="14"/>
  <c r="BV490" i="14"/>
  <c r="BV487" i="14"/>
  <c r="BL192" i="7"/>
  <c r="BL81" i="7"/>
  <c r="BL64" i="7"/>
  <c r="BW867" i="14"/>
  <c r="BX586" i="14"/>
  <c r="BV586" i="14"/>
  <c r="BK487" i="7"/>
  <c r="BL478" i="7"/>
  <c r="BL458" i="7"/>
  <c r="BK422" i="7"/>
  <c r="BL402" i="7"/>
  <c r="BK371" i="7"/>
  <c r="BK362" i="7"/>
  <c r="BK347" i="7"/>
  <c r="BL346" i="7"/>
  <c r="BL306" i="7"/>
  <c r="BK258" i="7"/>
  <c r="BK221" i="7"/>
  <c r="BK206" i="7"/>
  <c r="BK84" i="7"/>
  <c r="BW1004" i="14"/>
  <c r="BW974" i="14"/>
  <c r="BX971" i="14"/>
  <c r="BV965" i="14"/>
  <c r="BX965" i="14"/>
  <c r="BW963" i="14"/>
  <c r="BX886" i="14"/>
  <c r="BW870" i="14"/>
  <c r="BX827" i="14"/>
  <c r="BV827" i="14"/>
  <c r="BX758" i="14"/>
  <c r="BX741" i="14"/>
  <c r="BW724" i="14"/>
  <c r="BK527" i="7"/>
  <c r="BJ469" i="7"/>
  <c r="BK459" i="7"/>
  <c r="BJ355" i="7"/>
  <c r="BK296" i="7"/>
  <c r="BL271" i="7"/>
  <c r="BK193" i="7"/>
  <c r="BL141" i="7"/>
  <c r="BJ139" i="7"/>
  <c r="BL133" i="7"/>
  <c r="BJ116" i="7"/>
  <c r="BJ99" i="7"/>
  <c r="BL58" i="7"/>
  <c r="BJ20" i="7"/>
  <c r="BK8" i="7"/>
  <c r="BX979" i="14"/>
  <c r="BV903" i="14"/>
  <c r="BX903" i="14"/>
  <c r="BW901" i="14"/>
  <c r="BV747" i="14"/>
  <c r="BW736" i="14"/>
  <c r="BV724" i="14"/>
  <c r="BJ513" i="7"/>
  <c r="BL513" i="7"/>
  <c r="BJ493" i="7"/>
  <c r="BK489" i="7"/>
  <c r="BL950" i="7"/>
  <c r="BK926" i="7"/>
  <c r="BK919" i="7"/>
  <c r="BL902" i="7"/>
  <c r="BK871" i="7"/>
  <c r="BJ762" i="7"/>
  <c r="BK740" i="7"/>
  <c r="BJ717" i="7"/>
  <c r="BK700" i="7"/>
  <c r="BL653" i="7"/>
  <c r="BK626" i="7"/>
  <c r="BJ610" i="7"/>
  <c r="BJ601" i="7"/>
  <c r="BJ552" i="7"/>
  <c r="BJ498" i="7"/>
  <c r="BK479" i="7"/>
  <c r="BL450" i="7"/>
  <c r="BK405" i="7"/>
  <c r="BJ375" i="7"/>
  <c r="BK317" i="7"/>
  <c r="BK313" i="7"/>
  <c r="BL308" i="7"/>
  <c r="BK304" i="7"/>
  <c r="BJ288" i="7"/>
  <c r="BK38" i="7"/>
  <c r="D67" i="2"/>
  <c r="E67" i="2" s="1"/>
  <c r="D61" i="3" s="1"/>
  <c r="F61" i="3" s="1"/>
  <c r="BW920" i="14"/>
  <c r="BW895" i="14"/>
  <c r="BV770" i="14"/>
  <c r="BV767" i="14"/>
  <c r="BX767" i="14"/>
  <c r="BW762" i="14"/>
  <c r="BV761" i="14"/>
  <c r="BV744" i="14"/>
  <c r="BX744" i="14"/>
  <c r="BV730" i="14"/>
  <c r="BX730" i="14"/>
  <c r="BV721" i="14"/>
  <c r="BX721" i="14"/>
  <c r="BW757" i="14"/>
  <c r="BW734" i="14"/>
  <c r="BW405" i="14"/>
  <c r="BW244" i="14"/>
  <c r="BV174" i="14"/>
  <c r="BV41" i="14"/>
  <c r="BX41" i="14"/>
  <c r="BW36" i="14"/>
  <c r="BK775" i="7"/>
  <c r="BK746" i="7"/>
  <c r="BK669" i="7"/>
  <c r="BJ643" i="7"/>
  <c r="BJ537" i="7"/>
  <c r="BJ501" i="7"/>
  <c r="BK492" i="7"/>
  <c r="BL341" i="7"/>
  <c r="BK333" i="7"/>
  <c r="BK316" i="7"/>
  <c r="BK239" i="7"/>
  <c r="BL226" i="7"/>
  <c r="BJ215" i="7"/>
  <c r="BL199" i="7"/>
  <c r="BK134" i="7"/>
  <c r="BK130" i="7"/>
  <c r="BL110" i="7"/>
  <c r="BK102" i="7"/>
  <c r="BL53" i="7"/>
  <c r="BK45" i="7"/>
  <c r="BJ19" i="7"/>
  <c r="H49" i="4"/>
  <c r="BX951" i="14"/>
  <c r="BV936" i="14"/>
  <c r="BW916" i="14"/>
  <c r="BV910" i="14"/>
  <c r="BW877" i="14"/>
  <c r="BV846" i="14"/>
  <c r="BW804" i="14"/>
  <c r="BV768" i="14"/>
  <c r="BW766" i="14"/>
  <c r="BV762" i="14"/>
  <c r="BW672" i="14"/>
  <c r="BV606" i="14"/>
  <c r="BX606" i="14"/>
  <c r="BW598" i="14"/>
  <c r="BW305" i="14"/>
  <c r="BW247" i="14"/>
  <c r="BX224" i="14"/>
  <c r="BX188" i="14"/>
  <c r="BV188" i="14"/>
  <c r="BV990" i="14"/>
  <c r="BX990" i="14"/>
  <c r="BX975" i="14"/>
  <c r="BX954" i="14"/>
  <c r="BW944" i="14"/>
  <c r="BW891" i="14"/>
  <c r="BW824" i="14"/>
  <c r="BX771" i="14"/>
  <c r="BV771" i="14"/>
  <c r="BX685" i="14"/>
  <c r="BV685" i="14"/>
  <c r="BV595" i="14"/>
  <c r="BV375" i="14"/>
  <c r="BX375" i="14"/>
  <c r="BW225" i="14"/>
  <c r="BW146" i="14"/>
  <c r="BJ263" i="7"/>
  <c r="BK248" i="7"/>
  <c r="BJ228" i="7"/>
  <c r="BK209" i="7"/>
  <c r="BK152" i="7"/>
  <c r="BK69" i="7"/>
  <c r="BJ30" i="7"/>
  <c r="BX987" i="14"/>
  <c r="BV957" i="14"/>
  <c r="BX957" i="14"/>
  <c r="BV943" i="14"/>
  <c r="BW937" i="14"/>
  <c r="BX933" i="14"/>
  <c r="BW897" i="14"/>
  <c r="BV879" i="14"/>
  <c r="BV818" i="14"/>
  <c r="BW799" i="14"/>
  <c r="BW683" i="14"/>
  <c r="BW607" i="14"/>
  <c r="BV598" i="14"/>
  <c r="BW587" i="14"/>
  <c r="BX341" i="14"/>
  <c r="BV341" i="14"/>
  <c r="BW328" i="14"/>
  <c r="BW325" i="14"/>
  <c r="BW322" i="14"/>
  <c r="BX252" i="14"/>
  <c r="BV252" i="14"/>
  <c r="BV227" i="14"/>
  <c r="BW158" i="14"/>
  <c r="BX882" i="14"/>
  <c r="BV882" i="14"/>
  <c r="BX867" i="14"/>
  <c r="BV821" i="14"/>
  <c r="BX821" i="14"/>
  <c r="BV688" i="14"/>
  <c r="BX688" i="14"/>
  <c r="BV638" i="14"/>
  <c r="BX638" i="14"/>
  <c r="BX618" i="14"/>
  <c r="BV618" i="14"/>
  <c r="BV436" i="14"/>
  <c r="BX436" i="14"/>
  <c r="BV367" i="14"/>
  <c r="BX367" i="14"/>
  <c r="BV275" i="14"/>
  <c r="BX275" i="14"/>
  <c r="BV233" i="14"/>
  <c r="BX233" i="14"/>
  <c r="BK594" i="7"/>
  <c r="BL572" i="7"/>
  <c r="BL550" i="7"/>
  <c r="BL526" i="7"/>
  <c r="BL515" i="7"/>
  <c r="BK480" i="7"/>
  <c r="BJ468" i="7"/>
  <c r="BK442" i="7"/>
  <c r="BL433" i="7"/>
  <c r="BJ413" i="7"/>
  <c r="BJ397" i="7"/>
  <c r="BJ378" i="7"/>
  <c r="BJ353" i="7"/>
  <c r="BJ344" i="7"/>
  <c r="BK340" i="7"/>
  <c r="BL239" i="7"/>
  <c r="BJ235" i="7"/>
  <c r="BK207" i="7"/>
  <c r="BK168" i="7"/>
  <c r="BK166" i="7"/>
  <c r="BK155" i="7"/>
  <c r="BJ136" i="7"/>
  <c r="BJ130" i="7"/>
  <c r="BL130" i="7"/>
  <c r="BL59" i="7"/>
  <c r="BK18" i="7"/>
  <c r="E49" i="4"/>
  <c r="BJ4" i="7"/>
  <c r="M57" i="3"/>
  <c r="M58" i="3" s="1"/>
  <c r="E50" i="4"/>
  <c r="BW997" i="14"/>
  <c r="BX981" i="14"/>
  <c r="BV928" i="14"/>
  <c r="BW892" i="14"/>
  <c r="BV862" i="14"/>
  <c r="BV830" i="14"/>
  <c r="BX830" i="14"/>
  <c r="BV804" i="14"/>
  <c r="BW802" i="14"/>
  <c r="BX781" i="14"/>
  <c r="BX655" i="14"/>
  <c r="BV655" i="14"/>
  <c r="BW653" i="14"/>
  <c r="BW650" i="14"/>
  <c r="BV641" i="14"/>
  <c r="BV601" i="14"/>
  <c r="BW353" i="14"/>
  <c r="BW253" i="14"/>
  <c r="BW248" i="14"/>
  <c r="BJ915" i="7"/>
  <c r="BL880" i="7"/>
  <c r="BJ871" i="7"/>
  <c r="BK762" i="7"/>
  <c r="BJ759" i="7"/>
  <c r="BK749" i="7"/>
  <c r="BK737" i="7"/>
  <c r="BL723" i="7"/>
  <c r="BJ657" i="7"/>
  <c r="BL607" i="7"/>
  <c r="BK592" i="7"/>
  <c r="BJ563" i="7"/>
  <c r="BL535" i="7"/>
  <c r="BK398" i="7"/>
  <c r="BJ395" i="7"/>
  <c r="BJ393" i="7"/>
  <c r="BJ272" i="7"/>
  <c r="BL263" i="7"/>
  <c r="BK176" i="7"/>
  <c r="BK172" i="7"/>
  <c r="BL163" i="7"/>
  <c r="BK118" i="7"/>
  <c r="BK78" i="7"/>
  <c r="BJ73" i="7"/>
  <c r="BJ71" i="7"/>
  <c r="BL71" i="7"/>
  <c r="BV949" i="14"/>
  <c r="BW906" i="14"/>
  <c r="BV891" i="14"/>
  <c r="BX891" i="14"/>
  <c r="BW886" i="14"/>
  <c r="BW883" i="14"/>
  <c r="BV813" i="14"/>
  <c r="BW808" i="14"/>
  <c r="BW800" i="14"/>
  <c r="BV672" i="14"/>
  <c r="BX672" i="14"/>
  <c r="BW648" i="14"/>
  <c r="BV624" i="14"/>
  <c r="BV621" i="14"/>
  <c r="BW619" i="14"/>
  <c r="BV477" i="14"/>
  <c r="BX477" i="14"/>
  <c r="BX431" i="14"/>
  <c r="BW426" i="14"/>
  <c r="BX333" i="14"/>
  <c r="BV333" i="14"/>
  <c r="BK389" i="7"/>
  <c r="BJ356" i="7"/>
  <c r="BJ349" i="7"/>
  <c r="BJ308" i="7"/>
  <c r="BK159" i="7"/>
  <c r="BK125" i="7"/>
  <c r="BK85" i="7"/>
  <c r="BK72" i="7"/>
  <c r="BK31" i="7"/>
  <c r="BX967" i="14"/>
  <c r="BX897" i="14"/>
  <c r="BX894" i="14"/>
  <c r="BW814" i="14"/>
  <c r="BV799" i="14"/>
  <c r="BV647" i="14"/>
  <c r="BW616" i="14"/>
  <c r="BW605" i="14"/>
  <c r="BV461" i="14"/>
  <c r="BW359" i="14"/>
  <c r="BV336" i="14"/>
  <c r="BX336" i="14"/>
  <c r="BW15" i="14"/>
  <c r="BV8" i="14"/>
  <c r="BW769" i="14"/>
  <c r="BV739" i="14"/>
  <c r="BW679" i="14"/>
  <c r="BV630" i="14"/>
  <c r="BX630" i="14"/>
  <c r="BV573" i="14"/>
  <c r="BV544" i="14"/>
  <c r="BW530" i="14"/>
  <c r="BX487" i="14"/>
  <c r="BW371" i="14"/>
  <c r="BW351" i="14"/>
  <c r="BW334" i="14"/>
  <c r="BV261" i="14"/>
  <c r="BX261" i="14"/>
  <c r="BX258" i="14"/>
  <c r="BW187" i="14"/>
  <c r="BX63" i="14"/>
  <c r="BV613" i="14"/>
  <c r="BX521" i="14"/>
  <c r="BX395" i="14"/>
  <c r="BV286" i="14"/>
  <c r="BX286" i="14"/>
  <c r="BW176" i="14"/>
  <c r="BX693" i="14"/>
  <c r="BV693" i="14"/>
  <c r="BX633" i="14"/>
  <c r="BW631" i="14"/>
  <c r="BW628" i="14"/>
  <c r="BV582" i="14"/>
  <c r="BV510" i="14"/>
  <c r="BX510" i="14"/>
  <c r="BV499" i="14"/>
  <c r="BX499" i="14"/>
  <c r="BW447" i="14"/>
  <c r="BX446" i="14"/>
  <c r="BW382" i="14"/>
  <c r="BV289" i="14"/>
  <c r="BW287" i="14"/>
  <c r="BX264" i="14"/>
  <c r="BV264" i="14"/>
  <c r="BW103" i="14"/>
  <c r="BW999" i="14"/>
  <c r="BW990" i="14"/>
  <c r="BX919" i="14"/>
  <c r="BW911" i="14"/>
  <c r="BW890" i="14"/>
  <c r="BW826" i="14"/>
  <c r="BW823" i="14"/>
  <c r="BV805" i="14"/>
  <c r="BW782" i="14"/>
  <c r="BV775" i="14"/>
  <c r="BW702" i="14"/>
  <c r="BX699" i="14"/>
  <c r="BV676" i="14"/>
  <c r="BX676" i="14"/>
  <c r="BW663" i="14"/>
  <c r="BX659" i="14"/>
  <c r="BX656" i="14"/>
  <c r="BW654" i="14"/>
  <c r="BW603" i="14"/>
  <c r="BW583" i="14"/>
  <c r="BW554" i="14"/>
  <c r="BX545" i="14"/>
  <c r="BX508" i="14"/>
  <c r="BV457" i="14"/>
  <c r="BX457" i="14"/>
  <c r="BW295" i="14"/>
  <c r="BV270" i="14"/>
  <c r="BV105" i="14"/>
  <c r="BX105" i="14"/>
  <c r="BX100" i="14"/>
  <c r="BV100" i="14"/>
  <c r="BW81" i="14"/>
  <c r="BV72" i="14"/>
  <c r="BX72" i="14"/>
  <c r="BW70" i="14"/>
  <c r="BK570" i="7"/>
  <c r="BL562" i="7"/>
  <c r="BJ531" i="7"/>
  <c r="BJ504" i="7"/>
  <c r="BK464" i="7"/>
  <c r="BJ410" i="7"/>
  <c r="BJ400" i="7"/>
  <c r="BJ394" i="7"/>
  <c r="BJ310" i="7"/>
  <c r="BK253" i="7"/>
  <c r="BL227" i="7"/>
  <c r="BJ212" i="7"/>
  <c r="BK187" i="7"/>
  <c r="BK165" i="7"/>
  <c r="BK145" i="7"/>
  <c r="BJ111" i="7"/>
  <c r="BJ59" i="7"/>
  <c r="BK42" i="7"/>
  <c r="BK40" i="7"/>
  <c r="BV999" i="14"/>
  <c r="BV974" i="14"/>
  <c r="BW972" i="14"/>
  <c r="BV925" i="14"/>
  <c r="BV916" i="14"/>
  <c r="BW866" i="14"/>
  <c r="BV849" i="14"/>
  <c r="BW674" i="14"/>
  <c r="BX665" i="14"/>
  <c r="BX622" i="14"/>
  <c r="BW500" i="14"/>
  <c r="BW455" i="14"/>
  <c r="BV401" i="14"/>
  <c r="BW385" i="14"/>
  <c r="BX108" i="14"/>
  <c r="BV108" i="14"/>
  <c r="BK587" i="7"/>
  <c r="BK545" i="7"/>
  <c r="BL538" i="7"/>
  <c r="BJ522" i="7"/>
  <c r="BJ506" i="7"/>
  <c r="BK424" i="7"/>
  <c r="BL370" i="7"/>
  <c r="BL338" i="7"/>
  <c r="BL334" i="7"/>
  <c r="BK328" i="7"/>
  <c r="BK297" i="7"/>
  <c r="BL238" i="7"/>
  <c r="BJ234" i="7"/>
  <c r="BK230" i="7"/>
  <c r="BK228" i="7"/>
  <c r="BJ33" i="7"/>
  <c r="BJ23" i="7"/>
  <c r="BK5" i="7"/>
  <c r="BX996" i="14"/>
  <c r="BV986" i="14"/>
  <c r="BV977" i="14"/>
  <c r="BW939" i="14"/>
  <c r="BW932" i="14"/>
  <c r="BX916" i="14"/>
  <c r="BW914" i="14"/>
  <c r="BW876" i="14"/>
  <c r="BW863" i="14"/>
  <c r="BV859" i="14"/>
  <c r="BW847" i="14"/>
  <c r="BX835" i="14"/>
  <c r="BV800" i="14"/>
  <c r="BX787" i="14"/>
  <c r="BV772" i="14"/>
  <c r="BW741" i="14"/>
  <c r="BX740" i="14"/>
  <c r="BW677" i="14"/>
  <c r="BX662" i="14"/>
  <c r="BW660" i="14"/>
  <c r="BW657" i="14"/>
  <c r="BW643" i="14"/>
  <c r="BW637" i="14"/>
  <c r="BW623" i="14"/>
  <c r="BV545" i="14"/>
  <c r="BX533" i="14"/>
  <c r="BW298" i="14"/>
  <c r="BX295" i="14"/>
  <c r="BW271" i="14"/>
  <c r="BW218" i="14"/>
  <c r="BW125" i="14"/>
  <c r="BW87" i="14"/>
  <c r="BK247" i="7"/>
  <c r="BK201" i="7"/>
  <c r="BJ165" i="7"/>
  <c r="BK143" i="7"/>
  <c r="BL123" i="7"/>
  <c r="BK89" i="7"/>
  <c r="BK21" i="7"/>
  <c r="BV932" i="14"/>
  <c r="BX452" i="14"/>
  <c r="BV452" i="14"/>
  <c r="BW434" i="14"/>
  <c r="BX425" i="14"/>
  <c r="BV404" i="14"/>
  <c r="BX404" i="14"/>
  <c r="BV313" i="14"/>
  <c r="BV307" i="14"/>
  <c r="BX218" i="14"/>
  <c r="BX215" i="14"/>
  <c r="BX212" i="14"/>
  <c r="BV212" i="14"/>
  <c r="BV165" i="14"/>
  <c r="BV443" i="14"/>
  <c r="BX443" i="14"/>
  <c r="BX349" i="14"/>
  <c r="BV349" i="14"/>
  <c r="BV217" i="14"/>
  <c r="BX217" i="14"/>
  <c r="BV124" i="14"/>
  <c r="BX124" i="14"/>
  <c r="BX518" i="14"/>
  <c r="BW502" i="14"/>
  <c r="BW453" i="14"/>
  <c r="BW450" i="14"/>
  <c r="BW431" i="14"/>
  <c r="BX410" i="14"/>
  <c r="BW368" i="14"/>
  <c r="BX361" i="14"/>
  <c r="BV361" i="14"/>
  <c r="BX327" i="14"/>
  <c r="BX321" i="14"/>
  <c r="BV321" i="14"/>
  <c r="BX313" i="14"/>
  <c r="BW308" i="14"/>
  <c r="BX307" i="14"/>
  <c r="BV224" i="14"/>
  <c r="BW181" i="14"/>
  <c r="BV180" i="14"/>
  <c r="BX180" i="14"/>
  <c r="BV133" i="14"/>
  <c r="BX133" i="14"/>
  <c r="BW109" i="14"/>
  <c r="BW92" i="14"/>
  <c r="BW33" i="14"/>
  <c r="BW27" i="14"/>
  <c r="BX505" i="14"/>
  <c r="BV473" i="14"/>
  <c r="BW468" i="14"/>
  <c r="BW459" i="14"/>
  <c r="BW448" i="14"/>
  <c r="BW432" i="14"/>
  <c r="BX428" i="14"/>
  <c r="BV428" i="14"/>
  <c r="BX420" i="14"/>
  <c r="BW372" i="14"/>
  <c r="BW337" i="14"/>
  <c r="BW234" i="14"/>
  <c r="BX200" i="14"/>
  <c r="BX181" i="14"/>
  <c r="BX155" i="14"/>
  <c r="BW150" i="14"/>
  <c r="BW104" i="14"/>
  <c r="BW84" i="14"/>
  <c r="BW37" i="14"/>
  <c r="BW462" i="14"/>
  <c r="BX382" i="14"/>
  <c r="BW380" i="14"/>
  <c r="BV371" i="14"/>
  <c r="BX371" i="14"/>
  <c r="BV332" i="14"/>
  <c r="BV265" i="14"/>
  <c r="BV208" i="14"/>
  <c r="BX208" i="14"/>
  <c r="BX190" i="14"/>
  <c r="BV190" i="14"/>
  <c r="BW76" i="14"/>
  <c r="BV36" i="14"/>
  <c r="BX36" i="14"/>
  <c r="BW34" i="14"/>
  <c r="BV563" i="14"/>
  <c r="BX563" i="14"/>
  <c r="BW526" i="14"/>
  <c r="BW471" i="14"/>
  <c r="BX463" i="14"/>
  <c r="BX445" i="14"/>
  <c r="BV388" i="14"/>
  <c r="BW300" i="14"/>
  <c r="BX274" i="14"/>
  <c r="BX265" i="14"/>
  <c r="BW237" i="14"/>
  <c r="BV196" i="14"/>
  <c r="BX187" i="14"/>
  <c r="BX184" i="14"/>
  <c r="BV158" i="14"/>
  <c r="BW124" i="14"/>
  <c r="BW121" i="14"/>
  <c r="BV101" i="14"/>
  <c r="BX95" i="14"/>
  <c r="BW950" i="14"/>
  <c r="BW947" i="14"/>
  <c r="BW893" i="14"/>
  <c r="BX887" i="14"/>
  <c r="BW881" i="14"/>
  <c r="BW878" i="14"/>
  <c r="BW862" i="14"/>
  <c r="BV842" i="14"/>
  <c r="BX824" i="14"/>
  <c r="BW758" i="14"/>
  <c r="BW737" i="14"/>
  <c r="BV734" i="14"/>
  <c r="BV680" i="14"/>
  <c r="BX680" i="14"/>
  <c r="BW678" i="14"/>
  <c r="BW655" i="14"/>
  <c r="BX646" i="14"/>
  <c r="BV634" i="14"/>
  <c r="BX634" i="14"/>
  <c r="BV566" i="14"/>
  <c r="BW517" i="14"/>
  <c r="BW512" i="14"/>
  <c r="BW469" i="14"/>
  <c r="BW389" i="14"/>
  <c r="BW386" i="14"/>
  <c r="BV385" i="14"/>
  <c r="BW286" i="14"/>
  <c r="BV271" i="14"/>
  <c r="BX271" i="14"/>
  <c r="BW209" i="14"/>
  <c r="BV161" i="14"/>
  <c r="BX118" i="14"/>
  <c r="BW96" i="14"/>
  <c r="BX53" i="14"/>
  <c r="BW48" i="14"/>
  <c r="BW43" i="14"/>
  <c r="BJ105" i="7"/>
  <c r="BK57" i="7"/>
  <c r="BX927" i="14"/>
  <c r="BX899" i="14"/>
  <c r="BX878" i="14"/>
  <c r="BX868" i="14"/>
  <c r="BW840" i="14"/>
  <c r="BW816" i="14"/>
  <c r="BV809" i="14"/>
  <c r="BV803" i="14"/>
  <c r="BW798" i="14"/>
  <c r="BW764" i="14"/>
  <c r="BX578" i="14"/>
  <c r="BV569" i="14"/>
  <c r="BW567" i="14"/>
  <c r="BW564" i="14"/>
  <c r="BV518" i="14"/>
  <c r="BX484" i="14"/>
  <c r="BW477" i="14"/>
  <c r="BW474" i="14"/>
  <c r="BX471" i="14"/>
  <c r="BW457" i="14"/>
  <c r="BW446" i="14"/>
  <c r="BX346" i="14"/>
  <c r="BV337" i="14"/>
  <c r="BW281" i="14"/>
  <c r="BW275" i="14"/>
  <c r="BV274" i="14"/>
  <c r="BV237" i="14"/>
  <c r="BX234" i="14"/>
  <c r="BV234" i="14"/>
  <c r="BV176" i="14"/>
  <c r="BX176" i="14"/>
  <c r="BV164" i="14"/>
  <c r="BX129" i="14"/>
  <c r="BV129" i="14"/>
  <c r="BV118" i="14"/>
  <c r="BX104" i="14"/>
  <c r="BX84" i="14"/>
  <c r="BV56" i="14"/>
  <c r="BW54" i="14"/>
  <c r="BW14" i="14"/>
  <c r="BV998" i="14"/>
  <c r="BX969" i="14"/>
  <c r="BV915" i="14"/>
  <c r="BX884" i="14"/>
  <c r="BV837" i="14"/>
  <c r="BW735" i="14"/>
  <c r="BW705" i="14"/>
  <c r="BX675" i="14"/>
  <c r="BW647" i="14"/>
  <c r="BW644" i="14"/>
  <c r="BV637" i="14"/>
  <c r="BX637" i="14"/>
  <c r="BW635" i="14"/>
  <c r="BW604" i="14"/>
  <c r="BW582" i="14"/>
  <c r="BW544" i="14"/>
  <c r="BW541" i="14"/>
  <c r="BX529" i="14"/>
  <c r="BX526" i="14"/>
  <c r="BW518" i="14"/>
  <c r="BX514" i="14"/>
  <c r="BV514" i="14"/>
  <c r="BX489" i="14"/>
  <c r="BV489" i="14"/>
  <c r="BV446" i="14"/>
  <c r="BX400" i="14"/>
  <c r="BW398" i="14"/>
  <c r="BW367" i="14"/>
  <c r="BV340" i="14"/>
  <c r="BX291" i="14"/>
  <c r="BV280" i="14"/>
  <c r="BX280" i="14"/>
  <c r="BX243" i="14"/>
  <c r="BW212" i="14"/>
  <c r="BV167" i="14"/>
  <c r="BW58" i="14"/>
  <c r="BX57" i="14"/>
  <c r="BW49" i="14"/>
  <c r="BW813" i="14"/>
  <c r="BW795" i="14"/>
  <c r="BW746" i="14"/>
  <c r="BW707" i="14"/>
  <c r="BW675" i="14"/>
  <c r="BX616" i="14"/>
  <c r="BW614" i="14"/>
  <c r="BX598" i="14"/>
  <c r="BW596" i="14"/>
  <c r="BW571" i="14"/>
  <c r="BV564" i="14"/>
  <c r="BV500" i="14"/>
  <c r="BW492" i="14"/>
  <c r="BX462" i="14"/>
  <c r="BW444" i="14"/>
  <c r="BX429" i="14"/>
  <c r="BV423" i="14"/>
  <c r="BV417" i="14"/>
  <c r="BX405" i="14"/>
  <c r="BW342" i="14"/>
  <c r="BW329" i="14"/>
  <c r="BW326" i="14"/>
  <c r="BW320" i="14"/>
  <c r="BW312" i="14"/>
  <c r="BV308" i="14"/>
  <c r="BV278" i="14"/>
  <c r="BW269" i="14"/>
  <c r="BW266" i="14"/>
  <c r="BW251" i="14"/>
  <c r="BX250" i="14"/>
  <c r="BV247" i="14"/>
  <c r="BW185" i="14"/>
  <c r="BW182" i="14"/>
  <c r="BV153" i="14"/>
  <c r="BV125" i="14"/>
  <c r="BW107" i="14"/>
  <c r="BV88" i="14"/>
  <c r="BW46" i="14"/>
  <c r="BX21" i="14"/>
  <c r="BV825" i="14"/>
  <c r="BV816" i="14"/>
  <c r="BV810" i="14"/>
  <c r="BX792" i="14"/>
  <c r="BX754" i="14"/>
  <c r="BW752" i="14"/>
  <c r="BW729" i="14"/>
  <c r="BW645" i="14"/>
  <c r="BW577" i="14"/>
  <c r="BW568" i="14"/>
  <c r="BX555" i="14"/>
  <c r="BW519" i="14"/>
  <c r="BV494" i="14"/>
  <c r="BV395" i="14"/>
  <c r="BW381" i="14"/>
  <c r="BW378" i="14"/>
  <c r="BW366" i="14"/>
  <c r="BX348" i="14"/>
  <c r="BW293" i="14"/>
  <c r="BX284" i="14"/>
  <c r="BX272" i="14"/>
  <c r="BW267" i="14"/>
  <c r="BX259" i="14"/>
  <c r="BW204" i="14"/>
  <c r="BV203" i="14"/>
  <c r="BV185" i="14"/>
  <c r="BW175" i="14"/>
  <c r="BW169" i="14"/>
  <c r="BV150" i="14"/>
  <c r="BW144" i="14"/>
  <c r="BX116" i="14"/>
  <c r="BW94" i="14"/>
  <c r="BW77" i="14"/>
  <c r="BX46" i="14"/>
  <c r="BW41" i="14"/>
  <c r="BW35" i="14"/>
  <c r="BW22" i="14"/>
  <c r="BW4" i="14"/>
  <c r="BW786" i="14"/>
  <c r="BW783" i="14"/>
  <c r="BW780" i="14"/>
  <c r="BX766" i="14"/>
  <c r="BV735" i="14"/>
  <c r="BW617" i="14"/>
  <c r="BV509" i="14"/>
  <c r="BX503" i="14"/>
  <c r="BW498" i="14"/>
  <c r="BW479" i="14"/>
  <c r="BX478" i="14"/>
  <c r="BV475" i="14"/>
  <c r="BX432" i="14"/>
  <c r="BV386" i="14"/>
  <c r="BW357" i="14"/>
  <c r="BV356" i="14"/>
  <c r="BV338" i="14"/>
  <c r="BW315" i="14"/>
  <c r="BW309" i="14"/>
  <c r="BW260" i="14"/>
  <c r="BW257" i="14"/>
  <c r="BW245" i="14"/>
  <c r="BV228" i="14"/>
  <c r="BW217" i="14"/>
  <c r="BX204" i="14"/>
  <c r="BW151" i="14"/>
  <c r="BW148" i="14"/>
  <c r="BW139" i="14"/>
  <c r="BX85" i="14"/>
  <c r="BW74" i="14"/>
  <c r="BX73" i="14"/>
  <c r="BW65" i="14"/>
  <c r="BW38" i="14"/>
  <c r="BW529" i="14"/>
  <c r="BW433" i="14"/>
  <c r="BW352" i="14"/>
  <c r="BV342" i="14"/>
  <c r="BW333" i="14"/>
  <c r="BW324" i="14"/>
  <c r="BW288" i="14"/>
  <c r="BW285" i="14"/>
  <c r="BX238" i="14"/>
  <c r="BW211" i="14"/>
  <c r="BV141" i="14"/>
  <c r="BV122" i="14"/>
  <c r="BX91" i="14"/>
  <c r="BW32" i="14"/>
  <c r="BV22" i="14"/>
  <c r="BX719" i="14"/>
  <c r="BW695" i="14"/>
  <c r="BW682" i="14"/>
  <c r="BW609" i="14"/>
  <c r="BW575" i="14"/>
  <c r="BV574" i="14"/>
  <c r="BX559" i="14"/>
  <c r="BV540" i="14"/>
  <c r="BV513" i="14"/>
  <c r="BX507" i="14"/>
  <c r="BV482" i="14"/>
  <c r="BW476" i="14"/>
  <c r="BW473" i="14"/>
  <c r="BW458" i="14"/>
  <c r="BW454" i="14"/>
  <c r="BW397" i="14"/>
  <c r="BX390" i="14"/>
  <c r="BW373" i="14"/>
  <c r="BW370" i="14"/>
  <c r="BW346" i="14"/>
  <c r="BW343" i="14"/>
  <c r="BW291" i="14"/>
  <c r="BX232" i="14"/>
  <c r="BX223" i="14"/>
  <c r="BW208" i="14"/>
  <c r="BX207" i="14"/>
  <c r="BV169" i="14"/>
  <c r="BW98" i="14"/>
  <c r="BW95" i="14"/>
  <c r="BW89" i="14"/>
  <c r="BW80" i="14"/>
  <c r="BW75" i="14"/>
  <c r="BW11" i="14"/>
  <c r="BX777" i="14"/>
  <c r="BW768" i="14"/>
  <c r="BX755" i="14"/>
  <c r="BX749" i="14"/>
  <c r="BX707" i="14"/>
  <c r="BW698" i="14"/>
  <c r="BW627" i="14"/>
  <c r="BV626" i="14"/>
  <c r="BW612" i="14"/>
  <c r="BV587" i="14"/>
  <c r="BW581" i="14"/>
  <c r="BX565" i="14"/>
  <c r="BW486" i="14"/>
  <c r="BX412" i="14"/>
  <c r="BV381" i="14"/>
  <c r="BW330" i="14"/>
  <c r="BX312" i="14"/>
  <c r="BW304" i="14"/>
  <c r="BV276" i="14"/>
  <c r="BW255" i="14"/>
  <c r="BW199" i="14"/>
  <c r="BX111" i="14"/>
  <c r="BV104" i="14"/>
  <c r="BX101" i="14"/>
  <c r="BW83" i="14"/>
  <c r="BV77" i="14"/>
  <c r="BX68" i="14"/>
  <c r="BW62" i="14"/>
  <c r="BW714" i="14"/>
  <c r="BW640" i="14"/>
  <c r="BW615" i="14"/>
  <c r="BW597" i="14"/>
  <c r="BW594" i="14"/>
  <c r="BW588" i="14"/>
  <c r="BW572" i="14"/>
  <c r="BW560" i="14"/>
  <c r="BW545" i="14"/>
  <c r="BV532" i="14"/>
  <c r="BW523" i="14"/>
  <c r="BW493" i="14"/>
  <c r="BW413" i="14"/>
  <c r="BX324" i="14"/>
  <c r="BW319" i="14"/>
  <c r="BV309" i="14"/>
  <c r="BW297" i="14"/>
  <c r="BV282" i="14"/>
  <c r="BW277" i="14"/>
  <c r="BX270" i="14"/>
  <c r="BW264" i="14"/>
  <c r="BW202" i="14"/>
  <c r="BW145" i="14"/>
  <c r="BX123" i="14"/>
  <c r="BW69" i="14"/>
  <c r="BV57" i="14"/>
  <c r="BW26" i="14"/>
  <c r="BX802" i="14"/>
  <c r="BV802" i="14"/>
  <c r="BV666" i="14"/>
  <c r="BX666" i="14"/>
  <c r="BV422" i="14"/>
  <c r="BX422" i="14"/>
  <c r="BX877" i="14"/>
  <c r="BV877" i="14"/>
  <c r="BV660" i="14"/>
  <c r="BV216" i="14"/>
  <c r="BX946" i="14"/>
  <c r="BV946" i="14"/>
  <c r="BV912" i="14"/>
  <c r="BX912" i="14"/>
  <c r="BV881" i="14"/>
  <c r="BX881" i="14"/>
  <c r="BV843" i="14"/>
  <c r="BX816" i="14"/>
  <c r="BX789" i="14"/>
  <c r="BV789" i="14"/>
  <c r="BV742" i="14"/>
  <c r="BX742" i="14"/>
  <c r="BX718" i="14"/>
  <c r="BV718" i="14"/>
  <c r="BV591" i="14"/>
  <c r="BX591" i="14"/>
  <c r="BX440" i="14"/>
  <c r="BV440" i="14"/>
  <c r="BV222" i="14"/>
  <c r="BX222" i="14"/>
  <c r="BW844" i="14"/>
  <c r="BW807" i="14"/>
  <c r="BV988" i="14"/>
  <c r="BX988" i="14"/>
  <c r="BX984" i="14"/>
  <c r="BV984" i="14"/>
  <c r="BX960" i="14"/>
  <c r="BV960" i="14"/>
  <c r="BW919" i="14"/>
  <c r="BW896" i="14"/>
  <c r="BW850" i="14"/>
  <c r="BW820" i="14"/>
  <c r="BW790" i="14"/>
  <c r="BW743" i="14"/>
  <c r="BV648" i="14"/>
  <c r="BX648" i="14"/>
  <c r="BW632" i="14"/>
  <c r="BX585" i="14"/>
  <c r="BV585" i="14"/>
  <c r="BW535" i="14"/>
  <c r="BW441" i="14"/>
  <c r="BV318" i="14"/>
  <c r="BX318" i="14"/>
  <c r="BV306" i="14"/>
  <c r="BX306" i="14"/>
  <c r="BW294" i="14"/>
  <c r="BW1000" i="14"/>
  <c r="BV992" i="14"/>
  <c r="BX992" i="14"/>
  <c r="BV964" i="14"/>
  <c r="BX964" i="14"/>
  <c r="BX922" i="14"/>
  <c r="BV922" i="14"/>
  <c r="BW907" i="14"/>
  <c r="BV906" i="14"/>
  <c r="BW903" i="14"/>
  <c r="BV888" i="14"/>
  <c r="BX888" i="14"/>
  <c r="BV793" i="14"/>
  <c r="BX793" i="14"/>
  <c r="BW774" i="14"/>
  <c r="BV773" i="14"/>
  <c r="BW770" i="14"/>
  <c r="BV753" i="14"/>
  <c r="BW747" i="14"/>
  <c r="BX722" i="14"/>
  <c r="BV722" i="14"/>
  <c r="BW719" i="14"/>
  <c r="BX709" i="14"/>
  <c r="BX696" i="14"/>
  <c r="BV696" i="14"/>
  <c r="BX592" i="14"/>
  <c r="BV592" i="14"/>
  <c r="BV447" i="14"/>
  <c r="BX447" i="14"/>
  <c r="BX441" i="14"/>
  <c r="BV441" i="14"/>
  <c r="BX414" i="14"/>
  <c r="BV414" i="14"/>
  <c r="BV379" i="14"/>
  <c r="BX379" i="14"/>
  <c r="BV364" i="14"/>
  <c r="BW307" i="14"/>
  <c r="BV294" i="14"/>
  <c r="BX294" i="14"/>
  <c r="BW993" i="14"/>
  <c r="BW989" i="14"/>
  <c r="BW961" i="14"/>
  <c r="BV947" i="14"/>
  <c r="BV944" i="14"/>
  <c r="BW923" i="14"/>
  <c r="BW865" i="14"/>
  <c r="BV864" i="14"/>
  <c r="BV860" i="14"/>
  <c r="BX860" i="14"/>
  <c r="BV856" i="14"/>
  <c r="BW838" i="14"/>
  <c r="BW754" i="14"/>
  <c r="BV750" i="14"/>
  <c r="BX750" i="14"/>
  <c r="BW710" i="14"/>
  <c r="BX690" i="14"/>
  <c r="BV690" i="14"/>
  <c r="BW671" i="14"/>
  <c r="BW649" i="14"/>
  <c r="BV635" i="14"/>
  <c r="BV469" i="14"/>
  <c r="BX469" i="14"/>
  <c r="BW374" i="14"/>
  <c r="BW365" i="14"/>
  <c r="BV300" i="14"/>
  <c r="BX300" i="14"/>
  <c r="BX273" i="14"/>
  <c r="BV273" i="14"/>
  <c r="BX257" i="14"/>
  <c r="BV257" i="14"/>
  <c r="BV198" i="14"/>
  <c r="BX198" i="14"/>
  <c r="BX166" i="14"/>
  <c r="BX160" i="14"/>
  <c r="BW52" i="14"/>
  <c r="BV43" i="14"/>
  <c r="BX43" i="14"/>
  <c r="BV9" i="14"/>
  <c r="BV6" i="14"/>
  <c r="BX6" i="14" s="1"/>
  <c r="BV968" i="14"/>
  <c r="BX968" i="14"/>
  <c r="BW942" i="14"/>
  <c r="BV926" i="14"/>
  <c r="BX926" i="14"/>
  <c r="BV892" i="14"/>
  <c r="BX892" i="14"/>
  <c r="BX890" i="14"/>
  <c r="BW889" i="14"/>
  <c r="BX885" i="14"/>
  <c r="BV885" i="14"/>
  <c r="BW879" i="14"/>
  <c r="BV823" i="14"/>
  <c r="BX823" i="14"/>
  <c r="BX743" i="14"/>
  <c r="BV733" i="14"/>
  <c r="BX733" i="14"/>
  <c r="BW727" i="14"/>
  <c r="BV726" i="14"/>
  <c r="BW723" i="14"/>
  <c r="BW697" i="14"/>
  <c r="BW691" i="14"/>
  <c r="BV683" i="14"/>
  <c r="BW636" i="14"/>
  <c r="BX623" i="14"/>
  <c r="BV623" i="14"/>
  <c r="BX608" i="14"/>
  <c r="BV608" i="14"/>
  <c r="BX576" i="14"/>
  <c r="BV576" i="14"/>
  <c r="BV541" i="14"/>
  <c r="BX541" i="14"/>
  <c r="BX535" i="14"/>
  <c r="BV535" i="14"/>
  <c r="BX381" i="14"/>
  <c r="BW314" i="14"/>
  <c r="BV310" i="14"/>
  <c r="BW301" i="14"/>
  <c r="BV267" i="14"/>
  <c r="BX267" i="14"/>
  <c r="BV214" i="14"/>
  <c r="BX214" i="14"/>
  <c r="BW59" i="14"/>
  <c r="BX55" i="14"/>
  <c r="BV994" i="14"/>
  <c r="BX985" i="14"/>
  <c r="BV975" i="14"/>
  <c r="BW948" i="14"/>
  <c r="BW945" i="14"/>
  <c r="BX928" i="14"/>
  <c r="BV913" i="14"/>
  <c r="BX913" i="14"/>
  <c r="BV905" i="14"/>
  <c r="BV880" i="14"/>
  <c r="BV844" i="14"/>
  <c r="BX844" i="14"/>
  <c r="BX825" i="14"/>
  <c r="BX814" i="14"/>
  <c r="BW805" i="14"/>
  <c r="BV790" i="14"/>
  <c r="BX790" i="14"/>
  <c r="BW751" i="14"/>
  <c r="BV694" i="14"/>
  <c r="BX694" i="14"/>
  <c r="BW685" i="14"/>
  <c r="BX639" i="14"/>
  <c r="BV639" i="14"/>
  <c r="BX605" i="14"/>
  <c r="BV605" i="14"/>
  <c r="BV567" i="14"/>
  <c r="BX567" i="14"/>
  <c r="BW561" i="14"/>
  <c r="BW558" i="14"/>
  <c r="BX557" i="14"/>
  <c r="BW549" i="14"/>
  <c r="BW542" i="14"/>
  <c r="BV538" i="14"/>
  <c r="BX538" i="14"/>
  <c r="BX479" i="14"/>
  <c r="BV479" i="14"/>
  <c r="BW470" i="14"/>
  <c r="BV383" i="14"/>
  <c r="BX383" i="14"/>
  <c r="BV380" i="14"/>
  <c r="BX380" i="14"/>
  <c r="BV368" i="14"/>
  <c r="BX368" i="14"/>
  <c r="BX297" i="14"/>
  <c r="BV297" i="14"/>
  <c r="BV284" i="14"/>
  <c r="BW170" i="14"/>
  <c r="BW71" i="14"/>
  <c r="BV836" i="14"/>
  <c r="BX836" i="14"/>
  <c r="BV812" i="14"/>
  <c r="BX812" i="14"/>
  <c r="BV581" i="14"/>
  <c r="BX581" i="14"/>
  <c r="BV870" i="14"/>
  <c r="BX738" i="14"/>
  <c r="BV738" i="14"/>
  <c r="BX715" i="14"/>
  <c r="BV715" i="14"/>
  <c r="BX625" i="14"/>
  <c r="BV625" i="14"/>
  <c r="BW585" i="14"/>
  <c r="BX575" i="14"/>
  <c r="BV575" i="14"/>
  <c r="BW516" i="14"/>
  <c r="BV434" i="14"/>
  <c r="BX434" i="14"/>
  <c r="BX963" i="14"/>
  <c r="BW856" i="14"/>
  <c r="BV852" i="14"/>
  <c r="BX852" i="14"/>
  <c r="BW661" i="14"/>
  <c r="BX657" i="14"/>
  <c r="BV657" i="14"/>
  <c r="BV654" i="14"/>
  <c r="BX654" i="14"/>
  <c r="BV631" i="14"/>
  <c r="BX631" i="14"/>
  <c r="BX588" i="14"/>
  <c r="BV588" i="14"/>
  <c r="BW395" i="14"/>
  <c r="BX391" i="14"/>
  <c r="BV391" i="14"/>
  <c r="BX251" i="14"/>
  <c r="BV178" i="14"/>
  <c r="BX178" i="14"/>
  <c r="BX915" i="14"/>
  <c r="BV806" i="14"/>
  <c r="BV686" i="14"/>
  <c r="BX686" i="14"/>
  <c r="BV288" i="14"/>
  <c r="BX288" i="14"/>
  <c r="BX998" i="14"/>
  <c r="BX949" i="14"/>
  <c r="BX943" i="14"/>
  <c r="BX859" i="14"/>
  <c r="BX700" i="14"/>
  <c r="BV700" i="14"/>
  <c r="BV677" i="14"/>
  <c r="BX677" i="14"/>
  <c r="BX660" i="14"/>
  <c r="BX377" i="14"/>
  <c r="BV377" i="14"/>
  <c r="BX304" i="14"/>
  <c r="BV304" i="14"/>
  <c r="BV963" i="14"/>
  <c r="BX932" i="14"/>
  <c r="BX799" i="14"/>
  <c r="BW791" i="14"/>
  <c r="BW701" i="14"/>
  <c r="BV649" i="14"/>
  <c r="BX649" i="14"/>
  <c r="BW480" i="14"/>
  <c r="BV374" i="14"/>
  <c r="BX374" i="14"/>
  <c r="BW8" i="14"/>
  <c r="BV889" i="14"/>
  <c r="BX849" i="14"/>
  <c r="BX794" i="14"/>
  <c r="BV794" i="14"/>
  <c r="BV778" i="14"/>
  <c r="BX778" i="14"/>
  <c r="BV749" i="14"/>
  <c r="BV681" i="14"/>
  <c r="BX681" i="14"/>
  <c r="BX679" i="14"/>
  <c r="BX674" i="14"/>
  <c r="BV674" i="14"/>
  <c r="BV609" i="14"/>
  <c r="BX609" i="14"/>
  <c r="BX577" i="14"/>
  <c r="BV577" i="14"/>
  <c r="BX502" i="14"/>
  <c r="BV502" i="14"/>
  <c r="BV486" i="14"/>
  <c r="BX486" i="14"/>
  <c r="BX476" i="14"/>
  <c r="BV476" i="14"/>
  <c r="BX387" i="14"/>
  <c r="BX92" i="14"/>
  <c r="BV997" i="14"/>
  <c r="BX997" i="14"/>
  <c r="BW980" i="14"/>
  <c r="BV979" i="14"/>
  <c r="BV951" i="14"/>
  <c r="BV948" i="14"/>
  <c r="BX948" i="14"/>
  <c r="BV945" i="14"/>
  <c r="BX945" i="14"/>
  <c r="BV914" i="14"/>
  <c r="BV911" i="14"/>
  <c r="BX906" i="14"/>
  <c r="BX861" i="14"/>
  <c r="BX833" i="14"/>
  <c r="BW812" i="14"/>
  <c r="BW809" i="14"/>
  <c r="BW779" i="14"/>
  <c r="BX773" i="14"/>
  <c r="BW772" i="14"/>
  <c r="BX751" i="14"/>
  <c r="BV751" i="14"/>
  <c r="BV731" i="14"/>
  <c r="BX704" i="14"/>
  <c r="BV704" i="14"/>
  <c r="BW689" i="14"/>
  <c r="BV572" i="14"/>
  <c r="BX530" i="14"/>
  <c r="BV530" i="14"/>
  <c r="BW509" i="14"/>
  <c r="BX483" i="14"/>
  <c r="BV483" i="14"/>
  <c r="BX384" i="14"/>
  <c r="BV384" i="14"/>
  <c r="BW935" i="14"/>
  <c r="BW931" i="14"/>
  <c r="BW842" i="14"/>
  <c r="BW384" i="14"/>
  <c r="BV894" i="14"/>
  <c r="BV971" i="14"/>
  <c r="BV873" i="14"/>
  <c r="BX873" i="14"/>
  <c r="BX837" i="14"/>
  <c r="BX800" i="14"/>
  <c r="BW487" i="14"/>
  <c r="BV80" i="14"/>
  <c r="BX80" i="14"/>
  <c r="BW871" i="14"/>
  <c r="BX512" i="14"/>
  <c r="BV512" i="14"/>
  <c r="BV244" i="14"/>
  <c r="BX244" i="14"/>
  <c r="BV241" i="14"/>
  <c r="BV168" i="14"/>
  <c r="BX168" i="14"/>
  <c r="BV140" i="14"/>
  <c r="BX140" i="14"/>
  <c r="BW964" i="14"/>
  <c r="BV918" i="14"/>
  <c r="BX918" i="14"/>
  <c r="BV786" i="14"/>
  <c r="BW739" i="14"/>
  <c r="BX494" i="14"/>
  <c r="BX293" i="14"/>
  <c r="BV293" i="14"/>
  <c r="BW968" i="14"/>
  <c r="BV956" i="14"/>
  <c r="BX956" i="14"/>
  <c r="BV746" i="14"/>
  <c r="BX746" i="14"/>
  <c r="BW687" i="14"/>
  <c r="BX522" i="14"/>
  <c r="BV522" i="14"/>
  <c r="BV519" i="14"/>
  <c r="BX519" i="14"/>
  <c r="BW435" i="14"/>
  <c r="BX977" i="14"/>
  <c r="BX930" i="14"/>
  <c r="BV930" i="14"/>
  <c r="BX809" i="14"/>
  <c r="BX1000" i="14"/>
  <c r="BX865" i="14"/>
  <c r="BV865" i="14"/>
  <c r="BV811" i="14"/>
  <c r="BX811" i="14"/>
  <c r="BV801" i="14"/>
  <c r="BX801" i="14"/>
  <c r="BX797" i="14"/>
  <c r="BV643" i="14"/>
  <c r="BX643" i="14"/>
  <c r="BV967" i="14"/>
  <c r="BX925" i="14"/>
  <c r="BV869" i="14"/>
  <c r="BX869" i="14"/>
  <c r="BV848" i="14"/>
  <c r="BX848" i="14"/>
  <c r="BX843" i="14"/>
  <c r="BX999" i="14"/>
  <c r="BX893" i="14"/>
  <c r="BV893" i="14"/>
  <c r="BX864" i="14"/>
  <c r="BW836" i="14"/>
  <c r="BV815" i="14"/>
  <c r="BX815" i="14"/>
  <c r="BV798" i="14"/>
  <c r="BX798" i="14"/>
  <c r="BV782" i="14"/>
  <c r="BX782" i="14"/>
  <c r="BV764" i="14"/>
  <c r="BX764" i="14"/>
  <c r="BX762" i="14"/>
  <c r="BX757" i="14"/>
  <c r="BV709" i="14"/>
  <c r="BX650" i="14"/>
  <c r="BV650" i="14"/>
  <c r="BX615" i="14"/>
  <c r="BV615" i="14"/>
  <c r="BV612" i="14"/>
  <c r="BV505" i="14"/>
  <c r="BV496" i="14"/>
  <c r="BX496" i="14"/>
  <c r="BX493" i="14"/>
  <c r="BV493" i="14"/>
  <c r="BV480" i="14"/>
  <c r="BX351" i="14"/>
  <c r="BV351" i="14"/>
  <c r="BV983" i="14"/>
  <c r="BX983" i="14"/>
  <c r="BV981" i="14"/>
  <c r="BX955" i="14"/>
  <c r="BV952" i="14"/>
  <c r="BX952" i="14"/>
  <c r="BX939" i="14"/>
  <c r="BV939" i="14"/>
  <c r="BV935" i="14"/>
  <c r="BX935" i="14"/>
  <c r="BW915" i="14"/>
  <c r="BV897" i="14"/>
  <c r="BW874" i="14"/>
  <c r="BV851" i="14"/>
  <c r="BW846" i="14"/>
  <c r="BX818" i="14"/>
  <c r="BW776" i="14"/>
  <c r="BX768" i="14"/>
  <c r="BW765" i="14"/>
  <c r="BX759" i="14"/>
  <c r="BX736" i="14"/>
  <c r="BX726" i="14"/>
  <c r="BX714" i="14"/>
  <c r="BX683" i="14"/>
  <c r="BV670" i="14"/>
  <c r="BX635" i="14"/>
  <c r="BW610" i="14"/>
  <c r="BW578" i="14"/>
  <c r="BX546" i="14"/>
  <c r="BV546" i="14"/>
  <c r="BW497" i="14"/>
  <c r="BV419" i="14"/>
  <c r="BX419" i="14"/>
  <c r="BW238" i="14"/>
  <c r="BW228" i="14"/>
  <c r="BV152" i="14"/>
  <c r="BX152" i="14"/>
  <c r="BV149" i="14"/>
  <c r="BX149" i="14"/>
  <c r="BW99" i="14"/>
  <c r="BX50" i="14"/>
  <c r="BV50" i="14"/>
  <c r="BV855" i="14"/>
  <c r="BX855" i="14"/>
  <c r="BX819" i="14"/>
  <c r="BV819" i="14"/>
  <c r="BV732" i="14"/>
  <c r="BX732" i="14"/>
  <c r="BV682" i="14"/>
  <c r="BX682" i="14"/>
  <c r="BW803" i="14"/>
  <c r="BW733" i="14"/>
  <c r="BV902" i="14"/>
  <c r="BX902" i="14"/>
  <c r="BW885" i="14"/>
  <c r="BX769" i="14"/>
  <c r="BV769" i="14"/>
  <c r="BX628" i="14"/>
  <c r="BV628" i="14"/>
  <c r="BX40" i="14"/>
  <c r="BV40" i="14"/>
  <c r="BV976" i="14"/>
  <c r="BX976" i="14"/>
  <c r="BV972" i="14"/>
  <c r="BX972" i="14"/>
  <c r="BV795" i="14"/>
  <c r="BV611" i="14"/>
  <c r="BX611" i="14"/>
  <c r="BV523" i="14"/>
  <c r="BX523" i="14"/>
  <c r="BX319" i="14"/>
  <c r="BV319" i="14"/>
  <c r="BX61" i="14"/>
  <c r="BV61" i="14"/>
  <c r="BX993" i="14"/>
  <c r="BV993" i="14"/>
  <c r="BV934" i="14"/>
  <c r="BW828" i="14"/>
  <c r="BX806" i="14"/>
  <c r="BW666" i="14"/>
  <c r="BV86" i="14"/>
  <c r="BX86" i="14"/>
  <c r="BX65" i="14"/>
  <c r="BV65" i="14"/>
  <c r="BW973" i="14"/>
  <c r="BW905" i="14"/>
  <c r="BV884" i="14"/>
  <c r="BV760" i="14"/>
  <c r="BX760" i="14"/>
  <c r="BW952" i="14"/>
  <c r="BW946" i="14"/>
  <c r="BW912" i="14"/>
  <c r="BV835" i="14"/>
  <c r="BX810" i="14"/>
  <c r="BW761" i="14"/>
  <c r="BW1002" i="14"/>
  <c r="BV1001" i="14"/>
  <c r="BV996" i="14"/>
  <c r="BV980" i="14"/>
  <c r="BX980" i="14"/>
  <c r="BV973" i="14"/>
  <c r="BW956" i="14"/>
  <c r="BW940" i="14"/>
  <c r="BX910" i="14"/>
  <c r="BW909" i="14"/>
  <c r="BW902" i="14"/>
  <c r="BX901" i="14"/>
  <c r="BW898" i="14"/>
  <c r="BV868" i="14"/>
  <c r="BW852" i="14"/>
  <c r="BV839" i="14"/>
  <c r="BW819" i="14"/>
  <c r="BX785" i="14"/>
  <c r="BV777" i="14"/>
  <c r="BX753" i="14"/>
  <c r="BV708" i="14"/>
  <c r="BX708" i="14"/>
  <c r="BV695" i="14"/>
  <c r="BX695" i="14"/>
  <c r="BX678" i="14"/>
  <c r="BV678" i="14"/>
  <c r="BV653" i="14"/>
  <c r="BX653" i="14"/>
  <c r="BW638" i="14"/>
  <c r="BW625" i="14"/>
  <c r="BX600" i="14"/>
  <c r="BV600" i="14"/>
  <c r="BV584" i="14"/>
  <c r="BX584" i="14"/>
  <c r="BV515" i="14"/>
  <c r="BX515" i="14"/>
  <c r="BX468" i="14"/>
  <c r="BV468" i="14"/>
  <c r="BX213" i="14"/>
  <c r="BV213" i="14"/>
  <c r="BX143" i="14"/>
  <c r="BV143" i="14"/>
  <c r="BW137" i="14"/>
  <c r="BV112" i="14"/>
  <c r="BW784" i="14"/>
  <c r="BV774" i="14"/>
  <c r="BX765" i="14"/>
  <c r="BW732" i="14"/>
  <c r="BW709" i="14"/>
  <c r="BW665" i="14"/>
  <c r="BV664" i="14"/>
  <c r="BW658" i="14"/>
  <c r="BV552" i="14"/>
  <c r="BX552" i="14"/>
  <c r="BW484" i="14"/>
  <c r="BX480" i="14"/>
  <c r="BX450" i="14"/>
  <c r="BV450" i="14"/>
  <c r="BV438" i="14"/>
  <c r="BX438" i="14"/>
  <c r="BV347" i="14"/>
  <c r="BX347" i="14"/>
  <c r="BV344" i="14"/>
  <c r="BV235" i="14"/>
  <c r="BX235" i="14"/>
  <c r="BW223" i="14"/>
  <c r="BX182" i="14"/>
  <c r="BV182" i="14"/>
  <c r="BV162" i="14"/>
  <c r="BX162" i="14"/>
  <c r="BV156" i="14"/>
  <c r="BX156" i="14"/>
  <c r="BV106" i="14"/>
  <c r="BX106" i="14"/>
  <c r="BX99" i="14"/>
  <c r="BV90" i="14"/>
  <c r="BX90" i="14"/>
  <c r="BX19" i="14"/>
  <c r="BV19" i="14"/>
  <c r="BV1002" i="14"/>
  <c r="BX1002" i="14"/>
  <c r="BX931" i="14"/>
  <c r="BV907" i="14"/>
  <c r="BX898" i="14"/>
  <c r="BW845" i="14"/>
  <c r="BW841" i="14"/>
  <c r="BV840" i="14"/>
  <c r="BW833" i="14"/>
  <c r="BX832" i="14"/>
  <c r="BV828" i="14"/>
  <c r="BX828" i="14"/>
  <c r="BW817" i="14"/>
  <c r="BV807" i="14"/>
  <c r="BW775" i="14"/>
  <c r="BV727" i="14"/>
  <c r="BX727" i="14"/>
  <c r="BW713" i="14"/>
  <c r="BV712" i="14"/>
  <c r="BV701" i="14"/>
  <c r="BX701" i="14"/>
  <c r="BV691" i="14"/>
  <c r="BX691" i="14"/>
  <c r="BX661" i="14"/>
  <c r="BV661" i="14"/>
  <c r="BX640" i="14"/>
  <c r="BV640" i="14"/>
  <c r="BX636" i="14"/>
  <c r="BV636" i="14"/>
  <c r="BX632" i="14"/>
  <c r="BV619" i="14"/>
  <c r="BV599" i="14"/>
  <c r="BX571" i="14"/>
  <c r="BV571" i="14"/>
  <c r="BV568" i="14"/>
  <c r="BX549" i="14"/>
  <c r="BV549" i="14"/>
  <c r="BV542" i="14"/>
  <c r="BX542" i="14"/>
  <c r="BW527" i="14"/>
  <c r="BW520" i="14"/>
  <c r="BV516" i="14"/>
  <c r="BX500" i="14"/>
  <c r="BW461" i="14"/>
  <c r="BX460" i="14"/>
  <c r="BV444" i="14"/>
  <c r="BX444" i="14"/>
  <c r="BW348" i="14"/>
  <c r="BW345" i="14"/>
  <c r="BV334" i="14"/>
  <c r="BX334" i="14"/>
  <c r="BW270" i="14"/>
  <c r="BV263" i="14"/>
  <c r="BX263" i="14"/>
  <c r="BX254" i="14"/>
  <c r="BV254" i="14"/>
  <c r="BW183" i="14"/>
  <c r="BW179" i="14"/>
  <c r="BW160" i="14"/>
  <c r="BX128" i="14"/>
  <c r="BV128" i="14"/>
  <c r="BV96" i="14"/>
  <c r="BW7" i="14"/>
  <c r="BV940" i="14"/>
  <c r="BX940" i="14"/>
  <c r="BV878" i="14"/>
  <c r="BV874" i="14"/>
  <c r="BX874" i="14"/>
  <c r="BX803" i="14"/>
  <c r="BV779" i="14"/>
  <c r="BX770" i="14"/>
  <c r="BX747" i="14"/>
  <c r="BX723" i="14"/>
  <c r="BX705" i="14"/>
  <c r="BX687" i="14"/>
  <c r="BV687" i="14"/>
  <c r="BW676" i="14"/>
  <c r="BV644" i="14"/>
  <c r="BX644" i="14"/>
  <c r="BW620" i="14"/>
  <c r="BV603" i="14"/>
  <c r="BX596" i="14"/>
  <c r="BV596" i="14"/>
  <c r="BW556" i="14"/>
  <c r="BV555" i="14"/>
  <c r="BX516" i="14"/>
  <c r="BV497" i="14"/>
  <c r="BX497" i="14"/>
  <c r="BW451" i="14"/>
  <c r="BX407" i="14"/>
  <c r="BV407" i="14"/>
  <c r="BX394" i="14"/>
  <c r="BV394" i="14"/>
  <c r="BW388" i="14"/>
  <c r="BV195" i="14"/>
  <c r="BX195" i="14"/>
  <c r="BW163" i="14"/>
  <c r="BW157" i="14"/>
  <c r="BX131" i="14"/>
  <c r="BV131" i="14"/>
  <c r="BV113" i="14"/>
  <c r="BV35" i="14"/>
  <c r="BX35" i="14"/>
  <c r="BV10" i="14"/>
  <c r="BX10" i="14" s="1"/>
  <c r="BX936" i="14"/>
  <c r="BW917" i="14"/>
  <c r="BV845" i="14"/>
  <c r="BV755" i="14"/>
  <c r="BV607" i="14"/>
  <c r="BW576" i="14"/>
  <c r="BW534" i="14"/>
  <c r="BW531" i="14"/>
  <c r="BV471" i="14"/>
  <c r="BV458" i="14"/>
  <c r="BX458" i="14"/>
  <c r="BX448" i="14"/>
  <c r="BV448" i="14"/>
  <c r="BX320" i="14"/>
  <c r="BW190" i="14"/>
  <c r="BW67" i="14"/>
  <c r="BX60" i="14"/>
  <c r="BV982" i="14"/>
  <c r="BW913" i="14"/>
  <c r="BW801" i="14"/>
  <c r="BW793" i="14"/>
  <c r="BW789" i="14"/>
  <c r="BX652" i="14"/>
  <c r="BV652" i="14"/>
  <c r="BW624" i="14"/>
  <c r="BV507" i="14"/>
  <c r="BX453" i="14"/>
  <c r="BV418" i="14"/>
  <c r="BX418" i="14"/>
  <c r="BW399" i="14"/>
  <c r="BV398" i="14"/>
  <c r="BV357" i="14"/>
  <c r="BX357" i="14"/>
  <c r="BV326" i="14"/>
  <c r="BX326" i="14"/>
  <c r="BV283" i="14"/>
  <c r="BX283" i="14"/>
  <c r="BW268" i="14"/>
  <c r="BV67" i="14"/>
  <c r="BX67" i="14"/>
  <c r="BV26" i="14"/>
  <c r="BX26" i="14"/>
  <c r="BX17" i="14"/>
  <c r="BV17" i="14"/>
  <c r="BX978" i="14"/>
  <c r="BV978" i="14"/>
  <c r="BW959" i="14"/>
  <c r="BW955" i="14"/>
  <c r="BV954" i="14"/>
  <c r="BV950" i="14"/>
  <c r="BX950" i="14"/>
  <c r="BX944" i="14"/>
  <c r="BX911" i="14"/>
  <c r="BX889" i="14"/>
  <c r="BW888" i="14"/>
  <c r="BV883" i="14"/>
  <c r="BX879" i="14"/>
  <c r="BX856" i="14"/>
  <c r="BW855" i="14"/>
  <c r="BV854" i="14"/>
  <c r="BW785" i="14"/>
  <c r="BV780" i="14"/>
  <c r="BX780" i="14"/>
  <c r="BW760" i="14"/>
  <c r="BV741" i="14"/>
  <c r="BX737" i="14"/>
  <c r="BV737" i="14"/>
  <c r="BX731" i="14"/>
  <c r="BX728" i="14"/>
  <c r="BV717" i="14"/>
  <c r="BW700" i="14"/>
  <c r="BX673" i="14"/>
  <c r="BV673" i="14"/>
  <c r="BW670" i="14"/>
  <c r="BX664" i="14"/>
  <c r="BX647" i="14"/>
  <c r="BV627" i="14"/>
  <c r="BX627" i="14"/>
  <c r="BW601" i="14"/>
  <c r="BV537" i="14"/>
  <c r="BX537" i="14"/>
  <c r="BW508" i="14"/>
  <c r="BV501" i="14"/>
  <c r="BX501" i="14"/>
  <c r="BX472" i="14"/>
  <c r="BV472" i="14"/>
  <c r="BX465" i="14"/>
  <c r="BV465" i="14"/>
  <c r="BW452" i="14"/>
  <c r="BX360" i="14"/>
  <c r="BV360" i="14"/>
  <c r="BV354" i="14"/>
  <c r="BX354" i="14"/>
  <c r="BV303" i="14"/>
  <c r="BX303" i="14"/>
  <c r="BX205" i="14"/>
  <c r="BV205" i="14"/>
  <c r="BX199" i="14"/>
  <c r="BX193" i="14"/>
  <c r="BV193" i="14"/>
  <c r="BW184" i="14"/>
  <c r="BX79" i="14"/>
  <c r="BV79" i="14"/>
  <c r="BX45" i="14"/>
  <c r="BV45" i="14"/>
  <c r="BV39" i="14"/>
  <c r="BX39" i="14"/>
  <c r="BW929" i="14"/>
  <c r="BW921" i="14"/>
  <c r="BX713" i="14"/>
  <c r="BV713" i="14"/>
  <c r="BX620" i="14"/>
  <c r="BV620" i="14"/>
  <c r="BW524" i="14"/>
  <c r="BW495" i="14"/>
  <c r="BX451" i="14"/>
  <c r="BW258" i="14"/>
  <c r="BX169" i="14"/>
  <c r="BV14" i="14"/>
  <c r="BW983" i="14"/>
  <c r="BV908" i="14"/>
  <c r="BX908" i="14"/>
  <c r="BX808" i="14"/>
  <c r="BW756" i="14"/>
  <c r="BX735" i="14"/>
  <c r="BV699" i="14"/>
  <c r="BW696" i="14"/>
  <c r="BX641" i="14"/>
  <c r="BV597" i="14"/>
  <c r="BX597" i="14"/>
  <c r="BW584" i="14"/>
  <c r="BV579" i="14"/>
  <c r="BX527" i="14"/>
  <c r="BV527" i="14"/>
  <c r="BW988" i="14"/>
  <c r="BX974" i="14"/>
  <c r="BX850" i="14"/>
  <c r="BV850" i="14"/>
  <c r="BX840" i="14"/>
  <c r="BW831" i="14"/>
  <c r="BW827" i="14"/>
  <c r="BV826" i="14"/>
  <c r="BV822" i="14"/>
  <c r="BX822" i="14"/>
  <c r="BX774" i="14"/>
  <c r="BV765" i="14"/>
  <c r="BX761" i="14"/>
  <c r="BV757" i="14"/>
  <c r="BW742" i="14"/>
  <c r="BW718" i="14"/>
  <c r="BX712" i="14"/>
  <c r="BX692" i="14"/>
  <c r="BX668" i="14"/>
  <c r="BV656" i="14"/>
  <c r="BW646" i="14"/>
  <c r="BX604" i="14"/>
  <c r="BV604" i="14"/>
  <c r="BX599" i="14"/>
  <c r="BX534" i="14"/>
  <c r="BV534" i="14"/>
  <c r="BV427" i="14"/>
  <c r="BX427" i="14"/>
  <c r="BX421" i="14"/>
  <c r="BV421" i="14"/>
  <c r="BX408" i="14"/>
  <c r="BX370" i="14"/>
  <c r="BV370" i="14"/>
  <c r="BW364" i="14"/>
  <c r="BV296" i="14"/>
  <c r="BX296" i="14"/>
  <c r="BV94" i="14"/>
  <c r="BX94" i="14"/>
  <c r="BX866" i="14"/>
  <c r="BX841" i="14"/>
  <c r="BV817" i="14"/>
  <c r="BX817" i="14"/>
  <c r="BV788" i="14"/>
  <c r="BV784" i="14"/>
  <c r="BX784" i="14"/>
  <c r="BV669" i="14"/>
  <c r="BX669" i="14"/>
  <c r="BX593" i="14"/>
  <c r="BV593" i="14"/>
  <c r="BX520" i="14"/>
  <c r="BV23" i="14"/>
  <c r="BX23" i="14"/>
  <c r="BW608" i="14"/>
  <c r="BX583" i="14"/>
  <c r="BW580" i="14"/>
  <c r="BV559" i="14"/>
  <c r="BV556" i="14"/>
  <c r="BX556" i="14"/>
  <c r="BX553" i="14"/>
  <c r="BV504" i="14"/>
  <c r="BX504" i="14"/>
  <c r="BW951" i="14"/>
  <c r="BV931" i="14"/>
  <c r="BW926" i="14"/>
  <c r="BV921" i="14"/>
  <c r="BX917" i="14"/>
  <c r="BX907" i="14"/>
  <c r="BV898" i="14"/>
  <c r="BW860" i="14"/>
  <c r="BX846" i="14"/>
  <c r="BV832" i="14"/>
  <c r="BX807" i="14"/>
  <c r="BX756" i="14"/>
  <c r="BV756" i="14"/>
  <c r="BV754" i="14"/>
  <c r="BW753" i="14"/>
  <c r="BX752" i="14"/>
  <c r="BV632" i="14"/>
  <c r="BX624" i="14"/>
  <c r="BX619" i="14"/>
  <c r="BV580" i="14"/>
  <c r="BX560" i="14"/>
  <c r="BW538" i="14"/>
  <c r="BV531" i="14"/>
  <c r="BX531" i="14"/>
  <c r="BV524" i="14"/>
  <c r="BX524" i="14"/>
  <c r="BX511" i="14"/>
  <c r="BV511" i="14"/>
  <c r="BW483" i="14"/>
  <c r="BV460" i="14"/>
  <c r="BW456" i="14"/>
  <c r="BV455" i="14"/>
  <c r="BV424" i="14"/>
  <c r="BX424" i="14"/>
  <c r="BX415" i="14"/>
  <c r="BV415" i="14"/>
  <c r="BV410" i="14"/>
  <c r="BW409" i="14"/>
  <c r="BV373" i="14"/>
  <c r="BX373" i="14"/>
  <c r="BW358" i="14"/>
  <c r="BW355" i="14"/>
  <c r="BX290" i="14"/>
  <c r="BV290" i="14"/>
  <c r="BX276" i="14"/>
  <c r="BW206" i="14"/>
  <c r="BW200" i="14"/>
  <c r="BX120" i="14"/>
  <c r="BV120" i="14"/>
  <c r="BV99" i="14"/>
  <c r="BX96" i="14"/>
  <c r="BX89" i="14"/>
  <c r="BV89" i="14"/>
  <c r="BX70" i="14"/>
  <c r="BV70" i="14"/>
  <c r="BW40" i="14"/>
  <c r="BV663" i="14"/>
  <c r="BX663" i="14"/>
  <c r="BV551" i="14"/>
  <c r="BX551" i="14"/>
  <c r="BX437" i="14"/>
  <c r="BV437" i="14"/>
  <c r="BV279" i="14"/>
  <c r="BX279" i="14"/>
  <c r="BX256" i="14"/>
  <c r="BV256" i="14"/>
  <c r="BV230" i="14"/>
  <c r="BX230" i="14"/>
  <c r="BX145" i="14"/>
  <c r="BV145" i="14"/>
  <c r="BV139" i="14"/>
  <c r="BX139" i="14"/>
  <c r="BX126" i="14"/>
  <c r="BV126" i="14"/>
  <c r="BV59" i="14"/>
  <c r="BX59" i="14"/>
  <c r="BV47" i="14"/>
  <c r="BX47" i="14"/>
  <c r="BV716" i="14"/>
  <c r="BX716" i="14"/>
  <c r="BX570" i="14"/>
  <c r="BV570" i="14"/>
  <c r="BX403" i="14"/>
  <c r="BV403" i="14"/>
  <c r="BV376" i="14"/>
  <c r="BX376" i="14"/>
  <c r="BX132" i="14"/>
  <c r="BV132" i="14"/>
  <c r="BX589" i="14"/>
  <c r="BW551" i="14"/>
  <c r="BW499" i="14"/>
  <c r="BW420" i="14"/>
  <c r="BV314" i="14"/>
  <c r="BX314" i="14"/>
  <c r="BW194" i="14"/>
  <c r="BX93" i="14"/>
  <c r="BV93" i="14"/>
  <c r="BV1004" i="14"/>
  <c r="BX1004" i="14"/>
  <c r="BW967" i="14"/>
  <c r="BV876" i="14"/>
  <c r="BX876" i="14"/>
  <c r="BV838" i="14"/>
  <c r="BV748" i="14"/>
  <c r="BX748" i="14"/>
  <c r="BW711" i="14"/>
  <c r="BW618" i="14"/>
  <c r="BX613" i="14"/>
  <c r="BX498" i="14"/>
  <c r="BX402" i="14"/>
  <c r="BV402" i="14"/>
  <c r="BX352" i="14"/>
  <c r="BV346" i="14"/>
  <c r="BW336" i="14"/>
  <c r="BX317" i="14"/>
  <c r="BV317" i="14"/>
  <c r="BX301" i="14"/>
  <c r="BV301" i="14"/>
  <c r="BX173" i="14"/>
  <c r="BV173" i="14"/>
  <c r="BX141" i="14"/>
  <c r="BV119" i="14"/>
  <c r="BX119" i="14"/>
  <c r="BW100" i="14"/>
  <c r="BX33" i="14"/>
  <c r="BV33" i="14"/>
  <c r="BV966" i="14"/>
  <c r="BW839" i="14"/>
  <c r="BV710" i="14"/>
  <c r="BX671" i="14"/>
  <c r="BW630" i="14"/>
  <c r="BW622" i="14"/>
  <c r="BX601" i="14"/>
  <c r="BW566" i="14"/>
  <c r="BW540" i="14"/>
  <c r="BX539" i="14"/>
  <c r="BV528" i="14"/>
  <c r="BV495" i="14"/>
  <c r="BW485" i="14"/>
  <c r="BW481" i="14"/>
  <c r="BX473" i="14"/>
  <c r="BV459" i="14"/>
  <c r="BX459" i="14"/>
  <c r="BV439" i="14"/>
  <c r="BX439" i="14"/>
  <c r="BW430" i="14"/>
  <c r="BW423" i="14"/>
  <c r="BX399" i="14"/>
  <c r="BV399" i="14"/>
  <c r="BW350" i="14"/>
  <c r="BW327" i="14"/>
  <c r="BW250" i="14"/>
  <c r="BV249" i="14"/>
  <c r="BX249" i="14"/>
  <c r="BV226" i="14"/>
  <c r="BX226" i="14"/>
  <c r="BW142" i="14"/>
  <c r="BW132" i="14"/>
  <c r="BW129" i="14"/>
  <c r="BV110" i="14"/>
  <c r="BX110" i="14"/>
  <c r="BW66" i="14"/>
  <c r="BV62" i="14"/>
  <c r="BX62" i="14"/>
  <c r="BW56" i="14"/>
  <c r="BW44" i="14"/>
  <c r="BW977" i="14"/>
  <c r="BX914" i="14"/>
  <c r="BW849" i="14"/>
  <c r="BX786" i="14"/>
  <c r="BW721" i="14"/>
  <c r="BV697" i="14"/>
  <c r="BX610" i="14"/>
  <c r="BV610" i="14"/>
  <c r="BV558" i="14"/>
  <c r="BX558" i="14"/>
  <c r="BV554" i="14"/>
  <c r="BX554" i="14"/>
  <c r="BX532" i="14"/>
  <c r="BW489" i="14"/>
  <c r="BX488" i="14"/>
  <c r="BX466" i="14"/>
  <c r="BW437" i="14"/>
  <c r="BX413" i="14"/>
  <c r="BV413" i="14"/>
  <c r="BV406" i="14"/>
  <c r="BX406" i="14"/>
  <c r="BW403" i="14"/>
  <c r="BX343" i="14"/>
  <c r="BW318" i="14"/>
  <c r="BV236" i="14"/>
  <c r="BX236" i="14"/>
  <c r="BV210" i="14"/>
  <c r="BX210" i="14"/>
  <c r="BW152" i="14"/>
  <c r="BV135" i="14"/>
  <c r="BX135" i="14"/>
  <c r="BW117" i="14"/>
  <c r="BV103" i="14"/>
  <c r="BX103" i="14"/>
  <c r="BV78" i="14"/>
  <c r="BX78" i="14"/>
  <c r="BV15" i="14"/>
  <c r="BV924" i="14"/>
  <c r="BX924" i="14"/>
  <c r="BW887" i="14"/>
  <c r="BV886" i="14"/>
  <c r="BV796" i="14"/>
  <c r="BX796" i="14"/>
  <c r="BW759" i="14"/>
  <c r="BV758" i="14"/>
  <c r="BW694" i="14"/>
  <c r="BW668" i="14"/>
  <c r="BV667" i="14"/>
  <c r="BV646" i="14"/>
  <c r="BV614" i="14"/>
  <c r="BX614" i="14"/>
  <c r="BW595" i="14"/>
  <c r="BX590" i="14"/>
  <c r="BX562" i="14"/>
  <c r="BV562" i="14"/>
  <c r="BX547" i="14"/>
  <c r="BX543" i="14"/>
  <c r="BW522" i="14"/>
  <c r="BX506" i="14"/>
  <c r="BW440" i="14"/>
  <c r="BX433" i="14"/>
  <c r="BV433" i="14"/>
  <c r="BV392" i="14"/>
  <c r="BX369" i="14"/>
  <c r="BV369" i="14"/>
  <c r="BX350" i="14"/>
  <c r="BX305" i="14"/>
  <c r="BV305" i="14"/>
  <c r="BW283" i="14"/>
  <c r="BW227" i="14"/>
  <c r="BX220" i="14"/>
  <c r="BV197" i="14"/>
  <c r="BX197" i="14"/>
  <c r="BW159" i="14"/>
  <c r="BV107" i="14"/>
  <c r="BX107" i="14"/>
  <c r="BV75" i="14"/>
  <c r="BX75" i="14"/>
  <c r="BV69" i="14"/>
  <c r="BX69" i="14"/>
  <c r="BX177" i="14"/>
  <c r="BV177" i="14"/>
  <c r="BX170" i="14"/>
  <c r="BV170" i="14"/>
  <c r="BW141" i="14"/>
  <c r="BW78" i="14"/>
  <c r="BX77" i="14"/>
  <c r="BV74" i="14"/>
  <c r="BX74" i="14"/>
  <c r="BW5" i="14"/>
  <c r="BX703" i="14"/>
  <c r="BX689" i="14"/>
  <c r="BV665" i="14"/>
  <c r="BV651" i="14"/>
  <c r="BV633" i="14"/>
  <c r="BX603" i="14"/>
  <c r="BW600" i="14"/>
  <c r="BX595" i="14"/>
  <c r="BW569" i="14"/>
  <c r="BX568" i="14"/>
  <c r="BW565" i="14"/>
  <c r="BX564" i="14"/>
  <c r="BV560" i="14"/>
  <c r="BX548" i="14"/>
  <c r="BW537" i="14"/>
  <c r="BX536" i="14"/>
  <c r="BW533" i="14"/>
  <c r="BW439" i="14"/>
  <c r="BW390" i="14"/>
  <c r="BX389" i="14"/>
  <c r="BV315" i="14"/>
  <c r="BX315" i="14"/>
  <c r="BW299" i="14"/>
  <c r="BW279" i="14"/>
  <c r="BX278" i="14"/>
  <c r="BX248" i="14"/>
  <c r="BV248" i="14"/>
  <c r="BX221" i="14"/>
  <c r="BV218" i="14"/>
  <c r="BW195" i="14"/>
  <c r="BV181" i="14"/>
  <c r="BW178" i="14"/>
  <c r="BW174" i="14"/>
  <c r="BX97" i="14"/>
  <c r="BV97" i="14"/>
  <c r="BV87" i="14"/>
  <c r="BV38" i="14"/>
  <c r="BX38" i="14"/>
  <c r="BX31" i="14"/>
  <c r="BV445" i="14"/>
  <c r="BW408" i="14"/>
  <c r="BW376" i="14"/>
  <c r="BW369" i="14"/>
  <c r="BV358" i="14"/>
  <c r="BX358" i="14"/>
  <c r="BV355" i="14"/>
  <c r="BX355" i="14"/>
  <c r="BX331" i="14"/>
  <c r="BV325" i="14"/>
  <c r="BX325" i="14"/>
  <c r="BX285" i="14"/>
  <c r="BV285" i="14"/>
  <c r="BV255" i="14"/>
  <c r="BX255" i="14"/>
  <c r="BW249" i="14"/>
  <c r="BV231" i="14"/>
  <c r="BX231" i="14"/>
  <c r="BW222" i="14"/>
  <c r="BV201" i="14"/>
  <c r="BX201" i="14"/>
  <c r="BV144" i="14"/>
  <c r="BX144" i="14"/>
  <c r="BW88" i="14"/>
  <c r="BV58" i="14"/>
  <c r="BX58" i="14"/>
  <c r="BV51" i="14"/>
  <c r="BX51" i="14"/>
  <c r="BW662" i="14"/>
  <c r="BX573" i="14"/>
  <c r="BV521" i="14"/>
  <c r="BX509" i="14"/>
  <c r="BW506" i="14"/>
  <c r="BX490" i="14"/>
  <c r="BX475" i="14"/>
  <c r="BW472" i="14"/>
  <c r="BX464" i="14"/>
  <c r="BX449" i="14"/>
  <c r="BV449" i="14"/>
  <c r="BV425" i="14"/>
  <c r="BV372" i="14"/>
  <c r="BX372" i="14"/>
  <c r="BX365" i="14"/>
  <c r="BW339" i="14"/>
  <c r="BV262" i="14"/>
  <c r="BX262" i="14"/>
  <c r="BW232" i="14"/>
  <c r="BW186" i="14"/>
  <c r="BX174" i="14"/>
  <c r="BV154" i="14"/>
  <c r="BV115" i="14"/>
  <c r="BX115" i="14"/>
  <c r="BV71" i="14"/>
  <c r="BX71" i="14"/>
  <c r="BX25" i="14"/>
  <c r="BV25" i="14"/>
  <c r="BV590" i="14"/>
  <c r="BX580" i="14"/>
  <c r="BW548" i="14"/>
  <c r="BW521" i="14"/>
  <c r="BW503" i="14"/>
  <c r="BX485" i="14"/>
  <c r="BW465" i="14"/>
  <c r="BV464" i="14"/>
  <c r="BV456" i="14"/>
  <c r="BV430" i="14"/>
  <c r="BX430" i="14"/>
  <c r="BW427" i="14"/>
  <c r="BX426" i="14"/>
  <c r="BW416" i="14"/>
  <c r="BV411" i="14"/>
  <c r="BX411" i="14"/>
  <c r="BX388" i="14"/>
  <c r="BX364" i="14"/>
  <c r="BW344" i="14"/>
  <c r="BV343" i="14"/>
  <c r="BV324" i="14"/>
  <c r="BW306" i="14"/>
  <c r="BV277" i="14"/>
  <c r="BX277" i="14"/>
  <c r="BW256" i="14"/>
  <c r="BX227" i="14"/>
  <c r="BX189" i="14"/>
  <c r="BV189" i="14"/>
  <c r="BX157" i="14"/>
  <c r="BV157" i="14"/>
  <c r="BW136" i="14"/>
  <c r="BW116" i="14"/>
  <c r="BV83" i="14"/>
  <c r="BX83" i="14"/>
  <c r="BX66" i="14"/>
  <c r="BV66" i="14"/>
  <c r="BV11" i="14"/>
  <c r="BX11" i="14" s="1"/>
  <c r="BV622" i="14"/>
  <c r="BX612" i="14"/>
  <c r="BV553" i="14"/>
  <c r="BV526" i="14"/>
  <c r="BV508" i="14"/>
  <c r="BX495" i="14"/>
  <c r="BW475" i="14"/>
  <c r="BX461" i="14"/>
  <c r="BX435" i="14"/>
  <c r="BV435" i="14"/>
  <c r="BV431" i="14"/>
  <c r="BW421" i="14"/>
  <c r="BV420" i="14"/>
  <c r="BX393" i="14"/>
  <c r="BW383" i="14"/>
  <c r="BV378" i="14"/>
  <c r="BX378" i="14"/>
  <c r="BX330" i="14"/>
  <c r="BV330" i="14"/>
  <c r="BX310" i="14"/>
  <c r="BX260" i="14"/>
  <c r="BV260" i="14"/>
  <c r="BV239" i="14"/>
  <c r="BW236" i="14"/>
  <c r="BV211" i="14"/>
  <c r="BX211" i="14"/>
  <c r="BV172" i="14"/>
  <c r="BV98" i="14"/>
  <c r="BX98" i="14"/>
  <c r="BW51" i="14"/>
  <c r="BX29" i="14"/>
  <c r="BV29" i="14"/>
  <c r="BW20" i="14"/>
  <c r="BV12" i="14"/>
  <c r="BW532" i="14"/>
  <c r="BW505" i="14"/>
  <c r="BV470" i="14"/>
  <c r="BX470" i="14"/>
  <c r="BW425" i="14"/>
  <c r="BV382" i="14"/>
  <c r="BX292" i="14"/>
  <c r="BV292" i="14"/>
  <c r="BV243" i="14"/>
  <c r="BW240" i="14"/>
  <c r="BW198" i="14"/>
  <c r="BV194" i="14"/>
  <c r="BX194" i="14"/>
  <c r="BV187" i="14"/>
  <c r="BW166" i="14"/>
  <c r="BX165" i="14"/>
  <c r="BV102" i="14"/>
  <c r="BX102" i="14"/>
  <c r="BX44" i="14"/>
  <c r="BW449" i="14"/>
  <c r="BV416" i="14"/>
  <c r="BX416" i="14"/>
  <c r="BW392" i="14"/>
  <c r="BV387" i="14"/>
  <c r="BV350" i="14"/>
  <c r="BV339" i="14"/>
  <c r="BX339" i="14"/>
  <c r="BX335" i="14"/>
  <c r="BV331" i="14"/>
  <c r="BW273" i="14"/>
  <c r="BV272" i="14"/>
  <c r="BV268" i="14"/>
  <c r="BX268" i="14"/>
  <c r="BW254" i="14"/>
  <c r="BX253" i="14"/>
  <c r="BW231" i="14"/>
  <c r="BW216" i="14"/>
  <c r="BV215" i="14"/>
  <c r="BX186" i="14"/>
  <c r="BV155" i="14"/>
  <c r="BV148" i="14"/>
  <c r="BX136" i="14"/>
  <c r="BW119" i="14"/>
  <c r="BV111" i="14"/>
  <c r="BV91" i="14"/>
  <c r="BV55" i="14"/>
  <c r="BW16" i="14"/>
  <c r="BV7" i="14"/>
  <c r="BX492" i="14"/>
  <c r="BV454" i="14"/>
  <c r="BX454" i="14"/>
  <c r="BW422" i="14"/>
  <c r="BW418" i="14"/>
  <c r="BX417" i="14"/>
  <c r="BW406" i="14"/>
  <c r="BV363" i="14"/>
  <c r="BX363" i="14"/>
  <c r="BV329" i="14"/>
  <c r="BV322" i="14"/>
  <c r="BX322" i="14"/>
  <c r="BW289" i="14"/>
  <c r="BW278" i="14"/>
  <c r="BW274" i="14"/>
  <c r="BX269" i="14"/>
  <c r="BW214" i="14"/>
  <c r="BX202" i="14"/>
  <c r="BV202" i="14"/>
  <c r="BW192" i="14"/>
  <c r="BW161" i="14"/>
  <c r="BV160" i="14"/>
  <c r="BX112" i="14"/>
  <c r="BW90" i="14"/>
  <c r="BV82" i="14"/>
  <c r="BX82" i="14"/>
  <c r="BW47" i="14"/>
  <c r="BV42" i="14"/>
  <c r="BX34" i="14"/>
  <c r="BV34" i="14"/>
  <c r="BW24" i="14"/>
  <c r="BV20" i="14"/>
  <c r="BX20" i="14"/>
  <c r="BW402" i="14"/>
  <c r="BX401" i="14"/>
  <c r="BV397" i="14"/>
  <c r="BX397" i="14"/>
  <c r="BV359" i="14"/>
  <c r="BW349" i="14"/>
  <c r="BV348" i="14"/>
  <c r="BV311" i="14"/>
  <c r="BX311" i="14"/>
  <c r="BX281" i="14"/>
  <c r="BX240" i="14"/>
  <c r="BV206" i="14"/>
  <c r="BX206" i="14"/>
  <c r="BW173" i="14"/>
  <c r="BX164" i="14"/>
  <c r="BW154" i="14"/>
  <c r="BX153" i="14"/>
  <c r="BV127" i="14"/>
  <c r="BV116" i="14"/>
  <c r="BV54" i="14"/>
  <c r="BX54" i="14"/>
  <c r="BV46" i="14"/>
  <c r="BW39" i="14"/>
  <c r="BX30" i="14"/>
  <c r="BW438" i="14"/>
  <c r="BX344" i="14"/>
  <c r="BV320" i="14"/>
  <c r="BV287" i="14"/>
  <c r="BX287" i="14"/>
  <c r="BW246" i="14"/>
  <c r="BX245" i="14"/>
  <c r="BW242" i="14"/>
  <c r="BX241" i="14"/>
  <c r="BW230" i="14"/>
  <c r="BW221" i="14"/>
  <c r="BV220" i="14"/>
  <c r="BW197" i="14"/>
  <c r="BV183" i="14"/>
  <c r="BX183" i="14"/>
  <c r="BX150" i="14"/>
  <c r="BW126" i="14"/>
  <c r="BX125" i="14"/>
  <c r="BV121" i="14"/>
  <c r="BX121" i="14"/>
  <c r="BV44" i="14"/>
  <c r="BW443" i="14"/>
  <c r="BX385" i="14"/>
  <c r="BW363" i="14"/>
  <c r="BX353" i="14"/>
  <c r="BV353" i="14"/>
  <c r="BV291" i="14"/>
  <c r="BW263" i="14"/>
  <c r="BX216" i="14"/>
  <c r="BV192" i="14"/>
  <c r="BV159" i="14"/>
  <c r="BX159" i="14"/>
  <c r="BW118" i="14"/>
  <c r="BX117" i="14"/>
  <c r="BW114" i="14"/>
  <c r="BX113" i="14"/>
  <c r="BW102" i="14"/>
  <c r="BW93" i="14"/>
  <c r="BV92" i="14"/>
  <c r="BV60" i="14"/>
  <c r="BX52" i="14"/>
  <c r="BW29" i="14"/>
  <c r="BV28" i="14"/>
  <c r="BV24" i="14"/>
  <c r="BW354" i="14"/>
  <c r="BX316" i="14"/>
  <c r="BW296" i="14"/>
  <c r="BV295" i="14"/>
  <c r="BW292" i="14"/>
  <c r="BV258" i="14"/>
  <c r="BW235" i="14"/>
  <c r="BX225" i="14"/>
  <c r="BV225" i="14"/>
  <c r="BV163" i="14"/>
  <c r="BW135" i="14"/>
  <c r="BX88" i="14"/>
  <c r="BX56" i="14"/>
  <c r="BW290" i="14"/>
  <c r="BX289" i="14"/>
  <c r="BV251" i="14"/>
  <c r="BW162" i="14"/>
  <c r="BX161" i="14"/>
  <c r="BV123" i="14"/>
  <c r="BW50" i="14"/>
  <c r="BX49" i="14"/>
  <c r="BW23" i="14"/>
  <c r="BV327" i="14"/>
  <c r="BW262" i="14"/>
  <c r="BX237" i="14"/>
  <c r="BV199" i="14"/>
  <c r="BW134" i="14"/>
  <c r="BX109" i="14"/>
  <c r="BV76" i="14"/>
  <c r="BW338" i="14"/>
  <c r="BX337" i="14"/>
  <c r="BV299" i="14"/>
  <c r="BW210" i="14"/>
  <c r="BX209" i="14"/>
  <c r="BV171" i="14"/>
  <c r="BW82" i="14"/>
  <c r="BX81" i="14"/>
  <c r="BW55" i="14"/>
  <c r="BV27" i="14"/>
  <c r="BX18" i="14"/>
  <c r="BL907" i="7"/>
  <c r="BJ907" i="7"/>
  <c r="BJ806" i="7"/>
  <c r="BL806" i="7"/>
  <c r="BJ798" i="7"/>
  <c r="BL798" i="7"/>
  <c r="BL732" i="7"/>
  <c r="BJ732" i="7"/>
  <c r="BK777" i="7"/>
  <c r="BJ491" i="7"/>
  <c r="BL491" i="7"/>
  <c r="BL447" i="7"/>
  <c r="BJ447" i="7"/>
  <c r="BJ104" i="7"/>
  <c r="BL104" i="7"/>
  <c r="BL38" i="7"/>
  <c r="BJ38" i="7"/>
  <c r="BL25" i="7"/>
  <c r="BJ25" i="7"/>
  <c r="BL975" i="7"/>
  <c r="BJ949" i="7"/>
  <c r="BL949" i="7"/>
  <c r="BK881" i="7"/>
  <c r="BJ839" i="7"/>
  <c r="BL839" i="7"/>
  <c r="BL829" i="7"/>
  <c r="BL629" i="7"/>
  <c r="BJ629" i="7"/>
  <c r="BJ597" i="7"/>
  <c r="BK554" i="7"/>
  <c r="BL546" i="7"/>
  <c r="BK466" i="7"/>
  <c r="BJ406" i="7"/>
  <c r="BJ340" i="7"/>
  <c r="BL340" i="7"/>
  <c r="BL331" i="7"/>
  <c r="BJ331" i="7"/>
  <c r="BL232" i="7"/>
  <c r="BK189" i="7"/>
  <c r="BJ120" i="7"/>
  <c r="BL120" i="7"/>
  <c r="BL49" i="7"/>
  <c r="BJ49" i="7"/>
  <c r="BK955" i="7"/>
  <c r="BJ873" i="7"/>
  <c r="BL873" i="7"/>
  <c r="BL811" i="7"/>
  <c r="BJ811" i="7"/>
  <c r="BK714" i="7"/>
  <c r="BL695" i="7"/>
  <c r="BK695" i="7"/>
  <c r="BL683" i="7"/>
  <c r="BJ683" i="7"/>
  <c r="BJ385" i="7"/>
  <c r="BL385" i="7"/>
  <c r="BK352" i="7"/>
  <c r="BL352" i="7"/>
  <c r="BK988" i="7"/>
  <c r="BK976" i="7"/>
  <c r="BK960" i="7"/>
  <c r="BJ957" i="7"/>
  <c r="BL957" i="7"/>
  <c r="BL952" i="7"/>
  <c r="BJ952" i="7"/>
  <c r="BK884" i="7"/>
  <c r="BJ711" i="7"/>
  <c r="BL711" i="7"/>
  <c r="BK688" i="7"/>
  <c r="BK598" i="7"/>
  <c r="BK547" i="7"/>
  <c r="BK485" i="7"/>
  <c r="BL422" i="7"/>
  <c r="BJ422" i="7"/>
  <c r="BJ354" i="7"/>
  <c r="BL354" i="7"/>
  <c r="BK273" i="7"/>
  <c r="BL256" i="7"/>
  <c r="BJ256" i="7"/>
  <c r="BK196" i="7"/>
  <c r="BL905" i="7"/>
  <c r="BL748" i="7"/>
  <c r="BJ748" i="7"/>
  <c r="BK664" i="7"/>
  <c r="BL595" i="7"/>
  <c r="BJ595" i="7"/>
  <c r="BL489" i="7"/>
  <c r="BJ457" i="7"/>
  <c r="BL457" i="7"/>
  <c r="BL411" i="7"/>
  <c r="BJ411" i="7"/>
  <c r="BL277" i="7"/>
  <c r="BJ277" i="7"/>
  <c r="BJ127" i="7"/>
  <c r="BL127" i="7"/>
  <c r="BL86" i="7"/>
  <c r="BJ86" i="7"/>
  <c r="BL72" i="7"/>
  <c r="BJ72" i="7"/>
  <c r="BJ993" i="7"/>
  <c r="BL993" i="7"/>
  <c r="BL926" i="7"/>
  <c r="BL861" i="7"/>
  <c r="BJ777" i="7"/>
  <c r="BL777" i="7"/>
  <c r="BK753" i="7"/>
  <c r="BJ718" i="7"/>
  <c r="BL718" i="7"/>
  <c r="BK635" i="7"/>
  <c r="BJ570" i="7"/>
  <c r="BL570" i="7"/>
  <c r="BK536" i="7"/>
  <c r="BK509" i="7"/>
  <c r="BK469" i="7"/>
  <c r="BL469" i="7"/>
  <c r="BK414" i="7"/>
  <c r="BL404" i="7"/>
  <c r="BL373" i="7"/>
  <c r="BJ373" i="7"/>
  <c r="BL345" i="7"/>
  <c r="BJ345" i="7"/>
  <c r="BL261" i="7"/>
  <c r="BJ261" i="7"/>
  <c r="BJ969" i="7"/>
  <c r="BK894" i="7"/>
  <c r="BJ889" i="7"/>
  <c r="BL889" i="7"/>
  <c r="BK821" i="7"/>
  <c r="BJ816" i="7"/>
  <c r="BL816" i="7"/>
  <c r="BK812" i="7"/>
  <c r="BJ767" i="7"/>
  <c r="BJ716" i="7"/>
  <c r="BL716" i="7"/>
  <c r="BK667" i="7"/>
  <c r="BK474" i="7"/>
  <c r="BL378" i="7"/>
  <c r="BK348" i="7"/>
  <c r="BK278" i="7"/>
  <c r="BK269" i="7"/>
  <c r="BJ210" i="7"/>
  <c r="BL210" i="7"/>
  <c r="BL201" i="7"/>
  <c r="BJ201" i="7"/>
  <c r="BJ145" i="7"/>
  <c r="BL145" i="7"/>
  <c r="BJ140" i="7"/>
  <c r="BL140" i="7"/>
  <c r="BK970" i="7"/>
  <c r="BL954" i="7"/>
  <c r="BJ928" i="7"/>
  <c r="BJ884" i="7"/>
  <c r="BL884" i="7"/>
  <c r="BL852" i="7"/>
  <c r="BL823" i="7"/>
  <c r="BJ814" i="7"/>
  <c r="BL814" i="7"/>
  <c r="BL784" i="7"/>
  <c r="BJ784" i="7"/>
  <c r="BJ775" i="7"/>
  <c r="BJ746" i="7"/>
  <c r="BL746" i="7"/>
  <c r="BK724" i="7"/>
  <c r="BK710" i="7"/>
  <c r="BJ688" i="7"/>
  <c r="BL688" i="7"/>
  <c r="BK677" i="7"/>
  <c r="BJ669" i="7"/>
  <c r="BL669" i="7"/>
  <c r="BJ642" i="7"/>
  <c r="BL642" i="7"/>
  <c r="BK616" i="7"/>
  <c r="BK529" i="7"/>
  <c r="BK507" i="7"/>
  <c r="BJ427" i="7"/>
  <c r="BL427" i="7"/>
  <c r="BK380" i="7"/>
  <c r="BJ366" i="7"/>
  <c r="BL366" i="7"/>
  <c r="BJ357" i="7"/>
  <c r="BL357" i="7"/>
  <c r="BK132" i="7"/>
  <c r="BJ91" i="7"/>
  <c r="BL91" i="7"/>
  <c r="BJ77" i="7"/>
  <c r="BL77" i="7"/>
  <c r="BJ8" i="7"/>
  <c r="BL8" i="7"/>
  <c r="BL933" i="7"/>
  <c r="BL894" i="7"/>
  <c r="BJ880" i="7"/>
  <c r="BJ776" i="7"/>
  <c r="BL753" i="7"/>
  <c r="BJ701" i="7"/>
  <c r="BL603" i="7"/>
  <c r="BJ603" i="7"/>
  <c r="BK601" i="7"/>
  <c r="BK514" i="7"/>
  <c r="BL502" i="7"/>
  <c r="BJ434" i="7"/>
  <c r="BK339" i="7"/>
  <c r="BL272" i="7"/>
  <c r="BK251" i="7"/>
  <c r="BK87" i="7"/>
  <c r="BK80" i="7"/>
  <c r="BL75" i="7"/>
  <c r="BJ75" i="7"/>
  <c r="BL960" i="7"/>
  <c r="BJ896" i="7"/>
  <c r="BL821" i="7"/>
  <c r="BK817" i="7"/>
  <c r="BK756" i="7"/>
  <c r="BL725" i="7"/>
  <c r="BK534" i="7"/>
  <c r="BL530" i="7"/>
  <c r="BL483" i="7"/>
  <c r="BK410" i="7"/>
  <c r="BJ364" i="7"/>
  <c r="BL364" i="7"/>
  <c r="BL136" i="7"/>
  <c r="BJ82" i="7"/>
  <c r="BL82" i="7"/>
  <c r="BJ35" i="7"/>
  <c r="BL999" i="7"/>
  <c r="BJ999" i="7"/>
  <c r="BJ974" i="7"/>
  <c r="BL936" i="7"/>
  <c r="BJ936" i="7"/>
  <c r="BL919" i="7"/>
  <c r="BJ883" i="7"/>
  <c r="BJ822" i="7"/>
  <c r="BK790" i="7"/>
  <c r="BJ782" i="7"/>
  <c r="BL782" i="7"/>
  <c r="BJ745" i="7"/>
  <c r="BJ724" i="7"/>
  <c r="BL724" i="7"/>
  <c r="BL697" i="7"/>
  <c r="BJ693" i="7"/>
  <c r="BL573" i="7"/>
  <c r="BJ573" i="7"/>
  <c r="BK548" i="7"/>
  <c r="BK517" i="7"/>
  <c r="BK486" i="7"/>
  <c r="BJ439" i="7"/>
  <c r="BL439" i="7"/>
  <c r="BJ432" i="7"/>
  <c r="BL432" i="7"/>
  <c r="BJ386" i="7"/>
  <c r="BL386" i="7"/>
  <c r="BL382" i="7"/>
  <c r="BJ317" i="7"/>
  <c r="BL311" i="7"/>
  <c r="BL264" i="7"/>
  <c r="BL224" i="7"/>
  <c r="BJ224" i="7"/>
  <c r="BL150" i="7"/>
  <c r="BJ150" i="7"/>
  <c r="BL106" i="7"/>
  <c r="BL87" i="7"/>
  <c r="BK977" i="7"/>
  <c r="BL935" i="7"/>
  <c r="BJ932" i="7"/>
  <c r="BJ901" i="7"/>
  <c r="BK831" i="7"/>
  <c r="BJ826" i="7"/>
  <c r="BL796" i="7"/>
  <c r="BL787" i="7"/>
  <c r="BJ787" i="7"/>
  <c r="BL757" i="7"/>
  <c r="BL729" i="7"/>
  <c r="BJ729" i="7"/>
  <c r="BJ703" i="7"/>
  <c r="BL703" i="7"/>
  <c r="BJ677" i="7"/>
  <c r="BL677" i="7"/>
  <c r="BK675" i="7"/>
  <c r="BJ672" i="7"/>
  <c r="BL672" i="7"/>
  <c r="BJ663" i="7"/>
  <c r="BL616" i="7"/>
  <c r="BJ616" i="7"/>
  <c r="BL601" i="7"/>
  <c r="BL580" i="7"/>
  <c r="BJ580" i="7"/>
  <c r="BL543" i="7"/>
  <c r="BJ543" i="7"/>
  <c r="BJ271" i="7"/>
  <c r="BK76" i="7"/>
  <c r="BK14" i="7"/>
  <c r="BL941" i="7"/>
  <c r="BJ941" i="7"/>
  <c r="BJ934" i="7"/>
  <c r="BL934" i="7"/>
  <c r="BL924" i="7"/>
  <c r="BJ893" i="7"/>
  <c r="BJ833" i="7"/>
  <c r="BL833" i="7"/>
  <c r="BK798" i="7"/>
  <c r="BL786" i="7"/>
  <c r="BJ778" i="7"/>
  <c r="BL766" i="7"/>
  <c r="BJ756" i="7"/>
  <c r="BL756" i="7"/>
  <c r="BK732" i="7"/>
  <c r="BJ730" i="7"/>
  <c r="BL704" i="7"/>
  <c r="BJ682" i="7"/>
  <c r="BL676" i="7"/>
  <c r="BL671" i="7"/>
  <c r="BK653" i="7"/>
  <c r="BJ650" i="7"/>
  <c r="BL650" i="7"/>
  <c r="BL615" i="7"/>
  <c r="BL610" i="7"/>
  <c r="BJ607" i="7"/>
  <c r="BL589" i="7"/>
  <c r="BJ589" i="7"/>
  <c r="BL579" i="7"/>
  <c r="BL549" i="7"/>
  <c r="BJ541" i="7"/>
  <c r="BL541" i="7"/>
  <c r="BK537" i="7"/>
  <c r="BJ535" i="7"/>
  <c r="BK520" i="7"/>
  <c r="BL518" i="7"/>
  <c r="BJ515" i="7"/>
  <c r="BJ514" i="7"/>
  <c r="BL514" i="7"/>
  <c r="BK503" i="7"/>
  <c r="BJ489" i="7"/>
  <c r="BL488" i="7"/>
  <c r="BJ488" i="7"/>
  <c r="BL436" i="7"/>
  <c r="BL398" i="7"/>
  <c r="BJ398" i="7"/>
  <c r="BJ318" i="7"/>
  <c r="BJ309" i="7"/>
  <c r="BJ301" i="7"/>
  <c r="BL301" i="7"/>
  <c r="BJ299" i="7"/>
  <c r="BL299" i="7"/>
  <c r="BJ269" i="7"/>
  <c r="BL240" i="7"/>
  <c r="BL179" i="7"/>
  <c r="BJ179" i="7"/>
  <c r="BK175" i="7"/>
  <c r="BK162" i="7"/>
  <c r="BJ155" i="7"/>
  <c r="BL155" i="7"/>
  <c r="BK153" i="7"/>
  <c r="BK113" i="7"/>
  <c r="BL113" i="7"/>
  <c r="BK83" i="7"/>
  <c r="BJ80" i="7"/>
  <c r="BL80" i="7"/>
  <c r="BJ42" i="7"/>
  <c r="BK1000" i="7"/>
  <c r="BL978" i="7"/>
  <c r="BJ970" i="7"/>
  <c r="BK949" i="7"/>
  <c r="BL947" i="7"/>
  <c r="BL939" i="7"/>
  <c r="BJ939" i="7"/>
  <c r="BJ905" i="7"/>
  <c r="BK900" i="7"/>
  <c r="BL871" i="7"/>
  <c r="BJ870" i="7"/>
  <c r="BL870" i="7"/>
  <c r="BL866" i="7"/>
  <c r="BJ855" i="7"/>
  <c r="BL832" i="7"/>
  <c r="BK827" i="7"/>
  <c r="BK825" i="7"/>
  <c r="BL819" i="7"/>
  <c r="BJ800" i="7"/>
  <c r="BL795" i="7"/>
  <c r="BJ795" i="7"/>
  <c r="BK793" i="7"/>
  <c r="BK781" i="7"/>
  <c r="BL774" i="7"/>
  <c r="BK774" i="7"/>
  <c r="BK769" i="7"/>
  <c r="BL767" i="7"/>
  <c r="BL761" i="7"/>
  <c r="BJ761" i="7"/>
  <c r="BJ749" i="7"/>
  <c r="BL749" i="7"/>
  <c r="BL738" i="7"/>
  <c r="BJ734" i="7"/>
  <c r="BJ723" i="7"/>
  <c r="BK699" i="7"/>
  <c r="BJ666" i="7"/>
  <c r="BK655" i="7"/>
  <c r="BL652" i="7"/>
  <c r="BJ652" i="7"/>
  <c r="BK646" i="7"/>
  <c r="BJ614" i="7"/>
  <c r="BJ606" i="7"/>
  <c r="BL588" i="7"/>
  <c r="BJ578" i="7"/>
  <c r="BL578" i="7"/>
  <c r="BJ572" i="7"/>
  <c r="BL571" i="7"/>
  <c r="BJ571" i="7"/>
  <c r="BL487" i="7"/>
  <c r="BK447" i="7"/>
  <c r="BJ442" i="7"/>
  <c r="BL442" i="7"/>
  <c r="BJ430" i="7"/>
  <c r="BL430" i="7"/>
  <c r="BL389" i="7"/>
  <c r="BJ377" i="7"/>
  <c r="BL297" i="7"/>
  <c r="BJ297" i="7"/>
  <c r="BK288" i="7"/>
  <c r="BK243" i="7"/>
  <c r="BL243" i="7"/>
  <c r="BL228" i="7"/>
  <c r="BK151" i="7"/>
  <c r="BL151" i="7"/>
  <c r="BL147" i="7"/>
  <c r="BJ117" i="7"/>
  <c r="BL117" i="7"/>
  <c r="BJ94" i="7"/>
  <c r="BL94" i="7"/>
  <c r="BK43" i="7"/>
  <c r="BL40" i="7"/>
  <c r="BL30" i="7"/>
  <c r="BL27" i="7"/>
  <c r="BJ27" i="7"/>
  <c r="BL918" i="7"/>
  <c r="BJ918" i="7"/>
  <c r="BL875" i="7"/>
  <c r="BJ875" i="7"/>
  <c r="BJ803" i="7"/>
  <c r="BL803" i="7"/>
  <c r="BJ496" i="7"/>
  <c r="BL496" i="7"/>
  <c r="BL396" i="7"/>
  <c r="BJ396" i="7"/>
  <c r="BK1003" i="7"/>
  <c r="BL985" i="7"/>
  <c r="BJ985" i="7"/>
  <c r="BJ846" i="7"/>
  <c r="BK809" i="7"/>
  <c r="BJ740" i="7"/>
  <c r="BL740" i="7"/>
  <c r="BJ685" i="7"/>
  <c r="BL685" i="7"/>
  <c r="BJ678" i="7"/>
  <c r="BK658" i="7"/>
  <c r="BL626" i="7"/>
  <c r="BJ626" i="7"/>
  <c r="BL624" i="7"/>
  <c r="BL304" i="7"/>
  <c r="BK254" i="7"/>
  <c r="BL254" i="7"/>
  <c r="BJ959" i="7"/>
  <c r="BL944" i="7"/>
  <c r="BJ910" i="7"/>
  <c r="BL910" i="7"/>
  <c r="BL759" i="7"/>
  <c r="BK632" i="7"/>
  <c r="BJ466" i="7"/>
  <c r="BL466" i="7"/>
  <c r="BJ452" i="7"/>
  <c r="BL452" i="7"/>
  <c r="BK336" i="7"/>
  <c r="BL983" i="7"/>
  <c r="BJ878" i="7"/>
  <c r="BL878" i="7"/>
  <c r="BL854" i="7"/>
  <c r="BJ854" i="7"/>
  <c r="BK661" i="7"/>
  <c r="BJ639" i="7"/>
  <c r="BL634" i="7"/>
  <c r="BJ583" i="7"/>
  <c r="BK563" i="7"/>
  <c r="BL563" i="7"/>
  <c r="BK526" i="7"/>
  <c r="BL494" i="7"/>
  <c r="BJ494" i="7"/>
  <c r="BJ359" i="7"/>
  <c r="BL359" i="7"/>
  <c r="BL266" i="7"/>
  <c r="BK266" i="7"/>
  <c r="BK174" i="7"/>
  <c r="BK138" i="7"/>
  <c r="BL65" i="7"/>
  <c r="BJ65" i="7"/>
  <c r="BL52" i="7"/>
  <c r="BK847" i="7"/>
  <c r="BJ842" i="7"/>
  <c r="BL842" i="7"/>
  <c r="BJ809" i="7"/>
  <c r="BL809" i="7"/>
  <c r="BJ801" i="7"/>
  <c r="BL801" i="7"/>
  <c r="BJ743" i="7"/>
  <c r="BL743" i="7"/>
  <c r="BK721" i="7"/>
  <c r="BK686" i="7"/>
  <c r="BL600" i="7"/>
  <c r="BJ600" i="7"/>
  <c r="BK568" i="7"/>
  <c r="BJ565" i="7"/>
  <c r="BL565" i="7"/>
  <c r="BL196" i="7"/>
  <c r="BJ196" i="7"/>
  <c r="BJ79" i="7"/>
  <c r="BL79" i="7"/>
  <c r="BL61" i="7"/>
  <c r="BJ61" i="7"/>
  <c r="BJ5" i="7"/>
  <c r="BL5" i="7"/>
  <c r="BJ881" i="7"/>
  <c r="BL881" i="7"/>
  <c r="BJ750" i="7"/>
  <c r="BL690" i="7"/>
  <c r="BK640" i="7"/>
  <c r="BJ632" i="7"/>
  <c r="BJ605" i="7"/>
  <c r="BL605" i="7"/>
  <c r="BL598" i="7"/>
  <c r="BJ598" i="7"/>
  <c r="BK573" i="7"/>
  <c r="BK259" i="7"/>
  <c r="BL244" i="7"/>
  <c r="BJ239" i="7"/>
  <c r="BL203" i="7"/>
  <c r="BJ203" i="7"/>
  <c r="BK192" i="7"/>
  <c r="BL125" i="7"/>
  <c r="BJ125" i="7"/>
  <c r="BK48" i="7"/>
  <c r="BK46" i="7"/>
  <c r="BJ891" i="7"/>
  <c r="BL876" i="7"/>
  <c r="BL709" i="7"/>
  <c r="BK575" i="7"/>
  <c r="BJ471" i="7"/>
  <c r="BL464" i="7"/>
  <c r="BK355" i="7"/>
  <c r="BL355" i="7"/>
  <c r="BK128" i="7"/>
  <c r="BJ70" i="7"/>
  <c r="BJ1001" i="7"/>
  <c r="BL996" i="7"/>
  <c r="BJ996" i="7"/>
  <c r="BK958" i="7"/>
  <c r="BK931" i="7"/>
  <c r="BJ916" i="7"/>
  <c r="BL916" i="7"/>
  <c r="BK744" i="7"/>
  <c r="BL721" i="7"/>
  <c r="BL661" i="7"/>
  <c r="BJ647" i="7"/>
  <c r="BK611" i="7"/>
  <c r="BL282" i="7"/>
  <c r="BJ282" i="7"/>
  <c r="BJ275" i="7"/>
  <c r="BL275" i="7"/>
  <c r="BK1002" i="7"/>
  <c r="BL972" i="7"/>
  <c r="BJ972" i="7"/>
  <c r="BL931" i="7"/>
  <c r="BL859" i="7"/>
  <c r="BJ859" i="7"/>
  <c r="BL847" i="7"/>
  <c r="BK843" i="7"/>
  <c r="BL813" i="7"/>
  <c r="BL664" i="7"/>
  <c r="BJ664" i="7"/>
  <c r="BK650" i="7"/>
  <c r="BK638" i="7"/>
  <c r="BJ611" i="7"/>
  <c r="BL611" i="7"/>
  <c r="BL597" i="7"/>
  <c r="BJ562" i="7"/>
  <c r="BL472" i="7"/>
  <c r="BK412" i="7"/>
  <c r="BL350" i="7"/>
  <c r="BJ289" i="7"/>
  <c r="BL289" i="7"/>
  <c r="BJ227" i="7"/>
  <c r="BJ213" i="7"/>
  <c r="BK148" i="7"/>
  <c r="BL148" i="7"/>
  <c r="BK73" i="7"/>
  <c r="BJ15" i="7"/>
  <c r="BL15" i="7"/>
  <c r="BJ975" i="7"/>
  <c r="BL887" i="7"/>
  <c r="BJ887" i="7"/>
  <c r="BJ829" i="7"/>
  <c r="BK824" i="7"/>
  <c r="BL741" i="7"/>
  <c r="BK717" i="7"/>
  <c r="BJ713" i="7"/>
  <c r="BL602" i="7"/>
  <c r="BJ575" i="7"/>
  <c r="BL575" i="7"/>
  <c r="BK571" i="7"/>
  <c r="BL552" i="7"/>
  <c r="BJ546" i="7"/>
  <c r="BK539" i="7"/>
  <c r="BJ511" i="7"/>
  <c r="BL511" i="7"/>
  <c r="BJ481" i="7"/>
  <c r="BJ287" i="7"/>
  <c r="BL287" i="7"/>
  <c r="BJ280" i="7"/>
  <c r="BL280" i="7"/>
  <c r="BL168" i="7"/>
  <c r="BJ168" i="7"/>
  <c r="BL161" i="7"/>
  <c r="BJ161" i="7"/>
  <c r="BJ152" i="7"/>
  <c r="BL152" i="7"/>
  <c r="BK858" i="7"/>
  <c r="BJ812" i="7"/>
  <c r="BL812" i="7"/>
  <c r="BJ720" i="7"/>
  <c r="BL639" i="7"/>
  <c r="BL584" i="7"/>
  <c r="BL468" i="7"/>
  <c r="BL416" i="7"/>
  <c r="BJ416" i="7"/>
  <c r="BL234" i="7"/>
  <c r="BJ222" i="7"/>
  <c r="BL222" i="7"/>
  <c r="BJ170" i="7"/>
  <c r="BK92" i="7"/>
  <c r="BL943" i="7"/>
  <c r="BK927" i="7"/>
  <c r="BK870" i="7"/>
  <c r="BJ856" i="7"/>
  <c r="BK815" i="7"/>
  <c r="BL790" i="7"/>
  <c r="BJ790" i="7"/>
  <c r="BK785" i="7"/>
  <c r="BK614" i="7"/>
  <c r="BL501" i="7"/>
  <c r="BK419" i="7"/>
  <c r="BJ414" i="7"/>
  <c r="BL414" i="7"/>
  <c r="BK274" i="7"/>
  <c r="BL241" i="7"/>
  <c r="BK236" i="7"/>
  <c r="BJ965" i="7"/>
  <c r="BJ868" i="7"/>
  <c r="BL791" i="7"/>
  <c r="BL751" i="7"/>
  <c r="BK585" i="7"/>
  <c r="BL1002" i="7"/>
  <c r="BJ983" i="7"/>
  <c r="BL977" i="7"/>
  <c r="BL969" i="7"/>
  <c r="BK944" i="7"/>
  <c r="BJ929" i="7"/>
  <c r="BL904" i="7"/>
  <c r="BJ904" i="7"/>
  <c r="BK902" i="7"/>
  <c r="BJ899" i="7"/>
  <c r="BL899" i="7"/>
  <c r="BJ861" i="7"/>
  <c r="BL831" i="7"/>
  <c r="BJ831" i="7"/>
  <c r="BJ817" i="7"/>
  <c r="BL817" i="7"/>
  <c r="BL799" i="7"/>
  <c r="BL793" i="7"/>
  <c r="BJ755" i="7"/>
  <c r="BL733" i="7"/>
  <c r="BJ709" i="7"/>
  <c r="BK706" i="7"/>
  <c r="BL706" i="7"/>
  <c r="BK683" i="7"/>
  <c r="BL680" i="7"/>
  <c r="BJ680" i="7"/>
  <c r="BL623" i="7"/>
  <c r="BJ623" i="7"/>
  <c r="BJ621" i="7"/>
  <c r="BL621" i="7"/>
  <c r="BK574" i="7"/>
  <c r="BJ553" i="7"/>
  <c r="BL553" i="7"/>
  <c r="BJ548" i="7"/>
  <c r="BL548" i="7"/>
  <c r="BL521" i="7"/>
  <c r="BL517" i="7"/>
  <c r="BJ517" i="7"/>
  <c r="BJ505" i="7"/>
  <c r="BJ499" i="7"/>
  <c r="BJ486" i="7"/>
  <c r="BL486" i="7"/>
  <c r="BL484" i="7"/>
  <c r="BJ478" i="7"/>
  <c r="BL477" i="7"/>
  <c r="BJ477" i="7"/>
  <c r="BL471" i="7"/>
  <c r="BJ449" i="7"/>
  <c r="BL449" i="7"/>
  <c r="BJ435" i="7"/>
  <c r="BJ376" i="7"/>
  <c r="BJ335" i="7"/>
  <c r="BL335" i="7"/>
  <c r="BK302" i="7"/>
  <c r="BL253" i="7"/>
  <c r="BJ253" i="7"/>
  <c r="BK225" i="7"/>
  <c r="BL225" i="7"/>
  <c r="BK167" i="7"/>
  <c r="BL162" i="7"/>
  <c r="BJ92" i="7"/>
  <c r="BL92" i="7"/>
  <c r="BK52" i="7"/>
  <c r="BJ29" i="7"/>
  <c r="BL29" i="7"/>
  <c r="BL18" i="7"/>
  <c r="BL692" i="7"/>
  <c r="BJ692" i="7"/>
  <c r="BL592" i="7"/>
  <c r="BJ592" i="7"/>
  <c r="BJ525" i="7"/>
  <c r="BL525" i="7"/>
  <c r="BL520" i="7"/>
  <c r="BJ520" i="7"/>
  <c r="BJ403" i="7"/>
  <c r="BL403" i="7"/>
  <c r="BJ184" i="7"/>
  <c r="BL184" i="7"/>
  <c r="BJ173" i="7"/>
  <c r="BL173" i="7"/>
  <c r="BL980" i="7"/>
  <c r="BK772" i="7"/>
  <c r="BJ769" i="7"/>
  <c r="BL769" i="7"/>
  <c r="BJ660" i="7"/>
  <c r="BL655" i="7"/>
  <c r="BJ655" i="7"/>
  <c r="BL619" i="7"/>
  <c r="BJ551" i="7"/>
  <c r="BL551" i="7"/>
  <c r="BL440" i="7"/>
  <c r="BL342" i="7"/>
  <c r="BJ342" i="7"/>
  <c r="BK314" i="7"/>
  <c r="BK256" i="7"/>
  <c r="BJ182" i="7"/>
  <c r="BL834" i="7"/>
  <c r="BK702" i="7"/>
  <c r="BK457" i="7"/>
  <c r="BK450" i="7"/>
  <c r="BL347" i="7"/>
  <c r="BJ347" i="7"/>
  <c r="BJ258" i="7"/>
  <c r="BL258" i="7"/>
  <c r="BJ990" i="7"/>
  <c r="BL990" i="7"/>
  <c r="BJ844" i="7"/>
  <c r="BL844" i="7"/>
  <c r="BL764" i="7"/>
  <c r="BK698" i="7"/>
  <c r="BJ528" i="7"/>
  <c r="BL528" i="7"/>
  <c r="BL523" i="7"/>
  <c r="BJ523" i="7"/>
  <c r="BK504" i="7"/>
  <c r="BJ409" i="7"/>
  <c r="BJ270" i="7"/>
  <c r="BL270" i="7"/>
  <c r="BK237" i="7"/>
  <c r="BL189" i="7"/>
  <c r="BJ131" i="7"/>
  <c r="BL131" i="7"/>
  <c r="BK70" i="7"/>
  <c r="BL54" i="7"/>
  <c r="BJ54" i="7"/>
  <c r="BK39" i="7"/>
  <c r="BL39" i="7"/>
  <c r="BL967" i="7"/>
  <c r="BJ921" i="7"/>
  <c r="BL921" i="7"/>
  <c r="BJ913" i="7"/>
  <c r="BL913" i="7"/>
  <c r="BL849" i="7"/>
  <c r="BL735" i="7"/>
  <c r="BK531" i="7"/>
  <c r="BK425" i="7"/>
  <c r="BK194" i="7"/>
  <c r="BK864" i="7"/>
  <c r="BL864" i="7"/>
  <c r="BK857" i="7"/>
  <c r="BK845" i="7"/>
  <c r="BL779" i="7"/>
  <c r="BJ779" i="7"/>
  <c r="BJ772" i="7"/>
  <c r="BL772" i="7"/>
  <c r="BL658" i="7"/>
  <c r="BJ637" i="7"/>
  <c r="BL637" i="7"/>
  <c r="BK608" i="7"/>
  <c r="BL608" i="7"/>
  <c r="BL533" i="7"/>
  <c r="BJ533" i="7"/>
  <c r="BL506" i="7"/>
  <c r="BL429" i="7"/>
  <c r="BJ429" i="7"/>
  <c r="BJ962" i="7"/>
  <c r="BL962" i="7"/>
  <c r="BL955" i="7"/>
  <c r="BJ955" i="7"/>
  <c r="BL837" i="7"/>
  <c r="BL818" i="7"/>
  <c r="BK782" i="7"/>
  <c r="BJ336" i="7"/>
  <c r="BL336" i="7"/>
  <c r="BL259" i="7"/>
  <c r="BL143" i="7"/>
  <c r="BL68" i="7"/>
  <c r="BL897" i="7"/>
  <c r="BK787" i="7"/>
  <c r="BK672" i="7"/>
  <c r="BK559" i="7"/>
  <c r="BK541" i="7"/>
  <c r="BJ538" i="7"/>
  <c r="BK460" i="7"/>
  <c r="BJ425" i="7"/>
  <c r="BL425" i="7"/>
  <c r="BL407" i="7"/>
  <c r="BL273" i="7"/>
  <c r="BJ273" i="7"/>
  <c r="BL211" i="7"/>
  <c r="BL915" i="7"/>
  <c r="BK867" i="7"/>
  <c r="BJ700" i="7"/>
  <c r="BJ648" i="7"/>
  <c r="BJ631" i="7"/>
  <c r="BL613" i="7"/>
  <c r="BJ613" i="7"/>
  <c r="BL568" i="7"/>
  <c r="BJ568" i="7"/>
  <c r="BJ248" i="7"/>
  <c r="BJ231" i="7"/>
  <c r="BL231" i="7"/>
  <c r="BK939" i="7"/>
  <c r="BK890" i="7"/>
  <c r="BJ867" i="7"/>
  <c r="BL867" i="7"/>
  <c r="BL846" i="7"/>
  <c r="BJ828" i="7"/>
  <c r="BL828" i="7"/>
  <c r="BL731" i="7"/>
  <c r="BJ698" i="7"/>
  <c r="BL698" i="7"/>
  <c r="BJ674" i="7"/>
  <c r="BJ640" i="7"/>
  <c r="BL640" i="7"/>
  <c r="BL582" i="7"/>
  <c r="BJ582" i="7"/>
  <c r="BK369" i="7"/>
  <c r="BL369" i="7"/>
  <c r="BK295" i="7"/>
  <c r="BL295" i="7"/>
  <c r="BJ232" i="7"/>
  <c r="BK139" i="7"/>
  <c r="BJ13" i="7"/>
  <c r="BL13" i="7"/>
  <c r="BJ1004" i="7"/>
  <c r="BL1004" i="7"/>
  <c r="BL959" i="7"/>
  <c r="BJ944" i="7"/>
  <c r="BJ902" i="7"/>
  <c r="BK899" i="7"/>
  <c r="BK703" i="7"/>
  <c r="BK680" i="7"/>
  <c r="BL667" i="7"/>
  <c r="BJ667" i="7"/>
  <c r="BJ645" i="7"/>
  <c r="BL645" i="7"/>
  <c r="BK643" i="7"/>
  <c r="BK578" i="7"/>
  <c r="BJ545" i="7"/>
  <c r="BJ509" i="7"/>
  <c r="BL509" i="7"/>
  <c r="BL474" i="7"/>
  <c r="BJ474" i="7"/>
  <c r="BK435" i="7"/>
  <c r="BK358" i="7"/>
  <c r="BJ157" i="7"/>
  <c r="BK146" i="7"/>
  <c r="BL112" i="7"/>
  <c r="BJ112" i="7"/>
  <c r="BK99" i="7"/>
  <c r="BL22" i="7"/>
  <c r="BJ22" i="7"/>
  <c r="BJ11" i="7"/>
  <c r="BL11" i="7"/>
  <c r="BK9" i="7"/>
  <c r="BK968" i="7"/>
  <c r="BJ834" i="7"/>
  <c r="BL792" i="7"/>
  <c r="BK747" i="7"/>
  <c r="BK727" i="7"/>
  <c r="BJ705" i="7"/>
  <c r="BL705" i="7"/>
  <c r="BK670" i="7"/>
  <c r="BJ634" i="7"/>
  <c r="BJ618" i="7"/>
  <c r="BK484" i="7"/>
  <c r="BL479" i="7"/>
  <c r="BJ479" i="7"/>
  <c r="BL437" i="7"/>
  <c r="BJ437" i="7"/>
  <c r="BJ384" i="7"/>
  <c r="BL384" i="7"/>
  <c r="BL171" i="7"/>
  <c r="BK171" i="7"/>
  <c r="BL166" i="7"/>
  <c r="BJ166" i="7"/>
  <c r="BL159" i="7"/>
  <c r="BL111" i="7"/>
  <c r="BL101" i="7"/>
  <c r="BJ101" i="7"/>
  <c r="BL96" i="7"/>
  <c r="BJ96" i="7"/>
  <c r="BL979" i="7"/>
  <c r="BL1001" i="7"/>
  <c r="BL987" i="7"/>
  <c r="BJ987" i="7"/>
  <c r="BK980" i="7"/>
  <c r="BK952" i="7"/>
  <c r="BL946" i="7"/>
  <c r="BJ946" i="7"/>
  <c r="BK930" i="7"/>
  <c r="BL928" i="7"/>
  <c r="BK873" i="7"/>
  <c r="BL836" i="7"/>
  <c r="BK834" i="7"/>
  <c r="BJ823" i="7"/>
  <c r="BJ737" i="7"/>
  <c r="BL737" i="7"/>
  <c r="BL727" i="7"/>
  <c r="BL708" i="7"/>
  <c r="BJ689" i="7"/>
  <c r="BL687" i="7"/>
  <c r="BJ687" i="7"/>
  <c r="BJ675" i="7"/>
  <c r="BJ670" i="7"/>
  <c r="BJ661" i="7"/>
  <c r="BJ646" i="7"/>
  <c r="BL646" i="7"/>
  <c r="BK617" i="7"/>
  <c r="BL587" i="7"/>
  <c r="BJ587" i="7"/>
  <c r="BL585" i="7"/>
  <c r="BK581" i="7"/>
  <c r="BL560" i="7"/>
  <c r="BK560" i="7"/>
  <c r="BK558" i="7"/>
  <c r="BL558" i="7"/>
  <c r="BL547" i="7"/>
  <c r="BK544" i="7"/>
  <c r="BK523" i="7"/>
  <c r="BJ464" i="7"/>
  <c r="BL463" i="7"/>
  <c r="BJ463" i="7"/>
  <c r="BJ454" i="7"/>
  <c r="BL454" i="7"/>
  <c r="BK438" i="7"/>
  <c r="BL434" i="7"/>
  <c r="BL401" i="7"/>
  <c r="BK401" i="7"/>
  <c r="BK394" i="7"/>
  <c r="BJ290" i="7"/>
  <c r="BL290" i="7"/>
  <c r="BL249" i="7"/>
  <c r="BK182" i="7"/>
  <c r="BL180" i="7"/>
  <c r="BJ115" i="7"/>
  <c r="BL47" i="7"/>
  <c r="BL167" i="7"/>
  <c r="BJ167" i="7"/>
  <c r="BK158" i="7"/>
  <c r="BJ146" i="7"/>
  <c r="BL134" i="7"/>
  <c r="BJ134" i="7"/>
  <c r="BK105" i="7"/>
  <c r="BJ34" i="7"/>
  <c r="BL34" i="7"/>
  <c r="BJ927" i="7"/>
  <c r="BL744" i="7"/>
  <c r="BJ617" i="7"/>
  <c r="BL617" i="7"/>
  <c r="BK540" i="7"/>
  <c r="BJ526" i="7"/>
  <c r="BL412" i="7"/>
  <c r="BJ412" i="7"/>
  <c r="BJ372" i="7"/>
  <c r="BL372" i="7"/>
  <c r="BK363" i="7"/>
  <c r="BL283" i="7"/>
  <c r="BL262" i="7"/>
  <c r="BL216" i="7"/>
  <c r="BJ216" i="7"/>
  <c r="BJ209" i="7"/>
  <c r="BL209" i="7"/>
  <c r="BK156" i="7"/>
  <c r="BJ128" i="7"/>
  <c r="BL128" i="7"/>
  <c r="BJ85" i="7"/>
  <c r="BK26" i="7"/>
  <c r="BJ958" i="7"/>
  <c r="BL958" i="7"/>
  <c r="BL922" i="7"/>
  <c r="BL860" i="7"/>
  <c r="BL712" i="7"/>
  <c r="BL699" i="7"/>
  <c r="BJ699" i="7"/>
  <c r="BK684" i="7"/>
  <c r="BL651" i="7"/>
  <c r="BJ622" i="7"/>
  <c r="BJ609" i="7"/>
  <c r="BJ554" i="7"/>
  <c r="BL554" i="7"/>
  <c r="BK441" i="7"/>
  <c r="BJ388" i="7"/>
  <c r="BL388" i="7"/>
  <c r="BL383" i="7"/>
  <c r="BJ348" i="7"/>
  <c r="BL348" i="7"/>
  <c r="BJ316" i="7"/>
  <c r="BL316" i="7"/>
  <c r="BK979" i="7"/>
  <c r="BK901" i="7"/>
  <c r="BJ895" i="7"/>
  <c r="BK875" i="7"/>
  <c r="BJ858" i="7"/>
  <c r="BL858" i="7"/>
  <c r="BL853" i="7"/>
  <c r="BK828" i="7"/>
  <c r="BJ825" i="7"/>
  <c r="BJ770" i="7"/>
  <c r="BK758" i="7"/>
  <c r="BL728" i="7"/>
  <c r="BK713" i="7"/>
  <c r="BJ586" i="7"/>
  <c r="BK584" i="7"/>
  <c r="BJ581" i="7"/>
  <c r="BL581" i="7"/>
  <c r="BJ564" i="7"/>
  <c r="BK562" i="7"/>
  <c r="BJ542" i="7"/>
  <c r="BJ500" i="7"/>
  <c r="BL500" i="7"/>
  <c r="BJ460" i="7"/>
  <c r="BL445" i="7"/>
  <c r="BK375" i="7"/>
  <c r="BL375" i="7"/>
  <c r="BJ367" i="7"/>
  <c r="BL367" i="7"/>
  <c r="BK326" i="7"/>
  <c r="BJ255" i="7"/>
  <c r="BL255" i="7"/>
  <c r="BK249" i="7"/>
  <c r="BK191" i="7"/>
  <c r="BJ174" i="7"/>
  <c r="BL174" i="7"/>
  <c r="BJ126" i="7"/>
  <c r="BJ114" i="7"/>
  <c r="BL114" i="7"/>
  <c r="BL107" i="7"/>
  <c r="BJ107" i="7"/>
  <c r="BK93" i="7"/>
  <c r="BJ90" i="7"/>
  <c r="BK51" i="7"/>
  <c r="BK233" i="7"/>
  <c r="BJ32" i="7"/>
  <c r="BJ16" i="7"/>
  <c r="BL16" i="7"/>
  <c r="BK12" i="7"/>
  <c r="BL6" i="7"/>
  <c r="BK971" i="7"/>
  <c r="BL845" i="7"/>
  <c r="BL840" i="7"/>
  <c r="BL696" i="7"/>
  <c r="BJ696" i="7"/>
  <c r="BK649" i="7"/>
  <c r="BK589" i="7"/>
  <c r="BJ561" i="7"/>
  <c r="BJ556" i="7"/>
  <c r="BK476" i="7"/>
  <c r="BL476" i="7"/>
  <c r="BL462" i="7"/>
  <c r="BJ462" i="7"/>
  <c r="BL360" i="7"/>
  <c r="BK307" i="7"/>
  <c r="BJ285" i="7"/>
  <c r="BK263" i="7"/>
  <c r="BL169" i="7"/>
  <c r="BJ169" i="7"/>
  <c r="BL153" i="7"/>
  <c r="BL41" i="7"/>
  <c r="BJ14" i="7"/>
  <c r="BL14" i="7"/>
  <c r="BL963" i="7"/>
  <c r="BL850" i="7"/>
  <c r="BJ681" i="7"/>
  <c r="BK620" i="7"/>
  <c r="BJ529" i="7"/>
  <c r="BK468" i="7"/>
  <c r="BJ455" i="7"/>
  <c r="BL455" i="7"/>
  <c r="BK377" i="7"/>
  <c r="BK365" i="7"/>
  <c r="BL302" i="7"/>
  <c r="BJ302" i="7"/>
  <c r="BJ293" i="7"/>
  <c r="BL48" i="7"/>
  <c r="BK35" i="7"/>
  <c r="BL21" i="7"/>
  <c r="BL984" i="7"/>
  <c r="BK982" i="7"/>
  <c r="BL976" i="7"/>
  <c r="BJ976" i="7"/>
  <c r="BK974" i="7"/>
  <c r="BK964" i="7"/>
  <c r="BK941" i="7"/>
  <c r="BK928" i="7"/>
  <c r="BJ925" i="7"/>
  <c r="BK923" i="7"/>
  <c r="BJ830" i="7"/>
  <c r="BL830" i="7"/>
  <c r="BL820" i="7"/>
  <c r="BK818" i="7"/>
  <c r="BL815" i="7"/>
  <c r="BL752" i="7"/>
  <c r="BK750" i="7"/>
  <c r="BL747" i="7"/>
  <c r="BJ702" i="7"/>
  <c r="BL702" i="7"/>
  <c r="BJ649" i="7"/>
  <c r="BL649" i="7"/>
  <c r="BJ625" i="7"/>
  <c r="BL620" i="7"/>
  <c r="BL559" i="7"/>
  <c r="BJ559" i="7"/>
  <c r="BK511" i="7"/>
  <c r="BJ508" i="7"/>
  <c r="BL508" i="7"/>
  <c r="BL503" i="7"/>
  <c r="BK471" i="7"/>
  <c r="BL465" i="7"/>
  <c r="BJ465" i="7"/>
  <c r="BK411" i="7"/>
  <c r="BJ379" i="7"/>
  <c r="BL379" i="7"/>
  <c r="BK361" i="7"/>
  <c r="BJ321" i="7"/>
  <c r="BL321" i="7"/>
  <c r="BJ251" i="7"/>
  <c r="BL251" i="7"/>
  <c r="BJ223" i="7"/>
  <c r="BK217" i="7"/>
  <c r="BK205" i="7"/>
  <c r="BJ181" i="7"/>
  <c r="BL181" i="7"/>
  <c r="BK179" i="7"/>
  <c r="BJ124" i="7"/>
  <c r="BL124" i="7"/>
  <c r="BJ60" i="7"/>
  <c r="BL60" i="7"/>
  <c r="BK17" i="7"/>
  <c r="BJ12" i="7"/>
  <c r="BL12" i="7"/>
  <c r="BJ178" i="7"/>
  <c r="BL178" i="7"/>
  <c r="BL973" i="7"/>
  <c r="BL968" i="7"/>
  <c r="BJ968" i="7"/>
  <c r="BK898" i="7"/>
  <c r="BL643" i="7"/>
  <c r="BL497" i="7"/>
  <c r="BJ497" i="7"/>
  <c r="BL492" i="7"/>
  <c r="BK443" i="7"/>
  <c r="BJ421" i="7"/>
  <c r="BL421" i="7"/>
  <c r="BK351" i="7"/>
  <c r="BL323" i="7"/>
  <c r="BL202" i="7"/>
  <c r="BK44" i="7"/>
  <c r="BL9" i="7"/>
  <c r="BJ940" i="7"/>
  <c r="BL890" i="7"/>
  <c r="BJ890" i="7"/>
  <c r="BK755" i="7"/>
  <c r="BL717" i="7"/>
  <c r="BJ707" i="7"/>
  <c r="BJ686" i="7"/>
  <c r="BJ470" i="7"/>
  <c r="BK453" i="7"/>
  <c r="BJ419" i="7"/>
  <c r="BL419" i="7"/>
  <c r="BL307" i="7"/>
  <c r="BK279" i="7"/>
  <c r="BK240" i="7"/>
  <c r="BL176" i="7"/>
  <c r="BJ176" i="7"/>
  <c r="BK131" i="7"/>
  <c r="BK122" i="7"/>
  <c r="BL122" i="7"/>
  <c r="BK112" i="7"/>
  <c r="BL109" i="7"/>
  <c r="BJ109" i="7"/>
  <c r="BL971" i="7"/>
  <c r="BK946" i="7"/>
  <c r="BJ938" i="7"/>
  <c r="BL930" i="7"/>
  <c r="BJ898" i="7"/>
  <c r="BL898" i="7"/>
  <c r="BK878" i="7"/>
  <c r="BJ863" i="7"/>
  <c r="BK854" i="7"/>
  <c r="BK811" i="7"/>
  <c r="BK784" i="7"/>
  <c r="BJ781" i="7"/>
  <c r="BL781" i="7"/>
  <c r="BK779" i="7"/>
  <c r="BJ758" i="7"/>
  <c r="BL758" i="7"/>
  <c r="BK729" i="7"/>
  <c r="BL726" i="7"/>
  <c r="BK718" i="7"/>
  <c r="BL691" i="7"/>
  <c r="BK687" i="7"/>
  <c r="BJ654" i="7"/>
  <c r="BK652" i="7"/>
  <c r="BJ641" i="7"/>
  <c r="BJ567" i="7"/>
  <c r="BK565" i="7"/>
  <c r="BK543" i="7"/>
  <c r="BJ540" i="7"/>
  <c r="BL540" i="7"/>
  <c r="BJ532" i="7"/>
  <c r="BL495" i="7"/>
  <c r="BK481" i="7"/>
  <c r="BK456" i="7"/>
  <c r="BJ424" i="7"/>
  <c r="BL424" i="7"/>
  <c r="BK391" i="7"/>
  <c r="BK331" i="7"/>
  <c r="BJ319" i="7"/>
  <c r="BL319" i="7"/>
  <c r="BK315" i="7"/>
  <c r="BL315" i="7"/>
  <c r="BJ300" i="7"/>
  <c r="BL300" i="7"/>
  <c r="BL298" i="7"/>
  <c r="BK208" i="7"/>
  <c r="BL208" i="7"/>
  <c r="BJ193" i="7"/>
  <c r="BL193" i="7"/>
  <c r="BJ186" i="7"/>
  <c r="BL186" i="7"/>
  <c r="BJ135" i="7"/>
  <c r="BL135" i="7"/>
  <c r="BK63" i="7"/>
  <c r="BL51" i="7"/>
  <c r="BJ44" i="7"/>
  <c r="BL44" i="7"/>
  <c r="BK580" i="7"/>
  <c r="BL555" i="7"/>
  <c r="BK510" i="7"/>
  <c r="BJ482" i="7"/>
  <c r="BJ453" i="7"/>
  <c r="BK446" i="7"/>
  <c r="BK426" i="7"/>
  <c r="BJ415" i="7"/>
  <c r="BL415" i="7"/>
  <c r="BK413" i="7"/>
  <c r="BK385" i="7"/>
  <c r="BJ370" i="7"/>
  <c r="BJ322" i="7"/>
  <c r="BL322" i="7"/>
  <c r="BK320" i="7"/>
  <c r="BL317" i="7"/>
  <c r="BK303" i="7"/>
  <c r="BL288" i="7"/>
  <c r="BL281" i="7"/>
  <c r="BL274" i="7"/>
  <c r="BJ252" i="7"/>
  <c r="BL252" i="7"/>
  <c r="BK241" i="7"/>
  <c r="BK234" i="7"/>
  <c r="BL219" i="7"/>
  <c r="BJ219" i="7"/>
  <c r="BJ199" i="7"/>
  <c r="BJ194" i="7"/>
  <c r="BL194" i="7"/>
  <c r="BK185" i="7"/>
  <c r="BJ149" i="7"/>
  <c r="BK147" i="7"/>
  <c r="BL115" i="7"/>
  <c r="BJ95" i="7"/>
  <c r="BL93" i="7"/>
  <c r="BL35" i="7"/>
  <c r="BL26" i="7"/>
  <c r="BK15" i="7"/>
  <c r="BL988" i="7"/>
  <c r="BJ961" i="7"/>
  <c r="BL961" i="7"/>
  <c r="BJ942" i="7"/>
  <c r="BK940" i="7"/>
  <c r="BJ931" i="7"/>
  <c r="BL923" i="7"/>
  <c r="BL920" i="7"/>
  <c r="BL848" i="7"/>
  <c r="BK846" i="7"/>
  <c r="BK830" i="7"/>
  <c r="BJ821" i="7"/>
  <c r="BK800" i="7"/>
  <c r="BJ785" i="7"/>
  <c r="BL762" i="7"/>
  <c r="BJ753" i="7"/>
  <c r="BJ714" i="7"/>
  <c r="BJ684" i="7"/>
  <c r="BK651" i="7"/>
  <c r="BK619" i="7"/>
  <c r="BJ590" i="7"/>
  <c r="BK586" i="7"/>
  <c r="BK583" i="7"/>
  <c r="BJ574" i="7"/>
  <c r="BL574" i="7"/>
  <c r="BJ544" i="7"/>
  <c r="BK542" i="7"/>
  <c r="BK488" i="7"/>
  <c r="BJ389" i="7"/>
  <c r="BL387" i="7"/>
  <c r="BL365" i="7"/>
  <c r="BL363" i="7"/>
  <c r="BK299" i="7"/>
  <c r="BJ296" i="7"/>
  <c r="BL296" i="7"/>
  <c r="BL245" i="7"/>
  <c r="BK215" i="7"/>
  <c r="BL215" i="7"/>
  <c r="BJ204" i="7"/>
  <c r="BL204" i="7"/>
  <c r="BK202" i="7"/>
  <c r="BJ189" i="7"/>
  <c r="BJ175" i="7"/>
  <c r="BL175" i="7"/>
  <c r="BL139" i="7"/>
  <c r="BK126" i="7"/>
  <c r="BJ123" i="7"/>
  <c r="BK121" i="7"/>
  <c r="BK67" i="7"/>
  <c r="BK60" i="7"/>
  <c r="BK55" i="7"/>
  <c r="BL55" i="7"/>
  <c r="BL50" i="7"/>
  <c r="BL19" i="7"/>
  <c r="BL1000" i="7"/>
  <c r="BL997" i="7"/>
  <c r="BL964" i="7"/>
  <c r="BJ937" i="7"/>
  <c r="BJ862" i="7"/>
  <c r="BL851" i="7"/>
  <c r="BL843" i="7"/>
  <c r="BL824" i="7"/>
  <c r="BJ824" i="7"/>
  <c r="BJ788" i="7"/>
  <c r="BK690" i="7"/>
  <c r="BJ673" i="7"/>
  <c r="BK654" i="7"/>
  <c r="BK622" i="7"/>
  <c r="BJ550" i="7"/>
  <c r="BK494" i="7"/>
  <c r="BK491" i="7"/>
  <c r="BL480" i="7"/>
  <c r="BK429" i="7"/>
  <c r="BJ402" i="7"/>
  <c r="BK342" i="7"/>
  <c r="BK335" i="7"/>
  <c r="BL325" i="7"/>
  <c r="BJ325" i="7"/>
  <c r="BL320" i="7"/>
  <c r="BL303" i="7"/>
  <c r="BL265" i="7"/>
  <c r="BJ250" i="7"/>
  <c r="BL250" i="7"/>
  <c r="BJ236" i="7"/>
  <c r="BL236" i="7"/>
  <c r="BK222" i="7"/>
  <c r="BK150" i="7"/>
  <c r="BJ144" i="7"/>
  <c r="BL118" i="7"/>
  <c r="BL69" i="7"/>
  <c r="BL62" i="7"/>
  <c r="BL57" i="7"/>
  <c r="BK36" i="7"/>
  <c r="BL36" i="7"/>
  <c r="BJ24" i="7"/>
  <c r="BK421" i="7"/>
  <c r="BJ399" i="7"/>
  <c r="BL394" i="7"/>
  <c r="BL1003" i="7"/>
  <c r="BK973" i="7"/>
  <c r="BJ967" i="7"/>
  <c r="BJ926" i="7"/>
  <c r="BJ865" i="7"/>
  <c r="BL857" i="7"/>
  <c r="BL827" i="7"/>
  <c r="BJ827" i="7"/>
  <c r="BK814" i="7"/>
  <c r="BL808" i="7"/>
  <c r="BK803" i="7"/>
  <c r="BJ797" i="7"/>
  <c r="BK795" i="7"/>
  <c r="BK763" i="7"/>
  <c r="BK693" i="7"/>
  <c r="BK657" i="7"/>
  <c r="BL604" i="7"/>
  <c r="BJ577" i="7"/>
  <c r="BL577" i="7"/>
  <c r="BJ558" i="7"/>
  <c r="BK556" i="7"/>
  <c r="BJ547" i="7"/>
  <c r="BL539" i="7"/>
  <c r="BL536" i="7"/>
  <c r="BL485" i="7"/>
  <c r="BK462" i="7"/>
  <c r="BK444" i="7"/>
  <c r="BJ436" i="7"/>
  <c r="BJ418" i="7"/>
  <c r="BL418" i="7"/>
  <c r="BL413" i="7"/>
  <c r="BK409" i="7"/>
  <c r="BL392" i="7"/>
  <c r="BK381" i="7"/>
  <c r="BK374" i="7"/>
  <c r="BL313" i="7"/>
  <c r="BJ243" i="7"/>
  <c r="BL229" i="7"/>
  <c r="BK227" i="7"/>
  <c r="BK220" i="7"/>
  <c r="BJ207" i="7"/>
  <c r="BK124" i="7"/>
  <c r="BJ67" i="7"/>
  <c r="BL67" i="7"/>
  <c r="BL45" i="7"/>
  <c r="BJ43" i="7"/>
  <c r="BL43" i="7"/>
  <c r="BK41" i="7"/>
  <c r="BJ31" i="7"/>
  <c r="BL31" i="7"/>
  <c r="BK62" i="7"/>
  <c r="BJ48" i="7"/>
  <c r="BK987" i="7"/>
  <c r="BJ977" i="7"/>
  <c r="BL891" i="7"/>
  <c r="BL888" i="7"/>
  <c r="BK859" i="7"/>
  <c r="BJ849" i="7"/>
  <c r="BL763" i="7"/>
  <c r="BL760" i="7"/>
  <c r="BK731" i="7"/>
  <c r="BJ721" i="7"/>
  <c r="BL635" i="7"/>
  <c r="BL632" i="7"/>
  <c r="BK603" i="7"/>
  <c r="BJ593" i="7"/>
  <c r="BL507" i="7"/>
  <c r="BL504" i="7"/>
  <c r="BJ456" i="7"/>
  <c r="BJ438" i="7"/>
  <c r="BL393" i="7"/>
  <c r="BJ383" i="7"/>
  <c r="BK332" i="7"/>
  <c r="BL279" i="7"/>
  <c r="BJ247" i="7"/>
  <c r="BL237" i="7"/>
  <c r="BL230" i="7"/>
  <c r="BJ230" i="7"/>
  <c r="BL158" i="7"/>
  <c r="BJ158" i="7"/>
  <c r="BL121" i="7"/>
  <c r="BJ106" i="7"/>
  <c r="BJ66" i="7"/>
  <c r="BL66" i="7"/>
  <c r="BK64" i="7"/>
  <c r="BJ51" i="7"/>
  <c r="BK990" i="7"/>
  <c r="BJ894" i="7"/>
  <c r="BK862" i="7"/>
  <c r="BJ766" i="7"/>
  <c r="BK734" i="7"/>
  <c r="BJ638" i="7"/>
  <c r="BK606" i="7"/>
  <c r="BJ510" i="7"/>
  <c r="BL481" i="7"/>
  <c r="BK465" i="7"/>
  <c r="BL459" i="7"/>
  <c r="BJ459" i="7"/>
  <c r="BK418" i="7"/>
  <c r="BJ391" i="7"/>
  <c r="BL391" i="7"/>
  <c r="BL381" i="7"/>
  <c r="BJ381" i="7"/>
  <c r="BJ327" i="7"/>
  <c r="BJ314" i="7"/>
  <c r="BL314" i="7"/>
  <c r="BK282" i="7"/>
  <c r="BK268" i="7"/>
  <c r="BK250" i="7"/>
  <c r="BJ242" i="7"/>
  <c r="BL242" i="7"/>
  <c r="BL235" i="7"/>
  <c r="BJ218" i="7"/>
  <c r="BL213" i="7"/>
  <c r="BJ163" i="7"/>
  <c r="BJ156" i="7"/>
  <c r="BL156" i="7"/>
  <c r="BJ143" i="7"/>
  <c r="BL138" i="7"/>
  <c r="BJ138" i="7"/>
  <c r="BJ133" i="7"/>
  <c r="BK129" i="7"/>
  <c r="BK79" i="7"/>
  <c r="BL46" i="7"/>
  <c r="BK32" i="7"/>
  <c r="BJ484" i="7"/>
  <c r="BL343" i="7"/>
  <c r="BJ338" i="7"/>
  <c r="BJ333" i="7"/>
  <c r="BJ307" i="7"/>
  <c r="BK298" i="7"/>
  <c r="BK290" i="7"/>
  <c r="BJ284" i="7"/>
  <c r="BL284" i="7"/>
  <c r="BK270" i="7"/>
  <c r="BJ267" i="7"/>
  <c r="BK265" i="7"/>
  <c r="BK195" i="7"/>
  <c r="BL187" i="7"/>
  <c r="BL182" i="7"/>
  <c r="BJ132" i="7"/>
  <c r="BL132" i="7"/>
  <c r="BJ129" i="7"/>
  <c r="BL129" i="7"/>
  <c r="BK86" i="7"/>
  <c r="BK59" i="7"/>
  <c r="BL20" i="7"/>
  <c r="BL17" i="7"/>
  <c r="BK20" i="7"/>
  <c r="BK497" i="7"/>
  <c r="BJ487" i="7"/>
  <c r="BJ441" i="7"/>
  <c r="BJ433" i="7"/>
  <c r="BK431" i="7"/>
  <c r="BK388" i="7"/>
  <c r="BJ380" i="7"/>
  <c r="BL380" i="7"/>
  <c r="BK378" i="7"/>
  <c r="BJ362" i="7"/>
  <c r="BL362" i="7"/>
  <c r="BJ351" i="7"/>
  <c r="BL351" i="7"/>
  <c r="BK329" i="7"/>
  <c r="BL310" i="7"/>
  <c r="BJ226" i="7"/>
  <c r="BK224" i="7"/>
  <c r="BJ221" i="7"/>
  <c r="BL221" i="7"/>
  <c r="BJ192" i="7"/>
  <c r="BL157" i="7"/>
  <c r="BK109" i="7"/>
  <c r="BJ98" i="7"/>
  <c r="BL88" i="7"/>
  <c r="BJ83" i="7"/>
  <c r="BL83" i="7"/>
  <c r="BJ40" i="7"/>
  <c r="BL32" i="7"/>
  <c r="BK23" i="7"/>
  <c r="BL460" i="7"/>
  <c r="BK415" i="7"/>
  <c r="BL397" i="7"/>
  <c r="BJ382" i="7"/>
  <c r="BL368" i="7"/>
  <c r="BL278" i="7"/>
  <c r="BK276" i="7"/>
  <c r="BL246" i="7"/>
  <c r="BK244" i="7"/>
  <c r="BJ238" i="7"/>
  <c r="BK204" i="7"/>
  <c r="BJ195" i="7"/>
  <c r="BK188" i="7"/>
  <c r="BK178" i="7"/>
  <c r="BJ172" i="7"/>
  <c r="BL172" i="7"/>
  <c r="BL164" i="7"/>
  <c r="BK135" i="7"/>
  <c r="BJ108" i="7"/>
  <c r="BL108" i="7"/>
  <c r="BK106" i="7"/>
  <c r="BJ103" i="7"/>
  <c r="BK95" i="7"/>
  <c r="BL89" i="7"/>
  <c r="BJ89" i="7"/>
  <c r="BJ63" i="7"/>
  <c r="BL63" i="7"/>
  <c r="BK34" i="7"/>
  <c r="BJ28" i="7"/>
  <c r="BL28" i="7"/>
  <c r="BL23" i="7"/>
  <c r="BK449" i="7"/>
  <c r="BL428" i="7"/>
  <c r="BL409" i="7"/>
  <c r="BL406" i="7"/>
  <c r="BL374" i="7"/>
  <c r="BL371" i="7"/>
  <c r="BK364" i="7"/>
  <c r="BK345" i="7"/>
  <c r="BJ339" i="7"/>
  <c r="BL339" i="7"/>
  <c r="BK319" i="7"/>
  <c r="BJ304" i="7"/>
  <c r="BL294" i="7"/>
  <c r="BL276" i="7"/>
  <c r="BJ268" i="7"/>
  <c r="BL268" i="7"/>
  <c r="BL233" i="7"/>
  <c r="BJ233" i="7"/>
  <c r="BL198" i="7"/>
  <c r="BJ198" i="7"/>
  <c r="BL185" i="7"/>
  <c r="BL137" i="7"/>
  <c r="BK47" i="7"/>
  <c r="BJ450" i="7"/>
  <c r="BL444" i="7"/>
  <c r="BK393" i="7"/>
  <c r="BL329" i="7"/>
  <c r="BL326" i="7"/>
  <c r="BJ274" i="7"/>
  <c r="BK252" i="7"/>
  <c r="BK223" i="7"/>
  <c r="BJ188" i="7"/>
  <c r="BL188" i="7"/>
  <c r="BJ159" i="7"/>
  <c r="BK137" i="7"/>
  <c r="BL73" i="7"/>
  <c r="BL70" i="7"/>
  <c r="BJ18" i="7"/>
  <c r="BK396" i="7"/>
  <c r="BK367" i="7"/>
  <c r="BJ332" i="7"/>
  <c r="BL332" i="7"/>
  <c r="BJ303" i="7"/>
  <c r="BK281" i="7"/>
  <c r="BL217" i="7"/>
  <c r="BL214" i="7"/>
  <c r="BJ162" i="7"/>
  <c r="BK140" i="7"/>
  <c r="BK111" i="7"/>
  <c r="BJ76" i="7"/>
  <c r="BL76" i="7"/>
  <c r="BJ47" i="7"/>
  <c r="BK25" i="7"/>
  <c r="BK399" i="7"/>
  <c r="BL361" i="7"/>
  <c r="BL358" i="7"/>
  <c r="BJ306" i="7"/>
  <c r="BK284" i="7"/>
  <c r="BJ220" i="7"/>
  <c r="BL220" i="7"/>
  <c r="BJ191" i="7"/>
  <c r="BK169" i="7"/>
  <c r="BL105" i="7"/>
  <c r="BL102" i="7"/>
  <c r="BJ50" i="7"/>
  <c r="BK28" i="7"/>
  <c r="BX9" i="14" l="1"/>
  <c r="BX14" i="14"/>
  <c r="BX13" i="14"/>
  <c r="BX12" i="14"/>
  <c r="BX4" i="14"/>
  <c r="BX16" i="14"/>
  <c r="BX15" i="14"/>
  <c r="BX8" i="14"/>
  <c r="G64" i="3"/>
  <c r="H64" i="3"/>
  <c r="H61" i="3"/>
  <c r="H58" i="3"/>
  <c r="G57" i="3"/>
  <c r="H57" i="3"/>
  <c r="K57" i="3"/>
  <c r="L57" i="3"/>
  <c r="N57" i="3" s="1"/>
  <c r="M63" i="2"/>
  <c r="H55" i="4"/>
  <c r="H56" i="4" s="1"/>
  <c r="K59" i="3"/>
  <c r="M65" i="2"/>
  <c r="L59" i="3"/>
  <c r="H59" i="3"/>
  <c r="G59" i="3"/>
  <c r="G61" i="3"/>
  <c r="BX5" i="14"/>
  <c r="H60" i="3"/>
  <c r="G60" i="3"/>
  <c r="G62" i="3"/>
  <c r="H62" i="3"/>
  <c r="E55" i="4"/>
  <c r="E56" i="4" s="1"/>
  <c r="K58" i="3"/>
  <c r="L58" i="3"/>
  <c r="N58" i="3" s="1"/>
  <c r="M64" i="2"/>
  <c r="G58" i="3"/>
  <c r="G63" i="3"/>
  <c r="H63" i="3"/>
  <c r="BX7" i="14"/>
  <c r="M59" i="3"/>
  <c r="O57" i="3" l="1"/>
  <c r="P57" i="3"/>
  <c r="I172" i="11"/>
  <c r="C150" i="11"/>
  <c r="N59" i="3"/>
  <c r="P59" i="3" s="1"/>
  <c r="C148" i="11"/>
  <c r="I170" i="11"/>
  <c r="I171" i="11"/>
  <c r="C149" i="11"/>
  <c r="O58" i="3"/>
  <c r="P58" i="3"/>
  <c r="O59" i="3" l="1"/>
  <c r="E149" i="11"/>
  <c r="D149" i="11"/>
  <c r="D148" i="11"/>
  <c r="E148" i="11"/>
  <c r="D150" i="11"/>
  <c r="E150" i="11"/>
  <c r="L49" i="2"/>
  <c r="L48" i="2"/>
  <c r="BG3" i="14"/>
  <c r="BF3" i="14"/>
  <c r="B141" i="11"/>
  <c r="B140" i="11"/>
  <c r="B135" i="11"/>
  <c r="B134" i="11"/>
  <c r="B113" i="11"/>
  <c r="B112" i="11"/>
  <c r="G36" i="4"/>
  <c r="D36" i="4"/>
  <c r="J45" i="3"/>
  <c r="J44" i="3"/>
  <c r="AW4" i="14"/>
  <c r="AX4" i="14"/>
  <c r="AY4" i="14"/>
  <c r="AZ4" i="14"/>
  <c r="BA4" i="14"/>
  <c r="BB4" i="14"/>
  <c r="BC4" i="14"/>
  <c r="BD4" i="14"/>
  <c r="BJ4" i="14"/>
  <c r="BK4" i="14"/>
  <c r="AW5" i="14"/>
  <c r="AX5" i="14"/>
  <c r="AY5" i="14"/>
  <c r="AZ5" i="14"/>
  <c r="BA5" i="14"/>
  <c r="BB5" i="14"/>
  <c r="BC5" i="14"/>
  <c r="BD5" i="14"/>
  <c r="BJ5" i="14"/>
  <c r="BK5" i="14"/>
  <c r="AW6" i="14"/>
  <c r="AX6" i="14"/>
  <c r="AY6" i="14"/>
  <c r="AZ6" i="14"/>
  <c r="BA6" i="14"/>
  <c r="BB6" i="14"/>
  <c r="BC6" i="14"/>
  <c r="BD6" i="14"/>
  <c r="BJ6" i="14"/>
  <c r="BK6" i="14"/>
  <c r="AW7" i="14"/>
  <c r="AX7" i="14"/>
  <c r="AY7" i="14"/>
  <c r="AZ7" i="14"/>
  <c r="BA7" i="14"/>
  <c r="BB7" i="14"/>
  <c r="BC7" i="14"/>
  <c r="BD7" i="14"/>
  <c r="BJ7" i="14"/>
  <c r="BK7" i="14"/>
  <c r="AW8" i="14"/>
  <c r="AX8" i="14"/>
  <c r="AY8" i="14"/>
  <c r="AZ8" i="14"/>
  <c r="BA8" i="14"/>
  <c r="BB8" i="14"/>
  <c r="BC8" i="14"/>
  <c r="BD8" i="14"/>
  <c r="BJ8" i="14"/>
  <c r="BK8" i="14"/>
  <c r="AW9" i="14"/>
  <c r="AX9" i="14"/>
  <c r="AY9" i="14"/>
  <c r="AZ9" i="14"/>
  <c r="BA9" i="14"/>
  <c r="BB9" i="14"/>
  <c r="BC9" i="14"/>
  <c r="BD9" i="14"/>
  <c r="BJ9" i="14"/>
  <c r="BK9" i="14"/>
  <c r="AW10" i="14"/>
  <c r="AX10" i="14"/>
  <c r="AY10" i="14"/>
  <c r="AZ10" i="14"/>
  <c r="BA10" i="14"/>
  <c r="BB10" i="14"/>
  <c r="BC10" i="14"/>
  <c r="BD10" i="14"/>
  <c r="BJ10" i="14"/>
  <c r="BK10" i="14"/>
  <c r="AW11" i="14"/>
  <c r="AX11" i="14"/>
  <c r="AY11" i="14"/>
  <c r="AZ11" i="14"/>
  <c r="BA11" i="14"/>
  <c r="BB11" i="14"/>
  <c r="BC11" i="14"/>
  <c r="BD11" i="14"/>
  <c r="BJ11" i="14"/>
  <c r="BK11" i="14"/>
  <c r="AW12" i="14"/>
  <c r="AX12" i="14"/>
  <c r="AY12" i="14"/>
  <c r="AZ12" i="14"/>
  <c r="BA12" i="14"/>
  <c r="BB12" i="14"/>
  <c r="BC12" i="14"/>
  <c r="BD12" i="14"/>
  <c r="BJ12" i="14"/>
  <c r="BK12" i="14"/>
  <c r="AW13" i="14"/>
  <c r="AX13" i="14"/>
  <c r="AY13" i="14"/>
  <c r="AZ13" i="14"/>
  <c r="BA13" i="14"/>
  <c r="BB13" i="14"/>
  <c r="BC13" i="14"/>
  <c r="BD13" i="14"/>
  <c r="BJ13" i="14"/>
  <c r="BK13" i="14"/>
  <c r="AW14" i="14"/>
  <c r="AX14" i="14"/>
  <c r="AY14" i="14"/>
  <c r="AZ14" i="14"/>
  <c r="BA14" i="14"/>
  <c r="BB14" i="14"/>
  <c r="BC14" i="14"/>
  <c r="BD14" i="14"/>
  <c r="BJ14" i="14"/>
  <c r="BK14" i="14"/>
  <c r="AW15" i="14"/>
  <c r="AX15" i="14"/>
  <c r="AY15" i="14"/>
  <c r="AZ15" i="14"/>
  <c r="BA15" i="14"/>
  <c r="BB15" i="14"/>
  <c r="BC15" i="14"/>
  <c r="BD15" i="14"/>
  <c r="BJ15" i="14"/>
  <c r="BK15" i="14"/>
  <c r="AW16" i="14"/>
  <c r="AX16" i="14"/>
  <c r="AY16" i="14"/>
  <c r="AZ16" i="14"/>
  <c r="BA16" i="14"/>
  <c r="BB16" i="14"/>
  <c r="BC16" i="14"/>
  <c r="BD16" i="14"/>
  <c r="BJ16" i="14"/>
  <c r="BK16" i="14"/>
  <c r="AW17" i="14"/>
  <c r="AX17" i="14"/>
  <c r="AY17" i="14"/>
  <c r="AZ17" i="14"/>
  <c r="BA17" i="14"/>
  <c r="BB17" i="14"/>
  <c r="BC17" i="14"/>
  <c r="BD17" i="14"/>
  <c r="BJ17" i="14"/>
  <c r="BK17" i="14"/>
  <c r="AW18" i="14"/>
  <c r="AX18" i="14"/>
  <c r="AY18" i="14"/>
  <c r="AZ18" i="14"/>
  <c r="BA18" i="14"/>
  <c r="BB18" i="14"/>
  <c r="BC18" i="14"/>
  <c r="BD18" i="14"/>
  <c r="BJ18" i="14"/>
  <c r="BK18" i="14"/>
  <c r="AW19" i="14"/>
  <c r="AX19" i="14"/>
  <c r="AY19" i="14"/>
  <c r="AZ19" i="14"/>
  <c r="BA19" i="14"/>
  <c r="BB19" i="14"/>
  <c r="BC19" i="14"/>
  <c r="BD19" i="14"/>
  <c r="BJ19" i="14"/>
  <c r="BK19" i="14"/>
  <c r="AW20" i="14"/>
  <c r="AX20" i="14"/>
  <c r="AY20" i="14"/>
  <c r="AZ20" i="14"/>
  <c r="BA20" i="14"/>
  <c r="BB20" i="14"/>
  <c r="BC20" i="14"/>
  <c r="BD20" i="14"/>
  <c r="BJ20" i="14"/>
  <c r="BK20" i="14"/>
  <c r="AW21" i="14"/>
  <c r="AX21" i="14"/>
  <c r="AY21" i="14"/>
  <c r="AZ21" i="14"/>
  <c r="BA21" i="14"/>
  <c r="BB21" i="14"/>
  <c r="BC21" i="14"/>
  <c r="BD21" i="14"/>
  <c r="BJ21" i="14"/>
  <c r="BK21" i="14"/>
  <c r="AW22" i="14"/>
  <c r="AX22" i="14"/>
  <c r="AY22" i="14"/>
  <c r="AZ22" i="14"/>
  <c r="BA22" i="14"/>
  <c r="BB22" i="14"/>
  <c r="BC22" i="14"/>
  <c r="BD22" i="14"/>
  <c r="BJ22" i="14"/>
  <c r="BK22" i="14"/>
  <c r="AW23" i="14"/>
  <c r="AX23" i="14"/>
  <c r="AY23" i="14"/>
  <c r="AZ23" i="14"/>
  <c r="BA23" i="14"/>
  <c r="BB23" i="14"/>
  <c r="BC23" i="14"/>
  <c r="BD23" i="14"/>
  <c r="BJ23" i="14"/>
  <c r="BK23" i="14"/>
  <c r="AW24" i="14"/>
  <c r="AX24" i="14"/>
  <c r="AY24" i="14"/>
  <c r="AZ24" i="14"/>
  <c r="BA24" i="14"/>
  <c r="BB24" i="14"/>
  <c r="BC24" i="14"/>
  <c r="BD24" i="14"/>
  <c r="BJ24" i="14"/>
  <c r="BK24" i="14"/>
  <c r="AW25" i="14"/>
  <c r="AX25" i="14"/>
  <c r="AY25" i="14"/>
  <c r="AZ25" i="14"/>
  <c r="BA25" i="14"/>
  <c r="BB25" i="14"/>
  <c r="BC25" i="14"/>
  <c r="BD25" i="14"/>
  <c r="BJ25" i="14"/>
  <c r="BK25" i="14"/>
  <c r="AW26" i="14"/>
  <c r="AX26" i="14"/>
  <c r="AY26" i="14"/>
  <c r="AZ26" i="14"/>
  <c r="BA26" i="14"/>
  <c r="BB26" i="14"/>
  <c r="BC26" i="14"/>
  <c r="BD26" i="14"/>
  <c r="BJ26" i="14"/>
  <c r="BK26" i="14"/>
  <c r="AW27" i="14"/>
  <c r="AX27" i="14"/>
  <c r="AY27" i="14"/>
  <c r="AZ27" i="14"/>
  <c r="BA27" i="14"/>
  <c r="BB27" i="14"/>
  <c r="BC27" i="14"/>
  <c r="BD27" i="14"/>
  <c r="BJ27" i="14"/>
  <c r="BK27" i="14"/>
  <c r="AW28" i="14"/>
  <c r="AX28" i="14"/>
  <c r="AY28" i="14"/>
  <c r="AZ28" i="14"/>
  <c r="BA28" i="14"/>
  <c r="BB28" i="14"/>
  <c r="BC28" i="14"/>
  <c r="BD28" i="14"/>
  <c r="BJ28" i="14"/>
  <c r="BK28" i="14"/>
  <c r="AW29" i="14"/>
  <c r="AX29" i="14"/>
  <c r="AY29" i="14"/>
  <c r="AZ29" i="14"/>
  <c r="BA29" i="14"/>
  <c r="BB29" i="14"/>
  <c r="BC29" i="14"/>
  <c r="BD29" i="14"/>
  <c r="BJ29" i="14"/>
  <c r="BK29" i="14"/>
  <c r="AW30" i="14"/>
  <c r="AX30" i="14"/>
  <c r="AY30" i="14"/>
  <c r="AZ30" i="14"/>
  <c r="BA30" i="14"/>
  <c r="BB30" i="14"/>
  <c r="BC30" i="14"/>
  <c r="BD30" i="14"/>
  <c r="BJ30" i="14"/>
  <c r="BK30" i="14"/>
  <c r="AW31" i="14"/>
  <c r="AX31" i="14"/>
  <c r="AY31" i="14"/>
  <c r="AZ31" i="14"/>
  <c r="BA31" i="14"/>
  <c r="BB31" i="14"/>
  <c r="BC31" i="14"/>
  <c r="BD31" i="14"/>
  <c r="BJ31" i="14"/>
  <c r="BK31" i="14"/>
  <c r="AW32" i="14"/>
  <c r="AX32" i="14"/>
  <c r="AY32" i="14"/>
  <c r="AZ32" i="14"/>
  <c r="BA32" i="14"/>
  <c r="BB32" i="14"/>
  <c r="BC32" i="14"/>
  <c r="BD32" i="14"/>
  <c r="BJ32" i="14"/>
  <c r="BK32" i="14"/>
  <c r="AW33" i="14"/>
  <c r="AX33" i="14"/>
  <c r="AY33" i="14"/>
  <c r="AZ33" i="14"/>
  <c r="BA33" i="14"/>
  <c r="BB33" i="14"/>
  <c r="BC33" i="14"/>
  <c r="BD33" i="14"/>
  <c r="BJ33" i="14"/>
  <c r="BK33" i="14"/>
  <c r="AW34" i="14"/>
  <c r="AX34" i="14"/>
  <c r="AY34" i="14"/>
  <c r="AZ34" i="14"/>
  <c r="BA34" i="14"/>
  <c r="BB34" i="14"/>
  <c r="BC34" i="14"/>
  <c r="BD34" i="14"/>
  <c r="BJ34" i="14"/>
  <c r="BK34" i="14"/>
  <c r="AW35" i="14"/>
  <c r="AX35" i="14"/>
  <c r="AY35" i="14"/>
  <c r="AZ35" i="14"/>
  <c r="BA35" i="14"/>
  <c r="BB35" i="14"/>
  <c r="BC35" i="14"/>
  <c r="BD35" i="14"/>
  <c r="BJ35" i="14"/>
  <c r="BK35" i="14"/>
  <c r="AW36" i="14"/>
  <c r="AX36" i="14"/>
  <c r="AY36" i="14"/>
  <c r="AZ36" i="14"/>
  <c r="BA36" i="14"/>
  <c r="BB36" i="14"/>
  <c r="BC36" i="14"/>
  <c r="BD36" i="14"/>
  <c r="BJ36" i="14"/>
  <c r="BK36" i="14"/>
  <c r="AW37" i="14"/>
  <c r="AX37" i="14"/>
  <c r="AY37" i="14"/>
  <c r="AZ37" i="14"/>
  <c r="BA37" i="14"/>
  <c r="BB37" i="14"/>
  <c r="BC37" i="14"/>
  <c r="BD37" i="14"/>
  <c r="BJ37" i="14"/>
  <c r="BK37" i="14"/>
  <c r="AW38" i="14"/>
  <c r="AX38" i="14"/>
  <c r="AY38" i="14"/>
  <c r="AZ38" i="14"/>
  <c r="BA38" i="14"/>
  <c r="BB38" i="14"/>
  <c r="BC38" i="14"/>
  <c r="BD38" i="14"/>
  <c r="BJ38" i="14"/>
  <c r="BK38" i="14"/>
  <c r="AW39" i="14"/>
  <c r="AX39" i="14"/>
  <c r="AY39" i="14"/>
  <c r="AZ39" i="14"/>
  <c r="BA39" i="14"/>
  <c r="BB39" i="14"/>
  <c r="BC39" i="14"/>
  <c r="BD39" i="14"/>
  <c r="BJ39" i="14"/>
  <c r="BK39" i="14"/>
  <c r="AW40" i="14"/>
  <c r="AX40" i="14"/>
  <c r="AY40" i="14"/>
  <c r="AZ40" i="14"/>
  <c r="BA40" i="14"/>
  <c r="BB40" i="14"/>
  <c r="BC40" i="14"/>
  <c r="BD40" i="14"/>
  <c r="BJ40" i="14"/>
  <c r="BK40" i="14"/>
  <c r="AW41" i="14"/>
  <c r="AX41" i="14"/>
  <c r="AY41" i="14"/>
  <c r="AZ41" i="14"/>
  <c r="BA41" i="14"/>
  <c r="BB41" i="14"/>
  <c r="BC41" i="14"/>
  <c r="BD41" i="14"/>
  <c r="BJ41" i="14"/>
  <c r="BK41" i="14"/>
  <c r="AW42" i="14"/>
  <c r="AX42" i="14"/>
  <c r="AY42" i="14"/>
  <c r="AZ42" i="14"/>
  <c r="BA42" i="14"/>
  <c r="BB42" i="14"/>
  <c r="BC42" i="14"/>
  <c r="BD42" i="14"/>
  <c r="BJ42" i="14"/>
  <c r="BK42" i="14"/>
  <c r="AW43" i="14"/>
  <c r="AX43" i="14"/>
  <c r="AY43" i="14"/>
  <c r="AZ43" i="14"/>
  <c r="BA43" i="14"/>
  <c r="BB43" i="14"/>
  <c r="BC43" i="14"/>
  <c r="BD43" i="14"/>
  <c r="BJ43" i="14"/>
  <c r="BK43" i="14"/>
  <c r="AW44" i="14"/>
  <c r="AX44" i="14"/>
  <c r="AY44" i="14"/>
  <c r="AZ44" i="14"/>
  <c r="BA44" i="14"/>
  <c r="BB44" i="14"/>
  <c r="BC44" i="14"/>
  <c r="BD44" i="14"/>
  <c r="BJ44" i="14"/>
  <c r="BK44" i="14"/>
  <c r="AW45" i="14"/>
  <c r="AX45" i="14"/>
  <c r="AY45" i="14"/>
  <c r="AZ45" i="14"/>
  <c r="BA45" i="14"/>
  <c r="BB45" i="14"/>
  <c r="BC45" i="14"/>
  <c r="BD45" i="14"/>
  <c r="BJ45" i="14"/>
  <c r="BK45" i="14"/>
  <c r="AW46" i="14"/>
  <c r="AX46" i="14"/>
  <c r="AY46" i="14"/>
  <c r="AZ46" i="14"/>
  <c r="BA46" i="14"/>
  <c r="BB46" i="14"/>
  <c r="BC46" i="14"/>
  <c r="BD46" i="14"/>
  <c r="BJ46" i="14"/>
  <c r="BK46" i="14"/>
  <c r="AW47" i="14"/>
  <c r="AX47" i="14"/>
  <c r="AY47" i="14"/>
  <c r="AZ47" i="14"/>
  <c r="BA47" i="14"/>
  <c r="BB47" i="14"/>
  <c r="BC47" i="14"/>
  <c r="BD47" i="14"/>
  <c r="BJ47" i="14"/>
  <c r="BK47" i="14"/>
  <c r="AW48" i="14"/>
  <c r="AX48" i="14"/>
  <c r="AY48" i="14"/>
  <c r="AZ48" i="14"/>
  <c r="BA48" i="14"/>
  <c r="BB48" i="14"/>
  <c r="BC48" i="14"/>
  <c r="BD48" i="14"/>
  <c r="BJ48" i="14"/>
  <c r="BK48" i="14"/>
  <c r="AW49" i="14"/>
  <c r="AX49" i="14"/>
  <c r="AY49" i="14"/>
  <c r="AZ49" i="14"/>
  <c r="BA49" i="14"/>
  <c r="BB49" i="14"/>
  <c r="BC49" i="14"/>
  <c r="BD49" i="14"/>
  <c r="BJ49" i="14"/>
  <c r="BK49" i="14"/>
  <c r="AW50" i="14"/>
  <c r="AX50" i="14"/>
  <c r="AY50" i="14"/>
  <c r="AZ50" i="14"/>
  <c r="BA50" i="14"/>
  <c r="BB50" i="14"/>
  <c r="BC50" i="14"/>
  <c r="BD50" i="14"/>
  <c r="BJ50" i="14"/>
  <c r="BK50" i="14"/>
  <c r="AW51" i="14"/>
  <c r="AX51" i="14"/>
  <c r="AY51" i="14"/>
  <c r="AZ51" i="14"/>
  <c r="BA51" i="14"/>
  <c r="BB51" i="14"/>
  <c r="BC51" i="14"/>
  <c r="BD51" i="14"/>
  <c r="BJ51" i="14"/>
  <c r="BK51" i="14"/>
  <c r="AW52" i="14"/>
  <c r="AX52" i="14"/>
  <c r="AY52" i="14"/>
  <c r="AZ52" i="14"/>
  <c r="BA52" i="14"/>
  <c r="BB52" i="14"/>
  <c r="BC52" i="14"/>
  <c r="BD52" i="14"/>
  <c r="BJ52" i="14"/>
  <c r="BK52" i="14"/>
  <c r="AW53" i="14"/>
  <c r="AX53" i="14"/>
  <c r="AY53" i="14"/>
  <c r="AZ53" i="14"/>
  <c r="BA53" i="14"/>
  <c r="BB53" i="14"/>
  <c r="BC53" i="14"/>
  <c r="BD53" i="14"/>
  <c r="BJ53" i="14"/>
  <c r="BK53" i="14"/>
  <c r="AW54" i="14"/>
  <c r="AX54" i="14"/>
  <c r="AY54" i="14"/>
  <c r="AZ54" i="14"/>
  <c r="BA54" i="14"/>
  <c r="BB54" i="14"/>
  <c r="BC54" i="14"/>
  <c r="BD54" i="14"/>
  <c r="BJ54" i="14"/>
  <c r="BK54" i="14"/>
  <c r="AW55" i="14"/>
  <c r="AX55" i="14"/>
  <c r="AY55" i="14"/>
  <c r="AZ55" i="14"/>
  <c r="BA55" i="14"/>
  <c r="BB55" i="14"/>
  <c r="BC55" i="14"/>
  <c r="BD55" i="14"/>
  <c r="BJ55" i="14"/>
  <c r="BK55" i="14"/>
  <c r="AW56" i="14"/>
  <c r="AX56" i="14"/>
  <c r="AY56" i="14"/>
  <c r="AZ56" i="14"/>
  <c r="BA56" i="14"/>
  <c r="BB56" i="14"/>
  <c r="BC56" i="14"/>
  <c r="BD56" i="14"/>
  <c r="BJ56" i="14"/>
  <c r="BK56" i="14"/>
  <c r="AW57" i="14"/>
  <c r="AX57" i="14"/>
  <c r="AY57" i="14"/>
  <c r="AZ57" i="14"/>
  <c r="BA57" i="14"/>
  <c r="BB57" i="14"/>
  <c r="BC57" i="14"/>
  <c r="BD57" i="14"/>
  <c r="BJ57" i="14"/>
  <c r="BK57" i="14"/>
  <c r="AW58" i="14"/>
  <c r="AX58" i="14"/>
  <c r="AY58" i="14"/>
  <c r="AZ58" i="14"/>
  <c r="BA58" i="14"/>
  <c r="BB58" i="14"/>
  <c r="BC58" i="14"/>
  <c r="BD58" i="14"/>
  <c r="BJ58" i="14"/>
  <c r="BK58" i="14"/>
  <c r="AW59" i="14"/>
  <c r="AX59" i="14"/>
  <c r="AY59" i="14"/>
  <c r="AZ59" i="14"/>
  <c r="BA59" i="14"/>
  <c r="BB59" i="14"/>
  <c r="BC59" i="14"/>
  <c r="BD59" i="14"/>
  <c r="BJ59" i="14"/>
  <c r="BK59" i="14"/>
  <c r="AW60" i="14"/>
  <c r="AX60" i="14"/>
  <c r="AY60" i="14"/>
  <c r="AZ60" i="14"/>
  <c r="BA60" i="14"/>
  <c r="BB60" i="14"/>
  <c r="BC60" i="14"/>
  <c r="BD60" i="14"/>
  <c r="BJ60" i="14"/>
  <c r="BK60" i="14"/>
  <c r="AW61" i="14"/>
  <c r="AX61" i="14"/>
  <c r="AY61" i="14"/>
  <c r="AZ61" i="14"/>
  <c r="BA61" i="14"/>
  <c r="BB61" i="14"/>
  <c r="BC61" i="14"/>
  <c r="BD61" i="14"/>
  <c r="BJ61" i="14"/>
  <c r="BK61" i="14"/>
  <c r="AW62" i="14"/>
  <c r="AX62" i="14"/>
  <c r="AY62" i="14"/>
  <c r="AZ62" i="14"/>
  <c r="BA62" i="14"/>
  <c r="BB62" i="14"/>
  <c r="BC62" i="14"/>
  <c r="BD62" i="14"/>
  <c r="BJ62" i="14"/>
  <c r="BK62" i="14"/>
  <c r="AW63" i="14"/>
  <c r="AX63" i="14"/>
  <c r="AY63" i="14"/>
  <c r="AZ63" i="14"/>
  <c r="BA63" i="14"/>
  <c r="BB63" i="14"/>
  <c r="BC63" i="14"/>
  <c r="BD63" i="14"/>
  <c r="BJ63" i="14"/>
  <c r="BK63" i="14"/>
  <c r="AW64" i="14"/>
  <c r="AX64" i="14"/>
  <c r="AY64" i="14"/>
  <c r="AZ64" i="14"/>
  <c r="BA64" i="14"/>
  <c r="BB64" i="14"/>
  <c r="BC64" i="14"/>
  <c r="BD64" i="14"/>
  <c r="BJ64" i="14"/>
  <c r="BK64" i="14"/>
  <c r="AW65" i="14"/>
  <c r="AX65" i="14"/>
  <c r="AY65" i="14"/>
  <c r="AZ65" i="14"/>
  <c r="BA65" i="14"/>
  <c r="BB65" i="14"/>
  <c r="BC65" i="14"/>
  <c r="BD65" i="14"/>
  <c r="BJ65" i="14"/>
  <c r="BK65" i="14"/>
  <c r="AW66" i="14"/>
  <c r="AX66" i="14"/>
  <c r="AY66" i="14"/>
  <c r="AZ66" i="14"/>
  <c r="BA66" i="14"/>
  <c r="BB66" i="14"/>
  <c r="BC66" i="14"/>
  <c r="BD66" i="14"/>
  <c r="BJ66" i="14"/>
  <c r="BK66" i="14"/>
  <c r="AW67" i="14"/>
  <c r="AX67" i="14"/>
  <c r="AY67" i="14"/>
  <c r="AZ67" i="14"/>
  <c r="BA67" i="14"/>
  <c r="BB67" i="14"/>
  <c r="BC67" i="14"/>
  <c r="BD67" i="14"/>
  <c r="BJ67" i="14"/>
  <c r="BK67" i="14"/>
  <c r="AW68" i="14"/>
  <c r="AX68" i="14"/>
  <c r="AY68" i="14"/>
  <c r="AZ68" i="14"/>
  <c r="BA68" i="14"/>
  <c r="BB68" i="14"/>
  <c r="BC68" i="14"/>
  <c r="BD68" i="14"/>
  <c r="BJ68" i="14"/>
  <c r="BK68" i="14"/>
  <c r="AW69" i="14"/>
  <c r="AX69" i="14"/>
  <c r="AY69" i="14"/>
  <c r="AZ69" i="14"/>
  <c r="BA69" i="14"/>
  <c r="BB69" i="14"/>
  <c r="BC69" i="14"/>
  <c r="BD69" i="14"/>
  <c r="BJ69" i="14"/>
  <c r="BK69" i="14"/>
  <c r="AW70" i="14"/>
  <c r="AX70" i="14"/>
  <c r="AY70" i="14"/>
  <c r="AZ70" i="14"/>
  <c r="BA70" i="14"/>
  <c r="BB70" i="14"/>
  <c r="BC70" i="14"/>
  <c r="BD70" i="14"/>
  <c r="BJ70" i="14"/>
  <c r="BK70" i="14"/>
  <c r="AW71" i="14"/>
  <c r="AX71" i="14"/>
  <c r="AY71" i="14"/>
  <c r="AZ71" i="14"/>
  <c r="BA71" i="14"/>
  <c r="BB71" i="14"/>
  <c r="BC71" i="14"/>
  <c r="BD71" i="14"/>
  <c r="BJ71" i="14"/>
  <c r="BK71" i="14"/>
  <c r="AW72" i="14"/>
  <c r="AX72" i="14"/>
  <c r="AY72" i="14"/>
  <c r="AZ72" i="14"/>
  <c r="BA72" i="14"/>
  <c r="BB72" i="14"/>
  <c r="BC72" i="14"/>
  <c r="BD72" i="14"/>
  <c r="BJ72" i="14"/>
  <c r="BK72" i="14"/>
  <c r="AW73" i="14"/>
  <c r="AX73" i="14"/>
  <c r="AY73" i="14"/>
  <c r="AZ73" i="14"/>
  <c r="BA73" i="14"/>
  <c r="BB73" i="14"/>
  <c r="BC73" i="14"/>
  <c r="BD73" i="14"/>
  <c r="BJ73" i="14"/>
  <c r="BK73" i="14"/>
  <c r="AW74" i="14"/>
  <c r="AX74" i="14"/>
  <c r="AY74" i="14"/>
  <c r="AZ74" i="14"/>
  <c r="BA74" i="14"/>
  <c r="BB74" i="14"/>
  <c r="BC74" i="14"/>
  <c r="BD74" i="14"/>
  <c r="BJ74" i="14"/>
  <c r="BK74" i="14"/>
  <c r="AW75" i="14"/>
  <c r="AX75" i="14"/>
  <c r="AY75" i="14"/>
  <c r="AZ75" i="14"/>
  <c r="BA75" i="14"/>
  <c r="BB75" i="14"/>
  <c r="BC75" i="14"/>
  <c r="BD75" i="14"/>
  <c r="BJ75" i="14"/>
  <c r="BK75" i="14"/>
  <c r="AW76" i="14"/>
  <c r="AX76" i="14"/>
  <c r="AY76" i="14"/>
  <c r="AZ76" i="14"/>
  <c r="BA76" i="14"/>
  <c r="BB76" i="14"/>
  <c r="BC76" i="14"/>
  <c r="BD76" i="14"/>
  <c r="BJ76" i="14"/>
  <c r="BK76" i="14"/>
  <c r="AW77" i="14"/>
  <c r="AX77" i="14"/>
  <c r="AY77" i="14"/>
  <c r="AZ77" i="14"/>
  <c r="BA77" i="14"/>
  <c r="BB77" i="14"/>
  <c r="BC77" i="14"/>
  <c r="BD77" i="14"/>
  <c r="BJ77" i="14"/>
  <c r="BK77" i="14"/>
  <c r="AW78" i="14"/>
  <c r="AX78" i="14"/>
  <c r="AY78" i="14"/>
  <c r="AZ78" i="14"/>
  <c r="BA78" i="14"/>
  <c r="BB78" i="14"/>
  <c r="BC78" i="14"/>
  <c r="BD78" i="14"/>
  <c r="BJ78" i="14"/>
  <c r="BK78" i="14"/>
  <c r="AW79" i="14"/>
  <c r="AX79" i="14"/>
  <c r="AY79" i="14"/>
  <c r="AZ79" i="14"/>
  <c r="BA79" i="14"/>
  <c r="BB79" i="14"/>
  <c r="BC79" i="14"/>
  <c r="BD79" i="14"/>
  <c r="BJ79" i="14"/>
  <c r="BK79" i="14"/>
  <c r="AW80" i="14"/>
  <c r="AX80" i="14"/>
  <c r="AY80" i="14"/>
  <c r="AZ80" i="14"/>
  <c r="BA80" i="14"/>
  <c r="BB80" i="14"/>
  <c r="BC80" i="14"/>
  <c r="BD80" i="14"/>
  <c r="BJ80" i="14"/>
  <c r="BK80" i="14"/>
  <c r="AW81" i="14"/>
  <c r="AX81" i="14"/>
  <c r="AY81" i="14"/>
  <c r="AZ81" i="14"/>
  <c r="BA81" i="14"/>
  <c r="BB81" i="14"/>
  <c r="BC81" i="14"/>
  <c r="BD81" i="14"/>
  <c r="BJ81" i="14"/>
  <c r="BK81" i="14"/>
  <c r="AW82" i="14"/>
  <c r="AX82" i="14"/>
  <c r="AY82" i="14"/>
  <c r="AZ82" i="14"/>
  <c r="BA82" i="14"/>
  <c r="BB82" i="14"/>
  <c r="BC82" i="14"/>
  <c r="BD82" i="14"/>
  <c r="BJ82" i="14"/>
  <c r="BK82" i="14"/>
  <c r="AW83" i="14"/>
  <c r="AX83" i="14"/>
  <c r="AY83" i="14"/>
  <c r="AZ83" i="14"/>
  <c r="BA83" i="14"/>
  <c r="BB83" i="14"/>
  <c r="BC83" i="14"/>
  <c r="BD83" i="14"/>
  <c r="BJ83" i="14"/>
  <c r="BK83" i="14"/>
  <c r="AW84" i="14"/>
  <c r="AX84" i="14"/>
  <c r="AY84" i="14"/>
  <c r="AZ84" i="14"/>
  <c r="BA84" i="14"/>
  <c r="BB84" i="14"/>
  <c r="BC84" i="14"/>
  <c r="BD84" i="14"/>
  <c r="BJ84" i="14"/>
  <c r="BK84" i="14"/>
  <c r="AW85" i="14"/>
  <c r="AX85" i="14"/>
  <c r="AY85" i="14"/>
  <c r="AZ85" i="14"/>
  <c r="BA85" i="14"/>
  <c r="BB85" i="14"/>
  <c r="BC85" i="14"/>
  <c r="BD85" i="14"/>
  <c r="BJ85" i="14"/>
  <c r="BK85" i="14"/>
  <c r="AW86" i="14"/>
  <c r="AX86" i="14"/>
  <c r="AY86" i="14"/>
  <c r="AZ86" i="14"/>
  <c r="BA86" i="14"/>
  <c r="BB86" i="14"/>
  <c r="BC86" i="14"/>
  <c r="BD86" i="14"/>
  <c r="BJ86" i="14"/>
  <c r="BK86" i="14"/>
  <c r="AW87" i="14"/>
  <c r="AX87" i="14"/>
  <c r="AY87" i="14"/>
  <c r="AZ87" i="14"/>
  <c r="BA87" i="14"/>
  <c r="BB87" i="14"/>
  <c r="BC87" i="14"/>
  <c r="BD87" i="14"/>
  <c r="BJ87" i="14"/>
  <c r="BK87" i="14"/>
  <c r="AW88" i="14"/>
  <c r="AX88" i="14"/>
  <c r="AY88" i="14"/>
  <c r="AZ88" i="14"/>
  <c r="BA88" i="14"/>
  <c r="BB88" i="14"/>
  <c r="BC88" i="14"/>
  <c r="BD88" i="14"/>
  <c r="BJ88" i="14"/>
  <c r="BK88" i="14"/>
  <c r="AW89" i="14"/>
  <c r="AX89" i="14"/>
  <c r="AY89" i="14"/>
  <c r="AZ89" i="14"/>
  <c r="BA89" i="14"/>
  <c r="BB89" i="14"/>
  <c r="BC89" i="14"/>
  <c r="BD89" i="14"/>
  <c r="BJ89" i="14"/>
  <c r="BK89" i="14"/>
  <c r="AW90" i="14"/>
  <c r="AX90" i="14"/>
  <c r="AY90" i="14"/>
  <c r="AZ90" i="14"/>
  <c r="BA90" i="14"/>
  <c r="BB90" i="14"/>
  <c r="BC90" i="14"/>
  <c r="BD90" i="14"/>
  <c r="BJ90" i="14"/>
  <c r="BK90" i="14"/>
  <c r="AW91" i="14"/>
  <c r="AX91" i="14"/>
  <c r="AY91" i="14"/>
  <c r="AZ91" i="14"/>
  <c r="BA91" i="14"/>
  <c r="BB91" i="14"/>
  <c r="BC91" i="14"/>
  <c r="BD91" i="14"/>
  <c r="BJ91" i="14"/>
  <c r="BK91" i="14"/>
  <c r="AW92" i="14"/>
  <c r="AX92" i="14"/>
  <c r="AY92" i="14"/>
  <c r="AZ92" i="14"/>
  <c r="BA92" i="14"/>
  <c r="BB92" i="14"/>
  <c r="BC92" i="14"/>
  <c r="BD92" i="14"/>
  <c r="BJ92" i="14"/>
  <c r="BK92" i="14"/>
  <c r="AW93" i="14"/>
  <c r="AX93" i="14"/>
  <c r="AY93" i="14"/>
  <c r="AZ93" i="14"/>
  <c r="BA93" i="14"/>
  <c r="BB93" i="14"/>
  <c r="BC93" i="14"/>
  <c r="BD93" i="14"/>
  <c r="BJ93" i="14"/>
  <c r="BK93" i="14"/>
  <c r="AW94" i="14"/>
  <c r="AX94" i="14"/>
  <c r="AY94" i="14"/>
  <c r="AZ94" i="14"/>
  <c r="BA94" i="14"/>
  <c r="BB94" i="14"/>
  <c r="BC94" i="14"/>
  <c r="BD94" i="14"/>
  <c r="BJ94" i="14"/>
  <c r="BK94" i="14"/>
  <c r="AW95" i="14"/>
  <c r="AX95" i="14"/>
  <c r="AY95" i="14"/>
  <c r="AZ95" i="14"/>
  <c r="BA95" i="14"/>
  <c r="BB95" i="14"/>
  <c r="BC95" i="14"/>
  <c r="BD95" i="14"/>
  <c r="BJ95" i="14"/>
  <c r="BK95" i="14"/>
  <c r="AW96" i="14"/>
  <c r="AX96" i="14"/>
  <c r="AY96" i="14"/>
  <c r="AZ96" i="14"/>
  <c r="BA96" i="14"/>
  <c r="BB96" i="14"/>
  <c r="BC96" i="14"/>
  <c r="BD96" i="14"/>
  <c r="BJ96" i="14"/>
  <c r="BK96" i="14"/>
  <c r="AW97" i="14"/>
  <c r="AX97" i="14"/>
  <c r="AY97" i="14"/>
  <c r="AZ97" i="14"/>
  <c r="BA97" i="14"/>
  <c r="BB97" i="14"/>
  <c r="BC97" i="14"/>
  <c r="BD97" i="14"/>
  <c r="BJ97" i="14"/>
  <c r="BK97" i="14"/>
  <c r="AW98" i="14"/>
  <c r="AX98" i="14"/>
  <c r="AY98" i="14"/>
  <c r="AZ98" i="14"/>
  <c r="BA98" i="14"/>
  <c r="BB98" i="14"/>
  <c r="BC98" i="14"/>
  <c r="BD98" i="14"/>
  <c r="BJ98" i="14"/>
  <c r="BK98" i="14"/>
  <c r="AW99" i="14"/>
  <c r="AX99" i="14"/>
  <c r="AY99" i="14"/>
  <c r="AZ99" i="14"/>
  <c r="BA99" i="14"/>
  <c r="BB99" i="14"/>
  <c r="BC99" i="14"/>
  <c r="BD99" i="14"/>
  <c r="BJ99" i="14"/>
  <c r="BK99" i="14"/>
  <c r="AW100" i="14"/>
  <c r="AX100" i="14"/>
  <c r="AY100" i="14"/>
  <c r="AZ100" i="14"/>
  <c r="BA100" i="14"/>
  <c r="BB100" i="14"/>
  <c r="BC100" i="14"/>
  <c r="BD100" i="14"/>
  <c r="BJ100" i="14"/>
  <c r="BK100" i="14"/>
  <c r="AW101" i="14"/>
  <c r="AX101" i="14"/>
  <c r="AY101" i="14"/>
  <c r="AZ101" i="14"/>
  <c r="BA101" i="14"/>
  <c r="BB101" i="14"/>
  <c r="BC101" i="14"/>
  <c r="BD101" i="14"/>
  <c r="BJ101" i="14"/>
  <c r="BK101" i="14"/>
  <c r="AW102" i="14"/>
  <c r="AX102" i="14"/>
  <c r="AY102" i="14"/>
  <c r="AZ102" i="14"/>
  <c r="BA102" i="14"/>
  <c r="BB102" i="14"/>
  <c r="BC102" i="14"/>
  <c r="BD102" i="14"/>
  <c r="BJ102" i="14"/>
  <c r="BK102" i="14"/>
  <c r="AW103" i="14"/>
  <c r="AX103" i="14"/>
  <c r="AY103" i="14"/>
  <c r="AZ103" i="14"/>
  <c r="BA103" i="14"/>
  <c r="BB103" i="14"/>
  <c r="BC103" i="14"/>
  <c r="BD103" i="14"/>
  <c r="BJ103" i="14"/>
  <c r="BK103" i="14"/>
  <c r="AW104" i="14"/>
  <c r="AX104" i="14"/>
  <c r="AY104" i="14"/>
  <c r="AZ104" i="14"/>
  <c r="BA104" i="14"/>
  <c r="BB104" i="14"/>
  <c r="BC104" i="14"/>
  <c r="BD104" i="14"/>
  <c r="BJ104" i="14"/>
  <c r="BK104" i="14"/>
  <c r="AW105" i="14"/>
  <c r="AX105" i="14"/>
  <c r="AY105" i="14"/>
  <c r="AZ105" i="14"/>
  <c r="BA105" i="14"/>
  <c r="BB105" i="14"/>
  <c r="BC105" i="14"/>
  <c r="BD105" i="14"/>
  <c r="BJ105" i="14"/>
  <c r="BK105" i="14"/>
  <c r="AW106" i="14"/>
  <c r="AX106" i="14"/>
  <c r="AY106" i="14"/>
  <c r="AZ106" i="14"/>
  <c r="BA106" i="14"/>
  <c r="BB106" i="14"/>
  <c r="BC106" i="14"/>
  <c r="BD106" i="14"/>
  <c r="BJ106" i="14"/>
  <c r="BK106" i="14"/>
  <c r="AW107" i="14"/>
  <c r="AX107" i="14"/>
  <c r="AY107" i="14"/>
  <c r="AZ107" i="14"/>
  <c r="BA107" i="14"/>
  <c r="BB107" i="14"/>
  <c r="BC107" i="14"/>
  <c r="BD107" i="14"/>
  <c r="BJ107" i="14"/>
  <c r="BK107" i="14"/>
  <c r="AW108" i="14"/>
  <c r="AX108" i="14"/>
  <c r="AY108" i="14"/>
  <c r="AZ108" i="14"/>
  <c r="BA108" i="14"/>
  <c r="BB108" i="14"/>
  <c r="BC108" i="14"/>
  <c r="BD108" i="14"/>
  <c r="BJ108" i="14"/>
  <c r="BK108" i="14"/>
  <c r="AW109" i="14"/>
  <c r="AX109" i="14"/>
  <c r="AY109" i="14"/>
  <c r="AZ109" i="14"/>
  <c r="BA109" i="14"/>
  <c r="BB109" i="14"/>
  <c r="BC109" i="14"/>
  <c r="BD109" i="14"/>
  <c r="BJ109" i="14"/>
  <c r="BK109" i="14"/>
  <c r="AW110" i="14"/>
  <c r="AX110" i="14"/>
  <c r="AY110" i="14"/>
  <c r="AZ110" i="14"/>
  <c r="BA110" i="14"/>
  <c r="BB110" i="14"/>
  <c r="BC110" i="14"/>
  <c r="BD110" i="14"/>
  <c r="BJ110" i="14"/>
  <c r="BK110" i="14"/>
  <c r="AW111" i="14"/>
  <c r="AX111" i="14"/>
  <c r="AY111" i="14"/>
  <c r="AZ111" i="14"/>
  <c r="BA111" i="14"/>
  <c r="BB111" i="14"/>
  <c r="BC111" i="14"/>
  <c r="BD111" i="14"/>
  <c r="BJ111" i="14"/>
  <c r="BK111" i="14"/>
  <c r="AW112" i="14"/>
  <c r="AX112" i="14"/>
  <c r="AY112" i="14"/>
  <c r="AZ112" i="14"/>
  <c r="BA112" i="14"/>
  <c r="BB112" i="14"/>
  <c r="BC112" i="14"/>
  <c r="BD112" i="14"/>
  <c r="BJ112" i="14"/>
  <c r="BK112" i="14"/>
  <c r="AW113" i="14"/>
  <c r="AX113" i="14"/>
  <c r="AY113" i="14"/>
  <c r="AZ113" i="14"/>
  <c r="BA113" i="14"/>
  <c r="BB113" i="14"/>
  <c r="BC113" i="14"/>
  <c r="BD113" i="14"/>
  <c r="BJ113" i="14"/>
  <c r="BK113" i="14"/>
  <c r="AW114" i="14"/>
  <c r="AX114" i="14"/>
  <c r="AY114" i="14"/>
  <c r="AZ114" i="14"/>
  <c r="BA114" i="14"/>
  <c r="BB114" i="14"/>
  <c r="BC114" i="14"/>
  <c r="BD114" i="14"/>
  <c r="BJ114" i="14"/>
  <c r="BK114" i="14"/>
  <c r="AW115" i="14"/>
  <c r="AX115" i="14"/>
  <c r="AY115" i="14"/>
  <c r="AZ115" i="14"/>
  <c r="BA115" i="14"/>
  <c r="BB115" i="14"/>
  <c r="BC115" i="14"/>
  <c r="BD115" i="14"/>
  <c r="BJ115" i="14"/>
  <c r="BK115" i="14"/>
  <c r="AW116" i="14"/>
  <c r="AX116" i="14"/>
  <c r="AY116" i="14"/>
  <c r="AZ116" i="14"/>
  <c r="BA116" i="14"/>
  <c r="BB116" i="14"/>
  <c r="BC116" i="14"/>
  <c r="BD116" i="14"/>
  <c r="BJ116" i="14"/>
  <c r="BK116" i="14"/>
  <c r="AW117" i="14"/>
  <c r="AX117" i="14"/>
  <c r="AY117" i="14"/>
  <c r="AZ117" i="14"/>
  <c r="BA117" i="14"/>
  <c r="BB117" i="14"/>
  <c r="BC117" i="14"/>
  <c r="BD117" i="14"/>
  <c r="BJ117" i="14"/>
  <c r="BK117" i="14"/>
  <c r="AW118" i="14"/>
  <c r="AX118" i="14"/>
  <c r="AY118" i="14"/>
  <c r="AZ118" i="14"/>
  <c r="BA118" i="14"/>
  <c r="BB118" i="14"/>
  <c r="BC118" i="14"/>
  <c r="BD118" i="14"/>
  <c r="BJ118" i="14"/>
  <c r="BK118" i="14"/>
  <c r="AW119" i="14"/>
  <c r="AX119" i="14"/>
  <c r="AY119" i="14"/>
  <c r="AZ119" i="14"/>
  <c r="BA119" i="14"/>
  <c r="BB119" i="14"/>
  <c r="BC119" i="14"/>
  <c r="BD119" i="14"/>
  <c r="BJ119" i="14"/>
  <c r="BK119" i="14"/>
  <c r="AW120" i="14"/>
  <c r="AX120" i="14"/>
  <c r="AY120" i="14"/>
  <c r="AZ120" i="14"/>
  <c r="BA120" i="14"/>
  <c r="BB120" i="14"/>
  <c r="BC120" i="14"/>
  <c r="BD120" i="14"/>
  <c r="BJ120" i="14"/>
  <c r="BK120" i="14"/>
  <c r="AW121" i="14"/>
  <c r="AX121" i="14"/>
  <c r="AY121" i="14"/>
  <c r="AZ121" i="14"/>
  <c r="BA121" i="14"/>
  <c r="BB121" i="14"/>
  <c r="BC121" i="14"/>
  <c r="BD121" i="14"/>
  <c r="BJ121" i="14"/>
  <c r="BK121" i="14"/>
  <c r="AW122" i="14"/>
  <c r="AX122" i="14"/>
  <c r="AY122" i="14"/>
  <c r="AZ122" i="14"/>
  <c r="BA122" i="14"/>
  <c r="BB122" i="14"/>
  <c r="BC122" i="14"/>
  <c r="BD122" i="14"/>
  <c r="BJ122" i="14"/>
  <c r="BK122" i="14"/>
  <c r="AW123" i="14"/>
  <c r="AX123" i="14"/>
  <c r="AY123" i="14"/>
  <c r="AZ123" i="14"/>
  <c r="BA123" i="14"/>
  <c r="BB123" i="14"/>
  <c r="BC123" i="14"/>
  <c r="BD123" i="14"/>
  <c r="BJ123" i="14"/>
  <c r="BK123" i="14"/>
  <c r="AW124" i="14"/>
  <c r="AX124" i="14"/>
  <c r="AY124" i="14"/>
  <c r="AZ124" i="14"/>
  <c r="BA124" i="14"/>
  <c r="BB124" i="14"/>
  <c r="BC124" i="14"/>
  <c r="BD124" i="14"/>
  <c r="BJ124" i="14"/>
  <c r="BK124" i="14"/>
  <c r="AW125" i="14"/>
  <c r="AX125" i="14"/>
  <c r="AY125" i="14"/>
  <c r="AZ125" i="14"/>
  <c r="BA125" i="14"/>
  <c r="BB125" i="14"/>
  <c r="BC125" i="14"/>
  <c r="BD125" i="14"/>
  <c r="BJ125" i="14"/>
  <c r="BK125" i="14"/>
  <c r="AW126" i="14"/>
  <c r="AX126" i="14"/>
  <c r="AY126" i="14"/>
  <c r="AZ126" i="14"/>
  <c r="BA126" i="14"/>
  <c r="BB126" i="14"/>
  <c r="BC126" i="14"/>
  <c r="BD126" i="14"/>
  <c r="BJ126" i="14"/>
  <c r="BK126" i="14"/>
  <c r="AW127" i="14"/>
  <c r="AX127" i="14"/>
  <c r="AY127" i="14"/>
  <c r="AZ127" i="14"/>
  <c r="BA127" i="14"/>
  <c r="BB127" i="14"/>
  <c r="BC127" i="14"/>
  <c r="BD127" i="14"/>
  <c r="BJ127" i="14"/>
  <c r="BK127" i="14"/>
  <c r="AW128" i="14"/>
  <c r="AX128" i="14"/>
  <c r="AY128" i="14"/>
  <c r="AZ128" i="14"/>
  <c r="BA128" i="14"/>
  <c r="BB128" i="14"/>
  <c r="BC128" i="14"/>
  <c r="BD128" i="14"/>
  <c r="BJ128" i="14"/>
  <c r="BK128" i="14"/>
  <c r="AW129" i="14"/>
  <c r="AX129" i="14"/>
  <c r="AY129" i="14"/>
  <c r="AZ129" i="14"/>
  <c r="BA129" i="14"/>
  <c r="BB129" i="14"/>
  <c r="BC129" i="14"/>
  <c r="BD129" i="14"/>
  <c r="BJ129" i="14"/>
  <c r="BK129" i="14"/>
  <c r="AW130" i="14"/>
  <c r="AX130" i="14"/>
  <c r="AY130" i="14"/>
  <c r="AZ130" i="14"/>
  <c r="BA130" i="14"/>
  <c r="BB130" i="14"/>
  <c r="BC130" i="14"/>
  <c r="BD130" i="14"/>
  <c r="BJ130" i="14"/>
  <c r="BK130" i="14"/>
  <c r="AW131" i="14"/>
  <c r="AX131" i="14"/>
  <c r="AY131" i="14"/>
  <c r="AZ131" i="14"/>
  <c r="BA131" i="14"/>
  <c r="BB131" i="14"/>
  <c r="BC131" i="14"/>
  <c r="BD131" i="14"/>
  <c r="BJ131" i="14"/>
  <c r="BK131" i="14"/>
  <c r="AW132" i="14"/>
  <c r="AX132" i="14"/>
  <c r="AY132" i="14"/>
  <c r="AZ132" i="14"/>
  <c r="BA132" i="14"/>
  <c r="BB132" i="14"/>
  <c r="BC132" i="14"/>
  <c r="BD132" i="14"/>
  <c r="BJ132" i="14"/>
  <c r="BK132" i="14"/>
  <c r="AW133" i="14"/>
  <c r="AX133" i="14"/>
  <c r="AY133" i="14"/>
  <c r="AZ133" i="14"/>
  <c r="BA133" i="14"/>
  <c r="BB133" i="14"/>
  <c r="BC133" i="14"/>
  <c r="BD133" i="14"/>
  <c r="BJ133" i="14"/>
  <c r="BK133" i="14"/>
  <c r="AW134" i="14"/>
  <c r="AX134" i="14"/>
  <c r="AY134" i="14"/>
  <c r="AZ134" i="14"/>
  <c r="BA134" i="14"/>
  <c r="BB134" i="14"/>
  <c r="BC134" i="14"/>
  <c r="BD134" i="14"/>
  <c r="BJ134" i="14"/>
  <c r="BK134" i="14"/>
  <c r="AW135" i="14"/>
  <c r="AX135" i="14"/>
  <c r="AY135" i="14"/>
  <c r="AZ135" i="14"/>
  <c r="BA135" i="14"/>
  <c r="BB135" i="14"/>
  <c r="BC135" i="14"/>
  <c r="BD135" i="14"/>
  <c r="BJ135" i="14"/>
  <c r="BK135" i="14"/>
  <c r="AW136" i="14"/>
  <c r="AX136" i="14"/>
  <c r="AY136" i="14"/>
  <c r="AZ136" i="14"/>
  <c r="BA136" i="14"/>
  <c r="BB136" i="14"/>
  <c r="BC136" i="14"/>
  <c r="BD136" i="14"/>
  <c r="BJ136" i="14"/>
  <c r="BK136" i="14"/>
  <c r="AW137" i="14"/>
  <c r="AX137" i="14"/>
  <c r="AY137" i="14"/>
  <c r="AZ137" i="14"/>
  <c r="BA137" i="14"/>
  <c r="BB137" i="14"/>
  <c r="BC137" i="14"/>
  <c r="BD137" i="14"/>
  <c r="BJ137" i="14"/>
  <c r="BK137" i="14"/>
  <c r="AW138" i="14"/>
  <c r="AX138" i="14"/>
  <c r="AY138" i="14"/>
  <c r="AZ138" i="14"/>
  <c r="BA138" i="14"/>
  <c r="BB138" i="14"/>
  <c r="BC138" i="14"/>
  <c r="BD138" i="14"/>
  <c r="BJ138" i="14"/>
  <c r="BK138" i="14"/>
  <c r="AW139" i="14"/>
  <c r="AX139" i="14"/>
  <c r="AY139" i="14"/>
  <c r="AZ139" i="14"/>
  <c r="BA139" i="14"/>
  <c r="BB139" i="14"/>
  <c r="BC139" i="14"/>
  <c r="BD139" i="14"/>
  <c r="BJ139" i="14"/>
  <c r="BK139" i="14"/>
  <c r="AW140" i="14"/>
  <c r="AX140" i="14"/>
  <c r="AY140" i="14"/>
  <c r="AZ140" i="14"/>
  <c r="BA140" i="14"/>
  <c r="BB140" i="14"/>
  <c r="BC140" i="14"/>
  <c r="BD140" i="14"/>
  <c r="BJ140" i="14"/>
  <c r="BK140" i="14"/>
  <c r="AW141" i="14"/>
  <c r="AX141" i="14"/>
  <c r="AY141" i="14"/>
  <c r="AZ141" i="14"/>
  <c r="BA141" i="14"/>
  <c r="BB141" i="14"/>
  <c r="BC141" i="14"/>
  <c r="BD141" i="14"/>
  <c r="BJ141" i="14"/>
  <c r="BK141" i="14"/>
  <c r="AW142" i="14"/>
  <c r="AX142" i="14"/>
  <c r="AY142" i="14"/>
  <c r="AZ142" i="14"/>
  <c r="BA142" i="14"/>
  <c r="BB142" i="14"/>
  <c r="BC142" i="14"/>
  <c r="BD142" i="14"/>
  <c r="BJ142" i="14"/>
  <c r="BK142" i="14"/>
  <c r="AW143" i="14"/>
  <c r="AX143" i="14"/>
  <c r="AY143" i="14"/>
  <c r="AZ143" i="14"/>
  <c r="BA143" i="14"/>
  <c r="BB143" i="14"/>
  <c r="BC143" i="14"/>
  <c r="BD143" i="14"/>
  <c r="BJ143" i="14"/>
  <c r="BK143" i="14"/>
  <c r="AW144" i="14"/>
  <c r="AX144" i="14"/>
  <c r="AY144" i="14"/>
  <c r="AZ144" i="14"/>
  <c r="BA144" i="14"/>
  <c r="BB144" i="14"/>
  <c r="BC144" i="14"/>
  <c r="BD144" i="14"/>
  <c r="BJ144" i="14"/>
  <c r="BK144" i="14"/>
  <c r="AW145" i="14"/>
  <c r="AX145" i="14"/>
  <c r="AY145" i="14"/>
  <c r="AZ145" i="14"/>
  <c r="BA145" i="14"/>
  <c r="BB145" i="14"/>
  <c r="BC145" i="14"/>
  <c r="BD145" i="14"/>
  <c r="BJ145" i="14"/>
  <c r="BK145" i="14"/>
  <c r="AW146" i="14"/>
  <c r="AX146" i="14"/>
  <c r="AY146" i="14"/>
  <c r="AZ146" i="14"/>
  <c r="BA146" i="14"/>
  <c r="BB146" i="14"/>
  <c r="BC146" i="14"/>
  <c r="BD146" i="14"/>
  <c r="BJ146" i="14"/>
  <c r="BK146" i="14"/>
  <c r="AW147" i="14"/>
  <c r="AX147" i="14"/>
  <c r="AY147" i="14"/>
  <c r="AZ147" i="14"/>
  <c r="BA147" i="14"/>
  <c r="BB147" i="14"/>
  <c r="BC147" i="14"/>
  <c r="BD147" i="14"/>
  <c r="BJ147" i="14"/>
  <c r="BK147" i="14"/>
  <c r="AW148" i="14"/>
  <c r="AX148" i="14"/>
  <c r="AY148" i="14"/>
  <c r="AZ148" i="14"/>
  <c r="BA148" i="14"/>
  <c r="BB148" i="14"/>
  <c r="BC148" i="14"/>
  <c r="BD148" i="14"/>
  <c r="BJ148" i="14"/>
  <c r="BK148" i="14"/>
  <c r="AW149" i="14"/>
  <c r="AX149" i="14"/>
  <c r="AY149" i="14"/>
  <c r="AZ149" i="14"/>
  <c r="BA149" i="14"/>
  <c r="BB149" i="14"/>
  <c r="BC149" i="14"/>
  <c r="BD149" i="14"/>
  <c r="BJ149" i="14"/>
  <c r="BK149" i="14"/>
  <c r="AW150" i="14"/>
  <c r="AX150" i="14"/>
  <c r="AY150" i="14"/>
  <c r="AZ150" i="14"/>
  <c r="BA150" i="14"/>
  <c r="BB150" i="14"/>
  <c r="BC150" i="14"/>
  <c r="BD150" i="14"/>
  <c r="BJ150" i="14"/>
  <c r="BK150" i="14"/>
  <c r="AW151" i="14"/>
  <c r="AX151" i="14"/>
  <c r="AY151" i="14"/>
  <c r="AZ151" i="14"/>
  <c r="BA151" i="14"/>
  <c r="BB151" i="14"/>
  <c r="BC151" i="14"/>
  <c r="BD151" i="14"/>
  <c r="BJ151" i="14"/>
  <c r="BK151" i="14"/>
  <c r="AW152" i="14"/>
  <c r="AX152" i="14"/>
  <c r="AY152" i="14"/>
  <c r="AZ152" i="14"/>
  <c r="BA152" i="14"/>
  <c r="BB152" i="14"/>
  <c r="BC152" i="14"/>
  <c r="BD152" i="14"/>
  <c r="BJ152" i="14"/>
  <c r="BK152" i="14"/>
  <c r="AW153" i="14"/>
  <c r="AX153" i="14"/>
  <c r="AY153" i="14"/>
  <c r="AZ153" i="14"/>
  <c r="BA153" i="14"/>
  <c r="BB153" i="14"/>
  <c r="BC153" i="14"/>
  <c r="BD153" i="14"/>
  <c r="BJ153" i="14"/>
  <c r="BK153" i="14"/>
  <c r="AW154" i="14"/>
  <c r="AX154" i="14"/>
  <c r="AY154" i="14"/>
  <c r="AZ154" i="14"/>
  <c r="BA154" i="14"/>
  <c r="BB154" i="14"/>
  <c r="BC154" i="14"/>
  <c r="BD154" i="14"/>
  <c r="BJ154" i="14"/>
  <c r="BK154" i="14"/>
  <c r="AW155" i="14"/>
  <c r="AX155" i="14"/>
  <c r="AY155" i="14"/>
  <c r="AZ155" i="14"/>
  <c r="BA155" i="14"/>
  <c r="BB155" i="14"/>
  <c r="BC155" i="14"/>
  <c r="BD155" i="14"/>
  <c r="BJ155" i="14"/>
  <c r="BK155" i="14"/>
  <c r="AW156" i="14"/>
  <c r="AX156" i="14"/>
  <c r="AY156" i="14"/>
  <c r="AZ156" i="14"/>
  <c r="BA156" i="14"/>
  <c r="BB156" i="14"/>
  <c r="BC156" i="14"/>
  <c r="BD156" i="14"/>
  <c r="BJ156" i="14"/>
  <c r="BK156" i="14"/>
  <c r="AW157" i="14"/>
  <c r="AX157" i="14"/>
  <c r="AY157" i="14"/>
  <c r="AZ157" i="14"/>
  <c r="BA157" i="14"/>
  <c r="BB157" i="14"/>
  <c r="BC157" i="14"/>
  <c r="BD157" i="14"/>
  <c r="BJ157" i="14"/>
  <c r="BK157" i="14"/>
  <c r="AW158" i="14"/>
  <c r="AX158" i="14"/>
  <c r="AY158" i="14"/>
  <c r="AZ158" i="14"/>
  <c r="BA158" i="14"/>
  <c r="BB158" i="14"/>
  <c r="BC158" i="14"/>
  <c r="BD158" i="14"/>
  <c r="BJ158" i="14"/>
  <c r="BK158" i="14"/>
  <c r="AW159" i="14"/>
  <c r="AX159" i="14"/>
  <c r="AY159" i="14"/>
  <c r="AZ159" i="14"/>
  <c r="BA159" i="14"/>
  <c r="BB159" i="14"/>
  <c r="BC159" i="14"/>
  <c r="BD159" i="14"/>
  <c r="BJ159" i="14"/>
  <c r="BK159" i="14"/>
  <c r="AW160" i="14"/>
  <c r="AX160" i="14"/>
  <c r="AY160" i="14"/>
  <c r="AZ160" i="14"/>
  <c r="BA160" i="14"/>
  <c r="BB160" i="14"/>
  <c r="BC160" i="14"/>
  <c r="BD160" i="14"/>
  <c r="BJ160" i="14"/>
  <c r="BK160" i="14"/>
  <c r="AW161" i="14"/>
  <c r="AX161" i="14"/>
  <c r="AY161" i="14"/>
  <c r="AZ161" i="14"/>
  <c r="BA161" i="14"/>
  <c r="BB161" i="14"/>
  <c r="BC161" i="14"/>
  <c r="BD161" i="14"/>
  <c r="BJ161" i="14"/>
  <c r="BK161" i="14"/>
  <c r="AW162" i="14"/>
  <c r="AX162" i="14"/>
  <c r="AY162" i="14"/>
  <c r="AZ162" i="14"/>
  <c r="BA162" i="14"/>
  <c r="BB162" i="14"/>
  <c r="BC162" i="14"/>
  <c r="BD162" i="14"/>
  <c r="BJ162" i="14"/>
  <c r="BK162" i="14"/>
  <c r="AW163" i="14"/>
  <c r="AX163" i="14"/>
  <c r="AY163" i="14"/>
  <c r="AZ163" i="14"/>
  <c r="BA163" i="14"/>
  <c r="BB163" i="14"/>
  <c r="BC163" i="14"/>
  <c r="BD163" i="14"/>
  <c r="BJ163" i="14"/>
  <c r="BK163" i="14"/>
  <c r="AW164" i="14"/>
  <c r="AX164" i="14"/>
  <c r="AY164" i="14"/>
  <c r="AZ164" i="14"/>
  <c r="BA164" i="14"/>
  <c r="BB164" i="14"/>
  <c r="BC164" i="14"/>
  <c r="BD164" i="14"/>
  <c r="BJ164" i="14"/>
  <c r="BK164" i="14"/>
  <c r="AW165" i="14"/>
  <c r="AX165" i="14"/>
  <c r="AY165" i="14"/>
  <c r="AZ165" i="14"/>
  <c r="BA165" i="14"/>
  <c r="BB165" i="14"/>
  <c r="BC165" i="14"/>
  <c r="BD165" i="14"/>
  <c r="BJ165" i="14"/>
  <c r="BK165" i="14"/>
  <c r="AW166" i="14"/>
  <c r="AX166" i="14"/>
  <c r="AY166" i="14"/>
  <c r="AZ166" i="14"/>
  <c r="BA166" i="14"/>
  <c r="BB166" i="14"/>
  <c r="BC166" i="14"/>
  <c r="BD166" i="14"/>
  <c r="BJ166" i="14"/>
  <c r="BK166" i="14"/>
  <c r="AW167" i="14"/>
  <c r="AX167" i="14"/>
  <c r="AY167" i="14"/>
  <c r="AZ167" i="14"/>
  <c r="BA167" i="14"/>
  <c r="BB167" i="14"/>
  <c r="BC167" i="14"/>
  <c r="BD167" i="14"/>
  <c r="BJ167" i="14"/>
  <c r="BK167" i="14"/>
  <c r="AW168" i="14"/>
  <c r="AX168" i="14"/>
  <c r="AY168" i="14"/>
  <c r="AZ168" i="14"/>
  <c r="BA168" i="14"/>
  <c r="BB168" i="14"/>
  <c r="BC168" i="14"/>
  <c r="BD168" i="14"/>
  <c r="BJ168" i="14"/>
  <c r="BK168" i="14"/>
  <c r="AW169" i="14"/>
  <c r="AX169" i="14"/>
  <c r="AY169" i="14"/>
  <c r="AZ169" i="14"/>
  <c r="BA169" i="14"/>
  <c r="BB169" i="14"/>
  <c r="BC169" i="14"/>
  <c r="BD169" i="14"/>
  <c r="BJ169" i="14"/>
  <c r="BK169" i="14"/>
  <c r="AW170" i="14"/>
  <c r="AX170" i="14"/>
  <c r="AY170" i="14"/>
  <c r="AZ170" i="14"/>
  <c r="BA170" i="14"/>
  <c r="BB170" i="14"/>
  <c r="BC170" i="14"/>
  <c r="BD170" i="14"/>
  <c r="BJ170" i="14"/>
  <c r="BK170" i="14"/>
  <c r="AW171" i="14"/>
  <c r="AX171" i="14"/>
  <c r="AY171" i="14"/>
  <c r="AZ171" i="14"/>
  <c r="BA171" i="14"/>
  <c r="BB171" i="14"/>
  <c r="BC171" i="14"/>
  <c r="BD171" i="14"/>
  <c r="BJ171" i="14"/>
  <c r="BK171" i="14"/>
  <c r="AW172" i="14"/>
  <c r="AX172" i="14"/>
  <c r="AY172" i="14"/>
  <c r="AZ172" i="14"/>
  <c r="BA172" i="14"/>
  <c r="BB172" i="14"/>
  <c r="BC172" i="14"/>
  <c r="BD172" i="14"/>
  <c r="BJ172" i="14"/>
  <c r="BK172" i="14"/>
  <c r="AW173" i="14"/>
  <c r="AX173" i="14"/>
  <c r="AY173" i="14"/>
  <c r="AZ173" i="14"/>
  <c r="BA173" i="14"/>
  <c r="BB173" i="14"/>
  <c r="BC173" i="14"/>
  <c r="BD173" i="14"/>
  <c r="BJ173" i="14"/>
  <c r="BK173" i="14"/>
  <c r="AW174" i="14"/>
  <c r="AX174" i="14"/>
  <c r="AY174" i="14"/>
  <c r="AZ174" i="14"/>
  <c r="BA174" i="14"/>
  <c r="BB174" i="14"/>
  <c r="BC174" i="14"/>
  <c r="BD174" i="14"/>
  <c r="BJ174" i="14"/>
  <c r="BK174" i="14"/>
  <c r="AW175" i="14"/>
  <c r="AX175" i="14"/>
  <c r="AY175" i="14"/>
  <c r="AZ175" i="14"/>
  <c r="BA175" i="14"/>
  <c r="BB175" i="14"/>
  <c r="BC175" i="14"/>
  <c r="BD175" i="14"/>
  <c r="BJ175" i="14"/>
  <c r="BK175" i="14"/>
  <c r="AW176" i="14"/>
  <c r="AX176" i="14"/>
  <c r="AY176" i="14"/>
  <c r="AZ176" i="14"/>
  <c r="BA176" i="14"/>
  <c r="BB176" i="14"/>
  <c r="BC176" i="14"/>
  <c r="BD176" i="14"/>
  <c r="BJ176" i="14"/>
  <c r="BK176" i="14"/>
  <c r="AW177" i="14"/>
  <c r="AX177" i="14"/>
  <c r="AY177" i="14"/>
  <c r="AZ177" i="14"/>
  <c r="BA177" i="14"/>
  <c r="BB177" i="14"/>
  <c r="BC177" i="14"/>
  <c r="BD177" i="14"/>
  <c r="BJ177" i="14"/>
  <c r="BK177" i="14"/>
  <c r="AW178" i="14"/>
  <c r="AX178" i="14"/>
  <c r="AY178" i="14"/>
  <c r="AZ178" i="14"/>
  <c r="BA178" i="14"/>
  <c r="BB178" i="14"/>
  <c r="BC178" i="14"/>
  <c r="BD178" i="14"/>
  <c r="BJ178" i="14"/>
  <c r="BK178" i="14"/>
  <c r="AW179" i="14"/>
  <c r="AX179" i="14"/>
  <c r="AY179" i="14"/>
  <c r="AZ179" i="14"/>
  <c r="BA179" i="14"/>
  <c r="BB179" i="14"/>
  <c r="BC179" i="14"/>
  <c r="BD179" i="14"/>
  <c r="BJ179" i="14"/>
  <c r="BK179" i="14"/>
  <c r="AW180" i="14"/>
  <c r="AX180" i="14"/>
  <c r="AY180" i="14"/>
  <c r="AZ180" i="14"/>
  <c r="BA180" i="14"/>
  <c r="BB180" i="14"/>
  <c r="BC180" i="14"/>
  <c r="BD180" i="14"/>
  <c r="BJ180" i="14"/>
  <c r="BK180" i="14"/>
  <c r="AW181" i="14"/>
  <c r="AX181" i="14"/>
  <c r="AY181" i="14"/>
  <c r="AZ181" i="14"/>
  <c r="BA181" i="14"/>
  <c r="BB181" i="14"/>
  <c r="BC181" i="14"/>
  <c r="BD181" i="14"/>
  <c r="BJ181" i="14"/>
  <c r="BK181" i="14"/>
  <c r="AW182" i="14"/>
  <c r="AX182" i="14"/>
  <c r="AY182" i="14"/>
  <c r="AZ182" i="14"/>
  <c r="BA182" i="14"/>
  <c r="BB182" i="14"/>
  <c r="BC182" i="14"/>
  <c r="BD182" i="14"/>
  <c r="BJ182" i="14"/>
  <c r="BK182" i="14"/>
  <c r="AW183" i="14"/>
  <c r="AX183" i="14"/>
  <c r="AY183" i="14"/>
  <c r="AZ183" i="14"/>
  <c r="BA183" i="14"/>
  <c r="BB183" i="14"/>
  <c r="BC183" i="14"/>
  <c r="BD183" i="14"/>
  <c r="BJ183" i="14"/>
  <c r="BK183" i="14"/>
  <c r="AW184" i="14"/>
  <c r="AX184" i="14"/>
  <c r="AY184" i="14"/>
  <c r="AZ184" i="14"/>
  <c r="BA184" i="14"/>
  <c r="BB184" i="14"/>
  <c r="BC184" i="14"/>
  <c r="BD184" i="14"/>
  <c r="BJ184" i="14"/>
  <c r="BK184" i="14"/>
  <c r="AW185" i="14"/>
  <c r="AX185" i="14"/>
  <c r="AY185" i="14"/>
  <c r="AZ185" i="14"/>
  <c r="BA185" i="14"/>
  <c r="BB185" i="14"/>
  <c r="BC185" i="14"/>
  <c r="BD185" i="14"/>
  <c r="BJ185" i="14"/>
  <c r="BK185" i="14"/>
  <c r="AW186" i="14"/>
  <c r="AX186" i="14"/>
  <c r="AY186" i="14"/>
  <c r="AZ186" i="14"/>
  <c r="BA186" i="14"/>
  <c r="BB186" i="14"/>
  <c r="BC186" i="14"/>
  <c r="BD186" i="14"/>
  <c r="BJ186" i="14"/>
  <c r="BK186" i="14"/>
  <c r="AW187" i="14"/>
  <c r="AX187" i="14"/>
  <c r="AY187" i="14"/>
  <c r="AZ187" i="14"/>
  <c r="BA187" i="14"/>
  <c r="BB187" i="14"/>
  <c r="BC187" i="14"/>
  <c r="BD187" i="14"/>
  <c r="BJ187" i="14"/>
  <c r="BK187" i="14"/>
  <c r="AW188" i="14"/>
  <c r="AX188" i="14"/>
  <c r="AY188" i="14"/>
  <c r="AZ188" i="14"/>
  <c r="BA188" i="14"/>
  <c r="BB188" i="14"/>
  <c r="BC188" i="14"/>
  <c r="BD188" i="14"/>
  <c r="BJ188" i="14"/>
  <c r="BK188" i="14"/>
  <c r="AW189" i="14"/>
  <c r="AX189" i="14"/>
  <c r="AY189" i="14"/>
  <c r="AZ189" i="14"/>
  <c r="BA189" i="14"/>
  <c r="BB189" i="14"/>
  <c r="BC189" i="14"/>
  <c r="BD189" i="14"/>
  <c r="BJ189" i="14"/>
  <c r="BK189" i="14"/>
  <c r="AW190" i="14"/>
  <c r="AX190" i="14"/>
  <c r="AY190" i="14"/>
  <c r="AZ190" i="14"/>
  <c r="BA190" i="14"/>
  <c r="BB190" i="14"/>
  <c r="BC190" i="14"/>
  <c r="BD190" i="14"/>
  <c r="BJ190" i="14"/>
  <c r="BK190" i="14"/>
  <c r="AW191" i="14"/>
  <c r="AX191" i="14"/>
  <c r="AY191" i="14"/>
  <c r="AZ191" i="14"/>
  <c r="BA191" i="14"/>
  <c r="BB191" i="14"/>
  <c r="BC191" i="14"/>
  <c r="BD191" i="14"/>
  <c r="BJ191" i="14"/>
  <c r="BK191" i="14"/>
  <c r="AW192" i="14"/>
  <c r="AX192" i="14"/>
  <c r="AY192" i="14"/>
  <c r="AZ192" i="14"/>
  <c r="BA192" i="14"/>
  <c r="BB192" i="14"/>
  <c r="BC192" i="14"/>
  <c r="BD192" i="14"/>
  <c r="BJ192" i="14"/>
  <c r="BK192" i="14"/>
  <c r="AW193" i="14"/>
  <c r="AX193" i="14"/>
  <c r="AY193" i="14"/>
  <c r="AZ193" i="14"/>
  <c r="BA193" i="14"/>
  <c r="BB193" i="14"/>
  <c r="BC193" i="14"/>
  <c r="BD193" i="14"/>
  <c r="BJ193" i="14"/>
  <c r="BK193" i="14"/>
  <c r="AW194" i="14"/>
  <c r="AX194" i="14"/>
  <c r="AY194" i="14"/>
  <c r="AZ194" i="14"/>
  <c r="BA194" i="14"/>
  <c r="BB194" i="14"/>
  <c r="BC194" i="14"/>
  <c r="BD194" i="14"/>
  <c r="BJ194" i="14"/>
  <c r="BK194" i="14"/>
  <c r="AW195" i="14"/>
  <c r="AX195" i="14"/>
  <c r="AY195" i="14"/>
  <c r="AZ195" i="14"/>
  <c r="BA195" i="14"/>
  <c r="BB195" i="14"/>
  <c r="BC195" i="14"/>
  <c r="BD195" i="14"/>
  <c r="BJ195" i="14"/>
  <c r="BK195" i="14"/>
  <c r="AW196" i="14"/>
  <c r="AX196" i="14"/>
  <c r="AY196" i="14"/>
  <c r="AZ196" i="14"/>
  <c r="BA196" i="14"/>
  <c r="BB196" i="14"/>
  <c r="BC196" i="14"/>
  <c r="BD196" i="14"/>
  <c r="BJ196" i="14"/>
  <c r="BK196" i="14"/>
  <c r="AW197" i="14"/>
  <c r="AX197" i="14"/>
  <c r="AY197" i="14"/>
  <c r="AZ197" i="14"/>
  <c r="BA197" i="14"/>
  <c r="BB197" i="14"/>
  <c r="BC197" i="14"/>
  <c r="BD197" i="14"/>
  <c r="BJ197" i="14"/>
  <c r="BK197" i="14"/>
  <c r="AW198" i="14"/>
  <c r="AX198" i="14"/>
  <c r="AY198" i="14"/>
  <c r="AZ198" i="14"/>
  <c r="BA198" i="14"/>
  <c r="BB198" i="14"/>
  <c r="BC198" i="14"/>
  <c r="BD198" i="14"/>
  <c r="BJ198" i="14"/>
  <c r="BK198" i="14"/>
  <c r="AW199" i="14"/>
  <c r="AX199" i="14"/>
  <c r="AY199" i="14"/>
  <c r="AZ199" i="14"/>
  <c r="BA199" i="14"/>
  <c r="BB199" i="14"/>
  <c r="BC199" i="14"/>
  <c r="BD199" i="14"/>
  <c r="BJ199" i="14"/>
  <c r="BK199" i="14"/>
  <c r="AW200" i="14"/>
  <c r="AX200" i="14"/>
  <c r="AY200" i="14"/>
  <c r="AZ200" i="14"/>
  <c r="BA200" i="14"/>
  <c r="BB200" i="14"/>
  <c r="BC200" i="14"/>
  <c r="BD200" i="14"/>
  <c r="BJ200" i="14"/>
  <c r="BK200" i="14"/>
  <c r="AW201" i="14"/>
  <c r="AX201" i="14"/>
  <c r="AY201" i="14"/>
  <c r="AZ201" i="14"/>
  <c r="BA201" i="14"/>
  <c r="BB201" i="14"/>
  <c r="BC201" i="14"/>
  <c r="BD201" i="14"/>
  <c r="BJ201" i="14"/>
  <c r="BK201" i="14"/>
  <c r="AW202" i="14"/>
  <c r="AX202" i="14"/>
  <c r="AY202" i="14"/>
  <c r="AZ202" i="14"/>
  <c r="BA202" i="14"/>
  <c r="BB202" i="14"/>
  <c r="BC202" i="14"/>
  <c r="BD202" i="14"/>
  <c r="BJ202" i="14"/>
  <c r="BK202" i="14"/>
  <c r="AW203" i="14"/>
  <c r="AX203" i="14"/>
  <c r="AY203" i="14"/>
  <c r="AZ203" i="14"/>
  <c r="BA203" i="14"/>
  <c r="BB203" i="14"/>
  <c r="BC203" i="14"/>
  <c r="BD203" i="14"/>
  <c r="BJ203" i="14"/>
  <c r="BK203" i="14"/>
  <c r="AW204" i="14"/>
  <c r="AX204" i="14"/>
  <c r="AY204" i="14"/>
  <c r="AZ204" i="14"/>
  <c r="BA204" i="14"/>
  <c r="BB204" i="14"/>
  <c r="BC204" i="14"/>
  <c r="BD204" i="14"/>
  <c r="BJ204" i="14"/>
  <c r="BK204" i="14"/>
  <c r="AW205" i="14"/>
  <c r="AX205" i="14"/>
  <c r="AY205" i="14"/>
  <c r="AZ205" i="14"/>
  <c r="BA205" i="14"/>
  <c r="BB205" i="14"/>
  <c r="BC205" i="14"/>
  <c r="BD205" i="14"/>
  <c r="BJ205" i="14"/>
  <c r="BK205" i="14"/>
  <c r="AW206" i="14"/>
  <c r="AX206" i="14"/>
  <c r="AY206" i="14"/>
  <c r="AZ206" i="14"/>
  <c r="BA206" i="14"/>
  <c r="BB206" i="14"/>
  <c r="BC206" i="14"/>
  <c r="BD206" i="14"/>
  <c r="BJ206" i="14"/>
  <c r="BK206" i="14"/>
  <c r="AW207" i="14"/>
  <c r="AX207" i="14"/>
  <c r="AY207" i="14"/>
  <c r="AZ207" i="14"/>
  <c r="BA207" i="14"/>
  <c r="BB207" i="14"/>
  <c r="BC207" i="14"/>
  <c r="BD207" i="14"/>
  <c r="BJ207" i="14"/>
  <c r="BK207" i="14"/>
  <c r="AW208" i="14"/>
  <c r="AX208" i="14"/>
  <c r="AY208" i="14"/>
  <c r="AZ208" i="14"/>
  <c r="BA208" i="14"/>
  <c r="BB208" i="14"/>
  <c r="BC208" i="14"/>
  <c r="BD208" i="14"/>
  <c r="BJ208" i="14"/>
  <c r="BK208" i="14"/>
  <c r="AW209" i="14"/>
  <c r="AX209" i="14"/>
  <c r="AY209" i="14"/>
  <c r="AZ209" i="14"/>
  <c r="BA209" i="14"/>
  <c r="BB209" i="14"/>
  <c r="BC209" i="14"/>
  <c r="BD209" i="14"/>
  <c r="BJ209" i="14"/>
  <c r="BK209" i="14"/>
  <c r="AW210" i="14"/>
  <c r="AX210" i="14"/>
  <c r="AY210" i="14"/>
  <c r="AZ210" i="14"/>
  <c r="BA210" i="14"/>
  <c r="BB210" i="14"/>
  <c r="BC210" i="14"/>
  <c r="BD210" i="14"/>
  <c r="BJ210" i="14"/>
  <c r="BK210" i="14"/>
  <c r="AW211" i="14"/>
  <c r="AX211" i="14"/>
  <c r="AY211" i="14"/>
  <c r="AZ211" i="14"/>
  <c r="BA211" i="14"/>
  <c r="BB211" i="14"/>
  <c r="BC211" i="14"/>
  <c r="BD211" i="14"/>
  <c r="BJ211" i="14"/>
  <c r="BK211" i="14"/>
  <c r="AW212" i="14"/>
  <c r="AX212" i="14"/>
  <c r="AY212" i="14"/>
  <c r="AZ212" i="14"/>
  <c r="BA212" i="14"/>
  <c r="BB212" i="14"/>
  <c r="BC212" i="14"/>
  <c r="BD212" i="14"/>
  <c r="BJ212" i="14"/>
  <c r="BK212" i="14"/>
  <c r="AW213" i="14"/>
  <c r="AX213" i="14"/>
  <c r="AY213" i="14"/>
  <c r="AZ213" i="14"/>
  <c r="BA213" i="14"/>
  <c r="BB213" i="14"/>
  <c r="BC213" i="14"/>
  <c r="BD213" i="14"/>
  <c r="BJ213" i="14"/>
  <c r="BK213" i="14"/>
  <c r="AW214" i="14"/>
  <c r="AX214" i="14"/>
  <c r="AY214" i="14"/>
  <c r="AZ214" i="14"/>
  <c r="BA214" i="14"/>
  <c r="BB214" i="14"/>
  <c r="BC214" i="14"/>
  <c r="BD214" i="14"/>
  <c r="BJ214" i="14"/>
  <c r="BK214" i="14"/>
  <c r="AW215" i="14"/>
  <c r="AX215" i="14"/>
  <c r="AY215" i="14"/>
  <c r="AZ215" i="14"/>
  <c r="BA215" i="14"/>
  <c r="BB215" i="14"/>
  <c r="BC215" i="14"/>
  <c r="BD215" i="14"/>
  <c r="BJ215" i="14"/>
  <c r="BK215" i="14"/>
  <c r="AW216" i="14"/>
  <c r="AX216" i="14"/>
  <c r="AY216" i="14"/>
  <c r="AZ216" i="14"/>
  <c r="BA216" i="14"/>
  <c r="BB216" i="14"/>
  <c r="BC216" i="14"/>
  <c r="BD216" i="14"/>
  <c r="BG216" i="14"/>
  <c r="BJ216" i="14"/>
  <c r="BK216" i="14"/>
  <c r="AW217" i="14"/>
  <c r="AX217" i="14"/>
  <c r="AY217" i="14"/>
  <c r="AZ217" i="14"/>
  <c r="BA217" i="14"/>
  <c r="BB217" i="14"/>
  <c r="BC217" i="14"/>
  <c r="BD217" i="14"/>
  <c r="BJ217" i="14"/>
  <c r="BK217" i="14"/>
  <c r="AW218" i="14"/>
  <c r="AX218" i="14"/>
  <c r="AY218" i="14"/>
  <c r="AZ218" i="14"/>
  <c r="BA218" i="14"/>
  <c r="BB218" i="14"/>
  <c r="BC218" i="14"/>
  <c r="BD218" i="14"/>
  <c r="BJ218" i="14"/>
  <c r="BK218" i="14"/>
  <c r="AW219" i="14"/>
  <c r="AX219" i="14"/>
  <c r="AY219" i="14"/>
  <c r="AZ219" i="14"/>
  <c r="BA219" i="14"/>
  <c r="BB219" i="14"/>
  <c r="BC219" i="14"/>
  <c r="BD219" i="14"/>
  <c r="BJ219" i="14"/>
  <c r="BK219" i="14"/>
  <c r="AW220" i="14"/>
  <c r="AX220" i="14"/>
  <c r="AY220" i="14"/>
  <c r="AZ220" i="14"/>
  <c r="BA220" i="14"/>
  <c r="BB220" i="14"/>
  <c r="BC220" i="14"/>
  <c r="BD220" i="14"/>
  <c r="BJ220" i="14"/>
  <c r="BK220" i="14"/>
  <c r="AW221" i="14"/>
  <c r="AX221" i="14"/>
  <c r="AY221" i="14"/>
  <c r="AZ221" i="14"/>
  <c r="BA221" i="14"/>
  <c r="BB221" i="14"/>
  <c r="BC221" i="14"/>
  <c r="BD221" i="14"/>
  <c r="BJ221" i="14"/>
  <c r="BK221" i="14"/>
  <c r="AW222" i="14"/>
  <c r="AX222" i="14"/>
  <c r="AY222" i="14"/>
  <c r="AZ222" i="14"/>
  <c r="BA222" i="14"/>
  <c r="BB222" i="14"/>
  <c r="BC222" i="14"/>
  <c r="BD222" i="14"/>
  <c r="BJ222" i="14"/>
  <c r="BK222" i="14"/>
  <c r="AW223" i="14"/>
  <c r="AX223" i="14"/>
  <c r="AY223" i="14"/>
  <c r="AZ223" i="14"/>
  <c r="BA223" i="14"/>
  <c r="BB223" i="14"/>
  <c r="BC223" i="14"/>
  <c r="BD223" i="14"/>
  <c r="BJ223" i="14"/>
  <c r="BK223" i="14"/>
  <c r="AW224" i="14"/>
  <c r="AX224" i="14"/>
  <c r="AY224" i="14"/>
  <c r="AZ224" i="14"/>
  <c r="BA224" i="14"/>
  <c r="BB224" i="14"/>
  <c r="BC224" i="14"/>
  <c r="BD224" i="14"/>
  <c r="BJ224" i="14"/>
  <c r="BK224" i="14"/>
  <c r="AW225" i="14"/>
  <c r="AX225" i="14"/>
  <c r="AY225" i="14"/>
  <c r="AZ225" i="14"/>
  <c r="BA225" i="14"/>
  <c r="BB225" i="14"/>
  <c r="BC225" i="14"/>
  <c r="BD225" i="14"/>
  <c r="BJ225" i="14"/>
  <c r="BK225" i="14"/>
  <c r="AW226" i="14"/>
  <c r="AX226" i="14"/>
  <c r="AY226" i="14"/>
  <c r="AZ226" i="14"/>
  <c r="BA226" i="14"/>
  <c r="BB226" i="14"/>
  <c r="BC226" i="14"/>
  <c r="BD226" i="14"/>
  <c r="BJ226" i="14"/>
  <c r="BK226" i="14"/>
  <c r="AW227" i="14"/>
  <c r="AX227" i="14"/>
  <c r="AY227" i="14"/>
  <c r="AZ227" i="14"/>
  <c r="BA227" i="14"/>
  <c r="BB227" i="14"/>
  <c r="BC227" i="14"/>
  <c r="BD227" i="14"/>
  <c r="BJ227" i="14"/>
  <c r="BK227" i="14"/>
  <c r="AW228" i="14"/>
  <c r="AX228" i="14"/>
  <c r="AY228" i="14"/>
  <c r="AZ228" i="14"/>
  <c r="BA228" i="14"/>
  <c r="BB228" i="14"/>
  <c r="BC228" i="14"/>
  <c r="BD228" i="14"/>
  <c r="BJ228" i="14"/>
  <c r="BK228" i="14"/>
  <c r="AW229" i="14"/>
  <c r="AX229" i="14"/>
  <c r="AY229" i="14"/>
  <c r="AZ229" i="14"/>
  <c r="BA229" i="14"/>
  <c r="BB229" i="14"/>
  <c r="BC229" i="14"/>
  <c r="BD229" i="14"/>
  <c r="BJ229" i="14"/>
  <c r="BK229" i="14"/>
  <c r="AW230" i="14"/>
  <c r="AX230" i="14"/>
  <c r="AY230" i="14"/>
  <c r="AZ230" i="14"/>
  <c r="BA230" i="14"/>
  <c r="BB230" i="14"/>
  <c r="BC230" i="14"/>
  <c r="BD230" i="14"/>
  <c r="BJ230" i="14"/>
  <c r="BK230" i="14"/>
  <c r="AW231" i="14"/>
  <c r="AX231" i="14"/>
  <c r="AY231" i="14"/>
  <c r="AZ231" i="14"/>
  <c r="BA231" i="14"/>
  <c r="BB231" i="14"/>
  <c r="BC231" i="14"/>
  <c r="BD231" i="14"/>
  <c r="BJ231" i="14"/>
  <c r="BK231" i="14"/>
  <c r="AW232" i="14"/>
  <c r="AX232" i="14"/>
  <c r="AY232" i="14"/>
  <c r="AZ232" i="14"/>
  <c r="BA232" i="14"/>
  <c r="BB232" i="14"/>
  <c r="BC232" i="14"/>
  <c r="BD232" i="14"/>
  <c r="BJ232" i="14"/>
  <c r="BK232" i="14"/>
  <c r="AW233" i="14"/>
  <c r="AX233" i="14"/>
  <c r="AY233" i="14"/>
  <c r="AZ233" i="14"/>
  <c r="BA233" i="14"/>
  <c r="BB233" i="14"/>
  <c r="BC233" i="14"/>
  <c r="BD233" i="14"/>
  <c r="BJ233" i="14"/>
  <c r="BK233" i="14"/>
  <c r="AW234" i="14"/>
  <c r="AX234" i="14"/>
  <c r="AY234" i="14"/>
  <c r="AZ234" i="14"/>
  <c r="BA234" i="14"/>
  <c r="BB234" i="14"/>
  <c r="BC234" i="14"/>
  <c r="BD234" i="14"/>
  <c r="BJ234" i="14"/>
  <c r="BK234" i="14"/>
  <c r="AW235" i="14"/>
  <c r="AX235" i="14"/>
  <c r="AY235" i="14"/>
  <c r="AZ235" i="14"/>
  <c r="BA235" i="14"/>
  <c r="BB235" i="14"/>
  <c r="BC235" i="14"/>
  <c r="BD235" i="14"/>
  <c r="BJ235" i="14"/>
  <c r="BK235" i="14"/>
  <c r="AW236" i="14"/>
  <c r="AX236" i="14"/>
  <c r="AY236" i="14"/>
  <c r="AZ236" i="14"/>
  <c r="BA236" i="14"/>
  <c r="BB236" i="14"/>
  <c r="BC236" i="14"/>
  <c r="BD236" i="14"/>
  <c r="BJ236" i="14"/>
  <c r="BK236" i="14"/>
  <c r="AW237" i="14"/>
  <c r="AX237" i="14"/>
  <c r="AY237" i="14"/>
  <c r="AZ237" i="14"/>
  <c r="BA237" i="14"/>
  <c r="BB237" i="14"/>
  <c r="BC237" i="14"/>
  <c r="BD237" i="14"/>
  <c r="BJ237" i="14"/>
  <c r="BK237" i="14"/>
  <c r="AW238" i="14"/>
  <c r="AX238" i="14"/>
  <c r="AY238" i="14"/>
  <c r="AZ238" i="14"/>
  <c r="BA238" i="14"/>
  <c r="BB238" i="14"/>
  <c r="BC238" i="14"/>
  <c r="BD238" i="14"/>
  <c r="BJ238" i="14"/>
  <c r="BK238" i="14"/>
  <c r="AW239" i="14"/>
  <c r="AX239" i="14"/>
  <c r="AY239" i="14"/>
  <c r="AZ239" i="14"/>
  <c r="BA239" i="14"/>
  <c r="BB239" i="14"/>
  <c r="BC239" i="14"/>
  <c r="BD239" i="14"/>
  <c r="BJ239" i="14"/>
  <c r="BK239" i="14"/>
  <c r="AW240" i="14"/>
  <c r="AX240" i="14"/>
  <c r="AY240" i="14"/>
  <c r="AZ240" i="14"/>
  <c r="BA240" i="14"/>
  <c r="BB240" i="14"/>
  <c r="BC240" i="14"/>
  <c r="BD240" i="14"/>
  <c r="BJ240" i="14"/>
  <c r="BK240" i="14"/>
  <c r="AW241" i="14"/>
  <c r="AX241" i="14"/>
  <c r="AY241" i="14"/>
  <c r="AZ241" i="14"/>
  <c r="BA241" i="14"/>
  <c r="BB241" i="14"/>
  <c r="BC241" i="14"/>
  <c r="BD241" i="14"/>
  <c r="BJ241" i="14"/>
  <c r="BK241" i="14"/>
  <c r="AW242" i="14"/>
  <c r="AX242" i="14"/>
  <c r="AY242" i="14"/>
  <c r="AZ242" i="14"/>
  <c r="BA242" i="14"/>
  <c r="BB242" i="14"/>
  <c r="BC242" i="14"/>
  <c r="BD242" i="14"/>
  <c r="BJ242" i="14"/>
  <c r="BK242" i="14"/>
  <c r="AW243" i="14"/>
  <c r="AX243" i="14"/>
  <c r="AY243" i="14"/>
  <c r="AZ243" i="14"/>
  <c r="BA243" i="14"/>
  <c r="BB243" i="14"/>
  <c r="BC243" i="14"/>
  <c r="BD243" i="14"/>
  <c r="BJ243" i="14"/>
  <c r="BK243" i="14"/>
  <c r="AW244" i="14"/>
  <c r="AX244" i="14"/>
  <c r="AY244" i="14"/>
  <c r="AZ244" i="14"/>
  <c r="BA244" i="14"/>
  <c r="BB244" i="14"/>
  <c r="BC244" i="14"/>
  <c r="BD244" i="14"/>
  <c r="BJ244" i="14"/>
  <c r="BK244" i="14"/>
  <c r="AW245" i="14"/>
  <c r="AX245" i="14"/>
  <c r="AY245" i="14"/>
  <c r="AZ245" i="14"/>
  <c r="BA245" i="14"/>
  <c r="BB245" i="14"/>
  <c r="BC245" i="14"/>
  <c r="BD245" i="14"/>
  <c r="BJ245" i="14"/>
  <c r="BK245" i="14"/>
  <c r="AW246" i="14"/>
  <c r="AX246" i="14"/>
  <c r="AY246" i="14"/>
  <c r="AZ246" i="14"/>
  <c r="BA246" i="14"/>
  <c r="BB246" i="14"/>
  <c r="BC246" i="14"/>
  <c r="BD246" i="14"/>
  <c r="BJ246" i="14"/>
  <c r="BK246" i="14"/>
  <c r="AW247" i="14"/>
  <c r="AX247" i="14"/>
  <c r="AY247" i="14"/>
  <c r="AZ247" i="14"/>
  <c r="BA247" i="14"/>
  <c r="BB247" i="14"/>
  <c r="BC247" i="14"/>
  <c r="BD247" i="14"/>
  <c r="BJ247" i="14"/>
  <c r="BK247" i="14"/>
  <c r="AW248" i="14"/>
  <c r="AX248" i="14"/>
  <c r="AY248" i="14"/>
  <c r="AZ248" i="14"/>
  <c r="BA248" i="14"/>
  <c r="BB248" i="14"/>
  <c r="BC248" i="14"/>
  <c r="BD248" i="14"/>
  <c r="BJ248" i="14"/>
  <c r="BK248" i="14"/>
  <c r="AW249" i="14"/>
  <c r="AX249" i="14"/>
  <c r="AY249" i="14"/>
  <c r="AZ249" i="14"/>
  <c r="BA249" i="14"/>
  <c r="BB249" i="14"/>
  <c r="BC249" i="14"/>
  <c r="BD249" i="14"/>
  <c r="BJ249" i="14"/>
  <c r="BK249" i="14"/>
  <c r="AW250" i="14"/>
  <c r="AX250" i="14"/>
  <c r="AY250" i="14"/>
  <c r="AZ250" i="14"/>
  <c r="BA250" i="14"/>
  <c r="BB250" i="14"/>
  <c r="BC250" i="14"/>
  <c r="BD250" i="14"/>
  <c r="BJ250" i="14"/>
  <c r="BK250" i="14"/>
  <c r="AW251" i="14"/>
  <c r="AX251" i="14"/>
  <c r="AY251" i="14"/>
  <c r="AZ251" i="14"/>
  <c r="BA251" i="14"/>
  <c r="BB251" i="14"/>
  <c r="BC251" i="14"/>
  <c r="BD251" i="14"/>
  <c r="BJ251" i="14"/>
  <c r="BK251" i="14"/>
  <c r="AW252" i="14"/>
  <c r="AX252" i="14"/>
  <c r="AY252" i="14"/>
  <c r="AZ252" i="14"/>
  <c r="BA252" i="14"/>
  <c r="BB252" i="14"/>
  <c r="BC252" i="14"/>
  <c r="BD252" i="14"/>
  <c r="BJ252" i="14"/>
  <c r="BK252" i="14"/>
  <c r="AW253" i="14"/>
  <c r="AX253" i="14"/>
  <c r="AY253" i="14"/>
  <c r="AZ253" i="14"/>
  <c r="BA253" i="14"/>
  <c r="BB253" i="14"/>
  <c r="BC253" i="14"/>
  <c r="BD253" i="14"/>
  <c r="BJ253" i="14"/>
  <c r="BK253" i="14"/>
  <c r="AW254" i="14"/>
  <c r="AX254" i="14"/>
  <c r="AY254" i="14"/>
  <c r="AZ254" i="14"/>
  <c r="BA254" i="14"/>
  <c r="BB254" i="14"/>
  <c r="BC254" i="14"/>
  <c r="BD254" i="14"/>
  <c r="BJ254" i="14"/>
  <c r="BK254" i="14"/>
  <c r="AW255" i="14"/>
  <c r="AX255" i="14"/>
  <c r="AY255" i="14"/>
  <c r="AZ255" i="14"/>
  <c r="BA255" i="14"/>
  <c r="BB255" i="14"/>
  <c r="BC255" i="14"/>
  <c r="BD255" i="14"/>
  <c r="BJ255" i="14"/>
  <c r="BK255" i="14"/>
  <c r="AW256" i="14"/>
  <c r="AX256" i="14"/>
  <c r="AY256" i="14"/>
  <c r="AZ256" i="14"/>
  <c r="BA256" i="14"/>
  <c r="BB256" i="14"/>
  <c r="BC256" i="14"/>
  <c r="BD256" i="14"/>
  <c r="BJ256" i="14"/>
  <c r="BK256" i="14"/>
  <c r="AW257" i="14"/>
  <c r="AX257" i="14"/>
  <c r="AY257" i="14"/>
  <c r="AZ257" i="14"/>
  <c r="BA257" i="14"/>
  <c r="BB257" i="14"/>
  <c r="BC257" i="14"/>
  <c r="BD257" i="14"/>
  <c r="BJ257" i="14"/>
  <c r="BK257" i="14"/>
  <c r="AW258" i="14"/>
  <c r="AX258" i="14"/>
  <c r="AY258" i="14"/>
  <c r="AZ258" i="14"/>
  <c r="BA258" i="14"/>
  <c r="BB258" i="14"/>
  <c r="BC258" i="14"/>
  <c r="BD258" i="14"/>
  <c r="BJ258" i="14"/>
  <c r="BK258" i="14"/>
  <c r="AW259" i="14"/>
  <c r="AX259" i="14"/>
  <c r="AY259" i="14"/>
  <c r="AZ259" i="14"/>
  <c r="BA259" i="14"/>
  <c r="BB259" i="14"/>
  <c r="BC259" i="14"/>
  <c r="BD259" i="14"/>
  <c r="BJ259" i="14"/>
  <c r="BK259" i="14"/>
  <c r="AW260" i="14"/>
  <c r="AX260" i="14"/>
  <c r="AY260" i="14"/>
  <c r="AZ260" i="14"/>
  <c r="BA260" i="14"/>
  <c r="BB260" i="14"/>
  <c r="BC260" i="14"/>
  <c r="BD260" i="14"/>
  <c r="BJ260" i="14"/>
  <c r="BK260" i="14"/>
  <c r="AW261" i="14"/>
  <c r="AX261" i="14"/>
  <c r="AY261" i="14"/>
  <c r="AZ261" i="14"/>
  <c r="BA261" i="14"/>
  <c r="BB261" i="14"/>
  <c r="BC261" i="14"/>
  <c r="BD261" i="14"/>
  <c r="BJ261" i="14"/>
  <c r="BK261" i="14"/>
  <c r="AW262" i="14"/>
  <c r="AX262" i="14"/>
  <c r="AY262" i="14"/>
  <c r="AZ262" i="14"/>
  <c r="BA262" i="14"/>
  <c r="BB262" i="14"/>
  <c r="BC262" i="14"/>
  <c r="BD262" i="14"/>
  <c r="BJ262" i="14"/>
  <c r="BK262" i="14"/>
  <c r="AW263" i="14"/>
  <c r="AX263" i="14"/>
  <c r="AY263" i="14"/>
  <c r="AZ263" i="14"/>
  <c r="BA263" i="14"/>
  <c r="BB263" i="14"/>
  <c r="BC263" i="14"/>
  <c r="BD263" i="14"/>
  <c r="BJ263" i="14"/>
  <c r="BK263" i="14"/>
  <c r="AW264" i="14"/>
  <c r="AX264" i="14"/>
  <c r="AY264" i="14"/>
  <c r="AZ264" i="14"/>
  <c r="BA264" i="14"/>
  <c r="BB264" i="14"/>
  <c r="BC264" i="14"/>
  <c r="BD264" i="14"/>
  <c r="BJ264" i="14"/>
  <c r="BK264" i="14"/>
  <c r="AW265" i="14"/>
  <c r="AX265" i="14"/>
  <c r="AY265" i="14"/>
  <c r="AZ265" i="14"/>
  <c r="BA265" i="14"/>
  <c r="BB265" i="14"/>
  <c r="BC265" i="14"/>
  <c r="BD265" i="14"/>
  <c r="BJ265" i="14"/>
  <c r="BK265" i="14"/>
  <c r="AW266" i="14"/>
  <c r="AX266" i="14"/>
  <c r="AY266" i="14"/>
  <c r="AZ266" i="14"/>
  <c r="BA266" i="14"/>
  <c r="BB266" i="14"/>
  <c r="BC266" i="14"/>
  <c r="BD266" i="14"/>
  <c r="BJ266" i="14"/>
  <c r="BK266" i="14"/>
  <c r="AW267" i="14"/>
  <c r="AX267" i="14"/>
  <c r="AY267" i="14"/>
  <c r="AZ267" i="14"/>
  <c r="BA267" i="14"/>
  <c r="BB267" i="14"/>
  <c r="BC267" i="14"/>
  <c r="BD267" i="14"/>
  <c r="BJ267" i="14"/>
  <c r="BK267" i="14"/>
  <c r="AW268" i="14"/>
  <c r="AX268" i="14"/>
  <c r="AY268" i="14"/>
  <c r="AZ268" i="14"/>
  <c r="BA268" i="14"/>
  <c r="BB268" i="14"/>
  <c r="BC268" i="14"/>
  <c r="BD268" i="14"/>
  <c r="BJ268" i="14"/>
  <c r="BK268" i="14"/>
  <c r="AW269" i="14"/>
  <c r="AX269" i="14"/>
  <c r="AY269" i="14"/>
  <c r="AZ269" i="14"/>
  <c r="BA269" i="14"/>
  <c r="BB269" i="14"/>
  <c r="BC269" i="14"/>
  <c r="BD269" i="14"/>
  <c r="BJ269" i="14"/>
  <c r="BK269" i="14"/>
  <c r="AW270" i="14"/>
  <c r="AX270" i="14"/>
  <c r="AY270" i="14"/>
  <c r="AZ270" i="14"/>
  <c r="BA270" i="14"/>
  <c r="BB270" i="14"/>
  <c r="BC270" i="14"/>
  <c r="BD270" i="14"/>
  <c r="BJ270" i="14"/>
  <c r="BK270" i="14"/>
  <c r="AW271" i="14"/>
  <c r="AX271" i="14"/>
  <c r="AY271" i="14"/>
  <c r="AZ271" i="14"/>
  <c r="BA271" i="14"/>
  <c r="BB271" i="14"/>
  <c r="BC271" i="14"/>
  <c r="BD271" i="14"/>
  <c r="BJ271" i="14"/>
  <c r="BK271" i="14"/>
  <c r="AW272" i="14"/>
  <c r="AX272" i="14"/>
  <c r="AY272" i="14"/>
  <c r="AZ272" i="14"/>
  <c r="BA272" i="14"/>
  <c r="BB272" i="14"/>
  <c r="BC272" i="14"/>
  <c r="BD272" i="14"/>
  <c r="BJ272" i="14"/>
  <c r="BK272" i="14"/>
  <c r="AW273" i="14"/>
  <c r="AX273" i="14"/>
  <c r="AY273" i="14"/>
  <c r="AZ273" i="14"/>
  <c r="BA273" i="14"/>
  <c r="BB273" i="14"/>
  <c r="BC273" i="14"/>
  <c r="BD273" i="14"/>
  <c r="BJ273" i="14"/>
  <c r="BK273" i="14"/>
  <c r="AW274" i="14"/>
  <c r="AX274" i="14"/>
  <c r="AY274" i="14"/>
  <c r="AZ274" i="14"/>
  <c r="BA274" i="14"/>
  <c r="BB274" i="14"/>
  <c r="BC274" i="14"/>
  <c r="BD274" i="14"/>
  <c r="BJ274" i="14"/>
  <c r="BK274" i="14"/>
  <c r="AW275" i="14"/>
  <c r="AX275" i="14"/>
  <c r="AY275" i="14"/>
  <c r="AZ275" i="14"/>
  <c r="BA275" i="14"/>
  <c r="BB275" i="14"/>
  <c r="BC275" i="14"/>
  <c r="BD275" i="14"/>
  <c r="BJ275" i="14"/>
  <c r="BK275" i="14"/>
  <c r="AW276" i="14"/>
  <c r="AX276" i="14"/>
  <c r="AY276" i="14"/>
  <c r="AZ276" i="14"/>
  <c r="BA276" i="14"/>
  <c r="BB276" i="14"/>
  <c r="BC276" i="14"/>
  <c r="BD276" i="14"/>
  <c r="BJ276" i="14"/>
  <c r="BK276" i="14"/>
  <c r="AW277" i="14"/>
  <c r="AX277" i="14"/>
  <c r="AY277" i="14"/>
  <c r="AZ277" i="14"/>
  <c r="BA277" i="14"/>
  <c r="BB277" i="14"/>
  <c r="BC277" i="14"/>
  <c r="BD277" i="14"/>
  <c r="BJ277" i="14"/>
  <c r="BK277" i="14"/>
  <c r="AW278" i="14"/>
  <c r="AX278" i="14"/>
  <c r="AY278" i="14"/>
  <c r="AZ278" i="14"/>
  <c r="BA278" i="14"/>
  <c r="BB278" i="14"/>
  <c r="BC278" i="14"/>
  <c r="BD278" i="14"/>
  <c r="BJ278" i="14"/>
  <c r="BK278" i="14"/>
  <c r="AW279" i="14"/>
  <c r="AX279" i="14"/>
  <c r="AY279" i="14"/>
  <c r="AZ279" i="14"/>
  <c r="BA279" i="14"/>
  <c r="BB279" i="14"/>
  <c r="BC279" i="14"/>
  <c r="BD279" i="14"/>
  <c r="BJ279" i="14"/>
  <c r="BK279" i="14"/>
  <c r="AW280" i="14"/>
  <c r="AX280" i="14"/>
  <c r="AY280" i="14"/>
  <c r="AZ280" i="14"/>
  <c r="BA280" i="14"/>
  <c r="BB280" i="14"/>
  <c r="BC280" i="14"/>
  <c r="BD280" i="14"/>
  <c r="BJ280" i="14"/>
  <c r="BK280" i="14"/>
  <c r="AW281" i="14"/>
  <c r="AX281" i="14"/>
  <c r="AY281" i="14"/>
  <c r="AZ281" i="14"/>
  <c r="BA281" i="14"/>
  <c r="BB281" i="14"/>
  <c r="BC281" i="14"/>
  <c r="BD281" i="14"/>
  <c r="BJ281" i="14"/>
  <c r="BK281" i="14"/>
  <c r="AW282" i="14"/>
  <c r="AX282" i="14"/>
  <c r="AY282" i="14"/>
  <c r="AZ282" i="14"/>
  <c r="BA282" i="14"/>
  <c r="BB282" i="14"/>
  <c r="BC282" i="14"/>
  <c r="BD282" i="14"/>
  <c r="BJ282" i="14"/>
  <c r="BK282" i="14"/>
  <c r="AW283" i="14"/>
  <c r="AX283" i="14"/>
  <c r="AY283" i="14"/>
  <c r="AZ283" i="14"/>
  <c r="BA283" i="14"/>
  <c r="BB283" i="14"/>
  <c r="BC283" i="14"/>
  <c r="BD283" i="14"/>
  <c r="BJ283" i="14"/>
  <c r="BK283" i="14"/>
  <c r="AW284" i="14"/>
  <c r="AX284" i="14"/>
  <c r="AY284" i="14"/>
  <c r="AZ284" i="14"/>
  <c r="BA284" i="14"/>
  <c r="BB284" i="14"/>
  <c r="BC284" i="14"/>
  <c r="BD284" i="14"/>
  <c r="BJ284" i="14"/>
  <c r="BK284" i="14"/>
  <c r="AW285" i="14"/>
  <c r="AX285" i="14"/>
  <c r="AY285" i="14"/>
  <c r="AZ285" i="14"/>
  <c r="BA285" i="14"/>
  <c r="BB285" i="14"/>
  <c r="BC285" i="14"/>
  <c r="BD285" i="14"/>
  <c r="BJ285" i="14"/>
  <c r="BK285" i="14"/>
  <c r="AW286" i="14"/>
  <c r="AX286" i="14"/>
  <c r="AY286" i="14"/>
  <c r="AZ286" i="14"/>
  <c r="BA286" i="14"/>
  <c r="BB286" i="14"/>
  <c r="BC286" i="14"/>
  <c r="BD286" i="14"/>
  <c r="BJ286" i="14"/>
  <c r="BK286" i="14"/>
  <c r="AW287" i="14"/>
  <c r="AX287" i="14"/>
  <c r="AY287" i="14"/>
  <c r="AZ287" i="14"/>
  <c r="BA287" i="14"/>
  <c r="BB287" i="14"/>
  <c r="BC287" i="14"/>
  <c r="BD287" i="14"/>
  <c r="BJ287" i="14"/>
  <c r="BK287" i="14"/>
  <c r="AW288" i="14"/>
  <c r="AX288" i="14"/>
  <c r="AY288" i="14"/>
  <c r="AZ288" i="14"/>
  <c r="BA288" i="14"/>
  <c r="BB288" i="14"/>
  <c r="BC288" i="14"/>
  <c r="BD288" i="14"/>
  <c r="BJ288" i="14"/>
  <c r="BK288" i="14"/>
  <c r="AW289" i="14"/>
  <c r="AX289" i="14"/>
  <c r="AY289" i="14"/>
  <c r="AZ289" i="14"/>
  <c r="BA289" i="14"/>
  <c r="BB289" i="14"/>
  <c r="BC289" i="14"/>
  <c r="BD289" i="14"/>
  <c r="BJ289" i="14"/>
  <c r="BK289" i="14"/>
  <c r="AW290" i="14"/>
  <c r="AX290" i="14"/>
  <c r="AY290" i="14"/>
  <c r="AZ290" i="14"/>
  <c r="BA290" i="14"/>
  <c r="BB290" i="14"/>
  <c r="BC290" i="14"/>
  <c r="BD290" i="14"/>
  <c r="BJ290" i="14"/>
  <c r="BK290" i="14"/>
  <c r="AW291" i="14"/>
  <c r="AX291" i="14"/>
  <c r="AY291" i="14"/>
  <c r="AZ291" i="14"/>
  <c r="BA291" i="14"/>
  <c r="BB291" i="14"/>
  <c r="BC291" i="14"/>
  <c r="BD291" i="14"/>
  <c r="BJ291" i="14"/>
  <c r="BK291" i="14"/>
  <c r="AW292" i="14"/>
  <c r="AX292" i="14"/>
  <c r="AY292" i="14"/>
  <c r="AZ292" i="14"/>
  <c r="BA292" i="14"/>
  <c r="BB292" i="14"/>
  <c r="BC292" i="14"/>
  <c r="BD292" i="14"/>
  <c r="BJ292" i="14"/>
  <c r="BK292" i="14"/>
  <c r="AW293" i="14"/>
  <c r="AX293" i="14"/>
  <c r="AY293" i="14"/>
  <c r="AZ293" i="14"/>
  <c r="BA293" i="14"/>
  <c r="BB293" i="14"/>
  <c r="BC293" i="14"/>
  <c r="BD293" i="14"/>
  <c r="BJ293" i="14"/>
  <c r="BK293" i="14"/>
  <c r="AW294" i="14"/>
  <c r="AX294" i="14"/>
  <c r="AY294" i="14"/>
  <c r="AZ294" i="14"/>
  <c r="BA294" i="14"/>
  <c r="BB294" i="14"/>
  <c r="BC294" i="14"/>
  <c r="BD294" i="14"/>
  <c r="BJ294" i="14"/>
  <c r="BK294" i="14"/>
  <c r="AW295" i="14"/>
  <c r="AX295" i="14"/>
  <c r="AY295" i="14"/>
  <c r="AZ295" i="14"/>
  <c r="BA295" i="14"/>
  <c r="BB295" i="14"/>
  <c r="BC295" i="14"/>
  <c r="BD295" i="14"/>
  <c r="BJ295" i="14"/>
  <c r="BK295" i="14"/>
  <c r="AW296" i="14"/>
  <c r="AX296" i="14"/>
  <c r="AY296" i="14"/>
  <c r="AZ296" i="14"/>
  <c r="BA296" i="14"/>
  <c r="BB296" i="14"/>
  <c r="BC296" i="14"/>
  <c r="BD296" i="14"/>
  <c r="BJ296" i="14"/>
  <c r="BK296" i="14"/>
  <c r="AW297" i="14"/>
  <c r="AX297" i="14"/>
  <c r="AY297" i="14"/>
  <c r="AZ297" i="14"/>
  <c r="BA297" i="14"/>
  <c r="BB297" i="14"/>
  <c r="BC297" i="14"/>
  <c r="BD297" i="14"/>
  <c r="BJ297" i="14"/>
  <c r="BK297" i="14"/>
  <c r="AW298" i="14"/>
  <c r="AX298" i="14"/>
  <c r="AY298" i="14"/>
  <c r="AZ298" i="14"/>
  <c r="BA298" i="14"/>
  <c r="BB298" i="14"/>
  <c r="BC298" i="14"/>
  <c r="BD298" i="14"/>
  <c r="BJ298" i="14"/>
  <c r="BK298" i="14"/>
  <c r="AW299" i="14"/>
  <c r="AX299" i="14"/>
  <c r="AY299" i="14"/>
  <c r="AZ299" i="14"/>
  <c r="BA299" i="14"/>
  <c r="BB299" i="14"/>
  <c r="BC299" i="14"/>
  <c r="BD299" i="14"/>
  <c r="BJ299" i="14"/>
  <c r="BK299" i="14"/>
  <c r="AW300" i="14"/>
  <c r="AX300" i="14"/>
  <c r="AY300" i="14"/>
  <c r="AZ300" i="14"/>
  <c r="BA300" i="14"/>
  <c r="BB300" i="14"/>
  <c r="BC300" i="14"/>
  <c r="BD300" i="14"/>
  <c r="BJ300" i="14"/>
  <c r="BK300" i="14"/>
  <c r="AW301" i="14"/>
  <c r="AX301" i="14"/>
  <c r="AY301" i="14"/>
  <c r="AZ301" i="14"/>
  <c r="BA301" i="14"/>
  <c r="BB301" i="14"/>
  <c r="BC301" i="14"/>
  <c r="BD301" i="14"/>
  <c r="BJ301" i="14"/>
  <c r="BK301" i="14"/>
  <c r="AW302" i="14"/>
  <c r="AX302" i="14"/>
  <c r="AY302" i="14"/>
  <c r="AZ302" i="14"/>
  <c r="BA302" i="14"/>
  <c r="BB302" i="14"/>
  <c r="BC302" i="14"/>
  <c r="BD302" i="14"/>
  <c r="BJ302" i="14"/>
  <c r="BK302" i="14"/>
  <c r="AW303" i="14"/>
  <c r="AX303" i="14"/>
  <c r="AY303" i="14"/>
  <c r="AZ303" i="14"/>
  <c r="BA303" i="14"/>
  <c r="BB303" i="14"/>
  <c r="BC303" i="14"/>
  <c r="BD303" i="14"/>
  <c r="BJ303" i="14"/>
  <c r="BK303" i="14"/>
  <c r="AW304" i="14"/>
  <c r="AX304" i="14"/>
  <c r="AY304" i="14"/>
  <c r="AZ304" i="14"/>
  <c r="BA304" i="14"/>
  <c r="BB304" i="14"/>
  <c r="BC304" i="14"/>
  <c r="BD304" i="14"/>
  <c r="BJ304" i="14"/>
  <c r="BK304" i="14"/>
  <c r="AW305" i="14"/>
  <c r="AX305" i="14"/>
  <c r="AY305" i="14"/>
  <c r="AZ305" i="14"/>
  <c r="BA305" i="14"/>
  <c r="BB305" i="14"/>
  <c r="BC305" i="14"/>
  <c r="BD305" i="14"/>
  <c r="BJ305" i="14"/>
  <c r="BK305" i="14"/>
  <c r="AW306" i="14"/>
  <c r="AX306" i="14"/>
  <c r="AY306" i="14"/>
  <c r="AZ306" i="14"/>
  <c r="BA306" i="14"/>
  <c r="BB306" i="14"/>
  <c r="BC306" i="14"/>
  <c r="BD306" i="14"/>
  <c r="BJ306" i="14"/>
  <c r="BK306" i="14"/>
  <c r="AW307" i="14"/>
  <c r="AX307" i="14"/>
  <c r="AY307" i="14"/>
  <c r="AZ307" i="14"/>
  <c r="BA307" i="14"/>
  <c r="BB307" i="14"/>
  <c r="BC307" i="14"/>
  <c r="BD307" i="14"/>
  <c r="BJ307" i="14"/>
  <c r="BK307" i="14"/>
  <c r="AW308" i="14"/>
  <c r="AX308" i="14"/>
  <c r="AY308" i="14"/>
  <c r="AZ308" i="14"/>
  <c r="BA308" i="14"/>
  <c r="BB308" i="14"/>
  <c r="BC308" i="14"/>
  <c r="BD308" i="14"/>
  <c r="BJ308" i="14"/>
  <c r="BK308" i="14"/>
  <c r="AW309" i="14"/>
  <c r="AX309" i="14"/>
  <c r="AY309" i="14"/>
  <c r="AZ309" i="14"/>
  <c r="BA309" i="14"/>
  <c r="BB309" i="14"/>
  <c r="BC309" i="14"/>
  <c r="BD309" i="14"/>
  <c r="BJ309" i="14"/>
  <c r="BK309" i="14"/>
  <c r="AW310" i="14"/>
  <c r="AX310" i="14"/>
  <c r="AY310" i="14"/>
  <c r="AZ310" i="14"/>
  <c r="BA310" i="14"/>
  <c r="BB310" i="14"/>
  <c r="BC310" i="14"/>
  <c r="BD310" i="14"/>
  <c r="BJ310" i="14"/>
  <c r="BK310" i="14"/>
  <c r="AW311" i="14"/>
  <c r="AX311" i="14"/>
  <c r="AY311" i="14"/>
  <c r="AZ311" i="14"/>
  <c r="BA311" i="14"/>
  <c r="BB311" i="14"/>
  <c r="BC311" i="14"/>
  <c r="BD311" i="14"/>
  <c r="BJ311" i="14"/>
  <c r="BK311" i="14"/>
  <c r="AW312" i="14"/>
  <c r="AX312" i="14"/>
  <c r="AY312" i="14"/>
  <c r="AZ312" i="14"/>
  <c r="BA312" i="14"/>
  <c r="BB312" i="14"/>
  <c r="BC312" i="14"/>
  <c r="BD312" i="14"/>
  <c r="BJ312" i="14"/>
  <c r="BK312" i="14"/>
  <c r="AW313" i="14"/>
  <c r="AX313" i="14"/>
  <c r="AY313" i="14"/>
  <c r="AZ313" i="14"/>
  <c r="BA313" i="14"/>
  <c r="BB313" i="14"/>
  <c r="BC313" i="14"/>
  <c r="BD313" i="14"/>
  <c r="BJ313" i="14"/>
  <c r="BK313" i="14"/>
  <c r="AW314" i="14"/>
  <c r="AX314" i="14"/>
  <c r="AY314" i="14"/>
  <c r="AZ314" i="14"/>
  <c r="BA314" i="14"/>
  <c r="BB314" i="14"/>
  <c r="BC314" i="14"/>
  <c r="BD314" i="14"/>
  <c r="BJ314" i="14"/>
  <c r="BK314" i="14"/>
  <c r="AW315" i="14"/>
  <c r="AX315" i="14"/>
  <c r="AY315" i="14"/>
  <c r="AZ315" i="14"/>
  <c r="BA315" i="14"/>
  <c r="BB315" i="14"/>
  <c r="BC315" i="14"/>
  <c r="BD315" i="14"/>
  <c r="BJ315" i="14"/>
  <c r="BK315" i="14"/>
  <c r="AW316" i="14"/>
  <c r="AX316" i="14"/>
  <c r="AY316" i="14"/>
  <c r="AZ316" i="14"/>
  <c r="BA316" i="14"/>
  <c r="BB316" i="14"/>
  <c r="BC316" i="14"/>
  <c r="BD316" i="14"/>
  <c r="BJ316" i="14"/>
  <c r="BK316" i="14"/>
  <c r="AW317" i="14"/>
  <c r="AX317" i="14"/>
  <c r="AY317" i="14"/>
  <c r="AZ317" i="14"/>
  <c r="BA317" i="14"/>
  <c r="BB317" i="14"/>
  <c r="BC317" i="14"/>
  <c r="BD317" i="14"/>
  <c r="BJ317" i="14"/>
  <c r="BK317" i="14"/>
  <c r="AW318" i="14"/>
  <c r="AX318" i="14"/>
  <c r="AY318" i="14"/>
  <c r="AZ318" i="14"/>
  <c r="BA318" i="14"/>
  <c r="BB318" i="14"/>
  <c r="BC318" i="14"/>
  <c r="BD318" i="14"/>
  <c r="BJ318" i="14"/>
  <c r="BK318" i="14"/>
  <c r="AW319" i="14"/>
  <c r="AX319" i="14"/>
  <c r="AY319" i="14"/>
  <c r="AZ319" i="14"/>
  <c r="BA319" i="14"/>
  <c r="BB319" i="14"/>
  <c r="BC319" i="14"/>
  <c r="BD319" i="14"/>
  <c r="BJ319" i="14"/>
  <c r="BK319" i="14"/>
  <c r="AW320" i="14"/>
  <c r="AX320" i="14"/>
  <c r="AY320" i="14"/>
  <c r="AZ320" i="14"/>
  <c r="BA320" i="14"/>
  <c r="BB320" i="14"/>
  <c r="BC320" i="14"/>
  <c r="BD320" i="14"/>
  <c r="BJ320" i="14"/>
  <c r="BK320" i="14"/>
  <c r="AW321" i="14"/>
  <c r="AX321" i="14"/>
  <c r="AY321" i="14"/>
  <c r="AZ321" i="14"/>
  <c r="BA321" i="14"/>
  <c r="BB321" i="14"/>
  <c r="BC321" i="14"/>
  <c r="BD321" i="14"/>
  <c r="BJ321" i="14"/>
  <c r="BK321" i="14"/>
  <c r="AW322" i="14"/>
  <c r="AX322" i="14"/>
  <c r="AY322" i="14"/>
  <c r="AZ322" i="14"/>
  <c r="BA322" i="14"/>
  <c r="BB322" i="14"/>
  <c r="BC322" i="14"/>
  <c r="BD322" i="14"/>
  <c r="BJ322" i="14"/>
  <c r="BK322" i="14"/>
  <c r="AW323" i="14"/>
  <c r="AX323" i="14"/>
  <c r="AY323" i="14"/>
  <c r="AZ323" i="14"/>
  <c r="BA323" i="14"/>
  <c r="BB323" i="14"/>
  <c r="BC323" i="14"/>
  <c r="BD323" i="14"/>
  <c r="BJ323" i="14"/>
  <c r="BK323" i="14"/>
  <c r="AW324" i="14"/>
  <c r="AX324" i="14"/>
  <c r="AY324" i="14"/>
  <c r="AZ324" i="14"/>
  <c r="BA324" i="14"/>
  <c r="BB324" i="14"/>
  <c r="BC324" i="14"/>
  <c r="BD324" i="14"/>
  <c r="BJ324" i="14"/>
  <c r="BK324" i="14"/>
  <c r="AW325" i="14"/>
  <c r="AX325" i="14"/>
  <c r="AY325" i="14"/>
  <c r="AZ325" i="14"/>
  <c r="BA325" i="14"/>
  <c r="BB325" i="14"/>
  <c r="BC325" i="14"/>
  <c r="BD325" i="14"/>
  <c r="BJ325" i="14"/>
  <c r="BK325" i="14"/>
  <c r="AW326" i="14"/>
  <c r="AX326" i="14"/>
  <c r="AY326" i="14"/>
  <c r="AZ326" i="14"/>
  <c r="BA326" i="14"/>
  <c r="BB326" i="14"/>
  <c r="BC326" i="14"/>
  <c r="BD326" i="14"/>
  <c r="BJ326" i="14"/>
  <c r="BK326" i="14"/>
  <c r="AW327" i="14"/>
  <c r="AX327" i="14"/>
  <c r="AY327" i="14"/>
  <c r="AZ327" i="14"/>
  <c r="BA327" i="14"/>
  <c r="BB327" i="14"/>
  <c r="BC327" i="14"/>
  <c r="BD327" i="14"/>
  <c r="BJ327" i="14"/>
  <c r="BK327" i="14"/>
  <c r="AW328" i="14"/>
  <c r="AX328" i="14"/>
  <c r="AY328" i="14"/>
  <c r="AZ328" i="14"/>
  <c r="BA328" i="14"/>
  <c r="BB328" i="14"/>
  <c r="BC328" i="14"/>
  <c r="BD328" i="14"/>
  <c r="BJ328" i="14"/>
  <c r="BK328" i="14"/>
  <c r="AW329" i="14"/>
  <c r="AX329" i="14"/>
  <c r="AY329" i="14"/>
  <c r="AZ329" i="14"/>
  <c r="BA329" i="14"/>
  <c r="BB329" i="14"/>
  <c r="BC329" i="14"/>
  <c r="BD329" i="14"/>
  <c r="BJ329" i="14"/>
  <c r="BK329" i="14"/>
  <c r="AW330" i="14"/>
  <c r="AX330" i="14"/>
  <c r="AY330" i="14"/>
  <c r="AZ330" i="14"/>
  <c r="BA330" i="14"/>
  <c r="BB330" i="14"/>
  <c r="BC330" i="14"/>
  <c r="BD330" i="14"/>
  <c r="BJ330" i="14"/>
  <c r="BK330" i="14"/>
  <c r="AW331" i="14"/>
  <c r="AX331" i="14"/>
  <c r="AY331" i="14"/>
  <c r="AZ331" i="14"/>
  <c r="BA331" i="14"/>
  <c r="BB331" i="14"/>
  <c r="BC331" i="14"/>
  <c r="BD331" i="14"/>
  <c r="BJ331" i="14"/>
  <c r="BK331" i="14"/>
  <c r="AW332" i="14"/>
  <c r="AX332" i="14"/>
  <c r="AY332" i="14"/>
  <c r="AZ332" i="14"/>
  <c r="BA332" i="14"/>
  <c r="BB332" i="14"/>
  <c r="BC332" i="14"/>
  <c r="BD332" i="14"/>
  <c r="BJ332" i="14"/>
  <c r="BK332" i="14"/>
  <c r="AW333" i="14"/>
  <c r="AX333" i="14"/>
  <c r="AY333" i="14"/>
  <c r="AZ333" i="14"/>
  <c r="BA333" i="14"/>
  <c r="BB333" i="14"/>
  <c r="BC333" i="14"/>
  <c r="BD333" i="14"/>
  <c r="BJ333" i="14"/>
  <c r="BK333" i="14"/>
  <c r="AW334" i="14"/>
  <c r="AX334" i="14"/>
  <c r="AY334" i="14"/>
  <c r="AZ334" i="14"/>
  <c r="BA334" i="14"/>
  <c r="BB334" i="14"/>
  <c r="BC334" i="14"/>
  <c r="BD334" i="14"/>
  <c r="BJ334" i="14"/>
  <c r="BK334" i="14"/>
  <c r="AW335" i="14"/>
  <c r="AX335" i="14"/>
  <c r="AY335" i="14"/>
  <c r="AZ335" i="14"/>
  <c r="BA335" i="14"/>
  <c r="BB335" i="14"/>
  <c r="BC335" i="14"/>
  <c r="BD335" i="14"/>
  <c r="BJ335" i="14"/>
  <c r="BK335" i="14"/>
  <c r="AW336" i="14"/>
  <c r="AX336" i="14"/>
  <c r="AY336" i="14"/>
  <c r="AZ336" i="14"/>
  <c r="BA336" i="14"/>
  <c r="BB336" i="14"/>
  <c r="BC336" i="14"/>
  <c r="BD336" i="14"/>
  <c r="BJ336" i="14"/>
  <c r="BK336" i="14"/>
  <c r="AW337" i="14"/>
  <c r="AX337" i="14"/>
  <c r="AY337" i="14"/>
  <c r="AZ337" i="14"/>
  <c r="BA337" i="14"/>
  <c r="BB337" i="14"/>
  <c r="BC337" i="14"/>
  <c r="BD337" i="14"/>
  <c r="BJ337" i="14"/>
  <c r="BK337" i="14"/>
  <c r="AW338" i="14"/>
  <c r="AX338" i="14"/>
  <c r="AY338" i="14"/>
  <c r="AZ338" i="14"/>
  <c r="BA338" i="14"/>
  <c r="BB338" i="14"/>
  <c r="BC338" i="14"/>
  <c r="BD338" i="14"/>
  <c r="BJ338" i="14"/>
  <c r="BK338" i="14"/>
  <c r="AW339" i="14"/>
  <c r="AX339" i="14"/>
  <c r="AY339" i="14"/>
  <c r="AZ339" i="14"/>
  <c r="BA339" i="14"/>
  <c r="BB339" i="14"/>
  <c r="BC339" i="14"/>
  <c r="BD339" i="14"/>
  <c r="BJ339" i="14"/>
  <c r="BK339" i="14"/>
  <c r="AW340" i="14"/>
  <c r="AX340" i="14"/>
  <c r="AY340" i="14"/>
  <c r="AZ340" i="14"/>
  <c r="BA340" i="14"/>
  <c r="BB340" i="14"/>
  <c r="BC340" i="14"/>
  <c r="BD340" i="14"/>
  <c r="BJ340" i="14"/>
  <c r="BK340" i="14"/>
  <c r="AW341" i="14"/>
  <c r="AX341" i="14"/>
  <c r="AY341" i="14"/>
  <c r="AZ341" i="14"/>
  <c r="BA341" i="14"/>
  <c r="BB341" i="14"/>
  <c r="BC341" i="14"/>
  <c r="BD341" i="14"/>
  <c r="BJ341" i="14"/>
  <c r="BK341" i="14"/>
  <c r="AW342" i="14"/>
  <c r="AX342" i="14"/>
  <c r="AY342" i="14"/>
  <c r="AZ342" i="14"/>
  <c r="BA342" i="14"/>
  <c r="BB342" i="14"/>
  <c r="BC342" i="14"/>
  <c r="BD342" i="14"/>
  <c r="BJ342" i="14"/>
  <c r="BK342" i="14"/>
  <c r="AW343" i="14"/>
  <c r="AX343" i="14"/>
  <c r="AY343" i="14"/>
  <c r="AZ343" i="14"/>
  <c r="BA343" i="14"/>
  <c r="BB343" i="14"/>
  <c r="BC343" i="14"/>
  <c r="BD343" i="14"/>
  <c r="BJ343" i="14"/>
  <c r="BK343" i="14"/>
  <c r="AW344" i="14"/>
  <c r="AX344" i="14"/>
  <c r="AY344" i="14"/>
  <c r="AZ344" i="14"/>
  <c r="BA344" i="14"/>
  <c r="BB344" i="14"/>
  <c r="BC344" i="14"/>
  <c r="BD344" i="14"/>
  <c r="BJ344" i="14"/>
  <c r="BK344" i="14"/>
  <c r="AW345" i="14"/>
  <c r="AX345" i="14"/>
  <c r="AY345" i="14"/>
  <c r="AZ345" i="14"/>
  <c r="BA345" i="14"/>
  <c r="BB345" i="14"/>
  <c r="BC345" i="14"/>
  <c r="BD345" i="14"/>
  <c r="BJ345" i="14"/>
  <c r="BK345" i="14"/>
  <c r="AW346" i="14"/>
  <c r="AX346" i="14"/>
  <c r="AY346" i="14"/>
  <c r="AZ346" i="14"/>
  <c r="BA346" i="14"/>
  <c r="BB346" i="14"/>
  <c r="BC346" i="14"/>
  <c r="BD346" i="14"/>
  <c r="BJ346" i="14"/>
  <c r="BK346" i="14"/>
  <c r="AW347" i="14"/>
  <c r="AX347" i="14"/>
  <c r="AY347" i="14"/>
  <c r="AZ347" i="14"/>
  <c r="BA347" i="14"/>
  <c r="BB347" i="14"/>
  <c r="BC347" i="14"/>
  <c r="BD347" i="14"/>
  <c r="BJ347" i="14"/>
  <c r="BK347" i="14"/>
  <c r="AW348" i="14"/>
  <c r="AX348" i="14"/>
  <c r="AY348" i="14"/>
  <c r="AZ348" i="14"/>
  <c r="BA348" i="14"/>
  <c r="BB348" i="14"/>
  <c r="BC348" i="14"/>
  <c r="BD348" i="14"/>
  <c r="BJ348" i="14"/>
  <c r="BK348" i="14"/>
  <c r="AW349" i="14"/>
  <c r="AX349" i="14"/>
  <c r="AY349" i="14"/>
  <c r="AZ349" i="14"/>
  <c r="BA349" i="14"/>
  <c r="BB349" i="14"/>
  <c r="BC349" i="14"/>
  <c r="BD349" i="14"/>
  <c r="BJ349" i="14"/>
  <c r="BK349" i="14"/>
  <c r="AW350" i="14"/>
  <c r="AX350" i="14"/>
  <c r="AY350" i="14"/>
  <c r="AZ350" i="14"/>
  <c r="BA350" i="14"/>
  <c r="BB350" i="14"/>
  <c r="BC350" i="14"/>
  <c r="BD350" i="14"/>
  <c r="BJ350" i="14"/>
  <c r="BK350" i="14"/>
  <c r="AW351" i="14"/>
  <c r="AX351" i="14"/>
  <c r="AY351" i="14"/>
  <c r="AZ351" i="14"/>
  <c r="BA351" i="14"/>
  <c r="BB351" i="14"/>
  <c r="BC351" i="14"/>
  <c r="BD351" i="14"/>
  <c r="BJ351" i="14"/>
  <c r="BK351" i="14"/>
  <c r="AW352" i="14"/>
  <c r="AX352" i="14"/>
  <c r="AY352" i="14"/>
  <c r="AZ352" i="14"/>
  <c r="BA352" i="14"/>
  <c r="BB352" i="14"/>
  <c r="BC352" i="14"/>
  <c r="BD352" i="14"/>
  <c r="BJ352" i="14"/>
  <c r="BK352" i="14"/>
  <c r="AW353" i="14"/>
  <c r="AX353" i="14"/>
  <c r="AY353" i="14"/>
  <c r="AZ353" i="14"/>
  <c r="BA353" i="14"/>
  <c r="BB353" i="14"/>
  <c r="BC353" i="14"/>
  <c r="BD353" i="14"/>
  <c r="BJ353" i="14"/>
  <c r="BK353" i="14"/>
  <c r="AW354" i="14"/>
  <c r="AX354" i="14"/>
  <c r="AY354" i="14"/>
  <c r="AZ354" i="14"/>
  <c r="BA354" i="14"/>
  <c r="BB354" i="14"/>
  <c r="BC354" i="14"/>
  <c r="BD354" i="14"/>
  <c r="BJ354" i="14"/>
  <c r="BK354" i="14"/>
  <c r="AW355" i="14"/>
  <c r="AX355" i="14"/>
  <c r="AY355" i="14"/>
  <c r="AZ355" i="14"/>
  <c r="BA355" i="14"/>
  <c r="BB355" i="14"/>
  <c r="BC355" i="14"/>
  <c r="BD355" i="14"/>
  <c r="BJ355" i="14"/>
  <c r="BK355" i="14"/>
  <c r="AW356" i="14"/>
  <c r="AX356" i="14"/>
  <c r="AY356" i="14"/>
  <c r="AZ356" i="14"/>
  <c r="BA356" i="14"/>
  <c r="BB356" i="14"/>
  <c r="BC356" i="14"/>
  <c r="BD356" i="14"/>
  <c r="BJ356" i="14"/>
  <c r="BK356" i="14"/>
  <c r="AW357" i="14"/>
  <c r="AX357" i="14"/>
  <c r="AY357" i="14"/>
  <c r="AZ357" i="14"/>
  <c r="BA357" i="14"/>
  <c r="BB357" i="14"/>
  <c r="BC357" i="14"/>
  <c r="BD357" i="14"/>
  <c r="BJ357" i="14"/>
  <c r="BK357" i="14"/>
  <c r="AW358" i="14"/>
  <c r="AX358" i="14"/>
  <c r="AY358" i="14"/>
  <c r="AZ358" i="14"/>
  <c r="BA358" i="14"/>
  <c r="BB358" i="14"/>
  <c r="BC358" i="14"/>
  <c r="BD358" i="14"/>
  <c r="BJ358" i="14"/>
  <c r="BK358" i="14"/>
  <c r="AW359" i="14"/>
  <c r="AX359" i="14"/>
  <c r="AY359" i="14"/>
  <c r="AZ359" i="14"/>
  <c r="BA359" i="14"/>
  <c r="BB359" i="14"/>
  <c r="BC359" i="14"/>
  <c r="BD359" i="14"/>
  <c r="BJ359" i="14"/>
  <c r="BK359" i="14"/>
  <c r="AW360" i="14"/>
  <c r="AX360" i="14"/>
  <c r="AY360" i="14"/>
  <c r="AZ360" i="14"/>
  <c r="BA360" i="14"/>
  <c r="BB360" i="14"/>
  <c r="BC360" i="14"/>
  <c r="BD360" i="14"/>
  <c r="BJ360" i="14"/>
  <c r="BK360" i="14"/>
  <c r="AW361" i="14"/>
  <c r="AX361" i="14"/>
  <c r="AY361" i="14"/>
  <c r="AZ361" i="14"/>
  <c r="BA361" i="14"/>
  <c r="BB361" i="14"/>
  <c r="BC361" i="14"/>
  <c r="BD361" i="14"/>
  <c r="BJ361" i="14"/>
  <c r="BK361" i="14"/>
  <c r="AW362" i="14"/>
  <c r="AX362" i="14"/>
  <c r="AY362" i="14"/>
  <c r="AZ362" i="14"/>
  <c r="BA362" i="14"/>
  <c r="BB362" i="14"/>
  <c r="BC362" i="14"/>
  <c r="BD362" i="14"/>
  <c r="BJ362" i="14"/>
  <c r="BK362" i="14"/>
  <c r="AW363" i="14"/>
  <c r="AX363" i="14"/>
  <c r="AY363" i="14"/>
  <c r="AZ363" i="14"/>
  <c r="BA363" i="14"/>
  <c r="BB363" i="14"/>
  <c r="BC363" i="14"/>
  <c r="BD363" i="14"/>
  <c r="BJ363" i="14"/>
  <c r="BK363" i="14"/>
  <c r="AW364" i="14"/>
  <c r="AX364" i="14"/>
  <c r="AY364" i="14"/>
  <c r="AZ364" i="14"/>
  <c r="BA364" i="14"/>
  <c r="BB364" i="14"/>
  <c r="BC364" i="14"/>
  <c r="BD364" i="14"/>
  <c r="BJ364" i="14"/>
  <c r="BK364" i="14"/>
  <c r="AW365" i="14"/>
  <c r="AX365" i="14"/>
  <c r="AY365" i="14"/>
  <c r="AZ365" i="14"/>
  <c r="BA365" i="14"/>
  <c r="BB365" i="14"/>
  <c r="BC365" i="14"/>
  <c r="BD365" i="14"/>
  <c r="BJ365" i="14"/>
  <c r="BK365" i="14"/>
  <c r="AW366" i="14"/>
  <c r="AX366" i="14"/>
  <c r="AY366" i="14"/>
  <c r="AZ366" i="14"/>
  <c r="BA366" i="14"/>
  <c r="BB366" i="14"/>
  <c r="BC366" i="14"/>
  <c r="BD366" i="14"/>
  <c r="BJ366" i="14"/>
  <c r="BK366" i="14"/>
  <c r="AW367" i="14"/>
  <c r="AX367" i="14"/>
  <c r="AY367" i="14"/>
  <c r="AZ367" i="14"/>
  <c r="BA367" i="14"/>
  <c r="BB367" i="14"/>
  <c r="BC367" i="14"/>
  <c r="BD367" i="14"/>
  <c r="BJ367" i="14"/>
  <c r="BK367" i="14"/>
  <c r="AW368" i="14"/>
  <c r="AX368" i="14"/>
  <c r="AY368" i="14"/>
  <c r="AZ368" i="14"/>
  <c r="BA368" i="14"/>
  <c r="BB368" i="14"/>
  <c r="BC368" i="14"/>
  <c r="BD368" i="14"/>
  <c r="BJ368" i="14"/>
  <c r="BK368" i="14"/>
  <c r="AW369" i="14"/>
  <c r="AX369" i="14"/>
  <c r="AY369" i="14"/>
  <c r="AZ369" i="14"/>
  <c r="BA369" i="14"/>
  <c r="BB369" i="14"/>
  <c r="BC369" i="14"/>
  <c r="BD369" i="14"/>
  <c r="BJ369" i="14"/>
  <c r="BK369" i="14"/>
  <c r="AW370" i="14"/>
  <c r="AX370" i="14"/>
  <c r="AY370" i="14"/>
  <c r="AZ370" i="14"/>
  <c r="BA370" i="14"/>
  <c r="BB370" i="14"/>
  <c r="BC370" i="14"/>
  <c r="BD370" i="14"/>
  <c r="BJ370" i="14"/>
  <c r="BK370" i="14"/>
  <c r="AW371" i="14"/>
  <c r="AX371" i="14"/>
  <c r="AY371" i="14"/>
  <c r="AZ371" i="14"/>
  <c r="BA371" i="14"/>
  <c r="BB371" i="14"/>
  <c r="BC371" i="14"/>
  <c r="BD371" i="14"/>
  <c r="BJ371" i="14"/>
  <c r="BK371" i="14"/>
  <c r="AW372" i="14"/>
  <c r="AX372" i="14"/>
  <c r="AY372" i="14"/>
  <c r="AZ372" i="14"/>
  <c r="BA372" i="14"/>
  <c r="BB372" i="14"/>
  <c r="BC372" i="14"/>
  <c r="BD372" i="14"/>
  <c r="BJ372" i="14"/>
  <c r="BK372" i="14"/>
  <c r="AW373" i="14"/>
  <c r="AX373" i="14"/>
  <c r="AY373" i="14"/>
  <c r="AZ373" i="14"/>
  <c r="BA373" i="14"/>
  <c r="BB373" i="14"/>
  <c r="BC373" i="14"/>
  <c r="BD373" i="14"/>
  <c r="BJ373" i="14"/>
  <c r="BK373" i="14"/>
  <c r="AW374" i="14"/>
  <c r="AX374" i="14"/>
  <c r="AY374" i="14"/>
  <c r="AZ374" i="14"/>
  <c r="BA374" i="14"/>
  <c r="BB374" i="14"/>
  <c r="BC374" i="14"/>
  <c r="BD374" i="14"/>
  <c r="BJ374" i="14"/>
  <c r="BK374" i="14"/>
  <c r="AW375" i="14"/>
  <c r="AX375" i="14"/>
  <c r="AY375" i="14"/>
  <c r="AZ375" i="14"/>
  <c r="BA375" i="14"/>
  <c r="BB375" i="14"/>
  <c r="BC375" i="14"/>
  <c r="BD375" i="14"/>
  <c r="BJ375" i="14"/>
  <c r="BK375" i="14"/>
  <c r="AW376" i="14"/>
  <c r="AX376" i="14"/>
  <c r="AY376" i="14"/>
  <c r="AZ376" i="14"/>
  <c r="BA376" i="14"/>
  <c r="BB376" i="14"/>
  <c r="BC376" i="14"/>
  <c r="BD376" i="14"/>
  <c r="BJ376" i="14"/>
  <c r="BK376" i="14"/>
  <c r="AW377" i="14"/>
  <c r="AX377" i="14"/>
  <c r="AY377" i="14"/>
  <c r="AZ377" i="14"/>
  <c r="BA377" i="14"/>
  <c r="BB377" i="14"/>
  <c r="BC377" i="14"/>
  <c r="BD377" i="14"/>
  <c r="BJ377" i="14"/>
  <c r="BK377" i="14"/>
  <c r="AW378" i="14"/>
  <c r="AX378" i="14"/>
  <c r="AY378" i="14"/>
  <c r="AZ378" i="14"/>
  <c r="BA378" i="14"/>
  <c r="BB378" i="14"/>
  <c r="BC378" i="14"/>
  <c r="BD378" i="14"/>
  <c r="BJ378" i="14"/>
  <c r="BK378" i="14"/>
  <c r="AW379" i="14"/>
  <c r="AX379" i="14"/>
  <c r="AY379" i="14"/>
  <c r="AZ379" i="14"/>
  <c r="BA379" i="14"/>
  <c r="BB379" i="14"/>
  <c r="BC379" i="14"/>
  <c r="BD379" i="14"/>
  <c r="BJ379" i="14"/>
  <c r="BK379" i="14"/>
  <c r="AW380" i="14"/>
  <c r="AX380" i="14"/>
  <c r="AY380" i="14"/>
  <c r="AZ380" i="14"/>
  <c r="BA380" i="14"/>
  <c r="BB380" i="14"/>
  <c r="BC380" i="14"/>
  <c r="BD380" i="14"/>
  <c r="BJ380" i="14"/>
  <c r="BK380" i="14"/>
  <c r="AW381" i="14"/>
  <c r="AX381" i="14"/>
  <c r="AY381" i="14"/>
  <c r="AZ381" i="14"/>
  <c r="BA381" i="14"/>
  <c r="BB381" i="14"/>
  <c r="BC381" i="14"/>
  <c r="BD381" i="14"/>
  <c r="BJ381" i="14"/>
  <c r="BK381" i="14"/>
  <c r="AW382" i="14"/>
  <c r="AX382" i="14"/>
  <c r="AY382" i="14"/>
  <c r="AZ382" i="14"/>
  <c r="BA382" i="14"/>
  <c r="BB382" i="14"/>
  <c r="BC382" i="14"/>
  <c r="BD382" i="14"/>
  <c r="BJ382" i="14"/>
  <c r="BK382" i="14"/>
  <c r="AW383" i="14"/>
  <c r="AX383" i="14"/>
  <c r="AY383" i="14"/>
  <c r="AZ383" i="14"/>
  <c r="BA383" i="14"/>
  <c r="BB383" i="14"/>
  <c r="BC383" i="14"/>
  <c r="BD383" i="14"/>
  <c r="BJ383" i="14"/>
  <c r="BK383" i="14"/>
  <c r="AW384" i="14"/>
  <c r="AX384" i="14"/>
  <c r="AY384" i="14"/>
  <c r="AZ384" i="14"/>
  <c r="BA384" i="14"/>
  <c r="BB384" i="14"/>
  <c r="BC384" i="14"/>
  <c r="BD384" i="14"/>
  <c r="BJ384" i="14"/>
  <c r="BK384" i="14"/>
  <c r="AW385" i="14"/>
  <c r="AX385" i="14"/>
  <c r="AY385" i="14"/>
  <c r="AZ385" i="14"/>
  <c r="BA385" i="14"/>
  <c r="BB385" i="14"/>
  <c r="BC385" i="14"/>
  <c r="BD385" i="14"/>
  <c r="BJ385" i="14"/>
  <c r="BK385" i="14"/>
  <c r="AW386" i="14"/>
  <c r="AX386" i="14"/>
  <c r="AY386" i="14"/>
  <c r="AZ386" i="14"/>
  <c r="BA386" i="14"/>
  <c r="BB386" i="14"/>
  <c r="BC386" i="14"/>
  <c r="BD386" i="14"/>
  <c r="BJ386" i="14"/>
  <c r="BK386" i="14"/>
  <c r="AW387" i="14"/>
  <c r="AX387" i="14"/>
  <c r="AY387" i="14"/>
  <c r="AZ387" i="14"/>
  <c r="BA387" i="14"/>
  <c r="BB387" i="14"/>
  <c r="BC387" i="14"/>
  <c r="BD387" i="14"/>
  <c r="BJ387" i="14"/>
  <c r="BK387" i="14"/>
  <c r="AW388" i="14"/>
  <c r="AX388" i="14"/>
  <c r="AY388" i="14"/>
  <c r="AZ388" i="14"/>
  <c r="BA388" i="14"/>
  <c r="BB388" i="14"/>
  <c r="BC388" i="14"/>
  <c r="BD388" i="14"/>
  <c r="BJ388" i="14"/>
  <c r="BK388" i="14"/>
  <c r="AW389" i="14"/>
  <c r="AX389" i="14"/>
  <c r="AY389" i="14"/>
  <c r="AZ389" i="14"/>
  <c r="BA389" i="14"/>
  <c r="BB389" i="14"/>
  <c r="BC389" i="14"/>
  <c r="BD389" i="14"/>
  <c r="BJ389" i="14"/>
  <c r="BK389" i="14"/>
  <c r="AW390" i="14"/>
  <c r="AX390" i="14"/>
  <c r="AY390" i="14"/>
  <c r="AZ390" i="14"/>
  <c r="BA390" i="14"/>
  <c r="BB390" i="14"/>
  <c r="BC390" i="14"/>
  <c r="BD390" i="14"/>
  <c r="BJ390" i="14"/>
  <c r="BK390" i="14"/>
  <c r="AW391" i="14"/>
  <c r="AX391" i="14"/>
  <c r="AY391" i="14"/>
  <c r="AZ391" i="14"/>
  <c r="BA391" i="14"/>
  <c r="BB391" i="14"/>
  <c r="BC391" i="14"/>
  <c r="BD391" i="14"/>
  <c r="BJ391" i="14"/>
  <c r="BK391" i="14"/>
  <c r="AW392" i="14"/>
  <c r="AX392" i="14"/>
  <c r="AY392" i="14"/>
  <c r="AZ392" i="14"/>
  <c r="BA392" i="14"/>
  <c r="BB392" i="14"/>
  <c r="BC392" i="14"/>
  <c r="BD392" i="14"/>
  <c r="BJ392" i="14"/>
  <c r="BK392" i="14"/>
  <c r="AW393" i="14"/>
  <c r="AX393" i="14"/>
  <c r="AY393" i="14"/>
  <c r="AZ393" i="14"/>
  <c r="BA393" i="14"/>
  <c r="BB393" i="14"/>
  <c r="BC393" i="14"/>
  <c r="BD393" i="14"/>
  <c r="BJ393" i="14"/>
  <c r="BK393" i="14"/>
  <c r="AW394" i="14"/>
  <c r="AX394" i="14"/>
  <c r="AY394" i="14"/>
  <c r="AZ394" i="14"/>
  <c r="BA394" i="14"/>
  <c r="BB394" i="14"/>
  <c r="BC394" i="14"/>
  <c r="BD394" i="14"/>
  <c r="BJ394" i="14"/>
  <c r="BK394" i="14"/>
  <c r="AW395" i="14"/>
  <c r="AX395" i="14"/>
  <c r="AY395" i="14"/>
  <c r="AZ395" i="14"/>
  <c r="BA395" i="14"/>
  <c r="BB395" i="14"/>
  <c r="BC395" i="14"/>
  <c r="BD395" i="14"/>
  <c r="BJ395" i="14"/>
  <c r="BK395" i="14"/>
  <c r="AW396" i="14"/>
  <c r="AX396" i="14"/>
  <c r="AY396" i="14"/>
  <c r="AZ396" i="14"/>
  <c r="BA396" i="14"/>
  <c r="BB396" i="14"/>
  <c r="BC396" i="14"/>
  <c r="BD396" i="14"/>
  <c r="BJ396" i="14"/>
  <c r="BK396" i="14"/>
  <c r="AW397" i="14"/>
  <c r="AX397" i="14"/>
  <c r="AY397" i="14"/>
  <c r="AZ397" i="14"/>
  <c r="BA397" i="14"/>
  <c r="BB397" i="14"/>
  <c r="BC397" i="14"/>
  <c r="BD397" i="14"/>
  <c r="BJ397" i="14"/>
  <c r="BK397" i="14"/>
  <c r="AW398" i="14"/>
  <c r="AX398" i="14"/>
  <c r="AY398" i="14"/>
  <c r="AZ398" i="14"/>
  <c r="BA398" i="14"/>
  <c r="BB398" i="14"/>
  <c r="BC398" i="14"/>
  <c r="BD398" i="14"/>
  <c r="BJ398" i="14"/>
  <c r="BK398" i="14"/>
  <c r="AW399" i="14"/>
  <c r="AX399" i="14"/>
  <c r="AY399" i="14"/>
  <c r="AZ399" i="14"/>
  <c r="BA399" i="14"/>
  <c r="BB399" i="14"/>
  <c r="BC399" i="14"/>
  <c r="BD399" i="14"/>
  <c r="BJ399" i="14"/>
  <c r="BK399" i="14"/>
  <c r="AW400" i="14"/>
  <c r="AX400" i="14"/>
  <c r="AY400" i="14"/>
  <c r="AZ400" i="14"/>
  <c r="BA400" i="14"/>
  <c r="BB400" i="14"/>
  <c r="BC400" i="14"/>
  <c r="BD400" i="14"/>
  <c r="BJ400" i="14"/>
  <c r="BK400" i="14"/>
  <c r="AW401" i="14"/>
  <c r="AX401" i="14"/>
  <c r="AY401" i="14"/>
  <c r="AZ401" i="14"/>
  <c r="BA401" i="14"/>
  <c r="BB401" i="14"/>
  <c r="BC401" i="14"/>
  <c r="BD401" i="14"/>
  <c r="BJ401" i="14"/>
  <c r="BK401" i="14"/>
  <c r="AW402" i="14"/>
  <c r="AX402" i="14"/>
  <c r="AY402" i="14"/>
  <c r="AZ402" i="14"/>
  <c r="BA402" i="14"/>
  <c r="BB402" i="14"/>
  <c r="BC402" i="14"/>
  <c r="BD402" i="14"/>
  <c r="BJ402" i="14"/>
  <c r="BK402" i="14"/>
  <c r="AW403" i="14"/>
  <c r="AX403" i="14"/>
  <c r="AY403" i="14"/>
  <c r="AZ403" i="14"/>
  <c r="BA403" i="14"/>
  <c r="BB403" i="14"/>
  <c r="BC403" i="14"/>
  <c r="BD403" i="14"/>
  <c r="BJ403" i="14"/>
  <c r="BK403" i="14"/>
  <c r="AW404" i="14"/>
  <c r="AX404" i="14"/>
  <c r="AY404" i="14"/>
  <c r="AZ404" i="14"/>
  <c r="BA404" i="14"/>
  <c r="BB404" i="14"/>
  <c r="BC404" i="14"/>
  <c r="BD404" i="14"/>
  <c r="BJ404" i="14"/>
  <c r="BK404" i="14"/>
  <c r="AW405" i="14"/>
  <c r="AX405" i="14"/>
  <c r="AY405" i="14"/>
  <c r="AZ405" i="14"/>
  <c r="BA405" i="14"/>
  <c r="BB405" i="14"/>
  <c r="BC405" i="14"/>
  <c r="BD405" i="14"/>
  <c r="BJ405" i="14"/>
  <c r="BK405" i="14"/>
  <c r="AW406" i="14"/>
  <c r="AX406" i="14"/>
  <c r="AY406" i="14"/>
  <c r="AZ406" i="14"/>
  <c r="BA406" i="14"/>
  <c r="BB406" i="14"/>
  <c r="BC406" i="14"/>
  <c r="BD406" i="14"/>
  <c r="BJ406" i="14"/>
  <c r="BK406" i="14"/>
  <c r="AW407" i="14"/>
  <c r="AX407" i="14"/>
  <c r="AY407" i="14"/>
  <c r="AZ407" i="14"/>
  <c r="BA407" i="14"/>
  <c r="BB407" i="14"/>
  <c r="BC407" i="14"/>
  <c r="BD407" i="14"/>
  <c r="BJ407" i="14"/>
  <c r="BK407" i="14"/>
  <c r="AW408" i="14"/>
  <c r="AX408" i="14"/>
  <c r="AY408" i="14"/>
  <c r="AZ408" i="14"/>
  <c r="BA408" i="14"/>
  <c r="BB408" i="14"/>
  <c r="BC408" i="14"/>
  <c r="BD408" i="14"/>
  <c r="BJ408" i="14"/>
  <c r="BK408" i="14"/>
  <c r="AW409" i="14"/>
  <c r="AX409" i="14"/>
  <c r="AY409" i="14"/>
  <c r="AZ409" i="14"/>
  <c r="BA409" i="14"/>
  <c r="BB409" i="14"/>
  <c r="BC409" i="14"/>
  <c r="BD409" i="14"/>
  <c r="BJ409" i="14"/>
  <c r="BK409" i="14"/>
  <c r="AW410" i="14"/>
  <c r="AX410" i="14"/>
  <c r="AY410" i="14"/>
  <c r="AZ410" i="14"/>
  <c r="BA410" i="14"/>
  <c r="BB410" i="14"/>
  <c r="BC410" i="14"/>
  <c r="BD410" i="14"/>
  <c r="BJ410" i="14"/>
  <c r="BK410" i="14"/>
  <c r="AW411" i="14"/>
  <c r="AX411" i="14"/>
  <c r="AY411" i="14"/>
  <c r="AZ411" i="14"/>
  <c r="BA411" i="14"/>
  <c r="BB411" i="14"/>
  <c r="BC411" i="14"/>
  <c r="BD411" i="14"/>
  <c r="BJ411" i="14"/>
  <c r="BK411" i="14"/>
  <c r="AW412" i="14"/>
  <c r="AX412" i="14"/>
  <c r="AY412" i="14"/>
  <c r="AZ412" i="14"/>
  <c r="BA412" i="14"/>
  <c r="BB412" i="14"/>
  <c r="BC412" i="14"/>
  <c r="BD412" i="14"/>
  <c r="BJ412" i="14"/>
  <c r="BK412" i="14"/>
  <c r="AW413" i="14"/>
  <c r="AX413" i="14"/>
  <c r="AY413" i="14"/>
  <c r="AZ413" i="14"/>
  <c r="BA413" i="14"/>
  <c r="BB413" i="14"/>
  <c r="BC413" i="14"/>
  <c r="BD413" i="14"/>
  <c r="BJ413" i="14"/>
  <c r="BK413" i="14"/>
  <c r="AW414" i="14"/>
  <c r="AX414" i="14"/>
  <c r="AY414" i="14"/>
  <c r="AZ414" i="14"/>
  <c r="BA414" i="14"/>
  <c r="BB414" i="14"/>
  <c r="BC414" i="14"/>
  <c r="BD414" i="14"/>
  <c r="BJ414" i="14"/>
  <c r="BK414" i="14"/>
  <c r="AW415" i="14"/>
  <c r="AX415" i="14"/>
  <c r="AY415" i="14"/>
  <c r="AZ415" i="14"/>
  <c r="BA415" i="14"/>
  <c r="BB415" i="14"/>
  <c r="BC415" i="14"/>
  <c r="BD415" i="14"/>
  <c r="BJ415" i="14"/>
  <c r="BK415" i="14"/>
  <c r="AW416" i="14"/>
  <c r="AX416" i="14"/>
  <c r="AY416" i="14"/>
  <c r="AZ416" i="14"/>
  <c r="BA416" i="14"/>
  <c r="BB416" i="14"/>
  <c r="BC416" i="14"/>
  <c r="BD416" i="14"/>
  <c r="BJ416" i="14"/>
  <c r="BK416" i="14"/>
  <c r="AW417" i="14"/>
  <c r="AX417" i="14"/>
  <c r="AY417" i="14"/>
  <c r="AZ417" i="14"/>
  <c r="BA417" i="14"/>
  <c r="BB417" i="14"/>
  <c r="BC417" i="14"/>
  <c r="BD417" i="14"/>
  <c r="BJ417" i="14"/>
  <c r="BK417" i="14"/>
  <c r="AW418" i="14"/>
  <c r="AX418" i="14"/>
  <c r="AY418" i="14"/>
  <c r="AZ418" i="14"/>
  <c r="BA418" i="14"/>
  <c r="BB418" i="14"/>
  <c r="BC418" i="14"/>
  <c r="BD418" i="14"/>
  <c r="BJ418" i="14"/>
  <c r="BK418" i="14"/>
  <c r="AW419" i="14"/>
  <c r="AX419" i="14"/>
  <c r="AY419" i="14"/>
  <c r="AZ419" i="14"/>
  <c r="BA419" i="14"/>
  <c r="BB419" i="14"/>
  <c r="BC419" i="14"/>
  <c r="BD419" i="14"/>
  <c r="BJ419" i="14"/>
  <c r="BK419" i="14"/>
  <c r="AW420" i="14"/>
  <c r="AX420" i="14"/>
  <c r="AY420" i="14"/>
  <c r="AZ420" i="14"/>
  <c r="BA420" i="14"/>
  <c r="BB420" i="14"/>
  <c r="BC420" i="14"/>
  <c r="BD420" i="14"/>
  <c r="BJ420" i="14"/>
  <c r="BK420" i="14"/>
  <c r="AW421" i="14"/>
  <c r="AX421" i="14"/>
  <c r="AY421" i="14"/>
  <c r="AZ421" i="14"/>
  <c r="BA421" i="14"/>
  <c r="BB421" i="14"/>
  <c r="BC421" i="14"/>
  <c r="BD421" i="14"/>
  <c r="BJ421" i="14"/>
  <c r="BK421" i="14"/>
  <c r="AW422" i="14"/>
  <c r="AX422" i="14"/>
  <c r="AY422" i="14"/>
  <c r="AZ422" i="14"/>
  <c r="BA422" i="14"/>
  <c r="BB422" i="14"/>
  <c r="BC422" i="14"/>
  <c r="BD422" i="14"/>
  <c r="BJ422" i="14"/>
  <c r="BK422" i="14"/>
  <c r="AW423" i="14"/>
  <c r="AX423" i="14"/>
  <c r="AY423" i="14"/>
  <c r="AZ423" i="14"/>
  <c r="BA423" i="14"/>
  <c r="BB423" i="14"/>
  <c r="BC423" i="14"/>
  <c r="BD423" i="14"/>
  <c r="BJ423" i="14"/>
  <c r="BK423" i="14"/>
  <c r="AW424" i="14"/>
  <c r="AX424" i="14"/>
  <c r="AY424" i="14"/>
  <c r="AZ424" i="14"/>
  <c r="BA424" i="14"/>
  <c r="BB424" i="14"/>
  <c r="BC424" i="14"/>
  <c r="BD424" i="14"/>
  <c r="BJ424" i="14"/>
  <c r="BK424" i="14"/>
  <c r="AW425" i="14"/>
  <c r="AX425" i="14"/>
  <c r="AY425" i="14"/>
  <c r="AZ425" i="14"/>
  <c r="BA425" i="14"/>
  <c r="BB425" i="14"/>
  <c r="BC425" i="14"/>
  <c r="BD425" i="14"/>
  <c r="BJ425" i="14"/>
  <c r="BK425" i="14"/>
  <c r="AW426" i="14"/>
  <c r="AX426" i="14"/>
  <c r="AY426" i="14"/>
  <c r="AZ426" i="14"/>
  <c r="BA426" i="14"/>
  <c r="BB426" i="14"/>
  <c r="BC426" i="14"/>
  <c r="BD426" i="14"/>
  <c r="BJ426" i="14"/>
  <c r="BK426" i="14"/>
  <c r="AW427" i="14"/>
  <c r="AX427" i="14"/>
  <c r="AY427" i="14"/>
  <c r="AZ427" i="14"/>
  <c r="BA427" i="14"/>
  <c r="BB427" i="14"/>
  <c r="BC427" i="14"/>
  <c r="BD427" i="14"/>
  <c r="BJ427" i="14"/>
  <c r="BK427" i="14"/>
  <c r="AW428" i="14"/>
  <c r="AX428" i="14"/>
  <c r="AY428" i="14"/>
  <c r="AZ428" i="14"/>
  <c r="BA428" i="14"/>
  <c r="BB428" i="14"/>
  <c r="BC428" i="14"/>
  <c r="BD428" i="14"/>
  <c r="BJ428" i="14"/>
  <c r="BK428" i="14"/>
  <c r="AW429" i="14"/>
  <c r="AX429" i="14"/>
  <c r="AY429" i="14"/>
  <c r="AZ429" i="14"/>
  <c r="BA429" i="14"/>
  <c r="BB429" i="14"/>
  <c r="BC429" i="14"/>
  <c r="BD429" i="14"/>
  <c r="BJ429" i="14"/>
  <c r="BK429" i="14"/>
  <c r="AW430" i="14"/>
  <c r="AX430" i="14"/>
  <c r="AY430" i="14"/>
  <c r="AZ430" i="14"/>
  <c r="BA430" i="14"/>
  <c r="BB430" i="14"/>
  <c r="BC430" i="14"/>
  <c r="BD430" i="14"/>
  <c r="BJ430" i="14"/>
  <c r="BK430" i="14"/>
  <c r="AW431" i="14"/>
  <c r="AX431" i="14"/>
  <c r="AY431" i="14"/>
  <c r="AZ431" i="14"/>
  <c r="BA431" i="14"/>
  <c r="BB431" i="14"/>
  <c r="BC431" i="14"/>
  <c r="BD431" i="14"/>
  <c r="BJ431" i="14"/>
  <c r="BK431" i="14"/>
  <c r="AW432" i="14"/>
  <c r="AX432" i="14"/>
  <c r="AY432" i="14"/>
  <c r="AZ432" i="14"/>
  <c r="BA432" i="14"/>
  <c r="BB432" i="14"/>
  <c r="BC432" i="14"/>
  <c r="BD432" i="14"/>
  <c r="BJ432" i="14"/>
  <c r="BK432" i="14"/>
  <c r="AW433" i="14"/>
  <c r="AX433" i="14"/>
  <c r="AY433" i="14"/>
  <c r="AZ433" i="14"/>
  <c r="BA433" i="14"/>
  <c r="BB433" i="14"/>
  <c r="BC433" i="14"/>
  <c r="BD433" i="14"/>
  <c r="BJ433" i="14"/>
  <c r="BK433" i="14"/>
  <c r="AW434" i="14"/>
  <c r="AX434" i="14"/>
  <c r="AY434" i="14"/>
  <c r="AZ434" i="14"/>
  <c r="BA434" i="14"/>
  <c r="BB434" i="14"/>
  <c r="BC434" i="14"/>
  <c r="BD434" i="14"/>
  <c r="BJ434" i="14"/>
  <c r="BK434" i="14"/>
  <c r="AW435" i="14"/>
  <c r="AX435" i="14"/>
  <c r="AY435" i="14"/>
  <c r="AZ435" i="14"/>
  <c r="BA435" i="14"/>
  <c r="BB435" i="14"/>
  <c r="BC435" i="14"/>
  <c r="BD435" i="14"/>
  <c r="BJ435" i="14"/>
  <c r="BK435" i="14"/>
  <c r="AW436" i="14"/>
  <c r="AX436" i="14"/>
  <c r="AY436" i="14"/>
  <c r="AZ436" i="14"/>
  <c r="BA436" i="14"/>
  <c r="BB436" i="14"/>
  <c r="BC436" i="14"/>
  <c r="BD436" i="14"/>
  <c r="BJ436" i="14"/>
  <c r="BK436" i="14"/>
  <c r="AW437" i="14"/>
  <c r="AX437" i="14"/>
  <c r="AY437" i="14"/>
  <c r="AZ437" i="14"/>
  <c r="BA437" i="14"/>
  <c r="BB437" i="14"/>
  <c r="BC437" i="14"/>
  <c r="BD437" i="14"/>
  <c r="BJ437" i="14"/>
  <c r="BK437" i="14"/>
  <c r="AW438" i="14"/>
  <c r="AX438" i="14"/>
  <c r="AY438" i="14"/>
  <c r="AZ438" i="14"/>
  <c r="BA438" i="14"/>
  <c r="BB438" i="14"/>
  <c r="BC438" i="14"/>
  <c r="BD438" i="14"/>
  <c r="BJ438" i="14"/>
  <c r="BK438" i="14"/>
  <c r="AW439" i="14"/>
  <c r="AX439" i="14"/>
  <c r="AY439" i="14"/>
  <c r="AZ439" i="14"/>
  <c r="BA439" i="14"/>
  <c r="BB439" i="14"/>
  <c r="BC439" i="14"/>
  <c r="BD439" i="14"/>
  <c r="BJ439" i="14"/>
  <c r="BK439" i="14"/>
  <c r="AW440" i="14"/>
  <c r="AX440" i="14"/>
  <c r="AY440" i="14"/>
  <c r="AZ440" i="14"/>
  <c r="BA440" i="14"/>
  <c r="BB440" i="14"/>
  <c r="BC440" i="14"/>
  <c r="BD440" i="14"/>
  <c r="BJ440" i="14"/>
  <c r="BK440" i="14"/>
  <c r="AW441" i="14"/>
  <c r="AX441" i="14"/>
  <c r="AY441" i="14"/>
  <c r="AZ441" i="14"/>
  <c r="BA441" i="14"/>
  <c r="BB441" i="14"/>
  <c r="BC441" i="14"/>
  <c r="BD441" i="14"/>
  <c r="BJ441" i="14"/>
  <c r="BK441" i="14"/>
  <c r="AW442" i="14"/>
  <c r="AX442" i="14"/>
  <c r="AY442" i="14"/>
  <c r="AZ442" i="14"/>
  <c r="BA442" i="14"/>
  <c r="BB442" i="14"/>
  <c r="BC442" i="14"/>
  <c r="BD442" i="14"/>
  <c r="BJ442" i="14"/>
  <c r="BK442" i="14"/>
  <c r="AW443" i="14"/>
  <c r="AX443" i="14"/>
  <c r="AY443" i="14"/>
  <c r="AZ443" i="14"/>
  <c r="BA443" i="14"/>
  <c r="BB443" i="14"/>
  <c r="BC443" i="14"/>
  <c r="BD443" i="14"/>
  <c r="BJ443" i="14"/>
  <c r="BK443" i="14"/>
  <c r="AW444" i="14"/>
  <c r="AX444" i="14"/>
  <c r="AY444" i="14"/>
  <c r="AZ444" i="14"/>
  <c r="BA444" i="14"/>
  <c r="BB444" i="14"/>
  <c r="BC444" i="14"/>
  <c r="BD444" i="14"/>
  <c r="BJ444" i="14"/>
  <c r="BK444" i="14"/>
  <c r="AW445" i="14"/>
  <c r="AX445" i="14"/>
  <c r="AY445" i="14"/>
  <c r="AZ445" i="14"/>
  <c r="BA445" i="14"/>
  <c r="BB445" i="14"/>
  <c r="BC445" i="14"/>
  <c r="BD445" i="14"/>
  <c r="BJ445" i="14"/>
  <c r="BK445" i="14"/>
  <c r="AW446" i="14"/>
  <c r="AX446" i="14"/>
  <c r="AY446" i="14"/>
  <c r="AZ446" i="14"/>
  <c r="BA446" i="14"/>
  <c r="BB446" i="14"/>
  <c r="BC446" i="14"/>
  <c r="BD446" i="14"/>
  <c r="BJ446" i="14"/>
  <c r="BK446" i="14"/>
  <c r="AW447" i="14"/>
  <c r="AX447" i="14"/>
  <c r="AY447" i="14"/>
  <c r="AZ447" i="14"/>
  <c r="BA447" i="14"/>
  <c r="BB447" i="14"/>
  <c r="BC447" i="14"/>
  <c r="BD447" i="14"/>
  <c r="BJ447" i="14"/>
  <c r="BK447" i="14"/>
  <c r="AW448" i="14"/>
  <c r="AX448" i="14"/>
  <c r="AY448" i="14"/>
  <c r="AZ448" i="14"/>
  <c r="BA448" i="14"/>
  <c r="BB448" i="14"/>
  <c r="BC448" i="14"/>
  <c r="BD448" i="14"/>
  <c r="BJ448" i="14"/>
  <c r="BK448" i="14"/>
  <c r="AW449" i="14"/>
  <c r="AX449" i="14"/>
  <c r="AY449" i="14"/>
  <c r="AZ449" i="14"/>
  <c r="BA449" i="14"/>
  <c r="BB449" i="14"/>
  <c r="BC449" i="14"/>
  <c r="BD449" i="14"/>
  <c r="BJ449" i="14"/>
  <c r="BK449" i="14"/>
  <c r="AW450" i="14"/>
  <c r="AX450" i="14"/>
  <c r="AY450" i="14"/>
  <c r="AZ450" i="14"/>
  <c r="BA450" i="14"/>
  <c r="BB450" i="14"/>
  <c r="BC450" i="14"/>
  <c r="BD450" i="14"/>
  <c r="BJ450" i="14"/>
  <c r="BK450" i="14"/>
  <c r="AW451" i="14"/>
  <c r="AX451" i="14"/>
  <c r="AY451" i="14"/>
  <c r="AZ451" i="14"/>
  <c r="BA451" i="14"/>
  <c r="BB451" i="14"/>
  <c r="BC451" i="14"/>
  <c r="BD451" i="14"/>
  <c r="BJ451" i="14"/>
  <c r="BK451" i="14"/>
  <c r="AW452" i="14"/>
  <c r="AX452" i="14"/>
  <c r="AY452" i="14"/>
  <c r="AZ452" i="14"/>
  <c r="BA452" i="14"/>
  <c r="BB452" i="14"/>
  <c r="BC452" i="14"/>
  <c r="BD452" i="14"/>
  <c r="BJ452" i="14"/>
  <c r="BK452" i="14"/>
  <c r="AW453" i="14"/>
  <c r="AX453" i="14"/>
  <c r="AY453" i="14"/>
  <c r="AZ453" i="14"/>
  <c r="BA453" i="14"/>
  <c r="BB453" i="14"/>
  <c r="BC453" i="14"/>
  <c r="BD453" i="14"/>
  <c r="BJ453" i="14"/>
  <c r="BK453" i="14"/>
  <c r="AW454" i="14"/>
  <c r="AX454" i="14"/>
  <c r="AY454" i="14"/>
  <c r="AZ454" i="14"/>
  <c r="BA454" i="14"/>
  <c r="BB454" i="14"/>
  <c r="BC454" i="14"/>
  <c r="BD454" i="14"/>
  <c r="BJ454" i="14"/>
  <c r="BK454" i="14"/>
  <c r="AW455" i="14"/>
  <c r="AX455" i="14"/>
  <c r="AY455" i="14"/>
  <c r="AZ455" i="14"/>
  <c r="BA455" i="14"/>
  <c r="BB455" i="14"/>
  <c r="BC455" i="14"/>
  <c r="BD455" i="14"/>
  <c r="BJ455" i="14"/>
  <c r="BK455" i="14"/>
  <c r="AW456" i="14"/>
  <c r="AX456" i="14"/>
  <c r="AY456" i="14"/>
  <c r="AZ456" i="14"/>
  <c r="BA456" i="14"/>
  <c r="BB456" i="14"/>
  <c r="BC456" i="14"/>
  <c r="BD456" i="14"/>
  <c r="BJ456" i="14"/>
  <c r="BK456" i="14"/>
  <c r="AW457" i="14"/>
  <c r="AX457" i="14"/>
  <c r="AY457" i="14"/>
  <c r="AZ457" i="14"/>
  <c r="BA457" i="14"/>
  <c r="BB457" i="14"/>
  <c r="BC457" i="14"/>
  <c r="BD457" i="14"/>
  <c r="BJ457" i="14"/>
  <c r="BK457" i="14"/>
  <c r="AW458" i="14"/>
  <c r="AX458" i="14"/>
  <c r="AY458" i="14"/>
  <c r="AZ458" i="14"/>
  <c r="BA458" i="14"/>
  <c r="BB458" i="14"/>
  <c r="BC458" i="14"/>
  <c r="BD458" i="14"/>
  <c r="BJ458" i="14"/>
  <c r="BK458" i="14"/>
  <c r="AW459" i="14"/>
  <c r="AX459" i="14"/>
  <c r="AY459" i="14"/>
  <c r="AZ459" i="14"/>
  <c r="BA459" i="14"/>
  <c r="BB459" i="14"/>
  <c r="BC459" i="14"/>
  <c r="BD459" i="14"/>
  <c r="BJ459" i="14"/>
  <c r="BK459" i="14"/>
  <c r="AW460" i="14"/>
  <c r="AX460" i="14"/>
  <c r="AY460" i="14"/>
  <c r="AZ460" i="14"/>
  <c r="BA460" i="14"/>
  <c r="BB460" i="14"/>
  <c r="BC460" i="14"/>
  <c r="BD460" i="14"/>
  <c r="BJ460" i="14"/>
  <c r="BK460" i="14"/>
  <c r="AW461" i="14"/>
  <c r="AX461" i="14"/>
  <c r="AY461" i="14"/>
  <c r="AZ461" i="14"/>
  <c r="BA461" i="14"/>
  <c r="BB461" i="14"/>
  <c r="BC461" i="14"/>
  <c r="BD461" i="14"/>
  <c r="BJ461" i="14"/>
  <c r="BK461" i="14"/>
  <c r="AW462" i="14"/>
  <c r="AX462" i="14"/>
  <c r="AY462" i="14"/>
  <c r="AZ462" i="14"/>
  <c r="BA462" i="14"/>
  <c r="BB462" i="14"/>
  <c r="BC462" i="14"/>
  <c r="BD462" i="14"/>
  <c r="BJ462" i="14"/>
  <c r="BK462" i="14"/>
  <c r="AW463" i="14"/>
  <c r="AX463" i="14"/>
  <c r="AY463" i="14"/>
  <c r="AZ463" i="14"/>
  <c r="BA463" i="14"/>
  <c r="BB463" i="14"/>
  <c r="BC463" i="14"/>
  <c r="BD463" i="14"/>
  <c r="BJ463" i="14"/>
  <c r="BK463" i="14"/>
  <c r="AW464" i="14"/>
  <c r="AX464" i="14"/>
  <c r="AY464" i="14"/>
  <c r="AZ464" i="14"/>
  <c r="BA464" i="14"/>
  <c r="BB464" i="14"/>
  <c r="BC464" i="14"/>
  <c r="BD464" i="14"/>
  <c r="BJ464" i="14"/>
  <c r="BK464" i="14"/>
  <c r="AW465" i="14"/>
  <c r="AX465" i="14"/>
  <c r="AY465" i="14"/>
  <c r="AZ465" i="14"/>
  <c r="BA465" i="14"/>
  <c r="BB465" i="14"/>
  <c r="BC465" i="14"/>
  <c r="BD465" i="14"/>
  <c r="BJ465" i="14"/>
  <c r="BK465" i="14"/>
  <c r="AW466" i="14"/>
  <c r="AX466" i="14"/>
  <c r="AY466" i="14"/>
  <c r="AZ466" i="14"/>
  <c r="BA466" i="14"/>
  <c r="BB466" i="14"/>
  <c r="BC466" i="14"/>
  <c r="BD466" i="14"/>
  <c r="BJ466" i="14"/>
  <c r="BK466" i="14"/>
  <c r="AW467" i="14"/>
  <c r="AX467" i="14"/>
  <c r="AY467" i="14"/>
  <c r="AZ467" i="14"/>
  <c r="BA467" i="14"/>
  <c r="BB467" i="14"/>
  <c r="BC467" i="14"/>
  <c r="BD467" i="14"/>
  <c r="BJ467" i="14"/>
  <c r="BK467" i="14"/>
  <c r="AW468" i="14"/>
  <c r="AX468" i="14"/>
  <c r="AY468" i="14"/>
  <c r="AZ468" i="14"/>
  <c r="BA468" i="14"/>
  <c r="BB468" i="14"/>
  <c r="BC468" i="14"/>
  <c r="BD468" i="14"/>
  <c r="BJ468" i="14"/>
  <c r="BK468" i="14"/>
  <c r="AW469" i="14"/>
  <c r="AX469" i="14"/>
  <c r="AY469" i="14"/>
  <c r="AZ469" i="14"/>
  <c r="BA469" i="14"/>
  <c r="BB469" i="14"/>
  <c r="BC469" i="14"/>
  <c r="BD469" i="14"/>
  <c r="BJ469" i="14"/>
  <c r="BK469" i="14"/>
  <c r="AW470" i="14"/>
  <c r="AX470" i="14"/>
  <c r="AY470" i="14"/>
  <c r="AZ470" i="14"/>
  <c r="BA470" i="14"/>
  <c r="BB470" i="14"/>
  <c r="BC470" i="14"/>
  <c r="BD470" i="14"/>
  <c r="BJ470" i="14"/>
  <c r="BK470" i="14"/>
  <c r="AW471" i="14"/>
  <c r="AX471" i="14"/>
  <c r="AY471" i="14"/>
  <c r="AZ471" i="14"/>
  <c r="BA471" i="14"/>
  <c r="BB471" i="14"/>
  <c r="BC471" i="14"/>
  <c r="BD471" i="14"/>
  <c r="BJ471" i="14"/>
  <c r="BK471" i="14"/>
  <c r="AW472" i="14"/>
  <c r="AX472" i="14"/>
  <c r="AY472" i="14"/>
  <c r="AZ472" i="14"/>
  <c r="BA472" i="14"/>
  <c r="BB472" i="14"/>
  <c r="BC472" i="14"/>
  <c r="BD472" i="14"/>
  <c r="BJ472" i="14"/>
  <c r="BK472" i="14"/>
  <c r="AW473" i="14"/>
  <c r="AX473" i="14"/>
  <c r="AY473" i="14"/>
  <c r="AZ473" i="14"/>
  <c r="BA473" i="14"/>
  <c r="BB473" i="14"/>
  <c r="BC473" i="14"/>
  <c r="BD473" i="14"/>
  <c r="BJ473" i="14"/>
  <c r="BK473" i="14"/>
  <c r="AW474" i="14"/>
  <c r="AX474" i="14"/>
  <c r="AY474" i="14"/>
  <c r="AZ474" i="14"/>
  <c r="BA474" i="14"/>
  <c r="BB474" i="14"/>
  <c r="BC474" i="14"/>
  <c r="BD474" i="14"/>
  <c r="BJ474" i="14"/>
  <c r="BK474" i="14"/>
  <c r="AW475" i="14"/>
  <c r="AX475" i="14"/>
  <c r="AY475" i="14"/>
  <c r="AZ475" i="14"/>
  <c r="BA475" i="14"/>
  <c r="BB475" i="14"/>
  <c r="BC475" i="14"/>
  <c r="BD475" i="14"/>
  <c r="BJ475" i="14"/>
  <c r="BK475" i="14"/>
  <c r="AW476" i="14"/>
  <c r="AX476" i="14"/>
  <c r="AY476" i="14"/>
  <c r="AZ476" i="14"/>
  <c r="BA476" i="14"/>
  <c r="BB476" i="14"/>
  <c r="BC476" i="14"/>
  <c r="BD476" i="14"/>
  <c r="BJ476" i="14"/>
  <c r="BK476" i="14"/>
  <c r="AW477" i="14"/>
  <c r="AX477" i="14"/>
  <c r="AY477" i="14"/>
  <c r="AZ477" i="14"/>
  <c r="BA477" i="14"/>
  <c r="BB477" i="14"/>
  <c r="BC477" i="14"/>
  <c r="BD477" i="14"/>
  <c r="BJ477" i="14"/>
  <c r="BK477" i="14"/>
  <c r="AW478" i="14"/>
  <c r="AX478" i="14"/>
  <c r="AY478" i="14"/>
  <c r="AZ478" i="14"/>
  <c r="BA478" i="14"/>
  <c r="BB478" i="14"/>
  <c r="BC478" i="14"/>
  <c r="BD478" i="14"/>
  <c r="BJ478" i="14"/>
  <c r="BK478" i="14"/>
  <c r="AW479" i="14"/>
  <c r="AX479" i="14"/>
  <c r="AY479" i="14"/>
  <c r="AZ479" i="14"/>
  <c r="BA479" i="14"/>
  <c r="BB479" i="14"/>
  <c r="BC479" i="14"/>
  <c r="BD479" i="14"/>
  <c r="BJ479" i="14"/>
  <c r="BK479" i="14"/>
  <c r="AW480" i="14"/>
  <c r="AX480" i="14"/>
  <c r="AY480" i="14"/>
  <c r="AZ480" i="14"/>
  <c r="BA480" i="14"/>
  <c r="BB480" i="14"/>
  <c r="BC480" i="14"/>
  <c r="BD480" i="14"/>
  <c r="BJ480" i="14"/>
  <c r="BK480" i="14"/>
  <c r="AW481" i="14"/>
  <c r="AX481" i="14"/>
  <c r="AY481" i="14"/>
  <c r="AZ481" i="14"/>
  <c r="BA481" i="14"/>
  <c r="BB481" i="14"/>
  <c r="BC481" i="14"/>
  <c r="BD481" i="14"/>
  <c r="BJ481" i="14"/>
  <c r="BK481" i="14"/>
  <c r="AW482" i="14"/>
  <c r="AX482" i="14"/>
  <c r="AY482" i="14"/>
  <c r="AZ482" i="14"/>
  <c r="BA482" i="14"/>
  <c r="BB482" i="14"/>
  <c r="BC482" i="14"/>
  <c r="BD482" i="14"/>
  <c r="BJ482" i="14"/>
  <c r="BK482" i="14"/>
  <c r="AW483" i="14"/>
  <c r="AX483" i="14"/>
  <c r="AY483" i="14"/>
  <c r="AZ483" i="14"/>
  <c r="BA483" i="14"/>
  <c r="BB483" i="14"/>
  <c r="BC483" i="14"/>
  <c r="BD483" i="14"/>
  <c r="BJ483" i="14"/>
  <c r="BK483" i="14"/>
  <c r="AW484" i="14"/>
  <c r="AX484" i="14"/>
  <c r="AY484" i="14"/>
  <c r="AZ484" i="14"/>
  <c r="BA484" i="14"/>
  <c r="BB484" i="14"/>
  <c r="BC484" i="14"/>
  <c r="BD484" i="14"/>
  <c r="BJ484" i="14"/>
  <c r="BK484" i="14"/>
  <c r="AW485" i="14"/>
  <c r="AX485" i="14"/>
  <c r="AY485" i="14"/>
  <c r="AZ485" i="14"/>
  <c r="BA485" i="14"/>
  <c r="BB485" i="14"/>
  <c r="BC485" i="14"/>
  <c r="BD485" i="14"/>
  <c r="BJ485" i="14"/>
  <c r="BK485" i="14"/>
  <c r="AW486" i="14"/>
  <c r="AX486" i="14"/>
  <c r="AY486" i="14"/>
  <c r="AZ486" i="14"/>
  <c r="BA486" i="14"/>
  <c r="BB486" i="14"/>
  <c r="BC486" i="14"/>
  <c r="BD486" i="14"/>
  <c r="BJ486" i="14"/>
  <c r="BK486" i="14"/>
  <c r="AW487" i="14"/>
  <c r="AX487" i="14"/>
  <c r="AY487" i="14"/>
  <c r="AZ487" i="14"/>
  <c r="BA487" i="14"/>
  <c r="BB487" i="14"/>
  <c r="BC487" i="14"/>
  <c r="BD487" i="14"/>
  <c r="BJ487" i="14"/>
  <c r="BK487" i="14"/>
  <c r="AW488" i="14"/>
  <c r="AX488" i="14"/>
  <c r="AY488" i="14"/>
  <c r="AZ488" i="14"/>
  <c r="BA488" i="14"/>
  <c r="BB488" i="14"/>
  <c r="BC488" i="14"/>
  <c r="BD488" i="14"/>
  <c r="BJ488" i="14"/>
  <c r="BK488" i="14"/>
  <c r="AW489" i="14"/>
  <c r="AX489" i="14"/>
  <c r="AY489" i="14"/>
  <c r="AZ489" i="14"/>
  <c r="BA489" i="14"/>
  <c r="BB489" i="14"/>
  <c r="BC489" i="14"/>
  <c r="BD489" i="14"/>
  <c r="BJ489" i="14"/>
  <c r="BK489" i="14"/>
  <c r="AW490" i="14"/>
  <c r="AX490" i="14"/>
  <c r="AY490" i="14"/>
  <c r="AZ490" i="14"/>
  <c r="BA490" i="14"/>
  <c r="BB490" i="14"/>
  <c r="BC490" i="14"/>
  <c r="BD490" i="14"/>
  <c r="BJ490" i="14"/>
  <c r="BK490" i="14"/>
  <c r="AW491" i="14"/>
  <c r="AX491" i="14"/>
  <c r="AY491" i="14"/>
  <c r="AZ491" i="14"/>
  <c r="BA491" i="14"/>
  <c r="BB491" i="14"/>
  <c r="BC491" i="14"/>
  <c r="BD491" i="14"/>
  <c r="BJ491" i="14"/>
  <c r="BK491" i="14"/>
  <c r="AW492" i="14"/>
  <c r="AX492" i="14"/>
  <c r="AY492" i="14"/>
  <c r="AZ492" i="14"/>
  <c r="BA492" i="14"/>
  <c r="BB492" i="14"/>
  <c r="BC492" i="14"/>
  <c r="BD492" i="14"/>
  <c r="BJ492" i="14"/>
  <c r="BK492" i="14"/>
  <c r="AW493" i="14"/>
  <c r="AX493" i="14"/>
  <c r="AY493" i="14"/>
  <c r="AZ493" i="14"/>
  <c r="BA493" i="14"/>
  <c r="BB493" i="14"/>
  <c r="BC493" i="14"/>
  <c r="BD493" i="14"/>
  <c r="BJ493" i="14"/>
  <c r="BK493" i="14"/>
  <c r="AW494" i="14"/>
  <c r="AX494" i="14"/>
  <c r="AY494" i="14"/>
  <c r="AZ494" i="14"/>
  <c r="BA494" i="14"/>
  <c r="BB494" i="14"/>
  <c r="BC494" i="14"/>
  <c r="BD494" i="14"/>
  <c r="BJ494" i="14"/>
  <c r="BK494" i="14"/>
  <c r="AW495" i="14"/>
  <c r="AX495" i="14"/>
  <c r="AY495" i="14"/>
  <c r="AZ495" i="14"/>
  <c r="BA495" i="14"/>
  <c r="BB495" i="14"/>
  <c r="BC495" i="14"/>
  <c r="BD495" i="14"/>
  <c r="BJ495" i="14"/>
  <c r="BK495" i="14"/>
  <c r="AW496" i="14"/>
  <c r="AX496" i="14"/>
  <c r="AY496" i="14"/>
  <c r="AZ496" i="14"/>
  <c r="BA496" i="14"/>
  <c r="BB496" i="14"/>
  <c r="BC496" i="14"/>
  <c r="BD496" i="14"/>
  <c r="BJ496" i="14"/>
  <c r="BK496" i="14"/>
  <c r="AW497" i="14"/>
  <c r="AX497" i="14"/>
  <c r="AY497" i="14"/>
  <c r="AZ497" i="14"/>
  <c r="BA497" i="14"/>
  <c r="BB497" i="14"/>
  <c r="BC497" i="14"/>
  <c r="BD497" i="14"/>
  <c r="BJ497" i="14"/>
  <c r="BK497" i="14"/>
  <c r="AW498" i="14"/>
  <c r="AX498" i="14"/>
  <c r="AY498" i="14"/>
  <c r="AZ498" i="14"/>
  <c r="BA498" i="14"/>
  <c r="BB498" i="14"/>
  <c r="BC498" i="14"/>
  <c r="BD498" i="14"/>
  <c r="BJ498" i="14"/>
  <c r="BK498" i="14"/>
  <c r="AW499" i="14"/>
  <c r="AX499" i="14"/>
  <c r="AY499" i="14"/>
  <c r="AZ499" i="14"/>
  <c r="BA499" i="14"/>
  <c r="BB499" i="14"/>
  <c r="BC499" i="14"/>
  <c r="BD499" i="14"/>
  <c r="BJ499" i="14"/>
  <c r="BK499" i="14"/>
  <c r="AW500" i="14"/>
  <c r="AX500" i="14"/>
  <c r="AY500" i="14"/>
  <c r="AZ500" i="14"/>
  <c r="BA500" i="14"/>
  <c r="BB500" i="14"/>
  <c r="BC500" i="14"/>
  <c r="BD500" i="14"/>
  <c r="BJ500" i="14"/>
  <c r="BK500" i="14"/>
  <c r="AW501" i="14"/>
  <c r="AX501" i="14"/>
  <c r="AY501" i="14"/>
  <c r="AZ501" i="14"/>
  <c r="BA501" i="14"/>
  <c r="BB501" i="14"/>
  <c r="BC501" i="14"/>
  <c r="BD501" i="14"/>
  <c r="BJ501" i="14"/>
  <c r="BK501" i="14"/>
  <c r="AW502" i="14"/>
  <c r="AX502" i="14"/>
  <c r="AY502" i="14"/>
  <c r="AZ502" i="14"/>
  <c r="BA502" i="14"/>
  <c r="BB502" i="14"/>
  <c r="BC502" i="14"/>
  <c r="BD502" i="14"/>
  <c r="BJ502" i="14"/>
  <c r="BK502" i="14"/>
  <c r="AW503" i="14"/>
  <c r="AX503" i="14"/>
  <c r="AY503" i="14"/>
  <c r="AZ503" i="14"/>
  <c r="BA503" i="14"/>
  <c r="BB503" i="14"/>
  <c r="BC503" i="14"/>
  <c r="BD503" i="14"/>
  <c r="BJ503" i="14"/>
  <c r="BK503" i="14"/>
  <c r="AW504" i="14"/>
  <c r="AX504" i="14"/>
  <c r="AY504" i="14"/>
  <c r="AZ504" i="14"/>
  <c r="BA504" i="14"/>
  <c r="BB504" i="14"/>
  <c r="BC504" i="14"/>
  <c r="BD504" i="14"/>
  <c r="BJ504" i="14"/>
  <c r="BK504" i="14"/>
  <c r="AW505" i="14"/>
  <c r="AX505" i="14"/>
  <c r="AY505" i="14"/>
  <c r="AZ505" i="14"/>
  <c r="BA505" i="14"/>
  <c r="BB505" i="14"/>
  <c r="BC505" i="14"/>
  <c r="BD505" i="14"/>
  <c r="BJ505" i="14"/>
  <c r="BK505" i="14"/>
  <c r="AW506" i="14"/>
  <c r="AX506" i="14"/>
  <c r="AY506" i="14"/>
  <c r="AZ506" i="14"/>
  <c r="BA506" i="14"/>
  <c r="BB506" i="14"/>
  <c r="BC506" i="14"/>
  <c r="BD506" i="14"/>
  <c r="BJ506" i="14"/>
  <c r="BK506" i="14"/>
  <c r="AW507" i="14"/>
  <c r="AX507" i="14"/>
  <c r="AY507" i="14"/>
  <c r="AZ507" i="14"/>
  <c r="BA507" i="14"/>
  <c r="BB507" i="14"/>
  <c r="BC507" i="14"/>
  <c r="BD507" i="14"/>
  <c r="BJ507" i="14"/>
  <c r="BK507" i="14"/>
  <c r="AW508" i="14"/>
  <c r="AX508" i="14"/>
  <c r="AY508" i="14"/>
  <c r="AZ508" i="14"/>
  <c r="BA508" i="14"/>
  <c r="BB508" i="14"/>
  <c r="BC508" i="14"/>
  <c r="BD508" i="14"/>
  <c r="BJ508" i="14"/>
  <c r="BK508" i="14"/>
  <c r="AW509" i="14"/>
  <c r="AX509" i="14"/>
  <c r="AY509" i="14"/>
  <c r="AZ509" i="14"/>
  <c r="BA509" i="14"/>
  <c r="BB509" i="14"/>
  <c r="BC509" i="14"/>
  <c r="BD509" i="14"/>
  <c r="BJ509" i="14"/>
  <c r="BK509" i="14"/>
  <c r="AW510" i="14"/>
  <c r="AX510" i="14"/>
  <c r="AY510" i="14"/>
  <c r="AZ510" i="14"/>
  <c r="BA510" i="14"/>
  <c r="BB510" i="14"/>
  <c r="BC510" i="14"/>
  <c r="BD510" i="14"/>
  <c r="BJ510" i="14"/>
  <c r="BK510" i="14"/>
  <c r="AW511" i="14"/>
  <c r="AX511" i="14"/>
  <c r="AY511" i="14"/>
  <c r="AZ511" i="14"/>
  <c r="BA511" i="14"/>
  <c r="BB511" i="14"/>
  <c r="BC511" i="14"/>
  <c r="BD511" i="14"/>
  <c r="BJ511" i="14"/>
  <c r="BK511" i="14"/>
  <c r="AW512" i="14"/>
  <c r="AX512" i="14"/>
  <c r="AY512" i="14"/>
  <c r="AZ512" i="14"/>
  <c r="BA512" i="14"/>
  <c r="BB512" i="14"/>
  <c r="BC512" i="14"/>
  <c r="BD512" i="14"/>
  <c r="BJ512" i="14"/>
  <c r="BK512" i="14"/>
  <c r="AW513" i="14"/>
  <c r="AX513" i="14"/>
  <c r="AY513" i="14"/>
  <c r="AZ513" i="14"/>
  <c r="BA513" i="14"/>
  <c r="BB513" i="14"/>
  <c r="BC513" i="14"/>
  <c r="BD513" i="14"/>
  <c r="BJ513" i="14"/>
  <c r="BK513" i="14"/>
  <c r="AW514" i="14"/>
  <c r="AX514" i="14"/>
  <c r="AY514" i="14"/>
  <c r="AZ514" i="14"/>
  <c r="BA514" i="14"/>
  <c r="BB514" i="14"/>
  <c r="BC514" i="14"/>
  <c r="BD514" i="14"/>
  <c r="BJ514" i="14"/>
  <c r="BK514" i="14"/>
  <c r="AW515" i="14"/>
  <c r="AX515" i="14"/>
  <c r="AY515" i="14"/>
  <c r="AZ515" i="14"/>
  <c r="BA515" i="14"/>
  <c r="BB515" i="14"/>
  <c r="BC515" i="14"/>
  <c r="BD515" i="14"/>
  <c r="BJ515" i="14"/>
  <c r="BK515" i="14"/>
  <c r="AW516" i="14"/>
  <c r="AX516" i="14"/>
  <c r="AY516" i="14"/>
  <c r="AZ516" i="14"/>
  <c r="BA516" i="14"/>
  <c r="BB516" i="14"/>
  <c r="BC516" i="14"/>
  <c r="BD516" i="14"/>
  <c r="BJ516" i="14"/>
  <c r="BK516" i="14"/>
  <c r="AW517" i="14"/>
  <c r="AX517" i="14"/>
  <c r="AY517" i="14"/>
  <c r="AZ517" i="14"/>
  <c r="BA517" i="14"/>
  <c r="BB517" i="14"/>
  <c r="BC517" i="14"/>
  <c r="BD517" i="14"/>
  <c r="BJ517" i="14"/>
  <c r="BK517" i="14"/>
  <c r="AW518" i="14"/>
  <c r="AX518" i="14"/>
  <c r="AY518" i="14"/>
  <c r="AZ518" i="14"/>
  <c r="BA518" i="14"/>
  <c r="BB518" i="14"/>
  <c r="BC518" i="14"/>
  <c r="BD518" i="14"/>
  <c r="BJ518" i="14"/>
  <c r="BK518" i="14"/>
  <c r="AW519" i="14"/>
  <c r="AX519" i="14"/>
  <c r="AY519" i="14"/>
  <c r="AZ519" i="14"/>
  <c r="BA519" i="14"/>
  <c r="BB519" i="14"/>
  <c r="BC519" i="14"/>
  <c r="BD519" i="14"/>
  <c r="BJ519" i="14"/>
  <c r="BK519" i="14"/>
  <c r="AW520" i="14"/>
  <c r="AX520" i="14"/>
  <c r="AY520" i="14"/>
  <c r="AZ520" i="14"/>
  <c r="BA520" i="14"/>
  <c r="BB520" i="14"/>
  <c r="BC520" i="14"/>
  <c r="BD520" i="14"/>
  <c r="BJ520" i="14"/>
  <c r="BK520" i="14"/>
  <c r="AW521" i="14"/>
  <c r="AX521" i="14"/>
  <c r="AY521" i="14"/>
  <c r="AZ521" i="14"/>
  <c r="BA521" i="14"/>
  <c r="BB521" i="14"/>
  <c r="BC521" i="14"/>
  <c r="BD521" i="14"/>
  <c r="BJ521" i="14"/>
  <c r="BK521" i="14"/>
  <c r="AW522" i="14"/>
  <c r="AX522" i="14"/>
  <c r="AY522" i="14"/>
  <c r="AZ522" i="14"/>
  <c r="BA522" i="14"/>
  <c r="BB522" i="14"/>
  <c r="BC522" i="14"/>
  <c r="BD522" i="14"/>
  <c r="BJ522" i="14"/>
  <c r="BK522" i="14"/>
  <c r="AW523" i="14"/>
  <c r="AX523" i="14"/>
  <c r="AY523" i="14"/>
  <c r="AZ523" i="14"/>
  <c r="BA523" i="14"/>
  <c r="BB523" i="14"/>
  <c r="BC523" i="14"/>
  <c r="BD523" i="14"/>
  <c r="BJ523" i="14"/>
  <c r="BK523" i="14"/>
  <c r="AW524" i="14"/>
  <c r="AX524" i="14"/>
  <c r="AY524" i="14"/>
  <c r="AZ524" i="14"/>
  <c r="BA524" i="14"/>
  <c r="BB524" i="14"/>
  <c r="BC524" i="14"/>
  <c r="BD524" i="14"/>
  <c r="BJ524" i="14"/>
  <c r="BK524" i="14"/>
  <c r="AW525" i="14"/>
  <c r="AX525" i="14"/>
  <c r="AY525" i="14"/>
  <c r="AZ525" i="14"/>
  <c r="BA525" i="14"/>
  <c r="BB525" i="14"/>
  <c r="BC525" i="14"/>
  <c r="BD525" i="14"/>
  <c r="BJ525" i="14"/>
  <c r="BK525" i="14"/>
  <c r="AW526" i="14"/>
  <c r="AX526" i="14"/>
  <c r="AY526" i="14"/>
  <c r="AZ526" i="14"/>
  <c r="BA526" i="14"/>
  <c r="BB526" i="14"/>
  <c r="BC526" i="14"/>
  <c r="BD526" i="14"/>
  <c r="BJ526" i="14"/>
  <c r="BK526" i="14"/>
  <c r="AW527" i="14"/>
  <c r="AX527" i="14"/>
  <c r="AY527" i="14"/>
  <c r="AZ527" i="14"/>
  <c r="BA527" i="14"/>
  <c r="BB527" i="14"/>
  <c r="BC527" i="14"/>
  <c r="BD527" i="14"/>
  <c r="BJ527" i="14"/>
  <c r="BK527" i="14"/>
  <c r="AW528" i="14"/>
  <c r="AX528" i="14"/>
  <c r="AY528" i="14"/>
  <c r="AZ528" i="14"/>
  <c r="BA528" i="14"/>
  <c r="BB528" i="14"/>
  <c r="BC528" i="14"/>
  <c r="BD528" i="14"/>
  <c r="BJ528" i="14"/>
  <c r="BK528" i="14"/>
  <c r="AW529" i="14"/>
  <c r="AX529" i="14"/>
  <c r="AY529" i="14"/>
  <c r="AZ529" i="14"/>
  <c r="BA529" i="14"/>
  <c r="BB529" i="14"/>
  <c r="BC529" i="14"/>
  <c r="BD529" i="14"/>
  <c r="BJ529" i="14"/>
  <c r="BK529" i="14"/>
  <c r="AW530" i="14"/>
  <c r="AX530" i="14"/>
  <c r="AY530" i="14"/>
  <c r="AZ530" i="14"/>
  <c r="BA530" i="14"/>
  <c r="BB530" i="14"/>
  <c r="BC530" i="14"/>
  <c r="BD530" i="14"/>
  <c r="BJ530" i="14"/>
  <c r="BK530" i="14"/>
  <c r="AW531" i="14"/>
  <c r="AX531" i="14"/>
  <c r="AY531" i="14"/>
  <c r="AZ531" i="14"/>
  <c r="BA531" i="14"/>
  <c r="BB531" i="14"/>
  <c r="BC531" i="14"/>
  <c r="BD531" i="14"/>
  <c r="BJ531" i="14"/>
  <c r="BK531" i="14"/>
  <c r="AW532" i="14"/>
  <c r="AX532" i="14"/>
  <c r="AY532" i="14"/>
  <c r="AZ532" i="14"/>
  <c r="BA532" i="14"/>
  <c r="BB532" i="14"/>
  <c r="BC532" i="14"/>
  <c r="BD532" i="14"/>
  <c r="BJ532" i="14"/>
  <c r="BK532" i="14"/>
  <c r="AW533" i="14"/>
  <c r="AX533" i="14"/>
  <c r="AY533" i="14"/>
  <c r="AZ533" i="14"/>
  <c r="BA533" i="14"/>
  <c r="BB533" i="14"/>
  <c r="BC533" i="14"/>
  <c r="BD533" i="14"/>
  <c r="BJ533" i="14"/>
  <c r="BK533" i="14"/>
  <c r="AW534" i="14"/>
  <c r="AX534" i="14"/>
  <c r="AY534" i="14"/>
  <c r="AZ534" i="14"/>
  <c r="BA534" i="14"/>
  <c r="BB534" i="14"/>
  <c r="BC534" i="14"/>
  <c r="BD534" i="14"/>
  <c r="BJ534" i="14"/>
  <c r="BK534" i="14"/>
  <c r="AW535" i="14"/>
  <c r="AX535" i="14"/>
  <c r="AY535" i="14"/>
  <c r="AZ535" i="14"/>
  <c r="BA535" i="14"/>
  <c r="BB535" i="14"/>
  <c r="BC535" i="14"/>
  <c r="BD535" i="14"/>
  <c r="BJ535" i="14"/>
  <c r="BK535" i="14"/>
  <c r="AW536" i="14"/>
  <c r="AX536" i="14"/>
  <c r="AY536" i="14"/>
  <c r="AZ536" i="14"/>
  <c r="BA536" i="14"/>
  <c r="BB536" i="14"/>
  <c r="BC536" i="14"/>
  <c r="BD536" i="14"/>
  <c r="BJ536" i="14"/>
  <c r="BK536" i="14"/>
  <c r="AW537" i="14"/>
  <c r="AX537" i="14"/>
  <c r="AY537" i="14"/>
  <c r="AZ537" i="14"/>
  <c r="BA537" i="14"/>
  <c r="BB537" i="14"/>
  <c r="BC537" i="14"/>
  <c r="BD537" i="14"/>
  <c r="BJ537" i="14"/>
  <c r="BK537" i="14"/>
  <c r="AW538" i="14"/>
  <c r="AX538" i="14"/>
  <c r="AY538" i="14"/>
  <c r="AZ538" i="14"/>
  <c r="BA538" i="14"/>
  <c r="BB538" i="14"/>
  <c r="BC538" i="14"/>
  <c r="BD538" i="14"/>
  <c r="BJ538" i="14"/>
  <c r="BK538" i="14"/>
  <c r="AW539" i="14"/>
  <c r="AX539" i="14"/>
  <c r="AY539" i="14"/>
  <c r="AZ539" i="14"/>
  <c r="BA539" i="14"/>
  <c r="BB539" i="14"/>
  <c r="BC539" i="14"/>
  <c r="BD539" i="14"/>
  <c r="BJ539" i="14"/>
  <c r="BK539" i="14"/>
  <c r="AW540" i="14"/>
  <c r="AX540" i="14"/>
  <c r="AY540" i="14"/>
  <c r="AZ540" i="14"/>
  <c r="BA540" i="14"/>
  <c r="BB540" i="14"/>
  <c r="BC540" i="14"/>
  <c r="BD540" i="14"/>
  <c r="BJ540" i="14"/>
  <c r="BK540" i="14"/>
  <c r="AW541" i="14"/>
  <c r="AX541" i="14"/>
  <c r="AY541" i="14"/>
  <c r="AZ541" i="14"/>
  <c r="BA541" i="14"/>
  <c r="BB541" i="14"/>
  <c r="BC541" i="14"/>
  <c r="BD541" i="14"/>
  <c r="BJ541" i="14"/>
  <c r="BK541" i="14"/>
  <c r="AW542" i="14"/>
  <c r="AX542" i="14"/>
  <c r="AY542" i="14"/>
  <c r="AZ542" i="14"/>
  <c r="BA542" i="14"/>
  <c r="BB542" i="14"/>
  <c r="BC542" i="14"/>
  <c r="BD542" i="14"/>
  <c r="BJ542" i="14"/>
  <c r="BK542" i="14"/>
  <c r="AW543" i="14"/>
  <c r="AX543" i="14"/>
  <c r="AY543" i="14"/>
  <c r="AZ543" i="14"/>
  <c r="BA543" i="14"/>
  <c r="BB543" i="14"/>
  <c r="BC543" i="14"/>
  <c r="BD543" i="14"/>
  <c r="BJ543" i="14"/>
  <c r="BK543" i="14"/>
  <c r="AW544" i="14"/>
  <c r="AX544" i="14"/>
  <c r="AY544" i="14"/>
  <c r="AZ544" i="14"/>
  <c r="BA544" i="14"/>
  <c r="BB544" i="14"/>
  <c r="BC544" i="14"/>
  <c r="BD544" i="14"/>
  <c r="BJ544" i="14"/>
  <c r="BK544" i="14"/>
  <c r="AW545" i="14"/>
  <c r="AX545" i="14"/>
  <c r="AY545" i="14"/>
  <c r="AZ545" i="14"/>
  <c r="BA545" i="14"/>
  <c r="BB545" i="14"/>
  <c r="BC545" i="14"/>
  <c r="BD545" i="14"/>
  <c r="BJ545" i="14"/>
  <c r="BK545" i="14"/>
  <c r="AW546" i="14"/>
  <c r="AX546" i="14"/>
  <c r="AY546" i="14"/>
  <c r="AZ546" i="14"/>
  <c r="BA546" i="14"/>
  <c r="BB546" i="14"/>
  <c r="BC546" i="14"/>
  <c r="BD546" i="14"/>
  <c r="BJ546" i="14"/>
  <c r="BK546" i="14"/>
  <c r="AW547" i="14"/>
  <c r="AX547" i="14"/>
  <c r="AY547" i="14"/>
  <c r="AZ547" i="14"/>
  <c r="BA547" i="14"/>
  <c r="BB547" i="14"/>
  <c r="BC547" i="14"/>
  <c r="BD547" i="14"/>
  <c r="BJ547" i="14"/>
  <c r="BK547" i="14"/>
  <c r="AW548" i="14"/>
  <c r="AX548" i="14"/>
  <c r="AY548" i="14"/>
  <c r="AZ548" i="14"/>
  <c r="BA548" i="14"/>
  <c r="BB548" i="14"/>
  <c r="BC548" i="14"/>
  <c r="BD548" i="14"/>
  <c r="BJ548" i="14"/>
  <c r="BK548" i="14"/>
  <c r="AW549" i="14"/>
  <c r="AX549" i="14"/>
  <c r="AY549" i="14"/>
  <c r="AZ549" i="14"/>
  <c r="BA549" i="14"/>
  <c r="BB549" i="14"/>
  <c r="BC549" i="14"/>
  <c r="BD549" i="14"/>
  <c r="BJ549" i="14"/>
  <c r="BK549" i="14"/>
  <c r="AW550" i="14"/>
  <c r="AX550" i="14"/>
  <c r="AY550" i="14"/>
  <c r="AZ550" i="14"/>
  <c r="BA550" i="14"/>
  <c r="BB550" i="14"/>
  <c r="BC550" i="14"/>
  <c r="BD550" i="14"/>
  <c r="BJ550" i="14"/>
  <c r="BK550" i="14"/>
  <c r="AW551" i="14"/>
  <c r="AX551" i="14"/>
  <c r="AY551" i="14"/>
  <c r="AZ551" i="14"/>
  <c r="BA551" i="14"/>
  <c r="BB551" i="14"/>
  <c r="BC551" i="14"/>
  <c r="BD551" i="14"/>
  <c r="BJ551" i="14"/>
  <c r="BK551" i="14"/>
  <c r="AW552" i="14"/>
  <c r="AX552" i="14"/>
  <c r="AY552" i="14"/>
  <c r="AZ552" i="14"/>
  <c r="BA552" i="14"/>
  <c r="BB552" i="14"/>
  <c r="BC552" i="14"/>
  <c r="BD552" i="14"/>
  <c r="BJ552" i="14"/>
  <c r="BK552" i="14"/>
  <c r="AW553" i="14"/>
  <c r="AX553" i="14"/>
  <c r="AY553" i="14"/>
  <c r="AZ553" i="14"/>
  <c r="BA553" i="14"/>
  <c r="BB553" i="14"/>
  <c r="BC553" i="14"/>
  <c r="BD553" i="14"/>
  <c r="BJ553" i="14"/>
  <c r="BK553" i="14"/>
  <c r="AW554" i="14"/>
  <c r="AX554" i="14"/>
  <c r="AY554" i="14"/>
  <c r="AZ554" i="14"/>
  <c r="BA554" i="14"/>
  <c r="BB554" i="14"/>
  <c r="BC554" i="14"/>
  <c r="BD554" i="14"/>
  <c r="BJ554" i="14"/>
  <c r="BK554" i="14"/>
  <c r="AW555" i="14"/>
  <c r="AX555" i="14"/>
  <c r="AY555" i="14"/>
  <c r="AZ555" i="14"/>
  <c r="BA555" i="14"/>
  <c r="BB555" i="14"/>
  <c r="BC555" i="14"/>
  <c r="BD555" i="14"/>
  <c r="BJ555" i="14"/>
  <c r="BK555" i="14"/>
  <c r="AW556" i="14"/>
  <c r="AX556" i="14"/>
  <c r="AY556" i="14"/>
  <c r="AZ556" i="14"/>
  <c r="BA556" i="14"/>
  <c r="BB556" i="14"/>
  <c r="BC556" i="14"/>
  <c r="BD556" i="14"/>
  <c r="BJ556" i="14"/>
  <c r="BK556" i="14"/>
  <c r="AW557" i="14"/>
  <c r="AX557" i="14"/>
  <c r="AY557" i="14"/>
  <c r="AZ557" i="14"/>
  <c r="BA557" i="14"/>
  <c r="BB557" i="14"/>
  <c r="BC557" i="14"/>
  <c r="BD557" i="14"/>
  <c r="BJ557" i="14"/>
  <c r="BK557" i="14"/>
  <c r="AW558" i="14"/>
  <c r="AX558" i="14"/>
  <c r="AY558" i="14"/>
  <c r="AZ558" i="14"/>
  <c r="BA558" i="14"/>
  <c r="BB558" i="14"/>
  <c r="BC558" i="14"/>
  <c r="BD558" i="14"/>
  <c r="BJ558" i="14"/>
  <c r="BK558" i="14"/>
  <c r="AW559" i="14"/>
  <c r="AX559" i="14"/>
  <c r="AY559" i="14"/>
  <c r="AZ559" i="14"/>
  <c r="BA559" i="14"/>
  <c r="BB559" i="14"/>
  <c r="BC559" i="14"/>
  <c r="BD559" i="14"/>
  <c r="BJ559" i="14"/>
  <c r="BK559" i="14"/>
  <c r="AW560" i="14"/>
  <c r="AX560" i="14"/>
  <c r="AY560" i="14"/>
  <c r="AZ560" i="14"/>
  <c r="BA560" i="14"/>
  <c r="BB560" i="14"/>
  <c r="BC560" i="14"/>
  <c r="BD560" i="14"/>
  <c r="BJ560" i="14"/>
  <c r="BK560" i="14"/>
  <c r="AW561" i="14"/>
  <c r="AX561" i="14"/>
  <c r="AY561" i="14"/>
  <c r="AZ561" i="14"/>
  <c r="BA561" i="14"/>
  <c r="BB561" i="14"/>
  <c r="BC561" i="14"/>
  <c r="BD561" i="14"/>
  <c r="BJ561" i="14"/>
  <c r="BK561" i="14"/>
  <c r="AW562" i="14"/>
  <c r="AX562" i="14"/>
  <c r="AY562" i="14"/>
  <c r="AZ562" i="14"/>
  <c r="BA562" i="14"/>
  <c r="BB562" i="14"/>
  <c r="BC562" i="14"/>
  <c r="BD562" i="14"/>
  <c r="BJ562" i="14"/>
  <c r="BK562" i="14"/>
  <c r="AW563" i="14"/>
  <c r="AX563" i="14"/>
  <c r="AY563" i="14"/>
  <c r="AZ563" i="14"/>
  <c r="BA563" i="14"/>
  <c r="BB563" i="14"/>
  <c r="BC563" i="14"/>
  <c r="BD563" i="14"/>
  <c r="BJ563" i="14"/>
  <c r="BK563" i="14"/>
  <c r="AW564" i="14"/>
  <c r="AX564" i="14"/>
  <c r="AY564" i="14"/>
  <c r="AZ564" i="14"/>
  <c r="BA564" i="14"/>
  <c r="BB564" i="14"/>
  <c r="BC564" i="14"/>
  <c r="BD564" i="14"/>
  <c r="BJ564" i="14"/>
  <c r="BK564" i="14"/>
  <c r="AW565" i="14"/>
  <c r="AX565" i="14"/>
  <c r="AY565" i="14"/>
  <c r="AZ565" i="14"/>
  <c r="BA565" i="14"/>
  <c r="BB565" i="14"/>
  <c r="BC565" i="14"/>
  <c r="BD565" i="14"/>
  <c r="BJ565" i="14"/>
  <c r="BK565" i="14"/>
  <c r="AW566" i="14"/>
  <c r="AX566" i="14"/>
  <c r="AY566" i="14"/>
  <c r="AZ566" i="14"/>
  <c r="BA566" i="14"/>
  <c r="BB566" i="14"/>
  <c r="BC566" i="14"/>
  <c r="BD566" i="14"/>
  <c r="BJ566" i="14"/>
  <c r="BK566" i="14"/>
  <c r="AW567" i="14"/>
  <c r="AX567" i="14"/>
  <c r="AY567" i="14"/>
  <c r="AZ567" i="14"/>
  <c r="BA567" i="14"/>
  <c r="BB567" i="14"/>
  <c r="BC567" i="14"/>
  <c r="BD567" i="14"/>
  <c r="BJ567" i="14"/>
  <c r="BK567" i="14"/>
  <c r="AW568" i="14"/>
  <c r="AX568" i="14"/>
  <c r="AY568" i="14"/>
  <c r="AZ568" i="14"/>
  <c r="BA568" i="14"/>
  <c r="BB568" i="14"/>
  <c r="BC568" i="14"/>
  <c r="BD568" i="14"/>
  <c r="BJ568" i="14"/>
  <c r="BK568" i="14"/>
  <c r="AW569" i="14"/>
  <c r="AX569" i="14"/>
  <c r="AY569" i="14"/>
  <c r="AZ569" i="14"/>
  <c r="BA569" i="14"/>
  <c r="BB569" i="14"/>
  <c r="BC569" i="14"/>
  <c r="BD569" i="14"/>
  <c r="BJ569" i="14"/>
  <c r="BK569" i="14"/>
  <c r="AW570" i="14"/>
  <c r="AX570" i="14"/>
  <c r="AY570" i="14"/>
  <c r="AZ570" i="14"/>
  <c r="BA570" i="14"/>
  <c r="BB570" i="14"/>
  <c r="BC570" i="14"/>
  <c r="BD570" i="14"/>
  <c r="BJ570" i="14"/>
  <c r="BK570" i="14"/>
  <c r="AW571" i="14"/>
  <c r="AX571" i="14"/>
  <c r="AY571" i="14"/>
  <c r="AZ571" i="14"/>
  <c r="BA571" i="14"/>
  <c r="BB571" i="14"/>
  <c r="BC571" i="14"/>
  <c r="BD571" i="14"/>
  <c r="BJ571" i="14"/>
  <c r="BK571" i="14"/>
  <c r="AW572" i="14"/>
  <c r="AX572" i="14"/>
  <c r="AY572" i="14"/>
  <c r="AZ572" i="14"/>
  <c r="BA572" i="14"/>
  <c r="BB572" i="14"/>
  <c r="BC572" i="14"/>
  <c r="BD572" i="14"/>
  <c r="BJ572" i="14"/>
  <c r="BK572" i="14"/>
  <c r="AW573" i="14"/>
  <c r="AX573" i="14"/>
  <c r="AY573" i="14"/>
  <c r="AZ573" i="14"/>
  <c r="BA573" i="14"/>
  <c r="BB573" i="14"/>
  <c r="BC573" i="14"/>
  <c r="BD573" i="14"/>
  <c r="BJ573" i="14"/>
  <c r="BK573" i="14"/>
  <c r="AW574" i="14"/>
  <c r="AX574" i="14"/>
  <c r="AY574" i="14"/>
  <c r="AZ574" i="14"/>
  <c r="BA574" i="14"/>
  <c r="BB574" i="14"/>
  <c r="BC574" i="14"/>
  <c r="BD574" i="14"/>
  <c r="BJ574" i="14"/>
  <c r="BK574" i="14"/>
  <c r="AW575" i="14"/>
  <c r="AX575" i="14"/>
  <c r="AY575" i="14"/>
  <c r="AZ575" i="14"/>
  <c r="BA575" i="14"/>
  <c r="BB575" i="14"/>
  <c r="BC575" i="14"/>
  <c r="BD575" i="14"/>
  <c r="BJ575" i="14"/>
  <c r="BK575" i="14"/>
  <c r="AW576" i="14"/>
  <c r="AX576" i="14"/>
  <c r="AY576" i="14"/>
  <c r="AZ576" i="14"/>
  <c r="BA576" i="14"/>
  <c r="BB576" i="14"/>
  <c r="BC576" i="14"/>
  <c r="BD576" i="14"/>
  <c r="BJ576" i="14"/>
  <c r="BK576" i="14"/>
  <c r="AW577" i="14"/>
  <c r="AX577" i="14"/>
  <c r="AY577" i="14"/>
  <c r="AZ577" i="14"/>
  <c r="BA577" i="14"/>
  <c r="BB577" i="14"/>
  <c r="BC577" i="14"/>
  <c r="BD577" i="14"/>
  <c r="BJ577" i="14"/>
  <c r="BK577" i="14"/>
  <c r="AW578" i="14"/>
  <c r="AX578" i="14"/>
  <c r="AY578" i="14"/>
  <c r="AZ578" i="14"/>
  <c r="BA578" i="14"/>
  <c r="BB578" i="14"/>
  <c r="BC578" i="14"/>
  <c r="BD578" i="14"/>
  <c r="BJ578" i="14"/>
  <c r="BK578" i="14"/>
  <c r="AW579" i="14"/>
  <c r="AX579" i="14"/>
  <c r="AY579" i="14"/>
  <c r="AZ579" i="14"/>
  <c r="BA579" i="14"/>
  <c r="BB579" i="14"/>
  <c r="BC579" i="14"/>
  <c r="BD579" i="14"/>
  <c r="BJ579" i="14"/>
  <c r="BK579" i="14"/>
  <c r="AW580" i="14"/>
  <c r="AX580" i="14"/>
  <c r="AY580" i="14"/>
  <c r="AZ580" i="14"/>
  <c r="BA580" i="14"/>
  <c r="BB580" i="14"/>
  <c r="BC580" i="14"/>
  <c r="BD580" i="14"/>
  <c r="BJ580" i="14"/>
  <c r="BK580" i="14"/>
  <c r="AW581" i="14"/>
  <c r="AX581" i="14"/>
  <c r="AY581" i="14"/>
  <c r="AZ581" i="14"/>
  <c r="BA581" i="14"/>
  <c r="BB581" i="14"/>
  <c r="BC581" i="14"/>
  <c r="BD581" i="14"/>
  <c r="BJ581" i="14"/>
  <c r="BK581" i="14"/>
  <c r="AW582" i="14"/>
  <c r="AX582" i="14"/>
  <c r="AY582" i="14"/>
  <c r="AZ582" i="14"/>
  <c r="BA582" i="14"/>
  <c r="BB582" i="14"/>
  <c r="BC582" i="14"/>
  <c r="BD582" i="14"/>
  <c r="BJ582" i="14"/>
  <c r="BK582" i="14"/>
  <c r="AW583" i="14"/>
  <c r="AX583" i="14"/>
  <c r="AY583" i="14"/>
  <c r="AZ583" i="14"/>
  <c r="BA583" i="14"/>
  <c r="BB583" i="14"/>
  <c r="BC583" i="14"/>
  <c r="BD583" i="14"/>
  <c r="BJ583" i="14"/>
  <c r="BK583" i="14"/>
  <c r="AW584" i="14"/>
  <c r="AX584" i="14"/>
  <c r="AY584" i="14"/>
  <c r="AZ584" i="14"/>
  <c r="BA584" i="14"/>
  <c r="BB584" i="14"/>
  <c r="BC584" i="14"/>
  <c r="BD584" i="14"/>
  <c r="BJ584" i="14"/>
  <c r="BK584" i="14"/>
  <c r="AW585" i="14"/>
  <c r="AX585" i="14"/>
  <c r="AY585" i="14"/>
  <c r="AZ585" i="14"/>
  <c r="BA585" i="14"/>
  <c r="BB585" i="14"/>
  <c r="BC585" i="14"/>
  <c r="BD585" i="14"/>
  <c r="BJ585" i="14"/>
  <c r="BK585" i="14"/>
  <c r="AW586" i="14"/>
  <c r="AX586" i="14"/>
  <c r="AY586" i="14"/>
  <c r="AZ586" i="14"/>
  <c r="BA586" i="14"/>
  <c r="BB586" i="14"/>
  <c r="BC586" i="14"/>
  <c r="BD586" i="14"/>
  <c r="BJ586" i="14"/>
  <c r="BK586" i="14"/>
  <c r="AW587" i="14"/>
  <c r="AX587" i="14"/>
  <c r="AY587" i="14"/>
  <c r="AZ587" i="14"/>
  <c r="BA587" i="14"/>
  <c r="BB587" i="14"/>
  <c r="BC587" i="14"/>
  <c r="BD587" i="14"/>
  <c r="BJ587" i="14"/>
  <c r="BK587" i="14"/>
  <c r="AW588" i="14"/>
  <c r="AX588" i="14"/>
  <c r="AY588" i="14"/>
  <c r="AZ588" i="14"/>
  <c r="BA588" i="14"/>
  <c r="BB588" i="14"/>
  <c r="BC588" i="14"/>
  <c r="BD588" i="14"/>
  <c r="BJ588" i="14"/>
  <c r="BK588" i="14"/>
  <c r="AW589" i="14"/>
  <c r="AX589" i="14"/>
  <c r="AY589" i="14"/>
  <c r="AZ589" i="14"/>
  <c r="BA589" i="14"/>
  <c r="BB589" i="14"/>
  <c r="BC589" i="14"/>
  <c r="BD589" i="14"/>
  <c r="BJ589" i="14"/>
  <c r="BK589" i="14"/>
  <c r="AW590" i="14"/>
  <c r="AX590" i="14"/>
  <c r="AY590" i="14"/>
  <c r="AZ590" i="14"/>
  <c r="BA590" i="14"/>
  <c r="BB590" i="14"/>
  <c r="BC590" i="14"/>
  <c r="BD590" i="14"/>
  <c r="BJ590" i="14"/>
  <c r="BK590" i="14"/>
  <c r="AW591" i="14"/>
  <c r="AX591" i="14"/>
  <c r="AY591" i="14"/>
  <c r="AZ591" i="14"/>
  <c r="BA591" i="14"/>
  <c r="BB591" i="14"/>
  <c r="BC591" i="14"/>
  <c r="BD591" i="14"/>
  <c r="BJ591" i="14"/>
  <c r="BK591" i="14"/>
  <c r="AW592" i="14"/>
  <c r="AX592" i="14"/>
  <c r="AY592" i="14"/>
  <c r="AZ592" i="14"/>
  <c r="BA592" i="14"/>
  <c r="BB592" i="14"/>
  <c r="BC592" i="14"/>
  <c r="BD592" i="14"/>
  <c r="BJ592" i="14"/>
  <c r="BK592" i="14"/>
  <c r="AW593" i="14"/>
  <c r="AX593" i="14"/>
  <c r="AY593" i="14"/>
  <c r="AZ593" i="14"/>
  <c r="BA593" i="14"/>
  <c r="BB593" i="14"/>
  <c r="BC593" i="14"/>
  <c r="BD593" i="14"/>
  <c r="BJ593" i="14"/>
  <c r="BK593" i="14"/>
  <c r="AW594" i="14"/>
  <c r="AX594" i="14"/>
  <c r="AY594" i="14"/>
  <c r="AZ594" i="14"/>
  <c r="BA594" i="14"/>
  <c r="BB594" i="14"/>
  <c r="BC594" i="14"/>
  <c r="BD594" i="14"/>
  <c r="BJ594" i="14"/>
  <c r="BK594" i="14"/>
  <c r="AW595" i="14"/>
  <c r="AX595" i="14"/>
  <c r="AY595" i="14"/>
  <c r="AZ595" i="14"/>
  <c r="BA595" i="14"/>
  <c r="BB595" i="14"/>
  <c r="BC595" i="14"/>
  <c r="BD595" i="14"/>
  <c r="BJ595" i="14"/>
  <c r="BK595" i="14"/>
  <c r="AW596" i="14"/>
  <c r="AX596" i="14"/>
  <c r="AY596" i="14"/>
  <c r="AZ596" i="14"/>
  <c r="BA596" i="14"/>
  <c r="BB596" i="14"/>
  <c r="BC596" i="14"/>
  <c r="BD596" i="14"/>
  <c r="BJ596" i="14"/>
  <c r="BK596" i="14"/>
  <c r="AW597" i="14"/>
  <c r="AX597" i="14"/>
  <c r="AY597" i="14"/>
  <c r="AZ597" i="14"/>
  <c r="BA597" i="14"/>
  <c r="BB597" i="14"/>
  <c r="BC597" i="14"/>
  <c r="BD597" i="14"/>
  <c r="BJ597" i="14"/>
  <c r="BK597" i="14"/>
  <c r="AW598" i="14"/>
  <c r="AX598" i="14"/>
  <c r="AY598" i="14"/>
  <c r="AZ598" i="14"/>
  <c r="BA598" i="14"/>
  <c r="BB598" i="14"/>
  <c r="BC598" i="14"/>
  <c r="BD598" i="14"/>
  <c r="BJ598" i="14"/>
  <c r="BK598" i="14"/>
  <c r="AW599" i="14"/>
  <c r="AX599" i="14"/>
  <c r="AY599" i="14"/>
  <c r="AZ599" i="14"/>
  <c r="BA599" i="14"/>
  <c r="BB599" i="14"/>
  <c r="BC599" i="14"/>
  <c r="BD599" i="14"/>
  <c r="BJ599" i="14"/>
  <c r="BK599" i="14"/>
  <c r="AW600" i="14"/>
  <c r="AX600" i="14"/>
  <c r="AY600" i="14"/>
  <c r="AZ600" i="14"/>
  <c r="BA600" i="14"/>
  <c r="BB600" i="14"/>
  <c r="BC600" i="14"/>
  <c r="BD600" i="14"/>
  <c r="BJ600" i="14"/>
  <c r="BK600" i="14"/>
  <c r="AW601" i="14"/>
  <c r="AX601" i="14"/>
  <c r="AY601" i="14"/>
  <c r="AZ601" i="14"/>
  <c r="BA601" i="14"/>
  <c r="BB601" i="14"/>
  <c r="BC601" i="14"/>
  <c r="BD601" i="14"/>
  <c r="BJ601" i="14"/>
  <c r="BK601" i="14"/>
  <c r="AW602" i="14"/>
  <c r="AX602" i="14"/>
  <c r="AY602" i="14"/>
  <c r="AZ602" i="14"/>
  <c r="BA602" i="14"/>
  <c r="BB602" i="14"/>
  <c r="BC602" i="14"/>
  <c r="BD602" i="14"/>
  <c r="BJ602" i="14"/>
  <c r="BK602" i="14"/>
  <c r="AW603" i="14"/>
  <c r="AX603" i="14"/>
  <c r="AY603" i="14"/>
  <c r="AZ603" i="14"/>
  <c r="BA603" i="14"/>
  <c r="BB603" i="14"/>
  <c r="BC603" i="14"/>
  <c r="BD603" i="14"/>
  <c r="BJ603" i="14"/>
  <c r="BK603" i="14"/>
  <c r="AW604" i="14"/>
  <c r="AX604" i="14"/>
  <c r="AY604" i="14"/>
  <c r="AZ604" i="14"/>
  <c r="BA604" i="14"/>
  <c r="BB604" i="14"/>
  <c r="BC604" i="14"/>
  <c r="BD604" i="14"/>
  <c r="BJ604" i="14"/>
  <c r="BK604" i="14"/>
  <c r="AW605" i="14"/>
  <c r="AX605" i="14"/>
  <c r="AY605" i="14"/>
  <c r="AZ605" i="14"/>
  <c r="BA605" i="14"/>
  <c r="BB605" i="14"/>
  <c r="BC605" i="14"/>
  <c r="BD605" i="14"/>
  <c r="BJ605" i="14"/>
  <c r="BK605" i="14"/>
  <c r="AW606" i="14"/>
  <c r="AX606" i="14"/>
  <c r="AY606" i="14"/>
  <c r="AZ606" i="14"/>
  <c r="BA606" i="14"/>
  <c r="BB606" i="14"/>
  <c r="BC606" i="14"/>
  <c r="BD606" i="14"/>
  <c r="BJ606" i="14"/>
  <c r="BK606" i="14"/>
  <c r="AW607" i="14"/>
  <c r="AX607" i="14"/>
  <c r="AY607" i="14"/>
  <c r="AZ607" i="14"/>
  <c r="BA607" i="14"/>
  <c r="BB607" i="14"/>
  <c r="BC607" i="14"/>
  <c r="BD607" i="14"/>
  <c r="BJ607" i="14"/>
  <c r="BK607" i="14"/>
  <c r="AW608" i="14"/>
  <c r="AX608" i="14"/>
  <c r="AY608" i="14"/>
  <c r="AZ608" i="14"/>
  <c r="BA608" i="14"/>
  <c r="BB608" i="14"/>
  <c r="BC608" i="14"/>
  <c r="BD608" i="14"/>
  <c r="BJ608" i="14"/>
  <c r="BK608" i="14"/>
  <c r="AW609" i="14"/>
  <c r="AX609" i="14"/>
  <c r="AY609" i="14"/>
  <c r="AZ609" i="14"/>
  <c r="BA609" i="14"/>
  <c r="BB609" i="14"/>
  <c r="BC609" i="14"/>
  <c r="BD609" i="14"/>
  <c r="BJ609" i="14"/>
  <c r="BK609" i="14"/>
  <c r="AW610" i="14"/>
  <c r="AX610" i="14"/>
  <c r="AY610" i="14"/>
  <c r="AZ610" i="14"/>
  <c r="BA610" i="14"/>
  <c r="BB610" i="14"/>
  <c r="BC610" i="14"/>
  <c r="BD610" i="14"/>
  <c r="BJ610" i="14"/>
  <c r="BK610" i="14"/>
  <c r="AW611" i="14"/>
  <c r="AX611" i="14"/>
  <c r="AY611" i="14"/>
  <c r="AZ611" i="14"/>
  <c r="BA611" i="14"/>
  <c r="BB611" i="14"/>
  <c r="BC611" i="14"/>
  <c r="BD611" i="14"/>
  <c r="BJ611" i="14"/>
  <c r="BK611" i="14"/>
  <c r="AW612" i="14"/>
  <c r="AX612" i="14"/>
  <c r="AY612" i="14"/>
  <c r="AZ612" i="14"/>
  <c r="BA612" i="14"/>
  <c r="BB612" i="14"/>
  <c r="BC612" i="14"/>
  <c r="BD612" i="14"/>
  <c r="BJ612" i="14"/>
  <c r="BK612" i="14"/>
  <c r="AW613" i="14"/>
  <c r="AX613" i="14"/>
  <c r="AY613" i="14"/>
  <c r="AZ613" i="14"/>
  <c r="BA613" i="14"/>
  <c r="BB613" i="14"/>
  <c r="BC613" i="14"/>
  <c r="BD613" i="14"/>
  <c r="BJ613" i="14"/>
  <c r="BK613" i="14"/>
  <c r="AW614" i="14"/>
  <c r="AX614" i="14"/>
  <c r="AY614" i="14"/>
  <c r="AZ614" i="14"/>
  <c r="BA614" i="14"/>
  <c r="BB614" i="14"/>
  <c r="BC614" i="14"/>
  <c r="BD614" i="14"/>
  <c r="BJ614" i="14"/>
  <c r="BK614" i="14"/>
  <c r="AW615" i="14"/>
  <c r="AX615" i="14"/>
  <c r="AY615" i="14"/>
  <c r="AZ615" i="14"/>
  <c r="BA615" i="14"/>
  <c r="BB615" i="14"/>
  <c r="BC615" i="14"/>
  <c r="BD615" i="14"/>
  <c r="BJ615" i="14"/>
  <c r="BK615" i="14"/>
  <c r="AW616" i="14"/>
  <c r="AX616" i="14"/>
  <c r="AY616" i="14"/>
  <c r="AZ616" i="14"/>
  <c r="BA616" i="14"/>
  <c r="BB616" i="14"/>
  <c r="BC616" i="14"/>
  <c r="BD616" i="14"/>
  <c r="BJ616" i="14"/>
  <c r="BK616" i="14"/>
  <c r="AW617" i="14"/>
  <c r="AX617" i="14"/>
  <c r="AY617" i="14"/>
  <c r="AZ617" i="14"/>
  <c r="BA617" i="14"/>
  <c r="BB617" i="14"/>
  <c r="BC617" i="14"/>
  <c r="BD617" i="14"/>
  <c r="BJ617" i="14"/>
  <c r="BK617" i="14"/>
  <c r="AW618" i="14"/>
  <c r="AX618" i="14"/>
  <c r="AY618" i="14"/>
  <c r="AZ618" i="14"/>
  <c r="BA618" i="14"/>
  <c r="BB618" i="14"/>
  <c r="BC618" i="14"/>
  <c r="BD618" i="14"/>
  <c r="BJ618" i="14"/>
  <c r="BK618" i="14"/>
  <c r="AW619" i="14"/>
  <c r="AX619" i="14"/>
  <c r="AY619" i="14"/>
  <c r="AZ619" i="14"/>
  <c r="BA619" i="14"/>
  <c r="BB619" i="14"/>
  <c r="BC619" i="14"/>
  <c r="BD619" i="14"/>
  <c r="BJ619" i="14"/>
  <c r="BK619" i="14"/>
  <c r="AW620" i="14"/>
  <c r="AX620" i="14"/>
  <c r="AY620" i="14"/>
  <c r="AZ620" i="14"/>
  <c r="BA620" i="14"/>
  <c r="BB620" i="14"/>
  <c r="BC620" i="14"/>
  <c r="BD620" i="14"/>
  <c r="BJ620" i="14"/>
  <c r="BK620" i="14"/>
  <c r="AW621" i="14"/>
  <c r="AX621" i="14"/>
  <c r="AY621" i="14"/>
  <c r="AZ621" i="14"/>
  <c r="BA621" i="14"/>
  <c r="BB621" i="14"/>
  <c r="BC621" i="14"/>
  <c r="BD621" i="14"/>
  <c r="BJ621" i="14"/>
  <c r="BK621" i="14"/>
  <c r="AW622" i="14"/>
  <c r="AX622" i="14"/>
  <c r="AY622" i="14"/>
  <c r="AZ622" i="14"/>
  <c r="BA622" i="14"/>
  <c r="BB622" i="14"/>
  <c r="BC622" i="14"/>
  <c r="BD622" i="14"/>
  <c r="BJ622" i="14"/>
  <c r="BK622" i="14"/>
  <c r="AW623" i="14"/>
  <c r="AX623" i="14"/>
  <c r="AY623" i="14"/>
  <c r="AZ623" i="14"/>
  <c r="BA623" i="14"/>
  <c r="BB623" i="14"/>
  <c r="BC623" i="14"/>
  <c r="BD623" i="14"/>
  <c r="BJ623" i="14"/>
  <c r="BK623" i="14"/>
  <c r="AW624" i="14"/>
  <c r="AX624" i="14"/>
  <c r="AY624" i="14"/>
  <c r="AZ624" i="14"/>
  <c r="BA624" i="14"/>
  <c r="BB624" i="14"/>
  <c r="BC624" i="14"/>
  <c r="BD624" i="14"/>
  <c r="BJ624" i="14"/>
  <c r="BK624" i="14"/>
  <c r="AW625" i="14"/>
  <c r="AX625" i="14"/>
  <c r="AY625" i="14"/>
  <c r="AZ625" i="14"/>
  <c r="BA625" i="14"/>
  <c r="BB625" i="14"/>
  <c r="BC625" i="14"/>
  <c r="BD625" i="14"/>
  <c r="BJ625" i="14"/>
  <c r="BK625" i="14"/>
  <c r="AW626" i="14"/>
  <c r="AX626" i="14"/>
  <c r="AY626" i="14"/>
  <c r="AZ626" i="14"/>
  <c r="BA626" i="14"/>
  <c r="BB626" i="14"/>
  <c r="BC626" i="14"/>
  <c r="BD626" i="14"/>
  <c r="BJ626" i="14"/>
  <c r="BK626" i="14"/>
  <c r="AW627" i="14"/>
  <c r="AX627" i="14"/>
  <c r="AY627" i="14"/>
  <c r="AZ627" i="14"/>
  <c r="BA627" i="14"/>
  <c r="BB627" i="14"/>
  <c r="BC627" i="14"/>
  <c r="BD627" i="14"/>
  <c r="BJ627" i="14"/>
  <c r="BK627" i="14"/>
  <c r="AW628" i="14"/>
  <c r="AX628" i="14"/>
  <c r="AY628" i="14"/>
  <c r="AZ628" i="14"/>
  <c r="BA628" i="14"/>
  <c r="BB628" i="14"/>
  <c r="BC628" i="14"/>
  <c r="BD628" i="14"/>
  <c r="BJ628" i="14"/>
  <c r="BK628" i="14"/>
  <c r="AW629" i="14"/>
  <c r="AX629" i="14"/>
  <c r="AY629" i="14"/>
  <c r="AZ629" i="14"/>
  <c r="BA629" i="14"/>
  <c r="BB629" i="14"/>
  <c r="BC629" i="14"/>
  <c r="BD629" i="14"/>
  <c r="BJ629" i="14"/>
  <c r="BK629" i="14"/>
  <c r="AW630" i="14"/>
  <c r="AX630" i="14"/>
  <c r="AY630" i="14"/>
  <c r="AZ630" i="14"/>
  <c r="BA630" i="14"/>
  <c r="BB630" i="14"/>
  <c r="BC630" i="14"/>
  <c r="BD630" i="14"/>
  <c r="BJ630" i="14"/>
  <c r="BK630" i="14"/>
  <c r="AW631" i="14"/>
  <c r="AX631" i="14"/>
  <c r="AY631" i="14"/>
  <c r="AZ631" i="14"/>
  <c r="BA631" i="14"/>
  <c r="BB631" i="14"/>
  <c r="BC631" i="14"/>
  <c r="BD631" i="14"/>
  <c r="BJ631" i="14"/>
  <c r="BK631" i="14"/>
  <c r="AW632" i="14"/>
  <c r="AX632" i="14"/>
  <c r="AY632" i="14"/>
  <c r="AZ632" i="14"/>
  <c r="BA632" i="14"/>
  <c r="BB632" i="14"/>
  <c r="BC632" i="14"/>
  <c r="BD632" i="14"/>
  <c r="BJ632" i="14"/>
  <c r="BK632" i="14"/>
  <c r="AW633" i="14"/>
  <c r="AX633" i="14"/>
  <c r="AY633" i="14"/>
  <c r="AZ633" i="14"/>
  <c r="BA633" i="14"/>
  <c r="BB633" i="14"/>
  <c r="BC633" i="14"/>
  <c r="BD633" i="14"/>
  <c r="BJ633" i="14"/>
  <c r="BK633" i="14"/>
  <c r="AW634" i="14"/>
  <c r="AX634" i="14"/>
  <c r="AY634" i="14"/>
  <c r="AZ634" i="14"/>
  <c r="BA634" i="14"/>
  <c r="BB634" i="14"/>
  <c r="BC634" i="14"/>
  <c r="BD634" i="14"/>
  <c r="BJ634" i="14"/>
  <c r="BK634" i="14"/>
  <c r="AW635" i="14"/>
  <c r="AX635" i="14"/>
  <c r="AY635" i="14"/>
  <c r="AZ635" i="14"/>
  <c r="BA635" i="14"/>
  <c r="BB635" i="14"/>
  <c r="BC635" i="14"/>
  <c r="BD635" i="14"/>
  <c r="BJ635" i="14"/>
  <c r="BK635" i="14"/>
  <c r="AW636" i="14"/>
  <c r="AX636" i="14"/>
  <c r="AY636" i="14"/>
  <c r="AZ636" i="14"/>
  <c r="BA636" i="14"/>
  <c r="BB636" i="14"/>
  <c r="BC636" i="14"/>
  <c r="BD636" i="14"/>
  <c r="BJ636" i="14"/>
  <c r="BK636" i="14"/>
  <c r="AW637" i="14"/>
  <c r="AX637" i="14"/>
  <c r="AY637" i="14"/>
  <c r="AZ637" i="14"/>
  <c r="BA637" i="14"/>
  <c r="BB637" i="14"/>
  <c r="BC637" i="14"/>
  <c r="BD637" i="14"/>
  <c r="BJ637" i="14"/>
  <c r="BK637" i="14"/>
  <c r="AW638" i="14"/>
  <c r="AX638" i="14"/>
  <c r="AY638" i="14"/>
  <c r="AZ638" i="14"/>
  <c r="BA638" i="14"/>
  <c r="BB638" i="14"/>
  <c r="BC638" i="14"/>
  <c r="BD638" i="14"/>
  <c r="BJ638" i="14"/>
  <c r="BK638" i="14"/>
  <c r="AW639" i="14"/>
  <c r="AX639" i="14"/>
  <c r="AY639" i="14"/>
  <c r="AZ639" i="14"/>
  <c r="BA639" i="14"/>
  <c r="BB639" i="14"/>
  <c r="BC639" i="14"/>
  <c r="BD639" i="14"/>
  <c r="BJ639" i="14"/>
  <c r="BK639" i="14"/>
  <c r="AW640" i="14"/>
  <c r="AX640" i="14"/>
  <c r="AY640" i="14"/>
  <c r="AZ640" i="14"/>
  <c r="BA640" i="14"/>
  <c r="BB640" i="14"/>
  <c r="BC640" i="14"/>
  <c r="BD640" i="14"/>
  <c r="BJ640" i="14"/>
  <c r="BK640" i="14"/>
  <c r="AW641" i="14"/>
  <c r="AX641" i="14"/>
  <c r="AY641" i="14"/>
  <c r="AZ641" i="14"/>
  <c r="BA641" i="14"/>
  <c r="BB641" i="14"/>
  <c r="BG641" i="14" s="1"/>
  <c r="BC641" i="14"/>
  <c r="BD641" i="14"/>
  <c r="BJ641" i="14"/>
  <c r="BK641" i="14"/>
  <c r="AW642" i="14"/>
  <c r="AX642" i="14"/>
  <c r="AY642" i="14"/>
  <c r="AZ642" i="14"/>
  <c r="BA642" i="14"/>
  <c r="BB642" i="14"/>
  <c r="BC642" i="14"/>
  <c r="BD642" i="14"/>
  <c r="BJ642" i="14"/>
  <c r="BK642" i="14"/>
  <c r="AW643" i="14"/>
  <c r="AX643" i="14"/>
  <c r="AY643" i="14"/>
  <c r="AZ643" i="14"/>
  <c r="BA643" i="14"/>
  <c r="BB643" i="14"/>
  <c r="BC643" i="14"/>
  <c r="BD643" i="14"/>
  <c r="BJ643" i="14"/>
  <c r="BK643" i="14"/>
  <c r="AW644" i="14"/>
  <c r="AX644" i="14"/>
  <c r="AY644" i="14"/>
  <c r="AZ644" i="14"/>
  <c r="BA644" i="14"/>
  <c r="BB644" i="14"/>
  <c r="BC644" i="14"/>
  <c r="BD644" i="14"/>
  <c r="BJ644" i="14"/>
  <c r="BK644" i="14"/>
  <c r="AW645" i="14"/>
  <c r="AX645" i="14"/>
  <c r="AY645" i="14"/>
  <c r="AZ645" i="14"/>
  <c r="BA645" i="14"/>
  <c r="BB645" i="14"/>
  <c r="BC645" i="14"/>
  <c r="BD645" i="14"/>
  <c r="BJ645" i="14"/>
  <c r="BK645" i="14"/>
  <c r="AW646" i="14"/>
  <c r="AX646" i="14"/>
  <c r="AY646" i="14"/>
  <c r="AZ646" i="14"/>
  <c r="BA646" i="14"/>
  <c r="BB646" i="14"/>
  <c r="BC646" i="14"/>
  <c r="BD646" i="14"/>
  <c r="BJ646" i="14"/>
  <c r="BK646" i="14"/>
  <c r="AW647" i="14"/>
  <c r="AX647" i="14"/>
  <c r="AY647" i="14"/>
  <c r="AZ647" i="14"/>
  <c r="BA647" i="14"/>
  <c r="BB647" i="14"/>
  <c r="BC647" i="14"/>
  <c r="BD647" i="14"/>
  <c r="BJ647" i="14"/>
  <c r="BK647" i="14"/>
  <c r="AW648" i="14"/>
  <c r="AX648" i="14"/>
  <c r="AY648" i="14"/>
  <c r="AZ648" i="14"/>
  <c r="BA648" i="14"/>
  <c r="BB648" i="14"/>
  <c r="BC648" i="14"/>
  <c r="BD648" i="14"/>
  <c r="BJ648" i="14"/>
  <c r="BK648" i="14"/>
  <c r="AW649" i="14"/>
  <c r="AX649" i="14"/>
  <c r="AY649" i="14"/>
  <c r="AZ649" i="14"/>
  <c r="BA649" i="14"/>
  <c r="BB649" i="14"/>
  <c r="BC649" i="14"/>
  <c r="BD649" i="14"/>
  <c r="BJ649" i="14"/>
  <c r="BK649" i="14"/>
  <c r="AW650" i="14"/>
  <c r="AX650" i="14"/>
  <c r="AY650" i="14"/>
  <c r="AZ650" i="14"/>
  <c r="BA650" i="14"/>
  <c r="BB650" i="14"/>
  <c r="BC650" i="14"/>
  <c r="BD650" i="14"/>
  <c r="BJ650" i="14"/>
  <c r="BK650" i="14"/>
  <c r="AW651" i="14"/>
  <c r="AX651" i="14"/>
  <c r="AY651" i="14"/>
  <c r="AZ651" i="14"/>
  <c r="BA651" i="14"/>
  <c r="BB651" i="14"/>
  <c r="BC651" i="14"/>
  <c r="BD651" i="14"/>
  <c r="BJ651" i="14"/>
  <c r="BK651" i="14"/>
  <c r="AW652" i="14"/>
  <c r="AX652" i="14"/>
  <c r="AY652" i="14"/>
  <c r="AZ652" i="14"/>
  <c r="BA652" i="14"/>
  <c r="BB652" i="14"/>
  <c r="BC652" i="14"/>
  <c r="BD652" i="14"/>
  <c r="BJ652" i="14"/>
  <c r="BK652" i="14"/>
  <c r="AW653" i="14"/>
  <c r="AX653" i="14"/>
  <c r="AY653" i="14"/>
  <c r="AZ653" i="14"/>
  <c r="BA653" i="14"/>
  <c r="BB653" i="14"/>
  <c r="BC653" i="14"/>
  <c r="BD653" i="14"/>
  <c r="BJ653" i="14"/>
  <c r="BK653" i="14"/>
  <c r="AW654" i="14"/>
  <c r="AX654" i="14"/>
  <c r="AY654" i="14"/>
  <c r="AZ654" i="14"/>
  <c r="BA654" i="14"/>
  <c r="BB654" i="14"/>
  <c r="BC654" i="14"/>
  <c r="BD654" i="14"/>
  <c r="BJ654" i="14"/>
  <c r="BK654" i="14"/>
  <c r="AW655" i="14"/>
  <c r="AX655" i="14"/>
  <c r="AY655" i="14"/>
  <c r="AZ655" i="14"/>
  <c r="BA655" i="14"/>
  <c r="BB655" i="14"/>
  <c r="BC655" i="14"/>
  <c r="BD655" i="14"/>
  <c r="BJ655" i="14"/>
  <c r="BK655" i="14"/>
  <c r="AW656" i="14"/>
  <c r="AX656" i="14"/>
  <c r="AY656" i="14"/>
  <c r="AZ656" i="14"/>
  <c r="BA656" i="14"/>
  <c r="BB656" i="14"/>
  <c r="BC656" i="14"/>
  <c r="BD656" i="14"/>
  <c r="BJ656" i="14"/>
  <c r="BK656" i="14"/>
  <c r="AW657" i="14"/>
  <c r="AX657" i="14"/>
  <c r="AY657" i="14"/>
  <c r="AZ657" i="14"/>
  <c r="BA657" i="14"/>
  <c r="BB657" i="14"/>
  <c r="BC657" i="14"/>
  <c r="BD657" i="14"/>
  <c r="BJ657" i="14"/>
  <c r="BK657" i="14"/>
  <c r="AW658" i="14"/>
  <c r="AX658" i="14"/>
  <c r="AY658" i="14"/>
  <c r="AZ658" i="14"/>
  <c r="BA658" i="14"/>
  <c r="BB658" i="14"/>
  <c r="BC658" i="14"/>
  <c r="BD658" i="14"/>
  <c r="BJ658" i="14"/>
  <c r="BK658" i="14"/>
  <c r="AW659" i="14"/>
  <c r="AX659" i="14"/>
  <c r="AY659" i="14"/>
  <c r="AZ659" i="14"/>
  <c r="BA659" i="14"/>
  <c r="BB659" i="14"/>
  <c r="BC659" i="14"/>
  <c r="BD659" i="14"/>
  <c r="BJ659" i="14"/>
  <c r="BK659" i="14"/>
  <c r="AW660" i="14"/>
  <c r="AX660" i="14"/>
  <c r="AY660" i="14"/>
  <c r="AZ660" i="14"/>
  <c r="BA660" i="14"/>
  <c r="BB660" i="14"/>
  <c r="BC660" i="14"/>
  <c r="BD660" i="14"/>
  <c r="BJ660" i="14"/>
  <c r="BK660" i="14"/>
  <c r="AW661" i="14"/>
  <c r="AX661" i="14"/>
  <c r="AY661" i="14"/>
  <c r="AZ661" i="14"/>
  <c r="BA661" i="14"/>
  <c r="BB661" i="14"/>
  <c r="BC661" i="14"/>
  <c r="BD661" i="14"/>
  <c r="BJ661" i="14"/>
  <c r="BK661" i="14"/>
  <c r="AW662" i="14"/>
  <c r="AX662" i="14"/>
  <c r="AY662" i="14"/>
  <c r="AZ662" i="14"/>
  <c r="BA662" i="14"/>
  <c r="BB662" i="14"/>
  <c r="BC662" i="14"/>
  <c r="BD662" i="14"/>
  <c r="BJ662" i="14"/>
  <c r="BK662" i="14"/>
  <c r="AW663" i="14"/>
  <c r="AX663" i="14"/>
  <c r="AY663" i="14"/>
  <c r="AZ663" i="14"/>
  <c r="BA663" i="14"/>
  <c r="BB663" i="14"/>
  <c r="BC663" i="14"/>
  <c r="BD663" i="14"/>
  <c r="BJ663" i="14"/>
  <c r="BK663" i="14"/>
  <c r="AW664" i="14"/>
  <c r="AX664" i="14"/>
  <c r="AY664" i="14"/>
  <c r="AZ664" i="14"/>
  <c r="BA664" i="14"/>
  <c r="BB664" i="14"/>
  <c r="BC664" i="14"/>
  <c r="BD664" i="14"/>
  <c r="BJ664" i="14"/>
  <c r="BK664" i="14"/>
  <c r="AW665" i="14"/>
  <c r="AX665" i="14"/>
  <c r="AY665" i="14"/>
  <c r="AZ665" i="14"/>
  <c r="BA665" i="14"/>
  <c r="BB665" i="14"/>
  <c r="BC665" i="14"/>
  <c r="BD665" i="14"/>
  <c r="BJ665" i="14"/>
  <c r="BK665" i="14"/>
  <c r="AW666" i="14"/>
  <c r="AX666" i="14"/>
  <c r="AY666" i="14"/>
  <c r="AZ666" i="14"/>
  <c r="BA666" i="14"/>
  <c r="BB666" i="14"/>
  <c r="BC666" i="14"/>
  <c r="BD666" i="14"/>
  <c r="BJ666" i="14"/>
  <c r="BK666" i="14"/>
  <c r="AW667" i="14"/>
  <c r="AX667" i="14"/>
  <c r="AY667" i="14"/>
  <c r="AZ667" i="14"/>
  <c r="BA667" i="14"/>
  <c r="BB667" i="14"/>
  <c r="BC667" i="14"/>
  <c r="BD667" i="14"/>
  <c r="BJ667" i="14"/>
  <c r="BK667" i="14"/>
  <c r="AW668" i="14"/>
  <c r="AX668" i="14"/>
  <c r="AY668" i="14"/>
  <c r="AZ668" i="14"/>
  <c r="BA668" i="14"/>
  <c r="BB668" i="14"/>
  <c r="BC668" i="14"/>
  <c r="BD668" i="14"/>
  <c r="BJ668" i="14"/>
  <c r="BK668" i="14"/>
  <c r="AW669" i="14"/>
  <c r="AX669" i="14"/>
  <c r="AY669" i="14"/>
  <c r="AZ669" i="14"/>
  <c r="BA669" i="14"/>
  <c r="BB669" i="14"/>
  <c r="BC669" i="14"/>
  <c r="BD669" i="14"/>
  <c r="BJ669" i="14"/>
  <c r="BK669" i="14"/>
  <c r="AW670" i="14"/>
  <c r="AX670" i="14"/>
  <c r="AY670" i="14"/>
  <c r="AZ670" i="14"/>
  <c r="BA670" i="14"/>
  <c r="BB670" i="14"/>
  <c r="BC670" i="14"/>
  <c r="BD670" i="14"/>
  <c r="BJ670" i="14"/>
  <c r="BK670" i="14"/>
  <c r="AW671" i="14"/>
  <c r="AX671" i="14"/>
  <c r="AY671" i="14"/>
  <c r="AZ671" i="14"/>
  <c r="BA671" i="14"/>
  <c r="BB671" i="14"/>
  <c r="BC671" i="14"/>
  <c r="BD671" i="14"/>
  <c r="BJ671" i="14"/>
  <c r="BK671" i="14"/>
  <c r="AW672" i="14"/>
  <c r="AX672" i="14"/>
  <c r="AY672" i="14"/>
  <c r="AZ672" i="14"/>
  <c r="BA672" i="14"/>
  <c r="BB672" i="14"/>
  <c r="BC672" i="14"/>
  <c r="BD672" i="14"/>
  <c r="BJ672" i="14"/>
  <c r="BK672" i="14"/>
  <c r="AW673" i="14"/>
  <c r="AX673" i="14"/>
  <c r="AY673" i="14"/>
  <c r="AZ673" i="14"/>
  <c r="BA673" i="14"/>
  <c r="BB673" i="14"/>
  <c r="BC673" i="14"/>
  <c r="BD673" i="14"/>
  <c r="BJ673" i="14"/>
  <c r="BK673" i="14"/>
  <c r="AW674" i="14"/>
  <c r="AX674" i="14"/>
  <c r="AY674" i="14"/>
  <c r="AZ674" i="14"/>
  <c r="BA674" i="14"/>
  <c r="BB674" i="14"/>
  <c r="BC674" i="14"/>
  <c r="BD674" i="14"/>
  <c r="BJ674" i="14"/>
  <c r="BK674" i="14"/>
  <c r="AW675" i="14"/>
  <c r="AX675" i="14"/>
  <c r="AY675" i="14"/>
  <c r="AZ675" i="14"/>
  <c r="BA675" i="14"/>
  <c r="BB675" i="14"/>
  <c r="BC675" i="14"/>
  <c r="BD675" i="14"/>
  <c r="BJ675" i="14"/>
  <c r="BK675" i="14"/>
  <c r="AW676" i="14"/>
  <c r="AX676" i="14"/>
  <c r="AY676" i="14"/>
  <c r="AZ676" i="14"/>
  <c r="BA676" i="14"/>
  <c r="BB676" i="14"/>
  <c r="BC676" i="14"/>
  <c r="BD676" i="14"/>
  <c r="BJ676" i="14"/>
  <c r="BK676" i="14"/>
  <c r="AW677" i="14"/>
  <c r="AX677" i="14"/>
  <c r="AY677" i="14"/>
  <c r="AZ677" i="14"/>
  <c r="BA677" i="14"/>
  <c r="BB677" i="14"/>
  <c r="BC677" i="14"/>
  <c r="BD677" i="14"/>
  <c r="BJ677" i="14"/>
  <c r="BK677" i="14"/>
  <c r="AW678" i="14"/>
  <c r="AX678" i="14"/>
  <c r="AY678" i="14"/>
  <c r="AZ678" i="14"/>
  <c r="BA678" i="14"/>
  <c r="BB678" i="14"/>
  <c r="BC678" i="14"/>
  <c r="BD678" i="14"/>
  <c r="BJ678" i="14"/>
  <c r="BK678" i="14"/>
  <c r="AW679" i="14"/>
  <c r="AX679" i="14"/>
  <c r="AY679" i="14"/>
  <c r="AZ679" i="14"/>
  <c r="BA679" i="14"/>
  <c r="BB679" i="14"/>
  <c r="BC679" i="14"/>
  <c r="BD679" i="14"/>
  <c r="BJ679" i="14"/>
  <c r="BK679" i="14"/>
  <c r="AW680" i="14"/>
  <c r="AX680" i="14"/>
  <c r="AY680" i="14"/>
  <c r="AZ680" i="14"/>
  <c r="BA680" i="14"/>
  <c r="BB680" i="14"/>
  <c r="BC680" i="14"/>
  <c r="BD680" i="14"/>
  <c r="BJ680" i="14"/>
  <c r="BK680" i="14"/>
  <c r="AW681" i="14"/>
  <c r="AX681" i="14"/>
  <c r="AY681" i="14"/>
  <c r="AZ681" i="14"/>
  <c r="BA681" i="14"/>
  <c r="BB681" i="14"/>
  <c r="BC681" i="14"/>
  <c r="BD681" i="14"/>
  <c r="BJ681" i="14"/>
  <c r="BK681" i="14"/>
  <c r="AW682" i="14"/>
  <c r="AX682" i="14"/>
  <c r="AY682" i="14"/>
  <c r="AZ682" i="14"/>
  <c r="BA682" i="14"/>
  <c r="BB682" i="14"/>
  <c r="BC682" i="14"/>
  <c r="BD682" i="14"/>
  <c r="BJ682" i="14"/>
  <c r="BK682" i="14"/>
  <c r="AW683" i="14"/>
  <c r="AX683" i="14"/>
  <c r="AY683" i="14"/>
  <c r="AZ683" i="14"/>
  <c r="BA683" i="14"/>
  <c r="BB683" i="14"/>
  <c r="BC683" i="14"/>
  <c r="BD683" i="14"/>
  <c r="BJ683" i="14"/>
  <c r="BK683" i="14"/>
  <c r="AW684" i="14"/>
  <c r="AX684" i="14"/>
  <c r="AY684" i="14"/>
  <c r="AZ684" i="14"/>
  <c r="BA684" i="14"/>
  <c r="BB684" i="14"/>
  <c r="BC684" i="14"/>
  <c r="BD684" i="14"/>
  <c r="BJ684" i="14"/>
  <c r="BK684" i="14"/>
  <c r="AW685" i="14"/>
  <c r="AX685" i="14"/>
  <c r="AY685" i="14"/>
  <c r="AZ685" i="14"/>
  <c r="BA685" i="14"/>
  <c r="BB685" i="14"/>
  <c r="BC685" i="14"/>
  <c r="BD685" i="14"/>
  <c r="BJ685" i="14"/>
  <c r="BK685" i="14"/>
  <c r="AW686" i="14"/>
  <c r="AX686" i="14"/>
  <c r="AY686" i="14"/>
  <c r="AZ686" i="14"/>
  <c r="BA686" i="14"/>
  <c r="BB686" i="14"/>
  <c r="BC686" i="14"/>
  <c r="BD686" i="14"/>
  <c r="BJ686" i="14"/>
  <c r="BK686" i="14"/>
  <c r="AW687" i="14"/>
  <c r="AX687" i="14"/>
  <c r="AY687" i="14"/>
  <c r="AZ687" i="14"/>
  <c r="BA687" i="14"/>
  <c r="BB687" i="14"/>
  <c r="BC687" i="14"/>
  <c r="BD687" i="14"/>
  <c r="BJ687" i="14"/>
  <c r="BK687" i="14"/>
  <c r="AW688" i="14"/>
  <c r="AX688" i="14"/>
  <c r="AY688" i="14"/>
  <c r="AZ688" i="14"/>
  <c r="BA688" i="14"/>
  <c r="BB688" i="14"/>
  <c r="BC688" i="14"/>
  <c r="BD688" i="14"/>
  <c r="BJ688" i="14"/>
  <c r="BK688" i="14"/>
  <c r="AW689" i="14"/>
  <c r="AX689" i="14"/>
  <c r="AY689" i="14"/>
  <c r="AZ689" i="14"/>
  <c r="BA689" i="14"/>
  <c r="BB689" i="14"/>
  <c r="BC689" i="14"/>
  <c r="BD689" i="14"/>
  <c r="BJ689" i="14"/>
  <c r="BK689" i="14"/>
  <c r="AW690" i="14"/>
  <c r="AX690" i="14"/>
  <c r="AY690" i="14"/>
  <c r="AZ690" i="14"/>
  <c r="BA690" i="14"/>
  <c r="BB690" i="14"/>
  <c r="BC690" i="14"/>
  <c r="BD690" i="14"/>
  <c r="BJ690" i="14"/>
  <c r="BK690" i="14"/>
  <c r="AW691" i="14"/>
  <c r="AX691" i="14"/>
  <c r="AY691" i="14"/>
  <c r="AZ691" i="14"/>
  <c r="BA691" i="14"/>
  <c r="BB691" i="14"/>
  <c r="BC691" i="14"/>
  <c r="BD691" i="14"/>
  <c r="BJ691" i="14"/>
  <c r="BK691" i="14"/>
  <c r="AW692" i="14"/>
  <c r="AX692" i="14"/>
  <c r="AY692" i="14"/>
  <c r="AZ692" i="14"/>
  <c r="BA692" i="14"/>
  <c r="BB692" i="14"/>
  <c r="BC692" i="14"/>
  <c r="BD692" i="14"/>
  <c r="BJ692" i="14"/>
  <c r="BK692" i="14"/>
  <c r="AW693" i="14"/>
  <c r="AX693" i="14"/>
  <c r="AY693" i="14"/>
  <c r="AZ693" i="14"/>
  <c r="BA693" i="14"/>
  <c r="BB693" i="14"/>
  <c r="BC693" i="14"/>
  <c r="BD693" i="14"/>
  <c r="BJ693" i="14"/>
  <c r="BK693" i="14"/>
  <c r="AW694" i="14"/>
  <c r="AX694" i="14"/>
  <c r="AY694" i="14"/>
  <c r="AZ694" i="14"/>
  <c r="BA694" i="14"/>
  <c r="BB694" i="14"/>
  <c r="BC694" i="14"/>
  <c r="BD694" i="14"/>
  <c r="BJ694" i="14"/>
  <c r="BK694" i="14"/>
  <c r="AW695" i="14"/>
  <c r="AX695" i="14"/>
  <c r="AY695" i="14"/>
  <c r="AZ695" i="14"/>
  <c r="BA695" i="14"/>
  <c r="BB695" i="14"/>
  <c r="BC695" i="14"/>
  <c r="BD695" i="14"/>
  <c r="BJ695" i="14"/>
  <c r="BK695" i="14"/>
  <c r="AW696" i="14"/>
  <c r="AX696" i="14"/>
  <c r="AY696" i="14"/>
  <c r="AZ696" i="14"/>
  <c r="BA696" i="14"/>
  <c r="BB696" i="14"/>
  <c r="BC696" i="14"/>
  <c r="BD696" i="14"/>
  <c r="BJ696" i="14"/>
  <c r="BK696" i="14"/>
  <c r="AW697" i="14"/>
  <c r="AX697" i="14"/>
  <c r="AY697" i="14"/>
  <c r="AZ697" i="14"/>
  <c r="BA697" i="14"/>
  <c r="BB697" i="14"/>
  <c r="BC697" i="14"/>
  <c r="BD697" i="14"/>
  <c r="BJ697" i="14"/>
  <c r="BK697" i="14"/>
  <c r="AW698" i="14"/>
  <c r="AX698" i="14"/>
  <c r="AY698" i="14"/>
  <c r="AZ698" i="14"/>
  <c r="BA698" i="14"/>
  <c r="BB698" i="14"/>
  <c r="BC698" i="14"/>
  <c r="BD698" i="14"/>
  <c r="BJ698" i="14"/>
  <c r="BK698" i="14"/>
  <c r="AW699" i="14"/>
  <c r="AX699" i="14"/>
  <c r="AY699" i="14"/>
  <c r="AZ699" i="14"/>
  <c r="BA699" i="14"/>
  <c r="BB699" i="14"/>
  <c r="BC699" i="14"/>
  <c r="BD699" i="14"/>
  <c r="BJ699" i="14"/>
  <c r="BK699" i="14"/>
  <c r="AW700" i="14"/>
  <c r="AX700" i="14"/>
  <c r="AY700" i="14"/>
  <c r="AZ700" i="14"/>
  <c r="BA700" i="14"/>
  <c r="BB700" i="14"/>
  <c r="BC700" i="14"/>
  <c r="BD700" i="14"/>
  <c r="BJ700" i="14"/>
  <c r="BK700" i="14"/>
  <c r="AW701" i="14"/>
  <c r="AX701" i="14"/>
  <c r="AY701" i="14"/>
  <c r="AZ701" i="14"/>
  <c r="BA701" i="14"/>
  <c r="BB701" i="14"/>
  <c r="BC701" i="14"/>
  <c r="BD701" i="14"/>
  <c r="BJ701" i="14"/>
  <c r="BK701" i="14"/>
  <c r="AW702" i="14"/>
  <c r="AX702" i="14"/>
  <c r="AY702" i="14"/>
  <c r="AZ702" i="14"/>
  <c r="BA702" i="14"/>
  <c r="BB702" i="14"/>
  <c r="BC702" i="14"/>
  <c r="BD702" i="14"/>
  <c r="BJ702" i="14"/>
  <c r="BK702" i="14"/>
  <c r="AW703" i="14"/>
  <c r="AX703" i="14"/>
  <c r="AY703" i="14"/>
  <c r="AZ703" i="14"/>
  <c r="BA703" i="14"/>
  <c r="BB703" i="14"/>
  <c r="BC703" i="14"/>
  <c r="BD703" i="14"/>
  <c r="BJ703" i="14"/>
  <c r="BK703" i="14"/>
  <c r="AW704" i="14"/>
  <c r="AX704" i="14"/>
  <c r="AY704" i="14"/>
  <c r="AZ704" i="14"/>
  <c r="BA704" i="14"/>
  <c r="BB704" i="14"/>
  <c r="BC704" i="14"/>
  <c r="BD704" i="14"/>
  <c r="BJ704" i="14"/>
  <c r="BK704" i="14"/>
  <c r="AW705" i="14"/>
  <c r="AX705" i="14"/>
  <c r="AY705" i="14"/>
  <c r="AZ705" i="14"/>
  <c r="BA705" i="14"/>
  <c r="BB705" i="14"/>
  <c r="BC705" i="14"/>
  <c r="BD705" i="14"/>
  <c r="BJ705" i="14"/>
  <c r="BK705" i="14"/>
  <c r="AW706" i="14"/>
  <c r="AX706" i="14"/>
  <c r="AY706" i="14"/>
  <c r="AZ706" i="14"/>
  <c r="BA706" i="14"/>
  <c r="BB706" i="14"/>
  <c r="BC706" i="14"/>
  <c r="BD706" i="14"/>
  <c r="BJ706" i="14"/>
  <c r="BK706" i="14"/>
  <c r="AW707" i="14"/>
  <c r="AX707" i="14"/>
  <c r="AY707" i="14"/>
  <c r="AZ707" i="14"/>
  <c r="BA707" i="14"/>
  <c r="BB707" i="14"/>
  <c r="BC707" i="14"/>
  <c r="BD707" i="14"/>
  <c r="BJ707" i="14"/>
  <c r="BK707" i="14"/>
  <c r="AW708" i="14"/>
  <c r="AX708" i="14"/>
  <c r="AY708" i="14"/>
  <c r="AZ708" i="14"/>
  <c r="BA708" i="14"/>
  <c r="BB708" i="14"/>
  <c r="BC708" i="14"/>
  <c r="BD708" i="14"/>
  <c r="BJ708" i="14"/>
  <c r="BK708" i="14"/>
  <c r="AW709" i="14"/>
  <c r="AX709" i="14"/>
  <c r="AY709" i="14"/>
  <c r="AZ709" i="14"/>
  <c r="BA709" i="14"/>
  <c r="BB709" i="14"/>
  <c r="BC709" i="14"/>
  <c r="BD709" i="14"/>
  <c r="BJ709" i="14"/>
  <c r="BK709" i="14"/>
  <c r="AW710" i="14"/>
  <c r="AX710" i="14"/>
  <c r="AY710" i="14"/>
  <c r="AZ710" i="14"/>
  <c r="BA710" i="14"/>
  <c r="BB710" i="14"/>
  <c r="BC710" i="14"/>
  <c r="BD710" i="14"/>
  <c r="BJ710" i="14"/>
  <c r="BK710" i="14"/>
  <c r="AW711" i="14"/>
  <c r="AX711" i="14"/>
  <c r="AY711" i="14"/>
  <c r="AZ711" i="14"/>
  <c r="BA711" i="14"/>
  <c r="BB711" i="14"/>
  <c r="BC711" i="14"/>
  <c r="BD711" i="14"/>
  <c r="BJ711" i="14"/>
  <c r="BK711" i="14"/>
  <c r="AW712" i="14"/>
  <c r="AX712" i="14"/>
  <c r="AY712" i="14"/>
  <c r="AZ712" i="14"/>
  <c r="BA712" i="14"/>
  <c r="BB712" i="14"/>
  <c r="BC712" i="14"/>
  <c r="BD712" i="14"/>
  <c r="BJ712" i="14"/>
  <c r="BK712" i="14"/>
  <c r="AW713" i="14"/>
  <c r="AX713" i="14"/>
  <c r="AY713" i="14"/>
  <c r="AZ713" i="14"/>
  <c r="BA713" i="14"/>
  <c r="BB713" i="14"/>
  <c r="BC713" i="14"/>
  <c r="BD713" i="14"/>
  <c r="BJ713" i="14"/>
  <c r="BK713" i="14"/>
  <c r="AW714" i="14"/>
  <c r="AX714" i="14"/>
  <c r="AY714" i="14"/>
  <c r="AZ714" i="14"/>
  <c r="BA714" i="14"/>
  <c r="BB714" i="14"/>
  <c r="BC714" i="14"/>
  <c r="BD714" i="14"/>
  <c r="BJ714" i="14"/>
  <c r="BK714" i="14"/>
  <c r="AW715" i="14"/>
  <c r="AX715" i="14"/>
  <c r="AY715" i="14"/>
  <c r="AZ715" i="14"/>
  <c r="BA715" i="14"/>
  <c r="BB715" i="14"/>
  <c r="BC715" i="14"/>
  <c r="BD715" i="14"/>
  <c r="BJ715" i="14"/>
  <c r="BK715" i="14"/>
  <c r="AW716" i="14"/>
  <c r="AX716" i="14"/>
  <c r="AY716" i="14"/>
  <c r="AZ716" i="14"/>
  <c r="BA716" i="14"/>
  <c r="BB716" i="14"/>
  <c r="BC716" i="14"/>
  <c r="BD716" i="14"/>
  <c r="BJ716" i="14"/>
  <c r="BK716" i="14"/>
  <c r="AW717" i="14"/>
  <c r="AX717" i="14"/>
  <c r="AY717" i="14"/>
  <c r="AZ717" i="14"/>
  <c r="BA717" i="14"/>
  <c r="BB717" i="14"/>
  <c r="BC717" i="14"/>
  <c r="BD717" i="14"/>
  <c r="BJ717" i="14"/>
  <c r="BK717" i="14"/>
  <c r="AW718" i="14"/>
  <c r="AX718" i="14"/>
  <c r="AY718" i="14"/>
  <c r="AZ718" i="14"/>
  <c r="BA718" i="14"/>
  <c r="BB718" i="14"/>
  <c r="BC718" i="14"/>
  <c r="BD718" i="14"/>
  <c r="BJ718" i="14"/>
  <c r="BK718" i="14"/>
  <c r="AW719" i="14"/>
  <c r="AX719" i="14"/>
  <c r="AY719" i="14"/>
  <c r="AZ719" i="14"/>
  <c r="BA719" i="14"/>
  <c r="BB719" i="14"/>
  <c r="BC719" i="14"/>
  <c r="BD719" i="14"/>
  <c r="BJ719" i="14"/>
  <c r="BK719" i="14"/>
  <c r="AW720" i="14"/>
  <c r="AX720" i="14"/>
  <c r="AY720" i="14"/>
  <c r="AZ720" i="14"/>
  <c r="BA720" i="14"/>
  <c r="BB720" i="14"/>
  <c r="BC720" i="14"/>
  <c r="BD720" i="14"/>
  <c r="BJ720" i="14"/>
  <c r="BK720" i="14"/>
  <c r="AW721" i="14"/>
  <c r="AX721" i="14"/>
  <c r="AY721" i="14"/>
  <c r="AZ721" i="14"/>
  <c r="BA721" i="14"/>
  <c r="BB721" i="14"/>
  <c r="BC721" i="14"/>
  <c r="BD721" i="14"/>
  <c r="BJ721" i="14"/>
  <c r="BK721" i="14"/>
  <c r="AW722" i="14"/>
  <c r="AX722" i="14"/>
  <c r="AY722" i="14"/>
  <c r="AZ722" i="14"/>
  <c r="BA722" i="14"/>
  <c r="BB722" i="14"/>
  <c r="BC722" i="14"/>
  <c r="BD722" i="14"/>
  <c r="BJ722" i="14"/>
  <c r="BK722" i="14"/>
  <c r="AW723" i="14"/>
  <c r="AX723" i="14"/>
  <c r="AY723" i="14"/>
  <c r="AZ723" i="14"/>
  <c r="BA723" i="14"/>
  <c r="BB723" i="14"/>
  <c r="BC723" i="14"/>
  <c r="BD723" i="14"/>
  <c r="BJ723" i="14"/>
  <c r="BK723" i="14"/>
  <c r="AW724" i="14"/>
  <c r="AX724" i="14"/>
  <c r="AY724" i="14"/>
  <c r="AZ724" i="14"/>
  <c r="BA724" i="14"/>
  <c r="BB724" i="14"/>
  <c r="BC724" i="14"/>
  <c r="BD724" i="14"/>
  <c r="BJ724" i="14"/>
  <c r="BK724" i="14"/>
  <c r="AW725" i="14"/>
  <c r="AX725" i="14"/>
  <c r="AY725" i="14"/>
  <c r="AZ725" i="14"/>
  <c r="BA725" i="14"/>
  <c r="BB725" i="14"/>
  <c r="BC725" i="14"/>
  <c r="BD725" i="14"/>
  <c r="BJ725" i="14"/>
  <c r="BK725" i="14"/>
  <c r="AW726" i="14"/>
  <c r="AX726" i="14"/>
  <c r="AY726" i="14"/>
  <c r="AZ726" i="14"/>
  <c r="BA726" i="14"/>
  <c r="BB726" i="14"/>
  <c r="BC726" i="14"/>
  <c r="BD726" i="14"/>
  <c r="BJ726" i="14"/>
  <c r="BK726" i="14"/>
  <c r="AW727" i="14"/>
  <c r="AX727" i="14"/>
  <c r="AY727" i="14"/>
  <c r="AZ727" i="14"/>
  <c r="BA727" i="14"/>
  <c r="BB727" i="14"/>
  <c r="BC727" i="14"/>
  <c r="BD727" i="14"/>
  <c r="BJ727" i="14"/>
  <c r="BK727" i="14"/>
  <c r="AW728" i="14"/>
  <c r="AX728" i="14"/>
  <c r="AY728" i="14"/>
  <c r="AZ728" i="14"/>
  <c r="BA728" i="14"/>
  <c r="BB728" i="14"/>
  <c r="BC728" i="14"/>
  <c r="BD728" i="14"/>
  <c r="BJ728" i="14"/>
  <c r="BK728" i="14"/>
  <c r="AW729" i="14"/>
  <c r="AX729" i="14"/>
  <c r="AY729" i="14"/>
  <c r="AZ729" i="14"/>
  <c r="BA729" i="14"/>
  <c r="BB729" i="14"/>
  <c r="BC729" i="14"/>
  <c r="BD729" i="14"/>
  <c r="BJ729" i="14"/>
  <c r="BK729" i="14"/>
  <c r="AW730" i="14"/>
  <c r="AX730" i="14"/>
  <c r="AY730" i="14"/>
  <c r="AZ730" i="14"/>
  <c r="BA730" i="14"/>
  <c r="BB730" i="14"/>
  <c r="BC730" i="14"/>
  <c r="BD730" i="14"/>
  <c r="BJ730" i="14"/>
  <c r="BK730" i="14"/>
  <c r="AW731" i="14"/>
  <c r="AX731" i="14"/>
  <c r="AY731" i="14"/>
  <c r="AZ731" i="14"/>
  <c r="BA731" i="14"/>
  <c r="BB731" i="14"/>
  <c r="BC731" i="14"/>
  <c r="BD731" i="14"/>
  <c r="BJ731" i="14"/>
  <c r="BK731" i="14"/>
  <c r="AW732" i="14"/>
  <c r="AX732" i="14"/>
  <c r="AY732" i="14"/>
  <c r="AZ732" i="14"/>
  <c r="BA732" i="14"/>
  <c r="BB732" i="14"/>
  <c r="BC732" i="14"/>
  <c r="BD732" i="14"/>
  <c r="BJ732" i="14"/>
  <c r="BK732" i="14"/>
  <c r="AW733" i="14"/>
  <c r="AX733" i="14"/>
  <c r="AY733" i="14"/>
  <c r="AZ733" i="14"/>
  <c r="BA733" i="14"/>
  <c r="BB733" i="14"/>
  <c r="BC733" i="14"/>
  <c r="BD733" i="14"/>
  <c r="BJ733" i="14"/>
  <c r="BK733" i="14"/>
  <c r="AW734" i="14"/>
  <c r="AX734" i="14"/>
  <c r="AY734" i="14"/>
  <c r="AZ734" i="14"/>
  <c r="BA734" i="14"/>
  <c r="BB734" i="14"/>
  <c r="BC734" i="14"/>
  <c r="BD734" i="14"/>
  <c r="BJ734" i="14"/>
  <c r="BK734" i="14"/>
  <c r="AW735" i="14"/>
  <c r="AX735" i="14"/>
  <c r="AY735" i="14"/>
  <c r="AZ735" i="14"/>
  <c r="BA735" i="14"/>
  <c r="BB735" i="14"/>
  <c r="BC735" i="14"/>
  <c r="BD735" i="14"/>
  <c r="BJ735" i="14"/>
  <c r="BK735" i="14"/>
  <c r="AW736" i="14"/>
  <c r="AX736" i="14"/>
  <c r="AY736" i="14"/>
  <c r="AZ736" i="14"/>
  <c r="BA736" i="14"/>
  <c r="BB736" i="14"/>
  <c r="BC736" i="14"/>
  <c r="BD736" i="14"/>
  <c r="BJ736" i="14"/>
  <c r="BK736" i="14"/>
  <c r="AW737" i="14"/>
  <c r="AX737" i="14"/>
  <c r="AY737" i="14"/>
  <c r="AZ737" i="14"/>
  <c r="BA737" i="14"/>
  <c r="BB737" i="14"/>
  <c r="BC737" i="14"/>
  <c r="BD737" i="14"/>
  <c r="BJ737" i="14"/>
  <c r="BK737" i="14"/>
  <c r="AW738" i="14"/>
  <c r="AX738" i="14"/>
  <c r="AY738" i="14"/>
  <c r="AZ738" i="14"/>
  <c r="BA738" i="14"/>
  <c r="BB738" i="14"/>
  <c r="BC738" i="14"/>
  <c r="BD738" i="14"/>
  <c r="BJ738" i="14"/>
  <c r="BK738" i="14"/>
  <c r="AW739" i="14"/>
  <c r="AX739" i="14"/>
  <c r="AY739" i="14"/>
  <c r="AZ739" i="14"/>
  <c r="BA739" i="14"/>
  <c r="BB739" i="14"/>
  <c r="BC739" i="14"/>
  <c r="BD739" i="14"/>
  <c r="BJ739" i="14"/>
  <c r="BK739" i="14"/>
  <c r="AW740" i="14"/>
  <c r="AX740" i="14"/>
  <c r="AY740" i="14"/>
  <c r="AZ740" i="14"/>
  <c r="BA740" i="14"/>
  <c r="BB740" i="14"/>
  <c r="BC740" i="14"/>
  <c r="BD740" i="14"/>
  <c r="BJ740" i="14"/>
  <c r="BK740" i="14"/>
  <c r="AW741" i="14"/>
  <c r="AX741" i="14"/>
  <c r="AY741" i="14"/>
  <c r="AZ741" i="14"/>
  <c r="BA741" i="14"/>
  <c r="BB741" i="14"/>
  <c r="BC741" i="14"/>
  <c r="BD741" i="14"/>
  <c r="BJ741" i="14"/>
  <c r="BK741" i="14"/>
  <c r="AW742" i="14"/>
  <c r="AX742" i="14"/>
  <c r="AY742" i="14"/>
  <c r="AZ742" i="14"/>
  <c r="BA742" i="14"/>
  <c r="BB742" i="14"/>
  <c r="BC742" i="14"/>
  <c r="BD742" i="14"/>
  <c r="BJ742" i="14"/>
  <c r="BK742" i="14"/>
  <c r="AW743" i="14"/>
  <c r="AX743" i="14"/>
  <c r="AY743" i="14"/>
  <c r="AZ743" i="14"/>
  <c r="BA743" i="14"/>
  <c r="BB743" i="14"/>
  <c r="BC743" i="14"/>
  <c r="BD743" i="14"/>
  <c r="BJ743" i="14"/>
  <c r="BK743" i="14"/>
  <c r="AW744" i="14"/>
  <c r="AX744" i="14"/>
  <c r="AY744" i="14"/>
  <c r="AZ744" i="14"/>
  <c r="BA744" i="14"/>
  <c r="BB744" i="14"/>
  <c r="BC744" i="14"/>
  <c r="BD744" i="14"/>
  <c r="BJ744" i="14"/>
  <c r="BK744" i="14"/>
  <c r="AW745" i="14"/>
  <c r="AX745" i="14"/>
  <c r="AY745" i="14"/>
  <c r="AZ745" i="14"/>
  <c r="BA745" i="14"/>
  <c r="BB745" i="14"/>
  <c r="BC745" i="14"/>
  <c r="BD745" i="14"/>
  <c r="BJ745" i="14"/>
  <c r="BK745" i="14"/>
  <c r="AW746" i="14"/>
  <c r="AX746" i="14"/>
  <c r="AY746" i="14"/>
  <c r="AZ746" i="14"/>
  <c r="BA746" i="14"/>
  <c r="BB746" i="14"/>
  <c r="BC746" i="14"/>
  <c r="BD746" i="14"/>
  <c r="BJ746" i="14"/>
  <c r="BK746" i="14"/>
  <c r="AW747" i="14"/>
  <c r="AX747" i="14"/>
  <c r="AY747" i="14"/>
  <c r="AZ747" i="14"/>
  <c r="BA747" i="14"/>
  <c r="BB747" i="14"/>
  <c r="BC747" i="14"/>
  <c r="BD747" i="14"/>
  <c r="BJ747" i="14"/>
  <c r="BK747" i="14"/>
  <c r="AW748" i="14"/>
  <c r="AX748" i="14"/>
  <c r="AY748" i="14"/>
  <c r="AZ748" i="14"/>
  <c r="BA748" i="14"/>
  <c r="BB748" i="14"/>
  <c r="BC748" i="14"/>
  <c r="BD748" i="14"/>
  <c r="BJ748" i="14"/>
  <c r="BK748" i="14"/>
  <c r="AW749" i="14"/>
  <c r="AX749" i="14"/>
  <c r="AY749" i="14"/>
  <c r="AZ749" i="14"/>
  <c r="BA749" i="14"/>
  <c r="BB749" i="14"/>
  <c r="BC749" i="14"/>
  <c r="BD749" i="14"/>
  <c r="BJ749" i="14"/>
  <c r="BK749" i="14"/>
  <c r="AW750" i="14"/>
  <c r="AX750" i="14"/>
  <c r="AY750" i="14"/>
  <c r="AZ750" i="14"/>
  <c r="BA750" i="14"/>
  <c r="BB750" i="14"/>
  <c r="BC750" i="14"/>
  <c r="BD750" i="14"/>
  <c r="BJ750" i="14"/>
  <c r="BK750" i="14"/>
  <c r="AW751" i="14"/>
  <c r="AX751" i="14"/>
  <c r="AY751" i="14"/>
  <c r="AZ751" i="14"/>
  <c r="BA751" i="14"/>
  <c r="BB751" i="14"/>
  <c r="BC751" i="14"/>
  <c r="BD751" i="14"/>
  <c r="BJ751" i="14"/>
  <c r="BK751" i="14"/>
  <c r="AW752" i="14"/>
  <c r="AX752" i="14"/>
  <c r="AY752" i="14"/>
  <c r="AZ752" i="14"/>
  <c r="BA752" i="14"/>
  <c r="BB752" i="14"/>
  <c r="BC752" i="14"/>
  <c r="BD752" i="14"/>
  <c r="BJ752" i="14"/>
  <c r="BK752" i="14"/>
  <c r="AW753" i="14"/>
  <c r="AX753" i="14"/>
  <c r="AY753" i="14"/>
  <c r="AZ753" i="14"/>
  <c r="BA753" i="14"/>
  <c r="BB753" i="14"/>
  <c r="BC753" i="14"/>
  <c r="BD753" i="14"/>
  <c r="BJ753" i="14"/>
  <c r="BK753" i="14"/>
  <c r="AW754" i="14"/>
  <c r="AX754" i="14"/>
  <c r="AY754" i="14"/>
  <c r="AZ754" i="14"/>
  <c r="BA754" i="14"/>
  <c r="BB754" i="14"/>
  <c r="BC754" i="14"/>
  <c r="BD754" i="14"/>
  <c r="BJ754" i="14"/>
  <c r="BK754" i="14"/>
  <c r="AW755" i="14"/>
  <c r="AX755" i="14"/>
  <c r="AY755" i="14"/>
  <c r="AZ755" i="14"/>
  <c r="BA755" i="14"/>
  <c r="BB755" i="14"/>
  <c r="BC755" i="14"/>
  <c r="BD755" i="14"/>
  <c r="BJ755" i="14"/>
  <c r="BK755" i="14"/>
  <c r="AW756" i="14"/>
  <c r="AX756" i="14"/>
  <c r="AY756" i="14"/>
  <c r="AZ756" i="14"/>
  <c r="BA756" i="14"/>
  <c r="BB756" i="14"/>
  <c r="BC756" i="14"/>
  <c r="BD756" i="14"/>
  <c r="BJ756" i="14"/>
  <c r="BK756" i="14"/>
  <c r="AW757" i="14"/>
  <c r="AX757" i="14"/>
  <c r="AY757" i="14"/>
  <c r="AZ757" i="14"/>
  <c r="BA757" i="14"/>
  <c r="BB757" i="14"/>
  <c r="BC757" i="14"/>
  <c r="BD757" i="14"/>
  <c r="BJ757" i="14"/>
  <c r="BK757" i="14"/>
  <c r="AW758" i="14"/>
  <c r="AX758" i="14"/>
  <c r="AY758" i="14"/>
  <c r="AZ758" i="14"/>
  <c r="BA758" i="14"/>
  <c r="BB758" i="14"/>
  <c r="BC758" i="14"/>
  <c r="BD758" i="14"/>
  <c r="BJ758" i="14"/>
  <c r="BK758" i="14"/>
  <c r="AW759" i="14"/>
  <c r="AX759" i="14"/>
  <c r="AY759" i="14"/>
  <c r="AZ759" i="14"/>
  <c r="BA759" i="14"/>
  <c r="BB759" i="14"/>
  <c r="BC759" i="14"/>
  <c r="BD759" i="14"/>
  <c r="BJ759" i="14"/>
  <c r="BK759" i="14"/>
  <c r="AW760" i="14"/>
  <c r="AX760" i="14"/>
  <c r="AY760" i="14"/>
  <c r="AZ760" i="14"/>
  <c r="BA760" i="14"/>
  <c r="BB760" i="14"/>
  <c r="BC760" i="14"/>
  <c r="BD760" i="14"/>
  <c r="BJ760" i="14"/>
  <c r="BK760" i="14"/>
  <c r="AW761" i="14"/>
  <c r="AX761" i="14"/>
  <c r="AY761" i="14"/>
  <c r="AZ761" i="14"/>
  <c r="BA761" i="14"/>
  <c r="BB761" i="14"/>
  <c r="BC761" i="14"/>
  <c r="BD761" i="14"/>
  <c r="BJ761" i="14"/>
  <c r="BK761" i="14"/>
  <c r="AW762" i="14"/>
  <c r="AX762" i="14"/>
  <c r="AY762" i="14"/>
  <c r="AZ762" i="14"/>
  <c r="BA762" i="14"/>
  <c r="BB762" i="14"/>
  <c r="BC762" i="14"/>
  <c r="BD762" i="14"/>
  <c r="BJ762" i="14"/>
  <c r="BK762" i="14"/>
  <c r="AW763" i="14"/>
  <c r="AX763" i="14"/>
  <c r="AY763" i="14"/>
  <c r="AZ763" i="14"/>
  <c r="BA763" i="14"/>
  <c r="BB763" i="14"/>
  <c r="BC763" i="14"/>
  <c r="BD763" i="14"/>
  <c r="BJ763" i="14"/>
  <c r="BK763" i="14"/>
  <c r="AW764" i="14"/>
  <c r="AX764" i="14"/>
  <c r="AY764" i="14"/>
  <c r="AZ764" i="14"/>
  <c r="BA764" i="14"/>
  <c r="BB764" i="14"/>
  <c r="BC764" i="14"/>
  <c r="BD764" i="14"/>
  <c r="BJ764" i="14"/>
  <c r="BK764" i="14"/>
  <c r="AW765" i="14"/>
  <c r="AX765" i="14"/>
  <c r="AY765" i="14"/>
  <c r="AZ765" i="14"/>
  <c r="BA765" i="14"/>
  <c r="BB765" i="14"/>
  <c r="BC765" i="14"/>
  <c r="BD765" i="14"/>
  <c r="BJ765" i="14"/>
  <c r="BK765" i="14"/>
  <c r="AW766" i="14"/>
  <c r="AX766" i="14"/>
  <c r="AY766" i="14"/>
  <c r="AZ766" i="14"/>
  <c r="BA766" i="14"/>
  <c r="BB766" i="14"/>
  <c r="BC766" i="14"/>
  <c r="BD766" i="14"/>
  <c r="BJ766" i="14"/>
  <c r="BK766" i="14"/>
  <c r="AW767" i="14"/>
  <c r="AX767" i="14"/>
  <c r="AY767" i="14"/>
  <c r="AZ767" i="14"/>
  <c r="BA767" i="14"/>
  <c r="BB767" i="14"/>
  <c r="BC767" i="14"/>
  <c r="BD767" i="14"/>
  <c r="BJ767" i="14"/>
  <c r="BK767" i="14"/>
  <c r="AW768" i="14"/>
  <c r="AX768" i="14"/>
  <c r="AY768" i="14"/>
  <c r="AZ768" i="14"/>
  <c r="BA768" i="14"/>
  <c r="BB768" i="14"/>
  <c r="BC768" i="14"/>
  <c r="BD768" i="14"/>
  <c r="BJ768" i="14"/>
  <c r="BK768" i="14"/>
  <c r="AW769" i="14"/>
  <c r="AX769" i="14"/>
  <c r="AY769" i="14"/>
  <c r="AZ769" i="14"/>
  <c r="BA769" i="14"/>
  <c r="BB769" i="14"/>
  <c r="BC769" i="14"/>
  <c r="BD769" i="14"/>
  <c r="BJ769" i="14"/>
  <c r="BK769" i="14"/>
  <c r="AW770" i="14"/>
  <c r="AX770" i="14"/>
  <c r="AY770" i="14"/>
  <c r="AZ770" i="14"/>
  <c r="BA770" i="14"/>
  <c r="BB770" i="14"/>
  <c r="BC770" i="14"/>
  <c r="BD770" i="14"/>
  <c r="BJ770" i="14"/>
  <c r="BK770" i="14"/>
  <c r="AW771" i="14"/>
  <c r="AX771" i="14"/>
  <c r="AY771" i="14"/>
  <c r="AZ771" i="14"/>
  <c r="BA771" i="14"/>
  <c r="BB771" i="14"/>
  <c r="BC771" i="14"/>
  <c r="BD771" i="14"/>
  <c r="BJ771" i="14"/>
  <c r="BK771" i="14"/>
  <c r="AW772" i="14"/>
  <c r="AX772" i="14"/>
  <c r="AY772" i="14"/>
  <c r="AZ772" i="14"/>
  <c r="BA772" i="14"/>
  <c r="BB772" i="14"/>
  <c r="BC772" i="14"/>
  <c r="BD772" i="14"/>
  <c r="BJ772" i="14"/>
  <c r="BK772" i="14"/>
  <c r="AW773" i="14"/>
  <c r="AX773" i="14"/>
  <c r="AY773" i="14"/>
  <c r="AZ773" i="14"/>
  <c r="BA773" i="14"/>
  <c r="BB773" i="14"/>
  <c r="BC773" i="14"/>
  <c r="BD773" i="14"/>
  <c r="BJ773" i="14"/>
  <c r="BK773" i="14"/>
  <c r="AW774" i="14"/>
  <c r="AX774" i="14"/>
  <c r="AY774" i="14"/>
  <c r="AZ774" i="14"/>
  <c r="BA774" i="14"/>
  <c r="BB774" i="14"/>
  <c r="BC774" i="14"/>
  <c r="BD774" i="14"/>
  <c r="BJ774" i="14"/>
  <c r="BK774" i="14"/>
  <c r="AW775" i="14"/>
  <c r="AX775" i="14"/>
  <c r="AY775" i="14"/>
  <c r="AZ775" i="14"/>
  <c r="BA775" i="14"/>
  <c r="BB775" i="14"/>
  <c r="BC775" i="14"/>
  <c r="BD775" i="14"/>
  <c r="BJ775" i="14"/>
  <c r="BK775" i="14"/>
  <c r="AW776" i="14"/>
  <c r="AX776" i="14"/>
  <c r="AY776" i="14"/>
  <c r="AZ776" i="14"/>
  <c r="BA776" i="14"/>
  <c r="BB776" i="14"/>
  <c r="BC776" i="14"/>
  <c r="BD776" i="14"/>
  <c r="BJ776" i="14"/>
  <c r="BK776" i="14"/>
  <c r="AW777" i="14"/>
  <c r="AX777" i="14"/>
  <c r="AY777" i="14"/>
  <c r="AZ777" i="14"/>
  <c r="BA777" i="14"/>
  <c r="BB777" i="14"/>
  <c r="BC777" i="14"/>
  <c r="BD777" i="14"/>
  <c r="BJ777" i="14"/>
  <c r="BK777" i="14"/>
  <c r="AW778" i="14"/>
  <c r="AX778" i="14"/>
  <c r="AY778" i="14"/>
  <c r="AZ778" i="14"/>
  <c r="BA778" i="14"/>
  <c r="BB778" i="14"/>
  <c r="BC778" i="14"/>
  <c r="BD778" i="14"/>
  <c r="BJ778" i="14"/>
  <c r="BK778" i="14"/>
  <c r="AW779" i="14"/>
  <c r="AX779" i="14"/>
  <c r="AY779" i="14"/>
  <c r="AZ779" i="14"/>
  <c r="BA779" i="14"/>
  <c r="BB779" i="14"/>
  <c r="BC779" i="14"/>
  <c r="BD779" i="14"/>
  <c r="BJ779" i="14"/>
  <c r="BK779" i="14"/>
  <c r="AW780" i="14"/>
  <c r="AX780" i="14"/>
  <c r="AY780" i="14"/>
  <c r="AZ780" i="14"/>
  <c r="BA780" i="14"/>
  <c r="BB780" i="14"/>
  <c r="BC780" i="14"/>
  <c r="BD780" i="14"/>
  <c r="BJ780" i="14"/>
  <c r="BK780" i="14"/>
  <c r="AW781" i="14"/>
  <c r="AX781" i="14"/>
  <c r="AY781" i="14"/>
  <c r="AZ781" i="14"/>
  <c r="BA781" i="14"/>
  <c r="BB781" i="14"/>
  <c r="BC781" i="14"/>
  <c r="BD781" i="14"/>
  <c r="BJ781" i="14"/>
  <c r="BK781" i="14"/>
  <c r="AW782" i="14"/>
  <c r="AX782" i="14"/>
  <c r="AY782" i="14"/>
  <c r="AZ782" i="14"/>
  <c r="BA782" i="14"/>
  <c r="BB782" i="14"/>
  <c r="BC782" i="14"/>
  <c r="BD782" i="14"/>
  <c r="BJ782" i="14"/>
  <c r="BK782" i="14"/>
  <c r="AW783" i="14"/>
  <c r="AX783" i="14"/>
  <c r="AY783" i="14"/>
  <c r="AZ783" i="14"/>
  <c r="BA783" i="14"/>
  <c r="BB783" i="14"/>
  <c r="BC783" i="14"/>
  <c r="BD783" i="14"/>
  <c r="BJ783" i="14"/>
  <c r="BK783" i="14"/>
  <c r="AW784" i="14"/>
  <c r="AX784" i="14"/>
  <c r="AY784" i="14"/>
  <c r="AZ784" i="14"/>
  <c r="BA784" i="14"/>
  <c r="BB784" i="14"/>
  <c r="BC784" i="14"/>
  <c r="BD784" i="14"/>
  <c r="BJ784" i="14"/>
  <c r="BK784" i="14"/>
  <c r="AW785" i="14"/>
  <c r="AX785" i="14"/>
  <c r="AY785" i="14"/>
  <c r="AZ785" i="14"/>
  <c r="BA785" i="14"/>
  <c r="BB785" i="14"/>
  <c r="BC785" i="14"/>
  <c r="BD785" i="14"/>
  <c r="BJ785" i="14"/>
  <c r="BK785" i="14"/>
  <c r="AW786" i="14"/>
  <c r="AX786" i="14"/>
  <c r="AY786" i="14"/>
  <c r="AZ786" i="14"/>
  <c r="BA786" i="14"/>
  <c r="BB786" i="14"/>
  <c r="BC786" i="14"/>
  <c r="BD786" i="14"/>
  <c r="BJ786" i="14"/>
  <c r="BK786" i="14"/>
  <c r="AW787" i="14"/>
  <c r="AX787" i="14"/>
  <c r="AY787" i="14"/>
  <c r="AZ787" i="14"/>
  <c r="BA787" i="14"/>
  <c r="BB787" i="14"/>
  <c r="BC787" i="14"/>
  <c r="BD787" i="14"/>
  <c r="BJ787" i="14"/>
  <c r="BK787" i="14"/>
  <c r="AW788" i="14"/>
  <c r="AX788" i="14"/>
  <c r="AY788" i="14"/>
  <c r="AZ788" i="14"/>
  <c r="BA788" i="14"/>
  <c r="BB788" i="14"/>
  <c r="BC788" i="14"/>
  <c r="BD788" i="14"/>
  <c r="BJ788" i="14"/>
  <c r="BK788" i="14"/>
  <c r="AW789" i="14"/>
  <c r="AX789" i="14"/>
  <c r="AY789" i="14"/>
  <c r="AZ789" i="14"/>
  <c r="BA789" i="14"/>
  <c r="BB789" i="14"/>
  <c r="BC789" i="14"/>
  <c r="BD789" i="14"/>
  <c r="BJ789" i="14"/>
  <c r="BK789" i="14"/>
  <c r="AW790" i="14"/>
  <c r="AX790" i="14"/>
  <c r="AY790" i="14"/>
  <c r="AZ790" i="14"/>
  <c r="BA790" i="14"/>
  <c r="BB790" i="14"/>
  <c r="BC790" i="14"/>
  <c r="BD790" i="14"/>
  <c r="BJ790" i="14"/>
  <c r="BK790" i="14"/>
  <c r="AW791" i="14"/>
  <c r="AX791" i="14"/>
  <c r="AY791" i="14"/>
  <c r="AZ791" i="14"/>
  <c r="BA791" i="14"/>
  <c r="BB791" i="14"/>
  <c r="BC791" i="14"/>
  <c r="BD791" i="14"/>
  <c r="BJ791" i="14"/>
  <c r="BK791" i="14"/>
  <c r="AW792" i="14"/>
  <c r="AX792" i="14"/>
  <c r="AY792" i="14"/>
  <c r="AZ792" i="14"/>
  <c r="BA792" i="14"/>
  <c r="BB792" i="14"/>
  <c r="BC792" i="14"/>
  <c r="BD792" i="14"/>
  <c r="BJ792" i="14"/>
  <c r="BK792" i="14"/>
  <c r="AW793" i="14"/>
  <c r="AX793" i="14"/>
  <c r="AY793" i="14"/>
  <c r="AZ793" i="14"/>
  <c r="BA793" i="14"/>
  <c r="BB793" i="14"/>
  <c r="BC793" i="14"/>
  <c r="BD793" i="14"/>
  <c r="BJ793" i="14"/>
  <c r="BK793" i="14"/>
  <c r="AW794" i="14"/>
  <c r="AX794" i="14"/>
  <c r="AY794" i="14"/>
  <c r="AZ794" i="14"/>
  <c r="BA794" i="14"/>
  <c r="BB794" i="14"/>
  <c r="BC794" i="14"/>
  <c r="BD794" i="14"/>
  <c r="BJ794" i="14"/>
  <c r="BK794" i="14"/>
  <c r="AW795" i="14"/>
  <c r="AX795" i="14"/>
  <c r="AY795" i="14"/>
  <c r="AZ795" i="14"/>
  <c r="BA795" i="14"/>
  <c r="BB795" i="14"/>
  <c r="BC795" i="14"/>
  <c r="BD795" i="14"/>
  <c r="BJ795" i="14"/>
  <c r="BK795" i="14"/>
  <c r="AW796" i="14"/>
  <c r="AX796" i="14"/>
  <c r="AY796" i="14"/>
  <c r="AZ796" i="14"/>
  <c r="BA796" i="14"/>
  <c r="BB796" i="14"/>
  <c r="BC796" i="14"/>
  <c r="BD796" i="14"/>
  <c r="BJ796" i="14"/>
  <c r="BK796" i="14"/>
  <c r="AW797" i="14"/>
  <c r="AX797" i="14"/>
  <c r="AY797" i="14"/>
  <c r="AZ797" i="14"/>
  <c r="BA797" i="14"/>
  <c r="BB797" i="14"/>
  <c r="BC797" i="14"/>
  <c r="BD797" i="14"/>
  <c r="BJ797" i="14"/>
  <c r="BK797" i="14"/>
  <c r="AW798" i="14"/>
  <c r="AX798" i="14"/>
  <c r="AY798" i="14"/>
  <c r="AZ798" i="14"/>
  <c r="BA798" i="14"/>
  <c r="BB798" i="14"/>
  <c r="BC798" i="14"/>
  <c r="BD798" i="14"/>
  <c r="BJ798" i="14"/>
  <c r="BK798" i="14"/>
  <c r="AW799" i="14"/>
  <c r="AX799" i="14"/>
  <c r="AY799" i="14"/>
  <c r="AZ799" i="14"/>
  <c r="BA799" i="14"/>
  <c r="BB799" i="14"/>
  <c r="BC799" i="14"/>
  <c r="BD799" i="14"/>
  <c r="BJ799" i="14"/>
  <c r="BK799" i="14"/>
  <c r="AW800" i="14"/>
  <c r="AX800" i="14"/>
  <c r="AY800" i="14"/>
  <c r="AZ800" i="14"/>
  <c r="BA800" i="14"/>
  <c r="BB800" i="14"/>
  <c r="BC800" i="14"/>
  <c r="BD800" i="14"/>
  <c r="BJ800" i="14"/>
  <c r="BK800" i="14"/>
  <c r="AW801" i="14"/>
  <c r="AX801" i="14"/>
  <c r="AY801" i="14"/>
  <c r="AZ801" i="14"/>
  <c r="BA801" i="14"/>
  <c r="BB801" i="14"/>
  <c r="BC801" i="14"/>
  <c r="BD801" i="14"/>
  <c r="BJ801" i="14"/>
  <c r="BK801" i="14"/>
  <c r="AW802" i="14"/>
  <c r="AX802" i="14"/>
  <c r="AY802" i="14"/>
  <c r="AZ802" i="14"/>
  <c r="BA802" i="14"/>
  <c r="BB802" i="14"/>
  <c r="BC802" i="14"/>
  <c r="BD802" i="14"/>
  <c r="BJ802" i="14"/>
  <c r="BK802" i="14"/>
  <c r="AW803" i="14"/>
  <c r="AX803" i="14"/>
  <c r="AY803" i="14"/>
  <c r="AZ803" i="14"/>
  <c r="BA803" i="14"/>
  <c r="BB803" i="14"/>
  <c r="BC803" i="14"/>
  <c r="BD803" i="14"/>
  <c r="BJ803" i="14"/>
  <c r="BK803" i="14"/>
  <c r="AW804" i="14"/>
  <c r="AX804" i="14"/>
  <c r="AY804" i="14"/>
  <c r="AZ804" i="14"/>
  <c r="BA804" i="14"/>
  <c r="BB804" i="14"/>
  <c r="BC804" i="14"/>
  <c r="BD804" i="14"/>
  <c r="BJ804" i="14"/>
  <c r="BK804" i="14"/>
  <c r="AW805" i="14"/>
  <c r="AX805" i="14"/>
  <c r="AY805" i="14"/>
  <c r="AZ805" i="14"/>
  <c r="BA805" i="14"/>
  <c r="BB805" i="14"/>
  <c r="BC805" i="14"/>
  <c r="BD805" i="14"/>
  <c r="BJ805" i="14"/>
  <c r="BK805" i="14"/>
  <c r="AW806" i="14"/>
  <c r="AX806" i="14"/>
  <c r="AY806" i="14"/>
  <c r="AZ806" i="14"/>
  <c r="BA806" i="14"/>
  <c r="BB806" i="14"/>
  <c r="BC806" i="14"/>
  <c r="BD806" i="14"/>
  <c r="BJ806" i="14"/>
  <c r="BK806" i="14"/>
  <c r="AW807" i="14"/>
  <c r="AX807" i="14"/>
  <c r="AY807" i="14"/>
  <c r="AZ807" i="14"/>
  <c r="BA807" i="14"/>
  <c r="BB807" i="14"/>
  <c r="BC807" i="14"/>
  <c r="BD807" i="14"/>
  <c r="BJ807" i="14"/>
  <c r="BK807" i="14"/>
  <c r="AW808" i="14"/>
  <c r="AX808" i="14"/>
  <c r="AY808" i="14"/>
  <c r="AZ808" i="14"/>
  <c r="BA808" i="14"/>
  <c r="BB808" i="14"/>
  <c r="BC808" i="14"/>
  <c r="BD808" i="14"/>
  <c r="BJ808" i="14"/>
  <c r="BK808" i="14"/>
  <c r="AW809" i="14"/>
  <c r="AX809" i="14"/>
  <c r="AY809" i="14"/>
  <c r="AZ809" i="14"/>
  <c r="BA809" i="14"/>
  <c r="BB809" i="14"/>
  <c r="BC809" i="14"/>
  <c r="BD809" i="14"/>
  <c r="BJ809" i="14"/>
  <c r="BK809" i="14"/>
  <c r="AW810" i="14"/>
  <c r="AX810" i="14"/>
  <c r="AY810" i="14"/>
  <c r="AZ810" i="14"/>
  <c r="BA810" i="14"/>
  <c r="BB810" i="14"/>
  <c r="BC810" i="14"/>
  <c r="BD810" i="14"/>
  <c r="BJ810" i="14"/>
  <c r="BK810" i="14"/>
  <c r="AW811" i="14"/>
  <c r="AX811" i="14"/>
  <c r="AY811" i="14"/>
  <c r="AZ811" i="14"/>
  <c r="BA811" i="14"/>
  <c r="BB811" i="14"/>
  <c r="BC811" i="14"/>
  <c r="BD811" i="14"/>
  <c r="BJ811" i="14"/>
  <c r="BK811" i="14"/>
  <c r="AW812" i="14"/>
  <c r="AX812" i="14"/>
  <c r="AY812" i="14"/>
  <c r="AZ812" i="14"/>
  <c r="BA812" i="14"/>
  <c r="BB812" i="14"/>
  <c r="BC812" i="14"/>
  <c r="BD812" i="14"/>
  <c r="BJ812" i="14"/>
  <c r="BK812" i="14"/>
  <c r="AW813" i="14"/>
  <c r="AX813" i="14"/>
  <c r="AY813" i="14"/>
  <c r="AZ813" i="14"/>
  <c r="BA813" i="14"/>
  <c r="BB813" i="14"/>
  <c r="BC813" i="14"/>
  <c r="BD813" i="14"/>
  <c r="BJ813" i="14"/>
  <c r="BK813" i="14"/>
  <c r="AW814" i="14"/>
  <c r="AX814" i="14"/>
  <c r="AY814" i="14"/>
  <c r="AZ814" i="14"/>
  <c r="BA814" i="14"/>
  <c r="BB814" i="14"/>
  <c r="BC814" i="14"/>
  <c r="BD814" i="14"/>
  <c r="BJ814" i="14"/>
  <c r="BK814" i="14"/>
  <c r="AW815" i="14"/>
  <c r="AX815" i="14"/>
  <c r="AY815" i="14"/>
  <c r="AZ815" i="14"/>
  <c r="BA815" i="14"/>
  <c r="BB815" i="14"/>
  <c r="BC815" i="14"/>
  <c r="BD815" i="14"/>
  <c r="BJ815" i="14"/>
  <c r="BK815" i="14"/>
  <c r="AW816" i="14"/>
  <c r="AX816" i="14"/>
  <c r="AY816" i="14"/>
  <c r="AZ816" i="14"/>
  <c r="BA816" i="14"/>
  <c r="BB816" i="14"/>
  <c r="BC816" i="14"/>
  <c r="BD816" i="14"/>
  <c r="BJ816" i="14"/>
  <c r="BK816" i="14"/>
  <c r="AW817" i="14"/>
  <c r="AX817" i="14"/>
  <c r="AY817" i="14"/>
  <c r="AZ817" i="14"/>
  <c r="BA817" i="14"/>
  <c r="BB817" i="14"/>
  <c r="BC817" i="14"/>
  <c r="BD817" i="14"/>
  <c r="BJ817" i="14"/>
  <c r="BK817" i="14"/>
  <c r="AW818" i="14"/>
  <c r="AX818" i="14"/>
  <c r="AY818" i="14"/>
  <c r="AZ818" i="14"/>
  <c r="BA818" i="14"/>
  <c r="BB818" i="14"/>
  <c r="BC818" i="14"/>
  <c r="BD818" i="14"/>
  <c r="BJ818" i="14"/>
  <c r="BK818" i="14"/>
  <c r="AW819" i="14"/>
  <c r="AX819" i="14"/>
  <c r="AY819" i="14"/>
  <c r="AZ819" i="14"/>
  <c r="BA819" i="14"/>
  <c r="BB819" i="14"/>
  <c r="BC819" i="14"/>
  <c r="BD819" i="14"/>
  <c r="BJ819" i="14"/>
  <c r="BK819" i="14"/>
  <c r="AW820" i="14"/>
  <c r="AX820" i="14"/>
  <c r="AY820" i="14"/>
  <c r="AZ820" i="14"/>
  <c r="BA820" i="14"/>
  <c r="BB820" i="14"/>
  <c r="BC820" i="14"/>
  <c r="BD820" i="14"/>
  <c r="BJ820" i="14"/>
  <c r="BK820" i="14"/>
  <c r="AW821" i="14"/>
  <c r="AX821" i="14"/>
  <c r="AY821" i="14"/>
  <c r="AZ821" i="14"/>
  <c r="BA821" i="14"/>
  <c r="BB821" i="14"/>
  <c r="BC821" i="14"/>
  <c r="BD821" i="14"/>
  <c r="BJ821" i="14"/>
  <c r="BK821" i="14"/>
  <c r="AW822" i="14"/>
  <c r="AX822" i="14"/>
  <c r="AY822" i="14"/>
  <c r="AZ822" i="14"/>
  <c r="BA822" i="14"/>
  <c r="BB822" i="14"/>
  <c r="BC822" i="14"/>
  <c r="BD822" i="14"/>
  <c r="BJ822" i="14"/>
  <c r="BK822" i="14"/>
  <c r="AW823" i="14"/>
  <c r="AX823" i="14"/>
  <c r="AY823" i="14"/>
  <c r="AZ823" i="14"/>
  <c r="BA823" i="14"/>
  <c r="BB823" i="14"/>
  <c r="BC823" i="14"/>
  <c r="BD823" i="14"/>
  <c r="BJ823" i="14"/>
  <c r="BK823" i="14"/>
  <c r="AW824" i="14"/>
  <c r="AX824" i="14"/>
  <c r="AY824" i="14"/>
  <c r="AZ824" i="14"/>
  <c r="BA824" i="14"/>
  <c r="BB824" i="14"/>
  <c r="BC824" i="14"/>
  <c r="BD824" i="14"/>
  <c r="BJ824" i="14"/>
  <c r="BK824" i="14"/>
  <c r="AW825" i="14"/>
  <c r="AX825" i="14"/>
  <c r="AY825" i="14"/>
  <c r="AZ825" i="14"/>
  <c r="BA825" i="14"/>
  <c r="BB825" i="14"/>
  <c r="BC825" i="14"/>
  <c r="BD825" i="14"/>
  <c r="BJ825" i="14"/>
  <c r="BK825" i="14"/>
  <c r="AW826" i="14"/>
  <c r="AX826" i="14"/>
  <c r="AY826" i="14"/>
  <c r="AZ826" i="14"/>
  <c r="BA826" i="14"/>
  <c r="BB826" i="14"/>
  <c r="BC826" i="14"/>
  <c r="BD826" i="14"/>
  <c r="BJ826" i="14"/>
  <c r="BK826" i="14"/>
  <c r="AW827" i="14"/>
  <c r="AX827" i="14"/>
  <c r="AY827" i="14"/>
  <c r="AZ827" i="14"/>
  <c r="BA827" i="14"/>
  <c r="BB827" i="14"/>
  <c r="BC827" i="14"/>
  <c r="BD827" i="14"/>
  <c r="BJ827" i="14"/>
  <c r="BK827" i="14"/>
  <c r="AW828" i="14"/>
  <c r="AX828" i="14"/>
  <c r="AY828" i="14"/>
  <c r="AZ828" i="14"/>
  <c r="BA828" i="14"/>
  <c r="BB828" i="14"/>
  <c r="BC828" i="14"/>
  <c r="BD828" i="14"/>
  <c r="BJ828" i="14"/>
  <c r="BK828" i="14"/>
  <c r="AW829" i="14"/>
  <c r="AX829" i="14"/>
  <c r="AY829" i="14"/>
  <c r="AZ829" i="14"/>
  <c r="BA829" i="14"/>
  <c r="BB829" i="14"/>
  <c r="BC829" i="14"/>
  <c r="BD829" i="14"/>
  <c r="BJ829" i="14"/>
  <c r="BK829" i="14"/>
  <c r="AW830" i="14"/>
  <c r="AX830" i="14"/>
  <c r="AY830" i="14"/>
  <c r="AZ830" i="14"/>
  <c r="BA830" i="14"/>
  <c r="BB830" i="14"/>
  <c r="BC830" i="14"/>
  <c r="BD830" i="14"/>
  <c r="BJ830" i="14"/>
  <c r="BK830" i="14"/>
  <c r="AW831" i="14"/>
  <c r="AX831" i="14"/>
  <c r="AY831" i="14"/>
  <c r="AZ831" i="14"/>
  <c r="BA831" i="14"/>
  <c r="BB831" i="14"/>
  <c r="BC831" i="14"/>
  <c r="BD831" i="14"/>
  <c r="BJ831" i="14"/>
  <c r="BK831" i="14"/>
  <c r="AW832" i="14"/>
  <c r="AX832" i="14"/>
  <c r="AY832" i="14"/>
  <c r="AZ832" i="14"/>
  <c r="BA832" i="14"/>
  <c r="BB832" i="14"/>
  <c r="BC832" i="14"/>
  <c r="BD832" i="14"/>
  <c r="BJ832" i="14"/>
  <c r="BK832" i="14"/>
  <c r="AW833" i="14"/>
  <c r="AX833" i="14"/>
  <c r="AY833" i="14"/>
  <c r="AZ833" i="14"/>
  <c r="BA833" i="14"/>
  <c r="BB833" i="14"/>
  <c r="BC833" i="14"/>
  <c r="BD833" i="14"/>
  <c r="BJ833" i="14"/>
  <c r="BK833" i="14"/>
  <c r="AW834" i="14"/>
  <c r="AX834" i="14"/>
  <c r="AY834" i="14"/>
  <c r="AZ834" i="14"/>
  <c r="BA834" i="14"/>
  <c r="BB834" i="14"/>
  <c r="BC834" i="14"/>
  <c r="BD834" i="14"/>
  <c r="BJ834" i="14"/>
  <c r="BK834" i="14"/>
  <c r="AW835" i="14"/>
  <c r="AX835" i="14"/>
  <c r="AY835" i="14"/>
  <c r="AZ835" i="14"/>
  <c r="BA835" i="14"/>
  <c r="BB835" i="14"/>
  <c r="BC835" i="14"/>
  <c r="BD835" i="14"/>
  <c r="BJ835" i="14"/>
  <c r="BK835" i="14"/>
  <c r="AW836" i="14"/>
  <c r="AX836" i="14"/>
  <c r="AY836" i="14"/>
  <c r="AZ836" i="14"/>
  <c r="BA836" i="14"/>
  <c r="BB836" i="14"/>
  <c r="BC836" i="14"/>
  <c r="BD836" i="14"/>
  <c r="BJ836" i="14"/>
  <c r="BK836" i="14"/>
  <c r="AW837" i="14"/>
  <c r="AX837" i="14"/>
  <c r="AY837" i="14"/>
  <c r="AZ837" i="14"/>
  <c r="BA837" i="14"/>
  <c r="BB837" i="14"/>
  <c r="BC837" i="14"/>
  <c r="BD837" i="14"/>
  <c r="BJ837" i="14"/>
  <c r="BK837" i="14"/>
  <c r="AW838" i="14"/>
  <c r="AX838" i="14"/>
  <c r="AY838" i="14"/>
  <c r="AZ838" i="14"/>
  <c r="BA838" i="14"/>
  <c r="BB838" i="14"/>
  <c r="BC838" i="14"/>
  <c r="BD838" i="14"/>
  <c r="BJ838" i="14"/>
  <c r="BK838" i="14"/>
  <c r="AW839" i="14"/>
  <c r="AX839" i="14"/>
  <c r="AY839" i="14"/>
  <c r="AZ839" i="14"/>
  <c r="BA839" i="14"/>
  <c r="BB839" i="14"/>
  <c r="BC839" i="14"/>
  <c r="BD839" i="14"/>
  <c r="BJ839" i="14"/>
  <c r="BK839" i="14"/>
  <c r="AW840" i="14"/>
  <c r="AX840" i="14"/>
  <c r="AY840" i="14"/>
  <c r="AZ840" i="14"/>
  <c r="BA840" i="14"/>
  <c r="BB840" i="14"/>
  <c r="BC840" i="14"/>
  <c r="BD840" i="14"/>
  <c r="BJ840" i="14"/>
  <c r="BK840" i="14"/>
  <c r="AW841" i="14"/>
  <c r="AX841" i="14"/>
  <c r="AY841" i="14"/>
  <c r="AZ841" i="14"/>
  <c r="BA841" i="14"/>
  <c r="BB841" i="14"/>
  <c r="BC841" i="14"/>
  <c r="BD841" i="14"/>
  <c r="BJ841" i="14"/>
  <c r="BK841" i="14"/>
  <c r="AW842" i="14"/>
  <c r="AX842" i="14"/>
  <c r="AY842" i="14"/>
  <c r="AZ842" i="14"/>
  <c r="BA842" i="14"/>
  <c r="BB842" i="14"/>
  <c r="BC842" i="14"/>
  <c r="BD842" i="14"/>
  <c r="BJ842" i="14"/>
  <c r="BK842" i="14"/>
  <c r="AW843" i="14"/>
  <c r="AX843" i="14"/>
  <c r="AY843" i="14"/>
  <c r="AZ843" i="14"/>
  <c r="BA843" i="14"/>
  <c r="BB843" i="14"/>
  <c r="BC843" i="14"/>
  <c r="BD843" i="14"/>
  <c r="BJ843" i="14"/>
  <c r="BK843" i="14"/>
  <c r="AW844" i="14"/>
  <c r="AX844" i="14"/>
  <c r="AY844" i="14"/>
  <c r="AZ844" i="14"/>
  <c r="BA844" i="14"/>
  <c r="BB844" i="14"/>
  <c r="BC844" i="14"/>
  <c r="BD844" i="14"/>
  <c r="BJ844" i="14"/>
  <c r="BK844" i="14"/>
  <c r="AW845" i="14"/>
  <c r="AX845" i="14"/>
  <c r="AY845" i="14"/>
  <c r="AZ845" i="14"/>
  <c r="BA845" i="14"/>
  <c r="BB845" i="14"/>
  <c r="BC845" i="14"/>
  <c r="BD845" i="14"/>
  <c r="BJ845" i="14"/>
  <c r="BK845" i="14"/>
  <c r="AW846" i="14"/>
  <c r="AX846" i="14"/>
  <c r="AY846" i="14"/>
  <c r="AZ846" i="14"/>
  <c r="BA846" i="14"/>
  <c r="BB846" i="14"/>
  <c r="BC846" i="14"/>
  <c r="BD846" i="14"/>
  <c r="BJ846" i="14"/>
  <c r="BK846" i="14"/>
  <c r="AW847" i="14"/>
  <c r="AX847" i="14"/>
  <c r="AY847" i="14"/>
  <c r="AZ847" i="14"/>
  <c r="BA847" i="14"/>
  <c r="BB847" i="14"/>
  <c r="BC847" i="14"/>
  <c r="BD847" i="14"/>
  <c r="BJ847" i="14"/>
  <c r="BK847" i="14"/>
  <c r="AW848" i="14"/>
  <c r="AX848" i="14"/>
  <c r="AY848" i="14"/>
  <c r="AZ848" i="14"/>
  <c r="BA848" i="14"/>
  <c r="BB848" i="14"/>
  <c r="BC848" i="14"/>
  <c r="BD848" i="14"/>
  <c r="BJ848" i="14"/>
  <c r="BK848" i="14"/>
  <c r="AW849" i="14"/>
  <c r="AX849" i="14"/>
  <c r="AY849" i="14"/>
  <c r="AZ849" i="14"/>
  <c r="BA849" i="14"/>
  <c r="BB849" i="14"/>
  <c r="BC849" i="14"/>
  <c r="BD849" i="14"/>
  <c r="BJ849" i="14"/>
  <c r="BK849" i="14"/>
  <c r="AW850" i="14"/>
  <c r="AX850" i="14"/>
  <c r="AY850" i="14"/>
  <c r="AZ850" i="14"/>
  <c r="BA850" i="14"/>
  <c r="BB850" i="14"/>
  <c r="BC850" i="14"/>
  <c r="BD850" i="14"/>
  <c r="BJ850" i="14"/>
  <c r="BK850" i="14"/>
  <c r="AW851" i="14"/>
  <c r="AX851" i="14"/>
  <c r="AY851" i="14"/>
  <c r="AZ851" i="14"/>
  <c r="BA851" i="14"/>
  <c r="BB851" i="14"/>
  <c r="BC851" i="14"/>
  <c r="BD851" i="14"/>
  <c r="BJ851" i="14"/>
  <c r="BK851" i="14"/>
  <c r="AW852" i="14"/>
  <c r="AX852" i="14"/>
  <c r="AY852" i="14"/>
  <c r="AZ852" i="14"/>
  <c r="BA852" i="14"/>
  <c r="BB852" i="14"/>
  <c r="BC852" i="14"/>
  <c r="BD852" i="14"/>
  <c r="BJ852" i="14"/>
  <c r="BK852" i="14"/>
  <c r="AW853" i="14"/>
  <c r="AX853" i="14"/>
  <c r="AY853" i="14"/>
  <c r="AZ853" i="14"/>
  <c r="BA853" i="14"/>
  <c r="BB853" i="14"/>
  <c r="BC853" i="14"/>
  <c r="BD853" i="14"/>
  <c r="BJ853" i="14"/>
  <c r="BK853" i="14"/>
  <c r="AW854" i="14"/>
  <c r="AX854" i="14"/>
  <c r="AY854" i="14"/>
  <c r="AZ854" i="14"/>
  <c r="BA854" i="14"/>
  <c r="BB854" i="14"/>
  <c r="BC854" i="14"/>
  <c r="BD854" i="14"/>
  <c r="BJ854" i="14"/>
  <c r="BK854" i="14"/>
  <c r="AW855" i="14"/>
  <c r="AX855" i="14"/>
  <c r="AY855" i="14"/>
  <c r="AZ855" i="14"/>
  <c r="BA855" i="14"/>
  <c r="BB855" i="14"/>
  <c r="BC855" i="14"/>
  <c r="BD855" i="14"/>
  <c r="BJ855" i="14"/>
  <c r="BK855" i="14"/>
  <c r="AW856" i="14"/>
  <c r="AX856" i="14"/>
  <c r="AY856" i="14"/>
  <c r="AZ856" i="14"/>
  <c r="BA856" i="14"/>
  <c r="BB856" i="14"/>
  <c r="BC856" i="14"/>
  <c r="BD856" i="14"/>
  <c r="BJ856" i="14"/>
  <c r="BK856" i="14"/>
  <c r="AW857" i="14"/>
  <c r="AX857" i="14"/>
  <c r="AY857" i="14"/>
  <c r="AZ857" i="14"/>
  <c r="BA857" i="14"/>
  <c r="BB857" i="14"/>
  <c r="BC857" i="14"/>
  <c r="BD857" i="14"/>
  <c r="BJ857" i="14"/>
  <c r="BK857" i="14"/>
  <c r="AW858" i="14"/>
  <c r="AX858" i="14"/>
  <c r="AY858" i="14"/>
  <c r="AZ858" i="14"/>
  <c r="BA858" i="14"/>
  <c r="BB858" i="14"/>
  <c r="BC858" i="14"/>
  <c r="BD858" i="14"/>
  <c r="BJ858" i="14"/>
  <c r="BK858" i="14"/>
  <c r="AW859" i="14"/>
  <c r="AX859" i="14"/>
  <c r="AY859" i="14"/>
  <c r="AZ859" i="14"/>
  <c r="BA859" i="14"/>
  <c r="BB859" i="14"/>
  <c r="BC859" i="14"/>
  <c r="BD859" i="14"/>
  <c r="BJ859" i="14"/>
  <c r="BK859" i="14"/>
  <c r="AW860" i="14"/>
  <c r="AX860" i="14"/>
  <c r="AY860" i="14"/>
  <c r="AZ860" i="14"/>
  <c r="BA860" i="14"/>
  <c r="BB860" i="14"/>
  <c r="BC860" i="14"/>
  <c r="BD860" i="14"/>
  <c r="BJ860" i="14"/>
  <c r="BK860" i="14"/>
  <c r="AW861" i="14"/>
  <c r="AX861" i="14"/>
  <c r="AY861" i="14"/>
  <c r="AZ861" i="14"/>
  <c r="BA861" i="14"/>
  <c r="BB861" i="14"/>
  <c r="BC861" i="14"/>
  <c r="BD861" i="14"/>
  <c r="BJ861" i="14"/>
  <c r="BK861" i="14"/>
  <c r="AW862" i="14"/>
  <c r="AX862" i="14"/>
  <c r="AY862" i="14"/>
  <c r="AZ862" i="14"/>
  <c r="BA862" i="14"/>
  <c r="BB862" i="14"/>
  <c r="BC862" i="14"/>
  <c r="BD862" i="14"/>
  <c r="BJ862" i="14"/>
  <c r="BK862" i="14"/>
  <c r="AW863" i="14"/>
  <c r="AX863" i="14"/>
  <c r="AY863" i="14"/>
  <c r="AZ863" i="14"/>
  <c r="BA863" i="14"/>
  <c r="BB863" i="14"/>
  <c r="BC863" i="14"/>
  <c r="BD863" i="14"/>
  <c r="BJ863" i="14"/>
  <c r="BK863" i="14"/>
  <c r="AW864" i="14"/>
  <c r="AX864" i="14"/>
  <c r="AY864" i="14"/>
  <c r="AZ864" i="14"/>
  <c r="BA864" i="14"/>
  <c r="BB864" i="14"/>
  <c r="BC864" i="14"/>
  <c r="BD864" i="14"/>
  <c r="BJ864" i="14"/>
  <c r="BK864" i="14"/>
  <c r="AW865" i="14"/>
  <c r="AX865" i="14"/>
  <c r="AY865" i="14"/>
  <c r="AZ865" i="14"/>
  <c r="BA865" i="14"/>
  <c r="BB865" i="14"/>
  <c r="BC865" i="14"/>
  <c r="BD865" i="14"/>
  <c r="BJ865" i="14"/>
  <c r="BK865" i="14"/>
  <c r="AW866" i="14"/>
  <c r="AX866" i="14"/>
  <c r="AY866" i="14"/>
  <c r="AZ866" i="14"/>
  <c r="BA866" i="14"/>
  <c r="BB866" i="14"/>
  <c r="BC866" i="14"/>
  <c r="BD866" i="14"/>
  <c r="BJ866" i="14"/>
  <c r="BK866" i="14"/>
  <c r="AW867" i="14"/>
  <c r="AX867" i="14"/>
  <c r="AY867" i="14"/>
  <c r="AZ867" i="14"/>
  <c r="BA867" i="14"/>
  <c r="BB867" i="14"/>
  <c r="BC867" i="14"/>
  <c r="BD867" i="14"/>
  <c r="BJ867" i="14"/>
  <c r="BK867" i="14"/>
  <c r="AW868" i="14"/>
  <c r="AX868" i="14"/>
  <c r="AY868" i="14"/>
  <c r="AZ868" i="14"/>
  <c r="BA868" i="14"/>
  <c r="BB868" i="14"/>
  <c r="BC868" i="14"/>
  <c r="BD868" i="14"/>
  <c r="BJ868" i="14"/>
  <c r="BK868" i="14"/>
  <c r="AW869" i="14"/>
  <c r="AX869" i="14"/>
  <c r="AY869" i="14"/>
  <c r="AZ869" i="14"/>
  <c r="BA869" i="14"/>
  <c r="BB869" i="14"/>
  <c r="BC869" i="14"/>
  <c r="BD869" i="14"/>
  <c r="BJ869" i="14"/>
  <c r="BK869" i="14"/>
  <c r="AW870" i="14"/>
  <c r="AX870" i="14"/>
  <c r="AY870" i="14"/>
  <c r="AZ870" i="14"/>
  <c r="BA870" i="14"/>
  <c r="BB870" i="14"/>
  <c r="BC870" i="14"/>
  <c r="BD870" i="14"/>
  <c r="BJ870" i="14"/>
  <c r="BK870" i="14"/>
  <c r="AW871" i="14"/>
  <c r="AX871" i="14"/>
  <c r="AY871" i="14"/>
  <c r="AZ871" i="14"/>
  <c r="BA871" i="14"/>
  <c r="BB871" i="14"/>
  <c r="BC871" i="14"/>
  <c r="BD871" i="14"/>
  <c r="BJ871" i="14"/>
  <c r="BK871" i="14"/>
  <c r="AW872" i="14"/>
  <c r="AX872" i="14"/>
  <c r="AY872" i="14"/>
  <c r="AZ872" i="14"/>
  <c r="BA872" i="14"/>
  <c r="BB872" i="14"/>
  <c r="BC872" i="14"/>
  <c r="BD872" i="14"/>
  <c r="BJ872" i="14"/>
  <c r="BK872" i="14"/>
  <c r="AW873" i="14"/>
  <c r="AX873" i="14"/>
  <c r="AY873" i="14"/>
  <c r="AZ873" i="14"/>
  <c r="BA873" i="14"/>
  <c r="BB873" i="14"/>
  <c r="BC873" i="14"/>
  <c r="BD873" i="14"/>
  <c r="BJ873" i="14"/>
  <c r="BK873" i="14"/>
  <c r="AW874" i="14"/>
  <c r="AX874" i="14"/>
  <c r="AY874" i="14"/>
  <c r="AZ874" i="14"/>
  <c r="BA874" i="14"/>
  <c r="BB874" i="14"/>
  <c r="BC874" i="14"/>
  <c r="BD874" i="14"/>
  <c r="BJ874" i="14"/>
  <c r="BK874" i="14"/>
  <c r="AW875" i="14"/>
  <c r="AX875" i="14"/>
  <c r="AY875" i="14"/>
  <c r="AZ875" i="14"/>
  <c r="BA875" i="14"/>
  <c r="BB875" i="14"/>
  <c r="BC875" i="14"/>
  <c r="BD875" i="14"/>
  <c r="BJ875" i="14"/>
  <c r="BK875" i="14"/>
  <c r="AW876" i="14"/>
  <c r="AX876" i="14"/>
  <c r="AY876" i="14"/>
  <c r="AZ876" i="14"/>
  <c r="BA876" i="14"/>
  <c r="BB876" i="14"/>
  <c r="BC876" i="14"/>
  <c r="BD876" i="14"/>
  <c r="BJ876" i="14"/>
  <c r="BK876" i="14"/>
  <c r="AW877" i="14"/>
  <c r="AX877" i="14"/>
  <c r="AY877" i="14"/>
  <c r="AZ877" i="14"/>
  <c r="BA877" i="14"/>
  <c r="BB877" i="14"/>
  <c r="BC877" i="14"/>
  <c r="BD877" i="14"/>
  <c r="BJ877" i="14"/>
  <c r="BK877" i="14"/>
  <c r="AW878" i="14"/>
  <c r="AX878" i="14"/>
  <c r="AY878" i="14"/>
  <c r="AZ878" i="14"/>
  <c r="BA878" i="14"/>
  <c r="BB878" i="14"/>
  <c r="BC878" i="14"/>
  <c r="BD878" i="14"/>
  <c r="BJ878" i="14"/>
  <c r="BK878" i="14"/>
  <c r="AW879" i="14"/>
  <c r="AX879" i="14"/>
  <c r="AY879" i="14"/>
  <c r="AZ879" i="14"/>
  <c r="BA879" i="14"/>
  <c r="BB879" i="14"/>
  <c r="BC879" i="14"/>
  <c r="BD879" i="14"/>
  <c r="BJ879" i="14"/>
  <c r="BK879" i="14"/>
  <c r="AW880" i="14"/>
  <c r="AX880" i="14"/>
  <c r="AY880" i="14"/>
  <c r="AZ880" i="14"/>
  <c r="BA880" i="14"/>
  <c r="BB880" i="14"/>
  <c r="BC880" i="14"/>
  <c r="BD880" i="14"/>
  <c r="BJ880" i="14"/>
  <c r="BK880" i="14"/>
  <c r="AW881" i="14"/>
  <c r="AX881" i="14"/>
  <c r="AY881" i="14"/>
  <c r="AZ881" i="14"/>
  <c r="BA881" i="14"/>
  <c r="BB881" i="14"/>
  <c r="BC881" i="14"/>
  <c r="BD881" i="14"/>
  <c r="BJ881" i="14"/>
  <c r="BK881" i="14"/>
  <c r="AW882" i="14"/>
  <c r="AX882" i="14"/>
  <c r="AY882" i="14"/>
  <c r="AZ882" i="14"/>
  <c r="BA882" i="14"/>
  <c r="BB882" i="14"/>
  <c r="BC882" i="14"/>
  <c r="BD882" i="14"/>
  <c r="BJ882" i="14"/>
  <c r="BK882" i="14"/>
  <c r="AW883" i="14"/>
  <c r="AX883" i="14"/>
  <c r="AY883" i="14"/>
  <c r="AZ883" i="14"/>
  <c r="BA883" i="14"/>
  <c r="BB883" i="14"/>
  <c r="BC883" i="14"/>
  <c r="BD883" i="14"/>
  <c r="BJ883" i="14"/>
  <c r="BK883" i="14"/>
  <c r="AW884" i="14"/>
  <c r="AX884" i="14"/>
  <c r="AY884" i="14"/>
  <c r="AZ884" i="14"/>
  <c r="BA884" i="14"/>
  <c r="BB884" i="14"/>
  <c r="BC884" i="14"/>
  <c r="BD884" i="14"/>
  <c r="BJ884" i="14"/>
  <c r="BK884" i="14"/>
  <c r="AW885" i="14"/>
  <c r="AX885" i="14"/>
  <c r="AY885" i="14"/>
  <c r="AZ885" i="14"/>
  <c r="BA885" i="14"/>
  <c r="BB885" i="14"/>
  <c r="BC885" i="14"/>
  <c r="BD885" i="14"/>
  <c r="BJ885" i="14"/>
  <c r="BK885" i="14"/>
  <c r="AW886" i="14"/>
  <c r="AX886" i="14"/>
  <c r="AY886" i="14"/>
  <c r="AZ886" i="14"/>
  <c r="BA886" i="14"/>
  <c r="BB886" i="14"/>
  <c r="BC886" i="14"/>
  <c r="BD886" i="14"/>
  <c r="BJ886" i="14"/>
  <c r="BK886" i="14"/>
  <c r="AW887" i="14"/>
  <c r="AX887" i="14"/>
  <c r="AY887" i="14"/>
  <c r="AZ887" i="14"/>
  <c r="BA887" i="14"/>
  <c r="BB887" i="14"/>
  <c r="BC887" i="14"/>
  <c r="BD887" i="14"/>
  <c r="BJ887" i="14"/>
  <c r="BK887" i="14"/>
  <c r="AW888" i="14"/>
  <c r="AX888" i="14"/>
  <c r="AY888" i="14"/>
  <c r="AZ888" i="14"/>
  <c r="BA888" i="14"/>
  <c r="BB888" i="14"/>
  <c r="BC888" i="14"/>
  <c r="BD888" i="14"/>
  <c r="BJ888" i="14"/>
  <c r="BK888" i="14"/>
  <c r="AW889" i="14"/>
  <c r="AX889" i="14"/>
  <c r="AY889" i="14"/>
  <c r="AZ889" i="14"/>
  <c r="BA889" i="14"/>
  <c r="BB889" i="14"/>
  <c r="BC889" i="14"/>
  <c r="BD889" i="14"/>
  <c r="BJ889" i="14"/>
  <c r="BK889" i="14"/>
  <c r="AW890" i="14"/>
  <c r="AX890" i="14"/>
  <c r="AY890" i="14"/>
  <c r="AZ890" i="14"/>
  <c r="BA890" i="14"/>
  <c r="BB890" i="14"/>
  <c r="BC890" i="14"/>
  <c r="BD890" i="14"/>
  <c r="BJ890" i="14"/>
  <c r="BK890" i="14"/>
  <c r="AW891" i="14"/>
  <c r="AX891" i="14"/>
  <c r="AY891" i="14"/>
  <c r="AZ891" i="14"/>
  <c r="BA891" i="14"/>
  <c r="BB891" i="14"/>
  <c r="BC891" i="14"/>
  <c r="BD891" i="14"/>
  <c r="BJ891" i="14"/>
  <c r="BK891" i="14"/>
  <c r="AW892" i="14"/>
  <c r="AX892" i="14"/>
  <c r="AY892" i="14"/>
  <c r="AZ892" i="14"/>
  <c r="BA892" i="14"/>
  <c r="BB892" i="14"/>
  <c r="BC892" i="14"/>
  <c r="BD892" i="14"/>
  <c r="BJ892" i="14"/>
  <c r="BK892" i="14"/>
  <c r="AW893" i="14"/>
  <c r="AX893" i="14"/>
  <c r="AY893" i="14"/>
  <c r="AZ893" i="14"/>
  <c r="BA893" i="14"/>
  <c r="BB893" i="14"/>
  <c r="BC893" i="14"/>
  <c r="BD893" i="14"/>
  <c r="BJ893" i="14"/>
  <c r="BK893" i="14"/>
  <c r="AW894" i="14"/>
  <c r="AX894" i="14"/>
  <c r="AY894" i="14"/>
  <c r="AZ894" i="14"/>
  <c r="BA894" i="14"/>
  <c r="BB894" i="14"/>
  <c r="BC894" i="14"/>
  <c r="BD894" i="14"/>
  <c r="BJ894" i="14"/>
  <c r="BK894" i="14"/>
  <c r="AW895" i="14"/>
  <c r="AX895" i="14"/>
  <c r="AY895" i="14"/>
  <c r="AZ895" i="14"/>
  <c r="BA895" i="14"/>
  <c r="BB895" i="14"/>
  <c r="BC895" i="14"/>
  <c r="BD895" i="14"/>
  <c r="BJ895" i="14"/>
  <c r="BK895" i="14"/>
  <c r="AW896" i="14"/>
  <c r="AX896" i="14"/>
  <c r="AY896" i="14"/>
  <c r="AZ896" i="14"/>
  <c r="BA896" i="14"/>
  <c r="BB896" i="14"/>
  <c r="BC896" i="14"/>
  <c r="BD896" i="14"/>
  <c r="BJ896" i="14"/>
  <c r="BK896" i="14"/>
  <c r="AW897" i="14"/>
  <c r="AX897" i="14"/>
  <c r="AY897" i="14"/>
  <c r="AZ897" i="14"/>
  <c r="BA897" i="14"/>
  <c r="BB897" i="14"/>
  <c r="BC897" i="14"/>
  <c r="BD897" i="14"/>
  <c r="BJ897" i="14"/>
  <c r="BK897" i="14"/>
  <c r="AW898" i="14"/>
  <c r="AX898" i="14"/>
  <c r="AY898" i="14"/>
  <c r="AZ898" i="14"/>
  <c r="BA898" i="14"/>
  <c r="BB898" i="14"/>
  <c r="BC898" i="14"/>
  <c r="BD898" i="14"/>
  <c r="BJ898" i="14"/>
  <c r="BK898" i="14"/>
  <c r="AW899" i="14"/>
  <c r="AX899" i="14"/>
  <c r="AY899" i="14"/>
  <c r="AZ899" i="14"/>
  <c r="BA899" i="14"/>
  <c r="BB899" i="14"/>
  <c r="BC899" i="14"/>
  <c r="BD899" i="14"/>
  <c r="BJ899" i="14"/>
  <c r="BK899" i="14"/>
  <c r="AW900" i="14"/>
  <c r="AX900" i="14"/>
  <c r="AY900" i="14"/>
  <c r="AZ900" i="14"/>
  <c r="BA900" i="14"/>
  <c r="BB900" i="14"/>
  <c r="BC900" i="14"/>
  <c r="BD900" i="14"/>
  <c r="BJ900" i="14"/>
  <c r="BK900" i="14"/>
  <c r="AW901" i="14"/>
  <c r="AX901" i="14"/>
  <c r="AY901" i="14"/>
  <c r="AZ901" i="14"/>
  <c r="BA901" i="14"/>
  <c r="BB901" i="14"/>
  <c r="BC901" i="14"/>
  <c r="BD901" i="14"/>
  <c r="BJ901" i="14"/>
  <c r="BK901" i="14"/>
  <c r="AW902" i="14"/>
  <c r="AX902" i="14"/>
  <c r="AY902" i="14"/>
  <c r="AZ902" i="14"/>
  <c r="BA902" i="14"/>
  <c r="BB902" i="14"/>
  <c r="BC902" i="14"/>
  <c r="BD902" i="14"/>
  <c r="BJ902" i="14"/>
  <c r="BK902" i="14"/>
  <c r="AW903" i="14"/>
  <c r="AX903" i="14"/>
  <c r="AY903" i="14"/>
  <c r="AZ903" i="14"/>
  <c r="BA903" i="14"/>
  <c r="BB903" i="14"/>
  <c r="BC903" i="14"/>
  <c r="BD903" i="14"/>
  <c r="BJ903" i="14"/>
  <c r="BK903" i="14"/>
  <c r="AW904" i="14"/>
  <c r="AX904" i="14"/>
  <c r="AY904" i="14"/>
  <c r="AZ904" i="14"/>
  <c r="BA904" i="14"/>
  <c r="BB904" i="14"/>
  <c r="BC904" i="14"/>
  <c r="BD904" i="14"/>
  <c r="BJ904" i="14"/>
  <c r="BK904" i="14"/>
  <c r="AW905" i="14"/>
  <c r="AX905" i="14"/>
  <c r="AY905" i="14"/>
  <c r="AZ905" i="14"/>
  <c r="BA905" i="14"/>
  <c r="BB905" i="14"/>
  <c r="BC905" i="14"/>
  <c r="BD905" i="14"/>
  <c r="BJ905" i="14"/>
  <c r="BK905" i="14"/>
  <c r="AW906" i="14"/>
  <c r="AX906" i="14"/>
  <c r="AY906" i="14"/>
  <c r="AZ906" i="14"/>
  <c r="BA906" i="14"/>
  <c r="BB906" i="14"/>
  <c r="BC906" i="14"/>
  <c r="BD906" i="14"/>
  <c r="BJ906" i="14"/>
  <c r="BK906" i="14"/>
  <c r="AW907" i="14"/>
  <c r="AX907" i="14"/>
  <c r="AY907" i="14"/>
  <c r="AZ907" i="14"/>
  <c r="BA907" i="14"/>
  <c r="BB907" i="14"/>
  <c r="BC907" i="14"/>
  <c r="BD907" i="14"/>
  <c r="BJ907" i="14"/>
  <c r="BK907" i="14"/>
  <c r="AW908" i="14"/>
  <c r="AX908" i="14"/>
  <c r="AY908" i="14"/>
  <c r="AZ908" i="14"/>
  <c r="BA908" i="14"/>
  <c r="BB908" i="14"/>
  <c r="BC908" i="14"/>
  <c r="BD908" i="14"/>
  <c r="BJ908" i="14"/>
  <c r="BK908" i="14"/>
  <c r="AW909" i="14"/>
  <c r="AX909" i="14"/>
  <c r="AY909" i="14"/>
  <c r="AZ909" i="14"/>
  <c r="BA909" i="14"/>
  <c r="BB909" i="14"/>
  <c r="BC909" i="14"/>
  <c r="BD909" i="14"/>
  <c r="BJ909" i="14"/>
  <c r="BK909" i="14"/>
  <c r="AW910" i="14"/>
  <c r="AX910" i="14"/>
  <c r="AY910" i="14"/>
  <c r="AZ910" i="14"/>
  <c r="BA910" i="14"/>
  <c r="BB910" i="14"/>
  <c r="BC910" i="14"/>
  <c r="BD910" i="14"/>
  <c r="BJ910" i="14"/>
  <c r="BK910" i="14"/>
  <c r="AW911" i="14"/>
  <c r="AX911" i="14"/>
  <c r="AY911" i="14"/>
  <c r="AZ911" i="14"/>
  <c r="BA911" i="14"/>
  <c r="BB911" i="14"/>
  <c r="BC911" i="14"/>
  <c r="BD911" i="14"/>
  <c r="BJ911" i="14"/>
  <c r="BK911" i="14"/>
  <c r="AW912" i="14"/>
  <c r="AX912" i="14"/>
  <c r="AY912" i="14"/>
  <c r="AZ912" i="14"/>
  <c r="BA912" i="14"/>
  <c r="BB912" i="14"/>
  <c r="BC912" i="14"/>
  <c r="BD912" i="14"/>
  <c r="BJ912" i="14"/>
  <c r="BK912" i="14"/>
  <c r="AW913" i="14"/>
  <c r="AX913" i="14"/>
  <c r="AY913" i="14"/>
  <c r="AZ913" i="14"/>
  <c r="BA913" i="14"/>
  <c r="BB913" i="14"/>
  <c r="BC913" i="14"/>
  <c r="BD913" i="14"/>
  <c r="BJ913" i="14"/>
  <c r="BK913" i="14"/>
  <c r="AW914" i="14"/>
  <c r="AX914" i="14"/>
  <c r="AY914" i="14"/>
  <c r="AZ914" i="14"/>
  <c r="BA914" i="14"/>
  <c r="BB914" i="14"/>
  <c r="BC914" i="14"/>
  <c r="BD914" i="14"/>
  <c r="BJ914" i="14"/>
  <c r="BK914" i="14"/>
  <c r="AW915" i="14"/>
  <c r="AX915" i="14"/>
  <c r="AY915" i="14"/>
  <c r="AZ915" i="14"/>
  <c r="BA915" i="14"/>
  <c r="BB915" i="14"/>
  <c r="BC915" i="14"/>
  <c r="BD915" i="14"/>
  <c r="BJ915" i="14"/>
  <c r="BK915" i="14"/>
  <c r="AW916" i="14"/>
  <c r="AX916" i="14"/>
  <c r="AY916" i="14"/>
  <c r="AZ916" i="14"/>
  <c r="BA916" i="14"/>
  <c r="BB916" i="14"/>
  <c r="BC916" i="14"/>
  <c r="BD916" i="14"/>
  <c r="BJ916" i="14"/>
  <c r="BK916" i="14"/>
  <c r="AW917" i="14"/>
  <c r="AX917" i="14"/>
  <c r="AY917" i="14"/>
  <c r="AZ917" i="14"/>
  <c r="BA917" i="14"/>
  <c r="BB917" i="14"/>
  <c r="BC917" i="14"/>
  <c r="BD917" i="14"/>
  <c r="BJ917" i="14"/>
  <c r="BK917" i="14"/>
  <c r="AW918" i="14"/>
  <c r="AX918" i="14"/>
  <c r="AY918" i="14"/>
  <c r="AZ918" i="14"/>
  <c r="BA918" i="14"/>
  <c r="BB918" i="14"/>
  <c r="BC918" i="14"/>
  <c r="BD918" i="14"/>
  <c r="BJ918" i="14"/>
  <c r="BK918" i="14"/>
  <c r="AW919" i="14"/>
  <c r="AX919" i="14"/>
  <c r="AY919" i="14"/>
  <c r="AZ919" i="14"/>
  <c r="BA919" i="14"/>
  <c r="BB919" i="14"/>
  <c r="BC919" i="14"/>
  <c r="BD919" i="14"/>
  <c r="BJ919" i="14"/>
  <c r="BK919" i="14"/>
  <c r="AW920" i="14"/>
  <c r="AX920" i="14"/>
  <c r="AY920" i="14"/>
  <c r="AZ920" i="14"/>
  <c r="BA920" i="14"/>
  <c r="BB920" i="14"/>
  <c r="BC920" i="14"/>
  <c r="BD920" i="14"/>
  <c r="BJ920" i="14"/>
  <c r="BK920" i="14"/>
  <c r="AW921" i="14"/>
  <c r="AX921" i="14"/>
  <c r="AY921" i="14"/>
  <c r="AZ921" i="14"/>
  <c r="BA921" i="14"/>
  <c r="BB921" i="14"/>
  <c r="BC921" i="14"/>
  <c r="BD921" i="14"/>
  <c r="BJ921" i="14"/>
  <c r="BK921" i="14"/>
  <c r="AW922" i="14"/>
  <c r="AX922" i="14"/>
  <c r="AY922" i="14"/>
  <c r="AZ922" i="14"/>
  <c r="BA922" i="14"/>
  <c r="BB922" i="14"/>
  <c r="BC922" i="14"/>
  <c r="BD922" i="14"/>
  <c r="BJ922" i="14"/>
  <c r="BK922" i="14"/>
  <c r="AW923" i="14"/>
  <c r="AX923" i="14"/>
  <c r="AY923" i="14"/>
  <c r="AZ923" i="14"/>
  <c r="BA923" i="14"/>
  <c r="BB923" i="14"/>
  <c r="BC923" i="14"/>
  <c r="BD923" i="14"/>
  <c r="BJ923" i="14"/>
  <c r="BK923" i="14"/>
  <c r="AW924" i="14"/>
  <c r="AX924" i="14"/>
  <c r="AY924" i="14"/>
  <c r="AZ924" i="14"/>
  <c r="BA924" i="14"/>
  <c r="BB924" i="14"/>
  <c r="BC924" i="14"/>
  <c r="BD924" i="14"/>
  <c r="BJ924" i="14"/>
  <c r="BK924" i="14"/>
  <c r="AW925" i="14"/>
  <c r="AX925" i="14"/>
  <c r="AY925" i="14"/>
  <c r="AZ925" i="14"/>
  <c r="BA925" i="14"/>
  <c r="BB925" i="14"/>
  <c r="BC925" i="14"/>
  <c r="BD925" i="14"/>
  <c r="BJ925" i="14"/>
  <c r="BK925" i="14"/>
  <c r="AW926" i="14"/>
  <c r="AX926" i="14"/>
  <c r="AY926" i="14"/>
  <c r="AZ926" i="14"/>
  <c r="BA926" i="14"/>
  <c r="BB926" i="14"/>
  <c r="BC926" i="14"/>
  <c r="BD926" i="14"/>
  <c r="BJ926" i="14"/>
  <c r="BK926" i="14"/>
  <c r="AW927" i="14"/>
  <c r="AX927" i="14"/>
  <c r="AY927" i="14"/>
  <c r="AZ927" i="14"/>
  <c r="BA927" i="14"/>
  <c r="BB927" i="14"/>
  <c r="BC927" i="14"/>
  <c r="BD927" i="14"/>
  <c r="BJ927" i="14"/>
  <c r="BK927" i="14"/>
  <c r="AW928" i="14"/>
  <c r="AX928" i="14"/>
  <c r="AY928" i="14"/>
  <c r="AZ928" i="14"/>
  <c r="BA928" i="14"/>
  <c r="BB928" i="14"/>
  <c r="BC928" i="14"/>
  <c r="BD928" i="14"/>
  <c r="BJ928" i="14"/>
  <c r="BK928" i="14"/>
  <c r="AW929" i="14"/>
  <c r="AX929" i="14"/>
  <c r="AY929" i="14"/>
  <c r="AZ929" i="14"/>
  <c r="BA929" i="14"/>
  <c r="BB929" i="14"/>
  <c r="BC929" i="14"/>
  <c r="BD929" i="14"/>
  <c r="BJ929" i="14"/>
  <c r="BK929" i="14"/>
  <c r="AW930" i="14"/>
  <c r="AX930" i="14"/>
  <c r="AY930" i="14"/>
  <c r="AZ930" i="14"/>
  <c r="BA930" i="14"/>
  <c r="BB930" i="14"/>
  <c r="BC930" i="14"/>
  <c r="BD930" i="14"/>
  <c r="BJ930" i="14"/>
  <c r="BK930" i="14"/>
  <c r="AW931" i="14"/>
  <c r="AX931" i="14"/>
  <c r="AY931" i="14"/>
  <c r="AZ931" i="14"/>
  <c r="BA931" i="14"/>
  <c r="BB931" i="14"/>
  <c r="BC931" i="14"/>
  <c r="BD931" i="14"/>
  <c r="BJ931" i="14"/>
  <c r="BK931" i="14"/>
  <c r="AW932" i="14"/>
  <c r="AX932" i="14"/>
  <c r="AY932" i="14"/>
  <c r="AZ932" i="14"/>
  <c r="BA932" i="14"/>
  <c r="BB932" i="14"/>
  <c r="BC932" i="14"/>
  <c r="BD932" i="14"/>
  <c r="BJ932" i="14"/>
  <c r="BK932" i="14"/>
  <c r="AW933" i="14"/>
  <c r="AX933" i="14"/>
  <c r="AY933" i="14"/>
  <c r="AZ933" i="14"/>
  <c r="BA933" i="14"/>
  <c r="BB933" i="14"/>
  <c r="BC933" i="14"/>
  <c r="BD933" i="14"/>
  <c r="BJ933" i="14"/>
  <c r="BK933" i="14"/>
  <c r="AW934" i="14"/>
  <c r="AX934" i="14"/>
  <c r="AY934" i="14"/>
  <c r="AZ934" i="14"/>
  <c r="BA934" i="14"/>
  <c r="BB934" i="14"/>
  <c r="BC934" i="14"/>
  <c r="BD934" i="14"/>
  <c r="BJ934" i="14"/>
  <c r="BK934" i="14"/>
  <c r="AW935" i="14"/>
  <c r="AX935" i="14"/>
  <c r="AY935" i="14"/>
  <c r="AZ935" i="14"/>
  <c r="BA935" i="14"/>
  <c r="BB935" i="14"/>
  <c r="BC935" i="14"/>
  <c r="BD935" i="14"/>
  <c r="BJ935" i="14"/>
  <c r="BK935" i="14"/>
  <c r="AW936" i="14"/>
  <c r="AX936" i="14"/>
  <c r="AY936" i="14"/>
  <c r="AZ936" i="14"/>
  <c r="BA936" i="14"/>
  <c r="BB936" i="14"/>
  <c r="BC936" i="14"/>
  <c r="BD936" i="14"/>
  <c r="BJ936" i="14"/>
  <c r="BK936" i="14"/>
  <c r="AW937" i="14"/>
  <c r="AX937" i="14"/>
  <c r="AY937" i="14"/>
  <c r="AZ937" i="14"/>
  <c r="BA937" i="14"/>
  <c r="BB937" i="14"/>
  <c r="BC937" i="14"/>
  <c r="BD937" i="14"/>
  <c r="BJ937" i="14"/>
  <c r="BK937" i="14"/>
  <c r="AW938" i="14"/>
  <c r="AX938" i="14"/>
  <c r="AY938" i="14"/>
  <c r="AZ938" i="14"/>
  <c r="BA938" i="14"/>
  <c r="BB938" i="14"/>
  <c r="BC938" i="14"/>
  <c r="BD938" i="14"/>
  <c r="BJ938" i="14"/>
  <c r="BK938" i="14"/>
  <c r="AW939" i="14"/>
  <c r="AX939" i="14"/>
  <c r="AY939" i="14"/>
  <c r="AZ939" i="14"/>
  <c r="BA939" i="14"/>
  <c r="BB939" i="14"/>
  <c r="BC939" i="14"/>
  <c r="BD939" i="14"/>
  <c r="BJ939" i="14"/>
  <c r="BK939" i="14"/>
  <c r="AW940" i="14"/>
  <c r="AX940" i="14"/>
  <c r="AY940" i="14"/>
  <c r="AZ940" i="14"/>
  <c r="BA940" i="14"/>
  <c r="BB940" i="14"/>
  <c r="BC940" i="14"/>
  <c r="BD940" i="14"/>
  <c r="BJ940" i="14"/>
  <c r="BK940" i="14"/>
  <c r="AW941" i="14"/>
  <c r="AX941" i="14"/>
  <c r="AY941" i="14"/>
  <c r="AZ941" i="14"/>
  <c r="BA941" i="14"/>
  <c r="BB941" i="14"/>
  <c r="BC941" i="14"/>
  <c r="BD941" i="14"/>
  <c r="BJ941" i="14"/>
  <c r="BK941" i="14"/>
  <c r="AW942" i="14"/>
  <c r="AX942" i="14"/>
  <c r="AY942" i="14"/>
  <c r="AZ942" i="14"/>
  <c r="BA942" i="14"/>
  <c r="BB942" i="14"/>
  <c r="BC942" i="14"/>
  <c r="BD942" i="14"/>
  <c r="BJ942" i="14"/>
  <c r="BK942" i="14"/>
  <c r="AW943" i="14"/>
  <c r="AX943" i="14"/>
  <c r="AY943" i="14"/>
  <c r="AZ943" i="14"/>
  <c r="BA943" i="14"/>
  <c r="BB943" i="14"/>
  <c r="BC943" i="14"/>
  <c r="BD943" i="14"/>
  <c r="BJ943" i="14"/>
  <c r="BK943" i="14"/>
  <c r="AW944" i="14"/>
  <c r="AX944" i="14"/>
  <c r="AY944" i="14"/>
  <c r="AZ944" i="14"/>
  <c r="BA944" i="14"/>
  <c r="BB944" i="14"/>
  <c r="BC944" i="14"/>
  <c r="BD944" i="14"/>
  <c r="BJ944" i="14"/>
  <c r="BK944" i="14"/>
  <c r="AW945" i="14"/>
  <c r="AX945" i="14"/>
  <c r="AY945" i="14"/>
  <c r="AZ945" i="14"/>
  <c r="BA945" i="14"/>
  <c r="BB945" i="14"/>
  <c r="BC945" i="14"/>
  <c r="BD945" i="14"/>
  <c r="BJ945" i="14"/>
  <c r="BK945" i="14"/>
  <c r="AW946" i="14"/>
  <c r="AX946" i="14"/>
  <c r="AY946" i="14"/>
  <c r="AZ946" i="14"/>
  <c r="BA946" i="14"/>
  <c r="BB946" i="14"/>
  <c r="BC946" i="14"/>
  <c r="BD946" i="14"/>
  <c r="BJ946" i="14"/>
  <c r="BK946" i="14"/>
  <c r="AW947" i="14"/>
  <c r="AX947" i="14"/>
  <c r="AY947" i="14"/>
  <c r="AZ947" i="14"/>
  <c r="BA947" i="14"/>
  <c r="BB947" i="14"/>
  <c r="BC947" i="14"/>
  <c r="BD947" i="14"/>
  <c r="BJ947" i="14"/>
  <c r="BK947" i="14"/>
  <c r="AW948" i="14"/>
  <c r="AX948" i="14"/>
  <c r="AY948" i="14"/>
  <c r="AZ948" i="14"/>
  <c r="BA948" i="14"/>
  <c r="BB948" i="14"/>
  <c r="BC948" i="14"/>
  <c r="BD948" i="14"/>
  <c r="BJ948" i="14"/>
  <c r="BK948" i="14"/>
  <c r="AW949" i="14"/>
  <c r="AX949" i="14"/>
  <c r="AY949" i="14"/>
  <c r="AZ949" i="14"/>
  <c r="BA949" i="14"/>
  <c r="BB949" i="14"/>
  <c r="BC949" i="14"/>
  <c r="BD949" i="14"/>
  <c r="BJ949" i="14"/>
  <c r="BK949" i="14"/>
  <c r="AW950" i="14"/>
  <c r="AX950" i="14"/>
  <c r="AY950" i="14"/>
  <c r="AZ950" i="14"/>
  <c r="BA950" i="14"/>
  <c r="BB950" i="14"/>
  <c r="BC950" i="14"/>
  <c r="BD950" i="14"/>
  <c r="BJ950" i="14"/>
  <c r="BK950" i="14"/>
  <c r="AW951" i="14"/>
  <c r="AX951" i="14"/>
  <c r="AY951" i="14"/>
  <c r="AZ951" i="14"/>
  <c r="BA951" i="14"/>
  <c r="BB951" i="14"/>
  <c r="BC951" i="14"/>
  <c r="BD951" i="14"/>
  <c r="BJ951" i="14"/>
  <c r="BK951" i="14"/>
  <c r="AW952" i="14"/>
  <c r="AX952" i="14"/>
  <c r="AY952" i="14"/>
  <c r="AZ952" i="14"/>
  <c r="BA952" i="14"/>
  <c r="BB952" i="14"/>
  <c r="BC952" i="14"/>
  <c r="BD952" i="14"/>
  <c r="BJ952" i="14"/>
  <c r="BK952" i="14"/>
  <c r="AW953" i="14"/>
  <c r="AX953" i="14"/>
  <c r="AY953" i="14"/>
  <c r="AZ953" i="14"/>
  <c r="BA953" i="14"/>
  <c r="BB953" i="14"/>
  <c r="BC953" i="14"/>
  <c r="BD953" i="14"/>
  <c r="BJ953" i="14"/>
  <c r="BK953" i="14"/>
  <c r="AW954" i="14"/>
  <c r="AX954" i="14"/>
  <c r="AY954" i="14"/>
  <c r="AZ954" i="14"/>
  <c r="BA954" i="14"/>
  <c r="BB954" i="14"/>
  <c r="BC954" i="14"/>
  <c r="BD954" i="14"/>
  <c r="BJ954" i="14"/>
  <c r="BK954" i="14"/>
  <c r="AW955" i="14"/>
  <c r="AX955" i="14"/>
  <c r="AY955" i="14"/>
  <c r="AZ955" i="14"/>
  <c r="BA955" i="14"/>
  <c r="BB955" i="14"/>
  <c r="BC955" i="14"/>
  <c r="BD955" i="14"/>
  <c r="BJ955" i="14"/>
  <c r="BK955" i="14"/>
  <c r="AW956" i="14"/>
  <c r="AX956" i="14"/>
  <c r="AY956" i="14"/>
  <c r="AZ956" i="14"/>
  <c r="BA956" i="14"/>
  <c r="BB956" i="14"/>
  <c r="BC956" i="14"/>
  <c r="BD956" i="14"/>
  <c r="BJ956" i="14"/>
  <c r="BK956" i="14"/>
  <c r="AW957" i="14"/>
  <c r="AX957" i="14"/>
  <c r="AY957" i="14"/>
  <c r="AZ957" i="14"/>
  <c r="BA957" i="14"/>
  <c r="BB957" i="14"/>
  <c r="BC957" i="14"/>
  <c r="BD957" i="14"/>
  <c r="BJ957" i="14"/>
  <c r="BK957" i="14"/>
  <c r="AW958" i="14"/>
  <c r="AX958" i="14"/>
  <c r="AY958" i="14"/>
  <c r="AZ958" i="14"/>
  <c r="BA958" i="14"/>
  <c r="BB958" i="14"/>
  <c r="BC958" i="14"/>
  <c r="BD958" i="14"/>
  <c r="BJ958" i="14"/>
  <c r="BK958" i="14"/>
  <c r="AW959" i="14"/>
  <c r="AX959" i="14"/>
  <c r="AY959" i="14"/>
  <c r="AZ959" i="14"/>
  <c r="BA959" i="14"/>
  <c r="BB959" i="14"/>
  <c r="BC959" i="14"/>
  <c r="BD959" i="14"/>
  <c r="BJ959" i="14"/>
  <c r="BK959" i="14"/>
  <c r="AW960" i="14"/>
  <c r="AX960" i="14"/>
  <c r="AY960" i="14"/>
  <c r="AZ960" i="14"/>
  <c r="BA960" i="14"/>
  <c r="BB960" i="14"/>
  <c r="BC960" i="14"/>
  <c r="BD960" i="14"/>
  <c r="BJ960" i="14"/>
  <c r="BK960" i="14"/>
  <c r="AW961" i="14"/>
  <c r="AX961" i="14"/>
  <c r="AY961" i="14"/>
  <c r="AZ961" i="14"/>
  <c r="BA961" i="14"/>
  <c r="BB961" i="14"/>
  <c r="BC961" i="14"/>
  <c r="BD961" i="14"/>
  <c r="BJ961" i="14"/>
  <c r="BK961" i="14"/>
  <c r="AW962" i="14"/>
  <c r="AX962" i="14"/>
  <c r="AY962" i="14"/>
  <c r="AZ962" i="14"/>
  <c r="BA962" i="14"/>
  <c r="BB962" i="14"/>
  <c r="BC962" i="14"/>
  <c r="BD962" i="14"/>
  <c r="BJ962" i="14"/>
  <c r="BK962" i="14"/>
  <c r="AW963" i="14"/>
  <c r="AX963" i="14"/>
  <c r="AY963" i="14"/>
  <c r="AZ963" i="14"/>
  <c r="BA963" i="14"/>
  <c r="BB963" i="14"/>
  <c r="BC963" i="14"/>
  <c r="BD963" i="14"/>
  <c r="BJ963" i="14"/>
  <c r="BK963" i="14"/>
  <c r="AW964" i="14"/>
  <c r="AX964" i="14"/>
  <c r="AY964" i="14"/>
  <c r="AZ964" i="14"/>
  <c r="BA964" i="14"/>
  <c r="BB964" i="14"/>
  <c r="BC964" i="14"/>
  <c r="BD964" i="14"/>
  <c r="BJ964" i="14"/>
  <c r="BK964" i="14"/>
  <c r="AW965" i="14"/>
  <c r="AX965" i="14"/>
  <c r="AY965" i="14"/>
  <c r="AZ965" i="14"/>
  <c r="BA965" i="14"/>
  <c r="BB965" i="14"/>
  <c r="BC965" i="14"/>
  <c r="BD965" i="14"/>
  <c r="BJ965" i="14"/>
  <c r="BK965" i="14"/>
  <c r="AW966" i="14"/>
  <c r="AX966" i="14"/>
  <c r="AY966" i="14"/>
  <c r="AZ966" i="14"/>
  <c r="BA966" i="14"/>
  <c r="BB966" i="14"/>
  <c r="BC966" i="14"/>
  <c r="BD966" i="14"/>
  <c r="BJ966" i="14"/>
  <c r="BK966" i="14"/>
  <c r="AW967" i="14"/>
  <c r="AX967" i="14"/>
  <c r="AY967" i="14"/>
  <c r="AZ967" i="14"/>
  <c r="BA967" i="14"/>
  <c r="BB967" i="14"/>
  <c r="BC967" i="14"/>
  <c r="BD967" i="14"/>
  <c r="BJ967" i="14"/>
  <c r="BK967" i="14"/>
  <c r="AW968" i="14"/>
  <c r="AX968" i="14"/>
  <c r="AY968" i="14"/>
  <c r="AZ968" i="14"/>
  <c r="BA968" i="14"/>
  <c r="BB968" i="14"/>
  <c r="BC968" i="14"/>
  <c r="BD968" i="14"/>
  <c r="BJ968" i="14"/>
  <c r="BK968" i="14"/>
  <c r="AW969" i="14"/>
  <c r="AX969" i="14"/>
  <c r="AY969" i="14"/>
  <c r="AZ969" i="14"/>
  <c r="BA969" i="14"/>
  <c r="BB969" i="14"/>
  <c r="BC969" i="14"/>
  <c r="BD969" i="14"/>
  <c r="BJ969" i="14"/>
  <c r="BK969" i="14"/>
  <c r="AW970" i="14"/>
  <c r="AX970" i="14"/>
  <c r="AY970" i="14"/>
  <c r="AZ970" i="14"/>
  <c r="BA970" i="14"/>
  <c r="BB970" i="14"/>
  <c r="BC970" i="14"/>
  <c r="BD970" i="14"/>
  <c r="BJ970" i="14"/>
  <c r="BK970" i="14"/>
  <c r="AW971" i="14"/>
  <c r="AX971" i="14"/>
  <c r="AY971" i="14"/>
  <c r="AZ971" i="14"/>
  <c r="BA971" i="14"/>
  <c r="BB971" i="14"/>
  <c r="BC971" i="14"/>
  <c r="BD971" i="14"/>
  <c r="BJ971" i="14"/>
  <c r="BK971" i="14"/>
  <c r="AW972" i="14"/>
  <c r="AX972" i="14"/>
  <c r="AY972" i="14"/>
  <c r="AZ972" i="14"/>
  <c r="BA972" i="14"/>
  <c r="BB972" i="14"/>
  <c r="BC972" i="14"/>
  <c r="BD972" i="14"/>
  <c r="BJ972" i="14"/>
  <c r="BK972" i="14"/>
  <c r="AW973" i="14"/>
  <c r="AX973" i="14"/>
  <c r="AY973" i="14"/>
  <c r="AZ973" i="14"/>
  <c r="BA973" i="14"/>
  <c r="BB973" i="14"/>
  <c r="BC973" i="14"/>
  <c r="BD973" i="14"/>
  <c r="BJ973" i="14"/>
  <c r="BK973" i="14"/>
  <c r="AW974" i="14"/>
  <c r="AX974" i="14"/>
  <c r="AY974" i="14"/>
  <c r="AZ974" i="14"/>
  <c r="BA974" i="14"/>
  <c r="BB974" i="14"/>
  <c r="BC974" i="14"/>
  <c r="BD974" i="14"/>
  <c r="BJ974" i="14"/>
  <c r="BK974" i="14"/>
  <c r="AW975" i="14"/>
  <c r="AX975" i="14"/>
  <c r="AY975" i="14"/>
  <c r="AZ975" i="14"/>
  <c r="BA975" i="14"/>
  <c r="BB975" i="14"/>
  <c r="BC975" i="14"/>
  <c r="BD975" i="14"/>
  <c r="BJ975" i="14"/>
  <c r="BK975" i="14"/>
  <c r="AW976" i="14"/>
  <c r="AX976" i="14"/>
  <c r="AY976" i="14"/>
  <c r="AZ976" i="14"/>
  <c r="BA976" i="14"/>
  <c r="BB976" i="14"/>
  <c r="BC976" i="14"/>
  <c r="BD976" i="14"/>
  <c r="BJ976" i="14"/>
  <c r="BK976" i="14"/>
  <c r="AW977" i="14"/>
  <c r="AX977" i="14"/>
  <c r="AY977" i="14"/>
  <c r="AZ977" i="14"/>
  <c r="BA977" i="14"/>
  <c r="BB977" i="14"/>
  <c r="BC977" i="14"/>
  <c r="BD977" i="14"/>
  <c r="BJ977" i="14"/>
  <c r="BK977" i="14"/>
  <c r="AW978" i="14"/>
  <c r="AX978" i="14"/>
  <c r="AY978" i="14"/>
  <c r="AZ978" i="14"/>
  <c r="BA978" i="14"/>
  <c r="BB978" i="14"/>
  <c r="BC978" i="14"/>
  <c r="BD978" i="14"/>
  <c r="BJ978" i="14"/>
  <c r="BK978" i="14"/>
  <c r="AW979" i="14"/>
  <c r="AX979" i="14"/>
  <c r="AY979" i="14"/>
  <c r="AZ979" i="14"/>
  <c r="BA979" i="14"/>
  <c r="BB979" i="14"/>
  <c r="BC979" i="14"/>
  <c r="BD979" i="14"/>
  <c r="BJ979" i="14"/>
  <c r="BK979" i="14"/>
  <c r="AW980" i="14"/>
  <c r="AX980" i="14"/>
  <c r="AY980" i="14"/>
  <c r="AZ980" i="14"/>
  <c r="BA980" i="14"/>
  <c r="BB980" i="14"/>
  <c r="BC980" i="14"/>
  <c r="BD980" i="14"/>
  <c r="BJ980" i="14"/>
  <c r="BK980" i="14"/>
  <c r="AW981" i="14"/>
  <c r="AX981" i="14"/>
  <c r="AY981" i="14"/>
  <c r="AZ981" i="14"/>
  <c r="BA981" i="14"/>
  <c r="BB981" i="14"/>
  <c r="BC981" i="14"/>
  <c r="BD981" i="14"/>
  <c r="BJ981" i="14"/>
  <c r="BK981" i="14"/>
  <c r="AW982" i="14"/>
  <c r="AX982" i="14"/>
  <c r="AY982" i="14"/>
  <c r="AZ982" i="14"/>
  <c r="BA982" i="14"/>
  <c r="BB982" i="14"/>
  <c r="BC982" i="14"/>
  <c r="BD982" i="14"/>
  <c r="BJ982" i="14"/>
  <c r="BK982" i="14"/>
  <c r="AW983" i="14"/>
  <c r="AX983" i="14"/>
  <c r="AY983" i="14"/>
  <c r="AZ983" i="14"/>
  <c r="BA983" i="14"/>
  <c r="BB983" i="14"/>
  <c r="BC983" i="14"/>
  <c r="BD983" i="14"/>
  <c r="BJ983" i="14"/>
  <c r="BK983" i="14"/>
  <c r="AW984" i="14"/>
  <c r="AX984" i="14"/>
  <c r="AY984" i="14"/>
  <c r="AZ984" i="14"/>
  <c r="BA984" i="14"/>
  <c r="BB984" i="14"/>
  <c r="BC984" i="14"/>
  <c r="BD984" i="14"/>
  <c r="BJ984" i="14"/>
  <c r="BK984" i="14"/>
  <c r="AW985" i="14"/>
  <c r="AX985" i="14"/>
  <c r="AY985" i="14"/>
  <c r="AZ985" i="14"/>
  <c r="BA985" i="14"/>
  <c r="BB985" i="14"/>
  <c r="BC985" i="14"/>
  <c r="BD985" i="14"/>
  <c r="BJ985" i="14"/>
  <c r="BK985" i="14"/>
  <c r="AW986" i="14"/>
  <c r="AX986" i="14"/>
  <c r="AY986" i="14"/>
  <c r="AZ986" i="14"/>
  <c r="BA986" i="14"/>
  <c r="BB986" i="14"/>
  <c r="BC986" i="14"/>
  <c r="BD986" i="14"/>
  <c r="BJ986" i="14"/>
  <c r="BK986" i="14"/>
  <c r="AW987" i="14"/>
  <c r="AX987" i="14"/>
  <c r="AY987" i="14"/>
  <c r="AZ987" i="14"/>
  <c r="BA987" i="14"/>
  <c r="BB987" i="14"/>
  <c r="BC987" i="14"/>
  <c r="BD987" i="14"/>
  <c r="BJ987" i="14"/>
  <c r="BK987" i="14"/>
  <c r="AW988" i="14"/>
  <c r="AX988" i="14"/>
  <c r="AY988" i="14"/>
  <c r="AZ988" i="14"/>
  <c r="BA988" i="14"/>
  <c r="BB988" i="14"/>
  <c r="BC988" i="14"/>
  <c r="BD988" i="14"/>
  <c r="BJ988" i="14"/>
  <c r="BK988" i="14"/>
  <c r="AW989" i="14"/>
  <c r="AX989" i="14"/>
  <c r="AY989" i="14"/>
  <c r="AZ989" i="14"/>
  <c r="BA989" i="14"/>
  <c r="BB989" i="14"/>
  <c r="BC989" i="14"/>
  <c r="BD989" i="14"/>
  <c r="BJ989" i="14"/>
  <c r="BK989" i="14"/>
  <c r="AW990" i="14"/>
  <c r="AX990" i="14"/>
  <c r="AY990" i="14"/>
  <c r="AZ990" i="14"/>
  <c r="BA990" i="14"/>
  <c r="BB990" i="14"/>
  <c r="BC990" i="14"/>
  <c r="BD990" i="14"/>
  <c r="BJ990" i="14"/>
  <c r="BK990" i="14"/>
  <c r="AW991" i="14"/>
  <c r="AX991" i="14"/>
  <c r="AY991" i="14"/>
  <c r="AZ991" i="14"/>
  <c r="BA991" i="14"/>
  <c r="BB991" i="14"/>
  <c r="BC991" i="14"/>
  <c r="BD991" i="14"/>
  <c r="BJ991" i="14"/>
  <c r="BK991" i="14"/>
  <c r="AW992" i="14"/>
  <c r="AX992" i="14"/>
  <c r="AY992" i="14"/>
  <c r="AZ992" i="14"/>
  <c r="BA992" i="14"/>
  <c r="BB992" i="14"/>
  <c r="BC992" i="14"/>
  <c r="BD992" i="14"/>
  <c r="BJ992" i="14"/>
  <c r="BK992" i="14"/>
  <c r="AW993" i="14"/>
  <c r="AX993" i="14"/>
  <c r="AY993" i="14"/>
  <c r="AZ993" i="14"/>
  <c r="BA993" i="14"/>
  <c r="BB993" i="14"/>
  <c r="BC993" i="14"/>
  <c r="BD993" i="14"/>
  <c r="BJ993" i="14"/>
  <c r="BK993" i="14"/>
  <c r="AW994" i="14"/>
  <c r="AX994" i="14"/>
  <c r="AY994" i="14"/>
  <c r="AZ994" i="14"/>
  <c r="BA994" i="14"/>
  <c r="BB994" i="14"/>
  <c r="BC994" i="14"/>
  <c r="BD994" i="14"/>
  <c r="BJ994" i="14"/>
  <c r="BK994" i="14"/>
  <c r="AW995" i="14"/>
  <c r="AX995" i="14"/>
  <c r="AY995" i="14"/>
  <c r="AZ995" i="14"/>
  <c r="BA995" i="14"/>
  <c r="BB995" i="14"/>
  <c r="BC995" i="14"/>
  <c r="BD995" i="14"/>
  <c r="BJ995" i="14"/>
  <c r="BK995" i="14"/>
  <c r="AW996" i="14"/>
  <c r="AX996" i="14"/>
  <c r="AY996" i="14"/>
  <c r="AZ996" i="14"/>
  <c r="BA996" i="14"/>
  <c r="BB996" i="14"/>
  <c r="BC996" i="14"/>
  <c r="BD996" i="14"/>
  <c r="BJ996" i="14"/>
  <c r="BK996" i="14"/>
  <c r="AW997" i="14"/>
  <c r="AX997" i="14"/>
  <c r="AY997" i="14"/>
  <c r="AZ997" i="14"/>
  <c r="BA997" i="14"/>
  <c r="BB997" i="14"/>
  <c r="BC997" i="14"/>
  <c r="BD997" i="14"/>
  <c r="BJ997" i="14"/>
  <c r="BK997" i="14"/>
  <c r="AW998" i="14"/>
  <c r="AX998" i="14"/>
  <c r="AY998" i="14"/>
  <c r="AZ998" i="14"/>
  <c r="BA998" i="14"/>
  <c r="BB998" i="14"/>
  <c r="BC998" i="14"/>
  <c r="BD998" i="14"/>
  <c r="BJ998" i="14"/>
  <c r="BK998" i="14"/>
  <c r="AW999" i="14"/>
  <c r="AX999" i="14"/>
  <c r="AY999" i="14"/>
  <c r="AZ999" i="14"/>
  <c r="BA999" i="14"/>
  <c r="BB999" i="14"/>
  <c r="BC999" i="14"/>
  <c r="BD999" i="14"/>
  <c r="BJ999" i="14"/>
  <c r="BK999" i="14"/>
  <c r="AW1000" i="14"/>
  <c r="AX1000" i="14"/>
  <c r="AY1000" i="14"/>
  <c r="AZ1000" i="14"/>
  <c r="BA1000" i="14"/>
  <c r="BB1000" i="14"/>
  <c r="BC1000" i="14"/>
  <c r="BD1000" i="14"/>
  <c r="BJ1000" i="14"/>
  <c r="BK1000" i="14"/>
  <c r="AW1001" i="14"/>
  <c r="AX1001" i="14"/>
  <c r="AY1001" i="14"/>
  <c r="AZ1001" i="14"/>
  <c r="BA1001" i="14"/>
  <c r="BB1001" i="14"/>
  <c r="BC1001" i="14"/>
  <c r="BD1001" i="14"/>
  <c r="BJ1001" i="14"/>
  <c r="BK1001" i="14"/>
  <c r="AW1002" i="14"/>
  <c r="AX1002" i="14"/>
  <c r="AY1002" i="14"/>
  <c r="AZ1002" i="14"/>
  <c r="BA1002" i="14"/>
  <c r="BB1002" i="14"/>
  <c r="BC1002" i="14"/>
  <c r="BD1002" i="14"/>
  <c r="BJ1002" i="14"/>
  <c r="BK1002" i="14"/>
  <c r="AW1003" i="14"/>
  <c r="AX1003" i="14"/>
  <c r="AY1003" i="14"/>
  <c r="AZ1003" i="14"/>
  <c r="BA1003" i="14"/>
  <c r="BB1003" i="14"/>
  <c r="BC1003" i="14"/>
  <c r="BD1003" i="14"/>
  <c r="BJ1003" i="14"/>
  <c r="BK1003" i="14"/>
  <c r="AW1004" i="14"/>
  <c r="AX1004" i="14"/>
  <c r="AY1004" i="14"/>
  <c r="AZ1004" i="14"/>
  <c r="BA1004" i="14"/>
  <c r="BB1004" i="14"/>
  <c r="BC1004" i="14"/>
  <c r="BD1004" i="14"/>
  <c r="BJ1004" i="14"/>
  <c r="BK1004" i="14"/>
  <c r="BJ1005" i="14"/>
  <c r="BJ1006" i="14"/>
  <c r="BJ1007" i="14"/>
  <c r="BJ1008" i="14"/>
  <c r="D134" i="11"/>
  <c r="E134" i="11"/>
  <c r="F134" i="11"/>
  <c r="G134" i="11"/>
  <c r="H134" i="11"/>
  <c r="D135" i="11"/>
  <c r="E135" i="11"/>
  <c r="F135" i="11"/>
  <c r="G135" i="11"/>
  <c r="H135" i="11"/>
  <c r="D136" i="11"/>
  <c r="E136" i="11"/>
  <c r="F136" i="11"/>
  <c r="G136" i="11"/>
  <c r="H136" i="11"/>
  <c r="F48" i="2"/>
  <c r="E44" i="3" s="1"/>
  <c r="F49" i="2"/>
  <c r="E45" i="3" s="1"/>
  <c r="F50" i="2"/>
  <c r="E46" i="3" s="1"/>
  <c r="F51" i="2"/>
  <c r="E47" i="3" s="1"/>
  <c r="F52" i="2"/>
  <c r="E48" i="3" s="1"/>
  <c r="F53" i="2"/>
  <c r="E49" i="3" s="1"/>
  <c r="F54" i="2"/>
  <c r="E50" i="3" s="1"/>
  <c r="F55" i="2"/>
  <c r="E51" i="3" s="1"/>
  <c r="AN4" i="7"/>
  <c r="AO4" i="7"/>
  <c r="AP4" i="7"/>
  <c r="AQ4" i="7"/>
  <c r="AR4" i="7"/>
  <c r="AS4" i="7"/>
  <c r="AT4" i="7"/>
  <c r="AU4" i="7"/>
  <c r="AN5" i="7"/>
  <c r="AO5" i="7"/>
  <c r="AP5" i="7"/>
  <c r="AQ5" i="7"/>
  <c r="AR5" i="7"/>
  <c r="AS5" i="7"/>
  <c r="AT5" i="7"/>
  <c r="AU5" i="7"/>
  <c r="AN6" i="7"/>
  <c r="AO6" i="7"/>
  <c r="AP6" i="7"/>
  <c r="AQ6" i="7"/>
  <c r="AR6" i="7"/>
  <c r="AS6" i="7"/>
  <c r="AT6" i="7"/>
  <c r="AU6" i="7"/>
  <c r="AN7" i="7"/>
  <c r="AO7" i="7"/>
  <c r="AP7" i="7"/>
  <c r="AQ7" i="7"/>
  <c r="AR7" i="7"/>
  <c r="AS7" i="7"/>
  <c r="AT7" i="7"/>
  <c r="AU7" i="7"/>
  <c r="AN8" i="7"/>
  <c r="AO8" i="7"/>
  <c r="AP8" i="7"/>
  <c r="AQ8" i="7"/>
  <c r="AR8" i="7"/>
  <c r="AS8" i="7"/>
  <c r="AT8" i="7"/>
  <c r="AU8" i="7"/>
  <c r="AN9" i="7"/>
  <c r="AO9" i="7"/>
  <c r="AP9" i="7"/>
  <c r="AQ9" i="7"/>
  <c r="AR9" i="7"/>
  <c r="AS9" i="7"/>
  <c r="AT9" i="7"/>
  <c r="AU9" i="7"/>
  <c r="AN10" i="7"/>
  <c r="AO10" i="7"/>
  <c r="AP10" i="7"/>
  <c r="AQ10" i="7"/>
  <c r="AR10" i="7"/>
  <c r="AS10" i="7"/>
  <c r="AT10" i="7"/>
  <c r="AU10" i="7"/>
  <c r="AN11" i="7"/>
  <c r="AO11" i="7"/>
  <c r="AP11" i="7"/>
  <c r="AQ11" i="7"/>
  <c r="AR11" i="7"/>
  <c r="AS11" i="7"/>
  <c r="AT11" i="7"/>
  <c r="AU11" i="7"/>
  <c r="AN12" i="7"/>
  <c r="AO12" i="7"/>
  <c r="AP12" i="7"/>
  <c r="AQ12" i="7"/>
  <c r="AR12" i="7"/>
  <c r="AS12" i="7"/>
  <c r="AT12" i="7"/>
  <c r="AU12" i="7"/>
  <c r="AN13" i="7"/>
  <c r="AO13" i="7"/>
  <c r="AP13" i="7"/>
  <c r="AQ13" i="7"/>
  <c r="AR13" i="7"/>
  <c r="AS13" i="7"/>
  <c r="AT13" i="7"/>
  <c r="AU13" i="7"/>
  <c r="AN14" i="7"/>
  <c r="AO14" i="7"/>
  <c r="AP14" i="7"/>
  <c r="AQ14" i="7"/>
  <c r="AR14" i="7"/>
  <c r="AS14" i="7"/>
  <c r="AT14" i="7"/>
  <c r="AU14" i="7"/>
  <c r="AN15" i="7"/>
  <c r="AO15" i="7"/>
  <c r="AP15" i="7"/>
  <c r="AQ15" i="7"/>
  <c r="AR15" i="7"/>
  <c r="AS15" i="7"/>
  <c r="AT15" i="7"/>
  <c r="AU15" i="7"/>
  <c r="AN16" i="7"/>
  <c r="AO16" i="7"/>
  <c r="AP16" i="7"/>
  <c r="AQ16" i="7"/>
  <c r="AR16" i="7"/>
  <c r="AS16" i="7"/>
  <c r="AT16" i="7"/>
  <c r="AU16" i="7"/>
  <c r="AN17" i="7"/>
  <c r="AO17" i="7"/>
  <c r="AP17" i="7"/>
  <c r="AQ17" i="7"/>
  <c r="AR17" i="7"/>
  <c r="AS17" i="7"/>
  <c r="AT17" i="7"/>
  <c r="AU17" i="7"/>
  <c r="AN18" i="7"/>
  <c r="AO18" i="7"/>
  <c r="AP18" i="7"/>
  <c r="AQ18" i="7"/>
  <c r="AR18" i="7"/>
  <c r="AS18" i="7"/>
  <c r="AT18" i="7"/>
  <c r="AU18" i="7"/>
  <c r="AN19" i="7"/>
  <c r="AO19" i="7"/>
  <c r="AP19" i="7"/>
  <c r="AQ19" i="7"/>
  <c r="AR19" i="7"/>
  <c r="AS19" i="7"/>
  <c r="AT19" i="7"/>
  <c r="AU19" i="7"/>
  <c r="AN20" i="7"/>
  <c r="AO20" i="7"/>
  <c r="AP20" i="7"/>
  <c r="AQ20" i="7"/>
  <c r="AR20" i="7"/>
  <c r="AS20" i="7"/>
  <c r="AT20" i="7"/>
  <c r="AU20" i="7"/>
  <c r="AN21" i="7"/>
  <c r="AO21" i="7"/>
  <c r="AP21" i="7"/>
  <c r="AQ21" i="7"/>
  <c r="AR21" i="7"/>
  <c r="AS21" i="7"/>
  <c r="AT21" i="7"/>
  <c r="AU21" i="7"/>
  <c r="AN22" i="7"/>
  <c r="AO22" i="7"/>
  <c r="AP22" i="7"/>
  <c r="AQ22" i="7"/>
  <c r="AR22" i="7"/>
  <c r="AS22" i="7"/>
  <c r="AT22" i="7"/>
  <c r="AU22" i="7"/>
  <c r="AN23" i="7"/>
  <c r="AO23" i="7"/>
  <c r="AP23" i="7"/>
  <c r="AQ23" i="7"/>
  <c r="AR23" i="7"/>
  <c r="AS23" i="7"/>
  <c r="AT23" i="7"/>
  <c r="AU23" i="7"/>
  <c r="AN24" i="7"/>
  <c r="AO24" i="7"/>
  <c r="AP24" i="7"/>
  <c r="AQ24" i="7"/>
  <c r="AR24" i="7"/>
  <c r="AS24" i="7"/>
  <c r="AT24" i="7"/>
  <c r="AU24" i="7"/>
  <c r="AN25" i="7"/>
  <c r="AO25" i="7"/>
  <c r="AP25" i="7"/>
  <c r="AQ25" i="7"/>
  <c r="AR25" i="7"/>
  <c r="AS25" i="7"/>
  <c r="AT25" i="7"/>
  <c r="AU25" i="7"/>
  <c r="AN26" i="7"/>
  <c r="AO26" i="7"/>
  <c r="AP26" i="7"/>
  <c r="AQ26" i="7"/>
  <c r="AR26" i="7"/>
  <c r="AS26" i="7"/>
  <c r="AT26" i="7"/>
  <c r="AU26" i="7"/>
  <c r="AN27" i="7"/>
  <c r="AO27" i="7"/>
  <c r="AP27" i="7"/>
  <c r="AQ27" i="7"/>
  <c r="AR27" i="7"/>
  <c r="AS27" i="7"/>
  <c r="AT27" i="7"/>
  <c r="AU27" i="7"/>
  <c r="AN28" i="7"/>
  <c r="AO28" i="7"/>
  <c r="AP28" i="7"/>
  <c r="AQ28" i="7"/>
  <c r="AR28" i="7"/>
  <c r="AS28" i="7"/>
  <c r="AT28" i="7"/>
  <c r="AU28" i="7"/>
  <c r="AN29" i="7"/>
  <c r="AO29" i="7"/>
  <c r="AP29" i="7"/>
  <c r="AQ29" i="7"/>
  <c r="AR29" i="7"/>
  <c r="AS29" i="7"/>
  <c r="AT29" i="7"/>
  <c r="AU29" i="7"/>
  <c r="AN30" i="7"/>
  <c r="AO30" i="7"/>
  <c r="AP30" i="7"/>
  <c r="AQ30" i="7"/>
  <c r="AR30" i="7"/>
  <c r="AS30" i="7"/>
  <c r="AT30" i="7"/>
  <c r="AU30" i="7"/>
  <c r="AN31" i="7"/>
  <c r="AO31" i="7"/>
  <c r="AP31" i="7"/>
  <c r="AQ31" i="7"/>
  <c r="AR31" i="7"/>
  <c r="AS31" i="7"/>
  <c r="AT31" i="7"/>
  <c r="AU31" i="7"/>
  <c r="AN32" i="7"/>
  <c r="AO32" i="7"/>
  <c r="AP32" i="7"/>
  <c r="AQ32" i="7"/>
  <c r="AR32" i="7"/>
  <c r="AS32" i="7"/>
  <c r="AT32" i="7"/>
  <c r="AU32" i="7"/>
  <c r="AN33" i="7"/>
  <c r="AO33" i="7"/>
  <c r="AP33" i="7"/>
  <c r="AQ33" i="7"/>
  <c r="AR33" i="7"/>
  <c r="AS33" i="7"/>
  <c r="AT33" i="7"/>
  <c r="AU33" i="7"/>
  <c r="AN34" i="7"/>
  <c r="AO34" i="7"/>
  <c r="AP34" i="7"/>
  <c r="AQ34" i="7"/>
  <c r="AR34" i="7"/>
  <c r="AS34" i="7"/>
  <c r="AT34" i="7"/>
  <c r="AU34" i="7"/>
  <c r="AN35" i="7"/>
  <c r="AO35" i="7"/>
  <c r="AP35" i="7"/>
  <c r="AQ35" i="7"/>
  <c r="AR35" i="7"/>
  <c r="AS35" i="7"/>
  <c r="AT35" i="7"/>
  <c r="AU35" i="7"/>
  <c r="AN36" i="7"/>
  <c r="AO36" i="7"/>
  <c r="AP36" i="7"/>
  <c r="AQ36" i="7"/>
  <c r="AR36" i="7"/>
  <c r="AS36" i="7"/>
  <c r="AT36" i="7"/>
  <c r="AU36" i="7"/>
  <c r="AN37" i="7"/>
  <c r="AO37" i="7"/>
  <c r="AP37" i="7"/>
  <c r="AQ37" i="7"/>
  <c r="AR37" i="7"/>
  <c r="AS37" i="7"/>
  <c r="AT37" i="7"/>
  <c r="AU37" i="7"/>
  <c r="AN38" i="7"/>
  <c r="AO38" i="7"/>
  <c r="AP38" i="7"/>
  <c r="AQ38" i="7"/>
  <c r="AR38" i="7"/>
  <c r="AS38" i="7"/>
  <c r="AT38" i="7"/>
  <c r="AU38" i="7"/>
  <c r="AN39" i="7"/>
  <c r="AO39" i="7"/>
  <c r="AP39" i="7"/>
  <c r="AQ39" i="7"/>
  <c r="AR39" i="7"/>
  <c r="AS39" i="7"/>
  <c r="AT39" i="7"/>
  <c r="AU39" i="7"/>
  <c r="AN40" i="7"/>
  <c r="AO40" i="7"/>
  <c r="AP40" i="7"/>
  <c r="AQ40" i="7"/>
  <c r="AR40" i="7"/>
  <c r="AS40" i="7"/>
  <c r="AT40" i="7"/>
  <c r="AU40" i="7"/>
  <c r="AN41" i="7"/>
  <c r="AO41" i="7"/>
  <c r="AP41" i="7"/>
  <c r="AQ41" i="7"/>
  <c r="AR41" i="7"/>
  <c r="AS41" i="7"/>
  <c r="AT41" i="7"/>
  <c r="AU41" i="7"/>
  <c r="AN42" i="7"/>
  <c r="AO42" i="7"/>
  <c r="AP42" i="7"/>
  <c r="AQ42" i="7"/>
  <c r="AR42" i="7"/>
  <c r="AS42" i="7"/>
  <c r="AT42" i="7"/>
  <c r="AU42" i="7"/>
  <c r="AN43" i="7"/>
  <c r="AO43" i="7"/>
  <c r="AP43" i="7"/>
  <c r="AQ43" i="7"/>
  <c r="AR43" i="7"/>
  <c r="AS43" i="7"/>
  <c r="AT43" i="7"/>
  <c r="AU43" i="7"/>
  <c r="AN44" i="7"/>
  <c r="AO44" i="7"/>
  <c r="AP44" i="7"/>
  <c r="AQ44" i="7"/>
  <c r="AR44" i="7"/>
  <c r="AS44" i="7"/>
  <c r="AT44" i="7"/>
  <c r="AU44" i="7"/>
  <c r="AN45" i="7"/>
  <c r="AO45" i="7"/>
  <c r="AP45" i="7"/>
  <c r="AQ45" i="7"/>
  <c r="AR45" i="7"/>
  <c r="AS45" i="7"/>
  <c r="AT45" i="7"/>
  <c r="AU45" i="7"/>
  <c r="AN46" i="7"/>
  <c r="AO46" i="7"/>
  <c r="AP46" i="7"/>
  <c r="AQ46" i="7"/>
  <c r="AR46" i="7"/>
  <c r="AS46" i="7"/>
  <c r="AT46" i="7"/>
  <c r="AU46" i="7"/>
  <c r="AN47" i="7"/>
  <c r="AO47" i="7"/>
  <c r="AP47" i="7"/>
  <c r="AQ47" i="7"/>
  <c r="AR47" i="7"/>
  <c r="AS47" i="7"/>
  <c r="AT47" i="7"/>
  <c r="AU47" i="7"/>
  <c r="AN48" i="7"/>
  <c r="AO48" i="7"/>
  <c r="AP48" i="7"/>
  <c r="AQ48" i="7"/>
  <c r="AR48" i="7"/>
  <c r="AS48" i="7"/>
  <c r="AT48" i="7"/>
  <c r="AU48" i="7"/>
  <c r="AN49" i="7"/>
  <c r="AO49" i="7"/>
  <c r="AP49" i="7"/>
  <c r="AQ49" i="7"/>
  <c r="AR49" i="7"/>
  <c r="AS49" i="7"/>
  <c r="AT49" i="7"/>
  <c r="AU49" i="7"/>
  <c r="AN50" i="7"/>
  <c r="AO50" i="7"/>
  <c r="AP50" i="7"/>
  <c r="AQ50" i="7"/>
  <c r="AR50" i="7"/>
  <c r="AS50" i="7"/>
  <c r="AT50" i="7"/>
  <c r="AU50" i="7"/>
  <c r="AN51" i="7"/>
  <c r="AO51" i="7"/>
  <c r="AP51" i="7"/>
  <c r="AQ51" i="7"/>
  <c r="AR51" i="7"/>
  <c r="AS51" i="7"/>
  <c r="AT51" i="7"/>
  <c r="AU51" i="7"/>
  <c r="AN52" i="7"/>
  <c r="AO52" i="7"/>
  <c r="AP52" i="7"/>
  <c r="AQ52" i="7"/>
  <c r="AR52" i="7"/>
  <c r="AS52" i="7"/>
  <c r="AT52" i="7"/>
  <c r="AU52" i="7"/>
  <c r="AN53" i="7"/>
  <c r="AO53" i="7"/>
  <c r="AP53" i="7"/>
  <c r="AQ53" i="7"/>
  <c r="AR53" i="7"/>
  <c r="AS53" i="7"/>
  <c r="AT53" i="7"/>
  <c r="AU53" i="7"/>
  <c r="AN54" i="7"/>
  <c r="AO54" i="7"/>
  <c r="AP54" i="7"/>
  <c r="AQ54" i="7"/>
  <c r="AR54" i="7"/>
  <c r="AS54" i="7"/>
  <c r="AT54" i="7"/>
  <c r="AU54" i="7"/>
  <c r="AN55" i="7"/>
  <c r="AO55" i="7"/>
  <c r="AP55" i="7"/>
  <c r="AQ55" i="7"/>
  <c r="AR55" i="7"/>
  <c r="AS55" i="7"/>
  <c r="AT55" i="7"/>
  <c r="AU55" i="7"/>
  <c r="AN56" i="7"/>
  <c r="AO56" i="7"/>
  <c r="AP56" i="7"/>
  <c r="AQ56" i="7"/>
  <c r="AR56" i="7"/>
  <c r="AS56" i="7"/>
  <c r="AT56" i="7"/>
  <c r="AU56" i="7"/>
  <c r="AN57" i="7"/>
  <c r="AO57" i="7"/>
  <c r="AP57" i="7"/>
  <c r="AQ57" i="7"/>
  <c r="AR57" i="7"/>
  <c r="AS57" i="7"/>
  <c r="AT57" i="7"/>
  <c r="AU57" i="7"/>
  <c r="AN58" i="7"/>
  <c r="AO58" i="7"/>
  <c r="AP58" i="7"/>
  <c r="AQ58" i="7"/>
  <c r="AR58" i="7"/>
  <c r="AS58" i="7"/>
  <c r="AT58" i="7"/>
  <c r="AU58" i="7"/>
  <c r="AN59" i="7"/>
  <c r="AO59" i="7"/>
  <c r="AP59" i="7"/>
  <c r="AQ59" i="7"/>
  <c r="AR59" i="7"/>
  <c r="AS59" i="7"/>
  <c r="AT59" i="7"/>
  <c r="AU59" i="7"/>
  <c r="AN60" i="7"/>
  <c r="AO60" i="7"/>
  <c r="AP60" i="7"/>
  <c r="AQ60" i="7"/>
  <c r="AR60" i="7"/>
  <c r="AS60" i="7"/>
  <c r="AT60" i="7"/>
  <c r="AU60" i="7"/>
  <c r="AN61" i="7"/>
  <c r="AO61" i="7"/>
  <c r="AP61" i="7"/>
  <c r="AQ61" i="7"/>
  <c r="AR61" i="7"/>
  <c r="AS61" i="7"/>
  <c r="AT61" i="7"/>
  <c r="AU61" i="7"/>
  <c r="AN62" i="7"/>
  <c r="AO62" i="7"/>
  <c r="AP62" i="7"/>
  <c r="AQ62" i="7"/>
  <c r="AR62" i="7"/>
  <c r="AS62" i="7"/>
  <c r="AT62" i="7"/>
  <c r="AU62" i="7"/>
  <c r="AN63" i="7"/>
  <c r="AO63" i="7"/>
  <c r="AP63" i="7"/>
  <c r="AQ63" i="7"/>
  <c r="AR63" i="7"/>
  <c r="AS63" i="7"/>
  <c r="AT63" i="7"/>
  <c r="AU63" i="7"/>
  <c r="AN64" i="7"/>
  <c r="AO64" i="7"/>
  <c r="AP64" i="7"/>
  <c r="AQ64" i="7"/>
  <c r="AR64" i="7"/>
  <c r="AS64" i="7"/>
  <c r="AT64" i="7"/>
  <c r="AU64" i="7"/>
  <c r="AN65" i="7"/>
  <c r="AO65" i="7"/>
  <c r="AP65" i="7"/>
  <c r="AQ65" i="7"/>
  <c r="AR65" i="7"/>
  <c r="AS65" i="7"/>
  <c r="AT65" i="7"/>
  <c r="AU65" i="7"/>
  <c r="AN66" i="7"/>
  <c r="AO66" i="7"/>
  <c r="AP66" i="7"/>
  <c r="AQ66" i="7"/>
  <c r="AR66" i="7"/>
  <c r="AS66" i="7"/>
  <c r="AT66" i="7"/>
  <c r="AU66" i="7"/>
  <c r="AN67" i="7"/>
  <c r="AO67" i="7"/>
  <c r="AP67" i="7"/>
  <c r="AQ67" i="7"/>
  <c r="AR67" i="7"/>
  <c r="AS67" i="7"/>
  <c r="AT67" i="7"/>
  <c r="AU67" i="7"/>
  <c r="AN68" i="7"/>
  <c r="AO68" i="7"/>
  <c r="AP68" i="7"/>
  <c r="AQ68" i="7"/>
  <c r="AR68" i="7"/>
  <c r="AS68" i="7"/>
  <c r="AT68" i="7"/>
  <c r="AU68" i="7"/>
  <c r="AN69" i="7"/>
  <c r="AO69" i="7"/>
  <c r="AP69" i="7"/>
  <c r="AQ69" i="7"/>
  <c r="AR69" i="7"/>
  <c r="AS69" i="7"/>
  <c r="AT69" i="7"/>
  <c r="AU69" i="7"/>
  <c r="AN70" i="7"/>
  <c r="AO70" i="7"/>
  <c r="AP70" i="7"/>
  <c r="AQ70" i="7"/>
  <c r="AR70" i="7"/>
  <c r="AS70" i="7"/>
  <c r="AT70" i="7"/>
  <c r="AU70" i="7"/>
  <c r="AN71" i="7"/>
  <c r="AO71" i="7"/>
  <c r="AP71" i="7"/>
  <c r="AQ71" i="7"/>
  <c r="AR71" i="7"/>
  <c r="AS71" i="7"/>
  <c r="AT71" i="7"/>
  <c r="AU71" i="7"/>
  <c r="AN72" i="7"/>
  <c r="AO72" i="7"/>
  <c r="AP72" i="7"/>
  <c r="AQ72" i="7"/>
  <c r="AR72" i="7"/>
  <c r="AS72" i="7"/>
  <c r="AT72" i="7"/>
  <c r="AU72" i="7"/>
  <c r="AN73" i="7"/>
  <c r="AO73" i="7"/>
  <c r="AP73" i="7"/>
  <c r="AQ73" i="7"/>
  <c r="AR73" i="7"/>
  <c r="AS73" i="7"/>
  <c r="AT73" i="7"/>
  <c r="AU73" i="7"/>
  <c r="AN74" i="7"/>
  <c r="AO74" i="7"/>
  <c r="AP74" i="7"/>
  <c r="AQ74" i="7"/>
  <c r="AR74" i="7"/>
  <c r="AS74" i="7"/>
  <c r="AT74" i="7"/>
  <c r="AU74" i="7"/>
  <c r="AN75" i="7"/>
  <c r="AO75" i="7"/>
  <c r="AP75" i="7"/>
  <c r="AQ75" i="7"/>
  <c r="AR75" i="7"/>
  <c r="AS75" i="7"/>
  <c r="AT75" i="7"/>
  <c r="AU75" i="7"/>
  <c r="AN76" i="7"/>
  <c r="AO76" i="7"/>
  <c r="AP76" i="7"/>
  <c r="AQ76" i="7"/>
  <c r="AR76" i="7"/>
  <c r="AS76" i="7"/>
  <c r="AT76" i="7"/>
  <c r="AU76" i="7"/>
  <c r="AN77" i="7"/>
  <c r="AO77" i="7"/>
  <c r="AP77" i="7"/>
  <c r="AQ77" i="7"/>
  <c r="AR77" i="7"/>
  <c r="AS77" i="7"/>
  <c r="AT77" i="7"/>
  <c r="AU77" i="7"/>
  <c r="AN78" i="7"/>
  <c r="AO78" i="7"/>
  <c r="AP78" i="7"/>
  <c r="AQ78" i="7"/>
  <c r="AR78" i="7"/>
  <c r="AS78" i="7"/>
  <c r="AT78" i="7"/>
  <c r="AU78" i="7"/>
  <c r="AN79" i="7"/>
  <c r="AO79" i="7"/>
  <c r="AP79" i="7"/>
  <c r="AQ79" i="7"/>
  <c r="AR79" i="7"/>
  <c r="AS79" i="7"/>
  <c r="AT79" i="7"/>
  <c r="AU79" i="7"/>
  <c r="AN80" i="7"/>
  <c r="AO80" i="7"/>
  <c r="AP80" i="7"/>
  <c r="AQ80" i="7"/>
  <c r="AR80" i="7"/>
  <c r="AS80" i="7"/>
  <c r="AT80" i="7"/>
  <c r="AU80" i="7"/>
  <c r="AN81" i="7"/>
  <c r="AO81" i="7"/>
  <c r="AP81" i="7"/>
  <c r="AQ81" i="7"/>
  <c r="AR81" i="7"/>
  <c r="AS81" i="7"/>
  <c r="AT81" i="7"/>
  <c r="AU81" i="7"/>
  <c r="AN82" i="7"/>
  <c r="AO82" i="7"/>
  <c r="AP82" i="7"/>
  <c r="AQ82" i="7"/>
  <c r="AR82" i="7"/>
  <c r="AS82" i="7"/>
  <c r="AT82" i="7"/>
  <c r="AU82" i="7"/>
  <c r="AN83" i="7"/>
  <c r="AO83" i="7"/>
  <c r="AP83" i="7"/>
  <c r="AQ83" i="7"/>
  <c r="AR83" i="7"/>
  <c r="AS83" i="7"/>
  <c r="AT83" i="7"/>
  <c r="AU83" i="7"/>
  <c r="AN84" i="7"/>
  <c r="AO84" i="7"/>
  <c r="AP84" i="7"/>
  <c r="AQ84" i="7"/>
  <c r="AR84" i="7"/>
  <c r="AS84" i="7"/>
  <c r="AT84" i="7"/>
  <c r="AU84" i="7"/>
  <c r="AN85" i="7"/>
  <c r="AO85" i="7"/>
  <c r="AP85" i="7"/>
  <c r="AQ85" i="7"/>
  <c r="AR85" i="7"/>
  <c r="AS85" i="7"/>
  <c r="AT85" i="7"/>
  <c r="AU85" i="7"/>
  <c r="AN86" i="7"/>
  <c r="AO86" i="7"/>
  <c r="AP86" i="7"/>
  <c r="AQ86" i="7"/>
  <c r="AR86" i="7"/>
  <c r="AS86" i="7"/>
  <c r="AT86" i="7"/>
  <c r="AU86" i="7"/>
  <c r="AN87" i="7"/>
  <c r="AO87" i="7"/>
  <c r="AP87" i="7"/>
  <c r="AQ87" i="7"/>
  <c r="AR87" i="7"/>
  <c r="AS87" i="7"/>
  <c r="AT87" i="7"/>
  <c r="AU87" i="7"/>
  <c r="AN88" i="7"/>
  <c r="AO88" i="7"/>
  <c r="AP88" i="7"/>
  <c r="AQ88" i="7"/>
  <c r="AR88" i="7"/>
  <c r="AS88" i="7"/>
  <c r="AT88" i="7"/>
  <c r="AU88" i="7"/>
  <c r="AN89" i="7"/>
  <c r="AO89" i="7"/>
  <c r="AP89" i="7"/>
  <c r="AQ89" i="7"/>
  <c r="AR89" i="7"/>
  <c r="AS89" i="7"/>
  <c r="AT89" i="7"/>
  <c r="AU89" i="7"/>
  <c r="AN90" i="7"/>
  <c r="AO90" i="7"/>
  <c r="AP90" i="7"/>
  <c r="AQ90" i="7"/>
  <c r="AR90" i="7"/>
  <c r="AS90" i="7"/>
  <c r="AT90" i="7"/>
  <c r="AU90" i="7"/>
  <c r="AN91" i="7"/>
  <c r="AO91" i="7"/>
  <c r="AP91" i="7"/>
  <c r="AQ91" i="7"/>
  <c r="AR91" i="7"/>
  <c r="AS91" i="7"/>
  <c r="AT91" i="7"/>
  <c r="AU91" i="7"/>
  <c r="AN92" i="7"/>
  <c r="AO92" i="7"/>
  <c r="AP92" i="7"/>
  <c r="AQ92" i="7"/>
  <c r="AR92" i="7"/>
  <c r="AS92" i="7"/>
  <c r="AT92" i="7"/>
  <c r="AU92" i="7"/>
  <c r="AN93" i="7"/>
  <c r="AO93" i="7"/>
  <c r="AP93" i="7"/>
  <c r="AQ93" i="7"/>
  <c r="AR93" i="7"/>
  <c r="AS93" i="7"/>
  <c r="AT93" i="7"/>
  <c r="AU93" i="7"/>
  <c r="AN94" i="7"/>
  <c r="AO94" i="7"/>
  <c r="AP94" i="7"/>
  <c r="AQ94" i="7"/>
  <c r="AR94" i="7"/>
  <c r="AS94" i="7"/>
  <c r="AT94" i="7"/>
  <c r="AU94" i="7"/>
  <c r="AN95" i="7"/>
  <c r="AO95" i="7"/>
  <c r="AP95" i="7"/>
  <c r="AQ95" i="7"/>
  <c r="AR95" i="7"/>
  <c r="AS95" i="7"/>
  <c r="AT95" i="7"/>
  <c r="AU95" i="7"/>
  <c r="AN96" i="7"/>
  <c r="AO96" i="7"/>
  <c r="AP96" i="7"/>
  <c r="AQ96" i="7"/>
  <c r="AR96" i="7"/>
  <c r="AS96" i="7"/>
  <c r="AT96" i="7"/>
  <c r="AU96" i="7"/>
  <c r="AN97" i="7"/>
  <c r="AO97" i="7"/>
  <c r="AP97" i="7"/>
  <c r="AQ97" i="7"/>
  <c r="AR97" i="7"/>
  <c r="AS97" i="7"/>
  <c r="AT97" i="7"/>
  <c r="AU97" i="7"/>
  <c r="AN98" i="7"/>
  <c r="AO98" i="7"/>
  <c r="AP98" i="7"/>
  <c r="AQ98" i="7"/>
  <c r="AR98" i="7"/>
  <c r="AS98" i="7"/>
  <c r="AT98" i="7"/>
  <c r="AU98" i="7"/>
  <c r="AN99" i="7"/>
  <c r="AO99" i="7"/>
  <c r="AP99" i="7"/>
  <c r="AQ99" i="7"/>
  <c r="AR99" i="7"/>
  <c r="AS99" i="7"/>
  <c r="AT99" i="7"/>
  <c r="AU99" i="7"/>
  <c r="AN100" i="7"/>
  <c r="AO100" i="7"/>
  <c r="AP100" i="7"/>
  <c r="AQ100" i="7"/>
  <c r="AR100" i="7"/>
  <c r="AS100" i="7"/>
  <c r="AT100" i="7"/>
  <c r="AU100" i="7"/>
  <c r="AN101" i="7"/>
  <c r="AO101" i="7"/>
  <c r="AP101" i="7"/>
  <c r="AQ101" i="7"/>
  <c r="AR101" i="7"/>
  <c r="AS101" i="7"/>
  <c r="AT101" i="7"/>
  <c r="AU101" i="7"/>
  <c r="AN102" i="7"/>
  <c r="AO102" i="7"/>
  <c r="AP102" i="7"/>
  <c r="AQ102" i="7"/>
  <c r="AR102" i="7"/>
  <c r="AS102" i="7"/>
  <c r="AT102" i="7"/>
  <c r="AU102" i="7"/>
  <c r="AN103" i="7"/>
  <c r="AO103" i="7"/>
  <c r="AP103" i="7"/>
  <c r="AQ103" i="7"/>
  <c r="AR103" i="7"/>
  <c r="AS103" i="7"/>
  <c r="AT103" i="7"/>
  <c r="AU103" i="7"/>
  <c r="AN104" i="7"/>
  <c r="AO104" i="7"/>
  <c r="AP104" i="7"/>
  <c r="AQ104" i="7"/>
  <c r="AR104" i="7"/>
  <c r="AS104" i="7"/>
  <c r="AT104" i="7"/>
  <c r="AU104" i="7"/>
  <c r="AN105" i="7"/>
  <c r="AO105" i="7"/>
  <c r="AP105" i="7"/>
  <c r="AQ105" i="7"/>
  <c r="AR105" i="7"/>
  <c r="AS105" i="7"/>
  <c r="AT105" i="7"/>
  <c r="AU105" i="7"/>
  <c r="AN106" i="7"/>
  <c r="AO106" i="7"/>
  <c r="AP106" i="7"/>
  <c r="AQ106" i="7"/>
  <c r="AR106" i="7"/>
  <c r="AS106" i="7"/>
  <c r="AT106" i="7"/>
  <c r="AU106" i="7"/>
  <c r="AN107" i="7"/>
  <c r="AO107" i="7"/>
  <c r="AP107" i="7"/>
  <c r="AQ107" i="7"/>
  <c r="AR107" i="7"/>
  <c r="AS107" i="7"/>
  <c r="AT107" i="7"/>
  <c r="AU107" i="7"/>
  <c r="AN108" i="7"/>
  <c r="AO108" i="7"/>
  <c r="AP108" i="7"/>
  <c r="AQ108" i="7"/>
  <c r="AR108" i="7"/>
  <c r="AS108" i="7"/>
  <c r="AT108" i="7"/>
  <c r="AU108" i="7"/>
  <c r="AN109" i="7"/>
  <c r="AO109" i="7"/>
  <c r="AP109" i="7"/>
  <c r="AQ109" i="7"/>
  <c r="AR109" i="7"/>
  <c r="AS109" i="7"/>
  <c r="AT109" i="7"/>
  <c r="AU109" i="7"/>
  <c r="AN110" i="7"/>
  <c r="AO110" i="7"/>
  <c r="AP110" i="7"/>
  <c r="AQ110" i="7"/>
  <c r="AR110" i="7"/>
  <c r="AS110" i="7"/>
  <c r="AT110" i="7"/>
  <c r="AU110" i="7"/>
  <c r="AN111" i="7"/>
  <c r="AO111" i="7"/>
  <c r="AP111" i="7"/>
  <c r="AQ111" i="7"/>
  <c r="AR111" i="7"/>
  <c r="AS111" i="7"/>
  <c r="AT111" i="7"/>
  <c r="AU111" i="7"/>
  <c r="AN112" i="7"/>
  <c r="AO112" i="7"/>
  <c r="AP112" i="7"/>
  <c r="AQ112" i="7"/>
  <c r="AR112" i="7"/>
  <c r="AS112" i="7"/>
  <c r="AT112" i="7"/>
  <c r="AU112" i="7"/>
  <c r="AN113" i="7"/>
  <c r="AO113" i="7"/>
  <c r="AP113" i="7"/>
  <c r="AQ113" i="7"/>
  <c r="AR113" i="7"/>
  <c r="AS113" i="7"/>
  <c r="AT113" i="7"/>
  <c r="AU113" i="7"/>
  <c r="AN114" i="7"/>
  <c r="AO114" i="7"/>
  <c r="AP114" i="7"/>
  <c r="AQ114" i="7"/>
  <c r="AR114" i="7"/>
  <c r="AS114" i="7"/>
  <c r="AT114" i="7"/>
  <c r="AU114" i="7"/>
  <c r="AN115" i="7"/>
  <c r="AO115" i="7"/>
  <c r="AP115" i="7"/>
  <c r="AQ115" i="7"/>
  <c r="AR115" i="7"/>
  <c r="AS115" i="7"/>
  <c r="AT115" i="7"/>
  <c r="AU115" i="7"/>
  <c r="AN116" i="7"/>
  <c r="AO116" i="7"/>
  <c r="AP116" i="7"/>
  <c r="AQ116" i="7"/>
  <c r="AR116" i="7"/>
  <c r="AS116" i="7"/>
  <c r="AT116" i="7"/>
  <c r="AU116" i="7"/>
  <c r="AN117" i="7"/>
  <c r="AO117" i="7"/>
  <c r="AP117" i="7"/>
  <c r="AQ117" i="7"/>
  <c r="AR117" i="7"/>
  <c r="AS117" i="7"/>
  <c r="AT117" i="7"/>
  <c r="AU117" i="7"/>
  <c r="AN118" i="7"/>
  <c r="AO118" i="7"/>
  <c r="AP118" i="7"/>
  <c r="AQ118" i="7"/>
  <c r="AR118" i="7"/>
  <c r="AS118" i="7"/>
  <c r="AT118" i="7"/>
  <c r="AU118" i="7"/>
  <c r="AN119" i="7"/>
  <c r="AO119" i="7"/>
  <c r="AP119" i="7"/>
  <c r="AQ119" i="7"/>
  <c r="AR119" i="7"/>
  <c r="AS119" i="7"/>
  <c r="AT119" i="7"/>
  <c r="AU119" i="7"/>
  <c r="AN120" i="7"/>
  <c r="AO120" i="7"/>
  <c r="AP120" i="7"/>
  <c r="AQ120" i="7"/>
  <c r="AR120" i="7"/>
  <c r="AS120" i="7"/>
  <c r="AT120" i="7"/>
  <c r="AU120" i="7"/>
  <c r="AN121" i="7"/>
  <c r="AO121" i="7"/>
  <c r="AP121" i="7"/>
  <c r="AQ121" i="7"/>
  <c r="AR121" i="7"/>
  <c r="AS121" i="7"/>
  <c r="AT121" i="7"/>
  <c r="AU121" i="7"/>
  <c r="AN122" i="7"/>
  <c r="AO122" i="7"/>
  <c r="AP122" i="7"/>
  <c r="AQ122" i="7"/>
  <c r="AR122" i="7"/>
  <c r="AS122" i="7"/>
  <c r="AT122" i="7"/>
  <c r="AU122" i="7"/>
  <c r="AN123" i="7"/>
  <c r="AO123" i="7"/>
  <c r="AP123" i="7"/>
  <c r="AQ123" i="7"/>
  <c r="AR123" i="7"/>
  <c r="AS123" i="7"/>
  <c r="AT123" i="7"/>
  <c r="AU123" i="7"/>
  <c r="AN124" i="7"/>
  <c r="AO124" i="7"/>
  <c r="AP124" i="7"/>
  <c r="AQ124" i="7"/>
  <c r="AR124" i="7"/>
  <c r="AS124" i="7"/>
  <c r="AT124" i="7"/>
  <c r="AU124" i="7"/>
  <c r="AN125" i="7"/>
  <c r="AO125" i="7"/>
  <c r="AP125" i="7"/>
  <c r="AQ125" i="7"/>
  <c r="AR125" i="7"/>
  <c r="AS125" i="7"/>
  <c r="AT125" i="7"/>
  <c r="AU125" i="7"/>
  <c r="AN126" i="7"/>
  <c r="AO126" i="7"/>
  <c r="AP126" i="7"/>
  <c r="AQ126" i="7"/>
  <c r="AR126" i="7"/>
  <c r="AS126" i="7"/>
  <c r="AT126" i="7"/>
  <c r="AU126" i="7"/>
  <c r="AN127" i="7"/>
  <c r="AO127" i="7"/>
  <c r="AP127" i="7"/>
  <c r="AQ127" i="7"/>
  <c r="AR127" i="7"/>
  <c r="AS127" i="7"/>
  <c r="AT127" i="7"/>
  <c r="AU127" i="7"/>
  <c r="AN128" i="7"/>
  <c r="AO128" i="7"/>
  <c r="AP128" i="7"/>
  <c r="AQ128" i="7"/>
  <c r="AR128" i="7"/>
  <c r="AS128" i="7"/>
  <c r="AT128" i="7"/>
  <c r="AU128" i="7"/>
  <c r="AN129" i="7"/>
  <c r="AO129" i="7"/>
  <c r="AP129" i="7"/>
  <c r="AQ129" i="7"/>
  <c r="AR129" i="7"/>
  <c r="AS129" i="7"/>
  <c r="AT129" i="7"/>
  <c r="AU129" i="7"/>
  <c r="AN130" i="7"/>
  <c r="AO130" i="7"/>
  <c r="AP130" i="7"/>
  <c r="AQ130" i="7"/>
  <c r="AR130" i="7"/>
  <c r="AS130" i="7"/>
  <c r="AT130" i="7"/>
  <c r="AU130" i="7"/>
  <c r="AN131" i="7"/>
  <c r="AO131" i="7"/>
  <c r="AP131" i="7"/>
  <c r="AQ131" i="7"/>
  <c r="AR131" i="7"/>
  <c r="AS131" i="7"/>
  <c r="AT131" i="7"/>
  <c r="AU131" i="7"/>
  <c r="AN132" i="7"/>
  <c r="AO132" i="7"/>
  <c r="AP132" i="7"/>
  <c r="AQ132" i="7"/>
  <c r="AR132" i="7"/>
  <c r="AS132" i="7"/>
  <c r="AT132" i="7"/>
  <c r="AU132" i="7"/>
  <c r="AN133" i="7"/>
  <c r="AO133" i="7"/>
  <c r="AP133" i="7"/>
  <c r="AQ133" i="7"/>
  <c r="AR133" i="7"/>
  <c r="AS133" i="7"/>
  <c r="AT133" i="7"/>
  <c r="AU133" i="7"/>
  <c r="AN134" i="7"/>
  <c r="AO134" i="7"/>
  <c r="AP134" i="7"/>
  <c r="AQ134" i="7"/>
  <c r="AR134" i="7"/>
  <c r="AS134" i="7"/>
  <c r="AT134" i="7"/>
  <c r="AU134" i="7"/>
  <c r="AN135" i="7"/>
  <c r="AO135" i="7"/>
  <c r="AP135" i="7"/>
  <c r="AQ135" i="7"/>
  <c r="AR135" i="7"/>
  <c r="AS135" i="7"/>
  <c r="AT135" i="7"/>
  <c r="AU135" i="7"/>
  <c r="AN136" i="7"/>
  <c r="AO136" i="7"/>
  <c r="AP136" i="7"/>
  <c r="AQ136" i="7"/>
  <c r="AR136" i="7"/>
  <c r="AS136" i="7"/>
  <c r="AT136" i="7"/>
  <c r="AU136" i="7"/>
  <c r="AN137" i="7"/>
  <c r="AO137" i="7"/>
  <c r="AP137" i="7"/>
  <c r="AQ137" i="7"/>
  <c r="AR137" i="7"/>
  <c r="AS137" i="7"/>
  <c r="AT137" i="7"/>
  <c r="AU137" i="7"/>
  <c r="AN138" i="7"/>
  <c r="AO138" i="7"/>
  <c r="AP138" i="7"/>
  <c r="AQ138" i="7"/>
  <c r="AR138" i="7"/>
  <c r="AS138" i="7"/>
  <c r="AT138" i="7"/>
  <c r="AU138" i="7"/>
  <c r="AN139" i="7"/>
  <c r="AO139" i="7"/>
  <c r="AP139" i="7"/>
  <c r="AQ139" i="7"/>
  <c r="AR139" i="7"/>
  <c r="AS139" i="7"/>
  <c r="AT139" i="7"/>
  <c r="AU139" i="7"/>
  <c r="AN140" i="7"/>
  <c r="AO140" i="7"/>
  <c r="AP140" i="7"/>
  <c r="AQ140" i="7"/>
  <c r="AR140" i="7"/>
  <c r="AS140" i="7"/>
  <c r="AT140" i="7"/>
  <c r="AU140" i="7"/>
  <c r="AN141" i="7"/>
  <c r="AO141" i="7"/>
  <c r="AP141" i="7"/>
  <c r="AQ141" i="7"/>
  <c r="AR141" i="7"/>
  <c r="AS141" i="7"/>
  <c r="AT141" i="7"/>
  <c r="AU141" i="7"/>
  <c r="AN142" i="7"/>
  <c r="AO142" i="7"/>
  <c r="AP142" i="7"/>
  <c r="AQ142" i="7"/>
  <c r="AR142" i="7"/>
  <c r="AS142" i="7"/>
  <c r="AT142" i="7"/>
  <c r="AU142" i="7"/>
  <c r="AN143" i="7"/>
  <c r="AO143" i="7"/>
  <c r="AP143" i="7"/>
  <c r="AQ143" i="7"/>
  <c r="AR143" i="7"/>
  <c r="AS143" i="7"/>
  <c r="AT143" i="7"/>
  <c r="AU143" i="7"/>
  <c r="AN144" i="7"/>
  <c r="AO144" i="7"/>
  <c r="AP144" i="7"/>
  <c r="AQ144" i="7"/>
  <c r="AR144" i="7"/>
  <c r="AS144" i="7"/>
  <c r="AT144" i="7"/>
  <c r="AU144" i="7"/>
  <c r="AN145" i="7"/>
  <c r="AO145" i="7"/>
  <c r="AP145" i="7"/>
  <c r="AQ145" i="7"/>
  <c r="AR145" i="7"/>
  <c r="AS145" i="7"/>
  <c r="AT145" i="7"/>
  <c r="AU145" i="7"/>
  <c r="AN146" i="7"/>
  <c r="AO146" i="7"/>
  <c r="AP146" i="7"/>
  <c r="AQ146" i="7"/>
  <c r="AR146" i="7"/>
  <c r="AS146" i="7"/>
  <c r="AT146" i="7"/>
  <c r="AU146" i="7"/>
  <c r="AN147" i="7"/>
  <c r="AO147" i="7"/>
  <c r="AP147" i="7"/>
  <c r="AQ147" i="7"/>
  <c r="AR147" i="7"/>
  <c r="AS147" i="7"/>
  <c r="AT147" i="7"/>
  <c r="AU147" i="7"/>
  <c r="AN148" i="7"/>
  <c r="AO148" i="7"/>
  <c r="AP148" i="7"/>
  <c r="AQ148" i="7"/>
  <c r="AR148" i="7"/>
  <c r="AS148" i="7"/>
  <c r="AT148" i="7"/>
  <c r="AU148" i="7"/>
  <c r="AN149" i="7"/>
  <c r="AO149" i="7"/>
  <c r="AP149" i="7"/>
  <c r="AQ149" i="7"/>
  <c r="AR149" i="7"/>
  <c r="AS149" i="7"/>
  <c r="AT149" i="7"/>
  <c r="AU149" i="7"/>
  <c r="AN150" i="7"/>
  <c r="AO150" i="7"/>
  <c r="AP150" i="7"/>
  <c r="AQ150" i="7"/>
  <c r="AR150" i="7"/>
  <c r="AS150" i="7"/>
  <c r="AT150" i="7"/>
  <c r="AU150" i="7"/>
  <c r="AN151" i="7"/>
  <c r="AO151" i="7"/>
  <c r="AP151" i="7"/>
  <c r="AQ151" i="7"/>
  <c r="AR151" i="7"/>
  <c r="AS151" i="7"/>
  <c r="AT151" i="7"/>
  <c r="AU151" i="7"/>
  <c r="AN152" i="7"/>
  <c r="AO152" i="7"/>
  <c r="AP152" i="7"/>
  <c r="AQ152" i="7"/>
  <c r="AR152" i="7"/>
  <c r="AS152" i="7"/>
  <c r="AT152" i="7"/>
  <c r="AU152" i="7"/>
  <c r="AN153" i="7"/>
  <c r="AO153" i="7"/>
  <c r="AP153" i="7"/>
  <c r="AQ153" i="7"/>
  <c r="AR153" i="7"/>
  <c r="AS153" i="7"/>
  <c r="AT153" i="7"/>
  <c r="AU153" i="7"/>
  <c r="AN154" i="7"/>
  <c r="AO154" i="7"/>
  <c r="AP154" i="7"/>
  <c r="AQ154" i="7"/>
  <c r="AR154" i="7"/>
  <c r="AS154" i="7"/>
  <c r="AT154" i="7"/>
  <c r="AU154" i="7"/>
  <c r="AN155" i="7"/>
  <c r="AO155" i="7"/>
  <c r="AP155" i="7"/>
  <c r="AQ155" i="7"/>
  <c r="AR155" i="7"/>
  <c r="AS155" i="7"/>
  <c r="AT155" i="7"/>
  <c r="AU155" i="7"/>
  <c r="AN156" i="7"/>
  <c r="AO156" i="7"/>
  <c r="AP156" i="7"/>
  <c r="AQ156" i="7"/>
  <c r="AR156" i="7"/>
  <c r="AS156" i="7"/>
  <c r="AT156" i="7"/>
  <c r="AU156" i="7"/>
  <c r="AN157" i="7"/>
  <c r="AO157" i="7"/>
  <c r="AP157" i="7"/>
  <c r="AQ157" i="7"/>
  <c r="AR157" i="7"/>
  <c r="AS157" i="7"/>
  <c r="AT157" i="7"/>
  <c r="AU157" i="7"/>
  <c r="AN158" i="7"/>
  <c r="AO158" i="7"/>
  <c r="AP158" i="7"/>
  <c r="AQ158" i="7"/>
  <c r="AR158" i="7"/>
  <c r="AS158" i="7"/>
  <c r="AT158" i="7"/>
  <c r="AU158" i="7"/>
  <c r="AN159" i="7"/>
  <c r="AO159" i="7"/>
  <c r="AP159" i="7"/>
  <c r="AQ159" i="7"/>
  <c r="AR159" i="7"/>
  <c r="AS159" i="7"/>
  <c r="AT159" i="7"/>
  <c r="AU159" i="7"/>
  <c r="AN160" i="7"/>
  <c r="AO160" i="7"/>
  <c r="AP160" i="7"/>
  <c r="AQ160" i="7"/>
  <c r="AR160" i="7"/>
  <c r="AS160" i="7"/>
  <c r="AT160" i="7"/>
  <c r="AU160" i="7"/>
  <c r="AN161" i="7"/>
  <c r="AO161" i="7"/>
  <c r="AP161" i="7"/>
  <c r="AQ161" i="7"/>
  <c r="AR161" i="7"/>
  <c r="AS161" i="7"/>
  <c r="AT161" i="7"/>
  <c r="AU161" i="7"/>
  <c r="AN162" i="7"/>
  <c r="AO162" i="7"/>
  <c r="AP162" i="7"/>
  <c r="AQ162" i="7"/>
  <c r="AR162" i="7"/>
  <c r="AS162" i="7"/>
  <c r="AT162" i="7"/>
  <c r="AU162" i="7"/>
  <c r="AN163" i="7"/>
  <c r="AO163" i="7"/>
  <c r="AP163" i="7"/>
  <c r="AQ163" i="7"/>
  <c r="AR163" i="7"/>
  <c r="AS163" i="7"/>
  <c r="AT163" i="7"/>
  <c r="AU163" i="7"/>
  <c r="AN164" i="7"/>
  <c r="AO164" i="7"/>
  <c r="AP164" i="7"/>
  <c r="AQ164" i="7"/>
  <c r="AR164" i="7"/>
  <c r="AS164" i="7"/>
  <c r="AT164" i="7"/>
  <c r="AU164" i="7"/>
  <c r="AN165" i="7"/>
  <c r="AO165" i="7"/>
  <c r="AP165" i="7"/>
  <c r="AQ165" i="7"/>
  <c r="AR165" i="7"/>
  <c r="AS165" i="7"/>
  <c r="AT165" i="7"/>
  <c r="AU165" i="7"/>
  <c r="AN166" i="7"/>
  <c r="AO166" i="7"/>
  <c r="AP166" i="7"/>
  <c r="AQ166" i="7"/>
  <c r="AR166" i="7"/>
  <c r="AS166" i="7"/>
  <c r="AT166" i="7"/>
  <c r="AU166" i="7"/>
  <c r="AN167" i="7"/>
  <c r="AO167" i="7"/>
  <c r="AP167" i="7"/>
  <c r="AQ167" i="7"/>
  <c r="AR167" i="7"/>
  <c r="AS167" i="7"/>
  <c r="AT167" i="7"/>
  <c r="AU167" i="7"/>
  <c r="AN168" i="7"/>
  <c r="AO168" i="7"/>
  <c r="AP168" i="7"/>
  <c r="AQ168" i="7"/>
  <c r="AR168" i="7"/>
  <c r="AS168" i="7"/>
  <c r="AT168" i="7"/>
  <c r="AU168" i="7"/>
  <c r="AN169" i="7"/>
  <c r="AO169" i="7"/>
  <c r="AP169" i="7"/>
  <c r="AQ169" i="7"/>
  <c r="AR169" i="7"/>
  <c r="AS169" i="7"/>
  <c r="AT169" i="7"/>
  <c r="AU169" i="7"/>
  <c r="AN170" i="7"/>
  <c r="AO170" i="7"/>
  <c r="AP170" i="7"/>
  <c r="AQ170" i="7"/>
  <c r="AR170" i="7"/>
  <c r="AS170" i="7"/>
  <c r="AT170" i="7"/>
  <c r="AU170" i="7"/>
  <c r="AN171" i="7"/>
  <c r="AO171" i="7"/>
  <c r="AP171" i="7"/>
  <c r="AQ171" i="7"/>
  <c r="AR171" i="7"/>
  <c r="AS171" i="7"/>
  <c r="AT171" i="7"/>
  <c r="AU171" i="7"/>
  <c r="AN172" i="7"/>
  <c r="AO172" i="7"/>
  <c r="AP172" i="7"/>
  <c r="AQ172" i="7"/>
  <c r="AR172" i="7"/>
  <c r="AS172" i="7"/>
  <c r="AT172" i="7"/>
  <c r="AU172" i="7"/>
  <c r="AN173" i="7"/>
  <c r="AO173" i="7"/>
  <c r="AP173" i="7"/>
  <c r="AQ173" i="7"/>
  <c r="AR173" i="7"/>
  <c r="AS173" i="7"/>
  <c r="AT173" i="7"/>
  <c r="AU173" i="7"/>
  <c r="AN174" i="7"/>
  <c r="AO174" i="7"/>
  <c r="AP174" i="7"/>
  <c r="AQ174" i="7"/>
  <c r="AR174" i="7"/>
  <c r="AS174" i="7"/>
  <c r="AT174" i="7"/>
  <c r="AU174" i="7"/>
  <c r="AN175" i="7"/>
  <c r="AO175" i="7"/>
  <c r="AP175" i="7"/>
  <c r="AQ175" i="7"/>
  <c r="AR175" i="7"/>
  <c r="AS175" i="7"/>
  <c r="AT175" i="7"/>
  <c r="AU175" i="7"/>
  <c r="AN176" i="7"/>
  <c r="AO176" i="7"/>
  <c r="AP176" i="7"/>
  <c r="AQ176" i="7"/>
  <c r="AR176" i="7"/>
  <c r="AS176" i="7"/>
  <c r="AT176" i="7"/>
  <c r="AU176" i="7"/>
  <c r="AN177" i="7"/>
  <c r="AO177" i="7"/>
  <c r="AP177" i="7"/>
  <c r="AQ177" i="7"/>
  <c r="AR177" i="7"/>
  <c r="AS177" i="7"/>
  <c r="AT177" i="7"/>
  <c r="AU177" i="7"/>
  <c r="AN178" i="7"/>
  <c r="AO178" i="7"/>
  <c r="AP178" i="7"/>
  <c r="AQ178" i="7"/>
  <c r="AR178" i="7"/>
  <c r="AS178" i="7"/>
  <c r="AT178" i="7"/>
  <c r="AU178" i="7"/>
  <c r="AN179" i="7"/>
  <c r="AO179" i="7"/>
  <c r="AP179" i="7"/>
  <c r="AQ179" i="7"/>
  <c r="AR179" i="7"/>
  <c r="AS179" i="7"/>
  <c r="AT179" i="7"/>
  <c r="AU179" i="7"/>
  <c r="AN180" i="7"/>
  <c r="AO180" i="7"/>
  <c r="AP180" i="7"/>
  <c r="AQ180" i="7"/>
  <c r="AR180" i="7"/>
  <c r="AS180" i="7"/>
  <c r="AT180" i="7"/>
  <c r="AU180" i="7"/>
  <c r="AN181" i="7"/>
  <c r="AO181" i="7"/>
  <c r="AP181" i="7"/>
  <c r="AQ181" i="7"/>
  <c r="AR181" i="7"/>
  <c r="AS181" i="7"/>
  <c r="AT181" i="7"/>
  <c r="AU181" i="7"/>
  <c r="AN182" i="7"/>
  <c r="AO182" i="7"/>
  <c r="AP182" i="7"/>
  <c r="AQ182" i="7"/>
  <c r="AR182" i="7"/>
  <c r="AS182" i="7"/>
  <c r="AT182" i="7"/>
  <c r="AU182" i="7"/>
  <c r="AN183" i="7"/>
  <c r="AO183" i="7"/>
  <c r="AP183" i="7"/>
  <c r="AQ183" i="7"/>
  <c r="AR183" i="7"/>
  <c r="AS183" i="7"/>
  <c r="AT183" i="7"/>
  <c r="AU183" i="7"/>
  <c r="AN184" i="7"/>
  <c r="AO184" i="7"/>
  <c r="AP184" i="7"/>
  <c r="AQ184" i="7"/>
  <c r="AR184" i="7"/>
  <c r="AS184" i="7"/>
  <c r="AT184" i="7"/>
  <c r="AU184" i="7"/>
  <c r="AN185" i="7"/>
  <c r="AO185" i="7"/>
  <c r="AP185" i="7"/>
  <c r="AQ185" i="7"/>
  <c r="AR185" i="7"/>
  <c r="AS185" i="7"/>
  <c r="AT185" i="7"/>
  <c r="AU185" i="7"/>
  <c r="AN186" i="7"/>
  <c r="AO186" i="7"/>
  <c r="AP186" i="7"/>
  <c r="AQ186" i="7"/>
  <c r="AR186" i="7"/>
  <c r="AS186" i="7"/>
  <c r="AT186" i="7"/>
  <c r="AU186" i="7"/>
  <c r="AN187" i="7"/>
  <c r="AO187" i="7"/>
  <c r="AP187" i="7"/>
  <c r="AQ187" i="7"/>
  <c r="AR187" i="7"/>
  <c r="AS187" i="7"/>
  <c r="AT187" i="7"/>
  <c r="AU187" i="7"/>
  <c r="AN188" i="7"/>
  <c r="AO188" i="7"/>
  <c r="AP188" i="7"/>
  <c r="AQ188" i="7"/>
  <c r="AR188" i="7"/>
  <c r="AS188" i="7"/>
  <c r="AT188" i="7"/>
  <c r="AU188" i="7"/>
  <c r="AN189" i="7"/>
  <c r="AO189" i="7"/>
  <c r="AP189" i="7"/>
  <c r="AQ189" i="7"/>
  <c r="AR189" i="7"/>
  <c r="AS189" i="7"/>
  <c r="AT189" i="7"/>
  <c r="AU189" i="7"/>
  <c r="AN190" i="7"/>
  <c r="AO190" i="7"/>
  <c r="AP190" i="7"/>
  <c r="AQ190" i="7"/>
  <c r="AR190" i="7"/>
  <c r="AS190" i="7"/>
  <c r="AT190" i="7"/>
  <c r="AU190" i="7"/>
  <c r="AN191" i="7"/>
  <c r="AO191" i="7"/>
  <c r="AP191" i="7"/>
  <c r="AQ191" i="7"/>
  <c r="AR191" i="7"/>
  <c r="AS191" i="7"/>
  <c r="AT191" i="7"/>
  <c r="AU191" i="7"/>
  <c r="AN192" i="7"/>
  <c r="AO192" i="7"/>
  <c r="AP192" i="7"/>
  <c r="AQ192" i="7"/>
  <c r="AR192" i="7"/>
  <c r="AS192" i="7"/>
  <c r="AT192" i="7"/>
  <c r="AU192" i="7"/>
  <c r="AN193" i="7"/>
  <c r="AO193" i="7"/>
  <c r="AP193" i="7"/>
  <c r="AQ193" i="7"/>
  <c r="AR193" i="7"/>
  <c r="AS193" i="7"/>
  <c r="AT193" i="7"/>
  <c r="AU193" i="7"/>
  <c r="AN194" i="7"/>
  <c r="AO194" i="7"/>
  <c r="AP194" i="7"/>
  <c r="AQ194" i="7"/>
  <c r="AR194" i="7"/>
  <c r="AS194" i="7"/>
  <c r="AT194" i="7"/>
  <c r="AU194" i="7"/>
  <c r="AN195" i="7"/>
  <c r="AO195" i="7"/>
  <c r="AP195" i="7"/>
  <c r="AQ195" i="7"/>
  <c r="AR195" i="7"/>
  <c r="AS195" i="7"/>
  <c r="AT195" i="7"/>
  <c r="AU195" i="7"/>
  <c r="AN196" i="7"/>
  <c r="AO196" i="7"/>
  <c r="AP196" i="7"/>
  <c r="AQ196" i="7"/>
  <c r="AR196" i="7"/>
  <c r="AS196" i="7"/>
  <c r="AT196" i="7"/>
  <c r="AU196" i="7"/>
  <c r="AN197" i="7"/>
  <c r="AO197" i="7"/>
  <c r="AP197" i="7"/>
  <c r="AQ197" i="7"/>
  <c r="AR197" i="7"/>
  <c r="AS197" i="7"/>
  <c r="AT197" i="7"/>
  <c r="AU197" i="7"/>
  <c r="AN198" i="7"/>
  <c r="AO198" i="7"/>
  <c r="AP198" i="7"/>
  <c r="AQ198" i="7"/>
  <c r="AR198" i="7"/>
  <c r="AS198" i="7"/>
  <c r="AT198" i="7"/>
  <c r="AU198" i="7"/>
  <c r="AN199" i="7"/>
  <c r="AO199" i="7"/>
  <c r="AP199" i="7"/>
  <c r="AQ199" i="7"/>
  <c r="AR199" i="7"/>
  <c r="AS199" i="7"/>
  <c r="AT199" i="7"/>
  <c r="AU199" i="7"/>
  <c r="AN200" i="7"/>
  <c r="AO200" i="7"/>
  <c r="AP200" i="7"/>
  <c r="AQ200" i="7"/>
  <c r="AR200" i="7"/>
  <c r="AS200" i="7"/>
  <c r="AT200" i="7"/>
  <c r="AU200" i="7"/>
  <c r="AN201" i="7"/>
  <c r="AO201" i="7"/>
  <c r="AP201" i="7"/>
  <c r="AQ201" i="7"/>
  <c r="AR201" i="7"/>
  <c r="AS201" i="7"/>
  <c r="AT201" i="7"/>
  <c r="AU201" i="7"/>
  <c r="AN202" i="7"/>
  <c r="AO202" i="7"/>
  <c r="AP202" i="7"/>
  <c r="AQ202" i="7"/>
  <c r="AR202" i="7"/>
  <c r="AS202" i="7"/>
  <c r="AT202" i="7"/>
  <c r="AU202" i="7"/>
  <c r="AN203" i="7"/>
  <c r="AO203" i="7"/>
  <c r="AP203" i="7"/>
  <c r="AQ203" i="7"/>
  <c r="AR203" i="7"/>
  <c r="AS203" i="7"/>
  <c r="AT203" i="7"/>
  <c r="AU203" i="7"/>
  <c r="AN204" i="7"/>
  <c r="AO204" i="7"/>
  <c r="AP204" i="7"/>
  <c r="AQ204" i="7"/>
  <c r="AR204" i="7"/>
  <c r="AS204" i="7"/>
  <c r="AT204" i="7"/>
  <c r="AU204" i="7"/>
  <c r="AN205" i="7"/>
  <c r="AO205" i="7"/>
  <c r="AP205" i="7"/>
  <c r="AQ205" i="7"/>
  <c r="AR205" i="7"/>
  <c r="AS205" i="7"/>
  <c r="AT205" i="7"/>
  <c r="AU205" i="7"/>
  <c r="AN206" i="7"/>
  <c r="AO206" i="7"/>
  <c r="AP206" i="7"/>
  <c r="AQ206" i="7"/>
  <c r="AR206" i="7"/>
  <c r="AS206" i="7"/>
  <c r="AT206" i="7"/>
  <c r="AU206" i="7"/>
  <c r="AN207" i="7"/>
  <c r="AO207" i="7"/>
  <c r="AP207" i="7"/>
  <c r="AQ207" i="7"/>
  <c r="AR207" i="7"/>
  <c r="AS207" i="7"/>
  <c r="AT207" i="7"/>
  <c r="AU207" i="7"/>
  <c r="AN208" i="7"/>
  <c r="AO208" i="7"/>
  <c r="AP208" i="7"/>
  <c r="AQ208" i="7"/>
  <c r="AR208" i="7"/>
  <c r="AS208" i="7"/>
  <c r="AT208" i="7"/>
  <c r="AU208" i="7"/>
  <c r="AN209" i="7"/>
  <c r="AO209" i="7"/>
  <c r="AP209" i="7"/>
  <c r="AQ209" i="7"/>
  <c r="AR209" i="7"/>
  <c r="AS209" i="7"/>
  <c r="AT209" i="7"/>
  <c r="AU209" i="7"/>
  <c r="AN210" i="7"/>
  <c r="AO210" i="7"/>
  <c r="AP210" i="7"/>
  <c r="AQ210" i="7"/>
  <c r="AR210" i="7"/>
  <c r="AS210" i="7"/>
  <c r="AT210" i="7"/>
  <c r="AU210" i="7"/>
  <c r="AN211" i="7"/>
  <c r="AO211" i="7"/>
  <c r="AP211" i="7"/>
  <c r="AQ211" i="7"/>
  <c r="AR211" i="7"/>
  <c r="AS211" i="7"/>
  <c r="AT211" i="7"/>
  <c r="AU211" i="7"/>
  <c r="AN212" i="7"/>
  <c r="AO212" i="7"/>
  <c r="AP212" i="7"/>
  <c r="AQ212" i="7"/>
  <c r="AR212" i="7"/>
  <c r="AS212" i="7"/>
  <c r="AT212" i="7"/>
  <c r="AU212" i="7"/>
  <c r="AN213" i="7"/>
  <c r="AO213" i="7"/>
  <c r="AP213" i="7"/>
  <c r="AQ213" i="7"/>
  <c r="AR213" i="7"/>
  <c r="AS213" i="7"/>
  <c r="AT213" i="7"/>
  <c r="AU213" i="7"/>
  <c r="AN214" i="7"/>
  <c r="AO214" i="7"/>
  <c r="AP214" i="7"/>
  <c r="AQ214" i="7"/>
  <c r="AR214" i="7"/>
  <c r="AS214" i="7"/>
  <c r="AT214" i="7"/>
  <c r="AU214" i="7"/>
  <c r="AN215" i="7"/>
  <c r="AO215" i="7"/>
  <c r="AP215" i="7"/>
  <c r="AQ215" i="7"/>
  <c r="AR215" i="7"/>
  <c r="AS215" i="7"/>
  <c r="AT215" i="7"/>
  <c r="AU215" i="7"/>
  <c r="AN216" i="7"/>
  <c r="AO216" i="7"/>
  <c r="AP216" i="7"/>
  <c r="AQ216" i="7"/>
  <c r="AR216" i="7"/>
  <c r="AS216" i="7"/>
  <c r="AT216" i="7"/>
  <c r="AU216" i="7"/>
  <c r="AN217" i="7"/>
  <c r="AO217" i="7"/>
  <c r="AP217" i="7"/>
  <c r="AQ217" i="7"/>
  <c r="AR217" i="7"/>
  <c r="AS217" i="7"/>
  <c r="AT217" i="7"/>
  <c r="AU217" i="7"/>
  <c r="AN218" i="7"/>
  <c r="AO218" i="7"/>
  <c r="AP218" i="7"/>
  <c r="AQ218" i="7"/>
  <c r="AR218" i="7"/>
  <c r="AS218" i="7"/>
  <c r="AT218" i="7"/>
  <c r="AU218" i="7"/>
  <c r="AN219" i="7"/>
  <c r="AO219" i="7"/>
  <c r="AP219" i="7"/>
  <c r="AQ219" i="7"/>
  <c r="AR219" i="7"/>
  <c r="AS219" i="7"/>
  <c r="AT219" i="7"/>
  <c r="AU219" i="7"/>
  <c r="AN220" i="7"/>
  <c r="AO220" i="7"/>
  <c r="AP220" i="7"/>
  <c r="AQ220" i="7"/>
  <c r="AR220" i="7"/>
  <c r="AS220" i="7"/>
  <c r="AT220" i="7"/>
  <c r="AU220" i="7"/>
  <c r="AN221" i="7"/>
  <c r="AO221" i="7"/>
  <c r="AP221" i="7"/>
  <c r="AQ221" i="7"/>
  <c r="AR221" i="7"/>
  <c r="AS221" i="7"/>
  <c r="AT221" i="7"/>
  <c r="AU221" i="7"/>
  <c r="AN222" i="7"/>
  <c r="AO222" i="7"/>
  <c r="AP222" i="7"/>
  <c r="AQ222" i="7"/>
  <c r="AR222" i="7"/>
  <c r="AS222" i="7"/>
  <c r="AT222" i="7"/>
  <c r="AU222" i="7"/>
  <c r="AN223" i="7"/>
  <c r="AO223" i="7"/>
  <c r="AP223" i="7"/>
  <c r="AQ223" i="7"/>
  <c r="AR223" i="7"/>
  <c r="AS223" i="7"/>
  <c r="AT223" i="7"/>
  <c r="AU223" i="7"/>
  <c r="AN224" i="7"/>
  <c r="AO224" i="7"/>
  <c r="AP224" i="7"/>
  <c r="AQ224" i="7"/>
  <c r="AR224" i="7"/>
  <c r="AS224" i="7"/>
  <c r="AT224" i="7"/>
  <c r="AU224" i="7"/>
  <c r="AN225" i="7"/>
  <c r="AO225" i="7"/>
  <c r="AP225" i="7"/>
  <c r="AQ225" i="7"/>
  <c r="AR225" i="7"/>
  <c r="AS225" i="7"/>
  <c r="AT225" i="7"/>
  <c r="AU225" i="7"/>
  <c r="AN226" i="7"/>
  <c r="AO226" i="7"/>
  <c r="AP226" i="7"/>
  <c r="AQ226" i="7"/>
  <c r="AR226" i="7"/>
  <c r="AS226" i="7"/>
  <c r="AT226" i="7"/>
  <c r="AU226" i="7"/>
  <c r="AN227" i="7"/>
  <c r="AO227" i="7"/>
  <c r="AP227" i="7"/>
  <c r="AQ227" i="7"/>
  <c r="AR227" i="7"/>
  <c r="AS227" i="7"/>
  <c r="AT227" i="7"/>
  <c r="AU227" i="7"/>
  <c r="AN228" i="7"/>
  <c r="AO228" i="7"/>
  <c r="AP228" i="7"/>
  <c r="AQ228" i="7"/>
  <c r="AR228" i="7"/>
  <c r="AS228" i="7"/>
  <c r="AT228" i="7"/>
  <c r="AU228" i="7"/>
  <c r="AN229" i="7"/>
  <c r="AO229" i="7"/>
  <c r="AP229" i="7"/>
  <c r="AQ229" i="7"/>
  <c r="AR229" i="7"/>
  <c r="AS229" i="7"/>
  <c r="AT229" i="7"/>
  <c r="AU229" i="7"/>
  <c r="AN230" i="7"/>
  <c r="AO230" i="7"/>
  <c r="AP230" i="7"/>
  <c r="AQ230" i="7"/>
  <c r="AR230" i="7"/>
  <c r="AS230" i="7"/>
  <c r="AT230" i="7"/>
  <c r="AU230" i="7"/>
  <c r="AN231" i="7"/>
  <c r="AO231" i="7"/>
  <c r="AP231" i="7"/>
  <c r="AQ231" i="7"/>
  <c r="AR231" i="7"/>
  <c r="AS231" i="7"/>
  <c r="AT231" i="7"/>
  <c r="AU231" i="7"/>
  <c r="AN232" i="7"/>
  <c r="AO232" i="7"/>
  <c r="AP232" i="7"/>
  <c r="AQ232" i="7"/>
  <c r="AR232" i="7"/>
  <c r="AS232" i="7"/>
  <c r="AT232" i="7"/>
  <c r="AU232" i="7"/>
  <c r="AN233" i="7"/>
  <c r="AO233" i="7"/>
  <c r="AP233" i="7"/>
  <c r="AQ233" i="7"/>
  <c r="AR233" i="7"/>
  <c r="AS233" i="7"/>
  <c r="AT233" i="7"/>
  <c r="AU233" i="7"/>
  <c r="AN234" i="7"/>
  <c r="AO234" i="7"/>
  <c r="AP234" i="7"/>
  <c r="AQ234" i="7"/>
  <c r="AR234" i="7"/>
  <c r="AS234" i="7"/>
  <c r="AT234" i="7"/>
  <c r="AU234" i="7"/>
  <c r="AN235" i="7"/>
  <c r="AO235" i="7"/>
  <c r="AP235" i="7"/>
  <c r="AQ235" i="7"/>
  <c r="AR235" i="7"/>
  <c r="AS235" i="7"/>
  <c r="AT235" i="7"/>
  <c r="AU235" i="7"/>
  <c r="AN236" i="7"/>
  <c r="AO236" i="7"/>
  <c r="AP236" i="7"/>
  <c r="AQ236" i="7"/>
  <c r="AR236" i="7"/>
  <c r="AS236" i="7"/>
  <c r="AT236" i="7"/>
  <c r="AU236" i="7"/>
  <c r="AN237" i="7"/>
  <c r="AO237" i="7"/>
  <c r="AP237" i="7"/>
  <c r="AQ237" i="7"/>
  <c r="AR237" i="7"/>
  <c r="AS237" i="7"/>
  <c r="AT237" i="7"/>
  <c r="AU237" i="7"/>
  <c r="AN238" i="7"/>
  <c r="AO238" i="7"/>
  <c r="AP238" i="7"/>
  <c r="AQ238" i="7"/>
  <c r="AR238" i="7"/>
  <c r="AS238" i="7"/>
  <c r="AT238" i="7"/>
  <c r="AU238" i="7"/>
  <c r="AN239" i="7"/>
  <c r="AO239" i="7"/>
  <c r="AP239" i="7"/>
  <c r="AQ239" i="7"/>
  <c r="AR239" i="7"/>
  <c r="AS239" i="7"/>
  <c r="AT239" i="7"/>
  <c r="AU239" i="7"/>
  <c r="AN240" i="7"/>
  <c r="AO240" i="7"/>
  <c r="AP240" i="7"/>
  <c r="AQ240" i="7"/>
  <c r="AR240" i="7"/>
  <c r="AS240" i="7"/>
  <c r="AT240" i="7"/>
  <c r="AU240" i="7"/>
  <c r="AN241" i="7"/>
  <c r="AO241" i="7"/>
  <c r="AP241" i="7"/>
  <c r="AQ241" i="7"/>
  <c r="AR241" i="7"/>
  <c r="AS241" i="7"/>
  <c r="AT241" i="7"/>
  <c r="AU241" i="7"/>
  <c r="AN242" i="7"/>
  <c r="AO242" i="7"/>
  <c r="AP242" i="7"/>
  <c r="AQ242" i="7"/>
  <c r="AR242" i="7"/>
  <c r="AS242" i="7"/>
  <c r="AT242" i="7"/>
  <c r="AU242" i="7"/>
  <c r="AN243" i="7"/>
  <c r="AO243" i="7"/>
  <c r="AP243" i="7"/>
  <c r="AQ243" i="7"/>
  <c r="AR243" i="7"/>
  <c r="AS243" i="7"/>
  <c r="AT243" i="7"/>
  <c r="AU243" i="7"/>
  <c r="AN244" i="7"/>
  <c r="AO244" i="7"/>
  <c r="AP244" i="7"/>
  <c r="AQ244" i="7"/>
  <c r="AR244" i="7"/>
  <c r="AS244" i="7"/>
  <c r="AT244" i="7"/>
  <c r="AU244" i="7"/>
  <c r="AN245" i="7"/>
  <c r="AO245" i="7"/>
  <c r="AP245" i="7"/>
  <c r="AQ245" i="7"/>
  <c r="AR245" i="7"/>
  <c r="AS245" i="7"/>
  <c r="AT245" i="7"/>
  <c r="AU245" i="7"/>
  <c r="AN246" i="7"/>
  <c r="AO246" i="7"/>
  <c r="AP246" i="7"/>
  <c r="AQ246" i="7"/>
  <c r="AR246" i="7"/>
  <c r="AS246" i="7"/>
  <c r="AT246" i="7"/>
  <c r="AU246" i="7"/>
  <c r="AN247" i="7"/>
  <c r="AO247" i="7"/>
  <c r="AP247" i="7"/>
  <c r="AQ247" i="7"/>
  <c r="AR247" i="7"/>
  <c r="AS247" i="7"/>
  <c r="AT247" i="7"/>
  <c r="AU247" i="7"/>
  <c r="AN248" i="7"/>
  <c r="AO248" i="7"/>
  <c r="AP248" i="7"/>
  <c r="AQ248" i="7"/>
  <c r="AR248" i="7"/>
  <c r="AS248" i="7"/>
  <c r="AT248" i="7"/>
  <c r="AU248" i="7"/>
  <c r="AN249" i="7"/>
  <c r="AO249" i="7"/>
  <c r="AP249" i="7"/>
  <c r="AQ249" i="7"/>
  <c r="AR249" i="7"/>
  <c r="AS249" i="7"/>
  <c r="AT249" i="7"/>
  <c r="AU249" i="7"/>
  <c r="AN250" i="7"/>
  <c r="AO250" i="7"/>
  <c r="AP250" i="7"/>
  <c r="AQ250" i="7"/>
  <c r="AR250" i="7"/>
  <c r="AS250" i="7"/>
  <c r="AT250" i="7"/>
  <c r="AU250" i="7"/>
  <c r="AN251" i="7"/>
  <c r="AO251" i="7"/>
  <c r="AP251" i="7"/>
  <c r="AQ251" i="7"/>
  <c r="AR251" i="7"/>
  <c r="AS251" i="7"/>
  <c r="AT251" i="7"/>
  <c r="AU251" i="7"/>
  <c r="AN252" i="7"/>
  <c r="AO252" i="7"/>
  <c r="AP252" i="7"/>
  <c r="AQ252" i="7"/>
  <c r="AR252" i="7"/>
  <c r="AS252" i="7"/>
  <c r="AT252" i="7"/>
  <c r="AU252" i="7"/>
  <c r="AN253" i="7"/>
  <c r="AO253" i="7"/>
  <c r="AP253" i="7"/>
  <c r="AQ253" i="7"/>
  <c r="AR253" i="7"/>
  <c r="AS253" i="7"/>
  <c r="AT253" i="7"/>
  <c r="AU253" i="7"/>
  <c r="AN254" i="7"/>
  <c r="AO254" i="7"/>
  <c r="AP254" i="7"/>
  <c r="AQ254" i="7"/>
  <c r="AR254" i="7"/>
  <c r="AS254" i="7"/>
  <c r="AT254" i="7"/>
  <c r="AU254" i="7"/>
  <c r="AN255" i="7"/>
  <c r="AO255" i="7"/>
  <c r="AP255" i="7"/>
  <c r="AQ255" i="7"/>
  <c r="AR255" i="7"/>
  <c r="AS255" i="7"/>
  <c r="AT255" i="7"/>
  <c r="AU255" i="7"/>
  <c r="AN256" i="7"/>
  <c r="AO256" i="7"/>
  <c r="AP256" i="7"/>
  <c r="AQ256" i="7"/>
  <c r="AR256" i="7"/>
  <c r="AS256" i="7"/>
  <c r="AT256" i="7"/>
  <c r="AU256" i="7"/>
  <c r="AN257" i="7"/>
  <c r="AO257" i="7"/>
  <c r="AP257" i="7"/>
  <c r="AQ257" i="7"/>
  <c r="AR257" i="7"/>
  <c r="AS257" i="7"/>
  <c r="AT257" i="7"/>
  <c r="AU257" i="7"/>
  <c r="AN258" i="7"/>
  <c r="AO258" i="7"/>
  <c r="AP258" i="7"/>
  <c r="AQ258" i="7"/>
  <c r="AR258" i="7"/>
  <c r="AS258" i="7"/>
  <c r="AT258" i="7"/>
  <c r="AU258" i="7"/>
  <c r="AN259" i="7"/>
  <c r="AO259" i="7"/>
  <c r="AP259" i="7"/>
  <c r="AQ259" i="7"/>
  <c r="AR259" i="7"/>
  <c r="AS259" i="7"/>
  <c r="AT259" i="7"/>
  <c r="AU259" i="7"/>
  <c r="AN260" i="7"/>
  <c r="AO260" i="7"/>
  <c r="AP260" i="7"/>
  <c r="AQ260" i="7"/>
  <c r="AR260" i="7"/>
  <c r="AS260" i="7"/>
  <c r="AT260" i="7"/>
  <c r="AU260" i="7"/>
  <c r="AN261" i="7"/>
  <c r="AO261" i="7"/>
  <c r="AP261" i="7"/>
  <c r="AQ261" i="7"/>
  <c r="AR261" i="7"/>
  <c r="AS261" i="7"/>
  <c r="AT261" i="7"/>
  <c r="AU261" i="7"/>
  <c r="AN262" i="7"/>
  <c r="AO262" i="7"/>
  <c r="AP262" i="7"/>
  <c r="AQ262" i="7"/>
  <c r="AR262" i="7"/>
  <c r="AS262" i="7"/>
  <c r="AT262" i="7"/>
  <c r="AU262" i="7"/>
  <c r="AN263" i="7"/>
  <c r="AO263" i="7"/>
  <c r="AP263" i="7"/>
  <c r="AQ263" i="7"/>
  <c r="AR263" i="7"/>
  <c r="AS263" i="7"/>
  <c r="AT263" i="7"/>
  <c r="AU263" i="7"/>
  <c r="AN264" i="7"/>
  <c r="AO264" i="7"/>
  <c r="AP264" i="7"/>
  <c r="AQ264" i="7"/>
  <c r="AR264" i="7"/>
  <c r="AS264" i="7"/>
  <c r="AT264" i="7"/>
  <c r="AU264" i="7"/>
  <c r="AN265" i="7"/>
  <c r="AO265" i="7"/>
  <c r="AP265" i="7"/>
  <c r="AQ265" i="7"/>
  <c r="AR265" i="7"/>
  <c r="AS265" i="7"/>
  <c r="AT265" i="7"/>
  <c r="AU265" i="7"/>
  <c r="AN266" i="7"/>
  <c r="AO266" i="7"/>
  <c r="AP266" i="7"/>
  <c r="AQ266" i="7"/>
  <c r="AR266" i="7"/>
  <c r="AS266" i="7"/>
  <c r="AT266" i="7"/>
  <c r="AU266" i="7"/>
  <c r="AN267" i="7"/>
  <c r="AO267" i="7"/>
  <c r="AP267" i="7"/>
  <c r="AQ267" i="7"/>
  <c r="AR267" i="7"/>
  <c r="AS267" i="7"/>
  <c r="AT267" i="7"/>
  <c r="AU267" i="7"/>
  <c r="AN268" i="7"/>
  <c r="AO268" i="7"/>
  <c r="AP268" i="7"/>
  <c r="AQ268" i="7"/>
  <c r="AR268" i="7"/>
  <c r="AS268" i="7"/>
  <c r="AT268" i="7"/>
  <c r="AU268" i="7"/>
  <c r="AN269" i="7"/>
  <c r="AO269" i="7"/>
  <c r="AP269" i="7"/>
  <c r="AQ269" i="7"/>
  <c r="AR269" i="7"/>
  <c r="AS269" i="7"/>
  <c r="AT269" i="7"/>
  <c r="AU269" i="7"/>
  <c r="AN270" i="7"/>
  <c r="AO270" i="7"/>
  <c r="AP270" i="7"/>
  <c r="AQ270" i="7"/>
  <c r="AR270" i="7"/>
  <c r="AS270" i="7"/>
  <c r="AT270" i="7"/>
  <c r="AU270" i="7"/>
  <c r="AN271" i="7"/>
  <c r="AO271" i="7"/>
  <c r="AP271" i="7"/>
  <c r="AQ271" i="7"/>
  <c r="AR271" i="7"/>
  <c r="AS271" i="7"/>
  <c r="AT271" i="7"/>
  <c r="AU271" i="7"/>
  <c r="AN272" i="7"/>
  <c r="AO272" i="7"/>
  <c r="AP272" i="7"/>
  <c r="AQ272" i="7"/>
  <c r="AR272" i="7"/>
  <c r="AS272" i="7"/>
  <c r="AT272" i="7"/>
  <c r="AU272" i="7"/>
  <c r="AN273" i="7"/>
  <c r="AO273" i="7"/>
  <c r="AP273" i="7"/>
  <c r="AQ273" i="7"/>
  <c r="AR273" i="7"/>
  <c r="AS273" i="7"/>
  <c r="AT273" i="7"/>
  <c r="AU273" i="7"/>
  <c r="AN274" i="7"/>
  <c r="AO274" i="7"/>
  <c r="AP274" i="7"/>
  <c r="AQ274" i="7"/>
  <c r="AR274" i="7"/>
  <c r="AS274" i="7"/>
  <c r="AT274" i="7"/>
  <c r="AU274" i="7"/>
  <c r="AN275" i="7"/>
  <c r="AO275" i="7"/>
  <c r="AP275" i="7"/>
  <c r="AQ275" i="7"/>
  <c r="AR275" i="7"/>
  <c r="AS275" i="7"/>
  <c r="AT275" i="7"/>
  <c r="AU275" i="7"/>
  <c r="AN276" i="7"/>
  <c r="AO276" i="7"/>
  <c r="AP276" i="7"/>
  <c r="AQ276" i="7"/>
  <c r="AR276" i="7"/>
  <c r="AS276" i="7"/>
  <c r="AT276" i="7"/>
  <c r="AU276" i="7"/>
  <c r="AN277" i="7"/>
  <c r="AO277" i="7"/>
  <c r="AP277" i="7"/>
  <c r="AQ277" i="7"/>
  <c r="AR277" i="7"/>
  <c r="AS277" i="7"/>
  <c r="AT277" i="7"/>
  <c r="AU277" i="7"/>
  <c r="AN278" i="7"/>
  <c r="AO278" i="7"/>
  <c r="AP278" i="7"/>
  <c r="AQ278" i="7"/>
  <c r="AR278" i="7"/>
  <c r="AS278" i="7"/>
  <c r="AT278" i="7"/>
  <c r="AU278" i="7"/>
  <c r="AN279" i="7"/>
  <c r="AO279" i="7"/>
  <c r="AP279" i="7"/>
  <c r="AQ279" i="7"/>
  <c r="AR279" i="7"/>
  <c r="AS279" i="7"/>
  <c r="AT279" i="7"/>
  <c r="AU279" i="7"/>
  <c r="AN280" i="7"/>
  <c r="AO280" i="7"/>
  <c r="AP280" i="7"/>
  <c r="AQ280" i="7"/>
  <c r="AR280" i="7"/>
  <c r="AS280" i="7"/>
  <c r="AT280" i="7"/>
  <c r="AU280" i="7"/>
  <c r="AN281" i="7"/>
  <c r="AO281" i="7"/>
  <c r="AP281" i="7"/>
  <c r="AQ281" i="7"/>
  <c r="AR281" i="7"/>
  <c r="AS281" i="7"/>
  <c r="AT281" i="7"/>
  <c r="AU281" i="7"/>
  <c r="AN282" i="7"/>
  <c r="AO282" i="7"/>
  <c r="AP282" i="7"/>
  <c r="AQ282" i="7"/>
  <c r="AR282" i="7"/>
  <c r="AS282" i="7"/>
  <c r="AT282" i="7"/>
  <c r="AU282" i="7"/>
  <c r="AN283" i="7"/>
  <c r="AO283" i="7"/>
  <c r="AP283" i="7"/>
  <c r="AQ283" i="7"/>
  <c r="AR283" i="7"/>
  <c r="AS283" i="7"/>
  <c r="AT283" i="7"/>
  <c r="AU283" i="7"/>
  <c r="AN284" i="7"/>
  <c r="AO284" i="7"/>
  <c r="AP284" i="7"/>
  <c r="AQ284" i="7"/>
  <c r="AR284" i="7"/>
  <c r="AS284" i="7"/>
  <c r="AT284" i="7"/>
  <c r="AU284" i="7"/>
  <c r="AN285" i="7"/>
  <c r="AO285" i="7"/>
  <c r="AP285" i="7"/>
  <c r="AQ285" i="7"/>
  <c r="AR285" i="7"/>
  <c r="AS285" i="7"/>
  <c r="AT285" i="7"/>
  <c r="AU285" i="7"/>
  <c r="AN286" i="7"/>
  <c r="AO286" i="7"/>
  <c r="AP286" i="7"/>
  <c r="AQ286" i="7"/>
  <c r="AR286" i="7"/>
  <c r="AS286" i="7"/>
  <c r="AT286" i="7"/>
  <c r="AU286" i="7"/>
  <c r="AN287" i="7"/>
  <c r="AO287" i="7"/>
  <c r="AP287" i="7"/>
  <c r="AQ287" i="7"/>
  <c r="AR287" i="7"/>
  <c r="AS287" i="7"/>
  <c r="AT287" i="7"/>
  <c r="AU287" i="7"/>
  <c r="AN288" i="7"/>
  <c r="AO288" i="7"/>
  <c r="AP288" i="7"/>
  <c r="AQ288" i="7"/>
  <c r="AR288" i="7"/>
  <c r="AS288" i="7"/>
  <c r="AT288" i="7"/>
  <c r="AU288" i="7"/>
  <c r="AN289" i="7"/>
  <c r="AO289" i="7"/>
  <c r="AP289" i="7"/>
  <c r="AQ289" i="7"/>
  <c r="AR289" i="7"/>
  <c r="AS289" i="7"/>
  <c r="AT289" i="7"/>
  <c r="AU289" i="7"/>
  <c r="AN290" i="7"/>
  <c r="AO290" i="7"/>
  <c r="AP290" i="7"/>
  <c r="AQ290" i="7"/>
  <c r="AR290" i="7"/>
  <c r="AS290" i="7"/>
  <c r="AT290" i="7"/>
  <c r="AU290" i="7"/>
  <c r="AN291" i="7"/>
  <c r="AO291" i="7"/>
  <c r="AP291" i="7"/>
  <c r="AQ291" i="7"/>
  <c r="AR291" i="7"/>
  <c r="AS291" i="7"/>
  <c r="AT291" i="7"/>
  <c r="AU291" i="7"/>
  <c r="AN292" i="7"/>
  <c r="AO292" i="7"/>
  <c r="AP292" i="7"/>
  <c r="AQ292" i="7"/>
  <c r="AR292" i="7"/>
  <c r="AS292" i="7"/>
  <c r="AT292" i="7"/>
  <c r="AU292" i="7"/>
  <c r="AN293" i="7"/>
  <c r="AO293" i="7"/>
  <c r="AP293" i="7"/>
  <c r="AQ293" i="7"/>
  <c r="AR293" i="7"/>
  <c r="AS293" i="7"/>
  <c r="AT293" i="7"/>
  <c r="AU293" i="7"/>
  <c r="AN294" i="7"/>
  <c r="AO294" i="7"/>
  <c r="AP294" i="7"/>
  <c r="AQ294" i="7"/>
  <c r="AR294" i="7"/>
  <c r="AS294" i="7"/>
  <c r="AT294" i="7"/>
  <c r="AU294" i="7"/>
  <c r="AN295" i="7"/>
  <c r="AO295" i="7"/>
  <c r="AP295" i="7"/>
  <c r="AQ295" i="7"/>
  <c r="AR295" i="7"/>
  <c r="AS295" i="7"/>
  <c r="AT295" i="7"/>
  <c r="AU295" i="7"/>
  <c r="AN296" i="7"/>
  <c r="AO296" i="7"/>
  <c r="AP296" i="7"/>
  <c r="AQ296" i="7"/>
  <c r="AR296" i="7"/>
  <c r="AS296" i="7"/>
  <c r="AT296" i="7"/>
  <c r="AU296" i="7"/>
  <c r="AN297" i="7"/>
  <c r="AO297" i="7"/>
  <c r="AP297" i="7"/>
  <c r="AQ297" i="7"/>
  <c r="AR297" i="7"/>
  <c r="AS297" i="7"/>
  <c r="AT297" i="7"/>
  <c r="AU297" i="7"/>
  <c r="AN298" i="7"/>
  <c r="AO298" i="7"/>
  <c r="AP298" i="7"/>
  <c r="AQ298" i="7"/>
  <c r="AR298" i="7"/>
  <c r="AS298" i="7"/>
  <c r="AT298" i="7"/>
  <c r="AU298" i="7"/>
  <c r="AN299" i="7"/>
  <c r="AO299" i="7"/>
  <c r="AP299" i="7"/>
  <c r="AQ299" i="7"/>
  <c r="AR299" i="7"/>
  <c r="AS299" i="7"/>
  <c r="AT299" i="7"/>
  <c r="AU299" i="7"/>
  <c r="AN300" i="7"/>
  <c r="AO300" i="7"/>
  <c r="AP300" i="7"/>
  <c r="AQ300" i="7"/>
  <c r="AR300" i="7"/>
  <c r="AS300" i="7"/>
  <c r="AT300" i="7"/>
  <c r="AU300" i="7"/>
  <c r="AN301" i="7"/>
  <c r="AO301" i="7"/>
  <c r="AP301" i="7"/>
  <c r="AQ301" i="7"/>
  <c r="AR301" i="7"/>
  <c r="AS301" i="7"/>
  <c r="AT301" i="7"/>
  <c r="AU301" i="7"/>
  <c r="AN302" i="7"/>
  <c r="AO302" i="7"/>
  <c r="AP302" i="7"/>
  <c r="AQ302" i="7"/>
  <c r="AR302" i="7"/>
  <c r="AS302" i="7"/>
  <c r="AT302" i="7"/>
  <c r="AU302" i="7"/>
  <c r="AN303" i="7"/>
  <c r="AO303" i="7"/>
  <c r="AP303" i="7"/>
  <c r="AQ303" i="7"/>
  <c r="AR303" i="7"/>
  <c r="AS303" i="7"/>
  <c r="AT303" i="7"/>
  <c r="AU303" i="7"/>
  <c r="AN304" i="7"/>
  <c r="AO304" i="7"/>
  <c r="AP304" i="7"/>
  <c r="AQ304" i="7"/>
  <c r="AR304" i="7"/>
  <c r="AS304" i="7"/>
  <c r="AT304" i="7"/>
  <c r="AU304" i="7"/>
  <c r="AN305" i="7"/>
  <c r="AO305" i="7"/>
  <c r="AP305" i="7"/>
  <c r="AQ305" i="7"/>
  <c r="AR305" i="7"/>
  <c r="AS305" i="7"/>
  <c r="AT305" i="7"/>
  <c r="AU305" i="7"/>
  <c r="AN306" i="7"/>
  <c r="AO306" i="7"/>
  <c r="AP306" i="7"/>
  <c r="AQ306" i="7"/>
  <c r="AR306" i="7"/>
  <c r="AS306" i="7"/>
  <c r="AT306" i="7"/>
  <c r="AU306" i="7"/>
  <c r="AN307" i="7"/>
  <c r="AO307" i="7"/>
  <c r="AP307" i="7"/>
  <c r="AQ307" i="7"/>
  <c r="AR307" i="7"/>
  <c r="AS307" i="7"/>
  <c r="AT307" i="7"/>
  <c r="AU307" i="7"/>
  <c r="AN308" i="7"/>
  <c r="AO308" i="7"/>
  <c r="AP308" i="7"/>
  <c r="AQ308" i="7"/>
  <c r="AR308" i="7"/>
  <c r="AS308" i="7"/>
  <c r="AT308" i="7"/>
  <c r="AU308" i="7"/>
  <c r="AN309" i="7"/>
  <c r="AO309" i="7"/>
  <c r="AP309" i="7"/>
  <c r="AQ309" i="7"/>
  <c r="AR309" i="7"/>
  <c r="AS309" i="7"/>
  <c r="AT309" i="7"/>
  <c r="AU309" i="7"/>
  <c r="AN310" i="7"/>
  <c r="AO310" i="7"/>
  <c r="AP310" i="7"/>
  <c r="AQ310" i="7"/>
  <c r="AR310" i="7"/>
  <c r="AS310" i="7"/>
  <c r="AT310" i="7"/>
  <c r="AU310" i="7"/>
  <c r="AN311" i="7"/>
  <c r="AO311" i="7"/>
  <c r="AP311" i="7"/>
  <c r="AQ311" i="7"/>
  <c r="AR311" i="7"/>
  <c r="AS311" i="7"/>
  <c r="AT311" i="7"/>
  <c r="AU311" i="7"/>
  <c r="AN312" i="7"/>
  <c r="AO312" i="7"/>
  <c r="AP312" i="7"/>
  <c r="AQ312" i="7"/>
  <c r="AR312" i="7"/>
  <c r="AS312" i="7"/>
  <c r="AT312" i="7"/>
  <c r="AU312" i="7"/>
  <c r="AN313" i="7"/>
  <c r="AO313" i="7"/>
  <c r="AP313" i="7"/>
  <c r="AQ313" i="7"/>
  <c r="AR313" i="7"/>
  <c r="AS313" i="7"/>
  <c r="AT313" i="7"/>
  <c r="AU313" i="7"/>
  <c r="AN314" i="7"/>
  <c r="AO314" i="7"/>
  <c r="AP314" i="7"/>
  <c r="AQ314" i="7"/>
  <c r="AR314" i="7"/>
  <c r="AS314" i="7"/>
  <c r="AT314" i="7"/>
  <c r="AU314" i="7"/>
  <c r="AN315" i="7"/>
  <c r="AO315" i="7"/>
  <c r="AP315" i="7"/>
  <c r="AQ315" i="7"/>
  <c r="AR315" i="7"/>
  <c r="AS315" i="7"/>
  <c r="AT315" i="7"/>
  <c r="AU315" i="7"/>
  <c r="AN316" i="7"/>
  <c r="AO316" i="7"/>
  <c r="AP316" i="7"/>
  <c r="AQ316" i="7"/>
  <c r="AR316" i="7"/>
  <c r="AS316" i="7"/>
  <c r="AT316" i="7"/>
  <c r="AU316" i="7"/>
  <c r="AN317" i="7"/>
  <c r="AO317" i="7"/>
  <c r="AP317" i="7"/>
  <c r="AQ317" i="7"/>
  <c r="AR317" i="7"/>
  <c r="AS317" i="7"/>
  <c r="AT317" i="7"/>
  <c r="AU317" i="7"/>
  <c r="AN318" i="7"/>
  <c r="AO318" i="7"/>
  <c r="AP318" i="7"/>
  <c r="AQ318" i="7"/>
  <c r="AR318" i="7"/>
  <c r="AS318" i="7"/>
  <c r="AT318" i="7"/>
  <c r="AU318" i="7"/>
  <c r="AN319" i="7"/>
  <c r="AO319" i="7"/>
  <c r="AP319" i="7"/>
  <c r="AQ319" i="7"/>
  <c r="AR319" i="7"/>
  <c r="AS319" i="7"/>
  <c r="AT319" i="7"/>
  <c r="AU319" i="7"/>
  <c r="AN320" i="7"/>
  <c r="AO320" i="7"/>
  <c r="AP320" i="7"/>
  <c r="AQ320" i="7"/>
  <c r="AR320" i="7"/>
  <c r="AS320" i="7"/>
  <c r="AT320" i="7"/>
  <c r="AU320" i="7"/>
  <c r="AN321" i="7"/>
  <c r="AO321" i="7"/>
  <c r="AP321" i="7"/>
  <c r="AQ321" i="7"/>
  <c r="AR321" i="7"/>
  <c r="AS321" i="7"/>
  <c r="AT321" i="7"/>
  <c r="AU321" i="7"/>
  <c r="AN322" i="7"/>
  <c r="AO322" i="7"/>
  <c r="AP322" i="7"/>
  <c r="AQ322" i="7"/>
  <c r="AR322" i="7"/>
  <c r="AS322" i="7"/>
  <c r="AT322" i="7"/>
  <c r="AU322" i="7"/>
  <c r="AN323" i="7"/>
  <c r="AO323" i="7"/>
  <c r="AP323" i="7"/>
  <c r="AQ323" i="7"/>
  <c r="AR323" i="7"/>
  <c r="AS323" i="7"/>
  <c r="AT323" i="7"/>
  <c r="AU323" i="7"/>
  <c r="AN324" i="7"/>
  <c r="AO324" i="7"/>
  <c r="AP324" i="7"/>
  <c r="AQ324" i="7"/>
  <c r="AR324" i="7"/>
  <c r="AS324" i="7"/>
  <c r="AT324" i="7"/>
  <c r="AU324" i="7"/>
  <c r="AN325" i="7"/>
  <c r="AO325" i="7"/>
  <c r="AP325" i="7"/>
  <c r="AQ325" i="7"/>
  <c r="AR325" i="7"/>
  <c r="AS325" i="7"/>
  <c r="AT325" i="7"/>
  <c r="AU325" i="7"/>
  <c r="AN326" i="7"/>
  <c r="AO326" i="7"/>
  <c r="AP326" i="7"/>
  <c r="AQ326" i="7"/>
  <c r="AR326" i="7"/>
  <c r="AS326" i="7"/>
  <c r="AT326" i="7"/>
  <c r="AU326" i="7"/>
  <c r="AN327" i="7"/>
  <c r="AO327" i="7"/>
  <c r="AP327" i="7"/>
  <c r="AQ327" i="7"/>
  <c r="AR327" i="7"/>
  <c r="AS327" i="7"/>
  <c r="AT327" i="7"/>
  <c r="AU327" i="7"/>
  <c r="AN328" i="7"/>
  <c r="AO328" i="7"/>
  <c r="AP328" i="7"/>
  <c r="AQ328" i="7"/>
  <c r="AR328" i="7"/>
  <c r="AS328" i="7"/>
  <c r="AT328" i="7"/>
  <c r="AU328" i="7"/>
  <c r="AN329" i="7"/>
  <c r="AO329" i="7"/>
  <c r="AP329" i="7"/>
  <c r="AQ329" i="7"/>
  <c r="AR329" i="7"/>
  <c r="AS329" i="7"/>
  <c r="AT329" i="7"/>
  <c r="AU329" i="7"/>
  <c r="AN330" i="7"/>
  <c r="AO330" i="7"/>
  <c r="AP330" i="7"/>
  <c r="AQ330" i="7"/>
  <c r="AR330" i="7"/>
  <c r="AS330" i="7"/>
  <c r="AT330" i="7"/>
  <c r="AU330" i="7"/>
  <c r="AN331" i="7"/>
  <c r="AO331" i="7"/>
  <c r="AP331" i="7"/>
  <c r="AQ331" i="7"/>
  <c r="AR331" i="7"/>
  <c r="AS331" i="7"/>
  <c r="AT331" i="7"/>
  <c r="AU331" i="7"/>
  <c r="AN332" i="7"/>
  <c r="AO332" i="7"/>
  <c r="AP332" i="7"/>
  <c r="AQ332" i="7"/>
  <c r="AR332" i="7"/>
  <c r="AS332" i="7"/>
  <c r="AT332" i="7"/>
  <c r="AU332" i="7"/>
  <c r="AN333" i="7"/>
  <c r="AO333" i="7"/>
  <c r="AP333" i="7"/>
  <c r="AQ333" i="7"/>
  <c r="AR333" i="7"/>
  <c r="AS333" i="7"/>
  <c r="AT333" i="7"/>
  <c r="AU333" i="7"/>
  <c r="AN334" i="7"/>
  <c r="AO334" i="7"/>
  <c r="AP334" i="7"/>
  <c r="AQ334" i="7"/>
  <c r="AR334" i="7"/>
  <c r="AS334" i="7"/>
  <c r="AT334" i="7"/>
  <c r="AU334" i="7"/>
  <c r="AN335" i="7"/>
  <c r="AO335" i="7"/>
  <c r="AP335" i="7"/>
  <c r="AQ335" i="7"/>
  <c r="AR335" i="7"/>
  <c r="AS335" i="7"/>
  <c r="AT335" i="7"/>
  <c r="AU335" i="7"/>
  <c r="AN336" i="7"/>
  <c r="AO336" i="7"/>
  <c r="AP336" i="7"/>
  <c r="AQ336" i="7"/>
  <c r="AR336" i="7"/>
  <c r="AS336" i="7"/>
  <c r="AT336" i="7"/>
  <c r="AU336" i="7"/>
  <c r="AN337" i="7"/>
  <c r="AO337" i="7"/>
  <c r="AP337" i="7"/>
  <c r="AQ337" i="7"/>
  <c r="AR337" i="7"/>
  <c r="AS337" i="7"/>
  <c r="AT337" i="7"/>
  <c r="AU337" i="7"/>
  <c r="AN338" i="7"/>
  <c r="AO338" i="7"/>
  <c r="AP338" i="7"/>
  <c r="AQ338" i="7"/>
  <c r="AR338" i="7"/>
  <c r="AS338" i="7"/>
  <c r="AT338" i="7"/>
  <c r="AU338" i="7"/>
  <c r="AN339" i="7"/>
  <c r="AO339" i="7"/>
  <c r="AP339" i="7"/>
  <c r="AQ339" i="7"/>
  <c r="AR339" i="7"/>
  <c r="AS339" i="7"/>
  <c r="AT339" i="7"/>
  <c r="AU339" i="7"/>
  <c r="AN340" i="7"/>
  <c r="AO340" i="7"/>
  <c r="AP340" i="7"/>
  <c r="AQ340" i="7"/>
  <c r="AR340" i="7"/>
  <c r="AS340" i="7"/>
  <c r="AT340" i="7"/>
  <c r="AU340" i="7"/>
  <c r="AN341" i="7"/>
  <c r="AO341" i="7"/>
  <c r="AP341" i="7"/>
  <c r="AQ341" i="7"/>
  <c r="AR341" i="7"/>
  <c r="AS341" i="7"/>
  <c r="AT341" i="7"/>
  <c r="AU341" i="7"/>
  <c r="AN342" i="7"/>
  <c r="AO342" i="7"/>
  <c r="AP342" i="7"/>
  <c r="AQ342" i="7"/>
  <c r="AR342" i="7"/>
  <c r="AS342" i="7"/>
  <c r="AT342" i="7"/>
  <c r="AU342" i="7"/>
  <c r="AN343" i="7"/>
  <c r="AO343" i="7"/>
  <c r="AP343" i="7"/>
  <c r="AQ343" i="7"/>
  <c r="AR343" i="7"/>
  <c r="AS343" i="7"/>
  <c r="AT343" i="7"/>
  <c r="AU343" i="7"/>
  <c r="AN344" i="7"/>
  <c r="AO344" i="7"/>
  <c r="AP344" i="7"/>
  <c r="AQ344" i="7"/>
  <c r="AR344" i="7"/>
  <c r="AS344" i="7"/>
  <c r="AT344" i="7"/>
  <c r="AU344" i="7"/>
  <c r="AN345" i="7"/>
  <c r="AO345" i="7"/>
  <c r="AP345" i="7"/>
  <c r="AQ345" i="7"/>
  <c r="AR345" i="7"/>
  <c r="AS345" i="7"/>
  <c r="AT345" i="7"/>
  <c r="AU345" i="7"/>
  <c r="AN346" i="7"/>
  <c r="AO346" i="7"/>
  <c r="AP346" i="7"/>
  <c r="AQ346" i="7"/>
  <c r="AR346" i="7"/>
  <c r="AS346" i="7"/>
  <c r="AT346" i="7"/>
  <c r="AU346" i="7"/>
  <c r="AN347" i="7"/>
  <c r="AO347" i="7"/>
  <c r="AP347" i="7"/>
  <c r="AQ347" i="7"/>
  <c r="AR347" i="7"/>
  <c r="AS347" i="7"/>
  <c r="AT347" i="7"/>
  <c r="AU347" i="7"/>
  <c r="AN348" i="7"/>
  <c r="AO348" i="7"/>
  <c r="AP348" i="7"/>
  <c r="AQ348" i="7"/>
  <c r="AR348" i="7"/>
  <c r="AS348" i="7"/>
  <c r="AT348" i="7"/>
  <c r="AU348" i="7"/>
  <c r="AN349" i="7"/>
  <c r="AO349" i="7"/>
  <c r="AP349" i="7"/>
  <c r="AQ349" i="7"/>
  <c r="AR349" i="7"/>
  <c r="AS349" i="7"/>
  <c r="AT349" i="7"/>
  <c r="AU349" i="7"/>
  <c r="AN350" i="7"/>
  <c r="AO350" i="7"/>
  <c r="AP350" i="7"/>
  <c r="AQ350" i="7"/>
  <c r="AR350" i="7"/>
  <c r="AS350" i="7"/>
  <c r="AT350" i="7"/>
  <c r="AU350" i="7"/>
  <c r="AN351" i="7"/>
  <c r="AO351" i="7"/>
  <c r="AP351" i="7"/>
  <c r="AQ351" i="7"/>
  <c r="AR351" i="7"/>
  <c r="AS351" i="7"/>
  <c r="AT351" i="7"/>
  <c r="AU351" i="7"/>
  <c r="AN352" i="7"/>
  <c r="AO352" i="7"/>
  <c r="AP352" i="7"/>
  <c r="AQ352" i="7"/>
  <c r="AR352" i="7"/>
  <c r="AS352" i="7"/>
  <c r="AT352" i="7"/>
  <c r="AU352" i="7"/>
  <c r="AN353" i="7"/>
  <c r="AO353" i="7"/>
  <c r="AP353" i="7"/>
  <c r="AQ353" i="7"/>
  <c r="AR353" i="7"/>
  <c r="AS353" i="7"/>
  <c r="AT353" i="7"/>
  <c r="AU353" i="7"/>
  <c r="AN354" i="7"/>
  <c r="AO354" i="7"/>
  <c r="AP354" i="7"/>
  <c r="AQ354" i="7"/>
  <c r="AR354" i="7"/>
  <c r="AS354" i="7"/>
  <c r="AT354" i="7"/>
  <c r="AU354" i="7"/>
  <c r="AN355" i="7"/>
  <c r="AO355" i="7"/>
  <c r="AP355" i="7"/>
  <c r="AQ355" i="7"/>
  <c r="AR355" i="7"/>
  <c r="AS355" i="7"/>
  <c r="AT355" i="7"/>
  <c r="AU355" i="7"/>
  <c r="AN356" i="7"/>
  <c r="AO356" i="7"/>
  <c r="AP356" i="7"/>
  <c r="AQ356" i="7"/>
  <c r="AR356" i="7"/>
  <c r="AS356" i="7"/>
  <c r="AT356" i="7"/>
  <c r="AU356" i="7"/>
  <c r="AN357" i="7"/>
  <c r="AO357" i="7"/>
  <c r="AP357" i="7"/>
  <c r="AQ357" i="7"/>
  <c r="AR357" i="7"/>
  <c r="AS357" i="7"/>
  <c r="AT357" i="7"/>
  <c r="AU357" i="7"/>
  <c r="AN358" i="7"/>
  <c r="AO358" i="7"/>
  <c r="AP358" i="7"/>
  <c r="AQ358" i="7"/>
  <c r="AR358" i="7"/>
  <c r="AS358" i="7"/>
  <c r="AT358" i="7"/>
  <c r="AU358" i="7"/>
  <c r="AN359" i="7"/>
  <c r="AO359" i="7"/>
  <c r="AP359" i="7"/>
  <c r="AQ359" i="7"/>
  <c r="AR359" i="7"/>
  <c r="AS359" i="7"/>
  <c r="AT359" i="7"/>
  <c r="AU359" i="7"/>
  <c r="AN360" i="7"/>
  <c r="AO360" i="7"/>
  <c r="AP360" i="7"/>
  <c r="AQ360" i="7"/>
  <c r="AR360" i="7"/>
  <c r="AS360" i="7"/>
  <c r="AT360" i="7"/>
  <c r="AU360" i="7"/>
  <c r="AN361" i="7"/>
  <c r="AO361" i="7"/>
  <c r="AP361" i="7"/>
  <c r="AQ361" i="7"/>
  <c r="AR361" i="7"/>
  <c r="AS361" i="7"/>
  <c r="AT361" i="7"/>
  <c r="AU361" i="7"/>
  <c r="AN362" i="7"/>
  <c r="AO362" i="7"/>
  <c r="AP362" i="7"/>
  <c r="AQ362" i="7"/>
  <c r="AR362" i="7"/>
  <c r="AS362" i="7"/>
  <c r="AT362" i="7"/>
  <c r="AU362" i="7"/>
  <c r="AN363" i="7"/>
  <c r="AO363" i="7"/>
  <c r="AP363" i="7"/>
  <c r="AQ363" i="7"/>
  <c r="AR363" i="7"/>
  <c r="AS363" i="7"/>
  <c r="AT363" i="7"/>
  <c r="AU363" i="7"/>
  <c r="AN364" i="7"/>
  <c r="AO364" i="7"/>
  <c r="AP364" i="7"/>
  <c r="AQ364" i="7"/>
  <c r="AR364" i="7"/>
  <c r="AS364" i="7"/>
  <c r="AT364" i="7"/>
  <c r="AU364" i="7"/>
  <c r="AN365" i="7"/>
  <c r="AO365" i="7"/>
  <c r="AP365" i="7"/>
  <c r="AQ365" i="7"/>
  <c r="AR365" i="7"/>
  <c r="AS365" i="7"/>
  <c r="AT365" i="7"/>
  <c r="AU365" i="7"/>
  <c r="AN366" i="7"/>
  <c r="AO366" i="7"/>
  <c r="AP366" i="7"/>
  <c r="AQ366" i="7"/>
  <c r="AR366" i="7"/>
  <c r="AS366" i="7"/>
  <c r="AT366" i="7"/>
  <c r="AU366" i="7"/>
  <c r="AN367" i="7"/>
  <c r="AO367" i="7"/>
  <c r="AP367" i="7"/>
  <c r="AQ367" i="7"/>
  <c r="AR367" i="7"/>
  <c r="AS367" i="7"/>
  <c r="AT367" i="7"/>
  <c r="AU367" i="7"/>
  <c r="AN368" i="7"/>
  <c r="AO368" i="7"/>
  <c r="AP368" i="7"/>
  <c r="AQ368" i="7"/>
  <c r="AR368" i="7"/>
  <c r="AS368" i="7"/>
  <c r="AT368" i="7"/>
  <c r="AU368" i="7"/>
  <c r="AN369" i="7"/>
  <c r="AO369" i="7"/>
  <c r="AP369" i="7"/>
  <c r="AQ369" i="7"/>
  <c r="AR369" i="7"/>
  <c r="AS369" i="7"/>
  <c r="AT369" i="7"/>
  <c r="AU369" i="7"/>
  <c r="AN370" i="7"/>
  <c r="AO370" i="7"/>
  <c r="AP370" i="7"/>
  <c r="AQ370" i="7"/>
  <c r="AR370" i="7"/>
  <c r="AS370" i="7"/>
  <c r="AT370" i="7"/>
  <c r="AU370" i="7"/>
  <c r="AN371" i="7"/>
  <c r="AO371" i="7"/>
  <c r="AP371" i="7"/>
  <c r="AQ371" i="7"/>
  <c r="AR371" i="7"/>
  <c r="AS371" i="7"/>
  <c r="AT371" i="7"/>
  <c r="AU371" i="7"/>
  <c r="AN372" i="7"/>
  <c r="AO372" i="7"/>
  <c r="AP372" i="7"/>
  <c r="AQ372" i="7"/>
  <c r="AR372" i="7"/>
  <c r="AS372" i="7"/>
  <c r="AT372" i="7"/>
  <c r="AU372" i="7"/>
  <c r="AN373" i="7"/>
  <c r="AO373" i="7"/>
  <c r="AP373" i="7"/>
  <c r="AQ373" i="7"/>
  <c r="AR373" i="7"/>
  <c r="AS373" i="7"/>
  <c r="AT373" i="7"/>
  <c r="AU373" i="7"/>
  <c r="AN374" i="7"/>
  <c r="AO374" i="7"/>
  <c r="AP374" i="7"/>
  <c r="AQ374" i="7"/>
  <c r="AR374" i="7"/>
  <c r="AS374" i="7"/>
  <c r="AT374" i="7"/>
  <c r="AU374" i="7"/>
  <c r="AN375" i="7"/>
  <c r="AO375" i="7"/>
  <c r="AP375" i="7"/>
  <c r="AQ375" i="7"/>
  <c r="AR375" i="7"/>
  <c r="AS375" i="7"/>
  <c r="AT375" i="7"/>
  <c r="AU375" i="7"/>
  <c r="AN376" i="7"/>
  <c r="AO376" i="7"/>
  <c r="AP376" i="7"/>
  <c r="AQ376" i="7"/>
  <c r="AR376" i="7"/>
  <c r="AS376" i="7"/>
  <c r="AT376" i="7"/>
  <c r="AU376" i="7"/>
  <c r="AN377" i="7"/>
  <c r="AO377" i="7"/>
  <c r="AP377" i="7"/>
  <c r="AQ377" i="7"/>
  <c r="AR377" i="7"/>
  <c r="AS377" i="7"/>
  <c r="AT377" i="7"/>
  <c r="AU377" i="7"/>
  <c r="AN378" i="7"/>
  <c r="AO378" i="7"/>
  <c r="AP378" i="7"/>
  <c r="AQ378" i="7"/>
  <c r="AR378" i="7"/>
  <c r="AS378" i="7"/>
  <c r="AT378" i="7"/>
  <c r="AU378" i="7"/>
  <c r="AN379" i="7"/>
  <c r="AO379" i="7"/>
  <c r="AP379" i="7"/>
  <c r="AQ379" i="7"/>
  <c r="AR379" i="7"/>
  <c r="AS379" i="7"/>
  <c r="AT379" i="7"/>
  <c r="AU379" i="7"/>
  <c r="AN380" i="7"/>
  <c r="AO380" i="7"/>
  <c r="AP380" i="7"/>
  <c r="AQ380" i="7"/>
  <c r="AR380" i="7"/>
  <c r="AS380" i="7"/>
  <c r="AT380" i="7"/>
  <c r="AU380" i="7"/>
  <c r="AN381" i="7"/>
  <c r="AO381" i="7"/>
  <c r="AP381" i="7"/>
  <c r="AQ381" i="7"/>
  <c r="AR381" i="7"/>
  <c r="AS381" i="7"/>
  <c r="AT381" i="7"/>
  <c r="AU381" i="7"/>
  <c r="AN382" i="7"/>
  <c r="AO382" i="7"/>
  <c r="AP382" i="7"/>
  <c r="AQ382" i="7"/>
  <c r="AR382" i="7"/>
  <c r="AS382" i="7"/>
  <c r="AT382" i="7"/>
  <c r="AU382" i="7"/>
  <c r="AN383" i="7"/>
  <c r="AO383" i="7"/>
  <c r="AP383" i="7"/>
  <c r="AQ383" i="7"/>
  <c r="AR383" i="7"/>
  <c r="AS383" i="7"/>
  <c r="AT383" i="7"/>
  <c r="AU383" i="7"/>
  <c r="AN384" i="7"/>
  <c r="AO384" i="7"/>
  <c r="AP384" i="7"/>
  <c r="AQ384" i="7"/>
  <c r="AR384" i="7"/>
  <c r="AS384" i="7"/>
  <c r="AT384" i="7"/>
  <c r="AU384" i="7"/>
  <c r="AN385" i="7"/>
  <c r="AO385" i="7"/>
  <c r="AP385" i="7"/>
  <c r="AQ385" i="7"/>
  <c r="AR385" i="7"/>
  <c r="AS385" i="7"/>
  <c r="AT385" i="7"/>
  <c r="AU385" i="7"/>
  <c r="AN386" i="7"/>
  <c r="AO386" i="7"/>
  <c r="AP386" i="7"/>
  <c r="AQ386" i="7"/>
  <c r="AR386" i="7"/>
  <c r="AS386" i="7"/>
  <c r="AT386" i="7"/>
  <c r="AU386" i="7"/>
  <c r="AN387" i="7"/>
  <c r="AO387" i="7"/>
  <c r="AP387" i="7"/>
  <c r="AQ387" i="7"/>
  <c r="AR387" i="7"/>
  <c r="AS387" i="7"/>
  <c r="AT387" i="7"/>
  <c r="AU387" i="7"/>
  <c r="AN388" i="7"/>
  <c r="AO388" i="7"/>
  <c r="AP388" i="7"/>
  <c r="AQ388" i="7"/>
  <c r="AR388" i="7"/>
  <c r="AS388" i="7"/>
  <c r="AT388" i="7"/>
  <c r="AU388" i="7"/>
  <c r="AN389" i="7"/>
  <c r="AO389" i="7"/>
  <c r="AP389" i="7"/>
  <c r="AQ389" i="7"/>
  <c r="AR389" i="7"/>
  <c r="AS389" i="7"/>
  <c r="AT389" i="7"/>
  <c r="AU389" i="7"/>
  <c r="AN390" i="7"/>
  <c r="AO390" i="7"/>
  <c r="AP390" i="7"/>
  <c r="AQ390" i="7"/>
  <c r="AR390" i="7"/>
  <c r="AS390" i="7"/>
  <c r="AT390" i="7"/>
  <c r="AU390" i="7"/>
  <c r="AN391" i="7"/>
  <c r="AO391" i="7"/>
  <c r="AP391" i="7"/>
  <c r="AQ391" i="7"/>
  <c r="AR391" i="7"/>
  <c r="AS391" i="7"/>
  <c r="AT391" i="7"/>
  <c r="AU391" i="7"/>
  <c r="AN392" i="7"/>
  <c r="AO392" i="7"/>
  <c r="AP392" i="7"/>
  <c r="AQ392" i="7"/>
  <c r="AR392" i="7"/>
  <c r="AS392" i="7"/>
  <c r="AT392" i="7"/>
  <c r="AU392" i="7"/>
  <c r="AN393" i="7"/>
  <c r="AO393" i="7"/>
  <c r="AP393" i="7"/>
  <c r="AQ393" i="7"/>
  <c r="AR393" i="7"/>
  <c r="AS393" i="7"/>
  <c r="AT393" i="7"/>
  <c r="AU393" i="7"/>
  <c r="AN394" i="7"/>
  <c r="AO394" i="7"/>
  <c r="AP394" i="7"/>
  <c r="AQ394" i="7"/>
  <c r="AR394" i="7"/>
  <c r="AS394" i="7"/>
  <c r="AT394" i="7"/>
  <c r="AU394" i="7"/>
  <c r="AN395" i="7"/>
  <c r="AO395" i="7"/>
  <c r="AP395" i="7"/>
  <c r="AQ395" i="7"/>
  <c r="AR395" i="7"/>
  <c r="AS395" i="7"/>
  <c r="AT395" i="7"/>
  <c r="AU395" i="7"/>
  <c r="AN396" i="7"/>
  <c r="AO396" i="7"/>
  <c r="AP396" i="7"/>
  <c r="AQ396" i="7"/>
  <c r="AR396" i="7"/>
  <c r="AS396" i="7"/>
  <c r="AT396" i="7"/>
  <c r="AU396" i="7"/>
  <c r="AN397" i="7"/>
  <c r="AO397" i="7"/>
  <c r="AP397" i="7"/>
  <c r="AQ397" i="7"/>
  <c r="AR397" i="7"/>
  <c r="AS397" i="7"/>
  <c r="AT397" i="7"/>
  <c r="AU397" i="7"/>
  <c r="AN398" i="7"/>
  <c r="AO398" i="7"/>
  <c r="AP398" i="7"/>
  <c r="AQ398" i="7"/>
  <c r="AR398" i="7"/>
  <c r="AS398" i="7"/>
  <c r="AT398" i="7"/>
  <c r="AU398" i="7"/>
  <c r="AN399" i="7"/>
  <c r="AO399" i="7"/>
  <c r="AP399" i="7"/>
  <c r="AQ399" i="7"/>
  <c r="AR399" i="7"/>
  <c r="AS399" i="7"/>
  <c r="AT399" i="7"/>
  <c r="AU399" i="7"/>
  <c r="AN400" i="7"/>
  <c r="AO400" i="7"/>
  <c r="AP400" i="7"/>
  <c r="AQ400" i="7"/>
  <c r="AR400" i="7"/>
  <c r="AS400" i="7"/>
  <c r="AT400" i="7"/>
  <c r="AU400" i="7"/>
  <c r="AN401" i="7"/>
  <c r="AO401" i="7"/>
  <c r="AP401" i="7"/>
  <c r="AQ401" i="7"/>
  <c r="AR401" i="7"/>
  <c r="AS401" i="7"/>
  <c r="AT401" i="7"/>
  <c r="AU401" i="7"/>
  <c r="AN402" i="7"/>
  <c r="AO402" i="7"/>
  <c r="AP402" i="7"/>
  <c r="AQ402" i="7"/>
  <c r="AR402" i="7"/>
  <c r="AS402" i="7"/>
  <c r="AT402" i="7"/>
  <c r="AU402" i="7"/>
  <c r="AN403" i="7"/>
  <c r="AO403" i="7"/>
  <c r="AP403" i="7"/>
  <c r="AQ403" i="7"/>
  <c r="AR403" i="7"/>
  <c r="AS403" i="7"/>
  <c r="AT403" i="7"/>
  <c r="AU403" i="7"/>
  <c r="AN404" i="7"/>
  <c r="AO404" i="7"/>
  <c r="AP404" i="7"/>
  <c r="AQ404" i="7"/>
  <c r="AR404" i="7"/>
  <c r="AS404" i="7"/>
  <c r="AT404" i="7"/>
  <c r="AU404" i="7"/>
  <c r="AN405" i="7"/>
  <c r="AO405" i="7"/>
  <c r="AP405" i="7"/>
  <c r="AQ405" i="7"/>
  <c r="AR405" i="7"/>
  <c r="AS405" i="7"/>
  <c r="AT405" i="7"/>
  <c r="AU405" i="7"/>
  <c r="AN406" i="7"/>
  <c r="AO406" i="7"/>
  <c r="AP406" i="7"/>
  <c r="AQ406" i="7"/>
  <c r="AR406" i="7"/>
  <c r="AS406" i="7"/>
  <c r="AT406" i="7"/>
  <c r="AU406" i="7"/>
  <c r="AN407" i="7"/>
  <c r="AO407" i="7"/>
  <c r="AP407" i="7"/>
  <c r="AQ407" i="7"/>
  <c r="AR407" i="7"/>
  <c r="AS407" i="7"/>
  <c r="AT407" i="7"/>
  <c r="AU407" i="7"/>
  <c r="AN408" i="7"/>
  <c r="AO408" i="7"/>
  <c r="AP408" i="7"/>
  <c r="AQ408" i="7"/>
  <c r="AR408" i="7"/>
  <c r="AS408" i="7"/>
  <c r="AT408" i="7"/>
  <c r="AU408" i="7"/>
  <c r="AN409" i="7"/>
  <c r="AO409" i="7"/>
  <c r="AP409" i="7"/>
  <c r="AQ409" i="7"/>
  <c r="AR409" i="7"/>
  <c r="AS409" i="7"/>
  <c r="AT409" i="7"/>
  <c r="AU409" i="7"/>
  <c r="AN410" i="7"/>
  <c r="AO410" i="7"/>
  <c r="AP410" i="7"/>
  <c r="AQ410" i="7"/>
  <c r="AR410" i="7"/>
  <c r="AS410" i="7"/>
  <c r="AT410" i="7"/>
  <c r="AU410" i="7"/>
  <c r="AN411" i="7"/>
  <c r="AO411" i="7"/>
  <c r="AP411" i="7"/>
  <c r="AQ411" i="7"/>
  <c r="AR411" i="7"/>
  <c r="AS411" i="7"/>
  <c r="AT411" i="7"/>
  <c r="AU411" i="7"/>
  <c r="AN412" i="7"/>
  <c r="AO412" i="7"/>
  <c r="AP412" i="7"/>
  <c r="AQ412" i="7"/>
  <c r="AR412" i="7"/>
  <c r="AS412" i="7"/>
  <c r="AT412" i="7"/>
  <c r="AU412" i="7"/>
  <c r="AN413" i="7"/>
  <c r="AO413" i="7"/>
  <c r="AP413" i="7"/>
  <c r="AQ413" i="7"/>
  <c r="AR413" i="7"/>
  <c r="AS413" i="7"/>
  <c r="AT413" i="7"/>
  <c r="AU413" i="7"/>
  <c r="AN414" i="7"/>
  <c r="AO414" i="7"/>
  <c r="AP414" i="7"/>
  <c r="AQ414" i="7"/>
  <c r="AR414" i="7"/>
  <c r="AS414" i="7"/>
  <c r="AT414" i="7"/>
  <c r="AU414" i="7"/>
  <c r="AN415" i="7"/>
  <c r="AO415" i="7"/>
  <c r="AP415" i="7"/>
  <c r="AQ415" i="7"/>
  <c r="AR415" i="7"/>
  <c r="AS415" i="7"/>
  <c r="AT415" i="7"/>
  <c r="AU415" i="7"/>
  <c r="AN416" i="7"/>
  <c r="AO416" i="7"/>
  <c r="AP416" i="7"/>
  <c r="AQ416" i="7"/>
  <c r="AR416" i="7"/>
  <c r="AS416" i="7"/>
  <c r="AT416" i="7"/>
  <c r="AU416" i="7"/>
  <c r="AN417" i="7"/>
  <c r="AO417" i="7"/>
  <c r="AP417" i="7"/>
  <c r="AQ417" i="7"/>
  <c r="AR417" i="7"/>
  <c r="AS417" i="7"/>
  <c r="AT417" i="7"/>
  <c r="AU417" i="7"/>
  <c r="AN418" i="7"/>
  <c r="AO418" i="7"/>
  <c r="AP418" i="7"/>
  <c r="AQ418" i="7"/>
  <c r="AR418" i="7"/>
  <c r="AS418" i="7"/>
  <c r="AT418" i="7"/>
  <c r="AU418" i="7"/>
  <c r="AN419" i="7"/>
  <c r="AO419" i="7"/>
  <c r="AP419" i="7"/>
  <c r="AQ419" i="7"/>
  <c r="AR419" i="7"/>
  <c r="AS419" i="7"/>
  <c r="AT419" i="7"/>
  <c r="AU419" i="7"/>
  <c r="AN420" i="7"/>
  <c r="AO420" i="7"/>
  <c r="AP420" i="7"/>
  <c r="AQ420" i="7"/>
  <c r="AR420" i="7"/>
  <c r="AS420" i="7"/>
  <c r="AT420" i="7"/>
  <c r="AU420" i="7"/>
  <c r="AN421" i="7"/>
  <c r="AO421" i="7"/>
  <c r="AP421" i="7"/>
  <c r="AQ421" i="7"/>
  <c r="AR421" i="7"/>
  <c r="AS421" i="7"/>
  <c r="AT421" i="7"/>
  <c r="AU421" i="7"/>
  <c r="AN422" i="7"/>
  <c r="AO422" i="7"/>
  <c r="AP422" i="7"/>
  <c r="AQ422" i="7"/>
  <c r="AR422" i="7"/>
  <c r="AS422" i="7"/>
  <c r="AT422" i="7"/>
  <c r="AU422" i="7"/>
  <c r="AN423" i="7"/>
  <c r="AO423" i="7"/>
  <c r="AP423" i="7"/>
  <c r="AQ423" i="7"/>
  <c r="AR423" i="7"/>
  <c r="AS423" i="7"/>
  <c r="AT423" i="7"/>
  <c r="AU423" i="7"/>
  <c r="AN424" i="7"/>
  <c r="AO424" i="7"/>
  <c r="AP424" i="7"/>
  <c r="AQ424" i="7"/>
  <c r="AR424" i="7"/>
  <c r="AS424" i="7"/>
  <c r="AT424" i="7"/>
  <c r="AU424" i="7"/>
  <c r="AN425" i="7"/>
  <c r="AO425" i="7"/>
  <c r="AP425" i="7"/>
  <c r="AQ425" i="7"/>
  <c r="AR425" i="7"/>
  <c r="AS425" i="7"/>
  <c r="AT425" i="7"/>
  <c r="AU425" i="7"/>
  <c r="AN426" i="7"/>
  <c r="AO426" i="7"/>
  <c r="AP426" i="7"/>
  <c r="AQ426" i="7"/>
  <c r="AR426" i="7"/>
  <c r="AS426" i="7"/>
  <c r="AT426" i="7"/>
  <c r="AU426" i="7"/>
  <c r="AN427" i="7"/>
  <c r="AO427" i="7"/>
  <c r="AP427" i="7"/>
  <c r="AQ427" i="7"/>
  <c r="AR427" i="7"/>
  <c r="AS427" i="7"/>
  <c r="AT427" i="7"/>
  <c r="AU427" i="7"/>
  <c r="AN428" i="7"/>
  <c r="AO428" i="7"/>
  <c r="AP428" i="7"/>
  <c r="AQ428" i="7"/>
  <c r="AR428" i="7"/>
  <c r="AS428" i="7"/>
  <c r="AT428" i="7"/>
  <c r="AU428" i="7"/>
  <c r="AN429" i="7"/>
  <c r="AO429" i="7"/>
  <c r="AP429" i="7"/>
  <c r="AQ429" i="7"/>
  <c r="AR429" i="7"/>
  <c r="AS429" i="7"/>
  <c r="AT429" i="7"/>
  <c r="AU429" i="7"/>
  <c r="AN430" i="7"/>
  <c r="AO430" i="7"/>
  <c r="AP430" i="7"/>
  <c r="AQ430" i="7"/>
  <c r="AR430" i="7"/>
  <c r="AS430" i="7"/>
  <c r="AT430" i="7"/>
  <c r="AU430" i="7"/>
  <c r="AN431" i="7"/>
  <c r="AO431" i="7"/>
  <c r="AP431" i="7"/>
  <c r="AQ431" i="7"/>
  <c r="AR431" i="7"/>
  <c r="AS431" i="7"/>
  <c r="AT431" i="7"/>
  <c r="AU431" i="7"/>
  <c r="AN432" i="7"/>
  <c r="AO432" i="7"/>
  <c r="AP432" i="7"/>
  <c r="AQ432" i="7"/>
  <c r="AR432" i="7"/>
  <c r="AS432" i="7"/>
  <c r="AT432" i="7"/>
  <c r="AU432" i="7"/>
  <c r="AN433" i="7"/>
  <c r="AO433" i="7"/>
  <c r="AP433" i="7"/>
  <c r="AQ433" i="7"/>
  <c r="AR433" i="7"/>
  <c r="AS433" i="7"/>
  <c r="AT433" i="7"/>
  <c r="AU433" i="7"/>
  <c r="AN434" i="7"/>
  <c r="AO434" i="7"/>
  <c r="AP434" i="7"/>
  <c r="AQ434" i="7"/>
  <c r="AR434" i="7"/>
  <c r="AS434" i="7"/>
  <c r="AT434" i="7"/>
  <c r="AU434" i="7"/>
  <c r="AN435" i="7"/>
  <c r="AO435" i="7"/>
  <c r="AP435" i="7"/>
  <c r="AQ435" i="7"/>
  <c r="AR435" i="7"/>
  <c r="AS435" i="7"/>
  <c r="AT435" i="7"/>
  <c r="AU435" i="7"/>
  <c r="AN436" i="7"/>
  <c r="AO436" i="7"/>
  <c r="AP436" i="7"/>
  <c r="AQ436" i="7"/>
  <c r="AR436" i="7"/>
  <c r="AS436" i="7"/>
  <c r="AT436" i="7"/>
  <c r="AU436" i="7"/>
  <c r="AN437" i="7"/>
  <c r="AO437" i="7"/>
  <c r="AP437" i="7"/>
  <c r="AQ437" i="7"/>
  <c r="AR437" i="7"/>
  <c r="AS437" i="7"/>
  <c r="AT437" i="7"/>
  <c r="AU437" i="7"/>
  <c r="AN438" i="7"/>
  <c r="AO438" i="7"/>
  <c r="AP438" i="7"/>
  <c r="AQ438" i="7"/>
  <c r="AR438" i="7"/>
  <c r="AS438" i="7"/>
  <c r="AT438" i="7"/>
  <c r="AU438" i="7"/>
  <c r="AN439" i="7"/>
  <c r="AO439" i="7"/>
  <c r="AP439" i="7"/>
  <c r="AQ439" i="7"/>
  <c r="AR439" i="7"/>
  <c r="AS439" i="7"/>
  <c r="AT439" i="7"/>
  <c r="AU439" i="7"/>
  <c r="AN440" i="7"/>
  <c r="AO440" i="7"/>
  <c r="AP440" i="7"/>
  <c r="AQ440" i="7"/>
  <c r="AR440" i="7"/>
  <c r="AS440" i="7"/>
  <c r="AT440" i="7"/>
  <c r="AU440" i="7"/>
  <c r="AN441" i="7"/>
  <c r="AO441" i="7"/>
  <c r="AP441" i="7"/>
  <c r="AQ441" i="7"/>
  <c r="AR441" i="7"/>
  <c r="AS441" i="7"/>
  <c r="AT441" i="7"/>
  <c r="AU441" i="7"/>
  <c r="AN442" i="7"/>
  <c r="AO442" i="7"/>
  <c r="AP442" i="7"/>
  <c r="AQ442" i="7"/>
  <c r="AR442" i="7"/>
  <c r="AS442" i="7"/>
  <c r="AT442" i="7"/>
  <c r="AU442" i="7"/>
  <c r="AN443" i="7"/>
  <c r="AO443" i="7"/>
  <c r="AP443" i="7"/>
  <c r="AQ443" i="7"/>
  <c r="AR443" i="7"/>
  <c r="AS443" i="7"/>
  <c r="AT443" i="7"/>
  <c r="AU443" i="7"/>
  <c r="AN444" i="7"/>
  <c r="AO444" i="7"/>
  <c r="AP444" i="7"/>
  <c r="AQ444" i="7"/>
  <c r="AR444" i="7"/>
  <c r="AS444" i="7"/>
  <c r="AT444" i="7"/>
  <c r="AU444" i="7"/>
  <c r="AN445" i="7"/>
  <c r="AO445" i="7"/>
  <c r="AP445" i="7"/>
  <c r="AQ445" i="7"/>
  <c r="AR445" i="7"/>
  <c r="AS445" i="7"/>
  <c r="AT445" i="7"/>
  <c r="AU445" i="7"/>
  <c r="AN446" i="7"/>
  <c r="AO446" i="7"/>
  <c r="AP446" i="7"/>
  <c r="AQ446" i="7"/>
  <c r="AR446" i="7"/>
  <c r="AS446" i="7"/>
  <c r="AT446" i="7"/>
  <c r="AU446" i="7"/>
  <c r="AN447" i="7"/>
  <c r="AO447" i="7"/>
  <c r="AP447" i="7"/>
  <c r="AQ447" i="7"/>
  <c r="AR447" i="7"/>
  <c r="AS447" i="7"/>
  <c r="AT447" i="7"/>
  <c r="AU447" i="7"/>
  <c r="AN448" i="7"/>
  <c r="AO448" i="7"/>
  <c r="AP448" i="7"/>
  <c r="AQ448" i="7"/>
  <c r="AR448" i="7"/>
  <c r="AS448" i="7"/>
  <c r="AT448" i="7"/>
  <c r="AU448" i="7"/>
  <c r="AN449" i="7"/>
  <c r="AO449" i="7"/>
  <c r="AP449" i="7"/>
  <c r="AQ449" i="7"/>
  <c r="AR449" i="7"/>
  <c r="AS449" i="7"/>
  <c r="AT449" i="7"/>
  <c r="AU449" i="7"/>
  <c r="AN450" i="7"/>
  <c r="AO450" i="7"/>
  <c r="AP450" i="7"/>
  <c r="AQ450" i="7"/>
  <c r="AR450" i="7"/>
  <c r="AS450" i="7"/>
  <c r="AT450" i="7"/>
  <c r="AU450" i="7"/>
  <c r="AN451" i="7"/>
  <c r="AO451" i="7"/>
  <c r="AP451" i="7"/>
  <c r="AQ451" i="7"/>
  <c r="AR451" i="7"/>
  <c r="AS451" i="7"/>
  <c r="AT451" i="7"/>
  <c r="AU451" i="7"/>
  <c r="AN452" i="7"/>
  <c r="AO452" i="7"/>
  <c r="AP452" i="7"/>
  <c r="AQ452" i="7"/>
  <c r="AR452" i="7"/>
  <c r="AS452" i="7"/>
  <c r="AT452" i="7"/>
  <c r="AU452" i="7"/>
  <c r="AN453" i="7"/>
  <c r="AO453" i="7"/>
  <c r="AP453" i="7"/>
  <c r="AQ453" i="7"/>
  <c r="AR453" i="7"/>
  <c r="AS453" i="7"/>
  <c r="AT453" i="7"/>
  <c r="AU453" i="7"/>
  <c r="AN454" i="7"/>
  <c r="AO454" i="7"/>
  <c r="AP454" i="7"/>
  <c r="AQ454" i="7"/>
  <c r="AR454" i="7"/>
  <c r="AS454" i="7"/>
  <c r="AT454" i="7"/>
  <c r="AU454" i="7"/>
  <c r="AN455" i="7"/>
  <c r="AO455" i="7"/>
  <c r="AP455" i="7"/>
  <c r="AQ455" i="7"/>
  <c r="AR455" i="7"/>
  <c r="AS455" i="7"/>
  <c r="AT455" i="7"/>
  <c r="AU455" i="7"/>
  <c r="AN456" i="7"/>
  <c r="AO456" i="7"/>
  <c r="AP456" i="7"/>
  <c r="AQ456" i="7"/>
  <c r="AR456" i="7"/>
  <c r="AS456" i="7"/>
  <c r="AT456" i="7"/>
  <c r="AU456" i="7"/>
  <c r="AN457" i="7"/>
  <c r="AO457" i="7"/>
  <c r="AP457" i="7"/>
  <c r="AQ457" i="7"/>
  <c r="AR457" i="7"/>
  <c r="AS457" i="7"/>
  <c r="AT457" i="7"/>
  <c r="AU457" i="7"/>
  <c r="AN458" i="7"/>
  <c r="AO458" i="7"/>
  <c r="AP458" i="7"/>
  <c r="AQ458" i="7"/>
  <c r="AR458" i="7"/>
  <c r="AS458" i="7"/>
  <c r="AT458" i="7"/>
  <c r="AU458" i="7"/>
  <c r="AN459" i="7"/>
  <c r="AO459" i="7"/>
  <c r="AP459" i="7"/>
  <c r="AQ459" i="7"/>
  <c r="AR459" i="7"/>
  <c r="AS459" i="7"/>
  <c r="AT459" i="7"/>
  <c r="AU459" i="7"/>
  <c r="AN460" i="7"/>
  <c r="AO460" i="7"/>
  <c r="AP460" i="7"/>
  <c r="AQ460" i="7"/>
  <c r="AR460" i="7"/>
  <c r="AS460" i="7"/>
  <c r="AT460" i="7"/>
  <c r="AU460" i="7"/>
  <c r="AN461" i="7"/>
  <c r="AO461" i="7"/>
  <c r="AP461" i="7"/>
  <c r="AQ461" i="7"/>
  <c r="AR461" i="7"/>
  <c r="AS461" i="7"/>
  <c r="AT461" i="7"/>
  <c r="AU461" i="7"/>
  <c r="AN462" i="7"/>
  <c r="AO462" i="7"/>
  <c r="AP462" i="7"/>
  <c r="AQ462" i="7"/>
  <c r="AR462" i="7"/>
  <c r="AS462" i="7"/>
  <c r="AT462" i="7"/>
  <c r="AU462" i="7"/>
  <c r="AN463" i="7"/>
  <c r="AO463" i="7"/>
  <c r="AP463" i="7"/>
  <c r="AQ463" i="7"/>
  <c r="AR463" i="7"/>
  <c r="AS463" i="7"/>
  <c r="AT463" i="7"/>
  <c r="AU463" i="7"/>
  <c r="AN464" i="7"/>
  <c r="AO464" i="7"/>
  <c r="AP464" i="7"/>
  <c r="AQ464" i="7"/>
  <c r="AR464" i="7"/>
  <c r="AS464" i="7"/>
  <c r="AT464" i="7"/>
  <c r="AU464" i="7"/>
  <c r="AN465" i="7"/>
  <c r="AO465" i="7"/>
  <c r="AP465" i="7"/>
  <c r="AQ465" i="7"/>
  <c r="AR465" i="7"/>
  <c r="AS465" i="7"/>
  <c r="AT465" i="7"/>
  <c r="AU465" i="7"/>
  <c r="AN466" i="7"/>
  <c r="AO466" i="7"/>
  <c r="AP466" i="7"/>
  <c r="AQ466" i="7"/>
  <c r="AR466" i="7"/>
  <c r="AS466" i="7"/>
  <c r="AT466" i="7"/>
  <c r="AU466" i="7"/>
  <c r="AN467" i="7"/>
  <c r="AO467" i="7"/>
  <c r="AP467" i="7"/>
  <c r="AQ467" i="7"/>
  <c r="AR467" i="7"/>
  <c r="AS467" i="7"/>
  <c r="AT467" i="7"/>
  <c r="AU467" i="7"/>
  <c r="AN468" i="7"/>
  <c r="AO468" i="7"/>
  <c r="AP468" i="7"/>
  <c r="AQ468" i="7"/>
  <c r="AR468" i="7"/>
  <c r="AS468" i="7"/>
  <c r="AT468" i="7"/>
  <c r="AU468" i="7"/>
  <c r="AN469" i="7"/>
  <c r="AO469" i="7"/>
  <c r="AP469" i="7"/>
  <c r="AQ469" i="7"/>
  <c r="AR469" i="7"/>
  <c r="AS469" i="7"/>
  <c r="AT469" i="7"/>
  <c r="AU469" i="7"/>
  <c r="AN470" i="7"/>
  <c r="AO470" i="7"/>
  <c r="AP470" i="7"/>
  <c r="AQ470" i="7"/>
  <c r="AR470" i="7"/>
  <c r="AS470" i="7"/>
  <c r="AT470" i="7"/>
  <c r="AU470" i="7"/>
  <c r="AN471" i="7"/>
  <c r="AO471" i="7"/>
  <c r="AP471" i="7"/>
  <c r="AQ471" i="7"/>
  <c r="AR471" i="7"/>
  <c r="AS471" i="7"/>
  <c r="AT471" i="7"/>
  <c r="AU471" i="7"/>
  <c r="AN472" i="7"/>
  <c r="AO472" i="7"/>
  <c r="AP472" i="7"/>
  <c r="AQ472" i="7"/>
  <c r="AR472" i="7"/>
  <c r="AS472" i="7"/>
  <c r="AT472" i="7"/>
  <c r="AU472" i="7"/>
  <c r="AN473" i="7"/>
  <c r="AO473" i="7"/>
  <c r="AP473" i="7"/>
  <c r="AQ473" i="7"/>
  <c r="AR473" i="7"/>
  <c r="AS473" i="7"/>
  <c r="AT473" i="7"/>
  <c r="AU473" i="7"/>
  <c r="AN474" i="7"/>
  <c r="AO474" i="7"/>
  <c r="AP474" i="7"/>
  <c r="AQ474" i="7"/>
  <c r="AR474" i="7"/>
  <c r="AS474" i="7"/>
  <c r="AT474" i="7"/>
  <c r="AU474" i="7"/>
  <c r="AN475" i="7"/>
  <c r="AO475" i="7"/>
  <c r="AP475" i="7"/>
  <c r="AQ475" i="7"/>
  <c r="AR475" i="7"/>
  <c r="AS475" i="7"/>
  <c r="AT475" i="7"/>
  <c r="AU475" i="7"/>
  <c r="AN476" i="7"/>
  <c r="AO476" i="7"/>
  <c r="AP476" i="7"/>
  <c r="AQ476" i="7"/>
  <c r="AR476" i="7"/>
  <c r="AS476" i="7"/>
  <c r="AT476" i="7"/>
  <c r="AU476" i="7"/>
  <c r="AN477" i="7"/>
  <c r="AO477" i="7"/>
  <c r="AP477" i="7"/>
  <c r="AQ477" i="7"/>
  <c r="AR477" i="7"/>
  <c r="AS477" i="7"/>
  <c r="AT477" i="7"/>
  <c r="AU477" i="7"/>
  <c r="AN478" i="7"/>
  <c r="AO478" i="7"/>
  <c r="AP478" i="7"/>
  <c r="AQ478" i="7"/>
  <c r="AR478" i="7"/>
  <c r="AS478" i="7"/>
  <c r="AT478" i="7"/>
  <c r="AU478" i="7"/>
  <c r="AN479" i="7"/>
  <c r="AO479" i="7"/>
  <c r="AP479" i="7"/>
  <c r="AQ479" i="7"/>
  <c r="AR479" i="7"/>
  <c r="AS479" i="7"/>
  <c r="AT479" i="7"/>
  <c r="AU479" i="7"/>
  <c r="AN480" i="7"/>
  <c r="AO480" i="7"/>
  <c r="AP480" i="7"/>
  <c r="AQ480" i="7"/>
  <c r="AR480" i="7"/>
  <c r="AS480" i="7"/>
  <c r="AT480" i="7"/>
  <c r="AU480" i="7"/>
  <c r="AN481" i="7"/>
  <c r="AO481" i="7"/>
  <c r="AP481" i="7"/>
  <c r="AQ481" i="7"/>
  <c r="AR481" i="7"/>
  <c r="AS481" i="7"/>
  <c r="AT481" i="7"/>
  <c r="AU481" i="7"/>
  <c r="AN482" i="7"/>
  <c r="AO482" i="7"/>
  <c r="AP482" i="7"/>
  <c r="AQ482" i="7"/>
  <c r="AR482" i="7"/>
  <c r="AS482" i="7"/>
  <c r="AT482" i="7"/>
  <c r="AU482" i="7"/>
  <c r="AN483" i="7"/>
  <c r="AO483" i="7"/>
  <c r="AP483" i="7"/>
  <c r="AQ483" i="7"/>
  <c r="AR483" i="7"/>
  <c r="AS483" i="7"/>
  <c r="AT483" i="7"/>
  <c r="AU483" i="7"/>
  <c r="AN484" i="7"/>
  <c r="AO484" i="7"/>
  <c r="AP484" i="7"/>
  <c r="AQ484" i="7"/>
  <c r="AR484" i="7"/>
  <c r="AS484" i="7"/>
  <c r="AT484" i="7"/>
  <c r="AU484" i="7"/>
  <c r="AN485" i="7"/>
  <c r="AO485" i="7"/>
  <c r="AP485" i="7"/>
  <c r="AQ485" i="7"/>
  <c r="AR485" i="7"/>
  <c r="AS485" i="7"/>
  <c r="AT485" i="7"/>
  <c r="AU485" i="7"/>
  <c r="AN486" i="7"/>
  <c r="AO486" i="7"/>
  <c r="AP486" i="7"/>
  <c r="AQ486" i="7"/>
  <c r="AR486" i="7"/>
  <c r="AS486" i="7"/>
  <c r="AT486" i="7"/>
  <c r="AU486" i="7"/>
  <c r="AN487" i="7"/>
  <c r="AO487" i="7"/>
  <c r="AP487" i="7"/>
  <c r="AQ487" i="7"/>
  <c r="AR487" i="7"/>
  <c r="AS487" i="7"/>
  <c r="AT487" i="7"/>
  <c r="AU487" i="7"/>
  <c r="AN488" i="7"/>
  <c r="AO488" i="7"/>
  <c r="AP488" i="7"/>
  <c r="AQ488" i="7"/>
  <c r="AR488" i="7"/>
  <c r="AS488" i="7"/>
  <c r="AT488" i="7"/>
  <c r="AU488" i="7"/>
  <c r="AN489" i="7"/>
  <c r="AO489" i="7"/>
  <c r="AP489" i="7"/>
  <c r="AQ489" i="7"/>
  <c r="AR489" i="7"/>
  <c r="AS489" i="7"/>
  <c r="AT489" i="7"/>
  <c r="AU489" i="7"/>
  <c r="AN490" i="7"/>
  <c r="AO490" i="7"/>
  <c r="AP490" i="7"/>
  <c r="AQ490" i="7"/>
  <c r="AR490" i="7"/>
  <c r="AS490" i="7"/>
  <c r="AT490" i="7"/>
  <c r="AU490" i="7"/>
  <c r="AN491" i="7"/>
  <c r="AO491" i="7"/>
  <c r="AP491" i="7"/>
  <c r="AQ491" i="7"/>
  <c r="AR491" i="7"/>
  <c r="AS491" i="7"/>
  <c r="AT491" i="7"/>
  <c r="AU491" i="7"/>
  <c r="AN492" i="7"/>
  <c r="AO492" i="7"/>
  <c r="AP492" i="7"/>
  <c r="AQ492" i="7"/>
  <c r="AR492" i="7"/>
  <c r="AS492" i="7"/>
  <c r="AT492" i="7"/>
  <c r="AU492" i="7"/>
  <c r="AN493" i="7"/>
  <c r="AO493" i="7"/>
  <c r="AP493" i="7"/>
  <c r="AQ493" i="7"/>
  <c r="AR493" i="7"/>
  <c r="AS493" i="7"/>
  <c r="AT493" i="7"/>
  <c r="AU493" i="7"/>
  <c r="AN494" i="7"/>
  <c r="AO494" i="7"/>
  <c r="AP494" i="7"/>
  <c r="AQ494" i="7"/>
  <c r="AR494" i="7"/>
  <c r="AS494" i="7"/>
  <c r="AT494" i="7"/>
  <c r="AU494" i="7"/>
  <c r="AN495" i="7"/>
  <c r="AO495" i="7"/>
  <c r="AP495" i="7"/>
  <c r="AQ495" i="7"/>
  <c r="AR495" i="7"/>
  <c r="AS495" i="7"/>
  <c r="AT495" i="7"/>
  <c r="AU495" i="7"/>
  <c r="AN496" i="7"/>
  <c r="AO496" i="7"/>
  <c r="AP496" i="7"/>
  <c r="AQ496" i="7"/>
  <c r="AR496" i="7"/>
  <c r="AS496" i="7"/>
  <c r="AT496" i="7"/>
  <c r="AU496" i="7"/>
  <c r="AN497" i="7"/>
  <c r="AO497" i="7"/>
  <c r="AP497" i="7"/>
  <c r="AQ497" i="7"/>
  <c r="AR497" i="7"/>
  <c r="AS497" i="7"/>
  <c r="AT497" i="7"/>
  <c r="AU497" i="7"/>
  <c r="AN498" i="7"/>
  <c r="AO498" i="7"/>
  <c r="AP498" i="7"/>
  <c r="AQ498" i="7"/>
  <c r="AR498" i="7"/>
  <c r="AS498" i="7"/>
  <c r="AT498" i="7"/>
  <c r="AU498" i="7"/>
  <c r="AN499" i="7"/>
  <c r="AO499" i="7"/>
  <c r="AP499" i="7"/>
  <c r="AQ499" i="7"/>
  <c r="AR499" i="7"/>
  <c r="AS499" i="7"/>
  <c r="AT499" i="7"/>
  <c r="AU499" i="7"/>
  <c r="AN500" i="7"/>
  <c r="AO500" i="7"/>
  <c r="AP500" i="7"/>
  <c r="AQ500" i="7"/>
  <c r="AR500" i="7"/>
  <c r="AS500" i="7"/>
  <c r="AT500" i="7"/>
  <c r="AU500" i="7"/>
  <c r="AN501" i="7"/>
  <c r="AO501" i="7"/>
  <c r="AP501" i="7"/>
  <c r="AQ501" i="7"/>
  <c r="AR501" i="7"/>
  <c r="AS501" i="7"/>
  <c r="AT501" i="7"/>
  <c r="AU501" i="7"/>
  <c r="AN502" i="7"/>
  <c r="AO502" i="7"/>
  <c r="AP502" i="7"/>
  <c r="AQ502" i="7"/>
  <c r="AR502" i="7"/>
  <c r="AS502" i="7"/>
  <c r="AT502" i="7"/>
  <c r="AU502" i="7"/>
  <c r="AN503" i="7"/>
  <c r="AO503" i="7"/>
  <c r="AP503" i="7"/>
  <c r="AQ503" i="7"/>
  <c r="AR503" i="7"/>
  <c r="AS503" i="7"/>
  <c r="AT503" i="7"/>
  <c r="AU503" i="7"/>
  <c r="AN504" i="7"/>
  <c r="AO504" i="7"/>
  <c r="AP504" i="7"/>
  <c r="AQ504" i="7"/>
  <c r="AR504" i="7"/>
  <c r="AS504" i="7"/>
  <c r="AT504" i="7"/>
  <c r="AU504" i="7"/>
  <c r="AN505" i="7"/>
  <c r="AO505" i="7"/>
  <c r="AP505" i="7"/>
  <c r="AQ505" i="7"/>
  <c r="AR505" i="7"/>
  <c r="AS505" i="7"/>
  <c r="AT505" i="7"/>
  <c r="AU505" i="7"/>
  <c r="AN506" i="7"/>
  <c r="AO506" i="7"/>
  <c r="AP506" i="7"/>
  <c r="AQ506" i="7"/>
  <c r="AR506" i="7"/>
  <c r="AS506" i="7"/>
  <c r="AT506" i="7"/>
  <c r="AU506" i="7"/>
  <c r="AN507" i="7"/>
  <c r="AO507" i="7"/>
  <c r="AP507" i="7"/>
  <c r="AQ507" i="7"/>
  <c r="AR507" i="7"/>
  <c r="AS507" i="7"/>
  <c r="AT507" i="7"/>
  <c r="AU507" i="7"/>
  <c r="AN508" i="7"/>
  <c r="AO508" i="7"/>
  <c r="AP508" i="7"/>
  <c r="AQ508" i="7"/>
  <c r="AR508" i="7"/>
  <c r="AS508" i="7"/>
  <c r="AT508" i="7"/>
  <c r="AU508" i="7"/>
  <c r="AN509" i="7"/>
  <c r="AO509" i="7"/>
  <c r="AP509" i="7"/>
  <c r="AQ509" i="7"/>
  <c r="AR509" i="7"/>
  <c r="AS509" i="7"/>
  <c r="AT509" i="7"/>
  <c r="AU509" i="7"/>
  <c r="AN510" i="7"/>
  <c r="AO510" i="7"/>
  <c r="AP510" i="7"/>
  <c r="AQ510" i="7"/>
  <c r="AR510" i="7"/>
  <c r="AS510" i="7"/>
  <c r="AT510" i="7"/>
  <c r="AU510" i="7"/>
  <c r="AN511" i="7"/>
  <c r="AO511" i="7"/>
  <c r="AP511" i="7"/>
  <c r="AQ511" i="7"/>
  <c r="AR511" i="7"/>
  <c r="AS511" i="7"/>
  <c r="AT511" i="7"/>
  <c r="AU511" i="7"/>
  <c r="AN512" i="7"/>
  <c r="AO512" i="7"/>
  <c r="AP512" i="7"/>
  <c r="AQ512" i="7"/>
  <c r="AR512" i="7"/>
  <c r="AS512" i="7"/>
  <c r="AT512" i="7"/>
  <c r="AU512" i="7"/>
  <c r="AN513" i="7"/>
  <c r="AO513" i="7"/>
  <c r="AP513" i="7"/>
  <c r="AQ513" i="7"/>
  <c r="AR513" i="7"/>
  <c r="AS513" i="7"/>
  <c r="AT513" i="7"/>
  <c r="AU513" i="7"/>
  <c r="AN514" i="7"/>
  <c r="AO514" i="7"/>
  <c r="AP514" i="7"/>
  <c r="AQ514" i="7"/>
  <c r="AR514" i="7"/>
  <c r="AS514" i="7"/>
  <c r="AT514" i="7"/>
  <c r="AU514" i="7"/>
  <c r="AN515" i="7"/>
  <c r="AO515" i="7"/>
  <c r="AP515" i="7"/>
  <c r="AQ515" i="7"/>
  <c r="AR515" i="7"/>
  <c r="AS515" i="7"/>
  <c r="AT515" i="7"/>
  <c r="AU515" i="7"/>
  <c r="AN516" i="7"/>
  <c r="AO516" i="7"/>
  <c r="AP516" i="7"/>
  <c r="AQ516" i="7"/>
  <c r="AR516" i="7"/>
  <c r="AS516" i="7"/>
  <c r="AT516" i="7"/>
  <c r="AU516" i="7"/>
  <c r="AN517" i="7"/>
  <c r="AO517" i="7"/>
  <c r="AP517" i="7"/>
  <c r="AQ517" i="7"/>
  <c r="AR517" i="7"/>
  <c r="AS517" i="7"/>
  <c r="AT517" i="7"/>
  <c r="AU517" i="7"/>
  <c r="AN518" i="7"/>
  <c r="AO518" i="7"/>
  <c r="AP518" i="7"/>
  <c r="AQ518" i="7"/>
  <c r="AR518" i="7"/>
  <c r="AS518" i="7"/>
  <c r="AT518" i="7"/>
  <c r="AU518" i="7"/>
  <c r="AN519" i="7"/>
  <c r="AO519" i="7"/>
  <c r="AP519" i="7"/>
  <c r="AQ519" i="7"/>
  <c r="AR519" i="7"/>
  <c r="AS519" i="7"/>
  <c r="AT519" i="7"/>
  <c r="AU519" i="7"/>
  <c r="AN520" i="7"/>
  <c r="AO520" i="7"/>
  <c r="AP520" i="7"/>
  <c r="AQ520" i="7"/>
  <c r="AR520" i="7"/>
  <c r="AS520" i="7"/>
  <c r="AT520" i="7"/>
  <c r="AU520" i="7"/>
  <c r="AN521" i="7"/>
  <c r="AO521" i="7"/>
  <c r="AP521" i="7"/>
  <c r="AQ521" i="7"/>
  <c r="AR521" i="7"/>
  <c r="AS521" i="7"/>
  <c r="AT521" i="7"/>
  <c r="AU521" i="7"/>
  <c r="AN522" i="7"/>
  <c r="AO522" i="7"/>
  <c r="AP522" i="7"/>
  <c r="AQ522" i="7"/>
  <c r="AR522" i="7"/>
  <c r="AS522" i="7"/>
  <c r="AT522" i="7"/>
  <c r="AU522" i="7"/>
  <c r="AN523" i="7"/>
  <c r="AO523" i="7"/>
  <c r="AP523" i="7"/>
  <c r="AQ523" i="7"/>
  <c r="AR523" i="7"/>
  <c r="AS523" i="7"/>
  <c r="AT523" i="7"/>
  <c r="AU523" i="7"/>
  <c r="AN524" i="7"/>
  <c r="AO524" i="7"/>
  <c r="AP524" i="7"/>
  <c r="AQ524" i="7"/>
  <c r="AR524" i="7"/>
  <c r="AS524" i="7"/>
  <c r="AT524" i="7"/>
  <c r="AU524" i="7"/>
  <c r="AN525" i="7"/>
  <c r="AO525" i="7"/>
  <c r="AP525" i="7"/>
  <c r="AQ525" i="7"/>
  <c r="AR525" i="7"/>
  <c r="AS525" i="7"/>
  <c r="AT525" i="7"/>
  <c r="AU525" i="7"/>
  <c r="AN526" i="7"/>
  <c r="AO526" i="7"/>
  <c r="AP526" i="7"/>
  <c r="AQ526" i="7"/>
  <c r="AR526" i="7"/>
  <c r="AS526" i="7"/>
  <c r="AT526" i="7"/>
  <c r="AU526" i="7"/>
  <c r="AN527" i="7"/>
  <c r="AO527" i="7"/>
  <c r="AP527" i="7"/>
  <c r="AQ527" i="7"/>
  <c r="AR527" i="7"/>
  <c r="AS527" i="7"/>
  <c r="AT527" i="7"/>
  <c r="AU527" i="7"/>
  <c r="AN528" i="7"/>
  <c r="AO528" i="7"/>
  <c r="AP528" i="7"/>
  <c r="AQ528" i="7"/>
  <c r="AR528" i="7"/>
  <c r="AS528" i="7"/>
  <c r="AT528" i="7"/>
  <c r="AU528" i="7"/>
  <c r="AN529" i="7"/>
  <c r="AO529" i="7"/>
  <c r="AP529" i="7"/>
  <c r="AQ529" i="7"/>
  <c r="AR529" i="7"/>
  <c r="AS529" i="7"/>
  <c r="AT529" i="7"/>
  <c r="AU529" i="7"/>
  <c r="AN530" i="7"/>
  <c r="AO530" i="7"/>
  <c r="AP530" i="7"/>
  <c r="AQ530" i="7"/>
  <c r="AR530" i="7"/>
  <c r="AS530" i="7"/>
  <c r="AT530" i="7"/>
  <c r="AU530" i="7"/>
  <c r="AN531" i="7"/>
  <c r="AO531" i="7"/>
  <c r="AP531" i="7"/>
  <c r="AQ531" i="7"/>
  <c r="AR531" i="7"/>
  <c r="AS531" i="7"/>
  <c r="AT531" i="7"/>
  <c r="AU531" i="7"/>
  <c r="AN532" i="7"/>
  <c r="AO532" i="7"/>
  <c r="AP532" i="7"/>
  <c r="AQ532" i="7"/>
  <c r="AR532" i="7"/>
  <c r="AS532" i="7"/>
  <c r="AT532" i="7"/>
  <c r="AU532" i="7"/>
  <c r="AN533" i="7"/>
  <c r="AO533" i="7"/>
  <c r="AP533" i="7"/>
  <c r="AQ533" i="7"/>
  <c r="AR533" i="7"/>
  <c r="AS533" i="7"/>
  <c r="AT533" i="7"/>
  <c r="AU533" i="7"/>
  <c r="AN534" i="7"/>
  <c r="AO534" i="7"/>
  <c r="AP534" i="7"/>
  <c r="AQ534" i="7"/>
  <c r="AR534" i="7"/>
  <c r="AS534" i="7"/>
  <c r="AT534" i="7"/>
  <c r="AU534" i="7"/>
  <c r="AN535" i="7"/>
  <c r="AO535" i="7"/>
  <c r="AP535" i="7"/>
  <c r="AQ535" i="7"/>
  <c r="AR535" i="7"/>
  <c r="AS535" i="7"/>
  <c r="AT535" i="7"/>
  <c r="AU535" i="7"/>
  <c r="AN536" i="7"/>
  <c r="AO536" i="7"/>
  <c r="AP536" i="7"/>
  <c r="AQ536" i="7"/>
  <c r="AR536" i="7"/>
  <c r="AS536" i="7"/>
  <c r="AT536" i="7"/>
  <c r="AU536" i="7"/>
  <c r="AN537" i="7"/>
  <c r="AO537" i="7"/>
  <c r="AP537" i="7"/>
  <c r="AQ537" i="7"/>
  <c r="AR537" i="7"/>
  <c r="AS537" i="7"/>
  <c r="AT537" i="7"/>
  <c r="AU537" i="7"/>
  <c r="AN538" i="7"/>
  <c r="AO538" i="7"/>
  <c r="AP538" i="7"/>
  <c r="AQ538" i="7"/>
  <c r="AR538" i="7"/>
  <c r="AS538" i="7"/>
  <c r="AT538" i="7"/>
  <c r="AU538" i="7"/>
  <c r="AN539" i="7"/>
  <c r="AO539" i="7"/>
  <c r="AP539" i="7"/>
  <c r="AQ539" i="7"/>
  <c r="AR539" i="7"/>
  <c r="AS539" i="7"/>
  <c r="AT539" i="7"/>
  <c r="AU539" i="7"/>
  <c r="AN540" i="7"/>
  <c r="AO540" i="7"/>
  <c r="AP540" i="7"/>
  <c r="AQ540" i="7"/>
  <c r="AR540" i="7"/>
  <c r="AS540" i="7"/>
  <c r="AT540" i="7"/>
  <c r="AU540" i="7"/>
  <c r="AN541" i="7"/>
  <c r="AO541" i="7"/>
  <c r="AP541" i="7"/>
  <c r="AQ541" i="7"/>
  <c r="AR541" i="7"/>
  <c r="AS541" i="7"/>
  <c r="AT541" i="7"/>
  <c r="AU541" i="7"/>
  <c r="AN542" i="7"/>
  <c r="AO542" i="7"/>
  <c r="AP542" i="7"/>
  <c r="AQ542" i="7"/>
  <c r="AR542" i="7"/>
  <c r="AS542" i="7"/>
  <c r="AT542" i="7"/>
  <c r="AU542" i="7"/>
  <c r="AN543" i="7"/>
  <c r="AO543" i="7"/>
  <c r="AP543" i="7"/>
  <c r="AQ543" i="7"/>
  <c r="AR543" i="7"/>
  <c r="AS543" i="7"/>
  <c r="AT543" i="7"/>
  <c r="AU543" i="7"/>
  <c r="AN544" i="7"/>
  <c r="AO544" i="7"/>
  <c r="AP544" i="7"/>
  <c r="AQ544" i="7"/>
  <c r="AR544" i="7"/>
  <c r="AS544" i="7"/>
  <c r="AT544" i="7"/>
  <c r="AU544" i="7"/>
  <c r="AN545" i="7"/>
  <c r="AO545" i="7"/>
  <c r="AP545" i="7"/>
  <c r="AQ545" i="7"/>
  <c r="AR545" i="7"/>
  <c r="AS545" i="7"/>
  <c r="AT545" i="7"/>
  <c r="AU545" i="7"/>
  <c r="AN546" i="7"/>
  <c r="AO546" i="7"/>
  <c r="AP546" i="7"/>
  <c r="AQ546" i="7"/>
  <c r="AR546" i="7"/>
  <c r="AS546" i="7"/>
  <c r="AT546" i="7"/>
  <c r="AU546" i="7"/>
  <c r="AN547" i="7"/>
  <c r="AO547" i="7"/>
  <c r="AP547" i="7"/>
  <c r="AQ547" i="7"/>
  <c r="AR547" i="7"/>
  <c r="AS547" i="7"/>
  <c r="AT547" i="7"/>
  <c r="AU547" i="7"/>
  <c r="AN548" i="7"/>
  <c r="AO548" i="7"/>
  <c r="AP548" i="7"/>
  <c r="AQ548" i="7"/>
  <c r="AR548" i="7"/>
  <c r="AS548" i="7"/>
  <c r="AT548" i="7"/>
  <c r="AU548" i="7"/>
  <c r="AN549" i="7"/>
  <c r="AO549" i="7"/>
  <c r="AP549" i="7"/>
  <c r="AQ549" i="7"/>
  <c r="AR549" i="7"/>
  <c r="AS549" i="7"/>
  <c r="AT549" i="7"/>
  <c r="AU549" i="7"/>
  <c r="AN550" i="7"/>
  <c r="AO550" i="7"/>
  <c r="AP550" i="7"/>
  <c r="AQ550" i="7"/>
  <c r="AR550" i="7"/>
  <c r="AS550" i="7"/>
  <c r="AT550" i="7"/>
  <c r="AU550" i="7"/>
  <c r="AN551" i="7"/>
  <c r="AO551" i="7"/>
  <c r="AP551" i="7"/>
  <c r="AQ551" i="7"/>
  <c r="AR551" i="7"/>
  <c r="AS551" i="7"/>
  <c r="AT551" i="7"/>
  <c r="AU551" i="7"/>
  <c r="AN552" i="7"/>
  <c r="AO552" i="7"/>
  <c r="AP552" i="7"/>
  <c r="AQ552" i="7"/>
  <c r="AR552" i="7"/>
  <c r="AS552" i="7"/>
  <c r="AT552" i="7"/>
  <c r="AU552" i="7"/>
  <c r="AN553" i="7"/>
  <c r="AO553" i="7"/>
  <c r="AP553" i="7"/>
  <c r="AQ553" i="7"/>
  <c r="AR553" i="7"/>
  <c r="AS553" i="7"/>
  <c r="AT553" i="7"/>
  <c r="AU553" i="7"/>
  <c r="AN554" i="7"/>
  <c r="AO554" i="7"/>
  <c r="AP554" i="7"/>
  <c r="AQ554" i="7"/>
  <c r="AR554" i="7"/>
  <c r="AS554" i="7"/>
  <c r="AT554" i="7"/>
  <c r="AU554" i="7"/>
  <c r="AN555" i="7"/>
  <c r="AO555" i="7"/>
  <c r="AP555" i="7"/>
  <c r="AQ555" i="7"/>
  <c r="AR555" i="7"/>
  <c r="AS555" i="7"/>
  <c r="AT555" i="7"/>
  <c r="AU555" i="7"/>
  <c r="AN556" i="7"/>
  <c r="AO556" i="7"/>
  <c r="AP556" i="7"/>
  <c r="AQ556" i="7"/>
  <c r="AR556" i="7"/>
  <c r="AS556" i="7"/>
  <c r="AT556" i="7"/>
  <c r="AU556" i="7"/>
  <c r="AN557" i="7"/>
  <c r="AO557" i="7"/>
  <c r="AP557" i="7"/>
  <c r="AQ557" i="7"/>
  <c r="AR557" i="7"/>
  <c r="AS557" i="7"/>
  <c r="AT557" i="7"/>
  <c r="AU557" i="7"/>
  <c r="AN558" i="7"/>
  <c r="AO558" i="7"/>
  <c r="AP558" i="7"/>
  <c r="AQ558" i="7"/>
  <c r="AR558" i="7"/>
  <c r="AS558" i="7"/>
  <c r="AT558" i="7"/>
  <c r="AU558" i="7"/>
  <c r="AN559" i="7"/>
  <c r="AO559" i="7"/>
  <c r="AP559" i="7"/>
  <c r="AQ559" i="7"/>
  <c r="AR559" i="7"/>
  <c r="AS559" i="7"/>
  <c r="AT559" i="7"/>
  <c r="AU559" i="7"/>
  <c r="AN560" i="7"/>
  <c r="AO560" i="7"/>
  <c r="AP560" i="7"/>
  <c r="AQ560" i="7"/>
  <c r="AR560" i="7"/>
  <c r="AS560" i="7"/>
  <c r="AT560" i="7"/>
  <c r="AU560" i="7"/>
  <c r="AN561" i="7"/>
  <c r="AO561" i="7"/>
  <c r="AP561" i="7"/>
  <c r="AQ561" i="7"/>
  <c r="AR561" i="7"/>
  <c r="AS561" i="7"/>
  <c r="AT561" i="7"/>
  <c r="AU561" i="7"/>
  <c r="AN562" i="7"/>
  <c r="AO562" i="7"/>
  <c r="AP562" i="7"/>
  <c r="AQ562" i="7"/>
  <c r="AR562" i="7"/>
  <c r="AS562" i="7"/>
  <c r="AT562" i="7"/>
  <c r="AU562" i="7"/>
  <c r="AN563" i="7"/>
  <c r="AO563" i="7"/>
  <c r="AP563" i="7"/>
  <c r="AQ563" i="7"/>
  <c r="AR563" i="7"/>
  <c r="AS563" i="7"/>
  <c r="AT563" i="7"/>
  <c r="AU563" i="7"/>
  <c r="AN564" i="7"/>
  <c r="AO564" i="7"/>
  <c r="AP564" i="7"/>
  <c r="AQ564" i="7"/>
  <c r="AR564" i="7"/>
  <c r="AS564" i="7"/>
  <c r="AT564" i="7"/>
  <c r="AU564" i="7"/>
  <c r="AN565" i="7"/>
  <c r="AO565" i="7"/>
  <c r="AP565" i="7"/>
  <c r="AQ565" i="7"/>
  <c r="AR565" i="7"/>
  <c r="AS565" i="7"/>
  <c r="AT565" i="7"/>
  <c r="AU565" i="7"/>
  <c r="AN566" i="7"/>
  <c r="AO566" i="7"/>
  <c r="AP566" i="7"/>
  <c r="AQ566" i="7"/>
  <c r="AR566" i="7"/>
  <c r="AS566" i="7"/>
  <c r="AT566" i="7"/>
  <c r="AU566" i="7"/>
  <c r="AN567" i="7"/>
  <c r="AO567" i="7"/>
  <c r="AP567" i="7"/>
  <c r="AQ567" i="7"/>
  <c r="AR567" i="7"/>
  <c r="AS567" i="7"/>
  <c r="AT567" i="7"/>
  <c r="AU567" i="7"/>
  <c r="AN568" i="7"/>
  <c r="AO568" i="7"/>
  <c r="AP568" i="7"/>
  <c r="AQ568" i="7"/>
  <c r="AR568" i="7"/>
  <c r="AS568" i="7"/>
  <c r="AT568" i="7"/>
  <c r="AU568" i="7"/>
  <c r="AN569" i="7"/>
  <c r="AO569" i="7"/>
  <c r="AP569" i="7"/>
  <c r="AQ569" i="7"/>
  <c r="AR569" i="7"/>
  <c r="AS569" i="7"/>
  <c r="AT569" i="7"/>
  <c r="AU569" i="7"/>
  <c r="AN570" i="7"/>
  <c r="AO570" i="7"/>
  <c r="AP570" i="7"/>
  <c r="AQ570" i="7"/>
  <c r="AR570" i="7"/>
  <c r="AS570" i="7"/>
  <c r="AT570" i="7"/>
  <c r="AU570" i="7"/>
  <c r="AN571" i="7"/>
  <c r="AO571" i="7"/>
  <c r="AP571" i="7"/>
  <c r="AQ571" i="7"/>
  <c r="AR571" i="7"/>
  <c r="AS571" i="7"/>
  <c r="AT571" i="7"/>
  <c r="AU571" i="7"/>
  <c r="AN572" i="7"/>
  <c r="AO572" i="7"/>
  <c r="AP572" i="7"/>
  <c r="AQ572" i="7"/>
  <c r="AR572" i="7"/>
  <c r="AS572" i="7"/>
  <c r="AT572" i="7"/>
  <c r="AU572" i="7"/>
  <c r="AN573" i="7"/>
  <c r="AO573" i="7"/>
  <c r="AP573" i="7"/>
  <c r="AQ573" i="7"/>
  <c r="AR573" i="7"/>
  <c r="AS573" i="7"/>
  <c r="AT573" i="7"/>
  <c r="AU573" i="7"/>
  <c r="AN574" i="7"/>
  <c r="AO574" i="7"/>
  <c r="AP574" i="7"/>
  <c r="AQ574" i="7"/>
  <c r="AR574" i="7"/>
  <c r="AS574" i="7"/>
  <c r="AT574" i="7"/>
  <c r="AU574" i="7"/>
  <c r="AN575" i="7"/>
  <c r="AO575" i="7"/>
  <c r="AP575" i="7"/>
  <c r="AQ575" i="7"/>
  <c r="AR575" i="7"/>
  <c r="AS575" i="7"/>
  <c r="AT575" i="7"/>
  <c r="AU575" i="7"/>
  <c r="AN576" i="7"/>
  <c r="AO576" i="7"/>
  <c r="AP576" i="7"/>
  <c r="AQ576" i="7"/>
  <c r="AR576" i="7"/>
  <c r="AS576" i="7"/>
  <c r="AT576" i="7"/>
  <c r="AU576" i="7"/>
  <c r="AN577" i="7"/>
  <c r="AO577" i="7"/>
  <c r="AP577" i="7"/>
  <c r="AQ577" i="7"/>
  <c r="AR577" i="7"/>
  <c r="AS577" i="7"/>
  <c r="AT577" i="7"/>
  <c r="AU577" i="7"/>
  <c r="AN578" i="7"/>
  <c r="AO578" i="7"/>
  <c r="AP578" i="7"/>
  <c r="AQ578" i="7"/>
  <c r="AR578" i="7"/>
  <c r="AS578" i="7"/>
  <c r="AT578" i="7"/>
  <c r="AU578" i="7"/>
  <c r="AN579" i="7"/>
  <c r="AO579" i="7"/>
  <c r="AP579" i="7"/>
  <c r="AQ579" i="7"/>
  <c r="AR579" i="7"/>
  <c r="AS579" i="7"/>
  <c r="AT579" i="7"/>
  <c r="AU579" i="7"/>
  <c r="AN580" i="7"/>
  <c r="AO580" i="7"/>
  <c r="AP580" i="7"/>
  <c r="AQ580" i="7"/>
  <c r="AR580" i="7"/>
  <c r="AS580" i="7"/>
  <c r="AT580" i="7"/>
  <c r="AU580" i="7"/>
  <c r="AN581" i="7"/>
  <c r="AO581" i="7"/>
  <c r="AP581" i="7"/>
  <c r="AQ581" i="7"/>
  <c r="AR581" i="7"/>
  <c r="AS581" i="7"/>
  <c r="AT581" i="7"/>
  <c r="AU581" i="7"/>
  <c r="AN582" i="7"/>
  <c r="AO582" i="7"/>
  <c r="AP582" i="7"/>
  <c r="AQ582" i="7"/>
  <c r="AR582" i="7"/>
  <c r="AS582" i="7"/>
  <c r="AT582" i="7"/>
  <c r="AU582" i="7"/>
  <c r="AN583" i="7"/>
  <c r="AO583" i="7"/>
  <c r="AP583" i="7"/>
  <c r="AQ583" i="7"/>
  <c r="AR583" i="7"/>
  <c r="AS583" i="7"/>
  <c r="AT583" i="7"/>
  <c r="AU583" i="7"/>
  <c r="AN584" i="7"/>
  <c r="AO584" i="7"/>
  <c r="AP584" i="7"/>
  <c r="AQ584" i="7"/>
  <c r="AR584" i="7"/>
  <c r="AS584" i="7"/>
  <c r="AT584" i="7"/>
  <c r="AU584" i="7"/>
  <c r="AN585" i="7"/>
  <c r="AO585" i="7"/>
  <c r="AP585" i="7"/>
  <c r="AQ585" i="7"/>
  <c r="AR585" i="7"/>
  <c r="AS585" i="7"/>
  <c r="AT585" i="7"/>
  <c r="AU585" i="7"/>
  <c r="AN586" i="7"/>
  <c r="AO586" i="7"/>
  <c r="AP586" i="7"/>
  <c r="AQ586" i="7"/>
  <c r="AR586" i="7"/>
  <c r="AS586" i="7"/>
  <c r="AT586" i="7"/>
  <c r="AU586" i="7"/>
  <c r="AN587" i="7"/>
  <c r="AO587" i="7"/>
  <c r="AP587" i="7"/>
  <c r="AQ587" i="7"/>
  <c r="AR587" i="7"/>
  <c r="AS587" i="7"/>
  <c r="AT587" i="7"/>
  <c r="AU587" i="7"/>
  <c r="AN588" i="7"/>
  <c r="AO588" i="7"/>
  <c r="AP588" i="7"/>
  <c r="AQ588" i="7"/>
  <c r="AR588" i="7"/>
  <c r="AS588" i="7"/>
  <c r="AT588" i="7"/>
  <c r="AU588" i="7"/>
  <c r="AN589" i="7"/>
  <c r="AO589" i="7"/>
  <c r="AP589" i="7"/>
  <c r="AQ589" i="7"/>
  <c r="AR589" i="7"/>
  <c r="AS589" i="7"/>
  <c r="AT589" i="7"/>
  <c r="AU589" i="7"/>
  <c r="AN590" i="7"/>
  <c r="AO590" i="7"/>
  <c r="AP590" i="7"/>
  <c r="AQ590" i="7"/>
  <c r="AR590" i="7"/>
  <c r="AS590" i="7"/>
  <c r="AT590" i="7"/>
  <c r="AU590" i="7"/>
  <c r="AN591" i="7"/>
  <c r="AO591" i="7"/>
  <c r="AP591" i="7"/>
  <c r="AQ591" i="7"/>
  <c r="AR591" i="7"/>
  <c r="AS591" i="7"/>
  <c r="AT591" i="7"/>
  <c r="AU591" i="7"/>
  <c r="AN592" i="7"/>
  <c r="AO592" i="7"/>
  <c r="AP592" i="7"/>
  <c r="AQ592" i="7"/>
  <c r="AR592" i="7"/>
  <c r="AS592" i="7"/>
  <c r="AT592" i="7"/>
  <c r="AU592" i="7"/>
  <c r="AN593" i="7"/>
  <c r="AO593" i="7"/>
  <c r="AP593" i="7"/>
  <c r="AQ593" i="7"/>
  <c r="AR593" i="7"/>
  <c r="AS593" i="7"/>
  <c r="AT593" i="7"/>
  <c r="AU593" i="7"/>
  <c r="AN594" i="7"/>
  <c r="AO594" i="7"/>
  <c r="AP594" i="7"/>
  <c r="AQ594" i="7"/>
  <c r="AR594" i="7"/>
  <c r="AS594" i="7"/>
  <c r="AT594" i="7"/>
  <c r="AU594" i="7"/>
  <c r="AN595" i="7"/>
  <c r="AO595" i="7"/>
  <c r="AP595" i="7"/>
  <c r="AQ595" i="7"/>
  <c r="AR595" i="7"/>
  <c r="AS595" i="7"/>
  <c r="AT595" i="7"/>
  <c r="AU595" i="7"/>
  <c r="AN596" i="7"/>
  <c r="AO596" i="7"/>
  <c r="AP596" i="7"/>
  <c r="AQ596" i="7"/>
  <c r="AR596" i="7"/>
  <c r="AS596" i="7"/>
  <c r="AT596" i="7"/>
  <c r="AU596" i="7"/>
  <c r="AN597" i="7"/>
  <c r="AO597" i="7"/>
  <c r="AP597" i="7"/>
  <c r="AQ597" i="7"/>
  <c r="AR597" i="7"/>
  <c r="AS597" i="7"/>
  <c r="AT597" i="7"/>
  <c r="AU597" i="7"/>
  <c r="AN598" i="7"/>
  <c r="AO598" i="7"/>
  <c r="AP598" i="7"/>
  <c r="AQ598" i="7"/>
  <c r="AR598" i="7"/>
  <c r="AS598" i="7"/>
  <c r="AT598" i="7"/>
  <c r="AU598" i="7"/>
  <c r="AN599" i="7"/>
  <c r="AO599" i="7"/>
  <c r="AP599" i="7"/>
  <c r="AQ599" i="7"/>
  <c r="AR599" i="7"/>
  <c r="AS599" i="7"/>
  <c r="AT599" i="7"/>
  <c r="AU599" i="7"/>
  <c r="AN600" i="7"/>
  <c r="AO600" i="7"/>
  <c r="AP600" i="7"/>
  <c r="AQ600" i="7"/>
  <c r="AR600" i="7"/>
  <c r="AS600" i="7"/>
  <c r="AT600" i="7"/>
  <c r="AU600" i="7"/>
  <c r="AN601" i="7"/>
  <c r="AO601" i="7"/>
  <c r="AP601" i="7"/>
  <c r="AQ601" i="7"/>
  <c r="AR601" i="7"/>
  <c r="AS601" i="7"/>
  <c r="AT601" i="7"/>
  <c r="AU601" i="7"/>
  <c r="AN602" i="7"/>
  <c r="AO602" i="7"/>
  <c r="AP602" i="7"/>
  <c r="AQ602" i="7"/>
  <c r="AR602" i="7"/>
  <c r="AS602" i="7"/>
  <c r="AT602" i="7"/>
  <c r="AU602" i="7"/>
  <c r="AN603" i="7"/>
  <c r="AO603" i="7"/>
  <c r="AP603" i="7"/>
  <c r="AQ603" i="7"/>
  <c r="AR603" i="7"/>
  <c r="AS603" i="7"/>
  <c r="AT603" i="7"/>
  <c r="AU603" i="7"/>
  <c r="AN604" i="7"/>
  <c r="AO604" i="7"/>
  <c r="AP604" i="7"/>
  <c r="AQ604" i="7"/>
  <c r="AR604" i="7"/>
  <c r="AS604" i="7"/>
  <c r="AT604" i="7"/>
  <c r="AU604" i="7"/>
  <c r="AN605" i="7"/>
  <c r="AO605" i="7"/>
  <c r="AP605" i="7"/>
  <c r="AQ605" i="7"/>
  <c r="AR605" i="7"/>
  <c r="AS605" i="7"/>
  <c r="AT605" i="7"/>
  <c r="AU605" i="7"/>
  <c r="AN606" i="7"/>
  <c r="AO606" i="7"/>
  <c r="AP606" i="7"/>
  <c r="AQ606" i="7"/>
  <c r="AR606" i="7"/>
  <c r="AS606" i="7"/>
  <c r="AT606" i="7"/>
  <c r="AU606" i="7"/>
  <c r="AN607" i="7"/>
  <c r="AO607" i="7"/>
  <c r="AP607" i="7"/>
  <c r="AQ607" i="7"/>
  <c r="AR607" i="7"/>
  <c r="AS607" i="7"/>
  <c r="AT607" i="7"/>
  <c r="AU607" i="7"/>
  <c r="AN608" i="7"/>
  <c r="AO608" i="7"/>
  <c r="AP608" i="7"/>
  <c r="AQ608" i="7"/>
  <c r="AR608" i="7"/>
  <c r="AS608" i="7"/>
  <c r="AT608" i="7"/>
  <c r="AU608" i="7"/>
  <c r="AN609" i="7"/>
  <c r="AO609" i="7"/>
  <c r="AP609" i="7"/>
  <c r="AQ609" i="7"/>
  <c r="AR609" i="7"/>
  <c r="AS609" i="7"/>
  <c r="AT609" i="7"/>
  <c r="AU609" i="7"/>
  <c r="AN610" i="7"/>
  <c r="AO610" i="7"/>
  <c r="AP610" i="7"/>
  <c r="AQ610" i="7"/>
  <c r="AR610" i="7"/>
  <c r="AS610" i="7"/>
  <c r="AT610" i="7"/>
  <c r="AU610" i="7"/>
  <c r="AN611" i="7"/>
  <c r="AO611" i="7"/>
  <c r="AP611" i="7"/>
  <c r="AQ611" i="7"/>
  <c r="AR611" i="7"/>
  <c r="AS611" i="7"/>
  <c r="AT611" i="7"/>
  <c r="AU611" i="7"/>
  <c r="AN612" i="7"/>
  <c r="AO612" i="7"/>
  <c r="AP612" i="7"/>
  <c r="AQ612" i="7"/>
  <c r="AR612" i="7"/>
  <c r="AS612" i="7"/>
  <c r="AT612" i="7"/>
  <c r="AU612" i="7"/>
  <c r="AN613" i="7"/>
  <c r="AO613" i="7"/>
  <c r="AP613" i="7"/>
  <c r="AQ613" i="7"/>
  <c r="AR613" i="7"/>
  <c r="AS613" i="7"/>
  <c r="AT613" i="7"/>
  <c r="AU613" i="7"/>
  <c r="AN614" i="7"/>
  <c r="AO614" i="7"/>
  <c r="AP614" i="7"/>
  <c r="AQ614" i="7"/>
  <c r="AR614" i="7"/>
  <c r="AS614" i="7"/>
  <c r="AT614" i="7"/>
  <c r="AU614" i="7"/>
  <c r="AN615" i="7"/>
  <c r="AO615" i="7"/>
  <c r="AP615" i="7"/>
  <c r="AQ615" i="7"/>
  <c r="AR615" i="7"/>
  <c r="AS615" i="7"/>
  <c r="AT615" i="7"/>
  <c r="AU615" i="7"/>
  <c r="AN616" i="7"/>
  <c r="AO616" i="7"/>
  <c r="AP616" i="7"/>
  <c r="AQ616" i="7"/>
  <c r="AR616" i="7"/>
  <c r="AS616" i="7"/>
  <c r="AT616" i="7"/>
  <c r="AU616" i="7"/>
  <c r="AN617" i="7"/>
  <c r="AO617" i="7"/>
  <c r="AP617" i="7"/>
  <c r="AQ617" i="7"/>
  <c r="AR617" i="7"/>
  <c r="AS617" i="7"/>
  <c r="AT617" i="7"/>
  <c r="AU617" i="7"/>
  <c r="AN618" i="7"/>
  <c r="AO618" i="7"/>
  <c r="AP618" i="7"/>
  <c r="AQ618" i="7"/>
  <c r="AR618" i="7"/>
  <c r="AS618" i="7"/>
  <c r="AT618" i="7"/>
  <c r="AU618" i="7"/>
  <c r="AN619" i="7"/>
  <c r="AO619" i="7"/>
  <c r="AP619" i="7"/>
  <c r="AQ619" i="7"/>
  <c r="AR619" i="7"/>
  <c r="AS619" i="7"/>
  <c r="AT619" i="7"/>
  <c r="AU619" i="7"/>
  <c r="AN620" i="7"/>
  <c r="AO620" i="7"/>
  <c r="AP620" i="7"/>
  <c r="AQ620" i="7"/>
  <c r="AR620" i="7"/>
  <c r="AS620" i="7"/>
  <c r="AT620" i="7"/>
  <c r="AU620" i="7"/>
  <c r="AN621" i="7"/>
  <c r="AO621" i="7"/>
  <c r="AP621" i="7"/>
  <c r="AQ621" i="7"/>
  <c r="AR621" i="7"/>
  <c r="AS621" i="7"/>
  <c r="AT621" i="7"/>
  <c r="AU621" i="7"/>
  <c r="AN622" i="7"/>
  <c r="AO622" i="7"/>
  <c r="AP622" i="7"/>
  <c r="AQ622" i="7"/>
  <c r="AR622" i="7"/>
  <c r="AS622" i="7"/>
  <c r="AT622" i="7"/>
  <c r="AU622" i="7"/>
  <c r="AN623" i="7"/>
  <c r="AO623" i="7"/>
  <c r="AP623" i="7"/>
  <c r="AQ623" i="7"/>
  <c r="AR623" i="7"/>
  <c r="AS623" i="7"/>
  <c r="AT623" i="7"/>
  <c r="AU623" i="7"/>
  <c r="AN624" i="7"/>
  <c r="AO624" i="7"/>
  <c r="AP624" i="7"/>
  <c r="AQ624" i="7"/>
  <c r="AR624" i="7"/>
  <c r="AS624" i="7"/>
  <c r="AT624" i="7"/>
  <c r="AU624" i="7"/>
  <c r="AN625" i="7"/>
  <c r="AO625" i="7"/>
  <c r="AP625" i="7"/>
  <c r="AQ625" i="7"/>
  <c r="AR625" i="7"/>
  <c r="AS625" i="7"/>
  <c r="AT625" i="7"/>
  <c r="AU625" i="7"/>
  <c r="AN626" i="7"/>
  <c r="AO626" i="7"/>
  <c r="AP626" i="7"/>
  <c r="AQ626" i="7"/>
  <c r="AR626" i="7"/>
  <c r="AS626" i="7"/>
  <c r="AT626" i="7"/>
  <c r="AU626" i="7"/>
  <c r="AN627" i="7"/>
  <c r="AO627" i="7"/>
  <c r="AP627" i="7"/>
  <c r="AQ627" i="7"/>
  <c r="AR627" i="7"/>
  <c r="AS627" i="7"/>
  <c r="AT627" i="7"/>
  <c r="AU627" i="7"/>
  <c r="AN628" i="7"/>
  <c r="AO628" i="7"/>
  <c r="AP628" i="7"/>
  <c r="AQ628" i="7"/>
  <c r="AR628" i="7"/>
  <c r="AS628" i="7"/>
  <c r="AT628" i="7"/>
  <c r="AU628" i="7"/>
  <c r="AN629" i="7"/>
  <c r="AO629" i="7"/>
  <c r="AP629" i="7"/>
  <c r="AQ629" i="7"/>
  <c r="AR629" i="7"/>
  <c r="AS629" i="7"/>
  <c r="AT629" i="7"/>
  <c r="AU629" i="7"/>
  <c r="AN630" i="7"/>
  <c r="AO630" i="7"/>
  <c r="AP630" i="7"/>
  <c r="AQ630" i="7"/>
  <c r="AR630" i="7"/>
  <c r="AS630" i="7"/>
  <c r="AT630" i="7"/>
  <c r="AU630" i="7"/>
  <c r="AN631" i="7"/>
  <c r="AO631" i="7"/>
  <c r="AP631" i="7"/>
  <c r="AQ631" i="7"/>
  <c r="AR631" i="7"/>
  <c r="AS631" i="7"/>
  <c r="AT631" i="7"/>
  <c r="AU631" i="7"/>
  <c r="AN632" i="7"/>
  <c r="AO632" i="7"/>
  <c r="AP632" i="7"/>
  <c r="AQ632" i="7"/>
  <c r="AR632" i="7"/>
  <c r="AS632" i="7"/>
  <c r="AT632" i="7"/>
  <c r="AU632" i="7"/>
  <c r="AN633" i="7"/>
  <c r="AO633" i="7"/>
  <c r="AP633" i="7"/>
  <c r="AQ633" i="7"/>
  <c r="AR633" i="7"/>
  <c r="AS633" i="7"/>
  <c r="AT633" i="7"/>
  <c r="AU633" i="7"/>
  <c r="AN634" i="7"/>
  <c r="AO634" i="7"/>
  <c r="AP634" i="7"/>
  <c r="AQ634" i="7"/>
  <c r="AR634" i="7"/>
  <c r="AS634" i="7"/>
  <c r="AT634" i="7"/>
  <c r="AU634" i="7"/>
  <c r="AN635" i="7"/>
  <c r="AO635" i="7"/>
  <c r="AP635" i="7"/>
  <c r="AQ635" i="7"/>
  <c r="AR635" i="7"/>
  <c r="AS635" i="7"/>
  <c r="AT635" i="7"/>
  <c r="AU635" i="7"/>
  <c r="AN636" i="7"/>
  <c r="AO636" i="7"/>
  <c r="AP636" i="7"/>
  <c r="AQ636" i="7"/>
  <c r="AR636" i="7"/>
  <c r="AS636" i="7"/>
  <c r="AT636" i="7"/>
  <c r="AU636" i="7"/>
  <c r="AN637" i="7"/>
  <c r="AO637" i="7"/>
  <c r="AP637" i="7"/>
  <c r="AQ637" i="7"/>
  <c r="AR637" i="7"/>
  <c r="AS637" i="7"/>
  <c r="AT637" i="7"/>
  <c r="AU637" i="7"/>
  <c r="AN638" i="7"/>
  <c r="AO638" i="7"/>
  <c r="AP638" i="7"/>
  <c r="AQ638" i="7"/>
  <c r="AR638" i="7"/>
  <c r="AS638" i="7"/>
  <c r="AT638" i="7"/>
  <c r="AU638" i="7"/>
  <c r="AN639" i="7"/>
  <c r="AO639" i="7"/>
  <c r="AP639" i="7"/>
  <c r="AQ639" i="7"/>
  <c r="AR639" i="7"/>
  <c r="AS639" i="7"/>
  <c r="AT639" i="7"/>
  <c r="AU639" i="7"/>
  <c r="AN640" i="7"/>
  <c r="AO640" i="7"/>
  <c r="AP640" i="7"/>
  <c r="AQ640" i="7"/>
  <c r="AR640" i="7"/>
  <c r="AS640" i="7"/>
  <c r="AT640" i="7"/>
  <c r="AU640" i="7"/>
  <c r="AN641" i="7"/>
  <c r="AO641" i="7"/>
  <c r="AP641" i="7"/>
  <c r="AQ641" i="7"/>
  <c r="AR641" i="7"/>
  <c r="AS641" i="7"/>
  <c r="AT641" i="7"/>
  <c r="AU641" i="7"/>
  <c r="AN642" i="7"/>
  <c r="AO642" i="7"/>
  <c r="AP642" i="7"/>
  <c r="AQ642" i="7"/>
  <c r="AR642" i="7"/>
  <c r="AS642" i="7"/>
  <c r="AT642" i="7"/>
  <c r="AU642" i="7"/>
  <c r="AN643" i="7"/>
  <c r="AO643" i="7"/>
  <c r="AP643" i="7"/>
  <c r="AQ643" i="7"/>
  <c r="AR643" i="7"/>
  <c r="AS643" i="7"/>
  <c r="AT643" i="7"/>
  <c r="AU643" i="7"/>
  <c r="AN644" i="7"/>
  <c r="AO644" i="7"/>
  <c r="AP644" i="7"/>
  <c r="AQ644" i="7"/>
  <c r="AR644" i="7"/>
  <c r="AS644" i="7"/>
  <c r="AT644" i="7"/>
  <c r="AU644" i="7"/>
  <c r="AN645" i="7"/>
  <c r="AO645" i="7"/>
  <c r="AP645" i="7"/>
  <c r="AQ645" i="7"/>
  <c r="AR645" i="7"/>
  <c r="AS645" i="7"/>
  <c r="AT645" i="7"/>
  <c r="AU645" i="7"/>
  <c r="AN646" i="7"/>
  <c r="AO646" i="7"/>
  <c r="AP646" i="7"/>
  <c r="AQ646" i="7"/>
  <c r="AR646" i="7"/>
  <c r="AS646" i="7"/>
  <c r="AT646" i="7"/>
  <c r="AU646" i="7"/>
  <c r="AN647" i="7"/>
  <c r="AO647" i="7"/>
  <c r="AP647" i="7"/>
  <c r="AQ647" i="7"/>
  <c r="AR647" i="7"/>
  <c r="AS647" i="7"/>
  <c r="AT647" i="7"/>
  <c r="AU647" i="7"/>
  <c r="AN648" i="7"/>
  <c r="AO648" i="7"/>
  <c r="AP648" i="7"/>
  <c r="AQ648" i="7"/>
  <c r="AR648" i="7"/>
  <c r="AS648" i="7"/>
  <c r="AT648" i="7"/>
  <c r="AU648" i="7"/>
  <c r="AN649" i="7"/>
  <c r="AO649" i="7"/>
  <c r="AP649" i="7"/>
  <c r="AQ649" i="7"/>
  <c r="AR649" i="7"/>
  <c r="AS649" i="7"/>
  <c r="AT649" i="7"/>
  <c r="AU649" i="7"/>
  <c r="AN650" i="7"/>
  <c r="AO650" i="7"/>
  <c r="AP650" i="7"/>
  <c r="AQ650" i="7"/>
  <c r="AR650" i="7"/>
  <c r="AS650" i="7"/>
  <c r="AT650" i="7"/>
  <c r="AU650" i="7"/>
  <c r="AN651" i="7"/>
  <c r="AO651" i="7"/>
  <c r="AP651" i="7"/>
  <c r="AQ651" i="7"/>
  <c r="AR651" i="7"/>
  <c r="AS651" i="7"/>
  <c r="AT651" i="7"/>
  <c r="AU651" i="7"/>
  <c r="AN652" i="7"/>
  <c r="AO652" i="7"/>
  <c r="AP652" i="7"/>
  <c r="AQ652" i="7"/>
  <c r="AR652" i="7"/>
  <c r="AS652" i="7"/>
  <c r="AT652" i="7"/>
  <c r="AU652" i="7"/>
  <c r="AN653" i="7"/>
  <c r="AO653" i="7"/>
  <c r="AP653" i="7"/>
  <c r="AQ653" i="7"/>
  <c r="AR653" i="7"/>
  <c r="AS653" i="7"/>
  <c r="AT653" i="7"/>
  <c r="AU653" i="7"/>
  <c r="AN654" i="7"/>
  <c r="AO654" i="7"/>
  <c r="AP654" i="7"/>
  <c r="AQ654" i="7"/>
  <c r="AR654" i="7"/>
  <c r="AS654" i="7"/>
  <c r="AT654" i="7"/>
  <c r="AU654" i="7"/>
  <c r="AN655" i="7"/>
  <c r="AO655" i="7"/>
  <c r="AP655" i="7"/>
  <c r="AQ655" i="7"/>
  <c r="AR655" i="7"/>
  <c r="AS655" i="7"/>
  <c r="AT655" i="7"/>
  <c r="AU655" i="7"/>
  <c r="AN656" i="7"/>
  <c r="AO656" i="7"/>
  <c r="AP656" i="7"/>
  <c r="AQ656" i="7"/>
  <c r="AR656" i="7"/>
  <c r="AS656" i="7"/>
  <c r="AT656" i="7"/>
  <c r="AU656" i="7"/>
  <c r="AN657" i="7"/>
  <c r="AO657" i="7"/>
  <c r="AP657" i="7"/>
  <c r="AQ657" i="7"/>
  <c r="AR657" i="7"/>
  <c r="AS657" i="7"/>
  <c r="AT657" i="7"/>
  <c r="AU657" i="7"/>
  <c r="AN658" i="7"/>
  <c r="AO658" i="7"/>
  <c r="AP658" i="7"/>
  <c r="AQ658" i="7"/>
  <c r="AR658" i="7"/>
  <c r="AS658" i="7"/>
  <c r="AT658" i="7"/>
  <c r="AU658" i="7"/>
  <c r="AN659" i="7"/>
  <c r="AO659" i="7"/>
  <c r="AP659" i="7"/>
  <c r="AQ659" i="7"/>
  <c r="AR659" i="7"/>
  <c r="AS659" i="7"/>
  <c r="AT659" i="7"/>
  <c r="AU659" i="7"/>
  <c r="AN660" i="7"/>
  <c r="AO660" i="7"/>
  <c r="AP660" i="7"/>
  <c r="AQ660" i="7"/>
  <c r="AR660" i="7"/>
  <c r="AS660" i="7"/>
  <c r="AT660" i="7"/>
  <c r="AU660" i="7"/>
  <c r="AN661" i="7"/>
  <c r="AO661" i="7"/>
  <c r="AP661" i="7"/>
  <c r="AQ661" i="7"/>
  <c r="AR661" i="7"/>
  <c r="AS661" i="7"/>
  <c r="AT661" i="7"/>
  <c r="AU661" i="7"/>
  <c r="AN662" i="7"/>
  <c r="AO662" i="7"/>
  <c r="AP662" i="7"/>
  <c r="AQ662" i="7"/>
  <c r="AR662" i="7"/>
  <c r="AS662" i="7"/>
  <c r="AT662" i="7"/>
  <c r="AU662" i="7"/>
  <c r="AN663" i="7"/>
  <c r="AO663" i="7"/>
  <c r="AP663" i="7"/>
  <c r="AQ663" i="7"/>
  <c r="AR663" i="7"/>
  <c r="AS663" i="7"/>
  <c r="AT663" i="7"/>
  <c r="AU663" i="7"/>
  <c r="AN664" i="7"/>
  <c r="AO664" i="7"/>
  <c r="AP664" i="7"/>
  <c r="AQ664" i="7"/>
  <c r="AR664" i="7"/>
  <c r="AS664" i="7"/>
  <c r="AT664" i="7"/>
  <c r="AU664" i="7"/>
  <c r="AN665" i="7"/>
  <c r="AO665" i="7"/>
  <c r="AP665" i="7"/>
  <c r="AQ665" i="7"/>
  <c r="AR665" i="7"/>
  <c r="AS665" i="7"/>
  <c r="AT665" i="7"/>
  <c r="AU665" i="7"/>
  <c r="AN666" i="7"/>
  <c r="AO666" i="7"/>
  <c r="AP666" i="7"/>
  <c r="AQ666" i="7"/>
  <c r="AR666" i="7"/>
  <c r="AS666" i="7"/>
  <c r="AT666" i="7"/>
  <c r="AU666" i="7"/>
  <c r="AN667" i="7"/>
  <c r="AO667" i="7"/>
  <c r="AP667" i="7"/>
  <c r="AQ667" i="7"/>
  <c r="AR667" i="7"/>
  <c r="AS667" i="7"/>
  <c r="AT667" i="7"/>
  <c r="AU667" i="7"/>
  <c r="AN668" i="7"/>
  <c r="AO668" i="7"/>
  <c r="AP668" i="7"/>
  <c r="AQ668" i="7"/>
  <c r="AR668" i="7"/>
  <c r="AS668" i="7"/>
  <c r="AT668" i="7"/>
  <c r="AU668" i="7"/>
  <c r="AN669" i="7"/>
  <c r="AO669" i="7"/>
  <c r="AP669" i="7"/>
  <c r="AQ669" i="7"/>
  <c r="AR669" i="7"/>
  <c r="AS669" i="7"/>
  <c r="AT669" i="7"/>
  <c r="AU669" i="7"/>
  <c r="AN670" i="7"/>
  <c r="AO670" i="7"/>
  <c r="AP670" i="7"/>
  <c r="AQ670" i="7"/>
  <c r="AR670" i="7"/>
  <c r="AS670" i="7"/>
  <c r="AT670" i="7"/>
  <c r="AU670" i="7"/>
  <c r="AN671" i="7"/>
  <c r="AO671" i="7"/>
  <c r="AP671" i="7"/>
  <c r="AQ671" i="7"/>
  <c r="AR671" i="7"/>
  <c r="AS671" i="7"/>
  <c r="AT671" i="7"/>
  <c r="AU671" i="7"/>
  <c r="AN672" i="7"/>
  <c r="AO672" i="7"/>
  <c r="AP672" i="7"/>
  <c r="AQ672" i="7"/>
  <c r="AR672" i="7"/>
  <c r="AS672" i="7"/>
  <c r="AT672" i="7"/>
  <c r="AU672" i="7"/>
  <c r="AN673" i="7"/>
  <c r="AO673" i="7"/>
  <c r="AP673" i="7"/>
  <c r="AQ673" i="7"/>
  <c r="AR673" i="7"/>
  <c r="AS673" i="7"/>
  <c r="AT673" i="7"/>
  <c r="AU673" i="7"/>
  <c r="AN674" i="7"/>
  <c r="AO674" i="7"/>
  <c r="AP674" i="7"/>
  <c r="AQ674" i="7"/>
  <c r="AR674" i="7"/>
  <c r="AS674" i="7"/>
  <c r="AT674" i="7"/>
  <c r="AU674" i="7"/>
  <c r="AN675" i="7"/>
  <c r="AO675" i="7"/>
  <c r="AP675" i="7"/>
  <c r="AQ675" i="7"/>
  <c r="AR675" i="7"/>
  <c r="AS675" i="7"/>
  <c r="AT675" i="7"/>
  <c r="AU675" i="7"/>
  <c r="AN676" i="7"/>
  <c r="AO676" i="7"/>
  <c r="AP676" i="7"/>
  <c r="AQ676" i="7"/>
  <c r="AR676" i="7"/>
  <c r="AS676" i="7"/>
  <c r="AT676" i="7"/>
  <c r="AU676" i="7"/>
  <c r="AN677" i="7"/>
  <c r="AO677" i="7"/>
  <c r="AP677" i="7"/>
  <c r="AQ677" i="7"/>
  <c r="AR677" i="7"/>
  <c r="AS677" i="7"/>
  <c r="AT677" i="7"/>
  <c r="AU677" i="7"/>
  <c r="AN678" i="7"/>
  <c r="AO678" i="7"/>
  <c r="AP678" i="7"/>
  <c r="AQ678" i="7"/>
  <c r="AR678" i="7"/>
  <c r="AS678" i="7"/>
  <c r="AT678" i="7"/>
  <c r="AU678" i="7"/>
  <c r="AN679" i="7"/>
  <c r="AO679" i="7"/>
  <c r="AP679" i="7"/>
  <c r="AQ679" i="7"/>
  <c r="AR679" i="7"/>
  <c r="AS679" i="7"/>
  <c r="AT679" i="7"/>
  <c r="AU679" i="7"/>
  <c r="AN680" i="7"/>
  <c r="AO680" i="7"/>
  <c r="AP680" i="7"/>
  <c r="AQ680" i="7"/>
  <c r="AR680" i="7"/>
  <c r="AS680" i="7"/>
  <c r="AT680" i="7"/>
  <c r="AU680" i="7"/>
  <c r="AN681" i="7"/>
  <c r="AO681" i="7"/>
  <c r="AP681" i="7"/>
  <c r="AQ681" i="7"/>
  <c r="AR681" i="7"/>
  <c r="AS681" i="7"/>
  <c r="AT681" i="7"/>
  <c r="AU681" i="7"/>
  <c r="AN682" i="7"/>
  <c r="AO682" i="7"/>
  <c r="AP682" i="7"/>
  <c r="AQ682" i="7"/>
  <c r="AR682" i="7"/>
  <c r="AS682" i="7"/>
  <c r="AT682" i="7"/>
  <c r="AU682" i="7"/>
  <c r="AN683" i="7"/>
  <c r="AO683" i="7"/>
  <c r="AP683" i="7"/>
  <c r="AQ683" i="7"/>
  <c r="AR683" i="7"/>
  <c r="AS683" i="7"/>
  <c r="AT683" i="7"/>
  <c r="AU683" i="7"/>
  <c r="AN684" i="7"/>
  <c r="AO684" i="7"/>
  <c r="AP684" i="7"/>
  <c r="AQ684" i="7"/>
  <c r="AR684" i="7"/>
  <c r="AS684" i="7"/>
  <c r="AT684" i="7"/>
  <c r="AU684" i="7"/>
  <c r="AN685" i="7"/>
  <c r="AO685" i="7"/>
  <c r="AP685" i="7"/>
  <c r="AQ685" i="7"/>
  <c r="AR685" i="7"/>
  <c r="AS685" i="7"/>
  <c r="AT685" i="7"/>
  <c r="AU685" i="7"/>
  <c r="AN686" i="7"/>
  <c r="AO686" i="7"/>
  <c r="AP686" i="7"/>
  <c r="AQ686" i="7"/>
  <c r="AR686" i="7"/>
  <c r="AS686" i="7"/>
  <c r="AT686" i="7"/>
  <c r="AU686" i="7"/>
  <c r="AN687" i="7"/>
  <c r="AO687" i="7"/>
  <c r="AP687" i="7"/>
  <c r="AQ687" i="7"/>
  <c r="AR687" i="7"/>
  <c r="AS687" i="7"/>
  <c r="AT687" i="7"/>
  <c r="AU687" i="7"/>
  <c r="AN688" i="7"/>
  <c r="AO688" i="7"/>
  <c r="AP688" i="7"/>
  <c r="AQ688" i="7"/>
  <c r="AR688" i="7"/>
  <c r="AS688" i="7"/>
  <c r="AT688" i="7"/>
  <c r="AU688" i="7"/>
  <c r="AN689" i="7"/>
  <c r="AO689" i="7"/>
  <c r="AP689" i="7"/>
  <c r="AQ689" i="7"/>
  <c r="AR689" i="7"/>
  <c r="AS689" i="7"/>
  <c r="AT689" i="7"/>
  <c r="AU689" i="7"/>
  <c r="AN690" i="7"/>
  <c r="AO690" i="7"/>
  <c r="AP690" i="7"/>
  <c r="AQ690" i="7"/>
  <c r="AR690" i="7"/>
  <c r="AS690" i="7"/>
  <c r="AT690" i="7"/>
  <c r="AU690" i="7"/>
  <c r="AN691" i="7"/>
  <c r="AO691" i="7"/>
  <c r="AP691" i="7"/>
  <c r="AQ691" i="7"/>
  <c r="AR691" i="7"/>
  <c r="AS691" i="7"/>
  <c r="AT691" i="7"/>
  <c r="AU691" i="7"/>
  <c r="AN692" i="7"/>
  <c r="AO692" i="7"/>
  <c r="AP692" i="7"/>
  <c r="AQ692" i="7"/>
  <c r="AR692" i="7"/>
  <c r="AS692" i="7"/>
  <c r="AT692" i="7"/>
  <c r="AU692" i="7"/>
  <c r="AN693" i="7"/>
  <c r="AO693" i="7"/>
  <c r="AP693" i="7"/>
  <c r="AQ693" i="7"/>
  <c r="AR693" i="7"/>
  <c r="AS693" i="7"/>
  <c r="AT693" i="7"/>
  <c r="AU693" i="7"/>
  <c r="AN694" i="7"/>
  <c r="AO694" i="7"/>
  <c r="AP694" i="7"/>
  <c r="AQ694" i="7"/>
  <c r="AR694" i="7"/>
  <c r="AS694" i="7"/>
  <c r="AT694" i="7"/>
  <c r="AU694" i="7"/>
  <c r="AN695" i="7"/>
  <c r="AO695" i="7"/>
  <c r="AP695" i="7"/>
  <c r="AQ695" i="7"/>
  <c r="AR695" i="7"/>
  <c r="AS695" i="7"/>
  <c r="AT695" i="7"/>
  <c r="AU695" i="7"/>
  <c r="AN696" i="7"/>
  <c r="AO696" i="7"/>
  <c r="AP696" i="7"/>
  <c r="AQ696" i="7"/>
  <c r="AR696" i="7"/>
  <c r="AS696" i="7"/>
  <c r="AT696" i="7"/>
  <c r="AU696" i="7"/>
  <c r="AN697" i="7"/>
  <c r="AO697" i="7"/>
  <c r="AP697" i="7"/>
  <c r="AQ697" i="7"/>
  <c r="AR697" i="7"/>
  <c r="AS697" i="7"/>
  <c r="AT697" i="7"/>
  <c r="AU697" i="7"/>
  <c r="AN698" i="7"/>
  <c r="AO698" i="7"/>
  <c r="AP698" i="7"/>
  <c r="AQ698" i="7"/>
  <c r="AR698" i="7"/>
  <c r="AS698" i="7"/>
  <c r="AT698" i="7"/>
  <c r="AU698" i="7"/>
  <c r="AN699" i="7"/>
  <c r="AO699" i="7"/>
  <c r="AP699" i="7"/>
  <c r="AQ699" i="7"/>
  <c r="AR699" i="7"/>
  <c r="AS699" i="7"/>
  <c r="AT699" i="7"/>
  <c r="AU699" i="7"/>
  <c r="AN700" i="7"/>
  <c r="AO700" i="7"/>
  <c r="AP700" i="7"/>
  <c r="AQ700" i="7"/>
  <c r="AR700" i="7"/>
  <c r="AS700" i="7"/>
  <c r="AT700" i="7"/>
  <c r="AU700" i="7"/>
  <c r="AN701" i="7"/>
  <c r="AO701" i="7"/>
  <c r="AP701" i="7"/>
  <c r="AQ701" i="7"/>
  <c r="AR701" i="7"/>
  <c r="AS701" i="7"/>
  <c r="AT701" i="7"/>
  <c r="AU701" i="7"/>
  <c r="AN702" i="7"/>
  <c r="AO702" i="7"/>
  <c r="AP702" i="7"/>
  <c r="AQ702" i="7"/>
  <c r="AR702" i="7"/>
  <c r="AS702" i="7"/>
  <c r="AT702" i="7"/>
  <c r="AU702" i="7"/>
  <c r="AN703" i="7"/>
  <c r="AO703" i="7"/>
  <c r="AP703" i="7"/>
  <c r="AQ703" i="7"/>
  <c r="AR703" i="7"/>
  <c r="AS703" i="7"/>
  <c r="AT703" i="7"/>
  <c r="AU703" i="7"/>
  <c r="AN704" i="7"/>
  <c r="AO704" i="7"/>
  <c r="AP704" i="7"/>
  <c r="AQ704" i="7"/>
  <c r="AR704" i="7"/>
  <c r="AS704" i="7"/>
  <c r="AT704" i="7"/>
  <c r="AU704" i="7"/>
  <c r="AN705" i="7"/>
  <c r="AO705" i="7"/>
  <c r="AP705" i="7"/>
  <c r="AQ705" i="7"/>
  <c r="AR705" i="7"/>
  <c r="AS705" i="7"/>
  <c r="AT705" i="7"/>
  <c r="AU705" i="7"/>
  <c r="AN706" i="7"/>
  <c r="AO706" i="7"/>
  <c r="AP706" i="7"/>
  <c r="AQ706" i="7"/>
  <c r="AR706" i="7"/>
  <c r="AS706" i="7"/>
  <c r="AT706" i="7"/>
  <c r="AU706" i="7"/>
  <c r="AN707" i="7"/>
  <c r="AO707" i="7"/>
  <c r="AP707" i="7"/>
  <c r="AQ707" i="7"/>
  <c r="AR707" i="7"/>
  <c r="AS707" i="7"/>
  <c r="AT707" i="7"/>
  <c r="AU707" i="7"/>
  <c r="AN708" i="7"/>
  <c r="AO708" i="7"/>
  <c r="AP708" i="7"/>
  <c r="AQ708" i="7"/>
  <c r="AR708" i="7"/>
  <c r="AS708" i="7"/>
  <c r="AT708" i="7"/>
  <c r="AU708" i="7"/>
  <c r="AN709" i="7"/>
  <c r="AO709" i="7"/>
  <c r="AP709" i="7"/>
  <c r="AQ709" i="7"/>
  <c r="AR709" i="7"/>
  <c r="AS709" i="7"/>
  <c r="AT709" i="7"/>
  <c r="AU709" i="7"/>
  <c r="AN710" i="7"/>
  <c r="AO710" i="7"/>
  <c r="AP710" i="7"/>
  <c r="AQ710" i="7"/>
  <c r="AR710" i="7"/>
  <c r="AS710" i="7"/>
  <c r="AT710" i="7"/>
  <c r="AU710" i="7"/>
  <c r="AN711" i="7"/>
  <c r="AO711" i="7"/>
  <c r="AP711" i="7"/>
  <c r="AQ711" i="7"/>
  <c r="AR711" i="7"/>
  <c r="AS711" i="7"/>
  <c r="AT711" i="7"/>
  <c r="AU711" i="7"/>
  <c r="AN712" i="7"/>
  <c r="AO712" i="7"/>
  <c r="AP712" i="7"/>
  <c r="AQ712" i="7"/>
  <c r="AR712" i="7"/>
  <c r="AS712" i="7"/>
  <c r="AT712" i="7"/>
  <c r="AU712" i="7"/>
  <c r="AN713" i="7"/>
  <c r="AO713" i="7"/>
  <c r="AP713" i="7"/>
  <c r="AQ713" i="7"/>
  <c r="AR713" i="7"/>
  <c r="AS713" i="7"/>
  <c r="AT713" i="7"/>
  <c r="AU713" i="7"/>
  <c r="AN714" i="7"/>
  <c r="AO714" i="7"/>
  <c r="AP714" i="7"/>
  <c r="AQ714" i="7"/>
  <c r="AR714" i="7"/>
  <c r="AS714" i="7"/>
  <c r="AT714" i="7"/>
  <c r="AU714" i="7"/>
  <c r="AN715" i="7"/>
  <c r="AO715" i="7"/>
  <c r="AP715" i="7"/>
  <c r="AQ715" i="7"/>
  <c r="AR715" i="7"/>
  <c r="AS715" i="7"/>
  <c r="AT715" i="7"/>
  <c r="AU715" i="7"/>
  <c r="AN716" i="7"/>
  <c r="AO716" i="7"/>
  <c r="AP716" i="7"/>
  <c r="AQ716" i="7"/>
  <c r="AR716" i="7"/>
  <c r="AS716" i="7"/>
  <c r="AT716" i="7"/>
  <c r="AU716" i="7"/>
  <c r="AN717" i="7"/>
  <c r="AO717" i="7"/>
  <c r="AP717" i="7"/>
  <c r="AQ717" i="7"/>
  <c r="AR717" i="7"/>
  <c r="AS717" i="7"/>
  <c r="AT717" i="7"/>
  <c r="AU717" i="7"/>
  <c r="AN718" i="7"/>
  <c r="AO718" i="7"/>
  <c r="AP718" i="7"/>
  <c r="AQ718" i="7"/>
  <c r="AR718" i="7"/>
  <c r="AS718" i="7"/>
  <c r="AT718" i="7"/>
  <c r="AU718" i="7"/>
  <c r="AN719" i="7"/>
  <c r="AO719" i="7"/>
  <c r="AP719" i="7"/>
  <c r="AQ719" i="7"/>
  <c r="AR719" i="7"/>
  <c r="AS719" i="7"/>
  <c r="AT719" i="7"/>
  <c r="AU719" i="7"/>
  <c r="AN720" i="7"/>
  <c r="AO720" i="7"/>
  <c r="AP720" i="7"/>
  <c r="AQ720" i="7"/>
  <c r="AR720" i="7"/>
  <c r="AS720" i="7"/>
  <c r="AT720" i="7"/>
  <c r="AU720" i="7"/>
  <c r="AN721" i="7"/>
  <c r="AO721" i="7"/>
  <c r="AP721" i="7"/>
  <c r="AQ721" i="7"/>
  <c r="AR721" i="7"/>
  <c r="AS721" i="7"/>
  <c r="AT721" i="7"/>
  <c r="AU721" i="7"/>
  <c r="AN722" i="7"/>
  <c r="AO722" i="7"/>
  <c r="AP722" i="7"/>
  <c r="AQ722" i="7"/>
  <c r="AR722" i="7"/>
  <c r="AS722" i="7"/>
  <c r="AT722" i="7"/>
  <c r="AU722" i="7"/>
  <c r="AN723" i="7"/>
  <c r="AO723" i="7"/>
  <c r="AP723" i="7"/>
  <c r="AQ723" i="7"/>
  <c r="AR723" i="7"/>
  <c r="AS723" i="7"/>
  <c r="AT723" i="7"/>
  <c r="AU723" i="7"/>
  <c r="AN724" i="7"/>
  <c r="AO724" i="7"/>
  <c r="AP724" i="7"/>
  <c r="AQ724" i="7"/>
  <c r="AR724" i="7"/>
  <c r="AS724" i="7"/>
  <c r="AT724" i="7"/>
  <c r="AU724" i="7"/>
  <c r="AN725" i="7"/>
  <c r="AO725" i="7"/>
  <c r="AP725" i="7"/>
  <c r="AQ725" i="7"/>
  <c r="AR725" i="7"/>
  <c r="AS725" i="7"/>
  <c r="AT725" i="7"/>
  <c r="AU725" i="7"/>
  <c r="AN726" i="7"/>
  <c r="AO726" i="7"/>
  <c r="AP726" i="7"/>
  <c r="AQ726" i="7"/>
  <c r="AR726" i="7"/>
  <c r="AS726" i="7"/>
  <c r="AT726" i="7"/>
  <c r="AU726" i="7"/>
  <c r="AN727" i="7"/>
  <c r="AO727" i="7"/>
  <c r="AP727" i="7"/>
  <c r="AQ727" i="7"/>
  <c r="AR727" i="7"/>
  <c r="AS727" i="7"/>
  <c r="AT727" i="7"/>
  <c r="AU727" i="7"/>
  <c r="AN728" i="7"/>
  <c r="AO728" i="7"/>
  <c r="AP728" i="7"/>
  <c r="AQ728" i="7"/>
  <c r="AR728" i="7"/>
  <c r="AS728" i="7"/>
  <c r="AT728" i="7"/>
  <c r="AU728" i="7"/>
  <c r="AN729" i="7"/>
  <c r="AO729" i="7"/>
  <c r="AP729" i="7"/>
  <c r="AQ729" i="7"/>
  <c r="AR729" i="7"/>
  <c r="AS729" i="7"/>
  <c r="AT729" i="7"/>
  <c r="AU729" i="7"/>
  <c r="AN730" i="7"/>
  <c r="AO730" i="7"/>
  <c r="AP730" i="7"/>
  <c r="AQ730" i="7"/>
  <c r="AR730" i="7"/>
  <c r="AS730" i="7"/>
  <c r="AT730" i="7"/>
  <c r="AU730" i="7"/>
  <c r="AN731" i="7"/>
  <c r="AO731" i="7"/>
  <c r="AP731" i="7"/>
  <c r="AQ731" i="7"/>
  <c r="AR731" i="7"/>
  <c r="AS731" i="7"/>
  <c r="AT731" i="7"/>
  <c r="AU731" i="7"/>
  <c r="AN732" i="7"/>
  <c r="AO732" i="7"/>
  <c r="AP732" i="7"/>
  <c r="AQ732" i="7"/>
  <c r="AR732" i="7"/>
  <c r="AS732" i="7"/>
  <c r="AT732" i="7"/>
  <c r="AU732" i="7"/>
  <c r="AN733" i="7"/>
  <c r="AO733" i="7"/>
  <c r="AP733" i="7"/>
  <c r="AQ733" i="7"/>
  <c r="AR733" i="7"/>
  <c r="AS733" i="7"/>
  <c r="AT733" i="7"/>
  <c r="AU733" i="7"/>
  <c r="AN734" i="7"/>
  <c r="AO734" i="7"/>
  <c r="AP734" i="7"/>
  <c r="AQ734" i="7"/>
  <c r="AR734" i="7"/>
  <c r="AS734" i="7"/>
  <c r="AT734" i="7"/>
  <c r="AU734" i="7"/>
  <c r="AN735" i="7"/>
  <c r="AO735" i="7"/>
  <c r="AP735" i="7"/>
  <c r="AQ735" i="7"/>
  <c r="AR735" i="7"/>
  <c r="AS735" i="7"/>
  <c r="AT735" i="7"/>
  <c r="AU735" i="7"/>
  <c r="AN736" i="7"/>
  <c r="AO736" i="7"/>
  <c r="AP736" i="7"/>
  <c r="AQ736" i="7"/>
  <c r="AR736" i="7"/>
  <c r="AS736" i="7"/>
  <c r="AT736" i="7"/>
  <c r="AU736" i="7"/>
  <c r="AN737" i="7"/>
  <c r="AO737" i="7"/>
  <c r="AP737" i="7"/>
  <c r="AQ737" i="7"/>
  <c r="AR737" i="7"/>
  <c r="AS737" i="7"/>
  <c r="AT737" i="7"/>
  <c r="AU737" i="7"/>
  <c r="AN738" i="7"/>
  <c r="AO738" i="7"/>
  <c r="AP738" i="7"/>
  <c r="AQ738" i="7"/>
  <c r="AR738" i="7"/>
  <c r="AS738" i="7"/>
  <c r="AT738" i="7"/>
  <c r="AU738" i="7"/>
  <c r="AN739" i="7"/>
  <c r="AO739" i="7"/>
  <c r="AP739" i="7"/>
  <c r="AQ739" i="7"/>
  <c r="AR739" i="7"/>
  <c r="AS739" i="7"/>
  <c r="AT739" i="7"/>
  <c r="AU739" i="7"/>
  <c r="AN740" i="7"/>
  <c r="AO740" i="7"/>
  <c r="AP740" i="7"/>
  <c r="AQ740" i="7"/>
  <c r="AR740" i="7"/>
  <c r="AS740" i="7"/>
  <c r="AT740" i="7"/>
  <c r="AU740" i="7"/>
  <c r="AN741" i="7"/>
  <c r="AO741" i="7"/>
  <c r="AP741" i="7"/>
  <c r="AQ741" i="7"/>
  <c r="AR741" i="7"/>
  <c r="AS741" i="7"/>
  <c r="AT741" i="7"/>
  <c r="AU741" i="7"/>
  <c r="AN742" i="7"/>
  <c r="AO742" i="7"/>
  <c r="AP742" i="7"/>
  <c r="AQ742" i="7"/>
  <c r="AR742" i="7"/>
  <c r="AS742" i="7"/>
  <c r="AT742" i="7"/>
  <c r="AU742" i="7"/>
  <c r="AN743" i="7"/>
  <c r="AO743" i="7"/>
  <c r="AP743" i="7"/>
  <c r="AQ743" i="7"/>
  <c r="AR743" i="7"/>
  <c r="AS743" i="7"/>
  <c r="AT743" i="7"/>
  <c r="AU743" i="7"/>
  <c r="AN744" i="7"/>
  <c r="AO744" i="7"/>
  <c r="AP744" i="7"/>
  <c r="AQ744" i="7"/>
  <c r="AR744" i="7"/>
  <c r="AS744" i="7"/>
  <c r="AT744" i="7"/>
  <c r="AU744" i="7"/>
  <c r="AN745" i="7"/>
  <c r="AO745" i="7"/>
  <c r="AP745" i="7"/>
  <c r="AQ745" i="7"/>
  <c r="AR745" i="7"/>
  <c r="AS745" i="7"/>
  <c r="AT745" i="7"/>
  <c r="AU745" i="7"/>
  <c r="AN746" i="7"/>
  <c r="AO746" i="7"/>
  <c r="AP746" i="7"/>
  <c r="AQ746" i="7"/>
  <c r="AR746" i="7"/>
  <c r="AS746" i="7"/>
  <c r="AT746" i="7"/>
  <c r="AU746" i="7"/>
  <c r="AN747" i="7"/>
  <c r="AO747" i="7"/>
  <c r="AP747" i="7"/>
  <c r="AQ747" i="7"/>
  <c r="AR747" i="7"/>
  <c r="AS747" i="7"/>
  <c r="AT747" i="7"/>
  <c r="AU747" i="7"/>
  <c r="AN748" i="7"/>
  <c r="AO748" i="7"/>
  <c r="AP748" i="7"/>
  <c r="AQ748" i="7"/>
  <c r="AR748" i="7"/>
  <c r="AS748" i="7"/>
  <c r="AT748" i="7"/>
  <c r="AU748" i="7"/>
  <c r="AN749" i="7"/>
  <c r="AO749" i="7"/>
  <c r="AP749" i="7"/>
  <c r="AQ749" i="7"/>
  <c r="AR749" i="7"/>
  <c r="AS749" i="7"/>
  <c r="AT749" i="7"/>
  <c r="AU749" i="7"/>
  <c r="AN750" i="7"/>
  <c r="AO750" i="7"/>
  <c r="AP750" i="7"/>
  <c r="AQ750" i="7"/>
  <c r="AR750" i="7"/>
  <c r="AS750" i="7"/>
  <c r="AT750" i="7"/>
  <c r="AU750" i="7"/>
  <c r="AN751" i="7"/>
  <c r="AO751" i="7"/>
  <c r="AP751" i="7"/>
  <c r="AQ751" i="7"/>
  <c r="AR751" i="7"/>
  <c r="AS751" i="7"/>
  <c r="AT751" i="7"/>
  <c r="AU751" i="7"/>
  <c r="AN752" i="7"/>
  <c r="AO752" i="7"/>
  <c r="AP752" i="7"/>
  <c r="AQ752" i="7"/>
  <c r="AR752" i="7"/>
  <c r="AS752" i="7"/>
  <c r="AT752" i="7"/>
  <c r="AU752" i="7"/>
  <c r="AN753" i="7"/>
  <c r="AO753" i="7"/>
  <c r="AP753" i="7"/>
  <c r="AQ753" i="7"/>
  <c r="AR753" i="7"/>
  <c r="AS753" i="7"/>
  <c r="AT753" i="7"/>
  <c r="AU753" i="7"/>
  <c r="AN754" i="7"/>
  <c r="AO754" i="7"/>
  <c r="AP754" i="7"/>
  <c r="AQ754" i="7"/>
  <c r="AR754" i="7"/>
  <c r="AS754" i="7"/>
  <c r="AT754" i="7"/>
  <c r="AU754" i="7"/>
  <c r="AN755" i="7"/>
  <c r="AO755" i="7"/>
  <c r="AP755" i="7"/>
  <c r="AQ755" i="7"/>
  <c r="AR755" i="7"/>
  <c r="AS755" i="7"/>
  <c r="AT755" i="7"/>
  <c r="AU755" i="7"/>
  <c r="AN756" i="7"/>
  <c r="AO756" i="7"/>
  <c r="AP756" i="7"/>
  <c r="AQ756" i="7"/>
  <c r="AR756" i="7"/>
  <c r="AS756" i="7"/>
  <c r="AT756" i="7"/>
  <c r="AU756" i="7"/>
  <c r="AN757" i="7"/>
  <c r="AO757" i="7"/>
  <c r="AP757" i="7"/>
  <c r="AQ757" i="7"/>
  <c r="AR757" i="7"/>
  <c r="AS757" i="7"/>
  <c r="AT757" i="7"/>
  <c r="AU757" i="7"/>
  <c r="AN758" i="7"/>
  <c r="AO758" i="7"/>
  <c r="AP758" i="7"/>
  <c r="AQ758" i="7"/>
  <c r="AR758" i="7"/>
  <c r="AS758" i="7"/>
  <c r="AT758" i="7"/>
  <c r="AU758" i="7"/>
  <c r="AN759" i="7"/>
  <c r="AO759" i="7"/>
  <c r="AP759" i="7"/>
  <c r="AQ759" i="7"/>
  <c r="AR759" i="7"/>
  <c r="AS759" i="7"/>
  <c r="AT759" i="7"/>
  <c r="AU759" i="7"/>
  <c r="AN760" i="7"/>
  <c r="AO760" i="7"/>
  <c r="AP760" i="7"/>
  <c r="AQ760" i="7"/>
  <c r="AR760" i="7"/>
  <c r="AS760" i="7"/>
  <c r="AT760" i="7"/>
  <c r="AU760" i="7"/>
  <c r="AN761" i="7"/>
  <c r="AO761" i="7"/>
  <c r="AP761" i="7"/>
  <c r="AQ761" i="7"/>
  <c r="AR761" i="7"/>
  <c r="AS761" i="7"/>
  <c r="AT761" i="7"/>
  <c r="AU761" i="7"/>
  <c r="AN762" i="7"/>
  <c r="AO762" i="7"/>
  <c r="AP762" i="7"/>
  <c r="AQ762" i="7"/>
  <c r="AR762" i="7"/>
  <c r="AS762" i="7"/>
  <c r="AT762" i="7"/>
  <c r="AU762" i="7"/>
  <c r="AN763" i="7"/>
  <c r="AO763" i="7"/>
  <c r="AP763" i="7"/>
  <c r="AQ763" i="7"/>
  <c r="AR763" i="7"/>
  <c r="AS763" i="7"/>
  <c r="AT763" i="7"/>
  <c r="AU763" i="7"/>
  <c r="AN764" i="7"/>
  <c r="AO764" i="7"/>
  <c r="AP764" i="7"/>
  <c r="AQ764" i="7"/>
  <c r="AR764" i="7"/>
  <c r="AS764" i="7"/>
  <c r="AT764" i="7"/>
  <c r="AU764" i="7"/>
  <c r="AN765" i="7"/>
  <c r="AO765" i="7"/>
  <c r="AP765" i="7"/>
  <c r="AQ765" i="7"/>
  <c r="AR765" i="7"/>
  <c r="AS765" i="7"/>
  <c r="AT765" i="7"/>
  <c r="AU765" i="7"/>
  <c r="AN766" i="7"/>
  <c r="AO766" i="7"/>
  <c r="AP766" i="7"/>
  <c r="AQ766" i="7"/>
  <c r="AR766" i="7"/>
  <c r="AS766" i="7"/>
  <c r="AT766" i="7"/>
  <c r="AU766" i="7"/>
  <c r="AN767" i="7"/>
  <c r="AO767" i="7"/>
  <c r="AP767" i="7"/>
  <c r="AQ767" i="7"/>
  <c r="AR767" i="7"/>
  <c r="AS767" i="7"/>
  <c r="AT767" i="7"/>
  <c r="AU767" i="7"/>
  <c r="AN768" i="7"/>
  <c r="AO768" i="7"/>
  <c r="AP768" i="7"/>
  <c r="AQ768" i="7"/>
  <c r="AR768" i="7"/>
  <c r="AS768" i="7"/>
  <c r="AT768" i="7"/>
  <c r="AU768" i="7"/>
  <c r="AN769" i="7"/>
  <c r="AO769" i="7"/>
  <c r="AP769" i="7"/>
  <c r="AQ769" i="7"/>
  <c r="AR769" i="7"/>
  <c r="AS769" i="7"/>
  <c r="AT769" i="7"/>
  <c r="AU769" i="7"/>
  <c r="AN770" i="7"/>
  <c r="AO770" i="7"/>
  <c r="AP770" i="7"/>
  <c r="AQ770" i="7"/>
  <c r="AR770" i="7"/>
  <c r="AS770" i="7"/>
  <c r="AT770" i="7"/>
  <c r="AU770" i="7"/>
  <c r="AN771" i="7"/>
  <c r="AO771" i="7"/>
  <c r="AP771" i="7"/>
  <c r="AQ771" i="7"/>
  <c r="AR771" i="7"/>
  <c r="AS771" i="7"/>
  <c r="AT771" i="7"/>
  <c r="AU771" i="7"/>
  <c r="AN772" i="7"/>
  <c r="AO772" i="7"/>
  <c r="AP772" i="7"/>
  <c r="AQ772" i="7"/>
  <c r="AR772" i="7"/>
  <c r="AS772" i="7"/>
  <c r="AT772" i="7"/>
  <c r="AU772" i="7"/>
  <c r="AN773" i="7"/>
  <c r="AO773" i="7"/>
  <c r="AP773" i="7"/>
  <c r="AQ773" i="7"/>
  <c r="AR773" i="7"/>
  <c r="AS773" i="7"/>
  <c r="AT773" i="7"/>
  <c r="AU773" i="7"/>
  <c r="AN774" i="7"/>
  <c r="AO774" i="7"/>
  <c r="AP774" i="7"/>
  <c r="AQ774" i="7"/>
  <c r="AR774" i="7"/>
  <c r="AS774" i="7"/>
  <c r="AT774" i="7"/>
  <c r="AU774" i="7"/>
  <c r="AN775" i="7"/>
  <c r="AO775" i="7"/>
  <c r="AP775" i="7"/>
  <c r="AQ775" i="7"/>
  <c r="AR775" i="7"/>
  <c r="AS775" i="7"/>
  <c r="AT775" i="7"/>
  <c r="AU775" i="7"/>
  <c r="AN776" i="7"/>
  <c r="AO776" i="7"/>
  <c r="AP776" i="7"/>
  <c r="AQ776" i="7"/>
  <c r="AR776" i="7"/>
  <c r="AS776" i="7"/>
  <c r="AT776" i="7"/>
  <c r="AU776" i="7"/>
  <c r="AN777" i="7"/>
  <c r="AO777" i="7"/>
  <c r="AP777" i="7"/>
  <c r="AQ777" i="7"/>
  <c r="AR777" i="7"/>
  <c r="AS777" i="7"/>
  <c r="AT777" i="7"/>
  <c r="AU777" i="7"/>
  <c r="AN778" i="7"/>
  <c r="AO778" i="7"/>
  <c r="AP778" i="7"/>
  <c r="AQ778" i="7"/>
  <c r="AR778" i="7"/>
  <c r="AS778" i="7"/>
  <c r="AT778" i="7"/>
  <c r="AU778" i="7"/>
  <c r="AN779" i="7"/>
  <c r="AO779" i="7"/>
  <c r="AP779" i="7"/>
  <c r="AQ779" i="7"/>
  <c r="AR779" i="7"/>
  <c r="AS779" i="7"/>
  <c r="AT779" i="7"/>
  <c r="AU779" i="7"/>
  <c r="AN780" i="7"/>
  <c r="AO780" i="7"/>
  <c r="AP780" i="7"/>
  <c r="AQ780" i="7"/>
  <c r="AR780" i="7"/>
  <c r="AS780" i="7"/>
  <c r="AT780" i="7"/>
  <c r="AU780" i="7"/>
  <c r="AN781" i="7"/>
  <c r="AO781" i="7"/>
  <c r="AP781" i="7"/>
  <c r="AQ781" i="7"/>
  <c r="AR781" i="7"/>
  <c r="AS781" i="7"/>
  <c r="AT781" i="7"/>
  <c r="AU781" i="7"/>
  <c r="AN782" i="7"/>
  <c r="AO782" i="7"/>
  <c r="AP782" i="7"/>
  <c r="AQ782" i="7"/>
  <c r="AR782" i="7"/>
  <c r="AS782" i="7"/>
  <c r="AT782" i="7"/>
  <c r="AU782" i="7"/>
  <c r="AN783" i="7"/>
  <c r="AO783" i="7"/>
  <c r="AP783" i="7"/>
  <c r="AQ783" i="7"/>
  <c r="AR783" i="7"/>
  <c r="AS783" i="7"/>
  <c r="AT783" i="7"/>
  <c r="AU783" i="7"/>
  <c r="AN784" i="7"/>
  <c r="AO784" i="7"/>
  <c r="AP784" i="7"/>
  <c r="AQ784" i="7"/>
  <c r="AR784" i="7"/>
  <c r="AS784" i="7"/>
  <c r="AT784" i="7"/>
  <c r="AU784" i="7"/>
  <c r="AN785" i="7"/>
  <c r="AO785" i="7"/>
  <c r="AP785" i="7"/>
  <c r="AQ785" i="7"/>
  <c r="AR785" i="7"/>
  <c r="AS785" i="7"/>
  <c r="AT785" i="7"/>
  <c r="AU785" i="7"/>
  <c r="AN786" i="7"/>
  <c r="AO786" i="7"/>
  <c r="AP786" i="7"/>
  <c r="AQ786" i="7"/>
  <c r="AR786" i="7"/>
  <c r="AS786" i="7"/>
  <c r="AT786" i="7"/>
  <c r="AU786" i="7"/>
  <c r="AN787" i="7"/>
  <c r="AO787" i="7"/>
  <c r="AP787" i="7"/>
  <c r="AQ787" i="7"/>
  <c r="AR787" i="7"/>
  <c r="AS787" i="7"/>
  <c r="AT787" i="7"/>
  <c r="AU787" i="7"/>
  <c r="AN788" i="7"/>
  <c r="AO788" i="7"/>
  <c r="AP788" i="7"/>
  <c r="AQ788" i="7"/>
  <c r="AR788" i="7"/>
  <c r="AS788" i="7"/>
  <c r="AT788" i="7"/>
  <c r="AU788" i="7"/>
  <c r="AN789" i="7"/>
  <c r="AO789" i="7"/>
  <c r="AP789" i="7"/>
  <c r="AQ789" i="7"/>
  <c r="AR789" i="7"/>
  <c r="AS789" i="7"/>
  <c r="AT789" i="7"/>
  <c r="AU789" i="7"/>
  <c r="AN790" i="7"/>
  <c r="AO790" i="7"/>
  <c r="AP790" i="7"/>
  <c r="AQ790" i="7"/>
  <c r="AR790" i="7"/>
  <c r="AS790" i="7"/>
  <c r="AT790" i="7"/>
  <c r="AU790" i="7"/>
  <c r="AN791" i="7"/>
  <c r="AO791" i="7"/>
  <c r="AP791" i="7"/>
  <c r="AQ791" i="7"/>
  <c r="AR791" i="7"/>
  <c r="AS791" i="7"/>
  <c r="AT791" i="7"/>
  <c r="AU791" i="7"/>
  <c r="AN792" i="7"/>
  <c r="AO792" i="7"/>
  <c r="AP792" i="7"/>
  <c r="AQ792" i="7"/>
  <c r="AR792" i="7"/>
  <c r="AS792" i="7"/>
  <c r="AT792" i="7"/>
  <c r="AU792" i="7"/>
  <c r="AN793" i="7"/>
  <c r="AO793" i="7"/>
  <c r="AP793" i="7"/>
  <c r="AQ793" i="7"/>
  <c r="AR793" i="7"/>
  <c r="AS793" i="7"/>
  <c r="AT793" i="7"/>
  <c r="AU793" i="7"/>
  <c r="AN794" i="7"/>
  <c r="AO794" i="7"/>
  <c r="AP794" i="7"/>
  <c r="AQ794" i="7"/>
  <c r="AR794" i="7"/>
  <c r="AS794" i="7"/>
  <c r="AT794" i="7"/>
  <c r="AU794" i="7"/>
  <c r="AN795" i="7"/>
  <c r="AO795" i="7"/>
  <c r="AP795" i="7"/>
  <c r="AQ795" i="7"/>
  <c r="AR795" i="7"/>
  <c r="AS795" i="7"/>
  <c r="AT795" i="7"/>
  <c r="AU795" i="7"/>
  <c r="AN796" i="7"/>
  <c r="AO796" i="7"/>
  <c r="AP796" i="7"/>
  <c r="AQ796" i="7"/>
  <c r="AR796" i="7"/>
  <c r="AS796" i="7"/>
  <c r="AT796" i="7"/>
  <c r="AU796" i="7"/>
  <c r="AN797" i="7"/>
  <c r="AO797" i="7"/>
  <c r="AP797" i="7"/>
  <c r="AQ797" i="7"/>
  <c r="AR797" i="7"/>
  <c r="AS797" i="7"/>
  <c r="AT797" i="7"/>
  <c r="AU797" i="7"/>
  <c r="AN798" i="7"/>
  <c r="AO798" i="7"/>
  <c r="AP798" i="7"/>
  <c r="AQ798" i="7"/>
  <c r="AR798" i="7"/>
  <c r="AS798" i="7"/>
  <c r="AT798" i="7"/>
  <c r="AU798" i="7"/>
  <c r="AN799" i="7"/>
  <c r="AO799" i="7"/>
  <c r="AP799" i="7"/>
  <c r="AQ799" i="7"/>
  <c r="AR799" i="7"/>
  <c r="AS799" i="7"/>
  <c r="AT799" i="7"/>
  <c r="AU799" i="7"/>
  <c r="AN800" i="7"/>
  <c r="AO800" i="7"/>
  <c r="AP800" i="7"/>
  <c r="AQ800" i="7"/>
  <c r="AR800" i="7"/>
  <c r="AS800" i="7"/>
  <c r="AT800" i="7"/>
  <c r="AU800" i="7"/>
  <c r="AN801" i="7"/>
  <c r="AO801" i="7"/>
  <c r="AP801" i="7"/>
  <c r="AQ801" i="7"/>
  <c r="AR801" i="7"/>
  <c r="AS801" i="7"/>
  <c r="AT801" i="7"/>
  <c r="AU801" i="7"/>
  <c r="AN802" i="7"/>
  <c r="AO802" i="7"/>
  <c r="AP802" i="7"/>
  <c r="AQ802" i="7"/>
  <c r="AR802" i="7"/>
  <c r="AS802" i="7"/>
  <c r="AT802" i="7"/>
  <c r="AU802" i="7"/>
  <c r="AN803" i="7"/>
  <c r="AO803" i="7"/>
  <c r="AP803" i="7"/>
  <c r="AQ803" i="7"/>
  <c r="AR803" i="7"/>
  <c r="AS803" i="7"/>
  <c r="AT803" i="7"/>
  <c r="AU803" i="7"/>
  <c r="AN804" i="7"/>
  <c r="AO804" i="7"/>
  <c r="AP804" i="7"/>
  <c r="AQ804" i="7"/>
  <c r="AR804" i="7"/>
  <c r="AS804" i="7"/>
  <c r="AT804" i="7"/>
  <c r="AU804" i="7"/>
  <c r="AN805" i="7"/>
  <c r="AO805" i="7"/>
  <c r="AP805" i="7"/>
  <c r="AQ805" i="7"/>
  <c r="AR805" i="7"/>
  <c r="AS805" i="7"/>
  <c r="AT805" i="7"/>
  <c r="AU805" i="7"/>
  <c r="AN806" i="7"/>
  <c r="AO806" i="7"/>
  <c r="AP806" i="7"/>
  <c r="AQ806" i="7"/>
  <c r="AR806" i="7"/>
  <c r="AS806" i="7"/>
  <c r="AT806" i="7"/>
  <c r="AU806" i="7"/>
  <c r="AN807" i="7"/>
  <c r="AO807" i="7"/>
  <c r="AP807" i="7"/>
  <c r="AQ807" i="7"/>
  <c r="AR807" i="7"/>
  <c r="AS807" i="7"/>
  <c r="AT807" i="7"/>
  <c r="AU807" i="7"/>
  <c r="AN808" i="7"/>
  <c r="AO808" i="7"/>
  <c r="AP808" i="7"/>
  <c r="AQ808" i="7"/>
  <c r="AR808" i="7"/>
  <c r="AS808" i="7"/>
  <c r="AT808" i="7"/>
  <c r="AU808" i="7"/>
  <c r="AN809" i="7"/>
  <c r="AO809" i="7"/>
  <c r="AP809" i="7"/>
  <c r="AQ809" i="7"/>
  <c r="AR809" i="7"/>
  <c r="AS809" i="7"/>
  <c r="AT809" i="7"/>
  <c r="AU809" i="7"/>
  <c r="AN810" i="7"/>
  <c r="AO810" i="7"/>
  <c r="AP810" i="7"/>
  <c r="AQ810" i="7"/>
  <c r="AR810" i="7"/>
  <c r="AS810" i="7"/>
  <c r="AT810" i="7"/>
  <c r="AU810" i="7"/>
  <c r="AN811" i="7"/>
  <c r="AO811" i="7"/>
  <c r="AP811" i="7"/>
  <c r="AQ811" i="7"/>
  <c r="AR811" i="7"/>
  <c r="AS811" i="7"/>
  <c r="AT811" i="7"/>
  <c r="AU811" i="7"/>
  <c r="AN812" i="7"/>
  <c r="AO812" i="7"/>
  <c r="AP812" i="7"/>
  <c r="AQ812" i="7"/>
  <c r="AR812" i="7"/>
  <c r="AS812" i="7"/>
  <c r="AT812" i="7"/>
  <c r="AU812" i="7"/>
  <c r="AN813" i="7"/>
  <c r="AO813" i="7"/>
  <c r="AP813" i="7"/>
  <c r="AQ813" i="7"/>
  <c r="AR813" i="7"/>
  <c r="AS813" i="7"/>
  <c r="AT813" i="7"/>
  <c r="AU813" i="7"/>
  <c r="AN814" i="7"/>
  <c r="AO814" i="7"/>
  <c r="AP814" i="7"/>
  <c r="AQ814" i="7"/>
  <c r="AR814" i="7"/>
  <c r="AS814" i="7"/>
  <c r="AT814" i="7"/>
  <c r="AU814" i="7"/>
  <c r="AN815" i="7"/>
  <c r="AO815" i="7"/>
  <c r="AP815" i="7"/>
  <c r="AQ815" i="7"/>
  <c r="AR815" i="7"/>
  <c r="AS815" i="7"/>
  <c r="AT815" i="7"/>
  <c r="AU815" i="7"/>
  <c r="AN816" i="7"/>
  <c r="AO816" i="7"/>
  <c r="AP816" i="7"/>
  <c r="AQ816" i="7"/>
  <c r="AR816" i="7"/>
  <c r="AS816" i="7"/>
  <c r="AT816" i="7"/>
  <c r="AU816" i="7"/>
  <c r="AN817" i="7"/>
  <c r="AO817" i="7"/>
  <c r="AP817" i="7"/>
  <c r="AQ817" i="7"/>
  <c r="AR817" i="7"/>
  <c r="AS817" i="7"/>
  <c r="AT817" i="7"/>
  <c r="AU817" i="7"/>
  <c r="AN818" i="7"/>
  <c r="AO818" i="7"/>
  <c r="AP818" i="7"/>
  <c r="AQ818" i="7"/>
  <c r="AR818" i="7"/>
  <c r="AS818" i="7"/>
  <c r="AT818" i="7"/>
  <c r="AU818" i="7"/>
  <c r="AN819" i="7"/>
  <c r="AO819" i="7"/>
  <c r="AP819" i="7"/>
  <c r="AQ819" i="7"/>
  <c r="AR819" i="7"/>
  <c r="AS819" i="7"/>
  <c r="AT819" i="7"/>
  <c r="AU819" i="7"/>
  <c r="AN820" i="7"/>
  <c r="AO820" i="7"/>
  <c r="AP820" i="7"/>
  <c r="AQ820" i="7"/>
  <c r="AR820" i="7"/>
  <c r="AS820" i="7"/>
  <c r="AT820" i="7"/>
  <c r="AU820" i="7"/>
  <c r="AN821" i="7"/>
  <c r="AO821" i="7"/>
  <c r="AP821" i="7"/>
  <c r="AQ821" i="7"/>
  <c r="AR821" i="7"/>
  <c r="AS821" i="7"/>
  <c r="AT821" i="7"/>
  <c r="AU821" i="7"/>
  <c r="AN822" i="7"/>
  <c r="AO822" i="7"/>
  <c r="AP822" i="7"/>
  <c r="AQ822" i="7"/>
  <c r="AR822" i="7"/>
  <c r="AS822" i="7"/>
  <c r="AT822" i="7"/>
  <c r="AU822" i="7"/>
  <c r="AN823" i="7"/>
  <c r="AO823" i="7"/>
  <c r="AP823" i="7"/>
  <c r="AQ823" i="7"/>
  <c r="AR823" i="7"/>
  <c r="AS823" i="7"/>
  <c r="AT823" i="7"/>
  <c r="AU823" i="7"/>
  <c r="AN824" i="7"/>
  <c r="AO824" i="7"/>
  <c r="AP824" i="7"/>
  <c r="AQ824" i="7"/>
  <c r="AR824" i="7"/>
  <c r="AS824" i="7"/>
  <c r="AT824" i="7"/>
  <c r="AU824" i="7"/>
  <c r="AN825" i="7"/>
  <c r="AO825" i="7"/>
  <c r="AP825" i="7"/>
  <c r="AQ825" i="7"/>
  <c r="AR825" i="7"/>
  <c r="AS825" i="7"/>
  <c r="AT825" i="7"/>
  <c r="AU825" i="7"/>
  <c r="AN826" i="7"/>
  <c r="AO826" i="7"/>
  <c r="AP826" i="7"/>
  <c r="AQ826" i="7"/>
  <c r="AR826" i="7"/>
  <c r="AS826" i="7"/>
  <c r="AT826" i="7"/>
  <c r="AU826" i="7"/>
  <c r="AN827" i="7"/>
  <c r="AO827" i="7"/>
  <c r="AP827" i="7"/>
  <c r="AQ827" i="7"/>
  <c r="AR827" i="7"/>
  <c r="AS827" i="7"/>
  <c r="AT827" i="7"/>
  <c r="AU827" i="7"/>
  <c r="AN828" i="7"/>
  <c r="AO828" i="7"/>
  <c r="AP828" i="7"/>
  <c r="AQ828" i="7"/>
  <c r="AR828" i="7"/>
  <c r="AS828" i="7"/>
  <c r="AT828" i="7"/>
  <c r="AU828" i="7"/>
  <c r="AN829" i="7"/>
  <c r="AO829" i="7"/>
  <c r="AP829" i="7"/>
  <c r="AQ829" i="7"/>
  <c r="AR829" i="7"/>
  <c r="AS829" i="7"/>
  <c r="AT829" i="7"/>
  <c r="AU829" i="7"/>
  <c r="AN830" i="7"/>
  <c r="AO830" i="7"/>
  <c r="AP830" i="7"/>
  <c r="AQ830" i="7"/>
  <c r="AR830" i="7"/>
  <c r="AS830" i="7"/>
  <c r="AT830" i="7"/>
  <c r="AU830" i="7"/>
  <c r="AN831" i="7"/>
  <c r="AO831" i="7"/>
  <c r="AP831" i="7"/>
  <c r="AQ831" i="7"/>
  <c r="AR831" i="7"/>
  <c r="AS831" i="7"/>
  <c r="AT831" i="7"/>
  <c r="AU831" i="7"/>
  <c r="AN832" i="7"/>
  <c r="AO832" i="7"/>
  <c r="AP832" i="7"/>
  <c r="AQ832" i="7"/>
  <c r="AR832" i="7"/>
  <c r="AS832" i="7"/>
  <c r="AT832" i="7"/>
  <c r="AU832" i="7"/>
  <c r="AN833" i="7"/>
  <c r="AO833" i="7"/>
  <c r="AP833" i="7"/>
  <c r="AQ833" i="7"/>
  <c r="AR833" i="7"/>
  <c r="AS833" i="7"/>
  <c r="AT833" i="7"/>
  <c r="AU833" i="7"/>
  <c r="AN834" i="7"/>
  <c r="AO834" i="7"/>
  <c r="AP834" i="7"/>
  <c r="AQ834" i="7"/>
  <c r="AR834" i="7"/>
  <c r="AS834" i="7"/>
  <c r="AT834" i="7"/>
  <c r="AU834" i="7"/>
  <c r="AN835" i="7"/>
  <c r="AO835" i="7"/>
  <c r="AP835" i="7"/>
  <c r="AQ835" i="7"/>
  <c r="AR835" i="7"/>
  <c r="AS835" i="7"/>
  <c r="AT835" i="7"/>
  <c r="AU835" i="7"/>
  <c r="AN836" i="7"/>
  <c r="AO836" i="7"/>
  <c r="AP836" i="7"/>
  <c r="AQ836" i="7"/>
  <c r="AR836" i="7"/>
  <c r="AS836" i="7"/>
  <c r="AT836" i="7"/>
  <c r="AU836" i="7"/>
  <c r="AN837" i="7"/>
  <c r="AO837" i="7"/>
  <c r="AP837" i="7"/>
  <c r="AQ837" i="7"/>
  <c r="AR837" i="7"/>
  <c r="AS837" i="7"/>
  <c r="AT837" i="7"/>
  <c r="AU837" i="7"/>
  <c r="AN838" i="7"/>
  <c r="AO838" i="7"/>
  <c r="AP838" i="7"/>
  <c r="AQ838" i="7"/>
  <c r="AR838" i="7"/>
  <c r="AS838" i="7"/>
  <c r="AT838" i="7"/>
  <c r="AU838" i="7"/>
  <c r="AN839" i="7"/>
  <c r="AO839" i="7"/>
  <c r="AP839" i="7"/>
  <c r="AQ839" i="7"/>
  <c r="AR839" i="7"/>
  <c r="AS839" i="7"/>
  <c r="AT839" i="7"/>
  <c r="AU839" i="7"/>
  <c r="AN840" i="7"/>
  <c r="AO840" i="7"/>
  <c r="AP840" i="7"/>
  <c r="AQ840" i="7"/>
  <c r="AR840" i="7"/>
  <c r="AS840" i="7"/>
  <c r="AT840" i="7"/>
  <c r="AU840" i="7"/>
  <c r="AN841" i="7"/>
  <c r="AO841" i="7"/>
  <c r="AP841" i="7"/>
  <c r="AQ841" i="7"/>
  <c r="AR841" i="7"/>
  <c r="AS841" i="7"/>
  <c r="AT841" i="7"/>
  <c r="AU841" i="7"/>
  <c r="AN842" i="7"/>
  <c r="AO842" i="7"/>
  <c r="AP842" i="7"/>
  <c r="AQ842" i="7"/>
  <c r="AR842" i="7"/>
  <c r="AS842" i="7"/>
  <c r="AT842" i="7"/>
  <c r="AU842" i="7"/>
  <c r="AN843" i="7"/>
  <c r="AO843" i="7"/>
  <c r="AP843" i="7"/>
  <c r="AQ843" i="7"/>
  <c r="AR843" i="7"/>
  <c r="AS843" i="7"/>
  <c r="AT843" i="7"/>
  <c r="AU843" i="7"/>
  <c r="AN844" i="7"/>
  <c r="AO844" i="7"/>
  <c r="AP844" i="7"/>
  <c r="AQ844" i="7"/>
  <c r="AR844" i="7"/>
  <c r="AS844" i="7"/>
  <c r="AT844" i="7"/>
  <c r="AU844" i="7"/>
  <c r="AN845" i="7"/>
  <c r="AO845" i="7"/>
  <c r="AP845" i="7"/>
  <c r="AQ845" i="7"/>
  <c r="AR845" i="7"/>
  <c r="AS845" i="7"/>
  <c r="AT845" i="7"/>
  <c r="AU845" i="7"/>
  <c r="AN846" i="7"/>
  <c r="AO846" i="7"/>
  <c r="AP846" i="7"/>
  <c r="AQ846" i="7"/>
  <c r="AR846" i="7"/>
  <c r="AS846" i="7"/>
  <c r="AT846" i="7"/>
  <c r="AU846" i="7"/>
  <c r="AN847" i="7"/>
  <c r="AO847" i="7"/>
  <c r="AP847" i="7"/>
  <c r="AQ847" i="7"/>
  <c r="AR847" i="7"/>
  <c r="AS847" i="7"/>
  <c r="AT847" i="7"/>
  <c r="AU847" i="7"/>
  <c r="AN848" i="7"/>
  <c r="AO848" i="7"/>
  <c r="AP848" i="7"/>
  <c r="AQ848" i="7"/>
  <c r="AR848" i="7"/>
  <c r="AS848" i="7"/>
  <c r="AT848" i="7"/>
  <c r="AU848" i="7"/>
  <c r="AN849" i="7"/>
  <c r="AO849" i="7"/>
  <c r="AP849" i="7"/>
  <c r="AQ849" i="7"/>
  <c r="AR849" i="7"/>
  <c r="AS849" i="7"/>
  <c r="AT849" i="7"/>
  <c r="AU849" i="7"/>
  <c r="AN850" i="7"/>
  <c r="AO850" i="7"/>
  <c r="AP850" i="7"/>
  <c r="AQ850" i="7"/>
  <c r="AR850" i="7"/>
  <c r="AS850" i="7"/>
  <c r="AT850" i="7"/>
  <c r="AU850" i="7"/>
  <c r="AN851" i="7"/>
  <c r="AO851" i="7"/>
  <c r="AP851" i="7"/>
  <c r="AQ851" i="7"/>
  <c r="AR851" i="7"/>
  <c r="AS851" i="7"/>
  <c r="AT851" i="7"/>
  <c r="AU851" i="7"/>
  <c r="AN852" i="7"/>
  <c r="AO852" i="7"/>
  <c r="AP852" i="7"/>
  <c r="AQ852" i="7"/>
  <c r="AR852" i="7"/>
  <c r="AS852" i="7"/>
  <c r="AT852" i="7"/>
  <c r="AU852" i="7"/>
  <c r="AN853" i="7"/>
  <c r="AO853" i="7"/>
  <c r="AP853" i="7"/>
  <c r="AQ853" i="7"/>
  <c r="AR853" i="7"/>
  <c r="AS853" i="7"/>
  <c r="AT853" i="7"/>
  <c r="AU853" i="7"/>
  <c r="AN854" i="7"/>
  <c r="AO854" i="7"/>
  <c r="AP854" i="7"/>
  <c r="AQ854" i="7"/>
  <c r="AR854" i="7"/>
  <c r="AS854" i="7"/>
  <c r="AT854" i="7"/>
  <c r="AU854" i="7"/>
  <c r="AN855" i="7"/>
  <c r="AO855" i="7"/>
  <c r="AP855" i="7"/>
  <c r="AQ855" i="7"/>
  <c r="AR855" i="7"/>
  <c r="AS855" i="7"/>
  <c r="AT855" i="7"/>
  <c r="AU855" i="7"/>
  <c r="AN856" i="7"/>
  <c r="AO856" i="7"/>
  <c r="AP856" i="7"/>
  <c r="AQ856" i="7"/>
  <c r="AR856" i="7"/>
  <c r="AS856" i="7"/>
  <c r="AT856" i="7"/>
  <c r="AU856" i="7"/>
  <c r="AN857" i="7"/>
  <c r="AO857" i="7"/>
  <c r="AP857" i="7"/>
  <c r="AQ857" i="7"/>
  <c r="AR857" i="7"/>
  <c r="AS857" i="7"/>
  <c r="AT857" i="7"/>
  <c r="AU857" i="7"/>
  <c r="AN858" i="7"/>
  <c r="AO858" i="7"/>
  <c r="AP858" i="7"/>
  <c r="AQ858" i="7"/>
  <c r="AR858" i="7"/>
  <c r="AS858" i="7"/>
  <c r="AT858" i="7"/>
  <c r="AU858" i="7"/>
  <c r="AN859" i="7"/>
  <c r="AO859" i="7"/>
  <c r="AP859" i="7"/>
  <c r="AQ859" i="7"/>
  <c r="AR859" i="7"/>
  <c r="AS859" i="7"/>
  <c r="AT859" i="7"/>
  <c r="AU859" i="7"/>
  <c r="AN860" i="7"/>
  <c r="AO860" i="7"/>
  <c r="AP860" i="7"/>
  <c r="AQ860" i="7"/>
  <c r="AR860" i="7"/>
  <c r="AS860" i="7"/>
  <c r="AT860" i="7"/>
  <c r="AU860" i="7"/>
  <c r="AN861" i="7"/>
  <c r="AO861" i="7"/>
  <c r="AP861" i="7"/>
  <c r="AQ861" i="7"/>
  <c r="AR861" i="7"/>
  <c r="AS861" i="7"/>
  <c r="AT861" i="7"/>
  <c r="AU861" i="7"/>
  <c r="AN862" i="7"/>
  <c r="AO862" i="7"/>
  <c r="AP862" i="7"/>
  <c r="AQ862" i="7"/>
  <c r="AR862" i="7"/>
  <c r="AS862" i="7"/>
  <c r="AT862" i="7"/>
  <c r="AU862" i="7"/>
  <c r="AN863" i="7"/>
  <c r="AO863" i="7"/>
  <c r="AP863" i="7"/>
  <c r="AQ863" i="7"/>
  <c r="AR863" i="7"/>
  <c r="AS863" i="7"/>
  <c r="AT863" i="7"/>
  <c r="AU863" i="7"/>
  <c r="AN864" i="7"/>
  <c r="AO864" i="7"/>
  <c r="AP864" i="7"/>
  <c r="AQ864" i="7"/>
  <c r="AR864" i="7"/>
  <c r="AS864" i="7"/>
  <c r="AT864" i="7"/>
  <c r="AU864" i="7"/>
  <c r="AN865" i="7"/>
  <c r="AO865" i="7"/>
  <c r="AP865" i="7"/>
  <c r="AQ865" i="7"/>
  <c r="AR865" i="7"/>
  <c r="AS865" i="7"/>
  <c r="AT865" i="7"/>
  <c r="AU865" i="7"/>
  <c r="AN866" i="7"/>
  <c r="AO866" i="7"/>
  <c r="AP866" i="7"/>
  <c r="AQ866" i="7"/>
  <c r="AR866" i="7"/>
  <c r="AS866" i="7"/>
  <c r="AT866" i="7"/>
  <c r="AU866" i="7"/>
  <c r="AN867" i="7"/>
  <c r="AO867" i="7"/>
  <c r="AP867" i="7"/>
  <c r="AQ867" i="7"/>
  <c r="AR867" i="7"/>
  <c r="AS867" i="7"/>
  <c r="AT867" i="7"/>
  <c r="AU867" i="7"/>
  <c r="AN868" i="7"/>
  <c r="AO868" i="7"/>
  <c r="AP868" i="7"/>
  <c r="AQ868" i="7"/>
  <c r="AR868" i="7"/>
  <c r="AS868" i="7"/>
  <c r="AT868" i="7"/>
  <c r="AU868" i="7"/>
  <c r="AN869" i="7"/>
  <c r="AO869" i="7"/>
  <c r="AP869" i="7"/>
  <c r="AQ869" i="7"/>
  <c r="AR869" i="7"/>
  <c r="AS869" i="7"/>
  <c r="AT869" i="7"/>
  <c r="AU869" i="7"/>
  <c r="AN870" i="7"/>
  <c r="AO870" i="7"/>
  <c r="AP870" i="7"/>
  <c r="AQ870" i="7"/>
  <c r="AR870" i="7"/>
  <c r="AS870" i="7"/>
  <c r="AT870" i="7"/>
  <c r="AU870" i="7"/>
  <c r="AN871" i="7"/>
  <c r="AO871" i="7"/>
  <c r="AP871" i="7"/>
  <c r="AQ871" i="7"/>
  <c r="AR871" i="7"/>
  <c r="AS871" i="7"/>
  <c r="AT871" i="7"/>
  <c r="AU871" i="7"/>
  <c r="AN872" i="7"/>
  <c r="AO872" i="7"/>
  <c r="AP872" i="7"/>
  <c r="AQ872" i="7"/>
  <c r="AR872" i="7"/>
  <c r="AS872" i="7"/>
  <c r="AT872" i="7"/>
  <c r="AU872" i="7"/>
  <c r="AN873" i="7"/>
  <c r="AO873" i="7"/>
  <c r="AP873" i="7"/>
  <c r="AQ873" i="7"/>
  <c r="AR873" i="7"/>
  <c r="AS873" i="7"/>
  <c r="AT873" i="7"/>
  <c r="AU873" i="7"/>
  <c r="AN874" i="7"/>
  <c r="AO874" i="7"/>
  <c r="AP874" i="7"/>
  <c r="AQ874" i="7"/>
  <c r="AR874" i="7"/>
  <c r="AS874" i="7"/>
  <c r="AT874" i="7"/>
  <c r="AU874" i="7"/>
  <c r="AN875" i="7"/>
  <c r="AO875" i="7"/>
  <c r="AP875" i="7"/>
  <c r="AQ875" i="7"/>
  <c r="AR875" i="7"/>
  <c r="AS875" i="7"/>
  <c r="AT875" i="7"/>
  <c r="AU875" i="7"/>
  <c r="AN876" i="7"/>
  <c r="AO876" i="7"/>
  <c r="AP876" i="7"/>
  <c r="AQ876" i="7"/>
  <c r="AR876" i="7"/>
  <c r="AS876" i="7"/>
  <c r="AT876" i="7"/>
  <c r="AU876" i="7"/>
  <c r="AN877" i="7"/>
  <c r="AO877" i="7"/>
  <c r="AP877" i="7"/>
  <c r="AQ877" i="7"/>
  <c r="AR877" i="7"/>
  <c r="AS877" i="7"/>
  <c r="AT877" i="7"/>
  <c r="AU877" i="7"/>
  <c r="AN878" i="7"/>
  <c r="AO878" i="7"/>
  <c r="AP878" i="7"/>
  <c r="AQ878" i="7"/>
  <c r="AR878" i="7"/>
  <c r="AS878" i="7"/>
  <c r="AT878" i="7"/>
  <c r="AU878" i="7"/>
  <c r="AN879" i="7"/>
  <c r="AO879" i="7"/>
  <c r="AP879" i="7"/>
  <c r="AQ879" i="7"/>
  <c r="AR879" i="7"/>
  <c r="AS879" i="7"/>
  <c r="AT879" i="7"/>
  <c r="AU879" i="7"/>
  <c r="AN880" i="7"/>
  <c r="AO880" i="7"/>
  <c r="AP880" i="7"/>
  <c r="AQ880" i="7"/>
  <c r="AR880" i="7"/>
  <c r="AS880" i="7"/>
  <c r="AT880" i="7"/>
  <c r="AU880" i="7"/>
  <c r="AN881" i="7"/>
  <c r="AO881" i="7"/>
  <c r="AP881" i="7"/>
  <c r="AQ881" i="7"/>
  <c r="AR881" i="7"/>
  <c r="AS881" i="7"/>
  <c r="AT881" i="7"/>
  <c r="AU881" i="7"/>
  <c r="AN882" i="7"/>
  <c r="AO882" i="7"/>
  <c r="AP882" i="7"/>
  <c r="AQ882" i="7"/>
  <c r="AR882" i="7"/>
  <c r="AS882" i="7"/>
  <c r="AT882" i="7"/>
  <c r="AU882" i="7"/>
  <c r="AN883" i="7"/>
  <c r="AO883" i="7"/>
  <c r="AP883" i="7"/>
  <c r="AQ883" i="7"/>
  <c r="AR883" i="7"/>
  <c r="AS883" i="7"/>
  <c r="AT883" i="7"/>
  <c r="AU883" i="7"/>
  <c r="AN884" i="7"/>
  <c r="AO884" i="7"/>
  <c r="AP884" i="7"/>
  <c r="AQ884" i="7"/>
  <c r="AR884" i="7"/>
  <c r="AS884" i="7"/>
  <c r="AT884" i="7"/>
  <c r="AU884" i="7"/>
  <c r="AN885" i="7"/>
  <c r="AO885" i="7"/>
  <c r="AP885" i="7"/>
  <c r="AQ885" i="7"/>
  <c r="AR885" i="7"/>
  <c r="AS885" i="7"/>
  <c r="AT885" i="7"/>
  <c r="AU885" i="7"/>
  <c r="AN886" i="7"/>
  <c r="AO886" i="7"/>
  <c r="AP886" i="7"/>
  <c r="AQ886" i="7"/>
  <c r="AR886" i="7"/>
  <c r="AS886" i="7"/>
  <c r="AT886" i="7"/>
  <c r="AU886" i="7"/>
  <c r="AN887" i="7"/>
  <c r="AO887" i="7"/>
  <c r="AP887" i="7"/>
  <c r="AQ887" i="7"/>
  <c r="AR887" i="7"/>
  <c r="AS887" i="7"/>
  <c r="AT887" i="7"/>
  <c r="AU887" i="7"/>
  <c r="AN888" i="7"/>
  <c r="AO888" i="7"/>
  <c r="AP888" i="7"/>
  <c r="AQ888" i="7"/>
  <c r="AR888" i="7"/>
  <c r="AS888" i="7"/>
  <c r="AT888" i="7"/>
  <c r="AU888" i="7"/>
  <c r="AN889" i="7"/>
  <c r="AO889" i="7"/>
  <c r="AP889" i="7"/>
  <c r="AQ889" i="7"/>
  <c r="AR889" i="7"/>
  <c r="AS889" i="7"/>
  <c r="AT889" i="7"/>
  <c r="AU889" i="7"/>
  <c r="AN890" i="7"/>
  <c r="AO890" i="7"/>
  <c r="AP890" i="7"/>
  <c r="AQ890" i="7"/>
  <c r="AR890" i="7"/>
  <c r="AS890" i="7"/>
  <c r="AT890" i="7"/>
  <c r="AU890" i="7"/>
  <c r="AN891" i="7"/>
  <c r="AO891" i="7"/>
  <c r="AP891" i="7"/>
  <c r="AQ891" i="7"/>
  <c r="AR891" i="7"/>
  <c r="AS891" i="7"/>
  <c r="AT891" i="7"/>
  <c r="AU891" i="7"/>
  <c r="AN892" i="7"/>
  <c r="AO892" i="7"/>
  <c r="AP892" i="7"/>
  <c r="AQ892" i="7"/>
  <c r="AR892" i="7"/>
  <c r="AS892" i="7"/>
  <c r="AT892" i="7"/>
  <c r="AU892" i="7"/>
  <c r="AN893" i="7"/>
  <c r="AO893" i="7"/>
  <c r="AP893" i="7"/>
  <c r="AQ893" i="7"/>
  <c r="AR893" i="7"/>
  <c r="AS893" i="7"/>
  <c r="AT893" i="7"/>
  <c r="AU893" i="7"/>
  <c r="AN894" i="7"/>
  <c r="AO894" i="7"/>
  <c r="AP894" i="7"/>
  <c r="AQ894" i="7"/>
  <c r="AR894" i="7"/>
  <c r="AS894" i="7"/>
  <c r="AT894" i="7"/>
  <c r="AU894" i="7"/>
  <c r="AN895" i="7"/>
  <c r="AO895" i="7"/>
  <c r="AP895" i="7"/>
  <c r="AQ895" i="7"/>
  <c r="AR895" i="7"/>
  <c r="AS895" i="7"/>
  <c r="AT895" i="7"/>
  <c r="AU895" i="7"/>
  <c r="AN896" i="7"/>
  <c r="AO896" i="7"/>
  <c r="AP896" i="7"/>
  <c r="AQ896" i="7"/>
  <c r="AR896" i="7"/>
  <c r="AS896" i="7"/>
  <c r="AT896" i="7"/>
  <c r="AU896" i="7"/>
  <c r="AN897" i="7"/>
  <c r="AO897" i="7"/>
  <c r="AP897" i="7"/>
  <c r="AQ897" i="7"/>
  <c r="AR897" i="7"/>
  <c r="AS897" i="7"/>
  <c r="AT897" i="7"/>
  <c r="AU897" i="7"/>
  <c r="AN898" i="7"/>
  <c r="AO898" i="7"/>
  <c r="AP898" i="7"/>
  <c r="AQ898" i="7"/>
  <c r="AR898" i="7"/>
  <c r="AS898" i="7"/>
  <c r="AT898" i="7"/>
  <c r="AU898" i="7"/>
  <c r="AN899" i="7"/>
  <c r="AO899" i="7"/>
  <c r="AP899" i="7"/>
  <c r="AQ899" i="7"/>
  <c r="AR899" i="7"/>
  <c r="AS899" i="7"/>
  <c r="AT899" i="7"/>
  <c r="AU899" i="7"/>
  <c r="AN900" i="7"/>
  <c r="AO900" i="7"/>
  <c r="AP900" i="7"/>
  <c r="AQ900" i="7"/>
  <c r="AR900" i="7"/>
  <c r="AS900" i="7"/>
  <c r="AT900" i="7"/>
  <c r="AU900" i="7"/>
  <c r="AN901" i="7"/>
  <c r="AO901" i="7"/>
  <c r="AP901" i="7"/>
  <c r="AQ901" i="7"/>
  <c r="AR901" i="7"/>
  <c r="AS901" i="7"/>
  <c r="AT901" i="7"/>
  <c r="AU901" i="7"/>
  <c r="AN902" i="7"/>
  <c r="AO902" i="7"/>
  <c r="AP902" i="7"/>
  <c r="AQ902" i="7"/>
  <c r="AR902" i="7"/>
  <c r="AS902" i="7"/>
  <c r="AT902" i="7"/>
  <c r="AU902" i="7"/>
  <c r="AN903" i="7"/>
  <c r="AO903" i="7"/>
  <c r="AP903" i="7"/>
  <c r="AQ903" i="7"/>
  <c r="AR903" i="7"/>
  <c r="AS903" i="7"/>
  <c r="AT903" i="7"/>
  <c r="AU903" i="7"/>
  <c r="AN904" i="7"/>
  <c r="AO904" i="7"/>
  <c r="AP904" i="7"/>
  <c r="AQ904" i="7"/>
  <c r="AR904" i="7"/>
  <c r="AS904" i="7"/>
  <c r="AT904" i="7"/>
  <c r="AU904" i="7"/>
  <c r="AN905" i="7"/>
  <c r="AO905" i="7"/>
  <c r="AP905" i="7"/>
  <c r="AQ905" i="7"/>
  <c r="AR905" i="7"/>
  <c r="AS905" i="7"/>
  <c r="AT905" i="7"/>
  <c r="AU905" i="7"/>
  <c r="AN906" i="7"/>
  <c r="AO906" i="7"/>
  <c r="AP906" i="7"/>
  <c r="AQ906" i="7"/>
  <c r="AR906" i="7"/>
  <c r="AS906" i="7"/>
  <c r="AT906" i="7"/>
  <c r="AU906" i="7"/>
  <c r="AN907" i="7"/>
  <c r="AO907" i="7"/>
  <c r="AP907" i="7"/>
  <c r="AQ907" i="7"/>
  <c r="AR907" i="7"/>
  <c r="AS907" i="7"/>
  <c r="AT907" i="7"/>
  <c r="AU907" i="7"/>
  <c r="AN908" i="7"/>
  <c r="AO908" i="7"/>
  <c r="AP908" i="7"/>
  <c r="AQ908" i="7"/>
  <c r="AR908" i="7"/>
  <c r="AS908" i="7"/>
  <c r="AT908" i="7"/>
  <c r="AU908" i="7"/>
  <c r="AN909" i="7"/>
  <c r="AO909" i="7"/>
  <c r="AP909" i="7"/>
  <c r="AQ909" i="7"/>
  <c r="AR909" i="7"/>
  <c r="AS909" i="7"/>
  <c r="AT909" i="7"/>
  <c r="AU909" i="7"/>
  <c r="AN910" i="7"/>
  <c r="AO910" i="7"/>
  <c r="AP910" i="7"/>
  <c r="AQ910" i="7"/>
  <c r="AR910" i="7"/>
  <c r="AS910" i="7"/>
  <c r="AT910" i="7"/>
  <c r="AU910" i="7"/>
  <c r="AN911" i="7"/>
  <c r="AO911" i="7"/>
  <c r="AP911" i="7"/>
  <c r="AQ911" i="7"/>
  <c r="AR911" i="7"/>
  <c r="AS911" i="7"/>
  <c r="AT911" i="7"/>
  <c r="AU911" i="7"/>
  <c r="AN912" i="7"/>
  <c r="AO912" i="7"/>
  <c r="AP912" i="7"/>
  <c r="AQ912" i="7"/>
  <c r="AR912" i="7"/>
  <c r="AS912" i="7"/>
  <c r="AT912" i="7"/>
  <c r="AU912" i="7"/>
  <c r="AN913" i="7"/>
  <c r="AO913" i="7"/>
  <c r="AP913" i="7"/>
  <c r="AQ913" i="7"/>
  <c r="AR913" i="7"/>
  <c r="AS913" i="7"/>
  <c r="AT913" i="7"/>
  <c r="AU913" i="7"/>
  <c r="AN914" i="7"/>
  <c r="AO914" i="7"/>
  <c r="AP914" i="7"/>
  <c r="AQ914" i="7"/>
  <c r="AR914" i="7"/>
  <c r="AS914" i="7"/>
  <c r="AT914" i="7"/>
  <c r="AU914" i="7"/>
  <c r="AN915" i="7"/>
  <c r="AO915" i="7"/>
  <c r="AP915" i="7"/>
  <c r="AQ915" i="7"/>
  <c r="AR915" i="7"/>
  <c r="AS915" i="7"/>
  <c r="AT915" i="7"/>
  <c r="AU915" i="7"/>
  <c r="AN916" i="7"/>
  <c r="AO916" i="7"/>
  <c r="AP916" i="7"/>
  <c r="AQ916" i="7"/>
  <c r="AR916" i="7"/>
  <c r="AS916" i="7"/>
  <c r="AT916" i="7"/>
  <c r="AU916" i="7"/>
  <c r="AN917" i="7"/>
  <c r="AO917" i="7"/>
  <c r="AP917" i="7"/>
  <c r="AQ917" i="7"/>
  <c r="AR917" i="7"/>
  <c r="AS917" i="7"/>
  <c r="AT917" i="7"/>
  <c r="AU917" i="7"/>
  <c r="AN918" i="7"/>
  <c r="AO918" i="7"/>
  <c r="AP918" i="7"/>
  <c r="AQ918" i="7"/>
  <c r="AR918" i="7"/>
  <c r="AS918" i="7"/>
  <c r="AT918" i="7"/>
  <c r="AU918" i="7"/>
  <c r="AN919" i="7"/>
  <c r="AO919" i="7"/>
  <c r="AP919" i="7"/>
  <c r="AQ919" i="7"/>
  <c r="AR919" i="7"/>
  <c r="AS919" i="7"/>
  <c r="AT919" i="7"/>
  <c r="AU919" i="7"/>
  <c r="AN920" i="7"/>
  <c r="AO920" i="7"/>
  <c r="AP920" i="7"/>
  <c r="AQ920" i="7"/>
  <c r="AR920" i="7"/>
  <c r="AS920" i="7"/>
  <c r="AT920" i="7"/>
  <c r="AU920" i="7"/>
  <c r="AN921" i="7"/>
  <c r="AO921" i="7"/>
  <c r="AP921" i="7"/>
  <c r="AQ921" i="7"/>
  <c r="AR921" i="7"/>
  <c r="AS921" i="7"/>
  <c r="AT921" i="7"/>
  <c r="AU921" i="7"/>
  <c r="AN922" i="7"/>
  <c r="AO922" i="7"/>
  <c r="AP922" i="7"/>
  <c r="AQ922" i="7"/>
  <c r="AR922" i="7"/>
  <c r="AS922" i="7"/>
  <c r="AT922" i="7"/>
  <c r="AU922" i="7"/>
  <c r="AN923" i="7"/>
  <c r="AO923" i="7"/>
  <c r="AP923" i="7"/>
  <c r="AQ923" i="7"/>
  <c r="AR923" i="7"/>
  <c r="AS923" i="7"/>
  <c r="AT923" i="7"/>
  <c r="AU923" i="7"/>
  <c r="AN924" i="7"/>
  <c r="AO924" i="7"/>
  <c r="AP924" i="7"/>
  <c r="AQ924" i="7"/>
  <c r="AR924" i="7"/>
  <c r="AS924" i="7"/>
  <c r="AT924" i="7"/>
  <c r="AU924" i="7"/>
  <c r="AN925" i="7"/>
  <c r="AO925" i="7"/>
  <c r="AP925" i="7"/>
  <c r="AQ925" i="7"/>
  <c r="AR925" i="7"/>
  <c r="AS925" i="7"/>
  <c r="AT925" i="7"/>
  <c r="AU925" i="7"/>
  <c r="AN926" i="7"/>
  <c r="AO926" i="7"/>
  <c r="AP926" i="7"/>
  <c r="AQ926" i="7"/>
  <c r="AR926" i="7"/>
  <c r="AS926" i="7"/>
  <c r="AT926" i="7"/>
  <c r="AU926" i="7"/>
  <c r="AN927" i="7"/>
  <c r="AO927" i="7"/>
  <c r="AP927" i="7"/>
  <c r="AQ927" i="7"/>
  <c r="AR927" i="7"/>
  <c r="AS927" i="7"/>
  <c r="AT927" i="7"/>
  <c r="AU927" i="7"/>
  <c r="AN928" i="7"/>
  <c r="AO928" i="7"/>
  <c r="AP928" i="7"/>
  <c r="AQ928" i="7"/>
  <c r="AR928" i="7"/>
  <c r="AS928" i="7"/>
  <c r="AT928" i="7"/>
  <c r="AU928" i="7"/>
  <c r="AN929" i="7"/>
  <c r="AO929" i="7"/>
  <c r="AP929" i="7"/>
  <c r="AQ929" i="7"/>
  <c r="AR929" i="7"/>
  <c r="AS929" i="7"/>
  <c r="AT929" i="7"/>
  <c r="AU929" i="7"/>
  <c r="AN930" i="7"/>
  <c r="AO930" i="7"/>
  <c r="AP930" i="7"/>
  <c r="AQ930" i="7"/>
  <c r="AR930" i="7"/>
  <c r="AS930" i="7"/>
  <c r="AT930" i="7"/>
  <c r="AU930" i="7"/>
  <c r="AN931" i="7"/>
  <c r="AO931" i="7"/>
  <c r="AP931" i="7"/>
  <c r="AQ931" i="7"/>
  <c r="AR931" i="7"/>
  <c r="AS931" i="7"/>
  <c r="AT931" i="7"/>
  <c r="AU931" i="7"/>
  <c r="AN932" i="7"/>
  <c r="AO932" i="7"/>
  <c r="AP932" i="7"/>
  <c r="AQ932" i="7"/>
  <c r="AR932" i="7"/>
  <c r="AS932" i="7"/>
  <c r="AT932" i="7"/>
  <c r="AU932" i="7"/>
  <c r="AN933" i="7"/>
  <c r="AO933" i="7"/>
  <c r="AP933" i="7"/>
  <c r="AQ933" i="7"/>
  <c r="AR933" i="7"/>
  <c r="AS933" i="7"/>
  <c r="AT933" i="7"/>
  <c r="AU933" i="7"/>
  <c r="AN934" i="7"/>
  <c r="AO934" i="7"/>
  <c r="AP934" i="7"/>
  <c r="AQ934" i="7"/>
  <c r="AR934" i="7"/>
  <c r="AS934" i="7"/>
  <c r="AT934" i="7"/>
  <c r="AU934" i="7"/>
  <c r="AN935" i="7"/>
  <c r="AO935" i="7"/>
  <c r="AP935" i="7"/>
  <c r="AQ935" i="7"/>
  <c r="AR935" i="7"/>
  <c r="AS935" i="7"/>
  <c r="AT935" i="7"/>
  <c r="AU935" i="7"/>
  <c r="AN936" i="7"/>
  <c r="AO936" i="7"/>
  <c r="AP936" i="7"/>
  <c r="AQ936" i="7"/>
  <c r="AR936" i="7"/>
  <c r="AS936" i="7"/>
  <c r="AT936" i="7"/>
  <c r="AU936" i="7"/>
  <c r="AN937" i="7"/>
  <c r="AO937" i="7"/>
  <c r="AP937" i="7"/>
  <c r="AQ937" i="7"/>
  <c r="AR937" i="7"/>
  <c r="AS937" i="7"/>
  <c r="AT937" i="7"/>
  <c r="AU937" i="7"/>
  <c r="AN938" i="7"/>
  <c r="AO938" i="7"/>
  <c r="AP938" i="7"/>
  <c r="AQ938" i="7"/>
  <c r="AR938" i="7"/>
  <c r="AS938" i="7"/>
  <c r="AT938" i="7"/>
  <c r="AU938" i="7"/>
  <c r="AN939" i="7"/>
  <c r="AO939" i="7"/>
  <c r="AP939" i="7"/>
  <c r="AQ939" i="7"/>
  <c r="AR939" i="7"/>
  <c r="AS939" i="7"/>
  <c r="AT939" i="7"/>
  <c r="AU939" i="7"/>
  <c r="AN940" i="7"/>
  <c r="AO940" i="7"/>
  <c r="AP940" i="7"/>
  <c r="AQ940" i="7"/>
  <c r="AR940" i="7"/>
  <c r="AS940" i="7"/>
  <c r="AT940" i="7"/>
  <c r="AU940" i="7"/>
  <c r="AN941" i="7"/>
  <c r="AO941" i="7"/>
  <c r="AP941" i="7"/>
  <c r="AQ941" i="7"/>
  <c r="AR941" i="7"/>
  <c r="AS941" i="7"/>
  <c r="AT941" i="7"/>
  <c r="AU941" i="7"/>
  <c r="AN942" i="7"/>
  <c r="AO942" i="7"/>
  <c r="AP942" i="7"/>
  <c r="AQ942" i="7"/>
  <c r="AR942" i="7"/>
  <c r="AS942" i="7"/>
  <c r="AT942" i="7"/>
  <c r="AU942" i="7"/>
  <c r="AN943" i="7"/>
  <c r="AO943" i="7"/>
  <c r="AP943" i="7"/>
  <c r="AQ943" i="7"/>
  <c r="AR943" i="7"/>
  <c r="AS943" i="7"/>
  <c r="AT943" i="7"/>
  <c r="AU943" i="7"/>
  <c r="AN944" i="7"/>
  <c r="AO944" i="7"/>
  <c r="AP944" i="7"/>
  <c r="AQ944" i="7"/>
  <c r="AR944" i="7"/>
  <c r="AS944" i="7"/>
  <c r="AT944" i="7"/>
  <c r="AU944" i="7"/>
  <c r="AN945" i="7"/>
  <c r="AO945" i="7"/>
  <c r="AP945" i="7"/>
  <c r="AQ945" i="7"/>
  <c r="AR945" i="7"/>
  <c r="AS945" i="7"/>
  <c r="AT945" i="7"/>
  <c r="AU945" i="7"/>
  <c r="AN946" i="7"/>
  <c r="AO946" i="7"/>
  <c r="AP946" i="7"/>
  <c r="AQ946" i="7"/>
  <c r="AR946" i="7"/>
  <c r="AS946" i="7"/>
  <c r="AT946" i="7"/>
  <c r="AU946" i="7"/>
  <c r="AN947" i="7"/>
  <c r="AO947" i="7"/>
  <c r="AP947" i="7"/>
  <c r="AQ947" i="7"/>
  <c r="AR947" i="7"/>
  <c r="AS947" i="7"/>
  <c r="AT947" i="7"/>
  <c r="AU947" i="7"/>
  <c r="AN948" i="7"/>
  <c r="AO948" i="7"/>
  <c r="AP948" i="7"/>
  <c r="AQ948" i="7"/>
  <c r="AR948" i="7"/>
  <c r="AS948" i="7"/>
  <c r="AT948" i="7"/>
  <c r="AU948" i="7"/>
  <c r="AN949" i="7"/>
  <c r="AO949" i="7"/>
  <c r="AP949" i="7"/>
  <c r="AQ949" i="7"/>
  <c r="AR949" i="7"/>
  <c r="AS949" i="7"/>
  <c r="AT949" i="7"/>
  <c r="AU949" i="7"/>
  <c r="AN950" i="7"/>
  <c r="AO950" i="7"/>
  <c r="AP950" i="7"/>
  <c r="AQ950" i="7"/>
  <c r="AR950" i="7"/>
  <c r="AS950" i="7"/>
  <c r="AT950" i="7"/>
  <c r="AU950" i="7"/>
  <c r="AN951" i="7"/>
  <c r="AO951" i="7"/>
  <c r="AP951" i="7"/>
  <c r="AQ951" i="7"/>
  <c r="AR951" i="7"/>
  <c r="AS951" i="7"/>
  <c r="AT951" i="7"/>
  <c r="AU951" i="7"/>
  <c r="AN952" i="7"/>
  <c r="AO952" i="7"/>
  <c r="AP952" i="7"/>
  <c r="AQ952" i="7"/>
  <c r="AR952" i="7"/>
  <c r="AS952" i="7"/>
  <c r="AT952" i="7"/>
  <c r="AU952" i="7"/>
  <c r="AN953" i="7"/>
  <c r="AO953" i="7"/>
  <c r="AP953" i="7"/>
  <c r="AQ953" i="7"/>
  <c r="AR953" i="7"/>
  <c r="AS953" i="7"/>
  <c r="AT953" i="7"/>
  <c r="AU953" i="7"/>
  <c r="AN954" i="7"/>
  <c r="AO954" i="7"/>
  <c r="AP954" i="7"/>
  <c r="AQ954" i="7"/>
  <c r="AR954" i="7"/>
  <c r="AS954" i="7"/>
  <c r="AT954" i="7"/>
  <c r="AU954" i="7"/>
  <c r="AN955" i="7"/>
  <c r="AO955" i="7"/>
  <c r="AP955" i="7"/>
  <c r="AQ955" i="7"/>
  <c r="AR955" i="7"/>
  <c r="AS955" i="7"/>
  <c r="AT955" i="7"/>
  <c r="AU955" i="7"/>
  <c r="AN956" i="7"/>
  <c r="AO956" i="7"/>
  <c r="AP956" i="7"/>
  <c r="AQ956" i="7"/>
  <c r="AR956" i="7"/>
  <c r="AS956" i="7"/>
  <c r="AT956" i="7"/>
  <c r="AU956" i="7"/>
  <c r="AN957" i="7"/>
  <c r="AO957" i="7"/>
  <c r="AP957" i="7"/>
  <c r="AQ957" i="7"/>
  <c r="AR957" i="7"/>
  <c r="AS957" i="7"/>
  <c r="AT957" i="7"/>
  <c r="AU957" i="7"/>
  <c r="AN958" i="7"/>
  <c r="AO958" i="7"/>
  <c r="AP958" i="7"/>
  <c r="AQ958" i="7"/>
  <c r="AR958" i="7"/>
  <c r="AS958" i="7"/>
  <c r="AT958" i="7"/>
  <c r="AU958" i="7"/>
  <c r="AN959" i="7"/>
  <c r="AO959" i="7"/>
  <c r="AP959" i="7"/>
  <c r="AQ959" i="7"/>
  <c r="AR959" i="7"/>
  <c r="AS959" i="7"/>
  <c r="AT959" i="7"/>
  <c r="AU959" i="7"/>
  <c r="AN960" i="7"/>
  <c r="AO960" i="7"/>
  <c r="AP960" i="7"/>
  <c r="AQ960" i="7"/>
  <c r="AR960" i="7"/>
  <c r="AS960" i="7"/>
  <c r="AT960" i="7"/>
  <c r="AU960" i="7"/>
  <c r="AN961" i="7"/>
  <c r="AO961" i="7"/>
  <c r="AP961" i="7"/>
  <c r="AQ961" i="7"/>
  <c r="AR961" i="7"/>
  <c r="AS961" i="7"/>
  <c r="AT961" i="7"/>
  <c r="AU961" i="7"/>
  <c r="AN962" i="7"/>
  <c r="AO962" i="7"/>
  <c r="AP962" i="7"/>
  <c r="AQ962" i="7"/>
  <c r="AR962" i="7"/>
  <c r="AS962" i="7"/>
  <c r="AT962" i="7"/>
  <c r="AU962" i="7"/>
  <c r="AN963" i="7"/>
  <c r="AO963" i="7"/>
  <c r="AP963" i="7"/>
  <c r="AQ963" i="7"/>
  <c r="AR963" i="7"/>
  <c r="AS963" i="7"/>
  <c r="AT963" i="7"/>
  <c r="AU963" i="7"/>
  <c r="AN964" i="7"/>
  <c r="AO964" i="7"/>
  <c r="AP964" i="7"/>
  <c r="AQ964" i="7"/>
  <c r="AR964" i="7"/>
  <c r="AS964" i="7"/>
  <c r="AT964" i="7"/>
  <c r="AU964" i="7"/>
  <c r="AN965" i="7"/>
  <c r="AO965" i="7"/>
  <c r="AP965" i="7"/>
  <c r="AQ965" i="7"/>
  <c r="AR965" i="7"/>
  <c r="AS965" i="7"/>
  <c r="AT965" i="7"/>
  <c r="AU965" i="7"/>
  <c r="AN966" i="7"/>
  <c r="AO966" i="7"/>
  <c r="AP966" i="7"/>
  <c r="AQ966" i="7"/>
  <c r="AR966" i="7"/>
  <c r="AS966" i="7"/>
  <c r="AT966" i="7"/>
  <c r="AU966" i="7"/>
  <c r="AN967" i="7"/>
  <c r="AO967" i="7"/>
  <c r="AP967" i="7"/>
  <c r="AQ967" i="7"/>
  <c r="AR967" i="7"/>
  <c r="AS967" i="7"/>
  <c r="AT967" i="7"/>
  <c r="AU967" i="7"/>
  <c r="AN968" i="7"/>
  <c r="AO968" i="7"/>
  <c r="AP968" i="7"/>
  <c r="AQ968" i="7"/>
  <c r="AR968" i="7"/>
  <c r="AS968" i="7"/>
  <c r="AT968" i="7"/>
  <c r="AU968" i="7"/>
  <c r="AN969" i="7"/>
  <c r="AO969" i="7"/>
  <c r="AP969" i="7"/>
  <c r="AQ969" i="7"/>
  <c r="AR969" i="7"/>
  <c r="AS969" i="7"/>
  <c r="AT969" i="7"/>
  <c r="AU969" i="7"/>
  <c r="AN970" i="7"/>
  <c r="AO970" i="7"/>
  <c r="AP970" i="7"/>
  <c r="AQ970" i="7"/>
  <c r="AR970" i="7"/>
  <c r="AS970" i="7"/>
  <c r="AT970" i="7"/>
  <c r="AU970" i="7"/>
  <c r="AN971" i="7"/>
  <c r="AO971" i="7"/>
  <c r="AP971" i="7"/>
  <c r="AQ971" i="7"/>
  <c r="AR971" i="7"/>
  <c r="AS971" i="7"/>
  <c r="AT971" i="7"/>
  <c r="AU971" i="7"/>
  <c r="AN972" i="7"/>
  <c r="AO972" i="7"/>
  <c r="AP972" i="7"/>
  <c r="AQ972" i="7"/>
  <c r="AR972" i="7"/>
  <c r="AS972" i="7"/>
  <c r="AT972" i="7"/>
  <c r="AU972" i="7"/>
  <c r="AN973" i="7"/>
  <c r="AO973" i="7"/>
  <c r="AP973" i="7"/>
  <c r="AQ973" i="7"/>
  <c r="AR973" i="7"/>
  <c r="AS973" i="7"/>
  <c r="AT973" i="7"/>
  <c r="AU973" i="7"/>
  <c r="AN974" i="7"/>
  <c r="AO974" i="7"/>
  <c r="AP974" i="7"/>
  <c r="AQ974" i="7"/>
  <c r="AR974" i="7"/>
  <c r="AS974" i="7"/>
  <c r="AT974" i="7"/>
  <c r="AU974" i="7"/>
  <c r="AN975" i="7"/>
  <c r="AO975" i="7"/>
  <c r="AP975" i="7"/>
  <c r="AQ975" i="7"/>
  <c r="AR975" i="7"/>
  <c r="AS975" i="7"/>
  <c r="AT975" i="7"/>
  <c r="AU975" i="7"/>
  <c r="AN976" i="7"/>
  <c r="AO976" i="7"/>
  <c r="AP976" i="7"/>
  <c r="AQ976" i="7"/>
  <c r="AR976" i="7"/>
  <c r="AS976" i="7"/>
  <c r="AT976" i="7"/>
  <c r="AU976" i="7"/>
  <c r="AN977" i="7"/>
  <c r="AO977" i="7"/>
  <c r="AP977" i="7"/>
  <c r="AQ977" i="7"/>
  <c r="AR977" i="7"/>
  <c r="AS977" i="7"/>
  <c r="AT977" i="7"/>
  <c r="AU977" i="7"/>
  <c r="AN978" i="7"/>
  <c r="AO978" i="7"/>
  <c r="AP978" i="7"/>
  <c r="AQ978" i="7"/>
  <c r="AR978" i="7"/>
  <c r="AS978" i="7"/>
  <c r="AT978" i="7"/>
  <c r="AU978" i="7"/>
  <c r="AN979" i="7"/>
  <c r="AO979" i="7"/>
  <c r="AP979" i="7"/>
  <c r="AQ979" i="7"/>
  <c r="AR979" i="7"/>
  <c r="AS979" i="7"/>
  <c r="AT979" i="7"/>
  <c r="AU979" i="7"/>
  <c r="AN980" i="7"/>
  <c r="AO980" i="7"/>
  <c r="AP980" i="7"/>
  <c r="AQ980" i="7"/>
  <c r="AR980" i="7"/>
  <c r="AS980" i="7"/>
  <c r="AT980" i="7"/>
  <c r="AU980" i="7"/>
  <c r="AN981" i="7"/>
  <c r="AO981" i="7"/>
  <c r="AP981" i="7"/>
  <c r="AQ981" i="7"/>
  <c r="AR981" i="7"/>
  <c r="AS981" i="7"/>
  <c r="AT981" i="7"/>
  <c r="AU981" i="7"/>
  <c r="AN982" i="7"/>
  <c r="AO982" i="7"/>
  <c r="AP982" i="7"/>
  <c r="AQ982" i="7"/>
  <c r="AR982" i="7"/>
  <c r="AS982" i="7"/>
  <c r="AT982" i="7"/>
  <c r="AU982" i="7"/>
  <c r="AN983" i="7"/>
  <c r="AO983" i="7"/>
  <c r="AP983" i="7"/>
  <c r="AQ983" i="7"/>
  <c r="AR983" i="7"/>
  <c r="AS983" i="7"/>
  <c r="AT983" i="7"/>
  <c r="AU983" i="7"/>
  <c r="AN984" i="7"/>
  <c r="AO984" i="7"/>
  <c r="AP984" i="7"/>
  <c r="AQ984" i="7"/>
  <c r="AR984" i="7"/>
  <c r="AS984" i="7"/>
  <c r="AT984" i="7"/>
  <c r="AU984" i="7"/>
  <c r="AN985" i="7"/>
  <c r="AO985" i="7"/>
  <c r="AP985" i="7"/>
  <c r="AQ985" i="7"/>
  <c r="AR985" i="7"/>
  <c r="AS985" i="7"/>
  <c r="AT985" i="7"/>
  <c r="AU985" i="7"/>
  <c r="AN986" i="7"/>
  <c r="AO986" i="7"/>
  <c r="AP986" i="7"/>
  <c r="AQ986" i="7"/>
  <c r="AR986" i="7"/>
  <c r="AS986" i="7"/>
  <c r="AT986" i="7"/>
  <c r="AU986" i="7"/>
  <c r="AN987" i="7"/>
  <c r="AO987" i="7"/>
  <c r="AP987" i="7"/>
  <c r="AQ987" i="7"/>
  <c r="AR987" i="7"/>
  <c r="AS987" i="7"/>
  <c r="AT987" i="7"/>
  <c r="AU987" i="7"/>
  <c r="AN988" i="7"/>
  <c r="AO988" i="7"/>
  <c r="AP988" i="7"/>
  <c r="AQ988" i="7"/>
  <c r="AR988" i="7"/>
  <c r="AS988" i="7"/>
  <c r="AT988" i="7"/>
  <c r="AU988" i="7"/>
  <c r="AN989" i="7"/>
  <c r="AO989" i="7"/>
  <c r="AP989" i="7"/>
  <c r="AQ989" i="7"/>
  <c r="AR989" i="7"/>
  <c r="AS989" i="7"/>
  <c r="AT989" i="7"/>
  <c r="AU989" i="7"/>
  <c r="AN990" i="7"/>
  <c r="AO990" i="7"/>
  <c r="AP990" i="7"/>
  <c r="AQ990" i="7"/>
  <c r="AR990" i="7"/>
  <c r="AS990" i="7"/>
  <c r="AT990" i="7"/>
  <c r="AU990" i="7"/>
  <c r="AN991" i="7"/>
  <c r="AO991" i="7"/>
  <c r="AP991" i="7"/>
  <c r="AQ991" i="7"/>
  <c r="AR991" i="7"/>
  <c r="AS991" i="7"/>
  <c r="AT991" i="7"/>
  <c r="AU991" i="7"/>
  <c r="AN992" i="7"/>
  <c r="AO992" i="7"/>
  <c r="AP992" i="7"/>
  <c r="AQ992" i="7"/>
  <c r="AR992" i="7"/>
  <c r="AS992" i="7"/>
  <c r="AT992" i="7"/>
  <c r="AU992" i="7"/>
  <c r="AN993" i="7"/>
  <c r="AO993" i="7"/>
  <c r="AP993" i="7"/>
  <c r="AQ993" i="7"/>
  <c r="AR993" i="7"/>
  <c r="AS993" i="7"/>
  <c r="AT993" i="7"/>
  <c r="AU993" i="7"/>
  <c r="AN994" i="7"/>
  <c r="AO994" i="7"/>
  <c r="AP994" i="7"/>
  <c r="AQ994" i="7"/>
  <c r="AR994" i="7"/>
  <c r="AS994" i="7"/>
  <c r="AT994" i="7"/>
  <c r="AU994" i="7"/>
  <c r="AN995" i="7"/>
  <c r="AO995" i="7"/>
  <c r="AP995" i="7"/>
  <c r="AQ995" i="7"/>
  <c r="AR995" i="7"/>
  <c r="AS995" i="7"/>
  <c r="AT995" i="7"/>
  <c r="AU995" i="7"/>
  <c r="AN996" i="7"/>
  <c r="AO996" i="7"/>
  <c r="AP996" i="7"/>
  <c r="AQ996" i="7"/>
  <c r="AR996" i="7"/>
  <c r="AS996" i="7"/>
  <c r="AT996" i="7"/>
  <c r="AU996" i="7"/>
  <c r="AN997" i="7"/>
  <c r="AO997" i="7"/>
  <c r="AP997" i="7"/>
  <c r="AQ997" i="7"/>
  <c r="AR997" i="7"/>
  <c r="AS997" i="7"/>
  <c r="AT997" i="7"/>
  <c r="AU997" i="7"/>
  <c r="AN998" i="7"/>
  <c r="AO998" i="7"/>
  <c r="AP998" i="7"/>
  <c r="AQ998" i="7"/>
  <c r="AR998" i="7"/>
  <c r="AS998" i="7"/>
  <c r="AT998" i="7"/>
  <c r="AU998" i="7"/>
  <c r="AN999" i="7"/>
  <c r="AO999" i="7"/>
  <c r="AP999" i="7"/>
  <c r="AQ999" i="7"/>
  <c r="AR999" i="7"/>
  <c r="AS999" i="7"/>
  <c r="AT999" i="7"/>
  <c r="AU999" i="7"/>
  <c r="AN1000" i="7"/>
  <c r="AO1000" i="7"/>
  <c r="AP1000" i="7"/>
  <c r="AQ1000" i="7"/>
  <c r="AR1000" i="7"/>
  <c r="AS1000" i="7"/>
  <c r="AT1000" i="7"/>
  <c r="AU1000" i="7"/>
  <c r="AN1001" i="7"/>
  <c r="AO1001" i="7"/>
  <c r="AP1001" i="7"/>
  <c r="AQ1001" i="7"/>
  <c r="AR1001" i="7"/>
  <c r="AS1001" i="7"/>
  <c r="AT1001" i="7"/>
  <c r="AU1001" i="7"/>
  <c r="AN1002" i="7"/>
  <c r="AO1002" i="7"/>
  <c r="AP1002" i="7"/>
  <c r="AQ1002" i="7"/>
  <c r="AR1002" i="7"/>
  <c r="AS1002" i="7"/>
  <c r="AT1002" i="7"/>
  <c r="AU1002" i="7"/>
  <c r="AN1003" i="7"/>
  <c r="AO1003" i="7"/>
  <c r="AP1003" i="7"/>
  <c r="AQ1003" i="7"/>
  <c r="AR1003" i="7"/>
  <c r="AS1003" i="7"/>
  <c r="AT1003" i="7"/>
  <c r="AU1003" i="7"/>
  <c r="AN1004" i="7"/>
  <c r="AO1004" i="7"/>
  <c r="AP1004" i="7"/>
  <c r="AQ1004" i="7"/>
  <c r="AR1004" i="7"/>
  <c r="AS1004" i="7"/>
  <c r="AT1004" i="7"/>
  <c r="AU1004" i="7"/>
  <c r="BG483" i="14" l="1"/>
  <c r="BG10" i="14"/>
  <c r="BG911" i="14"/>
  <c r="BG399" i="14"/>
  <c r="BH108" i="14"/>
  <c r="BG949" i="14"/>
  <c r="BG283" i="14"/>
  <c r="BG324" i="14"/>
  <c r="BG609" i="14"/>
  <c r="BH377" i="14"/>
  <c r="BG335" i="14"/>
  <c r="AX382" i="7"/>
  <c r="BH175" i="14"/>
  <c r="BG61" i="14"/>
  <c r="BH616" i="14"/>
  <c r="AX934" i="7"/>
  <c r="AX438" i="7"/>
  <c r="BF899" i="14"/>
  <c r="BG13" i="14"/>
  <c r="BG633" i="14"/>
  <c r="BF296" i="14"/>
  <c r="BH974" i="14"/>
  <c r="BH854" i="14"/>
  <c r="BG176" i="14"/>
  <c r="BG986" i="14"/>
  <c r="BG989" i="14"/>
  <c r="BG286" i="14"/>
  <c r="BG187" i="14"/>
  <c r="BG35" i="14"/>
  <c r="BF569" i="14"/>
  <c r="BH401" i="14"/>
  <c r="AX380" i="7"/>
  <c r="AX350" i="7"/>
  <c r="AX40" i="7"/>
  <c r="BG836" i="14"/>
  <c r="BH665" i="14"/>
  <c r="BG321" i="14"/>
  <c r="BH307" i="14"/>
  <c r="BG997" i="14"/>
  <c r="BF398" i="14"/>
  <c r="BF157" i="14"/>
  <c r="BG155" i="14"/>
  <c r="BG814" i="14"/>
  <c r="BH720" i="14"/>
  <c r="BG480" i="14"/>
  <c r="BH762" i="14"/>
  <c r="BG744" i="14"/>
  <c r="AW958" i="7"/>
  <c r="AW948" i="7"/>
  <c r="AX272" i="7"/>
  <c r="AX42" i="7"/>
  <c r="AW636" i="7"/>
  <c r="AW600" i="7"/>
  <c r="AW586" i="7"/>
  <c r="BG387" i="14"/>
  <c r="BF638" i="14"/>
  <c r="BH491" i="14"/>
  <c r="BH488" i="14"/>
  <c r="BF641" i="14"/>
  <c r="BF644" i="14"/>
  <c r="BH914" i="14"/>
  <c r="BG656" i="14"/>
  <c r="BG304" i="14"/>
  <c r="BF116" i="14"/>
  <c r="BF315" i="14"/>
  <c r="BF819" i="14"/>
  <c r="BG288" i="14"/>
  <c r="BF127" i="14"/>
  <c r="AX939" i="7"/>
  <c r="BG792" i="14"/>
  <c r="BG635" i="14"/>
  <c r="BG409" i="14"/>
  <c r="BG393" i="14"/>
  <c r="BH452" i="14"/>
  <c r="BH726" i="14"/>
  <c r="BG19" i="14"/>
  <c r="BH933" i="14"/>
  <c r="BH868" i="14"/>
  <c r="BG212" i="14"/>
  <c r="BG161" i="14"/>
  <c r="BG113" i="14"/>
  <c r="BH112" i="14"/>
  <c r="BH104" i="14"/>
  <c r="BF80" i="14"/>
  <c r="BH936" i="14"/>
  <c r="BF323" i="14"/>
  <c r="BF503" i="14"/>
  <c r="BH449" i="14"/>
  <c r="BF488" i="14"/>
  <c r="BG729" i="14"/>
  <c r="BG917" i="14"/>
  <c r="BG735" i="14"/>
  <c r="BG620" i="14"/>
  <c r="BH600" i="14"/>
  <c r="BG22" i="14"/>
  <c r="BH641" i="14"/>
  <c r="BH911" i="14"/>
  <c r="BG789" i="14"/>
  <c r="BG384" i="14"/>
  <c r="BF271" i="14"/>
  <c r="BG221" i="14"/>
  <c r="BH810" i="14"/>
  <c r="BH703" i="14"/>
  <c r="BG693" i="14"/>
  <c r="AX83" i="7"/>
  <c r="AX653" i="7"/>
  <c r="AW84" i="7"/>
  <c r="AX511" i="7"/>
  <c r="AX735" i="7"/>
  <c r="AX343" i="7"/>
  <c r="AX85" i="7"/>
  <c r="AW99" i="7"/>
  <c r="AW440" i="7"/>
  <c r="AX331" i="7"/>
  <c r="AY331" i="7"/>
  <c r="AX924" i="7"/>
  <c r="AW339" i="7"/>
  <c r="AW928" i="7"/>
  <c r="AY934" i="7"/>
  <c r="AW791" i="7"/>
  <c r="AW789" i="7"/>
  <c r="AW769" i="7"/>
  <c r="AW741" i="7"/>
  <c r="AW731" i="7"/>
  <c r="AW764" i="7"/>
  <c r="AW638" i="7"/>
  <c r="AX971" i="7"/>
  <c r="AX69" i="7"/>
  <c r="AW882" i="7"/>
  <c r="AW584" i="7"/>
  <c r="AX497" i="7"/>
  <c r="AX461" i="7"/>
  <c r="AX134" i="7"/>
  <c r="AW324" i="7"/>
  <c r="AW250" i="7"/>
  <c r="AX530" i="7"/>
  <c r="AW904" i="7"/>
  <c r="AW884" i="7"/>
  <c r="AW620" i="7"/>
  <c r="AY995" i="7"/>
  <c r="AX433" i="7"/>
  <c r="AX993" i="7"/>
  <c r="AX937" i="7"/>
  <c r="AW876" i="7"/>
  <c r="AX445" i="7"/>
  <c r="AX246" i="7"/>
  <c r="AX1000" i="7"/>
  <c r="AW934" i="7"/>
  <c r="AX802" i="7"/>
  <c r="AX195" i="7"/>
  <c r="BF968" i="14"/>
  <c r="BG767" i="14"/>
  <c r="BH392" i="14"/>
  <c r="BF201" i="14"/>
  <c r="BG148" i="14"/>
  <c r="BF554" i="14"/>
  <c r="BG528" i="14"/>
  <c r="BG504" i="14"/>
  <c r="BF352" i="14"/>
  <c r="BG805" i="14"/>
  <c r="BF665" i="14"/>
  <c r="BF320" i="14"/>
  <c r="BF937" i="14"/>
  <c r="BH374" i="14"/>
  <c r="BF948" i="14"/>
  <c r="BF582" i="14"/>
  <c r="BG408" i="14"/>
  <c r="BF402" i="14"/>
  <c r="BG246" i="14"/>
  <c r="BG203" i="14"/>
  <c r="BF197" i="14"/>
  <c r="BH63" i="14"/>
  <c r="BG965" i="14"/>
  <c r="BF936" i="14"/>
  <c r="BF889" i="14"/>
  <c r="BF760" i="14"/>
  <c r="BF706" i="14"/>
  <c r="BF650" i="14"/>
  <c r="BF633" i="14"/>
  <c r="BG631" i="14"/>
  <c r="BF574" i="14"/>
  <c r="BF421" i="14"/>
  <c r="BF400" i="14"/>
  <c r="BH383" i="14"/>
  <c r="BH324" i="14"/>
  <c r="BF9" i="14"/>
  <c r="BG198" i="14"/>
  <c r="BH192" i="14"/>
  <c r="BF184" i="14"/>
  <c r="BF133" i="14"/>
  <c r="BH58" i="14"/>
  <c r="BG40" i="14"/>
  <c r="BF18" i="14"/>
  <c r="BF791" i="14"/>
  <c r="BG358" i="14"/>
  <c r="BG33" i="14"/>
  <c r="BF605" i="14"/>
  <c r="BG757" i="14"/>
  <c r="BG380" i="14"/>
  <c r="BG181" i="14"/>
  <c r="BG219" i="14"/>
  <c r="BF377" i="14"/>
  <c r="BG731" i="14"/>
  <c r="BG968" i="14"/>
  <c r="BH709" i="14"/>
  <c r="BF653" i="14"/>
  <c r="BF572" i="14"/>
  <c r="BH497" i="14"/>
  <c r="BG430" i="14"/>
  <c r="BG422" i="14"/>
  <c r="BF383" i="14"/>
  <c r="BH136" i="14"/>
  <c r="BH551" i="14"/>
  <c r="BG996" i="14"/>
  <c r="BF506" i="14"/>
  <c r="BF452" i="14"/>
  <c r="BH371" i="14"/>
  <c r="BG883" i="14"/>
  <c r="BG383" i="14"/>
  <c r="BG910" i="14"/>
  <c r="BH765" i="14"/>
  <c r="BG755" i="14"/>
  <c r="BF989" i="14"/>
  <c r="BH927" i="14"/>
  <c r="BG602" i="14"/>
  <c r="BG597" i="14"/>
  <c r="BH139" i="14"/>
  <c r="BF93" i="14"/>
  <c r="BF77" i="14"/>
  <c r="BG75" i="14"/>
  <c r="BG374" i="14"/>
  <c r="BG821" i="14"/>
  <c r="BG555" i="14"/>
  <c r="BG388" i="14"/>
  <c r="BG9" i="14"/>
  <c r="BG208" i="14"/>
  <c r="BH757" i="14"/>
  <c r="BF703" i="14"/>
  <c r="BF392" i="14"/>
  <c r="BF910" i="14"/>
  <c r="BH965" i="14"/>
  <c r="BF766" i="14"/>
  <c r="BG662" i="14"/>
  <c r="BG449" i="14"/>
  <c r="BG344" i="14"/>
  <c r="BG266" i="14"/>
  <c r="BH198" i="14"/>
  <c r="BF139" i="14"/>
  <c r="BG11" i="14"/>
  <c r="AX990" i="7"/>
  <c r="AW901" i="7"/>
  <c r="AW895" i="7"/>
  <c r="AW863" i="7"/>
  <c r="AW855" i="7"/>
  <c r="AW831" i="7"/>
  <c r="AW582" i="7"/>
  <c r="AW496" i="7"/>
  <c r="AX452" i="7"/>
  <c r="AX289" i="7"/>
  <c r="AW68" i="7"/>
  <c r="AX869" i="7"/>
  <c r="AX309" i="7"/>
  <c r="AX263" i="7"/>
  <c r="AX607" i="7"/>
  <c r="AX235" i="7"/>
  <c r="AX141" i="7"/>
  <c r="AW984" i="7"/>
  <c r="AX852" i="7"/>
  <c r="AW673" i="7"/>
  <c r="AX573" i="7"/>
  <c r="AX569" i="7"/>
  <c r="AX563" i="7"/>
  <c r="AW233" i="7"/>
  <c r="AW231" i="7"/>
  <c r="AW157" i="7"/>
  <c r="AW103" i="7"/>
  <c r="AX796" i="7"/>
  <c r="AW579" i="7"/>
  <c r="AX344" i="7"/>
  <c r="AY251" i="7"/>
  <c r="AW967" i="7"/>
  <c r="AY945" i="7"/>
  <c r="AX518" i="7"/>
  <c r="AW318" i="7"/>
  <c r="AW208" i="7"/>
  <c r="AX311" i="7"/>
  <c r="AW994" i="7"/>
  <c r="AX742" i="7"/>
  <c r="AX692" i="7"/>
  <c r="AX678" i="7"/>
  <c r="AX674" i="7"/>
  <c r="AX660" i="7"/>
  <c r="AX618" i="7"/>
  <c r="AX596" i="7"/>
  <c r="AX326" i="7"/>
  <c r="AX240" i="7"/>
  <c r="AX208" i="7"/>
  <c r="AX206" i="7"/>
  <c r="AX338" i="7"/>
  <c r="AW981" i="7"/>
  <c r="AW975" i="7"/>
  <c r="AW756" i="7"/>
  <c r="AX574" i="7"/>
  <c r="AY324" i="7"/>
  <c r="AW748" i="7"/>
  <c r="AX526" i="7"/>
  <c r="AW320" i="7"/>
  <c r="AX873" i="7"/>
  <c r="AX845" i="7"/>
  <c r="AW566" i="7"/>
  <c r="AX496" i="7"/>
  <c r="AW369" i="7"/>
  <c r="AW216" i="7"/>
  <c r="AW212" i="7"/>
  <c r="AW110" i="7"/>
  <c r="AX58" i="7"/>
  <c r="AX651" i="7"/>
  <c r="AX305" i="7"/>
  <c r="AX259" i="7"/>
  <c r="AW345" i="7"/>
  <c r="AW992" i="7"/>
  <c r="AX53" i="7"/>
  <c r="AX748" i="7"/>
  <c r="AX837" i="7"/>
  <c r="AX280" i="7"/>
  <c r="AX155" i="7"/>
  <c r="AX72" i="7"/>
  <c r="AY607" i="7"/>
  <c r="BF287" i="14"/>
  <c r="AW849" i="7"/>
  <c r="AW773" i="7"/>
  <c r="AY678" i="7"/>
  <c r="AX256" i="7"/>
  <c r="AX129" i="7"/>
  <c r="AX30" i="7"/>
  <c r="BG559" i="14"/>
  <c r="BH554" i="14"/>
  <c r="BF551" i="14"/>
  <c r="BF497" i="14"/>
  <c r="AX729" i="7"/>
  <c r="AY545" i="7"/>
  <c r="AX408" i="7"/>
  <c r="BG573" i="14"/>
  <c r="AY402" i="7"/>
  <c r="BG232" i="14"/>
  <c r="BG95" i="14"/>
  <c r="AX374" i="7"/>
  <c r="BG1000" i="14"/>
  <c r="BF748" i="14"/>
  <c r="BG650" i="14"/>
  <c r="BH421" i="14"/>
  <c r="BH323" i="14"/>
  <c r="BG163" i="14"/>
  <c r="BH81" i="14"/>
  <c r="AW235" i="7"/>
  <c r="BG463" i="14"/>
  <c r="BF333" i="14"/>
  <c r="AX654" i="7"/>
  <c r="AX171" i="7"/>
  <c r="AW96" i="7"/>
  <c r="AW692" i="7"/>
  <c r="AX296" i="7"/>
  <c r="BG933" i="14"/>
  <c r="AY853" i="7"/>
  <c r="AX123" i="7"/>
  <c r="BG936" i="14"/>
  <c r="AW456" i="7"/>
  <c r="AW1001" i="7"/>
  <c r="AY943" i="7"/>
  <c r="AW199" i="7"/>
  <c r="AW759" i="7"/>
  <c r="AW953" i="7"/>
  <c r="AX836" i="7"/>
  <c r="AW677" i="7"/>
  <c r="AY673" i="7"/>
  <c r="AX665" i="7"/>
  <c r="AX663" i="7"/>
  <c r="AX522" i="7"/>
  <c r="AW438" i="7"/>
  <c r="AW248" i="7"/>
  <c r="AX43" i="7"/>
  <c r="AW4" i="7"/>
  <c r="BH968" i="14"/>
  <c r="BG951" i="14"/>
  <c r="BH811" i="14"/>
  <c r="BH766" i="14"/>
  <c r="BF680" i="14"/>
  <c r="BG514" i="14"/>
  <c r="BG437" i="14"/>
  <c r="BG418" i="14"/>
  <c r="BH352" i="14"/>
  <c r="BG243" i="14"/>
  <c r="BG185" i="14"/>
  <c r="BH76" i="14"/>
  <c r="BG68" i="14"/>
  <c r="BG25" i="14"/>
  <c r="AX815" i="7"/>
  <c r="AW609" i="7"/>
  <c r="BH457" i="14"/>
  <c r="BG331" i="14"/>
  <c r="BH284" i="14"/>
  <c r="BH989" i="14"/>
  <c r="BG223" i="14"/>
  <c r="AW801" i="7"/>
  <c r="AX390" i="7"/>
  <c r="BG942" i="14"/>
  <c r="BH937" i="14"/>
  <c r="AX904" i="7"/>
  <c r="AW836" i="7"/>
  <c r="AX790" i="7"/>
  <c r="AX782" i="7"/>
  <c r="AX744" i="7"/>
  <c r="AW699" i="7"/>
  <c r="AY697" i="7"/>
  <c r="AX556" i="7"/>
  <c r="AW511" i="7"/>
  <c r="AW390" i="7"/>
  <c r="AX348" i="7"/>
  <c r="AX11" i="7"/>
  <c r="BF967" i="14"/>
  <c r="BF825" i="14"/>
  <c r="BH779" i="14"/>
  <c r="BG741" i="14"/>
  <c r="BH384" i="14"/>
  <c r="BF302" i="14"/>
  <c r="AY518" i="7"/>
  <c r="AX169" i="7"/>
  <c r="AW833" i="7"/>
  <c r="AX761" i="7"/>
  <c r="AY882" i="7"/>
  <c r="AY847" i="7"/>
  <c r="AW795" i="7"/>
  <c r="AX388" i="7"/>
  <c r="BG655" i="14"/>
  <c r="AX38" i="7"/>
  <c r="AW193" i="7"/>
  <c r="AW151" i="7"/>
  <c r="BG900" i="14"/>
  <c r="AW753" i="7"/>
  <c r="BH745" i="14"/>
  <c r="BG54" i="14"/>
  <c r="AW959" i="7"/>
  <c r="BF964" i="14"/>
  <c r="BG829" i="14"/>
  <c r="BH387" i="14"/>
  <c r="BG368" i="14"/>
  <c r="AX706" i="7"/>
  <c r="AW671" i="7"/>
  <c r="AW629" i="7"/>
  <c r="AY136" i="7"/>
  <c r="AX104" i="7"/>
  <c r="AX102" i="7"/>
  <c r="AX100" i="7"/>
  <c r="BH964" i="14"/>
  <c r="BG869" i="14"/>
  <c r="BF793" i="14"/>
  <c r="BH642" i="14"/>
  <c r="BH604" i="14"/>
  <c r="BG588" i="14"/>
  <c r="BG260" i="14"/>
  <c r="AW802" i="7"/>
  <c r="AW800" i="7"/>
  <c r="AY774" i="7"/>
  <c r="AX726" i="7"/>
  <c r="AX662" i="7"/>
  <c r="AW655" i="7"/>
  <c r="AW451" i="7"/>
  <c r="AX405" i="7"/>
  <c r="AX363" i="7"/>
  <c r="AX324" i="7"/>
  <c r="AW186" i="7"/>
  <c r="AW138" i="7"/>
  <c r="AX78" i="7"/>
  <c r="BG974" i="14"/>
  <c r="BG681" i="14"/>
  <c r="BG583" i="14"/>
  <c r="AY990" i="7"/>
  <c r="AX921" i="7"/>
  <c r="AX913" i="7"/>
  <c r="AX907" i="7"/>
  <c r="AY899" i="7"/>
  <c r="AY423" i="7"/>
  <c r="AW57" i="7"/>
  <c r="AW55" i="7"/>
  <c r="BG816" i="14"/>
  <c r="BG717" i="14"/>
  <c r="BG706" i="14"/>
  <c r="BH697" i="14"/>
  <c r="BG586" i="14"/>
  <c r="BG31" i="14"/>
  <c r="BF25" i="14"/>
  <c r="BF773" i="14"/>
  <c r="BH742" i="14"/>
  <c r="BG901" i="14"/>
  <c r="BF278" i="14"/>
  <c r="BG85" i="14"/>
  <c r="BF798" i="14"/>
  <c r="BF408" i="14"/>
  <c r="BH408" i="14"/>
  <c r="BG342" i="14"/>
  <c r="BH996" i="14"/>
  <c r="BF996" i="14"/>
  <c r="BG112" i="14"/>
  <c r="BG944" i="14"/>
  <c r="BH921" i="14"/>
  <c r="BG872" i="14"/>
  <c r="BG702" i="14"/>
  <c r="BG686" i="14"/>
  <c r="BF576" i="14"/>
  <c r="BF425" i="14"/>
  <c r="BH414" i="14"/>
  <c r="BH361" i="14"/>
  <c r="BG337" i="14"/>
  <c r="BH331" i="14"/>
  <c r="BG329" i="14"/>
  <c r="BH298" i="14"/>
  <c r="BH287" i="14"/>
  <c r="BG228" i="14"/>
  <c r="BH219" i="14"/>
  <c r="BF219" i="14"/>
  <c r="BF191" i="14"/>
  <c r="BF892" i="14"/>
  <c r="BH275" i="14"/>
  <c r="BF275" i="14"/>
  <c r="BF160" i="14"/>
  <c r="BF405" i="14"/>
  <c r="BF531" i="14"/>
  <c r="BH531" i="14"/>
  <c r="BG414" i="14"/>
  <c r="BG60" i="14"/>
  <c r="BF564" i="14"/>
  <c r="BH344" i="14"/>
  <c r="BF344" i="14"/>
  <c r="BF16" i="14"/>
  <c r="BG14" i="14"/>
  <c r="BF949" i="14"/>
  <c r="BH949" i="14"/>
  <c r="BF935" i="14"/>
  <c r="BF901" i="14"/>
  <c r="BG864" i="14"/>
  <c r="BG848" i="14"/>
  <c r="BH694" i="14"/>
  <c r="BF545" i="14"/>
  <c r="BF428" i="14"/>
  <c r="BH417" i="14"/>
  <c r="BH353" i="14"/>
  <c r="BG348" i="14"/>
  <c r="BG118" i="14"/>
  <c r="BG107" i="14"/>
  <c r="BF19" i="14"/>
  <c r="BG17" i="14"/>
  <c r="BH56" i="14"/>
  <c r="BF56" i="14"/>
  <c r="BG765" i="14"/>
  <c r="BF671" i="14"/>
  <c r="BH671" i="14"/>
  <c r="BG496" i="14"/>
  <c r="BF649" i="14"/>
  <c r="BH649" i="14"/>
  <c r="BF95" i="14"/>
  <c r="BH95" i="14"/>
  <c r="BG5" i="14"/>
  <c r="BG818" i="14"/>
  <c r="BG804" i="14"/>
  <c r="BG664" i="14"/>
  <c r="BF314" i="14"/>
  <c r="BF13" i="14"/>
  <c r="BH13" i="14" s="1"/>
  <c r="BG904" i="14"/>
  <c r="BG675" i="14"/>
  <c r="BH422" i="14"/>
  <c r="BF422" i="14"/>
  <c r="BG417" i="14"/>
  <c r="BH347" i="14"/>
  <c r="BF347" i="14"/>
  <c r="BH216" i="14"/>
  <c r="BG875" i="14"/>
  <c r="BG859" i="14"/>
  <c r="BG733" i="14"/>
  <c r="BH699" i="14"/>
  <c r="BF601" i="14"/>
  <c r="BH573" i="14"/>
  <c r="BH453" i="14"/>
  <c r="BF453" i="14"/>
  <c r="BF364" i="14"/>
  <c r="BH364" i="14"/>
  <c r="BG343" i="14"/>
  <c r="BH320" i="14"/>
  <c r="BH244" i="14"/>
  <c r="BH22" i="14"/>
  <c r="BF59" i="14"/>
  <c r="BH845" i="14"/>
  <c r="BF845" i="14"/>
  <c r="BH356" i="14"/>
  <c r="BF356" i="14"/>
  <c r="BH955" i="14"/>
  <c r="BG953" i="14"/>
  <c r="BG922" i="14"/>
  <c r="BH872" i="14"/>
  <c r="BH733" i="14"/>
  <c r="BH645" i="14"/>
  <c r="BF645" i="14"/>
  <c r="BG610" i="14"/>
  <c r="BH607" i="14"/>
  <c r="BH598" i="14"/>
  <c r="BH456" i="14"/>
  <c r="BF456" i="14"/>
  <c r="BG440" i="14"/>
  <c r="BG429" i="14"/>
  <c r="BG379" i="14"/>
  <c r="BG251" i="14"/>
  <c r="BH228" i="14"/>
  <c r="BH148" i="14"/>
  <c r="BF137" i="14"/>
  <c r="BF115" i="14"/>
  <c r="BG53" i="14"/>
  <c r="BF953" i="14"/>
  <c r="BG712" i="14"/>
  <c r="BF708" i="14"/>
  <c r="BF610" i="14"/>
  <c r="BH434" i="14"/>
  <c r="BF370" i="14"/>
  <c r="BG357" i="14"/>
  <c r="BG157" i="14"/>
  <c r="BH118" i="14"/>
  <c r="BH990" i="14"/>
  <c r="BF476" i="14"/>
  <c r="BH814" i="14"/>
  <c r="BG647" i="14"/>
  <c r="BF391" i="14"/>
  <c r="BF836" i="14"/>
  <c r="BG987" i="14"/>
  <c r="BH910" i="14"/>
  <c r="BH886" i="14"/>
  <c r="BG720" i="14"/>
  <c r="BG649" i="14"/>
  <c r="BH640" i="14"/>
  <c r="BH582" i="14"/>
  <c r="BG468" i="14"/>
  <c r="BG270" i="14"/>
  <c r="BF261" i="14"/>
  <c r="BH261" i="14"/>
  <c r="BG235" i="14"/>
  <c r="BG160" i="14"/>
  <c r="BF121" i="14"/>
  <c r="BH31" i="14"/>
  <c r="BF646" i="14"/>
  <c r="BH646" i="14"/>
  <c r="BF207" i="14"/>
  <c r="BH207" i="14"/>
  <c r="BH776" i="14"/>
  <c r="BG672" i="14"/>
  <c r="BH986" i="14"/>
  <c r="BF986" i="14"/>
  <c r="BG956" i="14"/>
  <c r="BH883" i="14"/>
  <c r="BF615" i="14"/>
  <c r="BH615" i="14"/>
  <c r="BH970" i="14"/>
  <c r="BF878" i="14"/>
  <c r="BH468" i="14"/>
  <c r="BH462" i="14"/>
  <c r="BF462" i="14"/>
  <c r="BG158" i="14"/>
  <c r="BF53" i="14"/>
  <c r="BH53" i="14"/>
  <c r="BH900" i="14"/>
  <c r="BF900" i="14"/>
  <c r="BG466" i="14"/>
  <c r="BF171" i="14"/>
  <c r="BG545" i="14"/>
  <c r="BG613" i="14"/>
  <c r="BG599" i="14"/>
  <c r="BH995" i="14"/>
  <c r="BF995" i="14"/>
  <c r="BG985" i="14"/>
  <c r="BH889" i="14"/>
  <c r="BG784" i="14"/>
  <c r="BG776" i="14"/>
  <c r="BG762" i="14"/>
  <c r="BF739" i="14"/>
  <c r="BG471" i="14"/>
  <c r="BG403" i="14"/>
  <c r="BH272" i="14"/>
  <c r="BF272" i="14"/>
  <c r="BH264" i="14"/>
  <c r="BF264" i="14"/>
  <c r="BG563" i="14"/>
  <c r="BG535" i="14"/>
  <c r="BF463" i="14"/>
  <c r="BG77" i="14"/>
  <c r="BF840" i="14"/>
  <c r="BG813" i="14"/>
  <c r="BF437" i="14"/>
  <c r="BG192" i="14"/>
  <c r="BF540" i="14"/>
  <c r="BF110" i="14"/>
  <c r="BH862" i="14"/>
  <c r="BG575" i="14"/>
  <c r="BH412" i="14"/>
  <c r="BG227" i="14"/>
  <c r="BF933" i="14"/>
  <c r="BG863" i="14"/>
  <c r="BH315" i="14"/>
  <c r="BH235" i="14"/>
  <c r="BG136" i="14"/>
  <c r="BG21" i="14"/>
  <c r="BG566" i="14"/>
  <c r="BG257" i="14"/>
  <c r="BG254" i="14"/>
  <c r="BG88" i="14"/>
  <c r="BG63" i="14"/>
  <c r="BG695" i="14"/>
  <c r="BG957" i="14"/>
  <c r="BF43" i="14"/>
  <c r="BG960" i="14"/>
  <c r="BG920" i="14"/>
  <c r="BH624" i="14"/>
  <c r="BF243" i="14"/>
  <c r="BG969" i="14"/>
  <c r="BG934" i="14"/>
  <c r="BG891" i="14"/>
  <c r="BG642" i="14"/>
  <c r="BF500" i="14"/>
  <c r="BH116" i="14"/>
  <c r="BG58" i="14"/>
  <c r="BH38" i="14"/>
  <c r="BG972" i="14"/>
  <c r="BF965" i="14"/>
  <c r="BG963" i="14"/>
  <c r="BG923" i="14"/>
  <c r="BF794" i="14"/>
  <c r="BH627" i="14"/>
  <c r="BF566" i="14"/>
  <c r="BG179" i="14"/>
  <c r="BG134" i="14"/>
  <c r="BG123" i="14"/>
  <c r="BG120" i="14"/>
  <c r="BG64" i="14"/>
  <c r="BH997" i="14"/>
  <c r="BF537" i="14"/>
  <c r="BG524" i="14"/>
  <c r="BG265" i="14"/>
  <c r="BG366" i="14"/>
  <c r="BG794" i="14"/>
  <c r="BG651" i="14"/>
  <c r="BG475" i="14"/>
  <c r="BG421" i="14"/>
  <c r="BG282" i="14"/>
  <c r="BG153" i="14"/>
  <c r="BG841" i="14"/>
  <c r="BG749" i="14"/>
  <c r="BF212" i="14"/>
  <c r="BG614" i="14"/>
  <c r="BH611" i="14"/>
  <c r="BG478" i="14"/>
  <c r="BG165" i="14"/>
  <c r="BG100" i="14"/>
  <c r="BF940" i="14"/>
  <c r="BF917" i="14"/>
  <c r="BH901" i="14"/>
  <c r="BG811" i="14"/>
  <c r="BF797" i="14"/>
  <c r="BG778" i="14"/>
  <c r="BH772" i="14"/>
  <c r="BG677" i="14"/>
  <c r="BF578" i="14"/>
  <c r="BG547" i="14"/>
  <c r="BF159" i="14"/>
  <c r="BH121" i="14"/>
  <c r="BG59" i="14"/>
  <c r="BG472" i="14"/>
  <c r="BH942" i="14"/>
  <c r="BG896" i="14"/>
  <c r="BH859" i="14"/>
  <c r="BH878" i="14"/>
  <c r="BG826" i="14"/>
  <c r="BG798" i="14"/>
  <c r="BF786" i="14"/>
  <c r="BF775" i="14"/>
  <c r="BH739" i="14"/>
  <c r="BG688" i="14"/>
  <c r="BG663" i="14"/>
  <c r="BF660" i="14"/>
  <c r="BG646" i="14"/>
  <c r="BG567" i="14"/>
  <c r="BH545" i="14"/>
  <c r="BH498" i="14"/>
  <c r="BH478" i="14"/>
  <c r="BG436" i="14"/>
  <c r="BG359" i="14"/>
  <c r="BG353" i="14"/>
  <c r="BH278" i="14"/>
  <c r="BF181" i="14"/>
  <c r="BF148" i="14"/>
  <c r="BG84" i="14"/>
  <c r="BG81" i="14"/>
  <c r="BG657" i="14"/>
  <c r="BG622" i="14"/>
  <c r="BF1004" i="14"/>
  <c r="BH1001" i="14"/>
  <c r="BG970" i="14"/>
  <c r="BF805" i="14"/>
  <c r="BG803" i="14"/>
  <c r="BG773" i="14"/>
  <c r="BG727" i="14"/>
  <c r="BG587" i="14"/>
  <c r="BH437" i="14"/>
  <c r="BG362" i="14"/>
  <c r="BG356" i="14"/>
  <c r="BF274" i="14"/>
  <c r="BG272" i="14"/>
  <c r="BG258" i="14"/>
  <c r="BH184" i="14"/>
  <c r="BG182" i="14"/>
  <c r="BG129" i="14"/>
  <c r="BG37" i="14"/>
  <c r="AX292" i="7"/>
  <c r="AY231" i="7"/>
  <c r="AW182" i="7"/>
  <c r="AY556" i="7"/>
  <c r="AW422" i="7"/>
  <c r="AW77" i="7"/>
  <c r="AX972" i="7"/>
  <c r="AX813" i="7"/>
  <c r="AX811" i="7"/>
  <c r="AW786" i="7"/>
  <c r="AW465" i="7"/>
  <c r="AY465" i="7"/>
  <c r="AX248" i="7"/>
  <c r="AX982" i="7"/>
  <c r="AX856" i="7"/>
  <c r="AX683" i="7"/>
  <c r="AX681" i="7"/>
  <c r="AY270" i="7"/>
  <c r="AX19" i="7"/>
  <c r="AW292" i="7"/>
  <c r="AY292" i="7"/>
  <c r="AX163" i="7"/>
  <c r="AX159" i="7"/>
  <c r="AX62" i="7"/>
  <c r="AY668" i="7"/>
  <c r="AX634" i="7"/>
  <c r="AX632" i="7"/>
  <c r="AX614" i="7"/>
  <c r="AW605" i="7"/>
  <c r="AW595" i="7"/>
  <c r="AX541" i="7"/>
  <c r="AX535" i="7"/>
  <c r="AX533" i="7"/>
  <c r="AY449" i="7"/>
  <c r="AY388" i="7"/>
  <c r="AY280" i="7"/>
  <c r="AW276" i="7"/>
  <c r="AY258" i="7"/>
  <c r="AX899" i="7"/>
  <c r="AX885" i="7"/>
  <c r="AX779" i="7"/>
  <c r="AW693" i="7"/>
  <c r="AY511" i="7"/>
  <c r="AX474" i="7"/>
  <c r="AY171" i="7"/>
  <c r="AX68" i="7"/>
  <c r="AX721" i="7"/>
  <c r="AW483" i="7"/>
  <c r="AX829" i="7"/>
  <c r="AX668" i="7"/>
  <c r="AX589" i="7"/>
  <c r="AX585" i="7"/>
  <c r="AW550" i="7"/>
  <c r="AY681" i="7"/>
  <c r="AX950" i="7"/>
  <c r="AX946" i="7"/>
  <c r="AX891" i="7"/>
  <c r="AX889" i="7"/>
  <c r="AX818" i="7"/>
  <c r="AY787" i="7"/>
  <c r="AX673" i="7"/>
  <c r="AY655" i="7"/>
  <c r="AX303" i="7"/>
  <c r="AX299" i="7"/>
  <c r="AX291" i="7"/>
  <c r="AW141" i="7"/>
  <c r="AX111" i="7"/>
  <c r="AW968" i="7"/>
  <c r="AW964" i="7"/>
  <c r="AX824" i="7"/>
  <c r="AX808" i="7"/>
  <c r="AW547" i="7"/>
  <c r="AY547" i="7"/>
  <c r="AX515" i="7"/>
  <c r="AW488" i="7"/>
  <c r="AW415" i="7"/>
  <c r="AW362" i="7"/>
  <c r="AX214" i="7"/>
  <c r="AY141" i="7"/>
  <c r="AX107" i="7"/>
  <c r="AX103" i="7"/>
  <c r="AX101" i="7"/>
  <c r="AX973" i="7"/>
  <c r="AW844" i="7"/>
  <c r="AW350" i="7"/>
  <c r="AX144" i="7"/>
  <c r="AX93" i="7"/>
  <c r="AX987" i="7"/>
  <c r="AW956" i="7"/>
  <c r="AY913" i="7"/>
  <c r="AX853" i="7"/>
  <c r="AY731" i="7"/>
  <c r="AW454" i="7"/>
  <c r="AY454" i="7"/>
  <c r="AX440" i="7"/>
  <c r="AW311" i="7"/>
  <c r="AW222" i="7"/>
  <c r="AX20" i="7"/>
  <c r="AW722" i="7"/>
  <c r="AW706" i="7"/>
  <c r="AX643" i="7"/>
  <c r="AX641" i="7"/>
  <c r="AX538" i="7"/>
  <c r="AW395" i="7"/>
  <c r="AX359" i="7"/>
  <c r="AX160" i="7"/>
  <c r="AX154" i="7"/>
  <c r="AX152" i="7"/>
  <c r="AX150" i="7"/>
  <c r="AW119" i="7"/>
  <c r="AX1004" i="7"/>
  <c r="AX705" i="7"/>
  <c r="AW686" i="7"/>
  <c r="AW668" i="7"/>
  <c r="AX637" i="7"/>
  <c r="AX635" i="7"/>
  <c r="AX623" i="7"/>
  <c r="AX548" i="7"/>
  <c r="AX544" i="7"/>
  <c r="AX369" i="7"/>
  <c r="AY253" i="7"/>
  <c r="AX245" i="7"/>
  <c r="AX241" i="7"/>
  <c r="AW36" i="7"/>
  <c r="AW913" i="7"/>
  <c r="AY840" i="7"/>
  <c r="AW834" i="7"/>
  <c r="AW515" i="7"/>
  <c r="AY515" i="7"/>
  <c r="AY739" i="7"/>
  <c r="AX690" i="7"/>
  <c r="AW313" i="7"/>
  <c r="AX24" i="7"/>
  <c r="AY953" i="7"/>
  <c r="AX996" i="7"/>
  <c r="AX821" i="7"/>
  <c r="AX788" i="7"/>
  <c r="AY767" i="7"/>
  <c r="AY699" i="7"/>
  <c r="AX467" i="7"/>
  <c r="AW385" i="7"/>
  <c r="AW328" i="7"/>
  <c r="AX219" i="7"/>
  <c r="AX61" i="7"/>
  <c r="AX59" i="7"/>
  <c r="AW52" i="7"/>
  <c r="AY50" i="7"/>
  <c r="AY42" i="7"/>
  <c r="AX774" i="7"/>
  <c r="AX454" i="7"/>
  <c r="AW443" i="7"/>
  <c r="AY443" i="7"/>
  <c r="AY337" i="7"/>
  <c r="AW180" i="7"/>
  <c r="AW164" i="7"/>
  <c r="AW150" i="7"/>
  <c r="AX136" i="7"/>
  <c r="AW113" i="7"/>
  <c r="AW1004" i="7"/>
  <c r="AW903" i="7"/>
  <c r="AY440" i="7"/>
  <c r="AW404" i="7"/>
  <c r="AX199" i="7"/>
  <c r="AX187" i="7"/>
  <c r="AX126" i="7"/>
  <c r="AW35" i="7"/>
  <c r="AY33" i="7"/>
  <c r="AX984" i="7"/>
  <c r="AX840" i="7"/>
  <c r="AY831" i="7"/>
  <c r="AW825" i="7"/>
  <c r="AW823" i="7"/>
  <c r="AX799" i="7"/>
  <c r="AX797" i="7"/>
  <c r="AX795" i="7"/>
  <c r="AY782" i="7"/>
  <c r="AX758" i="7"/>
  <c r="AW667" i="7"/>
  <c r="AY634" i="7"/>
  <c r="AW632" i="7"/>
  <c r="AY630" i="7"/>
  <c r="AW367" i="7"/>
  <c r="AX251" i="7"/>
  <c r="D54" i="2"/>
  <c r="E54" i="2" s="1"/>
  <c r="D50" i="3" s="1"/>
  <c r="F50" i="3" s="1"/>
  <c r="AX52" i="7"/>
  <c r="AW23" i="7"/>
  <c r="AW807" i="7"/>
  <c r="AX604" i="7"/>
  <c r="AX590" i="7"/>
  <c r="AX483" i="7"/>
  <c r="AX481" i="7"/>
  <c r="AX448" i="7"/>
  <c r="AW240" i="7"/>
  <c r="AX147" i="7"/>
  <c r="AX710" i="7"/>
  <c r="AX700" i="7"/>
  <c r="AX621" i="7"/>
  <c r="AW298" i="7"/>
  <c r="AW282" i="7"/>
  <c r="AY173" i="7"/>
  <c r="AX94" i="7"/>
  <c r="E41" i="4"/>
  <c r="AX888" i="7"/>
  <c r="AW873" i="7"/>
  <c r="AW724" i="7"/>
  <c r="AX698" i="7"/>
  <c r="AX521" i="7"/>
  <c r="AX264" i="7"/>
  <c r="AY180" i="7"/>
  <c r="AW177" i="7"/>
  <c r="AW90" i="7"/>
  <c r="AX925" i="7"/>
  <c r="AX860" i="7"/>
  <c r="AX767" i="7"/>
  <c r="AX765" i="7"/>
  <c r="AW738" i="7"/>
  <c r="AW683" i="7"/>
  <c r="AW508" i="7"/>
  <c r="AY467" i="7"/>
  <c r="AX342" i="7"/>
  <c r="AX266" i="7"/>
  <c r="AX202" i="7"/>
  <c r="AW104" i="7"/>
  <c r="AX775" i="7"/>
  <c r="AY707" i="7"/>
  <c r="AX509" i="7"/>
  <c r="AX424" i="7"/>
  <c r="AX395" i="7"/>
  <c r="AW382" i="7"/>
  <c r="AX364" i="7"/>
  <c r="AW289" i="7"/>
  <c r="AX139" i="7"/>
  <c r="AW116" i="7"/>
  <c r="AW97" i="7"/>
  <c r="AX56" i="7"/>
  <c r="AX968" i="7"/>
  <c r="AX956" i="7"/>
  <c r="AW914" i="7"/>
  <c r="AW899" i="7"/>
  <c r="AW709" i="7"/>
  <c r="AW660" i="7"/>
  <c r="AW648" i="7"/>
  <c r="AX545" i="7"/>
  <c r="AY537" i="7"/>
  <c r="AX420" i="7"/>
  <c r="AX412" i="7"/>
  <c r="AX387" i="7"/>
  <c r="AW372" i="7"/>
  <c r="AX308" i="7"/>
  <c r="AX306" i="7"/>
  <c r="AX213" i="7"/>
  <c r="AX170" i="7"/>
  <c r="AX283" i="7"/>
  <c r="AX184" i="7"/>
  <c r="AW132" i="7"/>
  <c r="D48" i="2"/>
  <c r="E48" i="2" s="1"/>
  <c r="D44" i="3" s="1"/>
  <c r="F44" i="3" s="1"/>
  <c r="AW30" i="7"/>
  <c r="AX14" i="7"/>
  <c r="AX12" i="7"/>
  <c r="AX920" i="7"/>
  <c r="AX916" i="7"/>
  <c r="AX914" i="7"/>
  <c r="AX697" i="7"/>
  <c r="AW598" i="7"/>
  <c r="AX466" i="7"/>
  <c r="AX462" i="7"/>
  <c r="AX449" i="7"/>
  <c r="AX360" i="7"/>
  <c r="AX356" i="7"/>
  <c r="AX174" i="7"/>
  <c r="AW136" i="7"/>
  <c r="AW945" i="7"/>
  <c r="AX777" i="7"/>
  <c r="AX599" i="7"/>
  <c r="AX962" i="7"/>
  <c r="AX960" i="7"/>
  <c r="AW912" i="7"/>
  <c r="AW887" i="7"/>
  <c r="AX794" i="7"/>
  <c r="AX572" i="7"/>
  <c r="AX560" i="7"/>
  <c r="AX516" i="7"/>
  <c r="AX460" i="7"/>
  <c r="AX232" i="7"/>
  <c r="AW225" i="7"/>
  <c r="AX211" i="7"/>
  <c r="AY199" i="7"/>
  <c r="C48" i="2"/>
  <c r="C44" i="3" s="1"/>
  <c r="BG293" i="14"/>
  <c r="AX810" i="7"/>
  <c r="AX627" i="7"/>
  <c r="AW107" i="7"/>
  <c r="AY107" i="7"/>
  <c r="BG340" i="14"/>
  <c r="AX648" i="7"/>
  <c r="AW260" i="7"/>
  <c r="AY103" i="7"/>
  <c r="AX8" i="7"/>
  <c r="H42" i="4"/>
  <c r="C53" i="2"/>
  <c r="C49" i="3" s="1"/>
  <c r="D53" i="2"/>
  <c r="E53" i="2" s="1"/>
  <c r="D49" i="3" s="1"/>
  <c r="F49" i="3" s="1"/>
  <c r="H41" i="4"/>
  <c r="AX4" i="7"/>
  <c r="AX910" i="7"/>
  <c r="AX112" i="7"/>
  <c r="AX110" i="7"/>
  <c r="AW916" i="7"/>
  <c r="AW885" i="7"/>
  <c r="AX638" i="7"/>
  <c r="AW190" i="7"/>
  <c r="AW918" i="7"/>
  <c r="AY910" i="7"/>
  <c r="AW658" i="7"/>
  <c r="AY291" i="7"/>
  <c r="AW196" i="7"/>
  <c r="AY192" i="7"/>
  <c r="AW192" i="7"/>
  <c r="AX712" i="7"/>
  <c r="AY712" i="7"/>
  <c r="AX406" i="7"/>
  <c r="AX385" i="7"/>
  <c r="AY372" i="7"/>
  <c r="BF846" i="14"/>
  <c r="AX687" i="7"/>
  <c r="AY687" i="7"/>
  <c r="AW652" i="7"/>
  <c r="BH928" i="14"/>
  <c r="BF928" i="14"/>
  <c r="BH882" i="14"/>
  <c r="BF882" i="14"/>
  <c r="BG880" i="14"/>
  <c r="BG877" i="14"/>
  <c r="AX979" i="7"/>
  <c r="AW734" i="7"/>
  <c r="AY734" i="7"/>
  <c r="AY726" i="7"/>
  <c r="AX500" i="7"/>
  <c r="AY497" i="7"/>
  <c r="AW497" i="7"/>
  <c r="AW493" i="7"/>
  <c r="AX473" i="7"/>
  <c r="AW432" i="7"/>
  <c r="AW430" i="7"/>
  <c r="AW414" i="7"/>
  <c r="BF980" i="14"/>
  <c r="BH980" i="14"/>
  <c r="BG978" i="14"/>
  <c r="BG926" i="14"/>
  <c r="H43" i="4"/>
  <c r="BF496" i="14"/>
  <c r="BH496" i="14"/>
  <c r="AX877" i="7"/>
  <c r="AX831" i="7"/>
  <c r="AY937" i="7"/>
  <c r="AW937" i="7"/>
  <c r="AY656" i="7"/>
  <c r="BF824" i="14"/>
  <c r="BH824" i="14"/>
  <c r="BH591" i="14"/>
  <c r="BF591" i="14"/>
  <c r="BH577" i="14"/>
  <c r="BF577" i="14"/>
  <c r="BH535" i="14"/>
  <c r="BF505" i="14"/>
  <c r="AY987" i="7"/>
  <c r="AW987" i="7"/>
  <c r="AY979" i="7"/>
  <c r="AX745" i="7"/>
  <c r="AW728" i="7"/>
  <c r="AY620" i="7"/>
  <c r="AX620" i="7"/>
  <c r="AX577" i="7"/>
  <c r="AY577" i="7"/>
  <c r="AW568" i="7"/>
  <c r="AX820" i="7"/>
  <c r="AX762" i="7"/>
  <c r="D55" i="2"/>
  <c r="E55" i="2" s="1"/>
  <c r="D51" i="3" s="1"/>
  <c r="F51" i="3" s="1"/>
  <c r="C55" i="2"/>
  <c r="C51" i="3" s="1"/>
  <c r="AY646" i="7"/>
  <c r="AW635" i="7"/>
  <c r="BH499" i="14"/>
  <c r="AW633" i="7"/>
  <c r="BG500" i="14"/>
  <c r="BH351" i="14"/>
  <c r="BG69" i="14"/>
  <c r="BG24" i="14"/>
  <c r="AY962" i="7"/>
  <c r="AX927" i="7"/>
  <c r="AX640" i="7"/>
  <c r="BG819" i="14"/>
  <c r="BH555" i="14"/>
  <c r="BF555" i="14"/>
  <c r="AW399" i="7"/>
  <c r="BG903" i="14"/>
  <c r="BF896" i="14"/>
  <c r="BH896" i="14"/>
  <c r="AY757" i="7"/>
  <c r="AW757" i="7"/>
  <c r="AW983" i="7"/>
  <c r="AX806" i="7"/>
  <c r="AX764" i="7"/>
  <c r="AY764" i="7"/>
  <c r="AW105" i="7"/>
  <c r="AW26" i="7"/>
  <c r="AY26" i="7"/>
  <c r="AX835" i="7"/>
  <c r="AW828" i="7"/>
  <c r="AX650" i="7"/>
  <c r="AW606" i="7"/>
  <c r="AY110" i="7"/>
  <c r="BF518" i="14"/>
  <c r="BH518" i="14"/>
  <c r="BF348" i="14"/>
  <c r="BH348" i="14"/>
  <c r="AX908" i="7"/>
  <c r="AW818" i="7"/>
  <c r="AX116" i="7"/>
  <c r="BG392" i="14"/>
  <c r="BF368" i="14"/>
  <c r="BH368" i="14"/>
  <c r="BG18" i="14"/>
  <c r="BF8" i="14"/>
  <c r="AW837" i="7"/>
  <c r="AW820" i="7"/>
  <c r="BG519" i="14"/>
  <c r="BH502" i="14"/>
  <c r="AW920" i="7"/>
  <c r="AY920" i="7"/>
  <c r="AW405" i="7"/>
  <c r="BF905" i="14"/>
  <c r="BH905" i="14"/>
  <c r="BH546" i="14"/>
  <c r="BF546" i="14"/>
  <c r="BG541" i="14"/>
  <c r="BH524" i="14"/>
  <c r="AY912" i="7"/>
  <c r="AY650" i="7"/>
  <c r="AX471" i="7"/>
  <c r="AX414" i="7"/>
  <c r="BG847" i="14"/>
  <c r="BH838" i="14"/>
  <c r="BG825" i="14"/>
  <c r="AX923" i="7"/>
  <c r="AX917" i="7"/>
  <c r="AX722" i="7"/>
  <c r="AX720" i="7"/>
  <c r="AX718" i="7"/>
  <c r="AX714" i="7"/>
  <c r="AY503" i="7"/>
  <c r="AW503" i="7"/>
  <c r="AY491" i="7"/>
  <c r="AX477" i="7"/>
  <c r="AW393" i="7"/>
  <c r="AY393" i="7"/>
  <c r="AX793" i="7"/>
  <c r="AW751" i="7"/>
  <c r="AY751" i="7"/>
  <c r="AX739" i="7"/>
  <c r="AX992" i="7"/>
  <c r="AW761" i="7"/>
  <c r="AY761" i="7"/>
  <c r="AY1000" i="7"/>
  <c r="AW1000" i="7"/>
  <c r="AY992" i="7"/>
  <c r="AX812" i="7"/>
  <c r="AW803" i="7"/>
  <c r="AY803" i="7"/>
  <c r="AW799" i="7"/>
  <c r="AW485" i="7"/>
  <c r="AX304" i="7"/>
  <c r="AX205" i="7"/>
  <c r="BF527" i="14"/>
  <c r="AW596" i="7"/>
  <c r="AY596" i="7"/>
  <c r="AX519" i="7"/>
  <c r="AX506" i="7"/>
  <c r="AY483" i="7"/>
  <c r="AW238" i="7"/>
  <c r="AY238" i="7"/>
  <c r="AX203" i="7"/>
  <c r="C50" i="2"/>
  <c r="C46" i="3" s="1"/>
  <c r="BG584" i="14"/>
  <c r="BH538" i="14"/>
  <c r="AX886" i="7"/>
  <c r="AW879" i="7"/>
  <c r="AX838" i="7"/>
  <c r="AW689" i="7"/>
  <c r="AX437" i="7"/>
  <c r="AY228" i="7"/>
  <c r="AW215" i="7"/>
  <c r="AW49" i="7"/>
  <c r="C49" i="2"/>
  <c r="C45" i="3" s="1"/>
  <c r="BF735" i="14"/>
  <c r="BH735" i="14"/>
  <c r="BG581" i="14"/>
  <c r="AY898" i="7"/>
  <c r="AX898" i="7"/>
  <c r="AX859" i="7"/>
  <c r="AW676" i="7"/>
  <c r="AX336" i="7"/>
  <c r="AW308" i="7"/>
  <c r="AW39" i="7"/>
  <c r="AX771" i="7"/>
  <c r="AW663" i="7"/>
  <c r="AX540" i="7"/>
  <c r="AX536" i="7"/>
  <c r="AY534" i="7"/>
  <c r="AY523" i="7"/>
  <c r="AW452" i="7"/>
  <c r="AY452" i="7"/>
  <c r="AX444" i="7"/>
  <c r="AX423" i="7"/>
  <c r="AX421" i="7"/>
  <c r="AX313" i="7"/>
  <c r="AX224" i="7"/>
  <c r="AW211" i="7"/>
  <c r="AW209" i="7"/>
  <c r="AY209" i="7"/>
  <c r="AW139" i="7"/>
  <c r="AY139" i="7"/>
  <c r="AX133" i="7"/>
  <c r="AX131" i="7"/>
  <c r="AX86" i="7"/>
  <c r="AY58" i="7"/>
  <c r="AX33" i="7"/>
  <c r="AX29" i="7"/>
  <c r="BF738" i="14"/>
  <c r="BH738" i="14"/>
  <c r="BG736" i="14"/>
  <c r="BF625" i="14"/>
  <c r="BH625" i="14"/>
  <c r="BG247" i="14"/>
  <c r="AW702" i="7"/>
  <c r="AX694" i="7"/>
  <c r="AY694" i="7"/>
  <c r="AY617" i="7"/>
  <c r="AW617" i="7"/>
  <c r="AX553" i="7"/>
  <c r="AX534" i="7"/>
  <c r="AW448" i="7"/>
  <c r="AX353" i="7"/>
  <c r="AW340" i="7"/>
  <c r="AY340" i="7"/>
  <c r="AX328" i="7"/>
  <c r="AW321" i="7"/>
  <c r="AW259" i="7"/>
  <c r="AY259" i="7"/>
  <c r="AX218" i="7"/>
  <c r="AY212" i="7"/>
  <c r="AY129" i="7"/>
  <c r="AX127" i="7"/>
  <c r="AX88" i="7"/>
  <c r="AY78" i="7"/>
  <c r="AY75" i="7"/>
  <c r="AW75" i="7"/>
  <c r="AX67" i="7"/>
  <c r="AX63" i="7"/>
  <c r="AW54" i="7"/>
  <c r="AY52" i="7"/>
  <c r="AY37" i="7"/>
  <c r="BF620" i="14"/>
  <c r="BH620" i="14"/>
  <c r="AY420" i="7"/>
  <c r="AW420" i="7"/>
  <c r="AX302" i="7"/>
  <c r="BH144" i="14"/>
  <c r="BF144" i="14"/>
  <c r="AX1003" i="7"/>
  <c r="AY929" i="7"/>
  <c r="AW929" i="7"/>
  <c r="AX617" i="7"/>
  <c r="AW217" i="7"/>
  <c r="AX54" i="7"/>
  <c r="AW850" i="7"/>
  <c r="AX659" i="7"/>
  <c r="AX315" i="7"/>
  <c r="AW122" i="7"/>
  <c r="AY122" i="7"/>
  <c r="BH243" i="14"/>
  <c r="BG230" i="14"/>
  <c r="AX955" i="7"/>
  <c r="AX884" i="7"/>
  <c r="AX857" i="7"/>
  <c r="AW527" i="7"/>
  <c r="AX317" i="7"/>
  <c r="AX125" i="7"/>
  <c r="BG244" i="14"/>
  <c r="BH153" i="14"/>
  <c r="AW700" i="7"/>
  <c r="AY561" i="7"/>
  <c r="AW561" i="7"/>
  <c r="AX349" i="7"/>
  <c r="AX216" i="7"/>
  <c r="AX48" i="7"/>
  <c r="BF770" i="14"/>
  <c r="BH770" i="14"/>
  <c r="BG739" i="14"/>
  <c r="BF255" i="14"/>
  <c r="BH255" i="14"/>
  <c r="BG250" i="14"/>
  <c r="AX964" i="7"/>
  <c r="AX949" i="7"/>
  <c r="AW898" i="7"/>
  <c r="AX786" i="7"/>
  <c r="AX780" i="7"/>
  <c r="AW779" i="7"/>
  <c r="AX732" i="7"/>
  <c r="AW725" i="7"/>
  <c r="AX703" i="7"/>
  <c r="AW593" i="7"/>
  <c r="AY593" i="7"/>
  <c r="AX524" i="7"/>
  <c r="AY459" i="7"/>
  <c r="AY457" i="7"/>
  <c r="AX453" i="7"/>
  <c r="AW446" i="7"/>
  <c r="AY365" i="7"/>
  <c r="AX347" i="7"/>
  <c r="AY345" i="7"/>
  <c r="AX239" i="7"/>
  <c r="AY94" i="7"/>
  <c r="AW94" i="7"/>
  <c r="C52" i="2"/>
  <c r="C48" i="3" s="1"/>
  <c r="BF756" i="14"/>
  <c r="BH756" i="14"/>
  <c r="BF316" i="14"/>
  <c r="BH316" i="14"/>
  <c r="BF297" i="14"/>
  <c r="BH297" i="14"/>
  <c r="BG275" i="14"/>
  <c r="BG264" i="14"/>
  <c r="AX209" i="7"/>
  <c r="AX37" i="7"/>
  <c r="D51" i="2"/>
  <c r="E51" i="2" s="1"/>
  <c r="D47" i="3" s="1"/>
  <c r="F47" i="3" s="1"/>
  <c r="E42" i="4"/>
  <c r="BH583" i="14"/>
  <c r="BF583" i="14"/>
  <c r="AY931" i="7"/>
  <c r="C51" i="2"/>
  <c r="C47" i="3" s="1"/>
  <c r="BF698" i="14"/>
  <c r="BH698" i="14"/>
  <c r="BF541" i="14"/>
  <c r="BG86" i="14"/>
  <c r="BH35" i="14"/>
  <c r="AX844" i="7"/>
  <c r="AX435" i="7"/>
  <c r="AW118" i="7"/>
  <c r="AW20" i="7"/>
  <c r="BH232" i="14"/>
  <c r="BF147" i="14"/>
  <c r="BH147" i="14"/>
  <c r="AX936" i="7"/>
  <c r="AX861" i="7"/>
  <c r="AX672" i="7"/>
  <c r="AX228" i="7"/>
  <c r="BG550" i="14"/>
  <c r="BH246" i="14"/>
  <c r="AW674" i="7"/>
  <c r="AW896" i="7"/>
  <c r="AY896" i="7"/>
  <c r="AY696" i="7"/>
  <c r="AW563" i="7"/>
  <c r="AY435" i="7"/>
  <c r="AW435" i="7"/>
  <c r="AX966" i="7"/>
  <c r="AY955" i="7"/>
  <c r="AX730" i="7"/>
  <c r="AW721" i="7"/>
  <c r="AW719" i="7"/>
  <c r="AX707" i="7"/>
  <c r="AY643" i="7"/>
  <c r="AX566" i="7"/>
  <c r="AX366" i="7"/>
  <c r="AW228" i="7"/>
  <c r="AX140" i="7"/>
  <c r="AY133" i="7"/>
  <c r="BF829" i="14"/>
  <c r="BH829" i="14"/>
  <c r="BF784" i="14"/>
  <c r="BH784" i="14"/>
  <c r="BH308" i="14"/>
  <c r="BF308" i="14"/>
  <c r="AX298" i="7"/>
  <c r="BF85" i="14"/>
  <c r="BH85" i="14"/>
  <c r="AW950" i="7"/>
  <c r="AY950" i="7"/>
  <c r="AW933" i="7"/>
  <c r="AY441" i="7"/>
  <c r="AW441" i="7"/>
  <c r="AY83" i="7"/>
  <c r="AW83" i="7"/>
  <c r="AY18" i="7"/>
  <c r="BH586" i="14"/>
  <c r="BF586" i="14"/>
  <c r="BF32" i="14"/>
  <c r="BH32" i="14"/>
  <c r="AW848" i="7"/>
  <c r="AY691" i="7"/>
  <c r="AY533" i="7"/>
  <c r="AW533" i="7"/>
  <c r="AW512" i="7"/>
  <c r="D49" i="2"/>
  <c r="E49" i="2" s="1"/>
  <c r="D45" i="3" s="1"/>
  <c r="F45" i="3" s="1"/>
  <c r="BG145" i="14"/>
  <c r="AX896" i="7"/>
  <c r="AX892" i="7"/>
  <c r="AY769" i="7"/>
  <c r="AX769" i="7"/>
  <c r="AY665" i="7"/>
  <c r="AW342" i="7"/>
  <c r="BF235" i="14"/>
  <c r="AY959" i="7"/>
  <c r="AX959" i="7"/>
  <c r="AY615" i="7"/>
  <c r="AY525" i="7"/>
  <c r="AX532" i="7"/>
  <c r="AX513" i="7"/>
  <c r="AW978" i="7"/>
  <c r="AY978" i="7"/>
  <c r="AX801" i="7"/>
  <c r="AY738" i="7"/>
  <c r="AX716" i="7"/>
  <c r="AY647" i="7"/>
  <c r="AW626" i="7"/>
  <c r="AW624" i="7"/>
  <c r="AY624" i="7"/>
  <c r="AW576" i="7"/>
  <c r="AY574" i="7"/>
  <c r="AX458" i="7"/>
  <c r="AX372" i="7"/>
  <c r="AW359" i="7"/>
  <c r="AW355" i="7"/>
  <c r="AW353" i="7"/>
  <c r="AY353" i="7"/>
  <c r="AW272" i="7"/>
  <c r="AY272" i="7"/>
  <c r="AX252" i="7"/>
  <c r="AW148" i="7"/>
  <c r="BG830" i="14"/>
  <c r="BF815" i="14"/>
  <c r="BH815" i="14"/>
  <c r="BG810" i="14"/>
  <c r="BG799" i="14"/>
  <c r="BH787" i="14"/>
  <c r="BF787" i="14"/>
  <c r="BH487" i="14"/>
  <c r="BF487" i="14"/>
  <c r="BG485" i="14"/>
  <c r="BG426" i="14"/>
  <c r="BG326" i="14"/>
  <c r="BH319" i="14"/>
  <c r="BF319" i="14"/>
  <c r="BG278" i="14"/>
  <c r="AW976" i="7"/>
  <c r="AY976" i="7"/>
  <c r="AY792" i="7"/>
  <c r="AW926" i="7"/>
  <c r="AY926" i="7"/>
  <c r="AY907" i="7"/>
  <c r="AW907" i="7"/>
  <c r="AX822" i="7"/>
  <c r="AW815" i="7"/>
  <c r="AY815" i="7"/>
  <c r="AW805" i="7"/>
  <c r="AY786" i="7"/>
  <c r="AW711" i="7"/>
  <c r="AW649" i="7"/>
  <c r="AY649" i="7"/>
  <c r="AY589" i="7"/>
  <c r="AW589" i="7"/>
  <c r="AX581" i="7"/>
  <c r="AW474" i="7"/>
  <c r="AY474" i="7"/>
  <c r="AW472" i="7"/>
  <c r="AY470" i="7"/>
  <c r="AW409" i="7"/>
  <c r="AY409" i="7"/>
  <c r="AX250" i="7"/>
  <c r="AW243" i="7"/>
  <c r="AY243" i="7"/>
  <c r="AY146" i="7"/>
  <c r="AW144" i="7"/>
  <c r="AX97" i="7"/>
  <c r="AY97" i="7"/>
  <c r="BH959" i="14"/>
  <c r="BF959" i="14"/>
  <c r="BF922" i="14"/>
  <c r="BH922" i="14"/>
  <c r="BH902" i="14"/>
  <c r="BG899" i="14"/>
  <c r="BH893" i="14"/>
  <c r="BH879" i="14"/>
  <c r="BG874" i="14"/>
  <c r="BH873" i="14"/>
  <c r="BF818" i="14"/>
  <c r="BH818" i="14"/>
  <c r="BG788" i="14"/>
  <c r="BF502" i="14"/>
  <c r="BF379" i="14"/>
  <c r="BH379" i="14"/>
  <c r="BG377" i="14"/>
  <c r="BG320" i="14"/>
  <c r="BH292" i="14"/>
  <c r="BF292" i="14"/>
  <c r="BG281" i="14"/>
  <c r="BF88" i="14"/>
  <c r="BH88" i="14"/>
  <c r="BH46" i="14"/>
  <c r="AX988" i="7"/>
  <c r="AY951" i="7"/>
  <c r="AX947" i="7"/>
  <c r="AX770" i="7"/>
  <c r="AX636" i="7"/>
  <c r="AX601" i="7"/>
  <c r="AY566" i="7"/>
  <c r="AW479" i="7"/>
  <c r="AX469" i="7"/>
  <c r="AX398" i="7"/>
  <c r="AW241" i="7"/>
  <c r="AY241" i="7"/>
  <c r="AW163" i="7"/>
  <c r="AW69" i="7"/>
  <c r="BF655" i="14"/>
  <c r="BF395" i="14"/>
  <c r="BF153" i="14"/>
  <c r="AX943" i="7"/>
  <c r="AY873" i="7"/>
  <c r="AX763" i="7"/>
  <c r="AX567" i="7"/>
  <c r="AX267" i="7"/>
  <c r="BG629" i="14"/>
  <c r="AW962" i="7"/>
  <c r="AY865" i="7"/>
  <c r="AX772" i="7"/>
  <c r="AY741" i="7"/>
  <c r="AY702" i="7"/>
  <c r="AW679" i="7"/>
  <c r="AW657" i="7"/>
  <c r="AX610" i="7"/>
  <c r="AX550" i="7"/>
  <c r="AX392" i="7"/>
  <c r="AX282" i="7"/>
  <c r="AX244" i="7"/>
  <c r="AX168" i="7"/>
  <c r="AX74" i="7"/>
  <c r="BH202" i="14"/>
  <c r="BF202" i="14"/>
  <c r="BH156" i="14"/>
  <c r="BF27" i="14"/>
  <c r="BH27" i="14"/>
  <c r="AX995" i="7"/>
  <c r="AX954" i="7"/>
  <c r="AX876" i="7"/>
  <c r="AX686" i="7"/>
  <c r="AX278" i="7"/>
  <c r="AX261" i="7"/>
  <c r="AX242" i="7"/>
  <c r="AY61" i="7"/>
  <c r="BF661" i="14"/>
  <c r="BH369" i="14"/>
  <c r="BF234" i="14"/>
  <c r="BH234" i="14"/>
  <c r="BF58" i="14"/>
  <c r="BG7" i="14"/>
  <c r="AW988" i="7"/>
  <c r="AW930" i="7"/>
  <c r="AX746" i="7"/>
  <c r="AX578" i="7"/>
  <c r="AX503" i="7"/>
  <c r="AX478" i="7"/>
  <c r="AX413" i="7"/>
  <c r="AY301" i="7"/>
  <c r="AX295" i="7"/>
  <c r="AY82" i="7"/>
  <c r="D52" i="2"/>
  <c r="E52" i="2" s="1"/>
  <c r="D48" i="3" s="1"/>
  <c r="F48" i="3" s="1"/>
  <c r="BG947" i="14"/>
  <c r="BG752" i="14"/>
  <c r="BG370" i="14"/>
  <c r="BH176" i="14"/>
  <c r="BF176" i="14"/>
  <c r="BF111" i="14"/>
  <c r="BH111" i="14"/>
  <c r="BG109" i="14"/>
  <c r="AX872" i="7"/>
  <c r="AX868" i="7"/>
  <c r="AX854" i="7"/>
  <c r="AW840" i="7"/>
  <c r="AW774" i="7"/>
  <c r="AX753" i="7"/>
  <c r="AW750" i="7"/>
  <c r="AX740" i="7"/>
  <c r="AW697" i="7"/>
  <c r="AX602" i="7"/>
  <c r="AX580" i="7"/>
  <c r="AW573" i="7"/>
  <c r="AX493" i="7"/>
  <c r="AX426" i="7"/>
  <c r="AX403" i="7"/>
  <c r="AW269" i="7"/>
  <c r="AW202" i="7"/>
  <c r="AX181" i="7"/>
  <c r="AW168" i="7"/>
  <c r="AW102" i="7"/>
  <c r="AW100" i="7"/>
  <c r="AY100" i="7"/>
  <c r="BG982" i="14"/>
  <c r="BG979" i="14"/>
  <c r="BF783" i="14"/>
  <c r="BH783" i="14"/>
  <c r="BF757" i="14"/>
  <c r="BH692" i="14"/>
  <c r="BF692" i="14"/>
  <c r="BG690" i="14"/>
  <c r="BF681" i="14"/>
  <c r="BH681" i="14"/>
  <c r="BH670" i="14"/>
  <c r="BF670" i="14"/>
  <c r="BF492" i="14"/>
  <c r="BG490" i="14"/>
  <c r="BF467" i="14"/>
  <c r="BH467" i="14"/>
  <c r="BH375" i="14"/>
  <c r="BF375" i="14"/>
  <c r="BF288" i="14"/>
  <c r="BG177" i="14"/>
  <c r="BG166" i="14"/>
  <c r="BF140" i="14"/>
  <c r="BH140" i="14"/>
  <c r="AW760" i="7"/>
  <c r="AX752" i="7"/>
  <c r="AW661" i="7"/>
  <c r="AX492" i="7"/>
  <c r="AW464" i="7"/>
  <c r="AW387" i="7"/>
  <c r="BF931" i="14"/>
  <c r="BH931" i="14"/>
  <c r="BG637" i="14"/>
  <c r="AW1003" i="7"/>
  <c r="AW979" i="7"/>
  <c r="AX825" i="7"/>
  <c r="AY275" i="7"/>
  <c r="BF658" i="14"/>
  <c r="BF631" i="14"/>
  <c r="BH631" i="14"/>
  <c r="BF360" i="14"/>
  <c r="AX997" i="7"/>
  <c r="AX930" i="7"/>
  <c r="AY863" i="7"/>
  <c r="AW812" i="7"/>
  <c r="AW767" i="7"/>
  <c r="AY692" i="7"/>
  <c r="AW681" i="7"/>
  <c r="AX675" i="7"/>
  <c r="AX664" i="7"/>
  <c r="AW646" i="7"/>
  <c r="AY530" i="7"/>
  <c r="AX484" i="7"/>
  <c r="AY7" i="7"/>
  <c r="BG932" i="14"/>
  <c r="BF587" i="14"/>
  <c r="BH587" i="14"/>
  <c r="BF363" i="14"/>
  <c r="BG154" i="14"/>
  <c r="BG126" i="14"/>
  <c r="AX902" i="7"/>
  <c r="AX785" i="7"/>
  <c r="AW754" i="7"/>
  <c r="AW739" i="7"/>
  <c r="AW690" i="7"/>
  <c r="AY149" i="7"/>
  <c r="BF938" i="14"/>
  <c r="BH780" i="14"/>
  <c r="BF780" i="14"/>
  <c r="BG616" i="14"/>
  <c r="BF418" i="14"/>
  <c r="BH418" i="14"/>
  <c r="BG240" i="14"/>
  <c r="AX974" i="7"/>
  <c r="AW735" i="7"/>
  <c r="AX630" i="7"/>
  <c r="AY601" i="7"/>
  <c r="AW601" i="7"/>
  <c r="AW490" i="7"/>
  <c r="AY490" i="7"/>
  <c r="AW469" i="7"/>
  <c r="AW400" i="7"/>
  <c r="AY362" i="7"/>
  <c r="AX183" i="7"/>
  <c r="BG459" i="14"/>
  <c r="BG373" i="14"/>
  <c r="BF265" i="14"/>
  <c r="BH265" i="14"/>
  <c r="BH248" i="14"/>
  <c r="BG200" i="14"/>
  <c r="AX976" i="7"/>
  <c r="AY939" i="7"/>
  <c r="AX909" i="7"/>
  <c r="AX905" i="7"/>
  <c r="AW965" i="7"/>
  <c r="AY965" i="7"/>
  <c r="AX961" i="7"/>
  <c r="AW943" i="7"/>
  <c r="AX935" i="7"/>
  <c r="AX883" i="7"/>
  <c r="AW847" i="7"/>
  <c r="AX841" i="7"/>
  <c r="AX792" i="7"/>
  <c r="AW787" i="7"/>
  <c r="AY779" i="7"/>
  <c r="AW770" i="7"/>
  <c r="AX715" i="7"/>
  <c r="AX696" i="7"/>
  <c r="AX691" i="7"/>
  <c r="AY635" i="7"/>
  <c r="AW614" i="7"/>
  <c r="AW612" i="7"/>
  <c r="AY610" i="7"/>
  <c r="AX593" i="7"/>
  <c r="AX514" i="7"/>
  <c r="AW509" i="7"/>
  <c r="AY509" i="7"/>
  <c r="AW499" i="7"/>
  <c r="AW377" i="7"/>
  <c r="AW375" i="7"/>
  <c r="AW305" i="7"/>
  <c r="AY299" i="7"/>
  <c r="AX285" i="7"/>
  <c r="AX253" i="7"/>
  <c r="AX179" i="7"/>
  <c r="AX158" i="7"/>
  <c r="AX122" i="7"/>
  <c r="AX90" i="7"/>
  <c r="AW17" i="7"/>
  <c r="BH826" i="14"/>
  <c r="BG761" i="14"/>
  <c r="BG682" i="14"/>
  <c r="BH650" i="14"/>
  <c r="BF444" i="14"/>
  <c r="BH444" i="14"/>
  <c r="BG271" i="14"/>
  <c r="BF211" i="14"/>
  <c r="BH211" i="14"/>
  <c r="BG209" i="14"/>
  <c r="AX915" i="7"/>
  <c r="AW910" i="7"/>
  <c r="AY842" i="7"/>
  <c r="AX737" i="7"/>
  <c r="AW477" i="7"/>
  <c r="AY477" i="7"/>
  <c r="AW224" i="7"/>
  <c r="AX80" i="7"/>
  <c r="BH960" i="14"/>
  <c r="BF960" i="14"/>
  <c r="BF357" i="14"/>
  <c r="BH41" i="14"/>
  <c r="BF41" i="14"/>
  <c r="AX958" i="7"/>
  <c r="AX827" i="7"/>
  <c r="AY690" i="7"/>
  <c r="AW581" i="7"/>
  <c r="AX539" i="7"/>
  <c r="AW458" i="7"/>
  <c r="AX288" i="7"/>
  <c r="AX166" i="7"/>
  <c r="AX149" i="7"/>
  <c r="AX145" i="7"/>
  <c r="BG667" i="14"/>
  <c r="BF623" i="14"/>
  <c r="BG401" i="14"/>
  <c r="BF170" i="14"/>
  <c r="BH170" i="14"/>
  <c r="BH52" i="14"/>
  <c r="BH49" i="14"/>
  <c r="BH24" i="14"/>
  <c r="AX965" i="7"/>
  <c r="AW936" i="7"/>
  <c r="AY528" i="7"/>
  <c r="AY398" i="7"/>
  <c r="AX379" i="7"/>
  <c r="AW155" i="7"/>
  <c r="AW65" i="7"/>
  <c r="AX5" i="7"/>
  <c r="BG67" i="14"/>
  <c r="AX928" i="7"/>
  <c r="AX870" i="7"/>
  <c r="AX847" i="7"/>
  <c r="AX823" i="7"/>
  <c r="AW763" i="7"/>
  <c r="AW752" i="7"/>
  <c r="AY385" i="7"/>
  <c r="AW50" i="7"/>
  <c r="BF590" i="14"/>
  <c r="BH239" i="14"/>
  <c r="BF239" i="14"/>
  <c r="BF208" i="14"/>
  <c r="BH208" i="14"/>
  <c r="BG171" i="14"/>
  <c r="BH159" i="14"/>
  <c r="BG70" i="14"/>
  <c r="BF52" i="14"/>
  <c r="BG42" i="14"/>
  <c r="AX963" i="7"/>
  <c r="AW921" i="7"/>
  <c r="AX900" i="7"/>
  <c r="AX887" i="7"/>
  <c r="AW853" i="7"/>
  <c r="AX768" i="7"/>
  <c r="AY752" i="7"/>
  <c r="AY688" i="7"/>
  <c r="AY664" i="7"/>
  <c r="AW623" i="7"/>
  <c r="AY603" i="7"/>
  <c r="AX595" i="7"/>
  <c r="AX501" i="7"/>
  <c r="AW467" i="7"/>
  <c r="AX407" i="7"/>
  <c r="AX312" i="7"/>
  <c r="AX293" i="7"/>
  <c r="AX200" i="7"/>
  <c r="AW91" i="7"/>
  <c r="AW80" i="7"/>
  <c r="AY80" i="7"/>
  <c r="AW9" i="7"/>
  <c r="BF932" i="14"/>
  <c r="BH932" i="14"/>
  <c r="BG416" i="14"/>
  <c r="AW961" i="7"/>
  <c r="AX957" i="7"/>
  <c r="AX940" i="7"/>
  <c r="AX879" i="7"/>
  <c r="AY876" i="7"/>
  <c r="AW868" i="7"/>
  <c r="AW768" i="7"/>
  <c r="AW766" i="7"/>
  <c r="AX757" i="7"/>
  <c r="AX755" i="7"/>
  <c r="AX713" i="7"/>
  <c r="AW684" i="7"/>
  <c r="AX611" i="7"/>
  <c r="AX551" i="7"/>
  <c r="AW531" i="7"/>
  <c r="AY529" i="7"/>
  <c r="AW518" i="7"/>
  <c r="AX487" i="7"/>
  <c r="AW482" i="7"/>
  <c r="AY413" i="7"/>
  <c r="AX334" i="7"/>
  <c r="AW314" i="7"/>
  <c r="AW297" i="7"/>
  <c r="AY274" i="7"/>
  <c r="AW206" i="7"/>
  <c r="AY206" i="7"/>
  <c r="AW185" i="7"/>
  <c r="AX120" i="7"/>
  <c r="BH973" i="14"/>
  <c r="BF973" i="14"/>
  <c r="BG815" i="14"/>
  <c r="BF814" i="14"/>
  <c r="BG809" i="14"/>
  <c r="BH806" i="14"/>
  <c r="BH758" i="14"/>
  <c r="BF695" i="14"/>
  <c r="BG654" i="14"/>
  <c r="BG530" i="14"/>
  <c r="BG527" i="14"/>
  <c r="BF523" i="14"/>
  <c r="BH523" i="14"/>
  <c r="BG521" i="14"/>
  <c r="BG513" i="14"/>
  <c r="BH495" i="14"/>
  <c r="BF495" i="14"/>
  <c r="BF387" i="14"/>
  <c r="BH268" i="14"/>
  <c r="BH223" i="14"/>
  <c r="BF223" i="14"/>
  <c r="AY211" i="7"/>
  <c r="AY202" i="7"/>
  <c r="AY194" i="7"/>
  <c r="AX192" i="7"/>
  <c r="AY163" i="7"/>
  <c r="AW126" i="7"/>
  <c r="AY85" i="7"/>
  <c r="AY39" i="7"/>
  <c r="BF1000" i="14"/>
  <c r="BH1000" i="14"/>
  <c r="BG827" i="14"/>
  <c r="BH803" i="14"/>
  <c r="BH798" i="14"/>
  <c r="BG685" i="14"/>
  <c r="BH676" i="14"/>
  <c r="BF676" i="14"/>
  <c r="BF484" i="14"/>
  <c r="BH484" i="14"/>
  <c r="BG474" i="14"/>
  <c r="BH271" i="14"/>
  <c r="BF229" i="14"/>
  <c r="BH229" i="14"/>
  <c r="BG224" i="14"/>
  <c r="BG215" i="14"/>
  <c r="BH181" i="14"/>
  <c r="AW169" i="7"/>
  <c r="BG992" i="14"/>
  <c r="BF944" i="14"/>
  <c r="BF716" i="14"/>
  <c r="BG446" i="14"/>
  <c r="BG361" i="14"/>
  <c r="BH126" i="14"/>
  <c r="AX969" i="7"/>
  <c r="AX911" i="7"/>
  <c r="AY720" i="7"/>
  <c r="AW615" i="7"/>
  <c r="AW358" i="7"/>
  <c r="AX180" i="7"/>
  <c r="AY160" i="7"/>
  <c r="AW33" i="7"/>
  <c r="BG1001" i="14"/>
  <c r="BG850" i="14"/>
  <c r="BG625" i="14"/>
  <c r="BG455" i="14"/>
  <c r="BG376" i="14"/>
  <c r="BH337" i="14"/>
  <c r="BG296" i="14"/>
  <c r="AY986" i="7"/>
  <c r="AW821" i="7"/>
  <c r="AW808" i="7"/>
  <c r="AW680" i="7"/>
  <c r="AX658" i="7"/>
  <c r="AW506" i="7"/>
  <c r="AX494" i="7"/>
  <c r="AX441" i="7"/>
  <c r="AW436" i="7"/>
  <c r="AX428" i="7"/>
  <c r="AW397" i="7"/>
  <c r="AX391" i="7"/>
  <c r="AX337" i="7"/>
  <c r="AX262" i="7"/>
  <c r="AX229" i="7"/>
  <c r="AX227" i="7"/>
  <c r="AX176" i="7"/>
  <c r="AX121" i="7"/>
  <c r="AY116" i="7"/>
  <c r="AX75" i="7"/>
  <c r="AY66" i="7"/>
  <c r="AX21" i="7"/>
  <c r="BF1001" i="14"/>
  <c r="BH992" i="14"/>
  <c r="BG927" i="14"/>
  <c r="BF918" i="14"/>
  <c r="BH918" i="14"/>
  <c r="BF771" i="14"/>
  <c r="BF765" i="14"/>
  <c r="BF730" i="14"/>
  <c r="BH730" i="14"/>
  <c r="BG725" i="14"/>
  <c r="BF711" i="14"/>
  <c r="BG645" i="14"/>
  <c r="BH619" i="14"/>
  <c r="BF619" i="14"/>
  <c r="BF412" i="14"/>
  <c r="BG364" i="14"/>
  <c r="BG352" i="14"/>
  <c r="BH340" i="14"/>
  <c r="BH129" i="14"/>
  <c r="BG104" i="14"/>
  <c r="BG96" i="14"/>
  <c r="AY246" i="7"/>
  <c r="AW246" i="7"/>
  <c r="AY235" i="7"/>
  <c r="AX165" i="7"/>
  <c r="M44" i="3"/>
  <c r="M45" i="3" s="1"/>
  <c r="BF985" i="14"/>
  <c r="BH985" i="14"/>
  <c r="BH950" i="14"/>
  <c r="BG839" i="14"/>
  <c r="BG722" i="14"/>
  <c r="BG714" i="14"/>
  <c r="BF701" i="14"/>
  <c r="BH357" i="14"/>
  <c r="BF250" i="14"/>
  <c r="BH250" i="14"/>
  <c r="BH64" i="14"/>
  <c r="BF64" i="14"/>
  <c r="BF36" i="14"/>
  <c r="BH36" i="14"/>
  <c r="AW892" i="7"/>
  <c r="AX751" i="7"/>
  <c r="AX676" i="7"/>
  <c r="AX565" i="7"/>
  <c r="AX417" i="7"/>
  <c r="AX320" i="7"/>
  <c r="AW244" i="7"/>
  <c r="AY244" i="7"/>
  <c r="AX178" i="7"/>
  <c r="AW171" i="7"/>
  <c r="AW158" i="7"/>
  <c r="AY158" i="7"/>
  <c r="BF906" i="14"/>
  <c r="BG699" i="14"/>
  <c r="BF451" i="14"/>
  <c r="BF448" i="14"/>
  <c r="BH448" i="14"/>
  <c r="BF298" i="14"/>
  <c r="BF143" i="14"/>
  <c r="BH143" i="14"/>
  <c r="BG141" i="14"/>
  <c r="BG73" i="14"/>
  <c r="BF67" i="14"/>
  <c r="BH67" i="14"/>
  <c r="AX998" i="7"/>
  <c r="AW942" i="7"/>
  <c r="AX933" i="7"/>
  <c r="AY904" i="7"/>
  <c r="AX893" i="7"/>
  <c r="AW888" i="7"/>
  <c r="AX863" i="7"/>
  <c r="AX839" i="7"/>
  <c r="AW782" i="7"/>
  <c r="AW780" i="7"/>
  <c r="AX760" i="7"/>
  <c r="AX736" i="7"/>
  <c r="AX723" i="7"/>
  <c r="AX708" i="7"/>
  <c r="AX699" i="7"/>
  <c r="AY638" i="7"/>
  <c r="AW580" i="7"/>
  <c r="AW539" i="7"/>
  <c r="AW537" i="7"/>
  <c r="AW487" i="7"/>
  <c r="AX470" i="7"/>
  <c r="AX457" i="7"/>
  <c r="AX430" i="7"/>
  <c r="AW423" i="7"/>
  <c r="AW410" i="7"/>
  <c r="AY408" i="7"/>
  <c r="AX389" i="7"/>
  <c r="AX376" i="7"/>
  <c r="AW371" i="7"/>
  <c r="AW296" i="7"/>
  <c r="AW294" i="7"/>
  <c r="AX275" i="7"/>
  <c r="AW270" i="7"/>
  <c r="AX247" i="7"/>
  <c r="AX189" i="7"/>
  <c r="AW167" i="7"/>
  <c r="AX161" i="7"/>
  <c r="AW129" i="7"/>
  <c r="AX71" i="7"/>
  <c r="BG954" i="14"/>
  <c r="BH953" i="14"/>
  <c r="BG919" i="14"/>
  <c r="BH909" i="14"/>
  <c r="BF909" i="14"/>
  <c r="BF788" i="14"/>
  <c r="BH788" i="14"/>
  <c r="BG766" i="14"/>
  <c r="BF733" i="14"/>
  <c r="BG628" i="14"/>
  <c r="BF475" i="14"/>
  <c r="BG473" i="14"/>
  <c r="BG461" i="14"/>
  <c r="BG452" i="14"/>
  <c r="BF388" i="14"/>
  <c r="BH388" i="14"/>
  <c r="BF164" i="14"/>
  <c r="BF152" i="14"/>
  <c r="BH152" i="14"/>
  <c r="BG150" i="14"/>
  <c r="BG147" i="14"/>
  <c r="BG144" i="14"/>
  <c r="BF84" i="14"/>
  <c r="BH84" i="14"/>
  <c r="BG79" i="14"/>
  <c r="AW46" i="7"/>
  <c r="H38" i="4"/>
  <c r="H39" i="4"/>
  <c r="H40" i="4"/>
  <c r="BF841" i="14"/>
  <c r="BH841" i="14"/>
  <c r="BG619" i="14"/>
  <c r="AX980" i="7"/>
  <c r="AX942" i="7"/>
  <c r="AY928" i="7"/>
  <c r="AX875" i="7"/>
  <c r="AX843" i="7"/>
  <c r="AW793" i="7"/>
  <c r="AX520" i="7"/>
  <c r="AX443" i="7"/>
  <c r="AW388" i="7"/>
  <c r="AW993" i="7"/>
  <c r="AX989" i="7"/>
  <c r="AX985" i="7"/>
  <c r="AY933" i="7"/>
  <c r="AX931" i="7"/>
  <c r="AX895" i="7"/>
  <c r="AX882" i="7"/>
  <c r="AW871" i="7"/>
  <c r="AX867" i="7"/>
  <c r="AW839" i="7"/>
  <c r="AY837" i="7"/>
  <c r="AX828" i="7"/>
  <c r="AX809" i="7"/>
  <c r="AY802" i="7"/>
  <c r="AX798" i="7"/>
  <c r="AX787" i="7"/>
  <c r="AX783" i="7"/>
  <c r="AY727" i="7"/>
  <c r="AX719" i="7"/>
  <c r="AW687" i="7"/>
  <c r="AX649" i="7"/>
  <c r="AX594" i="7"/>
  <c r="AX561" i="7"/>
  <c r="AX542" i="7"/>
  <c r="AX529" i="7"/>
  <c r="AX432" i="7"/>
  <c r="AX415" i="7"/>
  <c r="AX396" i="7"/>
  <c r="AW384" i="7"/>
  <c r="AY359" i="7"/>
  <c r="AX357" i="7"/>
  <c r="AX346" i="7"/>
  <c r="AY311" i="7"/>
  <c r="AX286" i="7"/>
  <c r="AX117" i="7"/>
  <c r="AX45" i="7"/>
  <c r="AW38" i="7"/>
  <c r="AX34" i="7"/>
  <c r="C54" i="2"/>
  <c r="C50" i="3" s="1"/>
  <c r="E38" i="4"/>
  <c r="E39" i="4"/>
  <c r="E40" i="4"/>
  <c r="BF956" i="14"/>
  <c r="BF924" i="14"/>
  <c r="BF921" i="14"/>
  <c r="BG775" i="14"/>
  <c r="BF743" i="14"/>
  <c r="BF719" i="14"/>
  <c r="BG626" i="14"/>
  <c r="BF472" i="14"/>
  <c r="BH472" i="14"/>
  <c r="BG467" i="14"/>
  <c r="BG413" i="14"/>
  <c r="BG389" i="14"/>
  <c r="BG139" i="14"/>
  <c r="BG133" i="14"/>
  <c r="AX287" i="7"/>
  <c r="AW280" i="7"/>
  <c r="AX270" i="7"/>
  <c r="AX243" i="7"/>
  <c r="AW214" i="7"/>
  <c r="AX210" i="7"/>
  <c r="AX142" i="7"/>
  <c r="AW121" i="7"/>
  <c r="AX106" i="7"/>
  <c r="AW11" i="7"/>
  <c r="BF869" i="14"/>
  <c r="BH869" i="14"/>
  <c r="BF861" i="14"/>
  <c r="BF855" i="14"/>
  <c r="BF746" i="14"/>
  <c r="BG738" i="14"/>
  <c r="BG644" i="14"/>
  <c r="BH637" i="14"/>
  <c r="BF597" i="14"/>
  <c r="BG592" i="14"/>
  <c r="BH568" i="14"/>
  <c r="BH565" i="14"/>
  <c r="BH547" i="14"/>
  <c r="BH527" i="14"/>
  <c r="BG525" i="14"/>
  <c r="BG506" i="14"/>
  <c r="BF407" i="14"/>
  <c r="BF318" i="14"/>
  <c r="BF304" i="14"/>
  <c r="BH304" i="14"/>
  <c r="BG302" i="14"/>
  <c r="BF299" i="14"/>
  <c r="BG256" i="14"/>
  <c r="BG253" i="14"/>
  <c r="BH238" i="14"/>
  <c r="BF238" i="14"/>
  <c r="BG236" i="14"/>
  <c r="BG213" i="14"/>
  <c r="BH177" i="14"/>
  <c r="BF104" i="14"/>
  <c r="BG45" i="14"/>
  <c r="BF969" i="14"/>
  <c r="BH969" i="14"/>
  <c r="BF872" i="14"/>
  <c r="BG867" i="14"/>
  <c r="BG853" i="14"/>
  <c r="BH847" i="14"/>
  <c r="BH731" i="14"/>
  <c r="BF640" i="14"/>
  <c r="BG557" i="14"/>
  <c r="BG551" i="14"/>
  <c r="BH541" i="14"/>
  <c r="BG445" i="14"/>
  <c r="BF433" i="14"/>
  <c r="BH433" i="14"/>
  <c r="BG431" i="14"/>
  <c r="BG319" i="14"/>
  <c r="BG305" i="14"/>
  <c r="BG273" i="14"/>
  <c r="BF256" i="14"/>
  <c r="BH256" i="14"/>
  <c r="BH212" i="14"/>
  <c r="BG117" i="14"/>
  <c r="BF73" i="14"/>
  <c r="BH73" i="14"/>
  <c r="BG43" i="14"/>
  <c r="AX436" i="7"/>
  <c r="AX431" i="7"/>
  <c r="AW374" i="7"/>
  <c r="AX329" i="7"/>
  <c r="AX316" i="7"/>
  <c r="AX197" i="7"/>
  <c r="AY168" i="7"/>
  <c r="AX146" i="7"/>
  <c r="AY130" i="7"/>
  <c r="AX10" i="7"/>
  <c r="BF984" i="14"/>
  <c r="BG973" i="14"/>
  <c r="BF963" i="14"/>
  <c r="BG888" i="14"/>
  <c r="BG873" i="14"/>
  <c r="BG856" i="14"/>
  <c r="BH850" i="14"/>
  <c r="BH836" i="14"/>
  <c r="BG834" i="14"/>
  <c r="BF828" i="14"/>
  <c r="BG791" i="14"/>
  <c r="BF764" i="14"/>
  <c r="BF761" i="14"/>
  <c r="BH761" i="14"/>
  <c r="BG747" i="14"/>
  <c r="BH734" i="14"/>
  <c r="BF734" i="14"/>
  <c r="BF672" i="14"/>
  <c r="BH672" i="14"/>
  <c r="BF663" i="14"/>
  <c r="BG661" i="14"/>
  <c r="BH660" i="14"/>
  <c r="BF654" i="14"/>
  <c r="BG652" i="14"/>
  <c r="BG560" i="14"/>
  <c r="BF550" i="14"/>
  <c r="BH550" i="14"/>
  <c r="BF544" i="14"/>
  <c r="BH536" i="14"/>
  <c r="BG448" i="14"/>
  <c r="BG423" i="14"/>
  <c r="BF413" i="14"/>
  <c r="BH413" i="14"/>
  <c r="BG262" i="14"/>
  <c r="BG239" i="14"/>
  <c r="BG143" i="14"/>
  <c r="BF125" i="14"/>
  <c r="BG105" i="14"/>
  <c r="BG57" i="14"/>
  <c r="BF42" i="14"/>
  <c r="BH42" i="14"/>
  <c r="AY721" i="7"/>
  <c r="AX695" i="7"/>
  <c r="AX639" i="7"/>
  <c r="AY563" i="7"/>
  <c r="AX557" i="7"/>
  <c r="AW556" i="7"/>
  <c r="AX502" i="7"/>
  <c r="AY375" i="7"/>
  <c r="AX368" i="7"/>
  <c r="AW361" i="7"/>
  <c r="AX327" i="7"/>
  <c r="AX307" i="7"/>
  <c r="AY283" i="7"/>
  <c r="AX230" i="7"/>
  <c r="AW166" i="7"/>
  <c r="AX64" i="7"/>
  <c r="AX27" i="7"/>
  <c r="AW7" i="7"/>
  <c r="BG994" i="14"/>
  <c r="BF981" i="14"/>
  <c r="BH981" i="14"/>
  <c r="BH978" i="14"/>
  <c r="BG976" i="14"/>
  <c r="BG964" i="14"/>
  <c r="BG879" i="14"/>
  <c r="BF873" i="14"/>
  <c r="BG837" i="14"/>
  <c r="BH747" i="14"/>
  <c r="BG607" i="14"/>
  <c r="BG604" i="14"/>
  <c r="BG578" i="14"/>
  <c r="BG434" i="14"/>
  <c r="BH137" i="14"/>
  <c r="BG80" i="14"/>
  <c r="BF927" i="14"/>
  <c r="BG802" i="14"/>
  <c r="BG763" i="14"/>
  <c r="BH691" i="14"/>
  <c r="BF685" i="14"/>
  <c r="BH685" i="14"/>
  <c r="BH667" i="14"/>
  <c r="BG624" i="14"/>
  <c r="BG591" i="14"/>
  <c r="BG520" i="14"/>
  <c r="BF511" i="14"/>
  <c r="BG509" i="14"/>
  <c r="BG488" i="14"/>
  <c r="BH432" i="14"/>
  <c r="BF426" i="14"/>
  <c r="BH426" i="14"/>
  <c r="BH395" i="14"/>
  <c r="BG289" i="14"/>
  <c r="BG184" i="14"/>
  <c r="BF180" i="14"/>
  <c r="BH180" i="14"/>
  <c r="BH171" i="14"/>
  <c r="BH91" i="14"/>
  <c r="BG89" i="14"/>
  <c r="BH45" i="14"/>
  <c r="BF45" i="14"/>
  <c r="BG959" i="14"/>
  <c r="BG941" i="14"/>
  <c r="BG938" i="14"/>
  <c r="BG928" i="14"/>
  <c r="BF883" i="14"/>
  <c r="BH825" i="14"/>
  <c r="BG817" i="14"/>
  <c r="BF688" i="14"/>
  <c r="BF611" i="14"/>
  <c r="BH566" i="14"/>
  <c r="BG454" i="14"/>
  <c r="BH429" i="14"/>
  <c r="BF324" i="14"/>
  <c r="BG315" i="14"/>
  <c r="BH312" i="14"/>
  <c r="BG298" i="14"/>
  <c r="BG280" i="14"/>
  <c r="BG277" i="14"/>
  <c r="BF242" i="14"/>
  <c r="BG234" i="14"/>
  <c r="BF192" i="14"/>
  <c r="BG172" i="14"/>
  <c r="BF109" i="14"/>
  <c r="BF100" i="14"/>
  <c r="BH60" i="14"/>
  <c r="BF48" i="14"/>
  <c r="BH48" i="14"/>
  <c r="E43" i="4"/>
  <c r="D50" i="2"/>
  <c r="E50" i="2" s="1"/>
  <c r="D46" i="3" s="1"/>
  <c r="F46" i="3" s="1"/>
  <c r="BG962" i="14"/>
  <c r="BF904" i="14"/>
  <c r="BG855" i="14"/>
  <c r="BF837" i="14"/>
  <c r="BH837" i="14"/>
  <c r="BG823" i="14"/>
  <c r="BH805" i="14"/>
  <c r="BH799" i="14"/>
  <c r="BH775" i="14"/>
  <c r="BF772" i="14"/>
  <c r="BH712" i="14"/>
  <c r="BF712" i="14"/>
  <c r="BH706" i="14"/>
  <c r="BG704" i="14"/>
  <c r="BG698" i="14"/>
  <c r="BG618" i="14"/>
  <c r="BG612" i="14"/>
  <c r="BG585" i="14"/>
  <c r="BH578" i="14"/>
  <c r="BH572" i="14"/>
  <c r="BG492" i="14"/>
  <c r="BG457" i="14"/>
  <c r="BF432" i="14"/>
  <c r="BG427" i="14"/>
  <c r="BH402" i="14"/>
  <c r="BG345" i="14"/>
  <c r="BG325" i="14"/>
  <c r="BG292" i="14"/>
  <c r="BF198" i="14"/>
  <c r="BG190" i="14"/>
  <c r="BG178" i="14"/>
  <c r="BG131" i="14"/>
  <c r="BG122" i="14"/>
  <c r="BH115" i="14"/>
  <c r="BF112" i="14"/>
  <c r="BG92" i="14"/>
  <c r="BF63" i="14"/>
  <c r="BG46" i="14"/>
  <c r="AX394" i="7"/>
  <c r="AW230" i="7"/>
  <c r="AX226" i="7"/>
  <c r="AX135" i="7"/>
  <c r="AX50" i="7"/>
  <c r="AX26" i="7"/>
  <c r="BF955" i="14"/>
  <c r="BG914" i="14"/>
  <c r="BH846" i="14"/>
  <c r="BF802" i="14"/>
  <c r="BH802" i="14"/>
  <c r="BH793" i="14"/>
  <c r="BG713" i="14"/>
  <c r="BF697" i="14"/>
  <c r="BG600" i="14"/>
  <c r="BF509" i="14"/>
  <c r="BH506" i="14"/>
  <c r="BH503" i="14"/>
  <c r="BG439" i="14"/>
  <c r="BG433" i="14"/>
  <c r="BG299" i="14"/>
  <c r="BG202" i="14"/>
  <c r="BH193" i="14"/>
  <c r="BG116" i="14"/>
  <c r="BH80" i="14"/>
  <c r="BG49" i="14"/>
  <c r="BG41" i="14"/>
  <c r="AX118" i="7"/>
  <c r="AY34" i="7"/>
  <c r="BG980" i="14"/>
  <c r="BG857" i="14"/>
  <c r="BG845" i="14"/>
  <c r="BF842" i="14"/>
  <c r="BH708" i="14"/>
  <c r="BF677" i="14"/>
  <c r="BH677" i="14"/>
  <c r="BH655" i="14"/>
  <c r="BH632" i="14"/>
  <c r="BG562" i="14"/>
  <c r="BF491" i="14"/>
  <c r="BG489" i="14"/>
  <c r="BG443" i="14"/>
  <c r="BG347" i="14"/>
  <c r="BF340" i="14"/>
  <c r="BF332" i="14"/>
  <c r="BH293" i="14"/>
  <c r="BF281" i="14"/>
  <c r="BF268" i="14"/>
  <c r="BG241" i="14"/>
  <c r="BF194" i="14"/>
  <c r="BH191" i="14"/>
  <c r="BF185" i="14"/>
  <c r="BF166" i="14"/>
  <c r="BH163" i="14"/>
  <c r="BG149" i="14"/>
  <c r="BG981" i="14"/>
  <c r="BG946" i="14"/>
  <c r="BG915" i="14"/>
  <c r="BF857" i="14"/>
  <c r="BH830" i="14"/>
  <c r="BH797" i="14"/>
  <c r="BG795" i="14"/>
  <c r="BG770" i="14"/>
  <c r="BH729" i="14"/>
  <c r="BG709" i="14"/>
  <c r="BG678" i="14"/>
  <c r="BF668" i="14"/>
  <c r="BG543" i="14"/>
  <c r="BG522" i="14"/>
  <c r="BF513" i="14"/>
  <c r="BF501" i="14"/>
  <c r="BG453" i="14"/>
  <c r="BF440" i="14"/>
  <c r="BG435" i="14"/>
  <c r="BG333" i="14"/>
  <c r="BG297" i="14"/>
  <c r="BG269" i="14"/>
  <c r="BG220" i="14"/>
  <c r="BF188" i="14"/>
  <c r="BH188" i="14"/>
  <c r="BH185" i="14"/>
  <c r="BF175" i="14"/>
  <c r="BH160" i="14"/>
  <c r="BH127" i="14"/>
  <c r="BG91" i="14"/>
  <c r="BG44" i="14"/>
  <c r="BG38" i="14"/>
  <c r="BF31" i="14"/>
  <c r="BH948" i="14"/>
  <c r="BG937" i="14"/>
  <c r="BH920" i="14"/>
  <c r="BG906" i="14"/>
  <c r="BF868" i="14"/>
  <c r="BG866" i="14"/>
  <c r="BF860" i="14"/>
  <c r="BG846" i="14"/>
  <c r="BH807" i="14"/>
  <c r="BG771" i="14"/>
  <c r="BH760" i="14"/>
  <c r="BG740" i="14"/>
  <c r="BH702" i="14"/>
  <c r="BF699" i="14"/>
  <c r="BF684" i="14"/>
  <c r="BG666" i="14"/>
  <c r="BG617" i="14"/>
  <c r="BF616" i="14"/>
  <c r="BF607" i="14"/>
  <c r="BH601" i="14"/>
  <c r="BF573" i="14"/>
  <c r="BF528" i="14"/>
  <c r="BG438" i="14"/>
  <c r="BG412" i="14"/>
  <c r="BG394" i="14"/>
  <c r="BG381" i="14"/>
  <c r="BF371" i="14"/>
  <c r="BG330" i="14"/>
  <c r="BG294" i="14"/>
  <c r="BG245" i="14"/>
  <c r="BG226" i="14"/>
  <c r="BH220" i="14"/>
  <c r="BF216" i="14"/>
  <c r="BG214" i="14"/>
  <c r="BH197" i="14"/>
  <c r="BG189" i="14"/>
  <c r="BF142" i="14"/>
  <c r="BG115" i="14"/>
  <c r="BG97" i="14"/>
  <c r="BG955" i="14"/>
  <c r="BG885" i="14"/>
  <c r="BG861" i="14"/>
  <c r="BG843" i="14"/>
  <c r="BF810" i="14"/>
  <c r="BG743" i="14"/>
  <c r="BG730" i="14"/>
  <c r="BF726" i="14"/>
  <c r="BH715" i="14"/>
  <c r="BG700" i="14"/>
  <c r="BF662" i="14"/>
  <c r="BG639" i="14"/>
  <c r="BG574" i="14"/>
  <c r="BG568" i="14"/>
  <c r="BH564" i="14"/>
  <c r="BG553" i="14"/>
  <c r="BH528" i="14"/>
  <c r="BG493" i="14"/>
  <c r="BF480" i="14"/>
  <c r="BG372" i="14"/>
  <c r="BG369" i="14"/>
  <c r="BG351" i="14"/>
  <c r="BG291" i="14"/>
  <c r="BF284" i="14"/>
  <c r="BG267" i="14"/>
  <c r="BG248" i="14"/>
  <c r="BG201" i="14"/>
  <c r="BH164" i="14"/>
  <c r="BG128" i="14"/>
  <c r="BH59" i="14"/>
  <c r="BF914" i="14"/>
  <c r="BG912" i="14"/>
  <c r="BF911" i="14"/>
  <c r="BG902" i="14"/>
  <c r="BG890" i="14"/>
  <c r="BF886" i="14"/>
  <c r="BG884" i="14"/>
  <c r="BG842" i="14"/>
  <c r="BG832" i="14"/>
  <c r="BH819" i="14"/>
  <c r="BG793" i="14"/>
  <c r="BG783" i="14"/>
  <c r="BF745" i="14"/>
  <c r="BG711" i="14"/>
  <c r="BG701" i="14"/>
  <c r="BH682" i="14"/>
  <c r="BG552" i="14"/>
  <c r="BG546" i="14"/>
  <c r="BG539" i="14"/>
  <c r="BG533" i="14"/>
  <c r="BG476" i="14"/>
  <c r="BH405" i="14"/>
  <c r="BH336" i="14"/>
  <c r="BG328" i="14"/>
  <c r="BH314" i="14"/>
  <c r="BG303" i="14"/>
  <c r="BG127" i="14"/>
  <c r="BF126" i="14"/>
  <c r="BG124" i="14"/>
  <c r="BG99" i="14"/>
  <c r="BG93" i="14"/>
  <c r="BF908" i="14"/>
  <c r="BG893" i="14"/>
  <c r="BH892" i="14"/>
  <c r="BF887" i="14"/>
  <c r="BG881" i="14"/>
  <c r="BG851" i="14"/>
  <c r="BF850" i="14"/>
  <c r="BF847" i="14"/>
  <c r="BG807" i="14"/>
  <c r="BG800" i="14"/>
  <c r="BG790" i="14"/>
  <c r="BG787" i="14"/>
  <c r="BG768" i="14"/>
  <c r="BG754" i="14"/>
  <c r="BG746" i="14"/>
  <c r="BG621" i="14"/>
  <c r="BG608" i="14"/>
  <c r="BG556" i="14"/>
  <c r="BG549" i="14"/>
  <c r="BG501" i="14"/>
  <c r="BG498" i="14"/>
  <c r="BG464" i="14"/>
  <c r="BG458" i="14"/>
  <c r="BG419" i="14"/>
  <c r="BG400" i="14"/>
  <c r="BG378" i="14"/>
  <c r="BF365" i="14"/>
  <c r="BG312" i="14"/>
  <c r="BH300" i="14"/>
  <c r="BF244" i="14"/>
  <c r="BG206" i="14"/>
  <c r="BF177" i="14"/>
  <c r="BG111" i="14"/>
  <c r="BH110" i="14"/>
  <c r="BG108" i="14"/>
  <c r="BG102" i="14"/>
  <c r="BG87" i="14"/>
  <c r="BG65" i="14"/>
  <c r="BG27" i="14"/>
  <c r="BH863" i="14"/>
  <c r="BF863" i="14"/>
  <c r="BF972" i="14"/>
  <c r="BH894" i="14"/>
  <c r="BF894" i="14"/>
  <c r="BF888" i="14"/>
  <c r="BF866" i="14"/>
  <c r="BH866" i="14"/>
  <c r="BH848" i="14"/>
  <c r="BG705" i="14"/>
  <c r="BH704" i="14"/>
  <c r="BH659" i="14"/>
  <c r="BF659" i="14"/>
  <c r="BF656" i="14"/>
  <c r="BH656" i="14"/>
  <c r="BH622" i="14"/>
  <c r="BF622" i="14"/>
  <c r="BF592" i="14"/>
  <c r="BH592" i="14"/>
  <c r="BF385" i="14"/>
  <c r="BH385" i="14"/>
  <c r="BF382" i="14"/>
  <c r="BH382" i="14"/>
  <c r="BH326" i="14"/>
  <c r="BF326" i="14"/>
  <c r="BF289" i="14"/>
  <c r="BH289" i="14"/>
  <c r="BF283" i="14"/>
  <c r="BH283" i="14"/>
  <c r="BG797" i="14"/>
  <c r="BF714" i="14"/>
  <c r="BH714" i="14"/>
  <c r="BH675" i="14"/>
  <c r="BG623" i="14"/>
  <c r="BG582" i="14"/>
  <c r="BF517" i="14"/>
  <c r="BH517" i="14"/>
  <c r="BH459" i="14"/>
  <c r="BF366" i="14"/>
  <c r="BH366" i="14"/>
  <c r="BG311" i="14"/>
  <c r="BF998" i="14"/>
  <c r="BH998" i="14"/>
  <c r="BG995" i="14"/>
  <c r="BH820" i="14"/>
  <c r="BF820" i="14"/>
  <c r="BH800" i="14"/>
  <c r="BF800" i="14"/>
  <c r="BF768" i="14"/>
  <c r="BH768" i="14"/>
  <c r="BH749" i="14"/>
  <c r="BG676" i="14"/>
  <c r="BF595" i="14"/>
  <c r="BH595" i="14"/>
  <c r="BG593" i="14"/>
  <c r="BH585" i="14"/>
  <c r="BF585" i="14"/>
  <c r="BF486" i="14"/>
  <c r="BH486" i="14"/>
  <c r="BF389" i="14"/>
  <c r="BH389" i="14"/>
  <c r="BG386" i="14"/>
  <c r="BF335" i="14"/>
  <c r="BH335" i="14"/>
  <c r="BH313" i="14"/>
  <c r="BF313" i="14"/>
  <c r="BG895" i="14"/>
  <c r="BG772" i="14"/>
  <c r="BG715" i="14"/>
  <c r="BH679" i="14"/>
  <c r="BG487" i="14"/>
  <c r="BF466" i="14"/>
  <c r="BH466" i="14"/>
  <c r="BG460" i="14"/>
  <c r="BF424" i="14"/>
  <c r="BH424" i="14"/>
  <c r="BF132" i="14"/>
  <c r="BH132" i="14"/>
  <c r="BF982" i="14"/>
  <c r="BH982" i="14"/>
  <c r="BH930" i="14"/>
  <c r="BF930" i="14"/>
  <c r="BG905" i="14"/>
  <c r="BF877" i="14"/>
  <c r="BH877" i="14"/>
  <c r="BH867" i="14"/>
  <c r="BF867" i="14"/>
  <c r="BH864" i="14"/>
  <c r="BF864" i="14"/>
  <c r="BF827" i="14"/>
  <c r="BH827" i="14"/>
  <c r="BG801" i="14"/>
  <c r="BG680" i="14"/>
  <c r="BG596" i="14"/>
  <c r="BH539" i="14"/>
  <c r="BF539" i="14"/>
  <c r="BF530" i="14"/>
  <c r="BF493" i="14"/>
  <c r="BH493" i="14"/>
  <c r="BF469" i="14"/>
  <c r="BH469" i="14"/>
  <c r="BH443" i="14"/>
  <c r="BF443" i="14"/>
  <c r="BG390" i="14"/>
  <c r="BH141" i="14"/>
  <c r="BF141" i="14"/>
  <c r="BF120" i="14"/>
  <c r="BH120" i="14"/>
  <c r="BF230" i="14"/>
  <c r="BH230" i="14"/>
  <c r="BH1002" i="14"/>
  <c r="BF1002" i="14"/>
  <c r="BG868" i="14"/>
  <c r="BG849" i="14"/>
  <c r="BH138" i="14"/>
  <c r="BF138" i="14"/>
  <c r="BF614" i="14"/>
  <c r="BH614" i="14"/>
  <c r="BG494" i="14"/>
  <c r="BG479" i="14"/>
  <c r="BF183" i="14"/>
  <c r="BH183" i="14"/>
  <c r="BF941" i="14"/>
  <c r="BH941" i="14"/>
  <c r="BF843" i="14"/>
  <c r="BH843" i="14"/>
  <c r="BH221" i="14"/>
  <c r="BF221" i="14"/>
  <c r="BG146" i="14"/>
  <c r="BH938" i="14"/>
  <c r="BF10" i="14"/>
  <c r="BH10" i="14" s="1"/>
  <c r="BF974" i="14"/>
  <c r="BH871" i="14"/>
  <c r="BF871" i="14"/>
  <c r="BG822" i="14"/>
  <c r="BF785" i="14"/>
  <c r="BH785" i="14"/>
  <c r="BG756" i="14"/>
  <c r="BF713" i="14"/>
  <c r="BH713" i="14"/>
  <c r="BF647" i="14"/>
  <c r="BH647" i="14"/>
  <c r="BH643" i="14"/>
  <c r="BF643" i="14"/>
  <c r="BG640" i="14"/>
  <c r="BG634" i="14"/>
  <c r="BF291" i="14"/>
  <c r="BH291" i="14"/>
  <c r="BG285" i="14"/>
  <c r="BF107" i="14"/>
  <c r="BH107" i="14"/>
  <c r="BH86" i="14"/>
  <c r="BF86" i="14"/>
  <c r="BF4" i="14"/>
  <c r="BH983" i="14"/>
  <c r="BF983" i="14"/>
  <c r="BG975" i="14"/>
  <c r="BG948" i="14"/>
  <c r="BH875" i="14"/>
  <c r="BF853" i="14"/>
  <c r="BH853" i="14"/>
  <c r="BH792" i="14"/>
  <c r="BF792" i="14"/>
  <c r="BH759" i="14"/>
  <c r="BF759" i="14"/>
  <c r="BF747" i="14"/>
  <c r="BF744" i="14"/>
  <c r="BH744" i="14"/>
  <c r="BF707" i="14"/>
  <c r="BH707" i="14"/>
  <c r="BF675" i="14"/>
  <c r="BG671" i="14"/>
  <c r="BF651" i="14"/>
  <c r="BH651" i="14"/>
  <c r="BG648" i="14"/>
  <c r="BG544" i="14"/>
  <c r="BH543" i="14"/>
  <c r="BF543" i="14"/>
  <c r="BH522" i="14"/>
  <c r="BF522" i="14"/>
  <c r="BF459" i="14"/>
  <c r="BF362" i="14"/>
  <c r="BH362" i="14"/>
  <c r="BF355" i="14"/>
  <c r="BH355" i="14"/>
  <c r="BF306" i="14"/>
  <c r="BH306" i="14"/>
  <c r="BF294" i="14"/>
  <c r="BH294" i="14"/>
  <c r="BH114" i="14"/>
  <c r="BF114" i="14"/>
  <c r="BG90" i="14"/>
  <c r="BF5" i="14"/>
  <c r="BF224" i="14"/>
  <c r="BH224" i="14"/>
  <c r="BF657" i="14"/>
  <c r="BH657" i="14"/>
  <c r="BF561" i="14"/>
  <c r="BH561" i="14"/>
  <c r="BF515" i="14"/>
  <c r="BH515" i="14"/>
  <c r="BH662" i="14"/>
  <c r="BH511" i="14"/>
  <c r="BH821" i="14"/>
  <c r="BF821" i="14"/>
  <c r="BG83" i="14"/>
  <c r="BG4" i="14"/>
  <c r="BH957" i="14"/>
  <c r="BF957" i="14"/>
  <c r="BF954" i="14"/>
  <c r="BH954" i="14"/>
  <c r="BH904" i="14"/>
  <c r="BF834" i="14"/>
  <c r="BH834" i="14"/>
  <c r="BG751" i="14"/>
  <c r="BF679" i="14"/>
  <c r="BF406" i="14"/>
  <c r="BH406" i="14"/>
  <c r="BF403" i="14"/>
  <c r="BH403" i="14"/>
  <c r="BH29" i="14"/>
  <c r="BF29" i="14"/>
  <c r="BF26" i="14"/>
  <c r="BH26" i="14"/>
  <c r="BF7" i="14"/>
  <c r="BF934" i="14"/>
  <c r="BH934" i="14"/>
  <c r="BG931" i="14"/>
  <c r="BG142" i="14"/>
  <c r="BH262" i="14"/>
  <c r="BF262" i="14"/>
  <c r="BG939" i="14"/>
  <c r="BH664" i="14"/>
  <c r="BG707" i="14"/>
  <c r="BF987" i="14"/>
  <c r="BH987" i="14"/>
  <c r="BG984" i="14"/>
  <c r="BF961" i="14"/>
  <c r="BH961" i="14"/>
  <c r="BG958" i="14"/>
  <c r="BH951" i="14"/>
  <c r="BF951" i="14"/>
  <c r="BG907" i="14"/>
  <c r="BH906" i="14"/>
  <c r="BH890" i="14"/>
  <c r="BF890" i="14"/>
  <c r="BG882" i="14"/>
  <c r="BF881" i="14"/>
  <c r="BH881" i="14"/>
  <c r="BH773" i="14"/>
  <c r="BF763" i="14"/>
  <c r="BH763" i="14"/>
  <c r="BG760" i="14"/>
  <c r="BH722" i="14"/>
  <c r="BF562" i="14"/>
  <c r="BH562" i="14"/>
  <c r="BH553" i="14"/>
  <c r="BF553" i="14"/>
  <c r="BF461" i="14"/>
  <c r="BH461" i="14"/>
  <c r="BG404" i="14"/>
  <c r="BF263" i="14"/>
  <c r="BH263" i="14"/>
  <c r="BH781" i="14"/>
  <c r="BF781" i="14"/>
  <c r="BG734" i="14"/>
  <c r="BF683" i="14"/>
  <c r="BH683" i="14"/>
  <c r="BF145" i="14"/>
  <c r="BH145" i="14"/>
  <c r="BG935" i="14"/>
  <c r="BG779" i="14"/>
  <c r="BF947" i="14"/>
  <c r="BH947" i="14"/>
  <c r="BF848" i="14"/>
  <c r="BG782" i="14"/>
  <c r="BH633" i="14"/>
  <c r="BF992" i="14"/>
  <c r="BG988" i="14"/>
  <c r="BG952" i="14"/>
  <c r="BF916" i="14"/>
  <c r="BH916" i="14"/>
  <c r="BH861" i="14"/>
  <c r="BH844" i="14"/>
  <c r="BF844" i="14"/>
  <c r="BF807" i="14"/>
  <c r="BF777" i="14"/>
  <c r="BH777" i="14"/>
  <c r="BF729" i="14"/>
  <c r="BH725" i="14"/>
  <c r="BF725" i="14"/>
  <c r="BF612" i="14"/>
  <c r="BH612" i="14"/>
  <c r="BH606" i="14"/>
  <c r="BF606" i="14"/>
  <c r="BG572" i="14"/>
  <c r="BG554" i="14"/>
  <c r="BG261" i="14"/>
  <c r="BF994" i="14"/>
  <c r="BH994" i="14"/>
  <c r="BH991" i="14"/>
  <c r="BF991" i="14"/>
  <c r="BH975" i="14"/>
  <c r="BF975" i="14"/>
  <c r="BH835" i="14"/>
  <c r="BF835" i="14"/>
  <c r="BF816" i="14"/>
  <c r="BH816" i="14"/>
  <c r="BH796" i="14"/>
  <c r="BF796" i="14"/>
  <c r="BF560" i="14"/>
  <c r="BH560" i="14"/>
  <c r="BF508" i="14"/>
  <c r="BH508" i="14"/>
  <c r="BF329" i="14"/>
  <c r="BH329" i="14"/>
  <c r="BF999" i="14"/>
  <c r="BF874" i="14"/>
  <c r="BH874" i="14"/>
  <c r="BG808" i="14"/>
  <c r="BF630" i="14"/>
  <c r="BH630" i="14"/>
  <c r="BH259" i="14"/>
  <c r="BF259" i="14"/>
  <c r="BG231" i="14"/>
  <c r="BG152" i="14"/>
  <c r="BH636" i="14"/>
  <c r="BF636" i="14"/>
  <c r="BG491" i="14"/>
  <c r="BF161" i="14"/>
  <c r="BH161" i="14"/>
  <c r="BF89" i="14"/>
  <c r="BH89" i="14"/>
  <c r="BG1003" i="14"/>
  <c r="BF704" i="14"/>
  <c r="BF958" i="14"/>
  <c r="BH958" i="14"/>
  <c r="BF929" i="14"/>
  <c r="BH929" i="14"/>
  <c r="BH609" i="14"/>
  <c r="BF609" i="14"/>
  <c r="BH588" i="14"/>
  <c r="BF588" i="14"/>
  <c r="BF581" i="14"/>
  <c r="BH581" i="14"/>
  <c r="BH483" i="14"/>
  <c r="BF483" i="14"/>
  <c r="BF478" i="14"/>
  <c r="BG462" i="14"/>
  <c r="BH282" i="14"/>
  <c r="BF282" i="14"/>
  <c r="BF870" i="14"/>
  <c r="BH870" i="14"/>
  <c r="BG858" i="14"/>
  <c r="BG854" i="14"/>
  <c r="BG828" i="14"/>
  <c r="BG824" i="14"/>
  <c r="BH823" i="14"/>
  <c r="BH778" i="14"/>
  <c r="BF752" i="14"/>
  <c r="BH732" i="14"/>
  <c r="BF732" i="14"/>
  <c r="BH728" i="14"/>
  <c r="BF728" i="14"/>
  <c r="BF696" i="14"/>
  <c r="BH696" i="14"/>
  <c r="BF693" i="14"/>
  <c r="BH693" i="14"/>
  <c r="BG684" i="14"/>
  <c r="BG636" i="14"/>
  <c r="BG565" i="14"/>
  <c r="BH533" i="14"/>
  <c r="BF471" i="14"/>
  <c r="BH471" i="14"/>
  <c r="BH423" i="14"/>
  <c r="BF423" i="14"/>
  <c r="BG420" i="14"/>
  <c r="BF416" i="14"/>
  <c r="BH416" i="14"/>
  <c r="BH309" i="14"/>
  <c r="BF309" i="14"/>
  <c r="BH237" i="14"/>
  <c r="BF237" i="14"/>
  <c r="BG162" i="14"/>
  <c r="BF158" i="14"/>
  <c r="BH158" i="14"/>
  <c r="BF155" i="14"/>
  <c r="BH155" i="14"/>
  <c r="BF149" i="14"/>
  <c r="BH149" i="14"/>
  <c r="BG878" i="14"/>
  <c r="BF851" i="14"/>
  <c r="BH851" i="14"/>
  <c r="BF813" i="14"/>
  <c r="BH789" i="14"/>
  <c r="BF789" i="14"/>
  <c r="BG786" i="14"/>
  <c r="BF740" i="14"/>
  <c r="BH740" i="14"/>
  <c r="BG737" i="14"/>
  <c r="BG691" i="14"/>
  <c r="BH690" i="14"/>
  <c r="BF687" i="14"/>
  <c r="BH687" i="14"/>
  <c r="BF629" i="14"/>
  <c r="BH629" i="14"/>
  <c r="BF584" i="14"/>
  <c r="BH584" i="14"/>
  <c r="BF571" i="14"/>
  <c r="BH571" i="14"/>
  <c r="BG540" i="14"/>
  <c r="BF465" i="14"/>
  <c r="BH465" i="14"/>
  <c r="BG456" i="14"/>
  <c r="BH455" i="14"/>
  <c r="BF455" i="14"/>
  <c r="BG323" i="14"/>
  <c r="BF322" i="14"/>
  <c r="BH322" i="14"/>
  <c r="BG307" i="14"/>
  <c r="BG295" i="14"/>
  <c r="BF187" i="14"/>
  <c r="BH79" i="14"/>
  <c r="BF79" i="14"/>
  <c r="BF6" i="14"/>
  <c r="BH6" i="14" s="1"/>
  <c r="BG999" i="14"/>
  <c r="BF884" i="14"/>
  <c r="BH884" i="14"/>
  <c r="BG871" i="14"/>
  <c r="BF831" i="14"/>
  <c r="BH831" i="14"/>
  <c r="BH782" i="14"/>
  <c r="BF782" i="14"/>
  <c r="BH755" i="14"/>
  <c r="BF755" i="14"/>
  <c r="BG708" i="14"/>
  <c r="BH700" i="14"/>
  <c r="BF700" i="14"/>
  <c r="BG697" i="14"/>
  <c r="BG694" i="14"/>
  <c r="BF559" i="14"/>
  <c r="BH559" i="14"/>
  <c r="BG534" i="14"/>
  <c r="BF351" i="14"/>
  <c r="BG310" i="14"/>
  <c r="BH260" i="14"/>
  <c r="BG238" i="14"/>
  <c r="BF190" i="14"/>
  <c r="BH190" i="14"/>
  <c r="BH82" i="14"/>
  <c r="BF82" i="14"/>
  <c r="BF942" i="14"/>
  <c r="BF915" i="14"/>
  <c r="BH915" i="14"/>
  <c r="BH908" i="14"/>
  <c r="BF823" i="14"/>
  <c r="BF593" i="14"/>
  <c r="BH593" i="14"/>
  <c r="BG590" i="14"/>
  <c r="BH446" i="14"/>
  <c r="BF446" i="14"/>
  <c r="BG339" i="14"/>
  <c r="BH210" i="14"/>
  <c r="BF210" i="14"/>
  <c r="BF118" i="14"/>
  <c r="BH96" i="14"/>
  <c r="BF17" i="14"/>
  <c r="BH17" i="14"/>
  <c r="BF14" i="14"/>
  <c r="BF990" i="14"/>
  <c r="BF939" i="14"/>
  <c r="BH939" i="14"/>
  <c r="BG876" i="14"/>
  <c r="BG764" i="14"/>
  <c r="BF533" i="14"/>
  <c r="BG447" i="14"/>
  <c r="BF345" i="14"/>
  <c r="BH345" i="14"/>
  <c r="BF134" i="14"/>
  <c r="BH134" i="14"/>
  <c r="BG30" i="14"/>
  <c r="BF11" i="14"/>
  <c r="BG8" i="14"/>
  <c r="BF979" i="14"/>
  <c r="BH979" i="14"/>
  <c r="BF966" i="14"/>
  <c r="BH966" i="14"/>
  <c r="BH962" i="14"/>
  <c r="BF962" i="14"/>
  <c r="BG913" i="14"/>
  <c r="BG889" i="14"/>
  <c r="BH839" i="14"/>
  <c r="BF839" i="14"/>
  <c r="BG833" i="14"/>
  <c r="BG781" i="14"/>
  <c r="BH752" i="14"/>
  <c r="BH727" i="14"/>
  <c r="BF727" i="14"/>
  <c r="BF718" i="14"/>
  <c r="BH718" i="14"/>
  <c r="BF686" i="14"/>
  <c r="BH686" i="14"/>
  <c r="BG683" i="14"/>
  <c r="BF682" i="14"/>
  <c r="BH680" i="14"/>
  <c r="BH599" i="14"/>
  <c r="BF599" i="14"/>
  <c r="BG594" i="14"/>
  <c r="BG526" i="14"/>
  <c r="BG523" i="14"/>
  <c r="BH501" i="14"/>
  <c r="BH450" i="14"/>
  <c r="BF450" i="14"/>
  <c r="BH447" i="14"/>
  <c r="BF447" i="14"/>
  <c r="BF399" i="14"/>
  <c r="BH399" i="14"/>
  <c r="BG211" i="14"/>
  <c r="BH179" i="14"/>
  <c r="BF179" i="14"/>
  <c r="BG138" i="14"/>
  <c r="BF131" i="14"/>
  <c r="BH131" i="14"/>
  <c r="BF128" i="14"/>
  <c r="BH128" i="14"/>
  <c r="BF71" i="14"/>
  <c r="BH71" i="14"/>
  <c r="BF65" i="14"/>
  <c r="BH65" i="14"/>
  <c r="BG62" i="14"/>
  <c r="BF55" i="14"/>
  <c r="BH55" i="14"/>
  <c r="BF15" i="14"/>
  <c r="BF945" i="14"/>
  <c r="BH945" i="14"/>
  <c r="BF912" i="14"/>
  <c r="BH912" i="14"/>
  <c r="BF778" i="14"/>
  <c r="BF767" i="14"/>
  <c r="BH767" i="14"/>
  <c r="BG615" i="14"/>
  <c r="BH563" i="14"/>
  <c r="BF494" i="14"/>
  <c r="BH494" i="14"/>
  <c r="BG119" i="14"/>
  <c r="BG983" i="14"/>
  <c r="BF976" i="14"/>
  <c r="BH976" i="14"/>
  <c r="BG943" i="14"/>
  <c r="BG909" i="14"/>
  <c r="BG892" i="14"/>
  <c r="BH888" i="14"/>
  <c r="BF875" i="14"/>
  <c r="BH857" i="14"/>
  <c r="BF690" i="14"/>
  <c r="BF678" i="14"/>
  <c r="BH678" i="14"/>
  <c r="BG564" i="14"/>
  <c r="BG336" i="14"/>
  <c r="BF217" i="14"/>
  <c r="BH217" i="14"/>
  <c r="BF204" i="14"/>
  <c r="BH204" i="14"/>
  <c r="BG15" i="14"/>
  <c r="BG991" i="14"/>
  <c r="BF970" i="14"/>
  <c r="BG916" i="14"/>
  <c r="BF898" i="14"/>
  <c r="BH898" i="14"/>
  <c r="BF879" i="14"/>
  <c r="BG806" i="14"/>
  <c r="BF724" i="14"/>
  <c r="BH724" i="14"/>
  <c r="BF702" i="14"/>
  <c r="BG679" i="14"/>
  <c r="BF648" i="14"/>
  <c r="BH648" i="14"/>
  <c r="BF618" i="14"/>
  <c r="BH532" i="14"/>
  <c r="BF532" i="14"/>
  <c r="BF529" i="14"/>
  <c r="BH529" i="14"/>
  <c r="BG517" i="14"/>
  <c r="BF514" i="14"/>
  <c r="BH514" i="14"/>
  <c r="BG505" i="14"/>
  <c r="BG502" i="14"/>
  <c r="BF498" i="14"/>
  <c r="BG495" i="14"/>
  <c r="BG397" i="14"/>
  <c r="BH390" i="14"/>
  <c r="BF390" i="14"/>
  <c r="BF252" i="14"/>
  <c r="BH252" i="14"/>
  <c r="BH214" i="14"/>
  <c r="BF214" i="14"/>
  <c r="BG106" i="14"/>
  <c r="BG72" i="14"/>
  <c r="BF33" i="14"/>
  <c r="BH33" i="14"/>
  <c r="BG12" i="14"/>
  <c r="BF885" i="14"/>
  <c r="BH885" i="14"/>
  <c r="BF832" i="14"/>
  <c r="BH832" i="14"/>
  <c r="BG774" i="14"/>
  <c r="BG718" i="14"/>
  <c r="BF602" i="14"/>
  <c r="BF519" i="14"/>
  <c r="BH519" i="14"/>
  <c r="BG482" i="14"/>
  <c r="BF431" i="14"/>
  <c r="BH431" i="14"/>
  <c r="BF393" i="14"/>
  <c r="BH393" i="14"/>
  <c r="BH61" i="14"/>
  <c r="BF61" i="14"/>
  <c r="BG52" i="14"/>
  <c r="BF852" i="14"/>
  <c r="BH852" i="14"/>
  <c r="BH674" i="14"/>
  <c r="BF674" i="14"/>
  <c r="BF596" i="14"/>
  <c r="BH596" i="14"/>
  <c r="BF504" i="14"/>
  <c r="BH504" i="14"/>
  <c r="BG977" i="14"/>
  <c r="BG971" i="14"/>
  <c r="BG967" i="14"/>
  <c r="BG950" i="14"/>
  <c r="BF925" i="14"/>
  <c r="BH925" i="14"/>
  <c r="BF902" i="14"/>
  <c r="BF895" i="14"/>
  <c r="BH895" i="14"/>
  <c r="BG860" i="14"/>
  <c r="BF859" i="14"/>
  <c r="BG840" i="14"/>
  <c r="BH809" i="14"/>
  <c r="BF809" i="14"/>
  <c r="BF774" i="14"/>
  <c r="BH774" i="14"/>
  <c r="BH771" i="14"/>
  <c r="BG732" i="14"/>
  <c r="BF731" i="14"/>
  <c r="BG728" i="14"/>
  <c r="BG703" i="14"/>
  <c r="BG687" i="14"/>
  <c r="BF652" i="14"/>
  <c r="BH652" i="14"/>
  <c r="BF594" i="14"/>
  <c r="BG536" i="14"/>
  <c r="BF535" i="14"/>
  <c r="BG499" i="14"/>
  <c r="BH454" i="14"/>
  <c r="BF454" i="14"/>
  <c r="BG451" i="14"/>
  <c r="BH441" i="14"/>
  <c r="BF441" i="14"/>
  <c r="BF409" i="14"/>
  <c r="BH409" i="14"/>
  <c r="BF397" i="14"/>
  <c r="BH397" i="14"/>
  <c r="BG391" i="14"/>
  <c r="BF260" i="14"/>
  <c r="BF246" i="14"/>
  <c r="BG218" i="14"/>
  <c r="BG180" i="14"/>
  <c r="BG930" i="14"/>
  <c r="BF926" i="14"/>
  <c r="BH926" i="14"/>
  <c r="BH923" i="14"/>
  <c r="BH919" i="14"/>
  <c r="BF891" i="14"/>
  <c r="BH891" i="14"/>
  <c r="BF856" i="14"/>
  <c r="BH856" i="14"/>
  <c r="BF849" i="14"/>
  <c r="BH849" i="14"/>
  <c r="BF817" i="14"/>
  <c r="BH817" i="14"/>
  <c r="BF736" i="14"/>
  <c r="BH736" i="14"/>
  <c r="BG719" i="14"/>
  <c r="BH639" i="14"/>
  <c r="BF639" i="14"/>
  <c r="BG630" i="14"/>
  <c r="BH626" i="14"/>
  <c r="BG606" i="14"/>
  <c r="BG603" i="14"/>
  <c r="BF589" i="14"/>
  <c r="BH589" i="14"/>
  <c r="BH549" i="14"/>
  <c r="BF549" i="14"/>
  <c r="BG508" i="14"/>
  <c r="BH490" i="14"/>
  <c r="BF490" i="14"/>
  <c r="BF458" i="14"/>
  <c r="BH458" i="14"/>
  <c r="BF396" i="14"/>
  <c r="BH396" i="14"/>
  <c r="BF386" i="14"/>
  <c r="BH386" i="14"/>
  <c r="BF338" i="14"/>
  <c r="BH338" i="14"/>
  <c r="BF310" i="14"/>
  <c r="BH310" i="14"/>
  <c r="BH296" i="14"/>
  <c r="BH266" i="14"/>
  <c r="BF266" i="14"/>
  <c r="BG263" i="14"/>
  <c r="BH227" i="14"/>
  <c r="BF227" i="14"/>
  <c r="BG225" i="14"/>
  <c r="BF151" i="14"/>
  <c r="BH151" i="14"/>
  <c r="BG135" i="14"/>
  <c r="BG132" i="14"/>
  <c r="BF122" i="14"/>
  <c r="BH122" i="14"/>
  <c r="BF102" i="14"/>
  <c r="BH102" i="14"/>
  <c r="BF99" i="14"/>
  <c r="BF51" i="14"/>
  <c r="BH51" i="14"/>
  <c r="BH741" i="14"/>
  <c r="BF741" i="14"/>
  <c r="BF737" i="14"/>
  <c r="BH737" i="14"/>
  <c r="BG710" i="14"/>
  <c r="BF709" i="14"/>
  <c r="BG653" i="14"/>
  <c r="BH557" i="14"/>
  <c r="BF557" i="14"/>
  <c r="BF547" i="14"/>
  <c r="BG512" i="14"/>
  <c r="BG470" i="14"/>
  <c r="BG407" i="14"/>
  <c r="BG398" i="14"/>
  <c r="BG346" i="14"/>
  <c r="BF342" i="14"/>
  <c r="BH342" i="14"/>
  <c r="BF286" i="14"/>
  <c r="BH286" i="14"/>
  <c r="BF273" i="14"/>
  <c r="BH273" i="14"/>
  <c r="BF267" i="14"/>
  <c r="BH267" i="14"/>
  <c r="BF206" i="14"/>
  <c r="BH206" i="14"/>
  <c r="BG197" i="14"/>
  <c r="BG159" i="14"/>
  <c r="BG156" i="14"/>
  <c r="BG66" i="14"/>
  <c r="BH40" i="14"/>
  <c r="BF40" i="14"/>
  <c r="BG34" i="14"/>
  <c r="BG993" i="14"/>
  <c r="BH963" i="14"/>
  <c r="BF907" i="14"/>
  <c r="BH907" i="14"/>
  <c r="BG865" i="14"/>
  <c r="BG852" i="14"/>
  <c r="BG844" i="14"/>
  <c r="BF830" i="14"/>
  <c r="BG820" i="14"/>
  <c r="BF804" i="14"/>
  <c r="BH804" i="14"/>
  <c r="BG745" i="14"/>
  <c r="BF723" i="14"/>
  <c r="BH723" i="14"/>
  <c r="BF705" i="14"/>
  <c r="BH705" i="14"/>
  <c r="BF691" i="14"/>
  <c r="BF669" i="14"/>
  <c r="BH669" i="14"/>
  <c r="BG660" i="14"/>
  <c r="BH644" i="14"/>
  <c r="BF624" i="14"/>
  <c r="BH610" i="14"/>
  <c r="BH602" i="14"/>
  <c r="BF600" i="14"/>
  <c r="BG577" i="14"/>
  <c r="BH479" i="14"/>
  <c r="BF473" i="14"/>
  <c r="BH473" i="14"/>
  <c r="BH439" i="14"/>
  <c r="BF439" i="14"/>
  <c r="BF427" i="14"/>
  <c r="BH427" i="14"/>
  <c r="BG424" i="14"/>
  <c r="BH410" i="14"/>
  <c r="BF410" i="14"/>
  <c r="BH404" i="14"/>
  <c r="BF378" i="14"/>
  <c r="BH378" i="14"/>
  <c r="BG363" i="14"/>
  <c r="BH349" i="14"/>
  <c r="BF349" i="14"/>
  <c r="BH339" i="14"/>
  <c r="BF339" i="14"/>
  <c r="BH270" i="14"/>
  <c r="BF270" i="14"/>
  <c r="BG191" i="14"/>
  <c r="BF174" i="14"/>
  <c r="BH174" i="14"/>
  <c r="BF165" i="14"/>
  <c r="BH165" i="14"/>
  <c r="BH146" i="14"/>
  <c r="BF146" i="14"/>
  <c r="BF62" i="14"/>
  <c r="BH62" i="14"/>
  <c r="BH30" i="14"/>
  <c r="BF30" i="14"/>
  <c r="BH21" i="14"/>
  <c r="BF21" i="14"/>
  <c r="BG16" i="14"/>
  <c r="BF943" i="14"/>
  <c r="BH943" i="14"/>
  <c r="BH903" i="14"/>
  <c r="BF903" i="14"/>
  <c r="BH899" i="14"/>
  <c r="BG862" i="14"/>
  <c r="BH842" i="14"/>
  <c r="BF758" i="14"/>
  <c r="BH754" i="14"/>
  <c r="BF754" i="14"/>
  <c r="BG742" i="14"/>
  <c r="BF673" i="14"/>
  <c r="BH673" i="14"/>
  <c r="BH666" i="14"/>
  <c r="BF666" i="14"/>
  <c r="BF626" i="14"/>
  <c r="BG601" i="14"/>
  <c r="BH597" i="14"/>
  <c r="BG287" i="14"/>
  <c r="BH99" i="14"/>
  <c r="BF37" i="14"/>
  <c r="BH37" i="14"/>
  <c r="BF971" i="14"/>
  <c r="BH971" i="14"/>
  <c r="BH967" i="14"/>
  <c r="BH935" i="14"/>
  <c r="BG908" i="14"/>
  <c r="BG887" i="14"/>
  <c r="BF880" i="14"/>
  <c r="BH880" i="14"/>
  <c r="BH876" i="14"/>
  <c r="BF876" i="14"/>
  <c r="BF808" i="14"/>
  <c r="BH808" i="14"/>
  <c r="BF790" i="14"/>
  <c r="BH790" i="14"/>
  <c r="BF769" i="14"/>
  <c r="BH769" i="14"/>
  <c r="BF762" i="14"/>
  <c r="BG759" i="14"/>
  <c r="BF751" i="14"/>
  <c r="BH751" i="14"/>
  <c r="BH701" i="14"/>
  <c r="BG670" i="14"/>
  <c r="BG632" i="14"/>
  <c r="BH621" i="14"/>
  <c r="BF621" i="14"/>
  <c r="BF617" i="14"/>
  <c r="BH617" i="14"/>
  <c r="BH613" i="14"/>
  <c r="BF613" i="14"/>
  <c r="BF580" i="14"/>
  <c r="BH580" i="14"/>
  <c r="BF567" i="14"/>
  <c r="BH567" i="14"/>
  <c r="BG532" i="14"/>
  <c r="BG529" i="14"/>
  <c r="BH521" i="14"/>
  <c r="BF521" i="14"/>
  <c r="BH420" i="14"/>
  <c r="BF420" i="14"/>
  <c r="BG411" i="14"/>
  <c r="BH381" i="14"/>
  <c r="BF381" i="14"/>
  <c r="BG350" i="14"/>
  <c r="BF280" i="14"/>
  <c r="BH280" i="14"/>
  <c r="BG207" i="14"/>
  <c r="BH200" i="14"/>
  <c r="BF200" i="14"/>
  <c r="BH75" i="14"/>
  <c r="BF75" i="14"/>
  <c r="BG748" i="14"/>
  <c r="BF1003" i="14"/>
  <c r="BH1003" i="14"/>
  <c r="BH946" i="14"/>
  <c r="BF946" i="14"/>
  <c r="BG940" i="14"/>
  <c r="BF919" i="14"/>
  <c r="BH786" i="14"/>
  <c r="BH570" i="14"/>
  <c r="BF570" i="14"/>
  <c r="BG561" i="14"/>
  <c r="BG558" i="14"/>
  <c r="BG518" i="14"/>
  <c r="BH513" i="14"/>
  <c r="BH485" i="14"/>
  <c r="BF485" i="14"/>
  <c r="BF482" i="14"/>
  <c r="BH482" i="14"/>
  <c r="BH430" i="14"/>
  <c r="BF430" i="14"/>
  <c r="BF359" i="14"/>
  <c r="BH359" i="14"/>
  <c r="BG274" i="14"/>
  <c r="BG268" i="14"/>
  <c r="BF168" i="14"/>
  <c r="BH168" i="14"/>
  <c r="BH162" i="14"/>
  <c r="BF162" i="14"/>
  <c r="BF78" i="14"/>
  <c r="BH78" i="14"/>
  <c r="BF69" i="14"/>
  <c r="BH69" i="14"/>
  <c r="BG1004" i="14"/>
  <c r="BG990" i="14"/>
  <c r="BF978" i="14"/>
  <c r="BH840" i="14"/>
  <c r="BH812" i="14"/>
  <c r="BF812" i="14"/>
  <c r="BF801" i="14"/>
  <c r="BH801" i="14"/>
  <c r="BH794" i="14"/>
  <c r="BG724" i="14"/>
  <c r="BG721" i="14"/>
  <c r="BF720" i="14"/>
  <c r="BF717" i="14"/>
  <c r="BH717" i="14"/>
  <c r="BF710" i="14"/>
  <c r="BH710" i="14"/>
  <c r="BG674" i="14"/>
  <c r="BH653" i="14"/>
  <c r="BH635" i="14"/>
  <c r="BF635" i="14"/>
  <c r="BH628" i="14"/>
  <c r="BF628" i="14"/>
  <c r="BG571" i="14"/>
  <c r="BF525" i="14"/>
  <c r="BH525" i="14"/>
  <c r="BF489" i="14"/>
  <c r="BH489" i="14"/>
  <c r="BG486" i="14"/>
  <c r="BG382" i="14"/>
  <c r="BH346" i="14"/>
  <c r="BF346" i="14"/>
  <c r="BH290" i="14"/>
  <c r="BF290" i="14"/>
  <c r="BF277" i="14"/>
  <c r="BH277" i="14"/>
  <c r="BH226" i="14"/>
  <c r="BF226" i="14"/>
  <c r="BF101" i="14"/>
  <c r="BH101" i="14"/>
  <c r="BG76" i="14"/>
  <c r="BH72" i="14"/>
  <c r="BF72" i="14"/>
  <c r="BF604" i="14"/>
  <c r="BF579" i="14"/>
  <c r="BH579" i="14"/>
  <c r="BG548" i="14"/>
  <c r="BF534" i="14"/>
  <c r="BH534" i="14"/>
  <c r="BG503" i="14"/>
  <c r="BH480" i="14"/>
  <c r="BG415" i="14"/>
  <c r="BF414" i="14"/>
  <c r="BH317" i="14"/>
  <c r="BF317" i="14"/>
  <c r="BG314" i="14"/>
  <c r="BF241" i="14"/>
  <c r="BH241" i="14"/>
  <c r="BG186" i="14"/>
  <c r="BG175" i="14"/>
  <c r="BG121" i="14"/>
  <c r="BG1002" i="14"/>
  <c r="BG945" i="14"/>
  <c r="BH940" i="14"/>
  <c r="BH924" i="14"/>
  <c r="BG921" i="14"/>
  <c r="BF920" i="14"/>
  <c r="BG886" i="14"/>
  <c r="BG442" i="14"/>
  <c r="BG432" i="14"/>
  <c r="BH376" i="14"/>
  <c r="BF376" i="14"/>
  <c r="BF367" i="14"/>
  <c r="BH367" i="14"/>
  <c r="BF334" i="14"/>
  <c r="BH334" i="14"/>
  <c r="BF321" i="14"/>
  <c r="BH321" i="14"/>
  <c r="BH254" i="14"/>
  <c r="BF254" i="14"/>
  <c r="BF228" i="14"/>
  <c r="BG193" i="14"/>
  <c r="BF182" i="14"/>
  <c r="BH182" i="14"/>
  <c r="BH178" i="14"/>
  <c r="BF178" i="14"/>
  <c r="BG169" i="14"/>
  <c r="BF150" i="14"/>
  <c r="BH150" i="14"/>
  <c r="BF113" i="14"/>
  <c r="BH113" i="14"/>
  <c r="BH109" i="14"/>
  <c r="BH100" i="14"/>
  <c r="BG51" i="14"/>
  <c r="BG48" i="14"/>
  <c r="BH44" i="14"/>
  <c r="BH28" i="14"/>
  <c r="BF997" i="14"/>
  <c r="BG925" i="14"/>
  <c r="BF897" i="14"/>
  <c r="BH897" i="14"/>
  <c r="BF862" i="14"/>
  <c r="BF858" i="14"/>
  <c r="BH858" i="14"/>
  <c r="BF799" i="14"/>
  <c r="BF753" i="14"/>
  <c r="BH753" i="14"/>
  <c r="BG750" i="14"/>
  <c r="BF749" i="14"/>
  <c r="BG723" i="14"/>
  <c r="BF722" i="14"/>
  <c r="BG692" i="14"/>
  <c r="BH668" i="14"/>
  <c r="BG665" i="14"/>
  <c r="BH608" i="14"/>
  <c r="BF608" i="14"/>
  <c r="BG580" i="14"/>
  <c r="BH537" i="14"/>
  <c r="BH512" i="14"/>
  <c r="BF512" i="14"/>
  <c r="BH428" i="14"/>
  <c r="BG385" i="14"/>
  <c r="BF384" i="14"/>
  <c r="BH380" i="14"/>
  <c r="BF380" i="14"/>
  <c r="BH373" i="14"/>
  <c r="BF373" i="14"/>
  <c r="BG318" i="14"/>
  <c r="BH258" i="14"/>
  <c r="BF258" i="14"/>
  <c r="BG255" i="14"/>
  <c r="BG249" i="14"/>
  <c r="BF248" i="14"/>
  <c r="BG242" i="14"/>
  <c r="BG229" i="14"/>
  <c r="BG196" i="14"/>
  <c r="BF172" i="14"/>
  <c r="BH172" i="14"/>
  <c r="BF117" i="14"/>
  <c r="BH117" i="14"/>
  <c r="BG114" i="14"/>
  <c r="BG110" i="14"/>
  <c r="BF94" i="14"/>
  <c r="BH94" i="14"/>
  <c r="BF57" i="14"/>
  <c r="BH57" i="14"/>
  <c r="BG32" i="14"/>
  <c r="BG605" i="14"/>
  <c r="BH540" i="14"/>
  <c r="BF477" i="14"/>
  <c r="BH477" i="14"/>
  <c r="BG998" i="14"/>
  <c r="BF993" i="14"/>
  <c r="BH993" i="14"/>
  <c r="BH984" i="14"/>
  <c r="BG966" i="14"/>
  <c r="BH956" i="14"/>
  <c r="BF952" i="14"/>
  <c r="BH952" i="14"/>
  <c r="BF913" i="14"/>
  <c r="BH913" i="14"/>
  <c r="BG894" i="14"/>
  <c r="BF893" i="14"/>
  <c r="BF854" i="14"/>
  <c r="BG796" i="14"/>
  <c r="BF742" i="14"/>
  <c r="BG716" i="14"/>
  <c r="BF715" i="14"/>
  <c r="BG696" i="14"/>
  <c r="BH695" i="14"/>
  <c r="BH684" i="14"/>
  <c r="BG669" i="14"/>
  <c r="BH661" i="14"/>
  <c r="BH634" i="14"/>
  <c r="BF634" i="14"/>
  <c r="BF552" i="14"/>
  <c r="BH552" i="14"/>
  <c r="BG538" i="14"/>
  <c r="BF520" i="14"/>
  <c r="BH520" i="14"/>
  <c r="BH509" i="14"/>
  <c r="BF474" i="14"/>
  <c r="BH474" i="14"/>
  <c r="BH445" i="14"/>
  <c r="BF445" i="14"/>
  <c r="BF442" i="14"/>
  <c r="BH442" i="14"/>
  <c r="BH435" i="14"/>
  <c r="BF435" i="14"/>
  <c r="BH370" i="14"/>
  <c r="BG332" i="14"/>
  <c r="BF331" i="14"/>
  <c r="BG322" i="14"/>
  <c r="BH245" i="14"/>
  <c r="BF245" i="14"/>
  <c r="BH189" i="14"/>
  <c r="BF189" i="14"/>
  <c r="BG183" i="14"/>
  <c r="BF124" i="14"/>
  <c r="BH124" i="14"/>
  <c r="BH106" i="14"/>
  <c r="BF106" i="14"/>
  <c r="BG101" i="14"/>
  <c r="BF97" i="14"/>
  <c r="BH97" i="14"/>
  <c r="BG627" i="14"/>
  <c r="BG598" i="14"/>
  <c r="BH594" i="14"/>
  <c r="BH575" i="14"/>
  <c r="BF575" i="14"/>
  <c r="BG516" i="14"/>
  <c r="BG481" i="14"/>
  <c r="BH470" i="14"/>
  <c r="BH463" i="14"/>
  <c r="BG425" i="14"/>
  <c r="BG367" i="14"/>
  <c r="BF350" i="14"/>
  <c r="BH350" i="14"/>
  <c r="BH301" i="14"/>
  <c r="BF301" i="14"/>
  <c r="BG222" i="14"/>
  <c r="BG103" i="14"/>
  <c r="BF90" i="14"/>
  <c r="BH90" i="14"/>
  <c r="BF83" i="14"/>
  <c r="BH988" i="14"/>
  <c r="BF988" i="14"/>
  <c r="BG961" i="14"/>
  <c r="BH944" i="14"/>
  <c r="BG838" i="14"/>
  <c r="BG831" i="14"/>
  <c r="BF826" i="14"/>
  <c r="BF822" i="14"/>
  <c r="BH822" i="14"/>
  <c r="BH813" i="14"/>
  <c r="BF795" i="14"/>
  <c r="BH795" i="14"/>
  <c r="BG769" i="14"/>
  <c r="BH764" i="14"/>
  <c r="BF664" i="14"/>
  <c r="BG658" i="14"/>
  <c r="BG576" i="14"/>
  <c r="BF438" i="14"/>
  <c r="BH438" i="14"/>
  <c r="BG918" i="14"/>
  <c r="BH917" i="14"/>
  <c r="BG898" i="14"/>
  <c r="BG835" i="14"/>
  <c r="BF803" i="14"/>
  <c r="BH791" i="14"/>
  <c r="BG777" i="14"/>
  <c r="BF776" i="14"/>
  <c r="BF750" i="14"/>
  <c r="BH750" i="14"/>
  <c r="BH746" i="14"/>
  <c r="BH719" i="14"/>
  <c r="BG689" i="14"/>
  <c r="BH688" i="14"/>
  <c r="BG643" i="14"/>
  <c r="BF642" i="14"/>
  <c r="BH638" i="14"/>
  <c r="BF627" i="14"/>
  <c r="BH605" i="14"/>
  <c r="BF598" i="14"/>
  <c r="BG589" i="14"/>
  <c r="BH576" i="14"/>
  <c r="BF556" i="14"/>
  <c r="BH556" i="14"/>
  <c r="BH548" i="14"/>
  <c r="BF548" i="14"/>
  <c r="BH544" i="14"/>
  <c r="BF524" i="14"/>
  <c r="BH516" i="14"/>
  <c r="BF516" i="14"/>
  <c r="BG510" i="14"/>
  <c r="BF481" i="14"/>
  <c r="BH481" i="14"/>
  <c r="BF457" i="14"/>
  <c r="BG406" i="14"/>
  <c r="BG371" i="14"/>
  <c r="BG349" i="14"/>
  <c r="BF328" i="14"/>
  <c r="BH328" i="14"/>
  <c r="BF325" i="14"/>
  <c r="BH325" i="14"/>
  <c r="BH318" i="14"/>
  <c r="BG309" i="14"/>
  <c r="BF269" i="14"/>
  <c r="BG259" i="14"/>
  <c r="BF203" i="14"/>
  <c r="BH203" i="14"/>
  <c r="BF196" i="14"/>
  <c r="BH196" i="14"/>
  <c r="BF186" i="14"/>
  <c r="BH186" i="14"/>
  <c r="BG125" i="14"/>
  <c r="BG98" i="14"/>
  <c r="BG78" i="14"/>
  <c r="BH77" i="14"/>
  <c r="BF68" i="14"/>
  <c r="BH68" i="14"/>
  <c r="BH828" i="14"/>
  <c r="BG726" i="14"/>
  <c r="BH711" i="14"/>
  <c r="BF689" i="14"/>
  <c r="BH689" i="14"/>
  <c r="BH569" i="14"/>
  <c r="BF565" i="14"/>
  <c r="BG507" i="14"/>
  <c r="BH288" i="14"/>
  <c r="BF236" i="14"/>
  <c r="BH236" i="14"/>
  <c r="BF232" i="14"/>
  <c r="BF225" i="14"/>
  <c r="BH225" i="14"/>
  <c r="BH218" i="14"/>
  <c r="BF218" i="14"/>
  <c r="BH194" i="14"/>
  <c r="BH173" i="14"/>
  <c r="BF173" i="14"/>
  <c r="BG170" i="14"/>
  <c r="BG164" i="14"/>
  <c r="BF163" i="14"/>
  <c r="BF154" i="14"/>
  <c r="BH154" i="14"/>
  <c r="BG151" i="14"/>
  <c r="BH142" i="14"/>
  <c r="BF87" i="14"/>
  <c r="BH87" i="14"/>
  <c r="BH66" i="14"/>
  <c r="BF66" i="14"/>
  <c r="BH25" i="14"/>
  <c r="BH972" i="14"/>
  <c r="BG897" i="14"/>
  <c r="BG870" i="14"/>
  <c r="BH855" i="14"/>
  <c r="BF833" i="14"/>
  <c r="BH833" i="14"/>
  <c r="BF806" i="14"/>
  <c r="BG780" i="14"/>
  <c r="BF779" i="14"/>
  <c r="BH716" i="14"/>
  <c r="BG659" i="14"/>
  <c r="BF632" i="14"/>
  <c r="BF603" i="14"/>
  <c r="BH603" i="14"/>
  <c r="BG579" i="14"/>
  <c r="BG570" i="14"/>
  <c r="BG531" i="14"/>
  <c r="BG484" i="14"/>
  <c r="BG469" i="14"/>
  <c r="BF468" i="14"/>
  <c r="BH460" i="14"/>
  <c r="BF460" i="14"/>
  <c r="BG395" i="14"/>
  <c r="BF361" i="14"/>
  <c r="BG334" i="14"/>
  <c r="BH333" i="14"/>
  <c r="BH281" i="14"/>
  <c r="BG205" i="14"/>
  <c r="BG130" i="14"/>
  <c r="BF129" i="14"/>
  <c r="BF46" i="14"/>
  <c r="BF35" i="14"/>
  <c r="BF22" i="14"/>
  <c r="BG753" i="14"/>
  <c r="BH658" i="14"/>
  <c r="BG595" i="14"/>
  <c r="BH590" i="14"/>
  <c r="BF526" i="14"/>
  <c r="BH526" i="14"/>
  <c r="BF464" i="14"/>
  <c r="BH464" i="14"/>
  <c r="BF394" i="14"/>
  <c r="BH394" i="14"/>
  <c r="BF354" i="14"/>
  <c r="BH354" i="14"/>
  <c r="BH305" i="14"/>
  <c r="BG233" i="14"/>
  <c r="BH999" i="14"/>
  <c r="BF977" i="14"/>
  <c r="BH977" i="14"/>
  <c r="BF950" i="14"/>
  <c r="BG924" i="14"/>
  <c r="BF923" i="14"/>
  <c r="BH860" i="14"/>
  <c r="BG785" i="14"/>
  <c r="BG758" i="14"/>
  <c r="BH743" i="14"/>
  <c r="BF721" i="14"/>
  <c r="BH721" i="14"/>
  <c r="BF694" i="14"/>
  <c r="BG668" i="14"/>
  <c r="BF667" i="14"/>
  <c r="BH654" i="14"/>
  <c r="BH623" i="14"/>
  <c r="BF558" i="14"/>
  <c r="BH558" i="14"/>
  <c r="BF542" i="14"/>
  <c r="BH542" i="14"/>
  <c r="BG511" i="14"/>
  <c r="BF507" i="14"/>
  <c r="BH507" i="14"/>
  <c r="BG465" i="14"/>
  <c r="BH451" i="14"/>
  <c r="BF411" i="14"/>
  <c r="BH411" i="14"/>
  <c r="BG402" i="14"/>
  <c r="BF401" i="14"/>
  <c r="BH372" i="14"/>
  <c r="BF372" i="14"/>
  <c r="BG355" i="14"/>
  <c r="BG341" i="14"/>
  <c r="BF327" i="14"/>
  <c r="BH327" i="14"/>
  <c r="BG317" i="14"/>
  <c r="BF312" i="14"/>
  <c r="BF251" i="14"/>
  <c r="BH251" i="14"/>
  <c r="BF240" i="14"/>
  <c r="BH240" i="14"/>
  <c r="BG237" i="14"/>
  <c r="BF233" i="14"/>
  <c r="BH233" i="14"/>
  <c r="BH201" i="14"/>
  <c r="BG174" i="14"/>
  <c r="BF167" i="14"/>
  <c r="BH167" i="14"/>
  <c r="BF91" i="14"/>
  <c r="BG74" i="14"/>
  <c r="BH70" i="14"/>
  <c r="BF70" i="14"/>
  <c r="BF54" i="14"/>
  <c r="BH54" i="14"/>
  <c r="BG47" i="14"/>
  <c r="BF39" i="14"/>
  <c r="BH39" i="14"/>
  <c r="BG36" i="14"/>
  <c r="BG26" i="14"/>
  <c r="BG23" i="14"/>
  <c r="BH618" i="14"/>
  <c r="BH530" i="14"/>
  <c r="BF510" i="14"/>
  <c r="BH510" i="14"/>
  <c r="BG365" i="14"/>
  <c r="BH1004" i="14"/>
  <c r="BG929" i="14"/>
  <c r="BH887" i="14"/>
  <c r="BF865" i="14"/>
  <c r="BH865" i="14"/>
  <c r="BF838" i="14"/>
  <c r="BG812" i="14"/>
  <c r="BF811" i="14"/>
  <c r="BH748" i="14"/>
  <c r="BG673" i="14"/>
  <c r="BH663" i="14"/>
  <c r="BG638" i="14"/>
  <c r="BF637" i="14"/>
  <c r="BH574" i="14"/>
  <c r="BF538" i="14"/>
  <c r="BF499" i="14"/>
  <c r="BG477" i="14"/>
  <c r="BH476" i="14"/>
  <c r="BF419" i="14"/>
  <c r="BH419" i="14"/>
  <c r="BH415" i="14"/>
  <c r="BF415" i="14"/>
  <c r="BF358" i="14"/>
  <c r="BH358" i="14"/>
  <c r="BG313" i="14"/>
  <c r="BH302" i="14"/>
  <c r="BF222" i="14"/>
  <c r="BH222" i="14"/>
  <c r="BF105" i="14"/>
  <c r="BH105" i="14"/>
  <c r="BH98" i="14"/>
  <c r="BF98" i="14"/>
  <c r="BH50" i="14"/>
  <c r="BF50" i="14"/>
  <c r="BF47" i="14"/>
  <c r="BH47" i="14"/>
  <c r="BH43" i="14"/>
  <c r="BH19" i="14"/>
  <c r="BG611" i="14"/>
  <c r="BF563" i="14"/>
  <c r="BG537" i="14"/>
  <c r="BF536" i="14"/>
  <c r="BF479" i="14"/>
  <c r="BF470" i="14"/>
  <c r="BG441" i="14"/>
  <c r="BH440" i="14"/>
  <c r="BF436" i="14"/>
  <c r="BH436" i="14"/>
  <c r="BG410" i="14"/>
  <c r="BH398" i="14"/>
  <c r="BH363" i="14"/>
  <c r="BG360" i="14"/>
  <c r="BF330" i="14"/>
  <c r="BH330" i="14"/>
  <c r="BG327" i="14"/>
  <c r="BF300" i="14"/>
  <c r="BF293" i="14"/>
  <c r="BH285" i="14"/>
  <c r="BF285" i="14"/>
  <c r="BF249" i="14"/>
  <c r="BH249" i="14"/>
  <c r="BG217" i="14"/>
  <c r="BF209" i="14"/>
  <c r="BH209" i="14"/>
  <c r="BG195" i="14"/>
  <c r="BG173" i="14"/>
  <c r="BH166" i="14"/>
  <c r="BH133" i="14"/>
  <c r="BF130" i="14"/>
  <c r="BG56" i="14"/>
  <c r="BF23" i="14"/>
  <c r="BH23" i="14"/>
  <c r="BG20" i="14"/>
  <c r="BF12" i="14"/>
  <c r="BG542" i="14"/>
  <c r="BG515" i="14"/>
  <c r="BH500" i="14"/>
  <c r="BG497" i="14"/>
  <c r="BF341" i="14"/>
  <c r="BH341" i="14"/>
  <c r="BG338" i="14"/>
  <c r="BF337" i="14"/>
  <c r="BG301" i="14"/>
  <c r="BG290" i="14"/>
  <c r="BG279" i="14"/>
  <c r="BF213" i="14"/>
  <c r="BH213" i="14"/>
  <c r="BH205" i="14"/>
  <c r="BF205" i="14"/>
  <c r="BF123" i="14"/>
  <c r="BH123" i="14"/>
  <c r="BF119" i="14"/>
  <c r="BH119" i="14"/>
  <c r="BF74" i="14"/>
  <c r="BH74" i="14"/>
  <c r="BG71" i="14"/>
  <c r="BF38" i="14"/>
  <c r="BF20" i="14"/>
  <c r="BH20" i="14"/>
  <c r="BG569" i="14"/>
  <c r="BF568" i="14"/>
  <c r="BH505" i="14"/>
  <c r="BH475" i="14"/>
  <c r="BG450" i="14"/>
  <c r="BF449" i="14"/>
  <c r="BF257" i="14"/>
  <c r="BH257" i="14"/>
  <c r="BH253" i="14"/>
  <c r="BF253" i="14"/>
  <c r="BG210" i="14"/>
  <c r="BF169" i="14"/>
  <c r="BH169" i="14"/>
  <c r="BG94" i="14"/>
  <c r="BH93" i="14"/>
  <c r="BG39" i="14"/>
  <c r="BH34" i="14"/>
  <c r="BF34" i="14"/>
  <c r="BG444" i="14"/>
  <c r="BF429" i="14"/>
  <c r="BH425" i="14"/>
  <c r="BG405" i="14"/>
  <c r="BG396" i="14"/>
  <c r="BF369" i="14"/>
  <c r="BH360" i="14"/>
  <c r="BF336" i="14"/>
  <c r="BF303" i="14"/>
  <c r="BH303" i="14"/>
  <c r="BH299" i="14"/>
  <c r="BF295" i="14"/>
  <c r="BH295" i="14"/>
  <c r="BF279" i="14"/>
  <c r="BH279" i="14"/>
  <c r="BG276" i="14"/>
  <c r="BG204" i="14"/>
  <c r="BG188" i="14"/>
  <c r="BH187" i="14"/>
  <c r="BG168" i="14"/>
  <c r="BF96" i="14"/>
  <c r="BF92" i="14"/>
  <c r="BH92" i="14"/>
  <c r="BH83" i="14"/>
  <c r="BF44" i="14"/>
  <c r="BF28" i="14"/>
  <c r="BF404" i="14"/>
  <c r="BH391" i="14"/>
  <c r="BH332" i="14"/>
  <c r="BF311" i="14"/>
  <c r="BH311" i="14"/>
  <c r="BG300" i="14"/>
  <c r="BG252" i="14"/>
  <c r="BF231" i="14"/>
  <c r="BH231" i="14"/>
  <c r="BF215" i="14"/>
  <c r="BH215" i="14"/>
  <c r="BF199" i="14"/>
  <c r="BH199" i="14"/>
  <c r="BF156" i="14"/>
  <c r="BF60" i="14"/>
  <c r="BG29" i="14"/>
  <c r="BF24" i="14"/>
  <c r="BH492" i="14"/>
  <c r="BF434" i="14"/>
  <c r="BH400" i="14"/>
  <c r="BG375" i="14"/>
  <c r="BF374" i="14"/>
  <c r="BH365" i="14"/>
  <c r="BG308" i="14"/>
  <c r="BF307" i="14"/>
  <c r="BF276" i="14"/>
  <c r="BH276" i="14"/>
  <c r="BF195" i="14"/>
  <c r="BH195" i="14"/>
  <c r="BG137" i="14"/>
  <c r="BF136" i="14"/>
  <c r="BG428" i="14"/>
  <c r="BF343" i="14"/>
  <c r="BH343" i="14"/>
  <c r="BG306" i="14"/>
  <c r="BF305" i="14"/>
  <c r="BH242" i="14"/>
  <c r="BG167" i="14"/>
  <c r="BG140" i="14"/>
  <c r="BH125" i="14"/>
  <c r="BF103" i="14"/>
  <c r="BH103" i="14"/>
  <c r="BF76" i="14"/>
  <c r="BG50" i="14"/>
  <c r="BF49" i="14"/>
  <c r="BF417" i="14"/>
  <c r="BH407" i="14"/>
  <c r="BG316" i="14"/>
  <c r="BG284" i="14"/>
  <c r="BH269" i="14"/>
  <c r="BF247" i="14"/>
  <c r="BH247" i="14"/>
  <c r="BF220" i="14"/>
  <c r="BG194" i="14"/>
  <c r="BF193" i="14"/>
  <c r="BH130" i="14"/>
  <c r="BG55" i="14"/>
  <c r="BG28" i="14"/>
  <c r="BG354" i="14"/>
  <c r="BF353" i="14"/>
  <c r="BH274" i="14"/>
  <c r="BG199" i="14"/>
  <c r="BH157" i="14"/>
  <c r="BF135" i="14"/>
  <c r="BH135" i="14"/>
  <c r="BF108" i="14"/>
  <c r="BG82" i="14"/>
  <c r="BF81" i="14"/>
  <c r="BH18" i="14"/>
  <c r="AY956" i="7"/>
  <c r="AW897" i="7"/>
  <c r="AY897" i="7"/>
  <c r="AW841" i="7"/>
  <c r="AY841" i="7"/>
  <c r="AY832" i="7"/>
  <c r="AW832" i="7"/>
  <c r="AW758" i="7"/>
  <c r="AY758" i="7"/>
  <c r="AY553" i="7"/>
  <c r="AW553" i="7"/>
  <c r="AY451" i="7"/>
  <c r="AX451" i="7"/>
  <c r="AW349" i="7"/>
  <c r="AY349" i="7"/>
  <c r="AY279" i="7"/>
  <c r="AW279" i="7"/>
  <c r="AX1001" i="7"/>
  <c r="AX994" i="7"/>
  <c r="AY994" i="7"/>
  <c r="AW991" i="7"/>
  <c r="AY991" i="7"/>
  <c r="AW944" i="7"/>
  <c r="AY944" i="7"/>
  <c r="AY932" i="7"/>
  <c r="AW932" i="7"/>
  <c r="AY881" i="7"/>
  <c r="AX866" i="7"/>
  <c r="AX846" i="7"/>
  <c r="AY766" i="7"/>
  <c r="AW716" i="7"/>
  <c r="AY716" i="7"/>
  <c r="AY689" i="7"/>
  <c r="AY614" i="7"/>
  <c r="AX558" i="7"/>
  <c r="AX508" i="7"/>
  <c r="AY506" i="7"/>
  <c r="AX482" i="7"/>
  <c r="AW473" i="7"/>
  <c r="AY473" i="7"/>
  <c r="AX442" i="7"/>
  <c r="AY437" i="7"/>
  <c r="AW338" i="7"/>
  <c r="AY338" i="7"/>
  <c r="AX330" i="7"/>
  <c r="AX310" i="7"/>
  <c r="AY89" i="7"/>
  <c r="AW89" i="7"/>
  <c r="AW71" i="7"/>
  <c r="AY71" i="7"/>
  <c r="AY996" i="7"/>
  <c r="AW996" i="7"/>
  <c r="AW925" i="7"/>
  <c r="AY925" i="7"/>
  <c r="AW902" i="7"/>
  <c r="AY902" i="7"/>
  <c r="AW859" i="7"/>
  <c r="AY859" i="7"/>
  <c r="AY826" i="7"/>
  <c r="AW819" i="7"/>
  <c r="AY819" i="7"/>
  <c r="AY812" i="7"/>
  <c r="AW790" i="7"/>
  <c r="AY790" i="7"/>
  <c r="AX784" i="7"/>
  <c r="AX766" i="7"/>
  <c r="AX728" i="7"/>
  <c r="AX670" i="7"/>
  <c r="AW604" i="7"/>
  <c r="AY604" i="7"/>
  <c r="AX598" i="7"/>
  <c r="AX554" i="7"/>
  <c r="AW532" i="7"/>
  <c r="AY532" i="7"/>
  <c r="AW356" i="7"/>
  <c r="AY356" i="7"/>
  <c r="AY347" i="7"/>
  <c r="AW347" i="7"/>
  <c r="AY336" i="7"/>
  <c r="AW336" i="7"/>
  <c r="AW334" i="7"/>
  <c r="AY334" i="7"/>
  <c r="AW966" i="7"/>
  <c r="AY966" i="7"/>
  <c r="AX912" i="7"/>
  <c r="AY900" i="7"/>
  <c r="AW900" i="7"/>
  <c r="AW886" i="7"/>
  <c r="AW872" i="7"/>
  <c r="AW870" i="7"/>
  <c r="AY870" i="7"/>
  <c r="AY860" i="7"/>
  <c r="AX855" i="7"/>
  <c r="AY818" i="7"/>
  <c r="AY799" i="7"/>
  <c r="AW777" i="7"/>
  <c r="AY768" i="7"/>
  <c r="AX750" i="7"/>
  <c r="AY744" i="7"/>
  <c r="AW723" i="7"/>
  <c r="AY723" i="7"/>
  <c r="AW705" i="7"/>
  <c r="AX689" i="7"/>
  <c r="AW672" i="7"/>
  <c r="AX652" i="7"/>
  <c r="AY652" i="7"/>
  <c r="AW627" i="7"/>
  <c r="AY627" i="7"/>
  <c r="AW611" i="7"/>
  <c r="AY611" i="7"/>
  <c r="AW562" i="7"/>
  <c r="AY562" i="7"/>
  <c r="AW484" i="7"/>
  <c r="AY484" i="7"/>
  <c r="AW389" i="7"/>
  <c r="AY389" i="7"/>
  <c r="AY387" i="7"/>
  <c r="AY112" i="7"/>
  <c r="AW112" i="7"/>
  <c r="AX99" i="7"/>
  <c r="AY99" i="7"/>
  <c r="AY1004" i="7"/>
  <c r="AY982" i="7"/>
  <c r="AW982" i="7"/>
  <c r="AY980" i="7"/>
  <c r="AW980" i="7"/>
  <c r="AX978" i="7"/>
  <c r="AX945" i="7"/>
  <c r="AY915" i="7"/>
  <c r="AX862" i="7"/>
  <c r="AX833" i="7"/>
  <c r="AW817" i="7"/>
  <c r="AY817" i="7"/>
  <c r="AY806" i="7"/>
  <c r="AX741" i="7"/>
  <c r="AY728" i="7"/>
  <c r="AX702" i="7"/>
  <c r="AY672" i="7"/>
  <c r="AY670" i="7"/>
  <c r="AX657" i="7"/>
  <c r="AY645" i="7"/>
  <c r="AW645" i="7"/>
  <c r="AY471" i="7"/>
  <c r="AW471" i="7"/>
  <c r="AY394" i="7"/>
  <c r="AW394" i="7"/>
  <c r="AX626" i="7"/>
  <c r="AY626" i="7"/>
  <c r="AY580" i="7"/>
  <c r="AY500" i="7"/>
  <c r="AW500" i="7"/>
  <c r="AW425" i="7"/>
  <c r="AY425" i="7"/>
  <c r="AY998" i="7"/>
  <c r="AW939" i="7"/>
  <c r="AW938" i="7"/>
  <c r="AY938" i="7"/>
  <c r="AW917" i="7"/>
  <c r="AY917" i="7"/>
  <c r="AY903" i="7"/>
  <c r="AX894" i="7"/>
  <c r="AY888" i="7"/>
  <c r="AX878" i="7"/>
  <c r="AY858" i="7"/>
  <c r="AY805" i="7"/>
  <c r="AW798" i="7"/>
  <c r="AY798" i="7"/>
  <c r="AY791" i="7"/>
  <c r="AY776" i="7"/>
  <c r="AY748" i="7"/>
  <c r="AW650" i="7"/>
  <c r="AY637" i="7"/>
  <c r="AW637" i="7"/>
  <c r="AX592" i="7"/>
  <c r="AY565" i="7"/>
  <c r="AW565" i="7"/>
  <c r="AW502" i="7"/>
  <c r="AX138" i="7"/>
  <c r="AY138" i="7"/>
  <c r="AW883" i="7"/>
  <c r="AY883" i="7"/>
  <c r="AY597" i="7"/>
  <c r="AW597" i="7"/>
  <c r="AY307" i="7"/>
  <c r="AW307" i="7"/>
  <c r="AW701" i="7"/>
  <c r="AY701" i="7"/>
  <c r="AY935" i="7"/>
  <c r="AW935" i="7"/>
  <c r="AX671" i="7"/>
  <c r="AY671" i="7"/>
  <c r="AW891" i="7"/>
  <c r="AY891" i="7"/>
  <c r="AW865" i="7"/>
  <c r="AX576" i="7"/>
  <c r="AX485" i="7"/>
  <c r="AW955" i="7"/>
  <c r="AX941" i="7"/>
  <c r="AY958" i="7"/>
  <c r="AW952" i="7"/>
  <c r="AY952" i="7"/>
  <c r="AX948" i="7"/>
  <c r="AW881" i="7"/>
  <c r="AW880" i="7"/>
  <c r="AY880" i="7"/>
  <c r="AW851" i="7"/>
  <c r="AX834" i="7"/>
  <c r="AY834" i="7"/>
  <c r="AW809" i="7"/>
  <c r="AY809" i="7"/>
  <c r="AW778" i="7"/>
  <c r="AY778" i="7"/>
  <c r="AY763" i="7"/>
  <c r="AY737" i="7"/>
  <c r="AW737" i="7"/>
  <c r="AX731" i="7"/>
  <c r="AY686" i="7"/>
  <c r="AY628" i="7"/>
  <c r="AW628" i="7"/>
  <c r="AY595" i="7"/>
  <c r="AW427" i="7"/>
  <c r="AY427" i="7"/>
  <c r="AX397" i="7"/>
  <c r="AY397" i="7"/>
  <c r="AW911" i="7"/>
  <c r="AY911" i="7"/>
  <c r="AX725" i="7"/>
  <c r="AY725" i="7"/>
  <c r="AW718" i="7"/>
  <c r="AY718" i="7"/>
  <c r="AY480" i="7"/>
  <c r="AX480" i="7"/>
  <c r="AY732" i="7"/>
  <c r="AW732" i="7"/>
  <c r="AW971" i="7"/>
  <c r="AY971" i="7"/>
  <c r="AY857" i="7"/>
  <c r="AX680" i="7"/>
  <c r="AW569" i="7"/>
  <c r="AY569" i="7"/>
  <c r="AW526" i="7"/>
  <c r="AY526" i="7"/>
  <c r="AW985" i="7"/>
  <c r="AY985" i="7"/>
  <c r="AW969" i="7"/>
  <c r="AY969" i="7"/>
  <c r="AY864" i="7"/>
  <c r="AW864" i="7"/>
  <c r="AX789" i="7"/>
  <c r="AY789" i="7"/>
  <c r="AY1003" i="7"/>
  <c r="AW990" i="7"/>
  <c r="AY983" i="7"/>
  <c r="AX977" i="7"/>
  <c r="AY975" i="7"/>
  <c r="AX970" i="7"/>
  <c r="AW951" i="7"/>
  <c r="AY942" i="7"/>
  <c r="AY936" i="7"/>
  <c r="AY924" i="7"/>
  <c r="AW924" i="7"/>
  <c r="AX918" i="7"/>
  <c r="AY918" i="7"/>
  <c r="AW908" i="7"/>
  <c r="AY908" i="7"/>
  <c r="AY895" i="7"/>
  <c r="AY879" i="7"/>
  <c r="AY869" i="7"/>
  <c r="AW869" i="7"/>
  <c r="AX865" i="7"/>
  <c r="AY828" i="7"/>
  <c r="AW827" i="7"/>
  <c r="AY827" i="7"/>
  <c r="AX814" i="7"/>
  <c r="AY808" i="7"/>
  <c r="AW796" i="7"/>
  <c r="AY796" i="7"/>
  <c r="AY777" i="7"/>
  <c r="AW762" i="7"/>
  <c r="AY762" i="7"/>
  <c r="AY760" i="7"/>
  <c r="AX688" i="7"/>
  <c r="AW665" i="7"/>
  <c r="AX597" i="7"/>
  <c r="AY544" i="7"/>
  <c r="AY461" i="7"/>
  <c r="AW461" i="7"/>
  <c r="AW263" i="7"/>
  <c r="AY263" i="7"/>
  <c r="AY261" i="7"/>
  <c r="AY804" i="7"/>
  <c r="AW804" i="7"/>
  <c r="AY743" i="7"/>
  <c r="AW295" i="7"/>
  <c r="AY295" i="7"/>
  <c r="AY993" i="7"/>
  <c r="AY901" i="7"/>
  <c r="AW835" i="7"/>
  <c r="AY835" i="7"/>
  <c r="AX724" i="7"/>
  <c r="AW478" i="7"/>
  <c r="AY478" i="7"/>
  <c r="AW682" i="7"/>
  <c r="AY682" i="7"/>
  <c r="AX619" i="7"/>
  <c r="AX583" i="7"/>
  <c r="AY999" i="7"/>
  <c r="AW999" i="7"/>
  <c r="AX981" i="7"/>
  <c r="AY968" i="7"/>
  <c r="AW954" i="7"/>
  <c r="AY954" i="7"/>
  <c r="AW947" i="7"/>
  <c r="AY947" i="7"/>
  <c r="AX991" i="7"/>
  <c r="AW974" i="7"/>
  <c r="AY970" i="7"/>
  <c r="AY961" i="7"/>
  <c r="AW927" i="7"/>
  <c r="AY927" i="7"/>
  <c r="AY921" i="7"/>
  <c r="AX897" i="7"/>
  <c r="AX890" i="7"/>
  <c r="AW878" i="7"/>
  <c r="AY878" i="7"/>
  <c r="AY856" i="7"/>
  <c r="AW856" i="7"/>
  <c r="AY849" i="7"/>
  <c r="AY795" i="7"/>
  <c r="AW733" i="7"/>
  <c r="AY733" i="7"/>
  <c r="AX709" i="7"/>
  <c r="AY709" i="7"/>
  <c r="AY644" i="7"/>
  <c r="AW644" i="7"/>
  <c r="AW640" i="7"/>
  <c r="AY640" i="7"/>
  <c r="AX606" i="7"/>
  <c r="AY606" i="7"/>
  <c r="AY585" i="7"/>
  <c r="AW585" i="7"/>
  <c r="AW546" i="7"/>
  <c r="AY546" i="7"/>
  <c r="AY267" i="7"/>
  <c r="AW267" i="7"/>
  <c r="AW207" i="7"/>
  <c r="AY207" i="7"/>
  <c r="AW205" i="7"/>
  <c r="AY205" i="7"/>
  <c r="AY198" i="7"/>
  <c r="AW198" i="7"/>
  <c r="AW747" i="7"/>
  <c r="AY747" i="7"/>
  <c r="AW325" i="7"/>
  <c r="AY325" i="7"/>
  <c r="AX277" i="7"/>
  <c r="AY277" i="7"/>
  <c r="AY772" i="7"/>
  <c r="AW772" i="7"/>
  <c r="AW949" i="7"/>
  <c r="AY949" i="7"/>
  <c r="AX967" i="7"/>
  <c r="AX952" i="7"/>
  <c r="AW905" i="7"/>
  <c r="AW877" i="7"/>
  <c r="AY877" i="7"/>
  <c r="AY700" i="7"/>
  <c r="AY56" i="7"/>
  <c r="AW14" i="7"/>
  <c r="AY14" i="7"/>
  <c r="AW919" i="7"/>
  <c r="AX901" i="7"/>
  <c r="AW824" i="7"/>
  <c r="AY824" i="7"/>
  <c r="AX704" i="7"/>
  <c r="AW117" i="7"/>
  <c r="AY117" i="7"/>
  <c r="AY885" i="7"/>
  <c r="AW862" i="7"/>
  <c r="AX776" i="7"/>
  <c r="AY715" i="7"/>
  <c r="AW715" i="7"/>
  <c r="AY706" i="7"/>
  <c r="AW659" i="7"/>
  <c r="AY659" i="7"/>
  <c r="AW1002" i="7"/>
  <c r="AY1002" i="7"/>
  <c r="AY984" i="7"/>
  <c r="AX953" i="7"/>
  <c r="AX944" i="7"/>
  <c r="AY940" i="7"/>
  <c r="AW894" i="7"/>
  <c r="AY890" i="7"/>
  <c r="AX830" i="7"/>
  <c r="AY821" i="7"/>
  <c r="AX756" i="7"/>
  <c r="AY753" i="7"/>
  <c r="AW743" i="7"/>
  <c r="AX738" i="7"/>
  <c r="AX693" i="7"/>
  <c r="AY693" i="7"/>
  <c r="AY683" i="7"/>
  <c r="AX667" i="7"/>
  <c r="AW662" i="7"/>
  <c r="AY662" i="7"/>
  <c r="AW642" i="7"/>
  <c r="AY633" i="7"/>
  <c r="AX629" i="7"/>
  <c r="AY608" i="7"/>
  <c r="AW608" i="7"/>
  <c r="AW583" i="7"/>
  <c r="AY583" i="7"/>
  <c r="AX579" i="7"/>
  <c r="AX549" i="7"/>
  <c r="AY464" i="7"/>
  <c r="AX464" i="7"/>
  <c r="AW854" i="7"/>
  <c r="AY854" i="7"/>
  <c r="AW977" i="7"/>
  <c r="AY977" i="7"/>
  <c r="AY892" i="7"/>
  <c r="AX817" i="7"/>
  <c r="AX804" i="7"/>
  <c r="AW317" i="7"/>
  <c r="AY317" i="7"/>
  <c r="AW29" i="7"/>
  <c r="AY29" i="7"/>
  <c r="AY541" i="7"/>
  <c r="AW541" i="7"/>
  <c r="AW476" i="7"/>
  <c r="AY476" i="7"/>
  <c r="AW363" i="7"/>
  <c r="AY363" i="7"/>
  <c r="AY27" i="7"/>
  <c r="AW27" i="7"/>
  <c r="AX922" i="7"/>
  <c r="AW875" i="7"/>
  <c r="AW710" i="7"/>
  <c r="AY710" i="7"/>
  <c r="AY680" i="7"/>
  <c r="AW191" i="7"/>
  <c r="AY191" i="7"/>
  <c r="AW997" i="7"/>
  <c r="AY997" i="7"/>
  <c r="AY889" i="7"/>
  <c r="AW889" i="7"/>
  <c r="AY833" i="7"/>
  <c r="AW811" i="7"/>
  <c r="AY811" i="7"/>
  <c r="AW727" i="7"/>
  <c r="AW972" i="7"/>
  <c r="AY972" i="7"/>
  <c r="AW960" i="7"/>
  <c r="AW946" i="7"/>
  <c r="AY946" i="7"/>
  <c r="AX881" i="7"/>
  <c r="AW857" i="7"/>
  <c r="AX850" i="7"/>
  <c r="AW843" i="7"/>
  <c r="AY843" i="7"/>
  <c r="AY825" i="7"/>
  <c r="AW814" i="7"/>
  <c r="AY785" i="7"/>
  <c r="AW783" i="7"/>
  <c r="AY783" i="7"/>
  <c r="AX754" i="7"/>
  <c r="AW742" i="7"/>
  <c r="AY742" i="7"/>
  <c r="AY711" i="7"/>
  <c r="AY695" i="7"/>
  <c r="AW695" i="7"/>
  <c r="AX684" i="7"/>
  <c r="AY684" i="7"/>
  <c r="AW670" i="7"/>
  <c r="AW669" i="7"/>
  <c r="AY669" i="7"/>
  <c r="AY632" i="7"/>
  <c r="AX588" i="7"/>
  <c r="AX586" i="7"/>
  <c r="AW542" i="7"/>
  <c r="AY542" i="7"/>
  <c r="AY505" i="7"/>
  <c r="AW505" i="7"/>
  <c r="AX499" i="7"/>
  <c r="AY499" i="7"/>
  <c r="AW227" i="7"/>
  <c r="AY227" i="7"/>
  <c r="AX778" i="7"/>
  <c r="AX733" i="7"/>
  <c r="AX701" i="7"/>
  <c r="AW685" i="7"/>
  <c r="AY685" i="7"/>
  <c r="AW664" i="7"/>
  <c r="AY654" i="7"/>
  <c r="AX645" i="7"/>
  <c r="AY594" i="7"/>
  <c r="AW594" i="7"/>
  <c r="AW578" i="7"/>
  <c r="AY578" i="7"/>
  <c r="AW567" i="7"/>
  <c r="AY567" i="7"/>
  <c r="AW551" i="7"/>
  <c r="AW521" i="7"/>
  <c r="AX517" i="7"/>
  <c r="AW514" i="7"/>
  <c r="AX505" i="7"/>
  <c r="AW498" i="7"/>
  <c r="AY489" i="7"/>
  <c r="AW489" i="7"/>
  <c r="AW396" i="7"/>
  <c r="AY396" i="7"/>
  <c r="AW380" i="7"/>
  <c r="AY380" i="7"/>
  <c r="AX352" i="7"/>
  <c r="AY350" i="7"/>
  <c r="AY312" i="7"/>
  <c r="AW312" i="7"/>
  <c r="AY196" i="7"/>
  <c r="AX196" i="7"/>
  <c r="AY137" i="7"/>
  <c r="AW137" i="7"/>
  <c r="AY135" i="7"/>
  <c r="AW135" i="7"/>
  <c r="AW128" i="7"/>
  <c r="AX49" i="7"/>
  <c r="AY49" i="7"/>
  <c r="AY22" i="7"/>
  <c r="AW22" i="7"/>
  <c r="AY1001" i="7"/>
  <c r="AW957" i="7"/>
  <c r="AY957" i="7"/>
  <c r="AX903" i="7"/>
  <c r="AW867" i="7"/>
  <c r="AY850" i="7"/>
  <c r="AX849" i="7"/>
  <c r="AW838" i="7"/>
  <c r="AY838" i="7"/>
  <c r="AW822" i="7"/>
  <c r="AX791" i="7"/>
  <c r="AY775" i="7"/>
  <c r="AX773" i="7"/>
  <c r="AW755" i="7"/>
  <c r="AY755" i="7"/>
  <c r="AX743" i="7"/>
  <c r="AW730" i="7"/>
  <c r="AY730" i="7"/>
  <c r="AX711" i="7"/>
  <c r="AW703" i="7"/>
  <c r="AY703" i="7"/>
  <c r="AW698" i="7"/>
  <c r="AY698" i="7"/>
  <c r="AX655" i="7"/>
  <c r="AX616" i="7"/>
  <c r="AW613" i="7"/>
  <c r="AY613" i="7"/>
  <c r="AX609" i="7"/>
  <c r="AW599" i="7"/>
  <c r="AY599" i="7"/>
  <c r="AY592" i="7"/>
  <c r="AX570" i="7"/>
  <c r="AW560" i="7"/>
  <c r="AY519" i="7"/>
  <c r="AW519" i="7"/>
  <c r="AW507" i="7"/>
  <c r="AY507" i="7"/>
  <c r="AW450" i="7"/>
  <c r="AY450" i="7"/>
  <c r="AY434" i="7"/>
  <c r="AX361" i="7"/>
  <c r="AW354" i="7"/>
  <c r="AY354" i="7"/>
  <c r="AX339" i="7"/>
  <c r="AW330" i="7"/>
  <c r="AY308" i="7"/>
  <c r="AW200" i="7"/>
  <c r="AY200" i="7"/>
  <c r="AW189" i="7"/>
  <c r="AW106" i="7"/>
  <c r="AY106" i="7"/>
  <c r="AW101" i="7"/>
  <c r="AY101" i="7"/>
  <c r="AW53" i="7"/>
  <c r="AY53" i="7"/>
  <c r="AX986" i="7"/>
  <c r="AX975" i="7"/>
  <c r="AW963" i="7"/>
  <c r="AW941" i="7"/>
  <c r="AY941" i="7"/>
  <c r="AW922" i="7"/>
  <c r="AX906" i="7"/>
  <c r="AW846" i="7"/>
  <c r="AY830" i="7"/>
  <c r="AY788" i="7"/>
  <c r="AX781" i="7"/>
  <c r="AW765" i="7"/>
  <c r="AY765" i="7"/>
  <c r="AY745" i="7"/>
  <c r="AY740" i="7"/>
  <c r="AW713" i="7"/>
  <c r="AY708" i="7"/>
  <c r="AW688" i="7"/>
  <c r="AW675" i="7"/>
  <c r="AW618" i="7"/>
  <c r="AY531" i="7"/>
  <c r="AX531" i="7"/>
  <c r="AW517" i="7"/>
  <c r="AW455" i="7"/>
  <c r="AY455" i="7"/>
  <c r="AY403" i="7"/>
  <c r="AW392" i="7"/>
  <c r="AY343" i="7"/>
  <c r="AW343" i="7"/>
  <c r="AW319" i="7"/>
  <c r="AY319" i="7"/>
  <c r="AW310" i="7"/>
  <c r="AW142" i="7"/>
  <c r="AX115" i="7"/>
  <c r="AY113" i="7"/>
  <c r="AX113" i="7"/>
  <c r="AY621" i="7"/>
  <c r="AW621" i="7"/>
  <c r="AX600" i="7"/>
  <c r="AW524" i="7"/>
  <c r="AY524" i="7"/>
  <c r="AX377" i="7"/>
  <c r="AY377" i="7"/>
  <c r="AY221" i="7"/>
  <c r="AW221" i="7"/>
  <c r="AW140" i="7"/>
  <c r="AY140" i="7"/>
  <c r="AW67" i="7"/>
  <c r="AY67" i="7"/>
  <c r="AW45" i="7"/>
  <c r="AY45" i="7"/>
  <c r="AX871" i="7"/>
  <c r="AX858" i="7"/>
  <c r="AY705" i="7"/>
  <c r="AY660" i="7"/>
  <c r="AY629" i="7"/>
  <c r="AW607" i="7"/>
  <c r="AX468" i="7"/>
  <c r="AY468" i="7"/>
  <c r="AX456" i="7"/>
  <c r="AW442" i="7"/>
  <c r="AY442" i="7"/>
  <c r="AW428" i="7"/>
  <c r="AY428" i="7"/>
  <c r="AW426" i="7"/>
  <c r="AY426" i="7"/>
  <c r="AY381" i="7"/>
  <c r="AW381" i="7"/>
  <c r="AW379" i="7"/>
  <c r="AY379" i="7"/>
  <c r="AY154" i="7"/>
  <c r="AW154" i="7"/>
  <c r="AX70" i="7"/>
  <c r="AW43" i="7"/>
  <c r="AY43" i="7"/>
  <c r="AX32" i="7"/>
  <c r="AY30" i="7"/>
  <c r="AW989" i="7"/>
  <c r="AY989" i="7"/>
  <c r="AY905" i="7"/>
  <c r="AX874" i="7"/>
  <c r="AY872" i="7"/>
  <c r="AY852" i="7"/>
  <c r="AW852" i="7"/>
  <c r="AY823" i="7"/>
  <c r="AY807" i="7"/>
  <c r="AX800" i="7"/>
  <c r="AW794" i="7"/>
  <c r="AY794" i="7"/>
  <c r="AW784" i="7"/>
  <c r="AY780" i="7"/>
  <c r="AW771" i="7"/>
  <c r="AY771" i="7"/>
  <c r="AX749" i="7"/>
  <c r="AY736" i="7"/>
  <c r="AW726" i="7"/>
  <c r="AW704" i="7"/>
  <c r="AX666" i="7"/>
  <c r="AY658" i="7"/>
  <c r="AY636" i="7"/>
  <c r="AW631" i="7"/>
  <c r="AY631" i="7"/>
  <c r="AW619" i="7"/>
  <c r="AY619" i="7"/>
  <c r="AX605" i="7"/>
  <c r="AY581" i="7"/>
  <c r="AY552" i="7"/>
  <c r="AW552" i="7"/>
  <c r="AY540" i="7"/>
  <c r="AW540" i="7"/>
  <c r="AY538" i="7"/>
  <c r="AW538" i="7"/>
  <c r="AW522" i="7"/>
  <c r="AY522" i="7"/>
  <c r="AY508" i="7"/>
  <c r="AX479" i="7"/>
  <c r="AX463" i="7"/>
  <c r="AY314" i="7"/>
  <c r="AX314" i="7"/>
  <c r="AY313" i="7"/>
  <c r="AW273" i="7"/>
  <c r="AY273" i="7"/>
  <c r="AX269" i="7"/>
  <c r="AY269" i="7"/>
  <c r="AY264" i="7"/>
  <c r="AW264" i="7"/>
  <c r="AX175" i="7"/>
  <c r="AW147" i="7"/>
  <c r="AY147" i="7"/>
  <c r="AX84" i="7"/>
  <c r="AY84" i="7"/>
  <c r="AW81" i="7"/>
  <c r="AY81" i="7"/>
  <c r="AX77" i="7"/>
  <c r="AY77" i="7"/>
  <c r="AY68" i="7"/>
  <c r="AY41" i="7"/>
  <c r="AW41" i="7"/>
  <c r="AW34" i="7"/>
  <c r="AX17" i="7"/>
  <c r="AY17" i="7"/>
  <c r="AW995" i="7"/>
  <c r="AY988" i="7"/>
  <c r="AY974" i="7"/>
  <c r="AY967" i="7"/>
  <c r="AY964" i="7"/>
  <c r="AW931" i="7"/>
  <c r="AX926" i="7"/>
  <c r="AW923" i="7"/>
  <c r="AY923" i="7"/>
  <c r="AW909" i="7"/>
  <c r="AY909" i="7"/>
  <c r="AY886" i="7"/>
  <c r="AY868" i="7"/>
  <c r="AW866" i="7"/>
  <c r="AY866" i="7"/>
  <c r="AY851" i="7"/>
  <c r="AY839" i="7"/>
  <c r="AY822" i="7"/>
  <c r="AX816" i="7"/>
  <c r="AY814" i="7"/>
  <c r="AY801" i="7"/>
  <c r="AY793" i="7"/>
  <c r="AW785" i="7"/>
  <c r="AY784" i="7"/>
  <c r="AW776" i="7"/>
  <c r="AX759" i="7"/>
  <c r="AW746" i="7"/>
  <c r="AY746" i="7"/>
  <c r="AY735" i="7"/>
  <c r="AX734" i="7"/>
  <c r="AX717" i="7"/>
  <c r="AW714" i="7"/>
  <c r="AY714" i="7"/>
  <c r="AY704" i="7"/>
  <c r="AX679" i="7"/>
  <c r="AX661" i="7"/>
  <c r="AY661" i="7"/>
  <c r="AW654" i="7"/>
  <c r="AY641" i="7"/>
  <c r="AW641" i="7"/>
  <c r="AW639" i="7"/>
  <c r="AY639" i="7"/>
  <c r="AX622" i="7"/>
  <c r="AY568" i="7"/>
  <c r="AY560" i="7"/>
  <c r="AW559" i="7"/>
  <c r="AY559" i="7"/>
  <c r="AX555" i="7"/>
  <c r="AY551" i="7"/>
  <c r="AY550" i="7"/>
  <c r="AW545" i="7"/>
  <c r="AY536" i="7"/>
  <c r="AW536" i="7"/>
  <c r="AW530" i="7"/>
  <c r="AY521" i="7"/>
  <c r="AW520" i="7"/>
  <c r="AY514" i="7"/>
  <c r="AX495" i="7"/>
  <c r="AY482" i="7"/>
  <c r="AX429" i="7"/>
  <c r="AW419" i="7"/>
  <c r="AY419" i="7"/>
  <c r="AW417" i="7"/>
  <c r="AY417" i="7"/>
  <c r="AX411" i="7"/>
  <c r="AX402" i="7"/>
  <c r="AX400" i="7"/>
  <c r="AY368" i="7"/>
  <c r="AW368" i="7"/>
  <c r="AW366" i="7"/>
  <c r="AY366" i="7"/>
  <c r="AX276" i="7"/>
  <c r="AY276" i="7"/>
  <c r="AY190" i="7"/>
  <c r="AW145" i="7"/>
  <c r="AY145" i="7"/>
  <c r="AW131" i="7"/>
  <c r="AY131" i="7"/>
  <c r="AY86" i="7"/>
  <c r="AW86" i="7"/>
  <c r="AY72" i="7"/>
  <c r="AW72" i="7"/>
  <c r="AX46" i="7"/>
  <c r="AW602" i="7"/>
  <c r="AY602" i="7"/>
  <c r="AW590" i="7"/>
  <c r="AY590" i="7"/>
  <c r="AX527" i="7"/>
  <c r="AW986" i="7"/>
  <c r="AW998" i="7"/>
  <c r="AY981" i="7"/>
  <c r="AW970" i="7"/>
  <c r="AY963" i="7"/>
  <c r="AY960" i="7"/>
  <c r="AY930" i="7"/>
  <c r="AX929" i="7"/>
  <c r="AW915" i="7"/>
  <c r="AY894" i="7"/>
  <c r="AW890" i="7"/>
  <c r="AY875" i="7"/>
  <c r="AY867" i="7"/>
  <c r="AY862" i="7"/>
  <c r="AY855" i="7"/>
  <c r="AW810" i="7"/>
  <c r="AY810" i="7"/>
  <c r="AX803" i="7"/>
  <c r="AW797" i="7"/>
  <c r="AY797" i="7"/>
  <c r="AW775" i="7"/>
  <c r="AY756" i="7"/>
  <c r="AX727" i="7"/>
  <c r="AY719" i="7"/>
  <c r="AY713" i="7"/>
  <c r="AW694" i="7"/>
  <c r="AY676" i="7"/>
  <c r="AX669" i="7"/>
  <c r="AY667" i="7"/>
  <c r="AY663" i="7"/>
  <c r="AY653" i="7"/>
  <c r="AW653" i="7"/>
  <c r="AY648" i="7"/>
  <c r="AY618" i="7"/>
  <c r="AX603" i="7"/>
  <c r="AY600" i="7"/>
  <c r="AY598" i="7"/>
  <c r="AW529" i="7"/>
  <c r="AX525" i="7"/>
  <c r="AX422" i="7"/>
  <c r="AY405" i="7"/>
  <c r="AY321" i="7"/>
  <c r="AX321" i="7"/>
  <c r="AW239" i="7"/>
  <c r="AY239" i="7"/>
  <c r="AX193" i="7"/>
  <c r="AY193" i="7"/>
  <c r="AY189" i="7"/>
  <c r="AX157" i="7"/>
  <c r="AY157" i="7"/>
  <c r="AW152" i="7"/>
  <c r="AY152" i="7"/>
  <c r="AY144" i="7"/>
  <c r="AW93" i="7"/>
  <c r="AY93" i="7"/>
  <c r="AW572" i="7"/>
  <c r="AW439" i="7"/>
  <c r="AY439" i="7"/>
  <c r="AW25" i="7"/>
  <c r="AY844" i="7"/>
  <c r="AY836" i="7"/>
  <c r="AX543" i="7"/>
  <c r="AX932" i="7"/>
  <c r="AY922" i="7"/>
  <c r="AY914" i="7"/>
  <c r="AX880" i="7"/>
  <c r="AY871" i="7"/>
  <c r="AX864" i="7"/>
  <c r="AW858" i="7"/>
  <c r="AX848" i="7"/>
  <c r="AY846" i="7"/>
  <c r="AW826" i="7"/>
  <c r="AX819" i="7"/>
  <c r="AW788" i="7"/>
  <c r="AY750" i="7"/>
  <c r="AW745" i="7"/>
  <c r="AW740" i="7"/>
  <c r="AW729" i="7"/>
  <c r="AY729" i="7"/>
  <c r="AY724" i="7"/>
  <c r="AW708" i="7"/>
  <c r="AX682" i="7"/>
  <c r="AY675" i="7"/>
  <c r="AY674" i="7"/>
  <c r="AY623" i="7"/>
  <c r="AX608" i="7"/>
  <c r="AX571" i="7"/>
  <c r="AY571" i="7"/>
  <c r="AX562" i="7"/>
  <c r="AW557" i="7"/>
  <c r="AY557" i="7"/>
  <c r="AX546" i="7"/>
  <c r="AY543" i="7"/>
  <c r="AW543" i="7"/>
  <c r="AY527" i="7"/>
  <c r="AW486" i="7"/>
  <c r="AY486" i="7"/>
  <c r="AY481" i="7"/>
  <c r="AW481" i="7"/>
  <c r="AW424" i="7"/>
  <c r="AY424" i="7"/>
  <c r="AY404" i="7"/>
  <c r="AY278" i="7"/>
  <c r="AW278" i="7"/>
  <c r="AW271" i="7"/>
  <c r="AY271" i="7"/>
  <c r="AW247" i="7"/>
  <c r="AY247" i="7"/>
  <c r="AW237" i="7"/>
  <c r="AY237" i="7"/>
  <c r="AX233" i="7"/>
  <c r="AX182" i="7"/>
  <c r="AW179" i="7"/>
  <c r="AY179" i="7"/>
  <c r="AW160" i="7"/>
  <c r="AW159" i="7"/>
  <c r="AY159" i="7"/>
  <c r="AX148" i="7"/>
  <c r="AY148" i="7"/>
  <c r="AW616" i="7"/>
  <c r="AY616" i="7"/>
  <c r="AW421" i="7"/>
  <c r="AY421" i="7"/>
  <c r="AY322" i="7"/>
  <c r="AW219" i="7"/>
  <c r="AY219" i="7"/>
  <c r="AY170" i="7"/>
  <c r="AW170" i="7"/>
  <c r="AX6" i="7"/>
  <c r="AX842" i="7"/>
  <c r="AX805" i="7"/>
  <c r="AW678" i="7"/>
  <c r="AX472" i="7"/>
  <c r="AW181" i="7"/>
  <c r="AY181" i="7"/>
  <c r="AX999" i="7"/>
  <c r="AW973" i="7"/>
  <c r="AY973" i="7"/>
  <c r="AY948" i="7"/>
  <c r="AW874" i="7"/>
  <c r="AY874" i="7"/>
  <c r="AW830" i="7"/>
  <c r="AW813" i="7"/>
  <c r="AY813" i="7"/>
  <c r="AY800" i="7"/>
  <c r="AW749" i="7"/>
  <c r="AY749" i="7"/>
  <c r="AY722" i="7"/>
  <c r="AX677" i="7"/>
  <c r="AY677" i="7"/>
  <c r="AW666" i="7"/>
  <c r="AY666" i="7"/>
  <c r="AY651" i="7"/>
  <c r="AW651" i="7"/>
  <c r="AX642" i="7"/>
  <c r="AX625" i="7"/>
  <c r="AW575" i="7"/>
  <c r="AY575" i="7"/>
  <c r="AW564" i="7"/>
  <c r="AY564" i="7"/>
  <c r="AY512" i="7"/>
  <c r="AX512" i="7"/>
  <c r="AY496" i="7"/>
  <c r="AY479" i="7"/>
  <c r="AW463" i="7"/>
  <c r="AY463" i="7"/>
  <c r="AX459" i="7"/>
  <c r="AY433" i="7"/>
  <c r="AW433" i="7"/>
  <c r="AW413" i="7"/>
  <c r="AW411" i="7"/>
  <c r="AY411" i="7"/>
  <c r="AY330" i="7"/>
  <c r="AX323" i="7"/>
  <c r="AY323" i="7"/>
  <c r="AW285" i="7"/>
  <c r="AY285" i="7"/>
  <c r="AY249" i="7"/>
  <c r="AW249" i="7"/>
  <c r="AY119" i="7"/>
  <c r="AX119" i="7"/>
  <c r="AY118" i="7"/>
  <c r="AW510" i="7"/>
  <c r="AY510" i="7"/>
  <c r="AW460" i="7"/>
  <c r="AY460" i="7"/>
  <c r="AW453" i="7"/>
  <c r="AY453" i="7"/>
  <c r="AW906" i="7"/>
  <c r="AY906" i="7"/>
  <c r="AW860" i="7"/>
  <c r="AW781" i="7"/>
  <c r="AY781" i="7"/>
  <c r="AX646" i="7"/>
  <c r="AW492" i="7"/>
  <c r="AY492" i="7"/>
  <c r="AX177" i="7"/>
  <c r="AY177" i="7"/>
  <c r="AX1002" i="7"/>
  <c r="AW940" i="7"/>
  <c r="AX938" i="7"/>
  <c r="AX919" i="7"/>
  <c r="AW861" i="7"/>
  <c r="AY861" i="7"/>
  <c r="AX851" i="7"/>
  <c r="AW845" i="7"/>
  <c r="AY845" i="7"/>
  <c r="AW829" i="7"/>
  <c r="AY829" i="7"/>
  <c r="AY816" i="7"/>
  <c r="AW816" i="7"/>
  <c r="AW792" i="7"/>
  <c r="AY773" i="7"/>
  <c r="AY759" i="7"/>
  <c r="AX747" i="7"/>
  <c r="AW744" i="7"/>
  <c r="AW717" i="7"/>
  <c r="AY717" i="7"/>
  <c r="AX685" i="7"/>
  <c r="AY679" i="7"/>
  <c r="AW656" i="7"/>
  <c r="AW634" i="7"/>
  <c r="AW622" i="7"/>
  <c r="AY622" i="7"/>
  <c r="AW592" i="7"/>
  <c r="AW591" i="7"/>
  <c r="AY591" i="7"/>
  <c r="AW548" i="7"/>
  <c r="AY548" i="7"/>
  <c r="AY504" i="7"/>
  <c r="AW504" i="7"/>
  <c r="AX498" i="7"/>
  <c r="AY493" i="7"/>
  <c r="AX489" i="7"/>
  <c r="AW470" i="7"/>
  <c r="AX455" i="7"/>
  <c r="AY432" i="7"/>
  <c r="AX332" i="7"/>
  <c r="AW327" i="7"/>
  <c r="AY327" i="7"/>
  <c r="AW242" i="7"/>
  <c r="AY242" i="7"/>
  <c r="AY218" i="7"/>
  <c r="AW218" i="7"/>
  <c r="AW213" i="7"/>
  <c r="AY213" i="7"/>
  <c r="AX65" i="7"/>
  <c r="AY65" i="7"/>
  <c r="AX25" i="7"/>
  <c r="AY23" i="7"/>
  <c r="AX951" i="7"/>
  <c r="AY887" i="7"/>
  <c r="AY884" i="7"/>
  <c r="AW842" i="7"/>
  <c r="AX826" i="7"/>
  <c r="AW806" i="7"/>
  <c r="AY754" i="7"/>
  <c r="AW720" i="7"/>
  <c r="AW696" i="7"/>
  <c r="AW691" i="7"/>
  <c r="AY657" i="7"/>
  <c r="AW647" i="7"/>
  <c r="AX633" i="7"/>
  <c r="AW610" i="7"/>
  <c r="AY605" i="7"/>
  <c r="AX591" i="7"/>
  <c r="AW588" i="7"/>
  <c r="AY588" i="7"/>
  <c r="AX575" i="7"/>
  <c r="AY572" i="7"/>
  <c r="AX568" i="7"/>
  <c r="AX528" i="7"/>
  <c r="AW513" i="7"/>
  <c r="AY513" i="7"/>
  <c r="AW494" i="7"/>
  <c r="AY494" i="7"/>
  <c r="AW466" i="7"/>
  <c r="AY466" i="7"/>
  <c r="AX446" i="7"/>
  <c r="AY446" i="7"/>
  <c r="AY431" i="7"/>
  <c r="AW431" i="7"/>
  <c r="AW429" i="7"/>
  <c r="AY429" i="7"/>
  <c r="AX416" i="7"/>
  <c r="AX384" i="7"/>
  <c r="AY382" i="7"/>
  <c r="AX362" i="7"/>
  <c r="AY329" i="7"/>
  <c r="AX318" i="7"/>
  <c r="AW315" i="7"/>
  <c r="AY315" i="7"/>
  <c r="AW288" i="7"/>
  <c r="AY288" i="7"/>
  <c r="AW286" i="7"/>
  <c r="AY286" i="7"/>
  <c r="AX225" i="7"/>
  <c r="AY225" i="7"/>
  <c r="AW220" i="7"/>
  <c r="AY220" i="7"/>
  <c r="AX162" i="7"/>
  <c r="AY150" i="7"/>
  <c r="AW123" i="7"/>
  <c r="AY123" i="7"/>
  <c r="AW79" i="7"/>
  <c r="AY79" i="7"/>
  <c r="AX628" i="7"/>
  <c r="AX613" i="7"/>
  <c r="AY586" i="7"/>
  <c r="AY570" i="7"/>
  <c r="AW570" i="7"/>
  <c r="AY549" i="7"/>
  <c r="AW549" i="7"/>
  <c r="AX547" i="7"/>
  <c r="AW516" i="7"/>
  <c r="AX490" i="7"/>
  <c r="AY487" i="7"/>
  <c r="AW386" i="7"/>
  <c r="AY386" i="7"/>
  <c r="AX371" i="7"/>
  <c r="AX325" i="7"/>
  <c r="AW195" i="7"/>
  <c r="AY195" i="7"/>
  <c r="AY184" i="7"/>
  <c r="AW184" i="7"/>
  <c r="AX55" i="7"/>
  <c r="AY55" i="7"/>
  <c r="AX983" i="7"/>
  <c r="AY919" i="7"/>
  <c r="AY916" i="7"/>
  <c r="AW893" i="7"/>
  <c r="AY893" i="7"/>
  <c r="AY848" i="7"/>
  <c r="AX832" i="7"/>
  <c r="AY820" i="7"/>
  <c r="AX807" i="7"/>
  <c r="AY770" i="7"/>
  <c r="AW736" i="7"/>
  <c r="AW712" i="7"/>
  <c r="AW707" i="7"/>
  <c r="AW630" i="7"/>
  <c r="AY625" i="7"/>
  <c r="AW625" i="7"/>
  <c r="AW577" i="7"/>
  <c r="AX559" i="7"/>
  <c r="AW554" i="7"/>
  <c r="AY554" i="7"/>
  <c r="AW544" i="7"/>
  <c r="AW535" i="7"/>
  <c r="AY535" i="7"/>
  <c r="AX476" i="7"/>
  <c r="AW391" i="7"/>
  <c r="AY391" i="7"/>
  <c r="AY373" i="7"/>
  <c r="AW364" i="7"/>
  <c r="AY364" i="7"/>
  <c r="AW331" i="7"/>
  <c r="AX260" i="7"/>
  <c r="AW257" i="7"/>
  <c r="AY257" i="7"/>
  <c r="AY234" i="7"/>
  <c r="AW234" i="7"/>
  <c r="AW229" i="7"/>
  <c r="AY229" i="7"/>
  <c r="AX128" i="7"/>
  <c r="AW98" i="7"/>
  <c r="AY98" i="7"/>
  <c r="AY87" i="7"/>
  <c r="AW87" i="7"/>
  <c r="AX631" i="7"/>
  <c r="AX552" i="7"/>
  <c r="AY539" i="7"/>
  <c r="AY516" i="7"/>
  <c r="AY458" i="7"/>
  <c r="AX439" i="7"/>
  <c r="AX434" i="7"/>
  <c r="AX427" i="7"/>
  <c r="AW408" i="7"/>
  <c r="AW370" i="7"/>
  <c r="AY370" i="7"/>
  <c r="AY310" i="7"/>
  <c r="AW283" i="7"/>
  <c r="AX274" i="7"/>
  <c r="AX265" i="7"/>
  <c r="AX237" i="7"/>
  <c r="AX198" i="7"/>
  <c r="AX143" i="7"/>
  <c r="AX96" i="7"/>
  <c r="AY96" i="7"/>
  <c r="AX87" i="7"/>
  <c r="AX82" i="7"/>
  <c r="AW643" i="7"/>
  <c r="AX612" i="7"/>
  <c r="AY573" i="7"/>
  <c r="AW555" i="7"/>
  <c r="AY555" i="7"/>
  <c r="AW525" i="7"/>
  <c r="AX523" i="7"/>
  <c r="AX475" i="7"/>
  <c r="AW449" i="7"/>
  <c r="AW378" i="7"/>
  <c r="AY378" i="7"/>
  <c r="AY346" i="7"/>
  <c r="AW346" i="7"/>
  <c r="AW341" i="7"/>
  <c r="AY341" i="7"/>
  <c r="AY304" i="7"/>
  <c r="AW304" i="7"/>
  <c r="AY256" i="7"/>
  <c r="AW256" i="7"/>
  <c r="AX238" i="7"/>
  <c r="AX222" i="7"/>
  <c r="AY222" i="7"/>
  <c r="AY210" i="7"/>
  <c r="AY203" i="7"/>
  <c r="AW203" i="7"/>
  <c r="AX60" i="7"/>
  <c r="AY57" i="7"/>
  <c r="AW21" i="7"/>
  <c r="AY21" i="7"/>
  <c r="AW8" i="7"/>
  <c r="AY8" i="7"/>
  <c r="AY642" i="7"/>
  <c r="AX615" i="7"/>
  <c r="AW603" i="7"/>
  <c r="AY584" i="7"/>
  <c r="AX582" i="7"/>
  <c r="AY579" i="7"/>
  <c r="AY517" i="7"/>
  <c r="AX504" i="7"/>
  <c r="AY502" i="7"/>
  <c r="AW495" i="7"/>
  <c r="AY495" i="7"/>
  <c r="AX488" i="7"/>
  <c r="AY447" i="7"/>
  <c r="AW447" i="7"/>
  <c r="AY339" i="7"/>
  <c r="AY302" i="7"/>
  <c r="AW302" i="7"/>
  <c r="AW284" i="7"/>
  <c r="AY284" i="7"/>
  <c r="AW183" i="7"/>
  <c r="AY183" i="7"/>
  <c r="AX167" i="7"/>
  <c r="AY155" i="7"/>
  <c r="AY115" i="7"/>
  <c r="AW115" i="7"/>
  <c r="AX81" i="7"/>
  <c r="AX644" i="7"/>
  <c r="AX624" i="7"/>
  <c r="AY576" i="7"/>
  <c r="AX564" i="7"/>
  <c r="AX537" i="7"/>
  <c r="AW528" i="7"/>
  <c r="AY520" i="7"/>
  <c r="AY498" i="7"/>
  <c r="AY469" i="7"/>
  <c r="AW416" i="7"/>
  <c r="AY416" i="7"/>
  <c r="AX381" i="7"/>
  <c r="AY371" i="7"/>
  <c r="AY250" i="7"/>
  <c r="AY185" i="7"/>
  <c r="AY167" i="7"/>
  <c r="AX132" i="7"/>
  <c r="AY132" i="7"/>
  <c r="AW120" i="7"/>
  <c r="AY120" i="7"/>
  <c r="AW64" i="7"/>
  <c r="AY64" i="7"/>
  <c r="AW48" i="7"/>
  <c r="AY48" i="7"/>
  <c r="AX647" i="7"/>
  <c r="AY609" i="7"/>
  <c r="AW587" i="7"/>
  <c r="AY587" i="7"/>
  <c r="AW571" i="7"/>
  <c r="AW558" i="7"/>
  <c r="AY558" i="7"/>
  <c r="AW534" i="7"/>
  <c r="AX507" i="7"/>
  <c r="AY501" i="7"/>
  <c r="AW501" i="7"/>
  <c r="AW480" i="7"/>
  <c r="AY472" i="7"/>
  <c r="AW457" i="7"/>
  <c r="AY436" i="7"/>
  <c r="AY414" i="7"/>
  <c r="AY383" i="7"/>
  <c r="AW383" i="7"/>
  <c r="AY351" i="7"/>
  <c r="AW351" i="7"/>
  <c r="AW309" i="7"/>
  <c r="AY309" i="7"/>
  <c r="AY305" i="7"/>
  <c r="AW291" i="7"/>
  <c r="AW266" i="7"/>
  <c r="AY266" i="7"/>
  <c r="AW245" i="7"/>
  <c r="AY245" i="7"/>
  <c r="AX204" i="7"/>
  <c r="AW162" i="7"/>
  <c r="AY162" i="7"/>
  <c r="AY134" i="7"/>
  <c r="AW134" i="7"/>
  <c r="AW127" i="7"/>
  <c r="AY127" i="7"/>
  <c r="AX91" i="7"/>
  <c r="AY91" i="7"/>
  <c r="AW88" i="7"/>
  <c r="AY88" i="7"/>
  <c r="AW74" i="7"/>
  <c r="AY74" i="7"/>
  <c r="AX51" i="7"/>
  <c r="AY46" i="7"/>
  <c r="AX656" i="7"/>
  <c r="AY612" i="7"/>
  <c r="AY582" i="7"/>
  <c r="AX510" i="7"/>
  <c r="AX486" i="7"/>
  <c r="AW475" i="7"/>
  <c r="AY475" i="7"/>
  <c r="AW445" i="7"/>
  <c r="AY445" i="7"/>
  <c r="AX419" i="7"/>
  <c r="AX401" i="7"/>
  <c r="AY401" i="7"/>
  <c r="AY376" i="7"/>
  <c r="AW376" i="7"/>
  <c r="AY344" i="7"/>
  <c r="AW344" i="7"/>
  <c r="AX294" i="7"/>
  <c r="AX255" i="7"/>
  <c r="AX186" i="7"/>
  <c r="AY186" i="7"/>
  <c r="AY176" i="7"/>
  <c r="AW176" i="7"/>
  <c r="AW174" i="7"/>
  <c r="AY174" i="7"/>
  <c r="AW109" i="7"/>
  <c r="AY109" i="7"/>
  <c r="AX105" i="7"/>
  <c r="AY281" i="7"/>
  <c r="AW281" i="7"/>
  <c r="AX279" i="7"/>
  <c r="AX257" i="7"/>
  <c r="AY254" i="7"/>
  <c r="AY232" i="7"/>
  <c r="AX201" i="7"/>
  <c r="AW125" i="7"/>
  <c r="AY125" i="7"/>
  <c r="AX44" i="7"/>
  <c r="AX28" i="7"/>
  <c r="AY16" i="7"/>
  <c r="AW523" i="7"/>
  <c r="AX491" i="7"/>
  <c r="AX465" i="7"/>
  <c r="AX418" i="7"/>
  <c r="AY384" i="7"/>
  <c r="AX365" i="7"/>
  <c r="AW357" i="7"/>
  <c r="AY357" i="7"/>
  <c r="AX355" i="7"/>
  <c r="AW352" i="7"/>
  <c r="AY352" i="7"/>
  <c r="AX333" i="7"/>
  <c r="AY320" i="7"/>
  <c r="AW301" i="7"/>
  <c r="AY296" i="7"/>
  <c r="AY289" i="7"/>
  <c r="AX273" i="7"/>
  <c r="AX268" i="7"/>
  <c r="AY262" i="7"/>
  <c r="AW262" i="7"/>
  <c r="AY260" i="7"/>
  <c r="AY224" i="7"/>
  <c r="AY208" i="7"/>
  <c r="AX190" i="7"/>
  <c r="AY153" i="7"/>
  <c r="AW153" i="7"/>
  <c r="AX151" i="7"/>
  <c r="AW143" i="7"/>
  <c r="AY143" i="7"/>
  <c r="AX95" i="7"/>
  <c r="AX73" i="7"/>
  <c r="AY35" i="7"/>
  <c r="AX22" i="7"/>
  <c r="AY19" i="7"/>
  <c r="AW19" i="7"/>
  <c r="AX13" i="7"/>
  <c r="AW6" i="7"/>
  <c r="AY456" i="7"/>
  <c r="AY448" i="7"/>
  <c r="AW412" i="7"/>
  <c r="AY412" i="7"/>
  <c r="AX410" i="7"/>
  <c r="AW402" i="7"/>
  <c r="AY392" i="7"/>
  <c r="AX370" i="7"/>
  <c r="AY335" i="7"/>
  <c r="AW335" i="7"/>
  <c r="AY318" i="7"/>
  <c r="AW255" i="7"/>
  <c r="AY255" i="7"/>
  <c r="AW187" i="7"/>
  <c r="AY187" i="7"/>
  <c r="AX185" i="7"/>
  <c r="AY151" i="7"/>
  <c r="AY142" i="7"/>
  <c r="AY70" i="7"/>
  <c r="AW70" i="7"/>
  <c r="AW459" i="7"/>
  <c r="AY407" i="7"/>
  <c r="AW407" i="7"/>
  <c r="AY367" i="7"/>
  <c r="AX297" i="7"/>
  <c r="AY265" i="7"/>
  <c r="AW265" i="7"/>
  <c r="AW254" i="7"/>
  <c r="AW232" i="7"/>
  <c r="AW223" i="7"/>
  <c r="AY223" i="7"/>
  <c r="AX221" i="7"/>
  <c r="AX164" i="7"/>
  <c r="AY164" i="7"/>
  <c r="AW16" i="7"/>
  <c r="AW15" i="7"/>
  <c r="AY15" i="7"/>
  <c r="AX584" i="7"/>
  <c r="AW574" i="7"/>
  <c r="AY488" i="7"/>
  <c r="AY485" i="7"/>
  <c r="AW462" i="7"/>
  <c r="AY462" i="7"/>
  <c r="AY415" i="7"/>
  <c r="AY410" i="7"/>
  <c r="AY395" i="7"/>
  <c r="AX393" i="7"/>
  <c r="AW365" i="7"/>
  <c r="AW333" i="7"/>
  <c r="AY333" i="7"/>
  <c r="AY328" i="7"/>
  <c r="AW306" i="7"/>
  <c r="AY306" i="7"/>
  <c r="AW299" i="7"/>
  <c r="AX290" i="7"/>
  <c r="AW287" i="7"/>
  <c r="AY287" i="7"/>
  <c r="AW253" i="7"/>
  <c r="AX234" i="7"/>
  <c r="AW197" i="7"/>
  <c r="AY197" i="7"/>
  <c r="AY182" i="7"/>
  <c r="AW161" i="7"/>
  <c r="AY161" i="7"/>
  <c r="AW156" i="7"/>
  <c r="AY156" i="7"/>
  <c r="AW114" i="7"/>
  <c r="AY114" i="7"/>
  <c r="AX98" i="7"/>
  <c r="AY54" i="7"/>
  <c r="AX41" i="7"/>
  <c r="AY36" i="7"/>
  <c r="AX36" i="7"/>
  <c r="AW24" i="7"/>
  <c r="AY24" i="7"/>
  <c r="AY20" i="7"/>
  <c r="AW13" i="7"/>
  <c r="AY13" i="7"/>
  <c r="AX587" i="7"/>
  <c r="AW491" i="7"/>
  <c r="AW468" i="7"/>
  <c r="AW418" i="7"/>
  <c r="AY418" i="7"/>
  <c r="AY400" i="7"/>
  <c r="AX378" i="7"/>
  <c r="AX373" i="7"/>
  <c r="AW360" i="7"/>
  <c r="AY360" i="7"/>
  <c r="AX358" i="7"/>
  <c r="AY355" i="7"/>
  <c r="AX341" i="7"/>
  <c r="AW275" i="7"/>
  <c r="AX271" i="7"/>
  <c r="AW268" i="7"/>
  <c r="AY268" i="7"/>
  <c r="AW226" i="7"/>
  <c r="AY226" i="7"/>
  <c r="AY216" i="7"/>
  <c r="AX188" i="7"/>
  <c r="AW95" i="7"/>
  <c r="AY95" i="7"/>
  <c r="AY90" i="7"/>
  <c r="AX76" i="7"/>
  <c r="AW59" i="7"/>
  <c r="AY59" i="7"/>
  <c r="AY38" i="7"/>
  <c r="AW92" i="7"/>
  <c r="AY92" i="7"/>
  <c r="AY62" i="7"/>
  <c r="AW10" i="7"/>
  <c r="AW5" i="7"/>
  <c r="AY5" i="7"/>
  <c r="AX447" i="7"/>
  <c r="AX425" i="7"/>
  <c r="AW403" i="7"/>
  <c r="AW398" i="7"/>
  <c r="AY374" i="7"/>
  <c r="AY358" i="7"/>
  <c r="AX351" i="7"/>
  <c r="AX340" i="7"/>
  <c r="AW323" i="7"/>
  <c r="AY282" i="7"/>
  <c r="AX254" i="7"/>
  <c r="AY248" i="7"/>
  <c r="AY214" i="7"/>
  <c r="AX212" i="7"/>
  <c r="AY201" i="7"/>
  <c r="AW201" i="7"/>
  <c r="AX191" i="7"/>
  <c r="AW175" i="7"/>
  <c r="AY175" i="7"/>
  <c r="AX173" i="7"/>
  <c r="AW133" i="7"/>
  <c r="AX124" i="7"/>
  <c r="AW78" i="7"/>
  <c r="AY69" i="7"/>
  <c r="AW51" i="7"/>
  <c r="AY51" i="7"/>
  <c r="AX47" i="7"/>
  <c r="AX35" i="7"/>
  <c r="AW32" i="7"/>
  <c r="AY32" i="7"/>
  <c r="AX9" i="7"/>
  <c r="AX335" i="7"/>
  <c r="AY326" i="7"/>
  <c r="AW326" i="7"/>
  <c r="AY298" i="7"/>
  <c r="AW290" i="7"/>
  <c r="AY290" i="7"/>
  <c r="AY240" i="7"/>
  <c r="AX207" i="7"/>
  <c r="AW165" i="7"/>
  <c r="AY165" i="7"/>
  <c r="AW149" i="7"/>
  <c r="AY128" i="7"/>
  <c r="AY121" i="7"/>
  <c r="AX109" i="7"/>
  <c r="AY73" i="7"/>
  <c r="AW73" i="7"/>
  <c r="AW62" i="7"/>
  <c r="AW56" i="7"/>
  <c r="AW37" i="7"/>
  <c r="AW18" i="7"/>
  <c r="AX16" i="7"/>
  <c r="AX450" i="7"/>
  <c r="AY422" i="7"/>
  <c r="AX404" i="7"/>
  <c r="AW401" i="7"/>
  <c r="AX399" i="7"/>
  <c r="AY390" i="7"/>
  <c r="AX375" i="7"/>
  <c r="AY369" i="7"/>
  <c r="AX367" i="7"/>
  <c r="AY361" i="7"/>
  <c r="AW337" i="7"/>
  <c r="AW329" i="7"/>
  <c r="AX319" i="7"/>
  <c r="AW303" i="7"/>
  <c r="AY303" i="7"/>
  <c r="AX301" i="7"/>
  <c r="AW261" i="7"/>
  <c r="AW251" i="7"/>
  <c r="AX249" i="7"/>
  <c r="AX223" i="7"/>
  <c r="AY217" i="7"/>
  <c r="AX215" i="7"/>
  <c r="AW204" i="7"/>
  <c r="AY204" i="7"/>
  <c r="AY126" i="7"/>
  <c r="AW111" i="7"/>
  <c r="AY111" i="7"/>
  <c r="AW61" i="7"/>
  <c r="AY11" i="7"/>
  <c r="AW444" i="7"/>
  <c r="AY444" i="7"/>
  <c r="AY438" i="7"/>
  <c r="AY430" i="7"/>
  <c r="AY406" i="7"/>
  <c r="AW406" i="7"/>
  <c r="AX354" i="7"/>
  <c r="AW332" i="7"/>
  <c r="AY332" i="7"/>
  <c r="AW293" i="7"/>
  <c r="AY293" i="7"/>
  <c r="AW277" i="7"/>
  <c r="AX231" i="7"/>
  <c r="AY215" i="7"/>
  <c r="AW178" i="7"/>
  <c r="AY178" i="7"/>
  <c r="AW173" i="7"/>
  <c r="AX137" i="7"/>
  <c r="AY104" i="7"/>
  <c r="AX79" i="7"/>
  <c r="AW76" i="7"/>
  <c r="AY76" i="7"/>
  <c r="AX57" i="7"/>
  <c r="AW40" i="7"/>
  <c r="AY40" i="7"/>
  <c r="AY10" i="7"/>
  <c r="AY399" i="7"/>
  <c r="AW373" i="7"/>
  <c r="AX345" i="7"/>
  <c r="AX322" i="7"/>
  <c r="AW316" i="7"/>
  <c r="AY316" i="7"/>
  <c r="AX300" i="7"/>
  <c r="AW274" i="7"/>
  <c r="AX258" i="7"/>
  <c r="AW252" i="7"/>
  <c r="AY252" i="7"/>
  <c r="AX236" i="7"/>
  <c r="AW210" i="7"/>
  <c r="AX194" i="7"/>
  <c r="AW188" i="7"/>
  <c r="AY188" i="7"/>
  <c r="AX172" i="7"/>
  <c r="AW146" i="7"/>
  <c r="AX130" i="7"/>
  <c r="AW124" i="7"/>
  <c r="AY124" i="7"/>
  <c r="AX108" i="7"/>
  <c r="AW82" i="7"/>
  <c r="AX66" i="7"/>
  <c r="AW60" i="7"/>
  <c r="AY60" i="7"/>
  <c r="AX39" i="7"/>
  <c r="AX31" i="7"/>
  <c r="AY25" i="7"/>
  <c r="AY6" i="7"/>
  <c r="AY4" i="7"/>
  <c r="AW85" i="7"/>
  <c r="AW44" i="7"/>
  <c r="AY44" i="7"/>
  <c r="AX23" i="7"/>
  <c r="AX15" i="7"/>
  <c r="AY9" i="7"/>
  <c r="AW63" i="7"/>
  <c r="AY63" i="7"/>
  <c r="AW28" i="7"/>
  <c r="AY28" i="7"/>
  <c r="AX7" i="7"/>
  <c r="AW434" i="7"/>
  <c r="AX383" i="7"/>
  <c r="AY297" i="7"/>
  <c r="AY294" i="7"/>
  <c r="AX281" i="7"/>
  <c r="AY233" i="7"/>
  <c r="AY230" i="7"/>
  <c r="AX217" i="7"/>
  <c r="AY169" i="7"/>
  <c r="AY166" i="7"/>
  <c r="AX153" i="7"/>
  <c r="AY105" i="7"/>
  <c r="AY102" i="7"/>
  <c r="AX89" i="7"/>
  <c r="AW58" i="7"/>
  <c r="AW47" i="7"/>
  <c r="AY47" i="7"/>
  <c r="AX18" i="7"/>
  <c r="AW12" i="7"/>
  <c r="AY12" i="7"/>
  <c r="AW437" i="7"/>
  <c r="AX409" i="7"/>
  <c r="AX386" i="7"/>
  <c r="AW348" i="7"/>
  <c r="AY348" i="7"/>
  <c r="AY342" i="7"/>
  <c r="AW322" i="7"/>
  <c r="AW300" i="7"/>
  <c r="AY300" i="7"/>
  <c r="AX284" i="7"/>
  <c r="AW258" i="7"/>
  <c r="AW236" i="7"/>
  <c r="AY236" i="7"/>
  <c r="AX220" i="7"/>
  <c r="AW194" i="7"/>
  <c r="AW172" i="7"/>
  <c r="AY172" i="7"/>
  <c r="AX156" i="7"/>
  <c r="AW130" i="7"/>
  <c r="AX114" i="7"/>
  <c r="AW108" i="7"/>
  <c r="AY108" i="7"/>
  <c r="AX92" i="7"/>
  <c r="AW66" i="7"/>
  <c r="AW42" i="7"/>
  <c r="AW31" i="7"/>
  <c r="AY31" i="7"/>
  <c r="BH15" i="14" l="1"/>
  <c r="BH9" i="14"/>
  <c r="BH11" i="14"/>
  <c r="H51" i="3"/>
  <c r="BH4" i="14"/>
  <c r="BH8" i="14"/>
  <c r="BH16" i="14"/>
  <c r="G51" i="3"/>
  <c r="BH7" i="14"/>
  <c r="BH5" i="14"/>
  <c r="BH14" i="14"/>
  <c r="BH12" i="14"/>
  <c r="H44" i="3"/>
  <c r="G45" i="3"/>
  <c r="G49" i="3"/>
  <c r="H48" i="3"/>
  <c r="K44" i="3"/>
  <c r="G44" i="3"/>
  <c r="H45" i="3"/>
  <c r="H49" i="3"/>
  <c r="M50" i="2"/>
  <c r="K46" i="3"/>
  <c r="L46" i="3"/>
  <c r="H50" i="3"/>
  <c r="G50" i="3"/>
  <c r="H44" i="4"/>
  <c r="H45" i="4" s="1"/>
  <c r="L44" i="3"/>
  <c r="N44" i="3" s="1"/>
  <c r="E44" i="4"/>
  <c r="E45" i="4" s="1"/>
  <c r="M48" i="2"/>
  <c r="G46" i="3"/>
  <c r="H46" i="3"/>
  <c r="H47" i="3"/>
  <c r="G47" i="3"/>
  <c r="G48" i="3"/>
  <c r="K45" i="3"/>
  <c r="L45" i="3"/>
  <c r="N45" i="3" s="1"/>
  <c r="M49" i="2"/>
  <c r="M46" i="3"/>
  <c r="O44" i="3" l="1"/>
  <c r="I134" i="11"/>
  <c r="C112" i="11"/>
  <c r="P44" i="3"/>
  <c r="N46" i="3"/>
  <c r="O46" i="3" s="1"/>
  <c r="I135" i="11"/>
  <c r="C113" i="11"/>
  <c r="C114" i="11"/>
  <c r="I136" i="11"/>
  <c r="P45" i="3"/>
  <c r="O45" i="3"/>
  <c r="P46" i="3" l="1"/>
  <c r="E114" i="11"/>
  <c r="D114" i="11"/>
  <c r="D113" i="11"/>
  <c r="E113" i="11"/>
  <c r="D112" i="11"/>
  <c r="E112" i="11"/>
  <c r="B105" i="11"/>
  <c r="B104" i="11"/>
  <c r="B99" i="11"/>
  <c r="B98" i="11"/>
  <c r="B77" i="11"/>
  <c r="B76" i="11"/>
  <c r="B69" i="11"/>
  <c r="B68" i="11"/>
  <c r="B63" i="11"/>
  <c r="B62" i="11"/>
  <c r="B41" i="11"/>
  <c r="B40" i="11"/>
  <c r="AQ3" i="14"/>
  <c r="AP3" i="14"/>
  <c r="AA3" i="14"/>
  <c r="Z3" i="14"/>
  <c r="K3" i="14"/>
  <c r="J3" i="14"/>
  <c r="B33" i="11"/>
  <c r="B32" i="11"/>
  <c r="B5" i="11"/>
  <c r="B4" i="11"/>
  <c r="B27" i="11"/>
  <c r="B26" i="11"/>
  <c r="G25" i="4"/>
  <c r="D25" i="4"/>
  <c r="G14" i="4"/>
  <c r="D14" i="4"/>
  <c r="G3" i="4"/>
  <c r="D3" i="4"/>
  <c r="J32" i="3"/>
  <c r="J31" i="3"/>
  <c r="J19" i="3"/>
  <c r="J18" i="3"/>
  <c r="J6" i="3"/>
  <c r="J5" i="3"/>
  <c r="L34" i="2"/>
  <c r="L33" i="2"/>
  <c r="L19" i="2"/>
  <c r="L18" i="2"/>
  <c r="L5" i="2"/>
  <c r="L4" i="2"/>
  <c r="AG4" i="14"/>
  <c r="AH4" i="14"/>
  <c r="AI4" i="14"/>
  <c r="AJ4" i="14"/>
  <c r="AK4" i="14"/>
  <c r="AL4" i="14"/>
  <c r="AQ4" i="14" s="1"/>
  <c r="AM4" i="14"/>
  <c r="AN4" i="14"/>
  <c r="AP4" i="14"/>
  <c r="AT4" i="14"/>
  <c r="AU4" i="14"/>
  <c r="AG5" i="14"/>
  <c r="AH5" i="14"/>
  <c r="AI5" i="14"/>
  <c r="AJ5" i="14"/>
  <c r="AK5" i="14"/>
  <c r="AL5" i="14"/>
  <c r="AM5" i="14"/>
  <c r="AN5" i="14"/>
  <c r="AT5" i="14"/>
  <c r="AU5" i="14"/>
  <c r="AG6" i="14"/>
  <c r="AH6" i="14"/>
  <c r="AI6" i="14"/>
  <c r="AJ6" i="14"/>
  <c r="AK6" i="14"/>
  <c r="AL6" i="14"/>
  <c r="AM6" i="14"/>
  <c r="AN6" i="14"/>
  <c r="AT6" i="14"/>
  <c r="AU6" i="14"/>
  <c r="AG7" i="14"/>
  <c r="AH7" i="14"/>
  <c r="AI7" i="14"/>
  <c r="AJ7" i="14"/>
  <c r="AK7" i="14"/>
  <c r="AL7" i="14"/>
  <c r="AM7" i="14"/>
  <c r="AN7" i="14"/>
  <c r="AT7" i="14"/>
  <c r="AU7" i="14"/>
  <c r="AG8" i="14"/>
  <c r="AH8" i="14"/>
  <c r="AI8" i="14"/>
  <c r="AJ8" i="14"/>
  <c r="AK8" i="14"/>
  <c r="AL8" i="14"/>
  <c r="AM8" i="14"/>
  <c r="AN8" i="14"/>
  <c r="AT8" i="14"/>
  <c r="AU8" i="14"/>
  <c r="AG9" i="14"/>
  <c r="AH9" i="14"/>
  <c r="AI9" i="14"/>
  <c r="AJ9" i="14"/>
  <c r="AK9" i="14"/>
  <c r="AL9" i="14"/>
  <c r="AM9" i="14"/>
  <c r="AN9" i="14"/>
  <c r="AT9" i="14"/>
  <c r="AU9" i="14"/>
  <c r="AG10" i="14"/>
  <c r="AH10" i="14"/>
  <c r="AI10" i="14"/>
  <c r="AJ10" i="14"/>
  <c r="AK10" i="14"/>
  <c r="AL10" i="14"/>
  <c r="AM10" i="14"/>
  <c r="AN10" i="14"/>
  <c r="AT10" i="14"/>
  <c r="AU10" i="14"/>
  <c r="AG11" i="14"/>
  <c r="AH11" i="14"/>
  <c r="AI11" i="14"/>
  <c r="AJ11" i="14"/>
  <c r="AK11" i="14"/>
  <c r="AL11" i="14"/>
  <c r="AM11" i="14"/>
  <c r="AN11" i="14"/>
  <c r="AT11" i="14"/>
  <c r="AU11" i="14"/>
  <c r="AG12" i="14"/>
  <c r="AH12" i="14"/>
  <c r="AI12" i="14"/>
  <c r="AJ12" i="14"/>
  <c r="AK12" i="14"/>
  <c r="AL12" i="14"/>
  <c r="AM12" i="14"/>
  <c r="AN12" i="14"/>
  <c r="AT12" i="14"/>
  <c r="AU12" i="14"/>
  <c r="AG13" i="14"/>
  <c r="AH13" i="14"/>
  <c r="AI13" i="14"/>
  <c r="AJ13" i="14"/>
  <c r="AK13" i="14"/>
  <c r="AL13" i="14"/>
  <c r="AM13" i="14"/>
  <c r="AN13" i="14"/>
  <c r="AT13" i="14"/>
  <c r="AU13" i="14"/>
  <c r="AG14" i="14"/>
  <c r="AH14" i="14"/>
  <c r="AI14" i="14"/>
  <c r="AJ14" i="14"/>
  <c r="AK14" i="14"/>
  <c r="AL14" i="14"/>
  <c r="AM14" i="14"/>
  <c r="AN14" i="14"/>
  <c r="AT14" i="14"/>
  <c r="AU14" i="14"/>
  <c r="AG15" i="14"/>
  <c r="AH15" i="14"/>
  <c r="AI15" i="14"/>
  <c r="AJ15" i="14"/>
  <c r="AK15" i="14"/>
  <c r="AL15" i="14"/>
  <c r="AM15" i="14"/>
  <c r="AN15" i="14"/>
  <c r="AT15" i="14"/>
  <c r="AU15" i="14"/>
  <c r="AG16" i="14"/>
  <c r="AH16" i="14"/>
  <c r="AI16" i="14"/>
  <c r="AJ16" i="14"/>
  <c r="AK16" i="14"/>
  <c r="AL16" i="14"/>
  <c r="AM16" i="14"/>
  <c r="AN16" i="14"/>
  <c r="AT16" i="14"/>
  <c r="AU16" i="14"/>
  <c r="AG17" i="14"/>
  <c r="AH17" i="14"/>
  <c r="AI17" i="14"/>
  <c r="AJ17" i="14"/>
  <c r="AK17" i="14"/>
  <c r="AL17" i="14"/>
  <c r="AM17" i="14"/>
  <c r="AN17" i="14"/>
  <c r="AT17" i="14"/>
  <c r="AU17" i="14"/>
  <c r="AG18" i="14"/>
  <c r="AH18" i="14"/>
  <c r="AI18" i="14"/>
  <c r="AJ18" i="14"/>
  <c r="AK18" i="14"/>
  <c r="AL18" i="14"/>
  <c r="AM18" i="14"/>
  <c r="AN18" i="14"/>
  <c r="AT18" i="14"/>
  <c r="AU18" i="14"/>
  <c r="AG19" i="14"/>
  <c r="AH19" i="14"/>
  <c r="AI19" i="14"/>
  <c r="AJ19" i="14"/>
  <c r="AK19" i="14"/>
  <c r="AL19" i="14"/>
  <c r="AM19" i="14"/>
  <c r="AN19" i="14"/>
  <c r="AT19" i="14"/>
  <c r="AU19" i="14"/>
  <c r="AG20" i="14"/>
  <c r="AH20" i="14"/>
  <c r="AI20" i="14"/>
  <c r="AJ20" i="14"/>
  <c r="AK20" i="14"/>
  <c r="AL20" i="14"/>
  <c r="AM20" i="14"/>
  <c r="AN20" i="14"/>
  <c r="AT20" i="14"/>
  <c r="AU20" i="14"/>
  <c r="AG21" i="14"/>
  <c r="AH21" i="14"/>
  <c r="AI21" i="14"/>
  <c r="AJ21" i="14"/>
  <c r="AK21" i="14"/>
  <c r="AL21" i="14"/>
  <c r="AM21" i="14"/>
  <c r="AN21" i="14"/>
  <c r="AT21" i="14"/>
  <c r="AU21" i="14"/>
  <c r="AG22" i="14"/>
  <c r="AH22" i="14"/>
  <c r="AI22" i="14"/>
  <c r="AJ22" i="14"/>
  <c r="AK22" i="14"/>
  <c r="AL22" i="14"/>
  <c r="AM22" i="14"/>
  <c r="AN22" i="14"/>
  <c r="AT22" i="14"/>
  <c r="AU22" i="14"/>
  <c r="AG23" i="14"/>
  <c r="AH23" i="14"/>
  <c r="AI23" i="14"/>
  <c r="AJ23" i="14"/>
  <c r="AK23" i="14"/>
  <c r="AL23" i="14"/>
  <c r="AM23" i="14"/>
  <c r="AN23" i="14"/>
  <c r="AT23" i="14"/>
  <c r="AU23" i="14"/>
  <c r="AG24" i="14"/>
  <c r="AH24" i="14"/>
  <c r="AI24" i="14"/>
  <c r="AJ24" i="14"/>
  <c r="AK24" i="14"/>
  <c r="AL24" i="14"/>
  <c r="AM24" i="14"/>
  <c r="AN24" i="14"/>
  <c r="AT24" i="14"/>
  <c r="AU24" i="14"/>
  <c r="AG25" i="14"/>
  <c r="AH25" i="14"/>
  <c r="AI25" i="14"/>
  <c r="AJ25" i="14"/>
  <c r="AK25" i="14"/>
  <c r="AL25" i="14"/>
  <c r="AM25" i="14"/>
  <c r="AN25" i="14"/>
  <c r="AT25" i="14"/>
  <c r="AU25" i="14"/>
  <c r="AG26" i="14"/>
  <c r="AH26" i="14"/>
  <c r="AI26" i="14"/>
  <c r="AJ26" i="14"/>
  <c r="AK26" i="14"/>
  <c r="AL26" i="14"/>
  <c r="AM26" i="14"/>
  <c r="AN26" i="14"/>
  <c r="AT26" i="14"/>
  <c r="AU26" i="14"/>
  <c r="AG27" i="14"/>
  <c r="AH27" i="14"/>
  <c r="AI27" i="14"/>
  <c r="AJ27" i="14"/>
  <c r="AK27" i="14"/>
  <c r="AL27" i="14"/>
  <c r="AM27" i="14"/>
  <c r="AN27" i="14"/>
  <c r="AT27" i="14"/>
  <c r="AU27" i="14"/>
  <c r="AG28" i="14"/>
  <c r="AH28" i="14"/>
  <c r="AI28" i="14"/>
  <c r="AJ28" i="14"/>
  <c r="AK28" i="14"/>
  <c r="AL28" i="14"/>
  <c r="AM28" i="14"/>
  <c r="AN28" i="14"/>
  <c r="AT28" i="14"/>
  <c r="AU28" i="14"/>
  <c r="AG29" i="14"/>
  <c r="AH29" i="14"/>
  <c r="AI29" i="14"/>
  <c r="AJ29" i="14"/>
  <c r="AK29" i="14"/>
  <c r="AL29" i="14"/>
  <c r="AM29" i="14"/>
  <c r="AN29" i="14"/>
  <c r="AT29" i="14"/>
  <c r="AU29" i="14"/>
  <c r="AG30" i="14"/>
  <c r="AH30" i="14"/>
  <c r="AI30" i="14"/>
  <c r="AJ30" i="14"/>
  <c r="AK30" i="14"/>
  <c r="AL30" i="14"/>
  <c r="AM30" i="14"/>
  <c r="AN30" i="14"/>
  <c r="AT30" i="14"/>
  <c r="AU30" i="14"/>
  <c r="AG31" i="14"/>
  <c r="AH31" i="14"/>
  <c r="AI31" i="14"/>
  <c r="AJ31" i="14"/>
  <c r="AK31" i="14"/>
  <c r="AL31" i="14"/>
  <c r="AM31" i="14"/>
  <c r="AN31" i="14"/>
  <c r="AT31" i="14"/>
  <c r="AU31" i="14"/>
  <c r="AG32" i="14"/>
  <c r="AH32" i="14"/>
  <c r="AI32" i="14"/>
  <c r="AJ32" i="14"/>
  <c r="AK32" i="14"/>
  <c r="AL32" i="14"/>
  <c r="AM32" i="14"/>
  <c r="AN32" i="14"/>
  <c r="AT32" i="14"/>
  <c r="AU32" i="14"/>
  <c r="AG33" i="14"/>
  <c r="AH33" i="14"/>
  <c r="AI33" i="14"/>
  <c r="AJ33" i="14"/>
  <c r="AK33" i="14"/>
  <c r="AL33" i="14"/>
  <c r="AM33" i="14"/>
  <c r="AN33" i="14"/>
  <c r="AT33" i="14"/>
  <c r="AU33" i="14"/>
  <c r="AG34" i="14"/>
  <c r="AH34" i="14"/>
  <c r="AI34" i="14"/>
  <c r="AJ34" i="14"/>
  <c r="AK34" i="14"/>
  <c r="AL34" i="14"/>
  <c r="AM34" i="14"/>
  <c r="AN34" i="14"/>
  <c r="AT34" i="14"/>
  <c r="AU34" i="14"/>
  <c r="AG35" i="14"/>
  <c r="AH35" i="14"/>
  <c r="AI35" i="14"/>
  <c r="AJ35" i="14"/>
  <c r="AK35" i="14"/>
  <c r="AL35" i="14"/>
  <c r="AM35" i="14"/>
  <c r="AN35" i="14"/>
  <c r="AT35" i="14"/>
  <c r="AU35" i="14"/>
  <c r="AG36" i="14"/>
  <c r="AH36" i="14"/>
  <c r="AI36" i="14"/>
  <c r="AJ36" i="14"/>
  <c r="AK36" i="14"/>
  <c r="AL36" i="14"/>
  <c r="AM36" i="14"/>
  <c r="AN36" i="14"/>
  <c r="AT36" i="14"/>
  <c r="AU36" i="14"/>
  <c r="AG37" i="14"/>
  <c r="AH37" i="14"/>
  <c r="AI37" i="14"/>
  <c r="AJ37" i="14"/>
  <c r="AK37" i="14"/>
  <c r="AL37" i="14"/>
  <c r="AM37" i="14"/>
  <c r="AN37" i="14"/>
  <c r="AT37" i="14"/>
  <c r="AU37" i="14"/>
  <c r="AG38" i="14"/>
  <c r="AH38" i="14"/>
  <c r="AI38" i="14"/>
  <c r="AJ38" i="14"/>
  <c r="AK38" i="14"/>
  <c r="AL38" i="14"/>
  <c r="AM38" i="14"/>
  <c r="AN38" i="14"/>
  <c r="AT38" i="14"/>
  <c r="AU38" i="14"/>
  <c r="AG39" i="14"/>
  <c r="AH39" i="14"/>
  <c r="AI39" i="14"/>
  <c r="AJ39" i="14"/>
  <c r="AK39" i="14"/>
  <c r="AL39" i="14"/>
  <c r="AM39" i="14"/>
  <c r="AN39" i="14"/>
  <c r="AT39" i="14"/>
  <c r="AU39" i="14"/>
  <c r="AG40" i="14"/>
  <c r="AH40" i="14"/>
  <c r="AI40" i="14"/>
  <c r="AJ40" i="14"/>
  <c r="AK40" i="14"/>
  <c r="AL40" i="14"/>
  <c r="AM40" i="14"/>
  <c r="AN40" i="14"/>
  <c r="AT40" i="14"/>
  <c r="AU40" i="14"/>
  <c r="AG41" i="14"/>
  <c r="AH41" i="14"/>
  <c r="AI41" i="14"/>
  <c r="AJ41" i="14"/>
  <c r="AK41" i="14"/>
  <c r="AL41" i="14"/>
  <c r="AM41" i="14"/>
  <c r="AN41" i="14"/>
  <c r="AT41" i="14"/>
  <c r="AU41" i="14"/>
  <c r="AG42" i="14"/>
  <c r="AH42" i="14"/>
  <c r="AI42" i="14"/>
  <c r="AJ42" i="14"/>
  <c r="AK42" i="14"/>
  <c r="AL42" i="14"/>
  <c r="AM42" i="14"/>
  <c r="AN42" i="14"/>
  <c r="AT42" i="14"/>
  <c r="AU42" i="14"/>
  <c r="AG43" i="14"/>
  <c r="AH43" i="14"/>
  <c r="AI43" i="14"/>
  <c r="AJ43" i="14"/>
  <c r="AK43" i="14"/>
  <c r="AL43" i="14"/>
  <c r="AM43" i="14"/>
  <c r="AN43" i="14"/>
  <c r="AT43" i="14"/>
  <c r="AU43" i="14"/>
  <c r="AG44" i="14"/>
  <c r="AH44" i="14"/>
  <c r="AI44" i="14"/>
  <c r="AJ44" i="14"/>
  <c r="AK44" i="14"/>
  <c r="AL44" i="14"/>
  <c r="AM44" i="14"/>
  <c r="AN44" i="14"/>
  <c r="AT44" i="14"/>
  <c r="AU44" i="14"/>
  <c r="AG45" i="14"/>
  <c r="AH45" i="14"/>
  <c r="AI45" i="14"/>
  <c r="AJ45" i="14"/>
  <c r="AK45" i="14"/>
  <c r="AL45" i="14"/>
  <c r="AM45" i="14"/>
  <c r="AN45" i="14"/>
  <c r="AT45" i="14"/>
  <c r="AU45" i="14"/>
  <c r="AG46" i="14"/>
  <c r="AH46" i="14"/>
  <c r="AI46" i="14"/>
  <c r="AJ46" i="14"/>
  <c r="AK46" i="14"/>
  <c r="AL46" i="14"/>
  <c r="AM46" i="14"/>
  <c r="AN46" i="14"/>
  <c r="AT46" i="14"/>
  <c r="AU46" i="14"/>
  <c r="AG47" i="14"/>
  <c r="AH47" i="14"/>
  <c r="AI47" i="14"/>
  <c r="AJ47" i="14"/>
  <c r="AK47" i="14"/>
  <c r="AL47" i="14"/>
  <c r="AM47" i="14"/>
  <c r="AN47" i="14"/>
  <c r="AT47" i="14"/>
  <c r="AU47" i="14"/>
  <c r="AG48" i="14"/>
  <c r="AH48" i="14"/>
  <c r="AI48" i="14"/>
  <c r="AJ48" i="14"/>
  <c r="AK48" i="14"/>
  <c r="AL48" i="14"/>
  <c r="AM48" i="14"/>
  <c r="AN48" i="14"/>
  <c r="AT48" i="14"/>
  <c r="AU48" i="14"/>
  <c r="AG49" i="14"/>
  <c r="AH49" i="14"/>
  <c r="AI49" i="14"/>
  <c r="AJ49" i="14"/>
  <c r="AK49" i="14"/>
  <c r="AL49" i="14"/>
  <c r="AM49" i="14"/>
  <c r="AN49" i="14"/>
  <c r="AT49" i="14"/>
  <c r="AU49" i="14"/>
  <c r="AG50" i="14"/>
  <c r="AH50" i="14"/>
  <c r="AI50" i="14"/>
  <c r="AJ50" i="14"/>
  <c r="AK50" i="14"/>
  <c r="AL50" i="14"/>
  <c r="AM50" i="14"/>
  <c r="AN50" i="14"/>
  <c r="AT50" i="14"/>
  <c r="AU50" i="14"/>
  <c r="AG51" i="14"/>
  <c r="AH51" i="14"/>
  <c r="AI51" i="14"/>
  <c r="AJ51" i="14"/>
  <c r="AK51" i="14"/>
  <c r="AL51" i="14"/>
  <c r="AM51" i="14"/>
  <c r="AN51" i="14"/>
  <c r="AT51" i="14"/>
  <c r="AU51" i="14"/>
  <c r="AG52" i="14"/>
  <c r="AH52" i="14"/>
  <c r="AI52" i="14"/>
  <c r="AJ52" i="14"/>
  <c r="AK52" i="14"/>
  <c r="AL52" i="14"/>
  <c r="AM52" i="14"/>
  <c r="AN52" i="14"/>
  <c r="AT52" i="14"/>
  <c r="AU52" i="14"/>
  <c r="AG53" i="14"/>
  <c r="AH53" i="14"/>
  <c r="AI53" i="14"/>
  <c r="AJ53" i="14"/>
  <c r="AK53" i="14"/>
  <c r="AL53" i="14"/>
  <c r="AM53" i="14"/>
  <c r="AN53" i="14"/>
  <c r="AT53" i="14"/>
  <c r="AU53" i="14"/>
  <c r="AG54" i="14"/>
  <c r="AH54" i="14"/>
  <c r="AI54" i="14"/>
  <c r="AJ54" i="14"/>
  <c r="AK54" i="14"/>
  <c r="AL54" i="14"/>
  <c r="AM54" i="14"/>
  <c r="AN54" i="14"/>
  <c r="AT54" i="14"/>
  <c r="AU54" i="14"/>
  <c r="AG55" i="14"/>
  <c r="AH55" i="14"/>
  <c r="AI55" i="14"/>
  <c r="AJ55" i="14"/>
  <c r="AK55" i="14"/>
  <c r="AL55" i="14"/>
  <c r="AM55" i="14"/>
  <c r="AN55" i="14"/>
  <c r="AT55" i="14"/>
  <c r="AU55" i="14"/>
  <c r="AG56" i="14"/>
  <c r="AH56" i="14"/>
  <c r="AI56" i="14"/>
  <c r="AJ56" i="14"/>
  <c r="AK56" i="14"/>
  <c r="AL56" i="14"/>
  <c r="AM56" i="14"/>
  <c r="AN56" i="14"/>
  <c r="AT56" i="14"/>
  <c r="AU56" i="14"/>
  <c r="AG57" i="14"/>
  <c r="AH57" i="14"/>
  <c r="AI57" i="14"/>
  <c r="AJ57" i="14"/>
  <c r="AK57" i="14"/>
  <c r="AL57" i="14"/>
  <c r="AM57" i="14"/>
  <c r="AN57" i="14"/>
  <c r="AT57" i="14"/>
  <c r="AU57" i="14"/>
  <c r="AG58" i="14"/>
  <c r="AH58" i="14"/>
  <c r="AI58" i="14"/>
  <c r="AJ58" i="14"/>
  <c r="AK58" i="14"/>
  <c r="AL58" i="14"/>
  <c r="AM58" i="14"/>
  <c r="AN58" i="14"/>
  <c r="AT58" i="14"/>
  <c r="AU58" i="14"/>
  <c r="AG59" i="14"/>
  <c r="AH59" i="14"/>
  <c r="AI59" i="14"/>
  <c r="AJ59" i="14"/>
  <c r="AK59" i="14"/>
  <c r="AL59" i="14"/>
  <c r="AM59" i="14"/>
  <c r="AN59" i="14"/>
  <c r="AT59" i="14"/>
  <c r="AU59" i="14"/>
  <c r="AG60" i="14"/>
  <c r="AH60" i="14"/>
  <c r="AI60" i="14"/>
  <c r="AJ60" i="14"/>
  <c r="AK60" i="14"/>
  <c r="AL60" i="14"/>
  <c r="AM60" i="14"/>
  <c r="AN60" i="14"/>
  <c r="AT60" i="14"/>
  <c r="AU60" i="14"/>
  <c r="AG61" i="14"/>
  <c r="AH61" i="14"/>
  <c r="AI61" i="14"/>
  <c r="AJ61" i="14"/>
  <c r="AK61" i="14"/>
  <c r="AL61" i="14"/>
  <c r="AM61" i="14"/>
  <c r="AN61" i="14"/>
  <c r="AT61" i="14"/>
  <c r="AU61" i="14"/>
  <c r="AG62" i="14"/>
  <c r="AH62" i="14"/>
  <c r="AI62" i="14"/>
  <c r="AJ62" i="14"/>
  <c r="AK62" i="14"/>
  <c r="AL62" i="14"/>
  <c r="AM62" i="14"/>
  <c r="AN62" i="14"/>
  <c r="AT62" i="14"/>
  <c r="AU62" i="14"/>
  <c r="AG63" i="14"/>
  <c r="AH63" i="14"/>
  <c r="AI63" i="14"/>
  <c r="AJ63" i="14"/>
  <c r="AK63" i="14"/>
  <c r="AL63" i="14"/>
  <c r="AM63" i="14"/>
  <c r="AN63" i="14"/>
  <c r="AT63" i="14"/>
  <c r="AU63" i="14"/>
  <c r="AG64" i="14"/>
  <c r="AH64" i="14"/>
  <c r="AI64" i="14"/>
  <c r="AJ64" i="14"/>
  <c r="AK64" i="14"/>
  <c r="AL64" i="14"/>
  <c r="AM64" i="14"/>
  <c r="AN64" i="14"/>
  <c r="AT64" i="14"/>
  <c r="AU64" i="14"/>
  <c r="AG65" i="14"/>
  <c r="AH65" i="14"/>
  <c r="AI65" i="14"/>
  <c r="AJ65" i="14"/>
  <c r="AK65" i="14"/>
  <c r="AL65" i="14"/>
  <c r="AM65" i="14"/>
  <c r="AN65" i="14"/>
  <c r="AT65" i="14"/>
  <c r="AU65" i="14"/>
  <c r="AG66" i="14"/>
  <c r="AH66" i="14"/>
  <c r="AI66" i="14"/>
  <c r="AJ66" i="14"/>
  <c r="AK66" i="14"/>
  <c r="AL66" i="14"/>
  <c r="AM66" i="14"/>
  <c r="AN66" i="14"/>
  <c r="AT66" i="14"/>
  <c r="AU66" i="14"/>
  <c r="AG67" i="14"/>
  <c r="AH67" i="14"/>
  <c r="AI67" i="14"/>
  <c r="AJ67" i="14"/>
  <c r="AK67" i="14"/>
  <c r="AL67" i="14"/>
  <c r="AM67" i="14"/>
  <c r="AN67" i="14"/>
  <c r="AT67" i="14"/>
  <c r="AU67" i="14"/>
  <c r="AG68" i="14"/>
  <c r="AH68" i="14"/>
  <c r="AI68" i="14"/>
  <c r="AJ68" i="14"/>
  <c r="AK68" i="14"/>
  <c r="AL68" i="14"/>
  <c r="AM68" i="14"/>
  <c r="AN68" i="14"/>
  <c r="AT68" i="14"/>
  <c r="AU68" i="14"/>
  <c r="AG69" i="14"/>
  <c r="AH69" i="14"/>
  <c r="AI69" i="14"/>
  <c r="AJ69" i="14"/>
  <c r="AK69" i="14"/>
  <c r="AL69" i="14"/>
  <c r="AM69" i="14"/>
  <c r="AN69" i="14"/>
  <c r="AT69" i="14"/>
  <c r="AU69" i="14"/>
  <c r="AG70" i="14"/>
  <c r="AH70" i="14"/>
  <c r="AI70" i="14"/>
  <c r="AJ70" i="14"/>
  <c r="AK70" i="14"/>
  <c r="AL70" i="14"/>
  <c r="AM70" i="14"/>
  <c r="AN70" i="14"/>
  <c r="AT70" i="14"/>
  <c r="AU70" i="14"/>
  <c r="AG71" i="14"/>
  <c r="AH71" i="14"/>
  <c r="AI71" i="14"/>
  <c r="AJ71" i="14"/>
  <c r="AK71" i="14"/>
  <c r="AL71" i="14"/>
  <c r="AM71" i="14"/>
  <c r="AN71" i="14"/>
  <c r="AT71" i="14"/>
  <c r="AU71" i="14"/>
  <c r="AG72" i="14"/>
  <c r="AH72" i="14"/>
  <c r="AI72" i="14"/>
  <c r="AJ72" i="14"/>
  <c r="AK72" i="14"/>
  <c r="AL72" i="14"/>
  <c r="AM72" i="14"/>
  <c r="AN72" i="14"/>
  <c r="AT72" i="14"/>
  <c r="AU72" i="14"/>
  <c r="AG73" i="14"/>
  <c r="AH73" i="14"/>
  <c r="AI73" i="14"/>
  <c r="AJ73" i="14"/>
  <c r="AK73" i="14"/>
  <c r="AL73" i="14"/>
  <c r="AM73" i="14"/>
  <c r="AN73" i="14"/>
  <c r="AT73" i="14"/>
  <c r="AU73" i="14"/>
  <c r="AG74" i="14"/>
  <c r="AH74" i="14"/>
  <c r="AI74" i="14"/>
  <c r="AJ74" i="14"/>
  <c r="AK74" i="14"/>
  <c r="AL74" i="14"/>
  <c r="AM74" i="14"/>
  <c r="AN74" i="14"/>
  <c r="AT74" i="14"/>
  <c r="AU74" i="14"/>
  <c r="AG75" i="14"/>
  <c r="AH75" i="14"/>
  <c r="AI75" i="14"/>
  <c r="AJ75" i="14"/>
  <c r="AK75" i="14"/>
  <c r="AL75" i="14"/>
  <c r="AM75" i="14"/>
  <c r="AN75" i="14"/>
  <c r="AT75" i="14"/>
  <c r="AU75" i="14"/>
  <c r="AG76" i="14"/>
  <c r="AH76" i="14"/>
  <c r="AI76" i="14"/>
  <c r="AJ76" i="14"/>
  <c r="AK76" i="14"/>
  <c r="AL76" i="14"/>
  <c r="AM76" i="14"/>
  <c r="AN76" i="14"/>
  <c r="AT76" i="14"/>
  <c r="AU76" i="14"/>
  <c r="AG77" i="14"/>
  <c r="AH77" i="14"/>
  <c r="AI77" i="14"/>
  <c r="AJ77" i="14"/>
  <c r="AK77" i="14"/>
  <c r="AL77" i="14"/>
  <c r="AM77" i="14"/>
  <c r="AN77" i="14"/>
  <c r="AT77" i="14"/>
  <c r="AU77" i="14"/>
  <c r="AG78" i="14"/>
  <c r="AH78" i="14"/>
  <c r="AI78" i="14"/>
  <c r="AJ78" i="14"/>
  <c r="AK78" i="14"/>
  <c r="AL78" i="14"/>
  <c r="AM78" i="14"/>
  <c r="AN78" i="14"/>
  <c r="AT78" i="14"/>
  <c r="AU78" i="14"/>
  <c r="AG79" i="14"/>
  <c r="AH79" i="14"/>
  <c r="AI79" i="14"/>
  <c r="AJ79" i="14"/>
  <c r="AK79" i="14"/>
  <c r="AL79" i="14"/>
  <c r="AM79" i="14"/>
  <c r="AN79" i="14"/>
  <c r="AT79" i="14"/>
  <c r="AU79" i="14"/>
  <c r="AG80" i="14"/>
  <c r="AH80" i="14"/>
  <c r="AI80" i="14"/>
  <c r="AJ80" i="14"/>
  <c r="AK80" i="14"/>
  <c r="AL80" i="14"/>
  <c r="AM80" i="14"/>
  <c r="AN80" i="14"/>
  <c r="AT80" i="14"/>
  <c r="AU80" i="14"/>
  <c r="AG81" i="14"/>
  <c r="AH81" i="14"/>
  <c r="AI81" i="14"/>
  <c r="AJ81" i="14"/>
  <c r="AK81" i="14"/>
  <c r="AL81" i="14"/>
  <c r="AM81" i="14"/>
  <c r="AN81" i="14"/>
  <c r="AT81" i="14"/>
  <c r="AU81" i="14"/>
  <c r="AG82" i="14"/>
  <c r="AH82" i="14"/>
  <c r="AI82" i="14"/>
  <c r="AJ82" i="14"/>
  <c r="AK82" i="14"/>
  <c r="AL82" i="14"/>
  <c r="AM82" i="14"/>
  <c r="AN82" i="14"/>
  <c r="AT82" i="14"/>
  <c r="AU82" i="14"/>
  <c r="AG83" i="14"/>
  <c r="AH83" i="14"/>
  <c r="AI83" i="14"/>
  <c r="AJ83" i="14"/>
  <c r="AK83" i="14"/>
  <c r="AL83" i="14"/>
  <c r="AM83" i="14"/>
  <c r="AN83" i="14"/>
  <c r="AT83" i="14"/>
  <c r="AU83" i="14"/>
  <c r="AG84" i="14"/>
  <c r="AH84" i="14"/>
  <c r="AI84" i="14"/>
  <c r="AJ84" i="14"/>
  <c r="AK84" i="14"/>
  <c r="AL84" i="14"/>
  <c r="AM84" i="14"/>
  <c r="AN84" i="14"/>
  <c r="AT84" i="14"/>
  <c r="AU84" i="14"/>
  <c r="AG85" i="14"/>
  <c r="AH85" i="14"/>
  <c r="AI85" i="14"/>
  <c r="AJ85" i="14"/>
  <c r="AK85" i="14"/>
  <c r="AL85" i="14"/>
  <c r="AM85" i="14"/>
  <c r="AN85" i="14"/>
  <c r="AT85" i="14"/>
  <c r="AU85" i="14"/>
  <c r="AG86" i="14"/>
  <c r="AH86" i="14"/>
  <c r="AI86" i="14"/>
  <c r="AJ86" i="14"/>
  <c r="AK86" i="14"/>
  <c r="AL86" i="14"/>
  <c r="AM86" i="14"/>
  <c r="AN86" i="14"/>
  <c r="AT86" i="14"/>
  <c r="AU86" i="14"/>
  <c r="AG87" i="14"/>
  <c r="AH87" i="14"/>
  <c r="AI87" i="14"/>
  <c r="AJ87" i="14"/>
  <c r="AK87" i="14"/>
  <c r="AL87" i="14"/>
  <c r="AM87" i="14"/>
  <c r="AN87" i="14"/>
  <c r="AT87" i="14"/>
  <c r="AU87" i="14"/>
  <c r="AG88" i="14"/>
  <c r="AH88" i="14"/>
  <c r="AI88" i="14"/>
  <c r="AJ88" i="14"/>
  <c r="AK88" i="14"/>
  <c r="AL88" i="14"/>
  <c r="AM88" i="14"/>
  <c r="AN88" i="14"/>
  <c r="AT88" i="14"/>
  <c r="AU88" i="14"/>
  <c r="AG89" i="14"/>
  <c r="AH89" i="14"/>
  <c r="AI89" i="14"/>
  <c r="AJ89" i="14"/>
  <c r="AK89" i="14"/>
  <c r="AL89" i="14"/>
  <c r="AM89" i="14"/>
  <c r="AN89" i="14"/>
  <c r="AT89" i="14"/>
  <c r="AU89" i="14"/>
  <c r="AG90" i="14"/>
  <c r="AH90" i="14"/>
  <c r="AI90" i="14"/>
  <c r="AJ90" i="14"/>
  <c r="AK90" i="14"/>
  <c r="AL90" i="14"/>
  <c r="AM90" i="14"/>
  <c r="AN90" i="14"/>
  <c r="AT90" i="14"/>
  <c r="AU90" i="14"/>
  <c r="AG91" i="14"/>
  <c r="AH91" i="14"/>
  <c r="AI91" i="14"/>
  <c r="AJ91" i="14"/>
  <c r="AK91" i="14"/>
  <c r="AL91" i="14"/>
  <c r="AM91" i="14"/>
  <c r="AN91" i="14"/>
  <c r="AT91" i="14"/>
  <c r="AU91" i="14"/>
  <c r="AG92" i="14"/>
  <c r="AH92" i="14"/>
  <c r="AI92" i="14"/>
  <c r="AJ92" i="14"/>
  <c r="AK92" i="14"/>
  <c r="AL92" i="14"/>
  <c r="AM92" i="14"/>
  <c r="AN92" i="14"/>
  <c r="AT92" i="14"/>
  <c r="AU92" i="14"/>
  <c r="AG93" i="14"/>
  <c r="AH93" i="14"/>
  <c r="AI93" i="14"/>
  <c r="AJ93" i="14"/>
  <c r="AK93" i="14"/>
  <c r="AL93" i="14"/>
  <c r="AM93" i="14"/>
  <c r="AN93" i="14"/>
  <c r="AT93" i="14"/>
  <c r="AU93" i="14"/>
  <c r="AG94" i="14"/>
  <c r="AH94" i="14"/>
  <c r="AI94" i="14"/>
  <c r="AJ94" i="14"/>
  <c r="AK94" i="14"/>
  <c r="AL94" i="14"/>
  <c r="AM94" i="14"/>
  <c r="AN94" i="14"/>
  <c r="AT94" i="14"/>
  <c r="AU94" i="14"/>
  <c r="AG95" i="14"/>
  <c r="AH95" i="14"/>
  <c r="AI95" i="14"/>
  <c r="AJ95" i="14"/>
  <c r="AK95" i="14"/>
  <c r="AL95" i="14"/>
  <c r="AM95" i="14"/>
  <c r="AN95" i="14"/>
  <c r="AT95" i="14"/>
  <c r="AU95" i="14"/>
  <c r="AG96" i="14"/>
  <c r="AH96" i="14"/>
  <c r="AI96" i="14"/>
  <c r="AJ96" i="14"/>
  <c r="AK96" i="14"/>
  <c r="AL96" i="14"/>
  <c r="AM96" i="14"/>
  <c r="AN96" i="14"/>
  <c r="AT96" i="14"/>
  <c r="AU96" i="14"/>
  <c r="AG97" i="14"/>
  <c r="AH97" i="14"/>
  <c r="AI97" i="14"/>
  <c r="AJ97" i="14"/>
  <c r="AK97" i="14"/>
  <c r="AL97" i="14"/>
  <c r="AM97" i="14"/>
  <c r="AN97" i="14"/>
  <c r="AT97" i="14"/>
  <c r="AU97" i="14"/>
  <c r="AG98" i="14"/>
  <c r="AH98" i="14"/>
  <c r="AI98" i="14"/>
  <c r="AJ98" i="14"/>
  <c r="AK98" i="14"/>
  <c r="AL98" i="14"/>
  <c r="AM98" i="14"/>
  <c r="AN98" i="14"/>
  <c r="AT98" i="14"/>
  <c r="AU98" i="14"/>
  <c r="AG99" i="14"/>
  <c r="AH99" i="14"/>
  <c r="AI99" i="14"/>
  <c r="AJ99" i="14"/>
  <c r="AK99" i="14"/>
  <c r="AL99" i="14"/>
  <c r="AM99" i="14"/>
  <c r="AN99" i="14"/>
  <c r="AT99" i="14"/>
  <c r="AU99" i="14"/>
  <c r="AG100" i="14"/>
  <c r="AH100" i="14"/>
  <c r="AI100" i="14"/>
  <c r="AJ100" i="14"/>
  <c r="AK100" i="14"/>
  <c r="AL100" i="14"/>
  <c r="AM100" i="14"/>
  <c r="AN100" i="14"/>
  <c r="AT100" i="14"/>
  <c r="AU100" i="14"/>
  <c r="AG101" i="14"/>
  <c r="AH101" i="14"/>
  <c r="AI101" i="14"/>
  <c r="AJ101" i="14"/>
  <c r="AK101" i="14"/>
  <c r="AL101" i="14"/>
  <c r="AM101" i="14"/>
  <c r="AN101" i="14"/>
  <c r="AT101" i="14"/>
  <c r="AU101" i="14"/>
  <c r="AG102" i="14"/>
  <c r="AH102" i="14"/>
  <c r="AI102" i="14"/>
  <c r="AJ102" i="14"/>
  <c r="AK102" i="14"/>
  <c r="AL102" i="14"/>
  <c r="AM102" i="14"/>
  <c r="AN102" i="14"/>
  <c r="AT102" i="14"/>
  <c r="AU102" i="14"/>
  <c r="AG103" i="14"/>
  <c r="AH103" i="14"/>
  <c r="AI103" i="14"/>
  <c r="AJ103" i="14"/>
  <c r="AK103" i="14"/>
  <c r="AL103" i="14"/>
  <c r="AM103" i="14"/>
  <c r="AN103" i="14"/>
  <c r="AT103" i="14"/>
  <c r="AU103" i="14"/>
  <c r="AG104" i="14"/>
  <c r="AH104" i="14"/>
  <c r="AI104" i="14"/>
  <c r="AJ104" i="14"/>
  <c r="AK104" i="14"/>
  <c r="AL104" i="14"/>
  <c r="AM104" i="14"/>
  <c r="AN104" i="14"/>
  <c r="AT104" i="14"/>
  <c r="AU104" i="14"/>
  <c r="AG105" i="14"/>
  <c r="AH105" i="14"/>
  <c r="AI105" i="14"/>
  <c r="AJ105" i="14"/>
  <c r="AK105" i="14"/>
  <c r="AL105" i="14"/>
  <c r="AM105" i="14"/>
  <c r="AN105" i="14"/>
  <c r="AT105" i="14"/>
  <c r="AU105" i="14"/>
  <c r="AG106" i="14"/>
  <c r="AH106" i="14"/>
  <c r="AI106" i="14"/>
  <c r="AJ106" i="14"/>
  <c r="AK106" i="14"/>
  <c r="AL106" i="14"/>
  <c r="AM106" i="14"/>
  <c r="AN106" i="14"/>
  <c r="AT106" i="14"/>
  <c r="AU106" i="14"/>
  <c r="AG107" i="14"/>
  <c r="AH107" i="14"/>
  <c r="AI107" i="14"/>
  <c r="AJ107" i="14"/>
  <c r="AK107" i="14"/>
  <c r="AL107" i="14"/>
  <c r="AM107" i="14"/>
  <c r="AN107" i="14"/>
  <c r="AT107" i="14"/>
  <c r="AU107" i="14"/>
  <c r="AG108" i="14"/>
  <c r="AH108" i="14"/>
  <c r="AI108" i="14"/>
  <c r="AJ108" i="14"/>
  <c r="AK108" i="14"/>
  <c r="AL108" i="14"/>
  <c r="AM108" i="14"/>
  <c r="AN108" i="14"/>
  <c r="AT108" i="14"/>
  <c r="AU108" i="14"/>
  <c r="AG109" i="14"/>
  <c r="AH109" i="14"/>
  <c r="AI109" i="14"/>
  <c r="AJ109" i="14"/>
  <c r="AK109" i="14"/>
  <c r="AL109" i="14"/>
  <c r="AM109" i="14"/>
  <c r="AN109" i="14"/>
  <c r="AT109" i="14"/>
  <c r="AU109" i="14"/>
  <c r="AG110" i="14"/>
  <c r="AH110" i="14"/>
  <c r="AI110" i="14"/>
  <c r="AJ110" i="14"/>
  <c r="AK110" i="14"/>
  <c r="AL110" i="14"/>
  <c r="AM110" i="14"/>
  <c r="AN110" i="14"/>
  <c r="AT110" i="14"/>
  <c r="AU110" i="14"/>
  <c r="AG111" i="14"/>
  <c r="AH111" i="14"/>
  <c r="AI111" i="14"/>
  <c r="AJ111" i="14"/>
  <c r="AK111" i="14"/>
  <c r="AL111" i="14"/>
  <c r="AM111" i="14"/>
  <c r="AN111" i="14"/>
  <c r="AT111" i="14"/>
  <c r="AU111" i="14"/>
  <c r="AG112" i="14"/>
  <c r="AH112" i="14"/>
  <c r="AI112" i="14"/>
  <c r="AJ112" i="14"/>
  <c r="AK112" i="14"/>
  <c r="AL112" i="14"/>
  <c r="AM112" i="14"/>
  <c r="AN112" i="14"/>
  <c r="AT112" i="14"/>
  <c r="AU112" i="14"/>
  <c r="AG113" i="14"/>
  <c r="AH113" i="14"/>
  <c r="AI113" i="14"/>
  <c r="AJ113" i="14"/>
  <c r="AK113" i="14"/>
  <c r="AL113" i="14"/>
  <c r="AM113" i="14"/>
  <c r="AN113" i="14"/>
  <c r="AT113" i="14"/>
  <c r="AU113" i="14"/>
  <c r="AG114" i="14"/>
  <c r="AH114" i="14"/>
  <c r="AI114" i="14"/>
  <c r="AJ114" i="14"/>
  <c r="AK114" i="14"/>
  <c r="AL114" i="14"/>
  <c r="AM114" i="14"/>
  <c r="AN114" i="14"/>
  <c r="AT114" i="14"/>
  <c r="AU114" i="14"/>
  <c r="AG115" i="14"/>
  <c r="AH115" i="14"/>
  <c r="AI115" i="14"/>
  <c r="AJ115" i="14"/>
  <c r="AK115" i="14"/>
  <c r="AL115" i="14"/>
  <c r="AM115" i="14"/>
  <c r="AN115" i="14"/>
  <c r="AT115" i="14"/>
  <c r="AU115" i="14"/>
  <c r="AG116" i="14"/>
  <c r="AH116" i="14"/>
  <c r="AI116" i="14"/>
  <c r="AJ116" i="14"/>
  <c r="AK116" i="14"/>
  <c r="AL116" i="14"/>
  <c r="AM116" i="14"/>
  <c r="AN116" i="14"/>
  <c r="AT116" i="14"/>
  <c r="AU116" i="14"/>
  <c r="AG117" i="14"/>
  <c r="AH117" i="14"/>
  <c r="AI117" i="14"/>
  <c r="AJ117" i="14"/>
  <c r="AK117" i="14"/>
  <c r="AL117" i="14"/>
  <c r="AM117" i="14"/>
  <c r="AN117" i="14"/>
  <c r="AT117" i="14"/>
  <c r="AU117" i="14"/>
  <c r="AG118" i="14"/>
  <c r="AH118" i="14"/>
  <c r="AI118" i="14"/>
  <c r="AJ118" i="14"/>
  <c r="AK118" i="14"/>
  <c r="AL118" i="14"/>
  <c r="AM118" i="14"/>
  <c r="AN118" i="14"/>
  <c r="AT118" i="14"/>
  <c r="AU118" i="14"/>
  <c r="AG119" i="14"/>
  <c r="AH119" i="14"/>
  <c r="AI119" i="14"/>
  <c r="AJ119" i="14"/>
  <c r="AK119" i="14"/>
  <c r="AL119" i="14"/>
  <c r="AM119" i="14"/>
  <c r="AN119" i="14"/>
  <c r="AT119" i="14"/>
  <c r="AU119" i="14"/>
  <c r="AG120" i="14"/>
  <c r="AH120" i="14"/>
  <c r="AI120" i="14"/>
  <c r="AJ120" i="14"/>
  <c r="AK120" i="14"/>
  <c r="AL120" i="14"/>
  <c r="AM120" i="14"/>
  <c r="AN120" i="14"/>
  <c r="AT120" i="14"/>
  <c r="AU120" i="14"/>
  <c r="AG121" i="14"/>
  <c r="AH121" i="14"/>
  <c r="AI121" i="14"/>
  <c r="AJ121" i="14"/>
  <c r="AK121" i="14"/>
  <c r="AL121" i="14"/>
  <c r="AM121" i="14"/>
  <c r="AN121" i="14"/>
  <c r="AT121" i="14"/>
  <c r="AU121" i="14"/>
  <c r="AG122" i="14"/>
  <c r="AH122" i="14"/>
  <c r="AI122" i="14"/>
  <c r="AJ122" i="14"/>
  <c r="AK122" i="14"/>
  <c r="AL122" i="14"/>
  <c r="AM122" i="14"/>
  <c r="AN122" i="14"/>
  <c r="AT122" i="14"/>
  <c r="AU122" i="14"/>
  <c r="AG123" i="14"/>
  <c r="AH123" i="14"/>
  <c r="AI123" i="14"/>
  <c r="AJ123" i="14"/>
  <c r="AK123" i="14"/>
  <c r="AL123" i="14"/>
  <c r="AM123" i="14"/>
  <c r="AN123" i="14"/>
  <c r="AT123" i="14"/>
  <c r="AU123" i="14"/>
  <c r="AG124" i="14"/>
  <c r="AH124" i="14"/>
  <c r="AI124" i="14"/>
  <c r="AJ124" i="14"/>
  <c r="AK124" i="14"/>
  <c r="AL124" i="14"/>
  <c r="AM124" i="14"/>
  <c r="AN124" i="14"/>
  <c r="AT124" i="14"/>
  <c r="AU124" i="14"/>
  <c r="AG125" i="14"/>
  <c r="AH125" i="14"/>
  <c r="AI125" i="14"/>
  <c r="AJ125" i="14"/>
  <c r="AK125" i="14"/>
  <c r="AL125" i="14"/>
  <c r="AM125" i="14"/>
  <c r="AN125" i="14"/>
  <c r="AT125" i="14"/>
  <c r="AU125" i="14"/>
  <c r="AG126" i="14"/>
  <c r="AH126" i="14"/>
  <c r="AI126" i="14"/>
  <c r="AJ126" i="14"/>
  <c r="AK126" i="14"/>
  <c r="AL126" i="14"/>
  <c r="AM126" i="14"/>
  <c r="AN126" i="14"/>
  <c r="AT126" i="14"/>
  <c r="AU126" i="14"/>
  <c r="AG127" i="14"/>
  <c r="AH127" i="14"/>
  <c r="AI127" i="14"/>
  <c r="AJ127" i="14"/>
  <c r="AK127" i="14"/>
  <c r="AL127" i="14"/>
  <c r="AM127" i="14"/>
  <c r="AN127" i="14"/>
  <c r="AT127" i="14"/>
  <c r="AU127" i="14"/>
  <c r="AG128" i="14"/>
  <c r="AH128" i="14"/>
  <c r="AI128" i="14"/>
  <c r="AJ128" i="14"/>
  <c r="AK128" i="14"/>
  <c r="AL128" i="14"/>
  <c r="AM128" i="14"/>
  <c r="AN128" i="14"/>
  <c r="AT128" i="14"/>
  <c r="AU128" i="14"/>
  <c r="AG129" i="14"/>
  <c r="AH129" i="14"/>
  <c r="AI129" i="14"/>
  <c r="AJ129" i="14"/>
  <c r="AK129" i="14"/>
  <c r="AL129" i="14"/>
  <c r="AM129" i="14"/>
  <c r="AN129" i="14"/>
  <c r="AT129" i="14"/>
  <c r="AU129" i="14"/>
  <c r="AG130" i="14"/>
  <c r="AH130" i="14"/>
  <c r="AI130" i="14"/>
  <c r="AJ130" i="14"/>
  <c r="AK130" i="14"/>
  <c r="AL130" i="14"/>
  <c r="AM130" i="14"/>
  <c r="AN130" i="14"/>
  <c r="AT130" i="14"/>
  <c r="AU130" i="14"/>
  <c r="AG131" i="14"/>
  <c r="AH131" i="14"/>
  <c r="AI131" i="14"/>
  <c r="AJ131" i="14"/>
  <c r="AK131" i="14"/>
  <c r="AL131" i="14"/>
  <c r="AM131" i="14"/>
  <c r="AN131" i="14"/>
  <c r="AT131" i="14"/>
  <c r="AU131" i="14"/>
  <c r="AG132" i="14"/>
  <c r="AH132" i="14"/>
  <c r="AI132" i="14"/>
  <c r="AJ132" i="14"/>
  <c r="AK132" i="14"/>
  <c r="AL132" i="14"/>
  <c r="AM132" i="14"/>
  <c r="AN132" i="14"/>
  <c r="AT132" i="14"/>
  <c r="AU132" i="14"/>
  <c r="AG133" i="14"/>
  <c r="AH133" i="14"/>
  <c r="AI133" i="14"/>
  <c r="AJ133" i="14"/>
  <c r="AK133" i="14"/>
  <c r="AL133" i="14"/>
  <c r="AM133" i="14"/>
  <c r="AN133" i="14"/>
  <c r="AT133" i="14"/>
  <c r="AU133" i="14"/>
  <c r="AG134" i="14"/>
  <c r="AH134" i="14"/>
  <c r="AI134" i="14"/>
  <c r="AJ134" i="14"/>
  <c r="AK134" i="14"/>
  <c r="AL134" i="14"/>
  <c r="AM134" i="14"/>
  <c r="AN134" i="14"/>
  <c r="AT134" i="14"/>
  <c r="AU134" i="14"/>
  <c r="AG135" i="14"/>
  <c r="AH135" i="14"/>
  <c r="AI135" i="14"/>
  <c r="AJ135" i="14"/>
  <c r="AK135" i="14"/>
  <c r="AL135" i="14"/>
  <c r="AM135" i="14"/>
  <c r="AN135" i="14"/>
  <c r="AT135" i="14"/>
  <c r="AU135" i="14"/>
  <c r="AG136" i="14"/>
  <c r="AH136" i="14"/>
  <c r="AI136" i="14"/>
  <c r="AJ136" i="14"/>
  <c r="AK136" i="14"/>
  <c r="AL136" i="14"/>
  <c r="AM136" i="14"/>
  <c r="AN136" i="14"/>
  <c r="AT136" i="14"/>
  <c r="AU136" i="14"/>
  <c r="AG137" i="14"/>
  <c r="AH137" i="14"/>
  <c r="AI137" i="14"/>
  <c r="AJ137" i="14"/>
  <c r="AK137" i="14"/>
  <c r="AL137" i="14"/>
  <c r="AM137" i="14"/>
  <c r="AN137" i="14"/>
  <c r="AT137" i="14"/>
  <c r="AU137" i="14"/>
  <c r="AG138" i="14"/>
  <c r="AH138" i="14"/>
  <c r="AI138" i="14"/>
  <c r="AJ138" i="14"/>
  <c r="AK138" i="14"/>
  <c r="AL138" i="14"/>
  <c r="AM138" i="14"/>
  <c r="AN138" i="14"/>
  <c r="AT138" i="14"/>
  <c r="AU138" i="14"/>
  <c r="AG139" i="14"/>
  <c r="AH139" i="14"/>
  <c r="AI139" i="14"/>
  <c r="AJ139" i="14"/>
  <c r="AK139" i="14"/>
  <c r="AL139" i="14"/>
  <c r="AM139" i="14"/>
  <c r="AN139" i="14"/>
  <c r="AT139" i="14"/>
  <c r="AU139" i="14"/>
  <c r="AG140" i="14"/>
  <c r="AH140" i="14"/>
  <c r="AI140" i="14"/>
  <c r="AJ140" i="14"/>
  <c r="AK140" i="14"/>
  <c r="AL140" i="14"/>
  <c r="AM140" i="14"/>
  <c r="AN140" i="14"/>
  <c r="AT140" i="14"/>
  <c r="AU140" i="14"/>
  <c r="AG141" i="14"/>
  <c r="AH141" i="14"/>
  <c r="AI141" i="14"/>
  <c r="AJ141" i="14"/>
  <c r="AK141" i="14"/>
  <c r="AL141" i="14"/>
  <c r="AM141" i="14"/>
  <c r="AN141" i="14"/>
  <c r="AT141" i="14"/>
  <c r="AU141" i="14"/>
  <c r="AG142" i="14"/>
  <c r="AH142" i="14"/>
  <c r="AI142" i="14"/>
  <c r="AJ142" i="14"/>
  <c r="AK142" i="14"/>
  <c r="AL142" i="14"/>
  <c r="AM142" i="14"/>
  <c r="AN142" i="14"/>
  <c r="AT142" i="14"/>
  <c r="AU142" i="14"/>
  <c r="AG143" i="14"/>
  <c r="AH143" i="14"/>
  <c r="AI143" i="14"/>
  <c r="AJ143" i="14"/>
  <c r="AK143" i="14"/>
  <c r="AL143" i="14"/>
  <c r="AM143" i="14"/>
  <c r="AN143" i="14"/>
  <c r="AT143" i="14"/>
  <c r="AU143" i="14"/>
  <c r="AG144" i="14"/>
  <c r="AH144" i="14"/>
  <c r="AI144" i="14"/>
  <c r="AJ144" i="14"/>
  <c r="AK144" i="14"/>
  <c r="AL144" i="14"/>
  <c r="AM144" i="14"/>
  <c r="AN144" i="14"/>
  <c r="AT144" i="14"/>
  <c r="AU144" i="14"/>
  <c r="AG145" i="14"/>
  <c r="AH145" i="14"/>
  <c r="AI145" i="14"/>
  <c r="AJ145" i="14"/>
  <c r="AK145" i="14"/>
  <c r="AL145" i="14"/>
  <c r="AM145" i="14"/>
  <c r="AN145" i="14"/>
  <c r="AT145" i="14"/>
  <c r="AU145" i="14"/>
  <c r="AG146" i="14"/>
  <c r="AH146" i="14"/>
  <c r="AI146" i="14"/>
  <c r="AJ146" i="14"/>
  <c r="AK146" i="14"/>
  <c r="AL146" i="14"/>
  <c r="AM146" i="14"/>
  <c r="AN146" i="14"/>
  <c r="AT146" i="14"/>
  <c r="AU146" i="14"/>
  <c r="AG147" i="14"/>
  <c r="AH147" i="14"/>
  <c r="AI147" i="14"/>
  <c r="AJ147" i="14"/>
  <c r="AK147" i="14"/>
  <c r="AL147" i="14"/>
  <c r="AM147" i="14"/>
  <c r="AN147" i="14"/>
  <c r="AT147" i="14"/>
  <c r="AU147" i="14"/>
  <c r="AG148" i="14"/>
  <c r="AH148" i="14"/>
  <c r="AI148" i="14"/>
  <c r="AJ148" i="14"/>
  <c r="AK148" i="14"/>
  <c r="AL148" i="14"/>
  <c r="AM148" i="14"/>
  <c r="AN148" i="14"/>
  <c r="AT148" i="14"/>
  <c r="AU148" i="14"/>
  <c r="AG149" i="14"/>
  <c r="AH149" i="14"/>
  <c r="AI149" i="14"/>
  <c r="AJ149" i="14"/>
  <c r="AK149" i="14"/>
  <c r="AL149" i="14"/>
  <c r="AM149" i="14"/>
  <c r="AN149" i="14"/>
  <c r="AT149" i="14"/>
  <c r="AU149" i="14"/>
  <c r="AG150" i="14"/>
  <c r="AH150" i="14"/>
  <c r="AI150" i="14"/>
  <c r="AJ150" i="14"/>
  <c r="AK150" i="14"/>
  <c r="AL150" i="14"/>
  <c r="AM150" i="14"/>
  <c r="AN150" i="14"/>
  <c r="AT150" i="14"/>
  <c r="AU150" i="14"/>
  <c r="AG151" i="14"/>
  <c r="AH151" i="14"/>
  <c r="AI151" i="14"/>
  <c r="AJ151" i="14"/>
  <c r="AK151" i="14"/>
  <c r="AL151" i="14"/>
  <c r="AM151" i="14"/>
  <c r="AN151" i="14"/>
  <c r="AT151" i="14"/>
  <c r="AU151" i="14"/>
  <c r="AG152" i="14"/>
  <c r="AH152" i="14"/>
  <c r="AI152" i="14"/>
  <c r="AJ152" i="14"/>
  <c r="AK152" i="14"/>
  <c r="AL152" i="14"/>
  <c r="AM152" i="14"/>
  <c r="AN152" i="14"/>
  <c r="AT152" i="14"/>
  <c r="AU152" i="14"/>
  <c r="AG153" i="14"/>
  <c r="AH153" i="14"/>
  <c r="AI153" i="14"/>
  <c r="AJ153" i="14"/>
  <c r="AK153" i="14"/>
  <c r="AL153" i="14"/>
  <c r="AM153" i="14"/>
  <c r="AN153" i="14"/>
  <c r="AT153" i="14"/>
  <c r="AU153" i="14"/>
  <c r="AG154" i="14"/>
  <c r="AH154" i="14"/>
  <c r="AI154" i="14"/>
  <c r="AJ154" i="14"/>
  <c r="AK154" i="14"/>
  <c r="AL154" i="14"/>
  <c r="AM154" i="14"/>
  <c r="AN154" i="14"/>
  <c r="AT154" i="14"/>
  <c r="AU154" i="14"/>
  <c r="AG155" i="14"/>
  <c r="AH155" i="14"/>
  <c r="AI155" i="14"/>
  <c r="AJ155" i="14"/>
  <c r="AK155" i="14"/>
  <c r="AL155" i="14"/>
  <c r="AM155" i="14"/>
  <c r="AN155" i="14"/>
  <c r="AT155" i="14"/>
  <c r="AU155" i="14"/>
  <c r="AG156" i="14"/>
  <c r="AH156" i="14"/>
  <c r="AI156" i="14"/>
  <c r="AJ156" i="14"/>
  <c r="AK156" i="14"/>
  <c r="AL156" i="14"/>
  <c r="AM156" i="14"/>
  <c r="AN156" i="14"/>
  <c r="AT156" i="14"/>
  <c r="AU156" i="14"/>
  <c r="AG157" i="14"/>
  <c r="AH157" i="14"/>
  <c r="AI157" i="14"/>
  <c r="AJ157" i="14"/>
  <c r="AK157" i="14"/>
  <c r="AL157" i="14"/>
  <c r="AM157" i="14"/>
  <c r="AN157" i="14"/>
  <c r="AT157" i="14"/>
  <c r="AU157" i="14"/>
  <c r="AG158" i="14"/>
  <c r="AH158" i="14"/>
  <c r="AI158" i="14"/>
  <c r="AJ158" i="14"/>
  <c r="AK158" i="14"/>
  <c r="AL158" i="14"/>
  <c r="AM158" i="14"/>
  <c r="AN158" i="14"/>
  <c r="AT158" i="14"/>
  <c r="AU158" i="14"/>
  <c r="AG159" i="14"/>
  <c r="AH159" i="14"/>
  <c r="AI159" i="14"/>
  <c r="AJ159" i="14"/>
  <c r="AK159" i="14"/>
  <c r="AL159" i="14"/>
  <c r="AM159" i="14"/>
  <c r="AN159" i="14"/>
  <c r="AT159" i="14"/>
  <c r="AU159" i="14"/>
  <c r="AG160" i="14"/>
  <c r="AH160" i="14"/>
  <c r="AI160" i="14"/>
  <c r="AJ160" i="14"/>
  <c r="AK160" i="14"/>
  <c r="AL160" i="14"/>
  <c r="AM160" i="14"/>
  <c r="AN160" i="14"/>
  <c r="AT160" i="14"/>
  <c r="AU160" i="14"/>
  <c r="AG161" i="14"/>
  <c r="AH161" i="14"/>
  <c r="AI161" i="14"/>
  <c r="AJ161" i="14"/>
  <c r="AK161" i="14"/>
  <c r="AL161" i="14"/>
  <c r="AM161" i="14"/>
  <c r="AN161" i="14"/>
  <c r="AT161" i="14"/>
  <c r="AU161" i="14"/>
  <c r="AG162" i="14"/>
  <c r="AH162" i="14"/>
  <c r="AI162" i="14"/>
  <c r="AJ162" i="14"/>
  <c r="AK162" i="14"/>
  <c r="AL162" i="14"/>
  <c r="AM162" i="14"/>
  <c r="AN162" i="14"/>
  <c r="AT162" i="14"/>
  <c r="AU162" i="14"/>
  <c r="AG163" i="14"/>
  <c r="AH163" i="14"/>
  <c r="AI163" i="14"/>
  <c r="AJ163" i="14"/>
  <c r="AK163" i="14"/>
  <c r="AL163" i="14"/>
  <c r="AM163" i="14"/>
  <c r="AN163" i="14"/>
  <c r="AT163" i="14"/>
  <c r="AU163" i="14"/>
  <c r="AG164" i="14"/>
  <c r="AH164" i="14"/>
  <c r="AI164" i="14"/>
  <c r="AJ164" i="14"/>
  <c r="AK164" i="14"/>
  <c r="AL164" i="14"/>
  <c r="AM164" i="14"/>
  <c r="AN164" i="14"/>
  <c r="AT164" i="14"/>
  <c r="AU164" i="14"/>
  <c r="AG165" i="14"/>
  <c r="AH165" i="14"/>
  <c r="AI165" i="14"/>
  <c r="AJ165" i="14"/>
  <c r="AK165" i="14"/>
  <c r="AL165" i="14"/>
  <c r="AM165" i="14"/>
  <c r="AN165" i="14"/>
  <c r="AT165" i="14"/>
  <c r="AU165" i="14"/>
  <c r="AG166" i="14"/>
  <c r="AH166" i="14"/>
  <c r="AI166" i="14"/>
  <c r="AJ166" i="14"/>
  <c r="AK166" i="14"/>
  <c r="AL166" i="14"/>
  <c r="AM166" i="14"/>
  <c r="AN166" i="14"/>
  <c r="AT166" i="14"/>
  <c r="AU166" i="14"/>
  <c r="AG167" i="14"/>
  <c r="AH167" i="14"/>
  <c r="AI167" i="14"/>
  <c r="AJ167" i="14"/>
  <c r="AK167" i="14"/>
  <c r="AL167" i="14"/>
  <c r="AM167" i="14"/>
  <c r="AN167" i="14"/>
  <c r="AT167" i="14"/>
  <c r="AU167" i="14"/>
  <c r="AG168" i="14"/>
  <c r="AH168" i="14"/>
  <c r="AI168" i="14"/>
  <c r="AJ168" i="14"/>
  <c r="AK168" i="14"/>
  <c r="AL168" i="14"/>
  <c r="AM168" i="14"/>
  <c r="AN168" i="14"/>
  <c r="AT168" i="14"/>
  <c r="AU168" i="14"/>
  <c r="AG169" i="14"/>
  <c r="AH169" i="14"/>
  <c r="AI169" i="14"/>
  <c r="AJ169" i="14"/>
  <c r="AK169" i="14"/>
  <c r="AL169" i="14"/>
  <c r="AM169" i="14"/>
  <c r="AN169" i="14"/>
  <c r="AT169" i="14"/>
  <c r="AU169" i="14"/>
  <c r="AG170" i="14"/>
  <c r="AH170" i="14"/>
  <c r="AI170" i="14"/>
  <c r="AJ170" i="14"/>
  <c r="AK170" i="14"/>
  <c r="AL170" i="14"/>
  <c r="AM170" i="14"/>
  <c r="AN170" i="14"/>
  <c r="AT170" i="14"/>
  <c r="AU170" i="14"/>
  <c r="AG171" i="14"/>
  <c r="AH171" i="14"/>
  <c r="AI171" i="14"/>
  <c r="AJ171" i="14"/>
  <c r="AK171" i="14"/>
  <c r="AL171" i="14"/>
  <c r="AM171" i="14"/>
  <c r="AN171" i="14"/>
  <c r="AT171" i="14"/>
  <c r="AU171" i="14"/>
  <c r="AG172" i="14"/>
  <c r="AH172" i="14"/>
  <c r="AI172" i="14"/>
  <c r="AJ172" i="14"/>
  <c r="AK172" i="14"/>
  <c r="AL172" i="14"/>
  <c r="AM172" i="14"/>
  <c r="AN172" i="14"/>
  <c r="AT172" i="14"/>
  <c r="AU172" i="14"/>
  <c r="AG173" i="14"/>
  <c r="AH173" i="14"/>
  <c r="AI173" i="14"/>
  <c r="AJ173" i="14"/>
  <c r="AK173" i="14"/>
  <c r="AL173" i="14"/>
  <c r="AM173" i="14"/>
  <c r="AN173" i="14"/>
  <c r="AT173" i="14"/>
  <c r="AU173" i="14"/>
  <c r="AG174" i="14"/>
  <c r="AH174" i="14"/>
  <c r="AI174" i="14"/>
  <c r="AJ174" i="14"/>
  <c r="AK174" i="14"/>
  <c r="AL174" i="14"/>
  <c r="AM174" i="14"/>
  <c r="AN174" i="14"/>
  <c r="AT174" i="14"/>
  <c r="AU174" i="14"/>
  <c r="AG175" i="14"/>
  <c r="AH175" i="14"/>
  <c r="AI175" i="14"/>
  <c r="AJ175" i="14"/>
  <c r="AK175" i="14"/>
  <c r="AL175" i="14"/>
  <c r="AM175" i="14"/>
  <c r="AN175" i="14"/>
  <c r="AT175" i="14"/>
  <c r="AU175" i="14"/>
  <c r="AG176" i="14"/>
  <c r="AH176" i="14"/>
  <c r="AI176" i="14"/>
  <c r="AJ176" i="14"/>
  <c r="AK176" i="14"/>
  <c r="AL176" i="14"/>
  <c r="AM176" i="14"/>
  <c r="AN176" i="14"/>
  <c r="AT176" i="14"/>
  <c r="AU176" i="14"/>
  <c r="AG177" i="14"/>
  <c r="AH177" i="14"/>
  <c r="AI177" i="14"/>
  <c r="AJ177" i="14"/>
  <c r="AK177" i="14"/>
  <c r="AL177" i="14"/>
  <c r="AM177" i="14"/>
  <c r="AN177" i="14"/>
  <c r="AT177" i="14"/>
  <c r="AU177" i="14"/>
  <c r="AG178" i="14"/>
  <c r="AH178" i="14"/>
  <c r="AI178" i="14"/>
  <c r="AJ178" i="14"/>
  <c r="AK178" i="14"/>
  <c r="AL178" i="14"/>
  <c r="AM178" i="14"/>
  <c r="AN178" i="14"/>
  <c r="AT178" i="14"/>
  <c r="AU178" i="14"/>
  <c r="AG179" i="14"/>
  <c r="AH179" i="14"/>
  <c r="AI179" i="14"/>
  <c r="AJ179" i="14"/>
  <c r="AK179" i="14"/>
  <c r="AL179" i="14"/>
  <c r="AM179" i="14"/>
  <c r="AN179" i="14"/>
  <c r="AT179" i="14"/>
  <c r="AU179" i="14"/>
  <c r="AG180" i="14"/>
  <c r="AH180" i="14"/>
  <c r="AI180" i="14"/>
  <c r="AJ180" i="14"/>
  <c r="AK180" i="14"/>
  <c r="AL180" i="14"/>
  <c r="AM180" i="14"/>
  <c r="AN180" i="14"/>
  <c r="AT180" i="14"/>
  <c r="AU180" i="14"/>
  <c r="AG181" i="14"/>
  <c r="AH181" i="14"/>
  <c r="AI181" i="14"/>
  <c r="AJ181" i="14"/>
  <c r="AK181" i="14"/>
  <c r="AL181" i="14"/>
  <c r="AM181" i="14"/>
  <c r="AN181" i="14"/>
  <c r="AT181" i="14"/>
  <c r="AU181" i="14"/>
  <c r="AG182" i="14"/>
  <c r="AH182" i="14"/>
  <c r="AI182" i="14"/>
  <c r="AJ182" i="14"/>
  <c r="AK182" i="14"/>
  <c r="AL182" i="14"/>
  <c r="AM182" i="14"/>
  <c r="AN182" i="14"/>
  <c r="AT182" i="14"/>
  <c r="AU182" i="14"/>
  <c r="AG183" i="14"/>
  <c r="AH183" i="14"/>
  <c r="AI183" i="14"/>
  <c r="AJ183" i="14"/>
  <c r="AK183" i="14"/>
  <c r="AL183" i="14"/>
  <c r="AM183" i="14"/>
  <c r="AN183" i="14"/>
  <c r="AT183" i="14"/>
  <c r="AU183" i="14"/>
  <c r="AG184" i="14"/>
  <c r="AH184" i="14"/>
  <c r="AI184" i="14"/>
  <c r="AJ184" i="14"/>
  <c r="AK184" i="14"/>
  <c r="AL184" i="14"/>
  <c r="AM184" i="14"/>
  <c r="AN184" i="14"/>
  <c r="AT184" i="14"/>
  <c r="AU184" i="14"/>
  <c r="AG185" i="14"/>
  <c r="AH185" i="14"/>
  <c r="AI185" i="14"/>
  <c r="AJ185" i="14"/>
  <c r="AK185" i="14"/>
  <c r="AL185" i="14"/>
  <c r="AM185" i="14"/>
  <c r="AN185" i="14"/>
  <c r="AT185" i="14"/>
  <c r="AU185" i="14"/>
  <c r="AG186" i="14"/>
  <c r="AH186" i="14"/>
  <c r="AI186" i="14"/>
  <c r="AJ186" i="14"/>
  <c r="AK186" i="14"/>
  <c r="AL186" i="14"/>
  <c r="AM186" i="14"/>
  <c r="AN186" i="14"/>
  <c r="AT186" i="14"/>
  <c r="AU186" i="14"/>
  <c r="AG187" i="14"/>
  <c r="AH187" i="14"/>
  <c r="AI187" i="14"/>
  <c r="AJ187" i="14"/>
  <c r="AK187" i="14"/>
  <c r="AL187" i="14"/>
  <c r="AM187" i="14"/>
  <c r="AN187" i="14"/>
  <c r="AT187" i="14"/>
  <c r="AU187" i="14"/>
  <c r="AG188" i="14"/>
  <c r="AH188" i="14"/>
  <c r="AI188" i="14"/>
  <c r="AJ188" i="14"/>
  <c r="AK188" i="14"/>
  <c r="AL188" i="14"/>
  <c r="AM188" i="14"/>
  <c r="AN188" i="14"/>
  <c r="AT188" i="14"/>
  <c r="AU188" i="14"/>
  <c r="AG189" i="14"/>
  <c r="AH189" i="14"/>
  <c r="AI189" i="14"/>
  <c r="AJ189" i="14"/>
  <c r="AK189" i="14"/>
  <c r="AL189" i="14"/>
  <c r="AM189" i="14"/>
  <c r="AN189" i="14"/>
  <c r="AT189" i="14"/>
  <c r="AU189" i="14"/>
  <c r="AG190" i="14"/>
  <c r="AH190" i="14"/>
  <c r="AI190" i="14"/>
  <c r="AJ190" i="14"/>
  <c r="AK190" i="14"/>
  <c r="AL190" i="14"/>
  <c r="AM190" i="14"/>
  <c r="AN190" i="14"/>
  <c r="AT190" i="14"/>
  <c r="AU190" i="14"/>
  <c r="AG191" i="14"/>
  <c r="AH191" i="14"/>
  <c r="AI191" i="14"/>
  <c r="AJ191" i="14"/>
  <c r="AK191" i="14"/>
  <c r="AL191" i="14"/>
  <c r="AM191" i="14"/>
  <c r="AN191" i="14"/>
  <c r="AT191" i="14"/>
  <c r="AU191" i="14"/>
  <c r="AG192" i="14"/>
  <c r="AH192" i="14"/>
  <c r="AI192" i="14"/>
  <c r="AJ192" i="14"/>
  <c r="AK192" i="14"/>
  <c r="AL192" i="14"/>
  <c r="AM192" i="14"/>
  <c r="AN192" i="14"/>
  <c r="AT192" i="14"/>
  <c r="AU192" i="14"/>
  <c r="AG193" i="14"/>
  <c r="AH193" i="14"/>
  <c r="AI193" i="14"/>
  <c r="AJ193" i="14"/>
  <c r="AK193" i="14"/>
  <c r="AL193" i="14"/>
  <c r="AM193" i="14"/>
  <c r="AN193" i="14"/>
  <c r="AT193" i="14"/>
  <c r="AU193" i="14"/>
  <c r="AG194" i="14"/>
  <c r="AH194" i="14"/>
  <c r="AI194" i="14"/>
  <c r="AJ194" i="14"/>
  <c r="AK194" i="14"/>
  <c r="AL194" i="14"/>
  <c r="AM194" i="14"/>
  <c r="AN194" i="14"/>
  <c r="AT194" i="14"/>
  <c r="AU194" i="14"/>
  <c r="AG195" i="14"/>
  <c r="AH195" i="14"/>
  <c r="AI195" i="14"/>
  <c r="AJ195" i="14"/>
  <c r="AK195" i="14"/>
  <c r="AL195" i="14"/>
  <c r="AM195" i="14"/>
  <c r="AN195" i="14"/>
  <c r="AT195" i="14"/>
  <c r="AU195" i="14"/>
  <c r="AG196" i="14"/>
  <c r="AH196" i="14"/>
  <c r="AI196" i="14"/>
  <c r="AJ196" i="14"/>
  <c r="AK196" i="14"/>
  <c r="AL196" i="14"/>
  <c r="AM196" i="14"/>
  <c r="AN196" i="14"/>
  <c r="AT196" i="14"/>
  <c r="AU196" i="14"/>
  <c r="AG197" i="14"/>
  <c r="AH197" i="14"/>
  <c r="AI197" i="14"/>
  <c r="AJ197" i="14"/>
  <c r="AK197" i="14"/>
  <c r="AL197" i="14"/>
  <c r="AM197" i="14"/>
  <c r="AN197" i="14"/>
  <c r="AT197" i="14"/>
  <c r="AU197" i="14"/>
  <c r="AG198" i="14"/>
  <c r="AH198" i="14"/>
  <c r="AI198" i="14"/>
  <c r="AJ198" i="14"/>
  <c r="AK198" i="14"/>
  <c r="AL198" i="14"/>
  <c r="AM198" i="14"/>
  <c r="AN198" i="14"/>
  <c r="AT198" i="14"/>
  <c r="AU198" i="14"/>
  <c r="AG199" i="14"/>
  <c r="AH199" i="14"/>
  <c r="AI199" i="14"/>
  <c r="AJ199" i="14"/>
  <c r="AK199" i="14"/>
  <c r="AL199" i="14"/>
  <c r="AM199" i="14"/>
  <c r="AN199" i="14"/>
  <c r="AT199" i="14"/>
  <c r="AU199" i="14"/>
  <c r="AG200" i="14"/>
  <c r="AH200" i="14"/>
  <c r="AI200" i="14"/>
  <c r="AJ200" i="14"/>
  <c r="AK200" i="14"/>
  <c r="AL200" i="14"/>
  <c r="AM200" i="14"/>
  <c r="AN200" i="14"/>
  <c r="AT200" i="14"/>
  <c r="AU200" i="14"/>
  <c r="AG201" i="14"/>
  <c r="AH201" i="14"/>
  <c r="AI201" i="14"/>
  <c r="AJ201" i="14"/>
  <c r="AK201" i="14"/>
  <c r="AL201" i="14"/>
  <c r="AM201" i="14"/>
  <c r="AN201" i="14"/>
  <c r="AT201" i="14"/>
  <c r="AU201" i="14"/>
  <c r="AG202" i="14"/>
  <c r="AH202" i="14"/>
  <c r="AI202" i="14"/>
  <c r="AJ202" i="14"/>
  <c r="AK202" i="14"/>
  <c r="AL202" i="14"/>
  <c r="AM202" i="14"/>
  <c r="AN202" i="14"/>
  <c r="AT202" i="14"/>
  <c r="AU202" i="14"/>
  <c r="AG203" i="14"/>
  <c r="AH203" i="14"/>
  <c r="AI203" i="14"/>
  <c r="AJ203" i="14"/>
  <c r="AK203" i="14"/>
  <c r="AL203" i="14"/>
  <c r="AM203" i="14"/>
  <c r="AN203" i="14"/>
  <c r="AT203" i="14"/>
  <c r="AU203" i="14"/>
  <c r="AG204" i="14"/>
  <c r="AH204" i="14"/>
  <c r="AI204" i="14"/>
  <c r="AJ204" i="14"/>
  <c r="AK204" i="14"/>
  <c r="AL204" i="14"/>
  <c r="AM204" i="14"/>
  <c r="AN204" i="14"/>
  <c r="AT204" i="14"/>
  <c r="AU204" i="14"/>
  <c r="AG205" i="14"/>
  <c r="AH205" i="14"/>
  <c r="AI205" i="14"/>
  <c r="AJ205" i="14"/>
  <c r="AK205" i="14"/>
  <c r="AL205" i="14"/>
  <c r="AM205" i="14"/>
  <c r="AN205" i="14"/>
  <c r="AT205" i="14"/>
  <c r="AU205" i="14"/>
  <c r="AG206" i="14"/>
  <c r="AH206" i="14"/>
  <c r="AI206" i="14"/>
  <c r="AJ206" i="14"/>
  <c r="AK206" i="14"/>
  <c r="AL206" i="14"/>
  <c r="AM206" i="14"/>
  <c r="AN206" i="14"/>
  <c r="AT206" i="14"/>
  <c r="AU206" i="14"/>
  <c r="AG207" i="14"/>
  <c r="AH207" i="14"/>
  <c r="AI207" i="14"/>
  <c r="AJ207" i="14"/>
  <c r="AK207" i="14"/>
  <c r="AL207" i="14"/>
  <c r="AM207" i="14"/>
  <c r="AN207" i="14"/>
  <c r="AT207" i="14"/>
  <c r="AU207" i="14"/>
  <c r="AG208" i="14"/>
  <c r="AH208" i="14"/>
  <c r="AI208" i="14"/>
  <c r="AJ208" i="14"/>
  <c r="AK208" i="14"/>
  <c r="AL208" i="14"/>
  <c r="AM208" i="14"/>
  <c r="AN208" i="14"/>
  <c r="AT208" i="14"/>
  <c r="AU208" i="14"/>
  <c r="AG209" i="14"/>
  <c r="AH209" i="14"/>
  <c r="AI209" i="14"/>
  <c r="AJ209" i="14"/>
  <c r="AK209" i="14"/>
  <c r="AL209" i="14"/>
  <c r="AM209" i="14"/>
  <c r="AN209" i="14"/>
  <c r="AT209" i="14"/>
  <c r="AU209" i="14"/>
  <c r="AG210" i="14"/>
  <c r="AH210" i="14"/>
  <c r="AI210" i="14"/>
  <c r="AJ210" i="14"/>
  <c r="AK210" i="14"/>
  <c r="AL210" i="14"/>
  <c r="AM210" i="14"/>
  <c r="AN210" i="14"/>
  <c r="AT210" i="14"/>
  <c r="AU210" i="14"/>
  <c r="AG211" i="14"/>
  <c r="AH211" i="14"/>
  <c r="AI211" i="14"/>
  <c r="AJ211" i="14"/>
  <c r="AK211" i="14"/>
  <c r="AL211" i="14"/>
  <c r="AM211" i="14"/>
  <c r="AN211" i="14"/>
  <c r="AT211" i="14"/>
  <c r="AU211" i="14"/>
  <c r="AG212" i="14"/>
  <c r="AH212" i="14"/>
  <c r="AI212" i="14"/>
  <c r="AJ212" i="14"/>
  <c r="AK212" i="14"/>
  <c r="AL212" i="14"/>
  <c r="AM212" i="14"/>
  <c r="AN212" i="14"/>
  <c r="AT212" i="14"/>
  <c r="AU212" i="14"/>
  <c r="AG213" i="14"/>
  <c r="AH213" i="14"/>
  <c r="AI213" i="14"/>
  <c r="AJ213" i="14"/>
  <c r="AK213" i="14"/>
  <c r="AL213" i="14"/>
  <c r="AM213" i="14"/>
  <c r="AN213" i="14"/>
  <c r="AT213" i="14"/>
  <c r="AU213" i="14"/>
  <c r="AG214" i="14"/>
  <c r="AH214" i="14"/>
  <c r="AI214" i="14"/>
  <c r="AJ214" i="14"/>
  <c r="AK214" i="14"/>
  <c r="AL214" i="14"/>
  <c r="AM214" i="14"/>
  <c r="AN214" i="14"/>
  <c r="AT214" i="14"/>
  <c r="AU214" i="14"/>
  <c r="AG215" i="14"/>
  <c r="AH215" i="14"/>
  <c r="AI215" i="14"/>
  <c r="AJ215" i="14"/>
  <c r="AK215" i="14"/>
  <c r="AL215" i="14"/>
  <c r="AM215" i="14"/>
  <c r="AN215" i="14"/>
  <c r="AT215" i="14"/>
  <c r="AU215" i="14"/>
  <c r="AG216" i="14"/>
  <c r="AH216" i="14"/>
  <c r="AI216" i="14"/>
  <c r="AJ216" i="14"/>
  <c r="AK216" i="14"/>
  <c r="AL216" i="14"/>
  <c r="AM216" i="14"/>
  <c r="AN216" i="14"/>
  <c r="AT216" i="14"/>
  <c r="AU216" i="14"/>
  <c r="AG217" i="14"/>
  <c r="AH217" i="14"/>
  <c r="AI217" i="14"/>
  <c r="AJ217" i="14"/>
  <c r="AK217" i="14"/>
  <c r="AL217" i="14"/>
  <c r="AM217" i="14"/>
  <c r="AN217" i="14"/>
  <c r="AT217" i="14"/>
  <c r="AU217" i="14"/>
  <c r="AG218" i="14"/>
  <c r="AH218" i="14"/>
  <c r="AI218" i="14"/>
  <c r="AJ218" i="14"/>
  <c r="AK218" i="14"/>
  <c r="AL218" i="14"/>
  <c r="AM218" i="14"/>
  <c r="AN218" i="14"/>
  <c r="AT218" i="14"/>
  <c r="AU218" i="14"/>
  <c r="AG219" i="14"/>
  <c r="AH219" i="14"/>
  <c r="AI219" i="14"/>
  <c r="AJ219" i="14"/>
  <c r="AK219" i="14"/>
  <c r="AL219" i="14"/>
  <c r="AM219" i="14"/>
  <c r="AN219" i="14"/>
  <c r="AT219" i="14"/>
  <c r="AU219" i="14"/>
  <c r="AG220" i="14"/>
  <c r="AH220" i="14"/>
  <c r="AI220" i="14"/>
  <c r="AJ220" i="14"/>
  <c r="AK220" i="14"/>
  <c r="AL220" i="14"/>
  <c r="AM220" i="14"/>
  <c r="AN220" i="14"/>
  <c r="AT220" i="14"/>
  <c r="AU220" i="14"/>
  <c r="AG221" i="14"/>
  <c r="AH221" i="14"/>
  <c r="AI221" i="14"/>
  <c r="AJ221" i="14"/>
  <c r="AK221" i="14"/>
  <c r="AL221" i="14"/>
  <c r="AM221" i="14"/>
  <c r="AN221" i="14"/>
  <c r="AT221" i="14"/>
  <c r="AU221" i="14"/>
  <c r="AG222" i="14"/>
  <c r="AH222" i="14"/>
  <c r="AI222" i="14"/>
  <c r="AJ222" i="14"/>
  <c r="AK222" i="14"/>
  <c r="AL222" i="14"/>
  <c r="AM222" i="14"/>
  <c r="AN222" i="14"/>
  <c r="AT222" i="14"/>
  <c r="AU222" i="14"/>
  <c r="AG223" i="14"/>
  <c r="AH223" i="14"/>
  <c r="AI223" i="14"/>
  <c r="AJ223" i="14"/>
  <c r="AK223" i="14"/>
  <c r="AL223" i="14"/>
  <c r="AM223" i="14"/>
  <c r="AN223" i="14"/>
  <c r="AT223" i="14"/>
  <c r="AU223" i="14"/>
  <c r="AG224" i="14"/>
  <c r="AH224" i="14"/>
  <c r="AI224" i="14"/>
  <c r="AJ224" i="14"/>
  <c r="AK224" i="14"/>
  <c r="AL224" i="14"/>
  <c r="AM224" i="14"/>
  <c r="AN224" i="14"/>
  <c r="AT224" i="14"/>
  <c r="AU224" i="14"/>
  <c r="AG225" i="14"/>
  <c r="AH225" i="14"/>
  <c r="AI225" i="14"/>
  <c r="AJ225" i="14"/>
  <c r="AK225" i="14"/>
  <c r="AL225" i="14"/>
  <c r="AM225" i="14"/>
  <c r="AN225" i="14"/>
  <c r="AT225" i="14"/>
  <c r="AU225" i="14"/>
  <c r="AG226" i="14"/>
  <c r="AH226" i="14"/>
  <c r="AI226" i="14"/>
  <c r="AJ226" i="14"/>
  <c r="AK226" i="14"/>
  <c r="AL226" i="14"/>
  <c r="AM226" i="14"/>
  <c r="AN226" i="14"/>
  <c r="AT226" i="14"/>
  <c r="AU226" i="14"/>
  <c r="AG227" i="14"/>
  <c r="AH227" i="14"/>
  <c r="AI227" i="14"/>
  <c r="AJ227" i="14"/>
  <c r="AK227" i="14"/>
  <c r="AL227" i="14"/>
  <c r="AM227" i="14"/>
  <c r="AN227" i="14"/>
  <c r="AT227" i="14"/>
  <c r="AU227" i="14"/>
  <c r="AG228" i="14"/>
  <c r="AH228" i="14"/>
  <c r="AI228" i="14"/>
  <c r="AJ228" i="14"/>
  <c r="AK228" i="14"/>
  <c r="AL228" i="14"/>
  <c r="AM228" i="14"/>
  <c r="AN228" i="14"/>
  <c r="AT228" i="14"/>
  <c r="AU228" i="14"/>
  <c r="AG229" i="14"/>
  <c r="AH229" i="14"/>
  <c r="AI229" i="14"/>
  <c r="AJ229" i="14"/>
  <c r="AK229" i="14"/>
  <c r="AL229" i="14"/>
  <c r="AM229" i="14"/>
  <c r="AN229" i="14"/>
  <c r="AT229" i="14"/>
  <c r="AU229" i="14"/>
  <c r="AG230" i="14"/>
  <c r="AH230" i="14"/>
  <c r="AI230" i="14"/>
  <c r="AJ230" i="14"/>
  <c r="AK230" i="14"/>
  <c r="AL230" i="14"/>
  <c r="AM230" i="14"/>
  <c r="AN230" i="14"/>
  <c r="AT230" i="14"/>
  <c r="AU230" i="14"/>
  <c r="AG231" i="14"/>
  <c r="AH231" i="14"/>
  <c r="AI231" i="14"/>
  <c r="AJ231" i="14"/>
  <c r="AK231" i="14"/>
  <c r="AL231" i="14"/>
  <c r="AM231" i="14"/>
  <c r="AN231" i="14"/>
  <c r="AT231" i="14"/>
  <c r="AU231" i="14"/>
  <c r="AG232" i="14"/>
  <c r="AH232" i="14"/>
  <c r="AI232" i="14"/>
  <c r="AJ232" i="14"/>
  <c r="AK232" i="14"/>
  <c r="AL232" i="14"/>
  <c r="AM232" i="14"/>
  <c r="AN232" i="14"/>
  <c r="AT232" i="14"/>
  <c r="AU232" i="14"/>
  <c r="AG233" i="14"/>
  <c r="AH233" i="14"/>
  <c r="AI233" i="14"/>
  <c r="AJ233" i="14"/>
  <c r="AK233" i="14"/>
  <c r="AL233" i="14"/>
  <c r="AM233" i="14"/>
  <c r="AN233" i="14"/>
  <c r="AT233" i="14"/>
  <c r="AU233" i="14"/>
  <c r="AG234" i="14"/>
  <c r="AH234" i="14"/>
  <c r="AI234" i="14"/>
  <c r="AJ234" i="14"/>
  <c r="AK234" i="14"/>
  <c r="AL234" i="14"/>
  <c r="AM234" i="14"/>
  <c r="AN234" i="14"/>
  <c r="AT234" i="14"/>
  <c r="AU234" i="14"/>
  <c r="AG235" i="14"/>
  <c r="AH235" i="14"/>
  <c r="AI235" i="14"/>
  <c r="AJ235" i="14"/>
  <c r="AK235" i="14"/>
  <c r="AL235" i="14"/>
  <c r="AM235" i="14"/>
  <c r="AN235" i="14"/>
  <c r="AT235" i="14"/>
  <c r="AU235" i="14"/>
  <c r="AG236" i="14"/>
  <c r="AH236" i="14"/>
  <c r="AI236" i="14"/>
  <c r="AJ236" i="14"/>
  <c r="AK236" i="14"/>
  <c r="AL236" i="14"/>
  <c r="AM236" i="14"/>
  <c r="AN236" i="14"/>
  <c r="AT236" i="14"/>
  <c r="AU236" i="14"/>
  <c r="AG237" i="14"/>
  <c r="AH237" i="14"/>
  <c r="AI237" i="14"/>
  <c r="AJ237" i="14"/>
  <c r="AK237" i="14"/>
  <c r="AL237" i="14"/>
  <c r="AM237" i="14"/>
  <c r="AN237" i="14"/>
  <c r="AT237" i="14"/>
  <c r="AU237" i="14"/>
  <c r="AG238" i="14"/>
  <c r="AH238" i="14"/>
  <c r="AI238" i="14"/>
  <c r="AJ238" i="14"/>
  <c r="AK238" i="14"/>
  <c r="AL238" i="14"/>
  <c r="AM238" i="14"/>
  <c r="AN238" i="14"/>
  <c r="AT238" i="14"/>
  <c r="AU238" i="14"/>
  <c r="AG239" i="14"/>
  <c r="AH239" i="14"/>
  <c r="AI239" i="14"/>
  <c r="AJ239" i="14"/>
  <c r="AK239" i="14"/>
  <c r="AL239" i="14"/>
  <c r="AM239" i="14"/>
  <c r="AN239" i="14"/>
  <c r="AT239" i="14"/>
  <c r="AU239" i="14"/>
  <c r="AG240" i="14"/>
  <c r="AH240" i="14"/>
  <c r="AI240" i="14"/>
  <c r="AJ240" i="14"/>
  <c r="AK240" i="14"/>
  <c r="AL240" i="14"/>
  <c r="AM240" i="14"/>
  <c r="AN240" i="14"/>
  <c r="AT240" i="14"/>
  <c r="AU240" i="14"/>
  <c r="AG241" i="14"/>
  <c r="AH241" i="14"/>
  <c r="AI241" i="14"/>
  <c r="AJ241" i="14"/>
  <c r="AK241" i="14"/>
  <c r="AL241" i="14"/>
  <c r="AM241" i="14"/>
  <c r="AN241" i="14"/>
  <c r="AT241" i="14"/>
  <c r="AU241" i="14"/>
  <c r="AG242" i="14"/>
  <c r="AH242" i="14"/>
  <c r="AI242" i="14"/>
  <c r="AJ242" i="14"/>
  <c r="AK242" i="14"/>
  <c r="AL242" i="14"/>
  <c r="AM242" i="14"/>
  <c r="AN242" i="14"/>
  <c r="AT242" i="14"/>
  <c r="AU242" i="14"/>
  <c r="AG243" i="14"/>
  <c r="AH243" i="14"/>
  <c r="AI243" i="14"/>
  <c r="AJ243" i="14"/>
  <c r="AK243" i="14"/>
  <c r="AL243" i="14"/>
  <c r="AM243" i="14"/>
  <c r="AN243" i="14"/>
  <c r="AT243" i="14"/>
  <c r="AU243" i="14"/>
  <c r="AG244" i="14"/>
  <c r="AH244" i="14"/>
  <c r="AI244" i="14"/>
  <c r="AJ244" i="14"/>
  <c r="AK244" i="14"/>
  <c r="AL244" i="14"/>
  <c r="AM244" i="14"/>
  <c r="AN244" i="14"/>
  <c r="AT244" i="14"/>
  <c r="AU244" i="14"/>
  <c r="AG245" i="14"/>
  <c r="AH245" i="14"/>
  <c r="AI245" i="14"/>
  <c r="AJ245" i="14"/>
  <c r="AK245" i="14"/>
  <c r="AL245" i="14"/>
  <c r="AM245" i="14"/>
  <c r="AN245" i="14"/>
  <c r="AT245" i="14"/>
  <c r="AU245" i="14"/>
  <c r="AG246" i="14"/>
  <c r="AH246" i="14"/>
  <c r="AI246" i="14"/>
  <c r="AJ246" i="14"/>
  <c r="AK246" i="14"/>
  <c r="AL246" i="14"/>
  <c r="AM246" i="14"/>
  <c r="AN246" i="14"/>
  <c r="AT246" i="14"/>
  <c r="AU246" i="14"/>
  <c r="AG247" i="14"/>
  <c r="AH247" i="14"/>
  <c r="AI247" i="14"/>
  <c r="AJ247" i="14"/>
  <c r="AK247" i="14"/>
  <c r="AL247" i="14"/>
  <c r="AM247" i="14"/>
  <c r="AN247" i="14"/>
  <c r="AT247" i="14"/>
  <c r="AU247" i="14"/>
  <c r="AG248" i="14"/>
  <c r="AH248" i="14"/>
  <c r="AI248" i="14"/>
  <c r="AJ248" i="14"/>
  <c r="AK248" i="14"/>
  <c r="AL248" i="14"/>
  <c r="AM248" i="14"/>
  <c r="AN248" i="14"/>
  <c r="AT248" i="14"/>
  <c r="AU248" i="14"/>
  <c r="AG249" i="14"/>
  <c r="AH249" i="14"/>
  <c r="AI249" i="14"/>
  <c r="AJ249" i="14"/>
  <c r="AK249" i="14"/>
  <c r="AL249" i="14"/>
  <c r="AM249" i="14"/>
  <c r="AN249" i="14"/>
  <c r="AT249" i="14"/>
  <c r="AU249" i="14"/>
  <c r="AG250" i="14"/>
  <c r="AH250" i="14"/>
  <c r="AI250" i="14"/>
  <c r="AJ250" i="14"/>
  <c r="AK250" i="14"/>
  <c r="AL250" i="14"/>
  <c r="AM250" i="14"/>
  <c r="AN250" i="14"/>
  <c r="AT250" i="14"/>
  <c r="AU250" i="14"/>
  <c r="AG251" i="14"/>
  <c r="AH251" i="14"/>
  <c r="AI251" i="14"/>
  <c r="AJ251" i="14"/>
  <c r="AK251" i="14"/>
  <c r="AL251" i="14"/>
  <c r="AM251" i="14"/>
  <c r="AN251" i="14"/>
  <c r="AT251" i="14"/>
  <c r="AU251" i="14"/>
  <c r="AG252" i="14"/>
  <c r="AH252" i="14"/>
  <c r="AI252" i="14"/>
  <c r="AJ252" i="14"/>
  <c r="AK252" i="14"/>
  <c r="AL252" i="14"/>
  <c r="AM252" i="14"/>
  <c r="AN252" i="14"/>
  <c r="AT252" i="14"/>
  <c r="AU252" i="14"/>
  <c r="AG253" i="14"/>
  <c r="AH253" i="14"/>
  <c r="AI253" i="14"/>
  <c r="AJ253" i="14"/>
  <c r="AK253" i="14"/>
  <c r="AL253" i="14"/>
  <c r="AM253" i="14"/>
  <c r="AN253" i="14"/>
  <c r="AT253" i="14"/>
  <c r="AU253" i="14"/>
  <c r="AG254" i="14"/>
  <c r="AH254" i="14"/>
  <c r="AI254" i="14"/>
  <c r="AJ254" i="14"/>
  <c r="AK254" i="14"/>
  <c r="AL254" i="14"/>
  <c r="AM254" i="14"/>
  <c r="AN254" i="14"/>
  <c r="AT254" i="14"/>
  <c r="AU254" i="14"/>
  <c r="AG255" i="14"/>
  <c r="AH255" i="14"/>
  <c r="AI255" i="14"/>
  <c r="AJ255" i="14"/>
  <c r="AK255" i="14"/>
  <c r="AL255" i="14"/>
  <c r="AM255" i="14"/>
  <c r="AN255" i="14"/>
  <c r="AT255" i="14"/>
  <c r="AU255" i="14"/>
  <c r="AG256" i="14"/>
  <c r="AH256" i="14"/>
  <c r="AI256" i="14"/>
  <c r="AJ256" i="14"/>
  <c r="AK256" i="14"/>
  <c r="AL256" i="14"/>
  <c r="AM256" i="14"/>
  <c r="AN256" i="14"/>
  <c r="AT256" i="14"/>
  <c r="AU256" i="14"/>
  <c r="AG257" i="14"/>
  <c r="AH257" i="14"/>
  <c r="AI257" i="14"/>
  <c r="AJ257" i="14"/>
  <c r="AK257" i="14"/>
  <c r="AL257" i="14"/>
  <c r="AM257" i="14"/>
  <c r="AN257" i="14"/>
  <c r="AT257" i="14"/>
  <c r="AU257" i="14"/>
  <c r="AG258" i="14"/>
  <c r="AH258" i="14"/>
  <c r="AI258" i="14"/>
  <c r="AJ258" i="14"/>
  <c r="AK258" i="14"/>
  <c r="AL258" i="14"/>
  <c r="AM258" i="14"/>
  <c r="AN258" i="14"/>
  <c r="AT258" i="14"/>
  <c r="AU258" i="14"/>
  <c r="AG259" i="14"/>
  <c r="AH259" i="14"/>
  <c r="AI259" i="14"/>
  <c r="AJ259" i="14"/>
  <c r="AK259" i="14"/>
  <c r="AL259" i="14"/>
  <c r="AM259" i="14"/>
  <c r="AN259" i="14"/>
  <c r="AT259" i="14"/>
  <c r="AU259" i="14"/>
  <c r="AG260" i="14"/>
  <c r="AH260" i="14"/>
  <c r="AI260" i="14"/>
  <c r="AJ260" i="14"/>
  <c r="AK260" i="14"/>
  <c r="AL260" i="14"/>
  <c r="AM260" i="14"/>
  <c r="AN260" i="14"/>
  <c r="AT260" i="14"/>
  <c r="AU260" i="14"/>
  <c r="AG261" i="14"/>
  <c r="AH261" i="14"/>
  <c r="AI261" i="14"/>
  <c r="AJ261" i="14"/>
  <c r="AK261" i="14"/>
  <c r="AL261" i="14"/>
  <c r="AM261" i="14"/>
  <c r="AN261" i="14"/>
  <c r="AT261" i="14"/>
  <c r="AU261" i="14"/>
  <c r="AG262" i="14"/>
  <c r="AH262" i="14"/>
  <c r="AI262" i="14"/>
  <c r="AJ262" i="14"/>
  <c r="AK262" i="14"/>
  <c r="AL262" i="14"/>
  <c r="AM262" i="14"/>
  <c r="AN262" i="14"/>
  <c r="AT262" i="14"/>
  <c r="AU262" i="14"/>
  <c r="AG263" i="14"/>
  <c r="AH263" i="14"/>
  <c r="AI263" i="14"/>
  <c r="AJ263" i="14"/>
  <c r="AK263" i="14"/>
  <c r="AL263" i="14"/>
  <c r="AM263" i="14"/>
  <c r="AN263" i="14"/>
  <c r="AT263" i="14"/>
  <c r="AU263" i="14"/>
  <c r="AG264" i="14"/>
  <c r="AH264" i="14"/>
  <c r="AI264" i="14"/>
  <c r="AJ264" i="14"/>
  <c r="AK264" i="14"/>
  <c r="AL264" i="14"/>
  <c r="AM264" i="14"/>
  <c r="AN264" i="14"/>
  <c r="AT264" i="14"/>
  <c r="AU264" i="14"/>
  <c r="AG265" i="14"/>
  <c r="AH265" i="14"/>
  <c r="AI265" i="14"/>
  <c r="AJ265" i="14"/>
  <c r="AK265" i="14"/>
  <c r="AL265" i="14"/>
  <c r="AM265" i="14"/>
  <c r="AN265" i="14"/>
  <c r="AT265" i="14"/>
  <c r="AU265" i="14"/>
  <c r="AG266" i="14"/>
  <c r="AH266" i="14"/>
  <c r="AI266" i="14"/>
  <c r="AJ266" i="14"/>
  <c r="AK266" i="14"/>
  <c r="AL266" i="14"/>
  <c r="AM266" i="14"/>
  <c r="AN266" i="14"/>
  <c r="AT266" i="14"/>
  <c r="AU266" i="14"/>
  <c r="AG267" i="14"/>
  <c r="AH267" i="14"/>
  <c r="AI267" i="14"/>
  <c r="AJ267" i="14"/>
  <c r="AK267" i="14"/>
  <c r="AL267" i="14"/>
  <c r="AM267" i="14"/>
  <c r="AN267" i="14"/>
  <c r="AT267" i="14"/>
  <c r="AU267" i="14"/>
  <c r="AG268" i="14"/>
  <c r="AH268" i="14"/>
  <c r="AI268" i="14"/>
  <c r="AJ268" i="14"/>
  <c r="AK268" i="14"/>
  <c r="AL268" i="14"/>
  <c r="AM268" i="14"/>
  <c r="AN268" i="14"/>
  <c r="AT268" i="14"/>
  <c r="AU268" i="14"/>
  <c r="AG269" i="14"/>
  <c r="AH269" i="14"/>
  <c r="AI269" i="14"/>
  <c r="AJ269" i="14"/>
  <c r="AK269" i="14"/>
  <c r="AL269" i="14"/>
  <c r="AM269" i="14"/>
  <c r="AN269" i="14"/>
  <c r="AT269" i="14"/>
  <c r="AU269" i="14"/>
  <c r="AG270" i="14"/>
  <c r="AH270" i="14"/>
  <c r="AI270" i="14"/>
  <c r="AJ270" i="14"/>
  <c r="AK270" i="14"/>
  <c r="AL270" i="14"/>
  <c r="AM270" i="14"/>
  <c r="AN270" i="14"/>
  <c r="AT270" i="14"/>
  <c r="AU270" i="14"/>
  <c r="AG271" i="14"/>
  <c r="AH271" i="14"/>
  <c r="AI271" i="14"/>
  <c r="AJ271" i="14"/>
  <c r="AK271" i="14"/>
  <c r="AL271" i="14"/>
  <c r="AM271" i="14"/>
  <c r="AN271" i="14"/>
  <c r="AT271" i="14"/>
  <c r="AU271" i="14"/>
  <c r="AG272" i="14"/>
  <c r="AH272" i="14"/>
  <c r="AI272" i="14"/>
  <c r="AJ272" i="14"/>
  <c r="AK272" i="14"/>
  <c r="AL272" i="14"/>
  <c r="AM272" i="14"/>
  <c r="AN272" i="14"/>
  <c r="AT272" i="14"/>
  <c r="AU272" i="14"/>
  <c r="AG273" i="14"/>
  <c r="AH273" i="14"/>
  <c r="AI273" i="14"/>
  <c r="AJ273" i="14"/>
  <c r="AK273" i="14"/>
  <c r="AL273" i="14"/>
  <c r="AM273" i="14"/>
  <c r="AN273" i="14"/>
  <c r="AT273" i="14"/>
  <c r="AU273" i="14"/>
  <c r="AG274" i="14"/>
  <c r="AH274" i="14"/>
  <c r="AI274" i="14"/>
  <c r="AJ274" i="14"/>
  <c r="AK274" i="14"/>
  <c r="AL274" i="14"/>
  <c r="AM274" i="14"/>
  <c r="AN274" i="14"/>
  <c r="AT274" i="14"/>
  <c r="AU274" i="14"/>
  <c r="AG275" i="14"/>
  <c r="AH275" i="14"/>
  <c r="AI275" i="14"/>
  <c r="AJ275" i="14"/>
  <c r="AK275" i="14"/>
  <c r="AL275" i="14"/>
  <c r="AM275" i="14"/>
  <c r="AN275" i="14"/>
  <c r="AT275" i="14"/>
  <c r="AU275" i="14"/>
  <c r="AG276" i="14"/>
  <c r="AH276" i="14"/>
  <c r="AI276" i="14"/>
  <c r="AJ276" i="14"/>
  <c r="AK276" i="14"/>
  <c r="AL276" i="14"/>
  <c r="AM276" i="14"/>
  <c r="AN276" i="14"/>
  <c r="AT276" i="14"/>
  <c r="AU276" i="14"/>
  <c r="AG277" i="14"/>
  <c r="AH277" i="14"/>
  <c r="AI277" i="14"/>
  <c r="AJ277" i="14"/>
  <c r="AK277" i="14"/>
  <c r="AL277" i="14"/>
  <c r="AM277" i="14"/>
  <c r="AN277" i="14"/>
  <c r="AT277" i="14"/>
  <c r="AU277" i="14"/>
  <c r="AG278" i="14"/>
  <c r="AH278" i="14"/>
  <c r="AI278" i="14"/>
  <c r="AJ278" i="14"/>
  <c r="AK278" i="14"/>
  <c r="AL278" i="14"/>
  <c r="AM278" i="14"/>
  <c r="AN278" i="14"/>
  <c r="AT278" i="14"/>
  <c r="AU278" i="14"/>
  <c r="AG279" i="14"/>
  <c r="AH279" i="14"/>
  <c r="AI279" i="14"/>
  <c r="AJ279" i="14"/>
  <c r="AK279" i="14"/>
  <c r="AL279" i="14"/>
  <c r="AM279" i="14"/>
  <c r="AN279" i="14"/>
  <c r="AT279" i="14"/>
  <c r="AU279" i="14"/>
  <c r="AG280" i="14"/>
  <c r="AH280" i="14"/>
  <c r="AI280" i="14"/>
  <c r="AJ280" i="14"/>
  <c r="AK280" i="14"/>
  <c r="AL280" i="14"/>
  <c r="AM280" i="14"/>
  <c r="AN280" i="14"/>
  <c r="AT280" i="14"/>
  <c r="AU280" i="14"/>
  <c r="AG281" i="14"/>
  <c r="AH281" i="14"/>
  <c r="AI281" i="14"/>
  <c r="AJ281" i="14"/>
  <c r="AK281" i="14"/>
  <c r="AL281" i="14"/>
  <c r="AM281" i="14"/>
  <c r="AN281" i="14"/>
  <c r="AT281" i="14"/>
  <c r="AU281" i="14"/>
  <c r="AG282" i="14"/>
  <c r="AH282" i="14"/>
  <c r="AI282" i="14"/>
  <c r="AJ282" i="14"/>
  <c r="AK282" i="14"/>
  <c r="AL282" i="14"/>
  <c r="AM282" i="14"/>
  <c r="AN282" i="14"/>
  <c r="AT282" i="14"/>
  <c r="AU282" i="14"/>
  <c r="AG283" i="14"/>
  <c r="AH283" i="14"/>
  <c r="AI283" i="14"/>
  <c r="AJ283" i="14"/>
  <c r="AK283" i="14"/>
  <c r="AL283" i="14"/>
  <c r="AM283" i="14"/>
  <c r="AN283" i="14"/>
  <c r="AT283" i="14"/>
  <c r="AU283" i="14"/>
  <c r="AG284" i="14"/>
  <c r="AH284" i="14"/>
  <c r="AI284" i="14"/>
  <c r="AJ284" i="14"/>
  <c r="AK284" i="14"/>
  <c r="AL284" i="14"/>
  <c r="AM284" i="14"/>
  <c r="AN284" i="14"/>
  <c r="AT284" i="14"/>
  <c r="AU284" i="14"/>
  <c r="AG285" i="14"/>
  <c r="AH285" i="14"/>
  <c r="AI285" i="14"/>
  <c r="AJ285" i="14"/>
  <c r="AK285" i="14"/>
  <c r="AL285" i="14"/>
  <c r="AM285" i="14"/>
  <c r="AN285" i="14"/>
  <c r="AT285" i="14"/>
  <c r="AU285" i="14"/>
  <c r="AG286" i="14"/>
  <c r="AH286" i="14"/>
  <c r="AI286" i="14"/>
  <c r="AJ286" i="14"/>
  <c r="AK286" i="14"/>
  <c r="AL286" i="14"/>
  <c r="AM286" i="14"/>
  <c r="AN286" i="14"/>
  <c r="AT286" i="14"/>
  <c r="AU286" i="14"/>
  <c r="AG287" i="14"/>
  <c r="AH287" i="14"/>
  <c r="AI287" i="14"/>
  <c r="AJ287" i="14"/>
  <c r="AK287" i="14"/>
  <c r="AL287" i="14"/>
  <c r="AM287" i="14"/>
  <c r="AN287" i="14"/>
  <c r="AT287" i="14"/>
  <c r="AU287" i="14"/>
  <c r="AG288" i="14"/>
  <c r="AH288" i="14"/>
  <c r="AI288" i="14"/>
  <c r="AJ288" i="14"/>
  <c r="AK288" i="14"/>
  <c r="AL288" i="14"/>
  <c r="AM288" i="14"/>
  <c r="AN288" i="14"/>
  <c r="AT288" i="14"/>
  <c r="AU288" i="14"/>
  <c r="AG289" i="14"/>
  <c r="AH289" i="14"/>
  <c r="AI289" i="14"/>
  <c r="AJ289" i="14"/>
  <c r="AK289" i="14"/>
  <c r="AL289" i="14"/>
  <c r="AM289" i="14"/>
  <c r="AN289" i="14"/>
  <c r="AT289" i="14"/>
  <c r="AU289" i="14"/>
  <c r="AG290" i="14"/>
  <c r="AH290" i="14"/>
  <c r="AI290" i="14"/>
  <c r="AJ290" i="14"/>
  <c r="AK290" i="14"/>
  <c r="AL290" i="14"/>
  <c r="AM290" i="14"/>
  <c r="AN290" i="14"/>
  <c r="AT290" i="14"/>
  <c r="AU290" i="14"/>
  <c r="AG291" i="14"/>
  <c r="AH291" i="14"/>
  <c r="AI291" i="14"/>
  <c r="AJ291" i="14"/>
  <c r="AK291" i="14"/>
  <c r="AL291" i="14"/>
  <c r="AM291" i="14"/>
  <c r="AN291" i="14"/>
  <c r="AT291" i="14"/>
  <c r="AU291" i="14"/>
  <c r="AG292" i="14"/>
  <c r="AH292" i="14"/>
  <c r="AI292" i="14"/>
  <c r="AJ292" i="14"/>
  <c r="AK292" i="14"/>
  <c r="AL292" i="14"/>
  <c r="AM292" i="14"/>
  <c r="AN292" i="14"/>
  <c r="AT292" i="14"/>
  <c r="AU292" i="14"/>
  <c r="AG293" i="14"/>
  <c r="AH293" i="14"/>
  <c r="AI293" i="14"/>
  <c r="AJ293" i="14"/>
  <c r="AK293" i="14"/>
  <c r="AL293" i="14"/>
  <c r="AM293" i="14"/>
  <c r="AN293" i="14"/>
  <c r="AT293" i="14"/>
  <c r="AU293" i="14"/>
  <c r="AG294" i="14"/>
  <c r="AH294" i="14"/>
  <c r="AI294" i="14"/>
  <c r="AJ294" i="14"/>
  <c r="AK294" i="14"/>
  <c r="AL294" i="14"/>
  <c r="AM294" i="14"/>
  <c r="AN294" i="14"/>
  <c r="AT294" i="14"/>
  <c r="AU294" i="14"/>
  <c r="AG295" i="14"/>
  <c r="AH295" i="14"/>
  <c r="AI295" i="14"/>
  <c r="AJ295" i="14"/>
  <c r="AK295" i="14"/>
  <c r="AL295" i="14"/>
  <c r="AM295" i="14"/>
  <c r="AN295" i="14"/>
  <c r="AT295" i="14"/>
  <c r="AU295" i="14"/>
  <c r="AG296" i="14"/>
  <c r="AH296" i="14"/>
  <c r="AI296" i="14"/>
  <c r="AJ296" i="14"/>
  <c r="AK296" i="14"/>
  <c r="AL296" i="14"/>
  <c r="AM296" i="14"/>
  <c r="AN296" i="14"/>
  <c r="AT296" i="14"/>
  <c r="AU296" i="14"/>
  <c r="AG297" i="14"/>
  <c r="AH297" i="14"/>
  <c r="AI297" i="14"/>
  <c r="AJ297" i="14"/>
  <c r="AK297" i="14"/>
  <c r="AL297" i="14"/>
  <c r="AM297" i="14"/>
  <c r="AN297" i="14"/>
  <c r="AT297" i="14"/>
  <c r="AU297" i="14"/>
  <c r="AG298" i="14"/>
  <c r="AH298" i="14"/>
  <c r="AI298" i="14"/>
  <c r="AJ298" i="14"/>
  <c r="AK298" i="14"/>
  <c r="AL298" i="14"/>
  <c r="AM298" i="14"/>
  <c r="AN298" i="14"/>
  <c r="AT298" i="14"/>
  <c r="AU298" i="14"/>
  <c r="AG299" i="14"/>
  <c r="AH299" i="14"/>
  <c r="AI299" i="14"/>
  <c r="AJ299" i="14"/>
  <c r="AK299" i="14"/>
  <c r="AL299" i="14"/>
  <c r="AM299" i="14"/>
  <c r="AN299" i="14"/>
  <c r="AT299" i="14"/>
  <c r="AU299" i="14"/>
  <c r="AG300" i="14"/>
  <c r="AH300" i="14"/>
  <c r="AI300" i="14"/>
  <c r="AJ300" i="14"/>
  <c r="AK300" i="14"/>
  <c r="AL300" i="14"/>
  <c r="AM300" i="14"/>
  <c r="AN300" i="14"/>
  <c r="AT300" i="14"/>
  <c r="AU300" i="14"/>
  <c r="AG301" i="14"/>
  <c r="AH301" i="14"/>
  <c r="AI301" i="14"/>
  <c r="AJ301" i="14"/>
  <c r="AK301" i="14"/>
  <c r="AL301" i="14"/>
  <c r="AM301" i="14"/>
  <c r="AN301" i="14"/>
  <c r="AT301" i="14"/>
  <c r="AU301" i="14"/>
  <c r="AG302" i="14"/>
  <c r="AH302" i="14"/>
  <c r="AI302" i="14"/>
  <c r="AJ302" i="14"/>
  <c r="AK302" i="14"/>
  <c r="AL302" i="14"/>
  <c r="AM302" i="14"/>
  <c r="AN302" i="14"/>
  <c r="AT302" i="14"/>
  <c r="AU302" i="14"/>
  <c r="AG303" i="14"/>
  <c r="AH303" i="14"/>
  <c r="AI303" i="14"/>
  <c r="AJ303" i="14"/>
  <c r="AK303" i="14"/>
  <c r="AL303" i="14"/>
  <c r="AM303" i="14"/>
  <c r="AN303" i="14"/>
  <c r="AT303" i="14"/>
  <c r="AU303" i="14"/>
  <c r="AG304" i="14"/>
  <c r="AH304" i="14"/>
  <c r="AI304" i="14"/>
  <c r="AJ304" i="14"/>
  <c r="AK304" i="14"/>
  <c r="AL304" i="14"/>
  <c r="AM304" i="14"/>
  <c r="AN304" i="14"/>
  <c r="AT304" i="14"/>
  <c r="AU304" i="14"/>
  <c r="AG305" i="14"/>
  <c r="AH305" i="14"/>
  <c r="AI305" i="14"/>
  <c r="AJ305" i="14"/>
  <c r="AK305" i="14"/>
  <c r="AL305" i="14"/>
  <c r="AM305" i="14"/>
  <c r="AN305" i="14"/>
  <c r="AT305" i="14"/>
  <c r="AU305" i="14"/>
  <c r="AG306" i="14"/>
  <c r="AH306" i="14"/>
  <c r="AI306" i="14"/>
  <c r="AJ306" i="14"/>
  <c r="AK306" i="14"/>
  <c r="AL306" i="14"/>
  <c r="AM306" i="14"/>
  <c r="AN306" i="14"/>
  <c r="AT306" i="14"/>
  <c r="AU306" i="14"/>
  <c r="AG307" i="14"/>
  <c r="AH307" i="14"/>
  <c r="AI307" i="14"/>
  <c r="AJ307" i="14"/>
  <c r="AK307" i="14"/>
  <c r="AL307" i="14"/>
  <c r="AM307" i="14"/>
  <c r="AN307" i="14"/>
  <c r="AT307" i="14"/>
  <c r="AU307" i="14"/>
  <c r="AG308" i="14"/>
  <c r="AH308" i="14"/>
  <c r="AI308" i="14"/>
  <c r="AJ308" i="14"/>
  <c r="AK308" i="14"/>
  <c r="AL308" i="14"/>
  <c r="AM308" i="14"/>
  <c r="AN308" i="14"/>
  <c r="AT308" i="14"/>
  <c r="AU308" i="14"/>
  <c r="AG309" i="14"/>
  <c r="AH309" i="14"/>
  <c r="AI309" i="14"/>
  <c r="AJ309" i="14"/>
  <c r="AK309" i="14"/>
  <c r="AL309" i="14"/>
  <c r="AM309" i="14"/>
  <c r="AN309" i="14"/>
  <c r="AT309" i="14"/>
  <c r="AU309" i="14"/>
  <c r="AG310" i="14"/>
  <c r="AH310" i="14"/>
  <c r="AI310" i="14"/>
  <c r="AJ310" i="14"/>
  <c r="AK310" i="14"/>
  <c r="AL310" i="14"/>
  <c r="AM310" i="14"/>
  <c r="AN310" i="14"/>
  <c r="AT310" i="14"/>
  <c r="AU310" i="14"/>
  <c r="AG311" i="14"/>
  <c r="AH311" i="14"/>
  <c r="AI311" i="14"/>
  <c r="AJ311" i="14"/>
  <c r="AK311" i="14"/>
  <c r="AL311" i="14"/>
  <c r="AM311" i="14"/>
  <c r="AN311" i="14"/>
  <c r="AT311" i="14"/>
  <c r="AU311" i="14"/>
  <c r="AG312" i="14"/>
  <c r="AH312" i="14"/>
  <c r="AI312" i="14"/>
  <c r="AJ312" i="14"/>
  <c r="AK312" i="14"/>
  <c r="AL312" i="14"/>
  <c r="AM312" i="14"/>
  <c r="AN312" i="14"/>
  <c r="AT312" i="14"/>
  <c r="AU312" i="14"/>
  <c r="AG313" i="14"/>
  <c r="AH313" i="14"/>
  <c r="AI313" i="14"/>
  <c r="AJ313" i="14"/>
  <c r="AK313" i="14"/>
  <c r="AL313" i="14"/>
  <c r="AM313" i="14"/>
  <c r="AN313" i="14"/>
  <c r="AT313" i="14"/>
  <c r="AU313" i="14"/>
  <c r="AG314" i="14"/>
  <c r="AH314" i="14"/>
  <c r="AI314" i="14"/>
  <c r="AJ314" i="14"/>
  <c r="AK314" i="14"/>
  <c r="AL314" i="14"/>
  <c r="AM314" i="14"/>
  <c r="AN314" i="14"/>
  <c r="AT314" i="14"/>
  <c r="AU314" i="14"/>
  <c r="AG315" i="14"/>
  <c r="AH315" i="14"/>
  <c r="AI315" i="14"/>
  <c r="AJ315" i="14"/>
  <c r="AK315" i="14"/>
  <c r="AL315" i="14"/>
  <c r="AM315" i="14"/>
  <c r="AN315" i="14"/>
  <c r="AT315" i="14"/>
  <c r="AU315" i="14"/>
  <c r="AG316" i="14"/>
  <c r="AH316" i="14"/>
  <c r="AI316" i="14"/>
  <c r="AJ316" i="14"/>
  <c r="AK316" i="14"/>
  <c r="AL316" i="14"/>
  <c r="AM316" i="14"/>
  <c r="AN316" i="14"/>
  <c r="AT316" i="14"/>
  <c r="AU316" i="14"/>
  <c r="AG317" i="14"/>
  <c r="AH317" i="14"/>
  <c r="AI317" i="14"/>
  <c r="AJ317" i="14"/>
  <c r="AK317" i="14"/>
  <c r="AL317" i="14"/>
  <c r="AM317" i="14"/>
  <c r="AN317" i="14"/>
  <c r="AT317" i="14"/>
  <c r="AU317" i="14"/>
  <c r="AG318" i="14"/>
  <c r="AH318" i="14"/>
  <c r="AI318" i="14"/>
  <c r="AJ318" i="14"/>
  <c r="AK318" i="14"/>
  <c r="AL318" i="14"/>
  <c r="AM318" i="14"/>
  <c r="AN318" i="14"/>
  <c r="AT318" i="14"/>
  <c r="AU318" i="14"/>
  <c r="AG319" i="14"/>
  <c r="AH319" i="14"/>
  <c r="AI319" i="14"/>
  <c r="AJ319" i="14"/>
  <c r="AK319" i="14"/>
  <c r="AL319" i="14"/>
  <c r="AM319" i="14"/>
  <c r="AN319" i="14"/>
  <c r="AT319" i="14"/>
  <c r="AU319" i="14"/>
  <c r="AG320" i="14"/>
  <c r="AH320" i="14"/>
  <c r="AI320" i="14"/>
  <c r="AJ320" i="14"/>
  <c r="AK320" i="14"/>
  <c r="AL320" i="14"/>
  <c r="AM320" i="14"/>
  <c r="AN320" i="14"/>
  <c r="AT320" i="14"/>
  <c r="AU320" i="14"/>
  <c r="AG321" i="14"/>
  <c r="AH321" i="14"/>
  <c r="AI321" i="14"/>
  <c r="AJ321" i="14"/>
  <c r="AK321" i="14"/>
  <c r="AL321" i="14"/>
  <c r="AM321" i="14"/>
  <c r="AN321" i="14"/>
  <c r="AT321" i="14"/>
  <c r="AU321" i="14"/>
  <c r="AG322" i="14"/>
  <c r="AH322" i="14"/>
  <c r="AI322" i="14"/>
  <c r="AJ322" i="14"/>
  <c r="AK322" i="14"/>
  <c r="AL322" i="14"/>
  <c r="AM322" i="14"/>
  <c r="AN322" i="14"/>
  <c r="AT322" i="14"/>
  <c r="AU322" i="14"/>
  <c r="AG323" i="14"/>
  <c r="AH323" i="14"/>
  <c r="AI323" i="14"/>
  <c r="AJ323" i="14"/>
  <c r="AK323" i="14"/>
  <c r="AL323" i="14"/>
  <c r="AM323" i="14"/>
  <c r="AN323" i="14"/>
  <c r="AT323" i="14"/>
  <c r="AU323" i="14"/>
  <c r="AG324" i="14"/>
  <c r="AH324" i="14"/>
  <c r="AI324" i="14"/>
  <c r="AJ324" i="14"/>
  <c r="AK324" i="14"/>
  <c r="AL324" i="14"/>
  <c r="AM324" i="14"/>
  <c r="AN324" i="14"/>
  <c r="AT324" i="14"/>
  <c r="AU324" i="14"/>
  <c r="AG325" i="14"/>
  <c r="AH325" i="14"/>
  <c r="AI325" i="14"/>
  <c r="AJ325" i="14"/>
  <c r="AK325" i="14"/>
  <c r="AL325" i="14"/>
  <c r="AM325" i="14"/>
  <c r="AN325" i="14"/>
  <c r="AT325" i="14"/>
  <c r="AU325" i="14"/>
  <c r="AG326" i="14"/>
  <c r="AH326" i="14"/>
  <c r="AI326" i="14"/>
  <c r="AJ326" i="14"/>
  <c r="AK326" i="14"/>
  <c r="AL326" i="14"/>
  <c r="AM326" i="14"/>
  <c r="AN326" i="14"/>
  <c r="AT326" i="14"/>
  <c r="AU326" i="14"/>
  <c r="AG327" i="14"/>
  <c r="AH327" i="14"/>
  <c r="AI327" i="14"/>
  <c r="AJ327" i="14"/>
  <c r="AK327" i="14"/>
  <c r="AL327" i="14"/>
  <c r="AM327" i="14"/>
  <c r="AN327" i="14"/>
  <c r="AT327" i="14"/>
  <c r="AU327" i="14"/>
  <c r="AG328" i="14"/>
  <c r="AH328" i="14"/>
  <c r="AI328" i="14"/>
  <c r="AJ328" i="14"/>
  <c r="AK328" i="14"/>
  <c r="AL328" i="14"/>
  <c r="AM328" i="14"/>
  <c r="AN328" i="14"/>
  <c r="AT328" i="14"/>
  <c r="AU328" i="14"/>
  <c r="AG329" i="14"/>
  <c r="AH329" i="14"/>
  <c r="AI329" i="14"/>
  <c r="AJ329" i="14"/>
  <c r="AK329" i="14"/>
  <c r="AL329" i="14"/>
  <c r="AM329" i="14"/>
  <c r="AN329" i="14"/>
  <c r="AT329" i="14"/>
  <c r="AU329" i="14"/>
  <c r="AG330" i="14"/>
  <c r="AH330" i="14"/>
  <c r="AI330" i="14"/>
  <c r="AJ330" i="14"/>
  <c r="AK330" i="14"/>
  <c r="AL330" i="14"/>
  <c r="AM330" i="14"/>
  <c r="AN330" i="14"/>
  <c r="AT330" i="14"/>
  <c r="AU330" i="14"/>
  <c r="AG331" i="14"/>
  <c r="AH331" i="14"/>
  <c r="AI331" i="14"/>
  <c r="AJ331" i="14"/>
  <c r="AK331" i="14"/>
  <c r="AL331" i="14"/>
  <c r="AM331" i="14"/>
  <c r="AN331" i="14"/>
  <c r="AT331" i="14"/>
  <c r="AU331" i="14"/>
  <c r="AG332" i="14"/>
  <c r="AH332" i="14"/>
  <c r="AI332" i="14"/>
  <c r="AJ332" i="14"/>
  <c r="AK332" i="14"/>
  <c r="AL332" i="14"/>
  <c r="AM332" i="14"/>
  <c r="AN332" i="14"/>
  <c r="AT332" i="14"/>
  <c r="AU332" i="14"/>
  <c r="AG333" i="14"/>
  <c r="AH333" i="14"/>
  <c r="AI333" i="14"/>
  <c r="AJ333" i="14"/>
  <c r="AK333" i="14"/>
  <c r="AL333" i="14"/>
  <c r="AM333" i="14"/>
  <c r="AN333" i="14"/>
  <c r="AT333" i="14"/>
  <c r="AU333" i="14"/>
  <c r="AG334" i="14"/>
  <c r="AH334" i="14"/>
  <c r="AI334" i="14"/>
  <c r="AJ334" i="14"/>
  <c r="AK334" i="14"/>
  <c r="AL334" i="14"/>
  <c r="AM334" i="14"/>
  <c r="AN334" i="14"/>
  <c r="AT334" i="14"/>
  <c r="AU334" i="14"/>
  <c r="AG335" i="14"/>
  <c r="AH335" i="14"/>
  <c r="AI335" i="14"/>
  <c r="AJ335" i="14"/>
  <c r="AK335" i="14"/>
  <c r="AL335" i="14"/>
  <c r="AM335" i="14"/>
  <c r="AN335" i="14"/>
  <c r="AT335" i="14"/>
  <c r="AU335" i="14"/>
  <c r="AG336" i="14"/>
  <c r="AH336" i="14"/>
  <c r="AI336" i="14"/>
  <c r="AJ336" i="14"/>
  <c r="AK336" i="14"/>
  <c r="AL336" i="14"/>
  <c r="AM336" i="14"/>
  <c r="AN336" i="14"/>
  <c r="AT336" i="14"/>
  <c r="AU336" i="14"/>
  <c r="AG337" i="14"/>
  <c r="AH337" i="14"/>
  <c r="AI337" i="14"/>
  <c r="AJ337" i="14"/>
  <c r="AK337" i="14"/>
  <c r="AL337" i="14"/>
  <c r="AM337" i="14"/>
  <c r="AN337" i="14"/>
  <c r="AT337" i="14"/>
  <c r="AU337" i="14"/>
  <c r="AG338" i="14"/>
  <c r="AH338" i="14"/>
  <c r="AI338" i="14"/>
  <c r="AJ338" i="14"/>
  <c r="AK338" i="14"/>
  <c r="AL338" i="14"/>
  <c r="AM338" i="14"/>
  <c r="AN338" i="14"/>
  <c r="AT338" i="14"/>
  <c r="AU338" i="14"/>
  <c r="AG339" i="14"/>
  <c r="AH339" i="14"/>
  <c r="AI339" i="14"/>
  <c r="AJ339" i="14"/>
  <c r="AK339" i="14"/>
  <c r="AL339" i="14"/>
  <c r="AM339" i="14"/>
  <c r="AN339" i="14"/>
  <c r="AT339" i="14"/>
  <c r="AU339" i="14"/>
  <c r="AG340" i="14"/>
  <c r="AH340" i="14"/>
  <c r="AI340" i="14"/>
  <c r="AJ340" i="14"/>
  <c r="AK340" i="14"/>
  <c r="AL340" i="14"/>
  <c r="AM340" i="14"/>
  <c r="AN340" i="14"/>
  <c r="AT340" i="14"/>
  <c r="AU340" i="14"/>
  <c r="AG341" i="14"/>
  <c r="AH341" i="14"/>
  <c r="AI341" i="14"/>
  <c r="AJ341" i="14"/>
  <c r="AK341" i="14"/>
  <c r="AL341" i="14"/>
  <c r="AM341" i="14"/>
  <c r="AN341" i="14"/>
  <c r="AT341" i="14"/>
  <c r="AU341" i="14"/>
  <c r="AG342" i="14"/>
  <c r="AH342" i="14"/>
  <c r="AI342" i="14"/>
  <c r="AJ342" i="14"/>
  <c r="AK342" i="14"/>
  <c r="AL342" i="14"/>
  <c r="AM342" i="14"/>
  <c r="AN342" i="14"/>
  <c r="AT342" i="14"/>
  <c r="AU342" i="14"/>
  <c r="AG343" i="14"/>
  <c r="AH343" i="14"/>
  <c r="AI343" i="14"/>
  <c r="AJ343" i="14"/>
  <c r="AK343" i="14"/>
  <c r="AL343" i="14"/>
  <c r="AM343" i="14"/>
  <c r="AN343" i="14"/>
  <c r="AT343" i="14"/>
  <c r="AU343" i="14"/>
  <c r="AG344" i="14"/>
  <c r="AH344" i="14"/>
  <c r="AI344" i="14"/>
  <c r="AJ344" i="14"/>
  <c r="AK344" i="14"/>
  <c r="AL344" i="14"/>
  <c r="AM344" i="14"/>
  <c r="AN344" i="14"/>
  <c r="AT344" i="14"/>
  <c r="AU344" i="14"/>
  <c r="AG345" i="14"/>
  <c r="AH345" i="14"/>
  <c r="AI345" i="14"/>
  <c r="AJ345" i="14"/>
  <c r="AK345" i="14"/>
  <c r="AL345" i="14"/>
  <c r="AM345" i="14"/>
  <c r="AN345" i="14"/>
  <c r="AT345" i="14"/>
  <c r="AU345" i="14"/>
  <c r="AG346" i="14"/>
  <c r="AH346" i="14"/>
  <c r="AI346" i="14"/>
  <c r="AJ346" i="14"/>
  <c r="AK346" i="14"/>
  <c r="AL346" i="14"/>
  <c r="AM346" i="14"/>
  <c r="AN346" i="14"/>
  <c r="AT346" i="14"/>
  <c r="AU346" i="14"/>
  <c r="AG347" i="14"/>
  <c r="AH347" i="14"/>
  <c r="AI347" i="14"/>
  <c r="AJ347" i="14"/>
  <c r="AK347" i="14"/>
  <c r="AL347" i="14"/>
  <c r="AM347" i="14"/>
  <c r="AN347" i="14"/>
  <c r="AT347" i="14"/>
  <c r="AU347" i="14"/>
  <c r="AG348" i="14"/>
  <c r="AH348" i="14"/>
  <c r="AI348" i="14"/>
  <c r="AJ348" i="14"/>
  <c r="AK348" i="14"/>
  <c r="AL348" i="14"/>
  <c r="AM348" i="14"/>
  <c r="AN348" i="14"/>
  <c r="AT348" i="14"/>
  <c r="AU348" i="14"/>
  <c r="AG349" i="14"/>
  <c r="AH349" i="14"/>
  <c r="AI349" i="14"/>
  <c r="AJ349" i="14"/>
  <c r="AK349" i="14"/>
  <c r="AL349" i="14"/>
  <c r="AM349" i="14"/>
  <c r="AN349" i="14"/>
  <c r="AT349" i="14"/>
  <c r="AU349" i="14"/>
  <c r="AG350" i="14"/>
  <c r="AH350" i="14"/>
  <c r="AI350" i="14"/>
  <c r="AJ350" i="14"/>
  <c r="AK350" i="14"/>
  <c r="AL350" i="14"/>
  <c r="AM350" i="14"/>
  <c r="AN350" i="14"/>
  <c r="AT350" i="14"/>
  <c r="AU350" i="14"/>
  <c r="AG351" i="14"/>
  <c r="AH351" i="14"/>
  <c r="AI351" i="14"/>
  <c r="AJ351" i="14"/>
  <c r="AK351" i="14"/>
  <c r="AL351" i="14"/>
  <c r="AM351" i="14"/>
  <c r="AN351" i="14"/>
  <c r="AT351" i="14"/>
  <c r="AU351" i="14"/>
  <c r="AG352" i="14"/>
  <c r="AH352" i="14"/>
  <c r="AI352" i="14"/>
  <c r="AJ352" i="14"/>
  <c r="AK352" i="14"/>
  <c r="AL352" i="14"/>
  <c r="AM352" i="14"/>
  <c r="AN352" i="14"/>
  <c r="AT352" i="14"/>
  <c r="AU352" i="14"/>
  <c r="AG353" i="14"/>
  <c r="AH353" i="14"/>
  <c r="AI353" i="14"/>
  <c r="AJ353" i="14"/>
  <c r="AK353" i="14"/>
  <c r="AL353" i="14"/>
  <c r="AM353" i="14"/>
  <c r="AN353" i="14"/>
  <c r="AT353" i="14"/>
  <c r="AU353" i="14"/>
  <c r="AG354" i="14"/>
  <c r="AH354" i="14"/>
  <c r="AI354" i="14"/>
  <c r="AJ354" i="14"/>
  <c r="AK354" i="14"/>
  <c r="AL354" i="14"/>
  <c r="AM354" i="14"/>
  <c r="AN354" i="14"/>
  <c r="AT354" i="14"/>
  <c r="AU354" i="14"/>
  <c r="AG355" i="14"/>
  <c r="AH355" i="14"/>
  <c r="AI355" i="14"/>
  <c r="AJ355" i="14"/>
  <c r="AK355" i="14"/>
  <c r="AL355" i="14"/>
  <c r="AM355" i="14"/>
  <c r="AN355" i="14"/>
  <c r="AT355" i="14"/>
  <c r="AU355" i="14"/>
  <c r="AG356" i="14"/>
  <c r="AH356" i="14"/>
  <c r="AI356" i="14"/>
  <c r="AJ356" i="14"/>
  <c r="AK356" i="14"/>
  <c r="AL356" i="14"/>
  <c r="AM356" i="14"/>
  <c r="AN356" i="14"/>
  <c r="AT356" i="14"/>
  <c r="AU356" i="14"/>
  <c r="AG357" i="14"/>
  <c r="AH357" i="14"/>
  <c r="AI357" i="14"/>
  <c r="AJ357" i="14"/>
  <c r="AK357" i="14"/>
  <c r="AL357" i="14"/>
  <c r="AM357" i="14"/>
  <c r="AN357" i="14"/>
  <c r="AT357" i="14"/>
  <c r="AU357" i="14"/>
  <c r="AG358" i="14"/>
  <c r="AH358" i="14"/>
  <c r="AI358" i="14"/>
  <c r="AJ358" i="14"/>
  <c r="AK358" i="14"/>
  <c r="AL358" i="14"/>
  <c r="AM358" i="14"/>
  <c r="AN358" i="14"/>
  <c r="AT358" i="14"/>
  <c r="AU358" i="14"/>
  <c r="AG359" i="14"/>
  <c r="AH359" i="14"/>
  <c r="AI359" i="14"/>
  <c r="AJ359" i="14"/>
  <c r="AK359" i="14"/>
  <c r="AL359" i="14"/>
  <c r="AM359" i="14"/>
  <c r="AN359" i="14"/>
  <c r="AT359" i="14"/>
  <c r="AU359" i="14"/>
  <c r="AG360" i="14"/>
  <c r="AH360" i="14"/>
  <c r="AI360" i="14"/>
  <c r="AJ360" i="14"/>
  <c r="AK360" i="14"/>
  <c r="AL360" i="14"/>
  <c r="AM360" i="14"/>
  <c r="AN360" i="14"/>
  <c r="AT360" i="14"/>
  <c r="AU360" i="14"/>
  <c r="AG361" i="14"/>
  <c r="AH361" i="14"/>
  <c r="AI361" i="14"/>
  <c r="AJ361" i="14"/>
  <c r="AK361" i="14"/>
  <c r="AL361" i="14"/>
  <c r="AM361" i="14"/>
  <c r="AN361" i="14"/>
  <c r="AT361" i="14"/>
  <c r="AU361" i="14"/>
  <c r="AG362" i="14"/>
  <c r="AH362" i="14"/>
  <c r="AI362" i="14"/>
  <c r="AJ362" i="14"/>
  <c r="AK362" i="14"/>
  <c r="AL362" i="14"/>
  <c r="AM362" i="14"/>
  <c r="AN362" i="14"/>
  <c r="AT362" i="14"/>
  <c r="AU362" i="14"/>
  <c r="AG363" i="14"/>
  <c r="AH363" i="14"/>
  <c r="AI363" i="14"/>
  <c r="AJ363" i="14"/>
  <c r="AK363" i="14"/>
  <c r="AL363" i="14"/>
  <c r="AM363" i="14"/>
  <c r="AN363" i="14"/>
  <c r="AT363" i="14"/>
  <c r="AU363" i="14"/>
  <c r="AG364" i="14"/>
  <c r="AH364" i="14"/>
  <c r="AI364" i="14"/>
  <c r="AJ364" i="14"/>
  <c r="AK364" i="14"/>
  <c r="AL364" i="14"/>
  <c r="AM364" i="14"/>
  <c r="AN364" i="14"/>
  <c r="AT364" i="14"/>
  <c r="AU364" i="14"/>
  <c r="AG365" i="14"/>
  <c r="AH365" i="14"/>
  <c r="AI365" i="14"/>
  <c r="AJ365" i="14"/>
  <c r="AK365" i="14"/>
  <c r="AL365" i="14"/>
  <c r="AM365" i="14"/>
  <c r="AN365" i="14"/>
  <c r="AT365" i="14"/>
  <c r="AU365" i="14"/>
  <c r="AG366" i="14"/>
  <c r="AH366" i="14"/>
  <c r="AI366" i="14"/>
  <c r="AJ366" i="14"/>
  <c r="AK366" i="14"/>
  <c r="AL366" i="14"/>
  <c r="AM366" i="14"/>
  <c r="AN366" i="14"/>
  <c r="AT366" i="14"/>
  <c r="AU366" i="14"/>
  <c r="AG367" i="14"/>
  <c r="AH367" i="14"/>
  <c r="AI367" i="14"/>
  <c r="AJ367" i="14"/>
  <c r="AK367" i="14"/>
  <c r="AL367" i="14"/>
  <c r="AM367" i="14"/>
  <c r="AN367" i="14"/>
  <c r="AT367" i="14"/>
  <c r="AU367" i="14"/>
  <c r="AG368" i="14"/>
  <c r="AH368" i="14"/>
  <c r="AI368" i="14"/>
  <c r="AJ368" i="14"/>
  <c r="AK368" i="14"/>
  <c r="AL368" i="14"/>
  <c r="AM368" i="14"/>
  <c r="AN368" i="14"/>
  <c r="AT368" i="14"/>
  <c r="AU368" i="14"/>
  <c r="AG369" i="14"/>
  <c r="AH369" i="14"/>
  <c r="AI369" i="14"/>
  <c r="AJ369" i="14"/>
  <c r="AK369" i="14"/>
  <c r="AL369" i="14"/>
  <c r="AM369" i="14"/>
  <c r="AN369" i="14"/>
  <c r="AT369" i="14"/>
  <c r="AU369" i="14"/>
  <c r="AG370" i="14"/>
  <c r="AH370" i="14"/>
  <c r="AI370" i="14"/>
  <c r="AJ370" i="14"/>
  <c r="AK370" i="14"/>
  <c r="AL370" i="14"/>
  <c r="AM370" i="14"/>
  <c r="AN370" i="14"/>
  <c r="AT370" i="14"/>
  <c r="AU370" i="14"/>
  <c r="AG371" i="14"/>
  <c r="AH371" i="14"/>
  <c r="AI371" i="14"/>
  <c r="AJ371" i="14"/>
  <c r="AK371" i="14"/>
  <c r="AL371" i="14"/>
  <c r="AM371" i="14"/>
  <c r="AN371" i="14"/>
  <c r="AT371" i="14"/>
  <c r="AU371" i="14"/>
  <c r="AG372" i="14"/>
  <c r="AH372" i="14"/>
  <c r="AI372" i="14"/>
  <c r="AJ372" i="14"/>
  <c r="AK372" i="14"/>
  <c r="AL372" i="14"/>
  <c r="AM372" i="14"/>
  <c r="AN372" i="14"/>
  <c r="AT372" i="14"/>
  <c r="AU372" i="14"/>
  <c r="AG373" i="14"/>
  <c r="AH373" i="14"/>
  <c r="AI373" i="14"/>
  <c r="AJ373" i="14"/>
  <c r="AK373" i="14"/>
  <c r="AL373" i="14"/>
  <c r="AM373" i="14"/>
  <c r="AN373" i="14"/>
  <c r="AT373" i="14"/>
  <c r="AU373" i="14"/>
  <c r="AG374" i="14"/>
  <c r="AH374" i="14"/>
  <c r="AI374" i="14"/>
  <c r="AJ374" i="14"/>
  <c r="AK374" i="14"/>
  <c r="AL374" i="14"/>
  <c r="AM374" i="14"/>
  <c r="AN374" i="14"/>
  <c r="AT374" i="14"/>
  <c r="AU374" i="14"/>
  <c r="AG375" i="14"/>
  <c r="AH375" i="14"/>
  <c r="AI375" i="14"/>
  <c r="AJ375" i="14"/>
  <c r="AK375" i="14"/>
  <c r="AL375" i="14"/>
  <c r="AM375" i="14"/>
  <c r="AN375" i="14"/>
  <c r="AT375" i="14"/>
  <c r="AU375" i="14"/>
  <c r="AG376" i="14"/>
  <c r="AH376" i="14"/>
  <c r="AI376" i="14"/>
  <c r="AJ376" i="14"/>
  <c r="AK376" i="14"/>
  <c r="AL376" i="14"/>
  <c r="AM376" i="14"/>
  <c r="AN376" i="14"/>
  <c r="AT376" i="14"/>
  <c r="AU376" i="14"/>
  <c r="AG377" i="14"/>
  <c r="AH377" i="14"/>
  <c r="AI377" i="14"/>
  <c r="AJ377" i="14"/>
  <c r="AK377" i="14"/>
  <c r="AL377" i="14"/>
  <c r="AM377" i="14"/>
  <c r="AN377" i="14"/>
  <c r="AT377" i="14"/>
  <c r="AU377" i="14"/>
  <c r="AG378" i="14"/>
  <c r="AH378" i="14"/>
  <c r="AI378" i="14"/>
  <c r="AJ378" i="14"/>
  <c r="AK378" i="14"/>
  <c r="AL378" i="14"/>
  <c r="AM378" i="14"/>
  <c r="AN378" i="14"/>
  <c r="AT378" i="14"/>
  <c r="AU378" i="14"/>
  <c r="AG379" i="14"/>
  <c r="AH379" i="14"/>
  <c r="AI379" i="14"/>
  <c r="AJ379" i="14"/>
  <c r="AK379" i="14"/>
  <c r="AL379" i="14"/>
  <c r="AM379" i="14"/>
  <c r="AN379" i="14"/>
  <c r="AT379" i="14"/>
  <c r="AU379" i="14"/>
  <c r="AG380" i="14"/>
  <c r="AH380" i="14"/>
  <c r="AI380" i="14"/>
  <c r="AJ380" i="14"/>
  <c r="AK380" i="14"/>
  <c r="AL380" i="14"/>
  <c r="AM380" i="14"/>
  <c r="AN380" i="14"/>
  <c r="AT380" i="14"/>
  <c r="AU380" i="14"/>
  <c r="AG381" i="14"/>
  <c r="AH381" i="14"/>
  <c r="AI381" i="14"/>
  <c r="AJ381" i="14"/>
  <c r="AK381" i="14"/>
  <c r="AL381" i="14"/>
  <c r="AM381" i="14"/>
  <c r="AN381" i="14"/>
  <c r="AT381" i="14"/>
  <c r="AU381" i="14"/>
  <c r="AG382" i="14"/>
  <c r="AH382" i="14"/>
  <c r="AI382" i="14"/>
  <c r="AJ382" i="14"/>
  <c r="AK382" i="14"/>
  <c r="AL382" i="14"/>
  <c r="AM382" i="14"/>
  <c r="AN382" i="14"/>
  <c r="AT382" i="14"/>
  <c r="AU382" i="14"/>
  <c r="AG383" i="14"/>
  <c r="AH383" i="14"/>
  <c r="AI383" i="14"/>
  <c r="AJ383" i="14"/>
  <c r="AK383" i="14"/>
  <c r="AL383" i="14"/>
  <c r="AM383" i="14"/>
  <c r="AN383" i="14"/>
  <c r="AT383" i="14"/>
  <c r="AU383" i="14"/>
  <c r="AG384" i="14"/>
  <c r="AH384" i="14"/>
  <c r="AI384" i="14"/>
  <c r="AJ384" i="14"/>
  <c r="AK384" i="14"/>
  <c r="AL384" i="14"/>
  <c r="AM384" i="14"/>
  <c r="AN384" i="14"/>
  <c r="AT384" i="14"/>
  <c r="AU384" i="14"/>
  <c r="AG385" i="14"/>
  <c r="AH385" i="14"/>
  <c r="AI385" i="14"/>
  <c r="AJ385" i="14"/>
  <c r="AK385" i="14"/>
  <c r="AL385" i="14"/>
  <c r="AM385" i="14"/>
  <c r="AN385" i="14"/>
  <c r="AT385" i="14"/>
  <c r="AU385" i="14"/>
  <c r="AG386" i="14"/>
  <c r="AH386" i="14"/>
  <c r="AI386" i="14"/>
  <c r="AJ386" i="14"/>
  <c r="AK386" i="14"/>
  <c r="AL386" i="14"/>
  <c r="AM386" i="14"/>
  <c r="AN386" i="14"/>
  <c r="AT386" i="14"/>
  <c r="AU386" i="14"/>
  <c r="AG387" i="14"/>
  <c r="AH387" i="14"/>
  <c r="AI387" i="14"/>
  <c r="AJ387" i="14"/>
  <c r="AK387" i="14"/>
  <c r="AL387" i="14"/>
  <c r="AM387" i="14"/>
  <c r="AN387" i="14"/>
  <c r="AT387" i="14"/>
  <c r="AU387" i="14"/>
  <c r="AG388" i="14"/>
  <c r="AH388" i="14"/>
  <c r="AI388" i="14"/>
  <c r="AJ388" i="14"/>
  <c r="AK388" i="14"/>
  <c r="AL388" i="14"/>
  <c r="AM388" i="14"/>
  <c r="AN388" i="14"/>
  <c r="AT388" i="14"/>
  <c r="AU388" i="14"/>
  <c r="AG389" i="14"/>
  <c r="AH389" i="14"/>
  <c r="AI389" i="14"/>
  <c r="AJ389" i="14"/>
  <c r="AK389" i="14"/>
  <c r="AL389" i="14"/>
  <c r="AM389" i="14"/>
  <c r="AN389" i="14"/>
  <c r="AT389" i="14"/>
  <c r="AU389" i="14"/>
  <c r="AG390" i="14"/>
  <c r="AH390" i="14"/>
  <c r="AI390" i="14"/>
  <c r="AJ390" i="14"/>
  <c r="AK390" i="14"/>
  <c r="AL390" i="14"/>
  <c r="AM390" i="14"/>
  <c r="AN390" i="14"/>
  <c r="AT390" i="14"/>
  <c r="AU390" i="14"/>
  <c r="AG391" i="14"/>
  <c r="AH391" i="14"/>
  <c r="AI391" i="14"/>
  <c r="AJ391" i="14"/>
  <c r="AK391" i="14"/>
  <c r="AL391" i="14"/>
  <c r="AM391" i="14"/>
  <c r="AN391" i="14"/>
  <c r="AT391" i="14"/>
  <c r="AU391" i="14"/>
  <c r="AG392" i="14"/>
  <c r="AH392" i="14"/>
  <c r="AI392" i="14"/>
  <c r="AJ392" i="14"/>
  <c r="AK392" i="14"/>
  <c r="AL392" i="14"/>
  <c r="AM392" i="14"/>
  <c r="AN392" i="14"/>
  <c r="AT392" i="14"/>
  <c r="AU392" i="14"/>
  <c r="AG393" i="14"/>
  <c r="AH393" i="14"/>
  <c r="AI393" i="14"/>
  <c r="AJ393" i="14"/>
  <c r="AK393" i="14"/>
  <c r="AL393" i="14"/>
  <c r="AM393" i="14"/>
  <c r="AN393" i="14"/>
  <c r="AT393" i="14"/>
  <c r="AU393" i="14"/>
  <c r="AG394" i="14"/>
  <c r="AH394" i="14"/>
  <c r="AI394" i="14"/>
  <c r="AJ394" i="14"/>
  <c r="AK394" i="14"/>
  <c r="AL394" i="14"/>
  <c r="AM394" i="14"/>
  <c r="AN394" i="14"/>
  <c r="AT394" i="14"/>
  <c r="AU394" i="14"/>
  <c r="AG395" i="14"/>
  <c r="AH395" i="14"/>
  <c r="AI395" i="14"/>
  <c r="AJ395" i="14"/>
  <c r="AK395" i="14"/>
  <c r="AL395" i="14"/>
  <c r="AM395" i="14"/>
  <c r="AN395" i="14"/>
  <c r="AT395" i="14"/>
  <c r="AU395" i="14"/>
  <c r="AG396" i="14"/>
  <c r="AH396" i="14"/>
  <c r="AI396" i="14"/>
  <c r="AJ396" i="14"/>
  <c r="AK396" i="14"/>
  <c r="AL396" i="14"/>
  <c r="AM396" i="14"/>
  <c r="AN396" i="14"/>
  <c r="AT396" i="14"/>
  <c r="AU396" i="14"/>
  <c r="AG397" i="14"/>
  <c r="AH397" i="14"/>
  <c r="AI397" i="14"/>
  <c r="AJ397" i="14"/>
  <c r="AK397" i="14"/>
  <c r="AL397" i="14"/>
  <c r="AM397" i="14"/>
  <c r="AN397" i="14"/>
  <c r="AT397" i="14"/>
  <c r="AU397" i="14"/>
  <c r="AG398" i="14"/>
  <c r="AH398" i="14"/>
  <c r="AI398" i="14"/>
  <c r="AJ398" i="14"/>
  <c r="AK398" i="14"/>
  <c r="AL398" i="14"/>
  <c r="AM398" i="14"/>
  <c r="AN398" i="14"/>
  <c r="AT398" i="14"/>
  <c r="AU398" i="14"/>
  <c r="AG399" i="14"/>
  <c r="AH399" i="14"/>
  <c r="AI399" i="14"/>
  <c r="AJ399" i="14"/>
  <c r="AK399" i="14"/>
  <c r="AL399" i="14"/>
  <c r="AM399" i="14"/>
  <c r="AN399" i="14"/>
  <c r="AT399" i="14"/>
  <c r="AU399" i="14"/>
  <c r="AG400" i="14"/>
  <c r="AH400" i="14"/>
  <c r="AI400" i="14"/>
  <c r="AJ400" i="14"/>
  <c r="AK400" i="14"/>
  <c r="AL400" i="14"/>
  <c r="AM400" i="14"/>
  <c r="AN400" i="14"/>
  <c r="AT400" i="14"/>
  <c r="AU400" i="14"/>
  <c r="AG401" i="14"/>
  <c r="AH401" i="14"/>
  <c r="AI401" i="14"/>
  <c r="AJ401" i="14"/>
  <c r="AK401" i="14"/>
  <c r="AL401" i="14"/>
  <c r="AM401" i="14"/>
  <c r="AN401" i="14"/>
  <c r="AT401" i="14"/>
  <c r="AU401" i="14"/>
  <c r="AG402" i="14"/>
  <c r="AH402" i="14"/>
  <c r="AI402" i="14"/>
  <c r="AJ402" i="14"/>
  <c r="AK402" i="14"/>
  <c r="AL402" i="14"/>
  <c r="AM402" i="14"/>
  <c r="AN402" i="14"/>
  <c r="AT402" i="14"/>
  <c r="AU402" i="14"/>
  <c r="AG403" i="14"/>
  <c r="AH403" i="14"/>
  <c r="AI403" i="14"/>
  <c r="AJ403" i="14"/>
  <c r="AK403" i="14"/>
  <c r="AL403" i="14"/>
  <c r="AM403" i="14"/>
  <c r="AN403" i="14"/>
  <c r="AT403" i="14"/>
  <c r="AU403" i="14"/>
  <c r="AG404" i="14"/>
  <c r="AH404" i="14"/>
  <c r="AI404" i="14"/>
  <c r="AJ404" i="14"/>
  <c r="AK404" i="14"/>
  <c r="AL404" i="14"/>
  <c r="AM404" i="14"/>
  <c r="AN404" i="14"/>
  <c r="AT404" i="14"/>
  <c r="AU404" i="14"/>
  <c r="AG405" i="14"/>
  <c r="AH405" i="14"/>
  <c r="AI405" i="14"/>
  <c r="AJ405" i="14"/>
  <c r="AK405" i="14"/>
  <c r="AL405" i="14"/>
  <c r="AM405" i="14"/>
  <c r="AN405" i="14"/>
  <c r="AT405" i="14"/>
  <c r="AU405" i="14"/>
  <c r="AG406" i="14"/>
  <c r="AH406" i="14"/>
  <c r="AI406" i="14"/>
  <c r="AJ406" i="14"/>
  <c r="AK406" i="14"/>
  <c r="AL406" i="14"/>
  <c r="AM406" i="14"/>
  <c r="AN406" i="14"/>
  <c r="AT406" i="14"/>
  <c r="AU406" i="14"/>
  <c r="AG407" i="14"/>
  <c r="AH407" i="14"/>
  <c r="AI407" i="14"/>
  <c r="AJ407" i="14"/>
  <c r="AK407" i="14"/>
  <c r="AL407" i="14"/>
  <c r="AM407" i="14"/>
  <c r="AN407" i="14"/>
  <c r="AT407" i="14"/>
  <c r="AU407" i="14"/>
  <c r="AG408" i="14"/>
  <c r="AH408" i="14"/>
  <c r="AI408" i="14"/>
  <c r="AJ408" i="14"/>
  <c r="AK408" i="14"/>
  <c r="AL408" i="14"/>
  <c r="AM408" i="14"/>
  <c r="AN408" i="14"/>
  <c r="AT408" i="14"/>
  <c r="AU408" i="14"/>
  <c r="AG409" i="14"/>
  <c r="AH409" i="14"/>
  <c r="AI409" i="14"/>
  <c r="AJ409" i="14"/>
  <c r="AK409" i="14"/>
  <c r="AL409" i="14"/>
  <c r="AM409" i="14"/>
  <c r="AN409" i="14"/>
  <c r="AT409" i="14"/>
  <c r="AU409" i="14"/>
  <c r="AG410" i="14"/>
  <c r="AH410" i="14"/>
  <c r="AI410" i="14"/>
  <c r="AJ410" i="14"/>
  <c r="AK410" i="14"/>
  <c r="AL410" i="14"/>
  <c r="AM410" i="14"/>
  <c r="AN410" i="14"/>
  <c r="AT410" i="14"/>
  <c r="AU410" i="14"/>
  <c r="AG411" i="14"/>
  <c r="AH411" i="14"/>
  <c r="AI411" i="14"/>
  <c r="AJ411" i="14"/>
  <c r="AK411" i="14"/>
  <c r="AL411" i="14"/>
  <c r="AM411" i="14"/>
  <c r="AN411" i="14"/>
  <c r="AT411" i="14"/>
  <c r="AU411" i="14"/>
  <c r="AG412" i="14"/>
  <c r="AH412" i="14"/>
  <c r="AI412" i="14"/>
  <c r="AJ412" i="14"/>
  <c r="AK412" i="14"/>
  <c r="AL412" i="14"/>
  <c r="AM412" i="14"/>
  <c r="AN412" i="14"/>
  <c r="AT412" i="14"/>
  <c r="AU412" i="14"/>
  <c r="AG413" i="14"/>
  <c r="AH413" i="14"/>
  <c r="AI413" i="14"/>
  <c r="AJ413" i="14"/>
  <c r="AK413" i="14"/>
  <c r="AL413" i="14"/>
  <c r="AM413" i="14"/>
  <c r="AN413" i="14"/>
  <c r="AT413" i="14"/>
  <c r="AU413" i="14"/>
  <c r="AG414" i="14"/>
  <c r="AH414" i="14"/>
  <c r="AI414" i="14"/>
  <c r="AJ414" i="14"/>
  <c r="AK414" i="14"/>
  <c r="AL414" i="14"/>
  <c r="AM414" i="14"/>
  <c r="AN414" i="14"/>
  <c r="AT414" i="14"/>
  <c r="AU414" i="14"/>
  <c r="AG415" i="14"/>
  <c r="AH415" i="14"/>
  <c r="AI415" i="14"/>
  <c r="AJ415" i="14"/>
  <c r="AK415" i="14"/>
  <c r="AL415" i="14"/>
  <c r="AM415" i="14"/>
  <c r="AN415" i="14"/>
  <c r="AT415" i="14"/>
  <c r="AU415" i="14"/>
  <c r="AG416" i="14"/>
  <c r="AH416" i="14"/>
  <c r="AI416" i="14"/>
  <c r="AJ416" i="14"/>
  <c r="AK416" i="14"/>
  <c r="AL416" i="14"/>
  <c r="AM416" i="14"/>
  <c r="AN416" i="14"/>
  <c r="AT416" i="14"/>
  <c r="AU416" i="14"/>
  <c r="AG417" i="14"/>
  <c r="AH417" i="14"/>
  <c r="AI417" i="14"/>
  <c r="AJ417" i="14"/>
  <c r="AK417" i="14"/>
  <c r="AL417" i="14"/>
  <c r="AM417" i="14"/>
  <c r="AN417" i="14"/>
  <c r="AT417" i="14"/>
  <c r="AU417" i="14"/>
  <c r="AG418" i="14"/>
  <c r="AH418" i="14"/>
  <c r="AI418" i="14"/>
  <c r="AJ418" i="14"/>
  <c r="AK418" i="14"/>
  <c r="AL418" i="14"/>
  <c r="AM418" i="14"/>
  <c r="AN418" i="14"/>
  <c r="AT418" i="14"/>
  <c r="AU418" i="14"/>
  <c r="AG419" i="14"/>
  <c r="AH419" i="14"/>
  <c r="AI419" i="14"/>
  <c r="AJ419" i="14"/>
  <c r="AK419" i="14"/>
  <c r="AL419" i="14"/>
  <c r="AM419" i="14"/>
  <c r="AN419" i="14"/>
  <c r="AT419" i="14"/>
  <c r="AU419" i="14"/>
  <c r="AG420" i="14"/>
  <c r="AH420" i="14"/>
  <c r="AI420" i="14"/>
  <c r="AJ420" i="14"/>
  <c r="AK420" i="14"/>
  <c r="AL420" i="14"/>
  <c r="AM420" i="14"/>
  <c r="AN420" i="14"/>
  <c r="AT420" i="14"/>
  <c r="AU420" i="14"/>
  <c r="AG421" i="14"/>
  <c r="AH421" i="14"/>
  <c r="AI421" i="14"/>
  <c r="AJ421" i="14"/>
  <c r="AK421" i="14"/>
  <c r="AL421" i="14"/>
  <c r="AM421" i="14"/>
  <c r="AN421" i="14"/>
  <c r="AT421" i="14"/>
  <c r="AU421" i="14"/>
  <c r="AG422" i="14"/>
  <c r="AH422" i="14"/>
  <c r="AI422" i="14"/>
  <c r="AJ422" i="14"/>
  <c r="AK422" i="14"/>
  <c r="AL422" i="14"/>
  <c r="AM422" i="14"/>
  <c r="AN422" i="14"/>
  <c r="AT422" i="14"/>
  <c r="AU422" i="14"/>
  <c r="AG423" i="14"/>
  <c r="AH423" i="14"/>
  <c r="AI423" i="14"/>
  <c r="AJ423" i="14"/>
  <c r="AK423" i="14"/>
  <c r="AL423" i="14"/>
  <c r="AM423" i="14"/>
  <c r="AN423" i="14"/>
  <c r="AT423" i="14"/>
  <c r="AU423" i="14"/>
  <c r="AG424" i="14"/>
  <c r="AH424" i="14"/>
  <c r="AI424" i="14"/>
  <c r="AJ424" i="14"/>
  <c r="AK424" i="14"/>
  <c r="AL424" i="14"/>
  <c r="AM424" i="14"/>
  <c r="AN424" i="14"/>
  <c r="AT424" i="14"/>
  <c r="AU424" i="14"/>
  <c r="AG425" i="14"/>
  <c r="AH425" i="14"/>
  <c r="AI425" i="14"/>
  <c r="AJ425" i="14"/>
  <c r="AK425" i="14"/>
  <c r="AL425" i="14"/>
  <c r="AM425" i="14"/>
  <c r="AN425" i="14"/>
  <c r="AT425" i="14"/>
  <c r="AU425" i="14"/>
  <c r="AG426" i="14"/>
  <c r="AH426" i="14"/>
  <c r="AI426" i="14"/>
  <c r="AJ426" i="14"/>
  <c r="AK426" i="14"/>
  <c r="AL426" i="14"/>
  <c r="AM426" i="14"/>
  <c r="AN426" i="14"/>
  <c r="AT426" i="14"/>
  <c r="AU426" i="14"/>
  <c r="AG427" i="14"/>
  <c r="AH427" i="14"/>
  <c r="AI427" i="14"/>
  <c r="AJ427" i="14"/>
  <c r="AK427" i="14"/>
  <c r="AL427" i="14"/>
  <c r="AM427" i="14"/>
  <c r="AN427" i="14"/>
  <c r="AT427" i="14"/>
  <c r="AU427" i="14"/>
  <c r="AG428" i="14"/>
  <c r="AH428" i="14"/>
  <c r="AI428" i="14"/>
  <c r="AJ428" i="14"/>
  <c r="AK428" i="14"/>
  <c r="AL428" i="14"/>
  <c r="AM428" i="14"/>
  <c r="AN428" i="14"/>
  <c r="AT428" i="14"/>
  <c r="AU428" i="14"/>
  <c r="AG429" i="14"/>
  <c r="AH429" i="14"/>
  <c r="AI429" i="14"/>
  <c r="AJ429" i="14"/>
  <c r="AK429" i="14"/>
  <c r="AL429" i="14"/>
  <c r="AM429" i="14"/>
  <c r="AN429" i="14"/>
  <c r="AT429" i="14"/>
  <c r="AU429" i="14"/>
  <c r="AG430" i="14"/>
  <c r="AH430" i="14"/>
  <c r="AI430" i="14"/>
  <c r="AJ430" i="14"/>
  <c r="AK430" i="14"/>
  <c r="AL430" i="14"/>
  <c r="AM430" i="14"/>
  <c r="AN430" i="14"/>
  <c r="AT430" i="14"/>
  <c r="AU430" i="14"/>
  <c r="AG431" i="14"/>
  <c r="AH431" i="14"/>
  <c r="AI431" i="14"/>
  <c r="AJ431" i="14"/>
  <c r="AK431" i="14"/>
  <c r="AL431" i="14"/>
  <c r="AM431" i="14"/>
  <c r="AN431" i="14"/>
  <c r="AT431" i="14"/>
  <c r="AU431" i="14"/>
  <c r="AG432" i="14"/>
  <c r="AH432" i="14"/>
  <c r="AI432" i="14"/>
  <c r="AJ432" i="14"/>
  <c r="AK432" i="14"/>
  <c r="AL432" i="14"/>
  <c r="AM432" i="14"/>
  <c r="AN432" i="14"/>
  <c r="AT432" i="14"/>
  <c r="AU432" i="14"/>
  <c r="AG433" i="14"/>
  <c r="AH433" i="14"/>
  <c r="AI433" i="14"/>
  <c r="AJ433" i="14"/>
  <c r="AK433" i="14"/>
  <c r="AL433" i="14"/>
  <c r="AM433" i="14"/>
  <c r="AN433" i="14"/>
  <c r="AT433" i="14"/>
  <c r="AU433" i="14"/>
  <c r="AG434" i="14"/>
  <c r="AH434" i="14"/>
  <c r="AI434" i="14"/>
  <c r="AJ434" i="14"/>
  <c r="AK434" i="14"/>
  <c r="AL434" i="14"/>
  <c r="AM434" i="14"/>
  <c r="AN434" i="14"/>
  <c r="AT434" i="14"/>
  <c r="AU434" i="14"/>
  <c r="AG435" i="14"/>
  <c r="AH435" i="14"/>
  <c r="AI435" i="14"/>
  <c r="AJ435" i="14"/>
  <c r="AK435" i="14"/>
  <c r="AL435" i="14"/>
  <c r="AM435" i="14"/>
  <c r="AN435" i="14"/>
  <c r="AT435" i="14"/>
  <c r="AU435" i="14"/>
  <c r="AG436" i="14"/>
  <c r="AH436" i="14"/>
  <c r="AI436" i="14"/>
  <c r="AJ436" i="14"/>
  <c r="AK436" i="14"/>
  <c r="AL436" i="14"/>
  <c r="AM436" i="14"/>
  <c r="AN436" i="14"/>
  <c r="AT436" i="14"/>
  <c r="AU436" i="14"/>
  <c r="AG437" i="14"/>
  <c r="AH437" i="14"/>
  <c r="AI437" i="14"/>
  <c r="AJ437" i="14"/>
  <c r="AK437" i="14"/>
  <c r="AL437" i="14"/>
  <c r="AM437" i="14"/>
  <c r="AN437" i="14"/>
  <c r="AT437" i="14"/>
  <c r="AU437" i="14"/>
  <c r="AG438" i="14"/>
  <c r="AH438" i="14"/>
  <c r="AI438" i="14"/>
  <c r="AJ438" i="14"/>
  <c r="AK438" i="14"/>
  <c r="AL438" i="14"/>
  <c r="AM438" i="14"/>
  <c r="AN438" i="14"/>
  <c r="AT438" i="14"/>
  <c r="AU438" i="14"/>
  <c r="AG439" i="14"/>
  <c r="AH439" i="14"/>
  <c r="AI439" i="14"/>
  <c r="AJ439" i="14"/>
  <c r="AK439" i="14"/>
  <c r="AL439" i="14"/>
  <c r="AM439" i="14"/>
  <c r="AN439" i="14"/>
  <c r="AT439" i="14"/>
  <c r="AU439" i="14"/>
  <c r="AG440" i="14"/>
  <c r="AH440" i="14"/>
  <c r="AI440" i="14"/>
  <c r="AJ440" i="14"/>
  <c r="AK440" i="14"/>
  <c r="AL440" i="14"/>
  <c r="AM440" i="14"/>
  <c r="AN440" i="14"/>
  <c r="AT440" i="14"/>
  <c r="AU440" i="14"/>
  <c r="AG441" i="14"/>
  <c r="AH441" i="14"/>
  <c r="AI441" i="14"/>
  <c r="AJ441" i="14"/>
  <c r="AK441" i="14"/>
  <c r="AL441" i="14"/>
  <c r="AM441" i="14"/>
  <c r="AN441" i="14"/>
  <c r="AT441" i="14"/>
  <c r="AU441" i="14"/>
  <c r="AG442" i="14"/>
  <c r="AH442" i="14"/>
  <c r="AI442" i="14"/>
  <c r="AJ442" i="14"/>
  <c r="AK442" i="14"/>
  <c r="AL442" i="14"/>
  <c r="AM442" i="14"/>
  <c r="AN442" i="14"/>
  <c r="AT442" i="14"/>
  <c r="AU442" i="14"/>
  <c r="AG443" i="14"/>
  <c r="AH443" i="14"/>
  <c r="AI443" i="14"/>
  <c r="AJ443" i="14"/>
  <c r="AK443" i="14"/>
  <c r="AL443" i="14"/>
  <c r="AM443" i="14"/>
  <c r="AN443" i="14"/>
  <c r="AT443" i="14"/>
  <c r="AU443" i="14"/>
  <c r="AG444" i="14"/>
  <c r="AH444" i="14"/>
  <c r="AI444" i="14"/>
  <c r="AJ444" i="14"/>
  <c r="AK444" i="14"/>
  <c r="AL444" i="14"/>
  <c r="AM444" i="14"/>
  <c r="AN444" i="14"/>
  <c r="AT444" i="14"/>
  <c r="AU444" i="14"/>
  <c r="AG445" i="14"/>
  <c r="AH445" i="14"/>
  <c r="AI445" i="14"/>
  <c r="AJ445" i="14"/>
  <c r="AK445" i="14"/>
  <c r="AL445" i="14"/>
  <c r="AM445" i="14"/>
  <c r="AN445" i="14"/>
  <c r="AT445" i="14"/>
  <c r="AU445" i="14"/>
  <c r="AG446" i="14"/>
  <c r="AH446" i="14"/>
  <c r="AI446" i="14"/>
  <c r="AJ446" i="14"/>
  <c r="AK446" i="14"/>
  <c r="AL446" i="14"/>
  <c r="AM446" i="14"/>
  <c r="AN446" i="14"/>
  <c r="AT446" i="14"/>
  <c r="AU446" i="14"/>
  <c r="AG447" i="14"/>
  <c r="AH447" i="14"/>
  <c r="AI447" i="14"/>
  <c r="AJ447" i="14"/>
  <c r="AK447" i="14"/>
  <c r="AL447" i="14"/>
  <c r="AM447" i="14"/>
  <c r="AN447" i="14"/>
  <c r="AT447" i="14"/>
  <c r="AU447" i="14"/>
  <c r="AG448" i="14"/>
  <c r="AH448" i="14"/>
  <c r="AI448" i="14"/>
  <c r="AJ448" i="14"/>
  <c r="AK448" i="14"/>
  <c r="AL448" i="14"/>
  <c r="AM448" i="14"/>
  <c r="AN448" i="14"/>
  <c r="AT448" i="14"/>
  <c r="AU448" i="14"/>
  <c r="AG449" i="14"/>
  <c r="AH449" i="14"/>
  <c r="AI449" i="14"/>
  <c r="AJ449" i="14"/>
  <c r="AK449" i="14"/>
  <c r="AL449" i="14"/>
  <c r="AM449" i="14"/>
  <c r="AN449" i="14"/>
  <c r="AT449" i="14"/>
  <c r="AU449" i="14"/>
  <c r="AG450" i="14"/>
  <c r="AH450" i="14"/>
  <c r="AI450" i="14"/>
  <c r="AJ450" i="14"/>
  <c r="AK450" i="14"/>
  <c r="AL450" i="14"/>
  <c r="AM450" i="14"/>
  <c r="AN450" i="14"/>
  <c r="AT450" i="14"/>
  <c r="AU450" i="14"/>
  <c r="AG451" i="14"/>
  <c r="AH451" i="14"/>
  <c r="AI451" i="14"/>
  <c r="AJ451" i="14"/>
  <c r="AK451" i="14"/>
  <c r="AL451" i="14"/>
  <c r="AM451" i="14"/>
  <c r="AN451" i="14"/>
  <c r="AT451" i="14"/>
  <c r="AU451" i="14"/>
  <c r="AG452" i="14"/>
  <c r="AH452" i="14"/>
  <c r="AI452" i="14"/>
  <c r="AJ452" i="14"/>
  <c r="AK452" i="14"/>
  <c r="AL452" i="14"/>
  <c r="AM452" i="14"/>
  <c r="AN452" i="14"/>
  <c r="AT452" i="14"/>
  <c r="AU452" i="14"/>
  <c r="AG453" i="14"/>
  <c r="AH453" i="14"/>
  <c r="AI453" i="14"/>
  <c r="AJ453" i="14"/>
  <c r="AK453" i="14"/>
  <c r="AL453" i="14"/>
  <c r="AM453" i="14"/>
  <c r="AN453" i="14"/>
  <c r="AT453" i="14"/>
  <c r="AU453" i="14"/>
  <c r="AG454" i="14"/>
  <c r="AH454" i="14"/>
  <c r="AI454" i="14"/>
  <c r="AJ454" i="14"/>
  <c r="AK454" i="14"/>
  <c r="AL454" i="14"/>
  <c r="AM454" i="14"/>
  <c r="AN454" i="14"/>
  <c r="AT454" i="14"/>
  <c r="AU454" i="14"/>
  <c r="AG455" i="14"/>
  <c r="AH455" i="14"/>
  <c r="AI455" i="14"/>
  <c r="AJ455" i="14"/>
  <c r="AK455" i="14"/>
  <c r="AL455" i="14"/>
  <c r="AM455" i="14"/>
  <c r="AN455" i="14"/>
  <c r="AT455" i="14"/>
  <c r="AU455" i="14"/>
  <c r="AG456" i="14"/>
  <c r="AH456" i="14"/>
  <c r="AI456" i="14"/>
  <c r="AJ456" i="14"/>
  <c r="AK456" i="14"/>
  <c r="AL456" i="14"/>
  <c r="AM456" i="14"/>
  <c r="AN456" i="14"/>
  <c r="AT456" i="14"/>
  <c r="AU456" i="14"/>
  <c r="AG457" i="14"/>
  <c r="AH457" i="14"/>
  <c r="AI457" i="14"/>
  <c r="AJ457" i="14"/>
  <c r="AK457" i="14"/>
  <c r="AL457" i="14"/>
  <c r="AM457" i="14"/>
  <c r="AN457" i="14"/>
  <c r="AT457" i="14"/>
  <c r="AU457" i="14"/>
  <c r="AG458" i="14"/>
  <c r="AH458" i="14"/>
  <c r="AI458" i="14"/>
  <c r="AJ458" i="14"/>
  <c r="AK458" i="14"/>
  <c r="AL458" i="14"/>
  <c r="AM458" i="14"/>
  <c r="AN458" i="14"/>
  <c r="AT458" i="14"/>
  <c r="AU458" i="14"/>
  <c r="AG459" i="14"/>
  <c r="AH459" i="14"/>
  <c r="AI459" i="14"/>
  <c r="AJ459" i="14"/>
  <c r="AK459" i="14"/>
  <c r="AL459" i="14"/>
  <c r="AM459" i="14"/>
  <c r="AN459" i="14"/>
  <c r="AT459" i="14"/>
  <c r="AU459" i="14"/>
  <c r="AG460" i="14"/>
  <c r="AH460" i="14"/>
  <c r="AI460" i="14"/>
  <c r="AJ460" i="14"/>
  <c r="AK460" i="14"/>
  <c r="AL460" i="14"/>
  <c r="AM460" i="14"/>
  <c r="AN460" i="14"/>
  <c r="AT460" i="14"/>
  <c r="AU460" i="14"/>
  <c r="AG461" i="14"/>
  <c r="AH461" i="14"/>
  <c r="AI461" i="14"/>
  <c r="AJ461" i="14"/>
  <c r="AK461" i="14"/>
  <c r="AL461" i="14"/>
  <c r="AM461" i="14"/>
  <c r="AN461" i="14"/>
  <c r="AT461" i="14"/>
  <c r="AU461" i="14"/>
  <c r="AG462" i="14"/>
  <c r="AH462" i="14"/>
  <c r="AI462" i="14"/>
  <c r="AJ462" i="14"/>
  <c r="AK462" i="14"/>
  <c r="AL462" i="14"/>
  <c r="AM462" i="14"/>
  <c r="AN462" i="14"/>
  <c r="AT462" i="14"/>
  <c r="AU462" i="14"/>
  <c r="AG463" i="14"/>
  <c r="AH463" i="14"/>
  <c r="AI463" i="14"/>
  <c r="AJ463" i="14"/>
  <c r="AK463" i="14"/>
  <c r="AL463" i="14"/>
  <c r="AM463" i="14"/>
  <c r="AN463" i="14"/>
  <c r="AT463" i="14"/>
  <c r="AU463" i="14"/>
  <c r="AG464" i="14"/>
  <c r="AH464" i="14"/>
  <c r="AI464" i="14"/>
  <c r="AJ464" i="14"/>
  <c r="AK464" i="14"/>
  <c r="AL464" i="14"/>
  <c r="AM464" i="14"/>
  <c r="AN464" i="14"/>
  <c r="AT464" i="14"/>
  <c r="AU464" i="14"/>
  <c r="AG465" i="14"/>
  <c r="AH465" i="14"/>
  <c r="AI465" i="14"/>
  <c r="AJ465" i="14"/>
  <c r="AK465" i="14"/>
  <c r="AL465" i="14"/>
  <c r="AM465" i="14"/>
  <c r="AN465" i="14"/>
  <c r="AT465" i="14"/>
  <c r="AU465" i="14"/>
  <c r="AG466" i="14"/>
  <c r="AH466" i="14"/>
  <c r="AI466" i="14"/>
  <c r="AJ466" i="14"/>
  <c r="AK466" i="14"/>
  <c r="AL466" i="14"/>
  <c r="AM466" i="14"/>
  <c r="AN466" i="14"/>
  <c r="AT466" i="14"/>
  <c r="AU466" i="14"/>
  <c r="AG467" i="14"/>
  <c r="AH467" i="14"/>
  <c r="AI467" i="14"/>
  <c r="AJ467" i="14"/>
  <c r="AK467" i="14"/>
  <c r="AL467" i="14"/>
  <c r="AM467" i="14"/>
  <c r="AN467" i="14"/>
  <c r="AT467" i="14"/>
  <c r="AU467" i="14"/>
  <c r="AG468" i="14"/>
  <c r="AH468" i="14"/>
  <c r="AI468" i="14"/>
  <c r="AJ468" i="14"/>
  <c r="AK468" i="14"/>
  <c r="AL468" i="14"/>
  <c r="AM468" i="14"/>
  <c r="AN468" i="14"/>
  <c r="AT468" i="14"/>
  <c r="AU468" i="14"/>
  <c r="AG469" i="14"/>
  <c r="AH469" i="14"/>
  <c r="AI469" i="14"/>
  <c r="AJ469" i="14"/>
  <c r="AK469" i="14"/>
  <c r="AL469" i="14"/>
  <c r="AM469" i="14"/>
  <c r="AN469" i="14"/>
  <c r="AT469" i="14"/>
  <c r="AU469" i="14"/>
  <c r="AG470" i="14"/>
  <c r="AH470" i="14"/>
  <c r="AI470" i="14"/>
  <c r="AJ470" i="14"/>
  <c r="AK470" i="14"/>
  <c r="AL470" i="14"/>
  <c r="AM470" i="14"/>
  <c r="AN470" i="14"/>
  <c r="AT470" i="14"/>
  <c r="AU470" i="14"/>
  <c r="AG471" i="14"/>
  <c r="AH471" i="14"/>
  <c r="AI471" i="14"/>
  <c r="AJ471" i="14"/>
  <c r="AK471" i="14"/>
  <c r="AL471" i="14"/>
  <c r="AM471" i="14"/>
  <c r="AN471" i="14"/>
  <c r="AT471" i="14"/>
  <c r="AU471" i="14"/>
  <c r="AG472" i="14"/>
  <c r="AH472" i="14"/>
  <c r="AI472" i="14"/>
  <c r="AJ472" i="14"/>
  <c r="AK472" i="14"/>
  <c r="AL472" i="14"/>
  <c r="AM472" i="14"/>
  <c r="AN472" i="14"/>
  <c r="AT472" i="14"/>
  <c r="AU472" i="14"/>
  <c r="AG473" i="14"/>
  <c r="AH473" i="14"/>
  <c r="AI473" i="14"/>
  <c r="AJ473" i="14"/>
  <c r="AK473" i="14"/>
  <c r="AL473" i="14"/>
  <c r="AM473" i="14"/>
  <c r="AN473" i="14"/>
  <c r="AT473" i="14"/>
  <c r="AU473" i="14"/>
  <c r="AG474" i="14"/>
  <c r="AH474" i="14"/>
  <c r="AI474" i="14"/>
  <c r="AJ474" i="14"/>
  <c r="AK474" i="14"/>
  <c r="AL474" i="14"/>
  <c r="AM474" i="14"/>
  <c r="AN474" i="14"/>
  <c r="AT474" i="14"/>
  <c r="AU474" i="14"/>
  <c r="AG475" i="14"/>
  <c r="AH475" i="14"/>
  <c r="AI475" i="14"/>
  <c r="AJ475" i="14"/>
  <c r="AK475" i="14"/>
  <c r="AL475" i="14"/>
  <c r="AM475" i="14"/>
  <c r="AN475" i="14"/>
  <c r="AT475" i="14"/>
  <c r="AU475" i="14"/>
  <c r="AG476" i="14"/>
  <c r="AH476" i="14"/>
  <c r="AI476" i="14"/>
  <c r="AJ476" i="14"/>
  <c r="AK476" i="14"/>
  <c r="AL476" i="14"/>
  <c r="AM476" i="14"/>
  <c r="AN476" i="14"/>
  <c r="AT476" i="14"/>
  <c r="AU476" i="14"/>
  <c r="AG477" i="14"/>
  <c r="AH477" i="14"/>
  <c r="AI477" i="14"/>
  <c r="AJ477" i="14"/>
  <c r="AK477" i="14"/>
  <c r="AL477" i="14"/>
  <c r="AM477" i="14"/>
  <c r="AN477" i="14"/>
  <c r="AT477" i="14"/>
  <c r="AU477" i="14"/>
  <c r="AG478" i="14"/>
  <c r="AH478" i="14"/>
  <c r="AI478" i="14"/>
  <c r="AJ478" i="14"/>
  <c r="AK478" i="14"/>
  <c r="AL478" i="14"/>
  <c r="AM478" i="14"/>
  <c r="AN478" i="14"/>
  <c r="AT478" i="14"/>
  <c r="AU478" i="14"/>
  <c r="AG479" i="14"/>
  <c r="AH479" i="14"/>
  <c r="AI479" i="14"/>
  <c r="AJ479" i="14"/>
  <c r="AK479" i="14"/>
  <c r="AL479" i="14"/>
  <c r="AM479" i="14"/>
  <c r="AN479" i="14"/>
  <c r="AT479" i="14"/>
  <c r="AU479" i="14"/>
  <c r="AG480" i="14"/>
  <c r="AH480" i="14"/>
  <c r="AI480" i="14"/>
  <c r="AJ480" i="14"/>
  <c r="AK480" i="14"/>
  <c r="AL480" i="14"/>
  <c r="AM480" i="14"/>
  <c r="AN480" i="14"/>
  <c r="AT480" i="14"/>
  <c r="AU480" i="14"/>
  <c r="AG481" i="14"/>
  <c r="AH481" i="14"/>
  <c r="AI481" i="14"/>
  <c r="AJ481" i="14"/>
  <c r="AK481" i="14"/>
  <c r="AL481" i="14"/>
  <c r="AM481" i="14"/>
  <c r="AN481" i="14"/>
  <c r="AT481" i="14"/>
  <c r="AU481" i="14"/>
  <c r="AG482" i="14"/>
  <c r="AH482" i="14"/>
  <c r="AI482" i="14"/>
  <c r="AJ482" i="14"/>
  <c r="AK482" i="14"/>
  <c r="AL482" i="14"/>
  <c r="AM482" i="14"/>
  <c r="AN482" i="14"/>
  <c r="AT482" i="14"/>
  <c r="AU482" i="14"/>
  <c r="AG483" i="14"/>
  <c r="AH483" i="14"/>
  <c r="AI483" i="14"/>
  <c r="AJ483" i="14"/>
  <c r="AK483" i="14"/>
  <c r="AL483" i="14"/>
  <c r="AM483" i="14"/>
  <c r="AN483" i="14"/>
  <c r="AT483" i="14"/>
  <c r="AU483" i="14"/>
  <c r="AG484" i="14"/>
  <c r="AH484" i="14"/>
  <c r="AI484" i="14"/>
  <c r="AJ484" i="14"/>
  <c r="AK484" i="14"/>
  <c r="AL484" i="14"/>
  <c r="AM484" i="14"/>
  <c r="AN484" i="14"/>
  <c r="AT484" i="14"/>
  <c r="AU484" i="14"/>
  <c r="AG485" i="14"/>
  <c r="AH485" i="14"/>
  <c r="AI485" i="14"/>
  <c r="AJ485" i="14"/>
  <c r="AK485" i="14"/>
  <c r="AL485" i="14"/>
  <c r="AM485" i="14"/>
  <c r="AN485" i="14"/>
  <c r="AT485" i="14"/>
  <c r="AU485" i="14"/>
  <c r="AG486" i="14"/>
  <c r="AH486" i="14"/>
  <c r="AI486" i="14"/>
  <c r="AJ486" i="14"/>
  <c r="AK486" i="14"/>
  <c r="AL486" i="14"/>
  <c r="AM486" i="14"/>
  <c r="AN486" i="14"/>
  <c r="AT486" i="14"/>
  <c r="AU486" i="14"/>
  <c r="AG487" i="14"/>
  <c r="AH487" i="14"/>
  <c r="AI487" i="14"/>
  <c r="AJ487" i="14"/>
  <c r="AK487" i="14"/>
  <c r="AL487" i="14"/>
  <c r="AM487" i="14"/>
  <c r="AN487" i="14"/>
  <c r="AT487" i="14"/>
  <c r="AU487" i="14"/>
  <c r="AG488" i="14"/>
  <c r="AH488" i="14"/>
  <c r="AI488" i="14"/>
  <c r="AJ488" i="14"/>
  <c r="AK488" i="14"/>
  <c r="AL488" i="14"/>
  <c r="AM488" i="14"/>
  <c r="AN488" i="14"/>
  <c r="AT488" i="14"/>
  <c r="AU488" i="14"/>
  <c r="AG489" i="14"/>
  <c r="AH489" i="14"/>
  <c r="AI489" i="14"/>
  <c r="AJ489" i="14"/>
  <c r="AK489" i="14"/>
  <c r="AL489" i="14"/>
  <c r="AM489" i="14"/>
  <c r="AN489" i="14"/>
  <c r="AT489" i="14"/>
  <c r="AU489" i="14"/>
  <c r="AG490" i="14"/>
  <c r="AH490" i="14"/>
  <c r="AI490" i="14"/>
  <c r="AJ490" i="14"/>
  <c r="AK490" i="14"/>
  <c r="AL490" i="14"/>
  <c r="AM490" i="14"/>
  <c r="AN490" i="14"/>
  <c r="AT490" i="14"/>
  <c r="AU490" i="14"/>
  <c r="AG491" i="14"/>
  <c r="AH491" i="14"/>
  <c r="AI491" i="14"/>
  <c r="AJ491" i="14"/>
  <c r="AK491" i="14"/>
  <c r="AL491" i="14"/>
  <c r="AM491" i="14"/>
  <c r="AN491" i="14"/>
  <c r="AT491" i="14"/>
  <c r="AU491" i="14"/>
  <c r="AG492" i="14"/>
  <c r="AH492" i="14"/>
  <c r="AI492" i="14"/>
  <c r="AJ492" i="14"/>
  <c r="AK492" i="14"/>
  <c r="AL492" i="14"/>
  <c r="AM492" i="14"/>
  <c r="AN492" i="14"/>
  <c r="AT492" i="14"/>
  <c r="AU492" i="14"/>
  <c r="AG493" i="14"/>
  <c r="AH493" i="14"/>
  <c r="AI493" i="14"/>
  <c r="AJ493" i="14"/>
  <c r="AK493" i="14"/>
  <c r="AL493" i="14"/>
  <c r="AM493" i="14"/>
  <c r="AN493" i="14"/>
  <c r="AT493" i="14"/>
  <c r="AU493" i="14"/>
  <c r="AG494" i="14"/>
  <c r="AH494" i="14"/>
  <c r="AI494" i="14"/>
  <c r="AJ494" i="14"/>
  <c r="AK494" i="14"/>
  <c r="AL494" i="14"/>
  <c r="AM494" i="14"/>
  <c r="AN494" i="14"/>
  <c r="AT494" i="14"/>
  <c r="AU494" i="14"/>
  <c r="AG495" i="14"/>
  <c r="AH495" i="14"/>
  <c r="AI495" i="14"/>
  <c r="AJ495" i="14"/>
  <c r="AK495" i="14"/>
  <c r="AL495" i="14"/>
  <c r="AM495" i="14"/>
  <c r="AN495" i="14"/>
  <c r="AT495" i="14"/>
  <c r="AU495" i="14"/>
  <c r="AG496" i="14"/>
  <c r="AH496" i="14"/>
  <c r="AI496" i="14"/>
  <c r="AJ496" i="14"/>
  <c r="AK496" i="14"/>
  <c r="AL496" i="14"/>
  <c r="AM496" i="14"/>
  <c r="AN496" i="14"/>
  <c r="AT496" i="14"/>
  <c r="AU496" i="14"/>
  <c r="AG497" i="14"/>
  <c r="AH497" i="14"/>
  <c r="AI497" i="14"/>
  <c r="AJ497" i="14"/>
  <c r="AK497" i="14"/>
  <c r="AL497" i="14"/>
  <c r="AM497" i="14"/>
  <c r="AN497" i="14"/>
  <c r="AT497" i="14"/>
  <c r="AU497" i="14"/>
  <c r="AG498" i="14"/>
  <c r="AH498" i="14"/>
  <c r="AI498" i="14"/>
  <c r="AJ498" i="14"/>
  <c r="AK498" i="14"/>
  <c r="AL498" i="14"/>
  <c r="AM498" i="14"/>
  <c r="AN498" i="14"/>
  <c r="AT498" i="14"/>
  <c r="AU498" i="14"/>
  <c r="AG499" i="14"/>
  <c r="AH499" i="14"/>
  <c r="AI499" i="14"/>
  <c r="AJ499" i="14"/>
  <c r="AK499" i="14"/>
  <c r="AL499" i="14"/>
  <c r="AM499" i="14"/>
  <c r="AN499" i="14"/>
  <c r="AT499" i="14"/>
  <c r="AU499" i="14"/>
  <c r="AG500" i="14"/>
  <c r="AH500" i="14"/>
  <c r="AI500" i="14"/>
  <c r="AJ500" i="14"/>
  <c r="AK500" i="14"/>
  <c r="AL500" i="14"/>
  <c r="AM500" i="14"/>
  <c r="AN500" i="14"/>
  <c r="AT500" i="14"/>
  <c r="AU500" i="14"/>
  <c r="AG501" i="14"/>
  <c r="AH501" i="14"/>
  <c r="AI501" i="14"/>
  <c r="AJ501" i="14"/>
  <c r="AK501" i="14"/>
  <c r="AL501" i="14"/>
  <c r="AM501" i="14"/>
  <c r="AN501" i="14"/>
  <c r="AT501" i="14"/>
  <c r="AU501" i="14"/>
  <c r="AG502" i="14"/>
  <c r="AH502" i="14"/>
  <c r="AI502" i="14"/>
  <c r="AJ502" i="14"/>
  <c r="AK502" i="14"/>
  <c r="AL502" i="14"/>
  <c r="AM502" i="14"/>
  <c r="AN502" i="14"/>
  <c r="AT502" i="14"/>
  <c r="AU502" i="14"/>
  <c r="AG503" i="14"/>
  <c r="AH503" i="14"/>
  <c r="AI503" i="14"/>
  <c r="AJ503" i="14"/>
  <c r="AK503" i="14"/>
  <c r="AL503" i="14"/>
  <c r="AM503" i="14"/>
  <c r="AN503" i="14"/>
  <c r="AT503" i="14"/>
  <c r="AU503" i="14"/>
  <c r="AG504" i="14"/>
  <c r="AH504" i="14"/>
  <c r="AI504" i="14"/>
  <c r="AJ504" i="14"/>
  <c r="AK504" i="14"/>
  <c r="AL504" i="14"/>
  <c r="AM504" i="14"/>
  <c r="AN504" i="14"/>
  <c r="AT504" i="14"/>
  <c r="AU504" i="14"/>
  <c r="AG505" i="14"/>
  <c r="AH505" i="14"/>
  <c r="AI505" i="14"/>
  <c r="AJ505" i="14"/>
  <c r="AK505" i="14"/>
  <c r="AL505" i="14"/>
  <c r="AM505" i="14"/>
  <c r="AN505" i="14"/>
  <c r="AT505" i="14"/>
  <c r="AU505" i="14"/>
  <c r="AG506" i="14"/>
  <c r="AH506" i="14"/>
  <c r="AI506" i="14"/>
  <c r="AJ506" i="14"/>
  <c r="AK506" i="14"/>
  <c r="AL506" i="14"/>
  <c r="AM506" i="14"/>
  <c r="AN506" i="14"/>
  <c r="AT506" i="14"/>
  <c r="AU506" i="14"/>
  <c r="AG507" i="14"/>
  <c r="AH507" i="14"/>
  <c r="AI507" i="14"/>
  <c r="AJ507" i="14"/>
  <c r="AK507" i="14"/>
  <c r="AL507" i="14"/>
  <c r="AM507" i="14"/>
  <c r="AN507" i="14"/>
  <c r="AT507" i="14"/>
  <c r="AU507" i="14"/>
  <c r="AG508" i="14"/>
  <c r="AH508" i="14"/>
  <c r="AI508" i="14"/>
  <c r="AJ508" i="14"/>
  <c r="AK508" i="14"/>
  <c r="AL508" i="14"/>
  <c r="AM508" i="14"/>
  <c r="AN508" i="14"/>
  <c r="AT508" i="14"/>
  <c r="AU508" i="14"/>
  <c r="AG509" i="14"/>
  <c r="AH509" i="14"/>
  <c r="AI509" i="14"/>
  <c r="AJ509" i="14"/>
  <c r="AK509" i="14"/>
  <c r="AL509" i="14"/>
  <c r="AM509" i="14"/>
  <c r="AN509" i="14"/>
  <c r="AT509" i="14"/>
  <c r="AU509" i="14"/>
  <c r="AG510" i="14"/>
  <c r="AH510" i="14"/>
  <c r="AI510" i="14"/>
  <c r="AJ510" i="14"/>
  <c r="AK510" i="14"/>
  <c r="AL510" i="14"/>
  <c r="AM510" i="14"/>
  <c r="AN510" i="14"/>
  <c r="AT510" i="14"/>
  <c r="AU510" i="14"/>
  <c r="AG511" i="14"/>
  <c r="AH511" i="14"/>
  <c r="AI511" i="14"/>
  <c r="AJ511" i="14"/>
  <c r="AK511" i="14"/>
  <c r="AL511" i="14"/>
  <c r="AM511" i="14"/>
  <c r="AN511" i="14"/>
  <c r="AT511" i="14"/>
  <c r="AU511" i="14"/>
  <c r="AG512" i="14"/>
  <c r="AH512" i="14"/>
  <c r="AI512" i="14"/>
  <c r="AJ512" i="14"/>
  <c r="AK512" i="14"/>
  <c r="AL512" i="14"/>
  <c r="AM512" i="14"/>
  <c r="AN512" i="14"/>
  <c r="AT512" i="14"/>
  <c r="AU512" i="14"/>
  <c r="AG513" i="14"/>
  <c r="AH513" i="14"/>
  <c r="AI513" i="14"/>
  <c r="AJ513" i="14"/>
  <c r="AK513" i="14"/>
  <c r="AL513" i="14"/>
  <c r="AM513" i="14"/>
  <c r="AN513" i="14"/>
  <c r="AT513" i="14"/>
  <c r="AU513" i="14"/>
  <c r="AG514" i="14"/>
  <c r="AH514" i="14"/>
  <c r="AI514" i="14"/>
  <c r="AJ514" i="14"/>
  <c r="AK514" i="14"/>
  <c r="AL514" i="14"/>
  <c r="AM514" i="14"/>
  <c r="AN514" i="14"/>
  <c r="AT514" i="14"/>
  <c r="AU514" i="14"/>
  <c r="AG515" i="14"/>
  <c r="AH515" i="14"/>
  <c r="AI515" i="14"/>
  <c r="AJ515" i="14"/>
  <c r="AK515" i="14"/>
  <c r="AL515" i="14"/>
  <c r="AM515" i="14"/>
  <c r="AN515" i="14"/>
  <c r="AT515" i="14"/>
  <c r="AU515" i="14"/>
  <c r="AG516" i="14"/>
  <c r="AH516" i="14"/>
  <c r="AI516" i="14"/>
  <c r="AJ516" i="14"/>
  <c r="AK516" i="14"/>
  <c r="AL516" i="14"/>
  <c r="AM516" i="14"/>
  <c r="AN516" i="14"/>
  <c r="AT516" i="14"/>
  <c r="AU516" i="14"/>
  <c r="AG517" i="14"/>
  <c r="AH517" i="14"/>
  <c r="AI517" i="14"/>
  <c r="AJ517" i="14"/>
  <c r="AK517" i="14"/>
  <c r="AL517" i="14"/>
  <c r="AM517" i="14"/>
  <c r="AN517" i="14"/>
  <c r="AT517" i="14"/>
  <c r="AU517" i="14"/>
  <c r="AG518" i="14"/>
  <c r="AH518" i="14"/>
  <c r="AI518" i="14"/>
  <c r="AJ518" i="14"/>
  <c r="AK518" i="14"/>
  <c r="AL518" i="14"/>
  <c r="AM518" i="14"/>
  <c r="AN518" i="14"/>
  <c r="AT518" i="14"/>
  <c r="AU518" i="14"/>
  <c r="AG519" i="14"/>
  <c r="AH519" i="14"/>
  <c r="AI519" i="14"/>
  <c r="AJ519" i="14"/>
  <c r="AK519" i="14"/>
  <c r="AL519" i="14"/>
  <c r="AM519" i="14"/>
  <c r="AN519" i="14"/>
  <c r="AT519" i="14"/>
  <c r="AU519" i="14"/>
  <c r="AG520" i="14"/>
  <c r="AH520" i="14"/>
  <c r="AI520" i="14"/>
  <c r="AJ520" i="14"/>
  <c r="AK520" i="14"/>
  <c r="AL520" i="14"/>
  <c r="AM520" i="14"/>
  <c r="AN520" i="14"/>
  <c r="AT520" i="14"/>
  <c r="AU520" i="14"/>
  <c r="AG521" i="14"/>
  <c r="AH521" i="14"/>
  <c r="AI521" i="14"/>
  <c r="AJ521" i="14"/>
  <c r="AK521" i="14"/>
  <c r="AL521" i="14"/>
  <c r="AM521" i="14"/>
  <c r="AN521" i="14"/>
  <c r="AT521" i="14"/>
  <c r="AU521" i="14"/>
  <c r="AG522" i="14"/>
  <c r="AH522" i="14"/>
  <c r="AI522" i="14"/>
  <c r="AJ522" i="14"/>
  <c r="AK522" i="14"/>
  <c r="AL522" i="14"/>
  <c r="AM522" i="14"/>
  <c r="AN522" i="14"/>
  <c r="AT522" i="14"/>
  <c r="AU522" i="14"/>
  <c r="AG523" i="14"/>
  <c r="AH523" i="14"/>
  <c r="AI523" i="14"/>
  <c r="AJ523" i="14"/>
  <c r="AK523" i="14"/>
  <c r="AL523" i="14"/>
  <c r="AM523" i="14"/>
  <c r="AN523" i="14"/>
  <c r="AT523" i="14"/>
  <c r="AU523" i="14"/>
  <c r="AG524" i="14"/>
  <c r="AH524" i="14"/>
  <c r="AI524" i="14"/>
  <c r="AJ524" i="14"/>
  <c r="AK524" i="14"/>
  <c r="AL524" i="14"/>
  <c r="AM524" i="14"/>
  <c r="AN524" i="14"/>
  <c r="AT524" i="14"/>
  <c r="AU524" i="14"/>
  <c r="AG525" i="14"/>
  <c r="AH525" i="14"/>
  <c r="AI525" i="14"/>
  <c r="AJ525" i="14"/>
  <c r="AK525" i="14"/>
  <c r="AL525" i="14"/>
  <c r="AM525" i="14"/>
  <c r="AN525" i="14"/>
  <c r="AT525" i="14"/>
  <c r="AU525" i="14"/>
  <c r="AG526" i="14"/>
  <c r="AH526" i="14"/>
  <c r="AI526" i="14"/>
  <c r="AJ526" i="14"/>
  <c r="AK526" i="14"/>
  <c r="AL526" i="14"/>
  <c r="AM526" i="14"/>
  <c r="AN526" i="14"/>
  <c r="AT526" i="14"/>
  <c r="AU526" i="14"/>
  <c r="AG527" i="14"/>
  <c r="AH527" i="14"/>
  <c r="AI527" i="14"/>
  <c r="AJ527" i="14"/>
  <c r="AK527" i="14"/>
  <c r="AL527" i="14"/>
  <c r="AM527" i="14"/>
  <c r="AN527" i="14"/>
  <c r="AT527" i="14"/>
  <c r="AU527" i="14"/>
  <c r="AG528" i="14"/>
  <c r="AH528" i="14"/>
  <c r="AI528" i="14"/>
  <c r="AJ528" i="14"/>
  <c r="AK528" i="14"/>
  <c r="AL528" i="14"/>
  <c r="AM528" i="14"/>
  <c r="AN528" i="14"/>
  <c r="AT528" i="14"/>
  <c r="AU528" i="14"/>
  <c r="AG529" i="14"/>
  <c r="AH529" i="14"/>
  <c r="AI529" i="14"/>
  <c r="AJ529" i="14"/>
  <c r="AK529" i="14"/>
  <c r="AL529" i="14"/>
  <c r="AM529" i="14"/>
  <c r="AN529" i="14"/>
  <c r="AT529" i="14"/>
  <c r="AU529" i="14"/>
  <c r="AG530" i="14"/>
  <c r="AH530" i="14"/>
  <c r="AI530" i="14"/>
  <c r="AJ530" i="14"/>
  <c r="AK530" i="14"/>
  <c r="AL530" i="14"/>
  <c r="AM530" i="14"/>
  <c r="AN530" i="14"/>
  <c r="AT530" i="14"/>
  <c r="AU530" i="14"/>
  <c r="AG531" i="14"/>
  <c r="AH531" i="14"/>
  <c r="AI531" i="14"/>
  <c r="AJ531" i="14"/>
  <c r="AK531" i="14"/>
  <c r="AL531" i="14"/>
  <c r="AM531" i="14"/>
  <c r="AN531" i="14"/>
  <c r="AT531" i="14"/>
  <c r="AU531" i="14"/>
  <c r="AG532" i="14"/>
  <c r="AH532" i="14"/>
  <c r="AI532" i="14"/>
  <c r="AJ532" i="14"/>
  <c r="AK532" i="14"/>
  <c r="AL532" i="14"/>
  <c r="AM532" i="14"/>
  <c r="AN532" i="14"/>
  <c r="AT532" i="14"/>
  <c r="AU532" i="14"/>
  <c r="AG533" i="14"/>
  <c r="AH533" i="14"/>
  <c r="AI533" i="14"/>
  <c r="AJ533" i="14"/>
  <c r="AK533" i="14"/>
  <c r="AL533" i="14"/>
  <c r="AM533" i="14"/>
  <c r="AN533" i="14"/>
  <c r="AT533" i="14"/>
  <c r="AU533" i="14"/>
  <c r="AG534" i="14"/>
  <c r="AH534" i="14"/>
  <c r="AI534" i="14"/>
  <c r="AJ534" i="14"/>
  <c r="AK534" i="14"/>
  <c r="AL534" i="14"/>
  <c r="AM534" i="14"/>
  <c r="AN534" i="14"/>
  <c r="AT534" i="14"/>
  <c r="AU534" i="14"/>
  <c r="AG535" i="14"/>
  <c r="AH535" i="14"/>
  <c r="AI535" i="14"/>
  <c r="AJ535" i="14"/>
  <c r="AK535" i="14"/>
  <c r="AL535" i="14"/>
  <c r="AM535" i="14"/>
  <c r="AN535" i="14"/>
  <c r="AT535" i="14"/>
  <c r="AU535" i="14"/>
  <c r="AG536" i="14"/>
  <c r="AH536" i="14"/>
  <c r="AI536" i="14"/>
  <c r="AJ536" i="14"/>
  <c r="AK536" i="14"/>
  <c r="AL536" i="14"/>
  <c r="AM536" i="14"/>
  <c r="AN536" i="14"/>
  <c r="AT536" i="14"/>
  <c r="AU536" i="14"/>
  <c r="AG537" i="14"/>
  <c r="AH537" i="14"/>
  <c r="AI537" i="14"/>
  <c r="AJ537" i="14"/>
  <c r="AK537" i="14"/>
  <c r="AL537" i="14"/>
  <c r="AM537" i="14"/>
  <c r="AN537" i="14"/>
  <c r="AT537" i="14"/>
  <c r="AU537" i="14"/>
  <c r="AG538" i="14"/>
  <c r="AH538" i="14"/>
  <c r="AI538" i="14"/>
  <c r="AJ538" i="14"/>
  <c r="AK538" i="14"/>
  <c r="AL538" i="14"/>
  <c r="AM538" i="14"/>
  <c r="AN538" i="14"/>
  <c r="AT538" i="14"/>
  <c r="AU538" i="14"/>
  <c r="AG539" i="14"/>
  <c r="AH539" i="14"/>
  <c r="AI539" i="14"/>
  <c r="AJ539" i="14"/>
  <c r="AK539" i="14"/>
  <c r="AL539" i="14"/>
  <c r="AM539" i="14"/>
  <c r="AN539" i="14"/>
  <c r="AT539" i="14"/>
  <c r="AU539" i="14"/>
  <c r="AG540" i="14"/>
  <c r="AH540" i="14"/>
  <c r="AI540" i="14"/>
  <c r="AJ540" i="14"/>
  <c r="AK540" i="14"/>
  <c r="AL540" i="14"/>
  <c r="AM540" i="14"/>
  <c r="AN540" i="14"/>
  <c r="AT540" i="14"/>
  <c r="AU540" i="14"/>
  <c r="AG541" i="14"/>
  <c r="AH541" i="14"/>
  <c r="AI541" i="14"/>
  <c r="AJ541" i="14"/>
  <c r="AK541" i="14"/>
  <c r="AL541" i="14"/>
  <c r="AM541" i="14"/>
  <c r="AN541" i="14"/>
  <c r="AT541" i="14"/>
  <c r="AU541" i="14"/>
  <c r="AG542" i="14"/>
  <c r="AH542" i="14"/>
  <c r="AI542" i="14"/>
  <c r="AJ542" i="14"/>
  <c r="AK542" i="14"/>
  <c r="AL542" i="14"/>
  <c r="AM542" i="14"/>
  <c r="AN542" i="14"/>
  <c r="AT542" i="14"/>
  <c r="AU542" i="14"/>
  <c r="AG543" i="14"/>
  <c r="AH543" i="14"/>
  <c r="AI543" i="14"/>
  <c r="AJ543" i="14"/>
  <c r="AK543" i="14"/>
  <c r="AL543" i="14"/>
  <c r="AM543" i="14"/>
  <c r="AN543" i="14"/>
  <c r="AT543" i="14"/>
  <c r="AU543" i="14"/>
  <c r="AG544" i="14"/>
  <c r="AH544" i="14"/>
  <c r="AI544" i="14"/>
  <c r="AJ544" i="14"/>
  <c r="AK544" i="14"/>
  <c r="AL544" i="14"/>
  <c r="AM544" i="14"/>
  <c r="AN544" i="14"/>
  <c r="AT544" i="14"/>
  <c r="AU544" i="14"/>
  <c r="AG545" i="14"/>
  <c r="AH545" i="14"/>
  <c r="AI545" i="14"/>
  <c r="AJ545" i="14"/>
  <c r="AK545" i="14"/>
  <c r="AL545" i="14"/>
  <c r="AM545" i="14"/>
  <c r="AN545" i="14"/>
  <c r="AT545" i="14"/>
  <c r="AU545" i="14"/>
  <c r="AG546" i="14"/>
  <c r="AH546" i="14"/>
  <c r="AI546" i="14"/>
  <c r="AJ546" i="14"/>
  <c r="AK546" i="14"/>
  <c r="AL546" i="14"/>
  <c r="AM546" i="14"/>
  <c r="AN546" i="14"/>
  <c r="AT546" i="14"/>
  <c r="AU546" i="14"/>
  <c r="AG547" i="14"/>
  <c r="AH547" i="14"/>
  <c r="AI547" i="14"/>
  <c r="AJ547" i="14"/>
  <c r="AK547" i="14"/>
  <c r="AL547" i="14"/>
  <c r="AM547" i="14"/>
  <c r="AN547" i="14"/>
  <c r="AT547" i="14"/>
  <c r="AU547" i="14"/>
  <c r="AG548" i="14"/>
  <c r="AH548" i="14"/>
  <c r="AI548" i="14"/>
  <c r="AJ548" i="14"/>
  <c r="AK548" i="14"/>
  <c r="AL548" i="14"/>
  <c r="AM548" i="14"/>
  <c r="AN548" i="14"/>
  <c r="AT548" i="14"/>
  <c r="AU548" i="14"/>
  <c r="AG549" i="14"/>
  <c r="AH549" i="14"/>
  <c r="AI549" i="14"/>
  <c r="AJ549" i="14"/>
  <c r="AK549" i="14"/>
  <c r="AL549" i="14"/>
  <c r="AM549" i="14"/>
  <c r="AN549" i="14"/>
  <c r="AT549" i="14"/>
  <c r="AU549" i="14"/>
  <c r="AG550" i="14"/>
  <c r="AH550" i="14"/>
  <c r="AI550" i="14"/>
  <c r="AJ550" i="14"/>
  <c r="AK550" i="14"/>
  <c r="AL550" i="14"/>
  <c r="AM550" i="14"/>
  <c r="AN550" i="14"/>
  <c r="AT550" i="14"/>
  <c r="AU550" i="14"/>
  <c r="AG551" i="14"/>
  <c r="AH551" i="14"/>
  <c r="AI551" i="14"/>
  <c r="AJ551" i="14"/>
  <c r="AK551" i="14"/>
  <c r="AL551" i="14"/>
  <c r="AM551" i="14"/>
  <c r="AN551" i="14"/>
  <c r="AT551" i="14"/>
  <c r="AU551" i="14"/>
  <c r="AG552" i="14"/>
  <c r="AH552" i="14"/>
  <c r="AI552" i="14"/>
  <c r="AJ552" i="14"/>
  <c r="AK552" i="14"/>
  <c r="AL552" i="14"/>
  <c r="AM552" i="14"/>
  <c r="AN552" i="14"/>
  <c r="AT552" i="14"/>
  <c r="AU552" i="14"/>
  <c r="AG553" i="14"/>
  <c r="AH553" i="14"/>
  <c r="AI553" i="14"/>
  <c r="AJ553" i="14"/>
  <c r="AK553" i="14"/>
  <c r="AL553" i="14"/>
  <c r="AM553" i="14"/>
  <c r="AN553" i="14"/>
  <c r="AT553" i="14"/>
  <c r="AU553" i="14"/>
  <c r="AG554" i="14"/>
  <c r="AH554" i="14"/>
  <c r="AI554" i="14"/>
  <c r="AJ554" i="14"/>
  <c r="AK554" i="14"/>
  <c r="AL554" i="14"/>
  <c r="AM554" i="14"/>
  <c r="AN554" i="14"/>
  <c r="AT554" i="14"/>
  <c r="AU554" i="14"/>
  <c r="AG555" i="14"/>
  <c r="AH555" i="14"/>
  <c r="AI555" i="14"/>
  <c r="AJ555" i="14"/>
  <c r="AK555" i="14"/>
  <c r="AL555" i="14"/>
  <c r="AM555" i="14"/>
  <c r="AN555" i="14"/>
  <c r="AT555" i="14"/>
  <c r="AU555" i="14"/>
  <c r="AG556" i="14"/>
  <c r="AH556" i="14"/>
  <c r="AI556" i="14"/>
  <c r="AJ556" i="14"/>
  <c r="AK556" i="14"/>
  <c r="AL556" i="14"/>
  <c r="AM556" i="14"/>
  <c r="AN556" i="14"/>
  <c r="AT556" i="14"/>
  <c r="AU556" i="14"/>
  <c r="AG557" i="14"/>
  <c r="AH557" i="14"/>
  <c r="AI557" i="14"/>
  <c r="AJ557" i="14"/>
  <c r="AK557" i="14"/>
  <c r="AL557" i="14"/>
  <c r="AM557" i="14"/>
  <c r="AN557" i="14"/>
  <c r="AT557" i="14"/>
  <c r="AU557" i="14"/>
  <c r="AG558" i="14"/>
  <c r="AH558" i="14"/>
  <c r="AI558" i="14"/>
  <c r="AJ558" i="14"/>
  <c r="AK558" i="14"/>
  <c r="AL558" i="14"/>
  <c r="AM558" i="14"/>
  <c r="AN558" i="14"/>
  <c r="AT558" i="14"/>
  <c r="AU558" i="14"/>
  <c r="AG559" i="14"/>
  <c r="AH559" i="14"/>
  <c r="AI559" i="14"/>
  <c r="AJ559" i="14"/>
  <c r="AK559" i="14"/>
  <c r="AL559" i="14"/>
  <c r="AM559" i="14"/>
  <c r="AN559" i="14"/>
  <c r="AT559" i="14"/>
  <c r="AU559" i="14"/>
  <c r="AG560" i="14"/>
  <c r="AH560" i="14"/>
  <c r="AI560" i="14"/>
  <c r="AJ560" i="14"/>
  <c r="AK560" i="14"/>
  <c r="AL560" i="14"/>
  <c r="AM560" i="14"/>
  <c r="AN560" i="14"/>
  <c r="AT560" i="14"/>
  <c r="AU560" i="14"/>
  <c r="AG561" i="14"/>
  <c r="AH561" i="14"/>
  <c r="AI561" i="14"/>
  <c r="AJ561" i="14"/>
  <c r="AK561" i="14"/>
  <c r="AL561" i="14"/>
  <c r="AM561" i="14"/>
  <c r="AN561" i="14"/>
  <c r="AT561" i="14"/>
  <c r="AU561" i="14"/>
  <c r="AG562" i="14"/>
  <c r="AH562" i="14"/>
  <c r="AI562" i="14"/>
  <c r="AJ562" i="14"/>
  <c r="AK562" i="14"/>
  <c r="AL562" i="14"/>
  <c r="AM562" i="14"/>
  <c r="AN562" i="14"/>
  <c r="AT562" i="14"/>
  <c r="AU562" i="14"/>
  <c r="AG563" i="14"/>
  <c r="AH563" i="14"/>
  <c r="AI563" i="14"/>
  <c r="AJ563" i="14"/>
  <c r="AK563" i="14"/>
  <c r="AL563" i="14"/>
  <c r="AM563" i="14"/>
  <c r="AN563" i="14"/>
  <c r="AT563" i="14"/>
  <c r="AU563" i="14"/>
  <c r="AG564" i="14"/>
  <c r="AH564" i="14"/>
  <c r="AI564" i="14"/>
  <c r="AJ564" i="14"/>
  <c r="AK564" i="14"/>
  <c r="AL564" i="14"/>
  <c r="AM564" i="14"/>
  <c r="AN564" i="14"/>
  <c r="AT564" i="14"/>
  <c r="AU564" i="14"/>
  <c r="AG565" i="14"/>
  <c r="AH565" i="14"/>
  <c r="AI565" i="14"/>
  <c r="AJ565" i="14"/>
  <c r="AK565" i="14"/>
  <c r="AL565" i="14"/>
  <c r="AM565" i="14"/>
  <c r="AN565" i="14"/>
  <c r="AT565" i="14"/>
  <c r="AU565" i="14"/>
  <c r="AG566" i="14"/>
  <c r="AH566" i="14"/>
  <c r="AI566" i="14"/>
  <c r="AJ566" i="14"/>
  <c r="AK566" i="14"/>
  <c r="AL566" i="14"/>
  <c r="AM566" i="14"/>
  <c r="AN566" i="14"/>
  <c r="AT566" i="14"/>
  <c r="AU566" i="14"/>
  <c r="AG567" i="14"/>
  <c r="AH567" i="14"/>
  <c r="AI567" i="14"/>
  <c r="AJ567" i="14"/>
  <c r="AK567" i="14"/>
  <c r="AL567" i="14"/>
  <c r="AM567" i="14"/>
  <c r="AN567" i="14"/>
  <c r="AT567" i="14"/>
  <c r="AU567" i="14"/>
  <c r="AG568" i="14"/>
  <c r="AH568" i="14"/>
  <c r="AI568" i="14"/>
  <c r="AJ568" i="14"/>
  <c r="AK568" i="14"/>
  <c r="AL568" i="14"/>
  <c r="AM568" i="14"/>
  <c r="AN568" i="14"/>
  <c r="AT568" i="14"/>
  <c r="AU568" i="14"/>
  <c r="AG569" i="14"/>
  <c r="AH569" i="14"/>
  <c r="AI569" i="14"/>
  <c r="AJ569" i="14"/>
  <c r="AK569" i="14"/>
  <c r="AL569" i="14"/>
  <c r="AM569" i="14"/>
  <c r="AN569" i="14"/>
  <c r="AT569" i="14"/>
  <c r="AU569" i="14"/>
  <c r="AG570" i="14"/>
  <c r="AH570" i="14"/>
  <c r="AI570" i="14"/>
  <c r="AJ570" i="14"/>
  <c r="AK570" i="14"/>
  <c r="AL570" i="14"/>
  <c r="AM570" i="14"/>
  <c r="AN570" i="14"/>
  <c r="AT570" i="14"/>
  <c r="AU570" i="14"/>
  <c r="AG571" i="14"/>
  <c r="AH571" i="14"/>
  <c r="AI571" i="14"/>
  <c r="AJ571" i="14"/>
  <c r="AK571" i="14"/>
  <c r="AL571" i="14"/>
  <c r="AM571" i="14"/>
  <c r="AN571" i="14"/>
  <c r="AT571" i="14"/>
  <c r="AU571" i="14"/>
  <c r="AG572" i="14"/>
  <c r="AH572" i="14"/>
  <c r="AI572" i="14"/>
  <c r="AJ572" i="14"/>
  <c r="AK572" i="14"/>
  <c r="AL572" i="14"/>
  <c r="AM572" i="14"/>
  <c r="AN572" i="14"/>
  <c r="AT572" i="14"/>
  <c r="AU572" i="14"/>
  <c r="AG573" i="14"/>
  <c r="AH573" i="14"/>
  <c r="AI573" i="14"/>
  <c r="AJ573" i="14"/>
  <c r="AK573" i="14"/>
  <c r="AL573" i="14"/>
  <c r="AM573" i="14"/>
  <c r="AN573" i="14"/>
  <c r="AT573" i="14"/>
  <c r="AU573" i="14"/>
  <c r="AG574" i="14"/>
  <c r="AH574" i="14"/>
  <c r="AI574" i="14"/>
  <c r="AJ574" i="14"/>
  <c r="AK574" i="14"/>
  <c r="AL574" i="14"/>
  <c r="AM574" i="14"/>
  <c r="AN574" i="14"/>
  <c r="AT574" i="14"/>
  <c r="AU574" i="14"/>
  <c r="AG575" i="14"/>
  <c r="AH575" i="14"/>
  <c r="AI575" i="14"/>
  <c r="AJ575" i="14"/>
  <c r="AK575" i="14"/>
  <c r="AL575" i="14"/>
  <c r="AM575" i="14"/>
  <c r="AN575" i="14"/>
  <c r="AT575" i="14"/>
  <c r="AU575" i="14"/>
  <c r="AG576" i="14"/>
  <c r="AH576" i="14"/>
  <c r="AI576" i="14"/>
  <c r="AJ576" i="14"/>
  <c r="AK576" i="14"/>
  <c r="AL576" i="14"/>
  <c r="AM576" i="14"/>
  <c r="AN576" i="14"/>
  <c r="AT576" i="14"/>
  <c r="AU576" i="14"/>
  <c r="AG577" i="14"/>
  <c r="AH577" i="14"/>
  <c r="AI577" i="14"/>
  <c r="AJ577" i="14"/>
  <c r="AK577" i="14"/>
  <c r="AL577" i="14"/>
  <c r="AM577" i="14"/>
  <c r="AN577" i="14"/>
  <c r="AT577" i="14"/>
  <c r="AU577" i="14"/>
  <c r="AG578" i="14"/>
  <c r="AH578" i="14"/>
  <c r="AI578" i="14"/>
  <c r="AJ578" i="14"/>
  <c r="AK578" i="14"/>
  <c r="AL578" i="14"/>
  <c r="AM578" i="14"/>
  <c r="AN578" i="14"/>
  <c r="AT578" i="14"/>
  <c r="AU578" i="14"/>
  <c r="AG579" i="14"/>
  <c r="AH579" i="14"/>
  <c r="AI579" i="14"/>
  <c r="AJ579" i="14"/>
  <c r="AK579" i="14"/>
  <c r="AL579" i="14"/>
  <c r="AM579" i="14"/>
  <c r="AN579" i="14"/>
  <c r="AT579" i="14"/>
  <c r="AU579" i="14"/>
  <c r="AG580" i="14"/>
  <c r="AH580" i="14"/>
  <c r="AI580" i="14"/>
  <c r="AJ580" i="14"/>
  <c r="AK580" i="14"/>
  <c r="AL580" i="14"/>
  <c r="AM580" i="14"/>
  <c r="AN580" i="14"/>
  <c r="AT580" i="14"/>
  <c r="AU580" i="14"/>
  <c r="AG581" i="14"/>
  <c r="AH581" i="14"/>
  <c r="AI581" i="14"/>
  <c r="AJ581" i="14"/>
  <c r="AK581" i="14"/>
  <c r="AL581" i="14"/>
  <c r="AM581" i="14"/>
  <c r="AN581" i="14"/>
  <c r="AT581" i="14"/>
  <c r="AU581" i="14"/>
  <c r="AG582" i="14"/>
  <c r="AH582" i="14"/>
  <c r="AI582" i="14"/>
  <c r="AJ582" i="14"/>
  <c r="AK582" i="14"/>
  <c r="AL582" i="14"/>
  <c r="AM582" i="14"/>
  <c r="AN582" i="14"/>
  <c r="AT582" i="14"/>
  <c r="AU582" i="14"/>
  <c r="AG583" i="14"/>
  <c r="AH583" i="14"/>
  <c r="AI583" i="14"/>
  <c r="AJ583" i="14"/>
  <c r="AK583" i="14"/>
  <c r="AL583" i="14"/>
  <c r="AM583" i="14"/>
  <c r="AN583" i="14"/>
  <c r="AT583" i="14"/>
  <c r="AU583" i="14"/>
  <c r="AG584" i="14"/>
  <c r="AH584" i="14"/>
  <c r="AI584" i="14"/>
  <c r="AJ584" i="14"/>
  <c r="AK584" i="14"/>
  <c r="AL584" i="14"/>
  <c r="AM584" i="14"/>
  <c r="AN584" i="14"/>
  <c r="AT584" i="14"/>
  <c r="AU584" i="14"/>
  <c r="AG585" i="14"/>
  <c r="AH585" i="14"/>
  <c r="AI585" i="14"/>
  <c r="AJ585" i="14"/>
  <c r="AK585" i="14"/>
  <c r="AL585" i="14"/>
  <c r="AM585" i="14"/>
  <c r="AN585" i="14"/>
  <c r="AT585" i="14"/>
  <c r="AU585" i="14"/>
  <c r="AG586" i="14"/>
  <c r="AH586" i="14"/>
  <c r="AI586" i="14"/>
  <c r="AJ586" i="14"/>
  <c r="AK586" i="14"/>
  <c r="AL586" i="14"/>
  <c r="AM586" i="14"/>
  <c r="AN586" i="14"/>
  <c r="AT586" i="14"/>
  <c r="AU586" i="14"/>
  <c r="AG587" i="14"/>
  <c r="AH587" i="14"/>
  <c r="AI587" i="14"/>
  <c r="AJ587" i="14"/>
  <c r="AK587" i="14"/>
  <c r="AL587" i="14"/>
  <c r="AM587" i="14"/>
  <c r="AN587" i="14"/>
  <c r="AT587" i="14"/>
  <c r="AU587" i="14"/>
  <c r="AG588" i="14"/>
  <c r="AH588" i="14"/>
  <c r="AI588" i="14"/>
  <c r="AJ588" i="14"/>
  <c r="AK588" i="14"/>
  <c r="AL588" i="14"/>
  <c r="AM588" i="14"/>
  <c r="AN588" i="14"/>
  <c r="AT588" i="14"/>
  <c r="AU588" i="14"/>
  <c r="AG589" i="14"/>
  <c r="AH589" i="14"/>
  <c r="AI589" i="14"/>
  <c r="AJ589" i="14"/>
  <c r="AK589" i="14"/>
  <c r="AL589" i="14"/>
  <c r="AM589" i="14"/>
  <c r="AN589" i="14"/>
  <c r="AT589" i="14"/>
  <c r="AU589" i="14"/>
  <c r="AG590" i="14"/>
  <c r="AH590" i="14"/>
  <c r="AI590" i="14"/>
  <c r="AJ590" i="14"/>
  <c r="AK590" i="14"/>
  <c r="AL590" i="14"/>
  <c r="AM590" i="14"/>
  <c r="AN590" i="14"/>
  <c r="AT590" i="14"/>
  <c r="AU590" i="14"/>
  <c r="AG591" i="14"/>
  <c r="AH591" i="14"/>
  <c r="AI591" i="14"/>
  <c r="AJ591" i="14"/>
  <c r="AK591" i="14"/>
  <c r="AL591" i="14"/>
  <c r="AM591" i="14"/>
  <c r="AN591" i="14"/>
  <c r="AT591" i="14"/>
  <c r="AU591" i="14"/>
  <c r="AG592" i="14"/>
  <c r="AH592" i="14"/>
  <c r="AI592" i="14"/>
  <c r="AJ592" i="14"/>
  <c r="AK592" i="14"/>
  <c r="AL592" i="14"/>
  <c r="AM592" i="14"/>
  <c r="AN592" i="14"/>
  <c r="AT592" i="14"/>
  <c r="AU592" i="14"/>
  <c r="AG593" i="14"/>
  <c r="AH593" i="14"/>
  <c r="AI593" i="14"/>
  <c r="AJ593" i="14"/>
  <c r="AK593" i="14"/>
  <c r="AL593" i="14"/>
  <c r="AM593" i="14"/>
  <c r="AN593" i="14"/>
  <c r="AT593" i="14"/>
  <c r="AU593" i="14"/>
  <c r="AG594" i="14"/>
  <c r="AH594" i="14"/>
  <c r="AI594" i="14"/>
  <c r="AJ594" i="14"/>
  <c r="AK594" i="14"/>
  <c r="AL594" i="14"/>
  <c r="AM594" i="14"/>
  <c r="AN594" i="14"/>
  <c r="AT594" i="14"/>
  <c r="AU594" i="14"/>
  <c r="AG595" i="14"/>
  <c r="AH595" i="14"/>
  <c r="AI595" i="14"/>
  <c r="AJ595" i="14"/>
  <c r="AK595" i="14"/>
  <c r="AL595" i="14"/>
  <c r="AM595" i="14"/>
  <c r="AN595" i="14"/>
  <c r="AT595" i="14"/>
  <c r="AU595" i="14"/>
  <c r="AG596" i="14"/>
  <c r="AH596" i="14"/>
  <c r="AI596" i="14"/>
  <c r="AJ596" i="14"/>
  <c r="AK596" i="14"/>
  <c r="AL596" i="14"/>
  <c r="AM596" i="14"/>
  <c r="AN596" i="14"/>
  <c r="AT596" i="14"/>
  <c r="AU596" i="14"/>
  <c r="AG597" i="14"/>
  <c r="AH597" i="14"/>
  <c r="AI597" i="14"/>
  <c r="AJ597" i="14"/>
  <c r="AK597" i="14"/>
  <c r="AL597" i="14"/>
  <c r="AM597" i="14"/>
  <c r="AN597" i="14"/>
  <c r="AT597" i="14"/>
  <c r="AU597" i="14"/>
  <c r="AG598" i="14"/>
  <c r="AH598" i="14"/>
  <c r="AI598" i="14"/>
  <c r="AJ598" i="14"/>
  <c r="AK598" i="14"/>
  <c r="AL598" i="14"/>
  <c r="AM598" i="14"/>
  <c r="AN598" i="14"/>
  <c r="AT598" i="14"/>
  <c r="AU598" i="14"/>
  <c r="AG599" i="14"/>
  <c r="AH599" i="14"/>
  <c r="AI599" i="14"/>
  <c r="AJ599" i="14"/>
  <c r="AK599" i="14"/>
  <c r="AL599" i="14"/>
  <c r="AM599" i="14"/>
  <c r="AN599" i="14"/>
  <c r="AT599" i="14"/>
  <c r="AU599" i="14"/>
  <c r="AG600" i="14"/>
  <c r="AH600" i="14"/>
  <c r="AI600" i="14"/>
  <c r="AJ600" i="14"/>
  <c r="AK600" i="14"/>
  <c r="AL600" i="14"/>
  <c r="AM600" i="14"/>
  <c r="AN600" i="14"/>
  <c r="AT600" i="14"/>
  <c r="AU600" i="14"/>
  <c r="AG601" i="14"/>
  <c r="AH601" i="14"/>
  <c r="AI601" i="14"/>
  <c r="AJ601" i="14"/>
  <c r="AK601" i="14"/>
  <c r="AL601" i="14"/>
  <c r="AM601" i="14"/>
  <c r="AN601" i="14"/>
  <c r="AT601" i="14"/>
  <c r="AU601" i="14"/>
  <c r="AG602" i="14"/>
  <c r="AH602" i="14"/>
  <c r="AI602" i="14"/>
  <c r="AJ602" i="14"/>
  <c r="AK602" i="14"/>
  <c r="AL602" i="14"/>
  <c r="AM602" i="14"/>
  <c r="AN602" i="14"/>
  <c r="AT602" i="14"/>
  <c r="AU602" i="14"/>
  <c r="AG603" i="14"/>
  <c r="AH603" i="14"/>
  <c r="AI603" i="14"/>
  <c r="AJ603" i="14"/>
  <c r="AK603" i="14"/>
  <c r="AL603" i="14"/>
  <c r="AM603" i="14"/>
  <c r="AN603" i="14"/>
  <c r="AT603" i="14"/>
  <c r="AU603" i="14"/>
  <c r="AG604" i="14"/>
  <c r="AH604" i="14"/>
  <c r="AI604" i="14"/>
  <c r="AJ604" i="14"/>
  <c r="AK604" i="14"/>
  <c r="AL604" i="14"/>
  <c r="AM604" i="14"/>
  <c r="AN604" i="14"/>
  <c r="AT604" i="14"/>
  <c r="AU604" i="14"/>
  <c r="AG605" i="14"/>
  <c r="AH605" i="14"/>
  <c r="AI605" i="14"/>
  <c r="AJ605" i="14"/>
  <c r="AK605" i="14"/>
  <c r="AL605" i="14"/>
  <c r="AM605" i="14"/>
  <c r="AN605" i="14"/>
  <c r="AT605" i="14"/>
  <c r="AU605" i="14"/>
  <c r="AG606" i="14"/>
  <c r="AH606" i="14"/>
  <c r="AI606" i="14"/>
  <c r="AJ606" i="14"/>
  <c r="AK606" i="14"/>
  <c r="AL606" i="14"/>
  <c r="AM606" i="14"/>
  <c r="AN606" i="14"/>
  <c r="AT606" i="14"/>
  <c r="AU606" i="14"/>
  <c r="AG607" i="14"/>
  <c r="AH607" i="14"/>
  <c r="AI607" i="14"/>
  <c r="AJ607" i="14"/>
  <c r="AK607" i="14"/>
  <c r="AL607" i="14"/>
  <c r="AM607" i="14"/>
  <c r="AN607" i="14"/>
  <c r="AT607" i="14"/>
  <c r="AU607" i="14"/>
  <c r="AG608" i="14"/>
  <c r="AH608" i="14"/>
  <c r="AI608" i="14"/>
  <c r="AJ608" i="14"/>
  <c r="AK608" i="14"/>
  <c r="AL608" i="14"/>
  <c r="AM608" i="14"/>
  <c r="AN608" i="14"/>
  <c r="AT608" i="14"/>
  <c r="AU608" i="14"/>
  <c r="AG609" i="14"/>
  <c r="AH609" i="14"/>
  <c r="AI609" i="14"/>
  <c r="AJ609" i="14"/>
  <c r="AK609" i="14"/>
  <c r="AL609" i="14"/>
  <c r="AM609" i="14"/>
  <c r="AN609" i="14"/>
  <c r="AT609" i="14"/>
  <c r="AU609" i="14"/>
  <c r="AG610" i="14"/>
  <c r="AH610" i="14"/>
  <c r="AI610" i="14"/>
  <c r="AJ610" i="14"/>
  <c r="AK610" i="14"/>
  <c r="AL610" i="14"/>
  <c r="AM610" i="14"/>
  <c r="AN610" i="14"/>
  <c r="AT610" i="14"/>
  <c r="AU610" i="14"/>
  <c r="AG611" i="14"/>
  <c r="AH611" i="14"/>
  <c r="AI611" i="14"/>
  <c r="AJ611" i="14"/>
  <c r="AK611" i="14"/>
  <c r="AL611" i="14"/>
  <c r="AM611" i="14"/>
  <c r="AN611" i="14"/>
  <c r="AT611" i="14"/>
  <c r="AU611" i="14"/>
  <c r="AG612" i="14"/>
  <c r="AH612" i="14"/>
  <c r="AI612" i="14"/>
  <c r="AJ612" i="14"/>
  <c r="AK612" i="14"/>
  <c r="AL612" i="14"/>
  <c r="AM612" i="14"/>
  <c r="AN612" i="14"/>
  <c r="AT612" i="14"/>
  <c r="AU612" i="14"/>
  <c r="AG613" i="14"/>
  <c r="AH613" i="14"/>
  <c r="AI613" i="14"/>
  <c r="AJ613" i="14"/>
  <c r="AK613" i="14"/>
  <c r="AL613" i="14"/>
  <c r="AM613" i="14"/>
  <c r="AN613" i="14"/>
  <c r="AT613" i="14"/>
  <c r="AU613" i="14"/>
  <c r="AG614" i="14"/>
  <c r="AH614" i="14"/>
  <c r="AI614" i="14"/>
  <c r="AJ614" i="14"/>
  <c r="AK614" i="14"/>
  <c r="AL614" i="14"/>
  <c r="AM614" i="14"/>
  <c r="AN614" i="14"/>
  <c r="AT614" i="14"/>
  <c r="AU614" i="14"/>
  <c r="AG615" i="14"/>
  <c r="AH615" i="14"/>
  <c r="AI615" i="14"/>
  <c r="AJ615" i="14"/>
  <c r="AK615" i="14"/>
  <c r="AL615" i="14"/>
  <c r="AM615" i="14"/>
  <c r="AN615" i="14"/>
  <c r="AT615" i="14"/>
  <c r="AU615" i="14"/>
  <c r="AG616" i="14"/>
  <c r="AH616" i="14"/>
  <c r="AI616" i="14"/>
  <c r="AJ616" i="14"/>
  <c r="AK616" i="14"/>
  <c r="AL616" i="14"/>
  <c r="AM616" i="14"/>
  <c r="AN616" i="14"/>
  <c r="AT616" i="14"/>
  <c r="AU616" i="14"/>
  <c r="AG617" i="14"/>
  <c r="AH617" i="14"/>
  <c r="AI617" i="14"/>
  <c r="AJ617" i="14"/>
  <c r="AK617" i="14"/>
  <c r="AL617" i="14"/>
  <c r="AM617" i="14"/>
  <c r="AN617" i="14"/>
  <c r="AT617" i="14"/>
  <c r="AU617" i="14"/>
  <c r="AG618" i="14"/>
  <c r="AH618" i="14"/>
  <c r="AI618" i="14"/>
  <c r="AJ618" i="14"/>
  <c r="AK618" i="14"/>
  <c r="AL618" i="14"/>
  <c r="AM618" i="14"/>
  <c r="AN618" i="14"/>
  <c r="AT618" i="14"/>
  <c r="AU618" i="14"/>
  <c r="AG619" i="14"/>
  <c r="AH619" i="14"/>
  <c r="AI619" i="14"/>
  <c r="AJ619" i="14"/>
  <c r="AK619" i="14"/>
  <c r="AL619" i="14"/>
  <c r="AM619" i="14"/>
  <c r="AN619" i="14"/>
  <c r="AT619" i="14"/>
  <c r="AU619" i="14"/>
  <c r="AG620" i="14"/>
  <c r="AH620" i="14"/>
  <c r="AI620" i="14"/>
  <c r="AJ620" i="14"/>
  <c r="AK620" i="14"/>
  <c r="AL620" i="14"/>
  <c r="AM620" i="14"/>
  <c r="AN620" i="14"/>
  <c r="AT620" i="14"/>
  <c r="AU620" i="14"/>
  <c r="AG621" i="14"/>
  <c r="AH621" i="14"/>
  <c r="AI621" i="14"/>
  <c r="AJ621" i="14"/>
  <c r="AK621" i="14"/>
  <c r="AL621" i="14"/>
  <c r="AM621" i="14"/>
  <c r="AN621" i="14"/>
  <c r="AT621" i="14"/>
  <c r="AU621" i="14"/>
  <c r="AG622" i="14"/>
  <c r="AH622" i="14"/>
  <c r="AI622" i="14"/>
  <c r="AJ622" i="14"/>
  <c r="AK622" i="14"/>
  <c r="AL622" i="14"/>
  <c r="AM622" i="14"/>
  <c r="AN622" i="14"/>
  <c r="AT622" i="14"/>
  <c r="AU622" i="14"/>
  <c r="AG623" i="14"/>
  <c r="AH623" i="14"/>
  <c r="AI623" i="14"/>
  <c r="AJ623" i="14"/>
  <c r="AK623" i="14"/>
  <c r="AL623" i="14"/>
  <c r="AM623" i="14"/>
  <c r="AN623" i="14"/>
  <c r="AT623" i="14"/>
  <c r="AU623" i="14"/>
  <c r="AG624" i="14"/>
  <c r="AH624" i="14"/>
  <c r="AI624" i="14"/>
  <c r="AJ624" i="14"/>
  <c r="AK624" i="14"/>
  <c r="AL624" i="14"/>
  <c r="AM624" i="14"/>
  <c r="AN624" i="14"/>
  <c r="AT624" i="14"/>
  <c r="AU624" i="14"/>
  <c r="AG625" i="14"/>
  <c r="AH625" i="14"/>
  <c r="AI625" i="14"/>
  <c r="AJ625" i="14"/>
  <c r="AK625" i="14"/>
  <c r="AL625" i="14"/>
  <c r="AM625" i="14"/>
  <c r="AN625" i="14"/>
  <c r="AT625" i="14"/>
  <c r="AU625" i="14"/>
  <c r="AG626" i="14"/>
  <c r="AH626" i="14"/>
  <c r="AI626" i="14"/>
  <c r="AJ626" i="14"/>
  <c r="AK626" i="14"/>
  <c r="AL626" i="14"/>
  <c r="AM626" i="14"/>
  <c r="AN626" i="14"/>
  <c r="AT626" i="14"/>
  <c r="AU626" i="14"/>
  <c r="AG627" i="14"/>
  <c r="AH627" i="14"/>
  <c r="AI627" i="14"/>
  <c r="AJ627" i="14"/>
  <c r="AK627" i="14"/>
  <c r="AL627" i="14"/>
  <c r="AM627" i="14"/>
  <c r="AN627" i="14"/>
  <c r="AT627" i="14"/>
  <c r="AU627" i="14"/>
  <c r="AG628" i="14"/>
  <c r="AH628" i="14"/>
  <c r="AI628" i="14"/>
  <c r="AJ628" i="14"/>
  <c r="AK628" i="14"/>
  <c r="AL628" i="14"/>
  <c r="AM628" i="14"/>
  <c r="AN628" i="14"/>
  <c r="AT628" i="14"/>
  <c r="AU628" i="14"/>
  <c r="AG629" i="14"/>
  <c r="AH629" i="14"/>
  <c r="AI629" i="14"/>
  <c r="AJ629" i="14"/>
  <c r="AK629" i="14"/>
  <c r="AL629" i="14"/>
  <c r="AM629" i="14"/>
  <c r="AN629" i="14"/>
  <c r="AT629" i="14"/>
  <c r="AU629" i="14"/>
  <c r="AG630" i="14"/>
  <c r="AH630" i="14"/>
  <c r="AI630" i="14"/>
  <c r="AJ630" i="14"/>
  <c r="AK630" i="14"/>
  <c r="AL630" i="14"/>
  <c r="AM630" i="14"/>
  <c r="AN630" i="14"/>
  <c r="AT630" i="14"/>
  <c r="AU630" i="14"/>
  <c r="AG631" i="14"/>
  <c r="AH631" i="14"/>
  <c r="AI631" i="14"/>
  <c r="AJ631" i="14"/>
  <c r="AK631" i="14"/>
  <c r="AL631" i="14"/>
  <c r="AM631" i="14"/>
  <c r="AN631" i="14"/>
  <c r="AT631" i="14"/>
  <c r="AU631" i="14"/>
  <c r="AG632" i="14"/>
  <c r="AH632" i="14"/>
  <c r="AI632" i="14"/>
  <c r="AJ632" i="14"/>
  <c r="AK632" i="14"/>
  <c r="AL632" i="14"/>
  <c r="AM632" i="14"/>
  <c r="AN632" i="14"/>
  <c r="AT632" i="14"/>
  <c r="AU632" i="14"/>
  <c r="AG633" i="14"/>
  <c r="AH633" i="14"/>
  <c r="AI633" i="14"/>
  <c r="AJ633" i="14"/>
  <c r="AK633" i="14"/>
  <c r="AL633" i="14"/>
  <c r="AM633" i="14"/>
  <c r="AN633" i="14"/>
  <c r="AT633" i="14"/>
  <c r="AU633" i="14"/>
  <c r="AG634" i="14"/>
  <c r="AH634" i="14"/>
  <c r="AI634" i="14"/>
  <c r="AJ634" i="14"/>
  <c r="AK634" i="14"/>
  <c r="AL634" i="14"/>
  <c r="AM634" i="14"/>
  <c r="AN634" i="14"/>
  <c r="AT634" i="14"/>
  <c r="AU634" i="14"/>
  <c r="AG635" i="14"/>
  <c r="AH635" i="14"/>
  <c r="AI635" i="14"/>
  <c r="AJ635" i="14"/>
  <c r="AK635" i="14"/>
  <c r="AL635" i="14"/>
  <c r="AM635" i="14"/>
  <c r="AN635" i="14"/>
  <c r="AT635" i="14"/>
  <c r="AU635" i="14"/>
  <c r="AG636" i="14"/>
  <c r="AH636" i="14"/>
  <c r="AI636" i="14"/>
  <c r="AJ636" i="14"/>
  <c r="AK636" i="14"/>
  <c r="AL636" i="14"/>
  <c r="AM636" i="14"/>
  <c r="AN636" i="14"/>
  <c r="AT636" i="14"/>
  <c r="AU636" i="14"/>
  <c r="AG637" i="14"/>
  <c r="AH637" i="14"/>
  <c r="AI637" i="14"/>
  <c r="AJ637" i="14"/>
  <c r="AK637" i="14"/>
  <c r="AL637" i="14"/>
  <c r="AM637" i="14"/>
  <c r="AN637" i="14"/>
  <c r="AT637" i="14"/>
  <c r="AU637" i="14"/>
  <c r="AG638" i="14"/>
  <c r="AH638" i="14"/>
  <c r="AI638" i="14"/>
  <c r="AJ638" i="14"/>
  <c r="AK638" i="14"/>
  <c r="AL638" i="14"/>
  <c r="AM638" i="14"/>
  <c r="AN638" i="14"/>
  <c r="AT638" i="14"/>
  <c r="AU638" i="14"/>
  <c r="AG639" i="14"/>
  <c r="AH639" i="14"/>
  <c r="AI639" i="14"/>
  <c r="AJ639" i="14"/>
  <c r="AK639" i="14"/>
  <c r="AL639" i="14"/>
  <c r="AM639" i="14"/>
  <c r="AN639" i="14"/>
  <c r="AT639" i="14"/>
  <c r="AU639" i="14"/>
  <c r="AG640" i="14"/>
  <c r="AH640" i="14"/>
  <c r="AI640" i="14"/>
  <c r="AJ640" i="14"/>
  <c r="AK640" i="14"/>
  <c r="AL640" i="14"/>
  <c r="AM640" i="14"/>
  <c r="AN640" i="14"/>
  <c r="AT640" i="14"/>
  <c r="AU640" i="14"/>
  <c r="AG641" i="14"/>
  <c r="AH641" i="14"/>
  <c r="AI641" i="14"/>
  <c r="AJ641" i="14"/>
  <c r="AK641" i="14"/>
  <c r="AL641" i="14"/>
  <c r="AM641" i="14"/>
  <c r="AN641" i="14"/>
  <c r="AT641" i="14"/>
  <c r="AU641" i="14"/>
  <c r="AG642" i="14"/>
  <c r="AH642" i="14"/>
  <c r="AI642" i="14"/>
  <c r="AJ642" i="14"/>
  <c r="AK642" i="14"/>
  <c r="AL642" i="14"/>
  <c r="AM642" i="14"/>
  <c r="AN642" i="14"/>
  <c r="AT642" i="14"/>
  <c r="AU642" i="14"/>
  <c r="AG643" i="14"/>
  <c r="AH643" i="14"/>
  <c r="AI643" i="14"/>
  <c r="AJ643" i="14"/>
  <c r="AK643" i="14"/>
  <c r="AL643" i="14"/>
  <c r="AM643" i="14"/>
  <c r="AN643" i="14"/>
  <c r="AT643" i="14"/>
  <c r="AU643" i="14"/>
  <c r="AG644" i="14"/>
  <c r="AH644" i="14"/>
  <c r="AI644" i="14"/>
  <c r="AJ644" i="14"/>
  <c r="AK644" i="14"/>
  <c r="AL644" i="14"/>
  <c r="AM644" i="14"/>
  <c r="AN644" i="14"/>
  <c r="AT644" i="14"/>
  <c r="AU644" i="14"/>
  <c r="AG645" i="14"/>
  <c r="AH645" i="14"/>
  <c r="AI645" i="14"/>
  <c r="AJ645" i="14"/>
  <c r="AK645" i="14"/>
  <c r="AL645" i="14"/>
  <c r="AM645" i="14"/>
  <c r="AN645" i="14"/>
  <c r="AT645" i="14"/>
  <c r="AU645" i="14"/>
  <c r="AG646" i="14"/>
  <c r="AH646" i="14"/>
  <c r="AI646" i="14"/>
  <c r="AJ646" i="14"/>
  <c r="AK646" i="14"/>
  <c r="AL646" i="14"/>
  <c r="AM646" i="14"/>
  <c r="AN646" i="14"/>
  <c r="AT646" i="14"/>
  <c r="AU646" i="14"/>
  <c r="AG647" i="14"/>
  <c r="AH647" i="14"/>
  <c r="AI647" i="14"/>
  <c r="AJ647" i="14"/>
  <c r="AK647" i="14"/>
  <c r="AL647" i="14"/>
  <c r="AM647" i="14"/>
  <c r="AN647" i="14"/>
  <c r="AT647" i="14"/>
  <c r="AU647" i="14"/>
  <c r="AG648" i="14"/>
  <c r="AH648" i="14"/>
  <c r="AI648" i="14"/>
  <c r="AJ648" i="14"/>
  <c r="AK648" i="14"/>
  <c r="AL648" i="14"/>
  <c r="AM648" i="14"/>
  <c r="AN648" i="14"/>
  <c r="AT648" i="14"/>
  <c r="AU648" i="14"/>
  <c r="AG649" i="14"/>
  <c r="AH649" i="14"/>
  <c r="AI649" i="14"/>
  <c r="AJ649" i="14"/>
  <c r="AK649" i="14"/>
  <c r="AL649" i="14"/>
  <c r="AM649" i="14"/>
  <c r="AN649" i="14"/>
  <c r="AT649" i="14"/>
  <c r="AU649" i="14"/>
  <c r="AG650" i="14"/>
  <c r="AH650" i="14"/>
  <c r="AI650" i="14"/>
  <c r="AJ650" i="14"/>
  <c r="AK650" i="14"/>
  <c r="AL650" i="14"/>
  <c r="AM650" i="14"/>
  <c r="AN650" i="14"/>
  <c r="AT650" i="14"/>
  <c r="AU650" i="14"/>
  <c r="AG651" i="14"/>
  <c r="AH651" i="14"/>
  <c r="AI651" i="14"/>
  <c r="AJ651" i="14"/>
  <c r="AK651" i="14"/>
  <c r="AL651" i="14"/>
  <c r="AM651" i="14"/>
  <c r="AN651" i="14"/>
  <c r="AT651" i="14"/>
  <c r="AU651" i="14"/>
  <c r="AG652" i="14"/>
  <c r="AH652" i="14"/>
  <c r="AI652" i="14"/>
  <c r="AJ652" i="14"/>
  <c r="AK652" i="14"/>
  <c r="AL652" i="14"/>
  <c r="AM652" i="14"/>
  <c r="AN652" i="14"/>
  <c r="AT652" i="14"/>
  <c r="AU652" i="14"/>
  <c r="AG653" i="14"/>
  <c r="AH653" i="14"/>
  <c r="AI653" i="14"/>
  <c r="AJ653" i="14"/>
  <c r="AK653" i="14"/>
  <c r="AL653" i="14"/>
  <c r="AM653" i="14"/>
  <c r="AN653" i="14"/>
  <c r="AT653" i="14"/>
  <c r="AU653" i="14"/>
  <c r="AG654" i="14"/>
  <c r="AH654" i="14"/>
  <c r="AI654" i="14"/>
  <c r="AJ654" i="14"/>
  <c r="AK654" i="14"/>
  <c r="AL654" i="14"/>
  <c r="AM654" i="14"/>
  <c r="AN654" i="14"/>
  <c r="AT654" i="14"/>
  <c r="AU654" i="14"/>
  <c r="AG655" i="14"/>
  <c r="AH655" i="14"/>
  <c r="AI655" i="14"/>
  <c r="AJ655" i="14"/>
  <c r="AK655" i="14"/>
  <c r="AL655" i="14"/>
  <c r="AM655" i="14"/>
  <c r="AN655" i="14"/>
  <c r="AT655" i="14"/>
  <c r="AU655" i="14"/>
  <c r="AG656" i="14"/>
  <c r="AH656" i="14"/>
  <c r="AI656" i="14"/>
  <c r="AJ656" i="14"/>
  <c r="AK656" i="14"/>
  <c r="AL656" i="14"/>
  <c r="AM656" i="14"/>
  <c r="AN656" i="14"/>
  <c r="AT656" i="14"/>
  <c r="AU656" i="14"/>
  <c r="AG657" i="14"/>
  <c r="AH657" i="14"/>
  <c r="AI657" i="14"/>
  <c r="AJ657" i="14"/>
  <c r="AK657" i="14"/>
  <c r="AL657" i="14"/>
  <c r="AM657" i="14"/>
  <c r="AN657" i="14"/>
  <c r="AT657" i="14"/>
  <c r="AU657" i="14"/>
  <c r="AG658" i="14"/>
  <c r="AH658" i="14"/>
  <c r="AI658" i="14"/>
  <c r="AJ658" i="14"/>
  <c r="AK658" i="14"/>
  <c r="AL658" i="14"/>
  <c r="AM658" i="14"/>
  <c r="AN658" i="14"/>
  <c r="AT658" i="14"/>
  <c r="AU658" i="14"/>
  <c r="AG659" i="14"/>
  <c r="AH659" i="14"/>
  <c r="AI659" i="14"/>
  <c r="AJ659" i="14"/>
  <c r="AK659" i="14"/>
  <c r="AL659" i="14"/>
  <c r="AM659" i="14"/>
  <c r="AN659" i="14"/>
  <c r="AT659" i="14"/>
  <c r="AU659" i="14"/>
  <c r="AG660" i="14"/>
  <c r="AH660" i="14"/>
  <c r="AI660" i="14"/>
  <c r="AJ660" i="14"/>
  <c r="AK660" i="14"/>
  <c r="AL660" i="14"/>
  <c r="AM660" i="14"/>
  <c r="AN660" i="14"/>
  <c r="AT660" i="14"/>
  <c r="AU660" i="14"/>
  <c r="AG661" i="14"/>
  <c r="AH661" i="14"/>
  <c r="AI661" i="14"/>
  <c r="AJ661" i="14"/>
  <c r="AK661" i="14"/>
  <c r="AL661" i="14"/>
  <c r="AM661" i="14"/>
  <c r="AN661" i="14"/>
  <c r="AT661" i="14"/>
  <c r="AU661" i="14"/>
  <c r="AG662" i="14"/>
  <c r="AH662" i="14"/>
  <c r="AI662" i="14"/>
  <c r="AJ662" i="14"/>
  <c r="AK662" i="14"/>
  <c r="AL662" i="14"/>
  <c r="AM662" i="14"/>
  <c r="AN662" i="14"/>
  <c r="AT662" i="14"/>
  <c r="AU662" i="14"/>
  <c r="AG663" i="14"/>
  <c r="AH663" i="14"/>
  <c r="AI663" i="14"/>
  <c r="AJ663" i="14"/>
  <c r="AK663" i="14"/>
  <c r="AL663" i="14"/>
  <c r="AM663" i="14"/>
  <c r="AN663" i="14"/>
  <c r="AT663" i="14"/>
  <c r="AU663" i="14"/>
  <c r="AG664" i="14"/>
  <c r="AH664" i="14"/>
  <c r="AI664" i="14"/>
  <c r="AJ664" i="14"/>
  <c r="AK664" i="14"/>
  <c r="AL664" i="14"/>
  <c r="AM664" i="14"/>
  <c r="AN664" i="14"/>
  <c r="AT664" i="14"/>
  <c r="AU664" i="14"/>
  <c r="AG665" i="14"/>
  <c r="AH665" i="14"/>
  <c r="AI665" i="14"/>
  <c r="AJ665" i="14"/>
  <c r="AK665" i="14"/>
  <c r="AL665" i="14"/>
  <c r="AM665" i="14"/>
  <c r="AN665" i="14"/>
  <c r="AT665" i="14"/>
  <c r="AU665" i="14"/>
  <c r="AG666" i="14"/>
  <c r="AH666" i="14"/>
  <c r="AI666" i="14"/>
  <c r="AJ666" i="14"/>
  <c r="AK666" i="14"/>
  <c r="AL666" i="14"/>
  <c r="AM666" i="14"/>
  <c r="AN666" i="14"/>
  <c r="AT666" i="14"/>
  <c r="AU666" i="14"/>
  <c r="AG667" i="14"/>
  <c r="AH667" i="14"/>
  <c r="AI667" i="14"/>
  <c r="AJ667" i="14"/>
  <c r="AK667" i="14"/>
  <c r="AL667" i="14"/>
  <c r="AM667" i="14"/>
  <c r="AN667" i="14"/>
  <c r="AT667" i="14"/>
  <c r="AU667" i="14"/>
  <c r="AG668" i="14"/>
  <c r="AH668" i="14"/>
  <c r="AI668" i="14"/>
  <c r="AJ668" i="14"/>
  <c r="AK668" i="14"/>
  <c r="AL668" i="14"/>
  <c r="AM668" i="14"/>
  <c r="AN668" i="14"/>
  <c r="AT668" i="14"/>
  <c r="AU668" i="14"/>
  <c r="AG669" i="14"/>
  <c r="AH669" i="14"/>
  <c r="AI669" i="14"/>
  <c r="AJ669" i="14"/>
  <c r="AK669" i="14"/>
  <c r="AL669" i="14"/>
  <c r="AM669" i="14"/>
  <c r="AN669" i="14"/>
  <c r="AT669" i="14"/>
  <c r="AU669" i="14"/>
  <c r="AG670" i="14"/>
  <c r="AH670" i="14"/>
  <c r="AI670" i="14"/>
  <c r="AJ670" i="14"/>
  <c r="AK670" i="14"/>
  <c r="AL670" i="14"/>
  <c r="AM670" i="14"/>
  <c r="AN670" i="14"/>
  <c r="AT670" i="14"/>
  <c r="AU670" i="14"/>
  <c r="AG671" i="14"/>
  <c r="AH671" i="14"/>
  <c r="AI671" i="14"/>
  <c r="AJ671" i="14"/>
  <c r="AK671" i="14"/>
  <c r="AL671" i="14"/>
  <c r="AQ671" i="14" s="1"/>
  <c r="AM671" i="14"/>
  <c r="AN671" i="14"/>
  <c r="AT671" i="14"/>
  <c r="AU671" i="14"/>
  <c r="AG672" i="14"/>
  <c r="AH672" i="14"/>
  <c r="AI672" i="14"/>
  <c r="AJ672" i="14"/>
  <c r="AK672" i="14"/>
  <c r="AL672" i="14"/>
  <c r="AM672" i="14"/>
  <c r="AN672" i="14"/>
  <c r="AT672" i="14"/>
  <c r="AU672" i="14"/>
  <c r="AG673" i="14"/>
  <c r="AH673" i="14"/>
  <c r="AI673" i="14"/>
  <c r="AJ673" i="14"/>
  <c r="AK673" i="14"/>
  <c r="AL673" i="14"/>
  <c r="AM673" i="14"/>
  <c r="AN673" i="14"/>
  <c r="AT673" i="14"/>
  <c r="AU673" i="14"/>
  <c r="AG674" i="14"/>
  <c r="AH674" i="14"/>
  <c r="AI674" i="14"/>
  <c r="AJ674" i="14"/>
  <c r="AK674" i="14"/>
  <c r="AL674" i="14"/>
  <c r="AM674" i="14"/>
  <c r="AN674" i="14"/>
  <c r="AT674" i="14"/>
  <c r="AU674" i="14"/>
  <c r="AG675" i="14"/>
  <c r="AH675" i="14"/>
  <c r="AI675" i="14"/>
  <c r="AJ675" i="14"/>
  <c r="AK675" i="14"/>
  <c r="AL675" i="14"/>
  <c r="AM675" i="14"/>
  <c r="AN675" i="14"/>
  <c r="AT675" i="14"/>
  <c r="AU675" i="14"/>
  <c r="AG676" i="14"/>
  <c r="AH676" i="14"/>
  <c r="AI676" i="14"/>
  <c r="AJ676" i="14"/>
  <c r="AK676" i="14"/>
  <c r="AL676" i="14"/>
  <c r="AM676" i="14"/>
  <c r="AN676" i="14"/>
  <c r="AT676" i="14"/>
  <c r="AU676" i="14"/>
  <c r="AG677" i="14"/>
  <c r="AH677" i="14"/>
  <c r="AI677" i="14"/>
  <c r="AJ677" i="14"/>
  <c r="AK677" i="14"/>
  <c r="AL677" i="14"/>
  <c r="AM677" i="14"/>
  <c r="AN677" i="14"/>
  <c r="AT677" i="14"/>
  <c r="AU677" i="14"/>
  <c r="AG678" i="14"/>
  <c r="AH678" i="14"/>
  <c r="AI678" i="14"/>
  <c r="AJ678" i="14"/>
  <c r="AK678" i="14"/>
  <c r="AL678" i="14"/>
  <c r="AM678" i="14"/>
  <c r="AN678" i="14"/>
  <c r="AT678" i="14"/>
  <c r="AU678" i="14"/>
  <c r="AG679" i="14"/>
  <c r="AH679" i="14"/>
  <c r="AI679" i="14"/>
  <c r="AJ679" i="14"/>
  <c r="AK679" i="14"/>
  <c r="AL679" i="14"/>
  <c r="AM679" i="14"/>
  <c r="AN679" i="14"/>
  <c r="AT679" i="14"/>
  <c r="AU679" i="14"/>
  <c r="AG680" i="14"/>
  <c r="AH680" i="14"/>
  <c r="AI680" i="14"/>
  <c r="AJ680" i="14"/>
  <c r="AK680" i="14"/>
  <c r="AL680" i="14"/>
  <c r="AM680" i="14"/>
  <c r="AN680" i="14"/>
  <c r="AT680" i="14"/>
  <c r="AU680" i="14"/>
  <c r="AG681" i="14"/>
  <c r="AH681" i="14"/>
  <c r="AI681" i="14"/>
  <c r="AJ681" i="14"/>
  <c r="AK681" i="14"/>
  <c r="AL681" i="14"/>
  <c r="AM681" i="14"/>
  <c r="AN681" i="14"/>
  <c r="AT681" i="14"/>
  <c r="AU681" i="14"/>
  <c r="AG682" i="14"/>
  <c r="AH682" i="14"/>
  <c r="AI682" i="14"/>
  <c r="AJ682" i="14"/>
  <c r="AK682" i="14"/>
  <c r="AL682" i="14"/>
  <c r="AM682" i="14"/>
  <c r="AN682" i="14"/>
  <c r="AT682" i="14"/>
  <c r="AU682" i="14"/>
  <c r="AG683" i="14"/>
  <c r="AH683" i="14"/>
  <c r="AI683" i="14"/>
  <c r="AJ683" i="14"/>
  <c r="AK683" i="14"/>
  <c r="AL683" i="14"/>
  <c r="AM683" i="14"/>
  <c r="AN683" i="14"/>
  <c r="AT683" i="14"/>
  <c r="AU683" i="14"/>
  <c r="AG684" i="14"/>
  <c r="AH684" i="14"/>
  <c r="AI684" i="14"/>
  <c r="AJ684" i="14"/>
  <c r="AK684" i="14"/>
  <c r="AL684" i="14"/>
  <c r="AM684" i="14"/>
  <c r="AN684" i="14"/>
  <c r="AT684" i="14"/>
  <c r="AU684" i="14"/>
  <c r="AG685" i="14"/>
  <c r="AH685" i="14"/>
  <c r="AI685" i="14"/>
  <c r="AJ685" i="14"/>
  <c r="AK685" i="14"/>
  <c r="AL685" i="14"/>
  <c r="AM685" i="14"/>
  <c r="AN685" i="14"/>
  <c r="AT685" i="14"/>
  <c r="AU685" i="14"/>
  <c r="AG686" i="14"/>
  <c r="AH686" i="14"/>
  <c r="AI686" i="14"/>
  <c r="AJ686" i="14"/>
  <c r="AK686" i="14"/>
  <c r="AL686" i="14"/>
  <c r="AM686" i="14"/>
  <c r="AN686" i="14"/>
  <c r="AT686" i="14"/>
  <c r="AU686" i="14"/>
  <c r="AG687" i="14"/>
  <c r="AH687" i="14"/>
  <c r="AI687" i="14"/>
  <c r="AJ687" i="14"/>
  <c r="AK687" i="14"/>
  <c r="AL687" i="14"/>
  <c r="AM687" i="14"/>
  <c r="AN687" i="14"/>
  <c r="AT687" i="14"/>
  <c r="AU687" i="14"/>
  <c r="AG688" i="14"/>
  <c r="AH688" i="14"/>
  <c r="AI688" i="14"/>
  <c r="AJ688" i="14"/>
  <c r="AK688" i="14"/>
  <c r="AL688" i="14"/>
  <c r="AM688" i="14"/>
  <c r="AN688" i="14"/>
  <c r="AT688" i="14"/>
  <c r="AU688" i="14"/>
  <c r="AG689" i="14"/>
  <c r="AH689" i="14"/>
  <c r="AI689" i="14"/>
  <c r="AJ689" i="14"/>
  <c r="AK689" i="14"/>
  <c r="AL689" i="14"/>
  <c r="AM689" i="14"/>
  <c r="AN689" i="14"/>
  <c r="AT689" i="14"/>
  <c r="AU689" i="14"/>
  <c r="AG690" i="14"/>
  <c r="AH690" i="14"/>
  <c r="AI690" i="14"/>
  <c r="AJ690" i="14"/>
  <c r="AK690" i="14"/>
  <c r="AL690" i="14"/>
  <c r="AM690" i="14"/>
  <c r="AN690" i="14"/>
  <c r="AT690" i="14"/>
  <c r="AU690" i="14"/>
  <c r="AG691" i="14"/>
  <c r="AH691" i="14"/>
  <c r="AI691" i="14"/>
  <c r="AJ691" i="14"/>
  <c r="AK691" i="14"/>
  <c r="AL691" i="14"/>
  <c r="AM691" i="14"/>
  <c r="AN691" i="14"/>
  <c r="AT691" i="14"/>
  <c r="AU691" i="14"/>
  <c r="AG692" i="14"/>
  <c r="AH692" i="14"/>
  <c r="AI692" i="14"/>
  <c r="AJ692" i="14"/>
  <c r="AK692" i="14"/>
  <c r="AL692" i="14"/>
  <c r="AM692" i="14"/>
  <c r="AN692" i="14"/>
  <c r="AT692" i="14"/>
  <c r="AU692" i="14"/>
  <c r="AG693" i="14"/>
  <c r="AH693" i="14"/>
  <c r="AI693" i="14"/>
  <c r="AJ693" i="14"/>
  <c r="AK693" i="14"/>
  <c r="AL693" i="14"/>
  <c r="AM693" i="14"/>
  <c r="AN693" i="14"/>
  <c r="AT693" i="14"/>
  <c r="AU693" i="14"/>
  <c r="AG694" i="14"/>
  <c r="AH694" i="14"/>
  <c r="AI694" i="14"/>
  <c r="AJ694" i="14"/>
  <c r="AK694" i="14"/>
  <c r="AL694" i="14"/>
  <c r="AM694" i="14"/>
  <c r="AN694" i="14"/>
  <c r="AT694" i="14"/>
  <c r="AU694" i="14"/>
  <c r="AG695" i="14"/>
  <c r="AH695" i="14"/>
  <c r="AI695" i="14"/>
  <c r="AJ695" i="14"/>
  <c r="AK695" i="14"/>
  <c r="AL695" i="14"/>
  <c r="AM695" i="14"/>
  <c r="AN695" i="14"/>
  <c r="AT695" i="14"/>
  <c r="AU695" i="14"/>
  <c r="AG696" i="14"/>
  <c r="AH696" i="14"/>
  <c r="AI696" i="14"/>
  <c r="AJ696" i="14"/>
  <c r="AK696" i="14"/>
  <c r="AL696" i="14"/>
  <c r="AM696" i="14"/>
  <c r="AN696" i="14"/>
  <c r="AT696" i="14"/>
  <c r="AU696" i="14"/>
  <c r="AG697" i="14"/>
  <c r="AH697" i="14"/>
  <c r="AI697" i="14"/>
  <c r="AJ697" i="14"/>
  <c r="AK697" i="14"/>
  <c r="AL697" i="14"/>
  <c r="AM697" i="14"/>
  <c r="AN697" i="14"/>
  <c r="AT697" i="14"/>
  <c r="AU697" i="14"/>
  <c r="AG698" i="14"/>
  <c r="AH698" i="14"/>
  <c r="AI698" i="14"/>
  <c r="AJ698" i="14"/>
  <c r="AK698" i="14"/>
  <c r="AL698" i="14"/>
  <c r="AM698" i="14"/>
  <c r="AN698" i="14"/>
  <c r="AT698" i="14"/>
  <c r="AU698" i="14"/>
  <c r="AG699" i="14"/>
  <c r="AH699" i="14"/>
  <c r="AI699" i="14"/>
  <c r="AJ699" i="14"/>
  <c r="AK699" i="14"/>
  <c r="AL699" i="14"/>
  <c r="AM699" i="14"/>
  <c r="AN699" i="14"/>
  <c r="AT699" i="14"/>
  <c r="AU699" i="14"/>
  <c r="AG700" i="14"/>
  <c r="AH700" i="14"/>
  <c r="AI700" i="14"/>
  <c r="AJ700" i="14"/>
  <c r="AK700" i="14"/>
  <c r="AL700" i="14"/>
  <c r="AM700" i="14"/>
  <c r="AN700" i="14"/>
  <c r="AT700" i="14"/>
  <c r="AU700" i="14"/>
  <c r="AG701" i="14"/>
  <c r="AH701" i="14"/>
  <c r="AI701" i="14"/>
  <c r="AJ701" i="14"/>
  <c r="AK701" i="14"/>
  <c r="AL701" i="14"/>
  <c r="AM701" i="14"/>
  <c r="AN701" i="14"/>
  <c r="AT701" i="14"/>
  <c r="AU701" i="14"/>
  <c r="AG702" i="14"/>
  <c r="AH702" i="14"/>
  <c r="AI702" i="14"/>
  <c r="AJ702" i="14"/>
  <c r="AK702" i="14"/>
  <c r="AL702" i="14"/>
  <c r="AM702" i="14"/>
  <c r="AN702" i="14"/>
  <c r="AT702" i="14"/>
  <c r="AU702" i="14"/>
  <c r="AG703" i="14"/>
  <c r="AH703" i="14"/>
  <c r="AI703" i="14"/>
  <c r="AJ703" i="14"/>
  <c r="AK703" i="14"/>
  <c r="AL703" i="14"/>
  <c r="AM703" i="14"/>
  <c r="AN703" i="14"/>
  <c r="AT703" i="14"/>
  <c r="AU703" i="14"/>
  <c r="AG704" i="14"/>
  <c r="AH704" i="14"/>
  <c r="AI704" i="14"/>
  <c r="AJ704" i="14"/>
  <c r="AK704" i="14"/>
  <c r="AL704" i="14"/>
  <c r="AM704" i="14"/>
  <c r="AN704" i="14"/>
  <c r="AT704" i="14"/>
  <c r="AU704" i="14"/>
  <c r="AG705" i="14"/>
  <c r="AH705" i="14"/>
  <c r="AI705" i="14"/>
  <c r="AJ705" i="14"/>
  <c r="AK705" i="14"/>
  <c r="AL705" i="14"/>
  <c r="AM705" i="14"/>
  <c r="AN705" i="14"/>
  <c r="AT705" i="14"/>
  <c r="AU705" i="14"/>
  <c r="AG706" i="14"/>
  <c r="AH706" i="14"/>
  <c r="AI706" i="14"/>
  <c r="AJ706" i="14"/>
  <c r="AK706" i="14"/>
  <c r="AL706" i="14"/>
  <c r="AM706" i="14"/>
  <c r="AN706" i="14"/>
  <c r="AT706" i="14"/>
  <c r="AU706" i="14"/>
  <c r="AG707" i="14"/>
  <c r="AH707" i="14"/>
  <c r="AI707" i="14"/>
  <c r="AJ707" i="14"/>
  <c r="AK707" i="14"/>
  <c r="AL707" i="14"/>
  <c r="AM707" i="14"/>
  <c r="AN707" i="14"/>
  <c r="AT707" i="14"/>
  <c r="AU707" i="14"/>
  <c r="AG708" i="14"/>
  <c r="AH708" i="14"/>
  <c r="AI708" i="14"/>
  <c r="AJ708" i="14"/>
  <c r="AK708" i="14"/>
  <c r="AL708" i="14"/>
  <c r="AM708" i="14"/>
  <c r="AN708" i="14"/>
  <c r="AT708" i="14"/>
  <c r="AU708" i="14"/>
  <c r="AG709" i="14"/>
  <c r="AH709" i="14"/>
  <c r="AI709" i="14"/>
  <c r="AJ709" i="14"/>
  <c r="AK709" i="14"/>
  <c r="AL709" i="14"/>
  <c r="AM709" i="14"/>
  <c r="AN709" i="14"/>
  <c r="AT709" i="14"/>
  <c r="AU709" i="14"/>
  <c r="AG710" i="14"/>
  <c r="AH710" i="14"/>
  <c r="AI710" i="14"/>
  <c r="AJ710" i="14"/>
  <c r="AK710" i="14"/>
  <c r="AL710" i="14"/>
  <c r="AM710" i="14"/>
  <c r="AN710" i="14"/>
  <c r="AT710" i="14"/>
  <c r="AU710" i="14"/>
  <c r="AG711" i="14"/>
  <c r="AH711" i="14"/>
  <c r="AI711" i="14"/>
  <c r="AJ711" i="14"/>
  <c r="AK711" i="14"/>
  <c r="AL711" i="14"/>
  <c r="AM711" i="14"/>
  <c r="AN711" i="14"/>
  <c r="AT711" i="14"/>
  <c r="AU711" i="14"/>
  <c r="AG712" i="14"/>
  <c r="AH712" i="14"/>
  <c r="AI712" i="14"/>
  <c r="AJ712" i="14"/>
  <c r="AK712" i="14"/>
  <c r="AL712" i="14"/>
  <c r="AM712" i="14"/>
  <c r="AN712" i="14"/>
  <c r="AT712" i="14"/>
  <c r="AU712" i="14"/>
  <c r="AG713" i="14"/>
  <c r="AH713" i="14"/>
  <c r="AI713" i="14"/>
  <c r="AJ713" i="14"/>
  <c r="AK713" i="14"/>
  <c r="AL713" i="14"/>
  <c r="AM713" i="14"/>
  <c r="AN713" i="14"/>
  <c r="AT713" i="14"/>
  <c r="AU713" i="14"/>
  <c r="AG714" i="14"/>
  <c r="AH714" i="14"/>
  <c r="AI714" i="14"/>
  <c r="AJ714" i="14"/>
  <c r="AK714" i="14"/>
  <c r="AL714" i="14"/>
  <c r="AM714" i="14"/>
  <c r="AN714" i="14"/>
  <c r="AT714" i="14"/>
  <c r="AU714" i="14"/>
  <c r="AG715" i="14"/>
  <c r="AH715" i="14"/>
  <c r="AI715" i="14"/>
  <c r="AJ715" i="14"/>
  <c r="AK715" i="14"/>
  <c r="AL715" i="14"/>
  <c r="AM715" i="14"/>
  <c r="AN715" i="14"/>
  <c r="AT715" i="14"/>
  <c r="AU715" i="14"/>
  <c r="AG716" i="14"/>
  <c r="AH716" i="14"/>
  <c r="AI716" i="14"/>
  <c r="AJ716" i="14"/>
  <c r="AK716" i="14"/>
  <c r="AL716" i="14"/>
  <c r="AM716" i="14"/>
  <c r="AN716" i="14"/>
  <c r="AT716" i="14"/>
  <c r="AU716" i="14"/>
  <c r="AG717" i="14"/>
  <c r="AH717" i="14"/>
  <c r="AI717" i="14"/>
  <c r="AJ717" i="14"/>
  <c r="AK717" i="14"/>
  <c r="AL717" i="14"/>
  <c r="AM717" i="14"/>
  <c r="AN717" i="14"/>
  <c r="AT717" i="14"/>
  <c r="AU717" i="14"/>
  <c r="AG718" i="14"/>
  <c r="AH718" i="14"/>
  <c r="AI718" i="14"/>
  <c r="AJ718" i="14"/>
  <c r="AK718" i="14"/>
  <c r="AL718" i="14"/>
  <c r="AM718" i="14"/>
  <c r="AN718" i="14"/>
  <c r="AT718" i="14"/>
  <c r="AU718" i="14"/>
  <c r="AG719" i="14"/>
  <c r="AH719" i="14"/>
  <c r="AI719" i="14"/>
  <c r="AJ719" i="14"/>
  <c r="AK719" i="14"/>
  <c r="AL719" i="14"/>
  <c r="AM719" i="14"/>
  <c r="AN719" i="14"/>
  <c r="AT719" i="14"/>
  <c r="AU719" i="14"/>
  <c r="AG720" i="14"/>
  <c r="AH720" i="14"/>
  <c r="AI720" i="14"/>
  <c r="AJ720" i="14"/>
  <c r="AK720" i="14"/>
  <c r="AL720" i="14"/>
  <c r="AM720" i="14"/>
  <c r="AN720" i="14"/>
  <c r="AT720" i="14"/>
  <c r="AU720" i="14"/>
  <c r="AG721" i="14"/>
  <c r="AH721" i="14"/>
  <c r="AI721" i="14"/>
  <c r="AJ721" i="14"/>
  <c r="AK721" i="14"/>
  <c r="AL721" i="14"/>
  <c r="AM721" i="14"/>
  <c r="AN721" i="14"/>
  <c r="AT721" i="14"/>
  <c r="AU721" i="14"/>
  <c r="AG722" i="14"/>
  <c r="AH722" i="14"/>
  <c r="AI722" i="14"/>
  <c r="AJ722" i="14"/>
  <c r="AK722" i="14"/>
  <c r="AL722" i="14"/>
  <c r="AM722" i="14"/>
  <c r="AN722" i="14"/>
  <c r="AT722" i="14"/>
  <c r="AU722" i="14"/>
  <c r="AG723" i="14"/>
  <c r="AH723" i="14"/>
  <c r="AI723" i="14"/>
  <c r="AJ723" i="14"/>
  <c r="AK723" i="14"/>
  <c r="AL723" i="14"/>
  <c r="AM723" i="14"/>
  <c r="AN723" i="14"/>
  <c r="AT723" i="14"/>
  <c r="AU723" i="14"/>
  <c r="AG724" i="14"/>
  <c r="AH724" i="14"/>
  <c r="AI724" i="14"/>
  <c r="AJ724" i="14"/>
  <c r="AK724" i="14"/>
  <c r="AL724" i="14"/>
  <c r="AM724" i="14"/>
  <c r="AN724" i="14"/>
  <c r="AT724" i="14"/>
  <c r="AU724" i="14"/>
  <c r="AG725" i="14"/>
  <c r="AH725" i="14"/>
  <c r="AI725" i="14"/>
  <c r="AJ725" i="14"/>
  <c r="AK725" i="14"/>
  <c r="AL725" i="14"/>
  <c r="AM725" i="14"/>
  <c r="AN725" i="14"/>
  <c r="AT725" i="14"/>
  <c r="AU725" i="14"/>
  <c r="AG726" i="14"/>
  <c r="AH726" i="14"/>
  <c r="AI726" i="14"/>
  <c r="AJ726" i="14"/>
  <c r="AK726" i="14"/>
  <c r="AL726" i="14"/>
  <c r="AM726" i="14"/>
  <c r="AN726" i="14"/>
  <c r="AT726" i="14"/>
  <c r="AU726" i="14"/>
  <c r="AG727" i="14"/>
  <c r="AH727" i="14"/>
  <c r="AI727" i="14"/>
  <c r="AJ727" i="14"/>
  <c r="AK727" i="14"/>
  <c r="AL727" i="14"/>
  <c r="AM727" i="14"/>
  <c r="AN727" i="14"/>
  <c r="AT727" i="14"/>
  <c r="AU727" i="14"/>
  <c r="AG728" i="14"/>
  <c r="AH728" i="14"/>
  <c r="AI728" i="14"/>
  <c r="AJ728" i="14"/>
  <c r="AK728" i="14"/>
  <c r="AL728" i="14"/>
  <c r="AM728" i="14"/>
  <c r="AN728" i="14"/>
  <c r="AT728" i="14"/>
  <c r="AU728" i="14"/>
  <c r="AG729" i="14"/>
  <c r="AH729" i="14"/>
  <c r="AI729" i="14"/>
  <c r="AJ729" i="14"/>
  <c r="AK729" i="14"/>
  <c r="AL729" i="14"/>
  <c r="AM729" i="14"/>
  <c r="AN729" i="14"/>
  <c r="AT729" i="14"/>
  <c r="AU729" i="14"/>
  <c r="AG730" i="14"/>
  <c r="AH730" i="14"/>
  <c r="AI730" i="14"/>
  <c r="AJ730" i="14"/>
  <c r="AK730" i="14"/>
  <c r="AL730" i="14"/>
  <c r="AM730" i="14"/>
  <c r="AN730" i="14"/>
  <c r="AT730" i="14"/>
  <c r="AU730" i="14"/>
  <c r="AG731" i="14"/>
  <c r="AH731" i="14"/>
  <c r="AI731" i="14"/>
  <c r="AJ731" i="14"/>
  <c r="AK731" i="14"/>
  <c r="AL731" i="14"/>
  <c r="AM731" i="14"/>
  <c r="AN731" i="14"/>
  <c r="AT731" i="14"/>
  <c r="AU731" i="14"/>
  <c r="AG732" i="14"/>
  <c r="AH732" i="14"/>
  <c r="AI732" i="14"/>
  <c r="AJ732" i="14"/>
  <c r="AK732" i="14"/>
  <c r="AL732" i="14"/>
  <c r="AM732" i="14"/>
  <c r="AN732" i="14"/>
  <c r="AT732" i="14"/>
  <c r="AU732" i="14"/>
  <c r="AG733" i="14"/>
  <c r="AH733" i="14"/>
  <c r="AI733" i="14"/>
  <c r="AJ733" i="14"/>
  <c r="AK733" i="14"/>
  <c r="AL733" i="14"/>
  <c r="AM733" i="14"/>
  <c r="AN733" i="14"/>
  <c r="AT733" i="14"/>
  <c r="AU733" i="14"/>
  <c r="AG734" i="14"/>
  <c r="AH734" i="14"/>
  <c r="AI734" i="14"/>
  <c r="AJ734" i="14"/>
  <c r="AK734" i="14"/>
  <c r="AL734" i="14"/>
  <c r="AM734" i="14"/>
  <c r="AN734" i="14"/>
  <c r="AT734" i="14"/>
  <c r="AU734" i="14"/>
  <c r="AG735" i="14"/>
  <c r="AH735" i="14"/>
  <c r="AI735" i="14"/>
  <c r="AJ735" i="14"/>
  <c r="AK735" i="14"/>
  <c r="AL735" i="14"/>
  <c r="AM735" i="14"/>
  <c r="AN735" i="14"/>
  <c r="AT735" i="14"/>
  <c r="AU735" i="14"/>
  <c r="AG736" i="14"/>
  <c r="AH736" i="14"/>
  <c r="AI736" i="14"/>
  <c r="AJ736" i="14"/>
  <c r="AK736" i="14"/>
  <c r="AL736" i="14"/>
  <c r="AM736" i="14"/>
  <c r="AN736" i="14"/>
  <c r="AT736" i="14"/>
  <c r="AU736" i="14"/>
  <c r="AG737" i="14"/>
  <c r="AH737" i="14"/>
  <c r="AI737" i="14"/>
  <c r="AJ737" i="14"/>
  <c r="AK737" i="14"/>
  <c r="AL737" i="14"/>
  <c r="AM737" i="14"/>
  <c r="AN737" i="14"/>
  <c r="AT737" i="14"/>
  <c r="AU737" i="14"/>
  <c r="AG738" i="14"/>
  <c r="AH738" i="14"/>
  <c r="AI738" i="14"/>
  <c r="AJ738" i="14"/>
  <c r="AK738" i="14"/>
  <c r="AL738" i="14"/>
  <c r="AM738" i="14"/>
  <c r="AN738" i="14"/>
  <c r="AT738" i="14"/>
  <c r="AU738" i="14"/>
  <c r="AG739" i="14"/>
  <c r="AH739" i="14"/>
  <c r="AI739" i="14"/>
  <c r="AJ739" i="14"/>
  <c r="AK739" i="14"/>
  <c r="AL739" i="14"/>
  <c r="AM739" i="14"/>
  <c r="AN739" i="14"/>
  <c r="AT739" i="14"/>
  <c r="AU739" i="14"/>
  <c r="AG740" i="14"/>
  <c r="AH740" i="14"/>
  <c r="AI740" i="14"/>
  <c r="AJ740" i="14"/>
  <c r="AK740" i="14"/>
  <c r="AL740" i="14"/>
  <c r="AM740" i="14"/>
  <c r="AN740" i="14"/>
  <c r="AT740" i="14"/>
  <c r="AU740" i="14"/>
  <c r="AG741" i="14"/>
  <c r="AH741" i="14"/>
  <c r="AI741" i="14"/>
  <c r="AJ741" i="14"/>
  <c r="AK741" i="14"/>
  <c r="AL741" i="14"/>
  <c r="AM741" i="14"/>
  <c r="AN741" i="14"/>
  <c r="AT741" i="14"/>
  <c r="AU741" i="14"/>
  <c r="AG742" i="14"/>
  <c r="AH742" i="14"/>
  <c r="AI742" i="14"/>
  <c r="AJ742" i="14"/>
  <c r="AK742" i="14"/>
  <c r="AL742" i="14"/>
  <c r="AM742" i="14"/>
  <c r="AN742" i="14"/>
  <c r="AT742" i="14"/>
  <c r="AU742" i="14"/>
  <c r="AG743" i="14"/>
  <c r="AH743" i="14"/>
  <c r="AI743" i="14"/>
  <c r="AJ743" i="14"/>
  <c r="AK743" i="14"/>
  <c r="AL743" i="14"/>
  <c r="AM743" i="14"/>
  <c r="AN743" i="14"/>
  <c r="AT743" i="14"/>
  <c r="AU743" i="14"/>
  <c r="AG744" i="14"/>
  <c r="AH744" i="14"/>
  <c r="AI744" i="14"/>
  <c r="AJ744" i="14"/>
  <c r="AK744" i="14"/>
  <c r="AL744" i="14"/>
  <c r="AM744" i="14"/>
  <c r="AN744" i="14"/>
  <c r="AT744" i="14"/>
  <c r="AU744" i="14"/>
  <c r="AG745" i="14"/>
  <c r="AH745" i="14"/>
  <c r="AI745" i="14"/>
  <c r="AJ745" i="14"/>
  <c r="AK745" i="14"/>
  <c r="AL745" i="14"/>
  <c r="AM745" i="14"/>
  <c r="AN745" i="14"/>
  <c r="AT745" i="14"/>
  <c r="AU745" i="14"/>
  <c r="AG746" i="14"/>
  <c r="AH746" i="14"/>
  <c r="AI746" i="14"/>
  <c r="AJ746" i="14"/>
  <c r="AK746" i="14"/>
  <c r="AL746" i="14"/>
  <c r="AM746" i="14"/>
  <c r="AN746" i="14"/>
  <c r="AT746" i="14"/>
  <c r="AU746" i="14"/>
  <c r="AG747" i="14"/>
  <c r="AH747" i="14"/>
  <c r="AI747" i="14"/>
  <c r="AJ747" i="14"/>
  <c r="AK747" i="14"/>
  <c r="AL747" i="14"/>
  <c r="AM747" i="14"/>
  <c r="AN747" i="14"/>
  <c r="AT747" i="14"/>
  <c r="AU747" i="14"/>
  <c r="AG748" i="14"/>
  <c r="AH748" i="14"/>
  <c r="AI748" i="14"/>
  <c r="AJ748" i="14"/>
  <c r="AK748" i="14"/>
  <c r="AL748" i="14"/>
  <c r="AM748" i="14"/>
  <c r="AN748" i="14"/>
  <c r="AT748" i="14"/>
  <c r="AU748" i="14"/>
  <c r="AG749" i="14"/>
  <c r="AH749" i="14"/>
  <c r="AI749" i="14"/>
  <c r="AJ749" i="14"/>
  <c r="AK749" i="14"/>
  <c r="AL749" i="14"/>
  <c r="AM749" i="14"/>
  <c r="AN749" i="14"/>
  <c r="AT749" i="14"/>
  <c r="AU749" i="14"/>
  <c r="AG750" i="14"/>
  <c r="AH750" i="14"/>
  <c r="AI750" i="14"/>
  <c r="AJ750" i="14"/>
  <c r="AK750" i="14"/>
  <c r="AL750" i="14"/>
  <c r="AM750" i="14"/>
  <c r="AN750" i="14"/>
  <c r="AT750" i="14"/>
  <c r="AU750" i="14"/>
  <c r="AG751" i="14"/>
  <c r="AH751" i="14"/>
  <c r="AI751" i="14"/>
  <c r="AJ751" i="14"/>
  <c r="AK751" i="14"/>
  <c r="AL751" i="14"/>
  <c r="AM751" i="14"/>
  <c r="AN751" i="14"/>
  <c r="AT751" i="14"/>
  <c r="AU751" i="14"/>
  <c r="AG752" i="14"/>
  <c r="AH752" i="14"/>
  <c r="AI752" i="14"/>
  <c r="AJ752" i="14"/>
  <c r="AK752" i="14"/>
  <c r="AL752" i="14"/>
  <c r="AM752" i="14"/>
  <c r="AN752" i="14"/>
  <c r="AT752" i="14"/>
  <c r="AU752" i="14"/>
  <c r="AG753" i="14"/>
  <c r="AH753" i="14"/>
  <c r="AI753" i="14"/>
  <c r="AJ753" i="14"/>
  <c r="AK753" i="14"/>
  <c r="AL753" i="14"/>
  <c r="AM753" i="14"/>
  <c r="AN753" i="14"/>
  <c r="AT753" i="14"/>
  <c r="AU753" i="14"/>
  <c r="AG754" i="14"/>
  <c r="AH754" i="14"/>
  <c r="AI754" i="14"/>
  <c r="AJ754" i="14"/>
  <c r="AK754" i="14"/>
  <c r="AL754" i="14"/>
  <c r="AM754" i="14"/>
  <c r="AN754" i="14"/>
  <c r="AT754" i="14"/>
  <c r="AU754" i="14"/>
  <c r="AG755" i="14"/>
  <c r="AH755" i="14"/>
  <c r="AI755" i="14"/>
  <c r="AJ755" i="14"/>
  <c r="AK755" i="14"/>
  <c r="AL755" i="14"/>
  <c r="AM755" i="14"/>
  <c r="AN755" i="14"/>
  <c r="AT755" i="14"/>
  <c r="AU755" i="14"/>
  <c r="AG756" i="14"/>
  <c r="AH756" i="14"/>
  <c r="AI756" i="14"/>
  <c r="AJ756" i="14"/>
  <c r="AK756" i="14"/>
  <c r="AL756" i="14"/>
  <c r="AM756" i="14"/>
  <c r="AN756" i="14"/>
  <c r="AT756" i="14"/>
  <c r="AU756" i="14"/>
  <c r="AG757" i="14"/>
  <c r="AH757" i="14"/>
  <c r="AI757" i="14"/>
  <c r="AJ757" i="14"/>
  <c r="AK757" i="14"/>
  <c r="AL757" i="14"/>
  <c r="AM757" i="14"/>
  <c r="AN757" i="14"/>
  <c r="AT757" i="14"/>
  <c r="AU757" i="14"/>
  <c r="AG758" i="14"/>
  <c r="AH758" i="14"/>
  <c r="AI758" i="14"/>
  <c r="AJ758" i="14"/>
  <c r="AK758" i="14"/>
  <c r="AL758" i="14"/>
  <c r="AM758" i="14"/>
  <c r="AN758" i="14"/>
  <c r="AT758" i="14"/>
  <c r="AU758" i="14"/>
  <c r="AG759" i="14"/>
  <c r="AH759" i="14"/>
  <c r="AI759" i="14"/>
  <c r="AJ759" i="14"/>
  <c r="AK759" i="14"/>
  <c r="AL759" i="14"/>
  <c r="AM759" i="14"/>
  <c r="AN759" i="14"/>
  <c r="AT759" i="14"/>
  <c r="AU759" i="14"/>
  <c r="AG760" i="14"/>
  <c r="AH760" i="14"/>
  <c r="AI760" i="14"/>
  <c r="AJ760" i="14"/>
  <c r="AK760" i="14"/>
  <c r="AL760" i="14"/>
  <c r="AM760" i="14"/>
  <c r="AN760" i="14"/>
  <c r="AT760" i="14"/>
  <c r="AU760" i="14"/>
  <c r="AG761" i="14"/>
  <c r="AH761" i="14"/>
  <c r="AI761" i="14"/>
  <c r="AJ761" i="14"/>
  <c r="AK761" i="14"/>
  <c r="AL761" i="14"/>
  <c r="AM761" i="14"/>
  <c r="AN761" i="14"/>
  <c r="AT761" i="14"/>
  <c r="AU761" i="14"/>
  <c r="AG762" i="14"/>
  <c r="AH762" i="14"/>
  <c r="AI762" i="14"/>
  <c r="AJ762" i="14"/>
  <c r="AK762" i="14"/>
  <c r="AL762" i="14"/>
  <c r="AM762" i="14"/>
  <c r="AN762" i="14"/>
  <c r="AT762" i="14"/>
  <c r="AU762" i="14"/>
  <c r="AG763" i="14"/>
  <c r="AH763" i="14"/>
  <c r="AI763" i="14"/>
  <c r="AJ763" i="14"/>
  <c r="AK763" i="14"/>
  <c r="AL763" i="14"/>
  <c r="AM763" i="14"/>
  <c r="AN763" i="14"/>
  <c r="AT763" i="14"/>
  <c r="AU763" i="14"/>
  <c r="AG764" i="14"/>
  <c r="AH764" i="14"/>
  <c r="AI764" i="14"/>
  <c r="AJ764" i="14"/>
  <c r="AK764" i="14"/>
  <c r="AL764" i="14"/>
  <c r="AM764" i="14"/>
  <c r="AN764" i="14"/>
  <c r="AT764" i="14"/>
  <c r="AU764" i="14"/>
  <c r="AG765" i="14"/>
  <c r="AH765" i="14"/>
  <c r="AI765" i="14"/>
  <c r="AJ765" i="14"/>
  <c r="AK765" i="14"/>
  <c r="AL765" i="14"/>
  <c r="AM765" i="14"/>
  <c r="AN765" i="14"/>
  <c r="AT765" i="14"/>
  <c r="AU765" i="14"/>
  <c r="AG766" i="14"/>
  <c r="AH766" i="14"/>
  <c r="AI766" i="14"/>
  <c r="AJ766" i="14"/>
  <c r="AK766" i="14"/>
  <c r="AL766" i="14"/>
  <c r="AM766" i="14"/>
  <c r="AN766" i="14"/>
  <c r="AT766" i="14"/>
  <c r="AU766" i="14"/>
  <c r="AG767" i="14"/>
  <c r="AH767" i="14"/>
  <c r="AI767" i="14"/>
  <c r="AJ767" i="14"/>
  <c r="AK767" i="14"/>
  <c r="AL767" i="14"/>
  <c r="AM767" i="14"/>
  <c r="AN767" i="14"/>
  <c r="AT767" i="14"/>
  <c r="AU767" i="14"/>
  <c r="AG768" i="14"/>
  <c r="AH768" i="14"/>
  <c r="AI768" i="14"/>
  <c r="AJ768" i="14"/>
  <c r="AK768" i="14"/>
  <c r="AL768" i="14"/>
  <c r="AM768" i="14"/>
  <c r="AN768" i="14"/>
  <c r="AT768" i="14"/>
  <c r="AU768" i="14"/>
  <c r="AG769" i="14"/>
  <c r="AH769" i="14"/>
  <c r="AI769" i="14"/>
  <c r="AJ769" i="14"/>
  <c r="AK769" i="14"/>
  <c r="AL769" i="14"/>
  <c r="AM769" i="14"/>
  <c r="AN769" i="14"/>
  <c r="AT769" i="14"/>
  <c r="AU769" i="14"/>
  <c r="AG770" i="14"/>
  <c r="AH770" i="14"/>
  <c r="AI770" i="14"/>
  <c r="AJ770" i="14"/>
  <c r="AK770" i="14"/>
  <c r="AL770" i="14"/>
  <c r="AM770" i="14"/>
  <c r="AN770" i="14"/>
  <c r="AT770" i="14"/>
  <c r="AU770" i="14"/>
  <c r="AG771" i="14"/>
  <c r="AH771" i="14"/>
  <c r="AI771" i="14"/>
  <c r="AJ771" i="14"/>
  <c r="AK771" i="14"/>
  <c r="AL771" i="14"/>
  <c r="AM771" i="14"/>
  <c r="AN771" i="14"/>
  <c r="AT771" i="14"/>
  <c r="AU771" i="14"/>
  <c r="AG772" i="14"/>
  <c r="AH772" i="14"/>
  <c r="AI772" i="14"/>
  <c r="AJ772" i="14"/>
  <c r="AK772" i="14"/>
  <c r="AL772" i="14"/>
  <c r="AM772" i="14"/>
  <c r="AN772" i="14"/>
  <c r="AT772" i="14"/>
  <c r="AU772" i="14"/>
  <c r="AG773" i="14"/>
  <c r="AH773" i="14"/>
  <c r="AI773" i="14"/>
  <c r="AJ773" i="14"/>
  <c r="AK773" i="14"/>
  <c r="AL773" i="14"/>
  <c r="AM773" i="14"/>
  <c r="AN773" i="14"/>
  <c r="AT773" i="14"/>
  <c r="AU773" i="14"/>
  <c r="AG774" i="14"/>
  <c r="AH774" i="14"/>
  <c r="AI774" i="14"/>
  <c r="AJ774" i="14"/>
  <c r="AK774" i="14"/>
  <c r="AL774" i="14"/>
  <c r="AM774" i="14"/>
  <c r="AN774" i="14"/>
  <c r="AT774" i="14"/>
  <c r="AU774" i="14"/>
  <c r="AG775" i="14"/>
  <c r="AH775" i="14"/>
  <c r="AI775" i="14"/>
  <c r="AJ775" i="14"/>
  <c r="AK775" i="14"/>
  <c r="AL775" i="14"/>
  <c r="AM775" i="14"/>
  <c r="AN775" i="14"/>
  <c r="AT775" i="14"/>
  <c r="AU775" i="14"/>
  <c r="AG776" i="14"/>
  <c r="AH776" i="14"/>
  <c r="AI776" i="14"/>
  <c r="AJ776" i="14"/>
  <c r="AK776" i="14"/>
  <c r="AL776" i="14"/>
  <c r="AM776" i="14"/>
  <c r="AN776" i="14"/>
  <c r="AT776" i="14"/>
  <c r="AU776" i="14"/>
  <c r="AG777" i="14"/>
  <c r="AH777" i="14"/>
  <c r="AI777" i="14"/>
  <c r="AJ777" i="14"/>
  <c r="AK777" i="14"/>
  <c r="AL777" i="14"/>
  <c r="AM777" i="14"/>
  <c r="AN777" i="14"/>
  <c r="AT777" i="14"/>
  <c r="AU777" i="14"/>
  <c r="AG778" i="14"/>
  <c r="AH778" i="14"/>
  <c r="AI778" i="14"/>
  <c r="AJ778" i="14"/>
  <c r="AK778" i="14"/>
  <c r="AL778" i="14"/>
  <c r="AM778" i="14"/>
  <c r="AN778" i="14"/>
  <c r="AT778" i="14"/>
  <c r="AU778" i="14"/>
  <c r="AG779" i="14"/>
  <c r="AH779" i="14"/>
  <c r="AI779" i="14"/>
  <c r="AJ779" i="14"/>
  <c r="AK779" i="14"/>
  <c r="AL779" i="14"/>
  <c r="AM779" i="14"/>
  <c r="AN779" i="14"/>
  <c r="AT779" i="14"/>
  <c r="AU779" i="14"/>
  <c r="AG780" i="14"/>
  <c r="AH780" i="14"/>
  <c r="AI780" i="14"/>
  <c r="AJ780" i="14"/>
  <c r="AK780" i="14"/>
  <c r="AL780" i="14"/>
  <c r="AM780" i="14"/>
  <c r="AN780" i="14"/>
  <c r="AT780" i="14"/>
  <c r="AU780" i="14"/>
  <c r="AG781" i="14"/>
  <c r="AH781" i="14"/>
  <c r="AI781" i="14"/>
  <c r="AJ781" i="14"/>
  <c r="AK781" i="14"/>
  <c r="AL781" i="14"/>
  <c r="AM781" i="14"/>
  <c r="AN781" i="14"/>
  <c r="AT781" i="14"/>
  <c r="AU781" i="14"/>
  <c r="AG782" i="14"/>
  <c r="AH782" i="14"/>
  <c r="AI782" i="14"/>
  <c r="AJ782" i="14"/>
  <c r="AK782" i="14"/>
  <c r="AL782" i="14"/>
  <c r="AM782" i="14"/>
  <c r="AN782" i="14"/>
  <c r="AT782" i="14"/>
  <c r="AU782" i="14"/>
  <c r="AG783" i="14"/>
  <c r="AH783" i="14"/>
  <c r="AI783" i="14"/>
  <c r="AJ783" i="14"/>
  <c r="AK783" i="14"/>
  <c r="AL783" i="14"/>
  <c r="AM783" i="14"/>
  <c r="AN783" i="14"/>
  <c r="AT783" i="14"/>
  <c r="AU783" i="14"/>
  <c r="AG784" i="14"/>
  <c r="AH784" i="14"/>
  <c r="AI784" i="14"/>
  <c r="AJ784" i="14"/>
  <c r="AK784" i="14"/>
  <c r="AL784" i="14"/>
  <c r="AM784" i="14"/>
  <c r="AN784" i="14"/>
  <c r="AT784" i="14"/>
  <c r="AU784" i="14"/>
  <c r="AG785" i="14"/>
  <c r="AH785" i="14"/>
  <c r="AI785" i="14"/>
  <c r="AJ785" i="14"/>
  <c r="AK785" i="14"/>
  <c r="AL785" i="14"/>
  <c r="AM785" i="14"/>
  <c r="AN785" i="14"/>
  <c r="AT785" i="14"/>
  <c r="AU785" i="14"/>
  <c r="AG786" i="14"/>
  <c r="AH786" i="14"/>
  <c r="AI786" i="14"/>
  <c r="AJ786" i="14"/>
  <c r="AK786" i="14"/>
  <c r="AL786" i="14"/>
  <c r="AM786" i="14"/>
  <c r="AN786" i="14"/>
  <c r="AT786" i="14"/>
  <c r="AU786" i="14"/>
  <c r="AG787" i="14"/>
  <c r="AH787" i="14"/>
  <c r="AI787" i="14"/>
  <c r="AJ787" i="14"/>
  <c r="AK787" i="14"/>
  <c r="AL787" i="14"/>
  <c r="AM787" i="14"/>
  <c r="AN787" i="14"/>
  <c r="AT787" i="14"/>
  <c r="AU787" i="14"/>
  <c r="AG788" i="14"/>
  <c r="AH788" i="14"/>
  <c r="AI788" i="14"/>
  <c r="AJ788" i="14"/>
  <c r="AK788" i="14"/>
  <c r="AL788" i="14"/>
  <c r="AM788" i="14"/>
  <c r="AN788" i="14"/>
  <c r="AT788" i="14"/>
  <c r="AU788" i="14"/>
  <c r="AG789" i="14"/>
  <c r="AH789" i="14"/>
  <c r="AI789" i="14"/>
  <c r="AJ789" i="14"/>
  <c r="AK789" i="14"/>
  <c r="AL789" i="14"/>
  <c r="AM789" i="14"/>
  <c r="AN789" i="14"/>
  <c r="AT789" i="14"/>
  <c r="AU789" i="14"/>
  <c r="AG790" i="14"/>
  <c r="AH790" i="14"/>
  <c r="AI790" i="14"/>
  <c r="AJ790" i="14"/>
  <c r="AK790" i="14"/>
  <c r="AL790" i="14"/>
  <c r="AM790" i="14"/>
  <c r="AN790" i="14"/>
  <c r="AT790" i="14"/>
  <c r="AU790" i="14"/>
  <c r="AG791" i="14"/>
  <c r="AH791" i="14"/>
  <c r="AI791" i="14"/>
  <c r="AJ791" i="14"/>
  <c r="AK791" i="14"/>
  <c r="AL791" i="14"/>
  <c r="AM791" i="14"/>
  <c r="AN791" i="14"/>
  <c r="AT791" i="14"/>
  <c r="AU791" i="14"/>
  <c r="AG792" i="14"/>
  <c r="AH792" i="14"/>
  <c r="AI792" i="14"/>
  <c r="AJ792" i="14"/>
  <c r="AK792" i="14"/>
  <c r="AL792" i="14"/>
  <c r="AM792" i="14"/>
  <c r="AN792" i="14"/>
  <c r="AT792" i="14"/>
  <c r="AU792" i="14"/>
  <c r="AG793" i="14"/>
  <c r="AH793" i="14"/>
  <c r="AI793" i="14"/>
  <c r="AJ793" i="14"/>
  <c r="AK793" i="14"/>
  <c r="AL793" i="14"/>
  <c r="AM793" i="14"/>
  <c r="AN793" i="14"/>
  <c r="AT793" i="14"/>
  <c r="AU793" i="14"/>
  <c r="AG794" i="14"/>
  <c r="AH794" i="14"/>
  <c r="AI794" i="14"/>
  <c r="AJ794" i="14"/>
  <c r="AK794" i="14"/>
  <c r="AL794" i="14"/>
  <c r="AM794" i="14"/>
  <c r="AN794" i="14"/>
  <c r="AT794" i="14"/>
  <c r="AU794" i="14"/>
  <c r="AG795" i="14"/>
  <c r="AH795" i="14"/>
  <c r="AI795" i="14"/>
  <c r="AJ795" i="14"/>
  <c r="AK795" i="14"/>
  <c r="AL795" i="14"/>
  <c r="AM795" i="14"/>
  <c r="AN795" i="14"/>
  <c r="AT795" i="14"/>
  <c r="AU795" i="14"/>
  <c r="AG796" i="14"/>
  <c r="AH796" i="14"/>
  <c r="AI796" i="14"/>
  <c r="AJ796" i="14"/>
  <c r="AK796" i="14"/>
  <c r="AL796" i="14"/>
  <c r="AM796" i="14"/>
  <c r="AN796" i="14"/>
  <c r="AT796" i="14"/>
  <c r="AU796" i="14"/>
  <c r="AG797" i="14"/>
  <c r="AH797" i="14"/>
  <c r="AI797" i="14"/>
  <c r="AJ797" i="14"/>
  <c r="AK797" i="14"/>
  <c r="AL797" i="14"/>
  <c r="AM797" i="14"/>
  <c r="AN797" i="14"/>
  <c r="AT797" i="14"/>
  <c r="AU797" i="14"/>
  <c r="AG798" i="14"/>
  <c r="AH798" i="14"/>
  <c r="AI798" i="14"/>
  <c r="AJ798" i="14"/>
  <c r="AK798" i="14"/>
  <c r="AL798" i="14"/>
  <c r="AM798" i="14"/>
  <c r="AN798" i="14"/>
  <c r="AT798" i="14"/>
  <c r="AU798" i="14"/>
  <c r="AG799" i="14"/>
  <c r="AH799" i="14"/>
  <c r="AI799" i="14"/>
  <c r="AJ799" i="14"/>
  <c r="AK799" i="14"/>
  <c r="AL799" i="14"/>
  <c r="AM799" i="14"/>
  <c r="AN799" i="14"/>
  <c r="AT799" i="14"/>
  <c r="AU799" i="14"/>
  <c r="AG800" i="14"/>
  <c r="AH800" i="14"/>
  <c r="AI800" i="14"/>
  <c r="AJ800" i="14"/>
  <c r="AK800" i="14"/>
  <c r="AL800" i="14"/>
  <c r="AM800" i="14"/>
  <c r="AN800" i="14"/>
  <c r="AT800" i="14"/>
  <c r="AU800" i="14"/>
  <c r="AG801" i="14"/>
  <c r="AH801" i="14"/>
  <c r="AI801" i="14"/>
  <c r="AJ801" i="14"/>
  <c r="AK801" i="14"/>
  <c r="AL801" i="14"/>
  <c r="AM801" i="14"/>
  <c r="AN801" i="14"/>
  <c r="AT801" i="14"/>
  <c r="AU801" i="14"/>
  <c r="AG802" i="14"/>
  <c r="AH802" i="14"/>
  <c r="AI802" i="14"/>
  <c r="AJ802" i="14"/>
  <c r="AK802" i="14"/>
  <c r="AL802" i="14"/>
  <c r="AM802" i="14"/>
  <c r="AN802" i="14"/>
  <c r="AT802" i="14"/>
  <c r="AU802" i="14"/>
  <c r="AG803" i="14"/>
  <c r="AH803" i="14"/>
  <c r="AI803" i="14"/>
  <c r="AJ803" i="14"/>
  <c r="AK803" i="14"/>
  <c r="AL803" i="14"/>
  <c r="AM803" i="14"/>
  <c r="AN803" i="14"/>
  <c r="AT803" i="14"/>
  <c r="AU803" i="14"/>
  <c r="AG804" i="14"/>
  <c r="AH804" i="14"/>
  <c r="AI804" i="14"/>
  <c r="AJ804" i="14"/>
  <c r="AK804" i="14"/>
  <c r="AL804" i="14"/>
  <c r="AM804" i="14"/>
  <c r="AN804" i="14"/>
  <c r="AT804" i="14"/>
  <c r="AU804" i="14"/>
  <c r="AG805" i="14"/>
  <c r="AH805" i="14"/>
  <c r="AI805" i="14"/>
  <c r="AJ805" i="14"/>
  <c r="AK805" i="14"/>
  <c r="AL805" i="14"/>
  <c r="AM805" i="14"/>
  <c r="AN805" i="14"/>
  <c r="AT805" i="14"/>
  <c r="AU805" i="14"/>
  <c r="AG806" i="14"/>
  <c r="AH806" i="14"/>
  <c r="AI806" i="14"/>
  <c r="AJ806" i="14"/>
  <c r="AK806" i="14"/>
  <c r="AL806" i="14"/>
  <c r="AM806" i="14"/>
  <c r="AN806" i="14"/>
  <c r="AT806" i="14"/>
  <c r="AU806" i="14"/>
  <c r="AG807" i="14"/>
  <c r="AH807" i="14"/>
  <c r="AI807" i="14"/>
  <c r="AJ807" i="14"/>
  <c r="AK807" i="14"/>
  <c r="AL807" i="14"/>
  <c r="AM807" i="14"/>
  <c r="AN807" i="14"/>
  <c r="AT807" i="14"/>
  <c r="AU807" i="14"/>
  <c r="AG808" i="14"/>
  <c r="AH808" i="14"/>
  <c r="AI808" i="14"/>
  <c r="AJ808" i="14"/>
  <c r="AK808" i="14"/>
  <c r="AL808" i="14"/>
  <c r="AM808" i="14"/>
  <c r="AN808" i="14"/>
  <c r="AT808" i="14"/>
  <c r="AU808" i="14"/>
  <c r="AG809" i="14"/>
  <c r="AH809" i="14"/>
  <c r="AI809" i="14"/>
  <c r="AJ809" i="14"/>
  <c r="AK809" i="14"/>
  <c r="AL809" i="14"/>
  <c r="AM809" i="14"/>
  <c r="AN809" i="14"/>
  <c r="AT809" i="14"/>
  <c r="AU809" i="14"/>
  <c r="AG810" i="14"/>
  <c r="AH810" i="14"/>
  <c r="AI810" i="14"/>
  <c r="AJ810" i="14"/>
  <c r="AK810" i="14"/>
  <c r="AL810" i="14"/>
  <c r="AM810" i="14"/>
  <c r="AN810" i="14"/>
  <c r="AT810" i="14"/>
  <c r="AU810" i="14"/>
  <c r="AG811" i="14"/>
  <c r="AH811" i="14"/>
  <c r="AI811" i="14"/>
  <c r="AJ811" i="14"/>
  <c r="AK811" i="14"/>
  <c r="AL811" i="14"/>
  <c r="AM811" i="14"/>
  <c r="AN811" i="14"/>
  <c r="AT811" i="14"/>
  <c r="AU811" i="14"/>
  <c r="AG812" i="14"/>
  <c r="AH812" i="14"/>
  <c r="AI812" i="14"/>
  <c r="AJ812" i="14"/>
  <c r="AK812" i="14"/>
  <c r="AL812" i="14"/>
  <c r="AM812" i="14"/>
  <c r="AN812" i="14"/>
  <c r="AT812" i="14"/>
  <c r="AU812" i="14"/>
  <c r="AG813" i="14"/>
  <c r="AH813" i="14"/>
  <c r="AI813" i="14"/>
  <c r="AJ813" i="14"/>
  <c r="AK813" i="14"/>
  <c r="AL813" i="14"/>
  <c r="AM813" i="14"/>
  <c r="AN813" i="14"/>
  <c r="AT813" i="14"/>
  <c r="AU813" i="14"/>
  <c r="AG814" i="14"/>
  <c r="AH814" i="14"/>
  <c r="AI814" i="14"/>
  <c r="AJ814" i="14"/>
  <c r="AK814" i="14"/>
  <c r="AL814" i="14"/>
  <c r="AM814" i="14"/>
  <c r="AN814" i="14"/>
  <c r="AT814" i="14"/>
  <c r="AU814" i="14"/>
  <c r="AG815" i="14"/>
  <c r="AH815" i="14"/>
  <c r="AI815" i="14"/>
  <c r="AJ815" i="14"/>
  <c r="AK815" i="14"/>
  <c r="AL815" i="14"/>
  <c r="AM815" i="14"/>
  <c r="AN815" i="14"/>
  <c r="AT815" i="14"/>
  <c r="AU815" i="14"/>
  <c r="AG816" i="14"/>
  <c r="AH816" i="14"/>
  <c r="AI816" i="14"/>
  <c r="AJ816" i="14"/>
  <c r="AK816" i="14"/>
  <c r="AL816" i="14"/>
  <c r="AM816" i="14"/>
  <c r="AN816" i="14"/>
  <c r="AT816" i="14"/>
  <c r="AU816" i="14"/>
  <c r="AG817" i="14"/>
  <c r="AH817" i="14"/>
  <c r="AI817" i="14"/>
  <c r="AJ817" i="14"/>
  <c r="AK817" i="14"/>
  <c r="AL817" i="14"/>
  <c r="AM817" i="14"/>
  <c r="AN817" i="14"/>
  <c r="AT817" i="14"/>
  <c r="AU817" i="14"/>
  <c r="AG818" i="14"/>
  <c r="AH818" i="14"/>
  <c r="AI818" i="14"/>
  <c r="AJ818" i="14"/>
  <c r="AK818" i="14"/>
  <c r="AL818" i="14"/>
  <c r="AM818" i="14"/>
  <c r="AN818" i="14"/>
  <c r="AT818" i="14"/>
  <c r="AU818" i="14"/>
  <c r="AG819" i="14"/>
  <c r="AH819" i="14"/>
  <c r="AI819" i="14"/>
  <c r="AJ819" i="14"/>
  <c r="AK819" i="14"/>
  <c r="AL819" i="14"/>
  <c r="AM819" i="14"/>
  <c r="AN819" i="14"/>
  <c r="AT819" i="14"/>
  <c r="AU819" i="14"/>
  <c r="AG820" i="14"/>
  <c r="AH820" i="14"/>
  <c r="AI820" i="14"/>
  <c r="AJ820" i="14"/>
  <c r="AK820" i="14"/>
  <c r="AL820" i="14"/>
  <c r="AM820" i="14"/>
  <c r="AN820" i="14"/>
  <c r="AT820" i="14"/>
  <c r="AU820" i="14"/>
  <c r="AG821" i="14"/>
  <c r="AH821" i="14"/>
  <c r="AI821" i="14"/>
  <c r="AJ821" i="14"/>
  <c r="AK821" i="14"/>
  <c r="AL821" i="14"/>
  <c r="AM821" i="14"/>
  <c r="AN821" i="14"/>
  <c r="AT821" i="14"/>
  <c r="AU821" i="14"/>
  <c r="AG822" i="14"/>
  <c r="AH822" i="14"/>
  <c r="AI822" i="14"/>
  <c r="AJ822" i="14"/>
  <c r="AK822" i="14"/>
  <c r="AL822" i="14"/>
  <c r="AM822" i="14"/>
  <c r="AN822" i="14"/>
  <c r="AT822" i="14"/>
  <c r="AU822" i="14"/>
  <c r="AG823" i="14"/>
  <c r="AH823" i="14"/>
  <c r="AI823" i="14"/>
  <c r="AJ823" i="14"/>
  <c r="AK823" i="14"/>
  <c r="AL823" i="14"/>
  <c r="AM823" i="14"/>
  <c r="AN823" i="14"/>
  <c r="AT823" i="14"/>
  <c r="AU823" i="14"/>
  <c r="AG824" i="14"/>
  <c r="AH824" i="14"/>
  <c r="AI824" i="14"/>
  <c r="AJ824" i="14"/>
  <c r="AK824" i="14"/>
  <c r="AL824" i="14"/>
  <c r="AM824" i="14"/>
  <c r="AN824" i="14"/>
  <c r="AT824" i="14"/>
  <c r="AU824" i="14"/>
  <c r="AG825" i="14"/>
  <c r="AH825" i="14"/>
  <c r="AI825" i="14"/>
  <c r="AJ825" i="14"/>
  <c r="AK825" i="14"/>
  <c r="AL825" i="14"/>
  <c r="AM825" i="14"/>
  <c r="AN825" i="14"/>
  <c r="AT825" i="14"/>
  <c r="AU825" i="14"/>
  <c r="AG826" i="14"/>
  <c r="AH826" i="14"/>
  <c r="AI826" i="14"/>
  <c r="AJ826" i="14"/>
  <c r="AK826" i="14"/>
  <c r="AL826" i="14"/>
  <c r="AM826" i="14"/>
  <c r="AN826" i="14"/>
  <c r="AT826" i="14"/>
  <c r="AU826" i="14"/>
  <c r="AG827" i="14"/>
  <c r="AH827" i="14"/>
  <c r="AI827" i="14"/>
  <c r="AJ827" i="14"/>
  <c r="AK827" i="14"/>
  <c r="AL827" i="14"/>
  <c r="AM827" i="14"/>
  <c r="AN827" i="14"/>
  <c r="AT827" i="14"/>
  <c r="AU827" i="14"/>
  <c r="AG828" i="14"/>
  <c r="AH828" i="14"/>
  <c r="AI828" i="14"/>
  <c r="AJ828" i="14"/>
  <c r="AK828" i="14"/>
  <c r="AL828" i="14"/>
  <c r="AM828" i="14"/>
  <c r="AN828" i="14"/>
  <c r="AT828" i="14"/>
  <c r="AU828" i="14"/>
  <c r="AG829" i="14"/>
  <c r="AH829" i="14"/>
  <c r="AI829" i="14"/>
  <c r="AJ829" i="14"/>
  <c r="AK829" i="14"/>
  <c r="AL829" i="14"/>
  <c r="AM829" i="14"/>
  <c r="AN829" i="14"/>
  <c r="AT829" i="14"/>
  <c r="AU829" i="14"/>
  <c r="AG830" i="14"/>
  <c r="AH830" i="14"/>
  <c r="AI830" i="14"/>
  <c r="AJ830" i="14"/>
  <c r="AK830" i="14"/>
  <c r="AL830" i="14"/>
  <c r="AM830" i="14"/>
  <c r="AN830" i="14"/>
  <c r="AT830" i="14"/>
  <c r="AU830" i="14"/>
  <c r="AG831" i="14"/>
  <c r="AH831" i="14"/>
  <c r="AI831" i="14"/>
  <c r="AJ831" i="14"/>
  <c r="AK831" i="14"/>
  <c r="AL831" i="14"/>
  <c r="AM831" i="14"/>
  <c r="AN831" i="14"/>
  <c r="AT831" i="14"/>
  <c r="AU831" i="14"/>
  <c r="AG832" i="14"/>
  <c r="AH832" i="14"/>
  <c r="AI832" i="14"/>
  <c r="AJ832" i="14"/>
  <c r="AK832" i="14"/>
  <c r="AL832" i="14"/>
  <c r="AM832" i="14"/>
  <c r="AN832" i="14"/>
  <c r="AT832" i="14"/>
  <c r="AU832" i="14"/>
  <c r="AG833" i="14"/>
  <c r="AH833" i="14"/>
  <c r="AI833" i="14"/>
  <c r="AJ833" i="14"/>
  <c r="AK833" i="14"/>
  <c r="AL833" i="14"/>
  <c r="AM833" i="14"/>
  <c r="AN833" i="14"/>
  <c r="AT833" i="14"/>
  <c r="AU833" i="14"/>
  <c r="AG834" i="14"/>
  <c r="AH834" i="14"/>
  <c r="AI834" i="14"/>
  <c r="AJ834" i="14"/>
  <c r="AK834" i="14"/>
  <c r="AL834" i="14"/>
  <c r="AM834" i="14"/>
  <c r="AN834" i="14"/>
  <c r="AT834" i="14"/>
  <c r="AU834" i="14"/>
  <c r="AG835" i="14"/>
  <c r="AH835" i="14"/>
  <c r="AI835" i="14"/>
  <c r="AJ835" i="14"/>
  <c r="AK835" i="14"/>
  <c r="AL835" i="14"/>
  <c r="AM835" i="14"/>
  <c r="AN835" i="14"/>
  <c r="AT835" i="14"/>
  <c r="AU835" i="14"/>
  <c r="AG836" i="14"/>
  <c r="AH836" i="14"/>
  <c r="AI836" i="14"/>
  <c r="AJ836" i="14"/>
  <c r="AK836" i="14"/>
  <c r="AL836" i="14"/>
  <c r="AM836" i="14"/>
  <c r="AN836" i="14"/>
  <c r="AT836" i="14"/>
  <c r="AU836" i="14"/>
  <c r="AG837" i="14"/>
  <c r="AH837" i="14"/>
  <c r="AI837" i="14"/>
  <c r="AJ837" i="14"/>
  <c r="AK837" i="14"/>
  <c r="AL837" i="14"/>
  <c r="AM837" i="14"/>
  <c r="AN837" i="14"/>
  <c r="AT837" i="14"/>
  <c r="AU837" i="14"/>
  <c r="AG838" i="14"/>
  <c r="AH838" i="14"/>
  <c r="AI838" i="14"/>
  <c r="AJ838" i="14"/>
  <c r="AK838" i="14"/>
  <c r="AL838" i="14"/>
  <c r="AM838" i="14"/>
  <c r="AN838" i="14"/>
  <c r="AT838" i="14"/>
  <c r="AU838" i="14"/>
  <c r="AG839" i="14"/>
  <c r="AH839" i="14"/>
  <c r="AI839" i="14"/>
  <c r="AJ839" i="14"/>
  <c r="AK839" i="14"/>
  <c r="AL839" i="14"/>
  <c r="AM839" i="14"/>
  <c r="AN839" i="14"/>
  <c r="AT839" i="14"/>
  <c r="AU839" i="14"/>
  <c r="AG840" i="14"/>
  <c r="AH840" i="14"/>
  <c r="AI840" i="14"/>
  <c r="AJ840" i="14"/>
  <c r="AK840" i="14"/>
  <c r="AL840" i="14"/>
  <c r="AM840" i="14"/>
  <c r="AN840" i="14"/>
  <c r="AT840" i="14"/>
  <c r="AU840" i="14"/>
  <c r="AG841" i="14"/>
  <c r="AH841" i="14"/>
  <c r="AI841" i="14"/>
  <c r="AJ841" i="14"/>
  <c r="AK841" i="14"/>
  <c r="AL841" i="14"/>
  <c r="AM841" i="14"/>
  <c r="AN841" i="14"/>
  <c r="AT841" i="14"/>
  <c r="AU841" i="14"/>
  <c r="AG842" i="14"/>
  <c r="AH842" i="14"/>
  <c r="AI842" i="14"/>
  <c r="AJ842" i="14"/>
  <c r="AK842" i="14"/>
  <c r="AL842" i="14"/>
  <c r="AM842" i="14"/>
  <c r="AN842" i="14"/>
  <c r="AT842" i="14"/>
  <c r="AU842" i="14"/>
  <c r="AG843" i="14"/>
  <c r="AH843" i="14"/>
  <c r="AI843" i="14"/>
  <c r="AJ843" i="14"/>
  <c r="AK843" i="14"/>
  <c r="AL843" i="14"/>
  <c r="AM843" i="14"/>
  <c r="AN843" i="14"/>
  <c r="AT843" i="14"/>
  <c r="AU843" i="14"/>
  <c r="AG844" i="14"/>
  <c r="AH844" i="14"/>
  <c r="AI844" i="14"/>
  <c r="AJ844" i="14"/>
  <c r="AK844" i="14"/>
  <c r="AL844" i="14"/>
  <c r="AM844" i="14"/>
  <c r="AN844" i="14"/>
  <c r="AT844" i="14"/>
  <c r="AU844" i="14"/>
  <c r="AG845" i="14"/>
  <c r="AH845" i="14"/>
  <c r="AI845" i="14"/>
  <c r="AJ845" i="14"/>
  <c r="AK845" i="14"/>
  <c r="AL845" i="14"/>
  <c r="AM845" i="14"/>
  <c r="AN845" i="14"/>
  <c r="AT845" i="14"/>
  <c r="AU845" i="14"/>
  <c r="AG846" i="14"/>
  <c r="AH846" i="14"/>
  <c r="AI846" i="14"/>
  <c r="AJ846" i="14"/>
  <c r="AK846" i="14"/>
  <c r="AL846" i="14"/>
  <c r="AM846" i="14"/>
  <c r="AN846" i="14"/>
  <c r="AT846" i="14"/>
  <c r="AU846" i="14"/>
  <c r="AG847" i="14"/>
  <c r="AH847" i="14"/>
  <c r="AI847" i="14"/>
  <c r="AJ847" i="14"/>
  <c r="AK847" i="14"/>
  <c r="AL847" i="14"/>
  <c r="AM847" i="14"/>
  <c r="AN847" i="14"/>
  <c r="AT847" i="14"/>
  <c r="AU847" i="14"/>
  <c r="AG848" i="14"/>
  <c r="AH848" i="14"/>
  <c r="AI848" i="14"/>
  <c r="AJ848" i="14"/>
  <c r="AK848" i="14"/>
  <c r="AL848" i="14"/>
  <c r="AM848" i="14"/>
  <c r="AN848" i="14"/>
  <c r="AT848" i="14"/>
  <c r="AU848" i="14"/>
  <c r="AG849" i="14"/>
  <c r="AH849" i="14"/>
  <c r="AI849" i="14"/>
  <c r="AJ849" i="14"/>
  <c r="AK849" i="14"/>
  <c r="AL849" i="14"/>
  <c r="AM849" i="14"/>
  <c r="AN849" i="14"/>
  <c r="AT849" i="14"/>
  <c r="AU849" i="14"/>
  <c r="AG850" i="14"/>
  <c r="AH850" i="14"/>
  <c r="AI850" i="14"/>
  <c r="AJ850" i="14"/>
  <c r="AK850" i="14"/>
  <c r="AL850" i="14"/>
  <c r="AM850" i="14"/>
  <c r="AN850" i="14"/>
  <c r="AT850" i="14"/>
  <c r="AU850" i="14"/>
  <c r="AG851" i="14"/>
  <c r="AH851" i="14"/>
  <c r="AI851" i="14"/>
  <c r="AJ851" i="14"/>
  <c r="AK851" i="14"/>
  <c r="AL851" i="14"/>
  <c r="AM851" i="14"/>
  <c r="AN851" i="14"/>
  <c r="AT851" i="14"/>
  <c r="AU851" i="14"/>
  <c r="AG852" i="14"/>
  <c r="AH852" i="14"/>
  <c r="AI852" i="14"/>
  <c r="AJ852" i="14"/>
  <c r="AK852" i="14"/>
  <c r="AL852" i="14"/>
  <c r="AM852" i="14"/>
  <c r="AN852" i="14"/>
  <c r="AT852" i="14"/>
  <c r="AU852" i="14"/>
  <c r="AG853" i="14"/>
  <c r="AH853" i="14"/>
  <c r="AI853" i="14"/>
  <c r="AJ853" i="14"/>
  <c r="AK853" i="14"/>
  <c r="AL853" i="14"/>
  <c r="AM853" i="14"/>
  <c r="AN853" i="14"/>
  <c r="AT853" i="14"/>
  <c r="AU853" i="14"/>
  <c r="AG854" i="14"/>
  <c r="AH854" i="14"/>
  <c r="AI854" i="14"/>
  <c r="AJ854" i="14"/>
  <c r="AK854" i="14"/>
  <c r="AL854" i="14"/>
  <c r="AM854" i="14"/>
  <c r="AN854" i="14"/>
  <c r="AT854" i="14"/>
  <c r="AU854" i="14"/>
  <c r="AG855" i="14"/>
  <c r="AH855" i="14"/>
  <c r="AI855" i="14"/>
  <c r="AJ855" i="14"/>
  <c r="AK855" i="14"/>
  <c r="AL855" i="14"/>
  <c r="AM855" i="14"/>
  <c r="AN855" i="14"/>
  <c r="AT855" i="14"/>
  <c r="AU855" i="14"/>
  <c r="AG856" i="14"/>
  <c r="AH856" i="14"/>
  <c r="AI856" i="14"/>
  <c r="AJ856" i="14"/>
  <c r="AK856" i="14"/>
  <c r="AL856" i="14"/>
  <c r="AM856" i="14"/>
  <c r="AN856" i="14"/>
  <c r="AT856" i="14"/>
  <c r="AU856" i="14"/>
  <c r="AG857" i="14"/>
  <c r="AH857" i="14"/>
  <c r="AI857" i="14"/>
  <c r="AJ857" i="14"/>
  <c r="AK857" i="14"/>
  <c r="AL857" i="14"/>
  <c r="AM857" i="14"/>
  <c r="AN857" i="14"/>
  <c r="AT857" i="14"/>
  <c r="AU857" i="14"/>
  <c r="AG858" i="14"/>
  <c r="AH858" i="14"/>
  <c r="AI858" i="14"/>
  <c r="AJ858" i="14"/>
  <c r="AK858" i="14"/>
  <c r="AL858" i="14"/>
  <c r="AM858" i="14"/>
  <c r="AN858" i="14"/>
  <c r="AT858" i="14"/>
  <c r="AU858" i="14"/>
  <c r="AG859" i="14"/>
  <c r="AH859" i="14"/>
  <c r="AI859" i="14"/>
  <c r="AJ859" i="14"/>
  <c r="AK859" i="14"/>
  <c r="AL859" i="14"/>
  <c r="AM859" i="14"/>
  <c r="AN859" i="14"/>
  <c r="AT859" i="14"/>
  <c r="AU859" i="14"/>
  <c r="AG860" i="14"/>
  <c r="AH860" i="14"/>
  <c r="AI860" i="14"/>
  <c r="AJ860" i="14"/>
  <c r="AK860" i="14"/>
  <c r="AL860" i="14"/>
  <c r="AM860" i="14"/>
  <c r="AN860" i="14"/>
  <c r="AT860" i="14"/>
  <c r="AU860" i="14"/>
  <c r="AG861" i="14"/>
  <c r="AH861" i="14"/>
  <c r="AI861" i="14"/>
  <c r="AJ861" i="14"/>
  <c r="AK861" i="14"/>
  <c r="AL861" i="14"/>
  <c r="AM861" i="14"/>
  <c r="AN861" i="14"/>
  <c r="AT861" i="14"/>
  <c r="AU861" i="14"/>
  <c r="AG862" i="14"/>
  <c r="AH862" i="14"/>
  <c r="AI862" i="14"/>
  <c r="AJ862" i="14"/>
  <c r="AK862" i="14"/>
  <c r="AL862" i="14"/>
  <c r="AM862" i="14"/>
  <c r="AN862" i="14"/>
  <c r="AT862" i="14"/>
  <c r="AU862" i="14"/>
  <c r="AG863" i="14"/>
  <c r="AH863" i="14"/>
  <c r="AI863" i="14"/>
  <c r="AJ863" i="14"/>
  <c r="AK863" i="14"/>
  <c r="AL863" i="14"/>
  <c r="AM863" i="14"/>
  <c r="AN863" i="14"/>
  <c r="AT863" i="14"/>
  <c r="AU863" i="14"/>
  <c r="AG864" i="14"/>
  <c r="AH864" i="14"/>
  <c r="AI864" i="14"/>
  <c r="AJ864" i="14"/>
  <c r="AK864" i="14"/>
  <c r="AL864" i="14"/>
  <c r="AM864" i="14"/>
  <c r="AN864" i="14"/>
  <c r="AT864" i="14"/>
  <c r="AU864" i="14"/>
  <c r="AG865" i="14"/>
  <c r="AH865" i="14"/>
  <c r="AI865" i="14"/>
  <c r="AJ865" i="14"/>
  <c r="AK865" i="14"/>
  <c r="AL865" i="14"/>
  <c r="AM865" i="14"/>
  <c r="AN865" i="14"/>
  <c r="AT865" i="14"/>
  <c r="AU865" i="14"/>
  <c r="AG866" i="14"/>
  <c r="AH866" i="14"/>
  <c r="AI866" i="14"/>
  <c r="AJ866" i="14"/>
  <c r="AK866" i="14"/>
  <c r="AL866" i="14"/>
  <c r="AM866" i="14"/>
  <c r="AN866" i="14"/>
  <c r="AT866" i="14"/>
  <c r="AU866" i="14"/>
  <c r="AG867" i="14"/>
  <c r="AH867" i="14"/>
  <c r="AI867" i="14"/>
  <c r="AJ867" i="14"/>
  <c r="AK867" i="14"/>
  <c r="AL867" i="14"/>
  <c r="AM867" i="14"/>
  <c r="AN867" i="14"/>
  <c r="AT867" i="14"/>
  <c r="AU867" i="14"/>
  <c r="AG868" i="14"/>
  <c r="AH868" i="14"/>
  <c r="AI868" i="14"/>
  <c r="AJ868" i="14"/>
  <c r="AK868" i="14"/>
  <c r="AL868" i="14"/>
  <c r="AM868" i="14"/>
  <c r="AN868" i="14"/>
  <c r="AT868" i="14"/>
  <c r="AU868" i="14"/>
  <c r="AG869" i="14"/>
  <c r="AH869" i="14"/>
  <c r="AI869" i="14"/>
  <c r="AJ869" i="14"/>
  <c r="AK869" i="14"/>
  <c r="AL869" i="14"/>
  <c r="AM869" i="14"/>
  <c r="AN869" i="14"/>
  <c r="AT869" i="14"/>
  <c r="AU869" i="14"/>
  <c r="AG870" i="14"/>
  <c r="AH870" i="14"/>
  <c r="AI870" i="14"/>
  <c r="AJ870" i="14"/>
  <c r="AK870" i="14"/>
  <c r="AL870" i="14"/>
  <c r="AM870" i="14"/>
  <c r="AN870" i="14"/>
  <c r="AT870" i="14"/>
  <c r="AU870" i="14"/>
  <c r="AG871" i="14"/>
  <c r="AH871" i="14"/>
  <c r="AI871" i="14"/>
  <c r="AJ871" i="14"/>
  <c r="AK871" i="14"/>
  <c r="AL871" i="14"/>
  <c r="AM871" i="14"/>
  <c r="AN871" i="14"/>
  <c r="AT871" i="14"/>
  <c r="AU871" i="14"/>
  <c r="AG872" i="14"/>
  <c r="AH872" i="14"/>
  <c r="AI872" i="14"/>
  <c r="AJ872" i="14"/>
  <c r="AK872" i="14"/>
  <c r="AL872" i="14"/>
  <c r="AM872" i="14"/>
  <c r="AN872" i="14"/>
  <c r="AT872" i="14"/>
  <c r="AU872" i="14"/>
  <c r="AG873" i="14"/>
  <c r="AH873" i="14"/>
  <c r="AI873" i="14"/>
  <c r="AJ873" i="14"/>
  <c r="AK873" i="14"/>
  <c r="AL873" i="14"/>
  <c r="AM873" i="14"/>
  <c r="AN873" i="14"/>
  <c r="AT873" i="14"/>
  <c r="AU873" i="14"/>
  <c r="AG874" i="14"/>
  <c r="AH874" i="14"/>
  <c r="AI874" i="14"/>
  <c r="AJ874" i="14"/>
  <c r="AK874" i="14"/>
  <c r="AL874" i="14"/>
  <c r="AM874" i="14"/>
  <c r="AN874" i="14"/>
  <c r="AT874" i="14"/>
  <c r="AU874" i="14"/>
  <c r="AG875" i="14"/>
  <c r="AH875" i="14"/>
  <c r="AI875" i="14"/>
  <c r="AJ875" i="14"/>
  <c r="AK875" i="14"/>
  <c r="AL875" i="14"/>
  <c r="AM875" i="14"/>
  <c r="AN875" i="14"/>
  <c r="AT875" i="14"/>
  <c r="AU875" i="14"/>
  <c r="AG876" i="14"/>
  <c r="AH876" i="14"/>
  <c r="AI876" i="14"/>
  <c r="AJ876" i="14"/>
  <c r="AK876" i="14"/>
  <c r="AL876" i="14"/>
  <c r="AM876" i="14"/>
  <c r="AN876" i="14"/>
  <c r="AT876" i="14"/>
  <c r="AU876" i="14"/>
  <c r="AG877" i="14"/>
  <c r="AH877" i="14"/>
  <c r="AI877" i="14"/>
  <c r="AJ877" i="14"/>
  <c r="AK877" i="14"/>
  <c r="AL877" i="14"/>
  <c r="AM877" i="14"/>
  <c r="AN877" i="14"/>
  <c r="AT877" i="14"/>
  <c r="AU877" i="14"/>
  <c r="AG878" i="14"/>
  <c r="AH878" i="14"/>
  <c r="AI878" i="14"/>
  <c r="AJ878" i="14"/>
  <c r="AK878" i="14"/>
  <c r="AL878" i="14"/>
  <c r="AM878" i="14"/>
  <c r="AN878" i="14"/>
  <c r="AT878" i="14"/>
  <c r="AU878" i="14"/>
  <c r="AG879" i="14"/>
  <c r="AH879" i="14"/>
  <c r="AI879" i="14"/>
  <c r="AJ879" i="14"/>
  <c r="AK879" i="14"/>
  <c r="AL879" i="14"/>
  <c r="AM879" i="14"/>
  <c r="AN879" i="14"/>
  <c r="AT879" i="14"/>
  <c r="AU879" i="14"/>
  <c r="AG880" i="14"/>
  <c r="AH880" i="14"/>
  <c r="AI880" i="14"/>
  <c r="AJ880" i="14"/>
  <c r="AK880" i="14"/>
  <c r="AL880" i="14"/>
  <c r="AM880" i="14"/>
  <c r="AN880" i="14"/>
  <c r="AT880" i="14"/>
  <c r="AU880" i="14"/>
  <c r="AG881" i="14"/>
  <c r="AH881" i="14"/>
  <c r="AI881" i="14"/>
  <c r="AJ881" i="14"/>
  <c r="AK881" i="14"/>
  <c r="AL881" i="14"/>
  <c r="AM881" i="14"/>
  <c r="AN881" i="14"/>
  <c r="AT881" i="14"/>
  <c r="AU881" i="14"/>
  <c r="AG882" i="14"/>
  <c r="AH882" i="14"/>
  <c r="AI882" i="14"/>
  <c r="AJ882" i="14"/>
  <c r="AK882" i="14"/>
  <c r="AL882" i="14"/>
  <c r="AM882" i="14"/>
  <c r="AN882" i="14"/>
  <c r="AT882" i="14"/>
  <c r="AU882" i="14"/>
  <c r="AG883" i="14"/>
  <c r="AH883" i="14"/>
  <c r="AI883" i="14"/>
  <c r="AJ883" i="14"/>
  <c r="AK883" i="14"/>
  <c r="AL883" i="14"/>
  <c r="AM883" i="14"/>
  <c r="AN883" i="14"/>
  <c r="AT883" i="14"/>
  <c r="AU883" i="14"/>
  <c r="AG884" i="14"/>
  <c r="AH884" i="14"/>
  <c r="AI884" i="14"/>
  <c r="AJ884" i="14"/>
  <c r="AK884" i="14"/>
  <c r="AL884" i="14"/>
  <c r="AM884" i="14"/>
  <c r="AN884" i="14"/>
  <c r="AT884" i="14"/>
  <c r="AU884" i="14"/>
  <c r="AG885" i="14"/>
  <c r="AH885" i="14"/>
  <c r="AI885" i="14"/>
  <c r="AJ885" i="14"/>
  <c r="AK885" i="14"/>
  <c r="AL885" i="14"/>
  <c r="AM885" i="14"/>
  <c r="AN885" i="14"/>
  <c r="AT885" i="14"/>
  <c r="AU885" i="14"/>
  <c r="AG886" i="14"/>
  <c r="AH886" i="14"/>
  <c r="AI886" i="14"/>
  <c r="AJ886" i="14"/>
  <c r="AK886" i="14"/>
  <c r="AL886" i="14"/>
  <c r="AM886" i="14"/>
  <c r="AN886" i="14"/>
  <c r="AT886" i="14"/>
  <c r="AU886" i="14"/>
  <c r="AG887" i="14"/>
  <c r="AH887" i="14"/>
  <c r="AI887" i="14"/>
  <c r="AJ887" i="14"/>
  <c r="AK887" i="14"/>
  <c r="AL887" i="14"/>
  <c r="AM887" i="14"/>
  <c r="AN887" i="14"/>
  <c r="AT887" i="14"/>
  <c r="AU887" i="14"/>
  <c r="AG888" i="14"/>
  <c r="AH888" i="14"/>
  <c r="AI888" i="14"/>
  <c r="AJ888" i="14"/>
  <c r="AK888" i="14"/>
  <c r="AL888" i="14"/>
  <c r="AM888" i="14"/>
  <c r="AN888" i="14"/>
  <c r="AT888" i="14"/>
  <c r="AU888" i="14"/>
  <c r="AG889" i="14"/>
  <c r="AH889" i="14"/>
  <c r="AI889" i="14"/>
  <c r="AJ889" i="14"/>
  <c r="AK889" i="14"/>
  <c r="AL889" i="14"/>
  <c r="AM889" i="14"/>
  <c r="AN889" i="14"/>
  <c r="AT889" i="14"/>
  <c r="AU889" i="14"/>
  <c r="AG890" i="14"/>
  <c r="AH890" i="14"/>
  <c r="AI890" i="14"/>
  <c r="AJ890" i="14"/>
  <c r="AK890" i="14"/>
  <c r="AL890" i="14"/>
  <c r="AM890" i="14"/>
  <c r="AN890" i="14"/>
  <c r="AT890" i="14"/>
  <c r="AU890" i="14"/>
  <c r="AG891" i="14"/>
  <c r="AH891" i="14"/>
  <c r="AI891" i="14"/>
  <c r="AJ891" i="14"/>
  <c r="AK891" i="14"/>
  <c r="AL891" i="14"/>
  <c r="AM891" i="14"/>
  <c r="AN891" i="14"/>
  <c r="AT891" i="14"/>
  <c r="AU891" i="14"/>
  <c r="AG892" i="14"/>
  <c r="AH892" i="14"/>
  <c r="AI892" i="14"/>
  <c r="AJ892" i="14"/>
  <c r="AK892" i="14"/>
  <c r="AL892" i="14"/>
  <c r="AM892" i="14"/>
  <c r="AN892" i="14"/>
  <c r="AT892" i="14"/>
  <c r="AU892" i="14"/>
  <c r="AG893" i="14"/>
  <c r="AH893" i="14"/>
  <c r="AI893" i="14"/>
  <c r="AJ893" i="14"/>
  <c r="AK893" i="14"/>
  <c r="AL893" i="14"/>
  <c r="AM893" i="14"/>
  <c r="AN893" i="14"/>
  <c r="AT893" i="14"/>
  <c r="AU893" i="14"/>
  <c r="AG894" i="14"/>
  <c r="AH894" i="14"/>
  <c r="AI894" i="14"/>
  <c r="AJ894" i="14"/>
  <c r="AK894" i="14"/>
  <c r="AL894" i="14"/>
  <c r="AM894" i="14"/>
  <c r="AN894" i="14"/>
  <c r="AT894" i="14"/>
  <c r="AU894" i="14"/>
  <c r="AG895" i="14"/>
  <c r="AH895" i="14"/>
  <c r="AI895" i="14"/>
  <c r="AJ895" i="14"/>
  <c r="AK895" i="14"/>
  <c r="AL895" i="14"/>
  <c r="AM895" i="14"/>
  <c r="AN895" i="14"/>
  <c r="AT895" i="14"/>
  <c r="AU895" i="14"/>
  <c r="AG896" i="14"/>
  <c r="AH896" i="14"/>
  <c r="AI896" i="14"/>
  <c r="AJ896" i="14"/>
  <c r="AK896" i="14"/>
  <c r="AL896" i="14"/>
  <c r="AM896" i="14"/>
  <c r="AN896" i="14"/>
  <c r="AT896" i="14"/>
  <c r="AU896" i="14"/>
  <c r="AG897" i="14"/>
  <c r="AH897" i="14"/>
  <c r="AI897" i="14"/>
  <c r="AJ897" i="14"/>
  <c r="AK897" i="14"/>
  <c r="AL897" i="14"/>
  <c r="AM897" i="14"/>
  <c r="AN897" i="14"/>
  <c r="AT897" i="14"/>
  <c r="AU897" i="14"/>
  <c r="AG898" i="14"/>
  <c r="AH898" i="14"/>
  <c r="AI898" i="14"/>
  <c r="AJ898" i="14"/>
  <c r="AK898" i="14"/>
  <c r="AL898" i="14"/>
  <c r="AM898" i="14"/>
  <c r="AN898" i="14"/>
  <c r="AT898" i="14"/>
  <c r="AU898" i="14"/>
  <c r="AG899" i="14"/>
  <c r="AH899" i="14"/>
  <c r="AI899" i="14"/>
  <c r="AJ899" i="14"/>
  <c r="AK899" i="14"/>
  <c r="AL899" i="14"/>
  <c r="AM899" i="14"/>
  <c r="AN899" i="14"/>
  <c r="AT899" i="14"/>
  <c r="AU899" i="14"/>
  <c r="AG900" i="14"/>
  <c r="AH900" i="14"/>
  <c r="AI900" i="14"/>
  <c r="AJ900" i="14"/>
  <c r="AK900" i="14"/>
  <c r="AL900" i="14"/>
  <c r="AM900" i="14"/>
  <c r="AN900" i="14"/>
  <c r="AT900" i="14"/>
  <c r="AU900" i="14"/>
  <c r="AG901" i="14"/>
  <c r="AH901" i="14"/>
  <c r="AI901" i="14"/>
  <c r="AJ901" i="14"/>
  <c r="AK901" i="14"/>
  <c r="AL901" i="14"/>
  <c r="AM901" i="14"/>
  <c r="AN901" i="14"/>
  <c r="AT901" i="14"/>
  <c r="AU901" i="14"/>
  <c r="AG902" i="14"/>
  <c r="AH902" i="14"/>
  <c r="AI902" i="14"/>
  <c r="AJ902" i="14"/>
  <c r="AK902" i="14"/>
  <c r="AL902" i="14"/>
  <c r="AM902" i="14"/>
  <c r="AN902" i="14"/>
  <c r="AT902" i="14"/>
  <c r="AU902" i="14"/>
  <c r="AG903" i="14"/>
  <c r="AH903" i="14"/>
  <c r="AI903" i="14"/>
  <c r="AJ903" i="14"/>
  <c r="AK903" i="14"/>
  <c r="AL903" i="14"/>
  <c r="AM903" i="14"/>
  <c r="AN903" i="14"/>
  <c r="AT903" i="14"/>
  <c r="AU903" i="14"/>
  <c r="AG904" i="14"/>
  <c r="AH904" i="14"/>
  <c r="AI904" i="14"/>
  <c r="AJ904" i="14"/>
  <c r="AK904" i="14"/>
  <c r="AL904" i="14"/>
  <c r="AM904" i="14"/>
  <c r="AN904" i="14"/>
  <c r="AT904" i="14"/>
  <c r="AU904" i="14"/>
  <c r="AG905" i="14"/>
  <c r="AH905" i="14"/>
  <c r="AI905" i="14"/>
  <c r="AJ905" i="14"/>
  <c r="AK905" i="14"/>
  <c r="AL905" i="14"/>
  <c r="AM905" i="14"/>
  <c r="AN905" i="14"/>
  <c r="AT905" i="14"/>
  <c r="AU905" i="14"/>
  <c r="AG906" i="14"/>
  <c r="AH906" i="14"/>
  <c r="AI906" i="14"/>
  <c r="AJ906" i="14"/>
  <c r="AK906" i="14"/>
  <c r="AL906" i="14"/>
  <c r="AM906" i="14"/>
  <c r="AN906" i="14"/>
  <c r="AT906" i="14"/>
  <c r="AU906" i="14"/>
  <c r="AG907" i="14"/>
  <c r="AH907" i="14"/>
  <c r="AI907" i="14"/>
  <c r="AJ907" i="14"/>
  <c r="AK907" i="14"/>
  <c r="AL907" i="14"/>
  <c r="AM907" i="14"/>
  <c r="AN907" i="14"/>
  <c r="AT907" i="14"/>
  <c r="AU907" i="14"/>
  <c r="AG908" i="14"/>
  <c r="AH908" i="14"/>
  <c r="AI908" i="14"/>
  <c r="AJ908" i="14"/>
  <c r="AK908" i="14"/>
  <c r="AL908" i="14"/>
  <c r="AM908" i="14"/>
  <c r="AN908" i="14"/>
  <c r="AT908" i="14"/>
  <c r="AU908" i="14"/>
  <c r="AG909" i="14"/>
  <c r="AH909" i="14"/>
  <c r="AI909" i="14"/>
  <c r="AJ909" i="14"/>
  <c r="AK909" i="14"/>
  <c r="AL909" i="14"/>
  <c r="AM909" i="14"/>
  <c r="AN909" i="14"/>
  <c r="AT909" i="14"/>
  <c r="AU909" i="14"/>
  <c r="AG910" i="14"/>
  <c r="AH910" i="14"/>
  <c r="AI910" i="14"/>
  <c r="AJ910" i="14"/>
  <c r="AK910" i="14"/>
  <c r="AL910" i="14"/>
  <c r="AM910" i="14"/>
  <c r="AN910" i="14"/>
  <c r="AT910" i="14"/>
  <c r="AU910" i="14"/>
  <c r="AG911" i="14"/>
  <c r="AH911" i="14"/>
  <c r="AI911" i="14"/>
  <c r="AJ911" i="14"/>
  <c r="AK911" i="14"/>
  <c r="AL911" i="14"/>
  <c r="AM911" i="14"/>
  <c r="AN911" i="14"/>
  <c r="AT911" i="14"/>
  <c r="AU911" i="14"/>
  <c r="AG912" i="14"/>
  <c r="AH912" i="14"/>
  <c r="AI912" i="14"/>
  <c r="AJ912" i="14"/>
  <c r="AK912" i="14"/>
  <c r="AL912" i="14"/>
  <c r="AM912" i="14"/>
  <c r="AN912" i="14"/>
  <c r="AT912" i="14"/>
  <c r="AU912" i="14"/>
  <c r="AG913" i="14"/>
  <c r="AH913" i="14"/>
  <c r="AI913" i="14"/>
  <c r="AJ913" i="14"/>
  <c r="AK913" i="14"/>
  <c r="AL913" i="14"/>
  <c r="AM913" i="14"/>
  <c r="AN913" i="14"/>
  <c r="AT913" i="14"/>
  <c r="AU913" i="14"/>
  <c r="AG914" i="14"/>
  <c r="AH914" i="14"/>
  <c r="AI914" i="14"/>
  <c r="AJ914" i="14"/>
  <c r="AK914" i="14"/>
  <c r="AL914" i="14"/>
  <c r="AM914" i="14"/>
  <c r="AN914" i="14"/>
  <c r="AT914" i="14"/>
  <c r="AU914" i="14"/>
  <c r="AG915" i="14"/>
  <c r="AH915" i="14"/>
  <c r="AI915" i="14"/>
  <c r="AJ915" i="14"/>
  <c r="AK915" i="14"/>
  <c r="AL915" i="14"/>
  <c r="AM915" i="14"/>
  <c r="AN915" i="14"/>
  <c r="AT915" i="14"/>
  <c r="AU915" i="14"/>
  <c r="AG916" i="14"/>
  <c r="AH916" i="14"/>
  <c r="AI916" i="14"/>
  <c r="AJ916" i="14"/>
  <c r="AK916" i="14"/>
  <c r="AL916" i="14"/>
  <c r="AM916" i="14"/>
  <c r="AN916" i="14"/>
  <c r="AT916" i="14"/>
  <c r="AU916" i="14"/>
  <c r="AG917" i="14"/>
  <c r="AH917" i="14"/>
  <c r="AI917" i="14"/>
  <c r="AJ917" i="14"/>
  <c r="AK917" i="14"/>
  <c r="AL917" i="14"/>
  <c r="AM917" i="14"/>
  <c r="AN917" i="14"/>
  <c r="AT917" i="14"/>
  <c r="AU917" i="14"/>
  <c r="AG918" i="14"/>
  <c r="AH918" i="14"/>
  <c r="AI918" i="14"/>
  <c r="AJ918" i="14"/>
  <c r="AK918" i="14"/>
  <c r="AL918" i="14"/>
  <c r="AM918" i="14"/>
  <c r="AN918" i="14"/>
  <c r="AT918" i="14"/>
  <c r="AU918" i="14"/>
  <c r="AG919" i="14"/>
  <c r="AH919" i="14"/>
  <c r="AI919" i="14"/>
  <c r="AJ919" i="14"/>
  <c r="AK919" i="14"/>
  <c r="AL919" i="14"/>
  <c r="AM919" i="14"/>
  <c r="AN919" i="14"/>
  <c r="AT919" i="14"/>
  <c r="AU919" i="14"/>
  <c r="AG920" i="14"/>
  <c r="AH920" i="14"/>
  <c r="AI920" i="14"/>
  <c r="AJ920" i="14"/>
  <c r="AK920" i="14"/>
  <c r="AL920" i="14"/>
  <c r="AM920" i="14"/>
  <c r="AN920" i="14"/>
  <c r="AT920" i="14"/>
  <c r="AU920" i="14"/>
  <c r="AG921" i="14"/>
  <c r="AH921" i="14"/>
  <c r="AI921" i="14"/>
  <c r="AJ921" i="14"/>
  <c r="AK921" i="14"/>
  <c r="AL921" i="14"/>
  <c r="AM921" i="14"/>
  <c r="AN921" i="14"/>
  <c r="AT921" i="14"/>
  <c r="AU921" i="14"/>
  <c r="AG922" i="14"/>
  <c r="AH922" i="14"/>
  <c r="AI922" i="14"/>
  <c r="AJ922" i="14"/>
  <c r="AK922" i="14"/>
  <c r="AL922" i="14"/>
  <c r="AM922" i="14"/>
  <c r="AN922" i="14"/>
  <c r="AT922" i="14"/>
  <c r="AU922" i="14"/>
  <c r="AG923" i="14"/>
  <c r="AH923" i="14"/>
  <c r="AI923" i="14"/>
  <c r="AJ923" i="14"/>
  <c r="AK923" i="14"/>
  <c r="AL923" i="14"/>
  <c r="AM923" i="14"/>
  <c r="AN923" i="14"/>
  <c r="AT923" i="14"/>
  <c r="AU923" i="14"/>
  <c r="AG924" i="14"/>
  <c r="AH924" i="14"/>
  <c r="AI924" i="14"/>
  <c r="AJ924" i="14"/>
  <c r="AK924" i="14"/>
  <c r="AL924" i="14"/>
  <c r="AM924" i="14"/>
  <c r="AN924" i="14"/>
  <c r="AT924" i="14"/>
  <c r="AU924" i="14"/>
  <c r="AG925" i="14"/>
  <c r="AH925" i="14"/>
  <c r="AI925" i="14"/>
  <c r="AJ925" i="14"/>
  <c r="AK925" i="14"/>
  <c r="AL925" i="14"/>
  <c r="AM925" i="14"/>
  <c r="AN925" i="14"/>
  <c r="AT925" i="14"/>
  <c r="AU925" i="14"/>
  <c r="AG926" i="14"/>
  <c r="AH926" i="14"/>
  <c r="AI926" i="14"/>
  <c r="AJ926" i="14"/>
  <c r="AK926" i="14"/>
  <c r="AL926" i="14"/>
  <c r="AM926" i="14"/>
  <c r="AN926" i="14"/>
  <c r="AT926" i="14"/>
  <c r="AU926" i="14"/>
  <c r="AG927" i="14"/>
  <c r="AH927" i="14"/>
  <c r="AI927" i="14"/>
  <c r="AJ927" i="14"/>
  <c r="AK927" i="14"/>
  <c r="AL927" i="14"/>
  <c r="AM927" i="14"/>
  <c r="AN927" i="14"/>
  <c r="AT927" i="14"/>
  <c r="AU927" i="14"/>
  <c r="AG928" i="14"/>
  <c r="AH928" i="14"/>
  <c r="AI928" i="14"/>
  <c r="AJ928" i="14"/>
  <c r="AK928" i="14"/>
  <c r="AL928" i="14"/>
  <c r="AM928" i="14"/>
  <c r="AN928" i="14"/>
  <c r="AT928" i="14"/>
  <c r="AU928" i="14"/>
  <c r="AG929" i="14"/>
  <c r="AH929" i="14"/>
  <c r="AI929" i="14"/>
  <c r="AJ929" i="14"/>
  <c r="AK929" i="14"/>
  <c r="AL929" i="14"/>
  <c r="AM929" i="14"/>
  <c r="AN929" i="14"/>
  <c r="AT929" i="14"/>
  <c r="AU929" i="14"/>
  <c r="AG930" i="14"/>
  <c r="AH930" i="14"/>
  <c r="AI930" i="14"/>
  <c r="AJ930" i="14"/>
  <c r="AK930" i="14"/>
  <c r="AL930" i="14"/>
  <c r="AM930" i="14"/>
  <c r="AN930" i="14"/>
  <c r="AT930" i="14"/>
  <c r="AU930" i="14"/>
  <c r="AG931" i="14"/>
  <c r="AH931" i="14"/>
  <c r="AI931" i="14"/>
  <c r="AJ931" i="14"/>
  <c r="AK931" i="14"/>
  <c r="AL931" i="14"/>
  <c r="AM931" i="14"/>
  <c r="AN931" i="14"/>
  <c r="AT931" i="14"/>
  <c r="AU931" i="14"/>
  <c r="AG932" i="14"/>
  <c r="AH932" i="14"/>
  <c r="AI932" i="14"/>
  <c r="AJ932" i="14"/>
  <c r="AK932" i="14"/>
  <c r="AL932" i="14"/>
  <c r="AM932" i="14"/>
  <c r="AN932" i="14"/>
  <c r="AT932" i="14"/>
  <c r="AU932" i="14"/>
  <c r="AG933" i="14"/>
  <c r="AH933" i="14"/>
  <c r="AI933" i="14"/>
  <c r="AJ933" i="14"/>
  <c r="AK933" i="14"/>
  <c r="AL933" i="14"/>
  <c r="AM933" i="14"/>
  <c r="AN933" i="14"/>
  <c r="AT933" i="14"/>
  <c r="AU933" i="14"/>
  <c r="AG934" i="14"/>
  <c r="AH934" i="14"/>
  <c r="AI934" i="14"/>
  <c r="AJ934" i="14"/>
  <c r="AK934" i="14"/>
  <c r="AL934" i="14"/>
  <c r="AM934" i="14"/>
  <c r="AN934" i="14"/>
  <c r="AT934" i="14"/>
  <c r="AU934" i="14"/>
  <c r="AG935" i="14"/>
  <c r="AH935" i="14"/>
  <c r="AI935" i="14"/>
  <c r="AJ935" i="14"/>
  <c r="AK935" i="14"/>
  <c r="AL935" i="14"/>
  <c r="AM935" i="14"/>
  <c r="AN935" i="14"/>
  <c r="AT935" i="14"/>
  <c r="AU935" i="14"/>
  <c r="AG936" i="14"/>
  <c r="AH936" i="14"/>
  <c r="AI936" i="14"/>
  <c r="AJ936" i="14"/>
  <c r="AK936" i="14"/>
  <c r="AL936" i="14"/>
  <c r="AM936" i="14"/>
  <c r="AN936" i="14"/>
  <c r="AT936" i="14"/>
  <c r="AU936" i="14"/>
  <c r="AG937" i="14"/>
  <c r="AH937" i="14"/>
  <c r="AI937" i="14"/>
  <c r="AJ937" i="14"/>
  <c r="AK937" i="14"/>
  <c r="AL937" i="14"/>
  <c r="AM937" i="14"/>
  <c r="AN937" i="14"/>
  <c r="AT937" i="14"/>
  <c r="AU937" i="14"/>
  <c r="AG938" i="14"/>
  <c r="AH938" i="14"/>
  <c r="AI938" i="14"/>
  <c r="AJ938" i="14"/>
  <c r="AK938" i="14"/>
  <c r="AL938" i="14"/>
  <c r="AM938" i="14"/>
  <c r="AN938" i="14"/>
  <c r="AT938" i="14"/>
  <c r="AU938" i="14"/>
  <c r="AG939" i="14"/>
  <c r="AH939" i="14"/>
  <c r="AI939" i="14"/>
  <c r="AJ939" i="14"/>
  <c r="AK939" i="14"/>
  <c r="AL939" i="14"/>
  <c r="AM939" i="14"/>
  <c r="AN939" i="14"/>
  <c r="AT939" i="14"/>
  <c r="AU939" i="14"/>
  <c r="AG940" i="14"/>
  <c r="AH940" i="14"/>
  <c r="AI940" i="14"/>
  <c r="AJ940" i="14"/>
  <c r="AK940" i="14"/>
  <c r="AL940" i="14"/>
  <c r="AM940" i="14"/>
  <c r="AN940" i="14"/>
  <c r="AT940" i="14"/>
  <c r="AU940" i="14"/>
  <c r="AG941" i="14"/>
  <c r="AH941" i="14"/>
  <c r="AI941" i="14"/>
  <c r="AJ941" i="14"/>
  <c r="AK941" i="14"/>
  <c r="AL941" i="14"/>
  <c r="AM941" i="14"/>
  <c r="AN941" i="14"/>
  <c r="AT941" i="14"/>
  <c r="AU941" i="14"/>
  <c r="AG942" i="14"/>
  <c r="AH942" i="14"/>
  <c r="AI942" i="14"/>
  <c r="AJ942" i="14"/>
  <c r="AK942" i="14"/>
  <c r="AL942" i="14"/>
  <c r="AM942" i="14"/>
  <c r="AN942" i="14"/>
  <c r="AT942" i="14"/>
  <c r="AU942" i="14"/>
  <c r="AG943" i="14"/>
  <c r="AH943" i="14"/>
  <c r="AI943" i="14"/>
  <c r="AJ943" i="14"/>
  <c r="AK943" i="14"/>
  <c r="AL943" i="14"/>
  <c r="AM943" i="14"/>
  <c r="AN943" i="14"/>
  <c r="AT943" i="14"/>
  <c r="AU943" i="14"/>
  <c r="AG944" i="14"/>
  <c r="AH944" i="14"/>
  <c r="AI944" i="14"/>
  <c r="AJ944" i="14"/>
  <c r="AK944" i="14"/>
  <c r="AL944" i="14"/>
  <c r="AM944" i="14"/>
  <c r="AN944" i="14"/>
  <c r="AT944" i="14"/>
  <c r="AU944" i="14"/>
  <c r="AG945" i="14"/>
  <c r="AH945" i="14"/>
  <c r="AI945" i="14"/>
  <c r="AJ945" i="14"/>
  <c r="AK945" i="14"/>
  <c r="AL945" i="14"/>
  <c r="AM945" i="14"/>
  <c r="AN945" i="14"/>
  <c r="AT945" i="14"/>
  <c r="AU945" i="14"/>
  <c r="AG946" i="14"/>
  <c r="AH946" i="14"/>
  <c r="AI946" i="14"/>
  <c r="AJ946" i="14"/>
  <c r="AK946" i="14"/>
  <c r="AL946" i="14"/>
  <c r="AM946" i="14"/>
  <c r="AN946" i="14"/>
  <c r="AT946" i="14"/>
  <c r="AU946" i="14"/>
  <c r="AG947" i="14"/>
  <c r="AH947" i="14"/>
  <c r="AI947" i="14"/>
  <c r="AJ947" i="14"/>
  <c r="AK947" i="14"/>
  <c r="AL947" i="14"/>
  <c r="AM947" i="14"/>
  <c r="AN947" i="14"/>
  <c r="AT947" i="14"/>
  <c r="AU947" i="14"/>
  <c r="AG948" i="14"/>
  <c r="AH948" i="14"/>
  <c r="AI948" i="14"/>
  <c r="AJ948" i="14"/>
  <c r="AK948" i="14"/>
  <c r="AL948" i="14"/>
  <c r="AM948" i="14"/>
  <c r="AN948" i="14"/>
  <c r="AT948" i="14"/>
  <c r="AU948" i="14"/>
  <c r="AG949" i="14"/>
  <c r="AH949" i="14"/>
  <c r="AI949" i="14"/>
  <c r="AJ949" i="14"/>
  <c r="AK949" i="14"/>
  <c r="AL949" i="14"/>
  <c r="AM949" i="14"/>
  <c r="AN949" i="14"/>
  <c r="AT949" i="14"/>
  <c r="AU949" i="14"/>
  <c r="AG950" i="14"/>
  <c r="AH950" i="14"/>
  <c r="AI950" i="14"/>
  <c r="AJ950" i="14"/>
  <c r="AK950" i="14"/>
  <c r="AL950" i="14"/>
  <c r="AM950" i="14"/>
  <c r="AN950" i="14"/>
  <c r="AT950" i="14"/>
  <c r="AU950" i="14"/>
  <c r="AG951" i="14"/>
  <c r="AH951" i="14"/>
  <c r="AI951" i="14"/>
  <c r="AJ951" i="14"/>
  <c r="AK951" i="14"/>
  <c r="AL951" i="14"/>
  <c r="AM951" i="14"/>
  <c r="AN951" i="14"/>
  <c r="AT951" i="14"/>
  <c r="AU951" i="14"/>
  <c r="AG952" i="14"/>
  <c r="AH952" i="14"/>
  <c r="AI952" i="14"/>
  <c r="AJ952" i="14"/>
  <c r="AK952" i="14"/>
  <c r="AL952" i="14"/>
  <c r="AM952" i="14"/>
  <c r="AN952" i="14"/>
  <c r="AT952" i="14"/>
  <c r="AU952" i="14"/>
  <c r="AG953" i="14"/>
  <c r="AH953" i="14"/>
  <c r="AI953" i="14"/>
  <c r="AJ953" i="14"/>
  <c r="AK953" i="14"/>
  <c r="AL953" i="14"/>
  <c r="AM953" i="14"/>
  <c r="AN953" i="14"/>
  <c r="AT953" i="14"/>
  <c r="AU953" i="14"/>
  <c r="AG954" i="14"/>
  <c r="AH954" i="14"/>
  <c r="AI954" i="14"/>
  <c r="AJ954" i="14"/>
  <c r="AK954" i="14"/>
  <c r="AL954" i="14"/>
  <c r="AM954" i="14"/>
  <c r="AN954" i="14"/>
  <c r="AT954" i="14"/>
  <c r="AU954" i="14"/>
  <c r="AG955" i="14"/>
  <c r="AH955" i="14"/>
  <c r="AI955" i="14"/>
  <c r="AJ955" i="14"/>
  <c r="AK955" i="14"/>
  <c r="AL955" i="14"/>
  <c r="AM955" i="14"/>
  <c r="AN955" i="14"/>
  <c r="AT955" i="14"/>
  <c r="AU955" i="14"/>
  <c r="AG956" i="14"/>
  <c r="AH956" i="14"/>
  <c r="AI956" i="14"/>
  <c r="AJ956" i="14"/>
  <c r="AK956" i="14"/>
  <c r="AL956" i="14"/>
  <c r="AM956" i="14"/>
  <c r="AN956" i="14"/>
  <c r="AT956" i="14"/>
  <c r="AU956" i="14"/>
  <c r="AG957" i="14"/>
  <c r="AH957" i="14"/>
  <c r="AI957" i="14"/>
  <c r="AJ957" i="14"/>
  <c r="AK957" i="14"/>
  <c r="AL957" i="14"/>
  <c r="AM957" i="14"/>
  <c r="AN957" i="14"/>
  <c r="AT957" i="14"/>
  <c r="AU957" i="14"/>
  <c r="AG958" i="14"/>
  <c r="AH958" i="14"/>
  <c r="AI958" i="14"/>
  <c r="AJ958" i="14"/>
  <c r="AK958" i="14"/>
  <c r="AL958" i="14"/>
  <c r="AM958" i="14"/>
  <c r="AN958" i="14"/>
  <c r="AT958" i="14"/>
  <c r="AU958" i="14"/>
  <c r="AG959" i="14"/>
  <c r="AH959" i="14"/>
  <c r="AI959" i="14"/>
  <c r="AJ959" i="14"/>
  <c r="AK959" i="14"/>
  <c r="AL959" i="14"/>
  <c r="AM959" i="14"/>
  <c r="AN959" i="14"/>
  <c r="AT959" i="14"/>
  <c r="AU959" i="14"/>
  <c r="AG960" i="14"/>
  <c r="AH960" i="14"/>
  <c r="AI960" i="14"/>
  <c r="AJ960" i="14"/>
  <c r="AK960" i="14"/>
  <c r="AL960" i="14"/>
  <c r="AM960" i="14"/>
  <c r="AN960" i="14"/>
  <c r="AT960" i="14"/>
  <c r="AU960" i="14"/>
  <c r="AG961" i="14"/>
  <c r="AH961" i="14"/>
  <c r="AI961" i="14"/>
  <c r="AJ961" i="14"/>
  <c r="AK961" i="14"/>
  <c r="AL961" i="14"/>
  <c r="AM961" i="14"/>
  <c r="AN961" i="14"/>
  <c r="AT961" i="14"/>
  <c r="AU961" i="14"/>
  <c r="AG962" i="14"/>
  <c r="AH962" i="14"/>
  <c r="AI962" i="14"/>
  <c r="AJ962" i="14"/>
  <c r="AK962" i="14"/>
  <c r="AL962" i="14"/>
  <c r="AM962" i="14"/>
  <c r="AN962" i="14"/>
  <c r="AT962" i="14"/>
  <c r="AU962" i="14"/>
  <c r="AG963" i="14"/>
  <c r="AH963" i="14"/>
  <c r="AI963" i="14"/>
  <c r="AJ963" i="14"/>
  <c r="AK963" i="14"/>
  <c r="AL963" i="14"/>
  <c r="AM963" i="14"/>
  <c r="AN963" i="14"/>
  <c r="AT963" i="14"/>
  <c r="AU963" i="14"/>
  <c r="AG964" i="14"/>
  <c r="AH964" i="14"/>
  <c r="AI964" i="14"/>
  <c r="AJ964" i="14"/>
  <c r="AK964" i="14"/>
  <c r="AL964" i="14"/>
  <c r="AM964" i="14"/>
  <c r="AN964" i="14"/>
  <c r="AT964" i="14"/>
  <c r="AU964" i="14"/>
  <c r="AG965" i="14"/>
  <c r="AH965" i="14"/>
  <c r="AI965" i="14"/>
  <c r="AJ965" i="14"/>
  <c r="AK965" i="14"/>
  <c r="AL965" i="14"/>
  <c r="AM965" i="14"/>
  <c r="AN965" i="14"/>
  <c r="AT965" i="14"/>
  <c r="AU965" i="14"/>
  <c r="AG966" i="14"/>
  <c r="AH966" i="14"/>
  <c r="AI966" i="14"/>
  <c r="AJ966" i="14"/>
  <c r="AK966" i="14"/>
  <c r="AL966" i="14"/>
  <c r="AM966" i="14"/>
  <c r="AN966" i="14"/>
  <c r="AT966" i="14"/>
  <c r="AU966" i="14"/>
  <c r="AG967" i="14"/>
  <c r="AH967" i="14"/>
  <c r="AI967" i="14"/>
  <c r="AJ967" i="14"/>
  <c r="AK967" i="14"/>
  <c r="AL967" i="14"/>
  <c r="AM967" i="14"/>
  <c r="AN967" i="14"/>
  <c r="AT967" i="14"/>
  <c r="AU967" i="14"/>
  <c r="AG968" i="14"/>
  <c r="AH968" i="14"/>
  <c r="AI968" i="14"/>
  <c r="AJ968" i="14"/>
  <c r="AK968" i="14"/>
  <c r="AL968" i="14"/>
  <c r="AM968" i="14"/>
  <c r="AN968" i="14"/>
  <c r="AT968" i="14"/>
  <c r="AU968" i="14"/>
  <c r="AG969" i="14"/>
  <c r="AH969" i="14"/>
  <c r="AI969" i="14"/>
  <c r="AJ969" i="14"/>
  <c r="AK969" i="14"/>
  <c r="AL969" i="14"/>
  <c r="AM969" i="14"/>
  <c r="AN969" i="14"/>
  <c r="AT969" i="14"/>
  <c r="AU969" i="14"/>
  <c r="AG970" i="14"/>
  <c r="AH970" i="14"/>
  <c r="AI970" i="14"/>
  <c r="AJ970" i="14"/>
  <c r="AK970" i="14"/>
  <c r="AL970" i="14"/>
  <c r="AM970" i="14"/>
  <c r="AN970" i="14"/>
  <c r="AT970" i="14"/>
  <c r="AU970" i="14"/>
  <c r="AG971" i="14"/>
  <c r="AH971" i="14"/>
  <c r="AI971" i="14"/>
  <c r="AJ971" i="14"/>
  <c r="AK971" i="14"/>
  <c r="AL971" i="14"/>
  <c r="AM971" i="14"/>
  <c r="AN971" i="14"/>
  <c r="AT971" i="14"/>
  <c r="AU971" i="14"/>
  <c r="AG972" i="14"/>
  <c r="AH972" i="14"/>
  <c r="AI972" i="14"/>
  <c r="AJ972" i="14"/>
  <c r="AK972" i="14"/>
  <c r="AL972" i="14"/>
  <c r="AM972" i="14"/>
  <c r="AN972" i="14"/>
  <c r="AT972" i="14"/>
  <c r="AU972" i="14"/>
  <c r="AG973" i="14"/>
  <c r="AH973" i="14"/>
  <c r="AI973" i="14"/>
  <c r="AJ973" i="14"/>
  <c r="AK973" i="14"/>
  <c r="AL973" i="14"/>
  <c r="AM973" i="14"/>
  <c r="AN973" i="14"/>
  <c r="AT973" i="14"/>
  <c r="AU973" i="14"/>
  <c r="AG974" i="14"/>
  <c r="AH974" i="14"/>
  <c r="AI974" i="14"/>
  <c r="AJ974" i="14"/>
  <c r="AK974" i="14"/>
  <c r="AL974" i="14"/>
  <c r="AM974" i="14"/>
  <c r="AN974" i="14"/>
  <c r="AT974" i="14"/>
  <c r="AU974" i="14"/>
  <c r="AG975" i="14"/>
  <c r="AH975" i="14"/>
  <c r="AI975" i="14"/>
  <c r="AJ975" i="14"/>
  <c r="AK975" i="14"/>
  <c r="AL975" i="14"/>
  <c r="AM975" i="14"/>
  <c r="AN975" i="14"/>
  <c r="AT975" i="14"/>
  <c r="AU975" i="14"/>
  <c r="AG976" i="14"/>
  <c r="AH976" i="14"/>
  <c r="AI976" i="14"/>
  <c r="AJ976" i="14"/>
  <c r="AK976" i="14"/>
  <c r="AL976" i="14"/>
  <c r="AM976" i="14"/>
  <c r="AN976" i="14"/>
  <c r="AT976" i="14"/>
  <c r="AU976" i="14"/>
  <c r="AG977" i="14"/>
  <c r="AH977" i="14"/>
  <c r="AI977" i="14"/>
  <c r="AJ977" i="14"/>
  <c r="AK977" i="14"/>
  <c r="AL977" i="14"/>
  <c r="AM977" i="14"/>
  <c r="AN977" i="14"/>
  <c r="AT977" i="14"/>
  <c r="AU977" i="14"/>
  <c r="AG978" i="14"/>
  <c r="AH978" i="14"/>
  <c r="AI978" i="14"/>
  <c r="AJ978" i="14"/>
  <c r="AK978" i="14"/>
  <c r="AL978" i="14"/>
  <c r="AM978" i="14"/>
  <c r="AN978" i="14"/>
  <c r="AT978" i="14"/>
  <c r="AU978" i="14"/>
  <c r="AG979" i="14"/>
  <c r="AH979" i="14"/>
  <c r="AI979" i="14"/>
  <c r="AJ979" i="14"/>
  <c r="AK979" i="14"/>
  <c r="AL979" i="14"/>
  <c r="AM979" i="14"/>
  <c r="AN979" i="14"/>
  <c r="AT979" i="14"/>
  <c r="AU979" i="14"/>
  <c r="AG980" i="14"/>
  <c r="AH980" i="14"/>
  <c r="AI980" i="14"/>
  <c r="AJ980" i="14"/>
  <c r="AK980" i="14"/>
  <c r="AL980" i="14"/>
  <c r="AM980" i="14"/>
  <c r="AN980" i="14"/>
  <c r="AT980" i="14"/>
  <c r="AU980" i="14"/>
  <c r="AG981" i="14"/>
  <c r="AH981" i="14"/>
  <c r="AI981" i="14"/>
  <c r="AJ981" i="14"/>
  <c r="AK981" i="14"/>
  <c r="AL981" i="14"/>
  <c r="AM981" i="14"/>
  <c r="AN981" i="14"/>
  <c r="AT981" i="14"/>
  <c r="AU981" i="14"/>
  <c r="AG982" i="14"/>
  <c r="AH982" i="14"/>
  <c r="AI982" i="14"/>
  <c r="AJ982" i="14"/>
  <c r="AK982" i="14"/>
  <c r="AL982" i="14"/>
  <c r="AM982" i="14"/>
  <c r="AN982" i="14"/>
  <c r="AT982" i="14"/>
  <c r="AU982" i="14"/>
  <c r="AG983" i="14"/>
  <c r="AH983" i="14"/>
  <c r="AI983" i="14"/>
  <c r="AJ983" i="14"/>
  <c r="AK983" i="14"/>
  <c r="AL983" i="14"/>
  <c r="AM983" i="14"/>
  <c r="AN983" i="14"/>
  <c r="AT983" i="14"/>
  <c r="AU983" i="14"/>
  <c r="AG984" i="14"/>
  <c r="AH984" i="14"/>
  <c r="AI984" i="14"/>
  <c r="AJ984" i="14"/>
  <c r="AK984" i="14"/>
  <c r="AL984" i="14"/>
  <c r="AM984" i="14"/>
  <c r="AN984" i="14"/>
  <c r="AT984" i="14"/>
  <c r="AU984" i="14"/>
  <c r="AG985" i="14"/>
  <c r="AH985" i="14"/>
  <c r="AI985" i="14"/>
  <c r="AJ985" i="14"/>
  <c r="AK985" i="14"/>
  <c r="AL985" i="14"/>
  <c r="AM985" i="14"/>
  <c r="AN985" i="14"/>
  <c r="AT985" i="14"/>
  <c r="AU985" i="14"/>
  <c r="AG986" i="14"/>
  <c r="AH986" i="14"/>
  <c r="AI986" i="14"/>
  <c r="AJ986" i="14"/>
  <c r="AK986" i="14"/>
  <c r="AL986" i="14"/>
  <c r="AM986" i="14"/>
  <c r="AN986" i="14"/>
  <c r="AT986" i="14"/>
  <c r="AU986" i="14"/>
  <c r="AG987" i="14"/>
  <c r="AH987" i="14"/>
  <c r="AI987" i="14"/>
  <c r="AJ987" i="14"/>
  <c r="AK987" i="14"/>
  <c r="AL987" i="14"/>
  <c r="AM987" i="14"/>
  <c r="AN987" i="14"/>
  <c r="AT987" i="14"/>
  <c r="AU987" i="14"/>
  <c r="AG988" i="14"/>
  <c r="AH988" i="14"/>
  <c r="AI988" i="14"/>
  <c r="AJ988" i="14"/>
  <c r="AK988" i="14"/>
  <c r="AL988" i="14"/>
  <c r="AM988" i="14"/>
  <c r="AN988" i="14"/>
  <c r="AT988" i="14"/>
  <c r="AU988" i="14"/>
  <c r="AG989" i="14"/>
  <c r="AH989" i="14"/>
  <c r="AI989" i="14"/>
  <c r="AJ989" i="14"/>
  <c r="AK989" i="14"/>
  <c r="AL989" i="14"/>
  <c r="AM989" i="14"/>
  <c r="AN989" i="14"/>
  <c r="AT989" i="14"/>
  <c r="AU989" i="14"/>
  <c r="AG990" i="14"/>
  <c r="AH990" i="14"/>
  <c r="AI990" i="14"/>
  <c r="AJ990" i="14"/>
  <c r="AK990" i="14"/>
  <c r="AL990" i="14"/>
  <c r="AM990" i="14"/>
  <c r="AN990" i="14"/>
  <c r="AT990" i="14"/>
  <c r="AU990" i="14"/>
  <c r="AG991" i="14"/>
  <c r="AH991" i="14"/>
  <c r="AI991" i="14"/>
  <c r="AJ991" i="14"/>
  <c r="AK991" i="14"/>
  <c r="AL991" i="14"/>
  <c r="AM991" i="14"/>
  <c r="AN991" i="14"/>
  <c r="AT991" i="14"/>
  <c r="AU991" i="14"/>
  <c r="AG992" i="14"/>
  <c r="AH992" i="14"/>
  <c r="AI992" i="14"/>
  <c r="AJ992" i="14"/>
  <c r="AK992" i="14"/>
  <c r="AL992" i="14"/>
  <c r="AM992" i="14"/>
  <c r="AN992" i="14"/>
  <c r="AT992" i="14"/>
  <c r="AU992" i="14"/>
  <c r="AG993" i="14"/>
  <c r="AH993" i="14"/>
  <c r="AI993" i="14"/>
  <c r="AJ993" i="14"/>
  <c r="AK993" i="14"/>
  <c r="AL993" i="14"/>
  <c r="AM993" i="14"/>
  <c r="AN993" i="14"/>
  <c r="AT993" i="14"/>
  <c r="AU993" i="14"/>
  <c r="AG994" i="14"/>
  <c r="AH994" i="14"/>
  <c r="AI994" i="14"/>
  <c r="AJ994" i="14"/>
  <c r="AK994" i="14"/>
  <c r="AL994" i="14"/>
  <c r="AM994" i="14"/>
  <c r="AN994" i="14"/>
  <c r="AT994" i="14"/>
  <c r="AU994" i="14"/>
  <c r="AG995" i="14"/>
  <c r="AH995" i="14"/>
  <c r="AI995" i="14"/>
  <c r="AJ995" i="14"/>
  <c r="AK995" i="14"/>
  <c r="AL995" i="14"/>
  <c r="AM995" i="14"/>
  <c r="AN995" i="14"/>
  <c r="AT995" i="14"/>
  <c r="AU995" i="14"/>
  <c r="AG996" i="14"/>
  <c r="AH996" i="14"/>
  <c r="AI996" i="14"/>
  <c r="AJ996" i="14"/>
  <c r="AK996" i="14"/>
  <c r="AL996" i="14"/>
  <c r="AM996" i="14"/>
  <c r="AN996" i="14"/>
  <c r="AT996" i="14"/>
  <c r="AU996" i="14"/>
  <c r="AG997" i="14"/>
  <c r="AH997" i="14"/>
  <c r="AI997" i="14"/>
  <c r="AJ997" i="14"/>
  <c r="AK997" i="14"/>
  <c r="AL997" i="14"/>
  <c r="AM997" i="14"/>
  <c r="AN997" i="14"/>
  <c r="AT997" i="14"/>
  <c r="AU997" i="14"/>
  <c r="AG998" i="14"/>
  <c r="AH998" i="14"/>
  <c r="AI998" i="14"/>
  <c r="AJ998" i="14"/>
  <c r="AK998" i="14"/>
  <c r="AL998" i="14"/>
  <c r="AM998" i="14"/>
  <c r="AN998" i="14"/>
  <c r="AT998" i="14"/>
  <c r="AU998" i="14"/>
  <c r="AG999" i="14"/>
  <c r="AH999" i="14"/>
  <c r="AI999" i="14"/>
  <c r="AJ999" i="14"/>
  <c r="AK999" i="14"/>
  <c r="AL999" i="14"/>
  <c r="AM999" i="14"/>
  <c r="AN999" i="14"/>
  <c r="AT999" i="14"/>
  <c r="AU999" i="14"/>
  <c r="AG1000" i="14"/>
  <c r="AH1000" i="14"/>
  <c r="AI1000" i="14"/>
  <c r="AJ1000" i="14"/>
  <c r="AK1000" i="14"/>
  <c r="AL1000" i="14"/>
  <c r="AM1000" i="14"/>
  <c r="AN1000" i="14"/>
  <c r="AT1000" i="14"/>
  <c r="AU1000" i="14"/>
  <c r="AG1001" i="14"/>
  <c r="AH1001" i="14"/>
  <c r="AI1001" i="14"/>
  <c r="AJ1001" i="14"/>
  <c r="AK1001" i="14"/>
  <c r="AL1001" i="14"/>
  <c r="AM1001" i="14"/>
  <c r="AN1001" i="14"/>
  <c r="AT1001" i="14"/>
  <c r="AU1001" i="14"/>
  <c r="AG1002" i="14"/>
  <c r="AH1002" i="14"/>
  <c r="AI1002" i="14"/>
  <c r="AJ1002" i="14"/>
  <c r="AK1002" i="14"/>
  <c r="AL1002" i="14"/>
  <c r="AM1002" i="14"/>
  <c r="AN1002" i="14"/>
  <c r="AT1002" i="14"/>
  <c r="AU1002" i="14"/>
  <c r="AG1003" i="14"/>
  <c r="AH1003" i="14"/>
  <c r="AI1003" i="14"/>
  <c r="AJ1003" i="14"/>
  <c r="AK1003" i="14"/>
  <c r="AL1003" i="14"/>
  <c r="AM1003" i="14"/>
  <c r="AN1003" i="14"/>
  <c r="AT1003" i="14"/>
  <c r="AU1003" i="14"/>
  <c r="AG1004" i="14"/>
  <c r="AH1004" i="14"/>
  <c r="AI1004" i="14"/>
  <c r="AJ1004" i="14"/>
  <c r="AK1004" i="14"/>
  <c r="AL1004" i="14"/>
  <c r="AM1004" i="14"/>
  <c r="AN1004" i="14"/>
  <c r="AT1004" i="14"/>
  <c r="AU1004" i="14"/>
  <c r="AT1005" i="14"/>
  <c r="AT1006" i="14"/>
  <c r="AT1007" i="14"/>
  <c r="AT1008" i="14"/>
  <c r="D98" i="11"/>
  <c r="E98" i="11"/>
  <c r="F98" i="11"/>
  <c r="G98" i="11"/>
  <c r="H98" i="11"/>
  <c r="D99" i="11"/>
  <c r="E99" i="11"/>
  <c r="F99" i="11"/>
  <c r="G99" i="11"/>
  <c r="H99" i="11"/>
  <c r="D100" i="11"/>
  <c r="E100" i="11"/>
  <c r="F100" i="11"/>
  <c r="G100" i="11"/>
  <c r="H100" i="11"/>
  <c r="F33" i="2"/>
  <c r="E31" i="3" s="1"/>
  <c r="F34" i="2"/>
  <c r="E32" i="3" s="1"/>
  <c r="F35" i="2"/>
  <c r="E33" i="3" s="1"/>
  <c r="F36" i="2"/>
  <c r="E34" i="3" s="1"/>
  <c r="F37" i="2"/>
  <c r="E35" i="3" s="1"/>
  <c r="F38" i="2"/>
  <c r="E36" i="3" s="1"/>
  <c r="F39" i="2"/>
  <c r="E37" i="3" s="1"/>
  <c r="F40" i="2"/>
  <c r="E38" i="3" s="1"/>
  <c r="AA4" i="7"/>
  <c r="AB4" i="7"/>
  <c r="AC4" i="7"/>
  <c r="AD4" i="7"/>
  <c r="AE4" i="7"/>
  <c r="AF4" i="7"/>
  <c r="AG4" i="7"/>
  <c r="AH4" i="7"/>
  <c r="AA5" i="7"/>
  <c r="AB5" i="7"/>
  <c r="AC5" i="7"/>
  <c r="AD5" i="7"/>
  <c r="AE5" i="7"/>
  <c r="AF5" i="7"/>
  <c r="AG5" i="7"/>
  <c r="AH5" i="7"/>
  <c r="AA6" i="7"/>
  <c r="AB6" i="7"/>
  <c r="AC6" i="7"/>
  <c r="AD6" i="7"/>
  <c r="AE6" i="7"/>
  <c r="AF6" i="7"/>
  <c r="AG6" i="7"/>
  <c r="AH6" i="7"/>
  <c r="AA7" i="7"/>
  <c r="AB7" i="7"/>
  <c r="AC7" i="7"/>
  <c r="AD7" i="7"/>
  <c r="AE7" i="7"/>
  <c r="AF7" i="7"/>
  <c r="AG7" i="7"/>
  <c r="AH7" i="7"/>
  <c r="AA8" i="7"/>
  <c r="AB8" i="7"/>
  <c r="AC8" i="7"/>
  <c r="AD8" i="7"/>
  <c r="AE8" i="7"/>
  <c r="AF8" i="7"/>
  <c r="AG8" i="7"/>
  <c r="AH8" i="7"/>
  <c r="AA9" i="7"/>
  <c r="AB9" i="7"/>
  <c r="AC9" i="7"/>
  <c r="AD9" i="7"/>
  <c r="AE9" i="7"/>
  <c r="AF9" i="7"/>
  <c r="AG9" i="7"/>
  <c r="AH9" i="7"/>
  <c r="AA10" i="7"/>
  <c r="AB10" i="7"/>
  <c r="AC10" i="7"/>
  <c r="AD10" i="7"/>
  <c r="AE10" i="7"/>
  <c r="AF10" i="7"/>
  <c r="AG10" i="7"/>
  <c r="AH10" i="7"/>
  <c r="AA11" i="7"/>
  <c r="AB11" i="7"/>
  <c r="AC11" i="7"/>
  <c r="AD11" i="7"/>
  <c r="AE11" i="7"/>
  <c r="AF11" i="7"/>
  <c r="AG11" i="7"/>
  <c r="AH11" i="7"/>
  <c r="AA12" i="7"/>
  <c r="AB12" i="7"/>
  <c r="AC12" i="7"/>
  <c r="AD12" i="7"/>
  <c r="AE12" i="7"/>
  <c r="AF12" i="7"/>
  <c r="AG12" i="7"/>
  <c r="AH12" i="7"/>
  <c r="AA13" i="7"/>
  <c r="AB13" i="7"/>
  <c r="AC13" i="7"/>
  <c r="AD13" i="7"/>
  <c r="AE13" i="7"/>
  <c r="AF13" i="7"/>
  <c r="AG13" i="7"/>
  <c r="AH13" i="7"/>
  <c r="AA14" i="7"/>
  <c r="AB14" i="7"/>
  <c r="AC14" i="7"/>
  <c r="AD14" i="7"/>
  <c r="AE14" i="7"/>
  <c r="AF14" i="7"/>
  <c r="AG14" i="7"/>
  <c r="AH14" i="7"/>
  <c r="AA15" i="7"/>
  <c r="AB15" i="7"/>
  <c r="AC15" i="7"/>
  <c r="AD15" i="7"/>
  <c r="AE15" i="7"/>
  <c r="AF15" i="7"/>
  <c r="AG15" i="7"/>
  <c r="AH15" i="7"/>
  <c r="AA16" i="7"/>
  <c r="AB16" i="7"/>
  <c r="AC16" i="7"/>
  <c r="AD16" i="7"/>
  <c r="AE16" i="7"/>
  <c r="AF16" i="7"/>
  <c r="AG16" i="7"/>
  <c r="AH16" i="7"/>
  <c r="AA17" i="7"/>
  <c r="AB17" i="7"/>
  <c r="AC17" i="7"/>
  <c r="AD17" i="7"/>
  <c r="AE17" i="7"/>
  <c r="AF17" i="7"/>
  <c r="AG17" i="7"/>
  <c r="AH17" i="7"/>
  <c r="AA18" i="7"/>
  <c r="AB18" i="7"/>
  <c r="AC18" i="7"/>
  <c r="AD18" i="7"/>
  <c r="AE18" i="7"/>
  <c r="AF18" i="7"/>
  <c r="AG18" i="7"/>
  <c r="AH18" i="7"/>
  <c r="AA19" i="7"/>
  <c r="AB19" i="7"/>
  <c r="AC19" i="7"/>
  <c r="AD19" i="7"/>
  <c r="AE19" i="7"/>
  <c r="AF19" i="7"/>
  <c r="AG19" i="7"/>
  <c r="AH19" i="7"/>
  <c r="AA20" i="7"/>
  <c r="AB20" i="7"/>
  <c r="AC20" i="7"/>
  <c r="AD20" i="7"/>
  <c r="AE20" i="7"/>
  <c r="AF20" i="7"/>
  <c r="AG20" i="7"/>
  <c r="AH20" i="7"/>
  <c r="AA21" i="7"/>
  <c r="AB21" i="7"/>
  <c r="AC21" i="7"/>
  <c r="AD21" i="7"/>
  <c r="AE21" i="7"/>
  <c r="AF21" i="7"/>
  <c r="AG21" i="7"/>
  <c r="AH21" i="7"/>
  <c r="AA22" i="7"/>
  <c r="AB22" i="7"/>
  <c r="AC22" i="7"/>
  <c r="AD22" i="7"/>
  <c r="AE22" i="7"/>
  <c r="AF22" i="7"/>
  <c r="AG22" i="7"/>
  <c r="AH22" i="7"/>
  <c r="AA23" i="7"/>
  <c r="AB23" i="7"/>
  <c r="AC23" i="7"/>
  <c r="AD23" i="7"/>
  <c r="AE23" i="7"/>
  <c r="AF23" i="7"/>
  <c r="AG23" i="7"/>
  <c r="AH23" i="7"/>
  <c r="AA24" i="7"/>
  <c r="AB24" i="7"/>
  <c r="AC24" i="7"/>
  <c r="AD24" i="7"/>
  <c r="AE24" i="7"/>
  <c r="AF24" i="7"/>
  <c r="AG24" i="7"/>
  <c r="AH24" i="7"/>
  <c r="AA25" i="7"/>
  <c r="AB25" i="7"/>
  <c r="AC25" i="7"/>
  <c r="AD25" i="7"/>
  <c r="AE25" i="7"/>
  <c r="AF25" i="7"/>
  <c r="AG25" i="7"/>
  <c r="AH25" i="7"/>
  <c r="AA26" i="7"/>
  <c r="AB26" i="7"/>
  <c r="AC26" i="7"/>
  <c r="AD26" i="7"/>
  <c r="AE26" i="7"/>
  <c r="AF26" i="7"/>
  <c r="AG26" i="7"/>
  <c r="AH26" i="7"/>
  <c r="AA27" i="7"/>
  <c r="AB27" i="7"/>
  <c r="AC27" i="7"/>
  <c r="AD27" i="7"/>
  <c r="AE27" i="7"/>
  <c r="AF27" i="7"/>
  <c r="AG27" i="7"/>
  <c r="AH27" i="7"/>
  <c r="AA28" i="7"/>
  <c r="AB28" i="7"/>
  <c r="AC28" i="7"/>
  <c r="AD28" i="7"/>
  <c r="AE28" i="7"/>
  <c r="AF28" i="7"/>
  <c r="AG28" i="7"/>
  <c r="AH28" i="7"/>
  <c r="AA29" i="7"/>
  <c r="AB29" i="7"/>
  <c r="AC29" i="7"/>
  <c r="AD29" i="7"/>
  <c r="AE29" i="7"/>
  <c r="AF29" i="7"/>
  <c r="AG29" i="7"/>
  <c r="AH29" i="7"/>
  <c r="AA30" i="7"/>
  <c r="AB30" i="7"/>
  <c r="AC30" i="7"/>
  <c r="AD30" i="7"/>
  <c r="AE30" i="7"/>
  <c r="AF30" i="7"/>
  <c r="AG30" i="7"/>
  <c r="AH30" i="7"/>
  <c r="AA31" i="7"/>
  <c r="AB31" i="7"/>
  <c r="AC31" i="7"/>
  <c r="AD31" i="7"/>
  <c r="AE31" i="7"/>
  <c r="AF31" i="7"/>
  <c r="AG31" i="7"/>
  <c r="AH31" i="7"/>
  <c r="AA32" i="7"/>
  <c r="AB32" i="7"/>
  <c r="AC32" i="7"/>
  <c r="AD32" i="7"/>
  <c r="AE32" i="7"/>
  <c r="AF32" i="7"/>
  <c r="AG32" i="7"/>
  <c r="AH32" i="7"/>
  <c r="AA33" i="7"/>
  <c r="AB33" i="7"/>
  <c r="AC33" i="7"/>
  <c r="AD33" i="7"/>
  <c r="AE33" i="7"/>
  <c r="AF33" i="7"/>
  <c r="AG33" i="7"/>
  <c r="AH33" i="7"/>
  <c r="AA34" i="7"/>
  <c r="AB34" i="7"/>
  <c r="AC34" i="7"/>
  <c r="AD34" i="7"/>
  <c r="AE34" i="7"/>
  <c r="AF34" i="7"/>
  <c r="AG34" i="7"/>
  <c r="AH34" i="7"/>
  <c r="AA35" i="7"/>
  <c r="AB35" i="7"/>
  <c r="AC35" i="7"/>
  <c r="AD35" i="7"/>
  <c r="AE35" i="7"/>
  <c r="AF35" i="7"/>
  <c r="AG35" i="7"/>
  <c r="AH35" i="7"/>
  <c r="AA36" i="7"/>
  <c r="AB36" i="7"/>
  <c r="AC36" i="7"/>
  <c r="AD36" i="7"/>
  <c r="AE36" i="7"/>
  <c r="AF36" i="7"/>
  <c r="AG36" i="7"/>
  <c r="AH36" i="7"/>
  <c r="AA37" i="7"/>
  <c r="AB37" i="7"/>
  <c r="AC37" i="7"/>
  <c r="AD37" i="7"/>
  <c r="AE37" i="7"/>
  <c r="AF37" i="7"/>
  <c r="AG37" i="7"/>
  <c r="AH37" i="7"/>
  <c r="AA38" i="7"/>
  <c r="AB38" i="7"/>
  <c r="AC38" i="7"/>
  <c r="AD38" i="7"/>
  <c r="AE38" i="7"/>
  <c r="AF38" i="7"/>
  <c r="AG38" i="7"/>
  <c r="AH38" i="7"/>
  <c r="AA39" i="7"/>
  <c r="AB39" i="7"/>
  <c r="AC39" i="7"/>
  <c r="AD39" i="7"/>
  <c r="AE39" i="7"/>
  <c r="AF39" i="7"/>
  <c r="AG39" i="7"/>
  <c r="AH39" i="7"/>
  <c r="AA40" i="7"/>
  <c r="AB40" i="7"/>
  <c r="AC40" i="7"/>
  <c r="AD40" i="7"/>
  <c r="AE40" i="7"/>
  <c r="AF40" i="7"/>
  <c r="AG40" i="7"/>
  <c r="AH40" i="7"/>
  <c r="AA41" i="7"/>
  <c r="AB41" i="7"/>
  <c r="AC41" i="7"/>
  <c r="AD41" i="7"/>
  <c r="AE41" i="7"/>
  <c r="AF41" i="7"/>
  <c r="AG41" i="7"/>
  <c r="AH41" i="7"/>
  <c r="AA42" i="7"/>
  <c r="AB42" i="7"/>
  <c r="AC42" i="7"/>
  <c r="AD42" i="7"/>
  <c r="AE42" i="7"/>
  <c r="AF42" i="7"/>
  <c r="AG42" i="7"/>
  <c r="AH42" i="7"/>
  <c r="AA43" i="7"/>
  <c r="AB43" i="7"/>
  <c r="AC43" i="7"/>
  <c r="AD43" i="7"/>
  <c r="AE43" i="7"/>
  <c r="AF43" i="7"/>
  <c r="AG43" i="7"/>
  <c r="AH43" i="7"/>
  <c r="AA44" i="7"/>
  <c r="AB44" i="7"/>
  <c r="AC44" i="7"/>
  <c r="AD44" i="7"/>
  <c r="AE44" i="7"/>
  <c r="AF44" i="7"/>
  <c r="AG44" i="7"/>
  <c r="AH44" i="7"/>
  <c r="AA45" i="7"/>
  <c r="AB45" i="7"/>
  <c r="AC45" i="7"/>
  <c r="AD45" i="7"/>
  <c r="AE45" i="7"/>
  <c r="AF45" i="7"/>
  <c r="AG45" i="7"/>
  <c r="AH45" i="7"/>
  <c r="AA46" i="7"/>
  <c r="AB46" i="7"/>
  <c r="AC46" i="7"/>
  <c r="AD46" i="7"/>
  <c r="AE46" i="7"/>
  <c r="AF46" i="7"/>
  <c r="AG46" i="7"/>
  <c r="AH46" i="7"/>
  <c r="AA47" i="7"/>
  <c r="AB47" i="7"/>
  <c r="AC47" i="7"/>
  <c r="AD47" i="7"/>
  <c r="AE47" i="7"/>
  <c r="AF47" i="7"/>
  <c r="AG47" i="7"/>
  <c r="AH47" i="7"/>
  <c r="AA48" i="7"/>
  <c r="AB48" i="7"/>
  <c r="AC48" i="7"/>
  <c r="AD48" i="7"/>
  <c r="AE48" i="7"/>
  <c r="AF48" i="7"/>
  <c r="AG48" i="7"/>
  <c r="AH48" i="7"/>
  <c r="AA49" i="7"/>
  <c r="AB49" i="7"/>
  <c r="AC49" i="7"/>
  <c r="AD49" i="7"/>
  <c r="AE49" i="7"/>
  <c r="AF49" i="7"/>
  <c r="AG49" i="7"/>
  <c r="AH49" i="7"/>
  <c r="AA50" i="7"/>
  <c r="AB50" i="7"/>
  <c r="AC50" i="7"/>
  <c r="AD50" i="7"/>
  <c r="AE50" i="7"/>
  <c r="AF50" i="7"/>
  <c r="AG50" i="7"/>
  <c r="AH50" i="7"/>
  <c r="AA51" i="7"/>
  <c r="AB51" i="7"/>
  <c r="AC51" i="7"/>
  <c r="AD51" i="7"/>
  <c r="AE51" i="7"/>
  <c r="AF51" i="7"/>
  <c r="AG51" i="7"/>
  <c r="AH51" i="7"/>
  <c r="AA52" i="7"/>
  <c r="AB52" i="7"/>
  <c r="AC52" i="7"/>
  <c r="AD52" i="7"/>
  <c r="AE52" i="7"/>
  <c r="AF52" i="7"/>
  <c r="AG52" i="7"/>
  <c r="AH52" i="7"/>
  <c r="AA53" i="7"/>
  <c r="AB53" i="7"/>
  <c r="AC53" i="7"/>
  <c r="AD53" i="7"/>
  <c r="AE53" i="7"/>
  <c r="AF53" i="7"/>
  <c r="AG53" i="7"/>
  <c r="AH53" i="7"/>
  <c r="AA54" i="7"/>
  <c r="AB54" i="7"/>
  <c r="AC54" i="7"/>
  <c r="AD54" i="7"/>
  <c r="AE54" i="7"/>
  <c r="AF54" i="7"/>
  <c r="AG54" i="7"/>
  <c r="AH54" i="7"/>
  <c r="AA55" i="7"/>
  <c r="AB55" i="7"/>
  <c r="AC55" i="7"/>
  <c r="AD55" i="7"/>
  <c r="AE55" i="7"/>
  <c r="AF55" i="7"/>
  <c r="AG55" i="7"/>
  <c r="AH55" i="7"/>
  <c r="AA56" i="7"/>
  <c r="AB56" i="7"/>
  <c r="AC56" i="7"/>
  <c r="AD56" i="7"/>
  <c r="AE56" i="7"/>
  <c r="AF56" i="7"/>
  <c r="AG56" i="7"/>
  <c r="AH56" i="7"/>
  <c r="AA57" i="7"/>
  <c r="AB57" i="7"/>
  <c r="AC57" i="7"/>
  <c r="AD57" i="7"/>
  <c r="AE57" i="7"/>
  <c r="AF57" i="7"/>
  <c r="AG57" i="7"/>
  <c r="AH57" i="7"/>
  <c r="AA58" i="7"/>
  <c r="AB58" i="7"/>
  <c r="AC58" i="7"/>
  <c r="AD58" i="7"/>
  <c r="AE58" i="7"/>
  <c r="AF58" i="7"/>
  <c r="AG58" i="7"/>
  <c r="AH58" i="7"/>
  <c r="AA59" i="7"/>
  <c r="AB59" i="7"/>
  <c r="AC59" i="7"/>
  <c r="AD59" i="7"/>
  <c r="AE59" i="7"/>
  <c r="AF59" i="7"/>
  <c r="AG59" i="7"/>
  <c r="AH59" i="7"/>
  <c r="AA60" i="7"/>
  <c r="AB60" i="7"/>
  <c r="AC60" i="7"/>
  <c r="AD60" i="7"/>
  <c r="AE60" i="7"/>
  <c r="AF60" i="7"/>
  <c r="AG60" i="7"/>
  <c r="AH60" i="7"/>
  <c r="AA61" i="7"/>
  <c r="AB61" i="7"/>
  <c r="AC61" i="7"/>
  <c r="AD61" i="7"/>
  <c r="AE61" i="7"/>
  <c r="AF61" i="7"/>
  <c r="AG61" i="7"/>
  <c r="AH61" i="7"/>
  <c r="AA62" i="7"/>
  <c r="AB62" i="7"/>
  <c r="AC62" i="7"/>
  <c r="AD62" i="7"/>
  <c r="AE62" i="7"/>
  <c r="AF62" i="7"/>
  <c r="AG62" i="7"/>
  <c r="AH62" i="7"/>
  <c r="AA63" i="7"/>
  <c r="AB63" i="7"/>
  <c r="AC63" i="7"/>
  <c r="AD63" i="7"/>
  <c r="AE63" i="7"/>
  <c r="AF63" i="7"/>
  <c r="AG63" i="7"/>
  <c r="AH63" i="7"/>
  <c r="AA64" i="7"/>
  <c r="AB64" i="7"/>
  <c r="AC64" i="7"/>
  <c r="AD64" i="7"/>
  <c r="AE64" i="7"/>
  <c r="AF64" i="7"/>
  <c r="AG64" i="7"/>
  <c r="AH64" i="7"/>
  <c r="AA65" i="7"/>
  <c r="AB65" i="7"/>
  <c r="AC65" i="7"/>
  <c r="AD65" i="7"/>
  <c r="AE65" i="7"/>
  <c r="AF65" i="7"/>
  <c r="AG65" i="7"/>
  <c r="AH65" i="7"/>
  <c r="AA66" i="7"/>
  <c r="AB66" i="7"/>
  <c r="AC66" i="7"/>
  <c r="AD66" i="7"/>
  <c r="AE66" i="7"/>
  <c r="AF66" i="7"/>
  <c r="AG66" i="7"/>
  <c r="AH66" i="7"/>
  <c r="AA67" i="7"/>
  <c r="AB67" i="7"/>
  <c r="AC67" i="7"/>
  <c r="AD67" i="7"/>
  <c r="AE67" i="7"/>
  <c r="AF67" i="7"/>
  <c r="AG67" i="7"/>
  <c r="AH67" i="7"/>
  <c r="AA68" i="7"/>
  <c r="AB68" i="7"/>
  <c r="AC68" i="7"/>
  <c r="AD68" i="7"/>
  <c r="AE68" i="7"/>
  <c r="AF68" i="7"/>
  <c r="AG68" i="7"/>
  <c r="AH68" i="7"/>
  <c r="AA69" i="7"/>
  <c r="AB69" i="7"/>
  <c r="AC69" i="7"/>
  <c r="AD69" i="7"/>
  <c r="AE69" i="7"/>
  <c r="AF69" i="7"/>
  <c r="AG69" i="7"/>
  <c r="AH69" i="7"/>
  <c r="AA70" i="7"/>
  <c r="AB70" i="7"/>
  <c r="AC70" i="7"/>
  <c r="AD70" i="7"/>
  <c r="AE70" i="7"/>
  <c r="AF70" i="7"/>
  <c r="AG70" i="7"/>
  <c r="AH70" i="7"/>
  <c r="AA71" i="7"/>
  <c r="AB71" i="7"/>
  <c r="AC71" i="7"/>
  <c r="AD71" i="7"/>
  <c r="AE71" i="7"/>
  <c r="AF71" i="7"/>
  <c r="AG71" i="7"/>
  <c r="AH71" i="7"/>
  <c r="AA72" i="7"/>
  <c r="AB72" i="7"/>
  <c r="AC72" i="7"/>
  <c r="AD72" i="7"/>
  <c r="AE72" i="7"/>
  <c r="AF72" i="7"/>
  <c r="AG72" i="7"/>
  <c r="AH72" i="7"/>
  <c r="AA73" i="7"/>
  <c r="AB73" i="7"/>
  <c r="AC73" i="7"/>
  <c r="AD73" i="7"/>
  <c r="AE73" i="7"/>
  <c r="AF73" i="7"/>
  <c r="AG73" i="7"/>
  <c r="AH73" i="7"/>
  <c r="AA74" i="7"/>
  <c r="AB74" i="7"/>
  <c r="AC74" i="7"/>
  <c r="AD74" i="7"/>
  <c r="AE74" i="7"/>
  <c r="AF74" i="7"/>
  <c r="AG74" i="7"/>
  <c r="AH74" i="7"/>
  <c r="AA75" i="7"/>
  <c r="AB75" i="7"/>
  <c r="AC75" i="7"/>
  <c r="AD75" i="7"/>
  <c r="AE75" i="7"/>
  <c r="AF75" i="7"/>
  <c r="AG75" i="7"/>
  <c r="AH75" i="7"/>
  <c r="AA76" i="7"/>
  <c r="AB76" i="7"/>
  <c r="AC76" i="7"/>
  <c r="AD76" i="7"/>
  <c r="AE76" i="7"/>
  <c r="AF76" i="7"/>
  <c r="AG76" i="7"/>
  <c r="AH76" i="7"/>
  <c r="AA77" i="7"/>
  <c r="AB77" i="7"/>
  <c r="AC77" i="7"/>
  <c r="AD77" i="7"/>
  <c r="AE77" i="7"/>
  <c r="AF77" i="7"/>
  <c r="AG77" i="7"/>
  <c r="AH77" i="7"/>
  <c r="AA78" i="7"/>
  <c r="AB78" i="7"/>
  <c r="AC78" i="7"/>
  <c r="AD78" i="7"/>
  <c r="AE78" i="7"/>
  <c r="AF78" i="7"/>
  <c r="AG78" i="7"/>
  <c r="AH78" i="7"/>
  <c r="AA79" i="7"/>
  <c r="AB79" i="7"/>
  <c r="AC79" i="7"/>
  <c r="AD79" i="7"/>
  <c r="AE79" i="7"/>
  <c r="AF79" i="7"/>
  <c r="AG79" i="7"/>
  <c r="AH79" i="7"/>
  <c r="AA80" i="7"/>
  <c r="AB80" i="7"/>
  <c r="AC80" i="7"/>
  <c r="AD80" i="7"/>
  <c r="AE80" i="7"/>
  <c r="AF80" i="7"/>
  <c r="AG80" i="7"/>
  <c r="AH80" i="7"/>
  <c r="AA81" i="7"/>
  <c r="AB81" i="7"/>
  <c r="AC81" i="7"/>
  <c r="AD81" i="7"/>
  <c r="AE81" i="7"/>
  <c r="AF81" i="7"/>
  <c r="AG81" i="7"/>
  <c r="AH81" i="7"/>
  <c r="AA82" i="7"/>
  <c r="AB82" i="7"/>
  <c r="AC82" i="7"/>
  <c r="AD82" i="7"/>
  <c r="AE82" i="7"/>
  <c r="AF82" i="7"/>
  <c r="AG82" i="7"/>
  <c r="AH82" i="7"/>
  <c r="AA83" i="7"/>
  <c r="AB83" i="7"/>
  <c r="AC83" i="7"/>
  <c r="AD83" i="7"/>
  <c r="AE83" i="7"/>
  <c r="AF83" i="7"/>
  <c r="AG83" i="7"/>
  <c r="AH83" i="7"/>
  <c r="AA84" i="7"/>
  <c r="AB84" i="7"/>
  <c r="AC84" i="7"/>
  <c r="AD84" i="7"/>
  <c r="AE84" i="7"/>
  <c r="AF84" i="7"/>
  <c r="AG84" i="7"/>
  <c r="AH84" i="7"/>
  <c r="AA85" i="7"/>
  <c r="AB85" i="7"/>
  <c r="AC85" i="7"/>
  <c r="AD85" i="7"/>
  <c r="AE85" i="7"/>
  <c r="AF85" i="7"/>
  <c r="AG85" i="7"/>
  <c r="AH85" i="7"/>
  <c r="AA86" i="7"/>
  <c r="AB86" i="7"/>
  <c r="AC86" i="7"/>
  <c r="AD86" i="7"/>
  <c r="AE86" i="7"/>
  <c r="AF86" i="7"/>
  <c r="AG86" i="7"/>
  <c r="AH86" i="7"/>
  <c r="AA87" i="7"/>
  <c r="AB87" i="7"/>
  <c r="AC87" i="7"/>
  <c r="AD87" i="7"/>
  <c r="AE87" i="7"/>
  <c r="AF87" i="7"/>
  <c r="AG87" i="7"/>
  <c r="AH87" i="7"/>
  <c r="AA88" i="7"/>
  <c r="AB88" i="7"/>
  <c r="AC88" i="7"/>
  <c r="AD88" i="7"/>
  <c r="AE88" i="7"/>
  <c r="AF88" i="7"/>
  <c r="AG88" i="7"/>
  <c r="AH88" i="7"/>
  <c r="AA89" i="7"/>
  <c r="AB89" i="7"/>
  <c r="AC89" i="7"/>
  <c r="AD89" i="7"/>
  <c r="AE89" i="7"/>
  <c r="AF89" i="7"/>
  <c r="AG89" i="7"/>
  <c r="AH89" i="7"/>
  <c r="AA90" i="7"/>
  <c r="AB90" i="7"/>
  <c r="AC90" i="7"/>
  <c r="AD90" i="7"/>
  <c r="AE90" i="7"/>
  <c r="AF90" i="7"/>
  <c r="AG90" i="7"/>
  <c r="AH90" i="7"/>
  <c r="AA91" i="7"/>
  <c r="AB91" i="7"/>
  <c r="AC91" i="7"/>
  <c r="AD91" i="7"/>
  <c r="AE91" i="7"/>
  <c r="AF91" i="7"/>
  <c r="AG91" i="7"/>
  <c r="AH91" i="7"/>
  <c r="AA92" i="7"/>
  <c r="AB92" i="7"/>
  <c r="AC92" i="7"/>
  <c r="AD92" i="7"/>
  <c r="AE92" i="7"/>
  <c r="AF92" i="7"/>
  <c r="AG92" i="7"/>
  <c r="AH92" i="7"/>
  <c r="AA93" i="7"/>
  <c r="AB93" i="7"/>
  <c r="AC93" i="7"/>
  <c r="AD93" i="7"/>
  <c r="AE93" i="7"/>
  <c r="AF93" i="7"/>
  <c r="AG93" i="7"/>
  <c r="AH93" i="7"/>
  <c r="AA94" i="7"/>
  <c r="AB94" i="7"/>
  <c r="AC94" i="7"/>
  <c r="AD94" i="7"/>
  <c r="AE94" i="7"/>
  <c r="AF94" i="7"/>
  <c r="AG94" i="7"/>
  <c r="AH94" i="7"/>
  <c r="AA95" i="7"/>
  <c r="AB95" i="7"/>
  <c r="AC95" i="7"/>
  <c r="AD95" i="7"/>
  <c r="AE95" i="7"/>
  <c r="AF95" i="7"/>
  <c r="AG95" i="7"/>
  <c r="AH95" i="7"/>
  <c r="AA96" i="7"/>
  <c r="AB96" i="7"/>
  <c r="AC96" i="7"/>
  <c r="AD96" i="7"/>
  <c r="AE96" i="7"/>
  <c r="AF96" i="7"/>
  <c r="AG96" i="7"/>
  <c r="AH96" i="7"/>
  <c r="AA97" i="7"/>
  <c r="AB97" i="7"/>
  <c r="AC97" i="7"/>
  <c r="AD97" i="7"/>
  <c r="AE97" i="7"/>
  <c r="AF97" i="7"/>
  <c r="AG97" i="7"/>
  <c r="AH97" i="7"/>
  <c r="AA98" i="7"/>
  <c r="AB98" i="7"/>
  <c r="AC98" i="7"/>
  <c r="AD98" i="7"/>
  <c r="AE98" i="7"/>
  <c r="AF98" i="7"/>
  <c r="AG98" i="7"/>
  <c r="AH98" i="7"/>
  <c r="AA99" i="7"/>
  <c r="AB99" i="7"/>
  <c r="AC99" i="7"/>
  <c r="AD99" i="7"/>
  <c r="AE99" i="7"/>
  <c r="AF99" i="7"/>
  <c r="AG99" i="7"/>
  <c r="AH99" i="7"/>
  <c r="AA100" i="7"/>
  <c r="AB100" i="7"/>
  <c r="AC100" i="7"/>
  <c r="AD100" i="7"/>
  <c r="AE100" i="7"/>
  <c r="AF100" i="7"/>
  <c r="AG100" i="7"/>
  <c r="AH100" i="7"/>
  <c r="AA101" i="7"/>
  <c r="AB101" i="7"/>
  <c r="AC101" i="7"/>
  <c r="AD101" i="7"/>
  <c r="AE101" i="7"/>
  <c r="AF101" i="7"/>
  <c r="AG101" i="7"/>
  <c r="AH101" i="7"/>
  <c r="AA102" i="7"/>
  <c r="AB102" i="7"/>
  <c r="AC102" i="7"/>
  <c r="AD102" i="7"/>
  <c r="AE102" i="7"/>
  <c r="AF102" i="7"/>
  <c r="AG102" i="7"/>
  <c r="AH102" i="7"/>
  <c r="AA103" i="7"/>
  <c r="AB103" i="7"/>
  <c r="AC103" i="7"/>
  <c r="AD103" i="7"/>
  <c r="AE103" i="7"/>
  <c r="AF103" i="7"/>
  <c r="AG103" i="7"/>
  <c r="AH103" i="7"/>
  <c r="AA104" i="7"/>
  <c r="AB104" i="7"/>
  <c r="AC104" i="7"/>
  <c r="AD104" i="7"/>
  <c r="AE104" i="7"/>
  <c r="AF104" i="7"/>
  <c r="AG104" i="7"/>
  <c r="AH104" i="7"/>
  <c r="AA105" i="7"/>
  <c r="AB105" i="7"/>
  <c r="AC105" i="7"/>
  <c r="AD105" i="7"/>
  <c r="AE105" i="7"/>
  <c r="AF105" i="7"/>
  <c r="AG105" i="7"/>
  <c r="AH105" i="7"/>
  <c r="AA106" i="7"/>
  <c r="AB106" i="7"/>
  <c r="AC106" i="7"/>
  <c r="AD106" i="7"/>
  <c r="AE106" i="7"/>
  <c r="AF106" i="7"/>
  <c r="AG106" i="7"/>
  <c r="AH106" i="7"/>
  <c r="AA107" i="7"/>
  <c r="AB107" i="7"/>
  <c r="AC107" i="7"/>
  <c r="AD107" i="7"/>
  <c r="AE107" i="7"/>
  <c r="AF107" i="7"/>
  <c r="AG107" i="7"/>
  <c r="AH107" i="7"/>
  <c r="AA108" i="7"/>
  <c r="AB108" i="7"/>
  <c r="AC108" i="7"/>
  <c r="AD108" i="7"/>
  <c r="AE108" i="7"/>
  <c r="AF108" i="7"/>
  <c r="AG108" i="7"/>
  <c r="AH108" i="7"/>
  <c r="AA109" i="7"/>
  <c r="AB109" i="7"/>
  <c r="AC109" i="7"/>
  <c r="AD109" i="7"/>
  <c r="AE109" i="7"/>
  <c r="AF109" i="7"/>
  <c r="AG109" i="7"/>
  <c r="AH109" i="7"/>
  <c r="AA110" i="7"/>
  <c r="AB110" i="7"/>
  <c r="AC110" i="7"/>
  <c r="AD110" i="7"/>
  <c r="AE110" i="7"/>
  <c r="AF110" i="7"/>
  <c r="AG110" i="7"/>
  <c r="AH110" i="7"/>
  <c r="AA111" i="7"/>
  <c r="AB111" i="7"/>
  <c r="AC111" i="7"/>
  <c r="AD111" i="7"/>
  <c r="AE111" i="7"/>
  <c r="AF111" i="7"/>
  <c r="AG111" i="7"/>
  <c r="AH111" i="7"/>
  <c r="AA112" i="7"/>
  <c r="AB112" i="7"/>
  <c r="AC112" i="7"/>
  <c r="AD112" i="7"/>
  <c r="AE112" i="7"/>
  <c r="AF112" i="7"/>
  <c r="AG112" i="7"/>
  <c r="AH112" i="7"/>
  <c r="AA113" i="7"/>
  <c r="AB113" i="7"/>
  <c r="AC113" i="7"/>
  <c r="AD113" i="7"/>
  <c r="AE113" i="7"/>
  <c r="AF113" i="7"/>
  <c r="AG113" i="7"/>
  <c r="AH113" i="7"/>
  <c r="AA114" i="7"/>
  <c r="AB114" i="7"/>
  <c r="AC114" i="7"/>
  <c r="AD114" i="7"/>
  <c r="AE114" i="7"/>
  <c r="AF114" i="7"/>
  <c r="AG114" i="7"/>
  <c r="AH114" i="7"/>
  <c r="AA115" i="7"/>
  <c r="AB115" i="7"/>
  <c r="AC115" i="7"/>
  <c r="AD115" i="7"/>
  <c r="AE115" i="7"/>
  <c r="AF115" i="7"/>
  <c r="AG115" i="7"/>
  <c r="AH115" i="7"/>
  <c r="AA116" i="7"/>
  <c r="AB116" i="7"/>
  <c r="AC116" i="7"/>
  <c r="AD116" i="7"/>
  <c r="AE116" i="7"/>
  <c r="AF116" i="7"/>
  <c r="AG116" i="7"/>
  <c r="AH116" i="7"/>
  <c r="AA117" i="7"/>
  <c r="AB117" i="7"/>
  <c r="AC117" i="7"/>
  <c r="AD117" i="7"/>
  <c r="AE117" i="7"/>
  <c r="AF117" i="7"/>
  <c r="AG117" i="7"/>
  <c r="AH117" i="7"/>
  <c r="AA118" i="7"/>
  <c r="AB118" i="7"/>
  <c r="AC118" i="7"/>
  <c r="AD118" i="7"/>
  <c r="AE118" i="7"/>
  <c r="AF118" i="7"/>
  <c r="AG118" i="7"/>
  <c r="AH118" i="7"/>
  <c r="AA119" i="7"/>
  <c r="AB119" i="7"/>
  <c r="AC119" i="7"/>
  <c r="AD119" i="7"/>
  <c r="AE119" i="7"/>
  <c r="AF119" i="7"/>
  <c r="AG119" i="7"/>
  <c r="AH119" i="7"/>
  <c r="AA120" i="7"/>
  <c r="AB120" i="7"/>
  <c r="AC120" i="7"/>
  <c r="AD120" i="7"/>
  <c r="AE120" i="7"/>
  <c r="AF120" i="7"/>
  <c r="AG120" i="7"/>
  <c r="AH120" i="7"/>
  <c r="AA121" i="7"/>
  <c r="AB121" i="7"/>
  <c r="AC121" i="7"/>
  <c r="AD121" i="7"/>
  <c r="AE121" i="7"/>
  <c r="AF121" i="7"/>
  <c r="AG121" i="7"/>
  <c r="AH121" i="7"/>
  <c r="AA122" i="7"/>
  <c r="AB122" i="7"/>
  <c r="AC122" i="7"/>
  <c r="AD122" i="7"/>
  <c r="AE122" i="7"/>
  <c r="AF122" i="7"/>
  <c r="AG122" i="7"/>
  <c r="AH122" i="7"/>
  <c r="AA123" i="7"/>
  <c r="AB123" i="7"/>
  <c r="AC123" i="7"/>
  <c r="AD123" i="7"/>
  <c r="AE123" i="7"/>
  <c r="AF123" i="7"/>
  <c r="AG123" i="7"/>
  <c r="AH123" i="7"/>
  <c r="AA124" i="7"/>
  <c r="AB124" i="7"/>
  <c r="AC124" i="7"/>
  <c r="AD124" i="7"/>
  <c r="AE124" i="7"/>
  <c r="AF124" i="7"/>
  <c r="AG124" i="7"/>
  <c r="AH124" i="7"/>
  <c r="AA125" i="7"/>
  <c r="AB125" i="7"/>
  <c r="AC125" i="7"/>
  <c r="AD125" i="7"/>
  <c r="AE125" i="7"/>
  <c r="AF125" i="7"/>
  <c r="AG125" i="7"/>
  <c r="AH125" i="7"/>
  <c r="AA126" i="7"/>
  <c r="AB126" i="7"/>
  <c r="AC126" i="7"/>
  <c r="AD126" i="7"/>
  <c r="AE126" i="7"/>
  <c r="AF126" i="7"/>
  <c r="AG126" i="7"/>
  <c r="AH126" i="7"/>
  <c r="AA127" i="7"/>
  <c r="AB127" i="7"/>
  <c r="AC127" i="7"/>
  <c r="AD127" i="7"/>
  <c r="AE127" i="7"/>
  <c r="AF127" i="7"/>
  <c r="AG127" i="7"/>
  <c r="AH127" i="7"/>
  <c r="AA128" i="7"/>
  <c r="AB128" i="7"/>
  <c r="AC128" i="7"/>
  <c r="AD128" i="7"/>
  <c r="AE128" i="7"/>
  <c r="AF128" i="7"/>
  <c r="AG128" i="7"/>
  <c r="AH128" i="7"/>
  <c r="AA129" i="7"/>
  <c r="AB129" i="7"/>
  <c r="AC129" i="7"/>
  <c r="AD129" i="7"/>
  <c r="AE129" i="7"/>
  <c r="AF129" i="7"/>
  <c r="AG129" i="7"/>
  <c r="AH129" i="7"/>
  <c r="AA130" i="7"/>
  <c r="AB130" i="7"/>
  <c r="AC130" i="7"/>
  <c r="AD130" i="7"/>
  <c r="AE130" i="7"/>
  <c r="AF130" i="7"/>
  <c r="AG130" i="7"/>
  <c r="AH130" i="7"/>
  <c r="AA131" i="7"/>
  <c r="AB131" i="7"/>
  <c r="AC131" i="7"/>
  <c r="AD131" i="7"/>
  <c r="AE131" i="7"/>
  <c r="AF131" i="7"/>
  <c r="AG131" i="7"/>
  <c r="AH131" i="7"/>
  <c r="AA132" i="7"/>
  <c r="AB132" i="7"/>
  <c r="AC132" i="7"/>
  <c r="AD132" i="7"/>
  <c r="AE132" i="7"/>
  <c r="AF132" i="7"/>
  <c r="AG132" i="7"/>
  <c r="AH132" i="7"/>
  <c r="AA133" i="7"/>
  <c r="AB133" i="7"/>
  <c r="AC133" i="7"/>
  <c r="AD133" i="7"/>
  <c r="AE133" i="7"/>
  <c r="AF133" i="7"/>
  <c r="AG133" i="7"/>
  <c r="AH133" i="7"/>
  <c r="AA134" i="7"/>
  <c r="AB134" i="7"/>
  <c r="AC134" i="7"/>
  <c r="AD134" i="7"/>
  <c r="AE134" i="7"/>
  <c r="AF134" i="7"/>
  <c r="AG134" i="7"/>
  <c r="AH134" i="7"/>
  <c r="AA135" i="7"/>
  <c r="AB135" i="7"/>
  <c r="AC135" i="7"/>
  <c r="AD135" i="7"/>
  <c r="AE135" i="7"/>
  <c r="AF135" i="7"/>
  <c r="AG135" i="7"/>
  <c r="AH135" i="7"/>
  <c r="AA136" i="7"/>
  <c r="AB136" i="7"/>
  <c r="AC136" i="7"/>
  <c r="AD136" i="7"/>
  <c r="AE136" i="7"/>
  <c r="AF136" i="7"/>
  <c r="AG136" i="7"/>
  <c r="AH136" i="7"/>
  <c r="AA137" i="7"/>
  <c r="AB137" i="7"/>
  <c r="AC137" i="7"/>
  <c r="AD137" i="7"/>
  <c r="AE137" i="7"/>
  <c r="AF137" i="7"/>
  <c r="AG137" i="7"/>
  <c r="AH137" i="7"/>
  <c r="AA138" i="7"/>
  <c r="AB138" i="7"/>
  <c r="AC138" i="7"/>
  <c r="AD138" i="7"/>
  <c r="AE138" i="7"/>
  <c r="AF138" i="7"/>
  <c r="AG138" i="7"/>
  <c r="AH138" i="7"/>
  <c r="AA139" i="7"/>
  <c r="AB139" i="7"/>
  <c r="AC139" i="7"/>
  <c r="AD139" i="7"/>
  <c r="AE139" i="7"/>
  <c r="AF139" i="7"/>
  <c r="AG139" i="7"/>
  <c r="AH139" i="7"/>
  <c r="AA140" i="7"/>
  <c r="AB140" i="7"/>
  <c r="AC140" i="7"/>
  <c r="AD140" i="7"/>
  <c r="AE140" i="7"/>
  <c r="AF140" i="7"/>
  <c r="AG140" i="7"/>
  <c r="AH140" i="7"/>
  <c r="AA141" i="7"/>
  <c r="AB141" i="7"/>
  <c r="AC141" i="7"/>
  <c r="AD141" i="7"/>
  <c r="AE141" i="7"/>
  <c r="AF141" i="7"/>
  <c r="AG141" i="7"/>
  <c r="AH141" i="7"/>
  <c r="AA142" i="7"/>
  <c r="AB142" i="7"/>
  <c r="AC142" i="7"/>
  <c r="AD142" i="7"/>
  <c r="AE142" i="7"/>
  <c r="AF142" i="7"/>
  <c r="AG142" i="7"/>
  <c r="AH142" i="7"/>
  <c r="AA143" i="7"/>
  <c r="AB143" i="7"/>
  <c r="AC143" i="7"/>
  <c r="AD143" i="7"/>
  <c r="AE143" i="7"/>
  <c r="AF143" i="7"/>
  <c r="AG143" i="7"/>
  <c r="AH143" i="7"/>
  <c r="AA144" i="7"/>
  <c r="AB144" i="7"/>
  <c r="AC144" i="7"/>
  <c r="AD144" i="7"/>
  <c r="AE144" i="7"/>
  <c r="AF144" i="7"/>
  <c r="AG144" i="7"/>
  <c r="AH144" i="7"/>
  <c r="AA145" i="7"/>
  <c r="AB145" i="7"/>
  <c r="AC145" i="7"/>
  <c r="AD145" i="7"/>
  <c r="AE145" i="7"/>
  <c r="AF145" i="7"/>
  <c r="AG145" i="7"/>
  <c r="AH145" i="7"/>
  <c r="AA146" i="7"/>
  <c r="AB146" i="7"/>
  <c r="AC146" i="7"/>
  <c r="AD146" i="7"/>
  <c r="AE146" i="7"/>
  <c r="AF146" i="7"/>
  <c r="AG146" i="7"/>
  <c r="AH146" i="7"/>
  <c r="AA147" i="7"/>
  <c r="AB147" i="7"/>
  <c r="AC147" i="7"/>
  <c r="AD147" i="7"/>
  <c r="AE147" i="7"/>
  <c r="AF147" i="7"/>
  <c r="AG147" i="7"/>
  <c r="AH147" i="7"/>
  <c r="AA148" i="7"/>
  <c r="AB148" i="7"/>
  <c r="AC148" i="7"/>
  <c r="AD148" i="7"/>
  <c r="AE148" i="7"/>
  <c r="AF148" i="7"/>
  <c r="AG148" i="7"/>
  <c r="AH148" i="7"/>
  <c r="AA149" i="7"/>
  <c r="AB149" i="7"/>
  <c r="AC149" i="7"/>
  <c r="AD149" i="7"/>
  <c r="AE149" i="7"/>
  <c r="AF149" i="7"/>
  <c r="AG149" i="7"/>
  <c r="AH149" i="7"/>
  <c r="AA150" i="7"/>
  <c r="AB150" i="7"/>
  <c r="AC150" i="7"/>
  <c r="AD150" i="7"/>
  <c r="AE150" i="7"/>
  <c r="AF150" i="7"/>
  <c r="AG150" i="7"/>
  <c r="AH150" i="7"/>
  <c r="AA151" i="7"/>
  <c r="AB151" i="7"/>
  <c r="AC151" i="7"/>
  <c r="AD151" i="7"/>
  <c r="AE151" i="7"/>
  <c r="AF151" i="7"/>
  <c r="AG151" i="7"/>
  <c r="AH151" i="7"/>
  <c r="AA152" i="7"/>
  <c r="AB152" i="7"/>
  <c r="AC152" i="7"/>
  <c r="AD152" i="7"/>
  <c r="AE152" i="7"/>
  <c r="AF152" i="7"/>
  <c r="AG152" i="7"/>
  <c r="AH152" i="7"/>
  <c r="AA153" i="7"/>
  <c r="AB153" i="7"/>
  <c r="AC153" i="7"/>
  <c r="AD153" i="7"/>
  <c r="AE153" i="7"/>
  <c r="AF153" i="7"/>
  <c r="AG153" i="7"/>
  <c r="AH153" i="7"/>
  <c r="AA154" i="7"/>
  <c r="AB154" i="7"/>
  <c r="AC154" i="7"/>
  <c r="AD154" i="7"/>
  <c r="AE154" i="7"/>
  <c r="AF154" i="7"/>
  <c r="AG154" i="7"/>
  <c r="AH154" i="7"/>
  <c r="AA155" i="7"/>
  <c r="AB155" i="7"/>
  <c r="AC155" i="7"/>
  <c r="AD155" i="7"/>
  <c r="AE155" i="7"/>
  <c r="AF155" i="7"/>
  <c r="AG155" i="7"/>
  <c r="AH155" i="7"/>
  <c r="AA156" i="7"/>
  <c r="AB156" i="7"/>
  <c r="AC156" i="7"/>
  <c r="AD156" i="7"/>
  <c r="AE156" i="7"/>
  <c r="AF156" i="7"/>
  <c r="AG156" i="7"/>
  <c r="AH156" i="7"/>
  <c r="AA157" i="7"/>
  <c r="AB157" i="7"/>
  <c r="AC157" i="7"/>
  <c r="AD157" i="7"/>
  <c r="AE157" i="7"/>
  <c r="AF157" i="7"/>
  <c r="AG157" i="7"/>
  <c r="AH157" i="7"/>
  <c r="AA158" i="7"/>
  <c r="AB158" i="7"/>
  <c r="AC158" i="7"/>
  <c r="AD158" i="7"/>
  <c r="AE158" i="7"/>
  <c r="AF158" i="7"/>
  <c r="AG158" i="7"/>
  <c r="AH158" i="7"/>
  <c r="AA159" i="7"/>
  <c r="AB159" i="7"/>
  <c r="AC159" i="7"/>
  <c r="AD159" i="7"/>
  <c r="AE159" i="7"/>
  <c r="AF159" i="7"/>
  <c r="AG159" i="7"/>
  <c r="AH159" i="7"/>
  <c r="AA160" i="7"/>
  <c r="AB160" i="7"/>
  <c r="AC160" i="7"/>
  <c r="AD160" i="7"/>
  <c r="AE160" i="7"/>
  <c r="AF160" i="7"/>
  <c r="AG160" i="7"/>
  <c r="AH160" i="7"/>
  <c r="AA161" i="7"/>
  <c r="AB161" i="7"/>
  <c r="AC161" i="7"/>
  <c r="AD161" i="7"/>
  <c r="AE161" i="7"/>
  <c r="AF161" i="7"/>
  <c r="AG161" i="7"/>
  <c r="AH161" i="7"/>
  <c r="AA162" i="7"/>
  <c r="AB162" i="7"/>
  <c r="AC162" i="7"/>
  <c r="AD162" i="7"/>
  <c r="AE162" i="7"/>
  <c r="AF162" i="7"/>
  <c r="AG162" i="7"/>
  <c r="AH162" i="7"/>
  <c r="AA163" i="7"/>
  <c r="AB163" i="7"/>
  <c r="AC163" i="7"/>
  <c r="AD163" i="7"/>
  <c r="AE163" i="7"/>
  <c r="AF163" i="7"/>
  <c r="AG163" i="7"/>
  <c r="AH163" i="7"/>
  <c r="AA164" i="7"/>
  <c r="AB164" i="7"/>
  <c r="AC164" i="7"/>
  <c r="AD164" i="7"/>
  <c r="AE164" i="7"/>
  <c r="AF164" i="7"/>
  <c r="AG164" i="7"/>
  <c r="AH164" i="7"/>
  <c r="AA165" i="7"/>
  <c r="AB165" i="7"/>
  <c r="AC165" i="7"/>
  <c r="AD165" i="7"/>
  <c r="AE165" i="7"/>
  <c r="AF165" i="7"/>
  <c r="AG165" i="7"/>
  <c r="AH165" i="7"/>
  <c r="AA166" i="7"/>
  <c r="AB166" i="7"/>
  <c r="AC166" i="7"/>
  <c r="AD166" i="7"/>
  <c r="AE166" i="7"/>
  <c r="AF166" i="7"/>
  <c r="AG166" i="7"/>
  <c r="AH166" i="7"/>
  <c r="AA167" i="7"/>
  <c r="AB167" i="7"/>
  <c r="AC167" i="7"/>
  <c r="AD167" i="7"/>
  <c r="AE167" i="7"/>
  <c r="AF167" i="7"/>
  <c r="AG167" i="7"/>
  <c r="AH167" i="7"/>
  <c r="AA168" i="7"/>
  <c r="AB168" i="7"/>
  <c r="AC168" i="7"/>
  <c r="AD168" i="7"/>
  <c r="AE168" i="7"/>
  <c r="AF168" i="7"/>
  <c r="AG168" i="7"/>
  <c r="AH168" i="7"/>
  <c r="AA169" i="7"/>
  <c r="AB169" i="7"/>
  <c r="AC169" i="7"/>
  <c r="AD169" i="7"/>
  <c r="AE169" i="7"/>
  <c r="AF169" i="7"/>
  <c r="AG169" i="7"/>
  <c r="AH169" i="7"/>
  <c r="AA170" i="7"/>
  <c r="AB170" i="7"/>
  <c r="AC170" i="7"/>
  <c r="AD170" i="7"/>
  <c r="AE170" i="7"/>
  <c r="AF170" i="7"/>
  <c r="AG170" i="7"/>
  <c r="AH170" i="7"/>
  <c r="AA171" i="7"/>
  <c r="AB171" i="7"/>
  <c r="AC171" i="7"/>
  <c r="AD171" i="7"/>
  <c r="AE171" i="7"/>
  <c r="AF171" i="7"/>
  <c r="AG171" i="7"/>
  <c r="AH171" i="7"/>
  <c r="AA172" i="7"/>
  <c r="AB172" i="7"/>
  <c r="AC172" i="7"/>
  <c r="AD172" i="7"/>
  <c r="AE172" i="7"/>
  <c r="AF172" i="7"/>
  <c r="AG172" i="7"/>
  <c r="AH172" i="7"/>
  <c r="AA173" i="7"/>
  <c r="AB173" i="7"/>
  <c r="AC173" i="7"/>
  <c r="AD173" i="7"/>
  <c r="AE173" i="7"/>
  <c r="AF173" i="7"/>
  <c r="AG173" i="7"/>
  <c r="AH173" i="7"/>
  <c r="AA174" i="7"/>
  <c r="AB174" i="7"/>
  <c r="AC174" i="7"/>
  <c r="AD174" i="7"/>
  <c r="AE174" i="7"/>
  <c r="AF174" i="7"/>
  <c r="AG174" i="7"/>
  <c r="AH174" i="7"/>
  <c r="AA175" i="7"/>
  <c r="AB175" i="7"/>
  <c r="AC175" i="7"/>
  <c r="AD175" i="7"/>
  <c r="AE175" i="7"/>
  <c r="AF175" i="7"/>
  <c r="AG175" i="7"/>
  <c r="AH175" i="7"/>
  <c r="AA176" i="7"/>
  <c r="AB176" i="7"/>
  <c r="AC176" i="7"/>
  <c r="AD176" i="7"/>
  <c r="AE176" i="7"/>
  <c r="AF176" i="7"/>
  <c r="AG176" i="7"/>
  <c r="AH176" i="7"/>
  <c r="AA177" i="7"/>
  <c r="AB177" i="7"/>
  <c r="AC177" i="7"/>
  <c r="AD177" i="7"/>
  <c r="AE177" i="7"/>
  <c r="AF177" i="7"/>
  <c r="AG177" i="7"/>
  <c r="AH177" i="7"/>
  <c r="AA178" i="7"/>
  <c r="AB178" i="7"/>
  <c r="AC178" i="7"/>
  <c r="AD178" i="7"/>
  <c r="AE178" i="7"/>
  <c r="AF178" i="7"/>
  <c r="AG178" i="7"/>
  <c r="AH178" i="7"/>
  <c r="AA179" i="7"/>
  <c r="AB179" i="7"/>
  <c r="AC179" i="7"/>
  <c r="AD179" i="7"/>
  <c r="AE179" i="7"/>
  <c r="AF179" i="7"/>
  <c r="AG179" i="7"/>
  <c r="AH179" i="7"/>
  <c r="AA180" i="7"/>
  <c r="AB180" i="7"/>
  <c r="AC180" i="7"/>
  <c r="AD180" i="7"/>
  <c r="AE180" i="7"/>
  <c r="AF180" i="7"/>
  <c r="AG180" i="7"/>
  <c r="AH180" i="7"/>
  <c r="AA181" i="7"/>
  <c r="AB181" i="7"/>
  <c r="AC181" i="7"/>
  <c r="AD181" i="7"/>
  <c r="AE181" i="7"/>
  <c r="AF181" i="7"/>
  <c r="AG181" i="7"/>
  <c r="AH181" i="7"/>
  <c r="AA182" i="7"/>
  <c r="AB182" i="7"/>
  <c r="AC182" i="7"/>
  <c r="AD182" i="7"/>
  <c r="AE182" i="7"/>
  <c r="AF182" i="7"/>
  <c r="AG182" i="7"/>
  <c r="AH182" i="7"/>
  <c r="AA183" i="7"/>
  <c r="AB183" i="7"/>
  <c r="AC183" i="7"/>
  <c r="AD183" i="7"/>
  <c r="AE183" i="7"/>
  <c r="AF183" i="7"/>
  <c r="AG183" i="7"/>
  <c r="AH183" i="7"/>
  <c r="AA184" i="7"/>
  <c r="AB184" i="7"/>
  <c r="AC184" i="7"/>
  <c r="AD184" i="7"/>
  <c r="AE184" i="7"/>
  <c r="AF184" i="7"/>
  <c r="AG184" i="7"/>
  <c r="AH184" i="7"/>
  <c r="AA185" i="7"/>
  <c r="AB185" i="7"/>
  <c r="AC185" i="7"/>
  <c r="AD185" i="7"/>
  <c r="AE185" i="7"/>
  <c r="AF185" i="7"/>
  <c r="AG185" i="7"/>
  <c r="AH185" i="7"/>
  <c r="AA186" i="7"/>
  <c r="AB186" i="7"/>
  <c r="AC186" i="7"/>
  <c r="AD186" i="7"/>
  <c r="AE186" i="7"/>
  <c r="AF186" i="7"/>
  <c r="AG186" i="7"/>
  <c r="AH186" i="7"/>
  <c r="AA187" i="7"/>
  <c r="AB187" i="7"/>
  <c r="AC187" i="7"/>
  <c r="AD187" i="7"/>
  <c r="AE187" i="7"/>
  <c r="AF187" i="7"/>
  <c r="AG187" i="7"/>
  <c r="AH187" i="7"/>
  <c r="AA188" i="7"/>
  <c r="AB188" i="7"/>
  <c r="AC188" i="7"/>
  <c r="AD188" i="7"/>
  <c r="AE188" i="7"/>
  <c r="AF188" i="7"/>
  <c r="AG188" i="7"/>
  <c r="AH188" i="7"/>
  <c r="AA189" i="7"/>
  <c r="AB189" i="7"/>
  <c r="AC189" i="7"/>
  <c r="AD189" i="7"/>
  <c r="AE189" i="7"/>
  <c r="AF189" i="7"/>
  <c r="AG189" i="7"/>
  <c r="AH189" i="7"/>
  <c r="AA190" i="7"/>
  <c r="AB190" i="7"/>
  <c r="AC190" i="7"/>
  <c r="AD190" i="7"/>
  <c r="AE190" i="7"/>
  <c r="AF190" i="7"/>
  <c r="AG190" i="7"/>
  <c r="AH190" i="7"/>
  <c r="AA191" i="7"/>
  <c r="AB191" i="7"/>
  <c r="AC191" i="7"/>
  <c r="AD191" i="7"/>
  <c r="AE191" i="7"/>
  <c r="AF191" i="7"/>
  <c r="AG191" i="7"/>
  <c r="AH191" i="7"/>
  <c r="AA192" i="7"/>
  <c r="AB192" i="7"/>
  <c r="AC192" i="7"/>
  <c r="AD192" i="7"/>
  <c r="AE192" i="7"/>
  <c r="AF192" i="7"/>
  <c r="AG192" i="7"/>
  <c r="AH192" i="7"/>
  <c r="AA193" i="7"/>
  <c r="AB193" i="7"/>
  <c r="AC193" i="7"/>
  <c r="AD193" i="7"/>
  <c r="AE193" i="7"/>
  <c r="AF193" i="7"/>
  <c r="AG193" i="7"/>
  <c r="AH193" i="7"/>
  <c r="AA194" i="7"/>
  <c r="AB194" i="7"/>
  <c r="AC194" i="7"/>
  <c r="AD194" i="7"/>
  <c r="AE194" i="7"/>
  <c r="AF194" i="7"/>
  <c r="AG194" i="7"/>
  <c r="AH194" i="7"/>
  <c r="AA195" i="7"/>
  <c r="AB195" i="7"/>
  <c r="AC195" i="7"/>
  <c r="AD195" i="7"/>
  <c r="AE195" i="7"/>
  <c r="AF195" i="7"/>
  <c r="AG195" i="7"/>
  <c r="AH195" i="7"/>
  <c r="AA196" i="7"/>
  <c r="AB196" i="7"/>
  <c r="AC196" i="7"/>
  <c r="AD196" i="7"/>
  <c r="AE196" i="7"/>
  <c r="AF196" i="7"/>
  <c r="AG196" i="7"/>
  <c r="AH196" i="7"/>
  <c r="AA197" i="7"/>
  <c r="AB197" i="7"/>
  <c r="AC197" i="7"/>
  <c r="AD197" i="7"/>
  <c r="AE197" i="7"/>
  <c r="AF197" i="7"/>
  <c r="AG197" i="7"/>
  <c r="AH197" i="7"/>
  <c r="AA198" i="7"/>
  <c r="AB198" i="7"/>
  <c r="AC198" i="7"/>
  <c r="AD198" i="7"/>
  <c r="AE198" i="7"/>
  <c r="AF198" i="7"/>
  <c r="AG198" i="7"/>
  <c r="AH198" i="7"/>
  <c r="AA199" i="7"/>
  <c r="AB199" i="7"/>
  <c r="AC199" i="7"/>
  <c r="AD199" i="7"/>
  <c r="AE199" i="7"/>
  <c r="AF199" i="7"/>
  <c r="AG199" i="7"/>
  <c r="AH199" i="7"/>
  <c r="AA200" i="7"/>
  <c r="AB200" i="7"/>
  <c r="AC200" i="7"/>
  <c r="AD200" i="7"/>
  <c r="AE200" i="7"/>
  <c r="AF200" i="7"/>
  <c r="AG200" i="7"/>
  <c r="AH200" i="7"/>
  <c r="AA201" i="7"/>
  <c r="AB201" i="7"/>
  <c r="AC201" i="7"/>
  <c r="AD201" i="7"/>
  <c r="AE201" i="7"/>
  <c r="AF201" i="7"/>
  <c r="AG201" i="7"/>
  <c r="AH201" i="7"/>
  <c r="AA202" i="7"/>
  <c r="AB202" i="7"/>
  <c r="AC202" i="7"/>
  <c r="AD202" i="7"/>
  <c r="AE202" i="7"/>
  <c r="AF202" i="7"/>
  <c r="AG202" i="7"/>
  <c r="AH202" i="7"/>
  <c r="AA203" i="7"/>
  <c r="AB203" i="7"/>
  <c r="AC203" i="7"/>
  <c r="AD203" i="7"/>
  <c r="AE203" i="7"/>
  <c r="AF203" i="7"/>
  <c r="AG203" i="7"/>
  <c r="AH203" i="7"/>
  <c r="AA204" i="7"/>
  <c r="AB204" i="7"/>
  <c r="AC204" i="7"/>
  <c r="AD204" i="7"/>
  <c r="AE204" i="7"/>
  <c r="AF204" i="7"/>
  <c r="AG204" i="7"/>
  <c r="AH204" i="7"/>
  <c r="AA205" i="7"/>
  <c r="AB205" i="7"/>
  <c r="AC205" i="7"/>
  <c r="AD205" i="7"/>
  <c r="AE205" i="7"/>
  <c r="AF205" i="7"/>
  <c r="AG205" i="7"/>
  <c r="AH205" i="7"/>
  <c r="AA206" i="7"/>
  <c r="AB206" i="7"/>
  <c r="AC206" i="7"/>
  <c r="AD206" i="7"/>
  <c r="AE206" i="7"/>
  <c r="AF206" i="7"/>
  <c r="AG206" i="7"/>
  <c r="AH206" i="7"/>
  <c r="AA207" i="7"/>
  <c r="AB207" i="7"/>
  <c r="AC207" i="7"/>
  <c r="AD207" i="7"/>
  <c r="AE207" i="7"/>
  <c r="AF207" i="7"/>
  <c r="AG207" i="7"/>
  <c r="AH207" i="7"/>
  <c r="AA208" i="7"/>
  <c r="AB208" i="7"/>
  <c r="AC208" i="7"/>
  <c r="AD208" i="7"/>
  <c r="AE208" i="7"/>
  <c r="AF208" i="7"/>
  <c r="AG208" i="7"/>
  <c r="AH208" i="7"/>
  <c r="AA209" i="7"/>
  <c r="AB209" i="7"/>
  <c r="AC209" i="7"/>
  <c r="AD209" i="7"/>
  <c r="AE209" i="7"/>
  <c r="AF209" i="7"/>
  <c r="AG209" i="7"/>
  <c r="AH209" i="7"/>
  <c r="AA210" i="7"/>
  <c r="AB210" i="7"/>
  <c r="AC210" i="7"/>
  <c r="AD210" i="7"/>
  <c r="AE210" i="7"/>
  <c r="AF210" i="7"/>
  <c r="AG210" i="7"/>
  <c r="AH210" i="7"/>
  <c r="AA211" i="7"/>
  <c r="AB211" i="7"/>
  <c r="AC211" i="7"/>
  <c r="AD211" i="7"/>
  <c r="AE211" i="7"/>
  <c r="AF211" i="7"/>
  <c r="AG211" i="7"/>
  <c r="AH211" i="7"/>
  <c r="AA212" i="7"/>
  <c r="AB212" i="7"/>
  <c r="AC212" i="7"/>
  <c r="AD212" i="7"/>
  <c r="AE212" i="7"/>
  <c r="AF212" i="7"/>
  <c r="AG212" i="7"/>
  <c r="AH212" i="7"/>
  <c r="AA213" i="7"/>
  <c r="AB213" i="7"/>
  <c r="AC213" i="7"/>
  <c r="AD213" i="7"/>
  <c r="AE213" i="7"/>
  <c r="AF213" i="7"/>
  <c r="AG213" i="7"/>
  <c r="AH213" i="7"/>
  <c r="AA214" i="7"/>
  <c r="AB214" i="7"/>
  <c r="AC214" i="7"/>
  <c r="AD214" i="7"/>
  <c r="AE214" i="7"/>
  <c r="AF214" i="7"/>
  <c r="AG214" i="7"/>
  <c r="AH214" i="7"/>
  <c r="AA215" i="7"/>
  <c r="AB215" i="7"/>
  <c r="AC215" i="7"/>
  <c r="AD215" i="7"/>
  <c r="AE215" i="7"/>
  <c r="AF215" i="7"/>
  <c r="AG215" i="7"/>
  <c r="AH215" i="7"/>
  <c r="AA216" i="7"/>
  <c r="AB216" i="7"/>
  <c r="AC216" i="7"/>
  <c r="AD216" i="7"/>
  <c r="AE216" i="7"/>
  <c r="AF216" i="7"/>
  <c r="AG216" i="7"/>
  <c r="AH216" i="7"/>
  <c r="AA217" i="7"/>
  <c r="AB217" i="7"/>
  <c r="AC217" i="7"/>
  <c r="AD217" i="7"/>
  <c r="AE217" i="7"/>
  <c r="AF217" i="7"/>
  <c r="AG217" i="7"/>
  <c r="AH217" i="7"/>
  <c r="AA218" i="7"/>
  <c r="AB218" i="7"/>
  <c r="AC218" i="7"/>
  <c r="AD218" i="7"/>
  <c r="AE218" i="7"/>
  <c r="AF218" i="7"/>
  <c r="AG218" i="7"/>
  <c r="AH218" i="7"/>
  <c r="AA219" i="7"/>
  <c r="AB219" i="7"/>
  <c r="AC219" i="7"/>
  <c r="AD219" i="7"/>
  <c r="AE219" i="7"/>
  <c r="AF219" i="7"/>
  <c r="AG219" i="7"/>
  <c r="AH219" i="7"/>
  <c r="AA220" i="7"/>
  <c r="AB220" i="7"/>
  <c r="AC220" i="7"/>
  <c r="AD220" i="7"/>
  <c r="AE220" i="7"/>
  <c r="AF220" i="7"/>
  <c r="AG220" i="7"/>
  <c r="AH220" i="7"/>
  <c r="AA221" i="7"/>
  <c r="AB221" i="7"/>
  <c r="AC221" i="7"/>
  <c r="AD221" i="7"/>
  <c r="AE221" i="7"/>
  <c r="AF221" i="7"/>
  <c r="AG221" i="7"/>
  <c r="AH221" i="7"/>
  <c r="AA222" i="7"/>
  <c r="AB222" i="7"/>
  <c r="AC222" i="7"/>
  <c r="AD222" i="7"/>
  <c r="AE222" i="7"/>
  <c r="AF222" i="7"/>
  <c r="AG222" i="7"/>
  <c r="AH222" i="7"/>
  <c r="AA223" i="7"/>
  <c r="AB223" i="7"/>
  <c r="AC223" i="7"/>
  <c r="AD223" i="7"/>
  <c r="AE223" i="7"/>
  <c r="AF223" i="7"/>
  <c r="AG223" i="7"/>
  <c r="AH223" i="7"/>
  <c r="AA224" i="7"/>
  <c r="AB224" i="7"/>
  <c r="AC224" i="7"/>
  <c r="AD224" i="7"/>
  <c r="AE224" i="7"/>
  <c r="AF224" i="7"/>
  <c r="AG224" i="7"/>
  <c r="AH224" i="7"/>
  <c r="AA225" i="7"/>
  <c r="AB225" i="7"/>
  <c r="AC225" i="7"/>
  <c r="AD225" i="7"/>
  <c r="AE225" i="7"/>
  <c r="AF225" i="7"/>
  <c r="AG225" i="7"/>
  <c r="AH225" i="7"/>
  <c r="AA226" i="7"/>
  <c r="AB226" i="7"/>
  <c r="AC226" i="7"/>
  <c r="AD226" i="7"/>
  <c r="AE226" i="7"/>
  <c r="AF226" i="7"/>
  <c r="AG226" i="7"/>
  <c r="AH226" i="7"/>
  <c r="AA227" i="7"/>
  <c r="AB227" i="7"/>
  <c r="AC227" i="7"/>
  <c r="AD227" i="7"/>
  <c r="AE227" i="7"/>
  <c r="AF227" i="7"/>
  <c r="AG227" i="7"/>
  <c r="AH227" i="7"/>
  <c r="AA228" i="7"/>
  <c r="AB228" i="7"/>
  <c r="AC228" i="7"/>
  <c r="AD228" i="7"/>
  <c r="AE228" i="7"/>
  <c r="AF228" i="7"/>
  <c r="AG228" i="7"/>
  <c r="AH228" i="7"/>
  <c r="AA229" i="7"/>
  <c r="AB229" i="7"/>
  <c r="AC229" i="7"/>
  <c r="AD229" i="7"/>
  <c r="AE229" i="7"/>
  <c r="AF229" i="7"/>
  <c r="AG229" i="7"/>
  <c r="AH229" i="7"/>
  <c r="AA230" i="7"/>
  <c r="AB230" i="7"/>
  <c r="AC230" i="7"/>
  <c r="AD230" i="7"/>
  <c r="AE230" i="7"/>
  <c r="AF230" i="7"/>
  <c r="AG230" i="7"/>
  <c r="AH230" i="7"/>
  <c r="AA231" i="7"/>
  <c r="AB231" i="7"/>
  <c r="AC231" i="7"/>
  <c r="AD231" i="7"/>
  <c r="AE231" i="7"/>
  <c r="AF231" i="7"/>
  <c r="AG231" i="7"/>
  <c r="AH231" i="7"/>
  <c r="AA232" i="7"/>
  <c r="AB232" i="7"/>
  <c r="AC232" i="7"/>
  <c r="AD232" i="7"/>
  <c r="AE232" i="7"/>
  <c r="AF232" i="7"/>
  <c r="AG232" i="7"/>
  <c r="AH232" i="7"/>
  <c r="AA233" i="7"/>
  <c r="AB233" i="7"/>
  <c r="AC233" i="7"/>
  <c r="AD233" i="7"/>
  <c r="AE233" i="7"/>
  <c r="AF233" i="7"/>
  <c r="AG233" i="7"/>
  <c r="AH233" i="7"/>
  <c r="AA234" i="7"/>
  <c r="AB234" i="7"/>
  <c r="AC234" i="7"/>
  <c r="AD234" i="7"/>
  <c r="AE234" i="7"/>
  <c r="AF234" i="7"/>
  <c r="AG234" i="7"/>
  <c r="AH234" i="7"/>
  <c r="AA235" i="7"/>
  <c r="AB235" i="7"/>
  <c r="AC235" i="7"/>
  <c r="AD235" i="7"/>
  <c r="AE235" i="7"/>
  <c r="AF235" i="7"/>
  <c r="AG235" i="7"/>
  <c r="AH235" i="7"/>
  <c r="AA236" i="7"/>
  <c r="AB236" i="7"/>
  <c r="AC236" i="7"/>
  <c r="AD236" i="7"/>
  <c r="AE236" i="7"/>
  <c r="AF236" i="7"/>
  <c r="AG236" i="7"/>
  <c r="AH236" i="7"/>
  <c r="AA237" i="7"/>
  <c r="AB237" i="7"/>
  <c r="AC237" i="7"/>
  <c r="AD237" i="7"/>
  <c r="AE237" i="7"/>
  <c r="AF237" i="7"/>
  <c r="AG237" i="7"/>
  <c r="AH237" i="7"/>
  <c r="AA238" i="7"/>
  <c r="AB238" i="7"/>
  <c r="AC238" i="7"/>
  <c r="AD238" i="7"/>
  <c r="AE238" i="7"/>
  <c r="AF238" i="7"/>
  <c r="AG238" i="7"/>
  <c r="AH238" i="7"/>
  <c r="AA239" i="7"/>
  <c r="AB239" i="7"/>
  <c r="AC239" i="7"/>
  <c r="AD239" i="7"/>
  <c r="AE239" i="7"/>
  <c r="AF239" i="7"/>
  <c r="AG239" i="7"/>
  <c r="AH239" i="7"/>
  <c r="AA240" i="7"/>
  <c r="AB240" i="7"/>
  <c r="AC240" i="7"/>
  <c r="AD240" i="7"/>
  <c r="AE240" i="7"/>
  <c r="AF240" i="7"/>
  <c r="AG240" i="7"/>
  <c r="AH240" i="7"/>
  <c r="AA241" i="7"/>
  <c r="AB241" i="7"/>
  <c r="AC241" i="7"/>
  <c r="AD241" i="7"/>
  <c r="AE241" i="7"/>
  <c r="AF241" i="7"/>
  <c r="AG241" i="7"/>
  <c r="AH241" i="7"/>
  <c r="AA242" i="7"/>
  <c r="AB242" i="7"/>
  <c r="AC242" i="7"/>
  <c r="AD242" i="7"/>
  <c r="AE242" i="7"/>
  <c r="AF242" i="7"/>
  <c r="AG242" i="7"/>
  <c r="AH242" i="7"/>
  <c r="AA243" i="7"/>
  <c r="AB243" i="7"/>
  <c r="AC243" i="7"/>
  <c r="AD243" i="7"/>
  <c r="AE243" i="7"/>
  <c r="AF243" i="7"/>
  <c r="AG243" i="7"/>
  <c r="AH243" i="7"/>
  <c r="AA244" i="7"/>
  <c r="AB244" i="7"/>
  <c r="AC244" i="7"/>
  <c r="AD244" i="7"/>
  <c r="AE244" i="7"/>
  <c r="AF244" i="7"/>
  <c r="AG244" i="7"/>
  <c r="AH244" i="7"/>
  <c r="AA245" i="7"/>
  <c r="AB245" i="7"/>
  <c r="AC245" i="7"/>
  <c r="AD245" i="7"/>
  <c r="AE245" i="7"/>
  <c r="AF245" i="7"/>
  <c r="AG245" i="7"/>
  <c r="AH245" i="7"/>
  <c r="AA246" i="7"/>
  <c r="AB246" i="7"/>
  <c r="AC246" i="7"/>
  <c r="AD246" i="7"/>
  <c r="AE246" i="7"/>
  <c r="AF246" i="7"/>
  <c r="AG246" i="7"/>
  <c r="AH246" i="7"/>
  <c r="AA247" i="7"/>
  <c r="AB247" i="7"/>
  <c r="AC247" i="7"/>
  <c r="AD247" i="7"/>
  <c r="AE247" i="7"/>
  <c r="AF247" i="7"/>
  <c r="AG247" i="7"/>
  <c r="AH247" i="7"/>
  <c r="AA248" i="7"/>
  <c r="AB248" i="7"/>
  <c r="AC248" i="7"/>
  <c r="AD248" i="7"/>
  <c r="AE248" i="7"/>
  <c r="AF248" i="7"/>
  <c r="AG248" i="7"/>
  <c r="AH248" i="7"/>
  <c r="AA249" i="7"/>
  <c r="AB249" i="7"/>
  <c r="AC249" i="7"/>
  <c r="AD249" i="7"/>
  <c r="AE249" i="7"/>
  <c r="AF249" i="7"/>
  <c r="AG249" i="7"/>
  <c r="AH249" i="7"/>
  <c r="AA250" i="7"/>
  <c r="AB250" i="7"/>
  <c r="AC250" i="7"/>
  <c r="AD250" i="7"/>
  <c r="AE250" i="7"/>
  <c r="AF250" i="7"/>
  <c r="AG250" i="7"/>
  <c r="AH250" i="7"/>
  <c r="AA251" i="7"/>
  <c r="AB251" i="7"/>
  <c r="AC251" i="7"/>
  <c r="AD251" i="7"/>
  <c r="AE251" i="7"/>
  <c r="AF251" i="7"/>
  <c r="AG251" i="7"/>
  <c r="AH251" i="7"/>
  <c r="AA252" i="7"/>
  <c r="AB252" i="7"/>
  <c r="AC252" i="7"/>
  <c r="AD252" i="7"/>
  <c r="AE252" i="7"/>
  <c r="AF252" i="7"/>
  <c r="AG252" i="7"/>
  <c r="AH252" i="7"/>
  <c r="AA253" i="7"/>
  <c r="AB253" i="7"/>
  <c r="AC253" i="7"/>
  <c r="AD253" i="7"/>
  <c r="AE253" i="7"/>
  <c r="AF253" i="7"/>
  <c r="AG253" i="7"/>
  <c r="AH253" i="7"/>
  <c r="AA254" i="7"/>
  <c r="AB254" i="7"/>
  <c r="AC254" i="7"/>
  <c r="AD254" i="7"/>
  <c r="AE254" i="7"/>
  <c r="AF254" i="7"/>
  <c r="AG254" i="7"/>
  <c r="AH254" i="7"/>
  <c r="AA255" i="7"/>
  <c r="AB255" i="7"/>
  <c r="AC255" i="7"/>
  <c r="AD255" i="7"/>
  <c r="AE255" i="7"/>
  <c r="AF255" i="7"/>
  <c r="AG255" i="7"/>
  <c r="AH255" i="7"/>
  <c r="AA256" i="7"/>
  <c r="AB256" i="7"/>
  <c r="AC256" i="7"/>
  <c r="AD256" i="7"/>
  <c r="AE256" i="7"/>
  <c r="AF256" i="7"/>
  <c r="AG256" i="7"/>
  <c r="AH256" i="7"/>
  <c r="AA257" i="7"/>
  <c r="AB257" i="7"/>
  <c r="AC257" i="7"/>
  <c r="AD257" i="7"/>
  <c r="AE257" i="7"/>
  <c r="AF257" i="7"/>
  <c r="AG257" i="7"/>
  <c r="AH257" i="7"/>
  <c r="AA258" i="7"/>
  <c r="AB258" i="7"/>
  <c r="AC258" i="7"/>
  <c r="AD258" i="7"/>
  <c r="AE258" i="7"/>
  <c r="AF258" i="7"/>
  <c r="AG258" i="7"/>
  <c r="AH258" i="7"/>
  <c r="AA259" i="7"/>
  <c r="AB259" i="7"/>
  <c r="AC259" i="7"/>
  <c r="AD259" i="7"/>
  <c r="AE259" i="7"/>
  <c r="AF259" i="7"/>
  <c r="AG259" i="7"/>
  <c r="AH259" i="7"/>
  <c r="AA260" i="7"/>
  <c r="AB260" i="7"/>
  <c r="AC260" i="7"/>
  <c r="AD260" i="7"/>
  <c r="AE260" i="7"/>
  <c r="AF260" i="7"/>
  <c r="AG260" i="7"/>
  <c r="AH260" i="7"/>
  <c r="AA261" i="7"/>
  <c r="AB261" i="7"/>
  <c r="AC261" i="7"/>
  <c r="AD261" i="7"/>
  <c r="AE261" i="7"/>
  <c r="AF261" i="7"/>
  <c r="AG261" i="7"/>
  <c r="AH261" i="7"/>
  <c r="AA262" i="7"/>
  <c r="AB262" i="7"/>
  <c r="AC262" i="7"/>
  <c r="AD262" i="7"/>
  <c r="AE262" i="7"/>
  <c r="AF262" i="7"/>
  <c r="AG262" i="7"/>
  <c r="AH262" i="7"/>
  <c r="AA263" i="7"/>
  <c r="AB263" i="7"/>
  <c r="AC263" i="7"/>
  <c r="AD263" i="7"/>
  <c r="AE263" i="7"/>
  <c r="AF263" i="7"/>
  <c r="AG263" i="7"/>
  <c r="AH263" i="7"/>
  <c r="AA264" i="7"/>
  <c r="AB264" i="7"/>
  <c r="AC264" i="7"/>
  <c r="AD264" i="7"/>
  <c r="AE264" i="7"/>
  <c r="AF264" i="7"/>
  <c r="AG264" i="7"/>
  <c r="AH264" i="7"/>
  <c r="AA265" i="7"/>
  <c r="AB265" i="7"/>
  <c r="AC265" i="7"/>
  <c r="AD265" i="7"/>
  <c r="AE265" i="7"/>
  <c r="AF265" i="7"/>
  <c r="AG265" i="7"/>
  <c r="AH265" i="7"/>
  <c r="AA266" i="7"/>
  <c r="AB266" i="7"/>
  <c r="AC266" i="7"/>
  <c r="AD266" i="7"/>
  <c r="AE266" i="7"/>
  <c r="AF266" i="7"/>
  <c r="AG266" i="7"/>
  <c r="AH266" i="7"/>
  <c r="AA267" i="7"/>
  <c r="AB267" i="7"/>
  <c r="AC267" i="7"/>
  <c r="AD267" i="7"/>
  <c r="AE267" i="7"/>
  <c r="AF267" i="7"/>
  <c r="AG267" i="7"/>
  <c r="AH267" i="7"/>
  <c r="AA268" i="7"/>
  <c r="AB268" i="7"/>
  <c r="AC268" i="7"/>
  <c r="AD268" i="7"/>
  <c r="AE268" i="7"/>
  <c r="AF268" i="7"/>
  <c r="AG268" i="7"/>
  <c r="AH268" i="7"/>
  <c r="AA269" i="7"/>
  <c r="AB269" i="7"/>
  <c r="AC269" i="7"/>
  <c r="AD269" i="7"/>
  <c r="AE269" i="7"/>
  <c r="AF269" i="7"/>
  <c r="AG269" i="7"/>
  <c r="AH269" i="7"/>
  <c r="AA270" i="7"/>
  <c r="AB270" i="7"/>
  <c r="AC270" i="7"/>
  <c r="AD270" i="7"/>
  <c r="AE270" i="7"/>
  <c r="AF270" i="7"/>
  <c r="AG270" i="7"/>
  <c r="AH270" i="7"/>
  <c r="AA271" i="7"/>
  <c r="AB271" i="7"/>
  <c r="AC271" i="7"/>
  <c r="AD271" i="7"/>
  <c r="AE271" i="7"/>
  <c r="AF271" i="7"/>
  <c r="AG271" i="7"/>
  <c r="AH271" i="7"/>
  <c r="AA272" i="7"/>
  <c r="AB272" i="7"/>
  <c r="AC272" i="7"/>
  <c r="AD272" i="7"/>
  <c r="AE272" i="7"/>
  <c r="AF272" i="7"/>
  <c r="AG272" i="7"/>
  <c r="AH272" i="7"/>
  <c r="AA273" i="7"/>
  <c r="AB273" i="7"/>
  <c r="AC273" i="7"/>
  <c r="AD273" i="7"/>
  <c r="AE273" i="7"/>
  <c r="AF273" i="7"/>
  <c r="AG273" i="7"/>
  <c r="AH273" i="7"/>
  <c r="AA274" i="7"/>
  <c r="AB274" i="7"/>
  <c r="AC274" i="7"/>
  <c r="AD274" i="7"/>
  <c r="AE274" i="7"/>
  <c r="AF274" i="7"/>
  <c r="AG274" i="7"/>
  <c r="AH274" i="7"/>
  <c r="AA275" i="7"/>
  <c r="AB275" i="7"/>
  <c r="AC275" i="7"/>
  <c r="AD275" i="7"/>
  <c r="AE275" i="7"/>
  <c r="AF275" i="7"/>
  <c r="AG275" i="7"/>
  <c r="AH275" i="7"/>
  <c r="AA276" i="7"/>
  <c r="AB276" i="7"/>
  <c r="AC276" i="7"/>
  <c r="AD276" i="7"/>
  <c r="AE276" i="7"/>
  <c r="AF276" i="7"/>
  <c r="AG276" i="7"/>
  <c r="AH276" i="7"/>
  <c r="AA277" i="7"/>
  <c r="AB277" i="7"/>
  <c r="AC277" i="7"/>
  <c r="AD277" i="7"/>
  <c r="AE277" i="7"/>
  <c r="AF277" i="7"/>
  <c r="AG277" i="7"/>
  <c r="AH277" i="7"/>
  <c r="AA278" i="7"/>
  <c r="AB278" i="7"/>
  <c r="AC278" i="7"/>
  <c r="AD278" i="7"/>
  <c r="AE278" i="7"/>
  <c r="AF278" i="7"/>
  <c r="AG278" i="7"/>
  <c r="AH278" i="7"/>
  <c r="AA279" i="7"/>
  <c r="AB279" i="7"/>
  <c r="AC279" i="7"/>
  <c r="AD279" i="7"/>
  <c r="AE279" i="7"/>
  <c r="AF279" i="7"/>
  <c r="AG279" i="7"/>
  <c r="AH279" i="7"/>
  <c r="AA280" i="7"/>
  <c r="AB280" i="7"/>
  <c r="AC280" i="7"/>
  <c r="AD280" i="7"/>
  <c r="AE280" i="7"/>
  <c r="AF280" i="7"/>
  <c r="AG280" i="7"/>
  <c r="AH280" i="7"/>
  <c r="AA281" i="7"/>
  <c r="AB281" i="7"/>
  <c r="AC281" i="7"/>
  <c r="AD281" i="7"/>
  <c r="AE281" i="7"/>
  <c r="AF281" i="7"/>
  <c r="AG281" i="7"/>
  <c r="AH281" i="7"/>
  <c r="AA282" i="7"/>
  <c r="AB282" i="7"/>
  <c r="AC282" i="7"/>
  <c r="AD282" i="7"/>
  <c r="AE282" i="7"/>
  <c r="AF282" i="7"/>
  <c r="AG282" i="7"/>
  <c r="AH282" i="7"/>
  <c r="AA283" i="7"/>
  <c r="AB283" i="7"/>
  <c r="AC283" i="7"/>
  <c r="AD283" i="7"/>
  <c r="AE283" i="7"/>
  <c r="AF283" i="7"/>
  <c r="AG283" i="7"/>
  <c r="AH283" i="7"/>
  <c r="AA284" i="7"/>
  <c r="AB284" i="7"/>
  <c r="AC284" i="7"/>
  <c r="AD284" i="7"/>
  <c r="AE284" i="7"/>
  <c r="AF284" i="7"/>
  <c r="AG284" i="7"/>
  <c r="AH284" i="7"/>
  <c r="AA285" i="7"/>
  <c r="AB285" i="7"/>
  <c r="AC285" i="7"/>
  <c r="AD285" i="7"/>
  <c r="AE285" i="7"/>
  <c r="AF285" i="7"/>
  <c r="AG285" i="7"/>
  <c r="AH285" i="7"/>
  <c r="AA286" i="7"/>
  <c r="AB286" i="7"/>
  <c r="AC286" i="7"/>
  <c r="AD286" i="7"/>
  <c r="AE286" i="7"/>
  <c r="AF286" i="7"/>
  <c r="AG286" i="7"/>
  <c r="AH286" i="7"/>
  <c r="AA287" i="7"/>
  <c r="AB287" i="7"/>
  <c r="AC287" i="7"/>
  <c r="AD287" i="7"/>
  <c r="AE287" i="7"/>
  <c r="AF287" i="7"/>
  <c r="AG287" i="7"/>
  <c r="AH287" i="7"/>
  <c r="AA288" i="7"/>
  <c r="AB288" i="7"/>
  <c r="AC288" i="7"/>
  <c r="AD288" i="7"/>
  <c r="AE288" i="7"/>
  <c r="AF288" i="7"/>
  <c r="AG288" i="7"/>
  <c r="AH288" i="7"/>
  <c r="AA289" i="7"/>
  <c r="AB289" i="7"/>
  <c r="AC289" i="7"/>
  <c r="AD289" i="7"/>
  <c r="AE289" i="7"/>
  <c r="AF289" i="7"/>
  <c r="AG289" i="7"/>
  <c r="AH289" i="7"/>
  <c r="AA290" i="7"/>
  <c r="AB290" i="7"/>
  <c r="AC290" i="7"/>
  <c r="AD290" i="7"/>
  <c r="AE290" i="7"/>
  <c r="AF290" i="7"/>
  <c r="AG290" i="7"/>
  <c r="AH290" i="7"/>
  <c r="AA291" i="7"/>
  <c r="AB291" i="7"/>
  <c r="AC291" i="7"/>
  <c r="AD291" i="7"/>
  <c r="AE291" i="7"/>
  <c r="AF291" i="7"/>
  <c r="AG291" i="7"/>
  <c r="AH291" i="7"/>
  <c r="AA292" i="7"/>
  <c r="AB292" i="7"/>
  <c r="AC292" i="7"/>
  <c r="AD292" i="7"/>
  <c r="AE292" i="7"/>
  <c r="AF292" i="7"/>
  <c r="AG292" i="7"/>
  <c r="AH292" i="7"/>
  <c r="AA293" i="7"/>
  <c r="AB293" i="7"/>
  <c r="AC293" i="7"/>
  <c r="AD293" i="7"/>
  <c r="AE293" i="7"/>
  <c r="AF293" i="7"/>
  <c r="AG293" i="7"/>
  <c r="AH293" i="7"/>
  <c r="AA294" i="7"/>
  <c r="AB294" i="7"/>
  <c r="AC294" i="7"/>
  <c r="AD294" i="7"/>
  <c r="AE294" i="7"/>
  <c r="AF294" i="7"/>
  <c r="AG294" i="7"/>
  <c r="AH294" i="7"/>
  <c r="AA295" i="7"/>
  <c r="AB295" i="7"/>
  <c r="AC295" i="7"/>
  <c r="AD295" i="7"/>
  <c r="AE295" i="7"/>
  <c r="AF295" i="7"/>
  <c r="AG295" i="7"/>
  <c r="AH295" i="7"/>
  <c r="AA296" i="7"/>
  <c r="AB296" i="7"/>
  <c r="AC296" i="7"/>
  <c r="AD296" i="7"/>
  <c r="AE296" i="7"/>
  <c r="AF296" i="7"/>
  <c r="AG296" i="7"/>
  <c r="AH296" i="7"/>
  <c r="AA297" i="7"/>
  <c r="AB297" i="7"/>
  <c r="AC297" i="7"/>
  <c r="AD297" i="7"/>
  <c r="AE297" i="7"/>
  <c r="AF297" i="7"/>
  <c r="AG297" i="7"/>
  <c r="AH297" i="7"/>
  <c r="AA298" i="7"/>
  <c r="AB298" i="7"/>
  <c r="AC298" i="7"/>
  <c r="AD298" i="7"/>
  <c r="AE298" i="7"/>
  <c r="AF298" i="7"/>
  <c r="AG298" i="7"/>
  <c r="AH298" i="7"/>
  <c r="AA299" i="7"/>
  <c r="AB299" i="7"/>
  <c r="AC299" i="7"/>
  <c r="AD299" i="7"/>
  <c r="AE299" i="7"/>
  <c r="AF299" i="7"/>
  <c r="AG299" i="7"/>
  <c r="AH299" i="7"/>
  <c r="AA300" i="7"/>
  <c r="AB300" i="7"/>
  <c r="AC300" i="7"/>
  <c r="AD300" i="7"/>
  <c r="AE300" i="7"/>
  <c r="AF300" i="7"/>
  <c r="AG300" i="7"/>
  <c r="AH300" i="7"/>
  <c r="AA301" i="7"/>
  <c r="AB301" i="7"/>
  <c r="AC301" i="7"/>
  <c r="AD301" i="7"/>
  <c r="AE301" i="7"/>
  <c r="AF301" i="7"/>
  <c r="AG301" i="7"/>
  <c r="AH301" i="7"/>
  <c r="AA302" i="7"/>
  <c r="AB302" i="7"/>
  <c r="AC302" i="7"/>
  <c r="AD302" i="7"/>
  <c r="AE302" i="7"/>
  <c r="AF302" i="7"/>
  <c r="AG302" i="7"/>
  <c r="AH302" i="7"/>
  <c r="AA303" i="7"/>
  <c r="AB303" i="7"/>
  <c r="AC303" i="7"/>
  <c r="AD303" i="7"/>
  <c r="AE303" i="7"/>
  <c r="AF303" i="7"/>
  <c r="AG303" i="7"/>
  <c r="AH303" i="7"/>
  <c r="AA304" i="7"/>
  <c r="AB304" i="7"/>
  <c r="AC304" i="7"/>
  <c r="AD304" i="7"/>
  <c r="AE304" i="7"/>
  <c r="AF304" i="7"/>
  <c r="AG304" i="7"/>
  <c r="AH304" i="7"/>
  <c r="AA305" i="7"/>
  <c r="AB305" i="7"/>
  <c r="AC305" i="7"/>
  <c r="AD305" i="7"/>
  <c r="AE305" i="7"/>
  <c r="AF305" i="7"/>
  <c r="AG305" i="7"/>
  <c r="AH305" i="7"/>
  <c r="AA306" i="7"/>
  <c r="AB306" i="7"/>
  <c r="AC306" i="7"/>
  <c r="AD306" i="7"/>
  <c r="AE306" i="7"/>
  <c r="AF306" i="7"/>
  <c r="AG306" i="7"/>
  <c r="AH306" i="7"/>
  <c r="AA307" i="7"/>
  <c r="AB307" i="7"/>
  <c r="AC307" i="7"/>
  <c r="AD307" i="7"/>
  <c r="AE307" i="7"/>
  <c r="AF307" i="7"/>
  <c r="AG307" i="7"/>
  <c r="AH307" i="7"/>
  <c r="AA308" i="7"/>
  <c r="AB308" i="7"/>
  <c r="AC308" i="7"/>
  <c r="AD308" i="7"/>
  <c r="AE308" i="7"/>
  <c r="AF308" i="7"/>
  <c r="AG308" i="7"/>
  <c r="AH308" i="7"/>
  <c r="AA309" i="7"/>
  <c r="AB309" i="7"/>
  <c r="AC309" i="7"/>
  <c r="AD309" i="7"/>
  <c r="AE309" i="7"/>
  <c r="AF309" i="7"/>
  <c r="AG309" i="7"/>
  <c r="AH309" i="7"/>
  <c r="AA310" i="7"/>
  <c r="AB310" i="7"/>
  <c r="AC310" i="7"/>
  <c r="AD310" i="7"/>
  <c r="AE310" i="7"/>
  <c r="AF310" i="7"/>
  <c r="AG310" i="7"/>
  <c r="AH310" i="7"/>
  <c r="AA311" i="7"/>
  <c r="AB311" i="7"/>
  <c r="AC311" i="7"/>
  <c r="AD311" i="7"/>
  <c r="AE311" i="7"/>
  <c r="AF311" i="7"/>
  <c r="AG311" i="7"/>
  <c r="AH311" i="7"/>
  <c r="AA312" i="7"/>
  <c r="AB312" i="7"/>
  <c r="AC312" i="7"/>
  <c r="AD312" i="7"/>
  <c r="AE312" i="7"/>
  <c r="AF312" i="7"/>
  <c r="AG312" i="7"/>
  <c r="AH312" i="7"/>
  <c r="AA313" i="7"/>
  <c r="AB313" i="7"/>
  <c r="AC313" i="7"/>
  <c r="AD313" i="7"/>
  <c r="AE313" i="7"/>
  <c r="AF313" i="7"/>
  <c r="AG313" i="7"/>
  <c r="AH313" i="7"/>
  <c r="AA314" i="7"/>
  <c r="AB314" i="7"/>
  <c r="AC314" i="7"/>
  <c r="AD314" i="7"/>
  <c r="AE314" i="7"/>
  <c r="AF314" i="7"/>
  <c r="AG314" i="7"/>
  <c r="AH314" i="7"/>
  <c r="AA315" i="7"/>
  <c r="AB315" i="7"/>
  <c r="AC315" i="7"/>
  <c r="AD315" i="7"/>
  <c r="AE315" i="7"/>
  <c r="AF315" i="7"/>
  <c r="AG315" i="7"/>
  <c r="AH315" i="7"/>
  <c r="AA316" i="7"/>
  <c r="AB316" i="7"/>
  <c r="AC316" i="7"/>
  <c r="AD316" i="7"/>
  <c r="AE316" i="7"/>
  <c r="AF316" i="7"/>
  <c r="AG316" i="7"/>
  <c r="AH316" i="7"/>
  <c r="AA317" i="7"/>
  <c r="AB317" i="7"/>
  <c r="AC317" i="7"/>
  <c r="AD317" i="7"/>
  <c r="AE317" i="7"/>
  <c r="AF317" i="7"/>
  <c r="AG317" i="7"/>
  <c r="AH317" i="7"/>
  <c r="AA318" i="7"/>
  <c r="AB318" i="7"/>
  <c r="AC318" i="7"/>
  <c r="AD318" i="7"/>
  <c r="AE318" i="7"/>
  <c r="AF318" i="7"/>
  <c r="AG318" i="7"/>
  <c r="AH318" i="7"/>
  <c r="AA319" i="7"/>
  <c r="AB319" i="7"/>
  <c r="AC319" i="7"/>
  <c r="AD319" i="7"/>
  <c r="AE319" i="7"/>
  <c r="AF319" i="7"/>
  <c r="AG319" i="7"/>
  <c r="AH319" i="7"/>
  <c r="AA320" i="7"/>
  <c r="AB320" i="7"/>
  <c r="AC320" i="7"/>
  <c r="AD320" i="7"/>
  <c r="AE320" i="7"/>
  <c r="AF320" i="7"/>
  <c r="AG320" i="7"/>
  <c r="AH320" i="7"/>
  <c r="AA321" i="7"/>
  <c r="AB321" i="7"/>
  <c r="AC321" i="7"/>
  <c r="AD321" i="7"/>
  <c r="AE321" i="7"/>
  <c r="AF321" i="7"/>
  <c r="AG321" i="7"/>
  <c r="AH321" i="7"/>
  <c r="AA322" i="7"/>
  <c r="AB322" i="7"/>
  <c r="AC322" i="7"/>
  <c r="AD322" i="7"/>
  <c r="AE322" i="7"/>
  <c r="AF322" i="7"/>
  <c r="AG322" i="7"/>
  <c r="AH322" i="7"/>
  <c r="AA323" i="7"/>
  <c r="AB323" i="7"/>
  <c r="AC323" i="7"/>
  <c r="AD323" i="7"/>
  <c r="AE323" i="7"/>
  <c r="AF323" i="7"/>
  <c r="AG323" i="7"/>
  <c r="AH323" i="7"/>
  <c r="AA324" i="7"/>
  <c r="AB324" i="7"/>
  <c r="AC324" i="7"/>
  <c r="AD324" i="7"/>
  <c r="AE324" i="7"/>
  <c r="AF324" i="7"/>
  <c r="AG324" i="7"/>
  <c r="AH324" i="7"/>
  <c r="AA325" i="7"/>
  <c r="AB325" i="7"/>
  <c r="AC325" i="7"/>
  <c r="AD325" i="7"/>
  <c r="AE325" i="7"/>
  <c r="AF325" i="7"/>
  <c r="AG325" i="7"/>
  <c r="AH325" i="7"/>
  <c r="AA326" i="7"/>
  <c r="AB326" i="7"/>
  <c r="AC326" i="7"/>
  <c r="AD326" i="7"/>
  <c r="AE326" i="7"/>
  <c r="AF326" i="7"/>
  <c r="AG326" i="7"/>
  <c r="AH326" i="7"/>
  <c r="AA327" i="7"/>
  <c r="AB327" i="7"/>
  <c r="AC327" i="7"/>
  <c r="AD327" i="7"/>
  <c r="AE327" i="7"/>
  <c r="AF327" i="7"/>
  <c r="AG327" i="7"/>
  <c r="AH327" i="7"/>
  <c r="AA328" i="7"/>
  <c r="AB328" i="7"/>
  <c r="AC328" i="7"/>
  <c r="AD328" i="7"/>
  <c r="AE328" i="7"/>
  <c r="AF328" i="7"/>
  <c r="AG328" i="7"/>
  <c r="AH328" i="7"/>
  <c r="AA329" i="7"/>
  <c r="AB329" i="7"/>
  <c r="AC329" i="7"/>
  <c r="AD329" i="7"/>
  <c r="AE329" i="7"/>
  <c r="AF329" i="7"/>
  <c r="AG329" i="7"/>
  <c r="AH329" i="7"/>
  <c r="AA330" i="7"/>
  <c r="AB330" i="7"/>
  <c r="AC330" i="7"/>
  <c r="AD330" i="7"/>
  <c r="AE330" i="7"/>
  <c r="AF330" i="7"/>
  <c r="AG330" i="7"/>
  <c r="AH330" i="7"/>
  <c r="AA331" i="7"/>
  <c r="AB331" i="7"/>
  <c r="AC331" i="7"/>
  <c r="AD331" i="7"/>
  <c r="AE331" i="7"/>
  <c r="AF331" i="7"/>
  <c r="AG331" i="7"/>
  <c r="AH331" i="7"/>
  <c r="AA332" i="7"/>
  <c r="AB332" i="7"/>
  <c r="AC332" i="7"/>
  <c r="AD332" i="7"/>
  <c r="AE332" i="7"/>
  <c r="AF332" i="7"/>
  <c r="AG332" i="7"/>
  <c r="AH332" i="7"/>
  <c r="AA333" i="7"/>
  <c r="AB333" i="7"/>
  <c r="AC333" i="7"/>
  <c r="AD333" i="7"/>
  <c r="AE333" i="7"/>
  <c r="AF333" i="7"/>
  <c r="AG333" i="7"/>
  <c r="AH333" i="7"/>
  <c r="AA334" i="7"/>
  <c r="AB334" i="7"/>
  <c r="AC334" i="7"/>
  <c r="AD334" i="7"/>
  <c r="AE334" i="7"/>
  <c r="AF334" i="7"/>
  <c r="AG334" i="7"/>
  <c r="AH334" i="7"/>
  <c r="AA335" i="7"/>
  <c r="AB335" i="7"/>
  <c r="AC335" i="7"/>
  <c r="AD335" i="7"/>
  <c r="AE335" i="7"/>
  <c r="AF335" i="7"/>
  <c r="AG335" i="7"/>
  <c r="AH335" i="7"/>
  <c r="AA336" i="7"/>
  <c r="AB336" i="7"/>
  <c r="AC336" i="7"/>
  <c r="AD336" i="7"/>
  <c r="AE336" i="7"/>
  <c r="AF336" i="7"/>
  <c r="AG336" i="7"/>
  <c r="AH336" i="7"/>
  <c r="AA337" i="7"/>
  <c r="AB337" i="7"/>
  <c r="AC337" i="7"/>
  <c r="AD337" i="7"/>
  <c r="AE337" i="7"/>
  <c r="AF337" i="7"/>
  <c r="AG337" i="7"/>
  <c r="AH337" i="7"/>
  <c r="AA338" i="7"/>
  <c r="AB338" i="7"/>
  <c r="AC338" i="7"/>
  <c r="AD338" i="7"/>
  <c r="AE338" i="7"/>
  <c r="AF338" i="7"/>
  <c r="AG338" i="7"/>
  <c r="AH338" i="7"/>
  <c r="AA339" i="7"/>
  <c r="AB339" i="7"/>
  <c r="AC339" i="7"/>
  <c r="AD339" i="7"/>
  <c r="AE339" i="7"/>
  <c r="AF339" i="7"/>
  <c r="AG339" i="7"/>
  <c r="AH339" i="7"/>
  <c r="AA340" i="7"/>
  <c r="AB340" i="7"/>
  <c r="AC340" i="7"/>
  <c r="AD340" i="7"/>
  <c r="AE340" i="7"/>
  <c r="AF340" i="7"/>
  <c r="AG340" i="7"/>
  <c r="AH340" i="7"/>
  <c r="AA341" i="7"/>
  <c r="AB341" i="7"/>
  <c r="AC341" i="7"/>
  <c r="AD341" i="7"/>
  <c r="AE341" i="7"/>
  <c r="AF341" i="7"/>
  <c r="AG341" i="7"/>
  <c r="AH341" i="7"/>
  <c r="AA342" i="7"/>
  <c r="AB342" i="7"/>
  <c r="AC342" i="7"/>
  <c r="AD342" i="7"/>
  <c r="AE342" i="7"/>
  <c r="AF342" i="7"/>
  <c r="AG342" i="7"/>
  <c r="AH342" i="7"/>
  <c r="AA343" i="7"/>
  <c r="AB343" i="7"/>
  <c r="AC343" i="7"/>
  <c r="AD343" i="7"/>
  <c r="AE343" i="7"/>
  <c r="AF343" i="7"/>
  <c r="AG343" i="7"/>
  <c r="AH343" i="7"/>
  <c r="AA344" i="7"/>
  <c r="AB344" i="7"/>
  <c r="AC344" i="7"/>
  <c r="AD344" i="7"/>
  <c r="AE344" i="7"/>
  <c r="AF344" i="7"/>
  <c r="AG344" i="7"/>
  <c r="AH344" i="7"/>
  <c r="AA345" i="7"/>
  <c r="AB345" i="7"/>
  <c r="AC345" i="7"/>
  <c r="AD345" i="7"/>
  <c r="AE345" i="7"/>
  <c r="AF345" i="7"/>
  <c r="AG345" i="7"/>
  <c r="AH345" i="7"/>
  <c r="AA346" i="7"/>
  <c r="AB346" i="7"/>
  <c r="AC346" i="7"/>
  <c r="AD346" i="7"/>
  <c r="AE346" i="7"/>
  <c r="AF346" i="7"/>
  <c r="AG346" i="7"/>
  <c r="AH346" i="7"/>
  <c r="AA347" i="7"/>
  <c r="AB347" i="7"/>
  <c r="AC347" i="7"/>
  <c r="AD347" i="7"/>
  <c r="AE347" i="7"/>
  <c r="AF347" i="7"/>
  <c r="AG347" i="7"/>
  <c r="AH347" i="7"/>
  <c r="AA348" i="7"/>
  <c r="AB348" i="7"/>
  <c r="AC348" i="7"/>
  <c r="AD348" i="7"/>
  <c r="AE348" i="7"/>
  <c r="AF348" i="7"/>
  <c r="AG348" i="7"/>
  <c r="AH348" i="7"/>
  <c r="AA349" i="7"/>
  <c r="AB349" i="7"/>
  <c r="AC349" i="7"/>
  <c r="AD349" i="7"/>
  <c r="AE349" i="7"/>
  <c r="AF349" i="7"/>
  <c r="AG349" i="7"/>
  <c r="AH349" i="7"/>
  <c r="AA350" i="7"/>
  <c r="AB350" i="7"/>
  <c r="AC350" i="7"/>
  <c r="AD350" i="7"/>
  <c r="AE350" i="7"/>
  <c r="AF350" i="7"/>
  <c r="AG350" i="7"/>
  <c r="AH350" i="7"/>
  <c r="AA351" i="7"/>
  <c r="AB351" i="7"/>
  <c r="AC351" i="7"/>
  <c r="AD351" i="7"/>
  <c r="AE351" i="7"/>
  <c r="AF351" i="7"/>
  <c r="AG351" i="7"/>
  <c r="AH351" i="7"/>
  <c r="AA352" i="7"/>
  <c r="AB352" i="7"/>
  <c r="AC352" i="7"/>
  <c r="AD352" i="7"/>
  <c r="AE352" i="7"/>
  <c r="AF352" i="7"/>
  <c r="AG352" i="7"/>
  <c r="AH352" i="7"/>
  <c r="AA353" i="7"/>
  <c r="AB353" i="7"/>
  <c r="AC353" i="7"/>
  <c r="AD353" i="7"/>
  <c r="AE353" i="7"/>
  <c r="AF353" i="7"/>
  <c r="AG353" i="7"/>
  <c r="AH353" i="7"/>
  <c r="AA354" i="7"/>
  <c r="AB354" i="7"/>
  <c r="AC354" i="7"/>
  <c r="AD354" i="7"/>
  <c r="AE354" i="7"/>
  <c r="AF354" i="7"/>
  <c r="AG354" i="7"/>
  <c r="AH354" i="7"/>
  <c r="AA355" i="7"/>
  <c r="AB355" i="7"/>
  <c r="AC355" i="7"/>
  <c r="AD355" i="7"/>
  <c r="AE355" i="7"/>
  <c r="AF355" i="7"/>
  <c r="AG355" i="7"/>
  <c r="AH355" i="7"/>
  <c r="AA356" i="7"/>
  <c r="AB356" i="7"/>
  <c r="AC356" i="7"/>
  <c r="AD356" i="7"/>
  <c r="AE356" i="7"/>
  <c r="AF356" i="7"/>
  <c r="AG356" i="7"/>
  <c r="AH356" i="7"/>
  <c r="AA357" i="7"/>
  <c r="AB357" i="7"/>
  <c r="AC357" i="7"/>
  <c r="AD357" i="7"/>
  <c r="AE357" i="7"/>
  <c r="AF357" i="7"/>
  <c r="AG357" i="7"/>
  <c r="AH357" i="7"/>
  <c r="AA358" i="7"/>
  <c r="AB358" i="7"/>
  <c r="AC358" i="7"/>
  <c r="AD358" i="7"/>
  <c r="AE358" i="7"/>
  <c r="AF358" i="7"/>
  <c r="AG358" i="7"/>
  <c r="AH358" i="7"/>
  <c r="AA359" i="7"/>
  <c r="AB359" i="7"/>
  <c r="AC359" i="7"/>
  <c r="AD359" i="7"/>
  <c r="AE359" i="7"/>
  <c r="AF359" i="7"/>
  <c r="AG359" i="7"/>
  <c r="AH359" i="7"/>
  <c r="AA360" i="7"/>
  <c r="AB360" i="7"/>
  <c r="AC360" i="7"/>
  <c r="AD360" i="7"/>
  <c r="AE360" i="7"/>
  <c r="AF360" i="7"/>
  <c r="AG360" i="7"/>
  <c r="AH360" i="7"/>
  <c r="AA361" i="7"/>
  <c r="AB361" i="7"/>
  <c r="AC361" i="7"/>
  <c r="AD361" i="7"/>
  <c r="AE361" i="7"/>
  <c r="AF361" i="7"/>
  <c r="AG361" i="7"/>
  <c r="AH361" i="7"/>
  <c r="AA362" i="7"/>
  <c r="AB362" i="7"/>
  <c r="AC362" i="7"/>
  <c r="AD362" i="7"/>
  <c r="AE362" i="7"/>
  <c r="AF362" i="7"/>
  <c r="AG362" i="7"/>
  <c r="AH362" i="7"/>
  <c r="AA363" i="7"/>
  <c r="AB363" i="7"/>
  <c r="AC363" i="7"/>
  <c r="AD363" i="7"/>
  <c r="AE363" i="7"/>
  <c r="AF363" i="7"/>
  <c r="AG363" i="7"/>
  <c r="AH363" i="7"/>
  <c r="AA364" i="7"/>
  <c r="AB364" i="7"/>
  <c r="AC364" i="7"/>
  <c r="AD364" i="7"/>
  <c r="AE364" i="7"/>
  <c r="AF364" i="7"/>
  <c r="AG364" i="7"/>
  <c r="AH364" i="7"/>
  <c r="AA365" i="7"/>
  <c r="AB365" i="7"/>
  <c r="AC365" i="7"/>
  <c r="AD365" i="7"/>
  <c r="AE365" i="7"/>
  <c r="AF365" i="7"/>
  <c r="AG365" i="7"/>
  <c r="AH365" i="7"/>
  <c r="AA366" i="7"/>
  <c r="AB366" i="7"/>
  <c r="AC366" i="7"/>
  <c r="AD366" i="7"/>
  <c r="AE366" i="7"/>
  <c r="AF366" i="7"/>
  <c r="AG366" i="7"/>
  <c r="AH366" i="7"/>
  <c r="AA367" i="7"/>
  <c r="AB367" i="7"/>
  <c r="AC367" i="7"/>
  <c r="AD367" i="7"/>
  <c r="AE367" i="7"/>
  <c r="AF367" i="7"/>
  <c r="AG367" i="7"/>
  <c r="AH367" i="7"/>
  <c r="AA368" i="7"/>
  <c r="AB368" i="7"/>
  <c r="AC368" i="7"/>
  <c r="AD368" i="7"/>
  <c r="AE368" i="7"/>
  <c r="AF368" i="7"/>
  <c r="AG368" i="7"/>
  <c r="AH368" i="7"/>
  <c r="AA369" i="7"/>
  <c r="AB369" i="7"/>
  <c r="AC369" i="7"/>
  <c r="AD369" i="7"/>
  <c r="AE369" i="7"/>
  <c r="AF369" i="7"/>
  <c r="AG369" i="7"/>
  <c r="AH369" i="7"/>
  <c r="AA370" i="7"/>
  <c r="AB370" i="7"/>
  <c r="AC370" i="7"/>
  <c r="AD370" i="7"/>
  <c r="AE370" i="7"/>
  <c r="AF370" i="7"/>
  <c r="AG370" i="7"/>
  <c r="AH370" i="7"/>
  <c r="AA371" i="7"/>
  <c r="AB371" i="7"/>
  <c r="AC371" i="7"/>
  <c r="AD371" i="7"/>
  <c r="AE371" i="7"/>
  <c r="AF371" i="7"/>
  <c r="AG371" i="7"/>
  <c r="AH371" i="7"/>
  <c r="AA372" i="7"/>
  <c r="AB372" i="7"/>
  <c r="AC372" i="7"/>
  <c r="AD372" i="7"/>
  <c r="AE372" i="7"/>
  <c r="AF372" i="7"/>
  <c r="AG372" i="7"/>
  <c r="AH372" i="7"/>
  <c r="AA373" i="7"/>
  <c r="AB373" i="7"/>
  <c r="AC373" i="7"/>
  <c r="AD373" i="7"/>
  <c r="AE373" i="7"/>
  <c r="AF373" i="7"/>
  <c r="AG373" i="7"/>
  <c r="AH373" i="7"/>
  <c r="AA374" i="7"/>
  <c r="AB374" i="7"/>
  <c r="AC374" i="7"/>
  <c r="AD374" i="7"/>
  <c r="AE374" i="7"/>
  <c r="AF374" i="7"/>
  <c r="AG374" i="7"/>
  <c r="AH374" i="7"/>
  <c r="AA375" i="7"/>
  <c r="AB375" i="7"/>
  <c r="AC375" i="7"/>
  <c r="AD375" i="7"/>
  <c r="AE375" i="7"/>
  <c r="AF375" i="7"/>
  <c r="AG375" i="7"/>
  <c r="AH375" i="7"/>
  <c r="AA376" i="7"/>
  <c r="AB376" i="7"/>
  <c r="AC376" i="7"/>
  <c r="AD376" i="7"/>
  <c r="AE376" i="7"/>
  <c r="AF376" i="7"/>
  <c r="AG376" i="7"/>
  <c r="AH376" i="7"/>
  <c r="AA377" i="7"/>
  <c r="AB377" i="7"/>
  <c r="AC377" i="7"/>
  <c r="AD377" i="7"/>
  <c r="AE377" i="7"/>
  <c r="AF377" i="7"/>
  <c r="AG377" i="7"/>
  <c r="AH377" i="7"/>
  <c r="AA378" i="7"/>
  <c r="AB378" i="7"/>
  <c r="AC378" i="7"/>
  <c r="AD378" i="7"/>
  <c r="AE378" i="7"/>
  <c r="AF378" i="7"/>
  <c r="AG378" i="7"/>
  <c r="AH378" i="7"/>
  <c r="AA379" i="7"/>
  <c r="AB379" i="7"/>
  <c r="AC379" i="7"/>
  <c r="AD379" i="7"/>
  <c r="AE379" i="7"/>
  <c r="AF379" i="7"/>
  <c r="AG379" i="7"/>
  <c r="AH379" i="7"/>
  <c r="AA380" i="7"/>
  <c r="AB380" i="7"/>
  <c r="AC380" i="7"/>
  <c r="AD380" i="7"/>
  <c r="AE380" i="7"/>
  <c r="AF380" i="7"/>
  <c r="AG380" i="7"/>
  <c r="AH380" i="7"/>
  <c r="AA381" i="7"/>
  <c r="AB381" i="7"/>
  <c r="AC381" i="7"/>
  <c r="AD381" i="7"/>
  <c r="AE381" i="7"/>
  <c r="AF381" i="7"/>
  <c r="AG381" i="7"/>
  <c r="AH381" i="7"/>
  <c r="AA382" i="7"/>
  <c r="AB382" i="7"/>
  <c r="AC382" i="7"/>
  <c r="AD382" i="7"/>
  <c r="AE382" i="7"/>
  <c r="AF382" i="7"/>
  <c r="AG382" i="7"/>
  <c r="AH382" i="7"/>
  <c r="AA383" i="7"/>
  <c r="AB383" i="7"/>
  <c r="AC383" i="7"/>
  <c r="AD383" i="7"/>
  <c r="AE383" i="7"/>
  <c r="AF383" i="7"/>
  <c r="AG383" i="7"/>
  <c r="AH383" i="7"/>
  <c r="AA384" i="7"/>
  <c r="AB384" i="7"/>
  <c r="AC384" i="7"/>
  <c r="AD384" i="7"/>
  <c r="AE384" i="7"/>
  <c r="AF384" i="7"/>
  <c r="AG384" i="7"/>
  <c r="AH384" i="7"/>
  <c r="AA385" i="7"/>
  <c r="AB385" i="7"/>
  <c r="AC385" i="7"/>
  <c r="AD385" i="7"/>
  <c r="AE385" i="7"/>
  <c r="AF385" i="7"/>
  <c r="AG385" i="7"/>
  <c r="AH385" i="7"/>
  <c r="AA386" i="7"/>
  <c r="AB386" i="7"/>
  <c r="AC386" i="7"/>
  <c r="AD386" i="7"/>
  <c r="AE386" i="7"/>
  <c r="AF386" i="7"/>
  <c r="AG386" i="7"/>
  <c r="AH386" i="7"/>
  <c r="AA387" i="7"/>
  <c r="AB387" i="7"/>
  <c r="AC387" i="7"/>
  <c r="AD387" i="7"/>
  <c r="AE387" i="7"/>
  <c r="AF387" i="7"/>
  <c r="AG387" i="7"/>
  <c r="AH387" i="7"/>
  <c r="AA388" i="7"/>
  <c r="AB388" i="7"/>
  <c r="AC388" i="7"/>
  <c r="AD388" i="7"/>
  <c r="AE388" i="7"/>
  <c r="AF388" i="7"/>
  <c r="AG388" i="7"/>
  <c r="AH388" i="7"/>
  <c r="AA389" i="7"/>
  <c r="AB389" i="7"/>
  <c r="AC389" i="7"/>
  <c r="AD389" i="7"/>
  <c r="AE389" i="7"/>
  <c r="AF389" i="7"/>
  <c r="AG389" i="7"/>
  <c r="AH389" i="7"/>
  <c r="AA390" i="7"/>
  <c r="AB390" i="7"/>
  <c r="AC390" i="7"/>
  <c r="AD390" i="7"/>
  <c r="AE390" i="7"/>
  <c r="AF390" i="7"/>
  <c r="AG390" i="7"/>
  <c r="AH390" i="7"/>
  <c r="AA391" i="7"/>
  <c r="AB391" i="7"/>
  <c r="AC391" i="7"/>
  <c r="AD391" i="7"/>
  <c r="AE391" i="7"/>
  <c r="AF391" i="7"/>
  <c r="AG391" i="7"/>
  <c r="AH391" i="7"/>
  <c r="AA392" i="7"/>
  <c r="AB392" i="7"/>
  <c r="AC392" i="7"/>
  <c r="AD392" i="7"/>
  <c r="AE392" i="7"/>
  <c r="AF392" i="7"/>
  <c r="AG392" i="7"/>
  <c r="AH392" i="7"/>
  <c r="AA393" i="7"/>
  <c r="AB393" i="7"/>
  <c r="AC393" i="7"/>
  <c r="AD393" i="7"/>
  <c r="AE393" i="7"/>
  <c r="AF393" i="7"/>
  <c r="AG393" i="7"/>
  <c r="AH393" i="7"/>
  <c r="AA394" i="7"/>
  <c r="AB394" i="7"/>
  <c r="AC394" i="7"/>
  <c r="AD394" i="7"/>
  <c r="AE394" i="7"/>
  <c r="AF394" i="7"/>
  <c r="AG394" i="7"/>
  <c r="AH394" i="7"/>
  <c r="AA395" i="7"/>
  <c r="AB395" i="7"/>
  <c r="AC395" i="7"/>
  <c r="AD395" i="7"/>
  <c r="AE395" i="7"/>
  <c r="AF395" i="7"/>
  <c r="AG395" i="7"/>
  <c r="AH395" i="7"/>
  <c r="AA396" i="7"/>
  <c r="AB396" i="7"/>
  <c r="AC396" i="7"/>
  <c r="AD396" i="7"/>
  <c r="AE396" i="7"/>
  <c r="AF396" i="7"/>
  <c r="AG396" i="7"/>
  <c r="AH396" i="7"/>
  <c r="AA397" i="7"/>
  <c r="AB397" i="7"/>
  <c r="AC397" i="7"/>
  <c r="AD397" i="7"/>
  <c r="AE397" i="7"/>
  <c r="AF397" i="7"/>
  <c r="AG397" i="7"/>
  <c r="AH397" i="7"/>
  <c r="AA398" i="7"/>
  <c r="AB398" i="7"/>
  <c r="AC398" i="7"/>
  <c r="AD398" i="7"/>
  <c r="AE398" i="7"/>
  <c r="AF398" i="7"/>
  <c r="AG398" i="7"/>
  <c r="AH398" i="7"/>
  <c r="AA399" i="7"/>
  <c r="AB399" i="7"/>
  <c r="AC399" i="7"/>
  <c r="AD399" i="7"/>
  <c r="AE399" i="7"/>
  <c r="AF399" i="7"/>
  <c r="AG399" i="7"/>
  <c r="AH399" i="7"/>
  <c r="AA400" i="7"/>
  <c r="AB400" i="7"/>
  <c r="AC400" i="7"/>
  <c r="AD400" i="7"/>
  <c r="AE400" i="7"/>
  <c r="AF400" i="7"/>
  <c r="AG400" i="7"/>
  <c r="AH400" i="7"/>
  <c r="AA401" i="7"/>
  <c r="AB401" i="7"/>
  <c r="AC401" i="7"/>
  <c r="AD401" i="7"/>
  <c r="AE401" i="7"/>
  <c r="AF401" i="7"/>
  <c r="AG401" i="7"/>
  <c r="AH401" i="7"/>
  <c r="AA402" i="7"/>
  <c r="AB402" i="7"/>
  <c r="AC402" i="7"/>
  <c r="AD402" i="7"/>
  <c r="AE402" i="7"/>
  <c r="AF402" i="7"/>
  <c r="AG402" i="7"/>
  <c r="AH402" i="7"/>
  <c r="AA403" i="7"/>
  <c r="AB403" i="7"/>
  <c r="AC403" i="7"/>
  <c r="AD403" i="7"/>
  <c r="AE403" i="7"/>
  <c r="AF403" i="7"/>
  <c r="AG403" i="7"/>
  <c r="AH403" i="7"/>
  <c r="AA404" i="7"/>
  <c r="AB404" i="7"/>
  <c r="AC404" i="7"/>
  <c r="AD404" i="7"/>
  <c r="AE404" i="7"/>
  <c r="AF404" i="7"/>
  <c r="AG404" i="7"/>
  <c r="AH404" i="7"/>
  <c r="AA405" i="7"/>
  <c r="AB405" i="7"/>
  <c r="AC405" i="7"/>
  <c r="AD405" i="7"/>
  <c r="AE405" i="7"/>
  <c r="AF405" i="7"/>
  <c r="AG405" i="7"/>
  <c r="AH405" i="7"/>
  <c r="AA406" i="7"/>
  <c r="AB406" i="7"/>
  <c r="AC406" i="7"/>
  <c r="AD406" i="7"/>
  <c r="AE406" i="7"/>
  <c r="AF406" i="7"/>
  <c r="AG406" i="7"/>
  <c r="AH406" i="7"/>
  <c r="AA407" i="7"/>
  <c r="AB407" i="7"/>
  <c r="AC407" i="7"/>
  <c r="AD407" i="7"/>
  <c r="AE407" i="7"/>
  <c r="AF407" i="7"/>
  <c r="AG407" i="7"/>
  <c r="AH407" i="7"/>
  <c r="AA408" i="7"/>
  <c r="AB408" i="7"/>
  <c r="AC408" i="7"/>
  <c r="AD408" i="7"/>
  <c r="AE408" i="7"/>
  <c r="AF408" i="7"/>
  <c r="AG408" i="7"/>
  <c r="AH408" i="7"/>
  <c r="AA409" i="7"/>
  <c r="AB409" i="7"/>
  <c r="AC409" i="7"/>
  <c r="AD409" i="7"/>
  <c r="AE409" i="7"/>
  <c r="AF409" i="7"/>
  <c r="AG409" i="7"/>
  <c r="AH409" i="7"/>
  <c r="AA410" i="7"/>
  <c r="AB410" i="7"/>
  <c r="AC410" i="7"/>
  <c r="AD410" i="7"/>
  <c r="AE410" i="7"/>
  <c r="AF410" i="7"/>
  <c r="AG410" i="7"/>
  <c r="AH410" i="7"/>
  <c r="AA411" i="7"/>
  <c r="AB411" i="7"/>
  <c r="AC411" i="7"/>
  <c r="AD411" i="7"/>
  <c r="AE411" i="7"/>
  <c r="AF411" i="7"/>
  <c r="AG411" i="7"/>
  <c r="AH411" i="7"/>
  <c r="AA412" i="7"/>
  <c r="AB412" i="7"/>
  <c r="AC412" i="7"/>
  <c r="AD412" i="7"/>
  <c r="AE412" i="7"/>
  <c r="AF412" i="7"/>
  <c r="AG412" i="7"/>
  <c r="AH412" i="7"/>
  <c r="AA413" i="7"/>
  <c r="AB413" i="7"/>
  <c r="AC413" i="7"/>
  <c r="AD413" i="7"/>
  <c r="AE413" i="7"/>
  <c r="AF413" i="7"/>
  <c r="AG413" i="7"/>
  <c r="AH413" i="7"/>
  <c r="AA414" i="7"/>
  <c r="AB414" i="7"/>
  <c r="AC414" i="7"/>
  <c r="AD414" i="7"/>
  <c r="AE414" i="7"/>
  <c r="AF414" i="7"/>
  <c r="AG414" i="7"/>
  <c r="AH414" i="7"/>
  <c r="AA415" i="7"/>
  <c r="AB415" i="7"/>
  <c r="AC415" i="7"/>
  <c r="AD415" i="7"/>
  <c r="AE415" i="7"/>
  <c r="AF415" i="7"/>
  <c r="AG415" i="7"/>
  <c r="AH415" i="7"/>
  <c r="AA416" i="7"/>
  <c r="AB416" i="7"/>
  <c r="AC416" i="7"/>
  <c r="AD416" i="7"/>
  <c r="AE416" i="7"/>
  <c r="AF416" i="7"/>
  <c r="AG416" i="7"/>
  <c r="AH416" i="7"/>
  <c r="AA417" i="7"/>
  <c r="AB417" i="7"/>
  <c r="AC417" i="7"/>
  <c r="AD417" i="7"/>
  <c r="AE417" i="7"/>
  <c r="AF417" i="7"/>
  <c r="AG417" i="7"/>
  <c r="AH417" i="7"/>
  <c r="AA418" i="7"/>
  <c r="AB418" i="7"/>
  <c r="AC418" i="7"/>
  <c r="AD418" i="7"/>
  <c r="AE418" i="7"/>
  <c r="AF418" i="7"/>
  <c r="AG418" i="7"/>
  <c r="AH418" i="7"/>
  <c r="AA419" i="7"/>
  <c r="AB419" i="7"/>
  <c r="AC419" i="7"/>
  <c r="AD419" i="7"/>
  <c r="AE419" i="7"/>
  <c r="AF419" i="7"/>
  <c r="AG419" i="7"/>
  <c r="AH419" i="7"/>
  <c r="AA420" i="7"/>
  <c r="AB420" i="7"/>
  <c r="AC420" i="7"/>
  <c r="AD420" i="7"/>
  <c r="AE420" i="7"/>
  <c r="AF420" i="7"/>
  <c r="AG420" i="7"/>
  <c r="AH420" i="7"/>
  <c r="AA421" i="7"/>
  <c r="AB421" i="7"/>
  <c r="AC421" i="7"/>
  <c r="AD421" i="7"/>
  <c r="AE421" i="7"/>
  <c r="AF421" i="7"/>
  <c r="AG421" i="7"/>
  <c r="AH421" i="7"/>
  <c r="AA422" i="7"/>
  <c r="AB422" i="7"/>
  <c r="AC422" i="7"/>
  <c r="AD422" i="7"/>
  <c r="AE422" i="7"/>
  <c r="AF422" i="7"/>
  <c r="AG422" i="7"/>
  <c r="AH422" i="7"/>
  <c r="AA423" i="7"/>
  <c r="AB423" i="7"/>
  <c r="AC423" i="7"/>
  <c r="AD423" i="7"/>
  <c r="AE423" i="7"/>
  <c r="AF423" i="7"/>
  <c r="AG423" i="7"/>
  <c r="AH423" i="7"/>
  <c r="AA424" i="7"/>
  <c r="AB424" i="7"/>
  <c r="AC424" i="7"/>
  <c r="AD424" i="7"/>
  <c r="AE424" i="7"/>
  <c r="AF424" i="7"/>
  <c r="AG424" i="7"/>
  <c r="AH424" i="7"/>
  <c r="AA425" i="7"/>
  <c r="AB425" i="7"/>
  <c r="AC425" i="7"/>
  <c r="AD425" i="7"/>
  <c r="AE425" i="7"/>
  <c r="AF425" i="7"/>
  <c r="AG425" i="7"/>
  <c r="AH425" i="7"/>
  <c r="AA426" i="7"/>
  <c r="AB426" i="7"/>
  <c r="AC426" i="7"/>
  <c r="AD426" i="7"/>
  <c r="AE426" i="7"/>
  <c r="AF426" i="7"/>
  <c r="AG426" i="7"/>
  <c r="AH426" i="7"/>
  <c r="AA427" i="7"/>
  <c r="AB427" i="7"/>
  <c r="AC427" i="7"/>
  <c r="AD427" i="7"/>
  <c r="AE427" i="7"/>
  <c r="AF427" i="7"/>
  <c r="AG427" i="7"/>
  <c r="AH427" i="7"/>
  <c r="AA428" i="7"/>
  <c r="AB428" i="7"/>
  <c r="AC428" i="7"/>
  <c r="AD428" i="7"/>
  <c r="AE428" i="7"/>
  <c r="AF428" i="7"/>
  <c r="AG428" i="7"/>
  <c r="AH428" i="7"/>
  <c r="AA429" i="7"/>
  <c r="AB429" i="7"/>
  <c r="AC429" i="7"/>
  <c r="AD429" i="7"/>
  <c r="AE429" i="7"/>
  <c r="AF429" i="7"/>
  <c r="AG429" i="7"/>
  <c r="AH429" i="7"/>
  <c r="AA430" i="7"/>
  <c r="AB430" i="7"/>
  <c r="AC430" i="7"/>
  <c r="AD430" i="7"/>
  <c r="AE430" i="7"/>
  <c r="AF430" i="7"/>
  <c r="AG430" i="7"/>
  <c r="AH430" i="7"/>
  <c r="AA431" i="7"/>
  <c r="AB431" i="7"/>
  <c r="AC431" i="7"/>
  <c r="AD431" i="7"/>
  <c r="AE431" i="7"/>
  <c r="AF431" i="7"/>
  <c r="AG431" i="7"/>
  <c r="AH431" i="7"/>
  <c r="AA432" i="7"/>
  <c r="AB432" i="7"/>
  <c r="AC432" i="7"/>
  <c r="AD432" i="7"/>
  <c r="AE432" i="7"/>
  <c r="AF432" i="7"/>
  <c r="AG432" i="7"/>
  <c r="AH432" i="7"/>
  <c r="AA433" i="7"/>
  <c r="AB433" i="7"/>
  <c r="AC433" i="7"/>
  <c r="AD433" i="7"/>
  <c r="AE433" i="7"/>
  <c r="AF433" i="7"/>
  <c r="AG433" i="7"/>
  <c r="AH433" i="7"/>
  <c r="AA434" i="7"/>
  <c r="AB434" i="7"/>
  <c r="AC434" i="7"/>
  <c r="AD434" i="7"/>
  <c r="AE434" i="7"/>
  <c r="AF434" i="7"/>
  <c r="AG434" i="7"/>
  <c r="AH434" i="7"/>
  <c r="AA435" i="7"/>
  <c r="AB435" i="7"/>
  <c r="AC435" i="7"/>
  <c r="AD435" i="7"/>
  <c r="AE435" i="7"/>
  <c r="AF435" i="7"/>
  <c r="AG435" i="7"/>
  <c r="AH435" i="7"/>
  <c r="AA436" i="7"/>
  <c r="AB436" i="7"/>
  <c r="AC436" i="7"/>
  <c r="AD436" i="7"/>
  <c r="AE436" i="7"/>
  <c r="AF436" i="7"/>
  <c r="AG436" i="7"/>
  <c r="AH436" i="7"/>
  <c r="AA437" i="7"/>
  <c r="AB437" i="7"/>
  <c r="AC437" i="7"/>
  <c r="AD437" i="7"/>
  <c r="AE437" i="7"/>
  <c r="AF437" i="7"/>
  <c r="AG437" i="7"/>
  <c r="AH437" i="7"/>
  <c r="AA438" i="7"/>
  <c r="AB438" i="7"/>
  <c r="AC438" i="7"/>
  <c r="AD438" i="7"/>
  <c r="AE438" i="7"/>
  <c r="AF438" i="7"/>
  <c r="AG438" i="7"/>
  <c r="AH438" i="7"/>
  <c r="AA439" i="7"/>
  <c r="AB439" i="7"/>
  <c r="AC439" i="7"/>
  <c r="AD439" i="7"/>
  <c r="AE439" i="7"/>
  <c r="AF439" i="7"/>
  <c r="AG439" i="7"/>
  <c r="AH439" i="7"/>
  <c r="AA440" i="7"/>
  <c r="AB440" i="7"/>
  <c r="AC440" i="7"/>
  <c r="AD440" i="7"/>
  <c r="AE440" i="7"/>
  <c r="AF440" i="7"/>
  <c r="AG440" i="7"/>
  <c r="AH440" i="7"/>
  <c r="AA441" i="7"/>
  <c r="AB441" i="7"/>
  <c r="AC441" i="7"/>
  <c r="AD441" i="7"/>
  <c r="AE441" i="7"/>
  <c r="AF441" i="7"/>
  <c r="AG441" i="7"/>
  <c r="AH441" i="7"/>
  <c r="AA442" i="7"/>
  <c r="AB442" i="7"/>
  <c r="AC442" i="7"/>
  <c r="AD442" i="7"/>
  <c r="AE442" i="7"/>
  <c r="AF442" i="7"/>
  <c r="AG442" i="7"/>
  <c r="AH442" i="7"/>
  <c r="AA443" i="7"/>
  <c r="AB443" i="7"/>
  <c r="AC443" i="7"/>
  <c r="AD443" i="7"/>
  <c r="AE443" i="7"/>
  <c r="AF443" i="7"/>
  <c r="AG443" i="7"/>
  <c r="AH443" i="7"/>
  <c r="AA444" i="7"/>
  <c r="AB444" i="7"/>
  <c r="AC444" i="7"/>
  <c r="AD444" i="7"/>
  <c r="AE444" i="7"/>
  <c r="AF444" i="7"/>
  <c r="AG444" i="7"/>
  <c r="AH444" i="7"/>
  <c r="AA445" i="7"/>
  <c r="AB445" i="7"/>
  <c r="AC445" i="7"/>
  <c r="AD445" i="7"/>
  <c r="AE445" i="7"/>
  <c r="AF445" i="7"/>
  <c r="AG445" i="7"/>
  <c r="AH445" i="7"/>
  <c r="AA446" i="7"/>
  <c r="AB446" i="7"/>
  <c r="AC446" i="7"/>
  <c r="AD446" i="7"/>
  <c r="AE446" i="7"/>
  <c r="AF446" i="7"/>
  <c r="AG446" i="7"/>
  <c r="AH446" i="7"/>
  <c r="AA447" i="7"/>
  <c r="AB447" i="7"/>
  <c r="AC447" i="7"/>
  <c r="AD447" i="7"/>
  <c r="AE447" i="7"/>
  <c r="AF447" i="7"/>
  <c r="AG447" i="7"/>
  <c r="AH447" i="7"/>
  <c r="AA448" i="7"/>
  <c r="AB448" i="7"/>
  <c r="AC448" i="7"/>
  <c r="AD448" i="7"/>
  <c r="AE448" i="7"/>
  <c r="AF448" i="7"/>
  <c r="AG448" i="7"/>
  <c r="AH448" i="7"/>
  <c r="AA449" i="7"/>
  <c r="AB449" i="7"/>
  <c r="AC449" i="7"/>
  <c r="AD449" i="7"/>
  <c r="AE449" i="7"/>
  <c r="AF449" i="7"/>
  <c r="AG449" i="7"/>
  <c r="AH449" i="7"/>
  <c r="AA450" i="7"/>
  <c r="AB450" i="7"/>
  <c r="AC450" i="7"/>
  <c r="AD450" i="7"/>
  <c r="AE450" i="7"/>
  <c r="AF450" i="7"/>
  <c r="AG450" i="7"/>
  <c r="AH450" i="7"/>
  <c r="AA451" i="7"/>
  <c r="AB451" i="7"/>
  <c r="AC451" i="7"/>
  <c r="AD451" i="7"/>
  <c r="AE451" i="7"/>
  <c r="AF451" i="7"/>
  <c r="AG451" i="7"/>
  <c r="AH451" i="7"/>
  <c r="AA452" i="7"/>
  <c r="AB452" i="7"/>
  <c r="AC452" i="7"/>
  <c r="AD452" i="7"/>
  <c r="AE452" i="7"/>
  <c r="AF452" i="7"/>
  <c r="AG452" i="7"/>
  <c r="AH452" i="7"/>
  <c r="AA453" i="7"/>
  <c r="AB453" i="7"/>
  <c r="AC453" i="7"/>
  <c r="AD453" i="7"/>
  <c r="AE453" i="7"/>
  <c r="AF453" i="7"/>
  <c r="AG453" i="7"/>
  <c r="AH453" i="7"/>
  <c r="AA454" i="7"/>
  <c r="AB454" i="7"/>
  <c r="AC454" i="7"/>
  <c r="AD454" i="7"/>
  <c r="AE454" i="7"/>
  <c r="AF454" i="7"/>
  <c r="AG454" i="7"/>
  <c r="AH454" i="7"/>
  <c r="AA455" i="7"/>
  <c r="AB455" i="7"/>
  <c r="AC455" i="7"/>
  <c r="AD455" i="7"/>
  <c r="AE455" i="7"/>
  <c r="AF455" i="7"/>
  <c r="AG455" i="7"/>
  <c r="AH455" i="7"/>
  <c r="AA456" i="7"/>
  <c r="AB456" i="7"/>
  <c r="AC456" i="7"/>
  <c r="AD456" i="7"/>
  <c r="AE456" i="7"/>
  <c r="AF456" i="7"/>
  <c r="AG456" i="7"/>
  <c r="AH456" i="7"/>
  <c r="AA457" i="7"/>
  <c r="AB457" i="7"/>
  <c r="AC457" i="7"/>
  <c r="AD457" i="7"/>
  <c r="AE457" i="7"/>
  <c r="AF457" i="7"/>
  <c r="AG457" i="7"/>
  <c r="AH457" i="7"/>
  <c r="AA458" i="7"/>
  <c r="AB458" i="7"/>
  <c r="AC458" i="7"/>
  <c r="AD458" i="7"/>
  <c r="AE458" i="7"/>
  <c r="AF458" i="7"/>
  <c r="AG458" i="7"/>
  <c r="AH458" i="7"/>
  <c r="AA459" i="7"/>
  <c r="AB459" i="7"/>
  <c r="AC459" i="7"/>
  <c r="AD459" i="7"/>
  <c r="AE459" i="7"/>
  <c r="AF459" i="7"/>
  <c r="AG459" i="7"/>
  <c r="AH459" i="7"/>
  <c r="AA460" i="7"/>
  <c r="AB460" i="7"/>
  <c r="AC460" i="7"/>
  <c r="AD460" i="7"/>
  <c r="AE460" i="7"/>
  <c r="AF460" i="7"/>
  <c r="AG460" i="7"/>
  <c r="AH460" i="7"/>
  <c r="AA461" i="7"/>
  <c r="AB461" i="7"/>
  <c r="AC461" i="7"/>
  <c r="AD461" i="7"/>
  <c r="AE461" i="7"/>
  <c r="AF461" i="7"/>
  <c r="AG461" i="7"/>
  <c r="AH461" i="7"/>
  <c r="AA462" i="7"/>
  <c r="AB462" i="7"/>
  <c r="AC462" i="7"/>
  <c r="AD462" i="7"/>
  <c r="AE462" i="7"/>
  <c r="AF462" i="7"/>
  <c r="AG462" i="7"/>
  <c r="AH462" i="7"/>
  <c r="AA463" i="7"/>
  <c r="AB463" i="7"/>
  <c r="AC463" i="7"/>
  <c r="AD463" i="7"/>
  <c r="AE463" i="7"/>
  <c r="AF463" i="7"/>
  <c r="AG463" i="7"/>
  <c r="AH463" i="7"/>
  <c r="AA464" i="7"/>
  <c r="AB464" i="7"/>
  <c r="AC464" i="7"/>
  <c r="AD464" i="7"/>
  <c r="AE464" i="7"/>
  <c r="AF464" i="7"/>
  <c r="AG464" i="7"/>
  <c r="AH464" i="7"/>
  <c r="AA465" i="7"/>
  <c r="AB465" i="7"/>
  <c r="AC465" i="7"/>
  <c r="AD465" i="7"/>
  <c r="AE465" i="7"/>
  <c r="AF465" i="7"/>
  <c r="AG465" i="7"/>
  <c r="AH465" i="7"/>
  <c r="AA466" i="7"/>
  <c r="AB466" i="7"/>
  <c r="AC466" i="7"/>
  <c r="AD466" i="7"/>
  <c r="AE466" i="7"/>
  <c r="AF466" i="7"/>
  <c r="AG466" i="7"/>
  <c r="AH466" i="7"/>
  <c r="AA467" i="7"/>
  <c r="AB467" i="7"/>
  <c r="AC467" i="7"/>
  <c r="AD467" i="7"/>
  <c r="AE467" i="7"/>
  <c r="AF467" i="7"/>
  <c r="AG467" i="7"/>
  <c r="AH467" i="7"/>
  <c r="AA468" i="7"/>
  <c r="AB468" i="7"/>
  <c r="AC468" i="7"/>
  <c r="AD468" i="7"/>
  <c r="AE468" i="7"/>
  <c r="AF468" i="7"/>
  <c r="AG468" i="7"/>
  <c r="AH468" i="7"/>
  <c r="AA469" i="7"/>
  <c r="AB469" i="7"/>
  <c r="AC469" i="7"/>
  <c r="AD469" i="7"/>
  <c r="AE469" i="7"/>
  <c r="AF469" i="7"/>
  <c r="AG469" i="7"/>
  <c r="AH469" i="7"/>
  <c r="AA470" i="7"/>
  <c r="AB470" i="7"/>
  <c r="AC470" i="7"/>
  <c r="AD470" i="7"/>
  <c r="AE470" i="7"/>
  <c r="AF470" i="7"/>
  <c r="AG470" i="7"/>
  <c r="AH470" i="7"/>
  <c r="AA471" i="7"/>
  <c r="AB471" i="7"/>
  <c r="AC471" i="7"/>
  <c r="AD471" i="7"/>
  <c r="AE471" i="7"/>
  <c r="AF471" i="7"/>
  <c r="AG471" i="7"/>
  <c r="AH471" i="7"/>
  <c r="AA472" i="7"/>
  <c r="AB472" i="7"/>
  <c r="AC472" i="7"/>
  <c r="AD472" i="7"/>
  <c r="AE472" i="7"/>
  <c r="AF472" i="7"/>
  <c r="AG472" i="7"/>
  <c r="AH472" i="7"/>
  <c r="AA473" i="7"/>
  <c r="AB473" i="7"/>
  <c r="AC473" i="7"/>
  <c r="AD473" i="7"/>
  <c r="AE473" i="7"/>
  <c r="AF473" i="7"/>
  <c r="AG473" i="7"/>
  <c r="AH473" i="7"/>
  <c r="AA474" i="7"/>
  <c r="AB474" i="7"/>
  <c r="AC474" i="7"/>
  <c r="AD474" i="7"/>
  <c r="AE474" i="7"/>
  <c r="AF474" i="7"/>
  <c r="AG474" i="7"/>
  <c r="AH474" i="7"/>
  <c r="AA475" i="7"/>
  <c r="AB475" i="7"/>
  <c r="AC475" i="7"/>
  <c r="AD475" i="7"/>
  <c r="AE475" i="7"/>
  <c r="AF475" i="7"/>
  <c r="AG475" i="7"/>
  <c r="AH475" i="7"/>
  <c r="AA476" i="7"/>
  <c r="AB476" i="7"/>
  <c r="AC476" i="7"/>
  <c r="AD476" i="7"/>
  <c r="AE476" i="7"/>
  <c r="AF476" i="7"/>
  <c r="AG476" i="7"/>
  <c r="AH476" i="7"/>
  <c r="AA477" i="7"/>
  <c r="AB477" i="7"/>
  <c r="AC477" i="7"/>
  <c r="AD477" i="7"/>
  <c r="AE477" i="7"/>
  <c r="AF477" i="7"/>
  <c r="AG477" i="7"/>
  <c r="AH477" i="7"/>
  <c r="AA478" i="7"/>
  <c r="AB478" i="7"/>
  <c r="AC478" i="7"/>
  <c r="AD478" i="7"/>
  <c r="AE478" i="7"/>
  <c r="AF478" i="7"/>
  <c r="AG478" i="7"/>
  <c r="AH478" i="7"/>
  <c r="AA479" i="7"/>
  <c r="AB479" i="7"/>
  <c r="AC479" i="7"/>
  <c r="AD479" i="7"/>
  <c r="AE479" i="7"/>
  <c r="AF479" i="7"/>
  <c r="AG479" i="7"/>
  <c r="AH479" i="7"/>
  <c r="AA480" i="7"/>
  <c r="AB480" i="7"/>
  <c r="AC480" i="7"/>
  <c r="AD480" i="7"/>
  <c r="AE480" i="7"/>
  <c r="AF480" i="7"/>
  <c r="AG480" i="7"/>
  <c r="AH480" i="7"/>
  <c r="AA481" i="7"/>
  <c r="AB481" i="7"/>
  <c r="AC481" i="7"/>
  <c r="AD481" i="7"/>
  <c r="AE481" i="7"/>
  <c r="AF481" i="7"/>
  <c r="AG481" i="7"/>
  <c r="AH481" i="7"/>
  <c r="AA482" i="7"/>
  <c r="AB482" i="7"/>
  <c r="AC482" i="7"/>
  <c r="AD482" i="7"/>
  <c r="AE482" i="7"/>
  <c r="AF482" i="7"/>
  <c r="AG482" i="7"/>
  <c r="AH482" i="7"/>
  <c r="AA483" i="7"/>
  <c r="AB483" i="7"/>
  <c r="AC483" i="7"/>
  <c r="AD483" i="7"/>
  <c r="AE483" i="7"/>
  <c r="AF483" i="7"/>
  <c r="AG483" i="7"/>
  <c r="AH483" i="7"/>
  <c r="AA484" i="7"/>
  <c r="AB484" i="7"/>
  <c r="AC484" i="7"/>
  <c r="AD484" i="7"/>
  <c r="AE484" i="7"/>
  <c r="AF484" i="7"/>
  <c r="AG484" i="7"/>
  <c r="AH484" i="7"/>
  <c r="AA485" i="7"/>
  <c r="AB485" i="7"/>
  <c r="AC485" i="7"/>
  <c r="AD485" i="7"/>
  <c r="AE485" i="7"/>
  <c r="AF485" i="7"/>
  <c r="AG485" i="7"/>
  <c r="AH485" i="7"/>
  <c r="AA486" i="7"/>
  <c r="AB486" i="7"/>
  <c r="AC486" i="7"/>
  <c r="AD486" i="7"/>
  <c r="AE486" i="7"/>
  <c r="AF486" i="7"/>
  <c r="AG486" i="7"/>
  <c r="AH486" i="7"/>
  <c r="AA487" i="7"/>
  <c r="AB487" i="7"/>
  <c r="AC487" i="7"/>
  <c r="AD487" i="7"/>
  <c r="AE487" i="7"/>
  <c r="AF487" i="7"/>
  <c r="AG487" i="7"/>
  <c r="AH487" i="7"/>
  <c r="AA488" i="7"/>
  <c r="AB488" i="7"/>
  <c r="AC488" i="7"/>
  <c r="AD488" i="7"/>
  <c r="AE488" i="7"/>
  <c r="AF488" i="7"/>
  <c r="AG488" i="7"/>
  <c r="AH488" i="7"/>
  <c r="AA489" i="7"/>
  <c r="AB489" i="7"/>
  <c r="AC489" i="7"/>
  <c r="AD489" i="7"/>
  <c r="AE489" i="7"/>
  <c r="AF489" i="7"/>
  <c r="AG489" i="7"/>
  <c r="AH489" i="7"/>
  <c r="AA490" i="7"/>
  <c r="AB490" i="7"/>
  <c r="AC490" i="7"/>
  <c r="AD490" i="7"/>
  <c r="AE490" i="7"/>
  <c r="AF490" i="7"/>
  <c r="AG490" i="7"/>
  <c r="AH490" i="7"/>
  <c r="AA491" i="7"/>
  <c r="AB491" i="7"/>
  <c r="AC491" i="7"/>
  <c r="AD491" i="7"/>
  <c r="AE491" i="7"/>
  <c r="AF491" i="7"/>
  <c r="AG491" i="7"/>
  <c r="AH491" i="7"/>
  <c r="AA492" i="7"/>
  <c r="AB492" i="7"/>
  <c r="AC492" i="7"/>
  <c r="AD492" i="7"/>
  <c r="AE492" i="7"/>
  <c r="AF492" i="7"/>
  <c r="AG492" i="7"/>
  <c r="AH492" i="7"/>
  <c r="AA493" i="7"/>
  <c r="AB493" i="7"/>
  <c r="AC493" i="7"/>
  <c r="AD493" i="7"/>
  <c r="AE493" i="7"/>
  <c r="AF493" i="7"/>
  <c r="AG493" i="7"/>
  <c r="AH493" i="7"/>
  <c r="AA494" i="7"/>
  <c r="AB494" i="7"/>
  <c r="AC494" i="7"/>
  <c r="AD494" i="7"/>
  <c r="AE494" i="7"/>
  <c r="AF494" i="7"/>
  <c r="AG494" i="7"/>
  <c r="AH494" i="7"/>
  <c r="AA495" i="7"/>
  <c r="AB495" i="7"/>
  <c r="AC495" i="7"/>
  <c r="AD495" i="7"/>
  <c r="AE495" i="7"/>
  <c r="AF495" i="7"/>
  <c r="AG495" i="7"/>
  <c r="AH495" i="7"/>
  <c r="AA496" i="7"/>
  <c r="AB496" i="7"/>
  <c r="AC496" i="7"/>
  <c r="AD496" i="7"/>
  <c r="AE496" i="7"/>
  <c r="AF496" i="7"/>
  <c r="AG496" i="7"/>
  <c r="AH496" i="7"/>
  <c r="AA497" i="7"/>
  <c r="AB497" i="7"/>
  <c r="AC497" i="7"/>
  <c r="AD497" i="7"/>
  <c r="AE497" i="7"/>
  <c r="AF497" i="7"/>
  <c r="AG497" i="7"/>
  <c r="AH497" i="7"/>
  <c r="AA498" i="7"/>
  <c r="AB498" i="7"/>
  <c r="AC498" i="7"/>
  <c r="AD498" i="7"/>
  <c r="AE498" i="7"/>
  <c r="AF498" i="7"/>
  <c r="AG498" i="7"/>
  <c r="AH498" i="7"/>
  <c r="AA499" i="7"/>
  <c r="AB499" i="7"/>
  <c r="AC499" i="7"/>
  <c r="AD499" i="7"/>
  <c r="AE499" i="7"/>
  <c r="AF499" i="7"/>
  <c r="AG499" i="7"/>
  <c r="AH499" i="7"/>
  <c r="AA500" i="7"/>
  <c r="AB500" i="7"/>
  <c r="AC500" i="7"/>
  <c r="AD500" i="7"/>
  <c r="AE500" i="7"/>
  <c r="AF500" i="7"/>
  <c r="AG500" i="7"/>
  <c r="AH500" i="7"/>
  <c r="AA501" i="7"/>
  <c r="AB501" i="7"/>
  <c r="AC501" i="7"/>
  <c r="AD501" i="7"/>
  <c r="AE501" i="7"/>
  <c r="AF501" i="7"/>
  <c r="AG501" i="7"/>
  <c r="AH501" i="7"/>
  <c r="AA502" i="7"/>
  <c r="AB502" i="7"/>
  <c r="AC502" i="7"/>
  <c r="AD502" i="7"/>
  <c r="AE502" i="7"/>
  <c r="AF502" i="7"/>
  <c r="AG502" i="7"/>
  <c r="AH502" i="7"/>
  <c r="AA503" i="7"/>
  <c r="AB503" i="7"/>
  <c r="AC503" i="7"/>
  <c r="AD503" i="7"/>
  <c r="AE503" i="7"/>
  <c r="AF503" i="7"/>
  <c r="AG503" i="7"/>
  <c r="AH503" i="7"/>
  <c r="AA504" i="7"/>
  <c r="AB504" i="7"/>
  <c r="AC504" i="7"/>
  <c r="AD504" i="7"/>
  <c r="AE504" i="7"/>
  <c r="AF504" i="7"/>
  <c r="AG504" i="7"/>
  <c r="AH504" i="7"/>
  <c r="AA505" i="7"/>
  <c r="AB505" i="7"/>
  <c r="AC505" i="7"/>
  <c r="AD505" i="7"/>
  <c r="AE505" i="7"/>
  <c r="AF505" i="7"/>
  <c r="AG505" i="7"/>
  <c r="AH505" i="7"/>
  <c r="AA506" i="7"/>
  <c r="AB506" i="7"/>
  <c r="AC506" i="7"/>
  <c r="AD506" i="7"/>
  <c r="AE506" i="7"/>
  <c r="AF506" i="7"/>
  <c r="AG506" i="7"/>
  <c r="AH506" i="7"/>
  <c r="AA507" i="7"/>
  <c r="AB507" i="7"/>
  <c r="AC507" i="7"/>
  <c r="AD507" i="7"/>
  <c r="AE507" i="7"/>
  <c r="AF507" i="7"/>
  <c r="AG507" i="7"/>
  <c r="AH507" i="7"/>
  <c r="AA508" i="7"/>
  <c r="AB508" i="7"/>
  <c r="AC508" i="7"/>
  <c r="AD508" i="7"/>
  <c r="AE508" i="7"/>
  <c r="AF508" i="7"/>
  <c r="AG508" i="7"/>
  <c r="AH508" i="7"/>
  <c r="AA509" i="7"/>
  <c r="AB509" i="7"/>
  <c r="AC509" i="7"/>
  <c r="AD509" i="7"/>
  <c r="AE509" i="7"/>
  <c r="AF509" i="7"/>
  <c r="AG509" i="7"/>
  <c r="AH509" i="7"/>
  <c r="AA510" i="7"/>
  <c r="AB510" i="7"/>
  <c r="AC510" i="7"/>
  <c r="AD510" i="7"/>
  <c r="AE510" i="7"/>
  <c r="AF510" i="7"/>
  <c r="AG510" i="7"/>
  <c r="AH510" i="7"/>
  <c r="AA511" i="7"/>
  <c r="AB511" i="7"/>
  <c r="AC511" i="7"/>
  <c r="AD511" i="7"/>
  <c r="AE511" i="7"/>
  <c r="AF511" i="7"/>
  <c r="AG511" i="7"/>
  <c r="AH511" i="7"/>
  <c r="AA512" i="7"/>
  <c r="AB512" i="7"/>
  <c r="AC512" i="7"/>
  <c r="AD512" i="7"/>
  <c r="AE512" i="7"/>
  <c r="AF512" i="7"/>
  <c r="AG512" i="7"/>
  <c r="AH512" i="7"/>
  <c r="AA513" i="7"/>
  <c r="AB513" i="7"/>
  <c r="AC513" i="7"/>
  <c r="AD513" i="7"/>
  <c r="AE513" i="7"/>
  <c r="AF513" i="7"/>
  <c r="AG513" i="7"/>
  <c r="AH513" i="7"/>
  <c r="AA514" i="7"/>
  <c r="AB514" i="7"/>
  <c r="AC514" i="7"/>
  <c r="AD514" i="7"/>
  <c r="AE514" i="7"/>
  <c r="AF514" i="7"/>
  <c r="AG514" i="7"/>
  <c r="AH514" i="7"/>
  <c r="AA515" i="7"/>
  <c r="AB515" i="7"/>
  <c r="AC515" i="7"/>
  <c r="AD515" i="7"/>
  <c r="AE515" i="7"/>
  <c r="AF515" i="7"/>
  <c r="AG515" i="7"/>
  <c r="AH515" i="7"/>
  <c r="AA516" i="7"/>
  <c r="AB516" i="7"/>
  <c r="AC516" i="7"/>
  <c r="AD516" i="7"/>
  <c r="AE516" i="7"/>
  <c r="AF516" i="7"/>
  <c r="AG516" i="7"/>
  <c r="AH516" i="7"/>
  <c r="AA517" i="7"/>
  <c r="AB517" i="7"/>
  <c r="AC517" i="7"/>
  <c r="AD517" i="7"/>
  <c r="AE517" i="7"/>
  <c r="AF517" i="7"/>
  <c r="AG517" i="7"/>
  <c r="AH517" i="7"/>
  <c r="AA518" i="7"/>
  <c r="AB518" i="7"/>
  <c r="AC518" i="7"/>
  <c r="AD518" i="7"/>
  <c r="AE518" i="7"/>
  <c r="AF518" i="7"/>
  <c r="AG518" i="7"/>
  <c r="AH518" i="7"/>
  <c r="AA519" i="7"/>
  <c r="AB519" i="7"/>
  <c r="AC519" i="7"/>
  <c r="AD519" i="7"/>
  <c r="AE519" i="7"/>
  <c r="AF519" i="7"/>
  <c r="AG519" i="7"/>
  <c r="AH519" i="7"/>
  <c r="AA520" i="7"/>
  <c r="AB520" i="7"/>
  <c r="AC520" i="7"/>
  <c r="AD520" i="7"/>
  <c r="AE520" i="7"/>
  <c r="AF520" i="7"/>
  <c r="AG520" i="7"/>
  <c r="AH520" i="7"/>
  <c r="AA521" i="7"/>
  <c r="AB521" i="7"/>
  <c r="AC521" i="7"/>
  <c r="AD521" i="7"/>
  <c r="AE521" i="7"/>
  <c r="AF521" i="7"/>
  <c r="AG521" i="7"/>
  <c r="AH521" i="7"/>
  <c r="AA522" i="7"/>
  <c r="AB522" i="7"/>
  <c r="AC522" i="7"/>
  <c r="AD522" i="7"/>
  <c r="AE522" i="7"/>
  <c r="AF522" i="7"/>
  <c r="AG522" i="7"/>
  <c r="AH522" i="7"/>
  <c r="AA523" i="7"/>
  <c r="AB523" i="7"/>
  <c r="AC523" i="7"/>
  <c r="AD523" i="7"/>
  <c r="AE523" i="7"/>
  <c r="AF523" i="7"/>
  <c r="AG523" i="7"/>
  <c r="AH523" i="7"/>
  <c r="AA524" i="7"/>
  <c r="AB524" i="7"/>
  <c r="AC524" i="7"/>
  <c r="AD524" i="7"/>
  <c r="AE524" i="7"/>
  <c r="AF524" i="7"/>
  <c r="AG524" i="7"/>
  <c r="AH524" i="7"/>
  <c r="AA525" i="7"/>
  <c r="AB525" i="7"/>
  <c r="AC525" i="7"/>
  <c r="AD525" i="7"/>
  <c r="AE525" i="7"/>
  <c r="AF525" i="7"/>
  <c r="AG525" i="7"/>
  <c r="AH525" i="7"/>
  <c r="AA526" i="7"/>
  <c r="AB526" i="7"/>
  <c r="AC526" i="7"/>
  <c r="AD526" i="7"/>
  <c r="AE526" i="7"/>
  <c r="AF526" i="7"/>
  <c r="AG526" i="7"/>
  <c r="AH526" i="7"/>
  <c r="AA527" i="7"/>
  <c r="AB527" i="7"/>
  <c r="AC527" i="7"/>
  <c r="AD527" i="7"/>
  <c r="AE527" i="7"/>
  <c r="AF527" i="7"/>
  <c r="AG527" i="7"/>
  <c r="AH527" i="7"/>
  <c r="AA528" i="7"/>
  <c r="AB528" i="7"/>
  <c r="AC528" i="7"/>
  <c r="AD528" i="7"/>
  <c r="AE528" i="7"/>
  <c r="AF528" i="7"/>
  <c r="AG528" i="7"/>
  <c r="AH528" i="7"/>
  <c r="AA529" i="7"/>
  <c r="AB529" i="7"/>
  <c r="AC529" i="7"/>
  <c r="AD529" i="7"/>
  <c r="AE529" i="7"/>
  <c r="AF529" i="7"/>
  <c r="AG529" i="7"/>
  <c r="AH529" i="7"/>
  <c r="AA530" i="7"/>
  <c r="AB530" i="7"/>
  <c r="AC530" i="7"/>
  <c r="AD530" i="7"/>
  <c r="AE530" i="7"/>
  <c r="AF530" i="7"/>
  <c r="AG530" i="7"/>
  <c r="AH530" i="7"/>
  <c r="AA531" i="7"/>
  <c r="AB531" i="7"/>
  <c r="AC531" i="7"/>
  <c r="AD531" i="7"/>
  <c r="AE531" i="7"/>
  <c r="AF531" i="7"/>
  <c r="AG531" i="7"/>
  <c r="AH531" i="7"/>
  <c r="AA532" i="7"/>
  <c r="AB532" i="7"/>
  <c r="AC532" i="7"/>
  <c r="AD532" i="7"/>
  <c r="AE532" i="7"/>
  <c r="AF532" i="7"/>
  <c r="AG532" i="7"/>
  <c r="AH532" i="7"/>
  <c r="AA533" i="7"/>
  <c r="AB533" i="7"/>
  <c r="AC533" i="7"/>
  <c r="AD533" i="7"/>
  <c r="AE533" i="7"/>
  <c r="AF533" i="7"/>
  <c r="AG533" i="7"/>
  <c r="AH533" i="7"/>
  <c r="AA534" i="7"/>
  <c r="AB534" i="7"/>
  <c r="AC534" i="7"/>
  <c r="AD534" i="7"/>
  <c r="AE534" i="7"/>
  <c r="AF534" i="7"/>
  <c r="AG534" i="7"/>
  <c r="AH534" i="7"/>
  <c r="AA535" i="7"/>
  <c r="AB535" i="7"/>
  <c r="AC535" i="7"/>
  <c r="AD535" i="7"/>
  <c r="AE535" i="7"/>
  <c r="AF535" i="7"/>
  <c r="AG535" i="7"/>
  <c r="AH535" i="7"/>
  <c r="AA536" i="7"/>
  <c r="AB536" i="7"/>
  <c r="AC536" i="7"/>
  <c r="AD536" i="7"/>
  <c r="AE536" i="7"/>
  <c r="AF536" i="7"/>
  <c r="AG536" i="7"/>
  <c r="AH536" i="7"/>
  <c r="AA537" i="7"/>
  <c r="AB537" i="7"/>
  <c r="AC537" i="7"/>
  <c r="AD537" i="7"/>
  <c r="AE537" i="7"/>
  <c r="AF537" i="7"/>
  <c r="AG537" i="7"/>
  <c r="AH537" i="7"/>
  <c r="AA538" i="7"/>
  <c r="AB538" i="7"/>
  <c r="AC538" i="7"/>
  <c r="AD538" i="7"/>
  <c r="AE538" i="7"/>
  <c r="AF538" i="7"/>
  <c r="AG538" i="7"/>
  <c r="AH538" i="7"/>
  <c r="AA539" i="7"/>
  <c r="AB539" i="7"/>
  <c r="AC539" i="7"/>
  <c r="AD539" i="7"/>
  <c r="AE539" i="7"/>
  <c r="AF539" i="7"/>
  <c r="AG539" i="7"/>
  <c r="AH539" i="7"/>
  <c r="AA540" i="7"/>
  <c r="AB540" i="7"/>
  <c r="AC540" i="7"/>
  <c r="AD540" i="7"/>
  <c r="AE540" i="7"/>
  <c r="AF540" i="7"/>
  <c r="AG540" i="7"/>
  <c r="AH540" i="7"/>
  <c r="AA541" i="7"/>
  <c r="AB541" i="7"/>
  <c r="AC541" i="7"/>
  <c r="AD541" i="7"/>
  <c r="AE541" i="7"/>
  <c r="AF541" i="7"/>
  <c r="AG541" i="7"/>
  <c r="AH541" i="7"/>
  <c r="AA542" i="7"/>
  <c r="AB542" i="7"/>
  <c r="AC542" i="7"/>
  <c r="AD542" i="7"/>
  <c r="AE542" i="7"/>
  <c r="AF542" i="7"/>
  <c r="AG542" i="7"/>
  <c r="AH542" i="7"/>
  <c r="AA543" i="7"/>
  <c r="AB543" i="7"/>
  <c r="AC543" i="7"/>
  <c r="AD543" i="7"/>
  <c r="AE543" i="7"/>
  <c r="AF543" i="7"/>
  <c r="AG543" i="7"/>
  <c r="AH543" i="7"/>
  <c r="AA544" i="7"/>
  <c r="AB544" i="7"/>
  <c r="AC544" i="7"/>
  <c r="AD544" i="7"/>
  <c r="AE544" i="7"/>
  <c r="AF544" i="7"/>
  <c r="AG544" i="7"/>
  <c r="AH544" i="7"/>
  <c r="AA545" i="7"/>
  <c r="AB545" i="7"/>
  <c r="AC545" i="7"/>
  <c r="AD545" i="7"/>
  <c r="AE545" i="7"/>
  <c r="AF545" i="7"/>
  <c r="AG545" i="7"/>
  <c r="AH545" i="7"/>
  <c r="AA546" i="7"/>
  <c r="AB546" i="7"/>
  <c r="AC546" i="7"/>
  <c r="AD546" i="7"/>
  <c r="AE546" i="7"/>
  <c r="AF546" i="7"/>
  <c r="AG546" i="7"/>
  <c r="AH546" i="7"/>
  <c r="AA547" i="7"/>
  <c r="AB547" i="7"/>
  <c r="AC547" i="7"/>
  <c r="AD547" i="7"/>
  <c r="AE547" i="7"/>
  <c r="AF547" i="7"/>
  <c r="AG547" i="7"/>
  <c r="AH547" i="7"/>
  <c r="AA548" i="7"/>
  <c r="AB548" i="7"/>
  <c r="AC548" i="7"/>
  <c r="AD548" i="7"/>
  <c r="AE548" i="7"/>
  <c r="AF548" i="7"/>
  <c r="AG548" i="7"/>
  <c r="AH548" i="7"/>
  <c r="AA549" i="7"/>
  <c r="AB549" i="7"/>
  <c r="AC549" i="7"/>
  <c r="AD549" i="7"/>
  <c r="AE549" i="7"/>
  <c r="AF549" i="7"/>
  <c r="AG549" i="7"/>
  <c r="AH549" i="7"/>
  <c r="AA550" i="7"/>
  <c r="AB550" i="7"/>
  <c r="AC550" i="7"/>
  <c r="AD550" i="7"/>
  <c r="AE550" i="7"/>
  <c r="AF550" i="7"/>
  <c r="AG550" i="7"/>
  <c r="AH550" i="7"/>
  <c r="AA551" i="7"/>
  <c r="AB551" i="7"/>
  <c r="AC551" i="7"/>
  <c r="AD551" i="7"/>
  <c r="AE551" i="7"/>
  <c r="AF551" i="7"/>
  <c r="AG551" i="7"/>
  <c r="AH551" i="7"/>
  <c r="AA552" i="7"/>
  <c r="AB552" i="7"/>
  <c r="AC552" i="7"/>
  <c r="AD552" i="7"/>
  <c r="AE552" i="7"/>
  <c r="AF552" i="7"/>
  <c r="AG552" i="7"/>
  <c r="AH552" i="7"/>
  <c r="AA553" i="7"/>
  <c r="AB553" i="7"/>
  <c r="AC553" i="7"/>
  <c r="AD553" i="7"/>
  <c r="AE553" i="7"/>
  <c r="AF553" i="7"/>
  <c r="AG553" i="7"/>
  <c r="AH553" i="7"/>
  <c r="AA554" i="7"/>
  <c r="AB554" i="7"/>
  <c r="AC554" i="7"/>
  <c r="AD554" i="7"/>
  <c r="AE554" i="7"/>
  <c r="AF554" i="7"/>
  <c r="AG554" i="7"/>
  <c r="AH554" i="7"/>
  <c r="AA555" i="7"/>
  <c r="AB555" i="7"/>
  <c r="AC555" i="7"/>
  <c r="AD555" i="7"/>
  <c r="AE555" i="7"/>
  <c r="AF555" i="7"/>
  <c r="AG555" i="7"/>
  <c r="AH555" i="7"/>
  <c r="AA556" i="7"/>
  <c r="AB556" i="7"/>
  <c r="AC556" i="7"/>
  <c r="AD556" i="7"/>
  <c r="AE556" i="7"/>
  <c r="AF556" i="7"/>
  <c r="AG556" i="7"/>
  <c r="AH556" i="7"/>
  <c r="AA557" i="7"/>
  <c r="AB557" i="7"/>
  <c r="AC557" i="7"/>
  <c r="AD557" i="7"/>
  <c r="AE557" i="7"/>
  <c r="AF557" i="7"/>
  <c r="AG557" i="7"/>
  <c r="AH557" i="7"/>
  <c r="AA558" i="7"/>
  <c r="AB558" i="7"/>
  <c r="AC558" i="7"/>
  <c r="AD558" i="7"/>
  <c r="AE558" i="7"/>
  <c r="AF558" i="7"/>
  <c r="AG558" i="7"/>
  <c r="AH558" i="7"/>
  <c r="AA559" i="7"/>
  <c r="AB559" i="7"/>
  <c r="AC559" i="7"/>
  <c r="AD559" i="7"/>
  <c r="AE559" i="7"/>
  <c r="AF559" i="7"/>
  <c r="AG559" i="7"/>
  <c r="AH559" i="7"/>
  <c r="AA560" i="7"/>
  <c r="AB560" i="7"/>
  <c r="AC560" i="7"/>
  <c r="AD560" i="7"/>
  <c r="AE560" i="7"/>
  <c r="AF560" i="7"/>
  <c r="AG560" i="7"/>
  <c r="AH560" i="7"/>
  <c r="AA561" i="7"/>
  <c r="AB561" i="7"/>
  <c r="AC561" i="7"/>
  <c r="AD561" i="7"/>
  <c r="AE561" i="7"/>
  <c r="AF561" i="7"/>
  <c r="AG561" i="7"/>
  <c r="AH561" i="7"/>
  <c r="AA562" i="7"/>
  <c r="AB562" i="7"/>
  <c r="AC562" i="7"/>
  <c r="AD562" i="7"/>
  <c r="AE562" i="7"/>
  <c r="AF562" i="7"/>
  <c r="AG562" i="7"/>
  <c r="AH562" i="7"/>
  <c r="AA563" i="7"/>
  <c r="AB563" i="7"/>
  <c r="AC563" i="7"/>
  <c r="AD563" i="7"/>
  <c r="AE563" i="7"/>
  <c r="AF563" i="7"/>
  <c r="AG563" i="7"/>
  <c r="AH563" i="7"/>
  <c r="AA564" i="7"/>
  <c r="AB564" i="7"/>
  <c r="AC564" i="7"/>
  <c r="AD564" i="7"/>
  <c r="AE564" i="7"/>
  <c r="AF564" i="7"/>
  <c r="AG564" i="7"/>
  <c r="AH564" i="7"/>
  <c r="AA565" i="7"/>
  <c r="AB565" i="7"/>
  <c r="AC565" i="7"/>
  <c r="AD565" i="7"/>
  <c r="AE565" i="7"/>
  <c r="AF565" i="7"/>
  <c r="AG565" i="7"/>
  <c r="AH565" i="7"/>
  <c r="AA566" i="7"/>
  <c r="AB566" i="7"/>
  <c r="AC566" i="7"/>
  <c r="AD566" i="7"/>
  <c r="AE566" i="7"/>
  <c r="AF566" i="7"/>
  <c r="AG566" i="7"/>
  <c r="AH566" i="7"/>
  <c r="AA567" i="7"/>
  <c r="AB567" i="7"/>
  <c r="AC567" i="7"/>
  <c r="AD567" i="7"/>
  <c r="AE567" i="7"/>
  <c r="AF567" i="7"/>
  <c r="AG567" i="7"/>
  <c r="AH567" i="7"/>
  <c r="AA568" i="7"/>
  <c r="AB568" i="7"/>
  <c r="AC568" i="7"/>
  <c r="AD568" i="7"/>
  <c r="AE568" i="7"/>
  <c r="AF568" i="7"/>
  <c r="AG568" i="7"/>
  <c r="AH568" i="7"/>
  <c r="AA569" i="7"/>
  <c r="AB569" i="7"/>
  <c r="AC569" i="7"/>
  <c r="AD569" i="7"/>
  <c r="AE569" i="7"/>
  <c r="AF569" i="7"/>
  <c r="AG569" i="7"/>
  <c r="AH569" i="7"/>
  <c r="AA570" i="7"/>
  <c r="AB570" i="7"/>
  <c r="AC570" i="7"/>
  <c r="AD570" i="7"/>
  <c r="AE570" i="7"/>
  <c r="AF570" i="7"/>
  <c r="AG570" i="7"/>
  <c r="AH570" i="7"/>
  <c r="AA571" i="7"/>
  <c r="AB571" i="7"/>
  <c r="AC571" i="7"/>
  <c r="AD571" i="7"/>
  <c r="AE571" i="7"/>
  <c r="AF571" i="7"/>
  <c r="AG571" i="7"/>
  <c r="AH571" i="7"/>
  <c r="AA572" i="7"/>
  <c r="AB572" i="7"/>
  <c r="AC572" i="7"/>
  <c r="AD572" i="7"/>
  <c r="AE572" i="7"/>
  <c r="AF572" i="7"/>
  <c r="AG572" i="7"/>
  <c r="AH572" i="7"/>
  <c r="AA573" i="7"/>
  <c r="AB573" i="7"/>
  <c r="AC573" i="7"/>
  <c r="AD573" i="7"/>
  <c r="AE573" i="7"/>
  <c r="AF573" i="7"/>
  <c r="AG573" i="7"/>
  <c r="AH573" i="7"/>
  <c r="AA574" i="7"/>
  <c r="AB574" i="7"/>
  <c r="AC574" i="7"/>
  <c r="AD574" i="7"/>
  <c r="AE574" i="7"/>
  <c r="AF574" i="7"/>
  <c r="AG574" i="7"/>
  <c r="AH574" i="7"/>
  <c r="AA575" i="7"/>
  <c r="AB575" i="7"/>
  <c r="AC575" i="7"/>
  <c r="AD575" i="7"/>
  <c r="AE575" i="7"/>
  <c r="AF575" i="7"/>
  <c r="AG575" i="7"/>
  <c r="AH575" i="7"/>
  <c r="AA576" i="7"/>
  <c r="AB576" i="7"/>
  <c r="AC576" i="7"/>
  <c r="AD576" i="7"/>
  <c r="AE576" i="7"/>
  <c r="AF576" i="7"/>
  <c r="AG576" i="7"/>
  <c r="AH576" i="7"/>
  <c r="AA577" i="7"/>
  <c r="AB577" i="7"/>
  <c r="AC577" i="7"/>
  <c r="AD577" i="7"/>
  <c r="AE577" i="7"/>
  <c r="AF577" i="7"/>
  <c r="AG577" i="7"/>
  <c r="AH577" i="7"/>
  <c r="AA578" i="7"/>
  <c r="AB578" i="7"/>
  <c r="AC578" i="7"/>
  <c r="AD578" i="7"/>
  <c r="AE578" i="7"/>
  <c r="AF578" i="7"/>
  <c r="AG578" i="7"/>
  <c r="AH578" i="7"/>
  <c r="AA579" i="7"/>
  <c r="AB579" i="7"/>
  <c r="AC579" i="7"/>
  <c r="AD579" i="7"/>
  <c r="AE579" i="7"/>
  <c r="AF579" i="7"/>
  <c r="AG579" i="7"/>
  <c r="AH579" i="7"/>
  <c r="AA580" i="7"/>
  <c r="AB580" i="7"/>
  <c r="AC580" i="7"/>
  <c r="AD580" i="7"/>
  <c r="AE580" i="7"/>
  <c r="AF580" i="7"/>
  <c r="AG580" i="7"/>
  <c r="AH580" i="7"/>
  <c r="AA581" i="7"/>
  <c r="AB581" i="7"/>
  <c r="AC581" i="7"/>
  <c r="AD581" i="7"/>
  <c r="AE581" i="7"/>
  <c r="AF581" i="7"/>
  <c r="AG581" i="7"/>
  <c r="AH581" i="7"/>
  <c r="AA582" i="7"/>
  <c r="AB582" i="7"/>
  <c r="AC582" i="7"/>
  <c r="AD582" i="7"/>
  <c r="AE582" i="7"/>
  <c r="AF582" i="7"/>
  <c r="AG582" i="7"/>
  <c r="AH582" i="7"/>
  <c r="AA583" i="7"/>
  <c r="AB583" i="7"/>
  <c r="AC583" i="7"/>
  <c r="AD583" i="7"/>
  <c r="AE583" i="7"/>
  <c r="AF583" i="7"/>
  <c r="AG583" i="7"/>
  <c r="AH583" i="7"/>
  <c r="AA584" i="7"/>
  <c r="AB584" i="7"/>
  <c r="AC584" i="7"/>
  <c r="AD584" i="7"/>
  <c r="AE584" i="7"/>
  <c r="AF584" i="7"/>
  <c r="AG584" i="7"/>
  <c r="AH584" i="7"/>
  <c r="AA585" i="7"/>
  <c r="AB585" i="7"/>
  <c r="AC585" i="7"/>
  <c r="AD585" i="7"/>
  <c r="AE585" i="7"/>
  <c r="AF585" i="7"/>
  <c r="AG585" i="7"/>
  <c r="AH585" i="7"/>
  <c r="AA586" i="7"/>
  <c r="AB586" i="7"/>
  <c r="AC586" i="7"/>
  <c r="AD586" i="7"/>
  <c r="AE586" i="7"/>
  <c r="AF586" i="7"/>
  <c r="AG586" i="7"/>
  <c r="AH586" i="7"/>
  <c r="AA587" i="7"/>
  <c r="AB587" i="7"/>
  <c r="AC587" i="7"/>
  <c r="AD587" i="7"/>
  <c r="AE587" i="7"/>
  <c r="AF587" i="7"/>
  <c r="AG587" i="7"/>
  <c r="AH587" i="7"/>
  <c r="AA588" i="7"/>
  <c r="AB588" i="7"/>
  <c r="AC588" i="7"/>
  <c r="AD588" i="7"/>
  <c r="AE588" i="7"/>
  <c r="AF588" i="7"/>
  <c r="AG588" i="7"/>
  <c r="AH588" i="7"/>
  <c r="AA589" i="7"/>
  <c r="AB589" i="7"/>
  <c r="AC589" i="7"/>
  <c r="AD589" i="7"/>
  <c r="AE589" i="7"/>
  <c r="AF589" i="7"/>
  <c r="AG589" i="7"/>
  <c r="AH589" i="7"/>
  <c r="AA590" i="7"/>
  <c r="AB590" i="7"/>
  <c r="AC590" i="7"/>
  <c r="AD590" i="7"/>
  <c r="AE590" i="7"/>
  <c r="AF590" i="7"/>
  <c r="AG590" i="7"/>
  <c r="AH590" i="7"/>
  <c r="AA591" i="7"/>
  <c r="AB591" i="7"/>
  <c r="AC591" i="7"/>
  <c r="AD591" i="7"/>
  <c r="AE591" i="7"/>
  <c r="AF591" i="7"/>
  <c r="AG591" i="7"/>
  <c r="AH591" i="7"/>
  <c r="AA592" i="7"/>
  <c r="AB592" i="7"/>
  <c r="AC592" i="7"/>
  <c r="AD592" i="7"/>
  <c r="AE592" i="7"/>
  <c r="AF592" i="7"/>
  <c r="AG592" i="7"/>
  <c r="AH592" i="7"/>
  <c r="AA593" i="7"/>
  <c r="AB593" i="7"/>
  <c r="AC593" i="7"/>
  <c r="AD593" i="7"/>
  <c r="AE593" i="7"/>
  <c r="AF593" i="7"/>
  <c r="AG593" i="7"/>
  <c r="AH593" i="7"/>
  <c r="AA594" i="7"/>
  <c r="AB594" i="7"/>
  <c r="AC594" i="7"/>
  <c r="AD594" i="7"/>
  <c r="AE594" i="7"/>
  <c r="AF594" i="7"/>
  <c r="AG594" i="7"/>
  <c r="AH594" i="7"/>
  <c r="AA595" i="7"/>
  <c r="AB595" i="7"/>
  <c r="AC595" i="7"/>
  <c r="AD595" i="7"/>
  <c r="AE595" i="7"/>
  <c r="AF595" i="7"/>
  <c r="AG595" i="7"/>
  <c r="AH595" i="7"/>
  <c r="AA596" i="7"/>
  <c r="AB596" i="7"/>
  <c r="AC596" i="7"/>
  <c r="AD596" i="7"/>
  <c r="AE596" i="7"/>
  <c r="AF596" i="7"/>
  <c r="AG596" i="7"/>
  <c r="AH596" i="7"/>
  <c r="AA597" i="7"/>
  <c r="AB597" i="7"/>
  <c r="AC597" i="7"/>
  <c r="AD597" i="7"/>
  <c r="AE597" i="7"/>
  <c r="AF597" i="7"/>
  <c r="AG597" i="7"/>
  <c r="AH597" i="7"/>
  <c r="AA598" i="7"/>
  <c r="AB598" i="7"/>
  <c r="AC598" i="7"/>
  <c r="AD598" i="7"/>
  <c r="AE598" i="7"/>
  <c r="AF598" i="7"/>
  <c r="AG598" i="7"/>
  <c r="AH598" i="7"/>
  <c r="AA599" i="7"/>
  <c r="AB599" i="7"/>
  <c r="AC599" i="7"/>
  <c r="AD599" i="7"/>
  <c r="AE599" i="7"/>
  <c r="AF599" i="7"/>
  <c r="AG599" i="7"/>
  <c r="AH599" i="7"/>
  <c r="AA600" i="7"/>
  <c r="AB600" i="7"/>
  <c r="AC600" i="7"/>
  <c r="AD600" i="7"/>
  <c r="AE600" i="7"/>
  <c r="AF600" i="7"/>
  <c r="AG600" i="7"/>
  <c r="AH600" i="7"/>
  <c r="AA601" i="7"/>
  <c r="AB601" i="7"/>
  <c r="AC601" i="7"/>
  <c r="AD601" i="7"/>
  <c r="AE601" i="7"/>
  <c r="AF601" i="7"/>
  <c r="AG601" i="7"/>
  <c r="AH601" i="7"/>
  <c r="AA602" i="7"/>
  <c r="AB602" i="7"/>
  <c r="AC602" i="7"/>
  <c r="AD602" i="7"/>
  <c r="AE602" i="7"/>
  <c r="AF602" i="7"/>
  <c r="AG602" i="7"/>
  <c r="AH602" i="7"/>
  <c r="AA603" i="7"/>
  <c r="AB603" i="7"/>
  <c r="AC603" i="7"/>
  <c r="AD603" i="7"/>
  <c r="AE603" i="7"/>
  <c r="AF603" i="7"/>
  <c r="AG603" i="7"/>
  <c r="AH603" i="7"/>
  <c r="AA604" i="7"/>
  <c r="AB604" i="7"/>
  <c r="AC604" i="7"/>
  <c r="AD604" i="7"/>
  <c r="AE604" i="7"/>
  <c r="AF604" i="7"/>
  <c r="AG604" i="7"/>
  <c r="AH604" i="7"/>
  <c r="AA605" i="7"/>
  <c r="AB605" i="7"/>
  <c r="AC605" i="7"/>
  <c r="AD605" i="7"/>
  <c r="AE605" i="7"/>
  <c r="AF605" i="7"/>
  <c r="AG605" i="7"/>
  <c r="AH605" i="7"/>
  <c r="AA606" i="7"/>
  <c r="AB606" i="7"/>
  <c r="AC606" i="7"/>
  <c r="AD606" i="7"/>
  <c r="AE606" i="7"/>
  <c r="AF606" i="7"/>
  <c r="AG606" i="7"/>
  <c r="AH606" i="7"/>
  <c r="AA607" i="7"/>
  <c r="AB607" i="7"/>
  <c r="AC607" i="7"/>
  <c r="AD607" i="7"/>
  <c r="AE607" i="7"/>
  <c r="AF607" i="7"/>
  <c r="AG607" i="7"/>
  <c r="AH607" i="7"/>
  <c r="AA608" i="7"/>
  <c r="AB608" i="7"/>
  <c r="AC608" i="7"/>
  <c r="AD608" i="7"/>
  <c r="AE608" i="7"/>
  <c r="AF608" i="7"/>
  <c r="AG608" i="7"/>
  <c r="AH608" i="7"/>
  <c r="AA609" i="7"/>
  <c r="AB609" i="7"/>
  <c r="AC609" i="7"/>
  <c r="AD609" i="7"/>
  <c r="AE609" i="7"/>
  <c r="AF609" i="7"/>
  <c r="AG609" i="7"/>
  <c r="AH609" i="7"/>
  <c r="AA610" i="7"/>
  <c r="AB610" i="7"/>
  <c r="AC610" i="7"/>
  <c r="AD610" i="7"/>
  <c r="AE610" i="7"/>
  <c r="AF610" i="7"/>
  <c r="AG610" i="7"/>
  <c r="AH610" i="7"/>
  <c r="AA611" i="7"/>
  <c r="AB611" i="7"/>
  <c r="AC611" i="7"/>
  <c r="AD611" i="7"/>
  <c r="AE611" i="7"/>
  <c r="AF611" i="7"/>
  <c r="AG611" i="7"/>
  <c r="AH611" i="7"/>
  <c r="AA612" i="7"/>
  <c r="AB612" i="7"/>
  <c r="AC612" i="7"/>
  <c r="AD612" i="7"/>
  <c r="AE612" i="7"/>
  <c r="AF612" i="7"/>
  <c r="AG612" i="7"/>
  <c r="AH612" i="7"/>
  <c r="AA613" i="7"/>
  <c r="AB613" i="7"/>
  <c r="AC613" i="7"/>
  <c r="AD613" i="7"/>
  <c r="AE613" i="7"/>
  <c r="AF613" i="7"/>
  <c r="AG613" i="7"/>
  <c r="AH613" i="7"/>
  <c r="AA614" i="7"/>
  <c r="AB614" i="7"/>
  <c r="AC614" i="7"/>
  <c r="AD614" i="7"/>
  <c r="AE614" i="7"/>
  <c r="AF614" i="7"/>
  <c r="AG614" i="7"/>
  <c r="AH614" i="7"/>
  <c r="AA615" i="7"/>
  <c r="AB615" i="7"/>
  <c r="AC615" i="7"/>
  <c r="AD615" i="7"/>
  <c r="AE615" i="7"/>
  <c r="AF615" i="7"/>
  <c r="AG615" i="7"/>
  <c r="AH615" i="7"/>
  <c r="AA616" i="7"/>
  <c r="AB616" i="7"/>
  <c r="AC616" i="7"/>
  <c r="AD616" i="7"/>
  <c r="AE616" i="7"/>
  <c r="AF616" i="7"/>
  <c r="AG616" i="7"/>
  <c r="AH616" i="7"/>
  <c r="AA617" i="7"/>
  <c r="AB617" i="7"/>
  <c r="AC617" i="7"/>
  <c r="AD617" i="7"/>
  <c r="AE617" i="7"/>
  <c r="AF617" i="7"/>
  <c r="AG617" i="7"/>
  <c r="AH617" i="7"/>
  <c r="AA618" i="7"/>
  <c r="AB618" i="7"/>
  <c r="AC618" i="7"/>
  <c r="AD618" i="7"/>
  <c r="AE618" i="7"/>
  <c r="AF618" i="7"/>
  <c r="AG618" i="7"/>
  <c r="AH618" i="7"/>
  <c r="AA619" i="7"/>
  <c r="AB619" i="7"/>
  <c r="AC619" i="7"/>
  <c r="AD619" i="7"/>
  <c r="AE619" i="7"/>
  <c r="AF619" i="7"/>
  <c r="AG619" i="7"/>
  <c r="AH619" i="7"/>
  <c r="AA620" i="7"/>
  <c r="AB620" i="7"/>
  <c r="AC620" i="7"/>
  <c r="AD620" i="7"/>
  <c r="AE620" i="7"/>
  <c r="AF620" i="7"/>
  <c r="AG620" i="7"/>
  <c r="AH620" i="7"/>
  <c r="AA621" i="7"/>
  <c r="AB621" i="7"/>
  <c r="AC621" i="7"/>
  <c r="AD621" i="7"/>
  <c r="AE621" i="7"/>
  <c r="AF621" i="7"/>
  <c r="AG621" i="7"/>
  <c r="AH621" i="7"/>
  <c r="AA622" i="7"/>
  <c r="AB622" i="7"/>
  <c r="AC622" i="7"/>
  <c r="AD622" i="7"/>
  <c r="AE622" i="7"/>
  <c r="AF622" i="7"/>
  <c r="AG622" i="7"/>
  <c r="AH622" i="7"/>
  <c r="AA623" i="7"/>
  <c r="AB623" i="7"/>
  <c r="AC623" i="7"/>
  <c r="AD623" i="7"/>
  <c r="AE623" i="7"/>
  <c r="AF623" i="7"/>
  <c r="AG623" i="7"/>
  <c r="AH623" i="7"/>
  <c r="AA624" i="7"/>
  <c r="AB624" i="7"/>
  <c r="AC624" i="7"/>
  <c r="AD624" i="7"/>
  <c r="AE624" i="7"/>
  <c r="AF624" i="7"/>
  <c r="AG624" i="7"/>
  <c r="AH624" i="7"/>
  <c r="AA625" i="7"/>
  <c r="AB625" i="7"/>
  <c r="AC625" i="7"/>
  <c r="AD625" i="7"/>
  <c r="AE625" i="7"/>
  <c r="AF625" i="7"/>
  <c r="AG625" i="7"/>
  <c r="AH625" i="7"/>
  <c r="AA626" i="7"/>
  <c r="AB626" i="7"/>
  <c r="AC626" i="7"/>
  <c r="AD626" i="7"/>
  <c r="AE626" i="7"/>
  <c r="AF626" i="7"/>
  <c r="AG626" i="7"/>
  <c r="AH626" i="7"/>
  <c r="AA627" i="7"/>
  <c r="AB627" i="7"/>
  <c r="AC627" i="7"/>
  <c r="AD627" i="7"/>
  <c r="AE627" i="7"/>
  <c r="AF627" i="7"/>
  <c r="AG627" i="7"/>
  <c r="AH627" i="7"/>
  <c r="AA628" i="7"/>
  <c r="AB628" i="7"/>
  <c r="AC628" i="7"/>
  <c r="AD628" i="7"/>
  <c r="AE628" i="7"/>
  <c r="AF628" i="7"/>
  <c r="AG628" i="7"/>
  <c r="AH628" i="7"/>
  <c r="AA629" i="7"/>
  <c r="AB629" i="7"/>
  <c r="AC629" i="7"/>
  <c r="AD629" i="7"/>
  <c r="AE629" i="7"/>
  <c r="AF629" i="7"/>
  <c r="AG629" i="7"/>
  <c r="AH629" i="7"/>
  <c r="AA630" i="7"/>
  <c r="AB630" i="7"/>
  <c r="AC630" i="7"/>
  <c r="AD630" i="7"/>
  <c r="AE630" i="7"/>
  <c r="AF630" i="7"/>
  <c r="AG630" i="7"/>
  <c r="AH630" i="7"/>
  <c r="AA631" i="7"/>
  <c r="AB631" i="7"/>
  <c r="AC631" i="7"/>
  <c r="AD631" i="7"/>
  <c r="AE631" i="7"/>
  <c r="AF631" i="7"/>
  <c r="AG631" i="7"/>
  <c r="AH631" i="7"/>
  <c r="AA632" i="7"/>
  <c r="AB632" i="7"/>
  <c r="AC632" i="7"/>
  <c r="AD632" i="7"/>
  <c r="AE632" i="7"/>
  <c r="AF632" i="7"/>
  <c r="AG632" i="7"/>
  <c r="AH632" i="7"/>
  <c r="AA633" i="7"/>
  <c r="AB633" i="7"/>
  <c r="AC633" i="7"/>
  <c r="AD633" i="7"/>
  <c r="AE633" i="7"/>
  <c r="AF633" i="7"/>
  <c r="AG633" i="7"/>
  <c r="AH633" i="7"/>
  <c r="AA634" i="7"/>
  <c r="AB634" i="7"/>
  <c r="AC634" i="7"/>
  <c r="AD634" i="7"/>
  <c r="AE634" i="7"/>
  <c r="AF634" i="7"/>
  <c r="AG634" i="7"/>
  <c r="AH634" i="7"/>
  <c r="AA635" i="7"/>
  <c r="AB635" i="7"/>
  <c r="AC635" i="7"/>
  <c r="AD635" i="7"/>
  <c r="AE635" i="7"/>
  <c r="AF635" i="7"/>
  <c r="AG635" i="7"/>
  <c r="AH635" i="7"/>
  <c r="AA636" i="7"/>
  <c r="AB636" i="7"/>
  <c r="AC636" i="7"/>
  <c r="AD636" i="7"/>
  <c r="AE636" i="7"/>
  <c r="AF636" i="7"/>
  <c r="AG636" i="7"/>
  <c r="AH636" i="7"/>
  <c r="AA637" i="7"/>
  <c r="AB637" i="7"/>
  <c r="AC637" i="7"/>
  <c r="AD637" i="7"/>
  <c r="AE637" i="7"/>
  <c r="AF637" i="7"/>
  <c r="AG637" i="7"/>
  <c r="AH637" i="7"/>
  <c r="AA638" i="7"/>
  <c r="AB638" i="7"/>
  <c r="AC638" i="7"/>
  <c r="AD638" i="7"/>
  <c r="AE638" i="7"/>
  <c r="AF638" i="7"/>
  <c r="AG638" i="7"/>
  <c r="AH638" i="7"/>
  <c r="AA639" i="7"/>
  <c r="AB639" i="7"/>
  <c r="AC639" i="7"/>
  <c r="AD639" i="7"/>
  <c r="AE639" i="7"/>
  <c r="AF639" i="7"/>
  <c r="AG639" i="7"/>
  <c r="AH639" i="7"/>
  <c r="AA640" i="7"/>
  <c r="AB640" i="7"/>
  <c r="AC640" i="7"/>
  <c r="AD640" i="7"/>
  <c r="AE640" i="7"/>
  <c r="AF640" i="7"/>
  <c r="AG640" i="7"/>
  <c r="AH640" i="7"/>
  <c r="AA641" i="7"/>
  <c r="AB641" i="7"/>
  <c r="AC641" i="7"/>
  <c r="AD641" i="7"/>
  <c r="AE641" i="7"/>
  <c r="AF641" i="7"/>
  <c r="AG641" i="7"/>
  <c r="AH641" i="7"/>
  <c r="AA642" i="7"/>
  <c r="AB642" i="7"/>
  <c r="AC642" i="7"/>
  <c r="AD642" i="7"/>
  <c r="AE642" i="7"/>
  <c r="AF642" i="7"/>
  <c r="AG642" i="7"/>
  <c r="AH642" i="7"/>
  <c r="AA643" i="7"/>
  <c r="AB643" i="7"/>
  <c r="AC643" i="7"/>
  <c r="AD643" i="7"/>
  <c r="AE643" i="7"/>
  <c r="AF643" i="7"/>
  <c r="AG643" i="7"/>
  <c r="AH643" i="7"/>
  <c r="AA644" i="7"/>
  <c r="AB644" i="7"/>
  <c r="AC644" i="7"/>
  <c r="AD644" i="7"/>
  <c r="AE644" i="7"/>
  <c r="AF644" i="7"/>
  <c r="AG644" i="7"/>
  <c r="AH644" i="7"/>
  <c r="AA645" i="7"/>
  <c r="AB645" i="7"/>
  <c r="AC645" i="7"/>
  <c r="AD645" i="7"/>
  <c r="AE645" i="7"/>
  <c r="AF645" i="7"/>
  <c r="AG645" i="7"/>
  <c r="AH645" i="7"/>
  <c r="AA646" i="7"/>
  <c r="AB646" i="7"/>
  <c r="AC646" i="7"/>
  <c r="AD646" i="7"/>
  <c r="AE646" i="7"/>
  <c r="AF646" i="7"/>
  <c r="AG646" i="7"/>
  <c r="AH646" i="7"/>
  <c r="AA647" i="7"/>
  <c r="AB647" i="7"/>
  <c r="AC647" i="7"/>
  <c r="AD647" i="7"/>
  <c r="AE647" i="7"/>
  <c r="AF647" i="7"/>
  <c r="AG647" i="7"/>
  <c r="AH647" i="7"/>
  <c r="AA648" i="7"/>
  <c r="AB648" i="7"/>
  <c r="AC648" i="7"/>
  <c r="AD648" i="7"/>
  <c r="AE648" i="7"/>
  <c r="AF648" i="7"/>
  <c r="AG648" i="7"/>
  <c r="AH648" i="7"/>
  <c r="AA649" i="7"/>
  <c r="AB649" i="7"/>
  <c r="AC649" i="7"/>
  <c r="AD649" i="7"/>
  <c r="AE649" i="7"/>
  <c r="AF649" i="7"/>
  <c r="AG649" i="7"/>
  <c r="AH649" i="7"/>
  <c r="AA650" i="7"/>
  <c r="AB650" i="7"/>
  <c r="AC650" i="7"/>
  <c r="AD650" i="7"/>
  <c r="AE650" i="7"/>
  <c r="AF650" i="7"/>
  <c r="AG650" i="7"/>
  <c r="AH650" i="7"/>
  <c r="AA651" i="7"/>
  <c r="AB651" i="7"/>
  <c r="AC651" i="7"/>
  <c r="AD651" i="7"/>
  <c r="AE651" i="7"/>
  <c r="AF651" i="7"/>
  <c r="AG651" i="7"/>
  <c r="AH651" i="7"/>
  <c r="AA652" i="7"/>
  <c r="AB652" i="7"/>
  <c r="AC652" i="7"/>
  <c r="AD652" i="7"/>
  <c r="AE652" i="7"/>
  <c r="AF652" i="7"/>
  <c r="AG652" i="7"/>
  <c r="AH652" i="7"/>
  <c r="AA653" i="7"/>
  <c r="AB653" i="7"/>
  <c r="AC653" i="7"/>
  <c r="AD653" i="7"/>
  <c r="AE653" i="7"/>
  <c r="AF653" i="7"/>
  <c r="AG653" i="7"/>
  <c r="AH653" i="7"/>
  <c r="AA654" i="7"/>
  <c r="AB654" i="7"/>
  <c r="AC654" i="7"/>
  <c r="AD654" i="7"/>
  <c r="AE654" i="7"/>
  <c r="AF654" i="7"/>
  <c r="AG654" i="7"/>
  <c r="AH654" i="7"/>
  <c r="AA655" i="7"/>
  <c r="AB655" i="7"/>
  <c r="AC655" i="7"/>
  <c r="AD655" i="7"/>
  <c r="AE655" i="7"/>
  <c r="AF655" i="7"/>
  <c r="AG655" i="7"/>
  <c r="AH655" i="7"/>
  <c r="AA656" i="7"/>
  <c r="AB656" i="7"/>
  <c r="AC656" i="7"/>
  <c r="AD656" i="7"/>
  <c r="AE656" i="7"/>
  <c r="AF656" i="7"/>
  <c r="AG656" i="7"/>
  <c r="AH656" i="7"/>
  <c r="AA657" i="7"/>
  <c r="AB657" i="7"/>
  <c r="AC657" i="7"/>
  <c r="AD657" i="7"/>
  <c r="AE657" i="7"/>
  <c r="AF657" i="7"/>
  <c r="AG657" i="7"/>
  <c r="AH657" i="7"/>
  <c r="AA658" i="7"/>
  <c r="AB658" i="7"/>
  <c r="AC658" i="7"/>
  <c r="AD658" i="7"/>
  <c r="AE658" i="7"/>
  <c r="AF658" i="7"/>
  <c r="AG658" i="7"/>
  <c r="AH658" i="7"/>
  <c r="AA659" i="7"/>
  <c r="AB659" i="7"/>
  <c r="AC659" i="7"/>
  <c r="AD659" i="7"/>
  <c r="AE659" i="7"/>
  <c r="AF659" i="7"/>
  <c r="AG659" i="7"/>
  <c r="AH659" i="7"/>
  <c r="AA660" i="7"/>
  <c r="AB660" i="7"/>
  <c r="AC660" i="7"/>
  <c r="AD660" i="7"/>
  <c r="AE660" i="7"/>
  <c r="AF660" i="7"/>
  <c r="AG660" i="7"/>
  <c r="AH660" i="7"/>
  <c r="AA661" i="7"/>
  <c r="AB661" i="7"/>
  <c r="AC661" i="7"/>
  <c r="AD661" i="7"/>
  <c r="AE661" i="7"/>
  <c r="AF661" i="7"/>
  <c r="AG661" i="7"/>
  <c r="AH661" i="7"/>
  <c r="AA662" i="7"/>
  <c r="AB662" i="7"/>
  <c r="AC662" i="7"/>
  <c r="AD662" i="7"/>
  <c r="AE662" i="7"/>
  <c r="AF662" i="7"/>
  <c r="AG662" i="7"/>
  <c r="AH662" i="7"/>
  <c r="AA663" i="7"/>
  <c r="AB663" i="7"/>
  <c r="AC663" i="7"/>
  <c r="AD663" i="7"/>
  <c r="AE663" i="7"/>
  <c r="AF663" i="7"/>
  <c r="AG663" i="7"/>
  <c r="AH663" i="7"/>
  <c r="AA664" i="7"/>
  <c r="AB664" i="7"/>
  <c r="AC664" i="7"/>
  <c r="AD664" i="7"/>
  <c r="AE664" i="7"/>
  <c r="AF664" i="7"/>
  <c r="AG664" i="7"/>
  <c r="AH664" i="7"/>
  <c r="AA665" i="7"/>
  <c r="AB665" i="7"/>
  <c r="AC665" i="7"/>
  <c r="AD665" i="7"/>
  <c r="AE665" i="7"/>
  <c r="AF665" i="7"/>
  <c r="AG665" i="7"/>
  <c r="AH665" i="7"/>
  <c r="AA666" i="7"/>
  <c r="AB666" i="7"/>
  <c r="AC666" i="7"/>
  <c r="AD666" i="7"/>
  <c r="AE666" i="7"/>
  <c r="AF666" i="7"/>
  <c r="AG666" i="7"/>
  <c r="AH666" i="7"/>
  <c r="AA667" i="7"/>
  <c r="AB667" i="7"/>
  <c r="AC667" i="7"/>
  <c r="AD667" i="7"/>
  <c r="AE667" i="7"/>
  <c r="AF667" i="7"/>
  <c r="AG667" i="7"/>
  <c r="AH667" i="7"/>
  <c r="AA668" i="7"/>
  <c r="AB668" i="7"/>
  <c r="AC668" i="7"/>
  <c r="AD668" i="7"/>
  <c r="AE668" i="7"/>
  <c r="AF668" i="7"/>
  <c r="AG668" i="7"/>
  <c r="AH668" i="7"/>
  <c r="AA669" i="7"/>
  <c r="AB669" i="7"/>
  <c r="AC669" i="7"/>
  <c r="AD669" i="7"/>
  <c r="AE669" i="7"/>
  <c r="AF669" i="7"/>
  <c r="AG669" i="7"/>
  <c r="AH669" i="7"/>
  <c r="AA670" i="7"/>
  <c r="AB670" i="7"/>
  <c r="AC670" i="7"/>
  <c r="AD670" i="7"/>
  <c r="AE670" i="7"/>
  <c r="AF670" i="7"/>
  <c r="AG670" i="7"/>
  <c r="AH670" i="7"/>
  <c r="AA671" i="7"/>
  <c r="AB671" i="7"/>
  <c r="AC671" i="7"/>
  <c r="AD671" i="7"/>
  <c r="AE671" i="7"/>
  <c r="AF671" i="7"/>
  <c r="AG671" i="7"/>
  <c r="AH671" i="7"/>
  <c r="AA672" i="7"/>
  <c r="AB672" i="7"/>
  <c r="AC672" i="7"/>
  <c r="AD672" i="7"/>
  <c r="AE672" i="7"/>
  <c r="AF672" i="7"/>
  <c r="AG672" i="7"/>
  <c r="AH672" i="7"/>
  <c r="AA673" i="7"/>
  <c r="AB673" i="7"/>
  <c r="AC673" i="7"/>
  <c r="AD673" i="7"/>
  <c r="AE673" i="7"/>
  <c r="AF673" i="7"/>
  <c r="AG673" i="7"/>
  <c r="AH673" i="7"/>
  <c r="AA674" i="7"/>
  <c r="AB674" i="7"/>
  <c r="AC674" i="7"/>
  <c r="AD674" i="7"/>
  <c r="AE674" i="7"/>
  <c r="AF674" i="7"/>
  <c r="AG674" i="7"/>
  <c r="AH674" i="7"/>
  <c r="AA675" i="7"/>
  <c r="AB675" i="7"/>
  <c r="AC675" i="7"/>
  <c r="AD675" i="7"/>
  <c r="AE675" i="7"/>
  <c r="AF675" i="7"/>
  <c r="AG675" i="7"/>
  <c r="AH675" i="7"/>
  <c r="AA676" i="7"/>
  <c r="AB676" i="7"/>
  <c r="AC676" i="7"/>
  <c r="AD676" i="7"/>
  <c r="AE676" i="7"/>
  <c r="AF676" i="7"/>
  <c r="AG676" i="7"/>
  <c r="AH676" i="7"/>
  <c r="AA677" i="7"/>
  <c r="AB677" i="7"/>
  <c r="AC677" i="7"/>
  <c r="AD677" i="7"/>
  <c r="AE677" i="7"/>
  <c r="AF677" i="7"/>
  <c r="AG677" i="7"/>
  <c r="AH677" i="7"/>
  <c r="AA678" i="7"/>
  <c r="AB678" i="7"/>
  <c r="AC678" i="7"/>
  <c r="AD678" i="7"/>
  <c r="AE678" i="7"/>
  <c r="AF678" i="7"/>
  <c r="AG678" i="7"/>
  <c r="AH678" i="7"/>
  <c r="AA679" i="7"/>
  <c r="AB679" i="7"/>
  <c r="AC679" i="7"/>
  <c r="AD679" i="7"/>
  <c r="AE679" i="7"/>
  <c r="AF679" i="7"/>
  <c r="AG679" i="7"/>
  <c r="AH679" i="7"/>
  <c r="AA680" i="7"/>
  <c r="AB680" i="7"/>
  <c r="AC680" i="7"/>
  <c r="AD680" i="7"/>
  <c r="AE680" i="7"/>
  <c r="AF680" i="7"/>
  <c r="AG680" i="7"/>
  <c r="AH680" i="7"/>
  <c r="AA681" i="7"/>
  <c r="AB681" i="7"/>
  <c r="AC681" i="7"/>
  <c r="AD681" i="7"/>
  <c r="AE681" i="7"/>
  <c r="AF681" i="7"/>
  <c r="AG681" i="7"/>
  <c r="AH681" i="7"/>
  <c r="AA682" i="7"/>
  <c r="AB682" i="7"/>
  <c r="AC682" i="7"/>
  <c r="AD682" i="7"/>
  <c r="AE682" i="7"/>
  <c r="AF682" i="7"/>
  <c r="AG682" i="7"/>
  <c r="AH682" i="7"/>
  <c r="AA683" i="7"/>
  <c r="AB683" i="7"/>
  <c r="AC683" i="7"/>
  <c r="AD683" i="7"/>
  <c r="AE683" i="7"/>
  <c r="AF683" i="7"/>
  <c r="AG683" i="7"/>
  <c r="AH683" i="7"/>
  <c r="AA684" i="7"/>
  <c r="AB684" i="7"/>
  <c r="AC684" i="7"/>
  <c r="AD684" i="7"/>
  <c r="AE684" i="7"/>
  <c r="AF684" i="7"/>
  <c r="AG684" i="7"/>
  <c r="AH684" i="7"/>
  <c r="AA685" i="7"/>
  <c r="AB685" i="7"/>
  <c r="AC685" i="7"/>
  <c r="AD685" i="7"/>
  <c r="AE685" i="7"/>
  <c r="AF685" i="7"/>
  <c r="AG685" i="7"/>
  <c r="AH685" i="7"/>
  <c r="AA686" i="7"/>
  <c r="AB686" i="7"/>
  <c r="AC686" i="7"/>
  <c r="AD686" i="7"/>
  <c r="AE686" i="7"/>
  <c r="AF686" i="7"/>
  <c r="AG686" i="7"/>
  <c r="AH686" i="7"/>
  <c r="AA687" i="7"/>
  <c r="AB687" i="7"/>
  <c r="AC687" i="7"/>
  <c r="AD687" i="7"/>
  <c r="AE687" i="7"/>
  <c r="AF687" i="7"/>
  <c r="AG687" i="7"/>
  <c r="AH687" i="7"/>
  <c r="AA688" i="7"/>
  <c r="AB688" i="7"/>
  <c r="AC688" i="7"/>
  <c r="AD688" i="7"/>
  <c r="AE688" i="7"/>
  <c r="AF688" i="7"/>
  <c r="AG688" i="7"/>
  <c r="AH688" i="7"/>
  <c r="AA689" i="7"/>
  <c r="AB689" i="7"/>
  <c r="AC689" i="7"/>
  <c r="AD689" i="7"/>
  <c r="AE689" i="7"/>
  <c r="AF689" i="7"/>
  <c r="AG689" i="7"/>
  <c r="AH689" i="7"/>
  <c r="AA690" i="7"/>
  <c r="AB690" i="7"/>
  <c r="AC690" i="7"/>
  <c r="AD690" i="7"/>
  <c r="AE690" i="7"/>
  <c r="AF690" i="7"/>
  <c r="AG690" i="7"/>
  <c r="AH690" i="7"/>
  <c r="AA691" i="7"/>
  <c r="AB691" i="7"/>
  <c r="AC691" i="7"/>
  <c r="AD691" i="7"/>
  <c r="AE691" i="7"/>
  <c r="AF691" i="7"/>
  <c r="AG691" i="7"/>
  <c r="AH691" i="7"/>
  <c r="AA692" i="7"/>
  <c r="AB692" i="7"/>
  <c r="AC692" i="7"/>
  <c r="AD692" i="7"/>
  <c r="AE692" i="7"/>
  <c r="AF692" i="7"/>
  <c r="AG692" i="7"/>
  <c r="AH692" i="7"/>
  <c r="AA693" i="7"/>
  <c r="AB693" i="7"/>
  <c r="AC693" i="7"/>
  <c r="AD693" i="7"/>
  <c r="AE693" i="7"/>
  <c r="AF693" i="7"/>
  <c r="AG693" i="7"/>
  <c r="AH693" i="7"/>
  <c r="AA694" i="7"/>
  <c r="AB694" i="7"/>
  <c r="AC694" i="7"/>
  <c r="AD694" i="7"/>
  <c r="AE694" i="7"/>
  <c r="AF694" i="7"/>
  <c r="AG694" i="7"/>
  <c r="AH694" i="7"/>
  <c r="AA695" i="7"/>
  <c r="AB695" i="7"/>
  <c r="AC695" i="7"/>
  <c r="AD695" i="7"/>
  <c r="AE695" i="7"/>
  <c r="AF695" i="7"/>
  <c r="AG695" i="7"/>
  <c r="AH695" i="7"/>
  <c r="AA696" i="7"/>
  <c r="AB696" i="7"/>
  <c r="AC696" i="7"/>
  <c r="AD696" i="7"/>
  <c r="AE696" i="7"/>
  <c r="AF696" i="7"/>
  <c r="AG696" i="7"/>
  <c r="AH696" i="7"/>
  <c r="AA697" i="7"/>
  <c r="AB697" i="7"/>
  <c r="AC697" i="7"/>
  <c r="AD697" i="7"/>
  <c r="AE697" i="7"/>
  <c r="AF697" i="7"/>
  <c r="AG697" i="7"/>
  <c r="AH697" i="7"/>
  <c r="AA698" i="7"/>
  <c r="AB698" i="7"/>
  <c r="AC698" i="7"/>
  <c r="AD698" i="7"/>
  <c r="AE698" i="7"/>
  <c r="AF698" i="7"/>
  <c r="AG698" i="7"/>
  <c r="AH698" i="7"/>
  <c r="AA699" i="7"/>
  <c r="AB699" i="7"/>
  <c r="AC699" i="7"/>
  <c r="AD699" i="7"/>
  <c r="AE699" i="7"/>
  <c r="AF699" i="7"/>
  <c r="AG699" i="7"/>
  <c r="AH699" i="7"/>
  <c r="AA700" i="7"/>
  <c r="AB700" i="7"/>
  <c r="AC700" i="7"/>
  <c r="AD700" i="7"/>
  <c r="AE700" i="7"/>
  <c r="AF700" i="7"/>
  <c r="AG700" i="7"/>
  <c r="AH700" i="7"/>
  <c r="AA701" i="7"/>
  <c r="AB701" i="7"/>
  <c r="AC701" i="7"/>
  <c r="AD701" i="7"/>
  <c r="AE701" i="7"/>
  <c r="AF701" i="7"/>
  <c r="AG701" i="7"/>
  <c r="AH701" i="7"/>
  <c r="AA702" i="7"/>
  <c r="AB702" i="7"/>
  <c r="AC702" i="7"/>
  <c r="AD702" i="7"/>
  <c r="AE702" i="7"/>
  <c r="AF702" i="7"/>
  <c r="AG702" i="7"/>
  <c r="AH702" i="7"/>
  <c r="AA703" i="7"/>
  <c r="AB703" i="7"/>
  <c r="AC703" i="7"/>
  <c r="AD703" i="7"/>
  <c r="AE703" i="7"/>
  <c r="AF703" i="7"/>
  <c r="AG703" i="7"/>
  <c r="AH703" i="7"/>
  <c r="AA704" i="7"/>
  <c r="AB704" i="7"/>
  <c r="AC704" i="7"/>
  <c r="AD704" i="7"/>
  <c r="AE704" i="7"/>
  <c r="AF704" i="7"/>
  <c r="AG704" i="7"/>
  <c r="AH704" i="7"/>
  <c r="AA705" i="7"/>
  <c r="AB705" i="7"/>
  <c r="AC705" i="7"/>
  <c r="AD705" i="7"/>
  <c r="AE705" i="7"/>
  <c r="AF705" i="7"/>
  <c r="AG705" i="7"/>
  <c r="AH705" i="7"/>
  <c r="AA706" i="7"/>
  <c r="AB706" i="7"/>
  <c r="AC706" i="7"/>
  <c r="AD706" i="7"/>
  <c r="AE706" i="7"/>
  <c r="AF706" i="7"/>
  <c r="AG706" i="7"/>
  <c r="AH706" i="7"/>
  <c r="AA707" i="7"/>
  <c r="AB707" i="7"/>
  <c r="AC707" i="7"/>
  <c r="AD707" i="7"/>
  <c r="AE707" i="7"/>
  <c r="AF707" i="7"/>
  <c r="AG707" i="7"/>
  <c r="AH707" i="7"/>
  <c r="AA708" i="7"/>
  <c r="AB708" i="7"/>
  <c r="AC708" i="7"/>
  <c r="AD708" i="7"/>
  <c r="AE708" i="7"/>
  <c r="AF708" i="7"/>
  <c r="AG708" i="7"/>
  <c r="AH708" i="7"/>
  <c r="AA709" i="7"/>
  <c r="AB709" i="7"/>
  <c r="AC709" i="7"/>
  <c r="AD709" i="7"/>
  <c r="AE709" i="7"/>
  <c r="AF709" i="7"/>
  <c r="AG709" i="7"/>
  <c r="AH709" i="7"/>
  <c r="AA710" i="7"/>
  <c r="AB710" i="7"/>
  <c r="AC710" i="7"/>
  <c r="AD710" i="7"/>
  <c r="AE710" i="7"/>
  <c r="AF710" i="7"/>
  <c r="AG710" i="7"/>
  <c r="AH710" i="7"/>
  <c r="AA711" i="7"/>
  <c r="AB711" i="7"/>
  <c r="AC711" i="7"/>
  <c r="AD711" i="7"/>
  <c r="AE711" i="7"/>
  <c r="AF711" i="7"/>
  <c r="AG711" i="7"/>
  <c r="AH711" i="7"/>
  <c r="AA712" i="7"/>
  <c r="AB712" i="7"/>
  <c r="AC712" i="7"/>
  <c r="AD712" i="7"/>
  <c r="AE712" i="7"/>
  <c r="AF712" i="7"/>
  <c r="AG712" i="7"/>
  <c r="AH712" i="7"/>
  <c r="AA713" i="7"/>
  <c r="AB713" i="7"/>
  <c r="AC713" i="7"/>
  <c r="AD713" i="7"/>
  <c r="AE713" i="7"/>
  <c r="AF713" i="7"/>
  <c r="AG713" i="7"/>
  <c r="AH713" i="7"/>
  <c r="AA714" i="7"/>
  <c r="AB714" i="7"/>
  <c r="AC714" i="7"/>
  <c r="AD714" i="7"/>
  <c r="AE714" i="7"/>
  <c r="AF714" i="7"/>
  <c r="AG714" i="7"/>
  <c r="AH714" i="7"/>
  <c r="AA715" i="7"/>
  <c r="AB715" i="7"/>
  <c r="AC715" i="7"/>
  <c r="AD715" i="7"/>
  <c r="AE715" i="7"/>
  <c r="AF715" i="7"/>
  <c r="AG715" i="7"/>
  <c r="AH715" i="7"/>
  <c r="AA716" i="7"/>
  <c r="AB716" i="7"/>
  <c r="AC716" i="7"/>
  <c r="AD716" i="7"/>
  <c r="AE716" i="7"/>
  <c r="AF716" i="7"/>
  <c r="AG716" i="7"/>
  <c r="AH716" i="7"/>
  <c r="AA717" i="7"/>
  <c r="AB717" i="7"/>
  <c r="AC717" i="7"/>
  <c r="AD717" i="7"/>
  <c r="AE717" i="7"/>
  <c r="AF717" i="7"/>
  <c r="AG717" i="7"/>
  <c r="AH717" i="7"/>
  <c r="AA718" i="7"/>
  <c r="AB718" i="7"/>
  <c r="AC718" i="7"/>
  <c r="AD718" i="7"/>
  <c r="AE718" i="7"/>
  <c r="AF718" i="7"/>
  <c r="AG718" i="7"/>
  <c r="AH718" i="7"/>
  <c r="AA719" i="7"/>
  <c r="AB719" i="7"/>
  <c r="AC719" i="7"/>
  <c r="AD719" i="7"/>
  <c r="AE719" i="7"/>
  <c r="AF719" i="7"/>
  <c r="AG719" i="7"/>
  <c r="AH719" i="7"/>
  <c r="AA720" i="7"/>
  <c r="AB720" i="7"/>
  <c r="AC720" i="7"/>
  <c r="AD720" i="7"/>
  <c r="AE720" i="7"/>
  <c r="AF720" i="7"/>
  <c r="AG720" i="7"/>
  <c r="AH720" i="7"/>
  <c r="AA721" i="7"/>
  <c r="AB721" i="7"/>
  <c r="AC721" i="7"/>
  <c r="AD721" i="7"/>
  <c r="AE721" i="7"/>
  <c r="AF721" i="7"/>
  <c r="AG721" i="7"/>
  <c r="AH721" i="7"/>
  <c r="AA722" i="7"/>
  <c r="AB722" i="7"/>
  <c r="AC722" i="7"/>
  <c r="AD722" i="7"/>
  <c r="AE722" i="7"/>
  <c r="AF722" i="7"/>
  <c r="AG722" i="7"/>
  <c r="AH722" i="7"/>
  <c r="AA723" i="7"/>
  <c r="AB723" i="7"/>
  <c r="AC723" i="7"/>
  <c r="AD723" i="7"/>
  <c r="AE723" i="7"/>
  <c r="AF723" i="7"/>
  <c r="AG723" i="7"/>
  <c r="AH723" i="7"/>
  <c r="AA724" i="7"/>
  <c r="AB724" i="7"/>
  <c r="AC724" i="7"/>
  <c r="AD724" i="7"/>
  <c r="AE724" i="7"/>
  <c r="AF724" i="7"/>
  <c r="AG724" i="7"/>
  <c r="AH724" i="7"/>
  <c r="AA725" i="7"/>
  <c r="AB725" i="7"/>
  <c r="AC725" i="7"/>
  <c r="AD725" i="7"/>
  <c r="AE725" i="7"/>
  <c r="AF725" i="7"/>
  <c r="AG725" i="7"/>
  <c r="AH725" i="7"/>
  <c r="AA726" i="7"/>
  <c r="AB726" i="7"/>
  <c r="AC726" i="7"/>
  <c r="AD726" i="7"/>
  <c r="AE726" i="7"/>
  <c r="AF726" i="7"/>
  <c r="AG726" i="7"/>
  <c r="AH726" i="7"/>
  <c r="AA727" i="7"/>
  <c r="AB727" i="7"/>
  <c r="AC727" i="7"/>
  <c r="AD727" i="7"/>
  <c r="AE727" i="7"/>
  <c r="AF727" i="7"/>
  <c r="AG727" i="7"/>
  <c r="AH727" i="7"/>
  <c r="AA728" i="7"/>
  <c r="AB728" i="7"/>
  <c r="AC728" i="7"/>
  <c r="AD728" i="7"/>
  <c r="AE728" i="7"/>
  <c r="AF728" i="7"/>
  <c r="AG728" i="7"/>
  <c r="AH728" i="7"/>
  <c r="AA729" i="7"/>
  <c r="AB729" i="7"/>
  <c r="AC729" i="7"/>
  <c r="AD729" i="7"/>
  <c r="AE729" i="7"/>
  <c r="AF729" i="7"/>
  <c r="AG729" i="7"/>
  <c r="AH729" i="7"/>
  <c r="AA730" i="7"/>
  <c r="AB730" i="7"/>
  <c r="AC730" i="7"/>
  <c r="AD730" i="7"/>
  <c r="AE730" i="7"/>
  <c r="AF730" i="7"/>
  <c r="AG730" i="7"/>
  <c r="AH730" i="7"/>
  <c r="AA731" i="7"/>
  <c r="AB731" i="7"/>
  <c r="AC731" i="7"/>
  <c r="AD731" i="7"/>
  <c r="AE731" i="7"/>
  <c r="AF731" i="7"/>
  <c r="AG731" i="7"/>
  <c r="AH731" i="7"/>
  <c r="AA732" i="7"/>
  <c r="AB732" i="7"/>
  <c r="AC732" i="7"/>
  <c r="AD732" i="7"/>
  <c r="AE732" i="7"/>
  <c r="AF732" i="7"/>
  <c r="AG732" i="7"/>
  <c r="AH732" i="7"/>
  <c r="AA733" i="7"/>
  <c r="AB733" i="7"/>
  <c r="AC733" i="7"/>
  <c r="AD733" i="7"/>
  <c r="AE733" i="7"/>
  <c r="AF733" i="7"/>
  <c r="AG733" i="7"/>
  <c r="AH733" i="7"/>
  <c r="AA734" i="7"/>
  <c r="AB734" i="7"/>
  <c r="AC734" i="7"/>
  <c r="AD734" i="7"/>
  <c r="AE734" i="7"/>
  <c r="AF734" i="7"/>
  <c r="AG734" i="7"/>
  <c r="AH734" i="7"/>
  <c r="AA735" i="7"/>
  <c r="AB735" i="7"/>
  <c r="AC735" i="7"/>
  <c r="AD735" i="7"/>
  <c r="AE735" i="7"/>
  <c r="AF735" i="7"/>
  <c r="AG735" i="7"/>
  <c r="AH735" i="7"/>
  <c r="AA736" i="7"/>
  <c r="AB736" i="7"/>
  <c r="AC736" i="7"/>
  <c r="AD736" i="7"/>
  <c r="AE736" i="7"/>
  <c r="AF736" i="7"/>
  <c r="AG736" i="7"/>
  <c r="AH736" i="7"/>
  <c r="AA737" i="7"/>
  <c r="AB737" i="7"/>
  <c r="AC737" i="7"/>
  <c r="AD737" i="7"/>
  <c r="AE737" i="7"/>
  <c r="AF737" i="7"/>
  <c r="AG737" i="7"/>
  <c r="AH737" i="7"/>
  <c r="AA738" i="7"/>
  <c r="AB738" i="7"/>
  <c r="AC738" i="7"/>
  <c r="AD738" i="7"/>
  <c r="AE738" i="7"/>
  <c r="AF738" i="7"/>
  <c r="AG738" i="7"/>
  <c r="AH738" i="7"/>
  <c r="AA739" i="7"/>
  <c r="AB739" i="7"/>
  <c r="AC739" i="7"/>
  <c r="AD739" i="7"/>
  <c r="AE739" i="7"/>
  <c r="AF739" i="7"/>
  <c r="AG739" i="7"/>
  <c r="AH739" i="7"/>
  <c r="AA740" i="7"/>
  <c r="AB740" i="7"/>
  <c r="AC740" i="7"/>
  <c r="AD740" i="7"/>
  <c r="AE740" i="7"/>
  <c r="AF740" i="7"/>
  <c r="AG740" i="7"/>
  <c r="AH740" i="7"/>
  <c r="AA741" i="7"/>
  <c r="AB741" i="7"/>
  <c r="AC741" i="7"/>
  <c r="AD741" i="7"/>
  <c r="AE741" i="7"/>
  <c r="AF741" i="7"/>
  <c r="AG741" i="7"/>
  <c r="AH741" i="7"/>
  <c r="AA742" i="7"/>
  <c r="AB742" i="7"/>
  <c r="AC742" i="7"/>
  <c r="AD742" i="7"/>
  <c r="AE742" i="7"/>
  <c r="AF742" i="7"/>
  <c r="AG742" i="7"/>
  <c r="AH742" i="7"/>
  <c r="AA743" i="7"/>
  <c r="AB743" i="7"/>
  <c r="AC743" i="7"/>
  <c r="AD743" i="7"/>
  <c r="AE743" i="7"/>
  <c r="AF743" i="7"/>
  <c r="AG743" i="7"/>
  <c r="AH743" i="7"/>
  <c r="AA744" i="7"/>
  <c r="AB744" i="7"/>
  <c r="AC744" i="7"/>
  <c r="AD744" i="7"/>
  <c r="AE744" i="7"/>
  <c r="AF744" i="7"/>
  <c r="AG744" i="7"/>
  <c r="AH744" i="7"/>
  <c r="AA745" i="7"/>
  <c r="AB745" i="7"/>
  <c r="AC745" i="7"/>
  <c r="AD745" i="7"/>
  <c r="AE745" i="7"/>
  <c r="AF745" i="7"/>
  <c r="AG745" i="7"/>
  <c r="AH745" i="7"/>
  <c r="AA746" i="7"/>
  <c r="AB746" i="7"/>
  <c r="AC746" i="7"/>
  <c r="AD746" i="7"/>
  <c r="AE746" i="7"/>
  <c r="AF746" i="7"/>
  <c r="AG746" i="7"/>
  <c r="AH746" i="7"/>
  <c r="AA747" i="7"/>
  <c r="AB747" i="7"/>
  <c r="AC747" i="7"/>
  <c r="AD747" i="7"/>
  <c r="AE747" i="7"/>
  <c r="AF747" i="7"/>
  <c r="AG747" i="7"/>
  <c r="AH747" i="7"/>
  <c r="AA748" i="7"/>
  <c r="AB748" i="7"/>
  <c r="AC748" i="7"/>
  <c r="AD748" i="7"/>
  <c r="AE748" i="7"/>
  <c r="AF748" i="7"/>
  <c r="AG748" i="7"/>
  <c r="AH748" i="7"/>
  <c r="AA749" i="7"/>
  <c r="AB749" i="7"/>
  <c r="AC749" i="7"/>
  <c r="AD749" i="7"/>
  <c r="AE749" i="7"/>
  <c r="AF749" i="7"/>
  <c r="AG749" i="7"/>
  <c r="AH749" i="7"/>
  <c r="AA750" i="7"/>
  <c r="AB750" i="7"/>
  <c r="AC750" i="7"/>
  <c r="AD750" i="7"/>
  <c r="AE750" i="7"/>
  <c r="AF750" i="7"/>
  <c r="AG750" i="7"/>
  <c r="AH750" i="7"/>
  <c r="AA751" i="7"/>
  <c r="AB751" i="7"/>
  <c r="AC751" i="7"/>
  <c r="AD751" i="7"/>
  <c r="AE751" i="7"/>
  <c r="AF751" i="7"/>
  <c r="AG751" i="7"/>
  <c r="AH751" i="7"/>
  <c r="AA752" i="7"/>
  <c r="AB752" i="7"/>
  <c r="AC752" i="7"/>
  <c r="AD752" i="7"/>
  <c r="AE752" i="7"/>
  <c r="AF752" i="7"/>
  <c r="AG752" i="7"/>
  <c r="AH752" i="7"/>
  <c r="AA753" i="7"/>
  <c r="AB753" i="7"/>
  <c r="AC753" i="7"/>
  <c r="AD753" i="7"/>
  <c r="AE753" i="7"/>
  <c r="AF753" i="7"/>
  <c r="AG753" i="7"/>
  <c r="AH753" i="7"/>
  <c r="AA754" i="7"/>
  <c r="AB754" i="7"/>
  <c r="AC754" i="7"/>
  <c r="AD754" i="7"/>
  <c r="AE754" i="7"/>
  <c r="AF754" i="7"/>
  <c r="AG754" i="7"/>
  <c r="AH754" i="7"/>
  <c r="AA755" i="7"/>
  <c r="AB755" i="7"/>
  <c r="AC755" i="7"/>
  <c r="AD755" i="7"/>
  <c r="AE755" i="7"/>
  <c r="AF755" i="7"/>
  <c r="AG755" i="7"/>
  <c r="AH755" i="7"/>
  <c r="AA756" i="7"/>
  <c r="AB756" i="7"/>
  <c r="AC756" i="7"/>
  <c r="AD756" i="7"/>
  <c r="AE756" i="7"/>
  <c r="AF756" i="7"/>
  <c r="AG756" i="7"/>
  <c r="AH756" i="7"/>
  <c r="AA757" i="7"/>
  <c r="AB757" i="7"/>
  <c r="AC757" i="7"/>
  <c r="AD757" i="7"/>
  <c r="AE757" i="7"/>
  <c r="AF757" i="7"/>
  <c r="AG757" i="7"/>
  <c r="AH757" i="7"/>
  <c r="AA758" i="7"/>
  <c r="AB758" i="7"/>
  <c r="AC758" i="7"/>
  <c r="AD758" i="7"/>
  <c r="AE758" i="7"/>
  <c r="AF758" i="7"/>
  <c r="AG758" i="7"/>
  <c r="AH758" i="7"/>
  <c r="AA759" i="7"/>
  <c r="AB759" i="7"/>
  <c r="AC759" i="7"/>
  <c r="AD759" i="7"/>
  <c r="AE759" i="7"/>
  <c r="AF759" i="7"/>
  <c r="AG759" i="7"/>
  <c r="AH759" i="7"/>
  <c r="AA760" i="7"/>
  <c r="AB760" i="7"/>
  <c r="AC760" i="7"/>
  <c r="AD760" i="7"/>
  <c r="AE760" i="7"/>
  <c r="AF760" i="7"/>
  <c r="AG760" i="7"/>
  <c r="AH760" i="7"/>
  <c r="AA761" i="7"/>
  <c r="AB761" i="7"/>
  <c r="AC761" i="7"/>
  <c r="AD761" i="7"/>
  <c r="AE761" i="7"/>
  <c r="AF761" i="7"/>
  <c r="AG761" i="7"/>
  <c r="AH761" i="7"/>
  <c r="AA762" i="7"/>
  <c r="AB762" i="7"/>
  <c r="AC762" i="7"/>
  <c r="AD762" i="7"/>
  <c r="AE762" i="7"/>
  <c r="AF762" i="7"/>
  <c r="AG762" i="7"/>
  <c r="AH762" i="7"/>
  <c r="AA763" i="7"/>
  <c r="AB763" i="7"/>
  <c r="AC763" i="7"/>
  <c r="AD763" i="7"/>
  <c r="AE763" i="7"/>
  <c r="AF763" i="7"/>
  <c r="AG763" i="7"/>
  <c r="AH763" i="7"/>
  <c r="AA764" i="7"/>
  <c r="AB764" i="7"/>
  <c r="AC764" i="7"/>
  <c r="AD764" i="7"/>
  <c r="AE764" i="7"/>
  <c r="AF764" i="7"/>
  <c r="AG764" i="7"/>
  <c r="AH764" i="7"/>
  <c r="AA765" i="7"/>
  <c r="AB765" i="7"/>
  <c r="AC765" i="7"/>
  <c r="AD765" i="7"/>
  <c r="AE765" i="7"/>
  <c r="AF765" i="7"/>
  <c r="AG765" i="7"/>
  <c r="AH765" i="7"/>
  <c r="AA766" i="7"/>
  <c r="AB766" i="7"/>
  <c r="AC766" i="7"/>
  <c r="AD766" i="7"/>
  <c r="AE766" i="7"/>
  <c r="AF766" i="7"/>
  <c r="AG766" i="7"/>
  <c r="AH766" i="7"/>
  <c r="AA767" i="7"/>
  <c r="AB767" i="7"/>
  <c r="AC767" i="7"/>
  <c r="AD767" i="7"/>
  <c r="AE767" i="7"/>
  <c r="AF767" i="7"/>
  <c r="AG767" i="7"/>
  <c r="AH767" i="7"/>
  <c r="AA768" i="7"/>
  <c r="AB768" i="7"/>
  <c r="AC768" i="7"/>
  <c r="AD768" i="7"/>
  <c r="AE768" i="7"/>
  <c r="AF768" i="7"/>
  <c r="AG768" i="7"/>
  <c r="AH768" i="7"/>
  <c r="AA769" i="7"/>
  <c r="AB769" i="7"/>
  <c r="AC769" i="7"/>
  <c r="AD769" i="7"/>
  <c r="AE769" i="7"/>
  <c r="AF769" i="7"/>
  <c r="AG769" i="7"/>
  <c r="AH769" i="7"/>
  <c r="AA770" i="7"/>
  <c r="AB770" i="7"/>
  <c r="AC770" i="7"/>
  <c r="AD770" i="7"/>
  <c r="AE770" i="7"/>
  <c r="AF770" i="7"/>
  <c r="AG770" i="7"/>
  <c r="AH770" i="7"/>
  <c r="AA771" i="7"/>
  <c r="AB771" i="7"/>
  <c r="AC771" i="7"/>
  <c r="AD771" i="7"/>
  <c r="AE771" i="7"/>
  <c r="AF771" i="7"/>
  <c r="AG771" i="7"/>
  <c r="AH771" i="7"/>
  <c r="AA772" i="7"/>
  <c r="AB772" i="7"/>
  <c r="AC772" i="7"/>
  <c r="AD772" i="7"/>
  <c r="AE772" i="7"/>
  <c r="AF772" i="7"/>
  <c r="AG772" i="7"/>
  <c r="AH772" i="7"/>
  <c r="AA773" i="7"/>
  <c r="AB773" i="7"/>
  <c r="AC773" i="7"/>
  <c r="AD773" i="7"/>
  <c r="AE773" i="7"/>
  <c r="AF773" i="7"/>
  <c r="AG773" i="7"/>
  <c r="AH773" i="7"/>
  <c r="AA774" i="7"/>
  <c r="AB774" i="7"/>
  <c r="AC774" i="7"/>
  <c r="AD774" i="7"/>
  <c r="AE774" i="7"/>
  <c r="AF774" i="7"/>
  <c r="AG774" i="7"/>
  <c r="AH774" i="7"/>
  <c r="AA775" i="7"/>
  <c r="AB775" i="7"/>
  <c r="AC775" i="7"/>
  <c r="AD775" i="7"/>
  <c r="AE775" i="7"/>
  <c r="AF775" i="7"/>
  <c r="AG775" i="7"/>
  <c r="AH775" i="7"/>
  <c r="AA776" i="7"/>
  <c r="AB776" i="7"/>
  <c r="AC776" i="7"/>
  <c r="AD776" i="7"/>
  <c r="AE776" i="7"/>
  <c r="AF776" i="7"/>
  <c r="AG776" i="7"/>
  <c r="AH776" i="7"/>
  <c r="AA777" i="7"/>
  <c r="AB777" i="7"/>
  <c r="AC777" i="7"/>
  <c r="AD777" i="7"/>
  <c r="AE777" i="7"/>
  <c r="AF777" i="7"/>
  <c r="AG777" i="7"/>
  <c r="AH777" i="7"/>
  <c r="AA778" i="7"/>
  <c r="AB778" i="7"/>
  <c r="AC778" i="7"/>
  <c r="AD778" i="7"/>
  <c r="AE778" i="7"/>
  <c r="AF778" i="7"/>
  <c r="AG778" i="7"/>
  <c r="AH778" i="7"/>
  <c r="AA779" i="7"/>
  <c r="AB779" i="7"/>
  <c r="AC779" i="7"/>
  <c r="AD779" i="7"/>
  <c r="AE779" i="7"/>
  <c r="AF779" i="7"/>
  <c r="AG779" i="7"/>
  <c r="AH779" i="7"/>
  <c r="AA780" i="7"/>
  <c r="AB780" i="7"/>
  <c r="AC780" i="7"/>
  <c r="AD780" i="7"/>
  <c r="AE780" i="7"/>
  <c r="AF780" i="7"/>
  <c r="AG780" i="7"/>
  <c r="AH780" i="7"/>
  <c r="AA781" i="7"/>
  <c r="AB781" i="7"/>
  <c r="AC781" i="7"/>
  <c r="AD781" i="7"/>
  <c r="AE781" i="7"/>
  <c r="AF781" i="7"/>
  <c r="AG781" i="7"/>
  <c r="AH781" i="7"/>
  <c r="AA782" i="7"/>
  <c r="AB782" i="7"/>
  <c r="AC782" i="7"/>
  <c r="AD782" i="7"/>
  <c r="AE782" i="7"/>
  <c r="AF782" i="7"/>
  <c r="AG782" i="7"/>
  <c r="AH782" i="7"/>
  <c r="AA783" i="7"/>
  <c r="AB783" i="7"/>
  <c r="AC783" i="7"/>
  <c r="AD783" i="7"/>
  <c r="AE783" i="7"/>
  <c r="AF783" i="7"/>
  <c r="AG783" i="7"/>
  <c r="AH783" i="7"/>
  <c r="AA784" i="7"/>
  <c r="AB784" i="7"/>
  <c r="AC784" i="7"/>
  <c r="AD784" i="7"/>
  <c r="AE784" i="7"/>
  <c r="AF784" i="7"/>
  <c r="AG784" i="7"/>
  <c r="AH784" i="7"/>
  <c r="AA785" i="7"/>
  <c r="AB785" i="7"/>
  <c r="AC785" i="7"/>
  <c r="AD785" i="7"/>
  <c r="AE785" i="7"/>
  <c r="AF785" i="7"/>
  <c r="AG785" i="7"/>
  <c r="AH785" i="7"/>
  <c r="AA786" i="7"/>
  <c r="AB786" i="7"/>
  <c r="AC786" i="7"/>
  <c r="AD786" i="7"/>
  <c r="AE786" i="7"/>
  <c r="AF786" i="7"/>
  <c r="AG786" i="7"/>
  <c r="AH786" i="7"/>
  <c r="AA787" i="7"/>
  <c r="AB787" i="7"/>
  <c r="AC787" i="7"/>
  <c r="AD787" i="7"/>
  <c r="AE787" i="7"/>
  <c r="AF787" i="7"/>
  <c r="AG787" i="7"/>
  <c r="AH787" i="7"/>
  <c r="AA788" i="7"/>
  <c r="AB788" i="7"/>
  <c r="AC788" i="7"/>
  <c r="AD788" i="7"/>
  <c r="AE788" i="7"/>
  <c r="AF788" i="7"/>
  <c r="AG788" i="7"/>
  <c r="AH788" i="7"/>
  <c r="AA789" i="7"/>
  <c r="AB789" i="7"/>
  <c r="AC789" i="7"/>
  <c r="AD789" i="7"/>
  <c r="AE789" i="7"/>
  <c r="AF789" i="7"/>
  <c r="AG789" i="7"/>
  <c r="AH789" i="7"/>
  <c r="AA790" i="7"/>
  <c r="AB790" i="7"/>
  <c r="AC790" i="7"/>
  <c r="AD790" i="7"/>
  <c r="AE790" i="7"/>
  <c r="AF790" i="7"/>
  <c r="AG790" i="7"/>
  <c r="AH790" i="7"/>
  <c r="AA791" i="7"/>
  <c r="AB791" i="7"/>
  <c r="AC791" i="7"/>
  <c r="AD791" i="7"/>
  <c r="AE791" i="7"/>
  <c r="AF791" i="7"/>
  <c r="AG791" i="7"/>
  <c r="AH791" i="7"/>
  <c r="AA792" i="7"/>
  <c r="AB792" i="7"/>
  <c r="AC792" i="7"/>
  <c r="AD792" i="7"/>
  <c r="AE792" i="7"/>
  <c r="AF792" i="7"/>
  <c r="AG792" i="7"/>
  <c r="AH792" i="7"/>
  <c r="AA793" i="7"/>
  <c r="AB793" i="7"/>
  <c r="AC793" i="7"/>
  <c r="AD793" i="7"/>
  <c r="AE793" i="7"/>
  <c r="AF793" i="7"/>
  <c r="AG793" i="7"/>
  <c r="AH793" i="7"/>
  <c r="AA794" i="7"/>
  <c r="AB794" i="7"/>
  <c r="AC794" i="7"/>
  <c r="AD794" i="7"/>
  <c r="AE794" i="7"/>
  <c r="AF794" i="7"/>
  <c r="AG794" i="7"/>
  <c r="AH794" i="7"/>
  <c r="AA795" i="7"/>
  <c r="AB795" i="7"/>
  <c r="AC795" i="7"/>
  <c r="AD795" i="7"/>
  <c r="AE795" i="7"/>
  <c r="AF795" i="7"/>
  <c r="AG795" i="7"/>
  <c r="AH795" i="7"/>
  <c r="AA796" i="7"/>
  <c r="AB796" i="7"/>
  <c r="AC796" i="7"/>
  <c r="AD796" i="7"/>
  <c r="AE796" i="7"/>
  <c r="AF796" i="7"/>
  <c r="AG796" i="7"/>
  <c r="AH796" i="7"/>
  <c r="AA797" i="7"/>
  <c r="AB797" i="7"/>
  <c r="AC797" i="7"/>
  <c r="AD797" i="7"/>
  <c r="AE797" i="7"/>
  <c r="AF797" i="7"/>
  <c r="AG797" i="7"/>
  <c r="AH797" i="7"/>
  <c r="AA798" i="7"/>
  <c r="AB798" i="7"/>
  <c r="AC798" i="7"/>
  <c r="AD798" i="7"/>
  <c r="AE798" i="7"/>
  <c r="AF798" i="7"/>
  <c r="AG798" i="7"/>
  <c r="AH798" i="7"/>
  <c r="AA799" i="7"/>
  <c r="AB799" i="7"/>
  <c r="AC799" i="7"/>
  <c r="AD799" i="7"/>
  <c r="AE799" i="7"/>
  <c r="AF799" i="7"/>
  <c r="AG799" i="7"/>
  <c r="AH799" i="7"/>
  <c r="AA800" i="7"/>
  <c r="AB800" i="7"/>
  <c r="AC800" i="7"/>
  <c r="AD800" i="7"/>
  <c r="AE800" i="7"/>
  <c r="AF800" i="7"/>
  <c r="AG800" i="7"/>
  <c r="AH800" i="7"/>
  <c r="AA801" i="7"/>
  <c r="AB801" i="7"/>
  <c r="AC801" i="7"/>
  <c r="AD801" i="7"/>
  <c r="AE801" i="7"/>
  <c r="AF801" i="7"/>
  <c r="AG801" i="7"/>
  <c r="AH801" i="7"/>
  <c r="AA802" i="7"/>
  <c r="AB802" i="7"/>
  <c r="AC802" i="7"/>
  <c r="AD802" i="7"/>
  <c r="AE802" i="7"/>
  <c r="AF802" i="7"/>
  <c r="AG802" i="7"/>
  <c r="AH802" i="7"/>
  <c r="AA803" i="7"/>
  <c r="AB803" i="7"/>
  <c r="AC803" i="7"/>
  <c r="AD803" i="7"/>
  <c r="AE803" i="7"/>
  <c r="AF803" i="7"/>
  <c r="AG803" i="7"/>
  <c r="AH803" i="7"/>
  <c r="AA804" i="7"/>
  <c r="AB804" i="7"/>
  <c r="AC804" i="7"/>
  <c r="AD804" i="7"/>
  <c r="AE804" i="7"/>
  <c r="AF804" i="7"/>
  <c r="AG804" i="7"/>
  <c r="AH804" i="7"/>
  <c r="AA805" i="7"/>
  <c r="AB805" i="7"/>
  <c r="AC805" i="7"/>
  <c r="AD805" i="7"/>
  <c r="AE805" i="7"/>
  <c r="AF805" i="7"/>
  <c r="AG805" i="7"/>
  <c r="AH805" i="7"/>
  <c r="AA806" i="7"/>
  <c r="AB806" i="7"/>
  <c r="AC806" i="7"/>
  <c r="AD806" i="7"/>
  <c r="AE806" i="7"/>
  <c r="AF806" i="7"/>
  <c r="AG806" i="7"/>
  <c r="AH806" i="7"/>
  <c r="AA807" i="7"/>
  <c r="AB807" i="7"/>
  <c r="AC807" i="7"/>
  <c r="AD807" i="7"/>
  <c r="AE807" i="7"/>
  <c r="AF807" i="7"/>
  <c r="AG807" i="7"/>
  <c r="AH807" i="7"/>
  <c r="AA808" i="7"/>
  <c r="AB808" i="7"/>
  <c r="AC808" i="7"/>
  <c r="AD808" i="7"/>
  <c r="AE808" i="7"/>
  <c r="AF808" i="7"/>
  <c r="AG808" i="7"/>
  <c r="AH808" i="7"/>
  <c r="AA809" i="7"/>
  <c r="AB809" i="7"/>
  <c r="AC809" i="7"/>
  <c r="AD809" i="7"/>
  <c r="AE809" i="7"/>
  <c r="AF809" i="7"/>
  <c r="AG809" i="7"/>
  <c r="AH809" i="7"/>
  <c r="AA810" i="7"/>
  <c r="AB810" i="7"/>
  <c r="AC810" i="7"/>
  <c r="AD810" i="7"/>
  <c r="AE810" i="7"/>
  <c r="AF810" i="7"/>
  <c r="AG810" i="7"/>
  <c r="AH810" i="7"/>
  <c r="AA811" i="7"/>
  <c r="AB811" i="7"/>
  <c r="AC811" i="7"/>
  <c r="AD811" i="7"/>
  <c r="AE811" i="7"/>
  <c r="AF811" i="7"/>
  <c r="AG811" i="7"/>
  <c r="AH811" i="7"/>
  <c r="AA812" i="7"/>
  <c r="AB812" i="7"/>
  <c r="AC812" i="7"/>
  <c r="AD812" i="7"/>
  <c r="AE812" i="7"/>
  <c r="AF812" i="7"/>
  <c r="AG812" i="7"/>
  <c r="AH812" i="7"/>
  <c r="AA813" i="7"/>
  <c r="AB813" i="7"/>
  <c r="AC813" i="7"/>
  <c r="AD813" i="7"/>
  <c r="AE813" i="7"/>
  <c r="AF813" i="7"/>
  <c r="AG813" i="7"/>
  <c r="AH813" i="7"/>
  <c r="AA814" i="7"/>
  <c r="AB814" i="7"/>
  <c r="AC814" i="7"/>
  <c r="AD814" i="7"/>
  <c r="AE814" i="7"/>
  <c r="AF814" i="7"/>
  <c r="AG814" i="7"/>
  <c r="AH814" i="7"/>
  <c r="AA815" i="7"/>
  <c r="AB815" i="7"/>
  <c r="AC815" i="7"/>
  <c r="AD815" i="7"/>
  <c r="AE815" i="7"/>
  <c r="AF815" i="7"/>
  <c r="AG815" i="7"/>
  <c r="AH815" i="7"/>
  <c r="AA816" i="7"/>
  <c r="AB816" i="7"/>
  <c r="AC816" i="7"/>
  <c r="AD816" i="7"/>
  <c r="AE816" i="7"/>
  <c r="AF816" i="7"/>
  <c r="AG816" i="7"/>
  <c r="AH816" i="7"/>
  <c r="AA817" i="7"/>
  <c r="AB817" i="7"/>
  <c r="AC817" i="7"/>
  <c r="AD817" i="7"/>
  <c r="AE817" i="7"/>
  <c r="AF817" i="7"/>
  <c r="AG817" i="7"/>
  <c r="AH817" i="7"/>
  <c r="AA818" i="7"/>
  <c r="AB818" i="7"/>
  <c r="AC818" i="7"/>
  <c r="AD818" i="7"/>
  <c r="AE818" i="7"/>
  <c r="AF818" i="7"/>
  <c r="AG818" i="7"/>
  <c r="AH818" i="7"/>
  <c r="AA819" i="7"/>
  <c r="AB819" i="7"/>
  <c r="AC819" i="7"/>
  <c r="AD819" i="7"/>
  <c r="AE819" i="7"/>
  <c r="AF819" i="7"/>
  <c r="AG819" i="7"/>
  <c r="AH819" i="7"/>
  <c r="AA820" i="7"/>
  <c r="AB820" i="7"/>
  <c r="AC820" i="7"/>
  <c r="AD820" i="7"/>
  <c r="AE820" i="7"/>
  <c r="AF820" i="7"/>
  <c r="AG820" i="7"/>
  <c r="AH820" i="7"/>
  <c r="AA821" i="7"/>
  <c r="AB821" i="7"/>
  <c r="AC821" i="7"/>
  <c r="AD821" i="7"/>
  <c r="AE821" i="7"/>
  <c r="AF821" i="7"/>
  <c r="AG821" i="7"/>
  <c r="AH821" i="7"/>
  <c r="AA822" i="7"/>
  <c r="AB822" i="7"/>
  <c r="AC822" i="7"/>
  <c r="AD822" i="7"/>
  <c r="AE822" i="7"/>
  <c r="AF822" i="7"/>
  <c r="AG822" i="7"/>
  <c r="AH822" i="7"/>
  <c r="AA823" i="7"/>
  <c r="AB823" i="7"/>
  <c r="AC823" i="7"/>
  <c r="AD823" i="7"/>
  <c r="AE823" i="7"/>
  <c r="AF823" i="7"/>
  <c r="AG823" i="7"/>
  <c r="AH823" i="7"/>
  <c r="AA824" i="7"/>
  <c r="AB824" i="7"/>
  <c r="AC824" i="7"/>
  <c r="AD824" i="7"/>
  <c r="AE824" i="7"/>
  <c r="AF824" i="7"/>
  <c r="AG824" i="7"/>
  <c r="AH824" i="7"/>
  <c r="AA825" i="7"/>
  <c r="AB825" i="7"/>
  <c r="AC825" i="7"/>
  <c r="AD825" i="7"/>
  <c r="AE825" i="7"/>
  <c r="AF825" i="7"/>
  <c r="AG825" i="7"/>
  <c r="AH825" i="7"/>
  <c r="AA826" i="7"/>
  <c r="AB826" i="7"/>
  <c r="AC826" i="7"/>
  <c r="AD826" i="7"/>
  <c r="AE826" i="7"/>
  <c r="AF826" i="7"/>
  <c r="AG826" i="7"/>
  <c r="AH826" i="7"/>
  <c r="AA827" i="7"/>
  <c r="AB827" i="7"/>
  <c r="AC827" i="7"/>
  <c r="AD827" i="7"/>
  <c r="AE827" i="7"/>
  <c r="AF827" i="7"/>
  <c r="AG827" i="7"/>
  <c r="AH827" i="7"/>
  <c r="AA828" i="7"/>
  <c r="AB828" i="7"/>
  <c r="AC828" i="7"/>
  <c r="AD828" i="7"/>
  <c r="AE828" i="7"/>
  <c r="AF828" i="7"/>
  <c r="AG828" i="7"/>
  <c r="AH828" i="7"/>
  <c r="AA829" i="7"/>
  <c r="AB829" i="7"/>
  <c r="AC829" i="7"/>
  <c r="AD829" i="7"/>
  <c r="AE829" i="7"/>
  <c r="AF829" i="7"/>
  <c r="AG829" i="7"/>
  <c r="AH829" i="7"/>
  <c r="AA830" i="7"/>
  <c r="AB830" i="7"/>
  <c r="AC830" i="7"/>
  <c r="AD830" i="7"/>
  <c r="AE830" i="7"/>
  <c r="AF830" i="7"/>
  <c r="AG830" i="7"/>
  <c r="AH830" i="7"/>
  <c r="AA831" i="7"/>
  <c r="AB831" i="7"/>
  <c r="AC831" i="7"/>
  <c r="AD831" i="7"/>
  <c r="AE831" i="7"/>
  <c r="AF831" i="7"/>
  <c r="AG831" i="7"/>
  <c r="AH831" i="7"/>
  <c r="AA832" i="7"/>
  <c r="AB832" i="7"/>
  <c r="AC832" i="7"/>
  <c r="AD832" i="7"/>
  <c r="AE832" i="7"/>
  <c r="AF832" i="7"/>
  <c r="AG832" i="7"/>
  <c r="AH832" i="7"/>
  <c r="AA833" i="7"/>
  <c r="AB833" i="7"/>
  <c r="AC833" i="7"/>
  <c r="AD833" i="7"/>
  <c r="AE833" i="7"/>
  <c r="AF833" i="7"/>
  <c r="AG833" i="7"/>
  <c r="AH833" i="7"/>
  <c r="AA834" i="7"/>
  <c r="AB834" i="7"/>
  <c r="AC834" i="7"/>
  <c r="AD834" i="7"/>
  <c r="AE834" i="7"/>
  <c r="AF834" i="7"/>
  <c r="AG834" i="7"/>
  <c r="AH834" i="7"/>
  <c r="AA835" i="7"/>
  <c r="AB835" i="7"/>
  <c r="AC835" i="7"/>
  <c r="AD835" i="7"/>
  <c r="AE835" i="7"/>
  <c r="AF835" i="7"/>
  <c r="AG835" i="7"/>
  <c r="AH835" i="7"/>
  <c r="AA836" i="7"/>
  <c r="AB836" i="7"/>
  <c r="AC836" i="7"/>
  <c r="AD836" i="7"/>
  <c r="AE836" i="7"/>
  <c r="AF836" i="7"/>
  <c r="AG836" i="7"/>
  <c r="AH836" i="7"/>
  <c r="AA837" i="7"/>
  <c r="AB837" i="7"/>
  <c r="AC837" i="7"/>
  <c r="AD837" i="7"/>
  <c r="AE837" i="7"/>
  <c r="AF837" i="7"/>
  <c r="AG837" i="7"/>
  <c r="AH837" i="7"/>
  <c r="AA838" i="7"/>
  <c r="AB838" i="7"/>
  <c r="AC838" i="7"/>
  <c r="AD838" i="7"/>
  <c r="AE838" i="7"/>
  <c r="AF838" i="7"/>
  <c r="AG838" i="7"/>
  <c r="AH838" i="7"/>
  <c r="AA839" i="7"/>
  <c r="AB839" i="7"/>
  <c r="AC839" i="7"/>
  <c r="AD839" i="7"/>
  <c r="AE839" i="7"/>
  <c r="AF839" i="7"/>
  <c r="AG839" i="7"/>
  <c r="AH839" i="7"/>
  <c r="AA840" i="7"/>
  <c r="AB840" i="7"/>
  <c r="AC840" i="7"/>
  <c r="AD840" i="7"/>
  <c r="AE840" i="7"/>
  <c r="AF840" i="7"/>
  <c r="AG840" i="7"/>
  <c r="AH840" i="7"/>
  <c r="AA841" i="7"/>
  <c r="AB841" i="7"/>
  <c r="AC841" i="7"/>
  <c r="AD841" i="7"/>
  <c r="AE841" i="7"/>
  <c r="AF841" i="7"/>
  <c r="AG841" i="7"/>
  <c r="AH841" i="7"/>
  <c r="AA842" i="7"/>
  <c r="AB842" i="7"/>
  <c r="AC842" i="7"/>
  <c r="AD842" i="7"/>
  <c r="AE842" i="7"/>
  <c r="AF842" i="7"/>
  <c r="AG842" i="7"/>
  <c r="AH842" i="7"/>
  <c r="AA843" i="7"/>
  <c r="AB843" i="7"/>
  <c r="AC843" i="7"/>
  <c r="AD843" i="7"/>
  <c r="AE843" i="7"/>
  <c r="AF843" i="7"/>
  <c r="AG843" i="7"/>
  <c r="AH843" i="7"/>
  <c r="AA844" i="7"/>
  <c r="AB844" i="7"/>
  <c r="AC844" i="7"/>
  <c r="AD844" i="7"/>
  <c r="AE844" i="7"/>
  <c r="AF844" i="7"/>
  <c r="AG844" i="7"/>
  <c r="AH844" i="7"/>
  <c r="AA845" i="7"/>
  <c r="AB845" i="7"/>
  <c r="AC845" i="7"/>
  <c r="AD845" i="7"/>
  <c r="AE845" i="7"/>
  <c r="AF845" i="7"/>
  <c r="AG845" i="7"/>
  <c r="AH845" i="7"/>
  <c r="AA846" i="7"/>
  <c r="AB846" i="7"/>
  <c r="AC846" i="7"/>
  <c r="AD846" i="7"/>
  <c r="AE846" i="7"/>
  <c r="AF846" i="7"/>
  <c r="AG846" i="7"/>
  <c r="AH846" i="7"/>
  <c r="AA847" i="7"/>
  <c r="AB847" i="7"/>
  <c r="AC847" i="7"/>
  <c r="AD847" i="7"/>
  <c r="AE847" i="7"/>
  <c r="AF847" i="7"/>
  <c r="AG847" i="7"/>
  <c r="AH847" i="7"/>
  <c r="AA848" i="7"/>
  <c r="AB848" i="7"/>
  <c r="AC848" i="7"/>
  <c r="AD848" i="7"/>
  <c r="AE848" i="7"/>
  <c r="AF848" i="7"/>
  <c r="AG848" i="7"/>
  <c r="AH848" i="7"/>
  <c r="AA849" i="7"/>
  <c r="AB849" i="7"/>
  <c r="AC849" i="7"/>
  <c r="AD849" i="7"/>
  <c r="AE849" i="7"/>
  <c r="AF849" i="7"/>
  <c r="AG849" i="7"/>
  <c r="AH849" i="7"/>
  <c r="AA850" i="7"/>
  <c r="AB850" i="7"/>
  <c r="AC850" i="7"/>
  <c r="AD850" i="7"/>
  <c r="AE850" i="7"/>
  <c r="AF850" i="7"/>
  <c r="AG850" i="7"/>
  <c r="AH850" i="7"/>
  <c r="AA851" i="7"/>
  <c r="AB851" i="7"/>
  <c r="AC851" i="7"/>
  <c r="AD851" i="7"/>
  <c r="AE851" i="7"/>
  <c r="AF851" i="7"/>
  <c r="AG851" i="7"/>
  <c r="AH851" i="7"/>
  <c r="AA852" i="7"/>
  <c r="AB852" i="7"/>
  <c r="AC852" i="7"/>
  <c r="AD852" i="7"/>
  <c r="AE852" i="7"/>
  <c r="AF852" i="7"/>
  <c r="AG852" i="7"/>
  <c r="AH852" i="7"/>
  <c r="AA853" i="7"/>
  <c r="AB853" i="7"/>
  <c r="AC853" i="7"/>
  <c r="AD853" i="7"/>
  <c r="AE853" i="7"/>
  <c r="AF853" i="7"/>
  <c r="AG853" i="7"/>
  <c r="AH853" i="7"/>
  <c r="AA854" i="7"/>
  <c r="AB854" i="7"/>
  <c r="AC854" i="7"/>
  <c r="AD854" i="7"/>
  <c r="AE854" i="7"/>
  <c r="AF854" i="7"/>
  <c r="AG854" i="7"/>
  <c r="AH854" i="7"/>
  <c r="AA855" i="7"/>
  <c r="AB855" i="7"/>
  <c r="AC855" i="7"/>
  <c r="AD855" i="7"/>
  <c r="AE855" i="7"/>
  <c r="AF855" i="7"/>
  <c r="AG855" i="7"/>
  <c r="AH855" i="7"/>
  <c r="AA856" i="7"/>
  <c r="AB856" i="7"/>
  <c r="AC856" i="7"/>
  <c r="AD856" i="7"/>
  <c r="AE856" i="7"/>
  <c r="AF856" i="7"/>
  <c r="AG856" i="7"/>
  <c r="AH856" i="7"/>
  <c r="AA857" i="7"/>
  <c r="AB857" i="7"/>
  <c r="AC857" i="7"/>
  <c r="AD857" i="7"/>
  <c r="AE857" i="7"/>
  <c r="AF857" i="7"/>
  <c r="AG857" i="7"/>
  <c r="AH857" i="7"/>
  <c r="AA858" i="7"/>
  <c r="AB858" i="7"/>
  <c r="AC858" i="7"/>
  <c r="AD858" i="7"/>
  <c r="AE858" i="7"/>
  <c r="AF858" i="7"/>
  <c r="AG858" i="7"/>
  <c r="AH858" i="7"/>
  <c r="AA859" i="7"/>
  <c r="AB859" i="7"/>
  <c r="AC859" i="7"/>
  <c r="AD859" i="7"/>
  <c r="AE859" i="7"/>
  <c r="AF859" i="7"/>
  <c r="AG859" i="7"/>
  <c r="AH859" i="7"/>
  <c r="AA860" i="7"/>
  <c r="AB860" i="7"/>
  <c r="AC860" i="7"/>
  <c r="AD860" i="7"/>
  <c r="AE860" i="7"/>
  <c r="AF860" i="7"/>
  <c r="AG860" i="7"/>
  <c r="AH860" i="7"/>
  <c r="AA861" i="7"/>
  <c r="AB861" i="7"/>
  <c r="AC861" i="7"/>
  <c r="AD861" i="7"/>
  <c r="AE861" i="7"/>
  <c r="AF861" i="7"/>
  <c r="AG861" i="7"/>
  <c r="AH861" i="7"/>
  <c r="AA862" i="7"/>
  <c r="AB862" i="7"/>
  <c r="AC862" i="7"/>
  <c r="AD862" i="7"/>
  <c r="AE862" i="7"/>
  <c r="AF862" i="7"/>
  <c r="AG862" i="7"/>
  <c r="AH862" i="7"/>
  <c r="AA863" i="7"/>
  <c r="AB863" i="7"/>
  <c r="AC863" i="7"/>
  <c r="AD863" i="7"/>
  <c r="AE863" i="7"/>
  <c r="AF863" i="7"/>
  <c r="AG863" i="7"/>
  <c r="AH863" i="7"/>
  <c r="AA864" i="7"/>
  <c r="AB864" i="7"/>
  <c r="AC864" i="7"/>
  <c r="AD864" i="7"/>
  <c r="AE864" i="7"/>
  <c r="AF864" i="7"/>
  <c r="AG864" i="7"/>
  <c r="AH864" i="7"/>
  <c r="AA865" i="7"/>
  <c r="AB865" i="7"/>
  <c r="AC865" i="7"/>
  <c r="AD865" i="7"/>
  <c r="AE865" i="7"/>
  <c r="AF865" i="7"/>
  <c r="AG865" i="7"/>
  <c r="AH865" i="7"/>
  <c r="AA866" i="7"/>
  <c r="AB866" i="7"/>
  <c r="AC866" i="7"/>
  <c r="AD866" i="7"/>
  <c r="AE866" i="7"/>
  <c r="AF866" i="7"/>
  <c r="AG866" i="7"/>
  <c r="AH866" i="7"/>
  <c r="AA867" i="7"/>
  <c r="AB867" i="7"/>
  <c r="AC867" i="7"/>
  <c r="AD867" i="7"/>
  <c r="AE867" i="7"/>
  <c r="AF867" i="7"/>
  <c r="AG867" i="7"/>
  <c r="AH867" i="7"/>
  <c r="AA868" i="7"/>
  <c r="AB868" i="7"/>
  <c r="AC868" i="7"/>
  <c r="AD868" i="7"/>
  <c r="AE868" i="7"/>
  <c r="AF868" i="7"/>
  <c r="AG868" i="7"/>
  <c r="AH868" i="7"/>
  <c r="AA869" i="7"/>
  <c r="AB869" i="7"/>
  <c r="AC869" i="7"/>
  <c r="AD869" i="7"/>
  <c r="AE869" i="7"/>
  <c r="AF869" i="7"/>
  <c r="AG869" i="7"/>
  <c r="AH869" i="7"/>
  <c r="AA870" i="7"/>
  <c r="AB870" i="7"/>
  <c r="AC870" i="7"/>
  <c r="AD870" i="7"/>
  <c r="AE870" i="7"/>
  <c r="AF870" i="7"/>
  <c r="AG870" i="7"/>
  <c r="AH870" i="7"/>
  <c r="AA871" i="7"/>
  <c r="AB871" i="7"/>
  <c r="AC871" i="7"/>
  <c r="AD871" i="7"/>
  <c r="AE871" i="7"/>
  <c r="AF871" i="7"/>
  <c r="AG871" i="7"/>
  <c r="AH871" i="7"/>
  <c r="AA872" i="7"/>
  <c r="AB872" i="7"/>
  <c r="AC872" i="7"/>
  <c r="AD872" i="7"/>
  <c r="AE872" i="7"/>
  <c r="AF872" i="7"/>
  <c r="AG872" i="7"/>
  <c r="AH872" i="7"/>
  <c r="AA873" i="7"/>
  <c r="AB873" i="7"/>
  <c r="AC873" i="7"/>
  <c r="AD873" i="7"/>
  <c r="AE873" i="7"/>
  <c r="AF873" i="7"/>
  <c r="AG873" i="7"/>
  <c r="AH873" i="7"/>
  <c r="AA874" i="7"/>
  <c r="AB874" i="7"/>
  <c r="AC874" i="7"/>
  <c r="AD874" i="7"/>
  <c r="AE874" i="7"/>
  <c r="AF874" i="7"/>
  <c r="AG874" i="7"/>
  <c r="AH874" i="7"/>
  <c r="AA875" i="7"/>
  <c r="AB875" i="7"/>
  <c r="AC875" i="7"/>
  <c r="AD875" i="7"/>
  <c r="AE875" i="7"/>
  <c r="AF875" i="7"/>
  <c r="AG875" i="7"/>
  <c r="AH875" i="7"/>
  <c r="AA876" i="7"/>
  <c r="AB876" i="7"/>
  <c r="AC876" i="7"/>
  <c r="AD876" i="7"/>
  <c r="AE876" i="7"/>
  <c r="AF876" i="7"/>
  <c r="AG876" i="7"/>
  <c r="AH876" i="7"/>
  <c r="AA877" i="7"/>
  <c r="AB877" i="7"/>
  <c r="AC877" i="7"/>
  <c r="AD877" i="7"/>
  <c r="AE877" i="7"/>
  <c r="AF877" i="7"/>
  <c r="AG877" i="7"/>
  <c r="AH877" i="7"/>
  <c r="AA878" i="7"/>
  <c r="AB878" i="7"/>
  <c r="AC878" i="7"/>
  <c r="AD878" i="7"/>
  <c r="AE878" i="7"/>
  <c r="AF878" i="7"/>
  <c r="AG878" i="7"/>
  <c r="AH878" i="7"/>
  <c r="AA879" i="7"/>
  <c r="AB879" i="7"/>
  <c r="AC879" i="7"/>
  <c r="AD879" i="7"/>
  <c r="AE879" i="7"/>
  <c r="AF879" i="7"/>
  <c r="AG879" i="7"/>
  <c r="AH879" i="7"/>
  <c r="AA880" i="7"/>
  <c r="AB880" i="7"/>
  <c r="AC880" i="7"/>
  <c r="AD880" i="7"/>
  <c r="AE880" i="7"/>
  <c r="AF880" i="7"/>
  <c r="AG880" i="7"/>
  <c r="AH880" i="7"/>
  <c r="AA881" i="7"/>
  <c r="AB881" i="7"/>
  <c r="AC881" i="7"/>
  <c r="AD881" i="7"/>
  <c r="AE881" i="7"/>
  <c r="AF881" i="7"/>
  <c r="AG881" i="7"/>
  <c r="AH881" i="7"/>
  <c r="AA882" i="7"/>
  <c r="AB882" i="7"/>
  <c r="AC882" i="7"/>
  <c r="AD882" i="7"/>
  <c r="AE882" i="7"/>
  <c r="AF882" i="7"/>
  <c r="AG882" i="7"/>
  <c r="AH882" i="7"/>
  <c r="AA883" i="7"/>
  <c r="AB883" i="7"/>
  <c r="AC883" i="7"/>
  <c r="AD883" i="7"/>
  <c r="AE883" i="7"/>
  <c r="AF883" i="7"/>
  <c r="AG883" i="7"/>
  <c r="AH883" i="7"/>
  <c r="AA884" i="7"/>
  <c r="AB884" i="7"/>
  <c r="AC884" i="7"/>
  <c r="AD884" i="7"/>
  <c r="AE884" i="7"/>
  <c r="AF884" i="7"/>
  <c r="AG884" i="7"/>
  <c r="AH884" i="7"/>
  <c r="AA885" i="7"/>
  <c r="AB885" i="7"/>
  <c r="AC885" i="7"/>
  <c r="AD885" i="7"/>
  <c r="AE885" i="7"/>
  <c r="AF885" i="7"/>
  <c r="AG885" i="7"/>
  <c r="AH885" i="7"/>
  <c r="AA886" i="7"/>
  <c r="AB886" i="7"/>
  <c r="AC886" i="7"/>
  <c r="AD886" i="7"/>
  <c r="AE886" i="7"/>
  <c r="AF886" i="7"/>
  <c r="AG886" i="7"/>
  <c r="AH886" i="7"/>
  <c r="AA887" i="7"/>
  <c r="AB887" i="7"/>
  <c r="AC887" i="7"/>
  <c r="AD887" i="7"/>
  <c r="AE887" i="7"/>
  <c r="AF887" i="7"/>
  <c r="AG887" i="7"/>
  <c r="AH887" i="7"/>
  <c r="AA888" i="7"/>
  <c r="AB888" i="7"/>
  <c r="AC888" i="7"/>
  <c r="AD888" i="7"/>
  <c r="AE888" i="7"/>
  <c r="AF888" i="7"/>
  <c r="AG888" i="7"/>
  <c r="AH888" i="7"/>
  <c r="AA889" i="7"/>
  <c r="AB889" i="7"/>
  <c r="AC889" i="7"/>
  <c r="AD889" i="7"/>
  <c r="AE889" i="7"/>
  <c r="AF889" i="7"/>
  <c r="AG889" i="7"/>
  <c r="AH889" i="7"/>
  <c r="AA890" i="7"/>
  <c r="AB890" i="7"/>
  <c r="AC890" i="7"/>
  <c r="AD890" i="7"/>
  <c r="AE890" i="7"/>
  <c r="AF890" i="7"/>
  <c r="AG890" i="7"/>
  <c r="AH890" i="7"/>
  <c r="AA891" i="7"/>
  <c r="AB891" i="7"/>
  <c r="AC891" i="7"/>
  <c r="AD891" i="7"/>
  <c r="AE891" i="7"/>
  <c r="AF891" i="7"/>
  <c r="AG891" i="7"/>
  <c r="AH891" i="7"/>
  <c r="AA892" i="7"/>
  <c r="AB892" i="7"/>
  <c r="AC892" i="7"/>
  <c r="AD892" i="7"/>
  <c r="AE892" i="7"/>
  <c r="AF892" i="7"/>
  <c r="AG892" i="7"/>
  <c r="AH892" i="7"/>
  <c r="AA893" i="7"/>
  <c r="AB893" i="7"/>
  <c r="AC893" i="7"/>
  <c r="AD893" i="7"/>
  <c r="AE893" i="7"/>
  <c r="AF893" i="7"/>
  <c r="AG893" i="7"/>
  <c r="AH893" i="7"/>
  <c r="AA894" i="7"/>
  <c r="AB894" i="7"/>
  <c r="AC894" i="7"/>
  <c r="AD894" i="7"/>
  <c r="AE894" i="7"/>
  <c r="AF894" i="7"/>
  <c r="AG894" i="7"/>
  <c r="AH894" i="7"/>
  <c r="AA895" i="7"/>
  <c r="AB895" i="7"/>
  <c r="AC895" i="7"/>
  <c r="AD895" i="7"/>
  <c r="AE895" i="7"/>
  <c r="AF895" i="7"/>
  <c r="AG895" i="7"/>
  <c r="AH895" i="7"/>
  <c r="AA896" i="7"/>
  <c r="AB896" i="7"/>
  <c r="AC896" i="7"/>
  <c r="AD896" i="7"/>
  <c r="AE896" i="7"/>
  <c r="AF896" i="7"/>
  <c r="AG896" i="7"/>
  <c r="AH896" i="7"/>
  <c r="AA897" i="7"/>
  <c r="AB897" i="7"/>
  <c r="AC897" i="7"/>
  <c r="AD897" i="7"/>
  <c r="AE897" i="7"/>
  <c r="AF897" i="7"/>
  <c r="AG897" i="7"/>
  <c r="AH897" i="7"/>
  <c r="AA898" i="7"/>
  <c r="AB898" i="7"/>
  <c r="AC898" i="7"/>
  <c r="AD898" i="7"/>
  <c r="AE898" i="7"/>
  <c r="AF898" i="7"/>
  <c r="AG898" i="7"/>
  <c r="AH898" i="7"/>
  <c r="AA899" i="7"/>
  <c r="AB899" i="7"/>
  <c r="AC899" i="7"/>
  <c r="AD899" i="7"/>
  <c r="AE899" i="7"/>
  <c r="AF899" i="7"/>
  <c r="AG899" i="7"/>
  <c r="AH899" i="7"/>
  <c r="AA900" i="7"/>
  <c r="AB900" i="7"/>
  <c r="AC900" i="7"/>
  <c r="AD900" i="7"/>
  <c r="AE900" i="7"/>
  <c r="AF900" i="7"/>
  <c r="AG900" i="7"/>
  <c r="AH900" i="7"/>
  <c r="AA901" i="7"/>
  <c r="AB901" i="7"/>
  <c r="AC901" i="7"/>
  <c r="AD901" i="7"/>
  <c r="AE901" i="7"/>
  <c r="AF901" i="7"/>
  <c r="AG901" i="7"/>
  <c r="AH901" i="7"/>
  <c r="AA902" i="7"/>
  <c r="AB902" i="7"/>
  <c r="AC902" i="7"/>
  <c r="AD902" i="7"/>
  <c r="AE902" i="7"/>
  <c r="AF902" i="7"/>
  <c r="AG902" i="7"/>
  <c r="AH902" i="7"/>
  <c r="AA903" i="7"/>
  <c r="AB903" i="7"/>
  <c r="AC903" i="7"/>
  <c r="AD903" i="7"/>
  <c r="AE903" i="7"/>
  <c r="AF903" i="7"/>
  <c r="AG903" i="7"/>
  <c r="AH903" i="7"/>
  <c r="AA904" i="7"/>
  <c r="AB904" i="7"/>
  <c r="AC904" i="7"/>
  <c r="AD904" i="7"/>
  <c r="AE904" i="7"/>
  <c r="AF904" i="7"/>
  <c r="AG904" i="7"/>
  <c r="AH904" i="7"/>
  <c r="AA905" i="7"/>
  <c r="AB905" i="7"/>
  <c r="AC905" i="7"/>
  <c r="AD905" i="7"/>
  <c r="AE905" i="7"/>
  <c r="AF905" i="7"/>
  <c r="AG905" i="7"/>
  <c r="AH905" i="7"/>
  <c r="AA906" i="7"/>
  <c r="AB906" i="7"/>
  <c r="AC906" i="7"/>
  <c r="AD906" i="7"/>
  <c r="AE906" i="7"/>
  <c r="AF906" i="7"/>
  <c r="AG906" i="7"/>
  <c r="AH906" i="7"/>
  <c r="AA907" i="7"/>
  <c r="AB907" i="7"/>
  <c r="AC907" i="7"/>
  <c r="AD907" i="7"/>
  <c r="AE907" i="7"/>
  <c r="AF907" i="7"/>
  <c r="AG907" i="7"/>
  <c r="AH907" i="7"/>
  <c r="AA908" i="7"/>
  <c r="AB908" i="7"/>
  <c r="AC908" i="7"/>
  <c r="AD908" i="7"/>
  <c r="AE908" i="7"/>
  <c r="AF908" i="7"/>
  <c r="AG908" i="7"/>
  <c r="AH908" i="7"/>
  <c r="AA909" i="7"/>
  <c r="AB909" i="7"/>
  <c r="AC909" i="7"/>
  <c r="AD909" i="7"/>
  <c r="AE909" i="7"/>
  <c r="AF909" i="7"/>
  <c r="AG909" i="7"/>
  <c r="AH909" i="7"/>
  <c r="AA910" i="7"/>
  <c r="AB910" i="7"/>
  <c r="AC910" i="7"/>
  <c r="AD910" i="7"/>
  <c r="AE910" i="7"/>
  <c r="AF910" i="7"/>
  <c r="AG910" i="7"/>
  <c r="AH910" i="7"/>
  <c r="AA911" i="7"/>
  <c r="AB911" i="7"/>
  <c r="AC911" i="7"/>
  <c r="AD911" i="7"/>
  <c r="AE911" i="7"/>
  <c r="AF911" i="7"/>
  <c r="AG911" i="7"/>
  <c r="AH911" i="7"/>
  <c r="AA912" i="7"/>
  <c r="AB912" i="7"/>
  <c r="AC912" i="7"/>
  <c r="AD912" i="7"/>
  <c r="AE912" i="7"/>
  <c r="AF912" i="7"/>
  <c r="AG912" i="7"/>
  <c r="AH912" i="7"/>
  <c r="AA913" i="7"/>
  <c r="AB913" i="7"/>
  <c r="AC913" i="7"/>
  <c r="AD913" i="7"/>
  <c r="AE913" i="7"/>
  <c r="AF913" i="7"/>
  <c r="AG913" i="7"/>
  <c r="AH913" i="7"/>
  <c r="AA914" i="7"/>
  <c r="AB914" i="7"/>
  <c r="AC914" i="7"/>
  <c r="AD914" i="7"/>
  <c r="AE914" i="7"/>
  <c r="AF914" i="7"/>
  <c r="AG914" i="7"/>
  <c r="AH914" i="7"/>
  <c r="AA915" i="7"/>
  <c r="AB915" i="7"/>
  <c r="AC915" i="7"/>
  <c r="AD915" i="7"/>
  <c r="AE915" i="7"/>
  <c r="AF915" i="7"/>
  <c r="AG915" i="7"/>
  <c r="AH915" i="7"/>
  <c r="AA916" i="7"/>
  <c r="AB916" i="7"/>
  <c r="AC916" i="7"/>
  <c r="AD916" i="7"/>
  <c r="AE916" i="7"/>
  <c r="AF916" i="7"/>
  <c r="AG916" i="7"/>
  <c r="AH916" i="7"/>
  <c r="AA917" i="7"/>
  <c r="AB917" i="7"/>
  <c r="AC917" i="7"/>
  <c r="AD917" i="7"/>
  <c r="AE917" i="7"/>
  <c r="AF917" i="7"/>
  <c r="AG917" i="7"/>
  <c r="AH917" i="7"/>
  <c r="AA918" i="7"/>
  <c r="AB918" i="7"/>
  <c r="AC918" i="7"/>
  <c r="AD918" i="7"/>
  <c r="AE918" i="7"/>
  <c r="AF918" i="7"/>
  <c r="AG918" i="7"/>
  <c r="AH918" i="7"/>
  <c r="AA919" i="7"/>
  <c r="AB919" i="7"/>
  <c r="AC919" i="7"/>
  <c r="AD919" i="7"/>
  <c r="AE919" i="7"/>
  <c r="AF919" i="7"/>
  <c r="AG919" i="7"/>
  <c r="AH919" i="7"/>
  <c r="AA920" i="7"/>
  <c r="AB920" i="7"/>
  <c r="AC920" i="7"/>
  <c r="AD920" i="7"/>
  <c r="AE920" i="7"/>
  <c r="AF920" i="7"/>
  <c r="AG920" i="7"/>
  <c r="AH920" i="7"/>
  <c r="AA921" i="7"/>
  <c r="AB921" i="7"/>
  <c r="AC921" i="7"/>
  <c r="AD921" i="7"/>
  <c r="AE921" i="7"/>
  <c r="AF921" i="7"/>
  <c r="AG921" i="7"/>
  <c r="AH921" i="7"/>
  <c r="AA922" i="7"/>
  <c r="AB922" i="7"/>
  <c r="AC922" i="7"/>
  <c r="AD922" i="7"/>
  <c r="AE922" i="7"/>
  <c r="AF922" i="7"/>
  <c r="AG922" i="7"/>
  <c r="AH922" i="7"/>
  <c r="AA923" i="7"/>
  <c r="AB923" i="7"/>
  <c r="AC923" i="7"/>
  <c r="AD923" i="7"/>
  <c r="AE923" i="7"/>
  <c r="AF923" i="7"/>
  <c r="AG923" i="7"/>
  <c r="AH923" i="7"/>
  <c r="AA924" i="7"/>
  <c r="AB924" i="7"/>
  <c r="AC924" i="7"/>
  <c r="AD924" i="7"/>
  <c r="AE924" i="7"/>
  <c r="AF924" i="7"/>
  <c r="AG924" i="7"/>
  <c r="AH924" i="7"/>
  <c r="AA925" i="7"/>
  <c r="AB925" i="7"/>
  <c r="AC925" i="7"/>
  <c r="AD925" i="7"/>
  <c r="AE925" i="7"/>
  <c r="AF925" i="7"/>
  <c r="AG925" i="7"/>
  <c r="AH925" i="7"/>
  <c r="AA926" i="7"/>
  <c r="AB926" i="7"/>
  <c r="AC926" i="7"/>
  <c r="AD926" i="7"/>
  <c r="AE926" i="7"/>
  <c r="AF926" i="7"/>
  <c r="AG926" i="7"/>
  <c r="AH926" i="7"/>
  <c r="AA927" i="7"/>
  <c r="AB927" i="7"/>
  <c r="AC927" i="7"/>
  <c r="AD927" i="7"/>
  <c r="AE927" i="7"/>
  <c r="AF927" i="7"/>
  <c r="AG927" i="7"/>
  <c r="AH927" i="7"/>
  <c r="AA928" i="7"/>
  <c r="AB928" i="7"/>
  <c r="AC928" i="7"/>
  <c r="AD928" i="7"/>
  <c r="AE928" i="7"/>
  <c r="AF928" i="7"/>
  <c r="AG928" i="7"/>
  <c r="AH928" i="7"/>
  <c r="AA929" i="7"/>
  <c r="AB929" i="7"/>
  <c r="AC929" i="7"/>
  <c r="AD929" i="7"/>
  <c r="AE929" i="7"/>
  <c r="AF929" i="7"/>
  <c r="AG929" i="7"/>
  <c r="AH929" i="7"/>
  <c r="AA930" i="7"/>
  <c r="AB930" i="7"/>
  <c r="AC930" i="7"/>
  <c r="AD930" i="7"/>
  <c r="AE930" i="7"/>
  <c r="AF930" i="7"/>
  <c r="AG930" i="7"/>
  <c r="AH930" i="7"/>
  <c r="AA931" i="7"/>
  <c r="AB931" i="7"/>
  <c r="AC931" i="7"/>
  <c r="AD931" i="7"/>
  <c r="AE931" i="7"/>
  <c r="AF931" i="7"/>
  <c r="AG931" i="7"/>
  <c r="AH931" i="7"/>
  <c r="AA932" i="7"/>
  <c r="AB932" i="7"/>
  <c r="AC932" i="7"/>
  <c r="AD932" i="7"/>
  <c r="AE932" i="7"/>
  <c r="AF932" i="7"/>
  <c r="AG932" i="7"/>
  <c r="AH932" i="7"/>
  <c r="AA933" i="7"/>
  <c r="AB933" i="7"/>
  <c r="AC933" i="7"/>
  <c r="AD933" i="7"/>
  <c r="AE933" i="7"/>
  <c r="AF933" i="7"/>
  <c r="AG933" i="7"/>
  <c r="AH933" i="7"/>
  <c r="AA934" i="7"/>
  <c r="AB934" i="7"/>
  <c r="AC934" i="7"/>
  <c r="AD934" i="7"/>
  <c r="AE934" i="7"/>
  <c r="AF934" i="7"/>
  <c r="AG934" i="7"/>
  <c r="AH934" i="7"/>
  <c r="AA935" i="7"/>
  <c r="AB935" i="7"/>
  <c r="AC935" i="7"/>
  <c r="AD935" i="7"/>
  <c r="AE935" i="7"/>
  <c r="AF935" i="7"/>
  <c r="AG935" i="7"/>
  <c r="AH935" i="7"/>
  <c r="AA936" i="7"/>
  <c r="AB936" i="7"/>
  <c r="AC936" i="7"/>
  <c r="AD936" i="7"/>
  <c r="AE936" i="7"/>
  <c r="AF936" i="7"/>
  <c r="AG936" i="7"/>
  <c r="AH936" i="7"/>
  <c r="AA937" i="7"/>
  <c r="AB937" i="7"/>
  <c r="AC937" i="7"/>
  <c r="AD937" i="7"/>
  <c r="AE937" i="7"/>
  <c r="AF937" i="7"/>
  <c r="AG937" i="7"/>
  <c r="AH937" i="7"/>
  <c r="AA938" i="7"/>
  <c r="AB938" i="7"/>
  <c r="AC938" i="7"/>
  <c r="AD938" i="7"/>
  <c r="AE938" i="7"/>
  <c r="AF938" i="7"/>
  <c r="AG938" i="7"/>
  <c r="AH938" i="7"/>
  <c r="AA939" i="7"/>
  <c r="AB939" i="7"/>
  <c r="AC939" i="7"/>
  <c r="AD939" i="7"/>
  <c r="AE939" i="7"/>
  <c r="AF939" i="7"/>
  <c r="AG939" i="7"/>
  <c r="AH939" i="7"/>
  <c r="AA940" i="7"/>
  <c r="AB940" i="7"/>
  <c r="AC940" i="7"/>
  <c r="AD940" i="7"/>
  <c r="AE940" i="7"/>
  <c r="AF940" i="7"/>
  <c r="AG940" i="7"/>
  <c r="AH940" i="7"/>
  <c r="AA941" i="7"/>
  <c r="AB941" i="7"/>
  <c r="AC941" i="7"/>
  <c r="AD941" i="7"/>
  <c r="AE941" i="7"/>
  <c r="AF941" i="7"/>
  <c r="AG941" i="7"/>
  <c r="AH941" i="7"/>
  <c r="AA942" i="7"/>
  <c r="AB942" i="7"/>
  <c r="AC942" i="7"/>
  <c r="AD942" i="7"/>
  <c r="AE942" i="7"/>
  <c r="AF942" i="7"/>
  <c r="AG942" i="7"/>
  <c r="AH942" i="7"/>
  <c r="AA943" i="7"/>
  <c r="AB943" i="7"/>
  <c r="AC943" i="7"/>
  <c r="AD943" i="7"/>
  <c r="AE943" i="7"/>
  <c r="AF943" i="7"/>
  <c r="AG943" i="7"/>
  <c r="AH943" i="7"/>
  <c r="AA944" i="7"/>
  <c r="AB944" i="7"/>
  <c r="AC944" i="7"/>
  <c r="AD944" i="7"/>
  <c r="AE944" i="7"/>
  <c r="AF944" i="7"/>
  <c r="AG944" i="7"/>
  <c r="AH944" i="7"/>
  <c r="AA945" i="7"/>
  <c r="AB945" i="7"/>
  <c r="AC945" i="7"/>
  <c r="AD945" i="7"/>
  <c r="AE945" i="7"/>
  <c r="AF945" i="7"/>
  <c r="AG945" i="7"/>
  <c r="AH945" i="7"/>
  <c r="AA946" i="7"/>
  <c r="AB946" i="7"/>
  <c r="AC946" i="7"/>
  <c r="AD946" i="7"/>
  <c r="AE946" i="7"/>
  <c r="AF946" i="7"/>
  <c r="AG946" i="7"/>
  <c r="AH946" i="7"/>
  <c r="AA947" i="7"/>
  <c r="AB947" i="7"/>
  <c r="AC947" i="7"/>
  <c r="AD947" i="7"/>
  <c r="AE947" i="7"/>
  <c r="AF947" i="7"/>
  <c r="AG947" i="7"/>
  <c r="AH947" i="7"/>
  <c r="AA948" i="7"/>
  <c r="AB948" i="7"/>
  <c r="AC948" i="7"/>
  <c r="AD948" i="7"/>
  <c r="AE948" i="7"/>
  <c r="AF948" i="7"/>
  <c r="AG948" i="7"/>
  <c r="AH948" i="7"/>
  <c r="AA949" i="7"/>
  <c r="AB949" i="7"/>
  <c r="AC949" i="7"/>
  <c r="AD949" i="7"/>
  <c r="AE949" i="7"/>
  <c r="AF949" i="7"/>
  <c r="AG949" i="7"/>
  <c r="AH949" i="7"/>
  <c r="AA950" i="7"/>
  <c r="AB950" i="7"/>
  <c r="AC950" i="7"/>
  <c r="AD950" i="7"/>
  <c r="AE950" i="7"/>
  <c r="AF950" i="7"/>
  <c r="AG950" i="7"/>
  <c r="AH950" i="7"/>
  <c r="AA951" i="7"/>
  <c r="AB951" i="7"/>
  <c r="AC951" i="7"/>
  <c r="AD951" i="7"/>
  <c r="AE951" i="7"/>
  <c r="AF951" i="7"/>
  <c r="AG951" i="7"/>
  <c r="AH951" i="7"/>
  <c r="AA952" i="7"/>
  <c r="AB952" i="7"/>
  <c r="AC952" i="7"/>
  <c r="AD952" i="7"/>
  <c r="AE952" i="7"/>
  <c r="AF952" i="7"/>
  <c r="AG952" i="7"/>
  <c r="AH952" i="7"/>
  <c r="AA953" i="7"/>
  <c r="AB953" i="7"/>
  <c r="AC953" i="7"/>
  <c r="AD953" i="7"/>
  <c r="AE953" i="7"/>
  <c r="AF953" i="7"/>
  <c r="AG953" i="7"/>
  <c r="AH953" i="7"/>
  <c r="AA954" i="7"/>
  <c r="AB954" i="7"/>
  <c r="AC954" i="7"/>
  <c r="AD954" i="7"/>
  <c r="AE954" i="7"/>
  <c r="AF954" i="7"/>
  <c r="AG954" i="7"/>
  <c r="AH954" i="7"/>
  <c r="AA955" i="7"/>
  <c r="AB955" i="7"/>
  <c r="AC955" i="7"/>
  <c r="AD955" i="7"/>
  <c r="AE955" i="7"/>
  <c r="AF955" i="7"/>
  <c r="AG955" i="7"/>
  <c r="AH955" i="7"/>
  <c r="AA956" i="7"/>
  <c r="AB956" i="7"/>
  <c r="AC956" i="7"/>
  <c r="AD956" i="7"/>
  <c r="AE956" i="7"/>
  <c r="AF956" i="7"/>
  <c r="AG956" i="7"/>
  <c r="AH956" i="7"/>
  <c r="AA957" i="7"/>
  <c r="AB957" i="7"/>
  <c r="AC957" i="7"/>
  <c r="AD957" i="7"/>
  <c r="AE957" i="7"/>
  <c r="AF957" i="7"/>
  <c r="AG957" i="7"/>
  <c r="AH957" i="7"/>
  <c r="AA958" i="7"/>
  <c r="AB958" i="7"/>
  <c r="AC958" i="7"/>
  <c r="AD958" i="7"/>
  <c r="AE958" i="7"/>
  <c r="AF958" i="7"/>
  <c r="AG958" i="7"/>
  <c r="AH958" i="7"/>
  <c r="AA959" i="7"/>
  <c r="AB959" i="7"/>
  <c r="AC959" i="7"/>
  <c r="AD959" i="7"/>
  <c r="AE959" i="7"/>
  <c r="AF959" i="7"/>
  <c r="AG959" i="7"/>
  <c r="AH959" i="7"/>
  <c r="AA960" i="7"/>
  <c r="AB960" i="7"/>
  <c r="AC960" i="7"/>
  <c r="AD960" i="7"/>
  <c r="AE960" i="7"/>
  <c r="AF960" i="7"/>
  <c r="AG960" i="7"/>
  <c r="AH960" i="7"/>
  <c r="AA961" i="7"/>
  <c r="AB961" i="7"/>
  <c r="AC961" i="7"/>
  <c r="AD961" i="7"/>
  <c r="AE961" i="7"/>
  <c r="AF961" i="7"/>
  <c r="AG961" i="7"/>
  <c r="AH961" i="7"/>
  <c r="AA962" i="7"/>
  <c r="AB962" i="7"/>
  <c r="AC962" i="7"/>
  <c r="AD962" i="7"/>
  <c r="AE962" i="7"/>
  <c r="AF962" i="7"/>
  <c r="AG962" i="7"/>
  <c r="AH962" i="7"/>
  <c r="AA963" i="7"/>
  <c r="AB963" i="7"/>
  <c r="AC963" i="7"/>
  <c r="AD963" i="7"/>
  <c r="AE963" i="7"/>
  <c r="AF963" i="7"/>
  <c r="AG963" i="7"/>
  <c r="AH963" i="7"/>
  <c r="AA964" i="7"/>
  <c r="AB964" i="7"/>
  <c r="AC964" i="7"/>
  <c r="AD964" i="7"/>
  <c r="AE964" i="7"/>
  <c r="AF964" i="7"/>
  <c r="AG964" i="7"/>
  <c r="AH964" i="7"/>
  <c r="AA965" i="7"/>
  <c r="AB965" i="7"/>
  <c r="AC965" i="7"/>
  <c r="AD965" i="7"/>
  <c r="AE965" i="7"/>
  <c r="AF965" i="7"/>
  <c r="AG965" i="7"/>
  <c r="AH965" i="7"/>
  <c r="AA966" i="7"/>
  <c r="AB966" i="7"/>
  <c r="AC966" i="7"/>
  <c r="AD966" i="7"/>
  <c r="AE966" i="7"/>
  <c r="AF966" i="7"/>
  <c r="AG966" i="7"/>
  <c r="AH966" i="7"/>
  <c r="AA967" i="7"/>
  <c r="AB967" i="7"/>
  <c r="AC967" i="7"/>
  <c r="AD967" i="7"/>
  <c r="AE967" i="7"/>
  <c r="AF967" i="7"/>
  <c r="AG967" i="7"/>
  <c r="AH967" i="7"/>
  <c r="AA968" i="7"/>
  <c r="AB968" i="7"/>
  <c r="AC968" i="7"/>
  <c r="AD968" i="7"/>
  <c r="AE968" i="7"/>
  <c r="AF968" i="7"/>
  <c r="AG968" i="7"/>
  <c r="AH968" i="7"/>
  <c r="AA969" i="7"/>
  <c r="AB969" i="7"/>
  <c r="AC969" i="7"/>
  <c r="AD969" i="7"/>
  <c r="AE969" i="7"/>
  <c r="AF969" i="7"/>
  <c r="AG969" i="7"/>
  <c r="AH969" i="7"/>
  <c r="AA970" i="7"/>
  <c r="AB970" i="7"/>
  <c r="AC970" i="7"/>
  <c r="AD970" i="7"/>
  <c r="AE970" i="7"/>
  <c r="AF970" i="7"/>
  <c r="AG970" i="7"/>
  <c r="AH970" i="7"/>
  <c r="AA971" i="7"/>
  <c r="AB971" i="7"/>
  <c r="AC971" i="7"/>
  <c r="AD971" i="7"/>
  <c r="AE971" i="7"/>
  <c r="AF971" i="7"/>
  <c r="AG971" i="7"/>
  <c r="AH971" i="7"/>
  <c r="AA972" i="7"/>
  <c r="AB972" i="7"/>
  <c r="AC972" i="7"/>
  <c r="AD972" i="7"/>
  <c r="AE972" i="7"/>
  <c r="AF972" i="7"/>
  <c r="AG972" i="7"/>
  <c r="AH972" i="7"/>
  <c r="AA973" i="7"/>
  <c r="AB973" i="7"/>
  <c r="AC973" i="7"/>
  <c r="AD973" i="7"/>
  <c r="AE973" i="7"/>
  <c r="AF973" i="7"/>
  <c r="AG973" i="7"/>
  <c r="AH973" i="7"/>
  <c r="AA974" i="7"/>
  <c r="AB974" i="7"/>
  <c r="AC974" i="7"/>
  <c r="AD974" i="7"/>
  <c r="AE974" i="7"/>
  <c r="AF974" i="7"/>
  <c r="AG974" i="7"/>
  <c r="AH974" i="7"/>
  <c r="AA975" i="7"/>
  <c r="AB975" i="7"/>
  <c r="AC975" i="7"/>
  <c r="AD975" i="7"/>
  <c r="AE975" i="7"/>
  <c r="AF975" i="7"/>
  <c r="AG975" i="7"/>
  <c r="AH975" i="7"/>
  <c r="AA976" i="7"/>
  <c r="AB976" i="7"/>
  <c r="AC976" i="7"/>
  <c r="AD976" i="7"/>
  <c r="AE976" i="7"/>
  <c r="AF976" i="7"/>
  <c r="AG976" i="7"/>
  <c r="AH976" i="7"/>
  <c r="AA977" i="7"/>
  <c r="AB977" i="7"/>
  <c r="AC977" i="7"/>
  <c r="AD977" i="7"/>
  <c r="AE977" i="7"/>
  <c r="AF977" i="7"/>
  <c r="AG977" i="7"/>
  <c r="AH977" i="7"/>
  <c r="AA978" i="7"/>
  <c r="AB978" i="7"/>
  <c r="AC978" i="7"/>
  <c r="AD978" i="7"/>
  <c r="AE978" i="7"/>
  <c r="AF978" i="7"/>
  <c r="AG978" i="7"/>
  <c r="AH978" i="7"/>
  <c r="AA979" i="7"/>
  <c r="AB979" i="7"/>
  <c r="AC979" i="7"/>
  <c r="AD979" i="7"/>
  <c r="AE979" i="7"/>
  <c r="AF979" i="7"/>
  <c r="AG979" i="7"/>
  <c r="AH979" i="7"/>
  <c r="AA980" i="7"/>
  <c r="AB980" i="7"/>
  <c r="AC980" i="7"/>
  <c r="AD980" i="7"/>
  <c r="AE980" i="7"/>
  <c r="AF980" i="7"/>
  <c r="AG980" i="7"/>
  <c r="AH980" i="7"/>
  <c r="AA981" i="7"/>
  <c r="AB981" i="7"/>
  <c r="AC981" i="7"/>
  <c r="AD981" i="7"/>
  <c r="AE981" i="7"/>
  <c r="AF981" i="7"/>
  <c r="AG981" i="7"/>
  <c r="AH981" i="7"/>
  <c r="AA982" i="7"/>
  <c r="AB982" i="7"/>
  <c r="AC982" i="7"/>
  <c r="AD982" i="7"/>
  <c r="AE982" i="7"/>
  <c r="AF982" i="7"/>
  <c r="AG982" i="7"/>
  <c r="AH982" i="7"/>
  <c r="AA983" i="7"/>
  <c r="AB983" i="7"/>
  <c r="AC983" i="7"/>
  <c r="AD983" i="7"/>
  <c r="AE983" i="7"/>
  <c r="AF983" i="7"/>
  <c r="AG983" i="7"/>
  <c r="AH983" i="7"/>
  <c r="AA984" i="7"/>
  <c r="AB984" i="7"/>
  <c r="AC984" i="7"/>
  <c r="AD984" i="7"/>
  <c r="AE984" i="7"/>
  <c r="AF984" i="7"/>
  <c r="AG984" i="7"/>
  <c r="AH984" i="7"/>
  <c r="AA985" i="7"/>
  <c r="AB985" i="7"/>
  <c r="AC985" i="7"/>
  <c r="AD985" i="7"/>
  <c r="AE985" i="7"/>
  <c r="AF985" i="7"/>
  <c r="AG985" i="7"/>
  <c r="AH985" i="7"/>
  <c r="AA986" i="7"/>
  <c r="AB986" i="7"/>
  <c r="AC986" i="7"/>
  <c r="AD986" i="7"/>
  <c r="AE986" i="7"/>
  <c r="AF986" i="7"/>
  <c r="AG986" i="7"/>
  <c r="AH986" i="7"/>
  <c r="AA987" i="7"/>
  <c r="AB987" i="7"/>
  <c r="AC987" i="7"/>
  <c r="AD987" i="7"/>
  <c r="AE987" i="7"/>
  <c r="AF987" i="7"/>
  <c r="AG987" i="7"/>
  <c r="AH987" i="7"/>
  <c r="AA988" i="7"/>
  <c r="AB988" i="7"/>
  <c r="AC988" i="7"/>
  <c r="AD988" i="7"/>
  <c r="AE988" i="7"/>
  <c r="AF988" i="7"/>
  <c r="AG988" i="7"/>
  <c r="AH988" i="7"/>
  <c r="AA989" i="7"/>
  <c r="AB989" i="7"/>
  <c r="AC989" i="7"/>
  <c r="AD989" i="7"/>
  <c r="AE989" i="7"/>
  <c r="AF989" i="7"/>
  <c r="AG989" i="7"/>
  <c r="AH989" i="7"/>
  <c r="AA990" i="7"/>
  <c r="AB990" i="7"/>
  <c r="AC990" i="7"/>
  <c r="AD990" i="7"/>
  <c r="AE990" i="7"/>
  <c r="AF990" i="7"/>
  <c r="AG990" i="7"/>
  <c r="AH990" i="7"/>
  <c r="AA991" i="7"/>
  <c r="AB991" i="7"/>
  <c r="AC991" i="7"/>
  <c r="AD991" i="7"/>
  <c r="AE991" i="7"/>
  <c r="AF991" i="7"/>
  <c r="AG991" i="7"/>
  <c r="AH991" i="7"/>
  <c r="AA992" i="7"/>
  <c r="AB992" i="7"/>
  <c r="AC992" i="7"/>
  <c r="AD992" i="7"/>
  <c r="AE992" i="7"/>
  <c r="AF992" i="7"/>
  <c r="AG992" i="7"/>
  <c r="AH992" i="7"/>
  <c r="AA993" i="7"/>
  <c r="AB993" i="7"/>
  <c r="AC993" i="7"/>
  <c r="AD993" i="7"/>
  <c r="AE993" i="7"/>
  <c r="AF993" i="7"/>
  <c r="AG993" i="7"/>
  <c r="AH993" i="7"/>
  <c r="AA994" i="7"/>
  <c r="AB994" i="7"/>
  <c r="AC994" i="7"/>
  <c r="AD994" i="7"/>
  <c r="AE994" i="7"/>
  <c r="AF994" i="7"/>
  <c r="AG994" i="7"/>
  <c r="AH994" i="7"/>
  <c r="AA995" i="7"/>
  <c r="AB995" i="7"/>
  <c r="AC995" i="7"/>
  <c r="AD995" i="7"/>
  <c r="AE995" i="7"/>
  <c r="AF995" i="7"/>
  <c r="AG995" i="7"/>
  <c r="AH995" i="7"/>
  <c r="AA996" i="7"/>
  <c r="AB996" i="7"/>
  <c r="AC996" i="7"/>
  <c r="AD996" i="7"/>
  <c r="AE996" i="7"/>
  <c r="AF996" i="7"/>
  <c r="AG996" i="7"/>
  <c r="AH996" i="7"/>
  <c r="AA997" i="7"/>
  <c r="AB997" i="7"/>
  <c r="AC997" i="7"/>
  <c r="AD997" i="7"/>
  <c r="AE997" i="7"/>
  <c r="AF997" i="7"/>
  <c r="AG997" i="7"/>
  <c r="AH997" i="7"/>
  <c r="AA998" i="7"/>
  <c r="AB998" i="7"/>
  <c r="AC998" i="7"/>
  <c r="AD998" i="7"/>
  <c r="AE998" i="7"/>
  <c r="AF998" i="7"/>
  <c r="AG998" i="7"/>
  <c r="AH998" i="7"/>
  <c r="AA999" i="7"/>
  <c r="AB999" i="7"/>
  <c r="AC999" i="7"/>
  <c r="AD999" i="7"/>
  <c r="AE999" i="7"/>
  <c r="AF999" i="7"/>
  <c r="AG999" i="7"/>
  <c r="AH999" i="7"/>
  <c r="AA1000" i="7"/>
  <c r="AB1000" i="7"/>
  <c r="AC1000" i="7"/>
  <c r="AD1000" i="7"/>
  <c r="AE1000" i="7"/>
  <c r="AF1000" i="7"/>
  <c r="AG1000" i="7"/>
  <c r="AH1000" i="7"/>
  <c r="AA1001" i="7"/>
  <c r="AB1001" i="7"/>
  <c r="AC1001" i="7"/>
  <c r="AD1001" i="7"/>
  <c r="AE1001" i="7"/>
  <c r="AF1001" i="7"/>
  <c r="AG1001" i="7"/>
  <c r="AH1001" i="7"/>
  <c r="AA1002" i="7"/>
  <c r="AB1002" i="7"/>
  <c r="AC1002" i="7"/>
  <c r="AD1002" i="7"/>
  <c r="AE1002" i="7"/>
  <c r="AF1002" i="7"/>
  <c r="AG1002" i="7"/>
  <c r="AH1002" i="7"/>
  <c r="AA1003" i="7"/>
  <c r="AB1003" i="7"/>
  <c r="AC1003" i="7"/>
  <c r="AD1003" i="7"/>
  <c r="AE1003" i="7"/>
  <c r="AF1003" i="7"/>
  <c r="AG1003" i="7"/>
  <c r="AH1003" i="7"/>
  <c r="AA1004" i="7"/>
  <c r="AB1004" i="7"/>
  <c r="AC1004" i="7"/>
  <c r="AD1004" i="7"/>
  <c r="AE1004" i="7"/>
  <c r="AF1004" i="7"/>
  <c r="AG1004" i="7"/>
  <c r="AH1004" i="7"/>
  <c r="AQ930" i="14" l="1"/>
  <c r="AP924" i="14"/>
  <c r="AQ936" i="14"/>
  <c r="AP200" i="14"/>
  <c r="AQ264" i="14"/>
  <c r="AQ373" i="14"/>
  <c r="AQ133" i="14"/>
  <c r="AQ961" i="14"/>
  <c r="AQ488" i="14"/>
  <c r="AQ157" i="14"/>
  <c r="AP314" i="14"/>
  <c r="AK312" i="7"/>
  <c r="AK803" i="7"/>
  <c r="AK450" i="7"/>
  <c r="AP822" i="14"/>
  <c r="AQ900" i="14"/>
  <c r="AQ697" i="14"/>
  <c r="AK767" i="7"/>
  <c r="AK454" i="7"/>
  <c r="AK344" i="7"/>
  <c r="AJ350" i="7"/>
  <c r="AK4" i="7"/>
  <c r="AK685" i="7"/>
  <c r="AK20" i="7"/>
  <c r="AK296" i="7"/>
  <c r="AK40" i="7"/>
  <c r="AK187" i="7"/>
  <c r="AP355" i="14"/>
  <c r="AQ712" i="14"/>
  <c r="AQ96" i="14"/>
  <c r="AQ516" i="14"/>
  <c r="AQ503" i="14"/>
  <c r="AR637" i="14"/>
  <c r="AQ513" i="14"/>
  <c r="AR512" i="14"/>
  <c r="AQ519" i="14"/>
  <c r="AR513" i="14"/>
  <c r="AQ610" i="14"/>
  <c r="AQ742" i="14"/>
  <c r="AP881" i="14"/>
  <c r="AR691" i="14"/>
  <c r="AJ580" i="7"/>
  <c r="AJ528" i="7"/>
  <c r="AK298" i="7"/>
  <c r="AK42" i="7"/>
  <c r="AK680" i="7"/>
  <c r="AK716" i="7"/>
  <c r="AK529" i="7"/>
  <c r="AK455" i="7"/>
  <c r="AK337" i="7"/>
  <c r="AJ491" i="7"/>
  <c r="AQ804" i="14"/>
  <c r="AR254" i="14"/>
  <c r="AL136" i="7"/>
  <c r="AK833" i="7"/>
  <c r="AK68" i="7"/>
  <c r="AK573" i="7"/>
  <c r="AK288" i="7"/>
  <c r="AR732" i="14"/>
  <c r="AQ510" i="14"/>
  <c r="AQ216" i="14"/>
  <c r="AJ196" i="7"/>
  <c r="AR930" i="14"/>
  <c r="AR601" i="14"/>
  <c r="AP513" i="14"/>
  <c r="AR509" i="14"/>
  <c r="AR95" i="14"/>
  <c r="AP203" i="14"/>
  <c r="AQ399" i="14"/>
  <c r="AL748" i="7"/>
  <c r="AP62" i="14"/>
  <c r="AP512" i="14"/>
  <c r="AK471" i="7"/>
  <c r="AJ247" i="7"/>
  <c r="AK913" i="7"/>
  <c r="AJ737" i="7"/>
  <c r="AJ735" i="7"/>
  <c r="AJ635" i="7"/>
  <c r="AQ289" i="14"/>
  <c r="AR200" i="14"/>
  <c r="AQ276" i="14"/>
  <c r="AQ442" i="14"/>
  <c r="AK134" i="7"/>
  <c r="AK870" i="7"/>
  <c r="AQ675" i="14"/>
  <c r="AK598" i="7"/>
  <c r="AK586" i="7"/>
  <c r="AK532" i="7"/>
  <c r="AK506" i="7"/>
  <c r="AK993" i="7"/>
  <c r="AK902" i="7"/>
  <c r="AK706" i="7"/>
  <c r="AR417" i="14"/>
  <c r="AP859" i="14"/>
  <c r="AQ750" i="14"/>
  <c r="AR239" i="14"/>
  <c r="AP20" i="14"/>
  <c r="AP649" i="14"/>
  <c r="AR878" i="14"/>
  <c r="AP464" i="14"/>
  <c r="AQ462" i="14"/>
  <c r="AQ371" i="14"/>
  <c r="AP338" i="14"/>
  <c r="AQ280" i="14"/>
  <c r="AR882" i="14"/>
  <c r="AP790" i="14"/>
  <c r="AQ761" i="14"/>
  <c r="AP747" i="14"/>
  <c r="AP242" i="14"/>
  <c r="AQ722" i="14"/>
  <c r="AR220" i="14"/>
  <c r="AR341" i="14"/>
  <c r="AP770" i="14"/>
  <c r="AQ744" i="14"/>
  <c r="AP509" i="14"/>
  <c r="AR245" i="14"/>
  <c r="AP197" i="14"/>
  <c r="AQ957" i="14"/>
  <c r="AQ764" i="14"/>
  <c r="AP750" i="14"/>
  <c r="AQ584" i="14"/>
  <c r="AQ204" i="14"/>
  <c r="AP735" i="14"/>
  <c r="AP292" i="14"/>
  <c r="AR276" i="14"/>
  <c r="AQ747" i="14"/>
  <c r="AP153" i="14"/>
  <c r="AR137" i="14"/>
  <c r="AQ205" i="14"/>
  <c r="AR895" i="14"/>
  <c r="AQ783" i="14"/>
  <c r="AP761" i="14"/>
  <c r="AR21" i="14"/>
  <c r="AP254" i="14"/>
  <c r="AQ161" i="14"/>
  <c r="AR700" i="14"/>
  <c r="AQ545" i="14"/>
  <c r="AQ303" i="14"/>
  <c r="AR297" i="14"/>
  <c r="AP83" i="14"/>
  <c r="AR204" i="14"/>
  <c r="AQ376" i="14"/>
  <c r="AR586" i="14"/>
  <c r="AP930" i="14"/>
  <c r="AP764" i="14"/>
  <c r="AP656" i="14"/>
  <c r="AQ654" i="14"/>
  <c r="AQ547" i="14"/>
  <c r="AQ273" i="14"/>
  <c r="AR251" i="14"/>
  <c r="AQ212" i="14"/>
  <c r="AQ509" i="14"/>
  <c r="AP24" i="14"/>
  <c r="AR19" i="14"/>
  <c r="AR947" i="14"/>
  <c r="AQ814" i="14"/>
  <c r="AP960" i="14"/>
  <c r="AQ845" i="14"/>
  <c r="AR839" i="14"/>
  <c r="AQ770" i="14"/>
  <c r="AP694" i="14"/>
  <c r="AR463" i="14"/>
  <c r="AP251" i="14"/>
  <c r="AQ241" i="14"/>
  <c r="AQ190" i="14"/>
  <c r="AQ182" i="14"/>
  <c r="AQ134" i="14"/>
  <c r="AL24" i="7"/>
  <c r="AK859" i="7"/>
  <c r="AL684" i="7"/>
  <c r="AJ307" i="7"/>
  <c r="AJ510" i="7"/>
  <c r="AJ478" i="7"/>
  <c r="AK392" i="7"/>
  <c r="AK7" i="7"/>
  <c r="AL440" i="7"/>
  <c r="AJ438" i="7"/>
  <c r="AJ368" i="7"/>
  <c r="AJ209" i="7"/>
  <c r="AL191" i="7"/>
  <c r="AJ21" i="7"/>
  <c r="AK996" i="7"/>
  <c r="AJ683" i="7"/>
  <c r="AK623" i="7"/>
  <c r="AJ400" i="7"/>
  <c r="AK222" i="7"/>
  <c r="AK202" i="7"/>
  <c r="AJ87" i="7"/>
  <c r="AJ71" i="7"/>
  <c r="AJ65" i="7"/>
  <c r="AK956" i="7"/>
  <c r="AK940" i="7"/>
  <c r="AK936" i="7"/>
  <c r="AK812" i="7"/>
  <c r="AJ745" i="7"/>
  <c r="AJ619" i="7"/>
  <c r="AJ394" i="7"/>
  <c r="AK128" i="7"/>
  <c r="AK899" i="7"/>
  <c r="AK855" i="7"/>
  <c r="AJ686" i="7"/>
  <c r="AK474" i="7"/>
  <c r="AJ859" i="7"/>
  <c r="AK739" i="7"/>
  <c r="AJ533" i="7"/>
  <c r="AK995" i="7"/>
  <c r="AL840" i="7"/>
  <c r="AK636" i="7"/>
  <c r="AJ567" i="7"/>
  <c r="AL525" i="7"/>
  <c r="AJ465" i="7"/>
  <c r="AJ270" i="7"/>
  <c r="AK897" i="7"/>
  <c r="AJ407" i="7"/>
  <c r="AJ692" i="7"/>
  <c r="AJ578" i="7"/>
  <c r="AJ337" i="7"/>
  <c r="AJ604" i="7"/>
  <c r="AK129" i="7"/>
  <c r="AJ871" i="7"/>
  <c r="AK840" i="7"/>
  <c r="AJ633" i="7"/>
  <c r="AK230" i="7"/>
  <c r="AJ962" i="7"/>
  <c r="AK828" i="7"/>
  <c r="AK168" i="7"/>
  <c r="AK132" i="7"/>
  <c r="AK965" i="7"/>
  <c r="AK943" i="7"/>
  <c r="AJ840" i="7"/>
  <c r="AK875" i="7"/>
  <c r="AJ26" i="7"/>
  <c r="AK853" i="7"/>
  <c r="AL600" i="7"/>
  <c r="AK504" i="7"/>
  <c r="AL960" i="7"/>
  <c r="AJ768" i="7"/>
  <c r="AK867" i="7"/>
  <c r="AK604" i="7"/>
  <c r="AR961" i="14"/>
  <c r="AQ781" i="14"/>
  <c r="AQ153" i="14"/>
  <c r="AP77" i="14"/>
  <c r="AR1004" i="14"/>
  <c r="AR980" i="14"/>
  <c r="AQ951" i="14"/>
  <c r="AQ835" i="14"/>
  <c r="AP829" i="14"/>
  <c r="AQ731" i="14"/>
  <c r="AQ612" i="14"/>
  <c r="AQ590" i="14"/>
  <c r="AQ574" i="14"/>
  <c r="AQ539" i="14"/>
  <c r="AP451" i="14"/>
  <c r="AQ325" i="14"/>
  <c r="AQ271" i="14"/>
  <c r="AQ235" i="14"/>
  <c r="AQ156" i="14"/>
  <c r="AQ100" i="14"/>
  <c r="AQ43" i="14"/>
  <c r="AQ14" i="14"/>
  <c r="AP999" i="14"/>
  <c r="AR921" i="14"/>
  <c r="AP662" i="14"/>
  <c r="AQ660" i="14"/>
  <c r="AP622" i="14"/>
  <c r="AR555" i="14"/>
  <c r="AQ534" i="14"/>
  <c r="AR156" i="14"/>
  <c r="AR153" i="14"/>
  <c r="AQ140" i="14"/>
  <c r="AQ129" i="14"/>
  <c r="AP99" i="14"/>
  <c r="AP80" i="14"/>
  <c r="AQ601" i="14"/>
  <c r="AP579" i="14"/>
  <c r="AQ409" i="14"/>
  <c r="AQ401" i="14"/>
  <c r="AR398" i="14"/>
  <c r="AR395" i="14"/>
  <c r="AQ385" i="14"/>
  <c r="AQ336" i="14"/>
  <c r="AQ170" i="14"/>
  <c r="AP137" i="14"/>
  <c r="AQ62" i="14"/>
  <c r="AQ695" i="14"/>
  <c r="AP659" i="14"/>
  <c r="AQ323" i="14"/>
  <c r="AR148" i="14"/>
  <c r="AP89" i="14"/>
  <c r="AP328" i="14"/>
  <c r="AP825" i="14"/>
  <c r="AQ882" i="14"/>
  <c r="AQ74" i="14"/>
  <c r="AR957" i="14"/>
  <c r="AQ925" i="14"/>
  <c r="AP884" i="14"/>
  <c r="AQ763" i="14"/>
  <c r="AQ605" i="14"/>
  <c r="AP342" i="14"/>
  <c r="AQ275" i="14"/>
  <c r="AP245" i="14"/>
  <c r="AQ144" i="14"/>
  <c r="AP95" i="14"/>
  <c r="AQ31" i="14"/>
  <c r="AQ684" i="14"/>
  <c r="AQ500" i="14"/>
  <c r="AP27" i="14"/>
  <c r="AR709" i="14"/>
  <c r="AQ269" i="14"/>
  <c r="AQ9" i="14"/>
  <c r="AR92" i="14"/>
  <c r="AQ44" i="14"/>
  <c r="AQ602" i="14"/>
  <c r="AQ915" i="14"/>
  <c r="AQ796" i="14"/>
  <c r="AR761" i="14"/>
  <c r="AP754" i="14"/>
  <c r="AP680" i="14"/>
  <c r="AR535" i="14"/>
  <c r="AQ467" i="14"/>
  <c r="AQ416" i="14"/>
  <c r="AR361" i="14"/>
  <c r="AQ359" i="14"/>
  <c r="AQ281" i="14"/>
  <c r="AQ267" i="14"/>
  <c r="AQ207" i="14"/>
  <c r="AQ77" i="14"/>
  <c r="AP17" i="14"/>
  <c r="AQ728" i="14"/>
  <c r="AP531" i="14"/>
  <c r="AQ490" i="14"/>
  <c r="AQ699" i="14"/>
  <c r="AR751" i="14"/>
  <c r="AP952" i="14"/>
  <c r="AQ807" i="14"/>
  <c r="AQ799" i="14"/>
  <c r="AR746" i="14"/>
  <c r="AQ517" i="14"/>
  <c r="AQ464" i="14"/>
  <c r="AP431" i="14"/>
  <c r="AQ93" i="14"/>
  <c r="AQ5" i="14"/>
  <c r="AP686" i="14"/>
  <c r="AP668" i="14"/>
  <c r="AQ729" i="14"/>
  <c r="AR534" i="14"/>
  <c r="AQ310" i="14"/>
  <c r="AP304" i="14"/>
  <c r="AP49" i="14"/>
  <c r="AQ999" i="14"/>
  <c r="AP947" i="14"/>
  <c r="AP931" i="14"/>
  <c r="AP777" i="14"/>
  <c r="AR735" i="14"/>
  <c r="AQ714" i="14"/>
  <c r="AR653" i="14"/>
  <c r="AQ651" i="14"/>
  <c r="AR634" i="14"/>
  <c r="AQ632" i="14"/>
  <c r="AQ451" i="14"/>
  <c r="AP426" i="14"/>
  <c r="AR332" i="14"/>
  <c r="AP133" i="14"/>
  <c r="AQ120" i="14"/>
  <c r="AQ112" i="14"/>
  <c r="AR42" i="14"/>
  <c r="AP26" i="14"/>
  <c r="AR808" i="14"/>
  <c r="AR609" i="14"/>
  <c r="AR550" i="14"/>
  <c r="AR4" i="14"/>
  <c r="AQ856" i="14"/>
  <c r="AP808" i="14"/>
  <c r="AQ595" i="14"/>
  <c r="AP467" i="14"/>
  <c r="AR464" i="14"/>
  <c r="AR144" i="14"/>
  <c r="AR90" i="14"/>
  <c r="AL573" i="7"/>
  <c r="D36" i="2"/>
  <c r="E36" i="2" s="1"/>
  <c r="D34" i="3" s="1"/>
  <c r="F34" i="3" s="1"/>
  <c r="AK988" i="7"/>
  <c r="AL945" i="7"/>
  <c r="AL652" i="7"/>
  <c r="AJ401" i="7"/>
  <c r="C36" i="2"/>
  <c r="C34" i="3" s="1"/>
  <c r="AJ302" i="7"/>
  <c r="AJ6" i="7"/>
  <c r="AK818" i="7"/>
  <c r="AK697" i="7"/>
  <c r="AL506" i="7"/>
  <c r="H28" i="4"/>
  <c r="D40" i="2"/>
  <c r="E40" i="2" s="1"/>
  <c r="D38" i="3" s="1"/>
  <c r="F38" i="3" s="1"/>
  <c r="AJ1000" i="7"/>
  <c r="AK750" i="7"/>
  <c r="AJ747" i="7"/>
  <c r="AJ705" i="7"/>
  <c r="AJ565" i="7"/>
  <c r="AK525" i="7"/>
  <c r="AK406" i="7"/>
  <c r="AJ385" i="7"/>
  <c r="AJ246" i="7"/>
  <c r="AJ145" i="7"/>
  <c r="AK663" i="7"/>
  <c r="AK424" i="7"/>
  <c r="AK410" i="7"/>
  <c r="AK408" i="7"/>
  <c r="AL379" i="7"/>
  <c r="AJ377" i="7"/>
  <c r="AJ115" i="7"/>
  <c r="AK136" i="7"/>
  <c r="AK884" i="7"/>
  <c r="AL812" i="7"/>
  <c r="AK285" i="7"/>
  <c r="AK279" i="7"/>
  <c r="AK94" i="7"/>
  <c r="AJ35" i="7"/>
  <c r="AK619" i="7"/>
  <c r="AL766" i="7"/>
  <c r="AJ997" i="7"/>
  <c r="AJ967" i="7"/>
  <c r="AL405" i="7"/>
  <c r="AJ90" i="7"/>
  <c r="AJ70" i="7"/>
  <c r="AJ230" i="7"/>
  <c r="AJ600" i="7"/>
  <c r="AJ515" i="7"/>
  <c r="AL487" i="7"/>
  <c r="AJ450" i="7"/>
  <c r="AK362" i="7"/>
  <c r="AJ750" i="7"/>
  <c r="AL247" i="7"/>
  <c r="AJ904" i="7"/>
  <c r="AJ506" i="7"/>
  <c r="AJ497" i="7"/>
  <c r="AK26" i="7"/>
  <c r="AJ546" i="7"/>
  <c r="AK522" i="7"/>
  <c r="AL485" i="7"/>
  <c r="AK328" i="7"/>
  <c r="AJ257" i="7"/>
  <c r="AK953" i="7"/>
  <c r="AK949" i="7"/>
  <c r="AK947" i="7"/>
  <c r="AK745" i="7"/>
  <c r="AK579" i="7"/>
  <c r="AJ243" i="7"/>
  <c r="AJ78" i="7"/>
  <c r="AJ780" i="7"/>
  <c r="AK142" i="7"/>
  <c r="AL952" i="7"/>
  <c r="AK166" i="7"/>
  <c r="AJ936" i="7"/>
  <c r="AJ882" i="7"/>
  <c r="AK350" i="7"/>
  <c r="AK817" i="7"/>
  <c r="AK698" i="7"/>
  <c r="AL692" i="7"/>
  <c r="AJ352" i="7"/>
  <c r="AJ253" i="7"/>
  <c r="AK866" i="7"/>
  <c r="AJ166" i="7"/>
  <c r="AK6" i="7"/>
  <c r="AL965" i="7"/>
  <c r="AK753" i="7"/>
  <c r="AJ595" i="7"/>
  <c r="AK280" i="7"/>
  <c r="AL232" i="7"/>
  <c r="AL589" i="7"/>
  <c r="AK577" i="7"/>
  <c r="AJ544" i="7"/>
  <c r="AK516" i="7"/>
  <c r="AL337" i="7"/>
  <c r="AJ330" i="7"/>
  <c r="AQ813" i="14"/>
  <c r="AQ740" i="14"/>
  <c r="E31" i="4"/>
  <c r="AJ654" i="7"/>
  <c r="AK158" i="7"/>
  <c r="AK27" i="7"/>
  <c r="AR754" i="14"/>
  <c r="AP704" i="14"/>
  <c r="AQ680" i="14"/>
  <c r="AR49" i="14"/>
  <c r="AK612" i="7"/>
  <c r="AQ910" i="14"/>
  <c r="AP774" i="14"/>
  <c r="AQ362" i="14"/>
  <c r="AQ343" i="14"/>
  <c r="AP213" i="14"/>
  <c r="AR213" i="14"/>
  <c r="AK917" i="7"/>
  <c r="AL872" i="7"/>
  <c r="AK461" i="7"/>
  <c r="AR948" i="14"/>
  <c r="AQ943" i="14"/>
  <c r="AQ794" i="14"/>
  <c r="AQ105" i="14"/>
  <c r="AK543" i="7"/>
  <c r="AL371" i="7"/>
  <c r="AK321" i="7"/>
  <c r="AK315" i="7"/>
  <c r="AK305" i="7"/>
  <c r="AK106" i="7"/>
  <c r="AK17" i="7"/>
  <c r="M31" i="3"/>
  <c r="M32" i="3" s="1"/>
  <c r="AP907" i="14"/>
  <c r="AQ886" i="14"/>
  <c r="AQ512" i="14"/>
  <c r="AQ250" i="14"/>
  <c r="AP219" i="14"/>
  <c r="AR96" i="14"/>
  <c r="AQ15" i="14"/>
  <c r="AJ996" i="7"/>
  <c r="AK665" i="7"/>
  <c r="AK659" i="7"/>
  <c r="AJ575" i="7"/>
  <c r="AJ215" i="7"/>
  <c r="AJ154" i="7"/>
  <c r="AK5" i="7"/>
  <c r="AQ979" i="14"/>
  <c r="AP951" i="14"/>
  <c r="AQ830" i="14"/>
  <c r="AR799" i="14"/>
  <c r="AP351" i="14"/>
  <c r="E32" i="4"/>
  <c r="AQ998" i="14"/>
  <c r="AQ982" i="14"/>
  <c r="AP976" i="14"/>
  <c r="AR973" i="14"/>
  <c r="AQ854" i="14"/>
  <c r="AQ846" i="14"/>
  <c r="AQ833" i="14"/>
  <c r="AP813" i="14"/>
  <c r="AR813" i="14"/>
  <c r="AP783" i="14"/>
  <c r="AP564" i="14"/>
  <c r="AR564" i="14"/>
  <c r="AQ562" i="14"/>
  <c r="AQ554" i="14"/>
  <c r="AQ524" i="14"/>
  <c r="AQ368" i="14"/>
  <c r="AQ270" i="14"/>
  <c r="AP261" i="14"/>
  <c r="AP238" i="14"/>
  <c r="AQ160" i="14"/>
  <c r="AQ75" i="14"/>
  <c r="AK1003" i="7"/>
  <c r="AL937" i="7"/>
  <c r="AJ917" i="7"/>
  <c r="AL917" i="7"/>
  <c r="AJ805" i="7"/>
  <c r="AL787" i="7"/>
  <c r="AL457" i="7"/>
  <c r="AJ398" i="7"/>
  <c r="AL394" i="7"/>
  <c r="AL212" i="7"/>
  <c r="AL183" i="7"/>
  <c r="D34" i="2"/>
  <c r="E34" i="2" s="1"/>
  <c r="D32" i="3" s="1"/>
  <c r="F32" i="3" s="1"/>
  <c r="C35" i="2"/>
  <c r="C33" i="3" s="1"/>
  <c r="D35" i="2"/>
  <c r="E35" i="2" s="1"/>
  <c r="D33" i="3" s="1"/>
  <c r="F33" i="3" s="1"/>
  <c r="H29" i="4"/>
  <c r="AQ1001" i="14"/>
  <c r="AR998" i="14"/>
  <c r="AQ958" i="14"/>
  <c r="AQ865" i="14"/>
  <c r="AP851" i="14"/>
  <c r="AQ662" i="14"/>
  <c r="AP640" i="14"/>
  <c r="AR454" i="14"/>
  <c r="AP454" i="14"/>
  <c r="AP416" i="14"/>
  <c r="AP395" i="14"/>
  <c r="AQ127" i="14"/>
  <c r="AQ81" i="14"/>
  <c r="AQ137" i="14"/>
  <c r="AQ691" i="14"/>
  <c r="AR364" i="14"/>
  <c r="AP345" i="14"/>
  <c r="AJ725" i="7"/>
  <c r="AJ371" i="7"/>
  <c r="E27" i="4"/>
  <c r="AL4" i="7"/>
  <c r="AQ653" i="14"/>
  <c r="AR134" i="14"/>
  <c r="AP134" i="14"/>
  <c r="AL715" i="7"/>
  <c r="AK657" i="7"/>
  <c r="AJ628" i="7"/>
  <c r="AJ583" i="7"/>
  <c r="AK563" i="7"/>
  <c r="AK541" i="7"/>
  <c r="AL375" i="7"/>
  <c r="AK323" i="7"/>
  <c r="AQ968" i="14"/>
  <c r="AP888" i="14"/>
  <c r="AP534" i="14"/>
  <c r="AR367" i="14"/>
  <c r="AQ365" i="14"/>
  <c r="AP216" i="14"/>
  <c r="AQ189" i="14"/>
  <c r="H32" i="4"/>
  <c r="AQ727" i="14"/>
  <c r="AR523" i="14"/>
  <c r="AR508" i="14"/>
  <c r="AQ284" i="14"/>
  <c r="AQ108" i="14"/>
  <c r="AL992" i="7"/>
  <c r="AJ988" i="7"/>
  <c r="AJ982" i="7"/>
  <c r="AK883" i="7"/>
  <c r="AK488" i="7"/>
  <c r="AL437" i="7"/>
  <c r="AK384" i="7"/>
  <c r="AL276" i="7"/>
  <c r="AL26" i="7"/>
  <c r="AK999" i="7"/>
  <c r="AJ965" i="7"/>
  <c r="AK948" i="7"/>
  <c r="AK710" i="7"/>
  <c r="AJ673" i="7"/>
  <c r="AK515" i="7"/>
  <c r="AL455" i="7"/>
  <c r="AJ445" i="7"/>
  <c r="AK415" i="7"/>
  <c r="AK283" i="7"/>
  <c r="AJ244" i="7"/>
  <c r="AJ193" i="7"/>
  <c r="AJ68" i="7"/>
  <c r="AK48" i="7"/>
  <c r="AJ13" i="7"/>
  <c r="AJ9" i="7"/>
  <c r="E30" i="4"/>
  <c r="C39" i="2"/>
  <c r="C37" i="3" s="1"/>
  <c r="D33" i="2"/>
  <c r="E33" i="2" s="1"/>
  <c r="D31" i="3" s="1"/>
  <c r="F31" i="3" s="1"/>
  <c r="E29" i="4"/>
  <c r="AQ985" i="14"/>
  <c r="AQ884" i="14"/>
  <c r="AR778" i="14"/>
  <c r="AP567" i="14"/>
  <c r="AR567" i="14"/>
  <c r="AQ565" i="14"/>
  <c r="AP471" i="14"/>
  <c r="AR438" i="14"/>
  <c r="AQ265" i="14"/>
  <c r="AP233" i="14"/>
  <c r="AP34" i="14"/>
  <c r="AQ32" i="14"/>
  <c r="AK823" i="7"/>
  <c r="AQ899" i="14"/>
  <c r="AK144" i="7"/>
  <c r="AQ872" i="14"/>
  <c r="AK978" i="7"/>
  <c r="AJ880" i="7"/>
  <c r="AL880" i="7"/>
  <c r="AK614" i="7"/>
  <c r="AJ43" i="7"/>
  <c r="AR885" i="14"/>
  <c r="AJ237" i="7"/>
  <c r="AQ454" i="14"/>
  <c r="AK918" i="7"/>
  <c r="AJ893" i="7"/>
  <c r="AJ885" i="7"/>
  <c r="AK749" i="7"/>
  <c r="AK607" i="7"/>
  <c r="AK273" i="7"/>
  <c r="AQ568" i="14"/>
  <c r="AP562" i="14"/>
  <c r="AR345" i="14"/>
  <c r="AK924" i="7"/>
  <c r="AK589" i="7"/>
  <c r="AK468" i="7"/>
  <c r="AK458" i="7"/>
  <c r="AQ657" i="14"/>
  <c r="AQ622" i="14"/>
  <c r="AJ1004" i="7"/>
  <c r="AJ719" i="7"/>
  <c r="AQ775" i="14"/>
  <c r="AQ618" i="14"/>
  <c r="D38" i="2"/>
  <c r="E38" i="2" s="1"/>
  <c r="D36" i="3" s="1"/>
  <c r="F36" i="3" s="1"/>
  <c r="C33" i="2"/>
  <c r="C31" i="3" s="1"/>
  <c r="AK617" i="7"/>
  <c r="AK601" i="7"/>
  <c r="AJ435" i="7"/>
  <c r="AK271" i="7"/>
  <c r="AQ428" i="14"/>
  <c r="AQ268" i="14"/>
  <c r="AQ166" i="14"/>
  <c r="AK926" i="7"/>
  <c r="AJ588" i="7"/>
  <c r="AL174" i="7"/>
  <c r="AJ151" i="7"/>
  <c r="AJ54" i="7"/>
  <c r="AJ4" i="7"/>
  <c r="AK906" i="7"/>
  <c r="AJ761" i="7"/>
  <c r="AJ757" i="7"/>
  <c r="AJ712" i="7"/>
  <c r="AJ710" i="7"/>
  <c r="AL627" i="7"/>
  <c r="AJ423" i="7"/>
  <c r="AK326" i="7"/>
  <c r="AK322" i="7"/>
  <c r="AK320" i="7"/>
  <c r="AK113" i="7"/>
  <c r="AK103" i="7"/>
  <c r="AK101" i="7"/>
  <c r="AK97" i="7"/>
  <c r="AK93" i="7"/>
  <c r="AJ46" i="7"/>
  <c r="C40" i="2"/>
  <c r="C38" i="3" s="1"/>
  <c r="AP903" i="14"/>
  <c r="AP895" i="14"/>
  <c r="AR833" i="14"/>
  <c r="AQ831" i="14"/>
  <c r="AR814" i="14"/>
  <c r="AQ771" i="14"/>
  <c r="AR765" i="14"/>
  <c r="AP619" i="14"/>
  <c r="AP276" i="14"/>
  <c r="AR216" i="14"/>
  <c r="AP141" i="14"/>
  <c r="AP96" i="14"/>
  <c r="AK935" i="7"/>
  <c r="AK819" i="7"/>
  <c r="AJ389" i="7"/>
  <c r="AK154" i="7"/>
  <c r="AR874" i="14"/>
  <c r="AK618" i="7"/>
  <c r="AK394" i="7"/>
  <c r="AR934" i="14"/>
  <c r="AR517" i="14"/>
  <c r="AR467" i="14"/>
  <c r="AP442" i="14"/>
  <c r="AQ12" i="14"/>
  <c r="AL723" i="7"/>
  <c r="AL537" i="7"/>
  <c r="AQ518" i="14"/>
  <c r="AR505" i="14"/>
  <c r="AR494" i="14"/>
  <c r="AK771" i="7"/>
  <c r="AJ713" i="7"/>
  <c r="AR442" i="14"/>
  <c r="AR342" i="14"/>
  <c r="E28" i="4"/>
  <c r="AQ817" i="14"/>
  <c r="AR774" i="14"/>
  <c r="AR270" i="14"/>
  <c r="AQ147" i="14"/>
  <c r="AQ65" i="14"/>
  <c r="AP37" i="14"/>
  <c r="AQ8" i="14"/>
  <c r="H27" i="4"/>
  <c r="AP605" i="14"/>
  <c r="AP273" i="14"/>
  <c r="AK908" i="7"/>
  <c r="AK847" i="7"/>
  <c r="AK794" i="7"/>
  <c r="AK778" i="7"/>
  <c r="AK770" i="7"/>
  <c r="AK660" i="7"/>
  <c r="AK654" i="7"/>
  <c r="AK310" i="7"/>
  <c r="AL285" i="7"/>
  <c r="AJ285" i="7"/>
  <c r="AK237" i="7"/>
  <c r="AL147" i="7"/>
  <c r="AJ121" i="7"/>
  <c r="D39" i="2"/>
  <c r="E39" i="2" s="1"/>
  <c r="D37" i="3" s="1"/>
  <c r="F37" i="3" s="1"/>
  <c r="AQ826" i="14"/>
  <c r="AR817" i="14"/>
  <c r="AP799" i="14"/>
  <c r="AQ652" i="14"/>
  <c r="AP635" i="14"/>
  <c r="AP301" i="14"/>
  <c r="AR62" i="14"/>
  <c r="AJ814" i="7"/>
  <c r="AK737" i="7"/>
  <c r="AJ662" i="7"/>
  <c r="AK491" i="7"/>
  <c r="AJ470" i="7"/>
  <c r="AJ276" i="7"/>
  <c r="AJ135" i="7"/>
  <c r="AL113" i="7"/>
  <c r="AQ994" i="14"/>
  <c r="AP973" i="14"/>
  <c r="AQ834" i="14"/>
  <c r="AQ585" i="14"/>
  <c r="AR455" i="14"/>
  <c r="AQ364" i="14"/>
  <c r="AR261" i="14"/>
  <c r="AQ252" i="14"/>
  <c r="AR238" i="14"/>
  <c r="AQ164" i="14"/>
  <c r="AQ787" i="14"/>
  <c r="AR781" i="14"/>
  <c r="AQ779" i="14"/>
  <c r="AQ776" i="14"/>
  <c r="AQ579" i="14"/>
  <c r="AR321" i="14"/>
  <c r="AQ319" i="14"/>
  <c r="AQ215" i="14"/>
  <c r="AQ148" i="14"/>
  <c r="AQ86" i="14"/>
  <c r="AQ549" i="14"/>
  <c r="AQ456" i="14"/>
  <c r="AQ349" i="14"/>
  <c r="AR214" i="14"/>
  <c r="AP147" i="14"/>
  <c r="AJ978" i="7"/>
  <c r="AL976" i="7"/>
  <c r="AJ970" i="7"/>
  <c r="AK764" i="7"/>
  <c r="AK727" i="7"/>
  <c r="AK662" i="7"/>
  <c r="AJ610" i="7"/>
  <c r="AK594" i="7"/>
  <c r="AK590" i="7"/>
  <c r="AK395" i="7"/>
  <c r="AL318" i="7"/>
  <c r="AK265" i="7"/>
  <c r="AL187" i="7"/>
  <c r="AK24" i="7"/>
  <c r="AQ944" i="14"/>
  <c r="AQ889" i="14"/>
  <c r="AP872" i="14"/>
  <c r="AR803" i="14"/>
  <c r="AP803" i="14"/>
  <c r="AQ795" i="14"/>
  <c r="AP652" i="14"/>
  <c r="AQ644" i="14"/>
  <c r="AP638" i="14"/>
  <c r="AQ631" i="14"/>
  <c r="AQ623" i="14"/>
  <c r="AR608" i="14"/>
  <c r="AQ484" i="14"/>
  <c r="AR428" i="14"/>
  <c r="AP360" i="14"/>
  <c r="AQ352" i="14"/>
  <c r="AR170" i="14"/>
  <c r="AR65" i="14"/>
  <c r="AQ27" i="14"/>
  <c r="AK969" i="7"/>
  <c r="AK937" i="7"/>
  <c r="AK931" i="7"/>
  <c r="AJ908" i="7"/>
  <c r="AK797" i="7"/>
  <c r="AK783" i="7"/>
  <c r="AJ694" i="7"/>
  <c r="AK465" i="7"/>
  <c r="AK440" i="7"/>
  <c r="AK436" i="7"/>
  <c r="AJ277" i="7"/>
  <c r="AJ189" i="7"/>
  <c r="AK120" i="7"/>
  <c r="AK59" i="7"/>
  <c r="AK987" i="7"/>
  <c r="AK958" i="7"/>
  <c r="AK923" i="7"/>
  <c r="AK921" i="7"/>
  <c r="AJ914" i="7"/>
  <c r="AK843" i="7"/>
  <c r="AL803" i="7"/>
  <c r="AK670" i="7"/>
  <c r="AK666" i="7"/>
  <c r="AL553" i="7"/>
  <c r="AJ551" i="7"/>
  <c r="AK498" i="7"/>
  <c r="AK448" i="7"/>
  <c r="AK446" i="7"/>
  <c r="AK444" i="7"/>
  <c r="AK286" i="7"/>
  <c r="AK200" i="7"/>
  <c r="AJ116" i="7"/>
  <c r="AK49" i="7"/>
  <c r="AQ914" i="14"/>
  <c r="AQ851" i="14"/>
  <c r="AQ692" i="14"/>
  <c r="AR600" i="14"/>
  <c r="AP600" i="14"/>
  <c r="AQ598" i="14"/>
  <c r="AQ555" i="14"/>
  <c r="AQ544" i="14"/>
  <c r="AQ530" i="14"/>
  <c r="AQ487" i="14"/>
  <c r="AR468" i="14"/>
  <c r="AP385" i="14"/>
  <c r="AQ237" i="14"/>
  <c r="AQ218" i="14"/>
  <c r="AQ69" i="14"/>
  <c r="AR182" i="14"/>
  <c r="AJ952" i="7"/>
  <c r="AK825" i="7"/>
  <c r="AL750" i="7"/>
  <c r="AK628" i="7"/>
  <c r="AL432" i="7"/>
  <c r="AK311" i="7"/>
  <c r="AK174" i="7"/>
  <c r="AK172" i="7"/>
  <c r="AJ51" i="7"/>
  <c r="AL49" i="7"/>
  <c r="AQ868" i="14"/>
  <c r="AQ766" i="14"/>
  <c r="AQ665" i="14"/>
  <c r="AP487" i="14"/>
  <c r="AQ472" i="14"/>
  <c r="AP383" i="14"/>
  <c r="AQ222" i="14"/>
  <c r="H31" i="4"/>
  <c r="C38" i="2"/>
  <c r="C36" i="3" s="1"/>
  <c r="C34" i="2"/>
  <c r="C32" i="3" s="1"/>
  <c r="H30" i="4"/>
  <c r="AQ1000" i="14"/>
  <c r="AR925" i="14"/>
  <c r="AP925" i="14"/>
  <c r="AP920" i="14"/>
  <c r="AR870" i="14"/>
  <c r="AQ860" i="14"/>
  <c r="AQ774" i="14"/>
  <c r="AR695" i="14"/>
  <c r="AR631" i="14"/>
  <c r="AQ528" i="14"/>
  <c r="AQ523" i="14"/>
  <c r="AP508" i="14"/>
  <c r="AP490" i="14"/>
  <c r="AQ466" i="14"/>
  <c r="AP455" i="14"/>
  <c r="AQ422" i="14"/>
  <c r="AR421" i="14"/>
  <c r="AR347" i="14"/>
  <c r="AR266" i="14"/>
  <c r="AR255" i="14"/>
  <c r="AQ172" i="14"/>
  <c r="AR355" i="14"/>
  <c r="AR303" i="14"/>
  <c r="AQ185" i="14"/>
  <c r="AR133" i="14"/>
  <c r="AR86" i="14"/>
  <c r="AQ989" i="14"/>
  <c r="AR972" i="14"/>
  <c r="AQ934" i="14"/>
  <c r="AQ857" i="14"/>
  <c r="AQ751" i="14"/>
  <c r="AQ596" i="14"/>
  <c r="AQ588" i="14"/>
  <c r="AR558" i="14"/>
  <c r="AP555" i="14"/>
  <c r="AP418" i="14"/>
  <c r="AP402" i="14"/>
  <c r="AP394" i="14"/>
  <c r="AQ309" i="14"/>
  <c r="AR185" i="14"/>
  <c r="AQ146" i="14"/>
  <c r="AP41" i="14"/>
  <c r="AP5" i="14"/>
  <c r="AK1000" i="7"/>
  <c r="AK909" i="7"/>
  <c r="AK907" i="7"/>
  <c r="AK905" i="7"/>
  <c r="AJ843" i="7"/>
  <c r="AK798" i="7"/>
  <c r="AK679" i="7"/>
  <c r="AK566" i="7"/>
  <c r="AK560" i="7"/>
  <c r="AK544" i="7"/>
  <c r="AK540" i="7"/>
  <c r="AJ492" i="7"/>
  <c r="AK482" i="7"/>
  <c r="AJ416" i="7"/>
  <c r="AJ327" i="7"/>
  <c r="AJ309" i="7"/>
  <c r="AL52" i="7"/>
  <c r="AL975" i="7"/>
  <c r="AJ905" i="7"/>
  <c r="AK887" i="7"/>
  <c r="AK856" i="7"/>
  <c r="AL847" i="7"/>
  <c r="AL744" i="7"/>
  <c r="AJ703" i="7"/>
  <c r="AJ697" i="7"/>
  <c r="AJ540" i="7"/>
  <c r="AJ525" i="7"/>
  <c r="AJ519" i="7"/>
  <c r="AL490" i="7"/>
  <c r="AJ484" i="7"/>
  <c r="AJ482" i="7"/>
  <c r="AK470" i="7"/>
  <c r="AJ362" i="7"/>
  <c r="AK338" i="7"/>
  <c r="AJ192" i="7"/>
  <c r="AJ149" i="7"/>
  <c r="AL149" i="7"/>
  <c r="AK64" i="7"/>
  <c r="AJ39" i="7"/>
  <c r="C37" i="2"/>
  <c r="C35" i="3" s="1"/>
  <c r="D37" i="2"/>
  <c r="E37" i="2" s="1"/>
  <c r="D35" i="3" s="1"/>
  <c r="F35" i="3" s="1"/>
  <c r="AR994" i="14"/>
  <c r="AP956" i="14"/>
  <c r="AR931" i="14"/>
  <c r="AQ926" i="14"/>
  <c r="AQ921" i="14"/>
  <c r="AQ871" i="14"/>
  <c r="AP854" i="14"/>
  <c r="AQ852" i="14"/>
  <c r="AQ668" i="14"/>
  <c r="AP608" i="14"/>
  <c r="AQ599" i="14"/>
  <c r="AR493" i="14"/>
  <c r="AR482" i="14"/>
  <c r="AQ480" i="14"/>
  <c r="AR451" i="14"/>
  <c r="AP269" i="14"/>
  <c r="AQ214" i="14"/>
  <c r="AR172" i="14"/>
  <c r="AQ152" i="14"/>
  <c r="AP65" i="14"/>
  <c r="AP61" i="14"/>
  <c r="AQ17" i="14"/>
  <c r="AK946" i="7"/>
  <c r="AK894" i="7"/>
  <c r="AK890" i="7"/>
  <c r="AL859" i="7"/>
  <c r="AK805" i="7"/>
  <c r="AL794" i="7"/>
  <c r="AL586" i="7"/>
  <c r="AJ559" i="7"/>
  <c r="AJ555" i="7"/>
  <c r="AJ553" i="7"/>
  <c r="AJ340" i="7"/>
  <c r="AJ171" i="7"/>
  <c r="AL161" i="7"/>
  <c r="AJ142" i="7"/>
  <c r="AK65" i="7"/>
  <c r="AP997" i="14"/>
  <c r="AR953" i="14"/>
  <c r="AR950" i="14"/>
  <c r="AQ939" i="14"/>
  <c r="AR888" i="14"/>
  <c r="AQ855" i="14"/>
  <c r="AR838" i="14"/>
  <c r="AQ836" i="14"/>
  <c r="AR822" i="14"/>
  <c r="AQ694" i="14"/>
  <c r="AQ614" i="14"/>
  <c r="AR593" i="14"/>
  <c r="AQ591" i="14"/>
  <c r="AR582" i="14"/>
  <c r="AQ580" i="14"/>
  <c r="AQ430" i="14"/>
  <c r="AQ384" i="14"/>
  <c r="AQ353" i="14"/>
  <c r="AP341" i="14"/>
  <c r="AR311" i="14"/>
  <c r="AQ300" i="14"/>
  <c r="AQ200" i="14"/>
  <c r="AR196" i="14"/>
  <c r="AR129" i="14"/>
  <c r="AP69" i="14"/>
  <c r="AQ33" i="14"/>
  <c r="AQ16" i="14"/>
  <c r="AK968" i="7"/>
  <c r="AJ950" i="7"/>
  <c r="AJ929" i="7"/>
  <c r="AK595" i="7"/>
  <c r="AK572" i="7"/>
  <c r="AK318" i="7"/>
  <c r="AK295" i="7"/>
  <c r="AK293" i="7"/>
  <c r="AK291" i="7"/>
  <c r="AK276" i="7"/>
  <c r="AK264" i="7"/>
  <c r="AK180" i="7"/>
  <c r="AJ163" i="7"/>
  <c r="AJ113" i="7"/>
  <c r="AK69" i="7"/>
  <c r="AP855" i="14"/>
  <c r="AQ842" i="14"/>
  <c r="AQ717" i="14"/>
  <c r="AP700" i="14"/>
  <c r="AQ627" i="14"/>
  <c r="AQ514" i="14"/>
  <c r="AR475" i="14"/>
  <c r="AQ436" i="14"/>
  <c r="AQ342" i="14"/>
  <c r="AQ278" i="14"/>
  <c r="AP262" i="14"/>
  <c r="AQ254" i="14"/>
  <c r="AQ36" i="14"/>
  <c r="AQ11" i="14"/>
  <c r="AJ949" i="7"/>
  <c r="AJ920" i="7"/>
  <c r="AL891" i="7"/>
  <c r="AK686" i="7"/>
  <c r="AL659" i="7"/>
  <c r="AK631" i="7"/>
  <c r="AL604" i="7"/>
  <c r="AJ589" i="7"/>
  <c r="AJ498" i="7"/>
  <c r="AJ496" i="7"/>
  <c r="AJ388" i="7"/>
  <c r="AK368" i="7"/>
  <c r="AL357" i="7"/>
  <c r="AL250" i="7"/>
  <c r="AK244" i="7"/>
  <c r="AK201" i="7"/>
  <c r="AJ106" i="7"/>
  <c r="AK16" i="7"/>
  <c r="AQ974" i="14"/>
  <c r="AP934" i="14"/>
  <c r="AQ918" i="14"/>
  <c r="AR900" i="14"/>
  <c r="AR869" i="14"/>
  <c r="AR842" i="14"/>
  <c r="AQ818" i="14"/>
  <c r="AP817" i="14"/>
  <c r="AP739" i="14"/>
  <c r="AQ737" i="14"/>
  <c r="AP712" i="14"/>
  <c r="AQ673" i="14"/>
  <c r="AP436" i="14"/>
  <c r="AQ412" i="14"/>
  <c r="AR379" i="14"/>
  <c r="AQ377" i="14"/>
  <c r="AP374" i="14"/>
  <c r="AR351" i="14"/>
  <c r="AQ326" i="14"/>
  <c r="AP8" i="14"/>
  <c r="AR447" i="14"/>
  <c r="AP447" i="14"/>
  <c r="AR1003" i="14"/>
  <c r="AP1003" i="14"/>
  <c r="AP989" i="14"/>
  <c r="AR989" i="14"/>
  <c r="AP955" i="14"/>
  <c r="AP889" i="14"/>
  <c r="AQ798" i="14"/>
  <c r="AQ760" i="14"/>
  <c r="AR757" i="14"/>
  <c r="AP731" i="14"/>
  <c r="AP265" i="14"/>
  <c r="AR265" i="14"/>
  <c r="AP901" i="14"/>
  <c r="AP795" i="14"/>
  <c r="AR760" i="14"/>
  <c r="AP760" i="14"/>
  <c r="AP655" i="14"/>
  <c r="AP571" i="14"/>
  <c r="AQ569" i="14"/>
  <c r="AQ483" i="14"/>
  <c r="AP450" i="14"/>
  <c r="AQ420" i="14"/>
  <c r="AR350" i="14"/>
  <c r="AP350" i="14"/>
  <c r="AR300" i="14"/>
  <c r="AQ990" i="14"/>
  <c r="AR766" i="14"/>
  <c r="AP766" i="14"/>
  <c r="AR734" i="14"/>
  <c r="AQ693" i="14"/>
  <c r="AP497" i="14"/>
  <c r="AR497" i="14"/>
  <c r="AQ486" i="14"/>
  <c r="AQ429" i="14"/>
  <c r="AQ351" i="14"/>
  <c r="AP303" i="14"/>
  <c r="AP57" i="14"/>
  <c r="AR57" i="14"/>
  <c r="AQ716" i="14"/>
  <c r="AP713" i="14"/>
  <c r="AR713" i="14"/>
  <c r="AR284" i="14"/>
  <c r="AP138" i="14"/>
  <c r="AQ822" i="14"/>
  <c r="AQ785" i="14"/>
  <c r="AP752" i="14"/>
  <c r="AQ586" i="14"/>
  <c r="AR472" i="14"/>
  <c r="AQ285" i="14"/>
  <c r="AQ13" i="14"/>
  <c r="AQ10" i="14"/>
  <c r="AP994" i="14"/>
  <c r="AP993" i="14"/>
  <c r="AR993" i="14"/>
  <c r="AP882" i="14"/>
  <c r="AP878" i="14"/>
  <c r="AR851" i="14"/>
  <c r="AQ839" i="14"/>
  <c r="AQ825" i="14"/>
  <c r="AR527" i="14"/>
  <c r="AQ525" i="14"/>
  <c r="AP390" i="14"/>
  <c r="AQ380" i="14"/>
  <c r="AQ363" i="14"/>
  <c r="AP354" i="14"/>
  <c r="AR326" i="14"/>
  <c r="AP312" i="14"/>
  <c r="AP181" i="14"/>
  <c r="AR181" i="14"/>
  <c r="AP173" i="14"/>
  <c r="AP900" i="14"/>
  <c r="AR899" i="14"/>
  <c r="AP896" i="14"/>
  <c r="AP893" i="14"/>
  <c r="AQ828" i="14"/>
  <c r="AQ578" i="14"/>
  <c r="AQ570" i="14"/>
  <c r="AQ391" i="14"/>
  <c r="AP371" i="14"/>
  <c r="AR371" i="14"/>
  <c r="AQ369" i="14"/>
  <c r="AR357" i="14"/>
  <c r="AQ332" i="14"/>
  <c r="AQ299" i="14"/>
  <c r="AP293" i="14"/>
  <c r="AR293" i="14"/>
  <c r="AQ288" i="14"/>
  <c r="AP285" i="14"/>
  <c r="AP72" i="14"/>
  <c r="AR72" i="14"/>
  <c r="AQ70" i="14"/>
  <c r="AP58" i="14"/>
  <c r="AR58" i="14"/>
  <c r="AP33" i="14"/>
  <c r="AP946" i="14"/>
  <c r="AR946" i="14"/>
  <c r="AR935" i="14"/>
  <c r="AP935" i="14"/>
  <c r="AP926" i="14"/>
  <c r="AR926" i="14"/>
  <c r="AP675" i="14"/>
  <c r="AR675" i="14"/>
  <c r="AP191" i="14"/>
  <c r="AR191" i="14"/>
  <c r="AQ953" i="14"/>
  <c r="AQ690" i="14"/>
  <c r="AQ687" i="14"/>
  <c r="AQ676" i="14"/>
  <c r="AQ630" i="14"/>
  <c r="AP627" i="14"/>
  <c r="AR627" i="14"/>
  <c r="AP560" i="14"/>
  <c r="AR474" i="14"/>
  <c r="AQ460" i="14"/>
  <c r="AQ448" i="14"/>
  <c r="AQ437" i="14"/>
  <c r="AR978" i="14"/>
  <c r="AP978" i="14"/>
  <c r="AP664" i="14"/>
  <c r="AQ566" i="14"/>
  <c r="AR272" i="14"/>
  <c r="AQ263" i="14"/>
  <c r="AQ1004" i="14"/>
  <c r="AQ956" i="14"/>
  <c r="AQ118" i="14"/>
  <c r="AR109" i="14"/>
  <c r="AP990" i="14"/>
  <c r="AR990" i="14"/>
  <c r="AR821" i="14"/>
  <c r="AR807" i="14"/>
  <c r="AQ583" i="14"/>
  <c r="AP574" i="14"/>
  <c r="AR574" i="14"/>
  <c r="AQ572" i="14"/>
  <c r="AR563" i="14"/>
  <c r="AP563" i="14"/>
  <c r="AP428" i="14"/>
  <c r="AQ304" i="14"/>
  <c r="AP281" i="14"/>
  <c r="AR281" i="14"/>
  <c r="AQ121" i="14"/>
  <c r="AP43" i="14"/>
  <c r="AR43" i="14"/>
  <c r="AP9" i="14"/>
  <c r="AQ993" i="14"/>
  <c r="AR824" i="14"/>
  <c r="AR769" i="14"/>
  <c r="AP769" i="14"/>
  <c r="AP588" i="14"/>
  <c r="AR500" i="14"/>
  <c r="AP962" i="14"/>
  <c r="AR962" i="14"/>
  <c r="AP787" i="14"/>
  <c r="AR787" i="14"/>
  <c r="AP503" i="14"/>
  <c r="AR483" i="14"/>
  <c r="AP483" i="14"/>
  <c r="AP368" i="14"/>
  <c r="AR368" i="14"/>
  <c r="AQ360" i="14"/>
  <c r="AR312" i="14"/>
  <c r="AP298" i="14"/>
  <c r="AR298" i="14"/>
  <c r="AQ30" i="14"/>
  <c r="AQ850" i="14"/>
  <c r="AR913" i="14"/>
  <c r="AP913" i="14"/>
  <c r="AQ894" i="14"/>
  <c r="AR889" i="14"/>
  <c r="AR855" i="14"/>
  <c r="AR847" i="14"/>
  <c r="AP847" i="14"/>
  <c r="AR639" i="14"/>
  <c r="AR597" i="14"/>
  <c r="AR579" i="14"/>
  <c r="AQ174" i="14"/>
  <c r="AR999" i="14"/>
  <c r="AQ874" i="14"/>
  <c r="AR873" i="14"/>
  <c r="AP873" i="14"/>
  <c r="AQ648" i="14"/>
  <c r="AP612" i="14"/>
  <c r="AP399" i="14"/>
  <c r="AR399" i="14"/>
  <c r="AP346" i="14"/>
  <c r="AR346" i="14"/>
  <c r="AQ238" i="14"/>
  <c r="AQ79" i="14"/>
  <c r="AQ76" i="14"/>
  <c r="AP818" i="14"/>
  <c r="AR818" i="14"/>
  <c r="AR905" i="14"/>
  <c r="AP905" i="14"/>
  <c r="AR652" i="14"/>
  <c r="AQ104" i="14"/>
  <c r="AR850" i="14"/>
  <c r="AP850" i="14"/>
  <c r="AR623" i="14"/>
  <c r="AP623" i="14"/>
  <c r="AP241" i="14"/>
  <c r="AR241" i="14"/>
  <c r="AP109" i="14"/>
  <c r="AQ877" i="14"/>
  <c r="AP860" i="14"/>
  <c r="AR860" i="14"/>
  <c r="AP708" i="14"/>
  <c r="AR708" i="14"/>
  <c r="AR645" i="14"/>
  <c r="AQ643" i="14"/>
  <c r="AR615" i="14"/>
  <c r="AQ604" i="14"/>
  <c r="AQ447" i="14"/>
  <c r="AP190" i="14"/>
  <c r="AR190" i="14"/>
  <c r="AQ972" i="14"/>
  <c r="AP756" i="14"/>
  <c r="AR756" i="14"/>
  <c r="AP660" i="14"/>
  <c r="AP657" i="14"/>
  <c r="AR648" i="14"/>
  <c r="AP648" i="14"/>
  <c r="AR626" i="14"/>
  <c r="AP626" i="14"/>
  <c r="AR618" i="14"/>
  <c r="AR605" i="14"/>
  <c r="AQ505" i="14"/>
  <c r="AP441" i="14"/>
  <c r="AR441" i="14"/>
  <c r="AP413" i="14"/>
  <c r="AQ411" i="14"/>
  <c r="AR405" i="14"/>
  <c r="AQ403" i="14"/>
  <c r="AR138" i="14"/>
  <c r="AQ978" i="14"/>
  <c r="AP917" i="14"/>
  <c r="AP863" i="14"/>
  <c r="AR863" i="14"/>
  <c r="AQ861" i="14"/>
  <c r="AQ754" i="14"/>
  <c r="AR736" i="14"/>
  <c r="AQ723" i="14"/>
  <c r="AR714" i="14"/>
  <c r="AQ664" i="14"/>
  <c r="AQ535" i="14"/>
  <c r="AQ515" i="14"/>
  <c r="AQ450" i="14"/>
  <c r="AR394" i="14"/>
  <c r="AP250" i="14"/>
  <c r="AP193" i="14"/>
  <c r="AQ191" i="14"/>
  <c r="AR147" i="14"/>
  <c r="AP981" i="14"/>
  <c r="AR969" i="14"/>
  <c r="AQ947" i="14"/>
  <c r="AR914" i="14"/>
  <c r="AP914" i="14"/>
  <c r="AR854" i="14"/>
  <c r="AR661" i="14"/>
  <c r="AP651" i="14"/>
  <c r="AQ563" i="14"/>
  <c r="AQ538" i="14"/>
  <c r="AQ532" i="14"/>
  <c r="AP459" i="14"/>
  <c r="AR459" i="14"/>
  <c r="AQ414" i="14"/>
  <c r="AQ406" i="14"/>
  <c r="AQ395" i="14"/>
  <c r="AR390" i="14"/>
  <c r="AR280" i="14"/>
  <c r="AP280" i="14"/>
  <c r="AQ257" i="14"/>
  <c r="AQ679" i="14"/>
  <c r="AR670" i="14"/>
  <c r="AP670" i="14"/>
  <c r="AP530" i="14"/>
  <c r="AR530" i="14"/>
  <c r="AQ504" i="14"/>
  <c r="AQ321" i="14"/>
  <c r="AQ209" i="14"/>
  <c r="AQ117" i="14"/>
  <c r="AQ1003" i="14"/>
  <c r="AP965" i="14"/>
  <c r="AQ963" i="14"/>
  <c r="AQ960" i="14"/>
  <c r="AR904" i="14"/>
  <c r="AP904" i="14"/>
  <c r="AR877" i="14"/>
  <c r="AP877" i="14"/>
  <c r="AQ809" i="14"/>
  <c r="AQ803" i="14"/>
  <c r="AR788" i="14"/>
  <c r="AR785" i="14"/>
  <c r="AP782" i="14"/>
  <c r="AR770" i="14"/>
  <c r="AR696" i="14"/>
  <c r="AP604" i="14"/>
  <c r="AR604" i="14"/>
  <c r="AP539" i="14"/>
  <c r="AR539" i="14"/>
  <c r="AQ476" i="14"/>
  <c r="AP432" i="14"/>
  <c r="AR432" i="14"/>
  <c r="AP406" i="14"/>
  <c r="AR406" i="14"/>
  <c r="AQ404" i="14"/>
  <c r="AQ347" i="14"/>
  <c r="AQ344" i="14"/>
  <c r="AP337" i="14"/>
  <c r="AR337" i="14"/>
  <c r="AP249" i="14"/>
  <c r="AR243" i="14"/>
  <c r="AP194" i="14"/>
  <c r="AR155" i="14"/>
  <c r="AR97" i="14"/>
  <c r="AQ85" i="14"/>
  <c r="AP13" i="14"/>
  <c r="AQ971" i="14"/>
  <c r="AQ942" i="14"/>
  <c r="AR718" i="14"/>
  <c r="AP684" i="14"/>
  <c r="AR684" i="14"/>
  <c r="AP486" i="14"/>
  <c r="AQ432" i="14"/>
  <c r="AR315" i="14"/>
  <c r="AR149" i="14"/>
  <c r="AP53" i="14"/>
  <c r="AR53" i="14"/>
  <c r="AR39" i="14"/>
  <c r="AR956" i="14"/>
  <c r="AP939" i="14"/>
  <c r="AR773" i="14"/>
  <c r="AP721" i="14"/>
  <c r="AR721" i="14"/>
  <c r="AQ719" i="14"/>
  <c r="AQ708" i="14"/>
  <c r="AP687" i="14"/>
  <c r="AR676" i="14"/>
  <c r="AP630" i="14"/>
  <c r="AR562" i="14"/>
  <c r="AP542" i="14"/>
  <c r="AQ435" i="14"/>
  <c r="AP246" i="14"/>
  <c r="AR246" i="14"/>
  <c r="AR234" i="14"/>
  <c r="AR223" i="14"/>
  <c r="AP223" i="14"/>
  <c r="AP206" i="14"/>
  <c r="AR152" i="14"/>
  <c r="AP152" i="14"/>
  <c r="AQ150" i="14"/>
  <c r="AR114" i="14"/>
  <c r="AP100" i="14"/>
  <c r="AR100" i="14"/>
  <c r="AR73" i="14"/>
  <c r="AQ71" i="14"/>
  <c r="AR1000" i="14"/>
  <c r="AR968" i="14"/>
  <c r="AP968" i="14"/>
  <c r="AR951" i="14"/>
  <c r="AQ905" i="14"/>
  <c r="AQ878" i="14"/>
  <c r="AQ812" i="14"/>
  <c r="AQ745" i="14"/>
  <c r="AP724" i="14"/>
  <c r="AQ711" i="14"/>
  <c r="AQ639" i="14"/>
  <c r="AP517" i="14"/>
  <c r="AP507" i="14"/>
  <c r="AR501" i="14"/>
  <c r="AP501" i="14"/>
  <c r="AP493" i="14"/>
  <c r="AQ438" i="14"/>
  <c r="AR435" i="14"/>
  <c r="AP415" i="14"/>
  <c r="AP409" i="14"/>
  <c r="AQ350" i="14"/>
  <c r="AP221" i="14"/>
  <c r="AP209" i="14"/>
  <c r="AP164" i="14"/>
  <c r="AR164" i="14"/>
  <c r="AP117" i="14"/>
  <c r="AR117" i="14"/>
  <c r="AR85" i="14"/>
  <c r="AP85" i="14"/>
  <c r="AQ890" i="14"/>
  <c r="AQ705" i="14"/>
  <c r="AQ426" i="14"/>
  <c r="AQ937" i="14"/>
  <c r="AR791" i="14"/>
  <c r="AP791" i="14"/>
  <c r="AQ636" i="14"/>
  <c r="AQ540" i="14"/>
  <c r="AQ984" i="14"/>
  <c r="AP977" i="14"/>
  <c r="AR977" i="14"/>
  <c r="AQ969" i="14"/>
  <c r="AR910" i="14"/>
  <c r="AR893" i="14"/>
  <c r="AR794" i="14"/>
  <c r="AR705" i="14"/>
  <c r="AQ700" i="14"/>
  <c r="AP690" i="14"/>
  <c r="AP679" i="14"/>
  <c r="AR679" i="14"/>
  <c r="AP568" i="14"/>
  <c r="AR568" i="14"/>
  <c r="AP559" i="14"/>
  <c r="AR559" i="14"/>
  <c r="AQ557" i="14"/>
  <c r="AR545" i="14"/>
  <c r="AP545" i="14"/>
  <c r="AQ543" i="14"/>
  <c r="AQ508" i="14"/>
  <c r="AP504" i="14"/>
  <c r="AR504" i="14"/>
  <c r="AQ366" i="14"/>
  <c r="AP277" i="14"/>
  <c r="AR277" i="14"/>
  <c r="AP237" i="14"/>
  <c r="AQ165" i="14"/>
  <c r="AQ126" i="14"/>
  <c r="AQ101" i="14"/>
  <c r="AP372" i="14"/>
  <c r="AP363" i="14"/>
  <c r="AQ358" i="14"/>
  <c r="AR250" i="14"/>
  <c r="AQ145" i="14"/>
  <c r="AQ142" i="14"/>
  <c r="AQ139" i="14"/>
  <c r="AQ110" i="14"/>
  <c r="AP101" i="14"/>
  <c r="AQ54" i="14"/>
  <c r="AR985" i="14"/>
  <c r="AP982" i="14"/>
  <c r="AQ976" i="14"/>
  <c r="AQ931" i="14"/>
  <c r="AP899" i="14"/>
  <c r="AR740" i="14"/>
  <c r="AQ735" i="14"/>
  <c r="AR697" i="14"/>
  <c r="AP575" i="14"/>
  <c r="AR575" i="14"/>
  <c r="AQ550" i="14"/>
  <c r="AQ452" i="14"/>
  <c r="AP427" i="14"/>
  <c r="AR375" i="14"/>
  <c r="AR308" i="14"/>
  <c r="AP308" i="14"/>
  <c r="AQ286" i="14"/>
  <c r="AP126" i="14"/>
  <c r="AR126" i="14"/>
  <c r="AR48" i="14"/>
  <c r="AP988" i="14"/>
  <c r="AQ870" i="14"/>
  <c r="AQ635" i="14"/>
  <c r="AR622" i="14"/>
  <c r="AQ553" i="14"/>
  <c r="AP541" i="14"/>
  <c r="AQ491" i="14"/>
  <c r="AR490" i="14"/>
  <c r="AQ468" i="14"/>
  <c r="AP424" i="14"/>
  <c r="AR378" i="14"/>
  <c r="AP378" i="14"/>
  <c r="AQ331" i="14"/>
  <c r="AR230" i="14"/>
  <c r="AP230" i="14"/>
  <c r="AQ187" i="14"/>
  <c r="AP186" i="14"/>
  <c r="AR186" i="14"/>
  <c r="AP48" i="14"/>
  <c r="AP42" i="14"/>
  <c r="AR31" i="14"/>
  <c r="AR28" i="14"/>
  <c r="AP998" i="14"/>
  <c r="AR967" i="14"/>
  <c r="AR964" i="14"/>
  <c r="AR903" i="14"/>
  <c r="AQ862" i="14"/>
  <c r="AP846" i="14"/>
  <c r="AR846" i="14"/>
  <c r="AP802" i="14"/>
  <c r="AQ718" i="14"/>
  <c r="AQ647" i="14"/>
  <c r="AR641" i="14"/>
  <c r="AQ626" i="14"/>
  <c r="AP578" i="14"/>
  <c r="AP558" i="14"/>
  <c r="AQ556" i="14"/>
  <c r="AR544" i="14"/>
  <c r="AP518" i="14"/>
  <c r="AR518" i="14"/>
  <c r="AR443" i="14"/>
  <c r="AQ317" i="14"/>
  <c r="AQ292" i="14"/>
  <c r="AP266" i="14"/>
  <c r="AQ193" i="14"/>
  <c r="AQ181" i="14"/>
  <c r="AP148" i="14"/>
  <c r="AQ72" i="14"/>
  <c r="AQ611" i="14"/>
  <c r="AP526" i="14"/>
  <c r="AQ440" i="14"/>
  <c r="AQ26" i="14"/>
  <c r="AP864" i="14"/>
  <c r="AP781" i="14"/>
  <c r="AR768" i="14"/>
  <c r="AP765" i="14"/>
  <c r="AR762" i="14"/>
  <c r="AP505" i="14"/>
  <c r="AQ471" i="14"/>
  <c r="AQ425" i="14"/>
  <c r="AQ320" i="14"/>
  <c r="AQ196" i="14"/>
  <c r="AP189" i="14"/>
  <c r="AQ143" i="14"/>
  <c r="AP66" i="14"/>
  <c r="AR54" i="14"/>
  <c r="AQ49" i="14"/>
  <c r="AP31" i="14"/>
  <c r="AP305" i="14"/>
  <c r="AP972" i="14"/>
  <c r="AQ903" i="14"/>
  <c r="AR743" i="14"/>
  <c r="AP717" i="14"/>
  <c r="AR717" i="14"/>
  <c r="AP711" i="14"/>
  <c r="AP389" i="14"/>
  <c r="AR389" i="14"/>
  <c r="AQ314" i="14"/>
  <c r="AR296" i="14"/>
  <c r="AP296" i="14"/>
  <c r="AQ283" i="14"/>
  <c r="AQ1002" i="14"/>
  <c r="AP909" i="14"/>
  <c r="AR909" i="14"/>
  <c r="AQ859" i="14"/>
  <c r="AQ753" i="14"/>
  <c r="AP538" i="14"/>
  <c r="AQ996" i="14"/>
  <c r="AQ946" i="14"/>
  <c r="AQ935" i="14"/>
  <c r="AQ913" i="14"/>
  <c r="AP867" i="14"/>
  <c r="AQ847" i="14"/>
  <c r="AP814" i="14"/>
  <c r="AQ721" i="14"/>
  <c r="AP683" i="14"/>
  <c r="AQ681" i="14"/>
  <c r="AR680" i="14"/>
  <c r="AP599" i="14"/>
  <c r="AQ522" i="14"/>
  <c r="AP479" i="14"/>
  <c r="AR479" i="14"/>
  <c r="AQ477" i="14"/>
  <c r="AP446" i="14"/>
  <c r="AR446" i="14"/>
  <c r="AP384" i="14"/>
  <c r="AR384" i="14"/>
  <c r="AQ340" i="14"/>
  <c r="AR325" i="14"/>
  <c r="AP325" i="14"/>
  <c r="AR294" i="14"/>
  <c r="AP294" i="14"/>
  <c r="AQ234" i="14"/>
  <c r="AQ122" i="14"/>
  <c r="AQ58" i="14"/>
  <c r="AP224" i="14"/>
  <c r="AR209" i="14"/>
  <c r="AP104" i="14"/>
  <c r="AQ102" i="14"/>
  <c r="AQ41" i="14"/>
  <c r="AQ995" i="14"/>
  <c r="AP971" i="14"/>
  <c r="AQ952" i="14"/>
  <c r="AP948" i="14"/>
  <c r="AR890" i="14"/>
  <c r="AP834" i="14"/>
  <c r="AP828" i="14"/>
  <c r="AP792" i="14"/>
  <c r="AR727" i="14"/>
  <c r="AP727" i="14"/>
  <c r="AQ713" i="14"/>
  <c r="AP709" i="14"/>
  <c r="AQ683" i="14"/>
  <c r="AQ603" i="14"/>
  <c r="AP519" i="14"/>
  <c r="AP460" i="14"/>
  <c r="AP307" i="14"/>
  <c r="AQ243" i="14"/>
  <c r="AQ240" i="14"/>
  <c r="AP212" i="14"/>
  <c r="AQ177" i="14"/>
  <c r="AP165" i="14"/>
  <c r="AR165" i="14"/>
  <c r="AQ138" i="14"/>
  <c r="AR110" i="14"/>
  <c r="AR984" i="14"/>
  <c r="AQ955" i="14"/>
  <c r="AQ949" i="14"/>
  <c r="AP942" i="14"/>
  <c r="AQ940" i="14"/>
  <c r="AQ893" i="14"/>
  <c r="AQ887" i="14"/>
  <c r="AQ841" i="14"/>
  <c r="AR825" i="14"/>
  <c r="AQ823" i="14"/>
  <c r="AP798" i="14"/>
  <c r="AR798" i="14"/>
  <c r="AQ743" i="14"/>
  <c r="AP716" i="14"/>
  <c r="AP609" i="14"/>
  <c r="AQ594" i="14"/>
  <c r="AP546" i="14"/>
  <c r="AR537" i="14"/>
  <c r="AR476" i="14"/>
  <c r="AR385" i="14"/>
  <c r="AR318" i="14"/>
  <c r="AP318" i="14"/>
  <c r="AQ316" i="14"/>
  <c r="AQ233" i="14"/>
  <c r="AQ186" i="14"/>
  <c r="AP185" i="14"/>
  <c r="AQ135" i="14"/>
  <c r="AP113" i="14"/>
  <c r="AR113" i="14"/>
  <c r="AQ48" i="14"/>
  <c r="AR35" i="14"/>
  <c r="AQ307" i="14"/>
  <c r="AQ236" i="14"/>
  <c r="AR212" i="14"/>
  <c r="AQ195" i="14"/>
  <c r="AR955" i="14"/>
  <c r="AQ891" i="14"/>
  <c r="AQ811" i="14"/>
  <c r="AQ802" i="14"/>
  <c r="AQ762" i="14"/>
  <c r="AQ746" i="14"/>
  <c r="AQ619" i="14"/>
  <c r="AP549" i="14"/>
  <c r="AR549" i="14"/>
  <c r="AQ520" i="14"/>
  <c r="AP476" i="14"/>
  <c r="AP403" i="14"/>
  <c r="AR403" i="14"/>
  <c r="AQ374" i="14"/>
  <c r="AP349" i="14"/>
  <c r="AP321" i="14"/>
  <c r="AR264" i="14"/>
  <c r="AQ228" i="14"/>
  <c r="AQ213" i="14"/>
  <c r="AQ198" i="14"/>
  <c r="AQ180" i="14"/>
  <c r="AP122" i="14"/>
  <c r="AR122" i="14"/>
  <c r="AR38" i="14"/>
  <c r="AQ967" i="14"/>
  <c r="AR924" i="14"/>
  <c r="AQ866" i="14"/>
  <c r="AP826" i="14"/>
  <c r="AQ820" i="14"/>
  <c r="AQ666" i="14"/>
  <c r="AP637" i="14"/>
  <c r="AQ628" i="14"/>
  <c r="AR614" i="14"/>
  <c r="AQ567" i="14"/>
  <c r="AQ475" i="14"/>
  <c r="AQ433" i="14"/>
  <c r="AR426" i="14"/>
  <c r="AQ356" i="14"/>
  <c r="AP317" i="14"/>
  <c r="AQ255" i="14"/>
  <c r="AP234" i="14"/>
  <c r="AQ208" i="14"/>
  <c r="AP157" i="14"/>
  <c r="AQ90" i="14"/>
  <c r="AR80" i="14"/>
  <c r="AQ932" i="14"/>
  <c r="AQ895" i="14"/>
  <c r="AQ892" i="14"/>
  <c r="AQ863" i="14"/>
  <c r="AQ827" i="14"/>
  <c r="AP751" i="14"/>
  <c r="AP554" i="14"/>
  <c r="AP478" i="14"/>
  <c r="AP445" i="14"/>
  <c r="AQ443" i="14"/>
  <c r="AQ390" i="14"/>
  <c r="AP255" i="14"/>
  <c r="AQ245" i="14"/>
  <c r="AQ224" i="14"/>
  <c r="AP178" i="14"/>
  <c r="AQ158" i="14"/>
  <c r="AQ109" i="14"/>
  <c r="AR68" i="14"/>
  <c r="AQ40" i="14"/>
  <c r="AP957" i="14"/>
  <c r="AP918" i="14"/>
  <c r="AQ912" i="14"/>
  <c r="AQ909" i="14"/>
  <c r="AQ902" i="14"/>
  <c r="AP852" i="14"/>
  <c r="AQ778" i="14"/>
  <c r="AR649" i="14"/>
  <c r="AQ641" i="14"/>
  <c r="AQ621" i="14"/>
  <c r="AQ615" i="14"/>
  <c r="AQ561" i="14"/>
  <c r="AQ492" i="14"/>
  <c r="AQ485" i="14"/>
  <c r="AQ346" i="14"/>
  <c r="AQ333" i="14"/>
  <c r="AP332" i="14"/>
  <c r="AP270" i="14"/>
  <c r="AQ246" i="14"/>
  <c r="AQ232" i="14"/>
  <c r="AP170" i="14"/>
  <c r="AQ97" i="14"/>
  <c r="AQ84" i="14"/>
  <c r="AQ919" i="14"/>
  <c r="AQ906" i="14"/>
  <c r="AP856" i="14"/>
  <c r="AQ853" i="14"/>
  <c r="AQ788" i="14"/>
  <c r="AQ724" i="14"/>
  <c r="AQ686" i="14"/>
  <c r="AQ609" i="14"/>
  <c r="AP583" i="14"/>
  <c r="AR503" i="14"/>
  <c r="AR436" i="14"/>
  <c r="AP333" i="14"/>
  <c r="AQ294" i="14"/>
  <c r="AP248" i="14"/>
  <c r="AP204" i="14"/>
  <c r="AQ171" i="14"/>
  <c r="AR24" i="14"/>
  <c r="AR928" i="14"/>
  <c r="AP928" i="14"/>
  <c r="AR397" i="14"/>
  <c r="AP397" i="14"/>
  <c r="AR369" i="14"/>
  <c r="AP369" i="14"/>
  <c r="AP330" i="14"/>
  <c r="AR330" i="14"/>
  <c r="AQ988" i="14"/>
  <c r="AP970" i="14"/>
  <c r="AR970" i="14"/>
  <c r="AQ769" i="14"/>
  <c r="AP407" i="14"/>
  <c r="AR407" i="14"/>
  <c r="AR94" i="14"/>
  <c r="AP94" i="14"/>
  <c r="AR974" i="14"/>
  <c r="AQ964" i="14"/>
  <c r="AR742" i="14"/>
  <c r="AQ730" i="14"/>
  <c r="AR621" i="14"/>
  <c r="AR566" i="14"/>
  <c r="AP566" i="14"/>
  <c r="AP252" i="14"/>
  <c r="AR252" i="14"/>
  <c r="AR229" i="14"/>
  <c r="AP229" i="14"/>
  <c r="AP198" i="14"/>
  <c r="AR198" i="14"/>
  <c r="AR749" i="14"/>
  <c r="AP749" i="14"/>
  <c r="AQ629" i="14"/>
  <c r="AP573" i="14"/>
  <c r="AR573" i="14"/>
  <c r="AP376" i="14"/>
  <c r="AR376" i="14"/>
  <c r="AR373" i="14"/>
  <c r="AP373" i="14"/>
  <c r="AP268" i="14"/>
  <c r="AR268" i="14"/>
  <c r="AR146" i="14"/>
  <c r="AP146" i="14"/>
  <c r="AQ51" i="14"/>
  <c r="AP6" i="14"/>
  <c r="AR6" i="14" s="1"/>
  <c r="AR812" i="14"/>
  <c r="AP812" i="14"/>
  <c r="AR733" i="14"/>
  <c r="AP733" i="14"/>
  <c r="AR595" i="14"/>
  <c r="AR557" i="14"/>
  <c r="AP557" i="14"/>
  <c r="AR401" i="14"/>
  <c r="AP401" i="14"/>
  <c r="AP278" i="14"/>
  <c r="AR278" i="14"/>
  <c r="AQ95" i="14"/>
  <c r="AQ389" i="14"/>
  <c r="AQ341" i="14"/>
  <c r="AQ308" i="14"/>
  <c r="AR282" i="14"/>
  <c r="AP282" i="14"/>
  <c r="AR992" i="14"/>
  <c r="AP992" i="14"/>
  <c r="AR975" i="14"/>
  <c r="AP975" i="14"/>
  <c r="AQ950" i="14"/>
  <c r="AP674" i="14"/>
  <c r="AR674" i="14"/>
  <c r="AP665" i="14"/>
  <c r="AR665" i="14"/>
  <c r="AQ453" i="14"/>
  <c r="AP991" i="14"/>
  <c r="AR991" i="14"/>
  <c r="AR966" i="14"/>
  <c r="AP966" i="14"/>
  <c r="AP488" i="14"/>
  <c r="AR488" i="14"/>
  <c r="AP88" i="14"/>
  <c r="AR88" i="14"/>
  <c r="AR75" i="14"/>
  <c r="AP75" i="14"/>
  <c r="AQ916" i="14"/>
  <c r="AQ749" i="14"/>
  <c r="AQ739" i="14"/>
  <c r="AQ357" i="14"/>
  <c r="AQ337" i="14"/>
  <c r="AQ272" i="14"/>
  <c r="AR226" i="14"/>
  <c r="AP226" i="14"/>
  <c r="AQ992" i="14"/>
  <c r="AR963" i="14"/>
  <c r="AQ929" i="14"/>
  <c r="AP879" i="14"/>
  <c r="AR879" i="14"/>
  <c r="AP805" i="14"/>
  <c r="AR805" i="14"/>
  <c r="AQ786" i="14"/>
  <c r="AR644" i="14"/>
  <c r="AP404" i="14"/>
  <c r="AR404" i="14"/>
  <c r="AP340" i="14"/>
  <c r="AR340" i="14"/>
  <c r="AR235" i="14"/>
  <c r="AP235" i="14"/>
  <c r="AR132" i="14"/>
  <c r="AP132" i="14"/>
  <c r="AP912" i="14"/>
  <c r="AQ780" i="14"/>
  <c r="AQ773" i="14"/>
  <c r="AQ759" i="14"/>
  <c r="AP673" i="14"/>
  <c r="AR673" i="14"/>
  <c r="AP515" i="14"/>
  <c r="AP382" i="14"/>
  <c r="AR382" i="14"/>
  <c r="AQ227" i="14"/>
  <c r="AP82" i="14"/>
  <c r="AQ57" i="14"/>
  <c r="AP819" i="14"/>
  <c r="AR819" i="14"/>
  <c r="AQ816" i="14"/>
  <c r="AP525" i="14"/>
  <c r="AR525" i="14"/>
  <c r="AQ367" i="14"/>
  <c r="AP232" i="14"/>
  <c r="AR232" i="14"/>
  <c r="AP150" i="14"/>
  <c r="AR150" i="14"/>
  <c r="AQ83" i="14"/>
  <c r="AP916" i="14"/>
  <c r="AR916" i="14"/>
  <c r="AR902" i="14"/>
  <c r="AP902" i="14"/>
  <c r="AQ633" i="14"/>
  <c r="AQ405" i="14"/>
  <c r="AR370" i="14"/>
  <c r="AP370" i="14"/>
  <c r="AP313" i="14"/>
  <c r="AR313" i="14"/>
  <c r="AQ279" i="14"/>
  <c r="AR256" i="14"/>
  <c r="AP256" i="14"/>
  <c r="AQ230" i="14"/>
  <c r="AP188" i="14"/>
  <c r="AP136" i="14"/>
  <c r="AP105" i="14"/>
  <c r="AR105" i="14"/>
  <c r="AQ7" i="14"/>
  <c r="AQ983" i="14"/>
  <c r="AP906" i="14"/>
  <c r="AR906" i="14"/>
  <c r="AP677" i="14"/>
  <c r="AR677" i="14"/>
  <c r="AQ499" i="14"/>
  <c r="AR492" i="14"/>
  <c r="AP462" i="14"/>
  <c r="AP423" i="14"/>
  <c r="AR423" i="14"/>
  <c r="AP414" i="14"/>
  <c r="AR414" i="14"/>
  <c r="AQ402" i="14"/>
  <c r="AR275" i="14"/>
  <c r="AP275" i="14"/>
  <c r="AQ155" i="14"/>
  <c r="AQ151" i="14"/>
  <c r="AP32" i="14"/>
  <c r="AR32" i="14"/>
  <c r="AP996" i="14"/>
  <c r="AR996" i="14"/>
  <c r="AR918" i="14"/>
  <c r="AR783" i="14"/>
  <c r="AP606" i="14"/>
  <c r="AR606" i="14"/>
  <c r="AQ558" i="14"/>
  <c r="AQ493" i="14"/>
  <c r="AQ941" i="14"/>
  <c r="AP714" i="14"/>
  <c r="AQ682" i="14"/>
  <c r="AP614" i="14"/>
  <c r="AP279" i="14"/>
  <c r="AR279" i="14"/>
  <c r="AP7" i="14"/>
  <c r="AP1004" i="14"/>
  <c r="AP974" i="14"/>
  <c r="AQ962" i="14"/>
  <c r="AP927" i="14"/>
  <c r="AR927" i="14"/>
  <c r="AR920" i="14"/>
  <c r="AQ881" i="14"/>
  <c r="AQ875" i="14"/>
  <c r="AR861" i="14"/>
  <c r="AP861" i="14"/>
  <c r="AR820" i="14"/>
  <c r="AP820" i="14"/>
  <c r="AQ801" i="14"/>
  <c r="AP797" i="14"/>
  <c r="AR797" i="14"/>
  <c r="AR688" i="14"/>
  <c r="AP688" i="14"/>
  <c r="AQ669" i="14"/>
  <c r="AR657" i="14"/>
  <c r="AP581" i="14"/>
  <c r="AR581" i="14"/>
  <c r="AP286" i="14"/>
  <c r="AR286" i="14"/>
  <c r="AP959" i="14"/>
  <c r="AR959" i="14"/>
  <c r="AR139" i="14"/>
  <c r="AP139" i="14"/>
  <c r="AP919" i="14"/>
  <c r="AR919" i="14"/>
  <c r="AQ873" i="14"/>
  <c r="AR758" i="14"/>
  <c r="AP758" i="14"/>
  <c r="AP745" i="14"/>
  <c r="AR745" i="14"/>
  <c r="AP723" i="14"/>
  <c r="AR723" i="14"/>
  <c r="AP628" i="14"/>
  <c r="AR628" i="14"/>
  <c r="AR576" i="14"/>
  <c r="AP576" i="14"/>
  <c r="AQ370" i="14"/>
  <c r="AR91" i="14"/>
  <c r="AP91" i="14"/>
  <c r="AP995" i="14"/>
  <c r="AP932" i="14"/>
  <c r="AR932" i="14"/>
  <c r="AQ876" i="14"/>
  <c r="AP779" i="14"/>
  <c r="AP729" i="14"/>
  <c r="AR511" i="14"/>
  <c r="AP511" i="14"/>
  <c r="AQ398" i="14"/>
  <c r="AR366" i="14"/>
  <c r="AP366" i="14"/>
  <c r="AR143" i="14"/>
  <c r="AP143" i="14"/>
  <c r="AR79" i="14"/>
  <c r="AP79" i="14"/>
  <c r="AP650" i="14"/>
  <c r="AR650" i="14"/>
  <c r="AP580" i="14"/>
  <c r="AR580" i="14"/>
  <c r="AQ577" i="14"/>
  <c r="AP570" i="14"/>
  <c r="AQ548" i="14"/>
  <c r="AQ253" i="14"/>
  <c r="AR949" i="14"/>
  <c r="AP949" i="14"/>
  <c r="AR936" i="14"/>
  <c r="AP936" i="14"/>
  <c r="AQ933" i="14"/>
  <c r="AP929" i="14"/>
  <c r="AR929" i="14"/>
  <c r="AQ920" i="14"/>
  <c r="AR786" i="14"/>
  <c r="AP776" i="14"/>
  <c r="AR776" i="14"/>
  <c r="AQ756" i="14"/>
  <c r="AP208" i="14"/>
  <c r="AR208" i="14"/>
  <c r="AQ199" i="14"/>
  <c r="AQ92" i="14"/>
  <c r="AQ923" i="14"/>
  <c r="AR703" i="14"/>
  <c r="AP703" i="14"/>
  <c r="AQ674" i="14"/>
  <c r="AQ655" i="14"/>
  <c r="AP596" i="14"/>
  <c r="AR596" i="14"/>
  <c r="AQ552" i="14"/>
  <c r="AR522" i="14"/>
  <c r="AP522" i="14"/>
  <c r="AP495" i="14"/>
  <c r="AR495" i="14"/>
  <c r="AR489" i="14"/>
  <c r="AP489" i="14"/>
  <c r="AR334" i="14"/>
  <c r="AR192" i="14"/>
  <c r="AP140" i="14"/>
  <c r="AR140" i="14"/>
  <c r="AP60" i="14"/>
  <c r="AR60" i="14"/>
  <c r="AP10" i="14"/>
  <c r="AP671" i="14"/>
  <c r="AR671" i="14"/>
  <c r="AP658" i="14"/>
  <c r="AR658" i="14"/>
  <c r="AR548" i="14"/>
  <c r="AR469" i="14"/>
  <c r="AP469" i="14"/>
  <c r="AP316" i="14"/>
  <c r="AR316" i="14"/>
  <c r="AP288" i="14"/>
  <c r="AR288" i="14"/>
  <c r="AR199" i="14"/>
  <c r="AR160" i="14"/>
  <c r="AP160" i="14"/>
  <c r="AR154" i="14"/>
  <c r="AP154" i="14"/>
  <c r="AP983" i="14"/>
  <c r="AR983" i="14"/>
  <c r="AP979" i="14"/>
  <c r="AR979" i="14"/>
  <c r="AQ917" i="14"/>
  <c r="AQ849" i="14"/>
  <c r="AR796" i="14"/>
  <c r="AP796" i="14"/>
  <c r="AP759" i="14"/>
  <c r="AR759" i="14"/>
  <c r="AQ707" i="14"/>
  <c r="AP577" i="14"/>
  <c r="AR577" i="14"/>
  <c r="AQ496" i="14"/>
  <c r="AP456" i="14"/>
  <c r="AR456" i="14"/>
  <c r="AP449" i="14"/>
  <c r="AR449" i="14"/>
  <c r="AQ415" i="14"/>
  <c r="AP411" i="14"/>
  <c r="AR411" i="14"/>
  <c r="AP408" i="14"/>
  <c r="AR408" i="14"/>
  <c r="AP392" i="14"/>
  <c r="AR392" i="14"/>
  <c r="AR386" i="14"/>
  <c r="AP386" i="14"/>
  <c r="AR380" i="14"/>
  <c r="AP377" i="14"/>
  <c r="AQ61" i="14"/>
  <c r="AR29" i="14"/>
  <c r="AP29" i="14"/>
  <c r="AP23" i="14"/>
  <c r="AR23" i="14"/>
  <c r="AP984" i="14"/>
  <c r="AR933" i="14"/>
  <c r="AP933" i="14"/>
  <c r="AR845" i="14"/>
  <c r="AP845" i="14"/>
  <c r="AR816" i="14"/>
  <c r="AP816" i="14"/>
  <c r="AR793" i="14"/>
  <c r="AP793" i="14"/>
  <c r="AR660" i="14"/>
  <c r="AQ649" i="14"/>
  <c r="AP494" i="14"/>
  <c r="AP474" i="14"/>
  <c r="AP473" i="14"/>
  <c r="AR473" i="14"/>
  <c r="AQ470" i="14"/>
  <c r="AR248" i="14"/>
  <c r="AP67" i="14"/>
  <c r="AR67" i="14"/>
  <c r="AR36" i="14"/>
  <c r="AP14" i="14"/>
  <c r="AP1000" i="14"/>
  <c r="AQ997" i="14"/>
  <c r="AQ973" i="14"/>
  <c r="AP937" i="14"/>
  <c r="AR937" i="14"/>
  <c r="AR737" i="14"/>
  <c r="AP737" i="14"/>
  <c r="AR716" i="14"/>
  <c r="AR712" i="14"/>
  <c r="AQ659" i="14"/>
  <c r="AR655" i="14"/>
  <c r="AQ607" i="14"/>
  <c r="AR584" i="14"/>
  <c r="AP584" i="14"/>
  <c r="AP289" i="14"/>
  <c r="AR289" i="14"/>
  <c r="AR995" i="14"/>
  <c r="AP963" i="14"/>
  <c r="AP950" i="14"/>
  <c r="AR942" i="14"/>
  <c r="AR827" i="14"/>
  <c r="AP827" i="14"/>
  <c r="AP722" i="14"/>
  <c r="AR722" i="14"/>
  <c r="AR668" i="14"/>
  <c r="AR616" i="14"/>
  <c r="AP616" i="14"/>
  <c r="AR613" i="14"/>
  <c r="AP295" i="14"/>
  <c r="AR295" i="14"/>
  <c r="AR104" i="14"/>
  <c r="AR52" i="14"/>
  <c r="AP52" i="14"/>
  <c r="AQ37" i="14"/>
  <c r="AQ977" i="14"/>
  <c r="AR965" i="14"/>
  <c r="AR958" i="14"/>
  <c r="AP958" i="14"/>
  <c r="AR939" i="14"/>
  <c r="AQ938" i="14"/>
  <c r="AQ924" i="14"/>
  <c r="AQ904" i="14"/>
  <c r="AP853" i="14"/>
  <c r="AR853" i="14"/>
  <c r="AQ738" i="14"/>
  <c r="AQ663" i="14"/>
  <c r="AR662" i="14"/>
  <c r="AP633" i="14"/>
  <c r="AR633" i="14"/>
  <c r="AR610" i="14"/>
  <c r="AP610" i="14"/>
  <c r="AR603" i="14"/>
  <c r="AP603" i="14"/>
  <c r="AR515" i="14"/>
  <c r="AP502" i="14"/>
  <c r="AR502" i="14"/>
  <c r="AP499" i="14"/>
  <c r="AR499" i="14"/>
  <c r="AQ481" i="14"/>
  <c r="AR470" i="14"/>
  <c r="AR460" i="14"/>
  <c r="AQ434" i="14"/>
  <c r="AR430" i="14"/>
  <c r="AP430" i="14"/>
  <c r="AR418" i="14"/>
  <c r="AQ330" i="14"/>
  <c r="AP323" i="14"/>
  <c r="AR323" i="14"/>
  <c r="AP320" i="14"/>
  <c r="AR302" i="14"/>
  <c r="AP302" i="14"/>
  <c r="AR292" i="14"/>
  <c r="AP225" i="14"/>
  <c r="AR225" i="14"/>
  <c r="AP174" i="14"/>
  <c r="AR174" i="14"/>
  <c r="AP129" i="14"/>
  <c r="AQ125" i="14"/>
  <c r="AP112" i="14"/>
  <c r="AR112" i="14"/>
  <c r="AR74" i="14"/>
  <c r="AP74" i="14"/>
  <c r="AR71" i="14"/>
  <c r="AR18" i="14"/>
  <c r="AP18" i="14"/>
  <c r="AP15" i="14"/>
  <c r="AQ966" i="14"/>
  <c r="AP868" i="14"/>
  <c r="AR868" i="14"/>
  <c r="AP736" i="14"/>
  <c r="AP734" i="14"/>
  <c r="AP725" i="14"/>
  <c r="AR725" i="14"/>
  <c r="AR583" i="14"/>
  <c r="AR506" i="14"/>
  <c r="AP506" i="14"/>
  <c r="AQ419" i="14"/>
  <c r="AQ324" i="14"/>
  <c r="AR305" i="14"/>
  <c r="AP222" i="14"/>
  <c r="AR222" i="14"/>
  <c r="AQ217" i="14"/>
  <c r="AP106" i="14"/>
  <c r="AR106" i="14"/>
  <c r="AP87" i="14"/>
  <c r="AR87" i="14"/>
  <c r="AR46" i="14"/>
  <c r="AP46" i="14"/>
  <c r="AQ981" i="14"/>
  <c r="AR944" i="14"/>
  <c r="AP944" i="14"/>
  <c r="AQ908" i="14"/>
  <c r="AP897" i="14"/>
  <c r="AR897" i="14"/>
  <c r="AR884" i="14"/>
  <c r="AR856" i="14"/>
  <c r="AP840" i="14"/>
  <c r="AR840" i="14"/>
  <c r="AP807" i="14"/>
  <c r="AR715" i="14"/>
  <c r="AP715" i="14"/>
  <c r="AQ696" i="14"/>
  <c r="AQ634" i="14"/>
  <c r="AP544" i="14"/>
  <c r="AR440" i="14"/>
  <c r="AP440" i="14"/>
  <c r="AQ431" i="14"/>
  <c r="AP334" i="14"/>
  <c r="AR327" i="14"/>
  <c r="AQ306" i="14"/>
  <c r="AQ293" i="14"/>
  <c r="AP192" i="14"/>
  <c r="AR188" i="14"/>
  <c r="AP183" i="14"/>
  <c r="AR183" i="14"/>
  <c r="AR180" i="14"/>
  <c r="AP180" i="14"/>
  <c r="AR177" i="14"/>
  <c r="AP177" i="14"/>
  <c r="AQ169" i="14"/>
  <c r="AR136" i="14"/>
  <c r="AR131" i="14"/>
  <c r="AP131" i="14"/>
  <c r="AR128" i="14"/>
  <c r="AP128" i="14"/>
  <c r="AP114" i="14"/>
  <c r="AQ113" i="14"/>
  <c r="AR84" i="14"/>
  <c r="AQ56" i="14"/>
  <c r="AQ53" i="14"/>
  <c r="AP967" i="14"/>
  <c r="AQ945" i="14"/>
  <c r="AP941" i="14"/>
  <c r="AR941" i="14"/>
  <c r="AP911" i="14"/>
  <c r="AR911" i="14"/>
  <c r="AP908" i="14"/>
  <c r="AR908" i="14"/>
  <c r="AR891" i="14"/>
  <c r="AP891" i="14"/>
  <c r="AR852" i="14"/>
  <c r="AP824" i="14"/>
  <c r="AR764" i="14"/>
  <c r="AQ755" i="14"/>
  <c r="AP738" i="14"/>
  <c r="AR738" i="14"/>
  <c r="AR692" i="14"/>
  <c r="AP692" i="14"/>
  <c r="AP643" i="14"/>
  <c r="AR643" i="14"/>
  <c r="AQ638" i="14"/>
  <c r="AP620" i="14"/>
  <c r="AR620" i="14"/>
  <c r="AR553" i="14"/>
  <c r="AP553" i="14"/>
  <c r="AP550" i="14"/>
  <c r="AP543" i="14"/>
  <c r="AR543" i="14"/>
  <c r="AR514" i="14"/>
  <c r="AP514" i="14"/>
  <c r="AQ511" i="14"/>
  <c r="AQ507" i="14"/>
  <c r="AP437" i="14"/>
  <c r="AR437" i="14"/>
  <c r="AP398" i="14"/>
  <c r="AQ394" i="14"/>
  <c r="AR359" i="14"/>
  <c r="AP356" i="14"/>
  <c r="AR356" i="14"/>
  <c r="AR307" i="14"/>
  <c r="AP299" i="14"/>
  <c r="AR299" i="14"/>
  <c r="AQ261" i="14"/>
  <c r="AP231" i="14"/>
  <c r="AR231" i="14"/>
  <c r="AR207" i="14"/>
  <c r="AP207" i="14"/>
  <c r="AP119" i="14"/>
  <c r="AR119" i="14"/>
  <c r="AQ88" i="14"/>
  <c r="AR78" i="14"/>
  <c r="AP78" i="14"/>
  <c r="AP915" i="14"/>
  <c r="AR915" i="14"/>
  <c r="AP702" i="14"/>
  <c r="AR702" i="14"/>
  <c r="AR699" i="14"/>
  <c r="AP699" i="14"/>
  <c r="AR689" i="14"/>
  <c r="AP689" i="14"/>
  <c r="AP898" i="14"/>
  <c r="AR898" i="14"/>
  <c r="AP862" i="14"/>
  <c r="AR862" i="14"/>
  <c r="AP772" i="14"/>
  <c r="AR772" i="14"/>
  <c r="AR755" i="14"/>
  <c r="AP755" i="14"/>
  <c r="AQ625" i="14"/>
  <c r="AR410" i="14"/>
  <c r="AP410" i="14"/>
  <c r="AQ249" i="14"/>
  <c r="AQ188" i="14"/>
  <c r="AQ136" i="14"/>
  <c r="AQ975" i="14"/>
  <c r="AP785" i="14"/>
  <c r="AR726" i="14"/>
  <c r="AP726" i="14"/>
  <c r="AP547" i="14"/>
  <c r="AR547" i="14"/>
  <c r="AQ408" i="14"/>
  <c r="AR184" i="14"/>
  <c r="AP184" i="14"/>
  <c r="AR988" i="14"/>
  <c r="AP866" i="14"/>
  <c r="AP632" i="14"/>
  <c r="AR632" i="14"/>
  <c r="AP420" i="14"/>
  <c r="AR420" i="14"/>
  <c r="AQ202" i="14"/>
  <c r="AR195" i="14"/>
  <c r="AP195" i="14"/>
  <c r="AQ806" i="14"/>
  <c r="AP789" i="14"/>
  <c r="AR789" i="14"/>
  <c r="AQ777" i="14"/>
  <c r="AR654" i="14"/>
  <c r="AP654" i="14"/>
  <c r="AR551" i="14"/>
  <c r="AP551" i="14"/>
  <c r="AR98" i="14"/>
  <c r="AP98" i="14"/>
  <c r="AR647" i="14"/>
  <c r="AP647" i="14"/>
  <c r="AQ529" i="14"/>
  <c r="AQ446" i="14"/>
  <c r="AR940" i="14"/>
  <c r="AP940" i="14"/>
  <c r="AR809" i="14"/>
  <c r="AP809" i="14"/>
  <c r="AQ790" i="14"/>
  <c r="AQ463" i="14"/>
  <c r="AQ260" i="14"/>
  <c r="AR880" i="14"/>
  <c r="AP880" i="14"/>
  <c r="AP823" i="14"/>
  <c r="AR823" i="14"/>
  <c r="AR800" i="14"/>
  <c r="AP800" i="14"/>
  <c r="AQ797" i="14"/>
  <c r="AR790" i="14"/>
  <c r="AQ784" i="14"/>
  <c r="AP768" i="14"/>
  <c r="AQ704" i="14"/>
  <c r="AR701" i="14"/>
  <c r="AP701" i="14"/>
  <c r="AR685" i="14"/>
  <c r="AP685" i="14"/>
  <c r="AP681" i="14"/>
  <c r="AR681" i="14"/>
  <c r="AQ678" i="14"/>
  <c r="AQ600" i="14"/>
  <c r="AR590" i="14"/>
  <c r="AP590" i="14"/>
  <c r="AQ457" i="14"/>
  <c r="AP961" i="14"/>
  <c r="AR952" i="14"/>
  <c r="AP923" i="14"/>
  <c r="AR923" i="14"/>
  <c r="AP830" i="14"/>
  <c r="AR830" i="14"/>
  <c r="AR729" i="14"/>
  <c r="AP718" i="14"/>
  <c r="AQ715" i="14"/>
  <c r="AP710" i="14"/>
  <c r="AR710" i="14"/>
  <c r="AP631" i="14"/>
  <c r="AR466" i="14"/>
  <c r="AP466" i="14"/>
  <c r="AP264" i="14"/>
  <c r="AP954" i="14"/>
  <c r="AR954" i="14"/>
  <c r="AP857" i="14"/>
  <c r="AR857" i="14"/>
  <c r="AQ824" i="14"/>
  <c r="AP804" i="14"/>
  <c r="AR804" i="14"/>
  <c r="AP678" i="14"/>
  <c r="AR678" i="14"/>
  <c r="AQ617" i="14"/>
  <c r="AR480" i="14"/>
  <c r="AP329" i="14"/>
  <c r="AR329" i="14"/>
  <c r="AR121" i="14"/>
  <c r="AP121" i="14"/>
  <c r="AR101" i="14"/>
  <c r="AQ68" i="14"/>
  <c r="AR64" i="14"/>
  <c r="AP64" i="14"/>
  <c r="AP11" i="14"/>
  <c r="AP887" i="14"/>
  <c r="AR887" i="14"/>
  <c r="AQ858" i="14"/>
  <c r="AR849" i="14"/>
  <c r="AP849" i="14"/>
  <c r="AR707" i="14"/>
  <c r="AP707" i="14"/>
  <c r="AR536" i="14"/>
  <c r="AP536" i="14"/>
  <c r="AQ474" i="14"/>
  <c r="AP980" i="14"/>
  <c r="AQ959" i="14"/>
  <c r="AR907" i="14"/>
  <c r="AR866" i="14"/>
  <c r="AQ821" i="14"/>
  <c r="AR792" i="14"/>
  <c r="AR744" i="14"/>
  <c r="AP744" i="14"/>
  <c r="AP742" i="14"/>
  <c r="AP695" i="14"/>
  <c r="AQ689" i="14"/>
  <c r="AP669" i="14"/>
  <c r="AR669" i="14"/>
  <c r="AR664" i="14"/>
  <c r="AP621" i="14"/>
  <c r="AP595" i="14"/>
  <c r="AR594" i="14"/>
  <c r="AP594" i="14"/>
  <c r="AP591" i="14"/>
  <c r="AR591" i="14"/>
  <c r="AR533" i="14"/>
  <c r="AP533" i="14"/>
  <c r="AQ461" i="14"/>
  <c r="AP228" i="14"/>
  <c r="AR228" i="14"/>
  <c r="AP168" i="14"/>
  <c r="AQ116" i="14"/>
  <c r="AQ107" i="14"/>
  <c r="AR982" i="14"/>
  <c r="AP894" i="14"/>
  <c r="AR894" i="14"/>
  <c r="AQ888" i="14"/>
  <c r="AQ885" i="14"/>
  <c r="AP837" i="14"/>
  <c r="AR837" i="14"/>
  <c r="AP831" i="14"/>
  <c r="AR831" i="14"/>
  <c r="AR826" i="14"/>
  <c r="AR741" i="14"/>
  <c r="AQ726" i="14"/>
  <c r="AP719" i="14"/>
  <c r="AR719" i="14"/>
  <c r="AP682" i="14"/>
  <c r="AR682" i="14"/>
  <c r="AQ537" i="14"/>
  <c r="AP510" i="14"/>
  <c r="AR510" i="14"/>
  <c r="AP477" i="14"/>
  <c r="AR477" i="14"/>
  <c r="AR462" i="14"/>
  <c r="AR387" i="14"/>
  <c r="AP387" i="14"/>
  <c r="AR365" i="14"/>
  <c r="AP365" i="14"/>
  <c r="AP987" i="14"/>
  <c r="AR987" i="14"/>
  <c r="AQ898" i="14"/>
  <c r="AP865" i="14"/>
  <c r="AR865" i="14"/>
  <c r="AP858" i="14"/>
  <c r="AR858" i="14"/>
  <c r="AQ838" i="14"/>
  <c r="AP775" i="14"/>
  <c r="AR775" i="14"/>
  <c r="AQ765" i="14"/>
  <c r="AP748" i="14"/>
  <c r="AR748" i="14"/>
  <c r="AQ720" i="14"/>
  <c r="AR711" i="14"/>
  <c r="AR624" i="14"/>
  <c r="AP624" i="14"/>
  <c r="AP617" i="14"/>
  <c r="AR617" i="14"/>
  <c r="AR521" i="14"/>
  <c r="AP521" i="14"/>
  <c r="AP492" i="14"/>
  <c r="AP484" i="14"/>
  <c r="AR484" i="14"/>
  <c r="AQ478" i="14"/>
  <c r="AP362" i="14"/>
  <c r="AR362" i="14"/>
  <c r="AP336" i="14"/>
  <c r="AR336" i="14"/>
  <c r="AQ229" i="14"/>
  <c r="AQ223" i="14"/>
  <c r="AP187" i="14"/>
  <c r="AR187" i="14"/>
  <c r="AQ184" i="14"/>
  <c r="AP142" i="14"/>
  <c r="AR142" i="14"/>
  <c r="AP135" i="14"/>
  <c r="AR135" i="14"/>
  <c r="AQ132" i="14"/>
  <c r="AP81" i="14"/>
  <c r="AR81" i="14"/>
  <c r="AP59" i="14"/>
  <c r="AR59" i="14"/>
  <c r="AR625" i="14"/>
  <c r="AP625" i="14"/>
  <c r="AQ589" i="14"/>
  <c r="AR588" i="14"/>
  <c r="AR585" i="14"/>
  <c r="AP585" i="14"/>
  <c r="AR561" i="14"/>
  <c r="AP561" i="14"/>
  <c r="AR519" i="14"/>
  <c r="AR481" i="14"/>
  <c r="AP481" i="14"/>
  <c r="AR478" i="14"/>
  <c r="AP444" i="14"/>
  <c r="AR444" i="14"/>
  <c r="AQ441" i="14"/>
  <c r="AP396" i="14"/>
  <c r="AR396" i="14"/>
  <c r="AQ393" i="14"/>
  <c r="AQ381" i="14"/>
  <c r="AQ313" i="14"/>
  <c r="AP309" i="14"/>
  <c r="AR309" i="14"/>
  <c r="AR218" i="14"/>
  <c r="AP218" i="14"/>
  <c r="AQ206" i="14"/>
  <c r="AQ203" i="14"/>
  <c r="AP202" i="14"/>
  <c r="AR202" i="14"/>
  <c r="AQ141" i="14"/>
  <c r="AP118" i="14"/>
  <c r="AR118" i="14"/>
  <c r="AP63" i="14"/>
  <c r="AR63" i="14"/>
  <c r="AP40" i="14"/>
  <c r="AR30" i="14"/>
  <c r="AQ980" i="14"/>
  <c r="AQ928" i="14"/>
  <c r="AQ911" i="14"/>
  <c r="AP910" i="14"/>
  <c r="AR886" i="14"/>
  <c r="AP886" i="14"/>
  <c r="AR883" i="14"/>
  <c r="AP883" i="14"/>
  <c r="AQ832" i="14"/>
  <c r="AQ808" i="14"/>
  <c r="AP767" i="14"/>
  <c r="AR767" i="14"/>
  <c r="AR763" i="14"/>
  <c r="AP763" i="14"/>
  <c r="AR730" i="14"/>
  <c r="AQ703" i="14"/>
  <c r="AR686" i="14"/>
  <c r="AP666" i="14"/>
  <c r="AR666" i="14"/>
  <c r="AQ640" i="14"/>
  <c r="AP639" i="14"/>
  <c r="AQ592" i="14"/>
  <c r="AP572" i="14"/>
  <c r="AR572" i="14"/>
  <c r="AQ526" i="14"/>
  <c r="AQ498" i="14"/>
  <c r="AQ489" i="14"/>
  <c r="AR448" i="14"/>
  <c r="AP448" i="14"/>
  <c r="AR434" i="14"/>
  <c r="AP434" i="14"/>
  <c r="AR344" i="14"/>
  <c r="AP344" i="14"/>
  <c r="AR319" i="14"/>
  <c r="AP319" i="14"/>
  <c r="AP263" i="14"/>
  <c r="AR263" i="14"/>
  <c r="AR257" i="14"/>
  <c r="AR108" i="14"/>
  <c r="AR102" i="14"/>
  <c r="AP102" i="14"/>
  <c r="AQ99" i="14"/>
  <c r="AQ60" i="14"/>
  <c r="AQ47" i="14"/>
  <c r="AQ22" i="14"/>
  <c r="AP1001" i="14"/>
  <c r="AR1001" i="14"/>
  <c r="AP945" i="14"/>
  <c r="AR945" i="14"/>
  <c r="AQ907" i="14"/>
  <c r="AP876" i="14"/>
  <c r="AR876" i="14"/>
  <c r="AP801" i="14"/>
  <c r="AR801" i="14"/>
  <c r="AP771" i="14"/>
  <c r="AR771" i="14"/>
  <c r="AQ670" i="14"/>
  <c r="AP646" i="14"/>
  <c r="AR646" i="14"/>
  <c r="AP636" i="14"/>
  <c r="AR636" i="14"/>
  <c r="AP629" i="14"/>
  <c r="AR629" i="14"/>
  <c r="AR598" i="14"/>
  <c r="AP598" i="14"/>
  <c r="AR565" i="14"/>
  <c r="AP565" i="14"/>
  <c r="AP532" i="14"/>
  <c r="AR532" i="14"/>
  <c r="AR498" i="14"/>
  <c r="AP498" i="14"/>
  <c r="AQ482" i="14"/>
  <c r="AR458" i="14"/>
  <c r="AP458" i="14"/>
  <c r="AQ445" i="14"/>
  <c r="AP400" i="14"/>
  <c r="AR400" i="14"/>
  <c r="AQ397" i="14"/>
  <c r="AR393" i="14"/>
  <c r="AP393" i="14"/>
  <c r="AP348" i="14"/>
  <c r="AR348" i="14"/>
  <c r="AR306" i="14"/>
  <c r="AP306" i="14"/>
  <c r="AR274" i="14"/>
  <c r="AP274" i="14"/>
  <c r="AR260" i="14"/>
  <c r="AP260" i="14"/>
  <c r="AP161" i="14"/>
  <c r="AR161" i="14"/>
  <c r="AR56" i="14"/>
  <c r="AP56" i="14"/>
  <c r="AR997" i="14"/>
  <c r="AQ987" i="14"/>
  <c r="AR971" i="14"/>
  <c r="AQ954" i="14"/>
  <c r="AP953" i="14"/>
  <c r="AR848" i="14"/>
  <c r="AP848" i="14"/>
  <c r="AP844" i="14"/>
  <c r="AR844" i="14"/>
  <c r="AR841" i="14"/>
  <c r="AP841" i="14"/>
  <c r="AP835" i="14"/>
  <c r="AR835" i="14"/>
  <c r="AR811" i="14"/>
  <c r="AP811" i="14"/>
  <c r="AQ782" i="14"/>
  <c r="AQ772" i="14"/>
  <c r="AQ768" i="14"/>
  <c r="AQ741" i="14"/>
  <c r="AP740" i="14"/>
  <c r="AQ734" i="14"/>
  <c r="AR706" i="14"/>
  <c r="AP706" i="14"/>
  <c r="AP693" i="14"/>
  <c r="AR693" i="14"/>
  <c r="AQ667" i="14"/>
  <c r="AQ637" i="14"/>
  <c r="AQ613" i="14"/>
  <c r="AR612" i="14"/>
  <c r="AP602" i="14"/>
  <c r="AR602" i="14"/>
  <c r="AQ573" i="14"/>
  <c r="AR569" i="14"/>
  <c r="AP569" i="14"/>
  <c r="AQ559" i="14"/>
  <c r="AP540" i="14"/>
  <c r="AR540" i="14"/>
  <c r="AQ533" i="14"/>
  <c r="AP529" i="14"/>
  <c r="AP523" i="14"/>
  <c r="AQ502" i="14"/>
  <c r="AP485" i="14"/>
  <c r="AR485" i="14"/>
  <c r="AQ459" i="14"/>
  <c r="AP452" i="14"/>
  <c r="AR452" i="14"/>
  <c r="AQ449" i="14"/>
  <c r="AP352" i="14"/>
  <c r="AR352" i="14"/>
  <c r="AQ345" i="14"/>
  <c r="AR310" i="14"/>
  <c r="AR271" i="14"/>
  <c r="AP271" i="14"/>
  <c r="AP267" i="14"/>
  <c r="AR267" i="14"/>
  <c r="AP158" i="14"/>
  <c r="AR158" i="14"/>
  <c r="AP124" i="14"/>
  <c r="AR124" i="14"/>
  <c r="AQ103" i="14"/>
  <c r="AR99" i="14"/>
  <c r="AP70" i="14"/>
  <c r="AR70" i="14"/>
  <c r="AQ64" i="14"/>
  <c r="AR47" i="14"/>
  <c r="AP47" i="14"/>
  <c r="AR44" i="14"/>
  <c r="AR37" i="14"/>
  <c r="AR34" i="14"/>
  <c r="AR912" i="14"/>
  <c r="AP836" i="14"/>
  <c r="AR836" i="14"/>
  <c r="AR832" i="14"/>
  <c r="AP832" i="14"/>
  <c r="AR731" i="14"/>
  <c r="AP697" i="14"/>
  <c r="AQ672" i="14"/>
  <c r="AQ656" i="14"/>
  <c r="AP641" i="14"/>
  <c r="AP607" i="14"/>
  <c r="AR607" i="14"/>
  <c r="AP589" i="14"/>
  <c r="AR589" i="14"/>
  <c r="AQ582" i="14"/>
  <c r="AQ571" i="14"/>
  <c r="AQ297" i="14"/>
  <c r="AP243" i="14"/>
  <c r="AP236" i="14"/>
  <c r="AR236" i="14"/>
  <c r="AR162" i="14"/>
  <c r="AP162" i="14"/>
  <c r="AQ159" i="14"/>
  <c r="AR116" i="14"/>
  <c r="AP116" i="14"/>
  <c r="AQ38" i="14"/>
  <c r="AQ25" i="14"/>
  <c r="AQ19" i="14"/>
  <c r="AQ986" i="14"/>
  <c r="AP938" i="14"/>
  <c r="AR938" i="14"/>
  <c r="AQ922" i="14"/>
  <c r="AP870" i="14"/>
  <c r="AR802" i="14"/>
  <c r="AP784" i="14"/>
  <c r="AR690" i="14"/>
  <c r="AR667" i="14"/>
  <c r="AP667" i="14"/>
  <c r="AR663" i="14"/>
  <c r="AP663" i="14"/>
  <c r="AR611" i="14"/>
  <c r="AP611" i="14"/>
  <c r="AQ469" i="14"/>
  <c r="AP425" i="14"/>
  <c r="AR425" i="14"/>
  <c r="AP422" i="14"/>
  <c r="AR422" i="14"/>
  <c r="AR419" i="14"/>
  <c r="AQ413" i="14"/>
  <c r="AQ339" i="14"/>
  <c r="AP283" i="14"/>
  <c r="AR283" i="14"/>
  <c r="AP272" i="14"/>
  <c r="AR258" i="14"/>
  <c r="AP258" i="14"/>
  <c r="AP196" i="14"/>
  <c r="AP155" i="14"/>
  <c r="AP839" i="14"/>
  <c r="AR829" i="14"/>
  <c r="AQ819" i="14"/>
  <c r="AQ792" i="14"/>
  <c r="AR724" i="14"/>
  <c r="AQ575" i="14"/>
  <c r="AP552" i="14"/>
  <c r="AR552" i="14"/>
  <c r="AQ542" i="14"/>
  <c r="AQ497" i="14"/>
  <c r="AR457" i="14"/>
  <c r="AP457" i="14"/>
  <c r="AP429" i="14"/>
  <c r="AQ372" i="14"/>
  <c r="AR335" i="14"/>
  <c r="AP335" i="14"/>
  <c r="AR331" i="14"/>
  <c r="AP331" i="14"/>
  <c r="AP297" i="14"/>
  <c r="AQ248" i="14"/>
  <c r="AR240" i="14"/>
  <c r="AP240" i="14"/>
  <c r="AR210" i="14"/>
  <c r="AP210" i="14"/>
  <c r="AP169" i="14"/>
  <c r="AR169" i="14"/>
  <c r="AP166" i="14"/>
  <c r="AR166" i="14"/>
  <c r="AQ163" i="14"/>
  <c r="AR159" i="14"/>
  <c r="AP159" i="14"/>
  <c r="AQ87" i="14"/>
  <c r="AQ73" i="14"/>
  <c r="AQ927" i="14"/>
  <c r="AQ864" i="14"/>
  <c r="AR843" i="14"/>
  <c r="AP843" i="14"/>
  <c r="AQ677" i="14"/>
  <c r="AR556" i="14"/>
  <c r="AP556" i="14"/>
  <c r="AP535" i="14"/>
  <c r="AR328" i="14"/>
  <c r="AQ259" i="14"/>
  <c r="AR244" i="14"/>
  <c r="AP244" i="14"/>
  <c r="AR233" i="14"/>
  <c r="AQ221" i="14"/>
  <c r="AR203" i="14"/>
  <c r="AQ91" i="14"/>
  <c r="AP51" i="14"/>
  <c r="AR51" i="14"/>
  <c r="AQ29" i="14"/>
  <c r="AP22" i="14"/>
  <c r="AR22" i="14"/>
  <c r="AP12" i="14"/>
  <c r="AR867" i="14"/>
  <c r="AR859" i="14"/>
  <c r="AP788" i="14"/>
  <c r="AQ767" i="14"/>
  <c r="AP732" i="14"/>
  <c r="AQ706" i="14"/>
  <c r="AP705" i="14"/>
  <c r="AP698" i="14"/>
  <c r="AR698" i="14"/>
  <c r="AR694" i="14"/>
  <c r="AR672" i="14"/>
  <c r="AP672" i="14"/>
  <c r="AQ646" i="14"/>
  <c r="AP642" i="14"/>
  <c r="AR642" i="14"/>
  <c r="AQ620" i="14"/>
  <c r="AR619" i="14"/>
  <c r="AQ616" i="14"/>
  <c r="AP582" i="14"/>
  <c r="AQ546" i="14"/>
  <c r="AQ536" i="14"/>
  <c r="AQ473" i="14"/>
  <c r="AP472" i="14"/>
  <c r="AR465" i="14"/>
  <c r="AP465" i="14"/>
  <c r="AQ458" i="14"/>
  <c r="AP388" i="14"/>
  <c r="AR388" i="14"/>
  <c r="AP375" i="14"/>
  <c r="AP358" i="14"/>
  <c r="AQ355" i="14"/>
  <c r="AQ348" i="14"/>
  <c r="AP347" i="14"/>
  <c r="AP343" i="14"/>
  <c r="AR343" i="14"/>
  <c r="AQ298" i="14"/>
  <c r="AQ291" i="14"/>
  <c r="AQ225" i="14"/>
  <c r="AR224" i="14"/>
  <c r="AQ211" i="14"/>
  <c r="AP179" i="14"/>
  <c r="AR179" i="14"/>
  <c r="AQ128" i="14"/>
  <c r="AQ111" i="14"/>
  <c r="AP110" i="14"/>
  <c r="AR93" i="14"/>
  <c r="AP93" i="14"/>
  <c r="AP90" i="14"/>
  <c r="AP25" i="14"/>
  <c r="AR25" i="14"/>
  <c r="AP19" i="14"/>
  <c r="AQ867" i="14"/>
  <c r="AQ829" i="14"/>
  <c r="AR828" i="14"/>
  <c r="AP794" i="14"/>
  <c r="AQ732" i="14"/>
  <c r="AQ698" i="14"/>
  <c r="AR599" i="14"/>
  <c r="AR570" i="14"/>
  <c r="AR507" i="14"/>
  <c r="AQ465" i="14"/>
  <c r="AR412" i="14"/>
  <c r="AQ375" i="14"/>
  <c r="AP367" i="14"/>
  <c r="AR338" i="14"/>
  <c r="AQ335" i="14"/>
  <c r="AQ328" i="14"/>
  <c r="AP324" i="14"/>
  <c r="AR324" i="14"/>
  <c r="AP247" i="14"/>
  <c r="AR247" i="14"/>
  <c r="AQ244" i="14"/>
  <c r="AQ176" i="14"/>
  <c r="AP151" i="14"/>
  <c r="AR151" i="14"/>
  <c r="AP1002" i="14"/>
  <c r="AR1002" i="14"/>
  <c r="AP985" i="14"/>
  <c r="AR976" i="14"/>
  <c r="AP921" i="14"/>
  <c r="AR896" i="14"/>
  <c r="AR892" i="14"/>
  <c r="AP892" i="14"/>
  <c r="AQ815" i="14"/>
  <c r="AP757" i="14"/>
  <c r="AR753" i="14"/>
  <c r="AP753" i="14"/>
  <c r="AR720" i="14"/>
  <c r="AP720" i="14"/>
  <c r="AQ702" i="14"/>
  <c r="AR659" i="14"/>
  <c r="AQ642" i="14"/>
  <c r="AQ593" i="14"/>
  <c r="AR541" i="14"/>
  <c r="AR520" i="14"/>
  <c r="AP520" i="14"/>
  <c r="AR453" i="14"/>
  <c r="AP453" i="14"/>
  <c r="AP405" i="14"/>
  <c r="AP391" i="14"/>
  <c r="AR391" i="14"/>
  <c r="AQ388" i="14"/>
  <c r="AQ379" i="14"/>
  <c r="AQ318" i="14"/>
  <c r="AQ315" i="14"/>
  <c r="AQ287" i="14"/>
  <c r="AQ124" i="14"/>
  <c r="AP68" i="14"/>
  <c r="AP964" i="14"/>
  <c r="AQ948" i="14"/>
  <c r="AQ897" i="14"/>
  <c r="AQ879" i="14"/>
  <c r="AQ840" i="14"/>
  <c r="AP810" i="14"/>
  <c r="AR810" i="14"/>
  <c r="AP780" i="14"/>
  <c r="AR780" i="14"/>
  <c r="AQ758" i="14"/>
  <c r="AR728" i="14"/>
  <c r="AP728" i="14"/>
  <c r="AQ608" i="14"/>
  <c r="AP527" i="14"/>
  <c r="AQ494" i="14"/>
  <c r="AR290" i="14"/>
  <c r="AP290" i="14"/>
  <c r="AQ256" i="14"/>
  <c r="AP220" i="14"/>
  <c r="AP217" i="14"/>
  <c r="AR217" i="14"/>
  <c r="AP172" i="14"/>
  <c r="AP144" i="14"/>
  <c r="AP127" i="14"/>
  <c r="AR127" i="14"/>
  <c r="AP86" i="14"/>
  <c r="AQ80" i="14"/>
  <c r="AQ991" i="14"/>
  <c r="AR981" i="14"/>
  <c r="AQ965" i="14"/>
  <c r="AP943" i="14"/>
  <c r="AR943" i="14"/>
  <c r="AR917" i="14"/>
  <c r="AP806" i="14"/>
  <c r="AR806" i="14"/>
  <c r="AQ725" i="14"/>
  <c r="AQ685" i="14"/>
  <c r="AP676" i="14"/>
  <c r="AP645" i="14"/>
  <c r="AR638" i="14"/>
  <c r="AP634" i="14"/>
  <c r="AP615" i="14"/>
  <c r="AR578" i="14"/>
  <c r="AP524" i="14"/>
  <c r="AR524" i="14"/>
  <c r="AQ521" i="14"/>
  <c r="AP516" i="14"/>
  <c r="AR516" i="14"/>
  <c r="AP482" i="14"/>
  <c r="AP461" i="14"/>
  <c r="AR461" i="14"/>
  <c r="AQ392" i="14"/>
  <c r="AQ322" i="14"/>
  <c r="AR287" i="14"/>
  <c r="AP287" i="14"/>
  <c r="AR206" i="14"/>
  <c r="AQ173" i="14"/>
  <c r="AQ149" i="14"/>
  <c r="AQ131" i="14"/>
  <c r="AP120" i="14"/>
  <c r="AR120" i="14"/>
  <c r="AP76" i="14"/>
  <c r="AR76" i="14"/>
  <c r="AP986" i="14"/>
  <c r="AR986" i="14"/>
  <c r="AQ970" i="14"/>
  <c r="AP969" i="14"/>
  <c r="AR960" i="14"/>
  <c r="AP922" i="14"/>
  <c r="AR922" i="14"/>
  <c r="AR901" i="14"/>
  <c r="AQ883" i="14"/>
  <c r="AR875" i="14"/>
  <c r="AP875" i="14"/>
  <c r="AP871" i="14"/>
  <c r="AR871" i="14"/>
  <c r="AQ844" i="14"/>
  <c r="AR815" i="14"/>
  <c r="AP815" i="14"/>
  <c r="AQ793" i="14"/>
  <c r="AQ789" i="14"/>
  <c r="AR777" i="14"/>
  <c r="AP762" i="14"/>
  <c r="AR750" i="14"/>
  <c r="AQ733" i="14"/>
  <c r="AQ710" i="14"/>
  <c r="AQ661" i="14"/>
  <c r="AQ650" i="14"/>
  <c r="AP597" i="14"/>
  <c r="AP593" i="14"/>
  <c r="AQ587" i="14"/>
  <c r="AP586" i="14"/>
  <c r="AR560" i="14"/>
  <c r="AP528" i="14"/>
  <c r="AR528" i="14"/>
  <c r="AR486" i="14"/>
  <c r="AR433" i="14"/>
  <c r="AP433" i="14"/>
  <c r="AQ427" i="14"/>
  <c r="AQ417" i="14"/>
  <c r="AR416" i="14"/>
  <c r="AP379" i="14"/>
  <c r="AP361" i="14"/>
  <c r="AR339" i="14"/>
  <c r="AP339" i="14"/>
  <c r="AQ329" i="14"/>
  <c r="AQ302" i="14"/>
  <c r="AR301" i="14"/>
  <c r="AP259" i="14"/>
  <c r="AR259" i="14"/>
  <c r="AP214" i="14"/>
  <c r="AR176" i="14"/>
  <c r="AP176" i="14"/>
  <c r="AQ94" i="14"/>
  <c r="AR83" i="14"/>
  <c r="AP55" i="14"/>
  <c r="AR55" i="14"/>
  <c r="AQ52" i="14"/>
  <c r="AQ20" i="14"/>
  <c r="AP16" i="14"/>
  <c r="AR45" i="14"/>
  <c r="AP45" i="14"/>
  <c r="AQ42" i="14"/>
  <c r="AR41" i="14"/>
  <c r="AQ35" i="14"/>
  <c r="AQ24" i="14"/>
  <c r="AP885" i="14"/>
  <c r="AP833" i="14"/>
  <c r="AQ800" i="14"/>
  <c r="AQ791" i="14"/>
  <c r="AP786" i="14"/>
  <c r="AP773" i="14"/>
  <c r="AP691" i="14"/>
  <c r="AR687" i="14"/>
  <c r="AR554" i="14"/>
  <c r="AQ551" i="14"/>
  <c r="AP537" i="14"/>
  <c r="AR529" i="14"/>
  <c r="AP470" i="14"/>
  <c r="AR427" i="14"/>
  <c r="AP417" i="14"/>
  <c r="AR409" i="14"/>
  <c r="AP353" i="14"/>
  <c r="AR353" i="14"/>
  <c r="AQ296" i="14"/>
  <c r="AR178" i="14"/>
  <c r="AP167" i="14"/>
  <c r="AR167" i="14"/>
  <c r="AQ119" i="14"/>
  <c r="AP92" i="14"/>
  <c r="AP38" i="14"/>
  <c r="AR20" i="14"/>
  <c r="AR864" i="14"/>
  <c r="AP842" i="14"/>
  <c r="AQ805" i="14"/>
  <c r="AR747" i="14"/>
  <c r="AR704" i="14"/>
  <c r="AP644" i="14"/>
  <c r="AP463" i="14"/>
  <c r="AQ421" i="14"/>
  <c r="AR413" i="14"/>
  <c r="AQ387" i="14"/>
  <c r="AQ312" i="14"/>
  <c r="AP311" i="14"/>
  <c r="AQ266" i="14"/>
  <c r="AP227" i="14"/>
  <c r="AR227" i="14"/>
  <c r="AQ220" i="14"/>
  <c r="AQ179" i="14"/>
  <c r="AQ46" i="14"/>
  <c r="AQ28" i="14"/>
  <c r="AR27" i="14"/>
  <c r="AQ896" i="14"/>
  <c r="AP890" i="14"/>
  <c r="AR881" i="14"/>
  <c r="AP821" i="14"/>
  <c r="AR782" i="14"/>
  <c r="AQ757" i="14"/>
  <c r="AP743" i="14"/>
  <c r="AR739" i="14"/>
  <c r="AQ701" i="14"/>
  <c r="AP661" i="14"/>
  <c r="AP653" i="14"/>
  <c r="AQ645" i="14"/>
  <c r="AR635" i="14"/>
  <c r="AR546" i="14"/>
  <c r="AQ501" i="14"/>
  <c r="AP500" i="14"/>
  <c r="AQ444" i="14"/>
  <c r="AP435" i="14"/>
  <c r="AQ396" i="14"/>
  <c r="AR383" i="14"/>
  <c r="AR360" i="14"/>
  <c r="AQ354" i="14"/>
  <c r="AR349" i="14"/>
  <c r="AR304" i="14"/>
  <c r="AP300" i="14"/>
  <c r="AQ251" i="14"/>
  <c r="AQ247" i="14"/>
  <c r="AP239" i="14"/>
  <c r="AR175" i="14"/>
  <c r="AP175" i="14"/>
  <c r="AR171" i="14"/>
  <c r="AP171" i="14"/>
  <c r="AQ168" i="14"/>
  <c r="AR141" i="14"/>
  <c r="AQ78" i="14"/>
  <c r="AR77" i="14"/>
  <c r="AQ63" i="14"/>
  <c r="AQ55" i="14"/>
  <c r="AP54" i="14"/>
  <c r="AQ21" i="14"/>
  <c r="AQ123" i="14"/>
  <c r="AQ115" i="14"/>
  <c r="AP103" i="14"/>
  <c r="AR103" i="14"/>
  <c r="AQ89" i="14"/>
  <c r="AP84" i="14"/>
  <c r="AQ50" i="14"/>
  <c r="AR872" i="14"/>
  <c r="AQ869" i="14"/>
  <c r="AQ606" i="14"/>
  <c r="AR431" i="14"/>
  <c r="AQ410" i="14"/>
  <c r="AQ383" i="14"/>
  <c r="AQ361" i="14"/>
  <c r="AP291" i="14"/>
  <c r="AR291" i="14"/>
  <c r="AQ277" i="14"/>
  <c r="AQ258" i="14"/>
  <c r="AP257" i="14"/>
  <c r="AQ231" i="14"/>
  <c r="AR219" i="14"/>
  <c r="AR211" i="14"/>
  <c r="AP211" i="14"/>
  <c r="AQ197" i="14"/>
  <c r="AQ175" i="14"/>
  <c r="AP163" i="14"/>
  <c r="AR163" i="14"/>
  <c r="AP111" i="14"/>
  <c r="AR111" i="14"/>
  <c r="AR107" i="14"/>
  <c r="AP107" i="14"/>
  <c r="AQ843" i="14"/>
  <c r="AQ748" i="14"/>
  <c r="AP730" i="14"/>
  <c r="AQ688" i="14"/>
  <c r="AR630" i="14"/>
  <c r="AQ597" i="14"/>
  <c r="AR587" i="14"/>
  <c r="AP587" i="14"/>
  <c r="AR491" i="14"/>
  <c r="AP491" i="14"/>
  <c r="AP443" i="14"/>
  <c r="AP439" i="14"/>
  <c r="AR439" i="14"/>
  <c r="AQ400" i="14"/>
  <c r="AQ262" i="14"/>
  <c r="AR249" i="14"/>
  <c r="AP215" i="14"/>
  <c r="AR215" i="14"/>
  <c r="AQ201" i="14"/>
  <c r="AP73" i="14"/>
  <c r="AQ901" i="14"/>
  <c r="AQ848" i="14"/>
  <c r="AP838" i="14"/>
  <c r="AR834" i="14"/>
  <c r="AQ810" i="14"/>
  <c r="AR795" i="14"/>
  <c r="AP778" i="14"/>
  <c r="AR752" i="14"/>
  <c r="AQ736" i="14"/>
  <c r="AP696" i="14"/>
  <c r="AR683" i="14"/>
  <c r="AQ658" i="14"/>
  <c r="AR640" i="14"/>
  <c r="AP601" i="14"/>
  <c r="AR592" i="14"/>
  <c r="AP592" i="14"/>
  <c r="AQ576" i="14"/>
  <c r="AQ564" i="14"/>
  <c r="AQ560" i="14"/>
  <c r="AR542" i="14"/>
  <c r="AQ531" i="14"/>
  <c r="AR526" i="14"/>
  <c r="AQ506" i="14"/>
  <c r="AR496" i="14"/>
  <c r="AP496" i="14"/>
  <c r="AR487" i="14"/>
  <c r="AP475" i="14"/>
  <c r="AR424" i="14"/>
  <c r="AP364" i="14"/>
  <c r="AP357" i="14"/>
  <c r="AQ327" i="14"/>
  <c r="AP326" i="14"/>
  <c r="AP315" i="14"/>
  <c r="AQ305" i="14"/>
  <c r="AQ301" i="14"/>
  <c r="AQ274" i="14"/>
  <c r="AR273" i="14"/>
  <c r="AR269" i="14"/>
  <c r="AP123" i="14"/>
  <c r="AR123" i="14"/>
  <c r="AR115" i="14"/>
  <c r="AP115" i="14"/>
  <c r="AR89" i="14"/>
  <c r="AQ82" i="14"/>
  <c r="AQ67" i="14"/>
  <c r="AR50" i="14"/>
  <c r="AP50" i="14"/>
  <c r="AP35" i="14"/>
  <c r="AP869" i="14"/>
  <c r="AQ837" i="14"/>
  <c r="AP741" i="14"/>
  <c r="AQ709" i="14"/>
  <c r="AP613" i="14"/>
  <c r="AQ581" i="14"/>
  <c r="AQ527" i="14"/>
  <c r="AP421" i="14"/>
  <c r="AR381" i="14"/>
  <c r="AP381" i="14"/>
  <c r="AQ378" i="14"/>
  <c r="AR377" i="14"/>
  <c r="AQ334" i="14"/>
  <c r="AR333" i="14"/>
  <c r="AR314" i="14"/>
  <c r="AR253" i="14"/>
  <c r="AP253" i="14"/>
  <c r="AQ242" i="14"/>
  <c r="AR237" i="14"/>
  <c r="AR221" i="14"/>
  <c r="AQ219" i="14"/>
  <c r="AQ210" i="14"/>
  <c r="AQ178" i="14"/>
  <c r="AR157" i="14"/>
  <c r="AQ154" i="14"/>
  <c r="AQ114" i="14"/>
  <c r="AQ106" i="14"/>
  <c r="AP97" i="14"/>
  <c r="AQ45" i="14"/>
  <c r="AP44" i="14"/>
  <c r="AP36" i="14"/>
  <c r="AQ18" i="14"/>
  <c r="AR17" i="14"/>
  <c r="AQ880" i="14"/>
  <c r="AP874" i="14"/>
  <c r="AR784" i="14"/>
  <c r="AR779" i="14"/>
  <c r="AQ752" i="14"/>
  <c r="AP746" i="14"/>
  <c r="AR656" i="14"/>
  <c r="AR651" i="14"/>
  <c r="AQ624" i="14"/>
  <c r="AP618" i="14"/>
  <c r="AR571" i="14"/>
  <c r="AQ541" i="14"/>
  <c r="AR531" i="14"/>
  <c r="AQ495" i="14"/>
  <c r="AP480" i="14"/>
  <c r="AR471" i="14"/>
  <c r="AQ439" i="14"/>
  <c r="AP438" i="14"/>
  <c r="AR429" i="14"/>
  <c r="AQ407" i="14"/>
  <c r="AQ382" i="14"/>
  <c r="AR374" i="14"/>
  <c r="AR358" i="14"/>
  <c r="AR354" i="14"/>
  <c r="AP322" i="14"/>
  <c r="AQ311" i="14"/>
  <c r="AP310" i="14"/>
  <c r="AR262" i="14"/>
  <c r="AR205" i="14"/>
  <c r="AP205" i="14"/>
  <c r="AP201" i="14"/>
  <c r="AR201" i="14"/>
  <c r="AR197" i="14"/>
  <c r="AQ194" i="14"/>
  <c r="AR193" i="14"/>
  <c r="AR173" i="14"/>
  <c r="AP149" i="14"/>
  <c r="AR145" i="14"/>
  <c r="AP145" i="14"/>
  <c r="AQ130" i="14"/>
  <c r="AQ98" i="14"/>
  <c r="AQ59" i="14"/>
  <c r="AR40" i="14"/>
  <c r="AR33" i="14"/>
  <c r="AP21" i="14"/>
  <c r="AP548" i="14"/>
  <c r="AR538" i="14"/>
  <c r="AQ479" i="14"/>
  <c r="AP468" i="14"/>
  <c r="AQ455" i="14"/>
  <c r="AQ424" i="14"/>
  <c r="AR415" i="14"/>
  <c r="AR402" i="14"/>
  <c r="AP380" i="14"/>
  <c r="AR363" i="14"/>
  <c r="AQ338" i="14"/>
  <c r="AR320" i="14"/>
  <c r="AR285" i="14"/>
  <c r="AQ282" i="14"/>
  <c r="AR242" i="14"/>
  <c r="AQ226" i="14"/>
  <c r="AR168" i="14"/>
  <c r="AR125" i="14"/>
  <c r="AP125" i="14"/>
  <c r="AP108" i="14"/>
  <c r="AR82" i="14"/>
  <c r="AR69" i="14"/>
  <c r="AQ66" i="14"/>
  <c r="AP30" i="14"/>
  <c r="AR26" i="14"/>
  <c r="AP419" i="14"/>
  <c r="AQ386" i="14"/>
  <c r="AR372" i="14"/>
  <c r="AP359" i="14"/>
  <c r="AQ239" i="14"/>
  <c r="AQ192" i="14"/>
  <c r="AQ183" i="14"/>
  <c r="AP182" i="14"/>
  <c r="AR130" i="14"/>
  <c r="AP130" i="14"/>
  <c r="AP39" i="14"/>
  <c r="AQ23" i="14"/>
  <c r="AR450" i="14"/>
  <c r="AR445" i="14"/>
  <c r="AQ418" i="14"/>
  <c r="AP412" i="14"/>
  <c r="AR322" i="14"/>
  <c r="AR317" i="14"/>
  <c r="AQ290" i="14"/>
  <c r="AP284" i="14"/>
  <c r="AR194" i="14"/>
  <c r="AR189" i="14"/>
  <c r="AQ162" i="14"/>
  <c r="AP156" i="14"/>
  <c r="AR66" i="14"/>
  <c r="AR61" i="14"/>
  <c r="AQ34" i="14"/>
  <c r="AP28" i="14"/>
  <c r="AQ423" i="14"/>
  <c r="AP327" i="14"/>
  <c r="AQ295" i="14"/>
  <c r="AP199" i="14"/>
  <c r="AQ167" i="14"/>
  <c r="AP71" i="14"/>
  <c r="AQ39" i="14"/>
  <c r="AJ901" i="7"/>
  <c r="AL901" i="7"/>
  <c r="AL532" i="7"/>
  <c r="AJ509" i="7"/>
  <c r="AL509" i="7"/>
  <c r="AJ507" i="7"/>
  <c r="AL507" i="7"/>
  <c r="AK503" i="7"/>
  <c r="AK501" i="7"/>
  <c r="AK499" i="7"/>
  <c r="AK495" i="7"/>
  <c r="AK904" i="7"/>
  <c r="AL904" i="7"/>
  <c r="AJ125" i="7"/>
  <c r="AJ767" i="7"/>
  <c r="AL767" i="7"/>
  <c r="AJ765" i="7"/>
  <c r="AJ744" i="7"/>
  <c r="AJ129" i="7"/>
  <c r="AK610" i="7"/>
  <c r="AJ811" i="7"/>
  <c r="AJ334" i="7"/>
  <c r="AK814" i="7"/>
  <c r="AK608" i="7"/>
  <c r="AK102" i="7"/>
  <c r="AK98" i="7"/>
  <c r="AL828" i="7"/>
  <c r="AJ828" i="7"/>
  <c r="AK701" i="7"/>
  <c r="AJ110" i="7"/>
  <c r="AK703" i="7"/>
  <c r="AJ790" i="7"/>
  <c r="AK138" i="7"/>
  <c r="AJ792" i="7"/>
  <c r="AL792" i="7"/>
  <c r="AL726" i="7"/>
  <c r="AJ582" i="7"/>
  <c r="AK159" i="7"/>
  <c r="AL330" i="7"/>
  <c r="AK816" i="7"/>
  <c r="AJ657" i="7"/>
  <c r="AL657" i="7"/>
  <c r="AK478" i="7"/>
  <c r="AL899" i="7"/>
  <c r="AK123" i="7"/>
  <c r="AJ202" i="7"/>
  <c r="AL202" i="7"/>
  <c r="AJ173" i="7"/>
  <c r="AL173" i="7"/>
  <c r="AL1001" i="7"/>
  <c r="AJ282" i="7"/>
  <c r="AL282" i="7"/>
  <c r="AK981" i="7"/>
  <c r="AK934" i="7"/>
  <c r="AJ837" i="7"/>
  <c r="AL837" i="7"/>
  <c r="AK689" i="7"/>
  <c r="AL416" i="7"/>
  <c r="AK402" i="7"/>
  <c r="AK389" i="7"/>
  <c r="AK387" i="7"/>
  <c r="AJ374" i="7"/>
  <c r="AK358" i="7"/>
  <c r="AK238" i="7"/>
  <c r="AL68" i="7"/>
  <c r="AJ968" i="7"/>
  <c r="AL968" i="7"/>
  <c r="AL902" i="7"/>
  <c r="AK846" i="7"/>
  <c r="AL568" i="7"/>
  <c r="AK352" i="7"/>
  <c r="AJ951" i="7"/>
  <c r="AJ562" i="7"/>
  <c r="AK945" i="7"/>
  <c r="AL898" i="7"/>
  <c r="AJ877" i="7"/>
  <c r="AK971" i="7"/>
  <c r="AJ896" i="7"/>
  <c r="AL896" i="7"/>
  <c r="AK863" i="7"/>
  <c r="AL924" i="7"/>
  <c r="AL905" i="7"/>
  <c r="AJ890" i="7"/>
  <c r="AJ872" i="7"/>
  <c r="AJ700" i="7"/>
  <c r="AL595" i="7"/>
  <c r="AL580" i="7"/>
  <c r="AJ464" i="7"/>
  <c r="AL458" i="7"/>
  <c r="AJ433" i="7"/>
  <c r="AK307" i="7"/>
  <c r="AL275" i="7"/>
  <c r="AL271" i="7"/>
  <c r="AL163" i="7"/>
  <c r="AJ103" i="7"/>
  <c r="AL93" i="7"/>
  <c r="AL1003" i="7"/>
  <c r="AJ822" i="7"/>
  <c r="AL822" i="7"/>
  <c r="AJ770" i="7"/>
  <c r="AL770" i="7"/>
  <c r="AK768" i="7"/>
  <c r="AJ742" i="7"/>
  <c r="AL742" i="7"/>
  <c r="AK651" i="7"/>
  <c r="AK645" i="7"/>
  <c r="AK537" i="7"/>
  <c r="AL299" i="7"/>
  <c r="AK157" i="7"/>
  <c r="AK155" i="7"/>
  <c r="AK119" i="7"/>
  <c r="AJ935" i="7"/>
  <c r="AJ923" i="7"/>
  <c r="AL874" i="7"/>
  <c r="AJ874" i="7"/>
  <c r="AK862" i="7"/>
  <c r="AL862" i="7"/>
  <c r="AK860" i="7"/>
  <c r="AJ853" i="7"/>
  <c r="AK837" i="7"/>
  <c r="AK829" i="7"/>
  <c r="AL818" i="7"/>
  <c r="AK747" i="7"/>
  <c r="AJ736" i="7"/>
  <c r="AL734" i="7"/>
  <c r="AK722" i="7"/>
  <c r="AL618" i="7"/>
  <c r="AJ618" i="7"/>
  <c r="AL612" i="7"/>
  <c r="AJ355" i="7"/>
  <c r="AK341" i="7"/>
  <c r="AK331" i="7"/>
  <c r="AJ326" i="7"/>
  <c r="AJ324" i="7"/>
  <c r="AK219" i="7"/>
  <c r="AK182" i="7"/>
  <c r="AK178" i="7"/>
  <c r="AJ948" i="7"/>
  <c r="AL948" i="7"/>
  <c r="AK938" i="7"/>
  <c r="AL929" i="7"/>
  <c r="AJ753" i="7"/>
  <c r="AL751" i="7"/>
  <c r="AJ751" i="7"/>
  <c r="AJ732" i="7"/>
  <c r="AL674" i="7"/>
  <c r="AK633" i="7"/>
  <c r="AK512" i="7"/>
  <c r="AJ235" i="7"/>
  <c r="AL235" i="7"/>
  <c r="AL184" i="7"/>
  <c r="AK827" i="7"/>
  <c r="AL739" i="7"/>
  <c r="AJ651" i="7"/>
  <c r="AK625" i="7"/>
  <c r="AJ541" i="7"/>
  <c r="AL376" i="7"/>
  <c r="AK366" i="7"/>
  <c r="AK364" i="7"/>
  <c r="AK52" i="7"/>
  <c r="AJ49" i="7"/>
  <c r="AJ37" i="7"/>
  <c r="AL37" i="7"/>
  <c r="AJ959" i="7"/>
  <c r="AK877" i="7"/>
  <c r="AL864" i="7"/>
  <c r="AK850" i="7"/>
  <c r="AK762" i="7"/>
  <c r="AK758" i="7"/>
  <c r="AK754" i="7"/>
  <c r="AK743" i="7"/>
  <c r="AK741" i="7"/>
  <c r="AJ734" i="7"/>
  <c r="AL732" i="7"/>
  <c r="AJ680" i="7"/>
  <c r="AL678" i="7"/>
  <c r="AJ672" i="7"/>
  <c r="AJ649" i="7"/>
  <c r="AL649" i="7"/>
  <c r="AL647" i="7"/>
  <c r="AK562" i="7"/>
  <c r="AL543" i="7"/>
  <c r="AJ518" i="7"/>
  <c r="AJ414" i="7"/>
  <c r="AK391" i="7"/>
  <c r="AL362" i="7"/>
  <c r="AJ349" i="7"/>
  <c r="AJ347" i="7"/>
  <c r="AL347" i="7"/>
  <c r="AJ227" i="7"/>
  <c r="AJ225" i="7"/>
  <c r="AK197" i="7"/>
  <c r="AK56" i="7"/>
  <c r="AJ20" i="7"/>
  <c r="AJ14" i="7"/>
  <c r="AK985" i="7"/>
  <c r="AK979" i="7"/>
  <c r="AL942" i="7"/>
  <c r="AK932" i="7"/>
  <c r="AK873" i="7"/>
  <c r="AK852" i="7"/>
  <c r="AK760" i="7"/>
  <c r="AK687" i="7"/>
  <c r="AK556" i="7"/>
  <c r="AL962" i="7"/>
  <c r="AK962" i="7"/>
  <c r="AJ856" i="7"/>
  <c r="AJ760" i="7"/>
  <c r="AL570" i="7"/>
  <c r="AJ570" i="7"/>
  <c r="AK411" i="7"/>
  <c r="AK400" i="7"/>
  <c r="AK398" i="7"/>
  <c r="AL368" i="7"/>
  <c r="AL296" i="7"/>
  <c r="AK269" i="7"/>
  <c r="AL209" i="7"/>
  <c r="AK91" i="7"/>
  <c r="AK960" i="7"/>
  <c r="AL950" i="7"/>
  <c r="AJ879" i="7"/>
  <c r="AL875" i="7"/>
  <c r="AJ783" i="7"/>
  <c r="AL783" i="7"/>
  <c r="AL689" i="7"/>
  <c r="AJ689" i="7"/>
  <c r="AL687" i="7"/>
  <c r="AJ564" i="7"/>
  <c r="AK538" i="7"/>
  <c r="AJ462" i="7"/>
  <c r="AL391" i="7"/>
  <c r="AJ391" i="7"/>
  <c r="AJ299" i="7"/>
  <c r="AJ298" i="7"/>
  <c r="AL244" i="7"/>
  <c r="AJ107" i="7"/>
  <c r="AK46" i="7"/>
  <c r="AK44" i="7"/>
  <c r="AJ987" i="7"/>
  <c r="AL987" i="7"/>
  <c r="AJ907" i="7"/>
  <c r="AJ898" i="7"/>
  <c r="AL894" i="7"/>
  <c r="AL805" i="7"/>
  <c r="AK796" i="7"/>
  <c r="AK575" i="7"/>
  <c r="AK413" i="7"/>
  <c r="AJ404" i="7"/>
  <c r="AK369" i="7"/>
  <c r="AL273" i="7"/>
  <c r="AJ273" i="7"/>
  <c r="AJ240" i="7"/>
  <c r="AL240" i="7"/>
  <c r="AK83" i="7"/>
  <c r="AK910" i="7"/>
  <c r="AK990" i="7"/>
  <c r="AL926" i="7"/>
  <c r="AJ926" i="7"/>
  <c r="AK914" i="7"/>
  <c r="AK901" i="7"/>
  <c r="AK878" i="7"/>
  <c r="AJ817" i="7"/>
  <c r="AJ802" i="7"/>
  <c r="AK780" i="7"/>
  <c r="AJ771" i="7"/>
  <c r="AL737" i="7"/>
  <c r="AL719" i="7"/>
  <c r="AJ698" i="7"/>
  <c r="AK694" i="7"/>
  <c r="AJ609" i="7"/>
  <c r="AK603" i="7"/>
  <c r="AK526" i="7"/>
  <c r="AL526" i="7"/>
  <c r="AJ427" i="7"/>
  <c r="AL427" i="7"/>
  <c r="AJ318" i="7"/>
  <c r="AL311" i="7"/>
  <c r="AJ311" i="7"/>
  <c r="AL269" i="7"/>
  <c r="AK133" i="7"/>
  <c r="AL123" i="7"/>
  <c r="AK104" i="7"/>
  <c r="AJ97" i="7"/>
  <c r="AL97" i="7"/>
  <c r="AK942" i="7"/>
  <c r="AL912" i="7"/>
  <c r="AJ820" i="7"/>
  <c r="AL664" i="7"/>
  <c r="AK639" i="7"/>
  <c r="AK535" i="7"/>
  <c r="AK497" i="7"/>
  <c r="AK347" i="7"/>
  <c r="AJ7" i="7"/>
  <c r="AL7" i="7"/>
  <c r="AK714" i="7"/>
  <c r="AK1004" i="7"/>
  <c r="AK951" i="7"/>
  <c r="AJ946" i="7"/>
  <c r="AK627" i="7"/>
  <c r="AJ543" i="7"/>
  <c r="AK510" i="7"/>
  <c r="AK333" i="7"/>
  <c r="AK452" i="7"/>
  <c r="AJ101" i="7"/>
  <c r="AK87" i="7"/>
  <c r="AK85" i="7"/>
  <c r="AK81" i="7"/>
  <c r="AK79" i="7"/>
  <c r="AK77" i="7"/>
  <c r="AJ990" i="7"/>
  <c r="AL990" i="7"/>
  <c r="AJ971" i="7"/>
  <c r="AK929" i="7"/>
  <c r="AK895" i="7"/>
  <c r="AL886" i="7"/>
  <c r="AK822" i="7"/>
  <c r="AL814" i="7"/>
  <c r="AK809" i="7"/>
  <c r="AK786" i="7"/>
  <c r="AK742" i="7"/>
  <c r="AJ731" i="7"/>
  <c r="AL731" i="7"/>
  <c r="AL694" i="7"/>
  <c r="AK692" i="7"/>
  <c r="AL651" i="7"/>
  <c r="AL640" i="7"/>
  <c r="AJ640" i="7"/>
  <c r="AL630" i="7"/>
  <c r="AJ607" i="7"/>
  <c r="AL607" i="7"/>
  <c r="AJ577" i="7"/>
  <c r="AJ475" i="7"/>
  <c r="AL473" i="7"/>
  <c r="AJ473" i="7"/>
  <c r="AK278" i="7"/>
  <c r="AJ263" i="7"/>
  <c r="AJ261" i="7"/>
  <c r="AK148" i="7"/>
  <c r="AK146" i="7"/>
  <c r="AL120" i="7"/>
  <c r="AJ118" i="7"/>
  <c r="AK108" i="7"/>
  <c r="AK8" i="7"/>
  <c r="AK964" i="7"/>
  <c r="AJ953" i="7"/>
  <c r="AJ940" i="7"/>
  <c r="AL829" i="7"/>
  <c r="AL793" i="7"/>
  <c r="AK752" i="7"/>
  <c r="AL560" i="7"/>
  <c r="AJ531" i="7"/>
  <c r="AK427" i="7"/>
  <c r="AK379" i="7"/>
  <c r="AK236" i="7"/>
  <c r="AJ29" i="7"/>
  <c r="AL29" i="7"/>
  <c r="AL985" i="7"/>
  <c r="AL988" i="7"/>
  <c r="AK975" i="7"/>
  <c r="AL892" i="7"/>
  <c r="AK802" i="7"/>
  <c r="AK473" i="7"/>
  <c r="AJ942" i="7"/>
  <c r="AJ939" i="7"/>
  <c r="AL939" i="7"/>
  <c r="AK578" i="7"/>
  <c r="AL575" i="7"/>
  <c r="AK459" i="7"/>
  <c r="AL177" i="7"/>
  <c r="AJ177" i="7"/>
  <c r="AJ993" i="7"/>
  <c r="AK795" i="7"/>
  <c r="AK998" i="7"/>
  <c r="AK834" i="7"/>
  <c r="AK806" i="7"/>
  <c r="AK774" i="7"/>
  <c r="AJ986" i="7"/>
  <c r="AK972" i="7"/>
  <c r="AL878" i="7"/>
  <c r="AK874" i="7"/>
  <c r="AL867" i="7"/>
  <c r="AK838" i="7"/>
  <c r="AK836" i="7"/>
  <c r="AL825" i="7"/>
  <c r="AK789" i="7"/>
  <c r="AK776" i="7"/>
  <c r="AL745" i="7"/>
  <c r="AK684" i="7"/>
  <c r="AJ627" i="7"/>
  <c r="AK555" i="7"/>
  <c r="AK521" i="7"/>
  <c r="AL510" i="7"/>
  <c r="AK451" i="7"/>
  <c r="AK432" i="7"/>
  <c r="AL420" i="7"/>
  <c r="AL413" i="7"/>
  <c r="AJ413" i="7"/>
  <c r="AK405" i="7"/>
  <c r="AK235" i="7"/>
  <c r="AK208" i="7"/>
  <c r="AK204" i="7"/>
  <c r="AJ199" i="7"/>
  <c r="AK74" i="7"/>
  <c r="AK72" i="7"/>
  <c r="AK70" i="7"/>
  <c r="AL65" i="7"/>
  <c r="AL484" i="7"/>
  <c r="AK407" i="7"/>
  <c r="AK375" i="7"/>
  <c r="AK32" i="7"/>
  <c r="AK984" i="7"/>
  <c r="AJ764" i="7"/>
  <c r="AL747" i="7"/>
  <c r="AK615" i="7"/>
  <c r="AL544" i="7"/>
  <c r="AK508" i="7"/>
  <c r="AJ310" i="7"/>
  <c r="AK304" i="7"/>
  <c r="AJ280" i="7"/>
  <c r="AL280" i="7"/>
  <c r="AK210" i="7"/>
  <c r="AJ182" i="7"/>
  <c r="AL921" i="7"/>
  <c r="AJ921" i="7"/>
  <c r="AJ899" i="7"/>
  <c r="AJ512" i="7"/>
  <c r="AJ448" i="7"/>
  <c r="AK300" i="7"/>
  <c r="AL291" i="7"/>
  <c r="AJ291" i="7"/>
  <c r="AJ159" i="7"/>
  <c r="AL159" i="7"/>
  <c r="AK1001" i="7"/>
  <c r="AK939" i="7"/>
  <c r="AJ934" i="7"/>
  <c r="AL934" i="7"/>
  <c r="AK881" i="7"/>
  <c r="AK872" i="7"/>
  <c r="AL853" i="7"/>
  <c r="AJ842" i="7"/>
  <c r="AK815" i="7"/>
  <c r="AJ795" i="7"/>
  <c r="AK791" i="7"/>
  <c r="AK787" i="7"/>
  <c r="AK748" i="7"/>
  <c r="AK700" i="7"/>
  <c r="AL676" i="7"/>
  <c r="AK674" i="7"/>
  <c r="AL665" i="7"/>
  <c r="AJ665" i="7"/>
  <c r="AJ656" i="7"/>
  <c r="AL656" i="7"/>
  <c r="AL654" i="7"/>
  <c r="AK642" i="7"/>
  <c r="AK634" i="7"/>
  <c r="AL625" i="7"/>
  <c r="AK513" i="7"/>
  <c r="AK353" i="7"/>
  <c r="AL321" i="7"/>
  <c r="AJ321" i="7"/>
  <c r="AL319" i="7"/>
  <c r="AJ304" i="7"/>
  <c r="AK294" i="7"/>
  <c r="AK248" i="7"/>
  <c r="AL225" i="7"/>
  <c r="AJ218" i="7"/>
  <c r="AJ216" i="7"/>
  <c r="AL216" i="7"/>
  <c r="AJ174" i="7"/>
  <c r="AJ57" i="7"/>
  <c r="AK409" i="7"/>
  <c r="AK373" i="7"/>
  <c r="AL314" i="7"/>
  <c r="AL295" i="7"/>
  <c r="AK216" i="7"/>
  <c r="AL129" i="7"/>
  <c r="AK36" i="7"/>
  <c r="AK30" i="7"/>
  <c r="AK11" i="7"/>
  <c r="AJ964" i="7"/>
  <c r="AJ788" i="7"/>
  <c r="AJ758" i="7"/>
  <c r="AL613" i="7"/>
  <c r="AJ417" i="7"/>
  <c r="AK388" i="7"/>
  <c r="AK306" i="7"/>
  <c r="AK302" i="7"/>
  <c r="AK170" i="7"/>
  <c r="AK53" i="7"/>
  <c r="AJ42" i="7"/>
  <c r="AK15" i="7"/>
  <c r="AK982" i="7"/>
  <c r="AJ906" i="7"/>
  <c r="AK861" i="7"/>
  <c r="AJ852" i="7"/>
  <c r="AL852" i="7"/>
  <c r="AL808" i="7"/>
  <c r="AJ295" i="7"/>
  <c r="AJ201" i="7"/>
  <c r="AJ161" i="7"/>
  <c r="AJ55" i="7"/>
  <c r="AL42" i="7"/>
  <c r="AL40" i="7"/>
  <c r="AL984" i="7"/>
  <c r="AJ984" i="7"/>
  <c r="AL887" i="7"/>
  <c r="AK841" i="7"/>
  <c r="AJ812" i="7"/>
  <c r="AJ799" i="7"/>
  <c r="AJ797" i="7"/>
  <c r="AL795" i="7"/>
  <c r="AL782" i="7"/>
  <c r="AJ772" i="7"/>
  <c r="AK765" i="7"/>
  <c r="AK763" i="7"/>
  <c r="AK702" i="7"/>
  <c r="AK691" i="7"/>
  <c r="AK570" i="7"/>
  <c r="AJ534" i="7"/>
  <c r="AK462" i="7"/>
  <c r="AJ453" i="7"/>
  <c r="AL453" i="7"/>
  <c r="AJ357" i="7"/>
  <c r="AJ313" i="7"/>
  <c r="AK290" i="7"/>
  <c r="AK229" i="7"/>
  <c r="AJ212" i="7"/>
  <c r="AK45" i="7"/>
  <c r="AJ975" i="7"/>
  <c r="AK967" i="7"/>
  <c r="AL633" i="7"/>
  <c r="AK547" i="7"/>
  <c r="AJ998" i="7"/>
  <c r="AL998" i="7"/>
  <c r="AL982" i="7"/>
  <c r="AK920" i="7"/>
  <c r="AL915" i="7"/>
  <c r="AL883" i="7"/>
  <c r="AJ815" i="7"/>
  <c r="AL815" i="7"/>
  <c r="AJ808" i="7"/>
  <c r="AL708" i="7"/>
  <c r="AJ708" i="7"/>
  <c r="AK668" i="7"/>
  <c r="AL435" i="7"/>
  <c r="AJ363" i="7"/>
  <c r="AL363" i="7"/>
  <c r="AL324" i="7"/>
  <c r="AK267" i="7"/>
  <c r="AK240" i="7"/>
  <c r="AK118" i="7"/>
  <c r="AK511" i="7"/>
  <c r="AK961" i="7"/>
  <c r="AK959" i="7"/>
  <c r="AK950" i="7"/>
  <c r="AK927" i="7"/>
  <c r="AJ895" i="7"/>
  <c r="AJ864" i="7"/>
  <c r="AL838" i="7"/>
  <c r="AJ823" i="7"/>
  <c r="AL809" i="7"/>
  <c r="AJ800" i="7"/>
  <c r="AK779" i="7"/>
  <c r="AJ687" i="7"/>
  <c r="AK640" i="7"/>
  <c r="AK638" i="7"/>
  <c r="AK576" i="7"/>
  <c r="AK552" i="7"/>
  <c r="AL541" i="7"/>
  <c r="AK509" i="7"/>
  <c r="AK472" i="7"/>
  <c r="AJ443" i="7"/>
  <c r="AK363" i="7"/>
  <c r="AL344" i="7"/>
  <c r="AJ249" i="7"/>
  <c r="AK241" i="7"/>
  <c r="AK224" i="7"/>
  <c r="AK190" i="7"/>
  <c r="AJ187" i="7"/>
  <c r="AK177" i="7"/>
  <c r="AK175" i="7"/>
  <c r="AJ170" i="7"/>
  <c r="AK160" i="7"/>
  <c r="AK126" i="7"/>
  <c r="AK50" i="7"/>
  <c r="AK479" i="7"/>
  <c r="AJ463" i="7"/>
  <c r="AJ432" i="7"/>
  <c r="AK1002" i="7"/>
  <c r="AJ981" i="7"/>
  <c r="AL974" i="7"/>
  <c r="AK900" i="7"/>
  <c r="AK858" i="7"/>
  <c r="AJ834" i="7"/>
  <c r="AL802" i="7"/>
  <c r="AK792" i="7"/>
  <c r="AJ748" i="7"/>
  <c r="AJ741" i="7"/>
  <c r="AK658" i="7"/>
  <c r="AK653" i="7"/>
  <c r="AK630" i="7"/>
  <c r="AK600" i="7"/>
  <c r="AJ537" i="7"/>
  <c r="AL528" i="7"/>
  <c r="AJ487" i="7"/>
  <c r="AL463" i="7"/>
  <c r="AJ420" i="7"/>
  <c r="AK414" i="7"/>
  <c r="AK376" i="7"/>
  <c r="AJ329" i="7"/>
  <c r="AK325" i="7"/>
  <c r="AK258" i="7"/>
  <c r="AK226" i="7"/>
  <c r="AK209" i="7"/>
  <c r="AK184" i="7"/>
  <c r="AL168" i="7"/>
  <c r="AK162" i="7"/>
  <c r="AK145" i="7"/>
  <c r="AK88" i="7"/>
  <c r="AJ73" i="7"/>
  <c r="AJ52" i="7"/>
  <c r="AK437" i="7"/>
  <c r="AK390" i="7"/>
  <c r="AK266" i="7"/>
  <c r="AL251" i="7"/>
  <c r="AK245" i="7"/>
  <c r="AK181" i="7"/>
  <c r="AL56" i="7"/>
  <c r="AK13" i="7"/>
  <c r="AK991" i="7"/>
  <c r="AJ913" i="7"/>
  <c r="AK876" i="7"/>
  <c r="AK869" i="7"/>
  <c r="AK854" i="7"/>
  <c r="AK826" i="7"/>
  <c r="AK751" i="7"/>
  <c r="AK733" i="7"/>
  <c r="AJ722" i="7"/>
  <c r="AL720" i="7"/>
  <c r="AK671" i="7"/>
  <c r="AJ660" i="7"/>
  <c r="AL646" i="7"/>
  <c r="AJ642" i="7"/>
  <c r="AJ576" i="7"/>
  <c r="AJ556" i="7"/>
  <c r="AJ554" i="7"/>
  <c r="AL552" i="7"/>
  <c r="AK518" i="7"/>
  <c r="AK494" i="7"/>
  <c r="AJ485" i="7"/>
  <c r="AJ422" i="7"/>
  <c r="AJ405" i="7"/>
  <c r="AK382" i="7"/>
  <c r="AK380" i="7"/>
  <c r="AL369" i="7"/>
  <c r="AJ369" i="7"/>
  <c r="AK355" i="7"/>
  <c r="AL352" i="7"/>
  <c r="AK256" i="7"/>
  <c r="AJ198" i="7"/>
  <c r="AK188" i="7"/>
  <c r="AK141" i="7"/>
  <c r="AK82" i="7"/>
  <c r="AK80" i="7"/>
  <c r="AL478" i="7"/>
  <c r="AJ467" i="7"/>
  <c r="AK422" i="7"/>
  <c r="AK247" i="7"/>
  <c r="AJ183" i="7"/>
  <c r="AK149" i="7"/>
  <c r="AJ62" i="7"/>
  <c r="AK54" i="7"/>
  <c r="AK966" i="7"/>
  <c r="AJ961" i="7"/>
  <c r="AJ945" i="7"/>
  <c r="AL943" i="7"/>
  <c r="AJ862" i="7"/>
  <c r="AJ858" i="7"/>
  <c r="AK744" i="7"/>
  <c r="AK731" i="7"/>
  <c r="AJ653" i="7"/>
  <c r="AK626" i="7"/>
  <c r="AK592" i="7"/>
  <c r="AK531" i="7"/>
  <c r="AK507" i="7"/>
  <c r="AJ504" i="7"/>
  <c r="AL504" i="7"/>
  <c r="AL483" i="7"/>
  <c r="AK475" i="7"/>
  <c r="AK466" i="7"/>
  <c r="AJ437" i="7"/>
  <c r="AK372" i="7"/>
  <c r="AK357" i="7"/>
  <c r="AJ266" i="7"/>
  <c r="AL266" i="7"/>
  <c r="AK173" i="7"/>
  <c r="AL154" i="7"/>
  <c r="AK99" i="7"/>
  <c r="AK78" i="7"/>
  <c r="AK37" i="7"/>
  <c r="AK29" i="7"/>
  <c r="AK22" i="7"/>
  <c r="AJ918" i="7"/>
  <c r="AK893" i="7"/>
  <c r="AK868" i="7"/>
  <c r="AJ861" i="7"/>
  <c r="AK844" i="7"/>
  <c r="AL841" i="7"/>
  <c r="AL798" i="7"/>
  <c r="AL735" i="7"/>
  <c r="AK695" i="7"/>
  <c r="AL681" i="7"/>
  <c r="AK637" i="7"/>
  <c r="AJ613" i="7"/>
  <c r="AK611" i="7"/>
  <c r="AK545" i="7"/>
  <c r="AK493" i="7"/>
  <c r="AK476" i="7"/>
  <c r="AK453" i="7"/>
  <c r="AL442" i="7"/>
  <c r="AK438" i="7"/>
  <c r="AL383" i="7"/>
  <c r="AK360" i="7"/>
  <c r="AK309" i="7"/>
  <c r="AK292" i="7"/>
  <c r="AK274" i="7"/>
  <c r="AJ254" i="7"/>
  <c r="AJ234" i="7"/>
  <c r="AK213" i="7"/>
  <c r="AK152" i="7"/>
  <c r="AK147" i="7"/>
  <c r="AK139" i="7"/>
  <c r="AK130" i="7"/>
  <c r="AJ123" i="7"/>
  <c r="AK117" i="7"/>
  <c r="AJ93" i="7"/>
  <c r="AL87" i="7"/>
  <c r="AK75" i="7"/>
  <c r="AK66" i="7"/>
  <c r="AK35" i="7"/>
  <c r="AJ781" i="7"/>
  <c r="AK773" i="7"/>
  <c r="AK738" i="7"/>
  <c r="AL729" i="7"/>
  <c r="AJ716" i="7"/>
  <c r="AJ685" i="7"/>
  <c r="AL683" i="7"/>
  <c r="AK677" i="7"/>
  <c r="AK655" i="7"/>
  <c r="AJ639" i="7"/>
  <c r="AL565" i="7"/>
  <c r="AJ451" i="7"/>
  <c r="AK447" i="7"/>
  <c r="AK397" i="7"/>
  <c r="AK371" i="7"/>
  <c r="AK365" i="7"/>
  <c r="AK330" i="7"/>
  <c r="AK299" i="7"/>
  <c r="AK203" i="7"/>
  <c r="AL106" i="7"/>
  <c r="AL104" i="7"/>
  <c r="AK963" i="7"/>
  <c r="AJ932" i="7"/>
  <c r="AK898" i="7"/>
  <c r="AJ891" i="7"/>
  <c r="AJ868" i="7"/>
  <c r="AJ855" i="7"/>
  <c r="AK790" i="7"/>
  <c r="AK777" i="7"/>
  <c r="AK688" i="7"/>
  <c r="AJ664" i="7"/>
  <c r="AJ637" i="7"/>
  <c r="AJ573" i="7"/>
  <c r="AK434" i="7"/>
  <c r="AK419" i="7"/>
  <c r="AL404" i="7"/>
  <c r="AK386" i="7"/>
  <c r="AJ375" i="7"/>
  <c r="AJ323" i="7"/>
  <c r="AK261" i="7"/>
  <c r="AK259" i="7"/>
  <c r="AL248" i="7"/>
  <c r="AL200" i="7"/>
  <c r="AJ191" i="7"/>
  <c r="AK165" i="7"/>
  <c r="AK163" i="7"/>
  <c r="AK150" i="7"/>
  <c r="AK92" i="7"/>
  <c r="AK18" i="7"/>
  <c r="AJ956" i="7"/>
  <c r="AK903" i="7"/>
  <c r="AK871" i="7"/>
  <c r="AJ846" i="7"/>
  <c r="AK775" i="7"/>
  <c r="AK736" i="7"/>
  <c r="AK734" i="7"/>
  <c r="AK723" i="7"/>
  <c r="AK719" i="7"/>
  <c r="AK713" i="7"/>
  <c r="AK675" i="7"/>
  <c r="AJ652" i="7"/>
  <c r="AL650" i="7"/>
  <c r="AL648" i="7"/>
  <c r="AK646" i="7"/>
  <c r="AK616" i="7"/>
  <c r="AK585" i="7"/>
  <c r="AK574" i="7"/>
  <c r="AK567" i="7"/>
  <c r="AJ560" i="7"/>
  <c r="AK554" i="7"/>
  <c r="AK550" i="7"/>
  <c r="AL491" i="7"/>
  <c r="AL467" i="7"/>
  <c r="AK445" i="7"/>
  <c r="AK443" i="7"/>
  <c r="AK430" i="7"/>
  <c r="AK421" i="7"/>
  <c r="AL351" i="7"/>
  <c r="AK308" i="7"/>
  <c r="AL257" i="7"/>
  <c r="AK251" i="7"/>
  <c r="AL230" i="7"/>
  <c r="AK205" i="7"/>
  <c r="AK194" i="7"/>
  <c r="AJ185" i="7"/>
  <c r="AK183" i="7"/>
  <c r="AK116" i="7"/>
  <c r="AK38" i="7"/>
  <c r="AK10" i="7"/>
  <c r="AL1000" i="7"/>
  <c r="AL996" i="7"/>
  <c r="AL981" i="7"/>
  <c r="AL956" i="7"/>
  <c r="AJ947" i="7"/>
  <c r="AL947" i="7"/>
  <c r="AJ924" i="7"/>
  <c r="AL908" i="7"/>
  <c r="AL895" i="7"/>
  <c r="AL890" i="7"/>
  <c r="AJ884" i="7"/>
  <c r="AL884" i="7"/>
  <c r="AK865" i="7"/>
  <c r="AJ847" i="7"/>
  <c r="AJ826" i="7"/>
  <c r="AL826" i="7"/>
  <c r="AJ821" i="7"/>
  <c r="AL821" i="7"/>
  <c r="AJ809" i="7"/>
  <c r="AL736" i="7"/>
  <c r="AJ728" i="7"/>
  <c r="AL728" i="7"/>
  <c r="AK726" i="7"/>
  <c r="AL722" i="7"/>
  <c r="AJ675" i="7"/>
  <c r="AL675" i="7"/>
  <c r="AJ612" i="7"/>
  <c r="AK583" i="7"/>
  <c r="AL583" i="7"/>
  <c r="AJ561" i="7"/>
  <c r="AL561" i="7"/>
  <c r="AL557" i="7"/>
  <c r="AJ550" i="7"/>
  <c r="AL550" i="7"/>
  <c r="AK523" i="7"/>
  <c r="AL518" i="7"/>
  <c r="AJ516" i="7"/>
  <c r="AL516" i="7"/>
  <c r="AJ476" i="7"/>
  <c r="AL476" i="7"/>
  <c r="AL464" i="7"/>
  <c r="AK460" i="7"/>
  <c r="AL426" i="7"/>
  <c r="AJ426" i="7"/>
  <c r="AJ382" i="7"/>
  <c r="AL382" i="7"/>
  <c r="AK374" i="7"/>
  <c r="AJ365" i="7"/>
  <c r="AL365" i="7"/>
  <c r="AJ222" i="7"/>
  <c r="AL222" i="7"/>
  <c r="AJ141" i="7"/>
  <c r="AL141" i="7"/>
  <c r="AL135" i="7"/>
  <c r="AK115" i="7"/>
  <c r="AJ966" i="7"/>
  <c r="AL966" i="7"/>
  <c r="AJ786" i="7"/>
  <c r="AL786" i="7"/>
  <c r="AL733" i="7"/>
  <c r="AJ733" i="7"/>
  <c r="AL474" i="7"/>
  <c r="AJ474" i="7"/>
  <c r="AL910" i="7"/>
  <c r="AK888" i="7"/>
  <c r="AJ850" i="7"/>
  <c r="AL784" i="7"/>
  <c r="AJ784" i="7"/>
  <c r="AJ724" i="7"/>
  <c r="AJ655" i="7"/>
  <c r="AL655" i="7"/>
  <c r="AJ392" i="7"/>
  <c r="AL392" i="7"/>
  <c r="AJ381" i="7"/>
  <c r="AL958" i="7"/>
  <c r="AK928" i="7"/>
  <c r="AJ870" i="7"/>
  <c r="AJ863" i="7"/>
  <c r="AL863" i="7"/>
  <c r="AJ827" i="7"/>
  <c r="AL827" i="7"/>
  <c r="AJ746" i="7"/>
  <c r="AL746" i="7"/>
  <c r="AK635" i="7"/>
  <c r="AL494" i="7"/>
  <c r="AJ494" i="7"/>
  <c r="AJ410" i="7"/>
  <c r="AL410" i="7"/>
  <c r="AL935" i="7"/>
  <c r="AJ841" i="7"/>
  <c r="AK830" i="7"/>
  <c r="AJ702" i="7"/>
  <c r="AJ236" i="7"/>
  <c r="AL236" i="7"/>
  <c r="AL789" i="7"/>
  <c r="AK766" i="7"/>
  <c r="AJ763" i="7"/>
  <c r="AL711" i="7"/>
  <c r="AJ663" i="7"/>
  <c r="AJ581" i="7"/>
  <c r="AJ488" i="7"/>
  <c r="AL488" i="7"/>
  <c r="AK239" i="7"/>
  <c r="AL5" i="7"/>
  <c r="AJ5" i="7"/>
  <c r="AK977" i="7"/>
  <c r="AL938" i="7"/>
  <c r="AJ938" i="7"/>
  <c r="AK886" i="7"/>
  <c r="AK811" i="7"/>
  <c r="AL811" i="7"/>
  <c r="AJ796" i="7"/>
  <c r="AL796" i="7"/>
  <c r="AK707" i="7"/>
  <c r="AL513" i="7"/>
  <c r="AJ513" i="7"/>
  <c r="AJ499" i="7"/>
  <c r="AL499" i="7"/>
  <c r="AL477" i="7"/>
  <c r="AJ477" i="7"/>
  <c r="AJ219" i="7"/>
  <c r="AK992" i="7"/>
  <c r="AL876" i="7"/>
  <c r="AJ876" i="7"/>
  <c r="AK849" i="7"/>
  <c r="AL813" i="7"/>
  <c r="AJ813" i="7"/>
  <c r="AJ752" i="7"/>
  <c r="AL752" i="7"/>
  <c r="AJ718" i="7"/>
  <c r="AL718" i="7"/>
  <c r="AK606" i="7"/>
  <c r="AK527" i="7"/>
  <c r="AL241" i="7"/>
  <c r="AJ241" i="7"/>
  <c r="AL999" i="7"/>
  <c r="AL972" i="7"/>
  <c r="AL953" i="7"/>
  <c r="AJ766" i="7"/>
  <c r="AK757" i="7"/>
  <c r="AJ617" i="7"/>
  <c r="AL617" i="7"/>
  <c r="AJ599" i="7"/>
  <c r="AL599" i="7"/>
  <c r="AK591" i="7"/>
  <c r="AJ522" i="7"/>
  <c r="AL522" i="7"/>
  <c r="AL511" i="7"/>
  <c r="AJ511" i="7"/>
  <c r="AJ114" i="7"/>
  <c r="AL114" i="7"/>
  <c r="AL967" i="7"/>
  <c r="AJ902" i="7"/>
  <c r="AJ886" i="7"/>
  <c r="AK857" i="7"/>
  <c r="AJ851" i="7"/>
  <c r="AL851" i="7"/>
  <c r="AJ838" i="7"/>
  <c r="AL799" i="7"/>
  <c r="AL760" i="7"/>
  <c r="AL631" i="7"/>
  <c r="AJ992" i="7"/>
  <c r="AL961" i="7"/>
  <c r="AJ957" i="7"/>
  <c r="AL957" i="7"/>
  <c r="AK922" i="7"/>
  <c r="AK882" i="7"/>
  <c r="AL858" i="7"/>
  <c r="AJ854" i="7"/>
  <c r="AL854" i="7"/>
  <c r="AL842" i="7"/>
  <c r="AL804" i="7"/>
  <c r="AJ804" i="7"/>
  <c r="AK772" i="7"/>
  <c r="AL713" i="7"/>
  <c r="AK559" i="7"/>
  <c r="AL559" i="7"/>
  <c r="AL279" i="7"/>
  <c r="AJ279" i="7"/>
  <c r="AK983" i="7"/>
  <c r="AL964" i="7"/>
  <c r="AJ955" i="7"/>
  <c r="AL955" i="7"/>
  <c r="AL923" i="7"/>
  <c r="AL919" i="7"/>
  <c r="AJ919" i="7"/>
  <c r="AJ857" i="7"/>
  <c r="AL857" i="7"/>
  <c r="AL741" i="7"/>
  <c r="AK667" i="7"/>
  <c r="AJ638" i="7"/>
  <c r="AL638" i="7"/>
  <c r="AJ630" i="7"/>
  <c r="AL609" i="7"/>
  <c r="AL567" i="7"/>
  <c r="AK492" i="7"/>
  <c r="AL492" i="7"/>
  <c r="AK401" i="7"/>
  <c r="AL401" i="7"/>
  <c r="AL219" i="7"/>
  <c r="AJ985" i="7"/>
  <c r="AJ980" i="7"/>
  <c r="AL980" i="7"/>
  <c r="AJ960" i="7"/>
  <c r="AK925" i="7"/>
  <c r="AL918" i="7"/>
  <c r="AK892" i="7"/>
  <c r="AJ889" i="7"/>
  <c r="AL889" i="7"/>
  <c r="AK880" i="7"/>
  <c r="AL856" i="7"/>
  <c r="AL846" i="7"/>
  <c r="AJ819" i="7"/>
  <c r="AL819" i="7"/>
  <c r="AK810" i="7"/>
  <c r="AK808" i="7"/>
  <c r="AK784" i="7"/>
  <c r="AL773" i="7"/>
  <c r="AJ720" i="7"/>
  <c r="AK715" i="7"/>
  <c r="AL712" i="7"/>
  <c r="AL702" i="7"/>
  <c r="AK683" i="7"/>
  <c r="AK648" i="7"/>
  <c r="AK632" i="7"/>
  <c r="AL628" i="7"/>
  <c r="AL531" i="7"/>
  <c r="AK519" i="7"/>
  <c r="AL471" i="7"/>
  <c r="AJ471" i="7"/>
  <c r="AJ424" i="7"/>
  <c r="AL424" i="7"/>
  <c r="AK385" i="7"/>
  <c r="AL385" i="7"/>
  <c r="AJ269" i="7"/>
  <c r="AJ268" i="7"/>
  <c r="AL268" i="7"/>
  <c r="AL116" i="7"/>
  <c r="AL115" i="7"/>
  <c r="AL983" i="7"/>
  <c r="AJ983" i="7"/>
  <c r="AJ897" i="7"/>
  <c r="AL897" i="7"/>
  <c r="AJ535" i="7"/>
  <c r="AL535" i="7"/>
  <c r="AL387" i="7"/>
  <c r="AJ387" i="7"/>
  <c r="AL361" i="7"/>
  <c r="AJ361" i="7"/>
  <c r="AL190" i="7"/>
  <c r="AJ190" i="7"/>
  <c r="AJ172" i="7"/>
  <c r="AL172" i="7"/>
  <c r="AK989" i="7"/>
  <c r="AK933" i="7"/>
  <c r="AK782" i="7"/>
  <c r="AJ632" i="7"/>
  <c r="AL632" i="7"/>
  <c r="AL585" i="7"/>
  <c r="AJ585" i="7"/>
  <c r="AL574" i="7"/>
  <c r="AJ574" i="7"/>
  <c r="AK186" i="7"/>
  <c r="AL181" i="7"/>
  <c r="AJ181" i="7"/>
  <c r="AK153" i="7"/>
  <c r="AK151" i="7"/>
  <c r="AK911" i="7"/>
  <c r="AJ695" i="7"/>
  <c r="AL695" i="7"/>
  <c r="AK644" i="7"/>
  <c r="AJ592" i="7"/>
  <c r="AL592" i="7"/>
  <c r="AJ569" i="7"/>
  <c r="AL569" i="7"/>
  <c r="AJ188" i="7"/>
  <c r="AL188" i="7"/>
  <c r="AJ969" i="7"/>
  <c r="AL969" i="7"/>
  <c r="AL933" i="7"/>
  <c r="AK839" i="7"/>
  <c r="AJ836" i="7"/>
  <c r="AL836" i="7"/>
  <c r="AL834" i="7"/>
  <c r="AJ798" i="7"/>
  <c r="AL756" i="7"/>
  <c r="AJ756" i="7"/>
  <c r="AK588" i="7"/>
  <c r="AK534" i="7"/>
  <c r="AL534" i="7"/>
  <c r="AJ517" i="7"/>
  <c r="AL517" i="7"/>
  <c r="AJ505" i="7"/>
  <c r="AL505" i="7"/>
  <c r="AL503" i="7"/>
  <c r="AJ503" i="7"/>
  <c r="AJ155" i="7"/>
  <c r="AL155" i="7"/>
  <c r="AJ144" i="7"/>
  <c r="AL144" i="7"/>
  <c r="AJ27" i="7"/>
  <c r="AL27" i="7"/>
  <c r="AJ878" i="7"/>
  <c r="AL873" i="7"/>
  <c r="AJ873" i="7"/>
  <c r="AL777" i="7"/>
  <c r="AJ658" i="7"/>
  <c r="AL658" i="7"/>
  <c r="AK997" i="7"/>
  <c r="AK952" i="7"/>
  <c r="AK916" i="7"/>
  <c r="AJ911" i="7"/>
  <c r="AL911" i="7"/>
  <c r="AJ903" i="7"/>
  <c r="AL903" i="7"/>
  <c r="AL871" i="7"/>
  <c r="AJ782" i="7"/>
  <c r="AK755" i="7"/>
  <c r="AK656" i="7"/>
  <c r="AL603" i="7"/>
  <c r="AJ603" i="7"/>
  <c r="AL508" i="7"/>
  <c r="AJ508" i="7"/>
  <c r="AJ252" i="7"/>
  <c r="AL252" i="7"/>
  <c r="AL954" i="7"/>
  <c r="AJ928" i="7"/>
  <c r="AK896" i="7"/>
  <c r="AK842" i="7"/>
  <c r="AK804" i="7"/>
  <c r="AK705" i="7"/>
  <c r="AK664" i="7"/>
  <c r="AJ608" i="7"/>
  <c r="AL608" i="7"/>
  <c r="AL23" i="7"/>
  <c r="AJ23" i="7"/>
  <c r="AL997" i="7"/>
  <c r="AL993" i="7"/>
  <c r="AL932" i="7"/>
  <c r="AL843" i="7"/>
  <c r="AK835" i="7"/>
  <c r="AK821" i="7"/>
  <c r="AK769" i="7"/>
  <c r="AJ670" i="7"/>
  <c r="AK620" i="7"/>
  <c r="AJ615" i="7"/>
  <c r="AL615" i="7"/>
  <c r="AJ524" i="7"/>
  <c r="AL524" i="7"/>
  <c r="AK354" i="7"/>
  <c r="AJ977" i="7"/>
  <c r="AL977" i="7"/>
  <c r="AL971" i="7"/>
  <c r="AL940" i="7"/>
  <c r="AK919" i="7"/>
  <c r="AJ887" i="7"/>
  <c r="AL855" i="7"/>
  <c r="AJ829" i="7"/>
  <c r="AL800" i="7"/>
  <c r="AL764" i="7"/>
  <c r="AK728" i="7"/>
  <c r="AL725" i="7"/>
  <c r="AL721" i="7"/>
  <c r="AL707" i="7"/>
  <c r="AJ668" i="7"/>
  <c r="AL668" i="7"/>
  <c r="AL666" i="7"/>
  <c r="AJ666" i="7"/>
  <c r="AL660" i="7"/>
  <c r="AK629" i="7"/>
  <c r="AL626" i="7"/>
  <c r="AJ626" i="7"/>
  <c r="AL622" i="7"/>
  <c r="AJ622" i="7"/>
  <c r="AJ529" i="7"/>
  <c r="AL529" i="7"/>
  <c r="AJ360" i="7"/>
  <c r="AL360" i="7"/>
  <c r="AJ301" i="7"/>
  <c r="AL301" i="7"/>
  <c r="AJ283" i="7"/>
  <c r="AL283" i="7"/>
  <c r="AK277" i="7"/>
  <c r="AL277" i="7"/>
  <c r="AL45" i="7"/>
  <c r="AJ45" i="7"/>
  <c r="AJ1003" i="7"/>
  <c r="AK980" i="7"/>
  <c r="AJ944" i="7"/>
  <c r="AL944" i="7"/>
  <c r="AJ910" i="7"/>
  <c r="AJ892" i="7"/>
  <c r="AK889" i="7"/>
  <c r="AL870" i="7"/>
  <c r="AL850" i="7"/>
  <c r="AJ849" i="7"/>
  <c r="AL849" i="7"/>
  <c r="AL724" i="7"/>
  <c r="AL697" i="7"/>
  <c r="AL679" i="7"/>
  <c r="AJ679" i="7"/>
  <c r="AK602" i="7"/>
  <c r="AJ586" i="7"/>
  <c r="AJ563" i="7"/>
  <c r="AL563" i="7"/>
  <c r="AK514" i="7"/>
  <c r="AL430" i="7"/>
  <c r="AJ430" i="7"/>
  <c r="AL358" i="7"/>
  <c r="AJ358" i="7"/>
  <c r="AJ272" i="7"/>
  <c r="AL272" i="7"/>
  <c r="AL112" i="7"/>
  <c r="AJ112" i="7"/>
  <c r="AK973" i="7"/>
  <c r="AJ958" i="7"/>
  <c r="AL920" i="7"/>
  <c r="AK845" i="7"/>
  <c r="AK807" i="7"/>
  <c r="AJ759" i="7"/>
  <c r="AL759" i="7"/>
  <c r="AJ678" i="7"/>
  <c r="AJ611" i="7"/>
  <c r="AL611" i="7"/>
  <c r="AJ527" i="7"/>
  <c r="AL527" i="7"/>
  <c r="AJ457" i="7"/>
  <c r="AL304" i="7"/>
  <c r="AJ288" i="7"/>
  <c r="AL288" i="7"/>
  <c r="AL134" i="7"/>
  <c r="AJ134" i="7"/>
  <c r="AJ59" i="7"/>
  <c r="AL59" i="7"/>
  <c r="AL19" i="7"/>
  <c r="AL1004" i="7"/>
  <c r="AL946" i="7"/>
  <c r="AJ943" i="7"/>
  <c r="AJ777" i="7"/>
  <c r="AJ774" i="7"/>
  <c r="AL774" i="7"/>
  <c r="AL763" i="7"/>
  <c r="AK564" i="7"/>
  <c r="AJ372" i="7"/>
  <c r="AL372" i="7"/>
  <c r="AK976" i="7"/>
  <c r="AJ963" i="7"/>
  <c r="AL963" i="7"/>
  <c r="AL959" i="7"/>
  <c r="AJ954" i="7"/>
  <c r="AL949" i="7"/>
  <c r="AJ933" i="7"/>
  <c r="AK930" i="7"/>
  <c r="AL928" i="7"/>
  <c r="AJ927" i="7"/>
  <c r="AL927" i="7"/>
  <c r="AJ922" i="7"/>
  <c r="AL922" i="7"/>
  <c r="AK915" i="7"/>
  <c r="AL906" i="7"/>
  <c r="AJ894" i="7"/>
  <c r="AK885" i="7"/>
  <c r="AL882" i="7"/>
  <c r="AJ867" i="7"/>
  <c r="AJ860" i="7"/>
  <c r="AL860" i="7"/>
  <c r="AK848" i="7"/>
  <c r="AJ833" i="7"/>
  <c r="AL833" i="7"/>
  <c r="AJ831" i="7"/>
  <c r="AL831" i="7"/>
  <c r="AJ825" i="7"/>
  <c r="AJ824" i="7"/>
  <c r="AL824" i="7"/>
  <c r="AL780" i="7"/>
  <c r="AK746" i="7"/>
  <c r="AL740" i="7"/>
  <c r="AJ740" i="7"/>
  <c r="AL717" i="7"/>
  <c r="AJ717" i="7"/>
  <c r="AL710" i="7"/>
  <c r="AL686" i="7"/>
  <c r="AJ682" i="7"/>
  <c r="AL682" i="7"/>
  <c r="AK650" i="7"/>
  <c r="AL645" i="7"/>
  <c r="AJ645" i="7"/>
  <c r="AL641" i="7"/>
  <c r="AJ634" i="7"/>
  <c r="AL634" i="7"/>
  <c r="AL588" i="7"/>
  <c r="AK569" i="7"/>
  <c r="AJ566" i="7"/>
  <c r="AL566" i="7"/>
  <c r="AK533" i="7"/>
  <c r="AL470" i="7"/>
  <c r="AK467" i="7"/>
  <c r="AL443" i="7"/>
  <c r="AL359" i="7"/>
  <c r="AJ359" i="7"/>
  <c r="AJ306" i="7"/>
  <c r="AL306" i="7"/>
  <c r="AJ165" i="7"/>
  <c r="AL165" i="7"/>
  <c r="AL150" i="7"/>
  <c r="AJ150" i="7"/>
  <c r="AL148" i="7"/>
  <c r="AJ148" i="7"/>
  <c r="AJ124" i="7"/>
  <c r="AL124" i="7"/>
  <c r="AJ779" i="7"/>
  <c r="AL779" i="7"/>
  <c r="AK761" i="7"/>
  <c r="AL761" i="7"/>
  <c r="AJ743" i="7"/>
  <c r="AL743" i="7"/>
  <c r="AJ690" i="7"/>
  <c r="AL690" i="7"/>
  <c r="AL598" i="7"/>
  <c r="AJ598" i="7"/>
  <c r="AL925" i="7"/>
  <c r="AJ925" i="7"/>
  <c r="AL540" i="7"/>
  <c r="AL481" i="7"/>
  <c r="AJ481" i="7"/>
  <c r="AJ431" i="7"/>
  <c r="AL431" i="7"/>
  <c r="AJ133" i="7"/>
  <c r="AK994" i="7"/>
  <c r="AJ991" i="7"/>
  <c r="AL991" i="7"/>
  <c r="AK974" i="7"/>
  <c r="AJ930" i="7"/>
  <c r="AL930" i="7"/>
  <c r="AJ793" i="7"/>
  <c r="AJ688" i="7"/>
  <c r="AL688" i="7"/>
  <c r="AJ449" i="7"/>
  <c r="AL449" i="7"/>
  <c r="AK417" i="7"/>
  <c r="AL417" i="7"/>
  <c r="AJ412" i="7"/>
  <c r="AL412" i="7"/>
  <c r="AL243" i="7"/>
  <c r="AK243" i="7"/>
  <c r="AK234" i="7"/>
  <c r="AL234" i="7"/>
  <c r="AL157" i="7"/>
  <c r="AJ157" i="7"/>
  <c r="AL986" i="7"/>
  <c r="AK941" i="7"/>
  <c r="AJ900" i="7"/>
  <c r="AL900" i="7"/>
  <c r="AK801" i="7"/>
  <c r="AL754" i="7"/>
  <c r="AK661" i="7"/>
  <c r="AL594" i="7"/>
  <c r="AJ594" i="7"/>
  <c r="AK484" i="7"/>
  <c r="AJ479" i="7"/>
  <c r="AL479" i="7"/>
  <c r="AL245" i="7"/>
  <c r="AJ245" i="7"/>
  <c r="AK193" i="7"/>
  <c r="AL193" i="7"/>
  <c r="AL868" i="7"/>
  <c r="AJ791" i="7"/>
  <c r="AL791" i="7"/>
  <c r="AL749" i="7"/>
  <c r="AJ749" i="7"/>
  <c r="AL452" i="7"/>
  <c r="AJ452" i="7"/>
  <c r="AJ447" i="7"/>
  <c r="AL447" i="7"/>
  <c r="AL263" i="7"/>
  <c r="AK263" i="7"/>
  <c r="AL84" i="7"/>
  <c r="AJ84" i="7"/>
  <c r="AK23" i="7"/>
  <c r="AJ10" i="7"/>
  <c r="AL10" i="7"/>
  <c r="AJ989" i="7"/>
  <c r="AL989" i="7"/>
  <c r="AK944" i="7"/>
  <c r="AK879" i="7"/>
  <c r="AJ844" i="7"/>
  <c r="AL844" i="7"/>
  <c r="AK799" i="7"/>
  <c r="AK785" i="7"/>
  <c r="AJ693" i="7"/>
  <c r="AL693" i="7"/>
  <c r="AJ601" i="7"/>
  <c r="AL601" i="7"/>
  <c r="AJ501" i="7"/>
  <c r="AL501" i="7"/>
  <c r="AL486" i="7"/>
  <c r="AJ267" i="7"/>
  <c r="AL267" i="7"/>
  <c r="AK215" i="7"/>
  <c r="AL215" i="7"/>
  <c r="AK21" i="7"/>
  <c r="AL21" i="7"/>
  <c r="AJ12" i="7"/>
  <c r="AL12" i="7"/>
  <c r="AJ994" i="7"/>
  <c r="AL994" i="7"/>
  <c r="AJ979" i="7"/>
  <c r="AL979" i="7"/>
  <c r="AJ974" i="7"/>
  <c r="AL913" i="7"/>
  <c r="AJ818" i="7"/>
  <c r="AK696" i="7"/>
  <c r="AL577" i="7"/>
  <c r="AK272" i="7"/>
  <c r="AK110" i="7"/>
  <c r="AL110" i="7"/>
  <c r="AL105" i="7"/>
  <c r="AJ105" i="7"/>
  <c r="AL67" i="7"/>
  <c r="AJ67" i="7"/>
  <c r="AL978" i="7"/>
  <c r="AK970" i="7"/>
  <c r="AJ941" i="7"/>
  <c r="AL941" i="7"/>
  <c r="AL936" i="7"/>
  <c r="AJ881" i="7"/>
  <c r="AL881" i="7"/>
  <c r="AJ866" i="7"/>
  <c r="AL866" i="7"/>
  <c r="AL839" i="7"/>
  <c r="AJ832" i="7"/>
  <c r="AJ806" i="7"/>
  <c r="AL806" i="7"/>
  <c r="AL801" i="7"/>
  <c r="AJ801" i="7"/>
  <c r="AL709" i="7"/>
  <c r="AJ709" i="7"/>
  <c r="AJ661" i="7"/>
  <c r="AK593" i="7"/>
  <c r="AK500" i="7"/>
  <c r="AJ356" i="7"/>
  <c r="AL356" i="7"/>
  <c r="AL294" i="7"/>
  <c r="AJ294" i="7"/>
  <c r="AK270" i="7"/>
  <c r="AJ265" i="7"/>
  <c r="AK246" i="7"/>
  <c r="AJ32" i="7"/>
  <c r="AL32" i="7"/>
  <c r="AJ8" i="7"/>
  <c r="AL8" i="7"/>
  <c r="AL1002" i="7"/>
  <c r="AJ1002" i="7"/>
  <c r="AK955" i="7"/>
  <c r="AL916" i="7"/>
  <c r="AJ916" i="7"/>
  <c r="AJ816" i="7"/>
  <c r="AL816" i="7"/>
  <c r="AJ787" i="7"/>
  <c r="AJ714" i="7"/>
  <c r="AL714" i="7"/>
  <c r="AK712" i="7"/>
  <c r="AL705" i="7"/>
  <c r="AK673" i="7"/>
  <c r="AL624" i="7"/>
  <c r="AJ624" i="7"/>
  <c r="AJ606" i="7"/>
  <c r="AL606" i="7"/>
  <c r="AL496" i="7"/>
  <c r="AK268" i="7"/>
  <c r="AL914" i="7"/>
  <c r="AL909" i="7"/>
  <c r="AJ909" i="7"/>
  <c r="AL879" i="7"/>
  <c r="AK831" i="7"/>
  <c r="AK824" i="7"/>
  <c r="AJ769" i="7"/>
  <c r="AK717" i="7"/>
  <c r="AK699" i="7"/>
  <c r="AK682" i="7"/>
  <c r="AJ677" i="7"/>
  <c r="AL677" i="7"/>
  <c r="AK609" i="7"/>
  <c r="AJ312" i="7"/>
  <c r="AL312" i="7"/>
  <c r="AJ308" i="7"/>
  <c r="AL308" i="7"/>
  <c r="AK207" i="7"/>
  <c r="AL207" i="7"/>
  <c r="AL61" i="7"/>
  <c r="AJ61" i="7"/>
  <c r="AL15" i="7"/>
  <c r="AL776" i="7"/>
  <c r="AJ776" i="7"/>
  <c r="AJ754" i="7"/>
  <c r="AL730" i="7"/>
  <c r="AJ730" i="7"/>
  <c r="AL673" i="7"/>
  <c r="AL663" i="7"/>
  <c r="AL636" i="7"/>
  <c r="AJ636" i="7"/>
  <c r="AJ629" i="7"/>
  <c r="AL629" i="7"/>
  <c r="AL581" i="7"/>
  <c r="AL548" i="7"/>
  <c r="AJ548" i="7"/>
  <c r="AL539" i="7"/>
  <c r="AJ539" i="7"/>
  <c r="AL297" i="7"/>
  <c r="AJ297" i="7"/>
  <c r="AK227" i="7"/>
  <c r="AL227" i="7"/>
  <c r="AL128" i="7"/>
  <c r="AJ128" i="7"/>
  <c r="AJ126" i="7"/>
  <c r="AL126" i="7"/>
  <c r="AK122" i="7"/>
  <c r="AL117" i="7"/>
  <c r="AJ117" i="7"/>
  <c r="AJ999" i="7"/>
  <c r="AK986" i="7"/>
  <c r="AJ972" i="7"/>
  <c r="AJ865" i="7"/>
  <c r="AL865" i="7"/>
  <c r="AJ839" i="7"/>
  <c r="AL832" i="7"/>
  <c r="AL823" i="7"/>
  <c r="AJ789" i="7"/>
  <c r="AL771" i="7"/>
  <c r="AL738" i="7"/>
  <c r="AJ738" i="7"/>
  <c r="AL716" i="7"/>
  <c r="AL698" i="7"/>
  <c r="AL680" i="7"/>
  <c r="AL670" i="7"/>
  <c r="AL661" i="7"/>
  <c r="AJ646" i="7"/>
  <c r="AJ643" i="7"/>
  <c r="AL643" i="7"/>
  <c r="AJ587" i="7"/>
  <c r="AL587" i="7"/>
  <c r="AL571" i="7"/>
  <c r="AJ571" i="7"/>
  <c r="AL556" i="7"/>
  <c r="AJ469" i="7"/>
  <c r="AL469" i="7"/>
  <c r="AK340" i="7"/>
  <c r="AL340" i="7"/>
  <c r="AJ315" i="7"/>
  <c r="AL315" i="7"/>
  <c r="AK232" i="7"/>
  <c r="AJ229" i="7"/>
  <c r="AL229" i="7"/>
  <c r="AL179" i="7"/>
  <c r="AJ179" i="7"/>
  <c r="AK131" i="7"/>
  <c r="AJ122" i="7"/>
  <c r="AL122" i="7"/>
  <c r="AK342" i="7"/>
  <c r="AJ333" i="7"/>
  <c r="AL333" i="7"/>
  <c r="AJ208" i="7"/>
  <c r="AL208" i="7"/>
  <c r="AJ186" i="7"/>
  <c r="AL186" i="7"/>
  <c r="AL151" i="7"/>
  <c r="AL90" i="7"/>
  <c r="AK90" i="7"/>
  <c r="AL79" i="7"/>
  <c r="AJ995" i="7"/>
  <c r="AL995" i="7"/>
  <c r="AL970" i="7"/>
  <c r="AK954" i="7"/>
  <c r="AJ931" i="7"/>
  <c r="AL931" i="7"/>
  <c r="AJ912" i="7"/>
  <c r="AK864" i="7"/>
  <c r="AL845" i="7"/>
  <c r="AJ845" i="7"/>
  <c r="AJ807" i="7"/>
  <c r="AL807" i="7"/>
  <c r="AJ775" i="7"/>
  <c r="AL775" i="7"/>
  <c r="AL762" i="7"/>
  <c r="AK725" i="7"/>
  <c r="AJ715" i="7"/>
  <c r="AK711" i="7"/>
  <c r="AK704" i="7"/>
  <c r="AJ701" i="7"/>
  <c r="AL696" i="7"/>
  <c r="AJ696" i="7"/>
  <c r="AK672" i="7"/>
  <c r="AL669" i="7"/>
  <c r="AJ669" i="7"/>
  <c r="AJ667" i="7"/>
  <c r="AL667" i="7"/>
  <c r="AK649" i="7"/>
  <c r="AL639" i="7"/>
  <c r="AJ623" i="7"/>
  <c r="AL623" i="7"/>
  <c r="AJ593" i="7"/>
  <c r="AL593" i="7"/>
  <c r="AK587" i="7"/>
  <c r="AK582" i="7"/>
  <c r="AL579" i="7"/>
  <c r="AJ579" i="7"/>
  <c r="AL530" i="7"/>
  <c r="AJ530" i="7"/>
  <c r="AK528" i="7"/>
  <c r="AJ500" i="7"/>
  <c r="AL500" i="7"/>
  <c r="AL495" i="7"/>
  <c r="AJ495" i="7"/>
  <c r="AK480" i="7"/>
  <c r="AL454" i="7"/>
  <c r="AJ454" i="7"/>
  <c r="AK404" i="7"/>
  <c r="AL399" i="7"/>
  <c r="AL302" i="7"/>
  <c r="AK254" i="7"/>
  <c r="AL254" i="7"/>
  <c r="AK231" i="7"/>
  <c r="AK211" i="7"/>
  <c r="AL197" i="7"/>
  <c r="AJ197" i="7"/>
  <c r="AL153" i="7"/>
  <c r="AJ153" i="7"/>
  <c r="AJ85" i="7"/>
  <c r="AL85" i="7"/>
  <c r="AJ77" i="7"/>
  <c r="AL77" i="7"/>
  <c r="AK62" i="7"/>
  <c r="AJ331" i="7"/>
  <c r="AL331" i="7"/>
  <c r="AK327" i="7"/>
  <c r="AL327" i="7"/>
  <c r="AJ973" i="7"/>
  <c r="AL973" i="7"/>
  <c r="AK957" i="7"/>
  <c r="AL893" i="7"/>
  <c r="AK891" i="7"/>
  <c r="AJ869" i="7"/>
  <c r="AL869" i="7"/>
  <c r="AK800" i="7"/>
  <c r="AL797" i="7"/>
  <c r="AK718" i="7"/>
  <c r="AL691" i="7"/>
  <c r="AJ674" i="7"/>
  <c r="AJ644" i="7"/>
  <c r="AL644" i="7"/>
  <c r="AL637" i="7"/>
  <c r="AJ621" i="7"/>
  <c r="AL621" i="7"/>
  <c r="AJ614" i="7"/>
  <c r="AL614" i="7"/>
  <c r="AJ602" i="7"/>
  <c r="AL602" i="7"/>
  <c r="AJ591" i="7"/>
  <c r="AL591" i="7"/>
  <c r="AK580" i="7"/>
  <c r="AJ549" i="7"/>
  <c r="AL549" i="7"/>
  <c r="AJ547" i="7"/>
  <c r="AL547" i="7"/>
  <c r="AJ493" i="7"/>
  <c r="AL493" i="7"/>
  <c r="AK457" i="7"/>
  <c r="AJ441" i="7"/>
  <c r="AL415" i="7"/>
  <c r="AK393" i="7"/>
  <c r="AJ346" i="7"/>
  <c r="AL346" i="7"/>
  <c r="AL320" i="7"/>
  <c r="AJ320" i="7"/>
  <c r="AL260" i="7"/>
  <c r="AJ260" i="7"/>
  <c r="AL206" i="7"/>
  <c r="AJ206" i="7"/>
  <c r="AJ195" i="7"/>
  <c r="AL195" i="7"/>
  <c r="AL166" i="7"/>
  <c r="AL99" i="7"/>
  <c r="AL96" i="7"/>
  <c r="AJ96" i="7"/>
  <c r="AJ83" i="7"/>
  <c r="AL83" i="7"/>
  <c r="AJ66" i="7"/>
  <c r="AL66" i="7"/>
  <c r="AJ1001" i="7"/>
  <c r="AJ937" i="7"/>
  <c r="AJ915" i="7"/>
  <c r="AL907" i="7"/>
  <c r="AL885" i="7"/>
  <c r="AJ875" i="7"/>
  <c r="AL861" i="7"/>
  <c r="AK851" i="7"/>
  <c r="AJ835" i="7"/>
  <c r="AL835" i="7"/>
  <c r="AJ830" i="7"/>
  <c r="AL830" i="7"/>
  <c r="AK813" i="7"/>
  <c r="AK793" i="7"/>
  <c r="AL790" i="7"/>
  <c r="AK788" i="7"/>
  <c r="AL785" i="7"/>
  <c r="AJ785" i="7"/>
  <c r="AJ773" i="7"/>
  <c r="AL768" i="7"/>
  <c r="AL757" i="7"/>
  <c r="AK730" i="7"/>
  <c r="AK709" i="7"/>
  <c r="AL706" i="7"/>
  <c r="AJ706" i="7"/>
  <c r="AJ699" i="7"/>
  <c r="AL699" i="7"/>
  <c r="AK652" i="7"/>
  <c r="AK536" i="7"/>
  <c r="AL468" i="7"/>
  <c r="AJ468" i="7"/>
  <c r="AL461" i="7"/>
  <c r="AJ461" i="7"/>
  <c r="AJ459" i="7"/>
  <c r="AL459" i="7"/>
  <c r="AL419" i="7"/>
  <c r="AJ419" i="7"/>
  <c r="AL406" i="7"/>
  <c r="AJ406" i="7"/>
  <c r="AJ397" i="7"/>
  <c r="AL397" i="7"/>
  <c r="AJ395" i="7"/>
  <c r="AL395" i="7"/>
  <c r="AL390" i="7"/>
  <c r="AJ390" i="7"/>
  <c r="AL388" i="7"/>
  <c r="AK349" i="7"/>
  <c r="AL349" i="7"/>
  <c r="AL224" i="7"/>
  <c r="AJ224" i="7"/>
  <c r="AJ109" i="7"/>
  <c r="AL109" i="7"/>
  <c r="AJ976" i="7"/>
  <c r="AL951" i="7"/>
  <c r="AJ888" i="7"/>
  <c r="AL888" i="7"/>
  <c r="AJ848" i="7"/>
  <c r="AL848" i="7"/>
  <c r="AJ810" i="7"/>
  <c r="AL810" i="7"/>
  <c r="AJ755" i="7"/>
  <c r="AL755" i="7"/>
  <c r="AJ727" i="7"/>
  <c r="AL727" i="7"/>
  <c r="AJ704" i="7"/>
  <c r="AL704" i="7"/>
  <c r="AK624" i="7"/>
  <c r="AL545" i="7"/>
  <c r="AJ545" i="7"/>
  <c r="AL489" i="7"/>
  <c r="AK464" i="7"/>
  <c r="AL433" i="7"/>
  <c r="AK433" i="7"/>
  <c r="AL342" i="7"/>
  <c r="AJ342" i="7"/>
  <c r="AL262" i="7"/>
  <c r="AJ262" i="7"/>
  <c r="AJ238" i="7"/>
  <c r="AL238" i="7"/>
  <c r="AK218" i="7"/>
  <c r="AL218" i="7"/>
  <c r="AL132" i="7"/>
  <c r="AJ132" i="7"/>
  <c r="AJ119" i="7"/>
  <c r="AL119" i="7"/>
  <c r="AK112" i="7"/>
  <c r="AK820" i="7"/>
  <c r="AL769" i="7"/>
  <c r="AJ572" i="7"/>
  <c r="AL572" i="7"/>
  <c r="AK565" i="7"/>
  <c r="AJ538" i="7"/>
  <c r="AL538" i="7"/>
  <c r="AJ523" i="7"/>
  <c r="AL523" i="7"/>
  <c r="AL514" i="7"/>
  <c r="AJ514" i="7"/>
  <c r="AL472" i="7"/>
  <c r="AL450" i="7"/>
  <c r="AJ411" i="7"/>
  <c r="AL411" i="7"/>
  <c r="AL343" i="7"/>
  <c r="AJ343" i="7"/>
  <c r="AL336" i="7"/>
  <c r="AJ336" i="7"/>
  <c r="AL325" i="7"/>
  <c r="AJ325" i="7"/>
  <c r="AK253" i="7"/>
  <c r="AL196" i="7"/>
  <c r="AJ160" i="7"/>
  <c r="AL160" i="7"/>
  <c r="AK156" i="7"/>
  <c r="AL86" i="7"/>
  <c r="AJ86" i="7"/>
  <c r="AJ48" i="7"/>
  <c r="AL48" i="7"/>
  <c r="AJ794" i="7"/>
  <c r="AK781" i="7"/>
  <c r="AL772" i="7"/>
  <c r="AK732" i="7"/>
  <c r="AK729" i="7"/>
  <c r="AJ723" i="7"/>
  <c r="AK721" i="7"/>
  <c r="AK676" i="7"/>
  <c r="AL662" i="7"/>
  <c r="AJ659" i="7"/>
  <c r="AL653" i="7"/>
  <c r="AJ650" i="7"/>
  <c r="AK643" i="7"/>
  <c r="AJ620" i="7"/>
  <c r="AL620" i="7"/>
  <c r="AJ597" i="7"/>
  <c r="AL597" i="7"/>
  <c r="AJ590" i="7"/>
  <c r="AL590" i="7"/>
  <c r="AK568" i="7"/>
  <c r="AK558" i="7"/>
  <c r="AK546" i="7"/>
  <c r="AL533" i="7"/>
  <c r="AK502" i="7"/>
  <c r="AK485" i="7"/>
  <c r="AL482" i="7"/>
  <c r="AL462" i="7"/>
  <c r="AL448" i="7"/>
  <c r="AJ434" i="7"/>
  <c r="AL434" i="7"/>
  <c r="AJ429" i="7"/>
  <c r="AL429" i="7"/>
  <c r="AK416" i="7"/>
  <c r="AJ393" i="7"/>
  <c r="AJ366" i="7"/>
  <c r="AL366" i="7"/>
  <c r="AK339" i="7"/>
  <c r="AK324" i="7"/>
  <c r="AJ289" i="7"/>
  <c r="AL289" i="7"/>
  <c r="AJ259" i="7"/>
  <c r="AL259" i="7"/>
  <c r="AL198" i="7"/>
  <c r="AJ176" i="7"/>
  <c r="AL176" i="7"/>
  <c r="AJ95" i="7"/>
  <c r="AL95" i="7"/>
  <c r="AK89" i="7"/>
  <c r="AL64" i="7"/>
  <c r="AJ64" i="7"/>
  <c r="AK51" i="7"/>
  <c r="AJ17" i="7"/>
  <c r="AL17" i="7"/>
  <c r="AJ460" i="7"/>
  <c r="AL460" i="7"/>
  <c r="AL355" i="7"/>
  <c r="AL334" i="7"/>
  <c r="AL298" i="7"/>
  <c r="AJ255" i="7"/>
  <c r="AL255" i="7"/>
  <c r="AJ239" i="7"/>
  <c r="AL239" i="7"/>
  <c r="AL237" i="7"/>
  <c r="AJ205" i="7"/>
  <c r="AL205" i="7"/>
  <c r="AJ203" i="7"/>
  <c r="AL203" i="7"/>
  <c r="AK199" i="7"/>
  <c r="AL199" i="7"/>
  <c r="AK192" i="7"/>
  <c r="AL169" i="7"/>
  <c r="AJ169" i="7"/>
  <c r="AL167" i="7"/>
  <c r="AJ167" i="7"/>
  <c r="AJ140" i="7"/>
  <c r="AL140" i="7"/>
  <c r="AL138" i="7"/>
  <c r="AJ138" i="7"/>
  <c r="AK67" i="7"/>
  <c r="AL62" i="7"/>
  <c r="AL13" i="7"/>
  <c r="AJ11" i="7"/>
  <c r="AL11" i="7"/>
  <c r="AJ883" i="7"/>
  <c r="AL877" i="7"/>
  <c r="AL817" i="7"/>
  <c r="AL758" i="7"/>
  <c r="AK756" i="7"/>
  <c r="AJ726" i="7"/>
  <c r="AK724" i="7"/>
  <c r="AK708" i="7"/>
  <c r="AK690" i="7"/>
  <c r="AL635" i="7"/>
  <c r="AK621" i="7"/>
  <c r="AK551" i="7"/>
  <c r="AK539" i="7"/>
  <c r="AJ536" i="7"/>
  <c r="AL536" i="7"/>
  <c r="AK483" i="7"/>
  <c r="AL475" i="7"/>
  <c r="AL407" i="7"/>
  <c r="AJ341" i="7"/>
  <c r="AL341" i="7"/>
  <c r="AK301" i="7"/>
  <c r="AK262" i="7"/>
  <c r="AK242" i="7"/>
  <c r="AL214" i="7"/>
  <c r="AJ214" i="7"/>
  <c r="AK143" i="7"/>
  <c r="AK107" i="7"/>
  <c r="AL107" i="7"/>
  <c r="AJ100" i="7"/>
  <c r="AL100" i="7"/>
  <c r="AJ91" i="7"/>
  <c r="AL91" i="7"/>
  <c r="AL78" i="7"/>
  <c r="AL69" i="7"/>
  <c r="AJ69" i="7"/>
  <c r="AL53" i="7"/>
  <c r="AJ53" i="7"/>
  <c r="AL46" i="7"/>
  <c r="AK832" i="7"/>
  <c r="AL820" i="7"/>
  <c r="AJ778" i="7"/>
  <c r="AL778" i="7"/>
  <c r="AL753" i="7"/>
  <c r="AJ681" i="7"/>
  <c r="AJ676" i="7"/>
  <c r="AK641" i="7"/>
  <c r="AK596" i="7"/>
  <c r="AK561" i="7"/>
  <c r="AL519" i="7"/>
  <c r="AL497" i="7"/>
  <c r="AK490" i="7"/>
  <c r="AL456" i="7"/>
  <c r="AK449" i="7"/>
  <c r="AK435" i="7"/>
  <c r="AK412" i="7"/>
  <c r="AK367" i="7"/>
  <c r="AJ353" i="7"/>
  <c r="AL353" i="7"/>
  <c r="AK351" i="7"/>
  <c r="AK346" i="7"/>
  <c r="AL328" i="7"/>
  <c r="AJ305" i="7"/>
  <c r="AL305" i="7"/>
  <c r="AL278" i="7"/>
  <c r="AJ278" i="7"/>
  <c r="AJ264" i="7"/>
  <c r="AL264" i="7"/>
  <c r="AK260" i="7"/>
  <c r="AL253" i="7"/>
  <c r="AJ251" i="7"/>
  <c r="AK179" i="7"/>
  <c r="AJ156" i="7"/>
  <c r="AL156" i="7"/>
  <c r="AK109" i="7"/>
  <c r="AJ102" i="7"/>
  <c r="AJ58" i="7"/>
  <c r="AL58" i="7"/>
  <c r="AL31" i="7"/>
  <c r="AK14" i="7"/>
  <c r="AJ480" i="7"/>
  <c r="AL480" i="7"/>
  <c r="AK912" i="7"/>
  <c r="AJ803" i="7"/>
  <c r="AL781" i="7"/>
  <c r="AK759" i="7"/>
  <c r="AK740" i="7"/>
  <c r="AK735" i="7"/>
  <c r="AJ729" i="7"/>
  <c r="AJ721" i="7"/>
  <c r="AL700" i="7"/>
  <c r="AK693" i="7"/>
  <c r="AJ684" i="7"/>
  <c r="AJ671" i="7"/>
  <c r="AL671" i="7"/>
  <c r="AK669" i="7"/>
  <c r="AL616" i="7"/>
  <c r="AJ605" i="7"/>
  <c r="AL605" i="7"/>
  <c r="AK571" i="7"/>
  <c r="AJ558" i="7"/>
  <c r="AL558" i="7"/>
  <c r="AK549" i="7"/>
  <c r="AK542" i="7"/>
  <c r="AK505" i="7"/>
  <c r="AJ502" i="7"/>
  <c r="AL502" i="7"/>
  <c r="AJ444" i="7"/>
  <c r="AL444" i="7"/>
  <c r="AK442" i="7"/>
  <c r="AL425" i="7"/>
  <c r="AJ425" i="7"/>
  <c r="AK378" i="7"/>
  <c r="AL373" i="7"/>
  <c r="AJ373" i="7"/>
  <c r="AJ348" i="7"/>
  <c r="AL348" i="7"/>
  <c r="AJ339" i="7"/>
  <c r="AL339" i="7"/>
  <c r="AJ221" i="7"/>
  <c r="AL221" i="7"/>
  <c r="AK161" i="7"/>
  <c r="AL89" i="7"/>
  <c r="AJ89" i="7"/>
  <c r="AJ76" i="7"/>
  <c r="AL76" i="7"/>
  <c r="AJ74" i="7"/>
  <c r="AL74" i="7"/>
  <c r="AJ351" i="7"/>
  <c r="AK275" i="7"/>
  <c r="AK252" i="7"/>
  <c r="AK212" i="7"/>
  <c r="AK198" i="7"/>
  <c r="AJ152" i="7"/>
  <c r="AL152" i="7"/>
  <c r="AJ147" i="7"/>
  <c r="AJ131" i="7"/>
  <c r="AL131" i="7"/>
  <c r="AL81" i="7"/>
  <c r="AJ81" i="7"/>
  <c r="AK61" i="7"/>
  <c r="AK43" i="7"/>
  <c r="AL43" i="7"/>
  <c r="AJ24" i="7"/>
  <c r="AK9" i="7"/>
  <c r="AJ739" i="7"/>
  <c r="AJ711" i="7"/>
  <c r="AK678" i="7"/>
  <c r="AL672" i="7"/>
  <c r="AK599" i="7"/>
  <c r="AK584" i="7"/>
  <c r="AL564" i="7"/>
  <c r="AL542" i="7"/>
  <c r="AJ542" i="7"/>
  <c r="AK524" i="7"/>
  <c r="AL498" i="7"/>
  <c r="AK496" i="7"/>
  <c r="AJ490" i="7"/>
  <c r="AL465" i="7"/>
  <c r="AK463" i="7"/>
  <c r="AJ436" i="7"/>
  <c r="AL436" i="7"/>
  <c r="AK431" i="7"/>
  <c r="AK403" i="7"/>
  <c r="AJ370" i="7"/>
  <c r="AL370" i="7"/>
  <c r="AK359" i="7"/>
  <c r="AL307" i="7"/>
  <c r="AK303" i="7"/>
  <c r="AJ293" i="7"/>
  <c r="AL293" i="7"/>
  <c r="AK287" i="7"/>
  <c r="AJ284" i="7"/>
  <c r="AL284" i="7"/>
  <c r="AK282" i="7"/>
  <c r="AK257" i="7"/>
  <c r="AL256" i="7"/>
  <c r="AJ256" i="7"/>
  <c r="AK196" i="7"/>
  <c r="AK189" i="7"/>
  <c r="AK171" i="7"/>
  <c r="AL171" i="7"/>
  <c r="AJ164" i="7"/>
  <c r="AL164" i="7"/>
  <c r="AL143" i="7"/>
  <c r="AJ136" i="7"/>
  <c r="AJ88" i="7"/>
  <c r="AL88" i="7"/>
  <c r="AJ72" i="7"/>
  <c r="AL72" i="7"/>
  <c r="AJ36" i="7"/>
  <c r="AL36" i="7"/>
  <c r="AK34" i="7"/>
  <c r="AL22" i="7"/>
  <c r="AJ22" i="7"/>
  <c r="AL788" i="7"/>
  <c r="AL765" i="7"/>
  <c r="AJ762" i="7"/>
  <c r="AK720" i="7"/>
  <c r="AL703" i="7"/>
  <c r="AK681" i="7"/>
  <c r="AK647" i="7"/>
  <c r="AJ641" i="7"/>
  <c r="AJ596" i="7"/>
  <c r="AL596" i="7"/>
  <c r="AL578" i="7"/>
  <c r="AK553" i="7"/>
  <c r="AJ552" i="7"/>
  <c r="AK548" i="7"/>
  <c r="AJ526" i="7"/>
  <c r="AL521" i="7"/>
  <c r="AJ521" i="7"/>
  <c r="AK486" i="7"/>
  <c r="AJ483" i="7"/>
  <c r="AK481" i="7"/>
  <c r="AJ455" i="7"/>
  <c r="AJ428" i="7"/>
  <c r="AL428" i="7"/>
  <c r="AK426" i="7"/>
  <c r="AJ421" i="7"/>
  <c r="AL421" i="7"/>
  <c r="AJ344" i="7"/>
  <c r="AJ300" i="7"/>
  <c r="AL300" i="7"/>
  <c r="AJ223" i="7"/>
  <c r="AL223" i="7"/>
  <c r="AK217" i="7"/>
  <c r="AJ184" i="7"/>
  <c r="AJ180" i="7"/>
  <c r="AL180" i="7"/>
  <c r="AL145" i="7"/>
  <c r="AK100" i="7"/>
  <c r="AK84" i="7"/>
  <c r="AL38" i="7"/>
  <c r="AJ38" i="7"/>
  <c r="AL20" i="7"/>
  <c r="AJ647" i="7"/>
  <c r="AJ631" i="7"/>
  <c r="AK605" i="7"/>
  <c r="AK597" i="7"/>
  <c r="AJ584" i="7"/>
  <c r="AL584" i="7"/>
  <c r="AL576" i="7"/>
  <c r="AL555" i="7"/>
  <c r="AJ532" i="7"/>
  <c r="AK530" i="7"/>
  <c r="AK520" i="7"/>
  <c r="AK489" i="7"/>
  <c r="AK469" i="7"/>
  <c r="AJ466" i="7"/>
  <c r="AJ446" i="7"/>
  <c r="AL446" i="7"/>
  <c r="AJ439" i="7"/>
  <c r="AL439" i="7"/>
  <c r="AK429" i="7"/>
  <c r="AK420" i="7"/>
  <c r="AJ380" i="7"/>
  <c r="AL380" i="7"/>
  <c r="AL378" i="7"/>
  <c r="AK336" i="7"/>
  <c r="AK334" i="7"/>
  <c r="AJ322" i="7"/>
  <c r="AL322" i="7"/>
  <c r="AL317" i="7"/>
  <c r="AJ317" i="7"/>
  <c r="AL233" i="7"/>
  <c r="AJ233" i="7"/>
  <c r="AL231" i="7"/>
  <c r="AJ231" i="7"/>
  <c r="AL217" i="7"/>
  <c r="AJ217" i="7"/>
  <c r="AK206" i="7"/>
  <c r="AJ178" i="7"/>
  <c r="AL178" i="7"/>
  <c r="AK176" i="7"/>
  <c r="AJ137" i="7"/>
  <c r="AJ111" i="7"/>
  <c r="AL111" i="7"/>
  <c r="AK96" i="7"/>
  <c r="AK55" i="7"/>
  <c r="AL55" i="7"/>
  <c r="AJ50" i="7"/>
  <c r="AL50" i="7"/>
  <c r="AK39" i="7"/>
  <c r="AK28" i="7"/>
  <c r="AJ691" i="7"/>
  <c r="AL685" i="7"/>
  <c r="AK622" i="7"/>
  <c r="AK613" i="7"/>
  <c r="AL582" i="7"/>
  <c r="AK557" i="7"/>
  <c r="AL551" i="7"/>
  <c r="AL512" i="7"/>
  <c r="AJ486" i="7"/>
  <c r="AJ458" i="7"/>
  <c r="AK456" i="7"/>
  <c r="AJ442" i="7"/>
  <c r="AL400" i="7"/>
  <c r="AK396" i="7"/>
  <c r="AJ364" i="7"/>
  <c r="AL364" i="7"/>
  <c r="AK316" i="7"/>
  <c r="AJ292" i="7"/>
  <c r="AL292" i="7"/>
  <c r="AJ213" i="7"/>
  <c r="AL213" i="7"/>
  <c r="AL189" i="7"/>
  <c r="AJ158" i="7"/>
  <c r="AL158" i="7"/>
  <c r="AK135" i="7"/>
  <c r="AJ127" i="7"/>
  <c r="AL127" i="7"/>
  <c r="AK125" i="7"/>
  <c r="AJ94" i="7"/>
  <c r="AL94" i="7"/>
  <c r="AL51" i="7"/>
  <c r="AK33" i="7"/>
  <c r="AJ30" i="7"/>
  <c r="AL30" i="7"/>
  <c r="AL25" i="7"/>
  <c r="AJ25" i="7"/>
  <c r="AL562" i="7"/>
  <c r="AL554" i="7"/>
  <c r="AJ520" i="7"/>
  <c r="AL520" i="7"/>
  <c r="AK418" i="7"/>
  <c r="AJ379" i="7"/>
  <c r="AL335" i="7"/>
  <c r="AJ328" i="7"/>
  <c r="AJ287" i="7"/>
  <c r="AL287" i="7"/>
  <c r="AJ242" i="7"/>
  <c r="AL242" i="7"/>
  <c r="AK228" i="7"/>
  <c r="AK140" i="7"/>
  <c r="AJ120" i="7"/>
  <c r="AK111" i="7"/>
  <c r="AK71" i="7"/>
  <c r="AL71" i="7"/>
  <c r="AJ63" i="7"/>
  <c r="AL63" i="7"/>
  <c r="AJ44" i="7"/>
  <c r="AL44" i="7"/>
  <c r="AJ707" i="7"/>
  <c r="AL701" i="7"/>
  <c r="AL546" i="7"/>
  <c r="AJ489" i="7"/>
  <c r="AK487" i="7"/>
  <c r="AK428" i="7"/>
  <c r="AK423" i="7"/>
  <c r="AJ415" i="7"/>
  <c r="AJ408" i="7"/>
  <c r="AL408" i="7"/>
  <c r="AJ403" i="7"/>
  <c r="AL403" i="7"/>
  <c r="AL398" i="7"/>
  <c r="AJ386" i="7"/>
  <c r="AL386" i="7"/>
  <c r="AK370" i="7"/>
  <c r="AJ367" i="7"/>
  <c r="AL367" i="7"/>
  <c r="AL261" i="7"/>
  <c r="AK250" i="7"/>
  <c r="AJ211" i="7"/>
  <c r="AL211" i="7"/>
  <c r="AJ204" i="7"/>
  <c r="AL204" i="7"/>
  <c r="AJ175" i="7"/>
  <c r="AL175" i="7"/>
  <c r="AL101" i="7"/>
  <c r="AJ92" i="7"/>
  <c r="AL92" i="7"/>
  <c r="AJ80" i="7"/>
  <c r="AL80" i="7"/>
  <c r="AJ56" i="7"/>
  <c r="AL35" i="7"/>
  <c r="AJ28" i="7"/>
  <c r="AL28" i="7"/>
  <c r="AK12" i="7"/>
  <c r="AJ625" i="7"/>
  <c r="AL619" i="7"/>
  <c r="AJ616" i="7"/>
  <c r="AL610" i="7"/>
  <c r="AJ568" i="7"/>
  <c r="AJ557" i="7"/>
  <c r="AL515" i="7"/>
  <c r="AK477" i="7"/>
  <c r="AJ456" i="7"/>
  <c r="AL445" i="7"/>
  <c r="AJ440" i="7"/>
  <c r="AL384" i="7"/>
  <c r="AJ384" i="7"/>
  <c r="AK343" i="7"/>
  <c r="AK329" i="7"/>
  <c r="AL323" i="7"/>
  <c r="AK221" i="7"/>
  <c r="AK214" i="7"/>
  <c r="AK195" i="7"/>
  <c r="AL170" i="7"/>
  <c r="AL142" i="7"/>
  <c r="AJ130" i="7"/>
  <c r="AL130" i="7"/>
  <c r="AJ99" i="7"/>
  <c r="AK95" i="7"/>
  <c r="AJ33" i="7"/>
  <c r="AL33" i="7"/>
  <c r="AK31" i="7"/>
  <c r="AJ472" i="7"/>
  <c r="AL466" i="7"/>
  <c r="AL414" i="7"/>
  <c r="AL409" i="7"/>
  <c r="AJ409" i="7"/>
  <c r="AK399" i="7"/>
  <c r="AJ396" i="7"/>
  <c r="AL396" i="7"/>
  <c r="AL326" i="7"/>
  <c r="AJ303" i="7"/>
  <c r="AL303" i="7"/>
  <c r="AJ275" i="7"/>
  <c r="AL270" i="7"/>
  <c r="AK164" i="7"/>
  <c r="AL133" i="7"/>
  <c r="AL125" i="7"/>
  <c r="AL102" i="7"/>
  <c r="AK47" i="7"/>
  <c r="AL41" i="7"/>
  <c r="AJ41" i="7"/>
  <c r="AJ31" i="7"/>
  <c r="AK19" i="7"/>
  <c r="AJ16" i="7"/>
  <c r="AL16" i="7"/>
  <c r="AJ648" i="7"/>
  <c r="AL642" i="7"/>
  <c r="AK581" i="7"/>
  <c r="AL451" i="7"/>
  <c r="AL422" i="7"/>
  <c r="AJ383" i="7"/>
  <c r="AK381" i="7"/>
  <c r="AJ378" i="7"/>
  <c r="AK345" i="7"/>
  <c r="AK332" i="7"/>
  <c r="AJ316" i="7"/>
  <c r="AL316" i="7"/>
  <c r="AK314" i="7"/>
  <c r="AK281" i="7"/>
  <c r="AJ250" i="7"/>
  <c r="AK225" i="7"/>
  <c r="AK220" i="7"/>
  <c r="AJ194" i="7"/>
  <c r="AL194" i="7"/>
  <c r="AJ75" i="7"/>
  <c r="AL75" i="7"/>
  <c r="AK73" i="7"/>
  <c r="AK60" i="7"/>
  <c r="AL39" i="7"/>
  <c r="AL6" i="7"/>
  <c r="AK356" i="7"/>
  <c r="AK348" i="7"/>
  <c r="AJ314" i="7"/>
  <c r="AK289" i="7"/>
  <c r="AK284" i="7"/>
  <c r="AJ258" i="7"/>
  <c r="AL258" i="7"/>
  <c r="AJ139" i="7"/>
  <c r="AL139" i="7"/>
  <c r="AK137" i="7"/>
  <c r="AK124" i="7"/>
  <c r="AL103" i="7"/>
  <c r="AL70" i="7"/>
  <c r="AJ47" i="7"/>
  <c r="AL47" i="7"/>
  <c r="AJ19" i="7"/>
  <c r="AL14" i="7"/>
  <c r="AK517" i="7"/>
  <c r="AL441" i="7"/>
  <c r="AK439" i="7"/>
  <c r="AL423" i="7"/>
  <c r="AL389" i="7"/>
  <c r="AL381" i="7"/>
  <c r="AJ376" i="7"/>
  <c r="AL350" i="7"/>
  <c r="AL345" i="7"/>
  <c r="AJ345" i="7"/>
  <c r="AK335" i="7"/>
  <c r="AJ332" i="7"/>
  <c r="AL332" i="7"/>
  <c r="AJ319" i="7"/>
  <c r="AK317" i="7"/>
  <c r="AL309" i="7"/>
  <c r="AJ286" i="7"/>
  <c r="AL286" i="7"/>
  <c r="AL281" i="7"/>
  <c r="AJ281" i="7"/>
  <c r="AJ248" i="7"/>
  <c r="AJ228" i="7"/>
  <c r="AL228" i="7"/>
  <c r="AK223" i="7"/>
  <c r="AJ220" i="7"/>
  <c r="AL220" i="7"/>
  <c r="AJ200" i="7"/>
  <c r="AL192" i="7"/>
  <c r="AK167" i="7"/>
  <c r="AK114" i="7"/>
  <c r="AJ108" i="7"/>
  <c r="AL108" i="7"/>
  <c r="AK86" i="7"/>
  <c r="AK76" i="7"/>
  <c r="AJ60" i="7"/>
  <c r="AL60" i="7"/>
  <c r="AK58" i="7"/>
  <c r="AK25" i="7"/>
  <c r="AK441" i="7"/>
  <c r="AJ418" i="7"/>
  <c r="AL418" i="7"/>
  <c r="AL393" i="7"/>
  <c r="AK377" i="7"/>
  <c r="AJ354" i="7"/>
  <c r="AL354" i="7"/>
  <c r="AL329" i="7"/>
  <c r="AK313" i="7"/>
  <c r="AJ290" i="7"/>
  <c r="AL290" i="7"/>
  <c r="AL265" i="7"/>
  <c r="AK249" i="7"/>
  <c r="AJ226" i="7"/>
  <c r="AL226" i="7"/>
  <c r="AL201" i="7"/>
  <c r="AK185" i="7"/>
  <c r="AJ162" i="7"/>
  <c r="AL162" i="7"/>
  <c r="AL137" i="7"/>
  <c r="AK121" i="7"/>
  <c r="AJ98" i="7"/>
  <c r="AL98" i="7"/>
  <c r="AL73" i="7"/>
  <c r="AK57" i="7"/>
  <c r="AJ34" i="7"/>
  <c r="AL34" i="7"/>
  <c r="AL9" i="7"/>
  <c r="AJ296" i="7"/>
  <c r="AJ232" i="7"/>
  <c r="AJ168" i="7"/>
  <c r="AJ104" i="7"/>
  <c r="AJ40" i="7"/>
  <c r="AL438" i="7"/>
  <c r="AJ399" i="7"/>
  <c r="AK383" i="7"/>
  <c r="AL374" i="7"/>
  <c r="AJ335" i="7"/>
  <c r="AK319" i="7"/>
  <c r="AL310" i="7"/>
  <c r="AJ271" i="7"/>
  <c r="AK255" i="7"/>
  <c r="AL246" i="7"/>
  <c r="AJ207" i="7"/>
  <c r="AK191" i="7"/>
  <c r="AL182" i="7"/>
  <c r="AJ143" i="7"/>
  <c r="AK127" i="7"/>
  <c r="AL118" i="7"/>
  <c r="AJ79" i="7"/>
  <c r="AK63" i="7"/>
  <c r="AL54" i="7"/>
  <c r="AJ15" i="7"/>
  <c r="AK425" i="7"/>
  <c r="AJ402" i="7"/>
  <c r="AL402" i="7"/>
  <c r="AL377" i="7"/>
  <c r="AK361" i="7"/>
  <c r="AJ338" i="7"/>
  <c r="AL338" i="7"/>
  <c r="AL313" i="7"/>
  <c r="AK297" i="7"/>
  <c r="AJ274" i="7"/>
  <c r="AL274" i="7"/>
  <c r="AL249" i="7"/>
  <c r="AK233" i="7"/>
  <c r="AJ210" i="7"/>
  <c r="AL210" i="7"/>
  <c r="AL185" i="7"/>
  <c r="AK169" i="7"/>
  <c r="AJ146" i="7"/>
  <c r="AL146" i="7"/>
  <c r="AL121" i="7"/>
  <c r="AK105" i="7"/>
  <c r="AJ82" i="7"/>
  <c r="AL82" i="7"/>
  <c r="AL57" i="7"/>
  <c r="AK41" i="7"/>
  <c r="AJ18" i="7"/>
  <c r="AL18" i="7"/>
  <c r="G32" i="3" l="1"/>
  <c r="AR5" i="14"/>
  <c r="AR9" i="14"/>
  <c r="G34" i="3"/>
  <c r="AR8" i="14"/>
  <c r="AR11" i="14"/>
  <c r="AR14" i="14"/>
  <c r="AR16" i="14"/>
  <c r="AR13" i="14"/>
  <c r="H34" i="3"/>
  <c r="G35" i="3"/>
  <c r="G38" i="3"/>
  <c r="L32" i="3"/>
  <c r="N32" i="3" s="1"/>
  <c r="K32" i="3"/>
  <c r="H35" i="3"/>
  <c r="H38" i="3"/>
  <c r="H32" i="3"/>
  <c r="G33" i="3"/>
  <c r="H33" i="3"/>
  <c r="G31" i="3"/>
  <c r="H31" i="3"/>
  <c r="G37" i="3"/>
  <c r="H37" i="3"/>
  <c r="M33" i="2"/>
  <c r="L31" i="3"/>
  <c r="N31" i="3" s="1"/>
  <c r="K31" i="3"/>
  <c r="M34" i="2"/>
  <c r="AR15" i="14"/>
  <c r="K33" i="3"/>
  <c r="L33" i="3"/>
  <c r="M35" i="2"/>
  <c r="E33" i="4"/>
  <c r="E34" i="4" s="1"/>
  <c r="AR12" i="14"/>
  <c r="G36" i="3"/>
  <c r="H36" i="3"/>
  <c r="H33" i="4"/>
  <c r="H34" i="4" s="1"/>
  <c r="AR10" i="14"/>
  <c r="AR7" i="14"/>
  <c r="M33" i="3"/>
  <c r="O31" i="3" l="1"/>
  <c r="I100" i="11"/>
  <c r="C78" i="11"/>
  <c r="I99" i="11"/>
  <c r="C77" i="11"/>
  <c r="N33" i="3"/>
  <c r="P33" i="3" s="1"/>
  <c r="P31" i="3"/>
  <c r="I98" i="11"/>
  <c r="C76" i="11"/>
  <c r="O32" i="3"/>
  <c r="P32" i="3"/>
  <c r="O33" i="3" l="1"/>
  <c r="D76" i="11"/>
  <c r="E76" i="11"/>
  <c r="D77" i="11"/>
  <c r="E77" i="11"/>
  <c r="D78" i="11"/>
  <c r="E78" i="11"/>
  <c r="G8" i="2"/>
  <c r="G7" i="2"/>
  <c r="G6" i="2"/>
  <c r="G4" i="2"/>
  <c r="G5" i="2"/>
  <c r="Q4" i="14"/>
  <c r="R4" i="14"/>
  <c r="S4" i="14"/>
  <c r="T4" i="14"/>
  <c r="U4" i="14"/>
  <c r="V4" i="14"/>
  <c r="W4" i="14"/>
  <c r="X4" i="14"/>
  <c r="AD4" i="14"/>
  <c r="AE4" i="14"/>
  <c r="Q5" i="14"/>
  <c r="R5" i="14"/>
  <c r="S5" i="14"/>
  <c r="T5" i="14"/>
  <c r="U5" i="14"/>
  <c r="V5" i="14"/>
  <c r="W5" i="14"/>
  <c r="X5" i="14"/>
  <c r="AD5" i="14"/>
  <c r="AE5" i="14"/>
  <c r="Q6" i="14"/>
  <c r="R6" i="14"/>
  <c r="S6" i="14"/>
  <c r="T6" i="14"/>
  <c r="U6" i="14"/>
  <c r="V6" i="14"/>
  <c r="W6" i="14"/>
  <c r="X6" i="14"/>
  <c r="AD6" i="14"/>
  <c r="AE6" i="14"/>
  <c r="Q7" i="14"/>
  <c r="R7" i="14"/>
  <c r="S7" i="14"/>
  <c r="T7" i="14"/>
  <c r="U7" i="14"/>
  <c r="V7" i="14"/>
  <c r="W7" i="14"/>
  <c r="X7" i="14"/>
  <c r="AD7" i="14"/>
  <c r="AE7" i="14"/>
  <c r="Q8" i="14"/>
  <c r="R8" i="14"/>
  <c r="S8" i="14"/>
  <c r="T8" i="14"/>
  <c r="U8" i="14"/>
  <c r="V8" i="14"/>
  <c r="W8" i="14"/>
  <c r="X8" i="14"/>
  <c r="AD8" i="14"/>
  <c r="AE8" i="14"/>
  <c r="Q9" i="14"/>
  <c r="R9" i="14"/>
  <c r="S9" i="14"/>
  <c r="T9" i="14"/>
  <c r="U9" i="14"/>
  <c r="V9" i="14"/>
  <c r="W9" i="14"/>
  <c r="X9" i="14"/>
  <c r="AD9" i="14"/>
  <c r="AE9" i="14"/>
  <c r="Q10" i="14"/>
  <c r="R10" i="14"/>
  <c r="S10" i="14"/>
  <c r="T10" i="14"/>
  <c r="U10" i="14"/>
  <c r="V10" i="14"/>
  <c r="W10" i="14"/>
  <c r="X10" i="14"/>
  <c r="AD10" i="14"/>
  <c r="AE10" i="14"/>
  <c r="Q11" i="14"/>
  <c r="R11" i="14"/>
  <c r="S11" i="14"/>
  <c r="T11" i="14"/>
  <c r="U11" i="14"/>
  <c r="V11" i="14"/>
  <c r="W11" i="14"/>
  <c r="X11" i="14"/>
  <c r="AD11" i="14"/>
  <c r="AE11" i="14"/>
  <c r="Q12" i="14"/>
  <c r="R12" i="14"/>
  <c r="S12" i="14"/>
  <c r="T12" i="14"/>
  <c r="U12" i="14"/>
  <c r="V12" i="14"/>
  <c r="W12" i="14"/>
  <c r="X12" i="14"/>
  <c r="AD12" i="14"/>
  <c r="AE12" i="14"/>
  <c r="Q13" i="14"/>
  <c r="R13" i="14"/>
  <c r="S13" i="14"/>
  <c r="T13" i="14"/>
  <c r="U13" i="14"/>
  <c r="V13" i="14"/>
  <c r="W13" i="14"/>
  <c r="X13" i="14"/>
  <c r="AD13" i="14"/>
  <c r="AE13" i="14"/>
  <c r="Q14" i="14"/>
  <c r="R14" i="14"/>
  <c r="S14" i="14"/>
  <c r="T14" i="14"/>
  <c r="U14" i="14"/>
  <c r="V14" i="14"/>
  <c r="W14" i="14"/>
  <c r="X14" i="14"/>
  <c r="AD14" i="14"/>
  <c r="AE14" i="14"/>
  <c r="Q15" i="14"/>
  <c r="R15" i="14"/>
  <c r="S15" i="14"/>
  <c r="T15" i="14"/>
  <c r="U15" i="14"/>
  <c r="V15" i="14"/>
  <c r="W15" i="14"/>
  <c r="X15" i="14"/>
  <c r="AD15" i="14"/>
  <c r="AE15" i="14"/>
  <c r="Q16" i="14"/>
  <c r="R16" i="14"/>
  <c r="S16" i="14"/>
  <c r="T16" i="14"/>
  <c r="U16" i="14"/>
  <c r="V16" i="14"/>
  <c r="W16" i="14"/>
  <c r="X16" i="14"/>
  <c r="AD16" i="14"/>
  <c r="AE16" i="14"/>
  <c r="Q17" i="14"/>
  <c r="R17" i="14"/>
  <c r="S17" i="14"/>
  <c r="T17" i="14"/>
  <c r="U17" i="14"/>
  <c r="V17" i="14"/>
  <c r="W17" i="14"/>
  <c r="X17" i="14"/>
  <c r="AD17" i="14"/>
  <c r="AE17" i="14"/>
  <c r="Q18" i="14"/>
  <c r="R18" i="14"/>
  <c r="S18" i="14"/>
  <c r="T18" i="14"/>
  <c r="U18" i="14"/>
  <c r="V18" i="14"/>
  <c r="W18" i="14"/>
  <c r="X18" i="14"/>
  <c r="AD18" i="14"/>
  <c r="AE18" i="14"/>
  <c r="Q19" i="14"/>
  <c r="R19" i="14"/>
  <c r="S19" i="14"/>
  <c r="T19" i="14"/>
  <c r="U19" i="14"/>
  <c r="V19" i="14"/>
  <c r="W19" i="14"/>
  <c r="X19" i="14"/>
  <c r="AD19" i="14"/>
  <c r="AE19" i="14"/>
  <c r="Q20" i="14"/>
  <c r="R20" i="14"/>
  <c r="S20" i="14"/>
  <c r="T20" i="14"/>
  <c r="U20" i="14"/>
  <c r="V20" i="14"/>
  <c r="W20" i="14"/>
  <c r="X20" i="14"/>
  <c r="AD20" i="14"/>
  <c r="AE20" i="14"/>
  <c r="Q21" i="14"/>
  <c r="R21" i="14"/>
  <c r="S21" i="14"/>
  <c r="T21" i="14"/>
  <c r="U21" i="14"/>
  <c r="V21" i="14"/>
  <c r="W21" i="14"/>
  <c r="X21" i="14"/>
  <c r="AD21" i="14"/>
  <c r="AE21" i="14"/>
  <c r="Q22" i="14"/>
  <c r="R22" i="14"/>
  <c r="S22" i="14"/>
  <c r="T22" i="14"/>
  <c r="U22" i="14"/>
  <c r="V22" i="14"/>
  <c r="W22" i="14"/>
  <c r="X22" i="14"/>
  <c r="AD22" i="14"/>
  <c r="AE22" i="14"/>
  <c r="Q23" i="14"/>
  <c r="R23" i="14"/>
  <c r="S23" i="14"/>
  <c r="T23" i="14"/>
  <c r="U23" i="14"/>
  <c r="V23" i="14"/>
  <c r="W23" i="14"/>
  <c r="X23" i="14"/>
  <c r="AD23" i="14"/>
  <c r="AE23" i="14"/>
  <c r="Q24" i="14"/>
  <c r="R24" i="14"/>
  <c r="S24" i="14"/>
  <c r="T24" i="14"/>
  <c r="U24" i="14"/>
  <c r="V24" i="14"/>
  <c r="W24" i="14"/>
  <c r="X24" i="14"/>
  <c r="AD24" i="14"/>
  <c r="AE24" i="14"/>
  <c r="Q25" i="14"/>
  <c r="R25" i="14"/>
  <c r="S25" i="14"/>
  <c r="T25" i="14"/>
  <c r="U25" i="14"/>
  <c r="V25" i="14"/>
  <c r="W25" i="14"/>
  <c r="X25" i="14"/>
  <c r="AD25" i="14"/>
  <c r="AE25" i="14"/>
  <c r="Q26" i="14"/>
  <c r="R26" i="14"/>
  <c r="S26" i="14"/>
  <c r="T26" i="14"/>
  <c r="U26" i="14"/>
  <c r="V26" i="14"/>
  <c r="W26" i="14"/>
  <c r="X26" i="14"/>
  <c r="AD26" i="14"/>
  <c r="AE26" i="14"/>
  <c r="Q27" i="14"/>
  <c r="R27" i="14"/>
  <c r="S27" i="14"/>
  <c r="T27" i="14"/>
  <c r="U27" i="14"/>
  <c r="V27" i="14"/>
  <c r="W27" i="14"/>
  <c r="X27" i="14"/>
  <c r="AD27" i="14"/>
  <c r="AE27" i="14"/>
  <c r="Q28" i="14"/>
  <c r="R28" i="14"/>
  <c r="S28" i="14"/>
  <c r="T28" i="14"/>
  <c r="U28" i="14"/>
  <c r="V28" i="14"/>
  <c r="W28" i="14"/>
  <c r="X28" i="14"/>
  <c r="AD28" i="14"/>
  <c r="AE28" i="14"/>
  <c r="Q29" i="14"/>
  <c r="R29" i="14"/>
  <c r="S29" i="14"/>
  <c r="T29" i="14"/>
  <c r="U29" i="14"/>
  <c r="V29" i="14"/>
  <c r="W29" i="14"/>
  <c r="X29" i="14"/>
  <c r="AD29" i="14"/>
  <c r="AE29" i="14"/>
  <c r="Q30" i="14"/>
  <c r="R30" i="14"/>
  <c r="S30" i="14"/>
  <c r="T30" i="14"/>
  <c r="U30" i="14"/>
  <c r="V30" i="14"/>
  <c r="W30" i="14"/>
  <c r="X30" i="14"/>
  <c r="AD30" i="14"/>
  <c r="AE30" i="14"/>
  <c r="Q31" i="14"/>
  <c r="R31" i="14"/>
  <c r="S31" i="14"/>
  <c r="T31" i="14"/>
  <c r="U31" i="14"/>
  <c r="V31" i="14"/>
  <c r="W31" i="14"/>
  <c r="X31" i="14"/>
  <c r="AD31" i="14"/>
  <c r="AE31" i="14"/>
  <c r="Q32" i="14"/>
  <c r="R32" i="14"/>
  <c r="S32" i="14"/>
  <c r="T32" i="14"/>
  <c r="U32" i="14"/>
  <c r="V32" i="14"/>
  <c r="W32" i="14"/>
  <c r="X32" i="14"/>
  <c r="AD32" i="14"/>
  <c r="AE32" i="14"/>
  <c r="Q33" i="14"/>
  <c r="R33" i="14"/>
  <c r="S33" i="14"/>
  <c r="T33" i="14"/>
  <c r="U33" i="14"/>
  <c r="V33" i="14"/>
  <c r="W33" i="14"/>
  <c r="X33" i="14"/>
  <c r="AD33" i="14"/>
  <c r="AE33" i="14"/>
  <c r="Q34" i="14"/>
  <c r="R34" i="14"/>
  <c r="S34" i="14"/>
  <c r="T34" i="14"/>
  <c r="U34" i="14"/>
  <c r="V34" i="14"/>
  <c r="W34" i="14"/>
  <c r="X34" i="14"/>
  <c r="AD34" i="14"/>
  <c r="AE34" i="14"/>
  <c r="Q35" i="14"/>
  <c r="R35" i="14"/>
  <c r="S35" i="14"/>
  <c r="T35" i="14"/>
  <c r="U35" i="14"/>
  <c r="V35" i="14"/>
  <c r="W35" i="14"/>
  <c r="X35" i="14"/>
  <c r="AD35" i="14"/>
  <c r="AE35" i="14"/>
  <c r="Q36" i="14"/>
  <c r="R36" i="14"/>
  <c r="S36" i="14"/>
  <c r="T36" i="14"/>
  <c r="U36" i="14"/>
  <c r="V36" i="14"/>
  <c r="W36" i="14"/>
  <c r="X36" i="14"/>
  <c r="AD36" i="14"/>
  <c r="AE36" i="14"/>
  <c r="Q37" i="14"/>
  <c r="R37" i="14"/>
  <c r="S37" i="14"/>
  <c r="T37" i="14"/>
  <c r="U37" i="14"/>
  <c r="V37" i="14"/>
  <c r="W37" i="14"/>
  <c r="X37" i="14"/>
  <c r="AD37" i="14"/>
  <c r="AE37" i="14"/>
  <c r="Q38" i="14"/>
  <c r="R38" i="14"/>
  <c r="S38" i="14"/>
  <c r="T38" i="14"/>
  <c r="U38" i="14"/>
  <c r="V38" i="14"/>
  <c r="W38" i="14"/>
  <c r="X38" i="14"/>
  <c r="AD38" i="14"/>
  <c r="AE38" i="14"/>
  <c r="Q39" i="14"/>
  <c r="R39" i="14"/>
  <c r="S39" i="14"/>
  <c r="T39" i="14"/>
  <c r="U39" i="14"/>
  <c r="V39" i="14"/>
  <c r="W39" i="14"/>
  <c r="X39" i="14"/>
  <c r="AD39" i="14"/>
  <c r="AE39" i="14"/>
  <c r="Q40" i="14"/>
  <c r="R40" i="14"/>
  <c r="S40" i="14"/>
  <c r="T40" i="14"/>
  <c r="U40" i="14"/>
  <c r="V40" i="14"/>
  <c r="W40" i="14"/>
  <c r="X40" i="14"/>
  <c r="AD40" i="14"/>
  <c r="AE40" i="14"/>
  <c r="Q41" i="14"/>
  <c r="R41" i="14"/>
  <c r="S41" i="14"/>
  <c r="T41" i="14"/>
  <c r="U41" i="14"/>
  <c r="V41" i="14"/>
  <c r="W41" i="14"/>
  <c r="X41" i="14"/>
  <c r="AD41" i="14"/>
  <c r="AE41" i="14"/>
  <c r="Q42" i="14"/>
  <c r="R42" i="14"/>
  <c r="S42" i="14"/>
  <c r="T42" i="14"/>
  <c r="U42" i="14"/>
  <c r="V42" i="14"/>
  <c r="W42" i="14"/>
  <c r="X42" i="14"/>
  <c r="AD42" i="14"/>
  <c r="AE42" i="14"/>
  <c r="Q43" i="14"/>
  <c r="R43" i="14"/>
  <c r="S43" i="14"/>
  <c r="T43" i="14"/>
  <c r="U43" i="14"/>
  <c r="V43" i="14"/>
  <c r="W43" i="14"/>
  <c r="X43" i="14"/>
  <c r="AD43" i="14"/>
  <c r="AE43" i="14"/>
  <c r="Q44" i="14"/>
  <c r="R44" i="14"/>
  <c r="S44" i="14"/>
  <c r="T44" i="14"/>
  <c r="U44" i="14"/>
  <c r="V44" i="14"/>
  <c r="W44" i="14"/>
  <c r="X44" i="14"/>
  <c r="AD44" i="14"/>
  <c r="AE44" i="14"/>
  <c r="Q45" i="14"/>
  <c r="R45" i="14"/>
  <c r="S45" i="14"/>
  <c r="T45" i="14"/>
  <c r="U45" i="14"/>
  <c r="V45" i="14"/>
  <c r="W45" i="14"/>
  <c r="X45" i="14"/>
  <c r="AD45" i="14"/>
  <c r="AE45" i="14"/>
  <c r="Q46" i="14"/>
  <c r="R46" i="14"/>
  <c r="S46" i="14"/>
  <c r="T46" i="14"/>
  <c r="U46" i="14"/>
  <c r="V46" i="14"/>
  <c r="W46" i="14"/>
  <c r="X46" i="14"/>
  <c r="AD46" i="14"/>
  <c r="AE46" i="14"/>
  <c r="Q47" i="14"/>
  <c r="R47" i="14"/>
  <c r="S47" i="14"/>
  <c r="T47" i="14"/>
  <c r="U47" i="14"/>
  <c r="V47" i="14"/>
  <c r="W47" i="14"/>
  <c r="X47" i="14"/>
  <c r="AD47" i="14"/>
  <c r="AE47" i="14"/>
  <c r="Q48" i="14"/>
  <c r="R48" i="14"/>
  <c r="S48" i="14"/>
  <c r="T48" i="14"/>
  <c r="U48" i="14"/>
  <c r="V48" i="14"/>
  <c r="W48" i="14"/>
  <c r="X48" i="14"/>
  <c r="AD48" i="14"/>
  <c r="AE48" i="14"/>
  <c r="Q49" i="14"/>
  <c r="R49" i="14"/>
  <c r="S49" i="14"/>
  <c r="T49" i="14"/>
  <c r="U49" i="14"/>
  <c r="V49" i="14"/>
  <c r="W49" i="14"/>
  <c r="X49" i="14"/>
  <c r="AD49" i="14"/>
  <c r="AE49" i="14"/>
  <c r="Q50" i="14"/>
  <c r="R50" i="14"/>
  <c r="S50" i="14"/>
  <c r="T50" i="14"/>
  <c r="U50" i="14"/>
  <c r="V50" i="14"/>
  <c r="W50" i="14"/>
  <c r="X50" i="14"/>
  <c r="AD50" i="14"/>
  <c r="AE50" i="14"/>
  <c r="Q51" i="14"/>
  <c r="R51" i="14"/>
  <c r="S51" i="14"/>
  <c r="T51" i="14"/>
  <c r="U51" i="14"/>
  <c r="V51" i="14"/>
  <c r="W51" i="14"/>
  <c r="X51" i="14"/>
  <c r="AD51" i="14"/>
  <c r="AE51" i="14"/>
  <c r="Q52" i="14"/>
  <c r="R52" i="14"/>
  <c r="S52" i="14"/>
  <c r="T52" i="14"/>
  <c r="U52" i="14"/>
  <c r="V52" i="14"/>
  <c r="W52" i="14"/>
  <c r="X52" i="14"/>
  <c r="AD52" i="14"/>
  <c r="AE52" i="14"/>
  <c r="Q53" i="14"/>
  <c r="R53" i="14"/>
  <c r="S53" i="14"/>
  <c r="T53" i="14"/>
  <c r="U53" i="14"/>
  <c r="V53" i="14"/>
  <c r="W53" i="14"/>
  <c r="X53" i="14"/>
  <c r="AD53" i="14"/>
  <c r="AE53" i="14"/>
  <c r="Q54" i="14"/>
  <c r="R54" i="14"/>
  <c r="S54" i="14"/>
  <c r="T54" i="14"/>
  <c r="U54" i="14"/>
  <c r="V54" i="14"/>
  <c r="W54" i="14"/>
  <c r="X54" i="14"/>
  <c r="AD54" i="14"/>
  <c r="AE54" i="14"/>
  <c r="Q55" i="14"/>
  <c r="R55" i="14"/>
  <c r="S55" i="14"/>
  <c r="T55" i="14"/>
  <c r="U55" i="14"/>
  <c r="V55" i="14"/>
  <c r="W55" i="14"/>
  <c r="X55" i="14"/>
  <c r="AD55" i="14"/>
  <c r="AE55" i="14"/>
  <c r="Q56" i="14"/>
  <c r="R56" i="14"/>
  <c r="S56" i="14"/>
  <c r="T56" i="14"/>
  <c r="U56" i="14"/>
  <c r="V56" i="14"/>
  <c r="W56" i="14"/>
  <c r="X56" i="14"/>
  <c r="AD56" i="14"/>
  <c r="AE56" i="14"/>
  <c r="Q57" i="14"/>
  <c r="R57" i="14"/>
  <c r="S57" i="14"/>
  <c r="T57" i="14"/>
  <c r="U57" i="14"/>
  <c r="V57" i="14"/>
  <c r="W57" i="14"/>
  <c r="X57" i="14"/>
  <c r="AD57" i="14"/>
  <c r="AE57" i="14"/>
  <c r="Q58" i="14"/>
  <c r="R58" i="14"/>
  <c r="S58" i="14"/>
  <c r="T58" i="14"/>
  <c r="U58" i="14"/>
  <c r="V58" i="14"/>
  <c r="W58" i="14"/>
  <c r="X58" i="14"/>
  <c r="AD58" i="14"/>
  <c r="AE58" i="14"/>
  <c r="Q59" i="14"/>
  <c r="R59" i="14"/>
  <c r="S59" i="14"/>
  <c r="T59" i="14"/>
  <c r="U59" i="14"/>
  <c r="V59" i="14"/>
  <c r="W59" i="14"/>
  <c r="X59" i="14"/>
  <c r="AD59" i="14"/>
  <c r="AE59" i="14"/>
  <c r="Q60" i="14"/>
  <c r="R60" i="14"/>
  <c r="S60" i="14"/>
  <c r="T60" i="14"/>
  <c r="U60" i="14"/>
  <c r="V60" i="14"/>
  <c r="W60" i="14"/>
  <c r="X60" i="14"/>
  <c r="AD60" i="14"/>
  <c r="AE60" i="14"/>
  <c r="Q61" i="14"/>
  <c r="R61" i="14"/>
  <c r="S61" i="14"/>
  <c r="T61" i="14"/>
  <c r="U61" i="14"/>
  <c r="V61" i="14"/>
  <c r="W61" i="14"/>
  <c r="X61" i="14"/>
  <c r="AD61" i="14"/>
  <c r="AE61" i="14"/>
  <c r="Q62" i="14"/>
  <c r="R62" i="14"/>
  <c r="S62" i="14"/>
  <c r="T62" i="14"/>
  <c r="U62" i="14"/>
  <c r="V62" i="14"/>
  <c r="W62" i="14"/>
  <c r="X62" i="14"/>
  <c r="AD62" i="14"/>
  <c r="AE62" i="14"/>
  <c r="Q63" i="14"/>
  <c r="R63" i="14"/>
  <c r="S63" i="14"/>
  <c r="T63" i="14"/>
  <c r="U63" i="14"/>
  <c r="V63" i="14"/>
  <c r="W63" i="14"/>
  <c r="X63" i="14"/>
  <c r="AD63" i="14"/>
  <c r="AE63" i="14"/>
  <c r="Q64" i="14"/>
  <c r="R64" i="14"/>
  <c r="S64" i="14"/>
  <c r="T64" i="14"/>
  <c r="U64" i="14"/>
  <c r="V64" i="14"/>
  <c r="W64" i="14"/>
  <c r="X64" i="14"/>
  <c r="AD64" i="14"/>
  <c r="AE64" i="14"/>
  <c r="Q65" i="14"/>
  <c r="R65" i="14"/>
  <c r="S65" i="14"/>
  <c r="T65" i="14"/>
  <c r="U65" i="14"/>
  <c r="V65" i="14"/>
  <c r="W65" i="14"/>
  <c r="X65" i="14"/>
  <c r="AD65" i="14"/>
  <c r="AE65" i="14"/>
  <c r="Q66" i="14"/>
  <c r="R66" i="14"/>
  <c r="S66" i="14"/>
  <c r="T66" i="14"/>
  <c r="U66" i="14"/>
  <c r="V66" i="14"/>
  <c r="W66" i="14"/>
  <c r="X66" i="14"/>
  <c r="AD66" i="14"/>
  <c r="AE66" i="14"/>
  <c r="Q67" i="14"/>
  <c r="R67" i="14"/>
  <c r="S67" i="14"/>
  <c r="T67" i="14"/>
  <c r="U67" i="14"/>
  <c r="V67" i="14"/>
  <c r="W67" i="14"/>
  <c r="X67" i="14"/>
  <c r="AD67" i="14"/>
  <c r="AE67" i="14"/>
  <c r="Q68" i="14"/>
  <c r="R68" i="14"/>
  <c r="S68" i="14"/>
  <c r="T68" i="14"/>
  <c r="U68" i="14"/>
  <c r="V68" i="14"/>
  <c r="W68" i="14"/>
  <c r="X68" i="14"/>
  <c r="AD68" i="14"/>
  <c r="AE68" i="14"/>
  <c r="Q69" i="14"/>
  <c r="R69" i="14"/>
  <c r="S69" i="14"/>
  <c r="T69" i="14"/>
  <c r="U69" i="14"/>
  <c r="V69" i="14"/>
  <c r="W69" i="14"/>
  <c r="X69" i="14"/>
  <c r="AD69" i="14"/>
  <c r="AE69" i="14"/>
  <c r="Q70" i="14"/>
  <c r="R70" i="14"/>
  <c r="S70" i="14"/>
  <c r="T70" i="14"/>
  <c r="U70" i="14"/>
  <c r="V70" i="14"/>
  <c r="W70" i="14"/>
  <c r="X70" i="14"/>
  <c r="AD70" i="14"/>
  <c r="AE70" i="14"/>
  <c r="Q71" i="14"/>
  <c r="R71" i="14"/>
  <c r="S71" i="14"/>
  <c r="T71" i="14"/>
  <c r="U71" i="14"/>
  <c r="V71" i="14"/>
  <c r="W71" i="14"/>
  <c r="X71" i="14"/>
  <c r="AD71" i="14"/>
  <c r="AE71" i="14"/>
  <c r="Q72" i="14"/>
  <c r="R72" i="14"/>
  <c r="S72" i="14"/>
  <c r="T72" i="14"/>
  <c r="U72" i="14"/>
  <c r="V72" i="14"/>
  <c r="W72" i="14"/>
  <c r="X72" i="14"/>
  <c r="AD72" i="14"/>
  <c r="AE72" i="14"/>
  <c r="Q73" i="14"/>
  <c r="R73" i="14"/>
  <c r="S73" i="14"/>
  <c r="T73" i="14"/>
  <c r="U73" i="14"/>
  <c r="V73" i="14"/>
  <c r="W73" i="14"/>
  <c r="X73" i="14"/>
  <c r="AD73" i="14"/>
  <c r="AE73" i="14"/>
  <c r="Q74" i="14"/>
  <c r="R74" i="14"/>
  <c r="S74" i="14"/>
  <c r="T74" i="14"/>
  <c r="U74" i="14"/>
  <c r="V74" i="14"/>
  <c r="W74" i="14"/>
  <c r="X74" i="14"/>
  <c r="AD74" i="14"/>
  <c r="AE74" i="14"/>
  <c r="Q75" i="14"/>
  <c r="R75" i="14"/>
  <c r="S75" i="14"/>
  <c r="T75" i="14"/>
  <c r="U75" i="14"/>
  <c r="V75" i="14"/>
  <c r="W75" i="14"/>
  <c r="X75" i="14"/>
  <c r="AD75" i="14"/>
  <c r="AE75" i="14"/>
  <c r="Q76" i="14"/>
  <c r="R76" i="14"/>
  <c r="S76" i="14"/>
  <c r="T76" i="14"/>
  <c r="U76" i="14"/>
  <c r="V76" i="14"/>
  <c r="W76" i="14"/>
  <c r="X76" i="14"/>
  <c r="AD76" i="14"/>
  <c r="AE76" i="14"/>
  <c r="Q77" i="14"/>
  <c r="R77" i="14"/>
  <c r="S77" i="14"/>
  <c r="T77" i="14"/>
  <c r="U77" i="14"/>
  <c r="V77" i="14"/>
  <c r="W77" i="14"/>
  <c r="X77" i="14"/>
  <c r="AD77" i="14"/>
  <c r="AE77" i="14"/>
  <c r="Q78" i="14"/>
  <c r="R78" i="14"/>
  <c r="S78" i="14"/>
  <c r="T78" i="14"/>
  <c r="U78" i="14"/>
  <c r="V78" i="14"/>
  <c r="W78" i="14"/>
  <c r="X78" i="14"/>
  <c r="AD78" i="14"/>
  <c r="AE78" i="14"/>
  <c r="Q79" i="14"/>
  <c r="R79" i="14"/>
  <c r="S79" i="14"/>
  <c r="T79" i="14"/>
  <c r="U79" i="14"/>
  <c r="V79" i="14"/>
  <c r="W79" i="14"/>
  <c r="X79" i="14"/>
  <c r="AD79" i="14"/>
  <c r="AE79" i="14"/>
  <c r="Q80" i="14"/>
  <c r="R80" i="14"/>
  <c r="S80" i="14"/>
  <c r="T80" i="14"/>
  <c r="U80" i="14"/>
  <c r="V80" i="14"/>
  <c r="W80" i="14"/>
  <c r="X80" i="14"/>
  <c r="AD80" i="14"/>
  <c r="AE80" i="14"/>
  <c r="Q81" i="14"/>
  <c r="R81" i="14"/>
  <c r="S81" i="14"/>
  <c r="T81" i="14"/>
  <c r="U81" i="14"/>
  <c r="V81" i="14"/>
  <c r="W81" i="14"/>
  <c r="X81" i="14"/>
  <c r="AD81" i="14"/>
  <c r="AE81" i="14"/>
  <c r="Q82" i="14"/>
  <c r="R82" i="14"/>
  <c r="S82" i="14"/>
  <c r="T82" i="14"/>
  <c r="U82" i="14"/>
  <c r="V82" i="14"/>
  <c r="W82" i="14"/>
  <c r="X82" i="14"/>
  <c r="AD82" i="14"/>
  <c r="AE82" i="14"/>
  <c r="Q83" i="14"/>
  <c r="R83" i="14"/>
  <c r="S83" i="14"/>
  <c r="T83" i="14"/>
  <c r="U83" i="14"/>
  <c r="V83" i="14"/>
  <c r="W83" i="14"/>
  <c r="X83" i="14"/>
  <c r="AD83" i="14"/>
  <c r="AE83" i="14"/>
  <c r="Q84" i="14"/>
  <c r="R84" i="14"/>
  <c r="S84" i="14"/>
  <c r="T84" i="14"/>
  <c r="U84" i="14"/>
  <c r="V84" i="14"/>
  <c r="W84" i="14"/>
  <c r="X84" i="14"/>
  <c r="AD84" i="14"/>
  <c r="AE84" i="14"/>
  <c r="Q85" i="14"/>
  <c r="R85" i="14"/>
  <c r="S85" i="14"/>
  <c r="T85" i="14"/>
  <c r="U85" i="14"/>
  <c r="V85" i="14"/>
  <c r="W85" i="14"/>
  <c r="X85" i="14"/>
  <c r="AD85" i="14"/>
  <c r="AE85" i="14"/>
  <c r="Q86" i="14"/>
  <c r="R86" i="14"/>
  <c r="S86" i="14"/>
  <c r="T86" i="14"/>
  <c r="U86" i="14"/>
  <c r="V86" i="14"/>
  <c r="W86" i="14"/>
  <c r="X86" i="14"/>
  <c r="AD86" i="14"/>
  <c r="AE86" i="14"/>
  <c r="Q87" i="14"/>
  <c r="R87" i="14"/>
  <c r="S87" i="14"/>
  <c r="T87" i="14"/>
  <c r="U87" i="14"/>
  <c r="V87" i="14"/>
  <c r="W87" i="14"/>
  <c r="X87" i="14"/>
  <c r="AD87" i="14"/>
  <c r="AE87" i="14"/>
  <c r="Q88" i="14"/>
  <c r="R88" i="14"/>
  <c r="S88" i="14"/>
  <c r="T88" i="14"/>
  <c r="U88" i="14"/>
  <c r="V88" i="14"/>
  <c r="W88" i="14"/>
  <c r="X88" i="14"/>
  <c r="AD88" i="14"/>
  <c r="AE88" i="14"/>
  <c r="Q89" i="14"/>
  <c r="R89" i="14"/>
  <c r="S89" i="14"/>
  <c r="T89" i="14"/>
  <c r="U89" i="14"/>
  <c r="V89" i="14"/>
  <c r="W89" i="14"/>
  <c r="X89" i="14"/>
  <c r="AD89" i="14"/>
  <c r="AE89" i="14"/>
  <c r="Q90" i="14"/>
  <c r="R90" i="14"/>
  <c r="S90" i="14"/>
  <c r="T90" i="14"/>
  <c r="U90" i="14"/>
  <c r="V90" i="14"/>
  <c r="W90" i="14"/>
  <c r="X90" i="14"/>
  <c r="AD90" i="14"/>
  <c r="AE90" i="14"/>
  <c r="Q91" i="14"/>
  <c r="R91" i="14"/>
  <c r="S91" i="14"/>
  <c r="T91" i="14"/>
  <c r="U91" i="14"/>
  <c r="V91" i="14"/>
  <c r="W91" i="14"/>
  <c r="X91" i="14"/>
  <c r="AD91" i="14"/>
  <c r="AE91" i="14"/>
  <c r="Q92" i="14"/>
  <c r="R92" i="14"/>
  <c r="S92" i="14"/>
  <c r="T92" i="14"/>
  <c r="U92" i="14"/>
  <c r="V92" i="14"/>
  <c r="W92" i="14"/>
  <c r="X92" i="14"/>
  <c r="AD92" i="14"/>
  <c r="AE92" i="14"/>
  <c r="Q93" i="14"/>
  <c r="R93" i="14"/>
  <c r="S93" i="14"/>
  <c r="T93" i="14"/>
  <c r="U93" i="14"/>
  <c r="V93" i="14"/>
  <c r="W93" i="14"/>
  <c r="X93" i="14"/>
  <c r="AD93" i="14"/>
  <c r="AE93" i="14"/>
  <c r="Q94" i="14"/>
  <c r="R94" i="14"/>
  <c r="S94" i="14"/>
  <c r="T94" i="14"/>
  <c r="U94" i="14"/>
  <c r="V94" i="14"/>
  <c r="W94" i="14"/>
  <c r="X94" i="14"/>
  <c r="AD94" i="14"/>
  <c r="AE94" i="14"/>
  <c r="Q95" i="14"/>
  <c r="R95" i="14"/>
  <c r="S95" i="14"/>
  <c r="T95" i="14"/>
  <c r="U95" i="14"/>
  <c r="V95" i="14"/>
  <c r="W95" i="14"/>
  <c r="X95" i="14"/>
  <c r="AD95" i="14"/>
  <c r="AE95" i="14"/>
  <c r="Q96" i="14"/>
  <c r="R96" i="14"/>
  <c r="S96" i="14"/>
  <c r="T96" i="14"/>
  <c r="U96" i="14"/>
  <c r="V96" i="14"/>
  <c r="W96" i="14"/>
  <c r="X96" i="14"/>
  <c r="AD96" i="14"/>
  <c r="AE96" i="14"/>
  <c r="Q97" i="14"/>
  <c r="R97" i="14"/>
  <c r="S97" i="14"/>
  <c r="T97" i="14"/>
  <c r="U97" i="14"/>
  <c r="V97" i="14"/>
  <c r="W97" i="14"/>
  <c r="X97" i="14"/>
  <c r="AD97" i="14"/>
  <c r="AE97" i="14"/>
  <c r="Q98" i="14"/>
  <c r="R98" i="14"/>
  <c r="S98" i="14"/>
  <c r="T98" i="14"/>
  <c r="U98" i="14"/>
  <c r="V98" i="14"/>
  <c r="W98" i="14"/>
  <c r="X98" i="14"/>
  <c r="AD98" i="14"/>
  <c r="AE98" i="14"/>
  <c r="Q99" i="14"/>
  <c r="R99" i="14"/>
  <c r="S99" i="14"/>
  <c r="T99" i="14"/>
  <c r="U99" i="14"/>
  <c r="V99" i="14"/>
  <c r="W99" i="14"/>
  <c r="X99" i="14"/>
  <c r="AD99" i="14"/>
  <c r="AE99" i="14"/>
  <c r="Q100" i="14"/>
  <c r="R100" i="14"/>
  <c r="S100" i="14"/>
  <c r="T100" i="14"/>
  <c r="U100" i="14"/>
  <c r="V100" i="14"/>
  <c r="W100" i="14"/>
  <c r="X100" i="14"/>
  <c r="AD100" i="14"/>
  <c r="AE100" i="14"/>
  <c r="Q101" i="14"/>
  <c r="R101" i="14"/>
  <c r="S101" i="14"/>
  <c r="T101" i="14"/>
  <c r="U101" i="14"/>
  <c r="V101" i="14"/>
  <c r="W101" i="14"/>
  <c r="X101" i="14"/>
  <c r="AD101" i="14"/>
  <c r="AE101" i="14"/>
  <c r="Q102" i="14"/>
  <c r="R102" i="14"/>
  <c r="S102" i="14"/>
  <c r="T102" i="14"/>
  <c r="U102" i="14"/>
  <c r="V102" i="14"/>
  <c r="W102" i="14"/>
  <c r="X102" i="14"/>
  <c r="AD102" i="14"/>
  <c r="AE102" i="14"/>
  <c r="Q103" i="14"/>
  <c r="R103" i="14"/>
  <c r="S103" i="14"/>
  <c r="T103" i="14"/>
  <c r="U103" i="14"/>
  <c r="V103" i="14"/>
  <c r="W103" i="14"/>
  <c r="X103" i="14"/>
  <c r="AD103" i="14"/>
  <c r="AE103" i="14"/>
  <c r="Q104" i="14"/>
  <c r="R104" i="14"/>
  <c r="S104" i="14"/>
  <c r="T104" i="14"/>
  <c r="U104" i="14"/>
  <c r="V104" i="14"/>
  <c r="W104" i="14"/>
  <c r="X104" i="14"/>
  <c r="AD104" i="14"/>
  <c r="AE104" i="14"/>
  <c r="Q105" i="14"/>
  <c r="R105" i="14"/>
  <c r="S105" i="14"/>
  <c r="T105" i="14"/>
  <c r="U105" i="14"/>
  <c r="V105" i="14"/>
  <c r="W105" i="14"/>
  <c r="X105" i="14"/>
  <c r="AD105" i="14"/>
  <c r="AE105" i="14"/>
  <c r="Q106" i="14"/>
  <c r="R106" i="14"/>
  <c r="S106" i="14"/>
  <c r="T106" i="14"/>
  <c r="U106" i="14"/>
  <c r="V106" i="14"/>
  <c r="W106" i="14"/>
  <c r="X106" i="14"/>
  <c r="AD106" i="14"/>
  <c r="AE106" i="14"/>
  <c r="Q107" i="14"/>
  <c r="R107" i="14"/>
  <c r="S107" i="14"/>
  <c r="T107" i="14"/>
  <c r="U107" i="14"/>
  <c r="V107" i="14"/>
  <c r="W107" i="14"/>
  <c r="X107" i="14"/>
  <c r="AD107" i="14"/>
  <c r="AE107" i="14"/>
  <c r="Q108" i="14"/>
  <c r="R108" i="14"/>
  <c r="S108" i="14"/>
  <c r="T108" i="14"/>
  <c r="U108" i="14"/>
  <c r="V108" i="14"/>
  <c r="W108" i="14"/>
  <c r="X108" i="14"/>
  <c r="AD108" i="14"/>
  <c r="AE108" i="14"/>
  <c r="Q109" i="14"/>
  <c r="R109" i="14"/>
  <c r="S109" i="14"/>
  <c r="T109" i="14"/>
  <c r="U109" i="14"/>
  <c r="V109" i="14"/>
  <c r="W109" i="14"/>
  <c r="X109" i="14"/>
  <c r="AD109" i="14"/>
  <c r="AE109" i="14"/>
  <c r="Q110" i="14"/>
  <c r="R110" i="14"/>
  <c r="S110" i="14"/>
  <c r="T110" i="14"/>
  <c r="U110" i="14"/>
  <c r="V110" i="14"/>
  <c r="W110" i="14"/>
  <c r="X110" i="14"/>
  <c r="AD110" i="14"/>
  <c r="AE110" i="14"/>
  <c r="Q111" i="14"/>
  <c r="R111" i="14"/>
  <c r="S111" i="14"/>
  <c r="T111" i="14"/>
  <c r="U111" i="14"/>
  <c r="V111" i="14"/>
  <c r="W111" i="14"/>
  <c r="X111" i="14"/>
  <c r="AD111" i="14"/>
  <c r="AE111" i="14"/>
  <c r="Q112" i="14"/>
  <c r="R112" i="14"/>
  <c r="S112" i="14"/>
  <c r="T112" i="14"/>
  <c r="U112" i="14"/>
  <c r="V112" i="14"/>
  <c r="W112" i="14"/>
  <c r="X112" i="14"/>
  <c r="AD112" i="14"/>
  <c r="AE112" i="14"/>
  <c r="Q113" i="14"/>
  <c r="R113" i="14"/>
  <c r="S113" i="14"/>
  <c r="T113" i="14"/>
  <c r="U113" i="14"/>
  <c r="V113" i="14"/>
  <c r="W113" i="14"/>
  <c r="X113" i="14"/>
  <c r="AD113" i="14"/>
  <c r="AE113" i="14"/>
  <c r="Q114" i="14"/>
  <c r="R114" i="14"/>
  <c r="S114" i="14"/>
  <c r="T114" i="14"/>
  <c r="U114" i="14"/>
  <c r="V114" i="14"/>
  <c r="W114" i="14"/>
  <c r="X114" i="14"/>
  <c r="AD114" i="14"/>
  <c r="AE114" i="14"/>
  <c r="Q115" i="14"/>
  <c r="R115" i="14"/>
  <c r="S115" i="14"/>
  <c r="T115" i="14"/>
  <c r="U115" i="14"/>
  <c r="V115" i="14"/>
  <c r="W115" i="14"/>
  <c r="X115" i="14"/>
  <c r="AD115" i="14"/>
  <c r="AE115" i="14"/>
  <c r="Q116" i="14"/>
  <c r="R116" i="14"/>
  <c r="S116" i="14"/>
  <c r="T116" i="14"/>
  <c r="U116" i="14"/>
  <c r="V116" i="14"/>
  <c r="W116" i="14"/>
  <c r="X116" i="14"/>
  <c r="AD116" i="14"/>
  <c r="AE116" i="14"/>
  <c r="Q117" i="14"/>
  <c r="R117" i="14"/>
  <c r="S117" i="14"/>
  <c r="T117" i="14"/>
  <c r="U117" i="14"/>
  <c r="V117" i="14"/>
  <c r="W117" i="14"/>
  <c r="X117" i="14"/>
  <c r="AD117" i="14"/>
  <c r="AE117" i="14"/>
  <c r="Q118" i="14"/>
  <c r="R118" i="14"/>
  <c r="S118" i="14"/>
  <c r="T118" i="14"/>
  <c r="U118" i="14"/>
  <c r="V118" i="14"/>
  <c r="W118" i="14"/>
  <c r="X118" i="14"/>
  <c r="AD118" i="14"/>
  <c r="AE118" i="14"/>
  <c r="Q119" i="14"/>
  <c r="R119" i="14"/>
  <c r="S119" i="14"/>
  <c r="T119" i="14"/>
  <c r="U119" i="14"/>
  <c r="V119" i="14"/>
  <c r="W119" i="14"/>
  <c r="X119" i="14"/>
  <c r="AD119" i="14"/>
  <c r="AE119" i="14"/>
  <c r="Q120" i="14"/>
  <c r="R120" i="14"/>
  <c r="S120" i="14"/>
  <c r="T120" i="14"/>
  <c r="U120" i="14"/>
  <c r="V120" i="14"/>
  <c r="W120" i="14"/>
  <c r="X120" i="14"/>
  <c r="AD120" i="14"/>
  <c r="AE120" i="14"/>
  <c r="Q121" i="14"/>
  <c r="R121" i="14"/>
  <c r="S121" i="14"/>
  <c r="T121" i="14"/>
  <c r="U121" i="14"/>
  <c r="V121" i="14"/>
  <c r="W121" i="14"/>
  <c r="X121" i="14"/>
  <c r="AD121" i="14"/>
  <c r="AE121" i="14"/>
  <c r="Q122" i="14"/>
  <c r="R122" i="14"/>
  <c r="S122" i="14"/>
  <c r="T122" i="14"/>
  <c r="U122" i="14"/>
  <c r="V122" i="14"/>
  <c r="W122" i="14"/>
  <c r="X122" i="14"/>
  <c r="AD122" i="14"/>
  <c r="AE122" i="14"/>
  <c r="Q123" i="14"/>
  <c r="R123" i="14"/>
  <c r="S123" i="14"/>
  <c r="T123" i="14"/>
  <c r="U123" i="14"/>
  <c r="V123" i="14"/>
  <c r="W123" i="14"/>
  <c r="X123" i="14"/>
  <c r="AD123" i="14"/>
  <c r="AE123" i="14"/>
  <c r="Q124" i="14"/>
  <c r="R124" i="14"/>
  <c r="S124" i="14"/>
  <c r="T124" i="14"/>
  <c r="U124" i="14"/>
  <c r="V124" i="14"/>
  <c r="W124" i="14"/>
  <c r="X124" i="14"/>
  <c r="AD124" i="14"/>
  <c r="AE124" i="14"/>
  <c r="Q125" i="14"/>
  <c r="R125" i="14"/>
  <c r="S125" i="14"/>
  <c r="T125" i="14"/>
  <c r="U125" i="14"/>
  <c r="V125" i="14"/>
  <c r="W125" i="14"/>
  <c r="X125" i="14"/>
  <c r="AD125" i="14"/>
  <c r="AE125" i="14"/>
  <c r="Q126" i="14"/>
  <c r="R126" i="14"/>
  <c r="S126" i="14"/>
  <c r="T126" i="14"/>
  <c r="U126" i="14"/>
  <c r="V126" i="14"/>
  <c r="W126" i="14"/>
  <c r="X126" i="14"/>
  <c r="AD126" i="14"/>
  <c r="AE126" i="14"/>
  <c r="Q127" i="14"/>
  <c r="R127" i="14"/>
  <c r="S127" i="14"/>
  <c r="T127" i="14"/>
  <c r="U127" i="14"/>
  <c r="V127" i="14"/>
  <c r="W127" i="14"/>
  <c r="X127" i="14"/>
  <c r="AD127" i="14"/>
  <c r="AE127" i="14"/>
  <c r="Q128" i="14"/>
  <c r="R128" i="14"/>
  <c r="S128" i="14"/>
  <c r="T128" i="14"/>
  <c r="U128" i="14"/>
  <c r="V128" i="14"/>
  <c r="W128" i="14"/>
  <c r="X128" i="14"/>
  <c r="AD128" i="14"/>
  <c r="AE128" i="14"/>
  <c r="Q129" i="14"/>
  <c r="R129" i="14"/>
  <c r="S129" i="14"/>
  <c r="T129" i="14"/>
  <c r="U129" i="14"/>
  <c r="V129" i="14"/>
  <c r="W129" i="14"/>
  <c r="X129" i="14"/>
  <c r="AD129" i="14"/>
  <c r="AE129" i="14"/>
  <c r="Q130" i="14"/>
  <c r="R130" i="14"/>
  <c r="S130" i="14"/>
  <c r="T130" i="14"/>
  <c r="U130" i="14"/>
  <c r="V130" i="14"/>
  <c r="W130" i="14"/>
  <c r="X130" i="14"/>
  <c r="AD130" i="14"/>
  <c r="AE130" i="14"/>
  <c r="Q131" i="14"/>
  <c r="R131" i="14"/>
  <c r="S131" i="14"/>
  <c r="T131" i="14"/>
  <c r="U131" i="14"/>
  <c r="V131" i="14"/>
  <c r="W131" i="14"/>
  <c r="X131" i="14"/>
  <c r="AD131" i="14"/>
  <c r="AE131" i="14"/>
  <c r="Q132" i="14"/>
  <c r="R132" i="14"/>
  <c r="S132" i="14"/>
  <c r="T132" i="14"/>
  <c r="U132" i="14"/>
  <c r="V132" i="14"/>
  <c r="W132" i="14"/>
  <c r="X132" i="14"/>
  <c r="AD132" i="14"/>
  <c r="AE132" i="14"/>
  <c r="Q133" i="14"/>
  <c r="R133" i="14"/>
  <c r="S133" i="14"/>
  <c r="T133" i="14"/>
  <c r="U133" i="14"/>
  <c r="V133" i="14"/>
  <c r="W133" i="14"/>
  <c r="X133" i="14"/>
  <c r="AD133" i="14"/>
  <c r="AE133" i="14"/>
  <c r="Q134" i="14"/>
  <c r="R134" i="14"/>
  <c r="S134" i="14"/>
  <c r="T134" i="14"/>
  <c r="U134" i="14"/>
  <c r="V134" i="14"/>
  <c r="W134" i="14"/>
  <c r="X134" i="14"/>
  <c r="AD134" i="14"/>
  <c r="AE134" i="14"/>
  <c r="Q135" i="14"/>
  <c r="R135" i="14"/>
  <c r="S135" i="14"/>
  <c r="T135" i="14"/>
  <c r="U135" i="14"/>
  <c r="V135" i="14"/>
  <c r="W135" i="14"/>
  <c r="X135" i="14"/>
  <c r="AD135" i="14"/>
  <c r="AE135" i="14"/>
  <c r="Q136" i="14"/>
  <c r="R136" i="14"/>
  <c r="S136" i="14"/>
  <c r="T136" i="14"/>
  <c r="U136" i="14"/>
  <c r="V136" i="14"/>
  <c r="W136" i="14"/>
  <c r="X136" i="14"/>
  <c r="AD136" i="14"/>
  <c r="AE136" i="14"/>
  <c r="Q137" i="14"/>
  <c r="R137" i="14"/>
  <c r="S137" i="14"/>
  <c r="T137" i="14"/>
  <c r="U137" i="14"/>
  <c r="V137" i="14"/>
  <c r="W137" i="14"/>
  <c r="X137" i="14"/>
  <c r="AD137" i="14"/>
  <c r="AE137" i="14"/>
  <c r="Q138" i="14"/>
  <c r="R138" i="14"/>
  <c r="S138" i="14"/>
  <c r="T138" i="14"/>
  <c r="U138" i="14"/>
  <c r="V138" i="14"/>
  <c r="W138" i="14"/>
  <c r="X138" i="14"/>
  <c r="AD138" i="14"/>
  <c r="AE138" i="14"/>
  <c r="Q139" i="14"/>
  <c r="R139" i="14"/>
  <c r="S139" i="14"/>
  <c r="T139" i="14"/>
  <c r="U139" i="14"/>
  <c r="V139" i="14"/>
  <c r="W139" i="14"/>
  <c r="X139" i="14"/>
  <c r="AD139" i="14"/>
  <c r="AE139" i="14"/>
  <c r="Q140" i="14"/>
  <c r="R140" i="14"/>
  <c r="S140" i="14"/>
  <c r="T140" i="14"/>
  <c r="U140" i="14"/>
  <c r="V140" i="14"/>
  <c r="W140" i="14"/>
  <c r="X140" i="14"/>
  <c r="AD140" i="14"/>
  <c r="AE140" i="14"/>
  <c r="Q141" i="14"/>
  <c r="R141" i="14"/>
  <c r="S141" i="14"/>
  <c r="T141" i="14"/>
  <c r="U141" i="14"/>
  <c r="V141" i="14"/>
  <c r="W141" i="14"/>
  <c r="X141" i="14"/>
  <c r="AD141" i="14"/>
  <c r="AE141" i="14"/>
  <c r="Q142" i="14"/>
  <c r="R142" i="14"/>
  <c r="S142" i="14"/>
  <c r="T142" i="14"/>
  <c r="U142" i="14"/>
  <c r="V142" i="14"/>
  <c r="W142" i="14"/>
  <c r="X142" i="14"/>
  <c r="AD142" i="14"/>
  <c r="AE142" i="14"/>
  <c r="Q143" i="14"/>
  <c r="R143" i="14"/>
  <c r="S143" i="14"/>
  <c r="T143" i="14"/>
  <c r="U143" i="14"/>
  <c r="V143" i="14"/>
  <c r="W143" i="14"/>
  <c r="X143" i="14"/>
  <c r="AD143" i="14"/>
  <c r="AE143" i="14"/>
  <c r="Q144" i="14"/>
  <c r="R144" i="14"/>
  <c r="S144" i="14"/>
  <c r="T144" i="14"/>
  <c r="U144" i="14"/>
  <c r="V144" i="14"/>
  <c r="W144" i="14"/>
  <c r="X144" i="14"/>
  <c r="AD144" i="14"/>
  <c r="AE144" i="14"/>
  <c r="Q145" i="14"/>
  <c r="R145" i="14"/>
  <c r="S145" i="14"/>
  <c r="T145" i="14"/>
  <c r="U145" i="14"/>
  <c r="V145" i="14"/>
  <c r="W145" i="14"/>
  <c r="X145" i="14"/>
  <c r="AD145" i="14"/>
  <c r="AE145" i="14"/>
  <c r="Q146" i="14"/>
  <c r="R146" i="14"/>
  <c r="S146" i="14"/>
  <c r="T146" i="14"/>
  <c r="U146" i="14"/>
  <c r="V146" i="14"/>
  <c r="W146" i="14"/>
  <c r="X146" i="14"/>
  <c r="AD146" i="14"/>
  <c r="AE146" i="14"/>
  <c r="Q147" i="14"/>
  <c r="R147" i="14"/>
  <c r="S147" i="14"/>
  <c r="T147" i="14"/>
  <c r="U147" i="14"/>
  <c r="V147" i="14"/>
  <c r="W147" i="14"/>
  <c r="X147" i="14"/>
  <c r="AD147" i="14"/>
  <c r="AE147" i="14"/>
  <c r="Q148" i="14"/>
  <c r="R148" i="14"/>
  <c r="S148" i="14"/>
  <c r="T148" i="14"/>
  <c r="U148" i="14"/>
  <c r="V148" i="14"/>
  <c r="W148" i="14"/>
  <c r="X148" i="14"/>
  <c r="AD148" i="14"/>
  <c r="AE148" i="14"/>
  <c r="Q149" i="14"/>
  <c r="R149" i="14"/>
  <c r="S149" i="14"/>
  <c r="T149" i="14"/>
  <c r="U149" i="14"/>
  <c r="V149" i="14"/>
  <c r="W149" i="14"/>
  <c r="X149" i="14"/>
  <c r="AD149" i="14"/>
  <c r="AE149" i="14"/>
  <c r="Q150" i="14"/>
  <c r="R150" i="14"/>
  <c r="S150" i="14"/>
  <c r="T150" i="14"/>
  <c r="U150" i="14"/>
  <c r="V150" i="14"/>
  <c r="W150" i="14"/>
  <c r="X150" i="14"/>
  <c r="AD150" i="14"/>
  <c r="AE150" i="14"/>
  <c r="Q151" i="14"/>
  <c r="R151" i="14"/>
  <c r="S151" i="14"/>
  <c r="T151" i="14"/>
  <c r="U151" i="14"/>
  <c r="V151" i="14"/>
  <c r="W151" i="14"/>
  <c r="X151" i="14"/>
  <c r="AD151" i="14"/>
  <c r="AE151" i="14"/>
  <c r="Q152" i="14"/>
  <c r="R152" i="14"/>
  <c r="S152" i="14"/>
  <c r="T152" i="14"/>
  <c r="U152" i="14"/>
  <c r="V152" i="14"/>
  <c r="W152" i="14"/>
  <c r="X152" i="14"/>
  <c r="AD152" i="14"/>
  <c r="AE152" i="14"/>
  <c r="Q153" i="14"/>
  <c r="R153" i="14"/>
  <c r="S153" i="14"/>
  <c r="T153" i="14"/>
  <c r="U153" i="14"/>
  <c r="V153" i="14"/>
  <c r="W153" i="14"/>
  <c r="X153" i="14"/>
  <c r="AD153" i="14"/>
  <c r="AE153" i="14"/>
  <c r="Q154" i="14"/>
  <c r="R154" i="14"/>
  <c r="S154" i="14"/>
  <c r="T154" i="14"/>
  <c r="U154" i="14"/>
  <c r="V154" i="14"/>
  <c r="W154" i="14"/>
  <c r="X154" i="14"/>
  <c r="AD154" i="14"/>
  <c r="AE154" i="14"/>
  <c r="Q155" i="14"/>
  <c r="R155" i="14"/>
  <c r="S155" i="14"/>
  <c r="T155" i="14"/>
  <c r="U155" i="14"/>
  <c r="V155" i="14"/>
  <c r="W155" i="14"/>
  <c r="X155" i="14"/>
  <c r="AD155" i="14"/>
  <c r="AE155" i="14"/>
  <c r="Q156" i="14"/>
  <c r="R156" i="14"/>
  <c r="S156" i="14"/>
  <c r="T156" i="14"/>
  <c r="U156" i="14"/>
  <c r="V156" i="14"/>
  <c r="W156" i="14"/>
  <c r="X156" i="14"/>
  <c r="AD156" i="14"/>
  <c r="AE156" i="14"/>
  <c r="Q157" i="14"/>
  <c r="R157" i="14"/>
  <c r="S157" i="14"/>
  <c r="T157" i="14"/>
  <c r="U157" i="14"/>
  <c r="V157" i="14"/>
  <c r="W157" i="14"/>
  <c r="X157" i="14"/>
  <c r="AD157" i="14"/>
  <c r="AE157" i="14"/>
  <c r="Q158" i="14"/>
  <c r="R158" i="14"/>
  <c r="S158" i="14"/>
  <c r="T158" i="14"/>
  <c r="U158" i="14"/>
  <c r="V158" i="14"/>
  <c r="W158" i="14"/>
  <c r="X158" i="14"/>
  <c r="AD158" i="14"/>
  <c r="AE158" i="14"/>
  <c r="Q159" i="14"/>
  <c r="R159" i="14"/>
  <c r="S159" i="14"/>
  <c r="T159" i="14"/>
  <c r="U159" i="14"/>
  <c r="V159" i="14"/>
  <c r="W159" i="14"/>
  <c r="X159" i="14"/>
  <c r="AD159" i="14"/>
  <c r="AE159" i="14"/>
  <c r="Q160" i="14"/>
  <c r="R160" i="14"/>
  <c r="S160" i="14"/>
  <c r="T160" i="14"/>
  <c r="U160" i="14"/>
  <c r="V160" i="14"/>
  <c r="W160" i="14"/>
  <c r="X160" i="14"/>
  <c r="AD160" i="14"/>
  <c r="AE160" i="14"/>
  <c r="Q161" i="14"/>
  <c r="R161" i="14"/>
  <c r="S161" i="14"/>
  <c r="T161" i="14"/>
  <c r="U161" i="14"/>
  <c r="V161" i="14"/>
  <c r="W161" i="14"/>
  <c r="X161" i="14"/>
  <c r="AD161" i="14"/>
  <c r="AE161" i="14"/>
  <c r="Q162" i="14"/>
  <c r="R162" i="14"/>
  <c r="S162" i="14"/>
  <c r="T162" i="14"/>
  <c r="U162" i="14"/>
  <c r="V162" i="14"/>
  <c r="W162" i="14"/>
  <c r="X162" i="14"/>
  <c r="AD162" i="14"/>
  <c r="AE162" i="14"/>
  <c r="Q163" i="14"/>
  <c r="R163" i="14"/>
  <c r="S163" i="14"/>
  <c r="T163" i="14"/>
  <c r="U163" i="14"/>
  <c r="V163" i="14"/>
  <c r="W163" i="14"/>
  <c r="X163" i="14"/>
  <c r="AD163" i="14"/>
  <c r="AE163" i="14"/>
  <c r="Q164" i="14"/>
  <c r="R164" i="14"/>
  <c r="S164" i="14"/>
  <c r="T164" i="14"/>
  <c r="U164" i="14"/>
  <c r="V164" i="14"/>
  <c r="W164" i="14"/>
  <c r="X164" i="14"/>
  <c r="AD164" i="14"/>
  <c r="AE164" i="14"/>
  <c r="Q165" i="14"/>
  <c r="R165" i="14"/>
  <c r="S165" i="14"/>
  <c r="T165" i="14"/>
  <c r="U165" i="14"/>
  <c r="V165" i="14"/>
  <c r="W165" i="14"/>
  <c r="X165" i="14"/>
  <c r="AD165" i="14"/>
  <c r="AE165" i="14"/>
  <c r="Q166" i="14"/>
  <c r="R166" i="14"/>
  <c r="S166" i="14"/>
  <c r="T166" i="14"/>
  <c r="U166" i="14"/>
  <c r="V166" i="14"/>
  <c r="W166" i="14"/>
  <c r="X166" i="14"/>
  <c r="AD166" i="14"/>
  <c r="AE166" i="14"/>
  <c r="Q167" i="14"/>
  <c r="R167" i="14"/>
  <c r="S167" i="14"/>
  <c r="T167" i="14"/>
  <c r="U167" i="14"/>
  <c r="V167" i="14"/>
  <c r="W167" i="14"/>
  <c r="X167" i="14"/>
  <c r="AD167" i="14"/>
  <c r="AE167" i="14"/>
  <c r="Q168" i="14"/>
  <c r="R168" i="14"/>
  <c r="S168" i="14"/>
  <c r="T168" i="14"/>
  <c r="U168" i="14"/>
  <c r="V168" i="14"/>
  <c r="W168" i="14"/>
  <c r="X168" i="14"/>
  <c r="AD168" i="14"/>
  <c r="AE168" i="14"/>
  <c r="Q169" i="14"/>
  <c r="R169" i="14"/>
  <c r="S169" i="14"/>
  <c r="T169" i="14"/>
  <c r="U169" i="14"/>
  <c r="V169" i="14"/>
  <c r="W169" i="14"/>
  <c r="X169" i="14"/>
  <c r="AD169" i="14"/>
  <c r="AE169" i="14"/>
  <c r="Q170" i="14"/>
  <c r="R170" i="14"/>
  <c r="S170" i="14"/>
  <c r="T170" i="14"/>
  <c r="U170" i="14"/>
  <c r="V170" i="14"/>
  <c r="W170" i="14"/>
  <c r="X170" i="14"/>
  <c r="AD170" i="14"/>
  <c r="AE170" i="14"/>
  <c r="Q171" i="14"/>
  <c r="R171" i="14"/>
  <c r="S171" i="14"/>
  <c r="T171" i="14"/>
  <c r="U171" i="14"/>
  <c r="V171" i="14"/>
  <c r="W171" i="14"/>
  <c r="X171" i="14"/>
  <c r="AD171" i="14"/>
  <c r="AE171" i="14"/>
  <c r="Q172" i="14"/>
  <c r="R172" i="14"/>
  <c r="S172" i="14"/>
  <c r="T172" i="14"/>
  <c r="U172" i="14"/>
  <c r="V172" i="14"/>
  <c r="W172" i="14"/>
  <c r="X172" i="14"/>
  <c r="AD172" i="14"/>
  <c r="AE172" i="14"/>
  <c r="Q173" i="14"/>
  <c r="R173" i="14"/>
  <c r="S173" i="14"/>
  <c r="T173" i="14"/>
  <c r="U173" i="14"/>
  <c r="V173" i="14"/>
  <c r="W173" i="14"/>
  <c r="X173" i="14"/>
  <c r="AD173" i="14"/>
  <c r="AE173" i="14"/>
  <c r="Q174" i="14"/>
  <c r="R174" i="14"/>
  <c r="S174" i="14"/>
  <c r="T174" i="14"/>
  <c r="U174" i="14"/>
  <c r="V174" i="14"/>
  <c r="W174" i="14"/>
  <c r="X174" i="14"/>
  <c r="AD174" i="14"/>
  <c r="AE174" i="14"/>
  <c r="Q175" i="14"/>
  <c r="R175" i="14"/>
  <c r="S175" i="14"/>
  <c r="T175" i="14"/>
  <c r="U175" i="14"/>
  <c r="V175" i="14"/>
  <c r="W175" i="14"/>
  <c r="X175" i="14"/>
  <c r="AD175" i="14"/>
  <c r="AE175" i="14"/>
  <c r="Q176" i="14"/>
  <c r="R176" i="14"/>
  <c r="S176" i="14"/>
  <c r="T176" i="14"/>
  <c r="U176" i="14"/>
  <c r="V176" i="14"/>
  <c r="W176" i="14"/>
  <c r="X176" i="14"/>
  <c r="AD176" i="14"/>
  <c r="AE176" i="14"/>
  <c r="Q177" i="14"/>
  <c r="R177" i="14"/>
  <c r="S177" i="14"/>
  <c r="T177" i="14"/>
  <c r="U177" i="14"/>
  <c r="V177" i="14"/>
  <c r="W177" i="14"/>
  <c r="X177" i="14"/>
  <c r="AD177" i="14"/>
  <c r="AE177" i="14"/>
  <c r="Q178" i="14"/>
  <c r="R178" i="14"/>
  <c r="S178" i="14"/>
  <c r="T178" i="14"/>
  <c r="U178" i="14"/>
  <c r="V178" i="14"/>
  <c r="W178" i="14"/>
  <c r="X178" i="14"/>
  <c r="AD178" i="14"/>
  <c r="AE178" i="14"/>
  <c r="Q179" i="14"/>
  <c r="R179" i="14"/>
  <c r="S179" i="14"/>
  <c r="T179" i="14"/>
  <c r="U179" i="14"/>
  <c r="V179" i="14"/>
  <c r="W179" i="14"/>
  <c r="X179" i="14"/>
  <c r="AD179" i="14"/>
  <c r="AE179" i="14"/>
  <c r="Q180" i="14"/>
  <c r="R180" i="14"/>
  <c r="S180" i="14"/>
  <c r="T180" i="14"/>
  <c r="U180" i="14"/>
  <c r="V180" i="14"/>
  <c r="W180" i="14"/>
  <c r="X180" i="14"/>
  <c r="AD180" i="14"/>
  <c r="AE180" i="14"/>
  <c r="Q181" i="14"/>
  <c r="R181" i="14"/>
  <c r="S181" i="14"/>
  <c r="T181" i="14"/>
  <c r="U181" i="14"/>
  <c r="V181" i="14"/>
  <c r="W181" i="14"/>
  <c r="X181" i="14"/>
  <c r="AD181" i="14"/>
  <c r="AE181" i="14"/>
  <c r="Q182" i="14"/>
  <c r="R182" i="14"/>
  <c r="S182" i="14"/>
  <c r="T182" i="14"/>
  <c r="U182" i="14"/>
  <c r="V182" i="14"/>
  <c r="W182" i="14"/>
  <c r="X182" i="14"/>
  <c r="AD182" i="14"/>
  <c r="AE182" i="14"/>
  <c r="Q183" i="14"/>
  <c r="R183" i="14"/>
  <c r="S183" i="14"/>
  <c r="T183" i="14"/>
  <c r="U183" i="14"/>
  <c r="V183" i="14"/>
  <c r="W183" i="14"/>
  <c r="X183" i="14"/>
  <c r="AD183" i="14"/>
  <c r="AE183" i="14"/>
  <c r="Q184" i="14"/>
  <c r="R184" i="14"/>
  <c r="S184" i="14"/>
  <c r="T184" i="14"/>
  <c r="U184" i="14"/>
  <c r="V184" i="14"/>
  <c r="W184" i="14"/>
  <c r="X184" i="14"/>
  <c r="AD184" i="14"/>
  <c r="AE184" i="14"/>
  <c r="Q185" i="14"/>
  <c r="R185" i="14"/>
  <c r="S185" i="14"/>
  <c r="T185" i="14"/>
  <c r="U185" i="14"/>
  <c r="V185" i="14"/>
  <c r="W185" i="14"/>
  <c r="X185" i="14"/>
  <c r="AD185" i="14"/>
  <c r="AE185" i="14"/>
  <c r="Q186" i="14"/>
  <c r="R186" i="14"/>
  <c r="S186" i="14"/>
  <c r="T186" i="14"/>
  <c r="U186" i="14"/>
  <c r="V186" i="14"/>
  <c r="W186" i="14"/>
  <c r="X186" i="14"/>
  <c r="AD186" i="14"/>
  <c r="AE186" i="14"/>
  <c r="Q187" i="14"/>
  <c r="R187" i="14"/>
  <c r="S187" i="14"/>
  <c r="T187" i="14"/>
  <c r="U187" i="14"/>
  <c r="V187" i="14"/>
  <c r="W187" i="14"/>
  <c r="X187" i="14"/>
  <c r="AD187" i="14"/>
  <c r="AE187" i="14"/>
  <c r="Q188" i="14"/>
  <c r="R188" i="14"/>
  <c r="S188" i="14"/>
  <c r="T188" i="14"/>
  <c r="U188" i="14"/>
  <c r="V188" i="14"/>
  <c r="W188" i="14"/>
  <c r="X188" i="14"/>
  <c r="AD188" i="14"/>
  <c r="AE188" i="14"/>
  <c r="Q189" i="14"/>
  <c r="R189" i="14"/>
  <c r="S189" i="14"/>
  <c r="T189" i="14"/>
  <c r="U189" i="14"/>
  <c r="V189" i="14"/>
  <c r="W189" i="14"/>
  <c r="X189" i="14"/>
  <c r="AD189" i="14"/>
  <c r="AE189" i="14"/>
  <c r="Q190" i="14"/>
  <c r="R190" i="14"/>
  <c r="S190" i="14"/>
  <c r="T190" i="14"/>
  <c r="U190" i="14"/>
  <c r="V190" i="14"/>
  <c r="W190" i="14"/>
  <c r="X190" i="14"/>
  <c r="AD190" i="14"/>
  <c r="AE190" i="14"/>
  <c r="Q191" i="14"/>
  <c r="R191" i="14"/>
  <c r="S191" i="14"/>
  <c r="T191" i="14"/>
  <c r="U191" i="14"/>
  <c r="V191" i="14"/>
  <c r="W191" i="14"/>
  <c r="X191" i="14"/>
  <c r="AD191" i="14"/>
  <c r="AE191" i="14"/>
  <c r="Q192" i="14"/>
  <c r="R192" i="14"/>
  <c r="S192" i="14"/>
  <c r="T192" i="14"/>
  <c r="U192" i="14"/>
  <c r="V192" i="14"/>
  <c r="W192" i="14"/>
  <c r="X192" i="14"/>
  <c r="AD192" i="14"/>
  <c r="AE192" i="14"/>
  <c r="Q193" i="14"/>
  <c r="R193" i="14"/>
  <c r="S193" i="14"/>
  <c r="T193" i="14"/>
  <c r="U193" i="14"/>
  <c r="V193" i="14"/>
  <c r="W193" i="14"/>
  <c r="X193" i="14"/>
  <c r="AD193" i="14"/>
  <c r="AE193" i="14"/>
  <c r="Q194" i="14"/>
  <c r="R194" i="14"/>
  <c r="S194" i="14"/>
  <c r="T194" i="14"/>
  <c r="U194" i="14"/>
  <c r="V194" i="14"/>
  <c r="W194" i="14"/>
  <c r="X194" i="14"/>
  <c r="AD194" i="14"/>
  <c r="AE194" i="14"/>
  <c r="Q195" i="14"/>
  <c r="R195" i="14"/>
  <c r="S195" i="14"/>
  <c r="T195" i="14"/>
  <c r="U195" i="14"/>
  <c r="V195" i="14"/>
  <c r="W195" i="14"/>
  <c r="X195" i="14"/>
  <c r="AD195" i="14"/>
  <c r="AE195" i="14"/>
  <c r="Q196" i="14"/>
  <c r="R196" i="14"/>
  <c r="S196" i="14"/>
  <c r="T196" i="14"/>
  <c r="U196" i="14"/>
  <c r="V196" i="14"/>
  <c r="W196" i="14"/>
  <c r="X196" i="14"/>
  <c r="AD196" i="14"/>
  <c r="AE196" i="14"/>
  <c r="Q197" i="14"/>
  <c r="R197" i="14"/>
  <c r="S197" i="14"/>
  <c r="T197" i="14"/>
  <c r="U197" i="14"/>
  <c r="V197" i="14"/>
  <c r="W197" i="14"/>
  <c r="X197" i="14"/>
  <c r="AD197" i="14"/>
  <c r="AE197" i="14"/>
  <c r="Q198" i="14"/>
  <c r="R198" i="14"/>
  <c r="S198" i="14"/>
  <c r="T198" i="14"/>
  <c r="U198" i="14"/>
  <c r="V198" i="14"/>
  <c r="W198" i="14"/>
  <c r="X198" i="14"/>
  <c r="AD198" i="14"/>
  <c r="AE198" i="14"/>
  <c r="Q199" i="14"/>
  <c r="R199" i="14"/>
  <c r="S199" i="14"/>
  <c r="T199" i="14"/>
  <c r="U199" i="14"/>
  <c r="V199" i="14"/>
  <c r="W199" i="14"/>
  <c r="X199" i="14"/>
  <c r="AD199" i="14"/>
  <c r="AE199" i="14"/>
  <c r="Q200" i="14"/>
  <c r="R200" i="14"/>
  <c r="S200" i="14"/>
  <c r="T200" i="14"/>
  <c r="U200" i="14"/>
  <c r="V200" i="14"/>
  <c r="W200" i="14"/>
  <c r="X200" i="14"/>
  <c r="AD200" i="14"/>
  <c r="AE200" i="14"/>
  <c r="Q201" i="14"/>
  <c r="R201" i="14"/>
  <c r="S201" i="14"/>
  <c r="T201" i="14"/>
  <c r="U201" i="14"/>
  <c r="V201" i="14"/>
  <c r="W201" i="14"/>
  <c r="X201" i="14"/>
  <c r="AD201" i="14"/>
  <c r="AE201" i="14"/>
  <c r="Q202" i="14"/>
  <c r="R202" i="14"/>
  <c r="S202" i="14"/>
  <c r="T202" i="14"/>
  <c r="U202" i="14"/>
  <c r="V202" i="14"/>
  <c r="W202" i="14"/>
  <c r="X202" i="14"/>
  <c r="AD202" i="14"/>
  <c r="AE202" i="14"/>
  <c r="Q203" i="14"/>
  <c r="R203" i="14"/>
  <c r="S203" i="14"/>
  <c r="T203" i="14"/>
  <c r="U203" i="14"/>
  <c r="V203" i="14"/>
  <c r="W203" i="14"/>
  <c r="X203" i="14"/>
  <c r="AD203" i="14"/>
  <c r="AE203" i="14"/>
  <c r="Q204" i="14"/>
  <c r="R204" i="14"/>
  <c r="S204" i="14"/>
  <c r="T204" i="14"/>
  <c r="U204" i="14"/>
  <c r="V204" i="14"/>
  <c r="W204" i="14"/>
  <c r="X204" i="14"/>
  <c r="AD204" i="14"/>
  <c r="AE204" i="14"/>
  <c r="Q205" i="14"/>
  <c r="R205" i="14"/>
  <c r="S205" i="14"/>
  <c r="T205" i="14"/>
  <c r="U205" i="14"/>
  <c r="V205" i="14"/>
  <c r="W205" i="14"/>
  <c r="X205" i="14"/>
  <c r="AD205" i="14"/>
  <c r="AE205" i="14"/>
  <c r="Q206" i="14"/>
  <c r="R206" i="14"/>
  <c r="S206" i="14"/>
  <c r="T206" i="14"/>
  <c r="U206" i="14"/>
  <c r="V206" i="14"/>
  <c r="W206" i="14"/>
  <c r="X206" i="14"/>
  <c r="AD206" i="14"/>
  <c r="AE206" i="14"/>
  <c r="Q207" i="14"/>
  <c r="R207" i="14"/>
  <c r="S207" i="14"/>
  <c r="T207" i="14"/>
  <c r="U207" i="14"/>
  <c r="V207" i="14"/>
  <c r="W207" i="14"/>
  <c r="X207" i="14"/>
  <c r="AD207" i="14"/>
  <c r="AE207" i="14"/>
  <c r="Q208" i="14"/>
  <c r="R208" i="14"/>
  <c r="S208" i="14"/>
  <c r="T208" i="14"/>
  <c r="U208" i="14"/>
  <c r="V208" i="14"/>
  <c r="W208" i="14"/>
  <c r="X208" i="14"/>
  <c r="AD208" i="14"/>
  <c r="AE208" i="14"/>
  <c r="Q209" i="14"/>
  <c r="R209" i="14"/>
  <c r="S209" i="14"/>
  <c r="T209" i="14"/>
  <c r="U209" i="14"/>
  <c r="V209" i="14"/>
  <c r="W209" i="14"/>
  <c r="X209" i="14"/>
  <c r="AD209" i="14"/>
  <c r="AE209" i="14"/>
  <c r="Q210" i="14"/>
  <c r="R210" i="14"/>
  <c r="S210" i="14"/>
  <c r="T210" i="14"/>
  <c r="U210" i="14"/>
  <c r="V210" i="14"/>
  <c r="W210" i="14"/>
  <c r="X210" i="14"/>
  <c r="AD210" i="14"/>
  <c r="AE210" i="14"/>
  <c r="Q211" i="14"/>
  <c r="R211" i="14"/>
  <c r="S211" i="14"/>
  <c r="T211" i="14"/>
  <c r="U211" i="14"/>
  <c r="V211" i="14"/>
  <c r="W211" i="14"/>
  <c r="X211" i="14"/>
  <c r="AD211" i="14"/>
  <c r="AE211" i="14"/>
  <c r="Q212" i="14"/>
  <c r="R212" i="14"/>
  <c r="S212" i="14"/>
  <c r="T212" i="14"/>
  <c r="U212" i="14"/>
  <c r="V212" i="14"/>
  <c r="W212" i="14"/>
  <c r="X212" i="14"/>
  <c r="AD212" i="14"/>
  <c r="AE212" i="14"/>
  <c r="Q213" i="14"/>
  <c r="R213" i="14"/>
  <c r="S213" i="14"/>
  <c r="T213" i="14"/>
  <c r="U213" i="14"/>
  <c r="V213" i="14"/>
  <c r="W213" i="14"/>
  <c r="X213" i="14"/>
  <c r="AD213" i="14"/>
  <c r="AE213" i="14"/>
  <c r="Q214" i="14"/>
  <c r="R214" i="14"/>
  <c r="S214" i="14"/>
  <c r="T214" i="14"/>
  <c r="U214" i="14"/>
  <c r="V214" i="14"/>
  <c r="W214" i="14"/>
  <c r="X214" i="14"/>
  <c r="AD214" i="14"/>
  <c r="AE214" i="14"/>
  <c r="Q215" i="14"/>
  <c r="R215" i="14"/>
  <c r="S215" i="14"/>
  <c r="T215" i="14"/>
  <c r="U215" i="14"/>
  <c r="V215" i="14"/>
  <c r="W215" i="14"/>
  <c r="X215" i="14"/>
  <c r="AD215" i="14"/>
  <c r="AE215" i="14"/>
  <c r="Q216" i="14"/>
  <c r="R216" i="14"/>
  <c r="S216" i="14"/>
  <c r="T216" i="14"/>
  <c r="U216" i="14"/>
  <c r="V216" i="14"/>
  <c r="W216" i="14"/>
  <c r="X216" i="14"/>
  <c r="AD216" i="14"/>
  <c r="AE216" i="14"/>
  <c r="Q217" i="14"/>
  <c r="R217" i="14"/>
  <c r="S217" i="14"/>
  <c r="T217" i="14"/>
  <c r="U217" i="14"/>
  <c r="V217" i="14"/>
  <c r="W217" i="14"/>
  <c r="X217" i="14"/>
  <c r="AD217" i="14"/>
  <c r="AE217" i="14"/>
  <c r="Q218" i="14"/>
  <c r="R218" i="14"/>
  <c r="S218" i="14"/>
  <c r="T218" i="14"/>
  <c r="U218" i="14"/>
  <c r="V218" i="14"/>
  <c r="W218" i="14"/>
  <c r="X218" i="14"/>
  <c r="AD218" i="14"/>
  <c r="AE218" i="14"/>
  <c r="Q219" i="14"/>
  <c r="R219" i="14"/>
  <c r="S219" i="14"/>
  <c r="T219" i="14"/>
  <c r="U219" i="14"/>
  <c r="V219" i="14"/>
  <c r="W219" i="14"/>
  <c r="X219" i="14"/>
  <c r="AD219" i="14"/>
  <c r="AE219" i="14"/>
  <c r="Q220" i="14"/>
  <c r="R220" i="14"/>
  <c r="S220" i="14"/>
  <c r="T220" i="14"/>
  <c r="U220" i="14"/>
  <c r="V220" i="14"/>
  <c r="W220" i="14"/>
  <c r="X220" i="14"/>
  <c r="AD220" i="14"/>
  <c r="AE220" i="14"/>
  <c r="Q221" i="14"/>
  <c r="R221" i="14"/>
  <c r="S221" i="14"/>
  <c r="T221" i="14"/>
  <c r="U221" i="14"/>
  <c r="V221" i="14"/>
  <c r="W221" i="14"/>
  <c r="X221" i="14"/>
  <c r="AD221" i="14"/>
  <c r="AE221" i="14"/>
  <c r="Q222" i="14"/>
  <c r="R222" i="14"/>
  <c r="S222" i="14"/>
  <c r="T222" i="14"/>
  <c r="U222" i="14"/>
  <c r="V222" i="14"/>
  <c r="W222" i="14"/>
  <c r="X222" i="14"/>
  <c r="AD222" i="14"/>
  <c r="AE222" i="14"/>
  <c r="Q223" i="14"/>
  <c r="R223" i="14"/>
  <c r="S223" i="14"/>
  <c r="T223" i="14"/>
  <c r="U223" i="14"/>
  <c r="V223" i="14"/>
  <c r="W223" i="14"/>
  <c r="X223" i="14"/>
  <c r="AD223" i="14"/>
  <c r="AE223" i="14"/>
  <c r="Q224" i="14"/>
  <c r="R224" i="14"/>
  <c r="S224" i="14"/>
  <c r="T224" i="14"/>
  <c r="U224" i="14"/>
  <c r="V224" i="14"/>
  <c r="W224" i="14"/>
  <c r="X224" i="14"/>
  <c r="AD224" i="14"/>
  <c r="AE224" i="14"/>
  <c r="Q225" i="14"/>
  <c r="R225" i="14"/>
  <c r="S225" i="14"/>
  <c r="T225" i="14"/>
  <c r="U225" i="14"/>
  <c r="V225" i="14"/>
  <c r="W225" i="14"/>
  <c r="X225" i="14"/>
  <c r="AD225" i="14"/>
  <c r="AE225" i="14"/>
  <c r="Q226" i="14"/>
  <c r="R226" i="14"/>
  <c r="S226" i="14"/>
  <c r="T226" i="14"/>
  <c r="U226" i="14"/>
  <c r="V226" i="14"/>
  <c r="W226" i="14"/>
  <c r="X226" i="14"/>
  <c r="AD226" i="14"/>
  <c r="AE226" i="14"/>
  <c r="Q227" i="14"/>
  <c r="R227" i="14"/>
  <c r="S227" i="14"/>
  <c r="T227" i="14"/>
  <c r="U227" i="14"/>
  <c r="V227" i="14"/>
  <c r="W227" i="14"/>
  <c r="X227" i="14"/>
  <c r="AD227" i="14"/>
  <c r="AE227" i="14"/>
  <c r="Q228" i="14"/>
  <c r="R228" i="14"/>
  <c r="S228" i="14"/>
  <c r="T228" i="14"/>
  <c r="U228" i="14"/>
  <c r="V228" i="14"/>
  <c r="W228" i="14"/>
  <c r="X228" i="14"/>
  <c r="AD228" i="14"/>
  <c r="AE228" i="14"/>
  <c r="Q229" i="14"/>
  <c r="R229" i="14"/>
  <c r="S229" i="14"/>
  <c r="T229" i="14"/>
  <c r="U229" i="14"/>
  <c r="V229" i="14"/>
  <c r="W229" i="14"/>
  <c r="X229" i="14"/>
  <c r="AD229" i="14"/>
  <c r="AE229" i="14"/>
  <c r="Q230" i="14"/>
  <c r="R230" i="14"/>
  <c r="S230" i="14"/>
  <c r="T230" i="14"/>
  <c r="U230" i="14"/>
  <c r="V230" i="14"/>
  <c r="W230" i="14"/>
  <c r="X230" i="14"/>
  <c r="AD230" i="14"/>
  <c r="AE230" i="14"/>
  <c r="Q231" i="14"/>
  <c r="R231" i="14"/>
  <c r="S231" i="14"/>
  <c r="T231" i="14"/>
  <c r="U231" i="14"/>
  <c r="V231" i="14"/>
  <c r="W231" i="14"/>
  <c r="X231" i="14"/>
  <c r="AD231" i="14"/>
  <c r="AE231" i="14"/>
  <c r="Q232" i="14"/>
  <c r="R232" i="14"/>
  <c r="S232" i="14"/>
  <c r="T232" i="14"/>
  <c r="U232" i="14"/>
  <c r="V232" i="14"/>
  <c r="W232" i="14"/>
  <c r="X232" i="14"/>
  <c r="AD232" i="14"/>
  <c r="AE232" i="14"/>
  <c r="Q233" i="14"/>
  <c r="R233" i="14"/>
  <c r="S233" i="14"/>
  <c r="T233" i="14"/>
  <c r="U233" i="14"/>
  <c r="V233" i="14"/>
  <c r="W233" i="14"/>
  <c r="X233" i="14"/>
  <c r="AD233" i="14"/>
  <c r="AE233" i="14"/>
  <c r="Q234" i="14"/>
  <c r="R234" i="14"/>
  <c r="S234" i="14"/>
  <c r="T234" i="14"/>
  <c r="U234" i="14"/>
  <c r="V234" i="14"/>
  <c r="W234" i="14"/>
  <c r="X234" i="14"/>
  <c r="AD234" i="14"/>
  <c r="AE234" i="14"/>
  <c r="Q235" i="14"/>
  <c r="R235" i="14"/>
  <c r="S235" i="14"/>
  <c r="T235" i="14"/>
  <c r="U235" i="14"/>
  <c r="V235" i="14"/>
  <c r="W235" i="14"/>
  <c r="X235" i="14"/>
  <c r="AD235" i="14"/>
  <c r="AE235" i="14"/>
  <c r="Q236" i="14"/>
  <c r="R236" i="14"/>
  <c r="S236" i="14"/>
  <c r="T236" i="14"/>
  <c r="U236" i="14"/>
  <c r="V236" i="14"/>
  <c r="W236" i="14"/>
  <c r="X236" i="14"/>
  <c r="AD236" i="14"/>
  <c r="AE236" i="14"/>
  <c r="Q237" i="14"/>
  <c r="R237" i="14"/>
  <c r="S237" i="14"/>
  <c r="T237" i="14"/>
  <c r="U237" i="14"/>
  <c r="V237" i="14"/>
  <c r="W237" i="14"/>
  <c r="X237" i="14"/>
  <c r="AD237" i="14"/>
  <c r="AE237" i="14"/>
  <c r="Q238" i="14"/>
  <c r="R238" i="14"/>
  <c r="S238" i="14"/>
  <c r="T238" i="14"/>
  <c r="U238" i="14"/>
  <c r="V238" i="14"/>
  <c r="W238" i="14"/>
  <c r="X238" i="14"/>
  <c r="AD238" i="14"/>
  <c r="AE238" i="14"/>
  <c r="Q239" i="14"/>
  <c r="R239" i="14"/>
  <c r="S239" i="14"/>
  <c r="T239" i="14"/>
  <c r="U239" i="14"/>
  <c r="V239" i="14"/>
  <c r="W239" i="14"/>
  <c r="X239" i="14"/>
  <c r="AD239" i="14"/>
  <c r="AE239" i="14"/>
  <c r="Q240" i="14"/>
  <c r="R240" i="14"/>
  <c r="S240" i="14"/>
  <c r="T240" i="14"/>
  <c r="U240" i="14"/>
  <c r="V240" i="14"/>
  <c r="W240" i="14"/>
  <c r="X240" i="14"/>
  <c r="AD240" i="14"/>
  <c r="AE240" i="14"/>
  <c r="Q241" i="14"/>
  <c r="R241" i="14"/>
  <c r="S241" i="14"/>
  <c r="T241" i="14"/>
  <c r="U241" i="14"/>
  <c r="V241" i="14"/>
  <c r="W241" i="14"/>
  <c r="X241" i="14"/>
  <c r="AD241" i="14"/>
  <c r="AE241" i="14"/>
  <c r="Q242" i="14"/>
  <c r="R242" i="14"/>
  <c r="S242" i="14"/>
  <c r="T242" i="14"/>
  <c r="U242" i="14"/>
  <c r="V242" i="14"/>
  <c r="W242" i="14"/>
  <c r="X242" i="14"/>
  <c r="AD242" i="14"/>
  <c r="AE242" i="14"/>
  <c r="Q243" i="14"/>
  <c r="R243" i="14"/>
  <c r="S243" i="14"/>
  <c r="T243" i="14"/>
  <c r="U243" i="14"/>
  <c r="V243" i="14"/>
  <c r="W243" i="14"/>
  <c r="X243" i="14"/>
  <c r="AD243" i="14"/>
  <c r="AE243" i="14"/>
  <c r="Q244" i="14"/>
  <c r="R244" i="14"/>
  <c r="S244" i="14"/>
  <c r="T244" i="14"/>
  <c r="U244" i="14"/>
  <c r="V244" i="14"/>
  <c r="W244" i="14"/>
  <c r="X244" i="14"/>
  <c r="AD244" i="14"/>
  <c r="AE244" i="14"/>
  <c r="Q245" i="14"/>
  <c r="R245" i="14"/>
  <c r="S245" i="14"/>
  <c r="T245" i="14"/>
  <c r="U245" i="14"/>
  <c r="V245" i="14"/>
  <c r="W245" i="14"/>
  <c r="X245" i="14"/>
  <c r="AD245" i="14"/>
  <c r="AE245" i="14"/>
  <c r="Q246" i="14"/>
  <c r="R246" i="14"/>
  <c r="S246" i="14"/>
  <c r="T246" i="14"/>
  <c r="U246" i="14"/>
  <c r="V246" i="14"/>
  <c r="W246" i="14"/>
  <c r="X246" i="14"/>
  <c r="AD246" i="14"/>
  <c r="AE246" i="14"/>
  <c r="Q247" i="14"/>
  <c r="R247" i="14"/>
  <c r="S247" i="14"/>
  <c r="T247" i="14"/>
  <c r="U247" i="14"/>
  <c r="V247" i="14"/>
  <c r="W247" i="14"/>
  <c r="X247" i="14"/>
  <c r="AD247" i="14"/>
  <c r="AE247" i="14"/>
  <c r="Q248" i="14"/>
  <c r="R248" i="14"/>
  <c r="S248" i="14"/>
  <c r="T248" i="14"/>
  <c r="U248" i="14"/>
  <c r="V248" i="14"/>
  <c r="W248" i="14"/>
  <c r="X248" i="14"/>
  <c r="AD248" i="14"/>
  <c r="AE248" i="14"/>
  <c r="Q249" i="14"/>
  <c r="R249" i="14"/>
  <c r="S249" i="14"/>
  <c r="T249" i="14"/>
  <c r="U249" i="14"/>
  <c r="V249" i="14"/>
  <c r="W249" i="14"/>
  <c r="X249" i="14"/>
  <c r="AD249" i="14"/>
  <c r="AE249" i="14"/>
  <c r="Q250" i="14"/>
  <c r="R250" i="14"/>
  <c r="S250" i="14"/>
  <c r="T250" i="14"/>
  <c r="U250" i="14"/>
  <c r="V250" i="14"/>
  <c r="W250" i="14"/>
  <c r="X250" i="14"/>
  <c r="AD250" i="14"/>
  <c r="AE250" i="14"/>
  <c r="Q251" i="14"/>
  <c r="R251" i="14"/>
  <c r="S251" i="14"/>
  <c r="T251" i="14"/>
  <c r="U251" i="14"/>
  <c r="V251" i="14"/>
  <c r="W251" i="14"/>
  <c r="X251" i="14"/>
  <c r="AD251" i="14"/>
  <c r="AE251" i="14"/>
  <c r="Q252" i="14"/>
  <c r="R252" i="14"/>
  <c r="S252" i="14"/>
  <c r="T252" i="14"/>
  <c r="U252" i="14"/>
  <c r="V252" i="14"/>
  <c r="W252" i="14"/>
  <c r="X252" i="14"/>
  <c r="AD252" i="14"/>
  <c r="AE252" i="14"/>
  <c r="Q253" i="14"/>
  <c r="R253" i="14"/>
  <c r="S253" i="14"/>
  <c r="T253" i="14"/>
  <c r="U253" i="14"/>
  <c r="V253" i="14"/>
  <c r="W253" i="14"/>
  <c r="X253" i="14"/>
  <c r="AD253" i="14"/>
  <c r="AE253" i="14"/>
  <c r="Q254" i="14"/>
  <c r="R254" i="14"/>
  <c r="S254" i="14"/>
  <c r="T254" i="14"/>
  <c r="U254" i="14"/>
  <c r="V254" i="14"/>
  <c r="W254" i="14"/>
  <c r="X254" i="14"/>
  <c r="AD254" i="14"/>
  <c r="AE254" i="14"/>
  <c r="Q255" i="14"/>
  <c r="R255" i="14"/>
  <c r="S255" i="14"/>
  <c r="T255" i="14"/>
  <c r="U255" i="14"/>
  <c r="V255" i="14"/>
  <c r="W255" i="14"/>
  <c r="X255" i="14"/>
  <c r="AD255" i="14"/>
  <c r="AE255" i="14"/>
  <c r="Q256" i="14"/>
  <c r="R256" i="14"/>
  <c r="S256" i="14"/>
  <c r="T256" i="14"/>
  <c r="U256" i="14"/>
  <c r="V256" i="14"/>
  <c r="W256" i="14"/>
  <c r="X256" i="14"/>
  <c r="AD256" i="14"/>
  <c r="AE256" i="14"/>
  <c r="Q257" i="14"/>
  <c r="R257" i="14"/>
  <c r="S257" i="14"/>
  <c r="T257" i="14"/>
  <c r="U257" i="14"/>
  <c r="V257" i="14"/>
  <c r="W257" i="14"/>
  <c r="X257" i="14"/>
  <c r="AD257" i="14"/>
  <c r="AE257" i="14"/>
  <c r="Q258" i="14"/>
  <c r="R258" i="14"/>
  <c r="S258" i="14"/>
  <c r="T258" i="14"/>
  <c r="U258" i="14"/>
  <c r="V258" i="14"/>
  <c r="W258" i="14"/>
  <c r="X258" i="14"/>
  <c r="AD258" i="14"/>
  <c r="AE258" i="14"/>
  <c r="Q259" i="14"/>
  <c r="R259" i="14"/>
  <c r="S259" i="14"/>
  <c r="T259" i="14"/>
  <c r="U259" i="14"/>
  <c r="V259" i="14"/>
  <c r="W259" i="14"/>
  <c r="X259" i="14"/>
  <c r="AD259" i="14"/>
  <c r="AE259" i="14"/>
  <c r="Q260" i="14"/>
  <c r="R260" i="14"/>
  <c r="S260" i="14"/>
  <c r="T260" i="14"/>
  <c r="U260" i="14"/>
  <c r="V260" i="14"/>
  <c r="W260" i="14"/>
  <c r="X260" i="14"/>
  <c r="AD260" i="14"/>
  <c r="AE260" i="14"/>
  <c r="Q261" i="14"/>
  <c r="R261" i="14"/>
  <c r="S261" i="14"/>
  <c r="T261" i="14"/>
  <c r="U261" i="14"/>
  <c r="V261" i="14"/>
  <c r="W261" i="14"/>
  <c r="X261" i="14"/>
  <c r="AD261" i="14"/>
  <c r="AE261" i="14"/>
  <c r="Q262" i="14"/>
  <c r="R262" i="14"/>
  <c r="S262" i="14"/>
  <c r="T262" i="14"/>
  <c r="U262" i="14"/>
  <c r="V262" i="14"/>
  <c r="W262" i="14"/>
  <c r="X262" i="14"/>
  <c r="AD262" i="14"/>
  <c r="AE262" i="14"/>
  <c r="Q263" i="14"/>
  <c r="R263" i="14"/>
  <c r="S263" i="14"/>
  <c r="T263" i="14"/>
  <c r="U263" i="14"/>
  <c r="V263" i="14"/>
  <c r="W263" i="14"/>
  <c r="X263" i="14"/>
  <c r="AD263" i="14"/>
  <c r="AE263" i="14"/>
  <c r="Q264" i="14"/>
  <c r="R264" i="14"/>
  <c r="S264" i="14"/>
  <c r="T264" i="14"/>
  <c r="U264" i="14"/>
  <c r="V264" i="14"/>
  <c r="W264" i="14"/>
  <c r="X264" i="14"/>
  <c r="AD264" i="14"/>
  <c r="AE264" i="14"/>
  <c r="Q265" i="14"/>
  <c r="R265" i="14"/>
  <c r="S265" i="14"/>
  <c r="T265" i="14"/>
  <c r="U265" i="14"/>
  <c r="V265" i="14"/>
  <c r="W265" i="14"/>
  <c r="X265" i="14"/>
  <c r="AD265" i="14"/>
  <c r="AE265" i="14"/>
  <c r="Q266" i="14"/>
  <c r="R266" i="14"/>
  <c r="S266" i="14"/>
  <c r="T266" i="14"/>
  <c r="U266" i="14"/>
  <c r="V266" i="14"/>
  <c r="W266" i="14"/>
  <c r="X266" i="14"/>
  <c r="AD266" i="14"/>
  <c r="AE266" i="14"/>
  <c r="Q267" i="14"/>
  <c r="R267" i="14"/>
  <c r="S267" i="14"/>
  <c r="T267" i="14"/>
  <c r="U267" i="14"/>
  <c r="V267" i="14"/>
  <c r="W267" i="14"/>
  <c r="X267" i="14"/>
  <c r="AD267" i="14"/>
  <c r="AE267" i="14"/>
  <c r="Q268" i="14"/>
  <c r="R268" i="14"/>
  <c r="S268" i="14"/>
  <c r="T268" i="14"/>
  <c r="U268" i="14"/>
  <c r="V268" i="14"/>
  <c r="W268" i="14"/>
  <c r="X268" i="14"/>
  <c r="AD268" i="14"/>
  <c r="AE268" i="14"/>
  <c r="Q269" i="14"/>
  <c r="R269" i="14"/>
  <c r="S269" i="14"/>
  <c r="T269" i="14"/>
  <c r="U269" i="14"/>
  <c r="V269" i="14"/>
  <c r="W269" i="14"/>
  <c r="X269" i="14"/>
  <c r="AD269" i="14"/>
  <c r="AE269" i="14"/>
  <c r="Q270" i="14"/>
  <c r="R270" i="14"/>
  <c r="S270" i="14"/>
  <c r="T270" i="14"/>
  <c r="U270" i="14"/>
  <c r="V270" i="14"/>
  <c r="W270" i="14"/>
  <c r="X270" i="14"/>
  <c r="AD270" i="14"/>
  <c r="AE270" i="14"/>
  <c r="Q271" i="14"/>
  <c r="R271" i="14"/>
  <c r="S271" i="14"/>
  <c r="T271" i="14"/>
  <c r="U271" i="14"/>
  <c r="V271" i="14"/>
  <c r="W271" i="14"/>
  <c r="X271" i="14"/>
  <c r="AD271" i="14"/>
  <c r="AE271" i="14"/>
  <c r="Q272" i="14"/>
  <c r="R272" i="14"/>
  <c r="S272" i="14"/>
  <c r="T272" i="14"/>
  <c r="U272" i="14"/>
  <c r="V272" i="14"/>
  <c r="W272" i="14"/>
  <c r="X272" i="14"/>
  <c r="AD272" i="14"/>
  <c r="AE272" i="14"/>
  <c r="Q273" i="14"/>
  <c r="R273" i="14"/>
  <c r="S273" i="14"/>
  <c r="T273" i="14"/>
  <c r="U273" i="14"/>
  <c r="V273" i="14"/>
  <c r="W273" i="14"/>
  <c r="X273" i="14"/>
  <c r="AD273" i="14"/>
  <c r="AE273" i="14"/>
  <c r="Q274" i="14"/>
  <c r="R274" i="14"/>
  <c r="S274" i="14"/>
  <c r="T274" i="14"/>
  <c r="U274" i="14"/>
  <c r="V274" i="14"/>
  <c r="W274" i="14"/>
  <c r="X274" i="14"/>
  <c r="AD274" i="14"/>
  <c r="AE274" i="14"/>
  <c r="Q275" i="14"/>
  <c r="R275" i="14"/>
  <c r="S275" i="14"/>
  <c r="T275" i="14"/>
  <c r="U275" i="14"/>
  <c r="V275" i="14"/>
  <c r="W275" i="14"/>
  <c r="X275" i="14"/>
  <c r="AD275" i="14"/>
  <c r="AE275" i="14"/>
  <c r="Q276" i="14"/>
  <c r="R276" i="14"/>
  <c r="S276" i="14"/>
  <c r="T276" i="14"/>
  <c r="U276" i="14"/>
  <c r="V276" i="14"/>
  <c r="W276" i="14"/>
  <c r="X276" i="14"/>
  <c r="AD276" i="14"/>
  <c r="AE276" i="14"/>
  <c r="Q277" i="14"/>
  <c r="R277" i="14"/>
  <c r="S277" i="14"/>
  <c r="T277" i="14"/>
  <c r="U277" i="14"/>
  <c r="V277" i="14"/>
  <c r="W277" i="14"/>
  <c r="X277" i="14"/>
  <c r="AD277" i="14"/>
  <c r="AE277" i="14"/>
  <c r="Q278" i="14"/>
  <c r="R278" i="14"/>
  <c r="S278" i="14"/>
  <c r="T278" i="14"/>
  <c r="U278" i="14"/>
  <c r="V278" i="14"/>
  <c r="W278" i="14"/>
  <c r="X278" i="14"/>
  <c r="AD278" i="14"/>
  <c r="AE278" i="14"/>
  <c r="Q279" i="14"/>
  <c r="R279" i="14"/>
  <c r="S279" i="14"/>
  <c r="T279" i="14"/>
  <c r="U279" i="14"/>
  <c r="V279" i="14"/>
  <c r="W279" i="14"/>
  <c r="X279" i="14"/>
  <c r="AD279" i="14"/>
  <c r="AE279" i="14"/>
  <c r="Q280" i="14"/>
  <c r="R280" i="14"/>
  <c r="S280" i="14"/>
  <c r="T280" i="14"/>
  <c r="U280" i="14"/>
  <c r="V280" i="14"/>
  <c r="W280" i="14"/>
  <c r="X280" i="14"/>
  <c r="AD280" i="14"/>
  <c r="AE280" i="14"/>
  <c r="Q281" i="14"/>
  <c r="R281" i="14"/>
  <c r="S281" i="14"/>
  <c r="T281" i="14"/>
  <c r="U281" i="14"/>
  <c r="V281" i="14"/>
  <c r="W281" i="14"/>
  <c r="X281" i="14"/>
  <c r="AD281" i="14"/>
  <c r="AE281" i="14"/>
  <c r="Q282" i="14"/>
  <c r="R282" i="14"/>
  <c r="S282" i="14"/>
  <c r="T282" i="14"/>
  <c r="U282" i="14"/>
  <c r="V282" i="14"/>
  <c r="W282" i="14"/>
  <c r="X282" i="14"/>
  <c r="AD282" i="14"/>
  <c r="AE282" i="14"/>
  <c r="Q283" i="14"/>
  <c r="R283" i="14"/>
  <c r="S283" i="14"/>
  <c r="T283" i="14"/>
  <c r="U283" i="14"/>
  <c r="V283" i="14"/>
  <c r="W283" i="14"/>
  <c r="X283" i="14"/>
  <c r="AD283" i="14"/>
  <c r="AE283" i="14"/>
  <c r="Q284" i="14"/>
  <c r="R284" i="14"/>
  <c r="S284" i="14"/>
  <c r="T284" i="14"/>
  <c r="U284" i="14"/>
  <c r="V284" i="14"/>
  <c r="W284" i="14"/>
  <c r="X284" i="14"/>
  <c r="AD284" i="14"/>
  <c r="AE284" i="14"/>
  <c r="Q285" i="14"/>
  <c r="R285" i="14"/>
  <c r="S285" i="14"/>
  <c r="T285" i="14"/>
  <c r="U285" i="14"/>
  <c r="V285" i="14"/>
  <c r="W285" i="14"/>
  <c r="X285" i="14"/>
  <c r="AD285" i="14"/>
  <c r="AE285" i="14"/>
  <c r="Q286" i="14"/>
  <c r="R286" i="14"/>
  <c r="S286" i="14"/>
  <c r="T286" i="14"/>
  <c r="U286" i="14"/>
  <c r="V286" i="14"/>
  <c r="W286" i="14"/>
  <c r="X286" i="14"/>
  <c r="AD286" i="14"/>
  <c r="AE286" i="14"/>
  <c r="Q287" i="14"/>
  <c r="R287" i="14"/>
  <c r="S287" i="14"/>
  <c r="T287" i="14"/>
  <c r="U287" i="14"/>
  <c r="V287" i="14"/>
  <c r="W287" i="14"/>
  <c r="X287" i="14"/>
  <c r="AD287" i="14"/>
  <c r="AE287" i="14"/>
  <c r="Q288" i="14"/>
  <c r="R288" i="14"/>
  <c r="S288" i="14"/>
  <c r="T288" i="14"/>
  <c r="U288" i="14"/>
  <c r="V288" i="14"/>
  <c r="W288" i="14"/>
  <c r="X288" i="14"/>
  <c r="AD288" i="14"/>
  <c r="AE288" i="14"/>
  <c r="Q289" i="14"/>
  <c r="R289" i="14"/>
  <c r="S289" i="14"/>
  <c r="T289" i="14"/>
  <c r="U289" i="14"/>
  <c r="V289" i="14"/>
  <c r="W289" i="14"/>
  <c r="X289" i="14"/>
  <c r="AD289" i="14"/>
  <c r="AE289" i="14"/>
  <c r="Q290" i="14"/>
  <c r="R290" i="14"/>
  <c r="S290" i="14"/>
  <c r="T290" i="14"/>
  <c r="U290" i="14"/>
  <c r="V290" i="14"/>
  <c r="W290" i="14"/>
  <c r="X290" i="14"/>
  <c r="AD290" i="14"/>
  <c r="AE290" i="14"/>
  <c r="Q291" i="14"/>
  <c r="R291" i="14"/>
  <c r="S291" i="14"/>
  <c r="T291" i="14"/>
  <c r="U291" i="14"/>
  <c r="V291" i="14"/>
  <c r="W291" i="14"/>
  <c r="X291" i="14"/>
  <c r="AD291" i="14"/>
  <c r="AE291" i="14"/>
  <c r="Q292" i="14"/>
  <c r="R292" i="14"/>
  <c r="S292" i="14"/>
  <c r="T292" i="14"/>
  <c r="U292" i="14"/>
  <c r="V292" i="14"/>
  <c r="W292" i="14"/>
  <c r="X292" i="14"/>
  <c r="AD292" i="14"/>
  <c r="AE292" i="14"/>
  <c r="Q293" i="14"/>
  <c r="R293" i="14"/>
  <c r="S293" i="14"/>
  <c r="T293" i="14"/>
  <c r="U293" i="14"/>
  <c r="V293" i="14"/>
  <c r="W293" i="14"/>
  <c r="X293" i="14"/>
  <c r="AD293" i="14"/>
  <c r="AE293" i="14"/>
  <c r="Q294" i="14"/>
  <c r="R294" i="14"/>
  <c r="S294" i="14"/>
  <c r="T294" i="14"/>
  <c r="U294" i="14"/>
  <c r="V294" i="14"/>
  <c r="W294" i="14"/>
  <c r="X294" i="14"/>
  <c r="AD294" i="14"/>
  <c r="AE294" i="14"/>
  <c r="Q295" i="14"/>
  <c r="R295" i="14"/>
  <c r="S295" i="14"/>
  <c r="T295" i="14"/>
  <c r="U295" i="14"/>
  <c r="V295" i="14"/>
  <c r="W295" i="14"/>
  <c r="X295" i="14"/>
  <c r="AD295" i="14"/>
  <c r="AE295" i="14"/>
  <c r="Q296" i="14"/>
  <c r="R296" i="14"/>
  <c r="S296" i="14"/>
  <c r="T296" i="14"/>
  <c r="U296" i="14"/>
  <c r="V296" i="14"/>
  <c r="W296" i="14"/>
  <c r="X296" i="14"/>
  <c r="AD296" i="14"/>
  <c r="AE296" i="14"/>
  <c r="Q297" i="14"/>
  <c r="R297" i="14"/>
  <c r="S297" i="14"/>
  <c r="T297" i="14"/>
  <c r="U297" i="14"/>
  <c r="V297" i="14"/>
  <c r="W297" i="14"/>
  <c r="X297" i="14"/>
  <c r="AD297" i="14"/>
  <c r="AE297" i="14"/>
  <c r="Q298" i="14"/>
  <c r="R298" i="14"/>
  <c r="S298" i="14"/>
  <c r="T298" i="14"/>
  <c r="U298" i="14"/>
  <c r="V298" i="14"/>
  <c r="W298" i="14"/>
  <c r="X298" i="14"/>
  <c r="AD298" i="14"/>
  <c r="AE298" i="14"/>
  <c r="Q299" i="14"/>
  <c r="R299" i="14"/>
  <c r="S299" i="14"/>
  <c r="T299" i="14"/>
  <c r="U299" i="14"/>
  <c r="V299" i="14"/>
  <c r="W299" i="14"/>
  <c r="X299" i="14"/>
  <c r="AD299" i="14"/>
  <c r="AE299" i="14"/>
  <c r="Q300" i="14"/>
  <c r="R300" i="14"/>
  <c r="S300" i="14"/>
  <c r="T300" i="14"/>
  <c r="U300" i="14"/>
  <c r="V300" i="14"/>
  <c r="W300" i="14"/>
  <c r="X300" i="14"/>
  <c r="AD300" i="14"/>
  <c r="AE300" i="14"/>
  <c r="Q301" i="14"/>
  <c r="R301" i="14"/>
  <c r="S301" i="14"/>
  <c r="T301" i="14"/>
  <c r="U301" i="14"/>
  <c r="V301" i="14"/>
  <c r="W301" i="14"/>
  <c r="X301" i="14"/>
  <c r="AD301" i="14"/>
  <c r="AE301" i="14"/>
  <c r="Q302" i="14"/>
  <c r="R302" i="14"/>
  <c r="S302" i="14"/>
  <c r="T302" i="14"/>
  <c r="U302" i="14"/>
  <c r="V302" i="14"/>
  <c r="W302" i="14"/>
  <c r="X302" i="14"/>
  <c r="AD302" i="14"/>
  <c r="AE302" i="14"/>
  <c r="Q303" i="14"/>
  <c r="R303" i="14"/>
  <c r="S303" i="14"/>
  <c r="T303" i="14"/>
  <c r="U303" i="14"/>
  <c r="V303" i="14"/>
  <c r="W303" i="14"/>
  <c r="X303" i="14"/>
  <c r="AD303" i="14"/>
  <c r="AE303" i="14"/>
  <c r="Q304" i="14"/>
  <c r="R304" i="14"/>
  <c r="S304" i="14"/>
  <c r="T304" i="14"/>
  <c r="U304" i="14"/>
  <c r="V304" i="14"/>
  <c r="W304" i="14"/>
  <c r="X304" i="14"/>
  <c r="AD304" i="14"/>
  <c r="AE304" i="14"/>
  <c r="Q305" i="14"/>
  <c r="R305" i="14"/>
  <c r="S305" i="14"/>
  <c r="T305" i="14"/>
  <c r="U305" i="14"/>
  <c r="V305" i="14"/>
  <c r="W305" i="14"/>
  <c r="X305" i="14"/>
  <c r="AD305" i="14"/>
  <c r="AE305" i="14"/>
  <c r="Q306" i="14"/>
  <c r="R306" i="14"/>
  <c r="S306" i="14"/>
  <c r="T306" i="14"/>
  <c r="U306" i="14"/>
  <c r="V306" i="14"/>
  <c r="W306" i="14"/>
  <c r="X306" i="14"/>
  <c r="AD306" i="14"/>
  <c r="AE306" i="14"/>
  <c r="Q307" i="14"/>
  <c r="R307" i="14"/>
  <c r="S307" i="14"/>
  <c r="T307" i="14"/>
  <c r="U307" i="14"/>
  <c r="V307" i="14"/>
  <c r="W307" i="14"/>
  <c r="X307" i="14"/>
  <c r="AD307" i="14"/>
  <c r="AE307" i="14"/>
  <c r="Q308" i="14"/>
  <c r="R308" i="14"/>
  <c r="S308" i="14"/>
  <c r="T308" i="14"/>
  <c r="U308" i="14"/>
  <c r="V308" i="14"/>
  <c r="W308" i="14"/>
  <c r="X308" i="14"/>
  <c r="AD308" i="14"/>
  <c r="AE308" i="14"/>
  <c r="Q309" i="14"/>
  <c r="R309" i="14"/>
  <c r="S309" i="14"/>
  <c r="T309" i="14"/>
  <c r="U309" i="14"/>
  <c r="V309" i="14"/>
  <c r="W309" i="14"/>
  <c r="X309" i="14"/>
  <c r="AD309" i="14"/>
  <c r="AE309" i="14"/>
  <c r="Q310" i="14"/>
  <c r="R310" i="14"/>
  <c r="S310" i="14"/>
  <c r="T310" i="14"/>
  <c r="U310" i="14"/>
  <c r="V310" i="14"/>
  <c r="W310" i="14"/>
  <c r="X310" i="14"/>
  <c r="AD310" i="14"/>
  <c r="AE310" i="14"/>
  <c r="Q311" i="14"/>
  <c r="R311" i="14"/>
  <c r="S311" i="14"/>
  <c r="T311" i="14"/>
  <c r="U311" i="14"/>
  <c r="V311" i="14"/>
  <c r="W311" i="14"/>
  <c r="X311" i="14"/>
  <c r="AD311" i="14"/>
  <c r="AE311" i="14"/>
  <c r="Q312" i="14"/>
  <c r="R312" i="14"/>
  <c r="S312" i="14"/>
  <c r="T312" i="14"/>
  <c r="U312" i="14"/>
  <c r="V312" i="14"/>
  <c r="W312" i="14"/>
  <c r="X312" i="14"/>
  <c r="AD312" i="14"/>
  <c r="AE312" i="14"/>
  <c r="Q313" i="14"/>
  <c r="R313" i="14"/>
  <c r="S313" i="14"/>
  <c r="T313" i="14"/>
  <c r="U313" i="14"/>
  <c r="V313" i="14"/>
  <c r="W313" i="14"/>
  <c r="X313" i="14"/>
  <c r="AD313" i="14"/>
  <c r="AE313" i="14"/>
  <c r="Q314" i="14"/>
  <c r="R314" i="14"/>
  <c r="S314" i="14"/>
  <c r="T314" i="14"/>
  <c r="U314" i="14"/>
  <c r="V314" i="14"/>
  <c r="W314" i="14"/>
  <c r="X314" i="14"/>
  <c r="AD314" i="14"/>
  <c r="AE314" i="14"/>
  <c r="Q315" i="14"/>
  <c r="R315" i="14"/>
  <c r="S315" i="14"/>
  <c r="T315" i="14"/>
  <c r="U315" i="14"/>
  <c r="V315" i="14"/>
  <c r="W315" i="14"/>
  <c r="X315" i="14"/>
  <c r="AD315" i="14"/>
  <c r="AE315" i="14"/>
  <c r="Q316" i="14"/>
  <c r="R316" i="14"/>
  <c r="S316" i="14"/>
  <c r="T316" i="14"/>
  <c r="U316" i="14"/>
  <c r="V316" i="14"/>
  <c r="W316" i="14"/>
  <c r="X316" i="14"/>
  <c r="AD316" i="14"/>
  <c r="AE316" i="14"/>
  <c r="Q317" i="14"/>
  <c r="R317" i="14"/>
  <c r="S317" i="14"/>
  <c r="T317" i="14"/>
  <c r="U317" i="14"/>
  <c r="V317" i="14"/>
  <c r="W317" i="14"/>
  <c r="X317" i="14"/>
  <c r="AD317" i="14"/>
  <c r="AE317" i="14"/>
  <c r="Q318" i="14"/>
  <c r="R318" i="14"/>
  <c r="S318" i="14"/>
  <c r="T318" i="14"/>
  <c r="U318" i="14"/>
  <c r="V318" i="14"/>
  <c r="W318" i="14"/>
  <c r="X318" i="14"/>
  <c r="AD318" i="14"/>
  <c r="AE318" i="14"/>
  <c r="Q319" i="14"/>
  <c r="R319" i="14"/>
  <c r="S319" i="14"/>
  <c r="T319" i="14"/>
  <c r="U319" i="14"/>
  <c r="V319" i="14"/>
  <c r="W319" i="14"/>
  <c r="X319" i="14"/>
  <c r="AD319" i="14"/>
  <c r="AE319" i="14"/>
  <c r="Q320" i="14"/>
  <c r="R320" i="14"/>
  <c r="S320" i="14"/>
  <c r="T320" i="14"/>
  <c r="U320" i="14"/>
  <c r="V320" i="14"/>
  <c r="W320" i="14"/>
  <c r="X320" i="14"/>
  <c r="AD320" i="14"/>
  <c r="AE320" i="14"/>
  <c r="Q321" i="14"/>
  <c r="R321" i="14"/>
  <c r="S321" i="14"/>
  <c r="T321" i="14"/>
  <c r="U321" i="14"/>
  <c r="V321" i="14"/>
  <c r="W321" i="14"/>
  <c r="X321" i="14"/>
  <c r="AD321" i="14"/>
  <c r="AE321" i="14"/>
  <c r="Q322" i="14"/>
  <c r="R322" i="14"/>
  <c r="S322" i="14"/>
  <c r="T322" i="14"/>
  <c r="U322" i="14"/>
  <c r="V322" i="14"/>
  <c r="W322" i="14"/>
  <c r="X322" i="14"/>
  <c r="AD322" i="14"/>
  <c r="AE322" i="14"/>
  <c r="Q323" i="14"/>
  <c r="R323" i="14"/>
  <c r="S323" i="14"/>
  <c r="T323" i="14"/>
  <c r="U323" i="14"/>
  <c r="V323" i="14"/>
  <c r="W323" i="14"/>
  <c r="X323" i="14"/>
  <c r="AD323" i="14"/>
  <c r="AE323" i="14"/>
  <c r="Q324" i="14"/>
  <c r="R324" i="14"/>
  <c r="S324" i="14"/>
  <c r="T324" i="14"/>
  <c r="U324" i="14"/>
  <c r="V324" i="14"/>
  <c r="W324" i="14"/>
  <c r="X324" i="14"/>
  <c r="AD324" i="14"/>
  <c r="AE324" i="14"/>
  <c r="Q325" i="14"/>
  <c r="R325" i="14"/>
  <c r="S325" i="14"/>
  <c r="T325" i="14"/>
  <c r="U325" i="14"/>
  <c r="V325" i="14"/>
  <c r="W325" i="14"/>
  <c r="X325" i="14"/>
  <c r="AD325" i="14"/>
  <c r="AE325" i="14"/>
  <c r="Q326" i="14"/>
  <c r="R326" i="14"/>
  <c r="S326" i="14"/>
  <c r="T326" i="14"/>
  <c r="U326" i="14"/>
  <c r="V326" i="14"/>
  <c r="W326" i="14"/>
  <c r="X326" i="14"/>
  <c r="AD326" i="14"/>
  <c r="AE326" i="14"/>
  <c r="Q327" i="14"/>
  <c r="R327" i="14"/>
  <c r="S327" i="14"/>
  <c r="T327" i="14"/>
  <c r="U327" i="14"/>
  <c r="V327" i="14"/>
  <c r="W327" i="14"/>
  <c r="X327" i="14"/>
  <c r="AD327" i="14"/>
  <c r="AE327" i="14"/>
  <c r="Q328" i="14"/>
  <c r="R328" i="14"/>
  <c r="S328" i="14"/>
  <c r="T328" i="14"/>
  <c r="U328" i="14"/>
  <c r="V328" i="14"/>
  <c r="W328" i="14"/>
  <c r="X328" i="14"/>
  <c r="AD328" i="14"/>
  <c r="AE328" i="14"/>
  <c r="Q329" i="14"/>
  <c r="R329" i="14"/>
  <c r="S329" i="14"/>
  <c r="T329" i="14"/>
  <c r="U329" i="14"/>
  <c r="V329" i="14"/>
  <c r="W329" i="14"/>
  <c r="X329" i="14"/>
  <c r="AD329" i="14"/>
  <c r="AE329" i="14"/>
  <c r="Q330" i="14"/>
  <c r="R330" i="14"/>
  <c r="S330" i="14"/>
  <c r="T330" i="14"/>
  <c r="U330" i="14"/>
  <c r="V330" i="14"/>
  <c r="W330" i="14"/>
  <c r="X330" i="14"/>
  <c r="AD330" i="14"/>
  <c r="AE330" i="14"/>
  <c r="Q331" i="14"/>
  <c r="R331" i="14"/>
  <c r="S331" i="14"/>
  <c r="T331" i="14"/>
  <c r="U331" i="14"/>
  <c r="V331" i="14"/>
  <c r="W331" i="14"/>
  <c r="X331" i="14"/>
  <c r="AD331" i="14"/>
  <c r="AE331" i="14"/>
  <c r="Q332" i="14"/>
  <c r="R332" i="14"/>
  <c r="S332" i="14"/>
  <c r="T332" i="14"/>
  <c r="U332" i="14"/>
  <c r="V332" i="14"/>
  <c r="W332" i="14"/>
  <c r="X332" i="14"/>
  <c r="AD332" i="14"/>
  <c r="AE332" i="14"/>
  <c r="Q333" i="14"/>
  <c r="R333" i="14"/>
  <c r="S333" i="14"/>
  <c r="T333" i="14"/>
  <c r="U333" i="14"/>
  <c r="V333" i="14"/>
  <c r="W333" i="14"/>
  <c r="X333" i="14"/>
  <c r="AD333" i="14"/>
  <c r="AE333" i="14"/>
  <c r="Q334" i="14"/>
  <c r="R334" i="14"/>
  <c r="S334" i="14"/>
  <c r="T334" i="14"/>
  <c r="U334" i="14"/>
  <c r="V334" i="14"/>
  <c r="W334" i="14"/>
  <c r="X334" i="14"/>
  <c r="AD334" i="14"/>
  <c r="AE334" i="14"/>
  <c r="Q335" i="14"/>
  <c r="R335" i="14"/>
  <c r="S335" i="14"/>
  <c r="T335" i="14"/>
  <c r="U335" i="14"/>
  <c r="V335" i="14"/>
  <c r="W335" i="14"/>
  <c r="X335" i="14"/>
  <c r="AD335" i="14"/>
  <c r="AE335" i="14"/>
  <c r="Q336" i="14"/>
  <c r="R336" i="14"/>
  <c r="S336" i="14"/>
  <c r="T336" i="14"/>
  <c r="U336" i="14"/>
  <c r="V336" i="14"/>
  <c r="W336" i="14"/>
  <c r="X336" i="14"/>
  <c r="AD336" i="14"/>
  <c r="AE336" i="14"/>
  <c r="Q337" i="14"/>
  <c r="R337" i="14"/>
  <c r="S337" i="14"/>
  <c r="T337" i="14"/>
  <c r="U337" i="14"/>
  <c r="V337" i="14"/>
  <c r="W337" i="14"/>
  <c r="X337" i="14"/>
  <c r="AD337" i="14"/>
  <c r="AE337" i="14"/>
  <c r="Q338" i="14"/>
  <c r="R338" i="14"/>
  <c r="S338" i="14"/>
  <c r="T338" i="14"/>
  <c r="U338" i="14"/>
  <c r="V338" i="14"/>
  <c r="W338" i="14"/>
  <c r="X338" i="14"/>
  <c r="AD338" i="14"/>
  <c r="AE338" i="14"/>
  <c r="Q339" i="14"/>
  <c r="R339" i="14"/>
  <c r="S339" i="14"/>
  <c r="T339" i="14"/>
  <c r="U339" i="14"/>
  <c r="V339" i="14"/>
  <c r="W339" i="14"/>
  <c r="X339" i="14"/>
  <c r="AD339" i="14"/>
  <c r="AE339" i="14"/>
  <c r="Q340" i="14"/>
  <c r="R340" i="14"/>
  <c r="S340" i="14"/>
  <c r="T340" i="14"/>
  <c r="U340" i="14"/>
  <c r="V340" i="14"/>
  <c r="W340" i="14"/>
  <c r="X340" i="14"/>
  <c r="AD340" i="14"/>
  <c r="AE340" i="14"/>
  <c r="Q341" i="14"/>
  <c r="R341" i="14"/>
  <c r="S341" i="14"/>
  <c r="T341" i="14"/>
  <c r="U341" i="14"/>
  <c r="V341" i="14"/>
  <c r="W341" i="14"/>
  <c r="X341" i="14"/>
  <c r="AD341" i="14"/>
  <c r="AE341" i="14"/>
  <c r="Q342" i="14"/>
  <c r="R342" i="14"/>
  <c r="S342" i="14"/>
  <c r="T342" i="14"/>
  <c r="U342" i="14"/>
  <c r="V342" i="14"/>
  <c r="W342" i="14"/>
  <c r="X342" i="14"/>
  <c r="AD342" i="14"/>
  <c r="AE342" i="14"/>
  <c r="Q343" i="14"/>
  <c r="R343" i="14"/>
  <c r="S343" i="14"/>
  <c r="T343" i="14"/>
  <c r="U343" i="14"/>
  <c r="V343" i="14"/>
  <c r="W343" i="14"/>
  <c r="X343" i="14"/>
  <c r="AD343" i="14"/>
  <c r="AE343" i="14"/>
  <c r="Q344" i="14"/>
  <c r="R344" i="14"/>
  <c r="S344" i="14"/>
  <c r="T344" i="14"/>
  <c r="U344" i="14"/>
  <c r="V344" i="14"/>
  <c r="W344" i="14"/>
  <c r="X344" i="14"/>
  <c r="AD344" i="14"/>
  <c r="AE344" i="14"/>
  <c r="Q345" i="14"/>
  <c r="R345" i="14"/>
  <c r="S345" i="14"/>
  <c r="T345" i="14"/>
  <c r="U345" i="14"/>
  <c r="V345" i="14"/>
  <c r="W345" i="14"/>
  <c r="X345" i="14"/>
  <c r="AD345" i="14"/>
  <c r="AE345" i="14"/>
  <c r="Q346" i="14"/>
  <c r="R346" i="14"/>
  <c r="S346" i="14"/>
  <c r="T346" i="14"/>
  <c r="U346" i="14"/>
  <c r="V346" i="14"/>
  <c r="W346" i="14"/>
  <c r="X346" i="14"/>
  <c r="AD346" i="14"/>
  <c r="AE346" i="14"/>
  <c r="Q347" i="14"/>
  <c r="R347" i="14"/>
  <c r="S347" i="14"/>
  <c r="T347" i="14"/>
  <c r="U347" i="14"/>
  <c r="V347" i="14"/>
  <c r="W347" i="14"/>
  <c r="X347" i="14"/>
  <c r="AD347" i="14"/>
  <c r="AE347" i="14"/>
  <c r="Q348" i="14"/>
  <c r="R348" i="14"/>
  <c r="S348" i="14"/>
  <c r="T348" i="14"/>
  <c r="U348" i="14"/>
  <c r="V348" i="14"/>
  <c r="W348" i="14"/>
  <c r="X348" i="14"/>
  <c r="AD348" i="14"/>
  <c r="AE348" i="14"/>
  <c r="Q349" i="14"/>
  <c r="R349" i="14"/>
  <c r="S349" i="14"/>
  <c r="T349" i="14"/>
  <c r="U349" i="14"/>
  <c r="V349" i="14"/>
  <c r="W349" i="14"/>
  <c r="X349" i="14"/>
  <c r="AD349" i="14"/>
  <c r="AE349" i="14"/>
  <c r="Q350" i="14"/>
  <c r="R350" i="14"/>
  <c r="S350" i="14"/>
  <c r="T350" i="14"/>
  <c r="U350" i="14"/>
  <c r="V350" i="14"/>
  <c r="W350" i="14"/>
  <c r="X350" i="14"/>
  <c r="AD350" i="14"/>
  <c r="AE350" i="14"/>
  <c r="Q351" i="14"/>
  <c r="R351" i="14"/>
  <c r="S351" i="14"/>
  <c r="T351" i="14"/>
  <c r="U351" i="14"/>
  <c r="V351" i="14"/>
  <c r="W351" i="14"/>
  <c r="X351" i="14"/>
  <c r="AD351" i="14"/>
  <c r="AE351" i="14"/>
  <c r="Q352" i="14"/>
  <c r="R352" i="14"/>
  <c r="S352" i="14"/>
  <c r="T352" i="14"/>
  <c r="U352" i="14"/>
  <c r="V352" i="14"/>
  <c r="W352" i="14"/>
  <c r="X352" i="14"/>
  <c r="AD352" i="14"/>
  <c r="AE352" i="14"/>
  <c r="Q353" i="14"/>
  <c r="R353" i="14"/>
  <c r="S353" i="14"/>
  <c r="T353" i="14"/>
  <c r="U353" i="14"/>
  <c r="V353" i="14"/>
  <c r="W353" i="14"/>
  <c r="X353" i="14"/>
  <c r="AD353" i="14"/>
  <c r="AE353" i="14"/>
  <c r="Q354" i="14"/>
  <c r="R354" i="14"/>
  <c r="S354" i="14"/>
  <c r="T354" i="14"/>
  <c r="U354" i="14"/>
  <c r="V354" i="14"/>
  <c r="W354" i="14"/>
  <c r="X354" i="14"/>
  <c r="AD354" i="14"/>
  <c r="AE354" i="14"/>
  <c r="Q355" i="14"/>
  <c r="R355" i="14"/>
  <c r="S355" i="14"/>
  <c r="T355" i="14"/>
  <c r="U355" i="14"/>
  <c r="V355" i="14"/>
  <c r="W355" i="14"/>
  <c r="X355" i="14"/>
  <c r="AD355" i="14"/>
  <c r="AE355" i="14"/>
  <c r="Q356" i="14"/>
  <c r="R356" i="14"/>
  <c r="S356" i="14"/>
  <c r="T356" i="14"/>
  <c r="U356" i="14"/>
  <c r="V356" i="14"/>
  <c r="W356" i="14"/>
  <c r="X356" i="14"/>
  <c r="AD356" i="14"/>
  <c r="AE356" i="14"/>
  <c r="Q357" i="14"/>
  <c r="R357" i="14"/>
  <c r="S357" i="14"/>
  <c r="T357" i="14"/>
  <c r="U357" i="14"/>
  <c r="V357" i="14"/>
  <c r="W357" i="14"/>
  <c r="X357" i="14"/>
  <c r="AD357" i="14"/>
  <c r="AE357" i="14"/>
  <c r="Q358" i="14"/>
  <c r="R358" i="14"/>
  <c r="S358" i="14"/>
  <c r="T358" i="14"/>
  <c r="U358" i="14"/>
  <c r="V358" i="14"/>
  <c r="W358" i="14"/>
  <c r="X358" i="14"/>
  <c r="AD358" i="14"/>
  <c r="AE358" i="14"/>
  <c r="Q359" i="14"/>
  <c r="R359" i="14"/>
  <c r="S359" i="14"/>
  <c r="T359" i="14"/>
  <c r="U359" i="14"/>
  <c r="V359" i="14"/>
  <c r="W359" i="14"/>
  <c r="X359" i="14"/>
  <c r="AD359" i="14"/>
  <c r="AE359" i="14"/>
  <c r="Q360" i="14"/>
  <c r="R360" i="14"/>
  <c r="S360" i="14"/>
  <c r="T360" i="14"/>
  <c r="U360" i="14"/>
  <c r="V360" i="14"/>
  <c r="W360" i="14"/>
  <c r="X360" i="14"/>
  <c r="AD360" i="14"/>
  <c r="AE360" i="14"/>
  <c r="Q361" i="14"/>
  <c r="R361" i="14"/>
  <c r="S361" i="14"/>
  <c r="T361" i="14"/>
  <c r="U361" i="14"/>
  <c r="V361" i="14"/>
  <c r="W361" i="14"/>
  <c r="X361" i="14"/>
  <c r="AD361" i="14"/>
  <c r="AE361" i="14"/>
  <c r="Q362" i="14"/>
  <c r="R362" i="14"/>
  <c r="S362" i="14"/>
  <c r="T362" i="14"/>
  <c r="U362" i="14"/>
  <c r="V362" i="14"/>
  <c r="W362" i="14"/>
  <c r="X362" i="14"/>
  <c r="AD362" i="14"/>
  <c r="AE362" i="14"/>
  <c r="Q363" i="14"/>
  <c r="R363" i="14"/>
  <c r="S363" i="14"/>
  <c r="T363" i="14"/>
  <c r="U363" i="14"/>
  <c r="V363" i="14"/>
  <c r="W363" i="14"/>
  <c r="X363" i="14"/>
  <c r="AD363" i="14"/>
  <c r="AE363" i="14"/>
  <c r="Q364" i="14"/>
  <c r="R364" i="14"/>
  <c r="S364" i="14"/>
  <c r="T364" i="14"/>
  <c r="U364" i="14"/>
  <c r="V364" i="14"/>
  <c r="W364" i="14"/>
  <c r="X364" i="14"/>
  <c r="AD364" i="14"/>
  <c r="AE364" i="14"/>
  <c r="Q365" i="14"/>
  <c r="R365" i="14"/>
  <c r="S365" i="14"/>
  <c r="T365" i="14"/>
  <c r="U365" i="14"/>
  <c r="V365" i="14"/>
  <c r="W365" i="14"/>
  <c r="X365" i="14"/>
  <c r="AD365" i="14"/>
  <c r="AE365" i="14"/>
  <c r="Q366" i="14"/>
  <c r="R366" i="14"/>
  <c r="S366" i="14"/>
  <c r="T366" i="14"/>
  <c r="U366" i="14"/>
  <c r="V366" i="14"/>
  <c r="W366" i="14"/>
  <c r="X366" i="14"/>
  <c r="AD366" i="14"/>
  <c r="AE366" i="14"/>
  <c r="Q367" i="14"/>
  <c r="R367" i="14"/>
  <c r="S367" i="14"/>
  <c r="T367" i="14"/>
  <c r="U367" i="14"/>
  <c r="V367" i="14"/>
  <c r="W367" i="14"/>
  <c r="X367" i="14"/>
  <c r="AD367" i="14"/>
  <c r="AE367" i="14"/>
  <c r="Q368" i="14"/>
  <c r="R368" i="14"/>
  <c r="S368" i="14"/>
  <c r="T368" i="14"/>
  <c r="U368" i="14"/>
  <c r="V368" i="14"/>
  <c r="W368" i="14"/>
  <c r="X368" i="14"/>
  <c r="AD368" i="14"/>
  <c r="AE368" i="14"/>
  <c r="Q369" i="14"/>
  <c r="R369" i="14"/>
  <c r="S369" i="14"/>
  <c r="T369" i="14"/>
  <c r="U369" i="14"/>
  <c r="V369" i="14"/>
  <c r="W369" i="14"/>
  <c r="X369" i="14"/>
  <c r="AD369" i="14"/>
  <c r="AE369" i="14"/>
  <c r="Q370" i="14"/>
  <c r="R370" i="14"/>
  <c r="S370" i="14"/>
  <c r="T370" i="14"/>
  <c r="U370" i="14"/>
  <c r="V370" i="14"/>
  <c r="W370" i="14"/>
  <c r="X370" i="14"/>
  <c r="AD370" i="14"/>
  <c r="AE370" i="14"/>
  <c r="Q371" i="14"/>
  <c r="R371" i="14"/>
  <c r="S371" i="14"/>
  <c r="T371" i="14"/>
  <c r="U371" i="14"/>
  <c r="V371" i="14"/>
  <c r="W371" i="14"/>
  <c r="X371" i="14"/>
  <c r="AD371" i="14"/>
  <c r="AE371" i="14"/>
  <c r="Q372" i="14"/>
  <c r="R372" i="14"/>
  <c r="S372" i="14"/>
  <c r="T372" i="14"/>
  <c r="U372" i="14"/>
  <c r="V372" i="14"/>
  <c r="W372" i="14"/>
  <c r="X372" i="14"/>
  <c r="AD372" i="14"/>
  <c r="AE372" i="14"/>
  <c r="Q373" i="14"/>
  <c r="R373" i="14"/>
  <c r="S373" i="14"/>
  <c r="T373" i="14"/>
  <c r="U373" i="14"/>
  <c r="V373" i="14"/>
  <c r="W373" i="14"/>
  <c r="X373" i="14"/>
  <c r="AD373" i="14"/>
  <c r="AE373" i="14"/>
  <c r="Q374" i="14"/>
  <c r="R374" i="14"/>
  <c r="S374" i="14"/>
  <c r="T374" i="14"/>
  <c r="U374" i="14"/>
  <c r="V374" i="14"/>
  <c r="W374" i="14"/>
  <c r="X374" i="14"/>
  <c r="AD374" i="14"/>
  <c r="AE374" i="14"/>
  <c r="Q375" i="14"/>
  <c r="R375" i="14"/>
  <c r="S375" i="14"/>
  <c r="T375" i="14"/>
  <c r="U375" i="14"/>
  <c r="V375" i="14"/>
  <c r="W375" i="14"/>
  <c r="X375" i="14"/>
  <c r="AD375" i="14"/>
  <c r="AE375" i="14"/>
  <c r="Q376" i="14"/>
  <c r="R376" i="14"/>
  <c r="S376" i="14"/>
  <c r="T376" i="14"/>
  <c r="U376" i="14"/>
  <c r="V376" i="14"/>
  <c r="W376" i="14"/>
  <c r="X376" i="14"/>
  <c r="AD376" i="14"/>
  <c r="AE376" i="14"/>
  <c r="Q377" i="14"/>
  <c r="R377" i="14"/>
  <c r="S377" i="14"/>
  <c r="T377" i="14"/>
  <c r="U377" i="14"/>
  <c r="V377" i="14"/>
  <c r="W377" i="14"/>
  <c r="X377" i="14"/>
  <c r="AD377" i="14"/>
  <c r="AE377" i="14"/>
  <c r="Q378" i="14"/>
  <c r="R378" i="14"/>
  <c r="S378" i="14"/>
  <c r="T378" i="14"/>
  <c r="U378" i="14"/>
  <c r="V378" i="14"/>
  <c r="W378" i="14"/>
  <c r="X378" i="14"/>
  <c r="AD378" i="14"/>
  <c r="AE378" i="14"/>
  <c r="Q379" i="14"/>
  <c r="R379" i="14"/>
  <c r="S379" i="14"/>
  <c r="T379" i="14"/>
  <c r="U379" i="14"/>
  <c r="V379" i="14"/>
  <c r="W379" i="14"/>
  <c r="X379" i="14"/>
  <c r="AD379" i="14"/>
  <c r="AE379" i="14"/>
  <c r="Q380" i="14"/>
  <c r="R380" i="14"/>
  <c r="S380" i="14"/>
  <c r="T380" i="14"/>
  <c r="U380" i="14"/>
  <c r="V380" i="14"/>
  <c r="W380" i="14"/>
  <c r="X380" i="14"/>
  <c r="AD380" i="14"/>
  <c r="AE380" i="14"/>
  <c r="Q381" i="14"/>
  <c r="R381" i="14"/>
  <c r="S381" i="14"/>
  <c r="T381" i="14"/>
  <c r="U381" i="14"/>
  <c r="V381" i="14"/>
  <c r="W381" i="14"/>
  <c r="X381" i="14"/>
  <c r="AD381" i="14"/>
  <c r="AE381" i="14"/>
  <c r="Q382" i="14"/>
  <c r="R382" i="14"/>
  <c r="S382" i="14"/>
  <c r="T382" i="14"/>
  <c r="U382" i="14"/>
  <c r="V382" i="14"/>
  <c r="W382" i="14"/>
  <c r="X382" i="14"/>
  <c r="AD382" i="14"/>
  <c r="AE382" i="14"/>
  <c r="Q383" i="14"/>
  <c r="R383" i="14"/>
  <c r="S383" i="14"/>
  <c r="T383" i="14"/>
  <c r="U383" i="14"/>
  <c r="V383" i="14"/>
  <c r="W383" i="14"/>
  <c r="X383" i="14"/>
  <c r="AD383" i="14"/>
  <c r="AE383" i="14"/>
  <c r="Q384" i="14"/>
  <c r="R384" i="14"/>
  <c r="S384" i="14"/>
  <c r="T384" i="14"/>
  <c r="U384" i="14"/>
  <c r="V384" i="14"/>
  <c r="W384" i="14"/>
  <c r="X384" i="14"/>
  <c r="AD384" i="14"/>
  <c r="AE384" i="14"/>
  <c r="Q385" i="14"/>
  <c r="R385" i="14"/>
  <c r="S385" i="14"/>
  <c r="T385" i="14"/>
  <c r="U385" i="14"/>
  <c r="V385" i="14"/>
  <c r="W385" i="14"/>
  <c r="X385" i="14"/>
  <c r="AD385" i="14"/>
  <c r="AE385" i="14"/>
  <c r="Q386" i="14"/>
  <c r="R386" i="14"/>
  <c r="S386" i="14"/>
  <c r="T386" i="14"/>
  <c r="U386" i="14"/>
  <c r="V386" i="14"/>
  <c r="W386" i="14"/>
  <c r="X386" i="14"/>
  <c r="AD386" i="14"/>
  <c r="AE386" i="14"/>
  <c r="Q387" i="14"/>
  <c r="R387" i="14"/>
  <c r="S387" i="14"/>
  <c r="T387" i="14"/>
  <c r="U387" i="14"/>
  <c r="V387" i="14"/>
  <c r="W387" i="14"/>
  <c r="X387" i="14"/>
  <c r="AD387" i="14"/>
  <c r="AE387" i="14"/>
  <c r="Q388" i="14"/>
  <c r="R388" i="14"/>
  <c r="S388" i="14"/>
  <c r="T388" i="14"/>
  <c r="U388" i="14"/>
  <c r="V388" i="14"/>
  <c r="W388" i="14"/>
  <c r="X388" i="14"/>
  <c r="AD388" i="14"/>
  <c r="AE388" i="14"/>
  <c r="Q389" i="14"/>
  <c r="R389" i="14"/>
  <c r="S389" i="14"/>
  <c r="T389" i="14"/>
  <c r="U389" i="14"/>
  <c r="V389" i="14"/>
  <c r="W389" i="14"/>
  <c r="X389" i="14"/>
  <c r="AD389" i="14"/>
  <c r="AE389" i="14"/>
  <c r="Q390" i="14"/>
  <c r="R390" i="14"/>
  <c r="S390" i="14"/>
  <c r="T390" i="14"/>
  <c r="U390" i="14"/>
  <c r="V390" i="14"/>
  <c r="W390" i="14"/>
  <c r="X390" i="14"/>
  <c r="AD390" i="14"/>
  <c r="AE390" i="14"/>
  <c r="Q391" i="14"/>
  <c r="R391" i="14"/>
  <c r="S391" i="14"/>
  <c r="T391" i="14"/>
  <c r="U391" i="14"/>
  <c r="V391" i="14"/>
  <c r="W391" i="14"/>
  <c r="X391" i="14"/>
  <c r="AD391" i="14"/>
  <c r="AE391" i="14"/>
  <c r="Q392" i="14"/>
  <c r="R392" i="14"/>
  <c r="S392" i="14"/>
  <c r="T392" i="14"/>
  <c r="U392" i="14"/>
  <c r="V392" i="14"/>
  <c r="W392" i="14"/>
  <c r="X392" i="14"/>
  <c r="AD392" i="14"/>
  <c r="AE392" i="14"/>
  <c r="Q393" i="14"/>
  <c r="R393" i="14"/>
  <c r="S393" i="14"/>
  <c r="T393" i="14"/>
  <c r="U393" i="14"/>
  <c r="V393" i="14"/>
  <c r="W393" i="14"/>
  <c r="X393" i="14"/>
  <c r="AD393" i="14"/>
  <c r="AE393" i="14"/>
  <c r="Q394" i="14"/>
  <c r="R394" i="14"/>
  <c r="S394" i="14"/>
  <c r="T394" i="14"/>
  <c r="U394" i="14"/>
  <c r="V394" i="14"/>
  <c r="W394" i="14"/>
  <c r="X394" i="14"/>
  <c r="AD394" i="14"/>
  <c r="AE394" i="14"/>
  <c r="Q395" i="14"/>
  <c r="R395" i="14"/>
  <c r="S395" i="14"/>
  <c r="T395" i="14"/>
  <c r="U395" i="14"/>
  <c r="V395" i="14"/>
  <c r="W395" i="14"/>
  <c r="X395" i="14"/>
  <c r="AD395" i="14"/>
  <c r="AE395" i="14"/>
  <c r="Q396" i="14"/>
  <c r="R396" i="14"/>
  <c r="S396" i="14"/>
  <c r="T396" i="14"/>
  <c r="U396" i="14"/>
  <c r="V396" i="14"/>
  <c r="W396" i="14"/>
  <c r="X396" i="14"/>
  <c r="AD396" i="14"/>
  <c r="AE396" i="14"/>
  <c r="Q397" i="14"/>
  <c r="R397" i="14"/>
  <c r="S397" i="14"/>
  <c r="T397" i="14"/>
  <c r="U397" i="14"/>
  <c r="V397" i="14"/>
  <c r="W397" i="14"/>
  <c r="X397" i="14"/>
  <c r="AD397" i="14"/>
  <c r="AE397" i="14"/>
  <c r="Q398" i="14"/>
  <c r="R398" i="14"/>
  <c r="S398" i="14"/>
  <c r="T398" i="14"/>
  <c r="U398" i="14"/>
  <c r="V398" i="14"/>
  <c r="W398" i="14"/>
  <c r="X398" i="14"/>
  <c r="AD398" i="14"/>
  <c r="AE398" i="14"/>
  <c r="Q399" i="14"/>
  <c r="R399" i="14"/>
  <c r="S399" i="14"/>
  <c r="T399" i="14"/>
  <c r="U399" i="14"/>
  <c r="V399" i="14"/>
  <c r="W399" i="14"/>
  <c r="X399" i="14"/>
  <c r="AD399" i="14"/>
  <c r="AE399" i="14"/>
  <c r="Q400" i="14"/>
  <c r="R400" i="14"/>
  <c r="S400" i="14"/>
  <c r="T400" i="14"/>
  <c r="U400" i="14"/>
  <c r="V400" i="14"/>
  <c r="W400" i="14"/>
  <c r="X400" i="14"/>
  <c r="AD400" i="14"/>
  <c r="AE400" i="14"/>
  <c r="Q401" i="14"/>
  <c r="R401" i="14"/>
  <c r="S401" i="14"/>
  <c r="T401" i="14"/>
  <c r="U401" i="14"/>
  <c r="V401" i="14"/>
  <c r="W401" i="14"/>
  <c r="X401" i="14"/>
  <c r="AD401" i="14"/>
  <c r="AE401" i="14"/>
  <c r="Q402" i="14"/>
  <c r="R402" i="14"/>
  <c r="S402" i="14"/>
  <c r="T402" i="14"/>
  <c r="U402" i="14"/>
  <c r="V402" i="14"/>
  <c r="W402" i="14"/>
  <c r="X402" i="14"/>
  <c r="AD402" i="14"/>
  <c r="AE402" i="14"/>
  <c r="Q403" i="14"/>
  <c r="R403" i="14"/>
  <c r="S403" i="14"/>
  <c r="T403" i="14"/>
  <c r="U403" i="14"/>
  <c r="V403" i="14"/>
  <c r="W403" i="14"/>
  <c r="X403" i="14"/>
  <c r="AD403" i="14"/>
  <c r="AE403" i="14"/>
  <c r="Q404" i="14"/>
  <c r="R404" i="14"/>
  <c r="S404" i="14"/>
  <c r="T404" i="14"/>
  <c r="U404" i="14"/>
  <c r="V404" i="14"/>
  <c r="W404" i="14"/>
  <c r="X404" i="14"/>
  <c r="AD404" i="14"/>
  <c r="AE404" i="14"/>
  <c r="Q405" i="14"/>
  <c r="R405" i="14"/>
  <c r="S405" i="14"/>
  <c r="T405" i="14"/>
  <c r="U405" i="14"/>
  <c r="V405" i="14"/>
  <c r="W405" i="14"/>
  <c r="X405" i="14"/>
  <c r="AD405" i="14"/>
  <c r="AE405" i="14"/>
  <c r="Q406" i="14"/>
  <c r="R406" i="14"/>
  <c r="S406" i="14"/>
  <c r="T406" i="14"/>
  <c r="U406" i="14"/>
  <c r="V406" i="14"/>
  <c r="W406" i="14"/>
  <c r="X406" i="14"/>
  <c r="AD406" i="14"/>
  <c r="AE406" i="14"/>
  <c r="Q407" i="14"/>
  <c r="R407" i="14"/>
  <c r="S407" i="14"/>
  <c r="T407" i="14"/>
  <c r="U407" i="14"/>
  <c r="V407" i="14"/>
  <c r="W407" i="14"/>
  <c r="X407" i="14"/>
  <c r="AD407" i="14"/>
  <c r="AE407" i="14"/>
  <c r="Q408" i="14"/>
  <c r="R408" i="14"/>
  <c r="S408" i="14"/>
  <c r="T408" i="14"/>
  <c r="U408" i="14"/>
  <c r="V408" i="14"/>
  <c r="W408" i="14"/>
  <c r="X408" i="14"/>
  <c r="AD408" i="14"/>
  <c r="AE408" i="14"/>
  <c r="Q409" i="14"/>
  <c r="R409" i="14"/>
  <c r="S409" i="14"/>
  <c r="T409" i="14"/>
  <c r="U409" i="14"/>
  <c r="V409" i="14"/>
  <c r="W409" i="14"/>
  <c r="X409" i="14"/>
  <c r="AD409" i="14"/>
  <c r="AE409" i="14"/>
  <c r="Q410" i="14"/>
  <c r="R410" i="14"/>
  <c r="S410" i="14"/>
  <c r="T410" i="14"/>
  <c r="U410" i="14"/>
  <c r="V410" i="14"/>
  <c r="W410" i="14"/>
  <c r="X410" i="14"/>
  <c r="AD410" i="14"/>
  <c r="AE410" i="14"/>
  <c r="Q411" i="14"/>
  <c r="R411" i="14"/>
  <c r="S411" i="14"/>
  <c r="T411" i="14"/>
  <c r="U411" i="14"/>
  <c r="V411" i="14"/>
  <c r="W411" i="14"/>
  <c r="X411" i="14"/>
  <c r="AD411" i="14"/>
  <c r="AE411" i="14"/>
  <c r="Q412" i="14"/>
  <c r="R412" i="14"/>
  <c r="S412" i="14"/>
  <c r="T412" i="14"/>
  <c r="U412" i="14"/>
  <c r="V412" i="14"/>
  <c r="W412" i="14"/>
  <c r="X412" i="14"/>
  <c r="AD412" i="14"/>
  <c r="AE412" i="14"/>
  <c r="Q413" i="14"/>
  <c r="R413" i="14"/>
  <c r="S413" i="14"/>
  <c r="T413" i="14"/>
  <c r="U413" i="14"/>
  <c r="V413" i="14"/>
  <c r="W413" i="14"/>
  <c r="X413" i="14"/>
  <c r="AD413" i="14"/>
  <c r="AE413" i="14"/>
  <c r="Q414" i="14"/>
  <c r="R414" i="14"/>
  <c r="S414" i="14"/>
  <c r="T414" i="14"/>
  <c r="U414" i="14"/>
  <c r="V414" i="14"/>
  <c r="W414" i="14"/>
  <c r="X414" i="14"/>
  <c r="AD414" i="14"/>
  <c r="AE414" i="14"/>
  <c r="Q415" i="14"/>
  <c r="R415" i="14"/>
  <c r="S415" i="14"/>
  <c r="T415" i="14"/>
  <c r="U415" i="14"/>
  <c r="V415" i="14"/>
  <c r="W415" i="14"/>
  <c r="X415" i="14"/>
  <c r="AD415" i="14"/>
  <c r="AE415" i="14"/>
  <c r="Q416" i="14"/>
  <c r="R416" i="14"/>
  <c r="S416" i="14"/>
  <c r="T416" i="14"/>
  <c r="U416" i="14"/>
  <c r="V416" i="14"/>
  <c r="W416" i="14"/>
  <c r="X416" i="14"/>
  <c r="AD416" i="14"/>
  <c r="AE416" i="14"/>
  <c r="Q417" i="14"/>
  <c r="R417" i="14"/>
  <c r="S417" i="14"/>
  <c r="T417" i="14"/>
  <c r="U417" i="14"/>
  <c r="V417" i="14"/>
  <c r="W417" i="14"/>
  <c r="X417" i="14"/>
  <c r="AD417" i="14"/>
  <c r="AE417" i="14"/>
  <c r="Q418" i="14"/>
  <c r="R418" i="14"/>
  <c r="S418" i="14"/>
  <c r="T418" i="14"/>
  <c r="U418" i="14"/>
  <c r="V418" i="14"/>
  <c r="W418" i="14"/>
  <c r="X418" i="14"/>
  <c r="AD418" i="14"/>
  <c r="AE418" i="14"/>
  <c r="Q419" i="14"/>
  <c r="R419" i="14"/>
  <c r="S419" i="14"/>
  <c r="T419" i="14"/>
  <c r="U419" i="14"/>
  <c r="V419" i="14"/>
  <c r="W419" i="14"/>
  <c r="X419" i="14"/>
  <c r="AD419" i="14"/>
  <c r="AE419" i="14"/>
  <c r="Q420" i="14"/>
  <c r="R420" i="14"/>
  <c r="S420" i="14"/>
  <c r="T420" i="14"/>
  <c r="U420" i="14"/>
  <c r="V420" i="14"/>
  <c r="W420" i="14"/>
  <c r="X420" i="14"/>
  <c r="AD420" i="14"/>
  <c r="AE420" i="14"/>
  <c r="Q421" i="14"/>
  <c r="R421" i="14"/>
  <c r="S421" i="14"/>
  <c r="T421" i="14"/>
  <c r="U421" i="14"/>
  <c r="V421" i="14"/>
  <c r="W421" i="14"/>
  <c r="X421" i="14"/>
  <c r="AD421" i="14"/>
  <c r="AE421" i="14"/>
  <c r="Q422" i="14"/>
  <c r="R422" i="14"/>
  <c r="S422" i="14"/>
  <c r="T422" i="14"/>
  <c r="U422" i="14"/>
  <c r="V422" i="14"/>
  <c r="W422" i="14"/>
  <c r="X422" i="14"/>
  <c r="AD422" i="14"/>
  <c r="AE422" i="14"/>
  <c r="Q423" i="14"/>
  <c r="R423" i="14"/>
  <c r="S423" i="14"/>
  <c r="T423" i="14"/>
  <c r="U423" i="14"/>
  <c r="V423" i="14"/>
  <c r="W423" i="14"/>
  <c r="X423" i="14"/>
  <c r="AD423" i="14"/>
  <c r="AE423" i="14"/>
  <c r="Q424" i="14"/>
  <c r="R424" i="14"/>
  <c r="S424" i="14"/>
  <c r="T424" i="14"/>
  <c r="U424" i="14"/>
  <c r="V424" i="14"/>
  <c r="W424" i="14"/>
  <c r="X424" i="14"/>
  <c r="AD424" i="14"/>
  <c r="AE424" i="14"/>
  <c r="Q425" i="14"/>
  <c r="R425" i="14"/>
  <c r="S425" i="14"/>
  <c r="T425" i="14"/>
  <c r="U425" i="14"/>
  <c r="V425" i="14"/>
  <c r="W425" i="14"/>
  <c r="X425" i="14"/>
  <c r="AD425" i="14"/>
  <c r="AE425" i="14"/>
  <c r="Q426" i="14"/>
  <c r="R426" i="14"/>
  <c r="S426" i="14"/>
  <c r="T426" i="14"/>
  <c r="U426" i="14"/>
  <c r="V426" i="14"/>
  <c r="W426" i="14"/>
  <c r="X426" i="14"/>
  <c r="AD426" i="14"/>
  <c r="AE426" i="14"/>
  <c r="Q427" i="14"/>
  <c r="R427" i="14"/>
  <c r="S427" i="14"/>
  <c r="T427" i="14"/>
  <c r="U427" i="14"/>
  <c r="V427" i="14"/>
  <c r="W427" i="14"/>
  <c r="X427" i="14"/>
  <c r="AD427" i="14"/>
  <c r="AE427" i="14"/>
  <c r="Q428" i="14"/>
  <c r="R428" i="14"/>
  <c r="S428" i="14"/>
  <c r="T428" i="14"/>
  <c r="U428" i="14"/>
  <c r="V428" i="14"/>
  <c r="W428" i="14"/>
  <c r="X428" i="14"/>
  <c r="AD428" i="14"/>
  <c r="AE428" i="14"/>
  <c r="Q429" i="14"/>
  <c r="R429" i="14"/>
  <c r="S429" i="14"/>
  <c r="T429" i="14"/>
  <c r="U429" i="14"/>
  <c r="V429" i="14"/>
  <c r="W429" i="14"/>
  <c r="X429" i="14"/>
  <c r="AD429" i="14"/>
  <c r="AE429" i="14"/>
  <c r="Q430" i="14"/>
  <c r="R430" i="14"/>
  <c r="S430" i="14"/>
  <c r="T430" i="14"/>
  <c r="U430" i="14"/>
  <c r="V430" i="14"/>
  <c r="W430" i="14"/>
  <c r="X430" i="14"/>
  <c r="AD430" i="14"/>
  <c r="AE430" i="14"/>
  <c r="Q431" i="14"/>
  <c r="R431" i="14"/>
  <c r="S431" i="14"/>
  <c r="T431" i="14"/>
  <c r="U431" i="14"/>
  <c r="V431" i="14"/>
  <c r="W431" i="14"/>
  <c r="X431" i="14"/>
  <c r="AD431" i="14"/>
  <c r="AE431" i="14"/>
  <c r="Q432" i="14"/>
  <c r="R432" i="14"/>
  <c r="S432" i="14"/>
  <c r="T432" i="14"/>
  <c r="U432" i="14"/>
  <c r="V432" i="14"/>
  <c r="W432" i="14"/>
  <c r="X432" i="14"/>
  <c r="AD432" i="14"/>
  <c r="AE432" i="14"/>
  <c r="Q433" i="14"/>
  <c r="R433" i="14"/>
  <c r="S433" i="14"/>
  <c r="T433" i="14"/>
  <c r="U433" i="14"/>
  <c r="V433" i="14"/>
  <c r="W433" i="14"/>
  <c r="X433" i="14"/>
  <c r="AD433" i="14"/>
  <c r="AE433" i="14"/>
  <c r="Q434" i="14"/>
  <c r="R434" i="14"/>
  <c r="S434" i="14"/>
  <c r="T434" i="14"/>
  <c r="U434" i="14"/>
  <c r="V434" i="14"/>
  <c r="W434" i="14"/>
  <c r="X434" i="14"/>
  <c r="AD434" i="14"/>
  <c r="AE434" i="14"/>
  <c r="Q435" i="14"/>
  <c r="R435" i="14"/>
  <c r="S435" i="14"/>
  <c r="T435" i="14"/>
  <c r="U435" i="14"/>
  <c r="V435" i="14"/>
  <c r="W435" i="14"/>
  <c r="X435" i="14"/>
  <c r="AD435" i="14"/>
  <c r="AE435" i="14"/>
  <c r="Q436" i="14"/>
  <c r="R436" i="14"/>
  <c r="S436" i="14"/>
  <c r="T436" i="14"/>
  <c r="U436" i="14"/>
  <c r="V436" i="14"/>
  <c r="W436" i="14"/>
  <c r="X436" i="14"/>
  <c r="AD436" i="14"/>
  <c r="AE436" i="14"/>
  <c r="Q437" i="14"/>
  <c r="R437" i="14"/>
  <c r="S437" i="14"/>
  <c r="T437" i="14"/>
  <c r="U437" i="14"/>
  <c r="V437" i="14"/>
  <c r="W437" i="14"/>
  <c r="X437" i="14"/>
  <c r="AD437" i="14"/>
  <c r="AE437" i="14"/>
  <c r="Q438" i="14"/>
  <c r="R438" i="14"/>
  <c r="S438" i="14"/>
  <c r="T438" i="14"/>
  <c r="U438" i="14"/>
  <c r="V438" i="14"/>
  <c r="W438" i="14"/>
  <c r="X438" i="14"/>
  <c r="AD438" i="14"/>
  <c r="AE438" i="14"/>
  <c r="Q439" i="14"/>
  <c r="R439" i="14"/>
  <c r="S439" i="14"/>
  <c r="T439" i="14"/>
  <c r="U439" i="14"/>
  <c r="V439" i="14"/>
  <c r="W439" i="14"/>
  <c r="X439" i="14"/>
  <c r="AD439" i="14"/>
  <c r="AE439" i="14"/>
  <c r="Q440" i="14"/>
  <c r="R440" i="14"/>
  <c r="S440" i="14"/>
  <c r="T440" i="14"/>
  <c r="U440" i="14"/>
  <c r="V440" i="14"/>
  <c r="W440" i="14"/>
  <c r="X440" i="14"/>
  <c r="AD440" i="14"/>
  <c r="AE440" i="14"/>
  <c r="Q441" i="14"/>
  <c r="R441" i="14"/>
  <c r="S441" i="14"/>
  <c r="T441" i="14"/>
  <c r="U441" i="14"/>
  <c r="V441" i="14"/>
  <c r="W441" i="14"/>
  <c r="X441" i="14"/>
  <c r="AD441" i="14"/>
  <c r="AE441" i="14"/>
  <c r="Q442" i="14"/>
  <c r="R442" i="14"/>
  <c r="S442" i="14"/>
  <c r="T442" i="14"/>
  <c r="U442" i="14"/>
  <c r="V442" i="14"/>
  <c r="W442" i="14"/>
  <c r="X442" i="14"/>
  <c r="AD442" i="14"/>
  <c r="AE442" i="14"/>
  <c r="Q443" i="14"/>
  <c r="R443" i="14"/>
  <c r="S443" i="14"/>
  <c r="T443" i="14"/>
  <c r="U443" i="14"/>
  <c r="V443" i="14"/>
  <c r="W443" i="14"/>
  <c r="X443" i="14"/>
  <c r="AD443" i="14"/>
  <c r="AE443" i="14"/>
  <c r="Q444" i="14"/>
  <c r="R444" i="14"/>
  <c r="S444" i="14"/>
  <c r="T444" i="14"/>
  <c r="U444" i="14"/>
  <c r="V444" i="14"/>
  <c r="W444" i="14"/>
  <c r="X444" i="14"/>
  <c r="AD444" i="14"/>
  <c r="AE444" i="14"/>
  <c r="Q445" i="14"/>
  <c r="R445" i="14"/>
  <c r="S445" i="14"/>
  <c r="T445" i="14"/>
  <c r="U445" i="14"/>
  <c r="V445" i="14"/>
  <c r="W445" i="14"/>
  <c r="X445" i="14"/>
  <c r="AD445" i="14"/>
  <c r="AE445" i="14"/>
  <c r="Q446" i="14"/>
  <c r="R446" i="14"/>
  <c r="S446" i="14"/>
  <c r="T446" i="14"/>
  <c r="U446" i="14"/>
  <c r="V446" i="14"/>
  <c r="W446" i="14"/>
  <c r="X446" i="14"/>
  <c r="AD446" i="14"/>
  <c r="AE446" i="14"/>
  <c r="Q447" i="14"/>
  <c r="R447" i="14"/>
  <c r="S447" i="14"/>
  <c r="T447" i="14"/>
  <c r="U447" i="14"/>
  <c r="V447" i="14"/>
  <c r="W447" i="14"/>
  <c r="X447" i="14"/>
  <c r="AD447" i="14"/>
  <c r="AE447" i="14"/>
  <c r="Q448" i="14"/>
  <c r="R448" i="14"/>
  <c r="S448" i="14"/>
  <c r="T448" i="14"/>
  <c r="U448" i="14"/>
  <c r="V448" i="14"/>
  <c r="W448" i="14"/>
  <c r="X448" i="14"/>
  <c r="AD448" i="14"/>
  <c r="AE448" i="14"/>
  <c r="Q449" i="14"/>
  <c r="R449" i="14"/>
  <c r="S449" i="14"/>
  <c r="T449" i="14"/>
  <c r="U449" i="14"/>
  <c r="V449" i="14"/>
  <c r="W449" i="14"/>
  <c r="X449" i="14"/>
  <c r="AD449" i="14"/>
  <c r="AE449" i="14"/>
  <c r="Q450" i="14"/>
  <c r="R450" i="14"/>
  <c r="S450" i="14"/>
  <c r="T450" i="14"/>
  <c r="U450" i="14"/>
  <c r="V450" i="14"/>
  <c r="W450" i="14"/>
  <c r="X450" i="14"/>
  <c r="AD450" i="14"/>
  <c r="AE450" i="14"/>
  <c r="Q451" i="14"/>
  <c r="R451" i="14"/>
  <c r="S451" i="14"/>
  <c r="T451" i="14"/>
  <c r="U451" i="14"/>
  <c r="V451" i="14"/>
  <c r="W451" i="14"/>
  <c r="X451" i="14"/>
  <c r="AD451" i="14"/>
  <c r="AE451" i="14"/>
  <c r="Q452" i="14"/>
  <c r="R452" i="14"/>
  <c r="S452" i="14"/>
  <c r="T452" i="14"/>
  <c r="U452" i="14"/>
  <c r="V452" i="14"/>
  <c r="W452" i="14"/>
  <c r="X452" i="14"/>
  <c r="AD452" i="14"/>
  <c r="AE452" i="14"/>
  <c r="Q453" i="14"/>
  <c r="R453" i="14"/>
  <c r="S453" i="14"/>
  <c r="T453" i="14"/>
  <c r="U453" i="14"/>
  <c r="V453" i="14"/>
  <c r="W453" i="14"/>
  <c r="X453" i="14"/>
  <c r="AD453" i="14"/>
  <c r="AE453" i="14"/>
  <c r="Q454" i="14"/>
  <c r="R454" i="14"/>
  <c r="S454" i="14"/>
  <c r="T454" i="14"/>
  <c r="U454" i="14"/>
  <c r="V454" i="14"/>
  <c r="W454" i="14"/>
  <c r="X454" i="14"/>
  <c r="AD454" i="14"/>
  <c r="AE454" i="14"/>
  <c r="Q455" i="14"/>
  <c r="R455" i="14"/>
  <c r="S455" i="14"/>
  <c r="T455" i="14"/>
  <c r="U455" i="14"/>
  <c r="V455" i="14"/>
  <c r="W455" i="14"/>
  <c r="X455" i="14"/>
  <c r="AD455" i="14"/>
  <c r="AE455" i="14"/>
  <c r="Q456" i="14"/>
  <c r="R456" i="14"/>
  <c r="S456" i="14"/>
  <c r="T456" i="14"/>
  <c r="U456" i="14"/>
  <c r="V456" i="14"/>
  <c r="W456" i="14"/>
  <c r="X456" i="14"/>
  <c r="AD456" i="14"/>
  <c r="AE456" i="14"/>
  <c r="Q457" i="14"/>
  <c r="R457" i="14"/>
  <c r="S457" i="14"/>
  <c r="T457" i="14"/>
  <c r="U457" i="14"/>
  <c r="V457" i="14"/>
  <c r="W457" i="14"/>
  <c r="X457" i="14"/>
  <c r="AD457" i="14"/>
  <c r="AE457" i="14"/>
  <c r="Q458" i="14"/>
  <c r="R458" i="14"/>
  <c r="S458" i="14"/>
  <c r="T458" i="14"/>
  <c r="U458" i="14"/>
  <c r="V458" i="14"/>
  <c r="W458" i="14"/>
  <c r="X458" i="14"/>
  <c r="AD458" i="14"/>
  <c r="AE458" i="14"/>
  <c r="Q459" i="14"/>
  <c r="R459" i="14"/>
  <c r="S459" i="14"/>
  <c r="T459" i="14"/>
  <c r="U459" i="14"/>
  <c r="V459" i="14"/>
  <c r="W459" i="14"/>
  <c r="X459" i="14"/>
  <c r="AD459" i="14"/>
  <c r="AE459" i="14"/>
  <c r="Q460" i="14"/>
  <c r="R460" i="14"/>
  <c r="S460" i="14"/>
  <c r="T460" i="14"/>
  <c r="U460" i="14"/>
  <c r="V460" i="14"/>
  <c r="W460" i="14"/>
  <c r="X460" i="14"/>
  <c r="AD460" i="14"/>
  <c r="AE460" i="14"/>
  <c r="Q461" i="14"/>
  <c r="R461" i="14"/>
  <c r="S461" i="14"/>
  <c r="T461" i="14"/>
  <c r="U461" i="14"/>
  <c r="V461" i="14"/>
  <c r="W461" i="14"/>
  <c r="X461" i="14"/>
  <c r="AD461" i="14"/>
  <c r="AE461" i="14"/>
  <c r="Q462" i="14"/>
  <c r="R462" i="14"/>
  <c r="S462" i="14"/>
  <c r="T462" i="14"/>
  <c r="U462" i="14"/>
  <c r="V462" i="14"/>
  <c r="W462" i="14"/>
  <c r="X462" i="14"/>
  <c r="AD462" i="14"/>
  <c r="AE462" i="14"/>
  <c r="Q463" i="14"/>
  <c r="R463" i="14"/>
  <c r="S463" i="14"/>
  <c r="T463" i="14"/>
  <c r="U463" i="14"/>
  <c r="V463" i="14"/>
  <c r="W463" i="14"/>
  <c r="X463" i="14"/>
  <c r="AD463" i="14"/>
  <c r="AE463" i="14"/>
  <c r="Q464" i="14"/>
  <c r="R464" i="14"/>
  <c r="S464" i="14"/>
  <c r="T464" i="14"/>
  <c r="U464" i="14"/>
  <c r="V464" i="14"/>
  <c r="W464" i="14"/>
  <c r="X464" i="14"/>
  <c r="AD464" i="14"/>
  <c r="AE464" i="14"/>
  <c r="Q465" i="14"/>
  <c r="R465" i="14"/>
  <c r="S465" i="14"/>
  <c r="T465" i="14"/>
  <c r="U465" i="14"/>
  <c r="V465" i="14"/>
  <c r="W465" i="14"/>
  <c r="X465" i="14"/>
  <c r="AD465" i="14"/>
  <c r="AE465" i="14"/>
  <c r="Q466" i="14"/>
  <c r="R466" i="14"/>
  <c r="S466" i="14"/>
  <c r="T466" i="14"/>
  <c r="U466" i="14"/>
  <c r="V466" i="14"/>
  <c r="W466" i="14"/>
  <c r="X466" i="14"/>
  <c r="AD466" i="14"/>
  <c r="AE466" i="14"/>
  <c r="Q467" i="14"/>
  <c r="R467" i="14"/>
  <c r="S467" i="14"/>
  <c r="T467" i="14"/>
  <c r="U467" i="14"/>
  <c r="V467" i="14"/>
  <c r="W467" i="14"/>
  <c r="X467" i="14"/>
  <c r="AD467" i="14"/>
  <c r="AE467" i="14"/>
  <c r="Q468" i="14"/>
  <c r="R468" i="14"/>
  <c r="S468" i="14"/>
  <c r="T468" i="14"/>
  <c r="U468" i="14"/>
  <c r="V468" i="14"/>
  <c r="W468" i="14"/>
  <c r="X468" i="14"/>
  <c r="AD468" i="14"/>
  <c r="AE468" i="14"/>
  <c r="Q469" i="14"/>
  <c r="R469" i="14"/>
  <c r="S469" i="14"/>
  <c r="T469" i="14"/>
  <c r="U469" i="14"/>
  <c r="V469" i="14"/>
  <c r="W469" i="14"/>
  <c r="X469" i="14"/>
  <c r="AD469" i="14"/>
  <c r="AE469" i="14"/>
  <c r="Q470" i="14"/>
  <c r="R470" i="14"/>
  <c r="S470" i="14"/>
  <c r="T470" i="14"/>
  <c r="U470" i="14"/>
  <c r="V470" i="14"/>
  <c r="W470" i="14"/>
  <c r="X470" i="14"/>
  <c r="AD470" i="14"/>
  <c r="AE470" i="14"/>
  <c r="Q471" i="14"/>
  <c r="R471" i="14"/>
  <c r="S471" i="14"/>
  <c r="T471" i="14"/>
  <c r="U471" i="14"/>
  <c r="V471" i="14"/>
  <c r="W471" i="14"/>
  <c r="X471" i="14"/>
  <c r="AD471" i="14"/>
  <c r="AE471" i="14"/>
  <c r="Q472" i="14"/>
  <c r="R472" i="14"/>
  <c r="S472" i="14"/>
  <c r="T472" i="14"/>
  <c r="U472" i="14"/>
  <c r="V472" i="14"/>
  <c r="W472" i="14"/>
  <c r="X472" i="14"/>
  <c r="AD472" i="14"/>
  <c r="AE472" i="14"/>
  <c r="Q473" i="14"/>
  <c r="R473" i="14"/>
  <c r="S473" i="14"/>
  <c r="T473" i="14"/>
  <c r="U473" i="14"/>
  <c r="V473" i="14"/>
  <c r="W473" i="14"/>
  <c r="X473" i="14"/>
  <c r="AD473" i="14"/>
  <c r="AE473" i="14"/>
  <c r="Q474" i="14"/>
  <c r="R474" i="14"/>
  <c r="S474" i="14"/>
  <c r="T474" i="14"/>
  <c r="U474" i="14"/>
  <c r="V474" i="14"/>
  <c r="W474" i="14"/>
  <c r="X474" i="14"/>
  <c r="AD474" i="14"/>
  <c r="AE474" i="14"/>
  <c r="Q475" i="14"/>
  <c r="R475" i="14"/>
  <c r="S475" i="14"/>
  <c r="T475" i="14"/>
  <c r="U475" i="14"/>
  <c r="V475" i="14"/>
  <c r="W475" i="14"/>
  <c r="X475" i="14"/>
  <c r="AD475" i="14"/>
  <c r="AE475" i="14"/>
  <c r="Q476" i="14"/>
  <c r="R476" i="14"/>
  <c r="S476" i="14"/>
  <c r="T476" i="14"/>
  <c r="U476" i="14"/>
  <c r="V476" i="14"/>
  <c r="W476" i="14"/>
  <c r="X476" i="14"/>
  <c r="AD476" i="14"/>
  <c r="AE476" i="14"/>
  <c r="Q477" i="14"/>
  <c r="R477" i="14"/>
  <c r="S477" i="14"/>
  <c r="T477" i="14"/>
  <c r="U477" i="14"/>
  <c r="V477" i="14"/>
  <c r="W477" i="14"/>
  <c r="X477" i="14"/>
  <c r="AD477" i="14"/>
  <c r="AE477" i="14"/>
  <c r="Q478" i="14"/>
  <c r="R478" i="14"/>
  <c r="S478" i="14"/>
  <c r="T478" i="14"/>
  <c r="U478" i="14"/>
  <c r="V478" i="14"/>
  <c r="W478" i="14"/>
  <c r="X478" i="14"/>
  <c r="AD478" i="14"/>
  <c r="AE478" i="14"/>
  <c r="Q479" i="14"/>
  <c r="R479" i="14"/>
  <c r="S479" i="14"/>
  <c r="T479" i="14"/>
  <c r="U479" i="14"/>
  <c r="V479" i="14"/>
  <c r="W479" i="14"/>
  <c r="X479" i="14"/>
  <c r="AD479" i="14"/>
  <c r="AE479" i="14"/>
  <c r="Q480" i="14"/>
  <c r="R480" i="14"/>
  <c r="S480" i="14"/>
  <c r="T480" i="14"/>
  <c r="U480" i="14"/>
  <c r="V480" i="14"/>
  <c r="W480" i="14"/>
  <c r="X480" i="14"/>
  <c r="AD480" i="14"/>
  <c r="AE480" i="14"/>
  <c r="Q481" i="14"/>
  <c r="R481" i="14"/>
  <c r="S481" i="14"/>
  <c r="T481" i="14"/>
  <c r="U481" i="14"/>
  <c r="V481" i="14"/>
  <c r="W481" i="14"/>
  <c r="X481" i="14"/>
  <c r="AD481" i="14"/>
  <c r="AE481" i="14"/>
  <c r="Q482" i="14"/>
  <c r="R482" i="14"/>
  <c r="S482" i="14"/>
  <c r="T482" i="14"/>
  <c r="U482" i="14"/>
  <c r="V482" i="14"/>
  <c r="W482" i="14"/>
  <c r="X482" i="14"/>
  <c r="AD482" i="14"/>
  <c r="AE482" i="14"/>
  <c r="Q483" i="14"/>
  <c r="R483" i="14"/>
  <c r="S483" i="14"/>
  <c r="T483" i="14"/>
  <c r="U483" i="14"/>
  <c r="V483" i="14"/>
  <c r="W483" i="14"/>
  <c r="X483" i="14"/>
  <c r="AD483" i="14"/>
  <c r="AE483" i="14"/>
  <c r="Q484" i="14"/>
  <c r="R484" i="14"/>
  <c r="S484" i="14"/>
  <c r="T484" i="14"/>
  <c r="U484" i="14"/>
  <c r="V484" i="14"/>
  <c r="W484" i="14"/>
  <c r="X484" i="14"/>
  <c r="AD484" i="14"/>
  <c r="AE484" i="14"/>
  <c r="Q485" i="14"/>
  <c r="R485" i="14"/>
  <c r="S485" i="14"/>
  <c r="T485" i="14"/>
  <c r="U485" i="14"/>
  <c r="V485" i="14"/>
  <c r="W485" i="14"/>
  <c r="X485" i="14"/>
  <c r="AD485" i="14"/>
  <c r="AE485" i="14"/>
  <c r="Q486" i="14"/>
  <c r="R486" i="14"/>
  <c r="S486" i="14"/>
  <c r="T486" i="14"/>
  <c r="U486" i="14"/>
  <c r="V486" i="14"/>
  <c r="W486" i="14"/>
  <c r="X486" i="14"/>
  <c r="AD486" i="14"/>
  <c r="AE486" i="14"/>
  <c r="Q487" i="14"/>
  <c r="R487" i="14"/>
  <c r="S487" i="14"/>
  <c r="T487" i="14"/>
  <c r="U487" i="14"/>
  <c r="V487" i="14"/>
  <c r="W487" i="14"/>
  <c r="X487" i="14"/>
  <c r="AD487" i="14"/>
  <c r="AE487" i="14"/>
  <c r="Q488" i="14"/>
  <c r="R488" i="14"/>
  <c r="S488" i="14"/>
  <c r="T488" i="14"/>
  <c r="U488" i="14"/>
  <c r="V488" i="14"/>
  <c r="W488" i="14"/>
  <c r="X488" i="14"/>
  <c r="AD488" i="14"/>
  <c r="AE488" i="14"/>
  <c r="Q489" i="14"/>
  <c r="R489" i="14"/>
  <c r="S489" i="14"/>
  <c r="T489" i="14"/>
  <c r="U489" i="14"/>
  <c r="V489" i="14"/>
  <c r="W489" i="14"/>
  <c r="X489" i="14"/>
  <c r="AD489" i="14"/>
  <c r="AE489" i="14"/>
  <c r="Q490" i="14"/>
  <c r="R490" i="14"/>
  <c r="S490" i="14"/>
  <c r="T490" i="14"/>
  <c r="U490" i="14"/>
  <c r="V490" i="14"/>
  <c r="W490" i="14"/>
  <c r="X490" i="14"/>
  <c r="AD490" i="14"/>
  <c r="AE490" i="14"/>
  <c r="Q491" i="14"/>
  <c r="R491" i="14"/>
  <c r="S491" i="14"/>
  <c r="T491" i="14"/>
  <c r="U491" i="14"/>
  <c r="V491" i="14"/>
  <c r="W491" i="14"/>
  <c r="X491" i="14"/>
  <c r="AD491" i="14"/>
  <c r="AE491" i="14"/>
  <c r="Q492" i="14"/>
  <c r="R492" i="14"/>
  <c r="S492" i="14"/>
  <c r="T492" i="14"/>
  <c r="U492" i="14"/>
  <c r="V492" i="14"/>
  <c r="W492" i="14"/>
  <c r="X492" i="14"/>
  <c r="AD492" i="14"/>
  <c r="AE492" i="14"/>
  <c r="Q493" i="14"/>
  <c r="R493" i="14"/>
  <c r="S493" i="14"/>
  <c r="T493" i="14"/>
  <c r="U493" i="14"/>
  <c r="V493" i="14"/>
  <c r="W493" i="14"/>
  <c r="X493" i="14"/>
  <c r="AD493" i="14"/>
  <c r="AE493" i="14"/>
  <c r="Q494" i="14"/>
  <c r="R494" i="14"/>
  <c r="S494" i="14"/>
  <c r="T494" i="14"/>
  <c r="U494" i="14"/>
  <c r="V494" i="14"/>
  <c r="W494" i="14"/>
  <c r="X494" i="14"/>
  <c r="AD494" i="14"/>
  <c r="AE494" i="14"/>
  <c r="Q495" i="14"/>
  <c r="R495" i="14"/>
  <c r="S495" i="14"/>
  <c r="T495" i="14"/>
  <c r="U495" i="14"/>
  <c r="V495" i="14"/>
  <c r="W495" i="14"/>
  <c r="X495" i="14"/>
  <c r="AD495" i="14"/>
  <c r="AE495" i="14"/>
  <c r="Q496" i="14"/>
  <c r="R496" i="14"/>
  <c r="S496" i="14"/>
  <c r="T496" i="14"/>
  <c r="U496" i="14"/>
  <c r="V496" i="14"/>
  <c r="W496" i="14"/>
  <c r="X496" i="14"/>
  <c r="AD496" i="14"/>
  <c r="AE496" i="14"/>
  <c r="Q497" i="14"/>
  <c r="R497" i="14"/>
  <c r="S497" i="14"/>
  <c r="T497" i="14"/>
  <c r="U497" i="14"/>
  <c r="V497" i="14"/>
  <c r="W497" i="14"/>
  <c r="X497" i="14"/>
  <c r="AD497" i="14"/>
  <c r="AE497" i="14"/>
  <c r="Q498" i="14"/>
  <c r="R498" i="14"/>
  <c r="S498" i="14"/>
  <c r="T498" i="14"/>
  <c r="U498" i="14"/>
  <c r="V498" i="14"/>
  <c r="W498" i="14"/>
  <c r="X498" i="14"/>
  <c r="AD498" i="14"/>
  <c r="AE498" i="14"/>
  <c r="Q499" i="14"/>
  <c r="R499" i="14"/>
  <c r="S499" i="14"/>
  <c r="T499" i="14"/>
  <c r="U499" i="14"/>
  <c r="V499" i="14"/>
  <c r="W499" i="14"/>
  <c r="X499" i="14"/>
  <c r="AD499" i="14"/>
  <c r="AE499" i="14"/>
  <c r="Q500" i="14"/>
  <c r="R500" i="14"/>
  <c r="S500" i="14"/>
  <c r="T500" i="14"/>
  <c r="U500" i="14"/>
  <c r="V500" i="14"/>
  <c r="W500" i="14"/>
  <c r="X500" i="14"/>
  <c r="AD500" i="14"/>
  <c r="AE500" i="14"/>
  <c r="Q501" i="14"/>
  <c r="R501" i="14"/>
  <c r="S501" i="14"/>
  <c r="T501" i="14"/>
  <c r="U501" i="14"/>
  <c r="V501" i="14"/>
  <c r="W501" i="14"/>
  <c r="X501" i="14"/>
  <c r="AD501" i="14"/>
  <c r="AE501" i="14"/>
  <c r="Q502" i="14"/>
  <c r="R502" i="14"/>
  <c r="S502" i="14"/>
  <c r="T502" i="14"/>
  <c r="U502" i="14"/>
  <c r="V502" i="14"/>
  <c r="W502" i="14"/>
  <c r="X502" i="14"/>
  <c r="AD502" i="14"/>
  <c r="AE502" i="14"/>
  <c r="Q503" i="14"/>
  <c r="R503" i="14"/>
  <c r="S503" i="14"/>
  <c r="T503" i="14"/>
  <c r="U503" i="14"/>
  <c r="V503" i="14"/>
  <c r="W503" i="14"/>
  <c r="X503" i="14"/>
  <c r="AD503" i="14"/>
  <c r="AE503" i="14"/>
  <c r="Q504" i="14"/>
  <c r="R504" i="14"/>
  <c r="S504" i="14"/>
  <c r="T504" i="14"/>
  <c r="U504" i="14"/>
  <c r="V504" i="14"/>
  <c r="W504" i="14"/>
  <c r="X504" i="14"/>
  <c r="AD504" i="14"/>
  <c r="AE504" i="14"/>
  <c r="Q505" i="14"/>
  <c r="R505" i="14"/>
  <c r="S505" i="14"/>
  <c r="T505" i="14"/>
  <c r="U505" i="14"/>
  <c r="V505" i="14"/>
  <c r="W505" i="14"/>
  <c r="X505" i="14"/>
  <c r="AD505" i="14"/>
  <c r="AE505" i="14"/>
  <c r="Q506" i="14"/>
  <c r="R506" i="14"/>
  <c r="S506" i="14"/>
  <c r="T506" i="14"/>
  <c r="U506" i="14"/>
  <c r="V506" i="14"/>
  <c r="W506" i="14"/>
  <c r="X506" i="14"/>
  <c r="AD506" i="14"/>
  <c r="AE506" i="14"/>
  <c r="Q507" i="14"/>
  <c r="R507" i="14"/>
  <c r="S507" i="14"/>
  <c r="T507" i="14"/>
  <c r="U507" i="14"/>
  <c r="V507" i="14"/>
  <c r="W507" i="14"/>
  <c r="X507" i="14"/>
  <c r="AD507" i="14"/>
  <c r="AE507" i="14"/>
  <c r="Q508" i="14"/>
  <c r="R508" i="14"/>
  <c r="S508" i="14"/>
  <c r="T508" i="14"/>
  <c r="U508" i="14"/>
  <c r="V508" i="14"/>
  <c r="W508" i="14"/>
  <c r="X508" i="14"/>
  <c r="AD508" i="14"/>
  <c r="AE508" i="14"/>
  <c r="Q509" i="14"/>
  <c r="R509" i="14"/>
  <c r="S509" i="14"/>
  <c r="T509" i="14"/>
  <c r="U509" i="14"/>
  <c r="V509" i="14"/>
  <c r="W509" i="14"/>
  <c r="X509" i="14"/>
  <c r="AD509" i="14"/>
  <c r="AE509" i="14"/>
  <c r="Q510" i="14"/>
  <c r="R510" i="14"/>
  <c r="S510" i="14"/>
  <c r="T510" i="14"/>
  <c r="U510" i="14"/>
  <c r="V510" i="14"/>
  <c r="W510" i="14"/>
  <c r="X510" i="14"/>
  <c r="AD510" i="14"/>
  <c r="AE510" i="14"/>
  <c r="Q511" i="14"/>
  <c r="R511" i="14"/>
  <c r="S511" i="14"/>
  <c r="T511" i="14"/>
  <c r="U511" i="14"/>
  <c r="V511" i="14"/>
  <c r="W511" i="14"/>
  <c r="X511" i="14"/>
  <c r="AD511" i="14"/>
  <c r="AE511" i="14"/>
  <c r="Q512" i="14"/>
  <c r="R512" i="14"/>
  <c r="S512" i="14"/>
  <c r="T512" i="14"/>
  <c r="U512" i="14"/>
  <c r="V512" i="14"/>
  <c r="W512" i="14"/>
  <c r="X512" i="14"/>
  <c r="AD512" i="14"/>
  <c r="AE512" i="14"/>
  <c r="Q513" i="14"/>
  <c r="R513" i="14"/>
  <c r="S513" i="14"/>
  <c r="T513" i="14"/>
  <c r="U513" i="14"/>
  <c r="V513" i="14"/>
  <c r="W513" i="14"/>
  <c r="X513" i="14"/>
  <c r="AD513" i="14"/>
  <c r="AE513" i="14"/>
  <c r="Q514" i="14"/>
  <c r="R514" i="14"/>
  <c r="S514" i="14"/>
  <c r="T514" i="14"/>
  <c r="U514" i="14"/>
  <c r="V514" i="14"/>
  <c r="W514" i="14"/>
  <c r="X514" i="14"/>
  <c r="AD514" i="14"/>
  <c r="AE514" i="14"/>
  <c r="Q515" i="14"/>
  <c r="R515" i="14"/>
  <c r="S515" i="14"/>
  <c r="T515" i="14"/>
  <c r="U515" i="14"/>
  <c r="V515" i="14"/>
  <c r="W515" i="14"/>
  <c r="X515" i="14"/>
  <c r="AD515" i="14"/>
  <c r="AE515" i="14"/>
  <c r="Q516" i="14"/>
  <c r="R516" i="14"/>
  <c r="S516" i="14"/>
  <c r="T516" i="14"/>
  <c r="U516" i="14"/>
  <c r="V516" i="14"/>
  <c r="W516" i="14"/>
  <c r="X516" i="14"/>
  <c r="AD516" i="14"/>
  <c r="AE516" i="14"/>
  <c r="Q517" i="14"/>
  <c r="R517" i="14"/>
  <c r="S517" i="14"/>
  <c r="T517" i="14"/>
  <c r="U517" i="14"/>
  <c r="V517" i="14"/>
  <c r="W517" i="14"/>
  <c r="X517" i="14"/>
  <c r="AD517" i="14"/>
  <c r="AE517" i="14"/>
  <c r="Q518" i="14"/>
  <c r="R518" i="14"/>
  <c r="S518" i="14"/>
  <c r="T518" i="14"/>
  <c r="U518" i="14"/>
  <c r="V518" i="14"/>
  <c r="W518" i="14"/>
  <c r="X518" i="14"/>
  <c r="AD518" i="14"/>
  <c r="AE518" i="14"/>
  <c r="Q519" i="14"/>
  <c r="R519" i="14"/>
  <c r="S519" i="14"/>
  <c r="T519" i="14"/>
  <c r="U519" i="14"/>
  <c r="V519" i="14"/>
  <c r="W519" i="14"/>
  <c r="X519" i="14"/>
  <c r="AD519" i="14"/>
  <c r="AE519" i="14"/>
  <c r="Q520" i="14"/>
  <c r="R520" i="14"/>
  <c r="S520" i="14"/>
  <c r="T520" i="14"/>
  <c r="U520" i="14"/>
  <c r="V520" i="14"/>
  <c r="W520" i="14"/>
  <c r="X520" i="14"/>
  <c r="AD520" i="14"/>
  <c r="AE520" i="14"/>
  <c r="Q521" i="14"/>
  <c r="R521" i="14"/>
  <c r="S521" i="14"/>
  <c r="T521" i="14"/>
  <c r="U521" i="14"/>
  <c r="V521" i="14"/>
  <c r="W521" i="14"/>
  <c r="X521" i="14"/>
  <c r="AD521" i="14"/>
  <c r="AE521" i="14"/>
  <c r="Q522" i="14"/>
  <c r="R522" i="14"/>
  <c r="S522" i="14"/>
  <c r="T522" i="14"/>
  <c r="U522" i="14"/>
  <c r="V522" i="14"/>
  <c r="W522" i="14"/>
  <c r="X522" i="14"/>
  <c r="AD522" i="14"/>
  <c r="AE522" i="14"/>
  <c r="Q523" i="14"/>
  <c r="R523" i="14"/>
  <c r="S523" i="14"/>
  <c r="T523" i="14"/>
  <c r="U523" i="14"/>
  <c r="V523" i="14"/>
  <c r="W523" i="14"/>
  <c r="X523" i="14"/>
  <c r="AD523" i="14"/>
  <c r="AE523" i="14"/>
  <c r="Q524" i="14"/>
  <c r="R524" i="14"/>
  <c r="S524" i="14"/>
  <c r="T524" i="14"/>
  <c r="U524" i="14"/>
  <c r="V524" i="14"/>
  <c r="W524" i="14"/>
  <c r="X524" i="14"/>
  <c r="AD524" i="14"/>
  <c r="AE524" i="14"/>
  <c r="Q525" i="14"/>
  <c r="R525" i="14"/>
  <c r="S525" i="14"/>
  <c r="T525" i="14"/>
  <c r="U525" i="14"/>
  <c r="V525" i="14"/>
  <c r="W525" i="14"/>
  <c r="X525" i="14"/>
  <c r="AD525" i="14"/>
  <c r="AE525" i="14"/>
  <c r="Q526" i="14"/>
  <c r="R526" i="14"/>
  <c r="S526" i="14"/>
  <c r="T526" i="14"/>
  <c r="U526" i="14"/>
  <c r="V526" i="14"/>
  <c r="W526" i="14"/>
  <c r="X526" i="14"/>
  <c r="AD526" i="14"/>
  <c r="AE526" i="14"/>
  <c r="Q527" i="14"/>
  <c r="R527" i="14"/>
  <c r="S527" i="14"/>
  <c r="T527" i="14"/>
  <c r="U527" i="14"/>
  <c r="V527" i="14"/>
  <c r="W527" i="14"/>
  <c r="X527" i="14"/>
  <c r="AD527" i="14"/>
  <c r="AE527" i="14"/>
  <c r="Q528" i="14"/>
  <c r="R528" i="14"/>
  <c r="S528" i="14"/>
  <c r="T528" i="14"/>
  <c r="U528" i="14"/>
  <c r="V528" i="14"/>
  <c r="W528" i="14"/>
  <c r="X528" i="14"/>
  <c r="AD528" i="14"/>
  <c r="AE528" i="14"/>
  <c r="Q529" i="14"/>
  <c r="R529" i="14"/>
  <c r="S529" i="14"/>
  <c r="T529" i="14"/>
  <c r="U529" i="14"/>
  <c r="V529" i="14"/>
  <c r="W529" i="14"/>
  <c r="X529" i="14"/>
  <c r="AD529" i="14"/>
  <c r="AE529" i="14"/>
  <c r="Q530" i="14"/>
  <c r="R530" i="14"/>
  <c r="S530" i="14"/>
  <c r="T530" i="14"/>
  <c r="U530" i="14"/>
  <c r="V530" i="14"/>
  <c r="W530" i="14"/>
  <c r="X530" i="14"/>
  <c r="AD530" i="14"/>
  <c r="AE530" i="14"/>
  <c r="Q531" i="14"/>
  <c r="R531" i="14"/>
  <c r="S531" i="14"/>
  <c r="T531" i="14"/>
  <c r="U531" i="14"/>
  <c r="V531" i="14"/>
  <c r="W531" i="14"/>
  <c r="X531" i="14"/>
  <c r="AD531" i="14"/>
  <c r="AE531" i="14"/>
  <c r="Q532" i="14"/>
  <c r="R532" i="14"/>
  <c r="S532" i="14"/>
  <c r="T532" i="14"/>
  <c r="U532" i="14"/>
  <c r="V532" i="14"/>
  <c r="W532" i="14"/>
  <c r="X532" i="14"/>
  <c r="AD532" i="14"/>
  <c r="AE532" i="14"/>
  <c r="Q533" i="14"/>
  <c r="R533" i="14"/>
  <c r="S533" i="14"/>
  <c r="T533" i="14"/>
  <c r="U533" i="14"/>
  <c r="V533" i="14"/>
  <c r="W533" i="14"/>
  <c r="X533" i="14"/>
  <c r="AD533" i="14"/>
  <c r="AE533" i="14"/>
  <c r="Q534" i="14"/>
  <c r="R534" i="14"/>
  <c r="S534" i="14"/>
  <c r="T534" i="14"/>
  <c r="U534" i="14"/>
  <c r="V534" i="14"/>
  <c r="W534" i="14"/>
  <c r="X534" i="14"/>
  <c r="AD534" i="14"/>
  <c r="AE534" i="14"/>
  <c r="Q535" i="14"/>
  <c r="R535" i="14"/>
  <c r="S535" i="14"/>
  <c r="T535" i="14"/>
  <c r="U535" i="14"/>
  <c r="V535" i="14"/>
  <c r="W535" i="14"/>
  <c r="X535" i="14"/>
  <c r="AD535" i="14"/>
  <c r="AE535" i="14"/>
  <c r="Q536" i="14"/>
  <c r="R536" i="14"/>
  <c r="S536" i="14"/>
  <c r="T536" i="14"/>
  <c r="U536" i="14"/>
  <c r="V536" i="14"/>
  <c r="W536" i="14"/>
  <c r="X536" i="14"/>
  <c r="AD536" i="14"/>
  <c r="AE536" i="14"/>
  <c r="Q537" i="14"/>
  <c r="R537" i="14"/>
  <c r="S537" i="14"/>
  <c r="T537" i="14"/>
  <c r="U537" i="14"/>
  <c r="V537" i="14"/>
  <c r="W537" i="14"/>
  <c r="X537" i="14"/>
  <c r="AD537" i="14"/>
  <c r="AE537" i="14"/>
  <c r="Q538" i="14"/>
  <c r="R538" i="14"/>
  <c r="S538" i="14"/>
  <c r="T538" i="14"/>
  <c r="U538" i="14"/>
  <c r="V538" i="14"/>
  <c r="W538" i="14"/>
  <c r="X538" i="14"/>
  <c r="AD538" i="14"/>
  <c r="AE538" i="14"/>
  <c r="Q539" i="14"/>
  <c r="R539" i="14"/>
  <c r="S539" i="14"/>
  <c r="T539" i="14"/>
  <c r="U539" i="14"/>
  <c r="V539" i="14"/>
  <c r="W539" i="14"/>
  <c r="X539" i="14"/>
  <c r="AD539" i="14"/>
  <c r="AE539" i="14"/>
  <c r="Q540" i="14"/>
  <c r="R540" i="14"/>
  <c r="S540" i="14"/>
  <c r="T540" i="14"/>
  <c r="U540" i="14"/>
  <c r="V540" i="14"/>
  <c r="W540" i="14"/>
  <c r="X540" i="14"/>
  <c r="AD540" i="14"/>
  <c r="AE540" i="14"/>
  <c r="Q541" i="14"/>
  <c r="R541" i="14"/>
  <c r="S541" i="14"/>
  <c r="T541" i="14"/>
  <c r="U541" i="14"/>
  <c r="V541" i="14"/>
  <c r="W541" i="14"/>
  <c r="X541" i="14"/>
  <c r="AD541" i="14"/>
  <c r="AE541" i="14"/>
  <c r="Q542" i="14"/>
  <c r="R542" i="14"/>
  <c r="S542" i="14"/>
  <c r="T542" i="14"/>
  <c r="U542" i="14"/>
  <c r="V542" i="14"/>
  <c r="W542" i="14"/>
  <c r="X542" i="14"/>
  <c r="AD542" i="14"/>
  <c r="AE542" i="14"/>
  <c r="Q543" i="14"/>
  <c r="R543" i="14"/>
  <c r="S543" i="14"/>
  <c r="T543" i="14"/>
  <c r="U543" i="14"/>
  <c r="V543" i="14"/>
  <c r="W543" i="14"/>
  <c r="X543" i="14"/>
  <c r="AD543" i="14"/>
  <c r="AE543" i="14"/>
  <c r="Q544" i="14"/>
  <c r="R544" i="14"/>
  <c r="S544" i="14"/>
  <c r="T544" i="14"/>
  <c r="U544" i="14"/>
  <c r="V544" i="14"/>
  <c r="W544" i="14"/>
  <c r="X544" i="14"/>
  <c r="AD544" i="14"/>
  <c r="AE544" i="14"/>
  <c r="Q545" i="14"/>
  <c r="R545" i="14"/>
  <c r="S545" i="14"/>
  <c r="T545" i="14"/>
  <c r="U545" i="14"/>
  <c r="V545" i="14"/>
  <c r="W545" i="14"/>
  <c r="X545" i="14"/>
  <c r="AD545" i="14"/>
  <c r="AE545" i="14"/>
  <c r="Q546" i="14"/>
  <c r="R546" i="14"/>
  <c r="S546" i="14"/>
  <c r="T546" i="14"/>
  <c r="U546" i="14"/>
  <c r="V546" i="14"/>
  <c r="W546" i="14"/>
  <c r="X546" i="14"/>
  <c r="AD546" i="14"/>
  <c r="AE546" i="14"/>
  <c r="Q547" i="14"/>
  <c r="R547" i="14"/>
  <c r="S547" i="14"/>
  <c r="T547" i="14"/>
  <c r="U547" i="14"/>
  <c r="V547" i="14"/>
  <c r="W547" i="14"/>
  <c r="X547" i="14"/>
  <c r="AD547" i="14"/>
  <c r="AE547" i="14"/>
  <c r="Q548" i="14"/>
  <c r="R548" i="14"/>
  <c r="S548" i="14"/>
  <c r="T548" i="14"/>
  <c r="U548" i="14"/>
  <c r="V548" i="14"/>
  <c r="W548" i="14"/>
  <c r="X548" i="14"/>
  <c r="AD548" i="14"/>
  <c r="AE548" i="14"/>
  <c r="Q549" i="14"/>
  <c r="R549" i="14"/>
  <c r="S549" i="14"/>
  <c r="T549" i="14"/>
  <c r="U549" i="14"/>
  <c r="V549" i="14"/>
  <c r="W549" i="14"/>
  <c r="X549" i="14"/>
  <c r="AD549" i="14"/>
  <c r="AE549" i="14"/>
  <c r="Q550" i="14"/>
  <c r="R550" i="14"/>
  <c r="S550" i="14"/>
  <c r="T550" i="14"/>
  <c r="U550" i="14"/>
  <c r="V550" i="14"/>
  <c r="W550" i="14"/>
  <c r="X550" i="14"/>
  <c r="AD550" i="14"/>
  <c r="AE550" i="14"/>
  <c r="Q551" i="14"/>
  <c r="R551" i="14"/>
  <c r="S551" i="14"/>
  <c r="T551" i="14"/>
  <c r="U551" i="14"/>
  <c r="V551" i="14"/>
  <c r="W551" i="14"/>
  <c r="X551" i="14"/>
  <c r="AD551" i="14"/>
  <c r="AE551" i="14"/>
  <c r="Q552" i="14"/>
  <c r="R552" i="14"/>
  <c r="S552" i="14"/>
  <c r="T552" i="14"/>
  <c r="U552" i="14"/>
  <c r="V552" i="14"/>
  <c r="W552" i="14"/>
  <c r="X552" i="14"/>
  <c r="AD552" i="14"/>
  <c r="AE552" i="14"/>
  <c r="Q553" i="14"/>
  <c r="R553" i="14"/>
  <c r="S553" i="14"/>
  <c r="T553" i="14"/>
  <c r="U553" i="14"/>
  <c r="V553" i="14"/>
  <c r="W553" i="14"/>
  <c r="X553" i="14"/>
  <c r="AD553" i="14"/>
  <c r="AE553" i="14"/>
  <c r="Q554" i="14"/>
  <c r="R554" i="14"/>
  <c r="S554" i="14"/>
  <c r="T554" i="14"/>
  <c r="U554" i="14"/>
  <c r="V554" i="14"/>
  <c r="W554" i="14"/>
  <c r="X554" i="14"/>
  <c r="AD554" i="14"/>
  <c r="AE554" i="14"/>
  <c r="Q555" i="14"/>
  <c r="R555" i="14"/>
  <c r="S555" i="14"/>
  <c r="T555" i="14"/>
  <c r="U555" i="14"/>
  <c r="V555" i="14"/>
  <c r="W555" i="14"/>
  <c r="X555" i="14"/>
  <c r="AD555" i="14"/>
  <c r="AE555" i="14"/>
  <c r="Q556" i="14"/>
  <c r="R556" i="14"/>
  <c r="S556" i="14"/>
  <c r="T556" i="14"/>
  <c r="U556" i="14"/>
  <c r="V556" i="14"/>
  <c r="W556" i="14"/>
  <c r="X556" i="14"/>
  <c r="AD556" i="14"/>
  <c r="AE556" i="14"/>
  <c r="Q557" i="14"/>
  <c r="R557" i="14"/>
  <c r="S557" i="14"/>
  <c r="T557" i="14"/>
  <c r="U557" i="14"/>
  <c r="V557" i="14"/>
  <c r="W557" i="14"/>
  <c r="X557" i="14"/>
  <c r="AD557" i="14"/>
  <c r="AE557" i="14"/>
  <c r="Q558" i="14"/>
  <c r="R558" i="14"/>
  <c r="S558" i="14"/>
  <c r="T558" i="14"/>
  <c r="U558" i="14"/>
  <c r="V558" i="14"/>
  <c r="W558" i="14"/>
  <c r="X558" i="14"/>
  <c r="AD558" i="14"/>
  <c r="AE558" i="14"/>
  <c r="Q559" i="14"/>
  <c r="R559" i="14"/>
  <c r="S559" i="14"/>
  <c r="T559" i="14"/>
  <c r="U559" i="14"/>
  <c r="V559" i="14"/>
  <c r="W559" i="14"/>
  <c r="X559" i="14"/>
  <c r="AD559" i="14"/>
  <c r="AE559" i="14"/>
  <c r="Q560" i="14"/>
  <c r="R560" i="14"/>
  <c r="S560" i="14"/>
  <c r="T560" i="14"/>
  <c r="U560" i="14"/>
  <c r="V560" i="14"/>
  <c r="W560" i="14"/>
  <c r="X560" i="14"/>
  <c r="AD560" i="14"/>
  <c r="AE560" i="14"/>
  <c r="Q561" i="14"/>
  <c r="R561" i="14"/>
  <c r="S561" i="14"/>
  <c r="T561" i="14"/>
  <c r="U561" i="14"/>
  <c r="V561" i="14"/>
  <c r="W561" i="14"/>
  <c r="X561" i="14"/>
  <c r="AD561" i="14"/>
  <c r="AE561" i="14"/>
  <c r="Q562" i="14"/>
  <c r="R562" i="14"/>
  <c r="S562" i="14"/>
  <c r="T562" i="14"/>
  <c r="U562" i="14"/>
  <c r="V562" i="14"/>
  <c r="W562" i="14"/>
  <c r="X562" i="14"/>
  <c r="AD562" i="14"/>
  <c r="AE562" i="14"/>
  <c r="Q563" i="14"/>
  <c r="R563" i="14"/>
  <c r="S563" i="14"/>
  <c r="T563" i="14"/>
  <c r="U563" i="14"/>
  <c r="V563" i="14"/>
  <c r="W563" i="14"/>
  <c r="X563" i="14"/>
  <c r="AD563" i="14"/>
  <c r="AE563" i="14"/>
  <c r="Q564" i="14"/>
  <c r="R564" i="14"/>
  <c r="S564" i="14"/>
  <c r="T564" i="14"/>
  <c r="U564" i="14"/>
  <c r="V564" i="14"/>
  <c r="W564" i="14"/>
  <c r="X564" i="14"/>
  <c r="AD564" i="14"/>
  <c r="AE564" i="14"/>
  <c r="Q565" i="14"/>
  <c r="R565" i="14"/>
  <c r="S565" i="14"/>
  <c r="T565" i="14"/>
  <c r="U565" i="14"/>
  <c r="V565" i="14"/>
  <c r="W565" i="14"/>
  <c r="X565" i="14"/>
  <c r="AD565" i="14"/>
  <c r="AE565" i="14"/>
  <c r="Q566" i="14"/>
  <c r="R566" i="14"/>
  <c r="S566" i="14"/>
  <c r="T566" i="14"/>
  <c r="U566" i="14"/>
  <c r="V566" i="14"/>
  <c r="W566" i="14"/>
  <c r="X566" i="14"/>
  <c r="AD566" i="14"/>
  <c r="AE566" i="14"/>
  <c r="Q567" i="14"/>
  <c r="R567" i="14"/>
  <c r="S567" i="14"/>
  <c r="T567" i="14"/>
  <c r="U567" i="14"/>
  <c r="V567" i="14"/>
  <c r="W567" i="14"/>
  <c r="X567" i="14"/>
  <c r="AD567" i="14"/>
  <c r="AE567" i="14"/>
  <c r="Q568" i="14"/>
  <c r="R568" i="14"/>
  <c r="S568" i="14"/>
  <c r="T568" i="14"/>
  <c r="U568" i="14"/>
  <c r="V568" i="14"/>
  <c r="W568" i="14"/>
  <c r="X568" i="14"/>
  <c r="AD568" i="14"/>
  <c r="AE568" i="14"/>
  <c r="Q569" i="14"/>
  <c r="R569" i="14"/>
  <c r="S569" i="14"/>
  <c r="T569" i="14"/>
  <c r="U569" i="14"/>
  <c r="V569" i="14"/>
  <c r="W569" i="14"/>
  <c r="X569" i="14"/>
  <c r="AD569" i="14"/>
  <c r="AE569" i="14"/>
  <c r="Q570" i="14"/>
  <c r="R570" i="14"/>
  <c r="S570" i="14"/>
  <c r="T570" i="14"/>
  <c r="U570" i="14"/>
  <c r="V570" i="14"/>
  <c r="W570" i="14"/>
  <c r="X570" i="14"/>
  <c r="AD570" i="14"/>
  <c r="AE570" i="14"/>
  <c r="Q571" i="14"/>
  <c r="R571" i="14"/>
  <c r="S571" i="14"/>
  <c r="T571" i="14"/>
  <c r="U571" i="14"/>
  <c r="V571" i="14"/>
  <c r="W571" i="14"/>
  <c r="X571" i="14"/>
  <c r="AD571" i="14"/>
  <c r="AE571" i="14"/>
  <c r="Q572" i="14"/>
  <c r="R572" i="14"/>
  <c r="S572" i="14"/>
  <c r="T572" i="14"/>
  <c r="U572" i="14"/>
  <c r="V572" i="14"/>
  <c r="W572" i="14"/>
  <c r="X572" i="14"/>
  <c r="AD572" i="14"/>
  <c r="AE572" i="14"/>
  <c r="Q573" i="14"/>
  <c r="R573" i="14"/>
  <c r="S573" i="14"/>
  <c r="T573" i="14"/>
  <c r="U573" i="14"/>
  <c r="V573" i="14"/>
  <c r="W573" i="14"/>
  <c r="X573" i="14"/>
  <c r="AD573" i="14"/>
  <c r="AE573" i="14"/>
  <c r="Q574" i="14"/>
  <c r="R574" i="14"/>
  <c r="S574" i="14"/>
  <c r="T574" i="14"/>
  <c r="U574" i="14"/>
  <c r="V574" i="14"/>
  <c r="W574" i="14"/>
  <c r="X574" i="14"/>
  <c r="AD574" i="14"/>
  <c r="AE574" i="14"/>
  <c r="Q575" i="14"/>
  <c r="R575" i="14"/>
  <c r="S575" i="14"/>
  <c r="T575" i="14"/>
  <c r="U575" i="14"/>
  <c r="V575" i="14"/>
  <c r="W575" i="14"/>
  <c r="X575" i="14"/>
  <c r="AD575" i="14"/>
  <c r="AE575" i="14"/>
  <c r="Q576" i="14"/>
  <c r="R576" i="14"/>
  <c r="S576" i="14"/>
  <c r="T576" i="14"/>
  <c r="U576" i="14"/>
  <c r="V576" i="14"/>
  <c r="W576" i="14"/>
  <c r="X576" i="14"/>
  <c r="AD576" i="14"/>
  <c r="AE576" i="14"/>
  <c r="Q577" i="14"/>
  <c r="R577" i="14"/>
  <c r="S577" i="14"/>
  <c r="T577" i="14"/>
  <c r="U577" i="14"/>
  <c r="V577" i="14"/>
  <c r="W577" i="14"/>
  <c r="X577" i="14"/>
  <c r="AD577" i="14"/>
  <c r="AE577" i="14"/>
  <c r="Q578" i="14"/>
  <c r="R578" i="14"/>
  <c r="S578" i="14"/>
  <c r="T578" i="14"/>
  <c r="U578" i="14"/>
  <c r="V578" i="14"/>
  <c r="W578" i="14"/>
  <c r="X578" i="14"/>
  <c r="AD578" i="14"/>
  <c r="AE578" i="14"/>
  <c r="Q579" i="14"/>
  <c r="R579" i="14"/>
  <c r="S579" i="14"/>
  <c r="T579" i="14"/>
  <c r="U579" i="14"/>
  <c r="V579" i="14"/>
  <c r="W579" i="14"/>
  <c r="X579" i="14"/>
  <c r="AD579" i="14"/>
  <c r="AE579" i="14"/>
  <c r="Q580" i="14"/>
  <c r="R580" i="14"/>
  <c r="S580" i="14"/>
  <c r="T580" i="14"/>
  <c r="U580" i="14"/>
  <c r="V580" i="14"/>
  <c r="W580" i="14"/>
  <c r="X580" i="14"/>
  <c r="AD580" i="14"/>
  <c r="AE580" i="14"/>
  <c r="Q581" i="14"/>
  <c r="R581" i="14"/>
  <c r="S581" i="14"/>
  <c r="T581" i="14"/>
  <c r="U581" i="14"/>
  <c r="V581" i="14"/>
  <c r="W581" i="14"/>
  <c r="X581" i="14"/>
  <c r="AD581" i="14"/>
  <c r="AE581" i="14"/>
  <c r="Q582" i="14"/>
  <c r="R582" i="14"/>
  <c r="S582" i="14"/>
  <c r="T582" i="14"/>
  <c r="U582" i="14"/>
  <c r="V582" i="14"/>
  <c r="W582" i="14"/>
  <c r="X582" i="14"/>
  <c r="AD582" i="14"/>
  <c r="AE582" i="14"/>
  <c r="Q583" i="14"/>
  <c r="R583" i="14"/>
  <c r="S583" i="14"/>
  <c r="T583" i="14"/>
  <c r="U583" i="14"/>
  <c r="V583" i="14"/>
  <c r="W583" i="14"/>
  <c r="X583" i="14"/>
  <c r="AD583" i="14"/>
  <c r="AE583" i="14"/>
  <c r="Q584" i="14"/>
  <c r="R584" i="14"/>
  <c r="S584" i="14"/>
  <c r="T584" i="14"/>
  <c r="U584" i="14"/>
  <c r="V584" i="14"/>
  <c r="W584" i="14"/>
  <c r="X584" i="14"/>
  <c r="AD584" i="14"/>
  <c r="AE584" i="14"/>
  <c r="Q585" i="14"/>
  <c r="R585" i="14"/>
  <c r="S585" i="14"/>
  <c r="T585" i="14"/>
  <c r="U585" i="14"/>
  <c r="V585" i="14"/>
  <c r="W585" i="14"/>
  <c r="X585" i="14"/>
  <c r="AD585" i="14"/>
  <c r="AE585" i="14"/>
  <c r="Q586" i="14"/>
  <c r="R586" i="14"/>
  <c r="S586" i="14"/>
  <c r="T586" i="14"/>
  <c r="U586" i="14"/>
  <c r="V586" i="14"/>
  <c r="W586" i="14"/>
  <c r="X586" i="14"/>
  <c r="AD586" i="14"/>
  <c r="AE586" i="14"/>
  <c r="Q587" i="14"/>
  <c r="R587" i="14"/>
  <c r="S587" i="14"/>
  <c r="T587" i="14"/>
  <c r="U587" i="14"/>
  <c r="V587" i="14"/>
  <c r="W587" i="14"/>
  <c r="X587" i="14"/>
  <c r="AD587" i="14"/>
  <c r="AE587" i="14"/>
  <c r="Q588" i="14"/>
  <c r="R588" i="14"/>
  <c r="S588" i="14"/>
  <c r="T588" i="14"/>
  <c r="U588" i="14"/>
  <c r="V588" i="14"/>
  <c r="W588" i="14"/>
  <c r="X588" i="14"/>
  <c r="AD588" i="14"/>
  <c r="AE588" i="14"/>
  <c r="Q589" i="14"/>
  <c r="R589" i="14"/>
  <c r="S589" i="14"/>
  <c r="T589" i="14"/>
  <c r="U589" i="14"/>
  <c r="V589" i="14"/>
  <c r="W589" i="14"/>
  <c r="X589" i="14"/>
  <c r="AD589" i="14"/>
  <c r="AE589" i="14"/>
  <c r="Q590" i="14"/>
  <c r="R590" i="14"/>
  <c r="S590" i="14"/>
  <c r="T590" i="14"/>
  <c r="U590" i="14"/>
  <c r="V590" i="14"/>
  <c r="W590" i="14"/>
  <c r="X590" i="14"/>
  <c r="AD590" i="14"/>
  <c r="AE590" i="14"/>
  <c r="Q591" i="14"/>
  <c r="R591" i="14"/>
  <c r="S591" i="14"/>
  <c r="T591" i="14"/>
  <c r="U591" i="14"/>
  <c r="V591" i="14"/>
  <c r="W591" i="14"/>
  <c r="X591" i="14"/>
  <c r="AD591" i="14"/>
  <c r="AE591" i="14"/>
  <c r="Q592" i="14"/>
  <c r="R592" i="14"/>
  <c r="S592" i="14"/>
  <c r="T592" i="14"/>
  <c r="U592" i="14"/>
  <c r="V592" i="14"/>
  <c r="W592" i="14"/>
  <c r="X592" i="14"/>
  <c r="AD592" i="14"/>
  <c r="AE592" i="14"/>
  <c r="Q593" i="14"/>
  <c r="R593" i="14"/>
  <c r="S593" i="14"/>
  <c r="T593" i="14"/>
  <c r="U593" i="14"/>
  <c r="V593" i="14"/>
  <c r="W593" i="14"/>
  <c r="X593" i="14"/>
  <c r="AD593" i="14"/>
  <c r="AE593" i="14"/>
  <c r="Q594" i="14"/>
  <c r="R594" i="14"/>
  <c r="S594" i="14"/>
  <c r="T594" i="14"/>
  <c r="U594" i="14"/>
  <c r="V594" i="14"/>
  <c r="W594" i="14"/>
  <c r="X594" i="14"/>
  <c r="AD594" i="14"/>
  <c r="AE594" i="14"/>
  <c r="Q595" i="14"/>
  <c r="R595" i="14"/>
  <c r="S595" i="14"/>
  <c r="T595" i="14"/>
  <c r="U595" i="14"/>
  <c r="V595" i="14"/>
  <c r="W595" i="14"/>
  <c r="X595" i="14"/>
  <c r="AD595" i="14"/>
  <c r="AE595" i="14"/>
  <c r="Q596" i="14"/>
  <c r="R596" i="14"/>
  <c r="S596" i="14"/>
  <c r="T596" i="14"/>
  <c r="U596" i="14"/>
  <c r="V596" i="14"/>
  <c r="W596" i="14"/>
  <c r="X596" i="14"/>
  <c r="AD596" i="14"/>
  <c r="AE596" i="14"/>
  <c r="Q597" i="14"/>
  <c r="R597" i="14"/>
  <c r="S597" i="14"/>
  <c r="T597" i="14"/>
  <c r="U597" i="14"/>
  <c r="V597" i="14"/>
  <c r="W597" i="14"/>
  <c r="X597" i="14"/>
  <c r="AD597" i="14"/>
  <c r="AE597" i="14"/>
  <c r="Q598" i="14"/>
  <c r="R598" i="14"/>
  <c r="S598" i="14"/>
  <c r="T598" i="14"/>
  <c r="U598" i="14"/>
  <c r="V598" i="14"/>
  <c r="W598" i="14"/>
  <c r="X598" i="14"/>
  <c r="AD598" i="14"/>
  <c r="AE598" i="14"/>
  <c r="Q599" i="14"/>
  <c r="R599" i="14"/>
  <c r="S599" i="14"/>
  <c r="T599" i="14"/>
  <c r="U599" i="14"/>
  <c r="V599" i="14"/>
  <c r="W599" i="14"/>
  <c r="X599" i="14"/>
  <c r="AD599" i="14"/>
  <c r="AE599" i="14"/>
  <c r="Q600" i="14"/>
  <c r="R600" i="14"/>
  <c r="S600" i="14"/>
  <c r="T600" i="14"/>
  <c r="U600" i="14"/>
  <c r="V600" i="14"/>
  <c r="W600" i="14"/>
  <c r="X600" i="14"/>
  <c r="AD600" i="14"/>
  <c r="AE600" i="14"/>
  <c r="Q601" i="14"/>
  <c r="R601" i="14"/>
  <c r="S601" i="14"/>
  <c r="T601" i="14"/>
  <c r="U601" i="14"/>
  <c r="V601" i="14"/>
  <c r="W601" i="14"/>
  <c r="X601" i="14"/>
  <c r="AD601" i="14"/>
  <c r="AE601" i="14"/>
  <c r="Q602" i="14"/>
  <c r="R602" i="14"/>
  <c r="S602" i="14"/>
  <c r="T602" i="14"/>
  <c r="U602" i="14"/>
  <c r="V602" i="14"/>
  <c r="W602" i="14"/>
  <c r="X602" i="14"/>
  <c r="AD602" i="14"/>
  <c r="AE602" i="14"/>
  <c r="Q603" i="14"/>
  <c r="R603" i="14"/>
  <c r="S603" i="14"/>
  <c r="T603" i="14"/>
  <c r="U603" i="14"/>
  <c r="V603" i="14"/>
  <c r="W603" i="14"/>
  <c r="X603" i="14"/>
  <c r="AD603" i="14"/>
  <c r="AE603" i="14"/>
  <c r="Q604" i="14"/>
  <c r="R604" i="14"/>
  <c r="S604" i="14"/>
  <c r="T604" i="14"/>
  <c r="U604" i="14"/>
  <c r="V604" i="14"/>
  <c r="W604" i="14"/>
  <c r="X604" i="14"/>
  <c r="AD604" i="14"/>
  <c r="AE604" i="14"/>
  <c r="Q605" i="14"/>
  <c r="R605" i="14"/>
  <c r="S605" i="14"/>
  <c r="T605" i="14"/>
  <c r="U605" i="14"/>
  <c r="V605" i="14"/>
  <c r="W605" i="14"/>
  <c r="X605" i="14"/>
  <c r="AD605" i="14"/>
  <c r="AE605" i="14"/>
  <c r="Q606" i="14"/>
  <c r="R606" i="14"/>
  <c r="S606" i="14"/>
  <c r="T606" i="14"/>
  <c r="U606" i="14"/>
  <c r="V606" i="14"/>
  <c r="W606" i="14"/>
  <c r="X606" i="14"/>
  <c r="AD606" i="14"/>
  <c r="AE606" i="14"/>
  <c r="Q607" i="14"/>
  <c r="R607" i="14"/>
  <c r="S607" i="14"/>
  <c r="T607" i="14"/>
  <c r="U607" i="14"/>
  <c r="V607" i="14"/>
  <c r="W607" i="14"/>
  <c r="X607" i="14"/>
  <c r="AD607" i="14"/>
  <c r="AE607" i="14"/>
  <c r="Q608" i="14"/>
  <c r="R608" i="14"/>
  <c r="S608" i="14"/>
  <c r="T608" i="14"/>
  <c r="U608" i="14"/>
  <c r="V608" i="14"/>
  <c r="W608" i="14"/>
  <c r="X608" i="14"/>
  <c r="AD608" i="14"/>
  <c r="AE608" i="14"/>
  <c r="Q609" i="14"/>
  <c r="R609" i="14"/>
  <c r="S609" i="14"/>
  <c r="T609" i="14"/>
  <c r="U609" i="14"/>
  <c r="V609" i="14"/>
  <c r="W609" i="14"/>
  <c r="X609" i="14"/>
  <c r="AD609" i="14"/>
  <c r="AE609" i="14"/>
  <c r="Q610" i="14"/>
  <c r="R610" i="14"/>
  <c r="S610" i="14"/>
  <c r="T610" i="14"/>
  <c r="U610" i="14"/>
  <c r="V610" i="14"/>
  <c r="W610" i="14"/>
  <c r="X610" i="14"/>
  <c r="AD610" i="14"/>
  <c r="AE610" i="14"/>
  <c r="Q611" i="14"/>
  <c r="R611" i="14"/>
  <c r="S611" i="14"/>
  <c r="T611" i="14"/>
  <c r="U611" i="14"/>
  <c r="V611" i="14"/>
  <c r="W611" i="14"/>
  <c r="X611" i="14"/>
  <c r="AD611" i="14"/>
  <c r="AE611" i="14"/>
  <c r="Q612" i="14"/>
  <c r="R612" i="14"/>
  <c r="S612" i="14"/>
  <c r="T612" i="14"/>
  <c r="U612" i="14"/>
  <c r="V612" i="14"/>
  <c r="W612" i="14"/>
  <c r="X612" i="14"/>
  <c r="AD612" i="14"/>
  <c r="AE612" i="14"/>
  <c r="Q613" i="14"/>
  <c r="R613" i="14"/>
  <c r="S613" i="14"/>
  <c r="T613" i="14"/>
  <c r="U613" i="14"/>
  <c r="V613" i="14"/>
  <c r="W613" i="14"/>
  <c r="X613" i="14"/>
  <c r="AD613" i="14"/>
  <c r="AE613" i="14"/>
  <c r="Q614" i="14"/>
  <c r="R614" i="14"/>
  <c r="S614" i="14"/>
  <c r="T614" i="14"/>
  <c r="U614" i="14"/>
  <c r="V614" i="14"/>
  <c r="W614" i="14"/>
  <c r="X614" i="14"/>
  <c r="AD614" i="14"/>
  <c r="AE614" i="14"/>
  <c r="Q615" i="14"/>
  <c r="R615" i="14"/>
  <c r="S615" i="14"/>
  <c r="T615" i="14"/>
  <c r="U615" i="14"/>
  <c r="V615" i="14"/>
  <c r="W615" i="14"/>
  <c r="X615" i="14"/>
  <c r="AD615" i="14"/>
  <c r="AE615" i="14"/>
  <c r="Q616" i="14"/>
  <c r="R616" i="14"/>
  <c r="S616" i="14"/>
  <c r="T616" i="14"/>
  <c r="U616" i="14"/>
  <c r="V616" i="14"/>
  <c r="W616" i="14"/>
  <c r="X616" i="14"/>
  <c r="AD616" i="14"/>
  <c r="AE616" i="14"/>
  <c r="Q617" i="14"/>
  <c r="R617" i="14"/>
  <c r="S617" i="14"/>
  <c r="T617" i="14"/>
  <c r="U617" i="14"/>
  <c r="V617" i="14"/>
  <c r="W617" i="14"/>
  <c r="X617" i="14"/>
  <c r="AD617" i="14"/>
  <c r="AE617" i="14"/>
  <c r="Q618" i="14"/>
  <c r="R618" i="14"/>
  <c r="S618" i="14"/>
  <c r="T618" i="14"/>
  <c r="U618" i="14"/>
  <c r="V618" i="14"/>
  <c r="W618" i="14"/>
  <c r="X618" i="14"/>
  <c r="AD618" i="14"/>
  <c r="AE618" i="14"/>
  <c r="Q619" i="14"/>
  <c r="R619" i="14"/>
  <c r="S619" i="14"/>
  <c r="T619" i="14"/>
  <c r="U619" i="14"/>
  <c r="V619" i="14"/>
  <c r="W619" i="14"/>
  <c r="X619" i="14"/>
  <c r="AD619" i="14"/>
  <c r="AE619" i="14"/>
  <c r="Q620" i="14"/>
  <c r="R620" i="14"/>
  <c r="S620" i="14"/>
  <c r="T620" i="14"/>
  <c r="U620" i="14"/>
  <c r="V620" i="14"/>
  <c r="W620" i="14"/>
  <c r="X620" i="14"/>
  <c r="AD620" i="14"/>
  <c r="AE620" i="14"/>
  <c r="Q621" i="14"/>
  <c r="R621" i="14"/>
  <c r="S621" i="14"/>
  <c r="T621" i="14"/>
  <c r="U621" i="14"/>
  <c r="V621" i="14"/>
  <c r="W621" i="14"/>
  <c r="X621" i="14"/>
  <c r="AD621" i="14"/>
  <c r="AE621" i="14"/>
  <c r="Q622" i="14"/>
  <c r="R622" i="14"/>
  <c r="S622" i="14"/>
  <c r="T622" i="14"/>
  <c r="U622" i="14"/>
  <c r="V622" i="14"/>
  <c r="W622" i="14"/>
  <c r="X622" i="14"/>
  <c r="AD622" i="14"/>
  <c r="AE622" i="14"/>
  <c r="Q623" i="14"/>
  <c r="R623" i="14"/>
  <c r="S623" i="14"/>
  <c r="T623" i="14"/>
  <c r="U623" i="14"/>
  <c r="V623" i="14"/>
  <c r="W623" i="14"/>
  <c r="X623" i="14"/>
  <c r="AD623" i="14"/>
  <c r="AE623" i="14"/>
  <c r="Q624" i="14"/>
  <c r="R624" i="14"/>
  <c r="S624" i="14"/>
  <c r="T624" i="14"/>
  <c r="U624" i="14"/>
  <c r="V624" i="14"/>
  <c r="W624" i="14"/>
  <c r="X624" i="14"/>
  <c r="AD624" i="14"/>
  <c r="AE624" i="14"/>
  <c r="Q625" i="14"/>
  <c r="R625" i="14"/>
  <c r="S625" i="14"/>
  <c r="T625" i="14"/>
  <c r="U625" i="14"/>
  <c r="V625" i="14"/>
  <c r="W625" i="14"/>
  <c r="X625" i="14"/>
  <c r="AD625" i="14"/>
  <c r="AE625" i="14"/>
  <c r="Q626" i="14"/>
  <c r="R626" i="14"/>
  <c r="S626" i="14"/>
  <c r="T626" i="14"/>
  <c r="U626" i="14"/>
  <c r="V626" i="14"/>
  <c r="W626" i="14"/>
  <c r="X626" i="14"/>
  <c r="AD626" i="14"/>
  <c r="AE626" i="14"/>
  <c r="Q627" i="14"/>
  <c r="R627" i="14"/>
  <c r="S627" i="14"/>
  <c r="T627" i="14"/>
  <c r="U627" i="14"/>
  <c r="V627" i="14"/>
  <c r="W627" i="14"/>
  <c r="X627" i="14"/>
  <c r="AD627" i="14"/>
  <c r="AE627" i="14"/>
  <c r="Q628" i="14"/>
  <c r="R628" i="14"/>
  <c r="S628" i="14"/>
  <c r="T628" i="14"/>
  <c r="U628" i="14"/>
  <c r="V628" i="14"/>
  <c r="W628" i="14"/>
  <c r="X628" i="14"/>
  <c r="AD628" i="14"/>
  <c r="AE628" i="14"/>
  <c r="Q629" i="14"/>
  <c r="R629" i="14"/>
  <c r="S629" i="14"/>
  <c r="T629" i="14"/>
  <c r="U629" i="14"/>
  <c r="V629" i="14"/>
  <c r="W629" i="14"/>
  <c r="X629" i="14"/>
  <c r="AD629" i="14"/>
  <c r="AE629" i="14"/>
  <c r="Q630" i="14"/>
  <c r="R630" i="14"/>
  <c r="S630" i="14"/>
  <c r="T630" i="14"/>
  <c r="U630" i="14"/>
  <c r="V630" i="14"/>
  <c r="W630" i="14"/>
  <c r="X630" i="14"/>
  <c r="AD630" i="14"/>
  <c r="AE630" i="14"/>
  <c r="Q631" i="14"/>
  <c r="R631" i="14"/>
  <c r="S631" i="14"/>
  <c r="T631" i="14"/>
  <c r="U631" i="14"/>
  <c r="V631" i="14"/>
  <c r="W631" i="14"/>
  <c r="X631" i="14"/>
  <c r="AD631" i="14"/>
  <c r="AE631" i="14"/>
  <c r="Q632" i="14"/>
  <c r="R632" i="14"/>
  <c r="S632" i="14"/>
  <c r="T632" i="14"/>
  <c r="U632" i="14"/>
  <c r="V632" i="14"/>
  <c r="W632" i="14"/>
  <c r="X632" i="14"/>
  <c r="AD632" i="14"/>
  <c r="AE632" i="14"/>
  <c r="Q633" i="14"/>
  <c r="R633" i="14"/>
  <c r="S633" i="14"/>
  <c r="T633" i="14"/>
  <c r="U633" i="14"/>
  <c r="V633" i="14"/>
  <c r="W633" i="14"/>
  <c r="X633" i="14"/>
  <c r="AD633" i="14"/>
  <c r="AE633" i="14"/>
  <c r="Q634" i="14"/>
  <c r="R634" i="14"/>
  <c r="S634" i="14"/>
  <c r="T634" i="14"/>
  <c r="U634" i="14"/>
  <c r="V634" i="14"/>
  <c r="W634" i="14"/>
  <c r="X634" i="14"/>
  <c r="AD634" i="14"/>
  <c r="AE634" i="14"/>
  <c r="Q635" i="14"/>
  <c r="R635" i="14"/>
  <c r="S635" i="14"/>
  <c r="T635" i="14"/>
  <c r="U635" i="14"/>
  <c r="V635" i="14"/>
  <c r="W635" i="14"/>
  <c r="X635" i="14"/>
  <c r="AD635" i="14"/>
  <c r="AE635" i="14"/>
  <c r="Q636" i="14"/>
  <c r="R636" i="14"/>
  <c r="S636" i="14"/>
  <c r="T636" i="14"/>
  <c r="U636" i="14"/>
  <c r="V636" i="14"/>
  <c r="W636" i="14"/>
  <c r="X636" i="14"/>
  <c r="AD636" i="14"/>
  <c r="AE636" i="14"/>
  <c r="Q637" i="14"/>
  <c r="R637" i="14"/>
  <c r="S637" i="14"/>
  <c r="T637" i="14"/>
  <c r="U637" i="14"/>
  <c r="V637" i="14"/>
  <c r="W637" i="14"/>
  <c r="X637" i="14"/>
  <c r="AD637" i="14"/>
  <c r="AE637" i="14"/>
  <c r="Q638" i="14"/>
  <c r="R638" i="14"/>
  <c r="S638" i="14"/>
  <c r="T638" i="14"/>
  <c r="U638" i="14"/>
  <c r="V638" i="14"/>
  <c r="W638" i="14"/>
  <c r="X638" i="14"/>
  <c r="AD638" i="14"/>
  <c r="AE638" i="14"/>
  <c r="Q639" i="14"/>
  <c r="R639" i="14"/>
  <c r="S639" i="14"/>
  <c r="T639" i="14"/>
  <c r="U639" i="14"/>
  <c r="V639" i="14"/>
  <c r="W639" i="14"/>
  <c r="X639" i="14"/>
  <c r="AD639" i="14"/>
  <c r="AE639" i="14"/>
  <c r="Q640" i="14"/>
  <c r="R640" i="14"/>
  <c r="S640" i="14"/>
  <c r="T640" i="14"/>
  <c r="U640" i="14"/>
  <c r="V640" i="14"/>
  <c r="W640" i="14"/>
  <c r="X640" i="14"/>
  <c r="AD640" i="14"/>
  <c r="AE640" i="14"/>
  <c r="Q641" i="14"/>
  <c r="R641" i="14"/>
  <c r="S641" i="14"/>
  <c r="T641" i="14"/>
  <c r="U641" i="14"/>
  <c r="V641" i="14"/>
  <c r="W641" i="14"/>
  <c r="X641" i="14"/>
  <c r="AD641" i="14"/>
  <c r="AE641" i="14"/>
  <c r="Q642" i="14"/>
  <c r="R642" i="14"/>
  <c r="S642" i="14"/>
  <c r="T642" i="14"/>
  <c r="U642" i="14"/>
  <c r="V642" i="14"/>
  <c r="W642" i="14"/>
  <c r="X642" i="14"/>
  <c r="AD642" i="14"/>
  <c r="AE642" i="14"/>
  <c r="Q643" i="14"/>
  <c r="R643" i="14"/>
  <c r="S643" i="14"/>
  <c r="T643" i="14"/>
  <c r="U643" i="14"/>
  <c r="V643" i="14"/>
  <c r="W643" i="14"/>
  <c r="X643" i="14"/>
  <c r="AD643" i="14"/>
  <c r="AE643" i="14"/>
  <c r="Q644" i="14"/>
  <c r="R644" i="14"/>
  <c r="S644" i="14"/>
  <c r="T644" i="14"/>
  <c r="U644" i="14"/>
  <c r="V644" i="14"/>
  <c r="W644" i="14"/>
  <c r="X644" i="14"/>
  <c r="AD644" i="14"/>
  <c r="AE644" i="14"/>
  <c r="Q645" i="14"/>
  <c r="R645" i="14"/>
  <c r="S645" i="14"/>
  <c r="T645" i="14"/>
  <c r="U645" i="14"/>
  <c r="V645" i="14"/>
  <c r="W645" i="14"/>
  <c r="X645" i="14"/>
  <c r="AD645" i="14"/>
  <c r="AE645" i="14"/>
  <c r="Q646" i="14"/>
  <c r="R646" i="14"/>
  <c r="S646" i="14"/>
  <c r="T646" i="14"/>
  <c r="U646" i="14"/>
  <c r="V646" i="14"/>
  <c r="W646" i="14"/>
  <c r="X646" i="14"/>
  <c r="AD646" i="14"/>
  <c r="AE646" i="14"/>
  <c r="Q647" i="14"/>
  <c r="R647" i="14"/>
  <c r="S647" i="14"/>
  <c r="T647" i="14"/>
  <c r="U647" i="14"/>
  <c r="V647" i="14"/>
  <c r="W647" i="14"/>
  <c r="X647" i="14"/>
  <c r="AD647" i="14"/>
  <c r="AE647" i="14"/>
  <c r="Q648" i="14"/>
  <c r="R648" i="14"/>
  <c r="S648" i="14"/>
  <c r="T648" i="14"/>
  <c r="U648" i="14"/>
  <c r="V648" i="14"/>
  <c r="W648" i="14"/>
  <c r="X648" i="14"/>
  <c r="AD648" i="14"/>
  <c r="AE648" i="14"/>
  <c r="Q649" i="14"/>
  <c r="R649" i="14"/>
  <c r="S649" i="14"/>
  <c r="T649" i="14"/>
  <c r="U649" i="14"/>
  <c r="V649" i="14"/>
  <c r="W649" i="14"/>
  <c r="X649" i="14"/>
  <c r="AD649" i="14"/>
  <c r="AE649" i="14"/>
  <c r="Q650" i="14"/>
  <c r="R650" i="14"/>
  <c r="S650" i="14"/>
  <c r="T650" i="14"/>
  <c r="U650" i="14"/>
  <c r="V650" i="14"/>
  <c r="W650" i="14"/>
  <c r="X650" i="14"/>
  <c r="AD650" i="14"/>
  <c r="AE650" i="14"/>
  <c r="Q651" i="14"/>
  <c r="R651" i="14"/>
  <c r="S651" i="14"/>
  <c r="T651" i="14"/>
  <c r="U651" i="14"/>
  <c r="V651" i="14"/>
  <c r="W651" i="14"/>
  <c r="X651" i="14"/>
  <c r="AD651" i="14"/>
  <c r="AE651" i="14"/>
  <c r="Q652" i="14"/>
  <c r="R652" i="14"/>
  <c r="S652" i="14"/>
  <c r="T652" i="14"/>
  <c r="U652" i="14"/>
  <c r="V652" i="14"/>
  <c r="W652" i="14"/>
  <c r="X652" i="14"/>
  <c r="AD652" i="14"/>
  <c r="AE652" i="14"/>
  <c r="Q653" i="14"/>
  <c r="R653" i="14"/>
  <c r="S653" i="14"/>
  <c r="T653" i="14"/>
  <c r="U653" i="14"/>
  <c r="V653" i="14"/>
  <c r="W653" i="14"/>
  <c r="X653" i="14"/>
  <c r="AD653" i="14"/>
  <c r="AE653" i="14"/>
  <c r="Q654" i="14"/>
  <c r="R654" i="14"/>
  <c r="S654" i="14"/>
  <c r="T654" i="14"/>
  <c r="U654" i="14"/>
  <c r="V654" i="14"/>
  <c r="W654" i="14"/>
  <c r="X654" i="14"/>
  <c r="AD654" i="14"/>
  <c r="AE654" i="14"/>
  <c r="Q655" i="14"/>
  <c r="R655" i="14"/>
  <c r="S655" i="14"/>
  <c r="T655" i="14"/>
  <c r="U655" i="14"/>
  <c r="V655" i="14"/>
  <c r="W655" i="14"/>
  <c r="X655" i="14"/>
  <c r="AD655" i="14"/>
  <c r="AE655" i="14"/>
  <c r="Q656" i="14"/>
  <c r="R656" i="14"/>
  <c r="S656" i="14"/>
  <c r="T656" i="14"/>
  <c r="U656" i="14"/>
  <c r="V656" i="14"/>
  <c r="W656" i="14"/>
  <c r="X656" i="14"/>
  <c r="AD656" i="14"/>
  <c r="AE656" i="14"/>
  <c r="Q657" i="14"/>
  <c r="R657" i="14"/>
  <c r="S657" i="14"/>
  <c r="T657" i="14"/>
  <c r="U657" i="14"/>
  <c r="V657" i="14"/>
  <c r="W657" i="14"/>
  <c r="X657" i="14"/>
  <c r="AD657" i="14"/>
  <c r="AE657" i="14"/>
  <c r="Q658" i="14"/>
  <c r="R658" i="14"/>
  <c r="S658" i="14"/>
  <c r="T658" i="14"/>
  <c r="U658" i="14"/>
  <c r="V658" i="14"/>
  <c r="W658" i="14"/>
  <c r="X658" i="14"/>
  <c r="AD658" i="14"/>
  <c r="AE658" i="14"/>
  <c r="Q659" i="14"/>
  <c r="R659" i="14"/>
  <c r="S659" i="14"/>
  <c r="T659" i="14"/>
  <c r="U659" i="14"/>
  <c r="V659" i="14"/>
  <c r="W659" i="14"/>
  <c r="X659" i="14"/>
  <c r="AD659" i="14"/>
  <c r="AE659" i="14"/>
  <c r="Q660" i="14"/>
  <c r="R660" i="14"/>
  <c r="S660" i="14"/>
  <c r="T660" i="14"/>
  <c r="U660" i="14"/>
  <c r="V660" i="14"/>
  <c r="W660" i="14"/>
  <c r="X660" i="14"/>
  <c r="AD660" i="14"/>
  <c r="AE660" i="14"/>
  <c r="Q661" i="14"/>
  <c r="R661" i="14"/>
  <c r="S661" i="14"/>
  <c r="T661" i="14"/>
  <c r="U661" i="14"/>
  <c r="V661" i="14"/>
  <c r="W661" i="14"/>
  <c r="X661" i="14"/>
  <c r="AD661" i="14"/>
  <c r="AE661" i="14"/>
  <c r="Q662" i="14"/>
  <c r="R662" i="14"/>
  <c r="S662" i="14"/>
  <c r="T662" i="14"/>
  <c r="U662" i="14"/>
  <c r="V662" i="14"/>
  <c r="W662" i="14"/>
  <c r="X662" i="14"/>
  <c r="AD662" i="14"/>
  <c r="AE662" i="14"/>
  <c r="Q663" i="14"/>
  <c r="R663" i="14"/>
  <c r="S663" i="14"/>
  <c r="T663" i="14"/>
  <c r="U663" i="14"/>
  <c r="V663" i="14"/>
  <c r="W663" i="14"/>
  <c r="X663" i="14"/>
  <c r="AD663" i="14"/>
  <c r="AE663" i="14"/>
  <c r="Q664" i="14"/>
  <c r="R664" i="14"/>
  <c r="S664" i="14"/>
  <c r="T664" i="14"/>
  <c r="U664" i="14"/>
  <c r="V664" i="14"/>
  <c r="W664" i="14"/>
  <c r="X664" i="14"/>
  <c r="AD664" i="14"/>
  <c r="AE664" i="14"/>
  <c r="Q665" i="14"/>
  <c r="R665" i="14"/>
  <c r="S665" i="14"/>
  <c r="T665" i="14"/>
  <c r="U665" i="14"/>
  <c r="V665" i="14"/>
  <c r="W665" i="14"/>
  <c r="X665" i="14"/>
  <c r="AD665" i="14"/>
  <c r="AE665" i="14"/>
  <c r="Q666" i="14"/>
  <c r="R666" i="14"/>
  <c r="S666" i="14"/>
  <c r="T666" i="14"/>
  <c r="U666" i="14"/>
  <c r="V666" i="14"/>
  <c r="W666" i="14"/>
  <c r="X666" i="14"/>
  <c r="AD666" i="14"/>
  <c r="AE666" i="14"/>
  <c r="Q667" i="14"/>
  <c r="R667" i="14"/>
  <c r="S667" i="14"/>
  <c r="T667" i="14"/>
  <c r="U667" i="14"/>
  <c r="V667" i="14"/>
  <c r="W667" i="14"/>
  <c r="X667" i="14"/>
  <c r="AD667" i="14"/>
  <c r="AE667" i="14"/>
  <c r="Q668" i="14"/>
  <c r="R668" i="14"/>
  <c r="S668" i="14"/>
  <c r="T668" i="14"/>
  <c r="U668" i="14"/>
  <c r="V668" i="14"/>
  <c r="W668" i="14"/>
  <c r="X668" i="14"/>
  <c r="AD668" i="14"/>
  <c r="AE668" i="14"/>
  <c r="Q669" i="14"/>
  <c r="R669" i="14"/>
  <c r="S669" i="14"/>
  <c r="T669" i="14"/>
  <c r="U669" i="14"/>
  <c r="V669" i="14"/>
  <c r="W669" i="14"/>
  <c r="X669" i="14"/>
  <c r="AD669" i="14"/>
  <c r="AE669" i="14"/>
  <c r="Q670" i="14"/>
  <c r="R670" i="14"/>
  <c r="S670" i="14"/>
  <c r="T670" i="14"/>
  <c r="U670" i="14"/>
  <c r="V670" i="14"/>
  <c r="W670" i="14"/>
  <c r="X670" i="14"/>
  <c r="AD670" i="14"/>
  <c r="AE670" i="14"/>
  <c r="Q671" i="14"/>
  <c r="R671" i="14"/>
  <c r="S671" i="14"/>
  <c r="T671" i="14"/>
  <c r="U671" i="14"/>
  <c r="V671" i="14"/>
  <c r="W671" i="14"/>
  <c r="X671" i="14"/>
  <c r="AD671" i="14"/>
  <c r="AE671" i="14"/>
  <c r="Q672" i="14"/>
  <c r="R672" i="14"/>
  <c r="S672" i="14"/>
  <c r="T672" i="14"/>
  <c r="U672" i="14"/>
  <c r="V672" i="14"/>
  <c r="W672" i="14"/>
  <c r="X672" i="14"/>
  <c r="AD672" i="14"/>
  <c r="AE672" i="14"/>
  <c r="Q673" i="14"/>
  <c r="R673" i="14"/>
  <c r="S673" i="14"/>
  <c r="T673" i="14"/>
  <c r="U673" i="14"/>
  <c r="V673" i="14"/>
  <c r="W673" i="14"/>
  <c r="X673" i="14"/>
  <c r="AD673" i="14"/>
  <c r="AE673" i="14"/>
  <c r="Q674" i="14"/>
  <c r="R674" i="14"/>
  <c r="S674" i="14"/>
  <c r="T674" i="14"/>
  <c r="U674" i="14"/>
  <c r="V674" i="14"/>
  <c r="W674" i="14"/>
  <c r="X674" i="14"/>
  <c r="AD674" i="14"/>
  <c r="AE674" i="14"/>
  <c r="Q675" i="14"/>
  <c r="R675" i="14"/>
  <c r="S675" i="14"/>
  <c r="T675" i="14"/>
  <c r="U675" i="14"/>
  <c r="V675" i="14"/>
  <c r="W675" i="14"/>
  <c r="X675" i="14"/>
  <c r="AD675" i="14"/>
  <c r="AE675" i="14"/>
  <c r="Q676" i="14"/>
  <c r="R676" i="14"/>
  <c r="S676" i="14"/>
  <c r="T676" i="14"/>
  <c r="U676" i="14"/>
  <c r="V676" i="14"/>
  <c r="W676" i="14"/>
  <c r="X676" i="14"/>
  <c r="AD676" i="14"/>
  <c r="AE676" i="14"/>
  <c r="Q677" i="14"/>
  <c r="R677" i="14"/>
  <c r="S677" i="14"/>
  <c r="T677" i="14"/>
  <c r="U677" i="14"/>
  <c r="V677" i="14"/>
  <c r="W677" i="14"/>
  <c r="X677" i="14"/>
  <c r="AD677" i="14"/>
  <c r="AE677" i="14"/>
  <c r="Q678" i="14"/>
  <c r="R678" i="14"/>
  <c r="S678" i="14"/>
  <c r="T678" i="14"/>
  <c r="U678" i="14"/>
  <c r="V678" i="14"/>
  <c r="W678" i="14"/>
  <c r="X678" i="14"/>
  <c r="AD678" i="14"/>
  <c r="AE678" i="14"/>
  <c r="Q679" i="14"/>
  <c r="R679" i="14"/>
  <c r="S679" i="14"/>
  <c r="T679" i="14"/>
  <c r="U679" i="14"/>
  <c r="V679" i="14"/>
  <c r="W679" i="14"/>
  <c r="X679" i="14"/>
  <c r="AD679" i="14"/>
  <c r="AE679" i="14"/>
  <c r="Q680" i="14"/>
  <c r="R680" i="14"/>
  <c r="S680" i="14"/>
  <c r="T680" i="14"/>
  <c r="U680" i="14"/>
  <c r="V680" i="14"/>
  <c r="W680" i="14"/>
  <c r="X680" i="14"/>
  <c r="AD680" i="14"/>
  <c r="AE680" i="14"/>
  <c r="Q681" i="14"/>
  <c r="R681" i="14"/>
  <c r="S681" i="14"/>
  <c r="T681" i="14"/>
  <c r="U681" i="14"/>
  <c r="V681" i="14"/>
  <c r="W681" i="14"/>
  <c r="X681" i="14"/>
  <c r="AD681" i="14"/>
  <c r="AE681" i="14"/>
  <c r="Q682" i="14"/>
  <c r="R682" i="14"/>
  <c r="S682" i="14"/>
  <c r="T682" i="14"/>
  <c r="U682" i="14"/>
  <c r="V682" i="14"/>
  <c r="W682" i="14"/>
  <c r="X682" i="14"/>
  <c r="AD682" i="14"/>
  <c r="AE682" i="14"/>
  <c r="Q683" i="14"/>
  <c r="R683" i="14"/>
  <c r="S683" i="14"/>
  <c r="T683" i="14"/>
  <c r="U683" i="14"/>
  <c r="V683" i="14"/>
  <c r="W683" i="14"/>
  <c r="X683" i="14"/>
  <c r="AD683" i="14"/>
  <c r="AE683" i="14"/>
  <c r="Q684" i="14"/>
  <c r="R684" i="14"/>
  <c r="S684" i="14"/>
  <c r="T684" i="14"/>
  <c r="U684" i="14"/>
  <c r="V684" i="14"/>
  <c r="W684" i="14"/>
  <c r="X684" i="14"/>
  <c r="AD684" i="14"/>
  <c r="AE684" i="14"/>
  <c r="Q685" i="14"/>
  <c r="R685" i="14"/>
  <c r="S685" i="14"/>
  <c r="T685" i="14"/>
  <c r="U685" i="14"/>
  <c r="V685" i="14"/>
  <c r="W685" i="14"/>
  <c r="X685" i="14"/>
  <c r="AD685" i="14"/>
  <c r="AE685" i="14"/>
  <c r="Q686" i="14"/>
  <c r="R686" i="14"/>
  <c r="S686" i="14"/>
  <c r="T686" i="14"/>
  <c r="U686" i="14"/>
  <c r="V686" i="14"/>
  <c r="W686" i="14"/>
  <c r="X686" i="14"/>
  <c r="AD686" i="14"/>
  <c r="AE686" i="14"/>
  <c r="Q687" i="14"/>
  <c r="R687" i="14"/>
  <c r="S687" i="14"/>
  <c r="T687" i="14"/>
  <c r="U687" i="14"/>
  <c r="V687" i="14"/>
  <c r="W687" i="14"/>
  <c r="X687" i="14"/>
  <c r="AD687" i="14"/>
  <c r="AE687" i="14"/>
  <c r="Q688" i="14"/>
  <c r="R688" i="14"/>
  <c r="S688" i="14"/>
  <c r="T688" i="14"/>
  <c r="U688" i="14"/>
  <c r="V688" i="14"/>
  <c r="W688" i="14"/>
  <c r="X688" i="14"/>
  <c r="AD688" i="14"/>
  <c r="AE688" i="14"/>
  <c r="Q689" i="14"/>
  <c r="R689" i="14"/>
  <c r="S689" i="14"/>
  <c r="T689" i="14"/>
  <c r="U689" i="14"/>
  <c r="V689" i="14"/>
  <c r="W689" i="14"/>
  <c r="X689" i="14"/>
  <c r="AD689" i="14"/>
  <c r="AE689" i="14"/>
  <c r="Q690" i="14"/>
  <c r="R690" i="14"/>
  <c r="S690" i="14"/>
  <c r="T690" i="14"/>
  <c r="U690" i="14"/>
  <c r="V690" i="14"/>
  <c r="W690" i="14"/>
  <c r="X690" i="14"/>
  <c r="AD690" i="14"/>
  <c r="AE690" i="14"/>
  <c r="Q691" i="14"/>
  <c r="R691" i="14"/>
  <c r="S691" i="14"/>
  <c r="T691" i="14"/>
  <c r="U691" i="14"/>
  <c r="V691" i="14"/>
  <c r="W691" i="14"/>
  <c r="X691" i="14"/>
  <c r="AD691" i="14"/>
  <c r="AE691" i="14"/>
  <c r="Q692" i="14"/>
  <c r="R692" i="14"/>
  <c r="S692" i="14"/>
  <c r="T692" i="14"/>
  <c r="U692" i="14"/>
  <c r="V692" i="14"/>
  <c r="W692" i="14"/>
  <c r="X692" i="14"/>
  <c r="AD692" i="14"/>
  <c r="AE692" i="14"/>
  <c r="Q693" i="14"/>
  <c r="R693" i="14"/>
  <c r="S693" i="14"/>
  <c r="T693" i="14"/>
  <c r="U693" i="14"/>
  <c r="V693" i="14"/>
  <c r="W693" i="14"/>
  <c r="X693" i="14"/>
  <c r="AD693" i="14"/>
  <c r="AE693" i="14"/>
  <c r="Q694" i="14"/>
  <c r="R694" i="14"/>
  <c r="S694" i="14"/>
  <c r="T694" i="14"/>
  <c r="U694" i="14"/>
  <c r="V694" i="14"/>
  <c r="W694" i="14"/>
  <c r="X694" i="14"/>
  <c r="AD694" i="14"/>
  <c r="AE694" i="14"/>
  <c r="Q695" i="14"/>
  <c r="R695" i="14"/>
  <c r="S695" i="14"/>
  <c r="T695" i="14"/>
  <c r="U695" i="14"/>
  <c r="V695" i="14"/>
  <c r="W695" i="14"/>
  <c r="X695" i="14"/>
  <c r="AD695" i="14"/>
  <c r="AE695" i="14"/>
  <c r="Q696" i="14"/>
  <c r="R696" i="14"/>
  <c r="S696" i="14"/>
  <c r="T696" i="14"/>
  <c r="U696" i="14"/>
  <c r="V696" i="14"/>
  <c r="W696" i="14"/>
  <c r="X696" i="14"/>
  <c r="AD696" i="14"/>
  <c r="AE696" i="14"/>
  <c r="Q697" i="14"/>
  <c r="R697" i="14"/>
  <c r="S697" i="14"/>
  <c r="T697" i="14"/>
  <c r="U697" i="14"/>
  <c r="V697" i="14"/>
  <c r="W697" i="14"/>
  <c r="X697" i="14"/>
  <c r="AD697" i="14"/>
  <c r="AE697" i="14"/>
  <c r="Q698" i="14"/>
  <c r="R698" i="14"/>
  <c r="S698" i="14"/>
  <c r="T698" i="14"/>
  <c r="U698" i="14"/>
  <c r="V698" i="14"/>
  <c r="W698" i="14"/>
  <c r="X698" i="14"/>
  <c r="AD698" i="14"/>
  <c r="AE698" i="14"/>
  <c r="Q699" i="14"/>
  <c r="R699" i="14"/>
  <c r="S699" i="14"/>
  <c r="T699" i="14"/>
  <c r="U699" i="14"/>
  <c r="V699" i="14"/>
  <c r="W699" i="14"/>
  <c r="X699" i="14"/>
  <c r="AD699" i="14"/>
  <c r="AE699" i="14"/>
  <c r="Q700" i="14"/>
  <c r="R700" i="14"/>
  <c r="S700" i="14"/>
  <c r="T700" i="14"/>
  <c r="U700" i="14"/>
  <c r="V700" i="14"/>
  <c r="W700" i="14"/>
  <c r="X700" i="14"/>
  <c r="AD700" i="14"/>
  <c r="AE700" i="14"/>
  <c r="Q701" i="14"/>
  <c r="R701" i="14"/>
  <c r="S701" i="14"/>
  <c r="T701" i="14"/>
  <c r="U701" i="14"/>
  <c r="V701" i="14"/>
  <c r="W701" i="14"/>
  <c r="X701" i="14"/>
  <c r="AD701" i="14"/>
  <c r="AE701" i="14"/>
  <c r="Q702" i="14"/>
  <c r="R702" i="14"/>
  <c r="S702" i="14"/>
  <c r="T702" i="14"/>
  <c r="U702" i="14"/>
  <c r="V702" i="14"/>
  <c r="W702" i="14"/>
  <c r="X702" i="14"/>
  <c r="AD702" i="14"/>
  <c r="AE702" i="14"/>
  <c r="Q703" i="14"/>
  <c r="R703" i="14"/>
  <c r="S703" i="14"/>
  <c r="T703" i="14"/>
  <c r="U703" i="14"/>
  <c r="V703" i="14"/>
  <c r="W703" i="14"/>
  <c r="X703" i="14"/>
  <c r="AD703" i="14"/>
  <c r="AE703" i="14"/>
  <c r="Q704" i="14"/>
  <c r="R704" i="14"/>
  <c r="S704" i="14"/>
  <c r="T704" i="14"/>
  <c r="U704" i="14"/>
  <c r="V704" i="14"/>
  <c r="W704" i="14"/>
  <c r="X704" i="14"/>
  <c r="AD704" i="14"/>
  <c r="AE704" i="14"/>
  <c r="Q705" i="14"/>
  <c r="R705" i="14"/>
  <c r="S705" i="14"/>
  <c r="T705" i="14"/>
  <c r="U705" i="14"/>
  <c r="V705" i="14"/>
  <c r="W705" i="14"/>
  <c r="X705" i="14"/>
  <c r="AD705" i="14"/>
  <c r="AE705" i="14"/>
  <c r="Q706" i="14"/>
  <c r="R706" i="14"/>
  <c r="S706" i="14"/>
  <c r="T706" i="14"/>
  <c r="U706" i="14"/>
  <c r="V706" i="14"/>
  <c r="W706" i="14"/>
  <c r="X706" i="14"/>
  <c r="AD706" i="14"/>
  <c r="AE706" i="14"/>
  <c r="Q707" i="14"/>
  <c r="R707" i="14"/>
  <c r="S707" i="14"/>
  <c r="T707" i="14"/>
  <c r="U707" i="14"/>
  <c r="V707" i="14"/>
  <c r="W707" i="14"/>
  <c r="X707" i="14"/>
  <c r="AD707" i="14"/>
  <c r="AE707" i="14"/>
  <c r="Q708" i="14"/>
  <c r="R708" i="14"/>
  <c r="S708" i="14"/>
  <c r="T708" i="14"/>
  <c r="U708" i="14"/>
  <c r="V708" i="14"/>
  <c r="W708" i="14"/>
  <c r="X708" i="14"/>
  <c r="AD708" i="14"/>
  <c r="AE708" i="14"/>
  <c r="Q709" i="14"/>
  <c r="R709" i="14"/>
  <c r="S709" i="14"/>
  <c r="T709" i="14"/>
  <c r="U709" i="14"/>
  <c r="V709" i="14"/>
  <c r="W709" i="14"/>
  <c r="X709" i="14"/>
  <c r="AD709" i="14"/>
  <c r="AE709" i="14"/>
  <c r="Q710" i="14"/>
  <c r="R710" i="14"/>
  <c r="S710" i="14"/>
  <c r="T710" i="14"/>
  <c r="U710" i="14"/>
  <c r="V710" i="14"/>
  <c r="W710" i="14"/>
  <c r="X710" i="14"/>
  <c r="AD710" i="14"/>
  <c r="AE710" i="14"/>
  <c r="Q711" i="14"/>
  <c r="R711" i="14"/>
  <c r="S711" i="14"/>
  <c r="T711" i="14"/>
  <c r="U711" i="14"/>
  <c r="V711" i="14"/>
  <c r="W711" i="14"/>
  <c r="X711" i="14"/>
  <c r="AD711" i="14"/>
  <c r="AE711" i="14"/>
  <c r="Q712" i="14"/>
  <c r="R712" i="14"/>
  <c r="S712" i="14"/>
  <c r="T712" i="14"/>
  <c r="U712" i="14"/>
  <c r="V712" i="14"/>
  <c r="W712" i="14"/>
  <c r="X712" i="14"/>
  <c r="AD712" i="14"/>
  <c r="AE712" i="14"/>
  <c r="Q713" i="14"/>
  <c r="R713" i="14"/>
  <c r="S713" i="14"/>
  <c r="T713" i="14"/>
  <c r="U713" i="14"/>
  <c r="V713" i="14"/>
  <c r="W713" i="14"/>
  <c r="X713" i="14"/>
  <c r="AD713" i="14"/>
  <c r="AE713" i="14"/>
  <c r="Q714" i="14"/>
  <c r="R714" i="14"/>
  <c r="S714" i="14"/>
  <c r="T714" i="14"/>
  <c r="U714" i="14"/>
  <c r="V714" i="14"/>
  <c r="W714" i="14"/>
  <c r="X714" i="14"/>
  <c r="AD714" i="14"/>
  <c r="AE714" i="14"/>
  <c r="Q715" i="14"/>
  <c r="R715" i="14"/>
  <c r="S715" i="14"/>
  <c r="T715" i="14"/>
  <c r="U715" i="14"/>
  <c r="V715" i="14"/>
  <c r="W715" i="14"/>
  <c r="X715" i="14"/>
  <c r="AD715" i="14"/>
  <c r="AE715" i="14"/>
  <c r="Q716" i="14"/>
  <c r="R716" i="14"/>
  <c r="S716" i="14"/>
  <c r="T716" i="14"/>
  <c r="U716" i="14"/>
  <c r="V716" i="14"/>
  <c r="W716" i="14"/>
  <c r="X716" i="14"/>
  <c r="AD716" i="14"/>
  <c r="AE716" i="14"/>
  <c r="Q717" i="14"/>
  <c r="R717" i="14"/>
  <c r="S717" i="14"/>
  <c r="T717" i="14"/>
  <c r="U717" i="14"/>
  <c r="V717" i="14"/>
  <c r="W717" i="14"/>
  <c r="X717" i="14"/>
  <c r="AD717" i="14"/>
  <c r="AE717" i="14"/>
  <c r="Q718" i="14"/>
  <c r="R718" i="14"/>
  <c r="S718" i="14"/>
  <c r="T718" i="14"/>
  <c r="U718" i="14"/>
  <c r="V718" i="14"/>
  <c r="W718" i="14"/>
  <c r="X718" i="14"/>
  <c r="AD718" i="14"/>
  <c r="AE718" i="14"/>
  <c r="Q719" i="14"/>
  <c r="R719" i="14"/>
  <c r="S719" i="14"/>
  <c r="T719" i="14"/>
  <c r="U719" i="14"/>
  <c r="V719" i="14"/>
  <c r="W719" i="14"/>
  <c r="X719" i="14"/>
  <c r="AD719" i="14"/>
  <c r="AE719" i="14"/>
  <c r="Q720" i="14"/>
  <c r="R720" i="14"/>
  <c r="S720" i="14"/>
  <c r="T720" i="14"/>
  <c r="U720" i="14"/>
  <c r="V720" i="14"/>
  <c r="W720" i="14"/>
  <c r="X720" i="14"/>
  <c r="AD720" i="14"/>
  <c r="AE720" i="14"/>
  <c r="Q721" i="14"/>
  <c r="R721" i="14"/>
  <c r="S721" i="14"/>
  <c r="T721" i="14"/>
  <c r="U721" i="14"/>
  <c r="V721" i="14"/>
  <c r="W721" i="14"/>
  <c r="X721" i="14"/>
  <c r="AD721" i="14"/>
  <c r="AE721" i="14"/>
  <c r="Q722" i="14"/>
  <c r="R722" i="14"/>
  <c r="S722" i="14"/>
  <c r="T722" i="14"/>
  <c r="U722" i="14"/>
  <c r="V722" i="14"/>
  <c r="W722" i="14"/>
  <c r="X722" i="14"/>
  <c r="AD722" i="14"/>
  <c r="AE722" i="14"/>
  <c r="Q723" i="14"/>
  <c r="R723" i="14"/>
  <c r="S723" i="14"/>
  <c r="T723" i="14"/>
  <c r="U723" i="14"/>
  <c r="V723" i="14"/>
  <c r="W723" i="14"/>
  <c r="X723" i="14"/>
  <c r="AD723" i="14"/>
  <c r="AE723" i="14"/>
  <c r="Q724" i="14"/>
  <c r="R724" i="14"/>
  <c r="S724" i="14"/>
  <c r="T724" i="14"/>
  <c r="U724" i="14"/>
  <c r="V724" i="14"/>
  <c r="W724" i="14"/>
  <c r="X724" i="14"/>
  <c r="AD724" i="14"/>
  <c r="AE724" i="14"/>
  <c r="Q725" i="14"/>
  <c r="R725" i="14"/>
  <c r="S725" i="14"/>
  <c r="T725" i="14"/>
  <c r="U725" i="14"/>
  <c r="V725" i="14"/>
  <c r="W725" i="14"/>
  <c r="X725" i="14"/>
  <c r="AD725" i="14"/>
  <c r="AE725" i="14"/>
  <c r="Q726" i="14"/>
  <c r="R726" i="14"/>
  <c r="S726" i="14"/>
  <c r="T726" i="14"/>
  <c r="U726" i="14"/>
  <c r="V726" i="14"/>
  <c r="W726" i="14"/>
  <c r="X726" i="14"/>
  <c r="AD726" i="14"/>
  <c r="AE726" i="14"/>
  <c r="Q727" i="14"/>
  <c r="R727" i="14"/>
  <c r="S727" i="14"/>
  <c r="T727" i="14"/>
  <c r="U727" i="14"/>
  <c r="V727" i="14"/>
  <c r="W727" i="14"/>
  <c r="X727" i="14"/>
  <c r="AD727" i="14"/>
  <c r="AE727" i="14"/>
  <c r="Q728" i="14"/>
  <c r="R728" i="14"/>
  <c r="S728" i="14"/>
  <c r="T728" i="14"/>
  <c r="U728" i="14"/>
  <c r="V728" i="14"/>
  <c r="W728" i="14"/>
  <c r="X728" i="14"/>
  <c r="AD728" i="14"/>
  <c r="AE728" i="14"/>
  <c r="Q729" i="14"/>
  <c r="R729" i="14"/>
  <c r="S729" i="14"/>
  <c r="T729" i="14"/>
  <c r="U729" i="14"/>
  <c r="V729" i="14"/>
  <c r="W729" i="14"/>
  <c r="X729" i="14"/>
  <c r="AD729" i="14"/>
  <c r="AE729" i="14"/>
  <c r="Q730" i="14"/>
  <c r="R730" i="14"/>
  <c r="S730" i="14"/>
  <c r="T730" i="14"/>
  <c r="U730" i="14"/>
  <c r="V730" i="14"/>
  <c r="W730" i="14"/>
  <c r="X730" i="14"/>
  <c r="AD730" i="14"/>
  <c r="AE730" i="14"/>
  <c r="Q731" i="14"/>
  <c r="R731" i="14"/>
  <c r="S731" i="14"/>
  <c r="T731" i="14"/>
  <c r="U731" i="14"/>
  <c r="V731" i="14"/>
  <c r="W731" i="14"/>
  <c r="X731" i="14"/>
  <c r="AD731" i="14"/>
  <c r="AE731" i="14"/>
  <c r="Q732" i="14"/>
  <c r="R732" i="14"/>
  <c r="S732" i="14"/>
  <c r="T732" i="14"/>
  <c r="U732" i="14"/>
  <c r="V732" i="14"/>
  <c r="W732" i="14"/>
  <c r="X732" i="14"/>
  <c r="AD732" i="14"/>
  <c r="AE732" i="14"/>
  <c r="Q733" i="14"/>
  <c r="R733" i="14"/>
  <c r="S733" i="14"/>
  <c r="T733" i="14"/>
  <c r="U733" i="14"/>
  <c r="V733" i="14"/>
  <c r="W733" i="14"/>
  <c r="X733" i="14"/>
  <c r="AD733" i="14"/>
  <c r="AE733" i="14"/>
  <c r="Q734" i="14"/>
  <c r="R734" i="14"/>
  <c r="S734" i="14"/>
  <c r="T734" i="14"/>
  <c r="U734" i="14"/>
  <c r="V734" i="14"/>
  <c r="W734" i="14"/>
  <c r="X734" i="14"/>
  <c r="AD734" i="14"/>
  <c r="AE734" i="14"/>
  <c r="Q735" i="14"/>
  <c r="R735" i="14"/>
  <c r="S735" i="14"/>
  <c r="T735" i="14"/>
  <c r="U735" i="14"/>
  <c r="V735" i="14"/>
  <c r="W735" i="14"/>
  <c r="X735" i="14"/>
  <c r="AD735" i="14"/>
  <c r="AE735" i="14"/>
  <c r="Q736" i="14"/>
  <c r="R736" i="14"/>
  <c r="S736" i="14"/>
  <c r="T736" i="14"/>
  <c r="U736" i="14"/>
  <c r="V736" i="14"/>
  <c r="W736" i="14"/>
  <c r="X736" i="14"/>
  <c r="AD736" i="14"/>
  <c r="AE736" i="14"/>
  <c r="Q737" i="14"/>
  <c r="R737" i="14"/>
  <c r="S737" i="14"/>
  <c r="T737" i="14"/>
  <c r="U737" i="14"/>
  <c r="V737" i="14"/>
  <c r="W737" i="14"/>
  <c r="X737" i="14"/>
  <c r="AD737" i="14"/>
  <c r="AE737" i="14"/>
  <c r="Q738" i="14"/>
  <c r="R738" i="14"/>
  <c r="S738" i="14"/>
  <c r="T738" i="14"/>
  <c r="U738" i="14"/>
  <c r="V738" i="14"/>
  <c r="W738" i="14"/>
  <c r="X738" i="14"/>
  <c r="AD738" i="14"/>
  <c r="AE738" i="14"/>
  <c r="Q739" i="14"/>
  <c r="R739" i="14"/>
  <c r="S739" i="14"/>
  <c r="T739" i="14"/>
  <c r="U739" i="14"/>
  <c r="V739" i="14"/>
  <c r="W739" i="14"/>
  <c r="X739" i="14"/>
  <c r="AD739" i="14"/>
  <c r="AE739" i="14"/>
  <c r="Q740" i="14"/>
  <c r="R740" i="14"/>
  <c r="S740" i="14"/>
  <c r="T740" i="14"/>
  <c r="U740" i="14"/>
  <c r="V740" i="14"/>
  <c r="W740" i="14"/>
  <c r="X740" i="14"/>
  <c r="AD740" i="14"/>
  <c r="AE740" i="14"/>
  <c r="Q741" i="14"/>
  <c r="R741" i="14"/>
  <c r="S741" i="14"/>
  <c r="T741" i="14"/>
  <c r="U741" i="14"/>
  <c r="V741" i="14"/>
  <c r="W741" i="14"/>
  <c r="X741" i="14"/>
  <c r="AD741" i="14"/>
  <c r="AE741" i="14"/>
  <c r="Q742" i="14"/>
  <c r="R742" i="14"/>
  <c r="S742" i="14"/>
  <c r="T742" i="14"/>
  <c r="U742" i="14"/>
  <c r="V742" i="14"/>
  <c r="W742" i="14"/>
  <c r="X742" i="14"/>
  <c r="AD742" i="14"/>
  <c r="AE742" i="14"/>
  <c r="Q743" i="14"/>
  <c r="R743" i="14"/>
  <c r="S743" i="14"/>
  <c r="T743" i="14"/>
  <c r="U743" i="14"/>
  <c r="V743" i="14"/>
  <c r="W743" i="14"/>
  <c r="X743" i="14"/>
  <c r="AD743" i="14"/>
  <c r="AE743" i="14"/>
  <c r="Q744" i="14"/>
  <c r="R744" i="14"/>
  <c r="S744" i="14"/>
  <c r="T744" i="14"/>
  <c r="U744" i="14"/>
  <c r="V744" i="14"/>
  <c r="W744" i="14"/>
  <c r="X744" i="14"/>
  <c r="AD744" i="14"/>
  <c r="AE744" i="14"/>
  <c r="Q745" i="14"/>
  <c r="R745" i="14"/>
  <c r="S745" i="14"/>
  <c r="T745" i="14"/>
  <c r="U745" i="14"/>
  <c r="V745" i="14"/>
  <c r="W745" i="14"/>
  <c r="X745" i="14"/>
  <c r="AD745" i="14"/>
  <c r="AE745" i="14"/>
  <c r="Q746" i="14"/>
  <c r="R746" i="14"/>
  <c r="S746" i="14"/>
  <c r="T746" i="14"/>
  <c r="U746" i="14"/>
  <c r="V746" i="14"/>
  <c r="W746" i="14"/>
  <c r="X746" i="14"/>
  <c r="AD746" i="14"/>
  <c r="AE746" i="14"/>
  <c r="Q747" i="14"/>
  <c r="R747" i="14"/>
  <c r="S747" i="14"/>
  <c r="T747" i="14"/>
  <c r="U747" i="14"/>
  <c r="V747" i="14"/>
  <c r="W747" i="14"/>
  <c r="X747" i="14"/>
  <c r="AD747" i="14"/>
  <c r="AE747" i="14"/>
  <c r="Q748" i="14"/>
  <c r="R748" i="14"/>
  <c r="S748" i="14"/>
  <c r="T748" i="14"/>
  <c r="U748" i="14"/>
  <c r="V748" i="14"/>
  <c r="W748" i="14"/>
  <c r="X748" i="14"/>
  <c r="AD748" i="14"/>
  <c r="AE748" i="14"/>
  <c r="Q749" i="14"/>
  <c r="R749" i="14"/>
  <c r="S749" i="14"/>
  <c r="T749" i="14"/>
  <c r="U749" i="14"/>
  <c r="V749" i="14"/>
  <c r="W749" i="14"/>
  <c r="X749" i="14"/>
  <c r="AD749" i="14"/>
  <c r="AE749" i="14"/>
  <c r="Q750" i="14"/>
  <c r="R750" i="14"/>
  <c r="S750" i="14"/>
  <c r="T750" i="14"/>
  <c r="U750" i="14"/>
  <c r="V750" i="14"/>
  <c r="W750" i="14"/>
  <c r="X750" i="14"/>
  <c r="AD750" i="14"/>
  <c r="AE750" i="14"/>
  <c r="Q751" i="14"/>
  <c r="R751" i="14"/>
  <c r="S751" i="14"/>
  <c r="T751" i="14"/>
  <c r="U751" i="14"/>
  <c r="V751" i="14"/>
  <c r="W751" i="14"/>
  <c r="X751" i="14"/>
  <c r="AD751" i="14"/>
  <c r="AE751" i="14"/>
  <c r="Q752" i="14"/>
  <c r="R752" i="14"/>
  <c r="S752" i="14"/>
  <c r="T752" i="14"/>
  <c r="U752" i="14"/>
  <c r="V752" i="14"/>
  <c r="W752" i="14"/>
  <c r="X752" i="14"/>
  <c r="AD752" i="14"/>
  <c r="AE752" i="14"/>
  <c r="Q753" i="14"/>
  <c r="R753" i="14"/>
  <c r="S753" i="14"/>
  <c r="T753" i="14"/>
  <c r="U753" i="14"/>
  <c r="V753" i="14"/>
  <c r="W753" i="14"/>
  <c r="X753" i="14"/>
  <c r="AD753" i="14"/>
  <c r="AE753" i="14"/>
  <c r="Q754" i="14"/>
  <c r="R754" i="14"/>
  <c r="S754" i="14"/>
  <c r="T754" i="14"/>
  <c r="U754" i="14"/>
  <c r="V754" i="14"/>
  <c r="W754" i="14"/>
  <c r="X754" i="14"/>
  <c r="AD754" i="14"/>
  <c r="AE754" i="14"/>
  <c r="Q755" i="14"/>
  <c r="R755" i="14"/>
  <c r="S755" i="14"/>
  <c r="T755" i="14"/>
  <c r="U755" i="14"/>
  <c r="V755" i="14"/>
  <c r="W755" i="14"/>
  <c r="X755" i="14"/>
  <c r="AD755" i="14"/>
  <c r="AE755" i="14"/>
  <c r="Q756" i="14"/>
  <c r="R756" i="14"/>
  <c r="S756" i="14"/>
  <c r="T756" i="14"/>
  <c r="U756" i="14"/>
  <c r="V756" i="14"/>
  <c r="W756" i="14"/>
  <c r="X756" i="14"/>
  <c r="AD756" i="14"/>
  <c r="AE756" i="14"/>
  <c r="Q757" i="14"/>
  <c r="R757" i="14"/>
  <c r="S757" i="14"/>
  <c r="T757" i="14"/>
  <c r="U757" i="14"/>
  <c r="V757" i="14"/>
  <c r="W757" i="14"/>
  <c r="X757" i="14"/>
  <c r="AD757" i="14"/>
  <c r="AE757" i="14"/>
  <c r="Q758" i="14"/>
  <c r="R758" i="14"/>
  <c r="S758" i="14"/>
  <c r="T758" i="14"/>
  <c r="U758" i="14"/>
  <c r="V758" i="14"/>
  <c r="W758" i="14"/>
  <c r="X758" i="14"/>
  <c r="AD758" i="14"/>
  <c r="AE758" i="14"/>
  <c r="Q759" i="14"/>
  <c r="R759" i="14"/>
  <c r="S759" i="14"/>
  <c r="T759" i="14"/>
  <c r="U759" i="14"/>
  <c r="V759" i="14"/>
  <c r="W759" i="14"/>
  <c r="X759" i="14"/>
  <c r="AD759" i="14"/>
  <c r="AE759" i="14"/>
  <c r="Q760" i="14"/>
  <c r="R760" i="14"/>
  <c r="S760" i="14"/>
  <c r="T760" i="14"/>
  <c r="U760" i="14"/>
  <c r="V760" i="14"/>
  <c r="W760" i="14"/>
  <c r="X760" i="14"/>
  <c r="AD760" i="14"/>
  <c r="AE760" i="14"/>
  <c r="Q761" i="14"/>
  <c r="R761" i="14"/>
  <c r="S761" i="14"/>
  <c r="T761" i="14"/>
  <c r="U761" i="14"/>
  <c r="V761" i="14"/>
  <c r="W761" i="14"/>
  <c r="X761" i="14"/>
  <c r="AD761" i="14"/>
  <c r="AE761" i="14"/>
  <c r="Q762" i="14"/>
  <c r="R762" i="14"/>
  <c r="S762" i="14"/>
  <c r="T762" i="14"/>
  <c r="U762" i="14"/>
  <c r="V762" i="14"/>
  <c r="W762" i="14"/>
  <c r="X762" i="14"/>
  <c r="AD762" i="14"/>
  <c r="AE762" i="14"/>
  <c r="Q763" i="14"/>
  <c r="R763" i="14"/>
  <c r="S763" i="14"/>
  <c r="T763" i="14"/>
  <c r="U763" i="14"/>
  <c r="V763" i="14"/>
  <c r="W763" i="14"/>
  <c r="X763" i="14"/>
  <c r="AD763" i="14"/>
  <c r="AE763" i="14"/>
  <c r="Q764" i="14"/>
  <c r="R764" i="14"/>
  <c r="S764" i="14"/>
  <c r="T764" i="14"/>
  <c r="U764" i="14"/>
  <c r="V764" i="14"/>
  <c r="W764" i="14"/>
  <c r="X764" i="14"/>
  <c r="AD764" i="14"/>
  <c r="AE764" i="14"/>
  <c r="Q765" i="14"/>
  <c r="R765" i="14"/>
  <c r="S765" i="14"/>
  <c r="T765" i="14"/>
  <c r="U765" i="14"/>
  <c r="V765" i="14"/>
  <c r="W765" i="14"/>
  <c r="X765" i="14"/>
  <c r="AD765" i="14"/>
  <c r="AE765" i="14"/>
  <c r="Q766" i="14"/>
  <c r="R766" i="14"/>
  <c r="S766" i="14"/>
  <c r="T766" i="14"/>
  <c r="U766" i="14"/>
  <c r="V766" i="14"/>
  <c r="W766" i="14"/>
  <c r="X766" i="14"/>
  <c r="AD766" i="14"/>
  <c r="AE766" i="14"/>
  <c r="Q767" i="14"/>
  <c r="R767" i="14"/>
  <c r="S767" i="14"/>
  <c r="T767" i="14"/>
  <c r="U767" i="14"/>
  <c r="V767" i="14"/>
  <c r="W767" i="14"/>
  <c r="X767" i="14"/>
  <c r="AD767" i="14"/>
  <c r="AE767" i="14"/>
  <c r="Q768" i="14"/>
  <c r="R768" i="14"/>
  <c r="S768" i="14"/>
  <c r="T768" i="14"/>
  <c r="U768" i="14"/>
  <c r="V768" i="14"/>
  <c r="W768" i="14"/>
  <c r="X768" i="14"/>
  <c r="AD768" i="14"/>
  <c r="AE768" i="14"/>
  <c r="Q769" i="14"/>
  <c r="R769" i="14"/>
  <c r="S769" i="14"/>
  <c r="T769" i="14"/>
  <c r="U769" i="14"/>
  <c r="V769" i="14"/>
  <c r="W769" i="14"/>
  <c r="X769" i="14"/>
  <c r="AD769" i="14"/>
  <c r="AE769" i="14"/>
  <c r="Q770" i="14"/>
  <c r="R770" i="14"/>
  <c r="S770" i="14"/>
  <c r="T770" i="14"/>
  <c r="U770" i="14"/>
  <c r="V770" i="14"/>
  <c r="W770" i="14"/>
  <c r="X770" i="14"/>
  <c r="AD770" i="14"/>
  <c r="AE770" i="14"/>
  <c r="Q771" i="14"/>
  <c r="R771" i="14"/>
  <c r="S771" i="14"/>
  <c r="T771" i="14"/>
  <c r="U771" i="14"/>
  <c r="V771" i="14"/>
  <c r="W771" i="14"/>
  <c r="X771" i="14"/>
  <c r="AD771" i="14"/>
  <c r="AE771" i="14"/>
  <c r="Q772" i="14"/>
  <c r="R772" i="14"/>
  <c r="S772" i="14"/>
  <c r="T772" i="14"/>
  <c r="U772" i="14"/>
  <c r="V772" i="14"/>
  <c r="W772" i="14"/>
  <c r="X772" i="14"/>
  <c r="AD772" i="14"/>
  <c r="AE772" i="14"/>
  <c r="Q773" i="14"/>
  <c r="R773" i="14"/>
  <c r="S773" i="14"/>
  <c r="T773" i="14"/>
  <c r="U773" i="14"/>
  <c r="V773" i="14"/>
  <c r="W773" i="14"/>
  <c r="X773" i="14"/>
  <c r="AD773" i="14"/>
  <c r="AE773" i="14"/>
  <c r="Q774" i="14"/>
  <c r="R774" i="14"/>
  <c r="S774" i="14"/>
  <c r="T774" i="14"/>
  <c r="U774" i="14"/>
  <c r="V774" i="14"/>
  <c r="W774" i="14"/>
  <c r="X774" i="14"/>
  <c r="AD774" i="14"/>
  <c r="AE774" i="14"/>
  <c r="Q775" i="14"/>
  <c r="R775" i="14"/>
  <c r="S775" i="14"/>
  <c r="T775" i="14"/>
  <c r="U775" i="14"/>
  <c r="V775" i="14"/>
  <c r="W775" i="14"/>
  <c r="X775" i="14"/>
  <c r="AD775" i="14"/>
  <c r="AE775" i="14"/>
  <c r="Q776" i="14"/>
  <c r="R776" i="14"/>
  <c r="S776" i="14"/>
  <c r="T776" i="14"/>
  <c r="U776" i="14"/>
  <c r="V776" i="14"/>
  <c r="W776" i="14"/>
  <c r="X776" i="14"/>
  <c r="AD776" i="14"/>
  <c r="AE776" i="14"/>
  <c r="Q777" i="14"/>
  <c r="R777" i="14"/>
  <c r="S777" i="14"/>
  <c r="T777" i="14"/>
  <c r="U777" i="14"/>
  <c r="V777" i="14"/>
  <c r="W777" i="14"/>
  <c r="X777" i="14"/>
  <c r="AD777" i="14"/>
  <c r="AE777" i="14"/>
  <c r="Q778" i="14"/>
  <c r="R778" i="14"/>
  <c r="S778" i="14"/>
  <c r="T778" i="14"/>
  <c r="U778" i="14"/>
  <c r="V778" i="14"/>
  <c r="W778" i="14"/>
  <c r="X778" i="14"/>
  <c r="AD778" i="14"/>
  <c r="AE778" i="14"/>
  <c r="Q779" i="14"/>
  <c r="R779" i="14"/>
  <c r="S779" i="14"/>
  <c r="T779" i="14"/>
  <c r="U779" i="14"/>
  <c r="V779" i="14"/>
  <c r="W779" i="14"/>
  <c r="X779" i="14"/>
  <c r="AD779" i="14"/>
  <c r="AE779" i="14"/>
  <c r="Q780" i="14"/>
  <c r="R780" i="14"/>
  <c r="S780" i="14"/>
  <c r="T780" i="14"/>
  <c r="U780" i="14"/>
  <c r="V780" i="14"/>
  <c r="W780" i="14"/>
  <c r="X780" i="14"/>
  <c r="AD780" i="14"/>
  <c r="AE780" i="14"/>
  <c r="Q781" i="14"/>
  <c r="R781" i="14"/>
  <c r="S781" i="14"/>
  <c r="T781" i="14"/>
  <c r="U781" i="14"/>
  <c r="V781" i="14"/>
  <c r="W781" i="14"/>
  <c r="X781" i="14"/>
  <c r="AD781" i="14"/>
  <c r="AE781" i="14"/>
  <c r="Q782" i="14"/>
  <c r="R782" i="14"/>
  <c r="S782" i="14"/>
  <c r="T782" i="14"/>
  <c r="U782" i="14"/>
  <c r="V782" i="14"/>
  <c r="W782" i="14"/>
  <c r="X782" i="14"/>
  <c r="AD782" i="14"/>
  <c r="AE782" i="14"/>
  <c r="Q783" i="14"/>
  <c r="R783" i="14"/>
  <c r="S783" i="14"/>
  <c r="T783" i="14"/>
  <c r="U783" i="14"/>
  <c r="V783" i="14"/>
  <c r="W783" i="14"/>
  <c r="X783" i="14"/>
  <c r="AD783" i="14"/>
  <c r="AE783" i="14"/>
  <c r="Q784" i="14"/>
  <c r="R784" i="14"/>
  <c r="S784" i="14"/>
  <c r="T784" i="14"/>
  <c r="U784" i="14"/>
  <c r="V784" i="14"/>
  <c r="W784" i="14"/>
  <c r="X784" i="14"/>
  <c r="AD784" i="14"/>
  <c r="AE784" i="14"/>
  <c r="Q785" i="14"/>
  <c r="R785" i="14"/>
  <c r="S785" i="14"/>
  <c r="T785" i="14"/>
  <c r="U785" i="14"/>
  <c r="V785" i="14"/>
  <c r="W785" i="14"/>
  <c r="X785" i="14"/>
  <c r="AD785" i="14"/>
  <c r="AE785" i="14"/>
  <c r="Q786" i="14"/>
  <c r="R786" i="14"/>
  <c r="S786" i="14"/>
  <c r="T786" i="14"/>
  <c r="U786" i="14"/>
  <c r="V786" i="14"/>
  <c r="W786" i="14"/>
  <c r="X786" i="14"/>
  <c r="AD786" i="14"/>
  <c r="AE786" i="14"/>
  <c r="Q787" i="14"/>
  <c r="R787" i="14"/>
  <c r="S787" i="14"/>
  <c r="T787" i="14"/>
  <c r="U787" i="14"/>
  <c r="V787" i="14"/>
  <c r="W787" i="14"/>
  <c r="X787" i="14"/>
  <c r="AD787" i="14"/>
  <c r="AE787" i="14"/>
  <c r="Q788" i="14"/>
  <c r="R788" i="14"/>
  <c r="S788" i="14"/>
  <c r="T788" i="14"/>
  <c r="U788" i="14"/>
  <c r="V788" i="14"/>
  <c r="W788" i="14"/>
  <c r="X788" i="14"/>
  <c r="AD788" i="14"/>
  <c r="AE788" i="14"/>
  <c r="Q789" i="14"/>
  <c r="R789" i="14"/>
  <c r="S789" i="14"/>
  <c r="T789" i="14"/>
  <c r="U789" i="14"/>
  <c r="V789" i="14"/>
  <c r="W789" i="14"/>
  <c r="X789" i="14"/>
  <c r="AD789" i="14"/>
  <c r="AE789" i="14"/>
  <c r="Q790" i="14"/>
  <c r="R790" i="14"/>
  <c r="S790" i="14"/>
  <c r="T790" i="14"/>
  <c r="U790" i="14"/>
  <c r="V790" i="14"/>
  <c r="W790" i="14"/>
  <c r="X790" i="14"/>
  <c r="AD790" i="14"/>
  <c r="AE790" i="14"/>
  <c r="Q791" i="14"/>
  <c r="R791" i="14"/>
  <c r="S791" i="14"/>
  <c r="T791" i="14"/>
  <c r="U791" i="14"/>
  <c r="V791" i="14"/>
  <c r="W791" i="14"/>
  <c r="X791" i="14"/>
  <c r="AD791" i="14"/>
  <c r="AE791" i="14"/>
  <c r="Q792" i="14"/>
  <c r="R792" i="14"/>
  <c r="S792" i="14"/>
  <c r="T792" i="14"/>
  <c r="U792" i="14"/>
  <c r="V792" i="14"/>
  <c r="W792" i="14"/>
  <c r="X792" i="14"/>
  <c r="AD792" i="14"/>
  <c r="AE792" i="14"/>
  <c r="Q793" i="14"/>
  <c r="R793" i="14"/>
  <c r="S793" i="14"/>
  <c r="T793" i="14"/>
  <c r="U793" i="14"/>
  <c r="V793" i="14"/>
  <c r="W793" i="14"/>
  <c r="X793" i="14"/>
  <c r="AD793" i="14"/>
  <c r="AE793" i="14"/>
  <c r="Q794" i="14"/>
  <c r="R794" i="14"/>
  <c r="S794" i="14"/>
  <c r="T794" i="14"/>
  <c r="U794" i="14"/>
  <c r="V794" i="14"/>
  <c r="W794" i="14"/>
  <c r="X794" i="14"/>
  <c r="AD794" i="14"/>
  <c r="AE794" i="14"/>
  <c r="Q795" i="14"/>
  <c r="R795" i="14"/>
  <c r="S795" i="14"/>
  <c r="T795" i="14"/>
  <c r="U795" i="14"/>
  <c r="V795" i="14"/>
  <c r="W795" i="14"/>
  <c r="X795" i="14"/>
  <c r="AD795" i="14"/>
  <c r="AE795" i="14"/>
  <c r="Q796" i="14"/>
  <c r="R796" i="14"/>
  <c r="S796" i="14"/>
  <c r="T796" i="14"/>
  <c r="U796" i="14"/>
  <c r="V796" i="14"/>
  <c r="W796" i="14"/>
  <c r="X796" i="14"/>
  <c r="AD796" i="14"/>
  <c r="AE796" i="14"/>
  <c r="Q797" i="14"/>
  <c r="R797" i="14"/>
  <c r="S797" i="14"/>
  <c r="T797" i="14"/>
  <c r="U797" i="14"/>
  <c r="V797" i="14"/>
  <c r="W797" i="14"/>
  <c r="X797" i="14"/>
  <c r="AD797" i="14"/>
  <c r="AE797" i="14"/>
  <c r="Q798" i="14"/>
  <c r="R798" i="14"/>
  <c r="S798" i="14"/>
  <c r="T798" i="14"/>
  <c r="U798" i="14"/>
  <c r="V798" i="14"/>
  <c r="W798" i="14"/>
  <c r="X798" i="14"/>
  <c r="AD798" i="14"/>
  <c r="AE798" i="14"/>
  <c r="Q799" i="14"/>
  <c r="R799" i="14"/>
  <c r="S799" i="14"/>
  <c r="T799" i="14"/>
  <c r="U799" i="14"/>
  <c r="V799" i="14"/>
  <c r="W799" i="14"/>
  <c r="X799" i="14"/>
  <c r="AD799" i="14"/>
  <c r="AE799" i="14"/>
  <c r="Q800" i="14"/>
  <c r="R800" i="14"/>
  <c r="S800" i="14"/>
  <c r="T800" i="14"/>
  <c r="U800" i="14"/>
  <c r="V800" i="14"/>
  <c r="W800" i="14"/>
  <c r="X800" i="14"/>
  <c r="AD800" i="14"/>
  <c r="AE800" i="14"/>
  <c r="Q801" i="14"/>
  <c r="R801" i="14"/>
  <c r="S801" i="14"/>
  <c r="T801" i="14"/>
  <c r="U801" i="14"/>
  <c r="V801" i="14"/>
  <c r="W801" i="14"/>
  <c r="X801" i="14"/>
  <c r="AD801" i="14"/>
  <c r="AE801" i="14"/>
  <c r="Q802" i="14"/>
  <c r="R802" i="14"/>
  <c r="S802" i="14"/>
  <c r="T802" i="14"/>
  <c r="U802" i="14"/>
  <c r="V802" i="14"/>
  <c r="W802" i="14"/>
  <c r="X802" i="14"/>
  <c r="AD802" i="14"/>
  <c r="AE802" i="14"/>
  <c r="Q803" i="14"/>
  <c r="R803" i="14"/>
  <c r="S803" i="14"/>
  <c r="T803" i="14"/>
  <c r="U803" i="14"/>
  <c r="V803" i="14"/>
  <c r="W803" i="14"/>
  <c r="X803" i="14"/>
  <c r="AD803" i="14"/>
  <c r="AE803" i="14"/>
  <c r="Q804" i="14"/>
  <c r="R804" i="14"/>
  <c r="S804" i="14"/>
  <c r="T804" i="14"/>
  <c r="U804" i="14"/>
  <c r="V804" i="14"/>
  <c r="W804" i="14"/>
  <c r="X804" i="14"/>
  <c r="AD804" i="14"/>
  <c r="AE804" i="14"/>
  <c r="Q805" i="14"/>
  <c r="R805" i="14"/>
  <c r="S805" i="14"/>
  <c r="T805" i="14"/>
  <c r="U805" i="14"/>
  <c r="V805" i="14"/>
  <c r="W805" i="14"/>
  <c r="X805" i="14"/>
  <c r="AD805" i="14"/>
  <c r="AE805" i="14"/>
  <c r="Q806" i="14"/>
  <c r="R806" i="14"/>
  <c r="S806" i="14"/>
  <c r="T806" i="14"/>
  <c r="U806" i="14"/>
  <c r="V806" i="14"/>
  <c r="W806" i="14"/>
  <c r="X806" i="14"/>
  <c r="AD806" i="14"/>
  <c r="AE806" i="14"/>
  <c r="Q807" i="14"/>
  <c r="R807" i="14"/>
  <c r="S807" i="14"/>
  <c r="T807" i="14"/>
  <c r="U807" i="14"/>
  <c r="V807" i="14"/>
  <c r="W807" i="14"/>
  <c r="X807" i="14"/>
  <c r="AD807" i="14"/>
  <c r="AE807" i="14"/>
  <c r="Q808" i="14"/>
  <c r="R808" i="14"/>
  <c r="S808" i="14"/>
  <c r="T808" i="14"/>
  <c r="U808" i="14"/>
  <c r="V808" i="14"/>
  <c r="W808" i="14"/>
  <c r="X808" i="14"/>
  <c r="AD808" i="14"/>
  <c r="AE808" i="14"/>
  <c r="Q809" i="14"/>
  <c r="R809" i="14"/>
  <c r="S809" i="14"/>
  <c r="T809" i="14"/>
  <c r="U809" i="14"/>
  <c r="V809" i="14"/>
  <c r="W809" i="14"/>
  <c r="X809" i="14"/>
  <c r="AD809" i="14"/>
  <c r="AE809" i="14"/>
  <c r="Q810" i="14"/>
  <c r="R810" i="14"/>
  <c r="S810" i="14"/>
  <c r="T810" i="14"/>
  <c r="U810" i="14"/>
  <c r="V810" i="14"/>
  <c r="W810" i="14"/>
  <c r="X810" i="14"/>
  <c r="AD810" i="14"/>
  <c r="AE810" i="14"/>
  <c r="Q811" i="14"/>
  <c r="R811" i="14"/>
  <c r="S811" i="14"/>
  <c r="T811" i="14"/>
  <c r="U811" i="14"/>
  <c r="V811" i="14"/>
  <c r="W811" i="14"/>
  <c r="X811" i="14"/>
  <c r="AD811" i="14"/>
  <c r="AE811" i="14"/>
  <c r="Q812" i="14"/>
  <c r="R812" i="14"/>
  <c r="S812" i="14"/>
  <c r="T812" i="14"/>
  <c r="U812" i="14"/>
  <c r="V812" i="14"/>
  <c r="W812" i="14"/>
  <c r="X812" i="14"/>
  <c r="AD812" i="14"/>
  <c r="AE812" i="14"/>
  <c r="Q813" i="14"/>
  <c r="R813" i="14"/>
  <c r="S813" i="14"/>
  <c r="T813" i="14"/>
  <c r="U813" i="14"/>
  <c r="V813" i="14"/>
  <c r="W813" i="14"/>
  <c r="X813" i="14"/>
  <c r="AD813" i="14"/>
  <c r="AE813" i="14"/>
  <c r="Q814" i="14"/>
  <c r="R814" i="14"/>
  <c r="S814" i="14"/>
  <c r="T814" i="14"/>
  <c r="U814" i="14"/>
  <c r="V814" i="14"/>
  <c r="W814" i="14"/>
  <c r="X814" i="14"/>
  <c r="AD814" i="14"/>
  <c r="AE814" i="14"/>
  <c r="Q815" i="14"/>
  <c r="R815" i="14"/>
  <c r="S815" i="14"/>
  <c r="T815" i="14"/>
  <c r="U815" i="14"/>
  <c r="V815" i="14"/>
  <c r="W815" i="14"/>
  <c r="X815" i="14"/>
  <c r="AD815" i="14"/>
  <c r="AE815" i="14"/>
  <c r="Q816" i="14"/>
  <c r="R816" i="14"/>
  <c r="S816" i="14"/>
  <c r="T816" i="14"/>
  <c r="U816" i="14"/>
  <c r="V816" i="14"/>
  <c r="W816" i="14"/>
  <c r="X816" i="14"/>
  <c r="AD816" i="14"/>
  <c r="AE816" i="14"/>
  <c r="Q817" i="14"/>
  <c r="R817" i="14"/>
  <c r="S817" i="14"/>
  <c r="T817" i="14"/>
  <c r="U817" i="14"/>
  <c r="V817" i="14"/>
  <c r="W817" i="14"/>
  <c r="X817" i="14"/>
  <c r="AD817" i="14"/>
  <c r="AE817" i="14"/>
  <c r="Q818" i="14"/>
  <c r="R818" i="14"/>
  <c r="S818" i="14"/>
  <c r="T818" i="14"/>
  <c r="U818" i="14"/>
  <c r="V818" i="14"/>
  <c r="W818" i="14"/>
  <c r="X818" i="14"/>
  <c r="AD818" i="14"/>
  <c r="AE818" i="14"/>
  <c r="Q819" i="14"/>
  <c r="R819" i="14"/>
  <c r="S819" i="14"/>
  <c r="T819" i="14"/>
  <c r="U819" i="14"/>
  <c r="V819" i="14"/>
  <c r="W819" i="14"/>
  <c r="X819" i="14"/>
  <c r="AD819" i="14"/>
  <c r="AE819" i="14"/>
  <c r="Q820" i="14"/>
  <c r="R820" i="14"/>
  <c r="S820" i="14"/>
  <c r="T820" i="14"/>
  <c r="U820" i="14"/>
  <c r="V820" i="14"/>
  <c r="W820" i="14"/>
  <c r="X820" i="14"/>
  <c r="AD820" i="14"/>
  <c r="AE820" i="14"/>
  <c r="Q821" i="14"/>
  <c r="R821" i="14"/>
  <c r="S821" i="14"/>
  <c r="T821" i="14"/>
  <c r="U821" i="14"/>
  <c r="V821" i="14"/>
  <c r="W821" i="14"/>
  <c r="X821" i="14"/>
  <c r="AD821" i="14"/>
  <c r="AE821" i="14"/>
  <c r="Q822" i="14"/>
  <c r="R822" i="14"/>
  <c r="S822" i="14"/>
  <c r="T822" i="14"/>
  <c r="U822" i="14"/>
  <c r="V822" i="14"/>
  <c r="W822" i="14"/>
  <c r="X822" i="14"/>
  <c r="AD822" i="14"/>
  <c r="AE822" i="14"/>
  <c r="Q823" i="14"/>
  <c r="R823" i="14"/>
  <c r="S823" i="14"/>
  <c r="T823" i="14"/>
  <c r="U823" i="14"/>
  <c r="V823" i="14"/>
  <c r="W823" i="14"/>
  <c r="X823" i="14"/>
  <c r="AD823" i="14"/>
  <c r="AE823" i="14"/>
  <c r="Q824" i="14"/>
  <c r="R824" i="14"/>
  <c r="S824" i="14"/>
  <c r="T824" i="14"/>
  <c r="U824" i="14"/>
  <c r="V824" i="14"/>
  <c r="W824" i="14"/>
  <c r="X824" i="14"/>
  <c r="AD824" i="14"/>
  <c r="AE824" i="14"/>
  <c r="Q825" i="14"/>
  <c r="R825" i="14"/>
  <c r="S825" i="14"/>
  <c r="T825" i="14"/>
  <c r="U825" i="14"/>
  <c r="V825" i="14"/>
  <c r="W825" i="14"/>
  <c r="X825" i="14"/>
  <c r="AD825" i="14"/>
  <c r="AE825" i="14"/>
  <c r="Q826" i="14"/>
  <c r="R826" i="14"/>
  <c r="S826" i="14"/>
  <c r="T826" i="14"/>
  <c r="U826" i="14"/>
  <c r="V826" i="14"/>
  <c r="W826" i="14"/>
  <c r="X826" i="14"/>
  <c r="AD826" i="14"/>
  <c r="AE826" i="14"/>
  <c r="Q827" i="14"/>
  <c r="R827" i="14"/>
  <c r="S827" i="14"/>
  <c r="T827" i="14"/>
  <c r="U827" i="14"/>
  <c r="V827" i="14"/>
  <c r="W827" i="14"/>
  <c r="X827" i="14"/>
  <c r="AD827" i="14"/>
  <c r="AE827" i="14"/>
  <c r="Q828" i="14"/>
  <c r="R828" i="14"/>
  <c r="S828" i="14"/>
  <c r="T828" i="14"/>
  <c r="U828" i="14"/>
  <c r="V828" i="14"/>
  <c r="W828" i="14"/>
  <c r="X828" i="14"/>
  <c r="AD828" i="14"/>
  <c r="AE828" i="14"/>
  <c r="Q829" i="14"/>
  <c r="R829" i="14"/>
  <c r="S829" i="14"/>
  <c r="T829" i="14"/>
  <c r="U829" i="14"/>
  <c r="V829" i="14"/>
  <c r="W829" i="14"/>
  <c r="X829" i="14"/>
  <c r="AD829" i="14"/>
  <c r="AE829" i="14"/>
  <c r="Q830" i="14"/>
  <c r="R830" i="14"/>
  <c r="S830" i="14"/>
  <c r="T830" i="14"/>
  <c r="U830" i="14"/>
  <c r="V830" i="14"/>
  <c r="W830" i="14"/>
  <c r="X830" i="14"/>
  <c r="AD830" i="14"/>
  <c r="AE830" i="14"/>
  <c r="Q831" i="14"/>
  <c r="R831" i="14"/>
  <c r="S831" i="14"/>
  <c r="T831" i="14"/>
  <c r="U831" i="14"/>
  <c r="V831" i="14"/>
  <c r="W831" i="14"/>
  <c r="X831" i="14"/>
  <c r="AD831" i="14"/>
  <c r="AE831" i="14"/>
  <c r="Q832" i="14"/>
  <c r="R832" i="14"/>
  <c r="S832" i="14"/>
  <c r="T832" i="14"/>
  <c r="U832" i="14"/>
  <c r="V832" i="14"/>
  <c r="W832" i="14"/>
  <c r="X832" i="14"/>
  <c r="AD832" i="14"/>
  <c r="AE832" i="14"/>
  <c r="Q833" i="14"/>
  <c r="R833" i="14"/>
  <c r="S833" i="14"/>
  <c r="T833" i="14"/>
  <c r="U833" i="14"/>
  <c r="V833" i="14"/>
  <c r="W833" i="14"/>
  <c r="X833" i="14"/>
  <c r="AD833" i="14"/>
  <c r="AE833" i="14"/>
  <c r="Q834" i="14"/>
  <c r="R834" i="14"/>
  <c r="S834" i="14"/>
  <c r="T834" i="14"/>
  <c r="U834" i="14"/>
  <c r="V834" i="14"/>
  <c r="W834" i="14"/>
  <c r="X834" i="14"/>
  <c r="AD834" i="14"/>
  <c r="AE834" i="14"/>
  <c r="Q835" i="14"/>
  <c r="R835" i="14"/>
  <c r="S835" i="14"/>
  <c r="T835" i="14"/>
  <c r="U835" i="14"/>
  <c r="V835" i="14"/>
  <c r="W835" i="14"/>
  <c r="X835" i="14"/>
  <c r="AD835" i="14"/>
  <c r="AE835" i="14"/>
  <c r="Q836" i="14"/>
  <c r="R836" i="14"/>
  <c r="S836" i="14"/>
  <c r="T836" i="14"/>
  <c r="U836" i="14"/>
  <c r="V836" i="14"/>
  <c r="W836" i="14"/>
  <c r="X836" i="14"/>
  <c r="AD836" i="14"/>
  <c r="AE836" i="14"/>
  <c r="Q837" i="14"/>
  <c r="R837" i="14"/>
  <c r="S837" i="14"/>
  <c r="T837" i="14"/>
  <c r="U837" i="14"/>
  <c r="V837" i="14"/>
  <c r="W837" i="14"/>
  <c r="X837" i="14"/>
  <c r="AD837" i="14"/>
  <c r="AE837" i="14"/>
  <c r="Q838" i="14"/>
  <c r="R838" i="14"/>
  <c r="S838" i="14"/>
  <c r="T838" i="14"/>
  <c r="U838" i="14"/>
  <c r="V838" i="14"/>
  <c r="W838" i="14"/>
  <c r="X838" i="14"/>
  <c r="AD838" i="14"/>
  <c r="AE838" i="14"/>
  <c r="Q839" i="14"/>
  <c r="R839" i="14"/>
  <c r="S839" i="14"/>
  <c r="T839" i="14"/>
  <c r="U839" i="14"/>
  <c r="V839" i="14"/>
  <c r="W839" i="14"/>
  <c r="X839" i="14"/>
  <c r="AD839" i="14"/>
  <c r="AE839" i="14"/>
  <c r="Q840" i="14"/>
  <c r="R840" i="14"/>
  <c r="S840" i="14"/>
  <c r="T840" i="14"/>
  <c r="U840" i="14"/>
  <c r="V840" i="14"/>
  <c r="W840" i="14"/>
  <c r="X840" i="14"/>
  <c r="AD840" i="14"/>
  <c r="AE840" i="14"/>
  <c r="Q841" i="14"/>
  <c r="R841" i="14"/>
  <c r="S841" i="14"/>
  <c r="T841" i="14"/>
  <c r="U841" i="14"/>
  <c r="V841" i="14"/>
  <c r="W841" i="14"/>
  <c r="X841" i="14"/>
  <c r="AD841" i="14"/>
  <c r="AE841" i="14"/>
  <c r="Q842" i="14"/>
  <c r="R842" i="14"/>
  <c r="S842" i="14"/>
  <c r="T842" i="14"/>
  <c r="U842" i="14"/>
  <c r="V842" i="14"/>
  <c r="W842" i="14"/>
  <c r="X842" i="14"/>
  <c r="AD842" i="14"/>
  <c r="AE842" i="14"/>
  <c r="Q843" i="14"/>
  <c r="R843" i="14"/>
  <c r="S843" i="14"/>
  <c r="T843" i="14"/>
  <c r="U843" i="14"/>
  <c r="V843" i="14"/>
  <c r="W843" i="14"/>
  <c r="X843" i="14"/>
  <c r="AD843" i="14"/>
  <c r="AE843" i="14"/>
  <c r="Q844" i="14"/>
  <c r="R844" i="14"/>
  <c r="S844" i="14"/>
  <c r="T844" i="14"/>
  <c r="U844" i="14"/>
  <c r="V844" i="14"/>
  <c r="W844" i="14"/>
  <c r="X844" i="14"/>
  <c r="AD844" i="14"/>
  <c r="AE844" i="14"/>
  <c r="Q845" i="14"/>
  <c r="R845" i="14"/>
  <c r="S845" i="14"/>
  <c r="T845" i="14"/>
  <c r="U845" i="14"/>
  <c r="V845" i="14"/>
  <c r="W845" i="14"/>
  <c r="X845" i="14"/>
  <c r="AD845" i="14"/>
  <c r="AE845" i="14"/>
  <c r="Q846" i="14"/>
  <c r="R846" i="14"/>
  <c r="S846" i="14"/>
  <c r="T846" i="14"/>
  <c r="U846" i="14"/>
  <c r="V846" i="14"/>
  <c r="W846" i="14"/>
  <c r="X846" i="14"/>
  <c r="AD846" i="14"/>
  <c r="AE846" i="14"/>
  <c r="Q847" i="14"/>
  <c r="R847" i="14"/>
  <c r="S847" i="14"/>
  <c r="T847" i="14"/>
  <c r="U847" i="14"/>
  <c r="V847" i="14"/>
  <c r="W847" i="14"/>
  <c r="X847" i="14"/>
  <c r="AD847" i="14"/>
  <c r="AE847" i="14"/>
  <c r="Q848" i="14"/>
  <c r="R848" i="14"/>
  <c r="S848" i="14"/>
  <c r="T848" i="14"/>
  <c r="U848" i="14"/>
  <c r="V848" i="14"/>
  <c r="W848" i="14"/>
  <c r="X848" i="14"/>
  <c r="AD848" i="14"/>
  <c r="AE848" i="14"/>
  <c r="Q849" i="14"/>
  <c r="R849" i="14"/>
  <c r="S849" i="14"/>
  <c r="T849" i="14"/>
  <c r="U849" i="14"/>
  <c r="V849" i="14"/>
  <c r="W849" i="14"/>
  <c r="X849" i="14"/>
  <c r="AD849" i="14"/>
  <c r="AE849" i="14"/>
  <c r="Q850" i="14"/>
  <c r="R850" i="14"/>
  <c r="S850" i="14"/>
  <c r="T850" i="14"/>
  <c r="U850" i="14"/>
  <c r="V850" i="14"/>
  <c r="W850" i="14"/>
  <c r="X850" i="14"/>
  <c r="AD850" i="14"/>
  <c r="AE850" i="14"/>
  <c r="Q851" i="14"/>
  <c r="R851" i="14"/>
  <c r="S851" i="14"/>
  <c r="T851" i="14"/>
  <c r="U851" i="14"/>
  <c r="V851" i="14"/>
  <c r="W851" i="14"/>
  <c r="X851" i="14"/>
  <c r="AD851" i="14"/>
  <c r="AE851" i="14"/>
  <c r="Q852" i="14"/>
  <c r="R852" i="14"/>
  <c r="S852" i="14"/>
  <c r="T852" i="14"/>
  <c r="U852" i="14"/>
  <c r="V852" i="14"/>
  <c r="W852" i="14"/>
  <c r="X852" i="14"/>
  <c r="AD852" i="14"/>
  <c r="AE852" i="14"/>
  <c r="Q853" i="14"/>
  <c r="R853" i="14"/>
  <c r="S853" i="14"/>
  <c r="T853" i="14"/>
  <c r="U853" i="14"/>
  <c r="V853" i="14"/>
  <c r="W853" i="14"/>
  <c r="X853" i="14"/>
  <c r="AD853" i="14"/>
  <c r="AE853" i="14"/>
  <c r="Q854" i="14"/>
  <c r="R854" i="14"/>
  <c r="S854" i="14"/>
  <c r="T854" i="14"/>
  <c r="U854" i="14"/>
  <c r="V854" i="14"/>
  <c r="W854" i="14"/>
  <c r="X854" i="14"/>
  <c r="AD854" i="14"/>
  <c r="AE854" i="14"/>
  <c r="Q855" i="14"/>
  <c r="R855" i="14"/>
  <c r="S855" i="14"/>
  <c r="T855" i="14"/>
  <c r="U855" i="14"/>
  <c r="V855" i="14"/>
  <c r="W855" i="14"/>
  <c r="X855" i="14"/>
  <c r="AD855" i="14"/>
  <c r="AE855" i="14"/>
  <c r="Q856" i="14"/>
  <c r="R856" i="14"/>
  <c r="S856" i="14"/>
  <c r="T856" i="14"/>
  <c r="U856" i="14"/>
  <c r="V856" i="14"/>
  <c r="W856" i="14"/>
  <c r="X856" i="14"/>
  <c r="AD856" i="14"/>
  <c r="AE856" i="14"/>
  <c r="Q857" i="14"/>
  <c r="R857" i="14"/>
  <c r="S857" i="14"/>
  <c r="T857" i="14"/>
  <c r="U857" i="14"/>
  <c r="V857" i="14"/>
  <c r="W857" i="14"/>
  <c r="X857" i="14"/>
  <c r="AD857" i="14"/>
  <c r="AE857" i="14"/>
  <c r="Q858" i="14"/>
  <c r="R858" i="14"/>
  <c r="S858" i="14"/>
  <c r="T858" i="14"/>
  <c r="U858" i="14"/>
  <c r="V858" i="14"/>
  <c r="W858" i="14"/>
  <c r="X858" i="14"/>
  <c r="AD858" i="14"/>
  <c r="AE858" i="14"/>
  <c r="Q859" i="14"/>
  <c r="R859" i="14"/>
  <c r="S859" i="14"/>
  <c r="T859" i="14"/>
  <c r="U859" i="14"/>
  <c r="V859" i="14"/>
  <c r="W859" i="14"/>
  <c r="X859" i="14"/>
  <c r="AD859" i="14"/>
  <c r="AE859" i="14"/>
  <c r="Q860" i="14"/>
  <c r="R860" i="14"/>
  <c r="S860" i="14"/>
  <c r="T860" i="14"/>
  <c r="U860" i="14"/>
  <c r="V860" i="14"/>
  <c r="W860" i="14"/>
  <c r="X860" i="14"/>
  <c r="AD860" i="14"/>
  <c r="AE860" i="14"/>
  <c r="Q861" i="14"/>
  <c r="R861" i="14"/>
  <c r="S861" i="14"/>
  <c r="T861" i="14"/>
  <c r="U861" i="14"/>
  <c r="V861" i="14"/>
  <c r="W861" i="14"/>
  <c r="X861" i="14"/>
  <c r="AD861" i="14"/>
  <c r="AE861" i="14"/>
  <c r="Q862" i="14"/>
  <c r="R862" i="14"/>
  <c r="S862" i="14"/>
  <c r="T862" i="14"/>
  <c r="U862" i="14"/>
  <c r="V862" i="14"/>
  <c r="W862" i="14"/>
  <c r="X862" i="14"/>
  <c r="AD862" i="14"/>
  <c r="AE862" i="14"/>
  <c r="Q863" i="14"/>
  <c r="R863" i="14"/>
  <c r="S863" i="14"/>
  <c r="T863" i="14"/>
  <c r="U863" i="14"/>
  <c r="V863" i="14"/>
  <c r="W863" i="14"/>
  <c r="X863" i="14"/>
  <c r="AD863" i="14"/>
  <c r="AE863" i="14"/>
  <c r="Q864" i="14"/>
  <c r="R864" i="14"/>
  <c r="S864" i="14"/>
  <c r="T864" i="14"/>
  <c r="U864" i="14"/>
  <c r="V864" i="14"/>
  <c r="W864" i="14"/>
  <c r="X864" i="14"/>
  <c r="AD864" i="14"/>
  <c r="AE864" i="14"/>
  <c r="Q865" i="14"/>
  <c r="R865" i="14"/>
  <c r="S865" i="14"/>
  <c r="T865" i="14"/>
  <c r="U865" i="14"/>
  <c r="V865" i="14"/>
  <c r="W865" i="14"/>
  <c r="X865" i="14"/>
  <c r="AD865" i="14"/>
  <c r="AE865" i="14"/>
  <c r="Q866" i="14"/>
  <c r="R866" i="14"/>
  <c r="S866" i="14"/>
  <c r="T866" i="14"/>
  <c r="U866" i="14"/>
  <c r="V866" i="14"/>
  <c r="W866" i="14"/>
  <c r="X866" i="14"/>
  <c r="AD866" i="14"/>
  <c r="AE866" i="14"/>
  <c r="Q867" i="14"/>
  <c r="R867" i="14"/>
  <c r="S867" i="14"/>
  <c r="T867" i="14"/>
  <c r="U867" i="14"/>
  <c r="V867" i="14"/>
  <c r="W867" i="14"/>
  <c r="X867" i="14"/>
  <c r="AD867" i="14"/>
  <c r="AE867" i="14"/>
  <c r="Q868" i="14"/>
  <c r="R868" i="14"/>
  <c r="S868" i="14"/>
  <c r="T868" i="14"/>
  <c r="U868" i="14"/>
  <c r="V868" i="14"/>
  <c r="W868" i="14"/>
  <c r="X868" i="14"/>
  <c r="AD868" i="14"/>
  <c r="AE868" i="14"/>
  <c r="Q869" i="14"/>
  <c r="R869" i="14"/>
  <c r="S869" i="14"/>
  <c r="T869" i="14"/>
  <c r="U869" i="14"/>
  <c r="V869" i="14"/>
  <c r="W869" i="14"/>
  <c r="X869" i="14"/>
  <c r="AD869" i="14"/>
  <c r="AE869" i="14"/>
  <c r="Q870" i="14"/>
  <c r="R870" i="14"/>
  <c r="S870" i="14"/>
  <c r="T870" i="14"/>
  <c r="U870" i="14"/>
  <c r="V870" i="14"/>
  <c r="W870" i="14"/>
  <c r="X870" i="14"/>
  <c r="AD870" i="14"/>
  <c r="AE870" i="14"/>
  <c r="Q871" i="14"/>
  <c r="R871" i="14"/>
  <c r="S871" i="14"/>
  <c r="T871" i="14"/>
  <c r="U871" i="14"/>
  <c r="V871" i="14"/>
  <c r="W871" i="14"/>
  <c r="X871" i="14"/>
  <c r="AD871" i="14"/>
  <c r="AE871" i="14"/>
  <c r="Q872" i="14"/>
  <c r="R872" i="14"/>
  <c r="S872" i="14"/>
  <c r="T872" i="14"/>
  <c r="U872" i="14"/>
  <c r="V872" i="14"/>
  <c r="W872" i="14"/>
  <c r="X872" i="14"/>
  <c r="AD872" i="14"/>
  <c r="AE872" i="14"/>
  <c r="Q873" i="14"/>
  <c r="R873" i="14"/>
  <c r="S873" i="14"/>
  <c r="T873" i="14"/>
  <c r="U873" i="14"/>
  <c r="V873" i="14"/>
  <c r="W873" i="14"/>
  <c r="X873" i="14"/>
  <c r="AD873" i="14"/>
  <c r="AE873" i="14"/>
  <c r="Q874" i="14"/>
  <c r="R874" i="14"/>
  <c r="S874" i="14"/>
  <c r="T874" i="14"/>
  <c r="U874" i="14"/>
  <c r="V874" i="14"/>
  <c r="W874" i="14"/>
  <c r="X874" i="14"/>
  <c r="AD874" i="14"/>
  <c r="AE874" i="14"/>
  <c r="Q875" i="14"/>
  <c r="R875" i="14"/>
  <c r="S875" i="14"/>
  <c r="T875" i="14"/>
  <c r="U875" i="14"/>
  <c r="V875" i="14"/>
  <c r="W875" i="14"/>
  <c r="X875" i="14"/>
  <c r="AD875" i="14"/>
  <c r="AE875" i="14"/>
  <c r="Q876" i="14"/>
  <c r="R876" i="14"/>
  <c r="S876" i="14"/>
  <c r="T876" i="14"/>
  <c r="U876" i="14"/>
  <c r="V876" i="14"/>
  <c r="W876" i="14"/>
  <c r="X876" i="14"/>
  <c r="AD876" i="14"/>
  <c r="AE876" i="14"/>
  <c r="Q877" i="14"/>
  <c r="R877" i="14"/>
  <c r="S877" i="14"/>
  <c r="T877" i="14"/>
  <c r="U877" i="14"/>
  <c r="V877" i="14"/>
  <c r="W877" i="14"/>
  <c r="X877" i="14"/>
  <c r="AD877" i="14"/>
  <c r="AE877" i="14"/>
  <c r="Q878" i="14"/>
  <c r="R878" i="14"/>
  <c r="S878" i="14"/>
  <c r="T878" i="14"/>
  <c r="U878" i="14"/>
  <c r="V878" i="14"/>
  <c r="W878" i="14"/>
  <c r="X878" i="14"/>
  <c r="AD878" i="14"/>
  <c r="AE878" i="14"/>
  <c r="Q879" i="14"/>
  <c r="R879" i="14"/>
  <c r="S879" i="14"/>
  <c r="T879" i="14"/>
  <c r="U879" i="14"/>
  <c r="V879" i="14"/>
  <c r="W879" i="14"/>
  <c r="X879" i="14"/>
  <c r="AD879" i="14"/>
  <c r="AE879" i="14"/>
  <c r="Q880" i="14"/>
  <c r="R880" i="14"/>
  <c r="S880" i="14"/>
  <c r="T880" i="14"/>
  <c r="U880" i="14"/>
  <c r="V880" i="14"/>
  <c r="W880" i="14"/>
  <c r="X880" i="14"/>
  <c r="AD880" i="14"/>
  <c r="AE880" i="14"/>
  <c r="Q881" i="14"/>
  <c r="R881" i="14"/>
  <c r="S881" i="14"/>
  <c r="T881" i="14"/>
  <c r="U881" i="14"/>
  <c r="V881" i="14"/>
  <c r="W881" i="14"/>
  <c r="X881" i="14"/>
  <c r="AD881" i="14"/>
  <c r="AE881" i="14"/>
  <c r="Q882" i="14"/>
  <c r="R882" i="14"/>
  <c r="S882" i="14"/>
  <c r="T882" i="14"/>
  <c r="U882" i="14"/>
  <c r="V882" i="14"/>
  <c r="W882" i="14"/>
  <c r="X882" i="14"/>
  <c r="AD882" i="14"/>
  <c r="AE882" i="14"/>
  <c r="Q883" i="14"/>
  <c r="R883" i="14"/>
  <c r="S883" i="14"/>
  <c r="T883" i="14"/>
  <c r="U883" i="14"/>
  <c r="V883" i="14"/>
  <c r="W883" i="14"/>
  <c r="X883" i="14"/>
  <c r="AD883" i="14"/>
  <c r="AE883" i="14"/>
  <c r="Q884" i="14"/>
  <c r="R884" i="14"/>
  <c r="S884" i="14"/>
  <c r="T884" i="14"/>
  <c r="U884" i="14"/>
  <c r="V884" i="14"/>
  <c r="W884" i="14"/>
  <c r="X884" i="14"/>
  <c r="AD884" i="14"/>
  <c r="AE884" i="14"/>
  <c r="Q885" i="14"/>
  <c r="R885" i="14"/>
  <c r="S885" i="14"/>
  <c r="T885" i="14"/>
  <c r="U885" i="14"/>
  <c r="V885" i="14"/>
  <c r="W885" i="14"/>
  <c r="X885" i="14"/>
  <c r="AD885" i="14"/>
  <c r="AE885" i="14"/>
  <c r="Q886" i="14"/>
  <c r="R886" i="14"/>
  <c r="S886" i="14"/>
  <c r="T886" i="14"/>
  <c r="U886" i="14"/>
  <c r="V886" i="14"/>
  <c r="W886" i="14"/>
  <c r="X886" i="14"/>
  <c r="AD886" i="14"/>
  <c r="AE886" i="14"/>
  <c r="Q887" i="14"/>
  <c r="R887" i="14"/>
  <c r="S887" i="14"/>
  <c r="T887" i="14"/>
  <c r="U887" i="14"/>
  <c r="V887" i="14"/>
  <c r="W887" i="14"/>
  <c r="X887" i="14"/>
  <c r="AD887" i="14"/>
  <c r="AE887" i="14"/>
  <c r="Q888" i="14"/>
  <c r="R888" i="14"/>
  <c r="S888" i="14"/>
  <c r="T888" i="14"/>
  <c r="U888" i="14"/>
  <c r="V888" i="14"/>
  <c r="W888" i="14"/>
  <c r="X888" i="14"/>
  <c r="AD888" i="14"/>
  <c r="AE888" i="14"/>
  <c r="Q889" i="14"/>
  <c r="R889" i="14"/>
  <c r="S889" i="14"/>
  <c r="T889" i="14"/>
  <c r="U889" i="14"/>
  <c r="V889" i="14"/>
  <c r="W889" i="14"/>
  <c r="X889" i="14"/>
  <c r="AD889" i="14"/>
  <c r="AE889" i="14"/>
  <c r="Q890" i="14"/>
  <c r="R890" i="14"/>
  <c r="S890" i="14"/>
  <c r="T890" i="14"/>
  <c r="U890" i="14"/>
  <c r="V890" i="14"/>
  <c r="W890" i="14"/>
  <c r="X890" i="14"/>
  <c r="AD890" i="14"/>
  <c r="AE890" i="14"/>
  <c r="Q891" i="14"/>
  <c r="R891" i="14"/>
  <c r="S891" i="14"/>
  <c r="T891" i="14"/>
  <c r="U891" i="14"/>
  <c r="V891" i="14"/>
  <c r="W891" i="14"/>
  <c r="X891" i="14"/>
  <c r="AD891" i="14"/>
  <c r="AE891" i="14"/>
  <c r="Q892" i="14"/>
  <c r="R892" i="14"/>
  <c r="S892" i="14"/>
  <c r="T892" i="14"/>
  <c r="U892" i="14"/>
  <c r="V892" i="14"/>
  <c r="W892" i="14"/>
  <c r="X892" i="14"/>
  <c r="AD892" i="14"/>
  <c r="AE892" i="14"/>
  <c r="Q893" i="14"/>
  <c r="R893" i="14"/>
  <c r="S893" i="14"/>
  <c r="T893" i="14"/>
  <c r="U893" i="14"/>
  <c r="V893" i="14"/>
  <c r="W893" i="14"/>
  <c r="X893" i="14"/>
  <c r="AD893" i="14"/>
  <c r="AE893" i="14"/>
  <c r="Q894" i="14"/>
  <c r="R894" i="14"/>
  <c r="S894" i="14"/>
  <c r="T894" i="14"/>
  <c r="U894" i="14"/>
  <c r="V894" i="14"/>
  <c r="W894" i="14"/>
  <c r="X894" i="14"/>
  <c r="AD894" i="14"/>
  <c r="AE894" i="14"/>
  <c r="Q895" i="14"/>
  <c r="R895" i="14"/>
  <c r="S895" i="14"/>
  <c r="T895" i="14"/>
  <c r="U895" i="14"/>
  <c r="V895" i="14"/>
  <c r="W895" i="14"/>
  <c r="X895" i="14"/>
  <c r="AD895" i="14"/>
  <c r="AE895" i="14"/>
  <c r="Q896" i="14"/>
  <c r="R896" i="14"/>
  <c r="S896" i="14"/>
  <c r="T896" i="14"/>
  <c r="U896" i="14"/>
  <c r="V896" i="14"/>
  <c r="W896" i="14"/>
  <c r="X896" i="14"/>
  <c r="AD896" i="14"/>
  <c r="AE896" i="14"/>
  <c r="Q897" i="14"/>
  <c r="R897" i="14"/>
  <c r="S897" i="14"/>
  <c r="T897" i="14"/>
  <c r="U897" i="14"/>
  <c r="V897" i="14"/>
  <c r="W897" i="14"/>
  <c r="X897" i="14"/>
  <c r="AD897" i="14"/>
  <c r="AE897" i="14"/>
  <c r="Q898" i="14"/>
  <c r="R898" i="14"/>
  <c r="S898" i="14"/>
  <c r="T898" i="14"/>
  <c r="U898" i="14"/>
  <c r="V898" i="14"/>
  <c r="W898" i="14"/>
  <c r="X898" i="14"/>
  <c r="AD898" i="14"/>
  <c r="AE898" i="14"/>
  <c r="Q899" i="14"/>
  <c r="R899" i="14"/>
  <c r="S899" i="14"/>
  <c r="T899" i="14"/>
  <c r="U899" i="14"/>
  <c r="V899" i="14"/>
  <c r="W899" i="14"/>
  <c r="X899" i="14"/>
  <c r="AD899" i="14"/>
  <c r="AE899" i="14"/>
  <c r="Q900" i="14"/>
  <c r="R900" i="14"/>
  <c r="S900" i="14"/>
  <c r="T900" i="14"/>
  <c r="U900" i="14"/>
  <c r="V900" i="14"/>
  <c r="W900" i="14"/>
  <c r="X900" i="14"/>
  <c r="AD900" i="14"/>
  <c r="AE900" i="14"/>
  <c r="Q901" i="14"/>
  <c r="R901" i="14"/>
  <c r="S901" i="14"/>
  <c r="T901" i="14"/>
  <c r="U901" i="14"/>
  <c r="V901" i="14"/>
  <c r="W901" i="14"/>
  <c r="X901" i="14"/>
  <c r="AD901" i="14"/>
  <c r="AE901" i="14"/>
  <c r="Q902" i="14"/>
  <c r="R902" i="14"/>
  <c r="S902" i="14"/>
  <c r="T902" i="14"/>
  <c r="U902" i="14"/>
  <c r="V902" i="14"/>
  <c r="W902" i="14"/>
  <c r="X902" i="14"/>
  <c r="AD902" i="14"/>
  <c r="AE902" i="14"/>
  <c r="Q903" i="14"/>
  <c r="R903" i="14"/>
  <c r="S903" i="14"/>
  <c r="T903" i="14"/>
  <c r="U903" i="14"/>
  <c r="V903" i="14"/>
  <c r="W903" i="14"/>
  <c r="X903" i="14"/>
  <c r="AD903" i="14"/>
  <c r="AE903" i="14"/>
  <c r="Q904" i="14"/>
  <c r="R904" i="14"/>
  <c r="S904" i="14"/>
  <c r="T904" i="14"/>
  <c r="U904" i="14"/>
  <c r="V904" i="14"/>
  <c r="W904" i="14"/>
  <c r="X904" i="14"/>
  <c r="AD904" i="14"/>
  <c r="AE904" i="14"/>
  <c r="Q905" i="14"/>
  <c r="R905" i="14"/>
  <c r="S905" i="14"/>
  <c r="T905" i="14"/>
  <c r="U905" i="14"/>
  <c r="V905" i="14"/>
  <c r="W905" i="14"/>
  <c r="X905" i="14"/>
  <c r="AD905" i="14"/>
  <c r="AE905" i="14"/>
  <c r="Q906" i="14"/>
  <c r="R906" i="14"/>
  <c r="S906" i="14"/>
  <c r="T906" i="14"/>
  <c r="U906" i="14"/>
  <c r="V906" i="14"/>
  <c r="W906" i="14"/>
  <c r="X906" i="14"/>
  <c r="AD906" i="14"/>
  <c r="AE906" i="14"/>
  <c r="Q907" i="14"/>
  <c r="R907" i="14"/>
  <c r="S907" i="14"/>
  <c r="T907" i="14"/>
  <c r="U907" i="14"/>
  <c r="V907" i="14"/>
  <c r="W907" i="14"/>
  <c r="X907" i="14"/>
  <c r="AD907" i="14"/>
  <c r="AE907" i="14"/>
  <c r="Q908" i="14"/>
  <c r="R908" i="14"/>
  <c r="S908" i="14"/>
  <c r="T908" i="14"/>
  <c r="U908" i="14"/>
  <c r="V908" i="14"/>
  <c r="W908" i="14"/>
  <c r="X908" i="14"/>
  <c r="AD908" i="14"/>
  <c r="AE908" i="14"/>
  <c r="Q909" i="14"/>
  <c r="R909" i="14"/>
  <c r="S909" i="14"/>
  <c r="T909" i="14"/>
  <c r="U909" i="14"/>
  <c r="V909" i="14"/>
  <c r="W909" i="14"/>
  <c r="X909" i="14"/>
  <c r="AD909" i="14"/>
  <c r="AE909" i="14"/>
  <c r="Q910" i="14"/>
  <c r="R910" i="14"/>
  <c r="S910" i="14"/>
  <c r="T910" i="14"/>
  <c r="U910" i="14"/>
  <c r="V910" i="14"/>
  <c r="W910" i="14"/>
  <c r="X910" i="14"/>
  <c r="AD910" i="14"/>
  <c r="AE910" i="14"/>
  <c r="Q911" i="14"/>
  <c r="R911" i="14"/>
  <c r="S911" i="14"/>
  <c r="T911" i="14"/>
  <c r="U911" i="14"/>
  <c r="V911" i="14"/>
  <c r="W911" i="14"/>
  <c r="X911" i="14"/>
  <c r="AD911" i="14"/>
  <c r="AE911" i="14"/>
  <c r="Q912" i="14"/>
  <c r="R912" i="14"/>
  <c r="S912" i="14"/>
  <c r="T912" i="14"/>
  <c r="U912" i="14"/>
  <c r="V912" i="14"/>
  <c r="W912" i="14"/>
  <c r="X912" i="14"/>
  <c r="AD912" i="14"/>
  <c r="AE912" i="14"/>
  <c r="Q913" i="14"/>
  <c r="R913" i="14"/>
  <c r="S913" i="14"/>
  <c r="T913" i="14"/>
  <c r="U913" i="14"/>
  <c r="V913" i="14"/>
  <c r="W913" i="14"/>
  <c r="X913" i="14"/>
  <c r="AD913" i="14"/>
  <c r="AE913" i="14"/>
  <c r="Q914" i="14"/>
  <c r="R914" i="14"/>
  <c r="S914" i="14"/>
  <c r="T914" i="14"/>
  <c r="U914" i="14"/>
  <c r="V914" i="14"/>
  <c r="W914" i="14"/>
  <c r="X914" i="14"/>
  <c r="AD914" i="14"/>
  <c r="AE914" i="14"/>
  <c r="Q915" i="14"/>
  <c r="R915" i="14"/>
  <c r="S915" i="14"/>
  <c r="T915" i="14"/>
  <c r="U915" i="14"/>
  <c r="V915" i="14"/>
  <c r="W915" i="14"/>
  <c r="X915" i="14"/>
  <c r="AD915" i="14"/>
  <c r="AE915" i="14"/>
  <c r="Q916" i="14"/>
  <c r="R916" i="14"/>
  <c r="S916" i="14"/>
  <c r="T916" i="14"/>
  <c r="U916" i="14"/>
  <c r="V916" i="14"/>
  <c r="W916" i="14"/>
  <c r="X916" i="14"/>
  <c r="AD916" i="14"/>
  <c r="AE916" i="14"/>
  <c r="Q917" i="14"/>
  <c r="R917" i="14"/>
  <c r="S917" i="14"/>
  <c r="T917" i="14"/>
  <c r="U917" i="14"/>
  <c r="V917" i="14"/>
  <c r="W917" i="14"/>
  <c r="X917" i="14"/>
  <c r="AD917" i="14"/>
  <c r="AE917" i="14"/>
  <c r="Q918" i="14"/>
  <c r="R918" i="14"/>
  <c r="S918" i="14"/>
  <c r="T918" i="14"/>
  <c r="U918" i="14"/>
  <c r="V918" i="14"/>
  <c r="W918" i="14"/>
  <c r="X918" i="14"/>
  <c r="AD918" i="14"/>
  <c r="AE918" i="14"/>
  <c r="Q919" i="14"/>
  <c r="R919" i="14"/>
  <c r="S919" i="14"/>
  <c r="T919" i="14"/>
  <c r="U919" i="14"/>
  <c r="V919" i="14"/>
  <c r="W919" i="14"/>
  <c r="X919" i="14"/>
  <c r="AD919" i="14"/>
  <c r="AE919" i="14"/>
  <c r="Q920" i="14"/>
  <c r="R920" i="14"/>
  <c r="S920" i="14"/>
  <c r="T920" i="14"/>
  <c r="U920" i="14"/>
  <c r="V920" i="14"/>
  <c r="W920" i="14"/>
  <c r="X920" i="14"/>
  <c r="AD920" i="14"/>
  <c r="AE920" i="14"/>
  <c r="Q921" i="14"/>
  <c r="R921" i="14"/>
  <c r="S921" i="14"/>
  <c r="T921" i="14"/>
  <c r="U921" i="14"/>
  <c r="V921" i="14"/>
  <c r="W921" i="14"/>
  <c r="X921" i="14"/>
  <c r="AD921" i="14"/>
  <c r="AE921" i="14"/>
  <c r="Q922" i="14"/>
  <c r="R922" i="14"/>
  <c r="S922" i="14"/>
  <c r="T922" i="14"/>
  <c r="U922" i="14"/>
  <c r="V922" i="14"/>
  <c r="W922" i="14"/>
  <c r="X922" i="14"/>
  <c r="AD922" i="14"/>
  <c r="AE922" i="14"/>
  <c r="Q923" i="14"/>
  <c r="R923" i="14"/>
  <c r="S923" i="14"/>
  <c r="T923" i="14"/>
  <c r="U923" i="14"/>
  <c r="V923" i="14"/>
  <c r="W923" i="14"/>
  <c r="X923" i="14"/>
  <c r="AD923" i="14"/>
  <c r="AE923" i="14"/>
  <c r="Q924" i="14"/>
  <c r="R924" i="14"/>
  <c r="S924" i="14"/>
  <c r="T924" i="14"/>
  <c r="U924" i="14"/>
  <c r="V924" i="14"/>
  <c r="W924" i="14"/>
  <c r="X924" i="14"/>
  <c r="AD924" i="14"/>
  <c r="AE924" i="14"/>
  <c r="Q925" i="14"/>
  <c r="R925" i="14"/>
  <c r="S925" i="14"/>
  <c r="T925" i="14"/>
  <c r="U925" i="14"/>
  <c r="V925" i="14"/>
  <c r="W925" i="14"/>
  <c r="X925" i="14"/>
  <c r="AD925" i="14"/>
  <c r="AE925" i="14"/>
  <c r="Q926" i="14"/>
  <c r="R926" i="14"/>
  <c r="S926" i="14"/>
  <c r="T926" i="14"/>
  <c r="U926" i="14"/>
  <c r="V926" i="14"/>
  <c r="W926" i="14"/>
  <c r="X926" i="14"/>
  <c r="AD926" i="14"/>
  <c r="AE926" i="14"/>
  <c r="Q927" i="14"/>
  <c r="R927" i="14"/>
  <c r="S927" i="14"/>
  <c r="T927" i="14"/>
  <c r="U927" i="14"/>
  <c r="V927" i="14"/>
  <c r="W927" i="14"/>
  <c r="X927" i="14"/>
  <c r="AD927" i="14"/>
  <c r="AE927" i="14"/>
  <c r="Q928" i="14"/>
  <c r="R928" i="14"/>
  <c r="S928" i="14"/>
  <c r="T928" i="14"/>
  <c r="U928" i="14"/>
  <c r="V928" i="14"/>
  <c r="W928" i="14"/>
  <c r="X928" i="14"/>
  <c r="AD928" i="14"/>
  <c r="AE928" i="14"/>
  <c r="Q929" i="14"/>
  <c r="R929" i="14"/>
  <c r="S929" i="14"/>
  <c r="T929" i="14"/>
  <c r="U929" i="14"/>
  <c r="V929" i="14"/>
  <c r="W929" i="14"/>
  <c r="X929" i="14"/>
  <c r="AD929" i="14"/>
  <c r="AE929" i="14"/>
  <c r="Q930" i="14"/>
  <c r="R930" i="14"/>
  <c r="S930" i="14"/>
  <c r="T930" i="14"/>
  <c r="U930" i="14"/>
  <c r="V930" i="14"/>
  <c r="W930" i="14"/>
  <c r="X930" i="14"/>
  <c r="AD930" i="14"/>
  <c r="AE930" i="14"/>
  <c r="Q931" i="14"/>
  <c r="R931" i="14"/>
  <c r="S931" i="14"/>
  <c r="T931" i="14"/>
  <c r="U931" i="14"/>
  <c r="V931" i="14"/>
  <c r="W931" i="14"/>
  <c r="X931" i="14"/>
  <c r="AD931" i="14"/>
  <c r="AE931" i="14"/>
  <c r="Q932" i="14"/>
  <c r="R932" i="14"/>
  <c r="S932" i="14"/>
  <c r="T932" i="14"/>
  <c r="U932" i="14"/>
  <c r="V932" i="14"/>
  <c r="W932" i="14"/>
  <c r="X932" i="14"/>
  <c r="AD932" i="14"/>
  <c r="AE932" i="14"/>
  <c r="Q933" i="14"/>
  <c r="R933" i="14"/>
  <c r="S933" i="14"/>
  <c r="T933" i="14"/>
  <c r="U933" i="14"/>
  <c r="V933" i="14"/>
  <c r="W933" i="14"/>
  <c r="X933" i="14"/>
  <c r="AD933" i="14"/>
  <c r="AE933" i="14"/>
  <c r="Q934" i="14"/>
  <c r="R934" i="14"/>
  <c r="S934" i="14"/>
  <c r="T934" i="14"/>
  <c r="U934" i="14"/>
  <c r="V934" i="14"/>
  <c r="W934" i="14"/>
  <c r="X934" i="14"/>
  <c r="AD934" i="14"/>
  <c r="AE934" i="14"/>
  <c r="Q935" i="14"/>
  <c r="R935" i="14"/>
  <c r="S935" i="14"/>
  <c r="T935" i="14"/>
  <c r="U935" i="14"/>
  <c r="V935" i="14"/>
  <c r="W935" i="14"/>
  <c r="X935" i="14"/>
  <c r="AD935" i="14"/>
  <c r="AE935" i="14"/>
  <c r="Q936" i="14"/>
  <c r="R936" i="14"/>
  <c r="S936" i="14"/>
  <c r="T936" i="14"/>
  <c r="U936" i="14"/>
  <c r="V936" i="14"/>
  <c r="W936" i="14"/>
  <c r="X936" i="14"/>
  <c r="AD936" i="14"/>
  <c r="AE936" i="14"/>
  <c r="Q937" i="14"/>
  <c r="R937" i="14"/>
  <c r="S937" i="14"/>
  <c r="T937" i="14"/>
  <c r="U937" i="14"/>
  <c r="V937" i="14"/>
  <c r="W937" i="14"/>
  <c r="X937" i="14"/>
  <c r="AD937" i="14"/>
  <c r="AE937" i="14"/>
  <c r="Q938" i="14"/>
  <c r="R938" i="14"/>
  <c r="S938" i="14"/>
  <c r="T938" i="14"/>
  <c r="U938" i="14"/>
  <c r="V938" i="14"/>
  <c r="W938" i="14"/>
  <c r="X938" i="14"/>
  <c r="AD938" i="14"/>
  <c r="AE938" i="14"/>
  <c r="Q939" i="14"/>
  <c r="R939" i="14"/>
  <c r="S939" i="14"/>
  <c r="T939" i="14"/>
  <c r="U939" i="14"/>
  <c r="V939" i="14"/>
  <c r="W939" i="14"/>
  <c r="X939" i="14"/>
  <c r="AD939" i="14"/>
  <c r="AE939" i="14"/>
  <c r="Q940" i="14"/>
  <c r="R940" i="14"/>
  <c r="S940" i="14"/>
  <c r="T940" i="14"/>
  <c r="U940" i="14"/>
  <c r="V940" i="14"/>
  <c r="W940" i="14"/>
  <c r="X940" i="14"/>
  <c r="AD940" i="14"/>
  <c r="AE940" i="14"/>
  <c r="Q941" i="14"/>
  <c r="R941" i="14"/>
  <c r="S941" i="14"/>
  <c r="T941" i="14"/>
  <c r="U941" i="14"/>
  <c r="V941" i="14"/>
  <c r="W941" i="14"/>
  <c r="X941" i="14"/>
  <c r="AD941" i="14"/>
  <c r="AE941" i="14"/>
  <c r="Q942" i="14"/>
  <c r="R942" i="14"/>
  <c r="S942" i="14"/>
  <c r="T942" i="14"/>
  <c r="U942" i="14"/>
  <c r="V942" i="14"/>
  <c r="W942" i="14"/>
  <c r="X942" i="14"/>
  <c r="AD942" i="14"/>
  <c r="AE942" i="14"/>
  <c r="Q943" i="14"/>
  <c r="R943" i="14"/>
  <c r="S943" i="14"/>
  <c r="T943" i="14"/>
  <c r="U943" i="14"/>
  <c r="V943" i="14"/>
  <c r="W943" i="14"/>
  <c r="X943" i="14"/>
  <c r="AD943" i="14"/>
  <c r="AE943" i="14"/>
  <c r="Q944" i="14"/>
  <c r="R944" i="14"/>
  <c r="S944" i="14"/>
  <c r="T944" i="14"/>
  <c r="U944" i="14"/>
  <c r="V944" i="14"/>
  <c r="W944" i="14"/>
  <c r="X944" i="14"/>
  <c r="AD944" i="14"/>
  <c r="AE944" i="14"/>
  <c r="Q945" i="14"/>
  <c r="R945" i="14"/>
  <c r="S945" i="14"/>
  <c r="T945" i="14"/>
  <c r="U945" i="14"/>
  <c r="V945" i="14"/>
  <c r="W945" i="14"/>
  <c r="X945" i="14"/>
  <c r="AD945" i="14"/>
  <c r="AE945" i="14"/>
  <c r="Q946" i="14"/>
  <c r="R946" i="14"/>
  <c r="S946" i="14"/>
  <c r="T946" i="14"/>
  <c r="U946" i="14"/>
  <c r="V946" i="14"/>
  <c r="W946" i="14"/>
  <c r="X946" i="14"/>
  <c r="AD946" i="14"/>
  <c r="AE946" i="14"/>
  <c r="Q947" i="14"/>
  <c r="R947" i="14"/>
  <c r="S947" i="14"/>
  <c r="T947" i="14"/>
  <c r="U947" i="14"/>
  <c r="V947" i="14"/>
  <c r="W947" i="14"/>
  <c r="X947" i="14"/>
  <c r="AD947" i="14"/>
  <c r="AE947" i="14"/>
  <c r="Q948" i="14"/>
  <c r="R948" i="14"/>
  <c r="S948" i="14"/>
  <c r="T948" i="14"/>
  <c r="U948" i="14"/>
  <c r="V948" i="14"/>
  <c r="W948" i="14"/>
  <c r="X948" i="14"/>
  <c r="AD948" i="14"/>
  <c r="AE948" i="14"/>
  <c r="Q949" i="14"/>
  <c r="R949" i="14"/>
  <c r="S949" i="14"/>
  <c r="T949" i="14"/>
  <c r="U949" i="14"/>
  <c r="V949" i="14"/>
  <c r="W949" i="14"/>
  <c r="X949" i="14"/>
  <c r="AD949" i="14"/>
  <c r="AE949" i="14"/>
  <c r="Q950" i="14"/>
  <c r="R950" i="14"/>
  <c r="S950" i="14"/>
  <c r="T950" i="14"/>
  <c r="U950" i="14"/>
  <c r="V950" i="14"/>
  <c r="W950" i="14"/>
  <c r="X950" i="14"/>
  <c r="AD950" i="14"/>
  <c r="AE950" i="14"/>
  <c r="Q951" i="14"/>
  <c r="R951" i="14"/>
  <c r="S951" i="14"/>
  <c r="T951" i="14"/>
  <c r="U951" i="14"/>
  <c r="V951" i="14"/>
  <c r="W951" i="14"/>
  <c r="X951" i="14"/>
  <c r="AD951" i="14"/>
  <c r="AE951" i="14"/>
  <c r="Q952" i="14"/>
  <c r="R952" i="14"/>
  <c r="S952" i="14"/>
  <c r="T952" i="14"/>
  <c r="U952" i="14"/>
  <c r="V952" i="14"/>
  <c r="W952" i="14"/>
  <c r="X952" i="14"/>
  <c r="AD952" i="14"/>
  <c r="AE952" i="14"/>
  <c r="Q953" i="14"/>
  <c r="R953" i="14"/>
  <c r="S953" i="14"/>
  <c r="T953" i="14"/>
  <c r="U953" i="14"/>
  <c r="V953" i="14"/>
  <c r="W953" i="14"/>
  <c r="X953" i="14"/>
  <c r="AD953" i="14"/>
  <c r="AE953" i="14"/>
  <c r="Q954" i="14"/>
  <c r="R954" i="14"/>
  <c r="S954" i="14"/>
  <c r="T954" i="14"/>
  <c r="U954" i="14"/>
  <c r="V954" i="14"/>
  <c r="W954" i="14"/>
  <c r="X954" i="14"/>
  <c r="AD954" i="14"/>
  <c r="AE954" i="14"/>
  <c r="Q955" i="14"/>
  <c r="R955" i="14"/>
  <c r="S955" i="14"/>
  <c r="T955" i="14"/>
  <c r="U955" i="14"/>
  <c r="V955" i="14"/>
  <c r="W955" i="14"/>
  <c r="X955" i="14"/>
  <c r="AD955" i="14"/>
  <c r="AE955" i="14"/>
  <c r="Q956" i="14"/>
  <c r="R956" i="14"/>
  <c r="S956" i="14"/>
  <c r="T956" i="14"/>
  <c r="U956" i="14"/>
  <c r="V956" i="14"/>
  <c r="W956" i="14"/>
  <c r="X956" i="14"/>
  <c r="AD956" i="14"/>
  <c r="AE956" i="14"/>
  <c r="Q957" i="14"/>
  <c r="R957" i="14"/>
  <c r="S957" i="14"/>
  <c r="T957" i="14"/>
  <c r="U957" i="14"/>
  <c r="V957" i="14"/>
  <c r="W957" i="14"/>
  <c r="X957" i="14"/>
  <c r="AD957" i="14"/>
  <c r="AE957" i="14"/>
  <c r="Q958" i="14"/>
  <c r="R958" i="14"/>
  <c r="S958" i="14"/>
  <c r="T958" i="14"/>
  <c r="U958" i="14"/>
  <c r="V958" i="14"/>
  <c r="W958" i="14"/>
  <c r="X958" i="14"/>
  <c r="AD958" i="14"/>
  <c r="AE958" i="14"/>
  <c r="Q959" i="14"/>
  <c r="R959" i="14"/>
  <c r="S959" i="14"/>
  <c r="T959" i="14"/>
  <c r="U959" i="14"/>
  <c r="V959" i="14"/>
  <c r="W959" i="14"/>
  <c r="X959" i="14"/>
  <c r="AD959" i="14"/>
  <c r="AE959" i="14"/>
  <c r="Q960" i="14"/>
  <c r="R960" i="14"/>
  <c r="S960" i="14"/>
  <c r="T960" i="14"/>
  <c r="U960" i="14"/>
  <c r="V960" i="14"/>
  <c r="W960" i="14"/>
  <c r="X960" i="14"/>
  <c r="AD960" i="14"/>
  <c r="AE960" i="14"/>
  <c r="Q961" i="14"/>
  <c r="R961" i="14"/>
  <c r="S961" i="14"/>
  <c r="T961" i="14"/>
  <c r="U961" i="14"/>
  <c r="V961" i="14"/>
  <c r="W961" i="14"/>
  <c r="X961" i="14"/>
  <c r="AD961" i="14"/>
  <c r="AE961" i="14"/>
  <c r="Q962" i="14"/>
  <c r="R962" i="14"/>
  <c r="S962" i="14"/>
  <c r="T962" i="14"/>
  <c r="U962" i="14"/>
  <c r="V962" i="14"/>
  <c r="W962" i="14"/>
  <c r="X962" i="14"/>
  <c r="AD962" i="14"/>
  <c r="AE962" i="14"/>
  <c r="Q963" i="14"/>
  <c r="R963" i="14"/>
  <c r="S963" i="14"/>
  <c r="T963" i="14"/>
  <c r="U963" i="14"/>
  <c r="V963" i="14"/>
  <c r="W963" i="14"/>
  <c r="X963" i="14"/>
  <c r="AD963" i="14"/>
  <c r="AE963" i="14"/>
  <c r="Q964" i="14"/>
  <c r="R964" i="14"/>
  <c r="S964" i="14"/>
  <c r="T964" i="14"/>
  <c r="U964" i="14"/>
  <c r="V964" i="14"/>
  <c r="W964" i="14"/>
  <c r="X964" i="14"/>
  <c r="AD964" i="14"/>
  <c r="AE964" i="14"/>
  <c r="Q965" i="14"/>
  <c r="R965" i="14"/>
  <c r="S965" i="14"/>
  <c r="T965" i="14"/>
  <c r="U965" i="14"/>
  <c r="V965" i="14"/>
  <c r="W965" i="14"/>
  <c r="X965" i="14"/>
  <c r="AD965" i="14"/>
  <c r="AE965" i="14"/>
  <c r="Q966" i="14"/>
  <c r="R966" i="14"/>
  <c r="S966" i="14"/>
  <c r="T966" i="14"/>
  <c r="U966" i="14"/>
  <c r="V966" i="14"/>
  <c r="W966" i="14"/>
  <c r="X966" i="14"/>
  <c r="AD966" i="14"/>
  <c r="AE966" i="14"/>
  <c r="Q967" i="14"/>
  <c r="R967" i="14"/>
  <c r="S967" i="14"/>
  <c r="T967" i="14"/>
  <c r="U967" i="14"/>
  <c r="V967" i="14"/>
  <c r="W967" i="14"/>
  <c r="X967" i="14"/>
  <c r="AD967" i="14"/>
  <c r="AE967" i="14"/>
  <c r="Q968" i="14"/>
  <c r="R968" i="14"/>
  <c r="S968" i="14"/>
  <c r="T968" i="14"/>
  <c r="U968" i="14"/>
  <c r="V968" i="14"/>
  <c r="W968" i="14"/>
  <c r="X968" i="14"/>
  <c r="AD968" i="14"/>
  <c r="AE968" i="14"/>
  <c r="Q969" i="14"/>
  <c r="R969" i="14"/>
  <c r="S969" i="14"/>
  <c r="T969" i="14"/>
  <c r="U969" i="14"/>
  <c r="V969" i="14"/>
  <c r="W969" i="14"/>
  <c r="X969" i="14"/>
  <c r="AD969" i="14"/>
  <c r="AE969" i="14"/>
  <c r="Q970" i="14"/>
  <c r="R970" i="14"/>
  <c r="S970" i="14"/>
  <c r="T970" i="14"/>
  <c r="U970" i="14"/>
  <c r="V970" i="14"/>
  <c r="W970" i="14"/>
  <c r="X970" i="14"/>
  <c r="AD970" i="14"/>
  <c r="AE970" i="14"/>
  <c r="Q971" i="14"/>
  <c r="R971" i="14"/>
  <c r="S971" i="14"/>
  <c r="T971" i="14"/>
  <c r="U971" i="14"/>
  <c r="V971" i="14"/>
  <c r="W971" i="14"/>
  <c r="X971" i="14"/>
  <c r="AD971" i="14"/>
  <c r="AE971" i="14"/>
  <c r="Q972" i="14"/>
  <c r="R972" i="14"/>
  <c r="S972" i="14"/>
  <c r="T972" i="14"/>
  <c r="U972" i="14"/>
  <c r="V972" i="14"/>
  <c r="W972" i="14"/>
  <c r="X972" i="14"/>
  <c r="AD972" i="14"/>
  <c r="AE972" i="14"/>
  <c r="Q973" i="14"/>
  <c r="R973" i="14"/>
  <c r="S973" i="14"/>
  <c r="T973" i="14"/>
  <c r="U973" i="14"/>
  <c r="V973" i="14"/>
  <c r="W973" i="14"/>
  <c r="X973" i="14"/>
  <c r="AD973" i="14"/>
  <c r="AE973" i="14"/>
  <c r="Q974" i="14"/>
  <c r="R974" i="14"/>
  <c r="S974" i="14"/>
  <c r="T974" i="14"/>
  <c r="U974" i="14"/>
  <c r="V974" i="14"/>
  <c r="W974" i="14"/>
  <c r="X974" i="14"/>
  <c r="AD974" i="14"/>
  <c r="AE974" i="14"/>
  <c r="Q975" i="14"/>
  <c r="R975" i="14"/>
  <c r="S975" i="14"/>
  <c r="T975" i="14"/>
  <c r="U975" i="14"/>
  <c r="V975" i="14"/>
  <c r="W975" i="14"/>
  <c r="X975" i="14"/>
  <c r="AD975" i="14"/>
  <c r="AE975" i="14"/>
  <c r="Q976" i="14"/>
  <c r="R976" i="14"/>
  <c r="S976" i="14"/>
  <c r="T976" i="14"/>
  <c r="U976" i="14"/>
  <c r="V976" i="14"/>
  <c r="W976" i="14"/>
  <c r="X976" i="14"/>
  <c r="AD976" i="14"/>
  <c r="AE976" i="14"/>
  <c r="Q977" i="14"/>
  <c r="R977" i="14"/>
  <c r="S977" i="14"/>
  <c r="T977" i="14"/>
  <c r="U977" i="14"/>
  <c r="V977" i="14"/>
  <c r="W977" i="14"/>
  <c r="X977" i="14"/>
  <c r="AD977" i="14"/>
  <c r="AE977" i="14"/>
  <c r="Q978" i="14"/>
  <c r="R978" i="14"/>
  <c r="S978" i="14"/>
  <c r="T978" i="14"/>
  <c r="U978" i="14"/>
  <c r="V978" i="14"/>
  <c r="W978" i="14"/>
  <c r="X978" i="14"/>
  <c r="AD978" i="14"/>
  <c r="AE978" i="14"/>
  <c r="Q979" i="14"/>
  <c r="R979" i="14"/>
  <c r="S979" i="14"/>
  <c r="T979" i="14"/>
  <c r="U979" i="14"/>
  <c r="V979" i="14"/>
  <c r="W979" i="14"/>
  <c r="X979" i="14"/>
  <c r="AD979" i="14"/>
  <c r="AE979" i="14"/>
  <c r="Q980" i="14"/>
  <c r="R980" i="14"/>
  <c r="S980" i="14"/>
  <c r="T980" i="14"/>
  <c r="U980" i="14"/>
  <c r="V980" i="14"/>
  <c r="W980" i="14"/>
  <c r="X980" i="14"/>
  <c r="AD980" i="14"/>
  <c r="AE980" i="14"/>
  <c r="Q981" i="14"/>
  <c r="R981" i="14"/>
  <c r="S981" i="14"/>
  <c r="T981" i="14"/>
  <c r="U981" i="14"/>
  <c r="V981" i="14"/>
  <c r="W981" i="14"/>
  <c r="X981" i="14"/>
  <c r="AD981" i="14"/>
  <c r="AE981" i="14"/>
  <c r="Q982" i="14"/>
  <c r="R982" i="14"/>
  <c r="S982" i="14"/>
  <c r="T982" i="14"/>
  <c r="U982" i="14"/>
  <c r="V982" i="14"/>
  <c r="W982" i="14"/>
  <c r="X982" i="14"/>
  <c r="AD982" i="14"/>
  <c r="AE982" i="14"/>
  <c r="Q983" i="14"/>
  <c r="R983" i="14"/>
  <c r="S983" i="14"/>
  <c r="T983" i="14"/>
  <c r="U983" i="14"/>
  <c r="V983" i="14"/>
  <c r="W983" i="14"/>
  <c r="X983" i="14"/>
  <c r="AD983" i="14"/>
  <c r="AE983" i="14"/>
  <c r="Q984" i="14"/>
  <c r="R984" i="14"/>
  <c r="S984" i="14"/>
  <c r="T984" i="14"/>
  <c r="U984" i="14"/>
  <c r="V984" i="14"/>
  <c r="W984" i="14"/>
  <c r="X984" i="14"/>
  <c r="AD984" i="14"/>
  <c r="AE984" i="14"/>
  <c r="Q985" i="14"/>
  <c r="R985" i="14"/>
  <c r="S985" i="14"/>
  <c r="T985" i="14"/>
  <c r="U985" i="14"/>
  <c r="V985" i="14"/>
  <c r="W985" i="14"/>
  <c r="X985" i="14"/>
  <c r="AD985" i="14"/>
  <c r="AE985" i="14"/>
  <c r="Q986" i="14"/>
  <c r="R986" i="14"/>
  <c r="S986" i="14"/>
  <c r="T986" i="14"/>
  <c r="U986" i="14"/>
  <c r="V986" i="14"/>
  <c r="W986" i="14"/>
  <c r="X986" i="14"/>
  <c r="AD986" i="14"/>
  <c r="AE986" i="14"/>
  <c r="Q987" i="14"/>
  <c r="R987" i="14"/>
  <c r="S987" i="14"/>
  <c r="T987" i="14"/>
  <c r="U987" i="14"/>
  <c r="V987" i="14"/>
  <c r="W987" i="14"/>
  <c r="X987" i="14"/>
  <c r="AD987" i="14"/>
  <c r="AE987" i="14"/>
  <c r="Q988" i="14"/>
  <c r="R988" i="14"/>
  <c r="S988" i="14"/>
  <c r="T988" i="14"/>
  <c r="U988" i="14"/>
  <c r="V988" i="14"/>
  <c r="W988" i="14"/>
  <c r="X988" i="14"/>
  <c r="AD988" i="14"/>
  <c r="AE988" i="14"/>
  <c r="Q989" i="14"/>
  <c r="R989" i="14"/>
  <c r="S989" i="14"/>
  <c r="T989" i="14"/>
  <c r="U989" i="14"/>
  <c r="V989" i="14"/>
  <c r="W989" i="14"/>
  <c r="X989" i="14"/>
  <c r="AD989" i="14"/>
  <c r="AE989" i="14"/>
  <c r="Q990" i="14"/>
  <c r="R990" i="14"/>
  <c r="S990" i="14"/>
  <c r="T990" i="14"/>
  <c r="U990" i="14"/>
  <c r="V990" i="14"/>
  <c r="W990" i="14"/>
  <c r="X990" i="14"/>
  <c r="AD990" i="14"/>
  <c r="AE990" i="14"/>
  <c r="Q991" i="14"/>
  <c r="R991" i="14"/>
  <c r="S991" i="14"/>
  <c r="T991" i="14"/>
  <c r="U991" i="14"/>
  <c r="V991" i="14"/>
  <c r="W991" i="14"/>
  <c r="X991" i="14"/>
  <c r="AD991" i="14"/>
  <c r="AE991" i="14"/>
  <c r="Q992" i="14"/>
  <c r="R992" i="14"/>
  <c r="S992" i="14"/>
  <c r="T992" i="14"/>
  <c r="U992" i="14"/>
  <c r="V992" i="14"/>
  <c r="W992" i="14"/>
  <c r="X992" i="14"/>
  <c r="AD992" i="14"/>
  <c r="AE992" i="14"/>
  <c r="Q993" i="14"/>
  <c r="R993" i="14"/>
  <c r="S993" i="14"/>
  <c r="T993" i="14"/>
  <c r="U993" i="14"/>
  <c r="V993" i="14"/>
  <c r="W993" i="14"/>
  <c r="X993" i="14"/>
  <c r="AD993" i="14"/>
  <c r="AE993" i="14"/>
  <c r="Q994" i="14"/>
  <c r="R994" i="14"/>
  <c r="S994" i="14"/>
  <c r="T994" i="14"/>
  <c r="U994" i="14"/>
  <c r="V994" i="14"/>
  <c r="W994" i="14"/>
  <c r="X994" i="14"/>
  <c r="AD994" i="14"/>
  <c r="AE994" i="14"/>
  <c r="Q995" i="14"/>
  <c r="R995" i="14"/>
  <c r="S995" i="14"/>
  <c r="T995" i="14"/>
  <c r="U995" i="14"/>
  <c r="V995" i="14"/>
  <c r="W995" i="14"/>
  <c r="X995" i="14"/>
  <c r="AD995" i="14"/>
  <c r="AE995" i="14"/>
  <c r="Q996" i="14"/>
  <c r="R996" i="14"/>
  <c r="S996" i="14"/>
  <c r="T996" i="14"/>
  <c r="U996" i="14"/>
  <c r="V996" i="14"/>
  <c r="W996" i="14"/>
  <c r="X996" i="14"/>
  <c r="AD996" i="14"/>
  <c r="AE996" i="14"/>
  <c r="Q997" i="14"/>
  <c r="R997" i="14"/>
  <c r="S997" i="14"/>
  <c r="T997" i="14"/>
  <c r="U997" i="14"/>
  <c r="V997" i="14"/>
  <c r="W997" i="14"/>
  <c r="X997" i="14"/>
  <c r="AD997" i="14"/>
  <c r="AE997" i="14"/>
  <c r="Q998" i="14"/>
  <c r="R998" i="14"/>
  <c r="S998" i="14"/>
  <c r="T998" i="14"/>
  <c r="U998" i="14"/>
  <c r="V998" i="14"/>
  <c r="W998" i="14"/>
  <c r="X998" i="14"/>
  <c r="AD998" i="14"/>
  <c r="AE998" i="14"/>
  <c r="Q999" i="14"/>
  <c r="R999" i="14"/>
  <c r="S999" i="14"/>
  <c r="T999" i="14"/>
  <c r="U999" i="14"/>
  <c r="V999" i="14"/>
  <c r="W999" i="14"/>
  <c r="X999" i="14"/>
  <c r="AD999" i="14"/>
  <c r="AE999" i="14"/>
  <c r="Q1000" i="14"/>
  <c r="R1000" i="14"/>
  <c r="S1000" i="14"/>
  <c r="T1000" i="14"/>
  <c r="U1000" i="14"/>
  <c r="V1000" i="14"/>
  <c r="W1000" i="14"/>
  <c r="X1000" i="14"/>
  <c r="AD1000" i="14"/>
  <c r="AE1000" i="14"/>
  <c r="Q1001" i="14"/>
  <c r="R1001" i="14"/>
  <c r="S1001" i="14"/>
  <c r="T1001" i="14"/>
  <c r="U1001" i="14"/>
  <c r="V1001" i="14"/>
  <c r="W1001" i="14"/>
  <c r="X1001" i="14"/>
  <c r="AD1001" i="14"/>
  <c r="AE1001" i="14"/>
  <c r="Q1002" i="14"/>
  <c r="R1002" i="14"/>
  <c r="S1002" i="14"/>
  <c r="T1002" i="14"/>
  <c r="U1002" i="14"/>
  <c r="V1002" i="14"/>
  <c r="W1002" i="14"/>
  <c r="X1002" i="14"/>
  <c r="AD1002" i="14"/>
  <c r="AE1002" i="14"/>
  <c r="Q1003" i="14"/>
  <c r="R1003" i="14"/>
  <c r="S1003" i="14"/>
  <c r="T1003" i="14"/>
  <c r="U1003" i="14"/>
  <c r="V1003" i="14"/>
  <c r="W1003" i="14"/>
  <c r="X1003" i="14"/>
  <c r="AD1003" i="14"/>
  <c r="AE1003" i="14"/>
  <c r="Q1004" i="14"/>
  <c r="R1004" i="14"/>
  <c r="S1004" i="14"/>
  <c r="T1004" i="14"/>
  <c r="U1004" i="14"/>
  <c r="V1004" i="14"/>
  <c r="W1004" i="14"/>
  <c r="X1004" i="14"/>
  <c r="AD1004" i="14"/>
  <c r="AE1004" i="14"/>
  <c r="D62" i="11"/>
  <c r="E62" i="11"/>
  <c r="F62" i="11"/>
  <c r="G62" i="11"/>
  <c r="H62" i="11"/>
  <c r="D63" i="11"/>
  <c r="E63" i="11"/>
  <c r="F63" i="11"/>
  <c r="G63" i="11"/>
  <c r="H63" i="11"/>
  <c r="D64" i="11"/>
  <c r="E64" i="11"/>
  <c r="F64" i="11"/>
  <c r="G64" i="11"/>
  <c r="H64" i="11"/>
  <c r="F18" i="2"/>
  <c r="E18" i="3" s="1"/>
  <c r="F19" i="2"/>
  <c r="E19" i="3" s="1"/>
  <c r="F20" i="2"/>
  <c r="E20" i="3" s="1"/>
  <c r="F21" i="2"/>
  <c r="E21" i="3" s="1"/>
  <c r="F22" i="2"/>
  <c r="E22" i="3" s="1"/>
  <c r="F23" i="2"/>
  <c r="E23" i="3" s="1"/>
  <c r="F24" i="2"/>
  <c r="E24" i="3" s="1"/>
  <c r="F25" i="2"/>
  <c r="E25" i="3" s="1"/>
  <c r="N4" i="7"/>
  <c r="O4" i="7"/>
  <c r="P4" i="7"/>
  <c r="Q4" i="7"/>
  <c r="R4" i="7"/>
  <c r="S4" i="7"/>
  <c r="T4" i="7"/>
  <c r="U4" i="7"/>
  <c r="N5" i="7"/>
  <c r="O5" i="7"/>
  <c r="P5" i="7"/>
  <c r="Q5" i="7"/>
  <c r="R5" i="7"/>
  <c r="S5" i="7"/>
  <c r="T5" i="7"/>
  <c r="U5" i="7"/>
  <c r="N6" i="7"/>
  <c r="O6" i="7"/>
  <c r="P6" i="7"/>
  <c r="Q6" i="7"/>
  <c r="R6" i="7"/>
  <c r="S6" i="7"/>
  <c r="T6" i="7"/>
  <c r="U6" i="7"/>
  <c r="N7" i="7"/>
  <c r="O7" i="7"/>
  <c r="P7" i="7"/>
  <c r="Q7" i="7"/>
  <c r="R7" i="7"/>
  <c r="S7" i="7"/>
  <c r="T7" i="7"/>
  <c r="U7" i="7"/>
  <c r="N8" i="7"/>
  <c r="O8" i="7"/>
  <c r="P8" i="7"/>
  <c r="Q8" i="7"/>
  <c r="R8" i="7"/>
  <c r="S8" i="7"/>
  <c r="T8" i="7"/>
  <c r="U8" i="7"/>
  <c r="N9" i="7"/>
  <c r="O9" i="7"/>
  <c r="P9" i="7"/>
  <c r="Q9" i="7"/>
  <c r="R9" i="7"/>
  <c r="S9" i="7"/>
  <c r="T9" i="7"/>
  <c r="U9" i="7"/>
  <c r="N10" i="7"/>
  <c r="O10" i="7"/>
  <c r="P10" i="7"/>
  <c r="Q10" i="7"/>
  <c r="R10" i="7"/>
  <c r="S10" i="7"/>
  <c r="T10" i="7"/>
  <c r="U10" i="7"/>
  <c r="N11" i="7"/>
  <c r="O11" i="7"/>
  <c r="P11" i="7"/>
  <c r="Q11" i="7"/>
  <c r="R11" i="7"/>
  <c r="S11" i="7"/>
  <c r="T11" i="7"/>
  <c r="U11" i="7"/>
  <c r="N12" i="7"/>
  <c r="O12" i="7"/>
  <c r="P12" i="7"/>
  <c r="Q12" i="7"/>
  <c r="R12" i="7"/>
  <c r="S12" i="7"/>
  <c r="T12" i="7"/>
  <c r="U12" i="7"/>
  <c r="N13" i="7"/>
  <c r="O13" i="7"/>
  <c r="P13" i="7"/>
  <c r="Q13" i="7"/>
  <c r="R13" i="7"/>
  <c r="S13" i="7"/>
  <c r="T13" i="7"/>
  <c r="U13" i="7"/>
  <c r="N14" i="7"/>
  <c r="O14" i="7"/>
  <c r="P14" i="7"/>
  <c r="Q14" i="7"/>
  <c r="R14" i="7"/>
  <c r="S14" i="7"/>
  <c r="T14" i="7"/>
  <c r="U14" i="7"/>
  <c r="N15" i="7"/>
  <c r="O15" i="7"/>
  <c r="P15" i="7"/>
  <c r="Q15" i="7"/>
  <c r="R15" i="7"/>
  <c r="S15" i="7"/>
  <c r="T15" i="7"/>
  <c r="U15" i="7"/>
  <c r="N16" i="7"/>
  <c r="O16" i="7"/>
  <c r="P16" i="7"/>
  <c r="Q16" i="7"/>
  <c r="R16" i="7"/>
  <c r="S16" i="7"/>
  <c r="T16" i="7"/>
  <c r="U16" i="7"/>
  <c r="N17" i="7"/>
  <c r="O17" i="7"/>
  <c r="P17" i="7"/>
  <c r="Q17" i="7"/>
  <c r="R17" i="7"/>
  <c r="S17" i="7"/>
  <c r="T17" i="7"/>
  <c r="U17" i="7"/>
  <c r="N18" i="7"/>
  <c r="O18" i="7"/>
  <c r="P18" i="7"/>
  <c r="Q18" i="7"/>
  <c r="R18" i="7"/>
  <c r="S18" i="7"/>
  <c r="T18" i="7"/>
  <c r="U18" i="7"/>
  <c r="N19" i="7"/>
  <c r="O19" i="7"/>
  <c r="P19" i="7"/>
  <c r="Q19" i="7"/>
  <c r="R19" i="7"/>
  <c r="S19" i="7"/>
  <c r="T19" i="7"/>
  <c r="U19" i="7"/>
  <c r="N20" i="7"/>
  <c r="O20" i="7"/>
  <c r="P20" i="7"/>
  <c r="Q20" i="7"/>
  <c r="R20" i="7"/>
  <c r="S20" i="7"/>
  <c r="T20" i="7"/>
  <c r="U20" i="7"/>
  <c r="N21" i="7"/>
  <c r="O21" i="7"/>
  <c r="P21" i="7"/>
  <c r="Q21" i="7"/>
  <c r="R21" i="7"/>
  <c r="S21" i="7"/>
  <c r="T21" i="7"/>
  <c r="U21" i="7"/>
  <c r="N22" i="7"/>
  <c r="O22" i="7"/>
  <c r="P22" i="7"/>
  <c r="Q22" i="7"/>
  <c r="R22" i="7"/>
  <c r="S22" i="7"/>
  <c r="T22" i="7"/>
  <c r="U22" i="7"/>
  <c r="N23" i="7"/>
  <c r="O23" i="7"/>
  <c r="P23" i="7"/>
  <c r="Q23" i="7"/>
  <c r="R23" i="7"/>
  <c r="S23" i="7"/>
  <c r="T23" i="7"/>
  <c r="U23" i="7"/>
  <c r="N24" i="7"/>
  <c r="O24" i="7"/>
  <c r="P24" i="7"/>
  <c r="Q24" i="7"/>
  <c r="R24" i="7"/>
  <c r="S24" i="7"/>
  <c r="T24" i="7"/>
  <c r="U24" i="7"/>
  <c r="N25" i="7"/>
  <c r="O25" i="7"/>
  <c r="P25" i="7"/>
  <c r="Q25" i="7"/>
  <c r="R25" i="7"/>
  <c r="S25" i="7"/>
  <c r="T25" i="7"/>
  <c r="U25" i="7"/>
  <c r="N26" i="7"/>
  <c r="O26" i="7"/>
  <c r="P26" i="7"/>
  <c r="Q26" i="7"/>
  <c r="R26" i="7"/>
  <c r="S26" i="7"/>
  <c r="T26" i="7"/>
  <c r="U26" i="7"/>
  <c r="N27" i="7"/>
  <c r="O27" i="7"/>
  <c r="P27" i="7"/>
  <c r="Q27" i="7"/>
  <c r="R27" i="7"/>
  <c r="S27" i="7"/>
  <c r="T27" i="7"/>
  <c r="U27" i="7"/>
  <c r="N28" i="7"/>
  <c r="O28" i="7"/>
  <c r="P28" i="7"/>
  <c r="Q28" i="7"/>
  <c r="R28" i="7"/>
  <c r="S28" i="7"/>
  <c r="T28" i="7"/>
  <c r="U28" i="7"/>
  <c r="N29" i="7"/>
  <c r="O29" i="7"/>
  <c r="P29" i="7"/>
  <c r="Q29" i="7"/>
  <c r="R29" i="7"/>
  <c r="S29" i="7"/>
  <c r="T29" i="7"/>
  <c r="U29" i="7"/>
  <c r="N30" i="7"/>
  <c r="O30" i="7"/>
  <c r="P30" i="7"/>
  <c r="Q30" i="7"/>
  <c r="R30" i="7"/>
  <c r="S30" i="7"/>
  <c r="T30" i="7"/>
  <c r="U30" i="7"/>
  <c r="N31" i="7"/>
  <c r="O31" i="7"/>
  <c r="P31" i="7"/>
  <c r="Q31" i="7"/>
  <c r="R31" i="7"/>
  <c r="S31" i="7"/>
  <c r="T31" i="7"/>
  <c r="U31" i="7"/>
  <c r="N32" i="7"/>
  <c r="O32" i="7"/>
  <c r="P32" i="7"/>
  <c r="Q32" i="7"/>
  <c r="R32" i="7"/>
  <c r="S32" i="7"/>
  <c r="T32" i="7"/>
  <c r="U32" i="7"/>
  <c r="N33" i="7"/>
  <c r="O33" i="7"/>
  <c r="P33" i="7"/>
  <c r="Q33" i="7"/>
  <c r="R33" i="7"/>
  <c r="S33" i="7"/>
  <c r="T33" i="7"/>
  <c r="U33" i="7"/>
  <c r="N34" i="7"/>
  <c r="O34" i="7"/>
  <c r="P34" i="7"/>
  <c r="Q34" i="7"/>
  <c r="R34" i="7"/>
  <c r="S34" i="7"/>
  <c r="T34" i="7"/>
  <c r="U34" i="7"/>
  <c r="N35" i="7"/>
  <c r="O35" i="7"/>
  <c r="P35" i="7"/>
  <c r="Q35" i="7"/>
  <c r="R35" i="7"/>
  <c r="S35" i="7"/>
  <c r="T35" i="7"/>
  <c r="U35" i="7"/>
  <c r="N36" i="7"/>
  <c r="O36" i="7"/>
  <c r="P36" i="7"/>
  <c r="Q36" i="7"/>
  <c r="R36" i="7"/>
  <c r="S36" i="7"/>
  <c r="T36" i="7"/>
  <c r="U36" i="7"/>
  <c r="N37" i="7"/>
  <c r="O37" i="7"/>
  <c r="P37" i="7"/>
  <c r="Q37" i="7"/>
  <c r="R37" i="7"/>
  <c r="S37" i="7"/>
  <c r="T37" i="7"/>
  <c r="U37" i="7"/>
  <c r="N38" i="7"/>
  <c r="O38" i="7"/>
  <c r="P38" i="7"/>
  <c r="Q38" i="7"/>
  <c r="R38" i="7"/>
  <c r="S38" i="7"/>
  <c r="T38" i="7"/>
  <c r="U38" i="7"/>
  <c r="N39" i="7"/>
  <c r="O39" i="7"/>
  <c r="P39" i="7"/>
  <c r="Q39" i="7"/>
  <c r="R39" i="7"/>
  <c r="S39" i="7"/>
  <c r="T39" i="7"/>
  <c r="U39" i="7"/>
  <c r="N40" i="7"/>
  <c r="O40" i="7"/>
  <c r="P40" i="7"/>
  <c r="Q40" i="7"/>
  <c r="R40" i="7"/>
  <c r="S40" i="7"/>
  <c r="T40" i="7"/>
  <c r="U40" i="7"/>
  <c r="N41" i="7"/>
  <c r="O41" i="7"/>
  <c r="P41" i="7"/>
  <c r="Q41" i="7"/>
  <c r="R41" i="7"/>
  <c r="S41" i="7"/>
  <c r="T41" i="7"/>
  <c r="U41" i="7"/>
  <c r="N42" i="7"/>
  <c r="O42" i="7"/>
  <c r="P42" i="7"/>
  <c r="Q42" i="7"/>
  <c r="R42" i="7"/>
  <c r="S42" i="7"/>
  <c r="T42" i="7"/>
  <c r="U42" i="7"/>
  <c r="N43" i="7"/>
  <c r="O43" i="7"/>
  <c r="P43" i="7"/>
  <c r="Q43" i="7"/>
  <c r="R43" i="7"/>
  <c r="S43" i="7"/>
  <c r="T43" i="7"/>
  <c r="U43" i="7"/>
  <c r="N44" i="7"/>
  <c r="O44" i="7"/>
  <c r="P44" i="7"/>
  <c r="Q44" i="7"/>
  <c r="R44" i="7"/>
  <c r="S44" i="7"/>
  <c r="T44" i="7"/>
  <c r="U44" i="7"/>
  <c r="N45" i="7"/>
  <c r="O45" i="7"/>
  <c r="P45" i="7"/>
  <c r="Q45" i="7"/>
  <c r="R45" i="7"/>
  <c r="S45" i="7"/>
  <c r="T45" i="7"/>
  <c r="U45" i="7"/>
  <c r="N46" i="7"/>
  <c r="O46" i="7"/>
  <c r="P46" i="7"/>
  <c r="Q46" i="7"/>
  <c r="R46" i="7"/>
  <c r="S46" i="7"/>
  <c r="T46" i="7"/>
  <c r="U46" i="7"/>
  <c r="N47" i="7"/>
  <c r="O47" i="7"/>
  <c r="P47" i="7"/>
  <c r="Q47" i="7"/>
  <c r="R47" i="7"/>
  <c r="S47" i="7"/>
  <c r="T47" i="7"/>
  <c r="U47" i="7"/>
  <c r="N48" i="7"/>
  <c r="O48" i="7"/>
  <c r="P48" i="7"/>
  <c r="Q48" i="7"/>
  <c r="R48" i="7"/>
  <c r="S48" i="7"/>
  <c r="T48" i="7"/>
  <c r="U48" i="7"/>
  <c r="N49" i="7"/>
  <c r="O49" i="7"/>
  <c r="P49" i="7"/>
  <c r="Q49" i="7"/>
  <c r="R49" i="7"/>
  <c r="S49" i="7"/>
  <c r="T49" i="7"/>
  <c r="U49" i="7"/>
  <c r="N50" i="7"/>
  <c r="O50" i="7"/>
  <c r="P50" i="7"/>
  <c r="Q50" i="7"/>
  <c r="R50" i="7"/>
  <c r="S50" i="7"/>
  <c r="T50" i="7"/>
  <c r="U50" i="7"/>
  <c r="N51" i="7"/>
  <c r="O51" i="7"/>
  <c r="P51" i="7"/>
  <c r="Q51" i="7"/>
  <c r="R51" i="7"/>
  <c r="S51" i="7"/>
  <c r="T51" i="7"/>
  <c r="U51" i="7"/>
  <c r="N52" i="7"/>
  <c r="O52" i="7"/>
  <c r="P52" i="7"/>
  <c r="Q52" i="7"/>
  <c r="R52" i="7"/>
  <c r="S52" i="7"/>
  <c r="T52" i="7"/>
  <c r="U52" i="7"/>
  <c r="N53" i="7"/>
  <c r="O53" i="7"/>
  <c r="P53" i="7"/>
  <c r="Q53" i="7"/>
  <c r="R53" i="7"/>
  <c r="S53" i="7"/>
  <c r="T53" i="7"/>
  <c r="U53" i="7"/>
  <c r="N54" i="7"/>
  <c r="O54" i="7"/>
  <c r="P54" i="7"/>
  <c r="Q54" i="7"/>
  <c r="R54" i="7"/>
  <c r="S54" i="7"/>
  <c r="T54" i="7"/>
  <c r="U54" i="7"/>
  <c r="N55" i="7"/>
  <c r="O55" i="7"/>
  <c r="P55" i="7"/>
  <c r="Q55" i="7"/>
  <c r="R55" i="7"/>
  <c r="S55" i="7"/>
  <c r="T55" i="7"/>
  <c r="U55" i="7"/>
  <c r="N56" i="7"/>
  <c r="O56" i="7"/>
  <c r="P56" i="7"/>
  <c r="Q56" i="7"/>
  <c r="R56" i="7"/>
  <c r="S56" i="7"/>
  <c r="T56" i="7"/>
  <c r="U56" i="7"/>
  <c r="N57" i="7"/>
  <c r="O57" i="7"/>
  <c r="P57" i="7"/>
  <c r="Q57" i="7"/>
  <c r="R57" i="7"/>
  <c r="S57" i="7"/>
  <c r="T57" i="7"/>
  <c r="U57" i="7"/>
  <c r="N58" i="7"/>
  <c r="O58" i="7"/>
  <c r="P58" i="7"/>
  <c r="Q58" i="7"/>
  <c r="R58" i="7"/>
  <c r="S58" i="7"/>
  <c r="T58" i="7"/>
  <c r="U58" i="7"/>
  <c r="N59" i="7"/>
  <c r="O59" i="7"/>
  <c r="P59" i="7"/>
  <c r="Q59" i="7"/>
  <c r="R59" i="7"/>
  <c r="S59" i="7"/>
  <c r="T59" i="7"/>
  <c r="U59" i="7"/>
  <c r="N60" i="7"/>
  <c r="O60" i="7"/>
  <c r="P60" i="7"/>
  <c r="Q60" i="7"/>
  <c r="R60" i="7"/>
  <c r="S60" i="7"/>
  <c r="T60" i="7"/>
  <c r="U60" i="7"/>
  <c r="N61" i="7"/>
  <c r="O61" i="7"/>
  <c r="P61" i="7"/>
  <c r="Q61" i="7"/>
  <c r="R61" i="7"/>
  <c r="S61" i="7"/>
  <c r="T61" i="7"/>
  <c r="U61" i="7"/>
  <c r="N62" i="7"/>
  <c r="O62" i="7"/>
  <c r="P62" i="7"/>
  <c r="Q62" i="7"/>
  <c r="R62" i="7"/>
  <c r="S62" i="7"/>
  <c r="T62" i="7"/>
  <c r="U62" i="7"/>
  <c r="N63" i="7"/>
  <c r="O63" i="7"/>
  <c r="P63" i="7"/>
  <c r="Q63" i="7"/>
  <c r="R63" i="7"/>
  <c r="S63" i="7"/>
  <c r="T63" i="7"/>
  <c r="U63" i="7"/>
  <c r="N64" i="7"/>
  <c r="O64" i="7"/>
  <c r="P64" i="7"/>
  <c r="Q64" i="7"/>
  <c r="R64" i="7"/>
  <c r="S64" i="7"/>
  <c r="T64" i="7"/>
  <c r="U64" i="7"/>
  <c r="N65" i="7"/>
  <c r="O65" i="7"/>
  <c r="P65" i="7"/>
  <c r="Q65" i="7"/>
  <c r="R65" i="7"/>
  <c r="S65" i="7"/>
  <c r="T65" i="7"/>
  <c r="U65" i="7"/>
  <c r="N66" i="7"/>
  <c r="O66" i="7"/>
  <c r="P66" i="7"/>
  <c r="Q66" i="7"/>
  <c r="R66" i="7"/>
  <c r="S66" i="7"/>
  <c r="T66" i="7"/>
  <c r="U66" i="7"/>
  <c r="N67" i="7"/>
  <c r="O67" i="7"/>
  <c r="P67" i="7"/>
  <c r="Q67" i="7"/>
  <c r="R67" i="7"/>
  <c r="S67" i="7"/>
  <c r="T67" i="7"/>
  <c r="U67" i="7"/>
  <c r="N68" i="7"/>
  <c r="O68" i="7"/>
  <c r="P68" i="7"/>
  <c r="Q68" i="7"/>
  <c r="R68" i="7"/>
  <c r="S68" i="7"/>
  <c r="T68" i="7"/>
  <c r="U68" i="7"/>
  <c r="N69" i="7"/>
  <c r="O69" i="7"/>
  <c r="P69" i="7"/>
  <c r="Q69" i="7"/>
  <c r="R69" i="7"/>
  <c r="S69" i="7"/>
  <c r="T69" i="7"/>
  <c r="U69" i="7"/>
  <c r="N70" i="7"/>
  <c r="O70" i="7"/>
  <c r="P70" i="7"/>
  <c r="Q70" i="7"/>
  <c r="R70" i="7"/>
  <c r="S70" i="7"/>
  <c r="T70" i="7"/>
  <c r="U70" i="7"/>
  <c r="N71" i="7"/>
  <c r="O71" i="7"/>
  <c r="P71" i="7"/>
  <c r="Q71" i="7"/>
  <c r="R71" i="7"/>
  <c r="S71" i="7"/>
  <c r="T71" i="7"/>
  <c r="U71" i="7"/>
  <c r="N72" i="7"/>
  <c r="O72" i="7"/>
  <c r="P72" i="7"/>
  <c r="Q72" i="7"/>
  <c r="R72" i="7"/>
  <c r="S72" i="7"/>
  <c r="T72" i="7"/>
  <c r="U72" i="7"/>
  <c r="N73" i="7"/>
  <c r="O73" i="7"/>
  <c r="P73" i="7"/>
  <c r="Q73" i="7"/>
  <c r="R73" i="7"/>
  <c r="S73" i="7"/>
  <c r="T73" i="7"/>
  <c r="U73" i="7"/>
  <c r="N74" i="7"/>
  <c r="O74" i="7"/>
  <c r="P74" i="7"/>
  <c r="Q74" i="7"/>
  <c r="R74" i="7"/>
  <c r="S74" i="7"/>
  <c r="T74" i="7"/>
  <c r="U74" i="7"/>
  <c r="N75" i="7"/>
  <c r="O75" i="7"/>
  <c r="P75" i="7"/>
  <c r="Q75" i="7"/>
  <c r="R75" i="7"/>
  <c r="S75" i="7"/>
  <c r="T75" i="7"/>
  <c r="U75" i="7"/>
  <c r="N76" i="7"/>
  <c r="O76" i="7"/>
  <c r="P76" i="7"/>
  <c r="Q76" i="7"/>
  <c r="R76" i="7"/>
  <c r="S76" i="7"/>
  <c r="T76" i="7"/>
  <c r="U76" i="7"/>
  <c r="N77" i="7"/>
  <c r="O77" i="7"/>
  <c r="P77" i="7"/>
  <c r="Q77" i="7"/>
  <c r="R77" i="7"/>
  <c r="S77" i="7"/>
  <c r="T77" i="7"/>
  <c r="U77" i="7"/>
  <c r="N78" i="7"/>
  <c r="O78" i="7"/>
  <c r="P78" i="7"/>
  <c r="Q78" i="7"/>
  <c r="R78" i="7"/>
  <c r="S78" i="7"/>
  <c r="T78" i="7"/>
  <c r="U78" i="7"/>
  <c r="N79" i="7"/>
  <c r="O79" i="7"/>
  <c r="P79" i="7"/>
  <c r="Q79" i="7"/>
  <c r="R79" i="7"/>
  <c r="S79" i="7"/>
  <c r="T79" i="7"/>
  <c r="U79" i="7"/>
  <c r="N80" i="7"/>
  <c r="O80" i="7"/>
  <c r="P80" i="7"/>
  <c r="Q80" i="7"/>
  <c r="R80" i="7"/>
  <c r="S80" i="7"/>
  <c r="T80" i="7"/>
  <c r="U80" i="7"/>
  <c r="N81" i="7"/>
  <c r="O81" i="7"/>
  <c r="P81" i="7"/>
  <c r="Q81" i="7"/>
  <c r="R81" i="7"/>
  <c r="S81" i="7"/>
  <c r="T81" i="7"/>
  <c r="U81" i="7"/>
  <c r="N82" i="7"/>
  <c r="O82" i="7"/>
  <c r="P82" i="7"/>
  <c r="Q82" i="7"/>
  <c r="R82" i="7"/>
  <c r="S82" i="7"/>
  <c r="T82" i="7"/>
  <c r="U82" i="7"/>
  <c r="N83" i="7"/>
  <c r="O83" i="7"/>
  <c r="P83" i="7"/>
  <c r="Q83" i="7"/>
  <c r="R83" i="7"/>
  <c r="S83" i="7"/>
  <c r="T83" i="7"/>
  <c r="U83" i="7"/>
  <c r="N84" i="7"/>
  <c r="O84" i="7"/>
  <c r="P84" i="7"/>
  <c r="Q84" i="7"/>
  <c r="R84" i="7"/>
  <c r="S84" i="7"/>
  <c r="T84" i="7"/>
  <c r="U84" i="7"/>
  <c r="N85" i="7"/>
  <c r="O85" i="7"/>
  <c r="P85" i="7"/>
  <c r="Q85" i="7"/>
  <c r="R85" i="7"/>
  <c r="S85" i="7"/>
  <c r="T85" i="7"/>
  <c r="U85" i="7"/>
  <c r="N86" i="7"/>
  <c r="O86" i="7"/>
  <c r="P86" i="7"/>
  <c r="Q86" i="7"/>
  <c r="R86" i="7"/>
  <c r="S86" i="7"/>
  <c r="T86" i="7"/>
  <c r="U86" i="7"/>
  <c r="N87" i="7"/>
  <c r="O87" i="7"/>
  <c r="P87" i="7"/>
  <c r="Q87" i="7"/>
  <c r="R87" i="7"/>
  <c r="S87" i="7"/>
  <c r="T87" i="7"/>
  <c r="U87" i="7"/>
  <c r="N88" i="7"/>
  <c r="O88" i="7"/>
  <c r="P88" i="7"/>
  <c r="Q88" i="7"/>
  <c r="R88" i="7"/>
  <c r="S88" i="7"/>
  <c r="T88" i="7"/>
  <c r="U88" i="7"/>
  <c r="N89" i="7"/>
  <c r="O89" i="7"/>
  <c r="P89" i="7"/>
  <c r="Q89" i="7"/>
  <c r="R89" i="7"/>
  <c r="S89" i="7"/>
  <c r="T89" i="7"/>
  <c r="U89" i="7"/>
  <c r="N90" i="7"/>
  <c r="O90" i="7"/>
  <c r="P90" i="7"/>
  <c r="Q90" i="7"/>
  <c r="R90" i="7"/>
  <c r="S90" i="7"/>
  <c r="T90" i="7"/>
  <c r="U90" i="7"/>
  <c r="N91" i="7"/>
  <c r="O91" i="7"/>
  <c r="P91" i="7"/>
  <c r="Q91" i="7"/>
  <c r="R91" i="7"/>
  <c r="S91" i="7"/>
  <c r="T91" i="7"/>
  <c r="U91" i="7"/>
  <c r="N92" i="7"/>
  <c r="O92" i="7"/>
  <c r="P92" i="7"/>
  <c r="Q92" i="7"/>
  <c r="R92" i="7"/>
  <c r="S92" i="7"/>
  <c r="T92" i="7"/>
  <c r="U92" i="7"/>
  <c r="N93" i="7"/>
  <c r="O93" i="7"/>
  <c r="P93" i="7"/>
  <c r="Q93" i="7"/>
  <c r="R93" i="7"/>
  <c r="S93" i="7"/>
  <c r="T93" i="7"/>
  <c r="U93" i="7"/>
  <c r="N94" i="7"/>
  <c r="O94" i="7"/>
  <c r="P94" i="7"/>
  <c r="Q94" i="7"/>
  <c r="R94" i="7"/>
  <c r="S94" i="7"/>
  <c r="T94" i="7"/>
  <c r="U94" i="7"/>
  <c r="N95" i="7"/>
  <c r="O95" i="7"/>
  <c r="P95" i="7"/>
  <c r="Q95" i="7"/>
  <c r="R95" i="7"/>
  <c r="S95" i="7"/>
  <c r="T95" i="7"/>
  <c r="U95" i="7"/>
  <c r="N96" i="7"/>
  <c r="O96" i="7"/>
  <c r="P96" i="7"/>
  <c r="Q96" i="7"/>
  <c r="R96" i="7"/>
  <c r="S96" i="7"/>
  <c r="T96" i="7"/>
  <c r="U96" i="7"/>
  <c r="N97" i="7"/>
  <c r="O97" i="7"/>
  <c r="P97" i="7"/>
  <c r="Q97" i="7"/>
  <c r="R97" i="7"/>
  <c r="S97" i="7"/>
  <c r="T97" i="7"/>
  <c r="U97" i="7"/>
  <c r="N98" i="7"/>
  <c r="O98" i="7"/>
  <c r="P98" i="7"/>
  <c r="Q98" i="7"/>
  <c r="R98" i="7"/>
  <c r="S98" i="7"/>
  <c r="T98" i="7"/>
  <c r="U98" i="7"/>
  <c r="N99" i="7"/>
  <c r="O99" i="7"/>
  <c r="P99" i="7"/>
  <c r="Q99" i="7"/>
  <c r="R99" i="7"/>
  <c r="S99" i="7"/>
  <c r="T99" i="7"/>
  <c r="U99" i="7"/>
  <c r="N100" i="7"/>
  <c r="O100" i="7"/>
  <c r="P100" i="7"/>
  <c r="Q100" i="7"/>
  <c r="R100" i="7"/>
  <c r="S100" i="7"/>
  <c r="T100" i="7"/>
  <c r="U100" i="7"/>
  <c r="N101" i="7"/>
  <c r="O101" i="7"/>
  <c r="P101" i="7"/>
  <c r="Q101" i="7"/>
  <c r="R101" i="7"/>
  <c r="S101" i="7"/>
  <c r="T101" i="7"/>
  <c r="U101" i="7"/>
  <c r="N102" i="7"/>
  <c r="O102" i="7"/>
  <c r="P102" i="7"/>
  <c r="Q102" i="7"/>
  <c r="R102" i="7"/>
  <c r="S102" i="7"/>
  <c r="T102" i="7"/>
  <c r="U102" i="7"/>
  <c r="N103" i="7"/>
  <c r="O103" i="7"/>
  <c r="P103" i="7"/>
  <c r="Q103" i="7"/>
  <c r="R103" i="7"/>
  <c r="S103" i="7"/>
  <c r="T103" i="7"/>
  <c r="U103" i="7"/>
  <c r="N104" i="7"/>
  <c r="O104" i="7"/>
  <c r="P104" i="7"/>
  <c r="Q104" i="7"/>
  <c r="R104" i="7"/>
  <c r="S104" i="7"/>
  <c r="T104" i="7"/>
  <c r="U104" i="7"/>
  <c r="N105" i="7"/>
  <c r="O105" i="7"/>
  <c r="P105" i="7"/>
  <c r="Q105" i="7"/>
  <c r="R105" i="7"/>
  <c r="S105" i="7"/>
  <c r="T105" i="7"/>
  <c r="U105" i="7"/>
  <c r="N106" i="7"/>
  <c r="O106" i="7"/>
  <c r="P106" i="7"/>
  <c r="Q106" i="7"/>
  <c r="R106" i="7"/>
  <c r="S106" i="7"/>
  <c r="T106" i="7"/>
  <c r="U106" i="7"/>
  <c r="N107" i="7"/>
  <c r="O107" i="7"/>
  <c r="P107" i="7"/>
  <c r="Q107" i="7"/>
  <c r="R107" i="7"/>
  <c r="S107" i="7"/>
  <c r="T107" i="7"/>
  <c r="U107" i="7"/>
  <c r="N108" i="7"/>
  <c r="O108" i="7"/>
  <c r="P108" i="7"/>
  <c r="Q108" i="7"/>
  <c r="R108" i="7"/>
  <c r="S108" i="7"/>
  <c r="T108" i="7"/>
  <c r="U108" i="7"/>
  <c r="N109" i="7"/>
  <c r="O109" i="7"/>
  <c r="P109" i="7"/>
  <c r="Q109" i="7"/>
  <c r="R109" i="7"/>
  <c r="S109" i="7"/>
  <c r="T109" i="7"/>
  <c r="U109" i="7"/>
  <c r="N110" i="7"/>
  <c r="O110" i="7"/>
  <c r="P110" i="7"/>
  <c r="Q110" i="7"/>
  <c r="R110" i="7"/>
  <c r="S110" i="7"/>
  <c r="T110" i="7"/>
  <c r="U110" i="7"/>
  <c r="N111" i="7"/>
  <c r="O111" i="7"/>
  <c r="P111" i="7"/>
  <c r="Q111" i="7"/>
  <c r="R111" i="7"/>
  <c r="S111" i="7"/>
  <c r="T111" i="7"/>
  <c r="U111" i="7"/>
  <c r="N112" i="7"/>
  <c r="O112" i="7"/>
  <c r="P112" i="7"/>
  <c r="Q112" i="7"/>
  <c r="R112" i="7"/>
  <c r="S112" i="7"/>
  <c r="T112" i="7"/>
  <c r="U112" i="7"/>
  <c r="N113" i="7"/>
  <c r="O113" i="7"/>
  <c r="P113" i="7"/>
  <c r="Q113" i="7"/>
  <c r="R113" i="7"/>
  <c r="S113" i="7"/>
  <c r="T113" i="7"/>
  <c r="U113" i="7"/>
  <c r="N114" i="7"/>
  <c r="O114" i="7"/>
  <c r="P114" i="7"/>
  <c r="Q114" i="7"/>
  <c r="R114" i="7"/>
  <c r="S114" i="7"/>
  <c r="T114" i="7"/>
  <c r="U114" i="7"/>
  <c r="N115" i="7"/>
  <c r="O115" i="7"/>
  <c r="P115" i="7"/>
  <c r="Q115" i="7"/>
  <c r="R115" i="7"/>
  <c r="S115" i="7"/>
  <c r="T115" i="7"/>
  <c r="U115" i="7"/>
  <c r="N116" i="7"/>
  <c r="O116" i="7"/>
  <c r="P116" i="7"/>
  <c r="Q116" i="7"/>
  <c r="R116" i="7"/>
  <c r="S116" i="7"/>
  <c r="T116" i="7"/>
  <c r="U116" i="7"/>
  <c r="N117" i="7"/>
  <c r="O117" i="7"/>
  <c r="P117" i="7"/>
  <c r="Q117" i="7"/>
  <c r="R117" i="7"/>
  <c r="S117" i="7"/>
  <c r="T117" i="7"/>
  <c r="U117" i="7"/>
  <c r="N118" i="7"/>
  <c r="O118" i="7"/>
  <c r="P118" i="7"/>
  <c r="Q118" i="7"/>
  <c r="R118" i="7"/>
  <c r="S118" i="7"/>
  <c r="T118" i="7"/>
  <c r="U118" i="7"/>
  <c r="N119" i="7"/>
  <c r="O119" i="7"/>
  <c r="P119" i="7"/>
  <c r="Q119" i="7"/>
  <c r="R119" i="7"/>
  <c r="S119" i="7"/>
  <c r="T119" i="7"/>
  <c r="U119" i="7"/>
  <c r="N120" i="7"/>
  <c r="O120" i="7"/>
  <c r="P120" i="7"/>
  <c r="Q120" i="7"/>
  <c r="R120" i="7"/>
  <c r="S120" i="7"/>
  <c r="T120" i="7"/>
  <c r="U120" i="7"/>
  <c r="N121" i="7"/>
  <c r="O121" i="7"/>
  <c r="P121" i="7"/>
  <c r="Q121" i="7"/>
  <c r="R121" i="7"/>
  <c r="S121" i="7"/>
  <c r="T121" i="7"/>
  <c r="U121" i="7"/>
  <c r="N122" i="7"/>
  <c r="O122" i="7"/>
  <c r="P122" i="7"/>
  <c r="Q122" i="7"/>
  <c r="R122" i="7"/>
  <c r="S122" i="7"/>
  <c r="T122" i="7"/>
  <c r="U122" i="7"/>
  <c r="N123" i="7"/>
  <c r="O123" i="7"/>
  <c r="P123" i="7"/>
  <c r="Q123" i="7"/>
  <c r="R123" i="7"/>
  <c r="S123" i="7"/>
  <c r="T123" i="7"/>
  <c r="U123" i="7"/>
  <c r="N124" i="7"/>
  <c r="O124" i="7"/>
  <c r="P124" i="7"/>
  <c r="Q124" i="7"/>
  <c r="R124" i="7"/>
  <c r="S124" i="7"/>
  <c r="T124" i="7"/>
  <c r="U124" i="7"/>
  <c r="N125" i="7"/>
  <c r="O125" i="7"/>
  <c r="P125" i="7"/>
  <c r="Q125" i="7"/>
  <c r="R125" i="7"/>
  <c r="S125" i="7"/>
  <c r="T125" i="7"/>
  <c r="U125" i="7"/>
  <c r="N126" i="7"/>
  <c r="O126" i="7"/>
  <c r="P126" i="7"/>
  <c r="Q126" i="7"/>
  <c r="R126" i="7"/>
  <c r="S126" i="7"/>
  <c r="T126" i="7"/>
  <c r="U126" i="7"/>
  <c r="N127" i="7"/>
  <c r="O127" i="7"/>
  <c r="P127" i="7"/>
  <c r="Q127" i="7"/>
  <c r="R127" i="7"/>
  <c r="S127" i="7"/>
  <c r="T127" i="7"/>
  <c r="U127" i="7"/>
  <c r="N128" i="7"/>
  <c r="O128" i="7"/>
  <c r="P128" i="7"/>
  <c r="Q128" i="7"/>
  <c r="R128" i="7"/>
  <c r="S128" i="7"/>
  <c r="T128" i="7"/>
  <c r="U128" i="7"/>
  <c r="N129" i="7"/>
  <c r="O129" i="7"/>
  <c r="P129" i="7"/>
  <c r="Q129" i="7"/>
  <c r="R129" i="7"/>
  <c r="S129" i="7"/>
  <c r="T129" i="7"/>
  <c r="U129" i="7"/>
  <c r="N130" i="7"/>
  <c r="O130" i="7"/>
  <c r="P130" i="7"/>
  <c r="Q130" i="7"/>
  <c r="R130" i="7"/>
  <c r="S130" i="7"/>
  <c r="T130" i="7"/>
  <c r="U130" i="7"/>
  <c r="N131" i="7"/>
  <c r="O131" i="7"/>
  <c r="P131" i="7"/>
  <c r="Q131" i="7"/>
  <c r="R131" i="7"/>
  <c r="S131" i="7"/>
  <c r="T131" i="7"/>
  <c r="U131" i="7"/>
  <c r="N132" i="7"/>
  <c r="O132" i="7"/>
  <c r="P132" i="7"/>
  <c r="Q132" i="7"/>
  <c r="R132" i="7"/>
  <c r="S132" i="7"/>
  <c r="T132" i="7"/>
  <c r="U132" i="7"/>
  <c r="N133" i="7"/>
  <c r="O133" i="7"/>
  <c r="P133" i="7"/>
  <c r="Q133" i="7"/>
  <c r="R133" i="7"/>
  <c r="S133" i="7"/>
  <c r="T133" i="7"/>
  <c r="U133" i="7"/>
  <c r="N134" i="7"/>
  <c r="O134" i="7"/>
  <c r="P134" i="7"/>
  <c r="Q134" i="7"/>
  <c r="R134" i="7"/>
  <c r="S134" i="7"/>
  <c r="T134" i="7"/>
  <c r="U134" i="7"/>
  <c r="N135" i="7"/>
  <c r="O135" i="7"/>
  <c r="P135" i="7"/>
  <c r="Q135" i="7"/>
  <c r="R135" i="7"/>
  <c r="S135" i="7"/>
  <c r="T135" i="7"/>
  <c r="U135" i="7"/>
  <c r="N136" i="7"/>
  <c r="O136" i="7"/>
  <c r="P136" i="7"/>
  <c r="Q136" i="7"/>
  <c r="R136" i="7"/>
  <c r="S136" i="7"/>
  <c r="T136" i="7"/>
  <c r="U136" i="7"/>
  <c r="N137" i="7"/>
  <c r="O137" i="7"/>
  <c r="P137" i="7"/>
  <c r="Q137" i="7"/>
  <c r="R137" i="7"/>
  <c r="S137" i="7"/>
  <c r="T137" i="7"/>
  <c r="U137" i="7"/>
  <c r="N138" i="7"/>
  <c r="O138" i="7"/>
  <c r="P138" i="7"/>
  <c r="Q138" i="7"/>
  <c r="R138" i="7"/>
  <c r="S138" i="7"/>
  <c r="T138" i="7"/>
  <c r="U138" i="7"/>
  <c r="N139" i="7"/>
  <c r="O139" i="7"/>
  <c r="P139" i="7"/>
  <c r="Q139" i="7"/>
  <c r="R139" i="7"/>
  <c r="S139" i="7"/>
  <c r="T139" i="7"/>
  <c r="U139" i="7"/>
  <c r="N140" i="7"/>
  <c r="O140" i="7"/>
  <c r="P140" i="7"/>
  <c r="Q140" i="7"/>
  <c r="R140" i="7"/>
  <c r="S140" i="7"/>
  <c r="T140" i="7"/>
  <c r="U140" i="7"/>
  <c r="N141" i="7"/>
  <c r="O141" i="7"/>
  <c r="P141" i="7"/>
  <c r="Q141" i="7"/>
  <c r="R141" i="7"/>
  <c r="S141" i="7"/>
  <c r="T141" i="7"/>
  <c r="U141" i="7"/>
  <c r="N142" i="7"/>
  <c r="O142" i="7"/>
  <c r="P142" i="7"/>
  <c r="Q142" i="7"/>
  <c r="R142" i="7"/>
  <c r="S142" i="7"/>
  <c r="T142" i="7"/>
  <c r="U142" i="7"/>
  <c r="N143" i="7"/>
  <c r="O143" i="7"/>
  <c r="P143" i="7"/>
  <c r="Q143" i="7"/>
  <c r="R143" i="7"/>
  <c r="S143" i="7"/>
  <c r="T143" i="7"/>
  <c r="U143" i="7"/>
  <c r="N144" i="7"/>
  <c r="O144" i="7"/>
  <c r="P144" i="7"/>
  <c r="Q144" i="7"/>
  <c r="R144" i="7"/>
  <c r="S144" i="7"/>
  <c r="T144" i="7"/>
  <c r="U144" i="7"/>
  <c r="N145" i="7"/>
  <c r="O145" i="7"/>
  <c r="P145" i="7"/>
  <c r="Q145" i="7"/>
  <c r="R145" i="7"/>
  <c r="S145" i="7"/>
  <c r="T145" i="7"/>
  <c r="U145" i="7"/>
  <c r="N146" i="7"/>
  <c r="O146" i="7"/>
  <c r="P146" i="7"/>
  <c r="Q146" i="7"/>
  <c r="R146" i="7"/>
  <c r="S146" i="7"/>
  <c r="T146" i="7"/>
  <c r="U146" i="7"/>
  <c r="N147" i="7"/>
  <c r="O147" i="7"/>
  <c r="P147" i="7"/>
  <c r="Q147" i="7"/>
  <c r="R147" i="7"/>
  <c r="S147" i="7"/>
  <c r="T147" i="7"/>
  <c r="U147" i="7"/>
  <c r="N148" i="7"/>
  <c r="O148" i="7"/>
  <c r="P148" i="7"/>
  <c r="Q148" i="7"/>
  <c r="R148" i="7"/>
  <c r="S148" i="7"/>
  <c r="T148" i="7"/>
  <c r="U148" i="7"/>
  <c r="N149" i="7"/>
  <c r="O149" i="7"/>
  <c r="P149" i="7"/>
  <c r="Q149" i="7"/>
  <c r="R149" i="7"/>
  <c r="S149" i="7"/>
  <c r="T149" i="7"/>
  <c r="U149" i="7"/>
  <c r="N150" i="7"/>
  <c r="O150" i="7"/>
  <c r="P150" i="7"/>
  <c r="Q150" i="7"/>
  <c r="R150" i="7"/>
  <c r="S150" i="7"/>
  <c r="T150" i="7"/>
  <c r="U150" i="7"/>
  <c r="N151" i="7"/>
  <c r="O151" i="7"/>
  <c r="P151" i="7"/>
  <c r="Q151" i="7"/>
  <c r="R151" i="7"/>
  <c r="S151" i="7"/>
  <c r="T151" i="7"/>
  <c r="U151" i="7"/>
  <c r="N152" i="7"/>
  <c r="O152" i="7"/>
  <c r="P152" i="7"/>
  <c r="Q152" i="7"/>
  <c r="R152" i="7"/>
  <c r="S152" i="7"/>
  <c r="T152" i="7"/>
  <c r="U152" i="7"/>
  <c r="N153" i="7"/>
  <c r="O153" i="7"/>
  <c r="P153" i="7"/>
  <c r="Q153" i="7"/>
  <c r="R153" i="7"/>
  <c r="S153" i="7"/>
  <c r="T153" i="7"/>
  <c r="U153" i="7"/>
  <c r="N154" i="7"/>
  <c r="O154" i="7"/>
  <c r="P154" i="7"/>
  <c r="Q154" i="7"/>
  <c r="R154" i="7"/>
  <c r="S154" i="7"/>
  <c r="T154" i="7"/>
  <c r="U154" i="7"/>
  <c r="N155" i="7"/>
  <c r="O155" i="7"/>
  <c r="P155" i="7"/>
  <c r="Q155" i="7"/>
  <c r="R155" i="7"/>
  <c r="S155" i="7"/>
  <c r="T155" i="7"/>
  <c r="U155" i="7"/>
  <c r="N156" i="7"/>
  <c r="O156" i="7"/>
  <c r="P156" i="7"/>
  <c r="Q156" i="7"/>
  <c r="R156" i="7"/>
  <c r="S156" i="7"/>
  <c r="T156" i="7"/>
  <c r="U156" i="7"/>
  <c r="N157" i="7"/>
  <c r="O157" i="7"/>
  <c r="P157" i="7"/>
  <c r="Q157" i="7"/>
  <c r="R157" i="7"/>
  <c r="S157" i="7"/>
  <c r="T157" i="7"/>
  <c r="U157" i="7"/>
  <c r="N158" i="7"/>
  <c r="O158" i="7"/>
  <c r="P158" i="7"/>
  <c r="Q158" i="7"/>
  <c r="R158" i="7"/>
  <c r="S158" i="7"/>
  <c r="T158" i="7"/>
  <c r="U158" i="7"/>
  <c r="N159" i="7"/>
  <c r="O159" i="7"/>
  <c r="P159" i="7"/>
  <c r="Q159" i="7"/>
  <c r="R159" i="7"/>
  <c r="S159" i="7"/>
  <c r="T159" i="7"/>
  <c r="U159" i="7"/>
  <c r="N160" i="7"/>
  <c r="O160" i="7"/>
  <c r="P160" i="7"/>
  <c r="Q160" i="7"/>
  <c r="R160" i="7"/>
  <c r="S160" i="7"/>
  <c r="T160" i="7"/>
  <c r="U160" i="7"/>
  <c r="N161" i="7"/>
  <c r="O161" i="7"/>
  <c r="P161" i="7"/>
  <c r="Q161" i="7"/>
  <c r="R161" i="7"/>
  <c r="S161" i="7"/>
  <c r="T161" i="7"/>
  <c r="U161" i="7"/>
  <c r="N162" i="7"/>
  <c r="O162" i="7"/>
  <c r="P162" i="7"/>
  <c r="Q162" i="7"/>
  <c r="R162" i="7"/>
  <c r="S162" i="7"/>
  <c r="T162" i="7"/>
  <c r="U162" i="7"/>
  <c r="N163" i="7"/>
  <c r="O163" i="7"/>
  <c r="P163" i="7"/>
  <c r="Q163" i="7"/>
  <c r="R163" i="7"/>
  <c r="S163" i="7"/>
  <c r="T163" i="7"/>
  <c r="U163" i="7"/>
  <c r="N164" i="7"/>
  <c r="O164" i="7"/>
  <c r="P164" i="7"/>
  <c r="Q164" i="7"/>
  <c r="R164" i="7"/>
  <c r="S164" i="7"/>
  <c r="T164" i="7"/>
  <c r="U164" i="7"/>
  <c r="N165" i="7"/>
  <c r="O165" i="7"/>
  <c r="P165" i="7"/>
  <c r="Q165" i="7"/>
  <c r="R165" i="7"/>
  <c r="S165" i="7"/>
  <c r="T165" i="7"/>
  <c r="U165" i="7"/>
  <c r="N166" i="7"/>
  <c r="O166" i="7"/>
  <c r="P166" i="7"/>
  <c r="Q166" i="7"/>
  <c r="R166" i="7"/>
  <c r="S166" i="7"/>
  <c r="T166" i="7"/>
  <c r="U166" i="7"/>
  <c r="N167" i="7"/>
  <c r="O167" i="7"/>
  <c r="P167" i="7"/>
  <c r="Q167" i="7"/>
  <c r="R167" i="7"/>
  <c r="S167" i="7"/>
  <c r="T167" i="7"/>
  <c r="U167" i="7"/>
  <c r="N168" i="7"/>
  <c r="O168" i="7"/>
  <c r="P168" i="7"/>
  <c r="Q168" i="7"/>
  <c r="R168" i="7"/>
  <c r="S168" i="7"/>
  <c r="T168" i="7"/>
  <c r="U168" i="7"/>
  <c r="N169" i="7"/>
  <c r="O169" i="7"/>
  <c r="P169" i="7"/>
  <c r="Q169" i="7"/>
  <c r="R169" i="7"/>
  <c r="S169" i="7"/>
  <c r="T169" i="7"/>
  <c r="U169" i="7"/>
  <c r="N170" i="7"/>
  <c r="O170" i="7"/>
  <c r="P170" i="7"/>
  <c r="Q170" i="7"/>
  <c r="R170" i="7"/>
  <c r="S170" i="7"/>
  <c r="T170" i="7"/>
  <c r="U170" i="7"/>
  <c r="N171" i="7"/>
  <c r="O171" i="7"/>
  <c r="P171" i="7"/>
  <c r="Q171" i="7"/>
  <c r="R171" i="7"/>
  <c r="S171" i="7"/>
  <c r="T171" i="7"/>
  <c r="U171" i="7"/>
  <c r="N172" i="7"/>
  <c r="O172" i="7"/>
  <c r="P172" i="7"/>
  <c r="Q172" i="7"/>
  <c r="R172" i="7"/>
  <c r="S172" i="7"/>
  <c r="T172" i="7"/>
  <c r="U172" i="7"/>
  <c r="N173" i="7"/>
  <c r="O173" i="7"/>
  <c r="P173" i="7"/>
  <c r="Q173" i="7"/>
  <c r="R173" i="7"/>
  <c r="S173" i="7"/>
  <c r="T173" i="7"/>
  <c r="U173" i="7"/>
  <c r="N174" i="7"/>
  <c r="O174" i="7"/>
  <c r="P174" i="7"/>
  <c r="Q174" i="7"/>
  <c r="R174" i="7"/>
  <c r="S174" i="7"/>
  <c r="T174" i="7"/>
  <c r="U174" i="7"/>
  <c r="N175" i="7"/>
  <c r="O175" i="7"/>
  <c r="P175" i="7"/>
  <c r="Q175" i="7"/>
  <c r="R175" i="7"/>
  <c r="S175" i="7"/>
  <c r="T175" i="7"/>
  <c r="U175" i="7"/>
  <c r="N176" i="7"/>
  <c r="O176" i="7"/>
  <c r="P176" i="7"/>
  <c r="Q176" i="7"/>
  <c r="R176" i="7"/>
  <c r="S176" i="7"/>
  <c r="T176" i="7"/>
  <c r="U176" i="7"/>
  <c r="N177" i="7"/>
  <c r="O177" i="7"/>
  <c r="P177" i="7"/>
  <c r="Q177" i="7"/>
  <c r="R177" i="7"/>
  <c r="S177" i="7"/>
  <c r="T177" i="7"/>
  <c r="U177" i="7"/>
  <c r="N178" i="7"/>
  <c r="O178" i="7"/>
  <c r="P178" i="7"/>
  <c r="Q178" i="7"/>
  <c r="R178" i="7"/>
  <c r="S178" i="7"/>
  <c r="T178" i="7"/>
  <c r="U178" i="7"/>
  <c r="N179" i="7"/>
  <c r="O179" i="7"/>
  <c r="P179" i="7"/>
  <c r="Q179" i="7"/>
  <c r="R179" i="7"/>
  <c r="S179" i="7"/>
  <c r="T179" i="7"/>
  <c r="U179" i="7"/>
  <c r="N180" i="7"/>
  <c r="O180" i="7"/>
  <c r="P180" i="7"/>
  <c r="Q180" i="7"/>
  <c r="R180" i="7"/>
  <c r="S180" i="7"/>
  <c r="T180" i="7"/>
  <c r="U180" i="7"/>
  <c r="N181" i="7"/>
  <c r="O181" i="7"/>
  <c r="P181" i="7"/>
  <c r="Q181" i="7"/>
  <c r="R181" i="7"/>
  <c r="S181" i="7"/>
  <c r="T181" i="7"/>
  <c r="U181" i="7"/>
  <c r="N182" i="7"/>
  <c r="O182" i="7"/>
  <c r="P182" i="7"/>
  <c r="Q182" i="7"/>
  <c r="R182" i="7"/>
  <c r="S182" i="7"/>
  <c r="T182" i="7"/>
  <c r="U182" i="7"/>
  <c r="N183" i="7"/>
  <c r="O183" i="7"/>
  <c r="P183" i="7"/>
  <c r="Q183" i="7"/>
  <c r="R183" i="7"/>
  <c r="S183" i="7"/>
  <c r="T183" i="7"/>
  <c r="U183" i="7"/>
  <c r="N184" i="7"/>
  <c r="O184" i="7"/>
  <c r="P184" i="7"/>
  <c r="Q184" i="7"/>
  <c r="R184" i="7"/>
  <c r="S184" i="7"/>
  <c r="T184" i="7"/>
  <c r="U184" i="7"/>
  <c r="N185" i="7"/>
  <c r="O185" i="7"/>
  <c r="P185" i="7"/>
  <c r="Q185" i="7"/>
  <c r="R185" i="7"/>
  <c r="S185" i="7"/>
  <c r="T185" i="7"/>
  <c r="U185" i="7"/>
  <c r="N186" i="7"/>
  <c r="O186" i="7"/>
  <c r="P186" i="7"/>
  <c r="Q186" i="7"/>
  <c r="R186" i="7"/>
  <c r="S186" i="7"/>
  <c r="T186" i="7"/>
  <c r="U186" i="7"/>
  <c r="N187" i="7"/>
  <c r="O187" i="7"/>
  <c r="P187" i="7"/>
  <c r="Q187" i="7"/>
  <c r="R187" i="7"/>
  <c r="S187" i="7"/>
  <c r="T187" i="7"/>
  <c r="U187" i="7"/>
  <c r="N188" i="7"/>
  <c r="O188" i="7"/>
  <c r="P188" i="7"/>
  <c r="Q188" i="7"/>
  <c r="R188" i="7"/>
  <c r="S188" i="7"/>
  <c r="T188" i="7"/>
  <c r="U188" i="7"/>
  <c r="N189" i="7"/>
  <c r="O189" i="7"/>
  <c r="P189" i="7"/>
  <c r="Q189" i="7"/>
  <c r="R189" i="7"/>
  <c r="S189" i="7"/>
  <c r="T189" i="7"/>
  <c r="U189" i="7"/>
  <c r="N190" i="7"/>
  <c r="O190" i="7"/>
  <c r="P190" i="7"/>
  <c r="Q190" i="7"/>
  <c r="R190" i="7"/>
  <c r="S190" i="7"/>
  <c r="T190" i="7"/>
  <c r="U190" i="7"/>
  <c r="N191" i="7"/>
  <c r="O191" i="7"/>
  <c r="P191" i="7"/>
  <c r="Q191" i="7"/>
  <c r="R191" i="7"/>
  <c r="S191" i="7"/>
  <c r="T191" i="7"/>
  <c r="U191" i="7"/>
  <c r="N192" i="7"/>
  <c r="O192" i="7"/>
  <c r="P192" i="7"/>
  <c r="Q192" i="7"/>
  <c r="R192" i="7"/>
  <c r="S192" i="7"/>
  <c r="T192" i="7"/>
  <c r="U192" i="7"/>
  <c r="N193" i="7"/>
  <c r="O193" i="7"/>
  <c r="P193" i="7"/>
  <c r="Q193" i="7"/>
  <c r="R193" i="7"/>
  <c r="S193" i="7"/>
  <c r="T193" i="7"/>
  <c r="U193" i="7"/>
  <c r="N194" i="7"/>
  <c r="O194" i="7"/>
  <c r="P194" i="7"/>
  <c r="Q194" i="7"/>
  <c r="R194" i="7"/>
  <c r="S194" i="7"/>
  <c r="T194" i="7"/>
  <c r="U194" i="7"/>
  <c r="N195" i="7"/>
  <c r="O195" i="7"/>
  <c r="P195" i="7"/>
  <c r="Q195" i="7"/>
  <c r="R195" i="7"/>
  <c r="S195" i="7"/>
  <c r="T195" i="7"/>
  <c r="U195" i="7"/>
  <c r="N196" i="7"/>
  <c r="O196" i="7"/>
  <c r="P196" i="7"/>
  <c r="Q196" i="7"/>
  <c r="R196" i="7"/>
  <c r="S196" i="7"/>
  <c r="T196" i="7"/>
  <c r="U196" i="7"/>
  <c r="N197" i="7"/>
  <c r="O197" i="7"/>
  <c r="P197" i="7"/>
  <c r="Q197" i="7"/>
  <c r="R197" i="7"/>
  <c r="S197" i="7"/>
  <c r="T197" i="7"/>
  <c r="U197" i="7"/>
  <c r="N198" i="7"/>
  <c r="O198" i="7"/>
  <c r="P198" i="7"/>
  <c r="Q198" i="7"/>
  <c r="R198" i="7"/>
  <c r="S198" i="7"/>
  <c r="T198" i="7"/>
  <c r="U198" i="7"/>
  <c r="N199" i="7"/>
  <c r="O199" i="7"/>
  <c r="P199" i="7"/>
  <c r="Q199" i="7"/>
  <c r="R199" i="7"/>
  <c r="S199" i="7"/>
  <c r="T199" i="7"/>
  <c r="U199" i="7"/>
  <c r="N200" i="7"/>
  <c r="O200" i="7"/>
  <c r="P200" i="7"/>
  <c r="Q200" i="7"/>
  <c r="R200" i="7"/>
  <c r="S200" i="7"/>
  <c r="T200" i="7"/>
  <c r="U200" i="7"/>
  <c r="N201" i="7"/>
  <c r="O201" i="7"/>
  <c r="P201" i="7"/>
  <c r="Q201" i="7"/>
  <c r="R201" i="7"/>
  <c r="S201" i="7"/>
  <c r="T201" i="7"/>
  <c r="U201" i="7"/>
  <c r="N202" i="7"/>
  <c r="O202" i="7"/>
  <c r="P202" i="7"/>
  <c r="Q202" i="7"/>
  <c r="R202" i="7"/>
  <c r="S202" i="7"/>
  <c r="T202" i="7"/>
  <c r="U202" i="7"/>
  <c r="N203" i="7"/>
  <c r="O203" i="7"/>
  <c r="P203" i="7"/>
  <c r="Q203" i="7"/>
  <c r="R203" i="7"/>
  <c r="S203" i="7"/>
  <c r="T203" i="7"/>
  <c r="U203" i="7"/>
  <c r="N204" i="7"/>
  <c r="O204" i="7"/>
  <c r="P204" i="7"/>
  <c r="Q204" i="7"/>
  <c r="R204" i="7"/>
  <c r="S204" i="7"/>
  <c r="T204" i="7"/>
  <c r="U204" i="7"/>
  <c r="N205" i="7"/>
  <c r="O205" i="7"/>
  <c r="P205" i="7"/>
  <c r="Q205" i="7"/>
  <c r="R205" i="7"/>
  <c r="S205" i="7"/>
  <c r="T205" i="7"/>
  <c r="U205" i="7"/>
  <c r="N206" i="7"/>
  <c r="O206" i="7"/>
  <c r="P206" i="7"/>
  <c r="Q206" i="7"/>
  <c r="R206" i="7"/>
  <c r="S206" i="7"/>
  <c r="T206" i="7"/>
  <c r="U206" i="7"/>
  <c r="N207" i="7"/>
  <c r="O207" i="7"/>
  <c r="P207" i="7"/>
  <c r="Q207" i="7"/>
  <c r="R207" i="7"/>
  <c r="S207" i="7"/>
  <c r="T207" i="7"/>
  <c r="U207" i="7"/>
  <c r="N208" i="7"/>
  <c r="O208" i="7"/>
  <c r="P208" i="7"/>
  <c r="Q208" i="7"/>
  <c r="R208" i="7"/>
  <c r="S208" i="7"/>
  <c r="T208" i="7"/>
  <c r="U208" i="7"/>
  <c r="N209" i="7"/>
  <c r="O209" i="7"/>
  <c r="P209" i="7"/>
  <c r="Q209" i="7"/>
  <c r="R209" i="7"/>
  <c r="S209" i="7"/>
  <c r="T209" i="7"/>
  <c r="U209" i="7"/>
  <c r="N210" i="7"/>
  <c r="O210" i="7"/>
  <c r="P210" i="7"/>
  <c r="Q210" i="7"/>
  <c r="R210" i="7"/>
  <c r="S210" i="7"/>
  <c r="T210" i="7"/>
  <c r="U210" i="7"/>
  <c r="N211" i="7"/>
  <c r="O211" i="7"/>
  <c r="P211" i="7"/>
  <c r="Q211" i="7"/>
  <c r="R211" i="7"/>
  <c r="S211" i="7"/>
  <c r="T211" i="7"/>
  <c r="U211" i="7"/>
  <c r="N212" i="7"/>
  <c r="O212" i="7"/>
  <c r="P212" i="7"/>
  <c r="Q212" i="7"/>
  <c r="R212" i="7"/>
  <c r="S212" i="7"/>
  <c r="T212" i="7"/>
  <c r="U212" i="7"/>
  <c r="N213" i="7"/>
  <c r="O213" i="7"/>
  <c r="P213" i="7"/>
  <c r="Q213" i="7"/>
  <c r="R213" i="7"/>
  <c r="S213" i="7"/>
  <c r="T213" i="7"/>
  <c r="U213" i="7"/>
  <c r="N214" i="7"/>
  <c r="O214" i="7"/>
  <c r="P214" i="7"/>
  <c r="Q214" i="7"/>
  <c r="R214" i="7"/>
  <c r="S214" i="7"/>
  <c r="T214" i="7"/>
  <c r="U214" i="7"/>
  <c r="N215" i="7"/>
  <c r="O215" i="7"/>
  <c r="P215" i="7"/>
  <c r="Q215" i="7"/>
  <c r="R215" i="7"/>
  <c r="S215" i="7"/>
  <c r="T215" i="7"/>
  <c r="U215" i="7"/>
  <c r="N216" i="7"/>
  <c r="O216" i="7"/>
  <c r="P216" i="7"/>
  <c r="Q216" i="7"/>
  <c r="R216" i="7"/>
  <c r="S216" i="7"/>
  <c r="T216" i="7"/>
  <c r="U216" i="7"/>
  <c r="N217" i="7"/>
  <c r="O217" i="7"/>
  <c r="P217" i="7"/>
  <c r="Q217" i="7"/>
  <c r="R217" i="7"/>
  <c r="S217" i="7"/>
  <c r="T217" i="7"/>
  <c r="U217" i="7"/>
  <c r="N218" i="7"/>
  <c r="O218" i="7"/>
  <c r="P218" i="7"/>
  <c r="Q218" i="7"/>
  <c r="R218" i="7"/>
  <c r="S218" i="7"/>
  <c r="T218" i="7"/>
  <c r="U218" i="7"/>
  <c r="N219" i="7"/>
  <c r="O219" i="7"/>
  <c r="P219" i="7"/>
  <c r="Q219" i="7"/>
  <c r="R219" i="7"/>
  <c r="S219" i="7"/>
  <c r="T219" i="7"/>
  <c r="U219" i="7"/>
  <c r="N220" i="7"/>
  <c r="O220" i="7"/>
  <c r="P220" i="7"/>
  <c r="Q220" i="7"/>
  <c r="R220" i="7"/>
  <c r="S220" i="7"/>
  <c r="T220" i="7"/>
  <c r="U220" i="7"/>
  <c r="N221" i="7"/>
  <c r="O221" i="7"/>
  <c r="P221" i="7"/>
  <c r="Q221" i="7"/>
  <c r="R221" i="7"/>
  <c r="S221" i="7"/>
  <c r="T221" i="7"/>
  <c r="U221" i="7"/>
  <c r="N222" i="7"/>
  <c r="O222" i="7"/>
  <c r="P222" i="7"/>
  <c r="Q222" i="7"/>
  <c r="R222" i="7"/>
  <c r="S222" i="7"/>
  <c r="T222" i="7"/>
  <c r="U222" i="7"/>
  <c r="N223" i="7"/>
  <c r="O223" i="7"/>
  <c r="P223" i="7"/>
  <c r="Q223" i="7"/>
  <c r="R223" i="7"/>
  <c r="S223" i="7"/>
  <c r="T223" i="7"/>
  <c r="U223" i="7"/>
  <c r="N224" i="7"/>
  <c r="O224" i="7"/>
  <c r="P224" i="7"/>
  <c r="Q224" i="7"/>
  <c r="R224" i="7"/>
  <c r="S224" i="7"/>
  <c r="T224" i="7"/>
  <c r="U224" i="7"/>
  <c r="N225" i="7"/>
  <c r="O225" i="7"/>
  <c r="P225" i="7"/>
  <c r="Q225" i="7"/>
  <c r="R225" i="7"/>
  <c r="S225" i="7"/>
  <c r="T225" i="7"/>
  <c r="U225" i="7"/>
  <c r="N226" i="7"/>
  <c r="O226" i="7"/>
  <c r="P226" i="7"/>
  <c r="Q226" i="7"/>
  <c r="R226" i="7"/>
  <c r="S226" i="7"/>
  <c r="T226" i="7"/>
  <c r="U226" i="7"/>
  <c r="N227" i="7"/>
  <c r="O227" i="7"/>
  <c r="P227" i="7"/>
  <c r="Q227" i="7"/>
  <c r="R227" i="7"/>
  <c r="S227" i="7"/>
  <c r="T227" i="7"/>
  <c r="U227" i="7"/>
  <c r="N228" i="7"/>
  <c r="O228" i="7"/>
  <c r="P228" i="7"/>
  <c r="Q228" i="7"/>
  <c r="R228" i="7"/>
  <c r="S228" i="7"/>
  <c r="T228" i="7"/>
  <c r="U228" i="7"/>
  <c r="N229" i="7"/>
  <c r="O229" i="7"/>
  <c r="P229" i="7"/>
  <c r="Q229" i="7"/>
  <c r="R229" i="7"/>
  <c r="S229" i="7"/>
  <c r="T229" i="7"/>
  <c r="U229" i="7"/>
  <c r="N230" i="7"/>
  <c r="O230" i="7"/>
  <c r="P230" i="7"/>
  <c r="Q230" i="7"/>
  <c r="R230" i="7"/>
  <c r="S230" i="7"/>
  <c r="T230" i="7"/>
  <c r="U230" i="7"/>
  <c r="N231" i="7"/>
  <c r="O231" i="7"/>
  <c r="P231" i="7"/>
  <c r="Q231" i="7"/>
  <c r="R231" i="7"/>
  <c r="S231" i="7"/>
  <c r="T231" i="7"/>
  <c r="U231" i="7"/>
  <c r="N232" i="7"/>
  <c r="O232" i="7"/>
  <c r="P232" i="7"/>
  <c r="Q232" i="7"/>
  <c r="R232" i="7"/>
  <c r="S232" i="7"/>
  <c r="T232" i="7"/>
  <c r="U232" i="7"/>
  <c r="N233" i="7"/>
  <c r="O233" i="7"/>
  <c r="P233" i="7"/>
  <c r="Q233" i="7"/>
  <c r="R233" i="7"/>
  <c r="S233" i="7"/>
  <c r="T233" i="7"/>
  <c r="U233" i="7"/>
  <c r="N234" i="7"/>
  <c r="O234" i="7"/>
  <c r="P234" i="7"/>
  <c r="Q234" i="7"/>
  <c r="R234" i="7"/>
  <c r="S234" i="7"/>
  <c r="T234" i="7"/>
  <c r="U234" i="7"/>
  <c r="N235" i="7"/>
  <c r="O235" i="7"/>
  <c r="P235" i="7"/>
  <c r="Q235" i="7"/>
  <c r="R235" i="7"/>
  <c r="S235" i="7"/>
  <c r="T235" i="7"/>
  <c r="U235" i="7"/>
  <c r="N236" i="7"/>
  <c r="O236" i="7"/>
  <c r="P236" i="7"/>
  <c r="Q236" i="7"/>
  <c r="R236" i="7"/>
  <c r="S236" i="7"/>
  <c r="T236" i="7"/>
  <c r="U236" i="7"/>
  <c r="N237" i="7"/>
  <c r="O237" i="7"/>
  <c r="P237" i="7"/>
  <c r="Q237" i="7"/>
  <c r="R237" i="7"/>
  <c r="S237" i="7"/>
  <c r="T237" i="7"/>
  <c r="U237" i="7"/>
  <c r="N238" i="7"/>
  <c r="O238" i="7"/>
  <c r="P238" i="7"/>
  <c r="Q238" i="7"/>
  <c r="R238" i="7"/>
  <c r="S238" i="7"/>
  <c r="T238" i="7"/>
  <c r="U238" i="7"/>
  <c r="N239" i="7"/>
  <c r="O239" i="7"/>
  <c r="P239" i="7"/>
  <c r="Q239" i="7"/>
  <c r="R239" i="7"/>
  <c r="S239" i="7"/>
  <c r="T239" i="7"/>
  <c r="U239" i="7"/>
  <c r="N240" i="7"/>
  <c r="O240" i="7"/>
  <c r="P240" i="7"/>
  <c r="Q240" i="7"/>
  <c r="R240" i="7"/>
  <c r="S240" i="7"/>
  <c r="T240" i="7"/>
  <c r="U240" i="7"/>
  <c r="N241" i="7"/>
  <c r="O241" i="7"/>
  <c r="P241" i="7"/>
  <c r="Q241" i="7"/>
  <c r="R241" i="7"/>
  <c r="S241" i="7"/>
  <c r="T241" i="7"/>
  <c r="U241" i="7"/>
  <c r="N242" i="7"/>
  <c r="O242" i="7"/>
  <c r="P242" i="7"/>
  <c r="Q242" i="7"/>
  <c r="R242" i="7"/>
  <c r="S242" i="7"/>
  <c r="T242" i="7"/>
  <c r="U242" i="7"/>
  <c r="N243" i="7"/>
  <c r="O243" i="7"/>
  <c r="P243" i="7"/>
  <c r="Q243" i="7"/>
  <c r="R243" i="7"/>
  <c r="S243" i="7"/>
  <c r="T243" i="7"/>
  <c r="U243" i="7"/>
  <c r="N244" i="7"/>
  <c r="O244" i="7"/>
  <c r="P244" i="7"/>
  <c r="Q244" i="7"/>
  <c r="R244" i="7"/>
  <c r="S244" i="7"/>
  <c r="T244" i="7"/>
  <c r="U244" i="7"/>
  <c r="N245" i="7"/>
  <c r="O245" i="7"/>
  <c r="P245" i="7"/>
  <c r="Q245" i="7"/>
  <c r="R245" i="7"/>
  <c r="S245" i="7"/>
  <c r="T245" i="7"/>
  <c r="U245" i="7"/>
  <c r="N246" i="7"/>
  <c r="O246" i="7"/>
  <c r="P246" i="7"/>
  <c r="Q246" i="7"/>
  <c r="R246" i="7"/>
  <c r="S246" i="7"/>
  <c r="T246" i="7"/>
  <c r="U246" i="7"/>
  <c r="N247" i="7"/>
  <c r="O247" i="7"/>
  <c r="P247" i="7"/>
  <c r="Q247" i="7"/>
  <c r="R247" i="7"/>
  <c r="S247" i="7"/>
  <c r="T247" i="7"/>
  <c r="U247" i="7"/>
  <c r="N248" i="7"/>
  <c r="O248" i="7"/>
  <c r="P248" i="7"/>
  <c r="Q248" i="7"/>
  <c r="R248" i="7"/>
  <c r="S248" i="7"/>
  <c r="T248" i="7"/>
  <c r="U248" i="7"/>
  <c r="N249" i="7"/>
  <c r="O249" i="7"/>
  <c r="P249" i="7"/>
  <c r="Q249" i="7"/>
  <c r="R249" i="7"/>
  <c r="S249" i="7"/>
  <c r="T249" i="7"/>
  <c r="U249" i="7"/>
  <c r="N250" i="7"/>
  <c r="O250" i="7"/>
  <c r="P250" i="7"/>
  <c r="Q250" i="7"/>
  <c r="R250" i="7"/>
  <c r="S250" i="7"/>
  <c r="T250" i="7"/>
  <c r="U250" i="7"/>
  <c r="N251" i="7"/>
  <c r="O251" i="7"/>
  <c r="P251" i="7"/>
  <c r="Q251" i="7"/>
  <c r="R251" i="7"/>
  <c r="S251" i="7"/>
  <c r="T251" i="7"/>
  <c r="U251" i="7"/>
  <c r="N252" i="7"/>
  <c r="O252" i="7"/>
  <c r="P252" i="7"/>
  <c r="Q252" i="7"/>
  <c r="R252" i="7"/>
  <c r="S252" i="7"/>
  <c r="T252" i="7"/>
  <c r="U252" i="7"/>
  <c r="N253" i="7"/>
  <c r="O253" i="7"/>
  <c r="P253" i="7"/>
  <c r="Q253" i="7"/>
  <c r="R253" i="7"/>
  <c r="S253" i="7"/>
  <c r="T253" i="7"/>
  <c r="U253" i="7"/>
  <c r="N254" i="7"/>
  <c r="O254" i="7"/>
  <c r="P254" i="7"/>
  <c r="Q254" i="7"/>
  <c r="R254" i="7"/>
  <c r="S254" i="7"/>
  <c r="T254" i="7"/>
  <c r="U254" i="7"/>
  <c r="N255" i="7"/>
  <c r="O255" i="7"/>
  <c r="P255" i="7"/>
  <c r="Q255" i="7"/>
  <c r="R255" i="7"/>
  <c r="S255" i="7"/>
  <c r="T255" i="7"/>
  <c r="U255" i="7"/>
  <c r="N256" i="7"/>
  <c r="O256" i="7"/>
  <c r="P256" i="7"/>
  <c r="Q256" i="7"/>
  <c r="R256" i="7"/>
  <c r="S256" i="7"/>
  <c r="T256" i="7"/>
  <c r="U256" i="7"/>
  <c r="N257" i="7"/>
  <c r="O257" i="7"/>
  <c r="P257" i="7"/>
  <c r="Q257" i="7"/>
  <c r="R257" i="7"/>
  <c r="S257" i="7"/>
  <c r="T257" i="7"/>
  <c r="U257" i="7"/>
  <c r="N258" i="7"/>
  <c r="O258" i="7"/>
  <c r="P258" i="7"/>
  <c r="Q258" i="7"/>
  <c r="R258" i="7"/>
  <c r="S258" i="7"/>
  <c r="T258" i="7"/>
  <c r="U258" i="7"/>
  <c r="N259" i="7"/>
  <c r="O259" i="7"/>
  <c r="P259" i="7"/>
  <c r="Q259" i="7"/>
  <c r="R259" i="7"/>
  <c r="S259" i="7"/>
  <c r="T259" i="7"/>
  <c r="U259" i="7"/>
  <c r="N260" i="7"/>
  <c r="O260" i="7"/>
  <c r="P260" i="7"/>
  <c r="Q260" i="7"/>
  <c r="R260" i="7"/>
  <c r="S260" i="7"/>
  <c r="T260" i="7"/>
  <c r="U260" i="7"/>
  <c r="N261" i="7"/>
  <c r="O261" i="7"/>
  <c r="P261" i="7"/>
  <c r="Q261" i="7"/>
  <c r="R261" i="7"/>
  <c r="S261" i="7"/>
  <c r="T261" i="7"/>
  <c r="U261" i="7"/>
  <c r="N262" i="7"/>
  <c r="O262" i="7"/>
  <c r="P262" i="7"/>
  <c r="Q262" i="7"/>
  <c r="R262" i="7"/>
  <c r="S262" i="7"/>
  <c r="T262" i="7"/>
  <c r="U262" i="7"/>
  <c r="N263" i="7"/>
  <c r="O263" i="7"/>
  <c r="P263" i="7"/>
  <c r="Q263" i="7"/>
  <c r="R263" i="7"/>
  <c r="S263" i="7"/>
  <c r="T263" i="7"/>
  <c r="U263" i="7"/>
  <c r="N264" i="7"/>
  <c r="O264" i="7"/>
  <c r="P264" i="7"/>
  <c r="Q264" i="7"/>
  <c r="R264" i="7"/>
  <c r="S264" i="7"/>
  <c r="T264" i="7"/>
  <c r="U264" i="7"/>
  <c r="N265" i="7"/>
  <c r="O265" i="7"/>
  <c r="P265" i="7"/>
  <c r="Q265" i="7"/>
  <c r="R265" i="7"/>
  <c r="S265" i="7"/>
  <c r="T265" i="7"/>
  <c r="U265" i="7"/>
  <c r="N266" i="7"/>
  <c r="O266" i="7"/>
  <c r="P266" i="7"/>
  <c r="Q266" i="7"/>
  <c r="R266" i="7"/>
  <c r="S266" i="7"/>
  <c r="T266" i="7"/>
  <c r="U266" i="7"/>
  <c r="N267" i="7"/>
  <c r="O267" i="7"/>
  <c r="P267" i="7"/>
  <c r="Q267" i="7"/>
  <c r="R267" i="7"/>
  <c r="S267" i="7"/>
  <c r="T267" i="7"/>
  <c r="U267" i="7"/>
  <c r="N268" i="7"/>
  <c r="O268" i="7"/>
  <c r="P268" i="7"/>
  <c r="Q268" i="7"/>
  <c r="R268" i="7"/>
  <c r="S268" i="7"/>
  <c r="T268" i="7"/>
  <c r="U268" i="7"/>
  <c r="N269" i="7"/>
  <c r="O269" i="7"/>
  <c r="P269" i="7"/>
  <c r="Q269" i="7"/>
  <c r="R269" i="7"/>
  <c r="S269" i="7"/>
  <c r="T269" i="7"/>
  <c r="U269" i="7"/>
  <c r="N270" i="7"/>
  <c r="O270" i="7"/>
  <c r="P270" i="7"/>
  <c r="Q270" i="7"/>
  <c r="R270" i="7"/>
  <c r="S270" i="7"/>
  <c r="T270" i="7"/>
  <c r="U270" i="7"/>
  <c r="N271" i="7"/>
  <c r="O271" i="7"/>
  <c r="P271" i="7"/>
  <c r="Q271" i="7"/>
  <c r="R271" i="7"/>
  <c r="S271" i="7"/>
  <c r="T271" i="7"/>
  <c r="U271" i="7"/>
  <c r="N272" i="7"/>
  <c r="O272" i="7"/>
  <c r="P272" i="7"/>
  <c r="Q272" i="7"/>
  <c r="R272" i="7"/>
  <c r="S272" i="7"/>
  <c r="T272" i="7"/>
  <c r="U272" i="7"/>
  <c r="N273" i="7"/>
  <c r="O273" i="7"/>
  <c r="P273" i="7"/>
  <c r="Q273" i="7"/>
  <c r="R273" i="7"/>
  <c r="S273" i="7"/>
  <c r="T273" i="7"/>
  <c r="U273" i="7"/>
  <c r="N274" i="7"/>
  <c r="O274" i="7"/>
  <c r="P274" i="7"/>
  <c r="Q274" i="7"/>
  <c r="R274" i="7"/>
  <c r="S274" i="7"/>
  <c r="T274" i="7"/>
  <c r="U274" i="7"/>
  <c r="N275" i="7"/>
  <c r="O275" i="7"/>
  <c r="P275" i="7"/>
  <c r="Q275" i="7"/>
  <c r="R275" i="7"/>
  <c r="S275" i="7"/>
  <c r="T275" i="7"/>
  <c r="U275" i="7"/>
  <c r="N276" i="7"/>
  <c r="O276" i="7"/>
  <c r="P276" i="7"/>
  <c r="Q276" i="7"/>
  <c r="R276" i="7"/>
  <c r="S276" i="7"/>
  <c r="T276" i="7"/>
  <c r="U276" i="7"/>
  <c r="N277" i="7"/>
  <c r="O277" i="7"/>
  <c r="P277" i="7"/>
  <c r="Q277" i="7"/>
  <c r="R277" i="7"/>
  <c r="S277" i="7"/>
  <c r="T277" i="7"/>
  <c r="U277" i="7"/>
  <c r="N278" i="7"/>
  <c r="O278" i="7"/>
  <c r="P278" i="7"/>
  <c r="Q278" i="7"/>
  <c r="R278" i="7"/>
  <c r="S278" i="7"/>
  <c r="T278" i="7"/>
  <c r="U278" i="7"/>
  <c r="N279" i="7"/>
  <c r="O279" i="7"/>
  <c r="P279" i="7"/>
  <c r="Q279" i="7"/>
  <c r="R279" i="7"/>
  <c r="S279" i="7"/>
  <c r="T279" i="7"/>
  <c r="U279" i="7"/>
  <c r="N280" i="7"/>
  <c r="O280" i="7"/>
  <c r="P280" i="7"/>
  <c r="Q280" i="7"/>
  <c r="R280" i="7"/>
  <c r="S280" i="7"/>
  <c r="T280" i="7"/>
  <c r="U280" i="7"/>
  <c r="N281" i="7"/>
  <c r="O281" i="7"/>
  <c r="P281" i="7"/>
  <c r="Q281" i="7"/>
  <c r="R281" i="7"/>
  <c r="S281" i="7"/>
  <c r="T281" i="7"/>
  <c r="U281" i="7"/>
  <c r="N282" i="7"/>
  <c r="O282" i="7"/>
  <c r="P282" i="7"/>
  <c r="Q282" i="7"/>
  <c r="R282" i="7"/>
  <c r="S282" i="7"/>
  <c r="T282" i="7"/>
  <c r="U282" i="7"/>
  <c r="N283" i="7"/>
  <c r="O283" i="7"/>
  <c r="P283" i="7"/>
  <c r="Q283" i="7"/>
  <c r="R283" i="7"/>
  <c r="S283" i="7"/>
  <c r="T283" i="7"/>
  <c r="U283" i="7"/>
  <c r="N284" i="7"/>
  <c r="O284" i="7"/>
  <c r="P284" i="7"/>
  <c r="Q284" i="7"/>
  <c r="R284" i="7"/>
  <c r="S284" i="7"/>
  <c r="T284" i="7"/>
  <c r="U284" i="7"/>
  <c r="N285" i="7"/>
  <c r="O285" i="7"/>
  <c r="P285" i="7"/>
  <c r="Q285" i="7"/>
  <c r="R285" i="7"/>
  <c r="S285" i="7"/>
  <c r="T285" i="7"/>
  <c r="U285" i="7"/>
  <c r="N286" i="7"/>
  <c r="O286" i="7"/>
  <c r="P286" i="7"/>
  <c r="Q286" i="7"/>
  <c r="R286" i="7"/>
  <c r="S286" i="7"/>
  <c r="T286" i="7"/>
  <c r="U286" i="7"/>
  <c r="N287" i="7"/>
  <c r="O287" i="7"/>
  <c r="P287" i="7"/>
  <c r="Q287" i="7"/>
  <c r="R287" i="7"/>
  <c r="S287" i="7"/>
  <c r="T287" i="7"/>
  <c r="U287" i="7"/>
  <c r="N288" i="7"/>
  <c r="O288" i="7"/>
  <c r="P288" i="7"/>
  <c r="Q288" i="7"/>
  <c r="R288" i="7"/>
  <c r="S288" i="7"/>
  <c r="T288" i="7"/>
  <c r="U288" i="7"/>
  <c r="N289" i="7"/>
  <c r="O289" i="7"/>
  <c r="P289" i="7"/>
  <c r="Q289" i="7"/>
  <c r="R289" i="7"/>
  <c r="S289" i="7"/>
  <c r="T289" i="7"/>
  <c r="U289" i="7"/>
  <c r="N290" i="7"/>
  <c r="O290" i="7"/>
  <c r="P290" i="7"/>
  <c r="Q290" i="7"/>
  <c r="R290" i="7"/>
  <c r="S290" i="7"/>
  <c r="T290" i="7"/>
  <c r="U290" i="7"/>
  <c r="N291" i="7"/>
  <c r="O291" i="7"/>
  <c r="P291" i="7"/>
  <c r="Q291" i="7"/>
  <c r="R291" i="7"/>
  <c r="S291" i="7"/>
  <c r="T291" i="7"/>
  <c r="U291" i="7"/>
  <c r="N292" i="7"/>
  <c r="O292" i="7"/>
  <c r="P292" i="7"/>
  <c r="Q292" i="7"/>
  <c r="R292" i="7"/>
  <c r="S292" i="7"/>
  <c r="T292" i="7"/>
  <c r="U292" i="7"/>
  <c r="N293" i="7"/>
  <c r="O293" i="7"/>
  <c r="P293" i="7"/>
  <c r="Q293" i="7"/>
  <c r="R293" i="7"/>
  <c r="S293" i="7"/>
  <c r="T293" i="7"/>
  <c r="U293" i="7"/>
  <c r="N294" i="7"/>
  <c r="O294" i="7"/>
  <c r="P294" i="7"/>
  <c r="Q294" i="7"/>
  <c r="R294" i="7"/>
  <c r="S294" i="7"/>
  <c r="T294" i="7"/>
  <c r="U294" i="7"/>
  <c r="N295" i="7"/>
  <c r="O295" i="7"/>
  <c r="P295" i="7"/>
  <c r="Q295" i="7"/>
  <c r="R295" i="7"/>
  <c r="S295" i="7"/>
  <c r="T295" i="7"/>
  <c r="U295" i="7"/>
  <c r="N296" i="7"/>
  <c r="O296" i="7"/>
  <c r="P296" i="7"/>
  <c r="Q296" i="7"/>
  <c r="R296" i="7"/>
  <c r="S296" i="7"/>
  <c r="T296" i="7"/>
  <c r="U296" i="7"/>
  <c r="N297" i="7"/>
  <c r="O297" i="7"/>
  <c r="P297" i="7"/>
  <c r="Q297" i="7"/>
  <c r="R297" i="7"/>
  <c r="S297" i="7"/>
  <c r="T297" i="7"/>
  <c r="U297" i="7"/>
  <c r="N298" i="7"/>
  <c r="O298" i="7"/>
  <c r="P298" i="7"/>
  <c r="Q298" i="7"/>
  <c r="R298" i="7"/>
  <c r="S298" i="7"/>
  <c r="T298" i="7"/>
  <c r="U298" i="7"/>
  <c r="N299" i="7"/>
  <c r="O299" i="7"/>
  <c r="P299" i="7"/>
  <c r="Q299" i="7"/>
  <c r="R299" i="7"/>
  <c r="S299" i="7"/>
  <c r="T299" i="7"/>
  <c r="U299" i="7"/>
  <c r="N300" i="7"/>
  <c r="O300" i="7"/>
  <c r="P300" i="7"/>
  <c r="Q300" i="7"/>
  <c r="R300" i="7"/>
  <c r="S300" i="7"/>
  <c r="T300" i="7"/>
  <c r="U300" i="7"/>
  <c r="N301" i="7"/>
  <c r="O301" i="7"/>
  <c r="P301" i="7"/>
  <c r="Q301" i="7"/>
  <c r="R301" i="7"/>
  <c r="S301" i="7"/>
  <c r="T301" i="7"/>
  <c r="U301" i="7"/>
  <c r="N302" i="7"/>
  <c r="O302" i="7"/>
  <c r="P302" i="7"/>
  <c r="Q302" i="7"/>
  <c r="R302" i="7"/>
  <c r="S302" i="7"/>
  <c r="T302" i="7"/>
  <c r="U302" i="7"/>
  <c r="N303" i="7"/>
  <c r="O303" i="7"/>
  <c r="P303" i="7"/>
  <c r="Q303" i="7"/>
  <c r="R303" i="7"/>
  <c r="S303" i="7"/>
  <c r="T303" i="7"/>
  <c r="U303" i="7"/>
  <c r="N304" i="7"/>
  <c r="O304" i="7"/>
  <c r="P304" i="7"/>
  <c r="Q304" i="7"/>
  <c r="R304" i="7"/>
  <c r="S304" i="7"/>
  <c r="T304" i="7"/>
  <c r="U304" i="7"/>
  <c r="N305" i="7"/>
  <c r="O305" i="7"/>
  <c r="P305" i="7"/>
  <c r="Q305" i="7"/>
  <c r="R305" i="7"/>
  <c r="S305" i="7"/>
  <c r="T305" i="7"/>
  <c r="U305" i="7"/>
  <c r="N306" i="7"/>
  <c r="O306" i="7"/>
  <c r="P306" i="7"/>
  <c r="Q306" i="7"/>
  <c r="R306" i="7"/>
  <c r="S306" i="7"/>
  <c r="T306" i="7"/>
  <c r="U306" i="7"/>
  <c r="N307" i="7"/>
  <c r="O307" i="7"/>
  <c r="P307" i="7"/>
  <c r="Q307" i="7"/>
  <c r="R307" i="7"/>
  <c r="S307" i="7"/>
  <c r="T307" i="7"/>
  <c r="U307" i="7"/>
  <c r="N308" i="7"/>
  <c r="O308" i="7"/>
  <c r="P308" i="7"/>
  <c r="Q308" i="7"/>
  <c r="R308" i="7"/>
  <c r="S308" i="7"/>
  <c r="T308" i="7"/>
  <c r="U308" i="7"/>
  <c r="N309" i="7"/>
  <c r="O309" i="7"/>
  <c r="P309" i="7"/>
  <c r="Q309" i="7"/>
  <c r="R309" i="7"/>
  <c r="S309" i="7"/>
  <c r="T309" i="7"/>
  <c r="U309" i="7"/>
  <c r="N310" i="7"/>
  <c r="O310" i="7"/>
  <c r="P310" i="7"/>
  <c r="Q310" i="7"/>
  <c r="R310" i="7"/>
  <c r="S310" i="7"/>
  <c r="T310" i="7"/>
  <c r="U310" i="7"/>
  <c r="N311" i="7"/>
  <c r="O311" i="7"/>
  <c r="P311" i="7"/>
  <c r="Q311" i="7"/>
  <c r="R311" i="7"/>
  <c r="S311" i="7"/>
  <c r="T311" i="7"/>
  <c r="U311" i="7"/>
  <c r="N312" i="7"/>
  <c r="O312" i="7"/>
  <c r="P312" i="7"/>
  <c r="Q312" i="7"/>
  <c r="R312" i="7"/>
  <c r="S312" i="7"/>
  <c r="T312" i="7"/>
  <c r="U312" i="7"/>
  <c r="N313" i="7"/>
  <c r="O313" i="7"/>
  <c r="P313" i="7"/>
  <c r="Q313" i="7"/>
  <c r="R313" i="7"/>
  <c r="S313" i="7"/>
  <c r="T313" i="7"/>
  <c r="U313" i="7"/>
  <c r="N314" i="7"/>
  <c r="O314" i="7"/>
  <c r="P314" i="7"/>
  <c r="Q314" i="7"/>
  <c r="R314" i="7"/>
  <c r="S314" i="7"/>
  <c r="T314" i="7"/>
  <c r="U314" i="7"/>
  <c r="N315" i="7"/>
  <c r="O315" i="7"/>
  <c r="P315" i="7"/>
  <c r="Q315" i="7"/>
  <c r="R315" i="7"/>
  <c r="S315" i="7"/>
  <c r="T315" i="7"/>
  <c r="U315" i="7"/>
  <c r="N316" i="7"/>
  <c r="O316" i="7"/>
  <c r="P316" i="7"/>
  <c r="Q316" i="7"/>
  <c r="R316" i="7"/>
  <c r="S316" i="7"/>
  <c r="T316" i="7"/>
  <c r="U316" i="7"/>
  <c r="N317" i="7"/>
  <c r="O317" i="7"/>
  <c r="P317" i="7"/>
  <c r="Q317" i="7"/>
  <c r="R317" i="7"/>
  <c r="S317" i="7"/>
  <c r="T317" i="7"/>
  <c r="U317" i="7"/>
  <c r="N318" i="7"/>
  <c r="O318" i="7"/>
  <c r="P318" i="7"/>
  <c r="Q318" i="7"/>
  <c r="R318" i="7"/>
  <c r="S318" i="7"/>
  <c r="T318" i="7"/>
  <c r="U318" i="7"/>
  <c r="N319" i="7"/>
  <c r="O319" i="7"/>
  <c r="P319" i="7"/>
  <c r="Q319" i="7"/>
  <c r="R319" i="7"/>
  <c r="S319" i="7"/>
  <c r="T319" i="7"/>
  <c r="U319" i="7"/>
  <c r="N320" i="7"/>
  <c r="O320" i="7"/>
  <c r="P320" i="7"/>
  <c r="Q320" i="7"/>
  <c r="R320" i="7"/>
  <c r="S320" i="7"/>
  <c r="T320" i="7"/>
  <c r="U320" i="7"/>
  <c r="N321" i="7"/>
  <c r="O321" i="7"/>
  <c r="P321" i="7"/>
  <c r="Q321" i="7"/>
  <c r="R321" i="7"/>
  <c r="S321" i="7"/>
  <c r="T321" i="7"/>
  <c r="U321" i="7"/>
  <c r="N322" i="7"/>
  <c r="O322" i="7"/>
  <c r="P322" i="7"/>
  <c r="Q322" i="7"/>
  <c r="R322" i="7"/>
  <c r="S322" i="7"/>
  <c r="T322" i="7"/>
  <c r="U322" i="7"/>
  <c r="N323" i="7"/>
  <c r="O323" i="7"/>
  <c r="P323" i="7"/>
  <c r="Q323" i="7"/>
  <c r="R323" i="7"/>
  <c r="S323" i="7"/>
  <c r="T323" i="7"/>
  <c r="U323" i="7"/>
  <c r="N324" i="7"/>
  <c r="O324" i="7"/>
  <c r="P324" i="7"/>
  <c r="Q324" i="7"/>
  <c r="R324" i="7"/>
  <c r="S324" i="7"/>
  <c r="T324" i="7"/>
  <c r="U324" i="7"/>
  <c r="N325" i="7"/>
  <c r="O325" i="7"/>
  <c r="P325" i="7"/>
  <c r="Q325" i="7"/>
  <c r="R325" i="7"/>
  <c r="S325" i="7"/>
  <c r="T325" i="7"/>
  <c r="U325" i="7"/>
  <c r="N326" i="7"/>
  <c r="O326" i="7"/>
  <c r="P326" i="7"/>
  <c r="Q326" i="7"/>
  <c r="R326" i="7"/>
  <c r="S326" i="7"/>
  <c r="T326" i="7"/>
  <c r="U326" i="7"/>
  <c r="N327" i="7"/>
  <c r="O327" i="7"/>
  <c r="P327" i="7"/>
  <c r="Q327" i="7"/>
  <c r="R327" i="7"/>
  <c r="S327" i="7"/>
  <c r="T327" i="7"/>
  <c r="U327" i="7"/>
  <c r="N328" i="7"/>
  <c r="O328" i="7"/>
  <c r="P328" i="7"/>
  <c r="Q328" i="7"/>
  <c r="R328" i="7"/>
  <c r="S328" i="7"/>
  <c r="T328" i="7"/>
  <c r="U328" i="7"/>
  <c r="N329" i="7"/>
  <c r="O329" i="7"/>
  <c r="P329" i="7"/>
  <c r="Q329" i="7"/>
  <c r="R329" i="7"/>
  <c r="S329" i="7"/>
  <c r="T329" i="7"/>
  <c r="U329" i="7"/>
  <c r="N330" i="7"/>
  <c r="O330" i="7"/>
  <c r="P330" i="7"/>
  <c r="Q330" i="7"/>
  <c r="R330" i="7"/>
  <c r="S330" i="7"/>
  <c r="T330" i="7"/>
  <c r="U330" i="7"/>
  <c r="N331" i="7"/>
  <c r="O331" i="7"/>
  <c r="P331" i="7"/>
  <c r="Q331" i="7"/>
  <c r="R331" i="7"/>
  <c r="S331" i="7"/>
  <c r="T331" i="7"/>
  <c r="U331" i="7"/>
  <c r="N332" i="7"/>
  <c r="O332" i="7"/>
  <c r="P332" i="7"/>
  <c r="Q332" i="7"/>
  <c r="R332" i="7"/>
  <c r="S332" i="7"/>
  <c r="T332" i="7"/>
  <c r="U332" i="7"/>
  <c r="N333" i="7"/>
  <c r="O333" i="7"/>
  <c r="P333" i="7"/>
  <c r="Q333" i="7"/>
  <c r="R333" i="7"/>
  <c r="S333" i="7"/>
  <c r="T333" i="7"/>
  <c r="U333" i="7"/>
  <c r="N334" i="7"/>
  <c r="O334" i="7"/>
  <c r="P334" i="7"/>
  <c r="Q334" i="7"/>
  <c r="R334" i="7"/>
  <c r="S334" i="7"/>
  <c r="T334" i="7"/>
  <c r="U334" i="7"/>
  <c r="N335" i="7"/>
  <c r="O335" i="7"/>
  <c r="P335" i="7"/>
  <c r="Q335" i="7"/>
  <c r="R335" i="7"/>
  <c r="S335" i="7"/>
  <c r="T335" i="7"/>
  <c r="U335" i="7"/>
  <c r="N336" i="7"/>
  <c r="O336" i="7"/>
  <c r="P336" i="7"/>
  <c r="Q336" i="7"/>
  <c r="R336" i="7"/>
  <c r="S336" i="7"/>
  <c r="T336" i="7"/>
  <c r="U336" i="7"/>
  <c r="N337" i="7"/>
  <c r="O337" i="7"/>
  <c r="P337" i="7"/>
  <c r="Q337" i="7"/>
  <c r="R337" i="7"/>
  <c r="S337" i="7"/>
  <c r="T337" i="7"/>
  <c r="U337" i="7"/>
  <c r="N338" i="7"/>
  <c r="O338" i="7"/>
  <c r="P338" i="7"/>
  <c r="Q338" i="7"/>
  <c r="R338" i="7"/>
  <c r="S338" i="7"/>
  <c r="T338" i="7"/>
  <c r="U338" i="7"/>
  <c r="N339" i="7"/>
  <c r="O339" i="7"/>
  <c r="P339" i="7"/>
  <c r="Q339" i="7"/>
  <c r="R339" i="7"/>
  <c r="S339" i="7"/>
  <c r="T339" i="7"/>
  <c r="U339" i="7"/>
  <c r="N340" i="7"/>
  <c r="O340" i="7"/>
  <c r="P340" i="7"/>
  <c r="Q340" i="7"/>
  <c r="R340" i="7"/>
  <c r="S340" i="7"/>
  <c r="T340" i="7"/>
  <c r="U340" i="7"/>
  <c r="N341" i="7"/>
  <c r="O341" i="7"/>
  <c r="P341" i="7"/>
  <c r="Q341" i="7"/>
  <c r="R341" i="7"/>
  <c r="S341" i="7"/>
  <c r="T341" i="7"/>
  <c r="U341" i="7"/>
  <c r="N342" i="7"/>
  <c r="O342" i="7"/>
  <c r="P342" i="7"/>
  <c r="Q342" i="7"/>
  <c r="R342" i="7"/>
  <c r="S342" i="7"/>
  <c r="T342" i="7"/>
  <c r="U342" i="7"/>
  <c r="N343" i="7"/>
  <c r="O343" i="7"/>
  <c r="P343" i="7"/>
  <c r="Q343" i="7"/>
  <c r="R343" i="7"/>
  <c r="S343" i="7"/>
  <c r="T343" i="7"/>
  <c r="U343" i="7"/>
  <c r="N344" i="7"/>
  <c r="O344" i="7"/>
  <c r="P344" i="7"/>
  <c r="Q344" i="7"/>
  <c r="R344" i="7"/>
  <c r="S344" i="7"/>
  <c r="T344" i="7"/>
  <c r="U344" i="7"/>
  <c r="N345" i="7"/>
  <c r="O345" i="7"/>
  <c r="P345" i="7"/>
  <c r="Q345" i="7"/>
  <c r="R345" i="7"/>
  <c r="S345" i="7"/>
  <c r="T345" i="7"/>
  <c r="U345" i="7"/>
  <c r="N346" i="7"/>
  <c r="O346" i="7"/>
  <c r="P346" i="7"/>
  <c r="Q346" i="7"/>
  <c r="R346" i="7"/>
  <c r="S346" i="7"/>
  <c r="T346" i="7"/>
  <c r="U346" i="7"/>
  <c r="N347" i="7"/>
  <c r="O347" i="7"/>
  <c r="P347" i="7"/>
  <c r="Q347" i="7"/>
  <c r="R347" i="7"/>
  <c r="S347" i="7"/>
  <c r="T347" i="7"/>
  <c r="U347" i="7"/>
  <c r="N348" i="7"/>
  <c r="O348" i="7"/>
  <c r="P348" i="7"/>
  <c r="Q348" i="7"/>
  <c r="R348" i="7"/>
  <c r="S348" i="7"/>
  <c r="T348" i="7"/>
  <c r="U348" i="7"/>
  <c r="N349" i="7"/>
  <c r="O349" i="7"/>
  <c r="P349" i="7"/>
  <c r="Q349" i="7"/>
  <c r="R349" i="7"/>
  <c r="S349" i="7"/>
  <c r="T349" i="7"/>
  <c r="U349" i="7"/>
  <c r="N350" i="7"/>
  <c r="O350" i="7"/>
  <c r="P350" i="7"/>
  <c r="Q350" i="7"/>
  <c r="R350" i="7"/>
  <c r="S350" i="7"/>
  <c r="T350" i="7"/>
  <c r="U350" i="7"/>
  <c r="N351" i="7"/>
  <c r="O351" i="7"/>
  <c r="P351" i="7"/>
  <c r="Q351" i="7"/>
  <c r="R351" i="7"/>
  <c r="S351" i="7"/>
  <c r="T351" i="7"/>
  <c r="U351" i="7"/>
  <c r="N352" i="7"/>
  <c r="O352" i="7"/>
  <c r="P352" i="7"/>
  <c r="Q352" i="7"/>
  <c r="R352" i="7"/>
  <c r="S352" i="7"/>
  <c r="T352" i="7"/>
  <c r="U352" i="7"/>
  <c r="N353" i="7"/>
  <c r="O353" i="7"/>
  <c r="P353" i="7"/>
  <c r="Q353" i="7"/>
  <c r="R353" i="7"/>
  <c r="S353" i="7"/>
  <c r="T353" i="7"/>
  <c r="U353" i="7"/>
  <c r="N354" i="7"/>
  <c r="O354" i="7"/>
  <c r="P354" i="7"/>
  <c r="Q354" i="7"/>
  <c r="R354" i="7"/>
  <c r="S354" i="7"/>
  <c r="T354" i="7"/>
  <c r="U354" i="7"/>
  <c r="N355" i="7"/>
  <c r="O355" i="7"/>
  <c r="P355" i="7"/>
  <c r="Q355" i="7"/>
  <c r="R355" i="7"/>
  <c r="S355" i="7"/>
  <c r="T355" i="7"/>
  <c r="U355" i="7"/>
  <c r="N356" i="7"/>
  <c r="O356" i="7"/>
  <c r="P356" i="7"/>
  <c r="Q356" i="7"/>
  <c r="R356" i="7"/>
  <c r="S356" i="7"/>
  <c r="T356" i="7"/>
  <c r="U356" i="7"/>
  <c r="N357" i="7"/>
  <c r="O357" i="7"/>
  <c r="P357" i="7"/>
  <c r="Q357" i="7"/>
  <c r="R357" i="7"/>
  <c r="S357" i="7"/>
  <c r="T357" i="7"/>
  <c r="U357" i="7"/>
  <c r="N358" i="7"/>
  <c r="O358" i="7"/>
  <c r="P358" i="7"/>
  <c r="Q358" i="7"/>
  <c r="R358" i="7"/>
  <c r="S358" i="7"/>
  <c r="T358" i="7"/>
  <c r="U358" i="7"/>
  <c r="N359" i="7"/>
  <c r="O359" i="7"/>
  <c r="P359" i="7"/>
  <c r="Q359" i="7"/>
  <c r="R359" i="7"/>
  <c r="S359" i="7"/>
  <c r="T359" i="7"/>
  <c r="U359" i="7"/>
  <c r="N360" i="7"/>
  <c r="O360" i="7"/>
  <c r="P360" i="7"/>
  <c r="Q360" i="7"/>
  <c r="R360" i="7"/>
  <c r="S360" i="7"/>
  <c r="T360" i="7"/>
  <c r="U360" i="7"/>
  <c r="N361" i="7"/>
  <c r="O361" i="7"/>
  <c r="P361" i="7"/>
  <c r="Q361" i="7"/>
  <c r="R361" i="7"/>
  <c r="S361" i="7"/>
  <c r="T361" i="7"/>
  <c r="U361" i="7"/>
  <c r="N362" i="7"/>
  <c r="O362" i="7"/>
  <c r="P362" i="7"/>
  <c r="Q362" i="7"/>
  <c r="R362" i="7"/>
  <c r="S362" i="7"/>
  <c r="T362" i="7"/>
  <c r="U362" i="7"/>
  <c r="N363" i="7"/>
  <c r="O363" i="7"/>
  <c r="P363" i="7"/>
  <c r="Q363" i="7"/>
  <c r="R363" i="7"/>
  <c r="S363" i="7"/>
  <c r="T363" i="7"/>
  <c r="U363" i="7"/>
  <c r="N364" i="7"/>
  <c r="O364" i="7"/>
  <c r="P364" i="7"/>
  <c r="Q364" i="7"/>
  <c r="R364" i="7"/>
  <c r="S364" i="7"/>
  <c r="T364" i="7"/>
  <c r="U364" i="7"/>
  <c r="N365" i="7"/>
  <c r="O365" i="7"/>
  <c r="P365" i="7"/>
  <c r="Q365" i="7"/>
  <c r="R365" i="7"/>
  <c r="S365" i="7"/>
  <c r="T365" i="7"/>
  <c r="U365" i="7"/>
  <c r="N366" i="7"/>
  <c r="O366" i="7"/>
  <c r="P366" i="7"/>
  <c r="Q366" i="7"/>
  <c r="R366" i="7"/>
  <c r="S366" i="7"/>
  <c r="T366" i="7"/>
  <c r="U366" i="7"/>
  <c r="N367" i="7"/>
  <c r="O367" i="7"/>
  <c r="P367" i="7"/>
  <c r="Q367" i="7"/>
  <c r="R367" i="7"/>
  <c r="S367" i="7"/>
  <c r="T367" i="7"/>
  <c r="U367" i="7"/>
  <c r="N368" i="7"/>
  <c r="O368" i="7"/>
  <c r="P368" i="7"/>
  <c r="Q368" i="7"/>
  <c r="R368" i="7"/>
  <c r="S368" i="7"/>
  <c r="T368" i="7"/>
  <c r="U368" i="7"/>
  <c r="N369" i="7"/>
  <c r="O369" i="7"/>
  <c r="P369" i="7"/>
  <c r="Q369" i="7"/>
  <c r="R369" i="7"/>
  <c r="S369" i="7"/>
  <c r="T369" i="7"/>
  <c r="U369" i="7"/>
  <c r="N370" i="7"/>
  <c r="O370" i="7"/>
  <c r="P370" i="7"/>
  <c r="Q370" i="7"/>
  <c r="R370" i="7"/>
  <c r="S370" i="7"/>
  <c r="T370" i="7"/>
  <c r="U370" i="7"/>
  <c r="N371" i="7"/>
  <c r="O371" i="7"/>
  <c r="P371" i="7"/>
  <c r="Q371" i="7"/>
  <c r="R371" i="7"/>
  <c r="S371" i="7"/>
  <c r="T371" i="7"/>
  <c r="U371" i="7"/>
  <c r="N372" i="7"/>
  <c r="O372" i="7"/>
  <c r="P372" i="7"/>
  <c r="Q372" i="7"/>
  <c r="R372" i="7"/>
  <c r="S372" i="7"/>
  <c r="T372" i="7"/>
  <c r="U372" i="7"/>
  <c r="N373" i="7"/>
  <c r="O373" i="7"/>
  <c r="P373" i="7"/>
  <c r="Q373" i="7"/>
  <c r="R373" i="7"/>
  <c r="S373" i="7"/>
  <c r="T373" i="7"/>
  <c r="U373" i="7"/>
  <c r="N374" i="7"/>
  <c r="O374" i="7"/>
  <c r="P374" i="7"/>
  <c r="Q374" i="7"/>
  <c r="R374" i="7"/>
  <c r="S374" i="7"/>
  <c r="T374" i="7"/>
  <c r="U374" i="7"/>
  <c r="N375" i="7"/>
  <c r="O375" i="7"/>
  <c r="P375" i="7"/>
  <c r="Q375" i="7"/>
  <c r="R375" i="7"/>
  <c r="S375" i="7"/>
  <c r="T375" i="7"/>
  <c r="U375" i="7"/>
  <c r="N376" i="7"/>
  <c r="O376" i="7"/>
  <c r="P376" i="7"/>
  <c r="Q376" i="7"/>
  <c r="R376" i="7"/>
  <c r="S376" i="7"/>
  <c r="T376" i="7"/>
  <c r="U376" i="7"/>
  <c r="N377" i="7"/>
  <c r="O377" i="7"/>
  <c r="P377" i="7"/>
  <c r="Q377" i="7"/>
  <c r="R377" i="7"/>
  <c r="S377" i="7"/>
  <c r="T377" i="7"/>
  <c r="U377" i="7"/>
  <c r="N378" i="7"/>
  <c r="O378" i="7"/>
  <c r="P378" i="7"/>
  <c r="Q378" i="7"/>
  <c r="R378" i="7"/>
  <c r="S378" i="7"/>
  <c r="T378" i="7"/>
  <c r="U378" i="7"/>
  <c r="N379" i="7"/>
  <c r="O379" i="7"/>
  <c r="P379" i="7"/>
  <c r="Q379" i="7"/>
  <c r="R379" i="7"/>
  <c r="S379" i="7"/>
  <c r="T379" i="7"/>
  <c r="U379" i="7"/>
  <c r="N380" i="7"/>
  <c r="O380" i="7"/>
  <c r="P380" i="7"/>
  <c r="Q380" i="7"/>
  <c r="R380" i="7"/>
  <c r="S380" i="7"/>
  <c r="T380" i="7"/>
  <c r="U380" i="7"/>
  <c r="N381" i="7"/>
  <c r="O381" i="7"/>
  <c r="P381" i="7"/>
  <c r="Q381" i="7"/>
  <c r="R381" i="7"/>
  <c r="S381" i="7"/>
  <c r="T381" i="7"/>
  <c r="U381" i="7"/>
  <c r="N382" i="7"/>
  <c r="O382" i="7"/>
  <c r="P382" i="7"/>
  <c r="Q382" i="7"/>
  <c r="R382" i="7"/>
  <c r="S382" i="7"/>
  <c r="T382" i="7"/>
  <c r="U382" i="7"/>
  <c r="N383" i="7"/>
  <c r="O383" i="7"/>
  <c r="P383" i="7"/>
  <c r="Q383" i="7"/>
  <c r="R383" i="7"/>
  <c r="S383" i="7"/>
  <c r="T383" i="7"/>
  <c r="U383" i="7"/>
  <c r="N384" i="7"/>
  <c r="O384" i="7"/>
  <c r="P384" i="7"/>
  <c r="Q384" i="7"/>
  <c r="R384" i="7"/>
  <c r="S384" i="7"/>
  <c r="T384" i="7"/>
  <c r="U384" i="7"/>
  <c r="N385" i="7"/>
  <c r="O385" i="7"/>
  <c r="P385" i="7"/>
  <c r="Q385" i="7"/>
  <c r="R385" i="7"/>
  <c r="S385" i="7"/>
  <c r="T385" i="7"/>
  <c r="U385" i="7"/>
  <c r="N386" i="7"/>
  <c r="O386" i="7"/>
  <c r="P386" i="7"/>
  <c r="Q386" i="7"/>
  <c r="R386" i="7"/>
  <c r="S386" i="7"/>
  <c r="T386" i="7"/>
  <c r="U386" i="7"/>
  <c r="N387" i="7"/>
  <c r="O387" i="7"/>
  <c r="P387" i="7"/>
  <c r="Q387" i="7"/>
  <c r="R387" i="7"/>
  <c r="S387" i="7"/>
  <c r="T387" i="7"/>
  <c r="U387" i="7"/>
  <c r="N388" i="7"/>
  <c r="O388" i="7"/>
  <c r="P388" i="7"/>
  <c r="Q388" i="7"/>
  <c r="R388" i="7"/>
  <c r="S388" i="7"/>
  <c r="T388" i="7"/>
  <c r="U388" i="7"/>
  <c r="N389" i="7"/>
  <c r="O389" i="7"/>
  <c r="P389" i="7"/>
  <c r="Q389" i="7"/>
  <c r="R389" i="7"/>
  <c r="S389" i="7"/>
  <c r="T389" i="7"/>
  <c r="U389" i="7"/>
  <c r="N390" i="7"/>
  <c r="O390" i="7"/>
  <c r="P390" i="7"/>
  <c r="Q390" i="7"/>
  <c r="R390" i="7"/>
  <c r="S390" i="7"/>
  <c r="T390" i="7"/>
  <c r="U390" i="7"/>
  <c r="N391" i="7"/>
  <c r="O391" i="7"/>
  <c r="P391" i="7"/>
  <c r="Q391" i="7"/>
  <c r="R391" i="7"/>
  <c r="S391" i="7"/>
  <c r="T391" i="7"/>
  <c r="U391" i="7"/>
  <c r="N392" i="7"/>
  <c r="O392" i="7"/>
  <c r="P392" i="7"/>
  <c r="Q392" i="7"/>
  <c r="R392" i="7"/>
  <c r="S392" i="7"/>
  <c r="T392" i="7"/>
  <c r="U392" i="7"/>
  <c r="N393" i="7"/>
  <c r="O393" i="7"/>
  <c r="P393" i="7"/>
  <c r="Q393" i="7"/>
  <c r="R393" i="7"/>
  <c r="S393" i="7"/>
  <c r="T393" i="7"/>
  <c r="U393" i="7"/>
  <c r="N394" i="7"/>
  <c r="O394" i="7"/>
  <c r="P394" i="7"/>
  <c r="Q394" i="7"/>
  <c r="R394" i="7"/>
  <c r="S394" i="7"/>
  <c r="T394" i="7"/>
  <c r="U394" i="7"/>
  <c r="N395" i="7"/>
  <c r="O395" i="7"/>
  <c r="P395" i="7"/>
  <c r="Q395" i="7"/>
  <c r="R395" i="7"/>
  <c r="S395" i="7"/>
  <c r="T395" i="7"/>
  <c r="U395" i="7"/>
  <c r="N396" i="7"/>
  <c r="O396" i="7"/>
  <c r="P396" i="7"/>
  <c r="Q396" i="7"/>
  <c r="R396" i="7"/>
  <c r="S396" i="7"/>
  <c r="T396" i="7"/>
  <c r="U396" i="7"/>
  <c r="N397" i="7"/>
  <c r="O397" i="7"/>
  <c r="P397" i="7"/>
  <c r="Q397" i="7"/>
  <c r="R397" i="7"/>
  <c r="S397" i="7"/>
  <c r="T397" i="7"/>
  <c r="U397" i="7"/>
  <c r="N398" i="7"/>
  <c r="O398" i="7"/>
  <c r="P398" i="7"/>
  <c r="Q398" i="7"/>
  <c r="R398" i="7"/>
  <c r="S398" i="7"/>
  <c r="T398" i="7"/>
  <c r="U398" i="7"/>
  <c r="N399" i="7"/>
  <c r="O399" i="7"/>
  <c r="P399" i="7"/>
  <c r="Q399" i="7"/>
  <c r="R399" i="7"/>
  <c r="S399" i="7"/>
  <c r="T399" i="7"/>
  <c r="U399" i="7"/>
  <c r="N400" i="7"/>
  <c r="O400" i="7"/>
  <c r="P400" i="7"/>
  <c r="Q400" i="7"/>
  <c r="R400" i="7"/>
  <c r="S400" i="7"/>
  <c r="T400" i="7"/>
  <c r="U400" i="7"/>
  <c r="N401" i="7"/>
  <c r="O401" i="7"/>
  <c r="P401" i="7"/>
  <c r="Q401" i="7"/>
  <c r="R401" i="7"/>
  <c r="S401" i="7"/>
  <c r="T401" i="7"/>
  <c r="U401" i="7"/>
  <c r="N402" i="7"/>
  <c r="O402" i="7"/>
  <c r="P402" i="7"/>
  <c r="Q402" i="7"/>
  <c r="R402" i="7"/>
  <c r="S402" i="7"/>
  <c r="T402" i="7"/>
  <c r="U402" i="7"/>
  <c r="N403" i="7"/>
  <c r="O403" i="7"/>
  <c r="P403" i="7"/>
  <c r="Q403" i="7"/>
  <c r="R403" i="7"/>
  <c r="S403" i="7"/>
  <c r="T403" i="7"/>
  <c r="U403" i="7"/>
  <c r="N404" i="7"/>
  <c r="O404" i="7"/>
  <c r="P404" i="7"/>
  <c r="Q404" i="7"/>
  <c r="R404" i="7"/>
  <c r="S404" i="7"/>
  <c r="T404" i="7"/>
  <c r="U404" i="7"/>
  <c r="N405" i="7"/>
  <c r="O405" i="7"/>
  <c r="P405" i="7"/>
  <c r="Q405" i="7"/>
  <c r="R405" i="7"/>
  <c r="S405" i="7"/>
  <c r="T405" i="7"/>
  <c r="U405" i="7"/>
  <c r="N406" i="7"/>
  <c r="O406" i="7"/>
  <c r="P406" i="7"/>
  <c r="Q406" i="7"/>
  <c r="R406" i="7"/>
  <c r="S406" i="7"/>
  <c r="T406" i="7"/>
  <c r="U406" i="7"/>
  <c r="N407" i="7"/>
  <c r="O407" i="7"/>
  <c r="P407" i="7"/>
  <c r="Q407" i="7"/>
  <c r="R407" i="7"/>
  <c r="S407" i="7"/>
  <c r="T407" i="7"/>
  <c r="U407" i="7"/>
  <c r="N408" i="7"/>
  <c r="O408" i="7"/>
  <c r="P408" i="7"/>
  <c r="Q408" i="7"/>
  <c r="R408" i="7"/>
  <c r="S408" i="7"/>
  <c r="T408" i="7"/>
  <c r="U408" i="7"/>
  <c r="N409" i="7"/>
  <c r="O409" i="7"/>
  <c r="P409" i="7"/>
  <c r="Q409" i="7"/>
  <c r="R409" i="7"/>
  <c r="S409" i="7"/>
  <c r="T409" i="7"/>
  <c r="U409" i="7"/>
  <c r="N410" i="7"/>
  <c r="O410" i="7"/>
  <c r="P410" i="7"/>
  <c r="Q410" i="7"/>
  <c r="R410" i="7"/>
  <c r="S410" i="7"/>
  <c r="T410" i="7"/>
  <c r="U410" i="7"/>
  <c r="N411" i="7"/>
  <c r="O411" i="7"/>
  <c r="P411" i="7"/>
  <c r="Q411" i="7"/>
  <c r="R411" i="7"/>
  <c r="S411" i="7"/>
  <c r="T411" i="7"/>
  <c r="U411" i="7"/>
  <c r="N412" i="7"/>
  <c r="O412" i="7"/>
  <c r="P412" i="7"/>
  <c r="Q412" i="7"/>
  <c r="R412" i="7"/>
  <c r="S412" i="7"/>
  <c r="T412" i="7"/>
  <c r="U412" i="7"/>
  <c r="N413" i="7"/>
  <c r="O413" i="7"/>
  <c r="P413" i="7"/>
  <c r="Q413" i="7"/>
  <c r="R413" i="7"/>
  <c r="S413" i="7"/>
  <c r="T413" i="7"/>
  <c r="U413" i="7"/>
  <c r="N414" i="7"/>
  <c r="O414" i="7"/>
  <c r="P414" i="7"/>
  <c r="Q414" i="7"/>
  <c r="R414" i="7"/>
  <c r="S414" i="7"/>
  <c r="T414" i="7"/>
  <c r="U414" i="7"/>
  <c r="N415" i="7"/>
  <c r="O415" i="7"/>
  <c r="P415" i="7"/>
  <c r="Q415" i="7"/>
  <c r="R415" i="7"/>
  <c r="S415" i="7"/>
  <c r="T415" i="7"/>
  <c r="U415" i="7"/>
  <c r="N416" i="7"/>
  <c r="O416" i="7"/>
  <c r="P416" i="7"/>
  <c r="Q416" i="7"/>
  <c r="R416" i="7"/>
  <c r="S416" i="7"/>
  <c r="T416" i="7"/>
  <c r="U416" i="7"/>
  <c r="N417" i="7"/>
  <c r="O417" i="7"/>
  <c r="P417" i="7"/>
  <c r="Q417" i="7"/>
  <c r="R417" i="7"/>
  <c r="S417" i="7"/>
  <c r="T417" i="7"/>
  <c r="U417" i="7"/>
  <c r="N418" i="7"/>
  <c r="O418" i="7"/>
  <c r="P418" i="7"/>
  <c r="Q418" i="7"/>
  <c r="R418" i="7"/>
  <c r="S418" i="7"/>
  <c r="T418" i="7"/>
  <c r="U418" i="7"/>
  <c r="N419" i="7"/>
  <c r="O419" i="7"/>
  <c r="P419" i="7"/>
  <c r="Q419" i="7"/>
  <c r="R419" i="7"/>
  <c r="S419" i="7"/>
  <c r="T419" i="7"/>
  <c r="U419" i="7"/>
  <c r="N420" i="7"/>
  <c r="O420" i="7"/>
  <c r="P420" i="7"/>
  <c r="Q420" i="7"/>
  <c r="R420" i="7"/>
  <c r="S420" i="7"/>
  <c r="T420" i="7"/>
  <c r="U420" i="7"/>
  <c r="N421" i="7"/>
  <c r="O421" i="7"/>
  <c r="P421" i="7"/>
  <c r="Q421" i="7"/>
  <c r="R421" i="7"/>
  <c r="S421" i="7"/>
  <c r="T421" i="7"/>
  <c r="U421" i="7"/>
  <c r="N422" i="7"/>
  <c r="O422" i="7"/>
  <c r="P422" i="7"/>
  <c r="Q422" i="7"/>
  <c r="R422" i="7"/>
  <c r="S422" i="7"/>
  <c r="T422" i="7"/>
  <c r="U422" i="7"/>
  <c r="N423" i="7"/>
  <c r="O423" i="7"/>
  <c r="P423" i="7"/>
  <c r="Q423" i="7"/>
  <c r="R423" i="7"/>
  <c r="S423" i="7"/>
  <c r="T423" i="7"/>
  <c r="U423" i="7"/>
  <c r="N424" i="7"/>
  <c r="O424" i="7"/>
  <c r="P424" i="7"/>
  <c r="Q424" i="7"/>
  <c r="R424" i="7"/>
  <c r="S424" i="7"/>
  <c r="T424" i="7"/>
  <c r="U424" i="7"/>
  <c r="N425" i="7"/>
  <c r="O425" i="7"/>
  <c r="P425" i="7"/>
  <c r="Q425" i="7"/>
  <c r="R425" i="7"/>
  <c r="S425" i="7"/>
  <c r="T425" i="7"/>
  <c r="U425" i="7"/>
  <c r="N426" i="7"/>
  <c r="O426" i="7"/>
  <c r="P426" i="7"/>
  <c r="Q426" i="7"/>
  <c r="R426" i="7"/>
  <c r="S426" i="7"/>
  <c r="T426" i="7"/>
  <c r="U426" i="7"/>
  <c r="N427" i="7"/>
  <c r="O427" i="7"/>
  <c r="P427" i="7"/>
  <c r="Q427" i="7"/>
  <c r="R427" i="7"/>
  <c r="S427" i="7"/>
  <c r="T427" i="7"/>
  <c r="U427" i="7"/>
  <c r="N428" i="7"/>
  <c r="O428" i="7"/>
  <c r="P428" i="7"/>
  <c r="Q428" i="7"/>
  <c r="R428" i="7"/>
  <c r="S428" i="7"/>
  <c r="T428" i="7"/>
  <c r="U428" i="7"/>
  <c r="N429" i="7"/>
  <c r="O429" i="7"/>
  <c r="P429" i="7"/>
  <c r="Q429" i="7"/>
  <c r="R429" i="7"/>
  <c r="S429" i="7"/>
  <c r="T429" i="7"/>
  <c r="U429" i="7"/>
  <c r="N430" i="7"/>
  <c r="O430" i="7"/>
  <c r="P430" i="7"/>
  <c r="Q430" i="7"/>
  <c r="R430" i="7"/>
  <c r="S430" i="7"/>
  <c r="T430" i="7"/>
  <c r="U430" i="7"/>
  <c r="N431" i="7"/>
  <c r="O431" i="7"/>
  <c r="P431" i="7"/>
  <c r="Q431" i="7"/>
  <c r="R431" i="7"/>
  <c r="S431" i="7"/>
  <c r="T431" i="7"/>
  <c r="U431" i="7"/>
  <c r="N432" i="7"/>
  <c r="O432" i="7"/>
  <c r="P432" i="7"/>
  <c r="Q432" i="7"/>
  <c r="R432" i="7"/>
  <c r="S432" i="7"/>
  <c r="T432" i="7"/>
  <c r="U432" i="7"/>
  <c r="N433" i="7"/>
  <c r="O433" i="7"/>
  <c r="P433" i="7"/>
  <c r="Q433" i="7"/>
  <c r="R433" i="7"/>
  <c r="S433" i="7"/>
  <c r="T433" i="7"/>
  <c r="U433" i="7"/>
  <c r="N434" i="7"/>
  <c r="O434" i="7"/>
  <c r="P434" i="7"/>
  <c r="Q434" i="7"/>
  <c r="R434" i="7"/>
  <c r="S434" i="7"/>
  <c r="T434" i="7"/>
  <c r="U434" i="7"/>
  <c r="N435" i="7"/>
  <c r="O435" i="7"/>
  <c r="P435" i="7"/>
  <c r="Q435" i="7"/>
  <c r="R435" i="7"/>
  <c r="S435" i="7"/>
  <c r="T435" i="7"/>
  <c r="U435" i="7"/>
  <c r="N436" i="7"/>
  <c r="O436" i="7"/>
  <c r="P436" i="7"/>
  <c r="Q436" i="7"/>
  <c r="R436" i="7"/>
  <c r="S436" i="7"/>
  <c r="T436" i="7"/>
  <c r="U436" i="7"/>
  <c r="N437" i="7"/>
  <c r="O437" i="7"/>
  <c r="P437" i="7"/>
  <c r="Q437" i="7"/>
  <c r="R437" i="7"/>
  <c r="S437" i="7"/>
  <c r="T437" i="7"/>
  <c r="U437" i="7"/>
  <c r="N438" i="7"/>
  <c r="O438" i="7"/>
  <c r="P438" i="7"/>
  <c r="Q438" i="7"/>
  <c r="R438" i="7"/>
  <c r="S438" i="7"/>
  <c r="T438" i="7"/>
  <c r="U438" i="7"/>
  <c r="N439" i="7"/>
  <c r="O439" i="7"/>
  <c r="P439" i="7"/>
  <c r="Q439" i="7"/>
  <c r="R439" i="7"/>
  <c r="S439" i="7"/>
  <c r="T439" i="7"/>
  <c r="U439" i="7"/>
  <c r="N440" i="7"/>
  <c r="O440" i="7"/>
  <c r="P440" i="7"/>
  <c r="Q440" i="7"/>
  <c r="R440" i="7"/>
  <c r="S440" i="7"/>
  <c r="T440" i="7"/>
  <c r="U440" i="7"/>
  <c r="N441" i="7"/>
  <c r="O441" i="7"/>
  <c r="P441" i="7"/>
  <c r="Q441" i="7"/>
  <c r="R441" i="7"/>
  <c r="S441" i="7"/>
  <c r="T441" i="7"/>
  <c r="U441" i="7"/>
  <c r="N442" i="7"/>
  <c r="O442" i="7"/>
  <c r="P442" i="7"/>
  <c r="Q442" i="7"/>
  <c r="R442" i="7"/>
  <c r="S442" i="7"/>
  <c r="T442" i="7"/>
  <c r="U442" i="7"/>
  <c r="N443" i="7"/>
  <c r="O443" i="7"/>
  <c r="P443" i="7"/>
  <c r="Q443" i="7"/>
  <c r="R443" i="7"/>
  <c r="S443" i="7"/>
  <c r="T443" i="7"/>
  <c r="U443" i="7"/>
  <c r="N444" i="7"/>
  <c r="O444" i="7"/>
  <c r="P444" i="7"/>
  <c r="Q444" i="7"/>
  <c r="R444" i="7"/>
  <c r="S444" i="7"/>
  <c r="T444" i="7"/>
  <c r="U444" i="7"/>
  <c r="N445" i="7"/>
  <c r="O445" i="7"/>
  <c r="P445" i="7"/>
  <c r="Q445" i="7"/>
  <c r="R445" i="7"/>
  <c r="S445" i="7"/>
  <c r="T445" i="7"/>
  <c r="U445" i="7"/>
  <c r="N446" i="7"/>
  <c r="O446" i="7"/>
  <c r="P446" i="7"/>
  <c r="Q446" i="7"/>
  <c r="R446" i="7"/>
  <c r="S446" i="7"/>
  <c r="T446" i="7"/>
  <c r="U446" i="7"/>
  <c r="N447" i="7"/>
  <c r="O447" i="7"/>
  <c r="P447" i="7"/>
  <c r="Q447" i="7"/>
  <c r="R447" i="7"/>
  <c r="S447" i="7"/>
  <c r="T447" i="7"/>
  <c r="U447" i="7"/>
  <c r="N448" i="7"/>
  <c r="O448" i="7"/>
  <c r="P448" i="7"/>
  <c r="Q448" i="7"/>
  <c r="R448" i="7"/>
  <c r="S448" i="7"/>
  <c r="T448" i="7"/>
  <c r="U448" i="7"/>
  <c r="N449" i="7"/>
  <c r="O449" i="7"/>
  <c r="P449" i="7"/>
  <c r="Q449" i="7"/>
  <c r="R449" i="7"/>
  <c r="S449" i="7"/>
  <c r="T449" i="7"/>
  <c r="U449" i="7"/>
  <c r="N450" i="7"/>
  <c r="O450" i="7"/>
  <c r="P450" i="7"/>
  <c r="Q450" i="7"/>
  <c r="R450" i="7"/>
  <c r="S450" i="7"/>
  <c r="T450" i="7"/>
  <c r="U450" i="7"/>
  <c r="N451" i="7"/>
  <c r="O451" i="7"/>
  <c r="P451" i="7"/>
  <c r="Q451" i="7"/>
  <c r="R451" i="7"/>
  <c r="S451" i="7"/>
  <c r="T451" i="7"/>
  <c r="U451" i="7"/>
  <c r="N452" i="7"/>
  <c r="O452" i="7"/>
  <c r="P452" i="7"/>
  <c r="Q452" i="7"/>
  <c r="R452" i="7"/>
  <c r="S452" i="7"/>
  <c r="T452" i="7"/>
  <c r="U452" i="7"/>
  <c r="N453" i="7"/>
  <c r="O453" i="7"/>
  <c r="P453" i="7"/>
  <c r="Q453" i="7"/>
  <c r="R453" i="7"/>
  <c r="S453" i="7"/>
  <c r="T453" i="7"/>
  <c r="U453" i="7"/>
  <c r="N454" i="7"/>
  <c r="O454" i="7"/>
  <c r="P454" i="7"/>
  <c r="Q454" i="7"/>
  <c r="R454" i="7"/>
  <c r="S454" i="7"/>
  <c r="T454" i="7"/>
  <c r="U454" i="7"/>
  <c r="N455" i="7"/>
  <c r="O455" i="7"/>
  <c r="P455" i="7"/>
  <c r="Q455" i="7"/>
  <c r="R455" i="7"/>
  <c r="S455" i="7"/>
  <c r="T455" i="7"/>
  <c r="U455" i="7"/>
  <c r="N456" i="7"/>
  <c r="O456" i="7"/>
  <c r="P456" i="7"/>
  <c r="Q456" i="7"/>
  <c r="R456" i="7"/>
  <c r="S456" i="7"/>
  <c r="T456" i="7"/>
  <c r="U456" i="7"/>
  <c r="N457" i="7"/>
  <c r="O457" i="7"/>
  <c r="P457" i="7"/>
  <c r="Q457" i="7"/>
  <c r="R457" i="7"/>
  <c r="S457" i="7"/>
  <c r="T457" i="7"/>
  <c r="U457" i="7"/>
  <c r="N458" i="7"/>
  <c r="O458" i="7"/>
  <c r="P458" i="7"/>
  <c r="Q458" i="7"/>
  <c r="R458" i="7"/>
  <c r="S458" i="7"/>
  <c r="T458" i="7"/>
  <c r="U458" i="7"/>
  <c r="N459" i="7"/>
  <c r="O459" i="7"/>
  <c r="P459" i="7"/>
  <c r="Q459" i="7"/>
  <c r="R459" i="7"/>
  <c r="S459" i="7"/>
  <c r="T459" i="7"/>
  <c r="U459" i="7"/>
  <c r="N460" i="7"/>
  <c r="O460" i="7"/>
  <c r="P460" i="7"/>
  <c r="Q460" i="7"/>
  <c r="R460" i="7"/>
  <c r="S460" i="7"/>
  <c r="T460" i="7"/>
  <c r="U460" i="7"/>
  <c r="N461" i="7"/>
  <c r="O461" i="7"/>
  <c r="P461" i="7"/>
  <c r="Q461" i="7"/>
  <c r="R461" i="7"/>
  <c r="S461" i="7"/>
  <c r="T461" i="7"/>
  <c r="U461" i="7"/>
  <c r="N462" i="7"/>
  <c r="O462" i="7"/>
  <c r="P462" i="7"/>
  <c r="Q462" i="7"/>
  <c r="R462" i="7"/>
  <c r="S462" i="7"/>
  <c r="T462" i="7"/>
  <c r="U462" i="7"/>
  <c r="N463" i="7"/>
  <c r="O463" i="7"/>
  <c r="P463" i="7"/>
  <c r="Q463" i="7"/>
  <c r="R463" i="7"/>
  <c r="S463" i="7"/>
  <c r="T463" i="7"/>
  <c r="U463" i="7"/>
  <c r="N464" i="7"/>
  <c r="O464" i="7"/>
  <c r="P464" i="7"/>
  <c r="Q464" i="7"/>
  <c r="R464" i="7"/>
  <c r="S464" i="7"/>
  <c r="T464" i="7"/>
  <c r="U464" i="7"/>
  <c r="N465" i="7"/>
  <c r="O465" i="7"/>
  <c r="P465" i="7"/>
  <c r="Q465" i="7"/>
  <c r="R465" i="7"/>
  <c r="S465" i="7"/>
  <c r="T465" i="7"/>
  <c r="U465" i="7"/>
  <c r="N466" i="7"/>
  <c r="O466" i="7"/>
  <c r="P466" i="7"/>
  <c r="Q466" i="7"/>
  <c r="R466" i="7"/>
  <c r="S466" i="7"/>
  <c r="T466" i="7"/>
  <c r="U466" i="7"/>
  <c r="N467" i="7"/>
  <c r="O467" i="7"/>
  <c r="P467" i="7"/>
  <c r="Q467" i="7"/>
  <c r="R467" i="7"/>
  <c r="S467" i="7"/>
  <c r="T467" i="7"/>
  <c r="U467" i="7"/>
  <c r="N468" i="7"/>
  <c r="O468" i="7"/>
  <c r="P468" i="7"/>
  <c r="Q468" i="7"/>
  <c r="R468" i="7"/>
  <c r="S468" i="7"/>
  <c r="T468" i="7"/>
  <c r="U468" i="7"/>
  <c r="N469" i="7"/>
  <c r="O469" i="7"/>
  <c r="P469" i="7"/>
  <c r="Q469" i="7"/>
  <c r="R469" i="7"/>
  <c r="S469" i="7"/>
  <c r="T469" i="7"/>
  <c r="U469" i="7"/>
  <c r="N470" i="7"/>
  <c r="O470" i="7"/>
  <c r="P470" i="7"/>
  <c r="Q470" i="7"/>
  <c r="R470" i="7"/>
  <c r="S470" i="7"/>
  <c r="T470" i="7"/>
  <c r="U470" i="7"/>
  <c r="N471" i="7"/>
  <c r="O471" i="7"/>
  <c r="P471" i="7"/>
  <c r="Q471" i="7"/>
  <c r="R471" i="7"/>
  <c r="S471" i="7"/>
  <c r="T471" i="7"/>
  <c r="U471" i="7"/>
  <c r="N472" i="7"/>
  <c r="O472" i="7"/>
  <c r="P472" i="7"/>
  <c r="Q472" i="7"/>
  <c r="R472" i="7"/>
  <c r="S472" i="7"/>
  <c r="T472" i="7"/>
  <c r="U472" i="7"/>
  <c r="N473" i="7"/>
  <c r="O473" i="7"/>
  <c r="P473" i="7"/>
  <c r="Q473" i="7"/>
  <c r="R473" i="7"/>
  <c r="S473" i="7"/>
  <c r="T473" i="7"/>
  <c r="U473" i="7"/>
  <c r="N474" i="7"/>
  <c r="O474" i="7"/>
  <c r="P474" i="7"/>
  <c r="Q474" i="7"/>
  <c r="R474" i="7"/>
  <c r="S474" i="7"/>
  <c r="T474" i="7"/>
  <c r="U474" i="7"/>
  <c r="N475" i="7"/>
  <c r="O475" i="7"/>
  <c r="P475" i="7"/>
  <c r="Q475" i="7"/>
  <c r="R475" i="7"/>
  <c r="S475" i="7"/>
  <c r="T475" i="7"/>
  <c r="U475" i="7"/>
  <c r="N476" i="7"/>
  <c r="O476" i="7"/>
  <c r="P476" i="7"/>
  <c r="Q476" i="7"/>
  <c r="R476" i="7"/>
  <c r="S476" i="7"/>
  <c r="T476" i="7"/>
  <c r="U476" i="7"/>
  <c r="N477" i="7"/>
  <c r="O477" i="7"/>
  <c r="P477" i="7"/>
  <c r="Q477" i="7"/>
  <c r="R477" i="7"/>
  <c r="S477" i="7"/>
  <c r="T477" i="7"/>
  <c r="U477" i="7"/>
  <c r="N478" i="7"/>
  <c r="O478" i="7"/>
  <c r="P478" i="7"/>
  <c r="Q478" i="7"/>
  <c r="R478" i="7"/>
  <c r="S478" i="7"/>
  <c r="T478" i="7"/>
  <c r="U478" i="7"/>
  <c r="N479" i="7"/>
  <c r="O479" i="7"/>
  <c r="P479" i="7"/>
  <c r="Q479" i="7"/>
  <c r="R479" i="7"/>
  <c r="S479" i="7"/>
  <c r="T479" i="7"/>
  <c r="U479" i="7"/>
  <c r="N480" i="7"/>
  <c r="O480" i="7"/>
  <c r="P480" i="7"/>
  <c r="Q480" i="7"/>
  <c r="R480" i="7"/>
  <c r="S480" i="7"/>
  <c r="T480" i="7"/>
  <c r="U480" i="7"/>
  <c r="N481" i="7"/>
  <c r="O481" i="7"/>
  <c r="P481" i="7"/>
  <c r="Q481" i="7"/>
  <c r="R481" i="7"/>
  <c r="S481" i="7"/>
  <c r="T481" i="7"/>
  <c r="U481" i="7"/>
  <c r="N482" i="7"/>
  <c r="O482" i="7"/>
  <c r="P482" i="7"/>
  <c r="Q482" i="7"/>
  <c r="R482" i="7"/>
  <c r="S482" i="7"/>
  <c r="T482" i="7"/>
  <c r="U482" i="7"/>
  <c r="N483" i="7"/>
  <c r="O483" i="7"/>
  <c r="P483" i="7"/>
  <c r="Q483" i="7"/>
  <c r="R483" i="7"/>
  <c r="S483" i="7"/>
  <c r="T483" i="7"/>
  <c r="U483" i="7"/>
  <c r="N484" i="7"/>
  <c r="O484" i="7"/>
  <c r="P484" i="7"/>
  <c r="Q484" i="7"/>
  <c r="R484" i="7"/>
  <c r="S484" i="7"/>
  <c r="T484" i="7"/>
  <c r="U484" i="7"/>
  <c r="N485" i="7"/>
  <c r="O485" i="7"/>
  <c r="P485" i="7"/>
  <c r="Q485" i="7"/>
  <c r="R485" i="7"/>
  <c r="S485" i="7"/>
  <c r="T485" i="7"/>
  <c r="U485" i="7"/>
  <c r="N486" i="7"/>
  <c r="O486" i="7"/>
  <c r="P486" i="7"/>
  <c r="Q486" i="7"/>
  <c r="R486" i="7"/>
  <c r="S486" i="7"/>
  <c r="T486" i="7"/>
  <c r="U486" i="7"/>
  <c r="N487" i="7"/>
  <c r="O487" i="7"/>
  <c r="P487" i="7"/>
  <c r="Q487" i="7"/>
  <c r="R487" i="7"/>
  <c r="S487" i="7"/>
  <c r="T487" i="7"/>
  <c r="U487" i="7"/>
  <c r="N488" i="7"/>
  <c r="O488" i="7"/>
  <c r="P488" i="7"/>
  <c r="Q488" i="7"/>
  <c r="R488" i="7"/>
  <c r="S488" i="7"/>
  <c r="T488" i="7"/>
  <c r="U488" i="7"/>
  <c r="N489" i="7"/>
  <c r="O489" i="7"/>
  <c r="P489" i="7"/>
  <c r="Q489" i="7"/>
  <c r="R489" i="7"/>
  <c r="S489" i="7"/>
  <c r="T489" i="7"/>
  <c r="U489" i="7"/>
  <c r="N490" i="7"/>
  <c r="O490" i="7"/>
  <c r="P490" i="7"/>
  <c r="Q490" i="7"/>
  <c r="R490" i="7"/>
  <c r="S490" i="7"/>
  <c r="T490" i="7"/>
  <c r="U490" i="7"/>
  <c r="N491" i="7"/>
  <c r="O491" i="7"/>
  <c r="P491" i="7"/>
  <c r="Q491" i="7"/>
  <c r="R491" i="7"/>
  <c r="S491" i="7"/>
  <c r="T491" i="7"/>
  <c r="U491" i="7"/>
  <c r="N492" i="7"/>
  <c r="O492" i="7"/>
  <c r="P492" i="7"/>
  <c r="Q492" i="7"/>
  <c r="R492" i="7"/>
  <c r="S492" i="7"/>
  <c r="T492" i="7"/>
  <c r="U492" i="7"/>
  <c r="N493" i="7"/>
  <c r="O493" i="7"/>
  <c r="P493" i="7"/>
  <c r="Q493" i="7"/>
  <c r="R493" i="7"/>
  <c r="S493" i="7"/>
  <c r="T493" i="7"/>
  <c r="U493" i="7"/>
  <c r="N494" i="7"/>
  <c r="O494" i="7"/>
  <c r="P494" i="7"/>
  <c r="Q494" i="7"/>
  <c r="R494" i="7"/>
  <c r="S494" i="7"/>
  <c r="T494" i="7"/>
  <c r="U494" i="7"/>
  <c r="N495" i="7"/>
  <c r="O495" i="7"/>
  <c r="P495" i="7"/>
  <c r="Q495" i="7"/>
  <c r="R495" i="7"/>
  <c r="S495" i="7"/>
  <c r="T495" i="7"/>
  <c r="U495" i="7"/>
  <c r="N496" i="7"/>
  <c r="O496" i="7"/>
  <c r="P496" i="7"/>
  <c r="Q496" i="7"/>
  <c r="R496" i="7"/>
  <c r="S496" i="7"/>
  <c r="T496" i="7"/>
  <c r="U496" i="7"/>
  <c r="N497" i="7"/>
  <c r="O497" i="7"/>
  <c r="P497" i="7"/>
  <c r="Q497" i="7"/>
  <c r="R497" i="7"/>
  <c r="S497" i="7"/>
  <c r="T497" i="7"/>
  <c r="U497" i="7"/>
  <c r="N498" i="7"/>
  <c r="O498" i="7"/>
  <c r="P498" i="7"/>
  <c r="Q498" i="7"/>
  <c r="R498" i="7"/>
  <c r="S498" i="7"/>
  <c r="T498" i="7"/>
  <c r="U498" i="7"/>
  <c r="N499" i="7"/>
  <c r="O499" i="7"/>
  <c r="P499" i="7"/>
  <c r="Q499" i="7"/>
  <c r="R499" i="7"/>
  <c r="S499" i="7"/>
  <c r="T499" i="7"/>
  <c r="U499" i="7"/>
  <c r="N500" i="7"/>
  <c r="O500" i="7"/>
  <c r="P500" i="7"/>
  <c r="Q500" i="7"/>
  <c r="R500" i="7"/>
  <c r="S500" i="7"/>
  <c r="T500" i="7"/>
  <c r="U500" i="7"/>
  <c r="N501" i="7"/>
  <c r="O501" i="7"/>
  <c r="P501" i="7"/>
  <c r="Q501" i="7"/>
  <c r="R501" i="7"/>
  <c r="S501" i="7"/>
  <c r="T501" i="7"/>
  <c r="U501" i="7"/>
  <c r="N502" i="7"/>
  <c r="O502" i="7"/>
  <c r="P502" i="7"/>
  <c r="Q502" i="7"/>
  <c r="R502" i="7"/>
  <c r="S502" i="7"/>
  <c r="T502" i="7"/>
  <c r="U502" i="7"/>
  <c r="N503" i="7"/>
  <c r="O503" i="7"/>
  <c r="P503" i="7"/>
  <c r="Q503" i="7"/>
  <c r="R503" i="7"/>
  <c r="S503" i="7"/>
  <c r="T503" i="7"/>
  <c r="U503" i="7"/>
  <c r="N504" i="7"/>
  <c r="O504" i="7"/>
  <c r="P504" i="7"/>
  <c r="Q504" i="7"/>
  <c r="R504" i="7"/>
  <c r="S504" i="7"/>
  <c r="T504" i="7"/>
  <c r="U504" i="7"/>
  <c r="N505" i="7"/>
  <c r="O505" i="7"/>
  <c r="P505" i="7"/>
  <c r="Q505" i="7"/>
  <c r="R505" i="7"/>
  <c r="S505" i="7"/>
  <c r="T505" i="7"/>
  <c r="U505" i="7"/>
  <c r="N506" i="7"/>
  <c r="O506" i="7"/>
  <c r="P506" i="7"/>
  <c r="Q506" i="7"/>
  <c r="R506" i="7"/>
  <c r="S506" i="7"/>
  <c r="T506" i="7"/>
  <c r="U506" i="7"/>
  <c r="N507" i="7"/>
  <c r="O507" i="7"/>
  <c r="P507" i="7"/>
  <c r="Q507" i="7"/>
  <c r="R507" i="7"/>
  <c r="S507" i="7"/>
  <c r="T507" i="7"/>
  <c r="U507" i="7"/>
  <c r="N508" i="7"/>
  <c r="O508" i="7"/>
  <c r="P508" i="7"/>
  <c r="Q508" i="7"/>
  <c r="R508" i="7"/>
  <c r="S508" i="7"/>
  <c r="T508" i="7"/>
  <c r="U508" i="7"/>
  <c r="N509" i="7"/>
  <c r="O509" i="7"/>
  <c r="P509" i="7"/>
  <c r="Q509" i="7"/>
  <c r="R509" i="7"/>
  <c r="S509" i="7"/>
  <c r="T509" i="7"/>
  <c r="U509" i="7"/>
  <c r="N510" i="7"/>
  <c r="O510" i="7"/>
  <c r="P510" i="7"/>
  <c r="Q510" i="7"/>
  <c r="R510" i="7"/>
  <c r="S510" i="7"/>
  <c r="T510" i="7"/>
  <c r="U510" i="7"/>
  <c r="N511" i="7"/>
  <c r="O511" i="7"/>
  <c r="P511" i="7"/>
  <c r="Q511" i="7"/>
  <c r="R511" i="7"/>
  <c r="S511" i="7"/>
  <c r="T511" i="7"/>
  <c r="U511" i="7"/>
  <c r="N512" i="7"/>
  <c r="O512" i="7"/>
  <c r="P512" i="7"/>
  <c r="Q512" i="7"/>
  <c r="R512" i="7"/>
  <c r="S512" i="7"/>
  <c r="T512" i="7"/>
  <c r="U512" i="7"/>
  <c r="N513" i="7"/>
  <c r="O513" i="7"/>
  <c r="P513" i="7"/>
  <c r="Q513" i="7"/>
  <c r="R513" i="7"/>
  <c r="S513" i="7"/>
  <c r="T513" i="7"/>
  <c r="U513" i="7"/>
  <c r="N514" i="7"/>
  <c r="O514" i="7"/>
  <c r="P514" i="7"/>
  <c r="Q514" i="7"/>
  <c r="R514" i="7"/>
  <c r="S514" i="7"/>
  <c r="T514" i="7"/>
  <c r="U514" i="7"/>
  <c r="N515" i="7"/>
  <c r="O515" i="7"/>
  <c r="P515" i="7"/>
  <c r="Q515" i="7"/>
  <c r="R515" i="7"/>
  <c r="S515" i="7"/>
  <c r="T515" i="7"/>
  <c r="U515" i="7"/>
  <c r="N516" i="7"/>
  <c r="O516" i="7"/>
  <c r="P516" i="7"/>
  <c r="Q516" i="7"/>
  <c r="R516" i="7"/>
  <c r="S516" i="7"/>
  <c r="T516" i="7"/>
  <c r="U516" i="7"/>
  <c r="N517" i="7"/>
  <c r="O517" i="7"/>
  <c r="P517" i="7"/>
  <c r="Q517" i="7"/>
  <c r="R517" i="7"/>
  <c r="S517" i="7"/>
  <c r="T517" i="7"/>
  <c r="U517" i="7"/>
  <c r="N518" i="7"/>
  <c r="O518" i="7"/>
  <c r="P518" i="7"/>
  <c r="Q518" i="7"/>
  <c r="R518" i="7"/>
  <c r="S518" i="7"/>
  <c r="T518" i="7"/>
  <c r="U518" i="7"/>
  <c r="N519" i="7"/>
  <c r="O519" i="7"/>
  <c r="P519" i="7"/>
  <c r="Q519" i="7"/>
  <c r="R519" i="7"/>
  <c r="S519" i="7"/>
  <c r="T519" i="7"/>
  <c r="U519" i="7"/>
  <c r="N520" i="7"/>
  <c r="O520" i="7"/>
  <c r="P520" i="7"/>
  <c r="Q520" i="7"/>
  <c r="R520" i="7"/>
  <c r="S520" i="7"/>
  <c r="T520" i="7"/>
  <c r="U520" i="7"/>
  <c r="N521" i="7"/>
  <c r="O521" i="7"/>
  <c r="P521" i="7"/>
  <c r="Q521" i="7"/>
  <c r="R521" i="7"/>
  <c r="S521" i="7"/>
  <c r="T521" i="7"/>
  <c r="U521" i="7"/>
  <c r="N522" i="7"/>
  <c r="O522" i="7"/>
  <c r="P522" i="7"/>
  <c r="Q522" i="7"/>
  <c r="R522" i="7"/>
  <c r="S522" i="7"/>
  <c r="T522" i="7"/>
  <c r="U522" i="7"/>
  <c r="N523" i="7"/>
  <c r="O523" i="7"/>
  <c r="P523" i="7"/>
  <c r="Q523" i="7"/>
  <c r="R523" i="7"/>
  <c r="S523" i="7"/>
  <c r="T523" i="7"/>
  <c r="U523" i="7"/>
  <c r="N524" i="7"/>
  <c r="O524" i="7"/>
  <c r="P524" i="7"/>
  <c r="Q524" i="7"/>
  <c r="R524" i="7"/>
  <c r="S524" i="7"/>
  <c r="T524" i="7"/>
  <c r="U524" i="7"/>
  <c r="N525" i="7"/>
  <c r="O525" i="7"/>
  <c r="P525" i="7"/>
  <c r="Q525" i="7"/>
  <c r="R525" i="7"/>
  <c r="S525" i="7"/>
  <c r="T525" i="7"/>
  <c r="U525" i="7"/>
  <c r="N526" i="7"/>
  <c r="O526" i="7"/>
  <c r="P526" i="7"/>
  <c r="Q526" i="7"/>
  <c r="R526" i="7"/>
  <c r="S526" i="7"/>
  <c r="T526" i="7"/>
  <c r="U526" i="7"/>
  <c r="N527" i="7"/>
  <c r="O527" i="7"/>
  <c r="P527" i="7"/>
  <c r="Q527" i="7"/>
  <c r="R527" i="7"/>
  <c r="S527" i="7"/>
  <c r="T527" i="7"/>
  <c r="U527" i="7"/>
  <c r="N528" i="7"/>
  <c r="O528" i="7"/>
  <c r="P528" i="7"/>
  <c r="Q528" i="7"/>
  <c r="R528" i="7"/>
  <c r="S528" i="7"/>
  <c r="T528" i="7"/>
  <c r="U528" i="7"/>
  <c r="N529" i="7"/>
  <c r="O529" i="7"/>
  <c r="P529" i="7"/>
  <c r="Q529" i="7"/>
  <c r="R529" i="7"/>
  <c r="S529" i="7"/>
  <c r="T529" i="7"/>
  <c r="U529" i="7"/>
  <c r="N530" i="7"/>
  <c r="O530" i="7"/>
  <c r="P530" i="7"/>
  <c r="Q530" i="7"/>
  <c r="R530" i="7"/>
  <c r="S530" i="7"/>
  <c r="T530" i="7"/>
  <c r="U530" i="7"/>
  <c r="N531" i="7"/>
  <c r="O531" i="7"/>
  <c r="P531" i="7"/>
  <c r="Q531" i="7"/>
  <c r="R531" i="7"/>
  <c r="S531" i="7"/>
  <c r="T531" i="7"/>
  <c r="U531" i="7"/>
  <c r="N532" i="7"/>
  <c r="O532" i="7"/>
  <c r="P532" i="7"/>
  <c r="Q532" i="7"/>
  <c r="R532" i="7"/>
  <c r="S532" i="7"/>
  <c r="T532" i="7"/>
  <c r="U532" i="7"/>
  <c r="N533" i="7"/>
  <c r="O533" i="7"/>
  <c r="P533" i="7"/>
  <c r="Q533" i="7"/>
  <c r="R533" i="7"/>
  <c r="S533" i="7"/>
  <c r="T533" i="7"/>
  <c r="U533" i="7"/>
  <c r="N534" i="7"/>
  <c r="O534" i="7"/>
  <c r="P534" i="7"/>
  <c r="Q534" i="7"/>
  <c r="R534" i="7"/>
  <c r="S534" i="7"/>
  <c r="T534" i="7"/>
  <c r="U534" i="7"/>
  <c r="N535" i="7"/>
  <c r="O535" i="7"/>
  <c r="P535" i="7"/>
  <c r="Q535" i="7"/>
  <c r="R535" i="7"/>
  <c r="S535" i="7"/>
  <c r="T535" i="7"/>
  <c r="U535" i="7"/>
  <c r="N536" i="7"/>
  <c r="O536" i="7"/>
  <c r="P536" i="7"/>
  <c r="Q536" i="7"/>
  <c r="R536" i="7"/>
  <c r="S536" i="7"/>
  <c r="T536" i="7"/>
  <c r="U536" i="7"/>
  <c r="N537" i="7"/>
  <c r="O537" i="7"/>
  <c r="P537" i="7"/>
  <c r="Q537" i="7"/>
  <c r="R537" i="7"/>
  <c r="S537" i="7"/>
  <c r="T537" i="7"/>
  <c r="U537" i="7"/>
  <c r="N538" i="7"/>
  <c r="O538" i="7"/>
  <c r="P538" i="7"/>
  <c r="Q538" i="7"/>
  <c r="R538" i="7"/>
  <c r="S538" i="7"/>
  <c r="T538" i="7"/>
  <c r="U538" i="7"/>
  <c r="N539" i="7"/>
  <c r="O539" i="7"/>
  <c r="P539" i="7"/>
  <c r="Q539" i="7"/>
  <c r="R539" i="7"/>
  <c r="S539" i="7"/>
  <c r="T539" i="7"/>
  <c r="U539" i="7"/>
  <c r="N540" i="7"/>
  <c r="O540" i="7"/>
  <c r="P540" i="7"/>
  <c r="Q540" i="7"/>
  <c r="R540" i="7"/>
  <c r="S540" i="7"/>
  <c r="T540" i="7"/>
  <c r="U540" i="7"/>
  <c r="N541" i="7"/>
  <c r="O541" i="7"/>
  <c r="P541" i="7"/>
  <c r="Q541" i="7"/>
  <c r="R541" i="7"/>
  <c r="S541" i="7"/>
  <c r="T541" i="7"/>
  <c r="U541" i="7"/>
  <c r="N542" i="7"/>
  <c r="O542" i="7"/>
  <c r="P542" i="7"/>
  <c r="Q542" i="7"/>
  <c r="R542" i="7"/>
  <c r="S542" i="7"/>
  <c r="T542" i="7"/>
  <c r="U542" i="7"/>
  <c r="N543" i="7"/>
  <c r="O543" i="7"/>
  <c r="P543" i="7"/>
  <c r="Q543" i="7"/>
  <c r="R543" i="7"/>
  <c r="S543" i="7"/>
  <c r="T543" i="7"/>
  <c r="U543" i="7"/>
  <c r="N544" i="7"/>
  <c r="O544" i="7"/>
  <c r="P544" i="7"/>
  <c r="Q544" i="7"/>
  <c r="R544" i="7"/>
  <c r="S544" i="7"/>
  <c r="T544" i="7"/>
  <c r="U544" i="7"/>
  <c r="N545" i="7"/>
  <c r="O545" i="7"/>
  <c r="P545" i="7"/>
  <c r="Q545" i="7"/>
  <c r="R545" i="7"/>
  <c r="S545" i="7"/>
  <c r="T545" i="7"/>
  <c r="U545" i="7"/>
  <c r="N546" i="7"/>
  <c r="O546" i="7"/>
  <c r="P546" i="7"/>
  <c r="Q546" i="7"/>
  <c r="R546" i="7"/>
  <c r="S546" i="7"/>
  <c r="T546" i="7"/>
  <c r="U546" i="7"/>
  <c r="N547" i="7"/>
  <c r="O547" i="7"/>
  <c r="P547" i="7"/>
  <c r="Q547" i="7"/>
  <c r="R547" i="7"/>
  <c r="S547" i="7"/>
  <c r="T547" i="7"/>
  <c r="U547" i="7"/>
  <c r="N548" i="7"/>
  <c r="O548" i="7"/>
  <c r="P548" i="7"/>
  <c r="Q548" i="7"/>
  <c r="R548" i="7"/>
  <c r="S548" i="7"/>
  <c r="T548" i="7"/>
  <c r="U548" i="7"/>
  <c r="N549" i="7"/>
  <c r="O549" i="7"/>
  <c r="P549" i="7"/>
  <c r="Q549" i="7"/>
  <c r="R549" i="7"/>
  <c r="S549" i="7"/>
  <c r="T549" i="7"/>
  <c r="U549" i="7"/>
  <c r="N550" i="7"/>
  <c r="O550" i="7"/>
  <c r="P550" i="7"/>
  <c r="Q550" i="7"/>
  <c r="R550" i="7"/>
  <c r="S550" i="7"/>
  <c r="T550" i="7"/>
  <c r="U550" i="7"/>
  <c r="N551" i="7"/>
  <c r="O551" i="7"/>
  <c r="P551" i="7"/>
  <c r="Q551" i="7"/>
  <c r="R551" i="7"/>
  <c r="S551" i="7"/>
  <c r="T551" i="7"/>
  <c r="U551" i="7"/>
  <c r="N552" i="7"/>
  <c r="O552" i="7"/>
  <c r="P552" i="7"/>
  <c r="Q552" i="7"/>
  <c r="R552" i="7"/>
  <c r="S552" i="7"/>
  <c r="T552" i="7"/>
  <c r="U552" i="7"/>
  <c r="N553" i="7"/>
  <c r="O553" i="7"/>
  <c r="P553" i="7"/>
  <c r="Q553" i="7"/>
  <c r="R553" i="7"/>
  <c r="S553" i="7"/>
  <c r="T553" i="7"/>
  <c r="U553" i="7"/>
  <c r="N554" i="7"/>
  <c r="O554" i="7"/>
  <c r="P554" i="7"/>
  <c r="Q554" i="7"/>
  <c r="R554" i="7"/>
  <c r="S554" i="7"/>
  <c r="T554" i="7"/>
  <c r="U554" i="7"/>
  <c r="N555" i="7"/>
  <c r="O555" i="7"/>
  <c r="P555" i="7"/>
  <c r="Q555" i="7"/>
  <c r="R555" i="7"/>
  <c r="S555" i="7"/>
  <c r="T555" i="7"/>
  <c r="U555" i="7"/>
  <c r="N556" i="7"/>
  <c r="O556" i="7"/>
  <c r="P556" i="7"/>
  <c r="Q556" i="7"/>
  <c r="R556" i="7"/>
  <c r="S556" i="7"/>
  <c r="T556" i="7"/>
  <c r="U556" i="7"/>
  <c r="N557" i="7"/>
  <c r="O557" i="7"/>
  <c r="P557" i="7"/>
  <c r="Q557" i="7"/>
  <c r="R557" i="7"/>
  <c r="S557" i="7"/>
  <c r="T557" i="7"/>
  <c r="U557" i="7"/>
  <c r="N558" i="7"/>
  <c r="O558" i="7"/>
  <c r="P558" i="7"/>
  <c r="Q558" i="7"/>
  <c r="R558" i="7"/>
  <c r="S558" i="7"/>
  <c r="T558" i="7"/>
  <c r="U558" i="7"/>
  <c r="N559" i="7"/>
  <c r="O559" i="7"/>
  <c r="P559" i="7"/>
  <c r="Q559" i="7"/>
  <c r="R559" i="7"/>
  <c r="S559" i="7"/>
  <c r="T559" i="7"/>
  <c r="U559" i="7"/>
  <c r="N560" i="7"/>
  <c r="O560" i="7"/>
  <c r="P560" i="7"/>
  <c r="Q560" i="7"/>
  <c r="R560" i="7"/>
  <c r="S560" i="7"/>
  <c r="T560" i="7"/>
  <c r="U560" i="7"/>
  <c r="N561" i="7"/>
  <c r="O561" i="7"/>
  <c r="P561" i="7"/>
  <c r="Q561" i="7"/>
  <c r="R561" i="7"/>
  <c r="S561" i="7"/>
  <c r="T561" i="7"/>
  <c r="U561" i="7"/>
  <c r="N562" i="7"/>
  <c r="O562" i="7"/>
  <c r="P562" i="7"/>
  <c r="Q562" i="7"/>
  <c r="R562" i="7"/>
  <c r="S562" i="7"/>
  <c r="T562" i="7"/>
  <c r="U562" i="7"/>
  <c r="N563" i="7"/>
  <c r="O563" i="7"/>
  <c r="P563" i="7"/>
  <c r="Q563" i="7"/>
  <c r="R563" i="7"/>
  <c r="S563" i="7"/>
  <c r="T563" i="7"/>
  <c r="U563" i="7"/>
  <c r="N564" i="7"/>
  <c r="O564" i="7"/>
  <c r="P564" i="7"/>
  <c r="Q564" i="7"/>
  <c r="R564" i="7"/>
  <c r="S564" i="7"/>
  <c r="T564" i="7"/>
  <c r="U564" i="7"/>
  <c r="N565" i="7"/>
  <c r="O565" i="7"/>
  <c r="P565" i="7"/>
  <c r="Q565" i="7"/>
  <c r="R565" i="7"/>
  <c r="S565" i="7"/>
  <c r="T565" i="7"/>
  <c r="U565" i="7"/>
  <c r="N566" i="7"/>
  <c r="O566" i="7"/>
  <c r="P566" i="7"/>
  <c r="Q566" i="7"/>
  <c r="R566" i="7"/>
  <c r="S566" i="7"/>
  <c r="T566" i="7"/>
  <c r="U566" i="7"/>
  <c r="N567" i="7"/>
  <c r="O567" i="7"/>
  <c r="P567" i="7"/>
  <c r="Q567" i="7"/>
  <c r="R567" i="7"/>
  <c r="S567" i="7"/>
  <c r="T567" i="7"/>
  <c r="U567" i="7"/>
  <c r="N568" i="7"/>
  <c r="O568" i="7"/>
  <c r="P568" i="7"/>
  <c r="Q568" i="7"/>
  <c r="R568" i="7"/>
  <c r="S568" i="7"/>
  <c r="T568" i="7"/>
  <c r="U568" i="7"/>
  <c r="N569" i="7"/>
  <c r="O569" i="7"/>
  <c r="P569" i="7"/>
  <c r="Q569" i="7"/>
  <c r="R569" i="7"/>
  <c r="S569" i="7"/>
  <c r="T569" i="7"/>
  <c r="U569" i="7"/>
  <c r="N570" i="7"/>
  <c r="O570" i="7"/>
  <c r="P570" i="7"/>
  <c r="Q570" i="7"/>
  <c r="R570" i="7"/>
  <c r="S570" i="7"/>
  <c r="T570" i="7"/>
  <c r="U570" i="7"/>
  <c r="N571" i="7"/>
  <c r="O571" i="7"/>
  <c r="P571" i="7"/>
  <c r="Q571" i="7"/>
  <c r="R571" i="7"/>
  <c r="S571" i="7"/>
  <c r="T571" i="7"/>
  <c r="U571" i="7"/>
  <c r="N572" i="7"/>
  <c r="O572" i="7"/>
  <c r="P572" i="7"/>
  <c r="Q572" i="7"/>
  <c r="R572" i="7"/>
  <c r="S572" i="7"/>
  <c r="T572" i="7"/>
  <c r="U572" i="7"/>
  <c r="N573" i="7"/>
  <c r="O573" i="7"/>
  <c r="P573" i="7"/>
  <c r="Q573" i="7"/>
  <c r="R573" i="7"/>
  <c r="S573" i="7"/>
  <c r="T573" i="7"/>
  <c r="U573" i="7"/>
  <c r="N574" i="7"/>
  <c r="O574" i="7"/>
  <c r="P574" i="7"/>
  <c r="Q574" i="7"/>
  <c r="R574" i="7"/>
  <c r="S574" i="7"/>
  <c r="T574" i="7"/>
  <c r="U574" i="7"/>
  <c r="N575" i="7"/>
  <c r="O575" i="7"/>
  <c r="P575" i="7"/>
  <c r="Q575" i="7"/>
  <c r="R575" i="7"/>
  <c r="S575" i="7"/>
  <c r="T575" i="7"/>
  <c r="U575" i="7"/>
  <c r="N576" i="7"/>
  <c r="O576" i="7"/>
  <c r="P576" i="7"/>
  <c r="Q576" i="7"/>
  <c r="R576" i="7"/>
  <c r="S576" i="7"/>
  <c r="T576" i="7"/>
  <c r="U576" i="7"/>
  <c r="N577" i="7"/>
  <c r="O577" i="7"/>
  <c r="P577" i="7"/>
  <c r="Q577" i="7"/>
  <c r="R577" i="7"/>
  <c r="S577" i="7"/>
  <c r="T577" i="7"/>
  <c r="U577" i="7"/>
  <c r="N578" i="7"/>
  <c r="O578" i="7"/>
  <c r="P578" i="7"/>
  <c r="Q578" i="7"/>
  <c r="R578" i="7"/>
  <c r="S578" i="7"/>
  <c r="T578" i="7"/>
  <c r="U578" i="7"/>
  <c r="N579" i="7"/>
  <c r="O579" i="7"/>
  <c r="P579" i="7"/>
  <c r="Q579" i="7"/>
  <c r="R579" i="7"/>
  <c r="S579" i="7"/>
  <c r="T579" i="7"/>
  <c r="U579" i="7"/>
  <c r="N580" i="7"/>
  <c r="O580" i="7"/>
  <c r="P580" i="7"/>
  <c r="Q580" i="7"/>
  <c r="R580" i="7"/>
  <c r="S580" i="7"/>
  <c r="T580" i="7"/>
  <c r="U580" i="7"/>
  <c r="N581" i="7"/>
  <c r="O581" i="7"/>
  <c r="P581" i="7"/>
  <c r="Q581" i="7"/>
  <c r="R581" i="7"/>
  <c r="S581" i="7"/>
  <c r="T581" i="7"/>
  <c r="U581" i="7"/>
  <c r="N582" i="7"/>
  <c r="O582" i="7"/>
  <c r="P582" i="7"/>
  <c r="Q582" i="7"/>
  <c r="R582" i="7"/>
  <c r="S582" i="7"/>
  <c r="T582" i="7"/>
  <c r="U582" i="7"/>
  <c r="N583" i="7"/>
  <c r="O583" i="7"/>
  <c r="P583" i="7"/>
  <c r="Q583" i="7"/>
  <c r="R583" i="7"/>
  <c r="S583" i="7"/>
  <c r="T583" i="7"/>
  <c r="U583" i="7"/>
  <c r="N584" i="7"/>
  <c r="O584" i="7"/>
  <c r="P584" i="7"/>
  <c r="Q584" i="7"/>
  <c r="R584" i="7"/>
  <c r="S584" i="7"/>
  <c r="T584" i="7"/>
  <c r="U584" i="7"/>
  <c r="N585" i="7"/>
  <c r="O585" i="7"/>
  <c r="P585" i="7"/>
  <c r="Q585" i="7"/>
  <c r="R585" i="7"/>
  <c r="S585" i="7"/>
  <c r="T585" i="7"/>
  <c r="U585" i="7"/>
  <c r="N586" i="7"/>
  <c r="O586" i="7"/>
  <c r="P586" i="7"/>
  <c r="Q586" i="7"/>
  <c r="R586" i="7"/>
  <c r="S586" i="7"/>
  <c r="T586" i="7"/>
  <c r="U586" i="7"/>
  <c r="N587" i="7"/>
  <c r="O587" i="7"/>
  <c r="P587" i="7"/>
  <c r="Q587" i="7"/>
  <c r="R587" i="7"/>
  <c r="S587" i="7"/>
  <c r="T587" i="7"/>
  <c r="U587" i="7"/>
  <c r="N588" i="7"/>
  <c r="O588" i="7"/>
  <c r="P588" i="7"/>
  <c r="Q588" i="7"/>
  <c r="R588" i="7"/>
  <c r="S588" i="7"/>
  <c r="T588" i="7"/>
  <c r="U588" i="7"/>
  <c r="N589" i="7"/>
  <c r="O589" i="7"/>
  <c r="P589" i="7"/>
  <c r="Q589" i="7"/>
  <c r="R589" i="7"/>
  <c r="S589" i="7"/>
  <c r="T589" i="7"/>
  <c r="U589" i="7"/>
  <c r="N590" i="7"/>
  <c r="O590" i="7"/>
  <c r="P590" i="7"/>
  <c r="Q590" i="7"/>
  <c r="R590" i="7"/>
  <c r="S590" i="7"/>
  <c r="T590" i="7"/>
  <c r="U590" i="7"/>
  <c r="N591" i="7"/>
  <c r="O591" i="7"/>
  <c r="P591" i="7"/>
  <c r="Q591" i="7"/>
  <c r="R591" i="7"/>
  <c r="S591" i="7"/>
  <c r="T591" i="7"/>
  <c r="U591" i="7"/>
  <c r="N592" i="7"/>
  <c r="O592" i="7"/>
  <c r="P592" i="7"/>
  <c r="Q592" i="7"/>
  <c r="R592" i="7"/>
  <c r="S592" i="7"/>
  <c r="T592" i="7"/>
  <c r="U592" i="7"/>
  <c r="N593" i="7"/>
  <c r="O593" i="7"/>
  <c r="P593" i="7"/>
  <c r="Q593" i="7"/>
  <c r="R593" i="7"/>
  <c r="S593" i="7"/>
  <c r="T593" i="7"/>
  <c r="U593" i="7"/>
  <c r="N594" i="7"/>
  <c r="O594" i="7"/>
  <c r="P594" i="7"/>
  <c r="Q594" i="7"/>
  <c r="R594" i="7"/>
  <c r="S594" i="7"/>
  <c r="T594" i="7"/>
  <c r="U594" i="7"/>
  <c r="N595" i="7"/>
  <c r="O595" i="7"/>
  <c r="P595" i="7"/>
  <c r="Q595" i="7"/>
  <c r="R595" i="7"/>
  <c r="S595" i="7"/>
  <c r="T595" i="7"/>
  <c r="U595" i="7"/>
  <c r="N596" i="7"/>
  <c r="O596" i="7"/>
  <c r="P596" i="7"/>
  <c r="Q596" i="7"/>
  <c r="R596" i="7"/>
  <c r="S596" i="7"/>
  <c r="T596" i="7"/>
  <c r="U596" i="7"/>
  <c r="N597" i="7"/>
  <c r="O597" i="7"/>
  <c r="P597" i="7"/>
  <c r="Q597" i="7"/>
  <c r="R597" i="7"/>
  <c r="S597" i="7"/>
  <c r="T597" i="7"/>
  <c r="U597" i="7"/>
  <c r="N598" i="7"/>
  <c r="O598" i="7"/>
  <c r="P598" i="7"/>
  <c r="Q598" i="7"/>
  <c r="R598" i="7"/>
  <c r="S598" i="7"/>
  <c r="T598" i="7"/>
  <c r="U598" i="7"/>
  <c r="N599" i="7"/>
  <c r="O599" i="7"/>
  <c r="P599" i="7"/>
  <c r="Q599" i="7"/>
  <c r="R599" i="7"/>
  <c r="S599" i="7"/>
  <c r="T599" i="7"/>
  <c r="U599" i="7"/>
  <c r="N600" i="7"/>
  <c r="O600" i="7"/>
  <c r="P600" i="7"/>
  <c r="Q600" i="7"/>
  <c r="R600" i="7"/>
  <c r="S600" i="7"/>
  <c r="T600" i="7"/>
  <c r="U600" i="7"/>
  <c r="N601" i="7"/>
  <c r="O601" i="7"/>
  <c r="P601" i="7"/>
  <c r="Q601" i="7"/>
  <c r="R601" i="7"/>
  <c r="S601" i="7"/>
  <c r="T601" i="7"/>
  <c r="U601" i="7"/>
  <c r="N602" i="7"/>
  <c r="O602" i="7"/>
  <c r="P602" i="7"/>
  <c r="Q602" i="7"/>
  <c r="R602" i="7"/>
  <c r="S602" i="7"/>
  <c r="T602" i="7"/>
  <c r="U602" i="7"/>
  <c r="N603" i="7"/>
  <c r="O603" i="7"/>
  <c r="P603" i="7"/>
  <c r="Q603" i="7"/>
  <c r="R603" i="7"/>
  <c r="S603" i="7"/>
  <c r="T603" i="7"/>
  <c r="U603" i="7"/>
  <c r="N604" i="7"/>
  <c r="O604" i="7"/>
  <c r="P604" i="7"/>
  <c r="Q604" i="7"/>
  <c r="R604" i="7"/>
  <c r="S604" i="7"/>
  <c r="T604" i="7"/>
  <c r="U604" i="7"/>
  <c r="N605" i="7"/>
  <c r="O605" i="7"/>
  <c r="P605" i="7"/>
  <c r="Q605" i="7"/>
  <c r="R605" i="7"/>
  <c r="S605" i="7"/>
  <c r="T605" i="7"/>
  <c r="U605" i="7"/>
  <c r="N606" i="7"/>
  <c r="O606" i="7"/>
  <c r="P606" i="7"/>
  <c r="Q606" i="7"/>
  <c r="R606" i="7"/>
  <c r="S606" i="7"/>
  <c r="T606" i="7"/>
  <c r="U606" i="7"/>
  <c r="N607" i="7"/>
  <c r="O607" i="7"/>
  <c r="P607" i="7"/>
  <c r="Q607" i="7"/>
  <c r="R607" i="7"/>
  <c r="S607" i="7"/>
  <c r="T607" i="7"/>
  <c r="U607" i="7"/>
  <c r="N608" i="7"/>
  <c r="O608" i="7"/>
  <c r="P608" i="7"/>
  <c r="Q608" i="7"/>
  <c r="R608" i="7"/>
  <c r="S608" i="7"/>
  <c r="T608" i="7"/>
  <c r="U608" i="7"/>
  <c r="N609" i="7"/>
  <c r="O609" i="7"/>
  <c r="P609" i="7"/>
  <c r="Q609" i="7"/>
  <c r="R609" i="7"/>
  <c r="S609" i="7"/>
  <c r="T609" i="7"/>
  <c r="U609" i="7"/>
  <c r="N610" i="7"/>
  <c r="O610" i="7"/>
  <c r="P610" i="7"/>
  <c r="Q610" i="7"/>
  <c r="R610" i="7"/>
  <c r="S610" i="7"/>
  <c r="T610" i="7"/>
  <c r="U610" i="7"/>
  <c r="N611" i="7"/>
  <c r="O611" i="7"/>
  <c r="P611" i="7"/>
  <c r="Q611" i="7"/>
  <c r="R611" i="7"/>
  <c r="S611" i="7"/>
  <c r="T611" i="7"/>
  <c r="U611" i="7"/>
  <c r="N612" i="7"/>
  <c r="O612" i="7"/>
  <c r="P612" i="7"/>
  <c r="Q612" i="7"/>
  <c r="R612" i="7"/>
  <c r="S612" i="7"/>
  <c r="T612" i="7"/>
  <c r="U612" i="7"/>
  <c r="N613" i="7"/>
  <c r="O613" i="7"/>
  <c r="P613" i="7"/>
  <c r="Q613" i="7"/>
  <c r="R613" i="7"/>
  <c r="S613" i="7"/>
  <c r="T613" i="7"/>
  <c r="U613" i="7"/>
  <c r="N614" i="7"/>
  <c r="O614" i="7"/>
  <c r="P614" i="7"/>
  <c r="Q614" i="7"/>
  <c r="R614" i="7"/>
  <c r="S614" i="7"/>
  <c r="T614" i="7"/>
  <c r="U614" i="7"/>
  <c r="N615" i="7"/>
  <c r="O615" i="7"/>
  <c r="P615" i="7"/>
  <c r="Q615" i="7"/>
  <c r="R615" i="7"/>
  <c r="S615" i="7"/>
  <c r="T615" i="7"/>
  <c r="U615" i="7"/>
  <c r="N616" i="7"/>
  <c r="O616" i="7"/>
  <c r="P616" i="7"/>
  <c r="Q616" i="7"/>
  <c r="R616" i="7"/>
  <c r="S616" i="7"/>
  <c r="T616" i="7"/>
  <c r="U616" i="7"/>
  <c r="N617" i="7"/>
  <c r="O617" i="7"/>
  <c r="P617" i="7"/>
  <c r="Q617" i="7"/>
  <c r="R617" i="7"/>
  <c r="S617" i="7"/>
  <c r="T617" i="7"/>
  <c r="U617" i="7"/>
  <c r="N618" i="7"/>
  <c r="O618" i="7"/>
  <c r="P618" i="7"/>
  <c r="Q618" i="7"/>
  <c r="R618" i="7"/>
  <c r="S618" i="7"/>
  <c r="T618" i="7"/>
  <c r="U618" i="7"/>
  <c r="N619" i="7"/>
  <c r="O619" i="7"/>
  <c r="P619" i="7"/>
  <c r="Q619" i="7"/>
  <c r="R619" i="7"/>
  <c r="S619" i="7"/>
  <c r="T619" i="7"/>
  <c r="U619" i="7"/>
  <c r="N620" i="7"/>
  <c r="O620" i="7"/>
  <c r="P620" i="7"/>
  <c r="Q620" i="7"/>
  <c r="R620" i="7"/>
  <c r="S620" i="7"/>
  <c r="T620" i="7"/>
  <c r="U620" i="7"/>
  <c r="N621" i="7"/>
  <c r="O621" i="7"/>
  <c r="P621" i="7"/>
  <c r="Q621" i="7"/>
  <c r="R621" i="7"/>
  <c r="S621" i="7"/>
  <c r="T621" i="7"/>
  <c r="U621" i="7"/>
  <c r="N622" i="7"/>
  <c r="O622" i="7"/>
  <c r="P622" i="7"/>
  <c r="Q622" i="7"/>
  <c r="R622" i="7"/>
  <c r="S622" i="7"/>
  <c r="T622" i="7"/>
  <c r="U622" i="7"/>
  <c r="N623" i="7"/>
  <c r="O623" i="7"/>
  <c r="P623" i="7"/>
  <c r="Q623" i="7"/>
  <c r="R623" i="7"/>
  <c r="S623" i="7"/>
  <c r="T623" i="7"/>
  <c r="U623" i="7"/>
  <c r="N624" i="7"/>
  <c r="O624" i="7"/>
  <c r="P624" i="7"/>
  <c r="Q624" i="7"/>
  <c r="R624" i="7"/>
  <c r="S624" i="7"/>
  <c r="T624" i="7"/>
  <c r="U624" i="7"/>
  <c r="N625" i="7"/>
  <c r="O625" i="7"/>
  <c r="P625" i="7"/>
  <c r="Q625" i="7"/>
  <c r="R625" i="7"/>
  <c r="S625" i="7"/>
  <c r="T625" i="7"/>
  <c r="U625" i="7"/>
  <c r="N626" i="7"/>
  <c r="O626" i="7"/>
  <c r="P626" i="7"/>
  <c r="Q626" i="7"/>
  <c r="R626" i="7"/>
  <c r="S626" i="7"/>
  <c r="T626" i="7"/>
  <c r="U626" i="7"/>
  <c r="N627" i="7"/>
  <c r="O627" i="7"/>
  <c r="P627" i="7"/>
  <c r="Q627" i="7"/>
  <c r="R627" i="7"/>
  <c r="S627" i="7"/>
  <c r="T627" i="7"/>
  <c r="U627" i="7"/>
  <c r="N628" i="7"/>
  <c r="O628" i="7"/>
  <c r="P628" i="7"/>
  <c r="Q628" i="7"/>
  <c r="R628" i="7"/>
  <c r="S628" i="7"/>
  <c r="T628" i="7"/>
  <c r="U628" i="7"/>
  <c r="N629" i="7"/>
  <c r="O629" i="7"/>
  <c r="P629" i="7"/>
  <c r="Q629" i="7"/>
  <c r="R629" i="7"/>
  <c r="S629" i="7"/>
  <c r="T629" i="7"/>
  <c r="U629" i="7"/>
  <c r="N630" i="7"/>
  <c r="O630" i="7"/>
  <c r="P630" i="7"/>
  <c r="Q630" i="7"/>
  <c r="R630" i="7"/>
  <c r="S630" i="7"/>
  <c r="T630" i="7"/>
  <c r="U630" i="7"/>
  <c r="N631" i="7"/>
  <c r="O631" i="7"/>
  <c r="P631" i="7"/>
  <c r="Q631" i="7"/>
  <c r="R631" i="7"/>
  <c r="S631" i="7"/>
  <c r="T631" i="7"/>
  <c r="U631" i="7"/>
  <c r="N632" i="7"/>
  <c r="O632" i="7"/>
  <c r="P632" i="7"/>
  <c r="Q632" i="7"/>
  <c r="R632" i="7"/>
  <c r="S632" i="7"/>
  <c r="T632" i="7"/>
  <c r="U632" i="7"/>
  <c r="N633" i="7"/>
  <c r="O633" i="7"/>
  <c r="P633" i="7"/>
  <c r="Q633" i="7"/>
  <c r="R633" i="7"/>
  <c r="S633" i="7"/>
  <c r="T633" i="7"/>
  <c r="U633" i="7"/>
  <c r="N634" i="7"/>
  <c r="O634" i="7"/>
  <c r="P634" i="7"/>
  <c r="Q634" i="7"/>
  <c r="R634" i="7"/>
  <c r="S634" i="7"/>
  <c r="T634" i="7"/>
  <c r="U634" i="7"/>
  <c r="N635" i="7"/>
  <c r="O635" i="7"/>
  <c r="P635" i="7"/>
  <c r="Q635" i="7"/>
  <c r="R635" i="7"/>
  <c r="S635" i="7"/>
  <c r="T635" i="7"/>
  <c r="U635" i="7"/>
  <c r="N636" i="7"/>
  <c r="O636" i="7"/>
  <c r="P636" i="7"/>
  <c r="Q636" i="7"/>
  <c r="R636" i="7"/>
  <c r="S636" i="7"/>
  <c r="T636" i="7"/>
  <c r="U636" i="7"/>
  <c r="N637" i="7"/>
  <c r="O637" i="7"/>
  <c r="P637" i="7"/>
  <c r="Q637" i="7"/>
  <c r="R637" i="7"/>
  <c r="S637" i="7"/>
  <c r="T637" i="7"/>
  <c r="U637" i="7"/>
  <c r="N638" i="7"/>
  <c r="O638" i="7"/>
  <c r="P638" i="7"/>
  <c r="Q638" i="7"/>
  <c r="R638" i="7"/>
  <c r="S638" i="7"/>
  <c r="T638" i="7"/>
  <c r="U638" i="7"/>
  <c r="N639" i="7"/>
  <c r="O639" i="7"/>
  <c r="P639" i="7"/>
  <c r="Q639" i="7"/>
  <c r="R639" i="7"/>
  <c r="S639" i="7"/>
  <c r="T639" i="7"/>
  <c r="U639" i="7"/>
  <c r="N640" i="7"/>
  <c r="O640" i="7"/>
  <c r="P640" i="7"/>
  <c r="Q640" i="7"/>
  <c r="R640" i="7"/>
  <c r="S640" i="7"/>
  <c r="T640" i="7"/>
  <c r="U640" i="7"/>
  <c r="N641" i="7"/>
  <c r="O641" i="7"/>
  <c r="P641" i="7"/>
  <c r="Q641" i="7"/>
  <c r="R641" i="7"/>
  <c r="S641" i="7"/>
  <c r="T641" i="7"/>
  <c r="U641" i="7"/>
  <c r="N642" i="7"/>
  <c r="O642" i="7"/>
  <c r="P642" i="7"/>
  <c r="Q642" i="7"/>
  <c r="R642" i="7"/>
  <c r="S642" i="7"/>
  <c r="T642" i="7"/>
  <c r="U642" i="7"/>
  <c r="N643" i="7"/>
  <c r="O643" i="7"/>
  <c r="P643" i="7"/>
  <c r="Q643" i="7"/>
  <c r="R643" i="7"/>
  <c r="S643" i="7"/>
  <c r="T643" i="7"/>
  <c r="U643" i="7"/>
  <c r="N644" i="7"/>
  <c r="O644" i="7"/>
  <c r="P644" i="7"/>
  <c r="Q644" i="7"/>
  <c r="R644" i="7"/>
  <c r="S644" i="7"/>
  <c r="T644" i="7"/>
  <c r="U644" i="7"/>
  <c r="N645" i="7"/>
  <c r="O645" i="7"/>
  <c r="P645" i="7"/>
  <c r="Q645" i="7"/>
  <c r="R645" i="7"/>
  <c r="S645" i="7"/>
  <c r="T645" i="7"/>
  <c r="U645" i="7"/>
  <c r="N646" i="7"/>
  <c r="O646" i="7"/>
  <c r="P646" i="7"/>
  <c r="Q646" i="7"/>
  <c r="R646" i="7"/>
  <c r="S646" i="7"/>
  <c r="T646" i="7"/>
  <c r="U646" i="7"/>
  <c r="N647" i="7"/>
  <c r="O647" i="7"/>
  <c r="P647" i="7"/>
  <c r="Q647" i="7"/>
  <c r="R647" i="7"/>
  <c r="S647" i="7"/>
  <c r="T647" i="7"/>
  <c r="U647" i="7"/>
  <c r="N648" i="7"/>
  <c r="O648" i="7"/>
  <c r="P648" i="7"/>
  <c r="Q648" i="7"/>
  <c r="R648" i="7"/>
  <c r="S648" i="7"/>
  <c r="T648" i="7"/>
  <c r="U648" i="7"/>
  <c r="N649" i="7"/>
  <c r="O649" i="7"/>
  <c r="P649" i="7"/>
  <c r="Q649" i="7"/>
  <c r="R649" i="7"/>
  <c r="S649" i="7"/>
  <c r="T649" i="7"/>
  <c r="U649" i="7"/>
  <c r="N650" i="7"/>
  <c r="O650" i="7"/>
  <c r="P650" i="7"/>
  <c r="Q650" i="7"/>
  <c r="R650" i="7"/>
  <c r="S650" i="7"/>
  <c r="T650" i="7"/>
  <c r="U650" i="7"/>
  <c r="N651" i="7"/>
  <c r="O651" i="7"/>
  <c r="P651" i="7"/>
  <c r="Q651" i="7"/>
  <c r="R651" i="7"/>
  <c r="S651" i="7"/>
  <c r="T651" i="7"/>
  <c r="U651" i="7"/>
  <c r="N652" i="7"/>
  <c r="O652" i="7"/>
  <c r="P652" i="7"/>
  <c r="Q652" i="7"/>
  <c r="R652" i="7"/>
  <c r="S652" i="7"/>
  <c r="T652" i="7"/>
  <c r="U652" i="7"/>
  <c r="N653" i="7"/>
  <c r="O653" i="7"/>
  <c r="P653" i="7"/>
  <c r="Q653" i="7"/>
  <c r="R653" i="7"/>
  <c r="S653" i="7"/>
  <c r="T653" i="7"/>
  <c r="U653" i="7"/>
  <c r="N654" i="7"/>
  <c r="O654" i="7"/>
  <c r="P654" i="7"/>
  <c r="Q654" i="7"/>
  <c r="R654" i="7"/>
  <c r="S654" i="7"/>
  <c r="T654" i="7"/>
  <c r="U654" i="7"/>
  <c r="N655" i="7"/>
  <c r="O655" i="7"/>
  <c r="P655" i="7"/>
  <c r="Q655" i="7"/>
  <c r="R655" i="7"/>
  <c r="S655" i="7"/>
  <c r="T655" i="7"/>
  <c r="U655" i="7"/>
  <c r="N656" i="7"/>
  <c r="O656" i="7"/>
  <c r="P656" i="7"/>
  <c r="Q656" i="7"/>
  <c r="R656" i="7"/>
  <c r="S656" i="7"/>
  <c r="T656" i="7"/>
  <c r="U656" i="7"/>
  <c r="N657" i="7"/>
  <c r="O657" i="7"/>
  <c r="P657" i="7"/>
  <c r="Q657" i="7"/>
  <c r="R657" i="7"/>
  <c r="S657" i="7"/>
  <c r="T657" i="7"/>
  <c r="U657" i="7"/>
  <c r="N658" i="7"/>
  <c r="O658" i="7"/>
  <c r="P658" i="7"/>
  <c r="Q658" i="7"/>
  <c r="R658" i="7"/>
  <c r="S658" i="7"/>
  <c r="T658" i="7"/>
  <c r="U658" i="7"/>
  <c r="N659" i="7"/>
  <c r="O659" i="7"/>
  <c r="P659" i="7"/>
  <c r="Q659" i="7"/>
  <c r="R659" i="7"/>
  <c r="S659" i="7"/>
  <c r="T659" i="7"/>
  <c r="U659" i="7"/>
  <c r="N660" i="7"/>
  <c r="O660" i="7"/>
  <c r="P660" i="7"/>
  <c r="Q660" i="7"/>
  <c r="R660" i="7"/>
  <c r="S660" i="7"/>
  <c r="T660" i="7"/>
  <c r="U660" i="7"/>
  <c r="N661" i="7"/>
  <c r="O661" i="7"/>
  <c r="P661" i="7"/>
  <c r="Q661" i="7"/>
  <c r="R661" i="7"/>
  <c r="S661" i="7"/>
  <c r="T661" i="7"/>
  <c r="U661" i="7"/>
  <c r="N662" i="7"/>
  <c r="O662" i="7"/>
  <c r="P662" i="7"/>
  <c r="Q662" i="7"/>
  <c r="R662" i="7"/>
  <c r="S662" i="7"/>
  <c r="T662" i="7"/>
  <c r="U662" i="7"/>
  <c r="N663" i="7"/>
  <c r="O663" i="7"/>
  <c r="P663" i="7"/>
  <c r="Q663" i="7"/>
  <c r="R663" i="7"/>
  <c r="S663" i="7"/>
  <c r="T663" i="7"/>
  <c r="U663" i="7"/>
  <c r="N664" i="7"/>
  <c r="O664" i="7"/>
  <c r="P664" i="7"/>
  <c r="Q664" i="7"/>
  <c r="R664" i="7"/>
  <c r="S664" i="7"/>
  <c r="T664" i="7"/>
  <c r="U664" i="7"/>
  <c r="N665" i="7"/>
  <c r="O665" i="7"/>
  <c r="P665" i="7"/>
  <c r="Q665" i="7"/>
  <c r="R665" i="7"/>
  <c r="S665" i="7"/>
  <c r="T665" i="7"/>
  <c r="U665" i="7"/>
  <c r="N666" i="7"/>
  <c r="O666" i="7"/>
  <c r="P666" i="7"/>
  <c r="Q666" i="7"/>
  <c r="R666" i="7"/>
  <c r="S666" i="7"/>
  <c r="T666" i="7"/>
  <c r="U666" i="7"/>
  <c r="N667" i="7"/>
  <c r="O667" i="7"/>
  <c r="P667" i="7"/>
  <c r="Q667" i="7"/>
  <c r="R667" i="7"/>
  <c r="S667" i="7"/>
  <c r="T667" i="7"/>
  <c r="U667" i="7"/>
  <c r="N668" i="7"/>
  <c r="O668" i="7"/>
  <c r="P668" i="7"/>
  <c r="Q668" i="7"/>
  <c r="R668" i="7"/>
  <c r="S668" i="7"/>
  <c r="T668" i="7"/>
  <c r="U668" i="7"/>
  <c r="N669" i="7"/>
  <c r="O669" i="7"/>
  <c r="P669" i="7"/>
  <c r="Q669" i="7"/>
  <c r="R669" i="7"/>
  <c r="S669" i="7"/>
  <c r="T669" i="7"/>
  <c r="U669" i="7"/>
  <c r="N670" i="7"/>
  <c r="O670" i="7"/>
  <c r="P670" i="7"/>
  <c r="Q670" i="7"/>
  <c r="R670" i="7"/>
  <c r="S670" i="7"/>
  <c r="T670" i="7"/>
  <c r="U670" i="7"/>
  <c r="N671" i="7"/>
  <c r="O671" i="7"/>
  <c r="P671" i="7"/>
  <c r="Q671" i="7"/>
  <c r="R671" i="7"/>
  <c r="S671" i="7"/>
  <c r="T671" i="7"/>
  <c r="U671" i="7"/>
  <c r="N672" i="7"/>
  <c r="O672" i="7"/>
  <c r="P672" i="7"/>
  <c r="Q672" i="7"/>
  <c r="R672" i="7"/>
  <c r="S672" i="7"/>
  <c r="T672" i="7"/>
  <c r="U672" i="7"/>
  <c r="N673" i="7"/>
  <c r="O673" i="7"/>
  <c r="P673" i="7"/>
  <c r="Q673" i="7"/>
  <c r="R673" i="7"/>
  <c r="S673" i="7"/>
  <c r="T673" i="7"/>
  <c r="U673" i="7"/>
  <c r="N674" i="7"/>
  <c r="O674" i="7"/>
  <c r="P674" i="7"/>
  <c r="Q674" i="7"/>
  <c r="R674" i="7"/>
  <c r="S674" i="7"/>
  <c r="T674" i="7"/>
  <c r="U674" i="7"/>
  <c r="N675" i="7"/>
  <c r="O675" i="7"/>
  <c r="P675" i="7"/>
  <c r="Q675" i="7"/>
  <c r="R675" i="7"/>
  <c r="S675" i="7"/>
  <c r="T675" i="7"/>
  <c r="U675" i="7"/>
  <c r="N676" i="7"/>
  <c r="O676" i="7"/>
  <c r="P676" i="7"/>
  <c r="Q676" i="7"/>
  <c r="R676" i="7"/>
  <c r="S676" i="7"/>
  <c r="T676" i="7"/>
  <c r="U676" i="7"/>
  <c r="N677" i="7"/>
  <c r="O677" i="7"/>
  <c r="P677" i="7"/>
  <c r="Q677" i="7"/>
  <c r="R677" i="7"/>
  <c r="S677" i="7"/>
  <c r="T677" i="7"/>
  <c r="U677" i="7"/>
  <c r="N678" i="7"/>
  <c r="O678" i="7"/>
  <c r="P678" i="7"/>
  <c r="Q678" i="7"/>
  <c r="R678" i="7"/>
  <c r="S678" i="7"/>
  <c r="T678" i="7"/>
  <c r="U678" i="7"/>
  <c r="N679" i="7"/>
  <c r="O679" i="7"/>
  <c r="P679" i="7"/>
  <c r="Q679" i="7"/>
  <c r="R679" i="7"/>
  <c r="S679" i="7"/>
  <c r="T679" i="7"/>
  <c r="U679" i="7"/>
  <c r="N680" i="7"/>
  <c r="O680" i="7"/>
  <c r="P680" i="7"/>
  <c r="Q680" i="7"/>
  <c r="R680" i="7"/>
  <c r="S680" i="7"/>
  <c r="T680" i="7"/>
  <c r="U680" i="7"/>
  <c r="N681" i="7"/>
  <c r="O681" i="7"/>
  <c r="P681" i="7"/>
  <c r="Q681" i="7"/>
  <c r="R681" i="7"/>
  <c r="S681" i="7"/>
  <c r="T681" i="7"/>
  <c r="U681" i="7"/>
  <c r="N682" i="7"/>
  <c r="O682" i="7"/>
  <c r="P682" i="7"/>
  <c r="Q682" i="7"/>
  <c r="R682" i="7"/>
  <c r="S682" i="7"/>
  <c r="T682" i="7"/>
  <c r="U682" i="7"/>
  <c r="N683" i="7"/>
  <c r="O683" i="7"/>
  <c r="P683" i="7"/>
  <c r="Q683" i="7"/>
  <c r="R683" i="7"/>
  <c r="S683" i="7"/>
  <c r="T683" i="7"/>
  <c r="U683" i="7"/>
  <c r="N684" i="7"/>
  <c r="O684" i="7"/>
  <c r="P684" i="7"/>
  <c r="Q684" i="7"/>
  <c r="R684" i="7"/>
  <c r="S684" i="7"/>
  <c r="T684" i="7"/>
  <c r="U684" i="7"/>
  <c r="N685" i="7"/>
  <c r="O685" i="7"/>
  <c r="P685" i="7"/>
  <c r="Q685" i="7"/>
  <c r="R685" i="7"/>
  <c r="S685" i="7"/>
  <c r="T685" i="7"/>
  <c r="U685" i="7"/>
  <c r="N686" i="7"/>
  <c r="O686" i="7"/>
  <c r="P686" i="7"/>
  <c r="Q686" i="7"/>
  <c r="R686" i="7"/>
  <c r="S686" i="7"/>
  <c r="T686" i="7"/>
  <c r="U686" i="7"/>
  <c r="N687" i="7"/>
  <c r="O687" i="7"/>
  <c r="P687" i="7"/>
  <c r="Q687" i="7"/>
  <c r="R687" i="7"/>
  <c r="S687" i="7"/>
  <c r="T687" i="7"/>
  <c r="U687" i="7"/>
  <c r="N688" i="7"/>
  <c r="O688" i="7"/>
  <c r="P688" i="7"/>
  <c r="Q688" i="7"/>
  <c r="R688" i="7"/>
  <c r="S688" i="7"/>
  <c r="T688" i="7"/>
  <c r="U688" i="7"/>
  <c r="N689" i="7"/>
  <c r="O689" i="7"/>
  <c r="P689" i="7"/>
  <c r="Q689" i="7"/>
  <c r="R689" i="7"/>
  <c r="S689" i="7"/>
  <c r="T689" i="7"/>
  <c r="U689" i="7"/>
  <c r="N690" i="7"/>
  <c r="O690" i="7"/>
  <c r="P690" i="7"/>
  <c r="Q690" i="7"/>
  <c r="R690" i="7"/>
  <c r="S690" i="7"/>
  <c r="T690" i="7"/>
  <c r="U690" i="7"/>
  <c r="N691" i="7"/>
  <c r="O691" i="7"/>
  <c r="P691" i="7"/>
  <c r="Q691" i="7"/>
  <c r="R691" i="7"/>
  <c r="S691" i="7"/>
  <c r="T691" i="7"/>
  <c r="U691" i="7"/>
  <c r="N692" i="7"/>
  <c r="O692" i="7"/>
  <c r="P692" i="7"/>
  <c r="Q692" i="7"/>
  <c r="R692" i="7"/>
  <c r="S692" i="7"/>
  <c r="T692" i="7"/>
  <c r="U692" i="7"/>
  <c r="N693" i="7"/>
  <c r="O693" i="7"/>
  <c r="P693" i="7"/>
  <c r="Q693" i="7"/>
  <c r="R693" i="7"/>
  <c r="S693" i="7"/>
  <c r="T693" i="7"/>
  <c r="U693" i="7"/>
  <c r="N694" i="7"/>
  <c r="O694" i="7"/>
  <c r="P694" i="7"/>
  <c r="Q694" i="7"/>
  <c r="R694" i="7"/>
  <c r="S694" i="7"/>
  <c r="T694" i="7"/>
  <c r="U694" i="7"/>
  <c r="N695" i="7"/>
  <c r="O695" i="7"/>
  <c r="P695" i="7"/>
  <c r="Q695" i="7"/>
  <c r="R695" i="7"/>
  <c r="S695" i="7"/>
  <c r="T695" i="7"/>
  <c r="U695" i="7"/>
  <c r="N696" i="7"/>
  <c r="O696" i="7"/>
  <c r="P696" i="7"/>
  <c r="Q696" i="7"/>
  <c r="R696" i="7"/>
  <c r="S696" i="7"/>
  <c r="T696" i="7"/>
  <c r="U696" i="7"/>
  <c r="N697" i="7"/>
  <c r="O697" i="7"/>
  <c r="P697" i="7"/>
  <c r="Q697" i="7"/>
  <c r="R697" i="7"/>
  <c r="S697" i="7"/>
  <c r="T697" i="7"/>
  <c r="U697" i="7"/>
  <c r="N698" i="7"/>
  <c r="O698" i="7"/>
  <c r="P698" i="7"/>
  <c r="Q698" i="7"/>
  <c r="R698" i="7"/>
  <c r="S698" i="7"/>
  <c r="T698" i="7"/>
  <c r="U698" i="7"/>
  <c r="N699" i="7"/>
  <c r="O699" i="7"/>
  <c r="P699" i="7"/>
  <c r="Q699" i="7"/>
  <c r="R699" i="7"/>
  <c r="S699" i="7"/>
  <c r="T699" i="7"/>
  <c r="U699" i="7"/>
  <c r="N700" i="7"/>
  <c r="O700" i="7"/>
  <c r="P700" i="7"/>
  <c r="Q700" i="7"/>
  <c r="R700" i="7"/>
  <c r="S700" i="7"/>
  <c r="T700" i="7"/>
  <c r="U700" i="7"/>
  <c r="N701" i="7"/>
  <c r="O701" i="7"/>
  <c r="P701" i="7"/>
  <c r="Q701" i="7"/>
  <c r="R701" i="7"/>
  <c r="S701" i="7"/>
  <c r="T701" i="7"/>
  <c r="U701" i="7"/>
  <c r="N702" i="7"/>
  <c r="O702" i="7"/>
  <c r="P702" i="7"/>
  <c r="Q702" i="7"/>
  <c r="R702" i="7"/>
  <c r="S702" i="7"/>
  <c r="T702" i="7"/>
  <c r="U702" i="7"/>
  <c r="N703" i="7"/>
  <c r="O703" i="7"/>
  <c r="P703" i="7"/>
  <c r="Q703" i="7"/>
  <c r="R703" i="7"/>
  <c r="S703" i="7"/>
  <c r="T703" i="7"/>
  <c r="U703" i="7"/>
  <c r="N704" i="7"/>
  <c r="O704" i="7"/>
  <c r="P704" i="7"/>
  <c r="Q704" i="7"/>
  <c r="R704" i="7"/>
  <c r="S704" i="7"/>
  <c r="T704" i="7"/>
  <c r="U704" i="7"/>
  <c r="N705" i="7"/>
  <c r="O705" i="7"/>
  <c r="P705" i="7"/>
  <c r="Q705" i="7"/>
  <c r="R705" i="7"/>
  <c r="S705" i="7"/>
  <c r="T705" i="7"/>
  <c r="U705" i="7"/>
  <c r="N706" i="7"/>
  <c r="O706" i="7"/>
  <c r="P706" i="7"/>
  <c r="Q706" i="7"/>
  <c r="R706" i="7"/>
  <c r="S706" i="7"/>
  <c r="T706" i="7"/>
  <c r="U706" i="7"/>
  <c r="N707" i="7"/>
  <c r="O707" i="7"/>
  <c r="P707" i="7"/>
  <c r="Q707" i="7"/>
  <c r="R707" i="7"/>
  <c r="S707" i="7"/>
  <c r="T707" i="7"/>
  <c r="U707" i="7"/>
  <c r="N708" i="7"/>
  <c r="O708" i="7"/>
  <c r="P708" i="7"/>
  <c r="Q708" i="7"/>
  <c r="R708" i="7"/>
  <c r="S708" i="7"/>
  <c r="T708" i="7"/>
  <c r="U708" i="7"/>
  <c r="N709" i="7"/>
  <c r="O709" i="7"/>
  <c r="P709" i="7"/>
  <c r="Q709" i="7"/>
  <c r="R709" i="7"/>
  <c r="S709" i="7"/>
  <c r="T709" i="7"/>
  <c r="U709" i="7"/>
  <c r="N710" i="7"/>
  <c r="O710" i="7"/>
  <c r="P710" i="7"/>
  <c r="Q710" i="7"/>
  <c r="R710" i="7"/>
  <c r="S710" i="7"/>
  <c r="T710" i="7"/>
  <c r="U710" i="7"/>
  <c r="N711" i="7"/>
  <c r="O711" i="7"/>
  <c r="P711" i="7"/>
  <c r="Q711" i="7"/>
  <c r="R711" i="7"/>
  <c r="S711" i="7"/>
  <c r="T711" i="7"/>
  <c r="U711" i="7"/>
  <c r="N712" i="7"/>
  <c r="O712" i="7"/>
  <c r="P712" i="7"/>
  <c r="Q712" i="7"/>
  <c r="R712" i="7"/>
  <c r="S712" i="7"/>
  <c r="T712" i="7"/>
  <c r="U712" i="7"/>
  <c r="N713" i="7"/>
  <c r="O713" i="7"/>
  <c r="P713" i="7"/>
  <c r="Q713" i="7"/>
  <c r="R713" i="7"/>
  <c r="S713" i="7"/>
  <c r="T713" i="7"/>
  <c r="U713" i="7"/>
  <c r="N714" i="7"/>
  <c r="O714" i="7"/>
  <c r="P714" i="7"/>
  <c r="Q714" i="7"/>
  <c r="R714" i="7"/>
  <c r="S714" i="7"/>
  <c r="T714" i="7"/>
  <c r="U714" i="7"/>
  <c r="N715" i="7"/>
  <c r="O715" i="7"/>
  <c r="P715" i="7"/>
  <c r="Q715" i="7"/>
  <c r="R715" i="7"/>
  <c r="S715" i="7"/>
  <c r="T715" i="7"/>
  <c r="U715" i="7"/>
  <c r="N716" i="7"/>
  <c r="O716" i="7"/>
  <c r="P716" i="7"/>
  <c r="Q716" i="7"/>
  <c r="R716" i="7"/>
  <c r="S716" i="7"/>
  <c r="T716" i="7"/>
  <c r="U716" i="7"/>
  <c r="N717" i="7"/>
  <c r="O717" i="7"/>
  <c r="P717" i="7"/>
  <c r="Q717" i="7"/>
  <c r="R717" i="7"/>
  <c r="S717" i="7"/>
  <c r="T717" i="7"/>
  <c r="U717" i="7"/>
  <c r="N718" i="7"/>
  <c r="O718" i="7"/>
  <c r="P718" i="7"/>
  <c r="Q718" i="7"/>
  <c r="R718" i="7"/>
  <c r="S718" i="7"/>
  <c r="T718" i="7"/>
  <c r="U718" i="7"/>
  <c r="N719" i="7"/>
  <c r="O719" i="7"/>
  <c r="P719" i="7"/>
  <c r="Q719" i="7"/>
  <c r="R719" i="7"/>
  <c r="S719" i="7"/>
  <c r="T719" i="7"/>
  <c r="U719" i="7"/>
  <c r="N720" i="7"/>
  <c r="O720" i="7"/>
  <c r="P720" i="7"/>
  <c r="Q720" i="7"/>
  <c r="R720" i="7"/>
  <c r="S720" i="7"/>
  <c r="T720" i="7"/>
  <c r="U720" i="7"/>
  <c r="N721" i="7"/>
  <c r="O721" i="7"/>
  <c r="P721" i="7"/>
  <c r="Q721" i="7"/>
  <c r="R721" i="7"/>
  <c r="S721" i="7"/>
  <c r="T721" i="7"/>
  <c r="U721" i="7"/>
  <c r="N722" i="7"/>
  <c r="O722" i="7"/>
  <c r="P722" i="7"/>
  <c r="Q722" i="7"/>
  <c r="R722" i="7"/>
  <c r="S722" i="7"/>
  <c r="T722" i="7"/>
  <c r="U722" i="7"/>
  <c r="N723" i="7"/>
  <c r="O723" i="7"/>
  <c r="P723" i="7"/>
  <c r="Q723" i="7"/>
  <c r="R723" i="7"/>
  <c r="S723" i="7"/>
  <c r="T723" i="7"/>
  <c r="U723" i="7"/>
  <c r="N724" i="7"/>
  <c r="O724" i="7"/>
  <c r="P724" i="7"/>
  <c r="Q724" i="7"/>
  <c r="R724" i="7"/>
  <c r="S724" i="7"/>
  <c r="T724" i="7"/>
  <c r="U724" i="7"/>
  <c r="N725" i="7"/>
  <c r="O725" i="7"/>
  <c r="P725" i="7"/>
  <c r="Q725" i="7"/>
  <c r="R725" i="7"/>
  <c r="S725" i="7"/>
  <c r="T725" i="7"/>
  <c r="U725" i="7"/>
  <c r="N726" i="7"/>
  <c r="O726" i="7"/>
  <c r="P726" i="7"/>
  <c r="Q726" i="7"/>
  <c r="R726" i="7"/>
  <c r="S726" i="7"/>
  <c r="T726" i="7"/>
  <c r="U726" i="7"/>
  <c r="N727" i="7"/>
  <c r="O727" i="7"/>
  <c r="P727" i="7"/>
  <c r="Q727" i="7"/>
  <c r="R727" i="7"/>
  <c r="S727" i="7"/>
  <c r="T727" i="7"/>
  <c r="U727" i="7"/>
  <c r="N728" i="7"/>
  <c r="O728" i="7"/>
  <c r="P728" i="7"/>
  <c r="Q728" i="7"/>
  <c r="R728" i="7"/>
  <c r="S728" i="7"/>
  <c r="T728" i="7"/>
  <c r="U728" i="7"/>
  <c r="N729" i="7"/>
  <c r="O729" i="7"/>
  <c r="P729" i="7"/>
  <c r="Q729" i="7"/>
  <c r="R729" i="7"/>
  <c r="S729" i="7"/>
  <c r="T729" i="7"/>
  <c r="U729" i="7"/>
  <c r="N730" i="7"/>
  <c r="O730" i="7"/>
  <c r="P730" i="7"/>
  <c r="Q730" i="7"/>
  <c r="R730" i="7"/>
  <c r="S730" i="7"/>
  <c r="T730" i="7"/>
  <c r="U730" i="7"/>
  <c r="N731" i="7"/>
  <c r="O731" i="7"/>
  <c r="P731" i="7"/>
  <c r="Q731" i="7"/>
  <c r="R731" i="7"/>
  <c r="S731" i="7"/>
  <c r="T731" i="7"/>
  <c r="U731" i="7"/>
  <c r="N732" i="7"/>
  <c r="O732" i="7"/>
  <c r="P732" i="7"/>
  <c r="Q732" i="7"/>
  <c r="R732" i="7"/>
  <c r="S732" i="7"/>
  <c r="T732" i="7"/>
  <c r="U732" i="7"/>
  <c r="N733" i="7"/>
  <c r="O733" i="7"/>
  <c r="P733" i="7"/>
  <c r="Q733" i="7"/>
  <c r="R733" i="7"/>
  <c r="S733" i="7"/>
  <c r="T733" i="7"/>
  <c r="U733" i="7"/>
  <c r="N734" i="7"/>
  <c r="O734" i="7"/>
  <c r="P734" i="7"/>
  <c r="Q734" i="7"/>
  <c r="R734" i="7"/>
  <c r="S734" i="7"/>
  <c r="T734" i="7"/>
  <c r="U734" i="7"/>
  <c r="N735" i="7"/>
  <c r="O735" i="7"/>
  <c r="P735" i="7"/>
  <c r="Q735" i="7"/>
  <c r="R735" i="7"/>
  <c r="S735" i="7"/>
  <c r="T735" i="7"/>
  <c r="U735" i="7"/>
  <c r="N736" i="7"/>
  <c r="O736" i="7"/>
  <c r="P736" i="7"/>
  <c r="Q736" i="7"/>
  <c r="R736" i="7"/>
  <c r="S736" i="7"/>
  <c r="T736" i="7"/>
  <c r="U736" i="7"/>
  <c r="N737" i="7"/>
  <c r="O737" i="7"/>
  <c r="P737" i="7"/>
  <c r="Q737" i="7"/>
  <c r="R737" i="7"/>
  <c r="S737" i="7"/>
  <c r="T737" i="7"/>
  <c r="U737" i="7"/>
  <c r="N738" i="7"/>
  <c r="O738" i="7"/>
  <c r="P738" i="7"/>
  <c r="Q738" i="7"/>
  <c r="R738" i="7"/>
  <c r="S738" i="7"/>
  <c r="T738" i="7"/>
  <c r="U738" i="7"/>
  <c r="N739" i="7"/>
  <c r="O739" i="7"/>
  <c r="P739" i="7"/>
  <c r="Q739" i="7"/>
  <c r="R739" i="7"/>
  <c r="S739" i="7"/>
  <c r="T739" i="7"/>
  <c r="U739" i="7"/>
  <c r="N740" i="7"/>
  <c r="O740" i="7"/>
  <c r="P740" i="7"/>
  <c r="Q740" i="7"/>
  <c r="R740" i="7"/>
  <c r="S740" i="7"/>
  <c r="T740" i="7"/>
  <c r="U740" i="7"/>
  <c r="N741" i="7"/>
  <c r="O741" i="7"/>
  <c r="P741" i="7"/>
  <c r="Q741" i="7"/>
  <c r="R741" i="7"/>
  <c r="S741" i="7"/>
  <c r="T741" i="7"/>
  <c r="U741" i="7"/>
  <c r="N742" i="7"/>
  <c r="O742" i="7"/>
  <c r="P742" i="7"/>
  <c r="Q742" i="7"/>
  <c r="R742" i="7"/>
  <c r="S742" i="7"/>
  <c r="T742" i="7"/>
  <c r="U742" i="7"/>
  <c r="N743" i="7"/>
  <c r="O743" i="7"/>
  <c r="P743" i="7"/>
  <c r="Q743" i="7"/>
  <c r="R743" i="7"/>
  <c r="S743" i="7"/>
  <c r="T743" i="7"/>
  <c r="U743" i="7"/>
  <c r="N744" i="7"/>
  <c r="O744" i="7"/>
  <c r="P744" i="7"/>
  <c r="Q744" i="7"/>
  <c r="R744" i="7"/>
  <c r="S744" i="7"/>
  <c r="T744" i="7"/>
  <c r="U744" i="7"/>
  <c r="N745" i="7"/>
  <c r="O745" i="7"/>
  <c r="P745" i="7"/>
  <c r="Q745" i="7"/>
  <c r="R745" i="7"/>
  <c r="S745" i="7"/>
  <c r="T745" i="7"/>
  <c r="U745" i="7"/>
  <c r="N746" i="7"/>
  <c r="O746" i="7"/>
  <c r="P746" i="7"/>
  <c r="Q746" i="7"/>
  <c r="R746" i="7"/>
  <c r="S746" i="7"/>
  <c r="T746" i="7"/>
  <c r="U746" i="7"/>
  <c r="N747" i="7"/>
  <c r="O747" i="7"/>
  <c r="P747" i="7"/>
  <c r="Q747" i="7"/>
  <c r="R747" i="7"/>
  <c r="S747" i="7"/>
  <c r="T747" i="7"/>
  <c r="U747" i="7"/>
  <c r="N748" i="7"/>
  <c r="O748" i="7"/>
  <c r="P748" i="7"/>
  <c r="Q748" i="7"/>
  <c r="R748" i="7"/>
  <c r="S748" i="7"/>
  <c r="T748" i="7"/>
  <c r="U748" i="7"/>
  <c r="N749" i="7"/>
  <c r="O749" i="7"/>
  <c r="P749" i="7"/>
  <c r="Q749" i="7"/>
  <c r="R749" i="7"/>
  <c r="S749" i="7"/>
  <c r="T749" i="7"/>
  <c r="U749" i="7"/>
  <c r="N750" i="7"/>
  <c r="O750" i="7"/>
  <c r="P750" i="7"/>
  <c r="Q750" i="7"/>
  <c r="R750" i="7"/>
  <c r="S750" i="7"/>
  <c r="T750" i="7"/>
  <c r="U750" i="7"/>
  <c r="N751" i="7"/>
  <c r="O751" i="7"/>
  <c r="P751" i="7"/>
  <c r="Q751" i="7"/>
  <c r="R751" i="7"/>
  <c r="S751" i="7"/>
  <c r="T751" i="7"/>
  <c r="U751" i="7"/>
  <c r="N752" i="7"/>
  <c r="O752" i="7"/>
  <c r="P752" i="7"/>
  <c r="Q752" i="7"/>
  <c r="R752" i="7"/>
  <c r="S752" i="7"/>
  <c r="T752" i="7"/>
  <c r="U752" i="7"/>
  <c r="N753" i="7"/>
  <c r="O753" i="7"/>
  <c r="P753" i="7"/>
  <c r="Q753" i="7"/>
  <c r="R753" i="7"/>
  <c r="S753" i="7"/>
  <c r="T753" i="7"/>
  <c r="U753" i="7"/>
  <c r="N754" i="7"/>
  <c r="O754" i="7"/>
  <c r="P754" i="7"/>
  <c r="Q754" i="7"/>
  <c r="R754" i="7"/>
  <c r="S754" i="7"/>
  <c r="T754" i="7"/>
  <c r="U754" i="7"/>
  <c r="N755" i="7"/>
  <c r="O755" i="7"/>
  <c r="P755" i="7"/>
  <c r="Q755" i="7"/>
  <c r="R755" i="7"/>
  <c r="S755" i="7"/>
  <c r="T755" i="7"/>
  <c r="U755" i="7"/>
  <c r="N756" i="7"/>
  <c r="O756" i="7"/>
  <c r="P756" i="7"/>
  <c r="Q756" i="7"/>
  <c r="R756" i="7"/>
  <c r="S756" i="7"/>
  <c r="T756" i="7"/>
  <c r="U756" i="7"/>
  <c r="N757" i="7"/>
  <c r="O757" i="7"/>
  <c r="P757" i="7"/>
  <c r="Q757" i="7"/>
  <c r="R757" i="7"/>
  <c r="S757" i="7"/>
  <c r="T757" i="7"/>
  <c r="U757" i="7"/>
  <c r="N758" i="7"/>
  <c r="O758" i="7"/>
  <c r="P758" i="7"/>
  <c r="Q758" i="7"/>
  <c r="R758" i="7"/>
  <c r="S758" i="7"/>
  <c r="T758" i="7"/>
  <c r="U758" i="7"/>
  <c r="N759" i="7"/>
  <c r="O759" i="7"/>
  <c r="P759" i="7"/>
  <c r="Q759" i="7"/>
  <c r="R759" i="7"/>
  <c r="S759" i="7"/>
  <c r="T759" i="7"/>
  <c r="U759" i="7"/>
  <c r="N760" i="7"/>
  <c r="O760" i="7"/>
  <c r="P760" i="7"/>
  <c r="Q760" i="7"/>
  <c r="R760" i="7"/>
  <c r="S760" i="7"/>
  <c r="T760" i="7"/>
  <c r="U760" i="7"/>
  <c r="N761" i="7"/>
  <c r="O761" i="7"/>
  <c r="P761" i="7"/>
  <c r="Q761" i="7"/>
  <c r="R761" i="7"/>
  <c r="S761" i="7"/>
  <c r="T761" i="7"/>
  <c r="U761" i="7"/>
  <c r="N762" i="7"/>
  <c r="O762" i="7"/>
  <c r="P762" i="7"/>
  <c r="Q762" i="7"/>
  <c r="R762" i="7"/>
  <c r="S762" i="7"/>
  <c r="T762" i="7"/>
  <c r="U762" i="7"/>
  <c r="N763" i="7"/>
  <c r="O763" i="7"/>
  <c r="P763" i="7"/>
  <c r="Q763" i="7"/>
  <c r="R763" i="7"/>
  <c r="S763" i="7"/>
  <c r="T763" i="7"/>
  <c r="U763" i="7"/>
  <c r="N764" i="7"/>
  <c r="O764" i="7"/>
  <c r="P764" i="7"/>
  <c r="Q764" i="7"/>
  <c r="R764" i="7"/>
  <c r="S764" i="7"/>
  <c r="T764" i="7"/>
  <c r="U764" i="7"/>
  <c r="N765" i="7"/>
  <c r="O765" i="7"/>
  <c r="P765" i="7"/>
  <c r="Q765" i="7"/>
  <c r="R765" i="7"/>
  <c r="S765" i="7"/>
  <c r="T765" i="7"/>
  <c r="U765" i="7"/>
  <c r="N766" i="7"/>
  <c r="O766" i="7"/>
  <c r="P766" i="7"/>
  <c r="Q766" i="7"/>
  <c r="R766" i="7"/>
  <c r="S766" i="7"/>
  <c r="T766" i="7"/>
  <c r="U766" i="7"/>
  <c r="N767" i="7"/>
  <c r="O767" i="7"/>
  <c r="P767" i="7"/>
  <c r="Q767" i="7"/>
  <c r="R767" i="7"/>
  <c r="S767" i="7"/>
  <c r="T767" i="7"/>
  <c r="U767" i="7"/>
  <c r="N768" i="7"/>
  <c r="O768" i="7"/>
  <c r="P768" i="7"/>
  <c r="Q768" i="7"/>
  <c r="R768" i="7"/>
  <c r="S768" i="7"/>
  <c r="T768" i="7"/>
  <c r="U768" i="7"/>
  <c r="N769" i="7"/>
  <c r="O769" i="7"/>
  <c r="P769" i="7"/>
  <c r="Q769" i="7"/>
  <c r="R769" i="7"/>
  <c r="S769" i="7"/>
  <c r="T769" i="7"/>
  <c r="U769" i="7"/>
  <c r="N770" i="7"/>
  <c r="O770" i="7"/>
  <c r="P770" i="7"/>
  <c r="Q770" i="7"/>
  <c r="R770" i="7"/>
  <c r="S770" i="7"/>
  <c r="T770" i="7"/>
  <c r="U770" i="7"/>
  <c r="N771" i="7"/>
  <c r="O771" i="7"/>
  <c r="P771" i="7"/>
  <c r="Q771" i="7"/>
  <c r="R771" i="7"/>
  <c r="S771" i="7"/>
  <c r="T771" i="7"/>
  <c r="U771" i="7"/>
  <c r="N772" i="7"/>
  <c r="O772" i="7"/>
  <c r="P772" i="7"/>
  <c r="Q772" i="7"/>
  <c r="R772" i="7"/>
  <c r="S772" i="7"/>
  <c r="T772" i="7"/>
  <c r="U772" i="7"/>
  <c r="N773" i="7"/>
  <c r="O773" i="7"/>
  <c r="P773" i="7"/>
  <c r="Q773" i="7"/>
  <c r="R773" i="7"/>
  <c r="S773" i="7"/>
  <c r="T773" i="7"/>
  <c r="U773" i="7"/>
  <c r="N774" i="7"/>
  <c r="O774" i="7"/>
  <c r="P774" i="7"/>
  <c r="Q774" i="7"/>
  <c r="R774" i="7"/>
  <c r="S774" i="7"/>
  <c r="T774" i="7"/>
  <c r="U774" i="7"/>
  <c r="N775" i="7"/>
  <c r="O775" i="7"/>
  <c r="P775" i="7"/>
  <c r="Q775" i="7"/>
  <c r="R775" i="7"/>
  <c r="S775" i="7"/>
  <c r="T775" i="7"/>
  <c r="U775" i="7"/>
  <c r="N776" i="7"/>
  <c r="O776" i="7"/>
  <c r="P776" i="7"/>
  <c r="Q776" i="7"/>
  <c r="R776" i="7"/>
  <c r="S776" i="7"/>
  <c r="T776" i="7"/>
  <c r="U776" i="7"/>
  <c r="N777" i="7"/>
  <c r="O777" i="7"/>
  <c r="P777" i="7"/>
  <c r="Q777" i="7"/>
  <c r="R777" i="7"/>
  <c r="S777" i="7"/>
  <c r="T777" i="7"/>
  <c r="U777" i="7"/>
  <c r="N778" i="7"/>
  <c r="O778" i="7"/>
  <c r="P778" i="7"/>
  <c r="Q778" i="7"/>
  <c r="R778" i="7"/>
  <c r="S778" i="7"/>
  <c r="T778" i="7"/>
  <c r="U778" i="7"/>
  <c r="N779" i="7"/>
  <c r="O779" i="7"/>
  <c r="P779" i="7"/>
  <c r="Q779" i="7"/>
  <c r="R779" i="7"/>
  <c r="S779" i="7"/>
  <c r="T779" i="7"/>
  <c r="U779" i="7"/>
  <c r="N780" i="7"/>
  <c r="O780" i="7"/>
  <c r="P780" i="7"/>
  <c r="Q780" i="7"/>
  <c r="R780" i="7"/>
  <c r="S780" i="7"/>
  <c r="T780" i="7"/>
  <c r="U780" i="7"/>
  <c r="N781" i="7"/>
  <c r="O781" i="7"/>
  <c r="P781" i="7"/>
  <c r="Q781" i="7"/>
  <c r="R781" i="7"/>
  <c r="S781" i="7"/>
  <c r="T781" i="7"/>
  <c r="U781" i="7"/>
  <c r="N782" i="7"/>
  <c r="O782" i="7"/>
  <c r="P782" i="7"/>
  <c r="Q782" i="7"/>
  <c r="R782" i="7"/>
  <c r="S782" i="7"/>
  <c r="T782" i="7"/>
  <c r="U782" i="7"/>
  <c r="N783" i="7"/>
  <c r="O783" i="7"/>
  <c r="P783" i="7"/>
  <c r="Q783" i="7"/>
  <c r="R783" i="7"/>
  <c r="S783" i="7"/>
  <c r="T783" i="7"/>
  <c r="U783" i="7"/>
  <c r="N784" i="7"/>
  <c r="O784" i="7"/>
  <c r="P784" i="7"/>
  <c r="Q784" i="7"/>
  <c r="R784" i="7"/>
  <c r="S784" i="7"/>
  <c r="T784" i="7"/>
  <c r="U784" i="7"/>
  <c r="N785" i="7"/>
  <c r="O785" i="7"/>
  <c r="P785" i="7"/>
  <c r="Q785" i="7"/>
  <c r="R785" i="7"/>
  <c r="S785" i="7"/>
  <c r="T785" i="7"/>
  <c r="U785" i="7"/>
  <c r="N786" i="7"/>
  <c r="O786" i="7"/>
  <c r="P786" i="7"/>
  <c r="Q786" i="7"/>
  <c r="R786" i="7"/>
  <c r="S786" i="7"/>
  <c r="T786" i="7"/>
  <c r="U786" i="7"/>
  <c r="N787" i="7"/>
  <c r="O787" i="7"/>
  <c r="P787" i="7"/>
  <c r="Q787" i="7"/>
  <c r="R787" i="7"/>
  <c r="S787" i="7"/>
  <c r="T787" i="7"/>
  <c r="U787" i="7"/>
  <c r="N788" i="7"/>
  <c r="O788" i="7"/>
  <c r="P788" i="7"/>
  <c r="Q788" i="7"/>
  <c r="R788" i="7"/>
  <c r="S788" i="7"/>
  <c r="T788" i="7"/>
  <c r="U788" i="7"/>
  <c r="N789" i="7"/>
  <c r="O789" i="7"/>
  <c r="P789" i="7"/>
  <c r="Q789" i="7"/>
  <c r="R789" i="7"/>
  <c r="S789" i="7"/>
  <c r="T789" i="7"/>
  <c r="U789" i="7"/>
  <c r="N790" i="7"/>
  <c r="O790" i="7"/>
  <c r="P790" i="7"/>
  <c r="Q790" i="7"/>
  <c r="R790" i="7"/>
  <c r="S790" i="7"/>
  <c r="T790" i="7"/>
  <c r="U790" i="7"/>
  <c r="N791" i="7"/>
  <c r="O791" i="7"/>
  <c r="P791" i="7"/>
  <c r="Q791" i="7"/>
  <c r="R791" i="7"/>
  <c r="S791" i="7"/>
  <c r="T791" i="7"/>
  <c r="U791" i="7"/>
  <c r="N792" i="7"/>
  <c r="O792" i="7"/>
  <c r="P792" i="7"/>
  <c r="Q792" i="7"/>
  <c r="R792" i="7"/>
  <c r="S792" i="7"/>
  <c r="T792" i="7"/>
  <c r="U792" i="7"/>
  <c r="N793" i="7"/>
  <c r="O793" i="7"/>
  <c r="P793" i="7"/>
  <c r="Q793" i="7"/>
  <c r="R793" i="7"/>
  <c r="S793" i="7"/>
  <c r="T793" i="7"/>
  <c r="U793" i="7"/>
  <c r="N794" i="7"/>
  <c r="O794" i="7"/>
  <c r="P794" i="7"/>
  <c r="Q794" i="7"/>
  <c r="R794" i="7"/>
  <c r="S794" i="7"/>
  <c r="T794" i="7"/>
  <c r="U794" i="7"/>
  <c r="N795" i="7"/>
  <c r="O795" i="7"/>
  <c r="P795" i="7"/>
  <c r="Q795" i="7"/>
  <c r="R795" i="7"/>
  <c r="S795" i="7"/>
  <c r="T795" i="7"/>
  <c r="U795" i="7"/>
  <c r="N796" i="7"/>
  <c r="O796" i="7"/>
  <c r="P796" i="7"/>
  <c r="Q796" i="7"/>
  <c r="R796" i="7"/>
  <c r="S796" i="7"/>
  <c r="T796" i="7"/>
  <c r="U796" i="7"/>
  <c r="N797" i="7"/>
  <c r="O797" i="7"/>
  <c r="P797" i="7"/>
  <c r="Q797" i="7"/>
  <c r="R797" i="7"/>
  <c r="S797" i="7"/>
  <c r="T797" i="7"/>
  <c r="U797" i="7"/>
  <c r="N798" i="7"/>
  <c r="O798" i="7"/>
  <c r="P798" i="7"/>
  <c r="Q798" i="7"/>
  <c r="R798" i="7"/>
  <c r="S798" i="7"/>
  <c r="T798" i="7"/>
  <c r="U798" i="7"/>
  <c r="N799" i="7"/>
  <c r="O799" i="7"/>
  <c r="P799" i="7"/>
  <c r="Q799" i="7"/>
  <c r="R799" i="7"/>
  <c r="S799" i="7"/>
  <c r="T799" i="7"/>
  <c r="U799" i="7"/>
  <c r="N800" i="7"/>
  <c r="O800" i="7"/>
  <c r="P800" i="7"/>
  <c r="Q800" i="7"/>
  <c r="R800" i="7"/>
  <c r="S800" i="7"/>
  <c r="T800" i="7"/>
  <c r="U800" i="7"/>
  <c r="N801" i="7"/>
  <c r="O801" i="7"/>
  <c r="P801" i="7"/>
  <c r="Q801" i="7"/>
  <c r="R801" i="7"/>
  <c r="S801" i="7"/>
  <c r="T801" i="7"/>
  <c r="U801" i="7"/>
  <c r="N802" i="7"/>
  <c r="O802" i="7"/>
  <c r="P802" i="7"/>
  <c r="Q802" i="7"/>
  <c r="R802" i="7"/>
  <c r="S802" i="7"/>
  <c r="T802" i="7"/>
  <c r="U802" i="7"/>
  <c r="N803" i="7"/>
  <c r="O803" i="7"/>
  <c r="P803" i="7"/>
  <c r="Q803" i="7"/>
  <c r="R803" i="7"/>
  <c r="S803" i="7"/>
  <c r="T803" i="7"/>
  <c r="U803" i="7"/>
  <c r="N804" i="7"/>
  <c r="O804" i="7"/>
  <c r="P804" i="7"/>
  <c r="Q804" i="7"/>
  <c r="R804" i="7"/>
  <c r="S804" i="7"/>
  <c r="T804" i="7"/>
  <c r="U804" i="7"/>
  <c r="N805" i="7"/>
  <c r="O805" i="7"/>
  <c r="P805" i="7"/>
  <c r="Q805" i="7"/>
  <c r="R805" i="7"/>
  <c r="S805" i="7"/>
  <c r="T805" i="7"/>
  <c r="U805" i="7"/>
  <c r="N806" i="7"/>
  <c r="O806" i="7"/>
  <c r="P806" i="7"/>
  <c r="Q806" i="7"/>
  <c r="R806" i="7"/>
  <c r="S806" i="7"/>
  <c r="T806" i="7"/>
  <c r="U806" i="7"/>
  <c r="N807" i="7"/>
  <c r="O807" i="7"/>
  <c r="P807" i="7"/>
  <c r="Q807" i="7"/>
  <c r="R807" i="7"/>
  <c r="S807" i="7"/>
  <c r="T807" i="7"/>
  <c r="U807" i="7"/>
  <c r="N808" i="7"/>
  <c r="O808" i="7"/>
  <c r="P808" i="7"/>
  <c r="Q808" i="7"/>
  <c r="R808" i="7"/>
  <c r="S808" i="7"/>
  <c r="T808" i="7"/>
  <c r="U808" i="7"/>
  <c r="N809" i="7"/>
  <c r="O809" i="7"/>
  <c r="P809" i="7"/>
  <c r="Q809" i="7"/>
  <c r="R809" i="7"/>
  <c r="S809" i="7"/>
  <c r="T809" i="7"/>
  <c r="U809" i="7"/>
  <c r="N810" i="7"/>
  <c r="O810" i="7"/>
  <c r="P810" i="7"/>
  <c r="Q810" i="7"/>
  <c r="R810" i="7"/>
  <c r="S810" i="7"/>
  <c r="T810" i="7"/>
  <c r="U810" i="7"/>
  <c r="N811" i="7"/>
  <c r="O811" i="7"/>
  <c r="P811" i="7"/>
  <c r="Q811" i="7"/>
  <c r="R811" i="7"/>
  <c r="S811" i="7"/>
  <c r="T811" i="7"/>
  <c r="U811" i="7"/>
  <c r="N812" i="7"/>
  <c r="O812" i="7"/>
  <c r="P812" i="7"/>
  <c r="Q812" i="7"/>
  <c r="R812" i="7"/>
  <c r="S812" i="7"/>
  <c r="T812" i="7"/>
  <c r="U812" i="7"/>
  <c r="N813" i="7"/>
  <c r="O813" i="7"/>
  <c r="P813" i="7"/>
  <c r="Q813" i="7"/>
  <c r="R813" i="7"/>
  <c r="S813" i="7"/>
  <c r="T813" i="7"/>
  <c r="U813" i="7"/>
  <c r="N814" i="7"/>
  <c r="O814" i="7"/>
  <c r="P814" i="7"/>
  <c r="Q814" i="7"/>
  <c r="R814" i="7"/>
  <c r="S814" i="7"/>
  <c r="T814" i="7"/>
  <c r="U814" i="7"/>
  <c r="N815" i="7"/>
  <c r="O815" i="7"/>
  <c r="P815" i="7"/>
  <c r="Q815" i="7"/>
  <c r="R815" i="7"/>
  <c r="S815" i="7"/>
  <c r="T815" i="7"/>
  <c r="U815" i="7"/>
  <c r="N816" i="7"/>
  <c r="O816" i="7"/>
  <c r="P816" i="7"/>
  <c r="Q816" i="7"/>
  <c r="R816" i="7"/>
  <c r="S816" i="7"/>
  <c r="T816" i="7"/>
  <c r="U816" i="7"/>
  <c r="N817" i="7"/>
  <c r="O817" i="7"/>
  <c r="P817" i="7"/>
  <c r="Q817" i="7"/>
  <c r="R817" i="7"/>
  <c r="S817" i="7"/>
  <c r="T817" i="7"/>
  <c r="U817" i="7"/>
  <c r="N818" i="7"/>
  <c r="O818" i="7"/>
  <c r="P818" i="7"/>
  <c r="Q818" i="7"/>
  <c r="R818" i="7"/>
  <c r="S818" i="7"/>
  <c r="T818" i="7"/>
  <c r="U818" i="7"/>
  <c r="N819" i="7"/>
  <c r="O819" i="7"/>
  <c r="P819" i="7"/>
  <c r="Q819" i="7"/>
  <c r="R819" i="7"/>
  <c r="S819" i="7"/>
  <c r="T819" i="7"/>
  <c r="U819" i="7"/>
  <c r="N820" i="7"/>
  <c r="O820" i="7"/>
  <c r="P820" i="7"/>
  <c r="Q820" i="7"/>
  <c r="R820" i="7"/>
  <c r="S820" i="7"/>
  <c r="T820" i="7"/>
  <c r="U820" i="7"/>
  <c r="N821" i="7"/>
  <c r="O821" i="7"/>
  <c r="P821" i="7"/>
  <c r="Q821" i="7"/>
  <c r="R821" i="7"/>
  <c r="S821" i="7"/>
  <c r="T821" i="7"/>
  <c r="U821" i="7"/>
  <c r="N822" i="7"/>
  <c r="O822" i="7"/>
  <c r="P822" i="7"/>
  <c r="Q822" i="7"/>
  <c r="R822" i="7"/>
  <c r="S822" i="7"/>
  <c r="T822" i="7"/>
  <c r="U822" i="7"/>
  <c r="N823" i="7"/>
  <c r="O823" i="7"/>
  <c r="P823" i="7"/>
  <c r="Q823" i="7"/>
  <c r="R823" i="7"/>
  <c r="S823" i="7"/>
  <c r="T823" i="7"/>
  <c r="U823" i="7"/>
  <c r="N824" i="7"/>
  <c r="O824" i="7"/>
  <c r="P824" i="7"/>
  <c r="Q824" i="7"/>
  <c r="R824" i="7"/>
  <c r="S824" i="7"/>
  <c r="T824" i="7"/>
  <c r="U824" i="7"/>
  <c r="N825" i="7"/>
  <c r="O825" i="7"/>
  <c r="P825" i="7"/>
  <c r="Q825" i="7"/>
  <c r="R825" i="7"/>
  <c r="S825" i="7"/>
  <c r="T825" i="7"/>
  <c r="U825" i="7"/>
  <c r="N826" i="7"/>
  <c r="O826" i="7"/>
  <c r="P826" i="7"/>
  <c r="Q826" i="7"/>
  <c r="R826" i="7"/>
  <c r="S826" i="7"/>
  <c r="T826" i="7"/>
  <c r="U826" i="7"/>
  <c r="N827" i="7"/>
  <c r="O827" i="7"/>
  <c r="P827" i="7"/>
  <c r="Q827" i="7"/>
  <c r="R827" i="7"/>
  <c r="S827" i="7"/>
  <c r="T827" i="7"/>
  <c r="U827" i="7"/>
  <c r="N828" i="7"/>
  <c r="O828" i="7"/>
  <c r="P828" i="7"/>
  <c r="Q828" i="7"/>
  <c r="R828" i="7"/>
  <c r="S828" i="7"/>
  <c r="T828" i="7"/>
  <c r="U828" i="7"/>
  <c r="N829" i="7"/>
  <c r="O829" i="7"/>
  <c r="P829" i="7"/>
  <c r="Q829" i="7"/>
  <c r="R829" i="7"/>
  <c r="S829" i="7"/>
  <c r="T829" i="7"/>
  <c r="U829" i="7"/>
  <c r="N830" i="7"/>
  <c r="O830" i="7"/>
  <c r="P830" i="7"/>
  <c r="Q830" i="7"/>
  <c r="R830" i="7"/>
  <c r="S830" i="7"/>
  <c r="T830" i="7"/>
  <c r="U830" i="7"/>
  <c r="N831" i="7"/>
  <c r="O831" i="7"/>
  <c r="P831" i="7"/>
  <c r="Q831" i="7"/>
  <c r="R831" i="7"/>
  <c r="S831" i="7"/>
  <c r="T831" i="7"/>
  <c r="U831" i="7"/>
  <c r="N832" i="7"/>
  <c r="O832" i="7"/>
  <c r="P832" i="7"/>
  <c r="Q832" i="7"/>
  <c r="R832" i="7"/>
  <c r="S832" i="7"/>
  <c r="T832" i="7"/>
  <c r="U832" i="7"/>
  <c r="N833" i="7"/>
  <c r="O833" i="7"/>
  <c r="P833" i="7"/>
  <c r="Q833" i="7"/>
  <c r="R833" i="7"/>
  <c r="S833" i="7"/>
  <c r="T833" i="7"/>
  <c r="U833" i="7"/>
  <c r="N834" i="7"/>
  <c r="O834" i="7"/>
  <c r="P834" i="7"/>
  <c r="Q834" i="7"/>
  <c r="R834" i="7"/>
  <c r="S834" i="7"/>
  <c r="T834" i="7"/>
  <c r="U834" i="7"/>
  <c r="N835" i="7"/>
  <c r="O835" i="7"/>
  <c r="P835" i="7"/>
  <c r="Q835" i="7"/>
  <c r="R835" i="7"/>
  <c r="S835" i="7"/>
  <c r="T835" i="7"/>
  <c r="U835" i="7"/>
  <c r="N836" i="7"/>
  <c r="O836" i="7"/>
  <c r="P836" i="7"/>
  <c r="Q836" i="7"/>
  <c r="R836" i="7"/>
  <c r="S836" i="7"/>
  <c r="T836" i="7"/>
  <c r="U836" i="7"/>
  <c r="N837" i="7"/>
  <c r="O837" i="7"/>
  <c r="P837" i="7"/>
  <c r="Q837" i="7"/>
  <c r="R837" i="7"/>
  <c r="S837" i="7"/>
  <c r="T837" i="7"/>
  <c r="U837" i="7"/>
  <c r="N838" i="7"/>
  <c r="O838" i="7"/>
  <c r="P838" i="7"/>
  <c r="Q838" i="7"/>
  <c r="R838" i="7"/>
  <c r="S838" i="7"/>
  <c r="T838" i="7"/>
  <c r="U838" i="7"/>
  <c r="N839" i="7"/>
  <c r="O839" i="7"/>
  <c r="P839" i="7"/>
  <c r="Q839" i="7"/>
  <c r="R839" i="7"/>
  <c r="S839" i="7"/>
  <c r="T839" i="7"/>
  <c r="U839" i="7"/>
  <c r="N840" i="7"/>
  <c r="O840" i="7"/>
  <c r="P840" i="7"/>
  <c r="Q840" i="7"/>
  <c r="R840" i="7"/>
  <c r="S840" i="7"/>
  <c r="T840" i="7"/>
  <c r="U840" i="7"/>
  <c r="N841" i="7"/>
  <c r="O841" i="7"/>
  <c r="P841" i="7"/>
  <c r="Q841" i="7"/>
  <c r="R841" i="7"/>
  <c r="S841" i="7"/>
  <c r="T841" i="7"/>
  <c r="U841" i="7"/>
  <c r="N842" i="7"/>
  <c r="O842" i="7"/>
  <c r="P842" i="7"/>
  <c r="Q842" i="7"/>
  <c r="R842" i="7"/>
  <c r="S842" i="7"/>
  <c r="T842" i="7"/>
  <c r="U842" i="7"/>
  <c r="N843" i="7"/>
  <c r="O843" i="7"/>
  <c r="P843" i="7"/>
  <c r="Q843" i="7"/>
  <c r="R843" i="7"/>
  <c r="S843" i="7"/>
  <c r="T843" i="7"/>
  <c r="U843" i="7"/>
  <c r="N844" i="7"/>
  <c r="O844" i="7"/>
  <c r="P844" i="7"/>
  <c r="Q844" i="7"/>
  <c r="R844" i="7"/>
  <c r="S844" i="7"/>
  <c r="T844" i="7"/>
  <c r="U844" i="7"/>
  <c r="N845" i="7"/>
  <c r="O845" i="7"/>
  <c r="P845" i="7"/>
  <c r="Q845" i="7"/>
  <c r="R845" i="7"/>
  <c r="S845" i="7"/>
  <c r="T845" i="7"/>
  <c r="U845" i="7"/>
  <c r="N846" i="7"/>
  <c r="O846" i="7"/>
  <c r="P846" i="7"/>
  <c r="Q846" i="7"/>
  <c r="R846" i="7"/>
  <c r="S846" i="7"/>
  <c r="T846" i="7"/>
  <c r="U846" i="7"/>
  <c r="N847" i="7"/>
  <c r="O847" i="7"/>
  <c r="P847" i="7"/>
  <c r="Q847" i="7"/>
  <c r="R847" i="7"/>
  <c r="S847" i="7"/>
  <c r="T847" i="7"/>
  <c r="U847" i="7"/>
  <c r="N848" i="7"/>
  <c r="O848" i="7"/>
  <c r="P848" i="7"/>
  <c r="Q848" i="7"/>
  <c r="R848" i="7"/>
  <c r="S848" i="7"/>
  <c r="T848" i="7"/>
  <c r="U848" i="7"/>
  <c r="N849" i="7"/>
  <c r="O849" i="7"/>
  <c r="P849" i="7"/>
  <c r="Q849" i="7"/>
  <c r="R849" i="7"/>
  <c r="S849" i="7"/>
  <c r="T849" i="7"/>
  <c r="U849" i="7"/>
  <c r="N850" i="7"/>
  <c r="O850" i="7"/>
  <c r="P850" i="7"/>
  <c r="Q850" i="7"/>
  <c r="R850" i="7"/>
  <c r="S850" i="7"/>
  <c r="T850" i="7"/>
  <c r="U850" i="7"/>
  <c r="N851" i="7"/>
  <c r="O851" i="7"/>
  <c r="P851" i="7"/>
  <c r="Q851" i="7"/>
  <c r="R851" i="7"/>
  <c r="S851" i="7"/>
  <c r="T851" i="7"/>
  <c r="U851" i="7"/>
  <c r="N852" i="7"/>
  <c r="O852" i="7"/>
  <c r="P852" i="7"/>
  <c r="Q852" i="7"/>
  <c r="R852" i="7"/>
  <c r="S852" i="7"/>
  <c r="T852" i="7"/>
  <c r="U852" i="7"/>
  <c r="N853" i="7"/>
  <c r="O853" i="7"/>
  <c r="P853" i="7"/>
  <c r="Q853" i="7"/>
  <c r="R853" i="7"/>
  <c r="S853" i="7"/>
  <c r="T853" i="7"/>
  <c r="U853" i="7"/>
  <c r="N854" i="7"/>
  <c r="O854" i="7"/>
  <c r="P854" i="7"/>
  <c r="Q854" i="7"/>
  <c r="R854" i="7"/>
  <c r="S854" i="7"/>
  <c r="T854" i="7"/>
  <c r="U854" i="7"/>
  <c r="N855" i="7"/>
  <c r="O855" i="7"/>
  <c r="P855" i="7"/>
  <c r="Q855" i="7"/>
  <c r="R855" i="7"/>
  <c r="S855" i="7"/>
  <c r="T855" i="7"/>
  <c r="U855" i="7"/>
  <c r="N856" i="7"/>
  <c r="O856" i="7"/>
  <c r="P856" i="7"/>
  <c r="Q856" i="7"/>
  <c r="R856" i="7"/>
  <c r="S856" i="7"/>
  <c r="T856" i="7"/>
  <c r="U856" i="7"/>
  <c r="N857" i="7"/>
  <c r="O857" i="7"/>
  <c r="P857" i="7"/>
  <c r="Q857" i="7"/>
  <c r="R857" i="7"/>
  <c r="S857" i="7"/>
  <c r="T857" i="7"/>
  <c r="U857" i="7"/>
  <c r="N858" i="7"/>
  <c r="O858" i="7"/>
  <c r="P858" i="7"/>
  <c r="Q858" i="7"/>
  <c r="R858" i="7"/>
  <c r="S858" i="7"/>
  <c r="T858" i="7"/>
  <c r="U858" i="7"/>
  <c r="N859" i="7"/>
  <c r="O859" i="7"/>
  <c r="P859" i="7"/>
  <c r="Q859" i="7"/>
  <c r="R859" i="7"/>
  <c r="S859" i="7"/>
  <c r="T859" i="7"/>
  <c r="U859" i="7"/>
  <c r="N860" i="7"/>
  <c r="O860" i="7"/>
  <c r="P860" i="7"/>
  <c r="Q860" i="7"/>
  <c r="R860" i="7"/>
  <c r="S860" i="7"/>
  <c r="T860" i="7"/>
  <c r="U860" i="7"/>
  <c r="N861" i="7"/>
  <c r="O861" i="7"/>
  <c r="P861" i="7"/>
  <c r="Q861" i="7"/>
  <c r="R861" i="7"/>
  <c r="S861" i="7"/>
  <c r="T861" i="7"/>
  <c r="U861" i="7"/>
  <c r="N862" i="7"/>
  <c r="O862" i="7"/>
  <c r="P862" i="7"/>
  <c r="Q862" i="7"/>
  <c r="R862" i="7"/>
  <c r="S862" i="7"/>
  <c r="T862" i="7"/>
  <c r="U862" i="7"/>
  <c r="N863" i="7"/>
  <c r="O863" i="7"/>
  <c r="P863" i="7"/>
  <c r="Q863" i="7"/>
  <c r="R863" i="7"/>
  <c r="S863" i="7"/>
  <c r="T863" i="7"/>
  <c r="U863" i="7"/>
  <c r="N864" i="7"/>
  <c r="O864" i="7"/>
  <c r="P864" i="7"/>
  <c r="Q864" i="7"/>
  <c r="R864" i="7"/>
  <c r="S864" i="7"/>
  <c r="T864" i="7"/>
  <c r="U864" i="7"/>
  <c r="N865" i="7"/>
  <c r="O865" i="7"/>
  <c r="P865" i="7"/>
  <c r="Q865" i="7"/>
  <c r="R865" i="7"/>
  <c r="S865" i="7"/>
  <c r="T865" i="7"/>
  <c r="U865" i="7"/>
  <c r="N866" i="7"/>
  <c r="O866" i="7"/>
  <c r="P866" i="7"/>
  <c r="Q866" i="7"/>
  <c r="R866" i="7"/>
  <c r="S866" i="7"/>
  <c r="T866" i="7"/>
  <c r="U866" i="7"/>
  <c r="N867" i="7"/>
  <c r="O867" i="7"/>
  <c r="P867" i="7"/>
  <c r="Q867" i="7"/>
  <c r="R867" i="7"/>
  <c r="S867" i="7"/>
  <c r="T867" i="7"/>
  <c r="U867" i="7"/>
  <c r="N868" i="7"/>
  <c r="O868" i="7"/>
  <c r="P868" i="7"/>
  <c r="Q868" i="7"/>
  <c r="R868" i="7"/>
  <c r="S868" i="7"/>
  <c r="T868" i="7"/>
  <c r="U868" i="7"/>
  <c r="N869" i="7"/>
  <c r="O869" i="7"/>
  <c r="P869" i="7"/>
  <c r="Q869" i="7"/>
  <c r="R869" i="7"/>
  <c r="S869" i="7"/>
  <c r="T869" i="7"/>
  <c r="U869" i="7"/>
  <c r="N870" i="7"/>
  <c r="O870" i="7"/>
  <c r="P870" i="7"/>
  <c r="Q870" i="7"/>
  <c r="R870" i="7"/>
  <c r="S870" i="7"/>
  <c r="T870" i="7"/>
  <c r="U870" i="7"/>
  <c r="N871" i="7"/>
  <c r="O871" i="7"/>
  <c r="P871" i="7"/>
  <c r="Q871" i="7"/>
  <c r="R871" i="7"/>
  <c r="S871" i="7"/>
  <c r="T871" i="7"/>
  <c r="U871" i="7"/>
  <c r="N872" i="7"/>
  <c r="O872" i="7"/>
  <c r="P872" i="7"/>
  <c r="Q872" i="7"/>
  <c r="R872" i="7"/>
  <c r="S872" i="7"/>
  <c r="T872" i="7"/>
  <c r="U872" i="7"/>
  <c r="N873" i="7"/>
  <c r="O873" i="7"/>
  <c r="P873" i="7"/>
  <c r="Q873" i="7"/>
  <c r="R873" i="7"/>
  <c r="S873" i="7"/>
  <c r="T873" i="7"/>
  <c r="U873" i="7"/>
  <c r="N874" i="7"/>
  <c r="O874" i="7"/>
  <c r="P874" i="7"/>
  <c r="Q874" i="7"/>
  <c r="R874" i="7"/>
  <c r="S874" i="7"/>
  <c r="T874" i="7"/>
  <c r="U874" i="7"/>
  <c r="N875" i="7"/>
  <c r="O875" i="7"/>
  <c r="P875" i="7"/>
  <c r="Q875" i="7"/>
  <c r="R875" i="7"/>
  <c r="S875" i="7"/>
  <c r="T875" i="7"/>
  <c r="U875" i="7"/>
  <c r="N876" i="7"/>
  <c r="O876" i="7"/>
  <c r="P876" i="7"/>
  <c r="Q876" i="7"/>
  <c r="R876" i="7"/>
  <c r="S876" i="7"/>
  <c r="T876" i="7"/>
  <c r="U876" i="7"/>
  <c r="N877" i="7"/>
  <c r="O877" i="7"/>
  <c r="P877" i="7"/>
  <c r="Q877" i="7"/>
  <c r="R877" i="7"/>
  <c r="S877" i="7"/>
  <c r="T877" i="7"/>
  <c r="U877" i="7"/>
  <c r="N878" i="7"/>
  <c r="O878" i="7"/>
  <c r="P878" i="7"/>
  <c r="Q878" i="7"/>
  <c r="R878" i="7"/>
  <c r="S878" i="7"/>
  <c r="T878" i="7"/>
  <c r="U878" i="7"/>
  <c r="N879" i="7"/>
  <c r="O879" i="7"/>
  <c r="P879" i="7"/>
  <c r="Q879" i="7"/>
  <c r="R879" i="7"/>
  <c r="S879" i="7"/>
  <c r="T879" i="7"/>
  <c r="U879" i="7"/>
  <c r="N880" i="7"/>
  <c r="O880" i="7"/>
  <c r="P880" i="7"/>
  <c r="Q880" i="7"/>
  <c r="R880" i="7"/>
  <c r="S880" i="7"/>
  <c r="T880" i="7"/>
  <c r="U880" i="7"/>
  <c r="N881" i="7"/>
  <c r="O881" i="7"/>
  <c r="P881" i="7"/>
  <c r="Q881" i="7"/>
  <c r="R881" i="7"/>
  <c r="S881" i="7"/>
  <c r="T881" i="7"/>
  <c r="U881" i="7"/>
  <c r="N882" i="7"/>
  <c r="O882" i="7"/>
  <c r="P882" i="7"/>
  <c r="Q882" i="7"/>
  <c r="R882" i="7"/>
  <c r="S882" i="7"/>
  <c r="T882" i="7"/>
  <c r="U882" i="7"/>
  <c r="N883" i="7"/>
  <c r="O883" i="7"/>
  <c r="P883" i="7"/>
  <c r="Q883" i="7"/>
  <c r="R883" i="7"/>
  <c r="S883" i="7"/>
  <c r="T883" i="7"/>
  <c r="U883" i="7"/>
  <c r="N884" i="7"/>
  <c r="O884" i="7"/>
  <c r="P884" i="7"/>
  <c r="Q884" i="7"/>
  <c r="R884" i="7"/>
  <c r="S884" i="7"/>
  <c r="T884" i="7"/>
  <c r="U884" i="7"/>
  <c r="N885" i="7"/>
  <c r="O885" i="7"/>
  <c r="P885" i="7"/>
  <c r="Q885" i="7"/>
  <c r="R885" i="7"/>
  <c r="S885" i="7"/>
  <c r="T885" i="7"/>
  <c r="U885" i="7"/>
  <c r="N886" i="7"/>
  <c r="O886" i="7"/>
  <c r="P886" i="7"/>
  <c r="Q886" i="7"/>
  <c r="R886" i="7"/>
  <c r="S886" i="7"/>
  <c r="T886" i="7"/>
  <c r="U886" i="7"/>
  <c r="N887" i="7"/>
  <c r="O887" i="7"/>
  <c r="P887" i="7"/>
  <c r="Q887" i="7"/>
  <c r="R887" i="7"/>
  <c r="S887" i="7"/>
  <c r="T887" i="7"/>
  <c r="U887" i="7"/>
  <c r="N888" i="7"/>
  <c r="O888" i="7"/>
  <c r="P888" i="7"/>
  <c r="Q888" i="7"/>
  <c r="R888" i="7"/>
  <c r="S888" i="7"/>
  <c r="T888" i="7"/>
  <c r="U888" i="7"/>
  <c r="N889" i="7"/>
  <c r="O889" i="7"/>
  <c r="P889" i="7"/>
  <c r="Q889" i="7"/>
  <c r="R889" i="7"/>
  <c r="S889" i="7"/>
  <c r="T889" i="7"/>
  <c r="U889" i="7"/>
  <c r="N890" i="7"/>
  <c r="O890" i="7"/>
  <c r="P890" i="7"/>
  <c r="Q890" i="7"/>
  <c r="R890" i="7"/>
  <c r="S890" i="7"/>
  <c r="T890" i="7"/>
  <c r="U890" i="7"/>
  <c r="N891" i="7"/>
  <c r="O891" i="7"/>
  <c r="P891" i="7"/>
  <c r="Q891" i="7"/>
  <c r="R891" i="7"/>
  <c r="S891" i="7"/>
  <c r="T891" i="7"/>
  <c r="U891" i="7"/>
  <c r="N892" i="7"/>
  <c r="O892" i="7"/>
  <c r="P892" i="7"/>
  <c r="Q892" i="7"/>
  <c r="R892" i="7"/>
  <c r="S892" i="7"/>
  <c r="T892" i="7"/>
  <c r="U892" i="7"/>
  <c r="N893" i="7"/>
  <c r="O893" i="7"/>
  <c r="P893" i="7"/>
  <c r="Q893" i="7"/>
  <c r="R893" i="7"/>
  <c r="S893" i="7"/>
  <c r="T893" i="7"/>
  <c r="U893" i="7"/>
  <c r="N894" i="7"/>
  <c r="O894" i="7"/>
  <c r="P894" i="7"/>
  <c r="Q894" i="7"/>
  <c r="R894" i="7"/>
  <c r="S894" i="7"/>
  <c r="T894" i="7"/>
  <c r="U894" i="7"/>
  <c r="N895" i="7"/>
  <c r="O895" i="7"/>
  <c r="P895" i="7"/>
  <c r="Q895" i="7"/>
  <c r="R895" i="7"/>
  <c r="S895" i="7"/>
  <c r="T895" i="7"/>
  <c r="U895" i="7"/>
  <c r="N896" i="7"/>
  <c r="O896" i="7"/>
  <c r="P896" i="7"/>
  <c r="Q896" i="7"/>
  <c r="R896" i="7"/>
  <c r="S896" i="7"/>
  <c r="T896" i="7"/>
  <c r="U896" i="7"/>
  <c r="N897" i="7"/>
  <c r="O897" i="7"/>
  <c r="P897" i="7"/>
  <c r="Q897" i="7"/>
  <c r="R897" i="7"/>
  <c r="S897" i="7"/>
  <c r="T897" i="7"/>
  <c r="U897" i="7"/>
  <c r="N898" i="7"/>
  <c r="O898" i="7"/>
  <c r="P898" i="7"/>
  <c r="Q898" i="7"/>
  <c r="R898" i="7"/>
  <c r="S898" i="7"/>
  <c r="T898" i="7"/>
  <c r="U898" i="7"/>
  <c r="N899" i="7"/>
  <c r="O899" i="7"/>
  <c r="P899" i="7"/>
  <c r="Q899" i="7"/>
  <c r="R899" i="7"/>
  <c r="S899" i="7"/>
  <c r="T899" i="7"/>
  <c r="U899" i="7"/>
  <c r="N900" i="7"/>
  <c r="O900" i="7"/>
  <c r="P900" i="7"/>
  <c r="Q900" i="7"/>
  <c r="R900" i="7"/>
  <c r="S900" i="7"/>
  <c r="T900" i="7"/>
  <c r="U900" i="7"/>
  <c r="N901" i="7"/>
  <c r="O901" i="7"/>
  <c r="P901" i="7"/>
  <c r="Q901" i="7"/>
  <c r="R901" i="7"/>
  <c r="S901" i="7"/>
  <c r="T901" i="7"/>
  <c r="U901" i="7"/>
  <c r="N902" i="7"/>
  <c r="O902" i="7"/>
  <c r="P902" i="7"/>
  <c r="Q902" i="7"/>
  <c r="R902" i="7"/>
  <c r="S902" i="7"/>
  <c r="T902" i="7"/>
  <c r="U902" i="7"/>
  <c r="N903" i="7"/>
  <c r="O903" i="7"/>
  <c r="P903" i="7"/>
  <c r="Q903" i="7"/>
  <c r="R903" i="7"/>
  <c r="S903" i="7"/>
  <c r="T903" i="7"/>
  <c r="U903" i="7"/>
  <c r="N904" i="7"/>
  <c r="O904" i="7"/>
  <c r="P904" i="7"/>
  <c r="Q904" i="7"/>
  <c r="R904" i="7"/>
  <c r="S904" i="7"/>
  <c r="T904" i="7"/>
  <c r="U904" i="7"/>
  <c r="N905" i="7"/>
  <c r="O905" i="7"/>
  <c r="P905" i="7"/>
  <c r="Q905" i="7"/>
  <c r="R905" i="7"/>
  <c r="S905" i="7"/>
  <c r="T905" i="7"/>
  <c r="U905" i="7"/>
  <c r="N906" i="7"/>
  <c r="O906" i="7"/>
  <c r="P906" i="7"/>
  <c r="Q906" i="7"/>
  <c r="R906" i="7"/>
  <c r="S906" i="7"/>
  <c r="T906" i="7"/>
  <c r="U906" i="7"/>
  <c r="N907" i="7"/>
  <c r="O907" i="7"/>
  <c r="P907" i="7"/>
  <c r="Q907" i="7"/>
  <c r="R907" i="7"/>
  <c r="S907" i="7"/>
  <c r="T907" i="7"/>
  <c r="U907" i="7"/>
  <c r="N908" i="7"/>
  <c r="O908" i="7"/>
  <c r="P908" i="7"/>
  <c r="Q908" i="7"/>
  <c r="R908" i="7"/>
  <c r="S908" i="7"/>
  <c r="T908" i="7"/>
  <c r="U908" i="7"/>
  <c r="N909" i="7"/>
  <c r="O909" i="7"/>
  <c r="P909" i="7"/>
  <c r="Q909" i="7"/>
  <c r="R909" i="7"/>
  <c r="S909" i="7"/>
  <c r="T909" i="7"/>
  <c r="U909" i="7"/>
  <c r="N910" i="7"/>
  <c r="O910" i="7"/>
  <c r="P910" i="7"/>
  <c r="Q910" i="7"/>
  <c r="R910" i="7"/>
  <c r="S910" i="7"/>
  <c r="T910" i="7"/>
  <c r="U910" i="7"/>
  <c r="N911" i="7"/>
  <c r="O911" i="7"/>
  <c r="P911" i="7"/>
  <c r="Q911" i="7"/>
  <c r="R911" i="7"/>
  <c r="S911" i="7"/>
  <c r="T911" i="7"/>
  <c r="U911" i="7"/>
  <c r="N912" i="7"/>
  <c r="O912" i="7"/>
  <c r="P912" i="7"/>
  <c r="Q912" i="7"/>
  <c r="R912" i="7"/>
  <c r="S912" i="7"/>
  <c r="T912" i="7"/>
  <c r="U912" i="7"/>
  <c r="N913" i="7"/>
  <c r="O913" i="7"/>
  <c r="P913" i="7"/>
  <c r="Q913" i="7"/>
  <c r="R913" i="7"/>
  <c r="S913" i="7"/>
  <c r="T913" i="7"/>
  <c r="U913" i="7"/>
  <c r="N914" i="7"/>
  <c r="O914" i="7"/>
  <c r="P914" i="7"/>
  <c r="Q914" i="7"/>
  <c r="R914" i="7"/>
  <c r="S914" i="7"/>
  <c r="T914" i="7"/>
  <c r="U914" i="7"/>
  <c r="N915" i="7"/>
  <c r="O915" i="7"/>
  <c r="P915" i="7"/>
  <c r="Q915" i="7"/>
  <c r="R915" i="7"/>
  <c r="S915" i="7"/>
  <c r="T915" i="7"/>
  <c r="U915" i="7"/>
  <c r="N916" i="7"/>
  <c r="O916" i="7"/>
  <c r="P916" i="7"/>
  <c r="Q916" i="7"/>
  <c r="R916" i="7"/>
  <c r="S916" i="7"/>
  <c r="T916" i="7"/>
  <c r="U916" i="7"/>
  <c r="N917" i="7"/>
  <c r="O917" i="7"/>
  <c r="P917" i="7"/>
  <c r="Q917" i="7"/>
  <c r="R917" i="7"/>
  <c r="S917" i="7"/>
  <c r="T917" i="7"/>
  <c r="U917" i="7"/>
  <c r="N918" i="7"/>
  <c r="O918" i="7"/>
  <c r="P918" i="7"/>
  <c r="Q918" i="7"/>
  <c r="R918" i="7"/>
  <c r="S918" i="7"/>
  <c r="T918" i="7"/>
  <c r="U918" i="7"/>
  <c r="N919" i="7"/>
  <c r="O919" i="7"/>
  <c r="P919" i="7"/>
  <c r="Q919" i="7"/>
  <c r="R919" i="7"/>
  <c r="S919" i="7"/>
  <c r="T919" i="7"/>
  <c r="U919" i="7"/>
  <c r="N920" i="7"/>
  <c r="O920" i="7"/>
  <c r="P920" i="7"/>
  <c r="Q920" i="7"/>
  <c r="R920" i="7"/>
  <c r="S920" i="7"/>
  <c r="T920" i="7"/>
  <c r="U920" i="7"/>
  <c r="N921" i="7"/>
  <c r="O921" i="7"/>
  <c r="P921" i="7"/>
  <c r="Q921" i="7"/>
  <c r="R921" i="7"/>
  <c r="S921" i="7"/>
  <c r="T921" i="7"/>
  <c r="U921" i="7"/>
  <c r="N922" i="7"/>
  <c r="O922" i="7"/>
  <c r="P922" i="7"/>
  <c r="Q922" i="7"/>
  <c r="R922" i="7"/>
  <c r="S922" i="7"/>
  <c r="T922" i="7"/>
  <c r="U922" i="7"/>
  <c r="N923" i="7"/>
  <c r="O923" i="7"/>
  <c r="P923" i="7"/>
  <c r="Q923" i="7"/>
  <c r="R923" i="7"/>
  <c r="S923" i="7"/>
  <c r="T923" i="7"/>
  <c r="U923" i="7"/>
  <c r="N924" i="7"/>
  <c r="O924" i="7"/>
  <c r="P924" i="7"/>
  <c r="Q924" i="7"/>
  <c r="R924" i="7"/>
  <c r="S924" i="7"/>
  <c r="T924" i="7"/>
  <c r="U924" i="7"/>
  <c r="N925" i="7"/>
  <c r="O925" i="7"/>
  <c r="P925" i="7"/>
  <c r="Q925" i="7"/>
  <c r="R925" i="7"/>
  <c r="S925" i="7"/>
  <c r="T925" i="7"/>
  <c r="U925" i="7"/>
  <c r="N926" i="7"/>
  <c r="O926" i="7"/>
  <c r="P926" i="7"/>
  <c r="Q926" i="7"/>
  <c r="R926" i="7"/>
  <c r="S926" i="7"/>
  <c r="T926" i="7"/>
  <c r="U926" i="7"/>
  <c r="N927" i="7"/>
  <c r="O927" i="7"/>
  <c r="P927" i="7"/>
  <c r="Q927" i="7"/>
  <c r="R927" i="7"/>
  <c r="S927" i="7"/>
  <c r="T927" i="7"/>
  <c r="U927" i="7"/>
  <c r="N928" i="7"/>
  <c r="O928" i="7"/>
  <c r="P928" i="7"/>
  <c r="Q928" i="7"/>
  <c r="R928" i="7"/>
  <c r="S928" i="7"/>
  <c r="T928" i="7"/>
  <c r="U928" i="7"/>
  <c r="N929" i="7"/>
  <c r="O929" i="7"/>
  <c r="P929" i="7"/>
  <c r="Q929" i="7"/>
  <c r="R929" i="7"/>
  <c r="S929" i="7"/>
  <c r="T929" i="7"/>
  <c r="U929" i="7"/>
  <c r="N930" i="7"/>
  <c r="O930" i="7"/>
  <c r="P930" i="7"/>
  <c r="Q930" i="7"/>
  <c r="R930" i="7"/>
  <c r="S930" i="7"/>
  <c r="T930" i="7"/>
  <c r="U930" i="7"/>
  <c r="N931" i="7"/>
  <c r="O931" i="7"/>
  <c r="P931" i="7"/>
  <c r="Q931" i="7"/>
  <c r="R931" i="7"/>
  <c r="S931" i="7"/>
  <c r="T931" i="7"/>
  <c r="U931" i="7"/>
  <c r="N932" i="7"/>
  <c r="O932" i="7"/>
  <c r="P932" i="7"/>
  <c r="Q932" i="7"/>
  <c r="R932" i="7"/>
  <c r="S932" i="7"/>
  <c r="T932" i="7"/>
  <c r="U932" i="7"/>
  <c r="N933" i="7"/>
  <c r="O933" i="7"/>
  <c r="P933" i="7"/>
  <c r="Q933" i="7"/>
  <c r="R933" i="7"/>
  <c r="S933" i="7"/>
  <c r="T933" i="7"/>
  <c r="U933" i="7"/>
  <c r="N934" i="7"/>
  <c r="O934" i="7"/>
  <c r="P934" i="7"/>
  <c r="Q934" i="7"/>
  <c r="R934" i="7"/>
  <c r="S934" i="7"/>
  <c r="T934" i="7"/>
  <c r="U934" i="7"/>
  <c r="N935" i="7"/>
  <c r="O935" i="7"/>
  <c r="P935" i="7"/>
  <c r="Q935" i="7"/>
  <c r="R935" i="7"/>
  <c r="S935" i="7"/>
  <c r="T935" i="7"/>
  <c r="U935" i="7"/>
  <c r="N936" i="7"/>
  <c r="O936" i="7"/>
  <c r="P936" i="7"/>
  <c r="Q936" i="7"/>
  <c r="R936" i="7"/>
  <c r="S936" i="7"/>
  <c r="T936" i="7"/>
  <c r="U936" i="7"/>
  <c r="N937" i="7"/>
  <c r="O937" i="7"/>
  <c r="P937" i="7"/>
  <c r="Q937" i="7"/>
  <c r="R937" i="7"/>
  <c r="S937" i="7"/>
  <c r="T937" i="7"/>
  <c r="U937" i="7"/>
  <c r="N938" i="7"/>
  <c r="O938" i="7"/>
  <c r="P938" i="7"/>
  <c r="Q938" i="7"/>
  <c r="R938" i="7"/>
  <c r="S938" i="7"/>
  <c r="T938" i="7"/>
  <c r="U938" i="7"/>
  <c r="N939" i="7"/>
  <c r="O939" i="7"/>
  <c r="P939" i="7"/>
  <c r="Q939" i="7"/>
  <c r="R939" i="7"/>
  <c r="S939" i="7"/>
  <c r="T939" i="7"/>
  <c r="U939" i="7"/>
  <c r="N940" i="7"/>
  <c r="O940" i="7"/>
  <c r="P940" i="7"/>
  <c r="Q940" i="7"/>
  <c r="R940" i="7"/>
  <c r="S940" i="7"/>
  <c r="T940" i="7"/>
  <c r="U940" i="7"/>
  <c r="N941" i="7"/>
  <c r="O941" i="7"/>
  <c r="P941" i="7"/>
  <c r="Q941" i="7"/>
  <c r="R941" i="7"/>
  <c r="S941" i="7"/>
  <c r="T941" i="7"/>
  <c r="U941" i="7"/>
  <c r="N942" i="7"/>
  <c r="O942" i="7"/>
  <c r="P942" i="7"/>
  <c r="Q942" i="7"/>
  <c r="R942" i="7"/>
  <c r="S942" i="7"/>
  <c r="T942" i="7"/>
  <c r="U942" i="7"/>
  <c r="N943" i="7"/>
  <c r="O943" i="7"/>
  <c r="P943" i="7"/>
  <c r="Q943" i="7"/>
  <c r="R943" i="7"/>
  <c r="S943" i="7"/>
  <c r="T943" i="7"/>
  <c r="U943" i="7"/>
  <c r="N944" i="7"/>
  <c r="O944" i="7"/>
  <c r="P944" i="7"/>
  <c r="Q944" i="7"/>
  <c r="R944" i="7"/>
  <c r="S944" i="7"/>
  <c r="T944" i="7"/>
  <c r="U944" i="7"/>
  <c r="N945" i="7"/>
  <c r="O945" i="7"/>
  <c r="P945" i="7"/>
  <c r="Q945" i="7"/>
  <c r="R945" i="7"/>
  <c r="S945" i="7"/>
  <c r="T945" i="7"/>
  <c r="U945" i="7"/>
  <c r="N946" i="7"/>
  <c r="O946" i="7"/>
  <c r="P946" i="7"/>
  <c r="Q946" i="7"/>
  <c r="R946" i="7"/>
  <c r="S946" i="7"/>
  <c r="T946" i="7"/>
  <c r="U946" i="7"/>
  <c r="N947" i="7"/>
  <c r="O947" i="7"/>
  <c r="P947" i="7"/>
  <c r="Q947" i="7"/>
  <c r="R947" i="7"/>
  <c r="S947" i="7"/>
  <c r="T947" i="7"/>
  <c r="U947" i="7"/>
  <c r="N948" i="7"/>
  <c r="O948" i="7"/>
  <c r="P948" i="7"/>
  <c r="Q948" i="7"/>
  <c r="R948" i="7"/>
  <c r="S948" i="7"/>
  <c r="T948" i="7"/>
  <c r="U948" i="7"/>
  <c r="N949" i="7"/>
  <c r="O949" i="7"/>
  <c r="P949" i="7"/>
  <c r="Q949" i="7"/>
  <c r="R949" i="7"/>
  <c r="S949" i="7"/>
  <c r="T949" i="7"/>
  <c r="U949" i="7"/>
  <c r="N950" i="7"/>
  <c r="O950" i="7"/>
  <c r="P950" i="7"/>
  <c r="Q950" i="7"/>
  <c r="R950" i="7"/>
  <c r="S950" i="7"/>
  <c r="T950" i="7"/>
  <c r="U950" i="7"/>
  <c r="N951" i="7"/>
  <c r="O951" i="7"/>
  <c r="P951" i="7"/>
  <c r="Q951" i="7"/>
  <c r="R951" i="7"/>
  <c r="S951" i="7"/>
  <c r="T951" i="7"/>
  <c r="U951" i="7"/>
  <c r="N952" i="7"/>
  <c r="O952" i="7"/>
  <c r="P952" i="7"/>
  <c r="Q952" i="7"/>
  <c r="R952" i="7"/>
  <c r="S952" i="7"/>
  <c r="T952" i="7"/>
  <c r="U952" i="7"/>
  <c r="N953" i="7"/>
  <c r="O953" i="7"/>
  <c r="P953" i="7"/>
  <c r="Q953" i="7"/>
  <c r="R953" i="7"/>
  <c r="S953" i="7"/>
  <c r="T953" i="7"/>
  <c r="U953" i="7"/>
  <c r="N954" i="7"/>
  <c r="O954" i="7"/>
  <c r="P954" i="7"/>
  <c r="Q954" i="7"/>
  <c r="R954" i="7"/>
  <c r="S954" i="7"/>
  <c r="T954" i="7"/>
  <c r="U954" i="7"/>
  <c r="N955" i="7"/>
  <c r="O955" i="7"/>
  <c r="P955" i="7"/>
  <c r="Q955" i="7"/>
  <c r="R955" i="7"/>
  <c r="S955" i="7"/>
  <c r="T955" i="7"/>
  <c r="U955" i="7"/>
  <c r="N956" i="7"/>
  <c r="O956" i="7"/>
  <c r="P956" i="7"/>
  <c r="Q956" i="7"/>
  <c r="R956" i="7"/>
  <c r="S956" i="7"/>
  <c r="T956" i="7"/>
  <c r="U956" i="7"/>
  <c r="N957" i="7"/>
  <c r="O957" i="7"/>
  <c r="P957" i="7"/>
  <c r="Q957" i="7"/>
  <c r="R957" i="7"/>
  <c r="S957" i="7"/>
  <c r="T957" i="7"/>
  <c r="U957" i="7"/>
  <c r="N958" i="7"/>
  <c r="O958" i="7"/>
  <c r="P958" i="7"/>
  <c r="Q958" i="7"/>
  <c r="R958" i="7"/>
  <c r="S958" i="7"/>
  <c r="T958" i="7"/>
  <c r="U958" i="7"/>
  <c r="N959" i="7"/>
  <c r="O959" i="7"/>
  <c r="P959" i="7"/>
  <c r="Q959" i="7"/>
  <c r="R959" i="7"/>
  <c r="S959" i="7"/>
  <c r="T959" i="7"/>
  <c r="U959" i="7"/>
  <c r="N960" i="7"/>
  <c r="O960" i="7"/>
  <c r="P960" i="7"/>
  <c r="Q960" i="7"/>
  <c r="R960" i="7"/>
  <c r="S960" i="7"/>
  <c r="T960" i="7"/>
  <c r="U960" i="7"/>
  <c r="N961" i="7"/>
  <c r="O961" i="7"/>
  <c r="P961" i="7"/>
  <c r="Q961" i="7"/>
  <c r="R961" i="7"/>
  <c r="S961" i="7"/>
  <c r="T961" i="7"/>
  <c r="U961" i="7"/>
  <c r="N962" i="7"/>
  <c r="O962" i="7"/>
  <c r="P962" i="7"/>
  <c r="Q962" i="7"/>
  <c r="R962" i="7"/>
  <c r="S962" i="7"/>
  <c r="T962" i="7"/>
  <c r="U962" i="7"/>
  <c r="N963" i="7"/>
  <c r="O963" i="7"/>
  <c r="P963" i="7"/>
  <c r="Q963" i="7"/>
  <c r="R963" i="7"/>
  <c r="S963" i="7"/>
  <c r="T963" i="7"/>
  <c r="U963" i="7"/>
  <c r="N964" i="7"/>
  <c r="O964" i="7"/>
  <c r="P964" i="7"/>
  <c r="Q964" i="7"/>
  <c r="R964" i="7"/>
  <c r="S964" i="7"/>
  <c r="T964" i="7"/>
  <c r="U964" i="7"/>
  <c r="N965" i="7"/>
  <c r="O965" i="7"/>
  <c r="P965" i="7"/>
  <c r="Q965" i="7"/>
  <c r="R965" i="7"/>
  <c r="S965" i="7"/>
  <c r="T965" i="7"/>
  <c r="U965" i="7"/>
  <c r="N966" i="7"/>
  <c r="O966" i="7"/>
  <c r="P966" i="7"/>
  <c r="Q966" i="7"/>
  <c r="R966" i="7"/>
  <c r="S966" i="7"/>
  <c r="T966" i="7"/>
  <c r="U966" i="7"/>
  <c r="N967" i="7"/>
  <c r="O967" i="7"/>
  <c r="P967" i="7"/>
  <c r="Q967" i="7"/>
  <c r="R967" i="7"/>
  <c r="S967" i="7"/>
  <c r="T967" i="7"/>
  <c r="U967" i="7"/>
  <c r="N968" i="7"/>
  <c r="O968" i="7"/>
  <c r="P968" i="7"/>
  <c r="Q968" i="7"/>
  <c r="R968" i="7"/>
  <c r="S968" i="7"/>
  <c r="T968" i="7"/>
  <c r="U968" i="7"/>
  <c r="N969" i="7"/>
  <c r="O969" i="7"/>
  <c r="P969" i="7"/>
  <c r="Q969" i="7"/>
  <c r="R969" i="7"/>
  <c r="S969" i="7"/>
  <c r="T969" i="7"/>
  <c r="U969" i="7"/>
  <c r="N970" i="7"/>
  <c r="O970" i="7"/>
  <c r="P970" i="7"/>
  <c r="Q970" i="7"/>
  <c r="R970" i="7"/>
  <c r="S970" i="7"/>
  <c r="T970" i="7"/>
  <c r="U970" i="7"/>
  <c r="N971" i="7"/>
  <c r="O971" i="7"/>
  <c r="P971" i="7"/>
  <c r="Q971" i="7"/>
  <c r="R971" i="7"/>
  <c r="S971" i="7"/>
  <c r="T971" i="7"/>
  <c r="U971" i="7"/>
  <c r="N972" i="7"/>
  <c r="O972" i="7"/>
  <c r="P972" i="7"/>
  <c r="Q972" i="7"/>
  <c r="R972" i="7"/>
  <c r="S972" i="7"/>
  <c r="T972" i="7"/>
  <c r="U972" i="7"/>
  <c r="N973" i="7"/>
  <c r="O973" i="7"/>
  <c r="P973" i="7"/>
  <c r="Q973" i="7"/>
  <c r="R973" i="7"/>
  <c r="S973" i="7"/>
  <c r="T973" i="7"/>
  <c r="U973" i="7"/>
  <c r="N974" i="7"/>
  <c r="O974" i="7"/>
  <c r="P974" i="7"/>
  <c r="Q974" i="7"/>
  <c r="R974" i="7"/>
  <c r="S974" i="7"/>
  <c r="T974" i="7"/>
  <c r="U974" i="7"/>
  <c r="N975" i="7"/>
  <c r="O975" i="7"/>
  <c r="P975" i="7"/>
  <c r="Q975" i="7"/>
  <c r="R975" i="7"/>
  <c r="S975" i="7"/>
  <c r="T975" i="7"/>
  <c r="U975" i="7"/>
  <c r="N976" i="7"/>
  <c r="O976" i="7"/>
  <c r="P976" i="7"/>
  <c r="Q976" i="7"/>
  <c r="R976" i="7"/>
  <c r="S976" i="7"/>
  <c r="T976" i="7"/>
  <c r="U976" i="7"/>
  <c r="N977" i="7"/>
  <c r="O977" i="7"/>
  <c r="P977" i="7"/>
  <c r="Q977" i="7"/>
  <c r="R977" i="7"/>
  <c r="S977" i="7"/>
  <c r="T977" i="7"/>
  <c r="U977" i="7"/>
  <c r="N978" i="7"/>
  <c r="O978" i="7"/>
  <c r="P978" i="7"/>
  <c r="Q978" i="7"/>
  <c r="R978" i="7"/>
  <c r="S978" i="7"/>
  <c r="T978" i="7"/>
  <c r="U978" i="7"/>
  <c r="N979" i="7"/>
  <c r="O979" i="7"/>
  <c r="P979" i="7"/>
  <c r="Q979" i="7"/>
  <c r="R979" i="7"/>
  <c r="S979" i="7"/>
  <c r="T979" i="7"/>
  <c r="U979" i="7"/>
  <c r="N980" i="7"/>
  <c r="O980" i="7"/>
  <c r="P980" i="7"/>
  <c r="Q980" i="7"/>
  <c r="R980" i="7"/>
  <c r="S980" i="7"/>
  <c r="T980" i="7"/>
  <c r="U980" i="7"/>
  <c r="N981" i="7"/>
  <c r="O981" i="7"/>
  <c r="P981" i="7"/>
  <c r="Q981" i="7"/>
  <c r="R981" i="7"/>
  <c r="S981" i="7"/>
  <c r="T981" i="7"/>
  <c r="U981" i="7"/>
  <c r="N982" i="7"/>
  <c r="O982" i="7"/>
  <c r="P982" i="7"/>
  <c r="Q982" i="7"/>
  <c r="R982" i="7"/>
  <c r="S982" i="7"/>
  <c r="T982" i="7"/>
  <c r="U982" i="7"/>
  <c r="N983" i="7"/>
  <c r="O983" i="7"/>
  <c r="P983" i="7"/>
  <c r="Q983" i="7"/>
  <c r="R983" i="7"/>
  <c r="S983" i="7"/>
  <c r="T983" i="7"/>
  <c r="U983" i="7"/>
  <c r="N984" i="7"/>
  <c r="O984" i="7"/>
  <c r="P984" i="7"/>
  <c r="Q984" i="7"/>
  <c r="R984" i="7"/>
  <c r="S984" i="7"/>
  <c r="T984" i="7"/>
  <c r="U984" i="7"/>
  <c r="N985" i="7"/>
  <c r="O985" i="7"/>
  <c r="P985" i="7"/>
  <c r="Q985" i="7"/>
  <c r="R985" i="7"/>
  <c r="S985" i="7"/>
  <c r="T985" i="7"/>
  <c r="U985" i="7"/>
  <c r="N986" i="7"/>
  <c r="O986" i="7"/>
  <c r="P986" i="7"/>
  <c r="Q986" i="7"/>
  <c r="R986" i="7"/>
  <c r="S986" i="7"/>
  <c r="T986" i="7"/>
  <c r="U986" i="7"/>
  <c r="N987" i="7"/>
  <c r="O987" i="7"/>
  <c r="P987" i="7"/>
  <c r="Q987" i="7"/>
  <c r="R987" i="7"/>
  <c r="S987" i="7"/>
  <c r="T987" i="7"/>
  <c r="U987" i="7"/>
  <c r="N988" i="7"/>
  <c r="O988" i="7"/>
  <c r="P988" i="7"/>
  <c r="Q988" i="7"/>
  <c r="R988" i="7"/>
  <c r="S988" i="7"/>
  <c r="T988" i="7"/>
  <c r="U988" i="7"/>
  <c r="N989" i="7"/>
  <c r="O989" i="7"/>
  <c r="P989" i="7"/>
  <c r="Q989" i="7"/>
  <c r="R989" i="7"/>
  <c r="S989" i="7"/>
  <c r="T989" i="7"/>
  <c r="U989" i="7"/>
  <c r="N990" i="7"/>
  <c r="O990" i="7"/>
  <c r="P990" i="7"/>
  <c r="Q990" i="7"/>
  <c r="R990" i="7"/>
  <c r="S990" i="7"/>
  <c r="T990" i="7"/>
  <c r="U990" i="7"/>
  <c r="N991" i="7"/>
  <c r="O991" i="7"/>
  <c r="P991" i="7"/>
  <c r="Q991" i="7"/>
  <c r="R991" i="7"/>
  <c r="S991" i="7"/>
  <c r="T991" i="7"/>
  <c r="U991" i="7"/>
  <c r="N992" i="7"/>
  <c r="O992" i="7"/>
  <c r="P992" i="7"/>
  <c r="Q992" i="7"/>
  <c r="R992" i="7"/>
  <c r="S992" i="7"/>
  <c r="T992" i="7"/>
  <c r="U992" i="7"/>
  <c r="N993" i="7"/>
  <c r="O993" i="7"/>
  <c r="P993" i="7"/>
  <c r="Q993" i="7"/>
  <c r="R993" i="7"/>
  <c r="S993" i="7"/>
  <c r="T993" i="7"/>
  <c r="U993" i="7"/>
  <c r="N994" i="7"/>
  <c r="O994" i="7"/>
  <c r="P994" i="7"/>
  <c r="Q994" i="7"/>
  <c r="R994" i="7"/>
  <c r="S994" i="7"/>
  <c r="T994" i="7"/>
  <c r="U994" i="7"/>
  <c r="N995" i="7"/>
  <c r="O995" i="7"/>
  <c r="P995" i="7"/>
  <c r="Q995" i="7"/>
  <c r="R995" i="7"/>
  <c r="S995" i="7"/>
  <c r="T995" i="7"/>
  <c r="U995" i="7"/>
  <c r="N996" i="7"/>
  <c r="O996" i="7"/>
  <c r="P996" i="7"/>
  <c r="Q996" i="7"/>
  <c r="R996" i="7"/>
  <c r="S996" i="7"/>
  <c r="T996" i="7"/>
  <c r="U996" i="7"/>
  <c r="N997" i="7"/>
  <c r="O997" i="7"/>
  <c r="P997" i="7"/>
  <c r="Q997" i="7"/>
  <c r="R997" i="7"/>
  <c r="S997" i="7"/>
  <c r="T997" i="7"/>
  <c r="U997" i="7"/>
  <c r="N998" i="7"/>
  <c r="O998" i="7"/>
  <c r="P998" i="7"/>
  <c r="Q998" i="7"/>
  <c r="R998" i="7"/>
  <c r="S998" i="7"/>
  <c r="T998" i="7"/>
  <c r="U998" i="7"/>
  <c r="N999" i="7"/>
  <c r="O999" i="7"/>
  <c r="P999" i="7"/>
  <c r="Q999" i="7"/>
  <c r="R999" i="7"/>
  <c r="S999" i="7"/>
  <c r="T999" i="7"/>
  <c r="U999" i="7"/>
  <c r="N1000" i="7"/>
  <c r="O1000" i="7"/>
  <c r="P1000" i="7"/>
  <c r="Q1000" i="7"/>
  <c r="R1000" i="7"/>
  <c r="S1000" i="7"/>
  <c r="T1000" i="7"/>
  <c r="U1000" i="7"/>
  <c r="N1001" i="7"/>
  <c r="O1001" i="7"/>
  <c r="P1001" i="7"/>
  <c r="Q1001" i="7"/>
  <c r="R1001" i="7"/>
  <c r="S1001" i="7"/>
  <c r="T1001" i="7"/>
  <c r="U1001" i="7"/>
  <c r="N1002" i="7"/>
  <c r="O1002" i="7"/>
  <c r="P1002" i="7"/>
  <c r="Q1002" i="7"/>
  <c r="R1002" i="7"/>
  <c r="S1002" i="7"/>
  <c r="T1002" i="7"/>
  <c r="U1002" i="7"/>
  <c r="N1003" i="7"/>
  <c r="O1003" i="7"/>
  <c r="P1003" i="7"/>
  <c r="Q1003" i="7"/>
  <c r="R1003" i="7"/>
  <c r="S1003" i="7"/>
  <c r="T1003" i="7"/>
  <c r="U1003" i="7"/>
  <c r="N1004" i="7"/>
  <c r="O1004" i="7"/>
  <c r="P1004" i="7"/>
  <c r="Q1004" i="7"/>
  <c r="R1004" i="7"/>
  <c r="S1004" i="7"/>
  <c r="T1004" i="7"/>
  <c r="U1004" i="7"/>
  <c r="AA88" i="14" l="1"/>
  <c r="AA52" i="14"/>
  <c r="AA17" i="14"/>
  <c r="X782" i="7"/>
  <c r="AA599" i="14"/>
  <c r="AA658" i="14"/>
  <c r="AB397" i="14"/>
  <c r="Z16" i="14"/>
  <c r="AA693" i="14"/>
  <c r="AA20" i="14"/>
  <c r="AA255" i="14"/>
  <c r="AA940" i="14"/>
  <c r="Z942" i="14"/>
  <c r="AB295" i="14"/>
  <c r="AA512" i="14"/>
  <c r="Z111" i="14"/>
  <c r="X552" i="7"/>
  <c r="X807" i="7"/>
  <c r="X386" i="7"/>
  <c r="X755" i="7"/>
  <c r="X733" i="7"/>
  <c r="X388" i="7"/>
  <c r="X477" i="7"/>
  <c r="X219" i="7"/>
  <c r="X662" i="7"/>
  <c r="AA866" i="14"/>
  <c r="X660" i="7"/>
  <c r="AA831" i="14"/>
  <c r="X817" i="7"/>
  <c r="X743" i="7"/>
  <c r="W564" i="7"/>
  <c r="AA485" i="14"/>
  <c r="AB554" i="14"/>
  <c r="X119" i="7"/>
  <c r="X91" i="7"/>
  <c r="W305" i="7"/>
  <c r="X973" i="7"/>
  <c r="W664" i="7"/>
  <c r="AB55" i="14"/>
  <c r="AB170" i="14"/>
  <c r="AB31" i="14"/>
  <c r="Z4" i="14"/>
  <c r="Z713" i="14"/>
  <c r="AA834" i="14"/>
  <c r="AA631" i="14"/>
  <c r="AA596" i="14"/>
  <c r="AA885" i="14"/>
  <c r="Z992" i="14"/>
  <c r="Z164" i="14"/>
  <c r="W388" i="7"/>
  <c r="W42" i="7"/>
  <c r="AB939" i="14"/>
  <c r="AA211" i="14"/>
  <c r="AB197" i="14"/>
  <c r="Z173" i="14"/>
  <c r="W436" i="7"/>
  <c r="X100" i="7"/>
  <c r="X173" i="7"/>
  <c r="X6" i="7"/>
  <c r="X648" i="7"/>
  <c r="Z745" i="14"/>
  <c r="AA719" i="14"/>
  <c r="AB546" i="14"/>
  <c r="W548" i="7"/>
  <c r="AA909" i="14"/>
  <c r="X589" i="7"/>
  <c r="AA444" i="14"/>
  <c r="AB438" i="14"/>
  <c r="Y914" i="7"/>
  <c r="W647" i="7"/>
  <c r="AA806" i="14"/>
  <c r="AA817" i="14"/>
  <c r="X382" i="7"/>
  <c r="X350" i="7"/>
  <c r="AA828" i="14"/>
  <c r="AA417" i="14"/>
  <c r="X770" i="7"/>
  <c r="W649" i="7"/>
  <c r="AA882" i="14"/>
  <c r="AB710" i="14"/>
  <c r="Z587" i="14"/>
  <c r="AB555" i="14"/>
  <c r="AA447" i="14"/>
  <c r="Z484" i="14"/>
  <c r="W702" i="7"/>
  <c r="W93" i="7"/>
  <c r="AA142" i="14"/>
  <c r="X208" i="7"/>
  <c r="X475" i="7"/>
  <c r="X566" i="7"/>
  <c r="AB705" i="14"/>
  <c r="AA628" i="14"/>
  <c r="Z327" i="14"/>
  <c r="X832" i="7"/>
  <c r="AA797" i="14"/>
  <c r="Z767" i="14"/>
  <c r="AB484" i="14"/>
  <c r="X914" i="7"/>
  <c r="W966" i="7"/>
  <c r="AA943" i="14"/>
  <c r="AA800" i="14"/>
  <c r="AA538" i="14"/>
  <c r="Z524" i="14"/>
  <c r="AB800" i="14"/>
  <c r="X256" i="7"/>
  <c r="Z291" i="14"/>
  <c r="Y386" i="7"/>
  <c r="AA233" i="14"/>
  <c r="X463" i="7"/>
  <c r="W507" i="7"/>
  <c r="X582" i="7"/>
  <c r="X924" i="7"/>
  <c r="X719" i="7"/>
  <c r="W606" i="7"/>
  <c r="Z330" i="14"/>
  <c r="W566" i="7"/>
  <c r="AA441" i="14"/>
  <c r="AB811" i="14"/>
  <c r="AB559" i="14"/>
  <c r="AA471" i="14"/>
  <c r="AA930" i="14"/>
  <c r="AB943" i="14"/>
  <c r="X756" i="7"/>
  <c r="X38" i="7"/>
  <c r="AB451" i="14"/>
  <c r="X484" i="7"/>
  <c r="W144" i="7"/>
  <c r="X823" i="7"/>
  <c r="W786" i="7"/>
  <c r="C19" i="2"/>
  <c r="C19" i="3" s="1"/>
  <c r="X468" i="7"/>
  <c r="Z736" i="14"/>
  <c r="X678" i="7"/>
  <c r="AA945" i="14"/>
  <c r="Y895" i="7"/>
  <c r="Z763" i="14"/>
  <c r="X523" i="7"/>
  <c r="W321" i="7"/>
  <c r="W313" i="7"/>
  <c r="AA796" i="14"/>
  <c r="AA345" i="14"/>
  <c r="AB342" i="14"/>
  <c r="AB339" i="14"/>
  <c r="AA315" i="14"/>
  <c r="AA240" i="14"/>
  <c r="X788" i="7"/>
  <c r="X421" i="7"/>
  <c r="X401" i="7"/>
  <c r="AB905" i="14"/>
  <c r="Z897" i="14"/>
  <c r="AA717" i="14"/>
  <c r="W731" i="7"/>
  <c r="W721" i="7"/>
  <c r="X26" i="7"/>
  <c r="AA373" i="14"/>
  <c r="X518" i="7"/>
  <c r="Z137" i="14"/>
  <c r="X637" i="7"/>
  <c r="X494" i="7"/>
  <c r="Y351" i="7"/>
  <c r="AA688" i="14"/>
  <c r="X907" i="7"/>
  <c r="X895" i="7"/>
  <c r="W766" i="7"/>
  <c r="X698" i="7"/>
  <c r="X440" i="7"/>
  <c r="X787" i="7"/>
  <c r="X922" i="7"/>
  <c r="W899" i="7"/>
  <c r="X781" i="7"/>
  <c r="W589" i="7"/>
  <c r="X535" i="7"/>
  <c r="W227" i="7"/>
  <c r="Y221" i="7"/>
  <c r="AA951" i="14"/>
  <c r="Z837" i="14"/>
  <c r="AA802" i="14"/>
  <c r="Z796" i="14"/>
  <c r="Z788" i="14"/>
  <c r="Z702" i="14"/>
  <c r="Z369" i="14"/>
  <c r="AA8" i="14"/>
  <c r="AA741" i="14"/>
  <c r="Z370" i="14"/>
  <c r="W820" i="7"/>
  <c r="X58" i="7"/>
  <c r="Y810" i="7"/>
  <c r="X347" i="7"/>
  <c r="X965" i="7"/>
  <c r="W102" i="7"/>
  <c r="AB658" i="14"/>
  <c r="AA734" i="14"/>
  <c r="AB693" i="14"/>
  <c r="Z661" i="14"/>
  <c r="AA990" i="14"/>
  <c r="W935" i="7"/>
  <c r="X799" i="7"/>
  <c r="X584" i="7"/>
  <c r="W579" i="7"/>
  <c r="Y573" i="7"/>
  <c r="X543" i="7"/>
  <c r="X242" i="7"/>
  <c r="W203" i="7"/>
  <c r="X15" i="7"/>
  <c r="X13" i="7"/>
  <c r="X7" i="7"/>
  <c r="AA380" i="14"/>
  <c r="AA251" i="14"/>
  <c r="Z176" i="14"/>
  <c r="X1002" i="7"/>
  <c r="X988" i="7"/>
  <c r="X986" i="7"/>
  <c r="X980" i="7"/>
  <c r="W809" i="7"/>
  <c r="X453" i="7"/>
  <c r="Z818" i="14"/>
  <c r="AA507" i="14"/>
  <c r="AA370" i="14"/>
  <c r="AA346" i="14"/>
  <c r="AB330" i="14"/>
  <c r="AB327" i="14"/>
  <c r="AA316" i="14"/>
  <c r="AB251" i="14"/>
  <c r="Z45" i="14"/>
  <c r="AA35" i="14"/>
  <c r="AA448" i="14"/>
  <c r="X431" i="7"/>
  <c r="X405" i="7"/>
  <c r="X804" i="7"/>
  <c r="X520" i="7"/>
  <c r="X510" i="7"/>
  <c r="Y463" i="7"/>
  <c r="X341" i="7"/>
  <c r="X64" i="7"/>
  <c r="X486" i="7"/>
  <c r="Y760" i="7"/>
  <c r="W532" i="7"/>
  <c r="X434" i="7"/>
  <c r="AA31" i="14"/>
  <c r="Y494" i="7"/>
  <c r="W281" i="7"/>
  <c r="X715" i="7"/>
  <c r="X966" i="7"/>
  <c r="X962" i="7"/>
  <c r="X960" i="7"/>
  <c r="X954" i="7"/>
  <c r="X946" i="7"/>
  <c r="W491" i="7"/>
  <c r="X322" i="7"/>
  <c r="W113" i="7"/>
  <c r="AA862" i="14"/>
  <c r="AA633" i="14"/>
  <c r="W474" i="7"/>
  <c r="W377" i="7"/>
  <c r="W353" i="7"/>
  <c r="X675" i="7"/>
  <c r="X667" i="7"/>
  <c r="Y100" i="7"/>
  <c r="AA511" i="14"/>
  <c r="AA387" i="14"/>
  <c r="C24" i="2"/>
  <c r="C24" i="3" s="1"/>
  <c r="X630" i="7"/>
  <c r="X612" i="7"/>
  <c r="AA992" i="14"/>
  <c r="AA11" i="14"/>
  <c r="X197" i="7"/>
  <c r="X183" i="7"/>
  <c r="X179" i="7"/>
  <c r="X171" i="7"/>
  <c r="X151" i="7"/>
  <c r="D25" i="2"/>
  <c r="E25" i="2" s="1"/>
  <c r="D25" i="3" s="1"/>
  <c r="F25" i="3" s="1"/>
  <c r="M18" i="3"/>
  <c r="AB596" i="14"/>
  <c r="AA594" i="14"/>
  <c r="W804" i="7"/>
  <c r="X264" i="7"/>
  <c r="C25" i="2"/>
  <c r="C25" i="3" s="1"/>
  <c r="AA745" i="14"/>
  <c r="H20" i="4"/>
  <c r="X590" i="7"/>
  <c r="AA46" i="14"/>
  <c r="Z502" i="14"/>
  <c r="AB502" i="14"/>
  <c r="AA427" i="14"/>
  <c r="Y804" i="7"/>
  <c r="Y197" i="7"/>
  <c r="C23" i="2"/>
  <c r="C23" i="3" s="1"/>
  <c r="H17" i="4"/>
  <c r="D19" i="2"/>
  <c r="E19" i="2" s="1"/>
  <c r="D19" i="3" s="1"/>
  <c r="F19" i="3" s="1"/>
  <c r="D23" i="2"/>
  <c r="E23" i="2" s="1"/>
  <c r="D23" i="3" s="1"/>
  <c r="F23" i="3" s="1"/>
  <c r="Y986" i="7"/>
  <c r="X618" i="7"/>
  <c r="Y543" i="7"/>
  <c r="W658" i="7"/>
  <c r="X881" i="7"/>
  <c r="X831" i="7"/>
  <c r="X302" i="7"/>
  <c r="X294" i="7"/>
  <c r="X290" i="7"/>
  <c r="X284" i="7"/>
  <c r="X278" i="7"/>
  <c r="X274" i="7"/>
  <c r="X266" i="7"/>
  <c r="H16" i="4"/>
  <c r="AB815" i="14"/>
  <c r="W994" i="7"/>
  <c r="Z5" i="14"/>
  <c r="X893" i="7"/>
  <c r="X885" i="7"/>
  <c r="X879" i="7"/>
  <c r="X855" i="7"/>
  <c r="X837" i="7"/>
  <c r="X835" i="7"/>
  <c r="W330" i="7"/>
  <c r="W278" i="7"/>
  <c r="D20" i="2"/>
  <c r="E20" i="2" s="1"/>
  <c r="D20" i="3" s="1"/>
  <c r="F20" i="3" s="1"/>
  <c r="Z821" i="14"/>
  <c r="E18" i="4"/>
  <c r="Z367" i="14"/>
  <c r="Y660" i="7"/>
  <c r="Y911" i="7"/>
  <c r="D21" i="2"/>
  <c r="E21" i="2" s="1"/>
  <c r="D21" i="3" s="1"/>
  <c r="F21" i="3" s="1"/>
  <c r="X610" i="7"/>
  <c r="Y535" i="7"/>
  <c r="W528" i="7"/>
  <c r="W433" i="7"/>
  <c r="Y429" i="7"/>
  <c r="Y423" i="7"/>
  <c r="W328" i="7"/>
  <c r="W280" i="7"/>
  <c r="C21" i="2"/>
  <c r="C21" i="3" s="1"/>
  <c r="AA908" i="14"/>
  <c r="AA892" i="14"/>
  <c r="Z878" i="14"/>
  <c r="W988" i="7"/>
  <c r="W970" i="7"/>
  <c r="W522" i="7"/>
  <c r="W518" i="7"/>
  <c r="X392" i="7"/>
  <c r="E17" i="4"/>
  <c r="AA597" i="14"/>
  <c r="Z505" i="14"/>
  <c r="AA452" i="14"/>
  <c r="Y719" i="7"/>
  <c r="Y669" i="7"/>
  <c r="W545" i="7"/>
  <c r="W440" i="7"/>
  <c r="X418" i="7"/>
  <c r="X414" i="7"/>
  <c r="Z965" i="14"/>
  <c r="AB962" i="14"/>
  <c r="Z943" i="14"/>
  <c r="Z881" i="14"/>
  <c r="Z602" i="14"/>
  <c r="Z591" i="14"/>
  <c r="AA124" i="14"/>
  <c r="AA33" i="14"/>
  <c r="X752" i="7"/>
  <c r="X736" i="7"/>
  <c r="W691" i="7"/>
  <c r="W642" i="7"/>
  <c r="W638" i="7"/>
  <c r="W371" i="7"/>
  <c r="X331" i="7"/>
  <c r="W4" i="7"/>
  <c r="E19" i="4"/>
  <c r="E20" i="4"/>
  <c r="Z908" i="14"/>
  <c r="AB608" i="14"/>
  <c r="AB180" i="14"/>
  <c r="Z102" i="14"/>
  <c r="Z70" i="14"/>
  <c r="W754" i="7"/>
  <c r="X647" i="7"/>
  <c r="X491" i="7"/>
  <c r="W456" i="7"/>
  <c r="W450" i="7"/>
  <c r="W442" i="7"/>
  <c r="D18" i="2"/>
  <c r="E18" i="2" s="1"/>
  <c r="D18" i="3" s="1"/>
  <c r="F18" i="3" s="1"/>
  <c r="C18" i="2"/>
  <c r="C18" i="3" s="1"/>
  <c r="Z995" i="14"/>
  <c r="AA644" i="14"/>
  <c r="AA603" i="14"/>
  <c r="Z339" i="14"/>
  <c r="Z298" i="14"/>
  <c r="AA283" i="14"/>
  <c r="AB167" i="14"/>
  <c r="AA127" i="14"/>
  <c r="W776" i="7"/>
  <c r="Y772" i="7"/>
  <c r="X722" i="7"/>
  <c r="W677" i="7"/>
  <c r="W667" i="7"/>
  <c r="X659" i="7"/>
  <c r="W592" i="7"/>
  <c r="X126" i="7"/>
  <c r="X51" i="7"/>
  <c r="X39" i="7"/>
  <c r="X35" i="7"/>
  <c r="Z922" i="14"/>
  <c r="AA679" i="14"/>
  <c r="AA598" i="14"/>
  <c r="Z334" i="14"/>
  <c r="Z196" i="14"/>
  <c r="AA186" i="14"/>
  <c r="Z25" i="14"/>
  <c r="X888" i="7"/>
  <c r="X680" i="7"/>
  <c r="AA144" i="14"/>
  <c r="Z979" i="14"/>
  <c r="AB277" i="14"/>
  <c r="AA181" i="14"/>
  <c r="AA812" i="14"/>
  <c r="AB809" i="14"/>
  <c r="AA399" i="14"/>
  <c r="AB396" i="14"/>
  <c r="AB393" i="14"/>
  <c r="AA216" i="14"/>
  <c r="AB749" i="14"/>
  <c r="Z657" i="14"/>
  <c r="AB657" i="14"/>
  <c r="Z641" i="14"/>
  <c r="Z353" i="14"/>
  <c r="AB288" i="14"/>
  <c r="Z280" i="14"/>
  <c r="X868" i="7"/>
  <c r="Y836" i="7"/>
  <c r="Y807" i="7"/>
  <c r="Y799" i="7"/>
  <c r="Y748" i="7"/>
  <c r="W744" i="7"/>
  <c r="W738" i="7"/>
  <c r="X953" i="7"/>
  <c r="Y722" i="7"/>
  <c r="X694" i="7"/>
  <c r="X686" i="7"/>
  <c r="Y315" i="7"/>
  <c r="X128" i="7"/>
  <c r="W39" i="7"/>
  <c r="Y15" i="7"/>
  <c r="X5" i="7"/>
  <c r="H18" i="4"/>
  <c r="C22" i="2"/>
  <c r="C22" i="3" s="1"/>
  <c r="D22" i="2"/>
  <c r="E22" i="2" s="1"/>
  <c r="D22" i="3" s="1"/>
  <c r="F22" i="3" s="1"/>
  <c r="Z773" i="14"/>
  <c r="Z611" i="14"/>
  <c r="AA318" i="14"/>
  <c r="X994" i="7"/>
  <c r="W975" i="7"/>
  <c r="W963" i="7"/>
  <c r="Y953" i="7"/>
  <c r="X943" i="7"/>
  <c r="X935" i="7"/>
  <c r="X929" i="7"/>
  <c r="W801" i="7"/>
  <c r="W793" i="7"/>
  <c r="W789" i="7"/>
  <c r="X779" i="7"/>
  <c r="W724" i="7"/>
  <c r="X253" i="7"/>
  <c r="X251" i="7"/>
  <c r="W57" i="7"/>
  <c r="W55" i="7"/>
  <c r="W937" i="7"/>
  <c r="X808" i="7"/>
  <c r="X225" i="7"/>
  <c r="W190" i="7"/>
  <c r="W9" i="7"/>
  <c r="E21" i="4"/>
  <c r="C20" i="2"/>
  <c r="C20" i="3" s="1"/>
  <c r="E16" i="4"/>
  <c r="AA815" i="14"/>
  <c r="AB784" i="14"/>
  <c r="Z666" i="14"/>
  <c r="AA620" i="14"/>
  <c r="AA612" i="14"/>
  <c r="AB291" i="14"/>
  <c r="W890" i="7"/>
  <c r="Y888" i="7"/>
  <c r="W886" i="7"/>
  <c r="W868" i="7"/>
  <c r="W866" i="7"/>
  <c r="W834" i="7"/>
  <c r="X751" i="7"/>
  <c r="W451" i="7"/>
  <c r="W411" i="7"/>
  <c r="Y405" i="7"/>
  <c r="W403" i="7"/>
  <c r="X336" i="7"/>
  <c r="X328" i="7"/>
  <c r="W267" i="7"/>
  <c r="X88" i="7"/>
  <c r="Z787" i="14"/>
  <c r="Z739" i="14"/>
  <c r="AA494" i="14"/>
  <c r="AA467" i="14"/>
  <c r="Z378" i="14"/>
  <c r="H21" i="4"/>
  <c r="W581" i="7"/>
  <c r="Y526" i="7"/>
  <c r="W520" i="7"/>
  <c r="Y421" i="7"/>
  <c r="W253" i="7"/>
  <c r="Z415" i="14"/>
  <c r="AB415" i="14"/>
  <c r="AA384" i="14"/>
  <c r="AB364" i="14"/>
  <c r="W781" i="7"/>
  <c r="X670" i="7"/>
  <c r="W584" i="7"/>
  <c r="W302" i="7"/>
  <c r="AA996" i="14"/>
  <c r="AA948" i="14"/>
  <c r="Z259" i="14"/>
  <c r="AA811" i="14"/>
  <c r="W881" i="7"/>
  <c r="X721" i="7"/>
  <c r="X605" i="7"/>
  <c r="W414" i="7"/>
  <c r="X311" i="7"/>
  <c r="W153" i="7"/>
  <c r="X109" i="7"/>
  <c r="AB788" i="14"/>
  <c r="AB753" i="14"/>
  <c r="AB373" i="14"/>
  <c r="AA174" i="14"/>
  <c r="W999" i="7"/>
  <c r="X977" i="7"/>
  <c r="Y879" i="7"/>
  <c r="X772" i="7"/>
  <c r="Y755" i="7"/>
  <c r="W629" i="7"/>
  <c r="W615" i="7"/>
  <c r="W465" i="7"/>
  <c r="X368" i="7"/>
  <c r="X358" i="7"/>
  <c r="Y252" i="7"/>
  <c r="X206" i="7"/>
  <c r="X61" i="7"/>
  <c r="W38" i="7"/>
  <c r="Y4" i="7"/>
  <c r="D24" i="2"/>
  <c r="E24" i="2" s="1"/>
  <c r="D24" i="3" s="1"/>
  <c r="F24" i="3" s="1"/>
  <c r="Z920" i="14"/>
  <c r="AA918" i="14"/>
  <c r="AA896" i="14"/>
  <c r="AA814" i="14"/>
  <c r="AB672" i="14"/>
  <c r="AA474" i="14"/>
  <c r="AB422" i="14"/>
  <c r="AA420" i="14"/>
  <c r="AA404" i="14"/>
  <c r="AB403" i="14"/>
  <c r="AA382" i="14"/>
  <c r="AA115" i="14"/>
  <c r="Z777" i="14"/>
  <c r="AA775" i="14"/>
  <c r="Z189" i="14"/>
  <c r="AA187" i="14"/>
  <c r="AA171" i="14"/>
  <c r="AB111" i="14"/>
  <c r="AA4" i="14"/>
  <c r="X465" i="7"/>
  <c r="X228" i="7"/>
  <c r="X198" i="7"/>
  <c r="W46" i="7"/>
  <c r="X18" i="7"/>
  <c r="Z917" i="14"/>
  <c r="X999" i="7"/>
  <c r="X784" i="7"/>
  <c r="X603" i="7"/>
  <c r="W418" i="7"/>
  <c r="Y416" i="7"/>
  <c r="X113" i="7"/>
  <c r="AA740" i="14"/>
  <c r="AB200" i="14"/>
  <c r="W861" i="7"/>
  <c r="X658" i="7"/>
  <c r="X650" i="7"/>
  <c r="W374" i="7"/>
  <c r="W372" i="7"/>
  <c r="X275" i="7"/>
  <c r="W208" i="7"/>
  <c r="Y206" i="7"/>
  <c r="W6" i="7"/>
  <c r="H19" i="4"/>
  <c r="Z939" i="14"/>
  <c r="Z814" i="14"/>
  <c r="AB743" i="14"/>
  <c r="Z705" i="14"/>
  <c r="Z626" i="14"/>
  <c r="AB493" i="14"/>
  <c r="AB441" i="14"/>
  <c r="AA271" i="14"/>
  <c r="AA201" i="14"/>
  <c r="AA177" i="14"/>
  <c r="AA91" i="14"/>
  <c r="Y779" i="7"/>
  <c r="W525" i="7"/>
  <c r="W515" i="7"/>
  <c r="Y337" i="7"/>
  <c r="W298" i="7"/>
  <c r="W78" i="7"/>
  <c r="Z947" i="14"/>
  <c r="AA844" i="14"/>
  <c r="AA783" i="14"/>
  <c r="W907" i="7"/>
  <c r="W757" i="7"/>
  <c r="X548" i="7"/>
  <c r="W523" i="7"/>
  <c r="X230" i="7"/>
  <c r="W195" i="7"/>
  <c r="W80" i="7"/>
  <c r="X16" i="7"/>
  <c r="AB805" i="14"/>
  <c r="AA994" i="14"/>
  <c r="W948" i="7"/>
  <c r="W981" i="7"/>
  <c r="Y859" i="7"/>
  <c r="W784" i="7"/>
  <c r="X528" i="7"/>
  <c r="W477" i="7"/>
  <c r="Y311" i="7"/>
  <c r="X902" i="7"/>
  <c r="X862" i="7"/>
  <c r="X760" i="7"/>
  <c r="X758" i="7"/>
  <c r="X622" i="7"/>
  <c r="Y579" i="7"/>
  <c r="X243" i="7"/>
  <c r="W242" i="7"/>
  <c r="W230" i="7"/>
  <c r="X152" i="7"/>
  <c r="W123" i="7"/>
  <c r="X85" i="7"/>
  <c r="X83" i="7"/>
  <c r="AB964" i="14"/>
  <c r="Z956" i="14"/>
  <c r="AA929" i="14"/>
  <c r="AA823" i="14"/>
  <c r="AB767" i="14"/>
  <c r="Z691" i="14"/>
  <c r="AA689" i="14"/>
  <c r="Z623" i="14"/>
  <c r="AB520" i="14"/>
  <c r="AA385" i="14"/>
  <c r="AB268" i="14"/>
  <c r="Z217" i="14"/>
  <c r="AA196" i="14"/>
  <c r="AA129" i="14"/>
  <c r="Z126" i="14"/>
  <c r="AA73" i="14"/>
  <c r="AB921" i="14"/>
  <c r="AA897" i="14"/>
  <c r="Z800" i="14"/>
  <c r="AA757" i="14"/>
  <c r="AA749" i="14"/>
  <c r="AA714" i="14"/>
  <c r="AA676" i="14"/>
  <c r="AB637" i="14"/>
  <c r="AB632" i="14"/>
  <c r="Z512" i="14"/>
  <c r="Z447" i="14"/>
  <c r="AA445" i="14"/>
  <c r="AB412" i="14"/>
  <c r="AB51" i="14"/>
  <c r="Z934" i="14"/>
  <c r="AA556" i="14"/>
  <c r="Z550" i="14"/>
  <c r="AA173" i="14"/>
  <c r="AA935" i="14"/>
  <c r="Z882" i="14"/>
  <c r="AB882" i="14"/>
  <c r="AA750" i="14"/>
  <c r="AA690" i="14"/>
  <c r="AB474" i="14"/>
  <c r="AA265" i="14"/>
  <c r="Z885" i="14"/>
  <c r="AA559" i="14"/>
  <c r="AA516" i="14"/>
  <c r="AA176" i="14"/>
  <c r="AB127" i="14"/>
  <c r="AA886" i="14"/>
  <c r="AA875" i="14"/>
  <c r="AB624" i="14"/>
  <c r="Z545" i="14"/>
  <c r="AB488" i="14"/>
  <c r="AA451" i="14"/>
  <c r="AA163" i="14"/>
  <c r="AB630" i="14"/>
  <c r="AA570" i="14"/>
  <c r="AA878" i="14"/>
  <c r="Z775" i="14"/>
  <c r="Z718" i="14"/>
  <c r="AA581" i="14"/>
  <c r="AB456" i="14"/>
  <c r="Z17" i="14"/>
  <c r="AA687" i="14"/>
  <c r="AA646" i="14"/>
  <c r="AB896" i="14"/>
  <c r="AA788" i="14"/>
  <c r="AA335" i="14"/>
  <c r="AB692" i="14"/>
  <c r="Z692" i="14"/>
  <c r="AB485" i="14"/>
  <c r="Z335" i="14"/>
  <c r="AB335" i="14"/>
  <c r="AB264" i="14"/>
  <c r="AA944" i="14"/>
  <c r="AA864" i="14"/>
  <c r="Z186" i="14"/>
  <c r="AB186" i="14"/>
  <c r="AA184" i="14"/>
  <c r="Z154" i="14"/>
  <c r="Z758" i="14"/>
  <c r="AA753" i="14"/>
  <c r="AB556" i="14"/>
  <c r="AB349" i="14"/>
  <c r="Z338" i="14"/>
  <c r="AA93" i="14"/>
  <c r="AA961" i="14"/>
  <c r="AA953" i="14"/>
  <c r="Z780" i="14"/>
  <c r="AA778" i="14"/>
  <c r="AA767" i="14"/>
  <c r="Z559" i="14"/>
  <c r="AA190" i="14"/>
  <c r="Z34" i="14"/>
  <c r="AA801" i="14"/>
  <c r="Z393" i="14"/>
  <c r="AA939" i="14"/>
  <c r="Z809" i="14"/>
  <c r="AA804" i="14"/>
  <c r="AB770" i="14"/>
  <c r="Z465" i="14"/>
  <c r="AB465" i="14"/>
  <c r="AB653" i="14"/>
  <c r="AB584" i="14"/>
  <c r="AB452" i="14"/>
  <c r="AB255" i="14"/>
  <c r="Z83" i="14"/>
  <c r="AA57" i="14"/>
  <c r="AA30" i="14"/>
  <c r="Z790" i="14"/>
  <c r="AA747" i="14"/>
  <c r="AA736" i="14"/>
  <c r="AA698" i="14"/>
  <c r="AB648" i="14"/>
  <c r="Z455" i="14"/>
  <c r="AB312" i="14"/>
  <c r="Z113" i="14"/>
  <c r="AB934" i="14"/>
  <c r="AB497" i="14"/>
  <c r="Z441" i="14"/>
  <c r="AA868" i="14"/>
  <c r="AA807" i="14"/>
  <c r="AA51" i="14"/>
  <c r="AB48" i="14"/>
  <c r="AA13" i="14"/>
  <c r="AA871" i="14"/>
  <c r="AB821" i="14"/>
  <c r="AB581" i="14"/>
  <c r="AB388" i="14"/>
  <c r="AB620" i="14"/>
  <c r="Z620" i="14"/>
  <c r="AB612" i="14"/>
  <c r="Z452" i="14"/>
  <c r="Z244" i="14"/>
  <c r="AA825" i="14"/>
  <c r="AA976" i="14"/>
  <c r="Z967" i="14"/>
  <c r="AB857" i="14"/>
  <c r="Z857" i="14"/>
  <c r="Z830" i="14"/>
  <c r="AA684" i="14"/>
  <c r="Z645" i="14"/>
  <c r="AB645" i="14"/>
  <c r="AA643" i="14"/>
  <c r="AA632" i="14"/>
  <c r="AB587" i="14"/>
  <c r="AA458" i="14"/>
  <c r="AB427" i="14"/>
  <c r="AA122" i="14"/>
  <c r="AA21" i="14"/>
  <c r="AB20" i="14"/>
  <c r="Z944" i="14"/>
  <c r="Z833" i="14"/>
  <c r="AB701" i="14"/>
  <c r="AA671" i="14"/>
  <c r="AB665" i="14"/>
  <c r="AA663" i="14"/>
  <c r="Z615" i="14"/>
  <c r="AB615" i="14"/>
  <c r="AA546" i="14"/>
  <c r="AA535" i="14"/>
  <c r="Z529" i="14"/>
  <c r="AA527" i="14"/>
  <c r="AA486" i="14"/>
  <c r="AA433" i="14"/>
  <c r="AA361" i="14"/>
  <c r="AA185" i="14"/>
  <c r="AA169" i="14"/>
  <c r="Z105" i="14"/>
  <c r="AA79" i="14"/>
  <c r="AB62" i="14"/>
  <c r="AB953" i="14"/>
  <c r="AA914" i="14"/>
  <c r="AB860" i="14"/>
  <c r="AA858" i="14"/>
  <c r="Z844" i="14"/>
  <c r="Z723" i="14"/>
  <c r="AB698" i="14"/>
  <c r="AA674" i="14"/>
  <c r="AA624" i="14"/>
  <c r="AA497" i="14"/>
  <c r="Z269" i="14"/>
  <c r="AB204" i="14"/>
  <c r="AB133" i="14"/>
  <c r="AA117" i="14"/>
  <c r="AB961" i="14"/>
  <c r="AB874" i="14"/>
  <c r="AB779" i="14"/>
  <c r="Z709" i="14"/>
  <c r="AB709" i="14"/>
  <c r="Z430" i="14"/>
  <c r="AA292" i="14"/>
  <c r="Z261" i="14"/>
  <c r="AA90" i="14"/>
  <c r="AA27" i="14"/>
  <c r="Z21" i="14"/>
  <c r="AA331" i="14"/>
  <c r="AA320" i="14"/>
  <c r="AB319" i="14"/>
  <c r="AA314" i="14"/>
  <c r="AA273" i="14"/>
  <c r="AA232" i="14"/>
  <c r="AA180" i="14"/>
  <c r="AA44" i="14"/>
  <c r="AB38" i="14"/>
  <c r="AA881" i="14"/>
  <c r="AA832" i="14"/>
  <c r="Z588" i="14"/>
  <c r="AB588" i="14"/>
  <c r="AA362" i="14"/>
  <c r="Z356" i="14"/>
  <c r="AA235" i="14"/>
  <c r="AA61" i="14"/>
  <c r="AA16" i="14"/>
  <c r="AB16" i="14" s="1"/>
  <c r="AA960" i="14"/>
  <c r="AB909" i="14"/>
  <c r="AA890" i="14"/>
  <c r="AB840" i="14"/>
  <c r="AA705" i="14"/>
  <c r="AA650" i="14"/>
  <c r="AB566" i="14"/>
  <c r="AA564" i="14"/>
  <c r="AB541" i="14"/>
  <c r="AB448" i="14"/>
  <c r="Z448" i="14"/>
  <c r="AA415" i="14"/>
  <c r="AA337" i="14"/>
  <c r="Z177" i="14"/>
  <c r="AA140" i="14"/>
  <c r="Z20" i="14"/>
  <c r="AB992" i="14"/>
  <c r="AB944" i="14"/>
  <c r="AB875" i="14"/>
  <c r="AA857" i="14"/>
  <c r="AB763" i="14"/>
  <c r="Z740" i="14"/>
  <c r="AB661" i="14"/>
  <c r="Z630" i="14"/>
  <c r="AA589" i="14"/>
  <c r="AA567" i="14"/>
  <c r="AB525" i="14"/>
  <c r="Z506" i="14"/>
  <c r="AA476" i="14"/>
  <c r="Z359" i="14"/>
  <c r="Z311" i="14"/>
  <c r="Z303" i="14"/>
  <c r="AB134" i="14"/>
  <c r="AB80" i="14"/>
  <c r="AA75" i="14"/>
  <c r="Z627" i="14"/>
  <c r="AA583" i="14"/>
  <c r="AA982" i="14"/>
  <c r="AB976" i="14"/>
  <c r="AB887" i="14"/>
  <c r="AA854" i="14"/>
  <c r="AB736" i="14"/>
  <c r="AA711" i="14"/>
  <c r="AA653" i="14"/>
  <c r="AA592" i="14"/>
  <c r="AB577" i="14"/>
  <c r="AA575" i="14"/>
  <c r="AA513" i="14"/>
  <c r="Z451" i="14"/>
  <c r="Z180" i="14"/>
  <c r="AB83" i="14"/>
  <c r="Z207" i="14"/>
  <c r="AB163" i="14"/>
  <c r="AA161" i="14"/>
  <c r="AA156" i="14"/>
  <c r="Z150" i="14"/>
  <c r="AA137" i="14"/>
  <c r="AB986" i="14"/>
  <c r="AA870" i="14"/>
  <c r="Z834" i="14"/>
  <c r="AB778" i="14"/>
  <c r="AA654" i="14"/>
  <c r="AA619" i="14"/>
  <c r="Z570" i="14"/>
  <c r="AA560" i="14"/>
  <c r="Z461" i="14"/>
  <c r="AA401" i="14"/>
  <c r="AA366" i="14"/>
  <c r="Z360" i="14"/>
  <c r="Z226" i="14"/>
  <c r="AA999" i="14"/>
  <c r="AA957" i="14"/>
  <c r="AB825" i="14"/>
  <c r="Z719" i="14"/>
  <c r="AA702" i="14"/>
  <c r="AA657" i="14"/>
  <c r="Z631" i="14"/>
  <c r="AA470" i="14"/>
  <c r="AA462" i="14"/>
  <c r="AA443" i="14"/>
  <c r="Z425" i="14"/>
  <c r="Z403" i="14"/>
  <c r="AA290" i="14"/>
  <c r="AA268" i="14"/>
  <c r="AA229" i="14"/>
  <c r="Z153" i="14"/>
  <c r="Z679" i="14"/>
  <c r="Z982" i="14"/>
  <c r="AA706" i="14"/>
  <c r="Z499" i="14"/>
  <c r="AA457" i="14"/>
  <c r="Z65" i="14"/>
  <c r="Z996" i="14"/>
  <c r="Z892" i="14"/>
  <c r="AA758" i="14"/>
  <c r="AB717" i="14"/>
  <c r="AA667" i="14"/>
  <c r="AA655" i="14"/>
  <c r="AA641" i="14"/>
  <c r="AA615" i="14"/>
  <c r="AB506" i="14"/>
  <c r="AA505" i="14"/>
  <c r="AA460" i="14"/>
  <c r="AB455" i="14"/>
  <c r="AA424" i="14"/>
  <c r="AA351" i="14"/>
  <c r="AA339" i="14"/>
  <c r="AB303" i="14"/>
  <c r="Z271" i="14"/>
  <c r="AB224" i="14"/>
  <c r="Z216" i="14"/>
  <c r="AA165" i="14"/>
  <c r="AA133" i="14"/>
  <c r="AA105" i="14"/>
  <c r="AB96" i="14"/>
  <c r="AA69" i="14"/>
  <c r="Z671" i="14"/>
  <c r="AB123" i="14"/>
  <c r="Z109" i="14"/>
  <c r="AB957" i="14"/>
  <c r="AB900" i="14"/>
  <c r="AB714" i="14"/>
  <c r="Z682" i="14"/>
  <c r="AA288" i="14"/>
  <c r="AB999" i="14"/>
  <c r="AA997" i="14"/>
  <c r="AB988" i="14"/>
  <c r="Z986" i="14"/>
  <c r="Z960" i="14"/>
  <c r="AB877" i="14"/>
  <c r="AB854" i="14"/>
  <c r="AA780" i="14"/>
  <c r="AA577" i="14"/>
  <c r="Z563" i="14"/>
  <c r="AA503" i="14"/>
  <c r="AB447" i="14"/>
  <c r="Z342" i="14"/>
  <c r="AA308" i="14"/>
  <c r="AA300" i="14"/>
  <c r="AA272" i="14"/>
  <c r="Z853" i="14"/>
  <c r="AB853" i="14"/>
  <c r="Z507" i="14"/>
  <c r="AB507" i="14"/>
  <c r="Z262" i="14"/>
  <c r="AB262" i="14"/>
  <c r="Z138" i="14"/>
  <c r="AB138" i="14"/>
  <c r="AA860" i="14"/>
  <c r="Z987" i="14"/>
  <c r="AB987" i="14"/>
  <c r="Z886" i="14"/>
  <c r="AB886" i="14"/>
  <c r="Z766" i="14"/>
  <c r="AA357" i="14"/>
  <c r="AA147" i="14"/>
  <c r="Z990" i="14"/>
  <c r="AB668" i="14"/>
  <c r="AB322" i="14"/>
  <c r="Z322" i="14"/>
  <c r="AA991" i="14"/>
  <c r="AB822" i="14"/>
  <c r="AA683" i="14"/>
  <c r="AA167" i="14"/>
  <c r="AB94" i="14"/>
  <c r="Z94" i="14"/>
  <c r="Z848" i="14"/>
  <c r="AB848" i="14"/>
  <c r="AB843" i="14"/>
  <c r="Z843" i="14"/>
  <c r="Z795" i="14"/>
  <c r="AB795" i="14"/>
  <c r="AA502" i="14"/>
  <c r="AA392" i="14"/>
  <c r="AB185" i="14"/>
  <c r="Z185" i="14"/>
  <c r="AA95" i="14"/>
  <c r="Z991" i="14"/>
  <c r="Z901" i="14"/>
  <c r="AB901" i="14"/>
  <c r="AB871" i="14"/>
  <c r="AB706" i="14"/>
  <c r="AA418" i="14"/>
  <c r="AA344" i="14"/>
  <c r="AA727" i="14"/>
  <c r="AA649" i="14"/>
  <c r="AA635" i="14"/>
  <c r="AB616" i="14"/>
  <c r="Z320" i="14"/>
  <c r="Z1003" i="14"/>
  <c r="AB1003" i="14"/>
  <c r="AA998" i="14"/>
  <c r="AA995" i="14"/>
  <c r="AA916" i="14"/>
  <c r="Z640" i="14"/>
  <c r="AB640" i="14"/>
  <c r="AA551" i="14"/>
  <c r="Z392" i="14"/>
  <c r="AA76" i="14"/>
  <c r="AA919" i="14"/>
  <c r="Z835" i="14"/>
  <c r="AA818" i="14"/>
  <c r="AA748" i="14"/>
  <c r="AA626" i="14"/>
  <c r="AA617" i="14"/>
  <c r="AB529" i="14"/>
  <c r="AB392" i="14"/>
  <c r="AA390" i="14"/>
  <c r="AB352" i="14"/>
  <c r="AA347" i="14"/>
  <c r="Z255" i="14"/>
  <c r="Z230" i="14"/>
  <c r="AB230" i="14"/>
  <c r="Z222" i="14"/>
  <c r="Z214" i="14"/>
  <c r="AB214" i="14"/>
  <c r="Z84" i="14"/>
  <c r="Z805" i="14"/>
  <c r="Z658" i="14"/>
  <c r="Z593" i="14"/>
  <c r="AB593" i="14"/>
  <c r="AB551" i="14"/>
  <c r="AA256" i="14"/>
  <c r="AB861" i="14"/>
  <c r="Z759" i="14"/>
  <c r="AB759" i="14"/>
  <c r="Z753" i="14"/>
  <c r="AA733" i="14"/>
  <c r="AA475" i="14"/>
  <c r="AB404" i="14"/>
  <c r="AA234" i="14"/>
  <c r="AA223" i="14"/>
  <c r="AB70" i="14"/>
  <c r="AB1004" i="14"/>
  <c r="AA647" i="14"/>
  <c r="AB494" i="14"/>
  <c r="Z494" i="14"/>
  <c r="AA492" i="14"/>
  <c r="Z421" i="14"/>
  <c r="AB421" i="14"/>
  <c r="Z270" i="14"/>
  <c r="AB270" i="14"/>
  <c r="Z972" i="14"/>
  <c r="AB972" i="14"/>
  <c r="AA955" i="14"/>
  <c r="Z946" i="14"/>
  <c r="AA928" i="14"/>
  <c r="AA760" i="14"/>
  <c r="Z667" i="14"/>
  <c r="AB667" i="14"/>
  <c r="AA987" i="14"/>
  <c r="Z693" i="14"/>
  <c r="AA498" i="14"/>
  <c r="AB469" i="14"/>
  <c r="Z469" i="14"/>
  <c r="AA464" i="14"/>
  <c r="AA461" i="14"/>
  <c r="Z313" i="14"/>
  <c r="AA299" i="14"/>
  <c r="AA282" i="14"/>
  <c r="AA166" i="14"/>
  <c r="AA764" i="14"/>
  <c r="AA530" i="14"/>
  <c r="AB265" i="14"/>
  <c r="Z265" i="14"/>
  <c r="AA164" i="14"/>
  <c r="AB792" i="14"/>
  <c r="Z731" i="14"/>
  <c r="AB731" i="14"/>
  <c r="AA426" i="14"/>
  <c r="Z8" i="14"/>
  <c r="AA721" i="14"/>
  <c r="AB431" i="14"/>
  <c r="AB363" i="14"/>
  <c r="AA12" i="14"/>
  <c r="AB912" i="14"/>
  <c r="Z810" i="14"/>
  <c r="AA793" i="14"/>
  <c r="AA429" i="14"/>
  <c r="AA323" i="14"/>
  <c r="Z114" i="14"/>
  <c r="AA92" i="14"/>
  <c r="AB1000" i="14"/>
  <c r="AA849" i="14"/>
  <c r="AA735" i="14"/>
  <c r="AA517" i="14"/>
  <c r="AA432" i="14"/>
  <c r="AB343" i="14"/>
  <c r="Z122" i="14"/>
  <c r="AB122" i="14"/>
  <c r="AA120" i="14"/>
  <c r="AA913" i="14"/>
  <c r="AA829" i="14"/>
  <c r="AB724" i="14"/>
  <c r="AA605" i="14"/>
  <c r="AB508" i="14"/>
  <c r="AB252" i="14"/>
  <c r="AB227" i="14"/>
  <c r="AA225" i="14"/>
  <c r="AB440" i="14"/>
  <c r="AB432" i="14"/>
  <c r="Z935" i="14"/>
  <c r="AB935" i="14"/>
  <c r="Z887" i="14"/>
  <c r="AB732" i="14"/>
  <c r="Z619" i="14"/>
  <c r="AB619" i="14"/>
  <c r="AA270" i="14"/>
  <c r="AA228" i="14"/>
  <c r="AA212" i="14"/>
  <c r="AA48" i="14"/>
  <c r="Z39" i="14"/>
  <c r="AB39" i="14"/>
  <c r="AA10" i="14"/>
  <c r="Z999" i="14"/>
  <c r="AA821" i="14"/>
  <c r="Z258" i="14"/>
  <c r="AA949" i="14"/>
  <c r="AA946" i="14"/>
  <c r="AA942" i="14"/>
  <c r="AB920" i="14"/>
  <c r="AB849" i="14"/>
  <c r="Z849" i="14"/>
  <c r="AA754" i="14"/>
  <c r="AB649" i="14"/>
  <c r="Z649" i="14"/>
  <c r="AB602" i="14"/>
  <c r="Z477" i="14"/>
  <c r="AA416" i="14"/>
  <c r="Z864" i="14"/>
  <c r="AB834" i="14"/>
  <c r="AA413" i="14"/>
  <c r="AA146" i="14"/>
  <c r="AA853" i="14"/>
  <c r="AA665" i="14"/>
  <c r="AB631" i="14"/>
  <c r="AA495" i="14"/>
  <c r="Z284" i="14"/>
  <c r="AB284" i="14"/>
  <c r="AB132" i="14"/>
  <c r="Z132" i="14"/>
  <c r="AB982" i="14"/>
  <c r="AB956" i="14"/>
  <c r="AA859" i="14"/>
  <c r="AB641" i="14"/>
  <c r="AA639" i="14"/>
  <c r="Z633" i="14"/>
  <c r="AA621" i="14"/>
  <c r="Z774" i="14"/>
  <c r="AB774" i="14"/>
  <c r="AA763" i="14"/>
  <c r="AB757" i="14"/>
  <c r="AA697" i="14"/>
  <c r="AA668" i="14"/>
  <c r="AB662" i="14"/>
  <c r="Z662" i="14"/>
  <c r="Z644" i="14"/>
  <c r="AB644" i="14"/>
  <c r="AA580" i="14"/>
  <c r="Z574" i="14"/>
  <c r="AB550" i="14"/>
  <c r="AA504" i="14"/>
  <c r="AA501" i="14"/>
  <c r="AB313" i="14"/>
  <c r="AA302" i="14"/>
  <c r="Z290" i="14"/>
  <c r="AB287" i="14"/>
  <c r="Z287" i="14"/>
  <c r="Z181" i="14"/>
  <c r="AB181" i="14"/>
  <c r="AA172" i="14"/>
  <c r="Z160" i="14"/>
  <c r="AB150" i="14"/>
  <c r="AB149" i="14"/>
  <c r="Z149" i="14"/>
  <c r="AA141" i="14"/>
  <c r="Z862" i="14"/>
  <c r="AB804" i="14"/>
  <c r="Z804" i="14"/>
  <c r="Z532" i="14"/>
  <c r="AB498" i="14"/>
  <c r="Z498" i="14"/>
  <c r="AA260" i="14"/>
  <c r="Z110" i="14"/>
  <c r="AB110" i="14"/>
  <c r="Z961" i="14"/>
  <c r="AB679" i="14"/>
  <c r="AB580" i="14"/>
  <c r="Z516" i="14"/>
  <c r="AB516" i="14"/>
  <c r="AA508" i="14"/>
  <c r="AB408" i="14"/>
  <c r="Z191" i="14"/>
  <c r="AB191" i="14"/>
  <c r="Z169" i="14"/>
  <c r="AB169" i="14"/>
  <c r="AA9" i="14"/>
  <c r="AA921" i="14"/>
  <c r="Z909" i="14"/>
  <c r="AB906" i="14"/>
  <c r="Z697" i="14"/>
  <c r="AB697" i="14"/>
  <c r="AB592" i="14"/>
  <c r="Z592" i="14"/>
  <c r="AA369" i="14"/>
  <c r="AB308" i="14"/>
  <c r="AA203" i="14"/>
  <c r="AA200" i="14"/>
  <c r="AA111" i="14"/>
  <c r="AA924" i="14"/>
  <c r="AA910" i="14"/>
  <c r="Z825" i="14"/>
  <c r="AA805" i="14"/>
  <c r="AA724" i="14"/>
  <c r="AA590" i="14"/>
  <c r="Z317" i="14"/>
  <c r="AB317" i="14"/>
  <c r="AA309" i="14"/>
  <c r="AA192" i="14"/>
  <c r="AA189" i="14"/>
  <c r="AB994" i="14"/>
  <c r="Z994" i="14"/>
  <c r="AA826" i="14"/>
  <c r="AA593" i="14"/>
  <c r="AA525" i="14"/>
  <c r="Z456" i="14"/>
  <c r="AA183" i="14"/>
  <c r="Z97" i="14"/>
  <c r="AA59" i="14"/>
  <c r="AA938" i="14"/>
  <c r="Z607" i="14"/>
  <c r="AB607" i="14"/>
  <c r="AA542" i="14"/>
  <c r="Z533" i="14"/>
  <c r="Z443" i="14"/>
  <c r="Z437" i="14"/>
  <c r="AB437" i="14"/>
  <c r="AB389" i="14"/>
  <c r="Z389" i="14"/>
  <c r="AB346" i="14"/>
  <c r="Z346" i="14"/>
  <c r="AA332" i="14"/>
  <c r="AB47" i="14"/>
  <c r="AA1001" i="14"/>
  <c r="AA852" i="14"/>
  <c r="AA638" i="14"/>
  <c r="AA548" i="14"/>
  <c r="AA123" i="14"/>
  <c r="AA109" i="14"/>
  <c r="Z100" i="14"/>
  <c r="AA45" i="14"/>
  <c r="AB30" i="14"/>
  <c r="Z30" i="14"/>
  <c r="AA25" i="14"/>
  <c r="AA905" i="14"/>
  <c r="AA861" i="14"/>
  <c r="AA855" i="14"/>
  <c r="AA730" i="14"/>
  <c r="Z536" i="14"/>
  <c r="AB536" i="14"/>
  <c r="AB359" i="14"/>
  <c r="AA220" i="14"/>
  <c r="AA1004" i="14"/>
  <c r="Z900" i="14"/>
  <c r="AB599" i="14"/>
  <c r="Z539" i="14"/>
  <c r="AB532" i="14"/>
  <c r="AA396" i="14"/>
  <c r="AA350" i="14"/>
  <c r="AB84" i="14"/>
  <c r="AA972" i="14"/>
  <c r="AB938" i="14"/>
  <c r="Z938" i="14"/>
  <c r="AB927" i="14"/>
  <c r="Z735" i="14"/>
  <c r="AB735" i="14"/>
  <c r="AA537" i="14"/>
  <c r="Z129" i="14"/>
  <c r="AB844" i="14"/>
  <c r="Z614" i="14"/>
  <c r="AA540" i="14"/>
  <c r="Z480" i="14"/>
  <c r="AB480" i="14"/>
  <c r="Z460" i="14"/>
  <c r="Z148" i="14"/>
  <c r="AB137" i="14"/>
  <c r="Z902" i="14"/>
  <c r="AB902" i="14"/>
  <c r="AB762" i="14"/>
  <c r="Z762" i="14"/>
  <c r="AA685" i="14"/>
  <c r="AA572" i="14"/>
  <c r="Z571" i="14"/>
  <c r="AB560" i="14"/>
  <c r="Z560" i="14"/>
  <c r="AB545" i="14"/>
  <c r="Z497" i="14"/>
  <c r="Z308" i="14"/>
  <c r="AA248" i="14"/>
  <c r="AB154" i="14"/>
  <c r="AA138" i="14"/>
  <c r="Z870" i="14"/>
  <c r="Z847" i="14"/>
  <c r="AB754" i="14"/>
  <c r="AB991" i="14"/>
  <c r="AA965" i="14"/>
  <c r="AB856" i="14"/>
  <c r="AA786" i="14"/>
  <c r="AB783" i="14"/>
  <c r="AA660" i="14"/>
  <c r="AB316" i="14"/>
  <c r="AB299" i="14"/>
  <c r="AA257" i="14"/>
  <c r="AA254" i="14"/>
  <c r="Z184" i="14"/>
  <c r="AB153" i="14"/>
  <c r="AB146" i="14"/>
  <c r="Z146" i="14"/>
  <c r="AB217" i="14"/>
  <c r="AA85" i="14"/>
  <c r="AB73" i="14"/>
  <c r="AA71" i="14"/>
  <c r="AA60" i="14"/>
  <c r="AA983" i="14"/>
  <c r="Z896" i="14"/>
  <c r="Z695" i="14"/>
  <c r="AB671" i="14"/>
  <c r="AA669" i="14"/>
  <c r="AA645" i="14"/>
  <c r="Z567" i="14"/>
  <c r="AB567" i="14"/>
  <c r="AA562" i="14"/>
  <c r="Z546" i="14"/>
  <c r="AA482" i="14"/>
  <c r="AA453" i="14"/>
  <c r="Z407" i="14"/>
  <c r="AB407" i="14"/>
  <c r="AA365" i="14"/>
  <c r="AA275" i="14"/>
  <c r="AA226" i="14"/>
  <c r="Z104" i="14"/>
  <c r="Z90" i="14"/>
  <c r="AA63" i="14"/>
  <c r="Z48" i="14"/>
  <c r="AB40" i="14"/>
  <c r="AA1002" i="14"/>
  <c r="AB952" i="14"/>
  <c r="AB872" i="14"/>
  <c r="AA809" i="14"/>
  <c r="AB758" i="14"/>
  <c r="AA731" i="14"/>
  <c r="AA672" i="14"/>
  <c r="AB603" i="14"/>
  <c r="Z603" i="14"/>
  <c r="Z511" i="14"/>
  <c r="AB511" i="14"/>
  <c r="AA422" i="14"/>
  <c r="AA80" i="14"/>
  <c r="Z51" i="14"/>
  <c r="AA29" i="14"/>
  <c r="AA986" i="14"/>
  <c r="AA906" i="14"/>
  <c r="AA900" i="14"/>
  <c r="AB881" i="14"/>
  <c r="AB796" i="14"/>
  <c r="AA774" i="14"/>
  <c r="AA759" i="14"/>
  <c r="Z710" i="14"/>
  <c r="AB597" i="14"/>
  <c r="AB573" i="14"/>
  <c r="Z555" i="14"/>
  <c r="AA521" i="14"/>
  <c r="AA431" i="14"/>
  <c r="Z427" i="14"/>
  <c r="AA408" i="14"/>
  <c r="AA394" i="14"/>
  <c r="AA374" i="14"/>
  <c r="AA371" i="14"/>
  <c r="AA304" i="14"/>
  <c r="AA301" i="14"/>
  <c r="AA281" i="14"/>
  <c r="AA244" i="14"/>
  <c r="AB235" i="14"/>
  <c r="AB93" i="14"/>
  <c r="Z93" i="14"/>
  <c r="Z74" i="14"/>
  <c r="AB74" i="14"/>
  <c r="AB968" i="14"/>
  <c r="AB965" i="14"/>
  <c r="Z894" i="14"/>
  <c r="AB888" i="14"/>
  <c r="AB845" i="14"/>
  <c r="AA769" i="14"/>
  <c r="AB740" i="14"/>
  <c r="AB728" i="14"/>
  <c r="AA607" i="14"/>
  <c r="AA601" i="14"/>
  <c r="Z576" i="14"/>
  <c r="Z562" i="14"/>
  <c r="Z535" i="14"/>
  <c r="AB521" i="14"/>
  <c r="AA506" i="14"/>
  <c r="AB505" i="14"/>
  <c r="AA425" i="14"/>
  <c r="AA397" i="14"/>
  <c r="Z304" i="14"/>
  <c r="AB304" i="14"/>
  <c r="AA241" i="14"/>
  <c r="AA236" i="14"/>
  <c r="AB223" i="14"/>
  <c r="Z96" i="14"/>
  <c r="AA94" i="14"/>
  <c r="AA218" i="14"/>
  <c r="Z192" i="14"/>
  <c r="AB192" i="14"/>
  <c r="AB87" i="14"/>
  <c r="Z558" i="14"/>
  <c r="AB347" i="14"/>
  <c r="AA266" i="14"/>
  <c r="AA263" i="14"/>
  <c r="AA99" i="14"/>
  <c r="Z962" i="14"/>
  <c r="AA956" i="14"/>
  <c r="Z905" i="14"/>
  <c r="AA903" i="14"/>
  <c r="Z698" i="14"/>
  <c r="AA565" i="14"/>
  <c r="AA456" i="14"/>
  <c r="AA428" i="14"/>
  <c r="AB416" i="14"/>
  <c r="Z416" i="14"/>
  <c r="Z373" i="14"/>
  <c r="Z195" i="14"/>
  <c r="AB195" i="14"/>
  <c r="AA901" i="14"/>
  <c r="AB897" i="14"/>
  <c r="Z768" i="14"/>
  <c r="AB768" i="14"/>
  <c r="AA678" i="14"/>
  <c r="AA466" i="14"/>
  <c r="AB425" i="14"/>
  <c r="AA411" i="14"/>
  <c r="AA319" i="14"/>
  <c r="AA287" i="14"/>
  <c r="Z275" i="14"/>
  <c r="Z229" i="14"/>
  <c r="AA208" i="14"/>
  <c r="AB207" i="14"/>
  <c r="AA205" i="14"/>
  <c r="Z119" i="14"/>
  <c r="AB119" i="14"/>
  <c r="AA83" i="14"/>
  <c r="AA403" i="14"/>
  <c r="AA383" i="14"/>
  <c r="AB382" i="14"/>
  <c r="Z382" i="14"/>
  <c r="AA377" i="14"/>
  <c r="AA359" i="14"/>
  <c r="AA348" i="14"/>
  <c r="AA312" i="14"/>
  <c r="AA306" i="14"/>
  <c r="Z210" i="14"/>
  <c r="AA145" i="14"/>
  <c r="AA107" i="14"/>
  <c r="AA101" i="14"/>
  <c r="AA58" i="14"/>
  <c r="AA1003" i="14"/>
  <c r="AB983" i="14"/>
  <c r="AA966" i="14"/>
  <c r="AB893" i="14"/>
  <c r="AA887" i="14"/>
  <c r="AA791" i="14"/>
  <c r="AA782" i="14"/>
  <c r="Z706" i="14"/>
  <c r="AA670" i="14"/>
  <c r="Z642" i="14"/>
  <c r="AB642" i="14"/>
  <c r="Z551" i="14"/>
  <c r="Z515" i="14"/>
  <c r="Z473" i="14"/>
  <c r="AA412" i="14"/>
  <c r="Z388" i="14"/>
  <c r="AB385" i="14"/>
  <c r="Z385" i="14"/>
  <c r="AB377" i="14"/>
  <c r="AB374" i="14"/>
  <c r="AA363" i="14"/>
  <c r="AA219" i="14"/>
  <c r="AB213" i="14"/>
  <c r="Z213" i="14"/>
  <c r="AA116" i="14"/>
  <c r="Z106" i="14"/>
  <c r="AB106" i="14"/>
  <c r="Z66" i="14"/>
  <c r="Z678" i="14"/>
  <c r="Z606" i="14"/>
  <c r="Z476" i="14"/>
  <c r="AB461" i="14"/>
  <c r="AA978" i="14"/>
  <c r="AA926" i="14"/>
  <c r="AA877" i="14"/>
  <c r="AB870" i="14"/>
  <c r="AA810" i="14"/>
  <c r="Z799" i="14"/>
  <c r="AB799" i="14"/>
  <c r="AA743" i="14"/>
  <c r="AB694" i="14"/>
  <c r="AA588" i="14"/>
  <c r="AA558" i="14"/>
  <c r="AA555" i="14"/>
  <c r="AB512" i="14"/>
  <c r="AA489" i="14"/>
  <c r="AA477" i="14"/>
  <c r="AA465" i="14"/>
  <c r="AA389" i="14"/>
  <c r="AA386" i="14"/>
  <c r="Z374" i="14"/>
  <c r="AB356" i="14"/>
  <c r="AB353" i="14"/>
  <c r="AA336" i="14"/>
  <c r="Z227" i="14"/>
  <c r="AA155" i="14"/>
  <c r="AA113" i="14"/>
  <c r="AA104" i="14"/>
  <c r="AA322" i="14"/>
  <c r="AA224" i="14"/>
  <c r="AA168" i="14"/>
  <c r="AB156" i="14"/>
  <c r="AA154" i="14"/>
  <c r="AB126" i="14"/>
  <c r="AA97" i="14"/>
  <c r="AB90" i="14"/>
  <c r="AB72" i="14"/>
  <c r="Z72" i="14"/>
  <c r="Z69" i="14"/>
  <c r="AB69" i="14"/>
  <c r="AA38" i="14"/>
  <c r="AA14" i="14"/>
  <c r="Z998" i="14"/>
  <c r="AA941" i="14"/>
  <c r="AA934" i="14"/>
  <c r="Z913" i="14"/>
  <c r="AA845" i="14"/>
  <c r="AA830" i="14"/>
  <c r="Z826" i="14"/>
  <c r="AB826" i="14"/>
  <c r="AB810" i="14"/>
  <c r="AA761" i="14"/>
  <c r="Z754" i="14"/>
  <c r="AA640" i="14"/>
  <c r="Z596" i="14"/>
  <c r="Z501" i="14"/>
  <c r="AA487" i="14"/>
  <c r="AA463" i="14"/>
  <c r="Z312" i="14"/>
  <c r="AA280" i="14"/>
  <c r="AA239" i="14"/>
  <c r="Z141" i="14"/>
  <c r="AA136" i="14"/>
  <c r="AA106" i="14"/>
  <c r="Z375" i="14"/>
  <c r="AB309" i="14"/>
  <c r="Z282" i="14"/>
  <c r="AA259" i="14"/>
  <c r="Z916" i="14"/>
  <c r="AB916" i="14"/>
  <c r="AA911" i="14"/>
  <c r="AA848" i="14"/>
  <c r="AA768" i="14"/>
  <c r="Z757" i="14"/>
  <c r="AA755" i="14"/>
  <c r="AA715" i="14"/>
  <c r="Z652" i="14"/>
  <c r="AA613" i="14"/>
  <c r="Z597" i="14"/>
  <c r="AA532" i="14"/>
  <c r="AB501" i="14"/>
  <c r="AA484" i="14"/>
  <c r="Z411" i="14"/>
  <c r="AB411" i="14"/>
  <c r="AA406" i="14"/>
  <c r="AA328" i="14"/>
  <c r="AB271" i="14"/>
  <c r="AA250" i="14"/>
  <c r="AA245" i="14"/>
  <c r="AB244" i="14"/>
  <c r="AA160" i="14"/>
  <c r="AB147" i="14"/>
  <c r="Z875" i="14"/>
  <c r="AA716" i="14"/>
  <c r="AA709" i="14"/>
  <c r="AA677" i="14"/>
  <c r="AA651" i="14"/>
  <c r="AA625" i="14"/>
  <c r="AA582" i="14"/>
  <c r="AA510" i="14"/>
  <c r="AA500" i="14"/>
  <c r="AB490" i="14"/>
  <c r="AB378" i="14"/>
  <c r="AA352" i="14"/>
  <c r="AA330" i="14"/>
  <c r="AA286" i="14"/>
  <c r="Z274" i="14"/>
  <c r="Z127" i="14"/>
  <c r="AA24" i="14"/>
  <c r="AB978" i="14"/>
  <c r="AA973" i="14"/>
  <c r="AA922" i="14"/>
  <c r="AA838" i="14"/>
  <c r="AB814" i="14"/>
  <c r="Z811" i="14"/>
  <c r="Z749" i="14"/>
  <c r="AA710" i="14"/>
  <c r="AA541" i="14"/>
  <c r="AA529" i="14"/>
  <c r="Z510" i="14"/>
  <c r="AB360" i="14"/>
  <c r="AB283" i="14"/>
  <c r="AB222" i="14"/>
  <c r="AA204" i="14"/>
  <c r="Z200" i="14"/>
  <c r="AB164" i="14"/>
  <c r="AA159" i="14"/>
  <c r="AA134" i="14"/>
  <c r="AA128" i="14"/>
  <c r="AA84" i="14"/>
  <c r="Z41" i="14"/>
  <c r="AA989" i="14"/>
  <c r="AB973" i="14"/>
  <c r="AB892" i="14"/>
  <c r="AA867" i="14"/>
  <c r="AA789" i="14"/>
  <c r="Z683" i="14"/>
  <c r="AA622" i="14"/>
  <c r="AA573" i="14"/>
  <c r="AA544" i="14"/>
  <c r="AB531" i="14"/>
  <c r="AB466" i="14"/>
  <c r="AA379" i="14"/>
  <c r="AB298" i="14"/>
  <c r="AB261" i="14"/>
  <c r="AA249" i="14"/>
  <c r="AA210" i="14"/>
  <c r="AB105" i="14"/>
  <c r="AA81" i="14"/>
  <c r="Z68" i="14"/>
  <c r="AB903" i="14"/>
  <c r="Z903" i="14"/>
  <c r="Z673" i="14"/>
  <c r="AB673" i="14"/>
  <c r="AA981" i="14"/>
  <c r="AA891" i="14"/>
  <c r="AB789" i="14"/>
  <c r="Z789" i="14"/>
  <c r="AA904" i="14"/>
  <c r="Z816" i="14"/>
  <c r="AB816" i="14"/>
  <c r="AA937" i="14"/>
  <c r="Z933" i="14"/>
  <c r="AB933" i="14"/>
  <c r="AB827" i="14"/>
  <c r="Z827" i="14"/>
  <c r="AA450" i="14"/>
  <c r="AB846" i="14"/>
  <c r="Z846" i="14"/>
  <c r="Z554" i="14"/>
  <c r="AA971" i="14"/>
  <c r="Z948" i="14"/>
  <c r="AB948" i="14"/>
  <c r="AB866" i="14"/>
  <c r="Z866" i="14"/>
  <c r="AA847" i="14"/>
  <c r="Z783" i="14"/>
  <c r="AB635" i="14"/>
  <c r="Z635" i="14"/>
  <c r="Z978" i="14"/>
  <c r="Z977" i="14"/>
  <c r="AB977" i="14"/>
  <c r="AB971" i="14"/>
  <c r="Z971" i="14"/>
  <c r="AB958" i="14"/>
  <c r="Z958" i="14"/>
  <c r="AA952" i="14"/>
  <c r="Z945" i="14"/>
  <c r="AB945" i="14"/>
  <c r="Z941" i="14"/>
  <c r="AB941" i="14"/>
  <c r="AB879" i="14"/>
  <c r="Z879" i="14"/>
  <c r="AB727" i="14"/>
  <c r="AB583" i="14"/>
  <c r="Z583" i="14"/>
  <c r="Z553" i="14"/>
  <c r="AB553" i="14"/>
  <c r="AA531" i="14"/>
  <c r="AB527" i="14"/>
  <c r="Z527" i="14"/>
  <c r="AB486" i="14"/>
  <c r="Z486" i="14"/>
  <c r="AA480" i="14"/>
  <c r="Z464" i="14"/>
  <c r="AB464" i="14"/>
  <c r="AB399" i="14"/>
  <c r="Z399" i="14"/>
  <c r="Z361" i="14"/>
  <c r="AB361" i="14"/>
  <c r="AA162" i="14"/>
  <c r="Z159" i="14"/>
  <c r="AB159" i="14"/>
  <c r="AA153" i="14"/>
  <c r="AA131" i="14"/>
  <c r="Z124" i="14"/>
  <c r="AB124" i="14"/>
  <c r="AB102" i="14"/>
  <c r="AB955" i="14"/>
  <c r="Z955" i="14"/>
  <c r="Z890" i="14"/>
  <c r="AB890" i="14"/>
  <c r="AB737" i="14"/>
  <c r="Z737" i="14"/>
  <c r="AB663" i="14"/>
  <c r="Z663" i="14"/>
  <c r="AB910" i="14"/>
  <c r="Z910" i="14"/>
  <c r="AA884" i="14"/>
  <c r="Z880" i="14"/>
  <c r="AB880" i="14"/>
  <c r="AA713" i="14"/>
  <c r="Z907" i="14"/>
  <c r="AB907" i="14"/>
  <c r="AB819" i="14"/>
  <c r="Z819" i="14"/>
  <c r="Z806" i="14"/>
  <c r="AB806" i="14"/>
  <c r="AA803" i="14"/>
  <c r="Z741" i="14"/>
  <c r="AB741" i="14"/>
  <c r="Z6" i="14"/>
  <c r="AB6" i="14" s="1"/>
  <c r="AA7" i="14"/>
  <c r="AA912" i="14"/>
  <c r="AB704" i="14"/>
  <c r="Z704" i="14"/>
  <c r="AB850" i="14"/>
  <c r="Z850" i="14"/>
  <c r="Z540" i="14"/>
  <c r="AB540" i="14"/>
  <c r="AB899" i="14"/>
  <c r="Z899" i="14"/>
  <c r="AB794" i="14"/>
  <c r="Z794" i="14"/>
  <c r="AB785" i="14"/>
  <c r="Z785" i="14"/>
  <c r="AB782" i="14"/>
  <c r="Z782" i="14"/>
  <c r="AB721" i="14"/>
  <c r="Z721" i="14"/>
  <c r="Z708" i="14"/>
  <c r="AB708" i="14"/>
  <c r="Z656" i="14"/>
  <c r="AB656" i="14"/>
  <c r="AB646" i="14"/>
  <c r="Z646" i="14"/>
  <c r="Z629" i="14"/>
  <c r="AB629" i="14"/>
  <c r="Z564" i="14"/>
  <c r="AB564" i="14"/>
  <c r="Z537" i="14"/>
  <c r="AB537" i="14"/>
  <c r="Z534" i="14"/>
  <c r="AB534" i="14"/>
  <c r="AB492" i="14"/>
  <c r="Z492" i="14"/>
  <c r="Z466" i="14"/>
  <c r="Z371" i="14"/>
  <c r="AB371" i="14"/>
  <c r="AA356" i="14"/>
  <c r="Z174" i="14"/>
  <c r="AB174" i="14"/>
  <c r="Z115" i="14"/>
  <c r="AB115" i="14"/>
  <c r="Z949" i="14"/>
  <c r="AB949" i="14"/>
  <c r="AB798" i="14"/>
  <c r="Z798" i="14"/>
  <c r="AB730" i="14"/>
  <c r="Z730" i="14"/>
  <c r="AB639" i="14"/>
  <c r="Z639" i="14"/>
  <c r="Z636" i="14"/>
  <c r="AB636" i="14"/>
  <c r="Z586" i="14"/>
  <c r="AB586" i="14"/>
  <c r="Z544" i="14"/>
  <c r="AB544" i="14"/>
  <c r="Z380" i="14"/>
  <c r="AB380" i="14"/>
  <c r="AB365" i="14"/>
  <c r="Z365" i="14"/>
  <c r="Z294" i="14"/>
  <c r="AB294" i="14"/>
  <c r="AB165" i="14"/>
  <c r="Z165" i="14"/>
  <c r="AA975" i="14"/>
  <c r="AB812" i="14"/>
  <c r="Z812" i="14"/>
  <c r="AA799" i="14"/>
  <c r="AB744" i="14"/>
  <c r="Z676" i="14"/>
  <c r="Z650" i="14"/>
  <c r="AB650" i="14"/>
  <c r="Z568" i="14"/>
  <c r="AB568" i="14"/>
  <c r="Z528" i="14"/>
  <c r="AB496" i="14"/>
  <c r="Z496" i="14"/>
  <c r="AB409" i="14"/>
  <c r="Z409" i="14"/>
  <c r="AA381" i="14"/>
  <c r="AA372" i="14"/>
  <c r="Z247" i="14"/>
  <c r="AB247" i="14"/>
  <c r="Z208" i="14"/>
  <c r="AB208" i="14"/>
  <c r="AB178" i="14"/>
  <c r="Z178" i="14"/>
  <c r="AB175" i="14"/>
  <c r="Z175" i="14"/>
  <c r="AB168" i="14"/>
  <c r="Z168" i="14"/>
  <c r="AB162" i="14"/>
  <c r="Z162" i="14"/>
  <c r="Z984" i="14"/>
  <c r="AB984" i="14"/>
  <c r="Z981" i="14"/>
  <c r="AB981" i="14"/>
  <c r="Z891" i="14"/>
  <c r="AB891" i="14"/>
  <c r="AA874" i="14"/>
  <c r="AA813" i="14"/>
  <c r="Z802" i="14"/>
  <c r="AB802" i="14"/>
  <c r="AA738" i="14"/>
  <c r="Z722" i="14"/>
  <c r="AB722" i="14"/>
  <c r="AA664" i="14"/>
  <c r="AB590" i="14"/>
  <c r="Z590" i="14"/>
  <c r="AA587" i="14"/>
  <c r="AA569" i="14"/>
  <c r="AB565" i="14"/>
  <c r="Z565" i="14"/>
  <c r="Z381" i="14"/>
  <c r="AB381" i="14"/>
  <c r="AB306" i="14"/>
  <c r="Z306" i="14"/>
  <c r="Z266" i="14"/>
  <c r="AB266" i="14"/>
  <c r="Z253" i="14"/>
  <c r="AB253" i="14"/>
  <c r="Z250" i="14"/>
  <c r="AB250" i="14"/>
  <c r="AB205" i="14"/>
  <c r="Z205" i="14"/>
  <c r="AB202" i="14"/>
  <c r="Z202" i="14"/>
  <c r="Z747" i="14"/>
  <c r="AB747" i="14"/>
  <c r="Z734" i="14"/>
  <c r="AA726" i="14"/>
  <c r="AB647" i="14"/>
  <c r="Z647" i="14"/>
  <c r="Z594" i="14"/>
  <c r="AB594" i="14"/>
  <c r="Z503" i="14"/>
  <c r="AB503" i="14"/>
  <c r="AA410" i="14"/>
  <c r="AB406" i="14"/>
  <c r="Z406" i="14"/>
  <c r="AB387" i="14"/>
  <c r="Z387" i="14"/>
  <c r="Z276" i="14"/>
  <c r="AB276" i="14"/>
  <c r="Z260" i="14"/>
  <c r="AB260" i="14"/>
  <c r="AA206" i="14"/>
  <c r="Z182" i="14"/>
  <c r="AB182" i="14"/>
  <c r="AA179" i="14"/>
  <c r="Z9" i="14"/>
  <c r="AA985" i="14"/>
  <c r="Z932" i="14"/>
  <c r="AB932" i="14"/>
  <c r="AB929" i="14"/>
  <c r="Z929" i="14"/>
  <c r="AB904" i="14"/>
  <c r="Z852" i="14"/>
  <c r="AB852" i="14"/>
  <c r="AB836" i="14"/>
  <c r="AB761" i="14"/>
  <c r="Z761" i="14"/>
  <c r="Z684" i="14"/>
  <c r="AB684" i="14"/>
  <c r="AA681" i="14"/>
  <c r="Z677" i="14"/>
  <c r="AB677" i="14"/>
  <c r="Z601" i="14"/>
  <c r="AB601" i="14"/>
  <c r="AA595" i="14"/>
  <c r="AA591" i="14"/>
  <c r="Z517" i="14"/>
  <c r="AB517" i="14"/>
  <c r="Z435" i="14"/>
  <c r="AB435" i="14"/>
  <c r="AA430" i="14"/>
  <c r="Z426" i="14"/>
  <c r="AB426" i="14"/>
  <c r="Z420" i="14"/>
  <c r="AB420" i="14"/>
  <c r="Z413" i="14"/>
  <c r="Z326" i="14"/>
  <c r="AB326" i="14"/>
  <c r="AA324" i="14"/>
  <c r="AA307" i="14"/>
  <c r="Z297" i="14"/>
  <c r="AB297" i="14"/>
  <c r="Z279" i="14"/>
  <c r="AB279" i="14"/>
  <c r="AA267" i="14"/>
  <c r="Z263" i="14"/>
  <c r="AB263" i="14"/>
  <c r="AB1002" i="14"/>
  <c r="Z914" i="14"/>
  <c r="AB914" i="14"/>
  <c r="AA820" i="14"/>
  <c r="AA742" i="14"/>
  <c r="AB654" i="14"/>
  <c r="Z654" i="14"/>
  <c r="AB598" i="14"/>
  <c r="Z598" i="14"/>
  <c r="AB575" i="14"/>
  <c r="AA566" i="14"/>
  <c r="Z329" i="14"/>
  <c r="AB329" i="14"/>
  <c r="Z310" i="14"/>
  <c r="AB310" i="14"/>
  <c r="AB307" i="14"/>
  <c r="Z307" i="14"/>
  <c r="AB273" i="14"/>
  <c r="Z273" i="14"/>
  <c r="AB257" i="14"/>
  <c r="Z257" i="14"/>
  <c r="Z85" i="14"/>
  <c r="AB85" i="14"/>
  <c r="Z82" i="14"/>
  <c r="AB79" i="14"/>
  <c r="Z79" i="14"/>
  <c r="AA933" i="14"/>
  <c r="Z930" i="14"/>
  <c r="AB930" i="14"/>
  <c r="AA915" i="14"/>
  <c r="AB911" i="14"/>
  <c r="Z911" i="14"/>
  <c r="Z813" i="14"/>
  <c r="AB813" i="14"/>
  <c r="AA762" i="14"/>
  <c r="AB748" i="14"/>
  <c r="Z748" i="14"/>
  <c r="Z700" i="14"/>
  <c r="AB700" i="14"/>
  <c r="AB674" i="14"/>
  <c r="Z674" i="14"/>
  <c r="Z621" i="14"/>
  <c r="AB621" i="14"/>
  <c r="AA618" i="14"/>
  <c r="AA602" i="14"/>
  <c r="AA518" i="14"/>
  <c r="AB445" i="14"/>
  <c r="Z445" i="14"/>
  <c r="AA436" i="14"/>
  <c r="Z348" i="14"/>
  <c r="AB348" i="14"/>
  <c r="AA274" i="14"/>
  <c r="AA261" i="14"/>
  <c r="AB88" i="14"/>
  <c r="Z88" i="14"/>
  <c r="Z985" i="14"/>
  <c r="AB985" i="14"/>
  <c r="AB924" i="14"/>
  <c r="Z924" i="14"/>
  <c r="Z842" i="14"/>
  <c r="AB842" i="14"/>
  <c r="Z823" i="14"/>
  <c r="AB823" i="14"/>
  <c r="AB751" i="14"/>
  <c r="Z751" i="14"/>
  <c r="AA675" i="14"/>
  <c r="AA524" i="14"/>
  <c r="Z523" i="14"/>
  <c r="AB523" i="14"/>
  <c r="AA473" i="14"/>
  <c r="Z449" i="14"/>
  <c r="AB449" i="14"/>
  <c r="AA446" i="14"/>
  <c r="AB442" i="14"/>
  <c r="Z442" i="14"/>
  <c r="AA421" i="14"/>
  <c r="AB354" i="14"/>
  <c r="Z354" i="14"/>
  <c r="AA311" i="14"/>
  <c r="AA86" i="14"/>
  <c r="Z918" i="14"/>
  <c r="AB918" i="14"/>
  <c r="AB913" i="14"/>
  <c r="Z859" i="14"/>
  <c r="AB859" i="14"/>
  <c r="AA824" i="14"/>
  <c r="Z765" i="14"/>
  <c r="AB765" i="14"/>
  <c r="AB745" i="14"/>
  <c r="AB707" i="14"/>
  <c r="Z707" i="14"/>
  <c r="AA704" i="14"/>
  <c r="AA701" i="14"/>
  <c r="Z687" i="14"/>
  <c r="AB687" i="14"/>
  <c r="Z681" i="14"/>
  <c r="AB681" i="14"/>
  <c r="AB676" i="14"/>
  <c r="Z605" i="14"/>
  <c r="AB605" i="14"/>
  <c r="AB433" i="14"/>
  <c r="Z433" i="14"/>
  <c r="AA349" i="14"/>
  <c r="Z314" i="14"/>
  <c r="AB314" i="14"/>
  <c r="Z95" i="14"/>
  <c r="AB95" i="14"/>
  <c r="AA89" i="14"/>
  <c r="Z86" i="14"/>
  <c r="AB86" i="14"/>
  <c r="AB46" i="14"/>
  <c r="Z46" i="14"/>
  <c r="Z13" i="14"/>
  <c r="Z10" i="14"/>
  <c r="AB996" i="14"/>
  <c r="AA925" i="14"/>
  <c r="AA843" i="14"/>
  <c r="Z820" i="14"/>
  <c r="AB820" i="14"/>
  <c r="Z772" i="14"/>
  <c r="AB772" i="14"/>
  <c r="AB755" i="14"/>
  <c r="Z755" i="14"/>
  <c r="AA752" i="14"/>
  <c r="AA746" i="14"/>
  <c r="AB633" i="14"/>
  <c r="AA606" i="14"/>
  <c r="Z531" i="14"/>
  <c r="Z453" i="14"/>
  <c r="AB453" i="14"/>
  <c r="AB439" i="14"/>
  <c r="Z439" i="14"/>
  <c r="AB436" i="14"/>
  <c r="Z436" i="14"/>
  <c r="AA355" i="14"/>
  <c r="Z324" i="14"/>
  <c r="AB324" i="14"/>
  <c r="Z321" i="14"/>
  <c r="AB136" i="14"/>
  <c r="Z136" i="14"/>
  <c r="Z107" i="14"/>
  <c r="AB107" i="14"/>
  <c r="Z101" i="14"/>
  <c r="AB101" i="14"/>
  <c r="Z791" i="14"/>
  <c r="AB791" i="14"/>
  <c r="AA779" i="14"/>
  <c r="Z778" i="14"/>
  <c r="AB769" i="14"/>
  <c r="Z769" i="14"/>
  <c r="AA766" i="14"/>
  <c r="Z714" i="14"/>
  <c r="Z711" i="14"/>
  <c r="AB711" i="14"/>
  <c r="AA708" i="14"/>
  <c r="AB683" i="14"/>
  <c r="AB628" i="14"/>
  <c r="Z628" i="14"/>
  <c r="AB625" i="14"/>
  <c r="Z625" i="14"/>
  <c r="Z618" i="14"/>
  <c r="AB618" i="14"/>
  <c r="AA534" i="14"/>
  <c r="Z489" i="14"/>
  <c r="AB489" i="14"/>
  <c r="Z446" i="14"/>
  <c r="AB446" i="14"/>
  <c r="AA440" i="14"/>
  <c r="AA434" i="14"/>
  <c r="AA358" i="14"/>
  <c r="Z333" i="14"/>
  <c r="AB333" i="14"/>
  <c r="AB158" i="14"/>
  <c r="Z158" i="14"/>
  <c r="AA47" i="14"/>
  <c r="Z951" i="14"/>
  <c r="AB951" i="14"/>
  <c r="Z937" i="14"/>
  <c r="Z869" i="14"/>
  <c r="AB869" i="14"/>
  <c r="Z715" i="14"/>
  <c r="AB715" i="14"/>
  <c r="Z688" i="14"/>
  <c r="AB688" i="14"/>
  <c r="AA636" i="14"/>
  <c r="AA629" i="14"/>
  <c r="Z622" i="14"/>
  <c r="AB609" i="14"/>
  <c r="Z609" i="14"/>
  <c r="Z530" i="14"/>
  <c r="AB530" i="14"/>
  <c r="AB528" i="14"/>
  <c r="AB482" i="14"/>
  <c r="Z482" i="14"/>
  <c r="Z479" i="14"/>
  <c r="AB479" i="14"/>
  <c r="Z457" i="14"/>
  <c r="AB457" i="14"/>
  <c r="Z355" i="14"/>
  <c r="AB355" i="14"/>
  <c r="AB161" i="14"/>
  <c r="Z161" i="14"/>
  <c r="Z152" i="14"/>
  <c r="AB152" i="14"/>
  <c r="Z143" i="14"/>
  <c r="AB143" i="14"/>
  <c r="AA108" i="14"/>
  <c r="AA96" i="14"/>
  <c r="Z92" i="14"/>
  <c r="AB92" i="14"/>
  <c r="AB89" i="14"/>
  <c r="AA873" i="14"/>
  <c r="AA773" i="14"/>
  <c r="AA770" i="14"/>
  <c r="AA550" i="14"/>
  <c r="AA483" i="14"/>
  <c r="Z358" i="14"/>
  <c r="AA334" i="14"/>
  <c r="AB118" i="14"/>
  <c r="Z118" i="14"/>
  <c r="AB980" i="14"/>
  <c r="Z980" i="14"/>
  <c r="AB974" i="14"/>
  <c r="Z974" i="14"/>
  <c r="AA959" i="14"/>
  <c r="AB883" i="14"/>
  <c r="Z883" i="14"/>
  <c r="AA880" i="14"/>
  <c r="Z876" i="14"/>
  <c r="AB876" i="14"/>
  <c r="AB873" i="14"/>
  <c r="Z873" i="14"/>
  <c r="AA795" i="14"/>
  <c r="Z776" i="14"/>
  <c r="AB776" i="14"/>
  <c r="AA722" i="14"/>
  <c r="Z712" i="14"/>
  <c r="AB712" i="14"/>
  <c r="Z561" i="14"/>
  <c r="AB561" i="14"/>
  <c r="Z557" i="14"/>
  <c r="AB557" i="14"/>
  <c r="AA554" i="14"/>
  <c r="AA528" i="14"/>
  <c r="AA496" i="14"/>
  <c r="AA493" i="14"/>
  <c r="Z483" i="14"/>
  <c r="AB402" i="14"/>
  <c r="Z402" i="14"/>
  <c r="AA400" i="14"/>
  <c r="AA378" i="14"/>
  <c r="AB368" i="14"/>
  <c r="Z368" i="14"/>
  <c r="Z238" i="14"/>
  <c r="AB238" i="14"/>
  <c r="Z232" i="14"/>
  <c r="AB232" i="14"/>
  <c r="Z171" i="14"/>
  <c r="AB171" i="14"/>
  <c r="AB131" i="14"/>
  <c r="AB121" i="14"/>
  <c r="Z121" i="14"/>
  <c r="AA325" i="14"/>
  <c r="AA264" i="14"/>
  <c r="AA209" i="14"/>
  <c r="AB172" i="14"/>
  <c r="Z53" i="14"/>
  <c r="AB53" i="14"/>
  <c r="Z26" i="14"/>
  <c r="AB26" i="14"/>
  <c r="AB969" i="14"/>
  <c r="Z969" i="14"/>
  <c r="Z959" i="14"/>
  <c r="AB959" i="14"/>
  <c r="AA950" i="14"/>
  <c r="AB894" i="14"/>
  <c r="Z752" i="14"/>
  <c r="AB752" i="14"/>
  <c r="AB643" i="14"/>
  <c r="Z643" i="14"/>
  <c r="AA634" i="14"/>
  <c r="Z572" i="14"/>
  <c r="AB572" i="14"/>
  <c r="AB562" i="14"/>
  <c r="AA545" i="14"/>
  <c r="Z490" i="14"/>
  <c r="Z471" i="14"/>
  <c r="AB471" i="14"/>
  <c r="AA258" i="14"/>
  <c r="AB221" i="14"/>
  <c r="AB218" i="14"/>
  <c r="Z218" i="14"/>
  <c r="Z56" i="14"/>
  <c r="AB56" i="14"/>
  <c r="Z50" i="14"/>
  <c r="AB29" i="14"/>
  <c r="Z29" i="14"/>
  <c r="AB993" i="14"/>
  <c r="Z993" i="14"/>
  <c r="Z989" i="14"/>
  <c r="AB989" i="14"/>
  <c r="AB847" i="14"/>
  <c r="Z831" i="14"/>
  <c r="AB831" i="14"/>
  <c r="Z824" i="14"/>
  <c r="AB824" i="14"/>
  <c r="AA692" i="14"/>
  <c r="AA648" i="14"/>
  <c r="AA637" i="14"/>
  <c r="AA600" i="14"/>
  <c r="Z599" i="14"/>
  <c r="AA576" i="14"/>
  <c r="AB569" i="14"/>
  <c r="Z569" i="14"/>
  <c r="AB538" i="14"/>
  <c r="Z538" i="14"/>
  <c r="AB535" i="14"/>
  <c r="AA509" i="14"/>
  <c r="Z508" i="14"/>
  <c r="Z504" i="14"/>
  <c r="AB504" i="14"/>
  <c r="AA491" i="14"/>
  <c r="Z468" i="14"/>
  <c r="AB468" i="14"/>
  <c r="Z454" i="14"/>
  <c r="AB454" i="14"/>
  <c r="AB450" i="14"/>
  <c r="Z450" i="14"/>
  <c r="AB443" i="14"/>
  <c r="AB394" i="14"/>
  <c r="Z394" i="14"/>
  <c r="AA388" i="14"/>
  <c r="AB375" i="14"/>
  <c r="AA341" i="14"/>
  <c r="AB337" i="14"/>
  <c r="Z337" i="14"/>
  <c r="Z331" i="14"/>
  <c r="AB331" i="14"/>
  <c r="AA293" i="14"/>
  <c r="AA222" i="14"/>
  <c r="Z190" i="14"/>
  <c r="AB190" i="14"/>
  <c r="Z179" i="14"/>
  <c r="AB179" i="14"/>
  <c r="AA54" i="14"/>
  <c r="Z14" i="14"/>
  <c r="AA970" i="14"/>
  <c r="AA967" i="14"/>
  <c r="AB963" i="14"/>
  <c r="Z963" i="14"/>
  <c r="AB919" i="14"/>
  <c r="Z919" i="14"/>
  <c r="AB884" i="14"/>
  <c r="Z884" i="14"/>
  <c r="AA723" i="14"/>
  <c r="AA720" i="14"/>
  <c r="AB585" i="14"/>
  <c r="Z585" i="14"/>
  <c r="AB548" i="14"/>
  <c r="Z548" i="14"/>
  <c r="AA539" i="14"/>
  <c r="Z522" i="14"/>
  <c r="AB522" i="14"/>
  <c r="AB478" i="14"/>
  <c r="Z478" i="14"/>
  <c r="AA472" i="14"/>
  <c r="Z458" i="14"/>
  <c r="AB458" i="14"/>
  <c r="AA395" i="14"/>
  <c r="Z277" i="14"/>
  <c r="Z264" i="14"/>
  <c r="Z243" i="14"/>
  <c r="AB243" i="14"/>
  <c r="AB212" i="14"/>
  <c r="Z212" i="14"/>
  <c r="AB78" i="14"/>
  <c r="Z78" i="14"/>
  <c r="Z59" i="14"/>
  <c r="AB59" i="14"/>
  <c r="AA15" i="14"/>
  <c r="Z1004" i="14"/>
  <c r="Z976" i="14"/>
  <c r="AA932" i="14"/>
  <c r="AB925" i="14"/>
  <c r="AA899" i="14"/>
  <c r="AA889" i="14"/>
  <c r="Z838" i="14"/>
  <c r="AB838" i="14"/>
  <c r="Z828" i="14"/>
  <c r="AB828" i="14"/>
  <c r="Z793" i="14"/>
  <c r="AB793" i="14"/>
  <c r="Z729" i="14"/>
  <c r="AB729" i="14"/>
  <c r="AA686" i="14"/>
  <c r="AA662" i="14"/>
  <c r="Z610" i="14"/>
  <c r="AB610" i="14"/>
  <c r="Z552" i="14"/>
  <c r="AB552" i="14"/>
  <c r="AA549" i="14"/>
  <c r="AB519" i="14"/>
  <c r="Z519" i="14"/>
  <c r="AA469" i="14"/>
  <c r="Z462" i="14"/>
  <c r="AB462" i="14"/>
  <c r="AA459" i="14"/>
  <c r="AA455" i="14"/>
  <c r="AB418" i="14"/>
  <c r="Z418" i="14"/>
  <c r="AB401" i="14"/>
  <c r="Z401" i="14"/>
  <c r="Z391" i="14"/>
  <c r="AB391" i="14"/>
  <c r="AA338" i="14"/>
  <c r="Z302" i="14"/>
  <c r="AB302" i="14"/>
  <c r="Z296" i="14"/>
  <c r="AA278" i="14"/>
  <c r="Z240" i="14"/>
  <c r="AB240" i="14"/>
  <c r="Z228" i="14"/>
  <c r="AB228" i="14"/>
  <c r="Z197" i="14"/>
  <c r="AA191" i="14"/>
  <c r="AA72" i="14"/>
  <c r="Z44" i="14"/>
  <c r="AB44" i="14"/>
  <c r="AA977" i="14"/>
  <c r="AA964" i="14"/>
  <c r="AB922" i="14"/>
  <c r="AB895" i="14"/>
  <c r="Z895" i="14"/>
  <c r="Z865" i="14"/>
  <c r="Z855" i="14"/>
  <c r="AB855" i="14"/>
  <c r="AB851" i="14"/>
  <c r="Z851" i="14"/>
  <c r="AB832" i="14"/>
  <c r="Z832" i="14"/>
  <c r="Z797" i="14"/>
  <c r="AB797" i="14"/>
  <c r="AA787" i="14"/>
  <c r="AB771" i="14"/>
  <c r="Z771" i="14"/>
  <c r="AB764" i="14"/>
  <c r="Z764" i="14"/>
  <c r="Z760" i="14"/>
  <c r="AB760" i="14"/>
  <c r="AB756" i="14"/>
  <c r="Z756" i="14"/>
  <c r="Z720" i="14"/>
  <c r="AB720" i="14"/>
  <c r="Z655" i="14"/>
  <c r="AB655" i="14"/>
  <c r="Z624" i="14"/>
  <c r="Z589" i="14"/>
  <c r="AB589" i="14"/>
  <c r="AA586" i="14"/>
  <c r="Z582" i="14"/>
  <c r="AB582" i="14"/>
  <c r="AB542" i="14"/>
  <c r="Z542" i="14"/>
  <c r="AA523" i="14"/>
  <c r="Z475" i="14"/>
  <c r="AB475" i="14"/>
  <c r="AA419" i="14"/>
  <c r="AA402" i="14"/>
  <c r="AB398" i="14"/>
  <c r="Z398" i="14"/>
  <c r="AA354" i="14"/>
  <c r="Z344" i="14"/>
  <c r="AB344" i="14"/>
  <c r="Z225" i="14"/>
  <c r="Z187" i="14"/>
  <c r="AB187" i="14"/>
  <c r="Z183" i="14"/>
  <c r="AB183" i="14"/>
  <c r="AB81" i="14"/>
  <c r="Z81" i="14"/>
  <c r="Z75" i="14"/>
  <c r="AB75" i="14"/>
  <c r="AB915" i="14"/>
  <c r="Z915" i="14"/>
  <c r="Z854" i="14"/>
  <c r="AA682" i="14"/>
  <c r="Z651" i="14"/>
  <c r="AB651" i="14"/>
  <c r="AB695" i="14"/>
  <c r="Z685" i="14"/>
  <c r="AB685" i="14"/>
  <c r="AA610" i="14"/>
  <c r="Z997" i="14"/>
  <c r="AB997" i="14"/>
  <c r="AB928" i="14"/>
  <c r="Z928" i="14"/>
  <c r="AA790" i="14"/>
  <c r="AB786" i="14"/>
  <c r="Z786" i="14"/>
  <c r="Z716" i="14"/>
  <c r="AB716" i="14"/>
  <c r="AB699" i="14"/>
  <c r="Z699" i="14"/>
  <c r="Z613" i="14"/>
  <c r="AB613" i="14"/>
  <c r="AB1001" i="14"/>
  <c r="Z1001" i="14"/>
  <c r="AA923" i="14"/>
  <c r="AB868" i="14"/>
  <c r="Z868" i="14"/>
  <c r="AA839" i="14"/>
  <c r="Z801" i="14"/>
  <c r="AB801" i="14"/>
  <c r="AA798" i="14"/>
  <c r="AA794" i="14"/>
  <c r="Z726" i="14"/>
  <c r="AB726" i="14"/>
  <c r="AA666" i="14"/>
  <c r="Z665" i="14"/>
  <c r="Z648" i="14"/>
  <c r="AA614" i="14"/>
  <c r="AB579" i="14"/>
  <c r="Z579" i="14"/>
  <c r="AA553" i="14"/>
  <c r="AA520" i="14"/>
  <c r="Z513" i="14"/>
  <c r="AB513" i="14"/>
  <c r="Z509" i="14"/>
  <c r="AB509" i="14"/>
  <c r="AA479" i="14"/>
  <c r="Z408" i="14"/>
  <c r="Z405" i="14"/>
  <c r="AB405" i="14"/>
  <c r="AB351" i="14"/>
  <c r="Z351" i="14"/>
  <c r="Z341" i="14"/>
  <c r="AB341" i="14"/>
  <c r="Z293" i="14"/>
  <c r="AB293" i="14"/>
  <c r="Z966" i="14"/>
  <c r="AB966" i="14"/>
  <c r="AA851" i="14"/>
  <c r="AA756" i="14"/>
  <c r="AB691" i="14"/>
  <c r="AA652" i="14"/>
  <c r="AA563" i="14"/>
  <c r="AA895" i="14"/>
  <c r="Z817" i="14"/>
  <c r="AB817" i="14"/>
  <c r="Z888" i="14"/>
  <c r="AB858" i="14"/>
  <c r="Z858" i="14"/>
  <c r="AB719" i="14"/>
  <c r="AA700" i="14"/>
  <c r="AA696" i="14"/>
  <c r="AB500" i="14"/>
  <c r="Z500" i="14"/>
  <c r="Z970" i="14"/>
  <c r="AB970" i="14"/>
  <c r="AB967" i="14"/>
  <c r="Z940" i="14"/>
  <c r="AB940" i="14"/>
  <c r="Z936" i="14"/>
  <c r="AB936" i="14"/>
  <c r="AA907" i="14"/>
  <c r="Z906" i="14"/>
  <c r="AA869" i="14"/>
  <c r="AA863" i="14"/>
  <c r="AA856" i="14"/>
  <c r="AA842" i="14"/>
  <c r="Z839" i="14"/>
  <c r="AB839" i="14"/>
  <c r="AA833" i="14"/>
  <c r="Z808" i="14"/>
  <c r="AB808" i="14"/>
  <c r="AB790" i="14"/>
  <c r="AA772" i="14"/>
  <c r="AA765" i="14"/>
  <c r="AA744" i="14"/>
  <c r="Z743" i="14"/>
  <c r="Z733" i="14"/>
  <c r="AB733" i="14"/>
  <c r="Z703" i="14"/>
  <c r="AB703" i="14"/>
  <c r="Z696" i="14"/>
  <c r="AB696" i="14"/>
  <c r="Z689" i="14"/>
  <c r="AB689" i="14"/>
  <c r="Z669" i="14"/>
  <c r="AB669" i="14"/>
  <c r="AB659" i="14"/>
  <c r="Z659" i="14"/>
  <c r="AA656" i="14"/>
  <c r="AB652" i="14"/>
  <c r="AB617" i="14"/>
  <c r="Z617" i="14"/>
  <c r="AA608" i="14"/>
  <c r="Z549" i="14"/>
  <c r="AB549" i="14"/>
  <c r="AB526" i="14"/>
  <c r="Z526" i="14"/>
  <c r="AA514" i="14"/>
  <c r="Z472" i="14"/>
  <c r="AB472" i="14"/>
  <c r="Z422" i="14"/>
  <c r="Z395" i="14"/>
  <c r="AB395" i="14"/>
  <c r="Z357" i="14"/>
  <c r="AB357" i="14"/>
  <c r="AB323" i="14"/>
  <c r="AA303" i="14"/>
  <c r="Z219" i="14"/>
  <c r="AB219" i="14"/>
  <c r="Z91" i="14"/>
  <c r="AB91" i="14"/>
  <c r="AA82" i="14"/>
  <c r="AB998" i="14"/>
  <c r="AB937" i="14"/>
  <c r="Z877" i="14"/>
  <c r="AB863" i="14"/>
  <c r="Z863" i="14"/>
  <c r="AB829" i="14"/>
  <c r="AA822" i="14"/>
  <c r="AB780" i="14"/>
  <c r="AA732" i="14"/>
  <c r="AB678" i="14"/>
  <c r="AB622" i="14"/>
  <c r="AA522" i="14"/>
  <c r="Z514" i="14"/>
  <c r="AB514" i="14"/>
  <c r="AA376" i="14"/>
  <c r="AB372" i="14"/>
  <c r="Z372" i="14"/>
  <c r="Z300" i="14"/>
  <c r="AB300" i="14"/>
  <c r="AB194" i="14"/>
  <c r="Z194" i="14"/>
  <c r="AA188" i="14"/>
  <c r="Z99" i="14"/>
  <c r="AB99" i="14"/>
  <c r="Z7" i="14"/>
  <c r="AA920" i="14"/>
  <c r="Z912" i="14"/>
  <c r="Z867" i="14"/>
  <c r="AA837" i="14"/>
  <c r="AB803" i="14"/>
  <c r="Z803" i="14"/>
  <c r="AA792" i="14"/>
  <c r="AA785" i="14"/>
  <c r="AB773" i="14"/>
  <c r="Z668" i="14"/>
  <c r="Z608" i="14"/>
  <c r="Z566" i="14"/>
  <c r="AA536" i="14"/>
  <c r="Z417" i="14"/>
  <c r="AB417" i="14"/>
  <c r="AA414" i="14"/>
  <c r="AB413" i="14"/>
  <c r="AA407" i="14"/>
  <c r="Z328" i="14"/>
  <c r="AB328" i="14"/>
  <c r="AA285" i="14"/>
  <c r="Z245" i="14"/>
  <c r="AB245" i="14"/>
  <c r="AA170" i="14"/>
  <c r="AA126" i="14"/>
  <c r="AB125" i="14"/>
  <c r="Z125" i="14"/>
  <c r="AB67" i="14"/>
  <c r="Z67" i="14"/>
  <c r="Z52" i="14"/>
  <c r="AB52" i="14"/>
  <c r="Z36" i="14"/>
  <c r="AB36" i="14"/>
  <c r="Z24" i="14"/>
  <c r="AB24" i="14"/>
  <c r="AB18" i="14"/>
  <c r="Z18" i="14"/>
  <c r="Z11" i="14"/>
  <c r="Z983" i="14"/>
  <c r="Z950" i="14"/>
  <c r="AB950" i="14"/>
  <c r="AA947" i="14"/>
  <c r="Z923" i="14"/>
  <c r="AB923" i="14"/>
  <c r="AA902" i="14"/>
  <c r="Z856" i="14"/>
  <c r="AA816" i="14"/>
  <c r="AA739" i="14"/>
  <c r="Z694" i="14"/>
  <c r="AB686" i="14"/>
  <c r="Z686" i="14"/>
  <c r="Z672" i="14"/>
  <c r="Z664" i="14"/>
  <c r="AB664" i="14"/>
  <c r="AA627" i="14"/>
  <c r="AB626" i="14"/>
  <c r="Z604" i="14"/>
  <c r="AB604" i="14"/>
  <c r="AA552" i="14"/>
  <c r="Z521" i="14"/>
  <c r="Z518" i="14"/>
  <c r="AB518" i="14"/>
  <c r="AA515" i="14"/>
  <c r="AB510" i="14"/>
  <c r="AA488" i="14"/>
  <c r="AA481" i="14"/>
  <c r="AB410" i="14"/>
  <c r="Z410" i="14"/>
  <c r="Z379" i="14"/>
  <c r="AB379" i="14"/>
  <c r="AA360" i="14"/>
  <c r="AA340" i="14"/>
  <c r="Z332" i="14"/>
  <c r="AB332" i="14"/>
  <c r="AA329" i="14"/>
  <c r="Z325" i="14"/>
  <c r="AB325" i="14"/>
  <c r="AB318" i="14"/>
  <c r="Z318" i="14"/>
  <c r="Z281" i="14"/>
  <c r="AB281" i="14"/>
  <c r="Z268" i="14"/>
  <c r="AA246" i="14"/>
  <c r="AA227" i="14"/>
  <c r="AB226" i="14"/>
  <c r="AB201" i="14"/>
  <c r="AA195" i="14"/>
  <c r="AB176" i="14"/>
  <c r="Z142" i="14"/>
  <c r="AB142" i="14"/>
  <c r="AB135" i="14"/>
  <c r="Z64" i="14"/>
  <c r="AB64" i="14"/>
  <c r="Z61" i="14"/>
  <c r="AA43" i="14"/>
  <c r="AB42" i="14"/>
  <c r="Z42" i="14"/>
  <c r="Z27" i="14"/>
  <c r="AB27" i="14"/>
  <c r="AA19" i="14"/>
  <c r="Z15" i="14"/>
  <c r="AA980" i="14"/>
  <c r="Z975" i="14"/>
  <c r="AB975" i="14"/>
  <c r="AA962" i="14"/>
  <c r="AB942" i="14"/>
  <c r="AA917" i="14"/>
  <c r="AB885" i="14"/>
  <c r="Z860" i="14"/>
  <c r="AA850" i="14"/>
  <c r="Z770" i="14"/>
  <c r="AA699" i="14"/>
  <c r="AA695" i="14"/>
  <c r="AA691" i="14"/>
  <c r="AA680" i="14"/>
  <c r="AA673" i="14"/>
  <c r="AB634" i="14"/>
  <c r="Z634" i="14"/>
  <c r="AA609" i="14"/>
  <c r="AB591" i="14"/>
  <c r="AB547" i="14"/>
  <c r="Z547" i="14"/>
  <c r="AB491" i="14"/>
  <c r="Z491" i="14"/>
  <c r="Z431" i="14"/>
  <c r="AB386" i="14"/>
  <c r="Z386" i="14"/>
  <c r="AB350" i="14"/>
  <c r="Z350" i="14"/>
  <c r="Z336" i="14"/>
  <c r="AB336" i="14"/>
  <c r="AA296" i="14"/>
  <c r="Z288" i="14"/>
  <c r="Z278" i="14"/>
  <c r="AB278" i="14"/>
  <c r="AB275" i="14"/>
  <c r="AB242" i="14"/>
  <c r="Z242" i="14"/>
  <c r="Z236" i="14"/>
  <c r="AB236" i="14"/>
  <c r="Z198" i="14"/>
  <c r="AB198" i="14"/>
  <c r="AA152" i="14"/>
  <c r="AB77" i="14"/>
  <c r="Z77" i="14"/>
  <c r="AA28" i="14"/>
  <c r="AA993" i="14"/>
  <c r="Z954" i="14"/>
  <c r="AB954" i="14"/>
  <c r="AA876" i="14"/>
  <c r="AA872" i="14"/>
  <c r="Z871" i="14"/>
  <c r="AB864" i="14"/>
  <c r="Z845" i="14"/>
  <c r="AB837" i="14"/>
  <c r="Z815" i="14"/>
  <c r="Z781" i="14"/>
  <c r="AB781" i="14"/>
  <c r="AB777" i="14"/>
  <c r="AA751" i="14"/>
  <c r="Z728" i="14"/>
  <c r="Z725" i="14"/>
  <c r="AB725" i="14"/>
  <c r="AA703" i="14"/>
  <c r="AB702" i="14"/>
  <c r="Z578" i="14"/>
  <c r="AB578" i="14"/>
  <c r="AA571" i="14"/>
  <c r="AB570" i="14"/>
  <c r="AA561" i="14"/>
  <c r="Z543" i="14"/>
  <c r="AB543" i="14"/>
  <c r="AA526" i="14"/>
  <c r="Z525" i="14"/>
  <c r="AA519" i="14"/>
  <c r="Z474" i="14"/>
  <c r="AA435" i="14"/>
  <c r="AA398" i="14"/>
  <c r="AB383" i="14"/>
  <c r="Z383" i="14"/>
  <c r="Z376" i="14"/>
  <c r="AB376" i="14"/>
  <c r="AA333" i="14"/>
  <c r="AA289" i="14"/>
  <c r="AA276" i="14"/>
  <c r="Z272" i="14"/>
  <c r="AB272" i="14"/>
  <c r="Z239" i="14"/>
  <c r="AB239" i="14"/>
  <c r="AA68" i="14"/>
  <c r="AA65" i="14"/>
  <c r="AA37" i="14"/>
  <c r="AA954" i="14"/>
  <c r="Z953" i="14"/>
  <c r="AB926" i="14"/>
  <c r="Z926" i="14"/>
  <c r="Z840" i="14"/>
  <c r="Z836" i="14"/>
  <c r="AB807" i="14"/>
  <c r="Z807" i="14"/>
  <c r="AA781" i="14"/>
  <c r="AA777" i="14"/>
  <c r="Z738" i="14"/>
  <c r="AB738" i="14"/>
  <c r="AB682" i="14"/>
  <c r="AA630" i="14"/>
  <c r="AA623" i="14"/>
  <c r="AB595" i="14"/>
  <c r="Z595" i="14"/>
  <c r="AA574" i="14"/>
  <c r="AA543" i="14"/>
  <c r="AB487" i="14"/>
  <c r="Z487" i="14"/>
  <c r="AB476" i="14"/>
  <c r="AB459" i="14"/>
  <c r="Z459" i="14"/>
  <c r="AA958" i="14"/>
  <c r="AB946" i="14"/>
  <c r="AA927" i="14"/>
  <c r="AA898" i="14"/>
  <c r="AA841" i="14"/>
  <c r="Z660" i="14"/>
  <c r="AB660" i="14"/>
  <c r="Z463" i="14"/>
  <c r="AB463" i="14"/>
  <c r="Z1002" i="14"/>
  <c r="AA984" i="14"/>
  <c r="AB979" i="14"/>
  <c r="Z893" i="14"/>
  <c r="AA808" i="14"/>
  <c r="AB742" i="14"/>
  <c r="Z742" i="14"/>
  <c r="AB690" i="14"/>
  <c r="Z690" i="14"/>
  <c r="AA578" i="14"/>
  <c r="Z577" i="14"/>
  <c r="Z467" i="14"/>
  <c r="AB467" i="14"/>
  <c r="Z968" i="14"/>
  <c r="AA894" i="14"/>
  <c r="Z889" i="14"/>
  <c r="AB889" i="14"/>
  <c r="AB833" i="14"/>
  <c r="AB750" i="14"/>
  <c r="Z750" i="14"/>
  <c r="Z746" i="14"/>
  <c r="AB746" i="14"/>
  <c r="AA725" i="14"/>
  <c r="Z724" i="14"/>
  <c r="AA661" i="14"/>
  <c r="Z600" i="14"/>
  <c r="AB600" i="14"/>
  <c r="AB539" i="14"/>
  <c r="AA468" i="14"/>
  <c r="Z988" i="14"/>
  <c r="AB931" i="14"/>
  <c r="Z931" i="14"/>
  <c r="Z927" i="14"/>
  <c r="Z898" i="14"/>
  <c r="AB898" i="14"/>
  <c r="AA865" i="14"/>
  <c r="AA846" i="14"/>
  <c r="AB841" i="14"/>
  <c r="Z841" i="14"/>
  <c r="AA729" i="14"/>
  <c r="AA718" i="14"/>
  <c r="Z717" i="14"/>
  <c r="AB638" i="14"/>
  <c r="Z638" i="14"/>
  <c r="Z612" i="14"/>
  <c r="Z581" i="14"/>
  <c r="AB574" i="14"/>
  <c r="AA557" i="14"/>
  <c r="Z556" i="14"/>
  <c r="AB499" i="14"/>
  <c r="AB495" i="14"/>
  <c r="Z495" i="14"/>
  <c r="Z414" i="14"/>
  <c r="AB414" i="14"/>
  <c r="Z397" i="14"/>
  <c r="Z390" i="14"/>
  <c r="AB390" i="14"/>
  <c r="Z340" i="14"/>
  <c r="AB340" i="14"/>
  <c r="AA326" i="14"/>
  <c r="AB292" i="14"/>
  <c r="Z292" i="14"/>
  <c r="AA279" i="14"/>
  <c r="Z256" i="14"/>
  <c r="AB256" i="14"/>
  <c r="Z249" i="14"/>
  <c r="AB249" i="14"/>
  <c r="AB246" i="14"/>
  <c r="Z246" i="14"/>
  <c r="AA243" i="14"/>
  <c r="AA237" i="14"/>
  <c r="AA199" i="14"/>
  <c r="Z155" i="14"/>
  <c r="AB155" i="14"/>
  <c r="AA149" i="14"/>
  <c r="AB145" i="14"/>
  <c r="Z145" i="14"/>
  <c r="AA78" i="14"/>
  <c r="Z71" i="14"/>
  <c r="AB71" i="14"/>
  <c r="AA50" i="14"/>
  <c r="AB960" i="14"/>
  <c r="AB865" i="14"/>
  <c r="AA771" i="14"/>
  <c r="AB713" i="14"/>
  <c r="AB670" i="14"/>
  <c r="Z670" i="14"/>
  <c r="AA533" i="14"/>
  <c r="AB515" i="14"/>
  <c r="Z493" i="14"/>
  <c r="AA438" i="14"/>
  <c r="AA5" i="14"/>
  <c r="AA988" i="14"/>
  <c r="Z904" i="14"/>
  <c r="Z822" i="14"/>
  <c r="AA728" i="14"/>
  <c r="AB675" i="14"/>
  <c r="Z675" i="14"/>
  <c r="AA568" i="14"/>
  <c r="Z481" i="14"/>
  <c r="AB481" i="14"/>
  <c r="Z363" i="14"/>
  <c r="Z345" i="14"/>
  <c r="AB345" i="14"/>
  <c r="Z220" i="14"/>
  <c r="AB220" i="14"/>
  <c r="AB216" i="14"/>
  <c r="Z206" i="14"/>
  <c r="AB206" i="14"/>
  <c r="Z147" i="14"/>
  <c r="AA974" i="14"/>
  <c r="Z973" i="14"/>
  <c r="Z921" i="14"/>
  <c r="AA888" i="14"/>
  <c r="AA879" i="14"/>
  <c r="AB878" i="14"/>
  <c r="Z861" i="14"/>
  <c r="AB835" i="14"/>
  <c r="AA819" i="14"/>
  <c r="AB818" i="14"/>
  <c r="Z779" i="14"/>
  <c r="AB775" i="14"/>
  <c r="AB766" i="14"/>
  <c r="AB718" i="14"/>
  <c r="AB666" i="14"/>
  <c r="AA659" i="14"/>
  <c r="Z632" i="14"/>
  <c r="AB623" i="14"/>
  <c r="AA585" i="14"/>
  <c r="AB576" i="14"/>
  <c r="AB563" i="14"/>
  <c r="Z541" i="14"/>
  <c r="AB524" i="14"/>
  <c r="AA499" i="14"/>
  <c r="AA478" i="14"/>
  <c r="AB477" i="14"/>
  <c r="Z423" i="14"/>
  <c r="AB423" i="14"/>
  <c r="AA393" i="14"/>
  <c r="AA368" i="14"/>
  <c r="AB367" i="14"/>
  <c r="AA317" i="14"/>
  <c r="Z316" i="14"/>
  <c r="AB305" i="14"/>
  <c r="Z305" i="14"/>
  <c r="AA295" i="14"/>
  <c r="AA291" i="14"/>
  <c r="AB290" i="14"/>
  <c r="AA277" i="14"/>
  <c r="AB269" i="14"/>
  <c r="AB258" i="14"/>
  <c r="AA207" i="14"/>
  <c r="AA114" i="14"/>
  <c r="AB113" i="14"/>
  <c r="AA74" i="14"/>
  <c r="AB57" i="14"/>
  <c r="Z57" i="14"/>
  <c r="AB54" i="14"/>
  <c r="Z54" i="14"/>
  <c r="Z237" i="14"/>
  <c r="AB237" i="14"/>
  <c r="AA231" i="14"/>
  <c r="Z223" i="14"/>
  <c r="AA213" i="14"/>
  <c r="AB209" i="14"/>
  <c r="Z209" i="14"/>
  <c r="AA193" i="14"/>
  <c r="Z188" i="14"/>
  <c r="AB188" i="14"/>
  <c r="Z157" i="14"/>
  <c r="AA130" i="14"/>
  <c r="AB129" i="14"/>
  <c r="AB63" i="14"/>
  <c r="Z63" i="14"/>
  <c r="Z43" i="14"/>
  <c r="AB43" i="14"/>
  <c r="Z31" i="14"/>
  <c r="AA969" i="14"/>
  <c r="AB947" i="14"/>
  <c r="Z925" i="14"/>
  <c r="AB908" i="14"/>
  <c r="AA883" i="14"/>
  <c r="AB830" i="14"/>
  <c r="AA827" i="14"/>
  <c r="AB787" i="14"/>
  <c r="Z653" i="14"/>
  <c r="AB627" i="14"/>
  <c r="AB614" i="14"/>
  <c r="AA611" i="14"/>
  <c r="Z575" i="14"/>
  <c r="AB571" i="14"/>
  <c r="AB558" i="14"/>
  <c r="AA313" i="14"/>
  <c r="Z286" i="14"/>
  <c r="AB286" i="14"/>
  <c r="AA269" i="14"/>
  <c r="AA262" i="14"/>
  <c r="AB199" i="14"/>
  <c r="AB184" i="14"/>
  <c r="AB173" i="14"/>
  <c r="AA158" i="14"/>
  <c r="AA110" i="14"/>
  <c r="AA77" i="14"/>
  <c r="AB60" i="14"/>
  <c r="AA32" i="14"/>
  <c r="Z22" i="14"/>
  <c r="AB22" i="14"/>
  <c r="AA1000" i="14"/>
  <c r="Z964" i="14"/>
  <c r="AA931" i="14"/>
  <c r="AB917" i="14"/>
  <c r="AA784" i="14"/>
  <c r="AA737" i="14"/>
  <c r="Z727" i="14"/>
  <c r="AA642" i="14"/>
  <c r="Z584" i="14"/>
  <c r="AA490" i="14"/>
  <c r="Z485" i="14"/>
  <c r="AB460" i="14"/>
  <c r="AA449" i="14"/>
  <c r="AA364" i="14"/>
  <c r="AA298" i="14"/>
  <c r="AB241" i="14"/>
  <c r="Z241" i="14"/>
  <c r="AA238" i="14"/>
  <c r="Z234" i="14"/>
  <c r="AB234" i="14"/>
  <c r="Z231" i="14"/>
  <c r="AB231" i="14"/>
  <c r="AA217" i="14"/>
  <c r="AB196" i="14"/>
  <c r="Z140" i="14"/>
  <c r="AB140" i="14"/>
  <c r="Z133" i="14"/>
  <c r="Z73" i="14"/>
  <c r="AA64" i="14"/>
  <c r="AB25" i="14"/>
  <c r="Z19" i="14"/>
  <c r="AB19" i="14"/>
  <c r="AA979" i="14"/>
  <c r="Z952" i="14"/>
  <c r="AA936" i="14"/>
  <c r="AA893" i="14"/>
  <c r="Z874" i="14"/>
  <c r="AA836" i="14"/>
  <c r="Z792" i="14"/>
  <c r="Z784" i="14"/>
  <c r="AA776" i="14"/>
  <c r="Z732" i="14"/>
  <c r="AB723" i="14"/>
  <c r="AA694" i="14"/>
  <c r="Z680" i="14"/>
  <c r="AB680" i="14"/>
  <c r="Z637" i="14"/>
  <c r="AA616" i="14"/>
  <c r="AA604" i="14"/>
  <c r="Z580" i="14"/>
  <c r="AA547" i="14"/>
  <c r="AB533" i="14"/>
  <c r="Z520" i="14"/>
  <c r="AB473" i="14"/>
  <c r="AA442" i="14"/>
  <c r="Z438" i="14"/>
  <c r="AB434" i="14"/>
  <c r="Z434" i="14"/>
  <c r="AB430" i="14"/>
  <c r="Z419" i="14"/>
  <c r="AB419" i="14"/>
  <c r="Z349" i="14"/>
  <c r="AA321" i="14"/>
  <c r="AB320" i="14"/>
  <c r="Z309" i="14"/>
  <c r="Z301" i="14"/>
  <c r="AB301" i="14"/>
  <c r="AB280" i="14"/>
  <c r="Z248" i="14"/>
  <c r="AB248" i="14"/>
  <c r="AA242" i="14"/>
  <c r="Z224" i="14"/>
  <c r="AA221" i="14"/>
  <c r="Z167" i="14"/>
  <c r="Z151" i="14"/>
  <c r="AB151" i="14"/>
  <c r="AA148" i="14"/>
  <c r="AB144" i="14"/>
  <c r="Z144" i="14"/>
  <c r="Z120" i="14"/>
  <c r="AB120" i="14"/>
  <c r="AB100" i="14"/>
  <c r="Z35" i="14"/>
  <c r="AB35" i="14"/>
  <c r="AA26" i="14"/>
  <c r="AB995" i="14"/>
  <c r="AB990" i="14"/>
  <c r="AA963" i="14"/>
  <c r="Z957" i="14"/>
  <c r="AB867" i="14"/>
  <c r="AB862" i="14"/>
  <c r="AA835" i="14"/>
  <c r="Z829" i="14"/>
  <c r="AB739" i="14"/>
  <c r="AB734" i="14"/>
  <c r="AA707" i="14"/>
  <c r="Z701" i="14"/>
  <c r="AB611" i="14"/>
  <c r="AB606" i="14"/>
  <c r="AA579" i="14"/>
  <c r="Z573" i="14"/>
  <c r="AB483" i="14"/>
  <c r="Z428" i="14"/>
  <c r="AB428" i="14"/>
  <c r="Z396" i="14"/>
  <c r="Z377" i="14"/>
  <c r="AA367" i="14"/>
  <c r="Z366" i="14"/>
  <c r="AB366" i="14"/>
  <c r="Z362" i="14"/>
  <c r="AB362" i="14"/>
  <c r="AA343" i="14"/>
  <c r="Z323" i="14"/>
  <c r="Z319" i="14"/>
  <c r="Z315" i="14"/>
  <c r="AB315" i="14"/>
  <c r="AA297" i="14"/>
  <c r="AB296" i="14"/>
  <c r="AB285" i="14"/>
  <c r="Z285" i="14"/>
  <c r="AA252" i="14"/>
  <c r="Z251" i="14"/>
  <c r="Z233" i="14"/>
  <c r="AB233" i="14"/>
  <c r="AB229" i="14"/>
  <c r="AB225" i="14"/>
  <c r="Z221" i="14"/>
  <c r="AB210" i="14"/>
  <c r="AA197" i="14"/>
  <c r="AA157" i="14"/>
  <c r="Z156" i="14"/>
  <c r="AA150" i="14"/>
  <c r="Z131" i="14"/>
  <c r="AA125" i="14"/>
  <c r="AB117" i="14"/>
  <c r="Z117" i="14"/>
  <c r="Z103" i="14"/>
  <c r="AB103" i="14"/>
  <c r="AA100" i="14"/>
  <c r="AA42" i="14"/>
  <c r="AA121" i="14"/>
  <c r="Z89" i="14"/>
  <c r="AA53" i="14"/>
  <c r="AB41" i="14"/>
  <c r="Z38" i="14"/>
  <c r="AA23" i="14"/>
  <c r="Z1000" i="14"/>
  <c r="AA968" i="14"/>
  <c r="Z872" i="14"/>
  <c r="AA840" i="14"/>
  <c r="Z744" i="14"/>
  <c r="AA712" i="14"/>
  <c r="Z616" i="14"/>
  <c r="AA584" i="14"/>
  <c r="Z488" i="14"/>
  <c r="Z470" i="14"/>
  <c r="AB470" i="14"/>
  <c r="AA454" i="14"/>
  <c r="Z440" i="14"/>
  <c r="AA437" i="14"/>
  <c r="Z432" i="14"/>
  <c r="Z424" i="14"/>
  <c r="AB424" i="14"/>
  <c r="AB370" i="14"/>
  <c r="AB358" i="14"/>
  <c r="AB289" i="14"/>
  <c r="Z289" i="14"/>
  <c r="AB259" i="14"/>
  <c r="AA230" i="14"/>
  <c r="AA215" i="14"/>
  <c r="Z203" i="14"/>
  <c r="AB203" i="14"/>
  <c r="AB160" i="14"/>
  <c r="Z139" i="14"/>
  <c r="AB139" i="14"/>
  <c r="Z135" i="14"/>
  <c r="AA132" i="14"/>
  <c r="AB128" i="14"/>
  <c r="Z128" i="14"/>
  <c r="AA118" i="14"/>
  <c r="AB49" i="14"/>
  <c r="Z49" i="14"/>
  <c r="AB45" i="14"/>
  <c r="AB68" i="14"/>
  <c r="AA62" i="14"/>
  <c r="AB61" i="14"/>
  <c r="Z58" i="14"/>
  <c r="AB58" i="14"/>
  <c r="AB33" i="14"/>
  <c r="Z33" i="14"/>
  <c r="AA439" i="14"/>
  <c r="Z429" i="14"/>
  <c r="AB429" i="14"/>
  <c r="AB311" i="14"/>
  <c r="AA284" i="14"/>
  <c r="Z283" i="14"/>
  <c r="Z254" i="14"/>
  <c r="AB254" i="14"/>
  <c r="Z215" i="14"/>
  <c r="AB215" i="14"/>
  <c r="AB211" i="14"/>
  <c r="Z211" i="14"/>
  <c r="AB193" i="14"/>
  <c r="Z193" i="14"/>
  <c r="Z112" i="14"/>
  <c r="AB112" i="14"/>
  <c r="Z108" i="14"/>
  <c r="AB108" i="14"/>
  <c r="AB104" i="14"/>
  <c r="AA98" i="14"/>
  <c r="AB97" i="14"/>
  <c r="Z40" i="14"/>
  <c r="AA34" i="14"/>
  <c r="AB23" i="14"/>
  <c r="AA405" i="14"/>
  <c r="Z400" i="14"/>
  <c r="AB400" i="14"/>
  <c r="Z384" i="14"/>
  <c r="AB384" i="14"/>
  <c r="Z299" i="14"/>
  <c r="Z267" i="14"/>
  <c r="AB267" i="14"/>
  <c r="Z163" i="14"/>
  <c r="AB148" i="14"/>
  <c r="AA139" i="14"/>
  <c r="Z116" i="14"/>
  <c r="AB116" i="14"/>
  <c r="Z80" i="14"/>
  <c r="Z76" i="14"/>
  <c r="AB76" i="14"/>
  <c r="AA56" i="14"/>
  <c r="Z55" i="14"/>
  <c r="AA49" i="14"/>
  <c r="AA41" i="14"/>
  <c r="AB37" i="14"/>
  <c r="Z37" i="14"/>
  <c r="Z23" i="14"/>
  <c r="AA391" i="14"/>
  <c r="Z364" i="14"/>
  <c r="Z347" i="14"/>
  <c r="AB338" i="14"/>
  <c r="AB321" i="14"/>
  <c r="AA305" i="14"/>
  <c r="Z295" i="14"/>
  <c r="AB282" i="14"/>
  <c r="AA202" i="14"/>
  <c r="Z201" i="14"/>
  <c r="AA198" i="14"/>
  <c r="AA194" i="14"/>
  <c r="AA182" i="14"/>
  <c r="AB157" i="14"/>
  <c r="AA143" i="14"/>
  <c r="AA55" i="14"/>
  <c r="AB50" i="14"/>
  <c r="AA36" i="14"/>
  <c r="Z12" i="14"/>
  <c r="AB189" i="14"/>
  <c r="Z166" i="14"/>
  <c r="AB166" i="14"/>
  <c r="Z134" i="14"/>
  <c r="AA103" i="14"/>
  <c r="AB82" i="14"/>
  <c r="AB66" i="14"/>
  <c r="Z62" i="14"/>
  <c r="Z444" i="14"/>
  <c r="AB444" i="14"/>
  <c r="Z412" i="14"/>
  <c r="AA409" i="14"/>
  <c r="Z404" i="14"/>
  <c r="AB369" i="14"/>
  <c r="AA353" i="14"/>
  <c r="Z352" i="14"/>
  <c r="Z343" i="14"/>
  <c r="AB334" i="14"/>
  <c r="AA310" i="14"/>
  <c r="AB274" i="14"/>
  <c r="AA253" i="14"/>
  <c r="Z252" i="14"/>
  <c r="Z235" i="14"/>
  <c r="AA175" i="14"/>
  <c r="Z170" i="14"/>
  <c r="AA135" i="14"/>
  <c r="AB130" i="14"/>
  <c r="Z130" i="14"/>
  <c r="AA119" i="14"/>
  <c r="AA112" i="14"/>
  <c r="AB98" i="14"/>
  <c r="Z98" i="14"/>
  <c r="AA87" i="14"/>
  <c r="AA67" i="14"/>
  <c r="AA40" i="14"/>
  <c r="Z32" i="14"/>
  <c r="AB32" i="14"/>
  <c r="Z28" i="14"/>
  <c r="AB28" i="14"/>
  <c r="AA327" i="14"/>
  <c r="AA294" i="14"/>
  <c r="Z199" i="14"/>
  <c r="Z172" i="14"/>
  <c r="AB109" i="14"/>
  <c r="AA70" i="14"/>
  <c r="Z47" i="14"/>
  <c r="AA39" i="14"/>
  <c r="AA22" i="14"/>
  <c r="AB21" i="14"/>
  <c r="AA214" i="14"/>
  <c r="AA178" i="14"/>
  <c r="AB177" i="14"/>
  <c r="AA151" i="14"/>
  <c r="Z123" i="14"/>
  <c r="AB114" i="14"/>
  <c r="Z87" i="14"/>
  <c r="Z60" i="14"/>
  <c r="AB34" i="14"/>
  <c r="AA18" i="14"/>
  <c r="AB17" i="14"/>
  <c r="AA423" i="14"/>
  <c r="AA375" i="14"/>
  <c r="AA342" i="14"/>
  <c r="AA247" i="14"/>
  <c r="Z204" i="14"/>
  <c r="AB141" i="14"/>
  <c r="AA102" i="14"/>
  <c r="AA66" i="14"/>
  <c r="AB65" i="14"/>
  <c r="M19" i="3"/>
  <c r="M20" i="3" s="1"/>
  <c r="X949" i="7"/>
  <c r="W940" i="7"/>
  <c r="X482" i="7"/>
  <c r="X478" i="7"/>
  <c r="Y388" i="7"/>
  <c r="X226" i="7"/>
  <c r="W180" i="7"/>
  <c r="Y162" i="7"/>
  <c r="Y90" i="7"/>
  <c r="Y839" i="7"/>
  <c r="X737" i="7"/>
  <c r="Y876" i="7"/>
  <c r="W758" i="7"/>
  <c r="W480" i="7"/>
  <c r="X417" i="7"/>
  <c r="X270" i="7"/>
  <c r="W164" i="7"/>
  <c r="X904" i="7"/>
  <c r="Y878" i="7"/>
  <c r="Y757" i="7"/>
  <c r="X718" i="7"/>
  <c r="X714" i="7"/>
  <c r="W689" i="7"/>
  <c r="Y667" i="7"/>
  <c r="X639" i="7"/>
  <c r="X602" i="7"/>
  <c r="X415" i="7"/>
  <c r="W361" i="7"/>
  <c r="W311" i="7"/>
  <c r="X165" i="7"/>
  <c r="X97" i="7"/>
  <c r="X95" i="7"/>
  <c r="X56" i="7"/>
  <c r="X33" i="7"/>
  <c r="X19" i="7"/>
  <c r="X4" i="7"/>
  <c r="W734" i="7"/>
  <c r="X593" i="7"/>
  <c r="X166" i="7"/>
  <c r="W764" i="7"/>
  <c r="X526" i="7"/>
  <c r="X144" i="7"/>
  <c r="X997" i="7"/>
  <c r="X747" i="7"/>
  <c r="X685" i="7"/>
  <c r="X107" i="7"/>
  <c r="W22" i="7"/>
  <c r="X878" i="7"/>
  <c r="Y548" i="7"/>
  <c r="X303" i="7"/>
  <c r="W1003" i="7"/>
  <c r="X829" i="7"/>
  <c r="X645" i="7"/>
  <c r="W622" i="7"/>
  <c r="X501" i="7"/>
  <c r="W43" i="7"/>
  <c r="Y16" i="7"/>
  <c r="Y935" i="7"/>
  <c r="X858" i="7"/>
  <c r="W833" i="7"/>
  <c r="X727" i="7"/>
  <c r="W712" i="7"/>
  <c r="W641" i="7"/>
  <c r="Y627" i="7"/>
  <c r="X579" i="7"/>
  <c r="X531" i="7"/>
  <c r="X472" i="7"/>
  <c r="X447" i="7"/>
  <c r="X445" i="7"/>
  <c r="W421" i="7"/>
  <c r="X320" i="7"/>
  <c r="X314" i="7"/>
  <c r="X312" i="7"/>
  <c r="X260" i="7"/>
  <c r="Y239" i="7"/>
  <c r="W218" i="7"/>
  <c r="W210" i="7"/>
  <c r="X116" i="7"/>
  <c r="X210" i="7"/>
  <c r="X52" i="7"/>
  <c r="W856" i="7"/>
  <c r="X850" i="7"/>
  <c r="X813" i="7"/>
  <c r="X785" i="7"/>
  <c r="X757" i="7"/>
  <c r="X723" i="7"/>
  <c r="Y477" i="7"/>
  <c r="Y476" i="7"/>
  <c r="X474" i="7"/>
  <c r="X413" i="7"/>
  <c r="X411" i="7"/>
  <c r="W260" i="7"/>
  <c r="W258" i="7"/>
  <c r="W235" i="7"/>
  <c r="W142" i="7"/>
  <c r="X77" i="7"/>
  <c r="Y64" i="7"/>
  <c r="W54" i="7"/>
  <c r="X689" i="7"/>
  <c r="X419" i="7"/>
  <c r="X168" i="7"/>
  <c r="Y781" i="7"/>
  <c r="Y128" i="7"/>
  <c r="X625" i="7"/>
  <c r="Y533" i="7"/>
  <c r="W912" i="7"/>
  <c r="W318" i="7"/>
  <c r="W996" i="7"/>
  <c r="X871" i="7"/>
  <c r="W850" i="7"/>
  <c r="Y699" i="7"/>
  <c r="X665" i="7"/>
  <c r="X638" i="7"/>
  <c r="X542" i="7"/>
  <c r="X540" i="7"/>
  <c r="X536" i="7"/>
  <c r="Y528" i="7"/>
  <c r="Y520" i="7"/>
  <c r="W494" i="7"/>
  <c r="Y418" i="7"/>
  <c r="Y113" i="7"/>
  <c r="X24" i="7"/>
  <c r="Y663" i="7"/>
  <c r="X691" i="7"/>
  <c r="Y209" i="7"/>
  <c r="Y301" i="7"/>
  <c r="W755" i="7"/>
  <c r="X391" i="7"/>
  <c r="Y1002" i="7"/>
  <c r="X919" i="7"/>
  <c r="X845" i="7"/>
  <c r="X826" i="7"/>
  <c r="X805" i="7"/>
  <c r="W790" i="7"/>
  <c r="Y784" i="7"/>
  <c r="X695" i="7"/>
  <c r="X557" i="7"/>
  <c r="X469" i="7"/>
  <c r="Y440" i="7"/>
  <c r="Y736" i="7"/>
  <c r="X653" i="7"/>
  <c r="Y158" i="7"/>
  <c r="X308" i="7"/>
  <c r="X998" i="7"/>
  <c r="Y885" i="7"/>
  <c r="W852" i="7"/>
  <c r="X794" i="7"/>
  <c r="W552" i="7"/>
  <c r="X439" i="7"/>
  <c r="X395" i="7"/>
  <c r="X961" i="7"/>
  <c r="W931" i="7"/>
  <c r="X890" i="7"/>
  <c r="X709" i="7"/>
  <c r="Y644" i="7"/>
  <c r="X607" i="7"/>
  <c r="X597" i="7"/>
  <c r="W458" i="7"/>
  <c r="X346" i="7"/>
  <c r="X213" i="7"/>
  <c r="X209" i="7"/>
  <c r="X207" i="7"/>
  <c r="W194" i="7"/>
  <c r="W192" i="7"/>
  <c r="X184" i="7"/>
  <c r="X162" i="7"/>
  <c r="X94" i="7"/>
  <c r="X882" i="7"/>
  <c r="Y659" i="7"/>
  <c r="X402" i="7"/>
  <c r="Y88" i="7"/>
  <c r="Y242" i="7"/>
  <c r="W535" i="7"/>
  <c r="Y322" i="7"/>
  <c r="W637" i="7"/>
  <c r="Y523" i="7"/>
  <c r="Y366" i="7"/>
  <c r="W155" i="7"/>
  <c r="X940" i="7"/>
  <c r="X938" i="7"/>
  <c r="X932" i="7"/>
  <c r="X911" i="7"/>
  <c r="X773" i="7"/>
  <c r="X730" i="7"/>
  <c r="W705" i="7"/>
  <c r="W609" i="7"/>
  <c r="X551" i="7"/>
  <c r="W514" i="7"/>
  <c r="Y512" i="7"/>
  <c r="X363" i="7"/>
  <c r="Y253" i="7"/>
  <c r="W211" i="7"/>
  <c r="W200" i="7"/>
  <c r="W198" i="7"/>
  <c r="W902" i="7"/>
  <c r="X657" i="7"/>
  <c r="W402" i="7"/>
  <c r="Y892" i="7"/>
  <c r="X739" i="7"/>
  <c r="Y672" i="7"/>
  <c r="W646" i="7"/>
  <c r="X481" i="7"/>
  <c r="Y285" i="7"/>
  <c r="Y967" i="7"/>
  <c r="W967" i="7"/>
  <c r="W946" i="7"/>
  <c r="Y946" i="7"/>
  <c r="Y919" i="7"/>
  <c r="W695" i="7"/>
  <c r="X525" i="7"/>
  <c r="X456" i="7"/>
  <c r="Y751" i="7"/>
  <c r="X506" i="7"/>
  <c r="X287" i="7"/>
  <c r="X10" i="7"/>
  <c r="Y938" i="7"/>
  <c r="X706" i="7"/>
  <c r="Y961" i="7"/>
  <c r="Y831" i="7"/>
  <c r="Y743" i="7"/>
  <c r="W743" i="7"/>
  <c r="W567" i="7"/>
  <c r="W437" i="7"/>
  <c r="W542" i="7"/>
  <c r="Y260" i="7"/>
  <c r="W951" i="7"/>
  <c r="W821" i="7"/>
  <c r="Y821" i="7"/>
  <c r="X776" i="7"/>
  <c r="X246" i="7"/>
  <c r="Y126" i="7"/>
  <c r="W126" i="7"/>
  <c r="W989" i="7"/>
  <c r="Y989" i="7"/>
  <c r="X983" i="7"/>
  <c r="Y302" i="7"/>
  <c r="X271" i="7"/>
  <c r="Y817" i="7"/>
  <c r="W118" i="7"/>
  <c r="W434" i="7"/>
  <c r="Y434" i="7"/>
  <c r="Y900" i="7"/>
  <c r="X892" i="7"/>
  <c r="Y732" i="7"/>
  <c r="X640" i="7"/>
  <c r="W453" i="7"/>
  <c r="Y398" i="7"/>
  <c r="W176" i="7"/>
  <c r="X146" i="7"/>
  <c r="W917" i="7"/>
  <c r="W896" i="7"/>
  <c r="X874" i="7"/>
  <c r="Y657" i="7"/>
  <c r="W400" i="7"/>
  <c r="X283" i="7"/>
  <c r="Y228" i="7"/>
  <c r="Y170" i="7"/>
  <c r="W965" i="7"/>
  <c r="W921" i="7"/>
  <c r="W428" i="7"/>
  <c r="X496" i="7"/>
  <c r="X293" i="7"/>
  <c r="Y243" i="7"/>
  <c r="W224" i="7"/>
  <c r="X926" i="7"/>
  <c r="Y532" i="7"/>
  <c r="W932" i="7"/>
  <c r="W763" i="7"/>
  <c r="X754" i="7"/>
  <c r="W980" i="7"/>
  <c r="X970" i="7"/>
  <c r="W536" i="7"/>
  <c r="Y508" i="7"/>
  <c r="W500" i="7"/>
  <c r="X323" i="7"/>
  <c r="W297" i="7"/>
  <c r="Y295" i="7"/>
  <c r="W972" i="7"/>
  <c r="W823" i="7"/>
  <c r="Y823" i="7"/>
  <c r="Y754" i="7"/>
  <c r="W368" i="7"/>
  <c r="Y335" i="7"/>
  <c r="W256" i="7"/>
  <c r="Y256" i="7"/>
  <c r="X248" i="7"/>
  <c r="Y97" i="7"/>
  <c r="W62" i="7"/>
  <c r="Y10" i="7"/>
  <c r="X964" i="7"/>
  <c r="X746" i="7"/>
  <c r="X338" i="7"/>
  <c r="W802" i="7"/>
  <c r="Y802" i="7"/>
  <c r="Y970" i="7"/>
  <c r="X867" i="7"/>
  <c r="X131" i="7"/>
  <c r="Y865" i="7"/>
  <c r="Y824" i="7"/>
  <c r="Y724" i="7"/>
  <c r="X724" i="7"/>
  <c r="Y641" i="7"/>
  <c r="W628" i="7"/>
  <c r="W603" i="7"/>
  <c r="Y383" i="7"/>
  <c r="W350" i="7"/>
  <c r="Y348" i="7"/>
  <c r="X334" i="7"/>
  <c r="Y327" i="7"/>
  <c r="W323" i="7"/>
  <c r="Y323" i="7"/>
  <c r="X125" i="7"/>
  <c r="W90" i="7"/>
  <c r="Y910" i="7"/>
  <c r="Y893" i="7"/>
  <c r="X887" i="7"/>
  <c r="W885" i="7"/>
  <c r="W882" i="7"/>
  <c r="Y882" i="7"/>
  <c r="W878" i="7"/>
  <c r="W871" i="7"/>
  <c r="W867" i="7"/>
  <c r="Y640" i="7"/>
  <c r="W626" i="7"/>
  <c r="Y626" i="7"/>
  <c r="Y622" i="7"/>
  <c r="Y578" i="7"/>
  <c r="W578" i="7"/>
  <c r="W576" i="7"/>
  <c r="Y576" i="7"/>
  <c r="Y574" i="7"/>
  <c r="X351" i="7"/>
  <c r="Y332" i="7"/>
  <c r="Y151" i="7"/>
  <c r="W151" i="7"/>
  <c r="W904" i="7"/>
  <c r="X883" i="7"/>
  <c r="W661" i="7"/>
  <c r="Y493" i="7"/>
  <c r="W493" i="7"/>
  <c r="Y449" i="7"/>
  <c r="Y404" i="7"/>
  <c r="W226" i="7"/>
  <c r="W205" i="7"/>
  <c r="W174" i="7"/>
  <c r="X148" i="7"/>
  <c r="W674" i="7"/>
  <c r="Y674" i="7"/>
  <c r="X651" i="7"/>
  <c r="W468" i="7"/>
  <c r="Y468" i="7"/>
  <c r="X218" i="7"/>
  <c r="W7" i="7"/>
  <c r="Y7" i="7"/>
  <c r="Y969" i="7"/>
  <c r="X959" i="7"/>
  <c r="X435" i="7"/>
  <c r="X407" i="7"/>
  <c r="X995" i="7"/>
  <c r="W749" i="7"/>
  <c r="X446" i="7"/>
  <c r="W439" i="7"/>
  <c r="Y767" i="7"/>
  <c r="W741" i="7"/>
  <c r="X8" i="7"/>
  <c r="W934" i="7"/>
  <c r="Y569" i="7"/>
  <c r="W569" i="7"/>
  <c r="X532" i="7"/>
  <c r="Y460" i="7"/>
  <c r="X448" i="7"/>
  <c r="W293" i="7"/>
  <c r="X93" i="7"/>
  <c r="Y93" i="7"/>
  <c r="W769" i="7"/>
  <c r="X545" i="7"/>
  <c r="Y525" i="7"/>
  <c r="Y266" i="7"/>
  <c r="W266" i="7"/>
  <c r="X21" i="7"/>
  <c r="W976" i="7"/>
  <c r="Y976" i="7"/>
  <c r="Y763" i="7"/>
  <c r="X568" i="7"/>
  <c r="X547" i="7"/>
  <c r="Y506" i="7"/>
  <c r="W37" i="7"/>
  <c r="Y12" i="7"/>
  <c r="W993" i="7"/>
  <c r="Y974" i="7"/>
  <c r="X863" i="7"/>
  <c r="W787" i="7"/>
  <c r="Y787" i="7"/>
  <c r="X576" i="7"/>
  <c r="X570" i="7"/>
  <c r="W557" i="7"/>
  <c r="Y557" i="7"/>
  <c r="X517" i="7"/>
  <c r="X263" i="7"/>
  <c r="X192" i="7"/>
  <c r="Y192" i="7"/>
  <c r="W99" i="7"/>
  <c r="Y42" i="7"/>
  <c r="X42" i="7"/>
  <c r="X792" i="7"/>
  <c r="W785" i="7"/>
  <c r="W632" i="7"/>
  <c r="Y632" i="7"/>
  <c r="W595" i="7"/>
  <c r="Y551" i="7"/>
  <c r="W551" i="7"/>
  <c r="X383" i="7"/>
  <c r="Y325" i="7"/>
  <c r="W310" i="7"/>
  <c r="W116" i="7"/>
  <c r="X106" i="7"/>
  <c r="X102" i="7"/>
  <c r="X824" i="7"/>
  <c r="W644" i="7"/>
  <c r="Y620" i="7"/>
  <c r="X375" i="7"/>
  <c r="X69" i="7"/>
  <c r="Y1003" i="7"/>
  <c r="W887" i="7"/>
  <c r="Y881" i="7"/>
  <c r="W875" i="7"/>
  <c r="W873" i="7"/>
  <c r="Y871" i="7"/>
  <c r="W869" i="7"/>
  <c r="W686" i="7"/>
  <c r="Y686" i="7"/>
  <c r="Y653" i="7"/>
  <c r="X646" i="7"/>
  <c r="Y638" i="7"/>
  <c r="X635" i="7"/>
  <c r="X631" i="7"/>
  <c r="X606" i="7"/>
  <c r="Y606" i="7"/>
  <c r="X398" i="7"/>
  <c r="X394" i="7"/>
  <c r="W385" i="7"/>
  <c r="X353" i="7"/>
  <c r="Y338" i="7"/>
  <c r="W137" i="7"/>
  <c r="W983" i="7"/>
  <c r="X865" i="7"/>
  <c r="W643" i="7"/>
  <c r="Y605" i="7"/>
  <c r="X373" i="7"/>
  <c r="Y344" i="7"/>
  <c r="X319" i="7"/>
  <c r="X139" i="7"/>
  <c r="X133" i="7"/>
  <c r="W110" i="7"/>
  <c r="W961" i="7"/>
  <c r="W900" i="7"/>
  <c r="W889" i="7"/>
  <c r="X644" i="7"/>
  <c r="X422" i="7"/>
  <c r="W363" i="7"/>
  <c r="X203" i="7"/>
  <c r="Y203" i="7"/>
  <c r="Y143" i="7"/>
  <c r="W139" i="7"/>
  <c r="Y139" i="7"/>
  <c r="W52" i="7"/>
  <c r="Y23" i="7"/>
  <c r="X899" i="7"/>
  <c r="X768" i="7"/>
  <c r="W670" i="7"/>
  <c r="X511" i="7"/>
  <c r="X267" i="7"/>
  <c r="W985" i="7"/>
  <c r="Y828" i="7"/>
  <c r="Y511" i="7"/>
  <c r="X467" i="7"/>
  <c r="W359" i="7"/>
  <c r="X257" i="7"/>
  <c r="Y193" i="7"/>
  <c r="W87" i="7"/>
  <c r="Y85" i="7"/>
  <c r="W85" i="7"/>
  <c r="X971" i="7"/>
  <c r="X958" i="7"/>
  <c r="Y958" i="7"/>
  <c r="W796" i="7"/>
  <c r="W792" i="7"/>
  <c r="Y727" i="7"/>
  <c r="W727" i="7"/>
  <c r="Y587" i="7"/>
  <c r="Y456" i="7"/>
  <c r="W96" i="7"/>
  <c r="Y801" i="7"/>
  <c r="X734" i="7"/>
  <c r="W716" i="7"/>
  <c r="X692" i="7"/>
  <c r="W681" i="7"/>
  <c r="X613" i="7"/>
  <c r="X522" i="7"/>
  <c r="W486" i="7"/>
  <c r="W469" i="7"/>
  <c r="X360" i="7"/>
  <c r="Y288" i="7"/>
  <c r="X280" i="7"/>
  <c r="W271" i="7"/>
  <c r="Y271" i="7"/>
  <c r="W221" i="7"/>
  <c r="W185" i="7"/>
  <c r="X90" i="7"/>
  <c r="Y55" i="7"/>
  <c r="X55" i="7"/>
  <c r="Y994" i="7"/>
  <c r="W864" i="7"/>
  <c r="X810" i="7"/>
  <c r="W807" i="7"/>
  <c r="W805" i="7"/>
  <c r="Y805" i="7"/>
  <c r="X732" i="7"/>
  <c r="X728" i="7"/>
  <c r="Y721" i="7"/>
  <c r="Y478" i="7"/>
  <c r="Y382" i="7"/>
  <c r="W382" i="7"/>
  <c r="Y380" i="7"/>
  <c r="Y376" i="7"/>
  <c r="W320" i="7"/>
  <c r="Y320" i="7"/>
  <c r="X222" i="7"/>
  <c r="W189" i="7"/>
  <c r="W187" i="7"/>
  <c r="Y187" i="7"/>
  <c r="Y109" i="7"/>
  <c r="W25" i="7"/>
  <c r="W953" i="7"/>
  <c r="X901" i="7"/>
  <c r="W778" i="7"/>
  <c r="X696" i="7"/>
  <c r="W612" i="7"/>
  <c r="X515" i="7"/>
  <c r="Y21" i="7"/>
  <c r="X956" i="7"/>
  <c r="W849" i="7"/>
  <c r="Y776" i="7"/>
  <c r="Y608" i="7"/>
  <c r="X581" i="7"/>
  <c r="Y515" i="7"/>
  <c r="X509" i="7"/>
  <c r="X372" i="7"/>
  <c r="X181" i="7"/>
  <c r="X941" i="7"/>
  <c r="Y926" i="7"/>
  <c r="W798" i="7"/>
  <c r="Y725" i="7"/>
  <c r="X677" i="7"/>
  <c r="X594" i="7"/>
  <c r="W484" i="7"/>
  <c r="X370" i="7"/>
  <c r="W357" i="7"/>
  <c r="W275" i="7"/>
  <c r="Y275" i="7"/>
  <c r="W77" i="7"/>
  <c r="X53" i="7"/>
  <c r="X937" i="7"/>
  <c r="W837" i="7"/>
  <c r="W788" i="7"/>
  <c r="W718" i="7"/>
  <c r="X615" i="7"/>
  <c r="Y615" i="7"/>
  <c r="Y517" i="7"/>
  <c r="W517" i="7"/>
  <c r="Y484" i="7"/>
  <c r="Y471" i="7"/>
  <c r="W471" i="7"/>
  <c r="W290" i="7"/>
  <c r="Y290" i="7"/>
  <c r="W209" i="7"/>
  <c r="W992" i="7"/>
  <c r="W960" i="7"/>
  <c r="X950" i="7"/>
  <c r="W945" i="7"/>
  <c r="Y858" i="7"/>
  <c r="X626" i="7"/>
  <c r="W617" i="7"/>
  <c r="X493" i="7"/>
  <c r="W397" i="7"/>
  <c r="W395" i="7"/>
  <c r="Y395" i="7"/>
  <c r="X385" i="7"/>
  <c r="W376" i="7"/>
  <c r="X366" i="7"/>
  <c r="X364" i="7"/>
  <c r="X362" i="7"/>
  <c r="X291" i="7"/>
  <c r="Y280" i="7"/>
  <c r="X276" i="7"/>
  <c r="W215" i="7"/>
  <c r="W213" i="7"/>
  <c r="Y213" i="7"/>
  <c r="W109" i="7"/>
  <c r="Y107" i="7"/>
  <c r="W107" i="7"/>
  <c r="W105" i="7"/>
  <c r="Y92" i="7"/>
  <c r="X707" i="7"/>
  <c r="X703" i="7"/>
  <c r="W694" i="7"/>
  <c r="X673" i="7"/>
  <c r="W635" i="7"/>
  <c r="Y635" i="7"/>
  <c r="Y607" i="7"/>
  <c r="X558" i="7"/>
  <c r="X427" i="7"/>
  <c r="X403" i="7"/>
  <c r="W398" i="7"/>
  <c r="W308" i="7"/>
  <c r="X296" i="7"/>
  <c r="Y220" i="7"/>
  <c r="Y977" i="7"/>
  <c r="Y943" i="7"/>
  <c r="W943" i="7"/>
  <c r="X916" i="7"/>
  <c r="W842" i="7"/>
  <c r="W602" i="7"/>
  <c r="X577" i="7"/>
  <c r="X459" i="7"/>
  <c r="X399" i="7"/>
  <c r="X326" i="7"/>
  <c r="Y293" i="7"/>
  <c r="X66" i="7"/>
  <c r="W909" i="7"/>
  <c r="X834" i="7"/>
  <c r="Y816" i="7"/>
  <c r="Y677" i="7"/>
  <c r="Y596" i="7"/>
  <c r="X356" i="7"/>
  <c r="X352" i="7"/>
  <c r="W250" i="7"/>
  <c r="W216" i="7"/>
  <c r="X161" i="7"/>
  <c r="X72" i="7"/>
  <c r="Y988" i="7"/>
  <c r="W984" i="7"/>
  <c r="W950" i="7"/>
  <c r="W859" i="7"/>
  <c r="W853" i="7"/>
  <c r="X847" i="7"/>
  <c r="W713" i="7"/>
  <c r="W675" i="7"/>
  <c r="W594" i="7"/>
  <c r="X586" i="7"/>
  <c r="X573" i="7"/>
  <c r="X512" i="7"/>
  <c r="Y481" i="7"/>
  <c r="Y474" i="7"/>
  <c r="Y465" i="7"/>
  <c r="W259" i="7"/>
  <c r="Y259" i="7"/>
  <c r="W257" i="7"/>
  <c r="Y257" i="7"/>
  <c r="X238" i="7"/>
  <c r="X234" i="7"/>
  <c r="X176" i="7"/>
  <c r="X174" i="7"/>
  <c r="Y167" i="7"/>
  <c r="W167" i="7"/>
  <c r="W165" i="7"/>
  <c r="W150" i="7"/>
  <c r="X132" i="7"/>
  <c r="Y125" i="7"/>
  <c r="W125" i="7"/>
  <c r="W82" i="7"/>
  <c r="Y82" i="7"/>
  <c r="X41" i="7"/>
  <c r="Y39" i="7"/>
  <c r="X991" i="7"/>
  <c r="Y973" i="7"/>
  <c r="W973" i="7"/>
  <c r="X969" i="7"/>
  <c r="W964" i="7"/>
  <c r="Y964" i="7"/>
  <c r="W962" i="7"/>
  <c r="X944" i="7"/>
  <c r="Y925" i="7"/>
  <c r="X925" i="7"/>
  <c r="Y907" i="7"/>
  <c r="Y905" i="7"/>
  <c r="X864" i="7"/>
  <c r="Y855" i="7"/>
  <c r="X843" i="7"/>
  <c r="Y834" i="7"/>
  <c r="X821" i="7"/>
  <c r="W810" i="7"/>
  <c r="X806" i="7"/>
  <c r="X791" i="7"/>
  <c r="X740" i="7"/>
  <c r="X725" i="7"/>
  <c r="X720" i="7"/>
  <c r="Y707" i="7"/>
  <c r="X621" i="7"/>
  <c r="W586" i="7"/>
  <c r="Y562" i="7"/>
  <c r="W479" i="7"/>
  <c r="X367" i="7"/>
  <c r="W354" i="7"/>
  <c r="Y341" i="7"/>
  <c r="Y255" i="7"/>
  <c r="Y236" i="7"/>
  <c r="X193" i="7"/>
  <c r="Y80" i="7"/>
  <c r="Y78" i="7"/>
  <c r="X766" i="7"/>
  <c r="X705" i="7"/>
  <c r="X592" i="7"/>
  <c r="X562" i="7"/>
  <c r="X556" i="7"/>
  <c r="X479" i="7"/>
  <c r="X123" i="7"/>
  <c r="W104" i="7"/>
  <c r="W97" i="7"/>
  <c r="X11" i="7"/>
  <c r="Y959" i="7"/>
  <c r="W952" i="7"/>
  <c r="W941" i="7"/>
  <c r="Y941" i="7"/>
  <c r="Y922" i="7"/>
  <c r="W844" i="7"/>
  <c r="Y840" i="7"/>
  <c r="W692" i="7"/>
  <c r="Y692" i="7"/>
  <c r="X623" i="7"/>
  <c r="X499" i="7"/>
  <c r="X461" i="7"/>
  <c r="W343" i="7"/>
  <c r="Y223" i="7"/>
  <c r="W148" i="7"/>
  <c r="Y148" i="7"/>
  <c r="X30" i="7"/>
  <c r="W911" i="7"/>
  <c r="Y829" i="7"/>
  <c r="W814" i="7"/>
  <c r="Y643" i="7"/>
  <c r="X632" i="7"/>
  <c r="Y612" i="7"/>
  <c r="Y581" i="7"/>
  <c r="X495" i="7"/>
  <c r="W483" i="7"/>
  <c r="Y446" i="7"/>
  <c r="X354" i="7"/>
  <c r="W347" i="7"/>
  <c r="X324" i="7"/>
  <c r="Y218" i="7"/>
  <c r="X68" i="7"/>
  <c r="W991" i="7"/>
  <c r="Y991" i="7"/>
  <c r="X967" i="7"/>
  <c r="Y868" i="7"/>
  <c r="W722" i="7"/>
  <c r="X693" i="7"/>
  <c r="W625" i="7"/>
  <c r="Y625" i="7"/>
  <c r="Y623" i="7"/>
  <c r="X555" i="7"/>
  <c r="X546" i="7"/>
  <c r="Y499" i="7"/>
  <c r="X466" i="7"/>
  <c r="Y461" i="7"/>
  <c r="X378" i="7"/>
  <c r="X365" i="7"/>
  <c r="Y270" i="7"/>
  <c r="X87" i="7"/>
  <c r="W72" i="7"/>
  <c r="W1000" i="7"/>
  <c r="X947" i="7"/>
  <c r="X856" i="7"/>
  <c r="W851" i="7"/>
  <c r="X815" i="7"/>
  <c r="X811" i="7"/>
  <c r="X749" i="7"/>
  <c r="Y716" i="7"/>
  <c r="X704" i="7"/>
  <c r="X641" i="7"/>
  <c r="X628" i="7"/>
  <c r="X591" i="7"/>
  <c r="X504" i="7"/>
  <c r="X502" i="7"/>
  <c r="X500" i="7"/>
  <c r="W488" i="7"/>
  <c r="X443" i="7"/>
  <c r="X441" i="7"/>
  <c r="Y367" i="7"/>
  <c r="X286" i="7"/>
  <c r="X245" i="7"/>
  <c r="W206" i="7"/>
  <c r="W197" i="7"/>
  <c r="X189" i="7"/>
  <c r="X105" i="7"/>
  <c r="X79" i="7"/>
  <c r="W74" i="7"/>
  <c r="Y52" i="7"/>
  <c r="W49" i="7"/>
  <c r="X254" i="7"/>
  <c r="X63" i="7"/>
  <c r="W30" i="7"/>
  <c r="X20" i="7"/>
  <c r="Y983" i="7"/>
  <c r="Y942" i="7"/>
  <c r="X936" i="7"/>
  <c r="W929" i="7"/>
  <c r="W916" i="7"/>
  <c r="X853" i="7"/>
  <c r="X840" i="7"/>
  <c r="W826" i="7"/>
  <c r="Y826" i="7"/>
  <c r="W806" i="7"/>
  <c r="W799" i="7"/>
  <c r="Y739" i="7"/>
  <c r="X735" i="7"/>
  <c r="X563" i="7"/>
  <c r="X464" i="7"/>
  <c r="X438" i="7"/>
  <c r="X389" i="7"/>
  <c r="X369" i="7"/>
  <c r="W333" i="7"/>
  <c r="Y225" i="7"/>
  <c r="X82" i="7"/>
  <c r="X46" i="7"/>
  <c r="X59" i="7"/>
  <c r="W997" i="7"/>
  <c r="W995" i="7"/>
  <c r="X910" i="7"/>
  <c r="Y890" i="7"/>
  <c r="X859" i="7"/>
  <c r="X674" i="7"/>
  <c r="Y658" i="7"/>
  <c r="W640" i="7"/>
  <c r="X627" i="7"/>
  <c r="Y489" i="7"/>
  <c r="X471" i="7"/>
  <c r="W466" i="7"/>
  <c r="Y466" i="7"/>
  <c r="W228" i="7"/>
  <c r="X167" i="7"/>
  <c r="W158" i="7"/>
  <c r="W156" i="7"/>
  <c r="W134" i="7"/>
  <c r="W132" i="7"/>
  <c r="X124" i="7"/>
  <c r="X80" i="7"/>
  <c r="Y69" i="7"/>
  <c r="Y65" i="7"/>
  <c r="Y240" i="7"/>
  <c r="W28" i="7"/>
  <c r="X1000" i="7"/>
  <c r="X975" i="7"/>
  <c r="Y956" i="7"/>
  <c r="X945" i="7"/>
  <c r="X934" i="7"/>
  <c r="W925" i="7"/>
  <c r="Y850" i="7"/>
  <c r="X769" i="7"/>
  <c r="X767" i="7"/>
  <c r="W746" i="7"/>
  <c r="Y746" i="7"/>
  <c r="Y737" i="7"/>
  <c r="W663" i="7"/>
  <c r="Y652" i="7"/>
  <c r="X587" i="7"/>
  <c r="X578" i="7"/>
  <c r="W573" i="7"/>
  <c r="Y571" i="7"/>
  <c r="X565" i="7"/>
  <c r="X497" i="7"/>
  <c r="X483" i="7"/>
  <c r="X449" i="7"/>
  <c r="W431" i="7"/>
  <c r="X412" i="7"/>
  <c r="W405" i="7"/>
  <c r="X371" i="7"/>
  <c r="W329" i="7"/>
  <c r="X309" i="7"/>
  <c r="X259" i="7"/>
  <c r="W245" i="7"/>
  <c r="Y245" i="7"/>
  <c r="X235" i="7"/>
  <c r="X231" i="7"/>
  <c r="X159" i="7"/>
  <c r="W145" i="7"/>
  <c r="X135" i="7"/>
  <c r="X129" i="7"/>
  <c r="X40" i="7"/>
  <c r="X27" i="7"/>
  <c r="X118" i="7"/>
  <c r="X978" i="7"/>
  <c r="X942" i="7"/>
  <c r="W924" i="7"/>
  <c r="Y899" i="7"/>
  <c r="X800" i="7"/>
  <c r="X775" i="7"/>
  <c r="X642" i="7"/>
  <c r="X600" i="7"/>
  <c r="X549" i="7"/>
  <c r="X544" i="7"/>
  <c r="Y509" i="7"/>
  <c r="X507" i="7"/>
  <c r="W423" i="7"/>
  <c r="X299" i="7"/>
  <c r="X272" i="7"/>
  <c r="X229" i="7"/>
  <c r="X186" i="7"/>
  <c r="X158" i="7"/>
  <c r="X136" i="7"/>
  <c r="X127" i="7"/>
  <c r="W88" i="7"/>
  <c r="X62" i="7"/>
  <c r="X884" i="7"/>
  <c r="X616" i="7"/>
  <c r="X533" i="7"/>
  <c r="X450" i="7"/>
  <c r="X424" i="7"/>
  <c r="X410" i="7"/>
  <c r="X408" i="7"/>
  <c r="W392" i="7"/>
  <c r="W383" i="7"/>
  <c r="X335" i="7"/>
  <c r="X261" i="7"/>
  <c r="X169" i="7"/>
  <c r="X160" i="7"/>
  <c r="X149" i="7"/>
  <c r="W100" i="7"/>
  <c r="X122" i="7"/>
  <c r="Y940" i="7"/>
  <c r="X927" i="7"/>
  <c r="W870" i="7"/>
  <c r="Y769" i="7"/>
  <c r="W752" i="7"/>
  <c r="W700" i="7"/>
  <c r="Y698" i="7"/>
  <c r="Y604" i="7"/>
  <c r="X580" i="7"/>
  <c r="X538" i="7"/>
  <c r="X529" i="7"/>
  <c r="W496" i="7"/>
  <c r="X485" i="7"/>
  <c r="X452" i="7"/>
  <c r="X344" i="7"/>
  <c r="W337" i="7"/>
  <c r="X154" i="7"/>
  <c r="X138" i="7"/>
  <c r="Y129" i="7"/>
  <c r="X103" i="7"/>
  <c r="W944" i="7"/>
  <c r="Y944" i="7"/>
  <c r="X664" i="7"/>
  <c r="Y664" i="7"/>
  <c r="W654" i="7"/>
  <c r="Y654" i="7"/>
  <c r="W645" i="7"/>
  <c r="Y645" i="7"/>
  <c r="Y513" i="7"/>
  <c r="W513" i="7"/>
  <c r="W396" i="7"/>
  <c r="Y396" i="7"/>
  <c r="W248" i="7"/>
  <c r="Y248" i="7"/>
  <c r="Y173" i="7"/>
  <c r="W173" i="7"/>
  <c r="W115" i="7"/>
  <c r="Y115" i="7"/>
  <c r="W45" i="7"/>
  <c r="Y45" i="7"/>
  <c r="X990" i="7"/>
  <c r="W949" i="7"/>
  <c r="W939" i="7"/>
  <c r="Y939" i="7"/>
  <c r="X870" i="7"/>
  <c r="W860" i="7"/>
  <c r="Y860" i="7"/>
  <c r="X830" i="7"/>
  <c r="Y954" i="7"/>
  <c r="W954" i="7"/>
  <c r="X913" i="7"/>
  <c r="W827" i="7"/>
  <c r="X818" i="7"/>
  <c r="X778" i="7"/>
  <c r="Y778" i="7"/>
  <c r="Y768" i="7"/>
  <c r="Y720" i="7"/>
  <c r="W720" i="7"/>
  <c r="X701" i="7"/>
  <c r="W618" i="7"/>
  <c r="W554" i="7"/>
  <c r="Y554" i="7"/>
  <c r="Y457" i="7"/>
  <c r="W457" i="7"/>
  <c r="X426" i="7"/>
  <c r="Y340" i="7"/>
  <c r="W340" i="7"/>
  <c r="W241" i="7"/>
  <c r="Y241" i="7"/>
  <c r="Y184" i="7"/>
  <c r="W171" i="7"/>
  <c r="W63" i="7"/>
  <c r="Y63" i="7"/>
  <c r="X906" i="7"/>
  <c r="Y872" i="7"/>
  <c r="W872" i="7"/>
  <c r="W832" i="7"/>
  <c r="Y735" i="7"/>
  <c r="Y730" i="7"/>
  <c r="W730" i="7"/>
  <c r="X671" i="7"/>
  <c r="X519" i="7"/>
  <c r="Y455" i="7"/>
  <c r="X315" i="7"/>
  <c r="W292" i="7"/>
  <c r="X897" i="7"/>
  <c r="W811" i="7"/>
  <c r="Y811" i="7"/>
  <c r="W780" i="7"/>
  <c r="Y780" i="7"/>
  <c r="X655" i="7"/>
  <c r="Y655" i="7"/>
  <c r="Y464" i="7"/>
  <c r="W464" i="7"/>
  <c r="Y430" i="7"/>
  <c r="W399" i="7"/>
  <c r="Y399" i="7"/>
  <c r="X397" i="7"/>
  <c r="X187" i="7"/>
  <c r="Y70" i="7"/>
  <c r="W70" i="7"/>
  <c r="W835" i="7"/>
  <c r="X828" i="7"/>
  <c r="Y742" i="7"/>
  <c r="W742" i="7"/>
  <c r="X683" i="7"/>
  <c r="W680" i="7"/>
  <c r="W472" i="7"/>
  <c r="Y462" i="7"/>
  <c r="W462" i="7"/>
  <c r="Y410" i="7"/>
  <c r="W356" i="7"/>
  <c r="Y356" i="7"/>
  <c r="X343" i="7"/>
  <c r="W319" i="7"/>
  <c r="Y319" i="7"/>
  <c r="X313" i="7"/>
  <c r="W251" i="7"/>
  <c r="Y251" i="7"/>
  <c r="X963" i="7"/>
  <c r="Y783" i="7"/>
  <c r="Y747" i="7"/>
  <c r="W747" i="7"/>
  <c r="Y678" i="7"/>
  <c r="W678" i="7"/>
  <c r="W673" i="7"/>
  <c r="Y673" i="7"/>
  <c r="W600" i="7"/>
  <c r="W563" i="7"/>
  <c r="Y563" i="7"/>
  <c r="X527" i="7"/>
  <c r="W487" i="7"/>
  <c r="Y487" i="7"/>
  <c r="Y482" i="7"/>
  <c r="W482" i="7"/>
  <c r="W435" i="7"/>
  <c r="Y435" i="7"/>
  <c r="Y415" i="7"/>
  <c r="X345" i="7"/>
  <c r="W331" i="7"/>
  <c r="Y331" i="7"/>
  <c r="Y274" i="7"/>
  <c r="W274" i="7"/>
  <c r="W207" i="7"/>
  <c r="Y207" i="7"/>
  <c r="Y136" i="7"/>
  <c r="W136" i="7"/>
  <c r="X84" i="7"/>
  <c r="X928" i="7"/>
  <c r="W906" i="7"/>
  <c r="Y906" i="7"/>
  <c r="Y877" i="7"/>
  <c r="W877" i="7"/>
  <c r="X836" i="7"/>
  <c r="W733" i="7"/>
  <c r="Y733" i="7"/>
  <c r="Y726" i="7"/>
  <c r="W726" i="7"/>
  <c r="Y631" i="7"/>
  <c r="W631" i="7"/>
  <c r="W621" i="7"/>
  <c r="Y621" i="7"/>
  <c r="X420" i="7"/>
  <c r="X379" i="7"/>
  <c r="X359" i="7"/>
  <c r="Y317" i="7"/>
  <c r="W265" i="7"/>
  <c r="W212" i="7"/>
  <c r="Y212" i="7"/>
  <c r="X110" i="7"/>
  <c r="Y110" i="7"/>
  <c r="X96" i="7"/>
  <c r="Y96" i="7"/>
  <c r="Y66" i="7"/>
  <c r="Y963" i="7"/>
  <c r="Y950" i="7"/>
  <c r="W928" i="7"/>
  <c r="Y928" i="7"/>
  <c r="W905" i="7"/>
  <c r="W829" i="7"/>
  <c r="W760" i="7"/>
  <c r="W701" i="7"/>
  <c r="Y701" i="7"/>
  <c r="Y619" i="7"/>
  <c r="W619" i="7"/>
  <c r="Y568" i="7"/>
  <c r="W499" i="7"/>
  <c r="W475" i="7"/>
  <c r="Y475" i="7"/>
  <c r="Y470" i="7"/>
  <c r="W470" i="7"/>
  <c r="Y422" i="7"/>
  <c r="W422" i="7"/>
  <c r="X112" i="7"/>
  <c r="X979" i="7"/>
  <c r="Y904" i="7"/>
  <c r="X886" i="7"/>
  <c r="W828" i="7"/>
  <c r="W817" i="7"/>
  <c r="X748" i="7"/>
  <c r="Y745" i="7"/>
  <c r="W745" i="7"/>
  <c r="Y700" i="7"/>
  <c r="X488" i="7"/>
  <c r="Y469" i="7"/>
  <c r="W352" i="7"/>
  <c r="Y352" i="7"/>
  <c r="X67" i="7"/>
  <c r="Y67" i="7"/>
  <c r="Y992" i="7"/>
  <c r="W979" i="7"/>
  <c r="Y979" i="7"/>
  <c r="Y845" i="7"/>
  <c r="W845" i="7"/>
  <c r="W795" i="7"/>
  <c r="Y795" i="7"/>
  <c r="X789" i="7"/>
  <c r="X763" i="7"/>
  <c r="W699" i="7"/>
  <c r="Y675" i="7"/>
  <c r="Y624" i="7"/>
  <c r="W624" i="7"/>
  <c r="X564" i="7"/>
  <c r="Y564" i="7"/>
  <c r="X157" i="7"/>
  <c r="W33" i="7"/>
  <c r="Y33" i="7"/>
  <c r="X1004" i="7"/>
  <c r="W1001" i="7"/>
  <c r="Y1001" i="7"/>
  <c r="Y980" i="7"/>
  <c r="Y966" i="7"/>
  <c r="Y962" i="7"/>
  <c r="W888" i="7"/>
  <c r="X839" i="7"/>
  <c r="X672" i="7"/>
  <c r="W541" i="7"/>
  <c r="Y541" i="7"/>
  <c r="X530" i="7"/>
  <c r="Y496" i="7"/>
  <c r="X476" i="7"/>
  <c r="Y473" i="7"/>
  <c r="W473" i="7"/>
  <c r="W386" i="7"/>
  <c r="W159" i="7"/>
  <c r="Y159" i="7"/>
  <c r="X92" i="7"/>
  <c r="Y72" i="7"/>
  <c r="Y937" i="7"/>
  <c r="X931" i="7"/>
  <c r="W891" i="7"/>
  <c r="Y891" i="7"/>
  <c r="X848" i="7"/>
  <c r="Y841" i="7"/>
  <c r="W841" i="7"/>
  <c r="Y786" i="7"/>
  <c r="W736" i="7"/>
  <c r="W704" i="7"/>
  <c r="Y695" i="7"/>
  <c r="W690" i="7"/>
  <c r="Y690" i="7"/>
  <c r="W679" i="7"/>
  <c r="Y679" i="7"/>
  <c r="X654" i="7"/>
  <c r="X620" i="7"/>
  <c r="Y585" i="7"/>
  <c r="W585" i="7"/>
  <c r="W575" i="7"/>
  <c r="Y575" i="7"/>
  <c r="X571" i="7"/>
  <c r="Y540" i="7"/>
  <c r="W537" i="7"/>
  <c r="Y472" i="7"/>
  <c r="Y436" i="7"/>
  <c r="W430" i="7"/>
  <c r="W391" i="7"/>
  <c r="Y391" i="7"/>
  <c r="Y385" i="7"/>
  <c r="Y195" i="7"/>
  <c r="X195" i="7"/>
  <c r="W168" i="7"/>
  <c r="Y168" i="7"/>
  <c r="W112" i="7"/>
  <c r="Y112" i="7"/>
  <c r="X99" i="7"/>
  <c r="W51" i="7"/>
  <c r="W27" i="7"/>
  <c r="Y27" i="7"/>
  <c r="W18" i="7"/>
  <c r="Y18" i="7"/>
  <c r="Y6" i="7"/>
  <c r="X982" i="7"/>
  <c r="W974" i="7"/>
  <c r="X939" i="7"/>
  <c r="Y932" i="7"/>
  <c r="W922" i="7"/>
  <c r="X917" i="7"/>
  <c r="X903" i="7"/>
  <c r="Y903" i="7"/>
  <c r="W893" i="7"/>
  <c r="W865" i="7"/>
  <c r="Y864" i="7"/>
  <c r="X860" i="7"/>
  <c r="X801" i="7"/>
  <c r="X798" i="7"/>
  <c r="Y798" i="7"/>
  <c r="Y785" i="7"/>
  <c r="Y765" i="7"/>
  <c r="W765" i="7"/>
  <c r="X759" i="7"/>
  <c r="Y756" i="7"/>
  <c r="W756" i="7"/>
  <c r="W753" i="7"/>
  <c r="Y753" i="7"/>
  <c r="X713" i="7"/>
  <c r="W707" i="7"/>
  <c r="W706" i="7"/>
  <c r="Y706" i="7"/>
  <c r="Y689" i="7"/>
  <c r="X661" i="7"/>
  <c r="Y661" i="7"/>
  <c r="X643" i="7"/>
  <c r="W639" i="7"/>
  <c r="Y639" i="7"/>
  <c r="W627" i="7"/>
  <c r="Y584" i="7"/>
  <c r="W574" i="7"/>
  <c r="Y552" i="7"/>
  <c r="Y545" i="7"/>
  <c r="Y538" i="7"/>
  <c r="W490" i="7"/>
  <c r="Y490" i="7"/>
  <c r="W446" i="7"/>
  <c r="W443" i="7"/>
  <c r="Y443" i="7"/>
  <c r="W429" i="7"/>
  <c r="W410" i="7"/>
  <c r="X387" i="7"/>
  <c r="Y368" i="7"/>
  <c r="W309" i="7"/>
  <c r="Y309" i="7"/>
  <c r="Y292" i="7"/>
  <c r="W291" i="7"/>
  <c r="Y291" i="7"/>
  <c r="Y283" i="7"/>
  <c r="W238" i="7"/>
  <c r="Y238" i="7"/>
  <c r="X223" i="7"/>
  <c r="X220" i="7"/>
  <c r="Y215" i="7"/>
  <c r="X211" i="7"/>
  <c r="Y179" i="7"/>
  <c r="W179" i="7"/>
  <c r="X153" i="7"/>
  <c r="X115" i="7"/>
  <c r="X104" i="7"/>
  <c r="Y101" i="7"/>
  <c r="W101" i="7"/>
  <c r="X54" i="7"/>
  <c r="Y28" i="7"/>
  <c r="W10" i="7"/>
  <c r="W394" i="7"/>
  <c r="Y394" i="7"/>
  <c r="Y387" i="7"/>
  <c r="W387" i="7"/>
  <c r="W346" i="7"/>
  <c r="Y346" i="7"/>
  <c r="Y324" i="7"/>
  <c r="X317" i="7"/>
  <c r="W312" i="7"/>
  <c r="Y312" i="7"/>
  <c r="Y294" i="7"/>
  <c r="W294" i="7"/>
  <c r="X292" i="7"/>
  <c r="X244" i="7"/>
  <c r="Y234" i="7"/>
  <c r="X191" i="7"/>
  <c r="Y186" i="7"/>
  <c r="W186" i="7"/>
  <c r="Y124" i="7"/>
  <c r="W106" i="7"/>
  <c r="Y106" i="7"/>
  <c r="W76" i="7"/>
  <c r="Y76" i="7"/>
  <c r="Y34" i="7"/>
  <c r="W34" i="7"/>
  <c r="W987" i="7"/>
  <c r="Y874" i="7"/>
  <c r="Y848" i="7"/>
  <c r="Y718" i="7"/>
  <c r="X561" i="7"/>
  <c r="Y516" i="7"/>
  <c r="W516" i="7"/>
  <c r="Y246" i="7"/>
  <c r="W246" i="7"/>
  <c r="X237" i="7"/>
  <c r="W61" i="7"/>
  <c r="X957" i="7"/>
  <c r="X877" i="7"/>
  <c r="X726" i="7"/>
  <c r="X619" i="7"/>
  <c r="X598" i="7"/>
  <c r="Y426" i="7"/>
  <c r="W419" i="7"/>
  <c r="Y419" i="7"/>
  <c r="W401" i="7"/>
  <c r="Y401" i="7"/>
  <c r="X329" i="7"/>
  <c r="X297" i="7"/>
  <c r="Y127" i="7"/>
  <c r="W908" i="7"/>
  <c r="Y908" i="7"/>
  <c r="W901" i="7"/>
  <c r="Y901" i="7"/>
  <c r="X875" i="7"/>
  <c r="X809" i="7"/>
  <c r="X783" i="7"/>
  <c r="W556" i="7"/>
  <c r="Y556" i="7"/>
  <c r="X550" i="7"/>
  <c r="X514" i="7"/>
  <c r="X404" i="7"/>
  <c r="Y360" i="7"/>
  <c r="W360" i="7"/>
  <c r="X993" i="7"/>
  <c r="W990" i="7"/>
  <c r="Y990" i="7"/>
  <c r="X918" i="7"/>
  <c r="W913" i="7"/>
  <c r="Y913" i="7"/>
  <c r="X833" i="7"/>
  <c r="Y825" i="7"/>
  <c r="W825" i="7"/>
  <c r="X750" i="7"/>
  <c r="X745" i="7"/>
  <c r="Y740" i="7"/>
  <c r="W740" i="7"/>
  <c r="X676" i="7"/>
  <c r="W666" i="7"/>
  <c r="Y666" i="7"/>
  <c r="X212" i="7"/>
  <c r="W147" i="7"/>
  <c r="Y147" i="7"/>
  <c r="Y79" i="7"/>
  <c r="X976" i="7"/>
  <c r="X880" i="7"/>
  <c r="W840" i="7"/>
  <c r="X814" i="7"/>
  <c r="X669" i="7"/>
  <c r="X624" i="7"/>
  <c r="Y614" i="7"/>
  <c r="W614" i="7"/>
  <c r="Y603" i="7"/>
  <c r="Y467" i="7"/>
  <c r="W467" i="7"/>
  <c r="Y214" i="7"/>
  <c r="W214" i="7"/>
  <c r="X1001" i="7"/>
  <c r="X996" i="7"/>
  <c r="Y978" i="7"/>
  <c r="Y968" i="7"/>
  <c r="W968" i="7"/>
  <c r="Y957" i="7"/>
  <c r="X948" i="7"/>
  <c r="Y920" i="7"/>
  <c r="W676" i="7"/>
  <c r="Y676" i="7"/>
  <c r="X617" i="7"/>
  <c r="W529" i="7"/>
  <c r="Y529" i="7"/>
  <c r="X473" i="7"/>
  <c r="Y424" i="7"/>
  <c r="X224" i="7"/>
  <c r="Y224" i="7"/>
  <c r="W8" i="7"/>
  <c r="Y8" i="7"/>
  <c r="Y993" i="7"/>
  <c r="W918" i="7"/>
  <c r="Y918" i="7"/>
  <c r="Y837" i="7"/>
  <c r="X812" i="7"/>
  <c r="X786" i="7"/>
  <c r="Y670" i="7"/>
  <c r="X575" i="7"/>
  <c r="X436" i="7"/>
  <c r="W279" i="7"/>
  <c r="Y279" i="7"/>
  <c r="Y226" i="7"/>
  <c r="W219" i="7"/>
  <c r="Y219" i="7"/>
  <c r="W154" i="7"/>
  <c r="Y154" i="7"/>
  <c r="Y98" i="7"/>
  <c r="W98" i="7"/>
  <c r="W91" i="7"/>
  <c r="Y91" i="7"/>
  <c r="W84" i="7"/>
  <c r="Y84" i="7"/>
  <c r="W65" i="7"/>
  <c r="Y972" i="7"/>
  <c r="X951" i="7"/>
  <c r="Y929" i="7"/>
  <c r="X891" i="7"/>
  <c r="X852" i="7"/>
  <c r="W836" i="7"/>
  <c r="X819" i="7"/>
  <c r="X634" i="7"/>
  <c r="Y618" i="7"/>
  <c r="W580" i="7"/>
  <c r="Y580" i="7"/>
  <c r="Y577" i="7"/>
  <c r="W577" i="7"/>
  <c r="W570" i="7"/>
  <c r="Y570" i="7"/>
  <c r="W534" i="7"/>
  <c r="X490" i="7"/>
  <c r="Y485" i="7"/>
  <c r="W485" i="7"/>
  <c r="Y479" i="7"/>
  <c r="W365" i="7"/>
  <c r="Y365" i="7"/>
  <c r="W234" i="7"/>
  <c r="Y171" i="7"/>
  <c r="W163" i="7"/>
  <c r="Y163" i="7"/>
  <c r="X150" i="7"/>
  <c r="W13" i="7"/>
  <c r="Y13" i="7"/>
  <c r="X989" i="7"/>
  <c r="Y987" i="7"/>
  <c r="W971" i="7"/>
  <c r="Y971" i="7"/>
  <c r="Y960" i="7"/>
  <c r="Y923" i="7"/>
  <c r="Y880" i="7"/>
  <c r="W880" i="7"/>
  <c r="W874" i="7"/>
  <c r="Y867" i="7"/>
  <c r="W848" i="7"/>
  <c r="Y796" i="7"/>
  <c r="W768" i="7"/>
  <c r="Y749" i="7"/>
  <c r="X741" i="7"/>
  <c r="W697" i="7"/>
  <c r="W636" i="7"/>
  <c r="Y636" i="7"/>
  <c r="X537" i="7"/>
  <c r="W512" i="7"/>
  <c r="Y371" i="7"/>
  <c r="W11" i="7"/>
  <c r="Y11" i="7"/>
  <c r="W1002" i="7"/>
  <c r="X896" i="7"/>
  <c r="W855" i="7"/>
  <c r="W843" i="7"/>
  <c r="Y843" i="7"/>
  <c r="W772" i="7"/>
  <c r="Y681" i="7"/>
  <c r="Y651" i="7"/>
  <c r="W651" i="7"/>
  <c r="W634" i="7"/>
  <c r="Y634" i="7"/>
  <c r="W587" i="7"/>
  <c r="Y495" i="7"/>
  <c r="W286" i="7"/>
  <c r="Y286" i="7"/>
  <c r="X262" i="7"/>
  <c r="Y229" i="7"/>
  <c r="W229" i="7"/>
  <c r="W193" i="7"/>
  <c r="Y183" i="7"/>
  <c r="W183" i="7"/>
  <c r="X164" i="7"/>
  <c r="W161" i="7"/>
  <c r="Y161" i="7"/>
  <c r="X155" i="7"/>
  <c r="W129" i="7"/>
  <c r="W94" i="7"/>
  <c r="Y94" i="7"/>
  <c r="Y89" i="7"/>
  <c r="W89" i="7"/>
  <c r="Y933" i="7"/>
  <c r="W933" i="7"/>
  <c r="X898" i="7"/>
  <c r="Y883" i="7"/>
  <c r="W883" i="7"/>
  <c r="W737" i="7"/>
  <c r="Y680" i="7"/>
  <c r="X656" i="7"/>
  <c r="Y647" i="7"/>
  <c r="Y546" i="7"/>
  <c r="W546" i="7"/>
  <c r="W539" i="7"/>
  <c r="Y539" i="7"/>
  <c r="Y522" i="7"/>
  <c r="W438" i="7"/>
  <c r="Y438" i="7"/>
  <c r="X355" i="7"/>
  <c r="X307" i="7"/>
  <c r="Y305" i="7"/>
  <c r="X305" i="7"/>
  <c r="X289" i="7"/>
  <c r="W284" i="7"/>
  <c r="Y284" i="7"/>
  <c r="X239" i="7"/>
  <c r="W29" i="7"/>
  <c r="Y29" i="7"/>
  <c r="X14" i="7"/>
  <c r="Y999" i="7"/>
  <c r="Y984" i="7"/>
  <c r="W982" i="7"/>
  <c r="Y982" i="7"/>
  <c r="X972" i="7"/>
  <c r="Y936" i="7"/>
  <c r="W936" i="7"/>
  <c r="Y931" i="7"/>
  <c r="W926" i="7"/>
  <c r="Y921" i="7"/>
  <c r="W914" i="7"/>
  <c r="X846" i="7"/>
  <c r="Y818" i="7"/>
  <c r="X803" i="7"/>
  <c r="W800" i="7"/>
  <c r="Y800" i="7"/>
  <c r="Y789" i="7"/>
  <c r="W770" i="7"/>
  <c r="Y770" i="7"/>
  <c r="Y764" i="7"/>
  <c r="Y752" i="7"/>
  <c r="Y717" i="7"/>
  <c r="W717" i="7"/>
  <c r="Y601" i="7"/>
  <c r="W601" i="7"/>
  <c r="W590" i="7"/>
  <c r="Y590" i="7"/>
  <c r="W583" i="7"/>
  <c r="Y583" i="7"/>
  <c r="X554" i="7"/>
  <c r="W504" i="7"/>
  <c r="Y504" i="7"/>
  <c r="X498" i="7"/>
  <c r="W489" i="7"/>
  <c r="Y453" i="7"/>
  <c r="Y452" i="7"/>
  <c r="W452" i="7"/>
  <c r="Y445" i="7"/>
  <c r="W445" i="7"/>
  <c r="X437" i="7"/>
  <c r="Y437" i="7"/>
  <c r="W389" i="7"/>
  <c r="Y389" i="7"/>
  <c r="Y384" i="7"/>
  <c r="W384" i="7"/>
  <c r="Y375" i="7"/>
  <c r="W375" i="7"/>
  <c r="Y308" i="7"/>
  <c r="Y287" i="7"/>
  <c r="W282" i="7"/>
  <c r="Y282" i="7"/>
  <c r="X255" i="7"/>
  <c r="W252" i="7"/>
  <c r="X241" i="7"/>
  <c r="Y237" i="7"/>
  <c r="W222" i="7"/>
  <c r="Y222" i="7"/>
  <c r="X182" i="7"/>
  <c r="W177" i="7"/>
  <c r="Y177" i="7"/>
  <c r="W157" i="7"/>
  <c r="Y157" i="7"/>
  <c r="X120" i="7"/>
  <c r="W117" i="7"/>
  <c r="Y117" i="7"/>
  <c r="Y108" i="7"/>
  <c r="W56" i="7"/>
  <c r="Y56" i="7"/>
  <c r="W36" i="7"/>
  <c r="Y36" i="7"/>
  <c r="X32" i="7"/>
  <c r="W16" i="7"/>
  <c r="W898" i="7"/>
  <c r="Y898" i="7"/>
  <c r="W862" i="7"/>
  <c r="Y862" i="7"/>
  <c r="Y715" i="7"/>
  <c r="W715" i="7"/>
  <c r="W656" i="7"/>
  <c r="Y656" i="7"/>
  <c r="W611" i="7"/>
  <c r="Y611" i="7"/>
  <c r="W593" i="7"/>
  <c r="Y593" i="7"/>
  <c r="W549" i="7"/>
  <c r="Y549" i="7"/>
  <c r="W498" i="7"/>
  <c r="Y498" i="7"/>
  <c r="W314" i="7"/>
  <c r="Y314" i="7"/>
  <c r="W307" i="7"/>
  <c r="Y307" i="7"/>
  <c r="W289" i="7"/>
  <c r="Y289" i="7"/>
  <c r="W188" i="7"/>
  <c r="Y188" i="7"/>
  <c r="Y131" i="7"/>
  <c r="W131" i="7"/>
  <c r="X985" i="7"/>
  <c r="Y985" i="7"/>
  <c r="W977" i="7"/>
  <c r="W947" i="7"/>
  <c r="Y947" i="7"/>
  <c r="Y896" i="7"/>
  <c r="X825" i="7"/>
  <c r="X820" i="7"/>
  <c r="Y820" i="7"/>
  <c r="W808" i="7"/>
  <c r="Y808" i="7"/>
  <c r="X790" i="7"/>
  <c r="X771" i="7"/>
  <c r="Y766" i="7"/>
  <c r="W725" i="7"/>
  <c r="W711" i="7"/>
  <c r="Y711" i="7"/>
  <c r="X666" i="7"/>
  <c r="W588" i="7"/>
  <c r="Y588" i="7"/>
  <c r="W558" i="7"/>
  <c r="X503" i="7"/>
  <c r="W459" i="7"/>
  <c r="Y459" i="7"/>
  <c r="X455" i="7"/>
  <c r="X406" i="7"/>
  <c r="Y406" i="7"/>
  <c r="X310" i="7"/>
  <c r="X258" i="7"/>
  <c r="Y43" i="7"/>
  <c r="X952" i="7"/>
  <c r="Y889" i="7"/>
  <c r="Y884" i="7"/>
  <c r="Y822" i="7"/>
  <c r="W822" i="7"/>
  <c r="W803" i="7"/>
  <c r="Y803" i="7"/>
  <c r="W668" i="7"/>
  <c r="Y668" i="7"/>
  <c r="X614" i="7"/>
  <c r="X462" i="7"/>
  <c r="X428" i="7"/>
  <c r="Y428" i="7"/>
  <c r="X390" i="7"/>
  <c r="X134" i="7"/>
  <c r="W120" i="7"/>
  <c r="X48" i="7"/>
  <c r="W894" i="7"/>
  <c r="Y894" i="7"/>
  <c r="X838" i="7"/>
  <c r="Y773" i="7"/>
  <c r="X629" i="7"/>
  <c r="Y629" i="7"/>
  <c r="Y616" i="7"/>
  <c r="W616" i="7"/>
  <c r="X559" i="7"/>
  <c r="W547" i="7"/>
  <c r="Y547" i="7"/>
  <c r="X480" i="7"/>
  <c r="Y480" i="7"/>
  <c r="X442" i="7"/>
  <c r="Y342" i="7"/>
  <c r="W342" i="7"/>
  <c r="Y326" i="7"/>
  <c r="W326" i="7"/>
  <c r="Y244" i="7"/>
  <c r="W244" i="7"/>
  <c r="X145" i="7"/>
  <c r="Y145" i="7"/>
  <c r="Y813" i="7"/>
  <c r="W813" i="7"/>
  <c r="W728" i="7"/>
  <c r="Y728" i="7"/>
  <c r="Y723" i="7"/>
  <c r="W723" i="7"/>
  <c r="Y565" i="7"/>
  <c r="Y521" i="7"/>
  <c r="W521" i="7"/>
  <c r="X470" i="7"/>
  <c r="Y202" i="7"/>
  <c r="W202" i="7"/>
  <c r="Y182" i="7"/>
  <c r="W182" i="7"/>
  <c r="W68" i="7"/>
  <c r="Y68" i="7"/>
  <c r="W5" i="7"/>
  <c r="Y5" i="7"/>
  <c r="X955" i="7"/>
  <c r="W942" i="7"/>
  <c r="Y830" i="7"/>
  <c r="W830" i="7"/>
  <c r="X731" i="7"/>
  <c r="Y602" i="7"/>
  <c r="Y519" i="7"/>
  <c r="W519" i="7"/>
  <c r="Y514" i="7"/>
  <c r="Y431" i="7"/>
  <c r="Y408" i="7"/>
  <c r="W408" i="7"/>
  <c r="Y216" i="7"/>
  <c r="X205" i="7"/>
  <c r="W149" i="7"/>
  <c r="Y149" i="7"/>
  <c r="X816" i="7"/>
  <c r="Y806" i="7"/>
  <c r="X774" i="7"/>
  <c r="X738" i="7"/>
  <c r="X433" i="7"/>
  <c r="Y433" i="7"/>
  <c r="Y417" i="7"/>
  <c r="W417" i="7"/>
  <c r="Y358" i="7"/>
  <c r="W358" i="7"/>
  <c r="Y263" i="7"/>
  <c r="W263" i="7"/>
  <c r="W196" i="7"/>
  <c r="Y196" i="7"/>
  <c r="W138" i="7"/>
  <c r="Y138" i="7"/>
  <c r="X130" i="7"/>
  <c r="X31" i="7"/>
  <c r="Y31" i="7"/>
  <c r="W998" i="7"/>
  <c r="Y955" i="7"/>
  <c r="Y838" i="7"/>
  <c r="W838" i="7"/>
  <c r="W671" i="7"/>
  <c r="Y671" i="7"/>
  <c r="Y561" i="7"/>
  <c r="W561" i="7"/>
  <c r="X534" i="7"/>
  <c r="W531" i="7"/>
  <c r="W524" i="7"/>
  <c r="Y524" i="7"/>
  <c r="W338" i="7"/>
  <c r="X268" i="7"/>
  <c r="X141" i="7"/>
  <c r="Y86" i="7"/>
  <c r="W86" i="7"/>
  <c r="Y930" i="7"/>
  <c r="W930" i="7"/>
  <c r="X909" i="7"/>
  <c r="X841" i="7"/>
  <c r="Y809" i="7"/>
  <c r="X729" i="7"/>
  <c r="X697" i="7"/>
  <c r="Y582" i="7"/>
  <c r="W582" i="7"/>
  <c r="W572" i="7"/>
  <c r="Y572" i="7"/>
  <c r="Y558" i="7"/>
  <c r="Y483" i="7"/>
  <c r="W461" i="7"/>
  <c r="X277" i="7"/>
  <c r="Y268" i="7"/>
  <c r="Y261" i="7"/>
  <c r="W261" i="7"/>
  <c r="Y46" i="7"/>
  <c r="X974" i="7"/>
  <c r="Y833" i="7"/>
  <c r="W797" i="7"/>
  <c r="Y797" i="7"/>
  <c r="X753" i="7"/>
  <c r="W750" i="7"/>
  <c r="Y750" i="7"/>
  <c r="W683" i="7"/>
  <c r="Y683" i="7"/>
  <c r="X679" i="7"/>
  <c r="X649" i="7"/>
  <c r="X560" i="7"/>
  <c r="W277" i="7"/>
  <c r="Y277" i="7"/>
  <c r="X199" i="7"/>
  <c r="W152" i="7"/>
  <c r="Y152" i="7"/>
  <c r="Y49" i="7"/>
  <c r="X49" i="7"/>
  <c r="W20" i="7"/>
  <c r="Y20" i="7"/>
  <c r="Y996" i="7"/>
  <c r="Y981" i="7"/>
  <c r="Y934" i="7"/>
  <c r="X869" i="7"/>
  <c r="X857" i="7"/>
  <c r="W847" i="7"/>
  <c r="Y847" i="7"/>
  <c r="Y832" i="7"/>
  <c r="Y827" i="7"/>
  <c r="Y685" i="7"/>
  <c r="W685" i="7"/>
  <c r="W653" i="7"/>
  <c r="W527" i="7"/>
  <c r="Y527" i="7"/>
  <c r="W497" i="7"/>
  <c r="Y497" i="7"/>
  <c r="Y492" i="7"/>
  <c r="X425" i="7"/>
  <c r="X384" i="7"/>
  <c r="W379" i="7"/>
  <c r="Y379" i="7"/>
  <c r="Y370" i="7"/>
  <c r="W370" i="7"/>
  <c r="Y347" i="7"/>
  <c r="X282" i="7"/>
  <c r="Y250" i="7"/>
  <c r="X250" i="7"/>
  <c r="X227" i="7"/>
  <c r="Y227" i="7"/>
  <c r="X9" i="7"/>
  <c r="W938" i="7"/>
  <c r="X912" i="7"/>
  <c r="W895" i="7"/>
  <c r="Y854" i="7"/>
  <c r="W854" i="7"/>
  <c r="Y844" i="7"/>
  <c r="X777" i="7"/>
  <c r="W773" i="7"/>
  <c r="X688" i="7"/>
  <c r="X583" i="7"/>
  <c r="W478" i="7"/>
  <c r="Y381" i="7"/>
  <c r="W381" i="7"/>
  <c r="Y353" i="7"/>
  <c r="X232" i="7"/>
  <c r="W143" i="7"/>
  <c r="W128" i="7"/>
  <c r="X25" i="7"/>
  <c r="Y995" i="7"/>
  <c r="Y916" i="7"/>
  <c r="W884" i="7"/>
  <c r="Y853" i="7"/>
  <c r="Y835" i="7"/>
  <c r="W791" i="7"/>
  <c r="Y791" i="7"/>
  <c r="X744" i="7"/>
  <c r="Y998" i="7"/>
  <c r="W978" i="7"/>
  <c r="W969" i="7"/>
  <c r="W957" i="7"/>
  <c r="W920" i="7"/>
  <c r="X894" i="7"/>
  <c r="Y886" i="7"/>
  <c r="Y788" i="7"/>
  <c r="Y775" i="7"/>
  <c r="W775" i="7"/>
  <c r="Y761" i="7"/>
  <c r="W761" i="7"/>
  <c r="W693" i="7"/>
  <c r="Y693" i="7"/>
  <c r="W688" i="7"/>
  <c r="Y688" i="7"/>
  <c r="Y642" i="7"/>
  <c r="Y637" i="7"/>
  <c r="Y609" i="7"/>
  <c r="X609" i="7"/>
  <c r="Y600" i="7"/>
  <c r="Y597" i="7"/>
  <c r="W597" i="7"/>
  <c r="W544" i="7"/>
  <c r="Y544" i="7"/>
  <c r="Y536" i="7"/>
  <c r="Y531" i="7"/>
  <c r="W506" i="7"/>
  <c r="Y502" i="7"/>
  <c r="W502" i="7"/>
  <c r="W424" i="7"/>
  <c r="Y397" i="7"/>
  <c r="W317" i="7"/>
  <c r="W316" i="7"/>
  <c r="Y316" i="7"/>
  <c r="W296" i="7"/>
  <c r="Y296" i="7"/>
  <c r="X200" i="7"/>
  <c r="Y200" i="7"/>
  <c r="Y176" i="7"/>
  <c r="Y166" i="7"/>
  <c r="W166" i="7"/>
  <c r="Y164" i="7"/>
  <c r="Y156" i="7"/>
  <c r="Y99" i="7"/>
  <c r="W66" i="7"/>
  <c r="Y38" i="7"/>
  <c r="X710" i="7"/>
  <c r="Y610" i="7"/>
  <c r="W610" i="7"/>
  <c r="W605" i="7"/>
  <c r="X596" i="7"/>
  <c r="W505" i="7"/>
  <c r="Y413" i="7"/>
  <c r="X374" i="7"/>
  <c r="Y343" i="7"/>
  <c r="Y336" i="7"/>
  <c r="W336" i="7"/>
  <c r="W225" i="7"/>
  <c r="Y201" i="7"/>
  <c r="W201" i="7"/>
  <c r="X194" i="7"/>
  <c r="W191" i="7"/>
  <c r="Y191" i="7"/>
  <c r="W71" i="7"/>
  <c r="Y71" i="7"/>
  <c r="W50" i="7"/>
  <c r="Y50" i="7"/>
  <c r="X872" i="7"/>
  <c r="W816" i="7"/>
  <c r="Y729" i="7"/>
  <c r="W729" i="7"/>
  <c r="W650" i="7"/>
  <c r="Y650" i="7"/>
  <c r="W555" i="7"/>
  <c r="Y555" i="7"/>
  <c r="Y542" i="7"/>
  <c r="W530" i="7"/>
  <c r="Y530" i="7"/>
  <c r="Y420" i="7"/>
  <c r="W420" i="7"/>
  <c r="W404" i="7"/>
  <c r="W327" i="7"/>
  <c r="X172" i="7"/>
  <c r="W162" i="7"/>
  <c r="X142" i="7"/>
  <c r="Y142" i="7"/>
  <c r="X140" i="7"/>
  <c r="Y140" i="7"/>
  <c r="Y135" i="7"/>
  <c r="W135" i="7"/>
  <c r="X114" i="7"/>
  <c r="X44" i="7"/>
  <c r="Y41" i="7"/>
  <c r="W41" i="7"/>
  <c r="X17" i="7"/>
  <c r="W14" i="7"/>
  <c r="Y14" i="7"/>
  <c r="X1003" i="7"/>
  <c r="X992" i="7"/>
  <c r="W986" i="7"/>
  <c r="X984" i="7"/>
  <c r="W919" i="7"/>
  <c r="X915" i="7"/>
  <c r="Y909" i="7"/>
  <c r="X900" i="7"/>
  <c r="X842" i="7"/>
  <c r="Y774" i="7"/>
  <c r="W774" i="7"/>
  <c r="X762" i="7"/>
  <c r="X717" i="7"/>
  <c r="X699" i="7"/>
  <c r="W696" i="7"/>
  <c r="Y696" i="7"/>
  <c r="X663" i="7"/>
  <c r="W660" i="7"/>
  <c r="W648" i="7"/>
  <c r="Y648" i="7"/>
  <c r="W608" i="7"/>
  <c r="W596" i="7"/>
  <c r="W591" i="7"/>
  <c r="Y591" i="7"/>
  <c r="Y586" i="7"/>
  <c r="Y510" i="7"/>
  <c r="W510" i="7"/>
  <c r="Y501" i="7"/>
  <c r="W501" i="7"/>
  <c r="X487" i="7"/>
  <c r="Y486" i="7"/>
  <c r="W481" i="7"/>
  <c r="W454" i="7"/>
  <c r="X430" i="7"/>
  <c r="Y425" i="7"/>
  <c r="W425" i="7"/>
  <c r="X423" i="7"/>
  <c r="X416" i="7"/>
  <c r="W362" i="7"/>
  <c r="Y362" i="7"/>
  <c r="W334" i="7"/>
  <c r="Y334" i="7"/>
  <c r="W276" i="7"/>
  <c r="Y276" i="7"/>
  <c r="W199" i="7"/>
  <c r="Y199" i="7"/>
  <c r="Y189" i="7"/>
  <c r="W178" i="7"/>
  <c r="Y178" i="7"/>
  <c r="X81" i="7"/>
  <c r="X74" i="7"/>
  <c r="W69" i="7"/>
  <c r="W60" i="7"/>
  <c r="Y60" i="7"/>
  <c r="W771" i="7"/>
  <c r="Y771" i="7"/>
  <c r="X708" i="7"/>
  <c r="Y708" i="7"/>
  <c r="X682" i="7"/>
  <c r="Y503" i="7"/>
  <c r="W503" i="7"/>
  <c r="Y392" i="7"/>
  <c r="W355" i="7"/>
  <c r="Y355" i="7"/>
  <c r="X339" i="7"/>
  <c r="X325" i="7"/>
  <c r="Y230" i="7"/>
  <c r="Y122" i="7"/>
  <c r="W122" i="7"/>
  <c r="W64" i="7"/>
  <c r="X981" i="7"/>
  <c r="Y945" i="7"/>
  <c r="W863" i="7"/>
  <c r="Y863" i="7"/>
  <c r="W858" i="7"/>
  <c r="X795" i="7"/>
  <c r="Y714" i="7"/>
  <c r="W714" i="7"/>
  <c r="W698" i="7"/>
  <c r="X513" i="7"/>
  <c r="X508" i="7"/>
  <c r="W444" i="7"/>
  <c r="Y444" i="7"/>
  <c r="W427" i="7"/>
  <c r="Y427" i="7"/>
  <c r="Y369" i="7"/>
  <c r="W322" i="7"/>
  <c r="W315" i="7"/>
  <c r="X269" i="7"/>
  <c r="X247" i="7"/>
  <c r="Y948" i="7"/>
  <c r="X933" i="7"/>
  <c r="Y924" i="7"/>
  <c r="Y917" i="7"/>
  <c r="X905" i="7"/>
  <c r="Y902" i="7"/>
  <c r="Y866" i="7"/>
  <c r="Y861" i="7"/>
  <c r="Y851" i="7"/>
  <c r="X849" i="7"/>
  <c r="X793" i="7"/>
  <c r="X780" i="7"/>
  <c r="Y734" i="7"/>
  <c r="W719" i="7"/>
  <c r="Y712" i="7"/>
  <c r="Y691" i="7"/>
  <c r="X611" i="7"/>
  <c r="X516" i="7"/>
  <c r="X457" i="7"/>
  <c r="W449" i="7"/>
  <c r="W432" i="7"/>
  <c r="Y432" i="7"/>
  <c r="X381" i="7"/>
  <c r="Y378" i="7"/>
  <c r="W378" i="7"/>
  <c r="Y350" i="7"/>
  <c r="W341" i="7"/>
  <c r="X337" i="7"/>
  <c r="X330" i="7"/>
  <c r="X279" i="7"/>
  <c r="Y264" i="7"/>
  <c r="W264" i="7"/>
  <c r="Y262" i="7"/>
  <c r="W262" i="7"/>
  <c r="W254" i="7"/>
  <c r="Y254" i="7"/>
  <c r="X252" i="7"/>
  <c r="Y249" i="7"/>
  <c r="W249" i="7"/>
  <c r="W223" i="7"/>
  <c r="X221" i="7"/>
  <c r="Y102" i="7"/>
  <c r="X86" i="7"/>
  <c r="Y83" i="7"/>
  <c r="W83" i="7"/>
  <c r="W81" i="7"/>
  <c r="Y81" i="7"/>
  <c r="W58" i="7"/>
  <c r="Y58" i="7"/>
  <c r="W53" i="7"/>
  <c r="Y53" i="7"/>
  <c r="Y48" i="7"/>
  <c r="W48" i="7"/>
  <c r="W21" i="7"/>
  <c r="Y759" i="7"/>
  <c r="W759" i="7"/>
  <c r="X608" i="7"/>
  <c r="X553" i="7"/>
  <c r="X216" i="7"/>
  <c r="Y130" i="7"/>
  <c r="W130" i="7"/>
  <c r="Y111" i="7"/>
  <c r="X12" i="7"/>
  <c r="Y9" i="7"/>
  <c r="X930" i="7"/>
  <c r="X861" i="7"/>
  <c r="W846" i="7"/>
  <c r="Y846" i="7"/>
  <c r="W839" i="7"/>
  <c r="Y792" i="7"/>
  <c r="W779" i="7"/>
  <c r="W657" i="7"/>
  <c r="Y550" i="7"/>
  <c r="W550" i="7"/>
  <c r="X987" i="7"/>
  <c r="Y975" i="7"/>
  <c r="Y927" i="7"/>
  <c r="W927" i="7"/>
  <c r="W915" i="7"/>
  <c r="Y915" i="7"/>
  <c r="Y912" i="7"/>
  <c r="W897" i="7"/>
  <c r="Y897" i="7"/>
  <c r="Y869" i="7"/>
  <c r="Y856" i="7"/>
  <c r="Y849" i="7"/>
  <c r="W812" i="7"/>
  <c r="Y812" i="7"/>
  <c r="W782" i="7"/>
  <c r="Y782" i="7"/>
  <c r="Y777" i="7"/>
  <c r="W777" i="7"/>
  <c r="Y710" i="7"/>
  <c r="W710" i="7"/>
  <c r="W703" i="7"/>
  <c r="Y703" i="7"/>
  <c r="W684" i="7"/>
  <c r="Y684" i="7"/>
  <c r="Y628" i="7"/>
  <c r="Y613" i="7"/>
  <c r="W613" i="7"/>
  <c r="X599" i="7"/>
  <c r="Y567" i="7"/>
  <c r="W562" i="7"/>
  <c r="W560" i="7"/>
  <c r="Y560" i="7"/>
  <c r="Y553" i="7"/>
  <c r="W553" i="7"/>
  <c r="Y518" i="7"/>
  <c r="Y339" i="7"/>
  <c r="W339" i="7"/>
  <c r="Y304" i="7"/>
  <c r="W304" i="7"/>
  <c r="Y269" i="7"/>
  <c r="Y247" i="7"/>
  <c r="W247" i="7"/>
  <c r="W204" i="7"/>
  <c r="Y204" i="7"/>
  <c r="X202" i="7"/>
  <c r="Y194" i="7"/>
  <c r="Y174" i="7"/>
  <c r="X147" i="7"/>
  <c r="Y144" i="7"/>
  <c r="Y133" i="7"/>
  <c r="W133" i="7"/>
  <c r="W19" i="7"/>
  <c r="Y19" i="7"/>
  <c r="Y814" i="7"/>
  <c r="Y731" i="7"/>
  <c r="X712" i="7"/>
  <c r="X702" i="7"/>
  <c r="X690" i="7"/>
  <c r="W662" i="7"/>
  <c r="X636" i="7"/>
  <c r="Y630" i="7"/>
  <c r="W630" i="7"/>
  <c r="W599" i="7"/>
  <c r="Y599" i="7"/>
  <c r="Y594" i="7"/>
  <c r="Y566" i="7"/>
  <c r="W538" i="7"/>
  <c r="X451" i="7"/>
  <c r="Y412" i="7"/>
  <c r="W412" i="7"/>
  <c r="Y407" i="7"/>
  <c r="W407" i="7"/>
  <c r="X400" i="7"/>
  <c r="X361" i="7"/>
  <c r="X349" i="7"/>
  <c r="W332" i="7"/>
  <c r="X304" i="7"/>
  <c r="W301" i="7"/>
  <c r="W299" i="7"/>
  <c r="Y299" i="7"/>
  <c r="X295" i="7"/>
  <c r="X273" i="7"/>
  <c r="Y217" i="7"/>
  <c r="W217" i="7"/>
  <c r="X215" i="7"/>
  <c r="W114" i="7"/>
  <c r="Y114" i="7"/>
  <c r="Y61" i="7"/>
  <c r="X57" i="7"/>
  <c r="Y51" i="7"/>
  <c r="X47" i="7"/>
  <c r="W35" i="7"/>
  <c r="Y35" i="7"/>
  <c r="X22" i="7"/>
  <c r="W956" i="7"/>
  <c r="Y951" i="7"/>
  <c r="W923" i="7"/>
  <c r="X921" i="7"/>
  <c r="W892" i="7"/>
  <c r="Y873" i="7"/>
  <c r="Y857" i="7"/>
  <c r="W857" i="7"/>
  <c r="X822" i="7"/>
  <c r="X802" i="7"/>
  <c r="W783" i="7"/>
  <c r="W767" i="7"/>
  <c r="X765" i="7"/>
  <c r="W762" i="7"/>
  <c r="Y762" i="7"/>
  <c r="X742" i="7"/>
  <c r="W739" i="7"/>
  <c r="W709" i="7"/>
  <c r="Y709" i="7"/>
  <c r="Y704" i="7"/>
  <c r="W665" i="7"/>
  <c r="W659" i="7"/>
  <c r="W604" i="7"/>
  <c r="X539" i="7"/>
  <c r="W533" i="7"/>
  <c r="X492" i="7"/>
  <c r="W476" i="7"/>
  <c r="Y458" i="7"/>
  <c r="W448" i="7"/>
  <c r="Y414" i="7"/>
  <c r="Y402" i="7"/>
  <c r="X376" i="7"/>
  <c r="Y373" i="7"/>
  <c r="W373" i="7"/>
  <c r="Y363" i="7"/>
  <c r="W349" i="7"/>
  <c r="Y349" i="7"/>
  <c r="W306" i="7"/>
  <c r="Y306" i="7"/>
  <c r="Y273" i="7"/>
  <c r="W270" i="7"/>
  <c r="W255" i="7"/>
  <c r="X177" i="7"/>
  <c r="X170" i="7"/>
  <c r="W141" i="7"/>
  <c r="Y141" i="7"/>
  <c r="Y121" i="7"/>
  <c r="W121" i="7"/>
  <c r="X117" i="7"/>
  <c r="Y104" i="7"/>
  <c r="Y75" i="7"/>
  <c r="W75" i="7"/>
  <c r="X71" i="7"/>
  <c r="W59" i="7"/>
  <c r="Y59" i="7"/>
  <c r="X36" i="7"/>
  <c r="W1004" i="7"/>
  <c r="Y1004" i="7"/>
  <c r="Y965" i="7"/>
  <c r="W959" i="7"/>
  <c r="W903" i="7"/>
  <c r="X866" i="7"/>
  <c r="Y852" i="7"/>
  <c r="W824" i="7"/>
  <c r="Y819" i="7"/>
  <c r="W819" i="7"/>
  <c r="X797" i="7"/>
  <c r="W794" i="7"/>
  <c r="Y794" i="7"/>
  <c r="Y744" i="7"/>
  <c r="W687" i="7"/>
  <c r="Y687" i="7"/>
  <c r="W682" i="7"/>
  <c r="Y682" i="7"/>
  <c r="X668" i="7"/>
  <c r="X652" i="7"/>
  <c r="Y633" i="7"/>
  <c r="W633" i="7"/>
  <c r="W607" i="7"/>
  <c r="X595" i="7"/>
  <c r="X572" i="7"/>
  <c r="X567" i="7"/>
  <c r="W559" i="7"/>
  <c r="Y559" i="7"/>
  <c r="W509" i="7"/>
  <c r="Y507" i="7"/>
  <c r="X454" i="7"/>
  <c r="Y441" i="7"/>
  <c r="W441" i="7"/>
  <c r="W380" i="7"/>
  <c r="X340" i="7"/>
  <c r="Y318" i="7"/>
  <c r="Y297" i="7"/>
  <c r="X288" i="7"/>
  <c r="Y258" i="7"/>
  <c r="X236" i="7"/>
  <c r="W233" i="7"/>
  <c r="W231" i="7"/>
  <c r="Y231" i="7"/>
  <c r="W220" i="7"/>
  <c r="Y210" i="7"/>
  <c r="W181" i="7"/>
  <c r="Y181" i="7"/>
  <c r="W172" i="7"/>
  <c r="Y172" i="7"/>
  <c r="W146" i="7"/>
  <c r="Y146" i="7"/>
  <c r="Y119" i="7"/>
  <c r="W119" i="7"/>
  <c r="X78" i="7"/>
  <c r="Y73" i="7"/>
  <c r="W73" i="7"/>
  <c r="Y54" i="7"/>
  <c r="W24" i="7"/>
  <c r="Y24" i="7"/>
  <c r="W17" i="7"/>
  <c r="Y17" i="7"/>
  <c r="W12" i="7"/>
  <c r="X796" i="7"/>
  <c r="X700" i="7"/>
  <c r="Y488" i="7"/>
  <c r="X458" i="7"/>
  <c r="W455" i="7"/>
  <c r="Y400" i="7"/>
  <c r="X393" i="7"/>
  <c r="W366" i="7"/>
  <c r="X240" i="7"/>
  <c r="X163" i="7"/>
  <c r="Y123" i="7"/>
  <c r="Y37" i="7"/>
  <c r="W32" i="7"/>
  <c r="Y32" i="7"/>
  <c r="X23" i="7"/>
  <c r="X920" i="7"/>
  <c r="Y875" i="7"/>
  <c r="W831" i="7"/>
  <c r="W732" i="7"/>
  <c r="X711" i="7"/>
  <c r="Y697" i="7"/>
  <c r="X684" i="7"/>
  <c r="Y589" i="7"/>
  <c r="W447" i="7"/>
  <c r="Y447" i="7"/>
  <c r="X429" i="7"/>
  <c r="W416" i="7"/>
  <c r="Y390" i="7"/>
  <c r="W390" i="7"/>
  <c r="Y372" i="7"/>
  <c r="X357" i="7"/>
  <c r="X333" i="7"/>
  <c r="W955" i="7"/>
  <c r="X923" i="7"/>
  <c r="Y887" i="7"/>
  <c r="X851" i="7"/>
  <c r="Y842" i="7"/>
  <c r="X827" i="7"/>
  <c r="Y741" i="7"/>
  <c r="Y738" i="7"/>
  <c r="W735" i="7"/>
  <c r="Y705" i="7"/>
  <c r="Y595" i="7"/>
  <c r="Y592" i="7"/>
  <c r="X574" i="7"/>
  <c r="X521" i="7"/>
  <c r="W511" i="7"/>
  <c r="Y500" i="7"/>
  <c r="W463" i="7"/>
  <c r="Y411" i="7"/>
  <c r="Y403" i="7"/>
  <c r="W369" i="7"/>
  <c r="Y364" i="7"/>
  <c r="Y359" i="7"/>
  <c r="W335" i="7"/>
  <c r="Y330" i="7"/>
  <c r="W288" i="7"/>
  <c r="W283" i="7"/>
  <c r="X196" i="7"/>
  <c r="X188" i="7"/>
  <c r="Y185" i="7"/>
  <c r="Y132" i="7"/>
  <c r="Y118" i="7"/>
  <c r="W95" i="7"/>
  <c r="Y95" i="7"/>
  <c r="Y87" i="7"/>
  <c r="X70" i="7"/>
  <c r="W47" i="7"/>
  <c r="Y47" i="7"/>
  <c r="Y40" i="7"/>
  <c r="W40" i="7"/>
  <c r="Y702" i="7"/>
  <c r="Y694" i="7"/>
  <c r="X681" i="7"/>
  <c r="Y649" i="7"/>
  <c r="Y646" i="7"/>
  <c r="W565" i="7"/>
  <c r="W540" i="7"/>
  <c r="Y505" i="7"/>
  <c r="W460" i="7"/>
  <c r="Y439" i="7"/>
  <c r="X348" i="7"/>
  <c r="X318" i="7"/>
  <c r="Y310" i="7"/>
  <c r="W269" i="7"/>
  <c r="Y232" i="7"/>
  <c r="W232" i="7"/>
  <c r="Y155" i="7"/>
  <c r="W92" i="7"/>
  <c r="Y952" i="7"/>
  <c r="Y949" i="7"/>
  <c r="W910" i="7"/>
  <c r="X908" i="7"/>
  <c r="X873" i="7"/>
  <c r="W815" i="7"/>
  <c r="Y815" i="7"/>
  <c r="X764" i="7"/>
  <c r="Y713" i="7"/>
  <c r="W708" i="7"/>
  <c r="W669" i="7"/>
  <c r="W652" i="7"/>
  <c r="Y617" i="7"/>
  <c r="X601" i="7"/>
  <c r="W568" i="7"/>
  <c r="W508" i="7"/>
  <c r="X409" i="7"/>
  <c r="W406" i="7"/>
  <c r="Y377" i="7"/>
  <c r="Y361" i="7"/>
  <c r="Y345" i="7"/>
  <c r="W345" i="7"/>
  <c r="W325" i="7"/>
  <c r="X281" i="7"/>
  <c r="W237" i="7"/>
  <c r="X201" i="7"/>
  <c r="X178" i="7"/>
  <c r="W175" i="7"/>
  <c r="Y175" i="7"/>
  <c r="W170" i="7"/>
  <c r="Y165" i="7"/>
  <c r="W160" i="7"/>
  <c r="Y160" i="7"/>
  <c r="X108" i="7"/>
  <c r="X98" i="7"/>
  <c r="Y74" i="7"/>
  <c r="X65" i="7"/>
  <c r="X45" i="7"/>
  <c r="X43" i="7"/>
  <c r="Y1000" i="7"/>
  <c r="Y997" i="7"/>
  <c r="X968" i="7"/>
  <c r="W958" i="7"/>
  <c r="X876" i="7"/>
  <c r="Y870" i="7"/>
  <c r="X854" i="7"/>
  <c r="W818" i="7"/>
  <c r="Y758" i="7"/>
  <c r="X687" i="7"/>
  <c r="W672" i="7"/>
  <c r="W655" i="7"/>
  <c r="X604" i="7"/>
  <c r="Y598" i="7"/>
  <c r="W598" i="7"/>
  <c r="X585" i="7"/>
  <c r="W571" i="7"/>
  <c r="X569" i="7"/>
  <c r="W543" i="7"/>
  <c r="X541" i="7"/>
  <c r="W526" i="7"/>
  <c r="X524" i="7"/>
  <c r="Y491" i="7"/>
  <c r="X489" i="7"/>
  <c r="Y450" i="7"/>
  <c r="Y442" i="7"/>
  <c r="W409" i="7"/>
  <c r="X396" i="7"/>
  <c r="W303" i="7"/>
  <c r="Y303" i="7"/>
  <c r="X301" i="7"/>
  <c r="Y298" i="7"/>
  <c r="W272" i="7"/>
  <c r="Y272" i="7"/>
  <c r="Y267" i="7"/>
  <c r="X265" i="7"/>
  <c r="Y198" i="7"/>
  <c r="Y190" i="7"/>
  <c r="X156" i="7"/>
  <c r="W140" i="7"/>
  <c r="X111" i="7"/>
  <c r="Y105" i="7"/>
  <c r="Y103" i="7"/>
  <c r="W103" i="7"/>
  <c r="X101" i="7"/>
  <c r="X75" i="7"/>
  <c r="W67" i="7"/>
  <c r="Y30" i="7"/>
  <c r="W23" i="7"/>
  <c r="X34" i="7"/>
  <c r="W15" i="7"/>
  <c r="W876" i="7"/>
  <c r="X844" i="7"/>
  <c r="W748" i="7"/>
  <c r="X716" i="7"/>
  <c r="W620" i="7"/>
  <c r="X588" i="7"/>
  <c r="W492" i="7"/>
  <c r="X460" i="7"/>
  <c r="Y451" i="7"/>
  <c r="Y448" i="7"/>
  <c r="W413" i="7"/>
  <c r="Y393" i="7"/>
  <c r="W393" i="7"/>
  <c r="Y374" i="7"/>
  <c r="X342" i="7"/>
  <c r="X321" i="7"/>
  <c r="X316" i="7"/>
  <c r="W273" i="7"/>
  <c r="Y265" i="7"/>
  <c r="W240" i="7"/>
  <c r="X214" i="7"/>
  <c r="X185" i="7"/>
  <c r="X143" i="7"/>
  <c r="Y134" i="7"/>
  <c r="Y120" i="7"/>
  <c r="Y62" i="7"/>
  <c r="X60" i="7"/>
  <c r="Y57" i="7"/>
  <c r="W31" i="7"/>
  <c r="X29" i="7"/>
  <c r="X889" i="7"/>
  <c r="W879" i="7"/>
  <c r="Y793" i="7"/>
  <c r="Y790" i="7"/>
  <c r="X761" i="7"/>
  <c r="W751" i="7"/>
  <c r="Y665" i="7"/>
  <c r="Y662" i="7"/>
  <c r="X633" i="7"/>
  <c r="W623" i="7"/>
  <c r="Y537" i="7"/>
  <c r="Y534" i="7"/>
  <c r="X505" i="7"/>
  <c r="W495" i="7"/>
  <c r="Y454" i="7"/>
  <c r="W344" i="7"/>
  <c r="Y333" i="7"/>
  <c r="Y328" i="7"/>
  <c r="X306" i="7"/>
  <c r="W300" i="7"/>
  <c r="Y300" i="7"/>
  <c r="X298" i="7"/>
  <c r="W295" i="7"/>
  <c r="W287" i="7"/>
  <c r="X285" i="7"/>
  <c r="W243" i="7"/>
  <c r="Y235" i="7"/>
  <c r="X233" i="7"/>
  <c r="X180" i="7"/>
  <c r="Y180" i="7"/>
  <c r="X175" i="7"/>
  <c r="Y169" i="7"/>
  <c r="W169" i="7"/>
  <c r="Y137" i="7"/>
  <c r="X89" i="7"/>
  <c r="Y77" i="7"/>
  <c r="X73" i="7"/>
  <c r="X37" i="7"/>
  <c r="W26" i="7"/>
  <c r="Y26" i="7"/>
  <c r="X380" i="7"/>
  <c r="W348" i="7"/>
  <c r="Y329" i="7"/>
  <c r="X327" i="7"/>
  <c r="W324" i="7"/>
  <c r="Y313" i="7"/>
  <c r="X300" i="7"/>
  <c r="W285" i="7"/>
  <c r="W268" i="7"/>
  <c r="Y233" i="7"/>
  <c r="X217" i="7"/>
  <c r="Y205" i="7"/>
  <c r="W184" i="7"/>
  <c r="W124" i="7"/>
  <c r="X50" i="7"/>
  <c r="W44" i="7"/>
  <c r="Y44" i="7"/>
  <c r="X444" i="7"/>
  <c r="X432" i="7"/>
  <c r="W426" i="7"/>
  <c r="Y357" i="7"/>
  <c r="Y354" i="7"/>
  <c r="W351" i="7"/>
  <c r="Y321" i="7"/>
  <c r="Y211" i="7"/>
  <c r="Y208" i="7"/>
  <c r="X190" i="7"/>
  <c r="X137" i="7"/>
  <c r="W127" i="7"/>
  <c r="Y116" i="7"/>
  <c r="W79" i="7"/>
  <c r="X28" i="7"/>
  <c r="W415" i="7"/>
  <c r="Y409" i="7"/>
  <c r="W364" i="7"/>
  <c r="X332" i="7"/>
  <c r="W236" i="7"/>
  <c r="X204" i="7"/>
  <c r="W108" i="7"/>
  <c r="X76" i="7"/>
  <c r="X377" i="7"/>
  <c r="W367" i="7"/>
  <c r="Y281" i="7"/>
  <c r="Y278" i="7"/>
  <c r="X249" i="7"/>
  <c r="W239" i="7"/>
  <c r="Y153" i="7"/>
  <c r="Y150" i="7"/>
  <c r="X121" i="7"/>
  <c r="W111" i="7"/>
  <c r="Y25" i="7"/>
  <c r="Y22" i="7"/>
  <c r="AB4" i="14" l="1"/>
  <c r="G25" i="3"/>
  <c r="AB9" i="14"/>
  <c r="M18" i="2"/>
  <c r="M19" i="2"/>
  <c r="M20" i="2"/>
  <c r="H23" i="3"/>
  <c r="H22" i="3"/>
  <c r="H25" i="3"/>
  <c r="G22" i="3"/>
  <c r="H18" i="3"/>
  <c r="G18" i="3"/>
  <c r="G23" i="3"/>
  <c r="AB14" i="14"/>
  <c r="H19" i="3"/>
  <c r="AB8" i="14"/>
  <c r="AB11" i="14"/>
  <c r="G21" i="3"/>
  <c r="H21" i="3"/>
  <c r="E22" i="4"/>
  <c r="E23" i="4" s="1"/>
  <c r="G19" i="3"/>
  <c r="G20" i="3"/>
  <c r="H20" i="3"/>
  <c r="L19" i="3"/>
  <c r="N19" i="3" s="1"/>
  <c r="K19" i="3"/>
  <c r="G24" i="3"/>
  <c r="H24" i="3"/>
  <c r="H22" i="4"/>
  <c r="H23" i="4" s="1"/>
  <c r="K20" i="3"/>
  <c r="L20" i="3"/>
  <c r="N20" i="3" s="1"/>
  <c r="K18" i="3"/>
  <c r="L18" i="3"/>
  <c r="N18" i="3" s="1"/>
  <c r="AB5" i="14"/>
  <c r="AB13" i="14"/>
  <c r="AB10" i="14"/>
  <c r="AB15" i="14"/>
  <c r="AB12" i="14"/>
  <c r="AB7" i="14"/>
  <c r="O19" i="3" l="1"/>
  <c r="P19" i="3"/>
  <c r="O18" i="3"/>
  <c r="P20" i="3"/>
  <c r="C42" i="11"/>
  <c r="I64" i="11"/>
  <c r="P18" i="3"/>
  <c r="O20" i="3"/>
  <c r="C41" i="11"/>
  <c r="I63" i="11"/>
  <c r="I62" i="11"/>
  <c r="C40" i="11"/>
  <c r="C18" i="17"/>
  <c r="D18" i="17"/>
  <c r="E18" i="17"/>
  <c r="F18" i="17"/>
  <c r="G18" i="17"/>
  <c r="H18" i="17"/>
  <c r="I18" i="17"/>
  <c r="J18" i="17"/>
  <c r="K18" i="17"/>
  <c r="L18" i="17"/>
  <c r="M18" i="17"/>
  <c r="N18" i="17"/>
  <c r="O18" i="17"/>
  <c r="P18" i="17"/>
  <c r="C19" i="17"/>
  <c r="C20" i="17" s="1"/>
  <c r="D19" i="17"/>
  <c r="D20" i="17" s="1"/>
  <c r="E19" i="17"/>
  <c r="E20" i="17" s="1"/>
  <c r="F19" i="17"/>
  <c r="F20" i="17" s="1"/>
  <c r="G19" i="17"/>
  <c r="G20" i="17" s="1"/>
  <c r="H19" i="17"/>
  <c r="H20" i="17" s="1"/>
  <c r="I19" i="17"/>
  <c r="I20" i="17" s="1"/>
  <c r="J19" i="17"/>
  <c r="J20" i="17" s="1"/>
  <c r="K19" i="17"/>
  <c r="K20" i="17" s="1"/>
  <c r="L19" i="17"/>
  <c r="L20" i="17" s="1"/>
  <c r="M19" i="17"/>
  <c r="M20" i="17" s="1"/>
  <c r="N19" i="17"/>
  <c r="N20" i="17" s="1"/>
  <c r="O19" i="17"/>
  <c r="O20" i="17" s="1"/>
  <c r="P19" i="17"/>
  <c r="P20" i="17" s="1"/>
  <c r="H4" i="7"/>
  <c r="H5" i="7"/>
  <c r="H6" i="7"/>
  <c r="H7" i="7"/>
  <c r="H8" i="7"/>
  <c r="H9" i="7"/>
  <c r="H10" i="7"/>
  <c r="H11" i="7"/>
  <c r="H12" i="7"/>
  <c r="H13" i="7"/>
  <c r="H14" i="7"/>
  <c r="H15" i="7"/>
  <c r="H16" i="7"/>
  <c r="O1004" i="14"/>
  <c r="O1003" i="14"/>
  <c r="O1002" i="14"/>
  <c r="O1001" i="14"/>
  <c r="O1000" i="14"/>
  <c r="O999" i="14"/>
  <c r="O998" i="14"/>
  <c r="O997" i="14"/>
  <c r="O996" i="14"/>
  <c r="O995" i="14"/>
  <c r="O994" i="14"/>
  <c r="O993" i="14"/>
  <c r="O992" i="14"/>
  <c r="O991" i="14"/>
  <c r="O990" i="14"/>
  <c r="O989" i="14"/>
  <c r="O988" i="14"/>
  <c r="O987" i="14"/>
  <c r="O986" i="14"/>
  <c r="O985" i="14"/>
  <c r="O984" i="14"/>
  <c r="O983" i="14"/>
  <c r="O982" i="14"/>
  <c r="O981" i="14"/>
  <c r="O980" i="14"/>
  <c r="O979" i="14"/>
  <c r="O978" i="14"/>
  <c r="O977" i="14"/>
  <c r="O976" i="14"/>
  <c r="O975" i="14"/>
  <c r="O974" i="14"/>
  <c r="O973" i="14"/>
  <c r="O972" i="14"/>
  <c r="O971" i="14"/>
  <c r="O970" i="14"/>
  <c r="O969" i="14"/>
  <c r="O968" i="14"/>
  <c r="O967" i="14"/>
  <c r="O966" i="14"/>
  <c r="O965" i="14"/>
  <c r="O964" i="14"/>
  <c r="O963" i="14"/>
  <c r="O962" i="14"/>
  <c r="O961" i="14"/>
  <c r="O960" i="14"/>
  <c r="O959" i="14"/>
  <c r="O958" i="14"/>
  <c r="O957" i="14"/>
  <c r="O956" i="14"/>
  <c r="O955" i="14"/>
  <c r="O954" i="14"/>
  <c r="O953" i="14"/>
  <c r="O952" i="14"/>
  <c r="O951" i="14"/>
  <c r="O950" i="14"/>
  <c r="O949" i="14"/>
  <c r="O948" i="14"/>
  <c r="O947" i="14"/>
  <c r="O946" i="14"/>
  <c r="O945" i="14"/>
  <c r="O944" i="14"/>
  <c r="O943" i="14"/>
  <c r="O942" i="14"/>
  <c r="O941" i="14"/>
  <c r="O940" i="14"/>
  <c r="O939" i="14"/>
  <c r="O938" i="14"/>
  <c r="O937" i="14"/>
  <c r="O936" i="14"/>
  <c r="O935" i="14"/>
  <c r="O934" i="14"/>
  <c r="O933" i="14"/>
  <c r="O932" i="14"/>
  <c r="O931" i="14"/>
  <c r="O930" i="14"/>
  <c r="O929" i="14"/>
  <c r="O928" i="14"/>
  <c r="O927" i="14"/>
  <c r="O926" i="14"/>
  <c r="O925" i="14"/>
  <c r="O924" i="14"/>
  <c r="O923" i="14"/>
  <c r="O922" i="14"/>
  <c r="O921" i="14"/>
  <c r="O920" i="14"/>
  <c r="O919" i="14"/>
  <c r="O918" i="14"/>
  <c r="O917" i="14"/>
  <c r="O916" i="14"/>
  <c r="O915" i="14"/>
  <c r="O914" i="14"/>
  <c r="O913" i="14"/>
  <c r="O912" i="14"/>
  <c r="O911" i="14"/>
  <c r="O910" i="14"/>
  <c r="O909" i="14"/>
  <c r="O908" i="14"/>
  <c r="O907" i="14"/>
  <c r="O906" i="14"/>
  <c r="O905" i="14"/>
  <c r="O904" i="14"/>
  <c r="O903" i="14"/>
  <c r="O902" i="14"/>
  <c r="O901" i="14"/>
  <c r="O900" i="14"/>
  <c r="O899" i="14"/>
  <c r="O898" i="14"/>
  <c r="O897" i="14"/>
  <c r="O896" i="14"/>
  <c r="O895" i="14"/>
  <c r="O894" i="14"/>
  <c r="O893" i="14"/>
  <c r="O892" i="14"/>
  <c r="O891" i="14"/>
  <c r="O890" i="14"/>
  <c r="O889" i="14"/>
  <c r="O888" i="14"/>
  <c r="O887" i="14"/>
  <c r="O886" i="14"/>
  <c r="O885" i="14"/>
  <c r="O884" i="14"/>
  <c r="O883" i="14"/>
  <c r="O882" i="14"/>
  <c r="O881" i="14"/>
  <c r="O880" i="14"/>
  <c r="O879" i="14"/>
  <c r="O878" i="14"/>
  <c r="O877" i="14"/>
  <c r="O876" i="14"/>
  <c r="O875" i="14"/>
  <c r="O874" i="14"/>
  <c r="O873" i="14"/>
  <c r="O872" i="14"/>
  <c r="O871" i="14"/>
  <c r="O870" i="14"/>
  <c r="O869" i="14"/>
  <c r="O868" i="14"/>
  <c r="O867" i="14"/>
  <c r="O866" i="14"/>
  <c r="O865" i="14"/>
  <c r="O864" i="14"/>
  <c r="O863" i="14"/>
  <c r="O862" i="14"/>
  <c r="O861" i="14"/>
  <c r="O860" i="14"/>
  <c r="O859" i="14"/>
  <c r="O858" i="14"/>
  <c r="O857" i="14"/>
  <c r="O856" i="14"/>
  <c r="O855" i="14"/>
  <c r="O854" i="14"/>
  <c r="O853" i="14"/>
  <c r="O852" i="14"/>
  <c r="O851" i="14"/>
  <c r="O850" i="14"/>
  <c r="O849" i="14"/>
  <c r="O848" i="14"/>
  <c r="O847" i="14"/>
  <c r="O846" i="14"/>
  <c r="O845" i="14"/>
  <c r="O844" i="14"/>
  <c r="O843" i="14"/>
  <c r="O842" i="14"/>
  <c r="O841" i="14"/>
  <c r="O840" i="14"/>
  <c r="O839" i="14"/>
  <c r="O838" i="14"/>
  <c r="O837" i="14"/>
  <c r="O836" i="14"/>
  <c r="O835" i="14"/>
  <c r="O834" i="14"/>
  <c r="O833" i="14"/>
  <c r="O832" i="14"/>
  <c r="O831" i="14"/>
  <c r="O830" i="14"/>
  <c r="O829" i="14"/>
  <c r="O828" i="14"/>
  <c r="O827" i="14"/>
  <c r="O826" i="14"/>
  <c r="O825" i="14"/>
  <c r="O824" i="14"/>
  <c r="O823" i="14"/>
  <c r="O822" i="14"/>
  <c r="O821" i="14"/>
  <c r="O820" i="14"/>
  <c r="O819" i="14"/>
  <c r="O818" i="14"/>
  <c r="O817" i="14"/>
  <c r="O816" i="14"/>
  <c r="O815" i="14"/>
  <c r="O814" i="14"/>
  <c r="O813" i="14"/>
  <c r="O812" i="14"/>
  <c r="O811" i="14"/>
  <c r="O810" i="14"/>
  <c r="O809" i="14"/>
  <c r="O808" i="14"/>
  <c r="O807" i="14"/>
  <c r="O806" i="14"/>
  <c r="O805" i="14"/>
  <c r="O804" i="14"/>
  <c r="O803" i="14"/>
  <c r="O802" i="14"/>
  <c r="O801" i="14"/>
  <c r="O800" i="14"/>
  <c r="O799" i="14"/>
  <c r="O798" i="14"/>
  <c r="O797" i="14"/>
  <c r="O796" i="14"/>
  <c r="O795" i="14"/>
  <c r="O794" i="14"/>
  <c r="O793" i="14"/>
  <c r="O792" i="14"/>
  <c r="O791" i="14"/>
  <c r="O790" i="14"/>
  <c r="O789" i="14"/>
  <c r="O788" i="14"/>
  <c r="O787" i="14"/>
  <c r="O786" i="14"/>
  <c r="O785" i="14"/>
  <c r="O784" i="14"/>
  <c r="O783" i="14"/>
  <c r="O782" i="14"/>
  <c r="O781" i="14"/>
  <c r="O780" i="14"/>
  <c r="O779" i="14"/>
  <c r="O778" i="14"/>
  <c r="O777" i="14"/>
  <c r="O776" i="14"/>
  <c r="O775" i="14"/>
  <c r="O774" i="14"/>
  <c r="O773" i="14"/>
  <c r="O772" i="14"/>
  <c r="O771" i="14"/>
  <c r="O770" i="14"/>
  <c r="O769" i="14"/>
  <c r="O768" i="14"/>
  <c r="O767" i="14"/>
  <c r="O766" i="14"/>
  <c r="O765" i="14"/>
  <c r="O764" i="14"/>
  <c r="O763" i="14"/>
  <c r="O762" i="14"/>
  <c r="O761" i="14"/>
  <c r="O760" i="14"/>
  <c r="O759" i="14"/>
  <c r="O758" i="14"/>
  <c r="O757" i="14"/>
  <c r="O756" i="14"/>
  <c r="O755" i="14"/>
  <c r="O754" i="14"/>
  <c r="O753" i="14"/>
  <c r="O752" i="14"/>
  <c r="O751" i="14"/>
  <c r="O750" i="14"/>
  <c r="O749" i="14"/>
  <c r="O748" i="14"/>
  <c r="O747" i="14"/>
  <c r="O746" i="14"/>
  <c r="O745" i="14"/>
  <c r="O744" i="14"/>
  <c r="O743" i="14"/>
  <c r="O742" i="14"/>
  <c r="O741" i="14"/>
  <c r="O740" i="14"/>
  <c r="O739" i="14"/>
  <c r="O738" i="14"/>
  <c r="O737" i="14"/>
  <c r="O736" i="14"/>
  <c r="O735" i="14"/>
  <c r="O734" i="14"/>
  <c r="O733" i="14"/>
  <c r="O732" i="14"/>
  <c r="O731" i="14"/>
  <c r="O730" i="14"/>
  <c r="O729" i="14"/>
  <c r="O728" i="14"/>
  <c r="O727" i="14"/>
  <c r="O726" i="14"/>
  <c r="O725" i="14"/>
  <c r="O724" i="14"/>
  <c r="O723" i="14"/>
  <c r="O722" i="14"/>
  <c r="O721" i="14"/>
  <c r="O720" i="14"/>
  <c r="O719" i="14"/>
  <c r="O718" i="14"/>
  <c r="O717" i="14"/>
  <c r="O716" i="14"/>
  <c r="O715" i="14"/>
  <c r="O714" i="14"/>
  <c r="O713" i="14"/>
  <c r="O712" i="14"/>
  <c r="O711" i="14"/>
  <c r="O710" i="14"/>
  <c r="O709" i="14"/>
  <c r="O708" i="14"/>
  <c r="O707" i="14"/>
  <c r="O706" i="14"/>
  <c r="O705" i="14"/>
  <c r="O704" i="14"/>
  <c r="O703" i="14"/>
  <c r="O702" i="14"/>
  <c r="O701" i="14"/>
  <c r="O700" i="14"/>
  <c r="O699" i="14"/>
  <c r="O698" i="14"/>
  <c r="O697" i="14"/>
  <c r="O696" i="14"/>
  <c r="O695" i="14"/>
  <c r="O694" i="14"/>
  <c r="O693" i="14"/>
  <c r="O692" i="14"/>
  <c r="O691" i="14"/>
  <c r="O690" i="14"/>
  <c r="O689" i="14"/>
  <c r="O688" i="14"/>
  <c r="O687" i="14"/>
  <c r="O686" i="14"/>
  <c r="O685" i="14"/>
  <c r="O684" i="14"/>
  <c r="O683" i="14"/>
  <c r="O682" i="14"/>
  <c r="O681" i="14"/>
  <c r="O680" i="14"/>
  <c r="O679" i="14"/>
  <c r="O678" i="14"/>
  <c r="O677" i="14"/>
  <c r="O676" i="14"/>
  <c r="O675" i="14"/>
  <c r="O674" i="14"/>
  <c r="O673" i="14"/>
  <c r="O672" i="14"/>
  <c r="O671" i="14"/>
  <c r="O670" i="14"/>
  <c r="O669" i="14"/>
  <c r="O668" i="14"/>
  <c r="O667" i="14"/>
  <c r="O666" i="14"/>
  <c r="O665" i="14"/>
  <c r="O664" i="14"/>
  <c r="O663" i="14"/>
  <c r="O662" i="14"/>
  <c r="O661" i="14"/>
  <c r="O660" i="14"/>
  <c r="O659" i="14"/>
  <c r="O658" i="14"/>
  <c r="O657" i="14"/>
  <c r="O656" i="14"/>
  <c r="O655" i="14"/>
  <c r="O654" i="14"/>
  <c r="O653" i="14"/>
  <c r="O652" i="14"/>
  <c r="O651" i="14"/>
  <c r="O650" i="14"/>
  <c r="O649" i="14"/>
  <c r="O648" i="14"/>
  <c r="O647" i="14"/>
  <c r="O646" i="14"/>
  <c r="O645" i="14"/>
  <c r="O644" i="14"/>
  <c r="O643" i="14"/>
  <c r="O642" i="14"/>
  <c r="O641" i="14"/>
  <c r="O640" i="14"/>
  <c r="O639" i="14"/>
  <c r="O638" i="14"/>
  <c r="O637" i="14"/>
  <c r="O636" i="14"/>
  <c r="O635" i="14"/>
  <c r="O634" i="14"/>
  <c r="O633" i="14"/>
  <c r="O632" i="14"/>
  <c r="O631" i="14"/>
  <c r="O630" i="14"/>
  <c r="O629" i="14"/>
  <c r="O628" i="14"/>
  <c r="O627" i="14"/>
  <c r="O626" i="14"/>
  <c r="O625" i="14"/>
  <c r="O624" i="14"/>
  <c r="O623" i="14"/>
  <c r="O622" i="14"/>
  <c r="O621" i="14"/>
  <c r="O620" i="14"/>
  <c r="O619" i="14"/>
  <c r="O618" i="14"/>
  <c r="O617" i="14"/>
  <c r="O616" i="14"/>
  <c r="O615" i="14"/>
  <c r="O614" i="14"/>
  <c r="O613" i="14"/>
  <c r="O612" i="14"/>
  <c r="O611" i="14"/>
  <c r="O610" i="14"/>
  <c r="O609" i="14"/>
  <c r="O608" i="14"/>
  <c r="O607" i="14"/>
  <c r="O606" i="14"/>
  <c r="O605" i="14"/>
  <c r="O604" i="14"/>
  <c r="O603" i="14"/>
  <c r="O602" i="14"/>
  <c r="O601" i="14"/>
  <c r="O600" i="14"/>
  <c r="O599" i="14"/>
  <c r="O598" i="14"/>
  <c r="O597" i="14"/>
  <c r="O596" i="14"/>
  <c r="O595" i="14"/>
  <c r="O594" i="14"/>
  <c r="O593" i="14"/>
  <c r="O592" i="14"/>
  <c r="O591" i="14"/>
  <c r="O590" i="14"/>
  <c r="O589" i="14"/>
  <c r="O588" i="14"/>
  <c r="O587" i="14"/>
  <c r="O586" i="14"/>
  <c r="O585" i="14"/>
  <c r="O584" i="14"/>
  <c r="O583" i="14"/>
  <c r="O582" i="14"/>
  <c r="O581" i="14"/>
  <c r="O580" i="14"/>
  <c r="O579" i="14"/>
  <c r="O578" i="14"/>
  <c r="O577" i="14"/>
  <c r="O576" i="14"/>
  <c r="O575" i="14"/>
  <c r="O574" i="14"/>
  <c r="O573" i="14"/>
  <c r="O572" i="14"/>
  <c r="O571" i="14"/>
  <c r="O570" i="14"/>
  <c r="O569" i="14"/>
  <c r="O568" i="14"/>
  <c r="O567" i="14"/>
  <c r="O566" i="14"/>
  <c r="O565" i="14"/>
  <c r="O564" i="14"/>
  <c r="O563" i="14"/>
  <c r="O562" i="14"/>
  <c r="O561" i="14"/>
  <c r="O560" i="14"/>
  <c r="O559" i="14"/>
  <c r="O558" i="14"/>
  <c r="O557" i="14"/>
  <c r="O556" i="14"/>
  <c r="O555" i="14"/>
  <c r="O554" i="14"/>
  <c r="O553" i="14"/>
  <c r="O552" i="14"/>
  <c r="O551" i="14"/>
  <c r="O550" i="14"/>
  <c r="O549" i="14"/>
  <c r="O548" i="14"/>
  <c r="O547" i="14"/>
  <c r="O546" i="14"/>
  <c r="O545" i="14"/>
  <c r="O544" i="14"/>
  <c r="O543" i="14"/>
  <c r="O542" i="14"/>
  <c r="O541" i="14"/>
  <c r="O540" i="14"/>
  <c r="O539" i="14"/>
  <c r="O538" i="14"/>
  <c r="O537" i="14"/>
  <c r="O536" i="14"/>
  <c r="O535" i="14"/>
  <c r="O534" i="14"/>
  <c r="O533" i="14"/>
  <c r="O532" i="14"/>
  <c r="O531" i="14"/>
  <c r="O530" i="14"/>
  <c r="O529" i="14"/>
  <c r="O528" i="14"/>
  <c r="O527" i="14"/>
  <c r="O526" i="14"/>
  <c r="O525" i="14"/>
  <c r="O524" i="14"/>
  <c r="O523" i="14"/>
  <c r="O522" i="14"/>
  <c r="O521" i="14"/>
  <c r="O520" i="14"/>
  <c r="O519" i="14"/>
  <c r="O518" i="14"/>
  <c r="O517" i="14"/>
  <c r="O516" i="14"/>
  <c r="O515" i="14"/>
  <c r="O514" i="14"/>
  <c r="O513" i="14"/>
  <c r="O512" i="14"/>
  <c r="O511" i="14"/>
  <c r="O510" i="14"/>
  <c r="O509" i="14"/>
  <c r="O508" i="14"/>
  <c r="O507" i="14"/>
  <c r="O506" i="14"/>
  <c r="O505" i="14"/>
  <c r="O504" i="14"/>
  <c r="O503" i="14"/>
  <c r="O502" i="14"/>
  <c r="O501" i="14"/>
  <c r="O500" i="14"/>
  <c r="O499" i="14"/>
  <c r="O498" i="14"/>
  <c r="O497" i="14"/>
  <c r="O496" i="14"/>
  <c r="O495" i="14"/>
  <c r="O494" i="14"/>
  <c r="O493" i="14"/>
  <c r="O492" i="14"/>
  <c r="O491" i="14"/>
  <c r="O490" i="14"/>
  <c r="O489" i="14"/>
  <c r="O488" i="14"/>
  <c r="O487" i="14"/>
  <c r="O486" i="14"/>
  <c r="O485" i="14"/>
  <c r="O484" i="14"/>
  <c r="O483" i="14"/>
  <c r="O482" i="14"/>
  <c r="O481" i="14"/>
  <c r="O480" i="14"/>
  <c r="O479" i="14"/>
  <c r="O478" i="14"/>
  <c r="O477" i="14"/>
  <c r="O476" i="14"/>
  <c r="O475" i="14"/>
  <c r="O474" i="14"/>
  <c r="O473" i="14"/>
  <c r="O472" i="14"/>
  <c r="O471" i="14"/>
  <c r="O470" i="14"/>
  <c r="O469" i="14"/>
  <c r="O468" i="14"/>
  <c r="O467" i="14"/>
  <c r="O466" i="14"/>
  <c r="O465" i="14"/>
  <c r="O464" i="14"/>
  <c r="O463" i="14"/>
  <c r="O462" i="14"/>
  <c r="O461" i="14"/>
  <c r="O460" i="14"/>
  <c r="O459" i="14"/>
  <c r="O458" i="14"/>
  <c r="O457" i="14"/>
  <c r="O456" i="14"/>
  <c r="O455" i="14"/>
  <c r="O454" i="14"/>
  <c r="O453" i="14"/>
  <c r="O452" i="14"/>
  <c r="O451" i="14"/>
  <c r="O450" i="14"/>
  <c r="O449" i="14"/>
  <c r="O448" i="14"/>
  <c r="O447" i="14"/>
  <c r="O446" i="14"/>
  <c r="O445" i="14"/>
  <c r="O444" i="14"/>
  <c r="O443" i="14"/>
  <c r="O442" i="14"/>
  <c r="O441" i="14"/>
  <c r="O440" i="14"/>
  <c r="O439" i="14"/>
  <c r="O438" i="14"/>
  <c r="O437" i="14"/>
  <c r="O436" i="14"/>
  <c r="O435" i="14"/>
  <c r="O434" i="14"/>
  <c r="O433" i="14"/>
  <c r="O432" i="14"/>
  <c r="O431" i="14"/>
  <c r="O430" i="14"/>
  <c r="O429" i="14"/>
  <c r="O428" i="14"/>
  <c r="O427" i="14"/>
  <c r="O426" i="14"/>
  <c r="O425" i="14"/>
  <c r="O424" i="14"/>
  <c r="O423" i="14"/>
  <c r="O422" i="14"/>
  <c r="O421" i="14"/>
  <c r="O420" i="14"/>
  <c r="O419" i="14"/>
  <c r="O418" i="14"/>
  <c r="O417" i="14"/>
  <c r="O416" i="14"/>
  <c r="O415" i="14"/>
  <c r="O414" i="14"/>
  <c r="O413" i="14"/>
  <c r="O412" i="14"/>
  <c r="O411" i="14"/>
  <c r="O410" i="14"/>
  <c r="O409" i="14"/>
  <c r="O408" i="14"/>
  <c r="O407" i="14"/>
  <c r="O406" i="14"/>
  <c r="O405" i="14"/>
  <c r="O404" i="14"/>
  <c r="O403" i="14"/>
  <c r="O402" i="14"/>
  <c r="O401" i="14"/>
  <c r="O400" i="14"/>
  <c r="O399" i="14"/>
  <c r="O398" i="14"/>
  <c r="O397" i="14"/>
  <c r="O396" i="14"/>
  <c r="O395" i="14"/>
  <c r="O394" i="14"/>
  <c r="O393" i="14"/>
  <c r="O392" i="14"/>
  <c r="O391" i="14"/>
  <c r="O390" i="14"/>
  <c r="O389" i="14"/>
  <c r="O388" i="14"/>
  <c r="O387" i="14"/>
  <c r="O386" i="14"/>
  <c r="O385" i="14"/>
  <c r="O384" i="14"/>
  <c r="O383" i="14"/>
  <c r="O382" i="14"/>
  <c r="O381" i="14"/>
  <c r="O380" i="14"/>
  <c r="O379" i="14"/>
  <c r="O378" i="14"/>
  <c r="O377" i="14"/>
  <c r="O376" i="14"/>
  <c r="O375" i="14"/>
  <c r="O374" i="14"/>
  <c r="O373" i="14"/>
  <c r="O372" i="14"/>
  <c r="O371" i="14"/>
  <c r="O370" i="14"/>
  <c r="O369" i="14"/>
  <c r="O368" i="14"/>
  <c r="O367" i="14"/>
  <c r="O366" i="14"/>
  <c r="O365" i="14"/>
  <c r="O364" i="14"/>
  <c r="O363" i="14"/>
  <c r="O362" i="14"/>
  <c r="O361" i="14"/>
  <c r="O360" i="14"/>
  <c r="O359" i="14"/>
  <c r="O358" i="14"/>
  <c r="O357" i="14"/>
  <c r="O356" i="14"/>
  <c r="O355" i="14"/>
  <c r="O354" i="14"/>
  <c r="O353" i="14"/>
  <c r="O352" i="14"/>
  <c r="O351" i="14"/>
  <c r="O350" i="14"/>
  <c r="O349" i="14"/>
  <c r="O348" i="14"/>
  <c r="O347" i="14"/>
  <c r="O346" i="14"/>
  <c r="O345" i="14"/>
  <c r="O344" i="14"/>
  <c r="O343" i="14"/>
  <c r="O342" i="14"/>
  <c r="O341" i="14"/>
  <c r="O340" i="14"/>
  <c r="O339" i="14"/>
  <c r="O338" i="14"/>
  <c r="O337" i="14"/>
  <c r="O336" i="14"/>
  <c r="O335" i="14"/>
  <c r="O334" i="14"/>
  <c r="O333" i="14"/>
  <c r="O332" i="14"/>
  <c r="O331" i="14"/>
  <c r="O330" i="14"/>
  <c r="O329" i="14"/>
  <c r="O328" i="14"/>
  <c r="O327" i="14"/>
  <c r="O326" i="14"/>
  <c r="O325" i="14"/>
  <c r="O324" i="14"/>
  <c r="O323" i="14"/>
  <c r="O322" i="14"/>
  <c r="O321" i="14"/>
  <c r="O320" i="14"/>
  <c r="O319" i="14"/>
  <c r="O318" i="14"/>
  <c r="O317" i="14"/>
  <c r="O316" i="14"/>
  <c r="O315" i="14"/>
  <c r="O314" i="14"/>
  <c r="O313" i="14"/>
  <c r="O312" i="14"/>
  <c r="O311" i="14"/>
  <c r="O310" i="14"/>
  <c r="O309" i="14"/>
  <c r="O308" i="14"/>
  <c r="O307" i="14"/>
  <c r="O306" i="14"/>
  <c r="O305" i="14"/>
  <c r="O304" i="14"/>
  <c r="O303" i="14"/>
  <c r="O302" i="14"/>
  <c r="O301" i="14"/>
  <c r="O300" i="14"/>
  <c r="O299" i="14"/>
  <c r="O298" i="14"/>
  <c r="O297" i="14"/>
  <c r="O296" i="14"/>
  <c r="O295" i="14"/>
  <c r="O294" i="14"/>
  <c r="O293" i="14"/>
  <c r="O292" i="14"/>
  <c r="O291" i="14"/>
  <c r="O290" i="14"/>
  <c r="O289" i="14"/>
  <c r="O288" i="14"/>
  <c r="O287" i="14"/>
  <c r="O286" i="14"/>
  <c r="O285" i="14"/>
  <c r="O284" i="14"/>
  <c r="O283" i="14"/>
  <c r="O282" i="14"/>
  <c r="O281" i="14"/>
  <c r="O280" i="14"/>
  <c r="O279" i="14"/>
  <c r="O278" i="14"/>
  <c r="O277" i="14"/>
  <c r="O276" i="14"/>
  <c r="O275" i="14"/>
  <c r="O274" i="14"/>
  <c r="O273" i="14"/>
  <c r="O272" i="14"/>
  <c r="O271" i="14"/>
  <c r="O270" i="14"/>
  <c r="O269" i="14"/>
  <c r="O268" i="14"/>
  <c r="O267" i="14"/>
  <c r="O266" i="14"/>
  <c r="O265" i="14"/>
  <c r="O264" i="14"/>
  <c r="O263" i="14"/>
  <c r="O262" i="14"/>
  <c r="O261" i="14"/>
  <c r="O260" i="14"/>
  <c r="O259" i="14"/>
  <c r="O258" i="14"/>
  <c r="O257" i="14"/>
  <c r="O256" i="14"/>
  <c r="O255" i="14"/>
  <c r="O254" i="14"/>
  <c r="O253" i="14"/>
  <c r="O252" i="14"/>
  <c r="O251" i="14"/>
  <c r="O250" i="14"/>
  <c r="O249" i="14"/>
  <c r="O248" i="14"/>
  <c r="O247" i="14"/>
  <c r="O246" i="14"/>
  <c r="O245" i="14"/>
  <c r="O244" i="14"/>
  <c r="O243" i="14"/>
  <c r="O242" i="14"/>
  <c r="O241" i="14"/>
  <c r="O240" i="14"/>
  <c r="O239" i="14"/>
  <c r="O238" i="14"/>
  <c r="O237" i="14"/>
  <c r="O236" i="14"/>
  <c r="O235" i="14"/>
  <c r="O234" i="14"/>
  <c r="O233" i="14"/>
  <c r="O232" i="14"/>
  <c r="O231" i="14"/>
  <c r="O230" i="14"/>
  <c r="O229" i="14"/>
  <c r="O228" i="14"/>
  <c r="O227" i="14"/>
  <c r="O226" i="14"/>
  <c r="O225" i="14"/>
  <c r="O224" i="14"/>
  <c r="O223" i="14"/>
  <c r="O222" i="14"/>
  <c r="O221" i="14"/>
  <c r="O220" i="14"/>
  <c r="O219" i="14"/>
  <c r="O218" i="14"/>
  <c r="O217" i="14"/>
  <c r="O216" i="14"/>
  <c r="O215" i="14"/>
  <c r="O214" i="14"/>
  <c r="O213" i="14"/>
  <c r="O212" i="14"/>
  <c r="O211" i="14"/>
  <c r="O210" i="14"/>
  <c r="O209" i="14"/>
  <c r="O208" i="14"/>
  <c r="O207" i="14"/>
  <c r="O206" i="14"/>
  <c r="O205" i="14"/>
  <c r="O204" i="14"/>
  <c r="O203" i="14"/>
  <c r="O202" i="14"/>
  <c r="O201" i="14"/>
  <c r="O200" i="14"/>
  <c r="O199" i="14"/>
  <c r="O198" i="14"/>
  <c r="O197" i="14"/>
  <c r="O196" i="14"/>
  <c r="O195" i="14"/>
  <c r="O194" i="14"/>
  <c r="O193" i="14"/>
  <c r="O192" i="14"/>
  <c r="O191" i="14"/>
  <c r="O190" i="14"/>
  <c r="O189" i="14"/>
  <c r="O188" i="14"/>
  <c r="O187" i="14"/>
  <c r="O186" i="14"/>
  <c r="O185" i="14"/>
  <c r="O184" i="14"/>
  <c r="O183" i="14"/>
  <c r="O182" i="14"/>
  <c r="O181" i="14"/>
  <c r="O180" i="14"/>
  <c r="O179" i="14"/>
  <c r="O178" i="14"/>
  <c r="O177" i="14"/>
  <c r="O176" i="14"/>
  <c r="O175" i="14"/>
  <c r="O174" i="14"/>
  <c r="O173" i="14"/>
  <c r="O172" i="14"/>
  <c r="O171" i="14"/>
  <c r="O170" i="14"/>
  <c r="O169" i="14"/>
  <c r="O168" i="14"/>
  <c r="O167" i="14"/>
  <c r="O166" i="14"/>
  <c r="O165" i="14"/>
  <c r="O164" i="14"/>
  <c r="O163" i="14"/>
  <c r="O162" i="14"/>
  <c r="O161" i="14"/>
  <c r="O160" i="14"/>
  <c r="O159" i="14"/>
  <c r="O158" i="14"/>
  <c r="O157" i="14"/>
  <c r="O156" i="14"/>
  <c r="O155" i="14"/>
  <c r="O154" i="14"/>
  <c r="O153" i="14"/>
  <c r="O152" i="14"/>
  <c r="O151" i="14"/>
  <c r="O150" i="14"/>
  <c r="O149" i="14"/>
  <c r="O148" i="14"/>
  <c r="O147" i="14"/>
  <c r="O146" i="14"/>
  <c r="O145" i="14"/>
  <c r="O144" i="14"/>
  <c r="O143" i="14"/>
  <c r="O142" i="14"/>
  <c r="O141" i="14"/>
  <c r="O140" i="14"/>
  <c r="O139" i="14"/>
  <c r="O138" i="14"/>
  <c r="O137" i="14"/>
  <c r="O136" i="14"/>
  <c r="O135" i="14"/>
  <c r="O134" i="14"/>
  <c r="O133" i="14"/>
  <c r="O132" i="14"/>
  <c r="O131" i="14"/>
  <c r="O130" i="14"/>
  <c r="O129" i="14"/>
  <c r="O128" i="14"/>
  <c r="O127" i="14"/>
  <c r="O126" i="14"/>
  <c r="O125" i="14"/>
  <c r="O124" i="14"/>
  <c r="O123" i="14"/>
  <c r="O122" i="14"/>
  <c r="O121" i="14"/>
  <c r="O120" i="14"/>
  <c r="O119" i="14"/>
  <c r="O118" i="14"/>
  <c r="O117" i="14"/>
  <c r="O116" i="14"/>
  <c r="O115" i="14"/>
  <c r="O114" i="14"/>
  <c r="O113" i="14"/>
  <c r="O112" i="14"/>
  <c r="O111" i="14"/>
  <c r="O110" i="14"/>
  <c r="O109" i="14"/>
  <c r="O108" i="14"/>
  <c r="O107" i="14"/>
  <c r="O106" i="14"/>
  <c r="O105" i="14"/>
  <c r="O104" i="14"/>
  <c r="O103" i="14"/>
  <c r="O102" i="14"/>
  <c r="O101" i="14"/>
  <c r="O100" i="14"/>
  <c r="O99" i="14"/>
  <c r="O98" i="14"/>
  <c r="O97" i="14"/>
  <c r="O96" i="14"/>
  <c r="O95" i="14"/>
  <c r="O94" i="14"/>
  <c r="O93" i="14"/>
  <c r="O92" i="14"/>
  <c r="O91" i="14"/>
  <c r="O90" i="14"/>
  <c r="O89" i="14"/>
  <c r="O88" i="14"/>
  <c r="O87" i="14"/>
  <c r="O86" i="14"/>
  <c r="O85" i="14"/>
  <c r="O84" i="14"/>
  <c r="O83" i="14"/>
  <c r="O82" i="14"/>
  <c r="O81" i="14"/>
  <c r="O80" i="14"/>
  <c r="O79" i="14"/>
  <c r="O78" i="14"/>
  <c r="O77" i="14"/>
  <c r="O76" i="14"/>
  <c r="O75" i="14"/>
  <c r="O74" i="14"/>
  <c r="O73" i="14"/>
  <c r="O72" i="14"/>
  <c r="O71" i="14"/>
  <c r="O70" i="14"/>
  <c r="O69" i="14"/>
  <c r="O68" i="14"/>
  <c r="O67" i="14"/>
  <c r="O66" i="14"/>
  <c r="O65" i="14"/>
  <c r="O64" i="14"/>
  <c r="O63" i="14"/>
  <c r="O62" i="14"/>
  <c r="O61" i="14"/>
  <c r="O60" i="14"/>
  <c r="O59" i="14"/>
  <c r="O58" i="14"/>
  <c r="O57" i="14"/>
  <c r="O56" i="14"/>
  <c r="O55" i="14"/>
  <c r="O54" i="14"/>
  <c r="O53" i="14"/>
  <c r="O52" i="14"/>
  <c r="O51" i="14"/>
  <c r="O50" i="14"/>
  <c r="O49" i="14"/>
  <c r="O48" i="14"/>
  <c r="O47" i="14"/>
  <c r="O46" i="14"/>
  <c r="O45" i="14"/>
  <c r="O44" i="14"/>
  <c r="O43" i="14"/>
  <c r="O42" i="14"/>
  <c r="O41" i="14"/>
  <c r="O40" i="14"/>
  <c r="O39" i="14"/>
  <c r="O38" i="14"/>
  <c r="O37" i="14"/>
  <c r="O36" i="14"/>
  <c r="O35" i="14"/>
  <c r="O34" i="14"/>
  <c r="O33" i="14"/>
  <c r="O32" i="14"/>
  <c r="O31" i="14"/>
  <c r="O30" i="14"/>
  <c r="O29" i="14"/>
  <c r="O28" i="14"/>
  <c r="O27" i="14"/>
  <c r="O26" i="14"/>
  <c r="O25" i="14"/>
  <c r="O24" i="14"/>
  <c r="O23" i="14"/>
  <c r="O22" i="14"/>
  <c r="O21" i="14"/>
  <c r="O20" i="14"/>
  <c r="O19" i="14"/>
  <c r="O18" i="14"/>
  <c r="O17" i="14"/>
  <c r="O16" i="14"/>
  <c r="O15" i="14"/>
  <c r="O14" i="14"/>
  <c r="O13" i="14"/>
  <c r="O12" i="14"/>
  <c r="O11" i="14"/>
  <c r="O10" i="14"/>
  <c r="O9" i="14"/>
  <c r="O8" i="14"/>
  <c r="O7" i="14"/>
  <c r="O6" i="14"/>
  <c r="O5" i="14"/>
  <c r="O4" i="14"/>
  <c r="N4" i="14"/>
  <c r="N14" i="14"/>
  <c r="N1008" i="14"/>
  <c r="N1007" i="14"/>
  <c r="N1006" i="14"/>
  <c r="N1005" i="14"/>
  <c r="N1004" i="14"/>
  <c r="N1003" i="14"/>
  <c r="N1002" i="14"/>
  <c r="N1001" i="14"/>
  <c r="N1000" i="14"/>
  <c r="N999" i="14"/>
  <c r="N998" i="14"/>
  <c r="N997" i="14"/>
  <c r="N996" i="14"/>
  <c r="N995" i="14"/>
  <c r="N994" i="14"/>
  <c r="N993" i="14"/>
  <c r="N992" i="14"/>
  <c r="N991" i="14"/>
  <c r="N990" i="14"/>
  <c r="N989" i="14"/>
  <c r="N988" i="14"/>
  <c r="N987" i="14"/>
  <c r="N986" i="14"/>
  <c r="N985" i="14"/>
  <c r="N984" i="14"/>
  <c r="N983" i="14"/>
  <c r="N982" i="14"/>
  <c r="N981" i="14"/>
  <c r="N980" i="14"/>
  <c r="N979" i="14"/>
  <c r="N978" i="14"/>
  <c r="N977" i="14"/>
  <c r="N976" i="14"/>
  <c r="N975" i="14"/>
  <c r="N974" i="14"/>
  <c r="N973" i="14"/>
  <c r="N972" i="14"/>
  <c r="N971" i="14"/>
  <c r="N970" i="14"/>
  <c r="N969" i="14"/>
  <c r="N968" i="14"/>
  <c r="N967" i="14"/>
  <c r="N966" i="14"/>
  <c r="N965" i="14"/>
  <c r="N964" i="14"/>
  <c r="N963" i="14"/>
  <c r="N962" i="14"/>
  <c r="N961" i="14"/>
  <c r="N960" i="14"/>
  <c r="N959" i="14"/>
  <c r="N958" i="14"/>
  <c r="N957" i="14"/>
  <c r="N956" i="14"/>
  <c r="N955" i="14"/>
  <c r="N954" i="14"/>
  <c r="N953" i="14"/>
  <c r="N952" i="14"/>
  <c r="N951" i="14"/>
  <c r="N950" i="14"/>
  <c r="N949" i="14"/>
  <c r="N948" i="14"/>
  <c r="N947" i="14"/>
  <c r="N946" i="14"/>
  <c r="N945" i="14"/>
  <c r="N944" i="14"/>
  <c r="N943" i="14"/>
  <c r="N942" i="14"/>
  <c r="N941" i="14"/>
  <c r="N940" i="14"/>
  <c r="N939" i="14"/>
  <c r="N938" i="14"/>
  <c r="N937" i="14"/>
  <c r="N936" i="14"/>
  <c r="N935" i="14"/>
  <c r="N934" i="14"/>
  <c r="N933" i="14"/>
  <c r="N932" i="14"/>
  <c r="N931" i="14"/>
  <c r="N930" i="14"/>
  <c r="N929" i="14"/>
  <c r="N928" i="14"/>
  <c r="N927" i="14"/>
  <c r="N926" i="14"/>
  <c r="N925" i="14"/>
  <c r="N924" i="14"/>
  <c r="N923" i="14"/>
  <c r="N922" i="14"/>
  <c r="N921" i="14"/>
  <c r="N920" i="14"/>
  <c r="N919" i="14"/>
  <c r="N918" i="14"/>
  <c r="N917" i="14"/>
  <c r="N916" i="14"/>
  <c r="N915" i="14"/>
  <c r="N914" i="14"/>
  <c r="N913" i="14"/>
  <c r="N912" i="14"/>
  <c r="N911" i="14"/>
  <c r="N910" i="14"/>
  <c r="N909" i="14"/>
  <c r="N908" i="14"/>
  <c r="N907" i="14"/>
  <c r="N906" i="14"/>
  <c r="N905" i="14"/>
  <c r="N904" i="14"/>
  <c r="N903" i="14"/>
  <c r="N902" i="14"/>
  <c r="N901" i="14"/>
  <c r="N900" i="14"/>
  <c r="N899" i="14"/>
  <c r="N898" i="14"/>
  <c r="N897" i="14"/>
  <c r="N896" i="14"/>
  <c r="N895" i="14"/>
  <c r="N894" i="14"/>
  <c r="N893" i="14"/>
  <c r="N892" i="14"/>
  <c r="N891" i="14"/>
  <c r="N890" i="14"/>
  <c r="N889" i="14"/>
  <c r="N888" i="14"/>
  <c r="N887" i="14"/>
  <c r="N886" i="14"/>
  <c r="N885" i="14"/>
  <c r="N884" i="14"/>
  <c r="N883" i="14"/>
  <c r="N882" i="14"/>
  <c r="N881" i="14"/>
  <c r="N880" i="14"/>
  <c r="N879" i="14"/>
  <c r="N878" i="14"/>
  <c r="N877" i="14"/>
  <c r="N876" i="14"/>
  <c r="N875" i="14"/>
  <c r="N874" i="14"/>
  <c r="N873" i="14"/>
  <c r="N872" i="14"/>
  <c r="N871" i="14"/>
  <c r="N870" i="14"/>
  <c r="N869" i="14"/>
  <c r="N868" i="14"/>
  <c r="N867" i="14"/>
  <c r="N866" i="14"/>
  <c r="N865" i="14"/>
  <c r="N864" i="14"/>
  <c r="N863" i="14"/>
  <c r="N862" i="14"/>
  <c r="N861" i="14"/>
  <c r="N860" i="14"/>
  <c r="N859" i="14"/>
  <c r="N858" i="14"/>
  <c r="N857" i="14"/>
  <c r="N856" i="14"/>
  <c r="N855" i="14"/>
  <c r="N854" i="14"/>
  <c r="N853" i="14"/>
  <c r="N852" i="14"/>
  <c r="N851" i="14"/>
  <c r="N850" i="14"/>
  <c r="N849" i="14"/>
  <c r="N848" i="14"/>
  <c r="N847" i="14"/>
  <c r="N846" i="14"/>
  <c r="N845" i="14"/>
  <c r="N844" i="14"/>
  <c r="N843" i="14"/>
  <c r="N842" i="14"/>
  <c r="N841" i="14"/>
  <c r="N840" i="14"/>
  <c r="N839" i="14"/>
  <c r="N838" i="14"/>
  <c r="N837" i="14"/>
  <c r="N836" i="14"/>
  <c r="N835" i="14"/>
  <c r="N834" i="14"/>
  <c r="N833" i="14"/>
  <c r="N832" i="14"/>
  <c r="N831" i="14"/>
  <c r="N830" i="14"/>
  <c r="N829" i="14"/>
  <c r="N828" i="14"/>
  <c r="N827" i="14"/>
  <c r="N826" i="14"/>
  <c r="N825" i="14"/>
  <c r="N824" i="14"/>
  <c r="N823" i="14"/>
  <c r="N822" i="14"/>
  <c r="N821" i="14"/>
  <c r="N820" i="14"/>
  <c r="N819" i="14"/>
  <c r="N818" i="14"/>
  <c r="N817" i="14"/>
  <c r="N816" i="14"/>
  <c r="N815" i="14"/>
  <c r="N814" i="14"/>
  <c r="N813" i="14"/>
  <c r="N812" i="14"/>
  <c r="N811" i="14"/>
  <c r="N810" i="14"/>
  <c r="N809" i="14"/>
  <c r="N808" i="14"/>
  <c r="N807" i="14"/>
  <c r="N806" i="14"/>
  <c r="N805" i="14"/>
  <c r="N804" i="14"/>
  <c r="N803" i="14"/>
  <c r="N802" i="14"/>
  <c r="N801" i="14"/>
  <c r="N800" i="14"/>
  <c r="N799" i="14"/>
  <c r="N798" i="14"/>
  <c r="N797" i="14"/>
  <c r="N796" i="14"/>
  <c r="N795" i="14"/>
  <c r="N794" i="14"/>
  <c r="N793" i="14"/>
  <c r="N792" i="14"/>
  <c r="N791" i="14"/>
  <c r="N790" i="14"/>
  <c r="N789" i="14"/>
  <c r="N788" i="14"/>
  <c r="N787" i="14"/>
  <c r="N786" i="14"/>
  <c r="N785" i="14"/>
  <c r="N784" i="14"/>
  <c r="N783" i="14"/>
  <c r="N782" i="14"/>
  <c r="N781" i="14"/>
  <c r="N780" i="14"/>
  <c r="N779" i="14"/>
  <c r="N778" i="14"/>
  <c r="N777" i="14"/>
  <c r="N776" i="14"/>
  <c r="N775" i="14"/>
  <c r="N774" i="14"/>
  <c r="N773" i="14"/>
  <c r="N772" i="14"/>
  <c r="N771" i="14"/>
  <c r="N770" i="14"/>
  <c r="N769" i="14"/>
  <c r="N768" i="14"/>
  <c r="N767" i="14"/>
  <c r="N766" i="14"/>
  <c r="N765" i="14"/>
  <c r="N764" i="14"/>
  <c r="N763" i="14"/>
  <c r="N762" i="14"/>
  <c r="N761" i="14"/>
  <c r="N760" i="14"/>
  <c r="N759" i="14"/>
  <c r="N758" i="14"/>
  <c r="N757" i="14"/>
  <c r="N756" i="14"/>
  <c r="N755" i="14"/>
  <c r="N754" i="14"/>
  <c r="N753" i="14"/>
  <c r="N752" i="14"/>
  <c r="N751" i="14"/>
  <c r="N750" i="14"/>
  <c r="N749" i="14"/>
  <c r="N748" i="14"/>
  <c r="N747" i="14"/>
  <c r="N746" i="14"/>
  <c r="N745" i="14"/>
  <c r="N744" i="14"/>
  <c r="N743" i="14"/>
  <c r="N742" i="14"/>
  <c r="N741" i="14"/>
  <c r="N740" i="14"/>
  <c r="N739" i="14"/>
  <c r="N738" i="14"/>
  <c r="N737" i="14"/>
  <c r="N736" i="14"/>
  <c r="N735" i="14"/>
  <c r="N734" i="14"/>
  <c r="N733" i="14"/>
  <c r="N732" i="14"/>
  <c r="N731" i="14"/>
  <c r="N730" i="14"/>
  <c r="N729" i="14"/>
  <c r="N728" i="14"/>
  <c r="N727" i="14"/>
  <c r="N726" i="14"/>
  <c r="N725" i="14"/>
  <c r="N724" i="14"/>
  <c r="N723" i="14"/>
  <c r="N722" i="14"/>
  <c r="N721" i="14"/>
  <c r="N720" i="14"/>
  <c r="N719" i="14"/>
  <c r="N718" i="14"/>
  <c r="N717" i="14"/>
  <c r="N716" i="14"/>
  <c r="N715" i="14"/>
  <c r="N714" i="14"/>
  <c r="N713" i="14"/>
  <c r="N712" i="14"/>
  <c r="N711" i="14"/>
  <c r="N710" i="14"/>
  <c r="N709" i="14"/>
  <c r="N708" i="14"/>
  <c r="N707" i="14"/>
  <c r="N706" i="14"/>
  <c r="N705" i="14"/>
  <c r="N704" i="14"/>
  <c r="N703" i="14"/>
  <c r="N702" i="14"/>
  <c r="N701" i="14"/>
  <c r="N700" i="14"/>
  <c r="N699" i="14"/>
  <c r="N698" i="14"/>
  <c r="N697" i="14"/>
  <c r="N696" i="14"/>
  <c r="N695" i="14"/>
  <c r="N694" i="14"/>
  <c r="N693" i="14"/>
  <c r="N692" i="14"/>
  <c r="N691" i="14"/>
  <c r="N690" i="14"/>
  <c r="N689" i="14"/>
  <c r="N688" i="14"/>
  <c r="N687" i="14"/>
  <c r="N686" i="14"/>
  <c r="N685" i="14"/>
  <c r="N684" i="14"/>
  <c r="N683" i="14"/>
  <c r="N682" i="14"/>
  <c r="N681" i="14"/>
  <c r="N680" i="14"/>
  <c r="N679" i="14"/>
  <c r="N678" i="14"/>
  <c r="N677" i="14"/>
  <c r="N676" i="14"/>
  <c r="N675" i="14"/>
  <c r="N674" i="14"/>
  <c r="N673" i="14"/>
  <c r="N672" i="14"/>
  <c r="N671" i="14"/>
  <c r="N670" i="14"/>
  <c r="N669" i="14"/>
  <c r="N668" i="14"/>
  <c r="N667" i="14"/>
  <c r="N666" i="14"/>
  <c r="N665" i="14"/>
  <c r="N664" i="14"/>
  <c r="N663" i="14"/>
  <c r="N662" i="14"/>
  <c r="N661" i="14"/>
  <c r="N660" i="14"/>
  <c r="N659" i="14"/>
  <c r="N658" i="14"/>
  <c r="N657" i="14"/>
  <c r="N656" i="14"/>
  <c r="N655" i="14"/>
  <c r="N654" i="14"/>
  <c r="N653" i="14"/>
  <c r="N652" i="14"/>
  <c r="N651" i="14"/>
  <c r="N650" i="14"/>
  <c r="N649" i="14"/>
  <c r="N648" i="14"/>
  <c r="N647" i="14"/>
  <c r="N646" i="14"/>
  <c r="N645" i="14"/>
  <c r="N644" i="14"/>
  <c r="N643" i="14"/>
  <c r="N642" i="14"/>
  <c r="N641" i="14"/>
  <c r="N640" i="14"/>
  <c r="N639" i="14"/>
  <c r="N638" i="14"/>
  <c r="N637" i="14"/>
  <c r="N636" i="14"/>
  <c r="N635" i="14"/>
  <c r="N634" i="14"/>
  <c r="N633" i="14"/>
  <c r="N632" i="14"/>
  <c r="N631" i="14"/>
  <c r="N630" i="14"/>
  <c r="N629" i="14"/>
  <c r="N628" i="14"/>
  <c r="N627" i="14"/>
  <c r="N626" i="14"/>
  <c r="N625" i="14"/>
  <c r="N624" i="14"/>
  <c r="N623" i="14"/>
  <c r="N622" i="14"/>
  <c r="N621" i="14"/>
  <c r="N620" i="14"/>
  <c r="N619" i="14"/>
  <c r="N618" i="14"/>
  <c r="N617" i="14"/>
  <c r="N616" i="14"/>
  <c r="N615" i="14"/>
  <c r="N614" i="14"/>
  <c r="N613" i="14"/>
  <c r="N612" i="14"/>
  <c r="N611" i="14"/>
  <c r="N610" i="14"/>
  <c r="N609" i="14"/>
  <c r="N608" i="14"/>
  <c r="N607" i="14"/>
  <c r="N606" i="14"/>
  <c r="N605" i="14"/>
  <c r="N604" i="14"/>
  <c r="N603" i="14"/>
  <c r="N602" i="14"/>
  <c r="N601" i="14"/>
  <c r="N600" i="14"/>
  <c r="N599" i="14"/>
  <c r="N598" i="14"/>
  <c r="N597" i="14"/>
  <c r="N596" i="14"/>
  <c r="N595" i="14"/>
  <c r="N594" i="14"/>
  <c r="N593" i="14"/>
  <c r="N592" i="14"/>
  <c r="N591" i="14"/>
  <c r="N590" i="14"/>
  <c r="N589" i="14"/>
  <c r="N588" i="14"/>
  <c r="N587" i="14"/>
  <c r="N586" i="14"/>
  <c r="N585" i="14"/>
  <c r="N584" i="14"/>
  <c r="N583" i="14"/>
  <c r="N582" i="14"/>
  <c r="N581" i="14"/>
  <c r="N580" i="14"/>
  <c r="N579" i="14"/>
  <c r="N578" i="14"/>
  <c r="N577" i="14"/>
  <c r="N576" i="14"/>
  <c r="N575" i="14"/>
  <c r="N574" i="14"/>
  <c r="N573" i="14"/>
  <c r="N572" i="14"/>
  <c r="N571" i="14"/>
  <c r="N570" i="14"/>
  <c r="N569" i="14"/>
  <c r="N568" i="14"/>
  <c r="N567" i="14"/>
  <c r="N566" i="14"/>
  <c r="N565" i="14"/>
  <c r="N564" i="14"/>
  <c r="N563" i="14"/>
  <c r="N562" i="14"/>
  <c r="N561" i="14"/>
  <c r="N560" i="14"/>
  <c r="N559" i="14"/>
  <c r="N558" i="14"/>
  <c r="N557" i="14"/>
  <c r="N556" i="14"/>
  <c r="N555" i="14"/>
  <c r="N554" i="14"/>
  <c r="N553" i="14"/>
  <c r="N552" i="14"/>
  <c r="N551" i="14"/>
  <c r="N550" i="14"/>
  <c r="N549" i="14"/>
  <c r="N548" i="14"/>
  <c r="N547" i="14"/>
  <c r="N546" i="14"/>
  <c r="N545" i="14"/>
  <c r="N544" i="14"/>
  <c r="N543" i="14"/>
  <c r="N542" i="14"/>
  <c r="N541" i="14"/>
  <c r="N540" i="14"/>
  <c r="N539" i="14"/>
  <c r="N538" i="14"/>
  <c r="N537" i="14"/>
  <c r="N536" i="14"/>
  <c r="N535" i="14"/>
  <c r="N534" i="14"/>
  <c r="N533" i="14"/>
  <c r="N532" i="14"/>
  <c r="N531" i="14"/>
  <c r="N530" i="14"/>
  <c r="N529" i="14"/>
  <c r="N528" i="14"/>
  <c r="N527" i="14"/>
  <c r="N526" i="14"/>
  <c r="N525" i="14"/>
  <c r="N524" i="14"/>
  <c r="N523" i="14"/>
  <c r="N522" i="14"/>
  <c r="N521" i="14"/>
  <c r="N520" i="14"/>
  <c r="N519" i="14"/>
  <c r="N518" i="14"/>
  <c r="N517" i="14"/>
  <c r="N516" i="14"/>
  <c r="N515" i="14"/>
  <c r="N514" i="14"/>
  <c r="N513" i="14"/>
  <c r="N512" i="14"/>
  <c r="N511" i="14"/>
  <c r="N510" i="14"/>
  <c r="N509" i="14"/>
  <c r="N508" i="14"/>
  <c r="N507" i="14"/>
  <c r="N506" i="14"/>
  <c r="N505" i="14"/>
  <c r="N504" i="14"/>
  <c r="N503" i="14"/>
  <c r="N502" i="14"/>
  <c r="N501" i="14"/>
  <c r="N500" i="14"/>
  <c r="N499" i="14"/>
  <c r="N498" i="14"/>
  <c r="N497" i="14"/>
  <c r="N496" i="14"/>
  <c r="N495" i="14"/>
  <c r="N494" i="14"/>
  <c r="N493" i="14"/>
  <c r="N492" i="14"/>
  <c r="N491" i="14"/>
  <c r="N490" i="14"/>
  <c r="N489" i="14"/>
  <c r="N488" i="14"/>
  <c r="N487" i="14"/>
  <c r="N486" i="14"/>
  <c r="N485" i="14"/>
  <c r="N484" i="14"/>
  <c r="N483" i="14"/>
  <c r="N482" i="14"/>
  <c r="N481" i="14"/>
  <c r="N480" i="14"/>
  <c r="N479" i="14"/>
  <c r="N478" i="14"/>
  <c r="N477" i="14"/>
  <c r="N476" i="14"/>
  <c r="N475" i="14"/>
  <c r="N474" i="14"/>
  <c r="N473" i="14"/>
  <c r="N472" i="14"/>
  <c r="N471" i="14"/>
  <c r="N470" i="14"/>
  <c r="N469" i="14"/>
  <c r="N468" i="14"/>
  <c r="N467" i="14"/>
  <c r="N466" i="14"/>
  <c r="N465" i="14"/>
  <c r="N464" i="14"/>
  <c r="N463" i="14"/>
  <c r="N462" i="14"/>
  <c r="N461" i="14"/>
  <c r="N460" i="14"/>
  <c r="N459" i="14"/>
  <c r="N458" i="14"/>
  <c r="N457" i="14"/>
  <c r="N456" i="14"/>
  <c r="N455" i="14"/>
  <c r="N454" i="14"/>
  <c r="N453" i="14"/>
  <c r="N452" i="14"/>
  <c r="N451" i="14"/>
  <c r="N450" i="14"/>
  <c r="N449" i="14"/>
  <c r="N448" i="14"/>
  <c r="N447" i="14"/>
  <c r="N446" i="14"/>
  <c r="N445" i="14"/>
  <c r="N444" i="14"/>
  <c r="N443" i="14"/>
  <c r="N442" i="14"/>
  <c r="N441" i="14"/>
  <c r="N440" i="14"/>
  <c r="N439" i="14"/>
  <c r="N438" i="14"/>
  <c r="N437" i="14"/>
  <c r="N436" i="14"/>
  <c r="N435" i="14"/>
  <c r="N434" i="14"/>
  <c r="N433" i="14"/>
  <c r="N432" i="14"/>
  <c r="N431" i="14"/>
  <c r="N430" i="14"/>
  <c r="N429" i="14"/>
  <c r="N428" i="14"/>
  <c r="N427" i="14"/>
  <c r="N426" i="14"/>
  <c r="N425" i="14"/>
  <c r="N424" i="14"/>
  <c r="N423" i="14"/>
  <c r="N422" i="14"/>
  <c r="N421" i="14"/>
  <c r="N420" i="14"/>
  <c r="N419" i="14"/>
  <c r="N418" i="14"/>
  <c r="N417" i="14"/>
  <c r="N416" i="14"/>
  <c r="N415" i="14"/>
  <c r="N414" i="14"/>
  <c r="N413" i="14"/>
  <c r="N412" i="14"/>
  <c r="N411" i="14"/>
  <c r="N410" i="14"/>
  <c r="N409" i="14"/>
  <c r="N408" i="14"/>
  <c r="N407" i="14"/>
  <c r="N406" i="14"/>
  <c r="N405" i="14"/>
  <c r="N404" i="14"/>
  <c r="N403" i="14"/>
  <c r="N402" i="14"/>
  <c r="N401" i="14"/>
  <c r="N400" i="14"/>
  <c r="N399" i="14"/>
  <c r="N398" i="14"/>
  <c r="N397" i="14"/>
  <c r="N396" i="14"/>
  <c r="N395" i="14"/>
  <c r="N394" i="14"/>
  <c r="N393" i="14"/>
  <c r="N392" i="14"/>
  <c r="N391" i="14"/>
  <c r="N390" i="14"/>
  <c r="N389" i="14"/>
  <c r="N388" i="14"/>
  <c r="N387" i="14"/>
  <c r="N386" i="14"/>
  <c r="N385" i="14"/>
  <c r="N384" i="14"/>
  <c r="N383" i="14"/>
  <c r="N382" i="14"/>
  <c r="N381" i="14"/>
  <c r="N380" i="14"/>
  <c r="N379" i="14"/>
  <c r="N378" i="14"/>
  <c r="N377" i="14"/>
  <c r="N376" i="14"/>
  <c r="N375" i="14"/>
  <c r="N374" i="14"/>
  <c r="N373" i="14"/>
  <c r="N372" i="14"/>
  <c r="N371" i="14"/>
  <c r="N370" i="14"/>
  <c r="N369" i="14"/>
  <c r="N368" i="14"/>
  <c r="N367" i="14"/>
  <c r="N366" i="14"/>
  <c r="N365" i="14"/>
  <c r="N364" i="14"/>
  <c r="N363" i="14"/>
  <c r="N362" i="14"/>
  <c r="N361" i="14"/>
  <c r="N360" i="14"/>
  <c r="N359" i="14"/>
  <c r="N358" i="14"/>
  <c r="N357" i="14"/>
  <c r="N356" i="14"/>
  <c r="N355" i="14"/>
  <c r="N354" i="14"/>
  <c r="N353" i="14"/>
  <c r="N352" i="14"/>
  <c r="N351" i="14"/>
  <c r="N350" i="14"/>
  <c r="N349" i="14"/>
  <c r="N348" i="14"/>
  <c r="N347" i="14"/>
  <c r="N346" i="14"/>
  <c r="N345" i="14"/>
  <c r="N344" i="14"/>
  <c r="N343" i="14"/>
  <c r="N342" i="14"/>
  <c r="N341" i="14"/>
  <c r="N340" i="14"/>
  <c r="N339" i="14"/>
  <c r="N338" i="14"/>
  <c r="N337" i="14"/>
  <c r="N336" i="14"/>
  <c r="N335" i="14"/>
  <c r="N334" i="14"/>
  <c r="N333" i="14"/>
  <c r="N332" i="14"/>
  <c r="N331" i="14"/>
  <c r="N330" i="14"/>
  <c r="N329" i="14"/>
  <c r="N328" i="14"/>
  <c r="N327" i="14"/>
  <c r="N326" i="14"/>
  <c r="N325" i="14"/>
  <c r="N324" i="14"/>
  <c r="N323" i="14"/>
  <c r="N322" i="14"/>
  <c r="N321" i="14"/>
  <c r="N320" i="14"/>
  <c r="N319" i="14"/>
  <c r="N318" i="14"/>
  <c r="N317" i="14"/>
  <c r="N316" i="14"/>
  <c r="N315" i="14"/>
  <c r="N314" i="14"/>
  <c r="N313" i="14"/>
  <c r="N312" i="14"/>
  <c r="N311" i="14"/>
  <c r="N310" i="14"/>
  <c r="N309" i="14"/>
  <c r="N308" i="14"/>
  <c r="N307" i="14"/>
  <c r="N306" i="14"/>
  <c r="N305" i="14"/>
  <c r="N304" i="14"/>
  <c r="N303" i="14"/>
  <c r="N302" i="14"/>
  <c r="N301" i="14"/>
  <c r="N300" i="14"/>
  <c r="N299" i="14"/>
  <c r="N298" i="14"/>
  <c r="N297" i="14"/>
  <c r="N296" i="14"/>
  <c r="N295" i="14"/>
  <c r="N294" i="14"/>
  <c r="N293" i="14"/>
  <c r="N292" i="14"/>
  <c r="N291" i="14"/>
  <c r="N290" i="14"/>
  <c r="N289" i="14"/>
  <c r="N288" i="14"/>
  <c r="N287" i="14"/>
  <c r="N286" i="14"/>
  <c r="N285" i="14"/>
  <c r="N284" i="14"/>
  <c r="N283" i="14"/>
  <c r="N282" i="14"/>
  <c r="N281" i="14"/>
  <c r="N280" i="14"/>
  <c r="N279" i="14"/>
  <c r="N278" i="14"/>
  <c r="N277" i="14"/>
  <c r="N276" i="14"/>
  <c r="N275" i="14"/>
  <c r="N274" i="14"/>
  <c r="N273" i="14"/>
  <c r="N272" i="14"/>
  <c r="N271" i="14"/>
  <c r="N270" i="14"/>
  <c r="N269" i="14"/>
  <c r="N268" i="14"/>
  <c r="N267" i="14"/>
  <c r="N266" i="14"/>
  <c r="N265" i="14"/>
  <c r="N264" i="14"/>
  <c r="N263" i="14"/>
  <c r="N262" i="14"/>
  <c r="N261" i="14"/>
  <c r="N260" i="14"/>
  <c r="N259" i="14"/>
  <c r="N258" i="14"/>
  <c r="N257" i="14"/>
  <c r="N256" i="14"/>
  <c r="N255" i="14"/>
  <c r="N254" i="14"/>
  <c r="N253" i="14"/>
  <c r="N252" i="14"/>
  <c r="N251" i="14"/>
  <c r="N250" i="14"/>
  <c r="N249" i="14"/>
  <c r="N248" i="14"/>
  <c r="N247" i="14"/>
  <c r="N246" i="14"/>
  <c r="N245" i="14"/>
  <c r="N244" i="14"/>
  <c r="N243" i="14"/>
  <c r="N242" i="14"/>
  <c r="N241" i="14"/>
  <c r="N240" i="14"/>
  <c r="N239" i="14"/>
  <c r="N238" i="14"/>
  <c r="N237" i="14"/>
  <c r="N236" i="14"/>
  <c r="N235" i="14"/>
  <c r="N234" i="14"/>
  <c r="N233" i="14"/>
  <c r="N232" i="14"/>
  <c r="N231" i="14"/>
  <c r="N230" i="14"/>
  <c r="N229" i="14"/>
  <c r="N228" i="14"/>
  <c r="N227" i="14"/>
  <c r="N226" i="14"/>
  <c r="N225" i="14"/>
  <c r="N224" i="14"/>
  <c r="N223" i="14"/>
  <c r="N222" i="14"/>
  <c r="N221" i="14"/>
  <c r="N220" i="14"/>
  <c r="N219" i="14"/>
  <c r="N218" i="14"/>
  <c r="N217" i="14"/>
  <c r="N216" i="14"/>
  <c r="N215" i="14"/>
  <c r="N214" i="14"/>
  <c r="N213" i="14"/>
  <c r="N212" i="14"/>
  <c r="N211" i="14"/>
  <c r="N210" i="14"/>
  <c r="N209" i="14"/>
  <c r="N208" i="14"/>
  <c r="N207" i="14"/>
  <c r="N206" i="14"/>
  <c r="N205" i="14"/>
  <c r="N204" i="14"/>
  <c r="N203" i="14"/>
  <c r="N202" i="14"/>
  <c r="N201" i="14"/>
  <c r="N200" i="14"/>
  <c r="N199" i="14"/>
  <c r="N198" i="14"/>
  <c r="N197" i="14"/>
  <c r="N196" i="14"/>
  <c r="N195" i="14"/>
  <c r="N194" i="14"/>
  <c r="N193" i="14"/>
  <c r="N192" i="14"/>
  <c r="N191" i="14"/>
  <c r="N190" i="14"/>
  <c r="N189" i="14"/>
  <c r="N188" i="14"/>
  <c r="N187" i="14"/>
  <c r="N186" i="14"/>
  <c r="N185" i="14"/>
  <c r="N184" i="14"/>
  <c r="N183" i="14"/>
  <c r="N182" i="14"/>
  <c r="N181" i="14"/>
  <c r="N180" i="14"/>
  <c r="N179" i="14"/>
  <c r="N178" i="14"/>
  <c r="N177" i="14"/>
  <c r="N176" i="14"/>
  <c r="N175" i="14"/>
  <c r="N174" i="14"/>
  <c r="N173" i="14"/>
  <c r="N172" i="14"/>
  <c r="N171" i="14"/>
  <c r="N170" i="14"/>
  <c r="N169" i="14"/>
  <c r="N168" i="14"/>
  <c r="N167" i="14"/>
  <c r="N166" i="14"/>
  <c r="N165" i="14"/>
  <c r="N164" i="14"/>
  <c r="N163" i="14"/>
  <c r="N162" i="14"/>
  <c r="N161" i="14"/>
  <c r="N160" i="14"/>
  <c r="N159" i="14"/>
  <c r="N158" i="14"/>
  <c r="N157" i="14"/>
  <c r="N156" i="14"/>
  <c r="N155" i="14"/>
  <c r="N154" i="14"/>
  <c r="N153" i="14"/>
  <c r="N152" i="14"/>
  <c r="N151" i="14"/>
  <c r="N150" i="14"/>
  <c r="N149" i="14"/>
  <c r="N148" i="14"/>
  <c r="N147" i="14"/>
  <c r="N146" i="14"/>
  <c r="N145" i="14"/>
  <c r="N144" i="14"/>
  <c r="N143" i="14"/>
  <c r="N142" i="14"/>
  <c r="N141" i="14"/>
  <c r="N140" i="14"/>
  <c r="N139" i="14"/>
  <c r="N138" i="14"/>
  <c r="N137" i="14"/>
  <c r="N136" i="14"/>
  <c r="N135" i="14"/>
  <c r="N134" i="14"/>
  <c r="N133" i="14"/>
  <c r="N132" i="14"/>
  <c r="N131" i="14"/>
  <c r="N130" i="14"/>
  <c r="N129" i="14"/>
  <c r="N128" i="14"/>
  <c r="N127" i="14"/>
  <c r="N126" i="14"/>
  <c r="N125" i="14"/>
  <c r="N124" i="14"/>
  <c r="N123" i="14"/>
  <c r="N122" i="14"/>
  <c r="N121" i="14"/>
  <c r="N120" i="14"/>
  <c r="N119" i="14"/>
  <c r="N118" i="14"/>
  <c r="N117" i="14"/>
  <c r="N116" i="14"/>
  <c r="N115" i="14"/>
  <c r="N114" i="14"/>
  <c r="N113" i="14"/>
  <c r="N112" i="14"/>
  <c r="N111" i="14"/>
  <c r="N110" i="14"/>
  <c r="N109" i="14"/>
  <c r="N108" i="14"/>
  <c r="N107" i="14"/>
  <c r="N106" i="14"/>
  <c r="N105" i="14"/>
  <c r="N104" i="14"/>
  <c r="N103" i="14"/>
  <c r="N102" i="14"/>
  <c r="N101" i="14"/>
  <c r="N100" i="14"/>
  <c r="N99" i="14"/>
  <c r="N98" i="14"/>
  <c r="N97" i="14"/>
  <c r="N96" i="14"/>
  <c r="N95" i="14"/>
  <c r="N94" i="14"/>
  <c r="N93" i="14"/>
  <c r="N92" i="14"/>
  <c r="N91" i="14"/>
  <c r="N90" i="14"/>
  <c r="N89" i="14"/>
  <c r="N88" i="14"/>
  <c r="N87" i="14"/>
  <c r="N86" i="14"/>
  <c r="N85" i="14"/>
  <c r="N84" i="14"/>
  <c r="N83" i="14"/>
  <c r="N82" i="14"/>
  <c r="N81" i="14"/>
  <c r="N80" i="14"/>
  <c r="N79" i="14"/>
  <c r="N78" i="14"/>
  <c r="N77" i="14"/>
  <c r="N76" i="14"/>
  <c r="N75" i="14"/>
  <c r="N74" i="14"/>
  <c r="N73" i="14"/>
  <c r="N72" i="14"/>
  <c r="N71" i="14"/>
  <c r="N70" i="14"/>
  <c r="N69" i="14"/>
  <c r="N68" i="14"/>
  <c r="N67" i="14"/>
  <c r="N66" i="14"/>
  <c r="N65" i="14"/>
  <c r="N64" i="14"/>
  <c r="N63" i="14"/>
  <c r="N62" i="14"/>
  <c r="N61" i="14"/>
  <c r="N60" i="14"/>
  <c r="N59" i="14"/>
  <c r="N58" i="14"/>
  <c r="N57" i="14"/>
  <c r="N56" i="14"/>
  <c r="N55" i="14"/>
  <c r="N54" i="14"/>
  <c r="N53" i="14"/>
  <c r="N52" i="14"/>
  <c r="N51" i="14"/>
  <c r="N50" i="14"/>
  <c r="N49" i="14"/>
  <c r="N48" i="14"/>
  <c r="N47" i="14"/>
  <c r="N46" i="14"/>
  <c r="N45" i="14"/>
  <c r="N44" i="14"/>
  <c r="N43" i="14"/>
  <c r="N42" i="14"/>
  <c r="N41" i="14"/>
  <c r="N40" i="14"/>
  <c r="N39" i="14"/>
  <c r="N38" i="14"/>
  <c r="N37" i="14"/>
  <c r="N36" i="14"/>
  <c r="N35" i="14"/>
  <c r="N34" i="14"/>
  <c r="N33" i="14"/>
  <c r="N32" i="14"/>
  <c r="N31" i="14"/>
  <c r="N30" i="14"/>
  <c r="N29" i="14"/>
  <c r="N28" i="14"/>
  <c r="N27" i="14"/>
  <c r="N26" i="14"/>
  <c r="N25" i="14"/>
  <c r="N24" i="14"/>
  <c r="N23" i="14"/>
  <c r="N22" i="14"/>
  <c r="N21" i="14"/>
  <c r="N20" i="14"/>
  <c r="N19" i="14"/>
  <c r="N18" i="14"/>
  <c r="N17" i="14"/>
  <c r="N16" i="14"/>
  <c r="N15" i="14"/>
  <c r="N13" i="14"/>
  <c r="N12" i="14"/>
  <c r="N11" i="14"/>
  <c r="N10" i="14"/>
  <c r="N9" i="14"/>
  <c r="N8" i="14"/>
  <c r="N7" i="14"/>
  <c r="N6" i="14"/>
  <c r="N5" i="14"/>
  <c r="C21" i="17" l="1"/>
  <c r="M21" i="17"/>
  <c r="E21" i="17"/>
  <c r="K21" i="17"/>
  <c r="I21" i="17"/>
  <c r="G21" i="17"/>
  <c r="O21" i="17"/>
  <c r="E41" i="11"/>
  <c r="D41" i="11"/>
  <c r="D40" i="11"/>
  <c r="E40" i="11"/>
  <c r="D42" i="11"/>
  <c r="E42" i="11"/>
  <c r="H28" i="11" l="1"/>
  <c r="H27" i="11"/>
  <c r="H26" i="11"/>
  <c r="G28" i="11"/>
  <c r="G27" i="11"/>
  <c r="G26" i="11"/>
  <c r="F28" i="11"/>
  <c r="F27" i="11"/>
  <c r="F26" i="11"/>
  <c r="E28" i="11"/>
  <c r="E27" i="11"/>
  <c r="E26" i="11"/>
  <c r="D28" i="11"/>
  <c r="D27" i="11"/>
  <c r="D26" i="11"/>
  <c r="H1004" i="14" l="1"/>
  <c r="G1004" i="14"/>
  <c r="F1004" i="14"/>
  <c r="E1004" i="14"/>
  <c r="D1004" i="14"/>
  <c r="C1004" i="14"/>
  <c r="B1004" i="14"/>
  <c r="A1004" i="14"/>
  <c r="H1003" i="14"/>
  <c r="G1003" i="14"/>
  <c r="F1003" i="14"/>
  <c r="E1003" i="14"/>
  <c r="D1003" i="14"/>
  <c r="C1003" i="14"/>
  <c r="B1003" i="14"/>
  <c r="A1003" i="14"/>
  <c r="H1002" i="14"/>
  <c r="G1002" i="14"/>
  <c r="F1002" i="14"/>
  <c r="E1002" i="14"/>
  <c r="D1002" i="14"/>
  <c r="C1002" i="14"/>
  <c r="B1002" i="14"/>
  <c r="A1002" i="14"/>
  <c r="H1001" i="14"/>
  <c r="G1001" i="14"/>
  <c r="F1001" i="14"/>
  <c r="E1001" i="14"/>
  <c r="D1001" i="14"/>
  <c r="C1001" i="14"/>
  <c r="B1001" i="14"/>
  <c r="A1001" i="14"/>
  <c r="H1000" i="14"/>
  <c r="G1000" i="14"/>
  <c r="F1000" i="14"/>
  <c r="E1000" i="14"/>
  <c r="D1000" i="14"/>
  <c r="C1000" i="14"/>
  <c r="B1000" i="14"/>
  <c r="A1000" i="14"/>
  <c r="H999" i="14"/>
  <c r="G999" i="14"/>
  <c r="F999" i="14"/>
  <c r="E999" i="14"/>
  <c r="D999" i="14"/>
  <c r="C999" i="14"/>
  <c r="B999" i="14"/>
  <c r="A999" i="14"/>
  <c r="H998" i="14"/>
  <c r="G998" i="14"/>
  <c r="F998" i="14"/>
  <c r="E998" i="14"/>
  <c r="D998" i="14"/>
  <c r="C998" i="14"/>
  <c r="B998" i="14"/>
  <c r="A998" i="14"/>
  <c r="H997" i="14"/>
  <c r="G997" i="14"/>
  <c r="F997" i="14"/>
  <c r="E997" i="14"/>
  <c r="D997" i="14"/>
  <c r="C997" i="14"/>
  <c r="B997" i="14"/>
  <c r="A997" i="14"/>
  <c r="H996" i="14"/>
  <c r="G996" i="14"/>
  <c r="F996" i="14"/>
  <c r="E996" i="14"/>
  <c r="D996" i="14"/>
  <c r="C996" i="14"/>
  <c r="B996" i="14"/>
  <c r="A996" i="14"/>
  <c r="H995" i="14"/>
  <c r="G995" i="14"/>
  <c r="F995" i="14"/>
  <c r="E995" i="14"/>
  <c r="D995" i="14"/>
  <c r="C995" i="14"/>
  <c r="B995" i="14"/>
  <c r="A995" i="14"/>
  <c r="H994" i="14"/>
  <c r="G994" i="14"/>
  <c r="F994" i="14"/>
  <c r="E994" i="14"/>
  <c r="D994" i="14"/>
  <c r="C994" i="14"/>
  <c r="B994" i="14"/>
  <c r="A994" i="14"/>
  <c r="H993" i="14"/>
  <c r="G993" i="14"/>
  <c r="F993" i="14"/>
  <c r="E993" i="14"/>
  <c r="D993" i="14"/>
  <c r="C993" i="14"/>
  <c r="B993" i="14"/>
  <c r="A993" i="14"/>
  <c r="H992" i="14"/>
  <c r="G992" i="14"/>
  <c r="F992" i="14"/>
  <c r="E992" i="14"/>
  <c r="D992" i="14"/>
  <c r="C992" i="14"/>
  <c r="B992" i="14"/>
  <c r="A992" i="14"/>
  <c r="H991" i="14"/>
  <c r="G991" i="14"/>
  <c r="F991" i="14"/>
  <c r="E991" i="14"/>
  <c r="D991" i="14"/>
  <c r="C991" i="14"/>
  <c r="B991" i="14"/>
  <c r="A991" i="14"/>
  <c r="H990" i="14"/>
  <c r="G990" i="14"/>
  <c r="F990" i="14"/>
  <c r="E990" i="14"/>
  <c r="D990" i="14"/>
  <c r="C990" i="14"/>
  <c r="B990" i="14"/>
  <c r="A990" i="14"/>
  <c r="H989" i="14"/>
  <c r="G989" i="14"/>
  <c r="F989" i="14"/>
  <c r="E989" i="14"/>
  <c r="D989" i="14"/>
  <c r="C989" i="14"/>
  <c r="B989" i="14"/>
  <c r="A989" i="14"/>
  <c r="H988" i="14"/>
  <c r="G988" i="14"/>
  <c r="F988" i="14"/>
  <c r="E988" i="14"/>
  <c r="D988" i="14"/>
  <c r="C988" i="14"/>
  <c r="B988" i="14"/>
  <c r="A988" i="14"/>
  <c r="H987" i="14"/>
  <c r="G987" i="14"/>
  <c r="F987" i="14"/>
  <c r="E987" i="14"/>
  <c r="D987" i="14"/>
  <c r="C987" i="14"/>
  <c r="B987" i="14"/>
  <c r="A987" i="14"/>
  <c r="H986" i="14"/>
  <c r="G986" i="14"/>
  <c r="F986" i="14"/>
  <c r="E986" i="14"/>
  <c r="D986" i="14"/>
  <c r="C986" i="14"/>
  <c r="B986" i="14"/>
  <c r="A986" i="14"/>
  <c r="H985" i="14"/>
  <c r="G985" i="14"/>
  <c r="F985" i="14"/>
  <c r="E985" i="14"/>
  <c r="D985" i="14"/>
  <c r="C985" i="14"/>
  <c r="B985" i="14"/>
  <c r="A985" i="14"/>
  <c r="H984" i="14"/>
  <c r="G984" i="14"/>
  <c r="F984" i="14"/>
  <c r="E984" i="14"/>
  <c r="D984" i="14"/>
  <c r="C984" i="14"/>
  <c r="B984" i="14"/>
  <c r="A984" i="14"/>
  <c r="H983" i="14"/>
  <c r="G983" i="14"/>
  <c r="F983" i="14"/>
  <c r="E983" i="14"/>
  <c r="D983" i="14"/>
  <c r="C983" i="14"/>
  <c r="B983" i="14"/>
  <c r="A983" i="14"/>
  <c r="H982" i="14"/>
  <c r="G982" i="14"/>
  <c r="F982" i="14"/>
  <c r="E982" i="14"/>
  <c r="D982" i="14"/>
  <c r="C982" i="14"/>
  <c r="B982" i="14"/>
  <c r="A982" i="14"/>
  <c r="H981" i="14"/>
  <c r="G981" i="14"/>
  <c r="F981" i="14"/>
  <c r="E981" i="14"/>
  <c r="D981" i="14"/>
  <c r="C981" i="14"/>
  <c r="B981" i="14"/>
  <c r="A981" i="14"/>
  <c r="H980" i="14"/>
  <c r="G980" i="14"/>
  <c r="F980" i="14"/>
  <c r="E980" i="14"/>
  <c r="D980" i="14"/>
  <c r="C980" i="14"/>
  <c r="B980" i="14"/>
  <c r="A980" i="14"/>
  <c r="H979" i="14"/>
  <c r="G979" i="14"/>
  <c r="F979" i="14"/>
  <c r="E979" i="14"/>
  <c r="D979" i="14"/>
  <c r="C979" i="14"/>
  <c r="B979" i="14"/>
  <c r="A979" i="14"/>
  <c r="H978" i="14"/>
  <c r="G978" i="14"/>
  <c r="F978" i="14"/>
  <c r="E978" i="14"/>
  <c r="D978" i="14"/>
  <c r="C978" i="14"/>
  <c r="B978" i="14"/>
  <c r="A978" i="14"/>
  <c r="H977" i="14"/>
  <c r="G977" i="14"/>
  <c r="F977" i="14"/>
  <c r="E977" i="14"/>
  <c r="D977" i="14"/>
  <c r="C977" i="14"/>
  <c r="B977" i="14"/>
  <c r="A977" i="14"/>
  <c r="H976" i="14"/>
  <c r="G976" i="14"/>
  <c r="F976" i="14"/>
  <c r="E976" i="14"/>
  <c r="D976" i="14"/>
  <c r="C976" i="14"/>
  <c r="B976" i="14"/>
  <c r="A976" i="14"/>
  <c r="H975" i="14"/>
  <c r="G975" i="14"/>
  <c r="F975" i="14"/>
  <c r="E975" i="14"/>
  <c r="D975" i="14"/>
  <c r="C975" i="14"/>
  <c r="B975" i="14"/>
  <c r="A975" i="14"/>
  <c r="H974" i="14"/>
  <c r="G974" i="14"/>
  <c r="F974" i="14"/>
  <c r="E974" i="14"/>
  <c r="D974" i="14"/>
  <c r="C974" i="14"/>
  <c r="B974" i="14"/>
  <c r="A974" i="14"/>
  <c r="H973" i="14"/>
  <c r="G973" i="14"/>
  <c r="F973" i="14"/>
  <c r="E973" i="14"/>
  <c r="D973" i="14"/>
  <c r="C973" i="14"/>
  <c r="B973" i="14"/>
  <c r="A973" i="14"/>
  <c r="H972" i="14"/>
  <c r="G972" i="14"/>
  <c r="F972" i="14"/>
  <c r="E972" i="14"/>
  <c r="D972" i="14"/>
  <c r="C972" i="14"/>
  <c r="B972" i="14"/>
  <c r="A972" i="14"/>
  <c r="H971" i="14"/>
  <c r="G971" i="14"/>
  <c r="F971" i="14"/>
  <c r="E971" i="14"/>
  <c r="D971" i="14"/>
  <c r="C971" i="14"/>
  <c r="B971" i="14"/>
  <c r="A971" i="14"/>
  <c r="H970" i="14"/>
  <c r="G970" i="14"/>
  <c r="F970" i="14"/>
  <c r="E970" i="14"/>
  <c r="D970" i="14"/>
  <c r="C970" i="14"/>
  <c r="B970" i="14"/>
  <c r="A970" i="14"/>
  <c r="H969" i="14"/>
  <c r="G969" i="14"/>
  <c r="F969" i="14"/>
  <c r="E969" i="14"/>
  <c r="D969" i="14"/>
  <c r="C969" i="14"/>
  <c r="B969" i="14"/>
  <c r="A969" i="14"/>
  <c r="H968" i="14"/>
  <c r="G968" i="14"/>
  <c r="F968" i="14"/>
  <c r="E968" i="14"/>
  <c r="D968" i="14"/>
  <c r="C968" i="14"/>
  <c r="B968" i="14"/>
  <c r="A968" i="14"/>
  <c r="H967" i="14"/>
  <c r="G967" i="14"/>
  <c r="F967" i="14"/>
  <c r="E967" i="14"/>
  <c r="D967" i="14"/>
  <c r="C967" i="14"/>
  <c r="B967" i="14"/>
  <c r="A967" i="14"/>
  <c r="H966" i="14"/>
  <c r="G966" i="14"/>
  <c r="F966" i="14"/>
  <c r="E966" i="14"/>
  <c r="D966" i="14"/>
  <c r="C966" i="14"/>
  <c r="B966" i="14"/>
  <c r="A966" i="14"/>
  <c r="H965" i="14"/>
  <c r="G965" i="14"/>
  <c r="F965" i="14"/>
  <c r="E965" i="14"/>
  <c r="D965" i="14"/>
  <c r="C965" i="14"/>
  <c r="B965" i="14"/>
  <c r="A965" i="14"/>
  <c r="H964" i="14"/>
  <c r="G964" i="14"/>
  <c r="F964" i="14"/>
  <c r="E964" i="14"/>
  <c r="D964" i="14"/>
  <c r="C964" i="14"/>
  <c r="B964" i="14"/>
  <c r="A964" i="14"/>
  <c r="H963" i="14"/>
  <c r="G963" i="14"/>
  <c r="F963" i="14"/>
  <c r="E963" i="14"/>
  <c r="D963" i="14"/>
  <c r="C963" i="14"/>
  <c r="B963" i="14"/>
  <c r="A963" i="14"/>
  <c r="H962" i="14"/>
  <c r="G962" i="14"/>
  <c r="F962" i="14"/>
  <c r="E962" i="14"/>
  <c r="D962" i="14"/>
  <c r="C962" i="14"/>
  <c r="B962" i="14"/>
  <c r="A962" i="14"/>
  <c r="H961" i="14"/>
  <c r="G961" i="14"/>
  <c r="F961" i="14"/>
  <c r="E961" i="14"/>
  <c r="D961" i="14"/>
  <c r="C961" i="14"/>
  <c r="B961" i="14"/>
  <c r="A961" i="14"/>
  <c r="H960" i="14"/>
  <c r="G960" i="14"/>
  <c r="F960" i="14"/>
  <c r="E960" i="14"/>
  <c r="D960" i="14"/>
  <c r="C960" i="14"/>
  <c r="B960" i="14"/>
  <c r="A960" i="14"/>
  <c r="H959" i="14"/>
  <c r="G959" i="14"/>
  <c r="F959" i="14"/>
  <c r="E959" i="14"/>
  <c r="D959" i="14"/>
  <c r="C959" i="14"/>
  <c r="B959" i="14"/>
  <c r="A959" i="14"/>
  <c r="H958" i="14"/>
  <c r="G958" i="14"/>
  <c r="F958" i="14"/>
  <c r="E958" i="14"/>
  <c r="D958" i="14"/>
  <c r="C958" i="14"/>
  <c r="B958" i="14"/>
  <c r="A958" i="14"/>
  <c r="H957" i="14"/>
  <c r="G957" i="14"/>
  <c r="F957" i="14"/>
  <c r="E957" i="14"/>
  <c r="D957" i="14"/>
  <c r="C957" i="14"/>
  <c r="B957" i="14"/>
  <c r="A957" i="14"/>
  <c r="H956" i="14"/>
  <c r="G956" i="14"/>
  <c r="F956" i="14"/>
  <c r="E956" i="14"/>
  <c r="D956" i="14"/>
  <c r="C956" i="14"/>
  <c r="B956" i="14"/>
  <c r="A956" i="14"/>
  <c r="H955" i="14"/>
  <c r="G955" i="14"/>
  <c r="F955" i="14"/>
  <c r="E955" i="14"/>
  <c r="D955" i="14"/>
  <c r="C955" i="14"/>
  <c r="B955" i="14"/>
  <c r="A955" i="14"/>
  <c r="H954" i="14"/>
  <c r="G954" i="14"/>
  <c r="F954" i="14"/>
  <c r="E954" i="14"/>
  <c r="D954" i="14"/>
  <c r="C954" i="14"/>
  <c r="B954" i="14"/>
  <c r="A954" i="14"/>
  <c r="H953" i="14"/>
  <c r="G953" i="14"/>
  <c r="F953" i="14"/>
  <c r="E953" i="14"/>
  <c r="D953" i="14"/>
  <c r="C953" i="14"/>
  <c r="B953" i="14"/>
  <c r="A953" i="14"/>
  <c r="H952" i="14"/>
  <c r="G952" i="14"/>
  <c r="F952" i="14"/>
  <c r="E952" i="14"/>
  <c r="D952" i="14"/>
  <c r="C952" i="14"/>
  <c r="B952" i="14"/>
  <c r="A952" i="14"/>
  <c r="H951" i="14"/>
  <c r="G951" i="14"/>
  <c r="F951" i="14"/>
  <c r="E951" i="14"/>
  <c r="D951" i="14"/>
  <c r="C951" i="14"/>
  <c r="B951" i="14"/>
  <c r="A951" i="14"/>
  <c r="H950" i="14"/>
  <c r="G950" i="14"/>
  <c r="F950" i="14"/>
  <c r="E950" i="14"/>
  <c r="D950" i="14"/>
  <c r="C950" i="14"/>
  <c r="B950" i="14"/>
  <c r="A950" i="14"/>
  <c r="H949" i="14"/>
  <c r="G949" i="14"/>
  <c r="F949" i="14"/>
  <c r="E949" i="14"/>
  <c r="D949" i="14"/>
  <c r="C949" i="14"/>
  <c r="B949" i="14"/>
  <c r="A949" i="14"/>
  <c r="H948" i="14"/>
  <c r="G948" i="14"/>
  <c r="F948" i="14"/>
  <c r="E948" i="14"/>
  <c r="D948" i="14"/>
  <c r="C948" i="14"/>
  <c r="B948" i="14"/>
  <c r="A948" i="14"/>
  <c r="H947" i="14"/>
  <c r="G947" i="14"/>
  <c r="F947" i="14"/>
  <c r="E947" i="14"/>
  <c r="D947" i="14"/>
  <c r="C947" i="14"/>
  <c r="B947" i="14"/>
  <c r="A947" i="14"/>
  <c r="H946" i="14"/>
  <c r="G946" i="14"/>
  <c r="F946" i="14"/>
  <c r="E946" i="14"/>
  <c r="D946" i="14"/>
  <c r="C946" i="14"/>
  <c r="B946" i="14"/>
  <c r="A946" i="14"/>
  <c r="H945" i="14"/>
  <c r="G945" i="14"/>
  <c r="F945" i="14"/>
  <c r="E945" i="14"/>
  <c r="D945" i="14"/>
  <c r="C945" i="14"/>
  <c r="B945" i="14"/>
  <c r="A945" i="14"/>
  <c r="H944" i="14"/>
  <c r="G944" i="14"/>
  <c r="F944" i="14"/>
  <c r="E944" i="14"/>
  <c r="D944" i="14"/>
  <c r="C944" i="14"/>
  <c r="B944" i="14"/>
  <c r="A944" i="14"/>
  <c r="H943" i="14"/>
  <c r="G943" i="14"/>
  <c r="F943" i="14"/>
  <c r="E943" i="14"/>
  <c r="D943" i="14"/>
  <c r="C943" i="14"/>
  <c r="B943" i="14"/>
  <c r="A943" i="14"/>
  <c r="H942" i="14"/>
  <c r="G942" i="14"/>
  <c r="F942" i="14"/>
  <c r="E942" i="14"/>
  <c r="D942" i="14"/>
  <c r="C942" i="14"/>
  <c r="B942" i="14"/>
  <c r="A942" i="14"/>
  <c r="H941" i="14"/>
  <c r="G941" i="14"/>
  <c r="F941" i="14"/>
  <c r="E941" i="14"/>
  <c r="D941" i="14"/>
  <c r="C941" i="14"/>
  <c r="B941" i="14"/>
  <c r="A941" i="14"/>
  <c r="H940" i="14"/>
  <c r="G940" i="14"/>
  <c r="F940" i="14"/>
  <c r="E940" i="14"/>
  <c r="D940" i="14"/>
  <c r="C940" i="14"/>
  <c r="B940" i="14"/>
  <c r="A940" i="14"/>
  <c r="H939" i="14"/>
  <c r="G939" i="14"/>
  <c r="F939" i="14"/>
  <c r="E939" i="14"/>
  <c r="D939" i="14"/>
  <c r="C939" i="14"/>
  <c r="B939" i="14"/>
  <c r="A939" i="14"/>
  <c r="H938" i="14"/>
  <c r="G938" i="14"/>
  <c r="F938" i="14"/>
  <c r="E938" i="14"/>
  <c r="D938" i="14"/>
  <c r="C938" i="14"/>
  <c r="B938" i="14"/>
  <c r="A938" i="14"/>
  <c r="H937" i="14"/>
  <c r="G937" i="14"/>
  <c r="F937" i="14"/>
  <c r="E937" i="14"/>
  <c r="D937" i="14"/>
  <c r="C937" i="14"/>
  <c r="B937" i="14"/>
  <c r="A937" i="14"/>
  <c r="H936" i="14"/>
  <c r="G936" i="14"/>
  <c r="F936" i="14"/>
  <c r="E936" i="14"/>
  <c r="D936" i="14"/>
  <c r="C936" i="14"/>
  <c r="B936" i="14"/>
  <c r="A936" i="14"/>
  <c r="H935" i="14"/>
  <c r="G935" i="14"/>
  <c r="F935" i="14"/>
  <c r="E935" i="14"/>
  <c r="D935" i="14"/>
  <c r="C935" i="14"/>
  <c r="B935" i="14"/>
  <c r="A935" i="14"/>
  <c r="H934" i="14"/>
  <c r="G934" i="14"/>
  <c r="F934" i="14"/>
  <c r="E934" i="14"/>
  <c r="D934" i="14"/>
  <c r="C934" i="14"/>
  <c r="B934" i="14"/>
  <c r="A934" i="14"/>
  <c r="H933" i="14"/>
  <c r="G933" i="14"/>
  <c r="F933" i="14"/>
  <c r="E933" i="14"/>
  <c r="D933" i="14"/>
  <c r="C933" i="14"/>
  <c r="B933" i="14"/>
  <c r="A933" i="14"/>
  <c r="H932" i="14"/>
  <c r="G932" i="14"/>
  <c r="F932" i="14"/>
  <c r="E932" i="14"/>
  <c r="D932" i="14"/>
  <c r="C932" i="14"/>
  <c r="B932" i="14"/>
  <c r="A932" i="14"/>
  <c r="H931" i="14"/>
  <c r="G931" i="14"/>
  <c r="F931" i="14"/>
  <c r="E931" i="14"/>
  <c r="D931" i="14"/>
  <c r="C931" i="14"/>
  <c r="B931" i="14"/>
  <c r="A931" i="14"/>
  <c r="H930" i="14"/>
  <c r="G930" i="14"/>
  <c r="F930" i="14"/>
  <c r="E930" i="14"/>
  <c r="D930" i="14"/>
  <c r="C930" i="14"/>
  <c r="B930" i="14"/>
  <c r="A930" i="14"/>
  <c r="H929" i="14"/>
  <c r="G929" i="14"/>
  <c r="F929" i="14"/>
  <c r="E929" i="14"/>
  <c r="D929" i="14"/>
  <c r="C929" i="14"/>
  <c r="B929" i="14"/>
  <c r="A929" i="14"/>
  <c r="H928" i="14"/>
  <c r="G928" i="14"/>
  <c r="F928" i="14"/>
  <c r="E928" i="14"/>
  <c r="D928" i="14"/>
  <c r="C928" i="14"/>
  <c r="B928" i="14"/>
  <c r="A928" i="14"/>
  <c r="H927" i="14"/>
  <c r="G927" i="14"/>
  <c r="F927" i="14"/>
  <c r="E927" i="14"/>
  <c r="D927" i="14"/>
  <c r="C927" i="14"/>
  <c r="B927" i="14"/>
  <c r="A927" i="14"/>
  <c r="H926" i="14"/>
  <c r="G926" i="14"/>
  <c r="F926" i="14"/>
  <c r="E926" i="14"/>
  <c r="D926" i="14"/>
  <c r="C926" i="14"/>
  <c r="B926" i="14"/>
  <c r="A926" i="14"/>
  <c r="H925" i="14"/>
  <c r="G925" i="14"/>
  <c r="F925" i="14"/>
  <c r="E925" i="14"/>
  <c r="D925" i="14"/>
  <c r="C925" i="14"/>
  <c r="B925" i="14"/>
  <c r="A925" i="14"/>
  <c r="H924" i="14"/>
  <c r="G924" i="14"/>
  <c r="F924" i="14"/>
  <c r="E924" i="14"/>
  <c r="D924" i="14"/>
  <c r="C924" i="14"/>
  <c r="B924" i="14"/>
  <c r="A924" i="14"/>
  <c r="H923" i="14"/>
  <c r="G923" i="14"/>
  <c r="F923" i="14"/>
  <c r="E923" i="14"/>
  <c r="D923" i="14"/>
  <c r="C923" i="14"/>
  <c r="B923" i="14"/>
  <c r="A923" i="14"/>
  <c r="H922" i="14"/>
  <c r="G922" i="14"/>
  <c r="F922" i="14"/>
  <c r="E922" i="14"/>
  <c r="D922" i="14"/>
  <c r="C922" i="14"/>
  <c r="B922" i="14"/>
  <c r="A922" i="14"/>
  <c r="H921" i="14"/>
  <c r="G921" i="14"/>
  <c r="F921" i="14"/>
  <c r="E921" i="14"/>
  <c r="D921" i="14"/>
  <c r="C921" i="14"/>
  <c r="B921" i="14"/>
  <c r="A921" i="14"/>
  <c r="H920" i="14"/>
  <c r="G920" i="14"/>
  <c r="F920" i="14"/>
  <c r="E920" i="14"/>
  <c r="D920" i="14"/>
  <c r="C920" i="14"/>
  <c r="B920" i="14"/>
  <c r="A920" i="14"/>
  <c r="H919" i="14"/>
  <c r="G919" i="14"/>
  <c r="F919" i="14"/>
  <c r="E919" i="14"/>
  <c r="D919" i="14"/>
  <c r="C919" i="14"/>
  <c r="B919" i="14"/>
  <c r="A919" i="14"/>
  <c r="H918" i="14"/>
  <c r="G918" i="14"/>
  <c r="F918" i="14"/>
  <c r="E918" i="14"/>
  <c r="D918" i="14"/>
  <c r="C918" i="14"/>
  <c r="B918" i="14"/>
  <c r="A918" i="14"/>
  <c r="H917" i="14"/>
  <c r="G917" i="14"/>
  <c r="F917" i="14"/>
  <c r="E917" i="14"/>
  <c r="D917" i="14"/>
  <c r="C917" i="14"/>
  <c r="B917" i="14"/>
  <c r="A917" i="14"/>
  <c r="H916" i="14"/>
  <c r="G916" i="14"/>
  <c r="F916" i="14"/>
  <c r="E916" i="14"/>
  <c r="D916" i="14"/>
  <c r="C916" i="14"/>
  <c r="B916" i="14"/>
  <c r="A916" i="14"/>
  <c r="H915" i="14"/>
  <c r="G915" i="14"/>
  <c r="F915" i="14"/>
  <c r="E915" i="14"/>
  <c r="D915" i="14"/>
  <c r="C915" i="14"/>
  <c r="B915" i="14"/>
  <c r="A915" i="14"/>
  <c r="H914" i="14"/>
  <c r="G914" i="14"/>
  <c r="F914" i="14"/>
  <c r="E914" i="14"/>
  <c r="D914" i="14"/>
  <c r="C914" i="14"/>
  <c r="B914" i="14"/>
  <c r="A914" i="14"/>
  <c r="H913" i="14"/>
  <c r="G913" i="14"/>
  <c r="F913" i="14"/>
  <c r="E913" i="14"/>
  <c r="D913" i="14"/>
  <c r="C913" i="14"/>
  <c r="B913" i="14"/>
  <c r="A913" i="14"/>
  <c r="H912" i="14"/>
  <c r="G912" i="14"/>
  <c r="F912" i="14"/>
  <c r="E912" i="14"/>
  <c r="D912" i="14"/>
  <c r="C912" i="14"/>
  <c r="B912" i="14"/>
  <c r="A912" i="14"/>
  <c r="H911" i="14"/>
  <c r="G911" i="14"/>
  <c r="F911" i="14"/>
  <c r="E911" i="14"/>
  <c r="D911" i="14"/>
  <c r="C911" i="14"/>
  <c r="B911" i="14"/>
  <c r="A911" i="14"/>
  <c r="H910" i="14"/>
  <c r="G910" i="14"/>
  <c r="F910" i="14"/>
  <c r="E910" i="14"/>
  <c r="D910" i="14"/>
  <c r="C910" i="14"/>
  <c r="B910" i="14"/>
  <c r="A910" i="14"/>
  <c r="H909" i="14"/>
  <c r="G909" i="14"/>
  <c r="F909" i="14"/>
  <c r="E909" i="14"/>
  <c r="D909" i="14"/>
  <c r="C909" i="14"/>
  <c r="B909" i="14"/>
  <c r="A909" i="14"/>
  <c r="H908" i="14"/>
  <c r="G908" i="14"/>
  <c r="F908" i="14"/>
  <c r="E908" i="14"/>
  <c r="D908" i="14"/>
  <c r="C908" i="14"/>
  <c r="B908" i="14"/>
  <c r="A908" i="14"/>
  <c r="H907" i="14"/>
  <c r="G907" i="14"/>
  <c r="F907" i="14"/>
  <c r="E907" i="14"/>
  <c r="D907" i="14"/>
  <c r="C907" i="14"/>
  <c r="B907" i="14"/>
  <c r="A907" i="14"/>
  <c r="H906" i="14"/>
  <c r="G906" i="14"/>
  <c r="F906" i="14"/>
  <c r="E906" i="14"/>
  <c r="D906" i="14"/>
  <c r="C906" i="14"/>
  <c r="B906" i="14"/>
  <c r="A906" i="14"/>
  <c r="H905" i="14"/>
  <c r="G905" i="14"/>
  <c r="F905" i="14"/>
  <c r="E905" i="14"/>
  <c r="D905" i="14"/>
  <c r="C905" i="14"/>
  <c r="B905" i="14"/>
  <c r="A905" i="14"/>
  <c r="H904" i="14"/>
  <c r="G904" i="14"/>
  <c r="F904" i="14"/>
  <c r="E904" i="14"/>
  <c r="D904" i="14"/>
  <c r="C904" i="14"/>
  <c r="B904" i="14"/>
  <c r="A904" i="14"/>
  <c r="H903" i="14"/>
  <c r="G903" i="14"/>
  <c r="F903" i="14"/>
  <c r="E903" i="14"/>
  <c r="D903" i="14"/>
  <c r="C903" i="14"/>
  <c r="B903" i="14"/>
  <c r="A903" i="14"/>
  <c r="H902" i="14"/>
  <c r="G902" i="14"/>
  <c r="F902" i="14"/>
  <c r="E902" i="14"/>
  <c r="D902" i="14"/>
  <c r="C902" i="14"/>
  <c r="B902" i="14"/>
  <c r="A902" i="14"/>
  <c r="H901" i="14"/>
  <c r="G901" i="14"/>
  <c r="F901" i="14"/>
  <c r="E901" i="14"/>
  <c r="D901" i="14"/>
  <c r="C901" i="14"/>
  <c r="B901" i="14"/>
  <c r="A901" i="14"/>
  <c r="H900" i="14"/>
  <c r="G900" i="14"/>
  <c r="F900" i="14"/>
  <c r="E900" i="14"/>
  <c r="D900" i="14"/>
  <c r="C900" i="14"/>
  <c r="B900" i="14"/>
  <c r="A900" i="14"/>
  <c r="H899" i="14"/>
  <c r="G899" i="14"/>
  <c r="F899" i="14"/>
  <c r="E899" i="14"/>
  <c r="D899" i="14"/>
  <c r="C899" i="14"/>
  <c r="B899" i="14"/>
  <c r="A899" i="14"/>
  <c r="H898" i="14"/>
  <c r="G898" i="14"/>
  <c r="F898" i="14"/>
  <c r="E898" i="14"/>
  <c r="D898" i="14"/>
  <c r="C898" i="14"/>
  <c r="B898" i="14"/>
  <c r="A898" i="14"/>
  <c r="H897" i="14"/>
  <c r="G897" i="14"/>
  <c r="F897" i="14"/>
  <c r="E897" i="14"/>
  <c r="D897" i="14"/>
  <c r="C897" i="14"/>
  <c r="B897" i="14"/>
  <c r="A897" i="14"/>
  <c r="H896" i="14"/>
  <c r="G896" i="14"/>
  <c r="F896" i="14"/>
  <c r="E896" i="14"/>
  <c r="D896" i="14"/>
  <c r="C896" i="14"/>
  <c r="B896" i="14"/>
  <c r="A896" i="14"/>
  <c r="H895" i="14"/>
  <c r="G895" i="14"/>
  <c r="F895" i="14"/>
  <c r="E895" i="14"/>
  <c r="D895" i="14"/>
  <c r="C895" i="14"/>
  <c r="B895" i="14"/>
  <c r="A895" i="14"/>
  <c r="H894" i="14"/>
  <c r="G894" i="14"/>
  <c r="F894" i="14"/>
  <c r="E894" i="14"/>
  <c r="D894" i="14"/>
  <c r="C894" i="14"/>
  <c r="B894" i="14"/>
  <c r="A894" i="14"/>
  <c r="H893" i="14"/>
  <c r="G893" i="14"/>
  <c r="F893" i="14"/>
  <c r="E893" i="14"/>
  <c r="D893" i="14"/>
  <c r="C893" i="14"/>
  <c r="B893" i="14"/>
  <c r="A893" i="14"/>
  <c r="H892" i="14"/>
  <c r="G892" i="14"/>
  <c r="F892" i="14"/>
  <c r="E892" i="14"/>
  <c r="D892" i="14"/>
  <c r="C892" i="14"/>
  <c r="B892" i="14"/>
  <c r="A892" i="14"/>
  <c r="H891" i="14"/>
  <c r="G891" i="14"/>
  <c r="F891" i="14"/>
  <c r="E891" i="14"/>
  <c r="D891" i="14"/>
  <c r="C891" i="14"/>
  <c r="B891" i="14"/>
  <c r="A891" i="14"/>
  <c r="H890" i="14"/>
  <c r="G890" i="14"/>
  <c r="F890" i="14"/>
  <c r="E890" i="14"/>
  <c r="D890" i="14"/>
  <c r="C890" i="14"/>
  <c r="B890" i="14"/>
  <c r="A890" i="14"/>
  <c r="H889" i="14"/>
  <c r="G889" i="14"/>
  <c r="F889" i="14"/>
  <c r="E889" i="14"/>
  <c r="D889" i="14"/>
  <c r="C889" i="14"/>
  <c r="B889" i="14"/>
  <c r="A889" i="14"/>
  <c r="H888" i="14"/>
  <c r="G888" i="14"/>
  <c r="F888" i="14"/>
  <c r="E888" i="14"/>
  <c r="D888" i="14"/>
  <c r="C888" i="14"/>
  <c r="B888" i="14"/>
  <c r="A888" i="14"/>
  <c r="H887" i="14"/>
  <c r="G887" i="14"/>
  <c r="F887" i="14"/>
  <c r="E887" i="14"/>
  <c r="D887" i="14"/>
  <c r="C887" i="14"/>
  <c r="B887" i="14"/>
  <c r="A887" i="14"/>
  <c r="H886" i="14"/>
  <c r="G886" i="14"/>
  <c r="F886" i="14"/>
  <c r="E886" i="14"/>
  <c r="D886" i="14"/>
  <c r="C886" i="14"/>
  <c r="B886" i="14"/>
  <c r="A886" i="14"/>
  <c r="H885" i="14"/>
  <c r="G885" i="14"/>
  <c r="F885" i="14"/>
  <c r="E885" i="14"/>
  <c r="D885" i="14"/>
  <c r="C885" i="14"/>
  <c r="B885" i="14"/>
  <c r="A885" i="14"/>
  <c r="H884" i="14"/>
  <c r="G884" i="14"/>
  <c r="F884" i="14"/>
  <c r="E884" i="14"/>
  <c r="D884" i="14"/>
  <c r="C884" i="14"/>
  <c r="B884" i="14"/>
  <c r="A884" i="14"/>
  <c r="H883" i="14"/>
  <c r="G883" i="14"/>
  <c r="F883" i="14"/>
  <c r="E883" i="14"/>
  <c r="D883" i="14"/>
  <c r="C883" i="14"/>
  <c r="B883" i="14"/>
  <c r="A883" i="14"/>
  <c r="H882" i="14"/>
  <c r="G882" i="14"/>
  <c r="F882" i="14"/>
  <c r="E882" i="14"/>
  <c r="D882" i="14"/>
  <c r="C882" i="14"/>
  <c r="B882" i="14"/>
  <c r="A882" i="14"/>
  <c r="H881" i="14"/>
  <c r="G881" i="14"/>
  <c r="F881" i="14"/>
  <c r="E881" i="14"/>
  <c r="D881" i="14"/>
  <c r="C881" i="14"/>
  <c r="B881" i="14"/>
  <c r="A881" i="14"/>
  <c r="H880" i="14"/>
  <c r="G880" i="14"/>
  <c r="F880" i="14"/>
  <c r="E880" i="14"/>
  <c r="D880" i="14"/>
  <c r="C880" i="14"/>
  <c r="B880" i="14"/>
  <c r="A880" i="14"/>
  <c r="H879" i="14"/>
  <c r="G879" i="14"/>
  <c r="F879" i="14"/>
  <c r="E879" i="14"/>
  <c r="D879" i="14"/>
  <c r="C879" i="14"/>
  <c r="B879" i="14"/>
  <c r="A879" i="14"/>
  <c r="H878" i="14"/>
  <c r="G878" i="14"/>
  <c r="F878" i="14"/>
  <c r="E878" i="14"/>
  <c r="D878" i="14"/>
  <c r="C878" i="14"/>
  <c r="B878" i="14"/>
  <c r="A878" i="14"/>
  <c r="H877" i="14"/>
  <c r="G877" i="14"/>
  <c r="F877" i="14"/>
  <c r="E877" i="14"/>
  <c r="D877" i="14"/>
  <c r="C877" i="14"/>
  <c r="B877" i="14"/>
  <c r="A877" i="14"/>
  <c r="H876" i="14"/>
  <c r="G876" i="14"/>
  <c r="F876" i="14"/>
  <c r="E876" i="14"/>
  <c r="D876" i="14"/>
  <c r="C876" i="14"/>
  <c r="B876" i="14"/>
  <c r="A876" i="14"/>
  <c r="H875" i="14"/>
  <c r="G875" i="14"/>
  <c r="F875" i="14"/>
  <c r="E875" i="14"/>
  <c r="D875" i="14"/>
  <c r="C875" i="14"/>
  <c r="B875" i="14"/>
  <c r="A875" i="14"/>
  <c r="H874" i="14"/>
  <c r="G874" i="14"/>
  <c r="F874" i="14"/>
  <c r="E874" i="14"/>
  <c r="D874" i="14"/>
  <c r="C874" i="14"/>
  <c r="B874" i="14"/>
  <c r="A874" i="14"/>
  <c r="H873" i="14"/>
  <c r="G873" i="14"/>
  <c r="F873" i="14"/>
  <c r="E873" i="14"/>
  <c r="D873" i="14"/>
  <c r="C873" i="14"/>
  <c r="B873" i="14"/>
  <c r="A873" i="14"/>
  <c r="H872" i="14"/>
  <c r="G872" i="14"/>
  <c r="F872" i="14"/>
  <c r="E872" i="14"/>
  <c r="D872" i="14"/>
  <c r="C872" i="14"/>
  <c r="B872" i="14"/>
  <c r="A872" i="14"/>
  <c r="H871" i="14"/>
  <c r="G871" i="14"/>
  <c r="F871" i="14"/>
  <c r="E871" i="14"/>
  <c r="D871" i="14"/>
  <c r="C871" i="14"/>
  <c r="B871" i="14"/>
  <c r="A871" i="14"/>
  <c r="H870" i="14"/>
  <c r="G870" i="14"/>
  <c r="F870" i="14"/>
  <c r="E870" i="14"/>
  <c r="D870" i="14"/>
  <c r="C870" i="14"/>
  <c r="B870" i="14"/>
  <c r="A870" i="14"/>
  <c r="H869" i="14"/>
  <c r="G869" i="14"/>
  <c r="F869" i="14"/>
  <c r="E869" i="14"/>
  <c r="D869" i="14"/>
  <c r="C869" i="14"/>
  <c r="B869" i="14"/>
  <c r="A869" i="14"/>
  <c r="H868" i="14"/>
  <c r="G868" i="14"/>
  <c r="F868" i="14"/>
  <c r="E868" i="14"/>
  <c r="D868" i="14"/>
  <c r="C868" i="14"/>
  <c r="B868" i="14"/>
  <c r="A868" i="14"/>
  <c r="H867" i="14"/>
  <c r="G867" i="14"/>
  <c r="F867" i="14"/>
  <c r="E867" i="14"/>
  <c r="D867" i="14"/>
  <c r="C867" i="14"/>
  <c r="B867" i="14"/>
  <c r="A867" i="14"/>
  <c r="H866" i="14"/>
  <c r="G866" i="14"/>
  <c r="F866" i="14"/>
  <c r="E866" i="14"/>
  <c r="D866" i="14"/>
  <c r="C866" i="14"/>
  <c r="B866" i="14"/>
  <c r="A866" i="14"/>
  <c r="H865" i="14"/>
  <c r="G865" i="14"/>
  <c r="F865" i="14"/>
  <c r="E865" i="14"/>
  <c r="D865" i="14"/>
  <c r="C865" i="14"/>
  <c r="B865" i="14"/>
  <c r="A865" i="14"/>
  <c r="H864" i="14"/>
  <c r="G864" i="14"/>
  <c r="F864" i="14"/>
  <c r="E864" i="14"/>
  <c r="D864" i="14"/>
  <c r="C864" i="14"/>
  <c r="B864" i="14"/>
  <c r="A864" i="14"/>
  <c r="H863" i="14"/>
  <c r="G863" i="14"/>
  <c r="F863" i="14"/>
  <c r="E863" i="14"/>
  <c r="D863" i="14"/>
  <c r="C863" i="14"/>
  <c r="B863" i="14"/>
  <c r="A863" i="14"/>
  <c r="H862" i="14"/>
  <c r="G862" i="14"/>
  <c r="F862" i="14"/>
  <c r="E862" i="14"/>
  <c r="D862" i="14"/>
  <c r="C862" i="14"/>
  <c r="B862" i="14"/>
  <c r="A862" i="14"/>
  <c r="H861" i="14"/>
  <c r="G861" i="14"/>
  <c r="F861" i="14"/>
  <c r="E861" i="14"/>
  <c r="D861" i="14"/>
  <c r="C861" i="14"/>
  <c r="B861" i="14"/>
  <c r="A861" i="14"/>
  <c r="H860" i="14"/>
  <c r="G860" i="14"/>
  <c r="F860" i="14"/>
  <c r="E860" i="14"/>
  <c r="D860" i="14"/>
  <c r="C860" i="14"/>
  <c r="B860" i="14"/>
  <c r="A860" i="14"/>
  <c r="H859" i="14"/>
  <c r="G859" i="14"/>
  <c r="F859" i="14"/>
  <c r="E859" i="14"/>
  <c r="D859" i="14"/>
  <c r="C859" i="14"/>
  <c r="B859" i="14"/>
  <c r="A859" i="14"/>
  <c r="H858" i="14"/>
  <c r="G858" i="14"/>
  <c r="F858" i="14"/>
  <c r="E858" i="14"/>
  <c r="D858" i="14"/>
  <c r="C858" i="14"/>
  <c r="B858" i="14"/>
  <c r="A858" i="14"/>
  <c r="H857" i="14"/>
  <c r="G857" i="14"/>
  <c r="F857" i="14"/>
  <c r="E857" i="14"/>
  <c r="D857" i="14"/>
  <c r="C857" i="14"/>
  <c r="B857" i="14"/>
  <c r="A857" i="14"/>
  <c r="H856" i="14"/>
  <c r="G856" i="14"/>
  <c r="F856" i="14"/>
  <c r="E856" i="14"/>
  <c r="D856" i="14"/>
  <c r="C856" i="14"/>
  <c r="B856" i="14"/>
  <c r="A856" i="14"/>
  <c r="H855" i="14"/>
  <c r="G855" i="14"/>
  <c r="F855" i="14"/>
  <c r="E855" i="14"/>
  <c r="D855" i="14"/>
  <c r="C855" i="14"/>
  <c r="B855" i="14"/>
  <c r="A855" i="14"/>
  <c r="H854" i="14"/>
  <c r="G854" i="14"/>
  <c r="F854" i="14"/>
  <c r="E854" i="14"/>
  <c r="D854" i="14"/>
  <c r="C854" i="14"/>
  <c r="B854" i="14"/>
  <c r="A854" i="14"/>
  <c r="H853" i="14"/>
  <c r="G853" i="14"/>
  <c r="F853" i="14"/>
  <c r="E853" i="14"/>
  <c r="D853" i="14"/>
  <c r="C853" i="14"/>
  <c r="B853" i="14"/>
  <c r="A853" i="14"/>
  <c r="H852" i="14"/>
  <c r="G852" i="14"/>
  <c r="F852" i="14"/>
  <c r="E852" i="14"/>
  <c r="D852" i="14"/>
  <c r="C852" i="14"/>
  <c r="B852" i="14"/>
  <c r="A852" i="14"/>
  <c r="H851" i="14"/>
  <c r="G851" i="14"/>
  <c r="F851" i="14"/>
  <c r="E851" i="14"/>
  <c r="D851" i="14"/>
  <c r="C851" i="14"/>
  <c r="B851" i="14"/>
  <c r="A851" i="14"/>
  <c r="H850" i="14"/>
  <c r="G850" i="14"/>
  <c r="F850" i="14"/>
  <c r="E850" i="14"/>
  <c r="D850" i="14"/>
  <c r="C850" i="14"/>
  <c r="B850" i="14"/>
  <c r="A850" i="14"/>
  <c r="H849" i="14"/>
  <c r="G849" i="14"/>
  <c r="F849" i="14"/>
  <c r="E849" i="14"/>
  <c r="D849" i="14"/>
  <c r="C849" i="14"/>
  <c r="B849" i="14"/>
  <c r="A849" i="14"/>
  <c r="H848" i="14"/>
  <c r="G848" i="14"/>
  <c r="F848" i="14"/>
  <c r="E848" i="14"/>
  <c r="D848" i="14"/>
  <c r="C848" i="14"/>
  <c r="B848" i="14"/>
  <c r="A848" i="14"/>
  <c r="H847" i="14"/>
  <c r="G847" i="14"/>
  <c r="F847" i="14"/>
  <c r="E847" i="14"/>
  <c r="D847" i="14"/>
  <c r="C847" i="14"/>
  <c r="B847" i="14"/>
  <c r="A847" i="14"/>
  <c r="H846" i="14"/>
  <c r="G846" i="14"/>
  <c r="F846" i="14"/>
  <c r="E846" i="14"/>
  <c r="D846" i="14"/>
  <c r="C846" i="14"/>
  <c r="B846" i="14"/>
  <c r="A846" i="14"/>
  <c r="H845" i="14"/>
  <c r="G845" i="14"/>
  <c r="F845" i="14"/>
  <c r="E845" i="14"/>
  <c r="D845" i="14"/>
  <c r="C845" i="14"/>
  <c r="B845" i="14"/>
  <c r="A845" i="14"/>
  <c r="H844" i="14"/>
  <c r="G844" i="14"/>
  <c r="F844" i="14"/>
  <c r="E844" i="14"/>
  <c r="D844" i="14"/>
  <c r="C844" i="14"/>
  <c r="B844" i="14"/>
  <c r="A844" i="14"/>
  <c r="H843" i="14"/>
  <c r="G843" i="14"/>
  <c r="F843" i="14"/>
  <c r="E843" i="14"/>
  <c r="D843" i="14"/>
  <c r="C843" i="14"/>
  <c r="B843" i="14"/>
  <c r="A843" i="14"/>
  <c r="H842" i="14"/>
  <c r="G842" i="14"/>
  <c r="F842" i="14"/>
  <c r="E842" i="14"/>
  <c r="D842" i="14"/>
  <c r="C842" i="14"/>
  <c r="B842" i="14"/>
  <c r="A842" i="14"/>
  <c r="H841" i="14"/>
  <c r="G841" i="14"/>
  <c r="F841" i="14"/>
  <c r="E841" i="14"/>
  <c r="D841" i="14"/>
  <c r="C841" i="14"/>
  <c r="B841" i="14"/>
  <c r="A841" i="14"/>
  <c r="H840" i="14"/>
  <c r="G840" i="14"/>
  <c r="F840" i="14"/>
  <c r="E840" i="14"/>
  <c r="D840" i="14"/>
  <c r="C840" i="14"/>
  <c r="B840" i="14"/>
  <c r="A840" i="14"/>
  <c r="H839" i="14"/>
  <c r="G839" i="14"/>
  <c r="F839" i="14"/>
  <c r="E839" i="14"/>
  <c r="D839" i="14"/>
  <c r="C839" i="14"/>
  <c r="B839" i="14"/>
  <c r="A839" i="14"/>
  <c r="H838" i="14"/>
  <c r="G838" i="14"/>
  <c r="F838" i="14"/>
  <c r="E838" i="14"/>
  <c r="D838" i="14"/>
  <c r="C838" i="14"/>
  <c r="B838" i="14"/>
  <c r="A838" i="14"/>
  <c r="H837" i="14"/>
  <c r="G837" i="14"/>
  <c r="F837" i="14"/>
  <c r="E837" i="14"/>
  <c r="D837" i="14"/>
  <c r="C837" i="14"/>
  <c r="B837" i="14"/>
  <c r="A837" i="14"/>
  <c r="H836" i="14"/>
  <c r="G836" i="14"/>
  <c r="F836" i="14"/>
  <c r="E836" i="14"/>
  <c r="D836" i="14"/>
  <c r="C836" i="14"/>
  <c r="B836" i="14"/>
  <c r="A836" i="14"/>
  <c r="H835" i="14"/>
  <c r="G835" i="14"/>
  <c r="F835" i="14"/>
  <c r="E835" i="14"/>
  <c r="D835" i="14"/>
  <c r="C835" i="14"/>
  <c r="B835" i="14"/>
  <c r="A835" i="14"/>
  <c r="H834" i="14"/>
  <c r="G834" i="14"/>
  <c r="F834" i="14"/>
  <c r="E834" i="14"/>
  <c r="D834" i="14"/>
  <c r="C834" i="14"/>
  <c r="B834" i="14"/>
  <c r="A834" i="14"/>
  <c r="H833" i="14"/>
  <c r="G833" i="14"/>
  <c r="F833" i="14"/>
  <c r="E833" i="14"/>
  <c r="D833" i="14"/>
  <c r="C833" i="14"/>
  <c r="B833" i="14"/>
  <c r="A833" i="14"/>
  <c r="H832" i="14"/>
  <c r="G832" i="14"/>
  <c r="F832" i="14"/>
  <c r="E832" i="14"/>
  <c r="D832" i="14"/>
  <c r="C832" i="14"/>
  <c r="B832" i="14"/>
  <c r="A832" i="14"/>
  <c r="H831" i="14"/>
  <c r="G831" i="14"/>
  <c r="F831" i="14"/>
  <c r="E831" i="14"/>
  <c r="D831" i="14"/>
  <c r="C831" i="14"/>
  <c r="B831" i="14"/>
  <c r="A831" i="14"/>
  <c r="H830" i="14"/>
  <c r="G830" i="14"/>
  <c r="F830" i="14"/>
  <c r="E830" i="14"/>
  <c r="D830" i="14"/>
  <c r="C830" i="14"/>
  <c r="B830" i="14"/>
  <c r="A830" i="14"/>
  <c r="H829" i="14"/>
  <c r="G829" i="14"/>
  <c r="F829" i="14"/>
  <c r="E829" i="14"/>
  <c r="D829" i="14"/>
  <c r="C829" i="14"/>
  <c r="B829" i="14"/>
  <c r="A829" i="14"/>
  <c r="H828" i="14"/>
  <c r="G828" i="14"/>
  <c r="F828" i="14"/>
  <c r="E828" i="14"/>
  <c r="D828" i="14"/>
  <c r="C828" i="14"/>
  <c r="B828" i="14"/>
  <c r="A828" i="14"/>
  <c r="H827" i="14"/>
  <c r="G827" i="14"/>
  <c r="F827" i="14"/>
  <c r="E827" i="14"/>
  <c r="D827" i="14"/>
  <c r="C827" i="14"/>
  <c r="B827" i="14"/>
  <c r="A827" i="14"/>
  <c r="H826" i="14"/>
  <c r="G826" i="14"/>
  <c r="F826" i="14"/>
  <c r="E826" i="14"/>
  <c r="D826" i="14"/>
  <c r="C826" i="14"/>
  <c r="B826" i="14"/>
  <c r="A826" i="14"/>
  <c r="H825" i="14"/>
  <c r="G825" i="14"/>
  <c r="F825" i="14"/>
  <c r="E825" i="14"/>
  <c r="D825" i="14"/>
  <c r="C825" i="14"/>
  <c r="B825" i="14"/>
  <c r="A825" i="14"/>
  <c r="H824" i="14"/>
  <c r="G824" i="14"/>
  <c r="F824" i="14"/>
  <c r="E824" i="14"/>
  <c r="D824" i="14"/>
  <c r="C824" i="14"/>
  <c r="B824" i="14"/>
  <c r="A824" i="14"/>
  <c r="H823" i="14"/>
  <c r="G823" i="14"/>
  <c r="F823" i="14"/>
  <c r="E823" i="14"/>
  <c r="D823" i="14"/>
  <c r="C823" i="14"/>
  <c r="B823" i="14"/>
  <c r="A823" i="14"/>
  <c r="H822" i="14"/>
  <c r="G822" i="14"/>
  <c r="F822" i="14"/>
  <c r="E822" i="14"/>
  <c r="D822" i="14"/>
  <c r="C822" i="14"/>
  <c r="B822" i="14"/>
  <c r="A822" i="14"/>
  <c r="H821" i="14"/>
  <c r="G821" i="14"/>
  <c r="F821" i="14"/>
  <c r="E821" i="14"/>
  <c r="D821" i="14"/>
  <c r="C821" i="14"/>
  <c r="B821" i="14"/>
  <c r="A821" i="14"/>
  <c r="H820" i="14"/>
  <c r="G820" i="14"/>
  <c r="F820" i="14"/>
  <c r="E820" i="14"/>
  <c r="D820" i="14"/>
  <c r="C820" i="14"/>
  <c r="B820" i="14"/>
  <c r="A820" i="14"/>
  <c r="H819" i="14"/>
  <c r="G819" i="14"/>
  <c r="F819" i="14"/>
  <c r="E819" i="14"/>
  <c r="D819" i="14"/>
  <c r="C819" i="14"/>
  <c r="B819" i="14"/>
  <c r="A819" i="14"/>
  <c r="H818" i="14"/>
  <c r="G818" i="14"/>
  <c r="F818" i="14"/>
  <c r="E818" i="14"/>
  <c r="D818" i="14"/>
  <c r="C818" i="14"/>
  <c r="B818" i="14"/>
  <c r="A818" i="14"/>
  <c r="H817" i="14"/>
  <c r="G817" i="14"/>
  <c r="F817" i="14"/>
  <c r="E817" i="14"/>
  <c r="D817" i="14"/>
  <c r="C817" i="14"/>
  <c r="B817" i="14"/>
  <c r="A817" i="14"/>
  <c r="H816" i="14"/>
  <c r="G816" i="14"/>
  <c r="F816" i="14"/>
  <c r="E816" i="14"/>
  <c r="D816" i="14"/>
  <c r="C816" i="14"/>
  <c r="B816" i="14"/>
  <c r="A816" i="14"/>
  <c r="H815" i="14"/>
  <c r="G815" i="14"/>
  <c r="F815" i="14"/>
  <c r="E815" i="14"/>
  <c r="D815" i="14"/>
  <c r="C815" i="14"/>
  <c r="B815" i="14"/>
  <c r="A815" i="14"/>
  <c r="H814" i="14"/>
  <c r="G814" i="14"/>
  <c r="F814" i="14"/>
  <c r="E814" i="14"/>
  <c r="D814" i="14"/>
  <c r="C814" i="14"/>
  <c r="B814" i="14"/>
  <c r="A814" i="14"/>
  <c r="H813" i="14"/>
  <c r="G813" i="14"/>
  <c r="F813" i="14"/>
  <c r="E813" i="14"/>
  <c r="D813" i="14"/>
  <c r="C813" i="14"/>
  <c r="B813" i="14"/>
  <c r="A813" i="14"/>
  <c r="H812" i="14"/>
  <c r="G812" i="14"/>
  <c r="F812" i="14"/>
  <c r="E812" i="14"/>
  <c r="D812" i="14"/>
  <c r="C812" i="14"/>
  <c r="B812" i="14"/>
  <c r="A812" i="14"/>
  <c r="H811" i="14"/>
  <c r="G811" i="14"/>
  <c r="F811" i="14"/>
  <c r="E811" i="14"/>
  <c r="D811" i="14"/>
  <c r="C811" i="14"/>
  <c r="B811" i="14"/>
  <c r="A811" i="14"/>
  <c r="H810" i="14"/>
  <c r="G810" i="14"/>
  <c r="F810" i="14"/>
  <c r="E810" i="14"/>
  <c r="D810" i="14"/>
  <c r="C810" i="14"/>
  <c r="B810" i="14"/>
  <c r="A810" i="14"/>
  <c r="H809" i="14"/>
  <c r="G809" i="14"/>
  <c r="F809" i="14"/>
  <c r="E809" i="14"/>
  <c r="D809" i="14"/>
  <c r="C809" i="14"/>
  <c r="B809" i="14"/>
  <c r="A809" i="14"/>
  <c r="H808" i="14"/>
  <c r="G808" i="14"/>
  <c r="F808" i="14"/>
  <c r="E808" i="14"/>
  <c r="D808" i="14"/>
  <c r="C808" i="14"/>
  <c r="B808" i="14"/>
  <c r="A808" i="14"/>
  <c r="H807" i="14"/>
  <c r="G807" i="14"/>
  <c r="F807" i="14"/>
  <c r="E807" i="14"/>
  <c r="D807" i="14"/>
  <c r="C807" i="14"/>
  <c r="B807" i="14"/>
  <c r="A807" i="14"/>
  <c r="H806" i="14"/>
  <c r="G806" i="14"/>
  <c r="F806" i="14"/>
  <c r="E806" i="14"/>
  <c r="D806" i="14"/>
  <c r="C806" i="14"/>
  <c r="B806" i="14"/>
  <c r="A806" i="14"/>
  <c r="H805" i="14"/>
  <c r="G805" i="14"/>
  <c r="F805" i="14"/>
  <c r="E805" i="14"/>
  <c r="D805" i="14"/>
  <c r="C805" i="14"/>
  <c r="B805" i="14"/>
  <c r="A805" i="14"/>
  <c r="H804" i="14"/>
  <c r="G804" i="14"/>
  <c r="F804" i="14"/>
  <c r="E804" i="14"/>
  <c r="D804" i="14"/>
  <c r="C804" i="14"/>
  <c r="B804" i="14"/>
  <c r="A804" i="14"/>
  <c r="H803" i="14"/>
  <c r="G803" i="14"/>
  <c r="F803" i="14"/>
  <c r="E803" i="14"/>
  <c r="D803" i="14"/>
  <c r="C803" i="14"/>
  <c r="B803" i="14"/>
  <c r="A803" i="14"/>
  <c r="H802" i="14"/>
  <c r="G802" i="14"/>
  <c r="F802" i="14"/>
  <c r="E802" i="14"/>
  <c r="D802" i="14"/>
  <c r="C802" i="14"/>
  <c r="B802" i="14"/>
  <c r="A802" i="14"/>
  <c r="H801" i="14"/>
  <c r="G801" i="14"/>
  <c r="F801" i="14"/>
  <c r="E801" i="14"/>
  <c r="D801" i="14"/>
  <c r="C801" i="14"/>
  <c r="B801" i="14"/>
  <c r="A801" i="14"/>
  <c r="H800" i="14"/>
  <c r="G800" i="14"/>
  <c r="F800" i="14"/>
  <c r="E800" i="14"/>
  <c r="D800" i="14"/>
  <c r="C800" i="14"/>
  <c r="B800" i="14"/>
  <c r="A800" i="14"/>
  <c r="H799" i="14"/>
  <c r="G799" i="14"/>
  <c r="F799" i="14"/>
  <c r="E799" i="14"/>
  <c r="D799" i="14"/>
  <c r="C799" i="14"/>
  <c r="B799" i="14"/>
  <c r="A799" i="14"/>
  <c r="H798" i="14"/>
  <c r="G798" i="14"/>
  <c r="F798" i="14"/>
  <c r="E798" i="14"/>
  <c r="D798" i="14"/>
  <c r="C798" i="14"/>
  <c r="B798" i="14"/>
  <c r="A798" i="14"/>
  <c r="H797" i="14"/>
  <c r="G797" i="14"/>
  <c r="F797" i="14"/>
  <c r="E797" i="14"/>
  <c r="D797" i="14"/>
  <c r="C797" i="14"/>
  <c r="B797" i="14"/>
  <c r="A797" i="14"/>
  <c r="H796" i="14"/>
  <c r="G796" i="14"/>
  <c r="F796" i="14"/>
  <c r="E796" i="14"/>
  <c r="D796" i="14"/>
  <c r="C796" i="14"/>
  <c r="B796" i="14"/>
  <c r="A796" i="14"/>
  <c r="H795" i="14"/>
  <c r="G795" i="14"/>
  <c r="F795" i="14"/>
  <c r="E795" i="14"/>
  <c r="D795" i="14"/>
  <c r="C795" i="14"/>
  <c r="B795" i="14"/>
  <c r="A795" i="14"/>
  <c r="H794" i="14"/>
  <c r="G794" i="14"/>
  <c r="F794" i="14"/>
  <c r="E794" i="14"/>
  <c r="D794" i="14"/>
  <c r="C794" i="14"/>
  <c r="B794" i="14"/>
  <c r="A794" i="14"/>
  <c r="H793" i="14"/>
  <c r="G793" i="14"/>
  <c r="F793" i="14"/>
  <c r="E793" i="14"/>
  <c r="D793" i="14"/>
  <c r="C793" i="14"/>
  <c r="B793" i="14"/>
  <c r="A793" i="14"/>
  <c r="H792" i="14"/>
  <c r="G792" i="14"/>
  <c r="F792" i="14"/>
  <c r="E792" i="14"/>
  <c r="D792" i="14"/>
  <c r="C792" i="14"/>
  <c r="B792" i="14"/>
  <c r="A792" i="14"/>
  <c r="H791" i="14"/>
  <c r="G791" i="14"/>
  <c r="F791" i="14"/>
  <c r="E791" i="14"/>
  <c r="D791" i="14"/>
  <c r="C791" i="14"/>
  <c r="B791" i="14"/>
  <c r="A791" i="14"/>
  <c r="H790" i="14"/>
  <c r="G790" i="14"/>
  <c r="F790" i="14"/>
  <c r="E790" i="14"/>
  <c r="D790" i="14"/>
  <c r="C790" i="14"/>
  <c r="B790" i="14"/>
  <c r="A790" i="14"/>
  <c r="H789" i="14"/>
  <c r="G789" i="14"/>
  <c r="F789" i="14"/>
  <c r="E789" i="14"/>
  <c r="D789" i="14"/>
  <c r="C789" i="14"/>
  <c r="B789" i="14"/>
  <c r="A789" i="14"/>
  <c r="H788" i="14"/>
  <c r="G788" i="14"/>
  <c r="F788" i="14"/>
  <c r="E788" i="14"/>
  <c r="D788" i="14"/>
  <c r="C788" i="14"/>
  <c r="B788" i="14"/>
  <c r="A788" i="14"/>
  <c r="H787" i="14"/>
  <c r="G787" i="14"/>
  <c r="F787" i="14"/>
  <c r="E787" i="14"/>
  <c r="D787" i="14"/>
  <c r="C787" i="14"/>
  <c r="B787" i="14"/>
  <c r="A787" i="14"/>
  <c r="H786" i="14"/>
  <c r="G786" i="14"/>
  <c r="F786" i="14"/>
  <c r="E786" i="14"/>
  <c r="D786" i="14"/>
  <c r="C786" i="14"/>
  <c r="B786" i="14"/>
  <c r="A786" i="14"/>
  <c r="H785" i="14"/>
  <c r="G785" i="14"/>
  <c r="F785" i="14"/>
  <c r="E785" i="14"/>
  <c r="D785" i="14"/>
  <c r="C785" i="14"/>
  <c r="B785" i="14"/>
  <c r="A785" i="14"/>
  <c r="H784" i="14"/>
  <c r="G784" i="14"/>
  <c r="F784" i="14"/>
  <c r="E784" i="14"/>
  <c r="D784" i="14"/>
  <c r="C784" i="14"/>
  <c r="B784" i="14"/>
  <c r="A784" i="14"/>
  <c r="H783" i="14"/>
  <c r="G783" i="14"/>
  <c r="F783" i="14"/>
  <c r="E783" i="14"/>
  <c r="D783" i="14"/>
  <c r="C783" i="14"/>
  <c r="B783" i="14"/>
  <c r="A783" i="14"/>
  <c r="H782" i="14"/>
  <c r="G782" i="14"/>
  <c r="F782" i="14"/>
  <c r="E782" i="14"/>
  <c r="D782" i="14"/>
  <c r="C782" i="14"/>
  <c r="B782" i="14"/>
  <c r="A782" i="14"/>
  <c r="H781" i="14"/>
  <c r="G781" i="14"/>
  <c r="F781" i="14"/>
  <c r="E781" i="14"/>
  <c r="D781" i="14"/>
  <c r="C781" i="14"/>
  <c r="B781" i="14"/>
  <c r="A781" i="14"/>
  <c r="H780" i="14"/>
  <c r="G780" i="14"/>
  <c r="F780" i="14"/>
  <c r="E780" i="14"/>
  <c r="D780" i="14"/>
  <c r="C780" i="14"/>
  <c r="B780" i="14"/>
  <c r="A780" i="14"/>
  <c r="H779" i="14"/>
  <c r="G779" i="14"/>
  <c r="F779" i="14"/>
  <c r="E779" i="14"/>
  <c r="D779" i="14"/>
  <c r="C779" i="14"/>
  <c r="B779" i="14"/>
  <c r="A779" i="14"/>
  <c r="H778" i="14"/>
  <c r="G778" i="14"/>
  <c r="F778" i="14"/>
  <c r="E778" i="14"/>
  <c r="D778" i="14"/>
  <c r="C778" i="14"/>
  <c r="B778" i="14"/>
  <c r="A778" i="14"/>
  <c r="H777" i="14"/>
  <c r="G777" i="14"/>
  <c r="F777" i="14"/>
  <c r="E777" i="14"/>
  <c r="D777" i="14"/>
  <c r="C777" i="14"/>
  <c r="B777" i="14"/>
  <c r="A777" i="14"/>
  <c r="H776" i="14"/>
  <c r="G776" i="14"/>
  <c r="F776" i="14"/>
  <c r="E776" i="14"/>
  <c r="D776" i="14"/>
  <c r="C776" i="14"/>
  <c r="B776" i="14"/>
  <c r="A776" i="14"/>
  <c r="H775" i="14"/>
  <c r="G775" i="14"/>
  <c r="F775" i="14"/>
  <c r="E775" i="14"/>
  <c r="D775" i="14"/>
  <c r="C775" i="14"/>
  <c r="B775" i="14"/>
  <c r="A775" i="14"/>
  <c r="H774" i="14"/>
  <c r="G774" i="14"/>
  <c r="F774" i="14"/>
  <c r="E774" i="14"/>
  <c r="D774" i="14"/>
  <c r="C774" i="14"/>
  <c r="B774" i="14"/>
  <c r="A774" i="14"/>
  <c r="H773" i="14"/>
  <c r="G773" i="14"/>
  <c r="F773" i="14"/>
  <c r="E773" i="14"/>
  <c r="D773" i="14"/>
  <c r="C773" i="14"/>
  <c r="B773" i="14"/>
  <c r="A773" i="14"/>
  <c r="H772" i="14"/>
  <c r="G772" i="14"/>
  <c r="F772" i="14"/>
  <c r="E772" i="14"/>
  <c r="D772" i="14"/>
  <c r="C772" i="14"/>
  <c r="B772" i="14"/>
  <c r="A772" i="14"/>
  <c r="H771" i="14"/>
  <c r="G771" i="14"/>
  <c r="F771" i="14"/>
  <c r="E771" i="14"/>
  <c r="D771" i="14"/>
  <c r="C771" i="14"/>
  <c r="B771" i="14"/>
  <c r="A771" i="14"/>
  <c r="H770" i="14"/>
  <c r="G770" i="14"/>
  <c r="F770" i="14"/>
  <c r="E770" i="14"/>
  <c r="D770" i="14"/>
  <c r="C770" i="14"/>
  <c r="B770" i="14"/>
  <c r="A770" i="14"/>
  <c r="H769" i="14"/>
  <c r="G769" i="14"/>
  <c r="F769" i="14"/>
  <c r="E769" i="14"/>
  <c r="D769" i="14"/>
  <c r="C769" i="14"/>
  <c r="B769" i="14"/>
  <c r="A769" i="14"/>
  <c r="H768" i="14"/>
  <c r="G768" i="14"/>
  <c r="F768" i="14"/>
  <c r="E768" i="14"/>
  <c r="D768" i="14"/>
  <c r="C768" i="14"/>
  <c r="B768" i="14"/>
  <c r="A768" i="14"/>
  <c r="H767" i="14"/>
  <c r="G767" i="14"/>
  <c r="F767" i="14"/>
  <c r="E767" i="14"/>
  <c r="D767" i="14"/>
  <c r="C767" i="14"/>
  <c r="B767" i="14"/>
  <c r="A767" i="14"/>
  <c r="H766" i="14"/>
  <c r="G766" i="14"/>
  <c r="F766" i="14"/>
  <c r="E766" i="14"/>
  <c r="D766" i="14"/>
  <c r="C766" i="14"/>
  <c r="B766" i="14"/>
  <c r="A766" i="14"/>
  <c r="H765" i="14"/>
  <c r="G765" i="14"/>
  <c r="F765" i="14"/>
  <c r="E765" i="14"/>
  <c r="D765" i="14"/>
  <c r="C765" i="14"/>
  <c r="B765" i="14"/>
  <c r="A765" i="14"/>
  <c r="H764" i="14"/>
  <c r="G764" i="14"/>
  <c r="F764" i="14"/>
  <c r="E764" i="14"/>
  <c r="D764" i="14"/>
  <c r="C764" i="14"/>
  <c r="B764" i="14"/>
  <c r="A764" i="14"/>
  <c r="H763" i="14"/>
  <c r="G763" i="14"/>
  <c r="F763" i="14"/>
  <c r="E763" i="14"/>
  <c r="D763" i="14"/>
  <c r="C763" i="14"/>
  <c r="B763" i="14"/>
  <c r="A763" i="14"/>
  <c r="H762" i="14"/>
  <c r="G762" i="14"/>
  <c r="F762" i="14"/>
  <c r="E762" i="14"/>
  <c r="D762" i="14"/>
  <c r="C762" i="14"/>
  <c r="B762" i="14"/>
  <c r="A762" i="14"/>
  <c r="H761" i="14"/>
  <c r="G761" i="14"/>
  <c r="F761" i="14"/>
  <c r="E761" i="14"/>
  <c r="D761" i="14"/>
  <c r="C761" i="14"/>
  <c r="B761" i="14"/>
  <c r="A761" i="14"/>
  <c r="H760" i="14"/>
  <c r="G760" i="14"/>
  <c r="F760" i="14"/>
  <c r="E760" i="14"/>
  <c r="D760" i="14"/>
  <c r="C760" i="14"/>
  <c r="B760" i="14"/>
  <c r="A760" i="14"/>
  <c r="H759" i="14"/>
  <c r="G759" i="14"/>
  <c r="F759" i="14"/>
  <c r="E759" i="14"/>
  <c r="D759" i="14"/>
  <c r="C759" i="14"/>
  <c r="B759" i="14"/>
  <c r="A759" i="14"/>
  <c r="H758" i="14"/>
  <c r="G758" i="14"/>
  <c r="F758" i="14"/>
  <c r="E758" i="14"/>
  <c r="D758" i="14"/>
  <c r="C758" i="14"/>
  <c r="B758" i="14"/>
  <c r="A758" i="14"/>
  <c r="H757" i="14"/>
  <c r="G757" i="14"/>
  <c r="F757" i="14"/>
  <c r="E757" i="14"/>
  <c r="D757" i="14"/>
  <c r="C757" i="14"/>
  <c r="B757" i="14"/>
  <c r="A757" i="14"/>
  <c r="H756" i="14"/>
  <c r="G756" i="14"/>
  <c r="F756" i="14"/>
  <c r="E756" i="14"/>
  <c r="D756" i="14"/>
  <c r="C756" i="14"/>
  <c r="B756" i="14"/>
  <c r="A756" i="14"/>
  <c r="H755" i="14"/>
  <c r="G755" i="14"/>
  <c r="F755" i="14"/>
  <c r="E755" i="14"/>
  <c r="D755" i="14"/>
  <c r="C755" i="14"/>
  <c r="B755" i="14"/>
  <c r="A755" i="14"/>
  <c r="H754" i="14"/>
  <c r="G754" i="14"/>
  <c r="F754" i="14"/>
  <c r="E754" i="14"/>
  <c r="D754" i="14"/>
  <c r="C754" i="14"/>
  <c r="B754" i="14"/>
  <c r="A754" i="14"/>
  <c r="H753" i="14"/>
  <c r="G753" i="14"/>
  <c r="F753" i="14"/>
  <c r="E753" i="14"/>
  <c r="D753" i="14"/>
  <c r="C753" i="14"/>
  <c r="B753" i="14"/>
  <c r="A753" i="14"/>
  <c r="H752" i="14"/>
  <c r="G752" i="14"/>
  <c r="F752" i="14"/>
  <c r="E752" i="14"/>
  <c r="D752" i="14"/>
  <c r="C752" i="14"/>
  <c r="B752" i="14"/>
  <c r="A752" i="14"/>
  <c r="H751" i="14"/>
  <c r="G751" i="14"/>
  <c r="F751" i="14"/>
  <c r="E751" i="14"/>
  <c r="D751" i="14"/>
  <c r="C751" i="14"/>
  <c r="B751" i="14"/>
  <c r="A751" i="14"/>
  <c r="H750" i="14"/>
  <c r="G750" i="14"/>
  <c r="F750" i="14"/>
  <c r="E750" i="14"/>
  <c r="D750" i="14"/>
  <c r="C750" i="14"/>
  <c r="B750" i="14"/>
  <c r="A750" i="14"/>
  <c r="H749" i="14"/>
  <c r="G749" i="14"/>
  <c r="F749" i="14"/>
  <c r="E749" i="14"/>
  <c r="D749" i="14"/>
  <c r="C749" i="14"/>
  <c r="B749" i="14"/>
  <c r="A749" i="14"/>
  <c r="H748" i="14"/>
  <c r="G748" i="14"/>
  <c r="F748" i="14"/>
  <c r="E748" i="14"/>
  <c r="D748" i="14"/>
  <c r="C748" i="14"/>
  <c r="B748" i="14"/>
  <c r="A748" i="14"/>
  <c r="H747" i="14"/>
  <c r="G747" i="14"/>
  <c r="F747" i="14"/>
  <c r="E747" i="14"/>
  <c r="D747" i="14"/>
  <c r="C747" i="14"/>
  <c r="B747" i="14"/>
  <c r="A747" i="14"/>
  <c r="H746" i="14"/>
  <c r="G746" i="14"/>
  <c r="F746" i="14"/>
  <c r="E746" i="14"/>
  <c r="D746" i="14"/>
  <c r="C746" i="14"/>
  <c r="B746" i="14"/>
  <c r="A746" i="14"/>
  <c r="H745" i="14"/>
  <c r="G745" i="14"/>
  <c r="F745" i="14"/>
  <c r="E745" i="14"/>
  <c r="D745" i="14"/>
  <c r="C745" i="14"/>
  <c r="B745" i="14"/>
  <c r="A745" i="14"/>
  <c r="H744" i="14"/>
  <c r="G744" i="14"/>
  <c r="F744" i="14"/>
  <c r="E744" i="14"/>
  <c r="D744" i="14"/>
  <c r="C744" i="14"/>
  <c r="B744" i="14"/>
  <c r="A744" i="14"/>
  <c r="H743" i="14"/>
  <c r="G743" i="14"/>
  <c r="F743" i="14"/>
  <c r="E743" i="14"/>
  <c r="D743" i="14"/>
  <c r="C743" i="14"/>
  <c r="B743" i="14"/>
  <c r="A743" i="14"/>
  <c r="H742" i="14"/>
  <c r="G742" i="14"/>
  <c r="F742" i="14"/>
  <c r="E742" i="14"/>
  <c r="D742" i="14"/>
  <c r="C742" i="14"/>
  <c r="B742" i="14"/>
  <c r="A742" i="14"/>
  <c r="H741" i="14"/>
  <c r="G741" i="14"/>
  <c r="F741" i="14"/>
  <c r="E741" i="14"/>
  <c r="D741" i="14"/>
  <c r="C741" i="14"/>
  <c r="B741" i="14"/>
  <c r="A741" i="14"/>
  <c r="H740" i="14"/>
  <c r="G740" i="14"/>
  <c r="F740" i="14"/>
  <c r="E740" i="14"/>
  <c r="D740" i="14"/>
  <c r="C740" i="14"/>
  <c r="B740" i="14"/>
  <c r="A740" i="14"/>
  <c r="H739" i="14"/>
  <c r="G739" i="14"/>
  <c r="F739" i="14"/>
  <c r="E739" i="14"/>
  <c r="D739" i="14"/>
  <c r="C739" i="14"/>
  <c r="B739" i="14"/>
  <c r="A739" i="14"/>
  <c r="H738" i="14"/>
  <c r="G738" i="14"/>
  <c r="F738" i="14"/>
  <c r="E738" i="14"/>
  <c r="D738" i="14"/>
  <c r="C738" i="14"/>
  <c r="B738" i="14"/>
  <c r="A738" i="14"/>
  <c r="H737" i="14"/>
  <c r="G737" i="14"/>
  <c r="F737" i="14"/>
  <c r="E737" i="14"/>
  <c r="D737" i="14"/>
  <c r="C737" i="14"/>
  <c r="B737" i="14"/>
  <c r="A737" i="14"/>
  <c r="H736" i="14"/>
  <c r="G736" i="14"/>
  <c r="F736" i="14"/>
  <c r="E736" i="14"/>
  <c r="D736" i="14"/>
  <c r="C736" i="14"/>
  <c r="B736" i="14"/>
  <c r="A736" i="14"/>
  <c r="H735" i="14"/>
  <c r="G735" i="14"/>
  <c r="F735" i="14"/>
  <c r="E735" i="14"/>
  <c r="D735" i="14"/>
  <c r="C735" i="14"/>
  <c r="B735" i="14"/>
  <c r="A735" i="14"/>
  <c r="H734" i="14"/>
  <c r="G734" i="14"/>
  <c r="F734" i="14"/>
  <c r="E734" i="14"/>
  <c r="D734" i="14"/>
  <c r="C734" i="14"/>
  <c r="B734" i="14"/>
  <c r="A734" i="14"/>
  <c r="H733" i="14"/>
  <c r="G733" i="14"/>
  <c r="F733" i="14"/>
  <c r="E733" i="14"/>
  <c r="D733" i="14"/>
  <c r="C733" i="14"/>
  <c r="B733" i="14"/>
  <c r="A733" i="14"/>
  <c r="H732" i="14"/>
  <c r="G732" i="14"/>
  <c r="F732" i="14"/>
  <c r="E732" i="14"/>
  <c r="D732" i="14"/>
  <c r="C732" i="14"/>
  <c r="B732" i="14"/>
  <c r="A732" i="14"/>
  <c r="H731" i="14"/>
  <c r="G731" i="14"/>
  <c r="F731" i="14"/>
  <c r="E731" i="14"/>
  <c r="D731" i="14"/>
  <c r="C731" i="14"/>
  <c r="B731" i="14"/>
  <c r="A731" i="14"/>
  <c r="H730" i="14"/>
  <c r="G730" i="14"/>
  <c r="F730" i="14"/>
  <c r="E730" i="14"/>
  <c r="D730" i="14"/>
  <c r="C730" i="14"/>
  <c r="B730" i="14"/>
  <c r="A730" i="14"/>
  <c r="H729" i="14"/>
  <c r="G729" i="14"/>
  <c r="F729" i="14"/>
  <c r="E729" i="14"/>
  <c r="D729" i="14"/>
  <c r="C729" i="14"/>
  <c r="B729" i="14"/>
  <c r="A729" i="14"/>
  <c r="H728" i="14"/>
  <c r="G728" i="14"/>
  <c r="F728" i="14"/>
  <c r="E728" i="14"/>
  <c r="D728" i="14"/>
  <c r="C728" i="14"/>
  <c r="B728" i="14"/>
  <c r="A728" i="14"/>
  <c r="H727" i="14"/>
  <c r="G727" i="14"/>
  <c r="F727" i="14"/>
  <c r="E727" i="14"/>
  <c r="D727" i="14"/>
  <c r="C727" i="14"/>
  <c r="B727" i="14"/>
  <c r="A727" i="14"/>
  <c r="H726" i="14"/>
  <c r="G726" i="14"/>
  <c r="F726" i="14"/>
  <c r="E726" i="14"/>
  <c r="D726" i="14"/>
  <c r="C726" i="14"/>
  <c r="B726" i="14"/>
  <c r="A726" i="14"/>
  <c r="H725" i="14"/>
  <c r="G725" i="14"/>
  <c r="F725" i="14"/>
  <c r="E725" i="14"/>
  <c r="D725" i="14"/>
  <c r="C725" i="14"/>
  <c r="B725" i="14"/>
  <c r="A725" i="14"/>
  <c r="H724" i="14"/>
  <c r="G724" i="14"/>
  <c r="F724" i="14"/>
  <c r="E724" i="14"/>
  <c r="D724" i="14"/>
  <c r="C724" i="14"/>
  <c r="B724" i="14"/>
  <c r="A724" i="14"/>
  <c r="H723" i="14"/>
  <c r="G723" i="14"/>
  <c r="F723" i="14"/>
  <c r="E723" i="14"/>
  <c r="D723" i="14"/>
  <c r="C723" i="14"/>
  <c r="B723" i="14"/>
  <c r="A723" i="14"/>
  <c r="H722" i="14"/>
  <c r="G722" i="14"/>
  <c r="F722" i="14"/>
  <c r="E722" i="14"/>
  <c r="D722" i="14"/>
  <c r="C722" i="14"/>
  <c r="B722" i="14"/>
  <c r="A722" i="14"/>
  <c r="H721" i="14"/>
  <c r="G721" i="14"/>
  <c r="F721" i="14"/>
  <c r="E721" i="14"/>
  <c r="D721" i="14"/>
  <c r="C721" i="14"/>
  <c r="B721" i="14"/>
  <c r="A721" i="14"/>
  <c r="H720" i="14"/>
  <c r="G720" i="14"/>
  <c r="F720" i="14"/>
  <c r="E720" i="14"/>
  <c r="D720" i="14"/>
  <c r="C720" i="14"/>
  <c r="B720" i="14"/>
  <c r="A720" i="14"/>
  <c r="H719" i="14"/>
  <c r="G719" i="14"/>
  <c r="F719" i="14"/>
  <c r="E719" i="14"/>
  <c r="D719" i="14"/>
  <c r="C719" i="14"/>
  <c r="B719" i="14"/>
  <c r="A719" i="14"/>
  <c r="H718" i="14"/>
  <c r="G718" i="14"/>
  <c r="F718" i="14"/>
  <c r="E718" i="14"/>
  <c r="D718" i="14"/>
  <c r="C718" i="14"/>
  <c r="B718" i="14"/>
  <c r="A718" i="14"/>
  <c r="H717" i="14"/>
  <c r="G717" i="14"/>
  <c r="F717" i="14"/>
  <c r="E717" i="14"/>
  <c r="D717" i="14"/>
  <c r="C717" i="14"/>
  <c r="B717" i="14"/>
  <c r="A717" i="14"/>
  <c r="H716" i="14"/>
  <c r="G716" i="14"/>
  <c r="F716" i="14"/>
  <c r="E716" i="14"/>
  <c r="D716" i="14"/>
  <c r="C716" i="14"/>
  <c r="B716" i="14"/>
  <c r="A716" i="14"/>
  <c r="H715" i="14"/>
  <c r="G715" i="14"/>
  <c r="F715" i="14"/>
  <c r="E715" i="14"/>
  <c r="D715" i="14"/>
  <c r="C715" i="14"/>
  <c r="B715" i="14"/>
  <c r="A715" i="14"/>
  <c r="H714" i="14"/>
  <c r="G714" i="14"/>
  <c r="F714" i="14"/>
  <c r="E714" i="14"/>
  <c r="D714" i="14"/>
  <c r="C714" i="14"/>
  <c r="B714" i="14"/>
  <c r="A714" i="14"/>
  <c r="H713" i="14"/>
  <c r="G713" i="14"/>
  <c r="F713" i="14"/>
  <c r="E713" i="14"/>
  <c r="D713" i="14"/>
  <c r="C713" i="14"/>
  <c r="B713" i="14"/>
  <c r="A713" i="14"/>
  <c r="H712" i="14"/>
  <c r="G712" i="14"/>
  <c r="F712" i="14"/>
  <c r="E712" i="14"/>
  <c r="D712" i="14"/>
  <c r="C712" i="14"/>
  <c r="B712" i="14"/>
  <c r="A712" i="14"/>
  <c r="H711" i="14"/>
  <c r="G711" i="14"/>
  <c r="F711" i="14"/>
  <c r="E711" i="14"/>
  <c r="D711" i="14"/>
  <c r="C711" i="14"/>
  <c r="B711" i="14"/>
  <c r="A711" i="14"/>
  <c r="H710" i="14"/>
  <c r="G710" i="14"/>
  <c r="F710" i="14"/>
  <c r="E710" i="14"/>
  <c r="D710" i="14"/>
  <c r="C710" i="14"/>
  <c r="B710" i="14"/>
  <c r="A710" i="14"/>
  <c r="H709" i="14"/>
  <c r="G709" i="14"/>
  <c r="F709" i="14"/>
  <c r="E709" i="14"/>
  <c r="D709" i="14"/>
  <c r="C709" i="14"/>
  <c r="B709" i="14"/>
  <c r="A709" i="14"/>
  <c r="H708" i="14"/>
  <c r="G708" i="14"/>
  <c r="F708" i="14"/>
  <c r="E708" i="14"/>
  <c r="D708" i="14"/>
  <c r="C708" i="14"/>
  <c r="B708" i="14"/>
  <c r="A708" i="14"/>
  <c r="H707" i="14"/>
  <c r="G707" i="14"/>
  <c r="F707" i="14"/>
  <c r="E707" i="14"/>
  <c r="D707" i="14"/>
  <c r="C707" i="14"/>
  <c r="B707" i="14"/>
  <c r="A707" i="14"/>
  <c r="H706" i="14"/>
  <c r="G706" i="14"/>
  <c r="F706" i="14"/>
  <c r="E706" i="14"/>
  <c r="D706" i="14"/>
  <c r="C706" i="14"/>
  <c r="B706" i="14"/>
  <c r="A706" i="14"/>
  <c r="H705" i="14"/>
  <c r="G705" i="14"/>
  <c r="F705" i="14"/>
  <c r="E705" i="14"/>
  <c r="D705" i="14"/>
  <c r="C705" i="14"/>
  <c r="B705" i="14"/>
  <c r="A705" i="14"/>
  <c r="H704" i="14"/>
  <c r="G704" i="14"/>
  <c r="F704" i="14"/>
  <c r="E704" i="14"/>
  <c r="D704" i="14"/>
  <c r="C704" i="14"/>
  <c r="B704" i="14"/>
  <c r="A704" i="14"/>
  <c r="H703" i="14"/>
  <c r="G703" i="14"/>
  <c r="F703" i="14"/>
  <c r="E703" i="14"/>
  <c r="D703" i="14"/>
  <c r="C703" i="14"/>
  <c r="B703" i="14"/>
  <c r="A703" i="14"/>
  <c r="H702" i="14"/>
  <c r="G702" i="14"/>
  <c r="F702" i="14"/>
  <c r="E702" i="14"/>
  <c r="D702" i="14"/>
  <c r="C702" i="14"/>
  <c r="B702" i="14"/>
  <c r="A702" i="14"/>
  <c r="H701" i="14"/>
  <c r="G701" i="14"/>
  <c r="F701" i="14"/>
  <c r="E701" i="14"/>
  <c r="D701" i="14"/>
  <c r="C701" i="14"/>
  <c r="B701" i="14"/>
  <c r="A701" i="14"/>
  <c r="H700" i="14"/>
  <c r="G700" i="14"/>
  <c r="F700" i="14"/>
  <c r="E700" i="14"/>
  <c r="D700" i="14"/>
  <c r="C700" i="14"/>
  <c r="B700" i="14"/>
  <c r="A700" i="14"/>
  <c r="H699" i="14"/>
  <c r="G699" i="14"/>
  <c r="F699" i="14"/>
  <c r="E699" i="14"/>
  <c r="D699" i="14"/>
  <c r="C699" i="14"/>
  <c r="B699" i="14"/>
  <c r="A699" i="14"/>
  <c r="H698" i="14"/>
  <c r="G698" i="14"/>
  <c r="F698" i="14"/>
  <c r="E698" i="14"/>
  <c r="D698" i="14"/>
  <c r="C698" i="14"/>
  <c r="B698" i="14"/>
  <c r="A698" i="14"/>
  <c r="H697" i="14"/>
  <c r="G697" i="14"/>
  <c r="F697" i="14"/>
  <c r="E697" i="14"/>
  <c r="D697" i="14"/>
  <c r="C697" i="14"/>
  <c r="B697" i="14"/>
  <c r="A697" i="14"/>
  <c r="H696" i="14"/>
  <c r="G696" i="14"/>
  <c r="F696" i="14"/>
  <c r="E696" i="14"/>
  <c r="D696" i="14"/>
  <c r="C696" i="14"/>
  <c r="B696" i="14"/>
  <c r="A696" i="14"/>
  <c r="H695" i="14"/>
  <c r="G695" i="14"/>
  <c r="F695" i="14"/>
  <c r="E695" i="14"/>
  <c r="D695" i="14"/>
  <c r="C695" i="14"/>
  <c r="B695" i="14"/>
  <c r="A695" i="14"/>
  <c r="H694" i="14"/>
  <c r="G694" i="14"/>
  <c r="F694" i="14"/>
  <c r="E694" i="14"/>
  <c r="D694" i="14"/>
  <c r="C694" i="14"/>
  <c r="B694" i="14"/>
  <c r="A694" i="14"/>
  <c r="H693" i="14"/>
  <c r="G693" i="14"/>
  <c r="F693" i="14"/>
  <c r="E693" i="14"/>
  <c r="D693" i="14"/>
  <c r="C693" i="14"/>
  <c r="B693" i="14"/>
  <c r="A693" i="14"/>
  <c r="H692" i="14"/>
  <c r="G692" i="14"/>
  <c r="F692" i="14"/>
  <c r="E692" i="14"/>
  <c r="D692" i="14"/>
  <c r="C692" i="14"/>
  <c r="B692" i="14"/>
  <c r="A692" i="14"/>
  <c r="H691" i="14"/>
  <c r="G691" i="14"/>
  <c r="F691" i="14"/>
  <c r="E691" i="14"/>
  <c r="D691" i="14"/>
  <c r="C691" i="14"/>
  <c r="B691" i="14"/>
  <c r="A691" i="14"/>
  <c r="H690" i="14"/>
  <c r="G690" i="14"/>
  <c r="F690" i="14"/>
  <c r="E690" i="14"/>
  <c r="D690" i="14"/>
  <c r="C690" i="14"/>
  <c r="B690" i="14"/>
  <c r="A690" i="14"/>
  <c r="H689" i="14"/>
  <c r="G689" i="14"/>
  <c r="F689" i="14"/>
  <c r="E689" i="14"/>
  <c r="D689" i="14"/>
  <c r="C689" i="14"/>
  <c r="B689" i="14"/>
  <c r="A689" i="14"/>
  <c r="H688" i="14"/>
  <c r="G688" i="14"/>
  <c r="F688" i="14"/>
  <c r="E688" i="14"/>
  <c r="D688" i="14"/>
  <c r="C688" i="14"/>
  <c r="B688" i="14"/>
  <c r="A688" i="14"/>
  <c r="H687" i="14"/>
  <c r="G687" i="14"/>
  <c r="F687" i="14"/>
  <c r="E687" i="14"/>
  <c r="D687" i="14"/>
  <c r="C687" i="14"/>
  <c r="B687" i="14"/>
  <c r="A687" i="14"/>
  <c r="H686" i="14"/>
  <c r="G686" i="14"/>
  <c r="F686" i="14"/>
  <c r="E686" i="14"/>
  <c r="D686" i="14"/>
  <c r="C686" i="14"/>
  <c r="B686" i="14"/>
  <c r="A686" i="14"/>
  <c r="H685" i="14"/>
  <c r="G685" i="14"/>
  <c r="F685" i="14"/>
  <c r="E685" i="14"/>
  <c r="D685" i="14"/>
  <c r="C685" i="14"/>
  <c r="B685" i="14"/>
  <c r="A685" i="14"/>
  <c r="H684" i="14"/>
  <c r="G684" i="14"/>
  <c r="F684" i="14"/>
  <c r="E684" i="14"/>
  <c r="D684" i="14"/>
  <c r="C684" i="14"/>
  <c r="B684" i="14"/>
  <c r="A684" i="14"/>
  <c r="H683" i="14"/>
  <c r="G683" i="14"/>
  <c r="F683" i="14"/>
  <c r="E683" i="14"/>
  <c r="D683" i="14"/>
  <c r="C683" i="14"/>
  <c r="B683" i="14"/>
  <c r="A683" i="14"/>
  <c r="H682" i="14"/>
  <c r="G682" i="14"/>
  <c r="F682" i="14"/>
  <c r="E682" i="14"/>
  <c r="D682" i="14"/>
  <c r="C682" i="14"/>
  <c r="B682" i="14"/>
  <c r="A682" i="14"/>
  <c r="H681" i="14"/>
  <c r="G681" i="14"/>
  <c r="F681" i="14"/>
  <c r="E681" i="14"/>
  <c r="D681" i="14"/>
  <c r="C681" i="14"/>
  <c r="B681" i="14"/>
  <c r="A681" i="14"/>
  <c r="H680" i="14"/>
  <c r="G680" i="14"/>
  <c r="F680" i="14"/>
  <c r="E680" i="14"/>
  <c r="D680" i="14"/>
  <c r="C680" i="14"/>
  <c r="B680" i="14"/>
  <c r="A680" i="14"/>
  <c r="H679" i="14"/>
  <c r="G679" i="14"/>
  <c r="F679" i="14"/>
  <c r="E679" i="14"/>
  <c r="D679" i="14"/>
  <c r="C679" i="14"/>
  <c r="B679" i="14"/>
  <c r="A679" i="14"/>
  <c r="H678" i="14"/>
  <c r="G678" i="14"/>
  <c r="F678" i="14"/>
  <c r="E678" i="14"/>
  <c r="D678" i="14"/>
  <c r="C678" i="14"/>
  <c r="B678" i="14"/>
  <c r="A678" i="14"/>
  <c r="H677" i="14"/>
  <c r="G677" i="14"/>
  <c r="F677" i="14"/>
  <c r="E677" i="14"/>
  <c r="D677" i="14"/>
  <c r="C677" i="14"/>
  <c r="B677" i="14"/>
  <c r="A677" i="14"/>
  <c r="H676" i="14"/>
  <c r="G676" i="14"/>
  <c r="F676" i="14"/>
  <c r="E676" i="14"/>
  <c r="D676" i="14"/>
  <c r="C676" i="14"/>
  <c r="B676" i="14"/>
  <c r="A676" i="14"/>
  <c r="H675" i="14"/>
  <c r="G675" i="14"/>
  <c r="F675" i="14"/>
  <c r="E675" i="14"/>
  <c r="D675" i="14"/>
  <c r="C675" i="14"/>
  <c r="B675" i="14"/>
  <c r="A675" i="14"/>
  <c r="H674" i="14"/>
  <c r="G674" i="14"/>
  <c r="F674" i="14"/>
  <c r="E674" i="14"/>
  <c r="D674" i="14"/>
  <c r="C674" i="14"/>
  <c r="B674" i="14"/>
  <c r="A674" i="14"/>
  <c r="H673" i="14"/>
  <c r="G673" i="14"/>
  <c r="F673" i="14"/>
  <c r="E673" i="14"/>
  <c r="D673" i="14"/>
  <c r="C673" i="14"/>
  <c r="B673" i="14"/>
  <c r="A673" i="14"/>
  <c r="H672" i="14"/>
  <c r="G672" i="14"/>
  <c r="F672" i="14"/>
  <c r="E672" i="14"/>
  <c r="D672" i="14"/>
  <c r="C672" i="14"/>
  <c r="B672" i="14"/>
  <c r="A672" i="14"/>
  <c r="H671" i="14"/>
  <c r="G671" i="14"/>
  <c r="F671" i="14"/>
  <c r="E671" i="14"/>
  <c r="D671" i="14"/>
  <c r="C671" i="14"/>
  <c r="B671" i="14"/>
  <c r="A671" i="14"/>
  <c r="H670" i="14"/>
  <c r="G670" i="14"/>
  <c r="F670" i="14"/>
  <c r="E670" i="14"/>
  <c r="D670" i="14"/>
  <c r="C670" i="14"/>
  <c r="B670" i="14"/>
  <c r="A670" i="14"/>
  <c r="H669" i="14"/>
  <c r="G669" i="14"/>
  <c r="F669" i="14"/>
  <c r="E669" i="14"/>
  <c r="D669" i="14"/>
  <c r="C669" i="14"/>
  <c r="B669" i="14"/>
  <c r="A669" i="14"/>
  <c r="H668" i="14"/>
  <c r="G668" i="14"/>
  <c r="F668" i="14"/>
  <c r="E668" i="14"/>
  <c r="D668" i="14"/>
  <c r="C668" i="14"/>
  <c r="B668" i="14"/>
  <c r="A668" i="14"/>
  <c r="H667" i="14"/>
  <c r="G667" i="14"/>
  <c r="F667" i="14"/>
  <c r="E667" i="14"/>
  <c r="D667" i="14"/>
  <c r="C667" i="14"/>
  <c r="B667" i="14"/>
  <c r="A667" i="14"/>
  <c r="H666" i="14"/>
  <c r="G666" i="14"/>
  <c r="F666" i="14"/>
  <c r="E666" i="14"/>
  <c r="D666" i="14"/>
  <c r="C666" i="14"/>
  <c r="B666" i="14"/>
  <c r="A666" i="14"/>
  <c r="H665" i="14"/>
  <c r="G665" i="14"/>
  <c r="F665" i="14"/>
  <c r="E665" i="14"/>
  <c r="D665" i="14"/>
  <c r="C665" i="14"/>
  <c r="B665" i="14"/>
  <c r="A665" i="14"/>
  <c r="H664" i="14"/>
  <c r="G664" i="14"/>
  <c r="F664" i="14"/>
  <c r="E664" i="14"/>
  <c r="D664" i="14"/>
  <c r="C664" i="14"/>
  <c r="B664" i="14"/>
  <c r="A664" i="14"/>
  <c r="H663" i="14"/>
  <c r="G663" i="14"/>
  <c r="F663" i="14"/>
  <c r="E663" i="14"/>
  <c r="D663" i="14"/>
  <c r="C663" i="14"/>
  <c r="B663" i="14"/>
  <c r="A663" i="14"/>
  <c r="H662" i="14"/>
  <c r="G662" i="14"/>
  <c r="F662" i="14"/>
  <c r="E662" i="14"/>
  <c r="D662" i="14"/>
  <c r="C662" i="14"/>
  <c r="B662" i="14"/>
  <c r="A662" i="14"/>
  <c r="H661" i="14"/>
  <c r="G661" i="14"/>
  <c r="F661" i="14"/>
  <c r="E661" i="14"/>
  <c r="D661" i="14"/>
  <c r="C661" i="14"/>
  <c r="B661" i="14"/>
  <c r="A661" i="14"/>
  <c r="H660" i="14"/>
  <c r="G660" i="14"/>
  <c r="F660" i="14"/>
  <c r="E660" i="14"/>
  <c r="D660" i="14"/>
  <c r="C660" i="14"/>
  <c r="B660" i="14"/>
  <c r="A660" i="14"/>
  <c r="H659" i="14"/>
  <c r="G659" i="14"/>
  <c r="F659" i="14"/>
  <c r="E659" i="14"/>
  <c r="D659" i="14"/>
  <c r="C659" i="14"/>
  <c r="B659" i="14"/>
  <c r="A659" i="14"/>
  <c r="H658" i="14"/>
  <c r="G658" i="14"/>
  <c r="F658" i="14"/>
  <c r="E658" i="14"/>
  <c r="D658" i="14"/>
  <c r="C658" i="14"/>
  <c r="B658" i="14"/>
  <c r="A658" i="14"/>
  <c r="H657" i="14"/>
  <c r="G657" i="14"/>
  <c r="F657" i="14"/>
  <c r="E657" i="14"/>
  <c r="D657" i="14"/>
  <c r="C657" i="14"/>
  <c r="B657" i="14"/>
  <c r="A657" i="14"/>
  <c r="H656" i="14"/>
  <c r="G656" i="14"/>
  <c r="F656" i="14"/>
  <c r="E656" i="14"/>
  <c r="D656" i="14"/>
  <c r="C656" i="14"/>
  <c r="B656" i="14"/>
  <c r="A656" i="14"/>
  <c r="H655" i="14"/>
  <c r="G655" i="14"/>
  <c r="F655" i="14"/>
  <c r="E655" i="14"/>
  <c r="D655" i="14"/>
  <c r="C655" i="14"/>
  <c r="B655" i="14"/>
  <c r="A655" i="14"/>
  <c r="H654" i="14"/>
  <c r="G654" i="14"/>
  <c r="F654" i="14"/>
  <c r="E654" i="14"/>
  <c r="D654" i="14"/>
  <c r="C654" i="14"/>
  <c r="B654" i="14"/>
  <c r="A654" i="14"/>
  <c r="H653" i="14"/>
  <c r="G653" i="14"/>
  <c r="F653" i="14"/>
  <c r="E653" i="14"/>
  <c r="D653" i="14"/>
  <c r="C653" i="14"/>
  <c r="B653" i="14"/>
  <c r="A653" i="14"/>
  <c r="H652" i="14"/>
  <c r="G652" i="14"/>
  <c r="F652" i="14"/>
  <c r="E652" i="14"/>
  <c r="D652" i="14"/>
  <c r="C652" i="14"/>
  <c r="B652" i="14"/>
  <c r="A652" i="14"/>
  <c r="H651" i="14"/>
  <c r="G651" i="14"/>
  <c r="F651" i="14"/>
  <c r="E651" i="14"/>
  <c r="D651" i="14"/>
  <c r="C651" i="14"/>
  <c r="B651" i="14"/>
  <c r="A651" i="14"/>
  <c r="H650" i="14"/>
  <c r="G650" i="14"/>
  <c r="F650" i="14"/>
  <c r="E650" i="14"/>
  <c r="D650" i="14"/>
  <c r="C650" i="14"/>
  <c r="B650" i="14"/>
  <c r="A650" i="14"/>
  <c r="H649" i="14"/>
  <c r="G649" i="14"/>
  <c r="F649" i="14"/>
  <c r="E649" i="14"/>
  <c r="D649" i="14"/>
  <c r="C649" i="14"/>
  <c r="B649" i="14"/>
  <c r="A649" i="14"/>
  <c r="H648" i="14"/>
  <c r="G648" i="14"/>
  <c r="F648" i="14"/>
  <c r="E648" i="14"/>
  <c r="D648" i="14"/>
  <c r="C648" i="14"/>
  <c r="B648" i="14"/>
  <c r="A648" i="14"/>
  <c r="H647" i="14"/>
  <c r="G647" i="14"/>
  <c r="F647" i="14"/>
  <c r="E647" i="14"/>
  <c r="D647" i="14"/>
  <c r="C647" i="14"/>
  <c r="B647" i="14"/>
  <c r="A647" i="14"/>
  <c r="H646" i="14"/>
  <c r="G646" i="14"/>
  <c r="F646" i="14"/>
  <c r="E646" i="14"/>
  <c r="D646" i="14"/>
  <c r="C646" i="14"/>
  <c r="B646" i="14"/>
  <c r="A646" i="14"/>
  <c r="H645" i="14"/>
  <c r="G645" i="14"/>
  <c r="F645" i="14"/>
  <c r="E645" i="14"/>
  <c r="D645" i="14"/>
  <c r="C645" i="14"/>
  <c r="B645" i="14"/>
  <c r="A645" i="14"/>
  <c r="H644" i="14"/>
  <c r="G644" i="14"/>
  <c r="F644" i="14"/>
  <c r="E644" i="14"/>
  <c r="D644" i="14"/>
  <c r="C644" i="14"/>
  <c r="B644" i="14"/>
  <c r="A644" i="14"/>
  <c r="H643" i="14"/>
  <c r="G643" i="14"/>
  <c r="F643" i="14"/>
  <c r="E643" i="14"/>
  <c r="D643" i="14"/>
  <c r="C643" i="14"/>
  <c r="B643" i="14"/>
  <c r="A643" i="14"/>
  <c r="H642" i="14"/>
  <c r="G642" i="14"/>
  <c r="F642" i="14"/>
  <c r="E642" i="14"/>
  <c r="D642" i="14"/>
  <c r="C642" i="14"/>
  <c r="B642" i="14"/>
  <c r="A642" i="14"/>
  <c r="H641" i="14"/>
  <c r="G641" i="14"/>
  <c r="F641" i="14"/>
  <c r="E641" i="14"/>
  <c r="D641" i="14"/>
  <c r="C641" i="14"/>
  <c r="B641" i="14"/>
  <c r="A641" i="14"/>
  <c r="H640" i="14"/>
  <c r="G640" i="14"/>
  <c r="F640" i="14"/>
  <c r="E640" i="14"/>
  <c r="D640" i="14"/>
  <c r="C640" i="14"/>
  <c r="B640" i="14"/>
  <c r="A640" i="14"/>
  <c r="H639" i="14"/>
  <c r="G639" i="14"/>
  <c r="F639" i="14"/>
  <c r="E639" i="14"/>
  <c r="D639" i="14"/>
  <c r="C639" i="14"/>
  <c r="B639" i="14"/>
  <c r="A639" i="14"/>
  <c r="H638" i="14"/>
  <c r="G638" i="14"/>
  <c r="F638" i="14"/>
  <c r="E638" i="14"/>
  <c r="D638" i="14"/>
  <c r="C638" i="14"/>
  <c r="B638" i="14"/>
  <c r="A638" i="14"/>
  <c r="H637" i="14"/>
  <c r="G637" i="14"/>
  <c r="F637" i="14"/>
  <c r="E637" i="14"/>
  <c r="D637" i="14"/>
  <c r="C637" i="14"/>
  <c r="B637" i="14"/>
  <c r="A637" i="14"/>
  <c r="H636" i="14"/>
  <c r="G636" i="14"/>
  <c r="F636" i="14"/>
  <c r="E636" i="14"/>
  <c r="D636" i="14"/>
  <c r="C636" i="14"/>
  <c r="B636" i="14"/>
  <c r="A636" i="14"/>
  <c r="H635" i="14"/>
  <c r="G635" i="14"/>
  <c r="F635" i="14"/>
  <c r="E635" i="14"/>
  <c r="D635" i="14"/>
  <c r="C635" i="14"/>
  <c r="B635" i="14"/>
  <c r="A635" i="14"/>
  <c r="H634" i="14"/>
  <c r="G634" i="14"/>
  <c r="F634" i="14"/>
  <c r="E634" i="14"/>
  <c r="D634" i="14"/>
  <c r="C634" i="14"/>
  <c r="B634" i="14"/>
  <c r="A634" i="14"/>
  <c r="H633" i="14"/>
  <c r="G633" i="14"/>
  <c r="F633" i="14"/>
  <c r="E633" i="14"/>
  <c r="D633" i="14"/>
  <c r="C633" i="14"/>
  <c r="B633" i="14"/>
  <c r="A633" i="14"/>
  <c r="H632" i="14"/>
  <c r="G632" i="14"/>
  <c r="F632" i="14"/>
  <c r="E632" i="14"/>
  <c r="D632" i="14"/>
  <c r="C632" i="14"/>
  <c r="B632" i="14"/>
  <c r="A632" i="14"/>
  <c r="H631" i="14"/>
  <c r="G631" i="14"/>
  <c r="F631" i="14"/>
  <c r="E631" i="14"/>
  <c r="D631" i="14"/>
  <c r="C631" i="14"/>
  <c r="B631" i="14"/>
  <c r="A631" i="14"/>
  <c r="H630" i="14"/>
  <c r="G630" i="14"/>
  <c r="F630" i="14"/>
  <c r="E630" i="14"/>
  <c r="D630" i="14"/>
  <c r="C630" i="14"/>
  <c r="B630" i="14"/>
  <c r="A630" i="14"/>
  <c r="H629" i="14"/>
  <c r="G629" i="14"/>
  <c r="F629" i="14"/>
  <c r="E629" i="14"/>
  <c r="D629" i="14"/>
  <c r="C629" i="14"/>
  <c r="B629" i="14"/>
  <c r="A629" i="14"/>
  <c r="H628" i="14"/>
  <c r="G628" i="14"/>
  <c r="F628" i="14"/>
  <c r="E628" i="14"/>
  <c r="D628" i="14"/>
  <c r="C628" i="14"/>
  <c r="B628" i="14"/>
  <c r="A628" i="14"/>
  <c r="H627" i="14"/>
  <c r="G627" i="14"/>
  <c r="F627" i="14"/>
  <c r="E627" i="14"/>
  <c r="D627" i="14"/>
  <c r="C627" i="14"/>
  <c r="B627" i="14"/>
  <c r="A627" i="14"/>
  <c r="H626" i="14"/>
  <c r="G626" i="14"/>
  <c r="F626" i="14"/>
  <c r="E626" i="14"/>
  <c r="D626" i="14"/>
  <c r="C626" i="14"/>
  <c r="B626" i="14"/>
  <c r="A626" i="14"/>
  <c r="H625" i="14"/>
  <c r="G625" i="14"/>
  <c r="F625" i="14"/>
  <c r="E625" i="14"/>
  <c r="D625" i="14"/>
  <c r="C625" i="14"/>
  <c r="B625" i="14"/>
  <c r="A625" i="14"/>
  <c r="H624" i="14"/>
  <c r="G624" i="14"/>
  <c r="F624" i="14"/>
  <c r="E624" i="14"/>
  <c r="D624" i="14"/>
  <c r="C624" i="14"/>
  <c r="B624" i="14"/>
  <c r="A624" i="14"/>
  <c r="H623" i="14"/>
  <c r="G623" i="14"/>
  <c r="F623" i="14"/>
  <c r="E623" i="14"/>
  <c r="D623" i="14"/>
  <c r="C623" i="14"/>
  <c r="B623" i="14"/>
  <c r="A623" i="14"/>
  <c r="H622" i="14"/>
  <c r="G622" i="14"/>
  <c r="F622" i="14"/>
  <c r="E622" i="14"/>
  <c r="D622" i="14"/>
  <c r="C622" i="14"/>
  <c r="B622" i="14"/>
  <c r="A622" i="14"/>
  <c r="H621" i="14"/>
  <c r="G621" i="14"/>
  <c r="F621" i="14"/>
  <c r="E621" i="14"/>
  <c r="D621" i="14"/>
  <c r="C621" i="14"/>
  <c r="B621" i="14"/>
  <c r="A621" i="14"/>
  <c r="H620" i="14"/>
  <c r="G620" i="14"/>
  <c r="F620" i="14"/>
  <c r="E620" i="14"/>
  <c r="D620" i="14"/>
  <c r="C620" i="14"/>
  <c r="B620" i="14"/>
  <c r="A620" i="14"/>
  <c r="H619" i="14"/>
  <c r="G619" i="14"/>
  <c r="F619" i="14"/>
  <c r="E619" i="14"/>
  <c r="D619" i="14"/>
  <c r="C619" i="14"/>
  <c r="B619" i="14"/>
  <c r="A619" i="14"/>
  <c r="H618" i="14"/>
  <c r="G618" i="14"/>
  <c r="F618" i="14"/>
  <c r="E618" i="14"/>
  <c r="D618" i="14"/>
  <c r="C618" i="14"/>
  <c r="B618" i="14"/>
  <c r="A618" i="14"/>
  <c r="H617" i="14"/>
  <c r="G617" i="14"/>
  <c r="F617" i="14"/>
  <c r="E617" i="14"/>
  <c r="D617" i="14"/>
  <c r="C617" i="14"/>
  <c r="B617" i="14"/>
  <c r="A617" i="14"/>
  <c r="H616" i="14"/>
  <c r="G616" i="14"/>
  <c r="F616" i="14"/>
  <c r="E616" i="14"/>
  <c r="D616" i="14"/>
  <c r="C616" i="14"/>
  <c r="B616" i="14"/>
  <c r="A616" i="14"/>
  <c r="H615" i="14"/>
  <c r="G615" i="14"/>
  <c r="F615" i="14"/>
  <c r="E615" i="14"/>
  <c r="D615" i="14"/>
  <c r="C615" i="14"/>
  <c r="B615" i="14"/>
  <c r="A615" i="14"/>
  <c r="H614" i="14"/>
  <c r="G614" i="14"/>
  <c r="F614" i="14"/>
  <c r="E614" i="14"/>
  <c r="D614" i="14"/>
  <c r="C614" i="14"/>
  <c r="B614" i="14"/>
  <c r="A614" i="14"/>
  <c r="H613" i="14"/>
  <c r="G613" i="14"/>
  <c r="F613" i="14"/>
  <c r="E613" i="14"/>
  <c r="D613" i="14"/>
  <c r="C613" i="14"/>
  <c r="B613" i="14"/>
  <c r="A613" i="14"/>
  <c r="H612" i="14"/>
  <c r="G612" i="14"/>
  <c r="F612" i="14"/>
  <c r="E612" i="14"/>
  <c r="D612" i="14"/>
  <c r="C612" i="14"/>
  <c r="B612" i="14"/>
  <c r="A612" i="14"/>
  <c r="H611" i="14"/>
  <c r="G611" i="14"/>
  <c r="F611" i="14"/>
  <c r="E611" i="14"/>
  <c r="D611" i="14"/>
  <c r="C611" i="14"/>
  <c r="B611" i="14"/>
  <c r="A611" i="14"/>
  <c r="H610" i="14"/>
  <c r="G610" i="14"/>
  <c r="F610" i="14"/>
  <c r="E610" i="14"/>
  <c r="D610" i="14"/>
  <c r="C610" i="14"/>
  <c r="B610" i="14"/>
  <c r="A610" i="14"/>
  <c r="H609" i="14"/>
  <c r="G609" i="14"/>
  <c r="F609" i="14"/>
  <c r="E609" i="14"/>
  <c r="D609" i="14"/>
  <c r="C609" i="14"/>
  <c r="B609" i="14"/>
  <c r="A609" i="14"/>
  <c r="H608" i="14"/>
  <c r="G608" i="14"/>
  <c r="F608" i="14"/>
  <c r="E608" i="14"/>
  <c r="D608" i="14"/>
  <c r="C608" i="14"/>
  <c r="B608" i="14"/>
  <c r="A608" i="14"/>
  <c r="H607" i="14"/>
  <c r="G607" i="14"/>
  <c r="F607" i="14"/>
  <c r="E607" i="14"/>
  <c r="D607" i="14"/>
  <c r="C607" i="14"/>
  <c r="B607" i="14"/>
  <c r="A607" i="14"/>
  <c r="H606" i="14"/>
  <c r="G606" i="14"/>
  <c r="F606" i="14"/>
  <c r="E606" i="14"/>
  <c r="D606" i="14"/>
  <c r="C606" i="14"/>
  <c r="B606" i="14"/>
  <c r="A606" i="14"/>
  <c r="H605" i="14"/>
  <c r="G605" i="14"/>
  <c r="F605" i="14"/>
  <c r="E605" i="14"/>
  <c r="D605" i="14"/>
  <c r="C605" i="14"/>
  <c r="B605" i="14"/>
  <c r="A605" i="14"/>
  <c r="H604" i="14"/>
  <c r="G604" i="14"/>
  <c r="F604" i="14"/>
  <c r="E604" i="14"/>
  <c r="D604" i="14"/>
  <c r="C604" i="14"/>
  <c r="B604" i="14"/>
  <c r="A604" i="14"/>
  <c r="H603" i="14"/>
  <c r="G603" i="14"/>
  <c r="F603" i="14"/>
  <c r="E603" i="14"/>
  <c r="D603" i="14"/>
  <c r="C603" i="14"/>
  <c r="B603" i="14"/>
  <c r="A603" i="14"/>
  <c r="H602" i="14"/>
  <c r="G602" i="14"/>
  <c r="F602" i="14"/>
  <c r="E602" i="14"/>
  <c r="D602" i="14"/>
  <c r="C602" i="14"/>
  <c r="B602" i="14"/>
  <c r="A602" i="14"/>
  <c r="H601" i="14"/>
  <c r="G601" i="14"/>
  <c r="F601" i="14"/>
  <c r="E601" i="14"/>
  <c r="D601" i="14"/>
  <c r="C601" i="14"/>
  <c r="B601" i="14"/>
  <c r="A601" i="14"/>
  <c r="H600" i="14"/>
  <c r="G600" i="14"/>
  <c r="F600" i="14"/>
  <c r="E600" i="14"/>
  <c r="D600" i="14"/>
  <c r="C600" i="14"/>
  <c r="B600" i="14"/>
  <c r="A600" i="14"/>
  <c r="H599" i="14"/>
  <c r="G599" i="14"/>
  <c r="F599" i="14"/>
  <c r="E599" i="14"/>
  <c r="D599" i="14"/>
  <c r="C599" i="14"/>
  <c r="B599" i="14"/>
  <c r="A599" i="14"/>
  <c r="H598" i="14"/>
  <c r="G598" i="14"/>
  <c r="F598" i="14"/>
  <c r="E598" i="14"/>
  <c r="D598" i="14"/>
  <c r="C598" i="14"/>
  <c r="B598" i="14"/>
  <c r="A598" i="14"/>
  <c r="H597" i="14"/>
  <c r="G597" i="14"/>
  <c r="F597" i="14"/>
  <c r="E597" i="14"/>
  <c r="D597" i="14"/>
  <c r="C597" i="14"/>
  <c r="B597" i="14"/>
  <c r="A597" i="14"/>
  <c r="H596" i="14"/>
  <c r="G596" i="14"/>
  <c r="F596" i="14"/>
  <c r="E596" i="14"/>
  <c r="D596" i="14"/>
  <c r="C596" i="14"/>
  <c r="B596" i="14"/>
  <c r="A596" i="14"/>
  <c r="H595" i="14"/>
  <c r="G595" i="14"/>
  <c r="F595" i="14"/>
  <c r="E595" i="14"/>
  <c r="D595" i="14"/>
  <c r="C595" i="14"/>
  <c r="B595" i="14"/>
  <c r="A595" i="14"/>
  <c r="H594" i="14"/>
  <c r="G594" i="14"/>
  <c r="F594" i="14"/>
  <c r="E594" i="14"/>
  <c r="D594" i="14"/>
  <c r="C594" i="14"/>
  <c r="B594" i="14"/>
  <c r="A594" i="14"/>
  <c r="H593" i="14"/>
  <c r="G593" i="14"/>
  <c r="F593" i="14"/>
  <c r="E593" i="14"/>
  <c r="D593" i="14"/>
  <c r="C593" i="14"/>
  <c r="B593" i="14"/>
  <c r="A593" i="14"/>
  <c r="H592" i="14"/>
  <c r="G592" i="14"/>
  <c r="F592" i="14"/>
  <c r="E592" i="14"/>
  <c r="D592" i="14"/>
  <c r="C592" i="14"/>
  <c r="B592" i="14"/>
  <c r="A592" i="14"/>
  <c r="H591" i="14"/>
  <c r="G591" i="14"/>
  <c r="F591" i="14"/>
  <c r="E591" i="14"/>
  <c r="D591" i="14"/>
  <c r="C591" i="14"/>
  <c r="B591" i="14"/>
  <c r="A591" i="14"/>
  <c r="H590" i="14"/>
  <c r="G590" i="14"/>
  <c r="F590" i="14"/>
  <c r="E590" i="14"/>
  <c r="D590" i="14"/>
  <c r="C590" i="14"/>
  <c r="B590" i="14"/>
  <c r="A590" i="14"/>
  <c r="H589" i="14"/>
  <c r="G589" i="14"/>
  <c r="F589" i="14"/>
  <c r="E589" i="14"/>
  <c r="D589" i="14"/>
  <c r="C589" i="14"/>
  <c r="B589" i="14"/>
  <c r="A589" i="14"/>
  <c r="H588" i="14"/>
  <c r="G588" i="14"/>
  <c r="F588" i="14"/>
  <c r="E588" i="14"/>
  <c r="D588" i="14"/>
  <c r="C588" i="14"/>
  <c r="B588" i="14"/>
  <c r="A588" i="14"/>
  <c r="H587" i="14"/>
  <c r="G587" i="14"/>
  <c r="F587" i="14"/>
  <c r="E587" i="14"/>
  <c r="D587" i="14"/>
  <c r="C587" i="14"/>
  <c r="B587" i="14"/>
  <c r="A587" i="14"/>
  <c r="H586" i="14"/>
  <c r="G586" i="14"/>
  <c r="F586" i="14"/>
  <c r="E586" i="14"/>
  <c r="D586" i="14"/>
  <c r="C586" i="14"/>
  <c r="B586" i="14"/>
  <c r="A586" i="14"/>
  <c r="H585" i="14"/>
  <c r="G585" i="14"/>
  <c r="F585" i="14"/>
  <c r="E585" i="14"/>
  <c r="D585" i="14"/>
  <c r="C585" i="14"/>
  <c r="B585" i="14"/>
  <c r="A585" i="14"/>
  <c r="H584" i="14"/>
  <c r="G584" i="14"/>
  <c r="F584" i="14"/>
  <c r="E584" i="14"/>
  <c r="D584" i="14"/>
  <c r="C584" i="14"/>
  <c r="B584" i="14"/>
  <c r="A584" i="14"/>
  <c r="H583" i="14"/>
  <c r="G583" i="14"/>
  <c r="F583" i="14"/>
  <c r="E583" i="14"/>
  <c r="D583" i="14"/>
  <c r="C583" i="14"/>
  <c r="B583" i="14"/>
  <c r="A583" i="14"/>
  <c r="H582" i="14"/>
  <c r="G582" i="14"/>
  <c r="F582" i="14"/>
  <c r="E582" i="14"/>
  <c r="D582" i="14"/>
  <c r="C582" i="14"/>
  <c r="B582" i="14"/>
  <c r="A582" i="14"/>
  <c r="H581" i="14"/>
  <c r="G581" i="14"/>
  <c r="F581" i="14"/>
  <c r="E581" i="14"/>
  <c r="D581" i="14"/>
  <c r="C581" i="14"/>
  <c r="B581" i="14"/>
  <c r="A581" i="14"/>
  <c r="H580" i="14"/>
  <c r="G580" i="14"/>
  <c r="F580" i="14"/>
  <c r="E580" i="14"/>
  <c r="D580" i="14"/>
  <c r="C580" i="14"/>
  <c r="B580" i="14"/>
  <c r="A580" i="14"/>
  <c r="H579" i="14"/>
  <c r="G579" i="14"/>
  <c r="F579" i="14"/>
  <c r="E579" i="14"/>
  <c r="D579" i="14"/>
  <c r="C579" i="14"/>
  <c r="B579" i="14"/>
  <c r="A579" i="14"/>
  <c r="H578" i="14"/>
  <c r="G578" i="14"/>
  <c r="F578" i="14"/>
  <c r="E578" i="14"/>
  <c r="D578" i="14"/>
  <c r="C578" i="14"/>
  <c r="B578" i="14"/>
  <c r="A578" i="14"/>
  <c r="H577" i="14"/>
  <c r="G577" i="14"/>
  <c r="F577" i="14"/>
  <c r="E577" i="14"/>
  <c r="D577" i="14"/>
  <c r="C577" i="14"/>
  <c r="B577" i="14"/>
  <c r="A577" i="14"/>
  <c r="H576" i="14"/>
  <c r="G576" i="14"/>
  <c r="F576" i="14"/>
  <c r="E576" i="14"/>
  <c r="D576" i="14"/>
  <c r="C576" i="14"/>
  <c r="B576" i="14"/>
  <c r="A576" i="14"/>
  <c r="H575" i="14"/>
  <c r="G575" i="14"/>
  <c r="F575" i="14"/>
  <c r="E575" i="14"/>
  <c r="D575" i="14"/>
  <c r="C575" i="14"/>
  <c r="B575" i="14"/>
  <c r="A575" i="14"/>
  <c r="H574" i="14"/>
  <c r="G574" i="14"/>
  <c r="F574" i="14"/>
  <c r="E574" i="14"/>
  <c r="D574" i="14"/>
  <c r="C574" i="14"/>
  <c r="B574" i="14"/>
  <c r="A574" i="14"/>
  <c r="H573" i="14"/>
  <c r="G573" i="14"/>
  <c r="F573" i="14"/>
  <c r="E573" i="14"/>
  <c r="D573" i="14"/>
  <c r="C573" i="14"/>
  <c r="B573" i="14"/>
  <c r="A573" i="14"/>
  <c r="H572" i="14"/>
  <c r="G572" i="14"/>
  <c r="F572" i="14"/>
  <c r="E572" i="14"/>
  <c r="D572" i="14"/>
  <c r="C572" i="14"/>
  <c r="B572" i="14"/>
  <c r="A572" i="14"/>
  <c r="H571" i="14"/>
  <c r="G571" i="14"/>
  <c r="F571" i="14"/>
  <c r="E571" i="14"/>
  <c r="D571" i="14"/>
  <c r="C571" i="14"/>
  <c r="B571" i="14"/>
  <c r="A571" i="14"/>
  <c r="H570" i="14"/>
  <c r="G570" i="14"/>
  <c r="F570" i="14"/>
  <c r="E570" i="14"/>
  <c r="D570" i="14"/>
  <c r="C570" i="14"/>
  <c r="B570" i="14"/>
  <c r="A570" i="14"/>
  <c r="H569" i="14"/>
  <c r="G569" i="14"/>
  <c r="F569" i="14"/>
  <c r="E569" i="14"/>
  <c r="D569" i="14"/>
  <c r="C569" i="14"/>
  <c r="B569" i="14"/>
  <c r="A569" i="14"/>
  <c r="H568" i="14"/>
  <c r="G568" i="14"/>
  <c r="F568" i="14"/>
  <c r="E568" i="14"/>
  <c r="D568" i="14"/>
  <c r="C568" i="14"/>
  <c r="B568" i="14"/>
  <c r="A568" i="14"/>
  <c r="H567" i="14"/>
  <c r="G567" i="14"/>
  <c r="F567" i="14"/>
  <c r="E567" i="14"/>
  <c r="D567" i="14"/>
  <c r="C567" i="14"/>
  <c r="B567" i="14"/>
  <c r="A567" i="14"/>
  <c r="H566" i="14"/>
  <c r="G566" i="14"/>
  <c r="F566" i="14"/>
  <c r="E566" i="14"/>
  <c r="D566" i="14"/>
  <c r="C566" i="14"/>
  <c r="B566" i="14"/>
  <c r="A566" i="14"/>
  <c r="H565" i="14"/>
  <c r="G565" i="14"/>
  <c r="F565" i="14"/>
  <c r="E565" i="14"/>
  <c r="D565" i="14"/>
  <c r="C565" i="14"/>
  <c r="B565" i="14"/>
  <c r="A565" i="14"/>
  <c r="H564" i="14"/>
  <c r="G564" i="14"/>
  <c r="F564" i="14"/>
  <c r="E564" i="14"/>
  <c r="D564" i="14"/>
  <c r="C564" i="14"/>
  <c r="B564" i="14"/>
  <c r="A564" i="14"/>
  <c r="H563" i="14"/>
  <c r="G563" i="14"/>
  <c r="F563" i="14"/>
  <c r="E563" i="14"/>
  <c r="D563" i="14"/>
  <c r="C563" i="14"/>
  <c r="B563" i="14"/>
  <c r="A563" i="14"/>
  <c r="H562" i="14"/>
  <c r="G562" i="14"/>
  <c r="F562" i="14"/>
  <c r="E562" i="14"/>
  <c r="D562" i="14"/>
  <c r="C562" i="14"/>
  <c r="B562" i="14"/>
  <c r="A562" i="14"/>
  <c r="H561" i="14"/>
  <c r="G561" i="14"/>
  <c r="F561" i="14"/>
  <c r="E561" i="14"/>
  <c r="D561" i="14"/>
  <c r="C561" i="14"/>
  <c r="B561" i="14"/>
  <c r="A561" i="14"/>
  <c r="H560" i="14"/>
  <c r="G560" i="14"/>
  <c r="F560" i="14"/>
  <c r="E560" i="14"/>
  <c r="D560" i="14"/>
  <c r="C560" i="14"/>
  <c r="B560" i="14"/>
  <c r="A560" i="14"/>
  <c r="H559" i="14"/>
  <c r="G559" i="14"/>
  <c r="F559" i="14"/>
  <c r="E559" i="14"/>
  <c r="D559" i="14"/>
  <c r="C559" i="14"/>
  <c r="B559" i="14"/>
  <c r="A559" i="14"/>
  <c r="H558" i="14"/>
  <c r="G558" i="14"/>
  <c r="F558" i="14"/>
  <c r="E558" i="14"/>
  <c r="D558" i="14"/>
  <c r="C558" i="14"/>
  <c r="B558" i="14"/>
  <c r="A558" i="14"/>
  <c r="H557" i="14"/>
  <c r="G557" i="14"/>
  <c r="F557" i="14"/>
  <c r="E557" i="14"/>
  <c r="D557" i="14"/>
  <c r="C557" i="14"/>
  <c r="B557" i="14"/>
  <c r="A557" i="14"/>
  <c r="H556" i="14"/>
  <c r="G556" i="14"/>
  <c r="F556" i="14"/>
  <c r="E556" i="14"/>
  <c r="D556" i="14"/>
  <c r="C556" i="14"/>
  <c r="B556" i="14"/>
  <c r="A556" i="14"/>
  <c r="H555" i="14"/>
  <c r="G555" i="14"/>
  <c r="F555" i="14"/>
  <c r="E555" i="14"/>
  <c r="D555" i="14"/>
  <c r="C555" i="14"/>
  <c r="B555" i="14"/>
  <c r="A555" i="14"/>
  <c r="H554" i="14"/>
  <c r="G554" i="14"/>
  <c r="F554" i="14"/>
  <c r="E554" i="14"/>
  <c r="D554" i="14"/>
  <c r="C554" i="14"/>
  <c r="B554" i="14"/>
  <c r="A554" i="14"/>
  <c r="H553" i="14"/>
  <c r="G553" i="14"/>
  <c r="F553" i="14"/>
  <c r="E553" i="14"/>
  <c r="D553" i="14"/>
  <c r="C553" i="14"/>
  <c r="B553" i="14"/>
  <c r="A553" i="14"/>
  <c r="H552" i="14"/>
  <c r="G552" i="14"/>
  <c r="F552" i="14"/>
  <c r="E552" i="14"/>
  <c r="D552" i="14"/>
  <c r="C552" i="14"/>
  <c r="B552" i="14"/>
  <c r="A552" i="14"/>
  <c r="H551" i="14"/>
  <c r="G551" i="14"/>
  <c r="F551" i="14"/>
  <c r="E551" i="14"/>
  <c r="D551" i="14"/>
  <c r="C551" i="14"/>
  <c r="B551" i="14"/>
  <c r="A551" i="14"/>
  <c r="H550" i="14"/>
  <c r="G550" i="14"/>
  <c r="F550" i="14"/>
  <c r="E550" i="14"/>
  <c r="D550" i="14"/>
  <c r="C550" i="14"/>
  <c r="B550" i="14"/>
  <c r="A550" i="14"/>
  <c r="H549" i="14"/>
  <c r="G549" i="14"/>
  <c r="F549" i="14"/>
  <c r="E549" i="14"/>
  <c r="D549" i="14"/>
  <c r="C549" i="14"/>
  <c r="B549" i="14"/>
  <c r="A549" i="14"/>
  <c r="H548" i="14"/>
  <c r="G548" i="14"/>
  <c r="F548" i="14"/>
  <c r="E548" i="14"/>
  <c r="D548" i="14"/>
  <c r="C548" i="14"/>
  <c r="B548" i="14"/>
  <c r="A548" i="14"/>
  <c r="H547" i="14"/>
  <c r="G547" i="14"/>
  <c r="F547" i="14"/>
  <c r="E547" i="14"/>
  <c r="D547" i="14"/>
  <c r="C547" i="14"/>
  <c r="B547" i="14"/>
  <c r="A547" i="14"/>
  <c r="H546" i="14"/>
  <c r="G546" i="14"/>
  <c r="F546" i="14"/>
  <c r="E546" i="14"/>
  <c r="D546" i="14"/>
  <c r="C546" i="14"/>
  <c r="B546" i="14"/>
  <c r="A546" i="14"/>
  <c r="H545" i="14"/>
  <c r="G545" i="14"/>
  <c r="F545" i="14"/>
  <c r="E545" i="14"/>
  <c r="D545" i="14"/>
  <c r="C545" i="14"/>
  <c r="B545" i="14"/>
  <c r="A545" i="14"/>
  <c r="H544" i="14"/>
  <c r="G544" i="14"/>
  <c r="F544" i="14"/>
  <c r="E544" i="14"/>
  <c r="D544" i="14"/>
  <c r="C544" i="14"/>
  <c r="B544" i="14"/>
  <c r="A544" i="14"/>
  <c r="H543" i="14"/>
  <c r="G543" i="14"/>
  <c r="F543" i="14"/>
  <c r="E543" i="14"/>
  <c r="D543" i="14"/>
  <c r="C543" i="14"/>
  <c r="B543" i="14"/>
  <c r="A543" i="14"/>
  <c r="H542" i="14"/>
  <c r="G542" i="14"/>
  <c r="F542" i="14"/>
  <c r="E542" i="14"/>
  <c r="D542" i="14"/>
  <c r="C542" i="14"/>
  <c r="B542" i="14"/>
  <c r="A542" i="14"/>
  <c r="H541" i="14"/>
  <c r="G541" i="14"/>
  <c r="F541" i="14"/>
  <c r="E541" i="14"/>
  <c r="D541" i="14"/>
  <c r="C541" i="14"/>
  <c r="B541" i="14"/>
  <c r="A541" i="14"/>
  <c r="H540" i="14"/>
  <c r="G540" i="14"/>
  <c r="F540" i="14"/>
  <c r="E540" i="14"/>
  <c r="D540" i="14"/>
  <c r="C540" i="14"/>
  <c r="B540" i="14"/>
  <c r="A540" i="14"/>
  <c r="H539" i="14"/>
  <c r="G539" i="14"/>
  <c r="F539" i="14"/>
  <c r="E539" i="14"/>
  <c r="D539" i="14"/>
  <c r="C539" i="14"/>
  <c r="B539" i="14"/>
  <c r="A539" i="14"/>
  <c r="H538" i="14"/>
  <c r="G538" i="14"/>
  <c r="F538" i="14"/>
  <c r="E538" i="14"/>
  <c r="D538" i="14"/>
  <c r="C538" i="14"/>
  <c r="B538" i="14"/>
  <c r="A538" i="14"/>
  <c r="H537" i="14"/>
  <c r="G537" i="14"/>
  <c r="F537" i="14"/>
  <c r="E537" i="14"/>
  <c r="D537" i="14"/>
  <c r="C537" i="14"/>
  <c r="B537" i="14"/>
  <c r="A537" i="14"/>
  <c r="H536" i="14"/>
  <c r="G536" i="14"/>
  <c r="F536" i="14"/>
  <c r="E536" i="14"/>
  <c r="D536" i="14"/>
  <c r="C536" i="14"/>
  <c r="B536" i="14"/>
  <c r="A536" i="14"/>
  <c r="H535" i="14"/>
  <c r="G535" i="14"/>
  <c r="F535" i="14"/>
  <c r="E535" i="14"/>
  <c r="D535" i="14"/>
  <c r="C535" i="14"/>
  <c r="B535" i="14"/>
  <c r="A535" i="14"/>
  <c r="H534" i="14"/>
  <c r="G534" i="14"/>
  <c r="F534" i="14"/>
  <c r="E534" i="14"/>
  <c r="D534" i="14"/>
  <c r="C534" i="14"/>
  <c r="B534" i="14"/>
  <c r="A534" i="14"/>
  <c r="H533" i="14"/>
  <c r="G533" i="14"/>
  <c r="F533" i="14"/>
  <c r="E533" i="14"/>
  <c r="D533" i="14"/>
  <c r="C533" i="14"/>
  <c r="B533" i="14"/>
  <c r="A533" i="14"/>
  <c r="H532" i="14"/>
  <c r="G532" i="14"/>
  <c r="F532" i="14"/>
  <c r="E532" i="14"/>
  <c r="D532" i="14"/>
  <c r="C532" i="14"/>
  <c r="B532" i="14"/>
  <c r="A532" i="14"/>
  <c r="H531" i="14"/>
  <c r="G531" i="14"/>
  <c r="F531" i="14"/>
  <c r="E531" i="14"/>
  <c r="D531" i="14"/>
  <c r="C531" i="14"/>
  <c r="B531" i="14"/>
  <c r="A531" i="14"/>
  <c r="H530" i="14"/>
  <c r="G530" i="14"/>
  <c r="F530" i="14"/>
  <c r="E530" i="14"/>
  <c r="D530" i="14"/>
  <c r="C530" i="14"/>
  <c r="B530" i="14"/>
  <c r="A530" i="14"/>
  <c r="H529" i="14"/>
  <c r="G529" i="14"/>
  <c r="F529" i="14"/>
  <c r="E529" i="14"/>
  <c r="D529" i="14"/>
  <c r="C529" i="14"/>
  <c r="B529" i="14"/>
  <c r="A529" i="14"/>
  <c r="H528" i="14"/>
  <c r="G528" i="14"/>
  <c r="F528" i="14"/>
  <c r="E528" i="14"/>
  <c r="D528" i="14"/>
  <c r="C528" i="14"/>
  <c r="B528" i="14"/>
  <c r="A528" i="14"/>
  <c r="H527" i="14"/>
  <c r="G527" i="14"/>
  <c r="F527" i="14"/>
  <c r="E527" i="14"/>
  <c r="D527" i="14"/>
  <c r="C527" i="14"/>
  <c r="B527" i="14"/>
  <c r="A527" i="14"/>
  <c r="H526" i="14"/>
  <c r="G526" i="14"/>
  <c r="F526" i="14"/>
  <c r="E526" i="14"/>
  <c r="D526" i="14"/>
  <c r="C526" i="14"/>
  <c r="B526" i="14"/>
  <c r="A526" i="14"/>
  <c r="H525" i="14"/>
  <c r="G525" i="14"/>
  <c r="F525" i="14"/>
  <c r="E525" i="14"/>
  <c r="D525" i="14"/>
  <c r="C525" i="14"/>
  <c r="B525" i="14"/>
  <c r="A525" i="14"/>
  <c r="H524" i="14"/>
  <c r="G524" i="14"/>
  <c r="F524" i="14"/>
  <c r="E524" i="14"/>
  <c r="D524" i="14"/>
  <c r="C524" i="14"/>
  <c r="B524" i="14"/>
  <c r="A524" i="14"/>
  <c r="H523" i="14"/>
  <c r="G523" i="14"/>
  <c r="F523" i="14"/>
  <c r="E523" i="14"/>
  <c r="D523" i="14"/>
  <c r="C523" i="14"/>
  <c r="B523" i="14"/>
  <c r="A523" i="14"/>
  <c r="H522" i="14"/>
  <c r="G522" i="14"/>
  <c r="F522" i="14"/>
  <c r="E522" i="14"/>
  <c r="D522" i="14"/>
  <c r="C522" i="14"/>
  <c r="B522" i="14"/>
  <c r="A522" i="14"/>
  <c r="H521" i="14"/>
  <c r="G521" i="14"/>
  <c r="F521" i="14"/>
  <c r="E521" i="14"/>
  <c r="D521" i="14"/>
  <c r="C521" i="14"/>
  <c r="B521" i="14"/>
  <c r="A521" i="14"/>
  <c r="H520" i="14"/>
  <c r="G520" i="14"/>
  <c r="F520" i="14"/>
  <c r="E520" i="14"/>
  <c r="D520" i="14"/>
  <c r="C520" i="14"/>
  <c r="B520" i="14"/>
  <c r="A520" i="14"/>
  <c r="H519" i="14"/>
  <c r="G519" i="14"/>
  <c r="F519" i="14"/>
  <c r="E519" i="14"/>
  <c r="D519" i="14"/>
  <c r="C519" i="14"/>
  <c r="B519" i="14"/>
  <c r="A519" i="14"/>
  <c r="H518" i="14"/>
  <c r="G518" i="14"/>
  <c r="F518" i="14"/>
  <c r="E518" i="14"/>
  <c r="D518" i="14"/>
  <c r="C518" i="14"/>
  <c r="B518" i="14"/>
  <c r="A518" i="14"/>
  <c r="H517" i="14"/>
  <c r="G517" i="14"/>
  <c r="F517" i="14"/>
  <c r="E517" i="14"/>
  <c r="D517" i="14"/>
  <c r="C517" i="14"/>
  <c r="B517" i="14"/>
  <c r="A517" i="14"/>
  <c r="H516" i="14"/>
  <c r="G516" i="14"/>
  <c r="F516" i="14"/>
  <c r="E516" i="14"/>
  <c r="D516" i="14"/>
  <c r="C516" i="14"/>
  <c r="B516" i="14"/>
  <c r="A516" i="14"/>
  <c r="H515" i="14"/>
  <c r="G515" i="14"/>
  <c r="F515" i="14"/>
  <c r="E515" i="14"/>
  <c r="D515" i="14"/>
  <c r="C515" i="14"/>
  <c r="B515" i="14"/>
  <c r="A515" i="14"/>
  <c r="H514" i="14"/>
  <c r="G514" i="14"/>
  <c r="F514" i="14"/>
  <c r="E514" i="14"/>
  <c r="D514" i="14"/>
  <c r="C514" i="14"/>
  <c r="B514" i="14"/>
  <c r="A514" i="14"/>
  <c r="H513" i="14"/>
  <c r="G513" i="14"/>
  <c r="F513" i="14"/>
  <c r="E513" i="14"/>
  <c r="D513" i="14"/>
  <c r="C513" i="14"/>
  <c r="B513" i="14"/>
  <c r="A513" i="14"/>
  <c r="H512" i="14"/>
  <c r="G512" i="14"/>
  <c r="F512" i="14"/>
  <c r="E512" i="14"/>
  <c r="D512" i="14"/>
  <c r="C512" i="14"/>
  <c r="B512" i="14"/>
  <c r="A512" i="14"/>
  <c r="H511" i="14"/>
  <c r="G511" i="14"/>
  <c r="F511" i="14"/>
  <c r="E511" i="14"/>
  <c r="D511" i="14"/>
  <c r="C511" i="14"/>
  <c r="B511" i="14"/>
  <c r="A511" i="14"/>
  <c r="H510" i="14"/>
  <c r="G510" i="14"/>
  <c r="F510" i="14"/>
  <c r="E510" i="14"/>
  <c r="D510" i="14"/>
  <c r="C510" i="14"/>
  <c r="B510" i="14"/>
  <c r="A510" i="14"/>
  <c r="H509" i="14"/>
  <c r="G509" i="14"/>
  <c r="F509" i="14"/>
  <c r="E509" i="14"/>
  <c r="D509" i="14"/>
  <c r="C509" i="14"/>
  <c r="B509" i="14"/>
  <c r="A509" i="14"/>
  <c r="H508" i="14"/>
  <c r="G508" i="14"/>
  <c r="F508" i="14"/>
  <c r="E508" i="14"/>
  <c r="D508" i="14"/>
  <c r="C508" i="14"/>
  <c r="B508" i="14"/>
  <c r="A508" i="14"/>
  <c r="H507" i="14"/>
  <c r="G507" i="14"/>
  <c r="F507" i="14"/>
  <c r="E507" i="14"/>
  <c r="D507" i="14"/>
  <c r="C507" i="14"/>
  <c r="B507" i="14"/>
  <c r="A507" i="14"/>
  <c r="H506" i="14"/>
  <c r="G506" i="14"/>
  <c r="F506" i="14"/>
  <c r="E506" i="14"/>
  <c r="D506" i="14"/>
  <c r="C506" i="14"/>
  <c r="B506" i="14"/>
  <c r="A506" i="14"/>
  <c r="H505" i="14"/>
  <c r="G505" i="14"/>
  <c r="F505" i="14"/>
  <c r="E505" i="14"/>
  <c r="D505" i="14"/>
  <c r="C505" i="14"/>
  <c r="B505" i="14"/>
  <c r="A505" i="14"/>
  <c r="H504" i="14"/>
  <c r="G504" i="14"/>
  <c r="F504" i="14"/>
  <c r="E504" i="14"/>
  <c r="D504" i="14"/>
  <c r="C504" i="14"/>
  <c r="B504" i="14"/>
  <c r="A504" i="14"/>
  <c r="H503" i="14"/>
  <c r="G503" i="14"/>
  <c r="F503" i="14"/>
  <c r="E503" i="14"/>
  <c r="D503" i="14"/>
  <c r="C503" i="14"/>
  <c r="B503" i="14"/>
  <c r="A503" i="14"/>
  <c r="H502" i="14"/>
  <c r="G502" i="14"/>
  <c r="F502" i="14"/>
  <c r="E502" i="14"/>
  <c r="D502" i="14"/>
  <c r="C502" i="14"/>
  <c r="B502" i="14"/>
  <c r="A502" i="14"/>
  <c r="H501" i="14"/>
  <c r="G501" i="14"/>
  <c r="F501" i="14"/>
  <c r="E501" i="14"/>
  <c r="D501" i="14"/>
  <c r="C501" i="14"/>
  <c r="B501" i="14"/>
  <c r="A501" i="14"/>
  <c r="H500" i="14"/>
  <c r="G500" i="14"/>
  <c r="F500" i="14"/>
  <c r="E500" i="14"/>
  <c r="D500" i="14"/>
  <c r="C500" i="14"/>
  <c r="B500" i="14"/>
  <c r="A500" i="14"/>
  <c r="H499" i="14"/>
  <c r="G499" i="14"/>
  <c r="F499" i="14"/>
  <c r="E499" i="14"/>
  <c r="D499" i="14"/>
  <c r="C499" i="14"/>
  <c r="B499" i="14"/>
  <c r="A499" i="14"/>
  <c r="H498" i="14"/>
  <c r="G498" i="14"/>
  <c r="F498" i="14"/>
  <c r="E498" i="14"/>
  <c r="D498" i="14"/>
  <c r="C498" i="14"/>
  <c r="B498" i="14"/>
  <c r="A498" i="14"/>
  <c r="H497" i="14"/>
  <c r="G497" i="14"/>
  <c r="F497" i="14"/>
  <c r="E497" i="14"/>
  <c r="D497" i="14"/>
  <c r="C497" i="14"/>
  <c r="B497" i="14"/>
  <c r="A497" i="14"/>
  <c r="H496" i="14"/>
  <c r="G496" i="14"/>
  <c r="F496" i="14"/>
  <c r="E496" i="14"/>
  <c r="D496" i="14"/>
  <c r="C496" i="14"/>
  <c r="B496" i="14"/>
  <c r="A496" i="14"/>
  <c r="H495" i="14"/>
  <c r="G495" i="14"/>
  <c r="F495" i="14"/>
  <c r="E495" i="14"/>
  <c r="D495" i="14"/>
  <c r="C495" i="14"/>
  <c r="B495" i="14"/>
  <c r="A495" i="14"/>
  <c r="H494" i="14"/>
  <c r="G494" i="14"/>
  <c r="F494" i="14"/>
  <c r="E494" i="14"/>
  <c r="D494" i="14"/>
  <c r="C494" i="14"/>
  <c r="B494" i="14"/>
  <c r="A494" i="14"/>
  <c r="H493" i="14"/>
  <c r="G493" i="14"/>
  <c r="F493" i="14"/>
  <c r="E493" i="14"/>
  <c r="D493" i="14"/>
  <c r="C493" i="14"/>
  <c r="B493" i="14"/>
  <c r="A493" i="14"/>
  <c r="H492" i="14"/>
  <c r="G492" i="14"/>
  <c r="F492" i="14"/>
  <c r="E492" i="14"/>
  <c r="D492" i="14"/>
  <c r="C492" i="14"/>
  <c r="B492" i="14"/>
  <c r="A492" i="14"/>
  <c r="H491" i="14"/>
  <c r="G491" i="14"/>
  <c r="F491" i="14"/>
  <c r="E491" i="14"/>
  <c r="D491" i="14"/>
  <c r="C491" i="14"/>
  <c r="B491" i="14"/>
  <c r="A491" i="14"/>
  <c r="H490" i="14"/>
  <c r="G490" i="14"/>
  <c r="F490" i="14"/>
  <c r="E490" i="14"/>
  <c r="D490" i="14"/>
  <c r="C490" i="14"/>
  <c r="B490" i="14"/>
  <c r="A490" i="14"/>
  <c r="H489" i="14"/>
  <c r="G489" i="14"/>
  <c r="F489" i="14"/>
  <c r="E489" i="14"/>
  <c r="D489" i="14"/>
  <c r="C489" i="14"/>
  <c r="B489" i="14"/>
  <c r="A489" i="14"/>
  <c r="H488" i="14"/>
  <c r="G488" i="14"/>
  <c r="F488" i="14"/>
  <c r="E488" i="14"/>
  <c r="D488" i="14"/>
  <c r="C488" i="14"/>
  <c r="B488" i="14"/>
  <c r="A488" i="14"/>
  <c r="H487" i="14"/>
  <c r="G487" i="14"/>
  <c r="F487" i="14"/>
  <c r="E487" i="14"/>
  <c r="D487" i="14"/>
  <c r="C487" i="14"/>
  <c r="B487" i="14"/>
  <c r="A487" i="14"/>
  <c r="H486" i="14"/>
  <c r="G486" i="14"/>
  <c r="F486" i="14"/>
  <c r="E486" i="14"/>
  <c r="D486" i="14"/>
  <c r="C486" i="14"/>
  <c r="B486" i="14"/>
  <c r="A486" i="14"/>
  <c r="H485" i="14"/>
  <c r="G485" i="14"/>
  <c r="F485" i="14"/>
  <c r="E485" i="14"/>
  <c r="D485" i="14"/>
  <c r="C485" i="14"/>
  <c r="B485" i="14"/>
  <c r="A485" i="14"/>
  <c r="H484" i="14"/>
  <c r="G484" i="14"/>
  <c r="F484" i="14"/>
  <c r="E484" i="14"/>
  <c r="D484" i="14"/>
  <c r="C484" i="14"/>
  <c r="B484" i="14"/>
  <c r="A484" i="14"/>
  <c r="H483" i="14"/>
  <c r="G483" i="14"/>
  <c r="F483" i="14"/>
  <c r="E483" i="14"/>
  <c r="D483" i="14"/>
  <c r="C483" i="14"/>
  <c r="B483" i="14"/>
  <c r="A483" i="14"/>
  <c r="H482" i="14"/>
  <c r="G482" i="14"/>
  <c r="F482" i="14"/>
  <c r="E482" i="14"/>
  <c r="D482" i="14"/>
  <c r="C482" i="14"/>
  <c r="B482" i="14"/>
  <c r="A482" i="14"/>
  <c r="H481" i="14"/>
  <c r="G481" i="14"/>
  <c r="F481" i="14"/>
  <c r="E481" i="14"/>
  <c r="D481" i="14"/>
  <c r="C481" i="14"/>
  <c r="B481" i="14"/>
  <c r="A481" i="14"/>
  <c r="H480" i="14"/>
  <c r="G480" i="14"/>
  <c r="F480" i="14"/>
  <c r="E480" i="14"/>
  <c r="D480" i="14"/>
  <c r="C480" i="14"/>
  <c r="B480" i="14"/>
  <c r="A480" i="14"/>
  <c r="H479" i="14"/>
  <c r="G479" i="14"/>
  <c r="F479" i="14"/>
  <c r="E479" i="14"/>
  <c r="D479" i="14"/>
  <c r="C479" i="14"/>
  <c r="B479" i="14"/>
  <c r="A479" i="14"/>
  <c r="H478" i="14"/>
  <c r="G478" i="14"/>
  <c r="F478" i="14"/>
  <c r="E478" i="14"/>
  <c r="D478" i="14"/>
  <c r="C478" i="14"/>
  <c r="B478" i="14"/>
  <c r="A478" i="14"/>
  <c r="H477" i="14"/>
  <c r="G477" i="14"/>
  <c r="F477" i="14"/>
  <c r="E477" i="14"/>
  <c r="D477" i="14"/>
  <c r="C477" i="14"/>
  <c r="B477" i="14"/>
  <c r="A477" i="14"/>
  <c r="H476" i="14"/>
  <c r="G476" i="14"/>
  <c r="F476" i="14"/>
  <c r="E476" i="14"/>
  <c r="D476" i="14"/>
  <c r="C476" i="14"/>
  <c r="B476" i="14"/>
  <c r="A476" i="14"/>
  <c r="H475" i="14"/>
  <c r="G475" i="14"/>
  <c r="F475" i="14"/>
  <c r="E475" i="14"/>
  <c r="D475" i="14"/>
  <c r="C475" i="14"/>
  <c r="B475" i="14"/>
  <c r="A475" i="14"/>
  <c r="H474" i="14"/>
  <c r="G474" i="14"/>
  <c r="F474" i="14"/>
  <c r="E474" i="14"/>
  <c r="D474" i="14"/>
  <c r="C474" i="14"/>
  <c r="B474" i="14"/>
  <c r="A474" i="14"/>
  <c r="H473" i="14"/>
  <c r="G473" i="14"/>
  <c r="F473" i="14"/>
  <c r="E473" i="14"/>
  <c r="D473" i="14"/>
  <c r="C473" i="14"/>
  <c r="B473" i="14"/>
  <c r="A473" i="14"/>
  <c r="H472" i="14"/>
  <c r="G472" i="14"/>
  <c r="F472" i="14"/>
  <c r="E472" i="14"/>
  <c r="D472" i="14"/>
  <c r="C472" i="14"/>
  <c r="B472" i="14"/>
  <c r="A472" i="14"/>
  <c r="H471" i="14"/>
  <c r="G471" i="14"/>
  <c r="F471" i="14"/>
  <c r="E471" i="14"/>
  <c r="D471" i="14"/>
  <c r="C471" i="14"/>
  <c r="B471" i="14"/>
  <c r="A471" i="14"/>
  <c r="H470" i="14"/>
  <c r="G470" i="14"/>
  <c r="F470" i="14"/>
  <c r="E470" i="14"/>
  <c r="D470" i="14"/>
  <c r="C470" i="14"/>
  <c r="B470" i="14"/>
  <c r="A470" i="14"/>
  <c r="H469" i="14"/>
  <c r="G469" i="14"/>
  <c r="F469" i="14"/>
  <c r="E469" i="14"/>
  <c r="D469" i="14"/>
  <c r="C469" i="14"/>
  <c r="B469" i="14"/>
  <c r="A469" i="14"/>
  <c r="H468" i="14"/>
  <c r="G468" i="14"/>
  <c r="F468" i="14"/>
  <c r="E468" i="14"/>
  <c r="D468" i="14"/>
  <c r="C468" i="14"/>
  <c r="B468" i="14"/>
  <c r="A468" i="14"/>
  <c r="H467" i="14"/>
  <c r="G467" i="14"/>
  <c r="F467" i="14"/>
  <c r="E467" i="14"/>
  <c r="D467" i="14"/>
  <c r="C467" i="14"/>
  <c r="B467" i="14"/>
  <c r="A467" i="14"/>
  <c r="H466" i="14"/>
  <c r="G466" i="14"/>
  <c r="F466" i="14"/>
  <c r="E466" i="14"/>
  <c r="D466" i="14"/>
  <c r="C466" i="14"/>
  <c r="B466" i="14"/>
  <c r="A466" i="14"/>
  <c r="H465" i="14"/>
  <c r="G465" i="14"/>
  <c r="F465" i="14"/>
  <c r="E465" i="14"/>
  <c r="D465" i="14"/>
  <c r="C465" i="14"/>
  <c r="B465" i="14"/>
  <c r="A465" i="14"/>
  <c r="H464" i="14"/>
  <c r="G464" i="14"/>
  <c r="F464" i="14"/>
  <c r="E464" i="14"/>
  <c r="D464" i="14"/>
  <c r="C464" i="14"/>
  <c r="B464" i="14"/>
  <c r="A464" i="14"/>
  <c r="H463" i="14"/>
  <c r="G463" i="14"/>
  <c r="F463" i="14"/>
  <c r="E463" i="14"/>
  <c r="D463" i="14"/>
  <c r="C463" i="14"/>
  <c r="B463" i="14"/>
  <c r="A463" i="14"/>
  <c r="H462" i="14"/>
  <c r="G462" i="14"/>
  <c r="F462" i="14"/>
  <c r="E462" i="14"/>
  <c r="D462" i="14"/>
  <c r="C462" i="14"/>
  <c r="B462" i="14"/>
  <c r="A462" i="14"/>
  <c r="H461" i="14"/>
  <c r="G461" i="14"/>
  <c r="F461" i="14"/>
  <c r="E461" i="14"/>
  <c r="D461" i="14"/>
  <c r="C461" i="14"/>
  <c r="B461" i="14"/>
  <c r="A461" i="14"/>
  <c r="H460" i="14"/>
  <c r="G460" i="14"/>
  <c r="F460" i="14"/>
  <c r="E460" i="14"/>
  <c r="D460" i="14"/>
  <c r="C460" i="14"/>
  <c r="B460" i="14"/>
  <c r="A460" i="14"/>
  <c r="H459" i="14"/>
  <c r="G459" i="14"/>
  <c r="F459" i="14"/>
  <c r="E459" i="14"/>
  <c r="D459" i="14"/>
  <c r="C459" i="14"/>
  <c r="B459" i="14"/>
  <c r="A459" i="14"/>
  <c r="H458" i="14"/>
  <c r="G458" i="14"/>
  <c r="F458" i="14"/>
  <c r="E458" i="14"/>
  <c r="D458" i="14"/>
  <c r="C458" i="14"/>
  <c r="B458" i="14"/>
  <c r="A458" i="14"/>
  <c r="H457" i="14"/>
  <c r="G457" i="14"/>
  <c r="F457" i="14"/>
  <c r="E457" i="14"/>
  <c r="D457" i="14"/>
  <c r="C457" i="14"/>
  <c r="B457" i="14"/>
  <c r="A457" i="14"/>
  <c r="H456" i="14"/>
  <c r="G456" i="14"/>
  <c r="F456" i="14"/>
  <c r="E456" i="14"/>
  <c r="D456" i="14"/>
  <c r="C456" i="14"/>
  <c r="B456" i="14"/>
  <c r="A456" i="14"/>
  <c r="H455" i="14"/>
  <c r="G455" i="14"/>
  <c r="F455" i="14"/>
  <c r="E455" i="14"/>
  <c r="D455" i="14"/>
  <c r="C455" i="14"/>
  <c r="B455" i="14"/>
  <c r="A455" i="14"/>
  <c r="H454" i="14"/>
  <c r="G454" i="14"/>
  <c r="F454" i="14"/>
  <c r="E454" i="14"/>
  <c r="D454" i="14"/>
  <c r="C454" i="14"/>
  <c r="B454" i="14"/>
  <c r="A454" i="14"/>
  <c r="H453" i="14"/>
  <c r="G453" i="14"/>
  <c r="F453" i="14"/>
  <c r="E453" i="14"/>
  <c r="D453" i="14"/>
  <c r="C453" i="14"/>
  <c r="B453" i="14"/>
  <c r="A453" i="14"/>
  <c r="H452" i="14"/>
  <c r="G452" i="14"/>
  <c r="F452" i="14"/>
  <c r="E452" i="14"/>
  <c r="D452" i="14"/>
  <c r="C452" i="14"/>
  <c r="B452" i="14"/>
  <c r="A452" i="14"/>
  <c r="H451" i="14"/>
  <c r="G451" i="14"/>
  <c r="F451" i="14"/>
  <c r="E451" i="14"/>
  <c r="D451" i="14"/>
  <c r="C451" i="14"/>
  <c r="B451" i="14"/>
  <c r="A451" i="14"/>
  <c r="H450" i="14"/>
  <c r="G450" i="14"/>
  <c r="F450" i="14"/>
  <c r="E450" i="14"/>
  <c r="D450" i="14"/>
  <c r="C450" i="14"/>
  <c r="B450" i="14"/>
  <c r="A450" i="14"/>
  <c r="H449" i="14"/>
  <c r="G449" i="14"/>
  <c r="F449" i="14"/>
  <c r="E449" i="14"/>
  <c r="D449" i="14"/>
  <c r="C449" i="14"/>
  <c r="B449" i="14"/>
  <c r="A449" i="14"/>
  <c r="H448" i="14"/>
  <c r="G448" i="14"/>
  <c r="F448" i="14"/>
  <c r="E448" i="14"/>
  <c r="D448" i="14"/>
  <c r="C448" i="14"/>
  <c r="B448" i="14"/>
  <c r="A448" i="14"/>
  <c r="H447" i="14"/>
  <c r="G447" i="14"/>
  <c r="F447" i="14"/>
  <c r="E447" i="14"/>
  <c r="D447" i="14"/>
  <c r="C447" i="14"/>
  <c r="B447" i="14"/>
  <c r="A447" i="14"/>
  <c r="H446" i="14"/>
  <c r="G446" i="14"/>
  <c r="F446" i="14"/>
  <c r="E446" i="14"/>
  <c r="D446" i="14"/>
  <c r="C446" i="14"/>
  <c r="B446" i="14"/>
  <c r="A446" i="14"/>
  <c r="H445" i="14"/>
  <c r="G445" i="14"/>
  <c r="F445" i="14"/>
  <c r="E445" i="14"/>
  <c r="D445" i="14"/>
  <c r="C445" i="14"/>
  <c r="B445" i="14"/>
  <c r="A445" i="14"/>
  <c r="H444" i="14"/>
  <c r="G444" i="14"/>
  <c r="F444" i="14"/>
  <c r="E444" i="14"/>
  <c r="D444" i="14"/>
  <c r="C444" i="14"/>
  <c r="B444" i="14"/>
  <c r="A444" i="14"/>
  <c r="H443" i="14"/>
  <c r="G443" i="14"/>
  <c r="F443" i="14"/>
  <c r="E443" i="14"/>
  <c r="D443" i="14"/>
  <c r="C443" i="14"/>
  <c r="B443" i="14"/>
  <c r="A443" i="14"/>
  <c r="H442" i="14"/>
  <c r="G442" i="14"/>
  <c r="F442" i="14"/>
  <c r="E442" i="14"/>
  <c r="D442" i="14"/>
  <c r="C442" i="14"/>
  <c r="B442" i="14"/>
  <c r="A442" i="14"/>
  <c r="H441" i="14"/>
  <c r="G441" i="14"/>
  <c r="F441" i="14"/>
  <c r="E441" i="14"/>
  <c r="D441" i="14"/>
  <c r="C441" i="14"/>
  <c r="B441" i="14"/>
  <c r="A441" i="14"/>
  <c r="H440" i="14"/>
  <c r="G440" i="14"/>
  <c r="F440" i="14"/>
  <c r="E440" i="14"/>
  <c r="D440" i="14"/>
  <c r="C440" i="14"/>
  <c r="B440" i="14"/>
  <c r="A440" i="14"/>
  <c r="H439" i="14"/>
  <c r="G439" i="14"/>
  <c r="F439" i="14"/>
  <c r="E439" i="14"/>
  <c r="D439" i="14"/>
  <c r="C439" i="14"/>
  <c r="B439" i="14"/>
  <c r="A439" i="14"/>
  <c r="H438" i="14"/>
  <c r="G438" i="14"/>
  <c r="F438" i="14"/>
  <c r="E438" i="14"/>
  <c r="D438" i="14"/>
  <c r="C438" i="14"/>
  <c r="B438" i="14"/>
  <c r="A438" i="14"/>
  <c r="H437" i="14"/>
  <c r="G437" i="14"/>
  <c r="F437" i="14"/>
  <c r="E437" i="14"/>
  <c r="D437" i="14"/>
  <c r="C437" i="14"/>
  <c r="B437" i="14"/>
  <c r="A437" i="14"/>
  <c r="H436" i="14"/>
  <c r="G436" i="14"/>
  <c r="F436" i="14"/>
  <c r="E436" i="14"/>
  <c r="D436" i="14"/>
  <c r="C436" i="14"/>
  <c r="B436" i="14"/>
  <c r="A436" i="14"/>
  <c r="H435" i="14"/>
  <c r="G435" i="14"/>
  <c r="F435" i="14"/>
  <c r="E435" i="14"/>
  <c r="D435" i="14"/>
  <c r="C435" i="14"/>
  <c r="B435" i="14"/>
  <c r="A435" i="14"/>
  <c r="H434" i="14"/>
  <c r="G434" i="14"/>
  <c r="F434" i="14"/>
  <c r="E434" i="14"/>
  <c r="D434" i="14"/>
  <c r="C434" i="14"/>
  <c r="B434" i="14"/>
  <c r="A434" i="14"/>
  <c r="H433" i="14"/>
  <c r="G433" i="14"/>
  <c r="F433" i="14"/>
  <c r="E433" i="14"/>
  <c r="D433" i="14"/>
  <c r="C433" i="14"/>
  <c r="B433" i="14"/>
  <c r="A433" i="14"/>
  <c r="H432" i="14"/>
  <c r="G432" i="14"/>
  <c r="F432" i="14"/>
  <c r="E432" i="14"/>
  <c r="D432" i="14"/>
  <c r="C432" i="14"/>
  <c r="B432" i="14"/>
  <c r="A432" i="14"/>
  <c r="H431" i="14"/>
  <c r="G431" i="14"/>
  <c r="F431" i="14"/>
  <c r="E431" i="14"/>
  <c r="D431" i="14"/>
  <c r="C431" i="14"/>
  <c r="B431" i="14"/>
  <c r="A431" i="14"/>
  <c r="H430" i="14"/>
  <c r="G430" i="14"/>
  <c r="F430" i="14"/>
  <c r="E430" i="14"/>
  <c r="D430" i="14"/>
  <c r="C430" i="14"/>
  <c r="B430" i="14"/>
  <c r="A430" i="14"/>
  <c r="H429" i="14"/>
  <c r="G429" i="14"/>
  <c r="F429" i="14"/>
  <c r="E429" i="14"/>
  <c r="D429" i="14"/>
  <c r="C429" i="14"/>
  <c r="B429" i="14"/>
  <c r="A429" i="14"/>
  <c r="H428" i="14"/>
  <c r="G428" i="14"/>
  <c r="F428" i="14"/>
  <c r="E428" i="14"/>
  <c r="D428" i="14"/>
  <c r="C428" i="14"/>
  <c r="B428" i="14"/>
  <c r="A428" i="14"/>
  <c r="H427" i="14"/>
  <c r="G427" i="14"/>
  <c r="F427" i="14"/>
  <c r="E427" i="14"/>
  <c r="D427" i="14"/>
  <c r="C427" i="14"/>
  <c r="B427" i="14"/>
  <c r="A427" i="14"/>
  <c r="H426" i="14"/>
  <c r="G426" i="14"/>
  <c r="F426" i="14"/>
  <c r="E426" i="14"/>
  <c r="D426" i="14"/>
  <c r="C426" i="14"/>
  <c r="B426" i="14"/>
  <c r="A426" i="14"/>
  <c r="H425" i="14"/>
  <c r="G425" i="14"/>
  <c r="F425" i="14"/>
  <c r="E425" i="14"/>
  <c r="D425" i="14"/>
  <c r="C425" i="14"/>
  <c r="B425" i="14"/>
  <c r="A425" i="14"/>
  <c r="H424" i="14"/>
  <c r="G424" i="14"/>
  <c r="F424" i="14"/>
  <c r="E424" i="14"/>
  <c r="D424" i="14"/>
  <c r="C424" i="14"/>
  <c r="B424" i="14"/>
  <c r="A424" i="14"/>
  <c r="H423" i="14"/>
  <c r="G423" i="14"/>
  <c r="F423" i="14"/>
  <c r="E423" i="14"/>
  <c r="D423" i="14"/>
  <c r="C423" i="14"/>
  <c r="B423" i="14"/>
  <c r="A423" i="14"/>
  <c r="H422" i="14"/>
  <c r="G422" i="14"/>
  <c r="F422" i="14"/>
  <c r="E422" i="14"/>
  <c r="D422" i="14"/>
  <c r="C422" i="14"/>
  <c r="B422" i="14"/>
  <c r="A422" i="14"/>
  <c r="H421" i="14"/>
  <c r="G421" i="14"/>
  <c r="F421" i="14"/>
  <c r="E421" i="14"/>
  <c r="D421" i="14"/>
  <c r="C421" i="14"/>
  <c r="B421" i="14"/>
  <c r="A421" i="14"/>
  <c r="H420" i="14"/>
  <c r="G420" i="14"/>
  <c r="F420" i="14"/>
  <c r="E420" i="14"/>
  <c r="D420" i="14"/>
  <c r="C420" i="14"/>
  <c r="B420" i="14"/>
  <c r="A420" i="14"/>
  <c r="H419" i="14"/>
  <c r="G419" i="14"/>
  <c r="F419" i="14"/>
  <c r="E419" i="14"/>
  <c r="D419" i="14"/>
  <c r="C419" i="14"/>
  <c r="B419" i="14"/>
  <c r="A419" i="14"/>
  <c r="H418" i="14"/>
  <c r="G418" i="14"/>
  <c r="F418" i="14"/>
  <c r="E418" i="14"/>
  <c r="D418" i="14"/>
  <c r="C418" i="14"/>
  <c r="B418" i="14"/>
  <c r="A418" i="14"/>
  <c r="H417" i="14"/>
  <c r="G417" i="14"/>
  <c r="F417" i="14"/>
  <c r="E417" i="14"/>
  <c r="D417" i="14"/>
  <c r="C417" i="14"/>
  <c r="B417" i="14"/>
  <c r="A417" i="14"/>
  <c r="H416" i="14"/>
  <c r="G416" i="14"/>
  <c r="F416" i="14"/>
  <c r="E416" i="14"/>
  <c r="D416" i="14"/>
  <c r="C416" i="14"/>
  <c r="B416" i="14"/>
  <c r="A416" i="14"/>
  <c r="H415" i="14"/>
  <c r="G415" i="14"/>
  <c r="F415" i="14"/>
  <c r="E415" i="14"/>
  <c r="D415" i="14"/>
  <c r="C415" i="14"/>
  <c r="B415" i="14"/>
  <c r="A415" i="14"/>
  <c r="H414" i="14"/>
  <c r="G414" i="14"/>
  <c r="F414" i="14"/>
  <c r="E414" i="14"/>
  <c r="D414" i="14"/>
  <c r="C414" i="14"/>
  <c r="B414" i="14"/>
  <c r="A414" i="14"/>
  <c r="H413" i="14"/>
  <c r="G413" i="14"/>
  <c r="F413" i="14"/>
  <c r="E413" i="14"/>
  <c r="D413" i="14"/>
  <c r="C413" i="14"/>
  <c r="B413" i="14"/>
  <c r="A413" i="14"/>
  <c r="H412" i="14"/>
  <c r="G412" i="14"/>
  <c r="F412" i="14"/>
  <c r="E412" i="14"/>
  <c r="D412" i="14"/>
  <c r="C412" i="14"/>
  <c r="B412" i="14"/>
  <c r="A412" i="14"/>
  <c r="H411" i="14"/>
  <c r="G411" i="14"/>
  <c r="F411" i="14"/>
  <c r="E411" i="14"/>
  <c r="D411" i="14"/>
  <c r="C411" i="14"/>
  <c r="B411" i="14"/>
  <c r="A411" i="14"/>
  <c r="H410" i="14"/>
  <c r="G410" i="14"/>
  <c r="F410" i="14"/>
  <c r="E410" i="14"/>
  <c r="D410" i="14"/>
  <c r="C410" i="14"/>
  <c r="B410" i="14"/>
  <c r="A410" i="14"/>
  <c r="H409" i="14"/>
  <c r="G409" i="14"/>
  <c r="F409" i="14"/>
  <c r="E409" i="14"/>
  <c r="D409" i="14"/>
  <c r="C409" i="14"/>
  <c r="B409" i="14"/>
  <c r="A409" i="14"/>
  <c r="H408" i="14"/>
  <c r="G408" i="14"/>
  <c r="F408" i="14"/>
  <c r="E408" i="14"/>
  <c r="D408" i="14"/>
  <c r="C408" i="14"/>
  <c r="B408" i="14"/>
  <c r="A408" i="14"/>
  <c r="H407" i="14"/>
  <c r="G407" i="14"/>
  <c r="F407" i="14"/>
  <c r="E407" i="14"/>
  <c r="D407" i="14"/>
  <c r="C407" i="14"/>
  <c r="B407" i="14"/>
  <c r="A407" i="14"/>
  <c r="H406" i="14"/>
  <c r="G406" i="14"/>
  <c r="F406" i="14"/>
  <c r="E406" i="14"/>
  <c r="D406" i="14"/>
  <c r="C406" i="14"/>
  <c r="B406" i="14"/>
  <c r="A406" i="14"/>
  <c r="H405" i="14"/>
  <c r="G405" i="14"/>
  <c r="F405" i="14"/>
  <c r="E405" i="14"/>
  <c r="D405" i="14"/>
  <c r="C405" i="14"/>
  <c r="B405" i="14"/>
  <c r="A405" i="14"/>
  <c r="H404" i="14"/>
  <c r="G404" i="14"/>
  <c r="F404" i="14"/>
  <c r="E404" i="14"/>
  <c r="D404" i="14"/>
  <c r="C404" i="14"/>
  <c r="B404" i="14"/>
  <c r="A404" i="14"/>
  <c r="H403" i="14"/>
  <c r="G403" i="14"/>
  <c r="F403" i="14"/>
  <c r="E403" i="14"/>
  <c r="D403" i="14"/>
  <c r="C403" i="14"/>
  <c r="B403" i="14"/>
  <c r="A403" i="14"/>
  <c r="H402" i="14"/>
  <c r="G402" i="14"/>
  <c r="F402" i="14"/>
  <c r="E402" i="14"/>
  <c r="D402" i="14"/>
  <c r="C402" i="14"/>
  <c r="B402" i="14"/>
  <c r="A402" i="14"/>
  <c r="H401" i="14"/>
  <c r="G401" i="14"/>
  <c r="F401" i="14"/>
  <c r="E401" i="14"/>
  <c r="D401" i="14"/>
  <c r="C401" i="14"/>
  <c r="B401" i="14"/>
  <c r="A401" i="14"/>
  <c r="H400" i="14"/>
  <c r="G400" i="14"/>
  <c r="F400" i="14"/>
  <c r="E400" i="14"/>
  <c r="D400" i="14"/>
  <c r="C400" i="14"/>
  <c r="B400" i="14"/>
  <c r="A400" i="14"/>
  <c r="H399" i="14"/>
  <c r="G399" i="14"/>
  <c r="F399" i="14"/>
  <c r="E399" i="14"/>
  <c r="D399" i="14"/>
  <c r="C399" i="14"/>
  <c r="B399" i="14"/>
  <c r="A399" i="14"/>
  <c r="H398" i="14"/>
  <c r="G398" i="14"/>
  <c r="F398" i="14"/>
  <c r="E398" i="14"/>
  <c r="D398" i="14"/>
  <c r="C398" i="14"/>
  <c r="B398" i="14"/>
  <c r="A398" i="14"/>
  <c r="H397" i="14"/>
  <c r="G397" i="14"/>
  <c r="F397" i="14"/>
  <c r="E397" i="14"/>
  <c r="D397" i="14"/>
  <c r="C397" i="14"/>
  <c r="B397" i="14"/>
  <c r="A397" i="14"/>
  <c r="H396" i="14"/>
  <c r="G396" i="14"/>
  <c r="F396" i="14"/>
  <c r="E396" i="14"/>
  <c r="D396" i="14"/>
  <c r="C396" i="14"/>
  <c r="B396" i="14"/>
  <c r="A396" i="14"/>
  <c r="H395" i="14"/>
  <c r="G395" i="14"/>
  <c r="F395" i="14"/>
  <c r="E395" i="14"/>
  <c r="D395" i="14"/>
  <c r="C395" i="14"/>
  <c r="B395" i="14"/>
  <c r="A395" i="14"/>
  <c r="H394" i="14"/>
  <c r="G394" i="14"/>
  <c r="F394" i="14"/>
  <c r="E394" i="14"/>
  <c r="D394" i="14"/>
  <c r="C394" i="14"/>
  <c r="B394" i="14"/>
  <c r="A394" i="14"/>
  <c r="H393" i="14"/>
  <c r="G393" i="14"/>
  <c r="F393" i="14"/>
  <c r="E393" i="14"/>
  <c r="D393" i="14"/>
  <c r="C393" i="14"/>
  <c r="B393" i="14"/>
  <c r="A393" i="14"/>
  <c r="H392" i="14"/>
  <c r="G392" i="14"/>
  <c r="F392" i="14"/>
  <c r="E392" i="14"/>
  <c r="D392" i="14"/>
  <c r="C392" i="14"/>
  <c r="B392" i="14"/>
  <c r="A392" i="14"/>
  <c r="H391" i="14"/>
  <c r="G391" i="14"/>
  <c r="F391" i="14"/>
  <c r="E391" i="14"/>
  <c r="D391" i="14"/>
  <c r="C391" i="14"/>
  <c r="B391" i="14"/>
  <c r="A391" i="14"/>
  <c r="H390" i="14"/>
  <c r="G390" i="14"/>
  <c r="F390" i="14"/>
  <c r="E390" i="14"/>
  <c r="D390" i="14"/>
  <c r="C390" i="14"/>
  <c r="B390" i="14"/>
  <c r="A390" i="14"/>
  <c r="H389" i="14"/>
  <c r="G389" i="14"/>
  <c r="F389" i="14"/>
  <c r="E389" i="14"/>
  <c r="D389" i="14"/>
  <c r="C389" i="14"/>
  <c r="B389" i="14"/>
  <c r="A389" i="14"/>
  <c r="H388" i="14"/>
  <c r="G388" i="14"/>
  <c r="F388" i="14"/>
  <c r="E388" i="14"/>
  <c r="D388" i="14"/>
  <c r="C388" i="14"/>
  <c r="B388" i="14"/>
  <c r="A388" i="14"/>
  <c r="H387" i="14"/>
  <c r="G387" i="14"/>
  <c r="F387" i="14"/>
  <c r="E387" i="14"/>
  <c r="D387" i="14"/>
  <c r="C387" i="14"/>
  <c r="B387" i="14"/>
  <c r="A387" i="14"/>
  <c r="H386" i="14"/>
  <c r="G386" i="14"/>
  <c r="F386" i="14"/>
  <c r="E386" i="14"/>
  <c r="D386" i="14"/>
  <c r="C386" i="14"/>
  <c r="B386" i="14"/>
  <c r="A386" i="14"/>
  <c r="H385" i="14"/>
  <c r="G385" i="14"/>
  <c r="F385" i="14"/>
  <c r="E385" i="14"/>
  <c r="D385" i="14"/>
  <c r="C385" i="14"/>
  <c r="B385" i="14"/>
  <c r="A385" i="14"/>
  <c r="H384" i="14"/>
  <c r="G384" i="14"/>
  <c r="F384" i="14"/>
  <c r="E384" i="14"/>
  <c r="D384" i="14"/>
  <c r="C384" i="14"/>
  <c r="B384" i="14"/>
  <c r="A384" i="14"/>
  <c r="H383" i="14"/>
  <c r="G383" i="14"/>
  <c r="F383" i="14"/>
  <c r="E383" i="14"/>
  <c r="D383" i="14"/>
  <c r="C383" i="14"/>
  <c r="B383" i="14"/>
  <c r="A383" i="14"/>
  <c r="H382" i="14"/>
  <c r="G382" i="14"/>
  <c r="F382" i="14"/>
  <c r="E382" i="14"/>
  <c r="D382" i="14"/>
  <c r="C382" i="14"/>
  <c r="B382" i="14"/>
  <c r="A382" i="14"/>
  <c r="H381" i="14"/>
  <c r="G381" i="14"/>
  <c r="F381" i="14"/>
  <c r="E381" i="14"/>
  <c r="D381" i="14"/>
  <c r="C381" i="14"/>
  <c r="B381" i="14"/>
  <c r="A381" i="14"/>
  <c r="H380" i="14"/>
  <c r="G380" i="14"/>
  <c r="F380" i="14"/>
  <c r="E380" i="14"/>
  <c r="D380" i="14"/>
  <c r="C380" i="14"/>
  <c r="B380" i="14"/>
  <c r="A380" i="14"/>
  <c r="H379" i="14"/>
  <c r="G379" i="14"/>
  <c r="F379" i="14"/>
  <c r="E379" i="14"/>
  <c r="D379" i="14"/>
  <c r="C379" i="14"/>
  <c r="B379" i="14"/>
  <c r="A379" i="14"/>
  <c r="H378" i="14"/>
  <c r="G378" i="14"/>
  <c r="F378" i="14"/>
  <c r="E378" i="14"/>
  <c r="D378" i="14"/>
  <c r="C378" i="14"/>
  <c r="B378" i="14"/>
  <c r="A378" i="14"/>
  <c r="H377" i="14"/>
  <c r="G377" i="14"/>
  <c r="F377" i="14"/>
  <c r="E377" i="14"/>
  <c r="D377" i="14"/>
  <c r="C377" i="14"/>
  <c r="B377" i="14"/>
  <c r="A377" i="14"/>
  <c r="H376" i="14"/>
  <c r="G376" i="14"/>
  <c r="F376" i="14"/>
  <c r="E376" i="14"/>
  <c r="D376" i="14"/>
  <c r="C376" i="14"/>
  <c r="B376" i="14"/>
  <c r="A376" i="14"/>
  <c r="H375" i="14"/>
  <c r="G375" i="14"/>
  <c r="F375" i="14"/>
  <c r="E375" i="14"/>
  <c r="D375" i="14"/>
  <c r="C375" i="14"/>
  <c r="B375" i="14"/>
  <c r="A375" i="14"/>
  <c r="H374" i="14"/>
  <c r="G374" i="14"/>
  <c r="F374" i="14"/>
  <c r="E374" i="14"/>
  <c r="D374" i="14"/>
  <c r="C374" i="14"/>
  <c r="B374" i="14"/>
  <c r="A374" i="14"/>
  <c r="H373" i="14"/>
  <c r="G373" i="14"/>
  <c r="F373" i="14"/>
  <c r="E373" i="14"/>
  <c r="D373" i="14"/>
  <c r="C373" i="14"/>
  <c r="B373" i="14"/>
  <c r="A373" i="14"/>
  <c r="H372" i="14"/>
  <c r="G372" i="14"/>
  <c r="F372" i="14"/>
  <c r="E372" i="14"/>
  <c r="D372" i="14"/>
  <c r="C372" i="14"/>
  <c r="B372" i="14"/>
  <c r="A372" i="14"/>
  <c r="H371" i="14"/>
  <c r="G371" i="14"/>
  <c r="F371" i="14"/>
  <c r="E371" i="14"/>
  <c r="D371" i="14"/>
  <c r="C371" i="14"/>
  <c r="B371" i="14"/>
  <c r="A371" i="14"/>
  <c r="H370" i="14"/>
  <c r="G370" i="14"/>
  <c r="F370" i="14"/>
  <c r="E370" i="14"/>
  <c r="D370" i="14"/>
  <c r="C370" i="14"/>
  <c r="B370" i="14"/>
  <c r="A370" i="14"/>
  <c r="H369" i="14"/>
  <c r="G369" i="14"/>
  <c r="F369" i="14"/>
  <c r="E369" i="14"/>
  <c r="D369" i="14"/>
  <c r="C369" i="14"/>
  <c r="B369" i="14"/>
  <c r="A369" i="14"/>
  <c r="H368" i="14"/>
  <c r="G368" i="14"/>
  <c r="F368" i="14"/>
  <c r="E368" i="14"/>
  <c r="D368" i="14"/>
  <c r="C368" i="14"/>
  <c r="B368" i="14"/>
  <c r="A368" i="14"/>
  <c r="H367" i="14"/>
  <c r="G367" i="14"/>
  <c r="F367" i="14"/>
  <c r="E367" i="14"/>
  <c r="D367" i="14"/>
  <c r="C367" i="14"/>
  <c r="B367" i="14"/>
  <c r="A367" i="14"/>
  <c r="H366" i="14"/>
  <c r="G366" i="14"/>
  <c r="F366" i="14"/>
  <c r="E366" i="14"/>
  <c r="D366" i="14"/>
  <c r="C366" i="14"/>
  <c r="B366" i="14"/>
  <c r="A366" i="14"/>
  <c r="H365" i="14"/>
  <c r="G365" i="14"/>
  <c r="F365" i="14"/>
  <c r="E365" i="14"/>
  <c r="D365" i="14"/>
  <c r="C365" i="14"/>
  <c r="B365" i="14"/>
  <c r="A365" i="14"/>
  <c r="H364" i="14"/>
  <c r="G364" i="14"/>
  <c r="F364" i="14"/>
  <c r="E364" i="14"/>
  <c r="D364" i="14"/>
  <c r="C364" i="14"/>
  <c r="B364" i="14"/>
  <c r="A364" i="14"/>
  <c r="H363" i="14"/>
  <c r="G363" i="14"/>
  <c r="F363" i="14"/>
  <c r="E363" i="14"/>
  <c r="D363" i="14"/>
  <c r="C363" i="14"/>
  <c r="B363" i="14"/>
  <c r="A363" i="14"/>
  <c r="H362" i="14"/>
  <c r="G362" i="14"/>
  <c r="F362" i="14"/>
  <c r="E362" i="14"/>
  <c r="D362" i="14"/>
  <c r="C362" i="14"/>
  <c r="B362" i="14"/>
  <c r="A362" i="14"/>
  <c r="H361" i="14"/>
  <c r="G361" i="14"/>
  <c r="F361" i="14"/>
  <c r="E361" i="14"/>
  <c r="D361" i="14"/>
  <c r="C361" i="14"/>
  <c r="B361" i="14"/>
  <c r="A361" i="14"/>
  <c r="H360" i="14"/>
  <c r="G360" i="14"/>
  <c r="F360" i="14"/>
  <c r="E360" i="14"/>
  <c r="D360" i="14"/>
  <c r="C360" i="14"/>
  <c r="B360" i="14"/>
  <c r="A360" i="14"/>
  <c r="H359" i="14"/>
  <c r="G359" i="14"/>
  <c r="F359" i="14"/>
  <c r="E359" i="14"/>
  <c r="D359" i="14"/>
  <c r="C359" i="14"/>
  <c r="B359" i="14"/>
  <c r="A359" i="14"/>
  <c r="H358" i="14"/>
  <c r="G358" i="14"/>
  <c r="F358" i="14"/>
  <c r="E358" i="14"/>
  <c r="D358" i="14"/>
  <c r="C358" i="14"/>
  <c r="B358" i="14"/>
  <c r="A358" i="14"/>
  <c r="H357" i="14"/>
  <c r="G357" i="14"/>
  <c r="F357" i="14"/>
  <c r="E357" i="14"/>
  <c r="D357" i="14"/>
  <c r="C357" i="14"/>
  <c r="B357" i="14"/>
  <c r="A357" i="14"/>
  <c r="H356" i="14"/>
  <c r="G356" i="14"/>
  <c r="F356" i="14"/>
  <c r="E356" i="14"/>
  <c r="D356" i="14"/>
  <c r="C356" i="14"/>
  <c r="B356" i="14"/>
  <c r="A356" i="14"/>
  <c r="H355" i="14"/>
  <c r="G355" i="14"/>
  <c r="F355" i="14"/>
  <c r="E355" i="14"/>
  <c r="D355" i="14"/>
  <c r="C355" i="14"/>
  <c r="B355" i="14"/>
  <c r="A355" i="14"/>
  <c r="H354" i="14"/>
  <c r="G354" i="14"/>
  <c r="F354" i="14"/>
  <c r="E354" i="14"/>
  <c r="D354" i="14"/>
  <c r="C354" i="14"/>
  <c r="B354" i="14"/>
  <c r="A354" i="14"/>
  <c r="H353" i="14"/>
  <c r="G353" i="14"/>
  <c r="F353" i="14"/>
  <c r="E353" i="14"/>
  <c r="D353" i="14"/>
  <c r="C353" i="14"/>
  <c r="B353" i="14"/>
  <c r="A353" i="14"/>
  <c r="H352" i="14"/>
  <c r="G352" i="14"/>
  <c r="F352" i="14"/>
  <c r="E352" i="14"/>
  <c r="D352" i="14"/>
  <c r="C352" i="14"/>
  <c r="B352" i="14"/>
  <c r="A352" i="14"/>
  <c r="H351" i="14"/>
  <c r="G351" i="14"/>
  <c r="F351" i="14"/>
  <c r="E351" i="14"/>
  <c r="D351" i="14"/>
  <c r="C351" i="14"/>
  <c r="B351" i="14"/>
  <c r="A351" i="14"/>
  <c r="H350" i="14"/>
  <c r="G350" i="14"/>
  <c r="F350" i="14"/>
  <c r="E350" i="14"/>
  <c r="D350" i="14"/>
  <c r="C350" i="14"/>
  <c r="B350" i="14"/>
  <c r="A350" i="14"/>
  <c r="H349" i="14"/>
  <c r="G349" i="14"/>
  <c r="F349" i="14"/>
  <c r="E349" i="14"/>
  <c r="D349" i="14"/>
  <c r="C349" i="14"/>
  <c r="B349" i="14"/>
  <c r="A349" i="14"/>
  <c r="H348" i="14"/>
  <c r="G348" i="14"/>
  <c r="F348" i="14"/>
  <c r="E348" i="14"/>
  <c r="D348" i="14"/>
  <c r="C348" i="14"/>
  <c r="B348" i="14"/>
  <c r="A348" i="14"/>
  <c r="H347" i="14"/>
  <c r="G347" i="14"/>
  <c r="F347" i="14"/>
  <c r="E347" i="14"/>
  <c r="D347" i="14"/>
  <c r="C347" i="14"/>
  <c r="B347" i="14"/>
  <c r="A347" i="14"/>
  <c r="H346" i="14"/>
  <c r="G346" i="14"/>
  <c r="F346" i="14"/>
  <c r="E346" i="14"/>
  <c r="D346" i="14"/>
  <c r="C346" i="14"/>
  <c r="B346" i="14"/>
  <c r="A346" i="14"/>
  <c r="H345" i="14"/>
  <c r="G345" i="14"/>
  <c r="F345" i="14"/>
  <c r="E345" i="14"/>
  <c r="D345" i="14"/>
  <c r="C345" i="14"/>
  <c r="B345" i="14"/>
  <c r="A345" i="14"/>
  <c r="H344" i="14"/>
  <c r="G344" i="14"/>
  <c r="F344" i="14"/>
  <c r="E344" i="14"/>
  <c r="D344" i="14"/>
  <c r="C344" i="14"/>
  <c r="B344" i="14"/>
  <c r="A344" i="14"/>
  <c r="H343" i="14"/>
  <c r="G343" i="14"/>
  <c r="F343" i="14"/>
  <c r="E343" i="14"/>
  <c r="D343" i="14"/>
  <c r="C343" i="14"/>
  <c r="B343" i="14"/>
  <c r="A343" i="14"/>
  <c r="H342" i="14"/>
  <c r="G342" i="14"/>
  <c r="F342" i="14"/>
  <c r="E342" i="14"/>
  <c r="D342" i="14"/>
  <c r="C342" i="14"/>
  <c r="B342" i="14"/>
  <c r="A342" i="14"/>
  <c r="H341" i="14"/>
  <c r="G341" i="14"/>
  <c r="F341" i="14"/>
  <c r="E341" i="14"/>
  <c r="D341" i="14"/>
  <c r="C341" i="14"/>
  <c r="B341" i="14"/>
  <c r="A341" i="14"/>
  <c r="H340" i="14"/>
  <c r="G340" i="14"/>
  <c r="F340" i="14"/>
  <c r="E340" i="14"/>
  <c r="D340" i="14"/>
  <c r="C340" i="14"/>
  <c r="B340" i="14"/>
  <c r="A340" i="14"/>
  <c r="H339" i="14"/>
  <c r="G339" i="14"/>
  <c r="F339" i="14"/>
  <c r="E339" i="14"/>
  <c r="D339" i="14"/>
  <c r="C339" i="14"/>
  <c r="B339" i="14"/>
  <c r="A339" i="14"/>
  <c r="H338" i="14"/>
  <c r="G338" i="14"/>
  <c r="F338" i="14"/>
  <c r="E338" i="14"/>
  <c r="D338" i="14"/>
  <c r="C338" i="14"/>
  <c r="B338" i="14"/>
  <c r="A338" i="14"/>
  <c r="H337" i="14"/>
  <c r="G337" i="14"/>
  <c r="F337" i="14"/>
  <c r="E337" i="14"/>
  <c r="D337" i="14"/>
  <c r="C337" i="14"/>
  <c r="B337" i="14"/>
  <c r="A337" i="14"/>
  <c r="H336" i="14"/>
  <c r="G336" i="14"/>
  <c r="F336" i="14"/>
  <c r="E336" i="14"/>
  <c r="D336" i="14"/>
  <c r="C336" i="14"/>
  <c r="B336" i="14"/>
  <c r="A336" i="14"/>
  <c r="H335" i="14"/>
  <c r="G335" i="14"/>
  <c r="F335" i="14"/>
  <c r="E335" i="14"/>
  <c r="D335" i="14"/>
  <c r="C335" i="14"/>
  <c r="B335" i="14"/>
  <c r="A335" i="14"/>
  <c r="H334" i="14"/>
  <c r="G334" i="14"/>
  <c r="F334" i="14"/>
  <c r="E334" i="14"/>
  <c r="D334" i="14"/>
  <c r="C334" i="14"/>
  <c r="B334" i="14"/>
  <c r="A334" i="14"/>
  <c r="H333" i="14"/>
  <c r="G333" i="14"/>
  <c r="F333" i="14"/>
  <c r="E333" i="14"/>
  <c r="D333" i="14"/>
  <c r="C333" i="14"/>
  <c r="B333" i="14"/>
  <c r="A333" i="14"/>
  <c r="H332" i="14"/>
  <c r="G332" i="14"/>
  <c r="F332" i="14"/>
  <c r="E332" i="14"/>
  <c r="D332" i="14"/>
  <c r="C332" i="14"/>
  <c r="B332" i="14"/>
  <c r="A332" i="14"/>
  <c r="H331" i="14"/>
  <c r="G331" i="14"/>
  <c r="F331" i="14"/>
  <c r="E331" i="14"/>
  <c r="D331" i="14"/>
  <c r="C331" i="14"/>
  <c r="B331" i="14"/>
  <c r="A331" i="14"/>
  <c r="H330" i="14"/>
  <c r="G330" i="14"/>
  <c r="F330" i="14"/>
  <c r="E330" i="14"/>
  <c r="D330" i="14"/>
  <c r="C330" i="14"/>
  <c r="B330" i="14"/>
  <c r="A330" i="14"/>
  <c r="H329" i="14"/>
  <c r="G329" i="14"/>
  <c r="F329" i="14"/>
  <c r="E329" i="14"/>
  <c r="D329" i="14"/>
  <c r="C329" i="14"/>
  <c r="B329" i="14"/>
  <c r="A329" i="14"/>
  <c r="H328" i="14"/>
  <c r="G328" i="14"/>
  <c r="F328" i="14"/>
  <c r="E328" i="14"/>
  <c r="D328" i="14"/>
  <c r="C328" i="14"/>
  <c r="B328" i="14"/>
  <c r="A328" i="14"/>
  <c r="H327" i="14"/>
  <c r="G327" i="14"/>
  <c r="F327" i="14"/>
  <c r="E327" i="14"/>
  <c r="D327" i="14"/>
  <c r="C327" i="14"/>
  <c r="B327" i="14"/>
  <c r="A327" i="14"/>
  <c r="H326" i="14"/>
  <c r="G326" i="14"/>
  <c r="F326" i="14"/>
  <c r="E326" i="14"/>
  <c r="D326" i="14"/>
  <c r="C326" i="14"/>
  <c r="B326" i="14"/>
  <c r="A326" i="14"/>
  <c r="H325" i="14"/>
  <c r="G325" i="14"/>
  <c r="F325" i="14"/>
  <c r="E325" i="14"/>
  <c r="D325" i="14"/>
  <c r="C325" i="14"/>
  <c r="B325" i="14"/>
  <c r="A325" i="14"/>
  <c r="H324" i="14"/>
  <c r="G324" i="14"/>
  <c r="F324" i="14"/>
  <c r="E324" i="14"/>
  <c r="D324" i="14"/>
  <c r="C324" i="14"/>
  <c r="B324" i="14"/>
  <c r="A324" i="14"/>
  <c r="H323" i="14"/>
  <c r="G323" i="14"/>
  <c r="F323" i="14"/>
  <c r="E323" i="14"/>
  <c r="D323" i="14"/>
  <c r="C323" i="14"/>
  <c r="B323" i="14"/>
  <c r="A323" i="14"/>
  <c r="H322" i="14"/>
  <c r="G322" i="14"/>
  <c r="F322" i="14"/>
  <c r="E322" i="14"/>
  <c r="D322" i="14"/>
  <c r="C322" i="14"/>
  <c r="B322" i="14"/>
  <c r="A322" i="14"/>
  <c r="H321" i="14"/>
  <c r="G321" i="14"/>
  <c r="F321" i="14"/>
  <c r="E321" i="14"/>
  <c r="D321" i="14"/>
  <c r="C321" i="14"/>
  <c r="B321" i="14"/>
  <c r="A321" i="14"/>
  <c r="H320" i="14"/>
  <c r="G320" i="14"/>
  <c r="F320" i="14"/>
  <c r="E320" i="14"/>
  <c r="D320" i="14"/>
  <c r="C320" i="14"/>
  <c r="B320" i="14"/>
  <c r="A320" i="14"/>
  <c r="H319" i="14"/>
  <c r="G319" i="14"/>
  <c r="F319" i="14"/>
  <c r="E319" i="14"/>
  <c r="D319" i="14"/>
  <c r="C319" i="14"/>
  <c r="B319" i="14"/>
  <c r="A319" i="14"/>
  <c r="H318" i="14"/>
  <c r="G318" i="14"/>
  <c r="F318" i="14"/>
  <c r="E318" i="14"/>
  <c r="D318" i="14"/>
  <c r="C318" i="14"/>
  <c r="B318" i="14"/>
  <c r="A318" i="14"/>
  <c r="H317" i="14"/>
  <c r="G317" i="14"/>
  <c r="F317" i="14"/>
  <c r="E317" i="14"/>
  <c r="D317" i="14"/>
  <c r="C317" i="14"/>
  <c r="B317" i="14"/>
  <c r="A317" i="14"/>
  <c r="H316" i="14"/>
  <c r="G316" i="14"/>
  <c r="F316" i="14"/>
  <c r="E316" i="14"/>
  <c r="D316" i="14"/>
  <c r="C316" i="14"/>
  <c r="B316" i="14"/>
  <c r="A316" i="14"/>
  <c r="H315" i="14"/>
  <c r="G315" i="14"/>
  <c r="F315" i="14"/>
  <c r="E315" i="14"/>
  <c r="D315" i="14"/>
  <c r="C315" i="14"/>
  <c r="B315" i="14"/>
  <c r="A315" i="14"/>
  <c r="H314" i="14"/>
  <c r="G314" i="14"/>
  <c r="F314" i="14"/>
  <c r="E314" i="14"/>
  <c r="D314" i="14"/>
  <c r="C314" i="14"/>
  <c r="B314" i="14"/>
  <c r="A314" i="14"/>
  <c r="H313" i="14"/>
  <c r="G313" i="14"/>
  <c r="F313" i="14"/>
  <c r="E313" i="14"/>
  <c r="D313" i="14"/>
  <c r="C313" i="14"/>
  <c r="B313" i="14"/>
  <c r="A313" i="14"/>
  <c r="H312" i="14"/>
  <c r="G312" i="14"/>
  <c r="F312" i="14"/>
  <c r="E312" i="14"/>
  <c r="D312" i="14"/>
  <c r="C312" i="14"/>
  <c r="B312" i="14"/>
  <c r="A312" i="14"/>
  <c r="H311" i="14"/>
  <c r="G311" i="14"/>
  <c r="F311" i="14"/>
  <c r="E311" i="14"/>
  <c r="D311" i="14"/>
  <c r="C311" i="14"/>
  <c r="B311" i="14"/>
  <c r="A311" i="14"/>
  <c r="H310" i="14"/>
  <c r="G310" i="14"/>
  <c r="F310" i="14"/>
  <c r="E310" i="14"/>
  <c r="D310" i="14"/>
  <c r="C310" i="14"/>
  <c r="B310" i="14"/>
  <c r="A310" i="14"/>
  <c r="H309" i="14"/>
  <c r="G309" i="14"/>
  <c r="F309" i="14"/>
  <c r="E309" i="14"/>
  <c r="D309" i="14"/>
  <c r="C309" i="14"/>
  <c r="B309" i="14"/>
  <c r="A309" i="14"/>
  <c r="H308" i="14"/>
  <c r="G308" i="14"/>
  <c r="F308" i="14"/>
  <c r="E308" i="14"/>
  <c r="D308" i="14"/>
  <c r="C308" i="14"/>
  <c r="B308" i="14"/>
  <c r="A308" i="14"/>
  <c r="H307" i="14"/>
  <c r="G307" i="14"/>
  <c r="F307" i="14"/>
  <c r="E307" i="14"/>
  <c r="D307" i="14"/>
  <c r="C307" i="14"/>
  <c r="B307" i="14"/>
  <c r="A307" i="14"/>
  <c r="H306" i="14"/>
  <c r="G306" i="14"/>
  <c r="F306" i="14"/>
  <c r="E306" i="14"/>
  <c r="D306" i="14"/>
  <c r="C306" i="14"/>
  <c r="B306" i="14"/>
  <c r="A306" i="14"/>
  <c r="H305" i="14"/>
  <c r="G305" i="14"/>
  <c r="F305" i="14"/>
  <c r="E305" i="14"/>
  <c r="D305" i="14"/>
  <c r="C305" i="14"/>
  <c r="B305" i="14"/>
  <c r="A305" i="14"/>
  <c r="H304" i="14"/>
  <c r="G304" i="14"/>
  <c r="F304" i="14"/>
  <c r="E304" i="14"/>
  <c r="D304" i="14"/>
  <c r="C304" i="14"/>
  <c r="B304" i="14"/>
  <c r="A304" i="14"/>
  <c r="H303" i="14"/>
  <c r="G303" i="14"/>
  <c r="F303" i="14"/>
  <c r="E303" i="14"/>
  <c r="D303" i="14"/>
  <c r="C303" i="14"/>
  <c r="B303" i="14"/>
  <c r="A303" i="14"/>
  <c r="H302" i="14"/>
  <c r="G302" i="14"/>
  <c r="F302" i="14"/>
  <c r="E302" i="14"/>
  <c r="D302" i="14"/>
  <c r="C302" i="14"/>
  <c r="B302" i="14"/>
  <c r="A302" i="14"/>
  <c r="H301" i="14"/>
  <c r="G301" i="14"/>
  <c r="F301" i="14"/>
  <c r="E301" i="14"/>
  <c r="D301" i="14"/>
  <c r="C301" i="14"/>
  <c r="B301" i="14"/>
  <c r="A301" i="14"/>
  <c r="H300" i="14"/>
  <c r="G300" i="14"/>
  <c r="F300" i="14"/>
  <c r="E300" i="14"/>
  <c r="D300" i="14"/>
  <c r="C300" i="14"/>
  <c r="B300" i="14"/>
  <c r="A300" i="14"/>
  <c r="H299" i="14"/>
  <c r="G299" i="14"/>
  <c r="F299" i="14"/>
  <c r="E299" i="14"/>
  <c r="D299" i="14"/>
  <c r="C299" i="14"/>
  <c r="B299" i="14"/>
  <c r="A299" i="14"/>
  <c r="H298" i="14"/>
  <c r="G298" i="14"/>
  <c r="F298" i="14"/>
  <c r="E298" i="14"/>
  <c r="D298" i="14"/>
  <c r="C298" i="14"/>
  <c r="B298" i="14"/>
  <c r="A298" i="14"/>
  <c r="H297" i="14"/>
  <c r="G297" i="14"/>
  <c r="F297" i="14"/>
  <c r="E297" i="14"/>
  <c r="D297" i="14"/>
  <c r="C297" i="14"/>
  <c r="B297" i="14"/>
  <c r="A297" i="14"/>
  <c r="H296" i="14"/>
  <c r="G296" i="14"/>
  <c r="F296" i="14"/>
  <c r="E296" i="14"/>
  <c r="D296" i="14"/>
  <c r="C296" i="14"/>
  <c r="B296" i="14"/>
  <c r="A296" i="14"/>
  <c r="H295" i="14"/>
  <c r="G295" i="14"/>
  <c r="F295" i="14"/>
  <c r="E295" i="14"/>
  <c r="D295" i="14"/>
  <c r="C295" i="14"/>
  <c r="B295" i="14"/>
  <c r="A295" i="14"/>
  <c r="H294" i="14"/>
  <c r="G294" i="14"/>
  <c r="F294" i="14"/>
  <c r="E294" i="14"/>
  <c r="D294" i="14"/>
  <c r="C294" i="14"/>
  <c r="B294" i="14"/>
  <c r="A294" i="14"/>
  <c r="H293" i="14"/>
  <c r="G293" i="14"/>
  <c r="F293" i="14"/>
  <c r="E293" i="14"/>
  <c r="D293" i="14"/>
  <c r="C293" i="14"/>
  <c r="B293" i="14"/>
  <c r="A293" i="14"/>
  <c r="H292" i="14"/>
  <c r="G292" i="14"/>
  <c r="F292" i="14"/>
  <c r="E292" i="14"/>
  <c r="D292" i="14"/>
  <c r="C292" i="14"/>
  <c r="B292" i="14"/>
  <c r="A292" i="14"/>
  <c r="H291" i="14"/>
  <c r="G291" i="14"/>
  <c r="F291" i="14"/>
  <c r="E291" i="14"/>
  <c r="D291" i="14"/>
  <c r="C291" i="14"/>
  <c r="B291" i="14"/>
  <c r="A291" i="14"/>
  <c r="H290" i="14"/>
  <c r="G290" i="14"/>
  <c r="F290" i="14"/>
  <c r="E290" i="14"/>
  <c r="D290" i="14"/>
  <c r="C290" i="14"/>
  <c r="B290" i="14"/>
  <c r="A290" i="14"/>
  <c r="H289" i="14"/>
  <c r="G289" i="14"/>
  <c r="F289" i="14"/>
  <c r="E289" i="14"/>
  <c r="D289" i="14"/>
  <c r="C289" i="14"/>
  <c r="B289" i="14"/>
  <c r="A289" i="14"/>
  <c r="H288" i="14"/>
  <c r="G288" i="14"/>
  <c r="F288" i="14"/>
  <c r="E288" i="14"/>
  <c r="D288" i="14"/>
  <c r="C288" i="14"/>
  <c r="B288" i="14"/>
  <c r="A288" i="14"/>
  <c r="H287" i="14"/>
  <c r="G287" i="14"/>
  <c r="F287" i="14"/>
  <c r="E287" i="14"/>
  <c r="D287" i="14"/>
  <c r="C287" i="14"/>
  <c r="B287" i="14"/>
  <c r="A287" i="14"/>
  <c r="H286" i="14"/>
  <c r="G286" i="14"/>
  <c r="F286" i="14"/>
  <c r="E286" i="14"/>
  <c r="D286" i="14"/>
  <c r="C286" i="14"/>
  <c r="B286" i="14"/>
  <c r="A286" i="14"/>
  <c r="H285" i="14"/>
  <c r="G285" i="14"/>
  <c r="F285" i="14"/>
  <c r="E285" i="14"/>
  <c r="D285" i="14"/>
  <c r="C285" i="14"/>
  <c r="B285" i="14"/>
  <c r="A285" i="14"/>
  <c r="H284" i="14"/>
  <c r="G284" i="14"/>
  <c r="F284" i="14"/>
  <c r="E284" i="14"/>
  <c r="D284" i="14"/>
  <c r="C284" i="14"/>
  <c r="B284" i="14"/>
  <c r="A284" i="14"/>
  <c r="H283" i="14"/>
  <c r="G283" i="14"/>
  <c r="F283" i="14"/>
  <c r="E283" i="14"/>
  <c r="D283" i="14"/>
  <c r="C283" i="14"/>
  <c r="B283" i="14"/>
  <c r="A283" i="14"/>
  <c r="H282" i="14"/>
  <c r="G282" i="14"/>
  <c r="F282" i="14"/>
  <c r="E282" i="14"/>
  <c r="D282" i="14"/>
  <c r="C282" i="14"/>
  <c r="B282" i="14"/>
  <c r="A282" i="14"/>
  <c r="H281" i="14"/>
  <c r="G281" i="14"/>
  <c r="F281" i="14"/>
  <c r="E281" i="14"/>
  <c r="D281" i="14"/>
  <c r="C281" i="14"/>
  <c r="B281" i="14"/>
  <c r="A281" i="14"/>
  <c r="H280" i="14"/>
  <c r="G280" i="14"/>
  <c r="F280" i="14"/>
  <c r="E280" i="14"/>
  <c r="D280" i="14"/>
  <c r="C280" i="14"/>
  <c r="B280" i="14"/>
  <c r="A280" i="14"/>
  <c r="H279" i="14"/>
  <c r="G279" i="14"/>
  <c r="F279" i="14"/>
  <c r="E279" i="14"/>
  <c r="D279" i="14"/>
  <c r="C279" i="14"/>
  <c r="B279" i="14"/>
  <c r="A279" i="14"/>
  <c r="H278" i="14"/>
  <c r="G278" i="14"/>
  <c r="F278" i="14"/>
  <c r="E278" i="14"/>
  <c r="D278" i="14"/>
  <c r="C278" i="14"/>
  <c r="B278" i="14"/>
  <c r="A278" i="14"/>
  <c r="H277" i="14"/>
  <c r="G277" i="14"/>
  <c r="F277" i="14"/>
  <c r="E277" i="14"/>
  <c r="D277" i="14"/>
  <c r="C277" i="14"/>
  <c r="B277" i="14"/>
  <c r="A277" i="14"/>
  <c r="H276" i="14"/>
  <c r="G276" i="14"/>
  <c r="F276" i="14"/>
  <c r="E276" i="14"/>
  <c r="D276" i="14"/>
  <c r="C276" i="14"/>
  <c r="B276" i="14"/>
  <c r="A276" i="14"/>
  <c r="H275" i="14"/>
  <c r="G275" i="14"/>
  <c r="F275" i="14"/>
  <c r="E275" i="14"/>
  <c r="D275" i="14"/>
  <c r="C275" i="14"/>
  <c r="B275" i="14"/>
  <c r="A275" i="14"/>
  <c r="H274" i="14"/>
  <c r="G274" i="14"/>
  <c r="F274" i="14"/>
  <c r="E274" i="14"/>
  <c r="D274" i="14"/>
  <c r="C274" i="14"/>
  <c r="B274" i="14"/>
  <c r="A274" i="14"/>
  <c r="H273" i="14"/>
  <c r="G273" i="14"/>
  <c r="F273" i="14"/>
  <c r="E273" i="14"/>
  <c r="D273" i="14"/>
  <c r="C273" i="14"/>
  <c r="B273" i="14"/>
  <c r="A273" i="14"/>
  <c r="H272" i="14"/>
  <c r="G272" i="14"/>
  <c r="F272" i="14"/>
  <c r="E272" i="14"/>
  <c r="D272" i="14"/>
  <c r="C272" i="14"/>
  <c r="B272" i="14"/>
  <c r="A272" i="14"/>
  <c r="H271" i="14"/>
  <c r="G271" i="14"/>
  <c r="F271" i="14"/>
  <c r="E271" i="14"/>
  <c r="D271" i="14"/>
  <c r="C271" i="14"/>
  <c r="B271" i="14"/>
  <c r="A271" i="14"/>
  <c r="H270" i="14"/>
  <c r="G270" i="14"/>
  <c r="F270" i="14"/>
  <c r="E270" i="14"/>
  <c r="D270" i="14"/>
  <c r="C270" i="14"/>
  <c r="B270" i="14"/>
  <c r="A270" i="14"/>
  <c r="H269" i="14"/>
  <c r="G269" i="14"/>
  <c r="F269" i="14"/>
  <c r="E269" i="14"/>
  <c r="D269" i="14"/>
  <c r="C269" i="14"/>
  <c r="B269" i="14"/>
  <c r="A269" i="14"/>
  <c r="H268" i="14"/>
  <c r="G268" i="14"/>
  <c r="F268" i="14"/>
  <c r="E268" i="14"/>
  <c r="D268" i="14"/>
  <c r="C268" i="14"/>
  <c r="B268" i="14"/>
  <c r="A268" i="14"/>
  <c r="H267" i="14"/>
  <c r="G267" i="14"/>
  <c r="F267" i="14"/>
  <c r="E267" i="14"/>
  <c r="D267" i="14"/>
  <c r="C267" i="14"/>
  <c r="B267" i="14"/>
  <c r="A267" i="14"/>
  <c r="H266" i="14"/>
  <c r="G266" i="14"/>
  <c r="F266" i="14"/>
  <c r="E266" i="14"/>
  <c r="D266" i="14"/>
  <c r="C266" i="14"/>
  <c r="B266" i="14"/>
  <c r="A266" i="14"/>
  <c r="H265" i="14"/>
  <c r="G265" i="14"/>
  <c r="F265" i="14"/>
  <c r="E265" i="14"/>
  <c r="D265" i="14"/>
  <c r="C265" i="14"/>
  <c r="B265" i="14"/>
  <c r="A265" i="14"/>
  <c r="H264" i="14"/>
  <c r="G264" i="14"/>
  <c r="F264" i="14"/>
  <c r="E264" i="14"/>
  <c r="D264" i="14"/>
  <c r="C264" i="14"/>
  <c r="B264" i="14"/>
  <c r="A264" i="14"/>
  <c r="H263" i="14"/>
  <c r="G263" i="14"/>
  <c r="F263" i="14"/>
  <c r="E263" i="14"/>
  <c r="D263" i="14"/>
  <c r="C263" i="14"/>
  <c r="B263" i="14"/>
  <c r="A263" i="14"/>
  <c r="H262" i="14"/>
  <c r="G262" i="14"/>
  <c r="F262" i="14"/>
  <c r="E262" i="14"/>
  <c r="D262" i="14"/>
  <c r="C262" i="14"/>
  <c r="B262" i="14"/>
  <c r="A262" i="14"/>
  <c r="H261" i="14"/>
  <c r="G261" i="14"/>
  <c r="F261" i="14"/>
  <c r="E261" i="14"/>
  <c r="D261" i="14"/>
  <c r="C261" i="14"/>
  <c r="B261" i="14"/>
  <c r="A261" i="14"/>
  <c r="H260" i="14"/>
  <c r="G260" i="14"/>
  <c r="F260" i="14"/>
  <c r="E260" i="14"/>
  <c r="D260" i="14"/>
  <c r="C260" i="14"/>
  <c r="B260" i="14"/>
  <c r="A260" i="14"/>
  <c r="H259" i="14"/>
  <c r="G259" i="14"/>
  <c r="F259" i="14"/>
  <c r="E259" i="14"/>
  <c r="D259" i="14"/>
  <c r="C259" i="14"/>
  <c r="B259" i="14"/>
  <c r="A259" i="14"/>
  <c r="H258" i="14"/>
  <c r="G258" i="14"/>
  <c r="F258" i="14"/>
  <c r="E258" i="14"/>
  <c r="D258" i="14"/>
  <c r="C258" i="14"/>
  <c r="B258" i="14"/>
  <c r="A258" i="14"/>
  <c r="H257" i="14"/>
  <c r="G257" i="14"/>
  <c r="F257" i="14"/>
  <c r="E257" i="14"/>
  <c r="D257" i="14"/>
  <c r="C257" i="14"/>
  <c r="B257" i="14"/>
  <c r="A257" i="14"/>
  <c r="H256" i="14"/>
  <c r="G256" i="14"/>
  <c r="F256" i="14"/>
  <c r="E256" i="14"/>
  <c r="D256" i="14"/>
  <c r="C256" i="14"/>
  <c r="B256" i="14"/>
  <c r="A256" i="14"/>
  <c r="H255" i="14"/>
  <c r="G255" i="14"/>
  <c r="F255" i="14"/>
  <c r="E255" i="14"/>
  <c r="D255" i="14"/>
  <c r="C255" i="14"/>
  <c r="B255" i="14"/>
  <c r="A255" i="14"/>
  <c r="H254" i="14"/>
  <c r="G254" i="14"/>
  <c r="F254" i="14"/>
  <c r="E254" i="14"/>
  <c r="D254" i="14"/>
  <c r="C254" i="14"/>
  <c r="B254" i="14"/>
  <c r="A254" i="14"/>
  <c r="H253" i="14"/>
  <c r="G253" i="14"/>
  <c r="F253" i="14"/>
  <c r="E253" i="14"/>
  <c r="D253" i="14"/>
  <c r="C253" i="14"/>
  <c r="B253" i="14"/>
  <c r="A253" i="14"/>
  <c r="H252" i="14"/>
  <c r="G252" i="14"/>
  <c r="F252" i="14"/>
  <c r="E252" i="14"/>
  <c r="D252" i="14"/>
  <c r="C252" i="14"/>
  <c r="B252" i="14"/>
  <c r="A252" i="14"/>
  <c r="H251" i="14"/>
  <c r="G251" i="14"/>
  <c r="F251" i="14"/>
  <c r="E251" i="14"/>
  <c r="D251" i="14"/>
  <c r="C251" i="14"/>
  <c r="B251" i="14"/>
  <c r="A251" i="14"/>
  <c r="H250" i="14"/>
  <c r="G250" i="14"/>
  <c r="F250" i="14"/>
  <c r="E250" i="14"/>
  <c r="D250" i="14"/>
  <c r="C250" i="14"/>
  <c r="B250" i="14"/>
  <c r="A250" i="14"/>
  <c r="H249" i="14"/>
  <c r="G249" i="14"/>
  <c r="F249" i="14"/>
  <c r="E249" i="14"/>
  <c r="D249" i="14"/>
  <c r="C249" i="14"/>
  <c r="B249" i="14"/>
  <c r="A249" i="14"/>
  <c r="H248" i="14"/>
  <c r="G248" i="14"/>
  <c r="F248" i="14"/>
  <c r="E248" i="14"/>
  <c r="D248" i="14"/>
  <c r="C248" i="14"/>
  <c r="B248" i="14"/>
  <c r="A248" i="14"/>
  <c r="H247" i="14"/>
  <c r="G247" i="14"/>
  <c r="F247" i="14"/>
  <c r="E247" i="14"/>
  <c r="D247" i="14"/>
  <c r="C247" i="14"/>
  <c r="B247" i="14"/>
  <c r="A247" i="14"/>
  <c r="H246" i="14"/>
  <c r="G246" i="14"/>
  <c r="F246" i="14"/>
  <c r="E246" i="14"/>
  <c r="D246" i="14"/>
  <c r="C246" i="14"/>
  <c r="B246" i="14"/>
  <c r="A246" i="14"/>
  <c r="H245" i="14"/>
  <c r="G245" i="14"/>
  <c r="F245" i="14"/>
  <c r="E245" i="14"/>
  <c r="D245" i="14"/>
  <c r="C245" i="14"/>
  <c r="B245" i="14"/>
  <c r="A245" i="14"/>
  <c r="H244" i="14"/>
  <c r="G244" i="14"/>
  <c r="F244" i="14"/>
  <c r="E244" i="14"/>
  <c r="D244" i="14"/>
  <c r="C244" i="14"/>
  <c r="B244" i="14"/>
  <c r="A244" i="14"/>
  <c r="H243" i="14"/>
  <c r="G243" i="14"/>
  <c r="F243" i="14"/>
  <c r="E243" i="14"/>
  <c r="D243" i="14"/>
  <c r="C243" i="14"/>
  <c r="B243" i="14"/>
  <c r="A243" i="14"/>
  <c r="H242" i="14"/>
  <c r="G242" i="14"/>
  <c r="F242" i="14"/>
  <c r="E242" i="14"/>
  <c r="D242" i="14"/>
  <c r="C242" i="14"/>
  <c r="B242" i="14"/>
  <c r="A242" i="14"/>
  <c r="H241" i="14"/>
  <c r="G241" i="14"/>
  <c r="F241" i="14"/>
  <c r="E241" i="14"/>
  <c r="D241" i="14"/>
  <c r="C241" i="14"/>
  <c r="B241" i="14"/>
  <c r="A241" i="14"/>
  <c r="H240" i="14"/>
  <c r="G240" i="14"/>
  <c r="F240" i="14"/>
  <c r="E240" i="14"/>
  <c r="D240" i="14"/>
  <c r="C240" i="14"/>
  <c r="B240" i="14"/>
  <c r="A240" i="14"/>
  <c r="H239" i="14"/>
  <c r="G239" i="14"/>
  <c r="F239" i="14"/>
  <c r="E239" i="14"/>
  <c r="D239" i="14"/>
  <c r="C239" i="14"/>
  <c r="B239" i="14"/>
  <c r="A239" i="14"/>
  <c r="H238" i="14"/>
  <c r="G238" i="14"/>
  <c r="F238" i="14"/>
  <c r="E238" i="14"/>
  <c r="D238" i="14"/>
  <c r="C238" i="14"/>
  <c r="B238" i="14"/>
  <c r="A238" i="14"/>
  <c r="H237" i="14"/>
  <c r="G237" i="14"/>
  <c r="F237" i="14"/>
  <c r="E237" i="14"/>
  <c r="D237" i="14"/>
  <c r="C237" i="14"/>
  <c r="B237" i="14"/>
  <c r="A237" i="14"/>
  <c r="H236" i="14"/>
  <c r="G236" i="14"/>
  <c r="F236" i="14"/>
  <c r="E236" i="14"/>
  <c r="D236" i="14"/>
  <c r="C236" i="14"/>
  <c r="B236" i="14"/>
  <c r="A236" i="14"/>
  <c r="H235" i="14"/>
  <c r="G235" i="14"/>
  <c r="F235" i="14"/>
  <c r="E235" i="14"/>
  <c r="D235" i="14"/>
  <c r="C235" i="14"/>
  <c r="B235" i="14"/>
  <c r="A235" i="14"/>
  <c r="H234" i="14"/>
  <c r="G234" i="14"/>
  <c r="F234" i="14"/>
  <c r="E234" i="14"/>
  <c r="D234" i="14"/>
  <c r="C234" i="14"/>
  <c r="B234" i="14"/>
  <c r="A234" i="14"/>
  <c r="H233" i="14"/>
  <c r="G233" i="14"/>
  <c r="F233" i="14"/>
  <c r="E233" i="14"/>
  <c r="D233" i="14"/>
  <c r="C233" i="14"/>
  <c r="B233" i="14"/>
  <c r="A233" i="14"/>
  <c r="H232" i="14"/>
  <c r="G232" i="14"/>
  <c r="F232" i="14"/>
  <c r="E232" i="14"/>
  <c r="D232" i="14"/>
  <c r="C232" i="14"/>
  <c r="B232" i="14"/>
  <c r="A232" i="14"/>
  <c r="H231" i="14"/>
  <c r="G231" i="14"/>
  <c r="F231" i="14"/>
  <c r="E231" i="14"/>
  <c r="D231" i="14"/>
  <c r="C231" i="14"/>
  <c r="B231" i="14"/>
  <c r="A231" i="14"/>
  <c r="H230" i="14"/>
  <c r="G230" i="14"/>
  <c r="F230" i="14"/>
  <c r="E230" i="14"/>
  <c r="D230" i="14"/>
  <c r="C230" i="14"/>
  <c r="B230" i="14"/>
  <c r="A230" i="14"/>
  <c r="H229" i="14"/>
  <c r="G229" i="14"/>
  <c r="F229" i="14"/>
  <c r="E229" i="14"/>
  <c r="D229" i="14"/>
  <c r="C229" i="14"/>
  <c r="B229" i="14"/>
  <c r="A229" i="14"/>
  <c r="H228" i="14"/>
  <c r="G228" i="14"/>
  <c r="F228" i="14"/>
  <c r="E228" i="14"/>
  <c r="D228" i="14"/>
  <c r="C228" i="14"/>
  <c r="B228" i="14"/>
  <c r="A228" i="14"/>
  <c r="H227" i="14"/>
  <c r="G227" i="14"/>
  <c r="F227" i="14"/>
  <c r="E227" i="14"/>
  <c r="D227" i="14"/>
  <c r="C227" i="14"/>
  <c r="B227" i="14"/>
  <c r="A227" i="14"/>
  <c r="H226" i="14"/>
  <c r="G226" i="14"/>
  <c r="F226" i="14"/>
  <c r="E226" i="14"/>
  <c r="D226" i="14"/>
  <c r="C226" i="14"/>
  <c r="B226" i="14"/>
  <c r="A226" i="14"/>
  <c r="H225" i="14"/>
  <c r="G225" i="14"/>
  <c r="F225" i="14"/>
  <c r="E225" i="14"/>
  <c r="D225" i="14"/>
  <c r="C225" i="14"/>
  <c r="B225" i="14"/>
  <c r="A225" i="14"/>
  <c r="H224" i="14"/>
  <c r="G224" i="14"/>
  <c r="F224" i="14"/>
  <c r="E224" i="14"/>
  <c r="D224" i="14"/>
  <c r="C224" i="14"/>
  <c r="B224" i="14"/>
  <c r="A224" i="14"/>
  <c r="H223" i="14"/>
  <c r="G223" i="14"/>
  <c r="F223" i="14"/>
  <c r="E223" i="14"/>
  <c r="D223" i="14"/>
  <c r="C223" i="14"/>
  <c r="B223" i="14"/>
  <c r="A223" i="14"/>
  <c r="H222" i="14"/>
  <c r="G222" i="14"/>
  <c r="F222" i="14"/>
  <c r="E222" i="14"/>
  <c r="D222" i="14"/>
  <c r="C222" i="14"/>
  <c r="B222" i="14"/>
  <c r="A222" i="14"/>
  <c r="H221" i="14"/>
  <c r="G221" i="14"/>
  <c r="F221" i="14"/>
  <c r="E221" i="14"/>
  <c r="D221" i="14"/>
  <c r="C221" i="14"/>
  <c r="B221" i="14"/>
  <c r="A221" i="14"/>
  <c r="H220" i="14"/>
  <c r="G220" i="14"/>
  <c r="F220" i="14"/>
  <c r="E220" i="14"/>
  <c r="D220" i="14"/>
  <c r="C220" i="14"/>
  <c r="B220" i="14"/>
  <c r="A220" i="14"/>
  <c r="H219" i="14"/>
  <c r="G219" i="14"/>
  <c r="F219" i="14"/>
  <c r="E219" i="14"/>
  <c r="D219" i="14"/>
  <c r="C219" i="14"/>
  <c r="B219" i="14"/>
  <c r="A219" i="14"/>
  <c r="H218" i="14"/>
  <c r="G218" i="14"/>
  <c r="F218" i="14"/>
  <c r="E218" i="14"/>
  <c r="D218" i="14"/>
  <c r="C218" i="14"/>
  <c r="B218" i="14"/>
  <c r="A218" i="14"/>
  <c r="H217" i="14"/>
  <c r="G217" i="14"/>
  <c r="F217" i="14"/>
  <c r="E217" i="14"/>
  <c r="D217" i="14"/>
  <c r="C217" i="14"/>
  <c r="B217" i="14"/>
  <c r="A217" i="14"/>
  <c r="H216" i="14"/>
  <c r="G216" i="14"/>
  <c r="F216" i="14"/>
  <c r="E216" i="14"/>
  <c r="D216" i="14"/>
  <c r="C216" i="14"/>
  <c r="B216" i="14"/>
  <c r="A216" i="14"/>
  <c r="H215" i="14"/>
  <c r="G215" i="14"/>
  <c r="F215" i="14"/>
  <c r="E215" i="14"/>
  <c r="D215" i="14"/>
  <c r="C215" i="14"/>
  <c r="B215" i="14"/>
  <c r="A215" i="14"/>
  <c r="H214" i="14"/>
  <c r="G214" i="14"/>
  <c r="F214" i="14"/>
  <c r="E214" i="14"/>
  <c r="D214" i="14"/>
  <c r="C214" i="14"/>
  <c r="B214" i="14"/>
  <c r="A214" i="14"/>
  <c r="H213" i="14"/>
  <c r="G213" i="14"/>
  <c r="F213" i="14"/>
  <c r="E213" i="14"/>
  <c r="D213" i="14"/>
  <c r="C213" i="14"/>
  <c r="B213" i="14"/>
  <c r="A213" i="14"/>
  <c r="H212" i="14"/>
  <c r="G212" i="14"/>
  <c r="F212" i="14"/>
  <c r="E212" i="14"/>
  <c r="D212" i="14"/>
  <c r="C212" i="14"/>
  <c r="B212" i="14"/>
  <c r="A212" i="14"/>
  <c r="H211" i="14"/>
  <c r="G211" i="14"/>
  <c r="F211" i="14"/>
  <c r="E211" i="14"/>
  <c r="D211" i="14"/>
  <c r="C211" i="14"/>
  <c r="B211" i="14"/>
  <c r="A211" i="14"/>
  <c r="H210" i="14"/>
  <c r="G210" i="14"/>
  <c r="F210" i="14"/>
  <c r="E210" i="14"/>
  <c r="D210" i="14"/>
  <c r="C210" i="14"/>
  <c r="B210" i="14"/>
  <c r="A210" i="14"/>
  <c r="H209" i="14"/>
  <c r="G209" i="14"/>
  <c r="F209" i="14"/>
  <c r="E209" i="14"/>
  <c r="D209" i="14"/>
  <c r="C209" i="14"/>
  <c r="B209" i="14"/>
  <c r="A209" i="14"/>
  <c r="H208" i="14"/>
  <c r="G208" i="14"/>
  <c r="F208" i="14"/>
  <c r="E208" i="14"/>
  <c r="D208" i="14"/>
  <c r="C208" i="14"/>
  <c r="B208" i="14"/>
  <c r="A208" i="14"/>
  <c r="H207" i="14"/>
  <c r="G207" i="14"/>
  <c r="F207" i="14"/>
  <c r="E207" i="14"/>
  <c r="D207" i="14"/>
  <c r="C207" i="14"/>
  <c r="B207" i="14"/>
  <c r="A207" i="14"/>
  <c r="H206" i="14"/>
  <c r="G206" i="14"/>
  <c r="F206" i="14"/>
  <c r="E206" i="14"/>
  <c r="D206" i="14"/>
  <c r="C206" i="14"/>
  <c r="B206" i="14"/>
  <c r="A206" i="14"/>
  <c r="H205" i="14"/>
  <c r="G205" i="14"/>
  <c r="F205" i="14"/>
  <c r="E205" i="14"/>
  <c r="D205" i="14"/>
  <c r="C205" i="14"/>
  <c r="B205" i="14"/>
  <c r="A205" i="14"/>
  <c r="H204" i="14"/>
  <c r="G204" i="14"/>
  <c r="F204" i="14"/>
  <c r="E204" i="14"/>
  <c r="D204" i="14"/>
  <c r="C204" i="14"/>
  <c r="B204" i="14"/>
  <c r="A204" i="14"/>
  <c r="H203" i="14"/>
  <c r="G203" i="14"/>
  <c r="F203" i="14"/>
  <c r="E203" i="14"/>
  <c r="D203" i="14"/>
  <c r="C203" i="14"/>
  <c r="B203" i="14"/>
  <c r="A203" i="14"/>
  <c r="H202" i="14"/>
  <c r="G202" i="14"/>
  <c r="F202" i="14"/>
  <c r="E202" i="14"/>
  <c r="D202" i="14"/>
  <c r="C202" i="14"/>
  <c r="B202" i="14"/>
  <c r="A202" i="14"/>
  <c r="H201" i="14"/>
  <c r="G201" i="14"/>
  <c r="F201" i="14"/>
  <c r="E201" i="14"/>
  <c r="D201" i="14"/>
  <c r="C201" i="14"/>
  <c r="B201" i="14"/>
  <c r="A201" i="14"/>
  <c r="H200" i="14"/>
  <c r="G200" i="14"/>
  <c r="F200" i="14"/>
  <c r="E200" i="14"/>
  <c r="D200" i="14"/>
  <c r="C200" i="14"/>
  <c r="B200" i="14"/>
  <c r="A200" i="14"/>
  <c r="H199" i="14"/>
  <c r="G199" i="14"/>
  <c r="F199" i="14"/>
  <c r="E199" i="14"/>
  <c r="D199" i="14"/>
  <c r="C199" i="14"/>
  <c r="B199" i="14"/>
  <c r="A199" i="14"/>
  <c r="H198" i="14"/>
  <c r="G198" i="14"/>
  <c r="F198" i="14"/>
  <c r="E198" i="14"/>
  <c r="D198" i="14"/>
  <c r="C198" i="14"/>
  <c r="B198" i="14"/>
  <c r="A198" i="14"/>
  <c r="H197" i="14"/>
  <c r="G197" i="14"/>
  <c r="F197" i="14"/>
  <c r="E197" i="14"/>
  <c r="D197" i="14"/>
  <c r="C197" i="14"/>
  <c r="B197" i="14"/>
  <c r="A197" i="14"/>
  <c r="H196" i="14"/>
  <c r="G196" i="14"/>
  <c r="F196" i="14"/>
  <c r="E196" i="14"/>
  <c r="D196" i="14"/>
  <c r="C196" i="14"/>
  <c r="B196" i="14"/>
  <c r="A196" i="14"/>
  <c r="H195" i="14"/>
  <c r="G195" i="14"/>
  <c r="F195" i="14"/>
  <c r="E195" i="14"/>
  <c r="D195" i="14"/>
  <c r="C195" i="14"/>
  <c r="B195" i="14"/>
  <c r="A195" i="14"/>
  <c r="H194" i="14"/>
  <c r="G194" i="14"/>
  <c r="F194" i="14"/>
  <c r="E194" i="14"/>
  <c r="D194" i="14"/>
  <c r="C194" i="14"/>
  <c r="B194" i="14"/>
  <c r="A194" i="14"/>
  <c r="H193" i="14"/>
  <c r="G193" i="14"/>
  <c r="F193" i="14"/>
  <c r="E193" i="14"/>
  <c r="D193" i="14"/>
  <c r="C193" i="14"/>
  <c r="B193" i="14"/>
  <c r="A193" i="14"/>
  <c r="H192" i="14"/>
  <c r="G192" i="14"/>
  <c r="F192" i="14"/>
  <c r="E192" i="14"/>
  <c r="D192" i="14"/>
  <c r="C192" i="14"/>
  <c r="B192" i="14"/>
  <c r="A192" i="14"/>
  <c r="H191" i="14"/>
  <c r="G191" i="14"/>
  <c r="F191" i="14"/>
  <c r="E191" i="14"/>
  <c r="D191" i="14"/>
  <c r="C191" i="14"/>
  <c r="B191" i="14"/>
  <c r="A191" i="14"/>
  <c r="H190" i="14"/>
  <c r="G190" i="14"/>
  <c r="F190" i="14"/>
  <c r="E190" i="14"/>
  <c r="D190" i="14"/>
  <c r="C190" i="14"/>
  <c r="B190" i="14"/>
  <c r="A190" i="14"/>
  <c r="H189" i="14"/>
  <c r="G189" i="14"/>
  <c r="F189" i="14"/>
  <c r="E189" i="14"/>
  <c r="D189" i="14"/>
  <c r="C189" i="14"/>
  <c r="B189" i="14"/>
  <c r="A189" i="14"/>
  <c r="H188" i="14"/>
  <c r="G188" i="14"/>
  <c r="F188" i="14"/>
  <c r="E188" i="14"/>
  <c r="D188" i="14"/>
  <c r="C188" i="14"/>
  <c r="B188" i="14"/>
  <c r="A188" i="14"/>
  <c r="H187" i="14"/>
  <c r="G187" i="14"/>
  <c r="F187" i="14"/>
  <c r="E187" i="14"/>
  <c r="D187" i="14"/>
  <c r="C187" i="14"/>
  <c r="B187" i="14"/>
  <c r="A187" i="14"/>
  <c r="H186" i="14"/>
  <c r="G186" i="14"/>
  <c r="F186" i="14"/>
  <c r="E186" i="14"/>
  <c r="D186" i="14"/>
  <c r="C186" i="14"/>
  <c r="B186" i="14"/>
  <c r="A186" i="14"/>
  <c r="H185" i="14"/>
  <c r="G185" i="14"/>
  <c r="F185" i="14"/>
  <c r="E185" i="14"/>
  <c r="D185" i="14"/>
  <c r="C185" i="14"/>
  <c r="B185" i="14"/>
  <c r="A185" i="14"/>
  <c r="H184" i="14"/>
  <c r="G184" i="14"/>
  <c r="F184" i="14"/>
  <c r="E184" i="14"/>
  <c r="D184" i="14"/>
  <c r="C184" i="14"/>
  <c r="B184" i="14"/>
  <c r="A184" i="14"/>
  <c r="H183" i="14"/>
  <c r="G183" i="14"/>
  <c r="F183" i="14"/>
  <c r="E183" i="14"/>
  <c r="D183" i="14"/>
  <c r="C183" i="14"/>
  <c r="B183" i="14"/>
  <c r="A183" i="14"/>
  <c r="H182" i="14"/>
  <c r="G182" i="14"/>
  <c r="F182" i="14"/>
  <c r="E182" i="14"/>
  <c r="D182" i="14"/>
  <c r="C182" i="14"/>
  <c r="B182" i="14"/>
  <c r="A182" i="14"/>
  <c r="H181" i="14"/>
  <c r="G181" i="14"/>
  <c r="F181" i="14"/>
  <c r="E181" i="14"/>
  <c r="D181" i="14"/>
  <c r="C181" i="14"/>
  <c r="B181" i="14"/>
  <c r="A181" i="14"/>
  <c r="H180" i="14"/>
  <c r="G180" i="14"/>
  <c r="F180" i="14"/>
  <c r="E180" i="14"/>
  <c r="D180" i="14"/>
  <c r="C180" i="14"/>
  <c r="B180" i="14"/>
  <c r="A180" i="14"/>
  <c r="H179" i="14"/>
  <c r="G179" i="14"/>
  <c r="F179" i="14"/>
  <c r="E179" i="14"/>
  <c r="D179" i="14"/>
  <c r="C179" i="14"/>
  <c r="B179" i="14"/>
  <c r="A179" i="14"/>
  <c r="H178" i="14"/>
  <c r="G178" i="14"/>
  <c r="F178" i="14"/>
  <c r="E178" i="14"/>
  <c r="D178" i="14"/>
  <c r="C178" i="14"/>
  <c r="B178" i="14"/>
  <c r="A178" i="14"/>
  <c r="H177" i="14"/>
  <c r="G177" i="14"/>
  <c r="F177" i="14"/>
  <c r="E177" i="14"/>
  <c r="D177" i="14"/>
  <c r="C177" i="14"/>
  <c r="B177" i="14"/>
  <c r="A177" i="14"/>
  <c r="H176" i="14"/>
  <c r="G176" i="14"/>
  <c r="F176" i="14"/>
  <c r="E176" i="14"/>
  <c r="D176" i="14"/>
  <c r="C176" i="14"/>
  <c r="B176" i="14"/>
  <c r="A176" i="14"/>
  <c r="H175" i="14"/>
  <c r="G175" i="14"/>
  <c r="F175" i="14"/>
  <c r="E175" i="14"/>
  <c r="D175" i="14"/>
  <c r="C175" i="14"/>
  <c r="B175" i="14"/>
  <c r="A175" i="14"/>
  <c r="H174" i="14"/>
  <c r="G174" i="14"/>
  <c r="F174" i="14"/>
  <c r="E174" i="14"/>
  <c r="D174" i="14"/>
  <c r="C174" i="14"/>
  <c r="B174" i="14"/>
  <c r="A174" i="14"/>
  <c r="H173" i="14"/>
  <c r="G173" i="14"/>
  <c r="F173" i="14"/>
  <c r="E173" i="14"/>
  <c r="D173" i="14"/>
  <c r="C173" i="14"/>
  <c r="B173" i="14"/>
  <c r="A173" i="14"/>
  <c r="H172" i="14"/>
  <c r="G172" i="14"/>
  <c r="F172" i="14"/>
  <c r="E172" i="14"/>
  <c r="D172" i="14"/>
  <c r="C172" i="14"/>
  <c r="B172" i="14"/>
  <c r="A172" i="14"/>
  <c r="H171" i="14"/>
  <c r="G171" i="14"/>
  <c r="F171" i="14"/>
  <c r="E171" i="14"/>
  <c r="D171" i="14"/>
  <c r="C171" i="14"/>
  <c r="B171" i="14"/>
  <c r="A171" i="14"/>
  <c r="H170" i="14"/>
  <c r="G170" i="14"/>
  <c r="F170" i="14"/>
  <c r="E170" i="14"/>
  <c r="D170" i="14"/>
  <c r="C170" i="14"/>
  <c r="B170" i="14"/>
  <c r="A170" i="14"/>
  <c r="H169" i="14"/>
  <c r="G169" i="14"/>
  <c r="F169" i="14"/>
  <c r="E169" i="14"/>
  <c r="D169" i="14"/>
  <c r="C169" i="14"/>
  <c r="B169" i="14"/>
  <c r="A169" i="14"/>
  <c r="H168" i="14"/>
  <c r="G168" i="14"/>
  <c r="F168" i="14"/>
  <c r="E168" i="14"/>
  <c r="D168" i="14"/>
  <c r="C168" i="14"/>
  <c r="B168" i="14"/>
  <c r="A168" i="14"/>
  <c r="H167" i="14"/>
  <c r="G167" i="14"/>
  <c r="F167" i="14"/>
  <c r="E167" i="14"/>
  <c r="D167" i="14"/>
  <c r="C167" i="14"/>
  <c r="B167" i="14"/>
  <c r="A167" i="14"/>
  <c r="H166" i="14"/>
  <c r="G166" i="14"/>
  <c r="F166" i="14"/>
  <c r="E166" i="14"/>
  <c r="D166" i="14"/>
  <c r="C166" i="14"/>
  <c r="B166" i="14"/>
  <c r="A166" i="14"/>
  <c r="H165" i="14"/>
  <c r="G165" i="14"/>
  <c r="F165" i="14"/>
  <c r="E165" i="14"/>
  <c r="D165" i="14"/>
  <c r="C165" i="14"/>
  <c r="B165" i="14"/>
  <c r="A165" i="14"/>
  <c r="H164" i="14"/>
  <c r="G164" i="14"/>
  <c r="F164" i="14"/>
  <c r="E164" i="14"/>
  <c r="D164" i="14"/>
  <c r="C164" i="14"/>
  <c r="B164" i="14"/>
  <c r="A164" i="14"/>
  <c r="H163" i="14"/>
  <c r="G163" i="14"/>
  <c r="F163" i="14"/>
  <c r="E163" i="14"/>
  <c r="D163" i="14"/>
  <c r="C163" i="14"/>
  <c r="B163" i="14"/>
  <c r="A163" i="14"/>
  <c r="H162" i="14"/>
  <c r="G162" i="14"/>
  <c r="F162" i="14"/>
  <c r="E162" i="14"/>
  <c r="D162" i="14"/>
  <c r="C162" i="14"/>
  <c r="B162" i="14"/>
  <c r="A162" i="14"/>
  <c r="H161" i="14"/>
  <c r="G161" i="14"/>
  <c r="F161" i="14"/>
  <c r="E161" i="14"/>
  <c r="D161" i="14"/>
  <c r="C161" i="14"/>
  <c r="B161" i="14"/>
  <c r="A161" i="14"/>
  <c r="H160" i="14"/>
  <c r="G160" i="14"/>
  <c r="F160" i="14"/>
  <c r="E160" i="14"/>
  <c r="D160" i="14"/>
  <c r="C160" i="14"/>
  <c r="B160" i="14"/>
  <c r="A160" i="14"/>
  <c r="H159" i="14"/>
  <c r="G159" i="14"/>
  <c r="F159" i="14"/>
  <c r="E159" i="14"/>
  <c r="D159" i="14"/>
  <c r="C159" i="14"/>
  <c r="B159" i="14"/>
  <c r="A159" i="14"/>
  <c r="H158" i="14"/>
  <c r="G158" i="14"/>
  <c r="F158" i="14"/>
  <c r="E158" i="14"/>
  <c r="D158" i="14"/>
  <c r="C158" i="14"/>
  <c r="B158" i="14"/>
  <c r="A158" i="14"/>
  <c r="H157" i="14"/>
  <c r="G157" i="14"/>
  <c r="F157" i="14"/>
  <c r="E157" i="14"/>
  <c r="D157" i="14"/>
  <c r="C157" i="14"/>
  <c r="B157" i="14"/>
  <c r="A157" i="14"/>
  <c r="H156" i="14"/>
  <c r="G156" i="14"/>
  <c r="F156" i="14"/>
  <c r="E156" i="14"/>
  <c r="D156" i="14"/>
  <c r="C156" i="14"/>
  <c r="B156" i="14"/>
  <c r="A156" i="14"/>
  <c r="H155" i="14"/>
  <c r="G155" i="14"/>
  <c r="F155" i="14"/>
  <c r="E155" i="14"/>
  <c r="D155" i="14"/>
  <c r="C155" i="14"/>
  <c r="B155" i="14"/>
  <c r="A155" i="14"/>
  <c r="H154" i="14"/>
  <c r="G154" i="14"/>
  <c r="F154" i="14"/>
  <c r="E154" i="14"/>
  <c r="D154" i="14"/>
  <c r="C154" i="14"/>
  <c r="B154" i="14"/>
  <c r="A154" i="14"/>
  <c r="H153" i="14"/>
  <c r="G153" i="14"/>
  <c r="F153" i="14"/>
  <c r="E153" i="14"/>
  <c r="D153" i="14"/>
  <c r="C153" i="14"/>
  <c r="B153" i="14"/>
  <c r="A153" i="14"/>
  <c r="H152" i="14"/>
  <c r="G152" i="14"/>
  <c r="F152" i="14"/>
  <c r="E152" i="14"/>
  <c r="D152" i="14"/>
  <c r="C152" i="14"/>
  <c r="B152" i="14"/>
  <c r="A152" i="14"/>
  <c r="H151" i="14"/>
  <c r="G151" i="14"/>
  <c r="F151" i="14"/>
  <c r="E151" i="14"/>
  <c r="D151" i="14"/>
  <c r="C151" i="14"/>
  <c r="B151" i="14"/>
  <c r="A151" i="14"/>
  <c r="H150" i="14"/>
  <c r="G150" i="14"/>
  <c r="F150" i="14"/>
  <c r="E150" i="14"/>
  <c r="D150" i="14"/>
  <c r="C150" i="14"/>
  <c r="B150" i="14"/>
  <c r="A150" i="14"/>
  <c r="H149" i="14"/>
  <c r="G149" i="14"/>
  <c r="F149" i="14"/>
  <c r="E149" i="14"/>
  <c r="D149" i="14"/>
  <c r="C149" i="14"/>
  <c r="B149" i="14"/>
  <c r="A149" i="14"/>
  <c r="H148" i="14"/>
  <c r="G148" i="14"/>
  <c r="F148" i="14"/>
  <c r="E148" i="14"/>
  <c r="D148" i="14"/>
  <c r="C148" i="14"/>
  <c r="B148" i="14"/>
  <c r="A148" i="14"/>
  <c r="H147" i="14"/>
  <c r="G147" i="14"/>
  <c r="F147" i="14"/>
  <c r="E147" i="14"/>
  <c r="D147" i="14"/>
  <c r="C147" i="14"/>
  <c r="B147" i="14"/>
  <c r="A147" i="14"/>
  <c r="H146" i="14"/>
  <c r="G146" i="14"/>
  <c r="F146" i="14"/>
  <c r="E146" i="14"/>
  <c r="D146" i="14"/>
  <c r="C146" i="14"/>
  <c r="B146" i="14"/>
  <c r="A146" i="14"/>
  <c r="H145" i="14"/>
  <c r="G145" i="14"/>
  <c r="F145" i="14"/>
  <c r="E145" i="14"/>
  <c r="D145" i="14"/>
  <c r="C145" i="14"/>
  <c r="B145" i="14"/>
  <c r="A145" i="14"/>
  <c r="H144" i="14"/>
  <c r="G144" i="14"/>
  <c r="F144" i="14"/>
  <c r="E144" i="14"/>
  <c r="D144" i="14"/>
  <c r="C144" i="14"/>
  <c r="B144" i="14"/>
  <c r="A144" i="14"/>
  <c r="H143" i="14"/>
  <c r="G143" i="14"/>
  <c r="F143" i="14"/>
  <c r="E143" i="14"/>
  <c r="D143" i="14"/>
  <c r="C143" i="14"/>
  <c r="B143" i="14"/>
  <c r="A143" i="14"/>
  <c r="H142" i="14"/>
  <c r="G142" i="14"/>
  <c r="F142" i="14"/>
  <c r="E142" i="14"/>
  <c r="D142" i="14"/>
  <c r="C142" i="14"/>
  <c r="B142" i="14"/>
  <c r="A142" i="14"/>
  <c r="H141" i="14"/>
  <c r="G141" i="14"/>
  <c r="F141" i="14"/>
  <c r="E141" i="14"/>
  <c r="D141" i="14"/>
  <c r="C141" i="14"/>
  <c r="B141" i="14"/>
  <c r="A141" i="14"/>
  <c r="H140" i="14"/>
  <c r="G140" i="14"/>
  <c r="F140" i="14"/>
  <c r="E140" i="14"/>
  <c r="D140" i="14"/>
  <c r="C140" i="14"/>
  <c r="B140" i="14"/>
  <c r="A140" i="14"/>
  <c r="H139" i="14"/>
  <c r="G139" i="14"/>
  <c r="F139" i="14"/>
  <c r="E139" i="14"/>
  <c r="D139" i="14"/>
  <c r="C139" i="14"/>
  <c r="B139" i="14"/>
  <c r="A139" i="14"/>
  <c r="H138" i="14"/>
  <c r="G138" i="14"/>
  <c r="F138" i="14"/>
  <c r="E138" i="14"/>
  <c r="D138" i="14"/>
  <c r="C138" i="14"/>
  <c r="B138" i="14"/>
  <c r="A138" i="14"/>
  <c r="H137" i="14"/>
  <c r="G137" i="14"/>
  <c r="F137" i="14"/>
  <c r="E137" i="14"/>
  <c r="D137" i="14"/>
  <c r="C137" i="14"/>
  <c r="B137" i="14"/>
  <c r="A137" i="14"/>
  <c r="H136" i="14"/>
  <c r="G136" i="14"/>
  <c r="F136" i="14"/>
  <c r="E136" i="14"/>
  <c r="D136" i="14"/>
  <c r="C136" i="14"/>
  <c r="B136" i="14"/>
  <c r="A136" i="14"/>
  <c r="H135" i="14"/>
  <c r="G135" i="14"/>
  <c r="F135" i="14"/>
  <c r="E135" i="14"/>
  <c r="D135" i="14"/>
  <c r="C135" i="14"/>
  <c r="B135" i="14"/>
  <c r="A135" i="14"/>
  <c r="H134" i="14"/>
  <c r="G134" i="14"/>
  <c r="F134" i="14"/>
  <c r="E134" i="14"/>
  <c r="D134" i="14"/>
  <c r="C134" i="14"/>
  <c r="B134" i="14"/>
  <c r="A134" i="14"/>
  <c r="H133" i="14"/>
  <c r="G133" i="14"/>
  <c r="F133" i="14"/>
  <c r="E133" i="14"/>
  <c r="D133" i="14"/>
  <c r="C133" i="14"/>
  <c r="B133" i="14"/>
  <c r="A133" i="14"/>
  <c r="H132" i="14"/>
  <c r="G132" i="14"/>
  <c r="F132" i="14"/>
  <c r="E132" i="14"/>
  <c r="D132" i="14"/>
  <c r="C132" i="14"/>
  <c r="B132" i="14"/>
  <c r="A132" i="14"/>
  <c r="H131" i="14"/>
  <c r="G131" i="14"/>
  <c r="F131" i="14"/>
  <c r="E131" i="14"/>
  <c r="D131" i="14"/>
  <c r="C131" i="14"/>
  <c r="B131" i="14"/>
  <c r="A131" i="14"/>
  <c r="H130" i="14"/>
  <c r="G130" i="14"/>
  <c r="F130" i="14"/>
  <c r="E130" i="14"/>
  <c r="D130" i="14"/>
  <c r="C130" i="14"/>
  <c r="B130" i="14"/>
  <c r="A130" i="14"/>
  <c r="H129" i="14"/>
  <c r="G129" i="14"/>
  <c r="F129" i="14"/>
  <c r="E129" i="14"/>
  <c r="D129" i="14"/>
  <c r="C129" i="14"/>
  <c r="B129" i="14"/>
  <c r="A129" i="14"/>
  <c r="H128" i="14"/>
  <c r="G128" i="14"/>
  <c r="F128" i="14"/>
  <c r="E128" i="14"/>
  <c r="D128" i="14"/>
  <c r="C128" i="14"/>
  <c r="B128" i="14"/>
  <c r="A128" i="14"/>
  <c r="H127" i="14"/>
  <c r="G127" i="14"/>
  <c r="F127" i="14"/>
  <c r="E127" i="14"/>
  <c r="D127" i="14"/>
  <c r="C127" i="14"/>
  <c r="B127" i="14"/>
  <c r="A127" i="14"/>
  <c r="H126" i="14"/>
  <c r="G126" i="14"/>
  <c r="F126" i="14"/>
  <c r="E126" i="14"/>
  <c r="D126" i="14"/>
  <c r="C126" i="14"/>
  <c r="B126" i="14"/>
  <c r="A126" i="14"/>
  <c r="H125" i="14"/>
  <c r="G125" i="14"/>
  <c r="F125" i="14"/>
  <c r="E125" i="14"/>
  <c r="D125" i="14"/>
  <c r="C125" i="14"/>
  <c r="B125" i="14"/>
  <c r="A125" i="14"/>
  <c r="H124" i="14"/>
  <c r="G124" i="14"/>
  <c r="F124" i="14"/>
  <c r="E124" i="14"/>
  <c r="D124" i="14"/>
  <c r="C124" i="14"/>
  <c r="B124" i="14"/>
  <c r="A124" i="14"/>
  <c r="H123" i="14"/>
  <c r="G123" i="14"/>
  <c r="F123" i="14"/>
  <c r="E123" i="14"/>
  <c r="D123" i="14"/>
  <c r="C123" i="14"/>
  <c r="B123" i="14"/>
  <c r="A123" i="14"/>
  <c r="H122" i="14"/>
  <c r="G122" i="14"/>
  <c r="F122" i="14"/>
  <c r="E122" i="14"/>
  <c r="D122" i="14"/>
  <c r="C122" i="14"/>
  <c r="B122" i="14"/>
  <c r="A122" i="14"/>
  <c r="H121" i="14"/>
  <c r="G121" i="14"/>
  <c r="F121" i="14"/>
  <c r="E121" i="14"/>
  <c r="D121" i="14"/>
  <c r="C121" i="14"/>
  <c r="B121" i="14"/>
  <c r="A121" i="14"/>
  <c r="H120" i="14"/>
  <c r="G120" i="14"/>
  <c r="F120" i="14"/>
  <c r="E120" i="14"/>
  <c r="D120" i="14"/>
  <c r="C120" i="14"/>
  <c r="B120" i="14"/>
  <c r="A120" i="14"/>
  <c r="H119" i="14"/>
  <c r="G119" i="14"/>
  <c r="F119" i="14"/>
  <c r="E119" i="14"/>
  <c r="D119" i="14"/>
  <c r="C119" i="14"/>
  <c r="B119" i="14"/>
  <c r="A119" i="14"/>
  <c r="H118" i="14"/>
  <c r="G118" i="14"/>
  <c r="F118" i="14"/>
  <c r="E118" i="14"/>
  <c r="D118" i="14"/>
  <c r="C118" i="14"/>
  <c r="B118" i="14"/>
  <c r="A118" i="14"/>
  <c r="H117" i="14"/>
  <c r="G117" i="14"/>
  <c r="F117" i="14"/>
  <c r="E117" i="14"/>
  <c r="D117" i="14"/>
  <c r="C117" i="14"/>
  <c r="B117" i="14"/>
  <c r="A117" i="14"/>
  <c r="H116" i="14"/>
  <c r="G116" i="14"/>
  <c r="F116" i="14"/>
  <c r="E116" i="14"/>
  <c r="D116" i="14"/>
  <c r="C116" i="14"/>
  <c r="B116" i="14"/>
  <c r="A116" i="14"/>
  <c r="H115" i="14"/>
  <c r="G115" i="14"/>
  <c r="F115" i="14"/>
  <c r="E115" i="14"/>
  <c r="D115" i="14"/>
  <c r="C115" i="14"/>
  <c r="B115" i="14"/>
  <c r="A115" i="14"/>
  <c r="H114" i="14"/>
  <c r="G114" i="14"/>
  <c r="F114" i="14"/>
  <c r="E114" i="14"/>
  <c r="D114" i="14"/>
  <c r="C114" i="14"/>
  <c r="B114" i="14"/>
  <c r="A114" i="14"/>
  <c r="H113" i="14"/>
  <c r="G113" i="14"/>
  <c r="F113" i="14"/>
  <c r="E113" i="14"/>
  <c r="D113" i="14"/>
  <c r="C113" i="14"/>
  <c r="B113" i="14"/>
  <c r="A113" i="14"/>
  <c r="H112" i="14"/>
  <c r="G112" i="14"/>
  <c r="F112" i="14"/>
  <c r="E112" i="14"/>
  <c r="D112" i="14"/>
  <c r="C112" i="14"/>
  <c r="B112" i="14"/>
  <c r="A112" i="14"/>
  <c r="H111" i="14"/>
  <c r="G111" i="14"/>
  <c r="F111" i="14"/>
  <c r="E111" i="14"/>
  <c r="D111" i="14"/>
  <c r="C111" i="14"/>
  <c r="B111" i="14"/>
  <c r="A111" i="14"/>
  <c r="H110" i="14"/>
  <c r="G110" i="14"/>
  <c r="F110" i="14"/>
  <c r="E110" i="14"/>
  <c r="D110" i="14"/>
  <c r="C110" i="14"/>
  <c r="B110" i="14"/>
  <c r="A110" i="14"/>
  <c r="H109" i="14"/>
  <c r="G109" i="14"/>
  <c r="F109" i="14"/>
  <c r="E109" i="14"/>
  <c r="D109" i="14"/>
  <c r="C109" i="14"/>
  <c r="B109" i="14"/>
  <c r="A109" i="14"/>
  <c r="H108" i="14"/>
  <c r="G108" i="14"/>
  <c r="F108" i="14"/>
  <c r="E108" i="14"/>
  <c r="D108" i="14"/>
  <c r="C108" i="14"/>
  <c r="B108" i="14"/>
  <c r="A108" i="14"/>
  <c r="H107" i="14"/>
  <c r="G107" i="14"/>
  <c r="F107" i="14"/>
  <c r="E107" i="14"/>
  <c r="D107" i="14"/>
  <c r="C107" i="14"/>
  <c r="B107" i="14"/>
  <c r="A107" i="14"/>
  <c r="H106" i="14"/>
  <c r="G106" i="14"/>
  <c r="F106" i="14"/>
  <c r="E106" i="14"/>
  <c r="D106" i="14"/>
  <c r="C106" i="14"/>
  <c r="B106" i="14"/>
  <c r="A106" i="14"/>
  <c r="H105" i="14"/>
  <c r="G105" i="14"/>
  <c r="F105" i="14"/>
  <c r="E105" i="14"/>
  <c r="D105" i="14"/>
  <c r="C105" i="14"/>
  <c r="B105" i="14"/>
  <c r="A105" i="14"/>
  <c r="H104" i="14"/>
  <c r="G104" i="14"/>
  <c r="F104" i="14"/>
  <c r="E104" i="14"/>
  <c r="D104" i="14"/>
  <c r="C104" i="14"/>
  <c r="B104" i="14"/>
  <c r="A104" i="14"/>
  <c r="H103" i="14"/>
  <c r="G103" i="14"/>
  <c r="F103" i="14"/>
  <c r="E103" i="14"/>
  <c r="D103" i="14"/>
  <c r="C103" i="14"/>
  <c r="B103" i="14"/>
  <c r="A103" i="14"/>
  <c r="H102" i="14"/>
  <c r="G102" i="14"/>
  <c r="F102" i="14"/>
  <c r="E102" i="14"/>
  <c r="D102" i="14"/>
  <c r="C102" i="14"/>
  <c r="B102" i="14"/>
  <c r="A102" i="14"/>
  <c r="H101" i="14"/>
  <c r="G101" i="14"/>
  <c r="F101" i="14"/>
  <c r="E101" i="14"/>
  <c r="D101" i="14"/>
  <c r="C101" i="14"/>
  <c r="B101" i="14"/>
  <c r="A101" i="14"/>
  <c r="H100" i="14"/>
  <c r="G100" i="14"/>
  <c r="F100" i="14"/>
  <c r="E100" i="14"/>
  <c r="D100" i="14"/>
  <c r="C100" i="14"/>
  <c r="B100" i="14"/>
  <c r="A100" i="14"/>
  <c r="H99" i="14"/>
  <c r="G99" i="14"/>
  <c r="F99" i="14"/>
  <c r="E99" i="14"/>
  <c r="D99" i="14"/>
  <c r="C99" i="14"/>
  <c r="B99" i="14"/>
  <c r="A99" i="14"/>
  <c r="H98" i="14"/>
  <c r="G98" i="14"/>
  <c r="F98" i="14"/>
  <c r="E98" i="14"/>
  <c r="D98" i="14"/>
  <c r="C98" i="14"/>
  <c r="B98" i="14"/>
  <c r="A98" i="14"/>
  <c r="H97" i="14"/>
  <c r="G97" i="14"/>
  <c r="F97" i="14"/>
  <c r="E97" i="14"/>
  <c r="D97" i="14"/>
  <c r="C97" i="14"/>
  <c r="B97" i="14"/>
  <c r="A97" i="14"/>
  <c r="H96" i="14"/>
  <c r="G96" i="14"/>
  <c r="F96" i="14"/>
  <c r="E96" i="14"/>
  <c r="D96" i="14"/>
  <c r="C96" i="14"/>
  <c r="B96" i="14"/>
  <c r="A96" i="14"/>
  <c r="H95" i="14"/>
  <c r="G95" i="14"/>
  <c r="F95" i="14"/>
  <c r="E95" i="14"/>
  <c r="D95" i="14"/>
  <c r="C95" i="14"/>
  <c r="B95" i="14"/>
  <c r="A95" i="14"/>
  <c r="H94" i="14"/>
  <c r="G94" i="14"/>
  <c r="F94" i="14"/>
  <c r="E94" i="14"/>
  <c r="D94" i="14"/>
  <c r="C94" i="14"/>
  <c r="B94" i="14"/>
  <c r="A94" i="14"/>
  <c r="H93" i="14"/>
  <c r="G93" i="14"/>
  <c r="F93" i="14"/>
  <c r="E93" i="14"/>
  <c r="D93" i="14"/>
  <c r="C93" i="14"/>
  <c r="B93" i="14"/>
  <c r="A93" i="14"/>
  <c r="H92" i="14"/>
  <c r="G92" i="14"/>
  <c r="F92" i="14"/>
  <c r="E92" i="14"/>
  <c r="D92" i="14"/>
  <c r="C92" i="14"/>
  <c r="B92" i="14"/>
  <c r="A92" i="14"/>
  <c r="H91" i="14"/>
  <c r="G91" i="14"/>
  <c r="F91" i="14"/>
  <c r="E91" i="14"/>
  <c r="D91" i="14"/>
  <c r="C91" i="14"/>
  <c r="B91" i="14"/>
  <c r="A91" i="14"/>
  <c r="H90" i="14"/>
  <c r="G90" i="14"/>
  <c r="F90" i="14"/>
  <c r="E90" i="14"/>
  <c r="D90" i="14"/>
  <c r="C90" i="14"/>
  <c r="B90" i="14"/>
  <c r="A90" i="14"/>
  <c r="H89" i="14"/>
  <c r="G89" i="14"/>
  <c r="F89" i="14"/>
  <c r="E89" i="14"/>
  <c r="D89" i="14"/>
  <c r="C89" i="14"/>
  <c r="B89" i="14"/>
  <c r="A89" i="14"/>
  <c r="H88" i="14"/>
  <c r="G88" i="14"/>
  <c r="F88" i="14"/>
  <c r="E88" i="14"/>
  <c r="D88" i="14"/>
  <c r="C88" i="14"/>
  <c r="B88" i="14"/>
  <c r="A88" i="14"/>
  <c r="H87" i="14"/>
  <c r="G87" i="14"/>
  <c r="F87" i="14"/>
  <c r="E87" i="14"/>
  <c r="D87" i="14"/>
  <c r="C87" i="14"/>
  <c r="B87" i="14"/>
  <c r="A87" i="14"/>
  <c r="H86" i="14"/>
  <c r="G86" i="14"/>
  <c r="F86" i="14"/>
  <c r="E86" i="14"/>
  <c r="D86" i="14"/>
  <c r="C86" i="14"/>
  <c r="B86" i="14"/>
  <c r="A86" i="14"/>
  <c r="H85" i="14"/>
  <c r="G85" i="14"/>
  <c r="F85" i="14"/>
  <c r="E85" i="14"/>
  <c r="D85" i="14"/>
  <c r="C85" i="14"/>
  <c r="B85" i="14"/>
  <c r="A85" i="14"/>
  <c r="H84" i="14"/>
  <c r="G84" i="14"/>
  <c r="F84" i="14"/>
  <c r="E84" i="14"/>
  <c r="D84" i="14"/>
  <c r="C84" i="14"/>
  <c r="B84" i="14"/>
  <c r="A84" i="14"/>
  <c r="H83" i="14"/>
  <c r="G83" i="14"/>
  <c r="F83" i="14"/>
  <c r="E83" i="14"/>
  <c r="D83" i="14"/>
  <c r="C83" i="14"/>
  <c r="B83" i="14"/>
  <c r="A83" i="14"/>
  <c r="H82" i="14"/>
  <c r="G82" i="14"/>
  <c r="F82" i="14"/>
  <c r="E82" i="14"/>
  <c r="D82" i="14"/>
  <c r="C82" i="14"/>
  <c r="B82" i="14"/>
  <c r="A82" i="14"/>
  <c r="H81" i="14"/>
  <c r="G81" i="14"/>
  <c r="F81" i="14"/>
  <c r="E81" i="14"/>
  <c r="D81" i="14"/>
  <c r="C81" i="14"/>
  <c r="B81" i="14"/>
  <c r="A81" i="14"/>
  <c r="H80" i="14"/>
  <c r="G80" i="14"/>
  <c r="F80" i="14"/>
  <c r="E80" i="14"/>
  <c r="D80" i="14"/>
  <c r="C80" i="14"/>
  <c r="B80" i="14"/>
  <c r="A80" i="14"/>
  <c r="H79" i="14"/>
  <c r="G79" i="14"/>
  <c r="F79" i="14"/>
  <c r="E79" i="14"/>
  <c r="D79" i="14"/>
  <c r="C79" i="14"/>
  <c r="B79" i="14"/>
  <c r="A79" i="14"/>
  <c r="H78" i="14"/>
  <c r="G78" i="14"/>
  <c r="F78" i="14"/>
  <c r="E78" i="14"/>
  <c r="D78" i="14"/>
  <c r="C78" i="14"/>
  <c r="B78" i="14"/>
  <c r="A78" i="14"/>
  <c r="H77" i="14"/>
  <c r="G77" i="14"/>
  <c r="F77" i="14"/>
  <c r="E77" i="14"/>
  <c r="D77" i="14"/>
  <c r="C77" i="14"/>
  <c r="B77" i="14"/>
  <c r="A77" i="14"/>
  <c r="H76" i="14"/>
  <c r="G76" i="14"/>
  <c r="F76" i="14"/>
  <c r="E76" i="14"/>
  <c r="D76" i="14"/>
  <c r="C76" i="14"/>
  <c r="B76" i="14"/>
  <c r="A76" i="14"/>
  <c r="H75" i="14"/>
  <c r="G75" i="14"/>
  <c r="F75" i="14"/>
  <c r="E75" i="14"/>
  <c r="D75" i="14"/>
  <c r="C75" i="14"/>
  <c r="B75" i="14"/>
  <c r="A75" i="14"/>
  <c r="H74" i="14"/>
  <c r="G74" i="14"/>
  <c r="F74" i="14"/>
  <c r="E74" i="14"/>
  <c r="D74" i="14"/>
  <c r="C74" i="14"/>
  <c r="B74" i="14"/>
  <c r="A74" i="14"/>
  <c r="H73" i="14"/>
  <c r="G73" i="14"/>
  <c r="F73" i="14"/>
  <c r="E73" i="14"/>
  <c r="D73" i="14"/>
  <c r="C73" i="14"/>
  <c r="B73" i="14"/>
  <c r="A73" i="14"/>
  <c r="H72" i="14"/>
  <c r="G72" i="14"/>
  <c r="F72" i="14"/>
  <c r="E72" i="14"/>
  <c r="D72" i="14"/>
  <c r="C72" i="14"/>
  <c r="B72" i="14"/>
  <c r="A72" i="14"/>
  <c r="H71" i="14"/>
  <c r="G71" i="14"/>
  <c r="F71" i="14"/>
  <c r="E71" i="14"/>
  <c r="D71" i="14"/>
  <c r="C71" i="14"/>
  <c r="B71" i="14"/>
  <c r="A71" i="14"/>
  <c r="H70" i="14"/>
  <c r="G70" i="14"/>
  <c r="F70" i="14"/>
  <c r="E70" i="14"/>
  <c r="D70" i="14"/>
  <c r="C70" i="14"/>
  <c r="B70" i="14"/>
  <c r="A70" i="14"/>
  <c r="H69" i="14"/>
  <c r="G69" i="14"/>
  <c r="F69" i="14"/>
  <c r="E69" i="14"/>
  <c r="D69" i="14"/>
  <c r="C69" i="14"/>
  <c r="B69" i="14"/>
  <c r="A69" i="14"/>
  <c r="H68" i="14"/>
  <c r="G68" i="14"/>
  <c r="F68" i="14"/>
  <c r="E68" i="14"/>
  <c r="D68" i="14"/>
  <c r="C68" i="14"/>
  <c r="B68" i="14"/>
  <c r="A68" i="14"/>
  <c r="H67" i="14"/>
  <c r="G67" i="14"/>
  <c r="F67" i="14"/>
  <c r="E67" i="14"/>
  <c r="D67" i="14"/>
  <c r="C67" i="14"/>
  <c r="B67" i="14"/>
  <c r="A67" i="14"/>
  <c r="H66" i="14"/>
  <c r="G66" i="14"/>
  <c r="F66" i="14"/>
  <c r="E66" i="14"/>
  <c r="D66" i="14"/>
  <c r="C66" i="14"/>
  <c r="B66" i="14"/>
  <c r="A66" i="14"/>
  <c r="H65" i="14"/>
  <c r="G65" i="14"/>
  <c r="F65" i="14"/>
  <c r="E65" i="14"/>
  <c r="D65" i="14"/>
  <c r="C65" i="14"/>
  <c r="B65" i="14"/>
  <c r="A65" i="14"/>
  <c r="H64" i="14"/>
  <c r="G64" i="14"/>
  <c r="F64" i="14"/>
  <c r="E64" i="14"/>
  <c r="D64" i="14"/>
  <c r="C64" i="14"/>
  <c r="B64" i="14"/>
  <c r="A64" i="14"/>
  <c r="H63" i="14"/>
  <c r="G63" i="14"/>
  <c r="F63" i="14"/>
  <c r="E63" i="14"/>
  <c r="D63" i="14"/>
  <c r="C63" i="14"/>
  <c r="B63" i="14"/>
  <c r="A63" i="14"/>
  <c r="H62" i="14"/>
  <c r="G62" i="14"/>
  <c r="F62" i="14"/>
  <c r="E62" i="14"/>
  <c r="D62" i="14"/>
  <c r="C62" i="14"/>
  <c r="B62" i="14"/>
  <c r="A62" i="14"/>
  <c r="H61" i="14"/>
  <c r="G61" i="14"/>
  <c r="F61" i="14"/>
  <c r="E61" i="14"/>
  <c r="D61" i="14"/>
  <c r="C61" i="14"/>
  <c r="B61" i="14"/>
  <c r="A61" i="14"/>
  <c r="H60" i="14"/>
  <c r="G60" i="14"/>
  <c r="F60" i="14"/>
  <c r="E60" i="14"/>
  <c r="D60" i="14"/>
  <c r="C60" i="14"/>
  <c r="B60" i="14"/>
  <c r="A60" i="14"/>
  <c r="H59" i="14"/>
  <c r="G59" i="14"/>
  <c r="F59" i="14"/>
  <c r="E59" i="14"/>
  <c r="D59" i="14"/>
  <c r="C59" i="14"/>
  <c r="B59" i="14"/>
  <c r="A59" i="14"/>
  <c r="H58" i="14"/>
  <c r="G58" i="14"/>
  <c r="F58" i="14"/>
  <c r="E58" i="14"/>
  <c r="D58" i="14"/>
  <c r="C58" i="14"/>
  <c r="B58" i="14"/>
  <c r="A58" i="14"/>
  <c r="H57" i="14"/>
  <c r="G57" i="14"/>
  <c r="F57" i="14"/>
  <c r="E57" i="14"/>
  <c r="D57" i="14"/>
  <c r="C57" i="14"/>
  <c r="B57" i="14"/>
  <c r="A57" i="14"/>
  <c r="H56" i="14"/>
  <c r="G56" i="14"/>
  <c r="F56" i="14"/>
  <c r="E56" i="14"/>
  <c r="D56" i="14"/>
  <c r="C56" i="14"/>
  <c r="B56" i="14"/>
  <c r="A56" i="14"/>
  <c r="H55" i="14"/>
  <c r="G55" i="14"/>
  <c r="F55" i="14"/>
  <c r="E55" i="14"/>
  <c r="D55" i="14"/>
  <c r="C55" i="14"/>
  <c r="B55" i="14"/>
  <c r="A55" i="14"/>
  <c r="H54" i="14"/>
  <c r="G54" i="14"/>
  <c r="F54" i="14"/>
  <c r="E54" i="14"/>
  <c r="D54" i="14"/>
  <c r="C54" i="14"/>
  <c r="B54" i="14"/>
  <c r="A54" i="14"/>
  <c r="H53" i="14"/>
  <c r="G53" i="14"/>
  <c r="F53" i="14"/>
  <c r="E53" i="14"/>
  <c r="D53" i="14"/>
  <c r="C53" i="14"/>
  <c r="B53" i="14"/>
  <c r="A53" i="14"/>
  <c r="H52" i="14"/>
  <c r="G52" i="14"/>
  <c r="F52" i="14"/>
  <c r="E52" i="14"/>
  <c r="D52" i="14"/>
  <c r="C52" i="14"/>
  <c r="B52" i="14"/>
  <c r="A52" i="14"/>
  <c r="H51" i="14"/>
  <c r="G51" i="14"/>
  <c r="F51" i="14"/>
  <c r="E51" i="14"/>
  <c r="D51" i="14"/>
  <c r="C51" i="14"/>
  <c r="B51" i="14"/>
  <c r="A51" i="14"/>
  <c r="H50" i="14"/>
  <c r="G50" i="14"/>
  <c r="F50" i="14"/>
  <c r="E50" i="14"/>
  <c r="D50" i="14"/>
  <c r="C50" i="14"/>
  <c r="B50" i="14"/>
  <c r="A50" i="14"/>
  <c r="H49" i="14"/>
  <c r="G49" i="14"/>
  <c r="F49" i="14"/>
  <c r="E49" i="14"/>
  <c r="D49" i="14"/>
  <c r="C49" i="14"/>
  <c r="B49" i="14"/>
  <c r="A49" i="14"/>
  <c r="H48" i="14"/>
  <c r="G48" i="14"/>
  <c r="F48" i="14"/>
  <c r="E48" i="14"/>
  <c r="D48" i="14"/>
  <c r="C48" i="14"/>
  <c r="B48" i="14"/>
  <c r="A48" i="14"/>
  <c r="H47" i="14"/>
  <c r="G47" i="14"/>
  <c r="F47" i="14"/>
  <c r="E47" i="14"/>
  <c r="D47" i="14"/>
  <c r="C47" i="14"/>
  <c r="B47" i="14"/>
  <c r="A47" i="14"/>
  <c r="H46" i="14"/>
  <c r="G46" i="14"/>
  <c r="F46" i="14"/>
  <c r="E46" i="14"/>
  <c r="D46" i="14"/>
  <c r="C46" i="14"/>
  <c r="B46" i="14"/>
  <c r="A46" i="14"/>
  <c r="H45" i="14"/>
  <c r="G45" i="14"/>
  <c r="F45" i="14"/>
  <c r="E45" i="14"/>
  <c r="D45" i="14"/>
  <c r="C45" i="14"/>
  <c r="B45" i="14"/>
  <c r="A45" i="14"/>
  <c r="H44" i="14"/>
  <c r="G44" i="14"/>
  <c r="F44" i="14"/>
  <c r="E44" i="14"/>
  <c r="D44" i="14"/>
  <c r="C44" i="14"/>
  <c r="B44" i="14"/>
  <c r="A44" i="14"/>
  <c r="H43" i="14"/>
  <c r="G43" i="14"/>
  <c r="F43" i="14"/>
  <c r="E43" i="14"/>
  <c r="D43" i="14"/>
  <c r="C43" i="14"/>
  <c r="B43" i="14"/>
  <c r="A43" i="14"/>
  <c r="H42" i="14"/>
  <c r="G42" i="14"/>
  <c r="F42" i="14"/>
  <c r="E42" i="14"/>
  <c r="D42" i="14"/>
  <c r="C42" i="14"/>
  <c r="B42" i="14"/>
  <c r="A42" i="14"/>
  <c r="H41" i="14"/>
  <c r="G41" i="14"/>
  <c r="F41" i="14"/>
  <c r="E41" i="14"/>
  <c r="D41" i="14"/>
  <c r="C41" i="14"/>
  <c r="B41" i="14"/>
  <c r="A41" i="14"/>
  <c r="H40" i="14"/>
  <c r="G40" i="14"/>
  <c r="F40" i="14"/>
  <c r="E40" i="14"/>
  <c r="D40" i="14"/>
  <c r="C40" i="14"/>
  <c r="B40" i="14"/>
  <c r="A40" i="14"/>
  <c r="H39" i="14"/>
  <c r="G39" i="14"/>
  <c r="F39" i="14"/>
  <c r="E39" i="14"/>
  <c r="D39" i="14"/>
  <c r="C39" i="14"/>
  <c r="B39" i="14"/>
  <c r="A39" i="14"/>
  <c r="H38" i="14"/>
  <c r="G38" i="14"/>
  <c r="F38" i="14"/>
  <c r="E38" i="14"/>
  <c r="D38" i="14"/>
  <c r="C38" i="14"/>
  <c r="B38" i="14"/>
  <c r="A38" i="14"/>
  <c r="H37" i="14"/>
  <c r="G37" i="14"/>
  <c r="F37" i="14"/>
  <c r="E37" i="14"/>
  <c r="D37" i="14"/>
  <c r="C37" i="14"/>
  <c r="B37" i="14"/>
  <c r="A37" i="14"/>
  <c r="H36" i="14"/>
  <c r="G36" i="14"/>
  <c r="F36" i="14"/>
  <c r="E36" i="14"/>
  <c r="D36" i="14"/>
  <c r="C36" i="14"/>
  <c r="B36" i="14"/>
  <c r="A36" i="14"/>
  <c r="H35" i="14"/>
  <c r="G35" i="14"/>
  <c r="F35" i="14"/>
  <c r="E35" i="14"/>
  <c r="D35" i="14"/>
  <c r="C35" i="14"/>
  <c r="B35" i="14"/>
  <c r="A35" i="14"/>
  <c r="H34" i="14"/>
  <c r="G34" i="14"/>
  <c r="F34" i="14"/>
  <c r="E34" i="14"/>
  <c r="D34" i="14"/>
  <c r="C34" i="14"/>
  <c r="B34" i="14"/>
  <c r="A34" i="14"/>
  <c r="H33" i="14"/>
  <c r="G33" i="14"/>
  <c r="F33" i="14"/>
  <c r="E33" i="14"/>
  <c r="D33" i="14"/>
  <c r="C33" i="14"/>
  <c r="B33" i="14"/>
  <c r="A33" i="14"/>
  <c r="H32" i="14"/>
  <c r="G32" i="14"/>
  <c r="F32" i="14"/>
  <c r="E32" i="14"/>
  <c r="D32" i="14"/>
  <c r="C32" i="14"/>
  <c r="B32" i="14"/>
  <c r="A32" i="14"/>
  <c r="H31" i="14"/>
  <c r="G31" i="14"/>
  <c r="F31" i="14"/>
  <c r="E31" i="14"/>
  <c r="K31" i="14" s="1"/>
  <c r="D31" i="14"/>
  <c r="C31" i="14"/>
  <c r="B31" i="14"/>
  <c r="A31" i="14"/>
  <c r="H30" i="14"/>
  <c r="G30" i="14"/>
  <c r="F30" i="14"/>
  <c r="E30" i="14"/>
  <c r="D30" i="14"/>
  <c r="C30" i="14"/>
  <c r="B30" i="14"/>
  <c r="A30" i="14"/>
  <c r="H29" i="14"/>
  <c r="G29" i="14"/>
  <c r="F29" i="14"/>
  <c r="E29" i="14"/>
  <c r="K29" i="14" s="1"/>
  <c r="D29" i="14"/>
  <c r="C29" i="14"/>
  <c r="B29" i="14"/>
  <c r="A29" i="14"/>
  <c r="H28" i="14"/>
  <c r="G28" i="14"/>
  <c r="F28" i="14"/>
  <c r="E28" i="14"/>
  <c r="D28" i="14"/>
  <c r="C28" i="14"/>
  <c r="B28" i="14"/>
  <c r="A28" i="14"/>
  <c r="H27" i="14"/>
  <c r="G27" i="14"/>
  <c r="F27" i="14"/>
  <c r="E27" i="14"/>
  <c r="K27" i="14" s="1"/>
  <c r="D27" i="14"/>
  <c r="C27" i="14"/>
  <c r="B27" i="14"/>
  <c r="A27" i="14"/>
  <c r="H26" i="14"/>
  <c r="G26" i="14"/>
  <c r="F26" i="14"/>
  <c r="E26" i="14"/>
  <c r="D26" i="14"/>
  <c r="C26" i="14"/>
  <c r="B26" i="14"/>
  <c r="A26" i="14"/>
  <c r="H25" i="14"/>
  <c r="G25" i="14"/>
  <c r="F25" i="14"/>
  <c r="E25" i="14"/>
  <c r="K25" i="14" s="1"/>
  <c r="D25" i="14"/>
  <c r="C25" i="14"/>
  <c r="B25" i="14"/>
  <c r="A25" i="14"/>
  <c r="H24" i="14"/>
  <c r="G24" i="14"/>
  <c r="F24" i="14"/>
  <c r="E24" i="14"/>
  <c r="D24" i="14"/>
  <c r="C24" i="14"/>
  <c r="B24" i="14"/>
  <c r="A24" i="14"/>
  <c r="H23" i="14"/>
  <c r="G23" i="14"/>
  <c r="F23" i="14"/>
  <c r="E23" i="14"/>
  <c r="K23" i="14" s="1"/>
  <c r="D23" i="14"/>
  <c r="C23" i="14"/>
  <c r="B23" i="14"/>
  <c r="A23" i="14"/>
  <c r="H22" i="14"/>
  <c r="G22" i="14"/>
  <c r="F22" i="14"/>
  <c r="E22" i="14"/>
  <c r="D22" i="14"/>
  <c r="C22" i="14"/>
  <c r="B22" i="14"/>
  <c r="A22" i="14"/>
  <c r="H21" i="14"/>
  <c r="G21" i="14"/>
  <c r="F21" i="14"/>
  <c r="E21" i="14"/>
  <c r="K21" i="14" s="1"/>
  <c r="D21" i="14"/>
  <c r="C21" i="14"/>
  <c r="B21" i="14"/>
  <c r="A21" i="14"/>
  <c r="H20" i="14"/>
  <c r="G20" i="14"/>
  <c r="F20" i="14"/>
  <c r="E20" i="14"/>
  <c r="D20" i="14"/>
  <c r="C20" i="14"/>
  <c r="B20" i="14"/>
  <c r="A20" i="14"/>
  <c r="H19" i="14"/>
  <c r="G19" i="14"/>
  <c r="F19" i="14"/>
  <c r="E19" i="14"/>
  <c r="K19" i="14" s="1"/>
  <c r="D19" i="14"/>
  <c r="C19" i="14"/>
  <c r="B19" i="14"/>
  <c r="A19" i="14"/>
  <c r="H18" i="14"/>
  <c r="G18" i="14"/>
  <c r="F18" i="14"/>
  <c r="E18" i="14"/>
  <c r="D18" i="14"/>
  <c r="C18" i="14"/>
  <c r="B18" i="14"/>
  <c r="A18" i="14"/>
  <c r="H17" i="14"/>
  <c r="G17" i="14"/>
  <c r="F17" i="14"/>
  <c r="E17" i="14"/>
  <c r="K17" i="14" s="1"/>
  <c r="D17" i="14"/>
  <c r="C17" i="14"/>
  <c r="B17" i="14"/>
  <c r="A17" i="14"/>
  <c r="H16" i="14"/>
  <c r="G16" i="14"/>
  <c r="F16" i="14"/>
  <c r="E16" i="14"/>
  <c r="D16" i="14"/>
  <c r="C16" i="14"/>
  <c r="B16" i="14"/>
  <c r="A16" i="14"/>
  <c r="H15" i="14"/>
  <c r="G15" i="14"/>
  <c r="F15" i="14"/>
  <c r="E15" i="14"/>
  <c r="D15" i="14"/>
  <c r="C15" i="14"/>
  <c r="B15" i="14"/>
  <c r="A15" i="14"/>
  <c r="H14" i="14"/>
  <c r="G14" i="14"/>
  <c r="F14" i="14"/>
  <c r="E14" i="14"/>
  <c r="D14" i="14"/>
  <c r="C14" i="14"/>
  <c r="B14" i="14"/>
  <c r="A14" i="14"/>
  <c r="H13" i="14"/>
  <c r="G13" i="14"/>
  <c r="F13" i="14"/>
  <c r="E13" i="14"/>
  <c r="K13" i="14" s="1"/>
  <c r="D13" i="14"/>
  <c r="C13" i="14"/>
  <c r="B13" i="14"/>
  <c r="A13" i="14"/>
  <c r="H12" i="14"/>
  <c r="G12" i="14"/>
  <c r="F12" i="14"/>
  <c r="E12" i="14"/>
  <c r="D12" i="14"/>
  <c r="C12" i="14"/>
  <c r="B12" i="14"/>
  <c r="A12" i="14"/>
  <c r="H11" i="14"/>
  <c r="G11" i="14"/>
  <c r="F11" i="14"/>
  <c r="E11" i="14"/>
  <c r="K11" i="14" s="1"/>
  <c r="D11" i="14"/>
  <c r="C11" i="14"/>
  <c r="B11" i="14"/>
  <c r="A11" i="14"/>
  <c r="H10" i="14"/>
  <c r="G10" i="14"/>
  <c r="F10" i="14"/>
  <c r="E10" i="14"/>
  <c r="D10" i="14"/>
  <c r="C10" i="14"/>
  <c r="B10" i="14"/>
  <c r="A10" i="14"/>
  <c r="H9" i="14"/>
  <c r="G9" i="14"/>
  <c r="F9" i="14"/>
  <c r="E9" i="14"/>
  <c r="K9" i="14" s="1"/>
  <c r="D9" i="14"/>
  <c r="C9" i="14"/>
  <c r="B9" i="14"/>
  <c r="A9" i="14"/>
  <c r="H8" i="14"/>
  <c r="G8" i="14"/>
  <c r="F8" i="14"/>
  <c r="E8" i="14"/>
  <c r="D8" i="14"/>
  <c r="C8" i="14"/>
  <c r="B8" i="14"/>
  <c r="A8" i="14"/>
  <c r="H7" i="14"/>
  <c r="G7" i="14"/>
  <c r="F7" i="14"/>
  <c r="E7" i="14"/>
  <c r="K7" i="14" s="1"/>
  <c r="D7" i="14"/>
  <c r="C7" i="14"/>
  <c r="B7" i="14"/>
  <c r="A7" i="14"/>
  <c r="H6" i="14"/>
  <c r="G6" i="14"/>
  <c r="F6" i="14"/>
  <c r="E6" i="14"/>
  <c r="D6" i="14"/>
  <c r="C6" i="14"/>
  <c r="B6" i="14"/>
  <c r="A6" i="14"/>
  <c r="H5" i="14"/>
  <c r="G5" i="14"/>
  <c r="F5" i="14"/>
  <c r="E5" i="14"/>
  <c r="D5" i="14"/>
  <c r="C5" i="14"/>
  <c r="B5" i="14"/>
  <c r="A5" i="14"/>
  <c r="E4" i="14"/>
  <c r="D4" i="14"/>
  <c r="C4" i="14"/>
  <c r="K33" i="14" l="1"/>
  <c r="K35" i="14"/>
  <c r="K37" i="14"/>
  <c r="K39" i="14"/>
  <c r="K41" i="14"/>
  <c r="K43" i="14"/>
  <c r="K45" i="14"/>
  <c r="K47" i="14"/>
  <c r="K49" i="14"/>
  <c r="K51" i="14"/>
  <c r="K53" i="14"/>
  <c r="K55" i="14"/>
  <c r="K57" i="14"/>
  <c r="K59" i="14"/>
  <c r="K61" i="14"/>
  <c r="K63" i="14"/>
  <c r="K65" i="14"/>
  <c r="K67" i="14"/>
  <c r="K69" i="14"/>
  <c r="K71" i="14"/>
  <c r="K73" i="14"/>
  <c r="K75" i="14"/>
  <c r="K77" i="14"/>
  <c r="K79" i="14"/>
  <c r="K81" i="14"/>
  <c r="K83" i="14"/>
  <c r="K85" i="14"/>
  <c r="K87" i="14"/>
  <c r="K89" i="14"/>
  <c r="K91" i="14"/>
  <c r="K93" i="14"/>
  <c r="K95" i="14"/>
  <c r="K97" i="14"/>
  <c r="K99" i="14"/>
  <c r="K101" i="14"/>
  <c r="K103" i="14"/>
  <c r="K105" i="14"/>
  <c r="K107" i="14"/>
  <c r="K109" i="14"/>
  <c r="K111" i="14"/>
  <c r="K113" i="14"/>
  <c r="K115" i="14"/>
  <c r="K117" i="14"/>
  <c r="K119" i="14"/>
  <c r="K121" i="14"/>
  <c r="K123" i="14"/>
  <c r="K125" i="14"/>
  <c r="K127" i="14"/>
  <c r="K129" i="14"/>
  <c r="K131" i="14"/>
  <c r="K133" i="14"/>
  <c r="K135" i="14"/>
  <c r="K137" i="14"/>
  <c r="K139" i="14"/>
  <c r="K141" i="14"/>
  <c r="K143" i="14"/>
  <c r="K145" i="14"/>
  <c r="K147" i="14"/>
  <c r="K149" i="14"/>
  <c r="K151" i="14"/>
  <c r="K153" i="14"/>
  <c r="K155" i="14"/>
  <c r="K157" i="14"/>
  <c r="K159" i="14"/>
  <c r="K161" i="14"/>
  <c r="K163" i="14"/>
  <c r="K165" i="14"/>
  <c r="K167" i="14"/>
  <c r="K169" i="14"/>
  <c r="K171" i="14"/>
  <c r="K173" i="14"/>
  <c r="K175" i="14"/>
  <c r="K177" i="14"/>
  <c r="K179" i="14"/>
  <c r="K181" i="14"/>
  <c r="K183" i="14"/>
  <c r="K185" i="14"/>
  <c r="K187" i="14"/>
  <c r="K189" i="14"/>
  <c r="K191" i="14"/>
  <c r="K193" i="14"/>
  <c r="K195" i="14"/>
  <c r="K197" i="14"/>
  <c r="K199" i="14"/>
  <c r="K203" i="14"/>
  <c r="K201" i="14"/>
  <c r="K14" i="14"/>
  <c r="K18" i="14"/>
  <c r="K20" i="14"/>
  <c r="K26" i="14"/>
  <c r="K30" i="14"/>
  <c r="K34" i="14"/>
  <c r="K38" i="14"/>
  <c r="K42" i="14"/>
  <c r="K48" i="14"/>
  <c r="K52" i="14"/>
  <c r="K58" i="14"/>
  <c r="K62" i="14"/>
  <c r="K66" i="14"/>
  <c r="K70" i="14"/>
  <c r="K74" i="14"/>
  <c r="K78" i="14"/>
  <c r="K82" i="14"/>
  <c r="K88" i="14"/>
  <c r="K92" i="14"/>
  <c r="K96" i="14"/>
  <c r="K102" i="14"/>
  <c r="K106" i="14"/>
  <c r="K110" i="14"/>
  <c r="K116" i="14"/>
  <c r="K120" i="14"/>
  <c r="K126" i="14"/>
  <c r="K130" i="14"/>
  <c r="K134" i="14"/>
  <c r="K140" i="14"/>
  <c r="K144" i="14"/>
  <c r="K180" i="14"/>
  <c r="K184" i="14"/>
  <c r="K190" i="14"/>
  <c r="K194" i="14"/>
  <c r="K198" i="14"/>
  <c r="K204" i="14"/>
  <c r="K212" i="14"/>
  <c r="K216" i="14"/>
  <c r="K220" i="14"/>
  <c r="K224" i="14"/>
  <c r="K228" i="14"/>
  <c r="K230" i="14"/>
  <c r="K232" i="14"/>
  <c r="K240" i="14"/>
  <c r="K318" i="14"/>
  <c r="K8" i="14"/>
  <c r="K12" i="14"/>
  <c r="K16" i="14"/>
  <c r="K28" i="14"/>
  <c r="K32" i="14"/>
  <c r="K36" i="14"/>
  <c r="K40" i="14"/>
  <c r="K44" i="14"/>
  <c r="K46" i="14"/>
  <c r="K50" i="14"/>
  <c r="K54" i="14"/>
  <c r="K56" i="14"/>
  <c r="K60" i="14"/>
  <c r="K64" i="14"/>
  <c r="K68" i="14"/>
  <c r="K72" i="14"/>
  <c r="K76" i="14"/>
  <c r="K80" i="14"/>
  <c r="K84" i="14"/>
  <c r="K86" i="14"/>
  <c r="K90" i="14"/>
  <c r="K94" i="14"/>
  <c r="K98" i="14"/>
  <c r="K100" i="14"/>
  <c r="K104" i="14"/>
  <c r="K108" i="14"/>
  <c r="K112" i="14"/>
  <c r="K114" i="14"/>
  <c r="K118" i="14"/>
  <c r="K122" i="14"/>
  <c r="K124" i="14"/>
  <c r="K128" i="14"/>
  <c r="K132" i="14"/>
  <c r="K136" i="14"/>
  <c r="K138" i="14"/>
  <c r="K142" i="14"/>
  <c r="K146" i="14"/>
  <c r="K176" i="14"/>
  <c r="K178" i="14"/>
  <c r="K182" i="14"/>
  <c r="K186" i="14"/>
  <c r="K188" i="14"/>
  <c r="K192" i="14"/>
  <c r="K196" i="14"/>
  <c r="K200" i="14"/>
  <c r="K208" i="14"/>
  <c r="K214" i="14"/>
  <c r="K218" i="14"/>
  <c r="K222" i="14"/>
  <c r="K226" i="14"/>
  <c r="K234" i="14"/>
  <c r="J13" i="14"/>
  <c r="L13" i="14" s="1"/>
  <c r="K5" i="14"/>
  <c r="K10" i="14"/>
  <c r="K205" i="14"/>
  <c r="K207" i="14"/>
  <c r="K209" i="14"/>
  <c r="K211" i="14"/>
  <c r="K213" i="14"/>
  <c r="K215" i="14"/>
  <c r="K217" i="14"/>
  <c r="K219" i="14"/>
  <c r="K221" i="14"/>
  <c r="K223" i="14"/>
  <c r="K225" i="14"/>
  <c r="K227" i="14"/>
  <c r="K229" i="14"/>
  <c r="K231" i="14"/>
  <c r="K233" i="14"/>
  <c r="K235" i="14"/>
  <c r="K237" i="14"/>
  <c r="K239" i="14"/>
  <c r="K241" i="14"/>
  <c r="K243" i="14"/>
  <c r="K245" i="14"/>
  <c r="K247" i="14"/>
  <c r="K249" i="14"/>
  <c r="K251" i="14"/>
  <c r="K253" i="14"/>
  <c r="K255" i="14"/>
  <c r="K257" i="14"/>
  <c r="K259" i="14"/>
  <c r="K261" i="14"/>
  <c r="K263" i="14"/>
  <c r="K265" i="14"/>
  <c r="K267" i="14"/>
  <c r="K269" i="14"/>
  <c r="K271" i="14"/>
  <c r="K273" i="14"/>
  <c r="K275" i="14"/>
  <c r="K277" i="14"/>
  <c r="K279" i="14"/>
  <c r="K281" i="14"/>
  <c r="K283" i="14"/>
  <c r="K285" i="14"/>
  <c r="K287" i="14"/>
  <c r="K289" i="14"/>
  <c r="K291" i="14"/>
  <c r="K293" i="14"/>
  <c r="K295" i="14"/>
  <c r="K297" i="14"/>
  <c r="K299" i="14"/>
  <c r="K301" i="14"/>
  <c r="K303" i="14"/>
  <c r="K305" i="14"/>
  <c r="K307" i="14"/>
  <c r="K309" i="14"/>
  <c r="K311" i="14"/>
  <c r="K313" i="14"/>
  <c r="K315" i="14"/>
  <c r="K317" i="14"/>
  <c r="K319" i="14"/>
  <c r="K321" i="14"/>
  <c r="K323" i="14"/>
  <c r="K325" i="14"/>
  <c r="K327" i="14"/>
  <c r="K329" i="14"/>
  <c r="K331" i="14"/>
  <c r="K333" i="14"/>
  <c r="K335" i="14"/>
  <c r="K337" i="14"/>
  <c r="K339" i="14"/>
  <c r="K341" i="14"/>
  <c r="K343" i="14"/>
  <c r="K345" i="14"/>
  <c r="K347" i="14"/>
  <c r="K349" i="14"/>
  <c r="K351" i="14"/>
  <c r="K353" i="14"/>
  <c r="K355" i="14"/>
  <c r="K357" i="14"/>
  <c r="K359" i="14"/>
  <c r="K361" i="14"/>
  <c r="K363" i="14"/>
  <c r="K365" i="14"/>
  <c r="K367" i="14"/>
  <c r="K369" i="14"/>
  <c r="K371" i="14"/>
  <c r="K373" i="14"/>
  <c r="K22" i="14"/>
  <c r="K24" i="14"/>
  <c r="K148" i="14"/>
  <c r="K150" i="14"/>
  <c r="K152" i="14"/>
  <c r="K154" i="14"/>
  <c r="K156" i="14"/>
  <c r="K158" i="14"/>
  <c r="K160" i="14"/>
  <c r="K162" i="14"/>
  <c r="K164" i="14"/>
  <c r="K166" i="14"/>
  <c r="K168" i="14"/>
  <c r="K170" i="14"/>
  <c r="K172" i="14"/>
  <c r="K174" i="14"/>
  <c r="K202" i="14"/>
  <c r="K206" i="14"/>
  <c r="K210" i="14"/>
  <c r="K236" i="14"/>
  <c r="K238" i="14"/>
  <c r="K242" i="14"/>
  <c r="K244" i="14"/>
  <c r="K246" i="14"/>
  <c r="K248" i="14"/>
  <c r="K250" i="14"/>
  <c r="K252" i="14"/>
  <c r="K254" i="14"/>
  <c r="K256" i="14"/>
  <c r="K258" i="14"/>
  <c r="K260" i="14"/>
  <c r="K262" i="14"/>
  <c r="K264" i="14"/>
  <c r="K266" i="14"/>
  <c r="K268" i="14"/>
  <c r="K270" i="14"/>
  <c r="K272" i="14"/>
  <c r="K274" i="14"/>
  <c r="K276" i="14"/>
  <c r="K278" i="14"/>
  <c r="K280" i="14"/>
  <c r="K282" i="14"/>
  <c r="K284" i="14"/>
  <c r="K286" i="14"/>
  <c r="K288" i="14"/>
  <c r="K290" i="14"/>
  <c r="K292" i="14"/>
  <c r="K294" i="14"/>
  <c r="K296" i="14"/>
  <c r="K298" i="14"/>
  <c r="K300" i="14"/>
  <c r="K302" i="14"/>
  <c r="K304" i="14"/>
  <c r="K306" i="14"/>
  <c r="K308" i="14"/>
  <c r="K310" i="14"/>
  <c r="K312" i="14"/>
  <c r="K314" i="14"/>
  <c r="K316" i="14"/>
  <c r="K320" i="14"/>
  <c r="K322" i="14"/>
  <c r="K324" i="14"/>
  <c r="K326" i="14"/>
  <c r="K328" i="14"/>
  <c r="K330" i="14"/>
  <c r="K332" i="14"/>
  <c r="K334" i="14"/>
  <c r="K336" i="14"/>
  <c r="K338" i="14"/>
  <c r="K340" i="14"/>
  <c r="K342" i="14"/>
  <c r="K344" i="14"/>
  <c r="K346" i="14"/>
  <c r="K348" i="14"/>
  <c r="K350" i="14"/>
  <c r="K352" i="14"/>
  <c r="K354" i="14"/>
  <c r="K356" i="14"/>
  <c r="K358" i="14"/>
  <c r="K360" i="14"/>
  <c r="K362" i="14"/>
  <c r="K364" i="14"/>
  <c r="K366" i="14"/>
  <c r="K368" i="14"/>
  <c r="K370" i="14"/>
  <c r="K372" i="14"/>
  <c r="K374" i="14"/>
  <c r="K15" i="14"/>
  <c r="K375" i="14"/>
  <c r="K376" i="14"/>
  <c r="K377" i="14"/>
  <c r="K378" i="14"/>
  <c r="K379" i="14"/>
  <c r="K380" i="14"/>
  <c r="K381" i="14"/>
  <c r="K382" i="14"/>
  <c r="K383" i="14"/>
  <c r="K384" i="14"/>
  <c r="K385" i="14"/>
  <c r="K386" i="14"/>
  <c r="K387" i="14"/>
  <c r="K388" i="14"/>
  <c r="K389" i="14"/>
  <c r="K390" i="14"/>
  <c r="K391" i="14"/>
  <c r="K392" i="14"/>
  <c r="K393" i="14"/>
  <c r="K394" i="14"/>
  <c r="K395" i="14"/>
  <c r="K396" i="14"/>
  <c r="K397" i="14"/>
  <c r="K398" i="14"/>
  <c r="K399" i="14"/>
  <c r="K400" i="14"/>
  <c r="K401" i="14"/>
  <c r="K402" i="14"/>
  <c r="K403" i="14"/>
  <c r="K404" i="14"/>
  <c r="K405" i="14"/>
  <c r="K406" i="14"/>
  <c r="K407" i="14"/>
  <c r="K408" i="14"/>
  <c r="K409" i="14"/>
  <c r="K410" i="14"/>
  <c r="K411" i="14"/>
  <c r="K412" i="14"/>
  <c r="K413" i="14"/>
  <c r="K414" i="14"/>
  <c r="K415" i="14"/>
  <c r="K416" i="14"/>
  <c r="K417" i="14"/>
  <c r="K418" i="14"/>
  <c r="K419" i="14"/>
  <c r="K420" i="14"/>
  <c r="K421" i="14"/>
  <c r="K422" i="14"/>
  <c r="K423" i="14"/>
  <c r="K424" i="14"/>
  <c r="K425" i="14"/>
  <c r="K426" i="14"/>
  <c r="K427" i="14"/>
  <c r="K428" i="14"/>
  <c r="K429" i="14"/>
  <c r="K430" i="14"/>
  <c r="K431" i="14"/>
  <c r="K432" i="14"/>
  <c r="K433" i="14"/>
  <c r="K434" i="14"/>
  <c r="K435" i="14"/>
  <c r="K436" i="14"/>
  <c r="K437" i="14"/>
  <c r="K438" i="14"/>
  <c r="K439" i="14"/>
  <c r="K440" i="14"/>
  <c r="K441" i="14"/>
  <c r="K442" i="14"/>
  <c r="K443" i="14"/>
  <c r="K444" i="14"/>
  <c r="K445" i="14"/>
  <c r="K446" i="14"/>
  <c r="K447" i="14"/>
  <c r="K448" i="14"/>
  <c r="K449" i="14"/>
  <c r="K450" i="14"/>
  <c r="K451" i="14"/>
  <c r="K452" i="14"/>
  <c r="K453" i="14"/>
  <c r="K454" i="14"/>
  <c r="K455" i="14"/>
  <c r="K456" i="14"/>
  <c r="K457" i="14"/>
  <c r="K458" i="14"/>
  <c r="K459" i="14"/>
  <c r="K460" i="14"/>
  <c r="K461" i="14"/>
  <c r="K462" i="14"/>
  <c r="K463" i="14"/>
  <c r="K464" i="14"/>
  <c r="K465" i="14"/>
  <c r="K466" i="14"/>
  <c r="K467" i="14"/>
  <c r="K468" i="14"/>
  <c r="K469" i="14"/>
  <c r="K470" i="14"/>
  <c r="K471" i="14"/>
  <c r="K472" i="14"/>
  <c r="K473" i="14"/>
  <c r="K474" i="14"/>
  <c r="K475" i="14"/>
  <c r="K476" i="14"/>
  <c r="K477" i="14"/>
  <c r="K478" i="14"/>
  <c r="K479" i="14"/>
  <c r="K480" i="14"/>
  <c r="K481" i="14"/>
  <c r="K482" i="14"/>
  <c r="K483" i="14"/>
  <c r="K484" i="14"/>
  <c r="K485" i="14"/>
  <c r="K486" i="14"/>
  <c r="K487" i="14"/>
  <c r="K488" i="14"/>
  <c r="K489" i="14"/>
  <c r="K490" i="14"/>
  <c r="K491" i="14"/>
  <c r="K492" i="14"/>
  <c r="K493" i="14"/>
  <c r="K494" i="14"/>
  <c r="K495" i="14"/>
  <c r="K496" i="14"/>
  <c r="K497" i="14"/>
  <c r="K498" i="14"/>
  <c r="K499" i="14"/>
  <c r="K500" i="14"/>
  <c r="K501" i="14"/>
  <c r="K502" i="14"/>
  <c r="K503" i="14"/>
  <c r="K504" i="14"/>
  <c r="K505" i="14"/>
  <c r="K506" i="14"/>
  <c r="K507" i="14"/>
  <c r="K508" i="14"/>
  <c r="K509" i="14"/>
  <c r="K510" i="14"/>
  <c r="K511" i="14"/>
  <c r="K512" i="14"/>
  <c r="K513" i="14"/>
  <c r="K514" i="14"/>
  <c r="K515" i="14"/>
  <c r="K516" i="14"/>
  <c r="K517" i="14"/>
  <c r="K518" i="14"/>
  <c r="K519" i="14"/>
  <c r="K520" i="14"/>
  <c r="K521" i="14"/>
  <c r="K522" i="14"/>
  <c r="K523" i="14"/>
  <c r="K524" i="14"/>
  <c r="K525" i="14"/>
  <c r="K526" i="14"/>
  <c r="K527" i="14"/>
  <c r="K528" i="14"/>
  <c r="K529" i="14"/>
  <c r="K530" i="14"/>
  <c r="K531" i="14"/>
  <c r="K532" i="14"/>
  <c r="K533" i="14"/>
  <c r="K534" i="14"/>
  <c r="K535" i="14"/>
  <c r="K536" i="14"/>
  <c r="K537" i="14"/>
  <c r="K538" i="14"/>
  <c r="K539" i="14"/>
  <c r="K540" i="14"/>
  <c r="K541" i="14"/>
  <c r="K542" i="14"/>
  <c r="K543" i="14"/>
  <c r="K544" i="14"/>
  <c r="K545" i="14"/>
  <c r="K546" i="14"/>
  <c r="K547" i="14"/>
  <c r="K548" i="14"/>
  <c r="K549" i="14"/>
  <c r="K550" i="14"/>
  <c r="K551" i="14"/>
  <c r="K552" i="14"/>
  <c r="K553" i="14"/>
  <c r="K554" i="14"/>
  <c r="K555" i="14"/>
  <c r="K556" i="14"/>
  <c r="K557" i="14"/>
  <c r="K558" i="14"/>
  <c r="K559" i="14"/>
  <c r="K560" i="14"/>
  <c r="K561" i="14"/>
  <c r="K562" i="14"/>
  <c r="K563" i="14"/>
  <c r="K564" i="14"/>
  <c r="K565" i="14"/>
  <c r="K566" i="14"/>
  <c r="K567" i="14"/>
  <c r="K568" i="14"/>
  <c r="K569" i="14"/>
  <c r="K570" i="14"/>
  <c r="K571" i="14"/>
  <c r="K572" i="14"/>
  <c r="K573" i="14"/>
  <c r="K574" i="14"/>
  <c r="K575" i="14"/>
  <c r="K576" i="14"/>
  <c r="K577" i="14"/>
  <c r="K578" i="14"/>
  <c r="K579" i="14"/>
  <c r="K580" i="14"/>
  <c r="K581" i="14"/>
  <c r="K582" i="14"/>
  <c r="K583" i="14"/>
  <c r="K584" i="14"/>
  <c r="K585" i="14"/>
  <c r="K586" i="14"/>
  <c r="K587" i="14"/>
  <c r="K588" i="14"/>
  <c r="K589" i="14"/>
  <c r="K590" i="14"/>
  <c r="K591" i="14"/>
  <c r="K592" i="14"/>
  <c r="K593" i="14"/>
  <c r="K594" i="14"/>
  <c r="K595" i="14"/>
  <c r="K596" i="14"/>
  <c r="K597" i="14"/>
  <c r="K598" i="14"/>
  <c r="K599" i="14"/>
  <c r="K600" i="14"/>
  <c r="K601" i="14"/>
  <c r="K602" i="14"/>
  <c r="K603" i="14"/>
  <c r="K604" i="14"/>
  <c r="K605" i="14"/>
  <c r="K606" i="14"/>
  <c r="K607" i="14"/>
  <c r="K608" i="14"/>
  <c r="K609" i="14"/>
  <c r="K610" i="14"/>
  <c r="K611" i="14"/>
  <c r="K612" i="14"/>
  <c r="K613" i="14"/>
  <c r="K614" i="14"/>
  <c r="K615" i="14"/>
  <c r="K616" i="14"/>
  <c r="K617" i="14"/>
  <c r="K618" i="14"/>
  <c r="K619" i="14"/>
  <c r="K620" i="14"/>
  <c r="K621" i="14"/>
  <c r="K622" i="14"/>
  <c r="K623" i="14"/>
  <c r="K624" i="14"/>
  <c r="K625" i="14"/>
  <c r="K626" i="14"/>
  <c r="K627" i="14"/>
  <c r="K628" i="14"/>
  <c r="K629" i="14"/>
  <c r="K630" i="14"/>
  <c r="K631" i="14"/>
  <c r="K632" i="14"/>
  <c r="K633" i="14"/>
  <c r="K634" i="14"/>
  <c r="K635" i="14"/>
  <c r="K636" i="14"/>
  <c r="K637" i="14"/>
  <c r="K638" i="14"/>
  <c r="K639" i="14"/>
  <c r="K640" i="14"/>
  <c r="K641" i="14"/>
  <c r="K642" i="14"/>
  <c r="K643" i="14"/>
  <c r="K644" i="14"/>
  <c r="K645" i="14"/>
  <c r="K646" i="14"/>
  <c r="K647" i="14"/>
  <c r="K648" i="14"/>
  <c r="K649" i="14"/>
  <c r="K650" i="14"/>
  <c r="K651" i="14"/>
  <c r="K652" i="14"/>
  <c r="K653" i="14"/>
  <c r="K654" i="14"/>
  <c r="K655" i="14"/>
  <c r="K656" i="14"/>
  <c r="K657" i="14"/>
  <c r="K658" i="14"/>
  <c r="K659" i="14"/>
  <c r="K660" i="14"/>
  <c r="K661" i="14"/>
  <c r="K662" i="14"/>
  <c r="K663" i="14"/>
  <c r="K664" i="14"/>
  <c r="K665" i="14"/>
  <c r="K666" i="14"/>
  <c r="K667" i="14"/>
  <c r="K668" i="14"/>
  <c r="K669" i="14"/>
  <c r="K670" i="14"/>
  <c r="K671" i="14"/>
  <c r="K672" i="14"/>
  <c r="K673" i="14"/>
  <c r="K674" i="14"/>
  <c r="K675" i="14"/>
  <c r="K676" i="14"/>
  <c r="K677" i="14"/>
  <c r="K678" i="14"/>
  <c r="K679" i="14"/>
  <c r="K680" i="14"/>
  <c r="K681" i="14"/>
  <c r="K682" i="14"/>
  <c r="K683" i="14"/>
  <c r="K684" i="14"/>
  <c r="K685" i="14"/>
  <c r="K686" i="14"/>
  <c r="K687" i="14"/>
  <c r="K688" i="14"/>
  <c r="K689" i="14"/>
  <c r="K690" i="14"/>
  <c r="K691" i="14"/>
  <c r="K692" i="14"/>
  <c r="K693" i="14"/>
  <c r="K694" i="14"/>
  <c r="K695" i="14"/>
  <c r="K696" i="14"/>
  <c r="K697" i="14"/>
  <c r="K698" i="14"/>
  <c r="K699" i="14"/>
  <c r="K700" i="14"/>
  <c r="K701" i="14"/>
  <c r="K702" i="14"/>
  <c r="K703" i="14"/>
  <c r="K704" i="14"/>
  <c r="K705" i="14"/>
  <c r="K706" i="14"/>
  <c r="K707" i="14"/>
  <c r="K708" i="14"/>
  <c r="K709" i="14"/>
  <c r="K710" i="14"/>
  <c r="K711" i="14"/>
  <c r="K712" i="14"/>
  <c r="K713" i="14"/>
  <c r="K714" i="14"/>
  <c r="K715" i="14"/>
  <c r="K716" i="14"/>
  <c r="K717" i="14"/>
  <c r="K718" i="14"/>
  <c r="K719" i="14"/>
  <c r="K720" i="14"/>
  <c r="K721" i="14"/>
  <c r="K722" i="14"/>
  <c r="K723" i="14"/>
  <c r="K724" i="14"/>
  <c r="K725" i="14"/>
  <c r="K726" i="14"/>
  <c r="K727" i="14"/>
  <c r="K728" i="14"/>
  <c r="K729" i="14"/>
  <c r="K730" i="14"/>
  <c r="K731" i="14"/>
  <c r="K732" i="14"/>
  <c r="K733" i="14"/>
  <c r="K734" i="14"/>
  <c r="K735" i="14"/>
  <c r="K736" i="14"/>
  <c r="K737" i="14"/>
  <c r="K738" i="14"/>
  <c r="K739" i="14"/>
  <c r="K740" i="14"/>
  <c r="K741" i="14"/>
  <c r="K742" i="14"/>
  <c r="K743" i="14"/>
  <c r="K744" i="14"/>
  <c r="K745" i="14"/>
  <c r="K746" i="14"/>
  <c r="K747" i="14"/>
  <c r="K748" i="14"/>
  <c r="K749" i="14"/>
  <c r="K750" i="14"/>
  <c r="K751" i="14"/>
  <c r="K752" i="14"/>
  <c r="K753" i="14"/>
  <c r="K754" i="14"/>
  <c r="K755" i="14"/>
  <c r="K756" i="14"/>
  <c r="K757" i="14"/>
  <c r="K758" i="14"/>
  <c r="K759" i="14"/>
  <c r="K760" i="14"/>
  <c r="K761" i="14"/>
  <c r="K762" i="14"/>
  <c r="K763" i="14"/>
  <c r="K764" i="14"/>
  <c r="K765" i="14"/>
  <c r="K766" i="14"/>
  <c r="K767" i="14"/>
  <c r="K768" i="14"/>
  <c r="K769" i="14"/>
  <c r="K770" i="14"/>
  <c r="K771" i="14"/>
  <c r="K772" i="14"/>
  <c r="K773" i="14"/>
  <c r="K774" i="14"/>
  <c r="K775" i="14"/>
  <c r="K776" i="14"/>
  <c r="K777" i="14"/>
  <c r="K778" i="14"/>
  <c r="K779" i="14"/>
  <c r="K780" i="14"/>
  <c r="K781" i="14"/>
  <c r="K782" i="14"/>
  <c r="K783" i="14"/>
  <c r="K784" i="14"/>
  <c r="K785" i="14"/>
  <c r="K786" i="14"/>
  <c r="K787" i="14"/>
  <c r="K788" i="14"/>
  <c r="K789" i="14"/>
  <c r="K790" i="14"/>
  <c r="K791" i="14"/>
  <c r="K792" i="14"/>
  <c r="K793" i="14"/>
  <c r="K794" i="14"/>
  <c r="K795" i="14"/>
  <c r="K796" i="14"/>
  <c r="K797" i="14"/>
  <c r="K798" i="14"/>
  <c r="K799" i="14"/>
  <c r="K800" i="14"/>
  <c r="K801" i="14"/>
  <c r="K802" i="14"/>
  <c r="K803" i="14"/>
  <c r="K804" i="14"/>
  <c r="K805" i="14"/>
  <c r="K806" i="14"/>
  <c r="K807" i="14"/>
  <c r="K808" i="14"/>
  <c r="K809" i="14"/>
  <c r="K810" i="14"/>
  <c r="K811" i="14"/>
  <c r="K812" i="14"/>
  <c r="K813" i="14"/>
  <c r="K814" i="14"/>
  <c r="K815" i="14"/>
  <c r="K816" i="14"/>
  <c r="K817" i="14"/>
  <c r="K818" i="14"/>
  <c r="K819" i="14"/>
  <c r="K820" i="14"/>
  <c r="K821" i="14"/>
  <c r="K822" i="14"/>
  <c r="K823" i="14"/>
  <c r="K824" i="14"/>
  <c r="K825" i="14"/>
  <c r="K826" i="14"/>
  <c r="K827" i="14"/>
  <c r="K828" i="14"/>
  <c r="K829" i="14"/>
  <c r="K830" i="14"/>
  <c r="K831" i="14"/>
  <c r="K832" i="14"/>
  <c r="K833" i="14"/>
  <c r="K834" i="14"/>
  <c r="K835" i="14"/>
  <c r="K836" i="14"/>
  <c r="K837" i="14"/>
  <c r="K838" i="14"/>
  <c r="K839" i="14"/>
  <c r="K840" i="14"/>
  <c r="K841" i="14"/>
  <c r="K842" i="14"/>
  <c r="K843" i="14"/>
  <c r="K844" i="14"/>
  <c r="K845" i="14"/>
  <c r="K846" i="14"/>
  <c r="K847" i="14"/>
  <c r="K848" i="14"/>
  <c r="K849" i="14"/>
  <c r="K850" i="14"/>
  <c r="K851" i="14"/>
  <c r="K852" i="14"/>
  <c r="K853" i="14"/>
  <c r="K854" i="14"/>
  <c r="K855" i="14"/>
  <c r="K856" i="14"/>
  <c r="K857" i="14"/>
  <c r="K858" i="14"/>
  <c r="K859" i="14"/>
  <c r="K860" i="14"/>
  <c r="K861" i="14"/>
  <c r="K862" i="14"/>
  <c r="K863" i="14"/>
  <c r="K864" i="14"/>
  <c r="K865" i="14"/>
  <c r="K866" i="14"/>
  <c r="K867" i="14"/>
  <c r="K868" i="14"/>
  <c r="K869" i="14"/>
  <c r="K870" i="14"/>
  <c r="K871" i="14"/>
  <c r="K872" i="14"/>
  <c r="K873" i="14"/>
  <c r="K874" i="14"/>
  <c r="K875" i="14"/>
  <c r="K876" i="14"/>
  <c r="K877" i="14"/>
  <c r="K878" i="14"/>
  <c r="K879" i="14"/>
  <c r="K880" i="14"/>
  <c r="K881" i="14"/>
  <c r="K882" i="14"/>
  <c r="K883" i="14"/>
  <c r="K884" i="14"/>
  <c r="K885" i="14"/>
  <c r="K886" i="14"/>
  <c r="K887" i="14"/>
  <c r="K888" i="14"/>
  <c r="K889" i="14"/>
  <c r="K890" i="14"/>
  <c r="K891" i="14"/>
  <c r="K892" i="14"/>
  <c r="K893" i="14"/>
  <c r="K894" i="14"/>
  <c r="K895" i="14"/>
  <c r="K896" i="14"/>
  <c r="K897" i="14"/>
  <c r="K898" i="14"/>
  <c r="K899" i="14"/>
  <c r="K900" i="14"/>
  <c r="K901" i="14"/>
  <c r="K902" i="14"/>
  <c r="K903" i="14"/>
  <c r="K904" i="14"/>
  <c r="K905" i="14"/>
  <c r="K906" i="14"/>
  <c r="K907" i="14"/>
  <c r="K908" i="14"/>
  <c r="K909" i="14"/>
  <c r="K910" i="14"/>
  <c r="K911" i="14"/>
  <c r="K912" i="14"/>
  <c r="K913" i="14"/>
  <c r="K914" i="14"/>
  <c r="K915" i="14"/>
  <c r="K916" i="14"/>
  <c r="K917" i="14"/>
  <c r="K918" i="14"/>
  <c r="K919" i="14"/>
  <c r="K920" i="14"/>
  <c r="K921" i="14"/>
  <c r="K922" i="14"/>
  <c r="K923" i="14"/>
  <c r="K924" i="14"/>
  <c r="K925" i="14"/>
  <c r="K926" i="14"/>
  <c r="K927" i="14"/>
  <c r="K928" i="14"/>
  <c r="K929" i="14"/>
  <c r="K930" i="14"/>
  <c r="K931" i="14"/>
  <c r="K932" i="14"/>
  <c r="K933" i="14"/>
  <c r="K934" i="14"/>
  <c r="K935" i="14"/>
  <c r="K936" i="14"/>
  <c r="K937" i="14"/>
  <c r="K938" i="14"/>
  <c r="K939" i="14"/>
  <c r="K940" i="14"/>
  <c r="K941" i="14"/>
  <c r="K942" i="14"/>
  <c r="K943" i="14"/>
  <c r="K944" i="14"/>
  <c r="K945" i="14"/>
  <c r="K946" i="14"/>
  <c r="K947" i="14"/>
  <c r="K948" i="14"/>
  <c r="K949" i="14"/>
  <c r="K950" i="14"/>
  <c r="K951" i="14"/>
  <c r="K952" i="14"/>
  <c r="K953" i="14"/>
  <c r="K954" i="14"/>
  <c r="K955" i="14"/>
  <c r="K956" i="14"/>
  <c r="K957" i="14"/>
  <c r="K958" i="14"/>
  <c r="K959" i="14"/>
  <c r="K960" i="14"/>
  <c r="K961" i="14"/>
  <c r="K962" i="14"/>
  <c r="K963" i="14"/>
  <c r="K964" i="14"/>
  <c r="K965" i="14"/>
  <c r="K966" i="14"/>
  <c r="K967" i="14"/>
  <c r="K968" i="14"/>
  <c r="K969" i="14"/>
  <c r="K970" i="14"/>
  <c r="J5" i="14"/>
  <c r="J7" i="14"/>
  <c r="L7" i="14" s="1"/>
  <c r="J8" i="14"/>
  <c r="L8" i="14" s="1"/>
  <c r="J9" i="14"/>
  <c r="L9" i="14" s="1"/>
  <c r="J10" i="14"/>
  <c r="L10" i="14" s="1"/>
  <c r="J11" i="14"/>
  <c r="L11" i="14" s="1"/>
  <c r="J12" i="14"/>
  <c r="J14" i="14"/>
  <c r="J15" i="14"/>
  <c r="J16" i="14"/>
  <c r="J17" i="14"/>
  <c r="L17" i="14" s="1"/>
  <c r="L18" i="14"/>
  <c r="J18" i="14"/>
  <c r="L19" i="14"/>
  <c r="J19" i="14"/>
  <c r="L20" i="14"/>
  <c r="J20" i="14"/>
  <c r="L21" i="14"/>
  <c r="J21" i="14"/>
  <c r="L22" i="14"/>
  <c r="J22" i="14"/>
  <c r="L23" i="14"/>
  <c r="J23" i="14"/>
  <c r="L24" i="14"/>
  <c r="J24" i="14"/>
  <c r="L25" i="14"/>
  <c r="J25" i="14"/>
  <c r="L26" i="14"/>
  <c r="J26" i="14"/>
  <c r="L27" i="14"/>
  <c r="J27" i="14"/>
  <c r="L28" i="14"/>
  <c r="J28" i="14"/>
  <c r="L29" i="14"/>
  <c r="J29" i="14"/>
  <c r="L30" i="14"/>
  <c r="J30" i="14"/>
  <c r="L31" i="14"/>
  <c r="J31" i="14"/>
  <c r="L32" i="14"/>
  <c r="J32" i="14"/>
  <c r="L33" i="14"/>
  <c r="J33" i="14"/>
  <c r="L34" i="14"/>
  <c r="J34" i="14"/>
  <c r="L35" i="14"/>
  <c r="J35" i="14"/>
  <c r="L36" i="14"/>
  <c r="J36" i="14"/>
  <c r="L37" i="14"/>
  <c r="J37" i="14"/>
  <c r="L38" i="14"/>
  <c r="J38" i="14"/>
  <c r="L39" i="14"/>
  <c r="J39" i="14"/>
  <c r="L40" i="14"/>
  <c r="J40" i="14"/>
  <c r="L41" i="14"/>
  <c r="J41" i="14"/>
  <c r="L42" i="14"/>
  <c r="J42" i="14"/>
  <c r="L43" i="14"/>
  <c r="J43" i="14"/>
  <c r="L44" i="14"/>
  <c r="J44" i="14"/>
  <c r="L45" i="14"/>
  <c r="J45" i="14"/>
  <c r="L46" i="14"/>
  <c r="J46" i="14"/>
  <c r="L47" i="14"/>
  <c r="J47" i="14"/>
  <c r="L48" i="14"/>
  <c r="J48" i="14"/>
  <c r="L49" i="14"/>
  <c r="J49" i="14"/>
  <c r="L50" i="14"/>
  <c r="J50" i="14"/>
  <c r="L51" i="14"/>
  <c r="J51" i="14"/>
  <c r="L52" i="14"/>
  <c r="J52" i="14"/>
  <c r="L53" i="14"/>
  <c r="J53" i="14"/>
  <c r="L54" i="14"/>
  <c r="J54" i="14"/>
  <c r="L55" i="14"/>
  <c r="J55" i="14"/>
  <c r="L56" i="14"/>
  <c r="J56" i="14"/>
  <c r="L57" i="14"/>
  <c r="J57" i="14"/>
  <c r="L58" i="14"/>
  <c r="J58" i="14"/>
  <c r="L59" i="14"/>
  <c r="J59" i="14"/>
  <c r="L60" i="14"/>
  <c r="J60" i="14"/>
  <c r="L61" i="14"/>
  <c r="J61" i="14"/>
  <c r="L62" i="14"/>
  <c r="J62" i="14"/>
  <c r="L63" i="14"/>
  <c r="J63" i="14"/>
  <c r="L64" i="14"/>
  <c r="J64" i="14"/>
  <c r="L65" i="14"/>
  <c r="J65" i="14"/>
  <c r="L66" i="14"/>
  <c r="J66" i="14"/>
  <c r="L67" i="14"/>
  <c r="J67" i="14"/>
  <c r="L68" i="14"/>
  <c r="J68" i="14"/>
  <c r="L69" i="14"/>
  <c r="J69" i="14"/>
  <c r="L70" i="14"/>
  <c r="J70" i="14"/>
  <c r="L71" i="14"/>
  <c r="J71" i="14"/>
  <c r="L72" i="14"/>
  <c r="J72" i="14"/>
  <c r="L73" i="14"/>
  <c r="J73" i="14"/>
  <c r="L74" i="14"/>
  <c r="J74" i="14"/>
  <c r="L75" i="14"/>
  <c r="J75" i="14"/>
  <c r="L76" i="14"/>
  <c r="J76" i="14"/>
  <c r="L77" i="14"/>
  <c r="J77" i="14"/>
  <c r="L78" i="14"/>
  <c r="J78" i="14"/>
  <c r="L79" i="14"/>
  <c r="J79" i="14"/>
  <c r="L80" i="14"/>
  <c r="J80" i="14"/>
  <c r="L81" i="14"/>
  <c r="J81" i="14"/>
  <c r="L82" i="14"/>
  <c r="J82" i="14"/>
  <c r="L83" i="14"/>
  <c r="J83" i="14"/>
  <c r="L84" i="14"/>
  <c r="J84" i="14"/>
  <c r="L85" i="14"/>
  <c r="J85" i="14"/>
  <c r="L86" i="14"/>
  <c r="J86" i="14"/>
  <c r="L87" i="14"/>
  <c r="J87" i="14"/>
  <c r="L88" i="14"/>
  <c r="J88" i="14"/>
  <c r="L89" i="14"/>
  <c r="J89" i="14"/>
  <c r="L90" i="14"/>
  <c r="J90" i="14"/>
  <c r="L91" i="14"/>
  <c r="J91" i="14"/>
  <c r="L92" i="14"/>
  <c r="J92" i="14"/>
  <c r="L93" i="14"/>
  <c r="J93" i="14"/>
  <c r="L94" i="14"/>
  <c r="J94" i="14"/>
  <c r="L95" i="14"/>
  <c r="J95" i="14"/>
  <c r="L96" i="14"/>
  <c r="J96" i="14"/>
  <c r="L97" i="14"/>
  <c r="J97" i="14"/>
  <c r="L98" i="14"/>
  <c r="J98" i="14"/>
  <c r="L99" i="14"/>
  <c r="J99" i="14"/>
  <c r="L100" i="14"/>
  <c r="J100" i="14"/>
  <c r="L101" i="14"/>
  <c r="J101" i="14"/>
  <c r="L102" i="14"/>
  <c r="J102" i="14"/>
  <c r="L103" i="14"/>
  <c r="J103" i="14"/>
  <c r="L104" i="14"/>
  <c r="J104" i="14"/>
  <c r="L105" i="14"/>
  <c r="J105" i="14"/>
  <c r="L106" i="14"/>
  <c r="J106" i="14"/>
  <c r="L107" i="14"/>
  <c r="J107" i="14"/>
  <c r="L108" i="14"/>
  <c r="J108" i="14"/>
  <c r="L109" i="14"/>
  <c r="J109" i="14"/>
  <c r="L110" i="14"/>
  <c r="J110" i="14"/>
  <c r="L111" i="14"/>
  <c r="J111" i="14"/>
  <c r="L112" i="14"/>
  <c r="J112" i="14"/>
  <c r="L113" i="14"/>
  <c r="J113" i="14"/>
  <c r="L114" i="14"/>
  <c r="J114" i="14"/>
  <c r="L115" i="14"/>
  <c r="J115" i="14"/>
  <c r="L116" i="14"/>
  <c r="J116" i="14"/>
  <c r="L117" i="14"/>
  <c r="J117" i="14"/>
  <c r="L118" i="14"/>
  <c r="J118" i="14"/>
  <c r="L119" i="14"/>
  <c r="J119" i="14"/>
  <c r="L120" i="14"/>
  <c r="J120" i="14"/>
  <c r="L121" i="14"/>
  <c r="J121" i="14"/>
  <c r="L122" i="14"/>
  <c r="J122" i="14"/>
  <c r="L123" i="14"/>
  <c r="J123" i="14"/>
  <c r="L124" i="14"/>
  <c r="J124" i="14"/>
  <c r="L125" i="14"/>
  <c r="J125" i="14"/>
  <c r="L126" i="14"/>
  <c r="J126" i="14"/>
  <c r="L127" i="14"/>
  <c r="J127" i="14"/>
  <c r="L128" i="14"/>
  <c r="J128" i="14"/>
  <c r="L129" i="14"/>
  <c r="J129" i="14"/>
  <c r="L130" i="14"/>
  <c r="J130" i="14"/>
  <c r="L131" i="14"/>
  <c r="J131" i="14"/>
  <c r="L132" i="14"/>
  <c r="J132" i="14"/>
  <c r="L133" i="14"/>
  <c r="J133" i="14"/>
  <c r="L134" i="14"/>
  <c r="J134" i="14"/>
  <c r="L135" i="14"/>
  <c r="J135" i="14"/>
  <c r="L136" i="14"/>
  <c r="J136" i="14"/>
  <c r="L137" i="14"/>
  <c r="J137" i="14"/>
  <c r="L138" i="14"/>
  <c r="J138" i="14"/>
  <c r="L139" i="14"/>
  <c r="J139" i="14"/>
  <c r="L140" i="14"/>
  <c r="J140" i="14"/>
  <c r="L141" i="14"/>
  <c r="J141" i="14"/>
  <c r="L142" i="14"/>
  <c r="J142" i="14"/>
  <c r="L143" i="14"/>
  <c r="J143" i="14"/>
  <c r="L144" i="14"/>
  <c r="J144" i="14"/>
  <c r="L145" i="14"/>
  <c r="J145" i="14"/>
  <c r="L146" i="14"/>
  <c r="J146" i="14"/>
  <c r="L147" i="14"/>
  <c r="J147" i="14"/>
  <c r="L148" i="14"/>
  <c r="J148" i="14"/>
  <c r="L149" i="14"/>
  <c r="J149" i="14"/>
  <c r="L150" i="14"/>
  <c r="J150" i="14"/>
  <c r="L151" i="14"/>
  <c r="J151" i="14"/>
  <c r="L152" i="14"/>
  <c r="J152" i="14"/>
  <c r="L153" i="14"/>
  <c r="J153" i="14"/>
  <c r="L154" i="14"/>
  <c r="J154" i="14"/>
  <c r="L155" i="14"/>
  <c r="J155" i="14"/>
  <c r="L156" i="14"/>
  <c r="J156" i="14"/>
  <c r="L157" i="14"/>
  <c r="J157" i="14"/>
  <c r="L158" i="14"/>
  <c r="J158" i="14"/>
  <c r="L159" i="14"/>
  <c r="J159" i="14"/>
  <c r="L160" i="14"/>
  <c r="J160" i="14"/>
  <c r="L161" i="14"/>
  <c r="J161" i="14"/>
  <c r="L162" i="14"/>
  <c r="J162" i="14"/>
  <c r="L163" i="14"/>
  <c r="J163" i="14"/>
  <c r="L164" i="14"/>
  <c r="J164" i="14"/>
  <c r="L165" i="14"/>
  <c r="J165" i="14"/>
  <c r="L166" i="14"/>
  <c r="J166" i="14"/>
  <c r="L167" i="14"/>
  <c r="J167" i="14"/>
  <c r="L168" i="14"/>
  <c r="J168" i="14"/>
  <c r="L169" i="14"/>
  <c r="J169" i="14"/>
  <c r="L170" i="14"/>
  <c r="J170" i="14"/>
  <c r="L171" i="14"/>
  <c r="J171" i="14"/>
  <c r="L172" i="14"/>
  <c r="J172" i="14"/>
  <c r="L173" i="14"/>
  <c r="J173" i="14"/>
  <c r="L174" i="14"/>
  <c r="J174" i="14"/>
  <c r="L175" i="14"/>
  <c r="J175" i="14"/>
  <c r="L176" i="14"/>
  <c r="J176" i="14"/>
  <c r="J6" i="14"/>
  <c r="L6" i="14" s="1"/>
  <c r="L177" i="14"/>
  <c r="J177" i="14"/>
  <c r="L178" i="14"/>
  <c r="J178" i="14"/>
  <c r="L179" i="14"/>
  <c r="J179" i="14"/>
  <c r="L180" i="14"/>
  <c r="J180" i="14"/>
  <c r="L181" i="14"/>
  <c r="J181" i="14"/>
  <c r="L182" i="14"/>
  <c r="J182" i="14"/>
  <c r="L183" i="14"/>
  <c r="J183" i="14"/>
  <c r="L184" i="14"/>
  <c r="J184" i="14"/>
  <c r="L185" i="14"/>
  <c r="J185" i="14"/>
  <c r="L186" i="14"/>
  <c r="J186" i="14"/>
  <c r="L187" i="14"/>
  <c r="J187" i="14"/>
  <c r="L188" i="14"/>
  <c r="J188" i="14"/>
  <c r="L189" i="14"/>
  <c r="J189" i="14"/>
  <c r="L190" i="14"/>
  <c r="J190" i="14"/>
  <c r="L191" i="14"/>
  <c r="J191" i="14"/>
  <c r="L192" i="14"/>
  <c r="J192" i="14"/>
  <c r="L193" i="14"/>
  <c r="J193" i="14"/>
  <c r="L194" i="14"/>
  <c r="J194" i="14"/>
  <c r="L195" i="14"/>
  <c r="J195" i="14"/>
  <c r="L196" i="14"/>
  <c r="J196" i="14"/>
  <c r="L197" i="14"/>
  <c r="J197" i="14"/>
  <c r="L198" i="14"/>
  <c r="J198" i="14"/>
  <c r="L199" i="14"/>
  <c r="J199" i="14"/>
  <c r="L200" i="14"/>
  <c r="J200" i="14"/>
  <c r="L201" i="14"/>
  <c r="J201" i="14"/>
  <c r="L202" i="14"/>
  <c r="J202" i="14"/>
  <c r="L203" i="14"/>
  <c r="J203" i="14"/>
  <c r="L204" i="14"/>
  <c r="J204" i="14"/>
  <c r="L205" i="14"/>
  <c r="J205" i="14"/>
  <c r="L206" i="14"/>
  <c r="J206" i="14"/>
  <c r="L207" i="14"/>
  <c r="J207" i="14"/>
  <c r="L208" i="14"/>
  <c r="J208" i="14"/>
  <c r="L209" i="14"/>
  <c r="J209" i="14"/>
  <c r="L210" i="14"/>
  <c r="J210" i="14"/>
  <c r="L211" i="14"/>
  <c r="J211" i="14"/>
  <c r="L212" i="14"/>
  <c r="J212" i="14"/>
  <c r="L213" i="14"/>
  <c r="J213" i="14"/>
  <c r="L214" i="14"/>
  <c r="J214" i="14"/>
  <c r="L215" i="14"/>
  <c r="J215" i="14"/>
  <c r="L216" i="14"/>
  <c r="J216" i="14"/>
  <c r="L217" i="14"/>
  <c r="J217" i="14"/>
  <c r="L218" i="14"/>
  <c r="J218" i="14"/>
  <c r="L219" i="14"/>
  <c r="J219" i="14"/>
  <c r="L220" i="14"/>
  <c r="J220" i="14"/>
  <c r="L221" i="14"/>
  <c r="J221" i="14"/>
  <c r="L222" i="14"/>
  <c r="J222" i="14"/>
  <c r="L223" i="14"/>
  <c r="J223" i="14"/>
  <c r="L224" i="14"/>
  <c r="J224" i="14"/>
  <c r="L225" i="14"/>
  <c r="J225" i="14"/>
  <c r="L226" i="14"/>
  <c r="J226" i="14"/>
  <c r="L227" i="14"/>
  <c r="J227" i="14"/>
  <c r="L228" i="14"/>
  <c r="J228" i="14"/>
  <c r="L229" i="14"/>
  <c r="J229" i="14"/>
  <c r="L230" i="14"/>
  <c r="J230" i="14"/>
  <c r="L231" i="14"/>
  <c r="J231" i="14"/>
  <c r="L232" i="14"/>
  <c r="J232" i="14"/>
  <c r="L233" i="14"/>
  <c r="J233" i="14"/>
  <c r="L234" i="14"/>
  <c r="J234" i="14"/>
  <c r="L235" i="14"/>
  <c r="J235" i="14"/>
  <c r="L236" i="14"/>
  <c r="J236" i="14"/>
  <c r="L237" i="14"/>
  <c r="J237" i="14"/>
  <c r="L238" i="14"/>
  <c r="J238" i="14"/>
  <c r="L239" i="14"/>
  <c r="J239" i="14"/>
  <c r="L240" i="14"/>
  <c r="J240" i="14"/>
  <c r="L241" i="14"/>
  <c r="J241" i="14"/>
  <c r="L242" i="14"/>
  <c r="J242" i="14"/>
  <c r="L243" i="14"/>
  <c r="J243" i="14"/>
  <c r="L244" i="14"/>
  <c r="J244" i="14"/>
  <c r="L245" i="14"/>
  <c r="J245" i="14"/>
  <c r="L246" i="14"/>
  <c r="J246" i="14"/>
  <c r="L247" i="14"/>
  <c r="J247" i="14"/>
  <c r="L248" i="14"/>
  <c r="J248" i="14"/>
  <c r="L249" i="14"/>
  <c r="J249" i="14"/>
  <c r="L250" i="14"/>
  <c r="J250" i="14"/>
  <c r="L251" i="14"/>
  <c r="J251" i="14"/>
  <c r="L252" i="14"/>
  <c r="J252" i="14"/>
  <c r="L253" i="14"/>
  <c r="J253" i="14"/>
  <c r="L254" i="14"/>
  <c r="J254" i="14"/>
  <c r="L255" i="14"/>
  <c r="J255" i="14"/>
  <c r="L256" i="14"/>
  <c r="J256" i="14"/>
  <c r="L257" i="14"/>
  <c r="J257" i="14"/>
  <c r="L258" i="14"/>
  <c r="J258" i="14"/>
  <c r="L259" i="14"/>
  <c r="J259" i="14"/>
  <c r="L260" i="14"/>
  <c r="J260" i="14"/>
  <c r="L261" i="14"/>
  <c r="J261" i="14"/>
  <c r="L262" i="14"/>
  <c r="J262" i="14"/>
  <c r="L263" i="14"/>
  <c r="J263" i="14"/>
  <c r="L264" i="14"/>
  <c r="J264" i="14"/>
  <c r="L265" i="14"/>
  <c r="J265" i="14"/>
  <c r="L266" i="14"/>
  <c r="J266" i="14"/>
  <c r="L267" i="14"/>
  <c r="J267" i="14"/>
  <c r="L268" i="14"/>
  <c r="J268" i="14"/>
  <c r="L269" i="14"/>
  <c r="J269" i="14"/>
  <c r="L270" i="14"/>
  <c r="J270" i="14"/>
  <c r="L271" i="14"/>
  <c r="J271" i="14"/>
  <c r="L272" i="14"/>
  <c r="J272" i="14"/>
  <c r="L273" i="14"/>
  <c r="J273" i="14"/>
  <c r="L274" i="14"/>
  <c r="J274" i="14"/>
  <c r="L275" i="14"/>
  <c r="J275" i="14"/>
  <c r="L276" i="14"/>
  <c r="J276" i="14"/>
  <c r="L277" i="14"/>
  <c r="J277" i="14"/>
  <c r="L278" i="14"/>
  <c r="J278" i="14"/>
  <c r="L279" i="14"/>
  <c r="J279" i="14"/>
  <c r="L280" i="14"/>
  <c r="J280" i="14"/>
  <c r="L281" i="14"/>
  <c r="J281" i="14"/>
  <c r="L282" i="14"/>
  <c r="J282" i="14"/>
  <c r="L283" i="14"/>
  <c r="J283" i="14"/>
  <c r="L284" i="14"/>
  <c r="J284" i="14"/>
  <c r="L285" i="14"/>
  <c r="J285" i="14"/>
  <c r="L286" i="14"/>
  <c r="J286" i="14"/>
  <c r="L287" i="14"/>
  <c r="J287" i="14"/>
  <c r="L288" i="14"/>
  <c r="J288" i="14"/>
  <c r="L289" i="14"/>
  <c r="J289" i="14"/>
  <c r="L290" i="14"/>
  <c r="J290" i="14"/>
  <c r="L291" i="14"/>
  <c r="J291" i="14"/>
  <c r="L292" i="14"/>
  <c r="J292" i="14"/>
  <c r="L293" i="14"/>
  <c r="J293" i="14"/>
  <c r="L294" i="14"/>
  <c r="J294" i="14"/>
  <c r="L295" i="14"/>
  <c r="J295" i="14"/>
  <c r="L296" i="14"/>
  <c r="J296" i="14"/>
  <c r="L297" i="14"/>
  <c r="J297" i="14"/>
  <c r="L298" i="14"/>
  <c r="J298" i="14"/>
  <c r="L299" i="14"/>
  <c r="J299" i="14"/>
  <c r="L300" i="14"/>
  <c r="J300" i="14"/>
  <c r="L301" i="14"/>
  <c r="J301" i="14"/>
  <c r="L302" i="14"/>
  <c r="J302" i="14"/>
  <c r="L303" i="14"/>
  <c r="J303" i="14"/>
  <c r="L304" i="14"/>
  <c r="J304" i="14"/>
  <c r="L305" i="14"/>
  <c r="J305" i="14"/>
  <c r="L306" i="14"/>
  <c r="J306" i="14"/>
  <c r="L307" i="14"/>
  <c r="J307" i="14"/>
  <c r="L308" i="14"/>
  <c r="J308" i="14"/>
  <c r="L309" i="14"/>
  <c r="J309" i="14"/>
  <c r="L310" i="14"/>
  <c r="J310" i="14"/>
  <c r="L311" i="14"/>
  <c r="J311" i="14"/>
  <c r="L312" i="14"/>
  <c r="J312" i="14"/>
  <c r="L313" i="14"/>
  <c r="J313" i="14"/>
  <c r="L314" i="14"/>
  <c r="J314" i="14"/>
  <c r="L315" i="14"/>
  <c r="J315" i="14"/>
  <c r="L316" i="14"/>
  <c r="J316" i="14"/>
  <c r="L317" i="14"/>
  <c r="J317" i="14"/>
  <c r="L318" i="14"/>
  <c r="J318" i="14"/>
  <c r="L319" i="14"/>
  <c r="J319" i="14"/>
  <c r="L320" i="14"/>
  <c r="J320" i="14"/>
  <c r="L321" i="14"/>
  <c r="J321" i="14"/>
  <c r="L322" i="14"/>
  <c r="J322" i="14"/>
  <c r="L323" i="14"/>
  <c r="J323" i="14"/>
  <c r="L324" i="14"/>
  <c r="J324" i="14"/>
  <c r="L325" i="14"/>
  <c r="J325" i="14"/>
  <c r="L326" i="14"/>
  <c r="J326" i="14"/>
  <c r="L327" i="14"/>
  <c r="J327" i="14"/>
  <c r="L328" i="14"/>
  <c r="J328" i="14"/>
  <c r="L329" i="14"/>
  <c r="J329" i="14"/>
  <c r="L330" i="14"/>
  <c r="J330" i="14"/>
  <c r="L331" i="14"/>
  <c r="J331" i="14"/>
  <c r="L332" i="14"/>
  <c r="J332" i="14"/>
  <c r="L333" i="14"/>
  <c r="J333" i="14"/>
  <c r="L334" i="14"/>
  <c r="J334" i="14"/>
  <c r="L335" i="14"/>
  <c r="J335" i="14"/>
  <c r="L336" i="14"/>
  <c r="J336" i="14"/>
  <c r="L337" i="14"/>
  <c r="J337" i="14"/>
  <c r="L338" i="14"/>
  <c r="J338" i="14"/>
  <c r="L339" i="14"/>
  <c r="J339" i="14"/>
  <c r="L340" i="14"/>
  <c r="J340" i="14"/>
  <c r="L341" i="14"/>
  <c r="J341" i="14"/>
  <c r="L342" i="14"/>
  <c r="J342" i="14"/>
  <c r="L343" i="14"/>
  <c r="J343" i="14"/>
  <c r="L344" i="14"/>
  <c r="J344" i="14"/>
  <c r="L345" i="14"/>
  <c r="J345" i="14"/>
  <c r="L346" i="14"/>
  <c r="J346" i="14"/>
  <c r="L347" i="14"/>
  <c r="J347" i="14"/>
  <c r="L348" i="14"/>
  <c r="J348" i="14"/>
  <c r="L349" i="14"/>
  <c r="J349" i="14"/>
  <c r="L350" i="14"/>
  <c r="J350" i="14"/>
  <c r="L351" i="14"/>
  <c r="J351" i="14"/>
  <c r="L352" i="14"/>
  <c r="J352" i="14"/>
  <c r="L353" i="14"/>
  <c r="J353" i="14"/>
  <c r="L354" i="14"/>
  <c r="J354" i="14"/>
  <c r="L355" i="14"/>
  <c r="J355" i="14"/>
  <c r="L356" i="14"/>
  <c r="J356" i="14"/>
  <c r="L357" i="14"/>
  <c r="J357" i="14"/>
  <c r="L358" i="14"/>
  <c r="J358" i="14"/>
  <c r="L359" i="14"/>
  <c r="J359" i="14"/>
  <c r="L360" i="14"/>
  <c r="J360" i="14"/>
  <c r="L361" i="14"/>
  <c r="J361" i="14"/>
  <c r="L362" i="14"/>
  <c r="J362" i="14"/>
  <c r="L363" i="14"/>
  <c r="J363" i="14"/>
  <c r="L364" i="14"/>
  <c r="J364" i="14"/>
  <c r="L365" i="14"/>
  <c r="J365" i="14"/>
  <c r="L366" i="14"/>
  <c r="J366" i="14"/>
  <c r="L367" i="14"/>
  <c r="J367" i="14"/>
  <c r="L368" i="14"/>
  <c r="J368" i="14"/>
  <c r="L369" i="14"/>
  <c r="J369" i="14"/>
  <c r="L370" i="14"/>
  <c r="J370" i="14"/>
  <c r="L371" i="14"/>
  <c r="J371" i="14"/>
  <c r="L372" i="14"/>
  <c r="J372" i="14"/>
  <c r="L373" i="14"/>
  <c r="J373" i="14"/>
  <c r="L374" i="14"/>
  <c r="J374" i="14"/>
  <c r="L375" i="14"/>
  <c r="J375" i="14"/>
  <c r="L376" i="14"/>
  <c r="J376" i="14"/>
  <c r="L377" i="14"/>
  <c r="J377" i="14"/>
  <c r="L378" i="14"/>
  <c r="J378" i="14"/>
  <c r="L379" i="14"/>
  <c r="J379" i="14"/>
  <c r="L380" i="14"/>
  <c r="J380" i="14"/>
  <c r="L381" i="14"/>
  <c r="J381" i="14"/>
  <c r="L382" i="14"/>
  <c r="J382" i="14"/>
  <c r="L383" i="14"/>
  <c r="J383" i="14"/>
  <c r="L384" i="14"/>
  <c r="J384" i="14"/>
  <c r="L385" i="14"/>
  <c r="J385" i="14"/>
  <c r="L386" i="14"/>
  <c r="J386" i="14"/>
  <c r="L387" i="14"/>
  <c r="J387" i="14"/>
  <c r="L388" i="14"/>
  <c r="J388" i="14"/>
  <c r="L389" i="14"/>
  <c r="J389" i="14"/>
  <c r="L390" i="14"/>
  <c r="J390" i="14"/>
  <c r="L391" i="14"/>
  <c r="J391" i="14"/>
  <c r="L392" i="14"/>
  <c r="J392" i="14"/>
  <c r="L393" i="14"/>
  <c r="J393" i="14"/>
  <c r="L394" i="14"/>
  <c r="J394" i="14"/>
  <c r="L395" i="14"/>
  <c r="J395" i="14"/>
  <c r="L396" i="14"/>
  <c r="J396" i="14"/>
  <c r="L397" i="14"/>
  <c r="J397" i="14"/>
  <c r="L398" i="14"/>
  <c r="J398" i="14"/>
  <c r="L399" i="14"/>
  <c r="J399" i="14"/>
  <c r="L400" i="14"/>
  <c r="J400" i="14"/>
  <c r="L401" i="14"/>
  <c r="J401" i="14"/>
  <c r="L402" i="14"/>
  <c r="J402" i="14"/>
  <c r="L403" i="14"/>
  <c r="J403" i="14"/>
  <c r="L404" i="14"/>
  <c r="J404" i="14"/>
  <c r="L405" i="14"/>
  <c r="J405" i="14"/>
  <c r="L406" i="14"/>
  <c r="J406" i="14"/>
  <c r="L407" i="14"/>
  <c r="J407" i="14"/>
  <c r="L408" i="14"/>
  <c r="J408" i="14"/>
  <c r="L409" i="14"/>
  <c r="J409" i="14"/>
  <c r="L410" i="14"/>
  <c r="J410" i="14"/>
  <c r="L411" i="14"/>
  <c r="J411" i="14"/>
  <c r="L412" i="14"/>
  <c r="J412" i="14"/>
  <c r="L413" i="14"/>
  <c r="J413" i="14"/>
  <c r="L414" i="14"/>
  <c r="J414" i="14"/>
  <c r="L415" i="14"/>
  <c r="J415" i="14"/>
  <c r="L416" i="14"/>
  <c r="J416" i="14"/>
  <c r="L417" i="14"/>
  <c r="J417" i="14"/>
  <c r="L418" i="14"/>
  <c r="J418" i="14"/>
  <c r="L419" i="14"/>
  <c r="J419" i="14"/>
  <c r="L420" i="14"/>
  <c r="J420" i="14"/>
  <c r="L421" i="14"/>
  <c r="J421" i="14"/>
  <c r="L422" i="14"/>
  <c r="J422" i="14"/>
  <c r="L423" i="14"/>
  <c r="J423" i="14"/>
  <c r="L424" i="14"/>
  <c r="J424" i="14"/>
  <c r="L425" i="14"/>
  <c r="J425" i="14"/>
  <c r="L426" i="14"/>
  <c r="J426" i="14"/>
  <c r="L427" i="14"/>
  <c r="J427" i="14"/>
  <c r="L428" i="14"/>
  <c r="J428" i="14"/>
  <c r="L429" i="14"/>
  <c r="J429" i="14"/>
  <c r="L430" i="14"/>
  <c r="J430" i="14"/>
  <c r="L431" i="14"/>
  <c r="J431" i="14"/>
  <c r="L432" i="14"/>
  <c r="J432" i="14"/>
  <c r="L433" i="14"/>
  <c r="J433" i="14"/>
  <c r="L434" i="14"/>
  <c r="J434" i="14"/>
  <c r="L435" i="14"/>
  <c r="J435" i="14"/>
  <c r="L436" i="14"/>
  <c r="J436" i="14"/>
  <c r="L437" i="14"/>
  <c r="J437" i="14"/>
  <c r="L438" i="14"/>
  <c r="J438" i="14"/>
  <c r="L439" i="14"/>
  <c r="J439" i="14"/>
  <c r="L440" i="14"/>
  <c r="J440" i="14"/>
  <c r="L441" i="14"/>
  <c r="J441" i="14"/>
  <c r="L442" i="14"/>
  <c r="J442" i="14"/>
  <c r="L443" i="14"/>
  <c r="J443" i="14"/>
  <c r="L444" i="14"/>
  <c r="J444" i="14"/>
  <c r="L445" i="14"/>
  <c r="J445" i="14"/>
  <c r="L446" i="14"/>
  <c r="J446" i="14"/>
  <c r="L447" i="14"/>
  <c r="J447" i="14"/>
  <c r="L448" i="14"/>
  <c r="J448" i="14"/>
  <c r="L449" i="14"/>
  <c r="J449" i="14"/>
  <c r="L450" i="14"/>
  <c r="J450" i="14"/>
  <c r="L451" i="14"/>
  <c r="J451" i="14"/>
  <c r="L452" i="14"/>
  <c r="J452" i="14"/>
  <c r="L453" i="14"/>
  <c r="J453" i="14"/>
  <c r="L454" i="14"/>
  <c r="J454" i="14"/>
  <c r="L455" i="14"/>
  <c r="J455" i="14"/>
  <c r="L456" i="14"/>
  <c r="J456" i="14"/>
  <c r="L457" i="14"/>
  <c r="J457" i="14"/>
  <c r="L458" i="14"/>
  <c r="J458" i="14"/>
  <c r="L459" i="14"/>
  <c r="J459" i="14"/>
  <c r="L460" i="14"/>
  <c r="J460" i="14"/>
  <c r="L461" i="14"/>
  <c r="J461" i="14"/>
  <c r="L462" i="14"/>
  <c r="J462" i="14"/>
  <c r="L463" i="14"/>
  <c r="J463" i="14"/>
  <c r="L464" i="14"/>
  <c r="J464" i="14"/>
  <c r="L465" i="14"/>
  <c r="J465" i="14"/>
  <c r="L466" i="14"/>
  <c r="J466" i="14"/>
  <c r="L467" i="14"/>
  <c r="J467" i="14"/>
  <c r="L468" i="14"/>
  <c r="J468" i="14"/>
  <c r="L469" i="14"/>
  <c r="J469" i="14"/>
  <c r="L470" i="14"/>
  <c r="J470" i="14"/>
  <c r="L471" i="14"/>
  <c r="J471" i="14"/>
  <c r="L472" i="14"/>
  <c r="J472" i="14"/>
  <c r="L473" i="14"/>
  <c r="J473" i="14"/>
  <c r="L474" i="14"/>
  <c r="J474" i="14"/>
  <c r="L475" i="14"/>
  <c r="J475" i="14"/>
  <c r="L476" i="14"/>
  <c r="J476" i="14"/>
  <c r="L477" i="14"/>
  <c r="J477" i="14"/>
  <c r="L478" i="14"/>
  <c r="J478" i="14"/>
  <c r="L479" i="14"/>
  <c r="J479" i="14"/>
  <c r="L480" i="14"/>
  <c r="J480" i="14"/>
  <c r="L481" i="14"/>
  <c r="J481" i="14"/>
  <c r="L482" i="14"/>
  <c r="J482" i="14"/>
  <c r="L483" i="14"/>
  <c r="J483" i="14"/>
  <c r="L484" i="14"/>
  <c r="J484" i="14"/>
  <c r="L485" i="14"/>
  <c r="J485" i="14"/>
  <c r="L486" i="14"/>
  <c r="J486" i="14"/>
  <c r="L487" i="14"/>
  <c r="J487" i="14"/>
  <c r="L488" i="14"/>
  <c r="J488" i="14"/>
  <c r="L489" i="14"/>
  <c r="J489" i="14"/>
  <c r="L490" i="14"/>
  <c r="J490" i="14"/>
  <c r="L491" i="14"/>
  <c r="J491" i="14"/>
  <c r="L492" i="14"/>
  <c r="J492" i="14"/>
  <c r="L493" i="14"/>
  <c r="J493" i="14"/>
  <c r="L494" i="14"/>
  <c r="J494" i="14"/>
  <c r="L495" i="14"/>
  <c r="J495" i="14"/>
  <c r="L496" i="14"/>
  <c r="J496" i="14"/>
  <c r="L497" i="14"/>
  <c r="J497" i="14"/>
  <c r="L498" i="14"/>
  <c r="J498" i="14"/>
  <c r="L499" i="14"/>
  <c r="J499" i="14"/>
  <c r="L500" i="14"/>
  <c r="J500" i="14"/>
  <c r="L501" i="14"/>
  <c r="J501" i="14"/>
  <c r="L502" i="14"/>
  <c r="J502" i="14"/>
  <c r="L503" i="14"/>
  <c r="J503" i="14"/>
  <c r="L504" i="14"/>
  <c r="J504" i="14"/>
  <c r="L505" i="14"/>
  <c r="J505" i="14"/>
  <c r="L506" i="14"/>
  <c r="J506" i="14"/>
  <c r="L507" i="14"/>
  <c r="J507" i="14"/>
  <c r="L508" i="14"/>
  <c r="J508" i="14"/>
  <c r="L509" i="14"/>
  <c r="J509" i="14"/>
  <c r="L510" i="14"/>
  <c r="J510" i="14"/>
  <c r="L511" i="14"/>
  <c r="J511" i="14"/>
  <c r="L512" i="14"/>
  <c r="J512" i="14"/>
  <c r="L513" i="14"/>
  <c r="J513" i="14"/>
  <c r="L514" i="14"/>
  <c r="J514" i="14"/>
  <c r="L515" i="14"/>
  <c r="J515" i="14"/>
  <c r="L516" i="14"/>
  <c r="J516" i="14"/>
  <c r="L517" i="14"/>
  <c r="J517" i="14"/>
  <c r="L518" i="14"/>
  <c r="J518" i="14"/>
  <c r="L519" i="14"/>
  <c r="J519" i="14"/>
  <c r="L520" i="14"/>
  <c r="J520" i="14"/>
  <c r="L521" i="14"/>
  <c r="J521" i="14"/>
  <c r="L522" i="14"/>
  <c r="J522" i="14"/>
  <c r="L523" i="14"/>
  <c r="J523" i="14"/>
  <c r="L524" i="14"/>
  <c r="J524" i="14"/>
  <c r="L525" i="14"/>
  <c r="J525" i="14"/>
  <c r="L526" i="14"/>
  <c r="J526" i="14"/>
  <c r="L527" i="14"/>
  <c r="J527" i="14"/>
  <c r="L528" i="14"/>
  <c r="J528" i="14"/>
  <c r="L529" i="14"/>
  <c r="J529" i="14"/>
  <c r="L530" i="14"/>
  <c r="J530" i="14"/>
  <c r="L531" i="14"/>
  <c r="J531" i="14"/>
  <c r="L532" i="14"/>
  <c r="J532" i="14"/>
  <c r="L533" i="14"/>
  <c r="J533" i="14"/>
  <c r="L534" i="14"/>
  <c r="J534" i="14"/>
  <c r="L535" i="14"/>
  <c r="J535" i="14"/>
  <c r="L536" i="14"/>
  <c r="J536" i="14"/>
  <c r="L537" i="14"/>
  <c r="J537" i="14"/>
  <c r="L538" i="14"/>
  <c r="J538" i="14"/>
  <c r="L539" i="14"/>
  <c r="J539" i="14"/>
  <c r="L540" i="14"/>
  <c r="J540" i="14"/>
  <c r="L541" i="14"/>
  <c r="J541" i="14"/>
  <c r="L542" i="14"/>
  <c r="J542" i="14"/>
  <c r="L543" i="14"/>
  <c r="J543" i="14"/>
  <c r="L544" i="14"/>
  <c r="J544" i="14"/>
  <c r="L545" i="14"/>
  <c r="J545" i="14"/>
  <c r="L546" i="14"/>
  <c r="J546" i="14"/>
  <c r="L547" i="14"/>
  <c r="J547" i="14"/>
  <c r="L548" i="14"/>
  <c r="J548" i="14"/>
  <c r="L549" i="14"/>
  <c r="J549" i="14"/>
  <c r="L550" i="14"/>
  <c r="J550" i="14"/>
  <c r="L551" i="14"/>
  <c r="J551" i="14"/>
  <c r="L552" i="14"/>
  <c r="J552" i="14"/>
  <c r="L553" i="14"/>
  <c r="J553" i="14"/>
  <c r="L554" i="14"/>
  <c r="J554" i="14"/>
  <c r="L555" i="14"/>
  <c r="J555" i="14"/>
  <c r="L556" i="14"/>
  <c r="J556" i="14"/>
  <c r="L557" i="14"/>
  <c r="J557" i="14"/>
  <c r="L558" i="14"/>
  <c r="J558" i="14"/>
  <c r="L559" i="14"/>
  <c r="J559" i="14"/>
  <c r="L560" i="14"/>
  <c r="J560" i="14"/>
  <c r="L561" i="14"/>
  <c r="J561" i="14"/>
  <c r="L562" i="14"/>
  <c r="J562" i="14"/>
  <c r="L563" i="14"/>
  <c r="J563" i="14"/>
  <c r="L564" i="14"/>
  <c r="J564" i="14"/>
  <c r="L565" i="14"/>
  <c r="J565" i="14"/>
  <c r="L566" i="14"/>
  <c r="J566" i="14"/>
  <c r="L567" i="14"/>
  <c r="J567" i="14"/>
  <c r="L568" i="14"/>
  <c r="J568" i="14"/>
  <c r="L569" i="14"/>
  <c r="J569" i="14"/>
  <c r="L570" i="14"/>
  <c r="J570" i="14"/>
  <c r="L571" i="14"/>
  <c r="J571" i="14"/>
  <c r="L572" i="14"/>
  <c r="J572" i="14"/>
  <c r="L573" i="14"/>
  <c r="J573" i="14"/>
  <c r="L574" i="14"/>
  <c r="J574" i="14"/>
  <c r="L575" i="14"/>
  <c r="J575" i="14"/>
  <c r="L576" i="14"/>
  <c r="J576" i="14"/>
  <c r="L577" i="14"/>
  <c r="J577" i="14"/>
  <c r="L578" i="14"/>
  <c r="J578" i="14"/>
  <c r="L579" i="14"/>
  <c r="J579" i="14"/>
  <c r="L580" i="14"/>
  <c r="J580" i="14"/>
  <c r="L581" i="14"/>
  <c r="J581" i="14"/>
  <c r="L582" i="14"/>
  <c r="J582" i="14"/>
  <c r="L583" i="14"/>
  <c r="J583" i="14"/>
  <c r="L584" i="14"/>
  <c r="J584" i="14"/>
  <c r="L585" i="14"/>
  <c r="J585" i="14"/>
  <c r="L586" i="14"/>
  <c r="J586" i="14"/>
  <c r="L587" i="14"/>
  <c r="J587" i="14"/>
  <c r="L588" i="14"/>
  <c r="J588" i="14"/>
  <c r="L589" i="14"/>
  <c r="J589" i="14"/>
  <c r="L590" i="14"/>
  <c r="J590" i="14"/>
  <c r="L591" i="14"/>
  <c r="J591" i="14"/>
  <c r="L592" i="14"/>
  <c r="J592" i="14"/>
  <c r="L593" i="14"/>
  <c r="J593" i="14"/>
  <c r="L594" i="14"/>
  <c r="J594" i="14"/>
  <c r="L595" i="14"/>
  <c r="J595" i="14"/>
  <c r="L596" i="14"/>
  <c r="J596" i="14"/>
  <c r="L597" i="14"/>
  <c r="J597" i="14"/>
  <c r="L598" i="14"/>
  <c r="J598" i="14"/>
  <c r="L599" i="14"/>
  <c r="J599" i="14"/>
  <c r="L600" i="14"/>
  <c r="J600" i="14"/>
  <c r="L601" i="14"/>
  <c r="J601" i="14"/>
  <c r="L602" i="14"/>
  <c r="J602" i="14"/>
  <c r="L603" i="14"/>
  <c r="J603" i="14"/>
  <c r="L604" i="14"/>
  <c r="J604" i="14"/>
  <c r="L605" i="14"/>
  <c r="J605" i="14"/>
  <c r="L606" i="14"/>
  <c r="J606" i="14"/>
  <c r="L607" i="14"/>
  <c r="J607" i="14"/>
  <c r="L608" i="14"/>
  <c r="J608" i="14"/>
  <c r="L609" i="14"/>
  <c r="J609" i="14"/>
  <c r="L610" i="14"/>
  <c r="J610" i="14"/>
  <c r="L611" i="14"/>
  <c r="J611" i="14"/>
  <c r="L612" i="14"/>
  <c r="J612" i="14"/>
  <c r="L613" i="14"/>
  <c r="J613" i="14"/>
  <c r="L614" i="14"/>
  <c r="J614" i="14"/>
  <c r="L615" i="14"/>
  <c r="J615" i="14"/>
  <c r="L616" i="14"/>
  <c r="J616" i="14"/>
  <c r="L617" i="14"/>
  <c r="J617" i="14"/>
  <c r="L618" i="14"/>
  <c r="J618" i="14"/>
  <c r="L619" i="14"/>
  <c r="J619" i="14"/>
  <c r="L620" i="14"/>
  <c r="J620" i="14"/>
  <c r="L621" i="14"/>
  <c r="J621" i="14"/>
  <c r="L622" i="14"/>
  <c r="J622" i="14"/>
  <c r="L623" i="14"/>
  <c r="J623" i="14"/>
  <c r="L624" i="14"/>
  <c r="J624" i="14"/>
  <c r="L625" i="14"/>
  <c r="J625" i="14"/>
  <c r="L626" i="14"/>
  <c r="J626" i="14"/>
  <c r="L627" i="14"/>
  <c r="J627" i="14"/>
  <c r="L628" i="14"/>
  <c r="J628" i="14"/>
  <c r="L629" i="14"/>
  <c r="J629" i="14"/>
  <c r="L630" i="14"/>
  <c r="J630" i="14"/>
  <c r="L631" i="14"/>
  <c r="J631" i="14"/>
  <c r="L632" i="14"/>
  <c r="J632" i="14"/>
  <c r="L633" i="14"/>
  <c r="J633" i="14"/>
  <c r="L634" i="14"/>
  <c r="J634" i="14"/>
  <c r="L635" i="14"/>
  <c r="J635" i="14"/>
  <c r="L636" i="14"/>
  <c r="J636" i="14"/>
  <c r="L637" i="14"/>
  <c r="J637" i="14"/>
  <c r="L638" i="14"/>
  <c r="J638" i="14"/>
  <c r="L639" i="14"/>
  <c r="J639" i="14"/>
  <c r="L640" i="14"/>
  <c r="J640" i="14"/>
  <c r="L641" i="14"/>
  <c r="J641" i="14"/>
  <c r="L642" i="14"/>
  <c r="J642" i="14"/>
  <c r="L643" i="14"/>
  <c r="J643" i="14"/>
  <c r="L644" i="14"/>
  <c r="J644" i="14"/>
  <c r="L645" i="14"/>
  <c r="J645" i="14"/>
  <c r="L646" i="14"/>
  <c r="J646" i="14"/>
  <c r="L647" i="14"/>
  <c r="J647" i="14"/>
  <c r="L648" i="14"/>
  <c r="J648" i="14"/>
  <c r="L649" i="14"/>
  <c r="J649" i="14"/>
  <c r="L650" i="14"/>
  <c r="J650" i="14"/>
  <c r="L651" i="14"/>
  <c r="J651" i="14"/>
  <c r="L652" i="14"/>
  <c r="J652" i="14"/>
  <c r="L653" i="14"/>
  <c r="J653" i="14"/>
  <c r="L654" i="14"/>
  <c r="J654" i="14"/>
  <c r="L655" i="14"/>
  <c r="J655" i="14"/>
  <c r="L656" i="14"/>
  <c r="J656" i="14"/>
  <c r="L657" i="14"/>
  <c r="J657" i="14"/>
  <c r="L658" i="14"/>
  <c r="J658" i="14"/>
  <c r="L659" i="14"/>
  <c r="J659" i="14"/>
  <c r="L660" i="14"/>
  <c r="J660" i="14"/>
  <c r="L661" i="14"/>
  <c r="J661" i="14"/>
  <c r="L662" i="14"/>
  <c r="J662" i="14"/>
  <c r="L663" i="14"/>
  <c r="J663" i="14"/>
  <c r="L664" i="14"/>
  <c r="J664" i="14"/>
  <c r="L665" i="14"/>
  <c r="J665" i="14"/>
  <c r="L666" i="14"/>
  <c r="J666" i="14"/>
  <c r="L667" i="14"/>
  <c r="J667" i="14"/>
  <c r="L668" i="14"/>
  <c r="J668" i="14"/>
  <c r="L669" i="14"/>
  <c r="J669" i="14"/>
  <c r="L670" i="14"/>
  <c r="J670" i="14"/>
  <c r="L671" i="14"/>
  <c r="J671" i="14"/>
  <c r="L672" i="14"/>
  <c r="J672" i="14"/>
  <c r="L673" i="14"/>
  <c r="J673" i="14"/>
  <c r="L674" i="14"/>
  <c r="J674" i="14"/>
  <c r="L675" i="14"/>
  <c r="J675" i="14"/>
  <c r="L676" i="14"/>
  <c r="J676" i="14"/>
  <c r="L677" i="14"/>
  <c r="J677" i="14"/>
  <c r="L678" i="14"/>
  <c r="J678" i="14"/>
  <c r="L679" i="14"/>
  <c r="J679" i="14"/>
  <c r="L680" i="14"/>
  <c r="J680" i="14"/>
  <c r="L681" i="14"/>
  <c r="J681" i="14"/>
  <c r="L682" i="14"/>
  <c r="J682" i="14"/>
  <c r="L683" i="14"/>
  <c r="J683" i="14"/>
  <c r="L684" i="14"/>
  <c r="J684" i="14"/>
  <c r="L685" i="14"/>
  <c r="J685" i="14"/>
  <c r="L686" i="14"/>
  <c r="J686" i="14"/>
  <c r="L687" i="14"/>
  <c r="J687" i="14"/>
  <c r="L688" i="14"/>
  <c r="J688" i="14"/>
  <c r="L689" i="14"/>
  <c r="J689" i="14"/>
  <c r="L690" i="14"/>
  <c r="J690" i="14"/>
  <c r="L691" i="14"/>
  <c r="J691" i="14"/>
  <c r="L692" i="14"/>
  <c r="J692" i="14"/>
  <c r="L693" i="14"/>
  <c r="J693" i="14"/>
  <c r="L694" i="14"/>
  <c r="J694" i="14"/>
  <c r="L695" i="14"/>
  <c r="J695" i="14"/>
  <c r="L696" i="14"/>
  <c r="J696" i="14"/>
  <c r="L697" i="14"/>
  <c r="J697" i="14"/>
  <c r="L698" i="14"/>
  <c r="J698" i="14"/>
  <c r="L699" i="14"/>
  <c r="J699" i="14"/>
  <c r="L700" i="14"/>
  <c r="J700" i="14"/>
  <c r="L701" i="14"/>
  <c r="J701" i="14"/>
  <c r="L702" i="14"/>
  <c r="J702" i="14"/>
  <c r="L703" i="14"/>
  <c r="J703" i="14"/>
  <c r="L704" i="14"/>
  <c r="J704" i="14"/>
  <c r="L705" i="14"/>
  <c r="J705" i="14"/>
  <c r="L706" i="14"/>
  <c r="J706" i="14"/>
  <c r="L707" i="14"/>
  <c r="J707" i="14"/>
  <c r="L708" i="14"/>
  <c r="J708" i="14"/>
  <c r="L709" i="14"/>
  <c r="J709" i="14"/>
  <c r="L710" i="14"/>
  <c r="J710" i="14"/>
  <c r="L711" i="14"/>
  <c r="J711" i="14"/>
  <c r="L712" i="14"/>
  <c r="J712" i="14"/>
  <c r="L713" i="14"/>
  <c r="J713" i="14"/>
  <c r="L714" i="14"/>
  <c r="J714" i="14"/>
  <c r="L715" i="14"/>
  <c r="J715" i="14"/>
  <c r="L716" i="14"/>
  <c r="J716" i="14"/>
  <c r="L717" i="14"/>
  <c r="J717" i="14"/>
  <c r="L718" i="14"/>
  <c r="J718" i="14"/>
  <c r="L719" i="14"/>
  <c r="J719" i="14"/>
  <c r="L720" i="14"/>
  <c r="J720" i="14"/>
  <c r="L721" i="14"/>
  <c r="J721" i="14"/>
  <c r="L722" i="14"/>
  <c r="J722" i="14"/>
  <c r="L723" i="14"/>
  <c r="J723" i="14"/>
  <c r="L724" i="14"/>
  <c r="J724" i="14"/>
  <c r="L725" i="14"/>
  <c r="J725" i="14"/>
  <c r="L726" i="14"/>
  <c r="J726" i="14"/>
  <c r="L727" i="14"/>
  <c r="J727" i="14"/>
  <c r="L728" i="14"/>
  <c r="J728" i="14"/>
  <c r="L729" i="14"/>
  <c r="J729" i="14"/>
  <c r="L730" i="14"/>
  <c r="J730" i="14"/>
  <c r="L731" i="14"/>
  <c r="J731" i="14"/>
  <c r="L732" i="14"/>
  <c r="J732" i="14"/>
  <c r="L733" i="14"/>
  <c r="J733" i="14"/>
  <c r="L734" i="14"/>
  <c r="J734" i="14"/>
  <c r="L735" i="14"/>
  <c r="J735" i="14"/>
  <c r="L736" i="14"/>
  <c r="J736" i="14"/>
  <c r="L737" i="14"/>
  <c r="J737" i="14"/>
  <c r="L738" i="14"/>
  <c r="J738" i="14"/>
  <c r="L739" i="14"/>
  <c r="J739" i="14"/>
  <c r="L740" i="14"/>
  <c r="J740" i="14"/>
  <c r="L741" i="14"/>
  <c r="J741" i="14"/>
  <c r="L742" i="14"/>
  <c r="J742" i="14"/>
  <c r="L743" i="14"/>
  <c r="J743" i="14"/>
  <c r="L744" i="14"/>
  <c r="J744" i="14"/>
  <c r="L745" i="14"/>
  <c r="J745" i="14"/>
  <c r="L746" i="14"/>
  <c r="J746" i="14"/>
  <c r="L747" i="14"/>
  <c r="J747" i="14"/>
  <c r="L748" i="14"/>
  <c r="J748" i="14"/>
  <c r="L749" i="14"/>
  <c r="J749" i="14"/>
  <c r="L750" i="14"/>
  <c r="J750" i="14"/>
  <c r="L751" i="14"/>
  <c r="J751" i="14"/>
  <c r="L752" i="14"/>
  <c r="J752" i="14"/>
  <c r="L753" i="14"/>
  <c r="J753" i="14"/>
  <c r="L754" i="14"/>
  <c r="J754" i="14"/>
  <c r="L755" i="14"/>
  <c r="J755" i="14"/>
  <c r="L756" i="14"/>
  <c r="J756" i="14"/>
  <c r="L757" i="14"/>
  <c r="J757" i="14"/>
  <c r="L758" i="14"/>
  <c r="J758" i="14"/>
  <c r="L759" i="14"/>
  <c r="J759" i="14"/>
  <c r="L760" i="14"/>
  <c r="J760" i="14"/>
  <c r="L761" i="14"/>
  <c r="J761" i="14"/>
  <c r="L762" i="14"/>
  <c r="J762" i="14"/>
  <c r="L763" i="14"/>
  <c r="J763" i="14"/>
  <c r="L764" i="14"/>
  <c r="J764" i="14"/>
  <c r="L765" i="14"/>
  <c r="J765" i="14"/>
  <c r="L766" i="14"/>
  <c r="J766" i="14"/>
  <c r="L767" i="14"/>
  <c r="J767" i="14"/>
  <c r="L768" i="14"/>
  <c r="J768" i="14"/>
  <c r="L769" i="14"/>
  <c r="J769" i="14"/>
  <c r="L770" i="14"/>
  <c r="J770" i="14"/>
  <c r="L771" i="14"/>
  <c r="J771" i="14"/>
  <c r="L772" i="14"/>
  <c r="J772" i="14"/>
  <c r="L773" i="14"/>
  <c r="J773" i="14"/>
  <c r="L774" i="14"/>
  <c r="J774" i="14"/>
  <c r="L775" i="14"/>
  <c r="J775" i="14"/>
  <c r="L776" i="14"/>
  <c r="J776" i="14"/>
  <c r="L777" i="14"/>
  <c r="J777" i="14"/>
  <c r="L778" i="14"/>
  <c r="J778" i="14"/>
  <c r="L779" i="14"/>
  <c r="J779" i="14"/>
  <c r="L780" i="14"/>
  <c r="J780" i="14"/>
  <c r="L781" i="14"/>
  <c r="J781" i="14"/>
  <c r="L782" i="14"/>
  <c r="J782" i="14"/>
  <c r="L783" i="14"/>
  <c r="J783" i="14"/>
  <c r="L784" i="14"/>
  <c r="J784" i="14"/>
  <c r="L785" i="14"/>
  <c r="J785" i="14"/>
  <c r="L786" i="14"/>
  <c r="J786" i="14"/>
  <c r="L787" i="14"/>
  <c r="J787" i="14"/>
  <c r="L788" i="14"/>
  <c r="J788" i="14"/>
  <c r="L789" i="14"/>
  <c r="J789" i="14"/>
  <c r="L790" i="14"/>
  <c r="J790" i="14"/>
  <c r="L791" i="14"/>
  <c r="J791" i="14"/>
  <c r="L792" i="14"/>
  <c r="J792" i="14"/>
  <c r="L793" i="14"/>
  <c r="J793" i="14"/>
  <c r="L794" i="14"/>
  <c r="J794" i="14"/>
  <c r="L795" i="14"/>
  <c r="J795" i="14"/>
  <c r="L796" i="14"/>
  <c r="J796" i="14"/>
  <c r="L797" i="14"/>
  <c r="J797" i="14"/>
  <c r="L798" i="14"/>
  <c r="J798" i="14"/>
  <c r="L799" i="14"/>
  <c r="J799" i="14"/>
  <c r="L800" i="14"/>
  <c r="J800" i="14"/>
  <c r="L801" i="14"/>
  <c r="J801" i="14"/>
  <c r="L802" i="14"/>
  <c r="J802" i="14"/>
  <c r="L803" i="14"/>
  <c r="J803" i="14"/>
  <c r="L804" i="14"/>
  <c r="J804" i="14"/>
  <c r="L805" i="14"/>
  <c r="J805" i="14"/>
  <c r="L806" i="14"/>
  <c r="J806" i="14"/>
  <c r="L807" i="14"/>
  <c r="J807" i="14"/>
  <c r="L808" i="14"/>
  <c r="J808" i="14"/>
  <c r="L809" i="14"/>
  <c r="J809" i="14"/>
  <c r="L810" i="14"/>
  <c r="J810" i="14"/>
  <c r="L811" i="14"/>
  <c r="J811" i="14"/>
  <c r="L812" i="14"/>
  <c r="J812" i="14"/>
  <c r="L813" i="14"/>
  <c r="J813" i="14"/>
  <c r="L814" i="14"/>
  <c r="J814" i="14"/>
  <c r="L815" i="14"/>
  <c r="J815" i="14"/>
  <c r="L816" i="14"/>
  <c r="J816" i="14"/>
  <c r="L817" i="14"/>
  <c r="J817" i="14"/>
  <c r="L818" i="14"/>
  <c r="J818" i="14"/>
  <c r="L819" i="14"/>
  <c r="J819" i="14"/>
  <c r="L820" i="14"/>
  <c r="J820" i="14"/>
  <c r="L821" i="14"/>
  <c r="J821" i="14"/>
  <c r="L822" i="14"/>
  <c r="J822" i="14"/>
  <c r="L823" i="14"/>
  <c r="J823" i="14"/>
  <c r="L824" i="14"/>
  <c r="J824" i="14"/>
  <c r="L825" i="14"/>
  <c r="J825" i="14"/>
  <c r="L826" i="14"/>
  <c r="J826" i="14"/>
  <c r="L827" i="14"/>
  <c r="J827" i="14"/>
  <c r="L828" i="14"/>
  <c r="J828" i="14"/>
  <c r="L829" i="14"/>
  <c r="J829" i="14"/>
  <c r="L830" i="14"/>
  <c r="J830" i="14"/>
  <c r="L831" i="14"/>
  <c r="J831" i="14"/>
  <c r="L832" i="14"/>
  <c r="J832" i="14"/>
  <c r="L833" i="14"/>
  <c r="J833" i="14"/>
  <c r="L834" i="14"/>
  <c r="J834" i="14"/>
  <c r="L835" i="14"/>
  <c r="J835" i="14"/>
  <c r="L836" i="14"/>
  <c r="J836" i="14"/>
  <c r="L837" i="14"/>
  <c r="J837" i="14"/>
  <c r="L838" i="14"/>
  <c r="J838" i="14"/>
  <c r="L839" i="14"/>
  <c r="J839" i="14"/>
  <c r="L840" i="14"/>
  <c r="J840" i="14"/>
  <c r="L841" i="14"/>
  <c r="J841" i="14"/>
  <c r="L842" i="14"/>
  <c r="J842" i="14"/>
  <c r="L843" i="14"/>
  <c r="J843" i="14"/>
  <c r="L844" i="14"/>
  <c r="J844" i="14"/>
  <c r="L845" i="14"/>
  <c r="J845" i="14"/>
  <c r="L846" i="14"/>
  <c r="J846" i="14"/>
  <c r="L847" i="14"/>
  <c r="J847" i="14"/>
  <c r="L848" i="14"/>
  <c r="J848" i="14"/>
  <c r="L849" i="14"/>
  <c r="J849" i="14"/>
  <c r="L850" i="14"/>
  <c r="J850" i="14"/>
  <c r="L851" i="14"/>
  <c r="J851" i="14"/>
  <c r="L852" i="14"/>
  <c r="J852" i="14"/>
  <c r="L853" i="14"/>
  <c r="J853" i="14"/>
  <c r="L854" i="14"/>
  <c r="J854" i="14"/>
  <c r="L855" i="14"/>
  <c r="J855" i="14"/>
  <c r="L856" i="14"/>
  <c r="J856" i="14"/>
  <c r="L857" i="14"/>
  <c r="J857" i="14"/>
  <c r="L858" i="14"/>
  <c r="J858" i="14"/>
  <c r="L859" i="14"/>
  <c r="J859" i="14"/>
  <c r="L860" i="14"/>
  <c r="J860" i="14"/>
  <c r="L861" i="14"/>
  <c r="J861" i="14"/>
  <c r="L862" i="14"/>
  <c r="J862" i="14"/>
  <c r="L863" i="14"/>
  <c r="J863" i="14"/>
  <c r="L864" i="14"/>
  <c r="J864" i="14"/>
  <c r="L865" i="14"/>
  <c r="J865" i="14"/>
  <c r="L866" i="14"/>
  <c r="J866" i="14"/>
  <c r="L867" i="14"/>
  <c r="J867" i="14"/>
  <c r="L868" i="14"/>
  <c r="J868" i="14"/>
  <c r="L869" i="14"/>
  <c r="J869" i="14"/>
  <c r="L870" i="14"/>
  <c r="J870" i="14"/>
  <c r="L871" i="14"/>
  <c r="J871" i="14"/>
  <c r="L872" i="14"/>
  <c r="J872" i="14"/>
  <c r="L873" i="14"/>
  <c r="J873" i="14"/>
  <c r="L874" i="14"/>
  <c r="J874" i="14"/>
  <c r="L875" i="14"/>
  <c r="J875" i="14"/>
  <c r="L876" i="14"/>
  <c r="J876" i="14"/>
  <c r="L877" i="14"/>
  <c r="J877" i="14"/>
  <c r="L878" i="14"/>
  <c r="J878" i="14"/>
  <c r="L879" i="14"/>
  <c r="J879" i="14"/>
  <c r="L880" i="14"/>
  <c r="J880" i="14"/>
  <c r="L881" i="14"/>
  <c r="J881" i="14"/>
  <c r="L882" i="14"/>
  <c r="J882" i="14"/>
  <c r="L883" i="14"/>
  <c r="J883" i="14"/>
  <c r="L884" i="14"/>
  <c r="J884" i="14"/>
  <c r="L885" i="14"/>
  <c r="J885" i="14"/>
  <c r="L886" i="14"/>
  <c r="J886" i="14"/>
  <c r="L887" i="14"/>
  <c r="J887" i="14"/>
  <c r="L888" i="14"/>
  <c r="J888" i="14"/>
  <c r="L889" i="14"/>
  <c r="J889" i="14"/>
  <c r="L890" i="14"/>
  <c r="J890" i="14"/>
  <c r="L891" i="14"/>
  <c r="J891" i="14"/>
  <c r="L892" i="14"/>
  <c r="J892" i="14"/>
  <c r="L893" i="14"/>
  <c r="J893" i="14"/>
  <c r="L894" i="14"/>
  <c r="J894" i="14"/>
  <c r="L895" i="14"/>
  <c r="J895" i="14"/>
  <c r="L896" i="14"/>
  <c r="J896" i="14"/>
  <c r="L897" i="14"/>
  <c r="J897" i="14"/>
  <c r="L898" i="14"/>
  <c r="J898" i="14"/>
  <c r="L899" i="14"/>
  <c r="J899" i="14"/>
  <c r="L900" i="14"/>
  <c r="J900" i="14"/>
  <c r="L901" i="14"/>
  <c r="J901" i="14"/>
  <c r="L902" i="14"/>
  <c r="J902" i="14"/>
  <c r="L903" i="14"/>
  <c r="J903" i="14"/>
  <c r="L904" i="14"/>
  <c r="J904" i="14"/>
  <c r="L905" i="14"/>
  <c r="J905" i="14"/>
  <c r="L906" i="14"/>
  <c r="J906" i="14"/>
  <c r="L907" i="14"/>
  <c r="J907" i="14"/>
  <c r="L908" i="14"/>
  <c r="J908" i="14"/>
  <c r="L909" i="14"/>
  <c r="J909" i="14"/>
  <c r="L910" i="14"/>
  <c r="J910" i="14"/>
  <c r="L911" i="14"/>
  <c r="J911" i="14"/>
  <c r="L912" i="14"/>
  <c r="J912" i="14"/>
  <c r="L913" i="14"/>
  <c r="J913" i="14"/>
  <c r="L914" i="14"/>
  <c r="J914" i="14"/>
  <c r="L915" i="14"/>
  <c r="J915" i="14"/>
  <c r="L916" i="14"/>
  <c r="J916" i="14"/>
  <c r="L917" i="14"/>
  <c r="J917" i="14"/>
  <c r="L918" i="14"/>
  <c r="J918" i="14"/>
  <c r="L919" i="14"/>
  <c r="J919" i="14"/>
  <c r="L920" i="14"/>
  <c r="J920" i="14"/>
  <c r="L921" i="14"/>
  <c r="J921" i="14"/>
  <c r="L922" i="14"/>
  <c r="J922" i="14"/>
  <c r="L923" i="14"/>
  <c r="J923" i="14"/>
  <c r="L924" i="14"/>
  <c r="J924" i="14"/>
  <c r="L925" i="14"/>
  <c r="J925" i="14"/>
  <c r="L926" i="14"/>
  <c r="J926" i="14"/>
  <c r="L927" i="14"/>
  <c r="J927" i="14"/>
  <c r="L928" i="14"/>
  <c r="J928" i="14"/>
  <c r="L929" i="14"/>
  <c r="J929" i="14"/>
  <c r="L930" i="14"/>
  <c r="J930" i="14"/>
  <c r="L931" i="14"/>
  <c r="J931" i="14"/>
  <c r="L932" i="14"/>
  <c r="J932" i="14"/>
  <c r="L933" i="14"/>
  <c r="J933" i="14"/>
  <c r="L934" i="14"/>
  <c r="J934" i="14"/>
  <c r="L935" i="14"/>
  <c r="J935" i="14"/>
  <c r="L936" i="14"/>
  <c r="J936" i="14"/>
  <c r="L937" i="14"/>
  <c r="J937" i="14"/>
  <c r="L938" i="14"/>
  <c r="J938" i="14"/>
  <c r="L939" i="14"/>
  <c r="J939" i="14"/>
  <c r="L940" i="14"/>
  <c r="J940" i="14"/>
  <c r="K971" i="14"/>
  <c r="K972" i="14"/>
  <c r="K973" i="14"/>
  <c r="K974" i="14"/>
  <c r="K975" i="14"/>
  <c r="K976" i="14"/>
  <c r="K977" i="14"/>
  <c r="K978" i="14"/>
  <c r="K979" i="14"/>
  <c r="K980" i="14"/>
  <c r="K981" i="14"/>
  <c r="K982" i="14"/>
  <c r="K983" i="14"/>
  <c r="K984" i="14"/>
  <c r="K985" i="14"/>
  <c r="K986" i="14"/>
  <c r="K987" i="14"/>
  <c r="K988" i="14"/>
  <c r="K989" i="14"/>
  <c r="K990" i="14"/>
  <c r="K991" i="14"/>
  <c r="K992" i="14"/>
  <c r="K993" i="14"/>
  <c r="K994" i="14"/>
  <c r="K995" i="14"/>
  <c r="K996" i="14"/>
  <c r="K997" i="14"/>
  <c r="K998" i="14"/>
  <c r="K999" i="14"/>
  <c r="K1000" i="14"/>
  <c r="K1001" i="14"/>
  <c r="K1002" i="14"/>
  <c r="K1003" i="14"/>
  <c r="K1004" i="14"/>
  <c r="L941" i="14"/>
  <c r="J941" i="14"/>
  <c r="L942" i="14"/>
  <c r="J942" i="14"/>
  <c r="L943" i="14"/>
  <c r="J943" i="14"/>
  <c r="L944" i="14"/>
  <c r="J944" i="14"/>
  <c r="L945" i="14"/>
  <c r="J945" i="14"/>
  <c r="L946" i="14"/>
  <c r="J946" i="14"/>
  <c r="L947" i="14"/>
  <c r="J947" i="14"/>
  <c r="L948" i="14"/>
  <c r="J948" i="14"/>
  <c r="L949" i="14"/>
  <c r="J949" i="14"/>
  <c r="L950" i="14"/>
  <c r="J950" i="14"/>
  <c r="L951" i="14"/>
  <c r="J951" i="14"/>
  <c r="L952" i="14"/>
  <c r="J952" i="14"/>
  <c r="L953" i="14"/>
  <c r="J953" i="14"/>
  <c r="L954" i="14"/>
  <c r="J954" i="14"/>
  <c r="L955" i="14"/>
  <c r="J955" i="14"/>
  <c r="L956" i="14"/>
  <c r="J956" i="14"/>
  <c r="L957" i="14"/>
  <c r="J957" i="14"/>
  <c r="L958" i="14"/>
  <c r="J958" i="14"/>
  <c r="L959" i="14"/>
  <c r="J959" i="14"/>
  <c r="L960" i="14"/>
  <c r="J960" i="14"/>
  <c r="L961" i="14"/>
  <c r="J961" i="14"/>
  <c r="L962" i="14"/>
  <c r="J962" i="14"/>
  <c r="L963" i="14"/>
  <c r="J963" i="14"/>
  <c r="L964" i="14"/>
  <c r="J964" i="14"/>
  <c r="L965" i="14"/>
  <c r="J965" i="14"/>
  <c r="L966" i="14"/>
  <c r="J966" i="14"/>
  <c r="L967" i="14"/>
  <c r="J967" i="14"/>
  <c r="L968" i="14"/>
  <c r="J968" i="14"/>
  <c r="L969" i="14"/>
  <c r="J969" i="14"/>
  <c r="L970" i="14"/>
  <c r="J970" i="14"/>
  <c r="L971" i="14"/>
  <c r="J971" i="14"/>
  <c r="L972" i="14"/>
  <c r="J972" i="14"/>
  <c r="L973" i="14"/>
  <c r="J973" i="14"/>
  <c r="L974" i="14"/>
  <c r="J974" i="14"/>
  <c r="L975" i="14"/>
  <c r="J975" i="14"/>
  <c r="L976" i="14"/>
  <c r="J976" i="14"/>
  <c r="L977" i="14"/>
  <c r="J977" i="14"/>
  <c r="L978" i="14"/>
  <c r="J978" i="14"/>
  <c r="L979" i="14"/>
  <c r="J979" i="14"/>
  <c r="L980" i="14"/>
  <c r="J980" i="14"/>
  <c r="L981" i="14"/>
  <c r="J981" i="14"/>
  <c r="L982" i="14"/>
  <c r="J982" i="14"/>
  <c r="L983" i="14"/>
  <c r="J983" i="14"/>
  <c r="L984" i="14"/>
  <c r="J984" i="14"/>
  <c r="L985" i="14"/>
  <c r="J985" i="14"/>
  <c r="L986" i="14"/>
  <c r="J986" i="14"/>
  <c r="L987" i="14"/>
  <c r="J987" i="14"/>
  <c r="L988" i="14"/>
  <c r="J988" i="14"/>
  <c r="L989" i="14"/>
  <c r="J989" i="14"/>
  <c r="L990" i="14"/>
  <c r="J990" i="14"/>
  <c r="L991" i="14"/>
  <c r="J991" i="14"/>
  <c r="L992" i="14"/>
  <c r="J992" i="14"/>
  <c r="L993" i="14"/>
  <c r="J993" i="14"/>
  <c r="L994" i="14"/>
  <c r="J994" i="14"/>
  <c r="L995" i="14"/>
  <c r="J995" i="14"/>
  <c r="L996" i="14"/>
  <c r="J996" i="14"/>
  <c r="L997" i="14"/>
  <c r="J997" i="14"/>
  <c r="L998" i="14"/>
  <c r="J998" i="14"/>
  <c r="L999" i="14"/>
  <c r="J999" i="14"/>
  <c r="L1000" i="14"/>
  <c r="J1000" i="14"/>
  <c r="L1001" i="14"/>
  <c r="J1001" i="14"/>
  <c r="L1002" i="14"/>
  <c r="J1002" i="14"/>
  <c r="L1003" i="14"/>
  <c r="J1003" i="14"/>
  <c r="L1004" i="14"/>
  <c r="J1004" i="14"/>
  <c r="H1004" i="7"/>
  <c r="G1004" i="7"/>
  <c r="F1004" i="7"/>
  <c r="E1004" i="7"/>
  <c r="D1004" i="7"/>
  <c r="C1004" i="7"/>
  <c r="B1004" i="7"/>
  <c r="A1004" i="7"/>
  <c r="H1003" i="7"/>
  <c r="G1003" i="7"/>
  <c r="F1003" i="7"/>
  <c r="E1003" i="7"/>
  <c r="D1003" i="7"/>
  <c r="C1003" i="7"/>
  <c r="B1003" i="7"/>
  <c r="A1003" i="7"/>
  <c r="H1002" i="7"/>
  <c r="G1002" i="7"/>
  <c r="F1002" i="7"/>
  <c r="E1002" i="7"/>
  <c r="D1002" i="7"/>
  <c r="C1002" i="7"/>
  <c r="B1002" i="7"/>
  <c r="A1002" i="7"/>
  <c r="H1001" i="7"/>
  <c r="G1001" i="7"/>
  <c r="F1001" i="7"/>
  <c r="E1001" i="7"/>
  <c r="D1001" i="7"/>
  <c r="C1001" i="7"/>
  <c r="B1001" i="7"/>
  <c r="A1001" i="7"/>
  <c r="H1000" i="7"/>
  <c r="G1000" i="7"/>
  <c r="F1000" i="7"/>
  <c r="E1000" i="7"/>
  <c r="D1000" i="7"/>
  <c r="C1000" i="7"/>
  <c r="B1000" i="7"/>
  <c r="A1000" i="7"/>
  <c r="H999" i="7"/>
  <c r="G999" i="7"/>
  <c r="F999" i="7"/>
  <c r="E999" i="7"/>
  <c r="D999" i="7"/>
  <c r="C999" i="7"/>
  <c r="B999" i="7"/>
  <c r="A999" i="7"/>
  <c r="H998" i="7"/>
  <c r="G998" i="7"/>
  <c r="F998" i="7"/>
  <c r="E998" i="7"/>
  <c r="D998" i="7"/>
  <c r="C998" i="7"/>
  <c r="B998" i="7"/>
  <c r="A998" i="7"/>
  <c r="H997" i="7"/>
  <c r="G997" i="7"/>
  <c r="F997" i="7"/>
  <c r="E997" i="7"/>
  <c r="D997" i="7"/>
  <c r="C997" i="7"/>
  <c r="B997" i="7"/>
  <c r="A997" i="7"/>
  <c r="H996" i="7"/>
  <c r="G996" i="7"/>
  <c r="F996" i="7"/>
  <c r="E996" i="7"/>
  <c r="D996" i="7"/>
  <c r="C996" i="7"/>
  <c r="B996" i="7"/>
  <c r="A996" i="7"/>
  <c r="H995" i="7"/>
  <c r="G995" i="7"/>
  <c r="F995" i="7"/>
  <c r="E995" i="7"/>
  <c r="D995" i="7"/>
  <c r="C995" i="7"/>
  <c r="B995" i="7"/>
  <c r="A995" i="7"/>
  <c r="H994" i="7"/>
  <c r="G994" i="7"/>
  <c r="F994" i="7"/>
  <c r="E994" i="7"/>
  <c r="D994" i="7"/>
  <c r="C994" i="7"/>
  <c r="B994" i="7"/>
  <c r="A994" i="7"/>
  <c r="H993" i="7"/>
  <c r="G993" i="7"/>
  <c r="F993" i="7"/>
  <c r="E993" i="7"/>
  <c r="D993" i="7"/>
  <c r="C993" i="7"/>
  <c r="B993" i="7"/>
  <c r="A993" i="7"/>
  <c r="H992" i="7"/>
  <c r="G992" i="7"/>
  <c r="F992" i="7"/>
  <c r="E992" i="7"/>
  <c r="D992" i="7"/>
  <c r="C992" i="7"/>
  <c r="B992" i="7"/>
  <c r="A992" i="7"/>
  <c r="H991" i="7"/>
  <c r="G991" i="7"/>
  <c r="F991" i="7"/>
  <c r="E991" i="7"/>
  <c r="D991" i="7"/>
  <c r="C991" i="7"/>
  <c r="B991" i="7"/>
  <c r="A991" i="7"/>
  <c r="H990" i="7"/>
  <c r="G990" i="7"/>
  <c r="F990" i="7"/>
  <c r="E990" i="7"/>
  <c r="D990" i="7"/>
  <c r="C990" i="7"/>
  <c r="B990" i="7"/>
  <c r="A990" i="7"/>
  <c r="H989" i="7"/>
  <c r="G989" i="7"/>
  <c r="F989" i="7"/>
  <c r="E989" i="7"/>
  <c r="D989" i="7"/>
  <c r="C989" i="7"/>
  <c r="B989" i="7"/>
  <c r="A989" i="7"/>
  <c r="H988" i="7"/>
  <c r="G988" i="7"/>
  <c r="F988" i="7"/>
  <c r="E988" i="7"/>
  <c r="D988" i="7"/>
  <c r="C988" i="7"/>
  <c r="B988" i="7"/>
  <c r="A988" i="7"/>
  <c r="H987" i="7"/>
  <c r="G987" i="7"/>
  <c r="F987" i="7"/>
  <c r="E987" i="7"/>
  <c r="D987" i="7"/>
  <c r="C987" i="7"/>
  <c r="B987" i="7"/>
  <c r="A987" i="7"/>
  <c r="H986" i="7"/>
  <c r="G986" i="7"/>
  <c r="F986" i="7"/>
  <c r="E986" i="7"/>
  <c r="D986" i="7"/>
  <c r="C986" i="7"/>
  <c r="B986" i="7"/>
  <c r="A986" i="7"/>
  <c r="H985" i="7"/>
  <c r="G985" i="7"/>
  <c r="F985" i="7"/>
  <c r="E985" i="7"/>
  <c r="D985" i="7"/>
  <c r="C985" i="7"/>
  <c r="B985" i="7"/>
  <c r="A985" i="7"/>
  <c r="H984" i="7"/>
  <c r="G984" i="7"/>
  <c r="F984" i="7"/>
  <c r="E984" i="7"/>
  <c r="D984" i="7"/>
  <c r="C984" i="7"/>
  <c r="B984" i="7"/>
  <c r="A984" i="7"/>
  <c r="H983" i="7"/>
  <c r="G983" i="7"/>
  <c r="F983" i="7"/>
  <c r="E983" i="7"/>
  <c r="D983" i="7"/>
  <c r="C983" i="7"/>
  <c r="B983" i="7"/>
  <c r="A983" i="7"/>
  <c r="H982" i="7"/>
  <c r="G982" i="7"/>
  <c r="F982" i="7"/>
  <c r="E982" i="7"/>
  <c r="D982" i="7"/>
  <c r="C982" i="7"/>
  <c r="B982" i="7"/>
  <c r="A982" i="7"/>
  <c r="H981" i="7"/>
  <c r="G981" i="7"/>
  <c r="F981" i="7"/>
  <c r="E981" i="7"/>
  <c r="D981" i="7"/>
  <c r="C981" i="7"/>
  <c r="B981" i="7"/>
  <c r="A981" i="7"/>
  <c r="H980" i="7"/>
  <c r="G980" i="7"/>
  <c r="F980" i="7"/>
  <c r="E980" i="7"/>
  <c r="D980" i="7"/>
  <c r="C980" i="7"/>
  <c r="B980" i="7"/>
  <c r="A980" i="7"/>
  <c r="H979" i="7"/>
  <c r="G979" i="7"/>
  <c r="F979" i="7"/>
  <c r="E979" i="7"/>
  <c r="D979" i="7"/>
  <c r="C979" i="7"/>
  <c r="B979" i="7"/>
  <c r="A979" i="7"/>
  <c r="H978" i="7"/>
  <c r="G978" i="7"/>
  <c r="F978" i="7"/>
  <c r="E978" i="7"/>
  <c r="D978" i="7"/>
  <c r="C978" i="7"/>
  <c r="B978" i="7"/>
  <c r="A978" i="7"/>
  <c r="H977" i="7"/>
  <c r="G977" i="7"/>
  <c r="F977" i="7"/>
  <c r="E977" i="7"/>
  <c r="D977" i="7"/>
  <c r="C977" i="7"/>
  <c r="B977" i="7"/>
  <c r="A977" i="7"/>
  <c r="H976" i="7"/>
  <c r="G976" i="7"/>
  <c r="F976" i="7"/>
  <c r="E976" i="7"/>
  <c r="D976" i="7"/>
  <c r="C976" i="7"/>
  <c r="B976" i="7"/>
  <c r="A976" i="7"/>
  <c r="H975" i="7"/>
  <c r="G975" i="7"/>
  <c r="F975" i="7"/>
  <c r="E975" i="7"/>
  <c r="D975" i="7"/>
  <c r="C975" i="7"/>
  <c r="B975" i="7"/>
  <c r="A975" i="7"/>
  <c r="H974" i="7"/>
  <c r="G974" i="7"/>
  <c r="F974" i="7"/>
  <c r="E974" i="7"/>
  <c r="D974" i="7"/>
  <c r="C974" i="7"/>
  <c r="B974" i="7"/>
  <c r="A974" i="7"/>
  <c r="H973" i="7"/>
  <c r="G973" i="7"/>
  <c r="F973" i="7"/>
  <c r="E973" i="7"/>
  <c r="D973" i="7"/>
  <c r="C973" i="7"/>
  <c r="B973" i="7"/>
  <c r="A973" i="7"/>
  <c r="H972" i="7"/>
  <c r="G972" i="7"/>
  <c r="F972" i="7"/>
  <c r="E972" i="7"/>
  <c r="D972" i="7"/>
  <c r="C972" i="7"/>
  <c r="B972" i="7"/>
  <c r="A972" i="7"/>
  <c r="H971" i="7"/>
  <c r="G971" i="7"/>
  <c r="F971" i="7"/>
  <c r="E971" i="7"/>
  <c r="D971" i="7"/>
  <c r="C971" i="7"/>
  <c r="B971" i="7"/>
  <c r="A971" i="7"/>
  <c r="H970" i="7"/>
  <c r="G970" i="7"/>
  <c r="F970" i="7"/>
  <c r="E970" i="7"/>
  <c r="D970" i="7"/>
  <c r="C970" i="7"/>
  <c r="B970" i="7"/>
  <c r="A970" i="7"/>
  <c r="H969" i="7"/>
  <c r="G969" i="7"/>
  <c r="F969" i="7"/>
  <c r="E969" i="7"/>
  <c r="D969" i="7"/>
  <c r="C969" i="7"/>
  <c r="B969" i="7"/>
  <c r="A969" i="7"/>
  <c r="H968" i="7"/>
  <c r="G968" i="7"/>
  <c r="F968" i="7"/>
  <c r="E968" i="7"/>
  <c r="D968" i="7"/>
  <c r="C968" i="7"/>
  <c r="B968" i="7"/>
  <c r="A968" i="7"/>
  <c r="H967" i="7"/>
  <c r="G967" i="7"/>
  <c r="F967" i="7"/>
  <c r="E967" i="7"/>
  <c r="D967" i="7"/>
  <c r="C967" i="7"/>
  <c r="B967" i="7"/>
  <c r="A967" i="7"/>
  <c r="H966" i="7"/>
  <c r="G966" i="7"/>
  <c r="F966" i="7"/>
  <c r="E966" i="7"/>
  <c r="D966" i="7"/>
  <c r="C966" i="7"/>
  <c r="B966" i="7"/>
  <c r="A966" i="7"/>
  <c r="H965" i="7"/>
  <c r="G965" i="7"/>
  <c r="F965" i="7"/>
  <c r="E965" i="7"/>
  <c r="D965" i="7"/>
  <c r="C965" i="7"/>
  <c r="B965" i="7"/>
  <c r="A965" i="7"/>
  <c r="H964" i="7"/>
  <c r="G964" i="7"/>
  <c r="F964" i="7"/>
  <c r="E964" i="7"/>
  <c r="D964" i="7"/>
  <c r="C964" i="7"/>
  <c r="B964" i="7"/>
  <c r="A964" i="7"/>
  <c r="H963" i="7"/>
  <c r="G963" i="7"/>
  <c r="F963" i="7"/>
  <c r="E963" i="7"/>
  <c r="D963" i="7"/>
  <c r="C963" i="7"/>
  <c r="B963" i="7"/>
  <c r="A963" i="7"/>
  <c r="H962" i="7"/>
  <c r="G962" i="7"/>
  <c r="F962" i="7"/>
  <c r="E962" i="7"/>
  <c r="D962" i="7"/>
  <c r="C962" i="7"/>
  <c r="B962" i="7"/>
  <c r="A962" i="7"/>
  <c r="H961" i="7"/>
  <c r="G961" i="7"/>
  <c r="F961" i="7"/>
  <c r="E961" i="7"/>
  <c r="D961" i="7"/>
  <c r="C961" i="7"/>
  <c r="B961" i="7"/>
  <c r="A961" i="7"/>
  <c r="H960" i="7"/>
  <c r="G960" i="7"/>
  <c r="F960" i="7"/>
  <c r="E960" i="7"/>
  <c r="D960" i="7"/>
  <c r="C960" i="7"/>
  <c r="B960" i="7"/>
  <c r="A960" i="7"/>
  <c r="H959" i="7"/>
  <c r="G959" i="7"/>
  <c r="F959" i="7"/>
  <c r="E959" i="7"/>
  <c r="D959" i="7"/>
  <c r="C959" i="7"/>
  <c r="B959" i="7"/>
  <c r="A959" i="7"/>
  <c r="H958" i="7"/>
  <c r="G958" i="7"/>
  <c r="F958" i="7"/>
  <c r="E958" i="7"/>
  <c r="D958" i="7"/>
  <c r="C958" i="7"/>
  <c r="B958" i="7"/>
  <c r="A958" i="7"/>
  <c r="H957" i="7"/>
  <c r="G957" i="7"/>
  <c r="F957" i="7"/>
  <c r="E957" i="7"/>
  <c r="D957" i="7"/>
  <c r="C957" i="7"/>
  <c r="B957" i="7"/>
  <c r="A957" i="7"/>
  <c r="H956" i="7"/>
  <c r="G956" i="7"/>
  <c r="F956" i="7"/>
  <c r="E956" i="7"/>
  <c r="D956" i="7"/>
  <c r="C956" i="7"/>
  <c r="B956" i="7"/>
  <c r="A956" i="7"/>
  <c r="H955" i="7"/>
  <c r="G955" i="7"/>
  <c r="F955" i="7"/>
  <c r="E955" i="7"/>
  <c r="D955" i="7"/>
  <c r="C955" i="7"/>
  <c r="B955" i="7"/>
  <c r="A955" i="7"/>
  <c r="H954" i="7"/>
  <c r="G954" i="7"/>
  <c r="F954" i="7"/>
  <c r="E954" i="7"/>
  <c r="D954" i="7"/>
  <c r="C954" i="7"/>
  <c r="B954" i="7"/>
  <c r="A954" i="7"/>
  <c r="H953" i="7"/>
  <c r="G953" i="7"/>
  <c r="F953" i="7"/>
  <c r="E953" i="7"/>
  <c r="D953" i="7"/>
  <c r="C953" i="7"/>
  <c r="B953" i="7"/>
  <c r="A953" i="7"/>
  <c r="H952" i="7"/>
  <c r="G952" i="7"/>
  <c r="F952" i="7"/>
  <c r="E952" i="7"/>
  <c r="D952" i="7"/>
  <c r="C952" i="7"/>
  <c r="B952" i="7"/>
  <c r="A952" i="7"/>
  <c r="H951" i="7"/>
  <c r="G951" i="7"/>
  <c r="F951" i="7"/>
  <c r="E951" i="7"/>
  <c r="D951" i="7"/>
  <c r="C951" i="7"/>
  <c r="B951" i="7"/>
  <c r="A951" i="7"/>
  <c r="H950" i="7"/>
  <c r="G950" i="7"/>
  <c r="F950" i="7"/>
  <c r="E950" i="7"/>
  <c r="D950" i="7"/>
  <c r="C950" i="7"/>
  <c r="B950" i="7"/>
  <c r="A950" i="7"/>
  <c r="H949" i="7"/>
  <c r="G949" i="7"/>
  <c r="F949" i="7"/>
  <c r="E949" i="7"/>
  <c r="D949" i="7"/>
  <c r="C949" i="7"/>
  <c r="B949" i="7"/>
  <c r="A949" i="7"/>
  <c r="H948" i="7"/>
  <c r="G948" i="7"/>
  <c r="F948" i="7"/>
  <c r="E948" i="7"/>
  <c r="D948" i="7"/>
  <c r="C948" i="7"/>
  <c r="B948" i="7"/>
  <c r="A948" i="7"/>
  <c r="H947" i="7"/>
  <c r="G947" i="7"/>
  <c r="F947" i="7"/>
  <c r="E947" i="7"/>
  <c r="D947" i="7"/>
  <c r="C947" i="7"/>
  <c r="B947" i="7"/>
  <c r="A947" i="7"/>
  <c r="H946" i="7"/>
  <c r="G946" i="7"/>
  <c r="F946" i="7"/>
  <c r="E946" i="7"/>
  <c r="D946" i="7"/>
  <c r="C946" i="7"/>
  <c r="B946" i="7"/>
  <c r="A946" i="7"/>
  <c r="H945" i="7"/>
  <c r="G945" i="7"/>
  <c r="F945" i="7"/>
  <c r="E945" i="7"/>
  <c r="D945" i="7"/>
  <c r="C945" i="7"/>
  <c r="B945" i="7"/>
  <c r="A945" i="7"/>
  <c r="H944" i="7"/>
  <c r="G944" i="7"/>
  <c r="F944" i="7"/>
  <c r="E944" i="7"/>
  <c r="D944" i="7"/>
  <c r="C944" i="7"/>
  <c r="B944" i="7"/>
  <c r="A944" i="7"/>
  <c r="H943" i="7"/>
  <c r="G943" i="7"/>
  <c r="F943" i="7"/>
  <c r="E943" i="7"/>
  <c r="D943" i="7"/>
  <c r="C943" i="7"/>
  <c r="B943" i="7"/>
  <c r="A943" i="7"/>
  <c r="H942" i="7"/>
  <c r="G942" i="7"/>
  <c r="F942" i="7"/>
  <c r="E942" i="7"/>
  <c r="D942" i="7"/>
  <c r="C942" i="7"/>
  <c r="B942" i="7"/>
  <c r="A942" i="7"/>
  <c r="H941" i="7"/>
  <c r="G941" i="7"/>
  <c r="F941" i="7"/>
  <c r="E941" i="7"/>
  <c r="D941" i="7"/>
  <c r="C941" i="7"/>
  <c r="B941" i="7"/>
  <c r="A941" i="7"/>
  <c r="H940" i="7"/>
  <c r="G940" i="7"/>
  <c r="F940" i="7"/>
  <c r="E940" i="7"/>
  <c r="D940" i="7"/>
  <c r="C940" i="7"/>
  <c r="B940" i="7"/>
  <c r="A940" i="7"/>
  <c r="H939" i="7"/>
  <c r="G939" i="7"/>
  <c r="F939" i="7"/>
  <c r="E939" i="7"/>
  <c r="D939" i="7"/>
  <c r="C939" i="7"/>
  <c r="B939" i="7"/>
  <c r="A939" i="7"/>
  <c r="H938" i="7"/>
  <c r="G938" i="7"/>
  <c r="F938" i="7"/>
  <c r="E938" i="7"/>
  <c r="D938" i="7"/>
  <c r="C938" i="7"/>
  <c r="B938" i="7"/>
  <c r="A938" i="7"/>
  <c r="H937" i="7"/>
  <c r="G937" i="7"/>
  <c r="F937" i="7"/>
  <c r="E937" i="7"/>
  <c r="D937" i="7"/>
  <c r="C937" i="7"/>
  <c r="B937" i="7"/>
  <c r="A937" i="7"/>
  <c r="H936" i="7"/>
  <c r="G936" i="7"/>
  <c r="F936" i="7"/>
  <c r="E936" i="7"/>
  <c r="D936" i="7"/>
  <c r="C936" i="7"/>
  <c r="B936" i="7"/>
  <c r="A936" i="7"/>
  <c r="H935" i="7"/>
  <c r="G935" i="7"/>
  <c r="F935" i="7"/>
  <c r="E935" i="7"/>
  <c r="D935" i="7"/>
  <c r="C935" i="7"/>
  <c r="B935" i="7"/>
  <c r="A935" i="7"/>
  <c r="H934" i="7"/>
  <c r="G934" i="7"/>
  <c r="F934" i="7"/>
  <c r="E934" i="7"/>
  <c r="D934" i="7"/>
  <c r="C934" i="7"/>
  <c r="B934" i="7"/>
  <c r="A934" i="7"/>
  <c r="H933" i="7"/>
  <c r="G933" i="7"/>
  <c r="F933" i="7"/>
  <c r="E933" i="7"/>
  <c r="D933" i="7"/>
  <c r="C933" i="7"/>
  <c r="B933" i="7"/>
  <c r="A933" i="7"/>
  <c r="H932" i="7"/>
  <c r="G932" i="7"/>
  <c r="F932" i="7"/>
  <c r="E932" i="7"/>
  <c r="D932" i="7"/>
  <c r="C932" i="7"/>
  <c r="B932" i="7"/>
  <c r="A932" i="7"/>
  <c r="H931" i="7"/>
  <c r="G931" i="7"/>
  <c r="F931" i="7"/>
  <c r="E931" i="7"/>
  <c r="D931" i="7"/>
  <c r="C931" i="7"/>
  <c r="B931" i="7"/>
  <c r="A931" i="7"/>
  <c r="H930" i="7"/>
  <c r="G930" i="7"/>
  <c r="F930" i="7"/>
  <c r="E930" i="7"/>
  <c r="D930" i="7"/>
  <c r="C930" i="7"/>
  <c r="B930" i="7"/>
  <c r="A930" i="7"/>
  <c r="H929" i="7"/>
  <c r="G929" i="7"/>
  <c r="F929" i="7"/>
  <c r="E929" i="7"/>
  <c r="D929" i="7"/>
  <c r="C929" i="7"/>
  <c r="B929" i="7"/>
  <c r="A929" i="7"/>
  <c r="H928" i="7"/>
  <c r="G928" i="7"/>
  <c r="F928" i="7"/>
  <c r="E928" i="7"/>
  <c r="D928" i="7"/>
  <c r="C928" i="7"/>
  <c r="B928" i="7"/>
  <c r="A928" i="7"/>
  <c r="H927" i="7"/>
  <c r="G927" i="7"/>
  <c r="F927" i="7"/>
  <c r="E927" i="7"/>
  <c r="D927" i="7"/>
  <c r="C927" i="7"/>
  <c r="B927" i="7"/>
  <c r="A927" i="7"/>
  <c r="H926" i="7"/>
  <c r="G926" i="7"/>
  <c r="F926" i="7"/>
  <c r="E926" i="7"/>
  <c r="D926" i="7"/>
  <c r="C926" i="7"/>
  <c r="B926" i="7"/>
  <c r="A926" i="7"/>
  <c r="H925" i="7"/>
  <c r="G925" i="7"/>
  <c r="F925" i="7"/>
  <c r="E925" i="7"/>
  <c r="D925" i="7"/>
  <c r="C925" i="7"/>
  <c r="B925" i="7"/>
  <c r="A925" i="7"/>
  <c r="H924" i="7"/>
  <c r="G924" i="7"/>
  <c r="F924" i="7"/>
  <c r="E924" i="7"/>
  <c r="D924" i="7"/>
  <c r="C924" i="7"/>
  <c r="B924" i="7"/>
  <c r="A924" i="7"/>
  <c r="H923" i="7"/>
  <c r="G923" i="7"/>
  <c r="F923" i="7"/>
  <c r="E923" i="7"/>
  <c r="D923" i="7"/>
  <c r="C923" i="7"/>
  <c r="B923" i="7"/>
  <c r="A923" i="7"/>
  <c r="H922" i="7"/>
  <c r="G922" i="7"/>
  <c r="F922" i="7"/>
  <c r="E922" i="7"/>
  <c r="D922" i="7"/>
  <c r="C922" i="7"/>
  <c r="B922" i="7"/>
  <c r="A922" i="7"/>
  <c r="H921" i="7"/>
  <c r="G921" i="7"/>
  <c r="F921" i="7"/>
  <c r="E921" i="7"/>
  <c r="D921" i="7"/>
  <c r="C921" i="7"/>
  <c r="B921" i="7"/>
  <c r="A921" i="7"/>
  <c r="H920" i="7"/>
  <c r="G920" i="7"/>
  <c r="F920" i="7"/>
  <c r="E920" i="7"/>
  <c r="D920" i="7"/>
  <c r="C920" i="7"/>
  <c r="B920" i="7"/>
  <c r="A920" i="7"/>
  <c r="H919" i="7"/>
  <c r="G919" i="7"/>
  <c r="F919" i="7"/>
  <c r="E919" i="7"/>
  <c r="D919" i="7"/>
  <c r="C919" i="7"/>
  <c r="B919" i="7"/>
  <c r="A919" i="7"/>
  <c r="H918" i="7"/>
  <c r="G918" i="7"/>
  <c r="F918" i="7"/>
  <c r="E918" i="7"/>
  <c r="D918" i="7"/>
  <c r="C918" i="7"/>
  <c r="B918" i="7"/>
  <c r="A918" i="7"/>
  <c r="H917" i="7"/>
  <c r="G917" i="7"/>
  <c r="F917" i="7"/>
  <c r="E917" i="7"/>
  <c r="D917" i="7"/>
  <c r="C917" i="7"/>
  <c r="B917" i="7"/>
  <c r="A917" i="7"/>
  <c r="H916" i="7"/>
  <c r="G916" i="7"/>
  <c r="F916" i="7"/>
  <c r="E916" i="7"/>
  <c r="D916" i="7"/>
  <c r="C916" i="7"/>
  <c r="B916" i="7"/>
  <c r="A916" i="7"/>
  <c r="H915" i="7"/>
  <c r="G915" i="7"/>
  <c r="F915" i="7"/>
  <c r="E915" i="7"/>
  <c r="D915" i="7"/>
  <c r="C915" i="7"/>
  <c r="B915" i="7"/>
  <c r="A915" i="7"/>
  <c r="H914" i="7"/>
  <c r="G914" i="7"/>
  <c r="F914" i="7"/>
  <c r="E914" i="7"/>
  <c r="D914" i="7"/>
  <c r="C914" i="7"/>
  <c r="B914" i="7"/>
  <c r="A914" i="7"/>
  <c r="H913" i="7"/>
  <c r="G913" i="7"/>
  <c r="F913" i="7"/>
  <c r="E913" i="7"/>
  <c r="D913" i="7"/>
  <c r="C913" i="7"/>
  <c r="B913" i="7"/>
  <c r="A913" i="7"/>
  <c r="H912" i="7"/>
  <c r="G912" i="7"/>
  <c r="F912" i="7"/>
  <c r="E912" i="7"/>
  <c r="D912" i="7"/>
  <c r="C912" i="7"/>
  <c r="B912" i="7"/>
  <c r="A912" i="7"/>
  <c r="H911" i="7"/>
  <c r="G911" i="7"/>
  <c r="F911" i="7"/>
  <c r="E911" i="7"/>
  <c r="D911" i="7"/>
  <c r="C911" i="7"/>
  <c r="B911" i="7"/>
  <c r="A911" i="7"/>
  <c r="H910" i="7"/>
  <c r="G910" i="7"/>
  <c r="F910" i="7"/>
  <c r="E910" i="7"/>
  <c r="D910" i="7"/>
  <c r="C910" i="7"/>
  <c r="B910" i="7"/>
  <c r="A910" i="7"/>
  <c r="H909" i="7"/>
  <c r="G909" i="7"/>
  <c r="F909" i="7"/>
  <c r="E909" i="7"/>
  <c r="D909" i="7"/>
  <c r="C909" i="7"/>
  <c r="B909" i="7"/>
  <c r="A909" i="7"/>
  <c r="H908" i="7"/>
  <c r="G908" i="7"/>
  <c r="F908" i="7"/>
  <c r="E908" i="7"/>
  <c r="D908" i="7"/>
  <c r="C908" i="7"/>
  <c r="B908" i="7"/>
  <c r="A908" i="7"/>
  <c r="H907" i="7"/>
  <c r="G907" i="7"/>
  <c r="F907" i="7"/>
  <c r="E907" i="7"/>
  <c r="D907" i="7"/>
  <c r="C907" i="7"/>
  <c r="B907" i="7"/>
  <c r="A907" i="7"/>
  <c r="H906" i="7"/>
  <c r="G906" i="7"/>
  <c r="F906" i="7"/>
  <c r="E906" i="7"/>
  <c r="D906" i="7"/>
  <c r="C906" i="7"/>
  <c r="B906" i="7"/>
  <c r="A906" i="7"/>
  <c r="H905" i="7"/>
  <c r="G905" i="7"/>
  <c r="F905" i="7"/>
  <c r="E905" i="7"/>
  <c r="D905" i="7"/>
  <c r="C905" i="7"/>
  <c r="B905" i="7"/>
  <c r="A905" i="7"/>
  <c r="H904" i="7"/>
  <c r="G904" i="7"/>
  <c r="F904" i="7"/>
  <c r="E904" i="7"/>
  <c r="D904" i="7"/>
  <c r="C904" i="7"/>
  <c r="B904" i="7"/>
  <c r="A904" i="7"/>
  <c r="H903" i="7"/>
  <c r="G903" i="7"/>
  <c r="F903" i="7"/>
  <c r="E903" i="7"/>
  <c r="D903" i="7"/>
  <c r="C903" i="7"/>
  <c r="B903" i="7"/>
  <c r="A903" i="7"/>
  <c r="H902" i="7"/>
  <c r="G902" i="7"/>
  <c r="F902" i="7"/>
  <c r="E902" i="7"/>
  <c r="D902" i="7"/>
  <c r="C902" i="7"/>
  <c r="B902" i="7"/>
  <c r="A902" i="7"/>
  <c r="H901" i="7"/>
  <c r="G901" i="7"/>
  <c r="F901" i="7"/>
  <c r="E901" i="7"/>
  <c r="D901" i="7"/>
  <c r="C901" i="7"/>
  <c r="B901" i="7"/>
  <c r="A901" i="7"/>
  <c r="H900" i="7"/>
  <c r="G900" i="7"/>
  <c r="F900" i="7"/>
  <c r="E900" i="7"/>
  <c r="D900" i="7"/>
  <c r="C900" i="7"/>
  <c r="B900" i="7"/>
  <c r="A900" i="7"/>
  <c r="H899" i="7"/>
  <c r="G899" i="7"/>
  <c r="F899" i="7"/>
  <c r="E899" i="7"/>
  <c r="D899" i="7"/>
  <c r="C899" i="7"/>
  <c r="B899" i="7"/>
  <c r="A899" i="7"/>
  <c r="H898" i="7"/>
  <c r="G898" i="7"/>
  <c r="F898" i="7"/>
  <c r="E898" i="7"/>
  <c r="D898" i="7"/>
  <c r="C898" i="7"/>
  <c r="B898" i="7"/>
  <c r="A898" i="7"/>
  <c r="H897" i="7"/>
  <c r="G897" i="7"/>
  <c r="F897" i="7"/>
  <c r="E897" i="7"/>
  <c r="D897" i="7"/>
  <c r="C897" i="7"/>
  <c r="B897" i="7"/>
  <c r="A897" i="7"/>
  <c r="H896" i="7"/>
  <c r="G896" i="7"/>
  <c r="F896" i="7"/>
  <c r="E896" i="7"/>
  <c r="D896" i="7"/>
  <c r="C896" i="7"/>
  <c r="B896" i="7"/>
  <c r="A896" i="7"/>
  <c r="H895" i="7"/>
  <c r="G895" i="7"/>
  <c r="F895" i="7"/>
  <c r="E895" i="7"/>
  <c r="D895" i="7"/>
  <c r="C895" i="7"/>
  <c r="B895" i="7"/>
  <c r="A895" i="7"/>
  <c r="H894" i="7"/>
  <c r="G894" i="7"/>
  <c r="F894" i="7"/>
  <c r="E894" i="7"/>
  <c r="D894" i="7"/>
  <c r="C894" i="7"/>
  <c r="B894" i="7"/>
  <c r="A894" i="7"/>
  <c r="H893" i="7"/>
  <c r="G893" i="7"/>
  <c r="F893" i="7"/>
  <c r="E893" i="7"/>
  <c r="D893" i="7"/>
  <c r="C893" i="7"/>
  <c r="B893" i="7"/>
  <c r="A893" i="7"/>
  <c r="H892" i="7"/>
  <c r="G892" i="7"/>
  <c r="F892" i="7"/>
  <c r="E892" i="7"/>
  <c r="D892" i="7"/>
  <c r="C892" i="7"/>
  <c r="B892" i="7"/>
  <c r="A892" i="7"/>
  <c r="H891" i="7"/>
  <c r="G891" i="7"/>
  <c r="F891" i="7"/>
  <c r="E891" i="7"/>
  <c r="D891" i="7"/>
  <c r="C891" i="7"/>
  <c r="B891" i="7"/>
  <c r="A891" i="7"/>
  <c r="H890" i="7"/>
  <c r="G890" i="7"/>
  <c r="F890" i="7"/>
  <c r="E890" i="7"/>
  <c r="D890" i="7"/>
  <c r="C890" i="7"/>
  <c r="B890" i="7"/>
  <c r="A890" i="7"/>
  <c r="H889" i="7"/>
  <c r="G889" i="7"/>
  <c r="F889" i="7"/>
  <c r="E889" i="7"/>
  <c r="D889" i="7"/>
  <c r="C889" i="7"/>
  <c r="B889" i="7"/>
  <c r="A889" i="7"/>
  <c r="H888" i="7"/>
  <c r="G888" i="7"/>
  <c r="F888" i="7"/>
  <c r="E888" i="7"/>
  <c r="D888" i="7"/>
  <c r="C888" i="7"/>
  <c r="B888" i="7"/>
  <c r="A888" i="7"/>
  <c r="H887" i="7"/>
  <c r="G887" i="7"/>
  <c r="F887" i="7"/>
  <c r="E887" i="7"/>
  <c r="D887" i="7"/>
  <c r="C887" i="7"/>
  <c r="B887" i="7"/>
  <c r="A887" i="7"/>
  <c r="H886" i="7"/>
  <c r="G886" i="7"/>
  <c r="F886" i="7"/>
  <c r="E886" i="7"/>
  <c r="D886" i="7"/>
  <c r="C886" i="7"/>
  <c r="B886" i="7"/>
  <c r="A886" i="7"/>
  <c r="H885" i="7"/>
  <c r="G885" i="7"/>
  <c r="F885" i="7"/>
  <c r="E885" i="7"/>
  <c r="D885" i="7"/>
  <c r="C885" i="7"/>
  <c r="B885" i="7"/>
  <c r="A885" i="7"/>
  <c r="H884" i="7"/>
  <c r="G884" i="7"/>
  <c r="F884" i="7"/>
  <c r="E884" i="7"/>
  <c r="D884" i="7"/>
  <c r="C884" i="7"/>
  <c r="B884" i="7"/>
  <c r="A884" i="7"/>
  <c r="H883" i="7"/>
  <c r="G883" i="7"/>
  <c r="F883" i="7"/>
  <c r="E883" i="7"/>
  <c r="D883" i="7"/>
  <c r="C883" i="7"/>
  <c r="B883" i="7"/>
  <c r="A883" i="7"/>
  <c r="H882" i="7"/>
  <c r="G882" i="7"/>
  <c r="F882" i="7"/>
  <c r="E882" i="7"/>
  <c r="D882" i="7"/>
  <c r="C882" i="7"/>
  <c r="B882" i="7"/>
  <c r="A882" i="7"/>
  <c r="H881" i="7"/>
  <c r="G881" i="7"/>
  <c r="F881" i="7"/>
  <c r="E881" i="7"/>
  <c r="D881" i="7"/>
  <c r="C881" i="7"/>
  <c r="B881" i="7"/>
  <c r="A881" i="7"/>
  <c r="H880" i="7"/>
  <c r="G880" i="7"/>
  <c r="F880" i="7"/>
  <c r="E880" i="7"/>
  <c r="D880" i="7"/>
  <c r="C880" i="7"/>
  <c r="B880" i="7"/>
  <c r="A880" i="7"/>
  <c r="H879" i="7"/>
  <c r="G879" i="7"/>
  <c r="F879" i="7"/>
  <c r="E879" i="7"/>
  <c r="D879" i="7"/>
  <c r="C879" i="7"/>
  <c r="B879" i="7"/>
  <c r="A879" i="7"/>
  <c r="H878" i="7"/>
  <c r="G878" i="7"/>
  <c r="F878" i="7"/>
  <c r="E878" i="7"/>
  <c r="D878" i="7"/>
  <c r="C878" i="7"/>
  <c r="B878" i="7"/>
  <c r="A878" i="7"/>
  <c r="H877" i="7"/>
  <c r="G877" i="7"/>
  <c r="F877" i="7"/>
  <c r="E877" i="7"/>
  <c r="D877" i="7"/>
  <c r="C877" i="7"/>
  <c r="B877" i="7"/>
  <c r="A877" i="7"/>
  <c r="H876" i="7"/>
  <c r="G876" i="7"/>
  <c r="F876" i="7"/>
  <c r="E876" i="7"/>
  <c r="D876" i="7"/>
  <c r="C876" i="7"/>
  <c r="B876" i="7"/>
  <c r="A876" i="7"/>
  <c r="H875" i="7"/>
  <c r="G875" i="7"/>
  <c r="F875" i="7"/>
  <c r="E875" i="7"/>
  <c r="D875" i="7"/>
  <c r="C875" i="7"/>
  <c r="B875" i="7"/>
  <c r="A875" i="7"/>
  <c r="H874" i="7"/>
  <c r="G874" i="7"/>
  <c r="F874" i="7"/>
  <c r="E874" i="7"/>
  <c r="D874" i="7"/>
  <c r="C874" i="7"/>
  <c r="B874" i="7"/>
  <c r="A874" i="7"/>
  <c r="H873" i="7"/>
  <c r="G873" i="7"/>
  <c r="F873" i="7"/>
  <c r="E873" i="7"/>
  <c r="D873" i="7"/>
  <c r="C873" i="7"/>
  <c r="B873" i="7"/>
  <c r="A873" i="7"/>
  <c r="H872" i="7"/>
  <c r="G872" i="7"/>
  <c r="F872" i="7"/>
  <c r="E872" i="7"/>
  <c r="D872" i="7"/>
  <c r="C872" i="7"/>
  <c r="B872" i="7"/>
  <c r="A872" i="7"/>
  <c r="H871" i="7"/>
  <c r="G871" i="7"/>
  <c r="F871" i="7"/>
  <c r="E871" i="7"/>
  <c r="D871" i="7"/>
  <c r="C871" i="7"/>
  <c r="B871" i="7"/>
  <c r="A871" i="7"/>
  <c r="H870" i="7"/>
  <c r="G870" i="7"/>
  <c r="F870" i="7"/>
  <c r="E870" i="7"/>
  <c r="D870" i="7"/>
  <c r="C870" i="7"/>
  <c r="B870" i="7"/>
  <c r="A870" i="7"/>
  <c r="H869" i="7"/>
  <c r="G869" i="7"/>
  <c r="F869" i="7"/>
  <c r="E869" i="7"/>
  <c r="D869" i="7"/>
  <c r="C869" i="7"/>
  <c r="B869" i="7"/>
  <c r="A869" i="7"/>
  <c r="H868" i="7"/>
  <c r="G868" i="7"/>
  <c r="F868" i="7"/>
  <c r="E868" i="7"/>
  <c r="D868" i="7"/>
  <c r="C868" i="7"/>
  <c r="B868" i="7"/>
  <c r="A868" i="7"/>
  <c r="H867" i="7"/>
  <c r="G867" i="7"/>
  <c r="F867" i="7"/>
  <c r="E867" i="7"/>
  <c r="D867" i="7"/>
  <c r="C867" i="7"/>
  <c r="B867" i="7"/>
  <c r="A867" i="7"/>
  <c r="H866" i="7"/>
  <c r="G866" i="7"/>
  <c r="F866" i="7"/>
  <c r="E866" i="7"/>
  <c r="D866" i="7"/>
  <c r="C866" i="7"/>
  <c r="B866" i="7"/>
  <c r="A866" i="7"/>
  <c r="H865" i="7"/>
  <c r="G865" i="7"/>
  <c r="F865" i="7"/>
  <c r="E865" i="7"/>
  <c r="D865" i="7"/>
  <c r="C865" i="7"/>
  <c r="B865" i="7"/>
  <c r="A865" i="7"/>
  <c r="H864" i="7"/>
  <c r="G864" i="7"/>
  <c r="F864" i="7"/>
  <c r="E864" i="7"/>
  <c r="D864" i="7"/>
  <c r="C864" i="7"/>
  <c r="B864" i="7"/>
  <c r="A864" i="7"/>
  <c r="H863" i="7"/>
  <c r="G863" i="7"/>
  <c r="F863" i="7"/>
  <c r="E863" i="7"/>
  <c r="D863" i="7"/>
  <c r="C863" i="7"/>
  <c r="B863" i="7"/>
  <c r="A863" i="7"/>
  <c r="H862" i="7"/>
  <c r="G862" i="7"/>
  <c r="F862" i="7"/>
  <c r="E862" i="7"/>
  <c r="D862" i="7"/>
  <c r="C862" i="7"/>
  <c r="B862" i="7"/>
  <c r="A862" i="7"/>
  <c r="H861" i="7"/>
  <c r="G861" i="7"/>
  <c r="F861" i="7"/>
  <c r="E861" i="7"/>
  <c r="D861" i="7"/>
  <c r="C861" i="7"/>
  <c r="B861" i="7"/>
  <c r="A861" i="7"/>
  <c r="H860" i="7"/>
  <c r="G860" i="7"/>
  <c r="F860" i="7"/>
  <c r="E860" i="7"/>
  <c r="D860" i="7"/>
  <c r="C860" i="7"/>
  <c r="B860" i="7"/>
  <c r="A860" i="7"/>
  <c r="H859" i="7"/>
  <c r="G859" i="7"/>
  <c r="F859" i="7"/>
  <c r="E859" i="7"/>
  <c r="D859" i="7"/>
  <c r="C859" i="7"/>
  <c r="B859" i="7"/>
  <c r="A859" i="7"/>
  <c r="H858" i="7"/>
  <c r="G858" i="7"/>
  <c r="F858" i="7"/>
  <c r="E858" i="7"/>
  <c r="D858" i="7"/>
  <c r="C858" i="7"/>
  <c r="B858" i="7"/>
  <c r="A858" i="7"/>
  <c r="H857" i="7"/>
  <c r="G857" i="7"/>
  <c r="F857" i="7"/>
  <c r="E857" i="7"/>
  <c r="D857" i="7"/>
  <c r="C857" i="7"/>
  <c r="B857" i="7"/>
  <c r="A857" i="7"/>
  <c r="H856" i="7"/>
  <c r="G856" i="7"/>
  <c r="F856" i="7"/>
  <c r="E856" i="7"/>
  <c r="D856" i="7"/>
  <c r="C856" i="7"/>
  <c r="B856" i="7"/>
  <c r="A856" i="7"/>
  <c r="H855" i="7"/>
  <c r="G855" i="7"/>
  <c r="F855" i="7"/>
  <c r="E855" i="7"/>
  <c r="D855" i="7"/>
  <c r="C855" i="7"/>
  <c r="B855" i="7"/>
  <c r="A855" i="7"/>
  <c r="H854" i="7"/>
  <c r="G854" i="7"/>
  <c r="F854" i="7"/>
  <c r="E854" i="7"/>
  <c r="D854" i="7"/>
  <c r="C854" i="7"/>
  <c r="B854" i="7"/>
  <c r="A854" i="7"/>
  <c r="H853" i="7"/>
  <c r="G853" i="7"/>
  <c r="F853" i="7"/>
  <c r="E853" i="7"/>
  <c r="D853" i="7"/>
  <c r="C853" i="7"/>
  <c r="B853" i="7"/>
  <c r="A853" i="7"/>
  <c r="H852" i="7"/>
  <c r="G852" i="7"/>
  <c r="F852" i="7"/>
  <c r="E852" i="7"/>
  <c r="D852" i="7"/>
  <c r="C852" i="7"/>
  <c r="B852" i="7"/>
  <c r="A852" i="7"/>
  <c r="H851" i="7"/>
  <c r="G851" i="7"/>
  <c r="F851" i="7"/>
  <c r="E851" i="7"/>
  <c r="D851" i="7"/>
  <c r="C851" i="7"/>
  <c r="B851" i="7"/>
  <c r="A851" i="7"/>
  <c r="H850" i="7"/>
  <c r="G850" i="7"/>
  <c r="F850" i="7"/>
  <c r="E850" i="7"/>
  <c r="D850" i="7"/>
  <c r="C850" i="7"/>
  <c r="B850" i="7"/>
  <c r="A850" i="7"/>
  <c r="H849" i="7"/>
  <c r="G849" i="7"/>
  <c r="F849" i="7"/>
  <c r="E849" i="7"/>
  <c r="D849" i="7"/>
  <c r="C849" i="7"/>
  <c r="B849" i="7"/>
  <c r="A849" i="7"/>
  <c r="H848" i="7"/>
  <c r="G848" i="7"/>
  <c r="F848" i="7"/>
  <c r="E848" i="7"/>
  <c r="D848" i="7"/>
  <c r="C848" i="7"/>
  <c r="B848" i="7"/>
  <c r="A848" i="7"/>
  <c r="H847" i="7"/>
  <c r="G847" i="7"/>
  <c r="F847" i="7"/>
  <c r="E847" i="7"/>
  <c r="D847" i="7"/>
  <c r="C847" i="7"/>
  <c r="B847" i="7"/>
  <c r="A847" i="7"/>
  <c r="H846" i="7"/>
  <c r="G846" i="7"/>
  <c r="F846" i="7"/>
  <c r="E846" i="7"/>
  <c r="D846" i="7"/>
  <c r="C846" i="7"/>
  <c r="B846" i="7"/>
  <c r="A846" i="7"/>
  <c r="H845" i="7"/>
  <c r="G845" i="7"/>
  <c r="F845" i="7"/>
  <c r="E845" i="7"/>
  <c r="D845" i="7"/>
  <c r="C845" i="7"/>
  <c r="B845" i="7"/>
  <c r="A845" i="7"/>
  <c r="H844" i="7"/>
  <c r="G844" i="7"/>
  <c r="F844" i="7"/>
  <c r="E844" i="7"/>
  <c r="D844" i="7"/>
  <c r="C844" i="7"/>
  <c r="B844" i="7"/>
  <c r="A844" i="7"/>
  <c r="H843" i="7"/>
  <c r="G843" i="7"/>
  <c r="F843" i="7"/>
  <c r="E843" i="7"/>
  <c r="D843" i="7"/>
  <c r="C843" i="7"/>
  <c r="B843" i="7"/>
  <c r="A843" i="7"/>
  <c r="H842" i="7"/>
  <c r="G842" i="7"/>
  <c r="F842" i="7"/>
  <c r="E842" i="7"/>
  <c r="D842" i="7"/>
  <c r="C842" i="7"/>
  <c r="B842" i="7"/>
  <c r="A842" i="7"/>
  <c r="H841" i="7"/>
  <c r="G841" i="7"/>
  <c r="F841" i="7"/>
  <c r="E841" i="7"/>
  <c r="D841" i="7"/>
  <c r="C841" i="7"/>
  <c r="B841" i="7"/>
  <c r="A841" i="7"/>
  <c r="H840" i="7"/>
  <c r="G840" i="7"/>
  <c r="F840" i="7"/>
  <c r="E840" i="7"/>
  <c r="D840" i="7"/>
  <c r="C840" i="7"/>
  <c r="B840" i="7"/>
  <c r="A840" i="7"/>
  <c r="H839" i="7"/>
  <c r="G839" i="7"/>
  <c r="F839" i="7"/>
  <c r="E839" i="7"/>
  <c r="D839" i="7"/>
  <c r="C839" i="7"/>
  <c r="B839" i="7"/>
  <c r="A839" i="7"/>
  <c r="H838" i="7"/>
  <c r="G838" i="7"/>
  <c r="F838" i="7"/>
  <c r="E838" i="7"/>
  <c r="D838" i="7"/>
  <c r="C838" i="7"/>
  <c r="B838" i="7"/>
  <c r="A838" i="7"/>
  <c r="H837" i="7"/>
  <c r="G837" i="7"/>
  <c r="F837" i="7"/>
  <c r="E837" i="7"/>
  <c r="D837" i="7"/>
  <c r="C837" i="7"/>
  <c r="B837" i="7"/>
  <c r="A837" i="7"/>
  <c r="H836" i="7"/>
  <c r="G836" i="7"/>
  <c r="F836" i="7"/>
  <c r="E836" i="7"/>
  <c r="D836" i="7"/>
  <c r="C836" i="7"/>
  <c r="B836" i="7"/>
  <c r="A836" i="7"/>
  <c r="H835" i="7"/>
  <c r="G835" i="7"/>
  <c r="F835" i="7"/>
  <c r="E835" i="7"/>
  <c r="D835" i="7"/>
  <c r="C835" i="7"/>
  <c r="B835" i="7"/>
  <c r="A835" i="7"/>
  <c r="H834" i="7"/>
  <c r="G834" i="7"/>
  <c r="F834" i="7"/>
  <c r="E834" i="7"/>
  <c r="D834" i="7"/>
  <c r="C834" i="7"/>
  <c r="B834" i="7"/>
  <c r="A834" i="7"/>
  <c r="H833" i="7"/>
  <c r="G833" i="7"/>
  <c r="F833" i="7"/>
  <c r="E833" i="7"/>
  <c r="D833" i="7"/>
  <c r="C833" i="7"/>
  <c r="B833" i="7"/>
  <c r="A833" i="7"/>
  <c r="H832" i="7"/>
  <c r="G832" i="7"/>
  <c r="F832" i="7"/>
  <c r="E832" i="7"/>
  <c r="D832" i="7"/>
  <c r="C832" i="7"/>
  <c r="B832" i="7"/>
  <c r="A832" i="7"/>
  <c r="H831" i="7"/>
  <c r="G831" i="7"/>
  <c r="F831" i="7"/>
  <c r="E831" i="7"/>
  <c r="D831" i="7"/>
  <c r="C831" i="7"/>
  <c r="B831" i="7"/>
  <c r="A831" i="7"/>
  <c r="H830" i="7"/>
  <c r="G830" i="7"/>
  <c r="F830" i="7"/>
  <c r="E830" i="7"/>
  <c r="D830" i="7"/>
  <c r="C830" i="7"/>
  <c r="B830" i="7"/>
  <c r="A830" i="7"/>
  <c r="H829" i="7"/>
  <c r="G829" i="7"/>
  <c r="F829" i="7"/>
  <c r="E829" i="7"/>
  <c r="D829" i="7"/>
  <c r="C829" i="7"/>
  <c r="B829" i="7"/>
  <c r="A829" i="7"/>
  <c r="H828" i="7"/>
  <c r="G828" i="7"/>
  <c r="F828" i="7"/>
  <c r="E828" i="7"/>
  <c r="D828" i="7"/>
  <c r="C828" i="7"/>
  <c r="B828" i="7"/>
  <c r="A828" i="7"/>
  <c r="H827" i="7"/>
  <c r="G827" i="7"/>
  <c r="F827" i="7"/>
  <c r="E827" i="7"/>
  <c r="D827" i="7"/>
  <c r="C827" i="7"/>
  <c r="B827" i="7"/>
  <c r="A827" i="7"/>
  <c r="H826" i="7"/>
  <c r="G826" i="7"/>
  <c r="F826" i="7"/>
  <c r="E826" i="7"/>
  <c r="D826" i="7"/>
  <c r="C826" i="7"/>
  <c r="B826" i="7"/>
  <c r="A826" i="7"/>
  <c r="H825" i="7"/>
  <c r="G825" i="7"/>
  <c r="F825" i="7"/>
  <c r="E825" i="7"/>
  <c r="D825" i="7"/>
  <c r="C825" i="7"/>
  <c r="B825" i="7"/>
  <c r="A825" i="7"/>
  <c r="H824" i="7"/>
  <c r="G824" i="7"/>
  <c r="F824" i="7"/>
  <c r="E824" i="7"/>
  <c r="D824" i="7"/>
  <c r="C824" i="7"/>
  <c r="B824" i="7"/>
  <c r="A824" i="7"/>
  <c r="H823" i="7"/>
  <c r="G823" i="7"/>
  <c r="F823" i="7"/>
  <c r="E823" i="7"/>
  <c r="D823" i="7"/>
  <c r="C823" i="7"/>
  <c r="B823" i="7"/>
  <c r="A823" i="7"/>
  <c r="H822" i="7"/>
  <c r="G822" i="7"/>
  <c r="F822" i="7"/>
  <c r="E822" i="7"/>
  <c r="D822" i="7"/>
  <c r="C822" i="7"/>
  <c r="B822" i="7"/>
  <c r="A822" i="7"/>
  <c r="H821" i="7"/>
  <c r="G821" i="7"/>
  <c r="F821" i="7"/>
  <c r="E821" i="7"/>
  <c r="D821" i="7"/>
  <c r="C821" i="7"/>
  <c r="B821" i="7"/>
  <c r="A821" i="7"/>
  <c r="H820" i="7"/>
  <c r="G820" i="7"/>
  <c r="F820" i="7"/>
  <c r="E820" i="7"/>
  <c r="D820" i="7"/>
  <c r="C820" i="7"/>
  <c r="B820" i="7"/>
  <c r="A820" i="7"/>
  <c r="H819" i="7"/>
  <c r="G819" i="7"/>
  <c r="F819" i="7"/>
  <c r="E819" i="7"/>
  <c r="D819" i="7"/>
  <c r="C819" i="7"/>
  <c r="B819" i="7"/>
  <c r="A819" i="7"/>
  <c r="H818" i="7"/>
  <c r="G818" i="7"/>
  <c r="F818" i="7"/>
  <c r="E818" i="7"/>
  <c r="D818" i="7"/>
  <c r="C818" i="7"/>
  <c r="B818" i="7"/>
  <c r="A818" i="7"/>
  <c r="H817" i="7"/>
  <c r="G817" i="7"/>
  <c r="F817" i="7"/>
  <c r="E817" i="7"/>
  <c r="D817" i="7"/>
  <c r="C817" i="7"/>
  <c r="B817" i="7"/>
  <c r="A817" i="7"/>
  <c r="H816" i="7"/>
  <c r="G816" i="7"/>
  <c r="F816" i="7"/>
  <c r="E816" i="7"/>
  <c r="D816" i="7"/>
  <c r="C816" i="7"/>
  <c r="B816" i="7"/>
  <c r="A816" i="7"/>
  <c r="H815" i="7"/>
  <c r="G815" i="7"/>
  <c r="F815" i="7"/>
  <c r="E815" i="7"/>
  <c r="D815" i="7"/>
  <c r="C815" i="7"/>
  <c r="B815" i="7"/>
  <c r="A815" i="7"/>
  <c r="H814" i="7"/>
  <c r="G814" i="7"/>
  <c r="F814" i="7"/>
  <c r="E814" i="7"/>
  <c r="D814" i="7"/>
  <c r="C814" i="7"/>
  <c r="B814" i="7"/>
  <c r="A814" i="7"/>
  <c r="H813" i="7"/>
  <c r="G813" i="7"/>
  <c r="F813" i="7"/>
  <c r="E813" i="7"/>
  <c r="D813" i="7"/>
  <c r="C813" i="7"/>
  <c r="B813" i="7"/>
  <c r="A813" i="7"/>
  <c r="H812" i="7"/>
  <c r="G812" i="7"/>
  <c r="F812" i="7"/>
  <c r="E812" i="7"/>
  <c r="D812" i="7"/>
  <c r="C812" i="7"/>
  <c r="B812" i="7"/>
  <c r="A812" i="7"/>
  <c r="H811" i="7"/>
  <c r="G811" i="7"/>
  <c r="F811" i="7"/>
  <c r="E811" i="7"/>
  <c r="D811" i="7"/>
  <c r="C811" i="7"/>
  <c r="B811" i="7"/>
  <c r="A811" i="7"/>
  <c r="H810" i="7"/>
  <c r="G810" i="7"/>
  <c r="F810" i="7"/>
  <c r="E810" i="7"/>
  <c r="D810" i="7"/>
  <c r="C810" i="7"/>
  <c r="B810" i="7"/>
  <c r="A810" i="7"/>
  <c r="H809" i="7"/>
  <c r="G809" i="7"/>
  <c r="F809" i="7"/>
  <c r="E809" i="7"/>
  <c r="D809" i="7"/>
  <c r="C809" i="7"/>
  <c r="B809" i="7"/>
  <c r="A809" i="7"/>
  <c r="H808" i="7"/>
  <c r="G808" i="7"/>
  <c r="F808" i="7"/>
  <c r="E808" i="7"/>
  <c r="D808" i="7"/>
  <c r="C808" i="7"/>
  <c r="B808" i="7"/>
  <c r="A808" i="7"/>
  <c r="H807" i="7"/>
  <c r="G807" i="7"/>
  <c r="F807" i="7"/>
  <c r="E807" i="7"/>
  <c r="D807" i="7"/>
  <c r="C807" i="7"/>
  <c r="B807" i="7"/>
  <c r="A807" i="7"/>
  <c r="H806" i="7"/>
  <c r="G806" i="7"/>
  <c r="F806" i="7"/>
  <c r="E806" i="7"/>
  <c r="D806" i="7"/>
  <c r="C806" i="7"/>
  <c r="B806" i="7"/>
  <c r="A806" i="7"/>
  <c r="H805" i="7"/>
  <c r="G805" i="7"/>
  <c r="F805" i="7"/>
  <c r="E805" i="7"/>
  <c r="D805" i="7"/>
  <c r="C805" i="7"/>
  <c r="B805" i="7"/>
  <c r="A805" i="7"/>
  <c r="H804" i="7"/>
  <c r="G804" i="7"/>
  <c r="F804" i="7"/>
  <c r="E804" i="7"/>
  <c r="D804" i="7"/>
  <c r="C804" i="7"/>
  <c r="B804" i="7"/>
  <c r="A804" i="7"/>
  <c r="H803" i="7"/>
  <c r="G803" i="7"/>
  <c r="F803" i="7"/>
  <c r="E803" i="7"/>
  <c r="D803" i="7"/>
  <c r="C803" i="7"/>
  <c r="B803" i="7"/>
  <c r="A803" i="7"/>
  <c r="H802" i="7"/>
  <c r="G802" i="7"/>
  <c r="F802" i="7"/>
  <c r="E802" i="7"/>
  <c r="D802" i="7"/>
  <c r="C802" i="7"/>
  <c r="B802" i="7"/>
  <c r="A802" i="7"/>
  <c r="H801" i="7"/>
  <c r="G801" i="7"/>
  <c r="F801" i="7"/>
  <c r="E801" i="7"/>
  <c r="D801" i="7"/>
  <c r="C801" i="7"/>
  <c r="B801" i="7"/>
  <c r="A801" i="7"/>
  <c r="H800" i="7"/>
  <c r="G800" i="7"/>
  <c r="F800" i="7"/>
  <c r="E800" i="7"/>
  <c r="D800" i="7"/>
  <c r="C800" i="7"/>
  <c r="B800" i="7"/>
  <c r="A800" i="7"/>
  <c r="H799" i="7"/>
  <c r="G799" i="7"/>
  <c r="F799" i="7"/>
  <c r="E799" i="7"/>
  <c r="D799" i="7"/>
  <c r="C799" i="7"/>
  <c r="B799" i="7"/>
  <c r="A799" i="7"/>
  <c r="H798" i="7"/>
  <c r="G798" i="7"/>
  <c r="F798" i="7"/>
  <c r="E798" i="7"/>
  <c r="D798" i="7"/>
  <c r="C798" i="7"/>
  <c r="B798" i="7"/>
  <c r="A798" i="7"/>
  <c r="H797" i="7"/>
  <c r="G797" i="7"/>
  <c r="F797" i="7"/>
  <c r="E797" i="7"/>
  <c r="D797" i="7"/>
  <c r="C797" i="7"/>
  <c r="B797" i="7"/>
  <c r="A797" i="7"/>
  <c r="H796" i="7"/>
  <c r="G796" i="7"/>
  <c r="F796" i="7"/>
  <c r="E796" i="7"/>
  <c r="D796" i="7"/>
  <c r="C796" i="7"/>
  <c r="B796" i="7"/>
  <c r="A796" i="7"/>
  <c r="H795" i="7"/>
  <c r="G795" i="7"/>
  <c r="F795" i="7"/>
  <c r="E795" i="7"/>
  <c r="D795" i="7"/>
  <c r="C795" i="7"/>
  <c r="B795" i="7"/>
  <c r="A795" i="7"/>
  <c r="H794" i="7"/>
  <c r="G794" i="7"/>
  <c r="F794" i="7"/>
  <c r="E794" i="7"/>
  <c r="D794" i="7"/>
  <c r="C794" i="7"/>
  <c r="B794" i="7"/>
  <c r="A794" i="7"/>
  <c r="H793" i="7"/>
  <c r="G793" i="7"/>
  <c r="F793" i="7"/>
  <c r="E793" i="7"/>
  <c r="D793" i="7"/>
  <c r="C793" i="7"/>
  <c r="B793" i="7"/>
  <c r="A793" i="7"/>
  <c r="H792" i="7"/>
  <c r="G792" i="7"/>
  <c r="F792" i="7"/>
  <c r="E792" i="7"/>
  <c r="D792" i="7"/>
  <c r="C792" i="7"/>
  <c r="B792" i="7"/>
  <c r="A792" i="7"/>
  <c r="H791" i="7"/>
  <c r="G791" i="7"/>
  <c r="F791" i="7"/>
  <c r="E791" i="7"/>
  <c r="D791" i="7"/>
  <c r="C791" i="7"/>
  <c r="B791" i="7"/>
  <c r="A791" i="7"/>
  <c r="H790" i="7"/>
  <c r="G790" i="7"/>
  <c r="F790" i="7"/>
  <c r="E790" i="7"/>
  <c r="D790" i="7"/>
  <c r="C790" i="7"/>
  <c r="B790" i="7"/>
  <c r="A790" i="7"/>
  <c r="H789" i="7"/>
  <c r="G789" i="7"/>
  <c r="F789" i="7"/>
  <c r="E789" i="7"/>
  <c r="D789" i="7"/>
  <c r="C789" i="7"/>
  <c r="B789" i="7"/>
  <c r="A789" i="7"/>
  <c r="H788" i="7"/>
  <c r="G788" i="7"/>
  <c r="F788" i="7"/>
  <c r="E788" i="7"/>
  <c r="D788" i="7"/>
  <c r="C788" i="7"/>
  <c r="B788" i="7"/>
  <c r="A788" i="7"/>
  <c r="H787" i="7"/>
  <c r="G787" i="7"/>
  <c r="F787" i="7"/>
  <c r="E787" i="7"/>
  <c r="D787" i="7"/>
  <c r="C787" i="7"/>
  <c r="B787" i="7"/>
  <c r="A787" i="7"/>
  <c r="H786" i="7"/>
  <c r="G786" i="7"/>
  <c r="F786" i="7"/>
  <c r="E786" i="7"/>
  <c r="D786" i="7"/>
  <c r="C786" i="7"/>
  <c r="B786" i="7"/>
  <c r="A786" i="7"/>
  <c r="H785" i="7"/>
  <c r="G785" i="7"/>
  <c r="F785" i="7"/>
  <c r="E785" i="7"/>
  <c r="D785" i="7"/>
  <c r="C785" i="7"/>
  <c r="B785" i="7"/>
  <c r="A785" i="7"/>
  <c r="H784" i="7"/>
  <c r="G784" i="7"/>
  <c r="F784" i="7"/>
  <c r="E784" i="7"/>
  <c r="D784" i="7"/>
  <c r="C784" i="7"/>
  <c r="B784" i="7"/>
  <c r="A784" i="7"/>
  <c r="H783" i="7"/>
  <c r="G783" i="7"/>
  <c r="F783" i="7"/>
  <c r="E783" i="7"/>
  <c r="D783" i="7"/>
  <c r="C783" i="7"/>
  <c r="B783" i="7"/>
  <c r="A783" i="7"/>
  <c r="H782" i="7"/>
  <c r="G782" i="7"/>
  <c r="F782" i="7"/>
  <c r="E782" i="7"/>
  <c r="D782" i="7"/>
  <c r="C782" i="7"/>
  <c r="B782" i="7"/>
  <c r="A782" i="7"/>
  <c r="H781" i="7"/>
  <c r="G781" i="7"/>
  <c r="F781" i="7"/>
  <c r="E781" i="7"/>
  <c r="D781" i="7"/>
  <c r="C781" i="7"/>
  <c r="B781" i="7"/>
  <c r="A781" i="7"/>
  <c r="H780" i="7"/>
  <c r="G780" i="7"/>
  <c r="F780" i="7"/>
  <c r="E780" i="7"/>
  <c r="D780" i="7"/>
  <c r="C780" i="7"/>
  <c r="B780" i="7"/>
  <c r="A780" i="7"/>
  <c r="H779" i="7"/>
  <c r="G779" i="7"/>
  <c r="F779" i="7"/>
  <c r="E779" i="7"/>
  <c r="D779" i="7"/>
  <c r="C779" i="7"/>
  <c r="B779" i="7"/>
  <c r="A779" i="7"/>
  <c r="H778" i="7"/>
  <c r="G778" i="7"/>
  <c r="F778" i="7"/>
  <c r="E778" i="7"/>
  <c r="D778" i="7"/>
  <c r="C778" i="7"/>
  <c r="B778" i="7"/>
  <c r="A778" i="7"/>
  <c r="H777" i="7"/>
  <c r="G777" i="7"/>
  <c r="F777" i="7"/>
  <c r="E777" i="7"/>
  <c r="D777" i="7"/>
  <c r="C777" i="7"/>
  <c r="B777" i="7"/>
  <c r="A777" i="7"/>
  <c r="H776" i="7"/>
  <c r="G776" i="7"/>
  <c r="F776" i="7"/>
  <c r="E776" i="7"/>
  <c r="D776" i="7"/>
  <c r="C776" i="7"/>
  <c r="B776" i="7"/>
  <c r="A776" i="7"/>
  <c r="H775" i="7"/>
  <c r="G775" i="7"/>
  <c r="F775" i="7"/>
  <c r="E775" i="7"/>
  <c r="D775" i="7"/>
  <c r="C775" i="7"/>
  <c r="B775" i="7"/>
  <c r="A775" i="7"/>
  <c r="H774" i="7"/>
  <c r="G774" i="7"/>
  <c r="F774" i="7"/>
  <c r="E774" i="7"/>
  <c r="D774" i="7"/>
  <c r="C774" i="7"/>
  <c r="B774" i="7"/>
  <c r="A774" i="7"/>
  <c r="H773" i="7"/>
  <c r="G773" i="7"/>
  <c r="F773" i="7"/>
  <c r="E773" i="7"/>
  <c r="D773" i="7"/>
  <c r="C773" i="7"/>
  <c r="B773" i="7"/>
  <c r="A773" i="7"/>
  <c r="H772" i="7"/>
  <c r="G772" i="7"/>
  <c r="F772" i="7"/>
  <c r="E772" i="7"/>
  <c r="D772" i="7"/>
  <c r="C772" i="7"/>
  <c r="B772" i="7"/>
  <c r="A772" i="7"/>
  <c r="H771" i="7"/>
  <c r="G771" i="7"/>
  <c r="F771" i="7"/>
  <c r="E771" i="7"/>
  <c r="D771" i="7"/>
  <c r="C771" i="7"/>
  <c r="B771" i="7"/>
  <c r="A771" i="7"/>
  <c r="H770" i="7"/>
  <c r="G770" i="7"/>
  <c r="F770" i="7"/>
  <c r="E770" i="7"/>
  <c r="D770" i="7"/>
  <c r="C770" i="7"/>
  <c r="B770" i="7"/>
  <c r="A770" i="7"/>
  <c r="H769" i="7"/>
  <c r="G769" i="7"/>
  <c r="F769" i="7"/>
  <c r="E769" i="7"/>
  <c r="D769" i="7"/>
  <c r="C769" i="7"/>
  <c r="B769" i="7"/>
  <c r="A769" i="7"/>
  <c r="H768" i="7"/>
  <c r="G768" i="7"/>
  <c r="F768" i="7"/>
  <c r="E768" i="7"/>
  <c r="D768" i="7"/>
  <c r="C768" i="7"/>
  <c r="B768" i="7"/>
  <c r="A768" i="7"/>
  <c r="H767" i="7"/>
  <c r="G767" i="7"/>
  <c r="F767" i="7"/>
  <c r="E767" i="7"/>
  <c r="D767" i="7"/>
  <c r="C767" i="7"/>
  <c r="B767" i="7"/>
  <c r="A767" i="7"/>
  <c r="H766" i="7"/>
  <c r="G766" i="7"/>
  <c r="F766" i="7"/>
  <c r="E766" i="7"/>
  <c r="D766" i="7"/>
  <c r="C766" i="7"/>
  <c r="B766" i="7"/>
  <c r="A766" i="7"/>
  <c r="H765" i="7"/>
  <c r="G765" i="7"/>
  <c r="F765" i="7"/>
  <c r="E765" i="7"/>
  <c r="D765" i="7"/>
  <c r="C765" i="7"/>
  <c r="B765" i="7"/>
  <c r="A765" i="7"/>
  <c r="H764" i="7"/>
  <c r="G764" i="7"/>
  <c r="F764" i="7"/>
  <c r="E764" i="7"/>
  <c r="D764" i="7"/>
  <c r="C764" i="7"/>
  <c r="B764" i="7"/>
  <c r="A764" i="7"/>
  <c r="H763" i="7"/>
  <c r="G763" i="7"/>
  <c r="F763" i="7"/>
  <c r="E763" i="7"/>
  <c r="D763" i="7"/>
  <c r="C763" i="7"/>
  <c r="B763" i="7"/>
  <c r="A763" i="7"/>
  <c r="H762" i="7"/>
  <c r="G762" i="7"/>
  <c r="F762" i="7"/>
  <c r="E762" i="7"/>
  <c r="D762" i="7"/>
  <c r="C762" i="7"/>
  <c r="B762" i="7"/>
  <c r="A762" i="7"/>
  <c r="H761" i="7"/>
  <c r="G761" i="7"/>
  <c r="F761" i="7"/>
  <c r="E761" i="7"/>
  <c r="D761" i="7"/>
  <c r="C761" i="7"/>
  <c r="B761" i="7"/>
  <c r="A761" i="7"/>
  <c r="H760" i="7"/>
  <c r="G760" i="7"/>
  <c r="F760" i="7"/>
  <c r="E760" i="7"/>
  <c r="D760" i="7"/>
  <c r="C760" i="7"/>
  <c r="B760" i="7"/>
  <c r="A760" i="7"/>
  <c r="H759" i="7"/>
  <c r="G759" i="7"/>
  <c r="F759" i="7"/>
  <c r="E759" i="7"/>
  <c r="D759" i="7"/>
  <c r="C759" i="7"/>
  <c r="B759" i="7"/>
  <c r="A759" i="7"/>
  <c r="H758" i="7"/>
  <c r="G758" i="7"/>
  <c r="F758" i="7"/>
  <c r="E758" i="7"/>
  <c r="D758" i="7"/>
  <c r="C758" i="7"/>
  <c r="B758" i="7"/>
  <c r="A758" i="7"/>
  <c r="H757" i="7"/>
  <c r="G757" i="7"/>
  <c r="F757" i="7"/>
  <c r="E757" i="7"/>
  <c r="D757" i="7"/>
  <c r="C757" i="7"/>
  <c r="B757" i="7"/>
  <c r="A757" i="7"/>
  <c r="H756" i="7"/>
  <c r="G756" i="7"/>
  <c r="F756" i="7"/>
  <c r="E756" i="7"/>
  <c r="D756" i="7"/>
  <c r="C756" i="7"/>
  <c r="B756" i="7"/>
  <c r="A756" i="7"/>
  <c r="H755" i="7"/>
  <c r="G755" i="7"/>
  <c r="F755" i="7"/>
  <c r="E755" i="7"/>
  <c r="D755" i="7"/>
  <c r="C755" i="7"/>
  <c r="B755" i="7"/>
  <c r="A755" i="7"/>
  <c r="H754" i="7"/>
  <c r="G754" i="7"/>
  <c r="F754" i="7"/>
  <c r="E754" i="7"/>
  <c r="D754" i="7"/>
  <c r="C754" i="7"/>
  <c r="B754" i="7"/>
  <c r="A754" i="7"/>
  <c r="H753" i="7"/>
  <c r="G753" i="7"/>
  <c r="F753" i="7"/>
  <c r="E753" i="7"/>
  <c r="D753" i="7"/>
  <c r="C753" i="7"/>
  <c r="B753" i="7"/>
  <c r="A753" i="7"/>
  <c r="H752" i="7"/>
  <c r="G752" i="7"/>
  <c r="F752" i="7"/>
  <c r="E752" i="7"/>
  <c r="D752" i="7"/>
  <c r="C752" i="7"/>
  <c r="B752" i="7"/>
  <c r="A752" i="7"/>
  <c r="H751" i="7"/>
  <c r="G751" i="7"/>
  <c r="F751" i="7"/>
  <c r="E751" i="7"/>
  <c r="D751" i="7"/>
  <c r="C751" i="7"/>
  <c r="B751" i="7"/>
  <c r="A751" i="7"/>
  <c r="H750" i="7"/>
  <c r="G750" i="7"/>
  <c r="F750" i="7"/>
  <c r="E750" i="7"/>
  <c r="D750" i="7"/>
  <c r="C750" i="7"/>
  <c r="B750" i="7"/>
  <c r="A750" i="7"/>
  <c r="H749" i="7"/>
  <c r="G749" i="7"/>
  <c r="F749" i="7"/>
  <c r="E749" i="7"/>
  <c r="D749" i="7"/>
  <c r="C749" i="7"/>
  <c r="B749" i="7"/>
  <c r="A749" i="7"/>
  <c r="H748" i="7"/>
  <c r="G748" i="7"/>
  <c r="F748" i="7"/>
  <c r="E748" i="7"/>
  <c r="D748" i="7"/>
  <c r="C748" i="7"/>
  <c r="B748" i="7"/>
  <c r="A748" i="7"/>
  <c r="H747" i="7"/>
  <c r="G747" i="7"/>
  <c r="F747" i="7"/>
  <c r="E747" i="7"/>
  <c r="D747" i="7"/>
  <c r="C747" i="7"/>
  <c r="B747" i="7"/>
  <c r="A747" i="7"/>
  <c r="H746" i="7"/>
  <c r="G746" i="7"/>
  <c r="F746" i="7"/>
  <c r="E746" i="7"/>
  <c r="D746" i="7"/>
  <c r="C746" i="7"/>
  <c r="B746" i="7"/>
  <c r="A746" i="7"/>
  <c r="H745" i="7"/>
  <c r="G745" i="7"/>
  <c r="F745" i="7"/>
  <c r="E745" i="7"/>
  <c r="D745" i="7"/>
  <c r="C745" i="7"/>
  <c r="B745" i="7"/>
  <c r="A745" i="7"/>
  <c r="H744" i="7"/>
  <c r="G744" i="7"/>
  <c r="F744" i="7"/>
  <c r="E744" i="7"/>
  <c r="D744" i="7"/>
  <c r="C744" i="7"/>
  <c r="B744" i="7"/>
  <c r="A744" i="7"/>
  <c r="H743" i="7"/>
  <c r="G743" i="7"/>
  <c r="F743" i="7"/>
  <c r="E743" i="7"/>
  <c r="D743" i="7"/>
  <c r="C743" i="7"/>
  <c r="B743" i="7"/>
  <c r="A743" i="7"/>
  <c r="H742" i="7"/>
  <c r="G742" i="7"/>
  <c r="F742" i="7"/>
  <c r="E742" i="7"/>
  <c r="D742" i="7"/>
  <c r="C742" i="7"/>
  <c r="B742" i="7"/>
  <c r="A742" i="7"/>
  <c r="H741" i="7"/>
  <c r="G741" i="7"/>
  <c r="F741" i="7"/>
  <c r="E741" i="7"/>
  <c r="D741" i="7"/>
  <c r="C741" i="7"/>
  <c r="B741" i="7"/>
  <c r="A741" i="7"/>
  <c r="H740" i="7"/>
  <c r="G740" i="7"/>
  <c r="F740" i="7"/>
  <c r="E740" i="7"/>
  <c r="D740" i="7"/>
  <c r="C740" i="7"/>
  <c r="B740" i="7"/>
  <c r="A740" i="7"/>
  <c r="H739" i="7"/>
  <c r="G739" i="7"/>
  <c r="F739" i="7"/>
  <c r="E739" i="7"/>
  <c r="D739" i="7"/>
  <c r="C739" i="7"/>
  <c r="B739" i="7"/>
  <c r="A739" i="7"/>
  <c r="H738" i="7"/>
  <c r="G738" i="7"/>
  <c r="F738" i="7"/>
  <c r="E738" i="7"/>
  <c r="D738" i="7"/>
  <c r="C738" i="7"/>
  <c r="B738" i="7"/>
  <c r="A738" i="7"/>
  <c r="H737" i="7"/>
  <c r="G737" i="7"/>
  <c r="F737" i="7"/>
  <c r="E737" i="7"/>
  <c r="D737" i="7"/>
  <c r="C737" i="7"/>
  <c r="B737" i="7"/>
  <c r="A737" i="7"/>
  <c r="H736" i="7"/>
  <c r="G736" i="7"/>
  <c r="F736" i="7"/>
  <c r="E736" i="7"/>
  <c r="D736" i="7"/>
  <c r="C736" i="7"/>
  <c r="B736" i="7"/>
  <c r="A736" i="7"/>
  <c r="H735" i="7"/>
  <c r="G735" i="7"/>
  <c r="F735" i="7"/>
  <c r="E735" i="7"/>
  <c r="D735" i="7"/>
  <c r="C735" i="7"/>
  <c r="B735" i="7"/>
  <c r="A735" i="7"/>
  <c r="H734" i="7"/>
  <c r="G734" i="7"/>
  <c r="F734" i="7"/>
  <c r="E734" i="7"/>
  <c r="D734" i="7"/>
  <c r="C734" i="7"/>
  <c r="B734" i="7"/>
  <c r="A734" i="7"/>
  <c r="H733" i="7"/>
  <c r="G733" i="7"/>
  <c r="F733" i="7"/>
  <c r="E733" i="7"/>
  <c r="D733" i="7"/>
  <c r="C733" i="7"/>
  <c r="B733" i="7"/>
  <c r="A733" i="7"/>
  <c r="H732" i="7"/>
  <c r="G732" i="7"/>
  <c r="F732" i="7"/>
  <c r="E732" i="7"/>
  <c r="D732" i="7"/>
  <c r="C732" i="7"/>
  <c r="B732" i="7"/>
  <c r="A732" i="7"/>
  <c r="H731" i="7"/>
  <c r="G731" i="7"/>
  <c r="F731" i="7"/>
  <c r="E731" i="7"/>
  <c r="D731" i="7"/>
  <c r="C731" i="7"/>
  <c r="B731" i="7"/>
  <c r="A731" i="7"/>
  <c r="H730" i="7"/>
  <c r="G730" i="7"/>
  <c r="F730" i="7"/>
  <c r="E730" i="7"/>
  <c r="D730" i="7"/>
  <c r="C730" i="7"/>
  <c r="B730" i="7"/>
  <c r="A730" i="7"/>
  <c r="H729" i="7"/>
  <c r="G729" i="7"/>
  <c r="F729" i="7"/>
  <c r="E729" i="7"/>
  <c r="D729" i="7"/>
  <c r="C729" i="7"/>
  <c r="B729" i="7"/>
  <c r="A729" i="7"/>
  <c r="H728" i="7"/>
  <c r="G728" i="7"/>
  <c r="F728" i="7"/>
  <c r="E728" i="7"/>
  <c r="D728" i="7"/>
  <c r="C728" i="7"/>
  <c r="B728" i="7"/>
  <c r="A728" i="7"/>
  <c r="H727" i="7"/>
  <c r="G727" i="7"/>
  <c r="F727" i="7"/>
  <c r="E727" i="7"/>
  <c r="D727" i="7"/>
  <c r="C727" i="7"/>
  <c r="B727" i="7"/>
  <c r="A727" i="7"/>
  <c r="H726" i="7"/>
  <c r="G726" i="7"/>
  <c r="F726" i="7"/>
  <c r="E726" i="7"/>
  <c r="D726" i="7"/>
  <c r="C726" i="7"/>
  <c r="B726" i="7"/>
  <c r="A726" i="7"/>
  <c r="H725" i="7"/>
  <c r="G725" i="7"/>
  <c r="F725" i="7"/>
  <c r="E725" i="7"/>
  <c r="D725" i="7"/>
  <c r="C725" i="7"/>
  <c r="B725" i="7"/>
  <c r="A725" i="7"/>
  <c r="H724" i="7"/>
  <c r="G724" i="7"/>
  <c r="F724" i="7"/>
  <c r="E724" i="7"/>
  <c r="D724" i="7"/>
  <c r="C724" i="7"/>
  <c r="B724" i="7"/>
  <c r="A724" i="7"/>
  <c r="H723" i="7"/>
  <c r="G723" i="7"/>
  <c r="F723" i="7"/>
  <c r="E723" i="7"/>
  <c r="D723" i="7"/>
  <c r="C723" i="7"/>
  <c r="B723" i="7"/>
  <c r="A723" i="7"/>
  <c r="H722" i="7"/>
  <c r="G722" i="7"/>
  <c r="F722" i="7"/>
  <c r="E722" i="7"/>
  <c r="D722" i="7"/>
  <c r="C722" i="7"/>
  <c r="B722" i="7"/>
  <c r="A722" i="7"/>
  <c r="H721" i="7"/>
  <c r="G721" i="7"/>
  <c r="F721" i="7"/>
  <c r="E721" i="7"/>
  <c r="D721" i="7"/>
  <c r="C721" i="7"/>
  <c r="B721" i="7"/>
  <c r="A721" i="7"/>
  <c r="H720" i="7"/>
  <c r="G720" i="7"/>
  <c r="F720" i="7"/>
  <c r="E720" i="7"/>
  <c r="D720" i="7"/>
  <c r="C720" i="7"/>
  <c r="B720" i="7"/>
  <c r="A720" i="7"/>
  <c r="H719" i="7"/>
  <c r="G719" i="7"/>
  <c r="F719" i="7"/>
  <c r="E719" i="7"/>
  <c r="D719" i="7"/>
  <c r="C719" i="7"/>
  <c r="B719" i="7"/>
  <c r="A719" i="7"/>
  <c r="H718" i="7"/>
  <c r="G718" i="7"/>
  <c r="F718" i="7"/>
  <c r="E718" i="7"/>
  <c r="D718" i="7"/>
  <c r="C718" i="7"/>
  <c r="B718" i="7"/>
  <c r="A718" i="7"/>
  <c r="H717" i="7"/>
  <c r="G717" i="7"/>
  <c r="F717" i="7"/>
  <c r="E717" i="7"/>
  <c r="D717" i="7"/>
  <c r="C717" i="7"/>
  <c r="B717" i="7"/>
  <c r="A717" i="7"/>
  <c r="H716" i="7"/>
  <c r="G716" i="7"/>
  <c r="F716" i="7"/>
  <c r="E716" i="7"/>
  <c r="D716" i="7"/>
  <c r="C716" i="7"/>
  <c r="B716" i="7"/>
  <c r="A716" i="7"/>
  <c r="H715" i="7"/>
  <c r="G715" i="7"/>
  <c r="F715" i="7"/>
  <c r="E715" i="7"/>
  <c r="D715" i="7"/>
  <c r="C715" i="7"/>
  <c r="B715" i="7"/>
  <c r="A715" i="7"/>
  <c r="H714" i="7"/>
  <c r="G714" i="7"/>
  <c r="F714" i="7"/>
  <c r="E714" i="7"/>
  <c r="D714" i="7"/>
  <c r="C714" i="7"/>
  <c r="B714" i="7"/>
  <c r="A714" i="7"/>
  <c r="H713" i="7"/>
  <c r="G713" i="7"/>
  <c r="F713" i="7"/>
  <c r="E713" i="7"/>
  <c r="D713" i="7"/>
  <c r="C713" i="7"/>
  <c r="B713" i="7"/>
  <c r="A713" i="7"/>
  <c r="H712" i="7"/>
  <c r="G712" i="7"/>
  <c r="F712" i="7"/>
  <c r="E712" i="7"/>
  <c r="D712" i="7"/>
  <c r="C712" i="7"/>
  <c r="B712" i="7"/>
  <c r="A712" i="7"/>
  <c r="H711" i="7"/>
  <c r="G711" i="7"/>
  <c r="F711" i="7"/>
  <c r="E711" i="7"/>
  <c r="D711" i="7"/>
  <c r="C711" i="7"/>
  <c r="B711" i="7"/>
  <c r="A711" i="7"/>
  <c r="H710" i="7"/>
  <c r="G710" i="7"/>
  <c r="F710" i="7"/>
  <c r="E710" i="7"/>
  <c r="D710" i="7"/>
  <c r="C710" i="7"/>
  <c r="B710" i="7"/>
  <c r="A710" i="7"/>
  <c r="H709" i="7"/>
  <c r="G709" i="7"/>
  <c r="F709" i="7"/>
  <c r="E709" i="7"/>
  <c r="D709" i="7"/>
  <c r="C709" i="7"/>
  <c r="B709" i="7"/>
  <c r="A709" i="7"/>
  <c r="H708" i="7"/>
  <c r="G708" i="7"/>
  <c r="F708" i="7"/>
  <c r="E708" i="7"/>
  <c r="D708" i="7"/>
  <c r="C708" i="7"/>
  <c r="B708" i="7"/>
  <c r="A708" i="7"/>
  <c r="H707" i="7"/>
  <c r="G707" i="7"/>
  <c r="F707" i="7"/>
  <c r="E707" i="7"/>
  <c r="D707" i="7"/>
  <c r="C707" i="7"/>
  <c r="B707" i="7"/>
  <c r="A707" i="7"/>
  <c r="H706" i="7"/>
  <c r="G706" i="7"/>
  <c r="F706" i="7"/>
  <c r="E706" i="7"/>
  <c r="D706" i="7"/>
  <c r="C706" i="7"/>
  <c r="B706" i="7"/>
  <c r="A706" i="7"/>
  <c r="H705" i="7"/>
  <c r="G705" i="7"/>
  <c r="F705" i="7"/>
  <c r="E705" i="7"/>
  <c r="D705" i="7"/>
  <c r="C705" i="7"/>
  <c r="B705" i="7"/>
  <c r="A705" i="7"/>
  <c r="H704" i="7"/>
  <c r="G704" i="7"/>
  <c r="F704" i="7"/>
  <c r="E704" i="7"/>
  <c r="D704" i="7"/>
  <c r="C704" i="7"/>
  <c r="B704" i="7"/>
  <c r="A704" i="7"/>
  <c r="H703" i="7"/>
  <c r="G703" i="7"/>
  <c r="F703" i="7"/>
  <c r="E703" i="7"/>
  <c r="D703" i="7"/>
  <c r="C703" i="7"/>
  <c r="B703" i="7"/>
  <c r="A703" i="7"/>
  <c r="H702" i="7"/>
  <c r="G702" i="7"/>
  <c r="F702" i="7"/>
  <c r="E702" i="7"/>
  <c r="D702" i="7"/>
  <c r="C702" i="7"/>
  <c r="B702" i="7"/>
  <c r="A702" i="7"/>
  <c r="H701" i="7"/>
  <c r="G701" i="7"/>
  <c r="F701" i="7"/>
  <c r="E701" i="7"/>
  <c r="D701" i="7"/>
  <c r="C701" i="7"/>
  <c r="B701" i="7"/>
  <c r="A701" i="7"/>
  <c r="H700" i="7"/>
  <c r="G700" i="7"/>
  <c r="F700" i="7"/>
  <c r="E700" i="7"/>
  <c r="D700" i="7"/>
  <c r="C700" i="7"/>
  <c r="B700" i="7"/>
  <c r="A700" i="7"/>
  <c r="H699" i="7"/>
  <c r="G699" i="7"/>
  <c r="F699" i="7"/>
  <c r="E699" i="7"/>
  <c r="D699" i="7"/>
  <c r="C699" i="7"/>
  <c r="B699" i="7"/>
  <c r="A699" i="7"/>
  <c r="H698" i="7"/>
  <c r="G698" i="7"/>
  <c r="F698" i="7"/>
  <c r="E698" i="7"/>
  <c r="D698" i="7"/>
  <c r="C698" i="7"/>
  <c r="B698" i="7"/>
  <c r="A698" i="7"/>
  <c r="H697" i="7"/>
  <c r="G697" i="7"/>
  <c r="F697" i="7"/>
  <c r="E697" i="7"/>
  <c r="D697" i="7"/>
  <c r="C697" i="7"/>
  <c r="B697" i="7"/>
  <c r="A697" i="7"/>
  <c r="H696" i="7"/>
  <c r="G696" i="7"/>
  <c r="F696" i="7"/>
  <c r="E696" i="7"/>
  <c r="D696" i="7"/>
  <c r="C696" i="7"/>
  <c r="B696" i="7"/>
  <c r="A696" i="7"/>
  <c r="H695" i="7"/>
  <c r="G695" i="7"/>
  <c r="F695" i="7"/>
  <c r="E695" i="7"/>
  <c r="D695" i="7"/>
  <c r="C695" i="7"/>
  <c r="B695" i="7"/>
  <c r="A695" i="7"/>
  <c r="H694" i="7"/>
  <c r="G694" i="7"/>
  <c r="F694" i="7"/>
  <c r="E694" i="7"/>
  <c r="D694" i="7"/>
  <c r="C694" i="7"/>
  <c r="B694" i="7"/>
  <c r="A694" i="7"/>
  <c r="H693" i="7"/>
  <c r="G693" i="7"/>
  <c r="F693" i="7"/>
  <c r="E693" i="7"/>
  <c r="D693" i="7"/>
  <c r="C693" i="7"/>
  <c r="B693" i="7"/>
  <c r="A693" i="7"/>
  <c r="H692" i="7"/>
  <c r="G692" i="7"/>
  <c r="F692" i="7"/>
  <c r="E692" i="7"/>
  <c r="D692" i="7"/>
  <c r="C692" i="7"/>
  <c r="B692" i="7"/>
  <c r="A692" i="7"/>
  <c r="H691" i="7"/>
  <c r="G691" i="7"/>
  <c r="F691" i="7"/>
  <c r="E691" i="7"/>
  <c r="D691" i="7"/>
  <c r="C691" i="7"/>
  <c r="B691" i="7"/>
  <c r="A691" i="7"/>
  <c r="H690" i="7"/>
  <c r="G690" i="7"/>
  <c r="F690" i="7"/>
  <c r="E690" i="7"/>
  <c r="D690" i="7"/>
  <c r="C690" i="7"/>
  <c r="B690" i="7"/>
  <c r="A690" i="7"/>
  <c r="H689" i="7"/>
  <c r="G689" i="7"/>
  <c r="F689" i="7"/>
  <c r="E689" i="7"/>
  <c r="D689" i="7"/>
  <c r="C689" i="7"/>
  <c r="B689" i="7"/>
  <c r="A689" i="7"/>
  <c r="H688" i="7"/>
  <c r="G688" i="7"/>
  <c r="F688" i="7"/>
  <c r="E688" i="7"/>
  <c r="D688" i="7"/>
  <c r="C688" i="7"/>
  <c r="B688" i="7"/>
  <c r="A688" i="7"/>
  <c r="H687" i="7"/>
  <c r="G687" i="7"/>
  <c r="F687" i="7"/>
  <c r="E687" i="7"/>
  <c r="D687" i="7"/>
  <c r="C687" i="7"/>
  <c r="B687" i="7"/>
  <c r="A687" i="7"/>
  <c r="H686" i="7"/>
  <c r="G686" i="7"/>
  <c r="F686" i="7"/>
  <c r="E686" i="7"/>
  <c r="D686" i="7"/>
  <c r="C686" i="7"/>
  <c r="B686" i="7"/>
  <c r="A686" i="7"/>
  <c r="H685" i="7"/>
  <c r="G685" i="7"/>
  <c r="F685" i="7"/>
  <c r="E685" i="7"/>
  <c r="D685" i="7"/>
  <c r="C685" i="7"/>
  <c r="B685" i="7"/>
  <c r="A685" i="7"/>
  <c r="H684" i="7"/>
  <c r="G684" i="7"/>
  <c r="F684" i="7"/>
  <c r="E684" i="7"/>
  <c r="D684" i="7"/>
  <c r="C684" i="7"/>
  <c r="B684" i="7"/>
  <c r="A684" i="7"/>
  <c r="H683" i="7"/>
  <c r="G683" i="7"/>
  <c r="F683" i="7"/>
  <c r="E683" i="7"/>
  <c r="D683" i="7"/>
  <c r="C683" i="7"/>
  <c r="B683" i="7"/>
  <c r="A683" i="7"/>
  <c r="H682" i="7"/>
  <c r="G682" i="7"/>
  <c r="F682" i="7"/>
  <c r="E682" i="7"/>
  <c r="D682" i="7"/>
  <c r="C682" i="7"/>
  <c r="B682" i="7"/>
  <c r="A682" i="7"/>
  <c r="H681" i="7"/>
  <c r="G681" i="7"/>
  <c r="F681" i="7"/>
  <c r="E681" i="7"/>
  <c r="D681" i="7"/>
  <c r="C681" i="7"/>
  <c r="B681" i="7"/>
  <c r="A681" i="7"/>
  <c r="H680" i="7"/>
  <c r="G680" i="7"/>
  <c r="F680" i="7"/>
  <c r="E680" i="7"/>
  <c r="D680" i="7"/>
  <c r="C680" i="7"/>
  <c r="B680" i="7"/>
  <c r="A680" i="7"/>
  <c r="H679" i="7"/>
  <c r="G679" i="7"/>
  <c r="F679" i="7"/>
  <c r="E679" i="7"/>
  <c r="D679" i="7"/>
  <c r="C679" i="7"/>
  <c r="B679" i="7"/>
  <c r="A679" i="7"/>
  <c r="H678" i="7"/>
  <c r="G678" i="7"/>
  <c r="F678" i="7"/>
  <c r="E678" i="7"/>
  <c r="D678" i="7"/>
  <c r="C678" i="7"/>
  <c r="B678" i="7"/>
  <c r="A678" i="7"/>
  <c r="H677" i="7"/>
  <c r="G677" i="7"/>
  <c r="F677" i="7"/>
  <c r="E677" i="7"/>
  <c r="D677" i="7"/>
  <c r="C677" i="7"/>
  <c r="B677" i="7"/>
  <c r="A677" i="7"/>
  <c r="H676" i="7"/>
  <c r="G676" i="7"/>
  <c r="F676" i="7"/>
  <c r="E676" i="7"/>
  <c r="D676" i="7"/>
  <c r="C676" i="7"/>
  <c r="B676" i="7"/>
  <c r="A676" i="7"/>
  <c r="H675" i="7"/>
  <c r="G675" i="7"/>
  <c r="F675" i="7"/>
  <c r="E675" i="7"/>
  <c r="D675" i="7"/>
  <c r="C675" i="7"/>
  <c r="B675" i="7"/>
  <c r="A675" i="7"/>
  <c r="H674" i="7"/>
  <c r="G674" i="7"/>
  <c r="F674" i="7"/>
  <c r="E674" i="7"/>
  <c r="D674" i="7"/>
  <c r="C674" i="7"/>
  <c r="B674" i="7"/>
  <c r="A674" i="7"/>
  <c r="H673" i="7"/>
  <c r="G673" i="7"/>
  <c r="F673" i="7"/>
  <c r="E673" i="7"/>
  <c r="D673" i="7"/>
  <c r="C673" i="7"/>
  <c r="B673" i="7"/>
  <c r="A673" i="7"/>
  <c r="H672" i="7"/>
  <c r="G672" i="7"/>
  <c r="F672" i="7"/>
  <c r="E672" i="7"/>
  <c r="D672" i="7"/>
  <c r="C672" i="7"/>
  <c r="B672" i="7"/>
  <c r="A672" i="7"/>
  <c r="H671" i="7"/>
  <c r="G671" i="7"/>
  <c r="F671" i="7"/>
  <c r="E671" i="7"/>
  <c r="D671" i="7"/>
  <c r="C671" i="7"/>
  <c r="B671" i="7"/>
  <c r="A671" i="7"/>
  <c r="H670" i="7"/>
  <c r="G670" i="7"/>
  <c r="F670" i="7"/>
  <c r="E670" i="7"/>
  <c r="D670" i="7"/>
  <c r="C670" i="7"/>
  <c r="B670" i="7"/>
  <c r="A670" i="7"/>
  <c r="H669" i="7"/>
  <c r="G669" i="7"/>
  <c r="F669" i="7"/>
  <c r="E669" i="7"/>
  <c r="D669" i="7"/>
  <c r="C669" i="7"/>
  <c r="B669" i="7"/>
  <c r="A669" i="7"/>
  <c r="H668" i="7"/>
  <c r="G668" i="7"/>
  <c r="F668" i="7"/>
  <c r="E668" i="7"/>
  <c r="D668" i="7"/>
  <c r="C668" i="7"/>
  <c r="B668" i="7"/>
  <c r="A668" i="7"/>
  <c r="H667" i="7"/>
  <c r="G667" i="7"/>
  <c r="F667" i="7"/>
  <c r="E667" i="7"/>
  <c r="D667" i="7"/>
  <c r="C667" i="7"/>
  <c r="B667" i="7"/>
  <c r="A667" i="7"/>
  <c r="H666" i="7"/>
  <c r="G666" i="7"/>
  <c r="F666" i="7"/>
  <c r="E666" i="7"/>
  <c r="D666" i="7"/>
  <c r="C666" i="7"/>
  <c r="B666" i="7"/>
  <c r="A666" i="7"/>
  <c r="H665" i="7"/>
  <c r="G665" i="7"/>
  <c r="F665" i="7"/>
  <c r="E665" i="7"/>
  <c r="D665" i="7"/>
  <c r="C665" i="7"/>
  <c r="B665" i="7"/>
  <c r="A665" i="7"/>
  <c r="H664" i="7"/>
  <c r="G664" i="7"/>
  <c r="F664" i="7"/>
  <c r="E664" i="7"/>
  <c r="D664" i="7"/>
  <c r="C664" i="7"/>
  <c r="B664" i="7"/>
  <c r="A664" i="7"/>
  <c r="H663" i="7"/>
  <c r="G663" i="7"/>
  <c r="F663" i="7"/>
  <c r="E663" i="7"/>
  <c r="D663" i="7"/>
  <c r="C663" i="7"/>
  <c r="B663" i="7"/>
  <c r="A663" i="7"/>
  <c r="H662" i="7"/>
  <c r="G662" i="7"/>
  <c r="F662" i="7"/>
  <c r="E662" i="7"/>
  <c r="D662" i="7"/>
  <c r="C662" i="7"/>
  <c r="B662" i="7"/>
  <c r="A662" i="7"/>
  <c r="H661" i="7"/>
  <c r="G661" i="7"/>
  <c r="F661" i="7"/>
  <c r="E661" i="7"/>
  <c r="D661" i="7"/>
  <c r="C661" i="7"/>
  <c r="B661" i="7"/>
  <c r="A661" i="7"/>
  <c r="H660" i="7"/>
  <c r="G660" i="7"/>
  <c r="F660" i="7"/>
  <c r="E660" i="7"/>
  <c r="D660" i="7"/>
  <c r="C660" i="7"/>
  <c r="B660" i="7"/>
  <c r="A660" i="7"/>
  <c r="H659" i="7"/>
  <c r="G659" i="7"/>
  <c r="F659" i="7"/>
  <c r="E659" i="7"/>
  <c r="D659" i="7"/>
  <c r="C659" i="7"/>
  <c r="B659" i="7"/>
  <c r="A659" i="7"/>
  <c r="H658" i="7"/>
  <c r="G658" i="7"/>
  <c r="F658" i="7"/>
  <c r="E658" i="7"/>
  <c r="D658" i="7"/>
  <c r="C658" i="7"/>
  <c r="B658" i="7"/>
  <c r="A658" i="7"/>
  <c r="H657" i="7"/>
  <c r="G657" i="7"/>
  <c r="F657" i="7"/>
  <c r="E657" i="7"/>
  <c r="D657" i="7"/>
  <c r="C657" i="7"/>
  <c r="B657" i="7"/>
  <c r="A657" i="7"/>
  <c r="H656" i="7"/>
  <c r="G656" i="7"/>
  <c r="F656" i="7"/>
  <c r="E656" i="7"/>
  <c r="D656" i="7"/>
  <c r="C656" i="7"/>
  <c r="B656" i="7"/>
  <c r="A656" i="7"/>
  <c r="H655" i="7"/>
  <c r="G655" i="7"/>
  <c r="F655" i="7"/>
  <c r="E655" i="7"/>
  <c r="D655" i="7"/>
  <c r="C655" i="7"/>
  <c r="B655" i="7"/>
  <c r="A655" i="7"/>
  <c r="H654" i="7"/>
  <c r="G654" i="7"/>
  <c r="F654" i="7"/>
  <c r="E654" i="7"/>
  <c r="D654" i="7"/>
  <c r="C654" i="7"/>
  <c r="B654" i="7"/>
  <c r="A654" i="7"/>
  <c r="H653" i="7"/>
  <c r="G653" i="7"/>
  <c r="F653" i="7"/>
  <c r="E653" i="7"/>
  <c r="D653" i="7"/>
  <c r="C653" i="7"/>
  <c r="B653" i="7"/>
  <c r="A653" i="7"/>
  <c r="H652" i="7"/>
  <c r="G652" i="7"/>
  <c r="F652" i="7"/>
  <c r="E652" i="7"/>
  <c r="D652" i="7"/>
  <c r="C652" i="7"/>
  <c r="B652" i="7"/>
  <c r="A652" i="7"/>
  <c r="H651" i="7"/>
  <c r="G651" i="7"/>
  <c r="F651" i="7"/>
  <c r="E651" i="7"/>
  <c r="D651" i="7"/>
  <c r="C651" i="7"/>
  <c r="B651" i="7"/>
  <c r="A651" i="7"/>
  <c r="H650" i="7"/>
  <c r="G650" i="7"/>
  <c r="F650" i="7"/>
  <c r="E650" i="7"/>
  <c r="D650" i="7"/>
  <c r="C650" i="7"/>
  <c r="B650" i="7"/>
  <c r="A650" i="7"/>
  <c r="H649" i="7"/>
  <c r="G649" i="7"/>
  <c r="F649" i="7"/>
  <c r="E649" i="7"/>
  <c r="D649" i="7"/>
  <c r="C649" i="7"/>
  <c r="B649" i="7"/>
  <c r="A649" i="7"/>
  <c r="H648" i="7"/>
  <c r="G648" i="7"/>
  <c r="F648" i="7"/>
  <c r="E648" i="7"/>
  <c r="D648" i="7"/>
  <c r="C648" i="7"/>
  <c r="B648" i="7"/>
  <c r="A648" i="7"/>
  <c r="H647" i="7"/>
  <c r="G647" i="7"/>
  <c r="F647" i="7"/>
  <c r="E647" i="7"/>
  <c r="D647" i="7"/>
  <c r="C647" i="7"/>
  <c r="B647" i="7"/>
  <c r="A647" i="7"/>
  <c r="H646" i="7"/>
  <c r="G646" i="7"/>
  <c r="F646" i="7"/>
  <c r="E646" i="7"/>
  <c r="D646" i="7"/>
  <c r="C646" i="7"/>
  <c r="B646" i="7"/>
  <c r="A646" i="7"/>
  <c r="H645" i="7"/>
  <c r="G645" i="7"/>
  <c r="F645" i="7"/>
  <c r="E645" i="7"/>
  <c r="D645" i="7"/>
  <c r="C645" i="7"/>
  <c r="B645" i="7"/>
  <c r="A645" i="7"/>
  <c r="H644" i="7"/>
  <c r="G644" i="7"/>
  <c r="F644" i="7"/>
  <c r="E644" i="7"/>
  <c r="D644" i="7"/>
  <c r="C644" i="7"/>
  <c r="B644" i="7"/>
  <c r="A644" i="7"/>
  <c r="H643" i="7"/>
  <c r="G643" i="7"/>
  <c r="F643" i="7"/>
  <c r="E643" i="7"/>
  <c r="D643" i="7"/>
  <c r="C643" i="7"/>
  <c r="B643" i="7"/>
  <c r="A643" i="7"/>
  <c r="H642" i="7"/>
  <c r="G642" i="7"/>
  <c r="F642" i="7"/>
  <c r="E642" i="7"/>
  <c r="D642" i="7"/>
  <c r="C642" i="7"/>
  <c r="B642" i="7"/>
  <c r="A642" i="7"/>
  <c r="H641" i="7"/>
  <c r="G641" i="7"/>
  <c r="F641" i="7"/>
  <c r="E641" i="7"/>
  <c r="D641" i="7"/>
  <c r="C641" i="7"/>
  <c r="B641" i="7"/>
  <c r="A641" i="7"/>
  <c r="H640" i="7"/>
  <c r="G640" i="7"/>
  <c r="F640" i="7"/>
  <c r="E640" i="7"/>
  <c r="D640" i="7"/>
  <c r="C640" i="7"/>
  <c r="B640" i="7"/>
  <c r="A640" i="7"/>
  <c r="H639" i="7"/>
  <c r="G639" i="7"/>
  <c r="F639" i="7"/>
  <c r="E639" i="7"/>
  <c r="D639" i="7"/>
  <c r="C639" i="7"/>
  <c r="B639" i="7"/>
  <c r="A639" i="7"/>
  <c r="H638" i="7"/>
  <c r="G638" i="7"/>
  <c r="F638" i="7"/>
  <c r="E638" i="7"/>
  <c r="D638" i="7"/>
  <c r="C638" i="7"/>
  <c r="B638" i="7"/>
  <c r="A638" i="7"/>
  <c r="H637" i="7"/>
  <c r="G637" i="7"/>
  <c r="F637" i="7"/>
  <c r="E637" i="7"/>
  <c r="D637" i="7"/>
  <c r="C637" i="7"/>
  <c r="B637" i="7"/>
  <c r="A637" i="7"/>
  <c r="H636" i="7"/>
  <c r="G636" i="7"/>
  <c r="F636" i="7"/>
  <c r="E636" i="7"/>
  <c r="D636" i="7"/>
  <c r="C636" i="7"/>
  <c r="B636" i="7"/>
  <c r="A636" i="7"/>
  <c r="H635" i="7"/>
  <c r="G635" i="7"/>
  <c r="F635" i="7"/>
  <c r="E635" i="7"/>
  <c r="D635" i="7"/>
  <c r="C635" i="7"/>
  <c r="B635" i="7"/>
  <c r="A635" i="7"/>
  <c r="H634" i="7"/>
  <c r="G634" i="7"/>
  <c r="F634" i="7"/>
  <c r="E634" i="7"/>
  <c r="D634" i="7"/>
  <c r="C634" i="7"/>
  <c r="B634" i="7"/>
  <c r="A634" i="7"/>
  <c r="H633" i="7"/>
  <c r="G633" i="7"/>
  <c r="F633" i="7"/>
  <c r="E633" i="7"/>
  <c r="D633" i="7"/>
  <c r="C633" i="7"/>
  <c r="B633" i="7"/>
  <c r="A633" i="7"/>
  <c r="H632" i="7"/>
  <c r="G632" i="7"/>
  <c r="F632" i="7"/>
  <c r="E632" i="7"/>
  <c r="D632" i="7"/>
  <c r="C632" i="7"/>
  <c r="B632" i="7"/>
  <c r="A632" i="7"/>
  <c r="H631" i="7"/>
  <c r="G631" i="7"/>
  <c r="F631" i="7"/>
  <c r="E631" i="7"/>
  <c r="D631" i="7"/>
  <c r="C631" i="7"/>
  <c r="B631" i="7"/>
  <c r="A631" i="7"/>
  <c r="H630" i="7"/>
  <c r="G630" i="7"/>
  <c r="F630" i="7"/>
  <c r="E630" i="7"/>
  <c r="D630" i="7"/>
  <c r="C630" i="7"/>
  <c r="B630" i="7"/>
  <c r="A630" i="7"/>
  <c r="H629" i="7"/>
  <c r="G629" i="7"/>
  <c r="F629" i="7"/>
  <c r="E629" i="7"/>
  <c r="D629" i="7"/>
  <c r="C629" i="7"/>
  <c r="B629" i="7"/>
  <c r="A629" i="7"/>
  <c r="H628" i="7"/>
  <c r="G628" i="7"/>
  <c r="F628" i="7"/>
  <c r="E628" i="7"/>
  <c r="D628" i="7"/>
  <c r="C628" i="7"/>
  <c r="B628" i="7"/>
  <c r="A628" i="7"/>
  <c r="H627" i="7"/>
  <c r="G627" i="7"/>
  <c r="F627" i="7"/>
  <c r="E627" i="7"/>
  <c r="D627" i="7"/>
  <c r="C627" i="7"/>
  <c r="B627" i="7"/>
  <c r="A627" i="7"/>
  <c r="H626" i="7"/>
  <c r="G626" i="7"/>
  <c r="F626" i="7"/>
  <c r="E626" i="7"/>
  <c r="D626" i="7"/>
  <c r="C626" i="7"/>
  <c r="B626" i="7"/>
  <c r="A626" i="7"/>
  <c r="H625" i="7"/>
  <c r="G625" i="7"/>
  <c r="F625" i="7"/>
  <c r="E625" i="7"/>
  <c r="D625" i="7"/>
  <c r="C625" i="7"/>
  <c r="B625" i="7"/>
  <c r="A625" i="7"/>
  <c r="H624" i="7"/>
  <c r="G624" i="7"/>
  <c r="F624" i="7"/>
  <c r="E624" i="7"/>
  <c r="D624" i="7"/>
  <c r="C624" i="7"/>
  <c r="B624" i="7"/>
  <c r="A624" i="7"/>
  <c r="H623" i="7"/>
  <c r="G623" i="7"/>
  <c r="F623" i="7"/>
  <c r="E623" i="7"/>
  <c r="D623" i="7"/>
  <c r="C623" i="7"/>
  <c r="B623" i="7"/>
  <c r="A623" i="7"/>
  <c r="H622" i="7"/>
  <c r="G622" i="7"/>
  <c r="F622" i="7"/>
  <c r="E622" i="7"/>
  <c r="D622" i="7"/>
  <c r="C622" i="7"/>
  <c r="B622" i="7"/>
  <c r="A622" i="7"/>
  <c r="H621" i="7"/>
  <c r="G621" i="7"/>
  <c r="F621" i="7"/>
  <c r="E621" i="7"/>
  <c r="D621" i="7"/>
  <c r="C621" i="7"/>
  <c r="B621" i="7"/>
  <c r="A621" i="7"/>
  <c r="H620" i="7"/>
  <c r="G620" i="7"/>
  <c r="F620" i="7"/>
  <c r="E620" i="7"/>
  <c r="D620" i="7"/>
  <c r="C620" i="7"/>
  <c r="B620" i="7"/>
  <c r="A620" i="7"/>
  <c r="H619" i="7"/>
  <c r="G619" i="7"/>
  <c r="F619" i="7"/>
  <c r="E619" i="7"/>
  <c r="D619" i="7"/>
  <c r="C619" i="7"/>
  <c r="B619" i="7"/>
  <c r="A619" i="7"/>
  <c r="H618" i="7"/>
  <c r="G618" i="7"/>
  <c r="F618" i="7"/>
  <c r="E618" i="7"/>
  <c r="D618" i="7"/>
  <c r="C618" i="7"/>
  <c r="B618" i="7"/>
  <c r="A618" i="7"/>
  <c r="H617" i="7"/>
  <c r="G617" i="7"/>
  <c r="F617" i="7"/>
  <c r="E617" i="7"/>
  <c r="D617" i="7"/>
  <c r="C617" i="7"/>
  <c r="B617" i="7"/>
  <c r="A617" i="7"/>
  <c r="H616" i="7"/>
  <c r="G616" i="7"/>
  <c r="F616" i="7"/>
  <c r="E616" i="7"/>
  <c r="D616" i="7"/>
  <c r="C616" i="7"/>
  <c r="B616" i="7"/>
  <c r="A616" i="7"/>
  <c r="H615" i="7"/>
  <c r="G615" i="7"/>
  <c r="F615" i="7"/>
  <c r="E615" i="7"/>
  <c r="D615" i="7"/>
  <c r="C615" i="7"/>
  <c r="B615" i="7"/>
  <c r="A615" i="7"/>
  <c r="H614" i="7"/>
  <c r="G614" i="7"/>
  <c r="F614" i="7"/>
  <c r="E614" i="7"/>
  <c r="D614" i="7"/>
  <c r="C614" i="7"/>
  <c r="B614" i="7"/>
  <c r="A614" i="7"/>
  <c r="H613" i="7"/>
  <c r="G613" i="7"/>
  <c r="F613" i="7"/>
  <c r="E613" i="7"/>
  <c r="D613" i="7"/>
  <c r="C613" i="7"/>
  <c r="B613" i="7"/>
  <c r="A613" i="7"/>
  <c r="H612" i="7"/>
  <c r="G612" i="7"/>
  <c r="F612" i="7"/>
  <c r="E612" i="7"/>
  <c r="D612" i="7"/>
  <c r="C612" i="7"/>
  <c r="B612" i="7"/>
  <c r="A612" i="7"/>
  <c r="H611" i="7"/>
  <c r="G611" i="7"/>
  <c r="F611" i="7"/>
  <c r="E611" i="7"/>
  <c r="D611" i="7"/>
  <c r="C611" i="7"/>
  <c r="B611" i="7"/>
  <c r="A611" i="7"/>
  <c r="H610" i="7"/>
  <c r="G610" i="7"/>
  <c r="F610" i="7"/>
  <c r="E610" i="7"/>
  <c r="D610" i="7"/>
  <c r="C610" i="7"/>
  <c r="B610" i="7"/>
  <c r="A610" i="7"/>
  <c r="H609" i="7"/>
  <c r="G609" i="7"/>
  <c r="F609" i="7"/>
  <c r="E609" i="7"/>
  <c r="D609" i="7"/>
  <c r="C609" i="7"/>
  <c r="B609" i="7"/>
  <c r="A609" i="7"/>
  <c r="H608" i="7"/>
  <c r="G608" i="7"/>
  <c r="F608" i="7"/>
  <c r="E608" i="7"/>
  <c r="D608" i="7"/>
  <c r="C608" i="7"/>
  <c r="B608" i="7"/>
  <c r="A608" i="7"/>
  <c r="H607" i="7"/>
  <c r="G607" i="7"/>
  <c r="F607" i="7"/>
  <c r="E607" i="7"/>
  <c r="D607" i="7"/>
  <c r="C607" i="7"/>
  <c r="B607" i="7"/>
  <c r="A607" i="7"/>
  <c r="H606" i="7"/>
  <c r="G606" i="7"/>
  <c r="F606" i="7"/>
  <c r="E606" i="7"/>
  <c r="D606" i="7"/>
  <c r="C606" i="7"/>
  <c r="B606" i="7"/>
  <c r="A606" i="7"/>
  <c r="H605" i="7"/>
  <c r="G605" i="7"/>
  <c r="F605" i="7"/>
  <c r="E605" i="7"/>
  <c r="D605" i="7"/>
  <c r="C605" i="7"/>
  <c r="B605" i="7"/>
  <c r="A605" i="7"/>
  <c r="H604" i="7"/>
  <c r="G604" i="7"/>
  <c r="F604" i="7"/>
  <c r="E604" i="7"/>
  <c r="D604" i="7"/>
  <c r="C604" i="7"/>
  <c r="B604" i="7"/>
  <c r="A604" i="7"/>
  <c r="H603" i="7"/>
  <c r="G603" i="7"/>
  <c r="F603" i="7"/>
  <c r="E603" i="7"/>
  <c r="D603" i="7"/>
  <c r="C603" i="7"/>
  <c r="B603" i="7"/>
  <c r="A603" i="7"/>
  <c r="H602" i="7"/>
  <c r="G602" i="7"/>
  <c r="F602" i="7"/>
  <c r="E602" i="7"/>
  <c r="D602" i="7"/>
  <c r="C602" i="7"/>
  <c r="B602" i="7"/>
  <c r="A602" i="7"/>
  <c r="H601" i="7"/>
  <c r="G601" i="7"/>
  <c r="F601" i="7"/>
  <c r="E601" i="7"/>
  <c r="D601" i="7"/>
  <c r="C601" i="7"/>
  <c r="B601" i="7"/>
  <c r="A601" i="7"/>
  <c r="H600" i="7"/>
  <c r="G600" i="7"/>
  <c r="F600" i="7"/>
  <c r="E600" i="7"/>
  <c r="D600" i="7"/>
  <c r="C600" i="7"/>
  <c r="B600" i="7"/>
  <c r="A600" i="7"/>
  <c r="H599" i="7"/>
  <c r="G599" i="7"/>
  <c r="F599" i="7"/>
  <c r="E599" i="7"/>
  <c r="D599" i="7"/>
  <c r="C599" i="7"/>
  <c r="B599" i="7"/>
  <c r="A599" i="7"/>
  <c r="H598" i="7"/>
  <c r="G598" i="7"/>
  <c r="F598" i="7"/>
  <c r="E598" i="7"/>
  <c r="D598" i="7"/>
  <c r="C598" i="7"/>
  <c r="B598" i="7"/>
  <c r="A598" i="7"/>
  <c r="H597" i="7"/>
  <c r="G597" i="7"/>
  <c r="F597" i="7"/>
  <c r="E597" i="7"/>
  <c r="D597" i="7"/>
  <c r="C597" i="7"/>
  <c r="B597" i="7"/>
  <c r="A597" i="7"/>
  <c r="H596" i="7"/>
  <c r="G596" i="7"/>
  <c r="F596" i="7"/>
  <c r="E596" i="7"/>
  <c r="D596" i="7"/>
  <c r="C596" i="7"/>
  <c r="B596" i="7"/>
  <c r="A596" i="7"/>
  <c r="H595" i="7"/>
  <c r="G595" i="7"/>
  <c r="F595" i="7"/>
  <c r="E595" i="7"/>
  <c r="D595" i="7"/>
  <c r="C595" i="7"/>
  <c r="B595" i="7"/>
  <c r="A595" i="7"/>
  <c r="H594" i="7"/>
  <c r="G594" i="7"/>
  <c r="F594" i="7"/>
  <c r="E594" i="7"/>
  <c r="D594" i="7"/>
  <c r="C594" i="7"/>
  <c r="B594" i="7"/>
  <c r="A594" i="7"/>
  <c r="H593" i="7"/>
  <c r="G593" i="7"/>
  <c r="F593" i="7"/>
  <c r="E593" i="7"/>
  <c r="D593" i="7"/>
  <c r="C593" i="7"/>
  <c r="B593" i="7"/>
  <c r="A593" i="7"/>
  <c r="H592" i="7"/>
  <c r="G592" i="7"/>
  <c r="F592" i="7"/>
  <c r="E592" i="7"/>
  <c r="D592" i="7"/>
  <c r="C592" i="7"/>
  <c r="B592" i="7"/>
  <c r="A592" i="7"/>
  <c r="H591" i="7"/>
  <c r="G591" i="7"/>
  <c r="F591" i="7"/>
  <c r="E591" i="7"/>
  <c r="D591" i="7"/>
  <c r="C591" i="7"/>
  <c r="B591" i="7"/>
  <c r="A591" i="7"/>
  <c r="H590" i="7"/>
  <c r="G590" i="7"/>
  <c r="F590" i="7"/>
  <c r="E590" i="7"/>
  <c r="D590" i="7"/>
  <c r="C590" i="7"/>
  <c r="B590" i="7"/>
  <c r="A590" i="7"/>
  <c r="H589" i="7"/>
  <c r="G589" i="7"/>
  <c r="F589" i="7"/>
  <c r="E589" i="7"/>
  <c r="D589" i="7"/>
  <c r="C589" i="7"/>
  <c r="B589" i="7"/>
  <c r="A589" i="7"/>
  <c r="H588" i="7"/>
  <c r="G588" i="7"/>
  <c r="F588" i="7"/>
  <c r="E588" i="7"/>
  <c r="D588" i="7"/>
  <c r="C588" i="7"/>
  <c r="B588" i="7"/>
  <c r="A588" i="7"/>
  <c r="H587" i="7"/>
  <c r="G587" i="7"/>
  <c r="F587" i="7"/>
  <c r="E587" i="7"/>
  <c r="D587" i="7"/>
  <c r="C587" i="7"/>
  <c r="B587" i="7"/>
  <c r="A587" i="7"/>
  <c r="H586" i="7"/>
  <c r="G586" i="7"/>
  <c r="F586" i="7"/>
  <c r="E586" i="7"/>
  <c r="D586" i="7"/>
  <c r="C586" i="7"/>
  <c r="B586" i="7"/>
  <c r="A586" i="7"/>
  <c r="H585" i="7"/>
  <c r="G585" i="7"/>
  <c r="F585" i="7"/>
  <c r="E585" i="7"/>
  <c r="D585" i="7"/>
  <c r="C585" i="7"/>
  <c r="B585" i="7"/>
  <c r="A585" i="7"/>
  <c r="H584" i="7"/>
  <c r="G584" i="7"/>
  <c r="F584" i="7"/>
  <c r="E584" i="7"/>
  <c r="D584" i="7"/>
  <c r="C584" i="7"/>
  <c r="B584" i="7"/>
  <c r="A584" i="7"/>
  <c r="H583" i="7"/>
  <c r="G583" i="7"/>
  <c r="F583" i="7"/>
  <c r="E583" i="7"/>
  <c r="D583" i="7"/>
  <c r="C583" i="7"/>
  <c r="B583" i="7"/>
  <c r="A583" i="7"/>
  <c r="H582" i="7"/>
  <c r="G582" i="7"/>
  <c r="F582" i="7"/>
  <c r="E582" i="7"/>
  <c r="D582" i="7"/>
  <c r="C582" i="7"/>
  <c r="B582" i="7"/>
  <c r="A582" i="7"/>
  <c r="H581" i="7"/>
  <c r="G581" i="7"/>
  <c r="F581" i="7"/>
  <c r="E581" i="7"/>
  <c r="D581" i="7"/>
  <c r="C581" i="7"/>
  <c r="B581" i="7"/>
  <c r="A581" i="7"/>
  <c r="H580" i="7"/>
  <c r="G580" i="7"/>
  <c r="F580" i="7"/>
  <c r="E580" i="7"/>
  <c r="D580" i="7"/>
  <c r="C580" i="7"/>
  <c r="B580" i="7"/>
  <c r="A580" i="7"/>
  <c r="H579" i="7"/>
  <c r="G579" i="7"/>
  <c r="F579" i="7"/>
  <c r="E579" i="7"/>
  <c r="D579" i="7"/>
  <c r="C579" i="7"/>
  <c r="B579" i="7"/>
  <c r="A579" i="7"/>
  <c r="H578" i="7"/>
  <c r="G578" i="7"/>
  <c r="F578" i="7"/>
  <c r="E578" i="7"/>
  <c r="D578" i="7"/>
  <c r="C578" i="7"/>
  <c r="B578" i="7"/>
  <c r="A578" i="7"/>
  <c r="H577" i="7"/>
  <c r="G577" i="7"/>
  <c r="F577" i="7"/>
  <c r="E577" i="7"/>
  <c r="D577" i="7"/>
  <c r="C577" i="7"/>
  <c r="B577" i="7"/>
  <c r="A577" i="7"/>
  <c r="H576" i="7"/>
  <c r="G576" i="7"/>
  <c r="F576" i="7"/>
  <c r="E576" i="7"/>
  <c r="D576" i="7"/>
  <c r="C576" i="7"/>
  <c r="B576" i="7"/>
  <c r="A576" i="7"/>
  <c r="H575" i="7"/>
  <c r="G575" i="7"/>
  <c r="F575" i="7"/>
  <c r="E575" i="7"/>
  <c r="D575" i="7"/>
  <c r="C575" i="7"/>
  <c r="B575" i="7"/>
  <c r="A575" i="7"/>
  <c r="H574" i="7"/>
  <c r="G574" i="7"/>
  <c r="F574" i="7"/>
  <c r="E574" i="7"/>
  <c r="D574" i="7"/>
  <c r="C574" i="7"/>
  <c r="B574" i="7"/>
  <c r="A574" i="7"/>
  <c r="H573" i="7"/>
  <c r="G573" i="7"/>
  <c r="F573" i="7"/>
  <c r="E573" i="7"/>
  <c r="D573" i="7"/>
  <c r="C573" i="7"/>
  <c r="B573" i="7"/>
  <c r="A573" i="7"/>
  <c r="H572" i="7"/>
  <c r="G572" i="7"/>
  <c r="F572" i="7"/>
  <c r="E572" i="7"/>
  <c r="D572" i="7"/>
  <c r="C572" i="7"/>
  <c r="B572" i="7"/>
  <c r="A572" i="7"/>
  <c r="H571" i="7"/>
  <c r="G571" i="7"/>
  <c r="F571" i="7"/>
  <c r="E571" i="7"/>
  <c r="D571" i="7"/>
  <c r="C571" i="7"/>
  <c r="B571" i="7"/>
  <c r="A571" i="7"/>
  <c r="H570" i="7"/>
  <c r="G570" i="7"/>
  <c r="F570" i="7"/>
  <c r="E570" i="7"/>
  <c r="D570" i="7"/>
  <c r="C570" i="7"/>
  <c r="B570" i="7"/>
  <c r="A570" i="7"/>
  <c r="H569" i="7"/>
  <c r="G569" i="7"/>
  <c r="F569" i="7"/>
  <c r="E569" i="7"/>
  <c r="D569" i="7"/>
  <c r="C569" i="7"/>
  <c r="B569" i="7"/>
  <c r="A569" i="7"/>
  <c r="H568" i="7"/>
  <c r="G568" i="7"/>
  <c r="F568" i="7"/>
  <c r="E568" i="7"/>
  <c r="D568" i="7"/>
  <c r="C568" i="7"/>
  <c r="B568" i="7"/>
  <c r="A568" i="7"/>
  <c r="H567" i="7"/>
  <c r="G567" i="7"/>
  <c r="F567" i="7"/>
  <c r="E567" i="7"/>
  <c r="D567" i="7"/>
  <c r="C567" i="7"/>
  <c r="B567" i="7"/>
  <c r="A567" i="7"/>
  <c r="H566" i="7"/>
  <c r="G566" i="7"/>
  <c r="F566" i="7"/>
  <c r="E566" i="7"/>
  <c r="D566" i="7"/>
  <c r="C566" i="7"/>
  <c r="B566" i="7"/>
  <c r="A566" i="7"/>
  <c r="H565" i="7"/>
  <c r="G565" i="7"/>
  <c r="F565" i="7"/>
  <c r="E565" i="7"/>
  <c r="D565" i="7"/>
  <c r="C565" i="7"/>
  <c r="B565" i="7"/>
  <c r="A565" i="7"/>
  <c r="H564" i="7"/>
  <c r="G564" i="7"/>
  <c r="F564" i="7"/>
  <c r="E564" i="7"/>
  <c r="D564" i="7"/>
  <c r="C564" i="7"/>
  <c r="B564" i="7"/>
  <c r="A564" i="7"/>
  <c r="H563" i="7"/>
  <c r="G563" i="7"/>
  <c r="F563" i="7"/>
  <c r="E563" i="7"/>
  <c r="D563" i="7"/>
  <c r="C563" i="7"/>
  <c r="B563" i="7"/>
  <c r="A563" i="7"/>
  <c r="H562" i="7"/>
  <c r="G562" i="7"/>
  <c r="F562" i="7"/>
  <c r="E562" i="7"/>
  <c r="D562" i="7"/>
  <c r="C562" i="7"/>
  <c r="B562" i="7"/>
  <c r="A562" i="7"/>
  <c r="H561" i="7"/>
  <c r="G561" i="7"/>
  <c r="F561" i="7"/>
  <c r="E561" i="7"/>
  <c r="D561" i="7"/>
  <c r="C561" i="7"/>
  <c r="B561" i="7"/>
  <c r="A561" i="7"/>
  <c r="H560" i="7"/>
  <c r="G560" i="7"/>
  <c r="F560" i="7"/>
  <c r="E560" i="7"/>
  <c r="D560" i="7"/>
  <c r="C560" i="7"/>
  <c r="B560" i="7"/>
  <c r="A560" i="7"/>
  <c r="H559" i="7"/>
  <c r="G559" i="7"/>
  <c r="F559" i="7"/>
  <c r="E559" i="7"/>
  <c r="D559" i="7"/>
  <c r="C559" i="7"/>
  <c r="B559" i="7"/>
  <c r="A559" i="7"/>
  <c r="H558" i="7"/>
  <c r="G558" i="7"/>
  <c r="F558" i="7"/>
  <c r="E558" i="7"/>
  <c r="D558" i="7"/>
  <c r="C558" i="7"/>
  <c r="B558" i="7"/>
  <c r="A558" i="7"/>
  <c r="H557" i="7"/>
  <c r="G557" i="7"/>
  <c r="F557" i="7"/>
  <c r="E557" i="7"/>
  <c r="D557" i="7"/>
  <c r="C557" i="7"/>
  <c r="B557" i="7"/>
  <c r="A557" i="7"/>
  <c r="H556" i="7"/>
  <c r="G556" i="7"/>
  <c r="F556" i="7"/>
  <c r="E556" i="7"/>
  <c r="D556" i="7"/>
  <c r="C556" i="7"/>
  <c r="B556" i="7"/>
  <c r="A556" i="7"/>
  <c r="H555" i="7"/>
  <c r="G555" i="7"/>
  <c r="F555" i="7"/>
  <c r="E555" i="7"/>
  <c r="D555" i="7"/>
  <c r="C555" i="7"/>
  <c r="B555" i="7"/>
  <c r="A555" i="7"/>
  <c r="H554" i="7"/>
  <c r="G554" i="7"/>
  <c r="F554" i="7"/>
  <c r="E554" i="7"/>
  <c r="D554" i="7"/>
  <c r="C554" i="7"/>
  <c r="B554" i="7"/>
  <c r="A554" i="7"/>
  <c r="H553" i="7"/>
  <c r="G553" i="7"/>
  <c r="F553" i="7"/>
  <c r="E553" i="7"/>
  <c r="D553" i="7"/>
  <c r="C553" i="7"/>
  <c r="B553" i="7"/>
  <c r="A553" i="7"/>
  <c r="H552" i="7"/>
  <c r="G552" i="7"/>
  <c r="F552" i="7"/>
  <c r="E552" i="7"/>
  <c r="D552" i="7"/>
  <c r="C552" i="7"/>
  <c r="B552" i="7"/>
  <c r="A552" i="7"/>
  <c r="H551" i="7"/>
  <c r="G551" i="7"/>
  <c r="F551" i="7"/>
  <c r="E551" i="7"/>
  <c r="D551" i="7"/>
  <c r="C551" i="7"/>
  <c r="B551" i="7"/>
  <c r="A551" i="7"/>
  <c r="H550" i="7"/>
  <c r="G550" i="7"/>
  <c r="F550" i="7"/>
  <c r="E550" i="7"/>
  <c r="D550" i="7"/>
  <c r="C550" i="7"/>
  <c r="B550" i="7"/>
  <c r="A550" i="7"/>
  <c r="H549" i="7"/>
  <c r="G549" i="7"/>
  <c r="F549" i="7"/>
  <c r="E549" i="7"/>
  <c r="D549" i="7"/>
  <c r="C549" i="7"/>
  <c r="B549" i="7"/>
  <c r="A549" i="7"/>
  <c r="H548" i="7"/>
  <c r="G548" i="7"/>
  <c r="F548" i="7"/>
  <c r="E548" i="7"/>
  <c r="D548" i="7"/>
  <c r="C548" i="7"/>
  <c r="B548" i="7"/>
  <c r="A548" i="7"/>
  <c r="H547" i="7"/>
  <c r="G547" i="7"/>
  <c r="F547" i="7"/>
  <c r="E547" i="7"/>
  <c r="D547" i="7"/>
  <c r="C547" i="7"/>
  <c r="B547" i="7"/>
  <c r="A547" i="7"/>
  <c r="H546" i="7"/>
  <c r="G546" i="7"/>
  <c r="F546" i="7"/>
  <c r="E546" i="7"/>
  <c r="D546" i="7"/>
  <c r="C546" i="7"/>
  <c r="B546" i="7"/>
  <c r="A546" i="7"/>
  <c r="H545" i="7"/>
  <c r="G545" i="7"/>
  <c r="F545" i="7"/>
  <c r="E545" i="7"/>
  <c r="D545" i="7"/>
  <c r="C545" i="7"/>
  <c r="B545" i="7"/>
  <c r="A545" i="7"/>
  <c r="H544" i="7"/>
  <c r="G544" i="7"/>
  <c r="F544" i="7"/>
  <c r="E544" i="7"/>
  <c r="D544" i="7"/>
  <c r="C544" i="7"/>
  <c r="B544" i="7"/>
  <c r="A544" i="7"/>
  <c r="H543" i="7"/>
  <c r="G543" i="7"/>
  <c r="F543" i="7"/>
  <c r="E543" i="7"/>
  <c r="D543" i="7"/>
  <c r="C543" i="7"/>
  <c r="B543" i="7"/>
  <c r="A543" i="7"/>
  <c r="H542" i="7"/>
  <c r="G542" i="7"/>
  <c r="F542" i="7"/>
  <c r="E542" i="7"/>
  <c r="D542" i="7"/>
  <c r="C542" i="7"/>
  <c r="B542" i="7"/>
  <c r="A542" i="7"/>
  <c r="H541" i="7"/>
  <c r="G541" i="7"/>
  <c r="F541" i="7"/>
  <c r="E541" i="7"/>
  <c r="D541" i="7"/>
  <c r="C541" i="7"/>
  <c r="B541" i="7"/>
  <c r="A541" i="7"/>
  <c r="H540" i="7"/>
  <c r="G540" i="7"/>
  <c r="F540" i="7"/>
  <c r="E540" i="7"/>
  <c r="D540" i="7"/>
  <c r="C540" i="7"/>
  <c r="B540" i="7"/>
  <c r="A540" i="7"/>
  <c r="H539" i="7"/>
  <c r="G539" i="7"/>
  <c r="F539" i="7"/>
  <c r="E539" i="7"/>
  <c r="D539" i="7"/>
  <c r="C539" i="7"/>
  <c r="B539" i="7"/>
  <c r="A539" i="7"/>
  <c r="H538" i="7"/>
  <c r="G538" i="7"/>
  <c r="F538" i="7"/>
  <c r="E538" i="7"/>
  <c r="D538" i="7"/>
  <c r="C538" i="7"/>
  <c r="B538" i="7"/>
  <c r="A538" i="7"/>
  <c r="H537" i="7"/>
  <c r="G537" i="7"/>
  <c r="F537" i="7"/>
  <c r="E537" i="7"/>
  <c r="D537" i="7"/>
  <c r="C537" i="7"/>
  <c r="B537" i="7"/>
  <c r="A537" i="7"/>
  <c r="H536" i="7"/>
  <c r="G536" i="7"/>
  <c r="F536" i="7"/>
  <c r="E536" i="7"/>
  <c r="D536" i="7"/>
  <c r="C536" i="7"/>
  <c r="B536" i="7"/>
  <c r="A536" i="7"/>
  <c r="H535" i="7"/>
  <c r="G535" i="7"/>
  <c r="F535" i="7"/>
  <c r="E535" i="7"/>
  <c r="D535" i="7"/>
  <c r="C535" i="7"/>
  <c r="B535" i="7"/>
  <c r="A535" i="7"/>
  <c r="H534" i="7"/>
  <c r="G534" i="7"/>
  <c r="F534" i="7"/>
  <c r="E534" i="7"/>
  <c r="D534" i="7"/>
  <c r="C534" i="7"/>
  <c r="B534" i="7"/>
  <c r="A534" i="7"/>
  <c r="H533" i="7"/>
  <c r="G533" i="7"/>
  <c r="F533" i="7"/>
  <c r="E533" i="7"/>
  <c r="D533" i="7"/>
  <c r="C533" i="7"/>
  <c r="B533" i="7"/>
  <c r="A533" i="7"/>
  <c r="H532" i="7"/>
  <c r="G532" i="7"/>
  <c r="F532" i="7"/>
  <c r="E532" i="7"/>
  <c r="D532" i="7"/>
  <c r="C532" i="7"/>
  <c r="B532" i="7"/>
  <c r="A532" i="7"/>
  <c r="H531" i="7"/>
  <c r="G531" i="7"/>
  <c r="F531" i="7"/>
  <c r="E531" i="7"/>
  <c r="D531" i="7"/>
  <c r="C531" i="7"/>
  <c r="B531" i="7"/>
  <c r="A531" i="7"/>
  <c r="H530" i="7"/>
  <c r="G530" i="7"/>
  <c r="F530" i="7"/>
  <c r="E530" i="7"/>
  <c r="D530" i="7"/>
  <c r="C530" i="7"/>
  <c r="B530" i="7"/>
  <c r="A530" i="7"/>
  <c r="H529" i="7"/>
  <c r="G529" i="7"/>
  <c r="F529" i="7"/>
  <c r="E529" i="7"/>
  <c r="D529" i="7"/>
  <c r="C529" i="7"/>
  <c r="B529" i="7"/>
  <c r="A529" i="7"/>
  <c r="H528" i="7"/>
  <c r="G528" i="7"/>
  <c r="F528" i="7"/>
  <c r="E528" i="7"/>
  <c r="D528" i="7"/>
  <c r="C528" i="7"/>
  <c r="B528" i="7"/>
  <c r="A528" i="7"/>
  <c r="H527" i="7"/>
  <c r="G527" i="7"/>
  <c r="F527" i="7"/>
  <c r="E527" i="7"/>
  <c r="D527" i="7"/>
  <c r="C527" i="7"/>
  <c r="B527" i="7"/>
  <c r="A527" i="7"/>
  <c r="H526" i="7"/>
  <c r="G526" i="7"/>
  <c r="F526" i="7"/>
  <c r="E526" i="7"/>
  <c r="D526" i="7"/>
  <c r="C526" i="7"/>
  <c r="B526" i="7"/>
  <c r="A526" i="7"/>
  <c r="H525" i="7"/>
  <c r="G525" i="7"/>
  <c r="F525" i="7"/>
  <c r="E525" i="7"/>
  <c r="D525" i="7"/>
  <c r="C525" i="7"/>
  <c r="B525" i="7"/>
  <c r="A525" i="7"/>
  <c r="H524" i="7"/>
  <c r="G524" i="7"/>
  <c r="F524" i="7"/>
  <c r="E524" i="7"/>
  <c r="D524" i="7"/>
  <c r="C524" i="7"/>
  <c r="B524" i="7"/>
  <c r="A524" i="7"/>
  <c r="H523" i="7"/>
  <c r="G523" i="7"/>
  <c r="F523" i="7"/>
  <c r="E523" i="7"/>
  <c r="D523" i="7"/>
  <c r="C523" i="7"/>
  <c r="B523" i="7"/>
  <c r="A523" i="7"/>
  <c r="H522" i="7"/>
  <c r="G522" i="7"/>
  <c r="F522" i="7"/>
  <c r="E522" i="7"/>
  <c r="D522" i="7"/>
  <c r="C522" i="7"/>
  <c r="B522" i="7"/>
  <c r="A522" i="7"/>
  <c r="H521" i="7"/>
  <c r="G521" i="7"/>
  <c r="F521" i="7"/>
  <c r="E521" i="7"/>
  <c r="D521" i="7"/>
  <c r="C521" i="7"/>
  <c r="B521" i="7"/>
  <c r="A521" i="7"/>
  <c r="H520" i="7"/>
  <c r="G520" i="7"/>
  <c r="F520" i="7"/>
  <c r="E520" i="7"/>
  <c r="D520" i="7"/>
  <c r="C520" i="7"/>
  <c r="B520" i="7"/>
  <c r="A520" i="7"/>
  <c r="H519" i="7"/>
  <c r="G519" i="7"/>
  <c r="F519" i="7"/>
  <c r="E519" i="7"/>
  <c r="D519" i="7"/>
  <c r="C519" i="7"/>
  <c r="B519" i="7"/>
  <c r="A519" i="7"/>
  <c r="H518" i="7"/>
  <c r="G518" i="7"/>
  <c r="F518" i="7"/>
  <c r="E518" i="7"/>
  <c r="D518" i="7"/>
  <c r="C518" i="7"/>
  <c r="B518" i="7"/>
  <c r="A518" i="7"/>
  <c r="H517" i="7"/>
  <c r="G517" i="7"/>
  <c r="F517" i="7"/>
  <c r="E517" i="7"/>
  <c r="D517" i="7"/>
  <c r="C517" i="7"/>
  <c r="B517" i="7"/>
  <c r="A517" i="7"/>
  <c r="H516" i="7"/>
  <c r="G516" i="7"/>
  <c r="F516" i="7"/>
  <c r="E516" i="7"/>
  <c r="D516" i="7"/>
  <c r="C516" i="7"/>
  <c r="B516" i="7"/>
  <c r="A516" i="7"/>
  <c r="H515" i="7"/>
  <c r="G515" i="7"/>
  <c r="F515" i="7"/>
  <c r="E515" i="7"/>
  <c r="D515" i="7"/>
  <c r="C515" i="7"/>
  <c r="B515" i="7"/>
  <c r="A515" i="7"/>
  <c r="H514" i="7"/>
  <c r="G514" i="7"/>
  <c r="F514" i="7"/>
  <c r="E514" i="7"/>
  <c r="D514" i="7"/>
  <c r="C514" i="7"/>
  <c r="B514" i="7"/>
  <c r="A514" i="7"/>
  <c r="H513" i="7"/>
  <c r="G513" i="7"/>
  <c r="F513" i="7"/>
  <c r="E513" i="7"/>
  <c r="D513" i="7"/>
  <c r="C513" i="7"/>
  <c r="B513" i="7"/>
  <c r="A513" i="7"/>
  <c r="H512" i="7"/>
  <c r="G512" i="7"/>
  <c r="F512" i="7"/>
  <c r="E512" i="7"/>
  <c r="D512" i="7"/>
  <c r="C512" i="7"/>
  <c r="B512" i="7"/>
  <c r="A512" i="7"/>
  <c r="H511" i="7"/>
  <c r="G511" i="7"/>
  <c r="F511" i="7"/>
  <c r="E511" i="7"/>
  <c r="D511" i="7"/>
  <c r="C511" i="7"/>
  <c r="B511" i="7"/>
  <c r="A511" i="7"/>
  <c r="H510" i="7"/>
  <c r="G510" i="7"/>
  <c r="F510" i="7"/>
  <c r="E510" i="7"/>
  <c r="D510" i="7"/>
  <c r="C510" i="7"/>
  <c r="B510" i="7"/>
  <c r="A510" i="7"/>
  <c r="H509" i="7"/>
  <c r="G509" i="7"/>
  <c r="F509" i="7"/>
  <c r="E509" i="7"/>
  <c r="D509" i="7"/>
  <c r="C509" i="7"/>
  <c r="B509" i="7"/>
  <c r="A509" i="7"/>
  <c r="H508" i="7"/>
  <c r="G508" i="7"/>
  <c r="F508" i="7"/>
  <c r="E508" i="7"/>
  <c r="D508" i="7"/>
  <c r="C508" i="7"/>
  <c r="B508" i="7"/>
  <c r="A508" i="7"/>
  <c r="H507" i="7"/>
  <c r="G507" i="7"/>
  <c r="F507" i="7"/>
  <c r="E507" i="7"/>
  <c r="D507" i="7"/>
  <c r="C507" i="7"/>
  <c r="B507" i="7"/>
  <c r="A507" i="7"/>
  <c r="H506" i="7"/>
  <c r="G506" i="7"/>
  <c r="F506" i="7"/>
  <c r="E506" i="7"/>
  <c r="D506" i="7"/>
  <c r="C506" i="7"/>
  <c r="B506" i="7"/>
  <c r="A506" i="7"/>
  <c r="H505" i="7"/>
  <c r="G505" i="7"/>
  <c r="F505" i="7"/>
  <c r="E505" i="7"/>
  <c r="D505" i="7"/>
  <c r="C505" i="7"/>
  <c r="B505" i="7"/>
  <c r="A505" i="7"/>
  <c r="H504" i="7"/>
  <c r="G504" i="7"/>
  <c r="F504" i="7"/>
  <c r="E504" i="7"/>
  <c r="D504" i="7"/>
  <c r="C504" i="7"/>
  <c r="B504" i="7"/>
  <c r="A504" i="7"/>
  <c r="H503" i="7"/>
  <c r="G503" i="7"/>
  <c r="F503" i="7"/>
  <c r="E503" i="7"/>
  <c r="D503" i="7"/>
  <c r="C503" i="7"/>
  <c r="B503" i="7"/>
  <c r="A503" i="7"/>
  <c r="H502" i="7"/>
  <c r="G502" i="7"/>
  <c r="F502" i="7"/>
  <c r="E502" i="7"/>
  <c r="D502" i="7"/>
  <c r="C502" i="7"/>
  <c r="B502" i="7"/>
  <c r="A502" i="7"/>
  <c r="H501" i="7"/>
  <c r="G501" i="7"/>
  <c r="F501" i="7"/>
  <c r="E501" i="7"/>
  <c r="D501" i="7"/>
  <c r="C501" i="7"/>
  <c r="B501" i="7"/>
  <c r="A501" i="7"/>
  <c r="H500" i="7"/>
  <c r="G500" i="7"/>
  <c r="F500" i="7"/>
  <c r="E500" i="7"/>
  <c r="D500" i="7"/>
  <c r="C500" i="7"/>
  <c r="B500" i="7"/>
  <c r="A500" i="7"/>
  <c r="H499" i="7"/>
  <c r="G499" i="7"/>
  <c r="F499" i="7"/>
  <c r="E499" i="7"/>
  <c r="D499" i="7"/>
  <c r="C499" i="7"/>
  <c r="B499" i="7"/>
  <c r="A499" i="7"/>
  <c r="H498" i="7"/>
  <c r="G498" i="7"/>
  <c r="F498" i="7"/>
  <c r="E498" i="7"/>
  <c r="D498" i="7"/>
  <c r="C498" i="7"/>
  <c r="B498" i="7"/>
  <c r="A498" i="7"/>
  <c r="H497" i="7"/>
  <c r="G497" i="7"/>
  <c r="F497" i="7"/>
  <c r="E497" i="7"/>
  <c r="D497" i="7"/>
  <c r="C497" i="7"/>
  <c r="B497" i="7"/>
  <c r="A497" i="7"/>
  <c r="H496" i="7"/>
  <c r="G496" i="7"/>
  <c r="F496" i="7"/>
  <c r="E496" i="7"/>
  <c r="D496" i="7"/>
  <c r="C496" i="7"/>
  <c r="B496" i="7"/>
  <c r="A496" i="7"/>
  <c r="H495" i="7"/>
  <c r="G495" i="7"/>
  <c r="F495" i="7"/>
  <c r="E495" i="7"/>
  <c r="D495" i="7"/>
  <c r="C495" i="7"/>
  <c r="B495" i="7"/>
  <c r="A495" i="7"/>
  <c r="H494" i="7"/>
  <c r="G494" i="7"/>
  <c r="F494" i="7"/>
  <c r="E494" i="7"/>
  <c r="D494" i="7"/>
  <c r="C494" i="7"/>
  <c r="B494" i="7"/>
  <c r="A494" i="7"/>
  <c r="H493" i="7"/>
  <c r="G493" i="7"/>
  <c r="F493" i="7"/>
  <c r="E493" i="7"/>
  <c r="D493" i="7"/>
  <c r="C493" i="7"/>
  <c r="B493" i="7"/>
  <c r="A493" i="7"/>
  <c r="H492" i="7"/>
  <c r="G492" i="7"/>
  <c r="F492" i="7"/>
  <c r="E492" i="7"/>
  <c r="D492" i="7"/>
  <c r="C492" i="7"/>
  <c r="B492" i="7"/>
  <c r="A492" i="7"/>
  <c r="H491" i="7"/>
  <c r="G491" i="7"/>
  <c r="F491" i="7"/>
  <c r="E491" i="7"/>
  <c r="D491" i="7"/>
  <c r="C491" i="7"/>
  <c r="B491" i="7"/>
  <c r="A491" i="7"/>
  <c r="H490" i="7"/>
  <c r="G490" i="7"/>
  <c r="F490" i="7"/>
  <c r="E490" i="7"/>
  <c r="D490" i="7"/>
  <c r="C490" i="7"/>
  <c r="B490" i="7"/>
  <c r="A490" i="7"/>
  <c r="H489" i="7"/>
  <c r="G489" i="7"/>
  <c r="F489" i="7"/>
  <c r="E489" i="7"/>
  <c r="D489" i="7"/>
  <c r="C489" i="7"/>
  <c r="B489" i="7"/>
  <c r="A489" i="7"/>
  <c r="H488" i="7"/>
  <c r="G488" i="7"/>
  <c r="F488" i="7"/>
  <c r="E488" i="7"/>
  <c r="D488" i="7"/>
  <c r="C488" i="7"/>
  <c r="B488" i="7"/>
  <c r="A488" i="7"/>
  <c r="H487" i="7"/>
  <c r="G487" i="7"/>
  <c r="F487" i="7"/>
  <c r="E487" i="7"/>
  <c r="D487" i="7"/>
  <c r="C487" i="7"/>
  <c r="B487" i="7"/>
  <c r="A487" i="7"/>
  <c r="H486" i="7"/>
  <c r="G486" i="7"/>
  <c r="F486" i="7"/>
  <c r="E486" i="7"/>
  <c r="D486" i="7"/>
  <c r="C486" i="7"/>
  <c r="B486" i="7"/>
  <c r="A486" i="7"/>
  <c r="H485" i="7"/>
  <c r="G485" i="7"/>
  <c r="F485" i="7"/>
  <c r="E485" i="7"/>
  <c r="D485" i="7"/>
  <c r="C485" i="7"/>
  <c r="B485" i="7"/>
  <c r="A485" i="7"/>
  <c r="H484" i="7"/>
  <c r="G484" i="7"/>
  <c r="F484" i="7"/>
  <c r="E484" i="7"/>
  <c r="D484" i="7"/>
  <c r="C484" i="7"/>
  <c r="B484" i="7"/>
  <c r="A484" i="7"/>
  <c r="H483" i="7"/>
  <c r="G483" i="7"/>
  <c r="F483" i="7"/>
  <c r="E483" i="7"/>
  <c r="D483" i="7"/>
  <c r="C483" i="7"/>
  <c r="B483" i="7"/>
  <c r="A483" i="7"/>
  <c r="H482" i="7"/>
  <c r="G482" i="7"/>
  <c r="F482" i="7"/>
  <c r="E482" i="7"/>
  <c r="D482" i="7"/>
  <c r="C482" i="7"/>
  <c r="B482" i="7"/>
  <c r="A482" i="7"/>
  <c r="H481" i="7"/>
  <c r="G481" i="7"/>
  <c r="F481" i="7"/>
  <c r="E481" i="7"/>
  <c r="D481" i="7"/>
  <c r="C481" i="7"/>
  <c r="B481" i="7"/>
  <c r="A481" i="7"/>
  <c r="H480" i="7"/>
  <c r="G480" i="7"/>
  <c r="F480" i="7"/>
  <c r="E480" i="7"/>
  <c r="D480" i="7"/>
  <c r="C480" i="7"/>
  <c r="B480" i="7"/>
  <c r="A480" i="7"/>
  <c r="H479" i="7"/>
  <c r="G479" i="7"/>
  <c r="F479" i="7"/>
  <c r="E479" i="7"/>
  <c r="D479" i="7"/>
  <c r="C479" i="7"/>
  <c r="B479" i="7"/>
  <c r="A479" i="7"/>
  <c r="H478" i="7"/>
  <c r="G478" i="7"/>
  <c r="F478" i="7"/>
  <c r="E478" i="7"/>
  <c r="D478" i="7"/>
  <c r="C478" i="7"/>
  <c r="B478" i="7"/>
  <c r="A478" i="7"/>
  <c r="H477" i="7"/>
  <c r="G477" i="7"/>
  <c r="F477" i="7"/>
  <c r="E477" i="7"/>
  <c r="D477" i="7"/>
  <c r="C477" i="7"/>
  <c r="B477" i="7"/>
  <c r="A477" i="7"/>
  <c r="H476" i="7"/>
  <c r="G476" i="7"/>
  <c r="F476" i="7"/>
  <c r="E476" i="7"/>
  <c r="D476" i="7"/>
  <c r="C476" i="7"/>
  <c r="B476" i="7"/>
  <c r="A476" i="7"/>
  <c r="H475" i="7"/>
  <c r="G475" i="7"/>
  <c r="F475" i="7"/>
  <c r="E475" i="7"/>
  <c r="D475" i="7"/>
  <c r="C475" i="7"/>
  <c r="B475" i="7"/>
  <c r="A475" i="7"/>
  <c r="H474" i="7"/>
  <c r="G474" i="7"/>
  <c r="F474" i="7"/>
  <c r="E474" i="7"/>
  <c r="D474" i="7"/>
  <c r="C474" i="7"/>
  <c r="B474" i="7"/>
  <c r="A474" i="7"/>
  <c r="H473" i="7"/>
  <c r="G473" i="7"/>
  <c r="F473" i="7"/>
  <c r="E473" i="7"/>
  <c r="D473" i="7"/>
  <c r="C473" i="7"/>
  <c r="B473" i="7"/>
  <c r="A473" i="7"/>
  <c r="H472" i="7"/>
  <c r="G472" i="7"/>
  <c r="F472" i="7"/>
  <c r="E472" i="7"/>
  <c r="D472" i="7"/>
  <c r="C472" i="7"/>
  <c r="B472" i="7"/>
  <c r="A472" i="7"/>
  <c r="H471" i="7"/>
  <c r="G471" i="7"/>
  <c r="F471" i="7"/>
  <c r="E471" i="7"/>
  <c r="D471" i="7"/>
  <c r="C471" i="7"/>
  <c r="B471" i="7"/>
  <c r="A471" i="7"/>
  <c r="H470" i="7"/>
  <c r="G470" i="7"/>
  <c r="F470" i="7"/>
  <c r="E470" i="7"/>
  <c r="D470" i="7"/>
  <c r="C470" i="7"/>
  <c r="B470" i="7"/>
  <c r="A470" i="7"/>
  <c r="H469" i="7"/>
  <c r="G469" i="7"/>
  <c r="F469" i="7"/>
  <c r="E469" i="7"/>
  <c r="D469" i="7"/>
  <c r="C469" i="7"/>
  <c r="B469" i="7"/>
  <c r="A469" i="7"/>
  <c r="H468" i="7"/>
  <c r="G468" i="7"/>
  <c r="F468" i="7"/>
  <c r="E468" i="7"/>
  <c r="D468" i="7"/>
  <c r="C468" i="7"/>
  <c r="B468" i="7"/>
  <c r="A468" i="7"/>
  <c r="H467" i="7"/>
  <c r="G467" i="7"/>
  <c r="F467" i="7"/>
  <c r="E467" i="7"/>
  <c r="D467" i="7"/>
  <c r="C467" i="7"/>
  <c r="B467" i="7"/>
  <c r="A467" i="7"/>
  <c r="H466" i="7"/>
  <c r="G466" i="7"/>
  <c r="F466" i="7"/>
  <c r="E466" i="7"/>
  <c r="D466" i="7"/>
  <c r="C466" i="7"/>
  <c r="B466" i="7"/>
  <c r="A466" i="7"/>
  <c r="H465" i="7"/>
  <c r="G465" i="7"/>
  <c r="F465" i="7"/>
  <c r="E465" i="7"/>
  <c r="D465" i="7"/>
  <c r="C465" i="7"/>
  <c r="B465" i="7"/>
  <c r="A465" i="7"/>
  <c r="H464" i="7"/>
  <c r="G464" i="7"/>
  <c r="F464" i="7"/>
  <c r="E464" i="7"/>
  <c r="D464" i="7"/>
  <c r="C464" i="7"/>
  <c r="B464" i="7"/>
  <c r="A464" i="7"/>
  <c r="H463" i="7"/>
  <c r="G463" i="7"/>
  <c r="F463" i="7"/>
  <c r="E463" i="7"/>
  <c r="D463" i="7"/>
  <c r="C463" i="7"/>
  <c r="B463" i="7"/>
  <c r="A463" i="7"/>
  <c r="H462" i="7"/>
  <c r="G462" i="7"/>
  <c r="F462" i="7"/>
  <c r="E462" i="7"/>
  <c r="D462" i="7"/>
  <c r="C462" i="7"/>
  <c r="B462" i="7"/>
  <c r="A462" i="7"/>
  <c r="H461" i="7"/>
  <c r="G461" i="7"/>
  <c r="F461" i="7"/>
  <c r="E461" i="7"/>
  <c r="D461" i="7"/>
  <c r="C461" i="7"/>
  <c r="B461" i="7"/>
  <c r="A461" i="7"/>
  <c r="H460" i="7"/>
  <c r="G460" i="7"/>
  <c r="F460" i="7"/>
  <c r="E460" i="7"/>
  <c r="D460" i="7"/>
  <c r="C460" i="7"/>
  <c r="B460" i="7"/>
  <c r="A460" i="7"/>
  <c r="H459" i="7"/>
  <c r="G459" i="7"/>
  <c r="F459" i="7"/>
  <c r="E459" i="7"/>
  <c r="D459" i="7"/>
  <c r="C459" i="7"/>
  <c r="B459" i="7"/>
  <c r="A459" i="7"/>
  <c r="H458" i="7"/>
  <c r="G458" i="7"/>
  <c r="F458" i="7"/>
  <c r="E458" i="7"/>
  <c r="D458" i="7"/>
  <c r="C458" i="7"/>
  <c r="B458" i="7"/>
  <c r="A458" i="7"/>
  <c r="H457" i="7"/>
  <c r="G457" i="7"/>
  <c r="F457" i="7"/>
  <c r="E457" i="7"/>
  <c r="D457" i="7"/>
  <c r="C457" i="7"/>
  <c r="B457" i="7"/>
  <c r="A457" i="7"/>
  <c r="H456" i="7"/>
  <c r="G456" i="7"/>
  <c r="F456" i="7"/>
  <c r="E456" i="7"/>
  <c r="D456" i="7"/>
  <c r="C456" i="7"/>
  <c r="B456" i="7"/>
  <c r="A456" i="7"/>
  <c r="H455" i="7"/>
  <c r="G455" i="7"/>
  <c r="F455" i="7"/>
  <c r="E455" i="7"/>
  <c r="D455" i="7"/>
  <c r="C455" i="7"/>
  <c r="B455" i="7"/>
  <c r="A455" i="7"/>
  <c r="H454" i="7"/>
  <c r="G454" i="7"/>
  <c r="F454" i="7"/>
  <c r="E454" i="7"/>
  <c r="D454" i="7"/>
  <c r="C454" i="7"/>
  <c r="B454" i="7"/>
  <c r="A454" i="7"/>
  <c r="H453" i="7"/>
  <c r="G453" i="7"/>
  <c r="F453" i="7"/>
  <c r="E453" i="7"/>
  <c r="D453" i="7"/>
  <c r="C453" i="7"/>
  <c r="B453" i="7"/>
  <c r="A453" i="7"/>
  <c r="H452" i="7"/>
  <c r="G452" i="7"/>
  <c r="F452" i="7"/>
  <c r="E452" i="7"/>
  <c r="D452" i="7"/>
  <c r="C452" i="7"/>
  <c r="B452" i="7"/>
  <c r="A452" i="7"/>
  <c r="H451" i="7"/>
  <c r="G451" i="7"/>
  <c r="F451" i="7"/>
  <c r="E451" i="7"/>
  <c r="D451" i="7"/>
  <c r="C451" i="7"/>
  <c r="B451" i="7"/>
  <c r="A451" i="7"/>
  <c r="H450" i="7"/>
  <c r="G450" i="7"/>
  <c r="F450" i="7"/>
  <c r="E450" i="7"/>
  <c r="D450" i="7"/>
  <c r="C450" i="7"/>
  <c r="B450" i="7"/>
  <c r="A450" i="7"/>
  <c r="H449" i="7"/>
  <c r="G449" i="7"/>
  <c r="F449" i="7"/>
  <c r="E449" i="7"/>
  <c r="D449" i="7"/>
  <c r="C449" i="7"/>
  <c r="B449" i="7"/>
  <c r="A449" i="7"/>
  <c r="H448" i="7"/>
  <c r="G448" i="7"/>
  <c r="F448" i="7"/>
  <c r="E448" i="7"/>
  <c r="D448" i="7"/>
  <c r="C448" i="7"/>
  <c r="B448" i="7"/>
  <c r="A448" i="7"/>
  <c r="H447" i="7"/>
  <c r="G447" i="7"/>
  <c r="F447" i="7"/>
  <c r="E447" i="7"/>
  <c r="D447" i="7"/>
  <c r="C447" i="7"/>
  <c r="B447" i="7"/>
  <c r="A447" i="7"/>
  <c r="H446" i="7"/>
  <c r="G446" i="7"/>
  <c r="F446" i="7"/>
  <c r="E446" i="7"/>
  <c r="D446" i="7"/>
  <c r="C446" i="7"/>
  <c r="B446" i="7"/>
  <c r="A446" i="7"/>
  <c r="H445" i="7"/>
  <c r="G445" i="7"/>
  <c r="F445" i="7"/>
  <c r="E445" i="7"/>
  <c r="D445" i="7"/>
  <c r="C445" i="7"/>
  <c r="B445" i="7"/>
  <c r="A445" i="7"/>
  <c r="H444" i="7"/>
  <c r="G444" i="7"/>
  <c r="F444" i="7"/>
  <c r="E444" i="7"/>
  <c r="D444" i="7"/>
  <c r="C444" i="7"/>
  <c r="B444" i="7"/>
  <c r="A444" i="7"/>
  <c r="H443" i="7"/>
  <c r="G443" i="7"/>
  <c r="F443" i="7"/>
  <c r="E443" i="7"/>
  <c r="D443" i="7"/>
  <c r="C443" i="7"/>
  <c r="B443" i="7"/>
  <c r="A443" i="7"/>
  <c r="H442" i="7"/>
  <c r="G442" i="7"/>
  <c r="F442" i="7"/>
  <c r="E442" i="7"/>
  <c r="D442" i="7"/>
  <c r="C442" i="7"/>
  <c r="B442" i="7"/>
  <c r="A442" i="7"/>
  <c r="H441" i="7"/>
  <c r="G441" i="7"/>
  <c r="F441" i="7"/>
  <c r="E441" i="7"/>
  <c r="D441" i="7"/>
  <c r="C441" i="7"/>
  <c r="B441" i="7"/>
  <c r="A441" i="7"/>
  <c r="H440" i="7"/>
  <c r="G440" i="7"/>
  <c r="F440" i="7"/>
  <c r="E440" i="7"/>
  <c r="D440" i="7"/>
  <c r="C440" i="7"/>
  <c r="B440" i="7"/>
  <c r="A440" i="7"/>
  <c r="H439" i="7"/>
  <c r="G439" i="7"/>
  <c r="F439" i="7"/>
  <c r="E439" i="7"/>
  <c r="D439" i="7"/>
  <c r="C439" i="7"/>
  <c r="B439" i="7"/>
  <c r="A439" i="7"/>
  <c r="H438" i="7"/>
  <c r="G438" i="7"/>
  <c r="F438" i="7"/>
  <c r="E438" i="7"/>
  <c r="D438" i="7"/>
  <c r="C438" i="7"/>
  <c r="B438" i="7"/>
  <c r="A438" i="7"/>
  <c r="H437" i="7"/>
  <c r="G437" i="7"/>
  <c r="F437" i="7"/>
  <c r="E437" i="7"/>
  <c r="D437" i="7"/>
  <c r="C437" i="7"/>
  <c r="B437" i="7"/>
  <c r="A437" i="7"/>
  <c r="H436" i="7"/>
  <c r="G436" i="7"/>
  <c r="F436" i="7"/>
  <c r="E436" i="7"/>
  <c r="D436" i="7"/>
  <c r="C436" i="7"/>
  <c r="B436" i="7"/>
  <c r="A436" i="7"/>
  <c r="H435" i="7"/>
  <c r="G435" i="7"/>
  <c r="F435" i="7"/>
  <c r="E435" i="7"/>
  <c r="D435" i="7"/>
  <c r="C435" i="7"/>
  <c r="B435" i="7"/>
  <c r="A435" i="7"/>
  <c r="H434" i="7"/>
  <c r="G434" i="7"/>
  <c r="F434" i="7"/>
  <c r="E434" i="7"/>
  <c r="D434" i="7"/>
  <c r="C434" i="7"/>
  <c r="B434" i="7"/>
  <c r="A434" i="7"/>
  <c r="H433" i="7"/>
  <c r="G433" i="7"/>
  <c r="F433" i="7"/>
  <c r="E433" i="7"/>
  <c r="D433" i="7"/>
  <c r="C433" i="7"/>
  <c r="B433" i="7"/>
  <c r="A433" i="7"/>
  <c r="H432" i="7"/>
  <c r="G432" i="7"/>
  <c r="F432" i="7"/>
  <c r="E432" i="7"/>
  <c r="D432" i="7"/>
  <c r="C432" i="7"/>
  <c r="B432" i="7"/>
  <c r="A432" i="7"/>
  <c r="H431" i="7"/>
  <c r="G431" i="7"/>
  <c r="F431" i="7"/>
  <c r="E431" i="7"/>
  <c r="D431" i="7"/>
  <c r="C431" i="7"/>
  <c r="B431" i="7"/>
  <c r="A431" i="7"/>
  <c r="H430" i="7"/>
  <c r="G430" i="7"/>
  <c r="F430" i="7"/>
  <c r="E430" i="7"/>
  <c r="D430" i="7"/>
  <c r="C430" i="7"/>
  <c r="B430" i="7"/>
  <c r="A430" i="7"/>
  <c r="H429" i="7"/>
  <c r="G429" i="7"/>
  <c r="F429" i="7"/>
  <c r="E429" i="7"/>
  <c r="D429" i="7"/>
  <c r="C429" i="7"/>
  <c r="B429" i="7"/>
  <c r="A429" i="7"/>
  <c r="H428" i="7"/>
  <c r="G428" i="7"/>
  <c r="F428" i="7"/>
  <c r="E428" i="7"/>
  <c r="D428" i="7"/>
  <c r="C428" i="7"/>
  <c r="B428" i="7"/>
  <c r="A428" i="7"/>
  <c r="H427" i="7"/>
  <c r="G427" i="7"/>
  <c r="F427" i="7"/>
  <c r="E427" i="7"/>
  <c r="D427" i="7"/>
  <c r="C427" i="7"/>
  <c r="B427" i="7"/>
  <c r="A427" i="7"/>
  <c r="H426" i="7"/>
  <c r="G426" i="7"/>
  <c r="F426" i="7"/>
  <c r="E426" i="7"/>
  <c r="D426" i="7"/>
  <c r="C426" i="7"/>
  <c r="B426" i="7"/>
  <c r="A426" i="7"/>
  <c r="H425" i="7"/>
  <c r="G425" i="7"/>
  <c r="F425" i="7"/>
  <c r="E425" i="7"/>
  <c r="D425" i="7"/>
  <c r="C425" i="7"/>
  <c r="B425" i="7"/>
  <c r="A425" i="7"/>
  <c r="H424" i="7"/>
  <c r="G424" i="7"/>
  <c r="F424" i="7"/>
  <c r="E424" i="7"/>
  <c r="D424" i="7"/>
  <c r="C424" i="7"/>
  <c r="B424" i="7"/>
  <c r="A424" i="7"/>
  <c r="H423" i="7"/>
  <c r="G423" i="7"/>
  <c r="F423" i="7"/>
  <c r="E423" i="7"/>
  <c r="D423" i="7"/>
  <c r="C423" i="7"/>
  <c r="B423" i="7"/>
  <c r="A423" i="7"/>
  <c r="H422" i="7"/>
  <c r="G422" i="7"/>
  <c r="F422" i="7"/>
  <c r="E422" i="7"/>
  <c r="D422" i="7"/>
  <c r="C422" i="7"/>
  <c r="B422" i="7"/>
  <c r="A422" i="7"/>
  <c r="H421" i="7"/>
  <c r="G421" i="7"/>
  <c r="F421" i="7"/>
  <c r="E421" i="7"/>
  <c r="D421" i="7"/>
  <c r="C421" i="7"/>
  <c r="B421" i="7"/>
  <c r="A421" i="7"/>
  <c r="H420" i="7"/>
  <c r="G420" i="7"/>
  <c r="F420" i="7"/>
  <c r="E420" i="7"/>
  <c r="D420" i="7"/>
  <c r="C420" i="7"/>
  <c r="B420" i="7"/>
  <c r="A420" i="7"/>
  <c r="H419" i="7"/>
  <c r="G419" i="7"/>
  <c r="F419" i="7"/>
  <c r="E419" i="7"/>
  <c r="D419" i="7"/>
  <c r="C419" i="7"/>
  <c r="B419" i="7"/>
  <c r="A419" i="7"/>
  <c r="H418" i="7"/>
  <c r="G418" i="7"/>
  <c r="F418" i="7"/>
  <c r="E418" i="7"/>
  <c r="D418" i="7"/>
  <c r="C418" i="7"/>
  <c r="B418" i="7"/>
  <c r="A418" i="7"/>
  <c r="H417" i="7"/>
  <c r="G417" i="7"/>
  <c r="F417" i="7"/>
  <c r="E417" i="7"/>
  <c r="D417" i="7"/>
  <c r="C417" i="7"/>
  <c r="B417" i="7"/>
  <c r="A417" i="7"/>
  <c r="H416" i="7"/>
  <c r="G416" i="7"/>
  <c r="F416" i="7"/>
  <c r="E416" i="7"/>
  <c r="D416" i="7"/>
  <c r="C416" i="7"/>
  <c r="B416" i="7"/>
  <c r="A416" i="7"/>
  <c r="H415" i="7"/>
  <c r="G415" i="7"/>
  <c r="F415" i="7"/>
  <c r="E415" i="7"/>
  <c r="D415" i="7"/>
  <c r="C415" i="7"/>
  <c r="B415" i="7"/>
  <c r="A415" i="7"/>
  <c r="H414" i="7"/>
  <c r="G414" i="7"/>
  <c r="F414" i="7"/>
  <c r="E414" i="7"/>
  <c r="D414" i="7"/>
  <c r="C414" i="7"/>
  <c r="B414" i="7"/>
  <c r="A414" i="7"/>
  <c r="H413" i="7"/>
  <c r="G413" i="7"/>
  <c r="F413" i="7"/>
  <c r="E413" i="7"/>
  <c r="D413" i="7"/>
  <c r="C413" i="7"/>
  <c r="B413" i="7"/>
  <c r="A413" i="7"/>
  <c r="H412" i="7"/>
  <c r="G412" i="7"/>
  <c r="F412" i="7"/>
  <c r="E412" i="7"/>
  <c r="D412" i="7"/>
  <c r="C412" i="7"/>
  <c r="B412" i="7"/>
  <c r="A412" i="7"/>
  <c r="H411" i="7"/>
  <c r="G411" i="7"/>
  <c r="F411" i="7"/>
  <c r="E411" i="7"/>
  <c r="D411" i="7"/>
  <c r="C411" i="7"/>
  <c r="B411" i="7"/>
  <c r="A411" i="7"/>
  <c r="H410" i="7"/>
  <c r="G410" i="7"/>
  <c r="F410" i="7"/>
  <c r="E410" i="7"/>
  <c r="D410" i="7"/>
  <c r="C410" i="7"/>
  <c r="B410" i="7"/>
  <c r="A410" i="7"/>
  <c r="H409" i="7"/>
  <c r="G409" i="7"/>
  <c r="F409" i="7"/>
  <c r="E409" i="7"/>
  <c r="D409" i="7"/>
  <c r="C409" i="7"/>
  <c r="B409" i="7"/>
  <c r="A409" i="7"/>
  <c r="H408" i="7"/>
  <c r="G408" i="7"/>
  <c r="F408" i="7"/>
  <c r="E408" i="7"/>
  <c r="D408" i="7"/>
  <c r="C408" i="7"/>
  <c r="B408" i="7"/>
  <c r="A408" i="7"/>
  <c r="H407" i="7"/>
  <c r="G407" i="7"/>
  <c r="F407" i="7"/>
  <c r="E407" i="7"/>
  <c r="D407" i="7"/>
  <c r="C407" i="7"/>
  <c r="B407" i="7"/>
  <c r="A407" i="7"/>
  <c r="H406" i="7"/>
  <c r="G406" i="7"/>
  <c r="F406" i="7"/>
  <c r="E406" i="7"/>
  <c r="D406" i="7"/>
  <c r="C406" i="7"/>
  <c r="B406" i="7"/>
  <c r="A406" i="7"/>
  <c r="H405" i="7"/>
  <c r="G405" i="7"/>
  <c r="F405" i="7"/>
  <c r="E405" i="7"/>
  <c r="D405" i="7"/>
  <c r="C405" i="7"/>
  <c r="B405" i="7"/>
  <c r="A405" i="7"/>
  <c r="H404" i="7"/>
  <c r="G404" i="7"/>
  <c r="F404" i="7"/>
  <c r="E404" i="7"/>
  <c r="D404" i="7"/>
  <c r="C404" i="7"/>
  <c r="B404" i="7"/>
  <c r="A404" i="7"/>
  <c r="H403" i="7"/>
  <c r="G403" i="7"/>
  <c r="F403" i="7"/>
  <c r="E403" i="7"/>
  <c r="D403" i="7"/>
  <c r="C403" i="7"/>
  <c r="B403" i="7"/>
  <c r="A403" i="7"/>
  <c r="H402" i="7"/>
  <c r="G402" i="7"/>
  <c r="F402" i="7"/>
  <c r="E402" i="7"/>
  <c r="D402" i="7"/>
  <c r="C402" i="7"/>
  <c r="B402" i="7"/>
  <c r="A402" i="7"/>
  <c r="H401" i="7"/>
  <c r="G401" i="7"/>
  <c r="F401" i="7"/>
  <c r="E401" i="7"/>
  <c r="D401" i="7"/>
  <c r="C401" i="7"/>
  <c r="B401" i="7"/>
  <c r="A401" i="7"/>
  <c r="H400" i="7"/>
  <c r="G400" i="7"/>
  <c r="F400" i="7"/>
  <c r="E400" i="7"/>
  <c r="D400" i="7"/>
  <c r="C400" i="7"/>
  <c r="B400" i="7"/>
  <c r="A400" i="7"/>
  <c r="H399" i="7"/>
  <c r="G399" i="7"/>
  <c r="F399" i="7"/>
  <c r="E399" i="7"/>
  <c r="D399" i="7"/>
  <c r="C399" i="7"/>
  <c r="B399" i="7"/>
  <c r="A399" i="7"/>
  <c r="H398" i="7"/>
  <c r="G398" i="7"/>
  <c r="F398" i="7"/>
  <c r="E398" i="7"/>
  <c r="D398" i="7"/>
  <c r="C398" i="7"/>
  <c r="B398" i="7"/>
  <c r="A398" i="7"/>
  <c r="H397" i="7"/>
  <c r="G397" i="7"/>
  <c r="F397" i="7"/>
  <c r="E397" i="7"/>
  <c r="D397" i="7"/>
  <c r="C397" i="7"/>
  <c r="B397" i="7"/>
  <c r="A397" i="7"/>
  <c r="H396" i="7"/>
  <c r="G396" i="7"/>
  <c r="F396" i="7"/>
  <c r="E396" i="7"/>
  <c r="D396" i="7"/>
  <c r="C396" i="7"/>
  <c r="B396" i="7"/>
  <c r="A396" i="7"/>
  <c r="H395" i="7"/>
  <c r="G395" i="7"/>
  <c r="F395" i="7"/>
  <c r="E395" i="7"/>
  <c r="D395" i="7"/>
  <c r="C395" i="7"/>
  <c r="B395" i="7"/>
  <c r="A395" i="7"/>
  <c r="H394" i="7"/>
  <c r="G394" i="7"/>
  <c r="F394" i="7"/>
  <c r="E394" i="7"/>
  <c r="D394" i="7"/>
  <c r="C394" i="7"/>
  <c r="B394" i="7"/>
  <c r="A394" i="7"/>
  <c r="H393" i="7"/>
  <c r="G393" i="7"/>
  <c r="F393" i="7"/>
  <c r="E393" i="7"/>
  <c r="D393" i="7"/>
  <c r="C393" i="7"/>
  <c r="B393" i="7"/>
  <c r="A393" i="7"/>
  <c r="H392" i="7"/>
  <c r="G392" i="7"/>
  <c r="F392" i="7"/>
  <c r="E392" i="7"/>
  <c r="D392" i="7"/>
  <c r="C392" i="7"/>
  <c r="B392" i="7"/>
  <c r="A392" i="7"/>
  <c r="H391" i="7"/>
  <c r="G391" i="7"/>
  <c r="F391" i="7"/>
  <c r="E391" i="7"/>
  <c r="D391" i="7"/>
  <c r="C391" i="7"/>
  <c r="B391" i="7"/>
  <c r="A391" i="7"/>
  <c r="H390" i="7"/>
  <c r="G390" i="7"/>
  <c r="F390" i="7"/>
  <c r="E390" i="7"/>
  <c r="D390" i="7"/>
  <c r="C390" i="7"/>
  <c r="B390" i="7"/>
  <c r="A390" i="7"/>
  <c r="H389" i="7"/>
  <c r="G389" i="7"/>
  <c r="F389" i="7"/>
  <c r="E389" i="7"/>
  <c r="D389" i="7"/>
  <c r="C389" i="7"/>
  <c r="B389" i="7"/>
  <c r="A389" i="7"/>
  <c r="H388" i="7"/>
  <c r="G388" i="7"/>
  <c r="F388" i="7"/>
  <c r="E388" i="7"/>
  <c r="D388" i="7"/>
  <c r="C388" i="7"/>
  <c r="B388" i="7"/>
  <c r="A388" i="7"/>
  <c r="H387" i="7"/>
  <c r="G387" i="7"/>
  <c r="F387" i="7"/>
  <c r="E387" i="7"/>
  <c r="D387" i="7"/>
  <c r="C387" i="7"/>
  <c r="B387" i="7"/>
  <c r="A387" i="7"/>
  <c r="H386" i="7"/>
  <c r="G386" i="7"/>
  <c r="F386" i="7"/>
  <c r="E386" i="7"/>
  <c r="D386" i="7"/>
  <c r="C386" i="7"/>
  <c r="B386" i="7"/>
  <c r="A386" i="7"/>
  <c r="H385" i="7"/>
  <c r="G385" i="7"/>
  <c r="F385" i="7"/>
  <c r="E385" i="7"/>
  <c r="D385" i="7"/>
  <c r="C385" i="7"/>
  <c r="B385" i="7"/>
  <c r="A385" i="7"/>
  <c r="H384" i="7"/>
  <c r="G384" i="7"/>
  <c r="F384" i="7"/>
  <c r="E384" i="7"/>
  <c r="D384" i="7"/>
  <c r="C384" i="7"/>
  <c r="B384" i="7"/>
  <c r="A384" i="7"/>
  <c r="H383" i="7"/>
  <c r="G383" i="7"/>
  <c r="F383" i="7"/>
  <c r="E383" i="7"/>
  <c r="D383" i="7"/>
  <c r="C383" i="7"/>
  <c r="B383" i="7"/>
  <c r="A383" i="7"/>
  <c r="H382" i="7"/>
  <c r="G382" i="7"/>
  <c r="F382" i="7"/>
  <c r="E382" i="7"/>
  <c r="D382" i="7"/>
  <c r="C382" i="7"/>
  <c r="B382" i="7"/>
  <c r="A382" i="7"/>
  <c r="H381" i="7"/>
  <c r="G381" i="7"/>
  <c r="F381" i="7"/>
  <c r="E381" i="7"/>
  <c r="D381" i="7"/>
  <c r="C381" i="7"/>
  <c r="B381" i="7"/>
  <c r="A381" i="7"/>
  <c r="H380" i="7"/>
  <c r="G380" i="7"/>
  <c r="F380" i="7"/>
  <c r="E380" i="7"/>
  <c r="D380" i="7"/>
  <c r="C380" i="7"/>
  <c r="B380" i="7"/>
  <c r="A380" i="7"/>
  <c r="H379" i="7"/>
  <c r="G379" i="7"/>
  <c r="F379" i="7"/>
  <c r="E379" i="7"/>
  <c r="D379" i="7"/>
  <c r="C379" i="7"/>
  <c r="B379" i="7"/>
  <c r="A379" i="7"/>
  <c r="H378" i="7"/>
  <c r="G378" i="7"/>
  <c r="F378" i="7"/>
  <c r="E378" i="7"/>
  <c r="D378" i="7"/>
  <c r="C378" i="7"/>
  <c r="B378" i="7"/>
  <c r="A378" i="7"/>
  <c r="H377" i="7"/>
  <c r="G377" i="7"/>
  <c r="F377" i="7"/>
  <c r="E377" i="7"/>
  <c r="D377" i="7"/>
  <c r="C377" i="7"/>
  <c r="B377" i="7"/>
  <c r="A377" i="7"/>
  <c r="H376" i="7"/>
  <c r="G376" i="7"/>
  <c r="F376" i="7"/>
  <c r="E376" i="7"/>
  <c r="D376" i="7"/>
  <c r="C376" i="7"/>
  <c r="B376" i="7"/>
  <c r="A376" i="7"/>
  <c r="H375" i="7"/>
  <c r="G375" i="7"/>
  <c r="F375" i="7"/>
  <c r="E375" i="7"/>
  <c r="D375" i="7"/>
  <c r="C375" i="7"/>
  <c r="B375" i="7"/>
  <c r="A375" i="7"/>
  <c r="H374" i="7"/>
  <c r="G374" i="7"/>
  <c r="F374" i="7"/>
  <c r="E374" i="7"/>
  <c r="D374" i="7"/>
  <c r="C374" i="7"/>
  <c r="B374" i="7"/>
  <c r="A374" i="7"/>
  <c r="H373" i="7"/>
  <c r="G373" i="7"/>
  <c r="F373" i="7"/>
  <c r="E373" i="7"/>
  <c r="D373" i="7"/>
  <c r="C373" i="7"/>
  <c r="B373" i="7"/>
  <c r="A373" i="7"/>
  <c r="H372" i="7"/>
  <c r="G372" i="7"/>
  <c r="F372" i="7"/>
  <c r="E372" i="7"/>
  <c r="D372" i="7"/>
  <c r="C372" i="7"/>
  <c r="B372" i="7"/>
  <c r="A372" i="7"/>
  <c r="H371" i="7"/>
  <c r="G371" i="7"/>
  <c r="F371" i="7"/>
  <c r="E371" i="7"/>
  <c r="D371" i="7"/>
  <c r="C371" i="7"/>
  <c r="B371" i="7"/>
  <c r="A371" i="7"/>
  <c r="H370" i="7"/>
  <c r="G370" i="7"/>
  <c r="F370" i="7"/>
  <c r="E370" i="7"/>
  <c r="D370" i="7"/>
  <c r="C370" i="7"/>
  <c r="B370" i="7"/>
  <c r="A370" i="7"/>
  <c r="H369" i="7"/>
  <c r="G369" i="7"/>
  <c r="F369" i="7"/>
  <c r="E369" i="7"/>
  <c r="D369" i="7"/>
  <c r="C369" i="7"/>
  <c r="B369" i="7"/>
  <c r="A369" i="7"/>
  <c r="H368" i="7"/>
  <c r="G368" i="7"/>
  <c r="F368" i="7"/>
  <c r="E368" i="7"/>
  <c r="D368" i="7"/>
  <c r="C368" i="7"/>
  <c r="B368" i="7"/>
  <c r="A368" i="7"/>
  <c r="H367" i="7"/>
  <c r="G367" i="7"/>
  <c r="F367" i="7"/>
  <c r="E367" i="7"/>
  <c r="D367" i="7"/>
  <c r="C367" i="7"/>
  <c r="B367" i="7"/>
  <c r="A367" i="7"/>
  <c r="H366" i="7"/>
  <c r="G366" i="7"/>
  <c r="F366" i="7"/>
  <c r="E366" i="7"/>
  <c r="D366" i="7"/>
  <c r="C366" i="7"/>
  <c r="B366" i="7"/>
  <c r="A366" i="7"/>
  <c r="H365" i="7"/>
  <c r="G365" i="7"/>
  <c r="F365" i="7"/>
  <c r="E365" i="7"/>
  <c r="D365" i="7"/>
  <c r="C365" i="7"/>
  <c r="B365" i="7"/>
  <c r="A365" i="7"/>
  <c r="H364" i="7"/>
  <c r="G364" i="7"/>
  <c r="F364" i="7"/>
  <c r="E364" i="7"/>
  <c r="D364" i="7"/>
  <c r="C364" i="7"/>
  <c r="B364" i="7"/>
  <c r="A364" i="7"/>
  <c r="H363" i="7"/>
  <c r="G363" i="7"/>
  <c r="F363" i="7"/>
  <c r="E363" i="7"/>
  <c r="D363" i="7"/>
  <c r="C363" i="7"/>
  <c r="B363" i="7"/>
  <c r="A363" i="7"/>
  <c r="H362" i="7"/>
  <c r="G362" i="7"/>
  <c r="F362" i="7"/>
  <c r="E362" i="7"/>
  <c r="D362" i="7"/>
  <c r="C362" i="7"/>
  <c r="B362" i="7"/>
  <c r="A362" i="7"/>
  <c r="H361" i="7"/>
  <c r="G361" i="7"/>
  <c r="F361" i="7"/>
  <c r="E361" i="7"/>
  <c r="D361" i="7"/>
  <c r="C361" i="7"/>
  <c r="B361" i="7"/>
  <c r="A361" i="7"/>
  <c r="H360" i="7"/>
  <c r="G360" i="7"/>
  <c r="F360" i="7"/>
  <c r="E360" i="7"/>
  <c r="D360" i="7"/>
  <c r="C360" i="7"/>
  <c r="B360" i="7"/>
  <c r="A360" i="7"/>
  <c r="H359" i="7"/>
  <c r="G359" i="7"/>
  <c r="F359" i="7"/>
  <c r="E359" i="7"/>
  <c r="D359" i="7"/>
  <c r="C359" i="7"/>
  <c r="B359" i="7"/>
  <c r="A359" i="7"/>
  <c r="H358" i="7"/>
  <c r="G358" i="7"/>
  <c r="F358" i="7"/>
  <c r="E358" i="7"/>
  <c r="D358" i="7"/>
  <c r="C358" i="7"/>
  <c r="B358" i="7"/>
  <c r="A358" i="7"/>
  <c r="H357" i="7"/>
  <c r="G357" i="7"/>
  <c r="F357" i="7"/>
  <c r="E357" i="7"/>
  <c r="D357" i="7"/>
  <c r="C357" i="7"/>
  <c r="B357" i="7"/>
  <c r="A357" i="7"/>
  <c r="H356" i="7"/>
  <c r="G356" i="7"/>
  <c r="F356" i="7"/>
  <c r="E356" i="7"/>
  <c r="D356" i="7"/>
  <c r="C356" i="7"/>
  <c r="B356" i="7"/>
  <c r="A356" i="7"/>
  <c r="H355" i="7"/>
  <c r="G355" i="7"/>
  <c r="F355" i="7"/>
  <c r="E355" i="7"/>
  <c r="D355" i="7"/>
  <c r="C355" i="7"/>
  <c r="B355" i="7"/>
  <c r="A355" i="7"/>
  <c r="H354" i="7"/>
  <c r="G354" i="7"/>
  <c r="F354" i="7"/>
  <c r="E354" i="7"/>
  <c r="D354" i="7"/>
  <c r="C354" i="7"/>
  <c r="B354" i="7"/>
  <c r="A354" i="7"/>
  <c r="H353" i="7"/>
  <c r="G353" i="7"/>
  <c r="F353" i="7"/>
  <c r="E353" i="7"/>
  <c r="D353" i="7"/>
  <c r="C353" i="7"/>
  <c r="B353" i="7"/>
  <c r="A353" i="7"/>
  <c r="H352" i="7"/>
  <c r="G352" i="7"/>
  <c r="F352" i="7"/>
  <c r="E352" i="7"/>
  <c r="D352" i="7"/>
  <c r="C352" i="7"/>
  <c r="B352" i="7"/>
  <c r="A352" i="7"/>
  <c r="H351" i="7"/>
  <c r="G351" i="7"/>
  <c r="F351" i="7"/>
  <c r="E351" i="7"/>
  <c r="D351" i="7"/>
  <c r="C351" i="7"/>
  <c r="B351" i="7"/>
  <c r="A351" i="7"/>
  <c r="H350" i="7"/>
  <c r="G350" i="7"/>
  <c r="F350" i="7"/>
  <c r="E350" i="7"/>
  <c r="D350" i="7"/>
  <c r="C350" i="7"/>
  <c r="B350" i="7"/>
  <c r="A350" i="7"/>
  <c r="H349" i="7"/>
  <c r="G349" i="7"/>
  <c r="F349" i="7"/>
  <c r="E349" i="7"/>
  <c r="D349" i="7"/>
  <c r="C349" i="7"/>
  <c r="B349" i="7"/>
  <c r="A349" i="7"/>
  <c r="H348" i="7"/>
  <c r="G348" i="7"/>
  <c r="F348" i="7"/>
  <c r="E348" i="7"/>
  <c r="D348" i="7"/>
  <c r="C348" i="7"/>
  <c r="B348" i="7"/>
  <c r="A348" i="7"/>
  <c r="H347" i="7"/>
  <c r="G347" i="7"/>
  <c r="F347" i="7"/>
  <c r="E347" i="7"/>
  <c r="D347" i="7"/>
  <c r="C347" i="7"/>
  <c r="B347" i="7"/>
  <c r="A347" i="7"/>
  <c r="H346" i="7"/>
  <c r="G346" i="7"/>
  <c r="F346" i="7"/>
  <c r="E346" i="7"/>
  <c r="D346" i="7"/>
  <c r="C346" i="7"/>
  <c r="B346" i="7"/>
  <c r="A346" i="7"/>
  <c r="H345" i="7"/>
  <c r="G345" i="7"/>
  <c r="F345" i="7"/>
  <c r="E345" i="7"/>
  <c r="D345" i="7"/>
  <c r="C345" i="7"/>
  <c r="B345" i="7"/>
  <c r="A345" i="7"/>
  <c r="H344" i="7"/>
  <c r="G344" i="7"/>
  <c r="F344" i="7"/>
  <c r="E344" i="7"/>
  <c r="D344" i="7"/>
  <c r="C344" i="7"/>
  <c r="B344" i="7"/>
  <c r="A344" i="7"/>
  <c r="H343" i="7"/>
  <c r="G343" i="7"/>
  <c r="F343" i="7"/>
  <c r="E343" i="7"/>
  <c r="D343" i="7"/>
  <c r="C343" i="7"/>
  <c r="B343" i="7"/>
  <c r="A343" i="7"/>
  <c r="H342" i="7"/>
  <c r="G342" i="7"/>
  <c r="F342" i="7"/>
  <c r="E342" i="7"/>
  <c r="D342" i="7"/>
  <c r="C342" i="7"/>
  <c r="B342" i="7"/>
  <c r="A342" i="7"/>
  <c r="H341" i="7"/>
  <c r="G341" i="7"/>
  <c r="F341" i="7"/>
  <c r="E341" i="7"/>
  <c r="D341" i="7"/>
  <c r="C341" i="7"/>
  <c r="B341" i="7"/>
  <c r="A341" i="7"/>
  <c r="H340" i="7"/>
  <c r="G340" i="7"/>
  <c r="F340" i="7"/>
  <c r="E340" i="7"/>
  <c r="D340" i="7"/>
  <c r="C340" i="7"/>
  <c r="B340" i="7"/>
  <c r="A340" i="7"/>
  <c r="H339" i="7"/>
  <c r="G339" i="7"/>
  <c r="F339" i="7"/>
  <c r="E339" i="7"/>
  <c r="D339" i="7"/>
  <c r="C339" i="7"/>
  <c r="B339" i="7"/>
  <c r="A339" i="7"/>
  <c r="H338" i="7"/>
  <c r="G338" i="7"/>
  <c r="F338" i="7"/>
  <c r="E338" i="7"/>
  <c r="D338" i="7"/>
  <c r="C338" i="7"/>
  <c r="B338" i="7"/>
  <c r="A338" i="7"/>
  <c r="H337" i="7"/>
  <c r="G337" i="7"/>
  <c r="F337" i="7"/>
  <c r="E337" i="7"/>
  <c r="D337" i="7"/>
  <c r="C337" i="7"/>
  <c r="B337" i="7"/>
  <c r="A337" i="7"/>
  <c r="H336" i="7"/>
  <c r="G336" i="7"/>
  <c r="F336" i="7"/>
  <c r="E336" i="7"/>
  <c r="D336" i="7"/>
  <c r="C336" i="7"/>
  <c r="B336" i="7"/>
  <c r="A336" i="7"/>
  <c r="H335" i="7"/>
  <c r="G335" i="7"/>
  <c r="F335" i="7"/>
  <c r="E335" i="7"/>
  <c r="D335" i="7"/>
  <c r="C335" i="7"/>
  <c r="B335" i="7"/>
  <c r="A335" i="7"/>
  <c r="H334" i="7"/>
  <c r="G334" i="7"/>
  <c r="F334" i="7"/>
  <c r="E334" i="7"/>
  <c r="D334" i="7"/>
  <c r="C334" i="7"/>
  <c r="B334" i="7"/>
  <c r="A334" i="7"/>
  <c r="H333" i="7"/>
  <c r="G333" i="7"/>
  <c r="F333" i="7"/>
  <c r="E333" i="7"/>
  <c r="D333" i="7"/>
  <c r="C333" i="7"/>
  <c r="B333" i="7"/>
  <c r="A333" i="7"/>
  <c r="H332" i="7"/>
  <c r="G332" i="7"/>
  <c r="F332" i="7"/>
  <c r="E332" i="7"/>
  <c r="D332" i="7"/>
  <c r="C332" i="7"/>
  <c r="B332" i="7"/>
  <c r="A332" i="7"/>
  <c r="H331" i="7"/>
  <c r="G331" i="7"/>
  <c r="F331" i="7"/>
  <c r="E331" i="7"/>
  <c r="D331" i="7"/>
  <c r="C331" i="7"/>
  <c r="B331" i="7"/>
  <c r="A331" i="7"/>
  <c r="H330" i="7"/>
  <c r="G330" i="7"/>
  <c r="F330" i="7"/>
  <c r="E330" i="7"/>
  <c r="D330" i="7"/>
  <c r="C330" i="7"/>
  <c r="B330" i="7"/>
  <c r="A330" i="7"/>
  <c r="H329" i="7"/>
  <c r="G329" i="7"/>
  <c r="F329" i="7"/>
  <c r="E329" i="7"/>
  <c r="D329" i="7"/>
  <c r="C329" i="7"/>
  <c r="B329" i="7"/>
  <c r="A329" i="7"/>
  <c r="H328" i="7"/>
  <c r="G328" i="7"/>
  <c r="F328" i="7"/>
  <c r="E328" i="7"/>
  <c r="D328" i="7"/>
  <c r="C328" i="7"/>
  <c r="B328" i="7"/>
  <c r="A328" i="7"/>
  <c r="H327" i="7"/>
  <c r="G327" i="7"/>
  <c r="F327" i="7"/>
  <c r="E327" i="7"/>
  <c r="D327" i="7"/>
  <c r="C327" i="7"/>
  <c r="B327" i="7"/>
  <c r="A327" i="7"/>
  <c r="H326" i="7"/>
  <c r="G326" i="7"/>
  <c r="F326" i="7"/>
  <c r="E326" i="7"/>
  <c r="D326" i="7"/>
  <c r="C326" i="7"/>
  <c r="B326" i="7"/>
  <c r="A326" i="7"/>
  <c r="H325" i="7"/>
  <c r="G325" i="7"/>
  <c r="F325" i="7"/>
  <c r="E325" i="7"/>
  <c r="D325" i="7"/>
  <c r="C325" i="7"/>
  <c r="B325" i="7"/>
  <c r="A325" i="7"/>
  <c r="H324" i="7"/>
  <c r="G324" i="7"/>
  <c r="F324" i="7"/>
  <c r="E324" i="7"/>
  <c r="D324" i="7"/>
  <c r="C324" i="7"/>
  <c r="B324" i="7"/>
  <c r="A324" i="7"/>
  <c r="H323" i="7"/>
  <c r="G323" i="7"/>
  <c r="F323" i="7"/>
  <c r="E323" i="7"/>
  <c r="D323" i="7"/>
  <c r="C323" i="7"/>
  <c r="B323" i="7"/>
  <c r="A323" i="7"/>
  <c r="H322" i="7"/>
  <c r="G322" i="7"/>
  <c r="F322" i="7"/>
  <c r="E322" i="7"/>
  <c r="D322" i="7"/>
  <c r="C322" i="7"/>
  <c r="B322" i="7"/>
  <c r="A322" i="7"/>
  <c r="H321" i="7"/>
  <c r="G321" i="7"/>
  <c r="F321" i="7"/>
  <c r="E321" i="7"/>
  <c r="D321" i="7"/>
  <c r="C321" i="7"/>
  <c r="B321" i="7"/>
  <c r="A321" i="7"/>
  <c r="H320" i="7"/>
  <c r="G320" i="7"/>
  <c r="F320" i="7"/>
  <c r="E320" i="7"/>
  <c r="D320" i="7"/>
  <c r="C320" i="7"/>
  <c r="B320" i="7"/>
  <c r="A320" i="7"/>
  <c r="H319" i="7"/>
  <c r="G319" i="7"/>
  <c r="F319" i="7"/>
  <c r="E319" i="7"/>
  <c r="D319" i="7"/>
  <c r="C319" i="7"/>
  <c r="B319" i="7"/>
  <c r="A319" i="7"/>
  <c r="H318" i="7"/>
  <c r="G318" i="7"/>
  <c r="F318" i="7"/>
  <c r="E318" i="7"/>
  <c r="D318" i="7"/>
  <c r="C318" i="7"/>
  <c r="B318" i="7"/>
  <c r="A318" i="7"/>
  <c r="H317" i="7"/>
  <c r="G317" i="7"/>
  <c r="F317" i="7"/>
  <c r="E317" i="7"/>
  <c r="D317" i="7"/>
  <c r="C317" i="7"/>
  <c r="B317" i="7"/>
  <c r="A317" i="7"/>
  <c r="H316" i="7"/>
  <c r="G316" i="7"/>
  <c r="F316" i="7"/>
  <c r="E316" i="7"/>
  <c r="D316" i="7"/>
  <c r="C316" i="7"/>
  <c r="B316" i="7"/>
  <c r="A316" i="7"/>
  <c r="H315" i="7"/>
  <c r="G315" i="7"/>
  <c r="F315" i="7"/>
  <c r="E315" i="7"/>
  <c r="D315" i="7"/>
  <c r="C315" i="7"/>
  <c r="B315" i="7"/>
  <c r="A315" i="7"/>
  <c r="H314" i="7"/>
  <c r="G314" i="7"/>
  <c r="F314" i="7"/>
  <c r="E314" i="7"/>
  <c r="D314" i="7"/>
  <c r="C314" i="7"/>
  <c r="B314" i="7"/>
  <c r="A314" i="7"/>
  <c r="H313" i="7"/>
  <c r="G313" i="7"/>
  <c r="F313" i="7"/>
  <c r="E313" i="7"/>
  <c r="D313" i="7"/>
  <c r="C313" i="7"/>
  <c r="B313" i="7"/>
  <c r="A313" i="7"/>
  <c r="H312" i="7"/>
  <c r="G312" i="7"/>
  <c r="F312" i="7"/>
  <c r="E312" i="7"/>
  <c r="D312" i="7"/>
  <c r="C312" i="7"/>
  <c r="B312" i="7"/>
  <c r="A312" i="7"/>
  <c r="H311" i="7"/>
  <c r="G311" i="7"/>
  <c r="F311" i="7"/>
  <c r="E311" i="7"/>
  <c r="D311" i="7"/>
  <c r="C311" i="7"/>
  <c r="B311" i="7"/>
  <c r="A311" i="7"/>
  <c r="H310" i="7"/>
  <c r="G310" i="7"/>
  <c r="F310" i="7"/>
  <c r="E310" i="7"/>
  <c r="D310" i="7"/>
  <c r="C310" i="7"/>
  <c r="B310" i="7"/>
  <c r="A310" i="7"/>
  <c r="H309" i="7"/>
  <c r="G309" i="7"/>
  <c r="F309" i="7"/>
  <c r="E309" i="7"/>
  <c r="D309" i="7"/>
  <c r="C309" i="7"/>
  <c r="B309" i="7"/>
  <c r="A309" i="7"/>
  <c r="H308" i="7"/>
  <c r="G308" i="7"/>
  <c r="F308" i="7"/>
  <c r="E308" i="7"/>
  <c r="D308" i="7"/>
  <c r="C308" i="7"/>
  <c r="B308" i="7"/>
  <c r="A308" i="7"/>
  <c r="H307" i="7"/>
  <c r="G307" i="7"/>
  <c r="F307" i="7"/>
  <c r="E307" i="7"/>
  <c r="D307" i="7"/>
  <c r="C307" i="7"/>
  <c r="B307" i="7"/>
  <c r="A307" i="7"/>
  <c r="H306" i="7"/>
  <c r="G306" i="7"/>
  <c r="F306" i="7"/>
  <c r="E306" i="7"/>
  <c r="D306" i="7"/>
  <c r="C306" i="7"/>
  <c r="B306" i="7"/>
  <c r="A306" i="7"/>
  <c r="H305" i="7"/>
  <c r="G305" i="7"/>
  <c r="F305" i="7"/>
  <c r="E305" i="7"/>
  <c r="D305" i="7"/>
  <c r="C305" i="7"/>
  <c r="B305" i="7"/>
  <c r="A305" i="7"/>
  <c r="H304" i="7"/>
  <c r="G304" i="7"/>
  <c r="F304" i="7"/>
  <c r="E304" i="7"/>
  <c r="D304" i="7"/>
  <c r="C304" i="7"/>
  <c r="B304" i="7"/>
  <c r="A304" i="7"/>
  <c r="H303" i="7"/>
  <c r="G303" i="7"/>
  <c r="F303" i="7"/>
  <c r="E303" i="7"/>
  <c r="D303" i="7"/>
  <c r="C303" i="7"/>
  <c r="B303" i="7"/>
  <c r="A303" i="7"/>
  <c r="H302" i="7"/>
  <c r="G302" i="7"/>
  <c r="F302" i="7"/>
  <c r="E302" i="7"/>
  <c r="D302" i="7"/>
  <c r="C302" i="7"/>
  <c r="B302" i="7"/>
  <c r="A302" i="7"/>
  <c r="H301" i="7"/>
  <c r="G301" i="7"/>
  <c r="F301" i="7"/>
  <c r="E301" i="7"/>
  <c r="D301" i="7"/>
  <c r="C301" i="7"/>
  <c r="B301" i="7"/>
  <c r="A301" i="7"/>
  <c r="H300" i="7"/>
  <c r="G300" i="7"/>
  <c r="F300" i="7"/>
  <c r="E300" i="7"/>
  <c r="D300" i="7"/>
  <c r="C300" i="7"/>
  <c r="B300" i="7"/>
  <c r="A300" i="7"/>
  <c r="H299" i="7"/>
  <c r="G299" i="7"/>
  <c r="F299" i="7"/>
  <c r="E299" i="7"/>
  <c r="D299" i="7"/>
  <c r="C299" i="7"/>
  <c r="B299" i="7"/>
  <c r="A299" i="7"/>
  <c r="H298" i="7"/>
  <c r="G298" i="7"/>
  <c r="F298" i="7"/>
  <c r="E298" i="7"/>
  <c r="D298" i="7"/>
  <c r="C298" i="7"/>
  <c r="B298" i="7"/>
  <c r="A298" i="7"/>
  <c r="H297" i="7"/>
  <c r="G297" i="7"/>
  <c r="F297" i="7"/>
  <c r="E297" i="7"/>
  <c r="D297" i="7"/>
  <c r="C297" i="7"/>
  <c r="B297" i="7"/>
  <c r="A297" i="7"/>
  <c r="H296" i="7"/>
  <c r="G296" i="7"/>
  <c r="F296" i="7"/>
  <c r="E296" i="7"/>
  <c r="D296" i="7"/>
  <c r="C296" i="7"/>
  <c r="B296" i="7"/>
  <c r="A296" i="7"/>
  <c r="H295" i="7"/>
  <c r="G295" i="7"/>
  <c r="F295" i="7"/>
  <c r="E295" i="7"/>
  <c r="D295" i="7"/>
  <c r="C295" i="7"/>
  <c r="B295" i="7"/>
  <c r="A295" i="7"/>
  <c r="H294" i="7"/>
  <c r="G294" i="7"/>
  <c r="F294" i="7"/>
  <c r="E294" i="7"/>
  <c r="D294" i="7"/>
  <c r="C294" i="7"/>
  <c r="B294" i="7"/>
  <c r="A294" i="7"/>
  <c r="H293" i="7"/>
  <c r="G293" i="7"/>
  <c r="F293" i="7"/>
  <c r="E293" i="7"/>
  <c r="D293" i="7"/>
  <c r="C293" i="7"/>
  <c r="B293" i="7"/>
  <c r="A293" i="7"/>
  <c r="H292" i="7"/>
  <c r="G292" i="7"/>
  <c r="F292" i="7"/>
  <c r="E292" i="7"/>
  <c r="D292" i="7"/>
  <c r="C292" i="7"/>
  <c r="B292" i="7"/>
  <c r="A292" i="7"/>
  <c r="H291" i="7"/>
  <c r="G291" i="7"/>
  <c r="F291" i="7"/>
  <c r="E291" i="7"/>
  <c r="D291" i="7"/>
  <c r="C291" i="7"/>
  <c r="B291" i="7"/>
  <c r="A291" i="7"/>
  <c r="H290" i="7"/>
  <c r="G290" i="7"/>
  <c r="F290" i="7"/>
  <c r="E290" i="7"/>
  <c r="D290" i="7"/>
  <c r="C290" i="7"/>
  <c r="B290" i="7"/>
  <c r="A290" i="7"/>
  <c r="H289" i="7"/>
  <c r="G289" i="7"/>
  <c r="F289" i="7"/>
  <c r="E289" i="7"/>
  <c r="D289" i="7"/>
  <c r="C289" i="7"/>
  <c r="B289" i="7"/>
  <c r="A289" i="7"/>
  <c r="H288" i="7"/>
  <c r="G288" i="7"/>
  <c r="F288" i="7"/>
  <c r="E288" i="7"/>
  <c r="D288" i="7"/>
  <c r="C288" i="7"/>
  <c r="B288" i="7"/>
  <c r="A288" i="7"/>
  <c r="H287" i="7"/>
  <c r="G287" i="7"/>
  <c r="F287" i="7"/>
  <c r="E287" i="7"/>
  <c r="D287" i="7"/>
  <c r="C287" i="7"/>
  <c r="B287" i="7"/>
  <c r="A287" i="7"/>
  <c r="H286" i="7"/>
  <c r="G286" i="7"/>
  <c r="F286" i="7"/>
  <c r="E286" i="7"/>
  <c r="D286" i="7"/>
  <c r="C286" i="7"/>
  <c r="B286" i="7"/>
  <c r="A286" i="7"/>
  <c r="H285" i="7"/>
  <c r="G285" i="7"/>
  <c r="F285" i="7"/>
  <c r="E285" i="7"/>
  <c r="D285" i="7"/>
  <c r="C285" i="7"/>
  <c r="B285" i="7"/>
  <c r="A285" i="7"/>
  <c r="H284" i="7"/>
  <c r="G284" i="7"/>
  <c r="F284" i="7"/>
  <c r="E284" i="7"/>
  <c r="D284" i="7"/>
  <c r="C284" i="7"/>
  <c r="B284" i="7"/>
  <c r="A284" i="7"/>
  <c r="H283" i="7"/>
  <c r="G283" i="7"/>
  <c r="F283" i="7"/>
  <c r="E283" i="7"/>
  <c r="D283" i="7"/>
  <c r="C283" i="7"/>
  <c r="B283" i="7"/>
  <c r="A283" i="7"/>
  <c r="H282" i="7"/>
  <c r="G282" i="7"/>
  <c r="F282" i="7"/>
  <c r="E282" i="7"/>
  <c r="D282" i="7"/>
  <c r="C282" i="7"/>
  <c r="B282" i="7"/>
  <c r="A282" i="7"/>
  <c r="H281" i="7"/>
  <c r="G281" i="7"/>
  <c r="F281" i="7"/>
  <c r="E281" i="7"/>
  <c r="D281" i="7"/>
  <c r="C281" i="7"/>
  <c r="B281" i="7"/>
  <c r="A281" i="7"/>
  <c r="H280" i="7"/>
  <c r="G280" i="7"/>
  <c r="F280" i="7"/>
  <c r="E280" i="7"/>
  <c r="D280" i="7"/>
  <c r="C280" i="7"/>
  <c r="B280" i="7"/>
  <c r="A280" i="7"/>
  <c r="H279" i="7"/>
  <c r="G279" i="7"/>
  <c r="F279" i="7"/>
  <c r="E279" i="7"/>
  <c r="D279" i="7"/>
  <c r="C279" i="7"/>
  <c r="B279" i="7"/>
  <c r="A279" i="7"/>
  <c r="H278" i="7"/>
  <c r="G278" i="7"/>
  <c r="F278" i="7"/>
  <c r="E278" i="7"/>
  <c r="D278" i="7"/>
  <c r="C278" i="7"/>
  <c r="B278" i="7"/>
  <c r="A278" i="7"/>
  <c r="H277" i="7"/>
  <c r="G277" i="7"/>
  <c r="F277" i="7"/>
  <c r="E277" i="7"/>
  <c r="D277" i="7"/>
  <c r="C277" i="7"/>
  <c r="B277" i="7"/>
  <c r="A277" i="7"/>
  <c r="H276" i="7"/>
  <c r="G276" i="7"/>
  <c r="F276" i="7"/>
  <c r="E276" i="7"/>
  <c r="D276" i="7"/>
  <c r="C276" i="7"/>
  <c r="B276" i="7"/>
  <c r="A276" i="7"/>
  <c r="H275" i="7"/>
  <c r="G275" i="7"/>
  <c r="F275" i="7"/>
  <c r="E275" i="7"/>
  <c r="D275" i="7"/>
  <c r="C275" i="7"/>
  <c r="B275" i="7"/>
  <c r="A275" i="7"/>
  <c r="H274" i="7"/>
  <c r="G274" i="7"/>
  <c r="F274" i="7"/>
  <c r="E274" i="7"/>
  <c r="D274" i="7"/>
  <c r="C274" i="7"/>
  <c r="B274" i="7"/>
  <c r="A274" i="7"/>
  <c r="H273" i="7"/>
  <c r="G273" i="7"/>
  <c r="F273" i="7"/>
  <c r="E273" i="7"/>
  <c r="D273" i="7"/>
  <c r="C273" i="7"/>
  <c r="B273" i="7"/>
  <c r="A273" i="7"/>
  <c r="H272" i="7"/>
  <c r="G272" i="7"/>
  <c r="F272" i="7"/>
  <c r="E272" i="7"/>
  <c r="D272" i="7"/>
  <c r="C272" i="7"/>
  <c r="B272" i="7"/>
  <c r="A272" i="7"/>
  <c r="H271" i="7"/>
  <c r="G271" i="7"/>
  <c r="F271" i="7"/>
  <c r="E271" i="7"/>
  <c r="D271" i="7"/>
  <c r="C271" i="7"/>
  <c r="B271" i="7"/>
  <c r="A271" i="7"/>
  <c r="H270" i="7"/>
  <c r="G270" i="7"/>
  <c r="F270" i="7"/>
  <c r="E270" i="7"/>
  <c r="D270" i="7"/>
  <c r="C270" i="7"/>
  <c r="B270" i="7"/>
  <c r="A270" i="7"/>
  <c r="H269" i="7"/>
  <c r="G269" i="7"/>
  <c r="F269" i="7"/>
  <c r="E269" i="7"/>
  <c r="D269" i="7"/>
  <c r="C269" i="7"/>
  <c r="B269" i="7"/>
  <c r="A269" i="7"/>
  <c r="H268" i="7"/>
  <c r="G268" i="7"/>
  <c r="F268" i="7"/>
  <c r="E268" i="7"/>
  <c r="D268" i="7"/>
  <c r="C268" i="7"/>
  <c r="B268" i="7"/>
  <c r="A268" i="7"/>
  <c r="H267" i="7"/>
  <c r="G267" i="7"/>
  <c r="F267" i="7"/>
  <c r="E267" i="7"/>
  <c r="D267" i="7"/>
  <c r="C267" i="7"/>
  <c r="B267" i="7"/>
  <c r="A267" i="7"/>
  <c r="H266" i="7"/>
  <c r="G266" i="7"/>
  <c r="F266" i="7"/>
  <c r="E266" i="7"/>
  <c r="D266" i="7"/>
  <c r="C266" i="7"/>
  <c r="B266" i="7"/>
  <c r="A266" i="7"/>
  <c r="H265" i="7"/>
  <c r="G265" i="7"/>
  <c r="F265" i="7"/>
  <c r="E265" i="7"/>
  <c r="D265" i="7"/>
  <c r="C265" i="7"/>
  <c r="B265" i="7"/>
  <c r="A265" i="7"/>
  <c r="H264" i="7"/>
  <c r="G264" i="7"/>
  <c r="F264" i="7"/>
  <c r="E264" i="7"/>
  <c r="D264" i="7"/>
  <c r="C264" i="7"/>
  <c r="B264" i="7"/>
  <c r="A264" i="7"/>
  <c r="H263" i="7"/>
  <c r="G263" i="7"/>
  <c r="F263" i="7"/>
  <c r="E263" i="7"/>
  <c r="D263" i="7"/>
  <c r="C263" i="7"/>
  <c r="B263" i="7"/>
  <c r="A263" i="7"/>
  <c r="H262" i="7"/>
  <c r="G262" i="7"/>
  <c r="F262" i="7"/>
  <c r="E262" i="7"/>
  <c r="D262" i="7"/>
  <c r="C262" i="7"/>
  <c r="B262" i="7"/>
  <c r="A262" i="7"/>
  <c r="H261" i="7"/>
  <c r="G261" i="7"/>
  <c r="F261" i="7"/>
  <c r="E261" i="7"/>
  <c r="D261" i="7"/>
  <c r="C261" i="7"/>
  <c r="B261" i="7"/>
  <c r="A261" i="7"/>
  <c r="H260" i="7"/>
  <c r="G260" i="7"/>
  <c r="F260" i="7"/>
  <c r="E260" i="7"/>
  <c r="D260" i="7"/>
  <c r="C260" i="7"/>
  <c r="B260" i="7"/>
  <c r="A260" i="7"/>
  <c r="H259" i="7"/>
  <c r="G259" i="7"/>
  <c r="F259" i="7"/>
  <c r="E259" i="7"/>
  <c r="D259" i="7"/>
  <c r="C259" i="7"/>
  <c r="B259" i="7"/>
  <c r="A259" i="7"/>
  <c r="H258" i="7"/>
  <c r="G258" i="7"/>
  <c r="F258" i="7"/>
  <c r="E258" i="7"/>
  <c r="D258" i="7"/>
  <c r="C258" i="7"/>
  <c r="B258" i="7"/>
  <c r="A258" i="7"/>
  <c r="H257" i="7"/>
  <c r="G257" i="7"/>
  <c r="F257" i="7"/>
  <c r="E257" i="7"/>
  <c r="D257" i="7"/>
  <c r="C257" i="7"/>
  <c r="B257" i="7"/>
  <c r="A257" i="7"/>
  <c r="H256" i="7"/>
  <c r="G256" i="7"/>
  <c r="F256" i="7"/>
  <c r="E256" i="7"/>
  <c r="D256" i="7"/>
  <c r="C256" i="7"/>
  <c r="B256" i="7"/>
  <c r="A256" i="7"/>
  <c r="H255" i="7"/>
  <c r="G255" i="7"/>
  <c r="F255" i="7"/>
  <c r="E255" i="7"/>
  <c r="D255" i="7"/>
  <c r="C255" i="7"/>
  <c r="B255" i="7"/>
  <c r="A255" i="7"/>
  <c r="H254" i="7"/>
  <c r="G254" i="7"/>
  <c r="F254" i="7"/>
  <c r="E254" i="7"/>
  <c r="D254" i="7"/>
  <c r="C254" i="7"/>
  <c r="B254" i="7"/>
  <c r="A254" i="7"/>
  <c r="H253" i="7"/>
  <c r="G253" i="7"/>
  <c r="F253" i="7"/>
  <c r="E253" i="7"/>
  <c r="D253" i="7"/>
  <c r="C253" i="7"/>
  <c r="B253" i="7"/>
  <c r="A253" i="7"/>
  <c r="H252" i="7"/>
  <c r="G252" i="7"/>
  <c r="F252" i="7"/>
  <c r="E252" i="7"/>
  <c r="D252" i="7"/>
  <c r="C252" i="7"/>
  <c r="B252" i="7"/>
  <c r="A252" i="7"/>
  <c r="H251" i="7"/>
  <c r="G251" i="7"/>
  <c r="F251" i="7"/>
  <c r="E251" i="7"/>
  <c r="D251" i="7"/>
  <c r="C251" i="7"/>
  <c r="B251" i="7"/>
  <c r="A251" i="7"/>
  <c r="H250" i="7"/>
  <c r="G250" i="7"/>
  <c r="F250" i="7"/>
  <c r="E250" i="7"/>
  <c r="D250" i="7"/>
  <c r="C250" i="7"/>
  <c r="B250" i="7"/>
  <c r="A250" i="7"/>
  <c r="H249" i="7"/>
  <c r="G249" i="7"/>
  <c r="F249" i="7"/>
  <c r="E249" i="7"/>
  <c r="D249" i="7"/>
  <c r="C249" i="7"/>
  <c r="B249" i="7"/>
  <c r="A249" i="7"/>
  <c r="H248" i="7"/>
  <c r="G248" i="7"/>
  <c r="F248" i="7"/>
  <c r="E248" i="7"/>
  <c r="D248" i="7"/>
  <c r="C248" i="7"/>
  <c r="B248" i="7"/>
  <c r="A248" i="7"/>
  <c r="H247" i="7"/>
  <c r="G247" i="7"/>
  <c r="F247" i="7"/>
  <c r="E247" i="7"/>
  <c r="D247" i="7"/>
  <c r="C247" i="7"/>
  <c r="B247" i="7"/>
  <c r="A247" i="7"/>
  <c r="H246" i="7"/>
  <c r="G246" i="7"/>
  <c r="F246" i="7"/>
  <c r="E246" i="7"/>
  <c r="D246" i="7"/>
  <c r="C246" i="7"/>
  <c r="B246" i="7"/>
  <c r="A246" i="7"/>
  <c r="H245" i="7"/>
  <c r="G245" i="7"/>
  <c r="F245" i="7"/>
  <c r="E245" i="7"/>
  <c r="D245" i="7"/>
  <c r="C245" i="7"/>
  <c r="B245" i="7"/>
  <c r="A245" i="7"/>
  <c r="H244" i="7"/>
  <c r="G244" i="7"/>
  <c r="F244" i="7"/>
  <c r="E244" i="7"/>
  <c r="D244" i="7"/>
  <c r="C244" i="7"/>
  <c r="B244" i="7"/>
  <c r="A244" i="7"/>
  <c r="H243" i="7"/>
  <c r="G243" i="7"/>
  <c r="F243" i="7"/>
  <c r="E243" i="7"/>
  <c r="D243" i="7"/>
  <c r="C243" i="7"/>
  <c r="B243" i="7"/>
  <c r="A243" i="7"/>
  <c r="H242" i="7"/>
  <c r="G242" i="7"/>
  <c r="F242" i="7"/>
  <c r="E242" i="7"/>
  <c r="D242" i="7"/>
  <c r="C242" i="7"/>
  <c r="B242" i="7"/>
  <c r="A242" i="7"/>
  <c r="H241" i="7"/>
  <c r="G241" i="7"/>
  <c r="F241" i="7"/>
  <c r="E241" i="7"/>
  <c r="D241" i="7"/>
  <c r="C241" i="7"/>
  <c r="B241" i="7"/>
  <c r="A241" i="7"/>
  <c r="H240" i="7"/>
  <c r="G240" i="7"/>
  <c r="F240" i="7"/>
  <c r="E240" i="7"/>
  <c r="D240" i="7"/>
  <c r="C240" i="7"/>
  <c r="B240" i="7"/>
  <c r="A240" i="7"/>
  <c r="H239" i="7"/>
  <c r="G239" i="7"/>
  <c r="F239" i="7"/>
  <c r="E239" i="7"/>
  <c r="D239" i="7"/>
  <c r="C239" i="7"/>
  <c r="B239" i="7"/>
  <c r="A239" i="7"/>
  <c r="H238" i="7"/>
  <c r="G238" i="7"/>
  <c r="F238" i="7"/>
  <c r="E238" i="7"/>
  <c r="D238" i="7"/>
  <c r="C238" i="7"/>
  <c r="B238" i="7"/>
  <c r="A238" i="7"/>
  <c r="H237" i="7"/>
  <c r="G237" i="7"/>
  <c r="F237" i="7"/>
  <c r="E237" i="7"/>
  <c r="D237" i="7"/>
  <c r="C237" i="7"/>
  <c r="B237" i="7"/>
  <c r="A237" i="7"/>
  <c r="H236" i="7"/>
  <c r="G236" i="7"/>
  <c r="F236" i="7"/>
  <c r="E236" i="7"/>
  <c r="D236" i="7"/>
  <c r="C236" i="7"/>
  <c r="B236" i="7"/>
  <c r="A236" i="7"/>
  <c r="H235" i="7"/>
  <c r="G235" i="7"/>
  <c r="F235" i="7"/>
  <c r="E235" i="7"/>
  <c r="D235" i="7"/>
  <c r="C235" i="7"/>
  <c r="B235" i="7"/>
  <c r="A235" i="7"/>
  <c r="H234" i="7"/>
  <c r="G234" i="7"/>
  <c r="F234" i="7"/>
  <c r="E234" i="7"/>
  <c r="D234" i="7"/>
  <c r="C234" i="7"/>
  <c r="B234" i="7"/>
  <c r="A234" i="7"/>
  <c r="H233" i="7"/>
  <c r="G233" i="7"/>
  <c r="F233" i="7"/>
  <c r="E233" i="7"/>
  <c r="D233" i="7"/>
  <c r="C233" i="7"/>
  <c r="B233" i="7"/>
  <c r="A233" i="7"/>
  <c r="H232" i="7"/>
  <c r="G232" i="7"/>
  <c r="F232" i="7"/>
  <c r="E232" i="7"/>
  <c r="D232" i="7"/>
  <c r="C232" i="7"/>
  <c r="B232" i="7"/>
  <c r="A232" i="7"/>
  <c r="H231" i="7"/>
  <c r="G231" i="7"/>
  <c r="F231" i="7"/>
  <c r="E231" i="7"/>
  <c r="D231" i="7"/>
  <c r="C231" i="7"/>
  <c r="B231" i="7"/>
  <c r="A231" i="7"/>
  <c r="H230" i="7"/>
  <c r="G230" i="7"/>
  <c r="F230" i="7"/>
  <c r="E230" i="7"/>
  <c r="D230" i="7"/>
  <c r="C230" i="7"/>
  <c r="B230" i="7"/>
  <c r="A230" i="7"/>
  <c r="H229" i="7"/>
  <c r="G229" i="7"/>
  <c r="F229" i="7"/>
  <c r="E229" i="7"/>
  <c r="D229" i="7"/>
  <c r="C229" i="7"/>
  <c r="B229" i="7"/>
  <c r="A229" i="7"/>
  <c r="H228" i="7"/>
  <c r="G228" i="7"/>
  <c r="F228" i="7"/>
  <c r="E228" i="7"/>
  <c r="D228" i="7"/>
  <c r="C228" i="7"/>
  <c r="B228" i="7"/>
  <c r="A228" i="7"/>
  <c r="H227" i="7"/>
  <c r="G227" i="7"/>
  <c r="F227" i="7"/>
  <c r="E227" i="7"/>
  <c r="D227" i="7"/>
  <c r="C227" i="7"/>
  <c r="B227" i="7"/>
  <c r="A227" i="7"/>
  <c r="H226" i="7"/>
  <c r="G226" i="7"/>
  <c r="F226" i="7"/>
  <c r="E226" i="7"/>
  <c r="D226" i="7"/>
  <c r="C226" i="7"/>
  <c r="B226" i="7"/>
  <c r="A226" i="7"/>
  <c r="H225" i="7"/>
  <c r="G225" i="7"/>
  <c r="F225" i="7"/>
  <c r="E225" i="7"/>
  <c r="D225" i="7"/>
  <c r="C225" i="7"/>
  <c r="B225" i="7"/>
  <c r="A225" i="7"/>
  <c r="H224" i="7"/>
  <c r="G224" i="7"/>
  <c r="F224" i="7"/>
  <c r="E224" i="7"/>
  <c r="D224" i="7"/>
  <c r="C224" i="7"/>
  <c r="B224" i="7"/>
  <c r="A224" i="7"/>
  <c r="H223" i="7"/>
  <c r="G223" i="7"/>
  <c r="F223" i="7"/>
  <c r="E223" i="7"/>
  <c r="D223" i="7"/>
  <c r="C223" i="7"/>
  <c r="B223" i="7"/>
  <c r="A223" i="7"/>
  <c r="H222" i="7"/>
  <c r="G222" i="7"/>
  <c r="F222" i="7"/>
  <c r="E222" i="7"/>
  <c r="D222" i="7"/>
  <c r="C222" i="7"/>
  <c r="B222" i="7"/>
  <c r="A222" i="7"/>
  <c r="H221" i="7"/>
  <c r="G221" i="7"/>
  <c r="F221" i="7"/>
  <c r="E221" i="7"/>
  <c r="D221" i="7"/>
  <c r="C221" i="7"/>
  <c r="B221" i="7"/>
  <c r="A221" i="7"/>
  <c r="H220" i="7"/>
  <c r="G220" i="7"/>
  <c r="F220" i="7"/>
  <c r="E220" i="7"/>
  <c r="D220" i="7"/>
  <c r="C220" i="7"/>
  <c r="B220" i="7"/>
  <c r="A220" i="7"/>
  <c r="H219" i="7"/>
  <c r="G219" i="7"/>
  <c r="F219" i="7"/>
  <c r="E219" i="7"/>
  <c r="D219" i="7"/>
  <c r="C219" i="7"/>
  <c r="B219" i="7"/>
  <c r="A219" i="7"/>
  <c r="H218" i="7"/>
  <c r="G218" i="7"/>
  <c r="F218" i="7"/>
  <c r="E218" i="7"/>
  <c r="D218" i="7"/>
  <c r="C218" i="7"/>
  <c r="B218" i="7"/>
  <c r="A218" i="7"/>
  <c r="H217" i="7"/>
  <c r="G217" i="7"/>
  <c r="F217" i="7"/>
  <c r="E217" i="7"/>
  <c r="D217" i="7"/>
  <c r="C217" i="7"/>
  <c r="B217" i="7"/>
  <c r="A217" i="7"/>
  <c r="H216" i="7"/>
  <c r="G216" i="7"/>
  <c r="F216" i="7"/>
  <c r="E216" i="7"/>
  <c r="D216" i="7"/>
  <c r="C216" i="7"/>
  <c r="B216" i="7"/>
  <c r="A216" i="7"/>
  <c r="H215" i="7"/>
  <c r="G215" i="7"/>
  <c r="F215" i="7"/>
  <c r="E215" i="7"/>
  <c r="D215" i="7"/>
  <c r="C215" i="7"/>
  <c r="B215" i="7"/>
  <c r="A215" i="7"/>
  <c r="H214" i="7"/>
  <c r="G214" i="7"/>
  <c r="F214" i="7"/>
  <c r="E214" i="7"/>
  <c r="D214" i="7"/>
  <c r="C214" i="7"/>
  <c r="B214" i="7"/>
  <c r="A214" i="7"/>
  <c r="H213" i="7"/>
  <c r="G213" i="7"/>
  <c r="F213" i="7"/>
  <c r="E213" i="7"/>
  <c r="D213" i="7"/>
  <c r="C213" i="7"/>
  <c r="B213" i="7"/>
  <c r="A213" i="7"/>
  <c r="H212" i="7"/>
  <c r="G212" i="7"/>
  <c r="F212" i="7"/>
  <c r="E212" i="7"/>
  <c r="D212" i="7"/>
  <c r="C212" i="7"/>
  <c r="B212" i="7"/>
  <c r="A212" i="7"/>
  <c r="H211" i="7"/>
  <c r="G211" i="7"/>
  <c r="F211" i="7"/>
  <c r="E211" i="7"/>
  <c r="D211" i="7"/>
  <c r="C211" i="7"/>
  <c r="B211" i="7"/>
  <c r="A211" i="7"/>
  <c r="H210" i="7"/>
  <c r="G210" i="7"/>
  <c r="F210" i="7"/>
  <c r="E210" i="7"/>
  <c r="D210" i="7"/>
  <c r="C210" i="7"/>
  <c r="B210" i="7"/>
  <c r="A210" i="7"/>
  <c r="H209" i="7"/>
  <c r="G209" i="7"/>
  <c r="F209" i="7"/>
  <c r="E209" i="7"/>
  <c r="D209" i="7"/>
  <c r="C209" i="7"/>
  <c r="B209" i="7"/>
  <c r="A209" i="7"/>
  <c r="H208" i="7"/>
  <c r="G208" i="7"/>
  <c r="F208" i="7"/>
  <c r="E208" i="7"/>
  <c r="D208" i="7"/>
  <c r="C208" i="7"/>
  <c r="B208" i="7"/>
  <c r="A208" i="7"/>
  <c r="H207" i="7"/>
  <c r="G207" i="7"/>
  <c r="F207" i="7"/>
  <c r="E207" i="7"/>
  <c r="D207" i="7"/>
  <c r="C207" i="7"/>
  <c r="B207" i="7"/>
  <c r="A207" i="7"/>
  <c r="H206" i="7"/>
  <c r="G206" i="7"/>
  <c r="F206" i="7"/>
  <c r="E206" i="7"/>
  <c r="D206" i="7"/>
  <c r="C206" i="7"/>
  <c r="B206" i="7"/>
  <c r="A206" i="7"/>
  <c r="H205" i="7"/>
  <c r="G205" i="7"/>
  <c r="F205" i="7"/>
  <c r="E205" i="7"/>
  <c r="D205" i="7"/>
  <c r="C205" i="7"/>
  <c r="B205" i="7"/>
  <c r="A205" i="7"/>
  <c r="H204" i="7"/>
  <c r="G204" i="7"/>
  <c r="F204" i="7"/>
  <c r="E204" i="7"/>
  <c r="D204" i="7"/>
  <c r="C204" i="7"/>
  <c r="B204" i="7"/>
  <c r="A204" i="7"/>
  <c r="H203" i="7"/>
  <c r="G203" i="7"/>
  <c r="F203" i="7"/>
  <c r="E203" i="7"/>
  <c r="D203" i="7"/>
  <c r="C203" i="7"/>
  <c r="B203" i="7"/>
  <c r="A203" i="7"/>
  <c r="H202" i="7"/>
  <c r="G202" i="7"/>
  <c r="F202" i="7"/>
  <c r="E202" i="7"/>
  <c r="D202" i="7"/>
  <c r="C202" i="7"/>
  <c r="B202" i="7"/>
  <c r="A202" i="7"/>
  <c r="H201" i="7"/>
  <c r="G201" i="7"/>
  <c r="F201" i="7"/>
  <c r="E201" i="7"/>
  <c r="D201" i="7"/>
  <c r="C201" i="7"/>
  <c r="B201" i="7"/>
  <c r="A201" i="7"/>
  <c r="H200" i="7"/>
  <c r="G200" i="7"/>
  <c r="F200" i="7"/>
  <c r="E200" i="7"/>
  <c r="D200" i="7"/>
  <c r="C200" i="7"/>
  <c r="B200" i="7"/>
  <c r="A200" i="7"/>
  <c r="H199" i="7"/>
  <c r="G199" i="7"/>
  <c r="F199" i="7"/>
  <c r="E199" i="7"/>
  <c r="D199" i="7"/>
  <c r="C199" i="7"/>
  <c r="B199" i="7"/>
  <c r="A199" i="7"/>
  <c r="H198" i="7"/>
  <c r="G198" i="7"/>
  <c r="F198" i="7"/>
  <c r="E198" i="7"/>
  <c r="D198" i="7"/>
  <c r="C198" i="7"/>
  <c r="B198" i="7"/>
  <c r="A198" i="7"/>
  <c r="H197" i="7"/>
  <c r="G197" i="7"/>
  <c r="F197" i="7"/>
  <c r="E197" i="7"/>
  <c r="D197" i="7"/>
  <c r="C197" i="7"/>
  <c r="B197" i="7"/>
  <c r="A197" i="7"/>
  <c r="H196" i="7"/>
  <c r="G196" i="7"/>
  <c r="F196" i="7"/>
  <c r="E196" i="7"/>
  <c r="D196" i="7"/>
  <c r="C196" i="7"/>
  <c r="B196" i="7"/>
  <c r="A196" i="7"/>
  <c r="H195" i="7"/>
  <c r="G195" i="7"/>
  <c r="F195" i="7"/>
  <c r="E195" i="7"/>
  <c r="D195" i="7"/>
  <c r="C195" i="7"/>
  <c r="B195" i="7"/>
  <c r="A195" i="7"/>
  <c r="H194" i="7"/>
  <c r="G194" i="7"/>
  <c r="F194" i="7"/>
  <c r="E194" i="7"/>
  <c r="D194" i="7"/>
  <c r="C194" i="7"/>
  <c r="B194" i="7"/>
  <c r="A194" i="7"/>
  <c r="H193" i="7"/>
  <c r="G193" i="7"/>
  <c r="F193" i="7"/>
  <c r="E193" i="7"/>
  <c r="D193" i="7"/>
  <c r="C193" i="7"/>
  <c r="B193" i="7"/>
  <c r="A193" i="7"/>
  <c r="H192" i="7"/>
  <c r="G192" i="7"/>
  <c r="F192" i="7"/>
  <c r="E192" i="7"/>
  <c r="D192" i="7"/>
  <c r="C192" i="7"/>
  <c r="B192" i="7"/>
  <c r="A192" i="7"/>
  <c r="H191" i="7"/>
  <c r="G191" i="7"/>
  <c r="F191" i="7"/>
  <c r="E191" i="7"/>
  <c r="D191" i="7"/>
  <c r="C191" i="7"/>
  <c r="B191" i="7"/>
  <c r="A191" i="7"/>
  <c r="H190" i="7"/>
  <c r="G190" i="7"/>
  <c r="F190" i="7"/>
  <c r="E190" i="7"/>
  <c r="D190" i="7"/>
  <c r="C190" i="7"/>
  <c r="B190" i="7"/>
  <c r="A190" i="7"/>
  <c r="H189" i="7"/>
  <c r="G189" i="7"/>
  <c r="F189" i="7"/>
  <c r="E189" i="7"/>
  <c r="D189" i="7"/>
  <c r="C189" i="7"/>
  <c r="B189" i="7"/>
  <c r="A189" i="7"/>
  <c r="H188" i="7"/>
  <c r="G188" i="7"/>
  <c r="F188" i="7"/>
  <c r="E188" i="7"/>
  <c r="D188" i="7"/>
  <c r="C188" i="7"/>
  <c r="B188" i="7"/>
  <c r="A188" i="7"/>
  <c r="H187" i="7"/>
  <c r="G187" i="7"/>
  <c r="F187" i="7"/>
  <c r="E187" i="7"/>
  <c r="D187" i="7"/>
  <c r="C187" i="7"/>
  <c r="B187" i="7"/>
  <c r="A187" i="7"/>
  <c r="H186" i="7"/>
  <c r="G186" i="7"/>
  <c r="F186" i="7"/>
  <c r="E186" i="7"/>
  <c r="D186" i="7"/>
  <c r="C186" i="7"/>
  <c r="B186" i="7"/>
  <c r="A186" i="7"/>
  <c r="H185" i="7"/>
  <c r="G185" i="7"/>
  <c r="F185" i="7"/>
  <c r="E185" i="7"/>
  <c r="D185" i="7"/>
  <c r="C185" i="7"/>
  <c r="B185" i="7"/>
  <c r="A185" i="7"/>
  <c r="H184" i="7"/>
  <c r="G184" i="7"/>
  <c r="F184" i="7"/>
  <c r="E184" i="7"/>
  <c r="D184" i="7"/>
  <c r="C184" i="7"/>
  <c r="B184" i="7"/>
  <c r="A184" i="7"/>
  <c r="H183" i="7"/>
  <c r="G183" i="7"/>
  <c r="F183" i="7"/>
  <c r="E183" i="7"/>
  <c r="D183" i="7"/>
  <c r="C183" i="7"/>
  <c r="B183" i="7"/>
  <c r="A183" i="7"/>
  <c r="H182" i="7"/>
  <c r="G182" i="7"/>
  <c r="F182" i="7"/>
  <c r="E182" i="7"/>
  <c r="D182" i="7"/>
  <c r="C182" i="7"/>
  <c r="B182" i="7"/>
  <c r="A182" i="7"/>
  <c r="H181" i="7"/>
  <c r="G181" i="7"/>
  <c r="F181" i="7"/>
  <c r="E181" i="7"/>
  <c r="D181" i="7"/>
  <c r="C181" i="7"/>
  <c r="B181" i="7"/>
  <c r="A181" i="7"/>
  <c r="H180" i="7"/>
  <c r="G180" i="7"/>
  <c r="F180" i="7"/>
  <c r="E180" i="7"/>
  <c r="D180" i="7"/>
  <c r="C180" i="7"/>
  <c r="B180" i="7"/>
  <c r="A180" i="7"/>
  <c r="H179" i="7"/>
  <c r="G179" i="7"/>
  <c r="F179" i="7"/>
  <c r="E179" i="7"/>
  <c r="D179" i="7"/>
  <c r="C179" i="7"/>
  <c r="B179" i="7"/>
  <c r="A179" i="7"/>
  <c r="H178" i="7"/>
  <c r="G178" i="7"/>
  <c r="F178" i="7"/>
  <c r="E178" i="7"/>
  <c r="D178" i="7"/>
  <c r="C178" i="7"/>
  <c r="B178" i="7"/>
  <c r="A178" i="7"/>
  <c r="H177" i="7"/>
  <c r="G177" i="7"/>
  <c r="F177" i="7"/>
  <c r="E177" i="7"/>
  <c r="D177" i="7"/>
  <c r="C177" i="7"/>
  <c r="B177" i="7"/>
  <c r="A177" i="7"/>
  <c r="H176" i="7"/>
  <c r="G176" i="7"/>
  <c r="F176" i="7"/>
  <c r="E176" i="7"/>
  <c r="D176" i="7"/>
  <c r="C176" i="7"/>
  <c r="B176" i="7"/>
  <c r="A176" i="7"/>
  <c r="H175" i="7"/>
  <c r="G175" i="7"/>
  <c r="F175" i="7"/>
  <c r="E175" i="7"/>
  <c r="D175" i="7"/>
  <c r="C175" i="7"/>
  <c r="B175" i="7"/>
  <c r="A175" i="7"/>
  <c r="H174" i="7"/>
  <c r="G174" i="7"/>
  <c r="F174" i="7"/>
  <c r="E174" i="7"/>
  <c r="D174" i="7"/>
  <c r="C174" i="7"/>
  <c r="B174" i="7"/>
  <c r="A174" i="7"/>
  <c r="H173" i="7"/>
  <c r="G173" i="7"/>
  <c r="F173" i="7"/>
  <c r="E173" i="7"/>
  <c r="D173" i="7"/>
  <c r="C173" i="7"/>
  <c r="B173" i="7"/>
  <c r="A173" i="7"/>
  <c r="H172" i="7"/>
  <c r="G172" i="7"/>
  <c r="F172" i="7"/>
  <c r="E172" i="7"/>
  <c r="D172" i="7"/>
  <c r="C172" i="7"/>
  <c r="B172" i="7"/>
  <c r="A172" i="7"/>
  <c r="H171" i="7"/>
  <c r="G171" i="7"/>
  <c r="F171" i="7"/>
  <c r="E171" i="7"/>
  <c r="D171" i="7"/>
  <c r="C171" i="7"/>
  <c r="B171" i="7"/>
  <c r="A171" i="7"/>
  <c r="H170" i="7"/>
  <c r="G170" i="7"/>
  <c r="F170" i="7"/>
  <c r="E170" i="7"/>
  <c r="D170" i="7"/>
  <c r="C170" i="7"/>
  <c r="B170" i="7"/>
  <c r="A170" i="7"/>
  <c r="H169" i="7"/>
  <c r="G169" i="7"/>
  <c r="F169" i="7"/>
  <c r="E169" i="7"/>
  <c r="D169" i="7"/>
  <c r="C169" i="7"/>
  <c r="B169" i="7"/>
  <c r="A169" i="7"/>
  <c r="H168" i="7"/>
  <c r="G168" i="7"/>
  <c r="F168" i="7"/>
  <c r="E168" i="7"/>
  <c r="D168" i="7"/>
  <c r="C168" i="7"/>
  <c r="B168" i="7"/>
  <c r="A168" i="7"/>
  <c r="H167" i="7"/>
  <c r="G167" i="7"/>
  <c r="F167" i="7"/>
  <c r="E167" i="7"/>
  <c r="D167" i="7"/>
  <c r="C167" i="7"/>
  <c r="B167" i="7"/>
  <c r="A167" i="7"/>
  <c r="H166" i="7"/>
  <c r="G166" i="7"/>
  <c r="F166" i="7"/>
  <c r="E166" i="7"/>
  <c r="D166" i="7"/>
  <c r="C166" i="7"/>
  <c r="B166" i="7"/>
  <c r="A166" i="7"/>
  <c r="H165" i="7"/>
  <c r="G165" i="7"/>
  <c r="F165" i="7"/>
  <c r="E165" i="7"/>
  <c r="D165" i="7"/>
  <c r="C165" i="7"/>
  <c r="B165" i="7"/>
  <c r="A165" i="7"/>
  <c r="H164" i="7"/>
  <c r="G164" i="7"/>
  <c r="F164" i="7"/>
  <c r="E164" i="7"/>
  <c r="D164" i="7"/>
  <c r="C164" i="7"/>
  <c r="B164" i="7"/>
  <c r="A164" i="7"/>
  <c r="H163" i="7"/>
  <c r="G163" i="7"/>
  <c r="F163" i="7"/>
  <c r="E163" i="7"/>
  <c r="D163" i="7"/>
  <c r="C163" i="7"/>
  <c r="B163" i="7"/>
  <c r="A163" i="7"/>
  <c r="H162" i="7"/>
  <c r="G162" i="7"/>
  <c r="F162" i="7"/>
  <c r="E162" i="7"/>
  <c r="D162" i="7"/>
  <c r="C162" i="7"/>
  <c r="B162" i="7"/>
  <c r="A162" i="7"/>
  <c r="H161" i="7"/>
  <c r="G161" i="7"/>
  <c r="F161" i="7"/>
  <c r="E161" i="7"/>
  <c r="D161" i="7"/>
  <c r="C161" i="7"/>
  <c r="B161" i="7"/>
  <c r="A161" i="7"/>
  <c r="H160" i="7"/>
  <c r="G160" i="7"/>
  <c r="F160" i="7"/>
  <c r="E160" i="7"/>
  <c r="D160" i="7"/>
  <c r="C160" i="7"/>
  <c r="B160" i="7"/>
  <c r="A160" i="7"/>
  <c r="H159" i="7"/>
  <c r="G159" i="7"/>
  <c r="F159" i="7"/>
  <c r="E159" i="7"/>
  <c r="D159" i="7"/>
  <c r="C159" i="7"/>
  <c r="B159" i="7"/>
  <c r="A159" i="7"/>
  <c r="H158" i="7"/>
  <c r="G158" i="7"/>
  <c r="F158" i="7"/>
  <c r="E158" i="7"/>
  <c r="D158" i="7"/>
  <c r="C158" i="7"/>
  <c r="B158" i="7"/>
  <c r="A158" i="7"/>
  <c r="H157" i="7"/>
  <c r="G157" i="7"/>
  <c r="F157" i="7"/>
  <c r="E157" i="7"/>
  <c r="D157" i="7"/>
  <c r="C157" i="7"/>
  <c r="B157" i="7"/>
  <c r="A157" i="7"/>
  <c r="H156" i="7"/>
  <c r="G156" i="7"/>
  <c r="F156" i="7"/>
  <c r="E156" i="7"/>
  <c r="D156" i="7"/>
  <c r="C156" i="7"/>
  <c r="B156" i="7"/>
  <c r="A156" i="7"/>
  <c r="H155" i="7"/>
  <c r="G155" i="7"/>
  <c r="F155" i="7"/>
  <c r="E155" i="7"/>
  <c r="D155" i="7"/>
  <c r="C155" i="7"/>
  <c r="B155" i="7"/>
  <c r="A155" i="7"/>
  <c r="H154" i="7"/>
  <c r="G154" i="7"/>
  <c r="F154" i="7"/>
  <c r="E154" i="7"/>
  <c r="D154" i="7"/>
  <c r="C154" i="7"/>
  <c r="B154" i="7"/>
  <c r="A154" i="7"/>
  <c r="H153" i="7"/>
  <c r="G153" i="7"/>
  <c r="F153" i="7"/>
  <c r="E153" i="7"/>
  <c r="D153" i="7"/>
  <c r="C153" i="7"/>
  <c r="B153" i="7"/>
  <c r="A153" i="7"/>
  <c r="H152" i="7"/>
  <c r="G152" i="7"/>
  <c r="F152" i="7"/>
  <c r="E152" i="7"/>
  <c r="D152" i="7"/>
  <c r="C152" i="7"/>
  <c r="B152" i="7"/>
  <c r="A152" i="7"/>
  <c r="H151" i="7"/>
  <c r="G151" i="7"/>
  <c r="F151" i="7"/>
  <c r="E151" i="7"/>
  <c r="D151" i="7"/>
  <c r="C151" i="7"/>
  <c r="B151" i="7"/>
  <c r="A151" i="7"/>
  <c r="H150" i="7"/>
  <c r="G150" i="7"/>
  <c r="F150" i="7"/>
  <c r="E150" i="7"/>
  <c r="D150" i="7"/>
  <c r="C150" i="7"/>
  <c r="B150" i="7"/>
  <c r="A150" i="7"/>
  <c r="H149" i="7"/>
  <c r="G149" i="7"/>
  <c r="F149" i="7"/>
  <c r="E149" i="7"/>
  <c r="D149" i="7"/>
  <c r="C149" i="7"/>
  <c r="B149" i="7"/>
  <c r="A149" i="7"/>
  <c r="H148" i="7"/>
  <c r="G148" i="7"/>
  <c r="F148" i="7"/>
  <c r="E148" i="7"/>
  <c r="D148" i="7"/>
  <c r="C148" i="7"/>
  <c r="B148" i="7"/>
  <c r="A148" i="7"/>
  <c r="H147" i="7"/>
  <c r="G147" i="7"/>
  <c r="F147" i="7"/>
  <c r="E147" i="7"/>
  <c r="D147" i="7"/>
  <c r="C147" i="7"/>
  <c r="B147" i="7"/>
  <c r="A147" i="7"/>
  <c r="H146" i="7"/>
  <c r="G146" i="7"/>
  <c r="F146" i="7"/>
  <c r="E146" i="7"/>
  <c r="D146" i="7"/>
  <c r="C146" i="7"/>
  <c r="B146" i="7"/>
  <c r="A146" i="7"/>
  <c r="H145" i="7"/>
  <c r="G145" i="7"/>
  <c r="F145" i="7"/>
  <c r="E145" i="7"/>
  <c r="D145" i="7"/>
  <c r="C145" i="7"/>
  <c r="B145" i="7"/>
  <c r="A145" i="7"/>
  <c r="H144" i="7"/>
  <c r="G144" i="7"/>
  <c r="F144" i="7"/>
  <c r="E144" i="7"/>
  <c r="D144" i="7"/>
  <c r="C144" i="7"/>
  <c r="B144" i="7"/>
  <c r="A144" i="7"/>
  <c r="H143" i="7"/>
  <c r="G143" i="7"/>
  <c r="F143" i="7"/>
  <c r="E143" i="7"/>
  <c r="D143" i="7"/>
  <c r="C143" i="7"/>
  <c r="B143" i="7"/>
  <c r="A143" i="7"/>
  <c r="H142" i="7"/>
  <c r="G142" i="7"/>
  <c r="F142" i="7"/>
  <c r="E142" i="7"/>
  <c r="D142" i="7"/>
  <c r="C142" i="7"/>
  <c r="B142" i="7"/>
  <c r="A142" i="7"/>
  <c r="H141" i="7"/>
  <c r="G141" i="7"/>
  <c r="F141" i="7"/>
  <c r="E141" i="7"/>
  <c r="D141" i="7"/>
  <c r="C141" i="7"/>
  <c r="B141" i="7"/>
  <c r="A141" i="7"/>
  <c r="H140" i="7"/>
  <c r="G140" i="7"/>
  <c r="F140" i="7"/>
  <c r="E140" i="7"/>
  <c r="D140" i="7"/>
  <c r="C140" i="7"/>
  <c r="B140" i="7"/>
  <c r="A140" i="7"/>
  <c r="H139" i="7"/>
  <c r="G139" i="7"/>
  <c r="F139" i="7"/>
  <c r="E139" i="7"/>
  <c r="D139" i="7"/>
  <c r="C139" i="7"/>
  <c r="B139" i="7"/>
  <c r="A139" i="7"/>
  <c r="H138" i="7"/>
  <c r="G138" i="7"/>
  <c r="F138" i="7"/>
  <c r="E138" i="7"/>
  <c r="D138" i="7"/>
  <c r="C138" i="7"/>
  <c r="B138" i="7"/>
  <c r="A138" i="7"/>
  <c r="H137" i="7"/>
  <c r="G137" i="7"/>
  <c r="F137" i="7"/>
  <c r="E137" i="7"/>
  <c r="D137" i="7"/>
  <c r="C137" i="7"/>
  <c r="B137" i="7"/>
  <c r="A137" i="7"/>
  <c r="H136" i="7"/>
  <c r="G136" i="7"/>
  <c r="F136" i="7"/>
  <c r="E136" i="7"/>
  <c r="D136" i="7"/>
  <c r="C136" i="7"/>
  <c r="B136" i="7"/>
  <c r="A136" i="7"/>
  <c r="H135" i="7"/>
  <c r="G135" i="7"/>
  <c r="F135" i="7"/>
  <c r="E135" i="7"/>
  <c r="D135" i="7"/>
  <c r="C135" i="7"/>
  <c r="B135" i="7"/>
  <c r="A135" i="7"/>
  <c r="H134" i="7"/>
  <c r="G134" i="7"/>
  <c r="F134" i="7"/>
  <c r="E134" i="7"/>
  <c r="D134" i="7"/>
  <c r="C134" i="7"/>
  <c r="B134" i="7"/>
  <c r="A134" i="7"/>
  <c r="H133" i="7"/>
  <c r="G133" i="7"/>
  <c r="F133" i="7"/>
  <c r="E133" i="7"/>
  <c r="D133" i="7"/>
  <c r="C133" i="7"/>
  <c r="B133" i="7"/>
  <c r="A133" i="7"/>
  <c r="H132" i="7"/>
  <c r="G132" i="7"/>
  <c r="F132" i="7"/>
  <c r="E132" i="7"/>
  <c r="D132" i="7"/>
  <c r="C132" i="7"/>
  <c r="B132" i="7"/>
  <c r="A132" i="7"/>
  <c r="H131" i="7"/>
  <c r="G131" i="7"/>
  <c r="F131" i="7"/>
  <c r="E131" i="7"/>
  <c r="D131" i="7"/>
  <c r="C131" i="7"/>
  <c r="B131" i="7"/>
  <c r="A131" i="7"/>
  <c r="H130" i="7"/>
  <c r="G130" i="7"/>
  <c r="F130" i="7"/>
  <c r="E130" i="7"/>
  <c r="D130" i="7"/>
  <c r="C130" i="7"/>
  <c r="B130" i="7"/>
  <c r="A130" i="7"/>
  <c r="H129" i="7"/>
  <c r="G129" i="7"/>
  <c r="F129" i="7"/>
  <c r="E129" i="7"/>
  <c r="D129" i="7"/>
  <c r="C129" i="7"/>
  <c r="B129" i="7"/>
  <c r="A129" i="7"/>
  <c r="H128" i="7"/>
  <c r="G128" i="7"/>
  <c r="F128" i="7"/>
  <c r="E128" i="7"/>
  <c r="D128" i="7"/>
  <c r="C128" i="7"/>
  <c r="B128" i="7"/>
  <c r="A128" i="7"/>
  <c r="H127" i="7"/>
  <c r="G127" i="7"/>
  <c r="F127" i="7"/>
  <c r="E127" i="7"/>
  <c r="D127" i="7"/>
  <c r="C127" i="7"/>
  <c r="B127" i="7"/>
  <c r="A127" i="7"/>
  <c r="H126" i="7"/>
  <c r="G126" i="7"/>
  <c r="F126" i="7"/>
  <c r="E126" i="7"/>
  <c r="D126" i="7"/>
  <c r="C126" i="7"/>
  <c r="B126" i="7"/>
  <c r="A126" i="7"/>
  <c r="H125" i="7"/>
  <c r="G125" i="7"/>
  <c r="F125" i="7"/>
  <c r="E125" i="7"/>
  <c r="D125" i="7"/>
  <c r="C125" i="7"/>
  <c r="B125" i="7"/>
  <c r="A125" i="7"/>
  <c r="H124" i="7"/>
  <c r="G124" i="7"/>
  <c r="F124" i="7"/>
  <c r="E124" i="7"/>
  <c r="D124" i="7"/>
  <c r="C124" i="7"/>
  <c r="B124" i="7"/>
  <c r="A124" i="7"/>
  <c r="H123" i="7"/>
  <c r="G123" i="7"/>
  <c r="F123" i="7"/>
  <c r="E123" i="7"/>
  <c r="D123" i="7"/>
  <c r="C123" i="7"/>
  <c r="B123" i="7"/>
  <c r="A123" i="7"/>
  <c r="H122" i="7"/>
  <c r="G122" i="7"/>
  <c r="F122" i="7"/>
  <c r="E122" i="7"/>
  <c r="D122" i="7"/>
  <c r="C122" i="7"/>
  <c r="B122" i="7"/>
  <c r="A122" i="7"/>
  <c r="H121" i="7"/>
  <c r="G121" i="7"/>
  <c r="F121" i="7"/>
  <c r="E121" i="7"/>
  <c r="D121" i="7"/>
  <c r="C121" i="7"/>
  <c r="B121" i="7"/>
  <c r="A121" i="7"/>
  <c r="H120" i="7"/>
  <c r="G120" i="7"/>
  <c r="F120" i="7"/>
  <c r="E120" i="7"/>
  <c r="D120" i="7"/>
  <c r="C120" i="7"/>
  <c r="B120" i="7"/>
  <c r="A120" i="7"/>
  <c r="H119" i="7"/>
  <c r="G119" i="7"/>
  <c r="F119" i="7"/>
  <c r="E119" i="7"/>
  <c r="D119" i="7"/>
  <c r="C119" i="7"/>
  <c r="B119" i="7"/>
  <c r="A119" i="7"/>
  <c r="H118" i="7"/>
  <c r="G118" i="7"/>
  <c r="F118" i="7"/>
  <c r="E118" i="7"/>
  <c r="D118" i="7"/>
  <c r="C118" i="7"/>
  <c r="B118" i="7"/>
  <c r="A118" i="7"/>
  <c r="H117" i="7"/>
  <c r="G117" i="7"/>
  <c r="F117" i="7"/>
  <c r="E117" i="7"/>
  <c r="D117" i="7"/>
  <c r="C117" i="7"/>
  <c r="B117" i="7"/>
  <c r="A117" i="7"/>
  <c r="H116" i="7"/>
  <c r="G116" i="7"/>
  <c r="F116" i="7"/>
  <c r="E116" i="7"/>
  <c r="D116" i="7"/>
  <c r="C116" i="7"/>
  <c r="B116" i="7"/>
  <c r="A116" i="7"/>
  <c r="H115" i="7"/>
  <c r="G115" i="7"/>
  <c r="F115" i="7"/>
  <c r="E115" i="7"/>
  <c r="D115" i="7"/>
  <c r="C115" i="7"/>
  <c r="B115" i="7"/>
  <c r="A115" i="7"/>
  <c r="H114" i="7"/>
  <c r="G114" i="7"/>
  <c r="F114" i="7"/>
  <c r="E114" i="7"/>
  <c r="D114" i="7"/>
  <c r="C114" i="7"/>
  <c r="B114" i="7"/>
  <c r="A114" i="7"/>
  <c r="H113" i="7"/>
  <c r="G113" i="7"/>
  <c r="F113" i="7"/>
  <c r="E113" i="7"/>
  <c r="D113" i="7"/>
  <c r="C113" i="7"/>
  <c r="B113" i="7"/>
  <c r="A113" i="7"/>
  <c r="H112" i="7"/>
  <c r="G112" i="7"/>
  <c r="F112" i="7"/>
  <c r="E112" i="7"/>
  <c r="D112" i="7"/>
  <c r="C112" i="7"/>
  <c r="B112" i="7"/>
  <c r="A112" i="7"/>
  <c r="H111" i="7"/>
  <c r="G111" i="7"/>
  <c r="F111" i="7"/>
  <c r="E111" i="7"/>
  <c r="D111" i="7"/>
  <c r="C111" i="7"/>
  <c r="B111" i="7"/>
  <c r="A111" i="7"/>
  <c r="H110" i="7"/>
  <c r="G110" i="7"/>
  <c r="F110" i="7"/>
  <c r="E110" i="7"/>
  <c r="D110" i="7"/>
  <c r="C110" i="7"/>
  <c r="B110" i="7"/>
  <c r="A110" i="7"/>
  <c r="H109" i="7"/>
  <c r="G109" i="7"/>
  <c r="F109" i="7"/>
  <c r="E109" i="7"/>
  <c r="D109" i="7"/>
  <c r="C109" i="7"/>
  <c r="B109" i="7"/>
  <c r="A109" i="7"/>
  <c r="H108" i="7"/>
  <c r="G108" i="7"/>
  <c r="F108" i="7"/>
  <c r="E108" i="7"/>
  <c r="D108" i="7"/>
  <c r="C108" i="7"/>
  <c r="B108" i="7"/>
  <c r="A108" i="7"/>
  <c r="H107" i="7"/>
  <c r="G107" i="7"/>
  <c r="F107" i="7"/>
  <c r="E107" i="7"/>
  <c r="D107" i="7"/>
  <c r="C107" i="7"/>
  <c r="B107" i="7"/>
  <c r="A107" i="7"/>
  <c r="H106" i="7"/>
  <c r="G106" i="7"/>
  <c r="F106" i="7"/>
  <c r="E106" i="7"/>
  <c r="D106" i="7"/>
  <c r="C106" i="7"/>
  <c r="B106" i="7"/>
  <c r="A106" i="7"/>
  <c r="H105" i="7"/>
  <c r="G105" i="7"/>
  <c r="F105" i="7"/>
  <c r="E105" i="7"/>
  <c r="D105" i="7"/>
  <c r="C105" i="7"/>
  <c r="B105" i="7"/>
  <c r="A105" i="7"/>
  <c r="H104" i="7"/>
  <c r="G104" i="7"/>
  <c r="F104" i="7"/>
  <c r="E104" i="7"/>
  <c r="D104" i="7"/>
  <c r="C104" i="7"/>
  <c r="B104" i="7"/>
  <c r="A104" i="7"/>
  <c r="H103" i="7"/>
  <c r="G103" i="7"/>
  <c r="F103" i="7"/>
  <c r="E103" i="7"/>
  <c r="D103" i="7"/>
  <c r="C103" i="7"/>
  <c r="B103" i="7"/>
  <c r="A103" i="7"/>
  <c r="H102" i="7"/>
  <c r="G102" i="7"/>
  <c r="F102" i="7"/>
  <c r="E102" i="7"/>
  <c r="D102" i="7"/>
  <c r="C102" i="7"/>
  <c r="B102" i="7"/>
  <c r="A102" i="7"/>
  <c r="H101" i="7"/>
  <c r="G101" i="7"/>
  <c r="F101" i="7"/>
  <c r="E101" i="7"/>
  <c r="D101" i="7"/>
  <c r="C101" i="7"/>
  <c r="B101" i="7"/>
  <c r="A101" i="7"/>
  <c r="H100" i="7"/>
  <c r="G100" i="7"/>
  <c r="F100" i="7"/>
  <c r="E100" i="7"/>
  <c r="D100" i="7"/>
  <c r="C100" i="7"/>
  <c r="B100" i="7"/>
  <c r="A100" i="7"/>
  <c r="H99" i="7"/>
  <c r="G99" i="7"/>
  <c r="F99" i="7"/>
  <c r="E99" i="7"/>
  <c r="D99" i="7"/>
  <c r="C99" i="7"/>
  <c r="B99" i="7"/>
  <c r="A99" i="7"/>
  <c r="H98" i="7"/>
  <c r="G98" i="7"/>
  <c r="F98" i="7"/>
  <c r="E98" i="7"/>
  <c r="D98" i="7"/>
  <c r="C98" i="7"/>
  <c r="B98" i="7"/>
  <c r="A98" i="7"/>
  <c r="H97" i="7"/>
  <c r="G97" i="7"/>
  <c r="F97" i="7"/>
  <c r="E97" i="7"/>
  <c r="D97" i="7"/>
  <c r="C97" i="7"/>
  <c r="B97" i="7"/>
  <c r="A97" i="7"/>
  <c r="H96" i="7"/>
  <c r="G96" i="7"/>
  <c r="F96" i="7"/>
  <c r="E96" i="7"/>
  <c r="D96" i="7"/>
  <c r="C96" i="7"/>
  <c r="B96" i="7"/>
  <c r="A96" i="7"/>
  <c r="H95" i="7"/>
  <c r="G95" i="7"/>
  <c r="F95" i="7"/>
  <c r="E95" i="7"/>
  <c r="D95" i="7"/>
  <c r="C95" i="7"/>
  <c r="B95" i="7"/>
  <c r="A95" i="7"/>
  <c r="H94" i="7"/>
  <c r="G94" i="7"/>
  <c r="F94" i="7"/>
  <c r="E94" i="7"/>
  <c r="D94" i="7"/>
  <c r="C94" i="7"/>
  <c r="B94" i="7"/>
  <c r="A94" i="7"/>
  <c r="H93" i="7"/>
  <c r="G93" i="7"/>
  <c r="F93" i="7"/>
  <c r="E93" i="7"/>
  <c r="D93" i="7"/>
  <c r="C93" i="7"/>
  <c r="B93" i="7"/>
  <c r="A93" i="7"/>
  <c r="H92" i="7"/>
  <c r="G92" i="7"/>
  <c r="F92" i="7"/>
  <c r="E92" i="7"/>
  <c r="D92" i="7"/>
  <c r="C92" i="7"/>
  <c r="B92" i="7"/>
  <c r="A92" i="7"/>
  <c r="H91" i="7"/>
  <c r="G91" i="7"/>
  <c r="F91" i="7"/>
  <c r="E91" i="7"/>
  <c r="D91" i="7"/>
  <c r="C91" i="7"/>
  <c r="B91" i="7"/>
  <c r="A91" i="7"/>
  <c r="H90" i="7"/>
  <c r="G90" i="7"/>
  <c r="F90" i="7"/>
  <c r="E90" i="7"/>
  <c r="D90" i="7"/>
  <c r="C90" i="7"/>
  <c r="B90" i="7"/>
  <c r="A90" i="7"/>
  <c r="H89" i="7"/>
  <c r="G89" i="7"/>
  <c r="F89" i="7"/>
  <c r="E89" i="7"/>
  <c r="D89" i="7"/>
  <c r="C89" i="7"/>
  <c r="B89" i="7"/>
  <c r="A89" i="7"/>
  <c r="H88" i="7"/>
  <c r="G88" i="7"/>
  <c r="F88" i="7"/>
  <c r="E88" i="7"/>
  <c r="D88" i="7"/>
  <c r="C88" i="7"/>
  <c r="B88" i="7"/>
  <c r="A88" i="7"/>
  <c r="H87" i="7"/>
  <c r="G87" i="7"/>
  <c r="F87" i="7"/>
  <c r="E87" i="7"/>
  <c r="D87" i="7"/>
  <c r="C87" i="7"/>
  <c r="B87" i="7"/>
  <c r="A87" i="7"/>
  <c r="H86" i="7"/>
  <c r="G86" i="7"/>
  <c r="F86" i="7"/>
  <c r="E86" i="7"/>
  <c r="D86" i="7"/>
  <c r="C86" i="7"/>
  <c r="B86" i="7"/>
  <c r="A86" i="7"/>
  <c r="H85" i="7"/>
  <c r="G85" i="7"/>
  <c r="F85" i="7"/>
  <c r="E85" i="7"/>
  <c r="D85" i="7"/>
  <c r="C85" i="7"/>
  <c r="B85" i="7"/>
  <c r="A85" i="7"/>
  <c r="H84" i="7"/>
  <c r="G84" i="7"/>
  <c r="F84" i="7"/>
  <c r="E84" i="7"/>
  <c r="D84" i="7"/>
  <c r="C84" i="7"/>
  <c r="B84" i="7"/>
  <c r="A84" i="7"/>
  <c r="H83" i="7"/>
  <c r="G83" i="7"/>
  <c r="F83" i="7"/>
  <c r="E83" i="7"/>
  <c r="D83" i="7"/>
  <c r="C83" i="7"/>
  <c r="B83" i="7"/>
  <c r="A83" i="7"/>
  <c r="H82" i="7"/>
  <c r="G82" i="7"/>
  <c r="F82" i="7"/>
  <c r="E82" i="7"/>
  <c r="D82" i="7"/>
  <c r="C82" i="7"/>
  <c r="B82" i="7"/>
  <c r="A82" i="7"/>
  <c r="H81" i="7"/>
  <c r="G81" i="7"/>
  <c r="F81" i="7"/>
  <c r="E81" i="7"/>
  <c r="D81" i="7"/>
  <c r="C81" i="7"/>
  <c r="B81" i="7"/>
  <c r="A81" i="7"/>
  <c r="H80" i="7"/>
  <c r="G80" i="7"/>
  <c r="F80" i="7"/>
  <c r="E80" i="7"/>
  <c r="D80" i="7"/>
  <c r="C80" i="7"/>
  <c r="B80" i="7"/>
  <c r="A80" i="7"/>
  <c r="H79" i="7"/>
  <c r="G79" i="7"/>
  <c r="F79" i="7"/>
  <c r="E79" i="7"/>
  <c r="D79" i="7"/>
  <c r="C79" i="7"/>
  <c r="B79" i="7"/>
  <c r="A79" i="7"/>
  <c r="H78" i="7"/>
  <c r="G78" i="7"/>
  <c r="F78" i="7"/>
  <c r="E78" i="7"/>
  <c r="D78" i="7"/>
  <c r="C78" i="7"/>
  <c r="B78" i="7"/>
  <c r="A78" i="7"/>
  <c r="H77" i="7"/>
  <c r="G77" i="7"/>
  <c r="F77" i="7"/>
  <c r="E77" i="7"/>
  <c r="D77" i="7"/>
  <c r="C77" i="7"/>
  <c r="B77" i="7"/>
  <c r="A77" i="7"/>
  <c r="H76" i="7"/>
  <c r="G76" i="7"/>
  <c r="F76" i="7"/>
  <c r="E76" i="7"/>
  <c r="D76" i="7"/>
  <c r="C76" i="7"/>
  <c r="B76" i="7"/>
  <c r="A76" i="7"/>
  <c r="H75" i="7"/>
  <c r="G75" i="7"/>
  <c r="F75" i="7"/>
  <c r="E75" i="7"/>
  <c r="D75" i="7"/>
  <c r="C75" i="7"/>
  <c r="B75" i="7"/>
  <c r="A75" i="7"/>
  <c r="H74" i="7"/>
  <c r="G74" i="7"/>
  <c r="F74" i="7"/>
  <c r="E74" i="7"/>
  <c r="D74" i="7"/>
  <c r="C74" i="7"/>
  <c r="B74" i="7"/>
  <c r="A74" i="7"/>
  <c r="H73" i="7"/>
  <c r="G73" i="7"/>
  <c r="F73" i="7"/>
  <c r="E73" i="7"/>
  <c r="D73" i="7"/>
  <c r="C73" i="7"/>
  <c r="B73" i="7"/>
  <c r="A73" i="7"/>
  <c r="H72" i="7"/>
  <c r="G72" i="7"/>
  <c r="F72" i="7"/>
  <c r="E72" i="7"/>
  <c r="D72" i="7"/>
  <c r="C72" i="7"/>
  <c r="B72" i="7"/>
  <c r="A72" i="7"/>
  <c r="H71" i="7"/>
  <c r="G71" i="7"/>
  <c r="F71" i="7"/>
  <c r="E71" i="7"/>
  <c r="D71" i="7"/>
  <c r="C71" i="7"/>
  <c r="B71" i="7"/>
  <c r="A71" i="7"/>
  <c r="H70" i="7"/>
  <c r="G70" i="7"/>
  <c r="F70" i="7"/>
  <c r="E70" i="7"/>
  <c r="D70" i="7"/>
  <c r="C70" i="7"/>
  <c r="B70" i="7"/>
  <c r="A70" i="7"/>
  <c r="H69" i="7"/>
  <c r="G69" i="7"/>
  <c r="F69" i="7"/>
  <c r="E69" i="7"/>
  <c r="D69" i="7"/>
  <c r="C69" i="7"/>
  <c r="B69" i="7"/>
  <c r="A69" i="7"/>
  <c r="H68" i="7"/>
  <c r="G68" i="7"/>
  <c r="F68" i="7"/>
  <c r="E68" i="7"/>
  <c r="D68" i="7"/>
  <c r="C68" i="7"/>
  <c r="B68" i="7"/>
  <c r="A68" i="7"/>
  <c r="H67" i="7"/>
  <c r="G67" i="7"/>
  <c r="F67" i="7"/>
  <c r="E67" i="7"/>
  <c r="D67" i="7"/>
  <c r="C67" i="7"/>
  <c r="B67" i="7"/>
  <c r="A67" i="7"/>
  <c r="H66" i="7"/>
  <c r="G66" i="7"/>
  <c r="F66" i="7"/>
  <c r="E66" i="7"/>
  <c r="D66" i="7"/>
  <c r="C66" i="7"/>
  <c r="B66" i="7"/>
  <c r="A66" i="7"/>
  <c r="H65" i="7"/>
  <c r="G65" i="7"/>
  <c r="F65" i="7"/>
  <c r="E65" i="7"/>
  <c r="D65" i="7"/>
  <c r="C65" i="7"/>
  <c r="B65" i="7"/>
  <c r="A65" i="7"/>
  <c r="H64" i="7"/>
  <c r="G64" i="7"/>
  <c r="F64" i="7"/>
  <c r="E64" i="7"/>
  <c r="D64" i="7"/>
  <c r="C64" i="7"/>
  <c r="B64" i="7"/>
  <c r="A64" i="7"/>
  <c r="H63" i="7"/>
  <c r="G63" i="7"/>
  <c r="F63" i="7"/>
  <c r="E63" i="7"/>
  <c r="D63" i="7"/>
  <c r="C63" i="7"/>
  <c r="B63" i="7"/>
  <c r="A63" i="7"/>
  <c r="H62" i="7"/>
  <c r="G62" i="7"/>
  <c r="F62" i="7"/>
  <c r="E62" i="7"/>
  <c r="D62" i="7"/>
  <c r="C62" i="7"/>
  <c r="B62" i="7"/>
  <c r="A62" i="7"/>
  <c r="H61" i="7"/>
  <c r="G61" i="7"/>
  <c r="F61" i="7"/>
  <c r="E61" i="7"/>
  <c r="D61" i="7"/>
  <c r="C61" i="7"/>
  <c r="B61" i="7"/>
  <c r="A61" i="7"/>
  <c r="H60" i="7"/>
  <c r="G60" i="7"/>
  <c r="F60" i="7"/>
  <c r="E60" i="7"/>
  <c r="D60" i="7"/>
  <c r="C60" i="7"/>
  <c r="B60" i="7"/>
  <c r="A60" i="7"/>
  <c r="H59" i="7"/>
  <c r="G59" i="7"/>
  <c r="F59" i="7"/>
  <c r="E59" i="7"/>
  <c r="D59" i="7"/>
  <c r="C59" i="7"/>
  <c r="B59" i="7"/>
  <c r="A59" i="7"/>
  <c r="H58" i="7"/>
  <c r="G58" i="7"/>
  <c r="F58" i="7"/>
  <c r="E58" i="7"/>
  <c r="D58" i="7"/>
  <c r="C58" i="7"/>
  <c r="B58" i="7"/>
  <c r="A58" i="7"/>
  <c r="H57" i="7"/>
  <c r="G57" i="7"/>
  <c r="F57" i="7"/>
  <c r="E57" i="7"/>
  <c r="D57" i="7"/>
  <c r="C57" i="7"/>
  <c r="B57" i="7"/>
  <c r="A57" i="7"/>
  <c r="H56" i="7"/>
  <c r="G56" i="7"/>
  <c r="F56" i="7"/>
  <c r="E56" i="7"/>
  <c r="D56" i="7"/>
  <c r="C56" i="7"/>
  <c r="B56" i="7"/>
  <c r="A56" i="7"/>
  <c r="H55" i="7"/>
  <c r="G55" i="7"/>
  <c r="F55" i="7"/>
  <c r="E55" i="7"/>
  <c r="D55" i="7"/>
  <c r="C55" i="7"/>
  <c r="B55" i="7"/>
  <c r="A55" i="7"/>
  <c r="H54" i="7"/>
  <c r="G54" i="7"/>
  <c r="F54" i="7"/>
  <c r="E54" i="7"/>
  <c r="D54" i="7"/>
  <c r="C54" i="7"/>
  <c r="B54" i="7"/>
  <c r="A54" i="7"/>
  <c r="H53" i="7"/>
  <c r="G53" i="7"/>
  <c r="F53" i="7"/>
  <c r="E53" i="7"/>
  <c r="D53" i="7"/>
  <c r="C53" i="7"/>
  <c r="B53" i="7"/>
  <c r="A53" i="7"/>
  <c r="H52" i="7"/>
  <c r="G52" i="7"/>
  <c r="F52" i="7"/>
  <c r="E52" i="7"/>
  <c r="D52" i="7"/>
  <c r="C52" i="7"/>
  <c r="B52" i="7"/>
  <c r="A52" i="7"/>
  <c r="H51" i="7"/>
  <c r="G51" i="7"/>
  <c r="F51" i="7"/>
  <c r="E51" i="7"/>
  <c r="D51" i="7"/>
  <c r="C51" i="7"/>
  <c r="B51" i="7"/>
  <c r="A51" i="7"/>
  <c r="H50" i="7"/>
  <c r="G50" i="7"/>
  <c r="F50" i="7"/>
  <c r="E50" i="7"/>
  <c r="D50" i="7"/>
  <c r="C50" i="7"/>
  <c r="B50" i="7"/>
  <c r="A50" i="7"/>
  <c r="H49" i="7"/>
  <c r="G49" i="7"/>
  <c r="F49" i="7"/>
  <c r="E49" i="7"/>
  <c r="D49" i="7"/>
  <c r="C49" i="7"/>
  <c r="B49" i="7"/>
  <c r="A49" i="7"/>
  <c r="H48" i="7"/>
  <c r="G48" i="7"/>
  <c r="F48" i="7"/>
  <c r="E48" i="7"/>
  <c r="D48" i="7"/>
  <c r="C48" i="7"/>
  <c r="B48" i="7"/>
  <c r="A48" i="7"/>
  <c r="H47" i="7"/>
  <c r="G47" i="7"/>
  <c r="F47" i="7"/>
  <c r="E47" i="7"/>
  <c r="D47" i="7"/>
  <c r="C47" i="7"/>
  <c r="B47" i="7"/>
  <c r="A47" i="7"/>
  <c r="H46" i="7"/>
  <c r="G46" i="7"/>
  <c r="F46" i="7"/>
  <c r="E46" i="7"/>
  <c r="D46" i="7"/>
  <c r="C46" i="7"/>
  <c r="B46" i="7"/>
  <c r="A46" i="7"/>
  <c r="H45" i="7"/>
  <c r="G45" i="7"/>
  <c r="F45" i="7"/>
  <c r="E45" i="7"/>
  <c r="D45" i="7"/>
  <c r="C45" i="7"/>
  <c r="B45" i="7"/>
  <c r="A45" i="7"/>
  <c r="H44" i="7"/>
  <c r="G44" i="7"/>
  <c r="F44" i="7"/>
  <c r="E44" i="7"/>
  <c r="D44" i="7"/>
  <c r="C44" i="7"/>
  <c r="B44" i="7"/>
  <c r="A44" i="7"/>
  <c r="H43" i="7"/>
  <c r="G43" i="7"/>
  <c r="F43" i="7"/>
  <c r="E43" i="7"/>
  <c r="D43" i="7"/>
  <c r="C43" i="7"/>
  <c r="B43" i="7"/>
  <c r="A43" i="7"/>
  <c r="H42" i="7"/>
  <c r="G42" i="7"/>
  <c r="F42" i="7"/>
  <c r="E42" i="7"/>
  <c r="D42" i="7"/>
  <c r="C42" i="7"/>
  <c r="B42" i="7"/>
  <c r="A42" i="7"/>
  <c r="H41" i="7"/>
  <c r="G41" i="7"/>
  <c r="F41" i="7"/>
  <c r="E41" i="7"/>
  <c r="D41" i="7"/>
  <c r="C41" i="7"/>
  <c r="B41" i="7"/>
  <c r="A41" i="7"/>
  <c r="H40" i="7"/>
  <c r="G40" i="7"/>
  <c r="F40" i="7"/>
  <c r="E40" i="7"/>
  <c r="D40" i="7"/>
  <c r="C40" i="7"/>
  <c r="B40" i="7"/>
  <c r="A40" i="7"/>
  <c r="H39" i="7"/>
  <c r="G39" i="7"/>
  <c r="F39" i="7"/>
  <c r="E39" i="7"/>
  <c r="D39" i="7"/>
  <c r="C39" i="7"/>
  <c r="B39" i="7"/>
  <c r="A39" i="7"/>
  <c r="H38" i="7"/>
  <c r="G38" i="7"/>
  <c r="F38" i="7"/>
  <c r="E38" i="7"/>
  <c r="D38" i="7"/>
  <c r="C38" i="7"/>
  <c r="B38" i="7"/>
  <c r="A38" i="7"/>
  <c r="H37" i="7"/>
  <c r="G37" i="7"/>
  <c r="F37" i="7"/>
  <c r="E37" i="7"/>
  <c r="D37" i="7"/>
  <c r="C37" i="7"/>
  <c r="B37" i="7"/>
  <c r="A37" i="7"/>
  <c r="H36" i="7"/>
  <c r="G36" i="7"/>
  <c r="F36" i="7"/>
  <c r="E36" i="7"/>
  <c r="D36" i="7"/>
  <c r="C36" i="7"/>
  <c r="B36" i="7"/>
  <c r="A36" i="7"/>
  <c r="H35" i="7"/>
  <c r="G35" i="7"/>
  <c r="F35" i="7"/>
  <c r="E35" i="7"/>
  <c r="D35" i="7"/>
  <c r="C35" i="7"/>
  <c r="B35" i="7"/>
  <c r="A35" i="7"/>
  <c r="H34" i="7"/>
  <c r="G34" i="7"/>
  <c r="F34" i="7"/>
  <c r="E34" i="7"/>
  <c r="D34" i="7"/>
  <c r="C34" i="7"/>
  <c r="B34" i="7"/>
  <c r="A34" i="7"/>
  <c r="H33" i="7"/>
  <c r="G33" i="7"/>
  <c r="F33" i="7"/>
  <c r="E33" i="7"/>
  <c r="D33" i="7"/>
  <c r="C33" i="7"/>
  <c r="B33" i="7"/>
  <c r="A33" i="7"/>
  <c r="H32" i="7"/>
  <c r="G32" i="7"/>
  <c r="F32" i="7"/>
  <c r="E32" i="7"/>
  <c r="D32" i="7"/>
  <c r="C32" i="7"/>
  <c r="B32" i="7"/>
  <c r="A32" i="7"/>
  <c r="H31" i="7"/>
  <c r="G31" i="7"/>
  <c r="F31" i="7"/>
  <c r="E31" i="7"/>
  <c r="D31" i="7"/>
  <c r="C31" i="7"/>
  <c r="B31" i="7"/>
  <c r="A31" i="7"/>
  <c r="H30" i="7"/>
  <c r="G30" i="7"/>
  <c r="F30" i="7"/>
  <c r="E30" i="7"/>
  <c r="D30" i="7"/>
  <c r="C30" i="7"/>
  <c r="B30" i="7"/>
  <c r="A30" i="7"/>
  <c r="H29" i="7"/>
  <c r="G29" i="7"/>
  <c r="F29" i="7"/>
  <c r="E29" i="7"/>
  <c r="D29" i="7"/>
  <c r="C29" i="7"/>
  <c r="B29" i="7"/>
  <c r="A29" i="7"/>
  <c r="H28" i="7"/>
  <c r="G28" i="7"/>
  <c r="F28" i="7"/>
  <c r="E28" i="7"/>
  <c r="D28" i="7"/>
  <c r="C28" i="7"/>
  <c r="B28" i="7"/>
  <c r="A28" i="7"/>
  <c r="H27" i="7"/>
  <c r="G27" i="7"/>
  <c r="F27" i="7"/>
  <c r="E27" i="7"/>
  <c r="D27" i="7"/>
  <c r="C27" i="7"/>
  <c r="B27" i="7"/>
  <c r="A27" i="7"/>
  <c r="H26" i="7"/>
  <c r="G26" i="7"/>
  <c r="F26" i="7"/>
  <c r="E26" i="7"/>
  <c r="D26" i="7"/>
  <c r="C26" i="7"/>
  <c r="B26" i="7"/>
  <c r="A26" i="7"/>
  <c r="H25" i="7"/>
  <c r="G25" i="7"/>
  <c r="F25" i="7"/>
  <c r="E25" i="7"/>
  <c r="D25" i="7"/>
  <c r="C25" i="7"/>
  <c r="B25" i="7"/>
  <c r="A25" i="7"/>
  <c r="H24" i="7"/>
  <c r="G24" i="7"/>
  <c r="F24" i="7"/>
  <c r="E24" i="7"/>
  <c r="D24" i="7"/>
  <c r="C24" i="7"/>
  <c r="B24" i="7"/>
  <c r="A24" i="7"/>
  <c r="H23" i="7"/>
  <c r="G23" i="7"/>
  <c r="F23" i="7"/>
  <c r="E23" i="7"/>
  <c r="D23" i="7"/>
  <c r="C23" i="7"/>
  <c r="B23" i="7"/>
  <c r="A23" i="7"/>
  <c r="H22" i="7"/>
  <c r="G22" i="7"/>
  <c r="F22" i="7"/>
  <c r="E22" i="7"/>
  <c r="D22" i="7"/>
  <c r="C22" i="7"/>
  <c r="B22" i="7"/>
  <c r="A22" i="7"/>
  <c r="H21" i="7"/>
  <c r="G21" i="7"/>
  <c r="F21" i="7"/>
  <c r="E21" i="7"/>
  <c r="D21" i="7"/>
  <c r="C21" i="7"/>
  <c r="B21" i="7"/>
  <c r="A21" i="7"/>
  <c r="H20" i="7"/>
  <c r="G20" i="7"/>
  <c r="F20" i="7"/>
  <c r="E20" i="7"/>
  <c r="D20" i="7"/>
  <c r="C20" i="7"/>
  <c r="B20" i="7"/>
  <c r="A20" i="7"/>
  <c r="H19" i="7"/>
  <c r="G19" i="7"/>
  <c r="F19" i="7"/>
  <c r="E19" i="7"/>
  <c r="D19" i="7"/>
  <c r="C19" i="7"/>
  <c r="B19" i="7"/>
  <c r="A19" i="7"/>
  <c r="H18" i="7"/>
  <c r="G18" i="7"/>
  <c r="F18" i="7"/>
  <c r="E18" i="7"/>
  <c r="D18" i="7"/>
  <c r="C18" i="7"/>
  <c r="B18" i="7"/>
  <c r="A18" i="7"/>
  <c r="H17" i="7"/>
  <c r="G17" i="7"/>
  <c r="F17" i="7"/>
  <c r="E17" i="7"/>
  <c r="D17" i="7"/>
  <c r="C17" i="7"/>
  <c r="B17" i="7"/>
  <c r="A17" i="7"/>
  <c r="G16" i="7"/>
  <c r="F16" i="7"/>
  <c r="E16" i="7"/>
  <c r="D16" i="7"/>
  <c r="C16" i="7"/>
  <c r="B16" i="7"/>
  <c r="A16" i="7"/>
  <c r="G15" i="7"/>
  <c r="F15" i="7"/>
  <c r="E15" i="7"/>
  <c r="D15" i="7"/>
  <c r="C15" i="7"/>
  <c r="B15" i="7"/>
  <c r="A15" i="7"/>
  <c r="G14" i="7"/>
  <c r="F14" i="7"/>
  <c r="E14" i="7"/>
  <c r="D14" i="7"/>
  <c r="C14" i="7"/>
  <c r="B14" i="7"/>
  <c r="A14" i="7"/>
  <c r="G13" i="7"/>
  <c r="F13" i="7"/>
  <c r="E13" i="7"/>
  <c r="D13" i="7"/>
  <c r="C13" i="7"/>
  <c r="B13" i="7"/>
  <c r="A13" i="7"/>
  <c r="G12" i="7"/>
  <c r="F12" i="7"/>
  <c r="E12" i="7"/>
  <c r="D12" i="7"/>
  <c r="C12" i="7"/>
  <c r="B12" i="7"/>
  <c r="A12" i="7"/>
  <c r="G11" i="7"/>
  <c r="F11" i="7"/>
  <c r="E11" i="7"/>
  <c r="D11" i="7"/>
  <c r="C11" i="7"/>
  <c r="B11" i="7"/>
  <c r="A11" i="7"/>
  <c r="G10" i="7"/>
  <c r="F10" i="7"/>
  <c r="E10" i="7"/>
  <c r="D10" i="7"/>
  <c r="C10" i="7"/>
  <c r="B10" i="7"/>
  <c r="A10" i="7"/>
  <c r="G9" i="7"/>
  <c r="F9" i="7"/>
  <c r="E9" i="7"/>
  <c r="D9" i="7"/>
  <c r="C9" i="7"/>
  <c r="B9" i="7"/>
  <c r="A9" i="7"/>
  <c r="G8" i="7"/>
  <c r="F8" i="7"/>
  <c r="E8" i="7"/>
  <c r="D8" i="7"/>
  <c r="C8" i="7"/>
  <c r="B8" i="7"/>
  <c r="A8" i="7"/>
  <c r="G7" i="7"/>
  <c r="F7" i="7"/>
  <c r="E7" i="7"/>
  <c r="D7" i="7"/>
  <c r="C7" i="7"/>
  <c r="B7" i="7"/>
  <c r="A7" i="7"/>
  <c r="G6" i="7"/>
  <c r="F6" i="7"/>
  <c r="E6" i="7"/>
  <c r="D6" i="7"/>
  <c r="C6" i="7"/>
  <c r="B6" i="7"/>
  <c r="A6" i="7"/>
  <c r="G5" i="7"/>
  <c r="F5" i="7"/>
  <c r="E5" i="7"/>
  <c r="D5" i="7"/>
  <c r="C5" i="7"/>
  <c r="B5" i="7"/>
  <c r="A5" i="7"/>
  <c r="G4" i="7"/>
  <c r="F4" i="7"/>
  <c r="E4" i="7"/>
  <c r="D4" i="7"/>
  <c r="C4" i="7"/>
  <c r="A4" i="7"/>
  <c r="L5" i="14" l="1"/>
  <c r="L14" i="14"/>
  <c r="L12" i="14"/>
  <c r="K4" i="7"/>
  <c r="H6" i="4"/>
  <c r="L16" i="14"/>
  <c r="L15" i="14"/>
  <c r="K14" i="7"/>
  <c r="K15" i="7"/>
  <c r="K16" i="7"/>
  <c r="K17"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73" i="7"/>
  <c r="K74" i="7"/>
  <c r="K75" i="7"/>
  <c r="K76" i="7"/>
  <c r="K77" i="7"/>
  <c r="K78" i="7"/>
  <c r="K80" i="7"/>
  <c r="K81" i="7"/>
  <c r="K82" i="7"/>
  <c r="K83" i="7"/>
  <c r="K84" i="7"/>
  <c r="K79" i="7"/>
  <c r="K85" i="7"/>
  <c r="K86" i="7"/>
  <c r="K87" i="7"/>
  <c r="K88" i="7"/>
  <c r="K89" i="7"/>
  <c r="K90" i="7"/>
  <c r="K91" i="7"/>
  <c r="K92" i="7"/>
  <c r="K93" i="7"/>
  <c r="K94" i="7"/>
  <c r="K95" i="7"/>
  <c r="K96" i="7"/>
  <c r="K97" i="7"/>
  <c r="K98" i="7"/>
  <c r="K99" i="7"/>
  <c r="K100" i="7"/>
  <c r="K101" i="7"/>
  <c r="K102" i="7"/>
  <c r="K103" i="7"/>
  <c r="K104" i="7"/>
  <c r="K105" i="7"/>
  <c r="K106" i="7"/>
  <c r="K107" i="7"/>
  <c r="K108" i="7"/>
  <c r="K109" i="7"/>
  <c r="K110" i="7"/>
  <c r="K111" i="7"/>
  <c r="K112" i="7"/>
  <c r="K113" i="7"/>
  <c r="K114" i="7"/>
  <c r="K115" i="7"/>
  <c r="K116" i="7"/>
  <c r="K117" i="7"/>
  <c r="K118" i="7"/>
  <c r="K119" i="7"/>
  <c r="K120" i="7"/>
  <c r="K121" i="7"/>
  <c r="K122" i="7"/>
  <c r="K123" i="7"/>
  <c r="K124" i="7"/>
  <c r="K125" i="7"/>
  <c r="K126" i="7"/>
  <c r="K127" i="7"/>
  <c r="K128" i="7"/>
  <c r="K129" i="7"/>
  <c r="K130" i="7"/>
  <c r="K131" i="7"/>
  <c r="K132" i="7"/>
  <c r="K133" i="7"/>
  <c r="K134" i="7"/>
  <c r="K135" i="7"/>
  <c r="K136" i="7"/>
  <c r="K137" i="7"/>
  <c r="K138" i="7"/>
  <c r="K139" i="7"/>
  <c r="K140" i="7"/>
  <c r="K141" i="7"/>
  <c r="K142" i="7"/>
  <c r="K143" i="7"/>
  <c r="K144" i="7"/>
  <c r="K145" i="7"/>
  <c r="K146" i="7"/>
  <c r="K147" i="7"/>
  <c r="K148" i="7"/>
  <c r="K149" i="7"/>
  <c r="K150" i="7"/>
  <c r="K151" i="7"/>
  <c r="K152" i="7"/>
  <c r="K153" i="7"/>
  <c r="K154" i="7"/>
  <c r="K155" i="7"/>
  <c r="K156" i="7"/>
  <c r="K157" i="7"/>
  <c r="K158" i="7"/>
  <c r="K159" i="7"/>
  <c r="K160" i="7"/>
  <c r="K161" i="7"/>
  <c r="K162" i="7"/>
  <c r="K163" i="7"/>
  <c r="K164" i="7"/>
  <c r="K165" i="7"/>
  <c r="K166" i="7"/>
  <c r="K167" i="7"/>
  <c r="K168" i="7"/>
  <c r="K169" i="7"/>
  <c r="K170" i="7"/>
  <c r="K171" i="7"/>
  <c r="K172" i="7"/>
  <c r="K173" i="7"/>
  <c r="K174" i="7"/>
  <c r="K175" i="7"/>
  <c r="K176" i="7"/>
  <c r="K177" i="7"/>
  <c r="K178" i="7"/>
  <c r="K179" i="7"/>
  <c r="K180" i="7"/>
  <c r="K181" i="7"/>
  <c r="K182" i="7"/>
  <c r="K183" i="7"/>
  <c r="K184" i="7"/>
  <c r="K185" i="7"/>
  <c r="K186" i="7"/>
  <c r="K187" i="7"/>
  <c r="K188" i="7"/>
  <c r="K189" i="7"/>
  <c r="K190" i="7"/>
  <c r="K191" i="7"/>
  <c r="K192" i="7"/>
  <c r="K193" i="7"/>
  <c r="K194" i="7"/>
  <c r="K195" i="7"/>
  <c r="K196" i="7"/>
  <c r="K197" i="7"/>
  <c r="K198" i="7"/>
  <c r="K199" i="7"/>
  <c r="K200" i="7"/>
  <c r="K201" i="7"/>
  <c r="K202" i="7"/>
  <c r="K203" i="7"/>
  <c r="K204" i="7"/>
  <c r="K205" i="7"/>
  <c r="K206" i="7"/>
  <c r="K207" i="7"/>
  <c r="K208" i="7"/>
  <c r="K209" i="7"/>
  <c r="K210" i="7"/>
  <c r="K211" i="7"/>
  <c r="K212" i="7"/>
  <c r="K213" i="7"/>
  <c r="K214" i="7"/>
  <c r="K215" i="7"/>
  <c r="K216" i="7"/>
  <c r="K217" i="7"/>
  <c r="K218" i="7"/>
  <c r="K219" i="7"/>
  <c r="K220" i="7"/>
  <c r="K221" i="7"/>
  <c r="K222" i="7"/>
  <c r="K223" i="7"/>
  <c r="K224" i="7"/>
  <c r="K225" i="7"/>
  <c r="K226" i="7"/>
  <c r="K227" i="7"/>
  <c r="K228" i="7"/>
  <c r="K229" i="7"/>
  <c r="K230" i="7"/>
  <c r="K231" i="7"/>
  <c r="K232" i="7"/>
  <c r="K233" i="7"/>
  <c r="K234" i="7"/>
  <c r="K235" i="7"/>
  <c r="K236" i="7"/>
  <c r="K237" i="7"/>
  <c r="K238" i="7"/>
  <c r="K239" i="7"/>
  <c r="K240" i="7"/>
  <c r="K241" i="7"/>
  <c r="K242" i="7"/>
  <c r="K243" i="7"/>
  <c r="K244" i="7"/>
  <c r="K245" i="7"/>
  <c r="K246" i="7"/>
  <c r="K247" i="7"/>
  <c r="K248" i="7"/>
  <c r="K249" i="7"/>
  <c r="K250" i="7"/>
  <c r="K251" i="7"/>
  <c r="K252" i="7"/>
  <c r="K253" i="7"/>
  <c r="K254" i="7"/>
  <c r="K255" i="7"/>
  <c r="K256" i="7"/>
  <c r="K257" i="7"/>
  <c r="K258" i="7"/>
  <c r="K259" i="7"/>
  <c r="K260" i="7"/>
  <c r="K261" i="7"/>
  <c r="K262" i="7"/>
  <c r="K263" i="7"/>
  <c r="K264" i="7"/>
  <c r="K265" i="7"/>
  <c r="K266" i="7"/>
  <c r="K267" i="7"/>
  <c r="K268" i="7"/>
  <c r="K269" i="7"/>
  <c r="K270" i="7"/>
  <c r="K271" i="7"/>
  <c r="K272" i="7"/>
  <c r="K273" i="7"/>
  <c r="K274" i="7"/>
  <c r="K275" i="7"/>
  <c r="K276" i="7"/>
  <c r="K277" i="7"/>
  <c r="K278" i="7"/>
  <c r="K279" i="7"/>
  <c r="K280" i="7"/>
  <c r="K281" i="7"/>
  <c r="K282" i="7"/>
  <c r="K283" i="7"/>
  <c r="K284" i="7"/>
  <c r="K285" i="7"/>
  <c r="K286" i="7"/>
  <c r="K287" i="7"/>
  <c r="K288" i="7"/>
  <c r="K289" i="7"/>
  <c r="K290" i="7"/>
  <c r="K291" i="7"/>
  <c r="K292" i="7"/>
  <c r="K293" i="7"/>
  <c r="K294" i="7"/>
  <c r="K295" i="7"/>
  <c r="K296" i="7"/>
  <c r="K297" i="7"/>
  <c r="K298" i="7"/>
  <c r="K299" i="7"/>
  <c r="K300" i="7"/>
  <c r="K301" i="7"/>
  <c r="K302" i="7"/>
  <c r="K303" i="7"/>
  <c r="K304" i="7"/>
  <c r="K305" i="7"/>
  <c r="K306" i="7"/>
  <c r="K307" i="7"/>
  <c r="K308" i="7"/>
  <c r="K309" i="7"/>
  <c r="K310" i="7"/>
  <c r="K311" i="7"/>
  <c r="K312" i="7"/>
  <c r="K313" i="7"/>
  <c r="K314" i="7"/>
  <c r="K315" i="7"/>
  <c r="K316" i="7"/>
  <c r="K317" i="7"/>
  <c r="K318" i="7"/>
  <c r="K319" i="7"/>
  <c r="K320" i="7"/>
  <c r="K321" i="7"/>
  <c r="K322" i="7"/>
  <c r="K323" i="7"/>
  <c r="K324" i="7"/>
  <c r="K325" i="7"/>
  <c r="K326" i="7"/>
  <c r="K327" i="7"/>
  <c r="K328" i="7"/>
  <c r="K329" i="7"/>
  <c r="K330" i="7"/>
  <c r="K331" i="7"/>
  <c r="K332" i="7"/>
  <c r="K333" i="7"/>
  <c r="K334" i="7"/>
  <c r="K335" i="7"/>
  <c r="K336" i="7"/>
  <c r="K337" i="7"/>
  <c r="K338" i="7"/>
  <c r="K339" i="7"/>
  <c r="K340" i="7"/>
  <c r="K341" i="7"/>
  <c r="K342" i="7"/>
  <c r="K343" i="7"/>
  <c r="K344" i="7"/>
  <c r="K345" i="7"/>
  <c r="K346" i="7"/>
  <c r="K347" i="7"/>
  <c r="K348" i="7"/>
  <c r="K349" i="7"/>
  <c r="K350" i="7"/>
  <c r="K351" i="7"/>
  <c r="K352" i="7"/>
  <c r="K353" i="7"/>
  <c r="K354" i="7"/>
  <c r="K355" i="7"/>
  <c r="K356" i="7"/>
  <c r="K357" i="7"/>
  <c r="K358" i="7"/>
  <c r="K359" i="7"/>
  <c r="K360" i="7"/>
  <c r="K361" i="7"/>
  <c r="K362" i="7"/>
  <c r="K363" i="7"/>
  <c r="K364" i="7"/>
  <c r="K365" i="7"/>
  <c r="K366" i="7"/>
  <c r="K367" i="7"/>
  <c r="K368" i="7"/>
  <c r="K369" i="7"/>
  <c r="K370" i="7"/>
  <c r="K371" i="7"/>
  <c r="K372" i="7"/>
  <c r="K373" i="7"/>
  <c r="K374" i="7"/>
  <c r="K375" i="7"/>
  <c r="K376" i="7"/>
  <c r="K377" i="7"/>
  <c r="K378" i="7"/>
  <c r="K379" i="7"/>
  <c r="K380" i="7"/>
  <c r="K381" i="7"/>
  <c r="K382" i="7"/>
  <c r="K383" i="7"/>
  <c r="K384" i="7"/>
  <c r="K385" i="7"/>
  <c r="K386" i="7"/>
  <c r="K387" i="7"/>
  <c r="K388" i="7"/>
  <c r="K389" i="7"/>
  <c r="K390" i="7"/>
  <c r="K391" i="7"/>
  <c r="K392" i="7"/>
  <c r="K393" i="7"/>
  <c r="K394" i="7"/>
  <c r="K395" i="7"/>
  <c r="K396" i="7"/>
  <c r="K397" i="7"/>
  <c r="K398" i="7"/>
  <c r="K399" i="7"/>
  <c r="K400" i="7"/>
  <c r="K401" i="7"/>
  <c r="K402" i="7"/>
  <c r="K403" i="7"/>
  <c r="K404" i="7"/>
  <c r="K405" i="7"/>
  <c r="K406" i="7"/>
  <c r="K407" i="7"/>
  <c r="K408" i="7"/>
  <c r="K409" i="7"/>
  <c r="K410" i="7"/>
  <c r="K411" i="7"/>
  <c r="K412" i="7"/>
  <c r="K413" i="7"/>
  <c r="K414" i="7"/>
  <c r="K415" i="7"/>
  <c r="K416" i="7"/>
  <c r="K417" i="7"/>
  <c r="K418" i="7"/>
  <c r="K419" i="7"/>
  <c r="K420" i="7"/>
  <c r="K421" i="7"/>
  <c r="K422" i="7"/>
  <c r="K423" i="7"/>
  <c r="K424" i="7"/>
  <c r="K425" i="7"/>
  <c r="K426" i="7"/>
  <c r="K427" i="7"/>
  <c r="K428" i="7"/>
  <c r="K429" i="7"/>
  <c r="K430" i="7"/>
  <c r="K431" i="7"/>
  <c r="K432" i="7"/>
  <c r="K433" i="7"/>
  <c r="K434" i="7"/>
  <c r="K435" i="7"/>
  <c r="K436" i="7"/>
  <c r="K437" i="7"/>
  <c r="K438" i="7"/>
  <c r="K439" i="7"/>
  <c r="K440" i="7"/>
  <c r="K441" i="7"/>
  <c r="K442" i="7"/>
  <c r="K443" i="7"/>
  <c r="K444" i="7"/>
  <c r="K445" i="7"/>
  <c r="K446" i="7"/>
  <c r="K447" i="7"/>
  <c r="K448" i="7"/>
  <c r="K449" i="7"/>
  <c r="K450" i="7"/>
  <c r="K451" i="7"/>
  <c r="K452" i="7"/>
  <c r="K453" i="7"/>
  <c r="K454" i="7"/>
  <c r="K455" i="7"/>
  <c r="K456" i="7"/>
  <c r="K457" i="7"/>
  <c r="K458" i="7"/>
  <c r="K459" i="7"/>
  <c r="K460" i="7"/>
  <c r="K461" i="7"/>
  <c r="K462" i="7"/>
  <c r="K463" i="7"/>
  <c r="K464" i="7"/>
  <c r="K465" i="7"/>
  <c r="K466" i="7"/>
  <c r="K467" i="7"/>
  <c r="K468" i="7"/>
  <c r="K469" i="7"/>
  <c r="K470" i="7"/>
  <c r="K471" i="7"/>
  <c r="K472" i="7"/>
  <c r="K473" i="7"/>
  <c r="K474" i="7"/>
  <c r="K475" i="7"/>
  <c r="K476" i="7"/>
  <c r="K477" i="7"/>
  <c r="K478" i="7"/>
  <c r="K479" i="7"/>
  <c r="K480" i="7"/>
  <c r="K481" i="7"/>
  <c r="K482" i="7"/>
  <c r="K483" i="7"/>
  <c r="K484" i="7"/>
  <c r="K485" i="7"/>
  <c r="K486" i="7"/>
  <c r="K487" i="7"/>
  <c r="K488" i="7"/>
  <c r="K489" i="7"/>
  <c r="K490" i="7"/>
  <c r="K491" i="7"/>
  <c r="K492" i="7"/>
  <c r="K493" i="7"/>
  <c r="K494" i="7"/>
  <c r="K495" i="7"/>
  <c r="K496" i="7"/>
  <c r="K497" i="7"/>
  <c r="K498" i="7"/>
  <c r="K499" i="7"/>
  <c r="K500" i="7"/>
  <c r="K501" i="7"/>
  <c r="K502" i="7"/>
  <c r="K503" i="7"/>
  <c r="K504" i="7"/>
  <c r="K505" i="7"/>
  <c r="K506" i="7"/>
  <c r="K507" i="7"/>
  <c r="K508" i="7"/>
  <c r="K509" i="7"/>
  <c r="K510" i="7"/>
  <c r="K511" i="7"/>
  <c r="K512" i="7"/>
  <c r="K513" i="7"/>
  <c r="K514" i="7"/>
  <c r="K515" i="7"/>
  <c r="K516" i="7"/>
  <c r="K517" i="7"/>
  <c r="K518" i="7"/>
  <c r="K519" i="7"/>
  <c r="K520" i="7"/>
  <c r="K521" i="7"/>
  <c r="K522" i="7"/>
  <c r="K523" i="7"/>
  <c r="K524" i="7"/>
  <c r="K525" i="7"/>
  <c r="K526" i="7"/>
  <c r="K527" i="7"/>
  <c r="K528" i="7"/>
  <c r="K529" i="7"/>
  <c r="K530" i="7"/>
  <c r="K531" i="7"/>
  <c r="K532" i="7"/>
  <c r="K533" i="7"/>
  <c r="K534" i="7"/>
  <c r="K535" i="7"/>
  <c r="K536" i="7"/>
  <c r="K537" i="7"/>
  <c r="K538" i="7"/>
  <c r="K539" i="7"/>
  <c r="K540" i="7"/>
  <c r="K541" i="7"/>
  <c r="K542" i="7"/>
  <c r="K543" i="7"/>
  <c r="K544" i="7"/>
  <c r="K545" i="7"/>
  <c r="K546" i="7"/>
  <c r="K547" i="7"/>
  <c r="K548" i="7"/>
  <c r="K549" i="7"/>
  <c r="K550" i="7"/>
  <c r="K551" i="7"/>
  <c r="K552" i="7"/>
  <c r="K553" i="7"/>
  <c r="K554" i="7"/>
  <c r="K555" i="7"/>
  <c r="K556" i="7"/>
  <c r="K557" i="7"/>
  <c r="K558" i="7"/>
  <c r="K559" i="7"/>
  <c r="K560" i="7"/>
  <c r="K561" i="7"/>
  <c r="K562" i="7"/>
  <c r="K563" i="7"/>
  <c r="K564" i="7"/>
  <c r="K565" i="7"/>
  <c r="K566" i="7"/>
  <c r="K567" i="7"/>
  <c r="K568" i="7"/>
  <c r="K569" i="7"/>
  <c r="K570" i="7"/>
  <c r="K571" i="7"/>
  <c r="K572" i="7"/>
  <c r="K573" i="7"/>
  <c r="K574" i="7"/>
  <c r="K575" i="7"/>
  <c r="K576" i="7"/>
  <c r="K577" i="7"/>
  <c r="K578" i="7"/>
  <c r="K579" i="7"/>
  <c r="K580" i="7"/>
  <c r="K581" i="7"/>
  <c r="K582" i="7"/>
  <c r="K583" i="7"/>
  <c r="K584" i="7"/>
  <c r="K585" i="7"/>
  <c r="K586" i="7"/>
  <c r="K587" i="7"/>
  <c r="K588" i="7"/>
  <c r="K589" i="7"/>
  <c r="K590" i="7"/>
  <c r="K591" i="7"/>
  <c r="K592" i="7"/>
  <c r="K593" i="7"/>
  <c r="K594" i="7"/>
  <c r="K595" i="7"/>
  <c r="K596" i="7"/>
  <c r="K597" i="7"/>
  <c r="K598" i="7"/>
  <c r="K599" i="7"/>
  <c r="K600" i="7"/>
  <c r="K601" i="7"/>
  <c r="K602" i="7"/>
  <c r="K603" i="7"/>
  <c r="K604" i="7"/>
  <c r="K605" i="7"/>
  <c r="K606" i="7"/>
  <c r="K607" i="7"/>
  <c r="K608" i="7"/>
  <c r="K609" i="7"/>
  <c r="K610" i="7"/>
  <c r="K611" i="7"/>
  <c r="K612" i="7"/>
  <c r="K613" i="7"/>
  <c r="K614" i="7"/>
  <c r="K615" i="7"/>
  <c r="K616" i="7"/>
  <c r="K617" i="7"/>
  <c r="K618" i="7"/>
  <c r="K619" i="7"/>
  <c r="K620" i="7"/>
  <c r="K621" i="7"/>
  <c r="K622" i="7"/>
  <c r="K623" i="7"/>
  <c r="K624" i="7"/>
  <c r="K625" i="7"/>
  <c r="K626" i="7"/>
  <c r="K627" i="7"/>
  <c r="K628" i="7"/>
  <c r="K629" i="7"/>
  <c r="K630" i="7"/>
  <c r="K631" i="7"/>
  <c r="K632" i="7"/>
  <c r="K633" i="7"/>
  <c r="K634" i="7"/>
  <c r="K635" i="7"/>
  <c r="K636" i="7"/>
  <c r="K637" i="7"/>
  <c r="K638" i="7"/>
  <c r="K639" i="7"/>
  <c r="K640" i="7"/>
  <c r="K641" i="7"/>
  <c r="K642" i="7"/>
  <c r="K643" i="7"/>
  <c r="K644" i="7"/>
  <c r="K645" i="7"/>
  <c r="K646" i="7"/>
  <c r="K647" i="7"/>
  <c r="K648" i="7"/>
  <c r="K649" i="7"/>
  <c r="K650" i="7"/>
  <c r="K651" i="7"/>
  <c r="K652" i="7"/>
  <c r="K653" i="7"/>
  <c r="K654" i="7"/>
  <c r="K655" i="7"/>
  <c r="K656" i="7"/>
  <c r="K657" i="7"/>
  <c r="K658" i="7"/>
  <c r="K659" i="7"/>
  <c r="K660" i="7"/>
  <c r="K661" i="7"/>
  <c r="K662" i="7"/>
  <c r="K663" i="7"/>
  <c r="K664" i="7"/>
  <c r="K665" i="7"/>
  <c r="K666" i="7"/>
  <c r="K667" i="7"/>
  <c r="K668" i="7"/>
  <c r="K669" i="7"/>
  <c r="K670" i="7"/>
  <c r="K671" i="7"/>
  <c r="K672" i="7"/>
  <c r="K673" i="7"/>
  <c r="K674" i="7"/>
  <c r="K675" i="7"/>
  <c r="K676" i="7"/>
  <c r="K677" i="7"/>
  <c r="K678" i="7"/>
  <c r="K679" i="7"/>
  <c r="K680" i="7"/>
  <c r="K681" i="7"/>
  <c r="K682" i="7"/>
  <c r="K683" i="7"/>
  <c r="K684" i="7"/>
  <c r="K685" i="7"/>
  <c r="K686" i="7"/>
  <c r="K687" i="7"/>
  <c r="K688" i="7"/>
  <c r="K689" i="7"/>
  <c r="K690" i="7"/>
  <c r="K691" i="7"/>
  <c r="K692" i="7"/>
  <c r="K693" i="7"/>
  <c r="K694" i="7"/>
  <c r="K695" i="7"/>
  <c r="K696" i="7"/>
  <c r="K697" i="7"/>
  <c r="K698" i="7"/>
  <c r="K699" i="7"/>
  <c r="K700" i="7"/>
  <c r="K701" i="7"/>
  <c r="K702" i="7"/>
  <c r="K703" i="7"/>
  <c r="K704" i="7"/>
  <c r="K705" i="7"/>
  <c r="K706" i="7"/>
  <c r="K707" i="7"/>
  <c r="K708" i="7"/>
  <c r="K709" i="7"/>
  <c r="K710" i="7"/>
  <c r="K711" i="7"/>
  <c r="K712" i="7"/>
  <c r="K713" i="7"/>
  <c r="K714" i="7"/>
  <c r="K715" i="7"/>
  <c r="K716" i="7"/>
  <c r="K717" i="7"/>
  <c r="K718" i="7"/>
  <c r="K719" i="7"/>
  <c r="K720" i="7"/>
  <c r="K721" i="7"/>
  <c r="K722" i="7"/>
  <c r="K723" i="7"/>
  <c r="K724" i="7"/>
  <c r="K725" i="7"/>
  <c r="K726" i="7"/>
  <c r="K727" i="7"/>
  <c r="K728" i="7"/>
  <c r="K729" i="7"/>
  <c r="K730" i="7"/>
  <c r="K731" i="7"/>
  <c r="K732" i="7"/>
  <c r="K733" i="7"/>
  <c r="K734" i="7"/>
  <c r="K735" i="7"/>
  <c r="K736" i="7"/>
  <c r="K737" i="7"/>
  <c r="K738" i="7"/>
  <c r="K739" i="7"/>
  <c r="K740" i="7"/>
  <c r="K741" i="7"/>
  <c r="K742" i="7"/>
  <c r="K743" i="7"/>
  <c r="K744" i="7"/>
  <c r="K745" i="7"/>
  <c r="K746" i="7"/>
  <c r="K747" i="7"/>
  <c r="K748" i="7"/>
  <c r="K749" i="7"/>
  <c r="K750" i="7"/>
  <c r="K751" i="7"/>
  <c r="K752" i="7"/>
  <c r="K753" i="7"/>
  <c r="K754" i="7"/>
  <c r="K755" i="7"/>
  <c r="K756" i="7"/>
  <c r="K757" i="7"/>
  <c r="K758" i="7"/>
  <c r="K759" i="7"/>
  <c r="K760" i="7"/>
  <c r="K761" i="7"/>
  <c r="K762" i="7"/>
  <c r="K763" i="7"/>
  <c r="K764" i="7"/>
  <c r="K765" i="7"/>
  <c r="K766" i="7"/>
  <c r="K767" i="7"/>
  <c r="K768" i="7"/>
  <c r="K769" i="7"/>
  <c r="K770" i="7"/>
  <c r="K771" i="7"/>
  <c r="K772" i="7"/>
  <c r="K773" i="7"/>
  <c r="K774" i="7"/>
  <c r="K775" i="7"/>
  <c r="K776" i="7"/>
  <c r="K777" i="7"/>
  <c r="K778" i="7"/>
  <c r="K779" i="7"/>
  <c r="K780" i="7"/>
  <c r="K781" i="7"/>
  <c r="K782" i="7"/>
  <c r="K783" i="7"/>
  <c r="K784" i="7"/>
  <c r="K785" i="7"/>
  <c r="K786" i="7"/>
  <c r="K787" i="7"/>
  <c r="K788" i="7"/>
  <c r="K789" i="7"/>
  <c r="K790" i="7"/>
  <c r="K791" i="7"/>
  <c r="K792" i="7"/>
  <c r="K793" i="7"/>
  <c r="K794" i="7"/>
  <c r="K795" i="7"/>
  <c r="K796" i="7"/>
  <c r="K797" i="7"/>
  <c r="K798" i="7"/>
  <c r="K799" i="7"/>
  <c r="K800" i="7"/>
  <c r="K801" i="7"/>
  <c r="K802" i="7"/>
  <c r="K803" i="7"/>
  <c r="K804" i="7"/>
  <c r="K805" i="7"/>
  <c r="K806" i="7"/>
  <c r="K807" i="7"/>
  <c r="K808" i="7"/>
  <c r="K809" i="7"/>
  <c r="K810" i="7"/>
  <c r="K811" i="7"/>
  <c r="K812" i="7"/>
  <c r="K813" i="7"/>
  <c r="K814" i="7"/>
  <c r="K815" i="7"/>
  <c r="K816" i="7"/>
  <c r="K817" i="7"/>
  <c r="K818" i="7"/>
  <c r="K819" i="7"/>
  <c r="K820" i="7"/>
  <c r="K821" i="7"/>
  <c r="K822" i="7"/>
  <c r="K823" i="7"/>
  <c r="K824" i="7"/>
  <c r="K825" i="7"/>
  <c r="K826" i="7"/>
  <c r="K827" i="7"/>
  <c r="K828" i="7"/>
  <c r="K829" i="7"/>
  <c r="K830" i="7"/>
  <c r="K831" i="7"/>
  <c r="K832" i="7"/>
  <c r="K833" i="7"/>
  <c r="K834" i="7"/>
  <c r="K835" i="7"/>
  <c r="K836" i="7"/>
  <c r="K837" i="7"/>
  <c r="K838" i="7"/>
  <c r="K839" i="7"/>
  <c r="K840" i="7"/>
  <c r="K841" i="7"/>
  <c r="K842" i="7"/>
  <c r="K843" i="7"/>
  <c r="K844" i="7"/>
  <c r="K845" i="7"/>
  <c r="K846" i="7"/>
  <c r="K847" i="7"/>
  <c r="K848" i="7"/>
  <c r="K849" i="7"/>
  <c r="K850" i="7"/>
  <c r="K851" i="7"/>
  <c r="K852" i="7"/>
  <c r="K853" i="7"/>
  <c r="K854" i="7"/>
  <c r="K855" i="7"/>
  <c r="K856" i="7"/>
  <c r="K857" i="7"/>
  <c r="K858" i="7"/>
  <c r="K859" i="7"/>
  <c r="K860" i="7"/>
  <c r="K861" i="7"/>
  <c r="K862" i="7"/>
  <c r="K863" i="7"/>
  <c r="K864" i="7"/>
  <c r="K865" i="7"/>
  <c r="K866" i="7"/>
  <c r="K867" i="7"/>
  <c r="K868" i="7"/>
  <c r="K869" i="7"/>
  <c r="K870" i="7"/>
  <c r="K871" i="7"/>
  <c r="K872" i="7"/>
  <c r="K873" i="7"/>
  <c r="K874" i="7"/>
  <c r="K875" i="7"/>
  <c r="K876" i="7"/>
  <c r="K877" i="7"/>
  <c r="K878" i="7"/>
  <c r="K879" i="7"/>
  <c r="K880" i="7"/>
  <c r="K881" i="7"/>
  <c r="K882" i="7"/>
  <c r="K883" i="7"/>
  <c r="K884" i="7"/>
  <c r="K885" i="7"/>
  <c r="K886" i="7"/>
  <c r="K887" i="7"/>
  <c r="K888" i="7"/>
  <c r="K889" i="7"/>
  <c r="K890" i="7"/>
  <c r="K891" i="7"/>
  <c r="K892" i="7"/>
  <c r="K893" i="7"/>
  <c r="K894" i="7"/>
  <c r="K895" i="7"/>
  <c r="K896" i="7"/>
  <c r="K897" i="7"/>
  <c r="K898" i="7"/>
  <c r="K899" i="7"/>
  <c r="K900" i="7"/>
  <c r="K901" i="7"/>
  <c r="K902" i="7"/>
  <c r="K903" i="7"/>
  <c r="K904" i="7"/>
  <c r="K905" i="7"/>
  <c r="K906" i="7"/>
  <c r="K907" i="7"/>
  <c r="K908" i="7"/>
  <c r="K909" i="7"/>
  <c r="K910" i="7"/>
  <c r="K911" i="7"/>
  <c r="K912" i="7"/>
  <c r="K913" i="7"/>
  <c r="K914" i="7"/>
  <c r="K915" i="7"/>
  <c r="K916" i="7"/>
  <c r="K917" i="7"/>
  <c r="K918" i="7"/>
  <c r="K919" i="7"/>
  <c r="K920" i="7"/>
  <c r="K921" i="7"/>
  <c r="K922" i="7"/>
  <c r="K923" i="7"/>
  <c r="K924" i="7"/>
  <c r="K925" i="7"/>
  <c r="K926" i="7"/>
  <c r="K927" i="7"/>
  <c r="K928" i="7"/>
  <c r="K929" i="7"/>
  <c r="K930" i="7"/>
  <c r="K931" i="7"/>
  <c r="K932" i="7"/>
  <c r="K933" i="7"/>
  <c r="K934" i="7"/>
  <c r="K935" i="7"/>
  <c r="K936" i="7"/>
  <c r="K937" i="7"/>
  <c r="K938" i="7"/>
  <c r="K939" i="7"/>
  <c r="K940" i="7"/>
  <c r="K941" i="7"/>
  <c r="K942" i="7"/>
  <c r="K943" i="7"/>
  <c r="K944" i="7"/>
  <c r="K945" i="7"/>
  <c r="K946" i="7"/>
  <c r="K947" i="7"/>
  <c r="K948" i="7"/>
  <c r="K949" i="7"/>
  <c r="K950" i="7"/>
  <c r="K951" i="7"/>
  <c r="K952" i="7"/>
  <c r="K953" i="7"/>
  <c r="K954" i="7"/>
  <c r="K955" i="7"/>
  <c r="K956" i="7"/>
  <c r="K957" i="7"/>
  <c r="K958" i="7"/>
  <c r="K959" i="7"/>
  <c r="K960" i="7"/>
  <c r="K961" i="7"/>
  <c r="K962" i="7"/>
  <c r="K963" i="7"/>
  <c r="K964" i="7"/>
  <c r="K965" i="7"/>
  <c r="K966" i="7"/>
  <c r="K967" i="7"/>
  <c r="K968" i="7"/>
  <c r="K969" i="7"/>
  <c r="K970" i="7"/>
  <c r="K971" i="7"/>
  <c r="K972" i="7"/>
  <c r="K973" i="7"/>
  <c r="K974" i="7"/>
  <c r="K975" i="7"/>
  <c r="K976" i="7"/>
  <c r="K977" i="7"/>
  <c r="K978" i="7"/>
  <c r="K979" i="7"/>
  <c r="K980" i="7"/>
  <c r="K981" i="7"/>
  <c r="K982" i="7"/>
  <c r="K983" i="7"/>
  <c r="K984" i="7"/>
  <c r="K985" i="7"/>
  <c r="K986" i="7"/>
  <c r="K987" i="7"/>
  <c r="K988" i="7"/>
  <c r="K989" i="7"/>
  <c r="K990" i="7"/>
  <c r="K991" i="7"/>
  <c r="K992" i="7"/>
  <c r="K993" i="7"/>
  <c r="K994" i="7"/>
  <c r="K995" i="7"/>
  <c r="K996" i="7"/>
  <c r="K997" i="7"/>
  <c r="K998" i="7"/>
  <c r="K999" i="7"/>
  <c r="K1000" i="7"/>
  <c r="K1001" i="7"/>
  <c r="K1002" i="7"/>
  <c r="K1003" i="7"/>
  <c r="K1004" i="7"/>
  <c r="K10" i="7"/>
  <c r="J15" i="7"/>
  <c r="L15" i="7"/>
  <c r="J17" i="7"/>
  <c r="L17" i="7"/>
  <c r="L19" i="7"/>
  <c r="J19" i="7"/>
  <c r="L21" i="7"/>
  <c r="J21" i="7"/>
  <c r="J22" i="7"/>
  <c r="L22" i="7"/>
  <c r="L24" i="7"/>
  <c r="J24" i="7"/>
  <c r="L26" i="7"/>
  <c r="J26" i="7"/>
  <c r="L28" i="7"/>
  <c r="J28" i="7"/>
  <c r="J30" i="7"/>
  <c r="L30" i="7"/>
  <c r="J31" i="7"/>
  <c r="L31" i="7"/>
  <c r="J33" i="7"/>
  <c r="L33" i="7"/>
  <c r="L35" i="7"/>
  <c r="J35" i="7"/>
  <c r="J37" i="7"/>
  <c r="L37" i="7"/>
  <c r="J38" i="7"/>
  <c r="L38" i="7"/>
  <c r="L40" i="7"/>
  <c r="J40" i="7"/>
  <c r="L42" i="7"/>
  <c r="J42" i="7"/>
  <c r="L44" i="7"/>
  <c r="J44" i="7"/>
  <c r="L45" i="7"/>
  <c r="J45" i="7"/>
  <c r="J47" i="7"/>
  <c r="L47" i="7"/>
  <c r="J49" i="7"/>
  <c r="L49" i="7"/>
  <c r="L51" i="7"/>
  <c r="J51" i="7"/>
  <c r="L53" i="7"/>
  <c r="J53" i="7"/>
  <c r="J55" i="7"/>
  <c r="L55" i="7"/>
  <c r="J57" i="7"/>
  <c r="L57" i="7"/>
  <c r="L59" i="7"/>
  <c r="J59" i="7"/>
  <c r="L61" i="7"/>
  <c r="J61" i="7"/>
  <c r="J62" i="7"/>
  <c r="L62" i="7"/>
  <c r="L64" i="7"/>
  <c r="J64" i="7"/>
  <c r="L66" i="7"/>
  <c r="J66" i="7"/>
  <c r="L68" i="7"/>
  <c r="J68" i="7"/>
  <c r="J70" i="7"/>
  <c r="L70" i="7"/>
  <c r="L72" i="7"/>
  <c r="J72" i="7"/>
  <c r="L74" i="7"/>
  <c r="J74" i="7"/>
  <c r="L76" i="7"/>
  <c r="J76" i="7"/>
  <c r="J78" i="7"/>
  <c r="L78" i="7"/>
  <c r="L80" i="7"/>
  <c r="J80" i="7"/>
  <c r="L82" i="7"/>
  <c r="J82" i="7"/>
  <c r="L84" i="7"/>
  <c r="J84" i="7"/>
  <c r="J86" i="7"/>
  <c r="L86" i="7"/>
  <c r="L88" i="7"/>
  <c r="J88" i="7"/>
  <c r="L90" i="7"/>
  <c r="J90" i="7"/>
  <c r="L91" i="7"/>
  <c r="J91" i="7"/>
  <c r="L93" i="7"/>
  <c r="J93" i="7"/>
  <c r="J95" i="7"/>
  <c r="L95" i="7"/>
  <c r="J97" i="7"/>
  <c r="L97" i="7"/>
  <c r="L99" i="7"/>
  <c r="J99" i="7"/>
  <c r="J101" i="7"/>
  <c r="L101" i="7"/>
  <c r="J103" i="7"/>
  <c r="L103" i="7"/>
  <c r="J105" i="7"/>
  <c r="L105" i="7"/>
  <c r="L106" i="7"/>
  <c r="J106" i="7"/>
  <c r="L108" i="7"/>
  <c r="J108" i="7"/>
  <c r="L109" i="7"/>
  <c r="J109" i="7"/>
  <c r="J110" i="7"/>
  <c r="L110" i="7"/>
  <c r="J111" i="7"/>
  <c r="L111" i="7"/>
  <c r="L112" i="7"/>
  <c r="J112" i="7"/>
  <c r="J113" i="7"/>
  <c r="L113" i="7"/>
  <c r="L114" i="7"/>
  <c r="J114" i="7"/>
  <c r="L115" i="7"/>
  <c r="J115" i="7"/>
  <c r="J117" i="7"/>
  <c r="L117" i="7"/>
  <c r="J118" i="7"/>
  <c r="L118" i="7"/>
  <c r="J119" i="7"/>
  <c r="L119" i="7"/>
  <c r="L120" i="7"/>
  <c r="J120" i="7"/>
  <c r="J121" i="7"/>
  <c r="L121" i="7"/>
  <c r="L122" i="7"/>
  <c r="J122" i="7"/>
  <c r="L123" i="7"/>
  <c r="J123" i="7"/>
  <c r="L124" i="7"/>
  <c r="J124" i="7"/>
  <c r="L125" i="7"/>
  <c r="J125" i="7"/>
  <c r="J126" i="7"/>
  <c r="L126" i="7"/>
  <c r="J127" i="7"/>
  <c r="L127" i="7"/>
  <c r="L128" i="7"/>
  <c r="J128" i="7"/>
  <c r="J129" i="7"/>
  <c r="L129" i="7"/>
  <c r="L130" i="7"/>
  <c r="J130" i="7"/>
  <c r="L131" i="7"/>
  <c r="J131" i="7"/>
  <c r="L132" i="7"/>
  <c r="J132" i="7"/>
  <c r="L133" i="7"/>
  <c r="J133" i="7"/>
  <c r="J134" i="7"/>
  <c r="L134" i="7"/>
  <c r="J135" i="7"/>
  <c r="L135" i="7"/>
  <c r="L136" i="7"/>
  <c r="J136" i="7"/>
  <c r="J137" i="7"/>
  <c r="L137" i="7"/>
  <c r="L138" i="7"/>
  <c r="J138" i="7"/>
  <c r="L139" i="7"/>
  <c r="J139" i="7"/>
  <c r="L140" i="7"/>
  <c r="J140" i="7"/>
  <c r="J141" i="7"/>
  <c r="L141" i="7"/>
  <c r="J142" i="7"/>
  <c r="L142" i="7"/>
  <c r="J143" i="7"/>
  <c r="L143" i="7"/>
  <c r="L144" i="7"/>
  <c r="J144" i="7"/>
  <c r="J145" i="7"/>
  <c r="L145" i="7"/>
  <c r="L146" i="7"/>
  <c r="J146" i="7"/>
  <c r="L147" i="7"/>
  <c r="J147" i="7"/>
  <c r="L148" i="7"/>
  <c r="J148" i="7"/>
  <c r="L149" i="7"/>
  <c r="J149" i="7"/>
  <c r="J150" i="7"/>
  <c r="L150" i="7"/>
  <c r="J151" i="7"/>
  <c r="L151" i="7"/>
  <c r="L152" i="7"/>
  <c r="J152" i="7"/>
  <c r="J153" i="7"/>
  <c r="L153" i="7"/>
  <c r="L154" i="7"/>
  <c r="J154" i="7"/>
  <c r="L155" i="7"/>
  <c r="J155" i="7"/>
  <c r="L156" i="7"/>
  <c r="J156" i="7"/>
  <c r="L157" i="7"/>
  <c r="J157" i="7"/>
  <c r="J158" i="7"/>
  <c r="L158" i="7"/>
  <c r="J159" i="7"/>
  <c r="L159" i="7"/>
  <c r="L160" i="7"/>
  <c r="J160" i="7"/>
  <c r="J161" i="7"/>
  <c r="L161" i="7"/>
  <c r="L162" i="7"/>
  <c r="J162" i="7"/>
  <c r="L163" i="7"/>
  <c r="J163" i="7"/>
  <c r="L164" i="7"/>
  <c r="J164" i="7"/>
  <c r="J165" i="7"/>
  <c r="L165" i="7"/>
  <c r="J166" i="7"/>
  <c r="L166" i="7"/>
  <c r="J167" i="7"/>
  <c r="L167" i="7"/>
  <c r="L168" i="7"/>
  <c r="J168" i="7"/>
  <c r="J169" i="7"/>
  <c r="L169" i="7"/>
  <c r="L170" i="7"/>
  <c r="J170" i="7"/>
  <c r="L171" i="7"/>
  <c r="J171" i="7"/>
  <c r="L172" i="7"/>
  <c r="J172" i="7"/>
  <c r="L173" i="7"/>
  <c r="J173" i="7"/>
  <c r="J174" i="7"/>
  <c r="L174" i="7"/>
  <c r="J175" i="7"/>
  <c r="L175" i="7"/>
  <c r="L176" i="7"/>
  <c r="J176" i="7"/>
  <c r="J177" i="7"/>
  <c r="L177" i="7"/>
  <c r="L178" i="7"/>
  <c r="J178" i="7"/>
  <c r="L179" i="7"/>
  <c r="J179" i="7"/>
  <c r="L180" i="7"/>
  <c r="J180" i="7"/>
  <c r="J181" i="7"/>
  <c r="L181" i="7"/>
  <c r="J182" i="7"/>
  <c r="L182" i="7"/>
  <c r="J183" i="7"/>
  <c r="L183" i="7"/>
  <c r="L184" i="7"/>
  <c r="J184" i="7"/>
  <c r="J185" i="7"/>
  <c r="L185" i="7"/>
  <c r="L186" i="7"/>
  <c r="J186" i="7"/>
  <c r="L187" i="7"/>
  <c r="J187" i="7"/>
  <c r="L188" i="7"/>
  <c r="J188" i="7"/>
  <c r="L189" i="7"/>
  <c r="J189" i="7"/>
  <c r="J190" i="7"/>
  <c r="L190" i="7"/>
  <c r="J191" i="7"/>
  <c r="L191" i="7"/>
  <c r="L192" i="7"/>
  <c r="J192" i="7"/>
  <c r="J193" i="7"/>
  <c r="L193" i="7"/>
  <c r="L194" i="7"/>
  <c r="J194" i="7"/>
  <c r="L195" i="7"/>
  <c r="J195" i="7"/>
  <c r="L196" i="7"/>
  <c r="J196" i="7"/>
  <c r="L197" i="7"/>
  <c r="J197" i="7"/>
  <c r="J198" i="7"/>
  <c r="L198" i="7"/>
  <c r="J199" i="7"/>
  <c r="L199" i="7"/>
  <c r="L200" i="7"/>
  <c r="J200" i="7"/>
  <c r="J201" i="7"/>
  <c r="L201" i="7"/>
  <c r="L202" i="7"/>
  <c r="J202" i="7"/>
  <c r="L203" i="7"/>
  <c r="J203" i="7"/>
  <c r="L204" i="7"/>
  <c r="J204" i="7"/>
  <c r="L205" i="7"/>
  <c r="J205" i="7"/>
  <c r="J206" i="7"/>
  <c r="L206" i="7"/>
  <c r="J207" i="7"/>
  <c r="L207" i="7"/>
  <c r="L208" i="7"/>
  <c r="J208" i="7"/>
  <c r="J209" i="7"/>
  <c r="L209" i="7"/>
  <c r="L210" i="7"/>
  <c r="J210" i="7"/>
  <c r="L211" i="7"/>
  <c r="J211" i="7"/>
  <c r="L212" i="7"/>
  <c r="J212" i="7"/>
  <c r="L213" i="7"/>
  <c r="J213" i="7"/>
  <c r="J214" i="7"/>
  <c r="L214" i="7"/>
  <c r="J215" i="7"/>
  <c r="L215" i="7"/>
  <c r="L216" i="7"/>
  <c r="J216" i="7"/>
  <c r="J217" i="7"/>
  <c r="L217" i="7"/>
  <c r="L218" i="7"/>
  <c r="J218" i="7"/>
  <c r="L219" i="7"/>
  <c r="J219" i="7"/>
  <c r="L220" i="7"/>
  <c r="J220" i="7"/>
  <c r="L221" i="7"/>
  <c r="J221" i="7"/>
  <c r="J222" i="7"/>
  <c r="L222" i="7"/>
  <c r="J223" i="7"/>
  <c r="L223" i="7"/>
  <c r="L224" i="7"/>
  <c r="J224" i="7"/>
  <c r="J225" i="7"/>
  <c r="L225" i="7"/>
  <c r="L226" i="7"/>
  <c r="J226" i="7"/>
  <c r="L227" i="7"/>
  <c r="J227" i="7"/>
  <c r="L228" i="7"/>
  <c r="J228" i="7"/>
  <c r="J229" i="7"/>
  <c r="L229" i="7"/>
  <c r="J230" i="7"/>
  <c r="L230" i="7"/>
  <c r="J231" i="7"/>
  <c r="L231" i="7"/>
  <c r="L232" i="7"/>
  <c r="J232" i="7"/>
  <c r="J233" i="7"/>
  <c r="L233" i="7"/>
  <c r="L234" i="7"/>
  <c r="J234" i="7"/>
  <c r="L235" i="7"/>
  <c r="J235" i="7"/>
  <c r="L236" i="7"/>
  <c r="J236" i="7"/>
  <c r="J237" i="7"/>
  <c r="L237" i="7"/>
  <c r="J238" i="7"/>
  <c r="L238" i="7"/>
  <c r="J239" i="7"/>
  <c r="L239" i="7"/>
  <c r="L240" i="7"/>
  <c r="J240" i="7"/>
  <c r="J241" i="7"/>
  <c r="L241" i="7"/>
  <c r="L242" i="7"/>
  <c r="J242" i="7"/>
  <c r="L243" i="7"/>
  <c r="J243" i="7"/>
  <c r="L244" i="7"/>
  <c r="J244" i="7"/>
  <c r="J245" i="7"/>
  <c r="L245" i="7"/>
  <c r="J246" i="7"/>
  <c r="L246" i="7"/>
  <c r="J247" i="7"/>
  <c r="L247" i="7"/>
  <c r="L248" i="7"/>
  <c r="J248" i="7"/>
  <c r="J249" i="7"/>
  <c r="L249" i="7"/>
  <c r="L250" i="7"/>
  <c r="J250" i="7"/>
  <c r="L251" i="7"/>
  <c r="J251" i="7"/>
  <c r="L252" i="7"/>
  <c r="J252" i="7"/>
  <c r="L253" i="7"/>
  <c r="J253" i="7"/>
  <c r="J254" i="7"/>
  <c r="L254" i="7"/>
  <c r="J255" i="7"/>
  <c r="L255" i="7"/>
  <c r="L256" i="7"/>
  <c r="J256" i="7"/>
  <c r="J257" i="7"/>
  <c r="L257" i="7"/>
  <c r="L258" i="7"/>
  <c r="J258" i="7"/>
  <c r="L259" i="7"/>
  <c r="J259" i="7"/>
  <c r="L260" i="7"/>
  <c r="J260" i="7"/>
  <c r="L261" i="7"/>
  <c r="J261" i="7"/>
  <c r="J262" i="7"/>
  <c r="L262" i="7"/>
  <c r="J263" i="7"/>
  <c r="L263" i="7"/>
  <c r="L264" i="7"/>
  <c r="J264" i="7"/>
  <c r="J265" i="7"/>
  <c r="L265" i="7"/>
  <c r="L266" i="7"/>
  <c r="J266" i="7"/>
  <c r="L267" i="7"/>
  <c r="J267" i="7"/>
  <c r="L268" i="7"/>
  <c r="J268" i="7"/>
  <c r="L269" i="7"/>
  <c r="J269" i="7"/>
  <c r="J270" i="7"/>
  <c r="L270" i="7"/>
  <c r="J271" i="7"/>
  <c r="L271" i="7"/>
  <c r="L272" i="7"/>
  <c r="J272" i="7"/>
  <c r="J273" i="7"/>
  <c r="L273" i="7"/>
  <c r="L274" i="7"/>
  <c r="J274" i="7"/>
  <c r="L275" i="7"/>
  <c r="J275" i="7"/>
  <c r="L276" i="7"/>
  <c r="J276" i="7"/>
  <c r="L277" i="7"/>
  <c r="J277" i="7"/>
  <c r="J278" i="7"/>
  <c r="L278" i="7"/>
  <c r="J279" i="7"/>
  <c r="L279" i="7"/>
  <c r="L280" i="7"/>
  <c r="J280" i="7"/>
  <c r="J281" i="7"/>
  <c r="L281" i="7"/>
  <c r="L282" i="7"/>
  <c r="J282" i="7"/>
  <c r="L283" i="7"/>
  <c r="J283" i="7"/>
  <c r="L284" i="7"/>
  <c r="J284" i="7"/>
  <c r="L285" i="7"/>
  <c r="J285" i="7"/>
  <c r="J286" i="7"/>
  <c r="L286" i="7"/>
  <c r="L287" i="7"/>
  <c r="J287" i="7"/>
  <c r="L288" i="7"/>
  <c r="J288" i="7"/>
  <c r="L289" i="7"/>
  <c r="J289" i="7"/>
  <c r="J290" i="7"/>
  <c r="L290" i="7"/>
  <c r="J291" i="7"/>
  <c r="L291" i="7"/>
  <c r="L292" i="7"/>
  <c r="J292" i="7"/>
  <c r="J293" i="7"/>
  <c r="L293" i="7"/>
  <c r="L294" i="7"/>
  <c r="J294" i="7"/>
  <c r="L295" i="7"/>
  <c r="J295" i="7"/>
  <c r="L296" i="7"/>
  <c r="J296" i="7"/>
  <c r="L297" i="7"/>
  <c r="J297" i="7"/>
  <c r="J298" i="7"/>
  <c r="L298" i="7"/>
  <c r="J299" i="7"/>
  <c r="L299" i="7"/>
  <c r="L300" i="7"/>
  <c r="J300" i="7"/>
  <c r="J301" i="7"/>
  <c r="L301" i="7"/>
  <c r="L302" i="7"/>
  <c r="J302" i="7"/>
  <c r="L303" i="7"/>
  <c r="J303" i="7"/>
  <c r="L304" i="7"/>
  <c r="J304" i="7"/>
  <c r="L305" i="7"/>
  <c r="J305" i="7"/>
  <c r="J306" i="7"/>
  <c r="L306" i="7"/>
  <c r="J307" i="7"/>
  <c r="L307" i="7"/>
  <c r="L308" i="7"/>
  <c r="J308" i="7"/>
  <c r="J309" i="7"/>
  <c r="L309" i="7"/>
  <c r="L310" i="7"/>
  <c r="J310" i="7"/>
  <c r="L311" i="7"/>
  <c r="J311" i="7"/>
  <c r="L312" i="7"/>
  <c r="J312" i="7"/>
  <c r="L313" i="7"/>
  <c r="J313" i="7"/>
  <c r="J314" i="7"/>
  <c r="L314" i="7"/>
  <c r="J315" i="7"/>
  <c r="L315" i="7"/>
  <c r="L316" i="7"/>
  <c r="J316" i="7"/>
  <c r="J317" i="7"/>
  <c r="L317" i="7"/>
  <c r="L318" i="7"/>
  <c r="J318" i="7"/>
  <c r="L319" i="7"/>
  <c r="J319" i="7"/>
  <c r="L320" i="7"/>
  <c r="J320" i="7"/>
  <c r="L321" i="7"/>
  <c r="J321" i="7"/>
  <c r="J322" i="7"/>
  <c r="L322" i="7"/>
  <c r="J323" i="7"/>
  <c r="L323" i="7"/>
  <c r="L324" i="7"/>
  <c r="J324" i="7"/>
  <c r="J325" i="7"/>
  <c r="L325" i="7"/>
  <c r="L326" i="7"/>
  <c r="J326" i="7"/>
  <c r="L327" i="7"/>
  <c r="J327" i="7"/>
  <c r="L328" i="7"/>
  <c r="J328" i="7"/>
  <c r="L329" i="7"/>
  <c r="J329" i="7"/>
  <c r="J330" i="7"/>
  <c r="L330" i="7"/>
  <c r="J331" i="7"/>
  <c r="L331" i="7"/>
  <c r="L332" i="7"/>
  <c r="J332" i="7"/>
  <c r="J333" i="7"/>
  <c r="L333" i="7"/>
  <c r="L334" i="7"/>
  <c r="J334" i="7"/>
  <c r="L335" i="7"/>
  <c r="J335" i="7"/>
  <c r="L336" i="7"/>
  <c r="J336" i="7"/>
  <c r="L337" i="7"/>
  <c r="J337" i="7"/>
  <c r="J338" i="7"/>
  <c r="L338" i="7"/>
  <c r="J339" i="7"/>
  <c r="L339" i="7"/>
  <c r="L340" i="7"/>
  <c r="J340" i="7"/>
  <c r="J341" i="7"/>
  <c r="L341" i="7"/>
  <c r="L342" i="7"/>
  <c r="J342" i="7"/>
  <c r="L343" i="7"/>
  <c r="J343" i="7"/>
  <c r="L344" i="7"/>
  <c r="J344" i="7"/>
  <c r="L345" i="7"/>
  <c r="J345" i="7"/>
  <c r="J346" i="7"/>
  <c r="L346" i="7"/>
  <c r="J347" i="7"/>
  <c r="L347" i="7"/>
  <c r="L348" i="7"/>
  <c r="J348" i="7"/>
  <c r="J349" i="7"/>
  <c r="L349" i="7"/>
  <c r="L350" i="7"/>
  <c r="J350" i="7"/>
  <c r="L351" i="7"/>
  <c r="J351" i="7"/>
  <c r="L352" i="7"/>
  <c r="J352" i="7"/>
  <c r="L353" i="7"/>
  <c r="J353" i="7"/>
  <c r="J354" i="7"/>
  <c r="L354" i="7"/>
  <c r="J355" i="7"/>
  <c r="L355" i="7"/>
  <c r="L356" i="7"/>
  <c r="J356" i="7"/>
  <c r="J357" i="7"/>
  <c r="L357" i="7"/>
  <c r="L358" i="7"/>
  <c r="J358" i="7"/>
  <c r="L359" i="7"/>
  <c r="J359" i="7"/>
  <c r="L360" i="7"/>
  <c r="J360" i="7"/>
  <c r="L361" i="7"/>
  <c r="J361" i="7"/>
  <c r="J362" i="7"/>
  <c r="L362" i="7"/>
  <c r="J363" i="7"/>
  <c r="L363" i="7"/>
  <c r="L364" i="7"/>
  <c r="J364" i="7"/>
  <c r="J365" i="7"/>
  <c r="L365" i="7"/>
  <c r="L366" i="7"/>
  <c r="J366" i="7"/>
  <c r="L367" i="7"/>
  <c r="J367" i="7"/>
  <c r="L368" i="7"/>
  <c r="J368" i="7"/>
  <c r="L369" i="7"/>
  <c r="J369" i="7"/>
  <c r="J370" i="7"/>
  <c r="L370" i="7"/>
  <c r="J371" i="7"/>
  <c r="L371" i="7"/>
  <c r="L372" i="7"/>
  <c r="J372" i="7"/>
  <c r="J373" i="7"/>
  <c r="L373" i="7"/>
  <c r="L374" i="7"/>
  <c r="J374" i="7"/>
  <c r="L375" i="7"/>
  <c r="J375" i="7"/>
  <c r="L376" i="7"/>
  <c r="J376" i="7"/>
  <c r="L377" i="7"/>
  <c r="J377" i="7"/>
  <c r="J378" i="7"/>
  <c r="L378" i="7"/>
  <c r="J379" i="7"/>
  <c r="L379" i="7"/>
  <c r="L380" i="7"/>
  <c r="J380" i="7"/>
  <c r="J381" i="7"/>
  <c r="L381" i="7"/>
  <c r="L382" i="7"/>
  <c r="J382" i="7"/>
  <c r="L383" i="7"/>
  <c r="J383" i="7"/>
  <c r="L384" i="7"/>
  <c r="J384" i="7"/>
  <c r="L385" i="7"/>
  <c r="J385" i="7"/>
  <c r="J386" i="7"/>
  <c r="L386" i="7"/>
  <c r="J387" i="7"/>
  <c r="L387" i="7"/>
  <c r="L388" i="7"/>
  <c r="J388" i="7"/>
  <c r="J389" i="7"/>
  <c r="L389" i="7"/>
  <c r="L390" i="7"/>
  <c r="J390" i="7"/>
  <c r="L391" i="7"/>
  <c r="J391" i="7"/>
  <c r="L392" i="7"/>
  <c r="J392" i="7"/>
  <c r="L393" i="7"/>
  <c r="J393" i="7"/>
  <c r="J394" i="7"/>
  <c r="L394" i="7"/>
  <c r="J395" i="7"/>
  <c r="L395" i="7"/>
  <c r="L396" i="7"/>
  <c r="J396" i="7"/>
  <c r="J397" i="7"/>
  <c r="L397" i="7"/>
  <c r="L398" i="7"/>
  <c r="J398" i="7"/>
  <c r="L399" i="7"/>
  <c r="J399" i="7"/>
  <c r="L400" i="7"/>
  <c r="J400" i="7"/>
  <c r="L401" i="7"/>
  <c r="J401" i="7"/>
  <c r="J402" i="7"/>
  <c r="L402" i="7"/>
  <c r="J403" i="7"/>
  <c r="L403" i="7"/>
  <c r="L404" i="7"/>
  <c r="J404" i="7"/>
  <c r="J405" i="7"/>
  <c r="L405" i="7"/>
  <c r="L406" i="7"/>
  <c r="J406" i="7"/>
  <c r="L407" i="7"/>
  <c r="J407" i="7"/>
  <c r="L408" i="7"/>
  <c r="J408" i="7"/>
  <c r="L409" i="7"/>
  <c r="J409" i="7"/>
  <c r="J410" i="7"/>
  <c r="L410" i="7"/>
  <c r="J411" i="7"/>
  <c r="L411" i="7"/>
  <c r="L412" i="7"/>
  <c r="J412" i="7"/>
  <c r="J413" i="7"/>
  <c r="L413" i="7"/>
  <c r="L414" i="7"/>
  <c r="J414" i="7"/>
  <c r="L415" i="7"/>
  <c r="J415" i="7"/>
  <c r="L416" i="7"/>
  <c r="J416" i="7"/>
  <c r="L417" i="7"/>
  <c r="J417" i="7"/>
  <c r="J418" i="7"/>
  <c r="L418" i="7"/>
  <c r="J419" i="7"/>
  <c r="L419" i="7"/>
  <c r="L420" i="7"/>
  <c r="J420" i="7"/>
  <c r="J421" i="7"/>
  <c r="L421" i="7"/>
  <c r="L422" i="7"/>
  <c r="J422" i="7"/>
  <c r="L423" i="7"/>
  <c r="J423" i="7"/>
  <c r="L424" i="7"/>
  <c r="J424" i="7"/>
  <c r="L425" i="7"/>
  <c r="J425" i="7"/>
  <c r="J426" i="7"/>
  <c r="L426" i="7"/>
  <c r="J427" i="7"/>
  <c r="L427" i="7"/>
  <c r="L428" i="7"/>
  <c r="J428" i="7"/>
  <c r="J429" i="7"/>
  <c r="L429" i="7"/>
  <c r="L430" i="7"/>
  <c r="J430" i="7"/>
  <c r="L431" i="7"/>
  <c r="J431" i="7"/>
  <c r="L432" i="7"/>
  <c r="J432" i="7"/>
  <c r="L433" i="7"/>
  <c r="J433" i="7"/>
  <c r="J434" i="7"/>
  <c r="L434" i="7"/>
  <c r="J435" i="7"/>
  <c r="L435" i="7"/>
  <c r="L436" i="7"/>
  <c r="J436" i="7"/>
  <c r="J437" i="7"/>
  <c r="L437" i="7"/>
  <c r="L438" i="7"/>
  <c r="J438" i="7"/>
  <c r="L439" i="7"/>
  <c r="J439" i="7"/>
  <c r="L440" i="7"/>
  <c r="J440" i="7"/>
  <c r="L441" i="7"/>
  <c r="J441" i="7"/>
  <c r="J442" i="7"/>
  <c r="L442" i="7"/>
  <c r="J443" i="7"/>
  <c r="L443" i="7"/>
  <c r="L444" i="7"/>
  <c r="J444" i="7"/>
  <c r="J445" i="7"/>
  <c r="L445" i="7"/>
  <c r="L446" i="7"/>
  <c r="J446" i="7"/>
  <c r="L447" i="7"/>
  <c r="J447" i="7"/>
  <c r="L448" i="7"/>
  <c r="J448" i="7"/>
  <c r="L449" i="7"/>
  <c r="J449" i="7"/>
  <c r="J450" i="7"/>
  <c r="L450" i="7"/>
  <c r="J451" i="7"/>
  <c r="L451" i="7"/>
  <c r="L452" i="7"/>
  <c r="J452" i="7"/>
  <c r="J453" i="7"/>
  <c r="L453" i="7"/>
  <c r="L454" i="7"/>
  <c r="J454" i="7"/>
  <c r="L455" i="7"/>
  <c r="J455" i="7"/>
  <c r="L456" i="7"/>
  <c r="J456" i="7"/>
  <c r="L457" i="7"/>
  <c r="J457" i="7"/>
  <c r="J458" i="7"/>
  <c r="L458" i="7"/>
  <c r="J459" i="7"/>
  <c r="L459" i="7"/>
  <c r="L460" i="7"/>
  <c r="J460" i="7"/>
  <c r="J461" i="7"/>
  <c r="L461" i="7"/>
  <c r="L462" i="7"/>
  <c r="J462" i="7"/>
  <c r="L463" i="7"/>
  <c r="J463" i="7"/>
  <c r="L464" i="7"/>
  <c r="J464" i="7"/>
  <c r="L465" i="7"/>
  <c r="J465" i="7"/>
  <c r="J466" i="7"/>
  <c r="L466" i="7"/>
  <c r="J467" i="7"/>
  <c r="L467" i="7"/>
  <c r="L468" i="7"/>
  <c r="J468" i="7"/>
  <c r="J469" i="7"/>
  <c r="L469" i="7"/>
  <c r="L470" i="7"/>
  <c r="J470" i="7"/>
  <c r="L471" i="7"/>
  <c r="J471" i="7"/>
  <c r="L472" i="7"/>
  <c r="J472" i="7"/>
  <c r="L473" i="7"/>
  <c r="J473" i="7"/>
  <c r="J474" i="7"/>
  <c r="L474" i="7"/>
  <c r="J475" i="7"/>
  <c r="L475" i="7"/>
  <c r="L476" i="7"/>
  <c r="J476" i="7"/>
  <c r="J477" i="7"/>
  <c r="L477" i="7"/>
  <c r="L478" i="7"/>
  <c r="J478" i="7"/>
  <c r="L479" i="7"/>
  <c r="J479" i="7"/>
  <c r="L480" i="7"/>
  <c r="J480" i="7"/>
  <c r="L481" i="7"/>
  <c r="J481" i="7"/>
  <c r="J482" i="7"/>
  <c r="L482" i="7"/>
  <c r="J483" i="7"/>
  <c r="L483" i="7"/>
  <c r="L484" i="7"/>
  <c r="J484" i="7"/>
  <c r="J485" i="7"/>
  <c r="L485" i="7"/>
  <c r="L486" i="7"/>
  <c r="J486" i="7"/>
  <c r="L487" i="7"/>
  <c r="J487" i="7"/>
  <c r="L488" i="7"/>
  <c r="J488" i="7"/>
  <c r="L489" i="7"/>
  <c r="J489" i="7"/>
  <c r="J490" i="7"/>
  <c r="L490" i="7"/>
  <c r="J491" i="7"/>
  <c r="L491" i="7"/>
  <c r="L492" i="7"/>
  <c r="J492" i="7"/>
  <c r="J493" i="7"/>
  <c r="L493" i="7"/>
  <c r="L494" i="7"/>
  <c r="J494" i="7"/>
  <c r="L495" i="7"/>
  <c r="J495" i="7"/>
  <c r="L496" i="7"/>
  <c r="J496" i="7"/>
  <c r="L497" i="7"/>
  <c r="J497" i="7"/>
  <c r="J8" i="7"/>
  <c r="J14" i="7"/>
  <c r="L14" i="7"/>
  <c r="L16" i="7"/>
  <c r="J16" i="7"/>
  <c r="L18" i="7"/>
  <c r="J18" i="7"/>
  <c r="L20" i="7"/>
  <c r="J20" i="7"/>
  <c r="J23" i="7"/>
  <c r="L23" i="7"/>
  <c r="J25" i="7"/>
  <c r="L25" i="7"/>
  <c r="L27" i="7"/>
  <c r="J27" i="7"/>
  <c r="L29" i="7"/>
  <c r="J29" i="7"/>
  <c r="L32" i="7"/>
  <c r="J32" i="7"/>
  <c r="L34" i="7"/>
  <c r="J34" i="7"/>
  <c r="L36" i="7"/>
  <c r="J36" i="7"/>
  <c r="J39" i="7"/>
  <c r="L39" i="7"/>
  <c r="J41" i="7"/>
  <c r="L41" i="7"/>
  <c r="L43" i="7"/>
  <c r="J43" i="7"/>
  <c r="J46" i="7"/>
  <c r="L46" i="7"/>
  <c r="L48" i="7"/>
  <c r="J48" i="7"/>
  <c r="L50" i="7"/>
  <c r="J50" i="7"/>
  <c r="L52" i="7"/>
  <c r="J52" i="7"/>
  <c r="J54" i="7"/>
  <c r="L54" i="7"/>
  <c r="L56" i="7"/>
  <c r="J56" i="7"/>
  <c r="L58" i="7"/>
  <c r="J58" i="7"/>
  <c r="L60" i="7"/>
  <c r="J60" i="7"/>
  <c r="J63" i="7"/>
  <c r="L63" i="7"/>
  <c r="J65" i="7"/>
  <c r="L65" i="7"/>
  <c r="L67" i="7"/>
  <c r="J67" i="7"/>
  <c r="L69" i="7"/>
  <c r="J69" i="7"/>
  <c r="J71" i="7"/>
  <c r="L71" i="7"/>
  <c r="J73" i="7"/>
  <c r="L73" i="7"/>
  <c r="L75" i="7"/>
  <c r="J75" i="7"/>
  <c r="L77" i="7"/>
  <c r="J77" i="7"/>
  <c r="J79" i="7"/>
  <c r="L79" i="7"/>
  <c r="J81" i="7"/>
  <c r="L81" i="7"/>
  <c r="L83" i="7"/>
  <c r="J83" i="7"/>
  <c r="L85" i="7"/>
  <c r="J85" i="7"/>
  <c r="J87" i="7"/>
  <c r="L87" i="7"/>
  <c r="J89" i="7"/>
  <c r="L89" i="7"/>
  <c r="L92" i="7"/>
  <c r="J92" i="7"/>
  <c r="J94" i="7"/>
  <c r="L94" i="7"/>
  <c r="L96" i="7"/>
  <c r="J96" i="7"/>
  <c r="L98" i="7"/>
  <c r="J98" i="7"/>
  <c r="L100" i="7"/>
  <c r="J100" i="7"/>
  <c r="J102" i="7"/>
  <c r="L102" i="7"/>
  <c r="L104" i="7"/>
  <c r="J104" i="7"/>
  <c r="L107" i="7"/>
  <c r="J107" i="7"/>
  <c r="L116" i="7"/>
  <c r="J116" i="7"/>
  <c r="J498" i="7"/>
  <c r="L498" i="7"/>
  <c r="J499" i="7"/>
  <c r="L499" i="7"/>
  <c r="L500" i="7"/>
  <c r="J500" i="7"/>
  <c r="J501" i="7"/>
  <c r="L501" i="7"/>
  <c r="L502" i="7"/>
  <c r="J502" i="7"/>
  <c r="L503" i="7"/>
  <c r="J503" i="7"/>
  <c r="L504" i="7"/>
  <c r="J504" i="7"/>
  <c r="L505" i="7"/>
  <c r="J505" i="7"/>
  <c r="J506" i="7"/>
  <c r="L506" i="7"/>
  <c r="J507" i="7"/>
  <c r="L507" i="7"/>
  <c r="L508" i="7"/>
  <c r="J508" i="7"/>
  <c r="J509" i="7"/>
  <c r="L509" i="7"/>
  <c r="L510" i="7"/>
  <c r="J510" i="7"/>
  <c r="L511" i="7"/>
  <c r="J511" i="7"/>
  <c r="L512" i="7"/>
  <c r="J512" i="7"/>
  <c r="L513" i="7"/>
  <c r="J513" i="7"/>
  <c r="J514" i="7"/>
  <c r="L514" i="7"/>
  <c r="J515" i="7"/>
  <c r="L515" i="7"/>
  <c r="L516" i="7"/>
  <c r="J516" i="7"/>
  <c r="J517" i="7"/>
  <c r="L517" i="7"/>
  <c r="L518" i="7"/>
  <c r="J518" i="7"/>
  <c r="L519" i="7"/>
  <c r="J519" i="7"/>
  <c r="L520" i="7"/>
  <c r="J520" i="7"/>
  <c r="L521" i="7"/>
  <c r="J521" i="7"/>
  <c r="J522" i="7"/>
  <c r="L522" i="7"/>
  <c r="J523" i="7"/>
  <c r="L523" i="7"/>
  <c r="L524" i="7"/>
  <c r="J524" i="7"/>
  <c r="J525" i="7"/>
  <c r="L525" i="7"/>
  <c r="L526" i="7"/>
  <c r="J526" i="7"/>
  <c r="L527" i="7"/>
  <c r="J527" i="7"/>
  <c r="L528" i="7"/>
  <c r="J528" i="7"/>
  <c r="L529" i="7"/>
  <c r="J529" i="7"/>
  <c r="J530" i="7"/>
  <c r="L530" i="7"/>
  <c r="J531" i="7"/>
  <c r="L531" i="7"/>
  <c r="L532" i="7"/>
  <c r="J532" i="7"/>
  <c r="J533" i="7"/>
  <c r="L533" i="7"/>
  <c r="L534" i="7"/>
  <c r="J534" i="7"/>
  <c r="L535" i="7"/>
  <c r="J535" i="7"/>
  <c r="L536" i="7"/>
  <c r="J536" i="7"/>
  <c r="L537" i="7"/>
  <c r="J537" i="7"/>
  <c r="J538" i="7"/>
  <c r="L538" i="7"/>
  <c r="J539" i="7"/>
  <c r="L539" i="7"/>
  <c r="L540" i="7"/>
  <c r="J540" i="7"/>
  <c r="J541" i="7"/>
  <c r="L541" i="7"/>
  <c r="L542" i="7"/>
  <c r="J542" i="7"/>
  <c r="L543" i="7"/>
  <c r="J543" i="7"/>
  <c r="L544" i="7"/>
  <c r="J544" i="7"/>
  <c r="L545" i="7"/>
  <c r="J545" i="7"/>
  <c r="J546" i="7"/>
  <c r="L546" i="7"/>
  <c r="J547" i="7"/>
  <c r="L547" i="7"/>
  <c r="L548" i="7"/>
  <c r="J548" i="7"/>
  <c r="J549" i="7"/>
  <c r="L549" i="7"/>
  <c r="L550" i="7"/>
  <c r="J550" i="7"/>
  <c r="L551" i="7"/>
  <c r="J551" i="7"/>
  <c r="L552" i="7"/>
  <c r="J552" i="7"/>
  <c r="L553" i="7"/>
  <c r="J553" i="7"/>
  <c r="J554" i="7"/>
  <c r="L554" i="7"/>
  <c r="J555" i="7"/>
  <c r="L555" i="7"/>
  <c r="L556" i="7"/>
  <c r="J556" i="7"/>
  <c r="J557" i="7"/>
  <c r="L557" i="7"/>
  <c r="L558" i="7"/>
  <c r="J558" i="7"/>
  <c r="L559" i="7"/>
  <c r="J559" i="7"/>
  <c r="L560" i="7"/>
  <c r="J560" i="7"/>
  <c r="L561" i="7"/>
  <c r="J561" i="7"/>
  <c r="J562" i="7"/>
  <c r="L562" i="7"/>
  <c r="J563" i="7"/>
  <c r="L563" i="7"/>
  <c r="L564" i="7"/>
  <c r="J564" i="7"/>
  <c r="J565" i="7"/>
  <c r="L565" i="7"/>
  <c r="L566" i="7"/>
  <c r="J566" i="7"/>
  <c r="L567" i="7"/>
  <c r="J567" i="7"/>
  <c r="L568" i="7"/>
  <c r="J568" i="7"/>
  <c r="L569" i="7"/>
  <c r="J569" i="7"/>
  <c r="J570" i="7"/>
  <c r="L570" i="7"/>
  <c r="J571" i="7"/>
  <c r="L571" i="7"/>
  <c r="L572" i="7"/>
  <c r="J572" i="7"/>
  <c r="J573" i="7"/>
  <c r="L573" i="7"/>
  <c r="L574" i="7"/>
  <c r="J574" i="7"/>
  <c r="L575" i="7"/>
  <c r="J575" i="7"/>
  <c r="L576" i="7"/>
  <c r="J576" i="7"/>
  <c r="L577" i="7"/>
  <c r="J577" i="7"/>
  <c r="J578" i="7"/>
  <c r="L578" i="7"/>
  <c r="J579" i="7"/>
  <c r="L579" i="7"/>
  <c r="L580" i="7"/>
  <c r="J580" i="7"/>
  <c r="J581" i="7"/>
  <c r="L581" i="7"/>
  <c r="L582" i="7"/>
  <c r="J582" i="7"/>
  <c r="L583" i="7"/>
  <c r="J583" i="7"/>
  <c r="L584" i="7"/>
  <c r="J584" i="7"/>
  <c r="L585" i="7"/>
  <c r="J585" i="7"/>
  <c r="J586" i="7"/>
  <c r="L586" i="7"/>
  <c r="J587" i="7"/>
  <c r="L587" i="7"/>
  <c r="L588" i="7"/>
  <c r="J588" i="7"/>
  <c r="J589" i="7"/>
  <c r="L589" i="7"/>
  <c r="L590" i="7"/>
  <c r="J590" i="7"/>
  <c r="L591" i="7"/>
  <c r="J591" i="7"/>
  <c r="L592" i="7"/>
  <c r="J592" i="7"/>
  <c r="L593" i="7"/>
  <c r="J593" i="7"/>
  <c r="J594" i="7"/>
  <c r="L594" i="7"/>
  <c r="J595" i="7"/>
  <c r="L595" i="7"/>
  <c r="L596" i="7"/>
  <c r="J596" i="7"/>
  <c r="J597" i="7"/>
  <c r="L597" i="7"/>
  <c r="L598" i="7"/>
  <c r="J598" i="7"/>
  <c r="L599" i="7"/>
  <c r="J599" i="7"/>
  <c r="L600" i="7"/>
  <c r="J600" i="7"/>
  <c r="L601" i="7"/>
  <c r="J601" i="7"/>
  <c r="J602" i="7"/>
  <c r="L602" i="7"/>
  <c r="J603" i="7"/>
  <c r="L603" i="7"/>
  <c r="L604" i="7"/>
  <c r="J604" i="7"/>
  <c r="J605" i="7"/>
  <c r="L605" i="7"/>
  <c r="L606" i="7"/>
  <c r="J606" i="7"/>
  <c r="L607" i="7"/>
  <c r="J607" i="7"/>
  <c r="L608" i="7"/>
  <c r="J608" i="7"/>
  <c r="L609" i="7"/>
  <c r="J609" i="7"/>
  <c r="J610" i="7"/>
  <c r="L610" i="7"/>
  <c r="J611" i="7"/>
  <c r="L611" i="7"/>
  <c r="L612" i="7"/>
  <c r="J612" i="7"/>
  <c r="J613" i="7"/>
  <c r="L613" i="7"/>
  <c r="L614" i="7"/>
  <c r="J614" i="7"/>
  <c r="L615" i="7"/>
  <c r="J615" i="7"/>
  <c r="L616" i="7"/>
  <c r="J616" i="7"/>
  <c r="L617" i="7"/>
  <c r="J617" i="7"/>
  <c r="J618" i="7"/>
  <c r="L618" i="7"/>
  <c r="J619" i="7"/>
  <c r="L619" i="7"/>
  <c r="L620" i="7"/>
  <c r="J620" i="7"/>
  <c r="J621" i="7"/>
  <c r="L621" i="7"/>
  <c r="L622" i="7"/>
  <c r="J622" i="7"/>
  <c r="L623" i="7"/>
  <c r="J623" i="7"/>
  <c r="L624" i="7"/>
  <c r="J624" i="7"/>
  <c r="L625" i="7"/>
  <c r="J625" i="7"/>
  <c r="J626" i="7"/>
  <c r="L626" i="7"/>
  <c r="J627" i="7"/>
  <c r="L627" i="7"/>
  <c r="L628" i="7"/>
  <c r="J628" i="7"/>
  <c r="J629" i="7"/>
  <c r="L629" i="7"/>
  <c r="L630" i="7"/>
  <c r="J630" i="7"/>
  <c r="L631" i="7"/>
  <c r="J631" i="7"/>
  <c r="L632" i="7"/>
  <c r="J632" i="7"/>
  <c r="L633" i="7"/>
  <c r="J633" i="7"/>
  <c r="J634" i="7"/>
  <c r="L634" i="7"/>
  <c r="J635" i="7"/>
  <c r="L635" i="7"/>
  <c r="L636" i="7"/>
  <c r="J636" i="7"/>
  <c r="J637" i="7"/>
  <c r="L637" i="7"/>
  <c r="L638" i="7"/>
  <c r="J638" i="7"/>
  <c r="L639" i="7"/>
  <c r="J639" i="7"/>
  <c r="L640" i="7"/>
  <c r="J640" i="7"/>
  <c r="L641" i="7"/>
  <c r="J641" i="7"/>
  <c r="J642" i="7"/>
  <c r="L642" i="7"/>
  <c r="J643" i="7"/>
  <c r="L643" i="7"/>
  <c r="L644" i="7"/>
  <c r="J644" i="7"/>
  <c r="J645" i="7"/>
  <c r="L645" i="7"/>
  <c r="L646" i="7"/>
  <c r="J646" i="7"/>
  <c r="L647" i="7"/>
  <c r="J647" i="7"/>
  <c r="L648" i="7"/>
  <c r="J648" i="7"/>
  <c r="L649" i="7"/>
  <c r="J649" i="7"/>
  <c r="J650" i="7"/>
  <c r="L650" i="7"/>
  <c r="J651" i="7"/>
  <c r="L651" i="7"/>
  <c r="L652" i="7"/>
  <c r="J652" i="7"/>
  <c r="J653" i="7"/>
  <c r="L653" i="7"/>
  <c r="L654" i="7"/>
  <c r="J654" i="7"/>
  <c r="L655" i="7"/>
  <c r="J655" i="7"/>
  <c r="L656" i="7"/>
  <c r="J656" i="7"/>
  <c r="L657" i="7"/>
  <c r="J657" i="7"/>
  <c r="J658" i="7"/>
  <c r="L658" i="7"/>
  <c r="J659" i="7"/>
  <c r="L659" i="7"/>
  <c r="L660" i="7"/>
  <c r="J660" i="7"/>
  <c r="J661" i="7"/>
  <c r="L661" i="7"/>
  <c r="L662" i="7"/>
  <c r="J662" i="7"/>
  <c r="L663" i="7"/>
  <c r="J663" i="7"/>
  <c r="L664" i="7"/>
  <c r="J664" i="7"/>
  <c r="L665" i="7"/>
  <c r="J665" i="7"/>
  <c r="J666" i="7"/>
  <c r="L666" i="7"/>
  <c r="J667" i="7"/>
  <c r="L667" i="7"/>
  <c r="L668" i="7"/>
  <c r="J668" i="7"/>
  <c r="L669" i="7"/>
  <c r="J669" i="7"/>
  <c r="L670" i="7"/>
  <c r="J670" i="7"/>
  <c r="J671" i="7"/>
  <c r="L671" i="7"/>
  <c r="L672" i="7"/>
  <c r="J672" i="7"/>
  <c r="L673" i="7"/>
  <c r="J673" i="7"/>
  <c r="J674" i="7"/>
  <c r="L674" i="7"/>
  <c r="J675" i="7"/>
  <c r="L675" i="7"/>
  <c r="L676" i="7"/>
  <c r="J676" i="7"/>
  <c r="L677" i="7"/>
  <c r="J677" i="7"/>
  <c r="L678" i="7"/>
  <c r="J678" i="7"/>
  <c r="J679" i="7"/>
  <c r="L679" i="7"/>
  <c r="J680" i="7"/>
  <c r="L680" i="7"/>
  <c r="L681" i="7"/>
  <c r="J681" i="7"/>
  <c r="J682" i="7"/>
  <c r="L682" i="7"/>
  <c r="J683" i="7"/>
  <c r="L683" i="7"/>
  <c r="L684" i="7"/>
  <c r="J684" i="7"/>
  <c r="L685" i="7"/>
  <c r="J685" i="7"/>
  <c r="L686" i="7"/>
  <c r="J686" i="7"/>
  <c r="J687" i="7"/>
  <c r="L687" i="7"/>
  <c r="L688" i="7"/>
  <c r="J688" i="7"/>
  <c r="L689" i="7"/>
  <c r="J689" i="7"/>
  <c r="J690" i="7"/>
  <c r="L690" i="7"/>
  <c r="J691" i="7"/>
  <c r="L691" i="7"/>
  <c r="L692" i="7"/>
  <c r="J692" i="7"/>
  <c r="L693" i="7"/>
  <c r="J693" i="7"/>
  <c r="J694" i="7"/>
  <c r="L694" i="7"/>
  <c r="J695" i="7"/>
  <c r="L695" i="7"/>
  <c r="L696" i="7"/>
  <c r="J696" i="7"/>
  <c r="L697" i="7"/>
  <c r="J697" i="7"/>
  <c r="J698" i="7"/>
  <c r="L698" i="7"/>
  <c r="J699" i="7"/>
  <c r="L699" i="7"/>
  <c r="L700" i="7"/>
  <c r="J700" i="7"/>
  <c r="L701" i="7"/>
  <c r="J701" i="7"/>
  <c r="L702" i="7"/>
  <c r="J702" i="7"/>
  <c r="L703" i="7"/>
  <c r="J703" i="7"/>
  <c r="J704" i="7"/>
  <c r="L704" i="7"/>
  <c r="L705" i="7"/>
  <c r="J705" i="7"/>
  <c r="J706" i="7"/>
  <c r="L706" i="7"/>
  <c r="J707" i="7"/>
  <c r="L707" i="7"/>
  <c r="L708" i="7"/>
  <c r="J708" i="7"/>
  <c r="J709" i="7"/>
  <c r="L709" i="7"/>
  <c r="L710" i="7"/>
  <c r="J710" i="7"/>
  <c r="L711" i="7"/>
  <c r="J711" i="7"/>
  <c r="L712" i="7"/>
  <c r="J712" i="7"/>
  <c r="L713" i="7"/>
  <c r="J713" i="7"/>
  <c r="J714" i="7"/>
  <c r="L714" i="7"/>
  <c r="J715" i="7"/>
  <c r="L715" i="7"/>
  <c r="L716" i="7"/>
  <c r="J716" i="7"/>
  <c r="J717" i="7"/>
  <c r="L717" i="7"/>
  <c r="L718" i="7"/>
  <c r="J718" i="7"/>
  <c r="L719" i="7"/>
  <c r="J719" i="7"/>
  <c r="L720" i="7"/>
  <c r="J720" i="7"/>
  <c r="L721" i="7"/>
  <c r="J721" i="7"/>
  <c r="J722" i="7"/>
  <c r="L722" i="7"/>
  <c r="J723" i="7"/>
  <c r="L723" i="7"/>
  <c r="L724" i="7"/>
  <c r="J724" i="7"/>
  <c r="J725" i="7"/>
  <c r="L725" i="7"/>
  <c r="L726" i="7"/>
  <c r="J726" i="7"/>
  <c r="L727" i="7"/>
  <c r="J727" i="7"/>
  <c r="L728" i="7"/>
  <c r="J728" i="7"/>
  <c r="L729" i="7"/>
  <c r="J729" i="7"/>
  <c r="J730" i="7"/>
  <c r="L730" i="7"/>
  <c r="J731" i="7"/>
  <c r="L731" i="7"/>
  <c r="L732" i="7"/>
  <c r="J732" i="7"/>
  <c r="J733" i="7"/>
  <c r="L733" i="7"/>
  <c r="L734" i="7"/>
  <c r="J734" i="7"/>
  <c r="L735" i="7"/>
  <c r="J735" i="7"/>
  <c r="L736" i="7"/>
  <c r="J736" i="7"/>
  <c r="L737" i="7"/>
  <c r="J737" i="7"/>
  <c r="J738" i="7"/>
  <c r="L738" i="7"/>
  <c r="J739" i="7"/>
  <c r="L739" i="7"/>
  <c r="L740" i="7"/>
  <c r="J740" i="7"/>
  <c r="J741" i="7"/>
  <c r="L741" i="7"/>
  <c r="L742" i="7"/>
  <c r="J742" i="7"/>
  <c r="L743" i="7"/>
  <c r="J743" i="7"/>
  <c r="L744" i="7"/>
  <c r="J744" i="7"/>
  <c r="L745" i="7"/>
  <c r="J745" i="7"/>
  <c r="J746" i="7"/>
  <c r="L746" i="7"/>
  <c r="J747" i="7"/>
  <c r="L747" i="7"/>
  <c r="L748" i="7"/>
  <c r="J748" i="7"/>
  <c r="J749" i="7"/>
  <c r="L749" i="7"/>
  <c r="L750" i="7"/>
  <c r="J750" i="7"/>
  <c r="L751" i="7"/>
  <c r="J751" i="7"/>
  <c r="L752" i="7"/>
  <c r="J752" i="7"/>
  <c r="L753" i="7"/>
  <c r="J753" i="7"/>
  <c r="J754" i="7"/>
  <c r="L754" i="7"/>
  <c r="J755" i="7"/>
  <c r="L755" i="7"/>
  <c r="L756" i="7"/>
  <c r="J756" i="7"/>
  <c r="J757" i="7"/>
  <c r="L757" i="7"/>
  <c r="L758" i="7"/>
  <c r="J758" i="7"/>
  <c r="L759" i="7"/>
  <c r="J759" i="7"/>
  <c r="L760" i="7"/>
  <c r="J760" i="7"/>
  <c r="L761" i="7"/>
  <c r="J761" i="7"/>
  <c r="J762" i="7"/>
  <c r="L762" i="7"/>
  <c r="J763" i="7"/>
  <c r="L763" i="7"/>
  <c r="L764" i="7"/>
  <c r="J764" i="7"/>
  <c r="J765" i="7"/>
  <c r="L765" i="7"/>
  <c r="L766" i="7"/>
  <c r="J766" i="7"/>
  <c r="L767" i="7"/>
  <c r="J767" i="7"/>
  <c r="L768" i="7"/>
  <c r="J768" i="7"/>
  <c r="L769" i="7"/>
  <c r="J769" i="7"/>
  <c r="J770" i="7"/>
  <c r="L770" i="7"/>
  <c r="J771" i="7"/>
  <c r="L771" i="7"/>
  <c r="L772" i="7"/>
  <c r="J772" i="7"/>
  <c r="J773" i="7"/>
  <c r="L773" i="7"/>
  <c r="L774" i="7"/>
  <c r="J774" i="7"/>
  <c r="L775" i="7"/>
  <c r="J775" i="7"/>
  <c r="L776" i="7"/>
  <c r="J776" i="7"/>
  <c r="L777" i="7"/>
  <c r="J777" i="7"/>
  <c r="J778" i="7"/>
  <c r="L778" i="7"/>
  <c r="J779" i="7"/>
  <c r="L779" i="7"/>
  <c r="L780" i="7"/>
  <c r="J780" i="7"/>
  <c r="L781" i="7"/>
  <c r="J781" i="7"/>
  <c r="J782" i="7"/>
  <c r="L782" i="7"/>
  <c r="J783" i="7"/>
  <c r="L783" i="7"/>
  <c r="L784" i="7"/>
  <c r="J784" i="7"/>
  <c r="L785" i="7"/>
  <c r="J785" i="7"/>
  <c r="J786" i="7"/>
  <c r="L786" i="7"/>
  <c r="J787" i="7"/>
  <c r="L787" i="7"/>
  <c r="L788" i="7"/>
  <c r="J788" i="7"/>
  <c r="L789" i="7"/>
  <c r="J789" i="7"/>
  <c r="J790" i="7"/>
  <c r="L790" i="7"/>
  <c r="J791" i="7"/>
  <c r="L791" i="7"/>
  <c r="L792" i="7"/>
  <c r="J792" i="7"/>
  <c r="L793" i="7"/>
  <c r="J793" i="7"/>
  <c r="J794" i="7"/>
  <c r="L794" i="7"/>
  <c r="J795" i="7"/>
  <c r="L795" i="7"/>
  <c r="L796" i="7"/>
  <c r="J796" i="7"/>
  <c r="L797" i="7"/>
  <c r="J797" i="7"/>
  <c r="J798" i="7"/>
  <c r="L798" i="7"/>
  <c r="J799" i="7"/>
  <c r="L799" i="7"/>
  <c r="L800" i="7"/>
  <c r="J800" i="7"/>
  <c r="L801" i="7"/>
  <c r="J801" i="7"/>
  <c r="J802" i="7"/>
  <c r="L802" i="7"/>
  <c r="J803" i="7"/>
  <c r="L803" i="7"/>
  <c r="L804" i="7"/>
  <c r="J804" i="7"/>
  <c r="L805" i="7"/>
  <c r="J805" i="7"/>
  <c r="J806" i="7"/>
  <c r="L806" i="7"/>
  <c r="J807" i="7"/>
  <c r="L807" i="7"/>
  <c r="L808" i="7"/>
  <c r="J808" i="7"/>
  <c r="L809" i="7"/>
  <c r="J809" i="7"/>
  <c r="J810" i="7"/>
  <c r="L810" i="7"/>
  <c r="J811" i="7"/>
  <c r="L811" i="7"/>
  <c r="L812" i="7"/>
  <c r="J812" i="7"/>
  <c r="L813" i="7"/>
  <c r="J813" i="7"/>
  <c r="J814" i="7"/>
  <c r="L814" i="7"/>
  <c r="J815" i="7"/>
  <c r="L815" i="7"/>
  <c r="L816" i="7"/>
  <c r="J816" i="7"/>
  <c r="L817" i="7"/>
  <c r="J817" i="7"/>
  <c r="J818" i="7"/>
  <c r="L818" i="7"/>
  <c r="J819" i="7"/>
  <c r="L819" i="7"/>
  <c r="L820" i="7"/>
  <c r="J820" i="7"/>
  <c r="L821" i="7"/>
  <c r="J821" i="7"/>
  <c r="J822" i="7"/>
  <c r="L822" i="7"/>
  <c r="J823" i="7"/>
  <c r="L823" i="7"/>
  <c r="L824" i="7"/>
  <c r="J824" i="7"/>
  <c r="L825" i="7"/>
  <c r="J825" i="7"/>
  <c r="J826" i="7"/>
  <c r="L826" i="7"/>
  <c r="J827" i="7"/>
  <c r="L827" i="7"/>
  <c r="L828" i="7"/>
  <c r="J828" i="7"/>
  <c r="L829" i="7"/>
  <c r="J829" i="7"/>
  <c r="J830" i="7"/>
  <c r="L830" i="7"/>
  <c r="J831" i="7"/>
  <c r="L831" i="7"/>
  <c r="L832" i="7"/>
  <c r="J832" i="7"/>
  <c r="L833" i="7"/>
  <c r="J833" i="7"/>
  <c r="J834" i="7"/>
  <c r="L834" i="7"/>
  <c r="J835" i="7"/>
  <c r="L835" i="7"/>
  <c r="L836" i="7"/>
  <c r="J836" i="7"/>
  <c r="L837" i="7"/>
  <c r="J837" i="7"/>
  <c r="J838" i="7"/>
  <c r="L838" i="7"/>
  <c r="J839" i="7"/>
  <c r="L839" i="7"/>
  <c r="L840" i="7"/>
  <c r="J840" i="7"/>
  <c r="L841" i="7"/>
  <c r="J841" i="7"/>
  <c r="J842" i="7"/>
  <c r="L842" i="7"/>
  <c r="J843" i="7"/>
  <c r="L843" i="7"/>
  <c r="L844" i="7"/>
  <c r="J844" i="7"/>
  <c r="L845" i="7"/>
  <c r="J845" i="7"/>
  <c r="J846" i="7"/>
  <c r="L846" i="7"/>
  <c r="J847" i="7"/>
  <c r="L847" i="7"/>
  <c r="L848" i="7"/>
  <c r="J848" i="7"/>
  <c r="L849" i="7"/>
  <c r="J849" i="7"/>
  <c r="J850" i="7"/>
  <c r="L850" i="7"/>
  <c r="J851" i="7"/>
  <c r="L851" i="7"/>
  <c r="L852" i="7"/>
  <c r="J852" i="7"/>
  <c r="L853" i="7"/>
  <c r="J853" i="7"/>
  <c r="J854" i="7"/>
  <c r="L854" i="7"/>
  <c r="J855" i="7"/>
  <c r="L855" i="7"/>
  <c r="L856" i="7"/>
  <c r="J856" i="7"/>
  <c r="L857" i="7"/>
  <c r="J857" i="7"/>
  <c r="J858" i="7"/>
  <c r="L858" i="7"/>
  <c r="J859" i="7"/>
  <c r="L859" i="7"/>
  <c r="L860" i="7"/>
  <c r="J860" i="7"/>
  <c r="L861" i="7"/>
  <c r="J861" i="7"/>
  <c r="J862" i="7"/>
  <c r="L862" i="7"/>
  <c r="J863" i="7"/>
  <c r="L863" i="7"/>
  <c r="L864" i="7"/>
  <c r="J864" i="7"/>
  <c r="L865" i="7"/>
  <c r="J865" i="7"/>
  <c r="J866" i="7"/>
  <c r="L866" i="7"/>
  <c r="J867" i="7"/>
  <c r="L867" i="7"/>
  <c r="L868" i="7"/>
  <c r="J868" i="7"/>
  <c r="L869" i="7"/>
  <c r="J869" i="7"/>
  <c r="J870" i="7"/>
  <c r="L870" i="7"/>
  <c r="J871" i="7"/>
  <c r="L871" i="7"/>
  <c r="L872" i="7"/>
  <c r="J872" i="7"/>
  <c r="L873" i="7"/>
  <c r="J873" i="7"/>
  <c r="J874" i="7"/>
  <c r="L874" i="7"/>
  <c r="J875" i="7"/>
  <c r="L875" i="7"/>
  <c r="L876" i="7"/>
  <c r="J876" i="7"/>
  <c r="L877" i="7"/>
  <c r="J877" i="7"/>
  <c r="J878" i="7"/>
  <c r="L878" i="7"/>
  <c r="J879" i="7"/>
  <c r="L879" i="7"/>
  <c r="L880" i="7"/>
  <c r="J880" i="7"/>
  <c r="L881" i="7"/>
  <c r="J881" i="7"/>
  <c r="J882" i="7"/>
  <c r="L882" i="7"/>
  <c r="J883" i="7"/>
  <c r="L883" i="7"/>
  <c r="L884" i="7"/>
  <c r="J884" i="7"/>
  <c r="L885" i="7"/>
  <c r="J885" i="7"/>
  <c r="J886" i="7"/>
  <c r="L886" i="7"/>
  <c r="J887" i="7"/>
  <c r="L887" i="7"/>
  <c r="L888" i="7"/>
  <c r="J888" i="7"/>
  <c r="L889" i="7"/>
  <c r="J889" i="7"/>
  <c r="J890" i="7"/>
  <c r="L890" i="7"/>
  <c r="J891" i="7"/>
  <c r="L891" i="7"/>
  <c r="L892" i="7"/>
  <c r="J892" i="7"/>
  <c r="L893" i="7"/>
  <c r="J893" i="7"/>
  <c r="J894" i="7"/>
  <c r="L894" i="7"/>
  <c r="J895" i="7"/>
  <c r="L895" i="7"/>
  <c r="L896" i="7"/>
  <c r="J896" i="7"/>
  <c r="L897" i="7"/>
  <c r="J897" i="7"/>
  <c r="J898" i="7"/>
  <c r="L898" i="7"/>
  <c r="J899" i="7"/>
  <c r="L899" i="7"/>
  <c r="L900" i="7"/>
  <c r="J900" i="7"/>
  <c r="L901" i="7"/>
  <c r="J901" i="7"/>
  <c r="J902" i="7"/>
  <c r="L902" i="7"/>
  <c r="J903" i="7"/>
  <c r="L903" i="7"/>
  <c r="L904" i="7"/>
  <c r="J904" i="7"/>
  <c r="L905" i="7"/>
  <c r="J905" i="7"/>
  <c r="J906" i="7"/>
  <c r="L906" i="7"/>
  <c r="J907" i="7"/>
  <c r="L907" i="7"/>
  <c r="L908" i="7"/>
  <c r="J908" i="7"/>
  <c r="L909" i="7"/>
  <c r="J909" i="7"/>
  <c r="J910" i="7"/>
  <c r="L910" i="7"/>
  <c r="J911" i="7"/>
  <c r="L911" i="7"/>
  <c r="L912" i="7"/>
  <c r="J912" i="7"/>
  <c r="L913" i="7"/>
  <c r="J913" i="7"/>
  <c r="J914" i="7"/>
  <c r="L914" i="7"/>
  <c r="J915" i="7"/>
  <c r="L915" i="7"/>
  <c r="L916" i="7"/>
  <c r="J916" i="7"/>
  <c r="L917" i="7"/>
  <c r="J917" i="7"/>
  <c r="J918" i="7"/>
  <c r="L918" i="7"/>
  <c r="J919" i="7"/>
  <c r="L919" i="7"/>
  <c r="L920" i="7"/>
  <c r="J920" i="7"/>
  <c r="L921" i="7"/>
  <c r="J921" i="7"/>
  <c r="J922" i="7"/>
  <c r="L922" i="7"/>
  <c r="J923" i="7"/>
  <c r="L923" i="7"/>
  <c r="L924" i="7"/>
  <c r="J924" i="7"/>
  <c r="L925" i="7"/>
  <c r="J925" i="7"/>
  <c r="J926" i="7"/>
  <c r="L926" i="7"/>
  <c r="J927" i="7"/>
  <c r="L927" i="7"/>
  <c r="L928" i="7"/>
  <c r="J928" i="7"/>
  <c r="L929" i="7"/>
  <c r="J929" i="7"/>
  <c r="J930" i="7"/>
  <c r="L930" i="7"/>
  <c r="J931" i="7"/>
  <c r="L931" i="7"/>
  <c r="L932" i="7"/>
  <c r="J932" i="7"/>
  <c r="L933" i="7"/>
  <c r="J933" i="7"/>
  <c r="J934" i="7"/>
  <c r="L934" i="7"/>
  <c r="J935" i="7"/>
  <c r="L935" i="7"/>
  <c r="L936" i="7"/>
  <c r="J936" i="7"/>
  <c r="L937" i="7"/>
  <c r="J937" i="7"/>
  <c r="J938" i="7"/>
  <c r="L938" i="7"/>
  <c r="J939" i="7"/>
  <c r="L939" i="7"/>
  <c r="L940" i="7"/>
  <c r="J940" i="7"/>
  <c r="L941" i="7"/>
  <c r="J941" i="7"/>
  <c r="J942" i="7"/>
  <c r="L942" i="7"/>
  <c r="J943" i="7"/>
  <c r="L943" i="7"/>
  <c r="L944" i="7"/>
  <c r="J944" i="7"/>
  <c r="L945" i="7"/>
  <c r="J945" i="7"/>
  <c r="J946" i="7"/>
  <c r="L946" i="7"/>
  <c r="J947" i="7"/>
  <c r="L947" i="7"/>
  <c r="L948" i="7"/>
  <c r="J948" i="7"/>
  <c r="L949" i="7"/>
  <c r="J949" i="7"/>
  <c r="J950" i="7"/>
  <c r="L950" i="7"/>
  <c r="J951" i="7"/>
  <c r="L951" i="7"/>
  <c r="L952" i="7"/>
  <c r="J952" i="7"/>
  <c r="L953" i="7"/>
  <c r="J953" i="7"/>
  <c r="J954" i="7"/>
  <c r="L954" i="7"/>
  <c r="J955" i="7"/>
  <c r="L955" i="7"/>
  <c r="L956" i="7"/>
  <c r="J956" i="7"/>
  <c r="L957" i="7"/>
  <c r="J957" i="7"/>
  <c r="J958" i="7"/>
  <c r="L958" i="7"/>
  <c r="J959" i="7"/>
  <c r="L959" i="7"/>
  <c r="L960" i="7"/>
  <c r="J960" i="7"/>
  <c r="L961" i="7"/>
  <c r="J961" i="7"/>
  <c r="J962" i="7"/>
  <c r="L962" i="7"/>
  <c r="J963" i="7"/>
  <c r="L963" i="7"/>
  <c r="L964" i="7"/>
  <c r="J964" i="7"/>
  <c r="L965" i="7"/>
  <c r="J965" i="7"/>
  <c r="J966" i="7"/>
  <c r="L966" i="7"/>
  <c r="J967" i="7"/>
  <c r="L967" i="7"/>
  <c r="L968" i="7"/>
  <c r="J968" i="7"/>
  <c r="L969" i="7"/>
  <c r="J969" i="7"/>
  <c r="J970" i="7"/>
  <c r="L970" i="7"/>
  <c r="J971" i="7"/>
  <c r="L971" i="7"/>
  <c r="L972" i="7"/>
  <c r="J972" i="7"/>
  <c r="L973" i="7"/>
  <c r="J973" i="7"/>
  <c r="J974" i="7"/>
  <c r="L974" i="7"/>
  <c r="J975" i="7"/>
  <c r="L975" i="7"/>
  <c r="L976" i="7"/>
  <c r="J976" i="7"/>
  <c r="L977" i="7"/>
  <c r="J977" i="7"/>
  <c r="J978" i="7"/>
  <c r="L978" i="7"/>
  <c r="J979" i="7"/>
  <c r="L979" i="7"/>
  <c r="L980" i="7"/>
  <c r="J980" i="7"/>
  <c r="L981" i="7"/>
  <c r="J981" i="7"/>
  <c r="J982" i="7"/>
  <c r="L982" i="7"/>
  <c r="J983" i="7"/>
  <c r="L983" i="7"/>
  <c r="L984" i="7"/>
  <c r="J984" i="7"/>
  <c r="L985" i="7"/>
  <c r="J985" i="7"/>
  <c r="J986" i="7"/>
  <c r="L986" i="7"/>
  <c r="J987" i="7"/>
  <c r="L987" i="7"/>
  <c r="L988" i="7"/>
  <c r="J988" i="7"/>
  <c r="L989" i="7"/>
  <c r="J989" i="7"/>
  <c r="J990" i="7"/>
  <c r="L990" i="7"/>
  <c r="J991" i="7"/>
  <c r="L991" i="7"/>
  <c r="L992" i="7"/>
  <c r="J992" i="7"/>
  <c r="L993" i="7"/>
  <c r="J993" i="7"/>
  <c r="J994" i="7"/>
  <c r="L994" i="7"/>
  <c r="J995" i="7"/>
  <c r="L995" i="7"/>
  <c r="L996" i="7"/>
  <c r="J996" i="7"/>
  <c r="L997" i="7"/>
  <c r="J997" i="7"/>
  <c r="J998" i="7"/>
  <c r="L998" i="7"/>
  <c r="J999" i="7"/>
  <c r="L999" i="7"/>
  <c r="L1000" i="7"/>
  <c r="J1000" i="7"/>
  <c r="L1001" i="7"/>
  <c r="J1001" i="7"/>
  <c r="J1002" i="7"/>
  <c r="L1002" i="7"/>
  <c r="J1003" i="7"/>
  <c r="L1003" i="7"/>
  <c r="L1004" i="7"/>
  <c r="J1004" i="7"/>
  <c r="H7" i="4"/>
  <c r="K13" i="7"/>
  <c r="K12" i="7"/>
  <c r="K11" i="7"/>
  <c r="K9" i="7"/>
  <c r="L8" i="7"/>
  <c r="K8" i="7"/>
  <c r="K7" i="7"/>
  <c r="K6" i="7"/>
  <c r="K5" i="7"/>
  <c r="H10" i="4"/>
  <c r="H9" i="4"/>
  <c r="H8" i="4"/>
  <c r="H5" i="4"/>
  <c r="L13" i="7"/>
  <c r="J13" i="7"/>
  <c r="L12" i="7"/>
  <c r="J12" i="7"/>
  <c r="L11" i="7"/>
  <c r="J11" i="7"/>
  <c r="L10" i="7"/>
  <c r="J10" i="7"/>
  <c r="J9" i="7"/>
  <c r="L9" i="7"/>
  <c r="L7" i="7"/>
  <c r="J7" i="7"/>
  <c r="J6" i="7"/>
  <c r="L6" i="7"/>
  <c r="J5" i="7"/>
  <c r="L5" i="7"/>
  <c r="E7" i="4"/>
  <c r="E6" i="4"/>
  <c r="E10" i="4"/>
  <c r="H11" i="4" l="1"/>
  <c r="H4" i="14"/>
  <c r="G4" i="14"/>
  <c r="F4" i="14"/>
  <c r="B4" i="14"/>
  <c r="A4" i="14"/>
  <c r="K4" i="14" l="1"/>
  <c r="J4" i="14"/>
  <c r="F11" i="2"/>
  <c r="E12" i="3" s="1"/>
  <c r="F10" i="2"/>
  <c r="E11" i="3" s="1"/>
  <c r="F9" i="2"/>
  <c r="E10" i="3" s="1"/>
  <c r="F8" i="2"/>
  <c r="E9" i="3" s="1"/>
  <c r="F7" i="2"/>
  <c r="E8" i="3" s="1"/>
  <c r="F6" i="2"/>
  <c r="E7" i="3" s="1"/>
  <c r="F5" i="2"/>
  <c r="E6" i="3" s="1"/>
  <c r="F4" i="2"/>
  <c r="E5" i="3" s="1"/>
  <c r="L4" i="14" l="1"/>
  <c r="M5" i="3"/>
  <c r="M6" i="3" s="1"/>
  <c r="M7" i="3" s="1"/>
  <c r="B4" i="7" l="1"/>
  <c r="E9" i="4" l="1"/>
  <c r="L4" i="7"/>
  <c r="M6" i="2" s="1"/>
  <c r="C6" i="11" s="1"/>
  <c r="E8" i="4"/>
  <c r="J4" i="7"/>
  <c r="E5" i="4"/>
  <c r="D7" i="2"/>
  <c r="E7" i="2" s="1"/>
  <c r="D8" i="3" s="1"/>
  <c r="F8" i="3" s="1"/>
  <c r="C7" i="2"/>
  <c r="C8" i="3" s="1"/>
  <c r="D8" i="2"/>
  <c r="E8" i="2" s="1"/>
  <c r="D9" i="3" s="1"/>
  <c r="F9" i="3" s="1"/>
  <c r="C8" i="2"/>
  <c r="C9" i="3" s="1"/>
  <c r="C9" i="2"/>
  <c r="C10" i="3" s="1"/>
  <c r="D9" i="2"/>
  <c r="E9" i="2" s="1"/>
  <c r="D10" i="3" s="1"/>
  <c r="F10" i="3" s="1"/>
  <c r="D10" i="2"/>
  <c r="E10" i="2" s="1"/>
  <c r="D11" i="3" s="1"/>
  <c r="F11" i="3" s="1"/>
  <c r="C10" i="2"/>
  <c r="C11" i="3" s="1"/>
  <c r="D11" i="2"/>
  <c r="E11" i="2" s="1"/>
  <c r="D12" i="3" s="1"/>
  <c r="F12" i="3" s="1"/>
  <c r="C11" i="2"/>
  <c r="C12" i="3" s="1"/>
  <c r="D6" i="2"/>
  <c r="E6" i="2" s="1"/>
  <c r="D7" i="3" s="1"/>
  <c r="F7" i="3" s="1"/>
  <c r="C6" i="2"/>
  <c r="C7" i="3" s="1"/>
  <c r="D4" i="2"/>
  <c r="E4" i="2" s="1"/>
  <c r="D5" i="3" s="1"/>
  <c r="F5" i="3" s="1"/>
  <c r="C4" i="2"/>
  <c r="C5" i="3" s="1"/>
  <c r="C5" i="2"/>
  <c r="C6" i="3" s="1"/>
  <c r="D5" i="2"/>
  <c r="E5" i="2" s="1"/>
  <c r="D6" i="3" s="1"/>
  <c r="F6" i="3" s="1"/>
  <c r="K7" i="3" l="1"/>
  <c r="L7" i="3"/>
  <c r="N7" i="3" s="1"/>
  <c r="H11" i="3"/>
  <c r="H9" i="3"/>
  <c r="L6" i="3"/>
  <c r="N6" i="3" s="1"/>
  <c r="K6" i="3"/>
  <c r="M5" i="2"/>
  <c r="C5" i="11" s="1"/>
  <c r="M4" i="2"/>
  <c r="C4" i="11" s="1"/>
  <c r="L5" i="3"/>
  <c r="N5" i="3" s="1"/>
  <c r="K5" i="3"/>
  <c r="G10" i="3"/>
  <c r="H12" i="3"/>
  <c r="G8" i="3"/>
  <c r="E11" i="4"/>
  <c r="E12" i="4" s="1"/>
  <c r="H8" i="3"/>
  <c r="G12" i="3"/>
  <c r="H10" i="3"/>
  <c r="G6" i="3"/>
  <c r="H6" i="3"/>
  <c r="G9" i="3"/>
  <c r="H7" i="3"/>
  <c r="G7" i="3"/>
  <c r="H12" i="4"/>
  <c r="H5" i="3"/>
  <c r="G5" i="3"/>
  <c r="G11" i="3"/>
  <c r="P7" i="3" l="1"/>
  <c r="E5" i="11"/>
  <c r="D5" i="11"/>
  <c r="D6" i="11"/>
  <c r="E6" i="11"/>
  <c r="E4" i="11"/>
  <c r="D4" i="11"/>
  <c r="I27" i="11"/>
  <c r="I28" i="11"/>
  <c r="I26" i="11"/>
  <c r="P5" i="3"/>
  <c r="O5" i="3"/>
  <c r="P6" i="3"/>
  <c r="O6" i="3"/>
  <c r="O7" i="3"/>
</calcChain>
</file>

<file path=xl/sharedStrings.xml><?xml version="1.0" encoding="utf-8"?>
<sst xmlns="http://schemas.openxmlformats.org/spreadsheetml/2006/main" count="1395" uniqueCount="810">
  <si>
    <t>Items</t>
  </si>
  <si>
    <t>Item</t>
  </si>
  <si>
    <t>N</t>
  </si>
  <si>
    <t>Alpha</t>
  </si>
  <si>
    <t xml:space="preserve">Skale means per person </t>
  </si>
  <si>
    <t>boring</t>
  </si>
  <si>
    <t>inventive</t>
  </si>
  <si>
    <t>obstructive</t>
  </si>
  <si>
    <t>complicated</t>
  </si>
  <si>
    <t>usual</t>
  </si>
  <si>
    <t>inefficient</t>
  </si>
  <si>
    <t>clear</t>
  </si>
  <si>
    <t>not interesting</t>
  </si>
  <si>
    <t>exciting</t>
  </si>
  <si>
    <t>interesting</t>
  </si>
  <si>
    <t>conventional</t>
  </si>
  <si>
    <t>supportive</t>
  </si>
  <si>
    <t>easy</t>
  </si>
  <si>
    <t>leading edge</t>
  </si>
  <si>
    <t>efficient</t>
  </si>
  <si>
    <t>confusing</t>
  </si>
  <si>
    <t>Mean</t>
  </si>
  <si>
    <t>Variance</t>
  </si>
  <si>
    <t>Std. Dev.</t>
  </si>
  <si>
    <t>No.</t>
  </si>
  <si>
    <t>Scale</t>
  </si>
  <si>
    <t>Confidence intervals (p=0.05) per scale</t>
  </si>
  <si>
    <t>Confidence</t>
  </si>
  <si>
    <t>Confidence interval</t>
  </si>
  <si>
    <t>Confidence interval (p=0.05) per item</t>
  </si>
  <si>
    <t>Correlation</t>
  </si>
  <si>
    <t>Excellent</t>
  </si>
  <si>
    <t>Comparisson to benchmark</t>
  </si>
  <si>
    <t>Interpretation</t>
  </si>
  <si>
    <t>Good</t>
  </si>
  <si>
    <t>Above Average</t>
  </si>
  <si>
    <t>Below Average</t>
  </si>
  <si>
    <t>Bad</t>
  </si>
  <si>
    <t>Lower Border</t>
  </si>
  <si>
    <t>German</t>
  </si>
  <si>
    <t>English</t>
  </si>
  <si>
    <t>langweilig</t>
  </si>
  <si>
    <t>spannend</t>
  </si>
  <si>
    <t>uninteressant</t>
  </si>
  <si>
    <t>interessant</t>
  </si>
  <si>
    <t>originell</t>
  </si>
  <si>
    <t>konventionell</t>
  </si>
  <si>
    <t>behindernd</t>
  </si>
  <si>
    <t>unterstützend</t>
  </si>
  <si>
    <t>kompliziert</t>
  </si>
  <si>
    <t>einfach</t>
  </si>
  <si>
    <t>herkömmlich</t>
  </si>
  <si>
    <t>neuartig</t>
  </si>
  <si>
    <t>ineffizient</t>
  </si>
  <si>
    <t>effizient</t>
  </si>
  <si>
    <t>übersichtlich</t>
  </si>
  <si>
    <t>verwirrend</t>
  </si>
  <si>
    <t>Language</t>
  </si>
  <si>
    <t>L6</t>
  </si>
  <si>
    <t>R6</t>
  </si>
  <si>
    <t>L7</t>
  </si>
  <si>
    <t>R7</t>
  </si>
  <si>
    <t>L10</t>
  </si>
  <si>
    <t>R10</t>
  </si>
  <si>
    <t>L11</t>
  </si>
  <si>
    <t>R11</t>
  </si>
  <si>
    <t>L13</t>
  </si>
  <si>
    <t>R13</t>
  </si>
  <si>
    <t>L15</t>
  </si>
  <si>
    <t>R15</t>
  </si>
  <si>
    <t>L20</t>
  </si>
  <si>
    <t>R20</t>
  </si>
  <si>
    <t>L21</t>
  </si>
  <si>
    <t>R21</t>
  </si>
  <si>
    <t>Pragmatic Quality</t>
  </si>
  <si>
    <t>Pragmatische Qualität</t>
  </si>
  <si>
    <t>Hedonische Qualität</t>
  </si>
  <si>
    <t>Hedonic Quality</t>
  </si>
  <si>
    <t>Spanish</t>
  </si>
  <si>
    <t>Portuguese</t>
  </si>
  <si>
    <t>Turkish</t>
  </si>
  <si>
    <t>French</t>
  </si>
  <si>
    <t>Italian</t>
  </si>
  <si>
    <t>Russian</t>
  </si>
  <si>
    <t>Chinese</t>
  </si>
  <si>
    <t>Japanese</t>
  </si>
  <si>
    <t xml:space="preserve">乏味的 </t>
  </si>
  <si>
    <t>带劲的</t>
  </si>
  <si>
    <t>无趣的</t>
  </si>
  <si>
    <t>有趣的</t>
  </si>
  <si>
    <t>独创的</t>
  </si>
  <si>
    <t>常规的</t>
  </si>
  <si>
    <t>碍手碍脚的</t>
  </si>
  <si>
    <t>能提供辅助的</t>
  </si>
  <si>
    <t>复杂的</t>
  </si>
  <si>
    <t>简单的</t>
  </si>
  <si>
    <t>传统的</t>
  </si>
  <si>
    <t>新颖的</t>
  </si>
  <si>
    <t>低效的</t>
  </si>
  <si>
    <t>高效的</t>
  </si>
  <si>
    <t>一目了然的</t>
  </si>
  <si>
    <t>令人眼花缭乱的</t>
  </si>
  <si>
    <t>sıkıcı</t>
  </si>
  <si>
    <t>heyecan verici</t>
  </si>
  <si>
    <t>ilginç olmayan</t>
  </si>
  <si>
    <t>ilginç</t>
  </si>
  <si>
    <t>özgün</t>
  </si>
  <si>
    <t>geleneksel</t>
  </si>
  <si>
    <t>engelleyici</t>
  </si>
  <si>
    <t>destekleyici</t>
  </si>
  <si>
    <t>karmaşık</t>
  </si>
  <si>
    <t>sade</t>
  </si>
  <si>
    <t>alışıldık</t>
  </si>
  <si>
    <t>eşi görülmedik</t>
  </si>
  <si>
    <t>verimsiz</t>
  </si>
  <si>
    <t>verimli</t>
  </si>
  <si>
    <t>açık</t>
  </si>
  <si>
    <t>kafa karıştırıcı</t>
  </si>
  <si>
    <t>aburrido</t>
  </si>
  <si>
    <t>emocionante</t>
  </si>
  <si>
    <t>no interesante</t>
  </si>
  <si>
    <t>interesante</t>
  </si>
  <si>
    <t>original</t>
  </si>
  <si>
    <t>convencional</t>
  </si>
  <si>
    <t>obstructivo</t>
  </si>
  <si>
    <t>impulsor de apoyo</t>
  </si>
  <si>
    <t>complicado</t>
  </si>
  <si>
    <t>facil</t>
  </si>
  <si>
    <t>novedoso</t>
  </si>
  <si>
    <t>ineficiente</t>
  </si>
  <si>
    <t>eficiente</t>
  </si>
  <si>
    <t>claro</t>
  </si>
  <si>
    <t>confuso</t>
  </si>
  <si>
    <t>Aborrecido</t>
  </si>
  <si>
    <t>Excitante</t>
  </si>
  <si>
    <t>Desinteressante</t>
  </si>
  <si>
    <t>Interessante</t>
  </si>
  <si>
    <t>Original</t>
  </si>
  <si>
    <t>Convencional</t>
  </si>
  <si>
    <t>Obstrutivo</t>
  </si>
  <si>
    <t>Condutor</t>
  </si>
  <si>
    <t>Complicado</t>
  </si>
  <si>
    <t>Fácil</t>
  </si>
  <si>
    <t>Comum</t>
  </si>
  <si>
    <t>Vanguardista</t>
  </si>
  <si>
    <t>Ineficiente</t>
  </si>
  <si>
    <t>Eficiente</t>
  </si>
  <si>
    <t>Evidente</t>
  </si>
  <si>
    <t>Confuso</t>
  </si>
  <si>
    <t>Ennuyeux</t>
  </si>
  <si>
    <t>Captivant</t>
  </si>
  <si>
    <t>Inintéressant</t>
  </si>
  <si>
    <t>Intéressant</t>
  </si>
  <si>
    <t>Conventionnel</t>
  </si>
  <si>
    <t>Compliqué</t>
  </si>
  <si>
    <t>Simple</t>
  </si>
  <si>
    <t>Inefficace</t>
  </si>
  <si>
    <t>Efficace</t>
  </si>
  <si>
    <t>Clair</t>
  </si>
  <si>
    <t>Indonesian</t>
  </si>
  <si>
    <t>noioso</t>
  </si>
  <si>
    <t>appassionante</t>
  </si>
  <si>
    <t>non interessante</t>
  </si>
  <si>
    <t>interessante</t>
  </si>
  <si>
    <t>originale</t>
  </si>
  <si>
    <t>convenzionale</t>
  </si>
  <si>
    <t>ostruttiva</t>
  </si>
  <si>
    <t>di supporto</t>
  </si>
  <si>
    <t>complicato</t>
  </si>
  <si>
    <t>facile</t>
  </si>
  <si>
    <t>usuale</t>
  </si>
  <si>
    <t>moderno</t>
  </si>
  <si>
    <t>inefficiente</t>
  </si>
  <si>
    <t>efficiente</t>
  </si>
  <si>
    <t>chiaro</t>
  </si>
  <si>
    <t>Dutch</t>
  </si>
  <si>
    <t>membosankan</t>
  </si>
  <si>
    <t>mengasyikkan</t>
  </si>
  <si>
    <t>tidak menarik</t>
  </si>
  <si>
    <t>menarik</t>
  </si>
  <si>
    <t>berdaya cipta</t>
  </si>
  <si>
    <t>konvensional</t>
  </si>
  <si>
    <t>menghalangi</t>
  </si>
  <si>
    <t>mendukung</t>
  </si>
  <si>
    <t>rumit</t>
  </si>
  <si>
    <t>sederhana</t>
  </si>
  <si>
    <t>lazim</t>
  </si>
  <si>
    <t>terdepan</t>
  </si>
  <si>
    <t>tidak efisien</t>
  </si>
  <si>
    <t>efisien</t>
  </si>
  <si>
    <t>jelas</t>
  </si>
  <si>
    <t>membingungkan</t>
  </si>
  <si>
    <t>скучный</t>
  </si>
  <si>
    <t>захватывающий</t>
  </si>
  <si>
    <t>неинтересный</t>
  </si>
  <si>
    <t>интересный</t>
  </si>
  <si>
    <t>изобретательный</t>
  </si>
  <si>
    <t>консервативный</t>
  </si>
  <si>
    <t>мешающий</t>
  </si>
  <si>
    <t>помогающий</t>
  </si>
  <si>
    <t>сложный</t>
  </si>
  <si>
    <t>простой</t>
  </si>
  <si>
    <t>обыденный</t>
  </si>
  <si>
    <t>передовой</t>
  </si>
  <si>
    <t>неэффективный</t>
  </si>
  <si>
    <t>эффективный</t>
  </si>
  <si>
    <t>наглядный</t>
  </si>
  <si>
    <t>запутанный</t>
  </si>
  <si>
    <t>vervelend</t>
  </si>
  <si>
    <t>oninteressant</t>
  </si>
  <si>
    <t>origineel</t>
  </si>
  <si>
    <t>conventioneel</t>
  </si>
  <si>
    <t>belemmerend</t>
  </si>
  <si>
    <t>ondersteunend</t>
  </si>
  <si>
    <t>complex</t>
  </si>
  <si>
    <t>eenvoudig</t>
  </si>
  <si>
    <t>gebruikelijk</t>
  </si>
  <si>
    <t>nieuw</t>
  </si>
  <si>
    <t>inefficiënt</t>
  </si>
  <si>
    <t>efficiënt</t>
  </si>
  <si>
    <t>overzichtelijk</t>
  </si>
  <si>
    <t>verwarrend</t>
  </si>
  <si>
    <t>退屈だ</t>
  </si>
  <si>
    <t>エキサイティングだ</t>
  </si>
  <si>
    <t>おもしろくない</t>
  </si>
  <si>
    <t>おもしろい</t>
  </si>
  <si>
    <t>独特だ</t>
  </si>
  <si>
    <t>従来どおり</t>
  </si>
  <si>
    <t>妨げになる</t>
  </si>
  <si>
    <t>助けられる</t>
  </si>
  <si>
    <t>複雑</t>
  </si>
  <si>
    <t>簡単</t>
  </si>
  <si>
    <t>普通</t>
  </si>
  <si>
    <t>斬新的</t>
  </si>
  <si>
    <t>効率が悪い</t>
  </si>
  <si>
    <t>効率が良い</t>
  </si>
  <si>
    <t>すっきりしている</t>
  </si>
  <si>
    <t>ごちゃごちゃしている</t>
  </si>
  <si>
    <t>実用的な品質</t>
  </si>
  <si>
    <t>务实的品质</t>
  </si>
  <si>
    <t>Pragmatische Kwaliteit</t>
  </si>
  <si>
    <t>Pragmatik Kalite</t>
  </si>
  <si>
    <t>Calidad Pragmática</t>
  </si>
  <si>
    <t>Qualidade Pragmática</t>
  </si>
  <si>
    <t>Qualité Pragmatique</t>
  </si>
  <si>
    <t>Qualità Pragmatico</t>
  </si>
  <si>
    <t>Kualitas Pragmatis</t>
  </si>
  <si>
    <t>享乐质量</t>
  </si>
  <si>
    <t>ヘドニック品質</t>
  </si>
  <si>
    <t>Calidad Hedónico</t>
  </si>
  <si>
    <t>Qualidade Hedônica</t>
  </si>
  <si>
    <t>Hedonik Kalite</t>
  </si>
  <si>
    <t>Qualité Hédonique</t>
  </si>
  <si>
    <t>Qualità eEonica</t>
  </si>
  <si>
    <t>Kualitas Hedonis</t>
  </si>
  <si>
    <t>Hedonistische Kwaliteit</t>
  </si>
  <si>
    <t xml:space="preserve">Choose your Language:  </t>
  </si>
  <si>
    <r>
      <rPr>
        <b/>
        <sz val="11"/>
        <color theme="1"/>
        <rFont val="Calibri"/>
        <family val="2"/>
        <scheme val="minor"/>
      </rPr>
      <t xml:space="preserve">Please Note: </t>
    </r>
    <r>
      <rPr>
        <sz val="11"/>
        <color theme="1"/>
        <rFont val="Calibri"/>
        <family val="2"/>
        <scheme val="minor"/>
      </rPr>
      <t>Changing the language will show the UEQ items and the UEQ dimensions in the selected language. All other texts will remain in English.</t>
    </r>
  </si>
  <si>
    <r>
      <t xml:space="preserve">Confidence intervals for items and scales
</t>
    </r>
    <r>
      <rPr>
        <sz val="11"/>
        <rFont val="Calibri"/>
        <family val="2"/>
        <scheme val="minor"/>
      </rPr>
      <t xml:space="preserve">Here the 5% confidence intervals for the scale means and the means of the single items are shown. The confidence interval is a measure for the precision of the estimation of the mean. The smaller the confidence interval the higher is the precision of the estimation and the more you can trust your results. The width of the confidence interval depends on the number of available data and on how consistenly the persons judged the evaluated product. The more consistent their opinion is the smaller is the confidence interval. </t>
    </r>
    <r>
      <rPr>
        <b/>
        <sz val="16"/>
        <rFont val="Calibri"/>
        <family val="2"/>
        <scheme val="minor"/>
      </rPr>
      <t xml:space="preserve">
</t>
    </r>
  </si>
  <si>
    <r>
      <rPr>
        <b/>
        <sz val="16"/>
        <color theme="1"/>
        <rFont val="Calibri"/>
        <family val="2"/>
        <scheme val="minor"/>
      </rPr>
      <t>Correlations of the items per scale and Cronbachs Alpha-Coefficient</t>
    </r>
    <r>
      <rPr>
        <sz val="11"/>
        <color theme="1"/>
        <rFont val="Calibri"/>
        <family val="2"/>
        <scheme val="minor"/>
      </rPr>
      <t xml:space="preserve">
Items that belong to the same scale should show in general a high correaltion. The Alpha-Coefficient (Cronbach, 1951) is a measure for the consistence of a scale. There is no generally accepted rule how big the value of the coefficient should be. Many authors assuem that a scale should show an alpha value &gt; 0.7 to be considered as sufficiently consistent. However, from an methodological standpoint such a use of a cut-off criterium is not really well-founded (see for example Schmitt, N., 1996). Especially if you have only a small sample the value of the Alpha-Coefficient should be interpreted carefully. 
If the value of the Alpha-Coefficient for a scale shows a massive deviation from a reasonable target value, for example 0.7, this can be a hint that some items of the scale are in the given context interpreted by several participants in an unexpected way. In such cases the corresponding scale should be interpreted very carefully.</t>
    </r>
    <r>
      <rPr>
        <sz val="11"/>
        <color theme="1"/>
        <rFont val="Arial"/>
        <family val="2"/>
      </rPr>
      <t xml:space="preserve">
</t>
    </r>
  </si>
  <si>
    <t>Table to create the benchmark graph (purely technical, please ignore)</t>
  </si>
  <si>
    <t>Scales with inconsistent answers</t>
  </si>
  <si>
    <t>Critical?</t>
  </si>
  <si>
    <t>Average</t>
  </si>
  <si>
    <r>
      <rPr>
        <b/>
        <sz val="16"/>
        <color theme="1"/>
        <rFont val="Calibri"/>
        <family val="2"/>
        <scheme val="minor"/>
      </rPr>
      <t xml:space="preserve">Please enter the data here! </t>
    </r>
    <r>
      <rPr>
        <sz val="9"/>
        <color theme="1"/>
        <rFont val="Arial"/>
        <family val="2"/>
      </rPr>
      <t xml:space="preserve">
</t>
    </r>
    <r>
      <rPr>
        <sz val="11"/>
        <color theme="1"/>
        <rFont val="Calibri"/>
        <family val="2"/>
        <scheme val="minor"/>
      </rPr>
      <t xml:space="preserve">Use the item numbers in the printed questionnaire and the categories 1 (if the alternative on the extreme left is marked) to 7 (if the alternative on the extreme right is marked). 
Leave the cell empty if the person has not answered the item. Please do not enter a special caracter in such cases, since this would cause errors in the calculations.
You can enter data for a </t>
    </r>
    <r>
      <rPr>
        <b/>
        <sz val="11"/>
        <color theme="1"/>
        <rFont val="Calibri"/>
        <family val="2"/>
        <scheme val="minor"/>
      </rPr>
      <t>maximum of 1000</t>
    </r>
    <r>
      <rPr>
        <sz val="11"/>
        <color theme="1"/>
        <rFont val="Calibri"/>
        <family val="2"/>
        <scheme val="minor"/>
      </rPr>
      <t xml:space="preserve"> participants. If you need more, you have to adjust the fomulas in the Excel.</t>
    </r>
  </si>
  <si>
    <t>Estonian</t>
  </si>
  <si>
    <t>tavaline</t>
  </si>
  <si>
    <t>igav</t>
  </si>
  <si>
    <t>põnev</t>
  </si>
  <si>
    <t>ebahuvitav</t>
  </si>
  <si>
    <t>huvitav</t>
  </si>
  <si>
    <t>leidlik</t>
  </si>
  <si>
    <t>konservatiivne</t>
  </si>
  <si>
    <t>takistav</t>
  </si>
  <si>
    <t>abistav</t>
  </si>
  <si>
    <t>keeruline</t>
  </si>
  <si>
    <t>lihtne</t>
  </si>
  <si>
    <t>uuenduslik</t>
  </si>
  <si>
    <t>ebaefektiivne</t>
  </si>
  <si>
    <t>efektiivne</t>
  </si>
  <si>
    <t xml:space="preserve">selge </t>
  </si>
  <si>
    <t>ebamäärane</t>
  </si>
  <si>
    <t>Pragmaatiline kvaliteet (tarbekvaliteet)</t>
  </si>
  <si>
    <t>Hedooniline kvaliteet (hinnang meeldivuse järgi)</t>
  </si>
  <si>
    <t>dolgočasen</t>
  </si>
  <si>
    <t>napet</t>
  </si>
  <si>
    <t>nezanimiv</t>
  </si>
  <si>
    <t>zanimiv</t>
  </si>
  <si>
    <t>nov</t>
  </si>
  <si>
    <t>star</t>
  </si>
  <si>
    <t>se ne da upravljati</t>
  </si>
  <si>
    <t>se z lahkoto upravlja</t>
  </si>
  <si>
    <t>kompliciran</t>
  </si>
  <si>
    <t>enostaven</t>
  </si>
  <si>
    <t>zastarel</t>
  </si>
  <si>
    <t>modern</t>
  </si>
  <si>
    <t>ni učinkovit</t>
  </si>
  <si>
    <t>učinkovit</t>
  </si>
  <si>
    <t>pregleden</t>
  </si>
  <si>
    <t>ustvarja zmedo</t>
  </si>
  <si>
    <t>Slovene</t>
  </si>
  <si>
    <t>pragmatično kakovosti</t>
  </si>
  <si>
    <t>hedonsko kakovosti</t>
  </si>
  <si>
    <t>Swedish</t>
  </si>
  <si>
    <t>Hedoniska kvaliteter</t>
  </si>
  <si>
    <t>Pragmatiska kvaliteter</t>
  </si>
  <si>
    <t>Tråkig</t>
  </si>
  <si>
    <t>Spännande</t>
  </si>
  <si>
    <t>Ointressant</t>
  </si>
  <si>
    <t>Intressant</t>
  </si>
  <si>
    <t>Uppfinningsrik</t>
  </si>
  <si>
    <t>Fantasilös</t>
  </si>
  <si>
    <t>Hindrande</t>
  </si>
  <si>
    <t>Stödjande</t>
  </si>
  <si>
    <t>Komplicerad</t>
  </si>
  <si>
    <t>Enkel</t>
  </si>
  <si>
    <t>Bakåtsträvande</t>
  </si>
  <si>
    <t>I framkant</t>
  </si>
  <si>
    <t>Ineffektiv</t>
  </si>
  <si>
    <t>Effektiv</t>
  </si>
  <si>
    <t>Tydlig</t>
  </si>
  <si>
    <t>Förvirrande</t>
  </si>
  <si>
    <t>βαρετό</t>
  </si>
  <si>
    <t>συναρπαστικό</t>
  </si>
  <si>
    <t>αδιάφορο</t>
  </si>
  <si>
    <t>ενδιαφέρον</t>
  </si>
  <si>
    <t>συμβατικό</t>
  </si>
  <si>
    <t>υποστηρικτικό</t>
  </si>
  <si>
    <t>συνηθισμένο</t>
  </si>
  <si>
    <t>σαφές</t>
  </si>
  <si>
    <t>Greek</t>
  </si>
  <si>
    <t>Polish</t>
  </si>
  <si>
    <t>nudny</t>
  </si>
  <si>
    <t>ekscytujący</t>
  </si>
  <si>
    <t>nieinteresujący</t>
  </si>
  <si>
    <t>interesujący</t>
  </si>
  <si>
    <t>pomysłowy</t>
  </si>
  <si>
    <t>konwencjonalny</t>
  </si>
  <si>
    <t>przeszkadzający</t>
  </si>
  <si>
    <t>wspierający</t>
  </si>
  <si>
    <t>skomplikowany</t>
  </si>
  <si>
    <t>łatwy</t>
  </si>
  <si>
    <t>zwykły</t>
  </si>
  <si>
    <t>skrajny</t>
  </si>
  <si>
    <t>nieefektywny</t>
  </si>
  <si>
    <t>efektywny</t>
  </si>
  <si>
    <t>przejrzysty</t>
  </si>
  <si>
    <t>zagmatwany</t>
  </si>
  <si>
    <t>Pragmatyczne jakości</t>
  </si>
  <si>
    <t>Hedoniczna jakości</t>
  </si>
  <si>
    <t>Hindi</t>
  </si>
  <si>
    <t xml:space="preserve">उबाऊ </t>
  </si>
  <si>
    <t>दिलचस्प</t>
  </si>
  <si>
    <t>दिलचस्प नहीं</t>
  </si>
  <si>
    <t xml:space="preserve">आविष्कारशील </t>
  </si>
  <si>
    <t>परम्परागत</t>
  </si>
  <si>
    <t xml:space="preserve">प्रतिरोधी </t>
  </si>
  <si>
    <t xml:space="preserve"> सहायक</t>
  </si>
  <si>
    <t xml:space="preserve">जटिल </t>
  </si>
  <si>
    <t>आसान</t>
  </si>
  <si>
    <t xml:space="preserve">हमेशा की तरह </t>
  </si>
  <si>
    <t>अग्रणी धार</t>
  </si>
  <si>
    <t xml:space="preserve">अक्षम </t>
  </si>
  <si>
    <t>कुशल</t>
  </si>
  <si>
    <t xml:space="preserve">स्पष्ट </t>
  </si>
  <si>
    <t>भ्रमित</t>
  </si>
  <si>
    <t>व्यावहारिक गुणवत्ता</t>
  </si>
  <si>
    <t>सुखात्मक  गुणवत्ता</t>
  </si>
  <si>
    <t>Rigide</t>
  </si>
  <si>
    <t>Facilitant</t>
  </si>
  <si>
    <t>Habituel</t>
  </si>
  <si>
    <t>Avant-gardiste</t>
  </si>
  <si>
    <t>Déroutant</t>
  </si>
  <si>
    <t>Bulgarian</t>
  </si>
  <si>
    <t>скучен</t>
  </si>
  <si>
    <t>вълнуващ</t>
  </si>
  <si>
    <t>безинтересен</t>
  </si>
  <si>
    <t>интересен</t>
  </si>
  <si>
    <t>идеен</t>
  </si>
  <si>
    <t>конвенционален</t>
  </si>
  <si>
    <t>възпрепятстващ</t>
  </si>
  <si>
    <t>сложен</t>
  </si>
  <si>
    <t>лесен</t>
  </si>
  <si>
    <t>обикновен</t>
  </si>
  <si>
    <t>иновативен</t>
  </si>
  <si>
    <t>ясен</t>
  </si>
  <si>
    <t>объркващ</t>
  </si>
  <si>
    <t>помагащ</t>
  </si>
  <si>
    <t>Overall</t>
  </si>
  <si>
    <t>Short UEQ Scales</t>
  </si>
  <si>
    <t>Negative</t>
  </si>
  <si>
    <t>Positive</t>
  </si>
  <si>
    <r>
      <rPr>
        <b/>
        <sz val="16"/>
        <rFont val="Calibri"/>
        <family val="2"/>
        <scheme val="minor"/>
      </rPr>
      <t>Results</t>
    </r>
    <r>
      <rPr>
        <b/>
        <sz val="14"/>
        <rFont val="Arial"/>
        <family val="2"/>
      </rPr>
      <t xml:space="preserve">
</t>
    </r>
    <r>
      <rPr>
        <sz val="11"/>
        <rFont val="Calibri"/>
        <family val="2"/>
        <scheme val="minor"/>
      </rPr>
      <t xml:space="preserve">You can interpret the means of the scales pragmatic quality and hedonic quality.  </t>
    </r>
    <r>
      <rPr>
        <b/>
        <sz val="11"/>
        <rFont val="Calibri"/>
        <family val="2"/>
        <scheme val="minor"/>
      </rPr>
      <t xml:space="preserve">
</t>
    </r>
    <r>
      <rPr>
        <sz val="11"/>
        <rFont val="Calibri"/>
        <family val="2"/>
        <scheme val="minor"/>
      </rPr>
      <t xml:space="preserve">Values between -0.8and 0.8 represent a </t>
    </r>
    <r>
      <rPr>
        <i/>
        <sz val="11"/>
        <rFont val="Calibri"/>
        <family val="2"/>
        <scheme val="minor"/>
      </rPr>
      <t>neural evaluation</t>
    </r>
    <r>
      <rPr>
        <sz val="11"/>
        <rFont val="Calibri"/>
        <family val="2"/>
        <scheme val="minor"/>
      </rPr>
      <t xml:space="preserve"> of the corresponding scale,  values &gt; 0,8 represent a </t>
    </r>
    <r>
      <rPr>
        <i/>
        <sz val="11"/>
        <rFont val="Calibri"/>
        <family val="2"/>
        <scheme val="minor"/>
      </rPr>
      <t>positive evaluation</t>
    </r>
    <r>
      <rPr>
        <sz val="11"/>
        <rFont val="Calibri"/>
        <family val="2"/>
        <scheme val="minor"/>
      </rPr>
      <t xml:space="preserve"> and values &lt; -0,8 represent a </t>
    </r>
    <r>
      <rPr>
        <i/>
        <sz val="11"/>
        <rFont val="Calibri"/>
        <family val="2"/>
        <scheme val="minor"/>
      </rPr>
      <t>negative evaluation</t>
    </r>
    <r>
      <rPr>
        <sz val="11"/>
        <rFont val="Calibri"/>
        <family val="2"/>
        <scheme val="minor"/>
      </rPr>
      <t xml:space="preserve">.
The range of the scales is between -3 (horribly bad) and +3 (extremely good). But in real applications in general only values in a restricted range will be observed. It is due to the calculation of means over a range of different persons with different opinions and answer tendencies, for example the avoidance of extreme answer categories, extremely unlikely to observe values above +2 or below -2. 
Thus, even a quite good value of +1.5 for a scale looks from the purely visual standpoint on a scale range of -3 to +3 not as positive as it really is. </t>
    </r>
  </si>
  <si>
    <t>The goal of this tool is to make the analysis of short version of the UEQ (User Experience Questionnaire) data as easy as possible for you. You simply enter the data obtained from your respondents into the Data Worksheed. The tool then automatically calculates all statistics necessary to interpret the result. In addition several graphs are shown that you may want to use in your result presentations. Simply copy them to your word processor of presentation tool.
The instructions in this tool are in English. To make the interpretation of the results easier and to have the charts in your language you can switch the language in the following dropdown.</t>
  </si>
  <si>
    <r>
      <t xml:space="preserve">The tool contains the following work sheets.
</t>
    </r>
    <r>
      <rPr>
        <b/>
        <sz val="11"/>
        <color theme="1"/>
        <rFont val="Calibri"/>
        <family val="2"/>
        <scheme val="minor"/>
      </rPr>
      <t>Data:</t>
    </r>
    <r>
      <rPr>
        <sz val="11"/>
        <color theme="1"/>
        <rFont val="Calibri"/>
        <family val="2"/>
        <scheme val="minor"/>
      </rPr>
      <t xml:space="preserve"> Here you can enter the data of your study.
</t>
    </r>
    <r>
      <rPr>
        <b/>
        <sz val="11"/>
        <color theme="1"/>
        <rFont val="Calibri"/>
        <family val="2"/>
        <scheme val="minor"/>
      </rPr>
      <t>DT:</t>
    </r>
    <r>
      <rPr>
        <sz val="11"/>
        <color theme="1"/>
        <rFont val="Calibri"/>
        <family val="2"/>
        <scheme val="minor"/>
      </rPr>
      <t xml:space="preserve"> Rescales the data to the range -3 to 3 and calculates the scale values for pragmatic and hedonic quality per person.
</t>
    </r>
    <r>
      <rPr>
        <b/>
        <sz val="11"/>
        <color theme="1"/>
        <rFont val="Calibri"/>
        <family val="2"/>
        <scheme val="minor"/>
      </rPr>
      <t xml:space="preserve">Results: </t>
    </r>
    <r>
      <rPr>
        <sz val="11"/>
        <color theme="1"/>
        <rFont val="Calibri"/>
        <family val="2"/>
        <scheme val="minor"/>
      </rPr>
      <t xml:space="preserve">Main results of the questionnaire. Here the scale means and the mean and standard deviation per item are calculated.
</t>
    </r>
    <r>
      <rPr>
        <b/>
        <sz val="11"/>
        <color theme="1"/>
        <rFont val="Calibri"/>
        <family val="2"/>
        <scheme val="minor"/>
      </rPr>
      <t xml:space="preserve">Confidence_Intervals: </t>
    </r>
    <r>
      <rPr>
        <sz val="11"/>
        <color theme="1"/>
        <rFont val="Calibri"/>
        <family val="2"/>
        <scheme val="minor"/>
      </rPr>
      <t xml:space="preserve">Confidence intervals for the scale means and for the mean of each item are calculated.
</t>
    </r>
    <r>
      <rPr>
        <b/>
        <sz val="11"/>
        <color theme="1"/>
        <rFont val="Calibri"/>
        <family val="2"/>
        <scheme val="minor"/>
      </rPr>
      <t>Scale_Consistency:</t>
    </r>
    <r>
      <rPr>
        <sz val="11"/>
        <color theme="1"/>
        <rFont val="Calibri"/>
        <family val="2"/>
        <scheme val="minor"/>
      </rPr>
      <t xml:space="preserve"> Here the Cronbach-Alpha Coefficient per scale is calculated. Check here if the scales have a sufficiently high Alpha-Value. Scales with a small value (&lt;0.6) should be treated carefully in the interpretation.
</t>
    </r>
    <r>
      <rPr>
        <b/>
        <sz val="11"/>
        <color theme="1"/>
        <rFont val="Calibri"/>
        <family val="2"/>
        <scheme val="minor"/>
      </rPr>
      <t xml:space="preserve">Benchmark: </t>
    </r>
    <r>
      <rPr>
        <sz val="11"/>
        <color theme="1"/>
        <rFont val="Calibri"/>
        <family val="2"/>
        <scheme val="minor"/>
      </rPr>
      <t xml:space="preserve">The benchmark shows you in an easy way how good the evaluated product is compared to the products in the benchmark data set. There is also a graphic that shows for each scale how the results are related to the products in the benchmark data set. Until there are enough data for the short version available the benchmark is based on the values obtained from the full UEQ, so please interpret this with care.
</t>
    </r>
    <r>
      <rPr>
        <b/>
        <sz val="11"/>
        <color theme="1"/>
        <rFont val="Calibri"/>
        <family val="2"/>
        <scheme val="minor"/>
      </rPr>
      <t>Inconsistencies:</t>
    </r>
    <r>
      <rPr>
        <sz val="11"/>
        <color theme="1"/>
        <rFont val="Calibri"/>
        <family val="2"/>
        <scheme val="minor"/>
      </rPr>
      <t xml:space="preserve"> On this work sheet the data are analysed for inconsistent answers, i.e. answers from participants that answered at least a part of the items randomly.
</t>
    </r>
    <r>
      <rPr>
        <b/>
        <sz val="11"/>
        <color theme="1"/>
        <rFont val="Calibri"/>
        <family val="2"/>
        <scheme val="minor"/>
      </rPr>
      <t>Items:</t>
    </r>
    <r>
      <rPr>
        <sz val="11"/>
        <color theme="1"/>
        <rFont val="Calibri"/>
        <family val="2"/>
        <scheme val="minor"/>
      </rPr>
      <t xml:space="preserve"> Contains the item and dimension names in the different languages. Used for switching the language. </t>
    </r>
  </si>
  <si>
    <r>
      <rPr>
        <b/>
        <sz val="16"/>
        <color theme="1"/>
        <rFont val="Calibri"/>
        <family val="2"/>
        <scheme val="minor"/>
      </rPr>
      <t>Transformed Data</t>
    </r>
    <r>
      <rPr>
        <sz val="11"/>
        <color theme="1"/>
        <rFont val="Calibri"/>
        <family val="2"/>
        <scheme val="minor"/>
      </rPr>
      <t xml:space="preserve"> 
Here you can find the transformed values per item and the scale values per participant.  The +3 represent the most positive and the -3 the most negative value. </t>
    </r>
  </si>
  <si>
    <t>Czech</t>
  </si>
  <si>
    <t>Malay</t>
  </si>
  <si>
    <t>Persian</t>
  </si>
  <si>
    <t>nudný</t>
  </si>
  <si>
    <t>vzrušující</t>
  </si>
  <si>
    <t>menyeronokkan</t>
  </si>
  <si>
    <t>خسته کننده</t>
  </si>
  <si>
    <t>جذاب</t>
  </si>
  <si>
    <t>nezajímavý</t>
  </si>
  <si>
    <t>zajímavý</t>
  </si>
  <si>
    <t>tidak menarik minat</t>
  </si>
  <si>
    <t>menarik minat</t>
  </si>
  <si>
    <t>عدم جذابیت</t>
  </si>
  <si>
    <t>vynalézavý</t>
  </si>
  <si>
    <t>obvyklý</t>
  </si>
  <si>
    <t>terdapat rekaan baharu</t>
  </si>
  <si>
    <t>berdasarkan kebiasaan</t>
  </si>
  <si>
    <t>نوآوری/مبتکر</t>
  </si>
  <si>
    <t>مرسوم/سنتی</t>
  </si>
  <si>
    <t>bránící</t>
  </si>
  <si>
    <t>podporující</t>
  </si>
  <si>
    <t>menghalang</t>
  </si>
  <si>
    <t>menyokong</t>
  </si>
  <si>
    <t>مختل کننده</t>
  </si>
  <si>
    <t>پشتیبان</t>
  </si>
  <si>
    <t>složitý</t>
  </si>
  <si>
    <t>jednoduchý</t>
  </si>
  <si>
    <t>menyulitkan</t>
  </si>
  <si>
    <t>mudah</t>
  </si>
  <si>
    <t>پیچیده</t>
  </si>
  <si>
    <t>آسان</t>
  </si>
  <si>
    <t>tradiční</t>
  </si>
  <si>
    <t>moderní</t>
  </si>
  <si>
    <t>biasa</t>
  </si>
  <si>
    <t>mempunyai kelebihan</t>
  </si>
  <si>
    <t>معمولی</t>
  </si>
  <si>
    <t>پیشرو در فناوری</t>
  </si>
  <si>
    <t>neefektivní</t>
  </si>
  <si>
    <t>efektivní</t>
  </si>
  <si>
    <t>tidak berkesan</t>
  </si>
  <si>
    <t>berkesan</t>
  </si>
  <si>
    <t>عدم کفایت</t>
  </si>
  <si>
    <t>کافی</t>
  </si>
  <si>
    <t>jasný</t>
  </si>
  <si>
    <t>matoucí</t>
  </si>
  <si>
    <t>mengelirukan</t>
  </si>
  <si>
    <t>واضح</t>
  </si>
  <si>
    <t>گیج کننده/مبهم</t>
  </si>
  <si>
    <t>Pragmatická kvalita</t>
  </si>
  <si>
    <t>Hédonická kvalita</t>
  </si>
  <si>
    <t>Kualiti yang berguna</t>
  </si>
  <si>
    <t>Kualiti Kesenangan</t>
  </si>
  <si>
    <t>کیفیت استفاده</t>
  </si>
  <si>
    <t>کیفیت طراحی</t>
  </si>
  <si>
    <t>Thai</t>
  </si>
  <si>
    <t>ขัดขวาง</t>
  </si>
  <si>
    <t>สนับสนุน</t>
  </si>
  <si>
    <t>ซับซ้อน</t>
  </si>
  <si>
    <t>เรียบง่าย</t>
  </si>
  <si>
    <t>ไร้ประสิทธิภาพ</t>
  </si>
  <si>
    <t>มีประสิทธิภาพ</t>
  </si>
  <si>
    <t>สับสน</t>
  </si>
  <si>
    <t>ชัดเจน</t>
  </si>
  <si>
    <t>น่าเบื่อ</t>
  </si>
  <si>
    <t>น่าตื่นเต้น</t>
  </si>
  <si>
    <t>ไม่น่าสนใจ</t>
  </si>
  <si>
    <t>น่าสนใจ</t>
  </si>
  <si>
    <t>ตามแบบแผน</t>
  </si>
  <si>
    <t>ช่างประดิษฐ์</t>
  </si>
  <si>
    <t>ดูทั่วไป</t>
  </si>
  <si>
    <t>ดูชั้นนา</t>
  </si>
  <si>
    <t>คุณภาพในทางปฏิบัติ</t>
  </si>
  <si>
    <t>คุณภาพความเพลิดเพลิน</t>
  </si>
  <si>
    <t>Danish</t>
  </si>
  <si>
    <t>hindrende</t>
  </si>
  <si>
    <t>ineffektivt</t>
  </si>
  <si>
    <t>forvirrende</t>
  </si>
  <si>
    <t>spændende</t>
  </si>
  <si>
    <t>opfindsom</t>
  </si>
  <si>
    <t>sædvanlig</t>
  </si>
  <si>
    <t>Norwegian</t>
  </si>
  <si>
    <t>støttende</t>
  </si>
  <si>
    <t>komplisert</t>
  </si>
  <si>
    <t>lett</t>
  </si>
  <si>
    <t>effektivt</t>
  </si>
  <si>
    <t>tydelig</t>
  </si>
  <si>
    <t>kjedelig</t>
  </si>
  <si>
    <t>spennende</t>
  </si>
  <si>
    <t>uinteressant</t>
  </si>
  <si>
    <t>tradisjonell</t>
  </si>
  <si>
    <t>oppfinnsom</t>
  </si>
  <si>
    <t>vanlig</t>
  </si>
  <si>
    <t>ledende</t>
  </si>
  <si>
    <t>Finnish</t>
  </si>
  <si>
    <t>vaikeuttavaa</t>
  </si>
  <si>
    <t>tukevaa</t>
  </si>
  <si>
    <t>monimutkaista</t>
  </si>
  <si>
    <t>helppoa</t>
  </si>
  <si>
    <t>tehoton</t>
  </si>
  <si>
    <t>tehokas</t>
  </si>
  <si>
    <t>sekavaa</t>
  </si>
  <si>
    <t>selkeätä</t>
  </si>
  <si>
    <t>pitkäveteistä</t>
  </si>
  <si>
    <t>jännittävää</t>
  </si>
  <si>
    <t>yksitoikkoista</t>
  </si>
  <si>
    <t>kiinnostavaa</t>
  </si>
  <si>
    <t>perinteinen</t>
  </si>
  <si>
    <t>kekseliäs</t>
  </si>
  <si>
    <t>tavanomainen</t>
  </si>
  <si>
    <t>huippulaatuinen</t>
  </si>
  <si>
    <t>Hungarian</t>
  </si>
  <si>
    <t>hátráltatók</t>
  </si>
  <si>
    <t>támogatók</t>
  </si>
  <si>
    <t>bonyolult</t>
  </si>
  <si>
    <t>könnyű</t>
  </si>
  <si>
    <t>nem hatékony</t>
  </si>
  <si>
    <t>hatékony</t>
  </si>
  <si>
    <t>nehezen értelmezhető</t>
  </si>
  <si>
    <t>világos</t>
  </si>
  <si>
    <t>unalmas</t>
  </si>
  <si>
    <t>izgalmas</t>
  </si>
  <si>
    <t>nem érdekes</t>
  </si>
  <si>
    <t>érdekes</t>
  </si>
  <si>
    <t>szokványos</t>
  </si>
  <si>
    <t>ötletes</t>
  </si>
  <si>
    <t>átlagos</t>
  </si>
  <si>
    <t>élvonalban lévő</t>
  </si>
  <si>
    <t>Croatian</t>
  </si>
  <si>
    <t>jednostavni</t>
  </si>
  <si>
    <t>neučinkovit</t>
  </si>
  <si>
    <t>zbunjujući</t>
  </si>
  <si>
    <t>jasni</t>
  </si>
  <si>
    <t>dosadni</t>
  </si>
  <si>
    <t>uzbudljivi</t>
  </si>
  <si>
    <t>nezanimljivi</t>
  </si>
  <si>
    <t>zanimljivi</t>
  </si>
  <si>
    <t>Bosnian</t>
  </si>
  <si>
    <t>ometajući</t>
  </si>
  <si>
    <t>od pomoći</t>
  </si>
  <si>
    <t>složeni</t>
  </si>
  <si>
    <t>neefikasan</t>
  </si>
  <si>
    <t>efikasan</t>
  </si>
  <si>
    <t>uobičajeni</t>
  </si>
  <si>
    <t>domišljati</t>
  </si>
  <si>
    <t>svakodnevni</t>
  </si>
  <si>
    <t>vrhunski</t>
  </si>
  <si>
    <t>Hebrew</t>
  </si>
  <si>
    <t>מכשילות</t>
  </si>
  <si>
    <t>תומכות</t>
  </si>
  <si>
    <t>מסובכים</t>
  </si>
  <si>
    <t>קלים</t>
  </si>
  <si>
    <t>לא יעיל</t>
  </si>
  <si>
    <t>יעיל</t>
  </si>
  <si>
    <t>מבלבלים</t>
  </si>
  <si>
    <t>ברורים</t>
  </si>
  <si>
    <t>משעממים</t>
  </si>
  <si>
    <t>מלהיבים</t>
  </si>
  <si>
    <t>לא מעניינים</t>
  </si>
  <si>
    <t>מעניינים</t>
  </si>
  <si>
    <t>שגרתיים</t>
  </si>
  <si>
    <t>פורצי דרך</t>
  </si>
  <si>
    <t>רגילים</t>
  </si>
  <si>
    <t>בחזית החדשנות</t>
  </si>
  <si>
    <t>Arabic</t>
  </si>
  <si>
    <t>معقَّد</t>
  </si>
  <si>
    <t>غير فعَّال</t>
  </si>
  <si>
    <t>فعَّال</t>
  </si>
  <si>
    <t>مُربك</t>
  </si>
  <si>
    <t>ممل</t>
  </si>
  <si>
    <t>مثير</t>
  </si>
  <si>
    <t>غير مثير للاهتمام</t>
  </si>
  <si>
    <t>مثير للاهتمام</t>
  </si>
  <si>
    <t>Bengali</t>
  </si>
  <si>
    <t>প্রতিবন্ধক</t>
  </si>
  <si>
    <t>সহায়ক</t>
  </si>
  <si>
    <t>জটিল</t>
  </si>
  <si>
    <t>সহজ</t>
  </si>
  <si>
    <t>অকার্যকর</t>
  </si>
  <si>
    <t>কার্যকর</t>
  </si>
  <si>
    <t>বিভ্রান্তিকর</t>
  </si>
  <si>
    <t>স্পষ্ট</t>
  </si>
  <si>
    <t>একঘেয়ে</t>
  </si>
  <si>
    <t>উত্তেজনাপূর্ণ</t>
  </si>
  <si>
    <t>আকর্ষণীয়নয়</t>
  </si>
  <si>
    <t>মজাদার</t>
  </si>
  <si>
    <t>গতানুগতিক</t>
  </si>
  <si>
    <t>উদ্ভাবক</t>
  </si>
  <si>
    <t>সাধারণ</t>
  </si>
  <si>
    <t>নেতৃস্থানীয়</t>
  </si>
  <si>
    <t>Kannada</t>
  </si>
  <si>
    <t>ಪ್ರತಿರೋಧಿಸುವ</t>
  </si>
  <si>
    <t>ಕ್ಲಿಷ್ಟಕರ</t>
  </si>
  <si>
    <t>ದಕ್ಷವಲ್ಲದ</t>
  </si>
  <si>
    <t>ಸ್ಪಷ್ಟತೆ</t>
  </si>
  <si>
    <t>ನೀರಸವಾದ</t>
  </si>
  <si>
    <t>ಕುತೂಹಲವಲ್ಲದ</t>
  </si>
  <si>
    <t>ಹೊಸದಾಗಿ ಕಂಡುಹಿಡಿದಂತಹ</t>
  </si>
  <si>
    <t>ಸಾಮಾನ್ಯ</t>
  </si>
  <si>
    <t>Marathi</t>
  </si>
  <si>
    <t>अडवणूक करणारा</t>
  </si>
  <si>
    <t>आधार देणारा</t>
  </si>
  <si>
    <t>बिकट</t>
  </si>
  <si>
    <t>सोपे</t>
  </si>
  <si>
    <t>अकार्यक्षम</t>
  </si>
  <si>
    <t>कार्यक्षम</t>
  </si>
  <si>
    <t>गोंधळात टाकणारे</t>
  </si>
  <si>
    <t>स्पष्ट</t>
  </si>
  <si>
    <t>कंटाळवाणा</t>
  </si>
  <si>
    <t>बाहेर पडत आहे</t>
  </si>
  <si>
    <t>मनोरंजक नाही</t>
  </si>
  <si>
    <t>मनोरंजक</t>
  </si>
  <si>
    <t>पारंपारिक</t>
  </si>
  <si>
    <t>शोधक</t>
  </si>
  <si>
    <t>नेहमीच्या</t>
  </si>
  <si>
    <t>पुढचे टोक</t>
  </si>
  <si>
    <t>Tamil</t>
  </si>
  <si>
    <t xml:space="preserve">தடை செய்யும் </t>
  </si>
  <si>
    <t xml:space="preserve">ஆதரவு </t>
  </si>
  <si>
    <t xml:space="preserve">சிக்கலான </t>
  </si>
  <si>
    <t xml:space="preserve">சுலபம் </t>
  </si>
  <si>
    <t>திறனற்ற</t>
  </si>
  <si>
    <t xml:space="preserve">திறன் </t>
  </si>
  <si>
    <t xml:space="preserve">குழப்பமான </t>
  </si>
  <si>
    <t xml:space="preserve">தெளிவு  </t>
  </si>
  <si>
    <t>சலிப்பான</t>
  </si>
  <si>
    <t xml:space="preserve">ஆர்வமான </t>
  </si>
  <si>
    <t>சுவாரஸ்யம் இல்லை</t>
  </si>
  <si>
    <t xml:space="preserve">சுவாரஸ்யம் </t>
  </si>
  <si>
    <t xml:space="preserve">வழக்கமான </t>
  </si>
  <si>
    <t xml:space="preserve">கண்டுபிடிப்பு </t>
  </si>
  <si>
    <t>சாதாரணமான</t>
  </si>
  <si>
    <t xml:space="preserve">முன்னணி விளிம்பு </t>
  </si>
  <si>
    <t>Slovak</t>
  </si>
  <si>
    <t>vzrušujúci</t>
  </si>
  <si>
    <t>nezaujímavý</t>
  </si>
  <si>
    <t>zaujímavý</t>
  </si>
  <si>
    <t>moderný</t>
  </si>
  <si>
    <t>tradičný</t>
  </si>
  <si>
    <t>obmedzujúci</t>
  </si>
  <si>
    <t>podporujúci</t>
  </si>
  <si>
    <t>zložitý</t>
  </si>
  <si>
    <t>bežný</t>
  </si>
  <si>
    <t>špičkový</t>
  </si>
  <si>
    <t>neefektívny</t>
  </si>
  <si>
    <t>efektívny</t>
  </si>
  <si>
    <t>mätúci</t>
  </si>
  <si>
    <t>Hedonická kvalita</t>
  </si>
  <si>
    <t>Benchmark borders (purely technical, please ignore)</t>
  </si>
  <si>
    <t>مستحدَث</t>
  </si>
  <si>
    <t>تقليدي</t>
  </si>
  <si>
    <t>عائق</t>
  </si>
  <si>
    <t>داعم</t>
  </si>
  <si>
    <t>بسيط</t>
  </si>
  <si>
    <t>اعتيادي</t>
  </si>
  <si>
    <t>جديد من نوعه</t>
  </si>
  <si>
    <t>Прагматические качество</t>
  </si>
  <si>
    <t>гедонистическоe качествo</t>
  </si>
  <si>
    <t>Прагматично качество</t>
  </si>
  <si>
    <t>Хедонично качество</t>
  </si>
  <si>
    <t>Мотлив</t>
  </si>
  <si>
    <t>Експедитивен</t>
  </si>
  <si>
    <t>dosadan</t>
  </si>
  <si>
    <t>uzbudljiv</t>
  </si>
  <si>
    <t>nezanimljiv</t>
  </si>
  <si>
    <t>zanimljiv</t>
  </si>
  <si>
    <t>originalan</t>
  </si>
  <si>
    <t>neoriginalan</t>
  </si>
  <si>
    <t>podupirući</t>
  </si>
  <si>
    <t>jednostavan</t>
  </si>
  <si>
    <t>uobičajen</t>
  </si>
  <si>
    <t>jasan</t>
  </si>
  <si>
    <t>zbunjujuć</t>
  </si>
  <si>
    <t>Pragmatična kvaliteta</t>
  </si>
  <si>
    <t>Hedonička kvaliteta</t>
  </si>
  <si>
    <r>
      <t xml:space="preserve">Benchmark
</t>
    </r>
    <r>
      <rPr>
        <sz val="11"/>
        <color theme="1"/>
        <rFont val="Calibri"/>
        <family val="2"/>
        <scheme val="minor"/>
      </rPr>
      <t xml:space="preserve">The measured scale means are set in relation to existing values from a benchmark data set. This data set contains data from 21175 persons from 468 studies concerning different products (business software, web pages, web shops, social networks). Currently these benchmark data are based on the full UEQ, since we do not have enough data for the short version available (the short version was published in 2017, so it is pretty new in the moment). The scale values of the short version are a reasonable good approximation of the corresponding values of the full version, thus it is as a rough approximation possible to use the data from the full UEQ benchmark also as a benchmark for the short UEQ. However, these are still to different questionnaires, so interpret these data with care. They are only a first rough estimation. When enough data with the short UEQ are available we will replace this benchmark with a special benchmark for the short version.
The comparison of the results for the evaluated product with the data in the benchmark allows conclusions about the relative quality of the evaluated product compared to other products.
Two versions of the benchmark chart are shown. The first one shows only the scale scores in relation to the benchmark categories, the second one shows in addition the confidence intervals of the scale scores.
</t>
    </r>
    <r>
      <rPr>
        <b/>
        <sz val="11"/>
        <color theme="1"/>
        <rFont val="Calibri"/>
        <family val="2"/>
        <scheme val="minor"/>
      </rPr>
      <t>Please help to increase the data basis for the benchmark!</t>
    </r>
    <r>
      <rPr>
        <sz val="11"/>
        <color theme="1"/>
        <rFont val="Calibri"/>
        <family val="2"/>
        <scheme val="minor"/>
      </rPr>
      <t xml:space="preserve"> If you use the short UEQ to evaluate products it would be quite helpful for us if you will share information concerning the type of product, the number of participants in your study and the scale means. We will of course handle these information absolutely confidential and will use it solely to improve the benchmark.</t>
    </r>
  </si>
  <si>
    <t>Critical length</t>
  </si>
  <si>
    <t>Same answer for</t>
  </si>
  <si>
    <r>
      <rPr>
        <b/>
        <sz val="18"/>
        <color theme="1"/>
        <rFont val="Calibri"/>
        <family val="2"/>
        <scheme val="minor"/>
      </rPr>
      <t>UEQ-S Data Analysis Tool</t>
    </r>
    <r>
      <rPr>
        <sz val="18"/>
        <color theme="1"/>
        <rFont val="Calibri"/>
        <family val="2"/>
        <scheme val="minor"/>
      </rPr>
      <t xml:space="preserve">
</t>
    </r>
    <r>
      <rPr>
        <b/>
        <sz val="11"/>
        <color theme="1"/>
        <rFont val="Calibri"/>
        <family val="2"/>
        <scheme val="minor"/>
      </rPr>
      <t>Author: Dr. Martin Schrepp</t>
    </r>
  </si>
  <si>
    <t>Middle Category</t>
  </si>
  <si>
    <r>
      <rPr>
        <b/>
        <sz val="16"/>
        <color theme="1"/>
        <rFont val="Calibri"/>
        <family val="2"/>
        <scheme val="minor"/>
      </rPr>
      <t>Detect Suspicious Data</t>
    </r>
    <r>
      <rPr>
        <b/>
        <sz val="12"/>
        <color theme="1"/>
        <rFont val="Arial"/>
        <family val="2"/>
      </rPr>
      <t xml:space="preserve">
</t>
    </r>
    <r>
      <rPr>
        <sz val="11"/>
        <color theme="1"/>
        <rFont val="Calibri"/>
        <family val="2"/>
        <scheme val="minor"/>
      </rPr>
      <t xml:space="preserve">Especially if the short version of the UEQ is applied as an Online-Questionnaire not all participants will answer all items seriously. To detect such suspicious answers a simple heuristic is used.  All items in a scale should measure a similar quality aspect. The idea to detect random or not serious answers is to check how much the best and worst evaluation of an item in a scale differ. If there is a big difference (&gt;3) this is seen as an indicator for a problematic data pattern. Of course such situations can also result from random response errors or a misunderstanding of an item. Thus, it makes no sense to consider a response as problematic if this occurs just for a single scale. But if this is true for both scales this is of course a clear hint that the response is somehow suspicious. 
The table below shows the responses coded from -3 to 3. The table next to it shows for each scale if there is a difference &gt;3 between the best and worst item. The "Critical?" column shows for how many scales this is the case.
A second heuristic is added, that is based on the number of identical answers (in the original answer scale in "Data"). If a participant evaluates all items with the same answer category this is somehow suspicious. The maximal number of identical answers to items is shown in the column "Same answer for" and cases where this number equals 8 (all 8 evaluations are identical) are highlighted. However, due to the short length of the UEQ-S we only recommend to remove such answers if always the middle category is choosen, which is marked in the column "Middle Category" by the value "Remove". </t>
    </r>
    <r>
      <rPr>
        <sz val="11"/>
        <color theme="1"/>
        <rFont val="Calibri"/>
        <family val="2"/>
      </rPr>
      <t>See the UEQ handbook for details.</t>
    </r>
  </si>
  <si>
    <t>Korean</t>
  </si>
  <si>
    <t>지루함</t>
  </si>
  <si>
    <t>흥미로움</t>
  </si>
  <si>
    <t>재미없음</t>
  </si>
  <si>
    <t>재미있음</t>
  </si>
  <si>
    <t>독창적</t>
  </si>
  <si>
    <t>상투적</t>
  </si>
  <si>
    <t>어려움</t>
  </si>
  <si>
    <t>쉬움</t>
  </si>
  <si>
    <t>복잡함</t>
  </si>
  <si>
    <t>간단함</t>
  </si>
  <si>
    <t>통상적</t>
  </si>
  <si>
    <t>모더니즘적</t>
  </si>
  <si>
    <t>비효율적</t>
  </si>
  <si>
    <t>효율적</t>
  </si>
  <si>
    <t>명백함</t>
  </si>
  <si>
    <t>명백하지 않음</t>
  </si>
  <si>
    <t>실용적</t>
  </si>
  <si>
    <t>쾌락적</t>
  </si>
  <si>
    <t>kedelig</t>
  </si>
  <si>
    <t>traditionel</t>
  </si>
  <si>
    <t>uhjælpsom</t>
  </si>
  <si>
    <t>supporterende</t>
  </si>
  <si>
    <t>nem</t>
  </si>
  <si>
    <t>på forkant</t>
  </si>
  <si>
    <t>effektiv</t>
  </si>
  <si>
    <t>indviklet</t>
  </si>
  <si>
    <t>ineffektiv</t>
  </si>
  <si>
    <t>ευρηματικό</t>
  </si>
  <si>
    <t>παρεμποδιστικό</t>
  </si>
  <si>
    <t>πολύπλοκο</t>
  </si>
  <si>
    <t>απλό</t>
  </si>
  <si>
    <t>πρωτοποριακό</t>
  </si>
  <si>
    <t>μη αποδοτικό</t>
  </si>
  <si>
    <t>αποδοτικό</t>
  </si>
  <si>
    <t>ασαφές</t>
  </si>
  <si>
    <t>Πρακτική Ποιότητα</t>
  </si>
  <si>
    <t>Ηδονική Ποιότητα</t>
  </si>
  <si>
    <t xml:space="preserve">While avg of 7 is higher than avg of 6, note how the drop for "without" in the same questions is the same. </t>
  </si>
  <si>
    <t xml:space="preserve">The average of 6 is higher than the average of 3, meaning that with time participants felt nev more supportive. </t>
  </si>
  <si>
    <t xml:space="preserve">3, 6, 7 are the scalability tasks. Similar averages support the claim that it scales well. </t>
  </si>
  <si>
    <t xml:space="preserve">Task 2 was collected in the opposite order (i.e., before nev, after nev) </t>
  </si>
  <si>
    <t>Notes:</t>
  </si>
  <si>
    <t>diff</t>
  </si>
  <si>
    <t>std.dev</t>
  </si>
  <si>
    <t xml:space="preserve"> </t>
  </si>
  <si>
    <t>Task 2</t>
  </si>
  <si>
    <t>Task 3</t>
  </si>
  <si>
    <t>Task 4</t>
  </si>
  <si>
    <t>Task 1</t>
  </si>
  <si>
    <t>Task 5</t>
  </si>
  <si>
    <t>Task 6</t>
  </si>
  <si>
    <t>Task 7</t>
  </si>
  <si>
    <t xml:space="preserve">Task 7 </t>
  </si>
  <si>
    <t>expertise: 0 - 5 [none, beginner, novice, intermediate, advanced, expert]</t>
  </si>
  <si>
    <t>expertise: nemo</t>
  </si>
  <si>
    <t>expertise: querying tools</t>
  </si>
  <si>
    <t>expertise: data vis tools</t>
  </si>
  <si>
    <t>highest degree</t>
  </si>
  <si>
    <t>study course</t>
  </si>
  <si>
    <t>ethnicity</t>
  </si>
  <si>
    <t>china</t>
  </si>
  <si>
    <t>B.Sc</t>
  </si>
  <si>
    <t>german</t>
  </si>
  <si>
    <t>master CS</t>
  </si>
  <si>
    <t>MSc CS</t>
  </si>
  <si>
    <t>age</t>
  </si>
  <si>
    <t>gender</t>
  </si>
  <si>
    <t>man</t>
  </si>
  <si>
    <t>20-24</t>
  </si>
  <si>
    <t>30-34</t>
  </si>
  <si>
    <t>25-29</t>
  </si>
  <si>
    <t>woman</t>
  </si>
  <si>
    <t>taiwan</t>
  </si>
  <si>
    <t xml:space="preserve">man </t>
  </si>
  <si>
    <t>mathematics</t>
  </si>
  <si>
    <t>none (abitur)</t>
  </si>
  <si>
    <t>dipl-inf</t>
  </si>
  <si>
    <t>abitur</t>
  </si>
  <si>
    <t>bachelor CS</t>
  </si>
  <si>
    <t>-</t>
  </si>
  <si>
    <t>CS</t>
  </si>
  <si>
    <t>M.Sc (likely mistake)</t>
  </si>
  <si>
    <t>informatik (likely M.Sc.)</t>
  </si>
  <si>
    <t>KG (pressumably MSc)</t>
  </si>
  <si>
    <r>
      <rPr>
        <b/>
        <sz val="11"/>
        <color theme="1"/>
        <rFont val="Calibri"/>
        <family val="2"/>
        <scheme val="minor"/>
      </rPr>
      <t>Note:</t>
    </r>
    <r>
      <rPr>
        <sz val="11"/>
        <color theme="1"/>
        <rFont val="Calibri"/>
        <family val="2"/>
        <scheme val="minor"/>
      </rPr>
      <t xml:space="preserve"> order corresponds to data in all sheets</t>
    </r>
  </si>
  <si>
    <t>expertise: datalog</t>
  </si>
  <si>
    <t>Datalog</t>
  </si>
  <si>
    <t>Nemo</t>
  </si>
  <si>
    <t>QT</t>
  </si>
  <si>
    <t>DV</t>
  </si>
  <si>
    <t>expertise</t>
  </si>
  <si>
    <t>with</t>
  </si>
  <si>
    <t>w/o</t>
  </si>
  <si>
    <t xml:space="preserve">with </t>
  </si>
  <si>
    <t>Da</t>
  </si>
  <si>
    <t>Ne</t>
  </si>
  <si>
    <t>P.ID:</t>
  </si>
  <si>
    <t>None</t>
  </si>
  <si>
    <t>Novice</t>
  </si>
  <si>
    <t>Beginner</t>
  </si>
  <si>
    <t>Intermediate</t>
  </si>
  <si>
    <t>Advanced</t>
  </si>
  <si>
    <t>Expert</t>
  </si>
  <si>
    <t>obstructive/supportive</t>
  </si>
  <si>
    <t>complicated/easy</t>
  </si>
  <si>
    <t>inefficient/efficient</t>
  </si>
  <si>
    <t>confusing/clear</t>
  </si>
  <si>
    <t>boring/exciting</t>
  </si>
  <si>
    <t>not/interesting</t>
  </si>
  <si>
    <t>conventional/inventive</t>
  </si>
  <si>
    <t>usual/leading edge</t>
  </si>
  <si>
    <t>average</t>
  </si>
  <si>
    <t>without</t>
  </si>
  <si>
    <t>Expertise Counts (source: Demographics tab)</t>
  </si>
  <si>
    <t>Average scores for UEQ-S items (source: Results tab)</t>
  </si>
  <si>
    <t>Task Difficulty (source: SEQs tab)</t>
  </si>
  <si>
    <t>Duration</t>
  </si>
  <si>
    <t>1fA35u</t>
  </si>
  <si>
    <t>3vVQWR</t>
  </si>
  <si>
    <t>5EGu2C</t>
  </si>
  <si>
    <t>f8M412</t>
  </si>
  <si>
    <t>HLApIN</t>
  </si>
  <si>
    <t>if7X19</t>
  </si>
  <si>
    <t>LJe8zG</t>
  </si>
  <si>
    <t>n166ua</t>
  </si>
  <si>
    <t>OFUWOI</t>
  </si>
  <si>
    <t>swMccD</t>
  </si>
  <si>
    <t>TYfxOA</t>
  </si>
  <si>
    <t>whgCgP</t>
  </si>
  <si>
    <t>WLSaM8</t>
  </si>
  <si>
    <t>zBcJD4</t>
  </si>
  <si>
    <t>Time</t>
  </si>
  <si>
    <r>
      <t xml:space="preserve">Note: </t>
    </r>
    <r>
      <rPr>
        <sz val="11"/>
        <color theme="1"/>
        <rFont val="Calibri"/>
        <family val="2"/>
        <scheme val="minor"/>
      </rPr>
      <t>Figures were post-processed using Affinity Designer 2 (e.g. for better label placement)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</si>
</sst>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71" formatCode="[s]"/>
  </numFmts>
  <fonts count="25" x14ac:knownFonts="1">
    <font>
      <sz val="11"/>
      <color theme="1"/>
      <name val="Calibri"/>
      <family val="2"/>
      <scheme val="minor"/>
    </font>
    <font>
      <b/>
      <sz val="11"/>
      <color theme="1"/>
      <name val="Calibri"/>
      <family val="2"/>
      <scheme val="minor"/>
    </font>
    <font>
      <sz val="9"/>
      <color theme="1"/>
      <name val="Calibri"/>
      <family val="2"/>
      <scheme val="minor"/>
    </font>
    <font>
      <sz val="9"/>
      <color theme="1"/>
      <name val="Arial"/>
      <family val="2"/>
    </font>
    <font>
      <b/>
      <sz val="12"/>
      <color theme="1"/>
      <name val="Arial"/>
      <family val="2"/>
    </font>
    <font>
      <b/>
      <sz val="10"/>
      <name val="Arial"/>
      <family val="2"/>
    </font>
    <font>
      <sz val="10"/>
      <name val="Arial"/>
      <family val="2"/>
    </font>
    <font>
      <b/>
      <sz val="14"/>
      <name val="Arial"/>
      <family val="2"/>
    </font>
    <font>
      <sz val="11"/>
      <color theme="1"/>
      <name val="Arial"/>
      <family val="2"/>
    </font>
    <font>
      <b/>
      <sz val="11"/>
      <name val="Calibri"/>
      <family val="2"/>
      <scheme val="minor"/>
    </font>
    <font>
      <sz val="11"/>
      <name val="Calibri"/>
      <family val="2"/>
      <scheme val="minor"/>
    </font>
    <font>
      <sz val="18"/>
      <color theme="1"/>
      <name val="Calibri"/>
      <family val="2"/>
      <scheme val="minor"/>
    </font>
    <font>
      <sz val="14"/>
      <color theme="1"/>
      <name val="Calibri"/>
      <family val="2"/>
      <scheme val="minor"/>
    </font>
    <font>
      <b/>
      <sz val="16"/>
      <color theme="1"/>
      <name val="Calibri"/>
      <family val="2"/>
      <scheme val="minor"/>
    </font>
    <font>
      <b/>
      <sz val="18"/>
      <color theme="1"/>
      <name val="Calibri"/>
      <family val="2"/>
      <scheme val="minor"/>
    </font>
    <font>
      <b/>
      <sz val="16"/>
      <name val="Calibri"/>
      <family val="2"/>
      <scheme val="minor"/>
    </font>
    <font>
      <i/>
      <sz val="11"/>
      <name val="Calibri"/>
      <family val="2"/>
      <scheme val="minor"/>
    </font>
    <font>
      <sz val="16"/>
      <color theme="1"/>
      <name val="Calibri"/>
      <family val="2"/>
      <scheme val="minor"/>
    </font>
    <font>
      <sz val="11"/>
      <color theme="1"/>
      <name val="Calibri"/>
      <family val="2"/>
    </font>
    <font>
      <sz val="11"/>
      <color rgb="FF000000"/>
      <name val="Calibri"/>
      <family val="2"/>
      <scheme val="minor"/>
    </font>
    <font>
      <sz val="11"/>
      <color theme="1"/>
      <name val="Malgun Gothic"/>
      <family val="2"/>
    </font>
    <font>
      <sz val="11"/>
      <color theme="1"/>
      <name val="Calibri"/>
      <family val="2"/>
      <charset val="1"/>
    </font>
    <font>
      <b/>
      <sz val="12"/>
      <color theme="1"/>
      <name val="Calibri"/>
      <family val="2"/>
      <scheme val="minor"/>
    </font>
    <font>
      <sz val="11"/>
      <color rgb="FFFF0000"/>
      <name val="Calibri"/>
      <family val="2"/>
      <scheme val="minor"/>
    </font>
    <font>
      <sz val="8"/>
      <name val="Calibri"/>
      <family val="2"/>
      <scheme val="minor"/>
    </font>
  </fonts>
  <fills count="9">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rgb="FFFFFF00"/>
        <bgColor indexed="64"/>
      </patternFill>
    </fill>
    <fill>
      <patternFill patternType="solid">
        <fgColor theme="0"/>
        <bgColor indexed="64"/>
      </patternFill>
    </fill>
    <fill>
      <patternFill patternType="solid">
        <fgColor theme="3"/>
        <bgColor indexed="64"/>
      </patternFill>
    </fill>
    <fill>
      <patternFill patternType="solid">
        <fgColor rgb="FFFFC000"/>
        <bgColor indexed="64"/>
      </patternFill>
    </fill>
    <fill>
      <patternFill patternType="solid">
        <fgColor theme="0" tint="-0.34998626667073579"/>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94">
    <xf numFmtId="0" fontId="0" fillId="0" borderId="0" xfId="0"/>
    <xf numFmtId="1" fontId="5" fillId="3" borderId="1" xfId="0" applyNumberFormat="1" applyFont="1" applyFill="1" applyBorder="1" applyAlignment="1">
      <alignment horizontal="center" vertical="center"/>
    </xf>
    <xf numFmtId="0" fontId="0" fillId="0" borderId="1" xfId="0" applyBorder="1"/>
    <xf numFmtId="0" fontId="5" fillId="2" borderId="1" xfId="0" applyFont="1" applyFill="1" applyBorder="1" applyAlignment="1">
      <alignment horizontal="center"/>
    </xf>
    <xf numFmtId="0" fontId="0" fillId="0" borderId="1" xfId="0" applyBorder="1" applyAlignment="1">
      <alignment horizontal="center"/>
    </xf>
    <xf numFmtId="0" fontId="5" fillId="2" borderId="1" xfId="0" applyFont="1" applyFill="1" applyBorder="1"/>
    <xf numFmtId="164" fontId="0" fillId="0" borderId="1" xfId="0" applyNumberFormat="1" applyBorder="1" applyAlignment="1">
      <alignment horizontal="center"/>
    </xf>
    <xf numFmtId="1" fontId="0" fillId="0" borderId="1" xfId="0" applyNumberFormat="1" applyBorder="1" applyAlignment="1">
      <alignment horizontal="center"/>
    </xf>
    <xf numFmtId="49" fontId="6" fillId="0" borderId="1" xfId="0" applyNumberFormat="1" applyFont="1" applyBorder="1" applyAlignment="1">
      <alignment horizontal="center" vertical="center"/>
    </xf>
    <xf numFmtId="0" fontId="0" fillId="0" borderId="1" xfId="0" applyFill="1" applyBorder="1"/>
    <xf numFmtId="2" fontId="0" fillId="0" borderId="1" xfId="0" applyNumberFormat="1" applyBorder="1"/>
    <xf numFmtId="0" fontId="5" fillId="0" borderId="0" xfId="0" applyFont="1"/>
    <xf numFmtId="0" fontId="5" fillId="0" borderId="1" xfId="0" applyFont="1" applyFill="1" applyBorder="1" applyAlignment="1">
      <alignment horizontal="left" vertical="center"/>
    </xf>
    <xf numFmtId="165" fontId="0" fillId="0" borderId="1" xfId="0" applyNumberFormat="1" applyBorder="1" applyAlignment="1">
      <alignment horizontal="center"/>
    </xf>
    <xf numFmtId="0" fontId="5" fillId="0" borderId="1" xfId="0" applyFont="1" applyBorder="1" applyAlignment="1">
      <alignment horizontal="center"/>
    </xf>
    <xf numFmtId="0" fontId="0" fillId="0" borderId="0" xfId="0" applyBorder="1"/>
    <xf numFmtId="0" fontId="1" fillId="0" borderId="0" xfId="0" applyFont="1" applyBorder="1"/>
    <xf numFmtId="0" fontId="0" fillId="0" borderId="0" xfId="0" applyBorder="1" applyAlignment="1">
      <alignment horizontal="center"/>
    </xf>
    <xf numFmtId="0" fontId="9" fillId="0" borderId="0" xfId="0" applyFont="1" applyFill="1" applyBorder="1" applyAlignment="1">
      <alignment horizontal="left" vertical="center"/>
    </xf>
    <xf numFmtId="49" fontId="1" fillId="0" borderId="0" xfId="0" applyNumberFormat="1" applyFont="1" applyBorder="1" applyAlignment="1">
      <alignment wrapText="1"/>
    </xf>
    <xf numFmtId="49" fontId="1" fillId="0" borderId="0" xfId="0" applyNumberFormat="1" applyFont="1" applyAlignment="1">
      <alignment wrapText="1"/>
    </xf>
    <xf numFmtId="49" fontId="0" fillId="0" borderId="0" xfId="0" applyNumberFormat="1" applyAlignment="1">
      <alignment wrapText="1"/>
    </xf>
    <xf numFmtId="0" fontId="6" fillId="0" borderId="1" xfId="0" applyNumberFormat="1" applyFont="1" applyBorder="1" applyAlignment="1">
      <alignment horizontal="center" vertical="center"/>
    </xf>
    <xf numFmtId="0" fontId="6" fillId="0" borderId="1" xfId="0" applyNumberFormat="1" applyFont="1" applyFill="1" applyBorder="1" applyAlignment="1">
      <alignment horizontal="center" vertical="center"/>
    </xf>
    <xf numFmtId="0" fontId="5" fillId="0" borderId="0" xfId="0" applyFont="1" applyFill="1" applyBorder="1" applyAlignment="1">
      <alignment horizontal="left" vertical="center"/>
    </xf>
    <xf numFmtId="0" fontId="6" fillId="0" borderId="1" xfId="0" applyNumberFormat="1" applyFont="1" applyFill="1" applyBorder="1" applyAlignment="1">
      <alignment horizontal="left" vertical="center"/>
    </xf>
    <xf numFmtId="0" fontId="6" fillId="0" borderId="1" xfId="0" applyNumberFormat="1" applyFont="1" applyFill="1" applyBorder="1" applyAlignment="1">
      <alignment horizontal="left"/>
    </xf>
    <xf numFmtId="0" fontId="5" fillId="0" borderId="1" xfId="0" applyNumberFormat="1" applyFont="1" applyFill="1" applyBorder="1" applyAlignment="1">
      <alignment horizontal="left" vertical="center"/>
    </xf>
    <xf numFmtId="0" fontId="12" fillId="0" borderId="0" xfId="0" applyFont="1" applyAlignment="1">
      <alignment horizontal="right"/>
    </xf>
    <xf numFmtId="0" fontId="12" fillId="4" borderId="1" xfId="0" applyFont="1" applyFill="1" applyBorder="1"/>
    <xf numFmtId="0" fontId="1" fillId="3" borderId="1" xfId="0" applyFont="1" applyFill="1" applyBorder="1"/>
    <xf numFmtId="2" fontId="10" fillId="0" borderId="0" xfId="0" applyNumberFormat="1" applyFont="1" applyFill="1" applyBorder="1" applyAlignment="1">
      <alignment horizontal="left" vertical="center"/>
    </xf>
    <xf numFmtId="0" fontId="0" fillId="0" borderId="0" xfId="0" applyAlignment="1">
      <alignment horizontal="left"/>
    </xf>
    <xf numFmtId="0" fontId="0" fillId="0" borderId="0" xfId="0" applyBorder="1" applyAlignment="1">
      <alignment horizontal="left"/>
    </xf>
    <xf numFmtId="0" fontId="1" fillId="4" borderId="0" xfId="0" applyFont="1" applyFill="1" applyBorder="1"/>
    <xf numFmtId="0" fontId="5" fillId="3" borderId="1" xfId="0" applyFont="1" applyFill="1" applyBorder="1"/>
    <xf numFmtId="0" fontId="0" fillId="5" borderId="1" xfId="0" applyFill="1" applyBorder="1" applyAlignment="1">
      <alignment horizontal="center"/>
    </xf>
    <xf numFmtId="2" fontId="0" fillId="5" borderId="1" xfId="0" applyNumberFormat="1" applyFill="1" applyBorder="1" applyAlignment="1">
      <alignment horizontal="center"/>
    </xf>
    <xf numFmtId="0" fontId="1" fillId="5" borderId="1" xfId="0" applyFont="1" applyFill="1" applyBorder="1" applyAlignment="1">
      <alignment horizontal="center"/>
    </xf>
    <xf numFmtId="0" fontId="5" fillId="5" borderId="1" xfId="0" applyFont="1" applyFill="1" applyBorder="1" applyAlignment="1">
      <alignment horizontal="center"/>
    </xf>
    <xf numFmtId="2" fontId="5" fillId="5" borderId="1" xfId="0" applyNumberFormat="1" applyFont="1" applyFill="1" applyBorder="1" applyAlignment="1">
      <alignment horizontal="center"/>
    </xf>
    <xf numFmtId="0" fontId="0" fillId="0" borderId="0" xfId="0"/>
    <xf numFmtId="0" fontId="18" fillId="0" borderId="0" xfId="0" applyFont="1" applyFill="1" applyBorder="1"/>
    <xf numFmtId="0" fontId="5" fillId="0" borderId="0" xfId="0" applyNumberFormat="1" applyFont="1" applyFill="1" applyBorder="1" applyAlignment="1">
      <alignment horizontal="left"/>
    </xf>
    <xf numFmtId="165" fontId="0" fillId="0" borderId="0" xfId="0" applyNumberFormat="1" applyBorder="1" applyAlignment="1">
      <alignment horizontal="center"/>
    </xf>
    <xf numFmtId="0" fontId="5" fillId="0" borderId="0" xfId="0" applyNumberFormat="1" applyFont="1" applyFill="1" applyBorder="1" applyAlignment="1">
      <alignment horizontal="left" vertical="center"/>
    </xf>
    <xf numFmtId="0" fontId="1" fillId="0" borderId="0" xfId="0" applyFont="1"/>
    <xf numFmtId="165" fontId="0" fillId="6" borderId="1" xfId="0" applyNumberFormat="1" applyFill="1" applyBorder="1" applyAlignment="1">
      <alignment horizontal="center"/>
    </xf>
    <xf numFmtId="0" fontId="0" fillId="7" borderId="1" xfId="0" applyFill="1" applyBorder="1"/>
    <xf numFmtId="0" fontId="5" fillId="0" borderId="0" xfId="0" applyFont="1" applyFill="1" applyBorder="1" applyAlignment="1">
      <alignment horizontal="left"/>
    </xf>
    <xf numFmtId="1" fontId="0" fillId="0" borderId="0" xfId="0" applyNumberFormat="1" applyBorder="1" applyAlignment="1">
      <alignment horizontal="center"/>
    </xf>
    <xf numFmtId="2" fontId="0" fillId="0" borderId="0" xfId="0" applyNumberFormat="1" applyBorder="1" applyAlignment="1">
      <alignment horizontal="left"/>
    </xf>
    <xf numFmtId="0" fontId="0" fillId="0" borderId="0" xfId="0" applyFont="1"/>
    <xf numFmtId="9" fontId="1" fillId="0" borderId="0" xfId="0" applyNumberFormat="1" applyFont="1"/>
    <xf numFmtId="0" fontId="19" fillId="0" borderId="0" xfId="0" applyFont="1"/>
    <xf numFmtId="0" fontId="0" fillId="0" borderId="0" xfId="0"/>
    <xf numFmtId="0" fontId="10" fillId="0" borderId="0" xfId="0" applyFont="1" applyAlignment="1">
      <alignment horizontal="left" vertical="center"/>
    </xf>
    <xf numFmtId="0" fontId="10" fillId="0" borderId="0" xfId="0" applyFont="1" applyAlignment="1">
      <alignment horizontal="left"/>
    </xf>
    <xf numFmtId="0" fontId="20" fillId="0" borderId="0" xfId="0" applyFont="1"/>
    <xf numFmtId="0" fontId="0" fillId="0" borderId="0" xfId="0"/>
    <xf numFmtId="0" fontId="21" fillId="0" borderId="0" xfId="0" applyFont="1" applyFill="1"/>
    <xf numFmtId="0" fontId="0" fillId="0" borderId="0" xfId="0" applyFill="1"/>
    <xf numFmtId="0" fontId="5" fillId="2" borderId="1" xfId="0" applyFont="1" applyFill="1" applyBorder="1" applyAlignment="1">
      <alignment horizontal="center"/>
    </xf>
    <xf numFmtId="0" fontId="0" fillId="0" borderId="0" xfId="0" applyAlignment="1">
      <alignment horizontal="center"/>
    </xf>
    <xf numFmtId="0" fontId="5" fillId="8" borderId="1" xfId="0" applyFont="1" applyFill="1" applyBorder="1" applyAlignment="1">
      <alignment horizontal="center"/>
    </xf>
    <xf numFmtId="165" fontId="0" fillId="8" borderId="1" xfId="0" applyNumberFormat="1" applyFill="1" applyBorder="1" applyAlignment="1">
      <alignment horizontal="center"/>
    </xf>
    <xf numFmtId="1" fontId="0" fillId="8" borderId="1" xfId="0" applyNumberFormat="1" applyFill="1" applyBorder="1" applyAlignment="1">
      <alignment horizontal="center"/>
    </xf>
    <xf numFmtId="0" fontId="0" fillId="8" borderId="1" xfId="0" applyFill="1" applyBorder="1" applyAlignment="1">
      <alignment horizontal="center"/>
    </xf>
    <xf numFmtId="164" fontId="0" fillId="8" borderId="1" xfId="0" applyNumberFormat="1" applyFill="1" applyBorder="1" applyAlignment="1">
      <alignment horizontal="center"/>
    </xf>
    <xf numFmtId="0" fontId="6" fillId="8" borderId="1" xfId="0" applyNumberFormat="1" applyFont="1" applyFill="1" applyBorder="1" applyAlignment="1">
      <alignment horizontal="center" vertical="center"/>
    </xf>
    <xf numFmtId="2" fontId="0" fillId="8" borderId="1" xfId="0" applyNumberFormat="1" applyFill="1" applyBorder="1" applyAlignment="1">
      <alignment horizontal="center"/>
    </xf>
    <xf numFmtId="2" fontId="5" fillId="8" borderId="1" xfId="0" applyNumberFormat="1" applyFont="1" applyFill="1" applyBorder="1" applyAlignment="1">
      <alignment horizontal="center"/>
    </xf>
    <xf numFmtId="0" fontId="0" fillId="0" borderId="0" xfId="0" applyAlignment="1">
      <alignment horizontal="right"/>
    </xf>
    <xf numFmtId="2" fontId="0" fillId="0" borderId="4" xfId="0" applyNumberFormat="1" applyBorder="1" applyAlignment="1">
      <alignment horizontal="center"/>
    </xf>
    <xf numFmtId="2" fontId="0" fillId="0" borderId="5" xfId="0" applyNumberFormat="1" applyBorder="1" applyAlignment="1">
      <alignment horizontal="center"/>
    </xf>
    <xf numFmtId="2" fontId="0" fillId="0" borderId="6" xfId="0" applyNumberFormat="1" applyBorder="1" applyAlignment="1">
      <alignment horizontal="center"/>
    </xf>
    <xf numFmtId="2" fontId="0" fillId="0" borderId="7" xfId="0" applyNumberFormat="1" applyBorder="1" applyAlignment="1">
      <alignment horizontal="center"/>
    </xf>
    <xf numFmtId="2" fontId="0" fillId="0" borderId="8" xfId="0" applyNumberFormat="1" applyBorder="1" applyAlignment="1">
      <alignment horizontal="center"/>
    </xf>
    <xf numFmtId="2" fontId="0" fillId="0" borderId="9" xfId="0" applyNumberFormat="1" applyBorder="1" applyAlignment="1">
      <alignment horizontal="center"/>
    </xf>
    <xf numFmtId="2" fontId="0" fillId="0" borderId="0" xfId="0" applyNumberFormat="1" applyAlignment="1">
      <alignment horizontal="center"/>
    </xf>
    <xf numFmtId="0" fontId="10" fillId="0" borderId="0" xfId="0" applyFont="1" applyAlignment="1">
      <alignment vertical="center"/>
    </xf>
    <xf numFmtId="0" fontId="6" fillId="0" borderId="1" xfId="0" applyFont="1" applyBorder="1" applyAlignment="1">
      <alignment horizontal="left" vertical="center"/>
    </xf>
    <xf numFmtId="165" fontId="0" fillId="0" borderId="0" xfId="0" applyNumberFormat="1" applyAlignment="1">
      <alignment horizontal="center"/>
    </xf>
    <xf numFmtId="0" fontId="5" fillId="0" borderId="0" xfId="0" applyFont="1" applyAlignment="1">
      <alignment horizontal="left" vertical="center"/>
    </xf>
    <xf numFmtId="0" fontId="5" fillId="0" borderId="0" xfId="0" applyFont="1" applyAlignment="1">
      <alignment horizontal="left"/>
    </xf>
    <xf numFmtId="1" fontId="0" fillId="0" borderId="0" xfId="0" applyNumberFormat="1" applyAlignment="1">
      <alignment horizontal="center"/>
    </xf>
    <xf numFmtId="0" fontId="5" fillId="0" borderId="1" xfId="0" applyFont="1" applyBorder="1" applyAlignment="1">
      <alignment horizontal="left" vertical="center"/>
    </xf>
    <xf numFmtId="2" fontId="0" fillId="0" borderId="0" xfId="0" applyNumberFormat="1" applyAlignment="1">
      <alignment horizontal="left"/>
    </xf>
    <xf numFmtId="2" fontId="10" fillId="0" borderId="0" xfId="0" applyNumberFormat="1" applyFont="1" applyAlignment="1">
      <alignment horizontal="left" vertical="center"/>
    </xf>
    <xf numFmtId="0" fontId="9" fillId="0" borderId="0" xfId="0" applyFont="1" applyAlignment="1">
      <alignment horizontal="left" vertical="center"/>
    </xf>
    <xf numFmtId="0" fontId="1" fillId="4" borderId="0" xfId="0" applyFont="1" applyFill="1"/>
    <xf numFmtId="0" fontId="1" fillId="3" borderId="1" xfId="0" applyFont="1" applyFill="1" applyBorder="1" applyAlignment="1">
      <alignment wrapText="1"/>
    </xf>
    <xf numFmtId="0" fontId="0" fillId="0" borderId="0" xfId="0" applyAlignment="1">
      <alignment wrapText="1"/>
    </xf>
    <xf numFmtId="0" fontId="9" fillId="3" borderId="1" xfId="0" applyFont="1" applyFill="1" applyBorder="1" applyAlignment="1">
      <alignment horizontal="center" wrapText="1"/>
    </xf>
    <xf numFmtId="0" fontId="1" fillId="3" borderId="1" xfId="0" applyFont="1" applyFill="1" applyBorder="1" applyAlignment="1">
      <alignment horizontal="center" wrapText="1"/>
    </xf>
    <xf numFmtId="1" fontId="5" fillId="3" borderId="1" xfId="0" applyNumberFormat="1" applyFont="1" applyFill="1" applyBorder="1" applyAlignment="1">
      <alignment horizontal="center" vertical="center" wrapText="1"/>
    </xf>
    <xf numFmtId="1" fontId="5" fillId="8" borderId="1" xfId="0" applyNumberFormat="1" applyFont="1" applyFill="1" applyBorder="1" applyAlignment="1">
      <alignment horizontal="center" vertical="center"/>
    </xf>
    <xf numFmtId="0" fontId="0" fillId="8" borderId="1" xfId="0" applyFill="1" applyBorder="1"/>
    <xf numFmtId="0" fontId="0" fillId="8" borderId="0" xfId="0" applyFill="1" applyBorder="1"/>
    <xf numFmtId="0" fontId="0" fillId="8" borderId="0" xfId="0" applyFill="1"/>
    <xf numFmtId="0" fontId="0" fillId="0" borderId="2" xfId="0" applyBorder="1"/>
    <xf numFmtId="0" fontId="0" fillId="0" borderId="0" xfId="0" applyAlignment="1">
      <alignment horizontal="center"/>
    </xf>
    <xf numFmtId="0" fontId="5" fillId="2" borderId="1" xfId="0" applyFont="1" applyFill="1" applyBorder="1" applyAlignment="1">
      <alignment horizontal="center"/>
    </xf>
    <xf numFmtId="0" fontId="0" fillId="0" borderId="0" xfId="0" applyAlignment="1">
      <alignment horizontal="center"/>
    </xf>
    <xf numFmtId="0" fontId="5" fillId="2" borderId="1" xfId="0" applyFont="1" applyFill="1" applyBorder="1" applyAlignment="1">
      <alignment horizontal="center"/>
    </xf>
    <xf numFmtId="0" fontId="1" fillId="3" borderId="1" xfId="0" applyFont="1" applyFill="1" applyBorder="1" applyAlignment="1">
      <alignment horizontal="center" wrapText="1"/>
    </xf>
    <xf numFmtId="0" fontId="9" fillId="3" borderId="1" xfId="0" applyFont="1" applyFill="1" applyBorder="1" applyAlignment="1">
      <alignment horizontal="center" wrapText="1"/>
    </xf>
    <xf numFmtId="0" fontId="0" fillId="0" borderId="0" xfId="0" applyAlignment="1">
      <alignment horizontal="center"/>
    </xf>
    <xf numFmtId="0" fontId="5" fillId="2" borderId="1" xfId="0" applyFont="1" applyFill="1" applyBorder="1" applyAlignment="1">
      <alignment horizontal="center"/>
    </xf>
    <xf numFmtId="0" fontId="1" fillId="3" borderId="1" xfId="0" applyFont="1" applyFill="1" applyBorder="1" applyAlignment="1">
      <alignment horizontal="center" wrapText="1"/>
    </xf>
    <xf numFmtId="0" fontId="9" fillId="3" borderId="1" xfId="0" applyFont="1" applyFill="1" applyBorder="1" applyAlignment="1">
      <alignment horizontal="center" wrapText="1"/>
    </xf>
    <xf numFmtId="0" fontId="6" fillId="8" borderId="1" xfId="0" applyNumberFormat="1" applyFont="1" applyFill="1" applyBorder="1" applyAlignment="1">
      <alignment horizontal="left" vertical="center"/>
    </xf>
    <xf numFmtId="0" fontId="0" fillId="0" borderId="1" xfId="0" applyBorder="1" applyAlignment="1">
      <alignment horizontal="center"/>
    </xf>
    <xf numFmtId="0" fontId="0" fillId="0" borderId="3" xfId="0" applyFill="1" applyBorder="1"/>
    <xf numFmtId="2" fontId="0" fillId="0" borderId="1" xfId="0" applyNumberFormat="1" applyBorder="1" applyAlignment="1">
      <alignment horizontal="center"/>
    </xf>
    <xf numFmtId="0" fontId="1" fillId="0" borderId="16" xfId="0" applyFont="1" applyBorder="1" applyAlignment="1">
      <alignment horizontal="center" wrapText="1"/>
    </xf>
    <xf numFmtId="0" fontId="23" fillId="0" borderId="1" xfId="0" applyFont="1" applyFill="1" applyBorder="1"/>
    <xf numFmtId="0" fontId="0" fillId="0" borderId="1" xfId="0" applyFill="1" applyBorder="1" applyAlignment="1">
      <alignment horizontal="center"/>
    </xf>
    <xf numFmtId="0" fontId="1" fillId="0" borderId="15" xfId="0" applyFont="1" applyBorder="1"/>
    <xf numFmtId="0" fontId="1" fillId="0" borderId="16" xfId="0" applyFont="1" applyBorder="1"/>
    <xf numFmtId="0" fontId="1" fillId="0" borderId="15" xfId="0" applyFont="1" applyBorder="1" applyAlignment="1">
      <alignment wrapText="1"/>
    </xf>
    <xf numFmtId="0" fontId="1" fillId="0" borderId="16" xfId="0" applyFont="1" applyBorder="1" applyAlignment="1">
      <alignment wrapText="1"/>
    </xf>
    <xf numFmtId="0" fontId="1" fillId="0" borderId="17" xfId="0" applyFont="1" applyBorder="1" applyAlignment="1">
      <alignment wrapText="1"/>
    </xf>
    <xf numFmtId="2" fontId="0" fillId="0" borderId="1" xfId="0" applyNumberFormat="1" applyBorder="1" applyAlignment="1">
      <alignment horizontal="center"/>
    </xf>
    <xf numFmtId="2" fontId="0" fillId="0" borderId="14" xfId="0" applyNumberFormat="1" applyBorder="1" applyAlignment="1">
      <alignment horizontal="center"/>
    </xf>
    <xf numFmtId="2" fontId="0" fillId="0" borderId="2" xfId="0" applyNumberFormat="1" applyBorder="1" applyAlignment="1">
      <alignment horizontal="center"/>
    </xf>
    <xf numFmtId="2" fontId="0" fillId="0" borderId="24" xfId="0" applyNumberFormat="1" applyBorder="1" applyAlignment="1">
      <alignment horizontal="center"/>
    </xf>
    <xf numFmtId="0" fontId="0" fillId="0" borderId="0" xfId="0" applyBorder="1" applyAlignment="1">
      <alignment horizontal="right"/>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22" xfId="0" applyFont="1" applyBorder="1" applyAlignment="1">
      <alignment horizontal="center"/>
    </xf>
    <xf numFmtId="0" fontId="2" fillId="0" borderId="23" xfId="0" applyFont="1" applyBorder="1" applyAlignment="1">
      <alignment horizontal="center"/>
    </xf>
    <xf numFmtId="0" fontId="2" fillId="0" borderId="19" xfId="0" applyFont="1" applyBorder="1" applyAlignment="1">
      <alignment horizontal="center"/>
    </xf>
    <xf numFmtId="0" fontId="2" fillId="0" borderId="20" xfId="0" applyFont="1" applyBorder="1" applyAlignment="1">
      <alignment horizontal="center"/>
    </xf>
    <xf numFmtId="0" fontId="1" fillId="0" borderId="16" xfId="0" applyFont="1" applyBorder="1" applyAlignment="1">
      <alignment horizontal="center" vertical="center" wrapText="1"/>
    </xf>
    <xf numFmtId="0" fontId="2" fillId="0" borderId="0" xfId="0" applyFont="1"/>
    <xf numFmtId="0" fontId="2" fillId="0" borderId="16" xfId="0" applyFont="1" applyBorder="1" applyAlignment="1">
      <alignment horizontal="center"/>
    </xf>
    <xf numFmtId="0" fontId="2" fillId="0" borderId="21" xfId="0" applyFont="1" applyBorder="1" applyAlignment="1">
      <alignment horizontal="center"/>
    </xf>
    <xf numFmtId="0" fontId="2" fillId="0" borderId="21" xfId="0" applyFont="1" applyFill="1" applyBorder="1" applyAlignment="1">
      <alignment horizontal="center"/>
    </xf>
    <xf numFmtId="0" fontId="2" fillId="0" borderId="25" xfId="0" applyFont="1" applyFill="1" applyBorder="1" applyAlignment="1">
      <alignment horizontal="center"/>
    </xf>
    <xf numFmtId="0" fontId="1" fillId="0" borderId="0" xfId="0" applyFont="1" applyBorder="1" applyAlignment="1">
      <alignment horizontal="right"/>
    </xf>
    <xf numFmtId="0" fontId="1" fillId="0" borderId="0" xfId="0" applyFont="1" applyFill="1" applyBorder="1" applyAlignment="1">
      <alignment horizontal="right"/>
    </xf>
    <xf numFmtId="0" fontId="1" fillId="0" borderId="0" xfId="0" applyFont="1" applyBorder="1" applyAlignment="1">
      <alignment horizontal="center" vertical="center" wrapText="1"/>
    </xf>
    <xf numFmtId="0" fontId="0" fillId="0" borderId="0" xfId="0" applyFill="1" applyBorder="1" applyAlignment="1">
      <alignment horizontal="right"/>
    </xf>
    <xf numFmtId="0" fontId="0" fillId="0" borderId="0" xfId="0" applyAlignment="1">
      <alignment vertical="top" wrapText="1"/>
    </xf>
    <xf numFmtId="0" fontId="1" fillId="0" borderId="12" xfId="0" applyFont="1" applyBorder="1" applyAlignment="1">
      <alignment horizontal="center"/>
    </xf>
    <xf numFmtId="0" fontId="1" fillId="0" borderId="11" xfId="0" applyFont="1" applyBorder="1" applyAlignment="1">
      <alignment horizontal="center"/>
    </xf>
    <xf numFmtId="0" fontId="1" fillId="0" borderId="10" xfId="0" applyFont="1" applyBorder="1" applyAlignment="1">
      <alignment horizontal="center"/>
    </xf>
    <xf numFmtId="2" fontId="0" fillId="0" borderId="1" xfId="0" applyNumberFormat="1" applyBorder="1" applyAlignment="1">
      <alignment horizontal="center"/>
    </xf>
    <xf numFmtId="0" fontId="0" fillId="0" borderId="0" xfId="0" applyAlignment="1">
      <alignment horizontal="center"/>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0" fillId="0" borderId="18" xfId="0" applyBorder="1" applyAlignment="1">
      <alignment horizontal="center"/>
    </xf>
    <xf numFmtId="0" fontId="1" fillId="0" borderId="11" xfId="0" applyFont="1" applyBorder="1" applyAlignment="1">
      <alignment horizontal="center" vertical="center" wrapText="1"/>
    </xf>
    <xf numFmtId="0" fontId="11" fillId="0" borderId="0" xfId="0" applyFont="1" applyAlignment="1">
      <alignment horizontal="center" vertical="top" wrapText="1"/>
    </xf>
    <xf numFmtId="49" fontId="0" fillId="0" borderId="0" xfId="0" applyNumberFormat="1" applyAlignment="1">
      <alignment horizontal="left" vertical="top" wrapText="1"/>
    </xf>
    <xf numFmtId="0" fontId="0" fillId="0" borderId="0" xfId="0" applyAlignment="1">
      <alignment horizontal="left" vertical="top" wrapText="1"/>
    </xf>
    <xf numFmtId="0" fontId="13" fillId="0" borderId="1" xfId="0" applyFont="1" applyBorder="1" applyAlignment="1">
      <alignment horizontal="left" wrapText="1"/>
    </xf>
    <xf numFmtId="0" fontId="2" fillId="0" borderId="1" xfId="0" applyFont="1" applyBorder="1" applyAlignment="1">
      <alignment horizontal="left"/>
    </xf>
    <xf numFmtId="0" fontId="1" fillId="3" borderId="1" xfId="0" applyFont="1" applyFill="1" applyBorder="1" applyAlignment="1">
      <alignment horizontal="center"/>
    </xf>
    <xf numFmtId="0" fontId="1" fillId="3" borderId="13" xfId="0" applyFont="1" applyFill="1" applyBorder="1" applyAlignment="1">
      <alignment horizontal="center"/>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0" fillId="0" borderId="14" xfId="0" applyBorder="1" applyAlignment="1">
      <alignment horizontal="center"/>
    </xf>
    <xf numFmtId="0" fontId="0" fillId="0" borderId="2" xfId="0" applyBorder="1" applyAlignment="1">
      <alignment horizontal="center"/>
    </xf>
    <xf numFmtId="0" fontId="22" fillId="0" borderId="1" xfId="0" applyFont="1" applyBorder="1" applyAlignment="1">
      <alignment horizontal="center" wrapText="1"/>
    </xf>
    <xf numFmtId="0" fontId="2" fillId="0" borderId="3" xfId="0" applyFont="1" applyBorder="1" applyAlignment="1">
      <alignment horizontal="center" vertical="top" wrapText="1"/>
    </xf>
    <xf numFmtId="0" fontId="2" fillId="0" borderId="0" xfId="0" applyFont="1" applyBorder="1" applyAlignment="1">
      <alignment horizontal="center" vertical="top" wrapText="1"/>
    </xf>
    <xf numFmtId="0" fontId="0" fillId="0" borderId="1" xfId="0" applyBorder="1" applyAlignment="1">
      <alignment horizontal="center" vertical="center" textRotation="90"/>
    </xf>
    <xf numFmtId="0" fontId="7" fillId="0" borderId="0" xfId="0" applyFont="1" applyAlignment="1">
      <alignment horizontal="left" vertical="top" wrapText="1"/>
    </xf>
    <xf numFmtId="0" fontId="0" fillId="0" borderId="0" xfId="0" applyAlignment="1">
      <alignment horizontal="left" vertical="top"/>
    </xf>
    <xf numFmtId="0" fontId="5" fillId="2" borderId="1" xfId="0" applyFont="1" applyFill="1" applyBorder="1" applyAlignment="1">
      <alignment horizontal="center"/>
    </xf>
    <xf numFmtId="0" fontId="15" fillId="0" borderId="0" xfId="0" applyFont="1" applyAlignment="1">
      <alignment vertical="top" wrapText="1"/>
    </xf>
    <xf numFmtId="0" fontId="17" fillId="0" borderId="0" xfId="0" applyFont="1" applyAlignment="1">
      <alignment vertical="top"/>
    </xf>
    <xf numFmtId="0" fontId="0" fillId="0" borderId="0" xfId="0" applyAlignment="1">
      <alignment vertical="top"/>
    </xf>
    <xf numFmtId="0" fontId="1" fillId="0" borderId="0" xfId="0" applyFont="1" applyAlignment="1">
      <alignment horizontal="left"/>
    </xf>
    <xf numFmtId="0" fontId="13" fillId="0" borderId="0" xfId="0" applyFont="1" applyAlignment="1">
      <alignment horizontal="left" vertical="top" wrapText="1"/>
    </xf>
    <xf numFmtId="0" fontId="1" fillId="3" borderId="13" xfId="0" applyFont="1" applyFill="1" applyBorder="1" applyAlignment="1">
      <alignment horizontal="center" wrapText="1"/>
    </xf>
    <xf numFmtId="0" fontId="9" fillId="3" borderId="13" xfId="0" applyFont="1" applyFill="1" applyBorder="1" applyAlignment="1">
      <alignment horizontal="center" wrapText="1"/>
    </xf>
    <xf numFmtId="0" fontId="13" fillId="0" borderId="1" xfId="0" applyFont="1" applyBorder="1" applyAlignment="1">
      <alignment horizontal="center"/>
    </xf>
    <xf numFmtId="0" fontId="0" fillId="0" borderId="1" xfId="0" applyBorder="1" applyAlignment="1">
      <alignment horizontal="center"/>
    </xf>
    <xf numFmtId="0" fontId="3" fillId="0" borderId="3" xfId="0" applyFont="1" applyBorder="1" applyAlignment="1">
      <alignment horizontal="left" vertical="top" wrapText="1"/>
    </xf>
    <xf numFmtId="0" fontId="3" fillId="0" borderId="0" xfId="0" applyFont="1" applyBorder="1" applyAlignment="1">
      <alignment horizontal="left" vertical="top" wrapText="1"/>
    </xf>
    <xf numFmtId="0" fontId="1" fillId="3" borderId="1" xfId="0" applyFont="1" applyFill="1" applyBorder="1" applyAlignment="1">
      <alignment horizontal="center" wrapText="1"/>
    </xf>
    <xf numFmtId="0" fontId="9" fillId="3" borderId="1" xfId="0" applyFont="1" applyFill="1" applyBorder="1" applyAlignment="1">
      <alignment horizontal="center" wrapText="1"/>
    </xf>
    <xf numFmtId="171" fontId="0" fillId="0" borderId="0" xfId="0" applyNumberFormat="1"/>
    <xf numFmtId="0" fontId="1" fillId="0" borderId="26" xfId="0" applyFont="1" applyBorder="1" applyAlignment="1">
      <alignment vertical="center" wrapText="1"/>
    </xf>
    <xf numFmtId="0" fontId="1" fillId="0" borderId="26" xfId="0" applyFont="1" applyBorder="1" applyAlignment="1">
      <alignment horizontal="center" vertical="center" wrapText="1"/>
    </xf>
    <xf numFmtId="21" fontId="0" fillId="0" borderId="13" xfId="0" applyNumberFormat="1" applyBorder="1"/>
    <xf numFmtId="21" fontId="0" fillId="0" borderId="16" xfId="0" applyNumberFormat="1" applyBorder="1"/>
    <xf numFmtId="21" fontId="0" fillId="0" borderId="21" xfId="0" applyNumberFormat="1" applyBorder="1"/>
    <xf numFmtId="46" fontId="0" fillId="0" borderId="21" xfId="0" applyNumberFormat="1" applyBorder="1"/>
    <xf numFmtId="21" fontId="0" fillId="0" borderId="25" xfId="0" applyNumberFormat="1" applyBorder="1"/>
  </cellXfs>
  <cellStyles count="1">
    <cellStyle name="Normal" xfId="0" builtinId="0"/>
  </cellStyles>
  <dxfs count="65">
    <dxf>
      <font>
        <color theme="0"/>
      </font>
      <fill>
        <patternFill>
          <bgColor rgb="FFFF0000"/>
        </patternFill>
      </fill>
    </dxf>
    <dxf>
      <font>
        <color auto="1"/>
      </font>
      <fill>
        <patternFill>
          <bgColor rgb="FFFFC000"/>
        </patternFill>
      </fill>
    </dxf>
    <dxf>
      <fill>
        <patternFill>
          <bgColor rgb="FF92D050"/>
        </patternFill>
      </fill>
    </dxf>
    <dxf>
      <fill>
        <patternFill>
          <bgColor rgb="FFFFC000"/>
        </patternFill>
      </fill>
    </dxf>
    <dxf>
      <font>
        <color auto="1"/>
      </font>
      <fill>
        <patternFill>
          <bgColor rgb="FFFFC000"/>
        </patternFill>
      </fill>
    </dxf>
    <dxf>
      <font>
        <b/>
        <i val="0"/>
        <color theme="0"/>
      </font>
      <fill>
        <patternFill>
          <bgColor rgb="FFFF0000"/>
        </patternFill>
      </fill>
    </dxf>
    <dxf>
      <font>
        <color rgb="FF9C0006"/>
      </font>
      <fill>
        <patternFill>
          <bgColor rgb="FFFFC7CE"/>
        </patternFill>
      </fill>
    </dxf>
    <dxf>
      <fill>
        <patternFill>
          <bgColor rgb="FFFFFF00"/>
        </patternFill>
      </fill>
    </dxf>
    <dxf>
      <font>
        <b val="0"/>
        <i val="0"/>
      </font>
      <fill>
        <patternFill>
          <bgColor rgb="FFFFFF00"/>
        </patternFill>
      </fill>
    </dxf>
    <dxf>
      <font>
        <color theme="0"/>
      </font>
      <fill>
        <patternFill>
          <bgColor rgb="FFFF0000"/>
        </patternFill>
      </fill>
    </dxf>
    <dxf>
      <font>
        <color auto="1"/>
      </font>
      <fill>
        <patternFill>
          <bgColor rgb="FFFFC000"/>
        </patternFill>
      </fill>
    </dxf>
    <dxf>
      <fill>
        <patternFill>
          <bgColor rgb="FF92D050"/>
        </patternFill>
      </fill>
    </dxf>
    <dxf>
      <fill>
        <patternFill>
          <bgColor rgb="FFFFC000"/>
        </patternFill>
      </fill>
    </dxf>
    <dxf>
      <font>
        <color auto="1"/>
      </font>
      <fill>
        <patternFill>
          <bgColor rgb="FFFFC000"/>
        </patternFill>
      </fill>
    </dxf>
    <dxf>
      <font>
        <b/>
        <i val="0"/>
        <color theme="0"/>
      </font>
      <fill>
        <patternFill>
          <bgColor rgb="FFFF0000"/>
        </patternFill>
      </fill>
    </dxf>
    <dxf>
      <font>
        <color rgb="FF9C0006"/>
      </font>
      <fill>
        <patternFill>
          <bgColor rgb="FFFFC7CE"/>
        </patternFill>
      </fill>
    </dxf>
    <dxf>
      <fill>
        <patternFill>
          <bgColor rgb="FFFFFF00"/>
        </patternFill>
      </fill>
    </dxf>
    <dxf>
      <font>
        <b val="0"/>
        <i val="0"/>
      </font>
      <fill>
        <patternFill>
          <bgColor rgb="FFFFFF00"/>
        </patternFill>
      </fill>
    </dxf>
    <dxf>
      <font>
        <color theme="0"/>
      </font>
      <fill>
        <patternFill>
          <bgColor rgb="FFFF0000"/>
        </patternFill>
      </fill>
    </dxf>
    <dxf>
      <font>
        <color auto="1"/>
      </font>
      <fill>
        <patternFill>
          <bgColor rgb="FFFFC000"/>
        </patternFill>
      </fill>
    </dxf>
    <dxf>
      <fill>
        <patternFill>
          <bgColor rgb="FF92D050"/>
        </patternFill>
      </fill>
    </dxf>
    <dxf>
      <fill>
        <patternFill>
          <bgColor rgb="FFFFC000"/>
        </patternFill>
      </fill>
    </dxf>
    <dxf>
      <font>
        <color auto="1"/>
      </font>
      <fill>
        <patternFill>
          <bgColor rgb="FFFFC000"/>
        </patternFill>
      </fill>
    </dxf>
    <dxf>
      <font>
        <b/>
        <i val="0"/>
        <color theme="0"/>
      </font>
      <fill>
        <patternFill>
          <bgColor rgb="FFFF0000"/>
        </patternFill>
      </fill>
    </dxf>
    <dxf>
      <font>
        <color rgb="FF9C0006"/>
      </font>
      <fill>
        <patternFill>
          <bgColor rgb="FFFFC7CE"/>
        </patternFill>
      </fill>
    </dxf>
    <dxf>
      <fill>
        <patternFill>
          <bgColor rgb="FFFFFF00"/>
        </patternFill>
      </fill>
    </dxf>
    <dxf>
      <font>
        <b val="0"/>
        <i val="0"/>
      </font>
      <fill>
        <patternFill>
          <bgColor rgb="FFFFFF00"/>
        </patternFill>
      </fill>
    </dxf>
    <dxf>
      <font>
        <color theme="0"/>
      </font>
      <fill>
        <patternFill>
          <bgColor rgb="FFFF0000"/>
        </patternFill>
      </fill>
    </dxf>
    <dxf>
      <font>
        <color auto="1"/>
      </font>
      <fill>
        <patternFill>
          <bgColor rgb="FFFFC000"/>
        </patternFill>
      </fill>
    </dxf>
    <dxf>
      <fill>
        <patternFill>
          <bgColor rgb="FF92D050"/>
        </patternFill>
      </fill>
    </dxf>
    <dxf>
      <fill>
        <patternFill>
          <bgColor rgb="FFFFC000"/>
        </patternFill>
      </fill>
    </dxf>
    <dxf>
      <font>
        <color auto="1"/>
      </font>
      <fill>
        <patternFill>
          <bgColor rgb="FFFFC000"/>
        </patternFill>
      </fill>
    </dxf>
    <dxf>
      <font>
        <b/>
        <i val="0"/>
        <color theme="0"/>
      </font>
      <fill>
        <patternFill>
          <bgColor rgb="FFFF0000"/>
        </patternFill>
      </fill>
    </dxf>
    <dxf>
      <font>
        <color rgb="FF9C0006"/>
      </font>
      <fill>
        <patternFill>
          <bgColor rgb="FFFFC7CE"/>
        </patternFill>
      </fill>
    </dxf>
    <dxf>
      <fill>
        <patternFill>
          <bgColor rgb="FFFFFF00"/>
        </patternFill>
      </fill>
    </dxf>
    <dxf>
      <font>
        <b val="0"/>
        <i val="0"/>
      </font>
      <fill>
        <patternFill>
          <bgColor rgb="FFFFFF00"/>
        </patternFill>
      </fill>
    </dxf>
    <dxf>
      <font>
        <color theme="0"/>
      </font>
      <fill>
        <patternFill>
          <bgColor rgb="FFFF0000"/>
        </patternFill>
      </fill>
    </dxf>
    <dxf>
      <font>
        <color auto="1"/>
      </font>
      <fill>
        <patternFill>
          <bgColor rgb="FFFFC000"/>
        </patternFill>
      </fill>
    </dxf>
    <dxf>
      <fill>
        <patternFill>
          <bgColor rgb="FF92D050"/>
        </patternFill>
      </fill>
    </dxf>
    <dxf>
      <fill>
        <patternFill>
          <bgColor rgb="FFFFC000"/>
        </patternFill>
      </fill>
    </dxf>
    <dxf>
      <font>
        <color auto="1"/>
      </font>
      <fill>
        <patternFill>
          <bgColor rgb="FFFFC000"/>
        </patternFill>
      </fill>
    </dxf>
    <dxf>
      <font>
        <b/>
        <i val="0"/>
        <color theme="0"/>
      </font>
      <fill>
        <patternFill>
          <bgColor rgb="FFFF0000"/>
        </patternFill>
      </fill>
    </dxf>
    <dxf>
      <font>
        <color rgb="FF9C0006"/>
      </font>
      <fill>
        <patternFill>
          <bgColor rgb="FFFFC7CE"/>
        </patternFill>
      </fill>
    </dxf>
    <dxf>
      <fill>
        <patternFill>
          <bgColor rgb="FFFFFF00"/>
        </patternFill>
      </fill>
    </dxf>
    <dxf>
      <font>
        <b val="0"/>
        <i val="0"/>
      </font>
      <fill>
        <patternFill>
          <bgColor rgb="FFFFFF00"/>
        </patternFill>
      </fill>
    </dxf>
    <dxf>
      <font>
        <color theme="0"/>
      </font>
      <fill>
        <patternFill>
          <bgColor rgb="FFFF0000"/>
        </patternFill>
      </fill>
    </dxf>
    <dxf>
      <font>
        <color auto="1"/>
      </font>
      <fill>
        <patternFill>
          <bgColor rgb="FFFFC000"/>
        </patternFill>
      </fill>
    </dxf>
    <dxf>
      <fill>
        <patternFill>
          <bgColor rgb="FF92D050"/>
        </patternFill>
      </fill>
    </dxf>
    <dxf>
      <fill>
        <patternFill>
          <bgColor rgb="FFFFC000"/>
        </patternFill>
      </fill>
    </dxf>
    <dxf>
      <font>
        <color auto="1"/>
      </font>
      <fill>
        <patternFill>
          <bgColor rgb="FFFFC000"/>
        </patternFill>
      </fill>
    </dxf>
    <dxf>
      <font>
        <b/>
        <i val="0"/>
        <color theme="0"/>
      </font>
      <fill>
        <patternFill>
          <bgColor rgb="FFFF0000"/>
        </patternFill>
      </fill>
    </dxf>
    <dxf>
      <font>
        <color rgb="FF9C0006"/>
      </font>
      <fill>
        <patternFill>
          <bgColor rgb="FFFFC7CE"/>
        </patternFill>
      </fill>
    </dxf>
    <dxf>
      <fill>
        <patternFill>
          <bgColor rgb="FFFFFF00"/>
        </patternFill>
      </fill>
    </dxf>
    <dxf>
      <font>
        <b val="0"/>
        <i val="0"/>
      </font>
      <fill>
        <patternFill>
          <bgColor rgb="FFFFFF00"/>
        </patternFill>
      </fill>
    </dxf>
    <dxf>
      <font>
        <color theme="0"/>
      </font>
      <fill>
        <patternFill>
          <bgColor rgb="FFFF0000"/>
        </patternFill>
      </fill>
    </dxf>
    <dxf>
      <font>
        <color auto="1"/>
      </font>
      <fill>
        <patternFill>
          <bgColor rgb="FFFFC000"/>
        </patternFill>
      </fill>
    </dxf>
    <dxf>
      <fill>
        <patternFill>
          <bgColor rgb="FF92D050"/>
        </patternFill>
      </fill>
    </dxf>
    <dxf>
      <fill>
        <patternFill>
          <bgColor rgb="FFFFC000"/>
        </patternFill>
      </fill>
    </dxf>
    <dxf>
      <font>
        <color auto="1"/>
      </font>
      <fill>
        <patternFill>
          <bgColor rgb="FFFFC000"/>
        </patternFill>
      </fill>
    </dxf>
    <dxf>
      <font>
        <b/>
        <i val="0"/>
        <color theme="0"/>
      </font>
      <fill>
        <patternFill>
          <bgColor rgb="FFFF0000"/>
        </patternFill>
      </fill>
    </dxf>
    <dxf>
      <font>
        <color rgb="FF9C0006"/>
      </font>
      <fill>
        <patternFill>
          <bgColor rgb="FFFFC7CE"/>
        </patternFill>
      </fill>
    </dxf>
    <dxf>
      <fill>
        <patternFill>
          <bgColor rgb="FFFFFF00"/>
        </patternFill>
      </fill>
    </dxf>
    <dxf>
      <font>
        <b val="0"/>
        <i val="0"/>
      </font>
      <fill>
        <patternFill>
          <bgColor rgb="FFFFFF00"/>
        </patternFill>
      </fill>
    </dxf>
    <dxf>
      <font>
        <color rgb="FF006100"/>
      </font>
      <fill>
        <patternFill>
          <bgColor rgb="FFC6EFCE"/>
        </patternFill>
      </fill>
    </dxf>
    <dxf>
      <font>
        <color rgb="FF006100"/>
      </font>
      <fill>
        <patternFill>
          <bgColor rgb="FFC6EFCE"/>
        </patternFill>
      </fill>
    </dxf>
  </dxfs>
  <tableStyles count="0" defaultTableStyle="TableStyleMedium9" defaultPivotStyle="PivotStyleLight16"/>
  <colors>
    <mruColors>
      <color rgb="FFFFFF99"/>
      <color rgb="FF00CC00"/>
      <color rgb="FF33CC33"/>
      <color rgb="FF008000"/>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Figures!$C$5</c:f>
              <c:strCache>
                <c:ptCount val="1"/>
                <c:pt idx="0">
                  <c:v>Datalog</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Figures!$B$6:$B$11</c:f>
              <c:strCache>
                <c:ptCount val="6"/>
                <c:pt idx="0">
                  <c:v>None</c:v>
                </c:pt>
                <c:pt idx="1">
                  <c:v>Beginner</c:v>
                </c:pt>
                <c:pt idx="2">
                  <c:v>Novice</c:v>
                </c:pt>
                <c:pt idx="3">
                  <c:v>Intermediate</c:v>
                </c:pt>
                <c:pt idx="4">
                  <c:v>Advanced</c:v>
                </c:pt>
                <c:pt idx="5">
                  <c:v>Expert</c:v>
                </c:pt>
              </c:strCache>
            </c:strRef>
          </c:cat>
          <c:val>
            <c:numRef>
              <c:f>Figures!$C$6:$C$11</c:f>
              <c:numCache>
                <c:formatCode>General</c:formatCode>
                <c:ptCount val="6"/>
                <c:pt idx="0">
                  <c:v>1</c:v>
                </c:pt>
                <c:pt idx="1">
                  <c:v>3</c:v>
                </c:pt>
                <c:pt idx="2">
                  <c:v>6</c:v>
                </c:pt>
                <c:pt idx="3">
                  <c:v>2</c:v>
                </c:pt>
                <c:pt idx="4">
                  <c:v>2</c:v>
                </c:pt>
                <c:pt idx="5">
                  <c:v>0</c:v>
                </c:pt>
              </c:numCache>
            </c:numRef>
          </c:val>
          <c:extLst>
            <c:ext xmlns:c16="http://schemas.microsoft.com/office/drawing/2014/chart" uri="{C3380CC4-5D6E-409C-BE32-E72D297353CC}">
              <c16:uniqueId val="{00000000-BEF4-4412-88D4-06F467696423}"/>
            </c:ext>
          </c:extLst>
        </c:ser>
        <c:ser>
          <c:idx val="1"/>
          <c:order val="1"/>
          <c:tx>
            <c:strRef>
              <c:f>Figures!$D$5</c:f>
              <c:strCache>
                <c:ptCount val="1"/>
                <c:pt idx="0">
                  <c:v>Nemo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Figures!$B$6:$B$11</c:f>
              <c:strCache>
                <c:ptCount val="6"/>
                <c:pt idx="0">
                  <c:v>None</c:v>
                </c:pt>
                <c:pt idx="1">
                  <c:v>Beginner</c:v>
                </c:pt>
                <c:pt idx="2">
                  <c:v>Novice</c:v>
                </c:pt>
                <c:pt idx="3">
                  <c:v>Intermediate</c:v>
                </c:pt>
                <c:pt idx="4">
                  <c:v>Advanced</c:v>
                </c:pt>
                <c:pt idx="5">
                  <c:v>Expert</c:v>
                </c:pt>
              </c:strCache>
            </c:strRef>
          </c:cat>
          <c:val>
            <c:numRef>
              <c:f>Figures!$D$6:$D$11</c:f>
              <c:numCache>
                <c:formatCode>General</c:formatCode>
                <c:ptCount val="6"/>
                <c:pt idx="0">
                  <c:v>5</c:v>
                </c:pt>
                <c:pt idx="1">
                  <c:v>4</c:v>
                </c:pt>
                <c:pt idx="2">
                  <c:v>3</c:v>
                </c:pt>
                <c:pt idx="3">
                  <c:v>0</c:v>
                </c:pt>
                <c:pt idx="4">
                  <c:v>0</c:v>
                </c:pt>
                <c:pt idx="5">
                  <c:v>2</c:v>
                </c:pt>
              </c:numCache>
            </c:numRef>
          </c:val>
          <c:extLst>
            <c:ext xmlns:c16="http://schemas.microsoft.com/office/drawing/2014/chart" uri="{C3380CC4-5D6E-409C-BE32-E72D297353CC}">
              <c16:uniqueId val="{00000001-BEF4-4412-88D4-06F467696423}"/>
            </c:ext>
          </c:extLst>
        </c:ser>
        <c:ser>
          <c:idx val="2"/>
          <c:order val="2"/>
          <c:tx>
            <c:strRef>
              <c:f>Figures!$E$5</c:f>
              <c:strCache>
                <c:ptCount val="1"/>
                <c:pt idx="0">
                  <c:v>QT</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Figures!$B$6:$B$11</c:f>
              <c:strCache>
                <c:ptCount val="6"/>
                <c:pt idx="0">
                  <c:v>None</c:v>
                </c:pt>
                <c:pt idx="1">
                  <c:v>Beginner</c:v>
                </c:pt>
                <c:pt idx="2">
                  <c:v>Novice</c:v>
                </c:pt>
                <c:pt idx="3">
                  <c:v>Intermediate</c:v>
                </c:pt>
                <c:pt idx="4">
                  <c:v>Advanced</c:v>
                </c:pt>
                <c:pt idx="5">
                  <c:v>Expert</c:v>
                </c:pt>
              </c:strCache>
            </c:strRef>
          </c:cat>
          <c:val>
            <c:numRef>
              <c:f>Figures!$E$6:$E$11</c:f>
              <c:numCache>
                <c:formatCode>General</c:formatCode>
                <c:ptCount val="6"/>
                <c:pt idx="0">
                  <c:v>7</c:v>
                </c:pt>
                <c:pt idx="1">
                  <c:v>4</c:v>
                </c:pt>
                <c:pt idx="2">
                  <c:v>2</c:v>
                </c:pt>
                <c:pt idx="3">
                  <c:v>1</c:v>
                </c:pt>
                <c:pt idx="4">
                  <c:v>0</c:v>
                </c:pt>
                <c:pt idx="5">
                  <c:v>0</c:v>
                </c:pt>
              </c:numCache>
            </c:numRef>
          </c:val>
          <c:extLst>
            <c:ext xmlns:c16="http://schemas.microsoft.com/office/drawing/2014/chart" uri="{C3380CC4-5D6E-409C-BE32-E72D297353CC}">
              <c16:uniqueId val="{00000002-BEF4-4412-88D4-06F467696423}"/>
            </c:ext>
          </c:extLst>
        </c:ser>
        <c:ser>
          <c:idx val="3"/>
          <c:order val="3"/>
          <c:tx>
            <c:strRef>
              <c:f>Figures!$F$5</c:f>
              <c:strCache>
                <c:ptCount val="1"/>
                <c:pt idx="0">
                  <c:v>DV</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Figures!$B$6:$B$11</c:f>
              <c:strCache>
                <c:ptCount val="6"/>
                <c:pt idx="0">
                  <c:v>None</c:v>
                </c:pt>
                <c:pt idx="1">
                  <c:v>Beginner</c:v>
                </c:pt>
                <c:pt idx="2">
                  <c:v>Novice</c:v>
                </c:pt>
                <c:pt idx="3">
                  <c:v>Intermediate</c:v>
                </c:pt>
                <c:pt idx="4">
                  <c:v>Advanced</c:v>
                </c:pt>
                <c:pt idx="5">
                  <c:v>Expert</c:v>
                </c:pt>
              </c:strCache>
            </c:strRef>
          </c:cat>
          <c:val>
            <c:numRef>
              <c:f>Figures!$F$6:$F$11</c:f>
              <c:numCache>
                <c:formatCode>General</c:formatCode>
                <c:ptCount val="6"/>
                <c:pt idx="0">
                  <c:v>7</c:v>
                </c:pt>
                <c:pt idx="1">
                  <c:v>4</c:v>
                </c:pt>
                <c:pt idx="2">
                  <c:v>2</c:v>
                </c:pt>
                <c:pt idx="3">
                  <c:v>1</c:v>
                </c:pt>
                <c:pt idx="4">
                  <c:v>0</c:v>
                </c:pt>
                <c:pt idx="5">
                  <c:v>0</c:v>
                </c:pt>
              </c:numCache>
            </c:numRef>
          </c:val>
          <c:extLst>
            <c:ext xmlns:c16="http://schemas.microsoft.com/office/drawing/2014/chart" uri="{C3380CC4-5D6E-409C-BE32-E72D297353CC}">
              <c16:uniqueId val="{00000003-BEF4-4412-88D4-06F467696423}"/>
            </c:ext>
          </c:extLst>
        </c:ser>
        <c:dLbls>
          <c:dLblPos val="outEnd"/>
          <c:showLegendKey val="0"/>
          <c:showVal val="1"/>
          <c:showCatName val="0"/>
          <c:showSerName val="0"/>
          <c:showPercent val="0"/>
          <c:showBubbleSize val="0"/>
        </c:dLbls>
        <c:gapWidth val="199"/>
        <c:axId val="2027184447"/>
        <c:axId val="2027180703"/>
      </c:barChart>
      <c:catAx>
        <c:axId val="20271844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de-DE"/>
          </a:p>
        </c:txPr>
        <c:crossAx val="2027180703"/>
        <c:crosses val="autoZero"/>
        <c:auto val="1"/>
        <c:lblAlgn val="ctr"/>
        <c:lblOffset val="100"/>
        <c:noMultiLvlLbl val="0"/>
      </c:catAx>
      <c:valAx>
        <c:axId val="20271807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27184447"/>
        <c:crosses val="autoZero"/>
        <c:crossBetween val="between"/>
      </c:valAx>
      <c:spPr>
        <a:noFill/>
        <a:ln>
          <a:noFill/>
        </a:ln>
        <a:effectLst/>
      </c:spPr>
    </c:plotArea>
    <c:legend>
      <c:legendPos val="t"/>
      <c:layout>
        <c:manualLayout>
          <c:xMode val="edge"/>
          <c:yMode val="edge"/>
          <c:x val="0.56234760332814226"/>
          <c:y val="0.28630327660655314"/>
          <c:w val="0.38673888486762742"/>
          <c:h val="0.1451623063246126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Figures!$B$18</c:f>
              <c:strCache>
                <c:ptCount val="1"/>
                <c:pt idx="0">
                  <c:v>obstructive/supportive</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Figures!$C$17:$I$17</c:f>
              <c:strCache>
                <c:ptCount val="7"/>
                <c:pt idx="0">
                  <c:v>Task 1</c:v>
                </c:pt>
                <c:pt idx="1">
                  <c:v>Task 2</c:v>
                </c:pt>
                <c:pt idx="2">
                  <c:v>Task 3</c:v>
                </c:pt>
                <c:pt idx="3">
                  <c:v>Task 4</c:v>
                </c:pt>
                <c:pt idx="4">
                  <c:v>Task 5</c:v>
                </c:pt>
                <c:pt idx="5">
                  <c:v>Task 6</c:v>
                </c:pt>
                <c:pt idx="6">
                  <c:v>Task 7</c:v>
                </c:pt>
              </c:strCache>
            </c:strRef>
          </c:cat>
          <c:val>
            <c:numRef>
              <c:f>Figures!$C$18:$I$18</c:f>
              <c:numCache>
                <c:formatCode>0.0</c:formatCode>
                <c:ptCount val="7"/>
                <c:pt idx="0">
                  <c:v>2.0714285714285716</c:v>
                </c:pt>
                <c:pt idx="1">
                  <c:v>1.7142857142857142</c:v>
                </c:pt>
                <c:pt idx="2">
                  <c:v>2.2142857142857144</c:v>
                </c:pt>
                <c:pt idx="3">
                  <c:v>1.8571428571428572</c:v>
                </c:pt>
                <c:pt idx="4">
                  <c:v>1.7142857142857142</c:v>
                </c:pt>
                <c:pt idx="5">
                  <c:v>2.1428571428571428</c:v>
                </c:pt>
                <c:pt idx="6">
                  <c:v>1.5714285714285714</c:v>
                </c:pt>
              </c:numCache>
            </c:numRef>
          </c:val>
          <c:extLst>
            <c:ext xmlns:c16="http://schemas.microsoft.com/office/drawing/2014/chart" uri="{C3380CC4-5D6E-409C-BE32-E72D297353CC}">
              <c16:uniqueId val="{00000000-26DB-4A71-9E08-95D7F65581C0}"/>
            </c:ext>
          </c:extLst>
        </c:ser>
        <c:ser>
          <c:idx val="1"/>
          <c:order val="1"/>
          <c:tx>
            <c:strRef>
              <c:f>Figures!$B$19</c:f>
              <c:strCache>
                <c:ptCount val="1"/>
                <c:pt idx="0">
                  <c:v>complicated/easy</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Figures!$C$17:$I$17</c:f>
              <c:strCache>
                <c:ptCount val="7"/>
                <c:pt idx="0">
                  <c:v>Task 1</c:v>
                </c:pt>
                <c:pt idx="1">
                  <c:v>Task 2</c:v>
                </c:pt>
                <c:pt idx="2">
                  <c:v>Task 3</c:v>
                </c:pt>
                <c:pt idx="3">
                  <c:v>Task 4</c:v>
                </c:pt>
                <c:pt idx="4">
                  <c:v>Task 5</c:v>
                </c:pt>
                <c:pt idx="5">
                  <c:v>Task 6</c:v>
                </c:pt>
                <c:pt idx="6">
                  <c:v>Task 7</c:v>
                </c:pt>
              </c:strCache>
            </c:strRef>
          </c:cat>
          <c:val>
            <c:numRef>
              <c:f>Figures!$C$19:$I$19</c:f>
              <c:numCache>
                <c:formatCode>0.0</c:formatCode>
                <c:ptCount val="7"/>
                <c:pt idx="0">
                  <c:v>2.1428571428571428</c:v>
                </c:pt>
                <c:pt idx="1">
                  <c:v>1</c:v>
                </c:pt>
                <c:pt idx="2">
                  <c:v>1.6428571428571428</c:v>
                </c:pt>
                <c:pt idx="3">
                  <c:v>1.4285714285714286</c:v>
                </c:pt>
                <c:pt idx="4">
                  <c:v>1.7857142857142858</c:v>
                </c:pt>
                <c:pt idx="5">
                  <c:v>2.4285714285714284</c:v>
                </c:pt>
                <c:pt idx="6">
                  <c:v>1.7857142857142858</c:v>
                </c:pt>
              </c:numCache>
            </c:numRef>
          </c:val>
          <c:extLst>
            <c:ext xmlns:c16="http://schemas.microsoft.com/office/drawing/2014/chart" uri="{C3380CC4-5D6E-409C-BE32-E72D297353CC}">
              <c16:uniqueId val="{00000001-26DB-4A71-9E08-95D7F65581C0}"/>
            </c:ext>
          </c:extLst>
        </c:ser>
        <c:ser>
          <c:idx val="2"/>
          <c:order val="2"/>
          <c:tx>
            <c:strRef>
              <c:f>Figures!$B$20</c:f>
              <c:strCache>
                <c:ptCount val="1"/>
                <c:pt idx="0">
                  <c:v>inefficient/efficient</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Figures!$C$17:$I$17</c:f>
              <c:strCache>
                <c:ptCount val="7"/>
                <c:pt idx="0">
                  <c:v>Task 1</c:v>
                </c:pt>
                <c:pt idx="1">
                  <c:v>Task 2</c:v>
                </c:pt>
                <c:pt idx="2">
                  <c:v>Task 3</c:v>
                </c:pt>
                <c:pt idx="3">
                  <c:v>Task 4</c:v>
                </c:pt>
                <c:pt idx="4">
                  <c:v>Task 5</c:v>
                </c:pt>
                <c:pt idx="5">
                  <c:v>Task 6</c:v>
                </c:pt>
                <c:pt idx="6">
                  <c:v>Task 7</c:v>
                </c:pt>
              </c:strCache>
            </c:strRef>
          </c:cat>
          <c:val>
            <c:numRef>
              <c:f>Figures!$C$20:$I$20</c:f>
              <c:numCache>
                <c:formatCode>0.0</c:formatCode>
                <c:ptCount val="7"/>
                <c:pt idx="0">
                  <c:v>2.5</c:v>
                </c:pt>
                <c:pt idx="1">
                  <c:v>2</c:v>
                </c:pt>
                <c:pt idx="2">
                  <c:v>2.7142857142857144</c:v>
                </c:pt>
                <c:pt idx="3">
                  <c:v>2.2857142857142856</c:v>
                </c:pt>
                <c:pt idx="4">
                  <c:v>1.0714285714285714</c:v>
                </c:pt>
                <c:pt idx="5">
                  <c:v>1.7857142857142858</c:v>
                </c:pt>
                <c:pt idx="6">
                  <c:v>0.7142857142857143</c:v>
                </c:pt>
              </c:numCache>
            </c:numRef>
          </c:val>
          <c:extLst>
            <c:ext xmlns:c16="http://schemas.microsoft.com/office/drawing/2014/chart" uri="{C3380CC4-5D6E-409C-BE32-E72D297353CC}">
              <c16:uniqueId val="{00000002-26DB-4A71-9E08-95D7F65581C0}"/>
            </c:ext>
          </c:extLst>
        </c:ser>
        <c:ser>
          <c:idx val="3"/>
          <c:order val="3"/>
          <c:tx>
            <c:strRef>
              <c:f>Figures!$B$21</c:f>
              <c:strCache>
                <c:ptCount val="1"/>
                <c:pt idx="0">
                  <c:v>confusing/clear</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Figures!$C$17:$I$17</c:f>
              <c:strCache>
                <c:ptCount val="7"/>
                <c:pt idx="0">
                  <c:v>Task 1</c:v>
                </c:pt>
                <c:pt idx="1">
                  <c:v>Task 2</c:v>
                </c:pt>
                <c:pt idx="2">
                  <c:v>Task 3</c:v>
                </c:pt>
                <c:pt idx="3">
                  <c:v>Task 4</c:v>
                </c:pt>
                <c:pt idx="4">
                  <c:v>Task 5</c:v>
                </c:pt>
                <c:pt idx="5">
                  <c:v>Task 6</c:v>
                </c:pt>
                <c:pt idx="6">
                  <c:v>Task 7</c:v>
                </c:pt>
              </c:strCache>
            </c:strRef>
          </c:cat>
          <c:val>
            <c:numRef>
              <c:f>Figures!$C$21:$I$21</c:f>
              <c:numCache>
                <c:formatCode>0.0</c:formatCode>
                <c:ptCount val="7"/>
                <c:pt idx="0">
                  <c:v>2</c:v>
                </c:pt>
                <c:pt idx="1">
                  <c:v>1.3571428571428572</c:v>
                </c:pt>
                <c:pt idx="2">
                  <c:v>1.5</c:v>
                </c:pt>
                <c:pt idx="3">
                  <c:v>1.4285714285714286</c:v>
                </c:pt>
                <c:pt idx="4">
                  <c:v>1.7857142857142858</c:v>
                </c:pt>
                <c:pt idx="5">
                  <c:v>2.1428571428571428</c:v>
                </c:pt>
                <c:pt idx="6">
                  <c:v>1.9285714285714286</c:v>
                </c:pt>
              </c:numCache>
            </c:numRef>
          </c:val>
          <c:extLst>
            <c:ext xmlns:c16="http://schemas.microsoft.com/office/drawing/2014/chart" uri="{C3380CC4-5D6E-409C-BE32-E72D297353CC}">
              <c16:uniqueId val="{00000003-26DB-4A71-9E08-95D7F65581C0}"/>
            </c:ext>
          </c:extLst>
        </c:ser>
        <c:ser>
          <c:idx val="4"/>
          <c:order val="4"/>
          <c:tx>
            <c:strRef>
              <c:f>Figures!$B$22</c:f>
              <c:strCache>
                <c:ptCount val="1"/>
                <c:pt idx="0">
                  <c:v>boring/exciting</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Figures!$C$17:$I$17</c:f>
              <c:strCache>
                <c:ptCount val="7"/>
                <c:pt idx="0">
                  <c:v>Task 1</c:v>
                </c:pt>
                <c:pt idx="1">
                  <c:v>Task 2</c:v>
                </c:pt>
                <c:pt idx="2">
                  <c:v>Task 3</c:v>
                </c:pt>
                <c:pt idx="3">
                  <c:v>Task 4</c:v>
                </c:pt>
                <c:pt idx="4">
                  <c:v>Task 5</c:v>
                </c:pt>
                <c:pt idx="5">
                  <c:v>Task 6</c:v>
                </c:pt>
                <c:pt idx="6">
                  <c:v>Task 7</c:v>
                </c:pt>
              </c:strCache>
            </c:strRef>
          </c:cat>
          <c:val>
            <c:numRef>
              <c:f>Figures!$C$22:$I$22</c:f>
              <c:numCache>
                <c:formatCode>0.0</c:formatCode>
                <c:ptCount val="7"/>
                <c:pt idx="0">
                  <c:v>0.14285714285714285</c:v>
                </c:pt>
                <c:pt idx="1">
                  <c:v>1.2857142857142858</c:v>
                </c:pt>
                <c:pt idx="2">
                  <c:v>1.3571428571428572</c:v>
                </c:pt>
                <c:pt idx="3">
                  <c:v>1.0714285714285714</c:v>
                </c:pt>
                <c:pt idx="4">
                  <c:v>0.8571428571428571</c:v>
                </c:pt>
                <c:pt idx="5">
                  <c:v>1.3571428571428572</c:v>
                </c:pt>
                <c:pt idx="6">
                  <c:v>0.8571428571428571</c:v>
                </c:pt>
              </c:numCache>
            </c:numRef>
          </c:val>
          <c:extLst>
            <c:ext xmlns:c16="http://schemas.microsoft.com/office/drawing/2014/chart" uri="{C3380CC4-5D6E-409C-BE32-E72D297353CC}">
              <c16:uniqueId val="{00000004-26DB-4A71-9E08-95D7F65581C0}"/>
            </c:ext>
          </c:extLst>
        </c:ser>
        <c:ser>
          <c:idx val="5"/>
          <c:order val="5"/>
          <c:tx>
            <c:strRef>
              <c:f>Figures!$B$23</c:f>
              <c:strCache>
                <c:ptCount val="1"/>
                <c:pt idx="0">
                  <c:v>not/interesting</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Figures!$C$17:$I$17</c:f>
              <c:strCache>
                <c:ptCount val="7"/>
                <c:pt idx="0">
                  <c:v>Task 1</c:v>
                </c:pt>
                <c:pt idx="1">
                  <c:v>Task 2</c:v>
                </c:pt>
                <c:pt idx="2">
                  <c:v>Task 3</c:v>
                </c:pt>
                <c:pt idx="3">
                  <c:v>Task 4</c:v>
                </c:pt>
                <c:pt idx="4">
                  <c:v>Task 5</c:v>
                </c:pt>
                <c:pt idx="5">
                  <c:v>Task 6</c:v>
                </c:pt>
                <c:pt idx="6">
                  <c:v>Task 7</c:v>
                </c:pt>
              </c:strCache>
            </c:strRef>
          </c:cat>
          <c:val>
            <c:numRef>
              <c:f>Figures!$C$23:$I$23</c:f>
              <c:numCache>
                <c:formatCode>0.0</c:formatCode>
                <c:ptCount val="7"/>
                <c:pt idx="0">
                  <c:v>1.1428571428571428</c:v>
                </c:pt>
                <c:pt idx="1">
                  <c:v>1.7857142857142858</c:v>
                </c:pt>
                <c:pt idx="2">
                  <c:v>1.8571428571428572</c:v>
                </c:pt>
                <c:pt idx="3">
                  <c:v>1.2857142857142858</c:v>
                </c:pt>
                <c:pt idx="4">
                  <c:v>1.0714285714285714</c:v>
                </c:pt>
                <c:pt idx="5">
                  <c:v>1.3571428571428572</c:v>
                </c:pt>
                <c:pt idx="6">
                  <c:v>0.7857142857142857</c:v>
                </c:pt>
              </c:numCache>
            </c:numRef>
          </c:val>
          <c:extLst>
            <c:ext xmlns:c16="http://schemas.microsoft.com/office/drawing/2014/chart" uri="{C3380CC4-5D6E-409C-BE32-E72D297353CC}">
              <c16:uniqueId val="{00000005-26DB-4A71-9E08-95D7F65581C0}"/>
            </c:ext>
          </c:extLst>
        </c:ser>
        <c:ser>
          <c:idx val="6"/>
          <c:order val="6"/>
          <c:tx>
            <c:strRef>
              <c:f>Figures!$B$25</c:f>
              <c:strCache>
                <c:ptCount val="1"/>
                <c:pt idx="0">
                  <c:v>usual/leading edge</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Figures!$C$17:$I$17</c:f>
              <c:strCache>
                <c:ptCount val="7"/>
                <c:pt idx="0">
                  <c:v>Task 1</c:v>
                </c:pt>
                <c:pt idx="1">
                  <c:v>Task 2</c:v>
                </c:pt>
                <c:pt idx="2">
                  <c:v>Task 3</c:v>
                </c:pt>
                <c:pt idx="3">
                  <c:v>Task 4</c:v>
                </c:pt>
                <c:pt idx="4">
                  <c:v>Task 5</c:v>
                </c:pt>
                <c:pt idx="5">
                  <c:v>Task 6</c:v>
                </c:pt>
                <c:pt idx="6">
                  <c:v>Task 7</c:v>
                </c:pt>
              </c:strCache>
            </c:strRef>
          </c:cat>
          <c:val>
            <c:numRef>
              <c:f>Figures!$C$25:$I$25</c:f>
              <c:numCache>
                <c:formatCode>0.0</c:formatCode>
                <c:ptCount val="7"/>
                <c:pt idx="0">
                  <c:v>-0.35714285714285715</c:v>
                </c:pt>
                <c:pt idx="1">
                  <c:v>1.5</c:v>
                </c:pt>
                <c:pt idx="2">
                  <c:v>1.4285714285714286</c:v>
                </c:pt>
                <c:pt idx="3">
                  <c:v>1.1428571428571428</c:v>
                </c:pt>
                <c:pt idx="4">
                  <c:v>1.0714285714285714</c:v>
                </c:pt>
                <c:pt idx="5">
                  <c:v>1.0714285714285714</c:v>
                </c:pt>
                <c:pt idx="6">
                  <c:v>0.7857142857142857</c:v>
                </c:pt>
              </c:numCache>
            </c:numRef>
          </c:val>
          <c:extLst>
            <c:ext xmlns:c16="http://schemas.microsoft.com/office/drawing/2014/chart" uri="{C3380CC4-5D6E-409C-BE32-E72D297353CC}">
              <c16:uniqueId val="{00000006-26DB-4A71-9E08-95D7F65581C0}"/>
            </c:ext>
          </c:extLst>
        </c:ser>
        <c:dLbls>
          <c:dLblPos val="outEnd"/>
          <c:showLegendKey val="0"/>
          <c:showVal val="1"/>
          <c:showCatName val="0"/>
          <c:showSerName val="0"/>
          <c:showPercent val="0"/>
          <c:showBubbleSize val="0"/>
        </c:dLbls>
        <c:gapWidth val="199"/>
        <c:axId val="2025183231"/>
        <c:axId val="2025184063"/>
      </c:barChart>
      <c:catAx>
        <c:axId val="20251832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de-DE"/>
          </a:p>
        </c:txPr>
        <c:crossAx val="2025184063"/>
        <c:crosses val="autoZero"/>
        <c:auto val="1"/>
        <c:lblAlgn val="ctr"/>
        <c:lblOffset val="100"/>
        <c:noMultiLvlLbl val="0"/>
      </c:catAx>
      <c:valAx>
        <c:axId val="2025184063"/>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25183231"/>
        <c:crosses val="autoZero"/>
        <c:crossBetween val="between"/>
      </c:valAx>
      <c:spPr>
        <a:noFill/>
        <a:ln>
          <a:noFill/>
        </a:ln>
        <a:effectLst/>
      </c:spPr>
    </c:plotArea>
    <c:legend>
      <c:legendPos val="t"/>
      <c:layout>
        <c:manualLayout>
          <c:xMode val="edge"/>
          <c:yMode val="edge"/>
          <c:x val="0.25213394775133624"/>
          <c:y val="0.83370307655849685"/>
          <c:w val="0.74786607577920605"/>
          <c:h val="0.1048959160809177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Figures!$B$31</c:f>
              <c:strCache>
                <c:ptCount val="1"/>
                <c:pt idx="0">
                  <c:v>with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Figures!$C$30:$I$30</c:f>
              <c:strCache>
                <c:ptCount val="7"/>
                <c:pt idx="0">
                  <c:v>Task 1</c:v>
                </c:pt>
                <c:pt idx="1">
                  <c:v>Task 2</c:v>
                </c:pt>
                <c:pt idx="2">
                  <c:v>Task 3</c:v>
                </c:pt>
                <c:pt idx="3">
                  <c:v>Task 4</c:v>
                </c:pt>
                <c:pt idx="4">
                  <c:v>Task 5</c:v>
                </c:pt>
                <c:pt idx="5">
                  <c:v>Task 6</c:v>
                </c:pt>
                <c:pt idx="6">
                  <c:v>Task 7</c:v>
                </c:pt>
              </c:strCache>
            </c:strRef>
          </c:cat>
          <c:val>
            <c:numRef>
              <c:f>Figures!$C$31:$I$31</c:f>
              <c:numCache>
                <c:formatCode>0.00</c:formatCode>
                <c:ptCount val="7"/>
                <c:pt idx="0">
                  <c:v>6.3571428571428568</c:v>
                </c:pt>
                <c:pt idx="1">
                  <c:v>5.1428571428571432</c:v>
                </c:pt>
                <c:pt idx="2">
                  <c:v>5.7857142857142856</c:v>
                </c:pt>
                <c:pt idx="3">
                  <c:v>5.0714285714285712</c:v>
                </c:pt>
                <c:pt idx="4">
                  <c:v>5.8571428571428568</c:v>
                </c:pt>
                <c:pt idx="5">
                  <c:v>5.8571428571428568</c:v>
                </c:pt>
                <c:pt idx="6">
                  <c:v>5.1428571428571432</c:v>
                </c:pt>
              </c:numCache>
            </c:numRef>
          </c:val>
          <c:extLst>
            <c:ext xmlns:c16="http://schemas.microsoft.com/office/drawing/2014/chart" uri="{C3380CC4-5D6E-409C-BE32-E72D297353CC}">
              <c16:uniqueId val="{00000000-7ECF-4105-A184-1480DAEF1331}"/>
            </c:ext>
          </c:extLst>
        </c:ser>
        <c:ser>
          <c:idx val="1"/>
          <c:order val="1"/>
          <c:tx>
            <c:strRef>
              <c:f>Figures!$B$32</c:f>
              <c:strCache>
                <c:ptCount val="1"/>
                <c:pt idx="0">
                  <c:v>without</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Figures!$C$30:$I$30</c:f>
              <c:strCache>
                <c:ptCount val="7"/>
                <c:pt idx="0">
                  <c:v>Task 1</c:v>
                </c:pt>
                <c:pt idx="1">
                  <c:v>Task 2</c:v>
                </c:pt>
                <c:pt idx="2">
                  <c:v>Task 3</c:v>
                </c:pt>
                <c:pt idx="3">
                  <c:v>Task 4</c:v>
                </c:pt>
                <c:pt idx="4">
                  <c:v>Task 5</c:v>
                </c:pt>
                <c:pt idx="5">
                  <c:v>Task 6</c:v>
                </c:pt>
                <c:pt idx="6">
                  <c:v>Task 7</c:v>
                </c:pt>
              </c:strCache>
            </c:strRef>
          </c:cat>
          <c:val>
            <c:numRef>
              <c:f>Figures!$C$32:$I$32</c:f>
              <c:numCache>
                <c:formatCode>0.00</c:formatCode>
                <c:ptCount val="7"/>
                <c:pt idx="0">
                  <c:v>3.6428571428571428</c:v>
                </c:pt>
                <c:pt idx="1">
                  <c:v>2.5714285714285716</c:v>
                </c:pt>
                <c:pt idx="2">
                  <c:v>2.2142857142857144</c:v>
                </c:pt>
                <c:pt idx="3">
                  <c:v>2.5714285714285716</c:v>
                </c:pt>
                <c:pt idx="4">
                  <c:v>3.0714285714285716</c:v>
                </c:pt>
                <c:pt idx="5">
                  <c:v>2.7142857142857144</c:v>
                </c:pt>
                <c:pt idx="6">
                  <c:v>2.0714285714285716</c:v>
                </c:pt>
              </c:numCache>
            </c:numRef>
          </c:val>
          <c:extLst>
            <c:ext xmlns:c16="http://schemas.microsoft.com/office/drawing/2014/chart" uri="{C3380CC4-5D6E-409C-BE32-E72D297353CC}">
              <c16:uniqueId val="{00000001-7ECF-4105-A184-1480DAEF1331}"/>
            </c:ext>
          </c:extLst>
        </c:ser>
        <c:dLbls>
          <c:dLblPos val="outEnd"/>
          <c:showLegendKey val="0"/>
          <c:showVal val="1"/>
          <c:showCatName val="0"/>
          <c:showSerName val="0"/>
          <c:showPercent val="0"/>
          <c:showBubbleSize val="0"/>
        </c:dLbls>
        <c:gapWidth val="18"/>
        <c:axId val="2134917887"/>
        <c:axId val="2134918303"/>
      </c:barChart>
      <c:catAx>
        <c:axId val="21349178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de-DE"/>
          </a:p>
        </c:txPr>
        <c:crossAx val="2134918303"/>
        <c:crosses val="autoZero"/>
        <c:auto val="1"/>
        <c:lblAlgn val="ctr"/>
        <c:lblOffset val="100"/>
        <c:noMultiLvlLbl val="0"/>
      </c:catAx>
      <c:valAx>
        <c:axId val="2134918303"/>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134917887"/>
        <c:crosses val="autoZero"/>
        <c:crossBetween val="between"/>
      </c:valAx>
      <c:spPr>
        <a:noFill/>
        <a:ln>
          <a:noFill/>
        </a:ln>
        <a:effectLst/>
      </c:spPr>
    </c:plotArea>
    <c:legend>
      <c:legendPos val="t"/>
      <c:layout>
        <c:manualLayout>
          <c:xMode val="edge"/>
          <c:yMode val="edge"/>
          <c:x val="0.76838586018384913"/>
          <c:y val="0.12698408466138911"/>
          <c:w val="0.20617974499792532"/>
          <c:h val="0.1428580951187451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600" baseline="0"/>
              <a:t>Mean value per Item</a:t>
            </a:r>
          </a:p>
        </c:rich>
      </c:tx>
      <c:overlay val="0"/>
    </c:title>
    <c:autoTitleDeleted val="0"/>
    <c:plotArea>
      <c:layout/>
      <c:barChart>
        <c:barDir val="bar"/>
        <c:grouping val="clustered"/>
        <c:varyColors val="1"/>
        <c:ser>
          <c:idx val="0"/>
          <c:order val="0"/>
          <c:tx>
            <c:strRef>
              <c:f>Results!$C$3</c:f>
              <c:strCache>
                <c:ptCount val="1"/>
                <c:pt idx="0">
                  <c:v>Mean</c:v>
                </c:pt>
              </c:strCache>
            </c:strRef>
          </c:tx>
          <c:spPr>
            <a:solidFill>
              <a:schemeClr val="tx2"/>
            </a:solidFill>
          </c:spPr>
          <c:invertIfNegative val="0"/>
          <c:dPt>
            <c:idx val="0"/>
            <c:invertIfNegative val="0"/>
            <c:bubble3D val="0"/>
            <c:extLst>
              <c:ext xmlns:c16="http://schemas.microsoft.com/office/drawing/2014/chart" uri="{C3380CC4-5D6E-409C-BE32-E72D297353CC}">
                <c16:uniqueId val="{00000001-F096-4730-A698-5B86DE4DE336}"/>
              </c:ext>
            </c:extLst>
          </c:dPt>
          <c:dPt>
            <c:idx val="1"/>
            <c:invertIfNegative val="0"/>
            <c:bubble3D val="0"/>
            <c:extLst>
              <c:ext xmlns:c16="http://schemas.microsoft.com/office/drawing/2014/chart" uri="{C3380CC4-5D6E-409C-BE32-E72D297353CC}">
                <c16:uniqueId val="{00000003-F096-4730-A698-5B86DE4DE336}"/>
              </c:ext>
            </c:extLst>
          </c:dPt>
          <c:dPt>
            <c:idx val="2"/>
            <c:invertIfNegative val="0"/>
            <c:bubble3D val="0"/>
            <c:extLst>
              <c:ext xmlns:c16="http://schemas.microsoft.com/office/drawing/2014/chart" uri="{C3380CC4-5D6E-409C-BE32-E72D297353CC}">
                <c16:uniqueId val="{00000005-F096-4730-A698-5B86DE4DE336}"/>
              </c:ext>
            </c:extLst>
          </c:dPt>
          <c:dPt>
            <c:idx val="3"/>
            <c:invertIfNegative val="0"/>
            <c:bubble3D val="0"/>
            <c:extLst>
              <c:ext xmlns:c16="http://schemas.microsoft.com/office/drawing/2014/chart" uri="{C3380CC4-5D6E-409C-BE32-E72D297353CC}">
                <c16:uniqueId val="{00000007-F096-4730-A698-5B86DE4DE336}"/>
              </c:ext>
            </c:extLst>
          </c:dPt>
          <c:dPt>
            <c:idx val="4"/>
            <c:invertIfNegative val="0"/>
            <c:bubble3D val="0"/>
            <c:spPr>
              <a:solidFill>
                <a:srgbClr val="FFC000"/>
              </a:solidFill>
            </c:spPr>
            <c:extLst>
              <c:ext xmlns:c16="http://schemas.microsoft.com/office/drawing/2014/chart" uri="{C3380CC4-5D6E-409C-BE32-E72D297353CC}">
                <c16:uniqueId val="{00000009-F096-4730-A698-5B86DE4DE336}"/>
              </c:ext>
            </c:extLst>
          </c:dPt>
          <c:dPt>
            <c:idx val="5"/>
            <c:invertIfNegative val="0"/>
            <c:bubble3D val="0"/>
            <c:spPr>
              <a:solidFill>
                <a:srgbClr val="FFC000"/>
              </a:solidFill>
            </c:spPr>
            <c:extLst>
              <c:ext xmlns:c16="http://schemas.microsoft.com/office/drawing/2014/chart" uri="{C3380CC4-5D6E-409C-BE32-E72D297353CC}">
                <c16:uniqueId val="{0000000B-F096-4730-A698-5B86DE4DE336}"/>
              </c:ext>
            </c:extLst>
          </c:dPt>
          <c:dPt>
            <c:idx val="6"/>
            <c:invertIfNegative val="0"/>
            <c:bubble3D val="0"/>
            <c:spPr>
              <a:solidFill>
                <a:srgbClr val="FFC000"/>
              </a:solidFill>
            </c:spPr>
            <c:extLst>
              <c:ext xmlns:c16="http://schemas.microsoft.com/office/drawing/2014/chart" uri="{C3380CC4-5D6E-409C-BE32-E72D297353CC}">
                <c16:uniqueId val="{0000000D-F096-4730-A698-5B86DE4DE336}"/>
              </c:ext>
            </c:extLst>
          </c:dPt>
          <c:dPt>
            <c:idx val="7"/>
            <c:invertIfNegative val="0"/>
            <c:bubble3D val="0"/>
            <c:spPr>
              <a:solidFill>
                <a:srgbClr val="FFC000"/>
              </a:solidFill>
            </c:spPr>
            <c:extLst>
              <c:ext xmlns:c16="http://schemas.microsoft.com/office/drawing/2014/chart" uri="{C3380CC4-5D6E-409C-BE32-E72D297353CC}">
                <c16:uniqueId val="{0000000F-F096-4730-A698-5B86DE4DE336}"/>
              </c:ext>
            </c:extLst>
          </c:dPt>
          <c:dPt>
            <c:idx val="8"/>
            <c:invertIfNegative val="0"/>
            <c:bubble3D val="0"/>
            <c:extLst>
              <c:ext xmlns:c16="http://schemas.microsoft.com/office/drawing/2014/chart" uri="{C3380CC4-5D6E-409C-BE32-E72D297353CC}">
                <c16:uniqueId val="{00000011-F096-4730-A698-5B86DE4DE336}"/>
              </c:ext>
            </c:extLst>
          </c:dPt>
          <c:dPt>
            <c:idx val="9"/>
            <c:invertIfNegative val="0"/>
            <c:bubble3D val="0"/>
            <c:extLst>
              <c:ext xmlns:c16="http://schemas.microsoft.com/office/drawing/2014/chart" uri="{C3380CC4-5D6E-409C-BE32-E72D297353CC}">
                <c16:uniqueId val="{00000013-F096-4730-A698-5B86DE4DE336}"/>
              </c:ext>
            </c:extLst>
          </c:dPt>
          <c:dPt>
            <c:idx val="10"/>
            <c:invertIfNegative val="0"/>
            <c:bubble3D val="0"/>
            <c:extLst>
              <c:ext xmlns:c16="http://schemas.microsoft.com/office/drawing/2014/chart" uri="{C3380CC4-5D6E-409C-BE32-E72D297353CC}">
                <c16:uniqueId val="{00000015-F096-4730-A698-5B86DE4DE336}"/>
              </c:ext>
            </c:extLst>
          </c:dPt>
          <c:dPt>
            <c:idx val="11"/>
            <c:invertIfNegative val="0"/>
            <c:bubble3D val="0"/>
            <c:extLst>
              <c:ext xmlns:c16="http://schemas.microsoft.com/office/drawing/2014/chart" uri="{C3380CC4-5D6E-409C-BE32-E72D297353CC}">
                <c16:uniqueId val="{00000017-F096-4730-A698-5B86DE4DE336}"/>
              </c:ext>
            </c:extLst>
          </c:dPt>
          <c:dPt>
            <c:idx val="12"/>
            <c:invertIfNegative val="0"/>
            <c:bubble3D val="0"/>
            <c:extLst>
              <c:ext xmlns:c16="http://schemas.microsoft.com/office/drawing/2014/chart" uri="{C3380CC4-5D6E-409C-BE32-E72D297353CC}">
                <c16:uniqueId val="{00000019-F096-4730-A698-5B86DE4DE336}"/>
              </c:ext>
            </c:extLst>
          </c:dPt>
          <c:dPt>
            <c:idx val="13"/>
            <c:invertIfNegative val="0"/>
            <c:bubble3D val="0"/>
            <c:extLst>
              <c:ext xmlns:c16="http://schemas.microsoft.com/office/drawing/2014/chart" uri="{C3380CC4-5D6E-409C-BE32-E72D297353CC}">
                <c16:uniqueId val="{0000001B-F096-4730-A698-5B86DE4DE336}"/>
              </c:ext>
            </c:extLst>
          </c:dPt>
          <c:dPt>
            <c:idx val="14"/>
            <c:invertIfNegative val="0"/>
            <c:bubble3D val="0"/>
            <c:extLst>
              <c:ext xmlns:c16="http://schemas.microsoft.com/office/drawing/2014/chart" uri="{C3380CC4-5D6E-409C-BE32-E72D297353CC}">
                <c16:uniqueId val="{0000001D-F096-4730-A698-5B86DE4DE336}"/>
              </c:ext>
            </c:extLst>
          </c:dPt>
          <c:dPt>
            <c:idx val="15"/>
            <c:invertIfNegative val="0"/>
            <c:bubble3D val="0"/>
            <c:extLst>
              <c:ext xmlns:c16="http://schemas.microsoft.com/office/drawing/2014/chart" uri="{C3380CC4-5D6E-409C-BE32-E72D297353CC}">
                <c16:uniqueId val="{0000001F-F096-4730-A698-5B86DE4DE336}"/>
              </c:ext>
            </c:extLst>
          </c:dPt>
          <c:dPt>
            <c:idx val="16"/>
            <c:invertIfNegative val="0"/>
            <c:bubble3D val="0"/>
            <c:extLst>
              <c:ext xmlns:c16="http://schemas.microsoft.com/office/drawing/2014/chart" uri="{C3380CC4-5D6E-409C-BE32-E72D297353CC}">
                <c16:uniqueId val="{00000021-F096-4730-A698-5B86DE4DE336}"/>
              </c:ext>
            </c:extLst>
          </c:dPt>
          <c:dPt>
            <c:idx val="17"/>
            <c:invertIfNegative val="0"/>
            <c:bubble3D val="0"/>
            <c:extLst>
              <c:ext xmlns:c16="http://schemas.microsoft.com/office/drawing/2014/chart" uri="{C3380CC4-5D6E-409C-BE32-E72D297353CC}">
                <c16:uniqueId val="{00000023-F096-4730-A698-5B86DE4DE336}"/>
              </c:ext>
            </c:extLst>
          </c:dPt>
          <c:dPt>
            <c:idx val="18"/>
            <c:invertIfNegative val="0"/>
            <c:bubble3D val="0"/>
            <c:extLst>
              <c:ext xmlns:c16="http://schemas.microsoft.com/office/drawing/2014/chart" uri="{C3380CC4-5D6E-409C-BE32-E72D297353CC}">
                <c16:uniqueId val="{00000025-F096-4730-A698-5B86DE4DE336}"/>
              </c:ext>
            </c:extLst>
          </c:dPt>
          <c:dPt>
            <c:idx val="19"/>
            <c:invertIfNegative val="0"/>
            <c:bubble3D val="0"/>
            <c:extLst>
              <c:ext xmlns:c16="http://schemas.microsoft.com/office/drawing/2014/chart" uri="{C3380CC4-5D6E-409C-BE32-E72D297353CC}">
                <c16:uniqueId val="{00000027-F096-4730-A698-5B86DE4DE336}"/>
              </c:ext>
            </c:extLst>
          </c:dPt>
          <c:dPt>
            <c:idx val="20"/>
            <c:invertIfNegative val="0"/>
            <c:bubble3D val="0"/>
            <c:extLst>
              <c:ext xmlns:c16="http://schemas.microsoft.com/office/drawing/2014/chart" uri="{C3380CC4-5D6E-409C-BE32-E72D297353CC}">
                <c16:uniqueId val="{00000029-F096-4730-A698-5B86DE4DE336}"/>
              </c:ext>
            </c:extLst>
          </c:dPt>
          <c:dPt>
            <c:idx val="21"/>
            <c:invertIfNegative val="0"/>
            <c:bubble3D val="0"/>
            <c:extLst>
              <c:ext xmlns:c16="http://schemas.microsoft.com/office/drawing/2014/chart" uri="{C3380CC4-5D6E-409C-BE32-E72D297353CC}">
                <c16:uniqueId val="{0000002B-F096-4730-A698-5B86DE4DE336}"/>
              </c:ext>
            </c:extLst>
          </c:dPt>
          <c:dPt>
            <c:idx val="22"/>
            <c:invertIfNegative val="0"/>
            <c:bubble3D val="0"/>
            <c:extLst>
              <c:ext xmlns:c16="http://schemas.microsoft.com/office/drawing/2014/chart" uri="{C3380CC4-5D6E-409C-BE32-E72D297353CC}">
                <c16:uniqueId val="{0000002D-F096-4730-A698-5B86DE4DE336}"/>
              </c:ext>
            </c:extLst>
          </c:dPt>
          <c:dPt>
            <c:idx val="23"/>
            <c:invertIfNegative val="0"/>
            <c:bubble3D val="0"/>
            <c:extLst>
              <c:ext xmlns:c16="http://schemas.microsoft.com/office/drawing/2014/chart" uri="{C3380CC4-5D6E-409C-BE32-E72D297353CC}">
                <c16:uniqueId val="{0000002F-F096-4730-A698-5B86DE4DE336}"/>
              </c:ext>
            </c:extLst>
          </c:dPt>
          <c:dPt>
            <c:idx val="24"/>
            <c:invertIfNegative val="0"/>
            <c:bubble3D val="0"/>
            <c:extLst>
              <c:ext xmlns:c16="http://schemas.microsoft.com/office/drawing/2014/chart" uri="{C3380CC4-5D6E-409C-BE32-E72D297353CC}">
                <c16:uniqueId val="{00000031-F096-4730-A698-5B86DE4DE336}"/>
              </c:ext>
            </c:extLst>
          </c:dPt>
          <c:dPt>
            <c:idx val="25"/>
            <c:invertIfNegative val="0"/>
            <c:bubble3D val="0"/>
            <c:extLst>
              <c:ext xmlns:c16="http://schemas.microsoft.com/office/drawing/2014/chart" uri="{C3380CC4-5D6E-409C-BE32-E72D297353CC}">
                <c16:uniqueId val="{00000033-F096-4730-A698-5B86DE4DE336}"/>
              </c:ext>
            </c:extLst>
          </c:dPt>
          <c:val>
            <c:numRef>
              <c:f>Results!$C$4:$C$11</c:f>
              <c:numCache>
                <c:formatCode>0.0</c:formatCode>
                <c:ptCount val="8"/>
                <c:pt idx="0">
                  <c:v>2.0714285714285716</c:v>
                </c:pt>
                <c:pt idx="1">
                  <c:v>2.1428571428571428</c:v>
                </c:pt>
                <c:pt idx="2">
                  <c:v>2.5</c:v>
                </c:pt>
                <c:pt idx="3">
                  <c:v>2</c:v>
                </c:pt>
                <c:pt idx="4">
                  <c:v>0.14285714285714285</c:v>
                </c:pt>
                <c:pt idx="5">
                  <c:v>1.1428571428571428</c:v>
                </c:pt>
                <c:pt idx="6">
                  <c:v>0</c:v>
                </c:pt>
                <c:pt idx="7">
                  <c:v>-0.35714285714285715</c:v>
                </c:pt>
              </c:numCache>
            </c:numRef>
          </c:val>
          <c:extLst>
            <c:ext xmlns:c16="http://schemas.microsoft.com/office/drawing/2014/chart" uri="{C3380CC4-5D6E-409C-BE32-E72D297353CC}">
              <c16:uniqueId val="{00000034-F096-4730-A698-5B86DE4DE336}"/>
            </c:ext>
          </c:extLst>
        </c:ser>
        <c:dLbls>
          <c:showLegendKey val="0"/>
          <c:showVal val="0"/>
          <c:showCatName val="0"/>
          <c:showSerName val="0"/>
          <c:showPercent val="0"/>
          <c:showBubbleSize val="0"/>
        </c:dLbls>
        <c:gapWidth val="150"/>
        <c:axId val="405719392"/>
        <c:axId val="405718216"/>
      </c:barChart>
      <c:catAx>
        <c:axId val="405719392"/>
        <c:scaling>
          <c:orientation val="maxMin"/>
        </c:scaling>
        <c:delete val="0"/>
        <c:axPos val="l"/>
        <c:majorTickMark val="out"/>
        <c:minorTickMark val="none"/>
        <c:tickLblPos val="low"/>
        <c:crossAx val="405718216"/>
        <c:crosses val="autoZero"/>
        <c:auto val="1"/>
        <c:lblAlgn val="ctr"/>
        <c:lblOffset val="100"/>
        <c:noMultiLvlLbl val="0"/>
      </c:catAx>
      <c:valAx>
        <c:axId val="405718216"/>
        <c:scaling>
          <c:orientation val="minMax"/>
          <c:max val="3"/>
          <c:min val="-3"/>
        </c:scaling>
        <c:delete val="0"/>
        <c:axPos val="t"/>
        <c:majorGridlines/>
        <c:numFmt formatCode="0" sourceLinked="0"/>
        <c:majorTickMark val="out"/>
        <c:minorTickMark val="none"/>
        <c:tickLblPos val="nextTo"/>
        <c:crossAx val="405719392"/>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tx2">
                <a:lumMod val="60000"/>
                <a:lumOff val="40000"/>
              </a:schemeClr>
            </a:solidFill>
          </c:spPr>
          <c:invertIfNegative val="0"/>
          <c:cat>
            <c:strRef>
              <c:f>Results!$L$4:$L$6</c:f>
              <c:strCache>
                <c:ptCount val="3"/>
                <c:pt idx="0">
                  <c:v>Pragmatic Quality</c:v>
                </c:pt>
                <c:pt idx="1">
                  <c:v>Hedonic Quality</c:v>
                </c:pt>
                <c:pt idx="2">
                  <c:v>Overall</c:v>
                </c:pt>
              </c:strCache>
            </c:strRef>
          </c:cat>
          <c:val>
            <c:numRef>
              <c:f>Results!$M$4:$M$6</c:f>
              <c:numCache>
                <c:formatCode>0.000</c:formatCode>
                <c:ptCount val="3"/>
                <c:pt idx="0">
                  <c:v>2.1785714285714284</c:v>
                </c:pt>
                <c:pt idx="1">
                  <c:v>0.30952380952380942</c:v>
                </c:pt>
                <c:pt idx="2">
                  <c:v>1.3775510204081634</c:v>
                </c:pt>
              </c:numCache>
            </c:numRef>
          </c:val>
          <c:extLst>
            <c:ext xmlns:c16="http://schemas.microsoft.com/office/drawing/2014/chart" uri="{C3380CC4-5D6E-409C-BE32-E72D297353CC}">
              <c16:uniqueId val="{00000000-CD68-4393-9DA6-EE02A8DB401E}"/>
            </c:ext>
          </c:extLst>
        </c:ser>
        <c:dLbls>
          <c:showLegendKey val="0"/>
          <c:showVal val="0"/>
          <c:showCatName val="0"/>
          <c:showSerName val="0"/>
          <c:showPercent val="0"/>
          <c:showBubbleSize val="0"/>
        </c:dLbls>
        <c:gapWidth val="150"/>
        <c:axId val="405720568"/>
        <c:axId val="405717432"/>
      </c:barChart>
      <c:catAx>
        <c:axId val="405720568"/>
        <c:scaling>
          <c:orientation val="minMax"/>
        </c:scaling>
        <c:delete val="0"/>
        <c:axPos val="b"/>
        <c:numFmt formatCode="General" sourceLinked="0"/>
        <c:majorTickMark val="none"/>
        <c:minorTickMark val="none"/>
        <c:tickLblPos val="low"/>
        <c:txPr>
          <a:bodyPr rot="-2700000" vert="horz"/>
          <a:lstStyle/>
          <a:p>
            <a:pPr>
              <a:defRPr/>
            </a:pPr>
            <a:endParaRPr lang="de-DE"/>
          </a:p>
        </c:txPr>
        <c:crossAx val="405717432"/>
        <c:crosses val="autoZero"/>
        <c:auto val="0"/>
        <c:lblAlgn val="ctr"/>
        <c:lblOffset val="100"/>
        <c:noMultiLvlLbl val="0"/>
      </c:catAx>
      <c:valAx>
        <c:axId val="405717432"/>
        <c:scaling>
          <c:orientation val="minMax"/>
          <c:max val="3"/>
          <c:min val="-3"/>
        </c:scaling>
        <c:delete val="0"/>
        <c:axPos val="l"/>
        <c:majorGridlines/>
        <c:numFmt formatCode="0" sourceLinked="0"/>
        <c:majorTickMark val="out"/>
        <c:minorTickMark val="none"/>
        <c:tickLblPos val="nextTo"/>
        <c:crossAx val="405720568"/>
        <c:crosses val="autoZero"/>
        <c:crossBetween val="between"/>
        <c:majorUnit val="1"/>
        <c:minorUnit val="0.1"/>
      </c:valAx>
      <c:spPr>
        <a:gradFill>
          <a:gsLst>
            <a:gs pos="0">
              <a:srgbClr val="92F05A"/>
            </a:gs>
            <a:gs pos="35000">
              <a:srgbClr val="92F05A"/>
            </a:gs>
            <a:gs pos="39000">
              <a:srgbClr val="FFFF8F"/>
            </a:gs>
            <a:gs pos="61000">
              <a:srgbClr val="FFFF8F"/>
            </a:gs>
            <a:gs pos="66000">
              <a:srgbClr val="FF5050"/>
            </a:gs>
            <a:gs pos="100000">
              <a:srgbClr val="FF5050"/>
            </a:gs>
            <a:gs pos="100000">
              <a:srgbClr val="FF0000"/>
            </a:gs>
            <a:gs pos="100000">
              <a:srgbClr val="4F81BD">
                <a:tint val="23500"/>
                <a:satMod val="160000"/>
              </a:srgbClr>
            </a:gs>
          </a:gsLst>
          <a:lin ang="5400000" scaled="1"/>
        </a:gradFill>
      </c:spPr>
    </c:plotArea>
    <c:plotVisOnly val="1"/>
    <c:dispBlanksAs val="gap"/>
    <c:showDLblsOverMax val="0"/>
  </c:chart>
  <c:printSettings>
    <c:headerFooter/>
    <c:pageMargins b="0.75000000000000211" l="0.70000000000000062" r="0.70000000000000062" t="0.750000000000002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600" baseline="0"/>
              <a:t>Mean value per Item</a:t>
            </a:r>
          </a:p>
        </c:rich>
      </c:tx>
      <c:overlay val="0"/>
    </c:title>
    <c:autoTitleDeleted val="0"/>
    <c:plotArea>
      <c:layout/>
      <c:barChart>
        <c:barDir val="bar"/>
        <c:grouping val="clustered"/>
        <c:varyColors val="1"/>
        <c:ser>
          <c:idx val="0"/>
          <c:order val="0"/>
          <c:tx>
            <c:strRef>
              <c:f>Results!$C$17</c:f>
              <c:strCache>
                <c:ptCount val="1"/>
                <c:pt idx="0">
                  <c:v>Mean</c:v>
                </c:pt>
              </c:strCache>
            </c:strRef>
          </c:tx>
          <c:spPr>
            <a:solidFill>
              <a:schemeClr val="tx2"/>
            </a:solidFill>
          </c:spPr>
          <c:invertIfNegative val="0"/>
          <c:dPt>
            <c:idx val="0"/>
            <c:invertIfNegative val="0"/>
            <c:bubble3D val="0"/>
            <c:extLst>
              <c:ext xmlns:c16="http://schemas.microsoft.com/office/drawing/2014/chart" uri="{C3380CC4-5D6E-409C-BE32-E72D297353CC}">
                <c16:uniqueId val="{00000000-EC44-4C15-BF84-3CBA97B215E5}"/>
              </c:ext>
            </c:extLst>
          </c:dPt>
          <c:dPt>
            <c:idx val="1"/>
            <c:invertIfNegative val="0"/>
            <c:bubble3D val="0"/>
            <c:extLst>
              <c:ext xmlns:c16="http://schemas.microsoft.com/office/drawing/2014/chart" uri="{C3380CC4-5D6E-409C-BE32-E72D297353CC}">
                <c16:uniqueId val="{00000001-EC44-4C15-BF84-3CBA97B215E5}"/>
              </c:ext>
            </c:extLst>
          </c:dPt>
          <c:dPt>
            <c:idx val="2"/>
            <c:invertIfNegative val="0"/>
            <c:bubble3D val="0"/>
            <c:extLst>
              <c:ext xmlns:c16="http://schemas.microsoft.com/office/drawing/2014/chart" uri="{C3380CC4-5D6E-409C-BE32-E72D297353CC}">
                <c16:uniqueId val="{00000002-EC44-4C15-BF84-3CBA97B215E5}"/>
              </c:ext>
            </c:extLst>
          </c:dPt>
          <c:dPt>
            <c:idx val="3"/>
            <c:invertIfNegative val="0"/>
            <c:bubble3D val="0"/>
            <c:extLst>
              <c:ext xmlns:c16="http://schemas.microsoft.com/office/drawing/2014/chart" uri="{C3380CC4-5D6E-409C-BE32-E72D297353CC}">
                <c16:uniqueId val="{00000003-EC44-4C15-BF84-3CBA97B215E5}"/>
              </c:ext>
            </c:extLst>
          </c:dPt>
          <c:dPt>
            <c:idx val="4"/>
            <c:invertIfNegative val="0"/>
            <c:bubble3D val="0"/>
            <c:spPr>
              <a:solidFill>
                <a:srgbClr val="FFC000"/>
              </a:solidFill>
            </c:spPr>
            <c:extLst>
              <c:ext xmlns:c16="http://schemas.microsoft.com/office/drawing/2014/chart" uri="{C3380CC4-5D6E-409C-BE32-E72D297353CC}">
                <c16:uniqueId val="{00000005-EC44-4C15-BF84-3CBA97B215E5}"/>
              </c:ext>
            </c:extLst>
          </c:dPt>
          <c:dPt>
            <c:idx val="5"/>
            <c:invertIfNegative val="0"/>
            <c:bubble3D val="0"/>
            <c:spPr>
              <a:solidFill>
                <a:srgbClr val="FFC000"/>
              </a:solidFill>
            </c:spPr>
            <c:extLst>
              <c:ext xmlns:c16="http://schemas.microsoft.com/office/drawing/2014/chart" uri="{C3380CC4-5D6E-409C-BE32-E72D297353CC}">
                <c16:uniqueId val="{00000007-EC44-4C15-BF84-3CBA97B215E5}"/>
              </c:ext>
            </c:extLst>
          </c:dPt>
          <c:dPt>
            <c:idx val="6"/>
            <c:invertIfNegative val="0"/>
            <c:bubble3D val="0"/>
            <c:spPr>
              <a:solidFill>
                <a:srgbClr val="FFC000"/>
              </a:solidFill>
            </c:spPr>
            <c:extLst>
              <c:ext xmlns:c16="http://schemas.microsoft.com/office/drawing/2014/chart" uri="{C3380CC4-5D6E-409C-BE32-E72D297353CC}">
                <c16:uniqueId val="{00000009-EC44-4C15-BF84-3CBA97B215E5}"/>
              </c:ext>
            </c:extLst>
          </c:dPt>
          <c:dPt>
            <c:idx val="7"/>
            <c:invertIfNegative val="0"/>
            <c:bubble3D val="0"/>
            <c:spPr>
              <a:solidFill>
                <a:srgbClr val="FFC000"/>
              </a:solidFill>
            </c:spPr>
            <c:extLst>
              <c:ext xmlns:c16="http://schemas.microsoft.com/office/drawing/2014/chart" uri="{C3380CC4-5D6E-409C-BE32-E72D297353CC}">
                <c16:uniqueId val="{0000000B-EC44-4C15-BF84-3CBA97B215E5}"/>
              </c:ext>
            </c:extLst>
          </c:dPt>
          <c:dPt>
            <c:idx val="8"/>
            <c:invertIfNegative val="0"/>
            <c:bubble3D val="0"/>
            <c:extLst>
              <c:ext xmlns:c16="http://schemas.microsoft.com/office/drawing/2014/chart" uri="{C3380CC4-5D6E-409C-BE32-E72D297353CC}">
                <c16:uniqueId val="{0000000C-EC44-4C15-BF84-3CBA97B215E5}"/>
              </c:ext>
            </c:extLst>
          </c:dPt>
          <c:dPt>
            <c:idx val="9"/>
            <c:invertIfNegative val="0"/>
            <c:bubble3D val="0"/>
            <c:extLst>
              <c:ext xmlns:c16="http://schemas.microsoft.com/office/drawing/2014/chart" uri="{C3380CC4-5D6E-409C-BE32-E72D297353CC}">
                <c16:uniqueId val="{0000000D-EC44-4C15-BF84-3CBA97B215E5}"/>
              </c:ext>
            </c:extLst>
          </c:dPt>
          <c:dPt>
            <c:idx val="10"/>
            <c:invertIfNegative val="0"/>
            <c:bubble3D val="0"/>
            <c:extLst>
              <c:ext xmlns:c16="http://schemas.microsoft.com/office/drawing/2014/chart" uri="{C3380CC4-5D6E-409C-BE32-E72D297353CC}">
                <c16:uniqueId val="{0000000E-EC44-4C15-BF84-3CBA97B215E5}"/>
              </c:ext>
            </c:extLst>
          </c:dPt>
          <c:dPt>
            <c:idx val="11"/>
            <c:invertIfNegative val="0"/>
            <c:bubble3D val="0"/>
            <c:extLst>
              <c:ext xmlns:c16="http://schemas.microsoft.com/office/drawing/2014/chart" uri="{C3380CC4-5D6E-409C-BE32-E72D297353CC}">
                <c16:uniqueId val="{0000000F-EC44-4C15-BF84-3CBA97B215E5}"/>
              </c:ext>
            </c:extLst>
          </c:dPt>
          <c:dPt>
            <c:idx val="12"/>
            <c:invertIfNegative val="0"/>
            <c:bubble3D val="0"/>
            <c:extLst>
              <c:ext xmlns:c16="http://schemas.microsoft.com/office/drawing/2014/chart" uri="{C3380CC4-5D6E-409C-BE32-E72D297353CC}">
                <c16:uniqueId val="{00000010-EC44-4C15-BF84-3CBA97B215E5}"/>
              </c:ext>
            </c:extLst>
          </c:dPt>
          <c:dPt>
            <c:idx val="13"/>
            <c:invertIfNegative val="0"/>
            <c:bubble3D val="0"/>
            <c:extLst>
              <c:ext xmlns:c16="http://schemas.microsoft.com/office/drawing/2014/chart" uri="{C3380CC4-5D6E-409C-BE32-E72D297353CC}">
                <c16:uniqueId val="{00000011-EC44-4C15-BF84-3CBA97B215E5}"/>
              </c:ext>
            </c:extLst>
          </c:dPt>
          <c:dPt>
            <c:idx val="14"/>
            <c:invertIfNegative val="0"/>
            <c:bubble3D val="0"/>
            <c:extLst>
              <c:ext xmlns:c16="http://schemas.microsoft.com/office/drawing/2014/chart" uri="{C3380CC4-5D6E-409C-BE32-E72D297353CC}">
                <c16:uniqueId val="{00000012-EC44-4C15-BF84-3CBA97B215E5}"/>
              </c:ext>
            </c:extLst>
          </c:dPt>
          <c:dPt>
            <c:idx val="15"/>
            <c:invertIfNegative val="0"/>
            <c:bubble3D val="0"/>
            <c:extLst>
              <c:ext xmlns:c16="http://schemas.microsoft.com/office/drawing/2014/chart" uri="{C3380CC4-5D6E-409C-BE32-E72D297353CC}">
                <c16:uniqueId val="{00000013-EC44-4C15-BF84-3CBA97B215E5}"/>
              </c:ext>
            </c:extLst>
          </c:dPt>
          <c:dPt>
            <c:idx val="16"/>
            <c:invertIfNegative val="0"/>
            <c:bubble3D val="0"/>
            <c:extLst>
              <c:ext xmlns:c16="http://schemas.microsoft.com/office/drawing/2014/chart" uri="{C3380CC4-5D6E-409C-BE32-E72D297353CC}">
                <c16:uniqueId val="{00000014-EC44-4C15-BF84-3CBA97B215E5}"/>
              </c:ext>
            </c:extLst>
          </c:dPt>
          <c:dPt>
            <c:idx val="17"/>
            <c:invertIfNegative val="0"/>
            <c:bubble3D val="0"/>
            <c:extLst>
              <c:ext xmlns:c16="http://schemas.microsoft.com/office/drawing/2014/chart" uri="{C3380CC4-5D6E-409C-BE32-E72D297353CC}">
                <c16:uniqueId val="{00000015-EC44-4C15-BF84-3CBA97B215E5}"/>
              </c:ext>
            </c:extLst>
          </c:dPt>
          <c:dPt>
            <c:idx val="18"/>
            <c:invertIfNegative val="0"/>
            <c:bubble3D val="0"/>
            <c:extLst>
              <c:ext xmlns:c16="http://schemas.microsoft.com/office/drawing/2014/chart" uri="{C3380CC4-5D6E-409C-BE32-E72D297353CC}">
                <c16:uniqueId val="{00000016-EC44-4C15-BF84-3CBA97B215E5}"/>
              </c:ext>
            </c:extLst>
          </c:dPt>
          <c:dPt>
            <c:idx val="19"/>
            <c:invertIfNegative val="0"/>
            <c:bubble3D val="0"/>
            <c:extLst>
              <c:ext xmlns:c16="http://schemas.microsoft.com/office/drawing/2014/chart" uri="{C3380CC4-5D6E-409C-BE32-E72D297353CC}">
                <c16:uniqueId val="{00000017-EC44-4C15-BF84-3CBA97B215E5}"/>
              </c:ext>
            </c:extLst>
          </c:dPt>
          <c:dPt>
            <c:idx val="20"/>
            <c:invertIfNegative val="0"/>
            <c:bubble3D val="0"/>
            <c:extLst>
              <c:ext xmlns:c16="http://schemas.microsoft.com/office/drawing/2014/chart" uri="{C3380CC4-5D6E-409C-BE32-E72D297353CC}">
                <c16:uniqueId val="{00000018-EC44-4C15-BF84-3CBA97B215E5}"/>
              </c:ext>
            </c:extLst>
          </c:dPt>
          <c:dPt>
            <c:idx val="21"/>
            <c:invertIfNegative val="0"/>
            <c:bubble3D val="0"/>
            <c:extLst>
              <c:ext xmlns:c16="http://schemas.microsoft.com/office/drawing/2014/chart" uri="{C3380CC4-5D6E-409C-BE32-E72D297353CC}">
                <c16:uniqueId val="{00000019-EC44-4C15-BF84-3CBA97B215E5}"/>
              </c:ext>
            </c:extLst>
          </c:dPt>
          <c:dPt>
            <c:idx val="22"/>
            <c:invertIfNegative val="0"/>
            <c:bubble3D val="0"/>
            <c:extLst>
              <c:ext xmlns:c16="http://schemas.microsoft.com/office/drawing/2014/chart" uri="{C3380CC4-5D6E-409C-BE32-E72D297353CC}">
                <c16:uniqueId val="{0000001A-EC44-4C15-BF84-3CBA97B215E5}"/>
              </c:ext>
            </c:extLst>
          </c:dPt>
          <c:dPt>
            <c:idx val="23"/>
            <c:invertIfNegative val="0"/>
            <c:bubble3D val="0"/>
            <c:extLst>
              <c:ext xmlns:c16="http://schemas.microsoft.com/office/drawing/2014/chart" uri="{C3380CC4-5D6E-409C-BE32-E72D297353CC}">
                <c16:uniqueId val="{0000001B-EC44-4C15-BF84-3CBA97B215E5}"/>
              </c:ext>
            </c:extLst>
          </c:dPt>
          <c:dPt>
            <c:idx val="24"/>
            <c:invertIfNegative val="0"/>
            <c:bubble3D val="0"/>
            <c:extLst>
              <c:ext xmlns:c16="http://schemas.microsoft.com/office/drawing/2014/chart" uri="{C3380CC4-5D6E-409C-BE32-E72D297353CC}">
                <c16:uniqueId val="{0000001C-EC44-4C15-BF84-3CBA97B215E5}"/>
              </c:ext>
            </c:extLst>
          </c:dPt>
          <c:dPt>
            <c:idx val="25"/>
            <c:invertIfNegative val="0"/>
            <c:bubble3D val="0"/>
            <c:extLst>
              <c:ext xmlns:c16="http://schemas.microsoft.com/office/drawing/2014/chart" uri="{C3380CC4-5D6E-409C-BE32-E72D297353CC}">
                <c16:uniqueId val="{0000001D-EC44-4C15-BF84-3CBA97B215E5}"/>
              </c:ext>
            </c:extLst>
          </c:dPt>
          <c:val>
            <c:numRef>
              <c:f>Results!$C$18:$C$25</c:f>
              <c:numCache>
                <c:formatCode>0.0</c:formatCode>
                <c:ptCount val="8"/>
                <c:pt idx="0">
                  <c:v>1.7142857142857142</c:v>
                </c:pt>
                <c:pt idx="1">
                  <c:v>1</c:v>
                </c:pt>
                <c:pt idx="2">
                  <c:v>2</c:v>
                </c:pt>
                <c:pt idx="3">
                  <c:v>1.3571428571428572</c:v>
                </c:pt>
                <c:pt idx="4">
                  <c:v>1.2857142857142858</c:v>
                </c:pt>
                <c:pt idx="5">
                  <c:v>1.7857142857142858</c:v>
                </c:pt>
                <c:pt idx="6">
                  <c:v>0</c:v>
                </c:pt>
                <c:pt idx="7">
                  <c:v>1.5</c:v>
                </c:pt>
              </c:numCache>
            </c:numRef>
          </c:val>
          <c:extLst>
            <c:ext xmlns:c16="http://schemas.microsoft.com/office/drawing/2014/chart" uri="{C3380CC4-5D6E-409C-BE32-E72D297353CC}">
              <c16:uniqueId val="{0000001E-EC44-4C15-BF84-3CBA97B215E5}"/>
            </c:ext>
          </c:extLst>
        </c:ser>
        <c:dLbls>
          <c:showLegendKey val="0"/>
          <c:showVal val="0"/>
          <c:showCatName val="0"/>
          <c:showSerName val="0"/>
          <c:showPercent val="0"/>
          <c:showBubbleSize val="0"/>
        </c:dLbls>
        <c:gapWidth val="150"/>
        <c:axId val="405719392"/>
        <c:axId val="405718216"/>
      </c:barChart>
      <c:catAx>
        <c:axId val="405719392"/>
        <c:scaling>
          <c:orientation val="maxMin"/>
        </c:scaling>
        <c:delete val="0"/>
        <c:axPos val="l"/>
        <c:majorTickMark val="out"/>
        <c:minorTickMark val="none"/>
        <c:tickLblPos val="low"/>
        <c:crossAx val="405718216"/>
        <c:crosses val="autoZero"/>
        <c:auto val="1"/>
        <c:lblAlgn val="ctr"/>
        <c:lblOffset val="100"/>
        <c:noMultiLvlLbl val="0"/>
      </c:catAx>
      <c:valAx>
        <c:axId val="405718216"/>
        <c:scaling>
          <c:orientation val="minMax"/>
          <c:max val="3"/>
          <c:min val="-3"/>
        </c:scaling>
        <c:delete val="0"/>
        <c:axPos val="t"/>
        <c:majorGridlines/>
        <c:numFmt formatCode="0" sourceLinked="0"/>
        <c:majorTickMark val="out"/>
        <c:minorTickMark val="none"/>
        <c:tickLblPos val="nextTo"/>
        <c:crossAx val="405719392"/>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tx2">
                <a:lumMod val="60000"/>
                <a:lumOff val="40000"/>
              </a:schemeClr>
            </a:solidFill>
          </c:spPr>
          <c:invertIfNegative val="0"/>
          <c:cat>
            <c:strRef>
              <c:f>Results!$L$18:$L$20</c:f>
              <c:strCache>
                <c:ptCount val="3"/>
                <c:pt idx="0">
                  <c:v>Pragmatic Quality</c:v>
                </c:pt>
                <c:pt idx="1">
                  <c:v>Hedonic Quality</c:v>
                </c:pt>
                <c:pt idx="2">
                  <c:v>Overall</c:v>
                </c:pt>
              </c:strCache>
            </c:strRef>
          </c:cat>
          <c:val>
            <c:numRef>
              <c:f>Results!$M$18:$M$20</c:f>
              <c:numCache>
                <c:formatCode>0.000</c:formatCode>
                <c:ptCount val="3"/>
                <c:pt idx="0">
                  <c:v>1.5178571428571428</c:v>
                </c:pt>
                <c:pt idx="1">
                  <c:v>1.5238095238095239</c:v>
                </c:pt>
                <c:pt idx="2">
                  <c:v>1.5204081632653057</c:v>
                </c:pt>
              </c:numCache>
            </c:numRef>
          </c:val>
          <c:extLst>
            <c:ext xmlns:c16="http://schemas.microsoft.com/office/drawing/2014/chart" uri="{C3380CC4-5D6E-409C-BE32-E72D297353CC}">
              <c16:uniqueId val="{00000000-B71A-4F66-A284-6B4ED4D6D817}"/>
            </c:ext>
          </c:extLst>
        </c:ser>
        <c:dLbls>
          <c:showLegendKey val="0"/>
          <c:showVal val="0"/>
          <c:showCatName val="0"/>
          <c:showSerName val="0"/>
          <c:showPercent val="0"/>
          <c:showBubbleSize val="0"/>
        </c:dLbls>
        <c:gapWidth val="150"/>
        <c:axId val="405720568"/>
        <c:axId val="405717432"/>
      </c:barChart>
      <c:catAx>
        <c:axId val="405720568"/>
        <c:scaling>
          <c:orientation val="minMax"/>
        </c:scaling>
        <c:delete val="0"/>
        <c:axPos val="b"/>
        <c:numFmt formatCode="General" sourceLinked="0"/>
        <c:majorTickMark val="none"/>
        <c:minorTickMark val="none"/>
        <c:tickLblPos val="low"/>
        <c:txPr>
          <a:bodyPr rot="-2700000" vert="horz"/>
          <a:lstStyle/>
          <a:p>
            <a:pPr>
              <a:defRPr/>
            </a:pPr>
            <a:endParaRPr lang="de-DE"/>
          </a:p>
        </c:txPr>
        <c:crossAx val="405717432"/>
        <c:crosses val="autoZero"/>
        <c:auto val="0"/>
        <c:lblAlgn val="ctr"/>
        <c:lblOffset val="100"/>
        <c:noMultiLvlLbl val="0"/>
      </c:catAx>
      <c:valAx>
        <c:axId val="405717432"/>
        <c:scaling>
          <c:orientation val="minMax"/>
          <c:max val="3"/>
          <c:min val="-3"/>
        </c:scaling>
        <c:delete val="0"/>
        <c:axPos val="l"/>
        <c:majorGridlines/>
        <c:numFmt formatCode="0" sourceLinked="0"/>
        <c:majorTickMark val="out"/>
        <c:minorTickMark val="none"/>
        <c:tickLblPos val="nextTo"/>
        <c:crossAx val="405720568"/>
        <c:crosses val="autoZero"/>
        <c:crossBetween val="between"/>
        <c:majorUnit val="1"/>
        <c:minorUnit val="0.1"/>
      </c:valAx>
      <c:spPr>
        <a:gradFill>
          <a:gsLst>
            <a:gs pos="0">
              <a:srgbClr val="92F05A"/>
            </a:gs>
            <a:gs pos="35000">
              <a:srgbClr val="92F05A"/>
            </a:gs>
            <a:gs pos="39000">
              <a:srgbClr val="FFFF8F"/>
            </a:gs>
            <a:gs pos="61000">
              <a:srgbClr val="FFFF8F"/>
            </a:gs>
            <a:gs pos="66000">
              <a:srgbClr val="FF5050"/>
            </a:gs>
            <a:gs pos="100000">
              <a:srgbClr val="FF5050"/>
            </a:gs>
            <a:gs pos="100000">
              <a:srgbClr val="FF0000"/>
            </a:gs>
            <a:gs pos="100000">
              <a:srgbClr val="4F81BD">
                <a:tint val="23500"/>
                <a:satMod val="160000"/>
              </a:srgbClr>
            </a:gs>
          </a:gsLst>
          <a:lin ang="5400000" scaled="1"/>
        </a:gradFill>
      </c:spPr>
    </c:plotArea>
    <c:plotVisOnly val="1"/>
    <c:dispBlanksAs val="gap"/>
    <c:showDLblsOverMax val="0"/>
  </c:chart>
  <c:printSettings>
    <c:headerFooter/>
    <c:pageMargins b="0.75000000000000211" l="0.70000000000000062" r="0.70000000000000062" t="0.750000000000002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600" baseline="0"/>
              <a:t>Mean value per Item</a:t>
            </a:r>
          </a:p>
        </c:rich>
      </c:tx>
      <c:overlay val="0"/>
    </c:title>
    <c:autoTitleDeleted val="0"/>
    <c:plotArea>
      <c:layout/>
      <c:barChart>
        <c:barDir val="bar"/>
        <c:grouping val="clustered"/>
        <c:varyColors val="1"/>
        <c:ser>
          <c:idx val="0"/>
          <c:order val="0"/>
          <c:tx>
            <c:strRef>
              <c:f>Results!$C$32</c:f>
              <c:strCache>
                <c:ptCount val="1"/>
                <c:pt idx="0">
                  <c:v>Mean</c:v>
                </c:pt>
              </c:strCache>
            </c:strRef>
          </c:tx>
          <c:spPr>
            <a:solidFill>
              <a:schemeClr val="tx2"/>
            </a:solidFill>
          </c:spPr>
          <c:invertIfNegative val="0"/>
          <c:dPt>
            <c:idx val="0"/>
            <c:invertIfNegative val="0"/>
            <c:bubble3D val="0"/>
            <c:extLst>
              <c:ext xmlns:c16="http://schemas.microsoft.com/office/drawing/2014/chart" uri="{C3380CC4-5D6E-409C-BE32-E72D297353CC}">
                <c16:uniqueId val="{00000000-F7AA-4AD1-89CA-E78B2AA5F2D8}"/>
              </c:ext>
            </c:extLst>
          </c:dPt>
          <c:dPt>
            <c:idx val="1"/>
            <c:invertIfNegative val="0"/>
            <c:bubble3D val="0"/>
            <c:extLst>
              <c:ext xmlns:c16="http://schemas.microsoft.com/office/drawing/2014/chart" uri="{C3380CC4-5D6E-409C-BE32-E72D297353CC}">
                <c16:uniqueId val="{00000001-F7AA-4AD1-89CA-E78B2AA5F2D8}"/>
              </c:ext>
            </c:extLst>
          </c:dPt>
          <c:dPt>
            <c:idx val="2"/>
            <c:invertIfNegative val="0"/>
            <c:bubble3D val="0"/>
            <c:extLst>
              <c:ext xmlns:c16="http://schemas.microsoft.com/office/drawing/2014/chart" uri="{C3380CC4-5D6E-409C-BE32-E72D297353CC}">
                <c16:uniqueId val="{00000002-F7AA-4AD1-89CA-E78B2AA5F2D8}"/>
              </c:ext>
            </c:extLst>
          </c:dPt>
          <c:dPt>
            <c:idx val="3"/>
            <c:invertIfNegative val="0"/>
            <c:bubble3D val="0"/>
            <c:extLst>
              <c:ext xmlns:c16="http://schemas.microsoft.com/office/drawing/2014/chart" uri="{C3380CC4-5D6E-409C-BE32-E72D297353CC}">
                <c16:uniqueId val="{00000003-F7AA-4AD1-89CA-E78B2AA5F2D8}"/>
              </c:ext>
            </c:extLst>
          </c:dPt>
          <c:dPt>
            <c:idx val="4"/>
            <c:invertIfNegative val="0"/>
            <c:bubble3D val="0"/>
            <c:spPr>
              <a:solidFill>
                <a:srgbClr val="FFC000"/>
              </a:solidFill>
            </c:spPr>
            <c:extLst>
              <c:ext xmlns:c16="http://schemas.microsoft.com/office/drawing/2014/chart" uri="{C3380CC4-5D6E-409C-BE32-E72D297353CC}">
                <c16:uniqueId val="{00000005-F7AA-4AD1-89CA-E78B2AA5F2D8}"/>
              </c:ext>
            </c:extLst>
          </c:dPt>
          <c:dPt>
            <c:idx val="5"/>
            <c:invertIfNegative val="0"/>
            <c:bubble3D val="0"/>
            <c:spPr>
              <a:solidFill>
                <a:srgbClr val="FFC000"/>
              </a:solidFill>
            </c:spPr>
            <c:extLst>
              <c:ext xmlns:c16="http://schemas.microsoft.com/office/drawing/2014/chart" uri="{C3380CC4-5D6E-409C-BE32-E72D297353CC}">
                <c16:uniqueId val="{00000007-F7AA-4AD1-89CA-E78B2AA5F2D8}"/>
              </c:ext>
            </c:extLst>
          </c:dPt>
          <c:dPt>
            <c:idx val="6"/>
            <c:invertIfNegative val="0"/>
            <c:bubble3D val="0"/>
            <c:spPr>
              <a:solidFill>
                <a:srgbClr val="FFC000"/>
              </a:solidFill>
            </c:spPr>
            <c:extLst>
              <c:ext xmlns:c16="http://schemas.microsoft.com/office/drawing/2014/chart" uri="{C3380CC4-5D6E-409C-BE32-E72D297353CC}">
                <c16:uniqueId val="{00000009-F7AA-4AD1-89CA-E78B2AA5F2D8}"/>
              </c:ext>
            </c:extLst>
          </c:dPt>
          <c:dPt>
            <c:idx val="7"/>
            <c:invertIfNegative val="0"/>
            <c:bubble3D val="0"/>
            <c:spPr>
              <a:solidFill>
                <a:srgbClr val="FFC000"/>
              </a:solidFill>
            </c:spPr>
            <c:extLst>
              <c:ext xmlns:c16="http://schemas.microsoft.com/office/drawing/2014/chart" uri="{C3380CC4-5D6E-409C-BE32-E72D297353CC}">
                <c16:uniqueId val="{0000000B-F7AA-4AD1-89CA-E78B2AA5F2D8}"/>
              </c:ext>
            </c:extLst>
          </c:dPt>
          <c:dPt>
            <c:idx val="8"/>
            <c:invertIfNegative val="0"/>
            <c:bubble3D val="0"/>
            <c:extLst>
              <c:ext xmlns:c16="http://schemas.microsoft.com/office/drawing/2014/chart" uri="{C3380CC4-5D6E-409C-BE32-E72D297353CC}">
                <c16:uniqueId val="{0000000C-F7AA-4AD1-89CA-E78B2AA5F2D8}"/>
              </c:ext>
            </c:extLst>
          </c:dPt>
          <c:dPt>
            <c:idx val="9"/>
            <c:invertIfNegative val="0"/>
            <c:bubble3D val="0"/>
            <c:extLst>
              <c:ext xmlns:c16="http://schemas.microsoft.com/office/drawing/2014/chart" uri="{C3380CC4-5D6E-409C-BE32-E72D297353CC}">
                <c16:uniqueId val="{0000000D-F7AA-4AD1-89CA-E78B2AA5F2D8}"/>
              </c:ext>
            </c:extLst>
          </c:dPt>
          <c:dPt>
            <c:idx val="10"/>
            <c:invertIfNegative val="0"/>
            <c:bubble3D val="0"/>
            <c:extLst>
              <c:ext xmlns:c16="http://schemas.microsoft.com/office/drawing/2014/chart" uri="{C3380CC4-5D6E-409C-BE32-E72D297353CC}">
                <c16:uniqueId val="{0000000E-F7AA-4AD1-89CA-E78B2AA5F2D8}"/>
              </c:ext>
            </c:extLst>
          </c:dPt>
          <c:dPt>
            <c:idx val="11"/>
            <c:invertIfNegative val="0"/>
            <c:bubble3D val="0"/>
            <c:extLst>
              <c:ext xmlns:c16="http://schemas.microsoft.com/office/drawing/2014/chart" uri="{C3380CC4-5D6E-409C-BE32-E72D297353CC}">
                <c16:uniqueId val="{0000000F-F7AA-4AD1-89CA-E78B2AA5F2D8}"/>
              </c:ext>
            </c:extLst>
          </c:dPt>
          <c:dPt>
            <c:idx val="12"/>
            <c:invertIfNegative val="0"/>
            <c:bubble3D val="0"/>
            <c:extLst>
              <c:ext xmlns:c16="http://schemas.microsoft.com/office/drawing/2014/chart" uri="{C3380CC4-5D6E-409C-BE32-E72D297353CC}">
                <c16:uniqueId val="{00000010-F7AA-4AD1-89CA-E78B2AA5F2D8}"/>
              </c:ext>
            </c:extLst>
          </c:dPt>
          <c:dPt>
            <c:idx val="13"/>
            <c:invertIfNegative val="0"/>
            <c:bubble3D val="0"/>
            <c:extLst>
              <c:ext xmlns:c16="http://schemas.microsoft.com/office/drawing/2014/chart" uri="{C3380CC4-5D6E-409C-BE32-E72D297353CC}">
                <c16:uniqueId val="{00000011-F7AA-4AD1-89CA-E78B2AA5F2D8}"/>
              </c:ext>
            </c:extLst>
          </c:dPt>
          <c:dPt>
            <c:idx val="14"/>
            <c:invertIfNegative val="0"/>
            <c:bubble3D val="0"/>
            <c:extLst>
              <c:ext xmlns:c16="http://schemas.microsoft.com/office/drawing/2014/chart" uri="{C3380CC4-5D6E-409C-BE32-E72D297353CC}">
                <c16:uniqueId val="{00000012-F7AA-4AD1-89CA-E78B2AA5F2D8}"/>
              </c:ext>
            </c:extLst>
          </c:dPt>
          <c:dPt>
            <c:idx val="15"/>
            <c:invertIfNegative val="0"/>
            <c:bubble3D val="0"/>
            <c:extLst>
              <c:ext xmlns:c16="http://schemas.microsoft.com/office/drawing/2014/chart" uri="{C3380CC4-5D6E-409C-BE32-E72D297353CC}">
                <c16:uniqueId val="{00000013-F7AA-4AD1-89CA-E78B2AA5F2D8}"/>
              </c:ext>
            </c:extLst>
          </c:dPt>
          <c:dPt>
            <c:idx val="16"/>
            <c:invertIfNegative val="0"/>
            <c:bubble3D val="0"/>
            <c:extLst>
              <c:ext xmlns:c16="http://schemas.microsoft.com/office/drawing/2014/chart" uri="{C3380CC4-5D6E-409C-BE32-E72D297353CC}">
                <c16:uniqueId val="{00000014-F7AA-4AD1-89CA-E78B2AA5F2D8}"/>
              </c:ext>
            </c:extLst>
          </c:dPt>
          <c:dPt>
            <c:idx val="17"/>
            <c:invertIfNegative val="0"/>
            <c:bubble3D val="0"/>
            <c:extLst>
              <c:ext xmlns:c16="http://schemas.microsoft.com/office/drawing/2014/chart" uri="{C3380CC4-5D6E-409C-BE32-E72D297353CC}">
                <c16:uniqueId val="{00000015-F7AA-4AD1-89CA-E78B2AA5F2D8}"/>
              </c:ext>
            </c:extLst>
          </c:dPt>
          <c:dPt>
            <c:idx val="18"/>
            <c:invertIfNegative val="0"/>
            <c:bubble3D val="0"/>
            <c:extLst>
              <c:ext xmlns:c16="http://schemas.microsoft.com/office/drawing/2014/chart" uri="{C3380CC4-5D6E-409C-BE32-E72D297353CC}">
                <c16:uniqueId val="{00000016-F7AA-4AD1-89CA-E78B2AA5F2D8}"/>
              </c:ext>
            </c:extLst>
          </c:dPt>
          <c:dPt>
            <c:idx val="19"/>
            <c:invertIfNegative val="0"/>
            <c:bubble3D val="0"/>
            <c:extLst>
              <c:ext xmlns:c16="http://schemas.microsoft.com/office/drawing/2014/chart" uri="{C3380CC4-5D6E-409C-BE32-E72D297353CC}">
                <c16:uniqueId val="{00000017-F7AA-4AD1-89CA-E78B2AA5F2D8}"/>
              </c:ext>
            </c:extLst>
          </c:dPt>
          <c:dPt>
            <c:idx val="20"/>
            <c:invertIfNegative val="0"/>
            <c:bubble3D val="0"/>
            <c:extLst>
              <c:ext xmlns:c16="http://schemas.microsoft.com/office/drawing/2014/chart" uri="{C3380CC4-5D6E-409C-BE32-E72D297353CC}">
                <c16:uniqueId val="{00000018-F7AA-4AD1-89CA-E78B2AA5F2D8}"/>
              </c:ext>
            </c:extLst>
          </c:dPt>
          <c:dPt>
            <c:idx val="21"/>
            <c:invertIfNegative val="0"/>
            <c:bubble3D val="0"/>
            <c:extLst>
              <c:ext xmlns:c16="http://schemas.microsoft.com/office/drawing/2014/chart" uri="{C3380CC4-5D6E-409C-BE32-E72D297353CC}">
                <c16:uniqueId val="{00000019-F7AA-4AD1-89CA-E78B2AA5F2D8}"/>
              </c:ext>
            </c:extLst>
          </c:dPt>
          <c:dPt>
            <c:idx val="22"/>
            <c:invertIfNegative val="0"/>
            <c:bubble3D val="0"/>
            <c:extLst>
              <c:ext xmlns:c16="http://schemas.microsoft.com/office/drawing/2014/chart" uri="{C3380CC4-5D6E-409C-BE32-E72D297353CC}">
                <c16:uniqueId val="{0000001A-F7AA-4AD1-89CA-E78B2AA5F2D8}"/>
              </c:ext>
            </c:extLst>
          </c:dPt>
          <c:dPt>
            <c:idx val="23"/>
            <c:invertIfNegative val="0"/>
            <c:bubble3D val="0"/>
            <c:extLst>
              <c:ext xmlns:c16="http://schemas.microsoft.com/office/drawing/2014/chart" uri="{C3380CC4-5D6E-409C-BE32-E72D297353CC}">
                <c16:uniqueId val="{0000001B-F7AA-4AD1-89CA-E78B2AA5F2D8}"/>
              </c:ext>
            </c:extLst>
          </c:dPt>
          <c:dPt>
            <c:idx val="24"/>
            <c:invertIfNegative val="0"/>
            <c:bubble3D val="0"/>
            <c:extLst>
              <c:ext xmlns:c16="http://schemas.microsoft.com/office/drawing/2014/chart" uri="{C3380CC4-5D6E-409C-BE32-E72D297353CC}">
                <c16:uniqueId val="{0000001C-F7AA-4AD1-89CA-E78B2AA5F2D8}"/>
              </c:ext>
            </c:extLst>
          </c:dPt>
          <c:dPt>
            <c:idx val="25"/>
            <c:invertIfNegative val="0"/>
            <c:bubble3D val="0"/>
            <c:extLst>
              <c:ext xmlns:c16="http://schemas.microsoft.com/office/drawing/2014/chart" uri="{C3380CC4-5D6E-409C-BE32-E72D297353CC}">
                <c16:uniqueId val="{0000001D-F7AA-4AD1-89CA-E78B2AA5F2D8}"/>
              </c:ext>
            </c:extLst>
          </c:dPt>
          <c:val>
            <c:numRef>
              <c:f>Results!$C$33:$C$40</c:f>
              <c:numCache>
                <c:formatCode>0.0</c:formatCode>
                <c:ptCount val="8"/>
                <c:pt idx="0">
                  <c:v>2.2142857142857144</c:v>
                </c:pt>
                <c:pt idx="1">
                  <c:v>1.6428571428571428</c:v>
                </c:pt>
                <c:pt idx="2">
                  <c:v>2.7142857142857144</c:v>
                </c:pt>
                <c:pt idx="3">
                  <c:v>1.5</c:v>
                </c:pt>
                <c:pt idx="4">
                  <c:v>1.3571428571428572</c:v>
                </c:pt>
                <c:pt idx="5">
                  <c:v>1.8571428571428572</c:v>
                </c:pt>
                <c:pt idx="6">
                  <c:v>0</c:v>
                </c:pt>
                <c:pt idx="7">
                  <c:v>1.4285714285714286</c:v>
                </c:pt>
              </c:numCache>
            </c:numRef>
          </c:val>
          <c:extLst>
            <c:ext xmlns:c16="http://schemas.microsoft.com/office/drawing/2014/chart" uri="{C3380CC4-5D6E-409C-BE32-E72D297353CC}">
              <c16:uniqueId val="{0000001E-F7AA-4AD1-89CA-E78B2AA5F2D8}"/>
            </c:ext>
          </c:extLst>
        </c:ser>
        <c:dLbls>
          <c:showLegendKey val="0"/>
          <c:showVal val="0"/>
          <c:showCatName val="0"/>
          <c:showSerName val="0"/>
          <c:showPercent val="0"/>
          <c:showBubbleSize val="0"/>
        </c:dLbls>
        <c:gapWidth val="150"/>
        <c:axId val="405719392"/>
        <c:axId val="405718216"/>
      </c:barChart>
      <c:catAx>
        <c:axId val="405719392"/>
        <c:scaling>
          <c:orientation val="maxMin"/>
        </c:scaling>
        <c:delete val="0"/>
        <c:axPos val="l"/>
        <c:majorTickMark val="out"/>
        <c:minorTickMark val="none"/>
        <c:tickLblPos val="low"/>
        <c:crossAx val="405718216"/>
        <c:crosses val="autoZero"/>
        <c:auto val="1"/>
        <c:lblAlgn val="ctr"/>
        <c:lblOffset val="100"/>
        <c:noMultiLvlLbl val="0"/>
      </c:catAx>
      <c:valAx>
        <c:axId val="405718216"/>
        <c:scaling>
          <c:orientation val="minMax"/>
          <c:max val="3"/>
          <c:min val="-3"/>
        </c:scaling>
        <c:delete val="0"/>
        <c:axPos val="t"/>
        <c:majorGridlines/>
        <c:numFmt formatCode="0" sourceLinked="0"/>
        <c:majorTickMark val="out"/>
        <c:minorTickMark val="none"/>
        <c:tickLblPos val="nextTo"/>
        <c:crossAx val="405719392"/>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tx2">
                <a:lumMod val="60000"/>
                <a:lumOff val="40000"/>
              </a:schemeClr>
            </a:solidFill>
          </c:spPr>
          <c:invertIfNegative val="0"/>
          <c:cat>
            <c:strRef>
              <c:f>Results!$L$33:$L$35</c:f>
              <c:strCache>
                <c:ptCount val="3"/>
                <c:pt idx="0">
                  <c:v>Pragmatic Quality</c:v>
                </c:pt>
                <c:pt idx="1">
                  <c:v>Hedonic Quality</c:v>
                </c:pt>
                <c:pt idx="2">
                  <c:v>Overall</c:v>
                </c:pt>
              </c:strCache>
            </c:strRef>
          </c:cat>
          <c:val>
            <c:numRef>
              <c:f>Results!$M$33:$M$35</c:f>
              <c:numCache>
                <c:formatCode>0.000</c:formatCode>
                <c:ptCount val="3"/>
                <c:pt idx="0">
                  <c:v>2.0178571428571428</c:v>
                </c:pt>
                <c:pt idx="1">
                  <c:v>1.5476190476190477</c:v>
                </c:pt>
                <c:pt idx="2">
                  <c:v>1.8163265306122447</c:v>
                </c:pt>
              </c:numCache>
            </c:numRef>
          </c:val>
          <c:extLst>
            <c:ext xmlns:c16="http://schemas.microsoft.com/office/drawing/2014/chart" uri="{C3380CC4-5D6E-409C-BE32-E72D297353CC}">
              <c16:uniqueId val="{00000000-C050-42C8-8225-F8F86713F2B2}"/>
            </c:ext>
          </c:extLst>
        </c:ser>
        <c:dLbls>
          <c:showLegendKey val="0"/>
          <c:showVal val="0"/>
          <c:showCatName val="0"/>
          <c:showSerName val="0"/>
          <c:showPercent val="0"/>
          <c:showBubbleSize val="0"/>
        </c:dLbls>
        <c:gapWidth val="150"/>
        <c:axId val="405720568"/>
        <c:axId val="405717432"/>
      </c:barChart>
      <c:catAx>
        <c:axId val="405720568"/>
        <c:scaling>
          <c:orientation val="minMax"/>
        </c:scaling>
        <c:delete val="0"/>
        <c:axPos val="b"/>
        <c:numFmt formatCode="General" sourceLinked="0"/>
        <c:majorTickMark val="none"/>
        <c:minorTickMark val="none"/>
        <c:tickLblPos val="low"/>
        <c:txPr>
          <a:bodyPr rot="-2700000" vert="horz"/>
          <a:lstStyle/>
          <a:p>
            <a:pPr>
              <a:defRPr/>
            </a:pPr>
            <a:endParaRPr lang="de-DE"/>
          </a:p>
        </c:txPr>
        <c:crossAx val="405717432"/>
        <c:crosses val="autoZero"/>
        <c:auto val="0"/>
        <c:lblAlgn val="ctr"/>
        <c:lblOffset val="100"/>
        <c:noMultiLvlLbl val="0"/>
      </c:catAx>
      <c:valAx>
        <c:axId val="405717432"/>
        <c:scaling>
          <c:orientation val="minMax"/>
          <c:max val="3"/>
          <c:min val="-3"/>
        </c:scaling>
        <c:delete val="0"/>
        <c:axPos val="l"/>
        <c:majorGridlines/>
        <c:numFmt formatCode="0" sourceLinked="0"/>
        <c:majorTickMark val="out"/>
        <c:minorTickMark val="none"/>
        <c:tickLblPos val="nextTo"/>
        <c:crossAx val="405720568"/>
        <c:crosses val="autoZero"/>
        <c:crossBetween val="between"/>
        <c:majorUnit val="1"/>
        <c:minorUnit val="0.1"/>
      </c:valAx>
      <c:spPr>
        <a:gradFill>
          <a:gsLst>
            <a:gs pos="0">
              <a:srgbClr val="92F05A"/>
            </a:gs>
            <a:gs pos="35000">
              <a:srgbClr val="92F05A"/>
            </a:gs>
            <a:gs pos="39000">
              <a:srgbClr val="FFFF8F"/>
            </a:gs>
            <a:gs pos="61000">
              <a:srgbClr val="FFFF8F"/>
            </a:gs>
            <a:gs pos="66000">
              <a:srgbClr val="FF5050"/>
            </a:gs>
            <a:gs pos="100000">
              <a:srgbClr val="FF5050"/>
            </a:gs>
            <a:gs pos="100000">
              <a:srgbClr val="FF0000"/>
            </a:gs>
            <a:gs pos="100000">
              <a:srgbClr val="4F81BD">
                <a:tint val="23500"/>
                <a:satMod val="160000"/>
              </a:srgbClr>
            </a:gs>
          </a:gsLst>
          <a:lin ang="5400000" scaled="1"/>
        </a:gradFill>
      </c:spPr>
    </c:plotArea>
    <c:plotVisOnly val="1"/>
    <c:dispBlanksAs val="gap"/>
    <c:showDLblsOverMax val="0"/>
  </c:chart>
  <c:printSettings>
    <c:headerFooter/>
    <c:pageMargins b="0.75000000000000211" l="0.70000000000000062" r="0.70000000000000062" t="0.750000000000002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600" baseline="0"/>
              <a:t>Mean value per Item</a:t>
            </a:r>
          </a:p>
        </c:rich>
      </c:tx>
      <c:overlay val="0"/>
    </c:title>
    <c:autoTitleDeleted val="0"/>
    <c:plotArea>
      <c:layout/>
      <c:barChart>
        <c:barDir val="bar"/>
        <c:grouping val="clustered"/>
        <c:varyColors val="1"/>
        <c:ser>
          <c:idx val="0"/>
          <c:order val="0"/>
          <c:tx>
            <c:strRef>
              <c:f>Results!$C$47</c:f>
              <c:strCache>
                <c:ptCount val="1"/>
                <c:pt idx="0">
                  <c:v>Mean</c:v>
                </c:pt>
              </c:strCache>
            </c:strRef>
          </c:tx>
          <c:spPr>
            <a:solidFill>
              <a:schemeClr val="tx2"/>
            </a:solidFill>
          </c:spPr>
          <c:invertIfNegative val="0"/>
          <c:dPt>
            <c:idx val="0"/>
            <c:invertIfNegative val="0"/>
            <c:bubble3D val="0"/>
            <c:extLst>
              <c:ext xmlns:c16="http://schemas.microsoft.com/office/drawing/2014/chart" uri="{C3380CC4-5D6E-409C-BE32-E72D297353CC}">
                <c16:uniqueId val="{00000000-D519-4539-A77A-859FEC432BE0}"/>
              </c:ext>
            </c:extLst>
          </c:dPt>
          <c:dPt>
            <c:idx val="1"/>
            <c:invertIfNegative val="0"/>
            <c:bubble3D val="0"/>
            <c:extLst>
              <c:ext xmlns:c16="http://schemas.microsoft.com/office/drawing/2014/chart" uri="{C3380CC4-5D6E-409C-BE32-E72D297353CC}">
                <c16:uniqueId val="{00000001-D519-4539-A77A-859FEC432BE0}"/>
              </c:ext>
            </c:extLst>
          </c:dPt>
          <c:dPt>
            <c:idx val="2"/>
            <c:invertIfNegative val="0"/>
            <c:bubble3D val="0"/>
            <c:extLst>
              <c:ext xmlns:c16="http://schemas.microsoft.com/office/drawing/2014/chart" uri="{C3380CC4-5D6E-409C-BE32-E72D297353CC}">
                <c16:uniqueId val="{00000002-D519-4539-A77A-859FEC432BE0}"/>
              </c:ext>
            </c:extLst>
          </c:dPt>
          <c:dPt>
            <c:idx val="3"/>
            <c:invertIfNegative val="0"/>
            <c:bubble3D val="0"/>
            <c:extLst>
              <c:ext xmlns:c16="http://schemas.microsoft.com/office/drawing/2014/chart" uri="{C3380CC4-5D6E-409C-BE32-E72D297353CC}">
                <c16:uniqueId val="{00000003-D519-4539-A77A-859FEC432BE0}"/>
              </c:ext>
            </c:extLst>
          </c:dPt>
          <c:dPt>
            <c:idx val="4"/>
            <c:invertIfNegative val="0"/>
            <c:bubble3D val="0"/>
            <c:spPr>
              <a:solidFill>
                <a:srgbClr val="FFC000"/>
              </a:solidFill>
            </c:spPr>
            <c:extLst>
              <c:ext xmlns:c16="http://schemas.microsoft.com/office/drawing/2014/chart" uri="{C3380CC4-5D6E-409C-BE32-E72D297353CC}">
                <c16:uniqueId val="{00000005-D519-4539-A77A-859FEC432BE0}"/>
              </c:ext>
            </c:extLst>
          </c:dPt>
          <c:dPt>
            <c:idx val="5"/>
            <c:invertIfNegative val="0"/>
            <c:bubble3D val="0"/>
            <c:spPr>
              <a:solidFill>
                <a:srgbClr val="FFC000"/>
              </a:solidFill>
            </c:spPr>
            <c:extLst>
              <c:ext xmlns:c16="http://schemas.microsoft.com/office/drawing/2014/chart" uri="{C3380CC4-5D6E-409C-BE32-E72D297353CC}">
                <c16:uniqueId val="{00000007-D519-4539-A77A-859FEC432BE0}"/>
              </c:ext>
            </c:extLst>
          </c:dPt>
          <c:dPt>
            <c:idx val="6"/>
            <c:invertIfNegative val="0"/>
            <c:bubble3D val="0"/>
            <c:spPr>
              <a:solidFill>
                <a:srgbClr val="FFC000"/>
              </a:solidFill>
            </c:spPr>
            <c:extLst>
              <c:ext xmlns:c16="http://schemas.microsoft.com/office/drawing/2014/chart" uri="{C3380CC4-5D6E-409C-BE32-E72D297353CC}">
                <c16:uniqueId val="{00000009-D519-4539-A77A-859FEC432BE0}"/>
              </c:ext>
            </c:extLst>
          </c:dPt>
          <c:dPt>
            <c:idx val="7"/>
            <c:invertIfNegative val="0"/>
            <c:bubble3D val="0"/>
            <c:spPr>
              <a:solidFill>
                <a:srgbClr val="FFC000"/>
              </a:solidFill>
            </c:spPr>
            <c:extLst>
              <c:ext xmlns:c16="http://schemas.microsoft.com/office/drawing/2014/chart" uri="{C3380CC4-5D6E-409C-BE32-E72D297353CC}">
                <c16:uniqueId val="{0000000B-D519-4539-A77A-859FEC432BE0}"/>
              </c:ext>
            </c:extLst>
          </c:dPt>
          <c:dPt>
            <c:idx val="8"/>
            <c:invertIfNegative val="0"/>
            <c:bubble3D val="0"/>
            <c:extLst>
              <c:ext xmlns:c16="http://schemas.microsoft.com/office/drawing/2014/chart" uri="{C3380CC4-5D6E-409C-BE32-E72D297353CC}">
                <c16:uniqueId val="{0000000C-D519-4539-A77A-859FEC432BE0}"/>
              </c:ext>
            </c:extLst>
          </c:dPt>
          <c:dPt>
            <c:idx val="9"/>
            <c:invertIfNegative val="0"/>
            <c:bubble3D val="0"/>
            <c:extLst>
              <c:ext xmlns:c16="http://schemas.microsoft.com/office/drawing/2014/chart" uri="{C3380CC4-5D6E-409C-BE32-E72D297353CC}">
                <c16:uniqueId val="{0000000D-D519-4539-A77A-859FEC432BE0}"/>
              </c:ext>
            </c:extLst>
          </c:dPt>
          <c:dPt>
            <c:idx val="10"/>
            <c:invertIfNegative val="0"/>
            <c:bubble3D val="0"/>
            <c:extLst>
              <c:ext xmlns:c16="http://schemas.microsoft.com/office/drawing/2014/chart" uri="{C3380CC4-5D6E-409C-BE32-E72D297353CC}">
                <c16:uniqueId val="{0000000E-D519-4539-A77A-859FEC432BE0}"/>
              </c:ext>
            </c:extLst>
          </c:dPt>
          <c:dPt>
            <c:idx val="11"/>
            <c:invertIfNegative val="0"/>
            <c:bubble3D val="0"/>
            <c:extLst>
              <c:ext xmlns:c16="http://schemas.microsoft.com/office/drawing/2014/chart" uri="{C3380CC4-5D6E-409C-BE32-E72D297353CC}">
                <c16:uniqueId val="{0000000F-D519-4539-A77A-859FEC432BE0}"/>
              </c:ext>
            </c:extLst>
          </c:dPt>
          <c:dPt>
            <c:idx val="12"/>
            <c:invertIfNegative val="0"/>
            <c:bubble3D val="0"/>
            <c:extLst>
              <c:ext xmlns:c16="http://schemas.microsoft.com/office/drawing/2014/chart" uri="{C3380CC4-5D6E-409C-BE32-E72D297353CC}">
                <c16:uniqueId val="{00000010-D519-4539-A77A-859FEC432BE0}"/>
              </c:ext>
            </c:extLst>
          </c:dPt>
          <c:dPt>
            <c:idx val="13"/>
            <c:invertIfNegative val="0"/>
            <c:bubble3D val="0"/>
            <c:extLst>
              <c:ext xmlns:c16="http://schemas.microsoft.com/office/drawing/2014/chart" uri="{C3380CC4-5D6E-409C-BE32-E72D297353CC}">
                <c16:uniqueId val="{00000011-D519-4539-A77A-859FEC432BE0}"/>
              </c:ext>
            </c:extLst>
          </c:dPt>
          <c:dPt>
            <c:idx val="14"/>
            <c:invertIfNegative val="0"/>
            <c:bubble3D val="0"/>
            <c:extLst>
              <c:ext xmlns:c16="http://schemas.microsoft.com/office/drawing/2014/chart" uri="{C3380CC4-5D6E-409C-BE32-E72D297353CC}">
                <c16:uniqueId val="{00000012-D519-4539-A77A-859FEC432BE0}"/>
              </c:ext>
            </c:extLst>
          </c:dPt>
          <c:dPt>
            <c:idx val="15"/>
            <c:invertIfNegative val="0"/>
            <c:bubble3D val="0"/>
            <c:extLst>
              <c:ext xmlns:c16="http://schemas.microsoft.com/office/drawing/2014/chart" uri="{C3380CC4-5D6E-409C-BE32-E72D297353CC}">
                <c16:uniqueId val="{00000013-D519-4539-A77A-859FEC432BE0}"/>
              </c:ext>
            </c:extLst>
          </c:dPt>
          <c:dPt>
            <c:idx val="16"/>
            <c:invertIfNegative val="0"/>
            <c:bubble3D val="0"/>
            <c:extLst>
              <c:ext xmlns:c16="http://schemas.microsoft.com/office/drawing/2014/chart" uri="{C3380CC4-5D6E-409C-BE32-E72D297353CC}">
                <c16:uniqueId val="{00000014-D519-4539-A77A-859FEC432BE0}"/>
              </c:ext>
            </c:extLst>
          </c:dPt>
          <c:dPt>
            <c:idx val="17"/>
            <c:invertIfNegative val="0"/>
            <c:bubble3D val="0"/>
            <c:extLst>
              <c:ext xmlns:c16="http://schemas.microsoft.com/office/drawing/2014/chart" uri="{C3380CC4-5D6E-409C-BE32-E72D297353CC}">
                <c16:uniqueId val="{00000015-D519-4539-A77A-859FEC432BE0}"/>
              </c:ext>
            </c:extLst>
          </c:dPt>
          <c:dPt>
            <c:idx val="18"/>
            <c:invertIfNegative val="0"/>
            <c:bubble3D val="0"/>
            <c:extLst>
              <c:ext xmlns:c16="http://schemas.microsoft.com/office/drawing/2014/chart" uri="{C3380CC4-5D6E-409C-BE32-E72D297353CC}">
                <c16:uniqueId val="{00000016-D519-4539-A77A-859FEC432BE0}"/>
              </c:ext>
            </c:extLst>
          </c:dPt>
          <c:dPt>
            <c:idx val="19"/>
            <c:invertIfNegative val="0"/>
            <c:bubble3D val="0"/>
            <c:extLst>
              <c:ext xmlns:c16="http://schemas.microsoft.com/office/drawing/2014/chart" uri="{C3380CC4-5D6E-409C-BE32-E72D297353CC}">
                <c16:uniqueId val="{00000017-D519-4539-A77A-859FEC432BE0}"/>
              </c:ext>
            </c:extLst>
          </c:dPt>
          <c:dPt>
            <c:idx val="20"/>
            <c:invertIfNegative val="0"/>
            <c:bubble3D val="0"/>
            <c:extLst>
              <c:ext xmlns:c16="http://schemas.microsoft.com/office/drawing/2014/chart" uri="{C3380CC4-5D6E-409C-BE32-E72D297353CC}">
                <c16:uniqueId val="{00000018-D519-4539-A77A-859FEC432BE0}"/>
              </c:ext>
            </c:extLst>
          </c:dPt>
          <c:dPt>
            <c:idx val="21"/>
            <c:invertIfNegative val="0"/>
            <c:bubble3D val="0"/>
            <c:extLst>
              <c:ext xmlns:c16="http://schemas.microsoft.com/office/drawing/2014/chart" uri="{C3380CC4-5D6E-409C-BE32-E72D297353CC}">
                <c16:uniqueId val="{00000019-D519-4539-A77A-859FEC432BE0}"/>
              </c:ext>
            </c:extLst>
          </c:dPt>
          <c:dPt>
            <c:idx val="22"/>
            <c:invertIfNegative val="0"/>
            <c:bubble3D val="0"/>
            <c:extLst>
              <c:ext xmlns:c16="http://schemas.microsoft.com/office/drawing/2014/chart" uri="{C3380CC4-5D6E-409C-BE32-E72D297353CC}">
                <c16:uniqueId val="{0000001A-D519-4539-A77A-859FEC432BE0}"/>
              </c:ext>
            </c:extLst>
          </c:dPt>
          <c:dPt>
            <c:idx val="23"/>
            <c:invertIfNegative val="0"/>
            <c:bubble3D val="0"/>
            <c:extLst>
              <c:ext xmlns:c16="http://schemas.microsoft.com/office/drawing/2014/chart" uri="{C3380CC4-5D6E-409C-BE32-E72D297353CC}">
                <c16:uniqueId val="{0000001B-D519-4539-A77A-859FEC432BE0}"/>
              </c:ext>
            </c:extLst>
          </c:dPt>
          <c:dPt>
            <c:idx val="24"/>
            <c:invertIfNegative val="0"/>
            <c:bubble3D val="0"/>
            <c:extLst>
              <c:ext xmlns:c16="http://schemas.microsoft.com/office/drawing/2014/chart" uri="{C3380CC4-5D6E-409C-BE32-E72D297353CC}">
                <c16:uniqueId val="{0000001C-D519-4539-A77A-859FEC432BE0}"/>
              </c:ext>
            </c:extLst>
          </c:dPt>
          <c:dPt>
            <c:idx val="25"/>
            <c:invertIfNegative val="0"/>
            <c:bubble3D val="0"/>
            <c:extLst>
              <c:ext xmlns:c16="http://schemas.microsoft.com/office/drawing/2014/chart" uri="{C3380CC4-5D6E-409C-BE32-E72D297353CC}">
                <c16:uniqueId val="{0000001D-D519-4539-A77A-859FEC432BE0}"/>
              </c:ext>
            </c:extLst>
          </c:dPt>
          <c:val>
            <c:numRef>
              <c:f>Results!$C$48:$C$55</c:f>
              <c:numCache>
                <c:formatCode>0.0</c:formatCode>
                <c:ptCount val="8"/>
                <c:pt idx="0">
                  <c:v>1.8571428571428572</c:v>
                </c:pt>
                <c:pt idx="1">
                  <c:v>1.4285714285714286</c:v>
                </c:pt>
                <c:pt idx="2">
                  <c:v>2.2857142857142856</c:v>
                </c:pt>
                <c:pt idx="3">
                  <c:v>1.4285714285714286</c:v>
                </c:pt>
                <c:pt idx="4">
                  <c:v>1.0714285714285714</c:v>
                </c:pt>
                <c:pt idx="5">
                  <c:v>1.2857142857142858</c:v>
                </c:pt>
                <c:pt idx="6">
                  <c:v>0</c:v>
                </c:pt>
                <c:pt idx="7">
                  <c:v>1.1428571428571428</c:v>
                </c:pt>
              </c:numCache>
            </c:numRef>
          </c:val>
          <c:extLst>
            <c:ext xmlns:c16="http://schemas.microsoft.com/office/drawing/2014/chart" uri="{C3380CC4-5D6E-409C-BE32-E72D297353CC}">
              <c16:uniqueId val="{0000001E-D519-4539-A77A-859FEC432BE0}"/>
            </c:ext>
          </c:extLst>
        </c:ser>
        <c:dLbls>
          <c:showLegendKey val="0"/>
          <c:showVal val="0"/>
          <c:showCatName val="0"/>
          <c:showSerName val="0"/>
          <c:showPercent val="0"/>
          <c:showBubbleSize val="0"/>
        </c:dLbls>
        <c:gapWidth val="150"/>
        <c:axId val="405719392"/>
        <c:axId val="405718216"/>
      </c:barChart>
      <c:catAx>
        <c:axId val="405719392"/>
        <c:scaling>
          <c:orientation val="maxMin"/>
        </c:scaling>
        <c:delete val="0"/>
        <c:axPos val="l"/>
        <c:majorTickMark val="out"/>
        <c:minorTickMark val="none"/>
        <c:tickLblPos val="low"/>
        <c:crossAx val="405718216"/>
        <c:crosses val="autoZero"/>
        <c:auto val="1"/>
        <c:lblAlgn val="ctr"/>
        <c:lblOffset val="100"/>
        <c:noMultiLvlLbl val="0"/>
      </c:catAx>
      <c:valAx>
        <c:axId val="405718216"/>
        <c:scaling>
          <c:orientation val="minMax"/>
          <c:max val="3"/>
          <c:min val="-3"/>
        </c:scaling>
        <c:delete val="0"/>
        <c:axPos val="t"/>
        <c:majorGridlines/>
        <c:numFmt formatCode="0" sourceLinked="0"/>
        <c:majorTickMark val="out"/>
        <c:minorTickMark val="none"/>
        <c:tickLblPos val="nextTo"/>
        <c:crossAx val="405719392"/>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tx2">
                <a:lumMod val="60000"/>
                <a:lumOff val="40000"/>
              </a:schemeClr>
            </a:solidFill>
          </c:spPr>
          <c:invertIfNegative val="0"/>
          <c:cat>
            <c:strRef>
              <c:f>Results!$L$48:$L$50</c:f>
              <c:strCache>
                <c:ptCount val="3"/>
                <c:pt idx="0">
                  <c:v>Pragmatic Quality</c:v>
                </c:pt>
                <c:pt idx="1">
                  <c:v>Hedonic Quality</c:v>
                </c:pt>
                <c:pt idx="2">
                  <c:v>Overall</c:v>
                </c:pt>
              </c:strCache>
            </c:strRef>
          </c:cat>
          <c:val>
            <c:numRef>
              <c:f>Results!$M$48:$M$50</c:f>
              <c:numCache>
                <c:formatCode>0.000</c:formatCode>
                <c:ptCount val="3"/>
                <c:pt idx="0">
                  <c:v>1.75</c:v>
                </c:pt>
                <c:pt idx="1">
                  <c:v>1.1666666666666667</c:v>
                </c:pt>
                <c:pt idx="2">
                  <c:v>1.5000000000000002</c:v>
                </c:pt>
              </c:numCache>
            </c:numRef>
          </c:val>
          <c:extLst>
            <c:ext xmlns:c16="http://schemas.microsoft.com/office/drawing/2014/chart" uri="{C3380CC4-5D6E-409C-BE32-E72D297353CC}">
              <c16:uniqueId val="{00000000-EA22-4FAF-A929-9189C48F5716}"/>
            </c:ext>
          </c:extLst>
        </c:ser>
        <c:dLbls>
          <c:showLegendKey val="0"/>
          <c:showVal val="0"/>
          <c:showCatName val="0"/>
          <c:showSerName val="0"/>
          <c:showPercent val="0"/>
          <c:showBubbleSize val="0"/>
        </c:dLbls>
        <c:gapWidth val="150"/>
        <c:axId val="405720568"/>
        <c:axId val="405717432"/>
      </c:barChart>
      <c:catAx>
        <c:axId val="405720568"/>
        <c:scaling>
          <c:orientation val="minMax"/>
        </c:scaling>
        <c:delete val="0"/>
        <c:axPos val="b"/>
        <c:numFmt formatCode="General" sourceLinked="0"/>
        <c:majorTickMark val="none"/>
        <c:minorTickMark val="none"/>
        <c:tickLblPos val="low"/>
        <c:txPr>
          <a:bodyPr rot="-2700000" vert="horz"/>
          <a:lstStyle/>
          <a:p>
            <a:pPr>
              <a:defRPr/>
            </a:pPr>
            <a:endParaRPr lang="de-DE"/>
          </a:p>
        </c:txPr>
        <c:crossAx val="405717432"/>
        <c:crosses val="autoZero"/>
        <c:auto val="0"/>
        <c:lblAlgn val="ctr"/>
        <c:lblOffset val="100"/>
        <c:noMultiLvlLbl val="0"/>
      </c:catAx>
      <c:valAx>
        <c:axId val="405717432"/>
        <c:scaling>
          <c:orientation val="minMax"/>
          <c:max val="3"/>
          <c:min val="-3"/>
        </c:scaling>
        <c:delete val="0"/>
        <c:axPos val="l"/>
        <c:majorGridlines/>
        <c:numFmt formatCode="0" sourceLinked="0"/>
        <c:majorTickMark val="out"/>
        <c:minorTickMark val="none"/>
        <c:tickLblPos val="nextTo"/>
        <c:crossAx val="405720568"/>
        <c:crosses val="autoZero"/>
        <c:crossBetween val="between"/>
        <c:majorUnit val="1"/>
        <c:minorUnit val="0.1"/>
      </c:valAx>
      <c:spPr>
        <a:gradFill>
          <a:gsLst>
            <a:gs pos="0">
              <a:srgbClr val="92F05A"/>
            </a:gs>
            <a:gs pos="35000">
              <a:srgbClr val="92F05A"/>
            </a:gs>
            <a:gs pos="39000">
              <a:srgbClr val="FFFF8F"/>
            </a:gs>
            <a:gs pos="61000">
              <a:srgbClr val="FFFF8F"/>
            </a:gs>
            <a:gs pos="66000">
              <a:srgbClr val="FF5050"/>
            </a:gs>
            <a:gs pos="100000">
              <a:srgbClr val="FF5050"/>
            </a:gs>
            <a:gs pos="100000">
              <a:srgbClr val="FF0000"/>
            </a:gs>
            <a:gs pos="100000">
              <a:srgbClr val="4F81BD">
                <a:tint val="23500"/>
                <a:satMod val="160000"/>
              </a:srgbClr>
            </a:gs>
          </a:gsLst>
          <a:lin ang="5400000" scaled="1"/>
        </a:gradFill>
      </c:spPr>
    </c:plotArea>
    <c:plotVisOnly val="1"/>
    <c:dispBlanksAs val="gap"/>
    <c:showDLblsOverMax val="0"/>
  </c:chart>
  <c:printSettings>
    <c:headerFooter/>
    <c:pageMargins b="0.75000000000000211" l="0.70000000000000062" r="0.70000000000000062" t="0.75000000000000211"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600" baseline="0"/>
              <a:t>Mean value per Item</a:t>
            </a:r>
          </a:p>
        </c:rich>
      </c:tx>
      <c:overlay val="0"/>
    </c:title>
    <c:autoTitleDeleted val="0"/>
    <c:plotArea>
      <c:layout/>
      <c:barChart>
        <c:barDir val="bar"/>
        <c:grouping val="clustered"/>
        <c:varyColors val="1"/>
        <c:ser>
          <c:idx val="0"/>
          <c:order val="0"/>
          <c:tx>
            <c:strRef>
              <c:f>Results!$C$62</c:f>
              <c:strCache>
                <c:ptCount val="1"/>
                <c:pt idx="0">
                  <c:v>Mean</c:v>
                </c:pt>
              </c:strCache>
            </c:strRef>
          </c:tx>
          <c:spPr>
            <a:solidFill>
              <a:schemeClr val="tx2"/>
            </a:solidFill>
          </c:spPr>
          <c:invertIfNegative val="0"/>
          <c:dPt>
            <c:idx val="0"/>
            <c:invertIfNegative val="0"/>
            <c:bubble3D val="0"/>
            <c:extLst>
              <c:ext xmlns:c16="http://schemas.microsoft.com/office/drawing/2014/chart" uri="{C3380CC4-5D6E-409C-BE32-E72D297353CC}">
                <c16:uniqueId val="{00000000-606E-4AD3-AE08-0F0186C469BC}"/>
              </c:ext>
            </c:extLst>
          </c:dPt>
          <c:dPt>
            <c:idx val="1"/>
            <c:invertIfNegative val="0"/>
            <c:bubble3D val="0"/>
            <c:extLst>
              <c:ext xmlns:c16="http://schemas.microsoft.com/office/drawing/2014/chart" uri="{C3380CC4-5D6E-409C-BE32-E72D297353CC}">
                <c16:uniqueId val="{00000001-606E-4AD3-AE08-0F0186C469BC}"/>
              </c:ext>
            </c:extLst>
          </c:dPt>
          <c:dPt>
            <c:idx val="2"/>
            <c:invertIfNegative val="0"/>
            <c:bubble3D val="0"/>
            <c:extLst>
              <c:ext xmlns:c16="http://schemas.microsoft.com/office/drawing/2014/chart" uri="{C3380CC4-5D6E-409C-BE32-E72D297353CC}">
                <c16:uniqueId val="{00000002-606E-4AD3-AE08-0F0186C469BC}"/>
              </c:ext>
            </c:extLst>
          </c:dPt>
          <c:dPt>
            <c:idx val="3"/>
            <c:invertIfNegative val="0"/>
            <c:bubble3D val="0"/>
            <c:extLst>
              <c:ext xmlns:c16="http://schemas.microsoft.com/office/drawing/2014/chart" uri="{C3380CC4-5D6E-409C-BE32-E72D297353CC}">
                <c16:uniqueId val="{00000003-606E-4AD3-AE08-0F0186C469BC}"/>
              </c:ext>
            </c:extLst>
          </c:dPt>
          <c:dPt>
            <c:idx val="4"/>
            <c:invertIfNegative val="0"/>
            <c:bubble3D val="0"/>
            <c:spPr>
              <a:solidFill>
                <a:srgbClr val="FFC000"/>
              </a:solidFill>
            </c:spPr>
            <c:extLst>
              <c:ext xmlns:c16="http://schemas.microsoft.com/office/drawing/2014/chart" uri="{C3380CC4-5D6E-409C-BE32-E72D297353CC}">
                <c16:uniqueId val="{00000005-606E-4AD3-AE08-0F0186C469BC}"/>
              </c:ext>
            </c:extLst>
          </c:dPt>
          <c:dPt>
            <c:idx val="5"/>
            <c:invertIfNegative val="0"/>
            <c:bubble3D val="0"/>
            <c:spPr>
              <a:solidFill>
                <a:srgbClr val="FFC000"/>
              </a:solidFill>
            </c:spPr>
            <c:extLst>
              <c:ext xmlns:c16="http://schemas.microsoft.com/office/drawing/2014/chart" uri="{C3380CC4-5D6E-409C-BE32-E72D297353CC}">
                <c16:uniqueId val="{00000007-606E-4AD3-AE08-0F0186C469BC}"/>
              </c:ext>
            </c:extLst>
          </c:dPt>
          <c:dPt>
            <c:idx val="6"/>
            <c:invertIfNegative val="0"/>
            <c:bubble3D val="0"/>
            <c:spPr>
              <a:solidFill>
                <a:srgbClr val="FFC000"/>
              </a:solidFill>
            </c:spPr>
            <c:extLst>
              <c:ext xmlns:c16="http://schemas.microsoft.com/office/drawing/2014/chart" uri="{C3380CC4-5D6E-409C-BE32-E72D297353CC}">
                <c16:uniqueId val="{00000009-606E-4AD3-AE08-0F0186C469BC}"/>
              </c:ext>
            </c:extLst>
          </c:dPt>
          <c:dPt>
            <c:idx val="7"/>
            <c:invertIfNegative val="0"/>
            <c:bubble3D val="0"/>
            <c:spPr>
              <a:solidFill>
                <a:srgbClr val="FFC000"/>
              </a:solidFill>
            </c:spPr>
            <c:extLst>
              <c:ext xmlns:c16="http://schemas.microsoft.com/office/drawing/2014/chart" uri="{C3380CC4-5D6E-409C-BE32-E72D297353CC}">
                <c16:uniqueId val="{0000000B-606E-4AD3-AE08-0F0186C469BC}"/>
              </c:ext>
            </c:extLst>
          </c:dPt>
          <c:dPt>
            <c:idx val="8"/>
            <c:invertIfNegative val="0"/>
            <c:bubble3D val="0"/>
            <c:extLst>
              <c:ext xmlns:c16="http://schemas.microsoft.com/office/drawing/2014/chart" uri="{C3380CC4-5D6E-409C-BE32-E72D297353CC}">
                <c16:uniqueId val="{0000000C-606E-4AD3-AE08-0F0186C469BC}"/>
              </c:ext>
            </c:extLst>
          </c:dPt>
          <c:dPt>
            <c:idx val="9"/>
            <c:invertIfNegative val="0"/>
            <c:bubble3D val="0"/>
            <c:extLst>
              <c:ext xmlns:c16="http://schemas.microsoft.com/office/drawing/2014/chart" uri="{C3380CC4-5D6E-409C-BE32-E72D297353CC}">
                <c16:uniqueId val="{0000000D-606E-4AD3-AE08-0F0186C469BC}"/>
              </c:ext>
            </c:extLst>
          </c:dPt>
          <c:dPt>
            <c:idx val="10"/>
            <c:invertIfNegative val="0"/>
            <c:bubble3D val="0"/>
            <c:extLst>
              <c:ext xmlns:c16="http://schemas.microsoft.com/office/drawing/2014/chart" uri="{C3380CC4-5D6E-409C-BE32-E72D297353CC}">
                <c16:uniqueId val="{0000000E-606E-4AD3-AE08-0F0186C469BC}"/>
              </c:ext>
            </c:extLst>
          </c:dPt>
          <c:dPt>
            <c:idx val="11"/>
            <c:invertIfNegative val="0"/>
            <c:bubble3D val="0"/>
            <c:extLst>
              <c:ext xmlns:c16="http://schemas.microsoft.com/office/drawing/2014/chart" uri="{C3380CC4-5D6E-409C-BE32-E72D297353CC}">
                <c16:uniqueId val="{0000000F-606E-4AD3-AE08-0F0186C469BC}"/>
              </c:ext>
            </c:extLst>
          </c:dPt>
          <c:dPt>
            <c:idx val="12"/>
            <c:invertIfNegative val="0"/>
            <c:bubble3D val="0"/>
            <c:extLst>
              <c:ext xmlns:c16="http://schemas.microsoft.com/office/drawing/2014/chart" uri="{C3380CC4-5D6E-409C-BE32-E72D297353CC}">
                <c16:uniqueId val="{00000010-606E-4AD3-AE08-0F0186C469BC}"/>
              </c:ext>
            </c:extLst>
          </c:dPt>
          <c:dPt>
            <c:idx val="13"/>
            <c:invertIfNegative val="0"/>
            <c:bubble3D val="0"/>
            <c:extLst>
              <c:ext xmlns:c16="http://schemas.microsoft.com/office/drawing/2014/chart" uri="{C3380CC4-5D6E-409C-BE32-E72D297353CC}">
                <c16:uniqueId val="{00000011-606E-4AD3-AE08-0F0186C469BC}"/>
              </c:ext>
            </c:extLst>
          </c:dPt>
          <c:dPt>
            <c:idx val="14"/>
            <c:invertIfNegative val="0"/>
            <c:bubble3D val="0"/>
            <c:extLst>
              <c:ext xmlns:c16="http://schemas.microsoft.com/office/drawing/2014/chart" uri="{C3380CC4-5D6E-409C-BE32-E72D297353CC}">
                <c16:uniqueId val="{00000012-606E-4AD3-AE08-0F0186C469BC}"/>
              </c:ext>
            </c:extLst>
          </c:dPt>
          <c:dPt>
            <c:idx val="15"/>
            <c:invertIfNegative val="0"/>
            <c:bubble3D val="0"/>
            <c:extLst>
              <c:ext xmlns:c16="http://schemas.microsoft.com/office/drawing/2014/chart" uri="{C3380CC4-5D6E-409C-BE32-E72D297353CC}">
                <c16:uniqueId val="{00000013-606E-4AD3-AE08-0F0186C469BC}"/>
              </c:ext>
            </c:extLst>
          </c:dPt>
          <c:dPt>
            <c:idx val="16"/>
            <c:invertIfNegative val="0"/>
            <c:bubble3D val="0"/>
            <c:extLst>
              <c:ext xmlns:c16="http://schemas.microsoft.com/office/drawing/2014/chart" uri="{C3380CC4-5D6E-409C-BE32-E72D297353CC}">
                <c16:uniqueId val="{00000014-606E-4AD3-AE08-0F0186C469BC}"/>
              </c:ext>
            </c:extLst>
          </c:dPt>
          <c:dPt>
            <c:idx val="17"/>
            <c:invertIfNegative val="0"/>
            <c:bubble3D val="0"/>
            <c:extLst>
              <c:ext xmlns:c16="http://schemas.microsoft.com/office/drawing/2014/chart" uri="{C3380CC4-5D6E-409C-BE32-E72D297353CC}">
                <c16:uniqueId val="{00000015-606E-4AD3-AE08-0F0186C469BC}"/>
              </c:ext>
            </c:extLst>
          </c:dPt>
          <c:dPt>
            <c:idx val="18"/>
            <c:invertIfNegative val="0"/>
            <c:bubble3D val="0"/>
            <c:extLst>
              <c:ext xmlns:c16="http://schemas.microsoft.com/office/drawing/2014/chart" uri="{C3380CC4-5D6E-409C-BE32-E72D297353CC}">
                <c16:uniqueId val="{00000016-606E-4AD3-AE08-0F0186C469BC}"/>
              </c:ext>
            </c:extLst>
          </c:dPt>
          <c:dPt>
            <c:idx val="19"/>
            <c:invertIfNegative val="0"/>
            <c:bubble3D val="0"/>
            <c:extLst>
              <c:ext xmlns:c16="http://schemas.microsoft.com/office/drawing/2014/chart" uri="{C3380CC4-5D6E-409C-BE32-E72D297353CC}">
                <c16:uniqueId val="{00000017-606E-4AD3-AE08-0F0186C469BC}"/>
              </c:ext>
            </c:extLst>
          </c:dPt>
          <c:dPt>
            <c:idx val="20"/>
            <c:invertIfNegative val="0"/>
            <c:bubble3D val="0"/>
            <c:extLst>
              <c:ext xmlns:c16="http://schemas.microsoft.com/office/drawing/2014/chart" uri="{C3380CC4-5D6E-409C-BE32-E72D297353CC}">
                <c16:uniqueId val="{00000018-606E-4AD3-AE08-0F0186C469BC}"/>
              </c:ext>
            </c:extLst>
          </c:dPt>
          <c:dPt>
            <c:idx val="21"/>
            <c:invertIfNegative val="0"/>
            <c:bubble3D val="0"/>
            <c:extLst>
              <c:ext xmlns:c16="http://schemas.microsoft.com/office/drawing/2014/chart" uri="{C3380CC4-5D6E-409C-BE32-E72D297353CC}">
                <c16:uniqueId val="{00000019-606E-4AD3-AE08-0F0186C469BC}"/>
              </c:ext>
            </c:extLst>
          </c:dPt>
          <c:dPt>
            <c:idx val="22"/>
            <c:invertIfNegative val="0"/>
            <c:bubble3D val="0"/>
            <c:extLst>
              <c:ext xmlns:c16="http://schemas.microsoft.com/office/drawing/2014/chart" uri="{C3380CC4-5D6E-409C-BE32-E72D297353CC}">
                <c16:uniqueId val="{0000001A-606E-4AD3-AE08-0F0186C469BC}"/>
              </c:ext>
            </c:extLst>
          </c:dPt>
          <c:dPt>
            <c:idx val="23"/>
            <c:invertIfNegative val="0"/>
            <c:bubble3D val="0"/>
            <c:extLst>
              <c:ext xmlns:c16="http://schemas.microsoft.com/office/drawing/2014/chart" uri="{C3380CC4-5D6E-409C-BE32-E72D297353CC}">
                <c16:uniqueId val="{0000001B-606E-4AD3-AE08-0F0186C469BC}"/>
              </c:ext>
            </c:extLst>
          </c:dPt>
          <c:dPt>
            <c:idx val="24"/>
            <c:invertIfNegative val="0"/>
            <c:bubble3D val="0"/>
            <c:extLst>
              <c:ext xmlns:c16="http://schemas.microsoft.com/office/drawing/2014/chart" uri="{C3380CC4-5D6E-409C-BE32-E72D297353CC}">
                <c16:uniqueId val="{0000001C-606E-4AD3-AE08-0F0186C469BC}"/>
              </c:ext>
            </c:extLst>
          </c:dPt>
          <c:dPt>
            <c:idx val="25"/>
            <c:invertIfNegative val="0"/>
            <c:bubble3D val="0"/>
            <c:extLst>
              <c:ext xmlns:c16="http://schemas.microsoft.com/office/drawing/2014/chart" uri="{C3380CC4-5D6E-409C-BE32-E72D297353CC}">
                <c16:uniqueId val="{0000001D-606E-4AD3-AE08-0F0186C469BC}"/>
              </c:ext>
            </c:extLst>
          </c:dPt>
          <c:val>
            <c:numRef>
              <c:f>Results!$C$63:$C$70</c:f>
              <c:numCache>
                <c:formatCode>0.0</c:formatCode>
                <c:ptCount val="8"/>
                <c:pt idx="0">
                  <c:v>1.7142857142857142</c:v>
                </c:pt>
                <c:pt idx="1">
                  <c:v>1.7857142857142858</c:v>
                </c:pt>
                <c:pt idx="2">
                  <c:v>1.0714285714285714</c:v>
                </c:pt>
                <c:pt idx="3">
                  <c:v>1.7857142857142858</c:v>
                </c:pt>
                <c:pt idx="4">
                  <c:v>0.8571428571428571</c:v>
                </c:pt>
                <c:pt idx="5">
                  <c:v>1.0714285714285714</c:v>
                </c:pt>
                <c:pt idx="6">
                  <c:v>0</c:v>
                </c:pt>
                <c:pt idx="7">
                  <c:v>1.0714285714285714</c:v>
                </c:pt>
              </c:numCache>
            </c:numRef>
          </c:val>
          <c:extLst>
            <c:ext xmlns:c16="http://schemas.microsoft.com/office/drawing/2014/chart" uri="{C3380CC4-5D6E-409C-BE32-E72D297353CC}">
              <c16:uniqueId val="{0000001E-606E-4AD3-AE08-0F0186C469BC}"/>
            </c:ext>
          </c:extLst>
        </c:ser>
        <c:dLbls>
          <c:showLegendKey val="0"/>
          <c:showVal val="0"/>
          <c:showCatName val="0"/>
          <c:showSerName val="0"/>
          <c:showPercent val="0"/>
          <c:showBubbleSize val="0"/>
        </c:dLbls>
        <c:gapWidth val="150"/>
        <c:axId val="405719392"/>
        <c:axId val="405718216"/>
      </c:barChart>
      <c:catAx>
        <c:axId val="405719392"/>
        <c:scaling>
          <c:orientation val="maxMin"/>
        </c:scaling>
        <c:delete val="0"/>
        <c:axPos val="l"/>
        <c:majorTickMark val="out"/>
        <c:minorTickMark val="none"/>
        <c:tickLblPos val="low"/>
        <c:crossAx val="405718216"/>
        <c:crosses val="autoZero"/>
        <c:auto val="1"/>
        <c:lblAlgn val="ctr"/>
        <c:lblOffset val="100"/>
        <c:noMultiLvlLbl val="0"/>
      </c:catAx>
      <c:valAx>
        <c:axId val="405718216"/>
        <c:scaling>
          <c:orientation val="minMax"/>
          <c:max val="3"/>
          <c:min val="-3"/>
        </c:scaling>
        <c:delete val="0"/>
        <c:axPos val="t"/>
        <c:majorGridlines/>
        <c:numFmt formatCode="0" sourceLinked="0"/>
        <c:majorTickMark val="out"/>
        <c:minorTickMark val="none"/>
        <c:tickLblPos val="nextTo"/>
        <c:crossAx val="405719392"/>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tx2">
                <a:lumMod val="60000"/>
                <a:lumOff val="40000"/>
              </a:schemeClr>
            </a:solidFill>
          </c:spPr>
          <c:invertIfNegative val="0"/>
          <c:cat>
            <c:strRef>
              <c:f>Results!$L$63:$L$65</c:f>
              <c:strCache>
                <c:ptCount val="3"/>
                <c:pt idx="0">
                  <c:v>Pragmatic Quality</c:v>
                </c:pt>
                <c:pt idx="1">
                  <c:v>Hedonic Quality</c:v>
                </c:pt>
                <c:pt idx="2">
                  <c:v>Overall</c:v>
                </c:pt>
              </c:strCache>
            </c:strRef>
          </c:cat>
          <c:val>
            <c:numRef>
              <c:f>Results!$M$63:$M$65</c:f>
              <c:numCache>
                <c:formatCode>0.000</c:formatCode>
                <c:ptCount val="3"/>
                <c:pt idx="0">
                  <c:v>1.5892857142857142</c:v>
                </c:pt>
                <c:pt idx="1">
                  <c:v>1.0000000000000002</c:v>
                </c:pt>
                <c:pt idx="2">
                  <c:v>1.3367346938775508</c:v>
                </c:pt>
              </c:numCache>
            </c:numRef>
          </c:val>
          <c:extLst>
            <c:ext xmlns:c16="http://schemas.microsoft.com/office/drawing/2014/chart" uri="{C3380CC4-5D6E-409C-BE32-E72D297353CC}">
              <c16:uniqueId val="{00000000-95F9-4637-827C-9A82ABB377B8}"/>
            </c:ext>
          </c:extLst>
        </c:ser>
        <c:dLbls>
          <c:showLegendKey val="0"/>
          <c:showVal val="0"/>
          <c:showCatName val="0"/>
          <c:showSerName val="0"/>
          <c:showPercent val="0"/>
          <c:showBubbleSize val="0"/>
        </c:dLbls>
        <c:gapWidth val="150"/>
        <c:axId val="405720568"/>
        <c:axId val="405717432"/>
      </c:barChart>
      <c:catAx>
        <c:axId val="405720568"/>
        <c:scaling>
          <c:orientation val="minMax"/>
        </c:scaling>
        <c:delete val="0"/>
        <c:axPos val="b"/>
        <c:numFmt formatCode="General" sourceLinked="0"/>
        <c:majorTickMark val="none"/>
        <c:minorTickMark val="none"/>
        <c:tickLblPos val="low"/>
        <c:txPr>
          <a:bodyPr rot="-2700000" vert="horz"/>
          <a:lstStyle/>
          <a:p>
            <a:pPr>
              <a:defRPr/>
            </a:pPr>
            <a:endParaRPr lang="de-DE"/>
          </a:p>
        </c:txPr>
        <c:crossAx val="405717432"/>
        <c:crosses val="autoZero"/>
        <c:auto val="0"/>
        <c:lblAlgn val="ctr"/>
        <c:lblOffset val="100"/>
        <c:noMultiLvlLbl val="0"/>
      </c:catAx>
      <c:valAx>
        <c:axId val="405717432"/>
        <c:scaling>
          <c:orientation val="minMax"/>
          <c:max val="3"/>
          <c:min val="-3"/>
        </c:scaling>
        <c:delete val="0"/>
        <c:axPos val="l"/>
        <c:majorGridlines/>
        <c:numFmt formatCode="0" sourceLinked="0"/>
        <c:majorTickMark val="out"/>
        <c:minorTickMark val="none"/>
        <c:tickLblPos val="nextTo"/>
        <c:crossAx val="405720568"/>
        <c:crosses val="autoZero"/>
        <c:crossBetween val="between"/>
        <c:majorUnit val="1"/>
        <c:minorUnit val="0.1"/>
      </c:valAx>
      <c:spPr>
        <a:gradFill>
          <a:gsLst>
            <a:gs pos="0">
              <a:srgbClr val="92F05A"/>
            </a:gs>
            <a:gs pos="35000">
              <a:srgbClr val="92F05A"/>
            </a:gs>
            <a:gs pos="39000">
              <a:srgbClr val="FFFF8F"/>
            </a:gs>
            <a:gs pos="61000">
              <a:srgbClr val="FFFF8F"/>
            </a:gs>
            <a:gs pos="66000">
              <a:srgbClr val="FF5050"/>
            </a:gs>
            <a:gs pos="100000">
              <a:srgbClr val="FF5050"/>
            </a:gs>
            <a:gs pos="100000">
              <a:srgbClr val="FF0000"/>
            </a:gs>
            <a:gs pos="100000">
              <a:srgbClr val="4F81BD">
                <a:tint val="23500"/>
                <a:satMod val="160000"/>
              </a:srgbClr>
            </a:gs>
          </a:gsLst>
          <a:lin ang="5400000" scaled="1"/>
        </a:gradFill>
      </c:spPr>
    </c:plotArea>
    <c:plotVisOnly val="1"/>
    <c:dispBlanksAs val="gap"/>
    <c:showDLblsOverMax val="0"/>
  </c:chart>
  <c:printSettings>
    <c:headerFooter/>
    <c:pageMargins b="0.75000000000000211" l="0.70000000000000062" r="0.70000000000000062" t="0.75000000000000211"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600" baseline="0"/>
              <a:t>Mean value per Item</a:t>
            </a:r>
          </a:p>
        </c:rich>
      </c:tx>
      <c:overlay val="0"/>
    </c:title>
    <c:autoTitleDeleted val="0"/>
    <c:plotArea>
      <c:layout/>
      <c:barChart>
        <c:barDir val="bar"/>
        <c:grouping val="clustered"/>
        <c:varyColors val="1"/>
        <c:ser>
          <c:idx val="0"/>
          <c:order val="0"/>
          <c:tx>
            <c:strRef>
              <c:f>Results!$C$77</c:f>
              <c:strCache>
                <c:ptCount val="1"/>
                <c:pt idx="0">
                  <c:v>Mean</c:v>
                </c:pt>
              </c:strCache>
            </c:strRef>
          </c:tx>
          <c:spPr>
            <a:solidFill>
              <a:schemeClr val="tx2"/>
            </a:solidFill>
          </c:spPr>
          <c:invertIfNegative val="0"/>
          <c:dPt>
            <c:idx val="0"/>
            <c:invertIfNegative val="0"/>
            <c:bubble3D val="0"/>
            <c:extLst>
              <c:ext xmlns:c16="http://schemas.microsoft.com/office/drawing/2014/chart" uri="{C3380CC4-5D6E-409C-BE32-E72D297353CC}">
                <c16:uniqueId val="{00000000-8EC2-46FC-B685-5A3BA72D1347}"/>
              </c:ext>
            </c:extLst>
          </c:dPt>
          <c:dPt>
            <c:idx val="1"/>
            <c:invertIfNegative val="0"/>
            <c:bubble3D val="0"/>
            <c:extLst>
              <c:ext xmlns:c16="http://schemas.microsoft.com/office/drawing/2014/chart" uri="{C3380CC4-5D6E-409C-BE32-E72D297353CC}">
                <c16:uniqueId val="{00000001-8EC2-46FC-B685-5A3BA72D1347}"/>
              </c:ext>
            </c:extLst>
          </c:dPt>
          <c:dPt>
            <c:idx val="2"/>
            <c:invertIfNegative val="0"/>
            <c:bubble3D val="0"/>
            <c:extLst>
              <c:ext xmlns:c16="http://schemas.microsoft.com/office/drawing/2014/chart" uri="{C3380CC4-5D6E-409C-BE32-E72D297353CC}">
                <c16:uniqueId val="{00000002-8EC2-46FC-B685-5A3BA72D1347}"/>
              </c:ext>
            </c:extLst>
          </c:dPt>
          <c:dPt>
            <c:idx val="3"/>
            <c:invertIfNegative val="0"/>
            <c:bubble3D val="0"/>
            <c:extLst>
              <c:ext xmlns:c16="http://schemas.microsoft.com/office/drawing/2014/chart" uri="{C3380CC4-5D6E-409C-BE32-E72D297353CC}">
                <c16:uniqueId val="{00000003-8EC2-46FC-B685-5A3BA72D1347}"/>
              </c:ext>
            </c:extLst>
          </c:dPt>
          <c:dPt>
            <c:idx val="4"/>
            <c:invertIfNegative val="0"/>
            <c:bubble3D val="0"/>
            <c:spPr>
              <a:solidFill>
                <a:srgbClr val="FFC000"/>
              </a:solidFill>
            </c:spPr>
            <c:extLst>
              <c:ext xmlns:c16="http://schemas.microsoft.com/office/drawing/2014/chart" uri="{C3380CC4-5D6E-409C-BE32-E72D297353CC}">
                <c16:uniqueId val="{00000005-8EC2-46FC-B685-5A3BA72D1347}"/>
              </c:ext>
            </c:extLst>
          </c:dPt>
          <c:dPt>
            <c:idx val="5"/>
            <c:invertIfNegative val="0"/>
            <c:bubble3D val="0"/>
            <c:spPr>
              <a:solidFill>
                <a:srgbClr val="FFC000"/>
              </a:solidFill>
            </c:spPr>
            <c:extLst>
              <c:ext xmlns:c16="http://schemas.microsoft.com/office/drawing/2014/chart" uri="{C3380CC4-5D6E-409C-BE32-E72D297353CC}">
                <c16:uniqueId val="{00000007-8EC2-46FC-B685-5A3BA72D1347}"/>
              </c:ext>
            </c:extLst>
          </c:dPt>
          <c:dPt>
            <c:idx val="6"/>
            <c:invertIfNegative val="0"/>
            <c:bubble3D val="0"/>
            <c:spPr>
              <a:solidFill>
                <a:srgbClr val="FFC000"/>
              </a:solidFill>
            </c:spPr>
            <c:extLst>
              <c:ext xmlns:c16="http://schemas.microsoft.com/office/drawing/2014/chart" uri="{C3380CC4-5D6E-409C-BE32-E72D297353CC}">
                <c16:uniqueId val="{00000009-8EC2-46FC-B685-5A3BA72D1347}"/>
              </c:ext>
            </c:extLst>
          </c:dPt>
          <c:dPt>
            <c:idx val="7"/>
            <c:invertIfNegative val="0"/>
            <c:bubble3D val="0"/>
            <c:spPr>
              <a:solidFill>
                <a:srgbClr val="FFC000"/>
              </a:solidFill>
            </c:spPr>
            <c:extLst>
              <c:ext xmlns:c16="http://schemas.microsoft.com/office/drawing/2014/chart" uri="{C3380CC4-5D6E-409C-BE32-E72D297353CC}">
                <c16:uniqueId val="{0000000B-8EC2-46FC-B685-5A3BA72D1347}"/>
              </c:ext>
            </c:extLst>
          </c:dPt>
          <c:dPt>
            <c:idx val="8"/>
            <c:invertIfNegative val="0"/>
            <c:bubble3D val="0"/>
            <c:extLst>
              <c:ext xmlns:c16="http://schemas.microsoft.com/office/drawing/2014/chart" uri="{C3380CC4-5D6E-409C-BE32-E72D297353CC}">
                <c16:uniqueId val="{0000000C-8EC2-46FC-B685-5A3BA72D1347}"/>
              </c:ext>
            </c:extLst>
          </c:dPt>
          <c:dPt>
            <c:idx val="9"/>
            <c:invertIfNegative val="0"/>
            <c:bubble3D val="0"/>
            <c:extLst>
              <c:ext xmlns:c16="http://schemas.microsoft.com/office/drawing/2014/chart" uri="{C3380CC4-5D6E-409C-BE32-E72D297353CC}">
                <c16:uniqueId val="{0000000D-8EC2-46FC-B685-5A3BA72D1347}"/>
              </c:ext>
            </c:extLst>
          </c:dPt>
          <c:dPt>
            <c:idx val="10"/>
            <c:invertIfNegative val="0"/>
            <c:bubble3D val="0"/>
            <c:extLst>
              <c:ext xmlns:c16="http://schemas.microsoft.com/office/drawing/2014/chart" uri="{C3380CC4-5D6E-409C-BE32-E72D297353CC}">
                <c16:uniqueId val="{0000000E-8EC2-46FC-B685-5A3BA72D1347}"/>
              </c:ext>
            </c:extLst>
          </c:dPt>
          <c:dPt>
            <c:idx val="11"/>
            <c:invertIfNegative val="0"/>
            <c:bubble3D val="0"/>
            <c:extLst>
              <c:ext xmlns:c16="http://schemas.microsoft.com/office/drawing/2014/chart" uri="{C3380CC4-5D6E-409C-BE32-E72D297353CC}">
                <c16:uniqueId val="{0000000F-8EC2-46FC-B685-5A3BA72D1347}"/>
              </c:ext>
            </c:extLst>
          </c:dPt>
          <c:dPt>
            <c:idx val="12"/>
            <c:invertIfNegative val="0"/>
            <c:bubble3D val="0"/>
            <c:extLst>
              <c:ext xmlns:c16="http://schemas.microsoft.com/office/drawing/2014/chart" uri="{C3380CC4-5D6E-409C-BE32-E72D297353CC}">
                <c16:uniqueId val="{00000010-8EC2-46FC-B685-5A3BA72D1347}"/>
              </c:ext>
            </c:extLst>
          </c:dPt>
          <c:dPt>
            <c:idx val="13"/>
            <c:invertIfNegative val="0"/>
            <c:bubble3D val="0"/>
            <c:extLst>
              <c:ext xmlns:c16="http://schemas.microsoft.com/office/drawing/2014/chart" uri="{C3380CC4-5D6E-409C-BE32-E72D297353CC}">
                <c16:uniqueId val="{00000011-8EC2-46FC-B685-5A3BA72D1347}"/>
              </c:ext>
            </c:extLst>
          </c:dPt>
          <c:dPt>
            <c:idx val="14"/>
            <c:invertIfNegative val="0"/>
            <c:bubble3D val="0"/>
            <c:extLst>
              <c:ext xmlns:c16="http://schemas.microsoft.com/office/drawing/2014/chart" uri="{C3380CC4-5D6E-409C-BE32-E72D297353CC}">
                <c16:uniqueId val="{00000012-8EC2-46FC-B685-5A3BA72D1347}"/>
              </c:ext>
            </c:extLst>
          </c:dPt>
          <c:dPt>
            <c:idx val="15"/>
            <c:invertIfNegative val="0"/>
            <c:bubble3D val="0"/>
            <c:extLst>
              <c:ext xmlns:c16="http://schemas.microsoft.com/office/drawing/2014/chart" uri="{C3380CC4-5D6E-409C-BE32-E72D297353CC}">
                <c16:uniqueId val="{00000013-8EC2-46FC-B685-5A3BA72D1347}"/>
              </c:ext>
            </c:extLst>
          </c:dPt>
          <c:dPt>
            <c:idx val="16"/>
            <c:invertIfNegative val="0"/>
            <c:bubble3D val="0"/>
            <c:extLst>
              <c:ext xmlns:c16="http://schemas.microsoft.com/office/drawing/2014/chart" uri="{C3380CC4-5D6E-409C-BE32-E72D297353CC}">
                <c16:uniqueId val="{00000014-8EC2-46FC-B685-5A3BA72D1347}"/>
              </c:ext>
            </c:extLst>
          </c:dPt>
          <c:dPt>
            <c:idx val="17"/>
            <c:invertIfNegative val="0"/>
            <c:bubble3D val="0"/>
            <c:extLst>
              <c:ext xmlns:c16="http://schemas.microsoft.com/office/drawing/2014/chart" uri="{C3380CC4-5D6E-409C-BE32-E72D297353CC}">
                <c16:uniqueId val="{00000015-8EC2-46FC-B685-5A3BA72D1347}"/>
              </c:ext>
            </c:extLst>
          </c:dPt>
          <c:dPt>
            <c:idx val="18"/>
            <c:invertIfNegative val="0"/>
            <c:bubble3D val="0"/>
            <c:extLst>
              <c:ext xmlns:c16="http://schemas.microsoft.com/office/drawing/2014/chart" uri="{C3380CC4-5D6E-409C-BE32-E72D297353CC}">
                <c16:uniqueId val="{00000016-8EC2-46FC-B685-5A3BA72D1347}"/>
              </c:ext>
            </c:extLst>
          </c:dPt>
          <c:dPt>
            <c:idx val="19"/>
            <c:invertIfNegative val="0"/>
            <c:bubble3D val="0"/>
            <c:extLst>
              <c:ext xmlns:c16="http://schemas.microsoft.com/office/drawing/2014/chart" uri="{C3380CC4-5D6E-409C-BE32-E72D297353CC}">
                <c16:uniqueId val="{00000017-8EC2-46FC-B685-5A3BA72D1347}"/>
              </c:ext>
            </c:extLst>
          </c:dPt>
          <c:dPt>
            <c:idx val="20"/>
            <c:invertIfNegative val="0"/>
            <c:bubble3D val="0"/>
            <c:extLst>
              <c:ext xmlns:c16="http://schemas.microsoft.com/office/drawing/2014/chart" uri="{C3380CC4-5D6E-409C-BE32-E72D297353CC}">
                <c16:uniqueId val="{00000018-8EC2-46FC-B685-5A3BA72D1347}"/>
              </c:ext>
            </c:extLst>
          </c:dPt>
          <c:dPt>
            <c:idx val="21"/>
            <c:invertIfNegative val="0"/>
            <c:bubble3D val="0"/>
            <c:extLst>
              <c:ext xmlns:c16="http://schemas.microsoft.com/office/drawing/2014/chart" uri="{C3380CC4-5D6E-409C-BE32-E72D297353CC}">
                <c16:uniqueId val="{00000019-8EC2-46FC-B685-5A3BA72D1347}"/>
              </c:ext>
            </c:extLst>
          </c:dPt>
          <c:dPt>
            <c:idx val="22"/>
            <c:invertIfNegative val="0"/>
            <c:bubble3D val="0"/>
            <c:extLst>
              <c:ext xmlns:c16="http://schemas.microsoft.com/office/drawing/2014/chart" uri="{C3380CC4-5D6E-409C-BE32-E72D297353CC}">
                <c16:uniqueId val="{0000001A-8EC2-46FC-B685-5A3BA72D1347}"/>
              </c:ext>
            </c:extLst>
          </c:dPt>
          <c:dPt>
            <c:idx val="23"/>
            <c:invertIfNegative val="0"/>
            <c:bubble3D val="0"/>
            <c:extLst>
              <c:ext xmlns:c16="http://schemas.microsoft.com/office/drawing/2014/chart" uri="{C3380CC4-5D6E-409C-BE32-E72D297353CC}">
                <c16:uniqueId val="{0000001B-8EC2-46FC-B685-5A3BA72D1347}"/>
              </c:ext>
            </c:extLst>
          </c:dPt>
          <c:dPt>
            <c:idx val="24"/>
            <c:invertIfNegative val="0"/>
            <c:bubble3D val="0"/>
            <c:extLst>
              <c:ext xmlns:c16="http://schemas.microsoft.com/office/drawing/2014/chart" uri="{C3380CC4-5D6E-409C-BE32-E72D297353CC}">
                <c16:uniqueId val="{0000001C-8EC2-46FC-B685-5A3BA72D1347}"/>
              </c:ext>
            </c:extLst>
          </c:dPt>
          <c:dPt>
            <c:idx val="25"/>
            <c:invertIfNegative val="0"/>
            <c:bubble3D val="0"/>
            <c:extLst>
              <c:ext xmlns:c16="http://schemas.microsoft.com/office/drawing/2014/chart" uri="{C3380CC4-5D6E-409C-BE32-E72D297353CC}">
                <c16:uniqueId val="{0000001D-8EC2-46FC-B685-5A3BA72D1347}"/>
              </c:ext>
            </c:extLst>
          </c:dPt>
          <c:val>
            <c:numRef>
              <c:f>Results!$C$78:$C$85</c:f>
              <c:numCache>
                <c:formatCode>0.0</c:formatCode>
                <c:ptCount val="8"/>
                <c:pt idx="0">
                  <c:v>2.1428571428571428</c:v>
                </c:pt>
                <c:pt idx="1">
                  <c:v>2.4285714285714284</c:v>
                </c:pt>
                <c:pt idx="2">
                  <c:v>1.7857142857142858</c:v>
                </c:pt>
                <c:pt idx="3">
                  <c:v>2.1428571428571428</c:v>
                </c:pt>
                <c:pt idx="4">
                  <c:v>1.3571428571428572</c:v>
                </c:pt>
                <c:pt idx="5">
                  <c:v>1.3571428571428572</c:v>
                </c:pt>
                <c:pt idx="6">
                  <c:v>0</c:v>
                </c:pt>
                <c:pt idx="7">
                  <c:v>1.0714285714285714</c:v>
                </c:pt>
              </c:numCache>
            </c:numRef>
          </c:val>
          <c:extLst>
            <c:ext xmlns:c16="http://schemas.microsoft.com/office/drawing/2014/chart" uri="{C3380CC4-5D6E-409C-BE32-E72D297353CC}">
              <c16:uniqueId val="{0000001E-8EC2-46FC-B685-5A3BA72D1347}"/>
            </c:ext>
          </c:extLst>
        </c:ser>
        <c:dLbls>
          <c:showLegendKey val="0"/>
          <c:showVal val="0"/>
          <c:showCatName val="0"/>
          <c:showSerName val="0"/>
          <c:showPercent val="0"/>
          <c:showBubbleSize val="0"/>
        </c:dLbls>
        <c:gapWidth val="150"/>
        <c:axId val="405719392"/>
        <c:axId val="405718216"/>
      </c:barChart>
      <c:catAx>
        <c:axId val="405719392"/>
        <c:scaling>
          <c:orientation val="maxMin"/>
        </c:scaling>
        <c:delete val="0"/>
        <c:axPos val="l"/>
        <c:majorTickMark val="out"/>
        <c:minorTickMark val="none"/>
        <c:tickLblPos val="low"/>
        <c:crossAx val="405718216"/>
        <c:crosses val="autoZero"/>
        <c:auto val="1"/>
        <c:lblAlgn val="ctr"/>
        <c:lblOffset val="100"/>
        <c:noMultiLvlLbl val="0"/>
      </c:catAx>
      <c:valAx>
        <c:axId val="405718216"/>
        <c:scaling>
          <c:orientation val="minMax"/>
          <c:max val="3"/>
          <c:min val="-3"/>
        </c:scaling>
        <c:delete val="0"/>
        <c:axPos val="t"/>
        <c:majorGridlines/>
        <c:numFmt formatCode="0" sourceLinked="0"/>
        <c:majorTickMark val="out"/>
        <c:minorTickMark val="none"/>
        <c:tickLblPos val="nextTo"/>
        <c:crossAx val="405719392"/>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tx2">
                <a:lumMod val="60000"/>
                <a:lumOff val="40000"/>
              </a:schemeClr>
            </a:solidFill>
          </c:spPr>
          <c:invertIfNegative val="0"/>
          <c:cat>
            <c:strRef>
              <c:f>Results!$L$78:$L$80</c:f>
              <c:strCache>
                <c:ptCount val="3"/>
                <c:pt idx="0">
                  <c:v>Pragmatic Quality</c:v>
                </c:pt>
                <c:pt idx="1">
                  <c:v>Hedonic Quality</c:v>
                </c:pt>
                <c:pt idx="2">
                  <c:v>Overall</c:v>
                </c:pt>
              </c:strCache>
            </c:strRef>
          </c:cat>
          <c:val>
            <c:numRef>
              <c:f>Results!$M$78:$M$80</c:f>
              <c:numCache>
                <c:formatCode>0.000</c:formatCode>
                <c:ptCount val="3"/>
                <c:pt idx="0">
                  <c:v>2.125</c:v>
                </c:pt>
                <c:pt idx="1">
                  <c:v>1.2619047619047621</c:v>
                </c:pt>
                <c:pt idx="2">
                  <c:v>1.7551020408163265</c:v>
                </c:pt>
              </c:numCache>
            </c:numRef>
          </c:val>
          <c:extLst>
            <c:ext xmlns:c16="http://schemas.microsoft.com/office/drawing/2014/chart" uri="{C3380CC4-5D6E-409C-BE32-E72D297353CC}">
              <c16:uniqueId val="{00000000-68AA-49B4-B677-D0BB690E192F}"/>
            </c:ext>
          </c:extLst>
        </c:ser>
        <c:dLbls>
          <c:showLegendKey val="0"/>
          <c:showVal val="0"/>
          <c:showCatName val="0"/>
          <c:showSerName val="0"/>
          <c:showPercent val="0"/>
          <c:showBubbleSize val="0"/>
        </c:dLbls>
        <c:gapWidth val="150"/>
        <c:axId val="405720568"/>
        <c:axId val="405717432"/>
      </c:barChart>
      <c:catAx>
        <c:axId val="405720568"/>
        <c:scaling>
          <c:orientation val="minMax"/>
        </c:scaling>
        <c:delete val="0"/>
        <c:axPos val="b"/>
        <c:numFmt formatCode="General" sourceLinked="0"/>
        <c:majorTickMark val="none"/>
        <c:minorTickMark val="none"/>
        <c:tickLblPos val="low"/>
        <c:txPr>
          <a:bodyPr rot="-2700000" vert="horz"/>
          <a:lstStyle/>
          <a:p>
            <a:pPr>
              <a:defRPr/>
            </a:pPr>
            <a:endParaRPr lang="de-DE"/>
          </a:p>
        </c:txPr>
        <c:crossAx val="405717432"/>
        <c:crosses val="autoZero"/>
        <c:auto val="0"/>
        <c:lblAlgn val="ctr"/>
        <c:lblOffset val="100"/>
        <c:noMultiLvlLbl val="0"/>
      </c:catAx>
      <c:valAx>
        <c:axId val="405717432"/>
        <c:scaling>
          <c:orientation val="minMax"/>
          <c:max val="3"/>
          <c:min val="-3"/>
        </c:scaling>
        <c:delete val="0"/>
        <c:axPos val="l"/>
        <c:majorGridlines/>
        <c:numFmt formatCode="0" sourceLinked="0"/>
        <c:majorTickMark val="out"/>
        <c:minorTickMark val="none"/>
        <c:tickLblPos val="nextTo"/>
        <c:crossAx val="405720568"/>
        <c:crosses val="autoZero"/>
        <c:crossBetween val="between"/>
        <c:majorUnit val="1"/>
        <c:minorUnit val="0.1"/>
      </c:valAx>
      <c:spPr>
        <a:gradFill>
          <a:gsLst>
            <a:gs pos="0">
              <a:srgbClr val="92F05A"/>
            </a:gs>
            <a:gs pos="35000">
              <a:srgbClr val="92F05A"/>
            </a:gs>
            <a:gs pos="39000">
              <a:srgbClr val="FFFF8F"/>
            </a:gs>
            <a:gs pos="61000">
              <a:srgbClr val="FFFF8F"/>
            </a:gs>
            <a:gs pos="66000">
              <a:srgbClr val="FF5050"/>
            </a:gs>
            <a:gs pos="100000">
              <a:srgbClr val="FF5050"/>
            </a:gs>
            <a:gs pos="100000">
              <a:srgbClr val="FF0000"/>
            </a:gs>
            <a:gs pos="100000">
              <a:srgbClr val="4F81BD">
                <a:tint val="23500"/>
                <a:satMod val="160000"/>
              </a:srgbClr>
            </a:gs>
          </a:gsLst>
          <a:lin ang="5400000" scaled="1"/>
        </a:gradFill>
      </c:spPr>
    </c:plotArea>
    <c:plotVisOnly val="1"/>
    <c:dispBlanksAs val="gap"/>
    <c:showDLblsOverMax val="0"/>
  </c:chart>
  <c:printSettings>
    <c:headerFooter/>
    <c:pageMargins b="0.75000000000000211" l="0.70000000000000062" r="0.70000000000000062" t="0.75000000000000211"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600" baseline="0"/>
              <a:t>Mean value per Item</a:t>
            </a:r>
          </a:p>
        </c:rich>
      </c:tx>
      <c:overlay val="0"/>
    </c:title>
    <c:autoTitleDeleted val="0"/>
    <c:plotArea>
      <c:layout/>
      <c:barChart>
        <c:barDir val="bar"/>
        <c:grouping val="clustered"/>
        <c:varyColors val="1"/>
        <c:ser>
          <c:idx val="0"/>
          <c:order val="0"/>
          <c:tx>
            <c:strRef>
              <c:f>Results!$C$92</c:f>
              <c:strCache>
                <c:ptCount val="1"/>
                <c:pt idx="0">
                  <c:v>Mean</c:v>
                </c:pt>
              </c:strCache>
            </c:strRef>
          </c:tx>
          <c:spPr>
            <a:solidFill>
              <a:schemeClr val="tx2"/>
            </a:solidFill>
          </c:spPr>
          <c:invertIfNegative val="0"/>
          <c:dPt>
            <c:idx val="0"/>
            <c:invertIfNegative val="0"/>
            <c:bubble3D val="0"/>
            <c:extLst>
              <c:ext xmlns:c16="http://schemas.microsoft.com/office/drawing/2014/chart" uri="{C3380CC4-5D6E-409C-BE32-E72D297353CC}">
                <c16:uniqueId val="{00000000-2C8F-4302-9421-8A1907875855}"/>
              </c:ext>
            </c:extLst>
          </c:dPt>
          <c:dPt>
            <c:idx val="1"/>
            <c:invertIfNegative val="0"/>
            <c:bubble3D val="0"/>
            <c:extLst>
              <c:ext xmlns:c16="http://schemas.microsoft.com/office/drawing/2014/chart" uri="{C3380CC4-5D6E-409C-BE32-E72D297353CC}">
                <c16:uniqueId val="{00000001-2C8F-4302-9421-8A1907875855}"/>
              </c:ext>
            </c:extLst>
          </c:dPt>
          <c:dPt>
            <c:idx val="2"/>
            <c:invertIfNegative val="0"/>
            <c:bubble3D val="0"/>
            <c:extLst>
              <c:ext xmlns:c16="http://schemas.microsoft.com/office/drawing/2014/chart" uri="{C3380CC4-5D6E-409C-BE32-E72D297353CC}">
                <c16:uniqueId val="{00000002-2C8F-4302-9421-8A1907875855}"/>
              </c:ext>
            </c:extLst>
          </c:dPt>
          <c:dPt>
            <c:idx val="3"/>
            <c:invertIfNegative val="0"/>
            <c:bubble3D val="0"/>
            <c:extLst>
              <c:ext xmlns:c16="http://schemas.microsoft.com/office/drawing/2014/chart" uri="{C3380CC4-5D6E-409C-BE32-E72D297353CC}">
                <c16:uniqueId val="{00000003-2C8F-4302-9421-8A1907875855}"/>
              </c:ext>
            </c:extLst>
          </c:dPt>
          <c:dPt>
            <c:idx val="4"/>
            <c:invertIfNegative val="0"/>
            <c:bubble3D val="0"/>
            <c:spPr>
              <a:solidFill>
                <a:srgbClr val="FFC000"/>
              </a:solidFill>
            </c:spPr>
            <c:extLst>
              <c:ext xmlns:c16="http://schemas.microsoft.com/office/drawing/2014/chart" uri="{C3380CC4-5D6E-409C-BE32-E72D297353CC}">
                <c16:uniqueId val="{00000005-2C8F-4302-9421-8A1907875855}"/>
              </c:ext>
            </c:extLst>
          </c:dPt>
          <c:dPt>
            <c:idx val="5"/>
            <c:invertIfNegative val="0"/>
            <c:bubble3D val="0"/>
            <c:spPr>
              <a:solidFill>
                <a:srgbClr val="FFC000"/>
              </a:solidFill>
            </c:spPr>
            <c:extLst>
              <c:ext xmlns:c16="http://schemas.microsoft.com/office/drawing/2014/chart" uri="{C3380CC4-5D6E-409C-BE32-E72D297353CC}">
                <c16:uniqueId val="{00000007-2C8F-4302-9421-8A1907875855}"/>
              </c:ext>
            </c:extLst>
          </c:dPt>
          <c:dPt>
            <c:idx val="6"/>
            <c:invertIfNegative val="0"/>
            <c:bubble3D val="0"/>
            <c:spPr>
              <a:solidFill>
                <a:srgbClr val="FFC000"/>
              </a:solidFill>
            </c:spPr>
            <c:extLst>
              <c:ext xmlns:c16="http://schemas.microsoft.com/office/drawing/2014/chart" uri="{C3380CC4-5D6E-409C-BE32-E72D297353CC}">
                <c16:uniqueId val="{00000009-2C8F-4302-9421-8A1907875855}"/>
              </c:ext>
            </c:extLst>
          </c:dPt>
          <c:dPt>
            <c:idx val="7"/>
            <c:invertIfNegative val="0"/>
            <c:bubble3D val="0"/>
            <c:spPr>
              <a:solidFill>
                <a:srgbClr val="FFC000"/>
              </a:solidFill>
            </c:spPr>
            <c:extLst>
              <c:ext xmlns:c16="http://schemas.microsoft.com/office/drawing/2014/chart" uri="{C3380CC4-5D6E-409C-BE32-E72D297353CC}">
                <c16:uniqueId val="{0000000B-2C8F-4302-9421-8A1907875855}"/>
              </c:ext>
            </c:extLst>
          </c:dPt>
          <c:dPt>
            <c:idx val="8"/>
            <c:invertIfNegative val="0"/>
            <c:bubble3D val="0"/>
            <c:extLst>
              <c:ext xmlns:c16="http://schemas.microsoft.com/office/drawing/2014/chart" uri="{C3380CC4-5D6E-409C-BE32-E72D297353CC}">
                <c16:uniqueId val="{0000000C-2C8F-4302-9421-8A1907875855}"/>
              </c:ext>
            </c:extLst>
          </c:dPt>
          <c:dPt>
            <c:idx val="9"/>
            <c:invertIfNegative val="0"/>
            <c:bubble3D val="0"/>
            <c:extLst>
              <c:ext xmlns:c16="http://schemas.microsoft.com/office/drawing/2014/chart" uri="{C3380CC4-5D6E-409C-BE32-E72D297353CC}">
                <c16:uniqueId val="{0000000D-2C8F-4302-9421-8A1907875855}"/>
              </c:ext>
            </c:extLst>
          </c:dPt>
          <c:dPt>
            <c:idx val="10"/>
            <c:invertIfNegative val="0"/>
            <c:bubble3D val="0"/>
            <c:extLst>
              <c:ext xmlns:c16="http://schemas.microsoft.com/office/drawing/2014/chart" uri="{C3380CC4-5D6E-409C-BE32-E72D297353CC}">
                <c16:uniqueId val="{0000000E-2C8F-4302-9421-8A1907875855}"/>
              </c:ext>
            </c:extLst>
          </c:dPt>
          <c:dPt>
            <c:idx val="11"/>
            <c:invertIfNegative val="0"/>
            <c:bubble3D val="0"/>
            <c:extLst>
              <c:ext xmlns:c16="http://schemas.microsoft.com/office/drawing/2014/chart" uri="{C3380CC4-5D6E-409C-BE32-E72D297353CC}">
                <c16:uniqueId val="{0000000F-2C8F-4302-9421-8A1907875855}"/>
              </c:ext>
            </c:extLst>
          </c:dPt>
          <c:dPt>
            <c:idx val="12"/>
            <c:invertIfNegative val="0"/>
            <c:bubble3D val="0"/>
            <c:extLst>
              <c:ext xmlns:c16="http://schemas.microsoft.com/office/drawing/2014/chart" uri="{C3380CC4-5D6E-409C-BE32-E72D297353CC}">
                <c16:uniqueId val="{00000010-2C8F-4302-9421-8A1907875855}"/>
              </c:ext>
            </c:extLst>
          </c:dPt>
          <c:dPt>
            <c:idx val="13"/>
            <c:invertIfNegative val="0"/>
            <c:bubble3D val="0"/>
            <c:extLst>
              <c:ext xmlns:c16="http://schemas.microsoft.com/office/drawing/2014/chart" uri="{C3380CC4-5D6E-409C-BE32-E72D297353CC}">
                <c16:uniqueId val="{00000011-2C8F-4302-9421-8A1907875855}"/>
              </c:ext>
            </c:extLst>
          </c:dPt>
          <c:dPt>
            <c:idx val="14"/>
            <c:invertIfNegative val="0"/>
            <c:bubble3D val="0"/>
            <c:extLst>
              <c:ext xmlns:c16="http://schemas.microsoft.com/office/drawing/2014/chart" uri="{C3380CC4-5D6E-409C-BE32-E72D297353CC}">
                <c16:uniqueId val="{00000012-2C8F-4302-9421-8A1907875855}"/>
              </c:ext>
            </c:extLst>
          </c:dPt>
          <c:dPt>
            <c:idx val="15"/>
            <c:invertIfNegative val="0"/>
            <c:bubble3D val="0"/>
            <c:extLst>
              <c:ext xmlns:c16="http://schemas.microsoft.com/office/drawing/2014/chart" uri="{C3380CC4-5D6E-409C-BE32-E72D297353CC}">
                <c16:uniqueId val="{00000013-2C8F-4302-9421-8A1907875855}"/>
              </c:ext>
            </c:extLst>
          </c:dPt>
          <c:dPt>
            <c:idx val="16"/>
            <c:invertIfNegative val="0"/>
            <c:bubble3D val="0"/>
            <c:extLst>
              <c:ext xmlns:c16="http://schemas.microsoft.com/office/drawing/2014/chart" uri="{C3380CC4-5D6E-409C-BE32-E72D297353CC}">
                <c16:uniqueId val="{00000014-2C8F-4302-9421-8A1907875855}"/>
              </c:ext>
            </c:extLst>
          </c:dPt>
          <c:dPt>
            <c:idx val="17"/>
            <c:invertIfNegative val="0"/>
            <c:bubble3D val="0"/>
            <c:extLst>
              <c:ext xmlns:c16="http://schemas.microsoft.com/office/drawing/2014/chart" uri="{C3380CC4-5D6E-409C-BE32-E72D297353CC}">
                <c16:uniqueId val="{00000015-2C8F-4302-9421-8A1907875855}"/>
              </c:ext>
            </c:extLst>
          </c:dPt>
          <c:dPt>
            <c:idx val="18"/>
            <c:invertIfNegative val="0"/>
            <c:bubble3D val="0"/>
            <c:extLst>
              <c:ext xmlns:c16="http://schemas.microsoft.com/office/drawing/2014/chart" uri="{C3380CC4-5D6E-409C-BE32-E72D297353CC}">
                <c16:uniqueId val="{00000016-2C8F-4302-9421-8A1907875855}"/>
              </c:ext>
            </c:extLst>
          </c:dPt>
          <c:dPt>
            <c:idx val="19"/>
            <c:invertIfNegative val="0"/>
            <c:bubble3D val="0"/>
            <c:extLst>
              <c:ext xmlns:c16="http://schemas.microsoft.com/office/drawing/2014/chart" uri="{C3380CC4-5D6E-409C-BE32-E72D297353CC}">
                <c16:uniqueId val="{00000017-2C8F-4302-9421-8A1907875855}"/>
              </c:ext>
            </c:extLst>
          </c:dPt>
          <c:dPt>
            <c:idx val="20"/>
            <c:invertIfNegative val="0"/>
            <c:bubble3D val="0"/>
            <c:extLst>
              <c:ext xmlns:c16="http://schemas.microsoft.com/office/drawing/2014/chart" uri="{C3380CC4-5D6E-409C-BE32-E72D297353CC}">
                <c16:uniqueId val="{00000018-2C8F-4302-9421-8A1907875855}"/>
              </c:ext>
            </c:extLst>
          </c:dPt>
          <c:dPt>
            <c:idx val="21"/>
            <c:invertIfNegative val="0"/>
            <c:bubble3D val="0"/>
            <c:extLst>
              <c:ext xmlns:c16="http://schemas.microsoft.com/office/drawing/2014/chart" uri="{C3380CC4-5D6E-409C-BE32-E72D297353CC}">
                <c16:uniqueId val="{00000019-2C8F-4302-9421-8A1907875855}"/>
              </c:ext>
            </c:extLst>
          </c:dPt>
          <c:dPt>
            <c:idx val="22"/>
            <c:invertIfNegative val="0"/>
            <c:bubble3D val="0"/>
            <c:extLst>
              <c:ext xmlns:c16="http://schemas.microsoft.com/office/drawing/2014/chart" uri="{C3380CC4-5D6E-409C-BE32-E72D297353CC}">
                <c16:uniqueId val="{0000001A-2C8F-4302-9421-8A1907875855}"/>
              </c:ext>
            </c:extLst>
          </c:dPt>
          <c:dPt>
            <c:idx val="23"/>
            <c:invertIfNegative val="0"/>
            <c:bubble3D val="0"/>
            <c:extLst>
              <c:ext xmlns:c16="http://schemas.microsoft.com/office/drawing/2014/chart" uri="{C3380CC4-5D6E-409C-BE32-E72D297353CC}">
                <c16:uniqueId val="{0000001B-2C8F-4302-9421-8A1907875855}"/>
              </c:ext>
            </c:extLst>
          </c:dPt>
          <c:dPt>
            <c:idx val="24"/>
            <c:invertIfNegative val="0"/>
            <c:bubble3D val="0"/>
            <c:extLst>
              <c:ext xmlns:c16="http://schemas.microsoft.com/office/drawing/2014/chart" uri="{C3380CC4-5D6E-409C-BE32-E72D297353CC}">
                <c16:uniqueId val="{0000001C-2C8F-4302-9421-8A1907875855}"/>
              </c:ext>
            </c:extLst>
          </c:dPt>
          <c:dPt>
            <c:idx val="25"/>
            <c:invertIfNegative val="0"/>
            <c:bubble3D val="0"/>
            <c:extLst>
              <c:ext xmlns:c16="http://schemas.microsoft.com/office/drawing/2014/chart" uri="{C3380CC4-5D6E-409C-BE32-E72D297353CC}">
                <c16:uniqueId val="{0000001D-2C8F-4302-9421-8A1907875855}"/>
              </c:ext>
            </c:extLst>
          </c:dPt>
          <c:val>
            <c:numRef>
              <c:f>Results!$C$93:$C$100</c:f>
              <c:numCache>
                <c:formatCode>0.0</c:formatCode>
                <c:ptCount val="8"/>
                <c:pt idx="0">
                  <c:v>1.5714285714285714</c:v>
                </c:pt>
                <c:pt idx="1">
                  <c:v>1.7857142857142858</c:v>
                </c:pt>
                <c:pt idx="2">
                  <c:v>0.7142857142857143</c:v>
                </c:pt>
                <c:pt idx="3">
                  <c:v>1.9285714285714286</c:v>
                </c:pt>
                <c:pt idx="4">
                  <c:v>0.8571428571428571</c:v>
                </c:pt>
                <c:pt idx="5">
                  <c:v>0.7857142857142857</c:v>
                </c:pt>
                <c:pt idx="6">
                  <c:v>0</c:v>
                </c:pt>
                <c:pt idx="7">
                  <c:v>0.7857142857142857</c:v>
                </c:pt>
              </c:numCache>
            </c:numRef>
          </c:val>
          <c:extLst>
            <c:ext xmlns:c16="http://schemas.microsoft.com/office/drawing/2014/chart" uri="{C3380CC4-5D6E-409C-BE32-E72D297353CC}">
              <c16:uniqueId val="{0000001E-2C8F-4302-9421-8A1907875855}"/>
            </c:ext>
          </c:extLst>
        </c:ser>
        <c:dLbls>
          <c:showLegendKey val="0"/>
          <c:showVal val="0"/>
          <c:showCatName val="0"/>
          <c:showSerName val="0"/>
          <c:showPercent val="0"/>
          <c:showBubbleSize val="0"/>
        </c:dLbls>
        <c:gapWidth val="150"/>
        <c:axId val="405719392"/>
        <c:axId val="405718216"/>
      </c:barChart>
      <c:catAx>
        <c:axId val="405719392"/>
        <c:scaling>
          <c:orientation val="maxMin"/>
        </c:scaling>
        <c:delete val="0"/>
        <c:axPos val="l"/>
        <c:majorTickMark val="out"/>
        <c:minorTickMark val="none"/>
        <c:tickLblPos val="low"/>
        <c:crossAx val="405718216"/>
        <c:crosses val="autoZero"/>
        <c:auto val="1"/>
        <c:lblAlgn val="ctr"/>
        <c:lblOffset val="100"/>
        <c:noMultiLvlLbl val="0"/>
      </c:catAx>
      <c:valAx>
        <c:axId val="405718216"/>
        <c:scaling>
          <c:orientation val="minMax"/>
          <c:max val="3"/>
          <c:min val="-3"/>
        </c:scaling>
        <c:delete val="0"/>
        <c:axPos val="t"/>
        <c:majorGridlines/>
        <c:numFmt formatCode="0" sourceLinked="0"/>
        <c:majorTickMark val="out"/>
        <c:minorTickMark val="none"/>
        <c:tickLblPos val="nextTo"/>
        <c:crossAx val="405719392"/>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tx2">
                <a:lumMod val="60000"/>
                <a:lumOff val="40000"/>
              </a:schemeClr>
            </a:solidFill>
          </c:spPr>
          <c:invertIfNegative val="0"/>
          <c:cat>
            <c:strRef>
              <c:f>Results!$L$93:$L$95</c:f>
              <c:strCache>
                <c:ptCount val="3"/>
                <c:pt idx="0">
                  <c:v>Pragmatic Quality</c:v>
                </c:pt>
                <c:pt idx="1">
                  <c:v>Hedonic Quality</c:v>
                </c:pt>
                <c:pt idx="2">
                  <c:v>Overall</c:v>
                </c:pt>
              </c:strCache>
            </c:strRef>
          </c:cat>
          <c:val>
            <c:numRef>
              <c:f>Results!$M$93:$M$95</c:f>
              <c:numCache>
                <c:formatCode>0.000</c:formatCode>
                <c:ptCount val="3"/>
                <c:pt idx="0">
                  <c:v>1.5</c:v>
                </c:pt>
                <c:pt idx="1">
                  <c:v>0.80952380952380953</c:v>
                </c:pt>
                <c:pt idx="2">
                  <c:v>1.2040816326530615</c:v>
                </c:pt>
              </c:numCache>
            </c:numRef>
          </c:val>
          <c:extLst>
            <c:ext xmlns:c16="http://schemas.microsoft.com/office/drawing/2014/chart" uri="{C3380CC4-5D6E-409C-BE32-E72D297353CC}">
              <c16:uniqueId val="{00000000-4B04-49BE-9288-22E9CA75B183}"/>
            </c:ext>
          </c:extLst>
        </c:ser>
        <c:dLbls>
          <c:showLegendKey val="0"/>
          <c:showVal val="0"/>
          <c:showCatName val="0"/>
          <c:showSerName val="0"/>
          <c:showPercent val="0"/>
          <c:showBubbleSize val="0"/>
        </c:dLbls>
        <c:gapWidth val="150"/>
        <c:axId val="405720568"/>
        <c:axId val="405717432"/>
      </c:barChart>
      <c:catAx>
        <c:axId val="405720568"/>
        <c:scaling>
          <c:orientation val="minMax"/>
        </c:scaling>
        <c:delete val="0"/>
        <c:axPos val="b"/>
        <c:numFmt formatCode="General" sourceLinked="0"/>
        <c:majorTickMark val="none"/>
        <c:minorTickMark val="none"/>
        <c:tickLblPos val="low"/>
        <c:txPr>
          <a:bodyPr rot="-2700000" vert="horz"/>
          <a:lstStyle/>
          <a:p>
            <a:pPr>
              <a:defRPr/>
            </a:pPr>
            <a:endParaRPr lang="de-DE"/>
          </a:p>
        </c:txPr>
        <c:crossAx val="405717432"/>
        <c:crosses val="autoZero"/>
        <c:auto val="0"/>
        <c:lblAlgn val="ctr"/>
        <c:lblOffset val="100"/>
        <c:noMultiLvlLbl val="0"/>
      </c:catAx>
      <c:valAx>
        <c:axId val="405717432"/>
        <c:scaling>
          <c:orientation val="minMax"/>
          <c:max val="3"/>
          <c:min val="-3"/>
        </c:scaling>
        <c:delete val="0"/>
        <c:axPos val="l"/>
        <c:majorGridlines/>
        <c:numFmt formatCode="0" sourceLinked="0"/>
        <c:majorTickMark val="out"/>
        <c:minorTickMark val="none"/>
        <c:tickLblPos val="nextTo"/>
        <c:crossAx val="405720568"/>
        <c:crosses val="autoZero"/>
        <c:crossBetween val="between"/>
        <c:majorUnit val="1"/>
        <c:minorUnit val="0.1"/>
      </c:valAx>
      <c:spPr>
        <a:gradFill>
          <a:gsLst>
            <a:gs pos="0">
              <a:srgbClr val="92F05A"/>
            </a:gs>
            <a:gs pos="35000">
              <a:srgbClr val="92F05A"/>
            </a:gs>
            <a:gs pos="39000">
              <a:srgbClr val="FFFF8F"/>
            </a:gs>
            <a:gs pos="61000">
              <a:srgbClr val="FFFF8F"/>
            </a:gs>
            <a:gs pos="66000">
              <a:srgbClr val="FF5050"/>
            </a:gs>
            <a:gs pos="100000">
              <a:srgbClr val="FF5050"/>
            </a:gs>
            <a:gs pos="100000">
              <a:srgbClr val="FF0000"/>
            </a:gs>
            <a:gs pos="100000">
              <a:srgbClr val="4F81BD">
                <a:tint val="23500"/>
                <a:satMod val="160000"/>
              </a:srgbClr>
            </a:gs>
          </a:gsLst>
          <a:lin ang="5400000" scaled="1"/>
        </a:gradFill>
      </c:spPr>
    </c:plotArea>
    <c:plotVisOnly val="1"/>
    <c:dispBlanksAs val="gap"/>
    <c:showDLblsOverMax val="0"/>
  </c:chart>
  <c:printSettings>
    <c:headerFooter/>
    <c:pageMargins b="0.75000000000000211" l="0.70000000000000062" r="0.70000000000000062" t="0.75000000000000211"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Benchmark!$C$25</c:f>
              <c:strCache>
                <c:ptCount val="1"/>
                <c:pt idx="0">
                  <c:v>Lower Border</c:v>
                </c:pt>
              </c:strCache>
            </c:strRef>
          </c:tx>
          <c:spPr>
            <a:solidFill>
              <a:srgbClr val="FF0000"/>
            </a:solidFill>
          </c:spPr>
          <c:invertIfNegative val="0"/>
          <c:cat>
            <c:strRef>
              <c:f>Benchmark!$B$26:$B$28</c:f>
              <c:strCache>
                <c:ptCount val="3"/>
                <c:pt idx="0">
                  <c:v>Pragmatic Quality</c:v>
                </c:pt>
                <c:pt idx="1">
                  <c:v>Hedonic Quality</c:v>
                </c:pt>
                <c:pt idx="2">
                  <c:v>Overall</c:v>
                </c:pt>
              </c:strCache>
            </c:strRef>
          </c:cat>
          <c:val>
            <c:numRef>
              <c:f>Benchmark!$C$26:$C$28</c:f>
              <c:numCache>
                <c:formatCode>0.00</c:formatCode>
                <c:ptCount val="3"/>
                <c:pt idx="0">
                  <c:v>-1</c:v>
                </c:pt>
                <c:pt idx="1">
                  <c:v>-1</c:v>
                </c:pt>
                <c:pt idx="2">
                  <c:v>-1</c:v>
                </c:pt>
              </c:numCache>
            </c:numRef>
          </c:val>
          <c:extLst>
            <c:ext xmlns:c16="http://schemas.microsoft.com/office/drawing/2014/chart" uri="{C3380CC4-5D6E-409C-BE32-E72D297353CC}">
              <c16:uniqueId val="{00000000-AC97-4D63-B703-5C1E9DEAA5B4}"/>
            </c:ext>
          </c:extLst>
        </c:ser>
        <c:ser>
          <c:idx val="1"/>
          <c:order val="1"/>
          <c:tx>
            <c:strRef>
              <c:f>Benchmark!$D$25</c:f>
              <c:strCache>
                <c:ptCount val="1"/>
                <c:pt idx="0">
                  <c:v>Bad</c:v>
                </c:pt>
              </c:strCache>
            </c:strRef>
          </c:tx>
          <c:spPr>
            <a:solidFill>
              <a:srgbClr val="FF0000"/>
            </a:solidFill>
          </c:spPr>
          <c:invertIfNegative val="0"/>
          <c:cat>
            <c:strRef>
              <c:f>Benchmark!$B$26:$B$28</c:f>
              <c:strCache>
                <c:ptCount val="3"/>
                <c:pt idx="0">
                  <c:v>Pragmatic Quality</c:v>
                </c:pt>
                <c:pt idx="1">
                  <c:v>Hedonic Quality</c:v>
                </c:pt>
                <c:pt idx="2">
                  <c:v>Overall</c:v>
                </c:pt>
              </c:strCache>
            </c:strRef>
          </c:cat>
          <c:val>
            <c:numRef>
              <c:f>Benchmark!$D$26:$D$28</c:f>
              <c:numCache>
                <c:formatCode>General</c:formatCode>
                <c:ptCount val="3"/>
                <c:pt idx="0">
                  <c:v>0.72</c:v>
                </c:pt>
                <c:pt idx="1">
                  <c:v>0.35</c:v>
                </c:pt>
                <c:pt idx="2">
                  <c:v>0.59</c:v>
                </c:pt>
              </c:numCache>
            </c:numRef>
          </c:val>
          <c:extLst>
            <c:ext xmlns:c16="http://schemas.microsoft.com/office/drawing/2014/chart" uri="{C3380CC4-5D6E-409C-BE32-E72D297353CC}">
              <c16:uniqueId val="{00000001-AC97-4D63-B703-5C1E9DEAA5B4}"/>
            </c:ext>
          </c:extLst>
        </c:ser>
        <c:ser>
          <c:idx val="2"/>
          <c:order val="2"/>
          <c:tx>
            <c:strRef>
              <c:f>Benchmark!$E$25</c:f>
              <c:strCache>
                <c:ptCount val="1"/>
                <c:pt idx="0">
                  <c:v>Below Average</c:v>
                </c:pt>
              </c:strCache>
            </c:strRef>
          </c:tx>
          <c:spPr>
            <a:solidFill>
              <a:srgbClr val="FFC000"/>
            </a:solidFill>
          </c:spPr>
          <c:invertIfNegative val="0"/>
          <c:cat>
            <c:strRef>
              <c:f>Benchmark!$B$26:$B$28</c:f>
              <c:strCache>
                <c:ptCount val="3"/>
                <c:pt idx="0">
                  <c:v>Pragmatic Quality</c:v>
                </c:pt>
                <c:pt idx="1">
                  <c:v>Hedonic Quality</c:v>
                </c:pt>
                <c:pt idx="2">
                  <c:v>Overall</c:v>
                </c:pt>
              </c:strCache>
            </c:strRef>
          </c:cat>
          <c:val>
            <c:numRef>
              <c:f>Benchmark!$E$26:$E$28</c:f>
              <c:numCache>
                <c:formatCode>General</c:formatCode>
                <c:ptCount val="3"/>
                <c:pt idx="0">
                  <c:v>0.44999999999999996</c:v>
                </c:pt>
                <c:pt idx="1">
                  <c:v>0.5</c:v>
                </c:pt>
                <c:pt idx="2">
                  <c:v>0.39</c:v>
                </c:pt>
              </c:numCache>
            </c:numRef>
          </c:val>
          <c:extLst>
            <c:ext xmlns:c16="http://schemas.microsoft.com/office/drawing/2014/chart" uri="{C3380CC4-5D6E-409C-BE32-E72D297353CC}">
              <c16:uniqueId val="{00000002-AC97-4D63-B703-5C1E9DEAA5B4}"/>
            </c:ext>
          </c:extLst>
        </c:ser>
        <c:ser>
          <c:idx val="3"/>
          <c:order val="3"/>
          <c:tx>
            <c:strRef>
              <c:f>Benchmark!$F$25</c:f>
              <c:strCache>
                <c:ptCount val="1"/>
                <c:pt idx="0">
                  <c:v>Above Average</c:v>
                </c:pt>
              </c:strCache>
            </c:strRef>
          </c:tx>
          <c:spPr>
            <a:solidFill>
              <a:srgbClr val="92D050"/>
            </a:solidFill>
          </c:spPr>
          <c:invertIfNegative val="0"/>
          <c:cat>
            <c:strRef>
              <c:f>Benchmark!$B$26:$B$28</c:f>
              <c:strCache>
                <c:ptCount val="3"/>
                <c:pt idx="0">
                  <c:v>Pragmatic Quality</c:v>
                </c:pt>
                <c:pt idx="1">
                  <c:v>Hedonic Quality</c:v>
                </c:pt>
                <c:pt idx="2">
                  <c:v>Overall</c:v>
                </c:pt>
              </c:strCache>
            </c:strRef>
          </c:cat>
          <c:val>
            <c:numRef>
              <c:f>Benchmark!$F$26:$F$28</c:f>
              <c:numCache>
                <c:formatCode>General</c:formatCode>
                <c:ptCount val="3"/>
                <c:pt idx="0">
                  <c:v>0.38000000000000012</c:v>
                </c:pt>
                <c:pt idx="1">
                  <c:v>0.35</c:v>
                </c:pt>
                <c:pt idx="2">
                  <c:v>0.33000000000000007</c:v>
                </c:pt>
              </c:numCache>
            </c:numRef>
          </c:val>
          <c:extLst>
            <c:ext xmlns:c16="http://schemas.microsoft.com/office/drawing/2014/chart" uri="{C3380CC4-5D6E-409C-BE32-E72D297353CC}">
              <c16:uniqueId val="{00000003-AC97-4D63-B703-5C1E9DEAA5B4}"/>
            </c:ext>
          </c:extLst>
        </c:ser>
        <c:ser>
          <c:idx val="4"/>
          <c:order val="4"/>
          <c:tx>
            <c:strRef>
              <c:f>Benchmark!$G$25</c:f>
              <c:strCache>
                <c:ptCount val="1"/>
                <c:pt idx="0">
                  <c:v>Good</c:v>
                </c:pt>
              </c:strCache>
            </c:strRef>
          </c:tx>
          <c:spPr>
            <a:solidFill>
              <a:srgbClr val="66FF66"/>
            </a:solidFill>
          </c:spPr>
          <c:invertIfNegative val="0"/>
          <c:cat>
            <c:strRef>
              <c:f>Benchmark!$B$26:$B$28</c:f>
              <c:strCache>
                <c:ptCount val="3"/>
                <c:pt idx="0">
                  <c:v>Pragmatic Quality</c:v>
                </c:pt>
                <c:pt idx="1">
                  <c:v>Hedonic Quality</c:v>
                </c:pt>
                <c:pt idx="2">
                  <c:v>Overall</c:v>
                </c:pt>
              </c:strCache>
            </c:strRef>
          </c:cat>
          <c:val>
            <c:numRef>
              <c:f>Benchmark!$G$26:$G$28</c:f>
              <c:numCache>
                <c:formatCode>General</c:formatCode>
                <c:ptCount val="3"/>
                <c:pt idx="0">
                  <c:v>0.18999999999999995</c:v>
                </c:pt>
                <c:pt idx="1">
                  <c:v>0.39000000000000012</c:v>
                </c:pt>
                <c:pt idx="2">
                  <c:v>0.27</c:v>
                </c:pt>
              </c:numCache>
            </c:numRef>
          </c:val>
          <c:extLst>
            <c:ext xmlns:c16="http://schemas.microsoft.com/office/drawing/2014/chart" uri="{C3380CC4-5D6E-409C-BE32-E72D297353CC}">
              <c16:uniqueId val="{00000004-AC97-4D63-B703-5C1E9DEAA5B4}"/>
            </c:ext>
          </c:extLst>
        </c:ser>
        <c:ser>
          <c:idx val="5"/>
          <c:order val="5"/>
          <c:tx>
            <c:strRef>
              <c:f>Benchmark!$H$25</c:f>
              <c:strCache>
                <c:ptCount val="1"/>
                <c:pt idx="0">
                  <c:v>Excellent</c:v>
                </c:pt>
              </c:strCache>
            </c:strRef>
          </c:tx>
          <c:spPr>
            <a:solidFill>
              <a:srgbClr val="00CC00"/>
            </a:solidFill>
          </c:spPr>
          <c:invertIfNegative val="0"/>
          <c:cat>
            <c:strRef>
              <c:f>Benchmark!$B$26:$B$28</c:f>
              <c:strCache>
                <c:ptCount val="3"/>
                <c:pt idx="0">
                  <c:v>Pragmatic Quality</c:v>
                </c:pt>
                <c:pt idx="1">
                  <c:v>Hedonic Quality</c:v>
                </c:pt>
                <c:pt idx="2">
                  <c:v>Overall</c:v>
                </c:pt>
              </c:strCache>
            </c:strRef>
          </c:cat>
          <c:val>
            <c:numRef>
              <c:f>Benchmark!$H$26:$H$28</c:f>
              <c:numCache>
                <c:formatCode>General</c:formatCode>
                <c:ptCount val="3"/>
                <c:pt idx="0">
                  <c:v>0.76</c:v>
                </c:pt>
                <c:pt idx="1">
                  <c:v>0.90999999999999992</c:v>
                </c:pt>
                <c:pt idx="2">
                  <c:v>0.91999999999999993</c:v>
                </c:pt>
              </c:numCache>
            </c:numRef>
          </c:val>
          <c:extLst>
            <c:ext xmlns:c16="http://schemas.microsoft.com/office/drawing/2014/chart" uri="{C3380CC4-5D6E-409C-BE32-E72D297353CC}">
              <c16:uniqueId val="{00000005-AC97-4D63-B703-5C1E9DEAA5B4}"/>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Benchmark!$I$25</c:f>
              <c:strCache>
                <c:ptCount val="1"/>
                <c:pt idx="0">
                  <c:v>Mean</c:v>
                </c:pt>
              </c:strCache>
            </c:strRef>
          </c:tx>
          <c:spPr>
            <a:ln w="38100">
              <a:solidFill>
                <a:schemeClr val="tx1"/>
              </a:solidFill>
            </a:ln>
          </c:spPr>
          <c:marker>
            <c:symbol val="diamond"/>
            <c:size val="9"/>
            <c:spPr>
              <a:solidFill>
                <a:schemeClr val="tx1"/>
              </a:solidFill>
              <a:ln>
                <a:solidFill>
                  <a:schemeClr val="tx1"/>
                </a:solidFill>
              </a:ln>
            </c:spPr>
          </c:marker>
          <c:cat>
            <c:strRef>
              <c:f>Benchmark!$B$26:$B$28</c:f>
              <c:strCache>
                <c:ptCount val="3"/>
                <c:pt idx="0">
                  <c:v>Pragmatic Quality</c:v>
                </c:pt>
                <c:pt idx="1">
                  <c:v>Hedonic Quality</c:v>
                </c:pt>
                <c:pt idx="2">
                  <c:v>Overall</c:v>
                </c:pt>
              </c:strCache>
            </c:strRef>
          </c:cat>
          <c:val>
            <c:numRef>
              <c:f>Benchmark!$I$26:$I$28</c:f>
              <c:numCache>
                <c:formatCode>General</c:formatCode>
                <c:ptCount val="3"/>
                <c:pt idx="0">
                  <c:v>2.1785714285714284</c:v>
                </c:pt>
                <c:pt idx="1">
                  <c:v>0.30952380952380942</c:v>
                </c:pt>
                <c:pt idx="2" formatCode="0.00">
                  <c:v>1.3775510204081634</c:v>
                </c:pt>
              </c:numCache>
            </c:numRef>
          </c:val>
          <c:smooth val="0"/>
          <c:extLst>
            <c:ext xmlns:c16="http://schemas.microsoft.com/office/drawing/2014/chart" uri="{C3380CC4-5D6E-409C-BE32-E72D297353CC}">
              <c16:uniqueId val="{00000006-AC97-4D63-B703-5C1E9DEAA5B4}"/>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Benchmark!$C$25</c:f>
              <c:strCache>
                <c:ptCount val="1"/>
                <c:pt idx="0">
                  <c:v>Lower Border</c:v>
                </c:pt>
              </c:strCache>
            </c:strRef>
          </c:tx>
          <c:spPr>
            <a:solidFill>
              <a:srgbClr val="FF0000"/>
            </a:solidFill>
          </c:spPr>
          <c:invertIfNegative val="0"/>
          <c:cat>
            <c:strRef>
              <c:f>Benchmark!$B$26:$B$28</c:f>
              <c:strCache>
                <c:ptCount val="3"/>
                <c:pt idx="0">
                  <c:v>Pragmatic Quality</c:v>
                </c:pt>
                <c:pt idx="1">
                  <c:v>Hedonic Quality</c:v>
                </c:pt>
                <c:pt idx="2">
                  <c:v>Overall</c:v>
                </c:pt>
              </c:strCache>
            </c:strRef>
          </c:cat>
          <c:val>
            <c:numRef>
              <c:f>Benchmark!$C$26:$C$28</c:f>
              <c:numCache>
                <c:formatCode>0.00</c:formatCode>
                <c:ptCount val="3"/>
                <c:pt idx="0">
                  <c:v>-1</c:v>
                </c:pt>
                <c:pt idx="1">
                  <c:v>-1</c:v>
                </c:pt>
                <c:pt idx="2">
                  <c:v>-1</c:v>
                </c:pt>
              </c:numCache>
            </c:numRef>
          </c:val>
          <c:extLst>
            <c:ext xmlns:c16="http://schemas.microsoft.com/office/drawing/2014/chart" uri="{C3380CC4-5D6E-409C-BE32-E72D297353CC}">
              <c16:uniqueId val="{00000000-AC97-4D63-B703-5C1E9DEAA5B4}"/>
            </c:ext>
          </c:extLst>
        </c:ser>
        <c:ser>
          <c:idx val="1"/>
          <c:order val="1"/>
          <c:tx>
            <c:strRef>
              <c:f>Benchmark!$D$25</c:f>
              <c:strCache>
                <c:ptCount val="1"/>
                <c:pt idx="0">
                  <c:v>Bad</c:v>
                </c:pt>
              </c:strCache>
            </c:strRef>
          </c:tx>
          <c:spPr>
            <a:solidFill>
              <a:srgbClr val="FF0000"/>
            </a:solidFill>
          </c:spPr>
          <c:invertIfNegative val="0"/>
          <c:cat>
            <c:strRef>
              <c:f>Benchmark!$B$26:$B$28</c:f>
              <c:strCache>
                <c:ptCount val="3"/>
                <c:pt idx="0">
                  <c:v>Pragmatic Quality</c:v>
                </c:pt>
                <c:pt idx="1">
                  <c:v>Hedonic Quality</c:v>
                </c:pt>
                <c:pt idx="2">
                  <c:v>Overall</c:v>
                </c:pt>
              </c:strCache>
            </c:strRef>
          </c:cat>
          <c:val>
            <c:numRef>
              <c:f>Benchmark!$D$26:$D$28</c:f>
              <c:numCache>
                <c:formatCode>General</c:formatCode>
                <c:ptCount val="3"/>
                <c:pt idx="0">
                  <c:v>0.72</c:v>
                </c:pt>
                <c:pt idx="1">
                  <c:v>0.35</c:v>
                </c:pt>
                <c:pt idx="2">
                  <c:v>0.59</c:v>
                </c:pt>
              </c:numCache>
            </c:numRef>
          </c:val>
          <c:extLst>
            <c:ext xmlns:c16="http://schemas.microsoft.com/office/drawing/2014/chart" uri="{C3380CC4-5D6E-409C-BE32-E72D297353CC}">
              <c16:uniqueId val="{00000001-AC97-4D63-B703-5C1E9DEAA5B4}"/>
            </c:ext>
          </c:extLst>
        </c:ser>
        <c:ser>
          <c:idx val="2"/>
          <c:order val="2"/>
          <c:tx>
            <c:strRef>
              <c:f>Benchmark!$E$25</c:f>
              <c:strCache>
                <c:ptCount val="1"/>
                <c:pt idx="0">
                  <c:v>Below Average</c:v>
                </c:pt>
              </c:strCache>
            </c:strRef>
          </c:tx>
          <c:spPr>
            <a:solidFill>
              <a:srgbClr val="FFC000"/>
            </a:solidFill>
          </c:spPr>
          <c:invertIfNegative val="0"/>
          <c:cat>
            <c:strRef>
              <c:f>Benchmark!$B$26:$B$28</c:f>
              <c:strCache>
                <c:ptCount val="3"/>
                <c:pt idx="0">
                  <c:v>Pragmatic Quality</c:v>
                </c:pt>
                <c:pt idx="1">
                  <c:v>Hedonic Quality</c:v>
                </c:pt>
                <c:pt idx="2">
                  <c:v>Overall</c:v>
                </c:pt>
              </c:strCache>
            </c:strRef>
          </c:cat>
          <c:val>
            <c:numRef>
              <c:f>Benchmark!$E$26:$E$28</c:f>
              <c:numCache>
                <c:formatCode>General</c:formatCode>
                <c:ptCount val="3"/>
                <c:pt idx="0">
                  <c:v>0.44999999999999996</c:v>
                </c:pt>
                <c:pt idx="1">
                  <c:v>0.5</c:v>
                </c:pt>
                <c:pt idx="2">
                  <c:v>0.39</c:v>
                </c:pt>
              </c:numCache>
            </c:numRef>
          </c:val>
          <c:extLst>
            <c:ext xmlns:c16="http://schemas.microsoft.com/office/drawing/2014/chart" uri="{C3380CC4-5D6E-409C-BE32-E72D297353CC}">
              <c16:uniqueId val="{00000002-AC97-4D63-B703-5C1E9DEAA5B4}"/>
            </c:ext>
          </c:extLst>
        </c:ser>
        <c:ser>
          <c:idx val="3"/>
          <c:order val="3"/>
          <c:tx>
            <c:strRef>
              <c:f>Benchmark!$F$25</c:f>
              <c:strCache>
                <c:ptCount val="1"/>
                <c:pt idx="0">
                  <c:v>Above Average</c:v>
                </c:pt>
              </c:strCache>
            </c:strRef>
          </c:tx>
          <c:spPr>
            <a:solidFill>
              <a:srgbClr val="92D050"/>
            </a:solidFill>
          </c:spPr>
          <c:invertIfNegative val="0"/>
          <c:cat>
            <c:strRef>
              <c:f>Benchmark!$B$26:$B$28</c:f>
              <c:strCache>
                <c:ptCount val="3"/>
                <c:pt idx="0">
                  <c:v>Pragmatic Quality</c:v>
                </c:pt>
                <c:pt idx="1">
                  <c:v>Hedonic Quality</c:v>
                </c:pt>
                <c:pt idx="2">
                  <c:v>Overall</c:v>
                </c:pt>
              </c:strCache>
            </c:strRef>
          </c:cat>
          <c:val>
            <c:numRef>
              <c:f>Benchmark!$F$26:$F$28</c:f>
              <c:numCache>
                <c:formatCode>General</c:formatCode>
                <c:ptCount val="3"/>
                <c:pt idx="0">
                  <c:v>0.38000000000000012</c:v>
                </c:pt>
                <c:pt idx="1">
                  <c:v>0.35</c:v>
                </c:pt>
                <c:pt idx="2">
                  <c:v>0.33000000000000007</c:v>
                </c:pt>
              </c:numCache>
            </c:numRef>
          </c:val>
          <c:extLst>
            <c:ext xmlns:c16="http://schemas.microsoft.com/office/drawing/2014/chart" uri="{C3380CC4-5D6E-409C-BE32-E72D297353CC}">
              <c16:uniqueId val="{00000003-AC97-4D63-B703-5C1E9DEAA5B4}"/>
            </c:ext>
          </c:extLst>
        </c:ser>
        <c:ser>
          <c:idx val="4"/>
          <c:order val="4"/>
          <c:tx>
            <c:strRef>
              <c:f>Benchmark!$G$25</c:f>
              <c:strCache>
                <c:ptCount val="1"/>
                <c:pt idx="0">
                  <c:v>Good</c:v>
                </c:pt>
              </c:strCache>
            </c:strRef>
          </c:tx>
          <c:spPr>
            <a:solidFill>
              <a:srgbClr val="66FF66"/>
            </a:solidFill>
          </c:spPr>
          <c:invertIfNegative val="0"/>
          <c:cat>
            <c:strRef>
              <c:f>Benchmark!$B$26:$B$28</c:f>
              <c:strCache>
                <c:ptCount val="3"/>
                <c:pt idx="0">
                  <c:v>Pragmatic Quality</c:v>
                </c:pt>
                <c:pt idx="1">
                  <c:v>Hedonic Quality</c:v>
                </c:pt>
                <c:pt idx="2">
                  <c:v>Overall</c:v>
                </c:pt>
              </c:strCache>
            </c:strRef>
          </c:cat>
          <c:val>
            <c:numRef>
              <c:f>Benchmark!$G$26:$G$28</c:f>
              <c:numCache>
                <c:formatCode>General</c:formatCode>
                <c:ptCount val="3"/>
                <c:pt idx="0">
                  <c:v>0.18999999999999995</c:v>
                </c:pt>
                <c:pt idx="1">
                  <c:v>0.39000000000000012</c:v>
                </c:pt>
                <c:pt idx="2">
                  <c:v>0.27</c:v>
                </c:pt>
              </c:numCache>
            </c:numRef>
          </c:val>
          <c:extLst>
            <c:ext xmlns:c16="http://schemas.microsoft.com/office/drawing/2014/chart" uri="{C3380CC4-5D6E-409C-BE32-E72D297353CC}">
              <c16:uniqueId val="{00000004-AC97-4D63-B703-5C1E9DEAA5B4}"/>
            </c:ext>
          </c:extLst>
        </c:ser>
        <c:ser>
          <c:idx val="5"/>
          <c:order val="5"/>
          <c:tx>
            <c:strRef>
              <c:f>Benchmark!$H$25</c:f>
              <c:strCache>
                <c:ptCount val="1"/>
                <c:pt idx="0">
                  <c:v>Excellent</c:v>
                </c:pt>
              </c:strCache>
            </c:strRef>
          </c:tx>
          <c:spPr>
            <a:solidFill>
              <a:srgbClr val="00CC00"/>
            </a:solidFill>
          </c:spPr>
          <c:invertIfNegative val="0"/>
          <c:cat>
            <c:strRef>
              <c:f>Benchmark!$B$26:$B$28</c:f>
              <c:strCache>
                <c:ptCount val="3"/>
                <c:pt idx="0">
                  <c:v>Pragmatic Quality</c:v>
                </c:pt>
                <c:pt idx="1">
                  <c:v>Hedonic Quality</c:v>
                </c:pt>
                <c:pt idx="2">
                  <c:v>Overall</c:v>
                </c:pt>
              </c:strCache>
            </c:strRef>
          </c:cat>
          <c:val>
            <c:numRef>
              <c:f>Benchmark!$H$26:$H$28</c:f>
              <c:numCache>
                <c:formatCode>General</c:formatCode>
                <c:ptCount val="3"/>
                <c:pt idx="0">
                  <c:v>0.76</c:v>
                </c:pt>
                <c:pt idx="1">
                  <c:v>0.90999999999999992</c:v>
                </c:pt>
                <c:pt idx="2">
                  <c:v>0.91999999999999993</c:v>
                </c:pt>
              </c:numCache>
            </c:numRef>
          </c:val>
          <c:extLst>
            <c:ext xmlns:c16="http://schemas.microsoft.com/office/drawing/2014/chart" uri="{C3380CC4-5D6E-409C-BE32-E72D297353CC}">
              <c16:uniqueId val="{00000005-AC97-4D63-B703-5C1E9DEAA5B4}"/>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Benchmark!$I$25</c:f>
              <c:strCache>
                <c:ptCount val="1"/>
                <c:pt idx="0">
                  <c:v>Mean</c:v>
                </c:pt>
              </c:strCache>
            </c:strRef>
          </c:tx>
          <c:spPr>
            <a:ln w="38100">
              <a:noFill/>
            </a:ln>
          </c:spPr>
          <c:marker>
            <c:symbol val="diamond"/>
            <c:size val="9"/>
            <c:spPr>
              <a:solidFill>
                <a:schemeClr val="tx1"/>
              </a:solidFill>
              <a:ln>
                <a:solidFill>
                  <a:schemeClr val="tx1"/>
                </a:solidFill>
              </a:ln>
            </c:spPr>
          </c:marker>
          <c:errBars>
            <c:errDir val="y"/>
            <c:errBarType val="both"/>
            <c:errValType val="cust"/>
            <c:noEndCap val="0"/>
            <c:plus>
              <c:numRef>
                <c:f>Confidence_Intervals!$N$5:$N$7</c:f>
                <c:numCache>
                  <c:formatCode>General</c:formatCode>
                  <c:ptCount val="3"/>
                  <c:pt idx="0">
                    <c:v>0.30573434185202464</c:v>
                  </c:pt>
                  <c:pt idx="1">
                    <c:v>0.63313813669380214</c:v>
                  </c:pt>
                  <c:pt idx="2">
                    <c:v>0.3822534589519862</c:v>
                  </c:pt>
                </c:numCache>
              </c:numRef>
            </c:plus>
            <c:minus>
              <c:numRef>
                <c:f>Confidence_Intervals!$N$5:$N$7</c:f>
                <c:numCache>
                  <c:formatCode>General</c:formatCode>
                  <c:ptCount val="3"/>
                  <c:pt idx="0">
                    <c:v>0.30573434185202464</c:v>
                  </c:pt>
                  <c:pt idx="1">
                    <c:v>0.63313813669380214</c:v>
                  </c:pt>
                  <c:pt idx="2">
                    <c:v>0.3822534589519862</c:v>
                  </c:pt>
                </c:numCache>
              </c:numRef>
            </c:minus>
            <c:spPr>
              <a:ln w="31750"/>
            </c:spPr>
          </c:errBars>
          <c:cat>
            <c:strRef>
              <c:f>Benchmark!$B$26:$B$28</c:f>
              <c:strCache>
                <c:ptCount val="3"/>
                <c:pt idx="0">
                  <c:v>Pragmatic Quality</c:v>
                </c:pt>
                <c:pt idx="1">
                  <c:v>Hedonic Quality</c:v>
                </c:pt>
                <c:pt idx="2">
                  <c:v>Overall</c:v>
                </c:pt>
              </c:strCache>
            </c:strRef>
          </c:cat>
          <c:val>
            <c:numRef>
              <c:f>Benchmark!$I$26:$I$28</c:f>
              <c:numCache>
                <c:formatCode>General</c:formatCode>
                <c:ptCount val="3"/>
                <c:pt idx="0">
                  <c:v>2.1785714285714284</c:v>
                </c:pt>
                <c:pt idx="1">
                  <c:v>0.30952380952380942</c:v>
                </c:pt>
                <c:pt idx="2" formatCode="0.00">
                  <c:v>1.3775510204081634</c:v>
                </c:pt>
              </c:numCache>
            </c:numRef>
          </c:val>
          <c:smooth val="0"/>
          <c:extLst>
            <c:ext xmlns:c16="http://schemas.microsoft.com/office/drawing/2014/chart" uri="{C3380CC4-5D6E-409C-BE32-E72D297353CC}">
              <c16:uniqueId val="{00000006-AC97-4D63-B703-5C1E9DEAA5B4}"/>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Benchmark!$C$61</c:f>
              <c:strCache>
                <c:ptCount val="1"/>
                <c:pt idx="0">
                  <c:v>Lower Border</c:v>
                </c:pt>
              </c:strCache>
            </c:strRef>
          </c:tx>
          <c:spPr>
            <a:solidFill>
              <a:srgbClr val="FF0000"/>
            </a:solidFill>
          </c:spPr>
          <c:invertIfNegative val="0"/>
          <c:cat>
            <c:strRef>
              <c:f>Benchmark!$B$62:$B$64</c:f>
              <c:strCache>
                <c:ptCount val="3"/>
                <c:pt idx="0">
                  <c:v>Pragmatic Quality</c:v>
                </c:pt>
                <c:pt idx="1">
                  <c:v>Hedonic Quality</c:v>
                </c:pt>
                <c:pt idx="2">
                  <c:v>Overall</c:v>
                </c:pt>
              </c:strCache>
            </c:strRef>
          </c:cat>
          <c:val>
            <c:numRef>
              <c:f>Benchmark!$C$62:$C$64</c:f>
              <c:numCache>
                <c:formatCode>0.00</c:formatCode>
                <c:ptCount val="3"/>
                <c:pt idx="0">
                  <c:v>-1</c:v>
                </c:pt>
                <c:pt idx="1">
                  <c:v>-1</c:v>
                </c:pt>
                <c:pt idx="2">
                  <c:v>-1</c:v>
                </c:pt>
              </c:numCache>
            </c:numRef>
          </c:val>
          <c:extLst>
            <c:ext xmlns:c16="http://schemas.microsoft.com/office/drawing/2014/chart" uri="{C3380CC4-5D6E-409C-BE32-E72D297353CC}">
              <c16:uniqueId val="{00000000-1F0B-4DAA-9C5E-AABB2807F7D5}"/>
            </c:ext>
          </c:extLst>
        </c:ser>
        <c:ser>
          <c:idx val="1"/>
          <c:order val="1"/>
          <c:tx>
            <c:strRef>
              <c:f>Benchmark!$D$61</c:f>
              <c:strCache>
                <c:ptCount val="1"/>
                <c:pt idx="0">
                  <c:v>Bad</c:v>
                </c:pt>
              </c:strCache>
            </c:strRef>
          </c:tx>
          <c:spPr>
            <a:solidFill>
              <a:srgbClr val="FF0000"/>
            </a:solidFill>
          </c:spPr>
          <c:invertIfNegative val="0"/>
          <c:cat>
            <c:strRef>
              <c:f>Benchmark!$B$62:$B$64</c:f>
              <c:strCache>
                <c:ptCount val="3"/>
                <c:pt idx="0">
                  <c:v>Pragmatic Quality</c:v>
                </c:pt>
                <c:pt idx="1">
                  <c:v>Hedonic Quality</c:v>
                </c:pt>
                <c:pt idx="2">
                  <c:v>Overall</c:v>
                </c:pt>
              </c:strCache>
            </c:strRef>
          </c:cat>
          <c:val>
            <c:numRef>
              <c:f>Benchmark!$D$62:$D$64</c:f>
              <c:numCache>
                <c:formatCode>General</c:formatCode>
                <c:ptCount val="3"/>
                <c:pt idx="0">
                  <c:v>0.72</c:v>
                </c:pt>
                <c:pt idx="1">
                  <c:v>0.35</c:v>
                </c:pt>
                <c:pt idx="2">
                  <c:v>0.59</c:v>
                </c:pt>
              </c:numCache>
            </c:numRef>
          </c:val>
          <c:extLst>
            <c:ext xmlns:c16="http://schemas.microsoft.com/office/drawing/2014/chart" uri="{C3380CC4-5D6E-409C-BE32-E72D297353CC}">
              <c16:uniqueId val="{00000001-1F0B-4DAA-9C5E-AABB2807F7D5}"/>
            </c:ext>
          </c:extLst>
        </c:ser>
        <c:ser>
          <c:idx val="2"/>
          <c:order val="2"/>
          <c:tx>
            <c:strRef>
              <c:f>Benchmark!$E$61</c:f>
              <c:strCache>
                <c:ptCount val="1"/>
                <c:pt idx="0">
                  <c:v>Below Average</c:v>
                </c:pt>
              </c:strCache>
            </c:strRef>
          </c:tx>
          <c:spPr>
            <a:solidFill>
              <a:srgbClr val="FFC000"/>
            </a:solidFill>
          </c:spPr>
          <c:invertIfNegative val="0"/>
          <c:cat>
            <c:strRef>
              <c:f>Benchmark!$B$62:$B$64</c:f>
              <c:strCache>
                <c:ptCount val="3"/>
                <c:pt idx="0">
                  <c:v>Pragmatic Quality</c:v>
                </c:pt>
                <c:pt idx="1">
                  <c:v>Hedonic Quality</c:v>
                </c:pt>
                <c:pt idx="2">
                  <c:v>Overall</c:v>
                </c:pt>
              </c:strCache>
            </c:strRef>
          </c:cat>
          <c:val>
            <c:numRef>
              <c:f>Benchmark!$E$62:$E$64</c:f>
              <c:numCache>
                <c:formatCode>General</c:formatCode>
                <c:ptCount val="3"/>
                <c:pt idx="0">
                  <c:v>0.44999999999999996</c:v>
                </c:pt>
                <c:pt idx="1">
                  <c:v>0.5</c:v>
                </c:pt>
                <c:pt idx="2">
                  <c:v>0.39</c:v>
                </c:pt>
              </c:numCache>
            </c:numRef>
          </c:val>
          <c:extLst>
            <c:ext xmlns:c16="http://schemas.microsoft.com/office/drawing/2014/chart" uri="{C3380CC4-5D6E-409C-BE32-E72D297353CC}">
              <c16:uniqueId val="{00000002-1F0B-4DAA-9C5E-AABB2807F7D5}"/>
            </c:ext>
          </c:extLst>
        </c:ser>
        <c:ser>
          <c:idx val="3"/>
          <c:order val="3"/>
          <c:tx>
            <c:strRef>
              <c:f>Benchmark!$F$61</c:f>
              <c:strCache>
                <c:ptCount val="1"/>
                <c:pt idx="0">
                  <c:v>Above Average</c:v>
                </c:pt>
              </c:strCache>
            </c:strRef>
          </c:tx>
          <c:spPr>
            <a:solidFill>
              <a:srgbClr val="92D050"/>
            </a:solidFill>
          </c:spPr>
          <c:invertIfNegative val="0"/>
          <c:cat>
            <c:strRef>
              <c:f>Benchmark!$B$62:$B$64</c:f>
              <c:strCache>
                <c:ptCount val="3"/>
                <c:pt idx="0">
                  <c:v>Pragmatic Quality</c:v>
                </c:pt>
                <c:pt idx="1">
                  <c:v>Hedonic Quality</c:v>
                </c:pt>
                <c:pt idx="2">
                  <c:v>Overall</c:v>
                </c:pt>
              </c:strCache>
            </c:strRef>
          </c:cat>
          <c:val>
            <c:numRef>
              <c:f>Benchmark!$F$62:$F$64</c:f>
              <c:numCache>
                <c:formatCode>General</c:formatCode>
                <c:ptCount val="3"/>
                <c:pt idx="0">
                  <c:v>0.38000000000000012</c:v>
                </c:pt>
                <c:pt idx="1">
                  <c:v>0.35</c:v>
                </c:pt>
                <c:pt idx="2">
                  <c:v>0.33000000000000007</c:v>
                </c:pt>
              </c:numCache>
            </c:numRef>
          </c:val>
          <c:extLst>
            <c:ext xmlns:c16="http://schemas.microsoft.com/office/drawing/2014/chart" uri="{C3380CC4-5D6E-409C-BE32-E72D297353CC}">
              <c16:uniqueId val="{00000003-1F0B-4DAA-9C5E-AABB2807F7D5}"/>
            </c:ext>
          </c:extLst>
        </c:ser>
        <c:ser>
          <c:idx val="4"/>
          <c:order val="4"/>
          <c:tx>
            <c:strRef>
              <c:f>Benchmark!$G$61</c:f>
              <c:strCache>
                <c:ptCount val="1"/>
                <c:pt idx="0">
                  <c:v>Good</c:v>
                </c:pt>
              </c:strCache>
            </c:strRef>
          </c:tx>
          <c:spPr>
            <a:solidFill>
              <a:srgbClr val="66FF66"/>
            </a:solidFill>
          </c:spPr>
          <c:invertIfNegative val="0"/>
          <c:cat>
            <c:strRef>
              <c:f>Benchmark!$B$62:$B$64</c:f>
              <c:strCache>
                <c:ptCount val="3"/>
                <c:pt idx="0">
                  <c:v>Pragmatic Quality</c:v>
                </c:pt>
                <c:pt idx="1">
                  <c:v>Hedonic Quality</c:v>
                </c:pt>
                <c:pt idx="2">
                  <c:v>Overall</c:v>
                </c:pt>
              </c:strCache>
            </c:strRef>
          </c:cat>
          <c:val>
            <c:numRef>
              <c:f>Benchmark!$G$62:$G$64</c:f>
              <c:numCache>
                <c:formatCode>General</c:formatCode>
                <c:ptCount val="3"/>
                <c:pt idx="0">
                  <c:v>0.18999999999999995</c:v>
                </c:pt>
                <c:pt idx="1">
                  <c:v>0.39000000000000012</c:v>
                </c:pt>
                <c:pt idx="2">
                  <c:v>0.27</c:v>
                </c:pt>
              </c:numCache>
            </c:numRef>
          </c:val>
          <c:extLst>
            <c:ext xmlns:c16="http://schemas.microsoft.com/office/drawing/2014/chart" uri="{C3380CC4-5D6E-409C-BE32-E72D297353CC}">
              <c16:uniqueId val="{00000004-1F0B-4DAA-9C5E-AABB2807F7D5}"/>
            </c:ext>
          </c:extLst>
        </c:ser>
        <c:ser>
          <c:idx val="5"/>
          <c:order val="5"/>
          <c:tx>
            <c:strRef>
              <c:f>Benchmark!$H$61</c:f>
              <c:strCache>
                <c:ptCount val="1"/>
                <c:pt idx="0">
                  <c:v>Excellent</c:v>
                </c:pt>
              </c:strCache>
            </c:strRef>
          </c:tx>
          <c:spPr>
            <a:solidFill>
              <a:srgbClr val="00CC00"/>
            </a:solidFill>
          </c:spPr>
          <c:invertIfNegative val="0"/>
          <c:cat>
            <c:strRef>
              <c:f>Benchmark!$B$62:$B$64</c:f>
              <c:strCache>
                <c:ptCount val="3"/>
                <c:pt idx="0">
                  <c:v>Pragmatic Quality</c:v>
                </c:pt>
                <c:pt idx="1">
                  <c:v>Hedonic Quality</c:v>
                </c:pt>
                <c:pt idx="2">
                  <c:v>Overall</c:v>
                </c:pt>
              </c:strCache>
            </c:strRef>
          </c:cat>
          <c:val>
            <c:numRef>
              <c:f>Benchmark!$H$62:$H$64</c:f>
              <c:numCache>
                <c:formatCode>General</c:formatCode>
                <c:ptCount val="3"/>
                <c:pt idx="0">
                  <c:v>0.76</c:v>
                </c:pt>
                <c:pt idx="1">
                  <c:v>0.90999999999999992</c:v>
                </c:pt>
                <c:pt idx="2">
                  <c:v>0.91999999999999993</c:v>
                </c:pt>
              </c:numCache>
            </c:numRef>
          </c:val>
          <c:extLst>
            <c:ext xmlns:c16="http://schemas.microsoft.com/office/drawing/2014/chart" uri="{C3380CC4-5D6E-409C-BE32-E72D297353CC}">
              <c16:uniqueId val="{00000005-1F0B-4DAA-9C5E-AABB2807F7D5}"/>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Benchmark!$I$61</c:f>
              <c:strCache>
                <c:ptCount val="1"/>
                <c:pt idx="0">
                  <c:v>Mean</c:v>
                </c:pt>
              </c:strCache>
            </c:strRef>
          </c:tx>
          <c:spPr>
            <a:ln w="38100">
              <a:solidFill>
                <a:schemeClr val="tx1"/>
              </a:solidFill>
            </a:ln>
          </c:spPr>
          <c:marker>
            <c:symbol val="diamond"/>
            <c:size val="9"/>
            <c:spPr>
              <a:solidFill>
                <a:schemeClr val="tx1"/>
              </a:solidFill>
              <a:ln>
                <a:solidFill>
                  <a:schemeClr val="tx1"/>
                </a:solidFill>
              </a:ln>
            </c:spPr>
          </c:marker>
          <c:cat>
            <c:strRef>
              <c:f>Benchmark!$B$62:$B$64</c:f>
              <c:strCache>
                <c:ptCount val="3"/>
                <c:pt idx="0">
                  <c:v>Pragmatic Quality</c:v>
                </c:pt>
                <c:pt idx="1">
                  <c:v>Hedonic Quality</c:v>
                </c:pt>
                <c:pt idx="2">
                  <c:v>Overall</c:v>
                </c:pt>
              </c:strCache>
            </c:strRef>
          </c:cat>
          <c:val>
            <c:numRef>
              <c:f>Benchmark!$I$62:$I$64</c:f>
              <c:numCache>
                <c:formatCode>General</c:formatCode>
                <c:ptCount val="3"/>
                <c:pt idx="0">
                  <c:v>1.5178571428571428</c:v>
                </c:pt>
                <c:pt idx="1">
                  <c:v>1.5238095238095239</c:v>
                </c:pt>
                <c:pt idx="2" formatCode="0.00">
                  <c:v>1.5204081632653057</c:v>
                </c:pt>
              </c:numCache>
            </c:numRef>
          </c:val>
          <c:smooth val="0"/>
          <c:extLst>
            <c:ext xmlns:c16="http://schemas.microsoft.com/office/drawing/2014/chart" uri="{C3380CC4-5D6E-409C-BE32-E72D297353CC}">
              <c16:uniqueId val="{00000006-1F0B-4DAA-9C5E-AABB2807F7D5}"/>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Benchmark!$C$61</c:f>
              <c:strCache>
                <c:ptCount val="1"/>
                <c:pt idx="0">
                  <c:v>Lower Border</c:v>
                </c:pt>
              </c:strCache>
            </c:strRef>
          </c:tx>
          <c:spPr>
            <a:solidFill>
              <a:srgbClr val="FF0000"/>
            </a:solidFill>
          </c:spPr>
          <c:invertIfNegative val="0"/>
          <c:cat>
            <c:strRef>
              <c:f>Benchmark!$B$62:$B$64</c:f>
              <c:strCache>
                <c:ptCount val="3"/>
                <c:pt idx="0">
                  <c:v>Pragmatic Quality</c:v>
                </c:pt>
                <c:pt idx="1">
                  <c:v>Hedonic Quality</c:v>
                </c:pt>
                <c:pt idx="2">
                  <c:v>Overall</c:v>
                </c:pt>
              </c:strCache>
            </c:strRef>
          </c:cat>
          <c:val>
            <c:numRef>
              <c:f>Benchmark!$C$62:$C$64</c:f>
              <c:numCache>
                <c:formatCode>0.00</c:formatCode>
                <c:ptCount val="3"/>
                <c:pt idx="0">
                  <c:v>-1</c:v>
                </c:pt>
                <c:pt idx="1">
                  <c:v>-1</c:v>
                </c:pt>
                <c:pt idx="2">
                  <c:v>-1</c:v>
                </c:pt>
              </c:numCache>
            </c:numRef>
          </c:val>
          <c:extLst>
            <c:ext xmlns:c16="http://schemas.microsoft.com/office/drawing/2014/chart" uri="{C3380CC4-5D6E-409C-BE32-E72D297353CC}">
              <c16:uniqueId val="{00000000-6143-4B2C-9FB3-A46E5698E082}"/>
            </c:ext>
          </c:extLst>
        </c:ser>
        <c:ser>
          <c:idx val="1"/>
          <c:order val="1"/>
          <c:tx>
            <c:strRef>
              <c:f>Benchmark!$D$61</c:f>
              <c:strCache>
                <c:ptCount val="1"/>
                <c:pt idx="0">
                  <c:v>Bad</c:v>
                </c:pt>
              </c:strCache>
            </c:strRef>
          </c:tx>
          <c:spPr>
            <a:solidFill>
              <a:srgbClr val="FF0000"/>
            </a:solidFill>
          </c:spPr>
          <c:invertIfNegative val="0"/>
          <c:cat>
            <c:strRef>
              <c:f>Benchmark!$B$62:$B$64</c:f>
              <c:strCache>
                <c:ptCount val="3"/>
                <c:pt idx="0">
                  <c:v>Pragmatic Quality</c:v>
                </c:pt>
                <c:pt idx="1">
                  <c:v>Hedonic Quality</c:v>
                </c:pt>
                <c:pt idx="2">
                  <c:v>Overall</c:v>
                </c:pt>
              </c:strCache>
            </c:strRef>
          </c:cat>
          <c:val>
            <c:numRef>
              <c:f>Benchmark!$D$62:$D$64</c:f>
              <c:numCache>
                <c:formatCode>General</c:formatCode>
                <c:ptCount val="3"/>
                <c:pt idx="0">
                  <c:v>0.72</c:v>
                </c:pt>
                <c:pt idx="1">
                  <c:v>0.35</c:v>
                </c:pt>
                <c:pt idx="2">
                  <c:v>0.59</c:v>
                </c:pt>
              </c:numCache>
            </c:numRef>
          </c:val>
          <c:extLst>
            <c:ext xmlns:c16="http://schemas.microsoft.com/office/drawing/2014/chart" uri="{C3380CC4-5D6E-409C-BE32-E72D297353CC}">
              <c16:uniqueId val="{00000001-6143-4B2C-9FB3-A46E5698E082}"/>
            </c:ext>
          </c:extLst>
        </c:ser>
        <c:ser>
          <c:idx val="2"/>
          <c:order val="2"/>
          <c:tx>
            <c:strRef>
              <c:f>Benchmark!$E$61</c:f>
              <c:strCache>
                <c:ptCount val="1"/>
                <c:pt idx="0">
                  <c:v>Below Average</c:v>
                </c:pt>
              </c:strCache>
            </c:strRef>
          </c:tx>
          <c:spPr>
            <a:solidFill>
              <a:srgbClr val="FFC000"/>
            </a:solidFill>
          </c:spPr>
          <c:invertIfNegative val="0"/>
          <c:cat>
            <c:strRef>
              <c:f>Benchmark!$B$62:$B$64</c:f>
              <c:strCache>
                <c:ptCount val="3"/>
                <c:pt idx="0">
                  <c:v>Pragmatic Quality</c:v>
                </c:pt>
                <c:pt idx="1">
                  <c:v>Hedonic Quality</c:v>
                </c:pt>
                <c:pt idx="2">
                  <c:v>Overall</c:v>
                </c:pt>
              </c:strCache>
            </c:strRef>
          </c:cat>
          <c:val>
            <c:numRef>
              <c:f>Benchmark!$E$62:$E$64</c:f>
              <c:numCache>
                <c:formatCode>General</c:formatCode>
                <c:ptCount val="3"/>
                <c:pt idx="0">
                  <c:v>0.44999999999999996</c:v>
                </c:pt>
                <c:pt idx="1">
                  <c:v>0.5</c:v>
                </c:pt>
                <c:pt idx="2">
                  <c:v>0.39</c:v>
                </c:pt>
              </c:numCache>
            </c:numRef>
          </c:val>
          <c:extLst>
            <c:ext xmlns:c16="http://schemas.microsoft.com/office/drawing/2014/chart" uri="{C3380CC4-5D6E-409C-BE32-E72D297353CC}">
              <c16:uniqueId val="{00000002-6143-4B2C-9FB3-A46E5698E082}"/>
            </c:ext>
          </c:extLst>
        </c:ser>
        <c:ser>
          <c:idx val="3"/>
          <c:order val="3"/>
          <c:tx>
            <c:strRef>
              <c:f>Benchmark!$F$61</c:f>
              <c:strCache>
                <c:ptCount val="1"/>
                <c:pt idx="0">
                  <c:v>Above Average</c:v>
                </c:pt>
              </c:strCache>
            </c:strRef>
          </c:tx>
          <c:spPr>
            <a:solidFill>
              <a:srgbClr val="92D050"/>
            </a:solidFill>
          </c:spPr>
          <c:invertIfNegative val="0"/>
          <c:cat>
            <c:strRef>
              <c:f>Benchmark!$B$62:$B$64</c:f>
              <c:strCache>
                <c:ptCount val="3"/>
                <c:pt idx="0">
                  <c:v>Pragmatic Quality</c:v>
                </c:pt>
                <c:pt idx="1">
                  <c:v>Hedonic Quality</c:v>
                </c:pt>
                <c:pt idx="2">
                  <c:v>Overall</c:v>
                </c:pt>
              </c:strCache>
            </c:strRef>
          </c:cat>
          <c:val>
            <c:numRef>
              <c:f>Benchmark!$F$62:$F$64</c:f>
              <c:numCache>
                <c:formatCode>General</c:formatCode>
                <c:ptCount val="3"/>
                <c:pt idx="0">
                  <c:v>0.38000000000000012</c:v>
                </c:pt>
                <c:pt idx="1">
                  <c:v>0.35</c:v>
                </c:pt>
                <c:pt idx="2">
                  <c:v>0.33000000000000007</c:v>
                </c:pt>
              </c:numCache>
            </c:numRef>
          </c:val>
          <c:extLst>
            <c:ext xmlns:c16="http://schemas.microsoft.com/office/drawing/2014/chart" uri="{C3380CC4-5D6E-409C-BE32-E72D297353CC}">
              <c16:uniqueId val="{00000003-6143-4B2C-9FB3-A46E5698E082}"/>
            </c:ext>
          </c:extLst>
        </c:ser>
        <c:ser>
          <c:idx val="4"/>
          <c:order val="4"/>
          <c:tx>
            <c:strRef>
              <c:f>Benchmark!$G$61</c:f>
              <c:strCache>
                <c:ptCount val="1"/>
                <c:pt idx="0">
                  <c:v>Good</c:v>
                </c:pt>
              </c:strCache>
            </c:strRef>
          </c:tx>
          <c:spPr>
            <a:solidFill>
              <a:srgbClr val="66FF66"/>
            </a:solidFill>
          </c:spPr>
          <c:invertIfNegative val="0"/>
          <c:cat>
            <c:strRef>
              <c:f>Benchmark!$B$62:$B$64</c:f>
              <c:strCache>
                <c:ptCount val="3"/>
                <c:pt idx="0">
                  <c:v>Pragmatic Quality</c:v>
                </c:pt>
                <c:pt idx="1">
                  <c:v>Hedonic Quality</c:v>
                </c:pt>
                <c:pt idx="2">
                  <c:v>Overall</c:v>
                </c:pt>
              </c:strCache>
            </c:strRef>
          </c:cat>
          <c:val>
            <c:numRef>
              <c:f>Benchmark!$G$62:$G$64</c:f>
              <c:numCache>
                <c:formatCode>General</c:formatCode>
                <c:ptCount val="3"/>
                <c:pt idx="0">
                  <c:v>0.18999999999999995</c:v>
                </c:pt>
                <c:pt idx="1">
                  <c:v>0.39000000000000012</c:v>
                </c:pt>
                <c:pt idx="2">
                  <c:v>0.27</c:v>
                </c:pt>
              </c:numCache>
            </c:numRef>
          </c:val>
          <c:extLst>
            <c:ext xmlns:c16="http://schemas.microsoft.com/office/drawing/2014/chart" uri="{C3380CC4-5D6E-409C-BE32-E72D297353CC}">
              <c16:uniqueId val="{00000004-6143-4B2C-9FB3-A46E5698E082}"/>
            </c:ext>
          </c:extLst>
        </c:ser>
        <c:ser>
          <c:idx val="5"/>
          <c:order val="5"/>
          <c:tx>
            <c:strRef>
              <c:f>Benchmark!$H$61</c:f>
              <c:strCache>
                <c:ptCount val="1"/>
                <c:pt idx="0">
                  <c:v>Excellent</c:v>
                </c:pt>
              </c:strCache>
            </c:strRef>
          </c:tx>
          <c:spPr>
            <a:solidFill>
              <a:srgbClr val="00CC00"/>
            </a:solidFill>
          </c:spPr>
          <c:invertIfNegative val="0"/>
          <c:cat>
            <c:strRef>
              <c:f>Benchmark!$B$62:$B$64</c:f>
              <c:strCache>
                <c:ptCount val="3"/>
                <c:pt idx="0">
                  <c:v>Pragmatic Quality</c:v>
                </c:pt>
                <c:pt idx="1">
                  <c:v>Hedonic Quality</c:v>
                </c:pt>
                <c:pt idx="2">
                  <c:v>Overall</c:v>
                </c:pt>
              </c:strCache>
            </c:strRef>
          </c:cat>
          <c:val>
            <c:numRef>
              <c:f>Benchmark!$H$62:$H$64</c:f>
              <c:numCache>
                <c:formatCode>General</c:formatCode>
                <c:ptCount val="3"/>
                <c:pt idx="0">
                  <c:v>0.76</c:v>
                </c:pt>
                <c:pt idx="1">
                  <c:v>0.90999999999999992</c:v>
                </c:pt>
                <c:pt idx="2">
                  <c:v>0.91999999999999993</c:v>
                </c:pt>
              </c:numCache>
            </c:numRef>
          </c:val>
          <c:extLst>
            <c:ext xmlns:c16="http://schemas.microsoft.com/office/drawing/2014/chart" uri="{C3380CC4-5D6E-409C-BE32-E72D297353CC}">
              <c16:uniqueId val="{00000005-6143-4B2C-9FB3-A46E5698E082}"/>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Benchmark!$I$61</c:f>
              <c:strCache>
                <c:ptCount val="1"/>
                <c:pt idx="0">
                  <c:v>Mean</c:v>
                </c:pt>
              </c:strCache>
            </c:strRef>
          </c:tx>
          <c:spPr>
            <a:ln w="38100">
              <a:noFill/>
            </a:ln>
          </c:spPr>
          <c:marker>
            <c:symbol val="diamond"/>
            <c:size val="9"/>
            <c:spPr>
              <a:solidFill>
                <a:schemeClr val="tx1"/>
              </a:solidFill>
              <a:ln>
                <a:solidFill>
                  <a:schemeClr val="tx1"/>
                </a:solidFill>
              </a:ln>
            </c:spPr>
          </c:marker>
          <c:errBars>
            <c:errDir val="y"/>
            <c:errBarType val="both"/>
            <c:errValType val="cust"/>
            <c:noEndCap val="0"/>
            <c:plus>
              <c:numRef>
                <c:f>Confidence_Intervals!$N$18:$N$20</c:f>
                <c:numCache>
                  <c:formatCode>General</c:formatCode>
                  <c:ptCount val="3"/>
                  <c:pt idx="0">
                    <c:v>0.49658117203915064</c:v>
                  </c:pt>
                  <c:pt idx="1">
                    <c:v>0.54666912898284969</c:v>
                  </c:pt>
                  <c:pt idx="2">
                    <c:v>0.41778874000745203</c:v>
                  </c:pt>
                </c:numCache>
              </c:numRef>
            </c:plus>
            <c:minus>
              <c:numRef>
                <c:f>Confidence_Intervals!$N$18:$N$20</c:f>
                <c:numCache>
                  <c:formatCode>General</c:formatCode>
                  <c:ptCount val="3"/>
                  <c:pt idx="0">
                    <c:v>0.49658117203915064</c:v>
                  </c:pt>
                  <c:pt idx="1">
                    <c:v>0.54666912898284969</c:v>
                  </c:pt>
                  <c:pt idx="2">
                    <c:v>0.41778874000745203</c:v>
                  </c:pt>
                </c:numCache>
              </c:numRef>
            </c:minus>
            <c:spPr>
              <a:ln w="31750"/>
            </c:spPr>
          </c:errBars>
          <c:cat>
            <c:strRef>
              <c:f>Benchmark!$B$62:$B$64</c:f>
              <c:strCache>
                <c:ptCount val="3"/>
                <c:pt idx="0">
                  <c:v>Pragmatic Quality</c:v>
                </c:pt>
                <c:pt idx="1">
                  <c:v>Hedonic Quality</c:v>
                </c:pt>
                <c:pt idx="2">
                  <c:v>Overall</c:v>
                </c:pt>
              </c:strCache>
            </c:strRef>
          </c:cat>
          <c:val>
            <c:numRef>
              <c:f>Benchmark!$I$62:$I$64</c:f>
              <c:numCache>
                <c:formatCode>General</c:formatCode>
                <c:ptCount val="3"/>
                <c:pt idx="0">
                  <c:v>1.5178571428571428</c:v>
                </c:pt>
                <c:pt idx="1">
                  <c:v>1.5238095238095239</c:v>
                </c:pt>
                <c:pt idx="2" formatCode="0.00">
                  <c:v>1.5204081632653057</c:v>
                </c:pt>
              </c:numCache>
            </c:numRef>
          </c:val>
          <c:smooth val="0"/>
          <c:extLst>
            <c:ext xmlns:c16="http://schemas.microsoft.com/office/drawing/2014/chart" uri="{C3380CC4-5D6E-409C-BE32-E72D297353CC}">
              <c16:uniqueId val="{00000006-6143-4B2C-9FB3-A46E5698E082}"/>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Benchmark!$C$97</c:f>
              <c:strCache>
                <c:ptCount val="1"/>
                <c:pt idx="0">
                  <c:v>Lower Border</c:v>
                </c:pt>
              </c:strCache>
            </c:strRef>
          </c:tx>
          <c:spPr>
            <a:solidFill>
              <a:srgbClr val="FF0000"/>
            </a:solidFill>
          </c:spPr>
          <c:invertIfNegative val="0"/>
          <c:cat>
            <c:strRef>
              <c:f>Benchmark!$B$98:$B$100</c:f>
              <c:strCache>
                <c:ptCount val="3"/>
                <c:pt idx="0">
                  <c:v>Pragmatic Quality</c:v>
                </c:pt>
                <c:pt idx="1">
                  <c:v>Hedonic Quality</c:v>
                </c:pt>
                <c:pt idx="2">
                  <c:v>Overall</c:v>
                </c:pt>
              </c:strCache>
            </c:strRef>
          </c:cat>
          <c:val>
            <c:numRef>
              <c:f>Benchmark!$C$98:$C$100</c:f>
              <c:numCache>
                <c:formatCode>0.00</c:formatCode>
                <c:ptCount val="3"/>
                <c:pt idx="0">
                  <c:v>-1</c:v>
                </c:pt>
                <c:pt idx="1">
                  <c:v>-1</c:v>
                </c:pt>
                <c:pt idx="2">
                  <c:v>-1</c:v>
                </c:pt>
              </c:numCache>
            </c:numRef>
          </c:val>
          <c:extLst>
            <c:ext xmlns:c16="http://schemas.microsoft.com/office/drawing/2014/chart" uri="{C3380CC4-5D6E-409C-BE32-E72D297353CC}">
              <c16:uniqueId val="{00000000-0C04-4597-8B4C-6E35C0428718}"/>
            </c:ext>
          </c:extLst>
        </c:ser>
        <c:ser>
          <c:idx val="1"/>
          <c:order val="1"/>
          <c:tx>
            <c:strRef>
              <c:f>Benchmark!$D$97</c:f>
              <c:strCache>
                <c:ptCount val="1"/>
                <c:pt idx="0">
                  <c:v>Bad</c:v>
                </c:pt>
              </c:strCache>
            </c:strRef>
          </c:tx>
          <c:spPr>
            <a:solidFill>
              <a:srgbClr val="FF0000"/>
            </a:solidFill>
          </c:spPr>
          <c:invertIfNegative val="0"/>
          <c:cat>
            <c:strRef>
              <c:f>Benchmark!$B$98:$B$100</c:f>
              <c:strCache>
                <c:ptCount val="3"/>
                <c:pt idx="0">
                  <c:v>Pragmatic Quality</c:v>
                </c:pt>
                <c:pt idx="1">
                  <c:v>Hedonic Quality</c:v>
                </c:pt>
                <c:pt idx="2">
                  <c:v>Overall</c:v>
                </c:pt>
              </c:strCache>
            </c:strRef>
          </c:cat>
          <c:val>
            <c:numRef>
              <c:f>Benchmark!$D$98:$D$100</c:f>
              <c:numCache>
                <c:formatCode>General</c:formatCode>
                <c:ptCount val="3"/>
                <c:pt idx="0">
                  <c:v>0.72</c:v>
                </c:pt>
                <c:pt idx="1">
                  <c:v>0.35</c:v>
                </c:pt>
                <c:pt idx="2">
                  <c:v>0.59</c:v>
                </c:pt>
              </c:numCache>
            </c:numRef>
          </c:val>
          <c:extLst>
            <c:ext xmlns:c16="http://schemas.microsoft.com/office/drawing/2014/chart" uri="{C3380CC4-5D6E-409C-BE32-E72D297353CC}">
              <c16:uniqueId val="{00000001-0C04-4597-8B4C-6E35C0428718}"/>
            </c:ext>
          </c:extLst>
        </c:ser>
        <c:ser>
          <c:idx val="2"/>
          <c:order val="2"/>
          <c:tx>
            <c:strRef>
              <c:f>Benchmark!$E$97</c:f>
              <c:strCache>
                <c:ptCount val="1"/>
                <c:pt idx="0">
                  <c:v>Below Average</c:v>
                </c:pt>
              </c:strCache>
            </c:strRef>
          </c:tx>
          <c:spPr>
            <a:solidFill>
              <a:srgbClr val="FFC000"/>
            </a:solidFill>
          </c:spPr>
          <c:invertIfNegative val="0"/>
          <c:cat>
            <c:strRef>
              <c:f>Benchmark!$B$98:$B$100</c:f>
              <c:strCache>
                <c:ptCount val="3"/>
                <c:pt idx="0">
                  <c:v>Pragmatic Quality</c:v>
                </c:pt>
                <c:pt idx="1">
                  <c:v>Hedonic Quality</c:v>
                </c:pt>
                <c:pt idx="2">
                  <c:v>Overall</c:v>
                </c:pt>
              </c:strCache>
            </c:strRef>
          </c:cat>
          <c:val>
            <c:numRef>
              <c:f>Benchmark!$E$98:$E$100</c:f>
              <c:numCache>
                <c:formatCode>General</c:formatCode>
                <c:ptCount val="3"/>
                <c:pt idx="0">
                  <c:v>0.44999999999999996</c:v>
                </c:pt>
                <c:pt idx="1">
                  <c:v>0.5</c:v>
                </c:pt>
                <c:pt idx="2">
                  <c:v>0.39</c:v>
                </c:pt>
              </c:numCache>
            </c:numRef>
          </c:val>
          <c:extLst>
            <c:ext xmlns:c16="http://schemas.microsoft.com/office/drawing/2014/chart" uri="{C3380CC4-5D6E-409C-BE32-E72D297353CC}">
              <c16:uniqueId val="{00000002-0C04-4597-8B4C-6E35C0428718}"/>
            </c:ext>
          </c:extLst>
        </c:ser>
        <c:ser>
          <c:idx val="3"/>
          <c:order val="3"/>
          <c:tx>
            <c:strRef>
              <c:f>Benchmark!$F$97</c:f>
              <c:strCache>
                <c:ptCount val="1"/>
                <c:pt idx="0">
                  <c:v>Above Average</c:v>
                </c:pt>
              </c:strCache>
            </c:strRef>
          </c:tx>
          <c:spPr>
            <a:solidFill>
              <a:srgbClr val="92D050"/>
            </a:solidFill>
          </c:spPr>
          <c:invertIfNegative val="0"/>
          <c:cat>
            <c:strRef>
              <c:f>Benchmark!$B$98:$B$100</c:f>
              <c:strCache>
                <c:ptCount val="3"/>
                <c:pt idx="0">
                  <c:v>Pragmatic Quality</c:v>
                </c:pt>
                <c:pt idx="1">
                  <c:v>Hedonic Quality</c:v>
                </c:pt>
                <c:pt idx="2">
                  <c:v>Overall</c:v>
                </c:pt>
              </c:strCache>
            </c:strRef>
          </c:cat>
          <c:val>
            <c:numRef>
              <c:f>Benchmark!$F$98:$F$100</c:f>
              <c:numCache>
                <c:formatCode>General</c:formatCode>
                <c:ptCount val="3"/>
                <c:pt idx="0">
                  <c:v>0.38000000000000012</c:v>
                </c:pt>
                <c:pt idx="1">
                  <c:v>0.35</c:v>
                </c:pt>
                <c:pt idx="2">
                  <c:v>0.33000000000000007</c:v>
                </c:pt>
              </c:numCache>
            </c:numRef>
          </c:val>
          <c:extLst>
            <c:ext xmlns:c16="http://schemas.microsoft.com/office/drawing/2014/chart" uri="{C3380CC4-5D6E-409C-BE32-E72D297353CC}">
              <c16:uniqueId val="{00000003-0C04-4597-8B4C-6E35C0428718}"/>
            </c:ext>
          </c:extLst>
        </c:ser>
        <c:ser>
          <c:idx val="4"/>
          <c:order val="4"/>
          <c:tx>
            <c:strRef>
              <c:f>Benchmark!$G$97</c:f>
              <c:strCache>
                <c:ptCount val="1"/>
                <c:pt idx="0">
                  <c:v>Good</c:v>
                </c:pt>
              </c:strCache>
            </c:strRef>
          </c:tx>
          <c:spPr>
            <a:solidFill>
              <a:srgbClr val="66FF66"/>
            </a:solidFill>
          </c:spPr>
          <c:invertIfNegative val="0"/>
          <c:cat>
            <c:strRef>
              <c:f>Benchmark!$B$98:$B$100</c:f>
              <c:strCache>
                <c:ptCount val="3"/>
                <c:pt idx="0">
                  <c:v>Pragmatic Quality</c:v>
                </c:pt>
                <c:pt idx="1">
                  <c:v>Hedonic Quality</c:v>
                </c:pt>
                <c:pt idx="2">
                  <c:v>Overall</c:v>
                </c:pt>
              </c:strCache>
            </c:strRef>
          </c:cat>
          <c:val>
            <c:numRef>
              <c:f>Benchmark!$G$98:$G$100</c:f>
              <c:numCache>
                <c:formatCode>General</c:formatCode>
                <c:ptCount val="3"/>
                <c:pt idx="0">
                  <c:v>0.18999999999999995</c:v>
                </c:pt>
                <c:pt idx="1">
                  <c:v>0.39000000000000012</c:v>
                </c:pt>
                <c:pt idx="2">
                  <c:v>0.27</c:v>
                </c:pt>
              </c:numCache>
            </c:numRef>
          </c:val>
          <c:extLst>
            <c:ext xmlns:c16="http://schemas.microsoft.com/office/drawing/2014/chart" uri="{C3380CC4-5D6E-409C-BE32-E72D297353CC}">
              <c16:uniqueId val="{00000004-0C04-4597-8B4C-6E35C0428718}"/>
            </c:ext>
          </c:extLst>
        </c:ser>
        <c:ser>
          <c:idx val="5"/>
          <c:order val="5"/>
          <c:tx>
            <c:strRef>
              <c:f>Benchmark!$H$97</c:f>
              <c:strCache>
                <c:ptCount val="1"/>
                <c:pt idx="0">
                  <c:v>Excellent</c:v>
                </c:pt>
              </c:strCache>
            </c:strRef>
          </c:tx>
          <c:spPr>
            <a:solidFill>
              <a:srgbClr val="00CC00"/>
            </a:solidFill>
          </c:spPr>
          <c:invertIfNegative val="0"/>
          <c:cat>
            <c:strRef>
              <c:f>Benchmark!$B$98:$B$100</c:f>
              <c:strCache>
                <c:ptCount val="3"/>
                <c:pt idx="0">
                  <c:v>Pragmatic Quality</c:v>
                </c:pt>
                <c:pt idx="1">
                  <c:v>Hedonic Quality</c:v>
                </c:pt>
                <c:pt idx="2">
                  <c:v>Overall</c:v>
                </c:pt>
              </c:strCache>
            </c:strRef>
          </c:cat>
          <c:val>
            <c:numRef>
              <c:f>Benchmark!$H$98:$H$100</c:f>
              <c:numCache>
                <c:formatCode>General</c:formatCode>
                <c:ptCount val="3"/>
                <c:pt idx="0">
                  <c:v>0.76</c:v>
                </c:pt>
                <c:pt idx="1">
                  <c:v>0.90999999999999992</c:v>
                </c:pt>
                <c:pt idx="2">
                  <c:v>0.91999999999999993</c:v>
                </c:pt>
              </c:numCache>
            </c:numRef>
          </c:val>
          <c:extLst>
            <c:ext xmlns:c16="http://schemas.microsoft.com/office/drawing/2014/chart" uri="{C3380CC4-5D6E-409C-BE32-E72D297353CC}">
              <c16:uniqueId val="{00000005-0C04-4597-8B4C-6E35C0428718}"/>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Benchmark!$I$97</c:f>
              <c:strCache>
                <c:ptCount val="1"/>
                <c:pt idx="0">
                  <c:v>Mean</c:v>
                </c:pt>
              </c:strCache>
            </c:strRef>
          </c:tx>
          <c:spPr>
            <a:ln w="38100">
              <a:solidFill>
                <a:schemeClr val="tx1"/>
              </a:solidFill>
            </a:ln>
          </c:spPr>
          <c:marker>
            <c:symbol val="diamond"/>
            <c:size val="9"/>
            <c:spPr>
              <a:solidFill>
                <a:schemeClr val="tx1"/>
              </a:solidFill>
              <a:ln>
                <a:solidFill>
                  <a:schemeClr val="tx1"/>
                </a:solidFill>
              </a:ln>
            </c:spPr>
          </c:marker>
          <c:cat>
            <c:strRef>
              <c:f>Benchmark!$B$98:$B$100</c:f>
              <c:strCache>
                <c:ptCount val="3"/>
                <c:pt idx="0">
                  <c:v>Pragmatic Quality</c:v>
                </c:pt>
                <c:pt idx="1">
                  <c:v>Hedonic Quality</c:v>
                </c:pt>
                <c:pt idx="2">
                  <c:v>Overall</c:v>
                </c:pt>
              </c:strCache>
            </c:strRef>
          </c:cat>
          <c:val>
            <c:numRef>
              <c:f>Benchmark!$I$98:$I$100</c:f>
              <c:numCache>
                <c:formatCode>General</c:formatCode>
                <c:ptCount val="3"/>
                <c:pt idx="0">
                  <c:v>2.0178571428571428</c:v>
                </c:pt>
                <c:pt idx="1">
                  <c:v>1.5476190476190477</c:v>
                </c:pt>
                <c:pt idx="2" formatCode="0.00">
                  <c:v>1.8163265306122447</c:v>
                </c:pt>
              </c:numCache>
            </c:numRef>
          </c:val>
          <c:smooth val="0"/>
          <c:extLst>
            <c:ext xmlns:c16="http://schemas.microsoft.com/office/drawing/2014/chart" uri="{C3380CC4-5D6E-409C-BE32-E72D297353CC}">
              <c16:uniqueId val="{00000006-0C04-4597-8B4C-6E35C0428718}"/>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Benchmark!$C$97</c:f>
              <c:strCache>
                <c:ptCount val="1"/>
                <c:pt idx="0">
                  <c:v>Lower Border</c:v>
                </c:pt>
              </c:strCache>
            </c:strRef>
          </c:tx>
          <c:spPr>
            <a:solidFill>
              <a:srgbClr val="FF0000"/>
            </a:solidFill>
          </c:spPr>
          <c:invertIfNegative val="0"/>
          <c:cat>
            <c:strRef>
              <c:f>Benchmark!$B$98:$B$100</c:f>
              <c:strCache>
                <c:ptCount val="3"/>
                <c:pt idx="0">
                  <c:v>Pragmatic Quality</c:v>
                </c:pt>
                <c:pt idx="1">
                  <c:v>Hedonic Quality</c:v>
                </c:pt>
                <c:pt idx="2">
                  <c:v>Overall</c:v>
                </c:pt>
              </c:strCache>
            </c:strRef>
          </c:cat>
          <c:val>
            <c:numRef>
              <c:f>Benchmark!$C$98:$C$100</c:f>
              <c:numCache>
                <c:formatCode>0.00</c:formatCode>
                <c:ptCount val="3"/>
                <c:pt idx="0">
                  <c:v>-1</c:v>
                </c:pt>
                <c:pt idx="1">
                  <c:v>-1</c:v>
                </c:pt>
                <c:pt idx="2">
                  <c:v>-1</c:v>
                </c:pt>
              </c:numCache>
            </c:numRef>
          </c:val>
          <c:extLst>
            <c:ext xmlns:c16="http://schemas.microsoft.com/office/drawing/2014/chart" uri="{C3380CC4-5D6E-409C-BE32-E72D297353CC}">
              <c16:uniqueId val="{00000000-AEB9-479F-ACFF-6E7327F5F444}"/>
            </c:ext>
          </c:extLst>
        </c:ser>
        <c:ser>
          <c:idx val="1"/>
          <c:order val="1"/>
          <c:tx>
            <c:strRef>
              <c:f>Benchmark!$D$97</c:f>
              <c:strCache>
                <c:ptCount val="1"/>
                <c:pt idx="0">
                  <c:v>Bad</c:v>
                </c:pt>
              </c:strCache>
            </c:strRef>
          </c:tx>
          <c:spPr>
            <a:solidFill>
              <a:srgbClr val="FF0000"/>
            </a:solidFill>
          </c:spPr>
          <c:invertIfNegative val="0"/>
          <c:cat>
            <c:strRef>
              <c:f>Benchmark!$B$98:$B$100</c:f>
              <c:strCache>
                <c:ptCount val="3"/>
                <c:pt idx="0">
                  <c:v>Pragmatic Quality</c:v>
                </c:pt>
                <c:pt idx="1">
                  <c:v>Hedonic Quality</c:v>
                </c:pt>
                <c:pt idx="2">
                  <c:v>Overall</c:v>
                </c:pt>
              </c:strCache>
            </c:strRef>
          </c:cat>
          <c:val>
            <c:numRef>
              <c:f>Benchmark!$D$98:$D$100</c:f>
              <c:numCache>
                <c:formatCode>General</c:formatCode>
                <c:ptCount val="3"/>
                <c:pt idx="0">
                  <c:v>0.72</c:v>
                </c:pt>
                <c:pt idx="1">
                  <c:v>0.35</c:v>
                </c:pt>
                <c:pt idx="2">
                  <c:v>0.59</c:v>
                </c:pt>
              </c:numCache>
            </c:numRef>
          </c:val>
          <c:extLst>
            <c:ext xmlns:c16="http://schemas.microsoft.com/office/drawing/2014/chart" uri="{C3380CC4-5D6E-409C-BE32-E72D297353CC}">
              <c16:uniqueId val="{00000001-AEB9-479F-ACFF-6E7327F5F444}"/>
            </c:ext>
          </c:extLst>
        </c:ser>
        <c:ser>
          <c:idx val="2"/>
          <c:order val="2"/>
          <c:tx>
            <c:strRef>
              <c:f>Benchmark!$E$97</c:f>
              <c:strCache>
                <c:ptCount val="1"/>
                <c:pt idx="0">
                  <c:v>Below Average</c:v>
                </c:pt>
              </c:strCache>
            </c:strRef>
          </c:tx>
          <c:spPr>
            <a:solidFill>
              <a:srgbClr val="FFC000"/>
            </a:solidFill>
          </c:spPr>
          <c:invertIfNegative val="0"/>
          <c:cat>
            <c:strRef>
              <c:f>Benchmark!$B$98:$B$100</c:f>
              <c:strCache>
                <c:ptCount val="3"/>
                <c:pt idx="0">
                  <c:v>Pragmatic Quality</c:v>
                </c:pt>
                <c:pt idx="1">
                  <c:v>Hedonic Quality</c:v>
                </c:pt>
                <c:pt idx="2">
                  <c:v>Overall</c:v>
                </c:pt>
              </c:strCache>
            </c:strRef>
          </c:cat>
          <c:val>
            <c:numRef>
              <c:f>Benchmark!$E$98:$E$100</c:f>
              <c:numCache>
                <c:formatCode>General</c:formatCode>
                <c:ptCount val="3"/>
                <c:pt idx="0">
                  <c:v>0.44999999999999996</c:v>
                </c:pt>
                <c:pt idx="1">
                  <c:v>0.5</c:v>
                </c:pt>
                <c:pt idx="2">
                  <c:v>0.39</c:v>
                </c:pt>
              </c:numCache>
            </c:numRef>
          </c:val>
          <c:extLst>
            <c:ext xmlns:c16="http://schemas.microsoft.com/office/drawing/2014/chart" uri="{C3380CC4-5D6E-409C-BE32-E72D297353CC}">
              <c16:uniqueId val="{00000002-AEB9-479F-ACFF-6E7327F5F444}"/>
            </c:ext>
          </c:extLst>
        </c:ser>
        <c:ser>
          <c:idx val="3"/>
          <c:order val="3"/>
          <c:tx>
            <c:strRef>
              <c:f>Benchmark!$F$97</c:f>
              <c:strCache>
                <c:ptCount val="1"/>
                <c:pt idx="0">
                  <c:v>Above Average</c:v>
                </c:pt>
              </c:strCache>
            </c:strRef>
          </c:tx>
          <c:spPr>
            <a:solidFill>
              <a:srgbClr val="92D050"/>
            </a:solidFill>
          </c:spPr>
          <c:invertIfNegative val="0"/>
          <c:cat>
            <c:strRef>
              <c:f>Benchmark!$B$98:$B$100</c:f>
              <c:strCache>
                <c:ptCount val="3"/>
                <c:pt idx="0">
                  <c:v>Pragmatic Quality</c:v>
                </c:pt>
                <c:pt idx="1">
                  <c:v>Hedonic Quality</c:v>
                </c:pt>
                <c:pt idx="2">
                  <c:v>Overall</c:v>
                </c:pt>
              </c:strCache>
            </c:strRef>
          </c:cat>
          <c:val>
            <c:numRef>
              <c:f>Benchmark!$F$98:$F$100</c:f>
              <c:numCache>
                <c:formatCode>General</c:formatCode>
                <c:ptCount val="3"/>
                <c:pt idx="0">
                  <c:v>0.38000000000000012</c:v>
                </c:pt>
                <c:pt idx="1">
                  <c:v>0.35</c:v>
                </c:pt>
                <c:pt idx="2">
                  <c:v>0.33000000000000007</c:v>
                </c:pt>
              </c:numCache>
            </c:numRef>
          </c:val>
          <c:extLst>
            <c:ext xmlns:c16="http://schemas.microsoft.com/office/drawing/2014/chart" uri="{C3380CC4-5D6E-409C-BE32-E72D297353CC}">
              <c16:uniqueId val="{00000003-AEB9-479F-ACFF-6E7327F5F444}"/>
            </c:ext>
          </c:extLst>
        </c:ser>
        <c:ser>
          <c:idx val="4"/>
          <c:order val="4"/>
          <c:tx>
            <c:strRef>
              <c:f>Benchmark!$G$97</c:f>
              <c:strCache>
                <c:ptCount val="1"/>
                <c:pt idx="0">
                  <c:v>Good</c:v>
                </c:pt>
              </c:strCache>
            </c:strRef>
          </c:tx>
          <c:spPr>
            <a:solidFill>
              <a:srgbClr val="66FF66"/>
            </a:solidFill>
          </c:spPr>
          <c:invertIfNegative val="0"/>
          <c:cat>
            <c:strRef>
              <c:f>Benchmark!$B$98:$B$100</c:f>
              <c:strCache>
                <c:ptCount val="3"/>
                <c:pt idx="0">
                  <c:v>Pragmatic Quality</c:v>
                </c:pt>
                <c:pt idx="1">
                  <c:v>Hedonic Quality</c:v>
                </c:pt>
                <c:pt idx="2">
                  <c:v>Overall</c:v>
                </c:pt>
              </c:strCache>
            </c:strRef>
          </c:cat>
          <c:val>
            <c:numRef>
              <c:f>Benchmark!$G$98:$G$100</c:f>
              <c:numCache>
                <c:formatCode>General</c:formatCode>
                <c:ptCount val="3"/>
                <c:pt idx="0">
                  <c:v>0.18999999999999995</c:v>
                </c:pt>
                <c:pt idx="1">
                  <c:v>0.39000000000000012</c:v>
                </c:pt>
                <c:pt idx="2">
                  <c:v>0.27</c:v>
                </c:pt>
              </c:numCache>
            </c:numRef>
          </c:val>
          <c:extLst>
            <c:ext xmlns:c16="http://schemas.microsoft.com/office/drawing/2014/chart" uri="{C3380CC4-5D6E-409C-BE32-E72D297353CC}">
              <c16:uniqueId val="{00000004-AEB9-479F-ACFF-6E7327F5F444}"/>
            </c:ext>
          </c:extLst>
        </c:ser>
        <c:ser>
          <c:idx val="5"/>
          <c:order val="5"/>
          <c:tx>
            <c:strRef>
              <c:f>Benchmark!$H$97</c:f>
              <c:strCache>
                <c:ptCount val="1"/>
                <c:pt idx="0">
                  <c:v>Excellent</c:v>
                </c:pt>
              </c:strCache>
            </c:strRef>
          </c:tx>
          <c:spPr>
            <a:solidFill>
              <a:srgbClr val="00CC00"/>
            </a:solidFill>
          </c:spPr>
          <c:invertIfNegative val="0"/>
          <c:cat>
            <c:strRef>
              <c:f>Benchmark!$B$98:$B$100</c:f>
              <c:strCache>
                <c:ptCount val="3"/>
                <c:pt idx="0">
                  <c:v>Pragmatic Quality</c:v>
                </c:pt>
                <c:pt idx="1">
                  <c:v>Hedonic Quality</c:v>
                </c:pt>
                <c:pt idx="2">
                  <c:v>Overall</c:v>
                </c:pt>
              </c:strCache>
            </c:strRef>
          </c:cat>
          <c:val>
            <c:numRef>
              <c:f>Benchmark!$H$98:$H$100</c:f>
              <c:numCache>
                <c:formatCode>General</c:formatCode>
                <c:ptCount val="3"/>
                <c:pt idx="0">
                  <c:v>0.76</c:v>
                </c:pt>
                <c:pt idx="1">
                  <c:v>0.90999999999999992</c:v>
                </c:pt>
                <c:pt idx="2">
                  <c:v>0.91999999999999993</c:v>
                </c:pt>
              </c:numCache>
            </c:numRef>
          </c:val>
          <c:extLst>
            <c:ext xmlns:c16="http://schemas.microsoft.com/office/drawing/2014/chart" uri="{C3380CC4-5D6E-409C-BE32-E72D297353CC}">
              <c16:uniqueId val="{00000005-AEB9-479F-ACFF-6E7327F5F444}"/>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Benchmark!$I$97</c:f>
              <c:strCache>
                <c:ptCount val="1"/>
                <c:pt idx="0">
                  <c:v>Mean</c:v>
                </c:pt>
              </c:strCache>
            </c:strRef>
          </c:tx>
          <c:spPr>
            <a:ln w="38100">
              <a:noFill/>
            </a:ln>
          </c:spPr>
          <c:marker>
            <c:symbol val="diamond"/>
            <c:size val="9"/>
            <c:spPr>
              <a:solidFill>
                <a:schemeClr val="tx1"/>
              </a:solidFill>
              <a:ln>
                <a:solidFill>
                  <a:schemeClr val="tx1"/>
                </a:solidFill>
              </a:ln>
            </c:spPr>
          </c:marker>
          <c:errBars>
            <c:errDir val="y"/>
            <c:errBarType val="both"/>
            <c:errValType val="cust"/>
            <c:noEndCap val="0"/>
            <c:plus>
              <c:numRef>
                <c:f>Confidence_Intervals!$N$31:$N$33</c:f>
                <c:numCache>
                  <c:formatCode>General</c:formatCode>
                  <c:ptCount val="3"/>
                  <c:pt idx="0">
                    <c:v>0.39609148549999101</c:v>
                  </c:pt>
                  <c:pt idx="1">
                    <c:v>0.5331728736705571</c:v>
                  </c:pt>
                  <c:pt idx="2">
                    <c:v>0.40290507018232308</c:v>
                  </c:pt>
                </c:numCache>
              </c:numRef>
            </c:plus>
            <c:minus>
              <c:numRef>
                <c:f>Confidence_Intervals!$N$31:$N$33</c:f>
                <c:numCache>
                  <c:formatCode>General</c:formatCode>
                  <c:ptCount val="3"/>
                  <c:pt idx="0">
                    <c:v>0.39609148549999101</c:v>
                  </c:pt>
                  <c:pt idx="1">
                    <c:v>0.5331728736705571</c:v>
                  </c:pt>
                  <c:pt idx="2">
                    <c:v>0.40290507018232308</c:v>
                  </c:pt>
                </c:numCache>
              </c:numRef>
            </c:minus>
            <c:spPr>
              <a:ln w="31750"/>
            </c:spPr>
          </c:errBars>
          <c:cat>
            <c:strRef>
              <c:f>Benchmark!$B$98:$B$100</c:f>
              <c:strCache>
                <c:ptCount val="3"/>
                <c:pt idx="0">
                  <c:v>Pragmatic Quality</c:v>
                </c:pt>
                <c:pt idx="1">
                  <c:v>Hedonic Quality</c:v>
                </c:pt>
                <c:pt idx="2">
                  <c:v>Overall</c:v>
                </c:pt>
              </c:strCache>
            </c:strRef>
          </c:cat>
          <c:val>
            <c:numRef>
              <c:f>Benchmark!$I$98:$I$100</c:f>
              <c:numCache>
                <c:formatCode>General</c:formatCode>
                <c:ptCount val="3"/>
                <c:pt idx="0">
                  <c:v>2.0178571428571428</c:v>
                </c:pt>
                <c:pt idx="1">
                  <c:v>1.5476190476190477</c:v>
                </c:pt>
                <c:pt idx="2" formatCode="0.00">
                  <c:v>1.8163265306122447</c:v>
                </c:pt>
              </c:numCache>
            </c:numRef>
          </c:val>
          <c:smooth val="0"/>
          <c:extLst>
            <c:ext xmlns:c16="http://schemas.microsoft.com/office/drawing/2014/chart" uri="{C3380CC4-5D6E-409C-BE32-E72D297353CC}">
              <c16:uniqueId val="{00000006-AEB9-479F-ACFF-6E7327F5F444}"/>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Benchmark!$C$133</c:f>
              <c:strCache>
                <c:ptCount val="1"/>
                <c:pt idx="0">
                  <c:v>Lower Border</c:v>
                </c:pt>
              </c:strCache>
            </c:strRef>
          </c:tx>
          <c:spPr>
            <a:solidFill>
              <a:srgbClr val="FF0000"/>
            </a:solidFill>
          </c:spPr>
          <c:invertIfNegative val="0"/>
          <c:cat>
            <c:strRef>
              <c:f>Benchmark!$B$134:$B$136</c:f>
              <c:strCache>
                <c:ptCount val="3"/>
                <c:pt idx="0">
                  <c:v>Pragmatic Quality</c:v>
                </c:pt>
                <c:pt idx="1">
                  <c:v>Hedonic Quality</c:v>
                </c:pt>
                <c:pt idx="2">
                  <c:v>Overall</c:v>
                </c:pt>
              </c:strCache>
            </c:strRef>
          </c:cat>
          <c:val>
            <c:numRef>
              <c:f>Benchmark!$C$134:$C$136</c:f>
              <c:numCache>
                <c:formatCode>0.00</c:formatCode>
                <c:ptCount val="3"/>
                <c:pt idx="0">
                  <c:v>-1</c:v>
                </c:pt>
                <c:pt idx="1">
                  <c:v>-1</c:v>
                </c:pt>
                <c:pt idx="2">
                  <c:v>-1</c:v>
                </c:pt>
              </c:numCache>
            </c:numRef>
          </c:val>
          <c:extLst>
            <c:ext xmlns:c16="http://schemas.microsoft.com/office/drawing/2014/chart" uri="{C3380CC4-5D6E-409C-BE32-E72D297353CC}">
              <c16:uniqueId val="{00000000-BB00-45C5-B641-1B6A1E580BC4}"/>
            </c:ext>
          </c:extLst>
        </c:ser>
        <c:ser>
          <c:idx val="1"/>
          <c:order val="1"/>
          <c:tx>
            <c:strRef>
              <c:f>Benchmark!$D$133</c:f>
              <c:strCache>
                <c:ptCount val="1"/>
                <c:pt idx="0">
                  <c:v>Bad</c:v>
                </c:pt>
              </c:strCache>
            </c:strRef>
          </c:tx>
          <c:spPr>
            <a:solidFill>
              <a:srgbClr val="FF0000"/>
            </a:solidFill>
          </c:spPr>
          <c:invertIfNegative val="0"/>
          <c:cat>
            <c:strRef>
              <c:f>Benchmark!$B$134:$B$136</c:f>
              <c:strCache>
                <c:ptCount val="3"/>
                <c:pt idx="0">
                  <c:v>Pragmatic Quality</c:v>
                </c:pt>
                <c:pt idx="1">
                  <c:v>Hedonic Quality</c:v>
                </c:pt>
                <c:pt idx="2">
                  <c:v>Overall</c:v>
                </c:pt>
              </c:strCache>
            </c:strRef>
          </c:cat>
          <c:val>
            <c:numRef>
              <c:f>Benchmark!$D$134:$D$136</c:f>
              <c:numCache>
                <c:formatCode>General</c:formatCode>
                <c:ptCount val="3"/>
                <c:pt idx="0">
                  <c:v>0.72</c:v>
                </c:pt>
                <c:pt idx="1">
                  <c:v>0.35</c:v>
                </c:pt>
                <c:pt idx="2">
                  <c:v>0.59</c:v>
                </c:pt>
              </c:numCache>
            </c:numRef>
          </c:val>
          <c:extLst>
            <c:ext xmlns:c16="http://schemas.microsoft.com/office/drawing/2014/chart" uri="{C3380CC4-5D6E-409C-BE32-E72D297353CC}">
              <c16:uniqueId val="{00000001-BB00-45C5-B641-1B6A1E580BC4}"/>
            </c:ext>
          </c:extLst>
        </c:ser>
        <c:ser>
          <c:idx val="2"/>
          <c:order val="2"/>
          <c:tx>
            <c:strRef>
              <c:f>Benchmark!$E$133</c:f>
              <c:strCache>
                <c:ptCount val="1"/>
                <c:pt idx="0">
                  <c:v>Below Average</c:v>
                </c:pt>
              </c:strCache>
            </c:strRef>
          </c:tx>
          <c:spPr>
            <a:solidFill>
              <a:srgbClr val="FFC000"/>
            </a:solidFill>
          </c:spPr>
          <c:invertIfNegative val="0"/>
          <c:cat>
            <c:strRef>
              <c:f>Benchmark!$B$134:$B$136</c:f>
              <c:strCache>
                <c:ptCount val="3"/>
                <c:pt idx="0">
                  <c:v>Pragmatic Quality</c:v>
                </c:pt>
                <c:pt idx="1">
                  <c:v>Hedonic Quality</c:v>
                </c:pt>
                <c:pt idx="2">
                  <c:v>Overall</c:v>
                </c:pt>
              </c:strCache>
            </c:strRef>
          </c:cat>
          <c:val>
            <c:numRef>
              <c:f>Benchmark!$E$134:$E$136</c:f>
              <c:numCache>
                <c:formatCode>General</c:formatCode>
                <c:ptCount val="3"/>
                <c:pt idx="0">
                  <c:v>0.44999999999999996</c:v>
                </c:pt>
                <c:pt idx="1">
                  <c:v>0.5</c:v>
                </c:pt>
                <c:pt idx="2">
                  <c:v>0.39</c:v>
                </c:pt>
              </c:numCache>
            </c:numRef>
          </c:val>
          <c:extLst>
            <c:ext xmlns:c16="http://schemas.microsoft.com/office/drawing/2014/chart" uri="{C3380CC4-5D6E-409C-BE32-E72D297353CC}">
              <c16:uniqueId val="{00000002-BB00-45C5-B641-1B6A1E580BC4}"/>
            </c:ext>
          </c:extLst>
        </c:ser>
        <c:ser>
          <c:idx val="3"/>
          <c:order val="3"/>
          <c:tx>
            <c:strRef>
              <c:f>Benchmark!$F$133</c:f>
              <c:strCache>
                <c:ptCount val="1"/>
                <c:pt idx="0">
                  <c:v>Above Average</c:v>
                </c:pt>
              </c:strCache>
            </c:strRef>
          </c:tx>
          <c:spPr>
            <a:solidFill>
              <a:srgbClr val="92D050"/>
            </a:solidFill>
          </c:spPr>
          <c:invertIfNegative val="0"/>
          <c:cat>
            <c:strRef>
              <c:f>Benchmark!$B$134:$B$136</c:f>
              <c:strCache>
                <c:ptCount val="3"/>
                <c:pt idx="0">
                  <c:v>Pragmatic Quality</c:v>
                </c:pt>
                <c:pt idx="1">
                  <c:v>Hedonic Quality</c:v>
                </c:pt>
                <c:pt idx="2">
                  <c:v>Overall</c:v>
                </c:pt>
              </c:strCache>
            </c:strRef>
          </c:cat>
          <c:val>
            <c:numRef>
              <c:f>Benchmark!$F$134:$F$136</c:f>
              <c:numCache>
                <c:formatCode>General</c:formatCode>
                <c:ptCount val="3"/>
                <c:pt idx="0">
                  <c:v>0.38000000000000012</c:v>
                </c:pt>
                <c:pt idx="1">
                  <c:v>0.35</c:v>
                </c:pt>
                <c:pt idx="2">
                  <c:v>0.33000000000000007</c:v>
                </c:pt>
              </c:numCache>
            </c:numRef>
          </c:val>
          <c:extLst>
            <c:ext xmlns:c16="http://schemas.microsoft.com/office/drawing/2014/chart" uri="{C3380CC4-5D6E-409C-BE32-E72D297353CC}">
              <c16:uniqueId val="{00000003-BB00-45C5-B641-1B6A1E580BC4}"/>
            </c:ext>
          </c:extLst>
        </c:ser>
        <c:ser>
          <c:idx val="4"/>
          <c:order val="4"/>
          <c:tx>
            <c:strRef>
              <c:f>Benchmark!$G$133</c:f>
              <c:strCache>
                <c:ptCount val="1"/>
                <c:pt idx="0">
                  <c:v>Good</c:v>
                </c:pt>
              </c:strCache>
            </c:strRef>
          </c:tx>
          <c:spPr>
            <a:solidFill>
              <a:srgbClr val="66FF66"/>
            </a:solidFill>
          </c:spPr>
          <c:invertIfNegative val="0"/>
          <c:cat>
            <c:strRef>
              <c:f>Benchmark!$B$134:$B$136</c:f>
              <c:strCache>
                <c:ptCount val="3"/>
                <c:pt idx="0">
                  <c:v>Pragmatic Quality</c:v>
                </c:pt>
                <c:pt idx="1">
                  <c:v>Hedonic Quality</c:v>
                </c:pt>
                <c:pt idx="2">
                  <c:v>Overall</c:v>
                </c:pt>
              </c:strCache>
            </c:strRef>
          </c:cat>
          <c:val>
            <c:numRef>
              <c:f>Benchmark!$G$134:$G$136</c:f>
              <c:numCache>
                <c:formatCode>General</c:formatCode>
                <c:ptCount val="3"/>
                <c:pt idx="0">
                  <c:v>0.18999999999999995</c:v>
                </c:pt>
                <c:pt idx="1">
                  <c:v>0.39000000000000012</c:v>
                </c:pt>
                <c:pt idx="2">
                  <c:v>0.27</c:v>
                </c:pt>
              </c:numCache>
            </c:numRef>
          </c:val>
          <c:extLst>
            <c:ext xmlns:c16="http://schemas.microsoft.com/office/drawing/2014/chart" uri="{C3380CC4-5D6E-409C-BE32-E72D297353CC}">
              <c16:uniqueId val="{00000004-BB00-45C5-B641-1B6A1E580BC4}"/>
            </c:ext>
          </c:extLst>
        </c:ser>
        <c:ser>
          <c:idx val="5"/>
          <c:order val="5"/>
          <c:tx>
            <c:strRef>
              <c:f>Benchmark!$H$133</c:f>
              <c:strCache>
                <c:ptCount val="1"/>
                <c:pt idx="0">
                  <c:v>Excellent</c:v>
                </c:pt>
              </c:strCache>
            </c:strRef>
          </c:tx>
          <c:spPr>
            <a:solidFill>
              <a:srgbClr val="00CC00"/>
            </a:solidFill>
          </c:spPr>
          <c:invertIfNegative val="0"/>
          <c:cat>
            <c:strRef>
              <c:f>Benchmark!$B$134:$B$136</c:f>
              <c:strCache>
                <c:ptCount val="3"/>
                <c:pt idx="0">
                  <c:v>Pragmatic Quality</c:v>
                </c:pt>
                <c:pt idx="1">
                  <c:v>Hedonic Quality</c:v>
                </c:pt>
                <c:pt idx="2">
                  <c:v>Overall</c:v>
                </c:pt>
              </c:strCache>
            </c:strRef>
          </c:cat>
          <c:val>
            <c:numRef>
              <c:f>Benchmark!$H$134:$H$136</c:f>
              <c:numCache>
                <c:formatCode>General</c:formatCode>
                <c:ptCount val="3"/>
                <c:pt idx="0">
                  <c:v>0.76</c:v>
                </c:pt>
                <c:pt idx="1">
                  <c:v>0.90999999999999992</c:v>
                </c:pt>
                <c:pt idx="2">
                  <c:v>0.91999999999999993</c:v>
                </c:pt>
              </c:numCache>
            </c:numRef>
          </c:val>
          <c:extLst>
            <c:ext xmlns:c16="http://schemas.microsoft.com/office/drawing/2014/chart" uri="{C3380CC4-5D6E-409C-BE32-E72D297353CC}">
              <c16:uniqueId val="{00000005-BB00-45C5-B641-1B6A1E580BC4}"/>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Benchmark!$I$133</c:f>
              <c:strCache>
                <c:ptCount val="1"/>
                <c:pt idx="0">
                  <c:v>Mean</c:v>
                </c:pt>
              </c:strCache>
            </c:strRef>
          </c:tx>
          <c:spPr>
            <a:ln w="38100">
              <a:solidFill>
                <a:schemeClr val="tx1"/>
              </a:solidFill>
            </a:ln>
          </c:spPr>
          <c:marker>
            <c:symbol val="diamond"/>
            <c:size val="9"/>
            <c:spPr>
              <a:solidFill>
                <a:schemeClr val="tx1"/>
              </a:solidFill>
              <a:ln>
                <a:solidFill>
                  <a:schemeClr val="tx1"/>
                </a:solidFill>
              </a:ln>
            </c:spPr>
          </c:marker>
          <c:cat>
            <c:strRef>
              <c:f>Benchmark!$B$134:$B$136</c:f>
              <c:strCache>
                <c:ptCount val="3"/>
                <c:pt idx="0">
                  <c:v>Pragmatic Quality</c:v>
                </c:pt>
                <c:pt idx="1">
                  <c:v>Hedonic Quality</c:v>
                </c:pt>
                <c:pt idx="2">
                  <c:v>Overall</c:v>
                </c:pt>
              </c:strCache>
            </c:strRef>
          </c:cat>
          <c:val>
            <c:numRef>
              <c:f>Benchmark!$I$134:$I$136</c:f>
              <c:numCache>
                <c:formatCode>General</c:formatCode>
                <c:ptCount val="3"/>
                <c:pt idx="0">
                  <c:v>1.75</c:v>
                </c:pt>
                <c:pt idx="1">
                  <c:v>1.1666666666666667</c:v>
                </c:pt>
                <c:pt idx="2" formatCode="0.00">
                  <c:v>1.5000000000000002</c:v>
                </c:pt>
              </c:numCache>
            </c:numRef>
          </c:val>
          <c:smooth val="0"/>
          <c:extLst>
            <c:ext xmlns:c16="http://schemas.microsoft.com/office/drawing/2014/chart" uri="{C3380CC4-5D6E-409C-BE32-E72D297353CC}">
              <c16:uniqueId val="{00000006-BB00-45C5-B641-1B6A1E580BC4}"/>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Benchmark!$C$133</c:f>
              <c:strCache>
                <c:ptCount val="1"/>
                <c:pt idx="0">
                  <c:v>Lower Border</c:v>
                </c:pt>
              </c:strCache>
            </c:strRef>
          </c:tx>
          <c:spPr>
            <a:solidFill>
              <a:srgbClr val="FF0000"/>
            </a:solidFill>
          </c:spPr>
          <c:invertIfNegative val="0"/>
          <c:cat>
            <c:strRef>
              <c:f>Benchmark!$B$134:$B$136</c:f>
              <c:strCache>
                <c:ptCount val="3"/>
                <c:pt idx="0">
                  <c:v>Pragmatic Quality</c:v>
                </c:pt>
                <c:pt idx="1">
                  <c:v>Hedonic Quality</c:v>
                </c:pt>
                <c:pt idx="2">
                  <c:v>Overall</c:v>
                </c:pt>
              </c:strCache>
            </c:strRef>
          </c:cat>
          <c:val>
            <c:numRef>
              <c:f>Benchmark!$C$134:$C$136</c:f>
              <c:numCache>
                <c:formatCode>0.00</c:formatCode>
                <c:ptCount val="3"/>
                <c:pt idx="0">
                  <c:v>-1</c:v>
                </c:pt>
                <c:pt idx="1">
                  <c:v>-1</c:v>
                </c:pt>
                <c:pt idx="2">
                  <c:v>-1</c:v>
                </c:pt>
              </c:numCache>
            </c:numRef>
          </c:val>
          <c:extLst>
            <c:ext xmlns:c16="http://schemas.microsoft.com/office/drawing/2014/chart" uri="{C3380CC4-5D6E-409C-BE32-E72D297353CC}">
              <c16:uniqueId val="{00000000-4A4C-456C-9E69-4DCCB6F1A711}"/>
            </c:ext>
          </c:extLst>
        </c:ser>
        <c:ser>
          <c:idx val="1"/>
          <c:order val="1"/>
          <c:tx>
            <c:strRef>
              <c:f>Benchmark!$D$133</c:f>
              <c:strCache>
                <c:ptCount val="1"/>
                <c:pt idx="0">
                  <c:v>Bad</c:v>
                </c:pt>
              </c:strCache>
            </c:strRef>
          </c:tx>
          <c:spPr>
            <a:solidFill>
              <a:srgbClr val="FF0000"/>
            </a:solidFill>
          </c:spPr>
          <c:invertIfNegative val="0"/>
          <c:cat>
            <c:strRef>
              <c:f>Benchmark!$B$134:$B$136</c:f>
              <c:strCache>
                <c:ptCount val="3"/>
                <c:pt idx="0">
                  <c:v>Pragmatic Quality</c:v>
                </c:pt>
                <c:pt idx="1">
                  <c:v>Hedonic Quality</c:v>
                </c:pt>
                <c:pt idx="2">
                  <c:v>Overall</c:v>
                </c:pt>
              </c:strCache>
            </c:strRef>
          </c:cat>
          <c:val>
            <c:numRef>
              <c:f>Benchmark!$D$134:$D$136</c:f>
              <c:numCache>
                <c:formatCode>General</c:formatCode>
                <c:ptCount val="3"/>
                <c:pt idx="0">
                  <c:v>0.72</c:v>
                </c:pt>
                <c:pt idx="1">
                  <c:v>0.35</c:v>
                </c:pt>
                <c:pt idx="2">
                  <c:v>0.59</c:v>
                </c:pt>
              </c:numCache>
            </c:numRef>
          </c:val>
          <c:extLst>
            <c:ext xmlns:c16="http://schemas.microsoft.com/office/drawing/2014/chart" uri="{C3380CC4-5D6E-409C-BE32-E72D297353CC}">
              <c16:uniqueId val="{00000001-4A4C-456C-9E69-4DCCB6F1A711}"/>
            </c:ext>
          </c:extLst>
        </c:ser>
        <c:ser>
          <c:idx val="2"/>
          <c:order val="2"/>
          <c:tx>
            <c:strRef>
              <c:f>Benchmark!$E$133</c:f>
              <c:strCache>
                <c:ptCount val="1"/>
                <c:pt idx="0">
                  <c:v>Below Average</c:v>
                </c:pt>
              </c:strCache>
            </c:strRef>
          </c:tx>
          <c:spPr>
            <a:solidFill>
              <a:srgbClr val="FFC000"/>
            </a:solidFill>
          </c:spPr>
          <c:invertIfNegative val="0"/>
          <c:cat>
            <c:strRef>
              <c:f>Benchmark!$B$134:$B$136</c:f>
              <c:strCache>
                <c:ptCount val="3"/>
                <c:pt idx="0">
                  <c:v>Pragmatic Quality</c:v>
                </c:pt>
                <c:pt idx="1">
                  <c:v>Hedonic Quality</c:v>
                </c:pt>
                <c:pt idx="2">
                  <c:v>Overall</c:v>
                </c:pt>
              </c:strCache>
            </c:strRef>
          </c:cat>
          <c:val>
            <c:numRef>
              <c:f>Benchmark!$E$134:$E$136</c:f>
              <c:numCache>
                <c:formatCode>General</c:formatCode>
                <c:ptCount val="3"/>
                <c:pt idx="0">
                  <c:v>0.44999999999999996</c:v>
                </c:pt>
                <c:pt idx="1">
                  <c:v>0.5</c:v>
                </c:pt>
                <c:pt idx="2">
                  <c:v>0.39</c:v>
                </c:pt>
              </c:numCache>
            </c:numRef>
          </c:val>
          <c:extLst>
            <c:ext xmlns:c16="http://schemas.microsoft.com/office/drawing/2014/chart" uri="{C3380CC4-5D6E-409C-BE32-E72D297353CC}">
              <c16:uniqueId val="{00000002-4A4C-456C-9E69-4DCCB6F1A711}"/>
            </c:ext>
          </c:extLst>
        </c:ser>
        <c:ser>
          <c:idx val="3"/>
          <c:order val="3"/>
          <c:tx>
            <c:strRef>
              <c:f>Benchmark!$F$133</c:f>
              <c:strCache>
                <c:ptCount val="1"/>
                <c:pt idx="0">
                  <c:v>Above Average</c:v>
                </c:pt>
              </c:strCache>
            </c:strRef>
          </c:tx>
          <c:spPr>
            <a:solidFill>
              <a:srgbClr val="92D050"/>
            </a:solidFill>
          </c:spPr>
          <c:invertIfNegative val="0"/>
          <c:cat>
            <c:strRef>
              <c:f>Benchmark!$B$134:$B$136</c:f>
              <c:strCache>
                <c:ptCount val="3"/>
                <c:pt idx="0">
                  <c:v>Pragmatic Quality</c:v>
                </c:pt>
                <c:pt idx="1">
                  <c:v>Hedonic Quality</c:v>
                </c:pt>
                <c:pt idx="2">
                  <c:v>Overall</c:v>
                </c:pt>
              </c:strCache>
            </c:strRef>
          </c:cat>
          <c:val>
            <c:numRef>
              <c:f>Benchmark!$F$134:$F$136</c:f>
              <c:numCache>
                <c:formatCode>General</c:formatCode>
                <c:ptCount val="3"/>
                <c:pt idx="0">
                  <c:v>0.38000000000000012</c:v>
                </c:pt>
                <c:pt idx="1">
                  <c:v>0.35</c:v>
                </c:pt>
                <c:pt idx="2">
                  <c:v>0.33000000000000007</c:v>
                </c:pt>
              </c:numCache>
            </c:numRef>
          </c:val>
          <c:extLst>
            <c:ext xmlns:c16="http://schemas.microsoft.com/office/drawing/2014/chart" uri="{C3380CC4-5D6E-409C-BE32-E72D297353CC}">
              <c16:uniqueId val="{00000003-4A4C-456C-9E69-4DCCB6F1A711}"/>
            </c:ext>
          </c:extLst>
        </c:ser>
        <c:ser>
          <c:idx val="4"/>
          <c:order val="4"/>
          <c:tx>
            <c:strRef>
              <c:f>Benchmark!$G$133</c:f>
              <c:strCache>
                <c:ptCount val="1"/>
                <c:pt idx="0">
                  <c:v>Good</c:v>
                </c:pt>
              </c:strCache>
            </c:strRef>
          </c:tx>
          <c:spPr>
            <a:solidFill>
              <a:srgbClr val="66FF66"/>
            </a:solidFill>
          </c:spPr>
          <c:invertIfNegative val="0"/>
          <c:cat>
            <c:strRef>
              <c:f>Benchmark!$B$134:$B$136</c:f>
              <c:strCache>
                <c:ptCount val="3"/>
                <c:pt idx="0">
                  <c:v>Pragmatic Quality</c:v>
                </c:pt>
                <c:pt idx="1">
                  <c:v>Hedonic Quality</c:v>
                </c:pt>
                <c:pt idx="2">
                  <c:v>Overall</c:v>
                </c:pt>
              </c:strCache>
            </c:strRef>
          </c:cat>
          <c:val>
            <c:numRef>
              <c:f>Benchmark!$G$134:$G$136</c:f>
              <c:numCache>
                <c:formatCode>General</c:formatCode>
                <c:ptCount val="3"/>
                <c:pt idx="0">
                  <c:v>0.18999999999999995</c:v>
                </c:pt>
                <c:pt idx="1">
                  <c:v>0.39000000000000012</c:v>
                </c:pt>
                <c:pt idx="2">
                  <c:v>0.27</c:v>
                </c:pt>
              </c:numCache>
            </c:numRef>
          </c:val>
          <c:extLst>
            <c:ext xmlns:c16="http://schemas.microsoft.com/office/drawing/2014/chart" uri="{C3380CC4-5D6E-409C-BE32-E72D297353CC}">
              <c16:uniqueId val="{00000004-4A4C-456C-9E69-4DCCB6F1A711}"/>
            </c:ext>
          </c:extLst>
        </c:ser>
        <c:ser>
          <c:idx val="5"/>
          <c:order val="5"/>
          <c:tx>
            <c:strRef>
              <c:f>Benchmark!$H$133</c:f>
              <c:strCache>
                <c:ptCount val="1"/>
                <c:pt idx="0">
                  <c:v>Excellent</c:v>
                </c:pt>
              </c:strCache>
            </c:strRef>
          </c:tx>
          <c:spPr>
            <a:solidFill>
              <a:srgbClr val="00CC00"/>
            </a:solidFill>
          </c:spPr>
          <c:invertIfNegative val="0"/>
          <c:cat>
            <c:strRef>
              <c:f>Benchmark!$B$134:$B$136</c:f>
              <c:strCache>
                <c:ptCount val="3"/>
                <c:pt idx="0">
                  <c:v>Pragmatic Quality</c:v>
                </c:pt>
                <c:pt idx="1">
                  <c:v>Hedonic Quality</c:v>
                </c:pt>
                <c:pt idx="2">
                  <c:v>Overall</c:v>
                </c:pt>
              </c:strCache>
            </c:strRef>
          </c:cat>
          <c:val>
            <c:numRef>
              <c:f>Benchmark!$H$134:$H$136</c:f>
              <c:numCache>
                <c:formatCode>General</c:formatCode>
                <c:ptCount val="3"/>
                <c:pt idx="0">
                  <c:v>0.76</c:v>
                </c:pt>
                <c:pt idx="1">
                  <c:v>0.90999999999999992</c:v>
                </c:pt>
                <c:pt idx="2">
                  <c:v>0.91999999999999993</c:v>
                </c:pt>
              </c:numCache>
            </c:numRef>
          </c:val>
          <c:extLst>
            <c:ext xmlns:c16="http://schemas.microsoft.com/office/drawing/2014/chart" uri="{C3380CC4-5D6E-409C-BE32-E72D297353CC}">
              <c16:uniqueId val="{00000005-4A4C-456C-9E69-4DCCB6F1A711}"/>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Benchmark!$I$133</c:f>
              <c:strCache>
                <c:ptCount val="1"/>
                <c:pt idx="0">
                  <c:v>Mean</c:v>
                </c:pt>
              </c:strCache>
            </c:strRef>
          </c:tx>
          <c:spPr>
            <a:ln w="38100">
              <a:noFill/>
            </a:ln>
          </c:spPr>
          <c:marker>
            <c:symbol val="diamond"/>
            <c:size val="9"/>
            <c:spPr>
              <a:solidFill>
                <a:schemeClr val="tx1"/>
              </a:solidFill>
              <a:ln>
                <a:solidFill>
                  <a:schemeClr val="tx1"/>
                </a:solidFill>
              </a:ln>
            </c:spPr>
          </c:marker>
          <c:errBars>
            <c:errDir val="y"/>
            <c:errBarType val="both"/>
            <c:errValType val="cust"/>
            <c:noEndCap val="0"/>
            <c:plus>
              <c:numRef>
                <c:f>Confidence_Intervals!$N$44:$N$46</c:f>
                <c:numCache>
                  <c:formatCode>General</c:formatCode>
                  <c:ptCount val="3"/>
                  <c:pt idx="0">
                    <c:v>0.58789944657184789</c:v>
                  </c:pt>
                  <c:pt idx="1">
                    <c:v>0.48306178595190946</c:v>
                  </c:pt>
                  <c:pt idx="2">
                    <c:v>0.40431536611718405</c:v>
                  </c:pt>
                </c:numCache>
              </c:numRef>
            </c:plus>
            <c:minus>
              <c:numRef>
                <c:f>Confidence_Intervals!$N$44:$N$46</c:f>
                <c:numCache>
                  <c:formatCode>General</c:formatCode>
                  <c:ptCount val="3"/>
                  <c:pt idx="0">
                    <c:v>0.58789944657184789</c:v>
                  </c:pt>
                  <c:pt idx="1">
                    <c:v>0.48306178595190946</c:v>
                  </c:pt>
                  <c:pt idx="2">
                    <c:v>0.40431536611718405</c:v>
                  </c:pt>
                </c:numCache>
              </c:numRef>
            </c:minus>
            <c:spPr>
              <a:ln w="31750"/>
            </c:spPr>
          </c:errBars>
          <c:cat>
            <c:strRef>
              <c:f>Benchmark!$B$134:$B$136</c:f>
              <c:strCache>
                <c:ptCount val="3"/>
                <c:pt idx="0">
                  <c:v>Pragmatic Quality</c:v>
                </c:pt>
                <c:pt idx="1">
                  <c:v>Hedonic Quality</c:v>
                </c:pt>
                <c:pt idx="2">
                  <c:v>Overall</c:v>
                </c:pt>
              </c:strCache>
            </c:strRef>
          </c:cat>
          <c:val>
            <c:numRef>
              <c:f>Benchmark!$I$134:$I$136</c:f>
              <c:numCache>
                <c:formatCode>General</c:formatCode>
                <c:ptCount val="3"/>
                <c:pt idx="0">
                  <c:v>1.75</c:v>
                </c:pt>
                <c:pt idx="1">
                  <c:v>1.1666666666666667</c:v>
                </c:pt>
                <c:pt idx="2" formatCode="0.00">
                  <c:v>1.5000000000000002</c:v>
                </c:pt>
              </c:numCache>
            </c:numRef>
          </c:val>
          <c:smooth val="0"/>
          <c:extLst>
            <c:ext xmlns:c16="http://schemas.microsoft.com/office/drawing/2014/chart" uri="{C3380CC4-5D6E-409C-BE32-E72D297353CC}">
              <c16:uniqueId val="{00000006-4A4C-456C-9E69-4DCCB6F1A711}"/>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Benchmark!$C$169</c:f>
              <c:strCache>
                <c:ptCount val="1"/>
                <c:pt idx="0">
                  <c:v>Lower Border</c:v>
                </c:pt>
              </c:strCache>
            </c:strRef>
          </c:tx>
          <c:spPr>
            <a:solidFill>
              <a:srgbClr val="FF0000"/>
            </a:solidFill>
          </c:spPr>
          <c:invertIfNegative val="0"/>
          <c:cat>
            <c:strRef>
              <c:f>Benchmark!$B$170:$B$172</c:f>
              <c:strCache>
                <c:ptCount val="3"/>
                <c:pt idx="0">
                  <c:v>Pragmatic Quality</c:v>
                </c:pt>
                <c:pt idx="1">
                  <c:v>Hedonic Quality</c:v>
                </c:pt>
                <c:pt idx="2">
                  <c:v>Overall</c:v>
                </c:pt>
              </c:strCache>
            </c:strRef>
          </c:cat>
          <c:val>
            <c:numRef>
              <c:f>Benchmark!$C$170:$C$172</c:f>
              <c:numCache>
                <c:formatCode>0.00</c:formatCode>
                <c:ptCount val="3"/>
                <c:pt idx="0">
                  <c:v>-1</c:v>
                </c:pt>
                <c:pt idx="1">
                  <c:v>-1</c:v>
                </c:pt>
                <c:pt idx="2">
                  <c:v>-1</c:v>
                </c:pt>
              </c:numCache>
            </c:numRef>
          </c:val>
          <c:extLst>
            <c:ext xmlns:c16="http://schemas.microsoft.com/office/drawing/2014/chart" uri="{C3380CC4-5D6E-409C-BE32-E72D297353CC}">
              <c16:uniqueId val="{00000000-F52C-405F-910B-5B7B86866176}"/>
            </c:ext>
          </c:extLst>
        </c:ser>
        <c:ser>
          <c:idx val="1"/>
          <c:order val="1"/>
          <c:tx>
            <c:strRef>
              <c:f>Benchmark!$D$169</c:f>
              <c:strCache>
                <c:ptCount val="1"/>
                <c:pt idx="0">
                  <c:v>Bad</c:v>
                </c:pt>
              </c:strCache>
            </c:strRef>
          </c:tx>
          <c:spPr>
            <a:solidFill>
              <a:srgbClr val="FF0000"/>
            </a:solidFill>
          </c:spPr>
          <c:invertIfNegative val="0"/>
          <c:cat>
            <c:strRef>
              <c:f>Benchmark!$B$170:$B$172</c:f>
              <c:strCache>
                <c:ptCount val="3"/>
                <c:pt idx="0">
                  <c:v>Pragmatic Quality</c:v>
                </c:pt>
                <c:pt idx="1">
                  <c:v>Hedonic Quality</c:v>
                </c:pt>
                <c:pt idx="2">
                  <c:v>Overall</c:v>
                </c:pt>
              </c:strCache>
            </c:strRef>
          </c:cat>
          <c:val>
            <c:numRef>
              <c:f>Benchmark!$D$170:$D$172</c:f>
              <c:numCache>
                <c:formatCode>General</c:formatCode>
                <c:ptCount val="3"/>
                <c:pt idx="0">
                  <c:v>0.72</c:v>
                </c:pt>
                <c:pt idx="1">
                  <c:v>0.35</c:v>
                </c:pt>
                <c:pt idx="2">
                  <c:v>0.59</c:v>
                </c:pt>
              </c:numCache>
            </c:numRef>
          </c:val>
          <c:extLst>
            <c:ext xmlns:c16="http://schemas.microsoft.com/office/drawing/2014/chart" uri="{C3380CC4-5D6E-409C-BE32-E72D297353CC}">
              <c16:uniqueId val="{00000001-F52C-405F-910B-5B7B86866176}"/>
            </c:ext>
          </c:extLst>
        </c:ser>
        <c:ser>
          <c:idx val="2"/>
          <c:order val="2"/>
          <c:tx>
            <c:strRef>
              <c:f>Benchmark!$E$169</c:f>
              <c:strCache>
                <c:ptCount val="1"/>
                <c:pt idx="0">
                  <c:v>Below Average</c:v>
                </c:pt>
              </c:strCache>
            </c:strRef>
          </c:tx>
          <c:spPr>
            <a:solidFill>
              <a:srgbClr val="FFC000"/>
            </a:solidFill>
          </c:spPr>
          <c:invertIfNegative val="0"/>
          <c:cat>
            <c:strRef>
              <c:f>Benchmark!$B$170:$B$172</c:f>
              <c:strCache>
                <c:ptCount val="3"/>
                <c:pt idx="0">
                  <c:v>Pragmatic Quality</c:v>
                </c:pt>
                <c:pt idx="1">
                  <c:v>Hedonic Quality</c:v>
                </c:pt>
                <c:pt idx="2">
                  <c:v>Overall</c:v>
                </c:pt>
              </c:strCache>
            </c:strRef>
          </c:cat>
          <c:val>
            <c:numRef>
              <c:f>Benchmark!$E$170:$E$172</c:f>
              <c:numCache>
                <c:formatCode>General</c:formatCode>
                <c:ptCount val="3"/>
                <c:pt idx="0">
                  <c:v>0.44999999999999996</c:v>
                </c:pt>
                <c:pt idx="1">
                  <c:v>0.5</c:v>
                </c:pt>
                <c:pt idx="2">
                  <c:v>0.39</c:v>
                </c:pt>
              </c:numCache>
            </c:numRef>
          </c:val>
          <c:extLst>
            <c:ext xmlns:c16="http://schemas.microsoft.com/office/drawing/2014/chart" uri="{C3380CC4-5D6E-409C-BE32-E72D297353CC}">
              <c16:uniqueId val="{00000002-F52C-405F-910B-5B7B86866176}"/>
            </c:ext>
          </c:extLst>
        </c:ser>
        <c:ser>
          <c:idx val="3"/>
          <c:order val="3"/>
          <c:tx>
            <c:strRef>
              <c:f>Benchmark!$F$169</c:f>
              <c:strCache>
                <c:ptCount val="1"/>
                <c:pt idx="0">
                  <c:v>Above Average</c:v>
                </c:pt>
              </c:strCache>
            </c:strRef>
          </c:tx>
          <c:spPr>
            <a:solidFill>
              <a:srgbClr val="92D050"/>
            </a:solidFill>
          </c:spPr>
          <c:invertIfNegative val="0"/>
          <c:cat>
            <c:strRef>
              <c:f>Benchmark!$B$170:$B$172</c:f>
              <c:strCache>
                <c:ptCount val="3"/>
                <c:pt idx="0">
                  <c:v>Pragmatic Quality</c:v>
                </c:pt>
                <c:pt idx="1">
                  <c:v>Hedonic Quality</c:v>
                </c:pt>
                <c:pt idx="2">
                  <c:v>Overall</c:v>
                </c:pt>
              </c:strCache>
            </c:strRef>
          </c:cat>
          <c:val>
            <c:numRef>
              <c:f>Benchmark!$F$170:$F$172</c:f>
              <c:numCache>
                <c:formatCode>General</c:formatCode>
                <c:ptCount val="3"/>
                <c:pt idx="0">
                  <c:v>0.38000000000000012</c:v>
                </c:pt>
                <c:pt idx="1">
                  <c:v>0.35</c:v>
                </c:pt>
                <c:pt idx="2">
                  <c:v>0.33000000000000007</c:v>
                </c:pt>
              </c:numCache>
            </c:numRef>
          </c:val>
          <c:extLst>
            <c:ext xmlns:c16="http://schemas.microsoft.com/office/drawing/2014/chart" uri="{C3380CC4-5D6E-409C-BE32-E72D297353CC}">
              <c16:uniqueId val="{00000003-F52C-405F-910B-5B7B86866176}"/>
            </c:ext>
          </c:extLst>
        </c:ser>
        <c:ser>
          <c:idx val="4"/>
          <c:order val="4"/>
          <c:tx>
            <c:strRef>
              <c:f>Benchmark!$G$169</c:f>
              <c:strCache>
                <c:ptCount val="1"/>
                <c:pt idx="0">
                  <c:v>Good</c:v>
                </c:pt>
              </c:strCache>
            </c:strRef>
          </c:tx>
          <c:spPr>
            <a:solidFill>
              <a:srgbClr val="66FF66"/>
            </a:solidFill>
          </c:spPr>
          <c:invertIfNegative val="0"/>
          <c:cat>
            <c:strRef>
              <c:f>Benchmark!$B$170:$B$172</c:f>
              <c:strCache>
                <c:ptCount val="3"/>
                <c:pt idx="0">
                  <c:v>Pragmatic Quality</c:v>
                </c:pt>
                <c:pt idx="1">
                  <c:v>Hedonic Quality</c:v>
                </c:pt>
                <c:pt idx="2">
                  <c:v>Overall</c:v>
                </c:pt>
              </c:strCache>
            </c:strRef>
          </c:cat>
          <c:val>
            <c:numRef>
              <c:f>Benchmark!$G$170:$G$172</c:f>
              <c:numCache>
                <c:formatCode>General</c:formatCode>
                <c:ptCount val="3"/>
                <c:pt idx="0">
                  <c:v>0.18999999999999995</c:v>
                </c:pt>
                <c:pt idx="1">
                  <c:v>0.39000000000000012</c:v>
                </c:pt>
                <c:pt idx="2">
                  <c:v>0.27</c:v>
                </c:pt>
              </c:numCache>
            </c:numRef>
          </c:val>
          <c:extLst>
            <c:ext xmlns:c16="http://schemas.microsoft.com/office/drawing/2014/chart" uri="{C3380CC4-5D6E-409C-BE32-E72D297353CC}">
              <c16:uniqueId val="{00000004-F52C-405F-910B-5B7B86866176}"/>
            </c:ext>
          </c:extLst>
        </c:ser>
        <c:ser>
          <c:idx val="5"/>
          <c:order val="5"/>
          <c:tx>
            <c:strRef>
              <c:f>Benchmark!$H$169</c:f>
              <c:strCache>
                <c:ptCount val="1"/>
                <c:pt idx="0">
                  <c:v>Excellent</c:v>
                </c:pt>
              </c:strCache>
            </c:strRef>
          </c:tx>
          <c:spPr>
            <a:solidFill>
              <a:srgbClr val="00CC00"/>
            </a:solidFill>
          </c:spPr>
          <c:invertIfNegative val="0"/>
          <c:cat>
            <c:strRef>
              <c:f>Benchmark!$B$170:$B$172</c:f>
              <c:strCache>
                <c:ptCount val="3"/>
                <c:pt idx="0">
                  <c:v>Pragmatic Quality</c:v>
                </c:pt>
                <c:pt idx="1">
                  <c:v>Hedonic Quality</c:v>
                </c:pt>
                <c:pt idx="2">
                  <c:v>Overall</c:v>
                </c:pt>
              </c:strCache>
            </c:strRef>
          </c:cat>
          <c:val>
            <c:numRef>
              <c:f>Benchmark!$H$170:$H$172</c:f>
              <c:numCache>
                <c:formatCode>General</c:formatCode>
                <c:ptCount val="3"/>
                <c:pt idx="0">
                  <c:v>0.76</c:v>
                </c:pt>
                <c:pt idx="1">
                  <c:v>0.90999999999999992</c:v>
                </c:pt>
                <c:pt idx="2">
                  <c:v>0.91999999999999993</c:v>
                </c:pt>
              </c:numCache>
            </c:numRef>
          </c:val>
          <c:extLst>
            <c:ext xmlns:c16="http://schemas.microsoft.com/office/drawing/2014/chart" uri="{C3380CC4-5D6E-409C-BE32-E72D297353CC}">
              <c16:uniqueId val="{00000005-F52C-405F-910B-5B7B86866176}"/>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Benchmark!$I$169</c:f>
              <c:strCache>
                <c:ptCount val="1"/>
                <c:pt idx="0">
                  <c:v>Mean</c:v>
                </c:pt>
              </c:strCache>
            </c:strRef>
          </c:tx>
          <c:spPr>
            <a:ln w="38100">
              <a:solidFill>
                <a:schemeClr val="tx1"/>
              </a:solidFill>
            </a:ln>
          </c:spPr>
          <c:marker>
            <c:symbol val="diamond"/>
            <c:size val="9"/>
            <c:spPr>
              <a:solidFill>
                <a:schemeClr val="tx1"/>
              </a:solidFill>
              <a:ln>
                <a:solidFill>
                  <a:schemeClr val="tx1"/>
                </a:solidFill>
              </a:ln>
            </c:spPr>
          </c:marker>
          <c:cat>
            <c:strRef>
              <c:f>Benchmark!$B$170:$B$172</c:f>
              <c:strCache>
                <c:ptCount val="3"/>
                <c:pt idx="0">
                  <c:v>Pragmatic Quality</c:v>
                </c:pt>
                <c:pt idx="1">
                  <c:v>Hedonic Quality</c:v>
                </c:pt>
                <c:pt idx="2">
                  <c:v>Overall</c:v>
                </c:pt>
              </c:strCache>
            </c:strRef>
          </c:cat>
          <c:val>
            <c:numRef>
              <c:f>Benchmark!$I$170:$I$172</c:f>
              <c:numCache>
                <c:formatCode>General</c:formatCode>
                <c:ptCount val="3"/>
                <c:pt idx="0">
                  <c:v>1.5892857142857142</c:v>
                </c:pt>
                <c:pt idx="1">
                  <c:v>1.0000000000000002</c:v>
                </c:pt>
                <c:pt idx="2" formatCode="0.00">
                  <c:v>1.3367346938775508</c:v>
                </c:pt>
              </c:numCache>
            </c:numRef>
          </c:val>
          <c:smooth val="0"/>
          <c:extLst>
            <c:ext xmlns:c16="http://schemas.microsoft.com/office/drawing/2014/chart" uri="{C3380CC4-5D6E-409C-BE32-E72D297353CC}">
              <c16:uniqueId val="{00000006-F52C-405F-910B-5B7B86866176}"/>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Benchmark!$C$169</c:f>
              <c:strCache>
                <c:ptCount val="1"/>
                <c:pt idx="0">
                  <c:v>Lower Border</c:v>
                </c:pt>
              </c:strCache>
            </c:strRef>
          </c:tx>
          <c:spPr>
            <a:solidFill>
              <a:srgbClr val="FF0000"/>
            </a:solidFill>
          </c:spPr>
          <c:invertIfNegative val="0"/>
          <c:cat>
            <c:strRef>
              <c:f>Benchmark!$B$170:$B$172</c:f>
              <c:strCache>
                <c:ptCount val="3"/>
                <c:pt idx="0">
                  <c:v>Pragmatic Quality</c:v>
                </c:pt>
                <c:pt idx="1">
                  <c:v>Hedonic Quality</c:v>
                </c:pt>
                <c:pt idx="2">
                  <c:v>Overall</c:v>
                </c:pt>
              </c:strCache>
            </c:strRef>
          </c:cat>
          <c:val>
            <c:numRef>
              <c:f>Benchmark!$C$170:$C$172</c:f>
              <c:numCache>
                <c:formatCode>0.00</c:formatCode>
                <c:ptCount val="3"/>
                <c:pt idx="0">
                  <c:v>-1</c:v>
                </c:pt>
                <c:pt idx="1">
                  <c:v>-1</c:v>
                </c:pt>
                <c:pt idx="2">
                  <c:v>-1</c:v>
                </c:pt>
              </c:numCache>
            </c:numRef>
          </c:val>
          <c:extLst>
            <c:ext xmlns:c16="http://schemas.microsoft.com/office/drawing/2014/chart" uri="{C3380CC4-5D6E-409C-BE32-E72D297353CC}">
              <c16:uniqueId val="{00000000-88E3-48FE-9DC2-0BBF5D050572}"/>
            </c:ext>
          </c:extLst>
        </c:ser>
        <c:ser>
          <c:idx val="1"/>
          <c:order val="1"/>
          <c:tx>
            <c:strRef>
              <c:f>Benchmark!$D$169</c:f>
              <c:strCache>
                <c:ptCount val="1"/>
                <c:pt idx="0">
                  <c:v>Bad</c:v>
                </c:pt>
              </c:strCache>
            </c:strRef>
          </c:tx>
          <c:spPr>
            <a:solidFill>
              <a:srgbClr val="FF0000"/>
            </a:solidFill>
          </c:spPr>
          <c:invertIfNegative val="0"/>
          <c:cat>
            <c:strRef>
              <c:f>Benchmark!$B$170:$B$172</c:f>
              <c:strCache>
                <c:ptCount val="3"/>
                <c:pt idx="0">
                  <c:v>Pragmatic Quality</c:v>
                </c:pt>
                <c:pt idx="1">
                  <c:v>Hedonic Quality</c:v>
                </c:pt>
                <c:pt idx="2">
                  <c:v>Overall</c:v>
                </c:pt>
              </c:strCache>
            </c:strRef>
          </c:cat>
          <c:val>
            <c:numRef>
              <c:f>Benchmark!$D$170:$D$172</c:f>
              <c:numCache>
                <c:formatCode>General</c:formatCode>
                <c:ptCount val="3"/>
                <c:pt idx="0">
                  <c:v>0.72</c:v>
                </c:pt>
                <c:pt idx="1">
                  <c:v>0.35</c:v>
                </c:pt>
                <c:pt idx="2">
                  <c:v>0.59</c:v>
                </c:pt>
              </c:numCache>
            </c:numRef>
          </c:val>
          <c:extLst>
            <c:ext xmlns:c16="http://schemas.microsoft.com/office/drawing/2014/chart" uri="{C3380CC4-5D6E-409C-BE32-E72D297353CC}">
              <c16:uniqueId val="{00000001-88E3-48FE-9DC2-0BBF5D050572}"/>
            </c:ext>
          </c:extLst>
        </c:ser>
        <c:ser>
          <c:idx val="2"/>
          <c:order val="2"/>
          <c:tx>
            <c:strRef>
              <c:f>Benchmark!$E$169</c:f>
              <c:strCache>
                <c:ptCount val="1"/>
                <c:pt idx="0">
                  <c:v>Below Average</c:v>
                </c:pt>
              </c:strCache>
            </c:strRef>
          </c:tx>
          <c:spPr>
            <a:solidFill>
              <a:srgbClr val="FFC000"/>
            </a:solidFill>
          </c:spPr>
          <c:invertIfNegative val="0"/>
          <c:cat>
            <c:strRef>
              <c:f>Benchmark!$B$170:$B$172</c:f>
              <c:strCache>
                <c:ptCount val="3"/>
                <c:pt idx="0">
                  <c:v>Pragmatic Quality</c:v>
                </c:pt>
                <c:pt idx="1">
                  <c:v>Hedonic Quality</c:v>
                </c:pt>
                <c:pt idx="2">
                  <c:v>Overall</c:v>
                </c:pt>
              </c:strCache>
            </c:strRef>
          </c:cat>
          <c:val>
            <c:numRef>
              <c:f>Benchmark!$E$170:$E$172</c:f>
              <c:numCache>
                <c:formatCode>General</c:formatCode>
                <c:ptCount val="3"/>
                <c:pt idx="0">
                  <c:v>0.44999999999999996</c:v>
                </c:pt>
                <c:pt idx="1">
                  <c:v>0.5</c:v>
                </c:pt>
                <c:pt idx="2">
                  <c:v>0.39</c:v>
                </c:pt>
              </c:numCache>
            </c:numRef>
          </c:val>
          <c:extLst>
            <c:ext xmlns:c16="http://schemas.microsoft.com/office/drawing/2014/chart" uri="{C3380CC4-5D6E-409C-BE32-E72D297353CC}">
              <c16:uniqueId val="{00000002-88E3-48FE-9DC2-0BBF5D050572}"/>
            </c:ext>
          </c:extLst>
        </c:ser>
        <c:ser>
          <c:idx val="3"/>
          <c:order val="3"/>
          <c:tx>
            <c:strRef>
              <c:f>Benchmark!$F$169</c:f>
              <c:strCache>
                <c:ptCount val="1"/>
                <c:pt idx="0">
                  <c:v>Above Average</c:v>
                </c:pt>
              </c:strCache>
            </c:strRef>
          </c:tx>
          <c:spPr>
            <a:solidFill>
              <a:srgbClr val="92D050"/>
            </a:solidFill>
          </c:spPr>
          <c:invertIfNegative val="0"/>
          <c:cat>
            <c:strRef>
              <c:f>Benchmark!$B$170:$B$172</c:f>
              <c:strCache>
                <c:ptCount val="3"/>
                <c:pt idx="0">
                  <c:v>Pragmatic Quality</c:v>
                </c:pt>
                <c:pt idx="1">
                  <c:v>Hedonic Quality</c:v>
                </c:pt>
                <c:pt idx="2">
                  <c:v>Overall</c:v>
                </c:pt>
              </c:strCache>
            </c:strRef>
          </c:cat>
          <c:val>
            <c:numRef>
              <c:f>Benchmark!$F$170:$F$172</c:f>
              <c:numCache>
                <c:formatCode>General</c:formatCode>
                <c:ptCount val="3"/>
                <c:pt idx="0">
                  <c:v>0.38000000000000012</c:v>
                </c:pt>
                <c:pt idx="1">
                  <c:v>0.35</c:v>
                </c:pt>
                <c:pt idx="2">
                  <c:v>0.33000000000000007</c:v>
                </c:pt>
              </c:numCache>
            </c:numRef>
          </c:val>
          <c:extLst>
            <c:ext xmlns:c16="http://schemas.microsoft.com/office/drawing/2014/chart" uri="{C3380CC4-5D6E-409C-BE32-E72D297353CC}">
              <c16:uniqueId val="{00000003-88E3-48FE-9DC2-0BBF5D050572}"/>
            </c:ext>
          </c:extLst>
        </c:ser>
        <c:ser>
          <c:idx val="4"/>
          <c:order val="4"/>
          <c:tx>
            <c:strRef>
              <c:f>Benchmark!$G$169</c:f>
              <c:strCache>
                <c:ptCount val="1"/>
                <c:pt idx="0">
                  <c:v>Good</c:v>
                </c:pt>
              </c:strCache>
            </c:strRef>
          </c:tx>
          <c:spPr>
            <a:solidFill>
              <a:srgbClr val="66FF66"/>
            </a:solidFill>
          </c:spPr>
          <c:invertIfNegative val="0"/>
          <c:cat>
            <c:strRef>
              <c:f>Benchmark!$B$170:$B$172</c:f>
              <c:strCache>
                <c:ptCount val="3"/>
                <c:pt idx="0">
                  <c:v>Pragmatic Quality</c:v>
                </c:pt>
                <c:pt idx="1">
                  <c:v>Hedonic Quality</c:v>
                </c:pt>
                <c:pt idx="2">
                  <c:v>Overall</c:v>
                </c:pt>
              </c:strCache>
            </c:strRef>
          </c:cat>
          <c:val>
            <c:numRef>
              <c:f>Benchmark!$G$170:$G$172</c:f>
              <c:numCache>
                <c:formatCode>General</c:formatCode>
                <c:ptCount val="3"/>
                <c:pt idx="0">
                  <c:v>0.18999999999999995</c:v>
                </c:pt>
                <c:pt idx="1">
                  <c:v>0.39000000000000012</c:v>
                </c:pt>
                <c:pt idx="2">
                  <c:v>0.27</c:v>
                </c:pt>
              </c:numCache>
            </c:numRef>
          </c:val>
          <c:extLst>
            <c:ext xmlns:c16="http://schemas.microsoft.com/office/drawing/2014/chart" uri="{C3380CC4-5D6E-409C-BE32-E72D297353CC}">
              <c16:uniqueId val="{00000004-88E3-48FE-9DC2-0BBF5D050572}"/>
            </c:ext>
          </c:extLst>
        </c:ser>
        <c:ser>
          <c:idx val="5"/>
          <c:order val="5"/>
          <c:tx>
            <c:strRef>
              <c:f>Benchmark!$H$169</c:f>
              <c:strCache>
                <c:ptCount val="1"/>
                <c:pt idx="0">
                  <c:v>Excellent</c:v>
                </c:pt>
              </c:strCache>
            </c:strRef>
          </c:tx>
          <c:spPr>
            <a:solidFill>
              <a:srgbClr val="00CC00"/>
            </a:solidFill>
          </c:spPr>
          <c:invertIfNegative val="0"/>
          <c:cat>
            <c:strRef>
              <c:f>Benchmark!$B$170:$B$172</c:f>
              <c:strCache>
                <c:ptCount val="3"/>
                <c:pt idx="0">
                  <c:v>Pragmatic Quality</c:v>
                </c:pt>
                <c:pt idx="1">
                  <c:v>Hedonic Quality</c:v>
                </c:pt>
                <c:pt idx="2">
                  <c:v>Overall</c:v>
                </c:pt>
              </c:strCache>
            </c:strRef>
          </c:cat>
          <c:val>
            <c:numRef>
              <c:f>Benchmark!$H$170:$H$172</c:f>
              <c:numCache>
                <c:formatCode>General</c:formatCode>
                <c:ptCount val="3"/>
                <c:pt idx="0">
                  <c:v>0.76</c:v>
                </c:pt>
                <c:pt idx="1">
                  <c:v>0.90999999999999992</c:v>
                </c:pt>
                <c:pt idx="2">
                  <c:v>0.91999999999999993</c:v>
                </c:pt>
              </c:numCache>
            </c:numRef>
          </c:val>
          <c:extLst>
            <c:ext xmlns:c16="http://schemas.microsoft.com/office/drawing/2014/chart" uri="{C3380CC4-5D6E-409C-BE32-E72D297353CC}">
              <c16:uniqueId val="{00000005-88E3-48FE-9DC2-0BBF5D050572}"/>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Benchmark!$I$169</c:f>
              <c:strCache>
                <c:ptCount val="1"/>
                <c:pt idx="0">
                  <c:v>Mean</c:v>
                </c:pt>
              </c:strCache>
            </c:strRef>
          </c:tx>
          <c:spPr>
            <a:ln w="38100">
              <a:noFill/>
            </a:ln>
          </c:spPr>
          <c:marker>
            <c:symbol val="diamond"/>
            <c:size val="9"/>
            <c:spPr>
              <a:solidFill>
                <a:schemeClr val="tx1"/>
              </a:solidFill>
              <a:ln>
                <a:solidFill>
                  <a:schemeClr val="tx1"/>
                </a:solidFill>
              </a:ln>
            </c:spPr>
          </c:marker>
          <c:errBars>
            <c:errDir val="y"/>
            <c:errBarType val="both"/>
            <c:errValType val="cust"/>
            <c:noEndCap val="0"/>
            <c:plus>
              <c:numRef>
                <c:f>Confidence_Intervals!$N$57:$N$59</c:f>
                <c:numCache>
                  <c:formatCode>General</c:formatCode>
                  <c:ptCount val="3"/>
                  <c:pt idx="0">
                    <c:v>0.60907545070984193</c:v>
                  </c:pt>
                  <c:pt idx="1">
                    <c:v>0.48909275340692293</c:v>
                  </c:pt>
                  <c:pt idx="2">
                    <c:v>0.48194230657767861</c:v>
                  </c:pt>
                </c:numCache>
              </c:numRef>
            </c:plus>
            <c:minus>
              <c:numRef>
                <c:f>Confidence_Intervals!$N$57:$N$59</c:f>
                <c:numCache>
                  <c:formatCode>General</c:formatCode>
                  <c:ptCount val="3"/>
                  <c:pt idx="0">
                    <c:v>0.60907545070984193</c:v>
                  </c:pt>
                  <c:pt idx="1">
                    <c:v>0.48909275340692293</c:v>
                  </c:pt>
                  <c:pt idx="2">
                    <c:v>0.48194230657767861</c:v>
                  </c:pt>
                </c:numCache>
              </c:numRef>
            </c:minus>
            <c:spPr>
              <a:ln w="31750"/>
            </c:spPr>
          </c:errBars>
          <c:cat>
            <c:strRef>
              <c:f>Benchmark!$B$170:$B$172</c:f>
              <c:strCache>
                <c:ptCount val="3"/>
                <c:pt idx="0">
                  <c:v>Pragmatic Quality</c:v>
                </c:pt>
                <c:pt idx="1">
                  <c:v>Hedonic Quality</c:v>
                </c:pt>
                <c:pt idx="2">
                  <c:v>Overall</c:v>
                </c:pt>
              </c:strCache>
            </c:strRef>
          </c:cat>
          <c:val>
            <c:numRef>
              <c:f>Benchmark!$I$170:$I$172</c:f>
              <c:numCache>
                <c:formatCode>General</c:formatCode>
                <c:ptCount val="3"/>
                <c:pt idx="0">
                  <c:v>1.5892857142857142</c:v>
                </c:pt>
                <c:pt idx="1">
                  <c:v>1.0000000000000002</c:v>
                </c:pt>
                <c:pt idx="2" formatCode="0.00">
                  <c:v>1.3367346938775508</c:v>
                </c:pt>
              </c:numCache>
            </c:numRef>
          </c:val>
          <c:smooth val="0"/>
          <c:extLst>
            <c:ext xmlns:c16="http://schemas.microsoft.com/office/drawing/2014/chart" uri="{C3380CC4-5D6E-409C-BE32-E72D297353CC}">
              <c16:uniqueId val="{00000006-88E3-48FE-9DC2-0BBF5D050572}"/>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Benchmark!$C$205</c:f>
              <c:strCache>
                <c:ptCount val="1"/>
                <c:pt idx="0">
                  <c:v>Lower Border</c:v>
                </c:pt>
              </c:strCache>
            </c:strRef>
          </c:tx>
          <c:spPr>
            <a:solidFill>
              <a:srgbClr val="FF0000"/>
            </a:solidFill>
          </c:spPr>
          <c:invertIfNegative val="0"/>
          <c:cat>
            <c:strRef>
              <c:f>Benchmark!$B$206:$B$208</c:f>
              <c:strCache>
                <c:ptCount val="3"/>
                <c:pt idx="0">
                  <c:v>Pragmatic Quality</c:v>
                </c:pt>
                <c:pt idx="1">
                  <c:v>Hedonic Quality</c:v>
                </c:pt>
                <c:pt idx="2">
                  <c:v>Overall</c:v>
                </c:pt>
              </c:strCache>
            </c:strRef>
          </c:cat>
          <c:val>
            <c:numRef>
              <c:f>Benchmark!$C$206:$C$208</c:f>
              <c:numCache>
                <c:formatCode>0.00</c:formatCode>
                <c:ptCount val="3"/>
                <c:pt idx="0">
                  <c:v>-1</c:v>
                </c:pt>
                <c:pt idx="1">
                  <c:v>-1</c:v>
                </c:pt>
                <c:pt idx="2">
                  <c:v>-1</c:v>
                </c:pt>
              </c:numCache>
            </c:numRef>
          </c:val>
          <c:extLst>
            <c:ext xmlns:c16="http://schemas.microsoft.com/office/drawing/2014/chart" uri="{C3380CC4-5D6E-409C-BE32-E72D297353CC}">
              <c16:uniqueId val="{00000000-BA4A-47EE-8E8C-52F5213051B8}"/>
            </c:ext>
          </c:extLst>
        </c:ser>
        <c:ser>
          <c:idx val="1"/>
          <c:order val="1"/>
          <c:tx>
            <c:strRef>
              <c:f>Benchmark!$D$205</c:f>
              <c:strCache>
                <c:ptCount val="1"/>
                <c:pt idx="0">
                  <c:v>Bad</c:v>
                </c:pt>
              </c:strCache>
            </c:strRef>
          </c:tx>
          <c:spPr>
            <a:solidFill>
              <a:srgbClr val="FF0000"/>
            </a:solidFill>
          </c:spPr>
          <c:invertIfNegative val="0"/>
          <c:cat>
            <c:strRef>
              <c:f>Benchmark!$B$206:$B$208</c:f>
              <c:strCache>
                <c:ptCount val="3"/>
                <c:pt idx="0">
                  <c:v>Pragmatic Quality</c:v>
                </c:pt>
                <c:pt idx="1">
                  <c:v>Hedonic Quality</c:v>
                </c:pt>
                <c:pt idx="2">
                  <c:v>Overall</c:v>
                </c:pt>
              </c:strCache>
            </c:strRef>
          </c:cat>
          <c:val>
            <c:numRef>
              <c:f>Benchmark!$D$206:$D$208</c:f>
              <c:numCache>
                <c:formatCode>General</c:formatCode>
                <c:ptCount val="3"/>
                <c:pt idx="0">
                  <c:v>0.72</c:v>
                </c:pt>
                <c:pt idx="1">
                  <c:v>0.35</c:v>
                </c:pt>
                <c:pt idx="2">
                  <c:v>0.59</c:v>
                </c:pt>
              </c:numCache>
            </c:numRef>
          </c:val>
          <c:extLst>
            <c:ext xmlns:c16="http://schemas.microsoft.com/office/drawing/2014/chart" uri="{C3380CC4-5D6E-409C-BE32-E72D297353CC}">
              <c16:uniqueId val="{00000001-BA4A-47EE-8E8C-52F5213051B8}"/>
            </c:ext>
          </c:extLst>
        </c:ser>
        <c:ser>
          <c:idx val="2"/>
          <c:order val="2"/>
          <c:tx>
            <c:strRef>
              <c:f>Benchmark!$E$205</c:f>
              <c:strCache>
                <c:ptCount val="1"/>
                <c:pt idx="0">
                  <c:v>Below Average</c:v>
                </c:pt>
              </c:strCache>
            </c:strRef>
          </c:tx>
          <c:spPr>
            <a:solidFill>
              <a:srgbClr val="FFC000"/>
            </a:solidFill>
          </c:spPr>
          <c:invertIfNegative val="0"/>
          <c:cat>
            <c:strRef>
              <c:f>Benchmark!$B$206:$B$208</c:f>
              <c:strCache>
                <c:ptCount val="3"/>
                <c:pt idx="0">
                  <c:v>Pragmatic Quality</c:v>
                </c:pt>
                <c:pt idx="1">
                  <c:v>Hedonic Quality</c:v>
                </c:pt>
                <c:pt idx="2">
                  <c:v>Overall</c:v>
                </c:pt>
              </c:strCache>
            </c:strRef>
          </c:cat>
          <c:val>
            <c:numRef>
              <c:f>Benchmark!$E$206:$E$208</c:f>
              <c:numCache>
                <c:formatCode>General</c:formatCode>
                <c:ptCount val="3"/>
                <c:pt idx="0">
                  <c:v>0.44999999999999996</c:v>
                </c:pt>
                <c:pt idx="1">
                  <c:v>0.5</c:v>
                </c:pt>
                <c:pt idx="2">
                  <c:v>0.39</c:v>
                </c:pt>
              </c:numCache>
            </c:numRef>
          </c:val>
          <c:extLst>
            <c:ext xmlns:c16="http://schemas.microsoft.com/office/drawing/2014/chart" uri="{C3380CC4-5D6E-409C-BE32-E72D297353CC}">
              <c16:uniqueId val="{00000002-BA4A-47EE-8E8C-52F5213051B8}"/>
            </c:ext>
          </c:extLst>
        </c:ser>
        <c:ser>
          <c:idx val="3"/>
          <c:order val="3"/>
          <c:tx>
            <c:strRef>
              <c:f>Benchmark!$F$205</c:f>
              <c:strCache>
                <c:ptCount val="1"/>
                <c:pt idx="0">
                  <c:v>Above Average</c:v>
                </c:pt>
              </c:strCache>
            </c:strRef>
          </c:tx>
          <c:spPr>
            <a:solidFill>
              <a:srgbClr val="92D050"/>
            </a:solidFill>
          </c:spPr>
          <c:invertIfNegative val="0"/>
          <c:cat>
            <c:strRef>
              <c:f>Benchmark!$B$206:$B$208</c:f>
              <c:strCache>
                <c:ptCount val="3"/>
                <c:pt idx="0">
                  <c:v>Pragmatic Quality</c:v>
                </c:pt>
                <c:pt idx="1">
                  <c:v>Hedonic Quality</c:v>
                </c:pt>
                <c:pt idx="2">
                  <c:v>Overall</c:v>
                </c:pt>
              </c:strCache>
            </c:strRef>
          </c:cat>
          <c:val>
            <c:numRef>
              <c:f>Benchmark!$F$206:$F$208</c:f>
              <c:numCache>
                <c:formatCode>General</c:formatCode>
                <c:ptCount val="3"/>
                <c:pt idx="0">
                  <c:v>0.38000000000000012</c:v>
                </c:pt>
                <c:pt idx="1">
                  <c:v>0.35</c:v>
                </c:pt>
                <c:pt idx="2">
                  <c:v>0.33000000000000007</c:v>
                </c:pt>
              </c:numCache>
            </c:numRef>
          </c:val>
          <c:extLst>
            <c:ext xmlns:c16="http://schemas.microsoft.com/office/drawing/2014/chart" uri="{C3380CC4-5D6E-409C-BE32-E72D297353CC}">
              <c16:uniqueId val="{00000003-BA4A-47EE-8E8C-52F5213051B8}"/>
            </c:ext>
          </c:extLst>
        </c:ser>
        <c:ser>
          <c:idx val="4"/>
          <c:order val="4"/>
          <c:tx>
            <c:strRef>
              <c:f>Benchmark!$G$205</c:f>
              <c:strCache>
                <c:ptCount val="1"/>
                <c:pt idx="0">
                  <c:v>Good</c:v>
                </c:pt>
              </c:strCache>
            </c:strRef>
          </c:tx>
          <c:spPr>
            <a:solidFill>
              <a:srgbClr val="66FF66"/>
            </a:solidFill>
          </c:spPr>
          <c:invertIfNegative val="0"/>
          <c:cat>
            <c:strRef>
              <c:f>Benchmark!$B$206:$B$208</c:f>
              <c:strCache>
                <c:ptCount val="3"/>
                <c:pt idx="0">
                  <c:v>Pragmatic Quality</c:v>
                </c:pt>
                <c:pt idx="1">
                  <c:v>Hedonic Quality</c:v>
                </c:pt>
                <c:pt idx="2">
                  <c:v>Overall</c:v>
                </c:pt>
              </c:strCache>
            </c:strRef>
          </c:cat>
          <c:val>
            <c:numRef>
              <c:f>Benchmark!$G$206:$G$208</c:f>
              <c:numCache>
                <c:formatCode>General</c:formatCode>
                <c:ptCount val="3"/>
                <c:pt idx="0">
                  <c:v>0.18999999999999995</c:v>
                </c:pt>
                <c:pt idx="1">
                  <c:v>0.39000000000000012</c:v>
                </c:pt>
                <c:pt idx="2">
                  <c:v>0.27</c:v>
                </c:pt>
              </c:numCache>
            </c:numRef>
          </c:val>
          <c:extLst>
            <c:ext xmlns:c16="http://schemas.microsoft.com/office/drawing/2014/chart" uri="{C3380CC4-5D6E-409C-BE32-E72D297353CC}">
              <c16:uniqueId val="{00000004-BA4A-47EE-8E8C-52F5213051B8}"/>
            </c:ext>
          </c:extLst>
        </c:ser>
        <c:ser>
          <c:idx val="5"/>
          <c:order val="5"/>
          <c:tx>
            <c:strRef>
              <c:f>Benchmark!$H$205</c:f>
              <c:strCache>
                <c:ptCount val="1"/>
                <c:pt idx="0">
                  <c:v>Excellent</c:v>
                </c:pt>
              </c:strCache>
            </c:strRef>
          </c:tx>
          <c:spPr>
            <a:solidFill>
              <a:srgbClr val="00CC00"/>
            </a:solidFill>
          </c:spPr>
          <c:invertIfNegative val="0"/>
          <c:cat>
            <c:strRef>
              <c:f>Benchmark!$B$206:$B$208</c:f>
              <c:strCache>
                <c:ptCount val="3"/>
                <c:pt idx="0">
                  <c:v>Pragmatic Quality</c:v>
                </c:pt>
                <c:pt idx="1">
                  <c:v>Hedonic Quality</c:v>
                </c:pt>
                <c:pt idx="2">
                  <c:v>Overall</c:v>
                </c:pt>
              </c:strCache>
            </c:strRef>
          </c:cat>
          <c:val>
            <c:numRef>
              <c:f>Benchmark!$H$206:$H$208</c:f>
              <c:numCache>
                <c:formatCode>General</c:formatCode>
                <c:ptCount val="3"/>
                <c:pt idx="0">
                  <c:v>0.76</c:v>
                </c:pt>
                <c:pt idx="1">
                  <c:v>0.90999999999999992</c:v>
                </c:pt>
                <c:pt idx="2">
                  <c:v>0.91999999999999993</c:v>
                </c:pt>
              </c:numCache>
            </c:numRef>
          </c:val>
          <c:extLst>
            <c:ext xmlns:c16="http://schemas.microsoft.com/office/drawing/2014/chart" uri="{C3380CC4-5D6E-409C-BE32-E72D297353CC}">
              <c16:uniqueId val="{00000005-BA4A-47EE-8E8C-52F5213051B8}"/>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Benchmark!$I$205</c:f>
              <c:strCache>
                <c:ptCount val="1"/>
                <c:pt idx="0">
                  <c:v>Mean</c:v>
                </c:pt>
              </c:strCache>
            </c:strRef>
          </c:tx>
          <c:spPr>
            <a:ln w="38100">
              <a:solidFill>
                <a:schemeClr val="tx1"/>
              </a:solidFill>
            </a:ln>
          </c:spPr>
          <c:marker>
            <c:symbol val="diamond"/>
            <c:size val="9"/>
            <c:spPr>
              <a:solidFill>
                <a:schemeClr val="tx1"/>
              </a:solidFill>
              <a:ln>
                <a:solidFill>
                  <a:schemeClr val="tx1"/>
                </a:solidFill>
              </a:ln>
            </c:spPr>
          </c:marker>
          <c:cat>
            <c:strRef>
              <c:f>Benchmark!$B$206:$B$208</c:f>
              <c:strCache>
                <c:ptCount val="3"/>
                <c:pt idx="0">
                  <c:v>Pragmatic Quality</c:v>
                </c:pt>
                <c:pt idx="1">
                  <c:v>Hedonic Quality</c:v>
                </c:pt>
                <c:pt idx="2">
                  <c:v>Overall</c:v>
                </c:pt>
              </c:strCache>
            </c:strRef>
          </c:cat>
          <c:val>
            <c:numRef>
              <c:f>Benchmark!$I$206:$I$208</c:f>
              <c:numCache>
                <c:formatCode>General</c:formatCode>
                <c:ptCount val="3"/>
                <c:pt idx="0">
                  <c:v>2.125</c:v>
                </c:pt>
                <c:pt idx="1">
                  <c:v>1.2619047619047621</c:v>
                </c:pt>
                <c:pt idx="2" formatCode="0.00">
                  <c:v>1.7551020408163265</c:v>
                </c:pt>
              </c:numCache>
            </c:numRef>
          </c:val>
          <c:smooth val="0"/>
          <c:extLst>
            <c:ext xmlns:c16="http://schemas.microsoft.com/office/drawing/2014/chart" uri="{C3380CC4-5D6E-409C-BE32-E72D297353CC}">
              <c16:uniqueId val="{00000006-BA4A-47EE-8E8C-52F5213051B8}"/>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Benchmark!$C$205</c:f>
              <c:strCache>
                <c:ptCount val="1"/>
                <c:pt idx="0">
                  <c:v>Lower Border</c:v>
                </c:pt>
              </c:strCache>
            </c:strRef>
          </c:tx>
          <c:spPr>
            <a:solidFill>
              <a:srgbClr val="FF0000"/>
            </a:solidFill>
          </c:spPr>
          <c:invertIfNegative val="0"/>
          <c:cat>
            <c:strRef>
              <c:f>Benchmark!$B$206:$B$208</c:f>
              <c:strCache>
                <c:ptCount val="3"/>
                <c:pt idx="0">
                  <c:v>Pragmatic Quality</c:v>
                </c:pt>
                <c:pt idx="1">
                  <c:v>Hedonic Quality</c:v>
                </c:pt>
                <c:pt idx="2">
                  <c:v>Overall</c:v>
                </c:pt>
              </c:strCache>
            </c:strRef>
          </c:cat>
          <c:val>
            <c:numRef>
              <c:f>Benchmark!$C$206:$C$208</c:f>
              <c:numCache>
                <c:formatCode>0.00</c:formatCode>
                <c:ptCount val="3"/>
                <c:pt idx="0">
                  <c:v>-1</c:v>
                </c:pt>
                <c:pt idx="1">
                  <c:v>-1</c:v>
                </c:pt>
                <c:pt idx="2">
                  <c:v>-1</c:v>
                </c:pt>
              </c:numCache>
            </c:numRef>
          </c:val>
          <c:extLst>
            <c:ext xmlns:c16="http://schemas.microsoft.com/office/drawing/2014/chart" uri="{C3380CC4-5D6E-409C-BE32-E72D297353CC}">
              <c16:uniqueId val="{00000000-D31B-48D3-8D5D-FB490CFF96AB}"/>
            </c:ext>
          </c:extLst>
        </c:ser>
        <c:ser>
          <c:idx val="1"/>
          <c:order val="1"/>
          <c:tx>
            <c:strRef>
              <c:f>Benchmark!$D$205</c:f>
              <c:strCache>
                <c:ptCount val="1"/>
                <c:pt idx="0">
                  <c:v>Bad</c:v>
                </c:pt>
              </c:strCache>
            </c:strRef>
          </c:tx>
          <c:spPr>
            <a:solidFill>
              <a:srgbClr val="FF0000"/>
            </a:solidFill>
          </c:spPr>
          <c:invertIfNegative val="0"/>
          <c:cat>
            <c:strRef>
              <c:f>Benchmark!$B$206:$B$208</c:f>
              <c:strCache>
                <c:ptCount val="3"/>
                <c:pt idx="0">
                  <c:v>Pragmatic Quality</c:v>
                </c:pt>
                <c:pt idx="1">
                  <c:v>Hedonic Quality</c:v>
                </c:pt>
                <c:pt idx="2">
                  <c:v>Overall</c:v>
                </c:pt>
              </c:strCache>
            </c:strRef>
          </c:cat>
          <c:val>
            <c:numRef>
              <c:f>Benchmark!$D$206:$D$208</c:f>
              <c:numCache>
                <c:formatCode>General</c:formatCode>
                <c:ptCount val="3"/>
                <c:pt idx="0">
                  <c:v>0.72</c:v>
                </c:pt>
                <c:pt idx="1">
                  <c:v>0.35</c:v>
                </c:pt>
                <c:pt idx="2">
                  <c:v>0.59</c:v>
                </c:pt>
              </c:numCache>
            </c:numRef>
          </c:val>
          <c:extLst>
            <c:ext xmlns:c16="http://schemas.microsoft.com/office/drawing/2014/chart" uri="{C3380CC4-5D6E-409C-BE32-E72D297353CC}">
              <c16:uniqueId val="{00000001-D31B-48D3-8D5D-FB490CFF96AB}"/>
            </c:ext>
          </c:extLst>
        </c:ser>
        <c:ser>
          <c:idx val="2"/>
          <c:order val="2"/>
          <c:tx>
            <c:strRef>
              <c:f>Benchmark!$E$205</c:f>
              <c:strCache>
                <c:ptCount val="1"/>
                <c:pt idx="0">
                  <c:v>Below Average</c:v>
                </c:pt>
              </c:strCache>
            </c:strRef>
          </c:tx>
          <c:spPr>
            <a:solidFill>
              <a:srgbClr val="FFC000"/>
            </a:solidFill>
          </c:spPr>
          <c:invertIfNegative val="0"/>
          <c:cat>
            <c:strRef>
              <c:f>Benchmark!$B$206:$B$208</c:f>
              <c:strCache>
                <c:ptCount val="3"/>
                <c:pt idx="0">
                  <c:v>Pragmatic Quality</c:v>
                </c:pt>
                <c:pt idx="1">
                  <c:v>Hedonic Quality</c:v>
                </c:pt>
                <c:pt idx="2">
                  <c:v>Overall</c:v>
                </c:pt>
              </c:strCache>
            </c:strRef>
          </c:cat>
          <c:val>
            <c:numRef>
              <c:f>Benchmark!$E$206:$E$208</c:f>
              <c:numCache>
                <c:formatCode>General</c:formatCode>
                <c:ptCount val="3"/>
                <c:pt idx="0">
                  <c:v>0.44999999999999996</c:v>
                </c:pt>
                <c:pt idx="1">
                  <c:v>0.5</c:v>
                </c:pt>
                <c:pt idx="2">
                  <c:v>0.39</c:v>
                </c:pt>
              </c:numCache>
            </c:numRef>
          </c:val>
          <c:extLst>
            <c:ext xmlns:c16="http://schemas.microsoft.com/office/drawing/2014/chart" uri="{C3380CC4-5D6E-409C-BE32-E72D297353CC}">
              <c16:uniqueId val="{00000002-D31B-48D3-8D5D-FB490CFF96AB}"/>
            </c:ext>
          </c:extLst>
        </c:ser>
        <c:ser>
          <c:idx val="3"/>
          <c:order val="3"/>
          <c:tx>
            <c:strRef>
              <c:f>Benchmark!$F$205</c:f>
              <c:strCache>
                <c:ptCount val="1"/>
                <c:pt idx="0">
                  <c:v>Above Average</c:v>
                </c:pt>
              </c:strCache>
            </c:strRef>
          </c:tx>
          <c:spPr>
            <a:solidFill>
              <a:srgbClr val="92D050"/>
            </a:solidFill>
          </c:spPr>
          <c:invertIfNegative val="0"/>
          <c:cat>
            <c:strRef>
              <c:f>Benchmark!$B$206:$B$208</c:f>
              <c:strCache>
                <c:ptCount val="3"/>
                <c:pt idx="0">
                  <c:v>Pragmatic Quality</c:v>
                </c:pt>
                <c:pt idx="1">
                  <c:v>Hedonic Quality</c:v>
                </c:pt>
                <c:pt idx="2">
                  <c:v>Overall</c:v>
                </c:pt>
              </c:strCache>
            </c:strRef>
          </c:cat>
          <c:val>
            <c:numRef>
              <c:f>Benchmark!$F$206:$F$208</c:f>
              <c:numCache>
                <c:formatCode>General</c:formatCode>
                <c:ptCount val="3"/>
                <c:pt idx="0">
                  <c:v>0.38000000000000012</c:v>
                </c:pt>
                <c:pt idx="1">
                  <c:v>0.35</c:v>
                </c:pt>
                <c:pt idx="2">
                  <c:v>0.33000000000000007</c:v>
                </c:pt>
              </c:numCache>
            </c:numRef>
          </c:val>
          <c:extLst>
            <c:ext xmlns:c16="http://schemas.microsoft.com/office/drawing/2014/chart" uri="{C3380CC4-5D6E-409C-BE32-E72D297353CC}">
              <c16:uniqueId val="{00000003-D31B-48D3-8D5D-FB490CFF96AB}"/>
            </c:ext>
          </c:extLst>
        </c:ser>
        <c:ser>
          <c:idx val="4"/>
          <c:order val="4"/>
          <c:tx>
            <c:strRef>
              <c:f>Benchmark!$G$205</c:f>
              <c:strCache>
                <c:ptCount val="1"/>
                <c:pt idx="0">
                  <c:v>Good</c:v>
                </c:pt>
              </c:strCache>
            </c:strRef>
          </c:tx>
          <c:spPr>
            <a:solidFill>
              <a:srgbClr val="66FF66"/>
            </a:solidFill>
          </c:spPr>
          <c:invertIfNegative val="0"/>
          <c:cat>
            <c:strRef>
              <c:f>Benchmark!$B$206:$B$208</c:f>
              <c:strCache>
                <c:ptCount val="3"/>
                <c:pt idx="0">
                  <c:v>Pragmatic Quality</c:v>
                </c:pt>
                <c:pt idx="1">
                  <c:v>Hedonic Quality</c:v>
                </c:pt>
                <c:pt idx="2">
                  <c:v>Overall</c:v>
                </c:pt>
              </c:strCache>
            </c:strRef>
          </c:cat>
          <c:val>
            <c:numRef>
              <c:f>Benchmark!$G$206:$G$208</c:f>
              <c:numCache>
                <c:formatCode>General</c:formatCode>
                <c:ptCount val="3"/>
                <c:pt idx="0">
                  <c:v>0.18999999999999995</c:v>
                </c:pt>
                <c:pt idx="1">
                  <c:v>0.39000000000000012</c:v>
                </c:pt>
                <c:pt idx="2">
                  <c:v>0.27</c:v>
                </c:pt>
              </c:numCache>
            </c:numRef>
          </c:val>
          <c:extLst>
            <c:ext xmlns:c16="http://schemas.microsoft.com/office/drawing/2014/chart" uri="{C3380CC4-5D6E-409C-BE32-E72D297353CC}">
              <c16:uniqueId val="{00000004-D31B-48D3-8D5D-FB490CFF96AB}"/>
            </c:ext>
          </c:extLst>
        </c:ser>
        <c:ser>
          <c:idx val="5"/>
          <c:order val="5"/>
          <c:tx>
            <c:strRef>
              <c:f>Benchmark!$H$205</c:f>
              <c:strCache>
                <c:ptCount val="1"/>
                <c:pt idx="0">
                  <c:v>Excellent</c:v>
                </c:pt>
              </c:strCache>
            </c:strRef>
          </c:tx>
          <c:spPr>
            <a:solidFill>
              <a:srgbClr val="00CC00"/>
            </a:solidFill>
          </c:spPr>
          <c:invertIfNegative val="0"/>
          <c:cat>
            <c:strRef>
              <c:f>Benchmark!$B$206:$B$208</c:f>
              <c:strCache>
                <c:ptCount val="3"/>
                <c:pt idx="0">
                  <c:v>Pragmatic Quality</c:v>
                </c:pt>
                <c:pt idx="1">
                  <c:v>Hedonic Quality</c:v>
                </c:pt>
                <c:pt idx="2">
                  <c:v>Overall</c:v>
                </c:pt>
              </c:strCache>
            </c:strRef>
          </c:cat>
          <c:val>
            <c:numRef>
              <c:f>Benchmark!$H$206:$H$208</c:f>
              <c:numCache>
                <c:formatCode>General</c:formatCode>
                <c:ptCount val="3"/>
                <c:pt idx="0">
                  <c:v>0.76</c:v>
                </c:pt>
                <c:pt idx="1">
                  <c:v>0.90999999999999992</c:v>
                </c:pt>
                <c:pt idx="2">
                  <c:v>0.91999999999999993</c:v>
                </c:pt>
              </c:numCache>
            </c:numRef>
          </c:val>
          <c:extLst>
            <c:ext xmlns:c16="http://schemas.microsoft.com/office/drawing/2014/chart" uri="{C3380CC4-5D6E-409C-BE32-E72D297353CC}">
              <c16:uniqueId val="{00000005-D31B-48D3-8D5D-FB490CFF96AB}"/>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Benchmark!$I$205</c:f>
              <c:strCache>
                <c:ptCount val="1"/>
                <c:pt idx="0">
                  <c:v>Mean</c:v>
                </c:pt>
              </c:strCache>
            </c:strRef>
          </c:tx>
          <c:spPr>
            <a:ln w="38100">
              <a:noFill/>
            </a:ln>
          </c:spPr>
          <c:marker>
            <c:symbol val="diamond"/>
            <c:size val="9"/>
            <c:spPr>
              <a:solidFill>
                <a:schemeClr val="tx1"/>
              </a:solidFill>
              <a:ln>
                <a:solidFill>
                  <a:schemeClr val="tx1"/>
                </a:solidFill>
              </a:ln>
            </c:spPr>
          </c:marker>
          <c:errBars>
            <c:errDir val="y"/>
            <c:errBarType val="both"/>
            <c:errValType val="cust"/>
            <c:noEndCap val="0"/>
            <c:plus>
              <c:numRef>
                <c:f>Confidence_Intervals!$N$70:$N$72</c:f>
                <c:numCache>
                  <c:formatCode>General</c:formatCode>
                  <c:ptCount val="3"/>
                  <c:pt idx="0">
                    <c:v>0.51300766692281763</c:v>
                  </c:pt>
                  <c:pt idx="1">
                    <c:v>0.54865730135215107</c:v>
                  </c:pt>
                  <c:pt idx="2">
                    <c:v>0.42476362647505522</c:v>
                  </c:pt>
                </c:numCache>
              </c:numRef>
            </c:plus>
            <c:minus>
              <c:numRef>
                <c:f>Confidence_Intervals!$N$70:$N$72</c:f>
                <c:numCache>
                  <c:formatCode>General</c:formatCode>
                  <c:ptCount val="3"/>
                  <c:pt idx="0">
                    <c:v>0.51300766692281763</c:v>
                  </c:pt>
                  <c:pt idx="1">
                    <c:v>0.54865730135215107</c:v>
                  </c:pt>
                  <c:pt idx="2">
                    <c:v>0.42476362647505522</c:v>
                  </c:pt>
                </c:numCache>
              </c:numRef>
            </c:minus>
            <c:spPr>
              <a:ln w="31750"/>
            </c:spPr>
          </c:errBars>
          <c:cat>
            <c:strRef>
              <c:f>Benchmark!$B$206:$B$208</c:f>
              <c:strCache>
                <c:ptCount val="3"/>
                <c:pt idx="0">
                  <c:v>Pragmatic Quality</c:v>
                </c:pt>
                <c:pt idx="1">
                  <c:v>Hedonic Quality</c:v>
                </c:pt>
                <c:pt idx="2">
                  <c:v>Overall</c:v>
                </c:pt>
              </c:strCache>
            </c:strRef>
          </c:cat>
          <c:val>
            <c:numRef>
              <c:f>Benchmark!$I$206:$I$208</c:f>
              <c:numCache>
                <c:formatCode>General</c:formatCode>
                <c:ptCount val="3"/>
                <c:pt idx="0">
                  <c:v>2.125</c:v>
                </c:pt>
                <c:pt idx="1">
                  <c:v>1.2619047619047621</c:v>
                </c:pt>
                <c:pt idx="2" formatCode="0.00">
                  <c:v>1.7551020408163265</c:v>
                </c:pt>
              </c:numCache>
            </c:numRef>
          </c:val>
          <c:smooth val="0"/>
          <c:extLst>
            <c:ext xmlns:c16="http://schemas.microsoft.com/office/drawing/2014/chart" uri="{C3380CC4-5D6E-409C-BE32-E72D297353CC}">
              <c16:uniqueId val="{00000006-D31B-48D3-8D5D-FB490CFF96AB}"/>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Benchmark!$C$241</c:f>
              <c:strCache>
                <c:ptCount val="1"/>
                <c:pt idx="0">
                  <c:v>Lower Border</c:v>
                </c:pt>
              </c:strCache>
            </c:strRef>
          </c:tx>
          <c:spPr>
            <a:solidFill>
              <a:srgbClr val="FF0000"/>
            </a:solidFill>
          </c:spPr>
          <c:invertIfNegative val="0"/>
          <c:cat>
            <c:strRef>
              <c:f>Benchmark!$B$242:$B$244</c:f>
              <c:strCache>
                <c:ptCount val="3"/>
                <c:pt idx="0">
                  <c:v>Pragmatic Quality</c:v>
                </c:pt>
                <c:pt idx="1">
                  <c:v>Hedonic Quality</c:v>
                </c:pt>
                <c:pt idx="2">
                  <c:v>Overall</c:v>
                </c:pt>
              </c:strCache>
            </c:strRef>
          </c:cat>
          <c:val>
            <c:numRef>
              <c:f>Benchmark!$C$242:$C$244</c:f>
              <c:numCache>
                <c:formatCode>0.00</c:formatCode>
                <c:ptCount val="3"/>
                <c:pt idx="0">
                  <c:v>-1</c:v>
                </c:pt>
                <c:pt idx="1">
                  <c:v>-1</c:v>
                </c:pt>
                <c:pt idx="2">
                  <c:v>-1</c:v>
                </c:pt>
              </c:numCache>
            </c:numRef>
          </c:val>
          <c:extLst>
            <c:ext xmlns:c16="http://schemas.microsoft.com/office/drawing/2014/chart" uri="{C3380CC4-5D6E-409C-BE32-E72D297353CC}">
              <c16:uniqueId val="{00000000-BA5D-4E28-9BA2-C9025C12E034}"/>
            </c:ext>
          </c:extLst>
        </c:ser>
        <c:ser>
          <c:idx val="1"/>
          <c:order val="1"/>
          <c:tx>
            <c:strRef>
              <c:f>Benchmark!$D$241</c:f>
              <c:strCache>
                <c:ptCount val="1"/>
                <c:pt idx="0">
                  <c:v>Bad</c:v>
                </c:pt>
              </c:strCache>
            </c:strRef>
          </c:tx>
          <c:spPr>
            <a:solidFill>
              <a:srgbClr val="FF0000"/>
            </a:solidFill>
          </c:spPr>
          <c:invertIfNegative val="0"/>
          <c:cat>
            <c:strRef>
              <c:f>Benchmark!$B$242:$B$244</c:f>
              <c:strCache>
                <c:ptCount val="3"/>
                <c:pt idx="0">
                  <c:v>Pragmatic Quality</c:v>
                </c:pt>
                <c:pt idx="1">
                  <c:v>Hedonic Quality</c:v>
                </c:pt>
                <c:pt idx="2">
                  <c:v>Overall</c:v>
                </c:pt>
              </c:strCache>
            </c:strRef>
          </c:cat>
          <c:val>
            <c:numRef>
              <c:f>Benchmark!$D$242:$D$244</c:f>
              <c:numCache>
                <c:formatCode>General</c:formatCode>
                <c:ptCount val="3"/>
                <c:pt idx="0">
                  <c:v>0.72</c:v>
                </c:pt>
                <c:pt idx="1">
                  <c:v>0.35</c:v>
                </c:pt>
                <c:pt idx="2">
                  <c:v>0.59</c:v>
                </c:pt>
              </c:numCache>
            </c:numRef>
          </c:val>
          <c:extLst>
            <c:ext xmlns:c16="http://schemas.microsoft.com/office/drawing/2014/chart" uri="{C3380CC4-5D6E-409C-BE32-E72D297353CC}">
              <c16:uniqueId val="{00000001-BA5D-4E28-9BA2-C9025C12E034}"/>
            </c:ext>
          </c:extLst>
        </c:ser>
        <c:ser>
          <c:idx val="2"/>
          <c:order val="2"/>
          <c:tx>
            <c:strRef>
              <c:f>Benchmark!$E$241</c:f>
              <c:strCache>
                <c:ptCount val="1"/>
                <c:pt idx="0">
                  <c:v>Below Average</c:v>
                </c:pt>
              </c:strCache>
            </c:strRef>
          </c:tx>
          <c:spPr>
            <a:solidFill>
              <a:srgbClr val="FFC000"/>
            </a:solidFill>
          </c:spPr>
          <c:invertIfNegative val="0"/>
          <c:cat>
            <c:strRef>
              <c:f>Benchmark!$B$242:$B$244</c:f>
              <c:strCache>
                <c:ptCount val="3"/>
                <c:pt idx="0">
                  <c:v>Pragmatic Quality</c:v>
                </c:pt>
                <c:pt idx="1">
                  <c:v>Hedonic Quality</c:v>
                </c:pt>
                <c:pt idx="2">
                  <c:v>Overall</c:v>
                </c:pt>
              </c:strCache>
            </c:strRef>
          </c:cat>
          <c:val>
            <c:numRef>
              <c:f>Benchmark!$E$242:$E$244</c:f>
              <c:numCache>
                <c:formatCode>General</c:formatCode>
                <c:ptCount val="3"/>
                <c:pt idx="0">
                  <c:v>0.44999999999999996</c:v>
                </c:pt>
                <c:pt idx="1">
                  <c:v>0.5</c:v>
                </c:pt>
                <c:pt idx="2">
                  <c:v>0.39</c:v>
                </c:pt>
              </c:numCache>
            </c:numRef>
          </c:val>
          <c:extLst>
            <c:ext xmlns:c16="http://schemas.microsoft.com/office/drawing/2014/chart" uri="{C3380CC4-5D6E-409C-BE32-E72D297353CC}">
              <c16:uniqueId val="{00000002-BA5D-4E28-9BA2-C9025C12E034}"/>
            </c:ext>
          </c:extLst>
        </c:ser>
        <c:ser>
          <c:idx val="3"/>
          <c:order val="3"/>
          <c:tx>
            <c:strRef>
              <c:f>Benchmark!$F$241</c:f>
              <c:strCache>
                <c:ptCount val="1"/>
                <c:pt idx="0">
                  <c:v>Above Average</c:v>
                </c:pt>
              </c:strCache>
            </c:strRef>
          </c:tx>
          <c:spPr>
            <a:solidFill>
              <a:srgbClr val="92D050"/>
            </a:solidFill>
          </c:spPr>
          <c:invertIfNegative val="0"/>
          <c:cat>
            <c:strRef>
              <c:f>Benchmark!$B$242:$B$244</c:f>
              <c:strCache>
                <c:ptCount val="3"/>
                <c:pt idx="0">
                  <c:v>Pragmatic Quality</c:v>
                </c:pt>
                <c:pt idx="1">
                  <c:v>Hedonic Quality</c:v>
                </c:pt>
                <c:pt idx="2">
                  <c:v>Overall</c:v>
                </c:pt>
              </c:strCache>
            </c:strRef>
          </c:cat>
          <c:val>
            <c:numRef>
              <c:f>Benchmark!$F$242:$F$244</c:f>
              <c:numCache>
                <c:formatCode>General</c:formatCode>
                <c:ptCount val="3"/>
                <c:pt idx="0">
                  <c:v>0.38000000000000012</c:v>
                </c:pt>
                <c:pt idx="1">
                  <c:v>0.35</c:v>
                </c:pt>
                <c:pt idx="2">
                  <c:v>0.33000000000000007</c:v>
                </c:pt>
              </c:numCache>
            </c:numRef>
          </c:val>
          <c:extLst>
            <c:ext xmlns:c16="http://schemas.microsoft.com/office/drawing/2014/chart" uri="{C3380CC4-5D6E-409C-BE32-E72D297353CC}">
              <c16:uniqueId val="{00000003-BA5D-4E28-9BA2-C9025C12E034}"/>
            </c:ext>
          </c:extLst>
        </c:ser>
        <c:ser>
          <c:idx val="4"/>
          <c:order val="4"/>
          <c:tx>
            <c:strRef>
              <c:f>Benchmark!$G$241</c:f>
              <c:strCache>
                <c:ptCount val="1"/>
                <c:pt idx="0">
                  <c:v>Good</c:v>
                </c:pt>
              </c:strCache>
            </c:strRef>
          </c:tx>
          <c:spPr>
            <a:solidFill>
              <a:srgbClr val="66FF66"/>
            </a:solidFill>
          </c:spPr>
          <c:invertIfNegative val="0"/>
          <c:cat>
            <c:strRef>
              <c:f>Benchmark!$B$242:$B$244</c:f>
              <c:strCache>
                <c:ptCount val="3"/>
                <c:pt idx="0">
                  <c:v>Pragmatic Quality</c:v>
                </c:pt>
                <c:pt idx="1">
                  <c:v>Hedonic Quality</c:v>
                </c:pt>
                <c:pt idx="2">
                  <c:v>Overall</c:v>
                </c:pt>
              </c:strCache>
            </c:strRef>
          </c:cat>
          <c:val>
            <c:numRef>
              <c:f>Benchmark!$G$242:$G$244</c:f>
              <c:numCache>
                <c:formatCode>General</c:formatCode>
                <c:ptCount val="3"/>
                <c:pt idx="0">
                  <c:v>0.18999999999999995</c:v>
                </c:pt>
                <c:pt idx="1">
                  <c:v>0.39000000000000012</c:v>
                </c:pt>
                <c:pt idx="2">
                  <c:v>0.27</c:v>
                </c:pt>
              </c:numCache>
            </c:numRef>
          </c:val>
          <c:extLst>
            <c:ext xmlns:c16="http://schemas.microsoft.com/office/drawing/2014/chart" uri="{C3380CC4-5D6E-409C-BE32-E72D297353CC}">
              <c16:uniqueId val="{00000004-BA5D-4E28-9BA2-C9025C12E034}"/>
            </c:ext>
          </c:extLst>
        </c:ser>
        <c:ser>
          <c:idx val="5"/>
          <c:order val="5"/>
          <c:tx>
            <c:strRef>
              <c:f>Benchmark!$H$241</c:f>
              <c:strCache>
                <c:ptCount val="1"/>
                <c:pt idx="0">
                  <c:v>Excellent</c:v>
                </c:pt>
              </c:strCache>
            </c:strRef>
          </c:tx>
          <c:spPr>
            <a:solidFill>
              <a:srgbClr val="00CC00"/>
            </a:solidFill>
          </c:spPr>
          <c:invertIfNegative val="0"/>
          <c:cat>
            <c:strRef>
              <c:f>Benchmark!$B$242:$B$244</c:f>
              <c:strCache>
                <c:ptCount val="3"/>
                <c:pt idx="0">
                  <c:v>Pragmatic Quality</c:v>
                </c:pt>
                <c:pt idx="1">
                  <c:v>Hedonic Quality</c:v>
                </c:pt>
                <c:pt idx="2">
                  <c:v>Overall</c:v>
                </c:pt>
              </c:strCache>
            </c:strRef>
          </c:cat>
          <c:val>
            <c:numRef>
              <c:f>Benchmark!$H$242:$H$244</c:f>
              <c:numCache>
                <c:formatCode>General</c:formatCode>
                <c:ptCount val="3"/>
                <c:pt idx="0">
                  <c:v>0.76</c:v>
                </c:pt>
                <c:pt idx="1">
                  <c:v>0.90999999999999992</c:v>
                </c:pt>
                <c:pt idx="2">
                  <c:v>0.91999999999999993</c:v>
                </c:pt>
              </c:numCache>
            </c:numRef>
          </c:val>
          <c:extLst>
            <c:ext xmlns:c16="http://schemas.microsoft.com/office/drawing/2014/chart" uri="{C3380CC4-5D6E-409C-BE32-E72D297353CC}">
              <c16:uniqueId val="{00000005-BA5D-4E28-9BA2-C9025C12E034}"/>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Benchmark!$I$241</c:f>
              <c:strCache>
                <c:ptCount val="1"/>
                <c:pt idx="0">
                  <c:v>Mean</c:v>
                </c:pt>
              </c:strCache>
            </c:strRef>
          </c:tx>
          <c:spPr>
            <a:ln w="38100">
              <a:solidFill>
                <a:schemeClr val="tx1"/>
              </a:solidFill>
            </a:ln>
          </c:spPr>
          <c:marker>
            <c:symbol val="diamond"/>
            <c:size val="9"/>
            <c:spPr>
              <a:solidFill>
                <a:schemeClr val="tx1"/>
              </a:solidFill>
              <a:ln>
                <a:solidFill>
                  <a:schemeClr val="tx1"/>
                </a:solidFill>
              </a:ln>
            </c:spPr>
          </c:marker>
          <c:cat>
            <c:strRef>
              <c:f>Benchmark!$B$242:$B$244</c:f>
              <c:strCache>
                <c:ptCount val="3"/>
                <c:pt idx="0">
                  <c:v>Pragmatic Quality</c:v>
                </c:pt>
                <c:pt idx="1">
                  <c:v>Hedonic Quality</c:v>
                </c:pt>
                <c:pt idx="2">
                  <c:v>Overall</c:v>
                </c:pt>
              </c:strCache>
            </c:strRef>
          </c:cat>
          <c:val>
            <c:numRef>
              <c:f>Benchmark!$I$242:$I$244</c:f>
              <c:numCache>
                <c:formatCode>General</c:formatCode>
                <c:ptCount val="3"/>
                <c:pt idx="0">
                  <c:v>1.5</c:v>
                </c:pt>
                <c:pt idx="1">
                  <c:v>0.80952380952380953</c:v>
                </c:pt>
                <c:pt idx="2" formatCode="0.00">
                  <c:v>1.2040816326530615</c:v>
                </c:pt>
              </c:numCache>
            </c:numRef>
          </c:val>
          <c:smooth val="0"/>
          <c:extLst>
            <c:ext xmlns:c16="http://schemas.microsoft.com/office/drawing/2014/chart" uri="{C3380CC4-5D6E-409C-BE32-E72D297353CC}">
              <c16:uniqueId val="{00000006-BA5D-4E28-9BA2-C9025C12E034}"/>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Benchmark!$C$241</c:f>
              <c:strCache>
                <c:ptCount val="1"/>
                <c:pt idx="0">
                  <c:v>Lower Border</c:v>
                </c:pt>
              </c:strCache>
            </c:strRef>
          </c:tx>
          <c:spPr>
            <a:solidFill>
              <a:srgbClr val="FF0000"/>
            </a:solidFill>
          </c:spPr>
          <c:invertIfNegative val="0"/>
          <c:cat>
            <c:strRef>
              <c:f>Benchmark!$B$242:$B$244</c:f>
              <c:strCache>
                <c:ptCount val="3"/>
                <c:pt idx="0">
                  <c:v>Pragmatic Quality</c:v>
                </c:pt>
                <c:pt idx="1">
                  <c:v>Hedonic Quality</c:v>
                </c:pt>
                <c:pt idx="2">
                  <c:v>Overall</c:v>
                </c:pt>
              </c:strCache>
            </c:strRef>
          </c:cat>
          <c:val>
            <c:numRef>
              <c:f>Benchmark!$C$242:$C$244</c:f>
              <c:numCache>
                <c:formatCode>0.00</c:formatCode>
                <c:ptCount val="3"/>
                <c:pt idx="0">
                  <c:v>-1</c:v>
                </c:pt>
                <c:pt idx="1">
                  <c:v>-1</c:v>
                </c:pt>
                <c:pt idx="2">
                  <c:v>-1</c:v>
                </c:pt>
              </c:numCache>
            </c:numRef>
          </c:val>
          <c:extLst>
            <c:ext xmlns:c16="http://schemas.microsoft.com/office/drawing/2014/chart" uri="{C3380CC4-5D6E-409C-BE32-E72D297353CC}">
              <c16:uniqueId val="{00000000-8B67-4102-B2A2-A293CAFD6340}"/>
            </c:ext>
          </c:extLst>
        </c:ser>
        <c:ser>
          <c:idx val="1"/>
          <c:order val="1"/>
          <c:tx>
            <c:strRef>
              <c:f>Benchmark!$D$241</c:f>
              <c:strCache>
                <c:ptCount val="1"/>
                <c:pt idx="0">
                  <c:v>Bad</c:v>
                </c:pt>
              </c:strCache>
            </c:strRef>
          </c:tx>
          <c:spPr>
            <a:solidFill>
              <a:srgbClr val="FF0000"/>
            </a:solidFill>
          </c:spPr>
          <c:invertIfNegative val="0"/>
          <c:cat>
            <c:strRef>
              <c:f>Benchmark!$B$242:$B$244</c:f>
              <c:strCache>
                <c:ptCount val="3"/>
                <c:pt idx="0">
                  <c:v>Pragmatic Quality</c:v>
                </c:pt>
                <c:pt idx="1">
                  <c:v>Hedonic Quality</c:v>
                </c:pt>
                <c:pt idx="2">
                  <c:v>Overall</c:v>
                </c:pt>
              </c:strCache>
            </c:strRef>
          </c:cat>
          <c:val>
            <c:numRef>
              <c:f>Benchmark!$D$242:$D$244</c:f>
              <c:numCache>
                <c:formatCode>General</c:formatCode>
                <c:ptCount val="3"/>
                <c:pt idx="0">
                  <c:v>0.72</c:v>
                </c:pt>
                <c:pt idx="1">
                  <c:v>0.35</c:v>
                </c:pt>
                <c:pt idx="2">
                  <c:v>0.59</c:v>
                </c:pt>
              </c:numCache>
            </c:numRef>
          </c:val>
          <c:extLst>
            <c:ext xmlns:c16="http://schemas.microsoft.com/office/drawing/2014/chart" uri="{C3380CC4-5D6E-409C-BE32-E72D297353CC}">
              <c16:uniqueId val="{00000001-8B67-4102-B2A2-A293CAFD6340}"/>
            </c:ext>
          </c:extLst>
        </c:ser>
        <c:ser>
          <c:idx val="2"/>
          <c:order val="2"/>
          <c:tx>
            <c:strRef>
              <c:f>Benchmark!$E$241</c:f>
              <c:strCache>
                <c:ptCount val="1"/>
                <c:pt idx="0">
                  <c:v>Below Average</c:v>
                </c:pt>
              </c:strCache>
            </c:strRef>
          </c:tx>
          <c:spPr>
            <a:solidFill>
              <a:srgbClr val="FFC000"/>
            </a:solidFill>
          </c:spPr>
          <c:invertIfNegative val="0"/>
          <c:cat>
            <c:strRef>
              <c:f>Benchmark!$B$242:$B$244</c:f>
              <c:strCache>
                <c:ptCount val="3"/>
                <c:pt idx="0">
                  <c:v>Pragmatic Quality</c:v>
                </c:pt>
                <c:pt idx="1">
                  <c:v>Hedonic Quality</c:v>
                </c:pt>
                <c:pt idx="2">
                  <c:v>Overall</c:v>
                </c:pt>
              </c:strCache>
            </c:strRef>
          </c:cat>
          <c:val>
            <c:numRef>
              <c:f>Benchmark!$E$242:$E$244</c:f>
              <c:numCache>
                <c:formatCode>General</c:formatCode>
                <c:ptCount val="3"/>
                <c:pt idx="0">
                  <c:v>0.44999999999999996</c:v>
                </c:pt>
                <c:pt idx="1">
                  <c:v>0.5</c:v>
                </c:pt>
                <c:pt idx="2">
                  <c:v>0.39</c:v>
                </c:pt>
              </c:numCache>
            </c:numRef>
          </c:val>
          <c:extLst>
            <c:ext xmlns:c16="http://schemas.microsoft.com/office/drawing/2014/chart" uri="{C3380CC4-5D6E-409C-BE32-E72D297353CC}">
              <c16:uniqueId val="{00000002-8B67-4102-B2A2-A293CAFD6340}"/>
            </c:ext>
          </c:extLst>
        </c:ser>
        <c:ser>
          <c:idx val="3"/>
          <c:order val="3"/>
          <c:tx>
            <c:strRef>
              <c:f>Benchmark!$F$241</c:f>
              <c:strCache>
                <c:ptCount val="1"/>
                <c:pt idx="0">
                  <c:v>Above Average</c:v>
                </c:pt>
              </c:strCache>
            </c:strRef>
          </c:tx>
          <c:spPr>
            <a:solidFill>
              <a:srgbClr val="92D050"/>
            </a:solidFill>
          </c:spPr>
          <c:invertIfNegative val="0"/>
          <c:cat>
            <c:strRef>
              <c:f>Benchmark!$B$242:$B$244</c:f>
              <c:strCache>
                <c:ptCount val="3"/>
                <c:pt idx="0">
                  <c:v>Pragmatic Quality</c:v>
                </c:pt>
                <c:pt idx="1">
                  <c:v>Hedonic Quality</c:v>
                </c:pt>
                <c:pt idx="2">
                  <c:v>Overall</c:v>
                </c:pt>
              </c:strCache>
            </c:strRef>
          </c:cat>
          <c:val>
            <c:numRef>
              <c:f>Benchmark!$F$242:$F$244</c:f>
              <c:numCache>
                <c:formatCode>General</c:formatCode>
                <c:ptCount val="3"/>
                <c:pt idx="0">
                  <c:v>0.38000000000000012</c:v>
                </c:pt>
                <c:pt idx="1">
                  <c:v>0.35</c:v>
                </c:pt>
                <c:pt idx="2">
                  <c:v>0.33000000000000007</c:v>
                </c:pt>
              </c:numCache>
            </c:numRef>
          </c:val>
          <c:extLst>
            <c:ext xmlns:c16="http://schemas.microsoft.com/office/drawing/2014/chart" uri="{C3380CC4-5D6E-409C-BE32-E72D297353CC}">
              <c16:uniqueId val="{00000003-8B67-4102-B2A2-A293CAFD6340}"/>
            </c:ext>
          </c:extLst>
        </c:ser>
        <c:ser>
          <c:idx val="4"/>
          <c:order val="4"/>
          <c:tx>
            <c:strRef>
              <c:f>Benchmark!$G$241</c:f>
              <c:strCache>
                <c:ptCount val="1"/>
                <c:pt idx="0">
                  <c:v>Good</c:v>
                </c:pt>
              </c:strCache>
            </c:strRef>
          </c:tx>
          <c:spPr>
            <a:solidFill>
              <a:srgbClr val="66FF66"/>
            </a:solidFill>
          </c:spPr>
          <c:invertIfNegative val="0"/>
          <c:cat>
            <c:strRef>
              <c:f>Benchmark!$B$242:$B$244</c:f>
              <c:strCache>
                <c:ptCount val="3"/>
                <c:pt idx="0">
                  <c:v>Pragmatic Quality</c:v>
                </c:pt>
                <c:pt idx="1">
                  <c:v>Hedonic Quality</c:v>
                </c:pt>
                <c:pt idx="2">
                  <c:v>Overall</c:v>
                </c:pt>
              </c:strCache>
            </c:strRef>
          </c:cat>
          <c:val>
            <c:numRef>
              <c:f>Benchmark!$G$242:$G$244</c:f>
              <c:numCache>
                <c:formatCode>General</c:formatCode>
                <c:ptCount val="3"/>
                <c:pt idx="0">
                  <c:v>0.18999999999999995</c:v>
                </c:pt>
                <c:pt idx="1">
                  <c:v>0.39000000000000012</c:v>
                </c:pt>
                <c:pt idx="2">
                  <c:v>0.27</c:v>
                </c:pt>
              </c:numCache>
            </c:numRef>
          </c:val>
          <c:extLst>
            <c:ext xmlns:c16="http://schemas.microsoft.com/office/drawing/2014/chart" uri="{C3380CC4-5D6E-409C-BE32-E72D297353CC}">
              <c16:uniqueId val="{00000004-8B67-4102-B2A2-A293CAFD6340}"/>
            </c:ext>
          </c:extLst>
        </c:ser>
        <c:ser>
          <c:idx val="5"/>
          <c:order val="5"/>
          <c:tx>
            <c:strRef>
              <c:f>Benchmark!$H$241</c:f>
              <c:strCache>
                <c:ptCount val="1"/>
                <c:pt idx="0">
                  <c:v>Excellent</c:v>
                </c:pt>
              </c:strCache>
            </c:strRef>
          </c:tx>
          <c:spPr>
            <a:solidFill>
              <a:srgbClr val="00CC00"/>
            </a:solidFill>
          </c:spPr>
          <c:invertIfNegative val="0"/>
          <c:cat>
            <c:strRef>
              <c:f>Benchmark!$B$242:$B$244</c:f>
              <c:strCache>
                <c:ptCount val="3"/>
                <c:pt idx="0">
                  <c:v>Pragmatic Quality</c:v>
                </c:pt>
                <c:pt idx="1">
                  <c:v>Hedonic Quality</c:v>
                </c:pt>
                <c:pt idx="2">
                  <c:v>Overall</c:v>
                </c:pt>
              </c:strCache>
            </c:strRef>
          </c:cat>
          <c:val>
            <c:numRef>
              <c:f>Benchmark!$H$242:$H$244</c:f>
              <c:numCache>
                <c:formatCode>General</c:formatCode>
                <c:ptCount val="3"/>
                <c:pt idx="0">
                  <c:v>0.76</c:v>
                </c:pt>
                <c:pt idx="1">
                  <c:v>0.90999999999999992</c:v>
                </c:pt>
                <c:pt idx="2">
                  <c:v>0.91999999999999993</c:v>
                </c:pt>
              </c:numCache>
            </c:numRef>
          </c:val>
          <c:extLst>
            <c:ext xmlns:c16="http://schemas.microsoft.com/office/drawing/2014/chart" uri="{C3380CC4-5D6E-409C-BE32-E72D297353CC}">
              <c16:uniqueId val="{00000005-8B67-4102-B2A2-A293CAFD6340}"/>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Benchmark!$I$241</c:f>
              <c:strCache>
                <c:ptCount val="1"/>
                <c:pt idx="0">
                  <c:v>Mean</c:v>
                </c:pt>
              </c:strCache>
            </c:strRef>
          </c:tx>
          <c:spPr>
            <a:ln w="38100">
              <a:noFill/>
            </a:ln>
          </c:spPr>
          <c:marker>
            <c:symbol val="diamond"/>
            <c:size val="9"/>
            <c:spPr>
              <a:solidFill>
                <a:schemeClr val="tx1"/>
              </a:solidFill>
              <a:ln>
                <a:solidFill>
                  <a:schemeClr val="tx1"/>
                </a:solidFill>
              </a:ln>
            </c:spPr>
          </c:marker>
          <c:errBars>
            <c:errDir val="y"/>
            <c:errBarType val="both"/>
            <c:errValType val="cust"/>
            <c:noEndCap val="0"/>
            <c:plus>
              <c:numRef>
                <c:f>Confidence_Intervals!$N$83:$N$85</c:f>
                <c:numCache>
                  <c:formatCode>General</c:formatCode>
                  <c:ptCount val="3"/>
                  <c:pt idx="0">
                    <c:v>0.85333968770010094</c:v>
                  </c:pt>
                  <c:pt idx="1">
                    <c:v>0.66652107229116464</c:v>
                  </c:pt>
                  <c:pt idx="2">
                    <c:v>0.70058028172035036</c:v>
                  </c:pt>
                </c:numCache>
              </c:numRef>
            </c:plus>
            <c:minus>
              <c:numRef>
                <c:f>Confidence_Intervals!$N$83:$N$85</c:f>
                <c:numCache>
                  <c:formatCode>General</c:formatCode>
                  <c:ptCount val="3"/>
                  <c:pt idx="0">
                    <c:v>0.85333968770010094</c:v>
                  </c:pt>
                  <c:pt idx="1">
                    <c:v>0.66652107229116464</c:v>
                  </c:pt>
                  <c:pt idx="2">
                    <c:v>0.70058028172035036</c:v>
                  </c:pt>
                </c:numCache>
              </c:numRef>
            </c:minus>
            <c:spPr>
              <a:ln w="31750"/>
            </c:spPr>
          </c:errBars>
          <c:cat>
            <c:strRef>
              <c:f>Benchmark!$B$242:$B$244</c:f>
              <c:strCache>
                <c:ptCount val="3"/>
                <c:pt idx="0">
                  <c:v>Pragmatic Quality</c:v>
                </c:pt>
                <c:pt idx="1">
                  <c:v>Hedonic Quality</c:v>
                </c:pt>
                <c:pt idx="2">
                  <c:v>Overall</c:v>
                </c:pt>
              </c:strCache>
            </c:strRef>
          </c:cat>
          <c:val>
            <c:numRef>
              <c:f>Benchmark!$I$242:$I$244</c:f>
              <c:numCache>
                <c:formatCode>General</c:formatCode>
                <c:ptCount val="3"/>
                <c:pt idx="0">
                  <c:v>1.5</c:v>
                </c:pt>
                <c:pt idx="1">
                  <c:v>0.80952380952380953</c:v>
                </c:pt>
                <c:pt idx="2" formatCode="0.00">
                  <c:v>1.2040816326530615</c:v>
                </c:pt>
              </c:numCache>
            </c:numRef>
          </c:val>
          <c:smooth val="0"/>
          <c:extLst>
            <c:ext xmlns:c16="http://schemas.microsoft.com/office/drawing/2014/chart" uri="{C3380CC4-5D6E-409C-BE32-E72D297353CC}">
              <c16:uniqueId val="{00000006-8B67-4102-B2A2-A293CAFD6340}"/>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1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1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1.xml"/><Relationship Id="rId13" Type="http://schemas.openxmlformats.org/officeDocument/2006/relationships/chart" Target="../charts/chart16.xml"/><Relationship Id="rId3" Type="http://schemas.openxmlformats.org/officeDocument/2006/relationships/chart" Target="../charts/chart6.xml"/><Relationship Id="rId7" Type="http://schemas.openxmlformats.org/officeDocument/2006/relationships/chart" Target="../charts/chart10.xml"/><Relationship Id="rId12" Type="http://schemas.openxmlformats.org/officeDocument/2006/relationships/chart" Target="../charts/chart15.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11" Type="http://schemas.openxmlformats.org/officeDocument/2006/relationships/chart" Target="../charts/chart14.xml"/><Relationship Id="rId5" Type="http://schemas.openxmlformats.org/officeDocument/2006/relationships/chart" Target="../charts/chart8.xml"/><Relationship Id="rId10" Type="http://schemas.openxmlformats.org/officeDocument/2006/relationships/chart" Target="../charts/chart13.xml"/><Relationship Id="rId4" Type="http://schemas.openxmlformats.org/officeDocument/2006/relationships/chart" Target="../charts/chart7.xml"/><Relationship Id="rId9" Type="http://schemas.openxmlformats.org/officeDocument/2006/relationships/chart" Target="../charts/chart12.xml"/><Relationship Id="rId14" Type="http://schemas.openxmlformats.org/officeDocument/2006/relationships/chart" Target="../charts/chart17.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5.xml"/><Relationship Id="rId13" Type="http://schemas.openxmlformats.org/officeDocument/2006/relationships/chart" Target="../charts/chart30.xml"/><Relationship Id="rId3" Type="http://schemas.openxmlformats.org/officeDocument/2006/relationships/chart" Target="../charts/chart20.xml"/><Relationship Id="rId7" Type="http://schemas.openxmlformats.org/officeDocument/2006/relationships/chart" Target="../charts/chart24.xml"/><Relationship Id="rId12" Type="http://schemas.openxmlformats.org/officeDocument/2006/relationships/chart" Target="../charts/chart29.xml"/><Relationship Id="rId2" Type="http://schemas.openxmlformats.org/officeDocument/2006/relationships/chart" Target="../charts/chart19.xml"/><Relationship Id="rId1" Type="http://schemas.openxmlformats.org/officeDocument/2006/relationships/chart" Target="../charts/chart18.xml"/><Relationship Id="rId6" Type="http://schemas.openxmlformats.org/officeDocument/2006/relationships/chart" Target="../charts/chart23.xml"/><Relationship Id="rId11" Type="http://schemas.openxmlformats.org/officeDocument/2006/relationships/chart" Target="../charts/chart28.xml"/><Relationship Id="rId5" Type="http://schemas.openxmlformats.org/officeDocument/2006/relationships/chart" Target="../charts/chart22.xml"/><Relationship Id="rId10" Type="http://schemas.openxmlformats.org/officeDocument/2006/relationships/chart" Target="../charts/chart27.xml"/><Relationship Id="rId4" Type="http://schemas.openxmlformats.org/officeDocument/2006/relationships/chart" Target="../charts/chart21.xml"/><Relationship Id="rId9" Type="http://schemas.openxmlformats.org/officeDocument/2006/relationships/chart" Target="../charts/chart26.xml"/><Relationship Id="rId14" Type="http://schemas.openxmlformats.org/officeDocument/2006/relationships/chart" Target="../charts/chart31.xml"/></Relationships>
</file>

<file path=xl/drawings/drawing1.xml><?xml version="1.0" encoding="utf-8"?>
<xdr:wsDr xmlns:xdr="http://schemas.openxmlformats.org/drawingml/2006/spreadsheetDrawing" xmlns:a="http://schemas.openxmlformats.org/drawingml/2006/main">
  <xdr:twoCellAnchor>
    <xdr:from>
      <xdr:col>10</xdr:col>
      <xdr:colOff>61914</xdr:colOff>
      <xdr:row>3</xdr:row>
      <xdr:rowOff>147637</xdr:rowOff>
    </xdr:from>
    <xdr:to>
      <xdr:col>18</xdr:col>
      <xdr:colOff>495300</xdr:colOff>
      <xdr:row>12</xdr:row>
      <xdr:rowOff>28575</xdr:rowOff>
    </xdr:to>
    <xdr:graphicFrame macro="">
      <xdr:nvGraphicFramePr>
        <xdr:cNvPr id="17" name="Chart 16">
          <a:extLst>
            <a:ext uri="{FF2B5EF4-FFF2-40B4-BE49-F238E27FC236}">
              <a16:creationId xmlns:a16="http://schemas.microsoft.com/office/drawing/2014/main" id="{383F89EA-48F5-48D1-A182-269F7651C4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33336</xdr:colOff>
      <xdr:row>15</xdr:row>
      <xdr:rowOff>95249</xdr:rowOff>
    </xdr:from>
    <xdr:to>
      <xdr:col>27</xdr:col>
      <xdr:colOff>180975</xdr:colOff>
      <xdr:row>26</xdr:row>
      <xdr:rowOff>42860</xdr:rowOff>
    </xdr:to>
    <xdr:graphicFrame macro="">
      <xdr:nvGraphicFramePr>
        <xdr:cNvPr id="19" name="Chart 18">
          <a:extLst>
            <a:ext uri="{FF2B5EF4-FFF2-40B4-BE49-F238E27FC236}">
              <a16:creationId xmlns:a16="http://schemas.microsoft.com/office/drawing/2014/main" id="{225E1C38-24C0-4D16-9D47-9C66C625AC9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33337</xdr:colOff>
      <xdr:row>28</xdr:row>
      <xdr:rowOff>90487</xdr:rowOff>
    </xdr:from>
    <xdr:to>
      <xdr:col>18</xdr:col>
      <xdr:colOff>457201</xdr:colOff>
      <xdr:row>36</xdr:row>
      <xdr:rowOff>66675</xdr:rowOff>
    </xdr:to>
    <xdr:graphicFrame macro="">
      <xdr:nvGraphicFramePr>
        <xdr:cNvPr id="20" name="Chart 19">
          <a:extLst>
            <a:ext uri="{FF2B5EF4-FFF2-40B4-BE49-F238E27FC236}">
              <a16:creationId xmlns:a16="http://schemas.microsoft.com/office/drawing/2014/main" id="{0A5EAE50-CFF3-4F78-998F-2029B30BD49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13</xdr:col>
      <xdr:colOff>85725</xdr:colOff>
      <xdr:row>1</xdr:row>
      <xdr:rowOff>57150</xdr:rowOff>
    </xdr:from>
    <xdr:to>
      <xdr:col>22</xdr:col>
      <xdr:colOff>180974</xdr:colOff>
      <xdr:row>14</xdr:row>
      <xdr:rowOff>133349</xdr:rowOff>
    </xdr:to>
    <xdr:graphicFrame macro="">
      <xdr:nvGraphicFramePr>
        <xdr:cNvPr id="2" name="Chart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300989</xdr:colOff>
      <xdr:row>1</xdr:row>
      <xdr:rowOff>64770</xdr:rowOff>
    </xdr:from>
    <xdr:to>
      <xdr:col>28</xdr:col>
      <xdr:colOff>129540</xdr:colOff>
      <xdr:row>14</xdr:row>
      <xdr:rowOff>140969</xdr:rowOff>
    </xdr:to>
    <xdr:graphicFrame macro="">
      <xdr:nvGraphicFramePr>
        <xdr:cNvPr id="4" name="Chart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85725</xdr:colOff>
      <xdr:row>15</xdr:row>
      <xdr:rowOff>76200</xdr:rowOff>
    </xdr:from>
    <xdr:to>
      <xdr:col>22</xdr:col>
      <xdr:colOff>180974</xdr:colOff>
      <xdr:row>28</xdr:row>
      <xdr:rowOff>114300</xdr:rowOff>
    </xdr:to>
    <xdr:graphicFrame macro="">
      <xdr:nvGraphicFramePr>
        <xdr:cNvPr id="5" name="Chart 4">
          <a:extLst>
            <a:ext uri="{FF2B5EF4-FFF2-40B4-BE49-F238E27FC236}">
              <a16:creationId xmlns:a16="http://schemas.microsoft.com/office/drawing/2014/main" id="{11E00296-9484-4271-8CED-4B53F20EC4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281939</xdr:colOff>
      <xdr:row>15</xdr:row>
      <xdr:rowOff>83820</xdr:rowOff>
    </xdr:from>
    <xdr:to>
      <xdr:col>28</xdr:col>
      <xdr:colOff>110490</xdr:colOff>
      <xdr:row>28</xdr:row>
      <xdr:rowOff>121920</xdr:rowOff>
    </xdr:to>
    <xdr:graphicFrame macro="">
      <xdr:nvGraphicFramePr>
        <xdr:cNvPr id="6" name="Chart 5">
          <a:extLst>
            <a:ext uri="{FF2B5EF4-FFF2-40B4-BE49-F238E27FC236}">
              <a16:creationId xmlns:a16="http://schemas.microsoft.com/office/drawing/2014/main" id="{2ACEBC93-D43A-407D-ABC5-943BCC65A8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57150</xdr:colOff>
      <xdr:row>29</xdr:row>
      <xdr:rowOff>66674</xdr:rowOff>
    </xdr:from>
    <xdr:to>
      <xdr:col>22</xdr:col>
      <xdr:colOff>152399</xdr:colOff>
      <xdr:row>43</xdr:row>
      <xdr:rowOff>133349</xdr:rowOff>
    </xdr:to>
    <xdr:graphicFrame macro="">
      <xdr:nvGraphicFramePr>
        <xdr:cNvPr id="7" name="Chart 6">
          <a:extLst>
            <a:ext uri="{FF2B5EF4-FFF2-40B4-BE49-F238E27FC236}">
              <a16:creationId xmlns:a16="http://schemas.microsoft.com/office/drawing/2014/main" id="{96D73AD2-E80E-4186-98E1-BECC2031A4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22</xdr:col>
      <xdr:colOff>291464</xdr:colOff>
      <xdr:row>29</xdr:row>
      <xdr:rowOff>55244</xdr:rowOff>
    </xdr:from>
    <xdr:to>
      <xdr:col>28</xdr:col>
      <xdr:colOff>120015</xdr:colOff>
      <xdr:row>43</xdr:row>
      <xdr:rowOff>121919</xdr:rowOff>
    </xdr:to>
    <xdr:graphicFrame macro="">
      <xdr:nvGraphicFramePr>
        <xdr:cNvPr id="8" name="Chart 7">
          <a:extLst>
            <a:ext uri="{FF2B5EF4-FFF2-40B4-BE49-F238E27FC236}">
              <a16:creationId xmlns:a16="http://schemas.microsoft.com/office/drawing/2014/main" id="{49FE8226-C203-4A7E-9109-089554F059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xdr:col>
      <xdr:colOff>57150</xdr:colOff>
      <xdr:row>44</xdr:row>
      <xdr:rowOff>76200</xdr:rowOff>
    </xdr:from>
    <xdr:to>
      <xdr:col>22</xdr:col>
      <xdr:colOff>152399</xdr:colOff>
      <xdr:row>58</xdr:row>
      <xdr:rowOff>114300</xdr:rowOff>
    </xdr:to>
    <xdr:graphicFrame macro="">
      <xdr:nvGraphicFramePr>
        <xdr:cNvPr id="9" name="Chart 8">
          <a:extLst>
            <a:ext uri="{FF2B5EF4-FFF2-40B4-BE49-F238E27FC236}">
              <a16:creationId xmlns:a16="http://schemas.microsoft.com/office/drawing/2014/main" id="{0E30DD31-45C7-4729-9DC6-ED8BC4A94D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22</xdr:col>
      <xdr:colOff>281939</xdr:colOff>
      <xdr:row>44</xdr:row>
      <xdr:rowOff>64770</xdr:rowOff>
    </xdr:from>
    <xdr:to>
      <xdr:col>28</xdr:col>
      <xdr:colOff>110490</xdr:colOff>
      <xdr:row>58</xdr:row>
      <xdr:rowOff>102870</xdr:rowOff>
    </xdr:to>
    <xdr:graphicFrame macro="">
      <xdr:nvGraphicFramePr>
        <xdr:cNvPr id="10" name="Chart 9">
          <a:extLst>
            <a:ext uri="{FF2B5EF4-FFF2-40B4-BE49-F238E27FC236}">
              <a16:creationId xmlns:a16="http://schemas.microsoft.com/office/drawing/2014/main" id="{C533FE32-E110-48C1-A29A-587BB87291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13</xdr:col>
      <xdr:colOff>57150</xdr:colOff>
      <xdr:row>59</xdr:row>
      <xdr:rowOff>76200</xdr:rowOff>
    </xdr:from>
    <xdr:to>
      <xdr:col>22</xdr:col>
      <xdr:colOff>152399</xdr:colOff>
      <xdr:row>73</xdr:row>
      <xdr:rowOff>85725</xdr:rowOff>
    </xdr:to>
    <xdr:graphicFrame macro="">
      <xdr:nvGraphicFramePr>
        <xdr:cNvPr id="13" name="Chart 12">
          <a:extLst>
            <a:ext uri="{FF2B5EF4-FFF2-40B4-BE49-F238E27FC236}">
              <a16:creationId xmlns:a16="http://schemas.microsoft.com/office/drawing/2014/main" id="{94EBC4EE-A3C4-44E3-B50C-9F69E8F9A7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22</xdr:col>
      <xdr:colOff>300989</xdr:colOff>
      <xdr:row>59</xdr:row>
      <xdr:rowOff>64770</xdr:rowOff>
    </xdr:from>
    <xdr:to>
      <xdr:col>28</xdr:col>
      <xdr:colOff>129540</xdr:colOff>
      <xdr:row>73</xdr:row>
      <xdr:rowOff>74295</xdr:rowOff>
    </xdr:to>
    <xdr:graphicFrame macro="">
      <xdr:nvGraphicFramePr>
        <xdr:cNvPr id="14" name="Chart 13">
          <a:extLst>
            <a:ext uri="{FF2B5EF4-FFF2-40B4-BE49-F238E27FC236}">
              <a16:creationId xmlns:a16="http://schemas.microsoft.com/office/drawing/2014/main" id="{86B0A9F3-F8CB-4F3A-B154-4DA249A4A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13</xdr:col>
      <xdr:colOff>47625</xdr:colOff>
      <xdr:row>74</xdr:row>
      <xdr:rowOff>66675</xdr:rowOff>
    </xdr:from>
    <xdr:to>
      <xdr:col>22</xdr:col>
      <xdr:colOff>142874</xdr:colOff>
      <xdr:row>88</xdr:row>
      <xdr:rowOff>95250</xdr:rowOff>
    </xdr:to>
    <xdr:graphicFrame macro="">
      <xdr:nvGraphicFramePr>
        <xdr:cNvPr id="15" name="Chart 14">
          <a:extLst>
            <a:ext uri="{FF2B5EF4-FFF2-40B4-BE49-F238E27FC236}">
              <a16:creationId xmlns:a16="http://schemas.microsoft.com/office/drawing/2014/main" id="{564008F0-C2C7-4F70-893D-805A3EB6F9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22</xdr:col>
      <xdr:colOff>291464</xdr:colOff>
      <xdr:row>74</xdr:row>
      <xdr:rowOff>55245</xdr:rowOff>
    </xdr:from>
    <xdr:to>
      <xdr:col>28</xdr:col>
      <xdr:colOff>120015</xdr:colOff>
      <xdr:row>88</xdr:row>
      <xdr:rowOff>83820</xdr:rowOff>
    </xdr:to>
    <xdr:graphicFrame macro="">
      <xdr:nvGraphicFramePr>
        <xdr:cNvPr id="16" name="Chart 15">
          <a:extLst>
            <a:ext uri="{FF2B5EF4-FFF2-40B4-BE49-F238E27FC236}">
              <a16:creationId xmlns:a16="http://schemas.microsoft.com/office/drawing/2014/main" id="{D37FE4A0-FF75-4E42-8ADC-1295390FA7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13</xdr:col>
      <xdr:colOff>57150</xdr:colOff>
      <xdr:row>89</xdr:row>
      <xdr:rowOff>76200</xdr:rowOff>
    </xdr:from>
    <xdr:to>
      <xdr:col>22</xdr:col>
      <xdr:colOff>152399</xdr:colOff>
      <xdr:row>103</xdr:row>
      <xdr:rowOff>95250</xdr:rowOff>
    </xdr:to>
    <xdr:graphicFrame macro="">
      <xdr:nvGraphicFramePr>
        <xdr:cNvPr id="17" name="Chart 16">
          <a:extLst>
            <a:ext uri="{FF2B5EF4-FFF2-40B4-BE49-F238E27FC236}">
              <a16:creationId xmlns:a16="http://schemas.microsoft.com/office/drawing/2014/main" id="{CCF1CE8C-C8D6-46D7-B705-B6077A4F5A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22</xdr:col>
      <xdr:colOff>300989</xdr:colOff>
      <xdr:row>89</xdr:row>
      <xdr:rowOff>64770</xdr:rowOff>
    </xdr:from>
    <xdr:to>
      <xdr:col>28</xdr:col>
      <xdr:colOff>129540</xdr:colOff>
      <xdr:row>103</xdr:row>
      <xdr:rowOff>83820</xdr:rowOff>
    </xdr:to>
    <xdr:graphicFrame macro="">
      <xdr:nvGraphicFramePr>
        <xdr:cNvPr id="18" name="Chart 17">
          <a:extLst>
            <a:ext uri="{FF2B5EF4-FFF2-40B4-BE49-F238E27FC236}">
              <a16:creationId xmlns:a16="http://schemas.microsoft.com/office/drawing/2014/main" id="{0ECF5537-2822-40B6-9513-0247EE9787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1</xdr:colOff>
      <xdr:row>7</xdr:row>
      <xdr:rowOff>176211</xdr:rowOff>
    </xdr:from>
    <xdr:to>
      <xdr:col>4</xdr:col>
      <xdr:colOff>2400300</xdr:colOff>
      <xdr:row>21</xdr:row>
      <xdr:rowOff>19050</xdr:rowOff>
    </xdr:to>
    <xdr:graphicFrame macro="">
      <xdr:nvGraphicFramePr>
        <xdr:cNvPr id="5" name="Chart 4">
          <a:extLst>
            <a:ext uri="{FF2B5EF4-FFF2-40B4-BE49-F238E27FC236}">
              <a16:creationId xmlns:a16="http://schemas.microsoft.com/office/drawing/2014/main" id="{00000000-0008-0000-06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2692401</xdr:colOff>
      <xdr:row>5</xdr:row>
      <xdr:rowOff>107951</xdr:rowOff>
    </xdr:from>
    <xdr:to>
      <xdr:col>10</xdr:col>
      <xdr:colOff>120650</xdr:colOff>
      <xdr:row>23</xdr:row>
      <xdr:rowOff>6351</xdr:rowOff>
    </xdr:to>
    <xdr:graphicFrame macro="">
      <xdr:nvGraphicFramePr>
        <xdr:cNvPr id="3" name="Chart 2">
          <a:extLst>
            <a:ext uri="{FF2B5EF4-FFF2-40B4-BE49-F238E27FC236}">
              <a16:creationId xmlns:a16="http://schemas.microsoft.com/office/drawing/2014/main" id="{13D8338C-1A98-4E2B-9BD9-2D66E97FA6F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xdr:colOff>
      <xdr:row>43</xdr:row>
      <xdr:rowOff>176211</xdr:rowOff>
    </xdr:from>
    <xdr:to>
      <xdr:col>4</xdr:col>
      <xdr:colOff>2400300</xdr:colOff>
      <xdr:row>57</xdr:row>
      <xdr:rowOff>19050</xdr:rowOff>
    </xdr:to>
    <xdr:graphicFrame macro="">
      <xdr:nvGraphicFramePr>
        <xdr:cNvPr id="4" name="Chart 3">
          <a:extLst>
            <a:ext uri="{FF2B5EF4-FFF2-40B4-BE49-F238E27FC236}">
              <a16:creationId xmlns:a16="http://schemas.microsoft.com/office/drawing/2014/main" id="{5000ECB7-35CD-4B73-8861-845A257B0D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2692401</xdr:colOff>
      <xdr:row>41</xdr:row>
      <xdr:rowOff>107951</xdr:rowOff>
    </xdr:from>
    <xdr:to>
      <xdr:col>10</xdr:col>
      <xdr:colOff>120650</xdr:colOff>
      <xdr:row>59</xdr:row>
      <xdr:rowOff>6351</xdr:rowOff>
    </xdr:to>
    <xdr:graphicFrame macro="">
      <xdr:nvGraphicFramePr>
        <xdr:cNvPr id="6" name="Chart 5">
          <a:extLst>
            <a:ext uri="{FF2B5EF4-FFF2-40B4-BE49-F238E27FC236}">
              <a16:creationId xmlns:a16="http://schemas.microsoft.com/office/drawing/2014/main" id="{B0FEB769-91F0-494C-89BD-2E75915644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xdr:colOff>
      <xdr:row>79</xdr:row>
      <xdr:rowOff>176211</xdr:rowOff>
    </xdr:from>
    <xdr:to>
      <xdr:col>4</xdr:col>
      <xdr:colOff>2400300</xdr:colOff>
      <xdr:row>93</xdr:row>
      <xdr:rowOff>19050</xdr:rowOff>
    </xdr:to>
    <xdr:graphicFrame macro="">
      <xdr:nvGraphicFramePr>
        <xdr:cNvPr id="7" name="Chart 6">
          <a:extLst>
            <a:ext uri="{FF2B5EF4-FFF2-40B4-BE49-F238E27FC236}">
              <a16:creationId xmlns:a16="http://schemas.microsoft.com/office/drawing/2014/main" id="{CB67E44A-9BBA-45A1-846B-838C05BA0A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2692401</xdr:colOff>
      <xdr:row>77</xdr:row>
      <xdr:rowOff>107951</xdr:rowOff>
    </xdr:from>
    <xdr:to>
      <xdr:col>10</xdr:col>
      <xdr:colOff>120650</xdr:colOff>
      <xdr:row>95</xdr:row>
      <xdr:rowOff>6351</xdr:rowOff>
    </xdr:to>
    <xdr:graphicFrame macro="">
      <xdr:nvGraphicFramePr>
        <xdr:cNvPr id="8" name="Chart 7">
          <a:extLst>
            <a:ext uri="{FF2B5EF4-FFF2-40B4-BE49-F238E27FC236}">
              <a16:creationId xmlns:a16="http://schemas.microsoft.com/office/drawing/2014/main" id="{56F932EC-45E0-41AA-90F5-5BF22EB88B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1</xdr:colOff>
      <xdr:row>115</xdr:row>
      <xdr:rowOff>176211</xdr:rowOff>
    </xdr:from>
    <xdr:to>
      <xdr:col>4</xdr:col>
      <xdr:colOff>2400300</xdr:colOff>
      <xdr:row>129</xdr:row>
      <xdr:rowOff>19050</xdr:rowOff>
    </xdr:to>
    <xdr:graphicFrame macro="">
      <xdr:nvGraphicFramePr>
        <xdr:cNvPr id="9" name="Chart 8">
          <a:extLst>
            <a:ext uri="{FF2B5EF4-FFF2-40B4-BE49-F238E27FC236}">
              <a16:creationId xmlns:a16="http://schemas.microsoft.com/office/drawing/2014/main" id="{13C2742F-3433-4EFC-97EE-690057FFE6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2692401</xdr:colOff>
      <xdr:row>113</xdr:row>
      <xdr:rowOff>107951</xdr:rowOff>
    </xdr:from>
    <xdr:to>
      <xdr:col>10</xdr:col>
      <xdr:colOff>120650</xdr:colOff>
      <xdr:row>131</xdr:row>
      <xdr:rowOff>6351</xdr:rowOff>
    </xdr:to>
    <xdr:graphicFrame macro="">
      <xdr:nvGraphicFramePr>
        <xdr:cNvPr id="10" name="Chart 9">
          <a:extLst>
            <a:ext uri="{FF2B5EF4-FFF2-40B4-BE49-F238E27FC236}">
              <a16:creationId xmlns:a16="http://schemas.microsoft.com/office/drawing/2014/main" id="{4E9CDA44-316E-49C7-9D77-8F6DB593AE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1</xdr:colOff>
      <xdr:row>151</xdr:row>
      <xdr:rowOff>176211</xdr:rowOff>
    </xdr:from>
    <xdr:to>
      <xdr:col>4</xdr:col>
      <xdr:colOff>2400300</xdr:colOff>
      <xdr:row>165</xdr:row>
      <xdr:rowOff>19050</xdr:rowOff>
    </xdr:to>
    <xdr:graphicFrame macro="">
      <xdr:nvGraphicFramePr>
        <xdr:cNvPr id="11" name="Chart 10">
          <a:extLst>
            <a:ext uri="{FF2B5EF4-FFF2-40B4-BE49-F238E27FC236}">
              <a16:creationId xmlns:a16="http://schemas.microsoft.com/office/drawing/2014/main" id="{AD5BEFAC-F7A3-4D76-89E1-F57AF54AF3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xdr:col>
      <xdr:colOff>2692401</xdr:colOff>
      <xdr:row>149</xdr:row>
      <xdr:rowOff>107951</xdr:rowOff>
    </xdr:from>
    <xdr:to>
      <xdr:col>10</xdr:col>
      <xdr:colOff>120650</xdr:colOff>
      <xdr:row>167</xdr:row>
      <xdr:rowOff>6351</xdr:rowOff>
    </xdr:to>
    <xdr:graphicFrame macro="">
      <xdr:nvGraphicFramePr>
        <xdr:cNvPr id="12" name="Chart 11">
          <a:extLst>
            <a:ext uri="{FF2B5EF4-FFF2-40B4-BE49-F238E27FC236}">
              <a16:creationId xmlns:a16="http://schemas.microsoft.com/office/drawing/2014/main" id="{92A75777-D696-4C1A-8351-EF5D25F5E5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1</xdr:colOff>
      <xdr:row>187</xdr:row>
      <xdr:rowOff>176211</xdr:rowOff>
    </xdr:from>
    <xdr:to>
      <xdr:col>4</xdr:col>
      <xdr:colOff>2400300</xdr:colOff>
      <xdr:row>201</xdr:row>
      <xdr:rowOff>19050</xdr:rowOff>
    </xdr:to>
    <xdr:graphicFrame macro="">
      <xdr:nvGraphicFramePr>
        <xdr:cNvPr id="13" name="Chart 12">
          <a:extLst>
            <a:ext uri="{FF2B5EF4-FFF2-40B4-BE49-F238E27FC236}">
              <a16:creationId xmlns:a16="http://schemas.microsoft.com/office/drawing/2014/main" id="{6D9F055A-EA16-4B35-A6D9-FA52D22AF6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2692401</xdr:colOff>
      <xdr:row>185</xdr:row>
      <xdr:rowOff>107951</xdr:rowOff>
    </xdr:from>
    <xdr:to>
      <xdr:col>10</xdr:col>
      <xdr:colOff>120650</xdr:colOff>
      <xdr:row>203</xdr:row>
      <xdr:rowOff>6351</xdr:rowOff>
    </xdr:to>
    <xdr:graphicFrame macro="">
      <xdr:nvGraphicFramePr>
        <xdr:cNvPr id="14" name="Chart 13">
          <a:extLst>
            <a:ext uri="{FF2B5EF4-FFF2-40B4-BE49-F238E27FC236}">
              <a16:creationId xmlns:a16="http://schemas.microsoft.com/office/drawing/2014/main" id="{5C2CC738-726B-40D4-944D-B2ACE0DA27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xdr:col>
      <xdr:colOff>1</xdr:colOff>
      <xdr:row>223</xdr:row>
      <xdr:rowOff>176211</xdr:rowOff>
    </xdr:from>
    <xdr:to>
      <xdr:col>4</xdr:col>
      <xdr:colOff>2400300</xdr:colOff>
      <xdr:row>237</xdr:row>
      <xdr:rowOff>19050</xdr:rowOff>
    </xdr:to>
    <xdr:graphicFrame macro="">
      <xdr:nvGraphicFramePr>
        <xdr:cNvPr id="15" name="Chart 14">
          <a:extLst>
            <a:ext uri="{FF2B5EF4-FFF2-40B4-BE49-F238E27FC236}">
              <a16:creationId xmlns:a16="http://schemas.microsoft.com/office/drawing/2014/main" id="{4630F759-FE4F-473E-8365-E3B3DF5F15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xdr:col>
      <xdr:colOff>2692401</xdr:colOff>
      <xdr:row>221</xdr:row>
      <xdr:rowOff>107951</xdr:rowOff>
    </xdr:from>
    <xdr:to>
      <xdr:col>10</xdr:col>
      <xdr:colOff>120650</xdr:colOff>
      <xdr:row>239</xdr:row>
      <xdr:rowOff>6351</xdr:rowOff>
    </xdr:to>
    <xdr:graphicFrame macro="">
      <xdr:nvGraphicFramePr>
        <xdr:cNvPr id="16" name="Chart 15">
          <a:extLst>
            <a:ext uri="{FF2B5EF4-FFF2-40B4-BE49-F238E27FC236}">
              <a16:creationId xmlns:a16="http://schemas.microsoft.com/office/drawing/2014/main" id="{76686E0D-485D-49A8-8F25-737AAA2379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0CF7B-EB89-4A9C-98C1-A5A158449286}">
  <dimension ref="B2:AB115"/>
  <sheetViews>
    <sheetView zoomScaleNormal="100" workbookViewId="0">
      <selection activeCell="B41" sqref="B41"/>
    </sheetView>
  </sheetViews>
  <sheetFormatPr defaultColWidth="9.140625" defaultRowHeight="15" x14ac:dyDescent="0.25"/>
  <cols>
    <col min="1" max="1" width="9.140625" style="59"/>
    <col min="2" max="2" width="16.85546875" style="59" customWidth="1"/>
    <col min="3" max="5" width="7.7109375" style="59" bestFit="1" customWidth="1"/>
    <col min="6" max="6" width="7.42578125" style="59" customWidth="1"/>
    <col min="7" max="9" width="7.7109375" style="59" bestFit="1" customWidth="1"/>
    <col min="10" max="10" width="3" style="59" customWidth="1"/>
    <col min="11" max="11" width="3.42578125" style="59" customWidth="1"/>
    <col min="12" max="12" width="3.140625" style="59" customWidth="1"/>
    <col min="13" max="13" width="13.140625" style="59" customWidth="1"/>
    <col min="14" max="16384" width="9.140625" style="59"/>
  </cols>
  <sheetData>
    <row r="2" spans="2:28" ht="15.75" thickBot="1" x14ac:dyDescent="0.3"/>
    <row r="3" spans="2:28" ht="15.75" thickBot="1" x14ac:dyDescent="0.3">
      <c r="B3" s="145" t="s">
        <v>790</v>
      </c>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7"/>
    </row>
    <row r="5" spans="2:28" x14ac:dyDescent="0.25">
      <c r="B5" s="15"/>
      <c r="C5" s="142" t="s">
        <v>763</v>
      </c>
      <c r="D5" s="142" t="s">
        <v>764</v>
      </c>
      <c r="E5" s="142" t="s">
        <v>765</v>
      </c>
      <c r="F5" s="142" t="s">
        <v>766</v>
      </c>
    </row>
    <row r="6" spans="2:28" x14ac:dyDescent="0.25">
      <c r="B6" s="140" t="s">
        <v>774</v>
      </c>
      <c r="C6" s="2">
        <f>COUNTIF(SEQs!R$4:R$17, 0)</f>
        <v>1</v>
      </c>
      <c r="D6" s="2">
        <f>COUNTIF(SEQs!S$4:S$17, 0)</f>
        <v>5</v>
      </c>
      <c r="E6" s="2">
        <f>COUNTIF(SEQs!T$4:T$17, 0)</f>
        <v>7</v>
      </c>
      <c r="F6" s="2">
        <f>COUNTIF(SEQs!U$4:U$17, 0)</f>
        <v>7</v>
      </c>
    </row>
    <row r="7" spans="2:28" x14ac:dyDescent="0.25">
      <c r="B7" s="140" t="s">
        <v>776</v>
      </c>
      <c r="C7" s="2">
        <f>COUNTIF(SEQs!R$4:R$17, 1)</f>
        <v>3</v>
      </c>
      <c r="D7" s="2">
        <f>COUNTIF(SEQs!S$4:S$17, 1)</f>
        <v>4</v>
      </c>
      <c r="E7" s="2">
        <f>COUNTIF(SEQs!T$4:T$17, 1)</f>
        <v>4</v>
      </c>
      <c r="F7" s="2">
        <f>COUNTIF(SEQs!U$4:U$17, 1)</f>
        <v>4</v>
      </c>
    </row>
    <row r="8" spans="2:28" x14ac:dyDescent="0.25">
      <c r="B8" s="140" t="s">
        <v>775</v>
      </c>
      <c r="C8" s="2">
        <f>COUNTIF(SEQs!R$4:R$17, 2)</f>
        <v>6</v>
      </c>
      <c r="D8" s="2">
        <f>COUNTIF(SEQs!S$4:S$17, 2)</f>
        <v>3</v>
      </c>
      <c r="E8" s="2">
        <f>COUNTIF(SEQs!T$4:T$17, 2)</f>
        <v>2</v>
      </c>
      <c r="F8" s="2">
        <f>COUNTIF(SEQs!U$4:U$17, 2)</f>
        <v>2</v>
      </c>
    </row>
    <row r="9" spans="2:28" x14ac:dyDescent="0.25">
      <c r="B9" s="141" t="s">
        <v>777</v>
      </c>
      <c r="C9" s="2">
        <f>COUNTIF(SEQs!R$4:R$17, 3)</f>
        <v>2</v>
      </c>
      <c r="D9" s="2">
        <f>COUNTIF(SEQs!S$4:S$17, 3)</f>
        <v>0</v>
      </c>
      <c r="E9" s="2">
        <f>COUNTIF(SEQs!T$4:T$17, 3)</f>
        <v>1</v>
      </c>
      <c r="F9" s="2">
        <f>COUNTIF(SEQs!U$4:U$17, 3)</f>
        <v>1</v>
      </c>
    </row>
    <row r="10" spans="2:28" x14ac:dyDescent="0.25">
      <c r="B10" s="141" t="s">
        <v>778</v>
      </c>
      <c r="C10" s="2">
        <f>COUNTIF(SEQs!R$4:R$17, 4)</f>
        <v>2</v>
      </c>
      <c r="D10" s="2">
        <f>COUNTIF(SEQs!S$4:S$17, 4)</f>
        <v>0</v>
      </c>
      <c r="E10" s="2">
        <f>COUNTIF(SEQs!T$4:T$17, 4)</f>
        <v>0</v>
      </c>
      <c r="F10" s="2">
        <f>COUNTIF(SEQs!U$4:U$17, 4)</f>
        <v>0</v>
      </c>
    </row>
    <row r="11" spans="2:28" x14ac:dyDescent="0.25">
      <c r="B11" s="141" t="s">
        <v>779</v>
      </c>
      <c r="C11" s="2">
        <f>COUNTIF(SEQs!R$4:R$17, 5)</f>
        <v>0</v>
      </c>
      <c r="D11" s="2">
        <f>COUNTIF(SEQs!S$4:S$17, 5)</f>
        <v>2</v>
      </c>
      <c r="E11" s="2">
        <f>COUNTIF(SEQs!T$4:T$17, 5)</f>
        <v>0</v>
      </c>
      <c r="F11" s="2">
        <f>COUNTIF(SEQs!U$4:U$17, 5)</f>
        <v>0</v>
      </c>
    </row>
    <row r="14" spans="2:28" ht="15.75" thickBot="1" x14ac:dyDescent="0.3"/>
    <row r="15" spans="2:28" ht="15.75" thickBot="1" x14ac:dyDescent="0.3">
      <c r="B15" s="145" t="s">
        <v>791</v>
      </c>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7"/>
    </row>
    <row r="17" spans="2:28" x14ac:dyDescent="0.25">
      <c r="B17" s="15" t="s">
        <v>721</v>
      </c>
      <c r="C17" s="15" t="s">
        <v>725</v>
      </c>
      <c r="D17" s="15" t="s">
        <v>722</v>
      </c>
      <c r="E17" s="15" t="s">
        <v>723</v>
      </c>
      <c r="F17" s="15" t="s">
        <v>724</v>
      </c>
      <c r="G17" s="15" t="s">
        <v>726</v>
      </c>
      <c r="H17" s="15" t="s">
        <v>727</v>
      </c>
      <c r="I17" s="15" t="s">
        <v>728</v>
      </c>
    </row>
    <row r="18" spans="2:28" x14ac:dyDescent="0.25">
      <c r="B18" s="127" t="s">
        <v>780</v>
      </c>
      <c r="C18" s="6">
        <v>2.0714285714285716</v>
      </c>
      <c r="D18" s="6">
        <v>1.7142857142857142</v>
      </c>
      <c r="E18" s="6">
        <v>2.2142857142857144</v>
      </c>
      <c r="F18" s="6">
        <v>1.8571428571428572</v>
      </c>
      <c r="G18" s="6">
        <v>1.7142857142857142</v>
      </c>
      <c r="H18" s="6">
        <v>2.1428571428571428</v>
      </c>
      <c r="I18" s="6">
        <v>1.5714285714285714</v>
      </c>
    </row>
    <row r="19" spans="2:28" x14ac:dyDescent="0.25">
      <c r="B19" s="127" t="s">
        <v>781</v>
      </c>
      <c r="C19" s="6">
        <v>2.1428571428571428</v>
      </c>
      <c r="D19" s="6">
        <v>1</v>
      </c>
      <c r="E19" s="6">
        <v>1.6428571428571428</v>
      </c>
      <c r="F19" s="6">
        <v>1.4285714285714286</v>
      </c>
      <c r="G19" s="6">
        <v>1.7857142857142858</v>
      </c>
      <c r="H19" s="6">
        <v>2.4285714285714284</v>
      </c>
      <c r="I19" s="6">
        <v>1.7857142857142858</v>
      </c>
    </row>
    <row r="20" spans="2:28" x14ac:dyDescent="0.25">
      <c r="B20" s="127" t="s">
        <v>782</v>
      </c>
      <c r="C20" s="6">
        <v>2.5</v>
      </c>
      <c r="D20" s="6">
        <v>2</v>
      </c>
      <c r="E20" s="6">
        <v>2.7142857142857144</v>
      </c>
      <c r="F20" s="6">
        <v>2.2857142857142856</v>
      </c>
      <c r="G20" s="6">
        <v>1.0714285714285714</v>
      </c>
      <c r="H20" s="6">
        <v>1.7857142857142858</v>
      </c>
      <c r="I20" s="6">
        <v>0.7142857142857143</v>
      </c>
    </row>
    <row r="21" spans="2:28" x14ac:dyDescent="0.25">
      <c r="B21" s="127" t="s">
        <v>783</v>
      </c>
      <c r="C21" s="6">
        <v>2</v>
      </c>
      <c r="D21" s="6">
        <v>1.3571428571428572</v>
      </c>
      <c r="E21" s="6">
        <v>1.5</v>
      </c>
      <c r="F21" s="6">
        <v>1.4285714285714286</v>
      </c>
      <c r="G21" s="6">
        <v>1.7857142857142858</v>
      </c>
      <c r="H21" s="6">
        <v>2.1428571428571428</v>
      </c>
      <c r="I21" s="6">
        <v>1.9285714285714286</v>
      </c>
    </row>
    <row r="22" spans="2:28" x14ac:dyDescent="0.25">
      <c r="B22" s="127" t="s">
        <v>784</v>
      </c>
      <c r="C22" s="6">
        <v>0.14285714285714285</v>
      </c>
      <c r="D22" s="6">
        <v>1.2857142857142858</v>
      </c>
      <c r="E22" s="6">
        <v>1.3571428571428572</v>
      </c>
      <c r="F22" s="6">
        <v>1.0714285714285714</v>
      </c>
      <c r="G22" s="6">
        <v>0.8571428571428571</v>
      </c>
      <c r="H22" s="6">
        <v>1.3571428571428572</v>
      </c>
      <c r="I22" s="6">
        <v>0.8571428571428571</v>
      </c>
    </row>
    <row r="23" spans="2:28" x14ac:dyDescent="0.25">
      <c r="B23" s="127" t="s">
        <v>785</v>
      </c>
      <c r="C23" s="6">
        <v>1.1428571428571428</v>
      </c>
      <c r="D23" s="6">
        <v>1.7857142857142858</v>
      </c>
      <c r="E23" s="6">
        <v>1.8571428571428572</v>
      </c>
      <c r="F23" s="6">
        <v>1.2857142857142858</v>
      </c>
      <c r="G23" s="6">
        <v>1.0714285714285714</v>
      </c>
      <c r="H23" s="6">
        <v>1.3571428571428572</v>
      </c>
      <c r="I23" s="6">
        <v>0.7857142857142857</v>
      </c>
    </row>
    <row r="24" spans="2:28" x14ac:dyDescent="0.25">
      <c r="B24" s="127" t="s">
        <v>786</v>
      </c>
      <c r="C24" s="68" t="e">
        <v>#DIV/0!</v>
      </c>
      <c r="D24" s="68" t="e">
        <v>#DIV/0!</v>
      </c>
      <c r="E24" s="68" t="e">
        <v>#DIV/0!</v>
      </c>
      <c r="F24" s="68" t="e">
        <v>#DIV/0!</v>
      </c>
      <c r="G24" s="68" t="e">
        <v>#DIV/0!</v>
      </c>
      <c r="H24" s="68" t="e">
        <v>#DIV/0!</v>
      </c>
      <c r="I24" s="68" t="e">
        <v>#DIV/0!</v>
      </c>
    </row>
    <row r="25" spans="2:28" x14ac:dyDescent="0.25">
      <c r="B25" s="127" t="s">
        <v>787</v>
      </c>
      <c r="C25" s="6">
        <v>-0.35714285714285715</v>
      </c>
      <c r="D25" s="6">
        <v>1.5</v>
      </c>
      <c r="E25" s="6">
        <v>1.4285714285714286</v>
      </c>
      <c r="F25" s="6">
        <v>1.1428571428571428</v>
      </c>
      <c r="G25" s="6">
        <v>1.0714285714285714</v>
      </c>
      <c r="H25" s="6">
        <v>1.0714285714285714</v>
      </c>
      <c r="I25" s="6">
        <v>0.7857142857142857</v>
      </c>
    </row>
    <row r="27" spans="2:28" ht="15.75" thickBot="1" x14ac:dyDescent="0.3"/>
    <row r="28" spans="2:28" ht="15.75" thickBot="1" x14ac:dyDescent="0.3">
      <c r="B28" s="145" t="s">
        <v>792</v>
      </c>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7"/>
    </row>
    <row r="30" spans="2:28" x14ac:dyDescent="0.25">
      <c r="B30" s="15"/>
      <c r="C30" s="15" t="s">
        <v>725</v>
      </c>
      <c r="D30" s="15" t="s">
        <v>722</v>
      </c>
      <c r="E30" s="15" t="s">
        <v>723</v>
      </c>
      <c r="F30" s="15" t="s">
        <v>724</v>
      </c>
      <c r="G30" s="15" t="s">
        <v>726</v>
      </c>
      <c r="H30" s="15" t="s">
        <v>727</v>
      </c>
      <c r="I30" s="15" t="s">
        <v>728</v>
      </c>
    </row>
    <row r="31" spans="2:28" x14ac:dyDescent="0.25">
      <c r="B31" s="143" t="s">
        <v>768</v>
      </c>
      <c r="C31" s="114">
        <v>6.3571428571428568</v>
      </c>
      <c r="D31" s="114">
        <v>5.1428571428571432</v>
      </c>
      <c r="E31" s="114">
        <v>5.7857142857142856</v>
      </c>
      <c r="F31" s="114">
        <v>5.0714285714285712</v>
      </c>
      <c r="G31" s="114">
        <v>5.8571428571428568</v>
      </c>
      <c r="H31" s="114">
        <v>5.8571428571428568</v>
      </c>
      <c r="I31" s="114">
        <v>5.1428571428571432</v>
      </c>
    </row>
    <row r="32" spans="2:28" x14ac:dyDescent="0.25">
      <c r="B32" s="143" t="s">
        <v>789</v>
      </c>
      <c r="C32" s="114">
        <v>3.6428571428571428</v>
      </c>
      <c r="D32" s="114">
        <v>2.5714285714285716</v>
      </c>
      <c r="E32" s="114">
        <v>2.2142857142857144</v>
      </c>
      <c r="F32" s="114">
        <v>2.5714285714285716</v>
      </c>
      <c r="G32" s="114">
        <v>3.0714285714285716</v>
      </c>
      <c r="H32" s="114">
        <v>2.7142857142857144</v>
      </c>
      <c r="I32" s="114">
        <v>2.0714285714285716</v>
      </c>
    </row>
    <row r="33" spans="2:9" x14ac:dyDescent="0.25">
      <c r="B33" s="72" t="s">
        <v>719</v>
      </c>
      <c r="C33" s="123">
        <f>C31-C32</f>
        <v>2.714285714285714</v>
      </c>
      <c r="D33" s="123">
        <f t="shared" ref="D33:I33" si="0">D31-D32</f>
        <v>2.5714285714285716</v>
      </c>
      <c r="E33" s="123">
        <f t="shared" si="0"/>
        <v>3.5714285714285712</v>
      </c>
      <c r="F33" s="123">
        <f t="shared" si="0"/>
        <v>2.4999999999999996</v>
      </c>
      <c r="G33" s="123">
        <f t="shared" si="0"/>
        <v>2.7857142857142851</v>
      </c>
      <c r="H33" s="123">
        <f t="shared" si="0"/>
        <v>3.1428571428571423</v>
      </c>
      <c r="I33" s="123">
        <f t="shared" si="0"/>
        <v>3.0714285714285716</v>
      </c>
    </row>
    <row r="40" spans="2:9" x14ac:dyDescent="0.25">
      <c r="B40" s="46" t="s">
        <v>809</v>
      </c>
    </row>
    <row r="110" spans="12:13" x14ac:dyDescent="0.25">
      <c r="L110" s="11"/>
      <c r="M110" s="11"/>
    </row>
    <row r="111" spans="12:13" x14ac:dyDescent="0.25">
      <c r="L111" s="80"/>
      <c r="M111" s="80"/>
    </row>
    <row r="112" spans="12:13" ht="15" customHeight="1" x14ac:dyDescent="0.25">
      <c r="M112" s="79"/>
    </row>
    <row r="113" spans="12:16" x14ac:dyDescent="0.25">
      <c r="M113" s="79"/>
    </row>
    <row r="115" spans="12:16" x14ac:dyDescent="0.25">
      <c r="L115" s="144"/>
      <c r="M115" s="144"/>
      <c r="N115" s="144"/>
      <c r="O115" s="144"/>
      <c r="P115" s="144"/>
    </row>
  </sheetData>
  <mergeCells count="4">
    <mergeCell ref="L115:P115"/>
    <mergeCell ref="B15:AB15"/>
    <mergeCell ref="B28:AB28"/>
    <mergeCell ref="B3:AB3"/>
  </mergeCells>
  <phoneticPr fontId="24" type="noConversion"/>
  <conditionalFormatting sqref="C18:C25">
    <cfRule type="iconSet" priority="7">
      <iconSet iconSet="3Arrows">
        <cfvo type="percent" val="0"/>
        <cfvo type="num" val="-0.8"/>
        <cfvo type="num" val="0.8"/>
      </iconSet>
    </cfRule>
  </conditionalFormatting>
  <conditionalFormatting sqref="D18:D25">
    <cfRule type="iconSet" priority="6">
      <iconSet iconSet="3Arrows">
        <cfvo type="percent" val="0"/>
        <cfvo type="num" val="-0.8"/>
        <cfvo type="num" val="0.8"/>
      </iconSet>
    </cfRule>
  </conditionalFormatting>
  <conditionalFormatting sqref="E18:E25">
    <cfRule type="iconSet" priority="5">
      <iconSet iconSet="3Arrows">
        <cfvo type="percent" val="0"/>
        <cfvo type="num" val="-0.8"/>
        <cfvo type="num" val="0.8"/>
      </iconSet>
    </cfRule>
  </conditionalFormatting>
  <conditionalFormatting sqref="F18:F25">
    <cfRule type="iconSet" priority="4">
      <iconSet iconSet="3Arrows">
        <cfvo type="percent" val="0"/>
        <cfvo type="num" val="-0.8"/>
        <cfvo type="num" val="0.8"/>
      </iconSet>
    </cfRule>
  </conditionalFormatting>
  <conditionalFormatting sqref="G18:G25">
    <cfRule type="iconSet" priority="3">
      <iconSet iconSet="3Arrows">
        <cfvo type="percent" val="0"/>
        <cfvo type="num" val="-0.8"/>
        <cfvo type="num" val="0.8"/>
      </iconSet>
    </cfRule>
  </conditionalFormatting>
  <conditionalFormatting sqref="H18:H25">
    <cfRule type="iconSet" priority="2">
      <iconSet iconSet="3Arrows">
        <cfvo type="percent" val="0"/>
        <cfvo type="num" val="-0.8"/>
        <cfvo type="num" val="0.8"/>
      </iconSet>
    </cfRule>
  </conditionalFormatting>
  <conditionalFormatting sqref="I18:I25">
    <cfRule type="iconSet" priority="1">
      <iconSet iconSet="3Arrows">
        <cfvo type="percent" val="0"/>
        <cfvo type="num" val="-0.8"/>
        <cfvo type="num" val="0.8"/>
      </iconSet>
    </cfRule>
  </conditionalFormatting>
  <pageMargins left="0.70866141732283472" right="0.70866141732283472" top="0.74803149606299213" bottom="0.74803149606299213" header="0.31496062992125984" footer="0.31496062992125984"/>
  <pageSetup paperSize="3276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8174F-B570-4053-BF51-157FDF6849A8}">
  <dimension ref="B2:J21"/>
  <sheetViews>
    <sheetView workbookViewId="0">
      <selection activeCell="M16" sqref="M16"/>
    </sheetView>
  </sheetViews>
  <sheetFormatPr defaultRowHeight="15" x14ac:dyDescent="0.25"/>
  <cols>
    <col min="7" max="7" width="10.28515625" customWidth="1"/>
    <col min="8" max="9" width="9.85546875" customWidth="1"/>
    <col min="10" max="10" width="9.7109375" customWidth="1"/>
  </cols>
  <sheetData>
    <row r="2" spans="2:10" ht="15.75" thickBot="1" x14ac:dyDescent="0.3"/>
    <row r="3" spans="2:10" s="46" customFormat="1" ht="45" x14ac:dyDescent="0.25">
      <c r="B3" s="118" t="s">
        <v>742</v>
      </c>
      <c r="C3" s="119" t="s">
        <v>743</v>
      </c>
      <c r="D3" s="120" t="s">
        <v>736</v>
      </c>
      <c r="E3" s="121" t="s">
        <v>735</v>
      </c>
      <c r="F3" s="122" t="s">
        <v>734</v>
      </c>
      <c r="G3" s="115" t="s">
        <v>762</v>
      </c>
      <c r="H3" s="115" t="s">
        <v>731</v>
      </c>
      <c r="I3" s="115" t="s">
        <v>732</v>
      </c>
      <c r="J3" s="115" t="s">
        <v>733</v>
      </c>
    </row>
    <row r="4" spans="2:10" x14ac:dyDescent="0.25">
      <c r="B4" s="2" t="s">
        <v>745</v>
      </c>
      <c r="C4" s="2" t="s">
        <v>744</v>
      </c>
      <c r="D4" s="2" t="s">
        <v>737</v>
      </c>
      <c r="E4" s="2" t="s">
        <v>741</v>
      </c>
      <c r="F4" s="2" t="s">
        <v>738</v>
      </c>
      <c r="G4" s="112">
        <v>2</v>
      </c>
      <c r="H4" s="112">
        <v>1</v>
      </c>
      <c r="I4" s="112">
        <v>2</v>
      </c>
      <c r="J4" s="112">
        <v>2</v>
      </c>
    </row>
    <row r="5" spans="2:10" x14ac:dyDescent="0.25">
      <c r="B5" s="2" t="s">
        <v>745</v>
      </c>
      <c r="C5" s="2" t="s">
        <v>744</v>
      </c>
      <c r="D5" s="2" t="s">
        <v>739</v>
      </c>
      <c r="E5" s="2" t="s">
        <v>740</v>
      </c>
      <c r="F5" s="2" t="s">
        <v>738</v>
      </c>
      <c r="G5" s="112">
        <v>2</v>
      </c>
      <c r="H5" s="112">
        <v>2</v>
      </c>
      <c r="I5" s="112">
        <v>0</v>
      </c>
      <c r="J5" s="112">
        <v>1</v>
      </c>
    </row>
    <row r="6" spans="2:10" x14ac:dyDescent="0.25">
      <c r="B6" s="9" t="s">
        <v>747</v>
      </c>
      <c r="C6" s="9" t="s">
        <v>748</v>
      </c>
      <c r="D6" s="9" t="s">
        <v>749</v>
      </c>
      <c r="E6" s="9" t="s">
        <v>740</v>
      </c>
      <c r="F6" s="9" t="s">
        <v>738</v>
      </c>
      <c r="G6" s="112">
        <v>0</v>
      </c>
      <c r="H6" s="112">
        <v>0</v>
      </c>
      <c r="I6" s="112">
        <v>1</v>
      </c>
      <c r="J6" s="112">
        <v>1</v>
      </c>
    </row>
    <row r="7" spans="2:10" x14ac:dyDescent="0.25">
      <c r="B7" s="9" t="s">
        <v>745</v>
      </c>
      <c r="C7" s="9" t="s">
        <v>750</v>
      </c>
      <c r="D7" s="9" t="s">
        <v>739</v>
      </c>
      <c r="E7" s="116" t="s">
        <v>760</v>
      </c>
      <c r="F7" s="9" t="s">
        <v>738</v>
      </c>
      <c r="G7" s="117">
        <v>2</v>
      </c>
      <c r="H7" s="117">
        <v>1</v>
      </c>
      <c r="I7" s="117">
        <v>0</v>
      </c>
      <c r="J7" s="117">
        <v>0</v>
      </c>
    </row>
    <row r="8" spans="2:10" x14ac:dyDescent="0.25">
      <c r="B8" s="9" t="s">
        <v>745</v>
      </c>
      <c r="C8" s="9" t="s">
        <v>744</v>
      </c>
      <c r="D8" s="9" t="s">
        <v>739</v>
      </c>
      <c r="E8" s="9" t="s">
        <v>751</v>
      </c>
      <c r="F8" s="9" t="s">
        <v>752</v>
      </c>
      <c r="G8" s="117">
        <v>2</v>
      </c>
      <c r="H8" s="117">
        <v>0</v>
      </c>
      <c r="I8" s="117">
        <v>0</v>
      </c>
      <c r="J8" s="117">
        <v>0</v>
      </c>
    </row>
    <row r="9" spans="2:10" x14ac:dyDescent="0.25">
      <c r="B9" s="9" t="s">
        <v>746</v>
      </c>
      <c r="C9" s="9" t="s">
        <v>744</v>
      </c>
      <c r="D9" s="9" t="s">
        <v>739</v>
      </c>
      <c r="E9" s="9" t="s">
        <v>753</v>
      </c>
      <c r="F9" s="9" t="s">
        <v>738</v>
      </c>
      <c r="G9" s="117">
        <v>3</v>
      </c>
      <c r="H9" s="117">
        <v>2</v>
      </c>
      <c r="I9" s="117">
        <v>2</v>
      </c>
      <c r="J9" s="117">
        <v>2</v>
      </c>
    </row>
    <row r="10" spans="2:10" x14ac:dyDescent="0.25">
      <c r="B10" s="9" t="s">
        <v>745</v>
      </c>
      <c r="C10" s="9" t="s">
        <v>748</v>
      </c>
      <c r="D10" s="9" t="s">
        <v>739</v>
      </c>
      <c r="E10" s="9" t="s">
        <v>753</v>
      </c>
      <c r="F10" s="9" t="s">
        <v>754</v>
      </c>
      <c r="G10" s="117">
        <v>2</v>
      </c>
      <c r="H10" s="117">
        <v>0</v>
      </c>
      <c r="I10" s="117">
        <v>1</v>
      </c>
      <c r="J10" s="117">
        <v>0</v>
      </c>
    </row>
    <row r="11" spans="2:10" x14ac:dyDescent="0.25">
      <c r="B11" s="9" t="s">
        <v>745</v>
      </c>
      <c r="C11" s="9" t="s">
        <v>744</v>
      </c>
      <c r="D11" s="9" t="s">
        <v>739</v>
      </c>
      <c r="E11" s="9" t="s">
        <v>755</v>
      </c>
      <c r="F11" s="9" t="s">
        <v>754</v>
      </c>
      <c r="G11" s="117">
        <v>3</v>
      </c>
      <c r="H11" s="117">
        <v>2</v>
      </c>
      <c r="I11" s="117">
        <v>0</v>
      </c>
      <c r="J11" s="117">
        <v>0</v>
      </c>
    </row>
    <row r="12" spans="2:10" x14ac:dyDescent="0.25">
      <c r="B12" s="9" t="s">
        <v>745</v>
      </c>
      <c r="C12" s="9" t="s">
        <v>744</v>
      </c>
      <c r="D12" s="9" t="s">
        <v>739</v>
      </c>
      <c r="E12" s="9" t="s">
        <v>753</v>
      </c>
      <c r="F12" s="9" t="s">
        <v>754</v>
      </c>
      <c r="G12" s="117">
        <v>2</v>
      </c>
      <c r="H12" s="117">
        <v>1</v>
      </c>
      <c r="I12" s="117">
        <v>1</v>
      </c>
      <c r="J12" s="117">
        <v>1</v>
      </c>
    </row>
    <row r="13" spans="2:10" x14ac:dyDescent="0.25">
      <c r="B13" s="9" t="s">
        <v>745</v>
      </c>
      <c r="C13" s="9" t="s">
        <v>744</v>
      </c>
      <c r="D13" s="9" t="s">
        <v>756</v>
      </c>
      <c r="E13" s="9" t="s">
        <v>757</v>
      </c>
      <c r="F13" s="9" t="s">
        <v>754</v>
      </c>
      <c r="G13" s="117">
        <v>1</v>
      </c>
      <c r="H13" s="117">
        <v>0</v>
      </c>
      <c r="I13" s="117">
        <v>0</v>
      </c>
      <c r="J13" s="117">
        <v>0</v>
      </c>
    </row>
    <row r="14" spans="2:10" x14ac:dyDescent="0.25">
      <c r="B14" s="9" t="s">
        <v>745</v>
      </c>
      <c r="C14" s="9" t="s">
        <v>744</v>
      </c>
      <c r="D14" s="9" t="s">
        <v>739</v>
      </c>
      <c r="E14" s="116" t="s">
        <v>759</v>
      </c>
      <c r="F14" s="116" t="s">
        <v>758</v>
      </c>
      <c r="G14" s="117">
        <v>4</v>
      </c>
      <c r="H14" s="117">
        <v>5</v>
      </c>
      <c r="I14" s="117">
        <v>3</v>
      </c>
      <c r="J14" s="117">
        <v>3</v>
      </c>
    </row>
    <row r="15" spans="2:10" x14ac:dyDescent="0.25">
      <c r="B15" s="9" t="s">
        <v>745</v>
      </c>
      <c r="C15" s="9" t="s">
        <v>748</v>
      </c>
      <c r="D15" s="9" t="s">
        <v>739</v>
      </c>
      <c r="E15" s="9" t="s">
        <v>755</v>
      </c>
      <c r="F15" s="9" t="s">
        <v>754</v>
      </c>
      <c r="G15" s="117">
        <v>1</v>
      </c>
      <c r="H15" s="117">
        <v>1</v>
      </c>
      <c r="I15" s="117">
        <v>1</v>
      </c>
      <c r="J15" s="117">
        <v>1</v>
      </c>
    </row>
    <row r="16" spans="2:10" x14ac:dyDescent="0.25">
      <c r="B16" s="9" t="s">
        <v>747</v>
      </c>
      <c r="C16" s="9" t="s">
        <v>744</v>
      </c>
      <c r="D16" s="9" t="s">
        <v>739</v>
      </c>
      <c r="E16" s="9" t="s">
        <v>753</v>
      </c>
      <c r="F16" s="9" t="s">
        <v>754</v>
      </c>
      <c r="G16" s="117">
        <v>1</v>
      </c>
      <c r="H16" s="117">
        <v>0</v>
      </c>
      <c r="I16" s="117">
        <v>0</v>
      </c>
      <c r="J16" s="117">
        <v>0</v>
      </c>
    </row>
    <row r="17" spans="2:10" x14ac:dyDescent="0.25">
      <c r="B17" s="9" t="s">
        <v>745</v>
      </c>
      <c r="C17" s="9" t="s">
        <v>744</v>
      </c>
      <c r="D17" s="9" t="s">
        <v>739</v>
      </c>
      <c r="E17" s="9" t="s">
        <v>740</v>
      </c>
      <c r="F17" s="9" t="s">
        <v>738</v>
      </c>
      <c r="G17" s="117">
        <v>4</v>
      </c>
      <c r="H17" s="117">
        <v>5</v>
      </c>
      <c r="I17" s="117">
        <v>0</v>
      </c>
      <c r="J17" s="117">
        <v>0</v>
      </c>
    </row>
    <row r="20" spans="2:10" x14ac:dyDescent="0.25">
      <c r="B20" t="s">
        <v>761</v>
      </c>
    </row>
    <row r="21" spans="2:10" x14ac:dyDescent="0.25">
      <c r="B21" s="59" t="s">
        <v>730</v>
      </c>
    </row>
  </sheetData>
  <conditionalFormatting sqref="G4:J17">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92DCF-094C-417F-9FBF-673EA632DDE1}">
  <dimension ref="B1:X28"/>
  <sheetViews>
    <sheetView tabSelected="1" workbookViewId="0">
      <selection activeCell="AB24" sqref="AB24"/>
    </sheetView>
  </sheetViews>
  <sheetFormatPr defaultRowHeight="15" x14ac:dyDescent="0.25"/>
  <cols>
    <col min="1" max="1" width="9.140625" style="59"/>
    <col min="2" max="2" width="12.28515625" style="59" customWidth="1"/>
    <col min="3" max="3" width="5" style="59" bestFit="1" customWidth="1"/>
    <col min="4" max="4" width="4.42578125" style="59" customWidth="1"/>
    <col min="5" max="5" width="5" style="59" bestFit="1" customWidth="1"/>
    <col min="6" max="6" width="4.5703125" style="59" bestFit="1" customWidth="1"/>
    <col min="7" max="7" width="5" style="59" customWidth="1"/>
    <col min="8" max="8" width="4.5703125" style="59" bestFit="1" customWidth="1"/>
    <col min="9" max="9" width="5" style="59" bestFit="1" customWidth="1"/>
    <col min="10" max="10" width="4.5703125" style="59" bestFit="1" customWidth="1"/>
    <col min="11" max="11" width="4.7109375" style="59" customWidth="1"/>
    <col min="12" max="12" width="4.5703125" style="59" customWidth="1"/>
    <col min="13" max="13" width="5" style="59" customWidth="1"/>
    <col min="14" max="14" width="4.5703125" style="59" bestFit="1" customWidth="1"/>
    <col min="15" max="15" width="5" style="59" customWidth="1"/>
    <col min="16" max="16" width="4.5703125" style="59" bestFit="1" customWidth="1"/>
    <col min="17" max="17" width="2.5703125" style="59" customWidth="1"/>
    <col min="18" max="18" width="3.28515625" style="59" bestFit="1" customWidth="1"/>
    <col min="19" max="19" width="3.42578125" style="59" customWidth="1"/>
    <col min="20" max="20" width="3.5703125" style="59" bestFit="1" customWidth="1"/>
    <col min="21" max="21" width="3.28515625" style="59" bestFit="1" customWidth="1"/>
    <col min="22" max="22" width="3.5703125" style="59" bestFit="1" customWidth="1"/>
    <col min="23" max="23" width="8.42578125" style="59" bestFit="1" customWidth="1"/>
    <col min="24" max="24" width="8.140625" style="59" bestFit="1" customWidth="1"/>
    <col min="25" max="25" width="3.42578125" style="59" bestFit="1" customWidth="1"/>
    <col min="26" max="26" width="3.5703125" style="59" bestFit="1" customWidth="1"/>
    <col min="27" max="29" width="9.140625" style="59"/>
    <col min="30" max="30" width="13.7109375" style="59" customWidth="1"/>
    <col min="31" max="16384" width="9.140625" style="59"/>
  </cols>
  <sheetData>
    <row r="1" spans="2:24" ht="15.75" thickBot="1" x14ac:dyDescent="0.3">
      <c r="C1" s="152"/>
      <c r="D1" s="152"/>
      <c r="E1" s="152"/>
      <c r="F1" s="152"/>
      <c r="G1" s="152"/>
      <c r="H1" s="152"/>
      <c r="I1" s="152"/>
      <c r="J1" s="152"/>
      <c r="K1" s="152"/>
      <c r="L1" s="152"/>
      <c r="M1" s="152"/>
      <c r="N1" s="152"/>
      <c r="O1" s="152"/>
      <c r="P1" s="152"/>
    </row>
    <row r="2" spans="2:24" ht="13.5" customHeight="1" thickBot="1" x14ac:dyDescent="0.3">
      <c r="C2" s="150" t="s">
        <v>725</v>
      </c>
      <c r="D2" s="151"/>
      <c r="E2" s="150" t="s">
        <v>722</v>
      </c>
      <c r="F2" s="151"/>
      <c r="G2" s="150" t="s">
        <v>723</v>
      </c>
      <c r="H2" s="151"/>
      <c r="I2" s="150" t="s">
        <v>724</v>
      </c>
      <c r="J2" s="151"/>
      <c r="K2" s="150" t="s">
        <v>726</v>
      </c>
      <c r="L2" s="151"/>
      <c r="M2" s="150" t="s">
        <v>727</v>
      </c>
      <c r="N2" s="151"/>
      <c r="O2" s="150" t="s">
        <v>728</v>
      </c>
      <c r="P2" s="151"/>
      <c r="R2" s="150" t="s">
        <v>767</v>
      </c>
      <c r="S2" s="153"/>
      <c r="T2" s="153"/>
      <c r="U2" s="151"/>
      <c r="W2" s="187" t="s">
        <v>793</v>
      </c>
    </row>
    <row r="3" spans="2:24" ht="14.25" customHeight="1" thickBot="1" x14ac:dyDescent="0.3">
      <c r="B3" s="72" t="s">
        <v>773</v>
      </c>
      <c r="C3" s="128" t="s">
        <v>768</v>
      </c>
      <c r="D3" s="129" t="s">
        <v>769</v>
      </c>
      <c r="E3" s="128" t="s">
        <v>768</v>
      </c>
      <c r="F3" s="129" t="s">
        <v>769</v>
      </c>
      <c r="G3" s="128" t="s">
        <v>768</v>
      </c>
      <c r="H3" s="129" t="s">
        <v>769</v>
      </c>
      <c r="I3" s="128" t="s">
        <v>770</v>
      </c>
      <c r="J3" s="129" t="s">
        <v>769</v>
      </c>
      <c r="K3" s="128" t="s">
        <v>770</v>
      </c>
      <c r="L3" s="129" t="s">
        <v>769</v>
      </c>
      <c r="M3" s="128" t="s">
        <v>768</v>
      </c>
      <c r="N3" s="129" t="s">
        <v>769</v>
      </c>
      <c r="O3" s="128" t="s">
        <v>768</v>
      </c>
      <c r="P3" s="129" t="s">
        <v>769</v>
      </c>
      <c r="R3" s="134" t="s">
        <v>771</v>
      </c>
      <c r="S3" s="134" t="s">
        <v>772</v>
      </c>
      <c r="T3" s="134" t="s">
        <v>765</v>
      </c>
      <c r="U3" s="134" t="s">
        <v>766</v>
      </c>
      <c r="W3" s="188" t="s">
        <v>808</v>
      </c>
    </row>
    <row r="4" spans="2:24" x14ac:dyDescent="0.25">
      <c r="B4" s="72" t="s">
        <v>799</v>
      </c>
      <c r="C4" s="130">
        <v>7</v>
      </c>
      <c r="D4" s="131">
        <v>2</v>
      </c>
      <c r="E4" s="130">
        <v>6</v>
      </c>
      <c r="F4" s="131">
        <v>3</v>
      </c>
      <c r="G4" s="130">
        <v>7</v>
      </c>
      <c r="H4" s="131">
        <v>2</v>
      </c>
      <c r="I4" s="130">
        <v>5</v>
      </c>
      <c r="J4" s="131">
        <v>2</v>
      </c>
      <c r="K4" s="130">
        <v>7</v>
      </c>
      <c r="L4" s="131">
        <v>1</v>
      </c>
      <c r="M4" s="130">
        <v>6</v>
      </c>
      <c r="N4" s="131">
        <v>1</v>
      </c>
      <c r="O4" s="130">
        <v>6</v>
      </c>
      <c r="P4" s="131">
        <v>1</v>
      </c>
      <c r="Q4" s="135"/>
      <c r="R4" s="136">
        <v>2</v>
      </c>
      <c r="S4" s="136">
        <v>1</v>
      </c>
      <c r="T4" s="136">
        <v>2</v>
      </c>
      <c r="U4" s="136">
        <v>2</v>
      </c>
      <c r="W4" s="190">
        <v>7.677083333333333E-2</v>
      </c>
      <c r="X4" s="186"/>
    </row>
    <row r="5" spans="2:24" x14ac:dyDescent="0.25">
      <c r="B5" s="72" t="s">
        <v>794</v>
      </c>
      <c r="C5" s="130">
        <v>6</v>
      </c>
      <c r="D5" s="131">
        <v>2</v>
      </c>
      <c r="E5" s="130">
        <v>6</v>
      </c>
      <c r="F5" s="131">
        <v>4</v>
      </c>
      <c r="G5" s="130">
        <v>7</v>
      </c>
      <c r="H5" s="131">
        <v>2</v>
      </c>
      <c r="I5" s="130">
        <v>6</v>
      </c>
      <c r="J5" s="131">
        <v>3</v>
      </c>
      <c r="K5" s="130">
        <v>6</v>
      </c>
      <c r="L5" s="131">
        <v>6</v>
      </c>
      <c r="M5" s="130">
        <v>7</v>
      </c>
      <c r="N5" s="131">
        <v>2</v>
      </c>
      <c r="O5" s="130">
        <v>6</v>
      </c>
      <c r="P5" s="131">
        <v>2</v>
      </c>
      <c r="Q5" s="135"/>
      <c r="R5" s="137">
        <v>2</v>
      </c>
      <c r="S5" s="137">
        <v>2</v>
      </c>
      <c r="T5" s="137">
        <v>0</v>
      </c>
      <c r="U5" s="137">
        <v>1</v>
      </c>
      <c r="W5" s="191">
        <v>4.4513888888888888E-2</v>
      </c>
      <c r="X5" s="186"/>
    </row>
    <row r="6" spans="2:24" x14ac:dyDescent="0.25">
      <c r="B6" s="72" t="s">
        <v>802</v>
      </c>
      <c r="C6" s="130">
        <v>7</v>
      </c>
      <c r="D6" s="131">
        <v>2</v>
      </c>
      <c r="E6" s="130">
        <v>7</v>
      </c>
      <c r="F6" s="131">
        <v>1</v>
      </c>
      <c r="G6" s="130">
        <v>7</v>
      </c>
      <c r="H6" s="131">
        <v>1</v>
      </c>
      <c r="I6" s="130">
        <v>7</v>
      </c>
      <c r="J6" s="131">
        <v>2</v>
      </c>
      <c r="K6" s="130">
        <v>7</v>
      </c>
      <c r="L6" s="131">
        <v>1</v>
      </c>
      <c r="M6" s="130">
        <v>7</v>
      </c>
      <c r="N6" s="131">
        <v>1</v>
      </c>
      <c r="O6" s="130">
        <v>2</v>
      </c>
      <c r="P6" s="131">
        <v>1</v>
      </c>
      <c r="Q6" s="135"/>
      <c r="R6" s="137">
        <v>0</v>
      </c>
      <c r="S6" s="137">
        <v>0</v>
      </c>
      <c r="T6" s="137">
        <v>1</v>
      </c>
      <c r="U6" s="137">
        <v>1</v>
      </c>
      <c r="W6" s="191">
        <v>7.1712962962962964E-2</v>
      </c>
      <c r="X6" s="186"/>
    </row>
    <row r="7" spans="2:24" x14ac:dyDescent="0.25">
      <c r="B7" s="72" t="s">
        <v>801</v>
      </c>
      <c r="C7" s="130">
        <v>7</v>
      </c>
      <c r="D7" s="131">
        <v>5</v>
      </c>
      <c r="E7" s="130">
        <v>4</v>
      </c>
      <c r="F7" s="131">
        <v>2</v>
      </c>
      <c r="G7" s="130">
        <v>7</v>
      </c>
      <c r="H7" s="131">
        <v>1</v>
      </c>
      <c r="I7" s="130">
        <v>4</v>
      </c>
      <c r="J7" s="131">
        <v>1</v>
      </c>
      <c r="K7" s="130">
        <v>7</v>
      </c>
      <c r="L7" s="131">
        <v>4</v>
      </c>
      <c r="M7" s="130">
        <v>7</v>
      </c>
      <c r="N7" s="131">
        <v>3</v>
      </c>
      <c r="O7" s="130">
        <v>6</v>
      </c>
      <c r="P7" s="131">
        <v>2</v>
      </c>
      <c r="Q7" s="135"/>
      <c r="R7" s="138">
        <v>2</v>
      </c>
      <c r="S7" s="138">
        <v>1</v>
      </c>
      <c r="T7" s="138">
        <v>0</v>
      </c>
      <c r="U7" s="138">
        <v>0</v>
      </c>
      <c r="W7" s="191">
        <v>5.0381944444444444E-2</v>
      </c>
      <c r="X7" s="186"/>
    </row>
    <row r="8" spans="2:24" x14ac:dyDescent="0.25">
      <c r="B8" s="72" t="s">
        <v>798</v>
      </c>
      <c r="C8" s="130">
        <v>7</v>
      </c>
      <c r="D8" s="131">
        <v>2</v>
      </c>
      <c r="E8" s="130">
        <v>5</v>
      </c>
      <c r="F8" s="131">
        <v>1</v>
      </c>
      <c r="G8" s="130">
        <v>6</v>
      </c>
      <c r="H8" s="131">
        <v>2</v>
      </c>
      <c r="I8" s="130">
        <v>6</v>
      </c>
      <c r="J8" s="131">
        <v>1</v>
      </c>
      <c r="K8" s="130">
        <v>6</v>
      </c>
      <c r="L8" s="131">
        <v>2</v>
      </c>
      <c r="M8" s="130">
        <v>7</v>
      </c>
      <c r="N8" s="131">
        <v>1</v>
      </c>
      <c r="O8" s="130">
        <v>7</v>
      </c>
      <c r="P8" s="131">
        <v>1</v>
      </c>
      <c r="Q8" s="135"/>
      <c r="R8" s="138">
        <v>2</v>
      </c>
      <c r="S8" s="138">
        <v>0</v>
      </c>
      <c r="T8" s="138">
        <v>0</v>
      </c>
      <c r="U8" s="138">
        <v>0</v>
      </c>
      <c r="W8" s="191">
        <v>6.0381944444444446E-2</v>
      </c>
      <c r="X8" s="186"/>
    </row>
    <row r="9" spans="2:24" x14ac:dyDescent="0.25">
      <c r="B9" s="72" t="s">
        <v>806</v>
      </c>
      <c r="C9" s="130">
        <v>7</v>
      </c>
      <c r="D9" s="131">
        <v>4</v>
      </c>
      <c r="E9" s="130">
        <v>4</v>
      </c>
      <c r="F9" s="131">
        <v>4</v>
      </c>
      <c r="G9" s="130">
        <v>6</v>
      </c>
      <c r="H9" s="131">
        <v>4</v>
      </c>
      <c r="I9" s="130">
        <v>7</v>
      </c>
      <c r="J9" s="131">
        <v>4</v>
      </c>
      <c r="K9" s="130">
        <v>5</v>
      </c>
      <c r="L9" s="131">
        <v>4</v>
      </c>
      <c r="M9" s="130">
        <v>7</v>
      </c>
      <c r="N9" s="131">
        <v>4</v>
      </c>
      <c r="O9" s="130">
        <v>5</v>
      </c>
      <c r="P9" s="131">
        <v>4</v>
      </c>
      <c r="Q9" s="135"/>
      <c r="R9" s="138">
        <v>3</v>
      </c>
      <c r="S9" s="138">
        <v>2</v>
      </c>
      <c r="T9" s="138">
        <v>2</v>
      </c>
      <c r="U9" s="138">
        <v>2</v>
      </c>
      <c r="W9" s="191">
        <v>5.153935185185185E-2</v>
      </c>
      <c r="X9" s="186"/>
    </row>
    <row r="10" spans="2:24" x14ac:dyDescent="0.25">
      <c r="B10" s="72" t="s">
        <v>805</v>
      </c>
      <c r="C10" s="130">
        <v>7</v>
      </c>
      <c r="D10" s="131">
        <v>5</v>
      </c>
      <c r="E10" s="130">
        <v>5</v>
      </c>
      <c r="F10" s="131">
        <v>2</v>
      </c>
      <c r="G10" s="130">
        <v>6</v>
      </c>
      <c r="H10" s="131">
        <v>3</v>
      </c>
      <c r="I10" s="130">
        <v>4</v>
      </c>
      <c r="J10" s="131">
        <v>3</v>
      </c>
      <c r="K10" s="130">
        <v>5</v>
      </c>
      <c r="L10" s="131">
        <v>3</v>
      </c>
      <c r="M10" s="130">
        <v>6</v>
      </c>
      <c r="N10" s="131">
        <v>2</v>
      </c>
      <c r="O10" s="130">
        <v>6</v>
      </c>
      <c r="P10" s="131">
        <v>1</v>
      </c>
      <c r="Q10" s="135"/>
      <c r="R10" s="138">
        <v>2</v>
      </c>
      <c r="S10" s="138">
        <v>0</v>
      </c>
      <c r="T10" s="138">
        <v>1</v>
      </c>
      <c r="U10" s="138">
        <v>0</v>
      </c>
      <c r="W10" s="192">
        <v>3.7743055555555557E-2</v>
      </c>
      <c r="X10" s="186"/>
    </row>
    <row r="11" spans="2:24" x14ac:dyDescent="0.25">
      <c r="B11" s="72" t="s">
        <v>796</v>
      </c>
      <c r="C11" s="130">
        <v>6</v>
      </c>
      <c r="D11" s="131">
        <v>5</v>
      </c>
      <c r="E11" s="130">
        <v>6</v>
      </c>
      <c r="F11" s="131">
        <v>3</v>
      </c>
      <c r="G11" s="130">
        <v>7</v>
      </c>
      <c r="H11" s="131">
        <v>2</v>
      </c>
      <c r="I11" s="130">
        <v>5</v>
      </c>
      <c r="J11" s="131">
        <v>3</v>
      </c>
      <c r="K11" s="130">
        <v>6</v>
      </c>
      <c r="L11" s="131">
        <v>3</v>
      </c>
      <c r="M11" s="130">
        <v>6</v>
      </c>
      <c r="N11" s="131">
        <v>2</v>
      </c>
      <c r="O11" s="130">
        <v>6</v>
      </c>
      <c r="P11" s="131">
        <v>2</v>
      </c>
      <c r="Q11" s="135"/>
      <c r="R11" s="138">
        <v>3</v>
      </c>
      <c r="S11" s="138">
        <v>2</v>
      </c>
      <c r="T11" s="138">
        <v>0</v>
      </c>
      <c r="U11" s="138">
        <v>0</v>
      </c>
      <c r="W11" s="191">
        <v>5.7673611111111113E-2</v>
      </c>
      <c r="X11" s="186"/>
    </row>
    <row r="12" spans="2:24" x14ac:dyDescent="0.25">
      <c r="B12" s="72" t="s">
        <v>803</v>
      </c>
      <c r="C12" s="130">
        <v>6</v>
      </c>
      <c r="D12" s="131">
        <v>4</v>
      </c>
      <c r="E12" s="130">
        <v>5</v>
      </c>
      <c r="F12" s="131">
        <v>2</v>
      </c>
      <c r="G12" s="130">
        <v>4</v>
      </c>
      <c r="H12" s="131">
        <v>2</v>
      </c>
      <c r="I12" s="130">
        <v>5</v>
      </c>
      <c r="J12" s="131">
        <v>2</v>
      </c>
      <c r="K12" s="130">
        <v>6</v>
      </c>
      <c r="L12" s="131">
        <v>2</v>
      </c>
      <c r="M12" s="130">
        <v>7</v>
      </c>
      <c r="N12" s="131">
        <v>2</v>
      </c>
      <c r="O12" s="130">
        <v>7</v>
      </c>
      <c r="P12" s="131">
        <v>2</v>
      </c>
      <c r="Q12" s="135"/>
      <c r="R12" s="138">
        <v>2</v>
      </c>
      <c r="S12" s="138">
        <v>1</v>
      </c>
      <c r="T12" s="138">
        <v>1</v>
      </c>
      <c r="U12" s="138">
        <v>1</v>
      </c>
      <c r="W12" s="191">
        <v>4.746527777777778E-2</v>
      </c>
      <c r="X12" s="186"/>
    </row>
    <row r="13" spans="2:24" x14ac:dyDescent="0.25">
      <c r="B13" s="72" t="s">
        <v>795</v>
      </c>
      <c r="C13" s="130">
        <v>6</v>
      </c>
      <c r="D13" s="131">
        <v>3</v>
      </c>
      <c r="E13" s="130">
        <v>5</v>
      </c>
      <c r="F13" s="131">
        <v>2</v>
      </c>
      <c r="G13" s="130">
        <v>5</v>
      </c>
      <c r="H13" s="131">
        <v>3</v>
      </c>
      <c r="I13" s="130">
        <v>5</v>
      </c>
      <c r="J13" s="131">
        <v>2</v>
      </c>
      <c r="K13" s="130">
        <v>7</v>
      </c>
      <c r="L13" s="131">
        <v>2</v>
      </c>
      <c r="M13" s="130">
        <v>5</v>
      </c>
      <c r="N13" s="131">
        <v>2</v>
      </c>
      <c r="O13" s="130">
        <v>7</v>
      </c>
      <c r="P13" s="131">
        <v>1</v>
      </c>
      <c r="Q13" s="135"/>
      <c r="R13" s="138">
        <v>1</v>
      </c>
      <c r="S13" s="138">
        <v>0</v>
      </c>
      <c r="T13" s="138">
        <v>0</v>
      </c>
      <c r="U13" s="138">
        <v>0</v>
      </c>
      <c r="W13" s="191">
        <v>4.2858796296296298E-2</v>
      </c>
      <c r="X13" s="186"/>
    </row>
    <row r="14" spans="2:24" x14ac:dyDescent="0.25">
      <c r="B14" s="72" t="s">
        <v>804</v>
      </c>
      <c r="C14" s="130">
        <v>7</v>
      </c>
      <c r="D14" s="131">
        <v>5</v>
      </c>
      <c r="E14" s="130">
        <v>5</v>
      </c>
      <c r="F14" s="131">
        <v>3</v>
      </c>
      <c r="G14" s="130">
        <v>6</v>
      </c>
      <c r="H14" s="131">
        <v>3</v>
      </c>
      <c r="I14" s="130">
        <v>7</v>
      </c>
      <c r="J14" s="131">
        <v>4</v>
      </c>
      <c r="K14" s="130">
        <v>7</v>
      </c>
      <c r="L14" s="131">
        <v>3</v>
      </c>
      <c r="M14" s="130">
        <v>7</v>
      </c>
      <c r="N14" s="131">
        <v>3</v>
      </c>
      <c r="O14" s="130">
        <v>7</v>
      </c>
      <c r="P14" s="131">
        <v>4</v>
      </c>
      <c r="Q14" s="135"/>
      <c r="R14" s="138">
        <v>4</v>
      </c>
      <c r="S14" s="138">
        <v>5</v>
      </c>
      <c r="T14" s="138">
        <v>3</v>
      </c>
      <c r="U14" s="138">
        <v>3</v>
      </c>
      <c r="W14" s="191">
        <v>4.3599537037037034E-2</v>
      </c>
      <c r="X14" s="186"/>
    </row>
    <row r="15" spans="2:24" x14ac:dyDescent="0.25">
      <c r="B15" s="72" t="s">
        <v>797</v>
      </c>
      <c r="C15" s="130">
        <v>7</v>
      </c>
      <c r="D15" s="131">
        <v>5</v>
      </c>
      <c r="E15" s="130">
        <v>3</v>
      </c>
      <c r="F15" s="131">
        <v>3</v>
      </c>
      <c r="G15" s="130">
        <v>4</v>
      </c>
      <c r="H15" s="131">
        <v>1</v>
      </c>
      <c r="I15" s="130">
        <v>5</v>
      </c>
      <c r="J15" s="131">
        <v>2</v>
      </c>
      <c r="K15" s="130">
        <v>6</v>
      </c>
      <c r="L15" s="131">
        <v>3</v>
      </c>
      <c r="M15" s="130">
        <v>6</v>
      </c>
      <c r="N15" s="131">
        <v>3</v>
      </c>
      <c r="O15" s="130">
        <v>4</v>
      </c>
      <c r="P15" s="131">
        <v>1</v>
      </c>
      <c r="Q15" s="135"/>
      <c r="R15" s="138">
        <v>1</v>
      </c>
      <c r="S15" s="138">
        <v>1</v>
      </c>
      <c r="T15" s="138">
        <v>1</v>
      </c>
      <c r="U15" s="138">
        <v>1</v>
      </c>
      <c r="W15" s="191">
        <v>5.0509259259259261E-2</v>
      </c>
      <c r="X15" s="186"/>
    </row>
    <row r="16" spans="2:24" x14ac:dyDescent="0.25">
      <c r="B16" s="72" t="s">
        <v>807</v>
      </c>
      <c r="C16" s="130">
        <v>7</v>
      </c>
      <c r="D16" s="131">
        <v>6</v>
      </c>
      <c r="E16" s="130">
        <v>5</v>
      </c>
      <c r="F16" s="131">
        <v>2</v>
      </c>
      <c r="G16" s="130">
        <v>3</v>
      </c>
      <c r="H16" s="131">
        <v>2</v>
      </c>
      <c r="I16" s="130">
        <v>3</v>
      </c>
      <c r="J16" s="131">
        <v>1</v>
      </c>
      <c r="K16" s="130">
        <v>6</v>
      </c>
      <c r="L16" s="131">
        <v>2</v>
      </c>
      <c r="M16" s="130">
        <v>3</v>
      </c>
      <c r="N16" s="131">
        <v>5</v>
      </c>
      <c r="O16" s="130">
        <v>1</v>
      </c>
      <c r="P16" s="131">
        <v>5</v>
      </c>
      <c r="Q16" s="135"/>
      <c r="R16" s="138">
        <v>1</v>
      </c>
      <c r="S16" s="138">
        <v>0</v>
      </c>
      <c r="T16" s="138">
        <v>0</v>
      </c>
      <c r="U16" s="138">
        <v>0</v>
      </c>
      <c r="W16" s="191">
        <v>6.5474537037037039E-2</v>
      </c>
      <c r="X16" s="186"/>
    </row>
    <row r="17" spans="2:24" ht="15.75" thickBot="1" x14ac:dyDescent="0.3">
      <c r="B17" s="72" t="s">
        <v>800</v>
      </c>
      <c r="C17" s="132">
        <v>2</v>
      </c>
      <c r="D17" s="133">
        <v>1</v>
      </c>
      <c r="E17" s="132">
        <v>6</v>
      </c>
      <c r="F17" s="133">
        <v>4</v>
      </c>
      <c r="G17" s="132">
        <v>6</v>
      </c>
      <c r="H17" s="133">
        <v>3</v>
      </c>
      <c r="I17" s="132">
        <v>2</v>
      </c>
      <c r="J17" s="133">
        <v>6</v>
      </c>
      <c r="K17" s="132">
        <v>1</v>
      </c>
      <c r="L17" s="133">
        <v>7</v>
      </c>
      <c r="M17" s="132">
        <v>1</v>
      </c>
      <c r="N17" s="133">
        <v>7</v>
      </c>
      <c r="O17" s="132">
        <v>2</v>
      </c>
      <c r="P17" s="133">
        <v>2</v>
      </c>
      <c r="Q17" s="135"/>
      <c r="R17" s="139">
        <v>4</v>
      </c>
      <c r="S17" s="139">
        <v>5</v>
      </c>
      <c r="T17" s="139">
        <v>0</v>
      </c>
      <c r="U17" s="139">
        <v>0</v>
      </c>
      <c r="W17" s="193">
        <v>4.6724537037037037E-2</v>
      </c>
      <c r="X17" s="186"/>
    </row>
    <row r="18" spans="2:24" x14ac:dyDescent="0.25">
      <c r="B18" s="72" t="s">
        <v>788</v>
      </c>
      <c r="C18" s="124">
        <f t="shared" ref="C18:P18" si="0">AVERAGE(C4:C17)</f>
        <v>6.3571428571428568</v>
      </c>
      <c r="D18" s="125">
        <f t="shared" si="0"/>
        <v>3.6428571428571428</v>
      </c>
      <c r="E18" s="124">
        <f t="shared" si="0"/>
        <v>5.1428571428571432</v>
      </c>
      <c r="F18" s="126">
        <f t="shared" si="0"/>
        <v>2.5714285714285716</v>
      </c>
      <c r="G18" s="124">
        <f t="shared" si="0"/>
        <v>5.7857142857142856</v>
      </c>
      <c r="H18" s="126">
        <f t="shared" si="0"/>
        <v>2.2142857142857144</v>
      </c>
      <c r="I18" s="124">
        <f t="shared" si="0"/>
        <v>5.0714285714285712</v>
      </c>
      <c r="J18" s="126">
        <f t="shared" si="0"/>
        <v>2.5714285714285716</v>
      </c>
      <c r="K18" s="124">
        <f t="shared" si="0"/>
        <v>5.8571428571428568</v>
      </c>
      <c r="L18" s="126">
        <f t="shared" si="0"/>
        <v>3.0714285714285716</v>
      </c>
      <c r="M18" s="124">
        <f t="shared" si="0"/>
        <v>5.8571428571428568</v>
      </c>
      <c r="N18" s="126">
        <f t="shared" si="0"/>
        <v>2.7142857142857144</v>
      </c>
      <c r="O18" s="124">
        <f t="shared" si="0"/>
        <v>5.1428571428571432</v>
      </c>
      <c r="P18" s="126">
        <f t="shared" si="0"/>
        <v>2.0714285714285716</v>
      </c>
      <c r="W18" s="189">
        <f>AVERAGE(W4:W17)</f>
        <v>5.3382109788359791E-2</v>
      </c>
    </row>
    <row r="19" spans="2:24" hidden="1" x14ac:dyDescent="0.25">
      <c r="B19" s="72"/>
      <c r="C19" s="78">
        <f t="shared" ref="C19:P19" si="1">VAR(C4:C17)</f>
        <v>1.785714285714282</v>
      </c>
      <c r="D19" s="76">
        <f t="shared" si="1"/>
        <v>2.5549450549450556</v>
      </c>
      <c r="E19" s="78">
        <f t="shared" si="1"/>
        <v>1.0549450549450556</v>
      </c>
      <c r="F19" s="76">
        <f t="shared" si="1"/>
        <v>1.0329670329670331</v>
      </c>
      <c r="G19" s="78">
        <f t="shared" si="1"/>
        <v>1.7197802197802179</v>
      </c>
      <c r="H19" s="76">
        <f t="shared" si="1"/>
        <v>0.79670329670329698</v>
      </c>
      <c r="I19" s="78">
        <f t="shared" si="1"/>
        <v>2.2252747252747267</v>
      </c>
      <c r="J19" s="76">
        <f t="shared" si="1"/>
        <v>1.9560439560439562</v>
      </c>
      <c r="K19" s="78">
        <f t="shared" si="1"/>
        <v>2.4395604395604402</v>
      </c>
      <c r="L19" s="76">
        <f t="shared" si="1"/>
        <v>2.9945054945054936</v>
      </c>
      <c r="M19" s="78">
        <f t="shared" si="1"/>
        <v>3.2087912087912094</v>
      </c>
      <c r="N19" s="76">
        <f t="shared" si="1"/>
        <v>2.8351648351648353</v>
      </c>
      <c r="O19" s="77">
        <f t="shared" si="1"/>
        <v>4.2857142857142865</v>
      </c>
      <c r="P19" s="76">
        <f t="shared" si="1"/>
        <v>1.7637362637362639</v>
      </c>
    </row>
    <row r="20" spans="2:24" x14ac:dyDescent="0.25">
      <c r="B20" s="72" t="s">
        <v>720</v>
      </c>
      <c r="C20" s="75">
        <f t="shared" ref="C20:P20" si="2">SQRT(C19)</f>
        <v>1.3363062095621205</v>
      </c>
      <c r="D20" s="73">
        <f t="shared" si="2"/>
        <v>1.5984195491000026</v>
      </c>
      <c r="E20" s="75">
        <f t="shared" si="2"/>
        <v>1.0271051820261914</v>
      </c>
      <c r="F20" s="73">
        <f t="shared" si="2"/>
        <v>1.0163498575623617</v>
      </c>
      <c r="G20" s="75">
        <f t="shared" si="2"/>
        <v>1.3114039117603005</v>
      </c>
      <c r="H20" s="73">
        <f t="shared" si="2"/>
        <v>0.8925823753039811</v>
      </c>
      <c r="I20" s="75">
        <f t="shared" si="2"/>
        <v>1.4917354742965412</v>
      </c>
      <c r="J20" s="73">
        <f t="shared" si="2"/>
        <v>1.3985864135061359</v>
      </c>
      <c r="K20" s="75">
        <f t="shared" si="2"/>
        <v>1.5619092289760119</v>
      </c>
      <c r="L20" s="73">
        <f t="shared" si="2"/>
        <v>1.7304639535412154</v>
      </c>
      <c r="M20" s="75">
        <f t="shared" si="2"/>
        <v>1.7913099142223294</v>
      </c>
      <c r="N20" s="73">
        <f t="shared" si="2"/>
        <v>1.6837947722821909</v>
      </c>
      <c r="O20" s="74">
        <f t="shared" si="2"/>
        <v>2.0701966780270626</v>
      </c>
      <c r="P20" s="73">
        <f t="shared" si="2"/>
        <v>1.3280573269766121</v>
      </c>
    </row>
    <row r="21" spans="2:24" x14ac:dyDescent="0.25">
      <c r="B21" s="72" t="s">
        <v>719</v>
      </c>
      <c r="C21" s="148">
        <f>C18-D18</f>
        <v>2.714285714285714</v>
      </c>
      <c r="D21" s="148"/>
      <c r="E21" s="148">
        <f>E18-F18</f>
        <v>2.5714285714285716</v>
      </c>
      <c r="F21" s="148"/>
      <c r="G21" s="148">
        <f>G18-H18</f>
        <v>3.5714285714285712</v>
      </c>
      <c r="H21" s="148"/>
      <c r="I21" s="148">
        <f>I18-J18</f>
        <v>2.4999999999999996</v>
      </c>
      <c r="J21" s="148"/>
      <c r="K21" s="148">
        <f>K18-L18</f>
        <v>2.7857142857142851</v>
      </c>
      <c r="L21" s="148"/>
      <c r="M21" s="148">
        <f>M18-N18</f>
        <v>3.1428571428571423</v>
      </c>
      <c r="N21" s="148"/>
      <c r="O21" s="148">
        <f>O18-P18</f>
        <v>3.0714285714285716</v>
      </c>
      <c r="P21" s="148"/>
    </row>
    <row r="22" spans="2:24" x14ac:dyDescent="0.25">
      <c r="B22" s="72"/>
      <c r="C22" s="149"/>
      <c r="D22" s="149"/>
      <c r="E22" s="149"/>
      <c r="F22" s="149"/>
      <c r="G22" s="149"/>
      <c r="H22" s="149"/>
      <c r="I22" s="149"/>
      <c r="J22" s="149"/>
      <c r="K22" s="149"/>
      <c r="L22" s="149"/>
      <c r="M22" s="149"/>
      <c r="N22" s="149"/>
      <c r="O22" s="149"/>
      <c r="P22" s="149"/>
    </row>
    <row r="24" spans="2:24" x14ac:dyDescent="0.25">
      <c r="C24" s="46" t="s">
        <v>718</v>
      </c>
    </row>
    <row r="25" spans="2:24" x14ac:dyDescent="0.25">
      <c r="C25" s="59" t="s">
        <v>717</v>
      </c>
    </row>
    <row r="26" spans="2:24" x14ac:dyDescent="0.25">
      <c r="C26" s="59" t="s">
        <v>716</v>
      </c>
    </row>
    <row r="27" spans="2:24" x14ac:dyDescent="0.25">
      <c r="C27" s="59" t="s">
        <v>715</v>
      </c>
    </row>
    <row r="28" spans="2:24" x14ac:dyDescent="0.25">
      <c r="C28" s="59" t="s">
        <v>714</v>
      </c>
    </row>
  </sheetData>
  <mergeCells count="23">
    <mergeCell ref="M2:N2"/>
    <mergeCell ref="O2:P2"/>
    <mergeCell ref="C1:P1"/>
    <mergeCell ref="R2:U2"/>
    <mergeCell ref="C2:D2"/>
    <mergeCell ref="E2:F2"/>
    <mergeCell ref="G2:H2"/>
    <mergeCell ref="I2:J2"/>
    <mergeCell ref="K2:L2"/>
    <mergeCell ref="M21:N21"/>
    <mergeCell ref="O21:P21"/>
    <mergeCell ref="C22:D22"/>
    <mergeCell ref="E22:F22"/>
    <mergeCell ref="C21:D21"/>
    <mergeCell ref="E21:F21"/>
    <mergeCell ref="G21:H21"/>
    <mergeCell ref="I21:J21"/>
    <mergeCell ref="K21:L21"/>
    <mergeCell ref="G22:H22"/>
    <mergeCell ref="I22:J22"/>
    <mergeCell ref="K22:L22"/>
    <mergeCell ref="M22:N22"/>
    <mergeCell ref="O22:P22"/>
  </mergeCells>
  <phoneticPr fontId="24" type="noConversion"/>
  <conditionalFormatting sqref="C22:P22">
    <cfRule type="cellIs" dxfId="64" priority="6" operator="equal">
      <formula>TRUE</formula>
    </cfRule>
  </conditionalFormatting>
  <conditionalFormatting sqref="C4:P17">
    <cfRule type="colorScale" priority="4">
      <colorScale>
        <cfvo type="min"/>
        <cfvo type="percentile" val="50"/>
        <cfvo type="max"/>
        <color rgb="FFF8696B"/>
        <color rgb="FFFFEB84"/>
        <color rgb="FF63BE7B"/>
      </colorScale>
    </cfRule>
  </conditionalFormatting>
  <conditionalFormatting sqref="C21:P21">
    <cfRule type="cellIs" dxfId="63" priority="3" operator="greaterThan">
      <formula>0</formula>
    </cfRule>
  </conditionalFormatting>
  <conditionalFormatting sqref="R4:U17">
    <cfRule type="colorScale" priority="2">
      <colorScale>
        <cfvo type="min"/>
        <cfvo type="percentile" val="50"/>
        <cfvo type="max"/>
        <color rgb="FFF8696B"/>
        <color rgb="FFFFEB84"/>
        <color rgb="FF63BE7B"/>
      </colorScale>
    </cfRule>
  </conditionalFormatting>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workbookViewId="0">
      <selection activeCell="F23" sqref="F23"/>
    </sheetView>
  </sheetViews>
  <sheetFormatPr defaultColWidth="9.140625" defaultRowHeight="15" x14ac:dyDescent="0.25"/>
  <cols>
    <col min="1" max="1" width="35.140625" customWidth="1"/>
    <col min="2" max="2" width="22" customWidth="1"/>
    <col min="3" max="3" width="43" customWidth="1"/>
  </cols>
  <sheetData>
    <row r="1" spans="1:3" ht="52.5" customHeight="1" x14ac:dyDescent="0.25">
      <c r="A1" s="154" t="s">
        <v>673</v>
      </c>
      <c r="B1" s="154"/>
      <c r="C1" s="154"/>
    </row>
    <row r="2" spans="1:3" ht="107.25" customHeight="1" x14ac:dyDescent="0.25">
      <c r="A2" s="155" t="s">
        <v>393</v>
      </c>
      <c r="B2" s="155"/>
      <c r="C2" s="155"/>
    </row>
    <row r="4" spans="1:3" ht="18.75" x14ac:dyDescent="0.3">
      <c r="A4" s="28" t="s">
        <v>256</v>
      </c>
      <c r="B4" s="29" t="s">
        <v>40</v>
      </c>
    </row>
    <row r="6" spans="1:3" ht="30.75" customHeight="1" x14ac:dyDescent="0.25">
      <c r="A6" s="156" t="s">
        <v>257</v>
      </c>
      <c r="B6" s="156"/>
      <c r="C6" s="156"/>
    </row>
    <row r="8" spans="1:3" ht="262.5" customHeight="1" x14ac:dyDescent="0.25">
      <c r="A8" s="144" t="s">
        <v>394</v>
      </c>
      <c r="B8" s="144"/>
      <c r="C8" s="144"/>
    </row>
  </sheetData>
  <mergeCells count="4">
    <mergeCell ref="A1:C1"/>
    <mergeCell ref="A2:C2"/>
    <mergeCell ref="A6:C6"/>
    <mergeCell ref="A8:C8"/>
  </mergeCells>
  <pageMargins left="0.7" right="0.7" top="0.75" bottom="0.75" header="0.3" footer="0.3"/>
  <pageSetup paperSize="9" orientation="portrait" r:id="rId1"/>
  <customProperties>
    <customPr name="IbpWorksheetKeyString_GU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Items!$A$2:$A$38</xm:f>
          </x14:formula1>
          <xm:sqref>B4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M2246"/>
  <sheetViews>
    <sheetView workbookViewId="0">
      <selection activeCell="BL17" sqref="BL17"/>
    </sheetView>
  </sheetViews>
  <sheetFormatPr defaultColWidth="9.140625" defaultRowHeight="15" x14ac:dyDescent="0.25"/>
  <cols>
    <col min="1" max="1" width="29.28515625" style="59" customWidth="1"/>
    <col min="2" max="7" width="2" style="2" bestFit="1" customWidth="1"/>
    <col min="8" max="8" width="2" style="97" bestFit="1" customWidth="1"/>
    <col min="9" max="9" width="2" style="2" bestFit="1" customWidth="1"/>
    <col min="11" max="16" width="2" bestFit="1" customWidth="1"/>
    <col min="17" max="17" width="2" style="99" bestFit="1" customWidth="1"/>
    <col min="18" max="18" width="2" bestFit="1" customWidth="1"/>
    <col min="20" max="25" width="2" bestFit="1" customWidth="1"/>
    <col min="26" max="26" width="2" style="99" bestFit="1" customWidth="1"/>
    <col min="27" max="27" width="2" bestFit="1" customWidth="1"/>
    <col min="29" max="34" width="2" style="59" bestFit="1" customWidth="1"/>
    <col min="35" max="35" width="2" style="99" bestFit="1" customWidth="1"/>
    <col min="36" max="36" width="2" style="59" bestFit="1" customWidth="1"/>
    <col min="38" max="43" width="2" style="59" bestFit="1" customWidth="1"/>
    <col min="44" max="44" width="2" style="99" bestFit="1" customWidth="1"/>
    <col min="45" max="45" width="2" style="59" bestFit="1" customWidth="1"/>
    <col min="47" max="52" width="2" style="59" bestFit="1" customWidth="1"/>
    <col min="53" max="53" width="2" style="99" bestFit="1" customWidth="1"/>
    <col min="54" max="54" width="2" style="59" bestFit="1" customWidth="1"/>
    <col min="56" max="61" width="2" style="59" bestFit="1" customWidth="1"/>
    <col min="62" max="62" width="2" style="99" bestFit="1" customWidth="1"/>
    <col min="63" max="63" width="2" style="59" bestFit="1" customWidth="1"/>
  </cols>
  <sheetData>
    <row r="1" spans="1:65" ht="157.5" customHeight="1" x14ac:dyDescent="0.35">
      <c r="A1" s="161" t="s">
        <v>264</v>
      </c>
      <c r="B1" s="161"/>
      <c r="C1" s="161"/>
      <c r="D1" s="161"/>
      <c r="E1" s="161"/>
      <c r="F1" s="161"/>
      <c r="G1" s="161"/>
      <c r="H1" s="161"/>
      <c r="I1" s="161"/>
      <c r="J1" s="161"/>
      <c r="K1" s="157" t="s">
        <v>722</v>
      </c>
      <c r="L1" s="158"/>
      <c r="M1" s="158"/>
      <c r="N1" s="158"/>
      <c r="O1" s="158"/>
      <c r="P1" s="158"/>
      <c r="Q1" s="158"/>
      <c r="R1" s="158"/>
      <c r="T1" s="157" t="s">
        <v>723</v>
      </c>
      <c r="U1" s="158"/>
      <c r="V1" s="158"/>
      <c r="W1" s="158"/>
      <c r="X1" s="158"/>
      <c r="Y1" s="158"/>
      <c r="Z1" s="158"/>
      <c r="AA1" s="158"/>
      <c r="AC1" s="157" t="s">
        <v>724</v>
      </c>
      <c r="AD1" s="158"/>
      <c r="AE1" s="158"/>
      <c r="AF1" s="158"/>
      <c r="AG1" s="158"/>
      <c r="AH1" s="158"/>
      <c r="AI1" s="158"/>
      <c r="AJ1" s="158"/>
      <c r="AL1" s="157" t="s">
        <v>726</v>
      </c>
      <c r="AM1" s="158"/>
      <c r="AN1" s="158"/>
      <c r="AO1" s="158"/>
      <c r="AP1" s="158"/>
      <c r="AQ1" s="158"/>
      <c r="AR1" s="158"/>
      <c r="AS1" s="158"/>
      <c r="AU1" s="157" t="s">
        <v>727</v>
      </c>
      <c r="AV1" s="158"/>
      <c r="AW1" s="158"/>
      <c r="AX1" s="158"/>
      <c r="AY1" s="158"/>
      <c r="AZ1" s="158"/>
      <c r="BA1" s="158"/>
      <c r="BB1" s="158"/>
      <c r="BD1" s="157" t="s">
        <v>728</v>
      </c>
      <c r="BE1" s="158"/>
      <c r="BF1" s="158"/>
      <c r="BG1" s="158"/>
      <c r="BH1" s="158"/>
      <c r="BI1" s="158"/>
      <c r="BJ1" s="158"/>
      <c r="BK1" s="158"/>
    </row>
    <row r="2" spans="1:65" x14ac:dyDescent="0.25">
      <c r="B2" s="160" t="s">
        <v>0</v>
      </c>
      <c r="C2" s="160"/>
      <c r="D2" s="160"/>
      <c r="E2" s="160"/>
      <c r="F2" s="160"/>
      <c r="G2" s="160"/>
      <c r="H2" s="160"/>
      <c r="I2" s="160"/>
      <c r="K2" s="159" t="s">
        <v>0</v>
      </c>
      <c r="L2" s="159"/>
      <c r="M2" s="159"/>
      <c r="N2" s="159"/>
      <c r="O2" s="159"/>
      <c r="P2" s="159"/>
      <c r="Q2" s="159"/>
      <c r="R2" s="159"/>
      <c r="T2" s="159" t="s">
        <v>0</v>
      </c>
      <c r="U2" s="159"/>
      <c r="V2" s="159"/>
      <c r="W2" s="159"/>
      <c r="X2" s="159"/>
      <c r="Y2" s="159"/>
      <c r="Z2" s="159"/>
      <c r="AA2" s="159"/>
      <c r="AC2" s="159" t="s">
        <v>0</v>
      </c>
      <c r="AD2" s="159"/>
      <c r="AE2" s="159"/>
      <c r="AF2" s="159"/>
      <c r="AG2" s="159"/>
      <c r="AH2" s="159"/>
      <c r="AI2" s="159"/>
      <c r="AJ2" s="159"/>
      <c r="AL2" s="159" t="s">
        <v>0</v>
      </c>
      <c r="AM2" s="159"/>
      <c r="AN2" s="159"/>
      <c r="AO2" s="159"/>
      <c r="AP2" s="159"/>
      <c r="AQ2" s="159"/>
      <c r="AR2" s="159"/>
      <c r="AS2" s="159"/>
      <c r="AU2" s="159" t="s">
        <v>0</v>
      </c>
      <c r="AV2" s="159"/>
      <c r="AW2" s="159"/>
      <c r="AX2" s="159"/>
      <c r="AY2" s="159"/>
      <c r="AZ2" s="159"/>
      <c r="BA2" s="159"/>
      <c r="BB2" s="159"/>
      <c r="BD2" s="159" t="s">
        <v>0</v>
      </c>
      <c r="BE2" s="159"/>
      <c r="BF2" s="159"/>
      <c r="BG2" s="159"/>
      <c r="BH2" s="159"/>
      <c r="BI2" s="159"/>
      <c r="BJ2" s="159"/>
      <c r="BK2" s="159"/>
    </row>
    <row r="3" spans="1:65" x14ac:dyDescent="0.25">
      <c r="B3" s="1">
        <v>1</v>
      </c>
      <c r="C3" s="1">
        <v>2</v>
      </c>
      <c r="D3" s="1">
        <v>3</v>
      </c>
      <c r="E3" s="1">
        <v>4</v>
      </c>
      <c r="F3" s="1">
        <v>5</v>
      </c>
      <c r="G3" s="1">
        <v>6</v>
      </c>
      <c r="H3" s="96">
        <v>7</v>
      </c>
      <c r="I3" s="1">
        <v>8</v>
      </c>
      <c r="K3" s="1">
        <v>1</v>
      </c>
      <c r="L3" s="1">
        <v>2</v>
      </c>
      <c r="M3" s="1">
        <v>3</v>
      </c>
      <c r="N3" s="1">
        <v>4</v>
      </c>
      <c r="O3" s="1">
        <v>5</v>
      </c>
      <c r="P3" s="1">
        <v>6</v>
      </c>
      <c r="Q3" s="96">
        <v>7</v>
      </c>
      <c r="R3" s="1">
        <v>8</v>
      </c>
      <c r="T3" s="1">
        <v>1</v>
      </c>
      <c r="U3" s="1">
        <v>2</v>
      </c>
      <c r="V3" s="1">
        <v>3</v>
      </c>
      <c r="W3" s="1">
        <v>4</v>
      </c>
      <c r="X3" s="1">
        <v>5</v>
      </c>
      <c r="Y3" s="1">
        <v>6</v>
      </c>
      <c r="Z3" s="96">
        <v>7</v>
      </c>
      <c r="AA3" s="1">
        <v>8</v>
      </c>
      <c r="AC3" s="1">
        <v>1</v>
      </c>
      <c r="AD3" s="1">
        <v>2</v>
      </c>
      <c r="AE3" s="1">
        <v>3</v>
      </c>
      <c r="AF3" s="1">
        <v>4</v>
      </c>
      <c r="AG3" s="1">
        <v>5</v>
      </c>
      <c r="AH3" s="1">
        <v>6</v>
      </c>
      <c r="AI3" s="96">
        <v>7</v>
      </c>
      <c r="AJ3" s="1">
        <v>8</v>
      </c>
      <c r="AL3" s="1">
        <v>1</v>
      </c>
      <c r="AM3" s="1">
        <v>2</v>
      </c>
      <c r="AN3" s="1">
        <v>3</v>
      </c>
      <c r="AO3" s="1">
        <v>4</v>
      </c>
      <c r="AP3" s="1">
        <v>5</v>
      </c>
      <c r="AQ3" s="1">
        <v>6</v>
      </c>
      <c r="AR3" s="96">
        <v>7</v>
      </c>
      <c r="AS3" s="1">
        <v>8</v>
      </c>
      <c r="AU3" s="1">
        <v>1</v>
      </c>
      <c r="AV3" s="1">
        <v>2</v>
      </c>
      <c r="AW3" s="1">
        <v>3</v>
      </c>
      <c r="AX3" s="1">
        <v>4</v>
      </c>
      <c r="AY3" s="1">
        <v>5</v>
      </c>
      <c r="AZ3" s="1">
        <v>6</v>
      </c>
      <c r="BA3" s="96">
        <v>7</v>
      </c>
      <c r="BB3" s="1">
        <v>8</v>
      </c>
      <c r="BD3" s="1">
        <v>1</v>
      </c>
      <c r="BE3" s="1">
        <v>2</v>
      </c>
      <c r="BF3" s="1">
        <v>3</v>
      </c>
      <c r="BG3" s="1">
        <v>4</v>
      </c>
      <c r="BH3" s="1">
        <v>5</v>
      </c>
      <c r="BI3" s="1">
        <v>6</v>
      </c>
      <c r="BJ3" s="96">
        <v>7</v>
      </c>
      <c r="BK3" s="1">
        <v>8</v>
      </c>
    </row>
    <row r="4" spans="1:65" x14ac:dyDescent="0.25">
      <c r="B4" s="9">
        <v>6</v>
      </c>
      <c r="C4" s="9">
        <v>6</v>
      </c>
      <c r="D4" s="9">
        <v>6</v>
      </c>
      <c r="E4" s="9">
        <v>6</v>
      </c>
      <c r="F4" s="9">
        <v>4</v>
      </c>
      <c r="G4" s="9">
        <v>7</v>
      </c>
      <c r="I4" s="9">
        <v>6</v>
      </c>
      <c r="K4" s="2">
        <v>6</v>
      </c>
      <c r="L4" s="2">
        <v>5</v>
      </c>
      <c r="M4" s="2">
        <v>7</v>
      </c>
      <c r="N4" s="2">
        <v>6</v>
      </c>
      <c r="O4" s="2">
        <v>6</v>
      </c>
      <c r="P4" s="2">
        <v>6</v>
      </c>
      <c r="Q4" s="97"/>
      <c r="R4" s="2">
        <v>6</v>
      </c>
      <c r="T4" s="2">
        <v>6</v>
      </c>
      <c r="U4" s="2">
        <v>6</v>
      </c>
      <c r="V4" s="2">
        <v>7</v>
      </c>
      <c r="W4" s="2">
        <v>5</v>
      </c>
      <c r="X4" s="2">
        <v>5</v>
      </c>
      <c r="Y4" s="2">
        <v>6</v>
      </c>
      <c r="Z4" s="97"/>
      <c r="AA4" s="2">
        <v>6</v>
      </c>
      <c r="AC4" s="2">
        <v>5</v>
      </c>
      <c r="AD4" s="2">
        <v>6</v>
      </c>
      <c r="AE4" s="2">
        <v>7</v>
      </c>
      <c r="AF4" s="2">
        <v>7</v>
      </c>
      <c r="AG4" s="2">
        <v>6</v>
      </c>
      <c r="AH4" s="2">
        <v>6</v>
      </c>
      <c r="AI4" s="97"/>
      <c r="AJ4" s="2">
        <v>7</v>
      </c>
      <c r="AL4" s="2">
        <v>6</v>
      </c>
      <c r="AM4" s="2">
        <v>6</v>
      </c>
      <c r="AN4" s="2">
        <v>7</v>
      </c>
      <c r="AO4" s="2">
        <v>7</v>
      </c>
      <c r="AP4" s="2">
        <v>6</v>
      </c>
      <c r="AQ4" s="2">
        <v>6</v>
      </c>
      <c r="AR4" s="97"/>
      <c r="AS4" s="2">
        <v>7</v>
      </c>
      <c r="AU4" s="2">
        <v>6</v>
      </c>
      <c r="AV4" s="2">
        <v>7</v>
      </c>
      <c r="AW4" s="2">
        <v>4</v>
      </c>
      <c r="AX4" s="2">
        <v>5</v>
      </c>
      <c r="AY4" s="2">
        <v>6</v>
      </c>
      <c r="AZ4" s="2">
        <v>6</v>
      </c>
      <c r="BA4" s="97"/>
      <c r="BB4" s="2">
        <v>5</v>
      </c>
      <c r="BD4" s="2">
        <v>6</v>
      </c>
      <c r="BE4" s="2">
        <v>7</v>
      </c>
      <c r="BF4" s="2">
        <v>6</v>
      </c>
      <c r="BG4" s="2">
        <v>6</v>
      </c>
      <c r="BH4" s="2">
        <v>6</v>
      </c>
      <c r="BI4" s="2">
        <v>6</v>
      </c>
      <c r="BJ4" s="97"/>
      <c r="BK4" s="2">
        <v>6</v>
      </c>
    </row>
    <row r="5" spans="1:65" x14ac:dyDescent="0.25">
      <c r="B5" s="9">
        <v>6</v>
      </c>
      <c r="C5" s="9">
        <v>7</v>
      </c>
      <c r="D5" s="9">
        <v>6</v>
      </c>
      <c r="E5" s="9">
        <v>7</v>
      </c>
      <c r="F5" s="9">
        <v>6</v>
      </c>
      <c r="G5" s="9">
        <v>6</v>
      </c>
      <c r="I5" s="9">
        <v>4</v>
      </c>
      <c r="K5" s="2">
        <v>6</v>
      </c>
      <c r="L5" s="2">
        <v>7</v>
      </c>
      <c r="M5" s="2">
        <v>7</v>
      </c>
      <c r="N5" s="2">
        <v>6</v>
      </c>
      <c r="O5" s="2">
        <v>6</v>
      </c>
      <c r="P5" s="2">
        <v>6</v>
      </c>
      <c r="Q5" s="97"/>
      <c r="R5" s="2">
        <v>6</v>
      </c>
      <c r="T5" s="2">
        <v>7</v>
      </c>
      <c r="U5" s="2">
        <v>7</v>
      </c>
      <c r="V5" s="2">
        <v>7</v>
      </c>
      <c r="W5" s="2">
        <v>7</v>
      </c>
      <c r="X5" s="2">
        <v>7</v>
      </c>
      <c r="Y5" s="2">
        <v>7</v>
      </c>
      <c r="Z5" s="97"/>
      <c r="AA5" s="2">
        <v>7</v>
      </c>
      <c r="AC5" s="2">
        <v>7</v>
      </c>
      <c r="AD5" s="2">
        <v>6</v>
      </c>
      <c r="AE5" s="2">
        <v>7</v>
      </c>
      <c r="AF5" s="2">
        <v>6</v>
      </c>
      <c r="AG5" s="2">
        <v>6</v>
      </c>
      <c r="AH5" s="2">
        <v>6</v>
      </c>
      <c r="AI5" s="97"/>
      <c r="AJ5" s="2">
        <v>6</v>
      </c>
      <c r="AL5" s="2">
        <v>5</v>
      </c>
      <c r="AM5" s="2">
        <v>4</v>
      </c>
      <c r="AN5" s="2">
        <v>5</v>
      </c>
      <c r="AO5" s="2">
        <v>4</v>
      </c>
      <c r="AP5" s="2">
        <v>3</v>
      </c>
      <c r="AQ5" s="2">
        <v>4</v>
      </c>
      <c r="AR5" s="97"/>
      <c r="AS5" s="2">
        <v>5</v>
      </c>
      <c r="AU5" s="2">
        <v>7</v>
      </c>
      <c r="AV5" s="2">
        <v>7</v>
      </c>
      <c r="AW5" s="2">
        <v>7</v>
      </c>
      <c r="AX5" s="2">
        <v>7</v>
      </c>
      <c r="AY5" s="2">
        <v>6</v>
      </c>
      <c r="AZ5" s="2">
        <v>6</v>
      </c>
      <c r="BA5" s="97"/>
      <c r="BB5" s="2">
        <v>6</v>
      </c>
      <c r="BD5" s="2">
        <v>7</v>
      </c>
      <c r="BE5" s="2">
        <v>5</v>
      </c>
      <c r="BF5" s="2">
        <v>7</v>
      </c>
      <c r="BG5" s="2">
        <v>7</v>
      </c>
      <c r="BH5" s="2">
        <v>6</v>
      </c>
      <c r="BI5" s="2">
        <v>6</v>
      </c>
      <c r="BJ5" s="97"/>
      <c r="BK5" s="2">
        <v>6</v>
      </c>
    </row>
    <row r="6" spans="1:65" x14ac:dyDescent="0.25">
      <c r="B6" s="9">
        <v>6</v>
      </c>
      <c r="C6" s="9">
        <v>7</v>
      </c>
      <c r="D6" s="9">
        <v>7</v>
      </c>
      <c r="E6" s="9">
        <v>7</v>
      </c>
      <c r="F6" s="9">
        <v>6</v>
      </c>
      <c r="G6" s="9">
        <v>7</v>
      </c>
      <c r="I6" s="9">
        <v>7</v>
      </c>
      <c r="K6" s="2">
        <v>7</v>
      </c>
      <c r="L6" s="2">
        <v>7</v>
      </c>
      <c r="M6" s="2">
        <v>7</v>
      </c>
      <c r="N6" s="2">
        <v>6</v>
      </c>
      <c r="O6" s="2">
        <v>7</v>
      </c>
      <c r="P6" s="2">
        <v>7</v>
      </c>
      <c r="Q6" s="97"/>
      <c r="R6" s="2">
        <v>7</v>
      </c>
      <c r="T6" s="2">
        <v>7</v>
      </c>
      <c r="U6" s="2">
        <v>7</v>
      </c>
      <c r="V6" s="2">
        <v>7</v>
      </c>
      <c r="W6" s="2">
        <v>6</v>
      </c>
      <c r="X6" s="2">
        <v>7</v>
      </c>
      <c r="Y6" s="2">
        <v>7</v>
      </c>
      <c r="Z6" s="97"/>
      <c r="AA6" s="2">
        <v>7</v>
      </c>
      <c r="AC6" s="2">
        <v>7</v>
      </c>
      <c r="AD6" s="2">
        <v>3</v>
      </c>
      <c r="AE6" s="2">
        <v>7</v>
      </c>
      <c r="AF6" s="2">
        <v>7</v>
      </c>
      <c r="AG6" s="2">
        <v>7</v>
      </c>
      <c r="AH6" s="2">
        <v>7</v>
      </c>
      <c r="AI6" s="97"/>
      <c r="AJ6" s="2">
        <v>7</v>
      </c>
      <c r="AL6" s="2">
        <v>5</v>
      </c>
      <c r="AM6" s="2">
        <v>4</v>
      </c>
      <c r="AN6" s="2">
        <v>3</v>
      </c>
      <c r="AO6" s="2">
        <v>3</v>
      </c>
      <c r="AP6" s="2">
        <v>6</v>
      </c>
      <c r="AQ6" s="2">
        <v>6</v>
      </c>
      <c r="AR6" s="97"/>
      <c r="AS6" s="2">
        <v>5</v>
      </c>
      <c r="AU6" s="2">
        <v>7</v>
      </c>
      <c r="AV6" s="2">
        <v>7</v>
      </c>
      <c r="AW6" s="2">
        <v>7</v>
      </c>
      <c r="AX6" s="2">
        <v>5</v>
      </c>
      <c r="AY6" s="2">
        <v>7</v>
      </c>
      <c r="AZ6" s="2">
        <v>7</v>
      </c>
      <c r="BA6" s="97"/>
      <c r="BB6" s="2">
        <v>7</v>
      </c>
      <c r="BD6" s="2">
        <v>5</v>
      </c>
      <c r="BE6" s="2">
        <v>4</v>
      </c>
      <c r="BF6" s="2">
        <v>1</v>
      </c>
      <c r="BG6" s="2">
        <v>5</v>
      </c>
      <c r="BH6" s="2">
        <v>2</v>
      </c>
      <c r="BI6" s="2">
        <v>3</v>
      </c>
      <c r="BJ6" s="97"/>
      <c r="BK6" s="2">
        <v>2</v>
      </c>
    </row>
    <row r="7" spans="1:65" x14ac:dyDescent="0.25">
      <c r="B7" s="9">
        <v>7</v>
      </c>
      <c r="C7" s="9">
        <v>6</v>
      </c>
      <c r="D7" s="9">
        <v>7</v>
      </c>
      <c r="E7" s="9">
        <v>6</v>
      </c>
      <c r="F7" s="9">
        <v>4</v>
      </c>
      <c r="G7" s="9">
        <v>6</v>
      </c>
      <c r="I7" s="9">
        <v>2</v>
      </c>
      <c r="K7" s="2">
        <v>5</v>
      </c>
      <c r="L7" s="2">
        <v>2</v>
      </c>
      <c r="M7" s="2">
        <v>5</v>
      </c>
      <c r="N7" s="2">
        <v>3</v>
      </c>
      <c r="O7" s="2">
        <v>6</v>
      </c>
      <c r="P7" s="2">
        <v>7</v>
      </c>
      <c r="Q7" s="97"/>
      <c r="R7" s="2">
        <v>6</v>
      </c>
      <c r="T7" s="2">
        <v>7</v>
      </c>
      <c r="U7" s="2">
        <v>5</v>
      </c>
      <c r="V7" s="2">
        <v>6</v>
      </c>
      <c r="W7" s="2">
        <v>5</v>
      </c>
      <c r="X7" s="2">
        <v>6</v>
      </c>
      <c r="Y7" s="2">
        <v>7</v>
      </c>
      <c r="Z7" s="97"/>
      <c r="AA7" s="2">
        <v>7</v>
      </c>
      <c r="AC7" s="2">
        <v>5</v>
      </c>
      <c r="AD7" s="2">
        <v>4</v>
      </c>
      <c r="AE7" s="2">
        <v>4</v>
      </c>
      <c r="AF7" s="2">
        <v>3</v>
      </c>
      <c r="AG7" s="2">
        <v>6</v>
      </c>
      <c r="AH7" s="2">
        <v>6</v>
      </c>
      <c r="AI7" s="97"/>
      <c r="AJ7" s="2">
        <v>5</v>
      </c>
      <c r="AL7" s="2">
        <v>7</v>
      </c>
      <c r="AM7" s="2">
        <v>6</v>
      </c>
      <c r="AN7" s="2">
        <v>3</v>
      </c>
      <c r="AO7" s="2">
        <v>7</v>
      </c>
      <c r="AP7" s="2">
        <v>5</v>
      </c>
      <c r="AQ7" s="2">
        <v>6</v>
      </c>
      <c r="AR7" s="97"/>
      <c r="AS7" s="2">
        <v>7</v>
      </c>
      <c r="AU7" s="2">
        <v>7</v>
      </c>
      <c r="AV7" s="2">
        <v>7</v>
      </c>
      <c r="AW7" s="2">
        <v>1</v>
      </c>
      <c r="AX7" s="2">
        <v>6</v>
      </c>
      <c r="AY7" s="2">
        <v>6</v>
      </c>
      <c r="AZ7" s="2">
        <v>6</v>
      </c>
      <c r="BA7" s="97"/>
      <c r="BB7" s="2">
        <v>6</v>
      </c>
      <c r="BD7" s="2">
        <v>5</v>
      </c>
      <c r="BE7" s="2">
        <v>6</v>
      </c>
      <c r="BF7" s="2">
        <v>2</v>
      </c>
      <c r="BG7" s="2">
        <v>6</v>
      </c>
      <c r="BH7" s="2">
        <v>6</v>
      </c>
      <c r="BI7" s="2">
        <v>6</v>
      </c>
      <c r="BJ7" s="97"/>
      <c r="BK7" s="2">
        <v>6</v>
      </c>
    </row>
    <row r="8" spans="1:65" x14ac:dyDescent="0.25">
      <c r="B8" s="9">
        <v>6</v>
      </c>
      <c r="C8" s="9">
        <v>5</v>
      </c>
      <c r="D8" s="9">
        <v>6</v>
      </c>
      <c r="E8" s="9">
        <v>5</v>
      </c>
      <c r="F8" s="9">
        <v>3</v>
      </c>
      <c r="G8" s="9">
        <v>2</v>
      </c>
      <c r="I8" s="9">
        <v>2</v>
      </c>
      <c r="K8" s="2">
        <v>6</v>
      </c>
      <c r="L8" s="2">
        <v>7</v>
      </c>
      <c r="M8" s="2">
        <v>7</v>
      </c>
      <c r="N8" s="2">
        <v>7</v>
      </c>
      <c r="O8" s="2">
        <v>4</v>
      </c>
      <c r="P8" s="2">
        <v>5</v>
      </c>
      <c r="Q8" s="97"/>
      <c r="R8" s="2">
        <v>5</v>
      </c>
      <c r="T8" s="2">
        <v>7</v>
      </c>
      <c r="U8" s="2">
        <v>5</v>
      </c>
      <c r="V8" s="2">
        <v>7</v>
      </c>
      <c r="W8" s="2">
        <v>7</v>
      </c>
      <c r="X8" s="2">
        <v>4</v>
      </c>
      <c r="Y8" s="2">
        <v>6</v>
      </c>
      <c r="Z8" s="97"/>
      <c r="AA8" s="2">
        <v>4</v>
      </c>
      <c r="AC8" s="2">
        <v>7</v>
      </c>
      <c r="AD8" s="2">
        <v>7</v>
      </c>
      <c r="AE8" s="2">
        <v>7</v>
      </c>
      <c r="AF8" s="2">
        <v>7</v>
      </c>
      <c r="AG8" s="2">
        <v>4</v>
      </c>
      <c r="AH8" s="2">
        <v>4</v>
      </c>
      <c r="AI8" s="97"/>
      <c r="AJ8" s="2">
        <v>4</v>
      </c>
      <c r="AL8" s="2">
        <v>6</v>
      </c>
      <c r="AM8" s="2">
        <v>7</v>
      </c>
      <c r="AN8" s="2">
        <v>5</v>
      </c>
      <c r="AO8" s="2">
        <v>7</v>
      </c>
      <c r="AP8" s="2">
        <v>4</v>
      </c>
      <c r="AQ8" s="2">
        <v>4</v>
      </c>
      <c r="AR8" s="97"/>
      <c r="AS8" s="2">
        <v>4</v>
      </c>
      <c r="AU8" s="2">
        <v>7</v>
      </c>
      <c r="AV8" s="2">
        <v>7</v>
      </c>
      <c r="AW8" s="2">
        <v>7</v>
      </c>
      <c r="AX8" s="2">
        <v>7</v>
      </c>
      <c r="AY8" s="2">
        <v>4</v>
      </c>
      <c r="AZ8" s="2">
        <v>4</v>
      </c>
      <c r="BA8" s="97"/>
      <c r="BB8" s="2">
        <v>4</v>
      </c>
      <c r="BD8" s="2">
        <v>7</v>
      </c>
      <c r="BE8" s="2">
        <v>7</v>
      </c>
      <c r="BF8" s="2">
        <v>7</v>
      </c>
      <c r="BG8" s="2">
        <v>7</v>
      </c>
      <c r="BH8" s="2">
        <v>4</v>
      </c>
      <c r="BI8" s="2">
        <v>4</v>
      </c>
      <c r="BJ8" s="97"/>
      <c r="BK8" s="2">
        <v>4</v>
      </c>
    </row>
    <row r="9" spans="1:65" x14ac:dyDescent="0.25">
      <c r="B9" s="9">
        <v>6</v>
      </c>
      <c r="C9" s="9">
        <v>6</v>
      </c>
      <c r="D9" s="9">
        <v>7</v>
      </c>
      <c r="E9" s="9">
        <v>6</v>
      </c>
      <c r="F9" s="9">
        <v>2</v>
      </c>
      <c r="G9" s="9">
        <v>4</v>
      </c>
      <c r="I9" s="9">
        <v>4</v>
      </c>
      <c r="K9" s="2">
        <v>5</v>
      </c>
      <c r="L9" s="2">
        <v>3</v>
      </c>
      <c r="M9" s="2">
        <v>5</v>
      </c>
      <c r="N9" s="2">
        <v>5</v>
      </c>
      <c r="O9" s="2">
        <v>3</v>
      </c>
      <c r="P9" s="2">
        <v>3</v>
      </c>
      <c r="Q9" s="97"/>
      <c r="R9" s="2">
        <v>4</v>
      </c>
      <c r="T9" s="2">
        <v>6</v>
      </c>
      <c r="U9" s="2">
        <v>3</v>
      </c>
      <c r="V9" s="2">
        <v>6</v>
      </c>
      <c r="W9" s="2">
        <v>3</v>
      </c>
      <c r="X9" s="2">
        <v>4</v>
      </c>
      <c r="Y9" s="2">
        <v>4</v>
      </c>
      <c r="Z9" s="97"/>
      <c r="AA9" s="2">
        <v>4</v>
      </c>
      <c r="AC9" s="2">
        <v>7</v>
      </c>
      <c r="AD9" s="2">
        <v>6</v>
      </c>
      <c r="AE9" s="2">
        <v>7</v>
      </c>
      <c r="AF9" s="2">
        <v>4</v>
      </c>
      <c r="AG9" s="2">
        <v>4</v>
      </c>
      <c r="AH9" s="2">
        <v>4</v>
      </c>
      <c r="AI9" s="97"/>
      <c r="AJ9" s="2">
        <v>5</v>
      </c>
      <c r="AL9" s="2">
        <v>5</v>
      </c>
      <c r="AM9" s="2">
        <v>6</v>
      </c>
      <c r="AN9" s="2">
        <v>5</v>
      </c>
      <c r="AO9" s="2">
        <v>6</v>
      </c>
      <c r="AP9" s="2">
        <v>4</v>
      </c>
      <c r="AQ9" s="2">
        <v>4</v>
      </c>
      <c r="AR9" s="97"/>
      <c r="AS9" s="2">
        <v>4</v>
      </c>
      <c r="AU9" s="2">
        <v>6</v>
      </c>
      <c r="AV9" s="2">
        <v>7</v>
      </c>
      <c r="AW9" s="2">
        <v>5</v>
      </c>
      <c r="AX9" s="2">
        <v>7</v>
      </c>
      <c r="AY9" s="2">
        <v>4</v>
      </c>
      <c r="AZ9" s="2">
        <v>4</v>
      </c>
      <c r="BA9" s="97"/>
      <c r="BB9" s="2">
        <v>3</v>
      </c>
      <c r="BD9" s="2">
        <v>5</v>
      </c>
      <c r="BE9" s="2">
        <v>7</v>
      </c>
      <c r="BF9" s="2">
        <v>5</v>
      </c>
      <c r="BG9" s="2">
        <v>7</v>
      </c>
      <c r="BH9" s="2">
        <v>4</v>
      </c>
      <c r="BI9" s="2">
        <v>4</v>
      </c>
      <c r="BJ9" s="97"/>
      <c r="BK9" s="2">
        <v>3</v>
      </c>
    </row>
    <row r="10" spans="1:65" x14ac:dyDescent="0.25">
      <c r="B10" s="9">
        <v>6</v>
      </c>
      <c r="C10" s="9">
        <v>7</v>
      </c>
      <c r="D10" s="9">
        <v>6</v>
      </c>
      <c r="E10" s="9">
        <v>6</v>
      </c>
      <c r="F10" s="9">
        <v>4</v>
      </c>
      <c r="G10" s="9">
        <v>5</v>
      </c>
      <c r="I10" s="9">
        <v>4</v>
      </c>
      <c r="K10" s="2">
        <v>5</v>
      </c>
      <c r="L10" s="2">
        <v>4</v>
      </c>
      <c r="M10" s="2">
        <v>5</v>
      </c>
      <c r="N10" s="2">
        <v>4</v>
      </c>
      <c r="O10" s="2">
        <v>5</v>
      </c>
      <c r="P10" s="2">
        <v>7</v>
      </c>
      <c r="Q10" s="97"/>
      <c r="R10" s="2">
        <v>6</v>
      </c>
      <c r="T10" s="2">
        <v>6</v>
      </c>
      <c r="U10" s="2">
        <v>6</v>
      </c>
      <c r="V10" s="2">
        <v>7</v>
      </c>
      <c r="W10" s="2">
        <v>6</v>
      </c>
      <c r="X10" s="2">
        <v>5</v>
      </c>
      <c r="Y10" s="2">
        <v>6</v>
      </c>
      <c r="Z10" s="97"/>
      <c r="AA10" s="2">
        <v>5</v>
      </c>
      <c r="AC10" s="2">
        <v>4</v>
      </c>
      <c r="AD10" s="2">
        <v>3</v>
      </c>
      <c r="AE10" s="2">
        <v>4</v>
      </c>
      <c r="AF10" s="2">
        <v>4</v>
      </c>
      <c r="AG10" s="2">
        <v>5</v>
      </c>
      <c r="AH10" s="2">
        <v>5</v>
      </c>
      <c r="AI10" s="97"/>
      <c r="AJ10" s="2">
        <v>5</v>
      </c>
      <c r="AL10" s="2">
        <v>5</v>
      </c>
      <c r="AM10" s="2">
        <v>5</v>
      </c>
      <c r="AN10" s="2">
        <v>5</v>
      </c>
      <c r="AO10" s="2">
        <v>5</v>
      </c>
      <c r="AP10" s="2">
        <v>5</v>
      </c>
      <c r="AQ10" s="2">
        <v>5</v>
      </c>
      <c r="AR10" s="97"/>
      <c r="AS10" s="2">
        <v>5</v>
      </c>
      <c r="AU10" s="2">
        <v>6</v>
      </c>
      <c r="AV10" s="2">
        <v>6</v>
      </c>
      <c r="AW10" s="2">
        <v>7</v>
      </c>
      <c r="AX10" s="2">
        <v>7</v>
      </c>
      <c r="AY10" s="2">
        <v>5</v>
      </c>
      <c r="AZ10" s="2">
        <v>5</v>
      </c>
      <c r="BA10" s="97"/>
      <c r="BB10" s="2">
        <v>5</v>
      </c>
      <c r="BD10" s="2">
        <v>6</v>
      </c>
      <c r="BE10" s="2">
        <v>7</v>
      </c>
      <c r="BF10" s="2">
        <v>7</v>
      </c>
      <c r="BG10" s="2">
        <v>7</v>
      </c>
      <c r="BH10" s="2">
        <v>5</v>
      </c>
      <c r="BI10" s="2">
        <v>5</v>
      </c>
      <c r="BJ10" s="97"/>
      <c r="BK10" s="2">
        <v>5</v>
      </c>
    </row>
    <row r="11" spans="1:65" x14ac:dyDescent="0.25">
      <c r="B11" s="9">
        <v>6</v>
      </c>
      <c r="C11" s="9">
        <v>7</v>
      </c>
      <c r="D11" s="9">
        <v>6</v>
      </c>
      <c r="E11" s="9">
        <v>7</v>
      </c>
      <c r="F11" s="9">
        <v>4</v>
      </c>
      <c r="G11" s="9">
        <v>5</v>
      </c>
      <c r="I11" s="9">
        <v>2</v>
      </c>
      <c r="K11" s="2">
        <v>6</v>
      </c>
      <c r="L11" s="2">
        <v>7</v>
      </c>
      <c r="M11" s="2">
        <v>6</v>
      </c>
      <c r="N11" s="2">
        <v>6</v>
      </c>
      <c r="O11" s="2">
        <v>5</v>
      </c>
      <c r="P11" s="2">
        <v>6</v>
      </c>
      <c r="Q11" s="97"/>
      <c r="R11" s="2">
        <v>6</v>
      </c>
      <c r="T11" s="2">
        <v>7</v>
      </c>
      <c r="U11" s="2">
        <v>7</v>
      </c>
      <c r="V11" s="2">
        <v>7</v>
      </c>
      <c r="W11" s="2">
        <v>7</v>
      </c>
      <c r="X11" s="2">
        <v>5</v>
      </c>
      <c r="Y11" s="2">
        <v>6</v>
      </c>
      <c r="Z11" s="97"/>
      <c r="AA11" s="2">
        <v>6</v>
      </c>
      <c r="AC11" s="2">
        <v>6</v>
      </c>
      <c r="AD11" s="2">
        <v>6</v>
      </c>
      <c r="AE11" s="2">
        <v>6</v>
      </c>
      <c r="AF11" s="2">
        <v>5</v>
      </c>
      <c r="AG11" s="2">
        <v>5</v>
      </c>
      <c r="AH11" s="2">
        <v>5</v>
      </c>
      <c r="AI11" s="97"/>
      <c r="AJ11" s="2">
        <v>4</v>
      </c>
      <c r="AL11" s="2">
        <v>7</v>
      </c>
      <c r="AM11" s="2">
        <v>7</v>
      </c>
      <c r="AN11" s="2">
        <v>5</v>
      </c>
      <c r="AO11" s="2">
        <v>7</v>
      </c>
      <c r="AP11" s="2">
        <v>5</v>
      </c>
      <c r="AQ11" s="2">
        <v>6</v>
      </c>
      <c r="AR11" s="97"/>
      <c r="AS11" s="2">
        <v>5</v>
      </c>
      <c r="AU11" s="2">
        <v>7</v>
      </c>
      <c r="AV11" s="2">
        <v>7</v>
      </c>
      <c r="AW11" s="2">
        <v>6</v>
      </c>
      <c r="AX11" s="2">
        <v>7</v>
      </c>
      <c r="AY11" s="2">
        <v>6</v>
      </c>
      <c r="AZ11" s="2">
        <v>6</v>
      </c>
      <c r="BA11" s="97"/>
      <c r="BB11" s="2">
        <v>6</v>
      </c>
      <c r="BD11" s="2">
        <v>7</v>
      </c>
      <c r="BE11" s="2">
        <v>7</v>
      </c>
      <c r="BF11" s="2">
        <v>5</v>
      </c>
      <c r="BG11" s="2">
        <v>7</v>
      </c>
      <c r="BH11" s="2">
        <v>5</v>
      </c>
      <c r="BI11" s="2">
        <v>5</v>
      </c>
      <c r="BJ11" s="97"/>
      <c r="BK11" s="2">
        <v>5</v>
      </c>
    </row>
    <row r="12" spans="1:65" x14ac:dyDescent="0.25">
      <c r="B12" s="9">
        <v>6</v>
      </c>
      <c r="C12" s="9">
        <v>6</v>
      </c>
      <c r="D12" s="9">
        <v>6</v>
      </c>
      <c r="E12" s="9">
        <v>6</v>
      </c>
      <c r="F12" s="9">
        <v>5</v>
      </c>
      <c r="G12" s="9">
        <v>5</v>
      </c>
      <c r="I12" s="9">
        <v>4</v>
      </c>
      <c r="K12" s="2">
        <v>6</v>
      </c>
      <c r="L12" s="2">
        <v>5</v>
      </c>
      <c r="M12" s="2">
        <v>6</v>
      </c>
      <c r="N12" s="2">
        <v>5</v>
      </c>
      <c r="O12" s="2">
        <v>6</v>
      </c>
      <c r="P12" s="2">
        <v>5</v>
      </c>
      <c r="Q12" s="97"/>
      <c r="R12" s="2">
        <v>4</v>
      </c>
      <c r="T12" s="2">
        <v>6</v>
      </c>
      <c r="U12" s="2">
        <v>5</v>
      </c>
      <c r="V12" s="2">
        <v>6</v>
      </c>
      <c r="W12" s="2">
        <v>5</v>
      </c>
      <c r="X12" s="2">
        <v>6</v>
      </c>
      <c r="Y12" s="2">
        <v>5</v>
      </c>
      <c r="Z12" s="97"/>
      <c r="AA12" s="2">
        <v>5</v>
      </c>
      <c r="AC12" s="2">
        <v>5</v>
      </c>
      <c r="AD12" s="2">
        <v>5</v>
      </c>
      <c r="AE12" s="2">
        <v>6</v>
      </c>
      <c r="AF12" s="2">
        <v>4</v>
      </c>
      <c r="AG12" s="2">
        <v>5</v>
      </c>
      <c r="AH12" s="2">
        <v>5</v>
      </c>
      <c r="AI12" s="97"/>
      <c r="AJ12" s="2">
        <v>5</v>
      </c>
      <c r="AL12" s="2">
        <v>6</v>
      </c>
      <c r="AM12" s="2">
        <v>6</v>
      </c>
      <c r="AN12" s="2">
        <v>4</v>
      </c>
      <c r="AO12" s="2">
        <v>6</v>
      </c>
      <c r="AP12" s="2">
        <v>5</v>
      </c>
      <c r="AQ12" s="2">
        <v>6</v>
      </c>
      <c r="AR12" s="97"/>
      <c r="AS12" s="2">
        <v>5</v>
      </c>
      <c r="AU12" s="2">
        <v>6</v>
      </c>
      <c r="AV12" s="2">
        <v>6</v>
      </c>
      <c r="AW12" s="2">
        <v>7</v>
      </c>
      <c r="AX12" s="2">
        <v>6</v>
      </c>
      <c r="AY12" s="2">
        <v>6</v>
      </c>
      <c r="AZ12" s="2">
        <v>5</v>
      </c>
      <c r="BA12" s="97"/>
      <c r="BB12" s="2">
        <v>5</v>
      </c>
      <c r="BD12" s="2">
        <v>6</v>
      </c>
      <c r="BE12" s="2">
        <v>6</v>
      </c>
      <c r="BF12" s="2">
        <v>3</v>
      </c>
      <c r="BG12" s="2">
        <v>4</v>
      </c>
      <c r="BH12" s="2">
        <v>5</v>
      </c>
      <c r="BI12" s="2">
        <v>5</v>
      </c>
      <c r="BJ12" s="97"/>
      <c r="BK12" s="2">
        <v>5</v>
      </c>
    </row>
    <row r="13" spans="1:65" x14ac:dyDescent="0.25">
      <c r="B13" s="9">
        <v>5</v>
      </c>
      <c r="C13" s="9">
        <v>4</v>
      </c>
      <c r="D13" s="9">
        <v>7</v>
      </c>
      <c r="E13" s="9">
        <v>2</v>
      </c>
      <c r="F13" s="9">
        <v>5</v>
      </c>
      <c r="G13" s="9">
        <v>4</v>
      </c>
      <c r="I13" s="9">
        <v>2</v>
      </c>
      <c r="K13" s="2">
        <v>6</v>
      </c>
      <c r="L13" s="2">
        <v>6</v>
      </c>
      <c r="M13" s="2">
        <v>7</v>
      </c>
      <c r="N13" s="2">
        <v>6</v>
      </c>
      <c r="O13" s="2">
        <v>6</v>
      </c>
      <c r="P13" s="2">
        <v>6</v>
      </c>
      <c r="Q13" s="97"/>
      <c r="R13" s="2">
        <v>5</v>
      </c>
      <c r="T13" s="2">
        <v>5</v>
      </c>
      <c r="U13" s="2">
        <v>6</v>
      </c>
      <c r="V13" s="2">
        <v>6</v>
      </c>
      <c r="W13" s="2">
        <v>6</v>
      </c>
      <c r="X13" s="2">
        <v>6</v>
      </c>
      <c r="Y13" s="2">
        <v>7</v>
      </c>
      <c r="Z13" s="97"/>
      <c r="AA13" s="2">
        <v>5</v>
      </c>
      <c r="AC13" s="2">
        <v>5</v>
      </c>
      <c r="AD13" s="2">
        <v>6</v>
      </c>
      <c r="AE13" s="2">
        <v>7</v>
      </c>
      <c r="AF13" s="2">
        <v>6</v>
      </c>
      <c r="AG13" s="2">
        <v>5</v>
      </c>
      <c r="AH13" s="2">
        <v>6</v>
      </c>
      <c r="AI13" s="97"/>
      <c r="AJ13" s="2">
        <v>5</v>
      </c>
      <c r="AL13" s="2">
        <v>5</v>
      </c>
      <c r="AM13" s="2">
        <v>7</v>
      </c>
      <c r="AN13" s="2">
        <v>7</v>
      </c>
      <c r="AO13" s="2">
        <v>7</v>
      </c>
      <c r="AP13" s="2">
        <v>7</v>
      </c>
      <c r="AQ13" s="2">
        <v>6</v>
      </c>
      <c r="AR13" s="97"/>
      <c r="AS13" s="2">
        <v>6</v>
      </c>
      <c r="AU13" s="2">
        <v>5</v>
      </c>
      <c r="AV13" s="2">
        <v>7</v>
      </c>
      <c r="AW13" s="2">
        <v>6</v>
      </c>
      <c r="AX13" s="2">
        <v>7</v>
      </c>
      <c r="AY13" s="2">
        <v>6</v>
      </c>
      <c r="AZ13" s="2">
        <v>7</v>
      </c>
      <c r="BA13" s="97"/>
      <c r="BB13" s="2">
        <v>6</v>
      </c>
      <c r="BD13" s="2">
        <v>6</v>
      </c>
      <c r="BE13" s="2">
        <v>7</v>
      </c>
      <c r="BF13" s="2">
        <v>7</v>
      </c>
      <c r="BG13" s="2">
        <v>7</v>
      </c>
      <c r="BH13" s="2">
        <v>7</v>
      </c>
      <c r="BI13" s="2">
        <v>6</v>
      </c>
      <c r="BJ13" s="97"/>
      <c r="BK13" s="2">
        <v>6</v>
      </c>
    </row>
    <row r="14" spans="1:65" x14ac:dyDescent="0.25">
      <c r="B14" s="2">
        <v>7</v>
      </c>
      <c r="C14" s="2">
        <v>7</v>
      </c>
      <c r="D14" s="2">
        <v>7</v>
      </c>
      <c r="E14" s="2">
        <v>6</v>
      </c>
      <c r="F14" s="2">
        <v>5</v>
      </c>
      <c r="G14" s="2">
        <v>6</v>
      </c>
      <c r="I14" s="2">
        <v>6</v>
      </c>
      <c r="K14" s="2">
        <v>6</v>
      </c>
      <c r="L14" s="2">
        <v>4</v>
      </c>
      <c r="M14" s="2">
        <v>6</v>
      </c>
      <c r="N14" s="2">
        <v>6</v>
      </c>
      <c r="O14" s="2">
        <v>7</v>
      </c>
      <c r="P14" s="2">
        <v>7</v>
      </c>
      <c r="Q14" s="97"/>
      <c r="R14" s="2">
        <v>6</v>
      </c>
      <c r="T14" s="2">
        <v>6</v>
      </c>
      <c r="U14" s="2">
        <v>6</v>
      </c>
      <c r="V14" s="2">
        <v>7</v>
      </c>
      <c r="W14" s="2">
        <v>6</v>
      </c>
      <c r="X14" s="2">
        <v>7</v>
      </c>
      <c r="Y14" s="2">
        <v>6</v>
      </c>
      <c r="Z14" s="97"/>
      <c r="AA14" s="2">
        <v>6</v>
      </c>
      <c r="AC14" s="2">
        <v>7</v>
      </c>
      <c r="AD14" s="2">
        <v>6</v>
      </c>
      <c r="AE14" s="2">
        <v>7</v>
      </c>
      <c r="AF14" s="2">
        <v>7</v>
      </c>
      <c r="AG14" s="2">
        <v>5</v>
      </c>
      <c r="AH14" s="2">
        <v>5</v>
      </c>
      <c r="AI14" s="97"/>
      <c r="AJ14" s="2">
        <v>6</v>
      </c>
      <c r="AL14" s="2">
        <v>7</v>
      </c>
      <c r="AM14" s="2">
        <v>7</v>
      </c>
      <c r="AN14" s="2">
        <v>7</v>
      </c>
      <c r="AO14" s="2">
        <v>7</v>
      </c>
      <c r="AP14" s="2">
        <v>6</v>
      </c>
      <c r="AQ14" s="2">
        <v>5</v>
      </c>
      <c r="AR14" s="97"/>
      <c r="AS14" s="2">
        <v>5</v>
      </c>
      <c r="AU14" s="2">
        <v>7</v>
      </c>
      <c r="AV14" s="2">
        <v>7</v>
      </c>
      <c r="AW14" s="2">
        <v>7</v>
      </c>
      <c r="AX14" s="2">
        <v>7</v>
      </c>
      <c r="AY14" s="2">
        <v>7</v>
      </c>
      <c r="AZ14" s="2">
        <v>6</v>
      </c>
      <c r="BA14" s="97"/>
      <c r="BB14" s="2">
        <v>5</v>
      </c>
      <c r="BD14" s="2">
        <v>7</v>
      </c>
      <c r="BE14" s="2">
        <v>7</v>
      </c>
      <c r="BF14" s="2">
        <v>5</v>
      </c>
      <c r="BG14" s="2">
        <v>6</v>
      </c>
      <c r="BH14" s="2">
        <v>5</v>
      </c>
      <c r="BI14" s="2">
        <v>5</v>
      </c>
      <c r="BJ14" s="97"/>
      <c r="BK14" s="2">
        <v>4</v>
      </c>
    </row>
    <row r="15" spans="1:65" x14ac:dyDescent="0.25">
      <c r="B15" s="2">
        <v>6</v>
      </c>
      <c r="C15" s="2">
        <v>6</v>
      </c>
      <c r="D15" s="2">
        <v>7</v>
      </c>
      <c r="E15" s="2">
        <v>7</v>
      </c>
      <c r="F15" s="2">
        <v>4</v>
      </c>
      <c r="G15" s="2">
        <v>5</v>
      </c>
      <c r="I15" s="2">
        <v>4</v>
      </c>
      <c r="K15" s="2">
        <v>5</v>
      </c>
      <c r="L15" s="2">
        <v>5</v>
      </c>
      <c r="M15" s="2">
        <v>7</v>
      </c>
      <c r="N15" s="2">
        <v>4</v>
      </c>
      <c r="O15" s="2">
        <v>5</v>
      </c>
      <c r="P15" s="2">
        <v>6</v>
      </c>
      <c r="Q15" s="97"/>
      <c r="R15" s="2">
        <v>6</v>
      </c>
      <c r="T15" s="2">
        <v>6</v>
      </c>
      <c r="U15" s="2">
        <v>5</v>
      </c>
      <c r="V15" s="2">
        <v>7</v>
      </c>
      <c r="W15" s="2">
        <v>5</v>
      </c>
      <c r="X15" s="2">
        <v>5</v>
      </c>
      <c r="Y15" s="2">
        <v>7</v>
      </c>
      <c r="Z15" s="97"/>
      <c r="AA15" s="2">
        <v>5</v>
      </c>
      <c r="AC15" s="2">
        <v>6</v>
      </c>
      <c r="AD15" s="2">
        <v>6</v>
      </c>
      <c r="AE15" s="2">
        <v>7</v>
      </c>
      <c r="AF15" s="2">
        <v>7</v>
      </c>
      <c r="AG15" s="2">
        <v>5</v>
      </c>
      <c r="AH15" s="2">
        <v>7</v>
      </c>
      <c r="AI15" s="97"/>
      <c r="AJ15" s="2">
        <v>5</v>
      </c>
      <c r="AL15" s="2">
        <v>7</v>
      </c>
      <c r="AM15" s="2">
        <v>6</v>
      </c>
      <c r="AN15" s="2">
        <v>7</v>
      </c>
      <c r="AO15" s="2">
        <v>6</v>
      </c>
      <c r="AP15" s="2">
        <v>4</v>
      </c>
      <c r="AQ15" s="2">
        <v>5</v>
      </c>
      <c r="AR15" s="97"/>
      <c r="AS15" s="2">
        <v>5</v>
      </c>
      <c r="AU15" s="2">
        <v>6</v>
      </c>
      <c r="AV15" s="2">
        <v>5</v>
      </c>
      <c r="AW15" s="2">
        <v>7</v>
      </c>
      <c r="AX15" s="2">
        <v>6</v>
      </c>
      <c r="AY15" s="2">
        <v>4</v>
      </c>
      <c r="AZ15" s="2">
        <v>5</v>
      </c>
      <c r="BA15" s="97"/>
      <c r="BB15" s="2">
        <v>5</v>
      </c>
      <c r="BD15" s="2">
        <v>7</v>
      </c>
      <c r="BE15" s="2">
        <v>7</v>
      </c>
      <c r="BF15" s="2">
        <v>7</v>
      </c>
      <c r="BG15" s="2">
        <v>6</v>
      </c>
      <c r="BH15" s="2">
        <v>7</v>
      </c>
      <c r="BI15" s="2">
        <v>5</v>
      </c>
      <c r="BJ15" s="97"/>
      <c r="BK15" s="2">
        <v>7</v>
      </c>
      <c r="BL15" s="113"/>
      <c r="BM15" s="15"/>
    </row>
    <row r="16" spans="1:65" x14ac:dyDescent="0.25">
      <c r="B16" s="2">
        <v>6</v>
      </c>
      <c r="C16" s="2">
        <v>6</v>
      </c>
      <c r="D16" s="2">
        <v>6</v>
      </c>
      <c r="E16" s="2">
        <v>7</v>
      </c>
      <c r="F16" s="2">
        <v>4</v>
      </c>
      <c r="G16" s="2">
        <v>6</v>
      </c>
      <c r="I16" s="2">
        <v>2</v>
      </c>
      <c r="K16" s="2">
        <v>6</v>
      </c>
      <c r="L16" s="2">
        <v>5</v>
      </c>
      <c r="M16" s="2">
        <v>2</v>
      </c>
      <c r="N16" s="2">
        <v>5</v>
      </c>
      <c r="O16" s="2">
        <v>4</v>
      </c>
      <c r="P16" s="2">
        <v>4</v>
      </c>
      <c r="Q16" s="97"/>
      <c r="R16" s="2">
        <v>3</v>
      </c>
      <c r="T16" s="2">
        <v>5</v>
      </c>
      <c r="U16" s="2">
        <v>5</v>
      </c>
      <c r="V16" s="2">
        <v>7</v>
      </c>
      <c r="W16" s="2">
        <v>2</v>
      </c>
      <c r="X16" s="2">
        <v>4</v>
      </c>
      <c r="Y16" s="2">
        <v>4</v>
      </c>
      <c r="Z16" s="97"/>
      <c r="AA16" s="2">
        <v>4</v>
      </c>
      <c r="AC16" s="2">
        <v>7</v>
      </c>
      <c r="AD16" s="2">
        <v>7</v>
      </c>
      <c r="AE16" s="2">
        <v>7</v>
      </c>
      <c r="AF16" s="2">
        <v>7</v>
      </c>
      <c r="AG16" s="2">
        <v>4</v>
      </c>
      <c r="AH16" s="2">
        <v>4</v>
      </c>
      <c r="AI16" s="97"/>
      <c r="AJ16" s="2">
        <v>4</v>
      </c>
      <c r="AL16" s="2">
        <v>3</v>
      </c>
      <c r="AM16" s="2">
        <v>3</v>
      </c>
      <c r="AN16" s="2">
        <v>3</v>
      </c>
      <c r="AO16" s="2">
        <v>3</v>
      </c>
      <c r="AP16" s="2">
        <v>4</v>
      </c>
      <c r="AQ16" s="2">
        <v>4</v>
      </c>
      <c r="AR16" s="97"/>
      <c r="AS16" s="2">
        <v>2</v>
      </c>
      <c r="AU16" s="2">
        <v>3</v>
      </c>
      <c r="AV16" s="2">
        <v>3</v>
      </c>
      <c r="AW16" s="2">
        <v>4</v>
      </c>
      <c r="AX16" s="2">
        <v>3</v>
      </c>
      <c r="AY16" s="2">
        <v>4</v>
      </c>
      <c r="AZ16" s="2">
        <v>4</v>
      </c>
      <c r="BA16" s="97"/>
      <c r="BB16" s="2">
        <v>4</v>
      </c>
      <c r="BD16" s="2">
        <v>1</v>
      </c>
      <c r="BE16" s="2">
        <v>1</v>
      </c>
      <c r="BF16" s="2">
        <v>1</v>
      </c>
      <c r="BG16" s="2">
        <v>3</v>
      </c>
      <c r="BH16" s="2">
        <v>2</v>
      </c>
      <c r="BI16" s="2">
        <v>3</v>
      </c>
      <c r="BJ16" s="97"/>
      <c r="BK16" s="2">
        <v>4</v>
      </c>
    </row>
    <row r="17" spans="2:63" x14ac:dyDescent="0.25">
      <c r="B17" s="2">
        <v>6</v>
      </c>
      <c r="C17" s="2">
        <v>6</v>
      </c>
      <c r="D17" s="2">
        <v>7</v>
      </c>
      <c r="E17" s="2">
        <v>6</v>
      </c>
      <c r="F17" s="2">
        <v>2</v>
      </c>
      <c r="G17" s="2">
        <v>4</v>
      </c>
      <c r="I17" s="2">
        <v>2</v>
      </c>
      <c r="K17" s="2">
        <v>5</v>
      </c>
      <c r="L17" s="2">
        <v>3</v>
      </c>
      <c r="M17" s="2">
        <v>7</v>
      </c>
      <c r="N17" s="2">
        <v>6</v>
      </c>
      <c r="O17" s="2">
        <v>4</v>
      </c>
      <c r="P17" s="2">
        <v>6</v>
      </c>
      <c r="Q17" s="97"/>
      <c r="R17" s="2">
        <v>7</v>
      </c>
      <c r="T17" s="2">
        <v>6</v>
      </c>
      <c r="U17" s="2">
        <v>6</v>
      </c>
      <c r="V17" s="2">
        <v>7</v>
      </c>
      <c r="W17" s="2">
        <v>7</v>
      </c>
      <c r="X17" s="2">
        <v>4</v>
      </c>
      <c r="Y17" s="2">
        <v>4</v>
      </c>
      <c r="Z17" s="97"/>
      <c r="AA17" s="2">
        <v>5</v>
      </c>
      <c r="AC17" s="2">
        <v>4</v>
      </c>
      <c r="AD17" s="2">
        <v>5</v>
      </c>
      <c r="AE17" s="2">
        <v>5</v>
      </c>
      <c r="AF17" s="2">
        <v>2</v>
      </c>
      <c r="AG17" s="2">
        <v>4</v>
      </c>
      <c r="AH17" s="2">
        <v>4</v>
      </c>
      <c r="AI17" s="97"/>
      <c r="AJ17" s="2">
        <v>4</v>
      </c>
      <c r="AL17" s="2">
        <v>6</v>
      </c>
      <c r="AM17" s="2">
        <v>7</v>
      </c>
      <c r="AN17" s="2">
        <v>5</v>
      </c>
      <c r="AO17" s="2">
        <v>6</v>
      </c>
      <c r="AP17" s="2">
        <v>4</v>
      </c>
      <c r="AQ17" s="2">
        <v>4</v>
      </c>
      <c r="AR17" s="97"/>
      <c r="AS17" s="2">
        <v>6</v>
      </c>
      <c r="AU17" s="2">
        <v>6</v>
      </c>
      <c r="AV17" s="2">
        <v>7</v>
      </c>
      <c r="AW17" s="2">
        <v>6</v>
      </c>
      <c r="AX17" s="2">
        <v>6</v>
      </c>
      <c r="AY17" s="2">
        <v>4</v>
      </c>
      <c r="AZ17" s="2">
        <v>4</v>
      </c>
      <c r="BA17" s="97"/>
      <c r="BB17" s="2">
        <v>4</v>
      </c>
      <c r="BD17" s="2">
        <v>3</v>
      </c>
      <c r="BE17" s="2">
        <v>3</v>
      </c>
      <c r="BF17" s="2">
        <v>3</v>
      </c>
      <c r="BG17" s="2">
        <v>5</v>
      </c>
      <c r="BH17" s="2">
        <v>4</v>
      </c>
      <c r="BI17" s="2">
        <v>4</v>
      </c>
      <c r="BJ17" s="97"/>
      <c r="BK17" s="2">
        <v>4</v>
      </c>
    </row>
    <row r="18" spans="2:63" x14ac:dyDescent="0.25">
      <c r="K18" s="2"/>
      <c r="L18" s="2"/>
      <c r="M18" s="2"/>
      <c r="N18" s="2"/>
      <c r="O18" s="2"/>
      <c r="P18" s="2"/>
      <c r="Q18" s="97"/>
      <c r="R18" s="2"/>
      <c r="T18" s="2"/>
      <c r="U18" s="2"/>
      <c r="V18" s="2"/>
      <c r="W18" s="2"/>
      <c r="X18" s="2"/>
      <c r="Y18" s="2"/>
      <c r="Z18" s="97"/>
      <c r="AA18" s="2"/>
      <c r="AC18" s="2"/>
      <c r="AD18" s="2"/>
      <c r="AE18" s="2"/>
      <c r="AF18" s="2"/>
      <c r="AG18" s="2"/>
      <c r="AH18" s="2"/>
      <c r="AI18" s="97"/>
      <c r="AJ18" s="2"/>
      <c r="AL18" s="2"/>
      <c r="AM18" s="2"/>
      <c r="AN18" s="2"/>
      <c r="AO18" s="2"/>
      <c r="AP18" s="2"/>
      <c r="AQ18" s="2"/>
      <c r="AR18" s="97"/>
      <c r="AS18" s="2"/>
      <c r="AU18" s="2"/>
      <c r="AV18" s="2"/>
      <c r="AW18" s="2"/>
      <c r="AX18" s="2"/>
      <c r="AY18" s="2"/>
      <c r="AZ18" s="2"/>
      <c r="BA18" s="97"/>
      <c r="BB18" s="2"/>
      <c r="BD18" s="2"/>
      <c r="BE18" s="2"/>
      <c r="BF18" s="2"/>
      <c r="BG18" s="2"/>
      <c r="BH18" s="2"/>
      <c r="BI18" s="2"/>
      <c r="BJ18" s="97"/>
      <c r="BK18" s="2"/>
    </row>
    <row r="19" spans="2:63" x14ac:dyDescent="0.25">
      <c r="K19" s="2"/>
      <c r="L19" s="2"/>
      <c r="M19" s="2"/>
      <c r="N19" s="2"/>
      <c r="O19" s="2"/>
      <c r="P19" s="2"/>
      <c r="Q19" s="97"/>
      <c r="R19" s="2"/>
      <c r="T19" s="2"/>
      <c r="U19" s="2"/>
      <c r="V19" s="2"/>
      <c r="W19" s="2"/>
      <c r="X19" s="2"/>
      <c r="Y19" s="2"/>
      <c r="Z19" s="97"/>
      <c r="AA19" s="2"/>
      <c r="AC19" s="2"/>
      <c r="AD19" s="2"/>
      <c r="AE19" s="2"/>
      <c r="AF19" s="2"/>
      <c r="AG19" s="2"/>
      <c r="AH19" s="2"/>
      <c r="AI19" s="97"/>
      <c r="AJ19" s="2"/>
      <c r="AL19" s="2"/>
      <c r="AM19" s="2"/>
      <c r="AN19" s="2"/>
      <c r="AO19" s="2"/>
      <c r="AP19" s="2"/>
      <c r="AQ19" s="2"/>
      <c r="AR19" s="97"/>
      <c r="AS19" s="2"/>
      <c r="AU19" s="2"/>
      <c r="AV19" s="2"/>
      <c r="AW19" s="2"/>
      <c r="AX19" s="2"/>
      <c r="AY19" s="2"/>
      <c r="AZ19" s="2"/>
      <c r="BA19" s="97"/>
      <c r="BB19" s="2"/>
      <c r="BD19" s="2"/>
      <c r="BE19" s="2"/>
      <c r="BF19" s="2"/>
      <c r="BG19" s="2"/>
      <c r="BH19" s="2"/>
      <c r="BI19" s="2"/>
      <c r="BJ19" s="97"/>
      <c r="BK19" s="2"/>
    </row>
    <row r="20" spans="2:63" x14ac:dyDescent="0.25">
      <c r="K20" s="2"/>
      <c r="L20" s="2"/>
      <c r="M20" s="2"/>
      <c r="N20" s="2"/>
      <c r="O20" s="2"/>
      <c r="P20" s="2"/>
      <c r="Q20" s="97"/>
      <c r="R20" s="2"/>
      <c r="T20" s="2"/>
      <c r="U20" s="2"/>
      <c r="V20" s="2"/>
      <c r="W20" s="2"/>
      <c r="X20" s="2"/>
      <c r="Y20" s="2"/>
      <c r="Z20" s="97"/>
      <c r="AA20" s="2"/>
      <c r="AC20" s="2"/>
      <c r="AD20" s="2"/>
      <c r="AE20" s="2"/>
      <c r="AF20" s="2"/>
      <c r="AG20" s="2"/>
      <c r="AH20" s="2"/>
      <c r="AI20" s="97"/>
      <c r="AJ20" s="2"/>
      <c r="AL20" s="2"/>
      <c r="AM20" s="2"/>
      <c r="AN20" s="2"/>
      <c r="AO20" s="2"/>
      <c r="AP20" s="2"/>
      <c r="AQ20" s="2"/>
      <c r="AR20" s="97"/>
      <c r="AS20" s="2"/>
      <c r="AU20" s="2"/>
      <c r="AV20" s="2"/>
      <c r="AW20" s="2"/>
      <c r="AX20" s="2"/>
      <c r="AY20" s="2"/>
      <c r="AZ20" s="2"/>
      <c r="BA20" s="97"/>
      <c r="BB20" s="2"/>
      <c r="BD20" s="2"/>
      <c r="BE20" s="2"/>
      <c r="BF20" s="2"/>
      <c r="BG20" s="2"/>
      <c r="BH20" s="2"/>
      <c r="BI20" s="2"/>
      <c r="BJ20" s="97"/>
      <c r="BK20" s="2"/>
    </row>
    <row r="21" spans="2:63" x14ac:dyDescent="0.25">
      <c r="K21" s="2"/>
      <c r="L21" s="2"/>
      <c r="M21" s="2"/>
      <c r="N21" s="2"/>
      <c r="O21" s="2"/>
      <c r="P21" s="2"/>
      <c r="Q21" s="97"/>
      <c r="R21" s="2"/>
      <c r="T21" s="2"/>
      <c r="U21" s="2"/>
      <c r="V21" s="2"/>
      <c r="W21" s="2"/>
      <c r="X21" s="2"/>
      <c r="Y21" s="2"/>
      <c r="Z21" s="97"/>
      <c r="AA21" s="2"/>
      <c r="AC21" s="2"/>
      <c r="AD21" s="2"/>
      <c r="AE21" s="2"/>
      <c r="AF21" s="2"/>
      <c r="AG21" s="2"/>
      <c r="AH21" s="2"/>
      <c r="AI21" s="97"/>
      <c r="AJ21" s="2"/>
      <c r="AL21" s="2"/>
      <c r="AM21" s="2"/>
      <c r="AN21" s="2"/>
      <c r="AO21" s="2"/>
      <c r="AP21" s="2"/>
      <c r="AQ21" s="2"/>
      <c r="AR21" s="97"/>
      <c r="AS21" s="2"/>
      <c r="AU21" s="2"/>
      <c r="AV21" s="2"/>
      <c r="AW21" s="2"/>
      <c r="AX21" s="2"/>
      <c r="AY21" s="2"/>
      <c r="AZ21" s="2"/>
      <c r="BA21" s="97"/>
      <c r="BB21" s="2"/>
      <c r="BD21" s="2"/>
      <c r="BE21" s="2"/>
      <c r="BF21" s="2"/>
      <c r="BG21" s="2"/>
      <c r="BH21" s="2"/>
      <c r="BI21" s="2"/>
      <c r="BJ21" s="97"/>
      <c r="BK21" s="2"/>
    </row>
    <row r="22" spans="2:63" x14ac:dyDescent="0.25">
      <c r="K22" s="2"/>
      <c r="L22" s="2"/>
      <c r="M22" s="2"/>
      <c r="N22" s="2"/>
      <c r="O22" s="2"/>
      <c r="P22" s="2"/>
      <c r="Q22" s="97"/>
      <c r="R22" s="2"/>
      <c r="T22" s="2"/>
      <c r="U22" s="2"/>
      <c r="V22" s="2"/>
      <c r="W22" s="2"/>
      <c r="X22" s="2"/>
      <c r="Y22" s="2"/>
      <c r="Z22" s="97"/>
      <c r="AA22" s="2"/>
      <c r="AC22" s="2"/>
      <c r="AD22" s="2"/>
      <c r="AE22" s="2"/>
      <c r="AF22" s="2"/>
      <c r="AG22" s="2"/>
      <c r="AH22" s="2"/>
      <c r="AI22" s="97"/>
      <c r="AJ22" s="2"/>
      <c r="AL22" s="2"/>
      <c r="AM22" s="2"/>
      <c r="AN22" s="2"/>
      <c r="AO22" s="2"/>
      <c r="AP22" s="2"/>
      <c r="AQ22" s="2"/>
      <c r="AR22" s="97"/>
      <c r="AS22" s="2"/>
      <c r="AU22" s="2"/>
      <c r="AV22" s="2"/>
      <c r="AW22" s="2"/>
      <c r="AX22" s="2"/>
      <c r="AY22" s="2"/>
      <c r="AZ22" s="2"/>
      <c r="BA22" s="97"/>
      <c r="BB22" s="2"/>
      <c r="BD22" s="2"/>
      <c r="BE22" s="2"/>
      <c r="BF22" s="2"/>
      <c r="BG22" s="2"/>
      <c r="BH22" s="2"/>
      <c r="BI22" s="2"/>
      <c r="BJ22" s="97"/>
      <c r="BK22" s="2"/>
    </row>
    <row r="23" spans="2:63" x14ac:dyDescent="0.25">
      <c r="K23" s="2"/>
      <c r="L23" s="2"/>
      <c r="M23" s="2"/>
      <c r="N23" s="2"/>
      <c r="O23" s="2"/>
      <c r="P23" s="2"/>
      <c r="Q23" s="97"/>
      <c r="R23" s="2"/>
      <c r="T23" s="2"/>
      <c r="U23" s="2"/>
      <c r="V23" s="2"/>
      <c r="W23" s="2"/>
      <c r="X23" s="2"/>
      <c r="Y23" s="2"/>
      <c r="Z23" s="97"/>
      <c r="AA23" s="2"/>
      <c r="AC23" s="2"/>
      <c r="AD23" s="2"/>
      <c r="AE23" s="2"/>
      <c r="AF23" s="2"/>
      <c r="AG23" s="2"/>
      <c r="AH23" s="2"/>
      <c r="AI23" s="97"/>
      <c r="AJ23" s="2"/>
      <c r="AL23" s="2"/>
      <c r="AM23" s="2"/>
      <c r="AN23" s="2"/>
      <c r="AO23" s="2"/>
      <c r="AP23" s="2"/>
      <c r="AQ23" s="2"/>
      <c r="AR23" s="97"/>
      <c r="AS23" s="2"/>
      <c r="AU23" s="2"/>
      <c r="AV23" s="2"/>
      <c r="AW23" s="2"/>
      <c r="AX23" s="2"/>
      <c r="AY23" s="2"/>
      <c r="AZ23" s="2"/>
      <c r="BA23" s="97"/>
      <c r="BB23" s="2"/>
      <c r="BD23" s="2"/>
      <c r="BE23" s="2"/>
      <c r="BF23" s="2"/>
      <c r="BG23" s="2"/>
      <c r="BH23" s="2"/>
      <c r="BI23" s="2"/>
      <c r="BJ23" s="97"/>
      <c r="BK23" s="2"/>
    </row>
    <row r="24" spans="2:63" x14ac:dyDescent="0.25">
      <c r="K24" s="2"/>
      <c r="L24" s="2"/>
      <c r="M24" s="2"/>
      <c r="N24" s="2"/>
      <c r="O24" s="2"/>
      <c r="P24" s="2"/>
      <c r="Q24" s="97"/>
      <c r="R24" s="2"/>
      <c r="T24" s="2"/>
      <c r="U24" s="2"/>
      <c r="V24" s="2"/>
      <c r="W24" s="2"/>
      <c r="X24" s="2"/>
      <c r="Y24" s="2"/>
      <c r="Z24" s="97"/>
      <c r="AA24" s="2"/>
      <c r="AC24" s="2"/>
      <c r="AD24" s="2"/>
      <c r="AE24" s="2"/>
      <c r="AF24" s="2"/>
      <c r="AG24" s="2"/>
      <c r="AH24" s="2"/>
      <c r="AI24" s="97"/>
      <c r="AJ24" s="2"/>
      <c r="AL24" s="2"/>
      <c r="AM24" s="2"/>
      <c r="AN24" s="2"/>
      <c r="AO24" s="2"/>
      <c r="AP24" s="2"/>
      <c r="AQ24" s="2"/>
      <c r="AR24" s="97"/>
      <c r="AS24" s="2"/>
      <c r="AU24" s="2"/>
      <c r="AV24" s="2"/>
      <c r="AW24" s="2"/>
      <c r="AX24" s="2"/>
      <c r="AY24" s="2"/>
      <c r="AZ24" s="2"/>
      <c r="BA24" s="97"/>
      <c r="BB24" s="2"/>
      <c r="BD24" s="2"/>
      <c r="BE24" s="2"/>
      <c r="BF24" s="2"/>
      <c r="BG24" s="2"/>
      <c r="BH24" s="2"/>
      <c r="BI24" s="2"/>
      <c r="BJ24" s="97"/>
      <c r="BK24" s="2"/>
    </row>
    <row r="25" spans="2:63" x14ac:dyDescent="0.25">
      <c r="K25" s="2"/>
      <c r="L25" s="2"/>
      <c r="M25" s="2"/>
      <c r="N25" s="2"/>
      <c r="O25" s="2"/>
      <c r="P25" s="2"/>
      <c r="Q25" s="97"/>
      <c r="R25" s="2"/>
      <c r="T25" s="2"/>
      <c r="U25" s="2"/>
      <c r="V25" s="2"/>
      <c r="W25" s="2"/>
      <c r="X25" s="2"/>
      <c r="Y25" s="2"/>
      <c r="Z25" s="97"/>
      <c r="AA25" s="2"/>
      <c r="AC25" s="2"/>
      <c r="AD25" s="2"/>
      <c r="AE25" s="2"/>
      <c r="AF25" s="2"/>
      <c r="AG25" s="2"/>
      <c r="AH25" s="2"/>
      <c r="AI25" s="97"/>
      <c r="AJ25" s="2"/>
      <c r="AL25" s="2"/>
      <c r="AM25" s="2"/>
      <c r="AN25" s="2"/>
      <c r="AO25" s="2"/>
      <c r="AP25" s="2"/>
      <c r="AQ25" s="2"/>
      <c r="AR25" s="97"/>
      <c r="AS25" s="2"/>
      <c r="AU25" s="2"/>
      <c r="AV25" s="2"/>
      <c r="AW25" s="2"/>
      <c r="AX25" s="2"/>
      <c r="AY25" s="2"/>
      <c r="AZ25" s="2"/>
      <c r="BA25" s="97"/>
      <c r="BB25" s="2"/>
      <c r="BD25" s="2"/>
      <c r="BE25" s="2"/>
      <c r="BF25" s="2"/>
      <c r="BG25" s="2"/>
      <c r="BH25" s="2"/>
      <c r="BI25" s="2"/>
      <c r="BJ25" s="97"/>
      <c r="BK25" s="2"/>
    </row>
    <row r="26" spans="2:63" x14ac:dyDescent="0.25">
      <c r="K26" s="2"/>
      <c r="L26" s="2"/>
      <c r="M26" s="2"/>
      <c r="N26" s="2"/>
      <c r="O26" s="2"/>
      <c r="P26" s="2"/>
      <c r="Q26" s="97"/>
      <c r="R26" s="2"/>
      <c r="T26" s="2"/>
      <c r="U26" s="2"/>
      <c r="V26" s="2"/>
      <c r="W26" s="2"/>
      <c r="X26" s="2"/>
      <c r="Y26" s="2"/>
      <c r="Z26" s="97"/>
      <c r="AA26" s="2"/>
      <c r="AC26" s="2"/>
      <c r="AD26" s="2"/>
      <c r="AE26" s="2"/>
      <c r="AF26" s="2"/>
      <c r="AG26" s="2"/>
      <c r="AH26" s="2"/>
      <c r="AI26" s="97"/>
      <c r="AJ26" s="2"/>
      <c r="AL26" s="2"/>
      <c r="AM26" s="2"/>
      <c r="AN26" s="2"/>
      <c r="AO26" s="2"/>
      <c r="AP26" s="2"/>
      <c r="AQ26" s="2"/>
      <c r="AR26" s="97"/>
      <c r="AS26" s="2"/>
      <c r="AU26" s="2"/>
      <c r="AV26" s="2"/>
      <c r="AW26" s="2"/>
      <c r="AX26" s="2"/>
      <c r="AY26" s="2"/>
      <c r="AZ26" s="2"/>
      <c r="BA26" s="97"/>
      <c r="BB26" s="2"/>
      <c r="BD26" s="2"/>
      <c r="BE26" s="2"/>
      <c r="BF26" s="2"/>
      <c r="BG26" s="2"/>
      <c r="BH26" s="2"/>
      <c r="BI26" s="2"/>
      <c r="BJ26" s="97"/>
      <c r="BK26" s="2"/>
    </row>
    <row r="27" spans="2:63" x14ac:dyDescent="0.25">
      <c r="K27" s="2"/>
      <c r="L27" s="2"/>
      <c r="M27" s="2"/>
      <c r="N27" s="2"/>
      <c r="O27" s="2"/>
      <c r="P27" s="2"/>
      <c r="Q27" s="97"/>
      <c r="R27" s="2"/>
      <c r="T27" s="2"/>
      <c r="U27" s="2"/>
      <c r="V27" s="2"/>
      <c r="W27" s="2"/>
      <c r="X27" s="2"/>
      <c r="Y27" s="2"/>
      <c r="Z27" s="97"/>
      <c r="AA27" s="2"/>
      <c r="AC27" s="2"/>
      <c r="AD27" s="2"/>
      <c r="AE27" s="2"/>
      <c r="AF27" s="2"/>
      <c r="AG27" s="2"/>
      <c r="AH27" s="2"/>
      <c r="AI27" s="97"/>
      <c r="AJ27" s="2"/>
      <c r="AL27" s="2"/>
      <c r="AM27" s="2"/>
      <c r="AN27" s="2"/>
      <c r="AO27" s="2"/>
      <c r="AP27" s="2"/>
      <c r="AQ27" s="2"/>
      <c r="AR27" s="97"/>
      <c r="AS27" s="2"/>
      <c r="AU27" s="2"/>
      <c r="AV27" s="2"/>
      <c r="AW27" s="2"/>
      <c r="AX27" s="2"/>
      <c r="AY27" s="2"/>
      <c r="AZ27" s="2"/>
      <c r="BA27" s="97"/>
      <c r="BB27" s="2"/>
      <c r="BD27" s="2"/>
      <c r="BE27" s="2"/>
      <c r="BF27" s="2"/>
      <c r="BG27" s="2"/>
      <c r="BH27" s="2"/>
      <c r="BI27" s="2"/>
      <c r="BJ27" s="97"/>
      <c r="BK27" s="2"/>
    </row>
    <row r="28" spans="2:63" x14ac:dyDescent="0.25">
      <c r="K28" s="2"/>
      <c r="L28" s="2"/>
      <c r="M28" s="2"/>
      <c r="N28" s="2"/>
      <c r="O28" s="2"/>
      <c r="P28" s="2"/>
      <c r="Q28" s="97"/>
      <c r="R28" s="2"/>
      <c r="T28" s="2"/>
      <c r="U28" s="2"/>
      <c r="V28" s="2"/>
      <c r="W28" s="2"/>
      <c r="X28" s="2"/>
      <c r="Y28" s="2"/>
      <c r="Z28" s="97"/>
      <c r="AA28" s="2"/>
      <c r="AC28" s="2"/>
      <c r="AD28" s="2"/>
      <c r="AE28" s="2"/>
      <c r="AF28" s="2"/>
      <c r="AG28" s="2"/>
      <c r="AH28" s="2"/>
      <c r="AI28" s="97"/>
      <c r="AJ28" s="2"/>
      <c r="AL28" s="2"/>
      <c r="AM28" s="2"/>
      <c r="AN28" s="2"/>
      <c r="AO28" s="2"/>
      <c r="AP28" s="2"/>
      <c r="AQ28" s="2"/>
      <c r="AR28" s="97"/>
      <c r="AS28" s="2"/>
      <c r="AU28" s="2"/>
      <c r="AV28" s="2"/>
      <c r="AW28" s="2"/>
      <c r="AX28" s="2"/>
      <c r="AY28" s="2"/>
      <c r="AZ28" s="2"/>
      <c r="BA28" s="97"/>
      <c r="BB28" s="2"/>
      <c r="BD28" s="2"/>
      <c r="BE28" s="2"/>
      <c r="BF28" s="2"/>
      <c r="BG28" s="2"/>
      <c r="BH28" s="2"/>
      <c r="BI28" s="2"/>
      <c r="BJ28" s="97"/>
      <c r="BK28" s="2"/>
    </row>
    <row r="29" spans="2:63" x14ac:dyDescent="0.25">
      <c r="K29" s="2"/>
      <c r="L29" s="2"/>
      <c r="M29" s="2"/>
      <c r="N29" s="2"/>
      <c r="O29" s="2"/>
      <c r="P29" s="2"/>
      <c r="Q29" s="97"/>
      <c r="R29" s="2"/>
      <c r="T29" s="2"/>
      <c r="U29" s="2"/>
      <c r="V29" s="2"/>
      <c r="W29" s="2"/>
      <c r="X29" s="2"/>
      <c r="Y29" s="2"/>
      <c r="Z29" s="97"/>
      <c r="AA29" s="2"/>
      <c r="AC29" s="2"/>
      <c r="AD29" s="2"/>
      <c r="AE29" s="2"/>
      <c r="AF29" s="2"/>
      <c r="AG29" s="2"/>
      <c r="AH29" s="2"/>
      <c r="AI29" s="97"/>
      <c r="AJ29" s="2"/>
      <c r="AL29" s="2"/>
      <c r="AM29" s="2"/>
      <c r="AN29" s="2"/>
      <c r="AO29" s="2"/>
      <c r="AP29" s="2"/>
      <c r="AQ29" s="2"/>
      <c r="AR29" s="97"/>
      <c r="AS29" s="2"/>
      <c r="AU29" s="2"/>
      <c r="AV29" s="2"/>
      <c r="AW29" s="2"/>
      <c r="AX29" s="2"/>
      <c r="AY29" s="2"/>
      <c r="AZ29" s="2"/>
      <c r="BA29" s="97"/>
      <c r="BB29" s="2"/>
      <c r="BD29" s="2"/>
      <c r="BE29" s="2"/>
      <c r="BF29" s="2"/>
      <c r="BG29" s="2"/>
      <c r="BH29" s="2"/>
      <c r="BI29" s="2"/>
      <c r="BJ29" s="97"/>
      <c r="BK29" s="2"/>
    </row>
    <row r="30" spans="2:63" x14ac:dyDescent="0.25">
      <c r="K30" s="2"/>
      <c r="L30" s="2"/>
      <c r="M30" s="2"/>
      <c r="N30" s="2"/>
      <c r="O30" s="2"/>
      <c r="P30" s="2"/>
      <c r="Q30" s="97"/>
      <c r="R30" s="2"/>
      <c r="T30" s="2"/>
      <c r="U30" s="2"/>
      <c r="V30" s="2"/>
      <c r="W30" s="2"/>
      <c r="X30" s="2"/>
      <c r="Y30" s="2"/>
      <c r="Z30" s="97"/>
      <c r="AA30" s="2"/>
      <c r="AC30" s="2"/>
      <c r="AD30" s="2"/>
      <c r="AE30" s="2"/>
      <c r="AF30" s="2"/>
      <c r="AG30" s="2"/>
      <c r="AH30" s="2"/>
      <c r="AI30" s="97"/>
      <c r="AJ30" s="2"/>
      <c r="AL30" s="2"/>
      <c r="AM30" s="2"/>
      <c r="AN30" s="2"/>
      <c r="AO30" s="2"/>
      <c r="AP30" s="2"/>
      <c r="AQ30" s="2"/>
      <c r="AR30" s="97"/>
      <c r="AS30" s="2"/>
      <c r="AU30" s="2"/>
      <c r="AV30" s="2"/>
      <c r="AW30" s="2"/>
      <c r="AX30" s="2"/>
      <c r="AY30" s="2"/>
      <c r="AZ30" s="2"/>
      <c r="BA30" s="97"/>
      <c r="BB30" s="2"/>
      <c r="BD30" s="2"/>
      <c r="BE30" s="2"/>
      <c r="BF30" s="2"/>
      <c r="BG30" s="2"/>
      <c r="BH30" s="2"/>
      <c r="BI30" s="2"/>
      <c r="BJ30" s="97"/>
      <c r="BK30" s="2"/>
    </row>
    <row r="31" spans="2:63" x14ac:dyDescent="0.25">
      <c r="K31" s="2"/>
      <c r="L31" s="2"/>
      <c r="M31" s="2"/>
      <c r="N31" s="2"/>
      <c r="O31" s="2"/>
      <c r="P31" s="2"/>
      <c r="Q31" s="97"/>
      <c r="R31" s="2"/>
      <c r="T31" s="2"/>
      <c r="U31" s="2"/>
      <c r="V31" s="2"/>
      <c r="W31" s="2"/>
      <c r="X31" s="2"/>
      <c r="Y31" s="2"/>
      <c r="Z31" s="97"/>
      <c r="AA31" s="2"/>
      <c r="AC31" s="2"/>
      <c r="AD31" s="2"/>
      <c r="AE31" s="2"/>
      <c r="AF31" s="2"/>
      <c r="AG31" s="2"/>
      <c r="AH31" s="2"/>
      <c r="AI31" s="97"/>
      <c r="AJ31" s="2"/>
      <c r="AL31" s="2"/>
      <c r="AM31" s="2"/>
      <c r="AN31" s="2"/>
      <c r="AO31" s="2"/>
      <c r="AP31" s="2"/>
      <c r="AQ31" s="2"/>
      <c r="AR31" s="97"/>
      <c r="AS31" s="2"/>
      <c r="AU31" s="2"/>
      <c r="AV31" s="2"/>
      <c r="AW31" s="2"/>
      <c r="AX31" s="2"/>
      <c r="AY31" s="2"/>
      <c r="AZ31" s="2"/>
      <c r="BA31" s="97"/>
      <c r="BB31" s="2"/>
      <c r="BD31" s="2"/>
      <c r="BE31" s="2"/>
      <c r="BF31" s="2"/>
      <c r="BG31" s="2"/>
      <c r="BH31" s="2"/>
      <c r="BI31" s="2"/>
      <c r="BJ31" s="97"/>
      <c r="BK31" s="2"/>
    </row>
    <row r="32" spans="2:63" x14ac:dyDescent="0.25">
      <c r="K32" s="2"/>
      <c r="L32" s="2"/>
      <c r="M32" s="2"/>
      <c r="N32" s="2"/>
      <c r="O32" s="2"/>
      <c r="P32" s="2"/>
      <c r="Q32" s="97"/>
      <c r="R32" s="2"/>
      <c r="T32" s="2"/>
      <c r="U32" s="2"/>
      <c r="V32" s="2"/>
      <c r="W32" s="2"/>
      <c r="X32" s="2"/>
      <c r="Y32" s="2"/>
      <c r="Z32" s="97"/>
      <c r="AA32" s="2"/>
      <c r="AC32" s="2"/>
      <c r="AD32" s="2"/>
      <c r="AE32" s="2"/>
      <c r="AF32" s="2"/>
      <c r="AG32" s="2"/>
      <c r="AH32" s="2"/>
      <c r="AI32" s="97"/>
      <c r="AJ32" s="2"/>
      <c r="AL32" s="2"/>
      <c r="AM32" s="2"/>
      <c r="AN32" s="2"/>
      <c r="AO32" s="2"/>
      <c r="AP32" s="2"/>
      <c r="AQ32" s="2"/>
      <c r="AR32" s="97"/>
      <c r="AS32" s="2"/>
      <c r="AU32" s="2"/>
      <c r="AV32" s="2"/>
      <c r="AW32" s="2"/>
      <c r="AX32" s="2"/>
      <c r="AY32" s="2"/>
      <c r="AZ32" s="2"/>
      <c r="BA32" s="97"/>
      <c r="BB32" s="2"/>
      <c r="BD32" s="2"/>
      <c r="BE32" s="2"/>
      <c r="BF32" s="2"/>
      <c r="BG32" s="2"/>
      <c r="BH32" s="2"/>
      <c r="BI32" s="2"/>
      <c r="BJ32" s="97"/>
      <c r="BK32" s="2"/>
    </row>
    <row r="33" spans="11:63" x14ac:dyDescent="0.25">
      <c r="K33" s="2"/>
      <c r="L33" s="2"/>
      <c r="M33" s="2"/>
      <c r="N33" s="2"/>
      <c r="O33" s="2"/>
      <c r="P33" s="2"/>
      <c r="Q33" s="97"/>
      <c r="R33" s="2"/>
      <c r="T33" s="2"/>
      <c r="U33" s="2"/>
      <c r="V33" s="2"/>
      <c r="W33" s="2"/>
      <c r="X33" s="2"/>
      <c r="Y33" s="2"/>
      <c r="Z33" s="97"/>
      <c r="AA33" s="2"/>
      <c r="AC33" s="2"/>
      <c r="AD33" s="2"/>
      <c r="AE33" s="2"/>
      <c r="AF33" s="2"/>
      <c r="AG33" s="2"/>
      <c r="AH33" s="2"/>
      <c r="AI33" s="97"/>
      <c r="AJ33" s="2"/>
      <c r="AL33" s="2"/>
      <c r="AM33" s="2"/>
      <c r="AN33" s="2"/>
      <c r="AO33" s="2"/>
      <c r="AP33" s="2"/>
      <c r="AQ33" s="2"/>
      <c r="AR33" s="97"/>
      <c r="AS33" s="2"/>
      <c r="AU33" s="2"/>
      <c r="AV33" s="2"/>
      <c r="AW33" s="2"/>
      <c r="AX33" s="2"/>
      <c r="AY33" s="2"/>
      <c r="AZ33" s="2"/>
      <c r="BA33" s="97"/>
      <c r="BB33" s="2"/>
      <c r="BD33" s="2"/>
      <c r="BE33" s="2"/>
      <c r="BF33" s="2"/>
      <c r="BG33" s="2"/>
      <c r="BH33" s="2"/>
      <c r="BI33" s="2"/>
      <c r="BJ33" s="97"/>
      <c r="BK33" s="2"/>
    </row>
    <row r="34" spans="11:63" x14ac:dyDescent="0.25">
      <c r="K34" s="2"/>
      <c r="L34" s="2"/>
      <c r="M34" s="2"/>
      <c r="N34" s="2"/>
      <c r="O34" s="2"/>
      <c r="P34" s="2"/>
      <c r="Q34" s="97"/>
      <c r="R34" s="2"/>
      <c r="T34" s="2"/>
      <c r="U34" s="2"/>
      <c r="V34" s="2"/>
      <c r="W34" s="2"/>
      <c r="X34" s="2"/>
      <c r="Y34" s="2"/>
      <c r="Z34" s="97"/>
      <c r="AA34" s="2"/>
      <c r="AC34" s="2"/>
      <c r="AD34" s="2"/>
      <c r="AE34" s="2"/>
      <c r="AF34" s="2"/>
      <c r="AG34" s="2"/>
      <c r="AH34" s="2"/>
      <c r="AI34" s="97"/>
      <c r="AJ34" s="2"/>
      <c r="AL34" s="2"/>
      <c r="AM34" s="2"/>
      <c r="AN34" s="2"/>
      <c r="AO34" s="2"/>
      <c r="AP34" s="2"/>
      <c r="AQ34" s="2"/>
      <c r="AR34" s="97"/>
      <c r="AS34" s="2"/>
      <c r="AU34" s="2"/>
      <c r="AV34" s="2"/>
      <c r="AW34" s="2"/>
      <c r="AX34" s="2"/>
      <c r="AY34" s="2"/>
      <c r="AZ34" s="2"/>
      <c r="BA34" s="97"/>
      <c r="BB34" s="2"/>
      <c r="BD34" s="2"/>
      <c r="BE34" s="2"/>
      <c r="BF34" s="2"/>
      <c r="BG34" s="2"/>
      <c r="BH34" s="2"/>
      <c r="BI34" s="2"/>
      <c r="BJ34" s="97"/>
      <c r="BK34" s="2"/>
    </row>
    <row r="35" spans="11:63" x14ac:dyDescent="0.25">
      <c r="K35" s="2"/>
      <c r="L35" s="2"/>
      <c r="M35" s="2"/>
      <c r="N35" s="2"/>
      <c r="O35" s="2"/>
      <c r="P35" s="2"/>
      <c r="Q35" s="97"/>
      <c r="R35" s="2"/>
      <c r="T35" s="2"/>
      <c r="U35" s="2"/>
      <c r="V35" s="2"/>
      <c r="W35" s="2"/>
      <c r="X35" s="2"/>
      <c r="Y35" s="2"/>
      <c r="Z35" s="97"/>
      <c r="AA35" s="2"/>
      <c r="AC35" s="2"/>
      <c r="AD35" s="2"/>
      <c r="AE35" s="2"/>
      <c r="AF35" s="2"/>
      <c r="AG35" s="2"/>
      <c r="AH35" s="2"/>
      <c r="AI35" s="97"/>
      <c r="AJ35" s="2"/>
      <c r="AL35" s="2"/>
      <c r="AM35" s="2"/>
      <c r="AN35" s="2"/>
      <c r="AO35" s="2"/>
      <c r="AP35" s="2"/>
      <c r="AQ35" s="2"/>
      <c r="AR35" s="97"/>
      <c r="AS35" s="2"/>
      <c r="AU35" s="2"/>
      <c r="AV35" s="2"/>
      <c r="AW35" s="2"/>
      <c r="AX35" s="2"/>
      <c r="AY35" s="2"/>
      <c r="AZ35" s="2"/>
      <c r="BA35" s="97"/>
      <c r="BB35" s="2"/>
      <c r="BD35" s="2"/>
      <c r="BE35" s="2"/>
      <c r="BF35" s="2"/>
      <c r="BG35" s="2"/>
      <c r="BH35" s="2"/>
      <c r="BI35" s="2"/>
      <c r="BJ35" s="97"/>
      <c r="BK35" s="2"/>
    </row>
    <row r="36" spans="11:63" x14ac:dyDescent="0.25">
      <c r="K36" s="2"/>
      <c r="L36" s="2"/>
      <c r="M36" s="2"/>
      <c r="N36" s="2"/>
      <c r="O36" s="2"/>
      <c r="P36" s="2"/>
      <c r="Q36" s="97"/>
      <c r="R36" s="2"/>
      <c r="T36" s="2"/>
      <c r="U36" s="2"/>
      <c r="V36" s="2"/>
      <c r="W36" s="2"/>
      <c r="X36" s="2"/>
      <c r="Y36" s="2"/>
      <c r="Z36" s="97"/>
      <c r="AA36" s="2"/>
      <c r="AC36" s="2"/>
      <c r="AD36" s="2"/>
      <c r="AE36" s="2"/>
      <c r="AF36" s="2"/>
      <c r="AG36" s="2"/>
      <c r="AH36" s="2"/>
      <c r="AI36" s="97"/>
      <c r="AJ36" s="2"/>
      <c r="AL36" s="2"/>
      <c r="AM36" s="2"/>
      <c r="AN36" s="2"/>
      <c r="AO36" s="2"/>
      <c r="AP36" s="2"/>
      <c r="AQ36" s="2"/>
      <c r="AR36" s="97"/>
      <c r="AS36" s="2"/>
      <c r="AU36" s="2"/>
      <c r="AV36" s="2"/>
      <c r="AW36" s="2"/>
      <c r="AX36" s="2"/>
      <c r="AY36" s="2"/>
      <c r="AZ36" s="2"/>
      <c r="BA36" s="97"/>
      <c r="BB36" s="2"/>
      <c r="BD36" s="2"/>
      <c r="BE36" s="2"/>
      <c r="BF36" s="2"/>
      <c r="BG36" s="2"/>
      <c r="BH36" s="2"/>
      <c r="BI36" s="2"/>
      <c r="BJ36" s="97"/>
      <c r="BK36" s="2"/>
    </row>
    <row r="37" spans="11:63" x14ac:dyDescent="0.25">
      <c r="K37" s="2"/>
      <c r="L37" s="2"/>
      <c r="M37" s="2"/>
      <c r="N37" s="2"/>
      <c r="O37" s="2"/>
      <c r="P37" s="2"/>
      <c r="Q37" s="97"/>
      <c r="R37" s="2"/>
      <c r="T37" s="2"/>
      <c r="U37" s="2"/>
      <c r="V37" s="2"/>
      <c r="W37" s="2"/>
      <c r="X37" s="2"/>
      <c r="Y37" s="2"/>
      <c r="Z37" s="97"/>
      <c r="AA37" s="2"/>
      <c r="AC37" s="2"/>
      <c r="AD37" s="2"/>
      <c r="AE37" s="2"/>
      <c r="AF37" s="2"/>
      <c r="AG37" s="2"/>
      <c r="AH37" s="2"/>
      <c r="AI37" s="97"/>
      <c r="AJ37" s="2"/>
      <c r="AL37" s="2"/>
      <c r="AM37" s="2"/>
      <c r="AN37" s="2"/>
      <c r="AO37" s="2"/>
      <c r="AP37" s="2"/>
      <c r="AQ37" s="2"/>
      <c r="AR37" s="97"/>
      <c r="AS37" s="2"/>
      <c r="AU37" s="2"/>
      <c r="AV37" s="2"/>
      <c r="AW37" s="2"/>
      <c r="AX37" s="2"/>
      <c r="AY37" s="2"/>
      <c r="AZ37" s="2"/>
      <c r="BA37" s="97"/>
      <c r="BB37" s="2"/>
      <c r="BD37" s="2"/>
      <c r="BE37" s="2"/>
      <c r="BF37" s="2"/>
      <c r="BG37" s="2"/>
      <c r="BH37" s="2"/>
      <c r="BI37" s="2"/>
      <c r="BJ37" s="97"/>
      <c r="BK37" s="2"/>
    </row>
    <row r="38" spans="11:63" x14ac:dyDescent="0.25">
      <c r="K38" s="2"/>
      <c r="L38" s="2"/>
      <c r="M38" s="2"/>
      <c r="N38" s="2"/>
      <c r="O38" s="2"/>
      <c r="P38" s="2"/>
      <c r="Q38" s="97"/>
      <c r="R38" s="2"/>
      <c r="T38" s="2"/>
      <c r="U38" s="2"/>
      <c r="V38" s="2"/>
      <c r="W38" s="2"/>
      <c r="X38" s="2"/>
      <c r="Y38" s="2"/>
      <c r="Z38" s="97"/>
      <c r="AA38" s="2"/>
      <c r="AC38" s="2"/>
      <c r="AD38" s="2"/>
      <c r="AE38" s="2"/>
      <c r="AF38" s="2"/>
      <c r="AG38" s="2"/>
      <c r="AH38" s="2"/>
      <c r="AI38" s="97"/>
      <c r="AJ38" s="2"/>
      <c r="AL38" s="2"/>
      <c r="AM38" s="2"/>
      <c r="AN38" s="2"/>
      <c r="AO38" s="2"/>
      <c r="AP38" s="2"/>
      <c r="AQ38" s="2"/>
      <c r="AR38" s="97"/>
      <c r="AS38" s="2"/>
      <c r="AU38" s="2"/>
      <c r="AV38" s="2"/>
      <c r="AW38" s="2"/>
      <c r="AX38" s="2"/>
      <c r="AY38" s="2"/>
      <c r="AZ38" s="2"/>
      <c r="BA38" s="97"/>
      <c r="BB38" s="2"/>
      <c r="BD38" s="2"/>
      <c r="BE38" s="2"/>
      <c r="BF38" s="2"/>
      <c r="BG38" s="2"/>
      <c r="BH38" s="2"/>
      <c r="BI38" s="2"/>
      <c r="BJ38" s="97"/>
      <c r="BK38" s="2"/>
    </row>
    <row r="39" spans="11:63" x14ac:dyDescent="0.25">
      <c r="K39" s="2"/>
      <c r="L39" s="2"/>
      <c r="M39" s="2"/>
      <c r="N39" s="2"/>
      <c r="O39" s="2"/>
      <c r="P39" s="2"/>
      <c r="Q39" s="97"/>
      <c r="R39" s="2"/>
      <c r="T39" s="2"/>
      <c r="U39" s="2"/>
      <c r="V39" s="2"/>
      <c r="W39" s="2"/>
      <c r="X39" s="2"/>
      <c r="Y39" s="2"/>
      <c r="Z39" s="97"/>
      <c r="AA39" s="2"/>
      <c r="AC39" s="2"/>
      <c r="AD39" s="2"/>
      <c r="AE39" s="2"/>
      <c r="AF39" s="2"/>
      <c r="AG39" s="2"/>
      <c r="AH39" s="2"/>
      <c r="AI39" s="97"/>
      <c r="AJ39" s="2"/>
      <c r="AL39" s="2"/>
      <c r="AM39" s="2"/>
      <c r="AN39" s="2"/>
      <c r="AO39" s="2"/>
      <c r="AP39" s="2"/>
      <c r="AQ39" s="2"/>
      <c r="AR39" s="97"/>
      <c r="AS39" s="2"/>
      <c r="AU39" s="2"/>
      <c r="AV39" s="2"/>
      <c r="AW39" s="2"/>
      <c r="AX39" s="2"/>
      <c r="AY39" s="2"/>
      <c r="AZ39" s="2"/>
      <c r="BA39" s="97"/>
      <c r="BB39" s="2"/>
      <c r="BD39" s="2"/>
      <c r="BE39" s="2"/>
      <c r="BF39" s="2"/>
      <c r="BG39" s="2"/>
      <c r="BH39" s="2"/>
      <c r="BI39" s="2"/>
      <c r="BJ39" s="97"/>
      <c r="BK39" s="2"/>
    </row>
    <row r="40" spans="11:63" x14ac:dyDescent="0.25">
      <c r="K40" s="2"/>
      <c r="L40" s="2"/>
      <c r="M40" s="2"/>
      <c r="N40" s="2"/>
      <c r="O40" s="2"/>
      <c r="P40" s="2"/>
      <c r="Q40" s="97"/>
      <c r="R40" s="2"/>
      <c r="T40" s="2"/>
      <c r="U40" s="2"/>
      <c r="V40" s="2"/>
      <c r="W40" s="2"/>
      <c r="X40" s="2"/>
      <c r="Y40" s="2"/>
      <c r="Z40" s="97"/>
      <c r="AA40" s="2"/>
      <c r="AC40" s="2"/>
      <c r="AD40" s="2"/>
      <c r="AE40" s="2"/>
      <c r="AF40" s="2"/>
      <c r="AG40" s="2"/>
      <c r="AH40" s="2"/>
      <c r="AI40" s="97"/>
      <c r="AJ40" s="2"/>
      <c r="AL40" s="2"/>
      <c r="AM40" s="2"/>
      <c r="AN40" s="2"/>
      <c r="AO40" s="2"/>
      <c r="AP40" s="2"/>
      <c r="AQ40" s="2"/>
      <c r="AR40" s="97"/>
      <c r="AS40" s="2"/>
      <c r="AU40" s="2"/>
      <c r="AV40" s="2"/>
      <c r="AW40" s="2"/>
      <c r="AX40" s="2"/>
      <c r="AY40" s="2"/>
      <c r="AZ40" s="2"/>
      <c r="BA40" s="97"/>
      <c r="BB40" s="2"/>
      <c r="BD40" s="2"/>
      <c r="BE40" s="2"/>
      <c r="BF40" s="2"/>
      <c r="BG40" s="2"/>
      <c r="BH40" s="2"/>
      <c r="BI40" s="2"/>
      <c r="BJ40" s="97"/>
      <c r="BK40" s="2"/>
    </row>
    <row r="41" spans="11:63" x14ac:dyDescent="0.25">
      <c r="K41" s="2"/>
      <c r="L41" s="2"/>
      <c r="M41" s="2"/>
      <c r="N41" s="2"/>
      <c r="O41" s="2"/>
      <c r="P41" s="2"/>
      <c r="Q41" s="97"/>
      <c r="R41" s="2"/>
      <c r="T41" s="2"/>
      <c r="U41" s="2"/>
      <c r="V41" s="2"/>
      <c r="W41" s="2"/>
      <c r="X41" s="2"/>
      <c r="Y41" s="2"/>
      <c r="Z41" s="97"/>
      <c r="AA41" s="2"/>
      <c r="AC41" s="2"/>
      <c r="AD41" s="2"/>
      <c r="AE41" s="2"/>
      <c r="AF41" s="2"/>
      <c r="AG41" s="2"/>
      <c r="AH41" s="2"/>
      <c r="AI41" s="97"/>
      <c r="AJ41" s="2"/>
      <c r="AL41" s="2"/>
      <c r="AM41" s="2"/>
      <c r="AN41" s="2"/>
      <c r="AO41" s="2"/>
      <c r="AP41" s="2"/>
      <c r="AQ41" s="2"/>
      <c r="AR41" s="97"/>
      <c r="AS41" s="2"/>
      <c r="AU41" s="2"/>
      <c r="AV41" s="2"/>
      <c r="AW41" s="2"/>
      <c r="AX41" s="2"/>
      <c r="AY41" s="2"/>
      <c r="AZ41" s="2"/>
      <c r="BA41" s="97"/>
      <c r="BB41" s="2"/>
      <c r="BD41" s="2"/>
      <c r="BE41" s="2"/>
      <c r="BF41" s="2"/>
      <c r="BG41" s="2"/>
      <c r="BH41" s="2"/>
      <c r="BI41" s="2"/>
      <c r="BJ41" s="97"/>
      <c r="BK41" s="2"/>
    </row>
    <row r="42" spans="11:63" x14ac:dyDescent="0.25">
      <c r="K42" s="2"/>
      <c r="L42" s="2"/>
      <c r="M42" s="2"/>
      <c r="N42" s="2"/>
      <c r="O42" s="2"/>
      <c r="P42" s="2"/>
      <c r="Q42" s="97"/>
      <c r="R42" s="2"/>
      <c r="T42" s="2"/>
      <c r="U42" s="2"/>
      <c r="V42" s="2"/>
      <c r="W42" s="2"/>
      <c r="X42" s="2"/>
      <c r="Y42" s="2"/>
      <c r="Z42" s="97"/>
      <c r="AA42" s="2"/>
      <c r="AC42" s="2"/>
      <c r="AD42" s="2"/>
      <c r="AE42" s="2"/>
      <c r="AF42" s="2"/>
      <c r="AG42" s="2"/>
      <c r="AH42" s="2"/>
      <c r="AI42" s="97"/>
      <c r="AJ42" s="2"/>
      <c r="AL42" s="2"/>
      <c r="AM42" s="2"/>
      <c r="AN42" s="2"/>
      <c r="AO42" s="2"/>
      <c r="AP42" s="2"/>
      <c r="AQ42" s="2"/>
      <c r="AR42" s="97"/>
      <c r="AS42" s="2"/>
      <c r="AU42" s="2"/>
      <c r="AV42" s="2"/>
      <c r="AW42" s="2"/>
      <c r="AX42" s="2"/>
      <c r="AY42" s="2"/>
      <c r="AZ42" s="2"/>
      <c r="BA42" s="97"/>
      <c r="BB42" s="2"/>
      <c r="BD42" s="2"/>
      <c r="BE42" s="2"/>
      <c r="BF42" s="2"/>
      <c r="BG42" s="2"/>
      <c r="BH42" s="2"/>
      <c r="BI42" s="2"/>
      <c r="BJ42" s="97"/>
      <c r="BK42" s="2"/>
    </row>
    <row r="43" spans="11:63" x14ac:dyDescent="0.25">
      <c r="K43" s="2"/>
      <c r="L43" s="2"/>
      <c r="M43" s="2"/>
      <c r="N43" s="2"/>
      <c r="O43" s="2"/>
      <c r="P43" s="2"/>
      <c r="Q43" s="97"/>
      <c r="R43" s="2"/>
      <c r="T43" s="2"/>
      <c r="U43" s="2"/>
      <c r="V43" s="2"/>
      <c r="W43" s="2"/>
      <c r="X43" s="2"/>
      <c r="Y43" s="2"/>
      <c r="Z43" s="97"/>
      <c r="AA43" s="2"/>
      <c r="AC43" s="2"/>
      <c r="AD43" s="2"/>
      <c r="AE43" s="2"/>
      <c r="AF43" s="2"/>
      <c r="AG43" s="2"/>
      <c r="AH43" s="2"/>
      <c r="AI43" s="97"/>
      <c r="AJ43" s="2"/>
      <c r="AL43" s="2"/>
      <c r="AM43" s="2"/>
      <c r="AN43" s="2"/>
      <c r="AO43" s="2"/>
      <c r="AP43" s="2"/>
      <c r="AQ43" s="2"/>
      <c r="AR43" s="97"/>
      <c r="AS43" s="2"/>
      <c r="AU43" s="2"/>
      <c r="AV43" s="2"/>
      <c r="AW43" s="2"/>
      <c r="AX43" s="2"/>
      <c r="AY43" s="2"/>
      <c r="AZ43" s="2"/>
      <c r="BA43" s="97"/>
      <c r="BB43" s="2"/>
      <c r="BD43" s="2"/>
      <c r="BE43" s="2"/>
      <c r="BF43" s="2"/>
      <c r="BG43" s="2"/>
      <c r="BH43" s="2"/>
      <c r="BI43" s="2"/>
      <c r="BJ43" s="97"/>
      <c r="BK43" s="2"/>
    </row>
    <row r="44" spans="11:63" x14ac:dyDescent="0.25">
      <c r="K44" s="2"/>
      <c r="L44" s="2"/>
      <c r="M44" s="2"/>
      <c r="N44" s="2"/>
      <c r="O44" s="2"/>
      <c r="P44" s="2"/>
      <c r="Q44" s="97"/>
      <c r="R44" s="2"/>
      <c r="T44" s="2"/>
      <c r="U44" s="2"/>
      <c r="V44" s="2"/>
      <c r="W44" s="2"/>
      <c r="X44" s="2"/>
      <c r="Y44" s="2"/>
      <c r="Z44" s="97"/>
      <c r="AA44" s="2"/>
      <c r="AC44" s="2"/>
      <c r="AD44" s="2"/>
      <c r="AE44" s="2"/>
      <c r="AF44" s="2"/>
      <c r="AG44" s="2"/>
      <c r="AH44" s="2"/>
      <c r="AI44" s="97"/>
      <c r="AJ44" s="2"/>
      <c r="AL44" s="2"/>
      <c r="AM44" s="2"/>
      <c r="AN44" s="2"/>
      <c r="AO44" s="2"/>
      <c r="AP44" s="2"/>
      <c r="AQ44" s="2"/>
      <c r="AR44" s="97"/>
      <c r="AS44" s="2"/>
      <c r="AU44" s="2"/>
      <c r="AV44" s="2"/>
      <c r="AW44" s="2"/>
      <c r="AX44" s="2"/>
      <c r="AY44" s="2"/>
      <c r="AZ44" s="2"/>
      <c r="BA44" s="97"/>
      <c r="BB44" s="2"/>
      <c r="BD44" s="2"/>
      <c r="BE44" s="2"/>
      <c r="BF44" s="2"/>
      <c r="BG44" s="2"/>
      <c r="BH44" s="2"/>
      <c r="BI44" s="2"/>
      <c r="BJ44" s="97"/>
      <c r="BK44" s="2"/>
    </row>
    <row r="45" spans="11:63" x14ac:dyDescent="0.25">
      <c r="K45" s="2"/>
      <c r="L45" s="2"/>
      <c r="M45" s="2"/>
      <c r="N45" s="2"/>
      <c r="O45" s="2"/>
      <c r="P45" s="2"/>
      <c r="Q45" s="97"/>
      <c r="R45" s="2"/>
      <c r="T45" s="2"/>
      <c r="U45" s="2"/>
      <c r="V45" s="2"/>
      <c r="W45" s="2"/>
      <c r="X45" s="2"/>
      <c r="Y45" s="2"/>
      <c r="Z45" s="97"/>
      <c r="AA45" s="2"/>
      <c r="AC45" s="2"/>
      <c r="AD45" s="2"/>
      <c r="AE45" s="2"/>
      <c r="AF45" s="2"/>
      <c r="AG45" s="2"/>
      <c r="AH45" s="2"/>
      <c r="AI45" s="97"/>
      <c r="AJ45" s="2"/>
      <c r="AL45" s="2"/>
      <c r="AM45" s="2"/>
      <c r="AN45" s="2"/>
      <c r="AO45" s="2"/>
      <c r="AP45" s="2"/>
      <c r="AQ45" s="2"/>
      <c r="AR45" s="97"/>
      <c r="AS45" s="2"/>
      <c r="AU45" s="2"/>
      <c r="AV45" s="2"/>
      <c r="AW45" s="2"/>
      <c r="AX45" s="2"/>
      <c r="AY45" s="2"/>
      <c r="AZ45" s="2"/>
      <c r="BA45" s="97"/>
      <c r="BB45" s="2"/>
      <c r="BD45" s="2"/>
      <c r="BE45" s="2"/>
      <c r="BF45" s="2"/>
      <c r="BG45" s="2"/>
      <c r="BH45" s="2"/>
      <c r="BI45" s="2"/>
      <c r="BJ45" s="97"/>
      <c r="BK45" s="2"/>
    </row>
    <row r="46" spans="11:63" x14ac:dyDescent="0.25">
      <c r="K46" s="2"/>
      <c r="L46" s="2"/>
      <c r="M46" s="2"/>
      <c r="N46" s="2"/>
      <c r="O46" s="2"/>
      <c r="P46" s="2"/>
      <c r="Q46" s="97"/>
      <c r="R46" s="2"/>
      <c r="T46" s="2"/>
      <c r="U46" s="2"/>
      <c r="V46" s="2"/>
      <c r="W46" s="2"/>
      <c r="X46" s="2"/>
      <c r="Y46" s="2"/>
      <c r="Z46" s="97"/>
      <c r="AA46" s="2"/>
      <c r="AC46" s="2"/>
      <c r="AD46" s="2"/>
      <c r="AE46" s="2"/>
      <c r="AF46" s="2"/>
      <c r="AG46" s="2"/>
      <c r="AH46" s="2"/>
      <c r="AI46" s="97"/>
      <c r="AJ46" s="2"/>
      <c r="AL46" s="2"/>
      <c r="AM46" s="2"/>
      <c r="AN46" s="2"/>
      <c r="AO46" s="2"/>
      <c r="AP46" s="2"/>
      <c r="AQ46" s="2"/>
      <c r="AR46" s="97"/>
      <c r="AS46" s="2"/>
      <c r="AU46" s="2"/>
      <c r="AV46" s="2"/>
      <c r="AW46" s="2"/>
      <c r="AX46" s="2"/>
      <c r="AY46" s="2"/>
      <c r="AZ46" s="2"/>
      <c r="BA46" s="97"/>
      <c r="BB46" s="2"/>
      <c r="BD46" s="2"/>
      <c r="BE46" s="2"/>
      <c r="BF46" s="2"/>
      <c r="BG46" s="2"/>
      <c r="BH46" s="2"/>
      <c r="BI46" s="2"/>
      <c r="BJ46" s="97"/>
      <c r="BK46" s="2"/>
    </row>
    <row r="47" spans="11:63" x14ac:dyDescent="0.25">
      <c r="K47" s="2"/>
      <c r="L47" s="2"/>
      <c r="M47" s="2"/>
      <c r="N47" s="2"/>
      <c r="O47" s="2"/>
      <c r="P47" s="2"/>
      <c r="Q47" s="97"/>
      <c r="R47" s="2"/>
      <c r="T47" s="2"/>
      <c r="U47" s="2"/>
      <c r="V47" s="2"/>
      <c r="W47" s="2"/>
      <c r="X47" s="2"/>
      <c r="Y47" s="2"/>
      <c r="Z47" s="97"/>
      <c r="AA47" s="2"/>
      <c r="AC47" s="2"/>
      <c r="AD47" s="2"/>
      <c r="AE47" s="2"/>
      <c r="AF47" s="2"/>
      <c r="AG47" s="2"/>
      <c r="AH47" s="2"/>
      <c r="AI47" s="97"/>
      <c r="AJ47" s="2"/>
      <c r="AL47" s="2"/>
      <c r="AM47" s="2"/>
      <c r="AN47" s="2"/>
      <c r="AO47" s="2"/>
      <c r="AP47" s="2"/>
      <c r="AQ47" s="2"/>
      <c r="AR47" s="97"/>
      <c r="AS47" s="2"/>
      <c r="AU47" s="2"/>
      <c r="AV47" s="2"/>
      <c r="AW47" s="2"/>
      <c r="AX47" s="2"/>
      <c r="AY47" s="2"/>
      <c r="AZ47" s="2"/>
      <c r="BA47" s="97"/>
      <c r="BB47" s="2"/>
      <c r="BD47" s="2"/>
      <c r="BE47" s="2"/>
      <c r="BF47" s="2"/>
      <c r="BG47" s="2"/>
      <c r="BH47" s="2"/>
      <c r="BI47" s="2"/>
      <c r="BJ47" s="97"/>
      <c r="BK47" s="2"/>
    </row>
    <row r="48" spans="11:63" x14ac:dyDescent="0.25">
      <c r="K48" s="2"/>
      <c r="L48" s="2"/>
      <c r="M48" s="2"/>
      <c r="N48" s="2"/>
      <c r="O48" s="2"/>
      <c r="P48" s="2"/>
      <c r="Q48" s="97"/>
      <c r="R48" s="2"/>
      <c r="T48" s="2"/>
      <c r="U48" s="2"/>
      <c r="V48" s="2"/>
      <c r="W48" s="2"/>
      <c r="X48" s="2"/>
      <c r="Y48" s="2"/>
      <c r="Z48" s="97"/>
      <c r="AA48" s="2"/>
      <c r="AC48" s="2"/>
      <c r="AD48" s="2"/>
      <c r="AE48" s="2"/>
      <c r="AF48" s="2"/>
      <c r="AG48" s="2"/>
      <c r="AH48" s="2"/>
      <c r="AI48" s="97"/>
      <c r="AJ48" s="2"/>
      <c r="AL48" s="2"/>
      <c r="AM48" s="2"/>
      <c r="AN48" s="2"/>
      <c r="AO48" s="2"/>
      <c r="AP48" s="2"/>
      <c r="AQ48" s="2"/>
      <c r="AR48" s="97"/>
      <c r="AS48" s="2"/>
      <c r="AU48" s="2"/>
      <c r="AV48" s="2"/>
      <c r="AW48" s="2"/>
      <c r="AX48" s="2"/>
      <c r="AY48" s="2"/>
      <c r="AZ48" s="2"/>
      <c r="BA48" s="97"/>
      <c r="BB48" s="2"/>
      <c r="BD48" s="2"/>
      <c r="BE48" s="2"/>
      <c r="BF48" s="2"/>
      <c r="BG48" s="2"/>
      <c r="BH48" s="2"/>
      <c r="BI48" s="2"/>
      <c r="BJ48" s="97"/>
      <c r="BK48" s="2"/>
    </row>
    <row r="49" spans="11:63" x14ac:dyDescent="0.25">
      <c r="K49" s="2"/>
      <c r="L49" s="2"/>
      <c r="M49" s="2"/>
      <c r="N49" s="2"/>
      <c r="O49" s="2"/>
      <c r="P49" s="2"/>
      <c r="Q49" s="97"/>
      <c r="R49" s="2"/>
      <c r="T49" s="2"/>
      <c r="U49" s="2"/>
      <c r="V49" s="2"/>
      <c r="W49" s="2"/>
      <c r="X49" s="2"/>
      <c r="Y49" s="2"/>
      <c r="Z49" s="97"/>
      <c r="AA49" s="2"/>
      <c r="AC49" s="2"/>
      <c r="AD49" s="2"/>
      <c r="AE49" s="2"/>
      <c r="AF49" s="2"/>
      <c r="AG49" s="2"/>
      <c r="AH49" s="2"/>
      <c r="AI49" s="97"/>
      <c r="AJ49" s="2"/>
      <c r="AL49" s="2"/>
      <c r="AM49" s="2"/>
      <c r="AN49" s="2"/>
      <c r="AO49" s="2"/>
      <c r="AP49" s="2"/>
      <c r="AQ49" s="2"/>
      <c r="AR49" s="97"/>
      <c r="AS49" s="2"/>
      <c r="AU49" s="2"/>
      <c r="AV49" s="2"/>
      <c r="AW49" s="2"/>
      <c r="AX49" s="2"/>
      <c r="AY49" s="2"/>
      <c r="AZ49" s="2"/>
      <c r="BA49" s="97"/>
      <c r="BB49" s="2"/>
      <c r="BD49" s="2"/>
      <c r="BE49" s="2"/>
      <c r="BF49" s="2"/>
      <c r="BG49" s="2"/>
      <c r="BH49" s="2"/>
      <c r="BI49" s="2"/>
      <c r="BJ49" s="97"/>
      <c r="BK49" s="2"/>
    </row>
    <row r="50" spans="11:63" x14ac:dyDescent="0.25">
      <c r="K50" s="2"/>
      <c r="L50" s="2"/>
      <c r="M50" s="2"/>
      <c r="N50" s="2"/>
      <c r="O50" s="2"/>
      <c r="P50" s="2"/>
      <c r="Q50" s="97"/>
      <c r="R50" s="2"/>
      <c r="T50" s="2"/>
      <c r="U50" s="2"/>
      <c r="V50" s="2"/>
      <c r="W50" s="2"/>
      <c r="X50" s="2"/>
      <c r="Y50" s="2"/>
      <c r="Z50" s="97"/>
      <c r="AA50" s="2"/>
      <c r="AC50" s="2"/>
      <c r="AD50" s="2"/>
      <c r="AE50" s="2"/>
      <c r="AF50" s="2"/>
      <c r="AG50" s="2"/>
      <c r="AH50" s="2"/>
      <c r="AI50" s="97"/>
      <c r="AJ50" s="2"/>
      <c r="AL50" s="2"/>
      <c r="AM50" s="2"/>
      <c r="AN50" s="2"/>
      <c r="AO50" s="2"/>
      <c r="AP50" s="2"/>
      <c r="AQ50" s="2"/>
      <c r="AR50" s="97"/>
      <c r="AS50" s="2"/>
      <c r="AU50" s="2"/>
      <c r="AV50" s="2"/>
      <c r="AW50" s="2"/>
      <c r="AX50" s="2"/>
      <c r="AY50" s="2"/>
      <c r="AZ50" s="2"/>
      <c r="BA50" s="97"/>
      <c r="BB50" s="2"/>
      <c r="BD50" s="2"/>
      <c r="BE50" s="2"/>
      <c r="BF50" s="2"/>
      <c r="BG50" s="2"/>
      <c r="BH50" s="2"/>
      <c r="BI50" s="2"/>
      <c r="BJ50" s="97"/>
      <c r="BK50" s="2"/>
    </row>
    <row r="51" spans="11:63" x14ac:dyDescent="0.25">
      <c r="K51" s="2"/>
      <c r="L51" s="2"/>
      <c r="M51" s="2"/>
      <c r="N51" s="2"/>
      <c r="O51" s="2"/>
      <c r="P51" s="2"/>
      <c r="Q51" s="97"/>
      <c r="R51" s="2"/>
      <c r="T51" s="2"/>
      <c r="U51" s="2"/>
      <c r="V51" s="2"/>
      <c r="W51" s="2"/>
      <c r="X51" s="2"/>
      <c r="Y51" s="2"/>
      <c r="Z51" s="97"/>
      <c r="AA51" s="2"/>
      <c r="AC51" s="2"/>
      <c r="AD51" s="2"/>
      <c r="AE51" s="2"/>
      <c r="AF51" s="2"/>
      <c r="AG51" s="2"/>
      <c r="AH51" s="2"/>
      <c r="AI51" s="97"/>
      <c r="AJ51" s="2"/>
      <c r="AL51" s="2"/>
      <c r="AM51" s="2"/>
      <c r="AN51" s="2"/>
      <c r="AO51" s="2"/>
      <c r="AP51" s="2"/>
      <c r="AQ51" s="2"/>
      <c r="AR51" s="97"/>
      <c r="AS51" s="2"/>
      <c r="AU51" s="2"/>
      <c r="AV51" s="2"/>
      <c r="AW51" s="2"/>
      <c r="AX51" s="2"/>
      <c r="AY51" s="2"/>
      <c r="AZ51" s="2"/>
      <c r="BA51" s="97"/>
      <c r="BB51" s="2"/>
      <c r="BD51" s="2"/>
      <c r="BE51" s="2"/>
      <c r="BF51" s="2"/>
      <c r="BG51" s="2"/>
      <c r="BH51" s="2"/>
      <c r="BI51" s="2"/>
      <c r="BJ51" s="97"/>
      <c r="BK51" s="2"/>
    </row>
    <row r="52" spans="11:63" x14ac:dyDescent="0.25">
      <c r="K52" s="2"/>
      <c r="L52" s="2"/>
      <c r="M52" s="2"/>
      <c r="N52" s="2"/>
      <c r="O52" s="2"/>
      <c r="P52" s="2"/>
      <c r="Q52" s="97"/>
      <c r="R52" s="2"/>
      <c r="T52" s="2"/>
      <c r="U52" s="2"/>
      <c r="V52" s="2"/>
      <c r="W52" s="2"/>
      <c r="X52" s="2"/>
      <c r="Y52" s="2"/>
      <c r="Z52" s="97"/>
      <c r="AA52" s="2"/>
      <c r="AC52" s="2"/>
      <c r="AD52" s="2"/>
      <c r="AE52" s="2"/>
      <c r="AF52" s="2"/>
      <c r="AG52" s="2"/>
      <c r="AH52" s="2"/>
      <c r="AI52" s="97"/>
      <c r="AJ52" s="2"/>
      <c r="AL52" s="2"/>
      <c r="AM52" s="2"/>
      <c r="AN52" s="2"/>
      <c r="AO52" s="2"/>
      <c r="AP52" s="2"/>
      <c r="AQ52" s="2"/>
      <c r="AR52" s="97"/>
      <c r="AS52" s="2"/>
      <c r="AU52" s="2"/>
      <c r="AV52" s="2"/>
      <c r="AW52" s="2"/>
      <c r="AX52" s="2"/>
      <c r="AY52" s="2"/>
      <c r="AZ52" s="2"/>
      <c r="BA52" s="97"/>
      <c r="BB52" s="2"/>
      <c r="BD52" s="2"/>
      <c r="BE52" s="2"/>
      <c r="BF52" s="2"/>
      <c r="BG52" s="2"/>
      <c r="BH52" s="2"/>
      <c r="BI52" s="2"/>
      <c r="BJ52" s="97"/>
      <c r="BK52" s="2"/>
    </row>
    <row r="53" spans="11:63" x14ac:dyDescent="0.25">
      <c r="K53" s="2"/>
      <c r="L53" s="2"/>
      <c r="M53" s="2"/>
      <c r="N53" s="2"/>
      <c r="O53" s="2"/>
      <c r="P53" s="2"/>
      <c r="Q53" s="97"/>
      <c r="R53" s="2"/>
      <c r="T53" s="2"/>
      <c r="U53" s="2"/>
      <c r="V53" s="2"/>
      <c r="W53" s="2"/>
      <c r="X53" s="2"/>
      <c r="Y53" s="2"/>
      <c r="Z53" s="97"/>
      <c r="AA53" s="2"/>
      <c r="AC53" s="2"/>
      <c r="AD53" s="2"/>
      <c r="AE53" s="2"/>
      <c r="AF53" s="2"/>
      <c r="AG53" s="2"/>
      <c r="AH53" s="2"/>
      <c r="AI53" s="97"/>
      <c r="AJ53" s="2"/>
      <c r="AL53" s="2"/>
      <c r="AM53" s="2"/>
      <c r="AN53" s="2"/>
      <c r="AO53" s="2"/>
      <c r="AP53" s="2"/>
      <c r="AQ53" s="2"/>
      <c r="AR53" s="97"/>
      <c r="AS53" s="2"/>
      <c r="AU53" s="2"/>
      <c r="AV53" s="2"/>
      <c r="AW53" s="2"/>
      <c r="AX53" s="2"/>
      <c r="AY53" s="2"/>
      <c r="AZ53" s="2"/>
      <c r="BA53" s="97"/>
      <c r="BB53" s="2"/>
      <c r="BD53" s="2"/>
      <c r="BE53" s="2"/>
      <c r="BF53" s="2"/>
      <c r="BG53" s="2"/>
      <c r="BH53" s="2"/>
      <c r="BI53" s="2"/>
      <c r="BJ53" s="97"/>
      <c r="BK53" s="2"/>
    </row>
    <row r="54" spans="11:63" x14ac:dyDescent="0.25">
      <c r="K54" s="2"/>
      <c r="L54" s="2"/>
      <c r="M54" s="2"/>
      <c r="N54" s="2"/>
      <c r="O54" s="2"/>
      <c r="P54" s="2"/>
      <c r="Q54" s="97"/>
      <c r="R54" s="2"/>
      <c r="T54" s="2"/>
      <c r="U54" s="2"/>
      <c r="V54" s="2"/>
      <c r="W54" s="2"/>
      <c r="X54" s="2"/>
      <c r="Y54" s="2"/>
      <c r="Z54" s="97"/>
      <c r="AA54" s="2"/>
      <c r="AC54" s="2"/>
      <c r="AD54" s="2"/>
      <c r="AE54" s="2"/>
      <c r="AF54" s="2"/>
      <c r="AG54" s="2"/>
      <c r="AH54" s="2"/>
      <c r="AI54" s="97"/>
      <c r="AJ54" s="2"/>
      <c r="AL54" s="2"/>
      <c r="AM54" s="2"/>
      <c r="AN54" s="2"/>
      <c r="AO54" s="2"/>
      <c r="AP54" s="2"/>
      <c r="AQ54" s="2"/>
      <c r="AR54" s="97"/>
      <c r="AS54" s="2"/>
      <c r="AU54" s="2"/>
      <c r="AV54" s="2"/>
      <c r="AW54" s="2"/>
      <c r="AX54" s="2"/>
      <c r="AY54" s="2"/>
      <c r="AZ54" s="2"/>
      <c r="BA54" s="97"/>
      <c r="BB54" s="2"/>
      <c r="BD54" s="2"/>
      <c r="BE54" s="2"/>
      <c r="BF54" s="2"/>
      <c r="BG54" s="2"/>
      <c r="BH54" s="2"/>
      <c r="BI54" s="2"/>
      <c r="BJ54" s="97"/>
      <c r="BK54" s="2"/>
    </row>
    <row r="55" spans="11:63" x14ac:dyDescent="0.25">
      <c r="K55" s="2"/>
      <c r="L55" s="2"/>
      <c r="M55" s="2"/>
      <c r="N55" s="2"/>
      <c r="O55" s="2"/>
      <c r="P55" s="2"/>
      <c r="Q55" s="97"/>
      <c r="R55" s="2"/>
      <c r="T55" s="2"/>
      <c r="U55" s="2"/>
      <c r="V55" s="2"/>
      <c r="W55" s="2"/>
      <c r="X55" s="2"/>
      <c r="Y55" s="2"/>
      <c r="Z55" s="97"/>
      <c r="AA55" s="2"/>
      <c r="AC55" s="2"/>
      <c r="AD55" s="2"/>
      <c r="AE55" s="2"/>
      <c r="AF55" s="2"/>
      <c r="AG55" s="2"/>
      <c r="AH55" s="2"/>
      <c r="AI55" s="97"/>
      <c r="AJ55" s="2"/>
      <c r="AL55" s="2"/>
      <c r="AM55" s="2"/>
      <c r="AN55" s="2"/>
      <c r="AO55" s="2"/>
      <c r="AP55" s="2"/>
      <c r="AQ55" s="2"/>
      <c r="AR55" s="97"/>
      <c r="AS55" s="2"/>
      <c r="AU55" s="2"/>
      <c r="AV55" s="2"/>
      <c r="AW55" s="2"/>
      <c r="AX55" s="2"/>
      <c r="AY55" s="2"/>
      <c r="AZ55" s="2"/>
      <c r="BA55" s="97"/>
      <c r="BB55" s="2"/>
      <c r="BD55" s="2"/>
      <c r="BE55" s="2"/>
      <c r="BF55" s="2"/>
      <c r="BG55" s="2"/>
      <c r="BH55" s="2"/>
      <c r="BI55" s="2"/>
      <c r="BJ55" s="97"/>
      <c r="BK55" s="2"/>
    </row>
    <row r="56" spans="11:63" x14ac:dyDescent="0.25">
      <c r="K56" s="2"/>
      <c r="L56" s="2"/>
      <c r="M56" s="2"/>
      <c r="N56" s="2"/>
      <c r="O56" s="2"/>
      <c r="P56" s="2"/>
      <c r="Q56" s="97"/>
      <c r="R56" s="2"/>
      <c r="T56" s="2"/>
      <c r="U56" s="2"/>
      <c r="V56" s="2"/>
      <c r="W56" s="2"/>
      <c r="X56" s="2"/>
      <c r="Y56" s="2"/>
      <c r="Z56" s="97"/>
      <c r="AA56" s="2"/>
      <c r="AC56" s="2"/>
      <c r="AD56" s="2"/>
      <c r="AE56" s="2"/>
      <c r="AF56" s="2"/>
      <c r="AG56" s="2"/>
      <c r="AH56" s="2"/>
      <c r="AI56" s="97"/>
      <c r="AJ56" s="2"/>
      <c r="AL56" s="2"/>
      <c r="AM56" s="2"/>
      <c r="AN56" s="2"/>
      <c r="AO56" s="2"/>
      <c r="AP56" s="2"/>
      <c r="AQ56" s="2"/>
      <c r="AR56" s="97"/>
      <c r="AS56" s="2"/>
      <c r="AU56" s="2"/>
      <c r="AV56" s="2"/>
      <c r="AW56" s="2"/>
      <c r="AX56" s="2"/>
      <c r="AY56" s="2"/>
      <c r="AZ56" s="2"/>
      <c r="BA56" s="97"/>
      <c r="BB56" s="2"/>
      <c r="BD56" s="2"/>
      <c r="BE56" s="2"/>
      <c r="BF56" s="2"/>
      <c r="BG56" s="2"/>
      <c r="BH56" s="2"/>
      <c r="BI56" s="2"/>
      <c r="BJ56" s="97"/>
      <c r="BK56" s="2"/>
    </row>
    <row r="57" spans="11:63" x14ac:dyDescent="0.25">
      <c r="K57" s="2"/>
      <c r="L57" s="2"/>
      <c r="M57" s="2"/>
      <c r="N57" s="2"/>
      <c r="O57" s="2"/>
      <c r="P57" s="2"/>
      <c r="Q57" s="97"/>
      <c r="R57" s="2"/>
      <c r="T57" s="2"/>
      <c r="U57" s="2"/>
      <c r="V57" s="2"/>
      <c r="W57" s="2"/>
      <c r="X57" s="2"/>
      <c r="Y57" s="2"/>
      <c r="Z57" s="97"/>
      <c r="AA57" s="2"/>
      <c r="AC57" s="2"/>
      <c r="AD57" s="2"/>
      <c r="AE57" s="2"/>
      <c r="AF57" s="2"/>
      <c r="AG57" s="2"/>
      <c r="AH57" s="2"/>
      <c r="AI57" s="97"/>
      <c r="AJ57" s="2"/>
      <c r="AL57" s="2"/>
      <c r="AM57" s="2"/>
      <c r="AN57" s="2"/>
      <c r="AO57" s="2"/>
      <c r="AP57" s="2"/>
      <c r="AQ57" s="2"/>
      <c r="AR57" s="97"/>
      <c r="AS57" s="2"/>
      <c r="AU57" s="2"/>
      <c r="AV57" s="2"/>
      <c r="AW57" s="2"/>
      <c r="AX57" s="2"/>
      <c r="AY57" s="2"/>
      <c r="AZ57" s="2"/>
      <c r="BA57" s="97"/>
      <c r="BB57" s="2"/>
      <c r="BD57" s="2"/>
      <c r="BE57" s="2"/>
      <c r="BF57" s="2"/>
      <c r="BG57" s="2"/>
      <c r="BH57" s="2"/>
      <c r="BI57" s="2"/>
      <c r="BJ57" s="97"/>
      <c r="BK57" s="2"/>
    </row>
    <row r="58" spans="11:63" x14ac:dyDescent="0.25">
      <c r="K58" s="2"/>
      <c r="L58" s="2"/>
      <c r="M58" s="2"/>
      <c r="N58" s="2"/>
      <c r="O58" s="2"/>
      <c r="P58" s="2"/>
      <c r="Q58" s="97"/>
      <c r="R58" s="2"/>
      <c r="T58" s="2"/>
      <c r="U58" s="2"/>
      <c r="V58" s="2"/>
      <c r="W58" s="2"/>
      <c r="X58" s="2"/>
      <c r="Y58" s="2"/>
      <c r="Z58" s="97"/>
      <c r="AA58" s="2"/>
      <c r="AC58" s="2"/>
      <c r="AD58" s="2"/>
      <c r="AE58" s="2"/>
      <c r="AF58" s="2"/>
      <c r="AG58" s="2"/>
      <c r="AH58" s="2"/>
      <c r="AI58" s="97"/>
      <c r="AJ58" s="2"/>
      <c r="AL58" s="2"/>
      <c r="AM58" s="2"/>
      <c r="AN58" s="2"/>
      <c r="AO58" s="2"/>
      <c r="AP58" s="2"/>
      <c r="AQ58" s="2"/>
      <c r="AR58" s="97"/>
      <c r="AS58" s="2"/>
      <c r="AU58" s="2"/>
      <c r="AV58" s="2"/>
      <c r="AW58" s="2"/>
      <c r="AX58" s="2"/>
      <c r="AY58" s="2"/>
      <c r="AZ58" s="2"/>
      <c r="BA58" s="97"/>
      <c r="BB58" s="2"/>
      <c r="BD58" s="2"/>
      <c r="BE58" s="2"/>
      <c r="BF58" s="2"/>
      <c r="BG58" s="2"/>
      <c r="BH58" s="2"/>
      <c r="BI58" s="2"/>
      <c r="BJ58" s="97"/>
      <c r="BK58" s="2"/>
    </row>
    <row r="59" spans="11:63" x14ac:dyDescent="0.25">
      <c r="K59" s="2"/>
      <c r="L59" s="2"/>
      <c r="M59" s="2"/>
      <c r="N59" s="2"/>
      <c r="O59" s="2"/>
      <c r="P59" s="2"/>
      <c r="Q59" s="97"/>
      <c r="R59" s="2"/>
      <c r="T59" s="2"/>
      <c r="U59" s="2"/>
      <c r="V59" s="2"/>
      <c r="W59" s="2"/>
      <c r="X59" s="2"/>
      <c r="Y59" s="2"/>
      <c r="Z59" s="97"/>
      <c r="AA59" s="2"/>
      <c r="AC59" s="2"/>
      <c r="AD59" s="2"/>
      <c r="AE59" s="2"/>
      <c r="AF59" s="2"/>
      <c r="AG59" s="2"/>
      <c r="AH59" s="2"/>
      <c r="AI59" s="97"/>
      <c r="AJ59" s="2"/>
      <c r="AL59" s="2"/>
      <c r="AM59" s="2"/>
      <c r="AN59" s="2"/>
      <c r="AO59" s="2"/>
      <c r="AP59" s="2"/>
      <c r="AQ59" s="2"/>
      <c r="AR59" s="97"/>
      <c r="AS59" s="2"/>
      <c r="AU59" s="2"/>
      <c r="AV59" s="2"/>
      <c r="AW59" s="2"/>
      <c r="AX59" s="2"/>
      <c r="AY59" s="2"/>
      <c r="AZ59" s="2"/>
      <c r="BA59" s="97"/>
      <c r="BB59" s="2"/>
      <c r="BD59" s="2"/>
      <c r="BE59" s="2"/>
      <c r="BF59" s="2"/>
      <c r="BG59" s="2"/>
      <c r="BH59" s="2"/>
      <c r="BI59" s="2"/>
      <c r="BJ59" s="97"/>
      <c r="BK59" s="2"/>
    </row>
    <row r="60" spans="11:63" x14ac:dyDescent="0.25">
      <c r="K60" s="2"/>
      <c r="L60" s="2"/>
      <c r="M60" s="2"/>
      <c r="N60" s="2"/>
      <c r="O60" s="2"/>
      <c r="P60" s="2"/>
      <c r="Q60" s="97"/>
      <c r="R60" s="2"/>
      <c r="T60" s="2"/>
      <c r="U60" s="2"/>
      <c r="V60" s="2"/>
      <c r="W60" s="2"/>
      <c r="X60" s="2"/>
      <c r="Y60" s="2"/>
      <c r="Z60" s="97"/>
      <c r="AA60" s="2"/>
      <c r="AC60" s="2"/>
      <c r="AD60" s="2"/>
      <c r="AE60" s="2"/>
      <c r="AF60" s="2"/>
      <c r="AG60" s="2"/>
      <c r="AH60" s="2"/>
      <c r="AI60" s="97"/>
      <c r="AJ60" s="2"/>
      <c r="AL60" s="2"/>
      <c r="AM60" s="2"/>
      <c r="AN60" s="2"/>
      <c r="AO60" s="2"/>
      <c r="AP60" s="2"/>
      <c r="AQ60" s="2"/>
      <c r="AR60" s="97"/>
      <c r="AS60" s="2"/>
      <c r="AU60" s="2"/>
      <c r="AV60" s="2"/>
      <c r="AW60" s="2"/>
      <c r="AX60" s="2"/>
      <c r="AY60" s="2"/>
      <c r="AZ60" s="2"/>
      <c r="BA60" s="97"/>
      <c r="BB60" s="2"/>
      <c r="BD60" s="2"/>
      <c r="BE60" s="2"/>
      <c r="BF60" s="2"/>
      <c r="BG60" s="2"/>
      <c r="BH60" s="2"/>
      <c r="BI60" s="2"/>
      <c r="BJ60" s="97"/>
      <c r="BK60" s="2"/>
    </row>
    <row r="61" spans="11:63" x14ac:dyDescent="0.25">
      <c r="K61" s="2"/>
      <c r="L61" s="2"/>
      <c r="M61" s="2"/>
      <c r="N61" s="2"/>
      <c r="O61" s="2"/>
      <c r="P61" s="2"/>
      <c r="Q61" s="97"/>
      <c r="R61" s="2"/>
      <c r="T61" s="2"/>
      <c r="U61" s="2"/>
      <c r="V61" s="2"/>
      <c r="W61" s="2"/>
      <c r="X61" s="2"/>
      <c r="Y61" s="2"/>
      <c r="Z61" s="97"/>
      <c r="AA61" s="2"/>
      <c r="AC61" s="2"/>
      <c r="AD61" s="2"/>
      <c r="AE61" s="2"/>
      <c r="AF61" s="2"/>
      <c r="AG61" s="2"/>
      <c r="AH61" s="2"/>
      <c r="AI61" s="97"/>
      <c r="AJ61" s="2"/>
      <c r="AL61" s="2"/>
      <c r="AM61" s="2"/>
      <c r="AN61" s="2"/>
      <c r="AO61" s="2"/>
      <c r="AP61" s="2"/>
      <c r="AQ61" s="2"/>
      <c r="AR61" s="97"/>
      <c r="AS61" s="2"/>
      <c r="AU61" s="2"/>
      <c r="AV61" s="2"/>
      <c r="AW61" s="2"/>
      <c r="AX61" s="2"/>
      <c r="AY61" s="2"/>
      <c r="AZ61" s="2"/>
      <c r="BA61" s="97"/>
      <c r="BB61" s="2"/>
      <c r="BD61" s="2"/>
      <c r="BE61" s="2"/>
      <c r="BF61" s="2"/>
      <c r="BG61" s="2"/>
      <c r="BH61" s="2"/>
      <c r="BI61" s="2"/>
      <c r="BJ61" s="97"/>
      <c r="BK61" s="2"/>
    </row>
    <row r="62" spans="11:63" x14ac:dyDescent="0.25">
      <c r="K62" s="2"/>
      <c r="L62" s="2"/>
      <c r="M62" s="2"/>
      <c r="N62" s="2"/>
      <c r="O62" s="2"/>
      <c r="P62" s="2"/>
      <c r="Q62" s="97"/>
      <c r="R62" s="2"/>
      <c r="T62" s="2"/>
      <c r="U62" s="2"/>
      <c r="V62" s="2"/>
      <c r="W62" s="2"/>
      <c r="X62" s="2"/>
      <c r="Y62" s="2"/>
      <c r="Z62" s="97"/>
      <c r="AA62" s="2"/>
      <c r="AC62" s="2"/>
      <c r="AD62" s="2"/>
      <c r="AE62" s="2"/>
      <c r="AF62" s="2"/>
      <c r="AG62" s="2"/>
      <c r="AH62" s="2"/>
      <c r="AI62" s="97"/>
      <c r="AJ62" s="2"/>
      <c r="AL62" s="2"/>
      <c r="AM62" s="2"/>
      <c r="AN62" s="2"/>
      <c r="AO62" s="2"/>
      <c r="AP62" s="2"/>
      <c r="AQ62" s="2"/>
      <c r="AR62" s="97"/>
      <c r="AS62" s="2"/>
      <c r="AU62" s="2"/>
      <c r="AV62" s="2"/>
      <c r="AW62" s="2"/>
      <c r="AX62" s="2"/>
      <c r="AY62" s="2"/>
      <c r="AZ62" s="2"/>
      <c r="BA62" s="97"/>
      <c r="BB62" s="2"/>
      <c r="BD62" s="2"/>
      <c r="BE62" s="2"/>
      <c r="BF62" s="2"/>
      <c r="BG62" s="2"/>
      <c r="BH62" s="2"/>
      <c r="BI62" s="2"/>
      <c r="BJ62" s="97"/>
      <c r="BK62" s="2"/>
    </row>
    <row r="63" spans="11:63" x14ac:dyDescent="0.25">
      <c r="K63" s="2"/>
      <c r="L63" s="2"/>
      <c r="M63" s="2"/>
      <c r="N63" s="2"/>
      <c r="O63" s="2"/>
      <c r="P63" s="2"/>
      <c r="Q63" s="97"/>
      <c r="R63" s="2"/>
      <c r="T63" s="2"/>
      <c r="U63" s="2"/>
      <c r="V63" s="2"/>
      <c r="W63" s="2"/>
      <c r="X63" s="2"/>
      <c r="Y63" s="2"/>
      <c r="Z63" s="97"/>
      <c r="AA63" s="2"/>
      <c r="AC63" s="2"/>
      <c r="AD63" s="2"/>
      <c r="AE63" s="2"/>
      <c r="AF63" s="2"/>
      <c r="AG63" s="2"/>
      <c r="AH63" s="2"/>
      <c r="AI63" s="97"/>
      <c r="AJ63" s="2"/>
      <c r="AL63" s="2"/>
      <c r="AM63" s="2"/>
      <c r="AN63" s="2"/>
      <c r="AO63" s="2"/>
      <c r="AP63" s="2"/>
      <c r="AQ63" s="2"/>
      <c r="AR63" s="97"/>
      <c r="AS63" s="2"/>
      <c r="AU63" s="2"/>
      <c r="AV63" s="2"/>
      <c r="AW63" s="2"/>
      <c r="AX63" s="2"/>
      <c r="AY63" s="2"/>
      <c r="AZ63" s="2"/>
      <c r="BA63" s="97"/>
      <c r="BB63" s="2"/>
      <c r="BD63" s="2"/>
      <c r="BE63" s="2"/>
      <c r="BF63" s="2"/>
      <c r="BG63" s="2"/>
      <c r="BH63" s="2"/>
      <c r="BI63" s="2"/>
      <c r="BJ63" s="97"/>
      <c r="BK63" s="2"/>
    </row>
    <row r="64" spans="11:63" x14ac:dyDescent="0.25">
      <c r="K64" s="2"/>
      <c r="L64" s="2"/>
      <c r="M64" s="2"/>
      <c r="N64" s="2"/>
      <c r="O64" s="2"/>
      <c r="P64" s="2"/>
      <c r="Q64" s="97"/>
      <c r="R64" s="2"/>
      <c r="T64" s="2"/>
      <c r="U64" s="2"/>
      <c r="V64" s="2"/>
      <c r="W64" s="2"/>
      <c r="X64" s="2"/>
      <c r="Y64" s="2"/>
      <c r="Z64" s="97"/>
      <c r="AA64" s="2"/>
      <c r="AC64" s="2"/>
      <c r="AD64" s="2"/>
      <c r="AE64" s="2"/>
      <c r="AF64" s="2"/>
      <c r="AG64" s="2"/>
      <c r="AH64" s="2"/>
      <c r="AI64" s="97"/>
      <c r="AJ64" s="2"/>
      <c r="AL64" s="2"/>
      <c r="AM64" s="2"/>
      <c r="AN64" s="2"/>
      <c r="AO64" s="2"/>
      <c r="AP64" s="2"/>
      <c r="AQ64" s="2"/>
      <c r="AR64" s="97"/>
      <c r="AS64" s="2"/>
      <c r="AU64" s="2"/>
      <c r="AV64" s="2"/>
      <c r="AW64" s="2"/>
      <c r="AX64" s="2"/>
      <c r="AY64" s="2"/>
      <c r="AZ64" s="2"/>
      <c r="BA64" s="97"/>
      <c r="BB64" s="2"/>
      <c r="BD64" s="2"/>
      <c r="BE64" s="2"/>
      <c r="BF64" s="2"/>
      <c r="BG64" s="2"/>
      <c r="BH64" s="2"/>
      <c r="BI64" s="2"/>
      <c r="BJ64" s="97"/>
      <c r="BK64" s="2"/>
    </row>
    <row r="65" spans="11:63" x14ac:dyDescent="0.25">
      <c r="K65" s="2"/>
      <c r="L65" s="2"/>
      <c r="M65" s="2"/>
      <c r="N65" s="2"/>
      <c r="O65" s="2"/>
      <c r="P65" s="2"/>
      <c r="Q65" s="97"/>
      <c r="R65" s="2"/>
      <c r="T65" s="2"/>
      <c r="U65" s="2"/>
      <c r="V65" s="2"/>
      <c r="W65" s="2"/>
      <c r="X65" s="2"/>
      <c r="Y65" s="2"/>
      <c r="Z65" s="97"/>
      <c r="AA65" s="2"/>
      <c r="AC65" s="2"/>
      <c r="AD65" s="2"/>
      <c r="AE65" s="2"/>
      <c r="AF65" s="2"/>
      <c r="AG65" s="2"/>
      <c r="AH65" s="2"/>
      <c r="AI65" s="97"/>
      <c r="AJ65" s="2"/>
      <c r="AL65" s="2"/>
      <c r="AM65" s="2"/>
      <c r="AN65" s="2"/>
      <c r="AO65" s="2"/>
      <c r="AP65" s="2"/>
      <c r="AQ65" s="2"/>
      <c r="AR65" s="97"/>
      <c r="AS65" s="2"/>
      <c r="AU65" s="2"/>
      <c r="AV65" s="2"/>
      <c r="AW65" s="2"/>
      <c r="AX65" s="2"/>
      <c r="AY65" s="2"/>
      <c r="AZ65" s="2"/>
      <c r="BA65" s="97"/>
      <c r="BB65" s="2"/>
      <c r="BD65" s="2"/>
      <c r="BE65" s="2"/>
      <c r="BF65" s="2"/>
      <c r="BG65" s="2"/>
      <c r="BH65" s="2"/>
      <c r="BI65" s="2"/>
      <c r="BJ65" s="97"/>
      <c r="BK65" s="2"/>
    </row>
    <row r="66" spans="11:63" x14ac:dyDescent="0.25">
      <c r="K66" s="2"/>
      <c r="L66" s="2"/>
      <c r="M66" s="2"/>
      <c r="N66" s="2"/>
      <c r="O66" s="2"/>
      <c r="P66" s="2"/>
      <c r="Q66" s="97"/>
      <c r="R66" s="2"/>
      <c r="T66" s="2"/>
      <c r="U66" s="2"/>
      <c r="V66" s="2"/>
      <c r="W66" s="2"/>
      <c r="X66" s="2"/>
      <c r="Y66" s="2"/>
      <c r="Z66" s="97"/>
      <c r="AA66" s="2"/>
      <c r="AC66" s="2"/>
      <c r="AD66" s="2"/>
      <c r="AE66" s="2"/>
      <c r="AF66" s="2"/>
      <c r="AG66" s="2"/>
      <c r="AH66" s="2"/>
      <c r="AI66" s="97"/>
      <c r="AJ66" s="2"/>
      <c r="AL66" s="2"/>
      <c r="AM66" s="2"/>
      <c r="AN66" s="2"/>
      <c r="AO66" s="2"/>
      <c r="AP66" s="2"/>
      <c r="AQ66" s="2"/>
      <c r="AR66" s="97"/>
      <c r="AS66" s="2"/>
      <c r="AU66" s="2"/>
      <c r="AV66" s="2"/>
      <c r="AW66" s="2"/>
      <c r="AX66" s="2"/>
      <c r="AY66" s="2"/>
      <c r="AZ66" s="2"/>
      <c r="BA66" s="97"/>
      <c r="BB66" s="2"/>
      <c r="BD66" s="2"/>
      <c r="BE66" s="2"/>
      <c r="BF66" s="2"/>
      <c r="BG66" s="2"/>
      <c r="BH66" s="2"/>
      <c r="BI66" s="2"/>
      <c r="BJ66" s="97"/>
      <c r="BK66" s="2"/>
    </row>
    <row r="67" spans="11:63" x14ac:dyDescent="0.25">
      <c r="K67" s="2"/>
      <c r="L67" s="2"/>
      <c r="M67" s="2"/>
      <c r="N67" s="2"/>
      <c r="O67" s="2"/>
      <c r="P67" s="2"/>
      <c r="Q67" s="97"/>
      <c r="R67" s="2"/>
      <c r="T67" s="2"/>
      <c r="U67" s="2"/>
      <c r="V67" s="2"/>
      <c r="W67" s="2"/>
      <c r="X67" s="2"/>
      <c r="Y67" s="2"/>
      <c r="Z67" s="97"/>
      <c r="AA67" s="2"/>
      <c r="AC67" s="2"/>
      <c r="AD67" s="2"/>
      <c r="AE67" s="2"/>
      <c r="AF67" s="2"/>
      <c r="AG67" s="2"/>
      <c r="AH67" s="2"/>
      <c r="AI67" s="97"/>
      <c r="AJ67" s="2"/>
      <c r="AL67" s="2"/>
      <c r="AM67" s="2"/>
      <c r="AN67" s="2"/>
      <c r="AO67" s="2"/>
      <c r="AP67" s="2"/>
      <c r="AQ67" s="2"/>
      <c r="AR67" s="97"/>
      <c r="AS67" s="2"/>
      <c r="AU67" s="2"/>
      <c r="AV67" s="2"/>
      <c r="AW67" s="2"/>
      <c r="AX67" s="2"/>
      <c r="AY67" s="2"/>
      <c r="AZ67" s="2"/>
      <c r="BA67" s="97"/>
      <c r="BB67" s="2"/>
      <c r="BD67" s="2"/>
      <c r="BE67" s="2"/>
      <c r="BF67" s="2"/>
      <c r="BG67" s="2"/>
      <c r="BH67" s="2"/>
      <c r="BI67" s="2"/>
      <c r="BJ67" s="97"/>
      <c r="BK67" s="2"/>
    </row>
    <row r="68" spans="11:63" x14ac:dyDescent="0.25">
      <c r="K68" s="2"/>
      <c r="L68" s="2"/>
      <c r="M68" s="2"/>
      <c r="N68" s="2"/>
      <c r="O68" s="2"/>
      <c r="P68" s="2"/>
      <c r="Q68" s="97"/>
      <c r="R68" s="2"/>
      <c r="T68" s="2"/>
      <c r="U68" s="2"/>
      <c r="V68" s="2"/>
      <c r="W68" s="2"/>
      <c r="X68" s="2"/>
      <c r="Y68" s="2"/>
      <c r="Z68" s="97"/>
      <c r="AA68" s="2"/>
      <c r="AC68" s="2"/>
      <c r="AD68" s="2"/>
      <c r="AE68" s="2"/>
      <c r="AF68" s="2"/>
      <c r="AG68" s="2"/>
      <c r="AH68" s="2"/>
      <c r="AI68" s="97"/>
      <c r="AJ68" s="2"/>
      <c r="AL68" s="2"/>
      <c r="AM68" s="2"/>
      <c r="AN68" s="2"/>
      <c r="AO68" s="2"/>
      <c r="AP68" s="2"/>
      <c r="AQ68" s="2"/>
      <c r="AR68" s="97"/>
      <c r="AS68" s="2"/>
      <c r="AU68" s="2"/>
      <c r="AV68" s="2"/>
      <c r="AW68" s="2"/>
      <c r="AX68" s="2"/>
      <c r="AY68" s="2"/>
      <c r="AZ68" s="2"/>
      <c r="BA68" s="97"/>
      <c r="BB68" s="2"/>
      <c r="BD68" s="2"/>
      <c r="BE68" s="2"/>
      <c r="BF68" s="2"/>
      <c r="BG68" s="2"/>
      <c r="BH68" s="2"/>
      <c r="BI68" s="2"/>
      <c r="BJ68" s="97"/>
      <c r="BK68" s="2"/>
    </row>
    <row r="69" spans="11:63" x14ac:dyDescent="0.25">
      <c r="K69" s="2"/>
      <c r="L69" s="2"/>
      <c r="M69" s="2"/>
      <c r="N69" s="2"/>
      <c r="O69" s="2"/>
      <c r="P69" s="2"/>
      <c r="Q69" s="97"/>
      <c r="R69" s="2"/>
      <c r="T69" s="2"/>
      <c r="U69" s="2"/>
      <c r="V69" s="2"/>
      <c r="W69" s="2"/>
      <c r="X69" s="2"/>
      <c r="Y69" s="2"/>
      <c r="Z69" s="97"/>
      <c r="AA69" s="2"/>
      <c r="AC69" s="2"/>
      <c r="AD69" s="2"/>
      <c r="AE69" s="2"/>
      <c r="AF69" s="2"/>
      <c r="AG69" s="2"/>
      <c r="AH69" s="2"/>
      <c r="AI69" s="97"/>
      <c r="AJ69" s="2"/>
      <c r="AL69" s="2"/>
      <c r="AM69" s="2"/>
      <c r="AN69" s="2"/>
      <c r="AO69" s="2"/>
      <c r="AP69" s="2"/>
      <c r="AQ69" s="2"/>
      <c r="AR69" s="97"/>
      <c r="AS69" s="2"/>
      <c r="AU69" s="2"/>
      <c r="AV69" s="2"/>
      <c r="AW69" s="2"/>
      <c r="AX69" s="2"/>
      <c r="AY69" s="2"/>
      <c r="AZ69" s="2"/>
      <c r="BA69" s="97"/>
      <c r="BB69" s="2"/>
      <c r="BD69" s="2"/>
      <c r="BE69" s="2"/>
      <c r="BF69" s="2"/>
      <c r="BG69" s="2"/>
      <c r="BH69" s="2"/>
      <c r="BI69" s="2"/>
      <c r="BJ69" s="97"/>
      <c r="BK69" s="2"/>
    </row>
    <row r="70" spans="11:63" x14ac:dyDescent="0.25">
      <c r="K70" s="2"/>
      <c r="L70" s="2"/>
      <c r="M70" s="2"/>
      <c r="N70" s="2"/>
      <c r="O70" s="2"/>
      <c r="P70" s="2"/>
      <c r="Q70" s="97"/>
      <c r="R70" s="2"/>
      <c r="T70" s="2"/>
      <c r="U70" s="2"/>
      <c r="V70" s="2"/>
      <c r="W70" s="2"/>
      <c r="X70" s="2"/>
      <c r="Y70" s="2"/>
      <c r="Z70" s="97"/>
      <c r="AA70" s="2"/>
      <c r="AC70" s="2"/>
      <c r="AD70" s="2"/>
      <c r="AE70" s="2"/>
      <c r="AF70" s="2"/>
      <c r="AG70" s="2"/>
      <c r="AH70" s="2"/>
      <c r="AI70" s="97"/>
      <c r="AJ70" s="2"/>
      <c r="AL70" s="2"/>
      <c r="AM70" s="2"/>
      <c r="AN70" s="2"/>
      <c r="AO70" s="2"/>
      <c r="AP70" s="2"/>
      <c r="AQ70" s="2"/>
      <c r="AR70" s="97"/>
      <c r="AS70" s="2"/>
      <c r="AU70" s="2"/>
      <c r="AV70" s="2"/>
      <c r="AW70" s="2"/>
      <c r="AX70" s="2"/>
      <c r="AY70" s="2"/>
      <c r="AZ70" s="2"/>
      <c r="BA70" s="97"/>
      <c r="BB70" s="2"/>
      <c r="BD70" s="2"/>
      <c r="BE70" s="2"/>
      <c r="BF70" s="2"/>
      <c r="BG70" s="2"/>
      <c r="BH70" s="2"/>
      <c r="BI70" s="2"/>
      <c r="BJ70" s="97"/>
      <c r="BK70" s="2"/>
    </row>
    <row r="71" spans="11:63" x14ac:dyDescent="0.25">
      <c r="K71" s="2"/>
      <c r="L71" s="2"/>
      <c r="M71" s="2"/>
      <c r="N71" s="2"/>
      <c r="O71" s="2"/>
      <c r="P71" s="2"/>
      <c r="Q71" s="97"/>
      <c r="R71" s="2"/>
      <c r="T71" s="2"/>
      <c r="U71" s="2"/>
      <c r="V71" s="2"/>
      <c r="W71" s="2"/>
      <c r="X71" s="2"/>
      <c r="Y71" s="2"/>
      <c r="Z71" s="97"/>
      <c r="AA71" s="2"/>
      <c r="AC71" s="2"/>
      <c r="AD71" s="2"/>
      <c r="AE71" s="2"/>
      <c r="AF71" s="2"/>
      <c r="AG71" s="2"/>
      <c r="AH71" s="2"/>
      <c r="AI71" s="97"/>
      <c r="AJ71" s="2"/>
      <c r="AL71" s="2"/>
      <c r="AM71" s="2"/>
      <c r="AN71" s="2"/>
      <c r="AO71" s="2"/>
      <c r="AP71" s="2"/>
      <c r="AQ71" s="2"/>
      <c r="AR71" s="97"/>
      <c r="AS71" s="2"/>
      <c r="AU71" s="2"/>
      <c r="AV71" s="2"/>
      <c r="AW71" s="2"/>
      <c r="AX71" s="2"/>
      <c r="AY71" s="2"/>
      <c r="AZ71" s="2"/>
      <c r="BA71" s="97"/>
      <c r="BB71" s="2"/>
      <c r="BD71" s="2"/>
      <c r="BE71" s="2"/>
      <c r="BF71" s="2"/>
      <c r="BG71" s="2"/>
      <c r="BH71" s="2"/>
      <c r="BI71" s="2"/>
      <c r="BJ71" s="97"/>
      <c r="BK71" s="2"/>
    </row>
    <row r="72" spans="11:63" x14ac:dyDescent="0.25">
      <c r="K72" s="2"/>
      <c r="L72" s="2"/>
      <c r="M72" s="2"/>
      <c r="N72" s="2"/>
      <c r="O72" s="2"/>
      <c r="P72" s="2"/>
      <c r="Q72" s="97"/>
      <c r="R72" s="2"/>
      <c r="T72" s="2"/>
      <c r="U72" s="2"/>
      <c r="V72" s="2"/>
      <c r="W72" s="2"/>
      <c r="X72" s="2"/>
      <c r="Y72" s="2"/>
      <c r="Z72" s="97"/>
      <c r="AA72" s="2"/>
      <c r="AC72" s="2"/>
      <c r="AD72" s="2"/>
      <c r="AE72" s="2"/>
      <c r="AF72" s="2"/>
      <c r="AG72" s="2"/>
      <c r="AH72" s="2"/>
      <c r="AI72" s="97"/>
      <c r="AJ72" s="2"/>
      <c r="AL72" s="2"/>
      <c r="AM72" s="2"/>
      <c r="AN72" s="2"/>
      <c r="AO72" s="2"/>
      <c r="AP72" s="2"/>
      <c r="AQ72" s="2"/>
      <c r="AR72" s="97"/>
      <c r="AS72" s="2"/>
      <c r="AU72" s="2"/>
      <c r="AV72" s="2"/>
      <c r="AW72" s="2"/>
      <c r="AX72" s="2"/>
      <c r="AY72" s="2"/>
      <c r="AZ72" s="2"/>
      <c r="BA72" s="97"/>
      <c r="BB72" s="2"/>
      <c r="BD72" s="2"/>
      <c r="BE72" s="2"/>
      <c r="BF72" s="2"/>
      <c r="BG72" s="2"/>
      <c r="BH72" s="2"/>
      <c r="BI72" s="2"/>
      <c r="BJ72" s="97"/>
      <c r="BK72" s="2"/>
    </row>
    <row r="73" spans="11:63" x14ac:dyDescent="0.25">
      <c r="K73" s="2"/>
      <c r="L73" s="2"/>
      <c r="M73" s="2"/>
      <c r="N73" s="2"/>
      <c r="O73" s="2"/>
      <c r="P73" s="2"/>
      <c r="Q73" s="97"/>
      <c r="R73" s="2"/>
      <c r="T73" s="2"/>
      <c r="U73" s="2"/>
      <c r="V73" s="2"/>
      <c r="W73" s="2"/>
      <c r="X73" s="2"/>
      <c r="Y73" s="2"/>
      <c r="Z73" s="97"/>
      <c r="AA73" s="2"/>
      <c r="AC73" s="2"/>
      <c r="AD73" s="2"/>
      <c r="AE73" s="2"/>
      <c r="AF73" s="2"/>
      <c r="AG73" s="2"/>
      <c r="AH73" s="2"/>
      <c r="AI73" s="97"/>
      <c r="AJ73" s="2"/>
      <c r="AL73" s="2"/>
      <c r="AM73" s="2"/>
      <c r="AN73" s="2"/>
      <c r="AO73" s="2"/>
      <c r="AP73" s="2"/>
      <c r="AQ73" s="2"/>
      <c r="AR73" s="97"/>
      <c r="AS73" s="2"/>
      <c r="AU73" s="2"/>
      <c r="AV73" s="2"/>
      <c r="AW73" s="2"/>
      <c r="AX73" s="2"/>
      <c r="AY73" s="2"/>
      <c r="AZ73" s="2"/>
      <c r="BA73" s="97"/>
      <c r="BB73" s="2"/>
      <c r="BD73" s="2"/>
      <c r="BE73" s="2"/>
      <c r="BF73" s="2"/>
      <c r="BG73" s="2"/>
      <c r="BH73" s="2"/>
      <c r="BI73" s="2"/>
      <c r="BJ73" s="97"/>
      <c r="BK73" s="2"/>
    </row>
    <row r="74" spans="11:63" x14ac:dyDescent="0.25">
      <c r="K74" s="2"/>
      <c r="L74" s="2"/>
      <c r="M74" s="2"/>
      <c r="N74" s="2"/>
      <c r="O74" s="2"/>
      <c r="P74" s="2"/>
      <c r="Q74" s="97"/>
      <c r="R74" s="2"/>
      <c r="T74" s="2"/>
      <c r="U74" s="2"/>
      <c r="V74" s="2"/>
      <c r="W74" s="2"/>
      <c r="X74" s="2"/>
      <c r="Y74" s="2"/>
      <c r="Z74" s="97"/>
      <c r="AA74" s="2"/>
      <c r="AC74" s="2"/>
      <c r="AD74" s="2"/>
      <c r="AE74" s="2"/>
      <c r="AF74" s="2"/>
      <c r="AG74" s="2"/>
      <c r="AH74" s="2"/>
      <c r="AI74" s="97"/>
      <c r="AJ74" s="2"/>
      <c r="AL74" s="2"/>
      <c r="AM74" s="2"/>
      <c r="AN74" s="2"/>
      <c r="AO74" s="2"/>
      <c r="AP74" s="2"/>
      <c r="AQ74" s="2"/>
      <c r="AR74" s="97"/>
      <c r="AS74" s="2"/>
      <c r="AU74" s="2"/>
      <c r="AV74" s="2"/>
      <c r="AW74" s="2"/>
      <c r="AX74" s="2"/>
      <c r="AY74" s="2"/>
      <c r="AZ74" s="2"/>
      <c r="BA74" s="97"/>
      <c r="BB74" s="2"/>
      <c r="BD74" s="2"/>
      <c r="BE74" s="2"/>
      <c r="BF74" s="2"/>
      <c r="BG74" s="2"/>
      <c r="BH74" s="2"/>
      <c r="BI74" s="2"/>
      <c r="BJ74" s="97"/>
      <c r="BK74" s="2"/>
    </row>
    <row r="75" spans="11:63" x14ac:dyDescent="0.25">
      <c r="K75" s="2"/>
      <c r="L75" s="2"/>
      <c r="M75" s="2"/>
      <c r="N75" s="2"/>
      <c r="O75" s="2"/>
      <c r="P75" s="2"/>
      <c r="Q75" s="97"/>
      <c r="R75" s="2"/>
      <c r="T75" s="2"/>
      <c r="U75" s="2"/>
      <c r="V75" s="2"/>
      <c r="W75" s="2"/>
      <c r="X75" s="2"/>
      <c r="Y75" s="2"/>
      <c r="Z75" s="97"/>
      <c r="AA75" s="2"/>
      <c r="AC75" s="2"/>
      <c r="AD75" s="2"/>
      <c r="AE75" s="2"/>
      <c r="AF75" s="2"/>
      <c r="AG75" s="2"/>
      <c r="AH75" s="2"/>
      <c r="AI75" s="97"/>
      <c r="AJ75" s="2"/>
      <c r="AL75" s="2"/>
      <c r="AM75" s="2"/>
      <c r="AN75" s="2"/>
      <c r="AO75" s="2"/>
      <c r="AP75" s="2"/>
      <c r="AQ75" s="2"/>
      <c r="AR75" s="97"/>
      <c r="AS75" s="2"/>
      <c r="AU75" s="2"/>
      <c r="AV75" s="2"/>
      <c r="AW75" s="2"/>
      <c r="AX75" s="2"/>
      <c r="AY75" s="2"/>
      <c r="AZ75" s="2"/>
      <c r="BA75" s="97"/>
      <c r="BB75" s="2"/>
      <c r="BD75" s="2"/>
      <c r="BE75" s="2"/>
      <c r="BF75" s="2"/>
      <c r="BG75" s="2"/>
      <c r="BH75" s="2"/>
      <c r="BI75" s="2"/>
      <c r="BJ75" s="97"/>
      <c r="BK75" s="2"/>
    </row>
    <row r="76" spans="11:63" x14ac:dyDescent="0.25">
      <c r="K76" s="2"/>
      <c r="L76" s="2"/>
      <c r="M76" s="2"/>
      <c r="N76" s="2"/>
      <c r="O76" s="2"/>
      <c r="P76" s="2"/>
      <c r="Q76" s="97"/>
      <c r="R76" s="2"/>
      <c r="T76" s="2"/>
      <c r="U76" s="2"/>
      <c r="V76" s="2"/>
      <c r="W76" s="2"/>
      <c r="X76" s="2"/>
      <c r="Y76" s="2"/>
      <c r="Z76" s="97"/>
      <c r="AA76" s="2"/>
      <c r="AC76" s="2"/>
      <c r="AD76" s="2"/>
      <c r="AE76" s="2"/>
      <c r="AF76" s="2"/>
      <c r="AG76" s="2"/>
      <c r="AH76" s="2"/>
      <c r="AI76" s="97"/>
      <c r="AJ76" s="2"/>
      <c r="AL76" s="2"/>
      <c r="AM76" s="2"/>
      <c r="AN76" s="2"/>
      <c r="AO76" s="2"/>
      <c r="AP76" s="2"/>
      <c r="AQ76" s="2"/>
      <c r="AR76" s="97"/>
      <c r="AS76" s="2"/>
      <c r="AU76" s="2"/>
      <c r="AV76" s="2"/>
      <c r="AW76" s="2"/>
      <c r="AX76" s="2"/>
      <c r="AY76" s="2"/>
      <c r="AZ76" s="2"/>
      <c r="BA76" s="97"/>
      <c r="BB76" s="2"/>
      <c r="BD76" s="2"/>
      <c r="BE76" s="2"/>
      <c r="BF76" s="2"/>
      <c r="BG76" s="2"/>
      <c r="BH76" s="2"/>
      <c r="BI76" s="2"/>
      <c r="BJ76" s="97"/>
      <c r="BK76" s="2"/>
    </row>
    <row r="77" spans="11:63" x14ac:dyDescent="0.25">
      <c r="K77" s="2"/>
      <c r="L77" s="2"/>
      <c r="M77" s="2"/>
      <c r="N77" s="2"/>
      <c r="O77" s="2"/>
      <c r="P77" s="2"/>
      <c r="Q77" s="97"/>
      <c r="R77" s="2"/>
      <c r="T77" s="2"/>
      <c r="U77" s="2"/>
      <c r="V77" s="2"/>
      <c r="W77" s="2"/>
      <c r="X77" s="2"/>
      <c r="Y77" s="2"/>
      <c r="Z77" s="97"/>
      <c r="AA77" s="2"/>
      <c r="AC77" s="2"/>
      <c r="AD77" s="2"/>
      <c r="AE77" s="2"/>
      <c r="AF77" s="2"/>
      <c r="AG77" s="2"/>
      <c r="AH77" s="2"/>
      <c r="AI77" s="97"/>
      <c r="AJ77" s="2"/>
      <c r="AL77" s="2"/>
      <c r="AM77" s="2"/>
      <c r="AN77" s="2"/>
      <c r="AO77" s="2"/>
      <c r="AP77" s="2"/>
      <c r="AQ77" s="2"/>
      <c r="AR77" s="97"/>
      <c r="AS77" s="2"/>
      <c r="AU77" s="2"/>
      <c r="AV77" s="2"/>
      <c r="AW77" s="2"/>
      <c r="AX77" s="2"/>
      <c r="AY77" s="2"/>
      <c r="AZ77" s="2"/>
      <c r="BA77" s="97"/>
      <c r="BB77" s="2"/>
      <c r="BD77" s="2"/>
      <c r="BE77" s="2"/>
      <c r="BF77" s="2"/>
      <c r="BG77" s="2"/>
      <c r="BH77" s="2"/>
      <c r="BI77" s="2"/>
      <c r="BJ77" s="97"/>
      <c r="BK77" s="2"/>
    </row>
    <row r="78" spans="11:63" x14ac:dyDescent="0.25">
      <c r="K78" s="2"/>
      <c r="L78" s="2"/>
      <c r="M78" s="2"/>
      <c r="N78" s="2"/>
      <c r="O78" s="2"/>
      <c r="P78" s="2"/>
      <c r="Q78" s="97"/>
      <c r="R78" s="2"/>
      <c r="T78" s="2"/>
      <c r="U78" s="2"/>
      <c r="V78" s="2"/>
      <c r="W78" s="2"/>
      <c r="X78" s="2"/>
      <c r="Y78" s="2"/>
      <c r="Z78" s="97"/>
      <c r="AA78" s="2"/>
      <c r="AC78" s="2"/>
      <c r="AD78" s="2"/>
      <c r="AE78" s="2"/>
      <c r="AF78" s="2"/>
      <c r="AG78" s="2"/>
      <c r="AH78" s="2"/>
      <c r="AI78" s="97"/>
      <c r="AJ78" s="2"/>
      <c r="AL78" s="2"/>
      <c r="AM78" s="2"/>
      <c r="AN78" s="2"/>
      <c r="AO78" s="2"/>
      <c r="AP78" s="2"/>
      <c r="AQ78" s="2"/>
      <c r="AR78" s="97"/>
      <c r="AS78" s="2"/>
      <c r="AU78" s="2"/>
      <c r="AV78" s="2"/>
      <c r="AW78" s="2"/>
      <c r="AX78" s="2"/>
      <c r="AY78" s="2"/>
      <c r="AZ78" s="2"/>
      <c r="BA78" s="97"/>
      <c r="BB78" s="2"/>
      <c r="BD78" s="2"/>
      <c r="BE78" s="2"/>
      <c r="BF78" s="2"/>
      <c r="BG78" s="2"/>
      <c r="BH78" s="2"/>
      <c r="BI78" s="2"/>
      <c r="BJ78" s="97"/>
      <c r="BK78" s="2"/>
    </row>
    <row r="79" spans="11:63" x14ac:dyDescent="0.25">
      <c r="K79" s="2"/>
      <c r="L79" s="2"/>
      <c r="M79" s="2"/>
      <c r="N79" s="2"/>
      <c r="O79" s="2"/>
      <c r="P79" s="2"/>
      <c r="Q79" s="97"/>
      <c r="R79" s="2"/>
      <c r="T79" s="2"/>
      <c r="U79" s="2"/>
      <c r="V79" s="2"/>
      <c r="W79" s="2"/>
      <c r="X79" s="2"/>
      <c r="Y79" s="2"/>
      <c r="Z79" s="97"/>
      <c r="AA79" s="2"/>
      <c r="AC79" s="2"/>
      <c r="AD79" s="2"/>
      <c r="AE79" s="2"/>
      <c r="AF79" s="2"/>
      <c r="AG79" s="2"/>
      <c r="AH79" s="2"/>
      <c r="AI79" s="97"/>
      <c r="AJ79" s="2"/>
      <c r="AL79" s="2"/>
      <c r="AM79" s="2"/>
      <c r="AN79" s="2"/>
      <c r="AO79" s="2"/>
      <c r="AP79" s="2"/>
      <c r="AQ79" s="2"/>
      <c r="AR79" s="97"/>
      <c r="AS79" s="2"/>
      <c r="AU79" s="2"/>
      <c r="AV79" s="2"/>
      <c r="AW79" s="2"/>
      <c r="AX79" s="2"/>
      <c r="AY79" s="2"/>
      <c r="AZ79" s="2"/>
      <c r="BA79" s="97"/>
      <c r="BB79" s="2"/>
      <c r="BD79" s="2"/>
      <c r="BE79" s="2"/>
      <c r="BF79" s="2"/>
      <c r="BG79" s="2"/>
      <c r="BH79" s="2"/>
      <c r="BI79" s="2"/>
      <c r="BJ79" s="97"/>
      <c r="BK79" s="2"/>
    </row>
    <row r="80" spans="11:63" x14ac:dyDescent="0.25">
      <c r="K80" s="2"/>
      <c r="L80" s="2"/>
      <c r="M80" s="2"/>
      <c r="N80" s="2"/>
      <c r="O80" s="2"/>
      <c r="P80" s="2"/>
      <c r="Q80" s="97"/>
      <c r="R80" s="2"/>
      <c r="T80" s="2"/>
      <c r="U80" s="2"/>
      <c r="V80" s="2"/>
      <c r="W80" s="2"/>
      <c r="X80" s="2"/>
      <c r="Y80" s="2"/>
      <c r="Z80" s="97"/>
      <c r="AA80" s="2"/>
      <c r="AC80" s="2"/>
      <c r="AD80" s="2"/>
      <c r="AE80" s="2"/>
      <c r="AF80" s="2"/>
      <c r="AG80" s="2"/>
      <c r="AH80" s="2"/>
      <c r="AI80" s="97"/>
      <c r="AJ80" s="2"/>
      <c r="AL80" s="2"/>
      <c r="AM80" s="2"/>
      <c r="AN80" s="2"/>
      <c r="AO80" s="2"/>
      <c r="AP80" s="2"/>
      <c r="AQ80" s="2"/>
      <c r="AR80" s="97"/>
      <c r="AS80" s="2"/>
      <c r="AU80" s="2"/>
      <c r="AV80" s="2"/>
      <c r="AW80" s="2"/>
      <c r="AX80" s="2"/>
      <c r="AY80" s="2"/>
      <c r="AZ80" s="2"/>
      <c r="BA80" s="97"/>
      <c r="BB80" s="2"/>
      <c r="BD80" s="2"/>
      <c r="BE80" s="2"/>
      <c r="BF80" s="2"/>
      <c r="BG80" s="2"/>
      <c r="BH80" s="2"/>
      <c r="BI80" s="2"/>
      <c r="BJ80" s="97"/>
      <c r="BK80" s="2"/>
    </row>
    <row r="81" spans="11:63" x14ac:dyDescent="0.25">
      <c r="K81" s="2"/>
      <c r="L81" s="2"/>
      <c r="M81" s="2"/>
      <c r="N81" s="2"/>
      <c r="O81" s="2"/>
      <c r="P81" s="2"/>
      <c r="Q81" s="97"/>
      <c r="R81" s="2"/>
      <c r="T81" s="2"/>
      <c r="U81" s="2"/>
      <c r="V81" s="2"/>
      <c r="W81" s="2"/>
      <c r="X81" s="2"/>
      <c r="Y81" s="2"/>
      <c r="Z81" s="97"/>
      <c r="AA81" s="2"/>
      <c r="AC81" s="2"/>
      <c r="AD81" s="2"/>
      <c r="AE81" s="2"/>
      <c r="AF81" s="2"/>
      <c r="AG81" s="2"/>
      <c r="AH81" s="2"/>
      <c r="AI81" s="97"/>
      <c r="AJ81" s="2"/>
      <c r="AL81" s="2"/>
      <c r="AM81" s="2"/>
      <c r="AN81" s="2"/>
      <c r="AO81" s="2"/>
      <c r="AP81" s="2"/>
      <c r="AQ81" s="2"/>
      <c r="AR81" s="97"/>
      <c r="AS81" s="2"/>
      <c r="AU81" s="2"/>
      <c r="AV81" s="2"/>
      <c r="AW81" s="2"/>
      <c r="AX81" s="2"/>
      <c r="AY81" s="2"/>
      <c r="AZ81" s="2"/>
      <c r="BA81" s="97"/>
      <c r="BB81" s="2"/>
      <c r="BD81" s="2"/>
      <c r="BE81" s="2"/>
      <c r="BF81" s="2"/>
      <c r="BG81" s="2"/>
      <c r="BH81" s="2"/>
      <c r="BI81" s="2"/>
      <c r="BJ81" s="97"/>
      <c r="BK81" s="2"/>
    </row>
    <row r="82" spans="11:63" x14ac:dyDescent="0.25">
      <c r="K82" s="2"/>
      <c r="L82" s="2"/>
      <c r="M82" s="2"/>
      <c r="N82" s="2"/>
      <c r="O82" s="2"/>
      <c r="P82" s="2"/>
      <c r="Q82" s="97"/>
      <c r="R82" s="2"/>
      <c r="T82" s="2"/>
      <c r="U82" s="2"/>
      <c r="V82" s="2"/>
      <c r="W82" s="2"/>
      <c r="X82" s="2"/>
      <c r="Y82" s="2"/>
      <c r="Z82" s="97"/>
      <c r="AA82" s="2"/>
      <c r="AC82" s="2"/>
      <c r="AD82" s="2"/>
      <c r="AE82" s="2"/>
      <c r="AF82" s="2"/>
      <c r="AG82" s="2"/>
      <c r="AH82" s="2"/>
      <c r="AI82" s="97"/>
      <c r="AJ82" s="2"/>
      <c r="AL82" s="2"/>
      <c r="AM82" s="2"/>
      <c r="AN82" s="2"/>
      <c r="AO82" s="2"/>
      <c r="AP82" s="2"/>
      <c r="AQ82" s="2"/>
      <c r="AR82" s="97"/>
      <c r="AS82" s="2"/>
      <c r="AU82" s="2"/>
      <c r="AV82" s="2"/>
      <c r="AW82" s="2"/>
      <c r="AX82" s="2"/>
      <c r="AY82" s="2"/>
      <c r="AZ82" s="2"/>
      <c r="BA82" s="97"/>
      <c r="BB82" s="2"/>
      <c r="BD82" s="2"/>
      <c r="BE82" s="2"/>
      <c r="BF82" s="2"/>
      <c r="BG82" s="2"/>
      <c r="BH82" s="2"/>
      <c r="BI82" s="2"/>
      <c r="BJ82" s="97"/>
      <c r="BK82" s="2"/>
    </row>
    <row r="83" spans="11:63" x14ac:dyDescent="0.25">
      <c r="K83" s="2"/>
      <c r="L83" s="2"/>
      <c r="M83" s="2"/>
      <c r="N83" s="2"/>
      <c r="O83" s="2"/>
      <c r="P83" s="2"/>
      <c r="Q83" s="97"/>
      <c r="R83" s="2"/>
      <c r="T83" s="2"/>
      <c r="U83" s="2"/>
      <c r="V83" s="2"/>
      <c r="W83" s="2"/>
      <c r="X83" s="2"/>
      <c r="Y83" s="2"/>
      <c r="Z83" s="97"/>
      <c r="AA83" s="2"/>
      <c r="AC83" s="2"/>
      <c r="AD83" s="2"/>
      <c r="AE83" s="2"/>
      <c r="AF83" s="2"/>
      <c r="AG83" s="2"/>
      <c r="AH83" s="2"/>
      <c r="AI83" s="97"/>
      <c r="AJ83" s="2"/>
      <c r="AL83" s="2"/>
      <c r="AM83" s="2"/>
      <c r="AN83" s="2"/>
      <c r="AO83" s="2"/>
      <c r="AP83" s="2"/>
      <c r="AQ83" s="2"/>
      <c r="AR83" s="97"/>
      <c r="AS83" s="2"/>
      <c r="AU83" s="2"/>
      <c r="AV83" s="2"/>
      <c r="AW83" s="2"/>
      <c r="AX83" s="2"/>
      <c r="AY83" s="2"/>
      <c r="AZ83" s="2"/>
      <c r="BA83" s="97"/>
      <c r="BB83" s="2"/>
      <c r="BD83" s="2"/>
      <c r="BE83" s="2"/>
      <c r="BF83" s="2"/>
      <c r="BG83" s="2"/>
      <c r="BH83" s="2"/>
      <c r="BI83" s="2"/>
      <c r="BJ83" s="97"/>
      <c r="BK83" s="2"/>
    </row>
    <row r="84" spans="11:63" x14ac:dyDescent="0.25">
      <c r="K84" s="2"/>
      <c r="L84" s="2"/>
      <c r="M84" s="2"/>
      <c r="N84" s="2"/>
      <c r="O84" s="2"/>
      <c r="P84" s="2"/>
      <c r="Q84" s="97"/>
      <c r="R84" s="2"/>
      <c r="T84" s="2"/>
      <c r="U84" s="2"/>
      <c r="V84" s="2"/>
      <c r="W84" s="2"/>
      <c r="X84" s="2"/>
      <c r="Y84" s="2"/>
      <c r="Z84" s="97"/>
      <c r="AA84" s="2"/>
      <c r="AC84" s="2"/>
      <c r="AD84" s="2"/>
      <c r="AE84" s="2"/>
      <c r="AF84" s="2"/>
      <c r="AG84" s="2"/>
      <c r="AH84" s="2"/>
      <c r="AI84" s="97"/>
      <c r="AJ84" s="2"/>
      <c r="AL84" s="2"/>
      <c r="AM84" s="2"/>
      <c r="AN84" s="2"/>
      <c r="AO84" s="2"/>
      <c r="AP84" s="2"/>
      <c r="AQ84" s="2"/>
      <c r="AR84" s="97"/>
      <c r="AS84" s="2"/>
      <c r="AU84" s="2"/>
      <c r="AV84" s="2"/>
      <c r="AW84" s="2"/>
      <c r="AX84" s="2"/>
      <c r="AY84" s="2"/>
      <c r="AZ84" s="2"/>
      <c r="BA84" s="97"/>
      <c r="BB84" s="2"/>
      <c r="BD84" s="2"/>
      <c r="BE84" s="2"/>
      <c r="BF84" s="2"/>
      <c r="BG84" s="2"/>
      <c r="BH84" s="2"/>
      <c r="BI84" s="2"/>
      <c r="BJ84" s="97"/>
      <c r="BK84" s="2"/>
    </row>
    <row r="85" spans="11:63" x14ac:dyDescent="0.25">
      <c r="K85" s="2"/>
      <c r="L85" s="2"/>
      <c r="M85" s="2"/>
      <c r="N85" s="2"/>
      <c r="O85" s="2"/>
      <c r="P85" s="2"/>
      <c r="Q85" s="97"/>
      <c r="R85" s="2"/>
      <c r="T85" s="2"/>
      <c r="U85" s="2"/>
      <c r="V85" s="2"/>
      <c r="W85" s="2"/>
      <c r="X85" s="2"/>
      <c r="Y85" s="2"/>
      <c r="Z85" s="97"/>
      <c r="AA85" s="2"/>
      <c r="AC85" s="2"/>
      <c r="AD85" s="2"/>
      <c r="AE85" s="2"/>
      <c r="AF85" s="2"/>
      <c r="AG85" s="2"/>
      <c r="AH85" s="2"/>
      <c r="AI85" s="97"/>
      <c r="AJ85" s="2"/>
      <c r="AL85" s="2"/>
      <c r="AM85" s="2"/>
      <c r="AN85" s="2"/>
      <c r="AO85" s="2"/>
      <c r="AP85" s="2"/>
      <c r="AQ85" s="2"/>
      <c r="AR85" s="97"/>
      <c r="AS85" s="2"/>
      <c r="AU85" s="2"/>
      <c r="AV85" s="2"/>
      <c r="AW85" s="2"/>
      <c r="AX85" s="2"/>
      <c r="AY85" s="2"/>
      <c r="AZ85" s="2"/>
      <c r="BA85" s="97"/>
      <c r="BB85" s="2"/>
      <c r="BD85" s="2"/>
      <c r="BE85" s="2"/>
      <c r="BF85" s="2"/>
      <c r="BG85" s="2"/>
      <c r="BH85" s="2"/>
      <c r="BI85" s="2"/>
      <c r="BJ85" s="97"/>
      <c r="BK85" s="2"/>
    </row>
    <row r="86" spans="11:63" x14ac:dyDescent="0.25">
      <c r="K86" s="2"/>
      <c r="L86" s="2"/>
      <c r="M86" s="2"/>
      <c r="N86" s="2"/>
      <c r="O86" s="2"/>
      <c r="P86" s="2"/>
      <c r="Q86" s="97"/>
      <c r="R86" s="2"/>
      <c r="T86" s="2"/>
      <c r="U86" s="2"/>
      <c r="V86" s="2"/>
      <c r="W86" s="2"/>
      <c r="X86" s="2"/>
      <c r="Y86" s="2"/>
      <c r="Z86" s="97"/>
      <c r="AA86" s="2"/>
      <c r="AC86" s="2"/>
      <c r="AD86" s="2"/>
      <c r="AE86" s="2"/>
      <c r="AF86" s="2"/>
      <c r="AG86" s="2"/>
      <c r="AH86" s="2"/>
      <c r="AI86" s="97"/>
      <c r="AJ86" s="2"/>
      <c r="AL86" s="2"/>
      <c r="AM86" s="2"/>
      <c r="AN86" s="2"/>
      <c r="AO86" s="2"/>
      <c r="AP86" s="2"/>
      <c r="AQ86" s="2"/>
      <c r="AR86" s="97"/>
      <c r="AS86" s="2"/>
      <c r="AU86" s="2"/>
      <c r="AV86" s="2"/>
      <c r="AW86" s="2"/>
      <c r="AX86" s="2"/>
      <c r="AY86" s="2"/>
      <c r="AZ86" s="2"/>
      <c r="BA86" s="97"/>
      <c r="BB86" s="2"/>
      <c r="BD86" s="2"/>
      <c r="BE86" s="2"/>
      <c r="BF86" s="2"/>
      <c r="BG86" s="2"/>
      <c r="BH86" s="2"/>
      <c r="BI86" s="2"/>
      <c r="BJ86" s="97"/>
      <c r="BK86" s="2"/>
    </row>
    <row r="87" spans="11:63" x14ac:dyDescent="0.25">
      <c r="K87" s="2"/>
      <c r="L87" s="2"/>
      <c r="M87" s="2"/>
      <c r="N87" s="2"/>
      <c r="O87" s="2"/>
      <c r="P87" s="2"/>
      <c r="Q87" s="97"/>
      <c r="R87" s="2"/>
      <c r="T87" s="2"/>
      <c r="U87" s="2"/>
      <c r="V87" s="2"/>
      <c r="W87" s="2"/>
      <c r="X87" s="2"/>
      <c r="Y87" s="2"/>
      <c r="Z87" s="97"/>
      <c r="AA87" s="2"/>
      <c r="AC87" s="2"/>
      <c r="AD87" s="2"/>
      <c r="AE87" s="2"/>
      <c r="AF87" s="2"/>
      <c r="AG87" s="2"/>
      <c r="AH87" s="2"/>
      <c r="AI87" s="97"/>
      <c r="AJ87" s="2"/>
      <c r="AL87" s="2"/>
      <c r="AM87" s="2"/>
      <c r="AN87" s="2"/>
      <c r="AO87" s="2"/>
      <c r="AP87" s="2"/>
      <c r="AQ87" s="2"/>
      <c r="AR87" s="97"/>
      <c r="AS87" s="2"/>
      <c r="AU87" s="2"/>
      <c r="AV87" s="2"/>
      <c r="AW87" s="2"/>
      <c r="AX87" s="2"/>
      <c r="AY87" s="2"/>
      <c r="AZ87" s="2"/>
      <c r="BA87" s="97"/>
      <c r="BB87" s="2"/>
      <c r="BD87" s="2"/>
      <c r="BE87" s="2"/>
      <c r="BF87" s="2"/>
      <c r="BG87" s="2"/>
      <c r="BH87" s="2"/>
      <c r="BI87" s="2"/>
      <c r="BJ87" s="97"/>
      <c r="BK87" s="2"/>
    </row>
    <row r="88" spans="11:63" x14ac:dyDescent="0.25">
      <c r="K88" s="2"/>
      <c r="L88" s="2"/>
      <c r="M88" s="2"/>
      <c r="N88" s="2"/>
      <c r="O88" s="2"/>
      <c r="P88" s="2"/>
      <c r="Q88" s="97"/>
      <c r="R88" s="2"/>
      <c r="T88" s="2"/>
      <c r="U88" s="2"/>
      <c r="V88" s="2"/>
      <c r="W88" s="2"/>
      <c r="X88" s="2"/>
      <c r="Y88" s="2"/>
      <c r="Z88" s="97"/>
      <c r="AA88" s="2"/>
      <c r="AC88" s="2"/>
      <c r="AD88" s="2"/>
      <c r="AE88" s="2"/>
      <c r="AF88" s="2"/>
      <c r="AG88" s="2"/>
      <c r="AH88" s="2"/>
      <c r="AI88" s="97"/>
      <c r="AJ88" s="2"/>
      <c r="AL88" s="2"/>
      <c r="AM88" s="2"/>
      <c r="AN88" s="2"/>
      <c r="AO88" s="2"/>
      <c r="AP88" s="2"/>
      <c r="AQ88" s="2"/>
      <c r="AR88" s="97"/>
      <c r="AS88" s="2"/>
      <c r="AU88" s="2"/>
      <c r="AV88" s="2"/>
      <c r="AW88" s="2"/>
      <c r="AX88" s="2"/>
      <c r="AY88" s="2"/>
      <c r="AZ88" s="2"/>
      <c r="BA88" s="97"/>
      <c r="BB88" s="2"/>
      <c r="BD88" s="2"/>
      <c r="BE88" s="2"/>
      <c r="BF88" s="2"/>
      <c r="BG88" s="2"/>
      <c r="BH88" s="2"/>
      <c r="BI88" s="2"/>
      <c r="BJ88" s="97"/>
      <c r="BK88" s="2"/>
    </row>
    <row r="89" spans="11:63" x14ac:dyDescent="0.25">
      <c r="K89" s="2"/>
      <c r="L89" s="2"/>
      <c r="M89" s="2"/>
      <c r="N89" s="2"/>
      <c r="O89" s="2"/>
      <c r="P89" s="2"/>
      <c r="Q89" s="97"/>
      <c r="R89" s="2"/>
      <c r="T89" s="2"/>
      <c r="U89" s="2"/>
      <c r="V89" s="2"/>
      <c r="W89" s="2"/>
      <c r="X89" s="2"/>
      <c r="Y89" s="2"/>
      <c r="Z89" s="97"/>
      <c r="AA89" s="2"/>
      <c r="AC89" s="2"/>
      <c r="AD89" s="2"/>
      <c r="AE89" s="2"/>
      <c r="AF89" s="2"/>
      <c r="AG89" s="2"/>
      <c r="AH89" s="2"/>
      <c r="AI89" s="97"/>
      <c r="AJ89" s="2"/>
      <c r="AL89" s="2"/>
      <c r="AM89" s="2"/>
      <c r="AN89" s="2"/>
      <c r="AO89" s="2"/>
      <c r="AP89" s="2"/>
      <c r="AQ89" s="2"/>
      <c r="AR89" s="97"/>
      <c r="AS89" s="2"/>
      <c r="AU89" s="2"/>
      <c r="AV89" s="2"/>
      <c r="AW89" s="2"/>
      <c r="AX89" s="2"/>
      <c r="AY89" s="2"/>
      <c r="AZ89" s="2"/>
      <c r="BA89" s="97"/>
      <c r="BB89" s="2"/>
      <c r="BD89" s="2"/>
      <c r="BE89" s="2"/>
      <c r="BF89" s="2"/>
      <c r="BG89" s="2"/>
      <c r="BH89" s="2"/>
      <c r="BI89" s="2"/>
      <c r="BJ89" s="97"/>
      <c r="BK89" s="2"/>
    </row>
    <row r="90" spans="11:63" x14ac:dyDescent="0.25">
      <c r="K90" s="2"/>
      <c r="L90" s="2"/>
      <c r="M90" s="2"/>
      <c r="N90" s="2"/>
      <c r="O90" s="2"/>
      <c r="P90" s="2"/>
      <c r="Q90" s="97"/>
      <c r="R90" s="2"/>
      <c r="T90" s="2"/>
      <c r="U90" s="2"/>
      <c r="V90" s="2"/>
      <c r="W90" s="2"/>
      <c r="X90" s="2"/>
      <c r="Y90" s="2"/>
      <c r="Z90" s="97"/>
      <c r="AA90" s="2"/>
      <c r="AC90" s="2"/>
      <c r="AD90" s="2"/>
      <c r="AE90" s="2"/>
      <c r="AF90" s="2"/>
      <c r="AG90" s="2"/>
      <c r="AH90" s="2"/>
      <c r="AI90" s="97"/>
      <c r="AJ90" s="2"/>
      <c r="AL90" s="2"/>
      <c r="AM90" s="2"/>
      <c r="AN90" s="2"/>
      <c r="AO90" s="2"/>
      <c r="AP90" s="2"/>
      <c r="AQ90" s="2"/>
      <c r="AR90" s="97"/>
      <c r="AS90" s="2"/>
      <c r="AU90" s="2"/>
      <c r="AV90" s="2"/>
      <c r="AW90" s="2"/>
      <c r="AX90" s="2"/>
      <c r="AY90" s="2"/>
      <c r="AZ90" s="2"/>
      <c r="BA90" s="97"/>
      <c r="BB90" s="2"/>
      <c r="BD90" s="2"/>
      <c r="BE90" s="2"/>
      <c r="BF90" s="2"/>
      <c r="BG90" s="2"/>
      <c r="BH90" s="2"/>
      <c r="BI90" s="2"/>
      <c r="BJ90" s="97"/>
      <c r="BK90" s="2"/>
    </row>
    <row r="91" spans="11:63" x14ac:dyDescent="0.25">
      <c r="K91" s="2"/>
      <c r="L91" s="2"/>
      <c r="M91" s="2"/>
      <c r="N91" s="2"/>
      <c r="O91" s="2"/>
      <c r="P91" s="2"/>
      <c r="Q91" s="97"/>
      <c r="R91" s="2"/>
      <c r="T91" s="2"/>
      <c r="U91" s="2"/>
      <c r="V91" s="2"/>
      <c r="W91" s="2"/>
      <c r="X91" s="2"/>
      <c r="Y91" s="2"/>
      <c r="Z91" s="97"/>
      <c r="AA91" s="2"/>
      <c r="AC91" s="2"/>
      <c r="AD91" s="2"/>
      <c r="AE91" s="2"/>
      <c r="AF91" s="2"/>
      <c r="AG91" s="2"/>
      <c r="AH91" s="2"/>
      <c r="AI91" s="97"/>
      <c r="AJ91" s="2"/>
      <c r="AL91" s="2"/>
      <c r="AM91" s="2"/>
      <c r="AN91" s="2"/>
      <c r="AO91" s="2"/>
      <c r="AP91" s="2"/>
      <c r="AQ91" s="2"/>
      <c r="AR91" s="97"/>
      <c r="AS91" s="2"/>
      <c r="AU91" s="2"/>
      <c r="AV91" s="2"/>
      <c r="AW91" s="2"/>
      <c r="AX91" s="2"/>
      <c r="AY91" s="2"/>
      <c r="AZ91" s="2"/>
      <c r="BA91" s="97"/>
      <c r="BB91" s="2"/>
      <c r="BD91" s="2"/>
      <c r="BE91" s="2"/>
      <c r="BF91" s="2"/>
      <c r="BG91" s="2"/>
      <c r="BH91" s="2"/>
      <c r="BI91" s="2"/>
      <c r="BJ91" s="97"/>
      <c r="BK91" s="2"/>
    </row>
    <row r="92" spans="11:63" x14ac:dyDescent="0.25">
      <c r="K92" s="2"/>
      <c r="L92" s="2"/>
      <c r="M92" s="2"/>
      <c r="N92" s="2"/>
      <c r="O92" s="2"/>
      <c r="P92" s="2"/>
      <c r="Q92" s="97"/>
      <c r="R92" s="2"/>
      <c r="T92" s="2"/>
      <c r="U92" s="2"/>
      <c r="V92" s="2"/>
      <c r="W92" s="2"/>
      <c r="X92" s="2"/>
      <c r="Y92" s="2"/>
      <c r="Z92" s="97"/>
      <c r="AA92" s="2"/>
      <c r="AC92" s="2"/>
      <c r="AD92" s="2"/>
      <c r="AE92" s="2"/>
      <c r="AF92" s="2"/>
      <c r="AG92" s="2"/>
      <c r="AH92" s="2"/>
      <c r="AI92" s="97"/>
      <c r="AJ92" s="2"/>
      <c r="AL92" s="2"/>
      <c r="AM92" s="2"/>
      <c r="AN92" s="2"/>
      <c r="AO92" s="2"/>
      <c r="AP92" s="2"/>
      <c r="AQ92" s="2"/>
      <c r="AR92" s="97"/>
      <c r="AS92" s="2"/>
      <c r="AU92" s="2"/>
      <c r="AV92" s="2"/>
      <c r="AW92" s="2"/>
      <c r="AX92" s="2"/>
      <c r="AY92" s="2"/>
      <c r="AZ92" s="2"/>
      <c r="BA92" s="97"/>
      <c r="BB92" s="2"/>
      <c r="BD92" s="2"/>
      <c r="BE92" s="2"/>
      <c r="BF92" s="2"/>
      <c r="BG92" s="2"/>
      <c r="BH92" s="2"/>
      <c r="BI92" s="2"/>
      <c r="BJ92" s="97"/>
      <c r="BK92" s="2"/>
    </row>
    <row r="93" spans="11:63" x14ac:dyDescent="0.25">
      <c r="K93" s="2"/>
      <c r="L93" s="2"/>
      <c r="M93" s="2"/>
      <c r="N93" s="2"/>
      <c r="O93" s="2"/>
      <c r="P93" s="2"/>
      <c r="Q93" s="97"/>
      <c r="R93" s="2"/>
      <c r="T93" s="2"/>
      <c r="U93" s="2"/>
      <c r="V93" s="2"/>
      <c r="W93" s="2"/>
      <c r="X93" s="2"/>
      <c r="Y93" s="2"/>
      <c r="Z93" s="97"/>
      <c r="AA93" s="2"/>
      <c r="AC93" s="2"/>
      <c r="AD93" s="2"/>
      <c r="AE93" s="2"/>
      <c r="AF93" s="2"/>
      <c r="AG93" s="2"/>
      <c r="AH93" s="2"/>
      <c r="AI93" s="97"/>
      <c r="AJ93" s="2"/>
      <c r="AL93" s="2"/>
      <c r="AM93" s="2"/>
      <c r="AN93" s="2"/>
      <c r="AO93" s="2"/>
      <c r="AP93" s="2"/>
      <c r="AQ93" s="2"/>
      <c r="AR93" s="97"/>
      <c r="AS93" s="2"/>
      <c r="AU93" s="2"/>
      <c r="AV93" s="2"/>
      <c r="AW93" s="2"/>
      <c r="AX93" s="2"/>
      <c r="AY93" s="2"/>
      <c r="AZ93" s="2"/>
      <c r="BA93" s="97"/>
      <c r="BB93" s="2"/>
      <c r="BD93" s="2"/>
      <c r="BE93" s="2"/>
      <c r="BF93" s="2"/>
      <c r="BG93" s="2"/>
      <c r="BH93" s="2"/>
      <c r="BI93" s="2"/>
      <c r="BJ93" s="97"/>
      <c r="BK93" s="2"/>
    </row>
    <row r="94" spans="11:63" x14ac:dyDescent="0.25">
      <c r="K94" s="2"/>
      <c r="L94" s="2"/>
      <c r="M94" s="2"/>
      <c r="N94" s="2"/>
      <c r="O94" s="2"/>
      <c r="P94" s="2"/>
      <c r="Q94" s="97"/>
      <c r="R94" s="2"/>
      <c r="T94" s="2"/>
      <c r="U94" s="2"/>
      <c r="V94" s="2"/>
      <c r="W94" s="2"/>
      <c r="X94" s="2"/>
      <c r="Y94" s="2"/>
      <c r="Z94" s="97"/>
      <c r="AA94" s="2"/>
      <c r="AC94" s="2"/>
      <c r="AD94" s="2"/>
      <c r="AE94" s="2"/>
      <c r="AF94" s="2"/>
      <c r="AG94" s="2"/>
      <c r="AH94" s="2"/>
      <c r="AI94" s="97"/>
      <c r="AJ94" s="2"/>
      <c r="AL94" s="2"/>
      <c r="AM94" s="2"/>
      <c r="AN94" s="2"/>
      <c r="AO94" s="2"/>
      <c r="AP94" s="2"/>
      <c r="AQ94" s="2"/>
      <c r="AR94" s="97"/>
      <c r="AS94" s="2"/>
      <c r="AU94" s="2"/>
      <c r="AV94" s="2"/>
      <c r="AW94" s="2"/>
      <c r="AX94" s="2"/>
      <c r="AY94" s="2"/>
      <c r="AZ94" s="2"/>
      <c r="BA94" s="97"/>
      <c r="BB94" s="2"/>
      <c r="BD94" s="2"/>
      <c r="BE94" s="2"/>
      <c r="BF94" s="2"/>
      <c r="BG94" s="2"/>
      <c r="BH94" s="2"/>
      <c r="BI94" s="2"/>
      <c r="BJ94" s="97"/>
      <c r="BK94" s="2"/>
    </row>
    <row r="95" spans="11:63" x14ac:dyDescent="0.25">
      <c r="K95" s="2"/>
      <c r="L95" s="2"/>
      <c r="M95" s="2"/>
      <c r="N95" s="2"/>
      <c r="O95" s="2"/>
      <c r="P95" s="2"/>
      <c r="Q95" s="97"/>
      <c r="R95" s="2"/>
      <c r="T95" s="2"/>
      <c r="U95" s="2"/>
      <c r="V95" s="2"/>
      <c r="W95" s="2"/>
      <c r="X95" s="2"/>
      <c r="Y95" s="2"/>
      <c r="Z95" s="97"/>
      <c r="AA95" s="2"/>
      <c r="AC95" s="2"/>
      <c r="AD95" s="2"/>
      <c r="AE95" s="2"/>
      <c r="AF95" s="2"/>
      <c r="AG95" s="2"/>
      <c r="AH95" s="2"/>
      <c r="AI95" s="97"/>
      <c r="AJ95" s="2"/>
      <c r="AL95" s="2"/>
      <c r="AM95" s="2"/>
      <c r="AN95" s="2"/>
      <c r="AO95" s="2"/>
      <c r="AP95" s="2"/>
      <c r="AQ95" s="2"/>
      <c r="AR95" s="97"/>
      <c r="AS95" s="2"/>
      <c r="AU95" s="2"/>
      <c r="AV95" s="2"/>
      <c r="AW95" s="2"/>
      <c r="AX95" s="2"/>
      <c r="AY95" s="2"/>
      <c r="AZ95" s="2"/>
      <c r="BA95" s="97"/>
      <c r="BB95" s="2"/>
      <c r="BD95" s="2"/>
      <c r="BE95" s="2"/>
      <c r="BF95" s="2"/>
      <c r="BG95" s="2"/>
      <c r="BH95" s="2"/>
      <c r="BI95" s="2"/>
      <c r="BJ95" s="97"/>
      <c r="BK95" s="2"/>
    </row>
    <row r="96" spans="11:63" x14ac:dyDescent="0.25">
      <c r="K96" s="2"/>
      <c r="L96" s="2"/>
      <c r="M96" s="2"/>
      <c r="N96" s="2"/>
      <c r="O96" s="2"/>
      <c r="P96" s="2"/>
      <c r="Q96" s="97"/>
      <c r="R96" s="2"/>
      <c r="T96" s="2"/>
      <c r="U96" s="2"/>
      <c r="V96" s="2"/>
      <c r="W96" s="2"/>
      <c r="X96" s="2"/>
      <c r="Y96" s="2"/>
      <c r="Z96" s="97"/>
      <c r="AA96" s="2"/>
      <c r="AC96" s="2"/>
      <c r="AD96" s="2"/>
      <c r="AE96" s="2"/>
      <c r="AF96" s="2"/>
      <c r="AG96" s="2"/>
      <c r="AH96" s="2"/>
      <c r="AI96" s="97"/>
      <c r="AJ96" s="2"/>
      <c r="AL96" s="2"/>
      <c r="AM96" s="2"/>
      <c r="AN96" s="2"/>
      <c r="AO96" s="2"/>
      <c r="AP96" s="2"/>
      <c r="AQ96" s="2"/>
      <c r="AR96" s="97"/>
      <c r="AS96" s="2"/>
      <c r="AU96" s="2"/>
      <c r="AV96" s="2"/>
      <c r="AW96" s="2"/>
      <c r="AX96" s="2"/>
      <c r="AY96" s="2"/>
      <c r="AZ96" s="2"/>
      <c r="BA96" s="97"/>
      <c r="BB96" s="2"/>
      <c r="BD96" s="2"/>
      <c r="BE96" s="2"/>
      <c r="BF96" s="2"/>
      <c r="BG96" s="2"/>
      <c r="BH96" s="2"/>
      <c r="BI96" s="2"/>
      <c r="BJ96" s="97"/>
      <c r="BK96" s="2"/>
    </row>
    <row r="97" spans="11:63" x14ac:dyDescent="0.25">
      <c r="K97" s="2"/>
      <c r="L97" s="2"/>
      <c r="M97" s="2"/>
      <c r="N97" s="2"/>
      <c r="O97" s="2"/>
      <c r="P97" s="2"/>
      <c r="Q97" s="97"/>
      <c r="R97" s="2"/>
      <c r="T97" s="2"/>
      <c r="U97" s="2"/>
      <c r="V97" s="2"/>
      <c r="W97" s="2"/>
      <c r="X97" s="2"/>
      <c r="Y97" s="2"/>
      <c r="Z97" s="97"/>
      <c r="AA97" s="2"/>
      <c r="AC97" s="2"/>
      <c r="AD97" s="2"/>
      <c r="AE97" s="2"/>
      <c r="AF97" s="2"/>
      <c r="AG97" s="2"/>
      <c r="AH97" s="2"/>
      <c r="AI97" s="97"/>
      <c r="AJ97" s="2"/>
      <c r="AL97" s="2"/>
      <c r="AM97" s="2"/>
      <c r="AN97" s="2"/>
      <c r="AO97" s="2"/>
      <c r="AP97" s="2"/>
      <c r="AQ97" s="2"/>
      <c r="AR97" s="97"/>
      <c r="AS97" s="2"/>
      <c r="AU97" s="2"/>
      <c r="AV97" s="2"/>
      <c r="AW97" s="2"/>
      <c r="AX97" s="2"/>
      <c r="AY97" s="2"/>
      <c r="AZ97" s="2"/>
      <c r="BA97" s="97"/>
      <c r="BB97" s="2"/>
      <c r="BD97" s="2"/>
      <c r="BE97" s="2"/>
      <c r="BF97" s="2"/>
      <c r="BG97" s="2"/>
      <c r="BH97" s="2"/>
      <c r="BI97" s="2"/>
      <c r="BJ97" s="97"/>
      <c r="BK97" s="2"/>
    </row>
    <row r="98" spans="11:63" x14ac:dyDescent="0.25">
      <c r="K98" s="2"/>
      <c r="L98" s="2"/>
      <c r="M98" s="2"/>
      <c r="N98" s="2"/>
      <c r="O98" s="2"/>
      <c r="P98" s="2"/>
      <c r="Q98" s="97"/>
      <c r="R98" s="2"/>
      <c r="T98" s="2"/>
      <c r="U98" s="2"/>
      <c r="V98" s="2"/>
      <c r="W98" s="2"/>
      <c r="X98" s="2"/>
      <c r="Y98" s="2"/>
      <c r="Z98" s="97"/>
      <c r="AA98" s="2"/>
      <c r="AC98" s="2"/>
      <c r="AD98" s="2"/>
      <c r="AE98" s="2"/>
      <c r="AF98" s="2"/>
      <c r="AG98" s="2"/>
      <c r="AH98" s="2"/>
      <c r="AI98" s="97"/>
      <c r="AJ98" s="2"/>
      <c r="AL98" s="2"/>
      <c r="AM98" s="2"/>
      <c r="AN98" s="2"/>
      <c r="AO98" s="2"/>
      <c r="AP98" s="2"/>
      <c r="AQ98" s="2"/>
      <c r="AR98" s="97"/>
      <c r="AS98" s="2"/>
      <c r="AU98" s="2"/>
      <c r="AV98" s="2"/>
      <c r="AW98" s="2"/>
      <c r="AX98" s="2"/>
      <c r="AY98" s="2"/>
      <c r="AZ98" s="2"/>
      <c r="BA98" s="97"/>
      <c r="BB98" s="2"/>
      <c r="BD98" s="2"/>
      <c r="BE98" s="2"/>
      <c r="BF98" s="2"/>
      <c r="BG98" s="2"/>
      <c r="BH98" s="2"/>
      <c r="BI98" s="2"/>
      <c r="BJ98" s="97"/>
      <c r="BK98" s="2"/>
    </row>
    <row r="99" spans="11:63" x14ac:dyDescent="0.25">
      <c r="K99" s="2"/>
      <c r="L99" s="2"/>
      <c r="M99" s="2"/>
      <c r="N99" s="2"/>
      <c r="O99" s="2"/>
      <c r="P99" s="2"/>
      <c r="Q99" s="97"/>
      <c r="R99" s="2"/>
      <c r="T99" s="2"/>
      <c r="U99" s="2"/>
      <c r="V99" s="2"/>
      <c r="W99" s="2"/>
      <c r="X99" s="2"/>
      <c r="Y99" s="2"/>
      <c r="Z99" s="97"/>
      <c r="AA99" s="2"/>
      <c r="AC99" s="2"/>
      <c r="AD99" s="2"/>
      <c r="AE99" s="2"/>
      <c r="AF99" s="2"/>
      <c r="AG99" s="2"/>
      <c r="AH99" s="2"/>
      <c r="AI99" s="97"/>
      <c r="AJ99" s="2"/>
      <c r="AL99" s="2"/>
      <c r="AM99" s="2"/>
      <c r="AN99" s="2"/>
      <c r="AO99" s="2"/>
      <c r="AP99" s="2"/>
      <c r="AQ99" s="2"/>
      <c r="AR99" s="97"/>
      <c r="AS99" s="2"/>
      <c r="AU99" s="2"/>
      <c r="AV99" s="2"/>
      <c r="AW99" s="2"/>
      <c r="AX99" s="2"/>
      <c r="AY99" s="2"/>
      <c r="AZ99" s="2"/>
      <c r="BA99" s="97"/>
      <c r="BB99" s="2"/>
      <c r="BD99" s="2"/>
      <c r="BE99" s="2"/>
      <c r="BF99" s="2"/>
      <c r="BG99" s="2"/>
      <c r="BH99" s="2"/>
      <c r="BI99" s="2"/>
      <c r="BJ99" s="97"/>
      <c r="BK99" s="2"/>
    </row>
    <row r="100" spans="11:63" x14ac:dyDescent="0.25">
      <c r="K100" s="2"/>
      <c r="L100" s="2"/>
      <c r="M100" s="2"/>
      <c r="N100" s="2"/>
      <c r="O100" s="2"/>
      <c r="P100" s="2"/>
      <c r="Q100" s="97"/>
      <c r="R100" s="2"/>
      <c r="T100" s="2"/>
      <c r="U100" s="2"/>
      <c r="V100" s="2"/>
      <c r="W100" s="2"/>
      <c r="X100" s="2"/>
      <c r="Y100" s="2"/>
      <c r="Z100" s="97"/>
      <c r="AA100" s="2"/>
      <c r="AC100" s="2"/>
      <c r="AD100" s="2"/>
      <c r="AE100" s="2"/>
      <c r="AF100" s="2"/>
      <c r="AG100" s="2"/>
      <c r="AH100" s="2"/>
      <c r="AI100" s="97"/>
      <c r="AJ100" s="2"/>
      <c r="AL100" s="2"/>
      <c r="AM100" s="2"/>
      <c r="AN100" s="2"/>
      <c r="AO100" s="2"/>
      <c r="AP100" s="2"/>
      <c r="AQ100" s="2"/>
      <c r="AR100" s="97"/>
      <c r="AS100" s="2"/>
      <c r="AU100" s="2"/>
      <c r="AV100" s="2"/>
      <c r="AW100" s="2"/>
      <c r="AX100" s="2"/>
      <c r="AY100" s="2"/>
      <c r="AZ100" s="2"/>
      <c r="BA100" s="97"/>
      <c r="BB100" s="2"/>
      <c r="BD100" s="2"/>
      <c r="BE100" s="2"/>
      <c r="BF100" s="2"/>
      <c r="BG100" s="2"/>
      <c r="BH100" s="2"/>
      <c r="BI100" s="2"/>
      <c r="BJ100" s="97"/>
      <c r="BK100" s="2"/>
    </row>
    <row r="101" spans="11:63" x14ac:dyDescent="0.25">
      <c r="K101" s="2"/>
      <c r="L101" s="2"/>
      <c r="M101" s="2"/>
      <c r="N101" s="2"/>
      <c r="O101" s="2"/>
      <c r="P101" s="2"/>
      <c r="Q101" s="97"/>
      <c r="R101" s="2"/>
      <c r="T101" s="2"/>
      <c r="U101" s="2"/>
      <c r="V101" s="2"/>
      <c r="W101" s="2"/>
      <c r="X101" s="2"/>
      <c r="Y101" s="2"/>
      <c r="Z101" s="97"/>
      <c r="AA101" s="2"/>
      <c r="AC101" s="2"/>
      <c r="AD101" s="2"/>
      <c r="AE101" s="2"/>
      <c r="AF101" s="2"/>
      <c r="AG101" s="2"/>
      <c r="AH101" s="2"/>
      <c r="AI101" s="97"/>
      <c r="AJ101" s="2"/>
      <c r="AL101" s="2"/>
      <c r="AM101" s="2"/>
      <c r="AN101" s="2"/>
      <c r="AO101" s="2"/>
      <c r="AP101" s="2"/>
      <c r="AQ101" s="2"/>
      <c r="AR101" s="97"/>
      <c r="AS101" s="2"/>
      <c r="AU101" s="2"/>
      <c r="AV101" s="2"/>
      <c r="AW101" s="2"/>
      <c r="AX101" s="2"/>
      <c r="AY101" s="2"/>
      <c r="AZ101" s="2"/>
      <c r="BA101" s="97"/>
      <c r="BB101" s="2"/>
      <c r="BD101" s="2"/>
      <c r="BE101" s="2"/>
      <c r="BF101" s="2"/>
      <c r="BG101" s="2"/>
      <c r="BH101" s="2"/>
      <c r="BI101" s="2"/>
      <c r="BJ101" s="97"/>
      <c r="BK101" s="2"/>
    </row>
    <row r="102" spans="11:63" x14ac:dyDescent="0.25">
      <c r="K102" s="2"/>
      <c r="L102" s="2"/>
      <c r="M102" s="2"/>
      <c r="N102" s="2"/>
      <c r="O102" s="2"/>
      <c r="P102" s="2"/>
      <c r="Q102" s="97"/>
      <c r="R102" s="2"/>
      <c r="T102" s="2"/>
      <c r="U102" s="2"/>
      <c r="V102" s="2"/>
      <c r="W102" s="2"/>
      <c r="X102" s="2"/>
      <c r="Y102" s="2"/>
      <c r="Z102" s="97"/>
      <c r="AA102" s="2"/>
      <c r="AC102" s="2"/>
      <c r="AD102" s="2"/>
      <c r="AE102" s="2"/>
      <c r="AF102" s="2"/>
      <c r="AG102" s="2"/>
      <c r="AH102" s="2"/>
      <c r="AI102" s="97"/>
      <c r="AJ102" s="2"/>
      <c r="AL102" s="2"/>
      <c r="AM102" s="2"/>
      <c r="AN102" s="2"/>
      <c r="AO102" s="2"/>
      <c r="AP102" s="2"/>
      <c r="AQ102" s="2"/>
      <c r="AR102" s="97"/>
      <c r="AS102" s="2"/>
      <c r="AU102" s="2"/>
      <c r="AV102" s="2"/>
      <c r="AW102" s="2"/>
      <c r="AX102" s="2"/>
      <c r="AY102" s="2"/>
      <c r="AZ102" s="2"/>
      <c r="BA102" s="97"/>
      <c r="BB102" s="2"/>
      <c r="BD102" s="2"/>
      <c r="BE102" s="2"/>
      <c r="BF102" s="2"/>
      <c r="BG102" s="2"/>
      <c r="BH102" s="2"/>
      <c r="BI102" s="2"/>
      <c r="BJ102" s="97"/>
      <c r="BK102" s="2"/>
    </row>
    <row r="103" spans="11:63" x14ac:dyDescent="0.25">
      <c r="K103" s="2"/>
      <c r="L103" s="2"/>
      <c r="M103" s="2"/>
      <c r="N103" s="2"/>
      <c r="O103" s="2"/>
      <c r="P103" s="2"/>
      <c r="Q103" s="97"/>
      <c r="R103" s="2"/>
      <c r="T103" s="2"/>
      <c r="U103" s="2"/>
      <c r="V103" s="2"/>
      <c r="W103" s="2"/>
      <c r="X103" s="2"/>
      <c r="Y103" s="2"/>
      <c r="Z103" s="97"/>
      <c r="AA103" s="2"/>
      <c r="AC103" s="2"/>
      <c r="AD103" s="2"/>
      <c r="AE103" s="2"/>
      <c r="AF103" s="2"/>
      <c r="AG103" s="2"/>
      <c r="AH103" s="2"/>
      <c r="AI103" s="97"/>
      <c r="AJ103" s="2"/>
      <c r="AL103" s="2"/>
      <c r="AM103" s="2"/>
      <c r="AN103" s="2"/>
      <c r="AO103" s="2"/>
      <c r="AP103" s="2"/>
      <c r="AQ103" s="2"/>
      <c r="AR103" s="97"/>
      <c r="AS103" s="2"/>
      <c r="AU103" s="2"/>
      <c r="AV103" s="2"/>
      <c r="AW103" s="2"/>
      <c r="AX103" s="2"/>
      <c r="AY103" s="2"/>
      <c r="AZ103" s="2"/>
      <c r="BA103" s="97"/>
      <c r="BB103" s="2"/>
      <c r="BD103" s="2"/>
      <c r="BE103" s="2"/>
      <c r="BF103" s="2"/>
      <c r="BG103" s="2"/>
      <c r="BH103" s="2"/>
      <c r="BI103" s="2"/>
      <c r="BJ103" s="97"/>
      <c r="BK103" s="2"/>
    </row>
    <row r="104" spans="11:63" x14ac:dyDescent="0.25">
      <c r="K104" s="2"/>
      <c r="L104" s="2"/>
      <c r="M104" s="2"/>
      <c r="N104" s="2"/>
      <c r="O104" s="2"/>
      <c r="P104" s="2"/>
      <c r="Q104" s="97"/>
      <c r="R104" s="2"/>
      <c r="T104" s="2"/>
      <c r="U104" s="2"/>
      <c r="V104" s="2"/>
      <c r="W104" s="2"/>
      <c r="X104" s="2"/>
      <c r="Y104" s="2"/>
      <c r="Z104" s="97"/>
      <c r="AA104" s="2"/>
      <c r="AC104" s="2"/>
      <c r="AD104" s="2"/>
      <c r="AE104" s="2"/>
      <c r="AF104" s="2"/>
      <c r="AG104" s="2"/>
      <c r="AH104" s="2"/>
      <c r="AI104" s="97"/>
      <c r="AJ104" s="2"/>
      <c r="AL104" s="2"/>
      <c r="AM104" s="2"/>
      <c r="AN104" s="2"/>
      <c r="AO104" s="2"/>
      <c r="AP104" s="2"/>
      <c r="AQ104" s="2"/>
      <c r="AR104" s="97"/>
      <c r="AS104" s="2"/>
      <c r="AU104" s="2"/>
      <c r="AV104" s="2"/>
      <c r="AW104" s="2"/>
      <c r="AX104" s="2"/>
      <c r="AY104" s="2"/>
      <c r="AZ104" s="2"/>
      <c r="BA104" s="97"/>
      <c r="BB104" s="2"/>
      <c r="BD104" s="2"/>
      <c r="BE104" s="2"/>
      <c r="BF104" s="2"/>
      <c r="BG104" s="2"/>
      <c r="BH104" s="2"/>
      <c r="BI104" s="2"/>
      <c r="BJ104" s="97"/>
      <c r="BK104" s="2"/>
    </row>
    <row r="105" spans="11:63" x14ac:dyDescent="0.25">
      <c r="K105" s="2"/>
      <c r="L105" s="2"/>
      <c r="M105" s="2"/>
      <c r="N105" s="2"/>
      <c r="O105" s="2"/>
      <c r="P105" s="2"/>
      <c r="Q105" s="97"/>
      <c r="R105" s="2"/>
      <c r="T105" s="2"/>
      <c r="U105" s="2"/>
      <c r="V105" s="2"/>
      <c r="W105" s="2"/>
      <c r="X105" s="2"/>
      <c r="Y105" s="2"/>
      <c r="Z105" s="97"/>
      <c r="AA105" s="2"/>
      <c r="AC105" s="2"/>
      <c r="AD105" s="2"/>
      <c r="AE105" s="2"/>
      <c r="AF105" s="2"/>
      <c r="AG105" s="2"/>
      <c r="AH105" s="2"/>
      <c r="AI105" s="97"/>
      <c r="AJ105" s="2"/>
      <c r="AL105" s="2"/>
      <c r="AM105" s="2"/>
      <c r="AN105" s="2"/>
      <c r="AO105" s="2"/>
      <c r="AP105" s="2"/>
      <c r="AQ105" s="2"/>
      <c r="AR105" s="97"/>
      <c r="AS105" s="2"/>
      <c r="AU105" s="2"/>
      <c r="AV105" s="2"/>
      <c r="AW105" s="2"/>
      <c r="AX105" s="2"/>
      <c r="AY105" s="2"/>
      <c r="AZ105" s="2"/>
      <c r="BA105" s="97"/>
      <c r="BB105" s="2"/>
      <c r="BD105" s="2"/>
      <c r="BE105" s="2"/>
      <c r="BF105" s="2"/>
      <c r="BG105" s="2"/>
      <c r="BH105" s="2"/>
      <c r="BI105" s="2"/>
      <c r="BJ105" s="97"/>
      <c r="BK105" s="2"/>
    </row>
    <row r="106" spans="11:63" x14ac:dyDescent="0.25">
      <c r="K106" s="2"/>
      <c r="L106" s="2"/>
      <c r="M106" s="2"/>
      <c r="N106" s="2"/>
      <c r="O106" s="2"/>
      <c r="P106" s="2"/>
      <c r="Q106" s="97"/>
      <c r="R106" s="2"/>
      <c r="T106" s="2"/>
      <c r="U106" s="2"/>
      <c r="V106" s="2"/>
      <c r="W106" s="2"/>
      <c r="X106" s="2"/>
      <c r="Y106" s="2"/>
      <c r="Z106" s="97"/>
      <c r="AA106" s="2"/>
      <c r="AC106" s="2"/>
      <c r="AD106" s="2"/>
      <c r="AE106" s="2"/>
      <c r="AF106" s="2"/>
      <c r="AG106" s="2"/>
      <c r="AH106" s="2"/>
      <c r="AI106" s="97"/>
      <c r="AJ106" s="2"/>
      <c r="AL106" s="2"/>
      <c r="AM106" s="2"/>
      <c r="AN106" s="2"/>
      <c r="AO106" s="2"/>
      <c r="AP106" s="2"/>
      <c r="AQ106" s="2"/>
      <c r="AR106" s="97"/>
      <c r="AS106" s="2"/>
      <c r="AU106" s="2"/>
      <c r="AV106" s="2"/>
      <c r="AW106" s="2"/>
      <c r="AX106" s="2"/>
      <c r="AY106" s="2"/>
      <c r="AZ106" s="2"/>
      <c r="BA106" s="97"/>
      <c r="BB106" s="2"/>
      <c r="BD106" s="2"/>
      <c r="BE106" s="2"/>
      <c r="BF106" s="2"/>
      <c r="BG106" s="2"/>
      <c r="BH106" s="2"/>
      <c r="BI106" s="2"/>
      <c r="BJ106" s="97"/>
      <c r="BK106" s="2"/>
    </row>
    <row r="107" spans="11:63" x14ac:dyDescent="0.25">
      <c r="K107" s="2"/>
      <c r="L107" s="2"/>
      <c r="M107" s="2"/>
      <c r="N107" s="2"/>
      <c r="O107" s="2"/>
      <c r="P107" s="2"/>
      <c r="Q107" s="97"/>
      <c r="R107" s="2"/>
      <c r="T107" s="2"/>
      <c r="U107" s="2"/>
      <c r="V107" s="2"/>
      <c r="W107" s="2"/>
      <c r="X107" s="2"/>
      <c r="Y107" s="2"/>
      <c r="Z107" s="97"/>
      <c r="AA107" s="2"/>
      <c r="AC107" s="2"/>
      <c r="AD107" s="2"/>
      <c r="AE107" s="2"/>
      <c r="AF107" s="2"/>
      <c r="AG107" s="2"/>
      <c r="AH107" s="2"/>
      <c r="AI107" s="97"/>
      <c r="AJ107" s="2"/>
      <c r="AL107" s="2"/>
      <c r="AM107" s="2"/>
      <c r="AN107" s="2"/>
      <c r="AO107" s="2"/>
      <c r="AP107" s="2"/>
      <c r="AQ107" s="2"/>
      <c r="AR107" s="97"/>
      <c r="AS107" s="2"/>
      <c r="AU107" s="2"/>
      <c r="AV107" s="2"/>
      <c r="AW107" s="2"/>
      <c r="AX107" s="2"/>
      <c r="AY107" s="2"/>
      <c r="AZ107" s="2"/>
      <c r="BA107" s="97"/>
      <c r="BB107" s="2"/>
      <c r="BD107" s="2"/>
      <c r="BE107" s="2"/>
      <c r="BF107" s="2"/>
      <c r="BG107" s="2"/>
      <c r="BH107" s="2"/>
      <c r="BI107" s="2"/>
      <c r="BJ107" s="97"/>
      <c r="BK107" s="2"/>
    </row>
    <row r="108" spans="11:63" x14ac:dyDescent="0.25">
      <c r="K108" s="2"/>
      <c r="L108" s="2"/>
      <c r="M108" s="2"/>
      <c r="N108" s="2"/>
      <c r="O108" s="2"/>
      <c r="P108" s="2"/>
      <c r="Q108" s="97"/>
      <c r="R108" s="2"/>
      <c r="T108" s="2"/>
      <c r="U108" s="2"/>
      <c r="V108" s="2"/>
      <c r="W108" s="2"/>
      <c r="X108" s="2"/>
      <c r="Y108" s="2"/>
      <c r="Z108" s="97"/>
      <c r="AA108" s="2"/>
      <c r="AC108" s="2"/>
      <c r="AD108" s="2"/>
      <c r="AE108" s="2"/>
      <c r="AF108" s="2"/>
      <c r="AG108" s="2"/>
      <c r="AH108" s="2"/>
      <c r="AI108" s="97"/>
      <c r="AJ108" s="2"/>
      <c r="AL108" s="2"/>
      <c r="AM108" s="2"/>
      <c r="AN108" s="2"/>
      <c r="AO108" s="2"/>
      <c r="AP108" s="2"/>
      <c r="AQ108" s="2"/>
      <c r="AR108" s="97"/>
      <c r="AS108" s="2"/>
      <c r="AU108" s="2"/>
      <c r="AV108" s="2"/>
      <c r="AW108" s="2"/>
      <c r="AX108" s="2"/>
      <c r="AY108" s="2"/>
      <c r="AZ108" s="2"/>
      <c r="BA108" s="97"/>
      <c r="BB108" s="2"/>
      <c r="BD108" s="2"/>
      <c r="BE108" s="2"/>
      <c r="BF108" s="2"/>
      <c r="BG108" s="2"/>
      <c r="BH108" s="2"/>
      <c r="BI108" s="2"/>
      <c r="BJ108" s="97"/>
      <c r="BK108" s="2"/>
    </row>
    <row r="109" spans="11:63" x14ac:dyDescent="0.25">
      <c r="K109" s="2"/>
      <c r="L109" s="2"/>
      <c r="M109" s="2"/>
      <c r="N109" s="2"/>
      <c r="O109" s="2"/>
      <c r="P109" s="2"/>
      <c r="Q109" s="97"/>
      <c r="R109" s="2"/>
      <c r="T109" s="2"/>
      <c r="U109" s="2"/>
      <c r="V109" s="2"/>
      <c r="W109" s="2"/>
      <c r="X109" s="2"/>
      <c r="Y109" s="2"/>
      <c r="Z109" s="97"/>
      <c r="AA109" s="2"/>
      <c r="AC109" s="2"/>
      <c r="AD109" s="2"/>
      <c r="AE109" s="2"/>
      <c r="AF109" s="2"/>
      <c r="AG109" s="2"/>
      <c r="AH109" s="2"/>
      <c r="AI109" s="97"/>
      <c r="AJ109" s="2"/>
      <c r="AL109" s="2"/>
      <c r="AM109" s="2"/>
      <c r="AN109" s="2"/>
      <c r="AO109" s="2"/>
      <c r="AP109" s="2"/>
      <c r="AQ109" s="2"/>
      <c r="AR109" s="97"/>
      <c r="AS109" s="2"/>
      <c r="AU109" s="2"/>
      <c r="AV109" s="2"/>
      <c r="AW109" s="2"/>
      <c r="AX109" s="2"/>
      <c r="AY109" s="2"/>
      <c r="AZ109" s="2"/>
      <c r="BA109" s="97"/>
      <c r="BB109" s="2"/>
      <c r="BD109" s="2"/>
      <c r="BE109" s="2"/>
      <c r="BF109" s="2"/>
      <c r="BG109" s="2"/>
      <c r="BH109" s="2"/>
      <c r="BI109" s="2"/>
      <c r="BJ109" s="97"/>
      <c r="BK109" s="2"/>
    </row>
    <row r="110" spans="11:63" x14ac:dyDescent="0.25">
      <c r="K110" s="2"/>
      <c r="L110" s="2"/>
      <c r="M110" s="2"/>
      <c r="N110" s="2"/>
      <c r="O110" s="2"/>
      <c r="P110" s="2"/>
      <c r="Q110" s="97"/>
      <c r="R110" s="2"/>
      <c r="T110" s="2"/>
      <c r="U110" s="2"/>
      <c r="V110" s="2"/>
      <c r="W110" s="2"/>
      <c r="X110" s="2"/>
      <c r="Y110" s="2"/>
      <c r="Z110" s="97"/>
      <c r="AA110" s="2"/>
      <c r="AC110" s="2"/>
      <c r="AD110" s="2"/>
      <c r="AE110" s="2"/>
      <c r="AF110" s="2"/>
      <c r="AG110" s="2"/>
      <c r="AH110" s="2"/>
      <c r="AI110" s="97"/>
      <c r="AJ110" s="2"/>
      <c r="AL110" s="2"/>
      <c r="AM110" s="2"/>
      <c r="AN110" s="2"/>
      <c r="AO110" s="2"/>
      <c r="AP110" s="2"/>
      <c r="AQ110" s="2"/>
      <c r="AR110" s="97"/>
      <c r="AS110" s="2"/>
      <c r="AU110" s="2"/>
      <c r="AV110" s="2"/>
      <c r="AW110" s="2"/>
      <c r="AX110" s="2"/>
      <c r="AY110" s="2"/>
      <c r="AZ110" s="2"/>
      <c r="BA110" s="97"/>
      <c r="BB110" s="2"/>
      <c r="BD110" s="2"/>
      <c r="BE110" s="2"/>
      <c r="BF110" s="2"/>
      <c r="BG110" s="2"/>
      <c r="BH110" s="2"/>
      <c r="BI110" s="2"/>
      <c r="BJ110" s="97"/>
      <c r="BK110" s="2"/>
    </row>
    <row r="111" spans="11:63" x14ac:dyDescent="0.25">
      <c r="K111" s="2"/>
      <c r="L111" s="2"/>
      <c r="M111" s="2"/>
      <c r="N111" s="2"/>
      <c r="O111" s="2"/>
      <c r="P111" s="2"/>
      <c r="Q111" s="97"/>
      <c r="R111" s="2"/>
      <c r="T111" s="2"/>
      <c r="U111" s="2"/>
      <c r="V111" s="2"/>
      <c r="W111" s="2"/>
      <c r="X111" s="2"/>
      <c r="Y111" s="2"/>
      <c r="Z111" s="97"/>
      <c r="AA111" s="2"/>
      <c r="AC111" s="2"/>
      <c r="AD111" s="2"/>
      <c r="AE111" s="2"/>
      <c r="AF111" s="2"/>
      <c r="AG111" s="2"/>
      <c r="AH111" s="2"/>
      <c r="AI111" s="97"/>
      <c r="AJ111" s="2"/>
      <c r="AL111" s="2"/>
      <c r="AM111" s="2"/>
      <c r="AN111" s="2"/>
      <c r="AO111" s="2"/>
      <c r="AP111" s="2"/>
      <c r="AQ111" s="2"/>
      <c r="AR111" s="97"/>
      <c r="AS111" s="2"/>
      <c r="AU111" s="2"/>
      <c r="AV111" s="2"/>
      <c r="AW111" s="2"/>
      <c r="AX111" s="2"/>
      <c r="AY111" s="2"/>
      <c r="AZ111" s="2"/>
      <c r="BA111" s="97"/>
      <c r="BB111" s="2"/>
      <c r="BD111" s="2"/>
      <c r="BE111" s="2"/>
      <c r="BF111" s="2"/>
      <c r="BG111" s="2"/>
      <c r="BH111" s="2"/>
      <c r="BI111" s="2"/>
      <c r="BJ111" s="97"/>
      <c r="BK111" s="2"/>
    </row>
    <row r="112" spans="11:63" x14ac:dyDescent="0.25">
      <c r="K112" s="2"/>
      <c r="L112" s="2"/>
      <c r="M112" s="2"/>
      <c r="N112" s="2"/>
      <c r="O112" s="2"/>
      <c r="P112" s="2"/>
      <c r="Q112" s="97"/>
      <c r="R112" s="2"/>
      <c r="T112" s="2"/>
      <c r="U112" s="2"/>
      <c r="V112" s="2"/>
      <c r="W112" s="2"/>
      <c r="X112" s="2"/>
      <c r="Y112" s="2"/>
      <c r="Z112" s="97"/>
      <c r="AA112" s="2"/>
      <c r="AC112" s="2"/>
      <c r="AD112" s="2"/>
      <c r="AE112" s="2"/>
      <c r="AF112" s="2"/>
      <c r="AG112" s="2"/>
      <c r="AH112" s="2"/>
      <c r="AI112" s="97"/>
      <c r="AJ112" s="2"/>
      <c r="AL112" s="2"/>
      <c r="AM112" s="2"/>
      <c r="AN112" s="2"/>
      <c r="AO112" s="2"/>
      <c r="AP112" s="2"/>
      <c r="AQ112" s="2"/>
      <c r="AR112" s="97"/>
      <c r="AS112" s="2"/>
      <c r="AU112" s="2"/>
      <c r="AV112" s="2"/>
      <c r="AW112" s="2"/>
      <c r="AX112" s="2"/>
      <c r="AY112" s="2"/>
      <c r="AZ112" s="2"/>
      <c r="BA112" s="97"/>
      <c r="BB112" s="2"/>
      <c r="BD112" s="2"/>
      <c r="BE112" s="2"/>
      <c r="BF112" s="2"/>
      <c r="BG112" s="2"/>
      <c r="BH112" s="2"/>
      <c r="BI112" s="2"/>
      <c r="BJ112" s="97"/>
      <c r="BK112" s="2"/>
    </row>
    <row r="113" spans="11:63" x14ac:dyDescent="0.25">
      <c r="K113" s="2"/>
      <c r="L113" s="2"/>
      <c r="M113" s="2"/>
      <c r="N113" s="2"/>
      <c r="O113" s="2"/>
      <c r="P113" s="2"/>
      <c r="Q113" s="97"/>
      <c r="R113" s="2"/>
      <c r="T113" s="2"/>
      <c r="U113" s="2"/>
      <c r="V113" s="2"/>
      <c r="W113" s="2"/>
      <c r="X113" s="2"/>
      <c r="Y113" s="2"/>
      <c r="Z113" s="97"/>
      <c r="AA113" s="2"/>
      <c r="AC113" s="2"/>
      <c r="AD113" s="2"/>
      <c r="AE113" s="2"/>
      <c r="AF113" s="2"/>
      <c r="AG113" s="2"/>
      <c r="AH113" s="2"/>
      <c r="AI113" s="97"/>
      <c r="AJ113" s="2"/>
      <c r="AL113" s="2"/>
      <c r="AM113" s="2"/>
      <c r="AN113" s="2"/>
      <c r="AO113" s="2"/>
      <c r="AP113" s="2"/>
      <c r="AQ113" s="2"/>
      <c r="AR113" s="97"/>
      <c r="AS113" s="2"/>
      <c r="AU113" s="2"/>
      <c r="AV113" s="2"/>
      <c r="AW113" s="2"/>
      <c r="AX113" s="2"/>
      <c r="AY113" s="2"/>
      <c r="AZ113" s="2"/>
      <c r="BA113" s="97"/>
      <c r="BB113" s="2"/>
      <c r="BD113" s="2"/>
      <c r="BE113" s="2"/>
      <c r="BF113" s="2"/>
      <c r="BG113" s="2"/>
      <c r="BH113" s="2"/>
      <c r="BI113" s="2"/>
      <c r="BJ113" s="97"/>
      <c r="BK113" s="2"/>
    </row>
    <row r="114" spans="11:63" x14ac:dyDescent="0.25">
      <c r="K114" s="2"/>
      <c r="L114" s="2"/>
      <c r="M114" s="2"/>
      <c r="N114" s="2"/>
      <c r="O114" s="2"/>
      <c r="P114" s="2"/>
      <c r="Q114" s="97"/>
      <c r="R114" s="2"/>
      <c r="T114" s="2"/>
      <c r="U114" s="2"/>
      <c r="V114" s="2"/>
      <c r="W114" s="2"/>
      <c r="X114" s="2"/>
      <c r="Y114" s="2"/>
      <c r="Z114" s="97"/>
      <c r="AA114" s="2"/>
      <c r="AC114" s="2"/>
      <c r="AD114" s="2"/>
      <c r="AE114" s="2"/>
      <c r="AF114" s="2"/>
      <c r="AG114" s="2"/>
      <c r="AH114" s="2"/>
      <c r="AI114" s="97"/>
      <c r="AJ114" s="2"/>
      <c r="AL114" s="2"/>
      <c r="AM114" s="2"/>
      <c r="AN114" s="2"/>
      <c r="AO114" s="2"/>
      <c r="AP114" s="2"/>
      <c r="AQ114" s="2"/>
      <c r="AR114" s="97"/>
      <c r="AS114" s="2"/>
      <c r="AU114" s="2"/>
      <c r="AV114" s="2"/>
      <c r="AW114" s="2"/>
      <c r="AX114" s="2"/>
      <c r="AY114" s="2"/>
      <c r="AZ114" s="2"/>
      <c r="BA114" s="97"/>
      <c r="BB114" s="2"/>
      <c r="BD114" s="2"/>
      <c r="BE114" s="2"/>
      <c r="BF114" s="2"/>
      <c r="BG114" s="2"/>
      <c r="BH114" s="2"/>
      <c r="BI114" s="2"/>
      <c r="BJ114" s="97"/>
      <c r="BK114" s="2"/>
    </row>
    <row r="115" spans="11:63" x14ac:dyDescent="0.25">
      <c r="K115" s="2"/>
      <c r="L115" s="2"/>
      <c r="M115" s="2"/>
      <c r="N115" s="2"/>
      <c r="O115" s="2"/>
      <c r="P115" s="2"/>
      <c r="Q115" s="97"/>
      <c r="R115" s="2"/>
      <c r="T115" s="2"/>
      <c r="U115" s="2"/>
      <c r="V115" s="2"/>
      <c r="W115" s="2"/>
      <c r="X115" s="2"/>
      <c r="Y115" s="2"/>
      <c r="Z115" s="97"/>
      <c r="AA115" s="2"/>
      <c r="AC115" s="2"/>
      <c r="AD115" s="2"/>
      <c r="AE115" s="2"/>
      <c r="AF115" s="2"/>
      <c r="AG115" s="2"/>
      <c r="AH115" s="2"/>
      <c r="AI115" s="97"/>
      <c r="AJ115" s="2"/>
      <c r="AL115" s="2"/>
      <c r="AM115" s="2"/>
      <c r="AN115" s="2"/>
      <c r="AO115" s="2"/>
      <c r="AP115" s="2"/>
      <c r="AQ115" s="2"/>
      <c r="AR115" s="97"/>
      <c r="AS115" s="2"/>
      <c r="AU115" s="2"/>
      <c r="AV115" s="2"/>
      <c r="AW115" s="2"/>
      <c r="AX115" s="2"/>
      <c r="AY115" s="2"/>
      <c r="AZ115" s="2"/>
      <c r="BA115" s="97"/>
      <c r="BB115" s="2"/>
      <c r="BD115" s="2"/>
      <c r="BE115" s="2"/>
      <c r="BF115" s="2"/>
      <c r="BG115" s="2"/>
      <c r="BH115" s="2"/>
      <c r="BI115" s="2"/>
      <c r="BJ115" s="97"/>
      <c r="BK115" s="2"/>
    </row>
    <row r="116" spans="11:63" x14ac:dyDescent="0.25">
      <c r="K116" s="2"/>
      <c r="L116" s="2"/>
      <c r="M116" s="2"/>
      <c r="N116" s="2"/>
      <c r="O116" s="2"/>
      <c r="P116" s="2"/>
      <c r="Q116" s="97"/>
      <c r="R116" s="2"/>
      <c r="T116" s="2"/>
      <c r="U116" s="2"/>
      <c r="V116" s="2"/>
      <c r="W116" s="2"/>
      <c r="X116" s="2"/>
      <c r="Y116" s="2"/>
      <c r="Z116" s="97"/>
      <c r="AA116" s="2"/>
      <c r="AC116" s="2"/>
      <c r="AD116" s="2"/>
      <c r="AE116" s="2"/>
      <c r="AF116" s="2"/>
      <c r="AG116" s="2"/>
      <c r="AH116" s="2"/>
      <c r="AI116" s="97"/>
      <c r="AJ116" s="2"/>
      <c r="AL116" s="2"/>
      <c r="AM116" s="2"/>
      <c r="AN116" s="2"/>
      <c r="AO116" s="2"/>
      <c r="AP116" s="2"/>
      <c r="AQ116" s="2"/>
      <c r="AR116" s="97"/>
      <c r="AS116" s="2"/>
      <c r="AU116" s="2"/>
      <c r="AV116" s="2"/>
      <c r="AW116" s="2"/>
      <c r="AX116" s="2"/>
      <c r="AY116" s="2"/>
      <c r="AZ116" s="2"/>
      <c r="BA116" s="97"/>
      <c r="BB116" s="2"/>
      <c r="BD116" s="2"/>
      <c r="BE116" s="2"/>
      <c r="BF116" s="2"/>
      <c r="BG116" s="2"/>
      <c r="BH116" s="2"/>
      <c r="BI116" s="2"/>
      <c r="BJ116" s="97"/>
      <c r="BK116" s="2"/>
    </row>
    <row r="117" spans="11:63" x14ac:dyDescent="0.25">
      <c r="K117" s="2"/>
      <c r="L117" s="2"/>
      <c r="M117" s="2"/>
      <c r="N117" s="2"/>
      <c r="O117" s="2"/>
      <c r="P117" s="2"/>
      <c r="Q117" s="97"/>
      <c r="R117" s="2"/>
      <c r="T117" s="2"/>
      <c r="U117" s="2"/>
      <c r="V117" s="2"/>
      <c r="W117" s="2"/>
      <c r="X117" s="2"/>
      <c r="Y117" s="2"/>
      <c r="Z117" s="97"/>
      <c r="AA117" s="2"/>
      <c r="AC117" s="2"/>
      <c r="AD117" s="2"/>
      <c r="AE117" s="2"/>
      <c r="AF117" s="2"/>
      <c r="AG117" s="2"/>
      <c r="AH117" s="2"/>
      <c r="AI117" s="97"/>
      <c r="AJ117" s="2"/>
      <c r="AL117" s="2"/>
      <c r="AM117" s="2"/>
      <c r="AN117" s="2"/>
      <c r="AO117" s="2"/>
      <c r="AP117" s="2"/>
      <c r="AQ117" s="2"/>
      <c r="AR117" s="97"/>
      <c r="AS117" s="2"/>
      <c r="AU117" s="2"/>
      <c r="AV117" s="2"/>
      <c r="AW117" s="2"/>
      <c r="AX117" s="2"/>
      <c r="AY117" s="2"/>
      <c r="AZ117" s="2"/>
      <c r="BA117" s="97"/>
      <c r="BB117" s="2"/>
      <c r="BD117" s="2"/>
      <c r="BE117" s="2"/>
      <c r="BF117" s="2"/>
      <c r="BG117" s="2"/>
      <c r="BH117" s="2"/>
      <c r="BI117" s="2"/>
      <c r="BJ117" s="97"/>
      <c r="BK117" s="2"/>
    </row>
    <row r="118" spans="11:63" x14ac:dyDescent="0.25">
      <c r="K118" s="2"/>
      <c r="L118" s="2"/>
      <c r="M118" s="2"/>
      <c r="N118" s="2"/>
      <c r="O118" s="2"/>
      <c r="P118" s="2"/>
      <c r="Q118" s="97"/>
      <c r="R118" s="2"/>
      <c r="T118" s="2"/>
      <c r="U118" s="2"/>
      <c r="V118" s="2"/>
      <c r="W118" s="2"/>
      <c r="X118" s="2"/>
      <c r="Y118" s="2"/>
      <c r="Z118" s="97"/>
      <c r="AA118" s="2"/>
      <c r="AC118" s="2"/>
      <c r="AD118" s="2"/>
      <c r="AE118" s="2"/>
      <c r="AF118" s="2"/>
      <c r="AG118" s="2"/>
      <c r="AH118" s="2"/>
      <c r="AI118" s="97"/>
      <c r="AJ118" s="2"/>
      <c r="AL118" s="2"/>
      <c r="AM118" s="2"/>
      <c r="AN118" s="2"/>
      <c r="AO118" s="2"/>
      <c r="AP118" s="2"/>
      <c r="AQ118" s="2"/>
      <c r="AR118" s="97"/>
      <c r="AS118" s="2"/>
      <c r="AU118" s="2"/>
      <c r="AV118" s="2"/>
      <c r="AW118" s="2"/>
      <c r="AX118" s="2"/>
      <c r="AY118" s="2"/>
      <c r="AZ118" s="2"/>
      <c r="BA118" s="97"/>
      <c r="BB118" s="2"/>
      <c r="BD118" s="2"/>
      <c r="BE118" s="2"/>
      <c r="BF118" s="2"/>
      <c r="BG118" s="2"/>
      <c r="BH118" s="2"/>
      <c r="BI118" s="2"/>
      <c r="BJ118" s="97"/>
      <c r="BK118" s="2"/>
    </row>
    <row r="119" spans="11:63" x14ac:dyDescent="0.25">
      <c r="K119" s="2"/>
      <c r="L119" s="2"/>
      <c r="M119" s="2"/>
      <c r="N119" s="2"/>
      <c r="O119" s="2"/>
      <c r="P119" s="2"/>
      <c r="Q119" s="97"/>
      <c r="R119" s="2"/>
      <c r="T119" s="2"/>
      <c r="U119" s="2"/>
      <c r="V119" s="2"/>
      <c r="W119" s="2"/>
      <c r="X119" s="2"/>
      <c r="Y119" s="2"/>
      <c r="Z119" s="97"/>
      <c r="AA119" s="2"/>
      <c r="AC119" s="2"/>
      <c r="AD119" s="2"/>
      <c r="AE119" s="2"/>
      <c r="AF119" s="2"/>
      <c r="AG119" s="2"/>
      <c r="AH119" s="2"/>
      <c r="AI119" s="97"/>
      <c r="AJ119" s="2"/>
      <c r="AL119" s="2"/>
      <c r="AM119" s="2"/>
      <c r="AN119" s="2"/>
      <c r="AO119" s="2"/>
      <c r="AP119" s="2"/>
      <c r="AQ119" s="2"/>
      <c r="AR119" s="97"/>
      <c r="AS119" s="2"/>
      <c r="AU119" s="2"/>
      <c r="AV119" s="2"/>
      <c r="AW119" s="2"/>
      <c r="AX119" s="2"/>
      <c r="AY119" s="2"/>
      <c r="AZ119" s="2"/>
      <c r="BA119" s="97"/>
      <c r="BB119" s="2"/>
      <c r="BD119" s="2"/>
      <c r="BE119" s="2"/>
      <c r="BF119" s="2"/>
      <c r="BG119" s="2"/>
      <c r="BH119" s="2"/>
      <c r="BI119" s="2"/>
      <c r="BJ119" s="97"/>
      <c r="BK119" s="2"/>
    </row>
    <row r="120" spans="11:63" x14ac:dyDescent="0.25">
      <c r="K120" s="2"/>
      <c r="L120" s="2"/>
      <c r="M120" s="2"/>
      <c r="N120" s="2"/>
      <c r="O120" s="2"/>
      <c r="P120" s="2"/>
      <c r="Q120" s="97"/>
      <c r="R120" s="2"/>
      <c r="T120" s="2"/>
      <c r="U120" s="2"/>
      <c r="V120" s="2"/>
      <c r="W120" s="2"/>
      <c r="X120" s="2"/>
      <c r="Y120" s="2"/>
      <c r="Z120" s="97"/>
      <c r="AA120" s="2"/>
      <c r="AC120" s="2"/>
      <c r="AD120" s="2"/>
      <c r="AE120" s="2"/>
      <c r="AF120" s="2"/>
      <c r="AG120" s="2"/>
      <c r="AH120" s="2"/>
      <c r="AI120" s="97"/>
      <c r="AJ120" s="2"/>
      <c r="AL120" s="2"/>
      <c r="AM120" s="2"/>
      <c r="AN120" s="2"/>
      <c r="AO120" s="2"/>
      <c r="AP120" s="2"/>
      <c r="AQ120" s="2"/>
      <c r="AR120" s="97"/>
      <c r="AS120" s="2"/>
      <c r="AU120" s="2"/>
      <c r="AV120" s="2"/>
      <c r="AW120" s="2"/>
      <c r="AX120" s="2"/>
      <c r="AY120" s="2"/>
      <c r="AZ120" s="2"/>
      <c r="BA120" s="97"/>
      <c r="BB120" s="2"/>
      <c r="BD120" s="2"/>
      <c r="BE120" s="2"/>
      <c r="BF120" s="2"/>
      <c r="BG120" s="2"/>
      <c r="BH120" s="2"/>
      <c r="BI120" s="2"/>
      <c r="BJ120" s="97"/>
      <c r="BK120" s="2"/>
    </row>
    <row r="121" spans="11:63" x14ac:dyDescent="0.25">
      <c r="K121" s="2"/>
      <c r="L121" s="2"/>
      <c r="M121" s="2"/>
      <c r="N121" s="2"/>
      <c r="O121" s="2"/>
      <c r="P121" s="2"/>
      <c r="Q121" s="97"/>
      <c r="R121" s="2"/>
      <c r="T121" s="2"/>
      <c r="U121" s="2"/>
      <c r="V121" s="2"/>
      <c r="W121" s="2"/>
      <c r="X121" s="2"/>
      <c r="Y121" s="2"/>
      <c r="Z121" s="97"/>
      <c r="AA121" s="2"/>
      <c r="AC121" s="2"/>
      <c r="AD121" s="2"/>
      <c r="AE121" s="2"/>
      <c r="AF121" s="2"/>
      <c r="AG121" s="2"/>
      <c r="AH121" s="2"/>
      <c r="AI121" s="97"/>
      <c r="AJ121" s="2"/>
      <c r="AL121" s="2"/>
      <c r="AM121" s="2"/>
      <c r="AN121" s="2"/>
      <c r="AO121" s="2"/>
      <c r="AP121" s="2"/>
      <c r="AQ121" s="2"/>
      <c r="AR121" s="97"/>
      <c r="AS121" s="2"/>
      <c r="AU121" s="2"/>
      <c r="AV121" s="2"/>
      <c r="AW121" s="2"/>
      <c r="AX121" s="2"/>
      <c r="AY121" s="2"/>
      <c r="AZ121" s="2"/>
      <c r="BA121" s="97"/>
      <c r="BB121" s="2"/>
      <c r="BD121" s="2"/>
      <c r="BE121" s="2"/>
      <c r="BF121" s="2"/>
      <c r="BG121" s="2"/>
      <c r="BH121" s="2"/>
      <c r="BI121" s="2"/>
      <c r="BJ121" s="97"/>
      <c r="BK121" s="2"/>
    </row>
    <row r="122" spans="11:63" x14ac:dyDescent="0.25">
      <c r="K122" s="2"/>
      <c r="L122" s="2"/>
      <c r="M122" s="2"/>
      <c r="N122" s="2"/>
      <c r="O122" s="2"/>
      <c r="P122" s="2"/>
      <c r="Q122" s="97"/>
      <c r="R122" s="2"/>
      <c r="T122" s="2"/>
      <c r="U122" s="2"/>
      <c r="V122" s="2"/>
      <c r="W122" s="2"/>
      <c r="X122" s="2"/>
      <c r="Y122" s="2"/>
      <c r="Z122" s="97"/>
      <c r="AA122" s="2"/>
      <c r="AC122" s="2"/>
      <c r="AD122" s="2"/>
      <c r="AE122" s="2"/>
      <c r="AF122" s="2"/>
      <c r="AG122" s="2"/>
      <c r="AH122" s="2"/>
      <c r="AI122" s="97"/>
      <c r="AJ122" s="2"/>
      <c r="AL122" s="2"/>
      <c r="AM122" s="2"/>
      <c r="AN122" s="2"/>
      <c r="AO122" s="2"/>
      <c r="AP122" s="2"/>
      <c r="AQ122" s="2"/>
      <c r="AR122" s="97"/>
      <c r="AS122" s="2"/>
      <c r="AU122" s="2"/>
      <c r="AV122" s="2"/>
      <c r="AW122" s="2"/>
      <c r="AX122" s="2"/>
      <c r="AY122" s="2"/>
      <c r="AZ122" s="2"/>
      <c r="BA122" s="97"/>
      <c r="BB122" s="2"/>
      <c r="BD122" s="2"/>
      <c r="BE122" s="2"/>
      <c r="BF122" s="2"/>
      <c r="BG122" s="2"/>
      <c r="BH122" s="2"/>
      <c r="BI122" s="2"/>
      <c r="BJ122" s="97"/>
      <c r="BK122" s="2"/>
    </row>
    <row r="123" spans="11:63" x14ac:dyDescent="0.25">
      <c r="K123" s="2"/>
      <c r="L123" s="2"/>
      <c r="M123" s="2"/>
      <c r="N123" s="2"/>
      <c r="O123" s="2"/>
      <c r="P123" s="2"/>
      <c r="Q123" s="97"/>
      <c r="R123" s="2"/>
      <c r="T123" s="2"/>
      <c r="U123" s="2"/>
      <c r="V123" s="2"/>
      <c r="W123" s="2"/>
      <c r="X123" s="2"/>
      <c r="Y123" s="2"/>
      <c r="Z123" s="97"/>
      <c r="AA123" s="2"/>
      <c r="AC123" s="2"/>
      <c r="AD123" s="2"/>
      <c r="AE123" s="2"/>
      <c r="AF123" s="2"/>
      <c r="AG123" s="2"/>
      <c r="AH123" s="2"/>
      <c r="AI123" s="97"/>
      <c r="AJ123" s="2"/>
      <c r="AL123" s="2"/>
      <c r="AM123" s="2"/>
      <c r="AN123" s="2"/>
      <c r="AO123" s="2"/>
      <c r="AP123" s="2"/>
      <c r="AQ123" s="2"/>
      <c r="AR123" s="97"/>
      <c r="AS123" s="2"/>
      <c r="AU123" s="2"/>
      <c r="AV123" s="2"/>
      <c r="AW123" s="2"/>
      <c r="AX123" s="2"/>
      <c r="AY123" s="2"/>
      <c r="AZ123" s="2"/>
      <c r="BA123" s="97"/>
      <c r="BB123" s="2"/>
      <c r="BD123" s="2"/>
      <c r="BE123" s="2"/>
      <c r="BF123" s="2"/>
      <c r="BG123" s="2"/>
      <c r="BH123" s="2"/>
      <c r="BI123" s="2"/>
      <c r="BJ123" s="97"/>
      <c r="BK123" s="2"/>
    </row>
    <row r="124" spans="11:63" x14ac:dyDescent="0.25">
      <c r="K124" s="2"/>
      <c r="L124" s="2"/>
      <c r="M124" s="2"/>
      <c r="N124" s="2"/>
      <c r="O124" s="2"/>
      <c r="P124" s="2"/>
      <c r="Q124" s="97"/>
      <c r="R124" s="2"/>
      <c r="T124" s="2"/>
      <c r="U124" s="2"/>
      <c r="V124" s="2"/>
      <c r="W124" s="2"/>
      <c r="X124" s="2"/>
      <c r="Y124" s="2"/>
      <c r="Z124" s="97"/>
      <c r="AA124" s="2"/>
      <c r="AC124" s="2"/>
      <c r="AD124" s="2"/>
      <c r="AE124" s="2"/>
      <c r="AF124" s="2"/>
      <c r="AG124" s="2"/>
      <c r="AH124" s="2"/>
      <c r="AI124" s="97"/>
      <c r="AJ124" s="2"/>
      <c r="AL124" s="2"/>
      <c r="AM124" s="2"/>
      <c r="AN124" s="2"/>
      <c r="AO124" s="2"/>
      <c r="AP124" s="2"/>
      <c r="AQ124" s="2"/>
      <c r="AR124" s="97"/>
      <c r="AS124" s="2"/>
      <c r="AU124" s="2"/>
      <c r="AV124" s="2"/>
      <c r="AW124" s="2"/>
      <c r="AX124" s="2"/>
      <c r="AY124" s="2"/>
      <c r="AZ124" s="2"/>
      <c r="BA124" s="97"/>
      <c r="BB124" s="2"/>
      <c r="BD124" s="2"/>
      <c r="BE124" s="2"/>
      <c r="BF124" s="2"/>
      <c r="BG124" s="2"/>
      <c r="BH124" s="2"/>
      <c r="BI124" s="2"/>
      <c r="BJ124" s="97"/>
      <c r="BK124" s="2"/>
    </row>
    <row r="125" spans="11:63" x14ac:dyDescent="0.25">
      <c r="K125" s="2"/>
      <c r="L125" s="2"/>
      <c r="M125" s="2"/>
      <c r="N125" s="2"/>
      <c r="O125" s="2"/>
      <c r="P125" s="2"/>
      <c r="Q125" s="97"/>
      <c r="R125" s="2"/>
      <c r="T125" s="2"/>
      <c r="U125" s="2"/>
      <c r="V125" s="2"/>
      <c r="W125" s="2"/>
      <c r="X125" s="2"/>
      <c r="Y125" s="2"/>
      <c r="Z125" s="97"/>
      <c r="AA125" s="2"/>
      <c r="AC125" s="2"/>
      <c r="AD125" s="2"/>
      <c r="AE125" s="2"/>
      <c r="AF125" s="2"/>
      <c r="AG125" s="2"/>
      <c r="AH125" s="2"/>
      <c r="AI125" s="97"/>
      <c r="AJ125" s="2"/>
      <c r="AL125" s="2"/>
      <c r="AM125" s="2"/>
      <c r="AN125" s="2"/>
      <c r="AO125" s="2"/>
      <c r="AP125" s="2"/>
      <c r="AQ125" s="2"/>
      <c r="AR125" s="97"/>
      <c r="AS125" s="2"/>
      <c r="AU125" s="2"/>
      <c r="AV125" s="2"/>
      <c r="AW125" s="2"/>
      <c r="AX125" s="2"/>
      <c r="AY125" s="2"/>
      <c r="AZ125" s="2"/>
      <c r="BA125" s="97"/>
      <c r="BB125" s="2"/>
      <c r="BD125" s="2"/>
      <c r="BE125" s="2"/>
      <c r="BF125" s="2"/>
      <c r="BG125" s="2"/>
      <c r="BH125" s="2"/>
      <c r="BI125" s="2"/>
      <c r="BJ125" s="97"/>
      <c r="BK125" s="2"/>
    </row>
    <row r="126" spans="11:63" x14ac:dyDescent="0.25">
      <c r="K126" s="2"/>
      <c r="L126" s="2"/>
      <c r="M126" s="2"/>
      <c r="N126" s="2"/>
      <c r="O126" s="2"/>
      <c r="P126" s="2"/>
      <c r="Q126" s="97"/>
      <c r="R126" s="2"/>
      <c r="T126" s="2"/>
      <c r="U126" s="2"/>
      <c r="V126" s="2"/>
      <c r="W126" s="2"/>
      <c r="X126" s="2"/>
      <c r="Y126" s="2"/>
      <c r="Z126" s="97"/>
      <c r="AA126" s="2"/>
      <c r="AC126" s="2"/>
      <c r="AD126" s="2"/>
      <c r="AE126" s="2"/>
      <c r="AF126" s="2"/>
      <c r="AG126" s="2"/>
      <c r="AH126" s="2"/>
      <c r="AI126" s="97"/>
      <c r="AJ126" s="2"/>
      <c r="AL126" s="2"/>
      <c r="AM126" s="2"/>
      <c r="AN126" s="2"/>
      <c r="AO126" s="2"/>
      <c r="AP126" s="2"/>
      <c r="AQ126" s="2"/>
      <c r="AR126" s="97"/>
      <c r="AS126" s="2"/>
      <c r="AU126" s="2"/>
      <c r="AV126" s="2"/>
      <c r="AW126" s="2"/>
      <c r="AX126" s="2"/>
      <c r="AY126" s="2"/>
      <c r="AZ126" s="2"/>
      <c r="BA126" s="97"/>
      <c r="BB126" s="2"/>
      <c r="BD126" s="2"/>
      <c r="BE126" s="2"/>
      <c r="BF126" s="2"/>
      <c r="BG126" s="2"/>
      <c r="BH126" s="2"/>
      <c r="BI126" s="2"/>
      <c r="BJ126" s="97"/>
      <c r="BK126" s="2"/>
    </row>
    <row r="127" spans="11:63" x14ac:dyDescent="0.25">
      <c r="K127" s="2"/>
      <c r="L127" s="2"/>
      <c r="M127" s="2"/>
      <c r="N127" s="2"/>
      <c r="O127" s="2"/>
      <c r="P127" s="2"/>
      <c r="Q127" s="97"/>
      <c r="R127" s="2"/>
      <c r="T127" s="2"/>
      <c r="U127" s="2"/>
      <c r="V127" s="2"/>
      <c r="W127" s="2"/>
      <c r="X127" s="2"/>
      <c r="Y127" s="2"/>
      <c r="Z127" s="97"/>
      <c r="AA127" s="2"/>
      <c r="AC127" s="2"/>
      <c r="AD127" s="2"/>
      <c r="AE127" s="2"/>
      <c r="AF127" s="2"/>
      <c r="AG127" s="2"/>
      <c r="AH127" s="2"/>
      <c r="AI127" s="97"/>
      <c r="AJ127" s="2"/>
      <c r="AL127" s="2"/>
      <c r="AM127" s="2"/>
      <c r="AN127" s="2"/>
      <c r="AO127" s="2"/>
      <c r="AP127" s="2"/>
      <c r="AQ127" s="2"/>
      <c r="AR127" s="97"/>
      <c r="AS127" s="2"/>
      <c r="AU127" s="2"/>
      <c r="AV127" s="2"/>
      <c r="AW127" s="2"/>
      <c r="AX127" s="2"/>
      <c r="AY127" s="2"/>
      <c r="AZ127" s="2"/>
      <c r="BA127" s="97"/>
      <c r="BB127" s="2"/>
      <c r="BD127" s="2"/>
      <c r="BE127" s="2"/>
      <c r="BF127" s="2"/>
      <c r="BG127" s="2"/>
      <c r="BH127" s="2"/>
      <c r="BI127" s="2"/>
      <c r="BJ127" s="97"/>
      <c r="BK127" s="2"/>
    </row>
    <row r="128" spans="11:63" x14ac:dyDescent="0.25">
      <c r="K128" s="2"/>
      <c r="L128" s="2"/>
      <c r="M128" s="2"/>
      <c r="N128" s="2"/>
      <c r="O128" s="2"/>
      <c r="P128" s="2"/>
      <c r="Q128" s="97"/>
      <c r="R128" s="2"/>
      <c r="T128" s="2"/>
      <c r="U128" s="2"/>
      <c r="V128" s="2"/>
      <c r="W128" s="2"/>
      <c r="X128" s="2"/>
      <c r="Y128" s="2"/>
      <c r="Z128" s="97"/>
      <c r="AA128" s="2"/>
      <c r="AC128" s="2"/>
      <c r="AD128" s="2"/>
      <c r="AE128" s="2"/>
      <c r="AF128" s="2"/>
      <c r="AG128" s="2"/>
      <c r="AH128" s="2"/>
      <c r="AI128" s="97"/>
      <c r="AJ128" s="2"/>
      <c r="AL128" s="2"/>
      <c r="AM128" s="2"/>
      <c r="AN128" s="2"/>
      <c r="AO128" s="2"/>
      <c r="AP128" s="2"/>
      <c r="AQ128" s="2"/>
      <c r="AR128" s="97"/>
      <c r="AS128" s="2"/>
      <c r="AU128" s="2"/>
      <c r="AV128" s="2"/>
      <c r="AW128" s="2"/>
      <c r="AX128" s="2"/>
      <c r="AY128" s="2"/>
      <c r="AZ128" s="2"/>
      <c r="BA128" s="97"/>
      <c r="BB128" s="2"/>
      <c r="BD128" s="2"/>
      <c r="BE128" s="2"/>
      <c r="BF128" s="2"/>
      <c r="BG128" s="2"/>
      <c r="BH128" s="2"/>
      <c r="BI128" s="2"/>
      <c r="BJ128" s="97"/>
      <c r="BK128" s="2"/>
    </row>
    <row r="129" spans="11:63" x14ac:dyDescent="0.25">
      <c r="K129" s="2"/>
      <c r="L129" s="2"/>
      <c r="M129" s="2"/>
      <c r="N129" s="2"/>
      <c r="O129" s="2"/>
      <c r="P129" s="2"/>
      <c r="Q129" s="97"/>
      <c r="R129" s="2"/>
      <c r="T129" s="2"/>
      <c r="U129" s="2"/>
      <c r="V129" s="2"/>
      <c r="W129" s="2"/>
      <c r="X129" s="2"/>
      <c r="Y129" s="2"/>
      <c r="Z129" s="97"/>
      <c r="AA129" s="2"/>
      <c r="AC129" s="2"/>
      <c r="AD129" s="2"/>
      <c r="AE129" s="2"/>
      <c r="AF129" s="2"/>
      <c r="AG129" s="2"/>
      <c r="AH129" s="2"/>
      <c r="AI129" s="97"/>
      <c r="AJ129" s="2"/>
      <c r="AL129" s="2"/>
      <c r="AM129" s="2"/>
      <c r="AN129" s="2"/>
      <c r="AO129" s="2"/>
      <c r="AP129" s="2"/>
      <c r="AQ129" s="2"/>
      <c r="AR129" s="97"/>
      <c r="AS129" s="2"/>
      <c r="AU129" s="2"/>
      <c r="AV129" s="2"/>
      <c r="AW129" s="2"/>
      <c r="AX129" s="2"/>
      <c r="AY129" s="2"/>
      <c r="AZ129" s="2"/>
      <c r="BA129" s="97"/>
      <c r="BB129" s="2"/>
      <c r="BD129" s="2"/>
      <c r="BE129" s="2"/>
      <c r="BF129" s="2"/>
      <c r="BG129" s="2"/>
      <c r="BH129" s="2"/>
      <c r="BI129" s="2"/>
      <c r="BJ129" s="97"/>
      <c r="BK129" s="2"/>
    </row>
    <row r="130" spans="11:63" x14ac:dyDescent="0.25">
      <c r="K130" s="2"/>
      <c r="L130" s="2"/>
      <c r="M130" s="2"/>
      <c r="N130" s="2"/>
      <c r="O130" s="2"/>
      <c r="P130" s="2"/>
      <c r="Q130" s="97"/>
      <c r="R130" s="2"/>
      <c r="T130" s="2"/>
      <c r="U130" s="2"/>
      <c r="V130" s="2"/>
      <c r="W130" s="2"/>
      <c r="X130" s="2"/>
      <c r="Y130" s="2"/>
      <c r="Z130" s="97"/>
      <c r="AA130" s="2"/>
      <c r="AC130" s="2"/>
      <c r="AD130" s="2"/>
      <c r="AE130" s="2"/>
      <c r="AF130" s="2"/>
      <c r="AG130" s="2"/>
      <c r="AH130" s="2"/>
      <c r="AI130" s="97"/>
      <c r="AJ130" s="2"/>
      <c r="AL130" s="2"/>
      <c r="AM130" s="2"/>
      <c r="AN130" s="2"/>
      <c r="AO130" s="2"/>
      <c r="AP130" s="2"/>
      <c r="AQ130" s="2"/>
      <c r="AR130" s="97"/>
      <c r="AS130" s="2"/>
      <c r="AU130" s="2"/>
      <c r="AV130" s="2"/>
      <c r="AW130" s="2"/>
      <c r="AX130" s="2"/>
      <c r="AY130" s="2"/>
      <c r="AZ130" s="2"/>
      <c r="BA130" s="97"/>
      <c r="BB130" s="2"/>
      <c r="BD130" s="2"/>
      <c r="BE130" s="2"/>
      <c r="BF130" s="2"/>
      <c r="BG130" s="2"/>
      <c r="BH130" s="2"/>
      <c r="BI130" s="2"/>
      <c r="BJ130" s="97"/>
      <c r="BK130" s="2"/>
    </row>
    <row r="131" spans="11:63" x14ac:dyDescent="0.25">
      <c r="K131" s="2"/>
      <c r="L131" s="2"/>
      <c r="M131" s="2"/>
      <c r="N131" s="2"/>
      <c r="O131" s="2"/>
      <c r="P131" s="2"/>
      <c r="Q131" s="97"/>
      <c r="R131" s="2"/>
      <c r="T131" s="2"/>
      <c r="U131" s="2"/>
      <c r="V131" s="2"/>
      <c r="W131" s="2"/>
      <c r="X131" s="2"/>
      <c r="Y131" s="2"/>
      <c r="Z131" s="97"/>
      <c r="AA131" s="2"/>
      <c r="AC131" s="2"/>
      <c r="AD131" s="2"/>
      <c r="AE131" s="2"/>
      <c r="AF131" s="2"/>
      <c r="AG131" s="2"/>
      <c r="AH131" s="2"/>
      <c r="AI131" s="97"/>
      <c r="AJ131" s="2"/>
      <c r="AL131" s="2"/>
      <c r="AM131" s="2"/>
      <c r="AN131" s="2"/>
      <c r="AO131" s="2"/>
      <c r="AP131" s="2"/>
      <c r="AQ131" s="2"/>
      <c r="AR131" s="97"/>
      <c r="AS131" s="2"/>
      <c r="AU131" s="2"/>
      <c r="AV131" s="2"/>
      <c r="AW131" s="2"/>
      <c r="AX131" s="2"/>
      <c r="AY131" s="2"/>
      <c r="AZ131" s="2"/>
      <c r="BA131" s="97"/>
      <c r="BB131" s="2"/>
      <c r="BD131" s="2"/>
      <c r="BE131" s="2"/>
      <c r="BF131" s="2"/>
      <c r="BG131" s="2"/>
      <c r="BH131" s="2"/>
      <c r="BI131" s="2"/>
      <c r="BJ131" s="97"/>
      <c r="BK131" s="2"/>
    </row>
    <row r="132" spans="11:63" x14ac:dyDescent="0.25">
      <c r="K132" s="2"/>
      <c r="L132" s="2"/>
      <c r="M132" s="2"/>
      <c r="N132" s="2"/>
      <c r="O132" s="2"/>
      <c r="P132" s="2"/>
      <c r="Q132" s="97"/>
      <c r="R132" s="2"/>
      <c r="T132" s="2"/>
      <c r="U132" s="2"/>
      <c r="V132" s="2"/>
      <c r="W132" s="2"/>
      <c r="X132" s="2"/>
      <c r="Y132" s="2"/>
      <c r="Z132" s="97"/>
      <c r="AA132" s="2"/>
      <c r="AC132" s="2"/>
      <c r="AD132" s="2"/>
      <c r="AE132" s="2"/>
      <c r="AF132" s="2"/>
      <c r="AG132" s="2"/>
      <c r="AH132" s="2"/>
      <c r="AI132" s="97"/>
      <c r="AJ132" s="2"/>
      <c r="AL132" s="2"/>
      <c r="AM132" s="2"/>
      <c r="AN132" s="2"/>
      <c r="AO132" s="2"/>
      <c r="AP132" s="2"/>
      <c r="AQ132" s="2"/>
      <c r="AR132" s="97"/>
      <c r="AS132" s="2"/>
      <c r="AU132" s="2"/>
      <c r="AV132" s="2"/>
      <c r="AW132" s="2"/>
      <c r="AX132" s="2"/>
      <c r="AY132" s="2"/>
      <c r="AZ132" s="2"/>
      <c r="BA132" s="97"/>
      <c r="BB132" s="2"/>
      <c r="BD132" s="2"/>
      <c r="BE132" s="2"/>
      <c r="BF132" s="2"/>
      <c r="BG132" s="2"/>
      <c r="BH132" s="2"/>
      <c r="BI132" s="2"/>
      <c r="BJ132" s="97"/>
      <c r="BK132" s="2"/>
    </row>
    <row r="133" spans="11:63" x14ac:dyDescent="0.25">
      <c r="K133" s="2"/>
      <c r="L133" s="2"/>
      <c r="M133" s="2"/>
      <c r="N133" s="2"/>
      <c r="O133" s="2"/>
      <c r="P133" s="2"/>
      <c r="Q133" s="97"/>
      <c r="R133" s="2"/>
      <c r="T133" s="2"/>
      <c r="U133" s="2"/>
      <c r="V133" s="2"/>
      <c r="W133" s="2"/>
      <c r="X133" s="2"/>
      <c r="Y133" s="2"/>
      <c r="Z133" s="97"/>
      <c r="AA133" s="2"/>
      <c r="AC133" s="2"/>
      <c r="AD133" s="2"/>
      <c r="AE133" s="2"/>
      <c r="AF133" s="2"/>
      <c r="AG133" s="2"/>
      <c r="AH133" s="2"/>
      <c r="AI133" s="97"/>
      <c r="AJ133" s="2"/>
      <c r="AL133" s="2"/>
      <c r="AM133" s="2"/>
      <c r="AN133" s="2"/>
      <c r="AO133" s="2"/>
      <c r="AP133" s="2"/>
      <c r="AQ133" s="2"/>
      <c r="AR133" s="97"/>
      <c r="AS133" s="2"/>
      <c r="AU133" s="2"/>
      <c r="AV133" s="2"/>
      <c r="AW133" s="2"/>
      <c r="AX133" s="2"/>
      <c r="AY133" s="2"/>
      <c r="AZ133" s="2"/>
      <c r="BA133" s="97"/>
      <c r="BB133" s="2"/>
      <c r="BD133" s="2"/>
      <c r="BE133" s="2"/>
      <c r="BF133" s="2"/>
      <c r="BG133" s="2"/>
      <c r="BH133" s="2"/>
      <c r="BI133" s="2"/>
      <c r="BJ133" s="97"/>
      <c r="BK133" s="2"/>
    </row>
    <row r="134" spans="11:63" x14ac:dyDescent="0.25">
      <c r="K134" s="2"/>
      <c r="L134" s="2"/>
      <c r="M134" s="2"/>
      <c r="N134" s="2"/>
      <c r="O134" s="2"/>
      <c r="P134" s="2"/>
      <c r="Q134" s="97"/>
      <c r="R134" s="2"/>
      <c r="T134" s="2"/>
      <c r="U134" s="2"/>
      <c r="V134" s="2"/>
      <c r="W134" s="2"/>
      <c r="X134" s="2"/>
      <c r="Y134" s="2"/>
      <c r="Z134" s="97"/>
      <c r="AA134" s="2"/>
      <c r="AC134" s="2"/>
      <c r="AD134" s="2"/>
      <c r="AE134" s="2"/>
      <c r="AF134" s="2"/>
      <c r="AG134" s="2"/>
      <c r="AH134" s="2"/>
      <c r="AI134" s="97"/>
      <c r="AJ134" s="2"/>
      <c r="AL134" s="2"/>
      <c r="AM134" s="2"/>
      <c r="AN134" s="2"/>
      <c r="AO134" s="2"/>
      <c r="AP134" s="2"/>
      <c r="AQ134" s="2"/>
      <c r="AR134" s="97"/>
      <c r="AS134" s="2"/>
      <c r="AU134" s="2"/>
      <c r="AV134" s="2"/>
      <c r="AW134" s="2"/>
      <c r="AX134" s="2"/>
      <c r="AY134" s="2"/>
      <c r="AZ134" s="2"/>
      <c r="BA134" s="97"/>
      <c r="BB134" s="2"/>
      <c r="BD134" s="2"/>
      <c r="BE134" s="2"/>
      <c r="BF134" s="2"/>
      <c r="BG134" s="2"/>
      <c r="BH134" s="2"/>
      <c r="BI134" s="2"/>
      <c r="BJ134" s="97"/>
      <c r="BK134" s="2"/>
    </row>
    <row r="135" spans="11:63" x14ac:dyDescent="0.25">
      <c r="K135" s="2"/>
      <c r="L135" s="2"/>
      <c r="M135" s="2"/>
      <c r="N135" s="2"/>
      <c r="O135" s="2"/>
      <c r="P135" s="2"/>
      <c r="Q135" s="97"/>
      <c r="R135" s="2"/>
      <c r="T135" s="2"/>
      <c r="U135" s="2"/>
      <c r="V135" s="2"/>
      <c r="W135" s="2"/>
      <c r="X135" s="2"/>
      <c r="Y135" s="2"/>
      <c r="Z135" s="97"/>
      <c r="AA135" s="2"/>
      <c r="AC135" s="2"/>
      <c r="AD135" s="2"/>
      <c r="AE135" s="2"/>
      <c r="AF135" s="2"/>
      <c r="AG135" s="2"/>
      <c r="AH135" s="2"/>
      <c r="AI135" s="97"/>
      <c r="AJ135" s="2"/>
      <c r="AL135" s="2"/>
      <c r="AM135" s="2"/>
      <c r="AN135" s="2"/>
      <c r="AO135" s="2"/>
      <c r="AP135" s="2"/>
      <c r="AQ135" s="2"/>
      <c r="AR135" s="97"/>
      <c r="AS135" s="2"/>
      <c r="AU135" s="2"/>
      <c r="AV135" s="2"/>
      <c r="AW135" s="2"/>
      <c r="AX135" s="2"/>
      <c r="AY135" s="2"/>
      <c r="AZ135" s="2"/>
      <c r="BA135" s="97"/>
      <c r="BB135" s="2"/>
      <c r="BD135" s="2"/>
      <c r="BE135" s="2"/>
      <c r="BF135" s="2"/>
      <c r="BG135" s="2"/>
      <c r="BH135" s="2"/>
      <c r="BI135" s="2"/>
      <c r="BJ135" s="97"/>
      <c r="BK135" s="2"/>
    </row>
    <row r="136" spans="11:63" x14ac:dyDescent="0.25">
      <c r="K136" s="2"/>
      <c r="L136" s="2"/>
      <c r="M136" s="2"/>
      <c r="N136" s="2"/>
      <c r="O136" s="2"/>
      <c r="P136" s="2"/>
      <c r="Q136" s="97"/>
      <c r="R136" s="2"/>
      <c r="T136" s="2"/>
      <c r="U136" s="2"/>
      <c r="V136" s="2"/>
      <c r="W136" s="2"/>
      <c r="X136" s="2"/>
      <c r="Y136" s="2"/>
      <c r="Z136" s="97"/>
      <c r="AA136" s="2"/>
      <c r="AC136" s="2"/>
      <c r="AD136" s="2"/>
      <c r="AE136" s="2"/>
      <c r="AF136" s="2"/>
      <c r="AG136" s="2"/>
      <c r="AH136" s="2"/>
      <c r="AI136" s="97"/>
      <c r="AJ136" s="2"/>
      <c r="AL136" s="2"/>
      <c r="AM136" s="2"/>
      <c r="AN136" s="2"/>
      <c r="AO136" s="2"/>
      <c r="AP136" s="2"/>
      <c r="AQ136" s="2"/>
      <c r="AR136" s="97"/>
      <c r="AS136" s="2"/>
      <c r="AU136" s="2"/>
      <c r="AV136" s="2"/>
      <c r="AW136" s="2"/>
      <c r="AX136" s="2"/>
      <c r="AY136" s="2"/>
      <c r="AZ136" s="2"/>
      <c r="BA136" s="97"/>
      <c r="BB136" s="2"/>
      <c r="BD136" s="2"/>
      <c r="BE136" s="2"/>
      <c r="BF136" s="2"/>
      <c r="BG136" s="2"/>
      <c r="BH136" s="2"/>
      <c r="BI136" s="2"/>
      <c r="BJ136" s="97"/>
      <c r="BK136" s="2"/>
    </row>
    <row r="137" spans="11:63" x14ac:dyDescent="0.25">
      <c r="K137" s="2"/>
      <c r="L137" s="2"/>
      <c r="M137" s="2"/>
      <c r="N137" s="2"/>
      <c r="O137" s="2"/>
      <c r="P137" s="2"/>
      <c r="Q137" s="97"/>
      <c r="R137" s="2"/>
      <c r="T137" s="2"/>
      <c r="U137" s="2"/>
      <c r="V137" s="2"/>
      <c r="W137" s="2"/>
      <c r="X137" s="2"/>
      <c r="Y137" s="2"/>
      <c r="Z137" s="97"/>
      <c r="AA137" s="2"/>
      <c r="AC137" s="2"/>
      <c r="AD137" s="2"/>
      <c r="AE137" s="2"/>
      <c r="AF137" s="2"/>
      <c r="AG137" s="2"/>
      <c r="AH137" s="2"/>
      <c r="AI137" s="97"/>
      <c r="AJ137" s="2"/>
      <c r="AL137" s="2"/>
      <c r="AM137" s="2"/>
      <c r="AN137" s="2"/>
      <c r="AO137" s="2"/>
      <c r="AP137" s="2"/>
      <c r="AQ137" s="2"/>
      <c r="AR137" s="97"/>
      <c r="AS137" s="2"/>
      <c r="AU137" s="2"/>
      <c r="AV137" s="2"/>
      <c r="AW137" s="2"/>
      <c r="AX137" s="2"/>
      <c r="AY137" s="2"/>
      <c r="AZ137" s="2"/>
      <c r="BA137" s="97"/>
      <c r="BB137" s="2"/>
      <c r="BD137" s="2"/>
      <c r="BE137" s="2"/>
      <c r="BF137" s="2"/>
      <c r="BG137" s="2"/>
      <c r="BH137" s="2"/>
      <c r="BI137" s="2"/>
      <c r="BJ137" s="97"/>
      <c r="BK137" s="2"/>
    </row>
    <row r="138" spans="11:63" x14ac:dyDescent="0.25">
      <c r="K138" s="2"/>
      <c r="L138" s="2"/>
      <c r="M138" s="2"/>
      <c r="N138" s="2"/>
      <c r="O138" s="2"/>
      <c r="P138" s="2"/>
      <c r="Q138" s="97"/>
      <c r="R138" s="2"/>
      <c r="T138" s="2"/>
      <c r="U138" s="2"/>
      <c r="V138" s="2"/>
      <c r="W138" s="2"/>
      <c r="X138" s="2"/>
      <c r="Y138" s="2"/>
      <c r="Z138" s="97"/>
      <c r="AA138" s="2"/>
      <c r="AC138" s="2"/>
      <c r="AD138" s="2"/>
      <c r="AE138" s="2"/>
      <c r="AF138" s="2"/>
      <c r="AG138" s="2"/>
      <c r="AH138" s="2"/>
      <c r="AI138" s="97"/>
      <c r="AJ138" s="2"/>
      <c r="AL138" s="2"/>
      <c r="AM138" s="2"/>
      <c r="AN138" s="2"/>
      <c r="AO138" s="2"/>
      <c r="AP138" s="2"/>
      <c r="AQ138" s="2"/>
      <c r="AR138" s="97"/>
      <c r="AS138" s="2"/>
      <c r="AU138" s="2"/>
      <c r="AV138" s="2"/>
      <c r="AW138" s="2"/>
      <c r="AX138" s="2"/>
      <c r="AY138" s="2"/>
      <c r="AZ138" s="2"/>
      <c r="BA138" s="97"/>
      <c r="BB138" s="2"/>
      <c r="BD138" s="2"/>
      <c r="BE138" s="2"/>
      <c r="BF138" s="2"/>
      <c r="BG138" s="2"/>
      <c r="BH138" s="2"/>
      <c r="BI138" s="2"/>
      <c r="BJ138" s="97"/>
      <c r="BK138" s="2"/>
    </row>
    <row r="139" spans="11:63" x14ac:dyDescent="0.25">
      <c r="K139" s="2"/>
      <c r="L139" s="2"/>
      <c r="M139" s="2"/>
      <c r="N139" s="2"/>
      <c r="O139" s="2"/>
      <c r="P139" s="2"/>
      <c r="Q139" s="97"/>
      <c r="R139" s="2"/>
      <c r="T139" s="2"/>
      <c r="U139" s="2"/>
      <c r="V139" s="2"/>
      <c r="W139" s="2"/>
      <c r="X139" s="2"/>
      <c r="Y139" s="2"/>
      <c r="Z139" s="97"/>
      <c r="AA139" s="2"/>
      <c r="AC139" s="2"/>
      <c r="AD139" s="2"/>
      <c r="AE139" s="2"/>
      <c r="AF139" s="2"/>
      <c r="AG139" s="2"/>
      <c r="AH139" s="2"/>
      <c r="AI139" s="97"/>
      <c r="AJ139" s="2"/>
      <c r="AL139" s="2"/>
      <c r="AM139" s="2"/>
      <c r="AN139" s="2"/>
      <c r="AO139" s="2"/>
      <c r="AP139" s="2"/>
      <c r="AQ139" s="2"/>
      <c r="AR139" s="97"/>
      <c r="AS139" s="2"/>
      <c r="AU139" s="2"/>
      <c r="AV139" s="2"/>
      <c r="AW139" s="2"/>
      <c r="AX139" s="2"/>
      <c r="AY139" s="2"/>
      <c r="AZ139" s="2"/>
      <c r="BA139" s="97"/>
      <c r="BB139" s="2"/>
      <c r="BD139" s="2"/>
      <c r="BE139" s="2"/>
      <c r="BF139" s="2"/>
      <c r="BG139" s="2"/>
      <c r="BH139" s="2"/>
      <c r="BI139" s="2"/>
      <c r="BJ139" s="97"/>
      <c r="BK139" s="2"/>
    </row>
    <row r="140" spans="11:63" x14ac:dyDescent="0.25">
      <c r="K140" s="2"/>
      <c r="L140" s="2"/>
      <c r="M140" s="2"/>
      <c r="N140" s="2"/>
      <c r="O140" s="2"/>
      <c r="P140" s="2"/>
      <c r="Q140" s="97"/>
      <c r="R140" s="2"/>
      <c r="T140" s="2"/>
      <c r="U140" s="2"/>
      <c r="V140" s="2"/>
      <c r="W140" s="2"/>
      <c r="X140" s="2"/>
      <c r="Y140" s="2"/>
      <c r="Z140" s="97"/>
      <c r="AA140" s="2"/>
      <c r="AC140" s="2"/>
      <c r="AD140" s="2"/>
      <c r="AE140" s="2"/>
      <c r="AF140" s="2"/>
      <c r="AG140" s="2"/>
      <c r="AH140" s="2"/>
      <c r="AI140" s="97"/>
      <c r="AJ140" s="2"/>
      <c r="AL140" s="2"/>
      <c r="AM140" s="2"/>
      <c r="AN140" s="2"/>
      <c r="AO140" s="2"/>
      <c r="AP140" s="2"/>
      <c r="AQ140" s="2"/>
      <c r="AR140" s="97"/>
      <c r="AS140" s="2"/>
      <c r="AU140" s="2"/>
      <c r="AV140" s="2"/>
      <c r="AW140" s="2"/>
      <c r="AX140" s="2"/>
      <c r="AY140" s="2"/>
      <c r="AZ140" s="2"/>
      <c r="BA140" s="97"/>
      <c r="BB140" s="2"/>
      <c r="BD140" s="2"/>
      <c r="BE140" s="2"/>
      <c r="BF140" s="2"/>
      <c r="BG140" s="2"/>
      <c r="BH140" s="2"/>
      <c r="BI140" s="2"/>
      <c r="BJ140" s="97"/>
      <c r="BK140" s="2"/>
    </row>
    <row r="141" spans="11:63" x14ac:dyDescent="0.25">
      <c r="K141" s="2"/>
      <c r="L141" s="2"/>
      <c r="M141" s="2"/>
      <c r="N141" s="2"/>
      <c r="O141" s="2"/>
      <c r="P141" s="2"/>
      <c r="Q141" s="97"/>
      <c r="R141" s="2"/>
      <c r="T141" s="2"/>
      <c r="U141" s="2"/>
      <c r="V141" s="2"/>
      <c r="W141" s="2"/>
      <c r="X141" s="2"/>
      <c r="Y141" s="2"/>
      <c r="Z141" s="97"/>
      <c r="AA141" s="2"/>
      <c r="AC141" s="2"/>
      <c r="AD141" s="2"/>
      <c r="AE141" s="2"/>
      <c r="AF141" s="2"/>
      <c r="AG141" s="2"/>
      <c r="AH141" s="2"/>
      <c r="AI141" s="97"/>
      <c r="AJ141" s="2"/>
      <c r="AL141" s="2"/>
      <c r="AM141" s="2"/>
      <c r="AN141" s="2"/>
      <c r="AO141" s="2"/>
      <c r="AP141" s="2"/>
      <c r="AQ141" s="2"/>
      <c r="AR141" s="97"/>
      <c r="AS141" s="2"/>
      <c r="AU141" s="2"/>
      <c r="AV141" s="2"/>
      <c r="AW141" s="2"/>
      <c r="AX141" s="2"/>
      <c r="AY141" s="2"/>
      <c r="AZ141" s="2"/>
      <c r="BA141" s="97"/>
      <c r="BB141" s="2"/>
      <c r="BD141" s="2"/>
      <c r="BE141" s="2"/>
      <c r="BF141" s="2"/>
      <c r="BG141" s="2"/>
      <c r="BH141" s="2"/>
      <c r="BI141" s="2"/>
      <c r="BJ141" s="97"/>
      <c r="BK141" s="2"/>
    </row>
    <row r="142" spans="11:63" x14ac:dyDescent="0.25">
      <c r="K142" s="2"/>
      <c r="L142" s="2"/>
      <c r="M142" s="2"/>
      <c r="N142" s="2"/>
      <c r="O142" s="2"/>
      <c r="P142" s="2"/>
      <c r="Q142" s="97"/>
      <c r="R142" s="2"/>
      <c r="T142" s="2"/>
      <c r="U142" s="2"/>
      <c r="V142" s="2"/>
      <c r="W142" s="2"/>
      <c r="X142" s="2"/>
      <c r="Y142" s="2"/>
      <c r="Z142" s="97"/>
      <c r="AA142" s="2"/>
      <c r="AC142" s="2"/>
      <c r="AD142" s="2"/>
      <c r="AE142" s="2"/>
      <c r="AF142" s="2"/>
      <c r="AG142" s="2"/>
      <c r="AH142" s="2"/>
      <c r="AI142" s="97"/>
      <c r="AJ142" s="2"/>
      <c r="AL142" s="2"/>
      <c r="AM142" s="2"/>
      <c r="AN142" s="2"/>
      <c r="AO142" s="2"/>
      <c r="AP142" s="2"/>
      <c r="AQ142" s="2"/>
      <c r="AR142" s="97"/>
      <c r="AS142" s="2"/>
      <c r="AU142" s="2"/>
      <c r="AV142" s="2"/>
      <c r="AW142" s="2"/>
      <c r="AX142" s="2"/>
      <c r="AY142" s="2"/>
      <c r="AZ142" s="2"/>
      <c r="BA142" s="97"/>
      <c r="BB142" s="2"/>
      <c r="BD142" s="2"/>
      <c r="BE142" s="2"/>
      <c r="BF142" s="2"/>
      <c r="BG142" s="2"/>
      <c r="BH142" s="2"/>
      <c r="BI142" s="2"/>
      <c r="BJ142" s="97"/>
      <c r="BK142" s="2"/>
    </row>
    <row r="143" spans="11:63" x14ac:dyDescent="0.25">
      <c r="K143" s="2"/>
      <c r="L143" s="2"/>
      <c r="M143" s="2"/>
      <c r="N143" s="2"/>
      <c r="O143" s="2"/>
      <c r="P143" s="2"/>
      <c r="Q143" s="97"/>
      <c r="R143" s="2"/>
      <c r="T143" s="2"/>
      <c r="U143" s="2"/>
      <c r="V143" s="2"/>
      <c r="W143" s="2"/>
      <c r="X143" s="2"/>
      <c r="Y143" s="2"/>
      <c r="Z143" s="97"/>
      <c r="AA143" s="2"/>
      <c r="AC143" s="2"/>
      <c r="AD143" s="2"/>
      <c r="AE143" s="2"/>
      <c r="AF143" s="2"/>
      <c r="AG143" s="2"/>
      <c r="AH143" s="2"/>
      <c r="AI143" s="97"/>
      <c r="AJ143" s="2"/>
      <c r="AL143" s="2"/>
      <c r="AM143" s="2"/>
      <c r="AN143" s="2"/>
      <c r="AO143" s="2"/>
      <c r="AP143" s="2"/>
      <c r="AQ143" s="2"/>
      <c r="AR143" s="97"/>
      <c r="AS143" s="2"/>
      <c r="AU143" s="2"/>
      <c r="AV143" s="2"/>
      <c r="AW143" s="2"/>
      <c r="AX143" s="2"/>
      <c r="AY143" s="2"/>
      <c r="AZ143" s="2"/>
      <c r="BA143" s="97"/>
      <c r="BB143" s="2"/>
      <c r="BD143" s="2"/>
      <c r="BE143" s="2"/>
      <c r="BF143" s="2"/>
      <c r="BG143" s="2"/>
      <c r="BH143" s="2"/>
      <c r="BI143" s="2"/>
      <c r="BJ143" s="97"/>
      <c r="BK143" s="2"/>
    </row>
    <row r="144" spans="11:63" x14ac:dyDescent="0.25">
      <c r="K144" s="2"/>
      <c r="L144" s="2"/>
      <c r="M144" s="2"/>
      <c r="N144" s="2"/>
      <c r="O144" s="2"/>
      <c r="P144" s="2"/>
      <c r="Q144" s="97"/>
      <c r="R144" s="2"/>
      <c r="T144" s="2"/>
      <c r="U144" s="2"/>
      <c r="V144" s="2"/>
      <c r="W144" s="2"/>
      <c r="X144" s="2"/>
      <c r="Y144" s="2"/>
      <c r="Z144" s="97"/>
      <c r="AA144" s="2"/>
      <c r="AC144" s="2"/>
      <c r="AD144" s="2"/>
      <c r="AE144" s="2"/>
      <c r="AF144" s="2"/>
      <c r="AG144" s="2"/>
      <c r="AH144" s="2"/>
      <c r="AI144" s="97"/>
      <c r="AJ144" s="2"/>
      <c r="AL144" s="2"/>
      <c r="AM144" s="2"/>
      <c r="AN144" s="2"/>
      <c r="AO144" s="2"/>
      <c r="AP144" s="2"/>
      <c r="AQ144" s="2"/>
      <c r="AR144" s="97"/>
      <c r="AS144" s="2"/>
      <c r="AU144" s="2"/>
      <c r="AV144" s="2"/>
      <c r="AW144" s="2"/>
      <c r="AX144" s="2"/>
      <c r="AY144" s="2"/>
      <c r="AZ144" s="2"/>
      <c r="BA144" s="97"/>
      <c r="BB144" s="2"/>
      <c r="BD144" s="2"/>
      <c r="BE144" s="2"/>
      <c r="BF144" s="2"/>
      <c r="BG144" s="2"/>
      <c r="BH144" s="2"/>
      <c r="BI144" s="2"/>
      <c r="BJ144" s="97"/>
      <c r="BK144" s="2"/>
    </row>
    <row r="145" spans="11:63" x14ac:dyDescent="0.25">
      <c r="K145" s="2"/>
      <c r="L145" s="2"/>
      <c r="M145" s="2"/>
      <c r="N145" s="2"/>
      <c r="O145" s="2"/>
      <c r="P145" s="2"/>
      <c r="Q145" s="97"/>
      <c r="R145" s="2"/>
      <c r="T145" s="2"/>
      <c r="U145" s="2"/>
      <c r="V145" s="2"/>
      <c r="W145" s="2"/>
      <c r="X145" s="2"/>
      <c r="Y145" s="2"/>
      <c r="Z145" s="97"/>
      <c r="AA145" s="2"/>
      <c r="AC145" s="2"/>
      <c r="AD145" s="2"/>
      <c r="AE145" s="2"/>
      <c r="AF145" s="2"/>
      <c r="AG145" s="2"/>
      <c r="AH145" s="2"/>
      <c r="AI145" s="97"/>
      <c r="AJ145" s="2"/>
      <c r="AL145" s="2"/>
      <c r="AM145" s="2"/>
      <c r="AN145" s="2"/>
      <c r="AO145" s="2"/>
      <c r="AP145" s="2"/>
      <c r="AQ145" s="2"/>
      <c r="AR145" s="97"/>
      <c r="AS145" s="2"/>
      <c r="AU145" s="2"/>
      <c r="AV145" s="2"/>
      <c r="AW145" s="2"/>
      <c r="AX145" s="2"/>
      <c r="AY145" s="2"/>
      <c r="AZ145" s="2"/>
      <c r="BA145" s="97"/>
      <c r="BB145" s="2"/>
      <c r="BD145" s="2"/>
      <c r="BE145" s="2"/>
      <c r="BF145" s="2"/>
      <c r="BG145" s="2"/>
      <c r="BH145" s="2"/>
      <c r="BI145" s="2"/>
      <c r="BJ145" s="97"/>
      <c r="BK145" s="2"/>
    </row>
    <row r="146" spans="11:63" x14ac:dyDescent="0.25">
      <c r="K146" s="2"/>
      <c r="L146" s="2"/>
      <c r="M146" s="2"/>
      <c r="N146" s="2"/>
      <c r="O146" s="2"/>
      <c r="P146" s="2"/>
      <c r="Q146" s="97"/>
      <c r="R146" s="2"/>
      <c r="T146" s="2"/>
      <c r="U146" s="2"/>
      <c r="V146" s="2"/>
      <c r="W146" s="2"/>
      <c r="X146" s="2"/>
      <c r="Y146" s="2"/>
      <c r="Z146" s="97"/>
      <c r="AA146" s="2"/>
      <c r="AC146" s="2"/>
      <c r="AD146" s="2"/>
      <c r="AE146" s="2"/>
      <c r="AF146" s="2"/>
      <c r="AG146" s="2"/>
      <c r="AH146" s="2"/>
      <c r="AI146" s="97"/>
      <c r="AJ146" s="2"/>
      <c r="AL146" s="2"/>
      <c r="AM146" s="2"/>
      <c r="AN146" s="2"/>
      <c r="AO146" s="2"/>
      <c r="AP146" s="2"/>
      <c r="AQ146" s="2"/>
      <c r="AR146" s="97"/>
      <c r="AS146" s="2"/>
      <c r="AU146" s="2"/>
      <c r="AV146" s="2"/>
      <c r="AW146" s="2"/>
      <c r="AX146" s="2"/>
      <c r="AY146" s="2"/>
      <c r="AZ146" s="2"/>
      <c r="BA146" s="97"/>
      <c r="BB146" s="2"/>
      <c r="BD146" s="2"/>
      <c r="BE146" s="2"/>
      <c r="BF146" s="2"/>
      <c r="BG146" s="2"/>
      <c r="BH146" s="2"/>
      <c r="BI146" s="2"/>
      <c r="BJ146" s="97"/>
      <c r="BK146" s="2"/>
    </row>
    <row r="147" spans="11:63" x14ac:dyDescent="0.25">
      <c r="K147" s="2"/>
      <c r="L147" s="2"/>
      <c r="M147" s="2"/>
      <c r="N147" s="2"/>
      <c r="O147" s="2"/>
      <c r="P147" s="2"/>
      <c r="Q147" s="97"/>
      <c r="R147" s="2"/>
      <c r="T147" s="2"/>
      <c r="U147" s="2"/>
      <c r="V147" s="2"/>
      <c r="W147" s="2"/>
      <c r="X147" s="2"/>
      <c r="Y147" s="2"/>
      <c r="Z147" s="97"/>
      <c r="AA147" s="2"/>
      <c r="AC147" s="2"/>
      <c r="AD147" s="2"/>
      <c r="AE147" s="2"/>
      <c r="AF147" s="2"/>
      <c r="AG147" s="2"/>
      <c r="AH147" s="2"/>
      <c r="AI147" s="97"/>
      <c r="AJ147" s="2"/>
      <c r="AL147" s="2"/>
      <c r="AM147" s="2"/>
      <c r="AN147" s="2"/>
      <c r="AO147" s="2"/>
      <c r="AP147" s="2"/>
      <c r="AQ147" s="2"/>
      <c r="AR147" s="97"/>
      <c r="AS147" s="2"/>
      <c r="AU147" s="2"/>
      <c r="AV147" s="2"/>
      <c r="AW147" s="2"/>
      <c r="AX147" s="2"/>
      <c r="AY147" s="2"/>
      <c r="AZ147" s="2"/>
      <c r="BA147" s="97"/>
      <c r="BB147" s="2"/>
      <c r="BD147" s="2"/>
      <c r="BE147" s="2"/>
      <c r="BF147" s="2"/>
      <c r="BG147" s="2"/>
      <c r="BH147" s="2"/>
      <c r="BI147" s="2"/>
      <c r="BJ147" s="97"/>
      <c r="BK147" s="2"/>
    </row>
    <row r="148" spans="11:63" x14ac:dyDescent="0.25">
      <c r="K148" s="2"/>
      <c r="L148" s="2"/>
      <c r="M148" s="2"/>
      <c r="N148" s="2"/>
      <c r="O148" s="2"/>
      <c r="P148" s="2"/>
      <c r="Q148" s="97"/>
      <c r="R148" s="2"/>
      <c r="T148" s="2"/>
      <c r="U148" s="2"/>
      <c r="V148" s="2"/>
      <c r="W148" s="2"/>
      <c r="X148" s="2"/>
      <c r="Y148" s="2"/>
      <c r="Z148" s="97"/>
      <c r="AA148" s="2"/>
      <c r="AC148" s="2"/>
      <c r="AD148" s="2"/>
      <c r="AE148" s="2"/>
      <c r="AF148" s="2"/>
      <c r="AG148" s="2"/>
      <c r="AH148" s="2"/>
      <c r="AI148" s="97"/>
      <c r="AJ148" s="2"/>
      <c r="AL148" s="2"/>
      <c r="AM148" s="2"/>
      <c r="AN148" s="2"/>
      <c r="AO148" s="2"/>
      <c r="AP148" s="2"/>
      <c r="AQ148" s="2"/>
      <c r="AR148" s="97"/>
      <c r="AS148" s="2"/>
      <c r="AU148" s="2"/>
      <c r="AV148" s="2"/>
      <c r="AW148" s="2"/>
      <c r="AX148" s="2"/>
      <c r="AY148" s="2"/>
      <c r="AZ148" s="2"/>
      <c r="BA148" s="97"/>
      <c r="BB148" s="2"/>
      <c r="BD148" s="2"/>
      <c r="BE148" s="2"/>
      <c r="BF148" s="2"/>
      <c r="BG148" s="2"/>
      <c r="BH148" s="2"/>
      <c r="BI148" s="2"/>
      <c r="BJ148" s="97"/>
      <c r="BK148" s="2"/>
    </row>
    <row r="149" spans="11:63" x14ac:dyDescent="0.25">
      <c r="K149" s="2"/>
      <c r="L149" s="2"/>
      <c r="M149" s="2"/>
      <c r="N149" s="2"/>
      <c r="O149" s="2"/>
      <c r="P149" s="2"/>
      <c r="Q149" s="97"/>
      <c r="R149" s="2"/>
      <c r="T149" s="2"/>
      <c r="U149" s="2"/>
      <c r="V149" s="2"/>
      <c r="W149" s="2"/>
      <c r="X149" s="2"/>
      <c r="Y149" s="2"/>
      <c r="Z149" s="97"/>
      <c r="AA149" s="2"/>
      <c r="AC149" s="2"/>
      <c r="AD149" s="2"/>
      <c r="AE149" s="2"/>
      <c r="AF149" s="2"/>
      <c r="AG149" s="2"/>
      <c r="AH149" s="2"/>
      <c r="AI149" s="97"/>
      <c r="AJ149" s="2"/>
      <c r="AL149" s="2"/>
      <c r="AM149" s="2"/>
      <c r="AN149" s="2"/>
      <c r="AO149" s="2"/>
      <c r="AP149" s="2"/>
      <c r="AQ149" s="2"/>
      <c r="AR149" s="97"/>
      <c r="AS149" s="2"/>
      <c r="AU149" s="2"/>
      <c r="AV149" s="2"/>
      <c r="AW149" s="2"/>
      <c r="AX149" s="2"/>
      <c r="AY149" s="2"/>
      <c r="AZ149" s="2"/>
      <c r="BA149" s="97"/>
      <c r="BB149" s="2"/>
      <c r="BD149" s="2"/>
      <c r="BE149" s="2"/>
      <c r="BF149" s="2"/>
      <c r="BG149" s="2"/>
      <c r="BH149" s="2"/>
      <c r="BI149" s="2"/>
      <c r="BJ149" s="97"/>
      <c r="BK149" s="2"/>
    </row>
    <row r="150" spans="11:63" x14ac:dyDescent="0.25">
      <c r="K150" s="2"/>
      <c r="L150" s="2"/>
      <c r="M150" s="2"/>
      <c r="N150" s="2"/>
      <c r="O150" s="2"/>
      <c r="P150" s="2"/>
      <c r="Q150" s="97"/>
      <c r="R150" s="2"/>
      <c r="T150" s="2"/>
      <c r="U150" s="2"/>
      <c r="V150" s="2"/>
      <c r="W150" s="2"/>
      <c r="X150" s="2"/>
      <c r="Y150" s="2"/>
      <c r="Z150" s="97"/>
      <c r="AA150" s="2"/>
      <c r="AC150" s="2"/>
      <c r="AD150" s="2"/>
      <c r="AE150" s="2"/>
      <c r="AF150" s="2"/>
      <c r="AG150" s="2"/>
      <c r="AH150" s="2"/>
      <c r="AI150" s="97"/>
      <c r="AJ150" s="2"/>
      <c r="AL150" s="2"/>
      <c r="AM150" s="2"/>
      <c r="AN150" s="2"/>
      <c r="AO150" s="2"/>
      <c r="AP150" s="2"/>
      <c r="AQ150" s="2"/>
      <c r="AR150" s="97"/>
      <c r="AS150" s="2"/>
      <c r="AU150" s="2"/>
      <c r="AV150" s="2"/>
      <c r="AW150" s="2"/>
      <c r="AX150" s="2"/>
      <c r="AY150" s="2"/>
      <c r="AZ150" s="2"/>
      <c r="BA150" s="97"/>
      <c r="BB150" s="2"/>
      <c r="BD150" s="2"/>
      <c r="BE150" s="2"/>
      <c r="BF150" s="2"/>
      <c r="BG150" s="2"/>
      <c r="BH150" s="2"/>
      <c r="BI150" s="2"/>
      <c r="BJ150" s="97"/>
      <c r="BK150" s="2"/>
    </row>
    <row r="151" spans="11:63" x14ac:dyDescent="0.25">
      <c r="K151" s="2"/>
      <c r="L151" s="2"/>
      <c r="M151" s="2"/>
      <c r="N151" s="2"/>
      <c r="O151" s="2"/>
      <c r="P151" s="2"/>
      <c r="Q151" s="97"/>
      <c r="R151" s="2"/>
      <c r="T151" s="2"/>
      <c r="U151" s="2"/>
      <c r="V151" s="2"/>
      <c r="W151" s="2"/>
      <c r="X151" s="2"/>
      <c r="Y151" s="2"/>
      <c r="Z151" s="97"/>
      <c r="AA151" s="2"/>
      <c r="AC151" s="2"/>
      <c r="AD151" s="2"/>
      <c r="AE151" s="2"/>
      <c r="AF151" s="2"/>
      <c r="AG151" s="2"/>
      <c r="AH151" s="2"/>
      <c r="AI151" s="97"/>
      <c r="AJ151" s="2"/>
      <c r="AL151" s="2"/>
      <c r="AM151" s="2"/>
      <c r="AN151" s="2"/>
      <c r="AO151" s="2"/>
      <c r="AP151" s="2"/>
      <c r="AQ151" s="2"/>
      <c r="AR151" s="97"/>
      <c r="AS151" s="2"/>
      <c r="AU151" s="2"/>
      <c r="AV151" s="2"/>
      <c r="AW151" s="2"/>
      <c r="AX151" s="2"/>
      <c r="AY151" s="2"/>
      <c r="AZ151" s="2"/>
      <c r="BA151" s="97"/>
      <c r="BB151" s="2"/>
      <c r="BD151" s="2"/>
      <c r="BE151" s="2"/>
      <c r="BF151" s="2"/>
      <c r="BG151" s="2"/>
      <c r="BH151" s="2"/>
      <c r="BI151" s="2"/>
      <c r="BJ151" s="97"/>
      <c r="BK151" s="2"/>
    </row>
    <row r="152" spans="11:63" x14ac:dyDescent="0.25">
      <c r="K152" s="2"/>
      <c r="L152" s="2"/>
      <c r="M152" s="2"/>
      <c r="N152" s="2"/>
      <c r="O152" s="2"/>
      <c r="P152" s="2"/>
      <c r="Q152" s="97"/>
      <c r="R152" s="2"/>
      <c r="T152" s="2"/>
      <c r="U152" s="2"/>
      <c r="V152" s="2"/>
      <c r="W152" s="2"/>
      <c r="X152" s="2"/>
      <c r="Y152" s="2"/>
      <c r="Z152" s="97"/>
      <c r="AA152" s="2"/>
      <c r="AC152" s="2"/>
      <c r="AD152" s="2"/>
      <c r="AE152" s="2"/>
      <c r="AF152" s="2"/>
      <c r="AG152" s="2"/>
      <c r="AH152" s="2"/>
      <c r="AI152" s="97"/>
      <c r="AJ152" s="2"/>
      <c r="AL152" s="2"/>
      <c r="AM152" s="2"/>
      <c r="AN152" s="2"/>
      <c r="AO152" s="2"/>
      <c r="AP152" s="2"/>
      <c r="AQ152" s="2"/>
      <c r="AR152" s="97"/>
      <c r="AS152" s="2"/>
      <c r="AU152" s="2"/>
      <c r="AV152" s="2"/>
      <c r="AW152" s="2"/>
      <c r="AX152" s="2"/>
      <c r="AY152" s="2"/>
      <c r="AZ152" s="2"/>
      <c r="BA152" s="97"/>
      <c r="BB152" s="2"/>
      <c r="BD152" s="2"/>
      <c r="BE152" s="2"/>
      <c r="BF152" s="2"/>
      <c r="BG152" s="2"/>
      <c r="BH152" s="2"/>
      <c r="BI152" s="2"/>
      <c r="BJ152" s="97"/>
      <c r="BK152" s="2"/>
    </row>
    <row r="153" spans="11:63" x14ac:dyDescent="0.25">
      <c r="K153" s="2"/>
      <c r="L153" s="2"/>
      <c r="M153" s="2"/>
      <c r="N153" s="2"/>
      <c r="O153" s="2"/>
      <c r="P153" s="2"/>
      <c r="Q153" s="97"/>
      <c r="R153" s="2"/>
      <c r="T153" s="2"/>
      <c r="U153" s="2"/>
      <c r="V153" s="2"/>
      <c r="W153" s="2"/>
      <c r="X153" s="2"/>
      <c r="Y153" s="2"/>
      <c r="Z153" s="97"/>
      <c r="AA153" s="2"/>
      <c r="AC153" s="2"/>
      <c r="AD153" s="2"/>
      <c r="AE153" s="2"/>
      <c r="AF153" s="2"/>
      <c r="AG153" s="2"/>
      <c r="AH153" s="2"/>
      <c r="AI153" s="97"/>
      <c r="AJ153" s="2"/>
      <c r="AL153" s="2"/>
      <c r="AM153" s="2"/>
      <c r="AN153" s="2"/>
      <c r="AO153" s="2"/>
      <c r="AP153" s="2"/>
      <c r="AQ153" s="2"/>
      <c r="AR153" s="97"/>
      <c r="AS153" s="2"/>
      <c r="AU153" s="2"/>
      <c r="AV153" s="2"/>
      <c r="AW153" s="2"/>
      <c r="AX153" s="2"/>
      <c r="AY153" s="2"/>
      <c r="AZ153" s="2"/>
      <c r="BA153" s="97"/>
      <c r="BB153" s="2"/>
      <c r="BD153" s="2"/>
      <c r="BE153" s="2"/>
      <c r="BF153" s="2"/>
      <c r="BG153" s="2"/>
      <c r="BH153" s="2"/>
      <c r="BI153" s="2"/>
      <c r="BJ153" s="97"/>
      <c r="BK153" s="2"/>
    </row>
    <row r="154" spans="11:63" x14ac:dyDescent="0.25">
      <c r="K154" s="2"/>
      <c r="L154" s="2"/>
      <c r="M154" s="2"/>
      <c r="N154" s="2"/>
      <c r="O154" s="2"/>
      <c r="P154" s="2"/>
      <c r="Q154" s="97"/>
      <c r="R154" s="2"/>
      <c r="T154" s="2"/>
      <c r="U154" s="2"/>
      <c r="V154" s="2"/>
      <c r="W154" s="2"/>
      <c r="X154" s="2"/>
      <c r="Y154" s="2"/>
      <c r="Z154" s="97"/>
      <c r="AA154" s="2"/>
      <c r="AC154" s="2"/>
      <c r="AD154" s="2"/>
      <c r="AE154" s="2"/>
      <c r="AF154" s="2"/>
      <c r="AG154" s="2"/>
      <c r="AH154" s="2"/>
      <c r="AI154" s="97"/>
      <c r="AJ154" s="2"/>
      <c r="AL154" s="2"/>
      <c r="AM154" s="2"/>
      <c r="AN154" s="2"/>
      <c r="AO154" s="2"/>
      <c r="AP154" s="2"/>
      <c r="AQ154" s="2"/>
      <c r="AR154" s="97"/>
      <c r="AS154" s="2"/>
      <c r="AU154" s="2"/>
      <c r="AV154" s="2"/>
      <c r="AW154" s="2"/>
      <c r="AX154" s="2"/>
      <c r="AY154" s="2"/>
      <c r="AZ154" s="2"/>
      <c r="BA154" s="97"/>
      <c r="BB154" s="2"/>
      <c r="BD154" s="2"/>
      <c r="BE154" s="2"/>
      <c r="BF154" s="2"/>
      <c r="BG154" s="2"/>
      <c r="BH154" s="2"/>
      <c r="BI154" s="2"/>
      <c r="BJ154" s="97"/>
      <c r="BK154" s="2"/>
    </row>
    <row r="155" spans="11:63" x14ac:dyDescent="0.25">
      <c r="K155" s="2"/>
      <c r="L155" s="2"/>
      <c r="M155" s="2"/>
      <c r="N155" s="2"/>
      <c r="O155" s="2"/>
      <c r="P155" s="2"/>
      <c r="Q155" s="97"/>
      <c r="R155" s="2"/>
      <c r="T155" s="2"/>
      <c r="U155" s="2"/>
      <c r="V155" s="2"/>
      <c r="W155" s="2"/>
      <c r="X155" s="2"/>
      <c r="Y155" s="2"/>
      <c r="Z155" s="97"/>
      <c r="AA155" s="2"/>
      <c r="AC155" s="2"/>
      <c r="AD155" s="2"/>
      <c r="AE155" s="2"/>
      <c r="AF155" s="2"/>
      <c r="AG155" s="2"/>
      <c r="AH155" s="2"/>
      <c r="AI155" s="97"/>
      <c r="AJ155" s="2"/>
      <c r="AL155" s="2"/>
      <c r="AM155" s="2"/>
      <c r="AN155" s="2"/>
      <c r="AO155" s="2"/>
      <c r="AP155" s="2"/>
      <c r="AQ155" s="2"/>
      <c r="AR155" s="97"/>
      <c r="AS155" s="2"/>
      <c r="AU155" s="2"/>
      <c r="AV155" s="2"/>
      <c r="AW155" s="2"/>
      <c r="AX155" s="2"/>
      <c r="AY155" s="2"/>
      <c r="AZ155" s="2"/>
      <c r="BA155" s="97"/>
      <c r="BB155" s="2"/>
      <c r="BD155" s="2"/>
      <c r="BE155" s="2"/>
      <c r="BF155" s="2"/>
      <c r="BG155" s="2"/>
      <c r="BH155" s="2"/>
      <c r="BI155" s="2"/>
      <c r="BJ155" s="97"/>
      <c r="BK155" s="2"/>
    </row>
    <row r="156" spans="11:63" x14ac:dyDescent="0.25">
      <c r="K156" s="2"/>
      <c r="L156" s="2"/>
      <c r="M156" s="2"/>
      <c r="N156" s="2"/>
      <c r="O156" s="2"/>
      <c r="P156" s="2"/>
      <c r="Q156" s="97"/>
      <c r="R156" s="2"/>
      <c r="T156" s="2"/>
      <c r="U156" s="2"/>
      <c r="V156" s="2"/>
      <c r="W156" s="2"/>
      <c r="X156" s="2"/>
      <c r="Y156" s="2"/>
      <c r="Z156" s="97"/>
      <c r="AA156" s="2"/>
      <c r="AC156" s="2"/>
      <c r="AD156" s="2"/>
      <c r="AE156" s="2"/>
      <c r="AF156" s="2"/>
      <c r="AG156" s="2"/>
      <c r="AH156" s="2"/>
      <c r="AI156" s="97"/>
      <c r="AJ156" s="2"/>
      <c r="AL156" s="2"/>
      <c r="AM156" s="2"/>
      <c r="AN156" s="2"/>
      <c r="AO156" s="2"/>
      <c r="AP156" s="2"/>
      <c r="AQ156" s="2"/>
      <c r="AR156" s="97"/>
      <c r="AS156" s="2"/>
      <c r="AU156" s="2"/>
      <c r="AV156" s="2"/>
      <c r="AW156" s="2"/>
      <c r="AX156" s="2"/>
      <c r="AY156" s="2"/>
      <c r="AZ156" s="2"/>
      <c r="BA156" s="97"/>
      <c r="BB156" s="2"/>
      <c r="BD156" s="2"/>
      <c r="BE156" s="2"/>
      <c r="BF156" s="2"/>
      <c r="BG156" s="2"/>
      <c r="BH156" s="2"/>
      <c r="BI156" s="2"/>
      <c r="BJ156" s="97"/>
      <c r="BK156" s="2"/>
    </row>
    <row r="157" spans="11:63" x14ac:dyDescent="0.25">
      <c r="K157" s="2"/>
      <c r="L157" s="2"/>
      <c r="M157" s="2"/>
      <c r="N157" s="2"/>
      <c r="O157" s="2"/>
      <c r="P157" s="2"/>
      <c r="Q157" s="97"/>
      <c r="R157" s="2"/>
      <c r="T157" s="2"/>
      <c r="U157" s="2"/>
      <c r="V157" s="2"/>
      <c r="W157" s="2"/>
      <c r="X157" s="2"/>
      <c r="Y157" s="2"/>
      <c r="Z157" s="97"/>
      <c r="AA157" s="2"/>
      <c r="AC157" s="2"/>
      <c r="AD157" s="2"/>
      <c r="AE157" s="2"/>
      <c r="AF157" s="2"/>
      <c r="AG157" s="2"/>
      <c r="AH157" s="2"/>
      <c r="AI157" s="97"/>
      <c r="AJ157" s="2"/>
      <c r="AL157" s="2"/>
      <c r="AM157" s="2"/>
      <c r="AN157" s="2"/>
      <c r="AO157" s="2"/>
      <c r="AP157" s="2"/>
      <c r="AQ157" s="2"/>
      <c r="AR157" s="97"/>
      <c r="AS157" s="2"/>
      <c r="AU157" s="2"/>
      <c r="AV157" s="2"/>
      <c r="AW157" s="2"/>
      <c r="AX157" s="2"/>
      <c r="AY157" s="2"/>
      <c r="AZ157" s="2"/>
      <c r="BA157" s="97"/>
      <c r="BB157" s="2"/>
      <c r="BD157" s="2"/>
      <c r="BE157" s="2"/>
      <c r="BF157" s="2"/>
      <c r="BG157" s="2"/>
      <c r="BH157" s="2"/>
      <c r="BI157" s="2"/>
      <c r="BJ157" s="97"/>
      <c r="BK157" s="2"/>
    </row>
    <row r="158" spans="11:63" x14ac:dyDescent="0.25">
      <c r="K158" s="2"/>
      <c r="L158" s="2"/>
      <c r="M158" s="2"/>
      <c r="N158" s="2"/>
      <c r="O158" s="2"/>
      <c r="P158" s="2"/>
      <c r="Q158" s="97"/>
      <c r="R158" s="2"/>
      <c r="T158" s="2"/>
      <c r="U158" s="2"/>
      <c r="V158" s="2"/>
      <c r="W158" s="2"/>
      <c r="X158" s="2"/>
      <c r="Y158" s="2"/>
      <c r="Z158" s="97"/>
      <c r="AA158" s="2"/>
      <c r="AC158" s="2"/>
      <c r="AD158" s="2"/>
      <c r="AE158" s="2"/>
      <c r="AF158" s="2"/>
      <c r="AG158" s="2"/>
      <c r="AH158" s="2"/>
      <c r="AI158" s="97"/>
      <c r="AJ158" s="2"/>
      <c r="AL158" s="2"/>
      <c r="AM158" s="2"/>
      <c r="AN158" s="2"/>
      <c r="AO158" s="2"/>
      <c r="AP158" s="2"/>
      <c r="AQ158" s="2"/>
      <c r="AR158" s="97"/>
      <c r="AS158" s="2"/>
      <c r="AU158" s="2"/>
      <c r="AV158" s="2"/>
      <c r="AW158" s="2"/>
      <c r="AX158" s="2"/>
      <c r="AY158" s="2"/>
      <c r="AZ158" s="2"/>
      <c r="BA158" s="97"/>
      <c r="BB158" s="2"/>
      <c r="BD158" s="2"/>
      <c r="BE158" s="2"/>
      <c r="BF158" s="2"/>
      <c r="BG158" s="2"/>
      <c r="BH158" s="2"/>
      <c r="BI158" s="2"/>
      <c r="BJ158" s="97"/>
      <c r="BK158" s="2"/>
    </row>
    <row r="159" spans="11:63" x14ac:dyDescent="0.25">
      <c r="K159" s="2"/>
      <c r="L159" s="2"/>
      <c r="M159" s="2"/>
      <c r="N159" s="2"/>
      <c r="O159" s="2"/>
      <c r="P159" s="2"/>
      <c r="Q159" s="97"/>
      <c r="R159" s="2"/>
      <c r="T159" s="2"/>
      <c r="U159" s="2"/>
      <c r="V159" s="2"/>
      <c r="W159" s="2"/>
      <c r="X159" s="2"/>
      <c r="Y159" s="2"/>
      <c r="Z159" s="97"/>
      <c r="AA159" s="2"/>
      <c r="AC159" s="2"/>
      <c r="AD159" s="2"/>
      <c r="AE159" s="2"/>
      <c r="AF159" s="2"/>
      <c r="AG159" s="2"/>
      <c r="AH159" s="2"/>
      <c r="AI159" s="97"/>
      <c r="AJ159" s="2"/>
      <c r="AL159" s="2"/>
      <c r="AM159" s="2"/>
      <c r="AN159" s="2"/>
      <c r="AO159" s="2"/>
      <c r="AP159" s="2"/>
      <c r="AQ159" s="2"/>
      <c r="AR159" s="97"/>
      <c r="AS159" s="2"/>
      <c r="AU159" s="2"/>
      <c r="AV159" s="2"/>
      <c r="AW159" s="2"/>
      <c r="AX159" s="2"/>
      <c r="AY159" s="2"/>
      <c r="AZ159" s="2"/>
      <c r="BA159" s="97"/>
      <c r="BB159" s="2"/>
      <c r="BD159" s="2"/>
      <c r="BE159" s="2"/>
      <c r="BF159" s="2"/>
      <c r="BG159" s="2"/>
      <c r="BH159" s="2"/>
      <c r="BI159" s="2"/>
      <c r="BJ159" s="97"/>
      <c r="BK159" s="2"/>
    </row>
    <row r="160" spans="11:63" x14ac:dyDescent="0.25">
      <c r="K160" s="2"/>
      <c r="L160" s="2"/>
      <c r="M160" s="2"/>
      <c r="N160" s="2"/>
      <c r="O160" s="2"/>
      <c r="P160" s="2"/>
      <c r="Q160" s="97"/>
      <c r="R160" s="2"/>
      <c r="T160" s="2"/>
      <c r="U160" s="2"/>
      <c r="V160" s="2"/>
      <c r="W160" s="2"/>
      <c r="X160" s="2"/>
      <c r="Y160" s="2"/>
      <c r="Z160" s="97"/>
      <c r="AA160" s="2"/>
      <c r="AC160" s="2"/>
      <c r="AD160" s="2"/>
      <c r="AE160" s="2"/>
      <c r="AF160" s="2"/>
      <c r="AG160" s="2"/>
      <c r="AH160" s="2"/>
      <c r="AI160" s="97"/>
      <c r="AJ160" s="2"/>
      <c r="AL160" s="2"/>
      <c r="AM160" s="2"/>
      <c r="AN160" s="2"/>
      <c r="AO160" s="2"/>
      <c r="AP160" s="2"/>
      <c r="AQ160" s="2"/>
      <c r="AR160" s="97"/>
      <c r="AS160" s="2"/>
      <c r="AU160" s="2"/>
      <c r="AV160" s="2"/>
      <c r="AW160" s="2"/>
      <c r="AX160" s="2"/>
      <c r="AY160" s="2"/>
      <c r="AZ160" s="2"/>
      <c r="BA160" s="97"/>
      <c r="BB160" s="2"/>
      <c r="BD160" s="2"/>
      <c r="BE160" s="2"/>
      <c r="BF160" s="2"/>
      <c r="BG160" s="2"/>
      <c r="BH160" s="2"/>
      <c r="BI160" s="2"/>
      <c r="BJ160" s="97"/>
      <c r="BK160" s="2"/>
    </row>
    <row r="161" spans="11:63" x14ac:dyDescent="0.25">
      <c r="K161" s="2"/>
      <c r="L161" s="2"/>
      <c r="M161" s="2"/>
      <c r="N161" s="2"/>
      <c r="O161" s="2"/>
      <c r="P161" s="2"/>
      <c r="Q161" s="97"/>
      <c r="R161" s="2"/>
      <c r="T161" s="2"/>
      <c r="U161" s="2"/>
      <c r="V161" s="2"/>
      <c r="W161" s="2"/>
      <c r="X161" s="2"/>
      <c r="Y161" s="2"/>
      <c r="Z161" s="97"/>
      <c r="AA161" s="2"/>
      <c r="AC161" s="2"/>
      <c r="AD161" s="2"/>
      <c r="AE161" s="2"/>
      <c r="AF161" s="2"/>
      <c r="AG161" s="2"/>
      <c r="AH161" s="2"/>
      <c r="AI161" s="97"/>
      <c r="AJ161" s="2"/>
      <c r="AL161" s="2"/>
      <c r="AM161" s="2"/>
      <c r="AN161" s="2"/>
      <c r="AO161" s="2"/>
      <c r="AP161" s="2"/>
      <c r="AQ161" s="2"/>
      <c r="AR161" s="97"/>
      <c r="AS161" s="2"/>
      <c r="AU161" s="2"/>
      <c r="AV161" s="2"/>
      <c r="AW161" s="2"/>
      <c r="AX161" s="2"/>
      <c r="AY161" s="2"/>
      <c r="AZ161" s="2"/>
      <c r="BA161" s="97"/>
      <c r="BB161" s="2"/>
      <c r="BD161" s="2"/>
      <c r="BE161" s="2"/>
      <c r="BF161" s="2"/>
      <c r="BG161" s="2"/>
      <c r="BH161" s="2"/>
      <c r="BI161" s="2"/>
      <c r="BJ161" s="97"/>
      <c r="BK161" s="2"/>
    </row>
    <row r="162" spans="11:63" x14ac:dyDescent="0.25">
      <c r="K162" s="2"/>
      <c r="L162" s="2"/>
      <c r="M162" s="2"/>
      <c r="N162" s="2"/>
      <c r="O162" s="2"/>
      <c r="P162" s="2"/>
      <c r="Q162" s="97"/>
      <c r="R162" s="2"/>
      <c r="T162" s="2"/>
      <c r="U162" s="2"/>
      <c r="V162" s="2"/>
      <c r="W162" s="2"/>
      <c r="X162" s="2"/>
      <c r="Y162" s="2"/>
      <c r="Z162" s="97"/>
      <c r="AA162" s="2"/>
      <c r="AC162" s="2"/>
      <c r="AD162" s="2"/>
      <c r="AE162" s="2"/>
      <c r="AF162" s="2"/>
      <c r="AG162" s="2"/>
      <c r="AH162" s="2"/>
      <c r="AI162" s="97"/>
      <c r="AJ162" s="2"/>
      <c r="AL162" s="2"/>
      <c r="AM162" s="2"/>
      <c r="AN162" s="2"/>
      <c r="AO162" s="2"/>
      <c r="AP162" s="2"/>
      <c r="AQ162" s="2"/>
      <c r="AR162" s="97"/>
      <c r="AS162" s="2"/>
      <c r="AU162" s="2"/>
      <c r="AV162" s="2"/>
      <c r="AW162" s="2"/>
      <c r="AX162" s="2"/>
      <c r="AY162" s="2"/>
      <c r="AZ162" s="2"/>
      <c r="BA162" s="97"/>
      <c r="BB162" s="2"/>
      <c r="BD162" s="2"/>
      <c r="BE162" s="2"/>
      <c r="BF162" s="2"/>
      <c r="BG162" s="2"/>
      <c r="BH162" s="2"/>
      <c r="BI162" s="2"/>
      <c r="BJ162" s="97"/>
      <c r="BK162" s="2"/>
    </row>
    <row r="163" spans="11:63" x14ac:dyDescent="0.25">
      <c r="K163" s="2"/>
      <c r="L163" s="2"/>
      <c r="M163" s="2"/>
      <c r="N163" s="2"/>
      <c r="O163" s="2"/>
      <c r="P163" s="2"/>
      <c r="Q163" s="97"/>
      <c r="R163" s="2"/>
      <c r="T163" s="2"/>
      <c r="U163" s="2"/>
      <c r="V163" s="2"/>
      <c r="W163" s="2"/>
      <c r="X163" s="2"/>
      <c r="Y163" s="2"/>
      <c r="Z163" s="97"/>
      <c r="AA163" s="2"/>
      <c r="AC163" s="2"/>
      <c r="AD163" s="2"/>
      <c r="AE163" s="2"/>
      <c r="AF163" s="2"/>
      <c r="AG163" s="2"/>
      <c r="AH163" s="2"/>
      <c r="AI163" s="97"/>
      <c r="AJ163" s="2"/>
      <c r="AL163" s="2"/>
      <c r="AM163" s="2"/>
      <c r="AN163" s="2"/>
      <c r="AO163" s="2"/>
      <c r="AP163" s="2"/>
      <c r="AQ163" s="2"/>
      <c r="AR163" s="97"/>
      <c r="AS163" s="2"/>
      <c r="AU163" s="2"/>
      <c r="AV163" s="2"/>
      <c r="AW163" s="2"/>
      <c r="AX163" s="2"/>
      <c r="AY163" s="2"/>
      <c r="AZ163" s="2"/>
      <c r="BA163" s="97"/>
      <c r="BB163" s="2"/>
      <c r="BD163" s="2"/>
      <c r="BE163" s="2"/>
      <c r="BF163" s="2"/>
      <c r="BG163" s="2"/>
      <c r="BH163" s="2"/>
      <c r="BI163" s="2"/>
      <c r="BJ163" s="97"/>
      <c r="BK163" s="2"/>
    </row>
    <row r="164" spans="11:63" x14ac:dyDescent="0.25">
      <c r="K164" s="2"/>
      <c r="L164" s="2"/>
      <c r="M164" s="2"/>
      <c r="N164" s="2"/>
      <c r="O164" s="2"/>
      <c r="P164" s="2"/>
      <c r="Q164" s="97"/>
      <c r="R164" s="2"/>
      <c r="T164" s="2"/>
      <c r="U164" s="2"/>
      <c r="V164" s="2"/>
      <c r="W164" s="2"/>
      <c r="X164" s="2"/>
      <c r="Y164" s="2"/>
      <c r="Z164" s="97"/>
      <c r="AA164" s="2"/>
      <c r="AC164" s="2"/>
      <c r="AD164" s="2"/>
      <c r="AE164" s="2"/>
      <c r="AF164" s="2"/>
      <c r="AG164" s="2"/>
      <c r="AH164" s="2"/>
      <c r="AI164" s="97"/>
      <c r="AJ164" s="2"/>
      <c r="AL164" s="2"/>
      <c r="AM164" s="2"/>
      <c r="AN164" s="2"/>
      <c r="AO164" s="2"/>
      <c r="AP164" s="2"/>
      <c r="AQ164" s="2"/>
      <c r="AR164" s="97"/>
      <c r="AS164" s="2"/>
      <c r="AU164" s="2"/>
      <c r="AV164" s="2"/>
      <c r="AW164" s="2"/>
      <c r="AX164" s="2"/>
      <c r="AY164" s="2"/>
      <c r="AZ164" s="2"/>
      <c r="BA164" s="97"/>
      <c r="BB164" s="2"/>
      <c r="BD164" s="2"/>
      <c r="BE164" s="2"/>
      <c r="BF164" s="2"/>
      <c r="BG164" s="2"/>
      <c r="BH164" s="2"/>
      <c r="BI164" s="2"/>
      <c r="BJ164" s="97"/>
      <c r="BK164" s="2"/>
    </row>
    <row r="165" spans="11:63" x14ac:dyDescent="0.25">
      <c r="K165" s="2"/>
      <c r="L165" s="2"/>
      <c r="M165" s="2"/>
      <c r="N165" s="2"/>
      <c r="O165" s="2"/>
      <c r="P165" s="2"/>
      <c r="Q165" s="97"/>
      <c r="R165" s="2"/>
      <c r="T165" s="2"/>
      <c r="U165" s="2"/>
      <c r="V165" s="2"/>
      <c r="W165" s="2"/>
      <c r="X165" s="2"/>
      <c r="Y165" s="2"/>
      <c r="Z165" s="97"/>
      <c r="AA165" s="2"/>
      <c r="AC165" s="2"/>
      <c r="AD165" s="2"/>
      <c r="AE165" s="2"/>
      <c r="AF165" s="2"/>
      <c r="AG165" s="2"/>
      <c r="AH165" s="2"/>
      <c r="AI165" s="97"/>
      <c r="AJ165" s="2"/>
      <c r="AL165" s="2"/>
      <c r="AM165" s="2"/>
      <c r="AN165" s="2"/>
      <c r="AO165" s="2"/>
      <c r="AP165" s="2"/>
      <c r="AQ165" s="2"/>
      <c r="AR165" s="97"/>
      <c r="AS165" s="2"/>
      <c r="AU165" s="2"/>
      <c r="AV165" s="2"/>
      <c r="AW165" s="2"/>
      <c r="AX165" s="2"/>
      <c r="AY165" s="2"/>
      <c r="AZ165" s="2"/>
      <c r="BA165" s="97"/>
      <c r="BB165" s="2"/>
      <c r="BD165" s="2"/>
      <c r="BE165" s="2"/>
      <c r="BF165" s="2"/>
      <c r="BG165" s="2"/>
      <c r="BH165" s="2"/>
      <c r="BI165" s="2"/>
      <c r="BJ165" s="97"/>
      <c r="BK165" s="2"/>
    </row>
    <row r="166" spans="11:63" x14ac:dyDescent="0.25">
      <c r="K166" s="2"/>
      <c r="L166" s="2"/>
      <c r="M166" s="2"/>
      <c r="N166" s="2"/>
      <c r="O166" s="2"/>
      <c r="P166" s="2"/>
      <c r="Q166" s="97"/>
      <c r="R166" s="2"/>
      <c r="T166" s="2"/>
      <c r="U166" s="2"/>
      <c r="V166" s="2"/>
      <c r="W166" s="2"/>
      <c r="X166" s="2"/>
      <c r="Y166" s="2"/>
      <c r="Z166" s="97"/>
      <c r="AA166" s="2"/>
      <c r="AC166" s="2"/>
      <c r="AD166" s="2"/>
      <c r="AE166" s="2"/>
      <c r="AF166" s="2"/>
      <c r="AG166" s="2"/>
      <c r="AH166" s="2"/>
      <c r="AI166" s="97"/>
      <c r="AJ166" s="2"/>
      <c r="AL166" s="2"/>
      <c r="AM166" s="2"/>
      <c r="AN166" s="2"/>
      <c r="AO166" s="2"/>
      <c r="AP166" s="2"/>
      <c r="AQ166" s="2"/>
      <c r="AR166" s="97"/>
      <c r="AS166" s="2"/>
      <c r="AU166" s="2"/>
      <c r="AV166" s="2"/>
      <c r="AW166" s="2"/>
      <c r="AX166" s="2"/>
      <c r="AY166" s="2"/>
      <c r="AZ166" s="2"/>
      <c r="BA166" s="97"/>
      <c r="BB166" s="2"/>
      <c r="BD166" s="2"/>
      <c r="BE166" s="2"/>
      <c r="BF166" s="2"/>
      <c r="BG166" s="2"/>
      <c r="BH166" s="2"/>
      <c r="BI166" s="2"/>
      <c r="BJ166" s="97"/>
      <c r="BK166" s="2"/>
    </row>
    <row r="167" spans="11:63" x14ac:dyDescent="0.25">
      <c r="K167" s="2"/>
      <c r="L167" s="2"/>
      <c r="M167" s="2"/>
      <c r="N167" s="2"/>
      <c r="O167" s="2"/>
      <c r="P167" s="2"/>
      <c r="Q167" s="97"/>
      <c r="R167" s="2"/>
      <c r="T167" s="2"/>
      <c r="U167" s="2"/>
      <c r="V167" s="2"/>
      <c r="W167" s="2"/>
      <c r="X167" s="2"/>
      <c r="Y167" s="2"/>
      <c r="Z167" s="97"/>
      <c r="AA167" s="2"/>
      <c r="AC167" s="2"/>
      <c r="AD167" s="2"/>
      <c r="AE167" s="2"/>
      <c r="AF167" s="2"/>
      <c r="AG167" s="2"/>
      <c r="AH167" s="2"/>
      <c r="AI167" s="97"/>
      <c r="AJ167" s="2"/>
      <c r="AL167" s="2"/>
      <c r="AM167" s="2"/>
      <c r="AN167" s="2"/>
      <c r="AO167" s="2"/>
      <c r="AP167" s="2"/>
      <c r="AQ167" s="2"/>
      <c r="AR167" s="97"/>
      <c r="AS167" s="2"/>
      <c r="AU167" s="2"/>
      <c r="AV167" s="2"/>
      <c r="AW167" s="2"/>
      <c r="AX167" s="2"/>
      <c r="AY167" s="2"/>
      <c r="AZ167" s="2"/>
      <c r="BA167" s="97"/>
      <c r="BB167" s="2"/>
      <c r="BD167" s="2"/>
      <c r="BE167" s="2"/>
      <c r="BF167" s="2"/>
      <c r="BG167" s="2"/>
      <c r="BH167" s="2"/>
      <c r="BI167" s="2"/>
      <c r="BJ167" s="97"/>
      <c r="BK167" s="2"/>
    </row>
    <row r="168" spans="11:63" x14ac:dyDescent="0.25">
      <c r="K168" s="2"/>
      <c r="L168" s="2"/>
      <c r="M168" s="2"/>
      <c r="N168" s="2"/>
      <c r="O168" s="2"/>
      <c r="P168" s="2"/>
      <c r="Q168" s="97"/>
      <c r="R168" s="2"/>
      <c r="T168" s="2"/>
      <c r="U168" s="2"/>
      <c r="V168" s="2"/>
      <c r="W168" s="2"/>
      <c r="X168" s="2"/>
      <c r="Y168" s="2"/>
      <c r="Z168" s="97"/>
      <c r="AA168" s="2"/>
      <c r="AC168" s="2"/>
      <c r="AD168" s="2"/>
      <c r="AE168" s="2"/>
      <c r="AF168" s="2"/>
      <c r="AG168" s="2"/>
      <c r="AH168" s="2"/>
      <c r="AI168" s="97"/>
      <c r="AJ168" s="2"/>
      <c r="AL168" s="2"/>
      <c r="AM168" s="2"/>
      <c r="AN168" s="2"/>
      <c r="AO168" s="2"/>
      <c r="AP168" s="2"/>
      <c r="AQ168" s="2"/>
      <c r="AR168" s="97"/>
      <c r="AS168" s="2"/>
      <c r="AU168" s="2"/>
      <c r="AV168" s="2"/>
      <c r="AW168" s="2"/>
      <c r="AX168" s="2"/>
      <c r="AY168" s="2"/>
      <c r="AZ168" s="2"/>
      <c r="BA168" s="97"/>
      <c r="BB168" s="2"/>
      <c r="BD168" s="2"/>
      <c r="BE168" s="2"/>
      <c r="BF168" s="2"/>
      <c r="BG168" s="2"/>
      <c r="BH168" s="2"/>
      <c r="BI168" s="2"/>
      <c r="BJ168" s="97"/>
      <c r="BK168" s="2"/>
    </row>
    <row r="169" spans="11:63" x14ac:dyDescent="0.25">
      <c r="K169" s="2"/>
      <c r="L169" s="2"/>
      <c r="M169" s="2"/>
      <c r="N169" s="2"/>
      <c r="O169" s="2"/>
      <c r="P169" s="2"/>
      <c r="Q169" s="97"/>
      <c r="R169" s="2"/>
      <c r="T169" s="2"/>
      <c r="U169" s="2"/>
      <c r="V169" s="2"/>
      <c r="W169" s="2"/>
      <c r="X169" s="2"/>
      <c r="Y169" s="2"/>
      <c r="Z169" s="97"/>
      <c r="AA169" s="2"/>
      <c r="AC169" s="2"/>
      <c r="AD169" s="2"/>
      <c r="AE169" s="2"/>
      <c r="AF169" s="2"/>
      <c r="AG169" s="2"/>
      <c r="AH169" s="2"/>
      <c r="AI169" s="97"/>
      <c r="AJ169" s="2"/>
      <c r="AL169" s="2"/>
      <c r="AM169" s="2"/>
      <c r="AN169" s="2"/>
      <c r="AO169" s="2"/>
      <c r="AP169" s="2"/>
      <c r="AQ169" s="2"/>
      <c r="AR169" s="97"/>
      <c r="AS169" s="2"/>
      <c r="AU169" s="2"/>
      <c r="AV169" s="2"/>
      <c r="AW169" s="2"/>
      <c r="AX169" s="2"/>
      <c r="AY169" s="2"/>
      <c r="AZ169" s="2"/>
      <c r="BA169" s="97"/>
      <c r="BB169" s="2"/>
      <c r="BD169" s="2"/>
      <c r="BE169" s="2"/>
      <c r="BF169" s="2"/>
      <c r="BG169" s="2"/>
      <c r="BH169" s="2"/>
      <c r="BI169" s="2"/>
      <c r="BJ169" s="97"/>
      <c r="BK169" s="2"/>
    </row>
    <row r="170" spans="11:63" x14ac:dyDescent="0.25">
      <c r="K170" s="2"/>
      <c r="L170" s="2"/>
      <c r="M170" s="2"/>
      <c r="N170" s="2"/>
      <c r="O170" s="2"/>
      <c r="P170" s="2"/>
      <c r="Q170" s="97"/>
      <c r="R170" s="2"/>
      <c r="T170" s="2"/>
      <c r="U170" s="2"/>
      <c r="V170" s="2"/>
      <c r="W170" s="2"/>
      <c r="X170" s="2"/>
      <c r="Y170" s="2"/>
      <c r="Z170" s="97"/>
      <c r="AA170" s="2"/>
      <c r="AC170" s="2"/>
      <c r="AD170" s="2"/>
      <c r="AE170" s="2"/>
      <c r="AF170" s="2"/>
      <c r="AG170" s="2"/>
      <c r="AH170" s="2"/>
      <c r="AI170" s="97"/>
      <c r="AJ170" s="2"/>
      <c r="AL170" s="2"/>
      <c r="AM170" s="2"/>
      <c r="AN170" s="2"/>
      <c r="AO170" s="2"/>
      <c r="AP170" s="2"/>
      <c r="AQ170" s="2"/>
      <c r="AR170" s="97"/>
      <c r="AS170" s="2"/>
      <c r="AU170" s="2"/>
      <c r="AV170" s="2"/>
      <c r="AW170" s="2"/>
      <c r="AX170" s="2"/>
      <c r="AY170" s="2"/>
      <c r="AZ170" s="2"/>
      <c r="BA170" s="97"/>
      <c r="BB170" s="2"/>
      <c r="BD170" s="2"/>
      <c r="BE170" s="2"/>
      <c r="BF170" s="2"/>
      <c r="BG170" s="2"/>
      <c r="BH170" s="2"/>
      <c r="BI170" s="2"/>
      <c r="BJ170" s="97"/>
      <c r="BK170" s="2"/>
    </row>
    <row r="171" spans="11:63" x14ac:dyDescent="0.25">
      <c r="K171" s="2"/>
      <c r="L171" s="2"/>
      <c r="M171" s="2"/>
      <c r="N171" s="2"/>
      <c r="O171" s="2"/>
      <c r="P171" s="2"/>
      <c r="Q171" s="97"/>
      <c r="R171" s="2"/>
      <c r="T171" s="2"/>
      <c r="U171" s="2"/>
      <c r="V171" s="2"/>
      <c r="W171" s="2"/>
      <c r="X171" s="2"/>
      <c r="Y171" s="2"/>
      <c r="Z171" s="97"/>
      <c r="AA171" s="2"/>
      <c r="AC171" s="2"/>
      <c r="AD171" s="2"/>
      <c r="AE171" s="2"/>
      <c r="AF171" s="2"/>
      <c r="AG171" s="2"/>
      <c r="AH171" s="2"/>
      <c r="AI171" s="97"/>
      <c r="AJ171" s="2"/>
      <c r="AL171" s="2"/>
      <c r="AM171" s="2"/>
      <c r="AN171" s="2"/>
      <c r="AO171" s="2"/>
      <c r="AP171" s="2"/>
      <c r="AQ171" s="2"/>
      <c r="AR171" s="97"/>
      <c r="AS171" s="2"/>
      <c r="AU171" s="2"/>
      <c r="AV171" s="2"/>
      <c r="AW171" s="2"/>
      <c r="AX171" s="2"/>
      <c r="AY171" s="2"/>
      <c r="AZ171" s="2"/>
      <c r="BA171" s="97"/>
      <c r="BB171" s="2"/>
      <c r="BD171" s="2"/>
      <c r="BE171" s="2"/>
      <c r="BF171" s="2"/>
      <c r="BG171" s="2"/>
      <c r="BH171" s="2"/>
      <c r="BI171" s="2"/>
      <c r="BJ171" s="97"/>
      <c r="BK171" s="2"/>
    </row>
    <row r="172" spans="11:63" x14ac:dyDescent="0.25">
      <c r="K172" s="2"/>
      <c r="L172" s="2"/>
      <c r="M172" s="2"/>
      <c r="N172" s="2"/>
      <c r="O172" s="2"/>
      <c r="P172" s="2"/>
      <c r="Q172" s="97"/>
      <c r="R172" s="2"/>
      <c r="T172" s="2"/>
      <c r="U172" s="2"/>
      <c r="V172" s="2"/>
      <c r="W172" s="2"/>
      <c r="X172" s="2"/>
      <c r="Y172" s="2"/>
      <c r="Z172" s="97"/>
      <c r="AA172" s="2"/>
      <c r="AC172" s="2"/>
      <c r="AD172" s="2"/>
      <c r="AE172" s="2"/>
      <c r="AF172" s="2"/>
      <c r="AG172" s="2"/>
      <c r="AH172" s="2"/>
      <c r="AI172" s="97"/>
      <c r="AJ172" s="2"/>
      <c r="AL172" s="2"/>
      <c r="AM172" s="2"/>
      <c r="AN172" s="2"/>
      <c r="AO172" s="2"/>
      <c r="AP172" s="2"/>
      <c r="AQ172" s="2"/>
      <c r="AR172" s="97"/>
      <c r="AS172" s="2"/>
      <c r="AU172" s="2"/>
      <c r="AV172" s="2"/>
      <c r="AW172" s="2"/>
      <c r="AX172" s="2"/>
      <c r="AY172" s="2"/>
      <c r="AZ172" s="2"/>
      <c r="BA172" s="97"/>
      <c r="BB172" s="2"/>
      <c r="BD172" s="2"/>
      <c r="BE172" s="2"/>
      <c r="BF172" s="2"/>
      <c r="BG172" s="2"/>
      <c r="BH172" s="2"/>
      <c r="BI172" s="2"/>
      <c r="BJ172" s="97"/>
      <c r="BK172" s="2"/>
    </row>
    <row r="173" spans="11:63" x14ac:dyDescent="0.25">
      <c r="K173" s="2"/>
      <c r="L173" s="2"/>
      <c r="M173" s="2"/>
      <c r="N173" s="2"/>
      <c r="O173" s="2"/>
      <c r="P173" s="2"/>
      <c r="Q173" s="97"/>
      <c r="R173" s="2"/>
      <c r="T173" s="2"/>
      <c r="U173" s="2"/>
      <c r="V173" s="2"/>
      <c r="W173" s="2"/>
      <c r="X173" s="2"/>
      <c r="Y173" s="2"/>
      <c r="Z173" s="97"/>
      <c r="AA173" s="2"/>
      <c r="AC173" s="2"/>
      <c r="AD173" s="2"/>
      <c r="AE173" s="2"/>
      <c r="AF173" s="2"/>
      <c r="AG173" s="2"/>
      <c r="AH173" s="2"/>
      <c r="AI173" s="97"/>
      <c r="AJ173" s="2"/>
      <c r="AL173" s="2"/>
      <c r="AM173" s="2"/>
      <c r="AN173" s="2"/>
      <c r="AO173" s="2"/>
      <c r="AP173" s="2"/>
      <c r="AQ173" s="2"/>
      <c r="AR173" s="97"/>
      <c r="AS173" s="2"/>
      <c r="AU173" s="2"/>
      <c r="AV173" s="2"/>
      <c r="AW173" s="2"/>
      <c r="AX173" s="2"/>
      <c r="AY173" s="2"/>
      <c r="AZ173" s="2"/>
      <c r="BA173" s="97"/>
      <c r="BB173" s="2"/>
      <c r="BD173" s="2"/>
      <c r="BE173" s="2"/>
      <c r="BF173" s="2"/>
      <c r="BG173" s="2"/>
      <c r="BH173" s="2"/>
      <c r="BI173" s="2"/>
      <c r="BJ173" s="97"/>
      <c r="BK173" s="2"/>
    </row>
    <row r="174" spans="11:63" x14ac:dyDescent="0.25">
      <c r="K174" s="2"/>
      <c r="L174" s="2"/>
      <c r="M174" s="2"/>
      <c r="N174" s="2"/>
      <c r="O174" s="2"/>
      <c r="P174" s="2"/>
      <c r="Q174" s="97"/>
      <c r="R174" s="2"/>
      <c r="T174" s="2"/>
      <c r="U174" s="2"/>
      <c r="V174" s="2"/>
      <c r="W174" s="2"/>
      <c r="X174" s="2"/>
      <c r="Y174" s="2"/>
      <c r="Z174" s="97"/>
      <c r="AA174" s="2"/>
      <c r="AC174" s="2"/>
      <c r="AD174" s="2"/>
      <c r="AE174" s="2"/>
      <c r="AF174" s="2"/>
      <c r="AG174" s="2"/>
      <c r="AH174" s="2"/>
      <c r="AI174" s="97"/>
      <c r="AJ174" s="2"/>
      <c r="AL174" s="2"/>
      <c r="AM174" s="2"/>
      <c r="AN174" s="2"/>
      <c r="AO174" s="2"/>
      <c r="AP174" s="2"/>
      <c r="AQ174" s="2"/>
      <c r="AR174" s="97"/>
      <c r="AS174" s="2"/>
      <c r="AU174" s="2"/>
      <c r="AV174" s="2"/>
      <c r="AW174" s="2"/>
      <c r="AX174" s="2"/>
      <c r="AY174" s="2"/>
      <c r="AZ174" s="2"/>
      <c r="BA174" s="97"/>
      <c r="BB174" s="2"/>
      <c r="BD174" s="2"/>
      <c r="BE174" s="2"/>
      <c r="BF174" s="2"/>
      <c r="BG174" s="2"/>
      <c r="BH174" s="2"/>
      <c r="BI174" s="2"/>
      <c r="BJ174" s="97"/>
      <c r="BK174" s="2"/>
    </row>
    <row r="175" spans="11:63" x14ac:dyDescent="0.25">
      <c r="K175" s="2"/>
      <c r="L175" s="2"/>
      <c r="M175" s="2"/>
      <c r="N175" s="2"/>
      <c r="O175" s="2"/>
      <c r="P175" s="2"/>
      <c r="Q175" s="97"/>
      <c r="R175" s="2"/>
      <c r="T175" s="2"/>
      <c r="U175" s="2"/>
      <c r="V175" s="2"/>
      <c r="W175" s="2"/>
      <c r="X175" s="2"/>
      <c r="Y175" s="2"/>
      <c r="Z175" s="97"/>
      <c r="AA175" s="2"/>
      <c r="AC175" s="2"/>
      <c r="AD175" s="2"/>
      <c r="AE175" s="2"/>
      <c r="AF175" s="2"/>
      <c r="AG175" s="2"/>
      <c r="AH175" s="2"/>
      <c r="AI175" s="97"/>
      <c r="AJ175" s="2"/>
      <c r="AL175" s="2"/>
      <c r="AM175" s="2"/>
      <c r="AN175" s="2"/>
      <c r="AO175" s="2"/>
      <c r="AP175" s="2"/>
      <c r="AQ175" s="2"/>
      <c r="AR175" s="97"/>
      <c r="AS175" s="2"/>
      <c r="AU175" s="2"/>
      <c r="AV175" s="2"/>
      <c r="AW175" s="2"/>
      <c r="AX175" s="2"/>
      <c r="AY175" s="2"/>
      <c r="AZ175" s="2"/>
      <c r="BA175" s="97"/>
      <c r="BB175" s="2"/>
      <c r="BD175" s="2"/>
      <c r="BE175" s="2"/>
      <c r="BF175" s="2"/>
      <c r="BG175" s="2"/>
      <c r="BH175" s="2"/>
      <c r="BI175" s="2"/>
      <c r="BJ175" s="97"/>
      <c r="BK175" s="2"/>
    </row>
    <row r="176" spans="11:63" x14ac:dyDescent="0.25">
      <c r="K176" s="2"/>
      <c r="L176" s="2"/>
      <c r="M176" s="2"/>
      <c r="N176" s="2"/>
      <c r="O176" s="2"/>
      <c r="P176" s="2"/>
      <c r="Q176" s="97"/>
      <c r="R176" s="2"/>
      <c r="T176" s="2"/>
      <c r="U176" s="2"/>
      <c r="V176" s="2"/>
      <c r="W176" s="2"/>
      <c r="X176" s="2"/>
      <c r="Y176" s="2"/>
      <c r="Z176" s="97"/>
      <c r="AA176" s="2"/>
      <c r="AC176" s="2"/>
      <c r="AD176" s="2"/>
      <c r="AE176" s="2"/>
      <c r="AF176" s="2"/>
      <c r="AG176" s="2"/>
      <c r="AH176" s="2"/>
      <c r="AI176" s="97"/>
      <c r="AJ176" s="2"/>
      <c r="AL176" s="2"/>
      <c r="AM176" s="2"/>
      <c r="AN176" s="2"/>
      <c r="AO176" s="2"/>
      <c r="AP176" s="2"/>
      <c r="AQ176" s="2"/>
      <c r="AR176" s="97"/>
      <c r="AS176" s="2"/>
      <c r="AU176" s="2"/>
      <c r="AV176" s="2"/>
      <c r="AW176" s="2"/>
      <c r="AX176" s="2"/>
      <c r="AY176" s="2"/>
      <c r="AZ176" s="2"/>
      <c r="BA176" s="97"/>
      <c r="BB176" s="2"/>
      <c r="BD176" s="2"/>
      <c r="BE176" s="2"/>
      <c r="BF176" s="2"/>
      <c r="BG176" s="2"/>
      <c r="BH176" s="2"/>
      <c r="BI176" s="2"/>
      <c r="BJ176" s="97"/>
      <c r="BK176" s="2"/>
    </row>
    <row r="177" spans="11:63" x14ac:dyDescent="0.25">
      <c r="K177" s="2"/>
      <c r="L177" s="2"/>
      <c r="M177" s="2"/>
      <c r="N177" s="2"/>
      <c r="O177" s="2"/>
      <c r="P177" s="2"/>
      <c r="Q177" s="97"/>
      <c r="R177" s="2"/>
      <c r="T177" s="2"/>
      <c r="U177" s="2"/>
      <c r="V177" s="2"/>
      <c r="W177" s="2"/>
      <c r="X177" s="2"/>
      <c r="Y177" s="2"/>
      <c r="Z177" s="97"/>
      <c r="AA177" s="2"/>
      <c r="AC177" s="2"/>
      <c r="AD177" s="2"/>
      <c r="AE177" s="2"/>
      <c r="AF177" s="2"/>
      <c r="AG177" s="2"/>
      <c r="AH177" s="2"/>
      <c r="AI177" s="97"/>
      <c r="AJ177" s="2"/>
      <c r="AL177" s="2"/>
      <c r="AM177" s="2"/>
      <c r="AN177" s="2"/>
      <c r="AO177" s="2"/>
      <c r="AP177" s="2"/>
      <c r="AQ177" s="2"/>
      <c r="AR177" s="97"/>
      <c r="AS177" s="2"/>
      <c r="AU177" s="2"/>
      <c r="AV177" s="2"/>
      <c r="AW177" s="2"/>
      <c r="AX177" s="2"/>
      <c r="AY177" s="2"/>
      <c r="AZ177" s="2"/>
      <c r="BA177" s="97"/>
      <c r="BB177" s="2"/>
      <c r="BD177" s="2"/>
      <c r="BE177" s="2"/>
      <c r="BF177" s="2"/>
      <c r="BG177" s="2"/>
      <c r="BH177" s="2"/>
      <c r="BI177" s="2"/>
      <c r="BJ177" s="97"/>
      <c r="BK177" s="2"/>
    </row>
    <row r="178" spans="11:63" x14ac:dyDescent="0.25">
      <c r="K178" s="2"/>
      <c r="L178" s="2"/>
      <c r="M178" s="2"/>
      <c r="N178" s="2"/>
      <c r="O178" s="2"/>
      <c r="P178" s="2"/>
      <c r="Q178" s="97"/>
      <c r="R178" s="2"/>
      <c r="T178" s="2"/>
      <c r="U178" s="2"/>
      <c r="V178" s="2"/>
      <c r="W178" s="2"/>
      <c r="X178" s="2"/>
      <c r="Y178" s="2"/>
      <c r="Z178" s="97"/>
      <c r="AA178" s="2"/>
      <c r="AC178" s="2"/>
      <c r="AD178" s="2"/>
      <c r="AE178" s="2"/>
      <c r="AF178" s="2"/>
      <c r="AG178" s="2"/>
      <c r="AH178" s="2"/>
      <c r="AI178" s="97"/>
      <c r="AJ178" s="2"/>
      <c r="AL178" s="2"/>
      <c r="AM178" s="2"/>
      <c r="AN178" s="2"/>
      <c r="AO178" s="2"/>
      <c r="AP178" s="2"/>
      <c r="AQ178" s="2"/>
      <c r="AR178" s="97"/>
      <c r="AS178" s="2"/>
      <c r="AU178" s="2"/>
      <c r="AV178" s="2"/>
      <c r="AW178" s="2"/>
      <c r="AX178" s="2"/>
      <c r="AY178" s="2"/>
      <c r="AZ178" s="2"/>
      <c r="BA178" s="97"/>
      <c r="BB178" s="2"/>
      <c r="BD178" s="2"/>
      <c r="BE178" s="2"/>
      <c r="BF178" s="2"/>
      <c r="BG178" s="2"/>
      <c r="BH178" s="2"/>
      <c r="BI178" s="2"/>
      <c r="BJ178" s="97"/>
      <c r="BK178" s="2"/>
    </row>
    <row r="179" spans="11:63" x14ac:dyDescent="0.25">
      <c r="K179" s="2"/>
      <c r="L179" s="2"/>
      <c r="M179" s="2"/>
      <c r="N179" s="2"/>
      <c r="O179" s="2"/>
      <c r="P179" s="2"/>
      <c r="Q179" s="97"/>
      <c r="R179" s="2"/>
      <c r="T179" s="2"/>
      <c r="U179" s="2"/>
      <c r="V179" s="2"/>
      <c r="W179" s="2"/>
      <c r="X179" s="2"/>
      <c r="Y179" s="2"/>
      <c r="Z179" s="97"/>
      <c r="AA179" s="2"/>
      <c r="AC179" s="2"/>
      <c r="AD179" s="2"/>
      <c r="AE179" s="2"/>
      <c r="AF179" s="2"/>
      <c r="AG179" s="2"/>
      <c r="AH179" s="2"/>
      <c r="AI179" s="97"/>
      <c r="AJ179" s="2"/>
      <c r="AL179" s="2"/>
      <c r="AM179" s="2"/>
      <c r="AN179" s="2"/>
      <c r="AO179" s="2"/>
      <c r="AP179" s="2"/>
      <c r="AQ179" s="2"/>
      <c r="AR179" s="97"/>
      <c r="AS179" s="2"/>
      <c r="AU179" s="2"/>
      <c r="AV179" s="2"/>
      <c r="AW179" s="2"/>
      <c r="AX179" s="2"/>
      <c r="AY179" s="2"/>
      <c r="AZ179" s="2"/>
      <c r="BA179" s="97"/>
      <c r="BB179" s="2"/>
      <c r="BD179" s="2"/>
      <c r="BE179" s="2"/>
      <c r="BF179" s="2"/>
      <c r="BG179" s="2"/>
      <c r="BH179" s="2"/>
      <c r="BI179" s="2"/>
      <c r="BJ179" s="97"/>
      <c r="BK179" s="2"/>
    </row>
    <row r="180" spans="11:63" x14ac:dyDescent="0.25">
      <c r="K180" s="2"/>
      <c r="L180" s="2"/>
      <c r="M180" s="2"/>
      <c r="N180" s="2"/>
      <c r="O180" s="2"/>
      <c r="P180" s="2"/>
      <c r="Q180" s="97"/>
      <c r="R180" s="2"/>
      <c r="T180" s="2"/>
      <c r="U180" s="2"/>
      <c r="V180" s="2"/>
      <c r="W180" s="2"/>
      <c r="X180" s="2"/>
      <c r="Y180" s="2"/>
      <c r="Z180" s="97"/>
      <c r="AA180" s="2"/>
      <c r="AC180" s="2"/>
      <c r="AD180" s="2"/>
      <c r="AE180" s="2"/>
      <c r="AF180" s="2"/>
      <c r="AG180" s="2"/>
      <c r="AH180" s="2"/>
      <c r="AI180" s="97"/>
      <c r="AJ180" s="2"/>
      <c r="AL180" s="2"/>
      <c r="AM180" s="2"/>
      <c r="AN180" s="2"/>
      <c r="AO180" s="2"/>
      <c r="AP180" s="2"/>
      <c r="AQ180" s="2"/>
      <c r="AR180" s="97"/>
      <c r="AS180" s="2"/>
      <c r="AU180" s="2"/>
      <c r="AV180" s="2"/>
      <c r="AW180" s="2"/>
      <c r="AX180" s="2"/>
      <c r="AY180" s="2"/>
      <c r="AZ180" s="2"/>
      <c r="BA180" s="97"/>
      <c r="BB180" s="2"/>
      <c r="BD180" s="2"/>
      <c r="BE180" s="2"/>
      <c r="BF180" s="2"/>
      <c r="BG180" s="2"/>
      <c r="BH180" s="2"/>
      <c r="BI180" s="2"/>
      <c r="BJ180" s="97"/>
      <c r="BK180" s="2"/>
    </row>
    <row r="181" spans="11:63" x14ac:dyDescent="0.25">
      <c r="K181" s="2"/>
      <c r="L181" s="2"/>
      <c r="M181" s="2"/>
      <c r="N181" s="2"/>
      <c r="O181" s="2"/>
      <c r="P181" s="2"/>
      <c r="Q181" s="97"/>
      <c r="R181" s="2"/>
      <c r="T181" s="2"/>
      <c r="U181" s="2"/>
      <c r="V181" s="2"/>
      <c r="W181" s="2"/>
      <c r="X181" s="2"/>
      <c r="Y181" s="2"/>
      <c r="Z181" s="97"/>
      <c r="AA181" s="2"/>
      <c r="AC181" s="2"/>
      <c r="AD181" s="2"/>
      <c r="AE181" s="2"/>
      <c r="AF181" s="2"/>
      <c r="AG181" s="2"/>
      <c r="AH181" s="2"/>
      <c r="AI181" s="97"/>
      <c r="AJ181" s="2"/>
      <c r="AL181" s="2"/>
      <c r="AM181" s="2"/>
      <c r="AN181" s="2"/>
      <c r="AO181" s="2"/>
      <c r="AP181" s="2"/>
      <c r="AQ181" s="2"/>
      <c r="AR181" s="97"/>
      <c r="AS181" s="2"/>
      <c r="AU181" s="2"/>
      <c r="AV181" s="2"/>
      <c r="AW181" s="2"/>
      <c r="AX181" s="2"/>
      <c r="AY181" s="2"/>
      <c r="AZ181" s="2"/>
      <c r="BA181" s="97"/>
      <c r="BB181" s="2"/>
      <c r="BD181" s="2"/>
      <c r="BE181" s="2"/>
      <c r="BF181" s="2"/>
      <c r="BG181" s="2"/>
      <c r="BH181" s="2"/>
      <c r="BI181" s="2"/>
      <c r="BJ181" s="97"/>
      <c r="BK181" s="2"/>
    </row>
    <row r="182" spans="11:63" x14ac:dyDescent="0.25">
      <c r="K182" s="2"/>
      <c r="L182" s="2"/>
      <c r="M182" s="2"/>
      <c r="N182" s="2"/>
      <c r="O182" s="2"/>
      <c r="P182" s="2"/>
      <c r="Q182" s="97"/>
      <c r="R182" s="2"/>
      <c r="T182" s="2"/>
      <c r="U182" s="2"/>
      <c r="V182" s="2"/>
      <c r="W182" s="2"/>
      <c r="X182" s="2"/>
      <c r="Y182" s="2"/>
      <c r="Z182" s="97"/>
      <c r="AA182" s="2"/>
      <c r="AC182" s="2"/>
      <c r="AD182" s="2"/>
      <c r="AE182" s="2"/>
      <c r="AF182" s="2"/>
      <c r="AG182" s="2"/>
      <c r="AH182" s="2"/>
      <c r="AI182" s="97"/>
      <c r="AJ182" s="2"/>
      <c r="AL182" s="2"/>
      <c r="AM182" s="2"/>
      <c r="AN182" s="2"/>
      <c r="AO182" s="2"/>
      <c r="AP182" s="2"/>
      <c r="AQ182" s="2"/>
      <c r="AR182" s="97"/>
      <c r="AS182" s="2"/>
      <c r="AU182" s="2"/>
      <c r="AV182" s="2"/>
      <c r="AW182" s="2"/>
      <c r="AX182" s="2"/>
      <c r="AY182" s="2"/>
      <c r="AZ182" s="2"/>
      <c r="BA182" s="97"/>
      <c r="BB182" s="2"/>
      <c r="BD182" s="2"/>
      <c r="BE182" s="2"/>
      <c r="BF182" s="2"/>
      <c r="BG182" s="2"/>
      <c r="BH182" s="2"/>
      <c r="BI182" s="2"/>
      <c r="BJ182" s="97"/>
      <c r="BK182" s="2"/>
    </row>
    <row r="183" spans="11:63" x14ac:dyDescent="0.25">
      <c r="K183" s="2"/>
      <c r="L183" s="2"/>
      <c r="M183" s="2"/>
      <c r="N183" s="2"/>
      <c r="O183" s="2"/>
      <c r="P183" s="2"/>
      <c r="Q183" s="97"/>
      <c r="R183" s="2"/>
      <c r="T183" s="2"/>
      <c r="U183" s="2"/>
      <c r="V183" s="2"/>
      <c r="W183" s="2"/>
      <c r="X183" s="2"/>
      <c r="Y183" s="2"/>
      <c r="Z183" s="97"/>
      <c r="AA183" s="2"/>
      <c r="AC183" s="2"/>
      <c r="AD183" s="2"/>
      <c r="AE183" s="2"/>
      <c r="AF183" s="2"/>
      <c r="AG183" s="2"/>
      <c r="AH183" s="2"/>
      <c r="AI183" s="97"/>
      <c r="AJ183" s="2"/>
      <c r="AL183" s="2"/>
      <c r="AM183" s="2"/>
      <c r="AN183" s="2"/>
      <c r="AO183" s="2"/>
      <c r="AP183" s="2"/>
      <c r="AQ183" s="2"/>
      <c r="AR183" s="97"/>
      <c r="AS183" s="2"/>
      <c r="AU183" s="2"/>
      <c r="AV183" s="2"/>
      <c r="AW183" s="2"/>
      <c r="AX183" s="2"/>
      <c r="AY183" s="2"/>
      <c r="AZ183" s="2"/>
      <c r="BA183" s="97"/>
      <c r="BB183" s="2"/>
      <c r="BD183" s="2"/>
      <c r="BE183" s="2"/>
      <c r="BF183" s="2"/>
      <c r="BG183" s="2"/>
      <c r="BH183" s="2"/>
      <c r="BI183" s="2"/>
      <c r="BJ183" s="97"/>
      <c r="BK183" s="2"/>
    </row>
    <row r="184" spans="11:63" x14ac:dyDescent="0.25">
      <c r="K184" s="2"/>
      <c r="L184" s="2"/>
      <c r="M184" s="2"/>
      <c r="N184" s="2"/>
      <c r="O184" s="2"/>
      <c r="P184" s="2"/>
      <c r="Q184" s="97"/>
      <c r="R184" s="2"/>
      <c r="T184" s="2"/>
      <c r="U184" s="2"/>
      <c r="V184" s="2"/>
      <c r="W184" s="2"/>
      <c r="X184" s="2"/>
      <c r="Y184" s="2"/>
      <c r="Z184" s="97"/>
      <c r="AA184" s="2"/>
      <c r="AC184" s="2"/>
      <c r="AD184" s="2"/>
      <c r="AE184" s="2"/>
      <c r="AF184" s="2"/>
      <c r="AG184" s="2"/>
      <c r="AH184" s="2"/>
      <c r="AI184" s="97"/>
      <c r="AJ184" s="2"/>
      <c r="AL184" s="2"/>
      <c r="AM184" s="2"/>
      <c r="AN184" s="2"/>
      <c r="AO184" s="2"/>
      <c r="AP184" s="2"/>
      <c r="AQ184" s="2"/>
      <c r="AR184" s="97"/>
      <c r="AS184" s="2"/>
      <c r="AU184" s="2"/>
      <c r="AV184" s="2"/>
      <c r="AW184" s="2"/>
      <c r="AX184" s="2"/>
      <c r="AY184" s="2"/>
      <c r="AZ184" s="2"/>
      <c r="BA184" s="97"/>
      <c r="BB184" s="2"/>
      <c r="BD184" s="2"/>
      <c r="BE184" s="2"/>
      <c r="BF184" s="2"/>
      <c r="BG184" s="2"/>
      <c r="BH184" s="2"/>
      <c r="BI184" s="2"/>
      <c r="BJ184" s="97"/>
      <c r="BK184" s="2"/>
    </row>
    <row r="185" spans="11:63" x14ac:dyDescent="0.25">
      <c r="K185" s="2"/>
      <c r="L185" s="2"/>
      <c r="M185" s="2"/>
      <c r="N185" s="2"/>
      <c r="O185" s="2"/>
      <c r="P185" s="2"/>
      <c r="Q185" s="97"/>
      <c r="R185" s="2"/>
      <c r="T185" s="2"/>
      <c r="U185" s="2"/>
      <c r="V185" s="2"/>
      <c r="W185" s="2"/>
      <c r="X185" s="2"/>
      <c r="Y185" s="2"/>
      <c r="Z185" s="97"/>
      <c r="AA185" s="2"/>
      <c r="AC185" s="2"/>
      <c r="AD185" s="2"/>
      <c r="AE185" s="2"/>
      <c r="AF185" s="2"/>
      <c r="AG185" s="2"/>
      <c r="AH185" s="2"/>
      <c r="AI185" s="97"/>
      <c r="AJ185" s="2"/>
      <c r="AL185" s="2"/>
      <c r="AM185" s="2"/>
      <c r="AN185" s="2"/>
      <c r="AO185" s="2"/>
      <c r="AP185" s="2"/>
      <c r="AQ185" s="2"/>
      <c r="AR185" s="97"/>
      <c r="AS185" s="2"/>
      <c r="AU185" s="2"/>
      <c r="AV185" s="2"/>
      <c r="AW185" s="2"/>
      <c r="AX185" s="2"/>
      <c r="AY185" s="2"/>
      <c r="AZ185" s="2"/>
      <c r="BA185" s="97"/>
      <c r="BB185" s="2"/>
      <c r="BD185" s="2"/>
      <c r="BE185" s="2"/>
      <c r="BF185" s="2"/>
      <c r="BG185" s="2"/>
      <c r="BH185" s="2"/>
      <c r="BI185" s="2"/>
      <c r="BJ185" s="97"/>
      <c r="BK185" s="2"/>
    </row>
    <row r="186" spans="11:63" x14ac:dyDescent="0.25">
      <c r="K186" s="2"/>
      <c r="L186" s="2"/>
      <c r="M186" s="2"/>
      <c r="N186" s="2"/>
      <c r="O186" s="2"/>
      <c r="P186" s="2"/>
      <c r="Q186" s="97"/>
      <c r="R186" s="2"/>
      <c r="T186" s="2"/>
      <c r="U186" s="2"/>
      <c r="V186" s="2"/>
      <c r="W186" s="2"/>
      <c r="X186" s="2"/>
      <c r="Y186" s="2"/>
      <c r="Z186" s="97"/>
      <c r="AA186" s="2"/>
      <c r="AC186" s="2"/>
      <c r="AD186" s="2"/>
      <c r="AE186" s="2"/>
      <c r="AF186" s="2"/>
      <c r="AG186" s="2"/>
      <c r="AH186" s="2"/>
      <c r="AI186" s="97"/>
      <c r="AJ186" s="2"/>
      <c r="AL186" s="2"/>
      <c r="AM186" s="2"/>
      <c r="AN186" s="2"/>
      <c r="AO186" s="2"/>
      <c r="AP186" s="2"/>
      <c r="AQ186" s="2"/>
      <c r="AR186" s="97"/>
      <c r="AS186" s="2"/>
      <c r="AU186" s="2"/>
      <c r="AV186" s="2"/>
      <c r="AW186" s="2"/>
      <c r="AX186" s="2"/>
      <c r="AY186" s="2"/>
      <c r="AZ186" s="2"/>
      <c r="BA186" s="97"/>
      <c r="BB186" s="2"/>
      <c r="BD186" s="2"/>
      <c r="BE186" s="2"/>
      <c r="BF186" s="2"/>
      <c r="BG186" s="2"/>
      <c r="BH186" s="2"/>
      <c r="BI186" s="2"/>
      <c r="BJ186" s="97"/>
      <c r="BK186" s="2"/>
    </row>
    <row r="187" spans="11:63" x14ac:dyDescent="0.25">
      <c r="K187" s="2"/>
      <c r="L187" s="2"/>
      <c r="M187" s="2"/>
      <c r="N187" s="2"/>
      <c r="O187" s="2"/>
      <c r="P187" s="2"/>
      <c r="Q187" s="97"/>
      <c r="R187" s="2"/>
      <c r="T187" s="2"/>
      <c r="U187" s="2"/>
      <c r="V187" s="2"/>
      <c r="W187" s="2"/>
      <c r="X187" s="2"/>
      <c r="Y187" s="2"/>
      <c r="Z187" s="97"/>
      <c r="AA187" s="2"/>
      <c r="AC187" s="2"/>
      <c r="AD187" s="2"/>
      <c r="AE187" s="2"/>
      <c r="AF187" s="2"/>
      <c r="AG187" s="2"/>
      <c r="AH187" s="2"/>
      <c r="AI187" s="97"/>
      <c r="AJ187" s="2"/>
      <c r="AL187" s="2"/>
      <c r="AM187" s="2"/>
      <c r="AN187" s="2"/>
      <c r="AO187" s="2"/>
      <c r="AP187" s="2"/>
      <c r="AQ187" s="2"/>
      <c r="AR187" s="97"/>
      <c r="AS187" s="2"/>
      <c r="AU187" s="2"/>
      <c r="AV187" s="2"/>
      <c r="AW187" s="2"/>
      <c r="AX187" s="2"/>
      <c r="AY187" s="2"/>
      <c r="AZ187" s="2"/>
      <c r="BA187" s="97"/>
      <c r="BB187" s="2"/>
      <c r="BD187" s="2"/>
      <c r="BE187" s="2"/>
      <c r="BF187" s="2"/>
      <c r="BG187" s="2"/>
      <c r="BH187" s="2"/>
      <c r="BI187" s="2"/>
      <c r="BJ187" s="97"/>
      <c r="BK187" s="2"/>
    </row>
    <row r="188" spans="11:63" x14ac:dyDescent="0.25">
      <c r="K188" s="2"/>
      <c r="L188" s="2"/>
      <c r="M188" s="2"/>
      <c r="N188" s="2"/>
      <c r="O188" s="2"/>
      <c r="P188" s="2"/>
      <c r="Q188" s="97"/>
      <c r="R188" s="2"/>
      <c r="T188" s="2"/>
      <c r="U188" s="2"/>
      <c r="V188" s="2"/>
      <c r="W188" s="2"/>
      <c r="X188" s="2"/>
      <c r="Y188" s="2"/>
      <c r="Z188" s="97"/>
      <c r="AA188" s="2"/>
      <c r="AC188" s="2"/>
      <c r="AD188" s="2"/>
      <c r="AE188" s="2"/>
      <c r="AF188" s="2"/>
      <c r="AG188" s="2"/>
      <c r="AH188" s="2"/>
      <c r="AI188" s="97"/>
      <c r="AJ188" s="2"/>
      <c r="AL188" s="2"/>
      <c r="AM188" s="2"/>
      <c r="AN188" s="2"/>
      <c r="AO188" s="2"/>
      <c r="AP188" s="2"/>
      <c r="AQ188" s="2"/>
      <c r="AR188" s="97"/>
      <c r="AS188" s="2"/>
      <c r="AU188" s="2"/>
      <c r="AV188" s="2"/>
      <c r="AW188" s="2"/>
      <c r="AX188" s="2"/>
      <c r="AY188" s="2"/>
      <c r="AZ188" s="2"/>
      <c r="BA188" s="97"/>
      <c r="BB188" s="2"/>
      <c r="BD188" s="2"/>
      <c r="BE188" s="2"/>
      <c r="BF188" s="2"/>
      <c r="BG188" s="2"/>
      <c r="BH188" s="2"/>
      <c r="BI188" s="2"/>
      <c r="BJ188" s="97"/>
      <c r="BK188" s="2"/>
    </row>
    <row r="189" spans="11:63" x14ac:dyDescent="0.25">
      <c r="K189" s="2"/>
      <c r="L189" s="2"/>
      <c r="M189" s="2"/>
      <c r="N189" s="2"/>
      <c r="O189" s="2"/>
      <c r="P189" s="2"/>
      <c r="Q189" s="97"/>
      <c r="R189" s="2"/>
      <c r="T189" s="2"/>
      <c r="U189" s="2"/>
      <c r="V189" s="2"/>
      <c r="W189" s="2"/>
      <c r="X189" s="2"/>
      <c r="Y189" s="2"/>
      <c r="Z189" s="97"/>
      <c r="AA189" s="2"/>
      <c r="AC189" s="2"/>
      <c r="AD189" s="2"/>
      <c r="AE189" s="2"/>
      <c r="AF189" s="2"/>
      <c r="AG189" s="2"/>
      <c r="AH189" s="2"/>
      <c r="AI189" s="97"/>
      <c r="AJ189" s="2"/>
      <c r="AL189" s="2"/>
      <c r="AM189" s="2"/>
      <c r="AN189" s="2"/>
      <c r="AO189" s="2"/>
      <c r="AP189" s="2"/>
      <c r="AQ189" s="2"/>
      <c r="AR189" s="97"/>
      <c r="AS189" s="2"/>
      <c r="AU189" s="2"/>
      <c r="AV189" s="2"/>
      <c r="AW189" s="2"/>
      <c r="AX189" s="2"/>
      <c r="AY189" s="2"/>
      <c r="AZ189" s="2"/>
      <c r="BA189" s="97"/>
      <c r="BB189" s="2"/>
      <c r="BD189" s="2"/>
      <c r="BE189" s="2"/>
      <c r="BF189" s="2"/>
      <c r="BG189" s="2"/>
      <c r="BH189" s="2"/>
      <c r="BI189" s="2"/>
      <c r="BJ189" s="97"/>
      <c r="BK189" s="2"/>
    </row>
    <row r="190" spans="11:63" x14ac:dyDescent="0.25">
      <c r="K190" s="2"/>
      <c r="L190" s="2"/>
      <c r="M190" s="2"/>
      <c r="N190" s="2"/>
      <c r="O190" s="2"/>
      <c r="P190" s="2"/>
      <c r="Q190" s="97"/>
      <c r="R190" s="2"/>
      <c r="T190" s="2"/>
      <c r="U190" s="2"/>
      <c r="V190" s="2"/>
      <c r="W190" s="2"/>
      <c r="X190" s="2"/>
      <c r="Y190" s="2"/>
      <c r="Z190" s="97"/>
      <c r="AA190" s="2"/>
      <c r="AC190" s="2"/>
      <c r="AD190" s="2"/>
      <c r="AE190" s="2"/>
      <c r="AF190" s="2"/>
      <c r="AG190" s="2"/>
      <c r="AH190" s="2"/>
      <c r="AI190" s="97"/>
      <c r="AJ190" s="2"/>
      <c r="AL190" s="2"/>
      <c r="AM190" s="2"/>
      <c r="AN190" s="2"/>
      <c r="AO190" s="2"/>
      <c r="AP190" s="2"/>
      <c r="AQ190" s="2"/>
      <c r="AR190" s="97"/>
      <c r="AS190" s="2"/>
      <c r="AU190" s="2"/>
      <c r="AV190" s="2"/>
      <c r="AW190" s="2"/>
      <c r="AX190" s="2"/>
      <c r="AY190" s="2"/>
      <c r="AZ190" s="2"/>
      <c r="BA190" s="97"/>
      <c r="BB190" s="2"/>
      <c r="BD190" s="2"/>
      <c r="BE190" s="2"/>
      <c r="BF190" s="2"/>
      <c r="BG190" s="2"/>
      <c r="BH190" s="2"/>
      <c r="BI190" s="2"/>
      <c r="BJ190" s="97"/>
      <c r="BK190" s="2"/>
    </row>
    <row r="191" spans="11:63" x14ac:dyDescent="0.25">
      <c r="K191" s="2"/>
      <c r="L191" s="2"/>
      <c r="M191" s="2"/>
      <c r="N191" s="2"/>
      <c r="O191" s="2"/>
      <c r="P191" s="2"/>
      <c r="Q191" s="97"/>
      <c r="R191" s="2"/>
      <c r="T191" s="2"/>
      <c r="U191" s="2"/>
      <c r="V191" s="2"/>
      <c r="W191" s="2"/>
      <c r="X191" s="2"/>
      <c r="Y191" s="2"/>
      <c r="Z191" s="97"/>
      <c r="AA191" s="2"/>
      <c r="AC191" s="2"/>
      <c r="AD191" s="2"/>
      <c r="AE191" s="2"/>
      <c r="AF191" s="2"/>
      <c r="AG191" s="2"/>
      <c r="AH191" s="2"/>
      <c r="AI191" s="97"/>
      <c r="AJ191" s="2"/>
      <c r="AL191" s="2"/>
      <c r="AM191" s="2"/>
      <c r="AN191" s="2"/>
      <c r="AO191" s="2"/>
      <c r="AP191" s="2"/>
      <c r="AQ191" s="2"/>
      <c r="AR191" s="97"/>
      <c r="AS191" s="2"/>
      <c r="AU191" s="2"/>
      <c r="AV191" s="2"/>
      <c r="AW191" s="2"/>
      <c r="AX191" s="2"/>
      <c r="AY191" s="2"/>
      <c r="AZ191" s="2"/>
      <c r="BA191" s="97"/>
      <c r="BB191" s="2"/>
      <c r="BD191" s="2"/>
      <c r="BE191" s="2"/>
      <c r="BF191" s="2"/>
      <c r="BG191" s="2"/>
      <c r="BH191" s="2"/>
      <c r="BI191" s="2"/>
      <c r="BJ191" s="97"/>
      <c r="BK191" s="2"/>
    </row>
    <row r="192" spans="11:63" x14ac:dyDescent="0.25">
      <c r="K192" s="2"/>
      <c r="L192" s="2"/>
      <c r="M192" s="2"/>
      <c r="N192" s="2"/>
      <c r="O192" s="2"/>
      <c r="P192" s="2"/>
      <c r="Q192" s="97"/>
      <c r="R192" s="2"/>
      <c r="T192" s="2"/>
      <c r="U192" s="2"/>
      <c r="V192" s="2"/>
      <c r="W192" s="2"/>
      <c r="X192" s="2"/>
      <c r="Y192" s="2"/>
      <c r="Z192" s="97"/>
      <c r="AA192" s="2"/>
      <c r="AC192" s="2"/>
      <c r="AD192" s="2"/>
      <c r="AE192" s="2"/>
      <c r="AF192" s="2"/>
      <c r="AG192" s="2"/>
      <c r="AH192" s="2"/>
      <c r="AI192" s="97"/>
      <c r="AJ192" s="2"/>
      <c r="AL192" s="2"/>
      <c r="AM192" s="2"/>
      <c r="AN192" s="2"/>
      <c r="AO192" s="2"/>
      <c r="AP192" s="2"/>
      <c r="AQ192" s="2"/>
      <c r="AR192" s="97"/>
      <c r="AS192" s="2"/>
      <c r="AU192" s="2"/>
      <c r="AV192" s="2"/>
      <c r="AW192" s="2"/>
      <c r="AX192" s="2"/>
      <c r="AY192" s="2"/>
      <c r="AZ192" s="2"/>
      <c r="BA192" s="97"/>
      <c r="BB192" s="2"/>
      <c r="BD192" s="2"/>
      <c r="BE192" s="2"/>
      <c r="BF192" s="2"/>
      <c r="BG192" s="2"/>
      <c r="BH192" s="2"/>
      <c r="BI192" s="2"/>
      <c r="BJ192" s="97"/>
      <c r="BK192" s="2"/>
    </row>
    <row r="193" spans="11:63" x14ac:dyDescent="0.25">
      <c r="K193" s="2"/>
      <c r="L193" s="2"/>
      <c r="M193" s="2"/>
      <c r="N193" s="2"/>
      <c r="O193" s="2"/>
      <c r="P193" s="2"/>
      <c r="Q193" s="97"/>
      <c r="R193" s="2"/>
      <c r="T193" s="2"/>
      <c r="U193" s="2"/>
      <c r="V193" s="2"/>
      <c r="W193" s="2"/>
      <c r="X193" s="2"/>
      <c r="Y193" s="2"/>
      <c r="Z193" s="97"/>
      <c r="AA193" s="2"/>
      <c r="AC193" s="2"/>
      <c r="AD193" s="2"/>
      <c r="AE193" s="2"/>
      <c r="AF193" s="2"/>
      <c r="AG193" s="2"/>
      <c r="AH193" s="2"/>
      <c r="AI193" s="97"/>
      <c r="AJ193" s="2"/>
      <c r="AL193" s="2"/>
      <c r="AM193" s="2"/>
      <c r="AN193" s="2"/>
      <c r="AO193" s="2"/>
      <c r="AP193" s="2"/>
      <c r="AQ193" s="2"/>
      <c r="AR193" s="97"/>
      <c r="AS193" s="2"/>
      <c r="AU193" s="2"/>
      <c r="AV193" s="2"/>
      <c r="AW193" s="2"/>
      <c r="AX193" s="2"/>
      <c r="AY193" s="2"/>
      <c r="AZ193" s="2"/>
      <c r="BA193" s="97"/>
      <c r="BB193" s="2"/>
      <c r="BD193" s="2"/>
      <c r="BE193" s="2"/>
      <c r="BF193" s="2"/>
      <c r="BG193" s="2"/>
      <c r="BH193" s="2"/>
      <c r="BI193" s="2"/>
      <c r="BJ193" s="97"/>
      <c r="BK193" s="2"/>
    </row>
    <row r="194" spans="11:63" x14ac:dyDescent="0.25">
      <c r="K194" s="2"/>
      <c r="L194" s="2"/>
      <c r="M194" s="2"/>
      <c r="N194" s="2"/>
      <c r="O194" s="2"/>
      <c r="P194" s="2"/>
      <c r="Q194" s="97"/>
      <c r="R194" s="2"/>
      <c r="T194" s="2"/>
      <c r="U194" s="2"/>
      <c r="V194" s="2"/>
      <c r="W194" s="2"/>
      <c r="X194" s="2"/>
      <c r="Y194" s="2"/>
      <c r="Z194" s="97"/>
      <c r="AA194" s="2"/>
      <c r="AC194" s="2"/>
      <c r="AD194" s="2"/>
      <c r="AE194" s="2"/>
      <c r="AF194" s="2"/>
      <c r="AG194" s="2"/>
      <c r="AH194" s="2"/>
      <c r="AI194" s="97"/>
      <c r="AJ194" s="2"/>
      <c r="AL194" s="2"/>
      <c r="AM194" s="2"/>
      <c r="AN194" s="2"/>
      <c r="AO194" s="2"/>
      <c r="AP194" s="2"/>
      <c r="AQ194" s="2"/>
      <c r="AR194" s="97"/>
      <c r="AS194" s="2"/>
      <c r="AU194" s="2"/>
      <c r="AV194" s="2"/>
      <c r="AW194" s="2"/>
      <c r="AX194" s="2"/>
      <c r="AY194" s="2"/>
      <c r="AZ194" s="2"/>
      <c r="BA194" s="97"/>
      <c r="BB194" s="2"/>
      <c r="BD194" s="2"/>
      <c r="BE194" s="2"/>
      <c r="BF194" s="2"/>
      <c r="BG194" s="2"/>
      <c r="BH194" s="2"/>
      <c r="BI194" s="2"/>
      <c r="BJ194" s="97"/>
      <c r="BK194" s="2"/>
    </row>
    <row r="195" spans="11:63" x14ac:dyDescent="0.25">
      <c r="K195" s="2"/>
      <c r="L195" s="2"/>
      <c r="M195" s="2"/>
      <c r="N195" s="2"/>
      <c r="O195" s="2"/>
      <c r="P195" s="2"/>
      <c r="Q195" s="97"/>
      <c r="R195" s="2"/>
      <c r="T195" s="2"/>
      <c r="U195" s="2"/>
      <c r="V195" s="2"/>
      <c r="W195" s="2"/>
      <c r="X195" s="2"/>
      <c r="Y195" s="2"/>
      <c r="Z195" s="97"/>
      <c r="AA195" s="2"/>
      <c r="AC195" s="2"/>
      <c r="AD195" s="2"/>
      <c r="AE195" s="2"/>
      <c r="AF195" s="2"/>
      <c r="AG195" s="2"/>
      <c r="AH195" s="2"/>
      <c r="AI195" s="97"/>
      <c r="AJ195" s="2"/>
      <c r="AL195" s="2"/>
      <c r="AM195" s="2"/>
      <c r="AN195" s="2"/>
      <c r="AO195" s="2"/>
      <c r="AP195" s="2"/>
      <c r="AQ195" s="2"/>
      <c r="AR195" s="97"/>
      <c r="AS195" s="2"/>
      <c r="AU195" s="2"/>
      <c r="AV195" s="2"/>
      <c r="AW195" s="2"/>
      <c r="AX195" s="2"/>
      <c r="AY195" s="2"/>
      <c r="AZ195" s="2"/>
      <c r="BA195" s="97"/>
      <c r="BB195" s="2"/>
      <c r="BD195" s="2"/>
      <c r="BE195" s="2"/>
      <c r="BF195" s="2"/>
      <c r="BG195" s="2"/>
      <c r="BH195" s="2"/>
      <c r="BI195" s="2"/>
      <c r="BJ195" s="97"/>
      <c r="BK195" s="2"/>
    </row>
    <row r="196" spans="11:63" x14ac:dyDescent="0.25">
      <c r="K196" s="2"/>
      <c r="L196" s="2"/>
      <c r="M196" s="2"/>
      <c r="N196" s="2"/>
      <c r="O196" s="2"/>
      <c r="P196" s="2"/>
      <c r="Q196" s="97"/>
      <c r="R196" s="2"/>
      <c r="T196" s="2"/>
      <c r="U196" s="2"/>
      <c r="V196" s="2"/>
      <c r="W196" s="2"/>
      <c r="X196" s="2"/>
      <c r="Y196" s="2"/>
      <c r="Z196" s="97"/>
      <c r="AA196" s="2"/>
      <c r="AC196" s="2"/>
      <c r="AD196" s="2"/>
      <c r="AE196" s="2"/>
      <c r="AF196" s="2"/>
      <c r="AG196" s="2"/>
      <c r="AH196" s="2"/>
      <c r="AI196" s="97"/>
      <c r="AJ196" s="2"/>
      <c r="AL196" s="2"/>
      <c r="AM196" s="2"/>
      <c r="AN196" s="2"/>
      <c r="AO196" s="2"/>
      <c r="AP196" s="2"/>
      <c r="AQ196" s="2"/>
      <c r="AR196" s="97"/>
      <c r="AS196" s="2"/>
      <c r="AU196" s="2"/>
      <c r="AV196" s="2"/>
      <c r="AW196" s="2"/>
      <c r="AX196" s="2"/>
      <c r="AY196" s="2"/>
      <c r="AZ196" s="2"/>
      <c r="BA196" s="97"/>
      <c r="BB196" s="2"/>
      <c r="BD196" s="2"/>
      <c r="BE196" s="2"/>
      <c r="BF196" s="2"/>
      <c r="BG196" s="2"/>
      <c r="BH196" s="2"/>
      <c r="BI196" s="2"/>
      <c r="BJ196" s="97"/>
      <c r="BK196" s="2"/>
    </row>
    <row r="197" spans="11:63" x14ac:dyDescent="0.25">
      <c r="K197" s="2"/>
      <c r="L197" s="2"/>
      <c r="M197" s="2"/>
      <c r="N197" s="2"/>
      <c r="O197" s="2"/>
      <c r="P197" s="2"/>
      <c r="Q197" s="97"/>
      <c r="R197" s="2"/>
      <c r="T197" s="2"/>
      <c r="U197" s="2"/>
      <c r="V197" s="2"/>
      <c r="W197" s="2"/>
      <c r="X197" s="2"/>
      <c r="Y197" s="2"/>
      <c r="Z197" s="97"/>
      <c r="AA197" s="2"/>
      <c r="AC197" s="2"/>
      <c r="AD197" s="2"/>
      <c r="AE197" s="2"/>
      <c r="AF197" s="2"/>
      <c r="AG197" s="2"/>
      <c r="AH197" s="2"/>
      <c r="AI197" s="97"/>
      <c r="AJ197" s="2"/>
      <c r="AL197" s="2"/>
      <c r="AM197" s="2"/>
      <c r="AN197" s="2"/>
      <c r="AO197" s="2"/>
      <c r="AP197" s="2"/>
      <c r="AQ197" s="2"/>
      <c r="AR197" s="97"/>
      <c r="AS197" s="2"/>
      <c r="AU197" s="2"/>
      <c r="AV197" s="2"/>
      <c r="AW197" s="2"/>
      <c r="AX197" s="2"/>
      <c r="AY197" s="2"/>
      <c r="AZ197" s="2"/>
      <c r="BA197" s="97"/>
      <c r="BB197" s="2"/>
      <c r="BD197" s="2"/>
      <c r="BE197" s="2"/>
      <c r="BF197" s="2"/>
      <c r="BG197" s="2"/>
      <c r="BH197" s="2"/>
      <c r="BI197" s="2"/>
      <c r="BJ197" s="97"/>
      <c r="BK197" s="2"/>
    </row>
    <row r="198" spans="11:63" x14ac:dyDescent="0.25">
      <c r="K198" s="2"/>
      <c r="L198" s="2"/>
      <c r="M198" s="2"/>
      <c r="N198" s="2"/>
      <c r="O198" s="2"/>
      <c r="P198" s="2"/>
      <c r="Q198" s="97"/>
      <c r="R198" s="2"/>
      <c r="T198" s="2"/>
      <c r="U198" s="2"/>
      <c r="V198" s="2"/>
      <c r="W198" s="2"/>
      <c r="X198" s="2"/>
      <c r="Y198" s="2"/>
      <c r="Z198" s="97"/>
      <c r="AA198" s="2"/>
      <c r="AC198" s="2"/>
      <c r="AD198" s="2"/>
      <c r="AE198" s="2"/>
      <c r="AF198" s="2"/>
      <c r="AG198" s="2"/>
      <c r="AH198" s="2"/>
      <c r="AI198" s="97"/>
      <c r="AJ198" s="2"/>
      <c r="AL198" s="2"/>
      <c r="AM198" s="2"/>
      <c r="AN198" s="2"/>
      <c r="AO198" s="2"/>
      <c r="AP198" s="2"/>
      <c r="AQ198" s="2"/>
      <c r="AR198" s="97"/>
      <c r="AS198" s="2"/>
      <c r="AU198" s="2"/>
      <c r="AV198" s="2"/>
      <c r="AW198" s="2"/>
      <c r="AX198" s="2"/>
      <c r="AY198" s="2"/>
      <c r="AZ198" s="2"/>
      <c r="BA198" s="97"/>
      <c r="BB198" s="2"/>
      <c r="BD198" s="2"/>
      <c r="BE198" s="2"/>
      <c r="BF198" s="2"/>
      <c r="BG198" s="2"/>
      <c r="BH198" s="2"/>
      <c r="BI198" s="2"/>
      <c r="BJ198" s="97"/>
      <c r="BK198" s="2"/>
    </row>
    <row r="199" spans="11:63" x14ac:dyDescent="0.25">
      <c r="K199" s="2"/>
      <c r="L199" s="2"/>
      <c r="M199" s="2"/>
      <c r="N199" s="2"/>
      <c r="O199" s="2"/>
      <c r="P199" s="2"/>
      <c r="Q199" s="97"/>
      <c r="R199" s="2"/>
      <c r="T199" s="2"/>
      <c r="U199" s="2"/>
      <c r="V199" s="2"/>
      <c r="W199" s="2"/>
      <c r="X199" s="2"/>
      <c r="Y199" s="2"/>
      <c r="Z199" s="97"/>
      <c r="AA199" s="2"/>
      <c r="AC199" s="2"/>
      <c r="AD199" s="2"/>
      <c r="AE199" s="2"/>
      <c r="AF199" s="2"/>
      <c r="AG199" s="2"/>
      <c r="AH199" s="2"/>
      <c r="AI199" s="97"/>
      <c r="AJ199" s="2"/>
      <c r="AL199" s="2"/>
      <c r="AM199" s="2"/>
      <c r="AN199" s="2"/>
      <c r="AO199" s="2"/>
      <c r="AP199" s="2"/>
      <c r="AQ199" s="2"/>
      <c r="AR199" s="97"/>
      <c r="AS199" s="2"/>
      <c r="AU199" s="2"/>
      <c r="AV199" s="2"/>
      <c r="AW199" s="2"/>
      <c r="AX199" s="2"/>
      <c r="AY199" s="2"/>
      <c r="AZ199" s="2"/>
      <c r="BA199" s="97"/>
      <c r="BB199" s="2"/>
      <c r="BD199" s="2"/>
      <c r="BE199" s="2"/>
      <c r="BF199" s="2"/>
      <c r="BG199" s="2"/>
      <c r="BH199" s="2"/>
      <c r="BI199" s="2"/>
      <c r="BJ199" s="97"/>
      <c r="BK199" s="2"/>
    </row>
    <row r="200" spans="11:63" x14ac:dyDescent="0.25">
      <c r="K200" s="2"/>
      <c r="L200" s="2"/>
      <c r="M200" s="2"/>
      <c r="N200" s="2"/>
      <c r="O200" s="2"/>
      <c r="P200" s="2"/>
      <c r="Q200" s="97"/>
      <c r="R200" s="2"/>
      <c r="T200" s="2"/>
      <c r="U200" s="2"/>
      <c r="V200" s="2"/>
      <c r="W200" s="2"/>
      <c r="X200" s="2"/>
      <c r="Y200" s="2"/>
      <c r="Z200" s="97"/>
      <c r="AA200" s="2"/>
      <c r="AC200" s="2"/>
      <c r="AD200" s="2"/>
      <c r="AE200" s="2"/>
      <c r="AF200" s="2"/>
      <c r="AG200" s="2"/>
      <c r="AH200" s="2"/>
      <c r="AI200" s="97"/>
      <c r="AJ200" s="2"/>
      <c r="AL200" s="2"/>
      <c r="AM200" s="2"/>
      <c r="AN200" s="2"/>
      <c r="AO200" s="2"/>
      <c r="AP200" s="2"/>
      <c r="AQ200" s="2"/>
      <c r="AR200" s="97"/>
      <c r="AS200" s="2"/>
      <c r="AU200" s="2"/>
      <c r="AV200" s="2"/>
      <c r="AW200" s="2"/>
      <c r="AX200" s="2"/>
      <c r="AY200" s="2"/>
      <c r="AZ200" s="2"/>
      <c r="BA200" s="97"/>
      <c r="BB200" s="2"/>
      <c r="BD200" s="2"/>
      <c r="BE200" s="2"/>
      <c r="BF200" s="2"/>
      <c r="BG200" s="2"/>
      <c r="BH200" s="2"/>
      <c r="BI200" s="2"/>
      <c r="BJ200" s="97"/>
      <c r="BK200" s="2"/>
    </row>
    <row r="201" spans="11:63" x14ac:dyDescent="0.25">
      <c r="K201" s="2"/>
      <c r="L201" s="2"/>
      <c r="M201" s="2"/>
      <c r="N201" s="2"/>
      <c r="O201" s="2"/>
      <c r="P201" s="2"/>
      <c r="Q201" s="97"/>
      <c r="R201" s="2"/>
      <c r="T201" s="2"/>
      <c r="U201" s="2"/>
      <c r="V201" s="2"/>
      <c r="W201" s="2"/>
      <c r="X201" s="2"/>
      <c r="Y201" s="2"/>
      <c r="Z201" s="97"/>
      <c r="AA201" s="2"/>
      <c r="AC201" s="2"/>
      <c r="AD201" s="2"/>
      <c r="AE201" s="2"/>
      <c r="AF201" s="2"/>
      <c r="AG201" s="2"/>
      <c r="AH201" s="2"/>
      <c r="AI201" s="97"/>
      <c r="AJ201" s="2"/>
      <c r="AL201" s="2"/>
      <c r="AM201" s="2"/>
      <c r="AN201" s="2"/>
      <c r="AO201" s="2"/>
      <c r="AP201" s="2"/>
      <c r="AQ201" s="2"/>
      <c r="AR201" s="97"/>
      <c r="AS201" s="2"/>
      <c r="AU201" s="2"/>
      <c r="AV201" s="2"/>
      <c r="AW201" s="2"/>
      <c r="AX201" s="2"/>
      <c r="AY201" s="2"/>
      <c r="AZ201" s="2"/>
      <c r="BA201" s="97"/>
      <c r="BB201" s="2"/>
      <c r="BD201" s="2"/>
      <c r="BE201" s="2"/>
      <c r="BF201" s="2"/>
      <c r="BG201" s="2"/>
      <c r="BH201" s="2"/>
      <c r="BI201" s="2"/>
      <c r="BJ201" s="97"/>
      <c r="BK201" s="2"/>
    </row>
    <row r="202" spans="11:63" x14ac:dyDescent="0.25">
      <c r="K202" s="2"/>
      <c r="L202" s="2"/>
      <c r="M202" s="2"/>
      <c r="N202" s="2"/>
      <c r="O202" s="2"/>
      <c r="P202" s="2"/>
      <c r="Q202" s="97"/>
      <c r="R202" s="2"/>
      <c r="T202" s="2"/>
      <c r="U202" s="2"/>
      <c r="V202" s="2"/>
      <c r="W202" s="2"/>
      <c r="X202" s="2"/>
      <c r="Y202" s="2"/>
      <c r="Z202" s="97"/>
      <c r="AA202" s="2"/>
      <c r="AC202" s="2"/>
      <c r="AD202" s="2"/>
      <c r="AE202" s="2"/>
      <c r="AF202" s="2"/>
      <c r="AG202" s="2"/>
      <c r="AH202" s="2"/>
      <c r="AI202" s="97"/>
      <c r="AJ202" s="2"/>
      <c r="AL202" s="2"/>
      <c r="AM202" s="2"/>
      <c r="AN202" s="2"/>
      <c r="AO202" s="2"/>
      <c r="AP202" s="2"/>
      <c r="AQ202" s="2"/>
      <c r="AR202" s="97"/>
      <c r="AS202" s="2"/>
      <c r="AU202" s="2"/>
      <c r="AV202" s="2"/>
      <c r="AW202" s="2"/>
      <c r="AX202" s="2"/>
      <c r="AY202" s="2"/>
      <c r="AZ202" s="2"/>
      <c r="BA202" s="97"/>
      <c r="BB202" s="2"/>
      <c r="BD202" s="2"/>
      <c r="BE202" s="2"/>
      <c r="BF202" s="2"/>
      <c r="BG202" s="2"/>
      <c r="BH202" s="2"/>
      <c r="BI202" s="2"/>
      <c r="BJ202" s="97"/>
      <c r="BK202" s="2"/>
    </row>
    <row r="203" spans="11:63" x14ac:dyDescent="0.25">
      <c r="K203" s="2"/>
      <c r="L203" s="2"/>
      <c r="M203" s="2"/>
      <c r="N203" s="2"/>
      <c r="O203" s="2"/>
      <c r="P203" s="2"/>
      <c r="Q203" s="97"/>
      <c r="R203" s="2"/>
      <c r="T203" s="2"/>
      <c r="U203" s="2"/>
      <c r="V203" s="2"/>
      <c r="W203" s="2"/>
      <c r="X203" s="2"/>
      <c r="Y203" s="2"/>
      <c r="Z203" s="97"/>
      <c r="AA203" s="2"/>
      <c r="AC203" s="2"/>
      <c r="AD203" s="2"/>
      <c r="AE203" s="2"/>
      <c r="AF203" s="2"/>
      <c r="AG203" s="2"/>
      <c r="AH203" s="2"/>
      <c r="AI203" s="97"/>
      <c r="AJ203" s="2"/>
      <c r="AL203" s="2"/>
      <c r="AM203" s="2"/>
      <c r="AN203" s="2"/>
      <c r="AO203" s="2"/>
      <c r="AP203" s="2"/>
      <c r="AQ203" s="2"/>
      <c r="AR203" s="97"/>
      <c r="AS203" s="2"/>
      <c r="AU203" s="2"/>
      <c r="AV203" s="2"/>
      <c r="AW203" s="2"/>
      <c r="AX203" s="2"/>
      <c r="AY203" s="2"/>
      <c r="AZ203" s="2"/>
      <c r="BA203" s="97"/>
      <c r="BB203" s="2"/>
      <c r="BD203" s="2"/>
      <c r="BE203" s="2"/>
      <c r="BF203" s="2"/>
      <c r="BG203" s="2"/>
      <c r="BH203" s="2"/>
      <c r="BI203" s="2"/>
      <c r="BJ203" s="97"/>
      <c r="BK203" s="2"/>
    </row>
    <row r="204" spans="11:63" x14ac:dyDescent="0.25">
      <c r="K204" s="2"/>
      <c r="L204" s="2"/>
      <c r="M204" s="2"/>
      <c r="N204" s="2"/>
      <c r="O204" s="2"/>
      <c r="P204" s="2"/>
      <c r="Q204" s="97"/>
      <c r="R204" s="2"/>
      <c r="T204" s="2"/>
      <c r="U204" s="2"/>
      <c r="V204" s="2"/>
      <c r="W204" s="2"/>
      <c r="X204" s="2"/>
      <c r="Y204" s="2"/>
      <c r="Z204" s="97"/>
      <c r="AA204" s="2"/>
      <c r="AC204" s="2"/>
      <c r="AD204" s="2"/>
      <c r="AE204" s="2"/>
      <c r="AF204" s="2"/>
      <c r="AG204" s="2"/>
      <c r="AH204" s="2"/>
      <c r="AI204" s="97"/>
      <c r="AJ204" s="2"/>
      <c r="AL204" s="2"/>
      <c r="AM204" s="2"/>
      <c r="AN204" s="2"/>
      <c r="AO204" s="2"/>
      <c r="AP204" s="2"/>
      <c r="AQ204" s="2"/>
      <c r="AR204" s="97"/>
      <c r="AS204" s="2"/>
      <c r="AU204" s="2"/>
      <c r="AV204" s="2"/>
      <c r="AW204" s="2"/>
      <c r="AX204" s="2"/>
      <c r="AY204" s="2"/>
      <c r="AZ204" s="2"/>
      <c r="BA204" s="97"/>
      <c r="BB204" s="2"/>
      <c r="BD204" s="2"/>
      <c r="BE204" s="2"/>
      <c r="BF204" s="2"/>
      <c r="BG204" s="2"/>
      <c r="BH204" s="2"/>
      <c r="BI204" s="2"/>
      <c r="BJ204" s="97"/>
      <c r="BK204" s="2"/>
    </row>
    <row r="205" spans="11:63" x14ac:dyDescent="0.25">
      <c r="K205" s="2"/>
      <c r="L205" s="2"/>
      <c r="M205" s="2"/>
      <c r="N205" s="2"/>
      <c r="O205" s="2"/>
      <c r="P205" s="2"/>
      <c r="Q205" s="97"/>
      <c r="R205" s="2"/>
      <c r="T205" s="2"/>
      <c r="U205" s="2"/>
      <c r="V205" s="2"/>
      <c r="W205" s="2"/>
      <c r="X205" s="2"/>
      <c r="Y205" s="2"/>
      <c r="Z205" s="97"/>
      <c r="AA205" s="2"/>
      <c r="AC205" s="2"/>
      <c r="AD205" s="2"/>
      <c r="AE205" s="2"/>
      <c r="AF205" s="2"/>
      <c r="AG205" s="2"/>
      <c r="AH205" s="2"/>
      <c r="AI205" s="97"/>
      <c r="AJ205" s="2"/>
      <c r="AL205" s="2"/>
      <c r="AM205" s="2"/>
      <c r="AN205" s="2"/>
      <c r="AO205" s="2"/>
      <c r="AP205" s="2"/>
      <c r="AQ205" s="2"/>
      <c r="AR205" s="97"/>
      <c r="AS205" s="2"/>
      <c r="AU205" s="2"/>
      <c r="AV205" s="2"/>
      <c r="AW205" s="2"/>
      <c r="AX205" s="2"/>
      <c r="AY205" s="2"/>
      <c r="AZ205" s="2"/>
      <c r="BA205" s="97"/>
      <c r="BB205" s="2"/>
      <c r="BD205" s="2"/>
      <c r="BE205" s="2"/>
      <c r="BF205" s="2"/>
      <c r="BG205" s="2"/>
      <c r="BH205" s="2"/>
      <c r="BI205" s="2"/>
      <c r="BJ205" s="97"/>
      <c r="BK205" s="2"/>
    </row>
    <row r="206" spans="11:63" x14ac:dyDescent="0.25">
      <c r="K206" s="2"/>
      <c r="L206" s="2"/>
      <c r="M206" s="2"/>
      <c r="N206" s="2"/>
      <c r="O206" s="2"/>
      <c r="P206" s="2"/>
      <c r="Q206" s="97"/>
      <c r="R206" s="2"/>
      <c r="T206" s="2"/>
      <c r="U206" s="2"/>
      <c r="V206" s="2"/>
      <c r="W206" s="2"/>
      <c r="X206" s="2"/>
      <c r="Y206" s="2"/>
      <c r="Z206" s="97"/>
      <c r="AA206" s="2"/>
      <c r="AC206" s="2"/>
      <c r="AD206" s="2"/>
      <c r="AE206" s="2"/>
      <c r="AF206" s="2"/>
      <c r="AG206" s="2"/>
      <c r="AH206" s="2"/>
      <c r="AI206" s="97"/>
      <c r="AJ206" s="2"/>
      <c r="AL206" s="2"/>
      <c r="AM206" s="2"/>
      <c r="AN206" s="2"/>
      <c r="AO206" s="2"/>
      <c r="AP206" s="2"/>
      <c r="AQ206" s="2"/>
      <c r="AR206" s="97"/>
      <c r="AS206" s="2"/>
      <c r="AU206" s="2"/>
      <c r="AV206" s="2"/>
      <c r="AW206" s="2"/>
      <c r="AX206" s="2"/>
      <c r="AY206" s="2"/>
      <c r="AZ206" s="2"/>
      <c r="BA206" s="97"/>
      <c r="BB206" s="2"/>
      <c r="BD206" s="2"/>
      <c r="BE206" s="2"/>
      <c r="BF206" s="2"/>
      <c r="BG206" s="2"/>
      <c r="BH206" s="2"/>
      <c r="BI206" s="2"/>
      <c r="BJ206" s="97"/>
      <c r="BK206" s="2"/>
    </row>
    <row r="207" spans="11:63" x14ac:dyDescent="0.25">
      <c r="K207" s="2"/>
      <c r="L207" s="2"/>
      <c r="M207" s="2"/>
      <c r="N207" s="2"/>
      <c r="O207" s="2"/>
      <c r="P207" s="2"/>
      <c r="Q207" s="97"/>
      <c r="R207" s="2"/>
      <c r="T207" s="2"/>
      <c r="U207" s="2"/>
      <c r="V207" s="2"/>
      <c r="W207" s="2"/>
      <c r="X207" s="2"/>
      <c r="Y207" s="2"/>
      <c r="Z207" s="97"/>
      <c r="AA207" s="2"/>
      <c r="AC207" s="2"/>
      <c r="AD207" s="2"/>
      <c r="AE207" s="2"/>
      <c r="AF207" s="2"/>
      <c r="AG207" s="2"/>
      <c r="AH207" s="2"/>
      <c r="AI207" s="97"/>
      <c r="AJ207" s="2"/>
      <c r="AL207" s="2"/>
      <c r="AM207" s="2"/>
      <c r="AN207" s="2"/>
      <c r="AO207" s="2"/>
      <c r="AP207" s="2"/>
      <c r="AQ207" s="2"/>
      <c r="AR207" s="97"/>
      <c r="AS207" s="2"/>
      <c r="AU207" s="2"/>
      <c r="AV207" s="2"/>
      <c r="AW207" s="2"/>
      <c r="AX207" s="2"/>
      <c r="AY207" s="2"/>
      <c r="AZ207" s="2"/>
      <c r="BA207" s="97"/>
      <c r="BB207" s="2"/>
      <c r="BD207" s="2"/>
      <c r="BE207" s="2"/>
      <c r="BF207" s="2"/>
      <c r="BG207" s="2"/>
      <c r="BH207" s="2"/>
      <c r="BI207" s="2"/>
      <c r="BJ207" s="97"/>
      <c r="BK207" s="2"/>
    </row>
    <row r="208" spans="11:63" x14ac:dyDescent="0.25">
      <c r="K208" s="2"/>
      <c r="L208" s="2"/>
      <c r="M208" s="2"/>
      <c r="N208" s="2"/>
      <c r="O208" s="2"/>
      <c r="P208" s="2"/>
      <c r="Q208" s="97"/>
      <c r="R208" s="2"/>
      <c r="T208" s="2"/>
      <c r="U208" s="2"/>
      <c r="V208" s="2"/>
      <c r="W208" s="2"/>
      <c r="X208" s="2"/>
      <c r="Y208" s="2"/>
      <c r="Z208" s="97"/>
      <c r="AA208" s="2"/>
      <c r="AC208" s="2"/>
      <c r="AD208" s="2"/>
      <c r="AE208" s="2"/>
      <c r="AF208" s="2"/>
      <c r="AG208" s="2"/>
      <c r="AH208" s="2"/>
      <c r="AI208" s="97"/>
      <c r="AJ208" s="2"/>
      <c r="AL208" s="2"/>
      <c r="AM208" s="2"/>
      <c r="AN208" s="2"/>
      <c r="AO208" s="2"/>
      <c r="AP208" s="2"/>
      <c r="AQ208" s="2"/>
      <c r="AR208" s="97"/>
      <c r="AS208" s="2"/>
      <c r="AU208" s="2"/>
      <c r="AV208" s="2"/>
      <c r="AW208" s="2"/>
      <c r="AX208" s="2"/>
      <c r="AY208" s="2"/>
      <c r="AZ208" s="2"/>
      <c r="BA208" s="97"/>
      <c r="BB208" s="2"/>
      <c r="BD208" s="2"/>
      <c r="BE208" s="2"/>
      <c r="BF208" s="2"/>
      <c r="BG208" s="2"/>
      <c r="BH208" s="2"/>
      <c r="BI208" s="2"/>
      <c r="BJ208" s="97"/>
      <c r="BK208" s="2"/>
    </row>
    <row r="209" spans="11:63" x14ac:dyDescent="0.25">
      <c r="K209" s="2"/>
      <c r="L209" s="2"/>
      <c r="M209" s="2"/>
      <c r="N209" s="2"/>
      <c r="O209" s="2"/>
      <c r="P209" s="2"/>
      <c r="Q209" s="97"/>
      <c r="R209" s="2"/>
      <c r="T209" s="2"/>
      <c r="U209" s="2"/>
      <c r="V209" s="2"/>
      <c r="W209" s="2"/>
      <c r="X209" s="2"/>
      <c r="Y209" s="2"/>
      <c r="Z209" s="97"/>
      <c r="AA209" s="2"/>
      <c r="AC209" s="2"/>
      <c r="AD209" s="2"/>
      <c r="AE209" s="2"/>
      <c r="AF209" s="2"/>
      <c r="AG209" s="2"/>
      <c r="AH209" s="2"/>
      <c r="AI209" s="97"/>
      <c r="AJ209" s="2"/>
      <c r="AL209" s="2"/>
      <c r="AM209" s="2"/>
      <c r="AN209" s="2"/>
      <c r="AO209" s="2"/>
      <c r="AP209" s="2"/>
      <c r="AQ209" s="2"/>
      <c r="AR209" s="97"/>
      <c r="AS209" s="2"/>
      <c r="AU209" s="2"/>
      <c r="AV209" s="2"/>
      <c r="AW209" s="2"/>
      <c r="AX209" s="2"/>
      <c r="AY209" s="2"/>
      <c r="AZ209" s="2"/>
      <c r="BA209" s="97"/>
      <c r="BB209" s="2"/>
      <c r="BD209" s="2"/>
      <c r="BE209" s="2"/>
      <c r="BF209" s="2"/>
      <c r="BG209" s="2"/>
      <c r="BH209" s="2"/>
      <c r="BI209" s="2"/>
      <c r="BJ209" s="97"/>
      <c r="BK209" s="2"/>
    </row>
    <row r="210" spans="11:63" x14ac:dyDescent="0.25">
      <c r="K210" s="2"/>
      <c r="L210" s="2"/>
      <c r="M210" s="2"/>
      <c r="N210" s="2"/>
      <c r="O210" s="2"/>
      <c r="P210" s="2"/>
      <c r="Q210" s="97"/>
      <c r="R210" s="2"/>
      <c r="T210" s="2"/>
      <c r="U210" s="2"/>
      <c r="V210" s="2"/>
      <c r="W210" s="2"/>
      <c r="X210" s="2"/>
      <c r="Y210" s="2"/>
      <c r="Z210" s="97"/>
      <c r="AA210" s="2"/>
      <c r="AC210" s="2"/>
      <c r="AD210" s="2"/>
      <c r="AE210" s="2"/>
      <c r="AF210" s="2"/>
      <c r="AG210" s="2"/>
      <c r="AH210" s="2"/>
      <c r="AI210" s="97"/>
      <c r="AJ210" s="2"/>
      <c r="AL210" s="2"/>
      <c r="AM210" s="2"/>
      <c r="AN210" s="2"/>
      <c r="AO210" s="2"/>
      <c r="AP210" s="2"/>
      <c r="AQ210" s="2"/>
      <c r="AR210" s="97"/>
      <c r="AS210" s="2"/>
      <c r="AU210" s="2"/>
      <c r="AV210" s="2"/>
      <c r="AW210" s="2"/>
      <c r="AX210" s="2"/>
      <c r="AY210" s="2"/>
      <c r="AZ210" s="2"/>
      <c r="BA210" s="97"/>
      <c r="BB210" s="2"/>
      <c r="BD210" s="2"/>
      <c r="BE210" s="2"/>
      <c r="BF210" s="2"/>
      <c r="BG210" s="2"/>
      <c r="BH210" s="2"/>
      <c r="BI210" s="2"/>
      <c r="BJ210" s="97"/>
      <c r="BK210" s="2"/>
    </row>
    <row r="211" spans="11:63" x14ac:dyDescent="0.25">
      <c r="K211" s="2"/>
      <c r="L211" s="2"/>
      <c r="M211" s="2"/>
      <c r="N211" s="2"/>
      <c r="O211" s="2"/>
      <c r="P211" s="2"/>
      <c r="Q211" s="97"/>
      <c r="R211" s="2"/>
      <c r="T211" s="2"/>
      <c r="U211" s="2"/>
      <c r="V211" s="2"/>
      <c r="W211" s="2"/>
      <c r="X211" s="2"/>
      <c r="Y211" s="2"/>
      <c r="Z211" s="97"/>
      <c r="AA211" s="2"/>
      <c r="AC211" s="2"/>
      <c r="AD211" s="2"/>
      <c r="AE211" s="2"/>
      <c r="AF211" s="2"/>
      <c r="AG211" s="2"/>
      <c r="AH211" s="2"/>
      <c r="AI211" s="97"/>
      <c r="AJ211" s="2"/>
      <c r="AL211" s="2"/>
      <c r="AM211" s="2"/>
      <c r="AN211" s="2"/>
      <c r="AO211" s="2"/>
      <c r="AP211" s="2"/>
      <c r="AQ211" s="2"/>
      <c r="AR211" s="97"/>
      <c r="AS211" s="2"/>
      <c r="AU211" s="2"/>
      <c r="AV211" s="2"/>
      <c r="AW211" s="2"/>
      <c r="AX211" s="2"/>
      <c r="AY211" s="2"/>
      <c r="AZ211" s="2"/>
      <c r="BA211" s="97"/>
      <c r="BB211" s="2"/>
      <c r="BD211" s="2"/>
      <c r="BE211" s="2"/>
      <c r="BF211" s="2"/>
      <c r="BG211" s="2"/>
      <c r="BH211" s="2"/>
      <c r="BI211" s="2"/>
      <c r="BJ211" s="97"/>
      <c r="BK211" s="2"/>
    </row>
    <row r="212" spans="11:63" x14ac:dyDescent="0.25">
      <c r="K212" s="2"/>
      <c r="L212" s="2"/>
      <c r="M212" s="2"/>
      <c r="N212" s="2"/>
      <c r="O212" s="2"/>
      <c r="P212" s="2"/>
      <c r="Q212" s="97"/>
      <c r="R212" s="2"/>
      <c r="T212" s="2"/>
      <c r="U212" s="2"/>
      <c r="V212" s="2"/>
      <c r="W212" s="2"/>
      <c r="X212" s="2"/>
      <c r="Y212" s="2"/>
      <c r="Z212" s="97"/>
      <c r="AA212" s="2"/>
      <c r="AC212" s="2"/>
      <c r="AD212" s="2"/>
      <c r="AE212" s="2"/>
      <c r="AF212" s="2"/>
      <c r="AG212" s="2"/>
      <c r="AH212" s="2"/>
      <c r="AI212" s="97"/>
      <c r="AJ212" s="2"/>
      <c r="AL212" s="2"/>
      <c r="AM212" s="2"/>
      <c r="AN212" s="2"/>
      <c r="AO212" s="2"/>
      <c r="AP212" s="2"/>
      <c r="AQ212" s="2"/>
      <c r="AR212" s="97"/>
      <c r="AS212" s="2"/>
      <c r="AU212" s="2"/>
      <c r="AV212" s="2"/>
      <c r="AW212" s="2"/>
      <c r="AX212" s="2"/>
      <c r="AY212" s="2"/>
      <c r="AZ212" s="2"/>
      <c r="BA212" s="97"/>
      <c r="BB212" s="2"/>
      <c r="BD212" s="2"/>
      <c r="BE212" s="2"/>
      <c r="BF212" s="2"/>
      <c r="BG212" s="2"/>
      <c r="BH212" s="2"/>
      <c r="BI212" s="2"/>
      <c r="BJ212" s="97"/>
      <c r="BK212" s="2"/>
    </row>
    <row r="213" spans="11:63" x14ac:dyDescent="0.25">
      <c r="K213" s="2"/>
      <c r="L213" s="2"/>
      <c r="M213" s="2"/>
      <c r="N213" s="2"/>
      <c r="O213" s="2"/>
      <c r="P213" s="2"/>
      <c r="Q213" s="97"/>
      <c r="R213" s="2"/>
      <c r="T213" s="2"/>
      <c r="U213" s="2"/>
      <c r="V213" s="2"/>
      <c r="W213" s="2"/>
      <c r="X213" s="2"/>
      <c r="Y213" s="2"/>
      <c r="Z213" s="97"/>
      <c r="AA213" s="2"/>
      <c r="AC213" s="2"/>
      <c r="AD213" s="2"/>
      <c r="AE213" s="2"/>
      <c r="AF213" s="2"/>
      <c r="AG213" s="2"/>
      <c r="AH213" s="2"/>
      <c r="AI213" s="97"/>
      <c r="AJ213" s="2"/>
      <c r="AL213" s="2"/>
      <c r="AM213" s="2"/>
      <c r="AN213" s="2"/>
      <c r="AO213" s="2"/>
      <c r="AP213" s="2"/>
      <c r="AQ213" s="2"/>
      <c r="AR213" s="97"/>
      <c r="AS213" s="2"/>
      <c r="AU213" s="2"/>
      <c r="AV213" s="2"/>
      <c r="AW213" s="2"/>
      <c r="AX213" s="2"/>
      <c r="AY213" s="2"/>
      <c r="AZ213" s="2"/>
      <c r="BA213" s="97"/>
      <c r="BB213" s="2"/>
      <c r="BD213" s="2"/>
      <c r="BE213" s="2"/>
      <c r="BF213" s="2"/>
      <c r="BG213" s="2"/>
      <c r="BH213" s="2"/>
      <c r="BI213" s="2"/>
      <c r="BJ213" s="97"/>
      <c r="BK213" s="2"/>
    </row>
    <row r="214" spans="11:63" x14ac:dyDescent="0.25">
      <c r="K214" s="2"/>
      <c r="L214" s="2"/>
      <c r="M214" s="2"/>
      <c r="N214" s="2"/>
      <c r="O214" s="2"/>
      <c r="P214" s="2"/>
      <c r="Q214" s="97"/>
      <c r="R214" s="2"/>
      <c r="T214" s="2"/>
      <c r="U214" s="2"/>
      <c r="V214" s="2"/>
      <c r="W214" s="2"/>
      <c r="X214" s="2"/>
      <c r="Y214" s="2"/>
      <c r="Z214" s="97"/>
      <c r="AA214" s="2"/>
      <c r="AC214" s="2"/>
      <c r="AD214" s="2"/>
      <c r="AE214" s="2"/>
      <c r="AF214" s="2"/>
      <c r="AG214" s="2"/>
      <c r="AH214" s="2"/>
      <c r="AI214" s="97"/>
      <c r="AJ214" s="2"/>
      <c r="AL214" s="2"/>
      <c r="AM214" s="2"/>
      <c r="AN214" s="2"/>
      <c r="AO214" s="2"/>
      <c r="AP214" s="2"/>
      <c r="AQ214" s="2"/>
      <c r="AR214" s="97"/>
      <c r="AS214" s="2"/>
      <c r="AU214" s="2"/>
      <c r="AV214" s="2"/>
      <c r="AW214" s="2"/>
      <c r="AX214" s="2"/>
      <c r="AY214" s="2"/>
      <c r="AZ214" s="2"/>
      <c r="BA214" s="97"/>
      <c r="BB214" s="2"/>
      <c r="BD214" s="2"/>
      <c r="BE214" s="2"/>
      <c r="BF214" s="2"/>
      <c r="BG214" s="2"/>
      <c r="BH214" s="2"/>
      <c r="BI214" s="2"/>
      <c r="BJ214" s="97"/>
      <c r="BK214" s="2"/>
    </row>
    <row r="215" spans="11:63" x14ac:dyDescent="0.25">
      <c r="K215" s="2"/>
      <c r="L215" s="2"/>
      <c r="M215" s="2"/>
      <c r="N215" s="2"/>
      <c r="O215" s="2"/>
      <c r="P215" s="2"/>
      <c r="Q215" s="97"/>
      <c r="R215" s="2"/>
      <c r="T215" s="2"/>
      <c r="U215" s="2"/>
      <c r="V215" s="2"/>
      <c r="W215" s="2"/>
      <c r="X215" s="2"/>
      <c r="Y215" s="2"/>
      <c r="Z215" s="97"/>
      <c r="AA215" s="2"/>
      <c r="AC215" s="2"/>
      <c r="AD215" s="2"/>
      <c r="AE215" s="2"/>
      <c r="AF215" s="2"/>
      <c r="AG215" s="2"/>
      <c r="AH215" s="2"/>
      <c r="AI215" s="97"/>
      <c r="AJ215" s="2"/>
      <c r="AL215" s="2"/>
      <c r="AM215" s="2"/>
      <c r="AN215" s="2"/>
      <c r="AO215" s="2"/>
      <c r="AP215" s="2"/>
      <c r="AQ215" s="2"/>
      <c r="AR215" s="97"/>
      <c r="AS215" s="2"/>
      <c r="AU215" s="2"/>
      <c r="AV215" s="2"/>
      <c r="AW215" s="2"/>
      <c r="AX215" s="2"/>
      <c r="AY215" s="2"/>
      <c r="AZ215" s="2"/>
      <c r="BA215" s="97"/>
      <c r="BB215" s="2"/>
      <c r="BD215" s="2"/>
      <c r="BE215" s="2"/>
      <c r="BF215" s="2"/>
      <c r="BG215" s="2"/>
      <c r="BH215" s="2"/>
      <c r="BI215" s="2"/>
      <c r="BJ215" s="97"/>
      <c r="BK215" s="2"/>
    </row>
    <row r="216" spans="11:63" x14ac:dyDescent="0.25">
      <c r="K216" s="2"/>
      <c r="L216" s="2"/>
      <c r="M216" s="2"/>
      <c r="N216" s="2"/>
      <c r="O216" s="2"/>
      <c r="P216" s="2"/>
      <c r="Q216" s="97"/>
      <c r="R216" s="2"/>
      <c r="T216" s="2"/>
      <c r="U216" s="2"/>
      <c r="V216" s="2"/>
      <c r="W216" s="2"/>
      <c r="X216" s="2"/>
      <c r="Y216" s="2"/>
      <c r="Z216" s="97"/>
      <c r="AA216" s="2"/>
      <c r="AC216" s="2"/>
      <c r="AD216" s="2"/>
      <c r="AE216" s="2"/>
      <c r="AF216" s="2"/>
      <c r="AG216" s="2"/>
      <c r="AH216" s="2"/>
      <c r="AI216" s="97"/>
      <c r="AJ216" s="2"/>
      <c r="AL216" s="2"/>
      <c r="AM216" s="2"/>
      <c r="AN216" s="2"/>
      <c r="AO216" s="2"/>
      <c r="AP216" s="2"/>
      <c r="AQ216" s="2"/>
      <c r="AR216" s="97"/>
      <c r="AS216" s="2"/>
      <c r="AU216" s="2"/>
      <c r="AV216" s="2"/>
      <c r="AW216" s="2"/>
      <c r="AX216" s="2"/>
      <c r="AY216" s="2"/>
      <c r="AZ216" s="2"/>
      <c r="BA216" s="97"/>
      <c r="BB216" s="2"/>
      <c r="BD216" s="2"/>
      <c r="BE216" s="2"/>
      <c r="BF216" s="2"/>
      <c r="BG216" s="2"/>
      <c r="BH216" s="2"/>
      <c r="BI216" s="2"/>
      <c r="BJ216" s="97"/>
      <c r="BK216" s="2"/>
    </row>
    <row r="217" spans="11:63" x14ac:dyDescent="0.25">
      <c r="K217" s="2"/>
      <c r="L217" s="2"/>
      <c r="M217" s="2"/>
      <c r="N217" s="2"/>
      <c r="O217" s="2"/>
      <c r="P217" s="2"/>
      <c r="Q217" s="97"/>
      <c r="R217" s="2"/>
      <c r="T217" s="2"/>
      <c r="U217" s="2"/>
      <c r="V217" s="2"/>
      <c r="W217" s="2"/>
      <c r="X217" s="2"/>
      <c r="Y217" s="2"/>
      <c r="Z217" s="97"/>
      <c r="AA217" s="2"/>
      <c r="AC217" s="2"/>
      <c r="AD217" s="2"/>
      <c r="AE217" s="2"/>
      <c r="AF217" s="2"/>
      <c r="AG217" s="2"/>
      <c r="AH217" s="2"/>
      <c r="AI217" s="97"/>
      <c r="AJ217" s="2"/>
      <c r="AL217" s="2"/>
      <c r="AM217" s="2"/>
      <c r="AN217" s="2"/>
      <c r="AO217" s="2"/>
      <c r="AP217" s="2"/>
      <c r="AQ217" s="2"/>
      <c r="AR217" s="97"/>
      <c r="AS217" s="2"/>
      <c r="AU217" s="2"/>
      <c r="AV217" s="2"/>
      <c r="AW217" s="2"/>
      <c r="AX217" s="2"/>
      <c r="AY217" s="2"/>
      <c r="AZ217" s="2"/>
      <c r="BA217" s="97"/>
      <c r="BB217" s="2"/>
      <c r="BD217" s="2"/>
      <c r="BE217" s="2"/>
      <c r="BF217" s="2"/>
      <c r="BG217" s="2"/>
      <c r="BH217" s="2"/>
      <c r="BI217" s="2"/>
      <c r="BJ217" s="97"/>
      <c r="BK217" s="2"/>
    </row>
    <row r="218" spans="11:63" x14ac:dyDescent="0.25">
      <c r="K218" s="2"/>
      <c r="L218" s="2"/>
      <c r="M218" s="2"/>
      <c r="N218" s="2"/>
      <c r="O218" s="2"/>
      <c r="P218" s="2"/>
      <c r="Q218" s="97"/>
      <c r="R218" s="2"/>
      <c r="T218" s="2"/>
      <c r="U218" s="2"/>
      <c r="V218" s="2"/>
      <c r="W218" s="2"/>
      <c r="X218" s="2"/>
      <c r="Y218" s="2"/>
      <c r="Z218" s="97"/>
      <c r="AA218" s="2"/>
      <c r="AC218" s="2"/>
      <c r="AD218" s="2"/>
      <c r="AE218" s="2"/>
      <c r="AF218" s="2"/>
      <c r="AG218" s="2"/>
      <c r="AH218" s="2"/>
      <c r="AI218" s="97"/>
      <c r="AJ218" s="2"/>
      <c r="AL218" s="2"/>
      <c r="AM218" s="2"/>
      <c r="AN218" s="2"/>
      <c r="AO218" s="2"/>
      <c r="AP218" s="2"/>
      <c r="AQ218" s="2"/>
      <c r="AR218" s="97"/>
      <c r="AS218" s="2"/>
      <c r="AU218" s="2"/>
      <c r="AV218" s="2"/>
      <c r="AW218" s="2"/>
      <c r="AX218" s="2"/>
      <c r="AY218" s="2"/>
      <c r="AZ218" s="2"/>
      <c r="BA218" s="97"/>
      <c r="BB218" s="2"/>
      <c r="BD218" s="2"/>
      <c r="BE218" s="2"/>
      <c r="BF218" s="2"/>
      <c r="BG218" s="2"/>
      <c r="BH218" s="2"/>
      <c r="BI218" s="2"/>
      <c r="BJ218" s="97"/>
      <c r="BK218" s="2"/>
    </row>
    <row r="219" spans="11:63" x14ac:dyDescent="0.25">
      <c r="K219" s="2"/>
      <c r="L219" s="2"/>
      <c r="M219" s="2"/>
      <c r="N219" s="2"/>
      <c r="O219" s="2"/>
      <c r="P219" s="2"/>
      <c r="Q219" s="97"/>
      <c r="R219" s="2"/>
      <c r="T219" s="2"/>
      <c r="U219" s="2"/>
      <c r="V219" s="2"/>
      <c r="W219" s="2"/>
      <c r="X219" s="2"/>
      <c r="Y219" s="2"/>
      <c r="Z219" s="97"/>
      <c r="AA219" s="2"/>
      <c r="AC219" s="2"/>
      <c r="AD219" s="2"/>
      <c r="AE219" s="2"/>
      <c r="AF219" s="2"/>
      <c r="AG219" s="2"/>
      <c r="AH219" s="2"/>
      <c r="AI219" s="97"/>
      <c r="AJ219" s="2"/>
      <c r="AL219" s="2"/>
      <c r="AM219" s="2"/>
      <c r="AN219" s="2"/>
      <c r="AO219" s="2"/>
      <c r="AP219" s="2"/>
      <c r="AQ219" s="2"/>
      <c r="AR219" s="97"/>
      <c r="AS219" s="2"/>
      <c r="AU219" s="2"/>
      <c r="AV219" s="2"/>
      <c r="AW219" s="2"/>
      <c r="AX219" s="2"/>
      <c r="AY219" s="2"/>
      <c r="AZ219" s="2"/>
      <c r="BA219" s="97"/>
      <c r="BB219" s="2"/>
      <c r="BD219" s="2"/>
      <c r="BE219" s="2"/>
      <c r="BF219" s="2"/>
      <c r="BG219" s="2"/>
      <c r="BH219" s="2"/>
      <c r="BI219" s="2"/>
      <c r="BJ219" s="97"/>
      <c r="BK219" s="2"/>
    </row>
    <row r="220" spans="11:63" x14ac:dyDescent="0.25">
      <c r="K220" s="2"/>
      <c r="L220" s="2"/>
      <c r="M220" s="2"/>
      <c r="N220" s="2"/>
      <c r="O220" s="2"/>
      <c r="P220" s="2"/>
      <c r="Q220" s="97"/>
      <c r="R220" s="2"/>
      <c r="T220" s="2"/>
      <c r="U220" s="2"/>
      <c r="V220" s="2"/>
      <c r="W220" s="2"/>
      <c r="X220" s="2"/>
      <c r="Y220" s="2"/>
      <c r="Z220" s="97"/>
      <c r="AA220" s="2"/>
      <c r="AC220" s="2"/>
      <c r="AD220" s="2"/>
      <c r="AE220" s="2"/>
      <c r="AF220" s="2"/>
      <c r="AG220" s="2"/>
      <c r="AH220" s="2"/>
      <c r="AI220" s="97"/>
      <c r="AJ220" s="2"/>
      <c r="AL220" s="2"/>
      <c r="AM220" s="2"/>
      <c r="AN220" s="2"/>
      <c r="AO220" s="2"/>
      <c r="AP220" s="2"/>
      <c r="AQ220" s="2"/>
      <c r="AR220" s="97"/>
      <c r="AS220" s="2"/>
      <c r="AU220" s="2"/>
      <c r="AV220" s="2"/>
      <c r="AW220" s="2"/>
      <c r="AX220" s="2"/>
      <c r="AY220" s="2"/>
      <c r="AZ220" s="2"/>
      <c r="BA220" s="97"/>
      <c r="BB220" s="2"/>
      <c r="BD220" s="2"/>
      <c r="BE220" s="2"/>
      <c r="BF220" s="2"/>
      <c r="BG220" s="2"/>
      <c r="BH220" s="2"/>
      <c r="BI220" s="2"/>
      <c r="BJ220" s="97"/>
      <c r="BK220" s="2"/>
    </row>
    <row r="221" spans="11:63" x14ac:dyDescent="0.25">
      <c r="K221" s="2"/>
      <c r="L221" s="2"/>
      <c r="M221" s="2"/>
      <c r="N221" s="2"/>
      <c r="O221" s="2"/>
      <c r="P221" s="2"/>
      <c r="Q221" s="97"/>
      <c r="R221" s="2"/>
      <c r="T221" s="2"/>
      <c r="U221" s="2"/>
      <c r="V221" s="2"/>
      <c r="W221" s="2"/>
      <c r="X221" s="2"/>
      <c r="Y221" s="2"/>
      <c r="Z221" s="97"/>
      <c r="AA221" s="2"/>
      <c r="AC221" s="2"/>
      <c r="AD221" s="2"/>
      <c r="AE221" s="2"/>
      <c r="AF221" s="2"/>
      <c r="AG221" s="2"/>
      <c r="AH221" s="2"/>
      <c r="AI221" s="97"/>
      <c r="AJ221" s="2"/>
      <c r="AL221" s="2"/>
      <c r="AM221" s="2"/>
      <c r="AN221" s="2"/>
      <c r="AO221" s="2"/>
      <c r="AP221" s="2"/>
      <c r="AQ221" s="2"/>
      <c r="AR221" s="97"/>
      <c r="AS221" s="2"/>
      <c r="AU221" s="2"/>
      <c r="AV221" s="2"/>
      <c r="AW221" s="2"/>
      <c r="AX221" s="2"/>
      <c r="AY221" s="2"/>
      <c r="AZ221" s="2"/>
      <c r="BA221" s="97"/>
      <c r="BB221" s="2"/>
      <c r="BD221" s="2"/>
      <c r="BE221" s="2"/>
      <c r="BF221" s="2"/>
      <c r="BG221" s="2"/>
      <c r="BH221" s="2"/>
      <c r="BI221" s="2"/>
      <c r="BJ221" s="97"/>
      <c r="BK221" s="2"/>
    </row>
    <row r="222" spans="11:63" x14ac:dyDescent="0.25">
      <c r="K222" s="2"/>
      <c r="L222" s="2"/>
      <c r="M222" s="2"/>
      <c r="N222" s="2"/>
      <c r="O222" s="2"/>
      <c r="P222" s="2"/>
      <c r="Q222" s="97"/>
      <c r="R222" s="2"/>
      <c r="T222" s="2"/>
      <c r="U222" s="2"/>
      <c r="V222" s="2"/>
      <c r="W222" s="2"/>
      <c r="X222" s="2"/>
      <c r="Y222" s="2"/>
      <c r="Z222" s="97"/>
      <c r="AA222" s="2"/>
      <c r="AC222" s="2"/>
      <c r="AD222" s="2"/>
      <c r="AE222" s="2"/>
      <c r="AF222" s="2"/>
      <c r="AG222" s="2"/>
      <c r="AH222" s="2"/>
      <c r="AI222" s="97"/>
      <c r="AJ222" s="2"/>
      <c r="AL222" s="2"/>
      <c r="AM222" s="2"/>
      <c r="AN222" s="2"/>
      <c r="AO222" s="2"/>
      <c r="AP222" s="2"/>
      <c r="AQ222" s="2"/>
      <c r="AR222" s="97"/>
      <c r="AS222" s="2"/>
      <c r="AU222" s="2"/>
      <c r="AV222" s="2"/>
      <c r="AW222" s="2"/>
      <c r="AX222" s="2"/>
      <c r="AY222" s="2"/>
      <c r="AZ222" s="2"/>
      <c r="BA222" s="97"/>
      <c r="BB222" s="2"/>
      <c r="BD222" s="2"/>
      <c r="BE222" s="2"/>
      <c r="BF222" s="2"/>
      <c r="BG222" s="2"/>
      <c r="BH222" s="2"/>
      <c r="BI222" s="2"/>
      <c r="BJ222" s="97"/>
      <c r="BK222" s="2"/>
    </row>
    <row r="223" spans="11:63" x14ac:dyDescent="0.25">
      <c r="K223" s="2"/>
      <c r="L223" s="2"/>
      <c r="M223" s="2"/>
      <c r="N223" s="2"/>
      <c r="O223" s="2"/>
      <c r="P223" s="2"/>
      <c r="Q223" s="97"/>
      <c r="R223" s="2"/>
      <c r="T223" s="2"/>
      <c r="U223" s="2"/>
      <c r="V223" s="2"/>
      <c r="W223" s="2"/>
      <c r="X223" s="2"/>
      <c r="Y223" s="2"/>
      <c r="Z223" s="97"/>
      <c r="AA223" s="2"/>
      <c r="AC223" s="2"/>
      <c r="AD223" s="2"/>
      <c r="AE223" s="2"/>
      <c r="AF223" s="2"/>
      <c r="AG223" s="2"/>
      <c r="AH223" s="2"/>
      <c r="AI223" s="97"/>
      <c r="AJ223" s="2"/>
      <c r="AL223" s="2"/>
      <c r="AM223" s="2"/>
      <c r="AN223" s="2"/>
      <c r="AO223" s="2"/>
      <c r="AP223" s="2"/>
      <c r="AQ223" s="2"/>
      <c r="AR223" s="97"/>
      <c r="AS223" s="2"/>
      <c r="AU223" s="2"/>
      <c r="AV223" s="2"/>
      <c r="AW223" s="2"/>
      <c r="AX223" s="2"/>
      <c r="AY223" s="2"/>
      <c r="AZ223" s="2"/>
      <c r="BA223" s="97"/>
      <c r="BB223" s="2"/>
      <c r="BD223" s="2"/>
      <c r="BE223" s="2"/>
      <c r="BF223" s="2"/>
      <c r="BG223" s="2"/>
      <c r="BH223" s="2"/>
      <c r="BI223" s="2"/>
      <c r="BJ223" s="97"/>
      <c r="BK223" s="2"/>
    </row>
    <row r="224" spans="11:63" x14ac:dyDescent="0.25">
      <c r="K224" s="2"/>
      <c r="L224" s="2"/>
      <c r="M224" s="2"/>
      <c r="N224" s="2"/>
      <c r="O224" s="2"/>
      <c r="P224" s="2"/>
      <c r="Q224" s="97"/>
      <c r="R224" s="2"/>
      <c r="T224" s="2"/>
      <c r="U224" s="2"/>
      <c r="V224" s="2"/>
      <c r="W224" s="2"/>
      <c r="X224" s="2"/>
      <c r="Y224" s="2"/>
      <c r="Z224" s="97"/>
      <c r="AA224" s="2"/>
      <c r="AC224" s="2"/>
      <c r="AD224" s="2"/>
      <c r="AE224" s="2"/>
      <c r="AF224" s="2"/>
      <c r="AG224" s="2"/>
      <c r="AH224" s="2"/>
      <c r="AI224" s="97"/>
      <c r="AJ224" s="2"/>
      <c r="AL224" s="2"/>
      <c r="AM224" s="2"/>
      <c r="AN224" s="2"/>
      <c r="AO224" s="2"/>
      <c r="AP224" s="2"/>
      <c r="AQ224" s="2"/>
      <c r="AR224" s="97"/>
      <c r="AS224" s="2"/>
      <c r="AU224" s="2"/>
      <c r="AV224" s="2"/>
      <c r="AW224" s="2"/>
      <c r="AX224" s="2"/>
      <c r="AY224" s="2"/>
      <c r="AZ224" s="2"/>
      <c r="BA224" s="97"/>
      <c r="BB224" s="2"/>
      <c r="BD224" s="2"/>
      <c r="BE224" s="2"/>
      <c r="BF224" s="2"/>
      <c r="BG224" s="2"/>
      <c r="BH224" s="2"/>
      <c r="BI224" s="2"/>
      <c r="BJ224" s="97"/>
      <c r="BK224" s="2"/>
    </row>
    <row r="225" spans="11:63" x14ac:dyDescent="0.25">
      <c r="K225" s="2"/>
      <c r="L225" s="2"/>
      <c r="M225" s="2"/>
      <c r="N225" s="2"/>
      <c r="O225" s="2"/>
      <c r="P225" s="2"/>
      <c r="Q225" s="97"/>
      <c r="R225" s="2"/>
      <c r="T225" s="2"/>
      <c r="U225" s="2"/>
      <c r="V225" s="2"/>
      <c r="W225" s="2"/>
      <c r="X225" s="2"/>
      <c r="Y225" s="2"/>
      <c r="Z225" s="97"/>
      <c r="AA225" s="2"/>
      <c r="AC225" s="2"/>
      <c r="AD225" s="2"/>
      <c r="AE225" s="2"/>
      <c r="AF225" s="2"/>
      <c r="AG225" s="2"/>
      <c r="AH225" s="2"/>
      <c r="AI225" s="97"/>
      <c r="AJ225" s="2"/>
      <c r="AL225" s="2"/>
      <c r="AM225" s="2"/>
      <c r="AN225" s="2"/>
      <c r="AO225" s="2"/>
      <c r="AP225" s="2"/>
      <c r="AQ225" s="2"/>
      <c r="AR225" s="97"/>
      <c r="AS225" s="2"/>
      <c r="AU225" s="2"/>
      <c r="AV225" s="2"/>
      <c r="AW225" s="2"/>
      <c r="AX225" s="2"/>
      <c r="AY225" s="2"/>
      <c r="AZ225" s="2"/>
      <c r="BA225" s="97"/>
      <c r="BB225" s="2"/>
      <c r="BD225" s="2"/>
      <c r="BE225" s="2"/>
      <c r="BF225" s="2"/>
      <c r="BG225" s="2"/>
      <c r="BH225" s="2"/>
      <c r="BI225" s="2"/>
      <c r="BJ225" s="97"/>
      <c r="BK225" s="2"/>
    </row>
    <row r="226" spans="11:63" x14ac:dyDescent="0.25">
      <c r="K226" s="2"/>
      <c r="L226" s="2"/>
      <c r="M226" s="2"/>
      <c r="N226" s="2"/>
      <c r="O226" s="2"/>
      <c r="P226" s="2"/>
      <c r="Q226" s="97"/>
      <c r="R226" s="2"/>
      <c r="T226" s="2"/>
      <c r="U226" s="2"/>
      <c r="V226" s="2"/>
      <c r="W226" s="2"/>
      <c r="X226" s="2"/>
      <c r="Y226" s="2"/>
      <c r="Z226" s="97"/>
      <c r="AA226" s="2"/>
      <c r="AC226" s="2"/>
      <c r="AD226" s="2"/>
      <c r="AE226" s="2"/>
      <c r="AF226" s="2"/>
      <c r="AG226" s="2"/>
      <c r="AH226" s="2"/>
      <c r="AI226" s="97"/>
      <c r="AJ226" s="2"/>
      <c r="AL226" s="2"/>
      <c r="AM226" s="2"/>
      <c r="AN226" s="2"/>
      <c r="AO226" s="2"/>
      <c r="AP226" s="2"/>
      <c r="AQ226" s="2"/>
      <c r="AR226" s="97"/>
      <c r="AS226" s="2"/>
      <c r="AU226" s="2"/>
      <c r="AV226" s="2"/>
      <c r="AW226" s="2"/>
      <c r="AX226" s="2"/>
      <c r="AY226" s="2"/>
      <c r="AZ226" s="2"/>
      <c r="BA226" s="97"/>
      <c r="BB226" s="2"/>
      <c r="BD226" s="2"/>
      <c r="BE226" s="2"/>
      <c r="BF226" s="2"/>
      <c r="BG226" s="2"/>
      <c r="BH226" s="2"/>
      <c r="BI226" s="2"/>
      <c r="BJ226" s="97"/>
      <c r="BK226" s="2"/>
    </row>
    <row r="227" spans="11:63" x14ac:dyDescent="0.25">
      <c r="K227" s="2"/>
      <c r="L227" s="2"/>
      <c r="M227" s="2"/>
      <c r="N227" s="2"/>
      <c r="O227" s="2"/>
      <c r="P227" s="2"/>
      <c r="Q227" s="97"/>
      <c r="R227" s="2"/>
      <c r="T227" s="2"/>
      <c r="U227" s="2"/>
      <c r="V227" s="2"/>
      <c r="W227" s="2"/>
      <c r="X227" s="2"/>
      <c r="Y227" s="2"/>
      <c r="Z227" s="97"/>
      <c r="AA227" s="2"/>
      <c r="AC227" s="2"/>
      <c r="AD227" s="2"/>
      <c r="AE227" s="2"/>
      <c r="AF227" s="2"/>
      <c r="AG227" s="2"/>
      <c r="AH227" s="2"/>
      <c r="AI227" s="97"/>
      <c r="AJ227" s="2"/>
      <c r="AL227" s="2"/>
      <c r="AM227" s="2"/>
      <c r="AN227" s="2"/>
      <c r="AO227" s="2"/>
      <c r="AP227" s="2"/>
      <c r="AQ227" s="2"/>
      <c r="AR227" s="97"/>
      <c r="AS227" s="2"/>
      <c r="AU227" s="2"/>
      <c r="AV227" s="2"/>
      <c r="AW227" s="2"/>
      <c r="AX227" s="2"/>
      <c r="AY227" s="2"/>
      <c r="AZ227" s="2"/>
      <c r="BA227" s="97"/>
      <c r="BB227" s="2"/>
      <c r="BD227" s="2"/>
      <c r="BE227" s="2"/>
      <c r="BF227" s="2"/>
      <c r="BG227" s="2"/>
      <c r="BH227" s="2"/>
      <c r="BI227" s="2"/>
      <c r="BJ227" s="97"/>
      <c r="BK227" s="2"/>
    </row>
    <row r="228" spans="11:63" x14ac:dyDescent="0.25">
      <c r="K228" s="2"/>
      <c r="L228" s="2"/>
      <c r="M228" s="2"/>
      <c r="N228" s="2"/>
      <c r="O228" s="2"/>
      <c r="P228" s="2"/>
      <c r="Q228" s="97"/>
      <c r="R228" s="2"/>
      <c r="T228" s="2"/>
      <c r="U228" s="2"/>
      <c r="V228" s="2"/>
      <c r="W228" s="2"/>
      <c r="X228" s="2"/>
      <c r="Y228" s="2"/>
      <c r="Z228" s="97"/>
      <c r="AA228" s="2"/>
      <c r="AC228" s="2"/>
      <c r="AD228" s="2"/>
      <c r="AE228" s="2"/>
      <c r="AF228" s="2"/>
      <c r="AG228" s="2"/>
      <c r="AH228" s="2"/>
      <c r="AI228" s="97"/>
      <c r="AJ228" s="2"/>
      <c r="AL228" s="2"/>
      <c r="AM228" s="2"/>
      <c r="AN228" s="2"/>
      <c r="AO228" s="2"/>
      <c r="AP228" s="2"/>
      <c r="AQ228" s="2"/>
      <c r="AR228" s="97"/>
      <c r="AS228" s="2"/>
      <c r="AU228" s="2"/>
      <c r="AV228" s="2"/>
      <c r="AW228" s="2"/>
      <c r="AX228" s="2"/>
      <c r="AY228" s="2"/>
      <c r="AZ228" s="2"/>
      <c r="BA228" s="97"/>
      <c r="BB228" s="2"/>
      <c r="BD228" s="2"/>
      <c r="BE228" s="2"/>
      <c r="BF228" s="2"/>
      <c r="BG228" s="2"/>
      <c r="BH228" s="2"/>
      <c r="BI228" s="2"/>
      <c r="BJ228" s="97"/>
      <c r="BK228" s="2"/>
    </row>
    <row r="229" spans="11:63" x14ac:dyDescent="0.25">
      <c r="K229" s="2"/>
      <c r="L229" s="2"/>
      <c r="M229" s="2"/>
      <c r="N229" s="2"/>
      <c r="O229" s="2"/>
      <c r="P229" s="2"/>
      <c r="Q229" s="97"/>
      <c r="R229" s="2"/>
      <c r="T229" s="2"/>
      <c r="U229" s="2"/>
      <c r="V229" s="2"/>
      <c r="W229" s="2"/>
      <c r="X229" s="2"/>
      <c r="Y229" s="2"/>
      <c r="Z229" s="97"/>
      <c r="AA229" s="2"/>
      <c r="AC229" s="2"/>
      <c r="AD229" s="2"/>
      <c r="AE229" s="2"/>
      <c r="AF229" s="2"/>
      <c r="AG229" s="2"/>
      <c r="AH229" s="2"/>
      <c r="AI229" s="97"/>
      <c r="AJ229" s="2"/>
      <c r="AL229" s="2"/>
      <c r="AM229" s="2"/>
      <c r="AN229" s="2"/>
      <c r="AO229" s="2"/>
      <c r="AP229" s="2"/>
      <c r="AQ229" s="2"/>
      <c r="AR229" s="97"/>
      <c r="AS229" s="2"/>
      <c r="AU229" s="2"/>
      <c r="AV229" s="2"/>
      <c r="AW229" s="2"/>
      <c r="AX229" s="2"/>
      <c r="AY229" s="2"/>
      <c r="AZ229" s="2"/>
      <c r="BA229" s="97"/>
      <c r="BB229" s="2"/>
      <c r="BD229" s="2"/>
      <c r="BE229" s="2"/>
      <c r="BF229" s="2"/>
      <c r="BG229" s="2"/>
      <c r="BH229" s="2"/>
      <c r="BI229" s="2"/>
      <c r="BJ229" s="97"/>
      <c r="BK229" s="2"/>
    </row>
    <row r="230" spans="11:63" x14ac:dyDescent="0.25">
      <c r="K230" s="2"/>
      <c r="L230" s="2"/>
      <c r="M230" s="2"/>
      <c r="N230" s="2"/>
      <c r="O230" s="2"/>
      <c r="P230" s="2"/>
      <c r="Q230" s="97"/>
      <c r="R230" s="2"/>
      <c r="T230" s="2"/>
      <c r="U230" s="2"/>
      <c r="V230" s="2"/>
      <c r="W230" s="2"/>
      <c r="X230" s="2"/>
      <c r="Y230" s="2"/>
      <c r="Z230" s="97"/>
      <c r="AA230" s="2"/>
      <c r="AC230" s="2"/>
      <c r="AD230" s="2"/>
      <c r="AE230" s="2"/>
      <c r="AF230" s="2"/>
      <c r="AG230" s="2"/>
      <c r="AH230" s="2"/>
      <c r="AI230" s="97"/>
      <c r="AJ230" s="2"/>
      <c r="AL230" s="2"/>
      <c r="AM230" s="2"/>
      <c r="AN230" s="2"/>
      <c r="AO230" s="2"/>
      <c r="AP230" s="2"/>
      <c r="AQ230" s="2"/>
      <c r="AR230" s="97"/>
      <c r="AS230" s="2"/>
      <c r="AU230" s="2"/>
      <c r="AV230" s="2"/>
      <c r="AW230" s="2"/>
      <c r="AX230" s="2"/>
      <c r="AY230" s="2"/>
      <c r="AZ230" s="2"/>
      <c r="BA230" s="97"/>
      <c r="BB230" s="2"/>
      <c r="BD230" s="2"/>
      <c r="BE230" s="2"/>
      <c r="BF230" s="2"/>
      <c r="BG230" s="2"/>
      <c r="BH230" s="2"/>
      <c r="BI230" s="2"/>
      <c r="BJ230" s="97"/>
      <c r="BK230" s="2"/>
    </row>
    <row r="231" spans="11:63" x14ac:dyDescent="0.25">
      <c r="K231" s="2"/>
      <c r="L231" s="2"/>
      <c r="M231" s="2"/>
      <c r="N231" s="2"/>
      <c r="O231" s="2"/>
      <c r="P231" s="2"/>
      <c r="Q231" s="97"/>
      <c r="R231" s="2"/>
      <c r="T231" s="2"/>
      <c r="U231" s="2"/>
      <c r="V231" s="2"/>
      <c r="W231" s="2"/>
      <c r="X231" s="2"/>
      <c r="Y231" s="2"/>
      <c r="Z231" s="97"/>
      <c r="AA231" s="2"/>
      <c r="AC231" s="2"/>
      <c r="AD231" s="2"/>
      <c r="AE231" s="2"/>
      <c r="AF231" s="2"/>
      <c r="AG231" s="2"/>
      <c r="AH231" s="2"/>
      <c r="AI231" s="97"/>
      <c r="AJ231" s="2"/>
      <c r="AL231" s="2"/>
      <c r="AM231" s="2"/>
      <c r="AN231" s="2"/>
      <c r="AO231" s="2"/>
      <c r="AP231" s="2"/>
      <c r="AQ231" s="2"/>
      <c r="AR231" s="97"/>
      <c r="AS231" s="2"/>
      <c r="AU231" s="2"/>
      <c r="AV231" s="2"/>
      <c r="AW231" s="2"/>
      <c r="AX231" s="2"/>
      <c r="AY231" s="2"/>
      <c r="AZ231" s="2"/>
      <c r="BA231" s="97"/>
      <c r="BB231" s="2"/>
      <c r="BD231" s="2"/>
      <c r="BE231" s="2"/>
      <c r="BF231" s="2"/>
      <c r="BG231" s="2"/>
      <c r="BH231" s="2"/>
      <c r="BI231" s="2"/>
      <c r="BJ231" s="97"/>
      <c r="BK231" s="2"/>
    </row>
    <row r="232" spans="11:63" x14ac:dyDescent="0.25">
      <c r="K232" s="2"/>
      <c r="L232" s="2"/>
      <c r="M232" s="2"/>
      <c r="N232" s="2"/>
      <c r="O232" s="2"/>
      <c r="P232" s="2"/>
      <c r="Q232" s="97"/>
      <c r="R232" s="2"/>
      <c r="T232" s="2"/>
      <c r="U232" s="2"/>
      <c r="V232" s="2"/>
      <c r="W232" s="2"/>
      <c r="X232" s="2"/>
      <c r="Y232" s="2"/>
      <c r="Z232" s="97"/>
      <c r="AA232" s="2"/>
      <c r="AC232" s="2"/>
      <c r="AD232" s="2"/>
      <c r="AE232" s="2"/>
      <c r="AF232" s="2"/>
      <c r="AG232" s="2"/>
      <c r="AH232" s="2"/>
      <c r="AI232" s="97"/>
      <c r="AJ232" s="2"/>
      <c r="AL232" s="2"/>
      <c r="AM232" s="2"/>
      <c r="AN232" s="2"/>
      <c r="AO232" s="2"/>
      <c r="AP232" s="2"/>
      <c r="AQ232" s="2"/>
      <c r="AR232" s="97"/>
      <c r="AS232" s="2"/>
      <c r="AU232" s="2"/>
      <c r="AV232" s="2"/>
      <c r="AW232" s="2"/>
      <c r="AX232" s="2"/>
      <c r="AY232" s="2"/>
      <c r="AZ232" s="2"/>
      <c r="BA232" s="97"/>
      <c r="BB232" s="2"/>
      <c r="BD232" s="2"/>
      <c r="BE232" s="2"/>
      <c r="BF232" s="2"/>
      <c r="BG232" s="2"/>
      <c r="BH232" s="2"/>
      <c r="BI232" s="2"/>
      <c r="BJ232" s="97"/>
      <c r="BK232" s="2"/>
    </row>
    <row r="233" spans="11:63" x14ac:dyDescent="0.25">
      <c r="K233" s="2"/>
      <c r="L233" s="2"/>
      <c r="M233" s="2"/>
      <c r="N233" s="2"/>
      <c r="O233" s="2"/>
      <c r="P233" s="2"/>
      <c r="Q233" s="97"/>
      <c r="R233" s="2"/>
      <c r="T233" s="2"/>
      <c r="U233" s="2"/>
      <c r="V233" s="2"/>
      <c r="W233" s="2"/>
      <c r="X233" s="2"/>
      <c r="Y233" s="2"/>
      <c r="Z233" s="97"/>
      <c r="AA233" s="2"/>
      <c r="AC233" s="2"/>
      <c r="AD233" s="2"/>
      <c r="AE233" s="2"/>
      <c r="AF233" s="2"/>
      <c r="AG233" s="2"/>
      <c r="AH233" s="2"/>
      <c r="AI233" s="97"/>
      <c r="AJ233" s="2"/>
      <c r="AL233" s="2"/>
      <c r="AM233" s="2"/>
      <c r="AN233" s="2"/>
      <c r="AO233" s="2"/>
      <c r="AP233" s="2"/>
      <c r="AQ233" s="2"/>
      <c r="AR233" s="97"/>
      <c r="AS233" s="2"/>
      <c r="AU233" s="2"/>
      <c r="AV233" s="2"/>
      <c r="AW233" s="2"/>
      <c r="AX233" s="2"/>
      <c r="AY233" s="2"/>
      <c r="AZ233" s="2"/>
      <c r="BA233" s="97"/>
      <c r="BB233" s="2"/>
      <c r="BD233" s="2"/>
      <c r="BE233" s="2"/>
      <c r="BF233" s="2"/>
      <c r="BG233" s="2"/>
      <c r="BH233" s="2"/>
      <c r="BI233" s="2"/>
      <c r="BJ233" s="97"/>
      <c r="BK233" s="2"/>
    </row>
    <row r="234" spans="11:63" x14ac:dyDescent="0.25">
      <c r="K234" s="2"/>
      <c r="L234" s="2"/>
      <c r="M234" s="2"/>
      <c r="N234" s="2"/>
      <c r="O234" s="2"/>
      <c r="P234" s="2"/>
      <c r="Q234" s="97"/>
      <c r="R234" s="2"/>
      <c r="T234" s="2"/>
      <c r="U234" s="2"/>
      <c r="V234" s="2"/>
      <c r="W234" s="2"/>
      <c r="X234" s="2"/>
      <c r="Y234" s="2"/>
      <c r="Z234" s="97"/>
      <c r="AA234" s="2"/>
      <c r="AC234" s="2"/>
      <c r="AD234" s="2"/>
      <c r="AE234" s="2"/>
      <c r="AF234" s="2"/>
      <c r="AG234" s="2"/>
      <c r="AH234" s="2"/>
      <c r="AI234" s="97"/>
      <c r="AJ234" s="2"/>
      <c r="AL234" s="2"/>
      <c r="AM234" s="2"/>
      <c r="AN234" s="2"/>
      <c r="AO234" s="2"/>
      <c r="AP234" s="2"/>
      <c r="AQ234" s="2"/>
      <c r="AR234" s="97"/>
      <c r="AS234" s="2"/>
      <c r="AU234" s="2"/>
      <c r="AV234" s="2"/>
      <c r="AW234" s="2"/>
      <c r="AX234" s="2"/>
      <c r="AY234" s="2"/>
      <c r="AZ234" s="2"/>
      <c r="BA234" s="97"/>
      <c r="BB234" s="2"/>
      <c r="BD234" s="2"/>
      <c r="BE234" s="2"/>
      <c r="BF234" s="2"/>
      <c r="BG234" s="2"/>
      <c r="BH234" s="2"/>
      <c r="BI234" s="2"/>
      <c r="BJ234" s="97"/>
      <c r="BK234" s="2"/>
    </row>
    <row r="235" spans="11:63" x14ac:dyDescent="0.25">
      <c r="K235" s="2"/>
      <c r="L235" s="2"/>
      <c r="M235" s="2"/>
      <c r="N235" s="2"/>
      <c r="O235" s="2"/>
      <c r="P235" s="2"/>
      <c r="Q235" s="97"/>
      <c r="R235" s="2"/>
      <c r="T235" s="2"/>
      <c r="U235" s="2"/>
      <c r="V235" s="2"/>
      <c r="W235" s="2"/>
      <c r="X235" s="2"/>
      <c r="Y235" s="2"/>
      <c r="Z235" s="97"/>
      <c r="AA235" s="2"/>
      <c r="AC235" s="2"/>
      <c r="AD235" s="2"/>
      <c r="AE235" s="2"/>
      <c r="AF235" s="2"/>
      <c r="AG235" s="2"/>
      <c r="AH235" s="2"/>
      <c r="AI235" s="97"/>
      <c r="AJ235" s="2"/>
      <c r="AL235" s="2"/>
      <c r="AM235" s="2"/>
      <c r="AN235" s="2"/>
      <c r="AO235" s="2"/>
      <c r="AP235" s="2"/>
      <c r="AQ235" s="2"/>
      <c r="AR235" s="97"/>
      <c r="AS235" s="2"/>
      <c r="AU235" s="2"/>
      <c r="AV235" s="2"/>
      <c r="AW235" s="2"/>
      <c r="AX235" s="2"/>
      <c r="AY235" s="2"/>
      <c r="AZ235" s="2"/>
      <c r="BA235" s="97"/>
      <c r="BB235" s="2"/>
      <c r="BD235" s="2"/>
      <c r="BE235" s="2"/>
      <c r="BF235" s="2"/>
      <c r="BG235" s="2"/>
      <c r="BH235" s="2"/>
      <c r="BI235" s="2"/>
      <c r="BJ235" s="97"/>
      <c r="BK235" s="2"/>
    </row>
    <row r="236" spans="11:63" x14ac:dyDescent="0.25">
      <c r="K236" s="2"/>
      <c r="L236" s="2"/>
      <c r="M236" s="2"/>
      <c r="N236" s="2"/>
      <c r="O236" s="2"/>
      <c r="P236" s="2"/>
      <c r="Q236" s="97"/>
      <c r="R236" s="2"/>
      <c r="T236" s="2"/>
      <c r="U236" s="2"/>
      <c r="V236" s="2"/>
      <c r="W236" s="2"/>
      <c r="X236" s="2"/>
      <c r="Y236" s="2"/>
      <c r="Z236" s="97"/>
      <c r="AA236" s="2"/>
      <c r="AC236" s="2"/>
      <c r="AD236" s="2"/>
      <c r="AE236" s="2"/>
      <c r="AF236" s="2"/>
      <c r="AG236" s="2"/>
      <c r="AH236" s="2"/>
      <c r="AI236" s="97"/>
      <c r="AJ236" s="2"/>
      <c r="AL236" s="2"/>
      <c r="AM236" s="2"/>
      <c r="AN236" s="2"/>
      <c r="AO236" s="2"/>
      <c r="AP236" s="2"/>
      <c r="AQ236" s="2"/>
      <c r="AR236" s="97"/>
      <c r="AS236" s="2"/>
      <c r="AU236" s="2"/>
      <c r="AV236" s="2"/>
      <c r="AW236" s="2"/>
      <c r="AX236" s="2"/>
      <c r="AY236" s="2"/>
      <c r="AZ236" s="2"/>
      <c r="BA236" s="97"/>
      <c r="BB236" s="2"/>
      <c r="BD236" s="2"/>
      <c r="BE236" s="2"/>
      <c r="BF236" s="2"/>
      <c r="BG236" s="2"/>
      <c r="BH236" s="2"/>
      <c r="BI236" s="2"/>
      <c r="BJ236" s="97"/>
      <c r="BK236" s="2"/>
    </row>
    <row r="237" spans="11:63" x14ac:dyDescent="0.25">
      <c r="K237" s="2"/>
      <c r="L237" s="2"/>
      <c r="M237" s="2"/>
      <c r="N237" s="2"/>
      <c r="O237" s="2"/>
      <c r="P237" s="2"/>
      <c r="Q237" s="97"/>
      <c r="R237" s="2"/>
      <c r="T237" s="2"/>
      <c r="U237" s="2"/>
      <c r="V237" s="2"/>
      <c r="W237" s="2"/>
      <c r="X237" s="2"/>
      <c r="Y237" s="2"/>
      <c r="Z237" s="97"/>
      <c r="AA237" s="2"/>
      <c r="AC237" s="2"/>
      <c r="AD237" s="2"/>
      <c r="AE237" s="2"/>
      <c r="AF237" s="2"/>
      <c r="AG237" s="2"/>
      <c r="AH237" s="2"/>
      <c r="AI237" s="97"/>
      <c r="AJ237" s="2"/>
      <c r="AL237" s="2"/>
      <c r="AM237" s="2"/>
      <c r="AN237" s="2"/>
      <c r="AO237" s="2"/>
      <c r="AP237" s="2"/>
      <c r="AQ237" s="2"/>
      <c r="AR237" s="97"/>
      <c r="AS237" s="2"/>
      <c r="AU237" s="2"/>
      <c r="AV237" s="2"/>
      <c r="AW237" s="2"/>
      <c r="AX237" s="2"/>
      <c r="AY237" s="2"/>
      <c r="AZ237" s="2"/>
      <c r="BA237" s="97"/>
      <c r="BB237" s="2"/>
      <c r="BD237" s="2"/>
      <c r="BE237" s="2"/>
      <c r="BF237" s="2"/>
      <c r="BG237" s="2"/>
      <c r="BH237" s="2"/>
      <c r="BI237" s="2"/>
      <c r="BJ237" s="97"/>
      <c r="BK237" s="2"/>
    </row>
    <row r="238" spans="11:63" x14ac:dyDescent="0.25">
      <c r="K238" s="2"/>
      <c r="L238" s="2"/>
      <c r="M238" s="2"/>
      <c r="N238" s="2"/>
      <c r="O238" s="2"/>
      <c r="P238" s="2"/>
      <c r="Q238" s="97"/>
      <c r="R238" s="2"/>
      <c r="T238" s="2"/>
      <c r="U238" s="2"/>
      <c r="V238" s="2"/>
      <c r="W238" s="2"/>
      <c r="X238" s="2"/>
      <c r="Y238" s="2"/>
      <c r="Z238" s="97"/>
      <c r="AA238" s="2"/>
      <c r="AC238" s="2"/>
      <c r="AD238" s="2"/>
      <c r="AE238" s="2"/>
      <c r="AF238" s="2"/>
      <c r="AG238" s="2"/>
      <c r="AH238" s="2"/>
      <c r="AI238" s="97"/>
      <c r="AJ238" s="2"/>
      <c r="AL238" s="2"/>
      <c r="AM238" s="2"/>
      <c r="AN238" s="2"/>
      <c r="AO238" s="2"/>
      <c r="AP238" s="2"/>
      <c r="AQ238" s="2"/>
      <c r="AR238" s="97"/>
      <c r="AS238" s="2"/>
      <c r="AU238" s="2"/>
      <c r="AV238" s="2"/>
      <c r="AW238" s="2"/>
      <c r="AX238" s="2"/>
      <c r="AY238" s="2"/>
      <c r="AZ238" s="2"/>
      <c r="BA238" s="97"/>
      <c r="BB238" s="2"/>
      <c r="BD238" s="2"/>
      <c r="BE238" s="2"/>
      <c r="BF238" s="2"/>
      <c r="BG238" s="2"/>
      <c r="BH238" s="2"/>
      <c r="BI238" s="2"/>
      <c r="BJ238" s="97"/>
      <c r="BK238" s="2"/>
    </row>
    <row r="239" spans="11:63" x14ac:dyDescent="0.25">
      <c r="K239" s="2"/>
      <c r="L239" s="2"/>
      <c r="M239" s="2"/>
      <c r="N239" s="2"/>
      <c r="O239" s="2"/>
      <c r="P239" s="2"/>
      <c r="Q239" s="97"/>
      <c r="R239" s="2"/>
      <c r="T239" s="2"/>
      <c r="U239" s="2"/>
      <c r="V239" s="2"/>
      <c r="W239" s="2"/>
      <c r="X239" s="2"/>
      <c r="Y239" s="2"/>
      <c r="Z239" s="97"/>
      <c r="AA239" s="2"/>
      <c r="AC239" s="2"/>
      <c r="AD239" s="2"/>
      <c r="AE239" s="2"/>
      <c r="AF239" s="2"/>
      <c r="AG239" s="2"/>
      <c r="AH239" s="2"/>
      <c r="AI239" s="97"/>
      <c r="AJ239" s="2"/>
      <c r="AL239" s="2"/>
      <c r="AM239" s="2"/>
      <c r="AN239" s="2"/>
      <c r="AO239" s="2"/>
      <c r="AP239" s="2"/>
      <c r="AQ239" s="2"/>
      <c r="AR239" s="97"/>
      <c r="AS239" s="2"/>
      <c r="AU239" s="2"/>
      <c r="AV239" s="2"/>
      <c r="AW239" s="2"/>
      <c r="AX239" s="2"/>
      <c r="AY239" s="2"/>
      <c r="AZ239" s="2"/>
      <c r="BA239" s="97"/>
      <c r="BB239" s="2"/>
      <c r="BD239" s="2"/>
      <c r="BE239" s="2"/>
      <c r="BF239" s="2"/>
      <c r="BG239" s="2"/>
      <c r="BH239" s="2"/>
      <c r="BI239" s="2"/>
      <c r="BJ239" s="97"/>
      <c r="BK239" s="2"/>
    </row>
    <row r="240" spans="11:63" x14ac:dyDescent="0.25">
      <c r="K240" s="2"/>
      <c r="L240" s="2"/>
      <c r="M240" s="2"/>
      <c r="N240" s="2"/>
      <c r="O240" s="2"/>
      <c r="P240" s="2"/>
      <c r="Q240" s="97"/>
      <c r="R240" s="2"/>
      <c r="T240" s="2"/>
      <c r="U240" s="2"/>
      <c r="V240" s="2"/>
      <c r="W240" s="2"/>
      <c r="X240" s="2"/>
      <c r="Y240" s="2"/>
      <c r="Z240" s="97"/>
      <c r="AA240" s="2"/>
      <c r="AC240" s="2"/>
      <c r="AD240" s="2"/>
      <c r="AE240" s="2"/>
      <c r="AF240" s="2"/>
      <c r="AG240" s="2"/>
      <c r="AH240" s="2"/>
      <c r="AI240" s="97"/>
      <c r="AJ240" s="2"/>
      <c r="AL240" s="2"/>
      <c r="AM240" s="2"/>
      <c r="AN240" s="2"/>
      <c r="AO240" s="2"/>
      <c r="AP240" s="2"/>
      <c r="AQ240" s="2"/>
      <c r="AR240" s="97"/>
      <c r="AS240" s="2"/>
      <c r="AU240" s="2"/>
      <c r="AV240" s="2"/>
      <c r="AW240" s="2"/>
      <c r="AX240" s="2"/>
      <c r="AY240" s="2"/>
      <c r="AZ240" s="2"/>
      <c r="BA240" s="97"/>
      <c r="BB240" s="2"/>
      <c r="BD240" s="2"/>
      <c r="BE240" s="2"/>
      <c r="BF240" s="2"/>
      <c r="BG240" s="2"/>
      <c r="BH240" s="2"/>
      <c r="BI240" s="2"/>
      <c r="BJ240" s="97"/>
      <c r="BK240" s="2"/>
    </row>
    <row r="241" spans="11:63" x14ac:dyDescent="0.25">
      <c r="K241" s="2"/>
      <c r="L241" s="2"/>
      <c r="M241" s="2"/>
      <c r="N241" s="2"/>
      <c r="O241" s="2"/>
      <c r="P241" s="2"/>
      <c r="Q241" s="97"/>
      <c r="R241" s="2"/>
      <c r="T241" s="2"/>
      <c r="U241" s="2"/>
      <c r="V241" s="2"/>
      <c r="W241" s="2"/>
      <c r="X241" s="2"/>
      <c r="Y241" s="2"/>
      <c r="Z241" s="97"/>
      <c r="AA241" s="2"/>
      <c r="AC241" s="2"/>
      <c r="AD241" s="2"/>
      <c r="AE241" s="2"/>
      <c r="AF241" s="2"/>
      <c r="AG241" s="2"/>
      <c r="AH241" s="2"/>
      <c r="AI241" s="97"/>
      <c r="AJ241" s="2"/>
      <c r="AL241" s="2"/>
      <c r="AM241" s="2"/>
      <c r="AN241" s="2"/>
      <c r="AO241" s="2"/>
      <c r="AP241" s="2"/>
      <c r="AQ241" s="2"/>
      <c r="AR241" s="97"/>
      <c r="AS241" s="2"/>
      <c r="AU241" s="2"/>
      <c r="AV241" s="2"/>
      <c r="AW241" s="2"/>
      <c r="AX241" s="2"/>
      <c r="AY241" s="2"/>
      <c r="AZ241" s="2"/>
      <c r="BA241" s="97"/>
      <c r="BB241" s="2"/>
      <c r="BD241" s="2"/>
      <c r="BE241" s="2"/>
      <c r="BF241" s="2"/>
      <c r="BG241" s="2"/>
      <c r="BH241" s="2"/>
      <c r="BI241" s="2"/>
      <c r="BJ241" s="97"/>
      <c r="BK241" s="2"/>
    </row>
    <row r="242" spans="11:63" x14ac:dyDescent="0.25">
      <c r="K242" s="2"/>
      <c r="L242" s="2"/>
      <c r="M242" s="2"/>
      <c r="N242" s="2"/>
      <c r="O242" s="2"/>
      <c r="P242" s="2"/>
      <c r="Q242" s="97"/>
      <c r="R242" s="2"/>
      <c r="T242" s="2"/>
      <c r="U242" s="2"/>
      <c r="V242" s="2"/>
      <c r="W242" s="2"/>
      <c r="X242" s="2"/>
      <c r="Y242" s="2"/>
      <c r="Z242" s="97"/>
      <c r="AA242" s="2"/>
      <c r="AC242" s="2"/>
      <c r="AD242" s="2"/>
      <c r="AE242" s="2"/>
      <c r="AF242" s="2"/>
      <c r="AG242" s="2"/>
      <c r="AH242" s="2"/>
      <c r="AI242" s="97"/>
      <c r="AJ242" s="2"/>
      <c r="AL242" s="2"/>
      <c r="AM242" s="2"/>
      <c r="AN242" s="2"/>
      <c r="AO242" s="2"/>
      <c r="AP242" s="2"/>
      <c r="AQ242" s="2"/>
      <c r="AR242" s="97"/>
      <c r="AS242" s="2"/>
      <c r="AU242" s="2"/>
      <c r="AV242" s="2"/>
      <c r="AW242" s="2"/>
      <c r="AX242" s="2"/>
      <c r="AY242" s="2"/>
      <c r="AZ242" s="2"/>
      <c r="BA242" s="97"/>
      <c r="BB242" s="2"/>
      <c r="BD242" s="2"/>
      <c r="BE242" s="2"/>
      <c r="BF242" s="2"/>
      <c r="BG242" s="2"/>
      <c r="BH242" s="2"/>
      <c r="BI242" s="2"/>
      <c r="BJ242" s="97"/>
      <c r="BK242" s="2"/>
    </row>
    <row r="243" spans="11:63" x14ac:dyDescent="0.25">
      <c r="K243" s="2"/>
      <c r="L243" s="2"/>
      <c r="M243" s="2"/>
      <c r="N243" s="2"/>
      <c r="O243" s="2"/>
      <c r="P243" s="2"/>
      <c r="Q243" s="97"/>
      <c r="R243" s="2"/>
      <c r="T243" s="2"/>
      <c r="U243" s="2"/>
      <c r="V243" s="2"/>
      <c r="W243" s="2"/>
      <c r="X243" s="2"/>
      <c r="Y243" s="2"/>
      <c r="Z243" s="97"/>
      <c r="AA243" s="2"/>
      <c r="AC243" s="2"/>
      <c r="AD243" s="2"/>
      <c r="AE243" s="2"/>
      <c r="AF243" s="2"/>
      <c r="AG243" s="2"/>
      <c r="AH243" s="2"/>
      <c r="AI243" s="97"/>
      <c r="AJ243" s="2"/>
      <c r="AL243" s="2"/>
      <c r="AM243" s="2"/>
      <c r="AN243" s="2"/>
      <c r="AO243" s="2"/>
      <c r="AP243" s="2"/>
      <c r="AQ243" s="2"/>
      <c r="AR243" s="97"/>
      <c r="AS243" s="2"/>
      <c r="AU243" s="2"/>
      <c r="AV243" s="2"/>
      <c r="AW243" s="2"/>
      <c r="AX243" s="2"/>
      <c r="AY243" s="2"/>
      <c r="AZ243" s="2"/>
      <c r="BA243" s="97"/>
      <c r="BB243" s="2"/>
      <c r="BD243" s="2"/>
      <c r="BE243" s="2"/>
      <c r="BF243" s="2"/>
      <c r="BG243" s="2"/>
      <c r="BH243" s="2"/>
      <c r="BI243" s="2"/>
      <c r="BJ243" s="97"/>
      <c r="BK243" s="2"/>
    </row>
    <row r="244" spans="11:63" x14ac:dyDescent="0.25">
      <c r="K244" s="2"/>
      <c r="L244" s="2"/>
      <c r="M244" s="2"/>
      <c r="N244" s="2"/>
      <c r="O244" s="2"/>
      <c r="P244" s="2"/>
      <c r="Q244" s="97"/>
      <c r="R244" s="2"/>
      <c r="T244" s="2"/>
      <c r="U244" s="2"/>
      <c r="V244" s="2"/>
      <c r="W244" s="2"/>
      <c r="X244" s="2"/>
      <c r="Y244" s="2"/>
      <c r="Z244" s="97"/>
      <c r="AA244" s="2"/>
      <c r="AC244" s="2"/>
      <c r="AD244" s="2"/>
      <c r="AE244" s="2"/>
      <c r="AF244" s="2"/>
      <c r="AG244" s="2"/>
      <c r="AH244" s="2"/>
      <c r="AI244" s="97"/>
      <c r="AJ244" s="2"/>
      <c r="AL244" s="2"/>
      <c r="AM244" s="2"/>
      <c r="AN244" s="2"/>
      <c r="AO244" s="2"/>
      <c r="AP244" s="2"/>
      <c r="AQ244" s="2"/>
      <c r="AR244" s="97"/>
      <c r="AS244" s="2"/>
      <c r="AU244" s="2"/>
      <c r="AV244" s="2"/>
      <c r="AW244" s="2"/>
      <c r="AX244" s="2"/>
      <c r="AY244" s="2"/>
      <c r="AZ244" s="2"/>
      <c r="BA244" s="97"/>
      <c r="BB244" s="2"/>
      <c r="BD244" s="2"/>
      <c r="BE244" s="2"/>
      <c r="BF244" s="2"/>
      <c r="BG244" s="2"/>
      <c r="BH244" s="2"/>
      <c r="BI244" s="2"/>
      <c r="BJ244" s="97"/>
      <c r="BK244" s="2"/>
    </row>
    <row r="245" spans="11:63" x14ac:dyDescent="0.25">
      <c r="K245" s="2"/>
      <c r="L245" s="2"/>
      <c r="M245" s="2"/>
      <c r="N245" s="2"/>
      <c r="O245" s="2"/>
      <c r="P245" s="2"/>
      <c r="Q245" s="97"/>
      <c r="R245" s="2"/>
      <c r="T245" s="2"/>
      <c r="U245" s="2"/>
      <c r="V245" s="2"/>
      <c r="W245" s="2"/>
      <c r="X245" s="2"/>
      <c r="Y245" s="2"/>
      <c r="Z245" s="97"/>
      <c r="AA245" s="2"/>
      <c r="AC245" s="2"/>
      <c r="AD245" s="2"/>
      <c r="AE245" s="2"/>
      <c r="AF245" s="2"/>
      <c r="AG245" s="2"/>
      <c r="AH245" s="2"/>
      <c r="AI245" s="97"/>
      <c r="AJ245" s="2"/>
      <c r="AL245" s="2"/>
      <c r="AM245" s="2"/>
      <c r="AN245" s="2"/>
      <c r="AO245" s="2"/>
      <c r="AP245" s="2"/>
      <c r="AQ245" s="2"/>
      <c r="AR245" s="97"/>
      <c r="AS245" s="2"/>
      <c r="AU245" s="2"/>
      <c r="AV245" s="2"/>
      <c r="AW245" s="2"/>
      <c r="AX245" s="2"/>
      <c r="AY245" s="2"/>
      <c r="AZ245" s="2"/>
      <c r="BA245" s="97"/>
      <c r="BB245" s="2"/>
      <c r="BD245" s="2"/>
      <c r="BE245" s="2"/>
      <c r="BF245" s="2"/>
      <c r="BG245" s="2"/>
      <c r="BH245" s="2"/>
      <c r="BI245" s="2"/>
      <c r="BJ245" s="97"/>
      <c r="BK245" s="2"/>
    </row>
    <row r="246" spans="11:63" x14ac:dyDescent="0.25">
      <c r="K246" s="2"/>
      <c r="L246" s="2"/>
      <c r="M246" s="2"/>
      <c r="N246" s="2"/>
      <c r="O246" s="2"/>
      <c r="P246" s="2"/>
      <c r="Q246" s="97"/>
      <c r="R246" s="2"/>
      <c r="T246" s="2"/>
      <c r="U246" s="2"/>
      <c r="V246" s="2"/>
      <c r="W246" s="2"/>
      <c r="X246" s="2"/>
      <c r="Y246" s="2"/>
      <c r="Z246" s="97"/>
      <c r="AA246" s="2"/>
      <c r="AC246" s="2"/>
      <c r="AD246" s="2"/>
      <c r="AE246" s="2"/>
      <c r="AF246" s="2"/>
      <c r="AG246" s="2"/>
      <c r="AH246" s="2"/>
      <c r="AI246" s="97"/>
      <c r="AJ246" s="2"/>
      <c r="AL246" s="2"/>
      <c r="AM246" s="2"/>
      <c r="AN246" s="2"/>
      <c r="AO246" s="2"/>
      <c r="AP246" s="2"/>
      <c r="AQ246" s="2"/>
      <c r="AR246" s="97"/>
      <c r="AS246" s="2"/>
      <c r="AU246" s="2"/>
      <c r="AV246" s="2"/>
      <c r="AW246" s="2"/>
      <c r="AX246" s="2"/>
      <c r="AY246" s="2"/>
      <c r="AZ246" s="2"/>
      <c r="BA246" s="97"/>
      <c r="BB246" s="2"/>
      <c r="BD246" s="2"/>
      <c r="BE246" s="2"/>
      <c r="BF246" s="2"/>
      <c r="BG246" s="2"/>
      <c r="BH246" s="2"/>
      <c r="BI246" s="2"/>
      <c r="BJ246" s="97"/>
      <c r="BK246" s="2"/>
    </row>
    <row r="247" spans="11:63" x14ac:dyDescent="0.25">
      <c r="K247" s="2"/>
      <c r="L247" s="2"/>
      <c r="M247" s="2"/>
      <c r="N247" s="2"/>
      <c r="O247" s="2"/>
      <c r="P247" s="2"/>
      <c r="Q247" s="97"/>
      <c r="R247" s="2"/>
      <c r="T247" s="2"/>
      <c r="U247" s="2"/>
      <c r="V247" s="2"/>
      <c r="W247" s="2"/>
      <c r="X247" s="2"/>
      <c r="Y247" s="2"/>
      <c r="Z247" s="97"/>
      <c r="AA247" s="2"/>
      <c r="AC247" s="2"/>
      <c r="AD247" s="2"/>
      <c r="AE247" s="2"/>
      <c r="AF247" s="2"/>
      <c r="AG247" s="2"/>
      <c r="AH247" s="2"/>
      <c r="AI247" s="97"/>
      <c r="AJ247" s="2"/>
      <c r="AL247" s="2"/>
      <c r="AM247" s="2"/>
      <c r="AN247" s="2"/>
      <c r="AO247" s="2"/>
      <c r="AP247" s="2"/>
      <c r="AQ247" s="2"/>
      <c r="AR247" s="97"/>
      <c r="AS247" s="2"/>
      <c r="AU247" s="2"/>
      <c r="AV247" s="2"/>
      <c r="AW247" s="2"/>
      <c r="AX247" s="2"/>
      <c r="AY247" s="2"/>
      <c r="AZ247" s="2"/>
      <c r="BA247" s="97"/>
      <c r="BB247" s="2"/>
      <c r="BD247" s="2"/>
      <c r="BE247" s="2"/>
      <c r="BF247" s="2"/>
      <c r="BG247" s="2"/>
      <c r="BH247" s="2"/>
      <c r="BI247" s="2"/>
      <c r="BJ247" s="97"/>
      <c r="BK247" s="2"/>
    </row>
    <row r="248" spans="11:63" x14ac:dyDescent="0.25">
      <c r="K248" s="2"/>
      <c r="L248" s="2"/>
      <c r="M248" s="2"/>
      <c r="N248" s="2"/>
      <c r="O248" s="2"/>
      <c r="P248" s="2"/>
      <c r="Q248" s="97"/>
      <c r="R248" s="2"/>
      <c r="T248" s="2"/>
      <c r="U248" s="2"/>
      <c r="V248" s="2"/>
      <c r="W248" s="2"/>
      <c r="X248" s="2"/>
      <c r="Y248" s="2"/>
      <c r="Z248" s="97"/>
      <c r="AA248" s="2"/>
      <c r="AC248" s="2"/>
      <c r="AD248" s="2"/>
      <c r="AE248" s="2"/>
      <c r="AF248" s="2"/>
      <c r="AG248" s="2"/>
      <c r="AH248" s="2"/>
      <c r="AI248" s="97"/>
      <c r="AJ248" s="2"/>
      <c r="AL248" s="2"/>
      <c r="AM248" s="2"/>
      <c r="AN248" s="2"/>
      <c r="AO248" s="2"/>
      <c r="AP248" s="2"/>
      <c r="AQ248" s="2"/>
      <c r="AR248" s="97"/>
      <c r="AS248" s="2"/>
      <c r="AU248" s="2"/>
      <c r="AV248" s="2"/>
      <c r="AW248" s="2"/>
      <c r="AX248" s="2"/>
      <c r="AY248" s="2"/>
      <c r="AZ248" s="2"/>
      <c r="BA248" s="97"/>
      <c r="BB248" s="2"/>
      <c r="BD248" s="2"/>
      <c r="BE248" s="2"/>
      <c r="BF248" s="2"/>
      <c r="BG248" s="2"/>
      <c r="BH248" s="2"/>
      <c r="BI248" s="2"/>
      <c r="BJ248" s="97"/>
      <c r="BK248" s="2"/>
    </row>
    <row r="249" spans="11:63" x14ac:dyDescent="0.25">
      <c r="K249" s="2"/>
      <c r="L249" s="2"/>
      <c r="M249" s="2"/>
      <c r="N249" s="2"/>
      <c r="O249" s="2"/>
      <c r="P249" s="2"/>
      <c r="Q249" s="97"/>
      <c r="R249" s="2"/>
      <c r="T249" s="2"/>
      <c r="U249" s="2"/>
      <c r="V249" s="2"/>
      <c r="W249" s="2"/>
      <c r="X249" s="2"/>
      <c r="Y249" s="2"/>
      <c r="Z249" s="97"/>
      <c r="AA249" s="2"/>
      <c r="AC249" s="2"/>
      <c r="AD249" s="2"/>
      <c r="AE249" s="2"/>
      <c r="AF249" s="2"/>
      <c r="AG249" s="2"/>
      <c r="AH249" s="2"/>
      <c r="AI249" s="97"/>
      <c r="AJ249" s="2"/>
      <c r="AL249" s="2"/>
      <c r="AM249" s="2"/>
      <c r="AN249" s="2"/>
      <c r="AO249" s="2"/>
      <c r="AP249" s="2"/>
      <c r="AQ249" s="2"/>
      <c r="AR249" s="97"/>
      <c r="AS249" s="2"/>
      <c r="AU249" s="2"/>
      <c r="AV249" s="2"/>
      <c r="AW249" s="2"/>
      <c r="AX249" s="2"/>
      <c r="AY249" s="2"/>
      <c r="AZ249" s="2"/>
      <c r="BA249" s="97"/>
      <c r="BB249" s="2"/>
      <c r="BD249" s="2"/>
      <c r="BE249" s="2"/>
      <c r="BF249" s="2"/>
      <c r="BG249" s="2"/>
      <c r="BH249" s="2"/>
      <c r="BI249" s="2"/>
      <c r="BJ249" s="97"/>
      <c r="BK249" s="2"/>
    </row>
    <row r="250" spans="11:63" x14ac:dyDescent="0.25">
      <c r="K250" s="2"/>
      <c r="L250" s="2"/>
      <c r="M250" s="2"/>
      <c r="N250" s="2"/>
      <c r="O250" s="2"/>
      <c r="P250" s="2"/>
      <c r="Q250" s="97"/>
      <c r="R250" s="2"/>
      <c r="T250" s="2"/>
      <c r="U250" s="2"/>
      <c r="V250" s="2"/>
      <c r="W250" s="2"/>
      <c r="X250" s="2"/>
      <c r="Y250" s="2"/>
      <c r="Z250" s="97"/>
      <c r="AA250" s="2"/>
      <c r="AC250" s="2"/>
      <c r="AD250" s="2"/>
      <c r="AE250" s="2"/>
      <c r="AF250" s="2"/>
      <c r="AG250" s="2"/>
      <c r="AH250" s="2"/>
      <c r="AI250" s="97"/>
      <c r="AJ250" s="2"/>
      <c r="AL250" s="2"/>
      <c r="AM250" s="2"/>
      <c r="AN250" s="2"/>
      <c r="AO250" s="2"/>
      <c r="AP250" s="2"/>
      <c r="AQ250" s="2"/>
      <c r="AR250" s="97"/>
      <c r="AS250" s="2"/>
      <c r="AU250" s="2"/>
      <c r="AV250" s="2"/>
      <c r="AW250" s="2"/>
      <c r="AX250" s="2"/>
      <c r="AY250" s="2"/>
      <c r="AZ250" s="2"/>
      <c r="BA250" s="97"/>
      <c r="BB250" s="2"/>
      <c r="BD250" s="2"/>
      <c r="BE250" s="2"/>
      <c r="BF250" s="2"/>
      <c r="BG250" s="2"/>
      <c r="BH250" s="2"/>
      <c r="BI250" s="2"/>
      <c r="BJ250" s="97"/>
      <c r="BK250" s="2"/>
    </row>
    <row r="251" spans="11:63" x14ac:dyDescent="0.25">
      <c r="K251" s="2"/>
      <c r="L251" s="2"/>
      <c r="M251" s="2"/>
      <c r="N251" s="2"/>
      <c r="O251" s="2"/>
      <c r="P251" s="2"/>
      <c r="Q251" s="97"/>
      <c r="R251" s="2"/>
      <c r="T251" s="2"/>
      <c r="U251" s="2"/>
      <c r="V251" s="2"/>
      <c r="W251" s="2"/>
      <c r="X251" s="2"/>
      <c r="Y251" s="2"/>
      <c r="Z251" s="97"/>
      <c r="AA251" s="2"/>
      <c r="AC251" s="2"/>
      <c r="AD251" s="2"/>
      <c r="AE251" s="2"/>
      <c r="AF251" s="2"/>
      <c r="AG251" s="2"/>
      <c r="AH251" s="2"/>
      <c r="AI251" s="97"/>
      <c r="AJ251" s="2"/>
      <c r="AL251" s="2"/>
      <c r="AM251" s="2"/>
      <c r="AN251" s="2"/>
      <c r="AO251" s="2"/>
      <c r="AP251" s="2"/>
      <c r="AQ251" s="2"/>
      <c r="AR251" s="97"/>
      <c r="AS251" s="2"/>
      <c r="AU251" s="2"/>
      <c r="AV251" s="2"/>
      <c r="AW251" s="2"/>
      <c r="AX251" s="2"/>
      <c r="AY251" s="2"/>
      <c r="AZ251" s="2"/>
      <c r="BA251" s="97"/>
      <c r="BB251" s="2"/>
      <c r="BD251" s="2"/>
      <c r="BE251" s="2"/>
      <c r="BF251" s="2"/>
      <c r="BG251" s="2"/>
      <c r="BH251" s="2"/>
      <c r="BI251" s="2"/>
      <c r="BJ251" s="97"/>
      <c r="BK251" s="2"/>
    </row>
    <row r="252" spans="11:63" x14ac:dyDescent="0.25">
      <c r="K252" s="2"/>
      <c r="L252" s="2"/>
      <c r="M252" s="2"/>
      <c r="N252" s="2"/>
      <c r="O252" s="2"/>
      <c r="P252" s="2"/>
      <c r="Q252" s="97"/>
      <c r="R252" s="2"/>
      <c r="T252" s="2"/>
      <c r="U252" s="2"/>
      <c r="V252" s="2"/>
      <c r="W252" s="2"/>
      <c r="X252" s="2"/>
      <c r="Y252" s="2"/>
      <c r="Z252" s="97"/>
      <c r="AA252" s="2"/>
      <c r="AC252" s="2"/>
      <c r="AD252" s="2"/>
      <c r="AE252" s="2"/>
      <c r="AF252" s="2"/>
      <c r="AG252" s="2"/>
      <c r="AH252" s="2"/>
      <c r="AI252" s="97"/>
      <c r="AJ252" s="2"/>
      <c r="AL252" s="2"/>
      <c r="AM252" s="2"/>
      <c r="AN252" s="2"/>
      <c r="AO252" s="2"/>
      <c r="AP252" s="2"/>
      <c r="AQ252" s="2"/>
      <c r="AR252" s="97"/>
      <c r="AS252" s="2"/>
      <c r="AU252" s="2"/>
      <c r="AV252" s="2"/>
      <c r="AW252" s="2"/>
      <c r="AX252" s="2"/>
      <c r="AY252" s="2"/>
      <c r="AZ252" s="2"/>
      <c r="BA252" s="97"/>
      <c r="BB252" s="2"/>
      <c r="BD252" s="2"/>
      <c r="BE252" s="2"/>
      <c r="BF252" s="2"/>
      <c r="BG252" s="2"/>
      <c r="BH252" s="2"/>
      <c r="BI252" s="2"/>
      <c r="BJ252" s="97"/>
      <c r="BK252" s="2"/>
    </row>
    <row r="253" spans="11:63" x14ac:dyDescent="0.25">
      <c r="K253" s="2"/>
      <c r="L253" s="2"/>
      <c r="M253" s="2"/>
      <c r="N253" s="2"/>
      <c r="O253" s="2"/>
      <c r="P253" s="2"/>
      <c r="Q253" s="97"/>
      <c r="R253" s="2"/>
      <c r="T253" s="2"/>
      <c r="U253" s="2"/>
      <c r="V253" s="2"/>
      <c r="W253" s="2"/>
      <c r="X253" s="2"/>
      <c r="Y253" s="2"/>
      <c r="Z253" s="97"/>
      <c r="AA253" s="2"/>
      <c r="AC253" s="2"/>
      <c r="AD253" s="2"/>
      <c r="AE253" s="2"/>
      <c r="AF253" s="2"/>
      <c r="AG253" s="2"/>
      <c r="AH253" s="2"/>
      <c r="AI253" s="97"/>
      <c r="AJ253" s="2"/>
      <c r="AL253" s="2"/>
      <c r="AM253" s="2"/>
      <c r="AN253" s="2"/>
      <c r="AO253" s="2"/>
      <c r="AP253" s="2"/>
      <c r="AQ253" s="2"/>
      <c r="AR253" s="97"/>
      <c r="AS253" s="2"/>
      <c r="AU253" s="2"/>
      <c r="AV253" s="2"/>
      <c r="AW253" s="2"/>
      <c r="AX253" s="2"/>
      <c r="AY253" s="2"/>
      <c r="AZ253" s="2"/>
      <c r="BA253" s="97"/>
      <c r="BB253" s="2"/>
      <c r="BD253" s="2"/>
      <c r="BE253" s="2"/>
      <c r="BF253" s="2"/>
      <c r="BG253" s="2"/>
      <c r="BH253" s="2"/>
      <c r="BI253" s="2"/>
      <c r="BJ253" s="97"/>
      <c r="BK253" s="2"/>
    </row>
    <row r="254" spans="11:63" x14ac:dyDescent="0.25">
      <c r="K254" s="2"/>
      <c r="L254" s="2"/>
      <c r="M254" s="2"/>
      <c r="N254" s="2"/>
      <c r="O254" s="2"/>
      <c r="P254" s="2"/>
      <c r="Q254" s="97"/>
      <c r="R254" s="2"/>
      <c r="T254" s="2"/>
      <c r="U254" s="2"/>
      <c r="V254" s="2"/>
      <c r="W254" s="2"/>
      <c r="X254" s="2"/>
      <c r="Y254" s="2"/>
      <c r="Z254" s="97"/>
      <c r="AA254" s="2"/>
      <c r="AC254" s="2"/>
      <c r="AD254" s="2"/>
      <c r="AE254" s="2"/>
      <c r="AF254" s="2"/>
      <c r="AG254" s="2"/>
      <c r="AH254" s="2"/>
      <c r="AI254" s="97"/>
      <c r="AJ254" s="2"/>
      <c r="AL254" s="2"/>
      <c r="AM254" s="2"/>
      <c r="AN254" s="2"/>
      <c r="AO254" s="2"/>
      <c r="AP254" s="2"/>
      <c r="AQ254" s="2"/>
      <c r="AR254" s="97"/>
      <c r="AS254" s="2"/>
      <c r="AU254" s="2"/>
      <c r="AV254" s="2"/>
      <c r="AW254" s="2"/>
      <c r="AX254" s="2"/>
      <c r="AY254" s="2"/>
      <c r="AZ254" s="2"/>
      <c r="BA254" s="97"/>
      <c r="BB254" s="2"/>
      <c r="BD254" s="2"/>
      <c r="BE254" s="2"/>
      <c r="BF254" s="2"/>
      <c r="BG254" s="2"/>
      <c r="BH254" s="2"/>
      <c r="BI254" s="2"/>
      <c r="BJ254" s="97"/>
      <c r="BK254" s="2"/>
    </row>
    <row r="255" spans="11:63" x14ac:dyDescent="0.25">
      <c r="K255" s="2"/>
      <c r="L255" s="2"/>
      <c r="M255" s="2"/>
      <c r="N255" s="2"/>
      <c r="O255" s="2"/>
      <c r="P255" s="2"/>
      <c r="Q255" s="97"/>
      <c r="R255" s="2"/>
      <c r="T255" s="2"/>
      <c r="U255" s="2"/>
      <c r="V255" s="2"/>
      <c r="W255" s="2"/>
      <c r="X255" s="2"/>
      <c r="Y255" s="2"/>
      <c r="Z255" s="97"/>
      <c r="AA255" s="2"/>
      <c r="AC255" s="2"/>
      <c r="AD255" s="2"/>
      <c r="AE255" s="2"/>
      <c r="AF255" s="2"/>
      <c r="AG255" s="2"/>
      <c r="AH255" s="2"/>
      <c r="AI255" s="97"/>
      <c r="AJ255" s="2"/>
      <c r="AL255" s="2"/>
      <c r="AM255" s="2"/>
      <c r="AN255" s="2"/>
      <c r="AO255" s="2"/>
      <c r="AP255" s="2"/>
      <c r="AQ255" s="2"/>
      <c r="AR255" s="97"/>
      <c r="AS255" s="2"/>
      <c r="AU255" s="2"/>
      <c r="AV255" s="2"/>
      <c r="AW255" s="2"/>
      <c r="AX255" s="2"/>
      <c r="AY255" s="2"/>
      <c r="AZ255" s="2"/>
      <c r="BA255" s="97"/>
      <c r="BB255" s="2"/>
      <c r="BD255" s="2"/>
      <c r="BE255" s="2"/>
      <c r="BF255" s="2"/>
      <c r="BG255" s="2"/>
      <c r="BH255" s="2"/>
      <c r="BI255" s="2"/>
      <c r="BJ255" s="97"/>
      <c r="BK255" s="2"/>
    </row>
    <row r="256" spans="11:63" x14ac:dyDescent="0.25">
      <c r="K256" s="2"/>
      <c r="L256" s="2"/>
      <c r="M256" s="2"/>
      <c r="N256" s="2"/>
      <c r="O256" s="2"/>
      <c r="P256" s="2"/>
      <c r="Q256" s="97"/>
      <c r="R256" s="2"/>
      <c r="T256" s="2"/>
      <c r="U256" s="2"/>
      <c r="V256" s="2"/>
      <c r="W256" s="2"/>
      <c r="X256" s="2"/>
      <c r="Y256" s="2"/>
      <c r="Z256" s="97"/>
      <c r="AA256" s="2"/>
      <c r="AC256" s="2"/>
      <c r="AD256" s="2"/>
      <c r="AE256" s="2"/>
      <c r="AF256" s="2"/>
      <c r="AG256" s="2"/>
      <c r="AH256" s="2"/>
      <c r="AI256" s="97"/>
      <c r="AJ256" s="2"/>
      <c r="AL256" s="2"/>
      <c r="AM256" s="2"/>
      <c r="AN256" s="2"/>
      <c r="AO256" s="2"/>
      <c r="AP256" s="2"/>
      <c r="AQ256" s="2"/>
      <c r="AR256" s="97"/>
      <c r="AS256" s="2"/>
      <c r="AU256" s="2"/>
      <c r="AV256" s="2"/>
      <c r="AW256" s="2"/>
      <c r="AX256" s="2"/>
      <c r="AY256" s="2"/>
      <c r="AZ256" s="2"/>
      <c r="BA256" s="97"/>
      <c r="BB256" s="2"/>
      <c r="BD256" s="2"/>
      <c r="BE256" s="2"/>
      <c r="BF256" s="2"/>
      <c r="BG256" s="2"/>
      <c r="BH256" s="2"/>
      <c r="BI256" s="2"/>
      <c r="BJ256" s="97"/>
      <c r="BK256" s="2"/>
    </row>
    <row r="257" spans="11:63" x14ac:dyDescent="0.25">
      <c r="K257" s="2"/>
      <c r="L257" s="2"/>
      <c r="M257" s="2"/>
      <c r="N257" s="2"/>
      <c r="O257" s="2"/>
      <c r="P257" s="2"/>
      <c r="Q257" s="97"/>
      <c r="R257" s="2"/>
      <c r="T257" s="2"/>
      <c r="U257" s="2"/>
      <c r="V257" s="2"/>
      <c r="W257" s="2"/>
      <c r="X257" s="2"/>
      <c r="Y257" s="2"/>
      <c r="Z257" s="97"/>
      <c r="AA257" s="2"/>
      <c r="AC257" s="2"/>
      <c r="AD257" s="2"/>
      <c r="AE257" s="2"/>
      <c r="AF257" s="2"/>
      <c r="AG257" s="2"/>
      <c r="AH257" s="2"/>
      <c r="AI257" s="97"/>
      <c r="AJ257" s="2"/>
      <c r="AL257" s="2"/>
      <c r="AM257" s="2"/>
      <c r="AN257" s="2"/>
      <c r="AO257" s="2"/>
      <c r="AP257" s="2"/>
      <c r="AQ257" s="2"/>
      <c r="AR257" s="97"/>
      <c r="AS257" s="2"/>
      <c r="AU257" s="2"/>
      <c r="AV257" s="2"/>
      <c r="AW257" s="2"/>
      <c r="AX257" s="2"/>
      <c r="AY257" s="2"/>
      <c r="AZ257" s="2"/>
      <c r="BA257" s="97"/>
      <c r="BB257" s="2"/>
      <c r="BD257" s="2"/>
      <c r="BE257" s="2"/>
      <c r="BF257" s="2"/>
      <c r="BG257" s="2"/>
      <c r="BH257" s="2"/>
      <c r="BI257" s="2"/>
      <c r="BJ257" s="97"/>
      <c r="BK257" s="2"/>
    </row>
    <row r="258" spans="11:63" x14ac:dyDescent="0.25">
      <c r="K258" s="2"/>
      <c r="L258" s="2"/>
      <c r="M258" s="2"/>
      <c r="N258" s="2"/>
      <c r="O258" s="2"/>
      <c r="P258" s="2"/>
      <c r="Q258" s="97"/>
      <c r="R258" s="2"/>
      <c r="T258" s="2"/>
      <c r="U258" s="2"/>
      <c r="V258" s="2"/>
      <c r="W258" s="2"/>
      <c r="X258" s="2"/>
      <c r="Y258" s="2"/>
      <c r="Z258" s="97"/>
      <c r="AA258" s="2"/>
      <c r="AC258" s="2"/>
      <c r="AD258" s="2"/>
      <c r="AE258" s="2"/>
      <c r="AF258" s="2"/>
      <c r="AG258" s="2"/>
      <c r="AH258" s="2"/>
      <c r="AI258" s="97"/>
      <c r="AJ258" s="2"/>
      <c r="AL258" s="2"/>
      <c r="AM258" s="2"/>
      <c r="AN258" s="2"/>
      <c r="AO258" s="2"/>
      <c r="AP258" s="2"/>
      <c r="AQ258" s="2"/>
      <c r="AR258" s="97"/>
      <c r="AS258" s="2"/>
      <c r="AU258" s="2"/>
      <c r="AV258" s="2"/>
      <c r="AW258" s="2"/>
      <c r="AX258" s="2"/>
      <c r="AY258" s="2"/>
      <c r="AZ258" s="2"/>
      <c r="BA258" s="97"/>
      <c r="BB258" s="2"/>
      <c r="BD258" s="2"/>
      <c r="BE258" s="2"/>
      <c r="BF258" s="2"/>
      <c r="BG258" s="2"/>
      <c r="BH258" s="2"/>
      <c r="BI258" s="2"/>
      <c r="BJ258" s="97"/>
      <c r="BK258" s="2"/>
    </row>
    <row r="259" spans="11:63" x14ac:dyDescent="0.25">
      <c r="K259" s="2"/>
      <c r="L259" s="2"/>
      <c r="M259" s="2"/>
      <c r="N259" s="2"/>
      <c r="O259" s="2"/>
      <c r="P259" s="2"/>
      <c r="Q259" s="97"/>
      <c r="R259" s="2"/>
      <c r="T259" s="2"/>
      <c r="U259" s="2"/>
      <c r="V259" s="2"/>
      <c r="W259" s="2"/>
      <c r="X259" s="2"/>
      <c r="Y259" s="2"/>
      <c r="Z259" s="97"/>
      <c r="AA259" s="2"/>
      <c r="AC259" s="2"/>
      <c r="AD259" s="2"/>
      <c r="AE259" s="2"/>
      <c r="AF259" s="2"/>
      <c r="AG259" s="2"/>
      <c r="AH259" s="2"/>
      <c r="AI259" s="97"/>
      <c r="AJ259" s="2"/>
      <c r="AL259" s="2"/>
      <c r="AM259" s="2"/>
      <c r="AN259" s="2"/>
      <c r="AO259" s="2"/>
      <c r="AP259" s="2"/>
      <c r="AQ259" s="2"/>
      <c r="AR259" s="97"/>
      <c r="AS259" s="2"/>
      <c r="AU259" s="2"/>
      <c r="AV259" s="2"/>
      <c r="AW259" s="2"/>
      <c r="AX259" s="2"/>
      <c r="AY259" s="2"/>
      <c r="AZ259" s="2"/>
      <c r="BA259" s="97"/>
      <c r="BB259" s="2"/>
      <c r="BD259" s="2"/>
      <c r="BE259" s="2"/>
      <c r="BF259" s="2"/>
      <c r="BG259" s="2"/>
      <c r="BH259" s="2"/>
      <c r="BI259" s="2"/>
      <c r="BJ259" s="97"/>
      <c r="BK259" s="2"/>
    </row>
    <row r="260" spans="11:63" x14ac:dyDescent="0.25">
      <c r="K260" s="2"/>
      <c r="L260" s="2"/>
      <c r="M260" s="2"/>
      <c r="N260" s="2"/>
      <c r="O260" s="2"/>
      <c r="P260" s="2"/>
      <c r="Q260" s="97"/>
      <c r="R260" s="2"/>
      <c r="T260" s="2"/>
      <c r="U260" s="2"/>
      <c r="V260" s="2"/>
      <c r="W260" s="2"/>
      <c r="X260" s="2"/>
      <c r="Y260" s="2"/>
      <c r="Z260" s="97"/>
      <c r="AA260" s="2"/>
      <c r="AC260" s="2"/>
      <c r="AD260" s="2"/>
      <c r="AE260" s="2"/>
      <c r="AF260" s="2"/>
      <c r="AG260" s="2"/>
      <c r="AH260" s="2"/>
      <c r="AI260" s="97"/>
      <c r="AJ260" s="2"/>
      <c r="AL260" s="2"/>
      <c r="AM260" s="2"/>
      <c r="AN260" s="2"/>
      <c r="AO260" s="2"/>
      <c r="AP260" s="2"/>
      <c r="AQ260" s="2"/>
      <c r="AR260" s="97"/>
      <c r="AS260" s="2"/>
      <c r="AU260" s="2"/>
      <c r="AV260" s="2"/>
      <c r="AW260" s="2"/>
      <c r="AX260" s="2"/>
      <c r="AY260" s="2"/>
      <c r="AZ260" s="2"/>
      <c r="BA260" s="97"/>
      <c r="BB260" s="2"/>
      <c r="BD260" s="2"/>
      <c r="BE260" s="2"/>
      <c r="BF260" s="2"/>
      <c r="BG260" s="2"/>
      <c r="BH260" s="2"/>
      <c r="BI260" s="2"/>
      <c r="BJ260" s="97"/>
      <c r="BK260" s="2"/>
    </row>
    <row r="261" spans="11:63" x14ac:dyDescent="0.25">
      <c r="K261" s="2"/>
      <c r="L261" s="2"/>
      <c r="M261" s="2"/>
      <c r="N261" s="2"/>
      <c r="O261" s="2"/>
      <c r="P261" s="2"/>
      <c r="Q261" s="97"/>
      <c r="R261" s="2"/>
      <c r="T261" s="2"/>
      <c r="U261" s="2"/>
      <c r="V261" s="2"/>
      <c r="W261" s="2"/>
      <c r="X261" s="2"/>
      <c r="Y261" s="2"/>
      <c r="Z261" s="97"/>
      <c r="AA261" s="2"/>
      <c r="AC261" s="2"/>
      <c r="AD261" s="2"/>
      <c r="AE261" s="2"/>
      <c r="AF261" s="2"/>
      <c r="AG261" s="2"/>
      <c r="AH261" s="2"/>
      <c r="AI261" s="97"/>
      <c r="AJ261" s="2"/>
      <c r="AL261" s="2"/>
      <c r="AM261" s="2"/>
      <c r="AN261" s="2"/>
      <c r="AO261" s="2"/>
      <c r="AP261" s="2"/>
      <c r="AQ261" s="2"/>
      <c r="AR261" s="97"/>
      <c r="AS261" s="2"/>
      <c r="AU261" s="2"/>
      <c r="AV261" s="2"/>
      <c r="AW261" s="2"/>
      <c r="AX261" s="2"/>
      <c r="AY261" s="2"/>
      <c r="AZ261" s="2"/>
      <c r="BA261" s="97"/>
      <c r="BB261" s="2"/>
      <c r="BD261" s="2"/>
      <c r="BE261" s="2"/>
      <c r="BF261" s="2"/>
      <c r="BG261" s="2"/>
      <c r="BH261" s="2"/>
      <c r="BI261" s="2"/>
      <c r="BJ261" s="97"/>
      <c r="BK261" s="2"/>
    </row>
    <row r="262" spans="11:63" x14ac:dyDescent="0.25">
      <c r="K262" s="2"/>
      <c r="L262" s="2"/>
      <c r="M262" s="2"/>
      <c r="N262" s="2"/>
      <c r="O262" s="2"/>
      <c r="P262" s="2"/>
      <c r="Q262" s="97"/>
      <c r="R262" s="2"/>
      <c r="T262" s="2"/>
      <c r="U262" s="2"/>
      <c r="V262" s="2"/>
      <c r="W262" s="2"/>
      <c r="X262" s="2"/>
      <c r="Y262" s="2"/>
      <c r="Z262" s="97"/>
      <c r="AA262" s="2"/>
      <c r="AC262" s="2"/>
      <c r="AD262" s="2"/>
      <c r="AE262" s="2"/>
      <c r="AF262" s="2"/>
      <c r="AG262" s="2"/>
      <c r="AH262" s="2"/>
      <c r="AI262" s="97"/>
      <c r="AJ262" s="2"/>
      <c r="AL262" s="2"/>
      <c r="AM262" s="2"/>
      <c r="AN262" s="2"/>
      <c r="AO262" s="2"/>
      <c r="AP262" s="2"/>
      <c r="AQ262" s="2"/>
      <c r="AR262" s="97"/>
      <c r="AS262" s="2"/>
      <c r="AU262" s="2"/>
      <c r="AV262" s="2"/>
      <c r="AW262" s="2"/>
      <c r="AX262" s="2"/>
      <c r="AY262" s="2"/>
      <c r="AZ262" s="2"/>
      <c r="BA262" s="97"/>
      <c r="BB262" s="2"/>
      <c r="BD262" s="2"/>
      <c r="BE262" s="2"/>
      <c r="BF262" s="2"/>
      <c r="BG262" s="2"/>
      <c r="BH262" s="2"/>
      <c r="BI262" s="2"/>
      <c r="BJ262" s="97"/>
      <c r="BK262" s="2"/>
    </row>
    <row r="263" spans="11:63" x14ac:dyDescent="0.25">
      <c r="K263" s="2"/>
      <c r="L263" s="2"/>
      <c r="M263" s="2"/>
      <c r="N263" s="2"/>
      <c r="O263" s="2"/>
      <c r="P263" s="2"/>
      <c r="Q263" s="97"/>
      <c r="R263" s="2"/>
      <c r="T263" s="2"/>
      <c r="U263" s="2"/>
      <c r="V263" s="2"/>
      <c r="W263" s="2"/>
      <c r="X263" s="2"/>
      <c r="Y263" s="2"/>
      <c r="Z263" s="97"/>
      <c r="AA263" s="2"/>
      <c r="AC263" s="2"/>
      <c r="AD263" s="2"/>
      <c r="AE263" s="2"/>
      <c r="AF263" s="2"/>
      <c r="AG263" s="2"/>
      <c r="AH263" s="2"/>
      <c r="AI263" s="97"/>
      <c r="AJ263" s="2"/>
      <c r="AL263" s="2"/>
      <c r="AM263" s="2"/>
      <c r="AN263" s="2"/>
      <c r="AO263" s="2"/>
      <c r="AP263" s="2"/>
      <c r="AQ263" s="2"/>
      <c r="AR263" s="97"/>
      <c r="AS263" s="2"/>
      <c r="AU263" s="2"/>
      <c r="AV263" s="2"/>
      <c r="AW263" s="2"/>
      <c r="AX263" s="2"/>
      <c r="AY263" s="2"/>
      <c r="AZ263" s="2"/>
      <c r="BA263" s="97"/>
      <c r="BB263" s="2"/>
      <c r="BD263" s="2"/>
      <c r="BE263" s="2"/>
      <c r="BF263" s="2"/>
      <c r="BG263" s="2"/>
      <c r="BH263" s="2"/>
      <c r="BI263" s="2"/>
      <c r="BJ263" s="97"/>
      <c r="BK263" s="2"/>
    </row>
    <row r="264" spans="11:63" x14ac:dyDescent="0.25">
      <c r="K264" s="2"/>
      <c r="L264" s="2"/>
      <c r="M264" s="2"/>
      <c r="N264" s="2"/>
      <c r="O264" s="2"/>
      <c r="P264" s="2"/>
      <c r="Q264" s="97"/>
      <c r="R264" s="2"/>
      <c r="T264" s="2"/>
      <c r="U264" s="2"/>
      <c r="V264" s="2"/>
      <c r="W264" s="2"/>
      <c r="X264" s="2"/>
      <c r="Y264" s="2"/>
      <c r="Z264" s="97"/>
      <c r="AA264" s="2"/>
      <c r="AC264" s="2"/>
      <c r="AD264" s="2"/>
      <c r="AE264" s="2"/>
      <c r="AF264" s="2"/>
      <c r="AG264" s="2"/>
      <c r="AH264" s="2"/>
      <c r="AI264" s="97"/>
      <c r="AJ264" s="2"/>
      <c r="AL264" s="2"/>
      <c r="AM264" s="2"/>
      <c r="AN264" s="2"/>
      <c r="AO264" s="2"/>
      <c r="AP264" s="2"/>
      <c r="AQ264" s="2"/>
      <c r="AR264" s="97"/>
      <c r="AS264" s="2"/>
      <c r="AU264" s="2"/>
      <c r="AV264" s="2"/>
      <c r="AW264" s="2"/>
      <c r="AX264" s="2"/>
      <c r="AY264" s="2"/>
      <c r="AZ264" s="2"/>
      <c r="BA264" s="97"/>
      <c r="BB264" s="2"/>
      <c r="BD264" s="2"/>
      <c r="BE264" s="2"/>
      <c r="BF264" s="2"/>
      <c r="BG264" s="2"/>
      <c r="BH264" s="2"/>
      <c r="BI264" s="2"/>
      <c r="BJ264" s="97"/>
      <c r="BK264" s="2"/>
    </row>
    <row r="265" spans="11:63" x14ac:dyDescent="0.25">
      <c r="K265" s="2"/>
      <c r="L265" s="2"/>
      <c r="M265" s="2"/>
      <c r="N265" s="2"/>
      <c r="O265" s="2"/>
      <c r="P265" s="2"/>
      <c r="Q265" s="97"/>
      <c r="R265" s="2"/>
      <c r="T265" s="2"/>
      <c r="U265" s="2"/>
      <c r="V265" s="2"/>
      <c r="W265" s="2"/>
      <c r="X265" s="2"/>
      <c r="Y265" s="2"/>
      <c r="Z265" s="97"/>
      <c r="AA265" s="2"/>
      <c r="AC265" s="2"/>
      <c r="AD265" s="2"/>
      <c r="AE265" s="2"/>
      <c r="AF265" s="2"/>
      <c r="AG265" s="2"/>
      <c r="AH265" s="2"/>
      <c r="AI265" s="97"/>
      <c r="AJ265" s="2"/>
      <c r="AL265" s="2"/>
      <c r="AM265" s="2"/>
      <c r="AN265" s="2"/>
      <c r="AO265" s="2"/>
      <c r="AP265" s="2"/>
      <c r="AQ265" s="2"/>
      <c r="AR265" s="97"/>
      <c r="AS265" s="2"/>
      <c r="AU265" s="2"/>
      <c r="AV265" s="2"/>
      <c r="AW265" s="2"/>
      <c r="AX265" s="2"/>
      <c r="AY265" s="2"/>
      <c r="AZ265" s="2"/>
      <c r="BA265" s="97"/>
      <c r="BB265" s="2"/>
      <c r="BD265" s="2"/>
      <c r="BE265" s="2"/>
      <c r="BF265" s="2"/>
      <c r="BG265" s="2"/>
      <c r="BH265" s="2"/>
      <c r="BI265" s="2"/>
      <c r="BJ265" s="97"/>
      <c r="BK265" s="2"/>
    </row>
    <row r="266" spans="11:63" x14ac:dyDescent="0.25">
      <c r="K266" s="2"/>
      <c r="L266" s="2"/>
      <c r="M266" s="2"/>
      <c r="N266" s="2"/>
      <c r="O266" s="2"/>
      <c r="P266" s="2"/>
      <c r="Q266" s="97"/>
      <c r="R266" s="2"/>
      <c r="T266" s="2"/>
      <c r="U266" s="2"/>
      <c r="V266" s="2"/>
      <c r="W266" s="2"/>
      <c r="X266" s="2"/>
      <c r="Y266" s="2"/>
      <c r="Z266" s="97"/>
      <c r="AA266" s="2"/>
      <c r="AC266" s="2"/>
      <c r="AD266" s="2"/>
      <c r="AE266" s="2"/>
      <c r="AF266" s="2"/>
      <c r="AG266" s="2"/>
      <c r="AH266" s="2"/>
      <c r="AI266" s="97"/>
      <c r="AJ266" s="2"/>
      <c r="AL266" s="2"/>
      <c r="AM266" s="2"/>
      <c r="AN266" s="2"/>
      <c r="AO266" s="2"/>
      <c r="AP266" s="2"/>
      <c r="AQ266" s="2"/>
      <c r="AR266" s="97"/>
      <c r="AS266" s="2"/>
      <c r="AU266" s="2"/>
      <c r="AV266" s="2"/>
      <c r="AW266" s="2"/>
      <c r="AX266" s="2"/>
      <c r="AY266" s="2"/>
      <c r="AZ266" s="2"/>
      <c r="BA266" s="97"/>
      <c r="BB266" s="2"/>
      <c r="BD266" s="2"/>
      <c r="BE266" s="2"/>
      <c r="BF266" s="2"/>
      <c r="BG266" s="2"/>
      <c r="BH266" s="2"/>
      <c r="BI266" s="2"/>
      <c r="BJ266" s="97"/>
      <c r="BK266" s="2"/>
    </row>
    <row r="267" spans="11:63" x14ac:dyDescent="0.25">
      <c r="K267" s="2"/>
      <c r="L267" s="2"/>
      <c r="M267" s="2"/>
      <c r="N267" s="2"/>
      <c r="O267" s="2"/>
      <c r="P267" s="2"/>
      <c r="Q267" s="97"/>
      <c r="R267" s="2"/>
      <c r="T267" s="2"/>
      <c r="U267" s="2"/>
      <c r="V267" s="2"/>
      <c r="W267" s="2"/>
      <c r="X267" s="2"/>
      <c r="Y267" s="2"/>
      <c r="Z267" s="97"/>
      <c r="AA267" s="2"/>
      <c r="AC267" s="2"/>
      <c r="AD267" s="2"/>
      <c r="AE267" s="2"/>
      <c r="AF267" s="2"/>
      <c r="AG267" s="2"/>
      <c r="AH267" s="2"/>
      <c r="AI267" s="97"/>
      <c r="AJ267" s="2"/>
      <c r="AL267" s="2"/>
      <c r="AM267" s="2"/>
      <c r="AN267" s="2"/>
      <c r="AO267" s="2"/>
      <c r="AP267" s="2"/>
      <c r="AQ267" s="2"/>
      <c r="AR267" s="97"/>
      <c r="AS267" s="2"/>
      <c r="AU267" s="2"/>
      <c r="AV267" s="2"/>
      <c r="AW267" s="2"/>
      <c r="AX267" s="2"/>
      <c r="AY267" s="2"/>
      <c r="AZ267" s="2"/>
      <c r="BA267" s="97"/>
      <c r="BB267" s="2"/>
      <c r="BD267" s="2"/>
      <c r="BE267" s="2"/>
      <c r="BF267" s="2"/>
      <c r="BG267" s="2"/>
      <c r="BH267" s="2"/>
      <c r="BI267" s="2"/>
      <c r="BJ267" s="97"/>
      <c r="BK267" s="2"/>
    </row>
    <row r="268" spans="11:63" x14ac:dyDescent="0.25">
      <c r="K268" s="2"/>
      <c r="L268" s="2"/>
      <c r="M268" s="2"/>
      <c r="N268" s="2"/>
      <c r="O268" s="2"/>
      <c r="P268" s="2"/>
      <c r="Q268" s="97"/>
      <c r="R268" s="2"/>
      <c r="T268" s="2"/>
      <c r="U268" s="2"/>
      <c r="V268" s="2"/>
      <c r="W268" s="2"/>
      <c r="X268" s="2"/>
      <c r="Y268" s="2"/>
      <c r="Z268" s="97"/>
      <c r="AA268" s="2"/>
      <c r="AC268" s="2"/>
      <c r="AD268" s="2"/>
      <c r="AE268" s="2"/>
      <c r="AF268" s="2"/>
      <c r="AG268" s="2"/>
      <c r="AH268" s="2"/>
      <c r="AI268" s="97"/>
      <c r="AJ268" s="2"/>
      <c r="AL268" s="2"/>
      <c r="AM268" s="2"/>
      <c r="AN268" s="2"/>
      <c r="AO268" s="2"/>
      <c r="AP268" s="2"/>
      <c r="AQ268" s="2"/>
      <c r="AR268" s="97"/>
      <c r="AS268" s="2"/>
      <c r="AU268" s="2"/>
      <c r="AV268" s="2"/>
      <c r="AW268" s="2"/>
      <c r="AX268" s="2"/>
      <c r="AY268" s="2"/>
      <c r="AZ268" s="2"/>
      <c r="BA268" s="97"/>
      <c r="BB268" s="2"/>
      <c r="BD268" s="2"/>
      <c r="BE268" s="2"/>
      <c r="BF268" s="2"/>
      <c r="BG268" s="2"/>
      <c r="BH268" s="2"/>
      <c r="BI268" s="2"/>
      <c r="BJ268" s="97"/>
      <c r="BK268" s="2"/>
    </row>
    <row r="269" spans="11:63" x14ac:dyDescent="0.25">
      <c r="K269" s="2"/>
      <c r="L269" s="2"/>
      <c r="M269" s="2"/>
      <c r="N269" s="2"/>
      <c r="O269" s="2"/>
      <c r="P269" s="2"/>
      <c r="Q269" s="97"/>
      <c r="R269" s="2"/>
      <c r="T269" s="2"/>
      <c r="U269" s="2"/>
      <c r="V269" s="2"/>
      <c r="W269" s="2"/>
      <c r="X269" s="2"/>
      <c r="Y269" s="2"/>
      <c r="Z269" s="97"/>
      <c r="AA269" s="2"/>
      <c r="AC269" s="2"/>
      <c r="AD269" s="2"/>
      <c r="AE269" s="2"/>
      <c r="AF269" s="2"/>
      <c r="AG269" s="2"/>
      <c r="AH269" s="2"/>
      <c r="AI269" s="97"/>
      <c r="AJ269" s="2"/>
      <c r="AL269" s="2"/>
      <c r="AM269" s="2"/>
      <c r="AN269" s="2"/>
      <c r="AO269" s="2"/>
      <c r="AP269" s="2"/>
      <c r="AQ269" s="2"/>
      <c r="AR269" s="97"/>
      <c r="AS269" s="2"/>
      <c r="AU269" s="2"/>
      <c r="AV269" s="2"/>
      <c r="AW269" s="2"/>
      <c r="AX269" s="2"/>
      <c r="AY269" s="2"/>
      <c r="AZ269" s="2"/>
      <c r="BA269" s="97"/>
      <c r="BB269" s="2"/>
      <c r="BD269" s="2"/>
      <c r="BE269" s="2"/>
      <c r="BF269" s="2"/>
      <c r="BG269" s="2"/>
      <c r="BH269" s="2"/>
      <c r="BI269" s="2"/>
      <c r="BJ269" s="97"/>
      <c r="BK269" s="2"/>
    </row>
    <row r="270" spans="11:63" x14ac:dyDescent="0.25">
      <c r="K270" s="2"/>
      <c r="L270" s="2"/>
      <c r="M270" s="2"/>
      <c r="N270" s="2"/>
      <c r="O270" s="2"/>
      <c r="P270" s="2"/>
      <c r="Q270" s="97"/>
      <c r="R270" s="2"/>
      <c r="T270" s="2"/>
      <c r="U270" s="2"/>
      <c r="V270" s="2"/>
      <c r="W270" s="2"/>
      <c r="X270" s="2"/>
      <c r="Y270" s="2"/>
      <c r="Z270" s="97"/>
      <c r="AA270" s="2"/>
      <c r="AC270" s="2"/>
      <c r="AD270" s="2"/>
      <c r="AE270" s="2"/>
      <c r="AF270" s="2"/>
      <c r="AG270" s="2"/>
      <c r="AH270" s="2"/>
      <c r="AI270" s="97"/>
      <c r="AJ270" s="2"/>
      <c r="AL270" s="2"/>
      <c r="AM270" s="2"/>
      <c r="AN270" s="2"/>
      <c r="AO270" s="2"/>
      <c r="AP270" s="2"/>
      <c r="AQ270" s="2"/>
      <c r="AR270" s="97"/>
      <c r="AS270" s="2"/>
      <c r="AU270" s="2"/>
      <c r="AV270" s="2"/>
      <c r="AW270" s="2"/>
      <c r="AX270" s="2"/>
      <c r="AY270" s="2"/>
      <c r="AZ270" s="2"/>
      <c r="BA270" s="97"/>
      <c r="BB270" s="2"/>
      <c r="BD270" s="2"/>
      <c r="BE270" s="2"/>
      <c r="BF270" s="2"/>
      <c r="BG270" s="2"/>
      <c r="BH270" s="2"/>
      <c r="BI270" s="2"/>
      <c r="BJ270" s="97"/>
      <c r="BK270" s="2"/>
    </row>
    <row r="271" spans="11:63" x14ac:dyDescent="0.25">
      <c r="K271" s="2"/>
      <c r="L271" s="2"/>
      <c r="M271" s="2"/>
      <c r="N271" s="2"/>
      <c r="O271" s="2"/>
      <c r="P271" s="2"/>
      <c r="Q271" s="97"/>
      <c r="R271" s="2"/>
      <c r="T271" s="2"/>
      <c r="U271" s="2"/>
      <c r="V271" s="2"/>
      <c r="W271" s="2"/>
      <c r="X271" s="2"/>
      <c r="Y271" s="2"/>
      <c r="Z271" s="97"/>
      <c r="AA271" s="2"/>
      <c r="AC271" s="2"/>
      <c r="AD271" s="2"/>
      <c r="AE271" s="2"/>
      <c r="AF271" s="2"/>
      <c r="AG271" s="2"/>
      <c r="AH271" s="2"/>
      <c r="AI271" s="97"/>
      <c r="AJ271" s="2"/>
      <c r="AL271" s="2"/>
      <c r="AM271" s="2"/>
      <c r="AN271" s="2"/>
      <c r="AO271" s="2"/>
      <c r="AP271" s="2"/>
      <c r="AQ271" s="2"/>
      <c r="AR271" s="97"/>
      <c r="AS271" s="2"/>
      <c r="AU271" s="2"/>
      <c r="AV271" s="2"/>
      <c r="AW271" s="2"/>
      <c r="AX271" s="2"/>
      <c r="AY271" s="2"/>
      <c r="AZ271" s="2"/>
      <c r="BA271" s="97"/>
      <c r="BB271" s="2"/>
      <c r="BD271" s="2"/>
      <c r="BE271" s="2"/>
      <c r="BF271" s="2"/>
      <c r="BG271" s="2"/>
      <c r="BH271" s="2"/>
      <c r="BI271" s="2"/>
      <c r="BJ271" s="97"/>
      <c r="BK271" s="2"/>
    </row>
    <row r="272" spans="11:63" x14ac:dyDescent="0.25">
      <c r="K272" s="2"/>
      <c r="L272" s="2"/>
      <c r="M272" s="2"/>
      <c r="N272" s="2"/>
      <c r="O272" s="2"/>
      <c r="P272" s="2"/>
      <c r="Q272" s="97"/>
      <c r="R272" s="2"/>
      <c r="T272" s="2"/>
      <c r="U272" s="2"/>
      <c r="V272" s="2"/>
      <c r="W272" s="2"/>
      <c r="X272" s="2"/>
      <c r="Y272" s="2"/>
      <c r="Z272" s="97"/>
      <c r="AA272" s="2"/>
      <c r="AC272" s="2"/>
      <c r="AD272" s="2"/>
      <c r="AE272" s="2"/>
      <c r="AF272" s="2"/>
      <c r="AG272" s="2"/>
      <c r="AH272" s="2"/>
      <c r="AI272" s="97"/>
      <c r="AJ272" s="2"/>
      <c r="AL272" s="2"/>
      <c r="AM272" s="2"/>
      <c r="AN272" s="2"/>
      <c r="AO272" s="2"/>
      <c r="AP272" s="2"/>
      <c r="AQ272" s="2"/>
      <c r="AR272" s="97"/>
      <c r="AS272" s="2"/>
      <c r="AU272" s="2"/>
      <c r="AV272" s="2"/>
      <c r="AW272" s="2"/>
      <c r="AX272" s="2"/>
      <c r="AY272" s="2"/>
      <c r="AZ272" s="2"/>
      <c r="BA272" s="97"/>
      <c r="BB272" s="2"/>
      <c r="BD272" s="2"/>
      <c r="BE272" s="2"/>
      <c r="BF272" s="2"/>
      <c r="BG272" s="2"/>
      <c r="BH272" s="2"/>
      <c r="BI272" s="2"/>
      <c r="BJ272" s="97"/>
      <c r="BK272" s="2"/>
    </row>
    <row r="273" spans="11:63" x14ac:dyDescent="0.25">
      <c r="K273" s="2"/>
      <c r="L273" s="2"/>
      <c r="M273" s="2"/>
      <c r="N273" s="2"/>
      <c r="O273" s="2"/>
      <c r="P273" s="2"/>
      <c r="Q273" s="97"/>
      <c r="R273" s="2"/>
      <c r="T273" s="2"/>
      <c r="U273" s="2"/>
      <c r="V273" s="2"/>
      <c r="W273" s="2"/>
      <c r="X273" s="2"/>
      <c r="Y273" s="2"/>
      <c r="Z273" s="97"/>
      <c r="AA273" s="2"/>
      <c r="AC273" s="2"/>
      <c r="AD273" s="2"/>
      <c r="AE273" s="2"/>
      <c r="AF273" s="2"/>
      <c r="AG273" s="2"/>
      <c r="AH273" s="2"/>
      <c r="AI273" s="97"/>
      <c r="AJ273" s="2"/>
      <c r="AL273" s="2"/>
      <c r="AM273" s="2"/>
      <c r="AN273" s="2"/>
      <c r="AO273" s="2"/>
      <c r="AP273" s="2"/>
      <c r="AQ273" s="2"/>
      <c r="AR273" s="97"/>
      <c r="AS273" s="2"/>
      <c r="AU273" s="2"/>
      <c r="AV273" s="2"/>
      <c r="AW273" s="2"/>
      <c r="AX273" s="2"/>
      <c r="AY273" s="2"/>
      <c r="AZ273" s="2"/>
      <c r="BA273" s="97"/>
      <c r="BB273" s="2"/>
      <c r="BD273" s="2"/>
      <c r="BE273" s="2"/>
      <c r="BF273" s="2"/>
      <c r="BG273" s="2"/>
      <c r="BH273" s="2"/>
      <c r="BI273" s="2"/>
      <c r="BJ273" s="97"/>
      <c r="BK273" s="2"/>
    </row>
    <row r="274" spans="11:63" x14ac:dyDescent="0.25">
      <c r="K274" s="2"/>
      <c r="L274" s="2"/>
      <c r="M274" s="2"/>
      <c r="N274" s="2"/>
      <c r="O274" s="2"/>
      <c r="P274" s="2"/>
      <c r="Q274" s="97"/>
      <c r="R274" s="2"/>
      <c r="T274" s="2"/>
      <c r="U274" s="2"/>
      <c r="V274" s="2"/>
      <c r="W274" s="2"/>
      <c r="X274" s="2"/>
      <c r="Y274" s="2"/>
      <c r="Z274" s="97"/>
      <c r="AA274" s="2"/>
      <c r="AC274" s="2"/>
      <c r="AD274" s="2"/>
      <c r="AE274" s="2"/>
      <c r="AF274" s="2"/>
      <c r="AG274" s="2"/>
      <c r="AH274" s="2"/>
      <c r="AI274" s="97"/>
      <c r="AJ274" s="2"/>
      <c r="AL274" s="2"/>
      <c r="AM274" s="2"/>
      <c r="AN274" s="2"/>
      <c r="AO274" s="2"/>
      <c r="AP274" s="2"/>
      <c r="AQ274" s="2"/>
      <c r="AR274" s="97"/>
      <c r="AS274" s="2"/>
      <c r="AU274" s="2"/>
      <c r="AV274" s="2"/>
      <c r="AW274" s="2"/>
      <c r="AX274" s="2"/>
      <c r="AY274" s="2"/>
      <c r="AZ274" s="2"/>
      <c r="BA274" s="97"/>
      <c r="BB274" s="2"/>
      <c r="BD274" s="2"/>
      <c r="BE274" s="2"/>
      <c r="BF274" s="2"/>
      <c r="BG274" s="2"/>
      <c r="BH274" s="2"/>
      <c r="BI274" s="2"/>
      <c r="BJ274" s="97"/>
      <c r="BK274" s="2"/>
    </row>
    <row r="275" spans="11:63" x14ac:dyDescent="0.25">
      <c r="K275" s="2"/>
      <c r="L275" s="2"/>
      <c r="M275" s="2"/>
      <c r="N275" s="2"/>
      <c r="O275" s="2"/>
      <c r="P275" s="2"/>
      <c r="Q275" s="97"/>
      <c r="R275" s="2"/>
      <c r="T275" s="2"/>
      <c r="U275" s="2"/>
      <c r="V275" s="2"/>
      <c r="W275" s="2"/>
      <c r="X275" s="2"/>
      <c r="Y275" s="2"/>
      <c r="Z275" s="97"/>
      <c r="AA275" s="2"/>
      <c r="AC275" s="2"/>
      <c r="AD275" s="2"/>
      <c r="AE275" s="2"/>
      <c r="AF275" s="2"/>
      <c r="AG275" s="2"/>
      <c r="AH275" s="2"/>
      <c r="AI275" s="97"/>
      <c r="AJ275" s="2"/>
      <c r="AL275" s="2"/>
      <c r="AM275" s="2"/>
      <c r="AN275" s="2"/>
      <c r="AO275" s="2"/>
      <c r="AP275" s="2"/>
      <c r="AQ275" s="2"/>
      <c r="AR275" s="97"/>
      <c r="AS275" s="2"/>
      <c r="AU275" s="2"/>
      <c r="AV275" s="2"/>
      <c r="AW275" s="2"/>
      <c r="AX275" s="2"/>
      <c r="AY275" s="2"/>
      <c r="AZ275" s="2"/>
      <c r="BA275" s="97"/>
      <c r="BB275" s="2"/>
      <c r="BD275" s="2"/>
      <c r="BE275" s="2"/>
      <c r="BF275" s="2"/>
      <c r="BG275" s="2"/>
      <c r="BH275" s="2"/>
      <c r="BI275" s="2"/>
      <c r="BJ275" s="97"/>
      <c r="BK275" s="2"/>
    </row>
    <row r="276" spans="11:63" x14ac:dyDescent="0.25">
      <c r="K276" s="2"/>
      <c r="L276" s="2"/>
      <c r="M276" s="2"/>
      <c r="N276" s="2"/>
      <c r="O276" s="2"/>
      <c r="P276" s="2"/>
      <c r="Q276" s="97"/>
      <c r="R276" s="2"/>
      <c r="T276" s="2"/>
      <c r="U276" s="2"/>
      <c r="V276" s="2"/>
      <c r="W276" s="2"/>
      <c r="X276" s="2"/>
      <c r="Y276" s="2"/>
      <c r="Z276" s="97"/>
      <c r="AA276" s="2"/>
      <c r="AC276" s="2"/>
      <c r="AD276" s="2"/>
      <c r="AE276" s="2"/>
      <c r="AF276" s="2"/>
      <c r="AG276" s="2"/>
      <c r="AH276" s="2"/>
      <c r="AI276" s="97"/>
      <c r="AJ276" s="2"/>
      <c r="AL276" s="2"/>
      <c r="AM276" s="2"/>
      <c r="AN276" s="2"/>
      <c r="AO276" s="2"/>
      <c r="AP276" s="2"/>
      <c r="AQ276" s="2"/>
      <c r="AR276" s="97"/>
      <c r="AS276" s="2"/>
      <c r="AU276" s="2"/>
      <c r="AV276" s="2"/>
      <c r="AW276" s="2"/>
      <c r="AX276" s="2"/>
      <c r="AY276" s="2"/>
      <c r="AZ276" s="2"/>
      <c r="BA276" s="97"/>
      <c r="BB276" s="2"/>
      <c r="BD276" s="2"/>
      <c r="BE276" s="2"/>
      <c r="BF276" s="2"/>
      <c r="BG276" s="2"/>
      <c r="BH276" s="2"/>
      <c r="BI276" s="2"/>
      <c r="BJ276" s="97"/>
      <c r="BK276" s="2"/>
    </row>
    <row r="277" spans="11:63" x14ac:dyDescent="0.25">
      <c r="K277" s="2"/>
      <c r="L277" s="2"/>
      <c r="M277" s="2"/>
      <c r="N277" s="2"/>
      <c r="O277" s="2"/>
      <c r="P277" s="2"/>
      <c r="Q277" s="97"/>
      <c r="R277" s="2"/>
      <c r="T277" s="2"/>
      <c r="U277" s="2"/>
      <c r="V277" s="2"/>
      <c r="W277" s="2"/>
      <c r="X277" s="2"/>
      <c r="Y277" s="2"/>
      <c r="Z277" s="97"/>
      <c r="AA277" s="2"/>
      <c r="AC277" s="2"/>
      <c r="AD277" s="2"/>
      <c r="AE277" s="2"/>
      <c r="AF277" s="2"/>
      <c r="AG277" s="2"/>
      <c r="AH277" s="2"/>
      <c r="AI277" s="97"/>
      <c r="AJ277" s="2"/>
      <c r="AL277" s="2"/>
      <c r="AM277" s="2"/>
      <c r="AN277" s="2"/>
      <c r="AO277" s="2"/>
      <c r="AP277" s="2"/>
      <c r="AQ277" s="2"/>
      <c r="AR277" s="97"/>
      <c r="AS277" s="2"/>
      <c r="AU277" s="2"/>
      <c r="AV277" s="2"/>
      <c r="AW277" s="2"/>
      <c r="AX277" s="2"/>
      <c r="AY277" s="2"/>
      <c r="AZ277" s="2"/>
      <c r="BA277" s="97"/>
      <c r="BB277" s="2"/>
      <c r="BD277" s="2"/>
      <c r="BE277" s="2"/>
      <c r="BF277" s="2"/>
      <c r="BG277" s="2"/>
      <c r="BH277" s="2"/>
      <c r="BI277" s="2"/>
      <c r="BJ277" s="97"/>
      <c r="BK277" s="2"/>
    </row>
    <row r="278" spans="11:63" x14ac:dyDescent="0.25">
      <c r="K278" s="2"/>
      <c r="L278" s="2"/>
      <c r="M278" s="2"/>
      <c r="N278" s="2"/>
      <c r="O278" s="2"/>
      <c r="P278" s="2"/>
      <c r="Q278" s="97"/>
      <c r="R278" s="2"/>
      <c r="T278" s="2"/>
      <c r="U278" s="2"/>
      <c r="V278" s="2"/>
      <c r="W278" s="2"/>
      <c r="X278" s="2"/>
      <c r="Y278" s="2"/>
      <c r="Z278" s="97"/>
      <c r="AA278" s="2"/>
      <c r="AC278" s="2"/>
      <c r="AD278" s="2"/>
      <c r="AE278" s="2"/>
      <c r="AF278" s="2"/>
      <c r="AG278" s="2"/>
      <c r="AH278" s="2"/>
      <c r="AI278" s="97"/>
      <c r="AJ278" s="2"/>
      <c r="AL278" s="2"/>
      <c r="AM278" s="2"/>
      <c r="AN278" s="2"/>
      <c r="AO278" s="2"/>
      <c r="AP278" s="2"/>
      <c r="AQ278" s="2"/>
      <c r="AR278" s="97"/>
      <c r="AS278" s="2"/>
      <c r="AU278" s="2"/>
      <c r="AV278" s="2"/>
      <c r="AW278" s="2"/>
      <c r="AX278" s="2"/>
      <c r="AY278" s="2"/>
      <c r="AZ278" s="2"/>
      <c r="BA278" s="97"/>
      <c r="BB278" s="2"/>
      <c r="BD278" s="2"/>
      <c r="BE278" s="2"/>
      <c r="BF278" s="2"/>
      <c r="BG278" s="2"/>
      <c r="BH278" s="2"/>
      <c r="BI278" s="2"/>
      <c r="BJ278" s="97"/>
      <c r="BK278" s="2"/>
    </row>
    <row r="279" spans="11:63" x14ac:dyDescent="0.25">
      <c r="K279" s="2"/>
      <c r="L279" s="2"/>
      <c r="M279" s="2"/>
      <c r="N279" s="2"/>
      <c r="O279" s="2"/>
      <c r="P279" s="2"/>
      <c r="Q279" s="97"/>
      <c r="R279" s="2"/>
      <c r="T279" s="2"/>
      <c r="U279" s="2"/>
      <c r="V279" s="2"/>
      <c r="W279" s="2"/>
      <c r="X279" s="2"/>
      <c r="Y279" s="2"/>
      <c r="Z279" s="97"/>
      <c r="AA279" s="2"/>
      <c r="AC279" s="2"/>
      <c r="AD279" s="2"/>
      <c r="AE279" s="2"/>
      <c r="AF279" s="2"/>
      <c r="AG279" s="2"/>
      <c r="AH279" s="2"/>
      <c r="AI279" s="97"/>
      <c r="AJ279" s="2"/>
      <c r="AL279" s="2"/>
      <c r="AM279" s="2"/>
      <c r="AN279" s="2"/>
      <c r="AO279" s="2"/>
      <c r="AP279" s="2"/>
      <c r="AQ279" s="2"/>
      <c r="AR279" s="97"/>
      <c r="AS279" s="2"/>
      <c r="AU279" s="2"/>
      <c r="AV279" s="2"/>
      <c r="AW279" s="2"/>
      <c r="AX279" s="2"/>
      <c r="AY279" s="2"/>
      <c r="AZ279" s="2"/>
      <c r="BA279" s="97"/>
      <c r="BB279" s="2"/>
      <c r="BD279" s="2"/>
      <c r="BE279" s="2"/>
      <c r="BF279" s="2"/>
      <c r="BG279" s="2"/>
      <c r="BH279" s="2"/>
      <c r="BI279" s="2"/>
      <c r="BJ279" s="97"/>
      <c r="BK279" s="2"/>
    </row>
    <row r="280" spans="11:63" x14ac:dyDescent="0.25">
      <c r="K280" s="2"/>
      <c r="L280" s="2"/>
      <c r="M280" s="2"/>
      <c r="N280" s="2"/>
      <c r="O280" s="2"/>
      <c r="P280" s="2"/>
      <c r="Q280" s="97"/>
      <c r="R280" s="2"/>
      <c r="T280" s="2"/>
      <c r="U280" s="2"/>
      <c r="V280" s="2"/>
      <c r="W280" s="2"/>
      <c r="X280" s="2"/>
      <c r="Y280" s="2"/>
      <c r="Z280" s="97"/>
      <c r="AA280" s="2"/>
      <c r="AC280" s="2"/>
      <c r="AD280" s="2"/>
      <c r="AE280" s="2"/>
      <c r="AF280" s="2"/>
      <c r="AG280" s="2"/>
      <c r="AH280" s="2"/>
      <c r="AI280" s="97"/>
      <c r="AJ280" s="2"/>
      <c r="AL280" s="2"/>
      <c r="AM280" s="2"/>
      <c r="AN280" s="2"/>
      <c r="AO280" s="2"/>
      <c r="AP280" s="2"/>
      <c r="AQ280" s="2"/>
      <c r="AR280" s="97"/>
      <c r="AS280" s="2"/>
      <c r="AU280" s="2"/>
      <c r="AV280" s="2"/>
      <c r="AW280" s="2"/>
      <c r="AX280" s="2"/>
      <c r="AY280" s="2"/>
      <c r="AZ280" s="2"/>
      <c r="BA280" s="97"/>
      <c r="BB280" s="2"/>
      <c r="BD280" s="2"/>
      <c r="BE280" s="2"/>
      <c r="BF280" s="2"/>
      <c r="BG280" s="2"/>
      <c r="BH280" s="2"/>
      <c r="BI280" s="2"/>
      <c r="BJ280" s="97"/>
      <c r="BK280" s="2"/>
    </row>
    <row r="281" spans="11:63" x14ac:dyDescent="0.25">
      <c r="K281" s="2"/>
      <c r="L281" s="2"/>
      <c r="M281" s="2"/>
      <c r="N281" s="2"/>
      <c r="O281" s="2"/>
      <c r="P281" s="2"/>
      <c r="Q281" s="97"/>
      <c r="R281" s="2"/>
      <c r="T281" s="2"/>
      <c r="U281" s="2"/>
      <c r="V281" s="2"/>
      <c r="W281" s="2"/>
      <c r="X281" s="2"/>
      <c r="Y281" s="2"/>
      <c r="Z281" s="97"/>
      <c r="AA281" s="2"/>
      <c r="AC281" s="2"/>
      <c r="AD281" s="2"/>
      <c r="AE281" s="2"/>
      <c r="AF281" s="2"/>
      <c r="AG281" s="2"/>
      <c r="AH281" s="2"/>
      <c r="AI281" s="97"/>
      <c r="AJ281" s="2"/>
      <c r="AL281" s="2"/>
      <c r="AM281" s="2"/>
      <c r="AN281" s="2"/>
      <c r="AO281" s="2"/>
      <c r="AP281" s="2"/>
      <c r="AQ281" s="2"/>
      <c r="AR281" s="97"/>
      <c r="AS281" s="2"/>
      <c r="AU281" s="2"/>
      <c r="AV281" s="2"/>
      <c r="AW281" s="2"/>
      <c r="AX281" s="2"/>
      <c r="AY281" s="2"/>
      <c r="AZ281" s="2"/>
      <c r="BA281" s="97"/>
      <c r="BB281" s="2"/>
      <c r="BD281" s="2"/>
      <c r="BE281" s="2"/>
      <c r="BF281" s="2"/>
      <c r="BG281" s="2"/>
      <c r="BH281" s="2"/>
      <c r="BI281" s="2"/>
      <c r="BJ281" s="97"/>
      <c r="BK281" s="2"/>
    </row>
    <row r="282" spans="11:63" x14ac:dyDescent="0.25">
      <c r="K282" s="2"/>
      <c r="L282" s="2"/>
      <c r="M282" s="2"/>
      <c r="N282" s="2"/>
      <c r="O282" s="2"/>
      <c r="P282" s="2"/>
      <c r="Q282" s="97"/>
      <c r="R282" s="2"/>
      <c r="T282" s="2"/>
      <c r="U282" s="2"/>
      <c r="V282" s="2"/>
      <c r="W282" s="2"/>
      <c r="X282" s="2"/>
      <c r="Y282" s="2"/>
      <c r="Z282" s="97"/>
      <c r="AA282" s="2"/>
      <c r="AC282" s="2"/>
      <c r="AD282" s="2"/>
      <c r="AE282" s="2"/>
      <c r="AF282" s="2"/>
      <c r="AG282" s="2"/>
      <c r="AH282" s="2"/>
      <c r="AI282" s="97"/>
      <c r="AJ282" s="2"/>
      <c r="AL282" s="2"/>
      <c r="AM282" s="2"/>
      <c r="AN282" s="2"/>
      <c r="AO282" s="2"/>
      <c r="AP282" s="2"/>
      <c r="AQ282" s="2"/>
      <c r="AR282" s="97"/>
      <c r="AS282" s="2"/>
      <c r="AU282" s="2"/>
      <c r="AV282" s="2"/>
      <c r="AW282" s="2"/>
      <c r="AX282" s="2"/>
      <c r="AY282" s="2"/>
      <c r="AZ282" s="2"/>
      <c r="BA282" s="97"/>
      <c r="BB282" s="2"/>
      <c r="BD282" s="2"/>
      <c r="BE282" s="2"/>
      <c r="BF282" s="2"/>
      <c r="BG282" s="2"/>
      <c r="BH282" s="2"/>
      <c r="BI282" s="2"/>
      <c r="BJ282" s="97"/>
      <c r="BK282" s="2"/>
    </row>
    <row r="283" spans="11:63" x14ac:dyDescent="0.25">
      <c r="K283" s="2"/>
      <c r="L283" s="2"/>
      <c r="M283" s="2"/>
      <c r="N283" s="2"/>
      <c r="O283" s="2"/>
      <c r="P283" s="2"/>
      <c r="Q283" s="97"/>
      <c r="R283" s="2"/>
      <c r="T283" s="2"/>
      <c r="U283" s="2"/>
      <c r="V283" s="2"/>
      <c r="W283" s="2"/>
      <c r="X283" s="2"/>
      <c r="Y283" s="2"/>
      <c r="Z283" s="97"/>
      <c r="AA283" s="2"/>
      <c r="AC283" s="2"/>
      <c r="AD283" s="2"/>
      <c r="AE283" s="2"/>
      <c r="AF283" s="2"/>
      <c r="AG283" s="2"/>
      <c r="AH283" s="2"/>
      <c r="AI283" s="97"/>
      <c r="AJ283" s="2"/>
      <c r="AL283" s="2"/>
      <c r="AM283" s="2"/>
      <c r="AN283" s="2"/>
      <c r="AO283" s="2"/>
      <c r="AP283" s="2"/>
      <c r="AQ283" s="2"/>
      <c r="AR283" s="97"/>
      <c r="AS283" s="2"/>
      <c r="AU283" s="2"/>
      <c r="AV283" s="2"/>
      <c r="AW283" s="2"/>
      <c r="AX283" s="2"/>
      <c r="AY283" s="2"/>
      <c r="AZ283" s="2"/>
      <c r="BA283" s="97"/>
      <c r="BB283" s="2"/>
      <c r="BD283" s="2"/>
      <c r="BE283" s="2"/>
      <c r="BF283" s="2"/>
      <c r="BG283" s="2"/>
      <c r="BH283" s="2"/>
      <c r="BI283" s="2"/>
      <c r="BJ283" s="97"/>
      <c r="BK283" s="2"/>
    </row>
    <row r="284" spans="11:63" x14ac:dyDescent="0.25">
      <c r="K284" s="2"/>
      <c r="L284" s="2"/>
      <c r="M284" s="2"/>
      <c r="N284" s="2"/>
      <c r="O284" s="2"/>
      <c r="P284" s="2"/>
      <c r="Q284" s="97"/>
      <c r="R284" s="2"/>
      <c r="T284" s="2"/>
      <c r="U284" s="2"/>
      <c r="V284" s="2"/>
      <c r="W284" s="2"/>
      <c r="X284" s="2"/>
      <c r="Y284" s="2"/>
      <c r="Z284" s="97"/>
      <c r="AA284" s="2"/>
      <c r="AC284" s="2"/>
      <c r="AD284" s="2"/>
      <c r="AE284" s="2"/>
      <c r="AF284" s="2"/>
      <c r="AG284" s="2"/>
      <c r="AH284" s="2"/>
      <c r="AI284" s="97"/>
      <c r="AJ284" s="2"/>
      <c r="AL284" s="2"/>
      <c r="AM284" s="2"/>
      <c r="AN284" s="2"/>
      <c r="AO284" s="2"/>
      <c r="AP284" s="2"/>
      <c r="AQ284" s="2"/>
      <c r="AR284" s="97"/>
      <c r="AS284" s="2"/>
      <c r="AU284" s="2"/>
      <c r="AV284" s="2"/>
      <c r="AW284" s="2"/>
      <c r="AX284" s="2"/>
      <c r="AY284" s="2"/>
      <c r="AZ284" s="2"/>
      <c r="BA284" s="97"/>
      <c r="BB284" s="2"/>
      <c r="BD284" s="2"/>
      <c r="BE284" s="2"/>
      <c r="BF284" s="2"/>
      <c r="BG284" s="2"/>
      <c r="BH284" s="2"/>
      <c r="BI284" s="2"/>
      <c r="BJ284" s="97"/>
      <c r="BK284" s="2"/>
    </row>
    <row r="285" spans="11:63" x14ac:dyDescent="0.25">
      <c r="K285" s="2"/>
      <c r="L285" s="2"/>
      <c r="M285" s="2"/>
      <c r="N285" s="2"/>
      <c r="O285" s="2"/>
      <c r="P285" s="2"/>
      <c r="Q285" s="97"/>
      <c r="R285" s="2"/>
      <c r="T285" s="2"/>
      <c r="U285" s="2"/>
      <c r="V285" s="2"/>
      <c r="W285" s="2"/>
      <c r="X285" s="2"/>
      <c r="Y285" s="2"/>
      <c r="Z285" s="97"/>
      <c r="AA285" s="2"/>
      <c r="AC285" s="2"/>
      <c r="AD285" s="2"/>
      <c r="AE285" s="2"/>
      <c r="AF285" s="2"/>
      <c r="AG285" s="2"/>
      <c r="AH285" s="2"/>
      <c r="AI285" s="97"/>
      <c r="AJ285" s="2"/>
      <c r="AL285" s="2"/>
      <c r="AM285" s="2"/>
      <c r="AN285" s="2"/>
      <c r="AO285" s="2"/>
      <c r="AP285" s="2"/>
      <c r="AQ285" s="2"/>
      <c r="AR285" s="97"/>
      <c r="AS285" s="2"/>
      <c r="AU285" s="2"/>
      <c r="AV285" s="2"/>
      <c r="AW285" s="2"/>
      <c r="AX285" s="2"/>
      <c r="AY285" s="2"/>
      <c r="AZ285" s="2"/>
      <c r="BA285" s="97"/>
      <c r="BB285" s="2"/>
      <c r="BD285" s="2"/>
      <c r="BE285" s="2"/>
      <c r="BF285" s="2"/>
      <c r="BG285" s="2"/>
      <c r="BH285" s="2"/>
      <c r="BI285" s="2"/>
      <c r="BJ285" s="97"/>
      <c r="BK285" s="2"/>
    </row>
    <row r="286" spans="11:63" x14ac:dyDescent="0.25">
      <c r="K286" s="2"/>
      <c r="L286" s="2"/>
      <c r="M286" s="2"/>
      <c r="N286" s="2"/>
      <c r="O286" s="2"/>
      <c r="P286" s="2"/>
      <c r="Q286" s="97"/>
      <c r="R286" s="2"/>
      <c r="T286" s="2"/>
      <c r="U286" s="2"/>
      <c r="V286" s="2"/>
      <c r="W286" s="2"/>
      <c r="X286" s="2"/>
      <c r="Y286" s="2"/>
      <c r="Z286" s="97"/>
      <c r="AA286" s="2"/>
      <c r="AC286" s="2"/>
      <c r="AD286" s="2"/>
      <c r="AE286" s="2"/>
      <c r="AF286" s="2"/>
      <c r="AG286" s="2"/>
      <c r="AH286" s="2"/>
      <c r="AI286" s="97"/>
      <c r="AJ286" s="2"/>
      <c r="AL286" s="2"/>
      <c r="AM286" s="2"/>
      <c r="AN286" s="2"/>
      <c r="AO286" s="2"/>
      <c r="AP286" s="2"/>
      <c r="AQ286" s="2"/>
      <c r="AR286" s="97"/>
      <c r="AS286" s="2"/>
      <c r="AU286" s="2"/>
      <c r="AV286" s="2"/>
      <c r="AW286" s="2"/>
      <c r="AX286" s="2"/>
      <c r="AY286" s="2"/>
      <c r="AZ286" s="2"/>
      <c r="BA286" s="97"/>
      <c r="BB286" s="2"/>
      <c r="BD286" s="2"/>
      <c r="BE286" s="2"/>
      <c r="BF286" s="2"/>
      <c r="BG286" s="2"/>
      <c r="BH286" s="2"/>
      <c r="BI286" s="2"/>
      <c r="BJ286" s="97"/>
      <c r="BK286" s="2"/>
    </row>
    <row r="287" spans="11:63" x14ac:dyDescent="0.25">
      <c r="K287" s="2"/>
      <c r="L287" s="2"/>
      <c r="M287" s="2"/>
      <c r="N287" s="2"/>
      <c r="O287" s="2"/>
      <c r="P287" s="2"/>
      <c r="Q287" s="97"/>
      <c r="R287" s="2"/>
      <c r="T287" s="2"/>
      <c r="U287" s="2"/>
      <c r="V287" s="2"/>
      <c r="W287" s="2"/>
      <c r="X287" s="2"/>
      <c r="Y287" s="2"/>
      <c r="Z287" s="97"/>
      <c r="AA287" s="2"/>
      <c r="AC287" s="2"/>
      <c r="AD287" s="2"/>
      <c r="AE287" s="2"/>
      <c r="AF287" s="2"/>
      <c r="AG287" s="2"/>
      <c r="AH287" s="2"/>
      <c r="AI287" s="97"/>
      <c r="AJ287" s="2"/>
      <c r="AL287" s="2"/>
      <c r="AM287" s="2"/>
      <c r="AN287" s="2"/>
      <c r="AO287" s="2"/>
      <c r="AP287" s="2"/>
      <c r="AQ287" s="2"/>
      <c r="AR287" s="97"/>
      <c r="AS287" s="2"/>
      <c r="AU287" s="2"/>
      <c r="AV287" s="2"/>
      <c r="AW287" s="2"/>
      <c r="AX287" s="2"/>
      <c r="AY287" s="2"/>
      <c r="AZ287" s="2"/>
      <c r="BA287" s="97"/>
      <c r="BB287" s="2"/>
      <c r="BD287" s="2"/>
      <c r="BE287" s="2"/>
      <c r="BF287" s="2"/>
      <c r="BG287" s="2"/>
      <c r="BH287" s="2"/>
      <c r="BI287" s="2"/>
      <c r="BJ287" s="97"/>
      <c r="BK287" s="2"/>
    </row>
    <row r="288" spans="11:63" x14ac:dyDescent="0.25">
      <c r="K288" s="2"/>
      <c r="L288" s="2"/>
      <c r="M288" s="2"/>
      <c r="N288" s="2"/>
      <c r="O288" s="2"/>
      <c r="P288" s="2"/>
      <c r="Q288" s="97"/>
      <c r="R288" s="2"/>
      <c r="T288" s="2"/>
      <c r="U288" s="2"/>
      <c r="V288" s="2"/>
      <c r="W288" s="2"/>
      <c r="X288" s="2"/>
      <c r="Y288" s="2"/>
      <c r="Z288" s="97"/>
      <c r="AA288" s="2"/>
      <c r="AC288" s="2"/>
      <c r="AD288" s="2"/>
      <c r="AE288" s="2"/>
      <c r="AF288" s="2"/>
      <c r="AG288" s="2"/>
      <c r="AH288" s="2"/>
      <c r="AI288" s="97"/>
      <c r="AJ288" s="2"/>
      <c r="AL288" s="2"/>
      <c r="AM288" s="2"/>
      <c r="AN288" s="2"/>
      <c r="AO288" s="2"/>
      <c r="AP288" s="2"/>
      <c r="AQ288" s="2"/>
      <c r="AR288" s="97"/>
      <c r="AS288" s="2"/>
      <c r="AU288" s="2"/>
      <c r="AV288" s="2"/>
      <c r="AW288" s="2"/>
      <c r="AX288" s="2"/>
      <c r="AY288" s="2"/>
      <c r="AZ288" s="2"/>
      <c r="BA288" s="97"/>
      <c r="BB288" s="2"/>
      <c r="BD288" s="2"/>
      <c r="BE288" s="2"/>
      <c r="BF288" s="2"/>
      <c r="BG288" s="2"/>
      <c r="BH288" s="2"/>
      <c r="BI288" s="2"/>
      <c r="BJ288" s="97"/>
      <c r="BK288" s="2"/>
    </row>
    <row r="289" spans="11:63" x14ac:dyDescent="0.25">
      <c r="K289" s="2"/>
      <c r="L289" s="2"/>
      <c r="M289" s="2"/>
      <c r="N289" s="2"/>
      <c r="O289" s="2"/>
      <c r="P289" s="2"/>
      <c r="Q289" s="97"/>
      <c r="R289" s="2"/>
      <c r="T289" s="2"/>
      <c r="U289" s="2"/>
      <c r="V289" s="2"/>
      <c r="W289" s="2"/>
      <c r="X289" s="2"/>
      <c r="Y289" s="2"/>
      <c r="Z289" s="97"/>
      <c r="AA289" s="2"/>
      <c r="AC289" s="2"/>
      <c r="AD289" s="2"/>
      <c r="AE289" s="2"/>
      <c r="AF289" s="2"/>
      <c r="AG289" s="2"/>
      <c r="AH289" s="2"/>
      <c r="AI289" s="97"/>
      <c r="AJ289" s="2"/>
      <c r="AL289" s="2"/>
      <c r="AM289" s="2"/>
      <c r="AN289" s="2"/>
      <c r="AO289" s="2"/>
      <c r="AP289" s="2"/>
      <c r="AQ289" s="2"/>
      <c r="AR289" s="97"/>
      <c r="AS289" s="2"/>
      <c r="AU289" s="2"/>
      <c r="AV289" s="2"/>
      <c r="AW289" s="2"/>
      <c r="AX289" s="2"/>
      <c r="AY289" s="2"/>
      <c r="AZ289" s="2"/>
      <c r="BA289" s="97"/>
      <c r="BB289" s="2"/>
      <c r="BD289" s="2"/>
      <c r="BE289" s="2"/>
      <c r="BF289" s="2"/>
      <c r="BG289" s="2"/>
      <c r="BH289" s="2"/>
      <c r="BI289" s="2"/>
      <c r="BJ289" s="97"/>
      <c r="BK289" s="2"/>
    </row>
    <row r="290" spans="11:63" x14ac:dyDescent="0.25">
      <c r="K290" s="2"/>
      <c r="L290" s="2"/>
      <c r="M290" s="2"/>
      <c r="N290" s="2"/>
      <c r="O290" s="2"/>
      <c r="P290" s="2"/>
      <c r="Q290" s="97"/>
      <c r="R290" s="2"/>
      <c r="T290" s="2"/>
      <c r="U290" s="2"/>
      <c r="V290" s="2"/>
      <c r="W290" s="2"/>
      <c r="X290" s="2"/>
      <c r="Y290" s="2"/>
      <c r="Z290" s="97"/>
      <c r="AA290" s="2"/>
      <c r="AC290" s="2"/>
      <c r="AD290" s="2"/>
      <c r="AE290" s="2"/>
      <c r="AF290" s="2"/>
      <c r="AG290" s="2"/>
      <c r="AH290" s="2"/>
      <c r="AI290" s="97"/>
      <c r="AJ290" s="2"/>
      <c r="AL290" s="2"/>
      <c r="AM290" s="2"/>
      <c r="AN290" s="2"/>
      <c r="AO290" s="2"/>
      <c r="AP290" s="2"/>
      <c r="AQ290" s="2"/>
      <c r="AR290" s="97"/>
      <c r="AS290" s="2"/>
      <c r="AU290" s="2"/>
      <c r="AV290" s="2"/>
      <c r="AW290" s="2"/>
      <c r="AX290" s="2"/>
      <c r="AY290" s="2"/>
      <c r="AZ290" s="2"/>
      <c r="BA290" s="97"/>
      <c r="BB290" s="2"/>
      <c r="BD290" s="2"/>
      <c r="BE290" s="2"/>
      <c r="BF290" s="2"/>
      <c r="BG290" s="2"/>
      <c r="BH290" s="2"/>
      <c r="BI290" s="2"/>
      <c r="BJ290" s="97"/>
      <c r="BK290" s="2"/>
    </row>
    <row r="291" spans="11:63" x14ac:dyDescent="0.25">
      <c r="K291" s="2"/>
      <c r="L291" s="2"/>
      <c r="M291" s="2"/>
      <c r="N291" s="2"/>
      <c r="O291" s="2"/>
      <c r="P291" s="2"/>
      <c r="Q291" s="97"/>
      <c r="R291" s="2"/>
      <c r="T291" s="2"/>
      <c r="U291" s="2"/>
      <c r="V291" s="2"/>
      <c r="W291" s="2"/>
      <c r="X291" s="2"/>
      <c r="Y291" s="2"/>
      <c r="Z291" s="97"/>
      <c r="AA291" s="2"/>
      <c r="AC291" s="2"/>
      <c r="AD291" s="2"/>
      <c r="AE291" s="2"/>
      <c r="AF291" s="2"/>
      <c r="AG291" s="2"/>
      <c r="AH291" s="2"/>
      <c r="AI291" s="97"/>
      <c r="AJ291" s="2"/>
      <c r="AL291" s="2"/>
      <c r="AM291" s="2"/>
      <c r="AN291" s="2"/>
      <c r="AO291" s="2"/>
      <c r="AP291" s="2"/>
      <c r="AQ291" s="2"/>
      <c r="AR291" s="97"/>
      <c r="AS291" s="2"/>
      <c r="AU291" s="2"/>
      <c r="AV291" s="2"/>
      <c r="AW291" s="2"/>
      <c r="AX291" s="2"/>
      <c r="AY291" s="2"/>
      <c r="AZ291" s="2"/>
      <c r="BA291" s="97"/>
      <c r="BB291" s="2"/>
      <c r="BD291" s="2"/>
      <c r="BE291" s="2"/>
      <c r="BF291" s="2"/>
      <c r="BG291" s="2"/>
      <c r="BH291" s="2"/>
      <c r="BI291" s="2"/>
      <c r="BJ291" s="97"/>
      <c r="BK291" s="2"/>
    </row>
    <row r="292" spans="11:63" x14ac:dyDescent="0.25">
      <c r="K292" s="2"/>
      <c r="L292" s="2"/>
      <c r="M292" s="2"/>
      <c r="N292" s="2"/>
      <c r="O292" s="2"/>
      <c r="P292" s="2"/>
      <c r="Q292" s="97"/>
      <c r="R292" s="2"/>
      <c r="T292" s="2"/>
      <c r="U292" s="2"/>
      <c r="V292" s="2"/>
      <c r="W292" s="2"/>
      <c r="X292" s="2"/>
      <c r="Y292" s="2"/>
      <c r="Z292" s="97"/>
      <c r="AA292" s="2"/>
      <c r="AC292" s="2"/>
      <c r="AD292" s="2"/>
      <c r="AE292" s="2"/>
      <c r="AF292" s="2"/>
      <c r="AG292" s="2"/>
      <c r="AH292" s="2"/>
      <c r="AI292" s="97"/>
      <c r="AJ292" s="2"/>
      <c r="AL292" s="2"/>
      <c r="AM292" s="2"/>
      <c r="AN292" s="2"/>
      <c r="AO292" s="2"/>
      <c r="AP292" s="2"/>
      <c r="AQ292" s="2"/>
      <c r="AR292" s="97"/>
      <c r="AS292" s="2"/>
      <c r="AU292" s="2"/>
      <c r="AV292" s="2"/>
      <c r="AW292" s="2"/>
      <c r="AX292" s="2"/>
      <c r="AY292" s="2"/>
      <c r="AZ292" s="2"/>
      <c r="BA292" s="97"/>
      <c r="BB292" s="2"/>
      <c r="BD292" s="2"/>
      <c r="BE292" s="2"/>
      <c r="BF292" s="2"/>
      <c r="BG292" s="2"/>
      <c r="BH292" s="2"/>
      <c r="BI292" s="2"/>
      <c r="BJ292" s="97"/>
      <c r="BK292" s="2"/>
    </row>
    <row r="293" spans="11:63" x14ac:dyDescent="0.25">
      <c r="K293" s="2"/>
      <c r="L293" s="2"/>
      <c r="M293" s="2"/>
      <c r="N293" s="2"/>
      <c r="O293" s="2"/>
      <c r="P293" s="2"/>
      <c r="Q293" s="97"/>
      <c r="R293" s="2"/>
      <c r="T293" s="2"/>
      <c r="U293" s="2"/>
      <c r="V293" s="2"/>
      <c r="W293" s="2"/>
      <c r="X293" s="2"/>
      <c r="Y293" s="2"/>
      <c r="Z293" s="97"/>
      <c r="AA293" s="2"/>
      <c r="AC293" s="2"/>
      <c r="AD293" s="2"/>
      <c r="AE293" s="2"/>
      <c r="AF293" s="2"/>
      <c r="AG293" s="2"/>
      <c r="AH293" s="2"/>
      <c r="AI293" s="97"/>
      <c r="AJ293" s="2"/>
      <c r="AL293" s="2"/>
      <c r="AM293" s="2"/>
      <c r="AN293" s="2"/>
      <c r="AO293" s="2"/>
      <c r="AP293" s="2"/>
      <c r="AQ293" s="2"/>
      <c r="AR293" s="97"/>
      <c r="AS293" s="2"/>
      <c r="AU293" s="2"/>
      <c r="AV293" s="2"/>
      <c r="AW293" s="2"/>
      <c r="AX293" s="2"/>
      <c r="AY293" s="2"/>
      <c r="AZ293" s="2"/>
      <c r="BA293" s="97"/>
      <c r="BB293" s="2"/>
      <c r="BD293" s="2"/>
      <c r="BE293" s="2"/>
      <c r="BF293" s="2"/>
      <c r="BG293" s="2"/>
      <c r="BH293" s="2"/>
      <c r="BI293" s="2"/>
      <c r="BJ293" s="97"/>
      <c r="BK293" s="2"/>
    </row>
    <row r="294" spans="11:63" x14ac:dyDescent="0.25">
      <c r="K294" s="2"/>
      <c r="L294" s="2"/>
      <c r="M294" s="2"/>
      <c r="N294" s="2"/>
      <c r="O294" s="2"/>
      <c r="P294" s="2"/>
      <c r="Q294" s="97"/>
      <c r="R294" s="2"/>
      <c r="T294" s="2"/>
      <c r="U294" s="2"/>
      <c r="V294" s="2"/>
      <c r="W294" s="2"/>
      <c r="X294" s="2"/>
      <c r="Y294" s="2"/>
      <c r="Z294" s="97"/>
      <c r="AA294" s="2"/>
      <c r="AC294" s="2"/>
      <c r="AD294" s="2"/>
      <c r="AE294" s="2"/>
      <c r="AF294" s="2"/>
      <c r="AG294" s="2"/>
      <c r="AH294" s="2"/>
      <c r="AI294" s="97"/>
      <c r="AJ294" s="2"/>
      <c r="AL294" s="2"/>
      <c r="AM294" s="2"/>
      <c r="AN294" s="2"/>
      <c r="AO294" s="2"/>
      <c r="AP294" s="2"/>
      <c r="AQ294" s="2"/>
      <c r="AR294" s="97"/>
      <c r="AS294" s="2"/>
      <c r="AU294" s="2"/>
      <c r="AV294" s="2"/>
      <c r="AW294" s="2"/>
      <c r="AX294" s="2"/>
      <c r="AY294" s="2"/>
      <c r="AZ294" s="2"/>
      <c r="BA294" s="97"/>
      <c r="BB294" s="2"/>
      <c r="BD294" s="2"/>
      <c r="BE294" s="2"/>
      <c r="BF294" s="2"/>
      <c r="BG294" s="2"/>
      <c r="BH294" s="2"/>
      <c r="BI294" s="2"/>
      <c r="BJ294" s="97"/>
      <c r="BK294" s="2"/>
    </row>
    <row r="295" spans="11:63" x14ac:dyDescent="0.25">
      <c r="K295" s="2"/>
      <c r="L295" s="2"/>
      <c r="M295" s="2"/>
      <c r="N295" s="2"/>
      <c r="O295" s="2"/>
      <c r="P295" s="2"/>
      <c r="Q295" s="97"/>
      <c r="R295" s="2"/>
      <c r="T295" s="2"/>
      <c r="U295" s="2"/>
      <c r="V295" s="2"/>
      <c r="W295" s="2"/>
      <c r="X295" s="2"/>
      <c r="Y295" s="2"/>
      <c r="Z295" s="97"/>
      <c r="AA295" s="2"/>
      <c r="AC295" s="2"/>
      <c r="AD295" s="2"/>
      <c r="AE295" s="2"/>
      <c r="AF295" s="2"/>
      <c r="AG295" s="2"/>
      <c r="AH295" s="2"/>
      <c r="AI295" s="97"/>
      <c r="AJ295" s="2"/>
      <c r="AL295" s="2"/>
      <c r="AM295" s="2"/>
      <c r="AN295" s="2"/>
      <c r="AO295" s="2"/>
      <c r="AP295" s="2"/>
      <c r="AQ295" s="2"/>
      <c r="AR295" s="97"/>
      <c r="AS295" s="2"/>
      <c r="AU295" s="2"/>
      <c r="AV295" s="2"/>
      <c r="AW295" s="2"/>
      <c r="AX295" s="2"/>
      <c r="AY295" s="2"/>
      <c r="AZ295" s="2"/>
      <c r="BA295" s="97"/>
      <c r="BB295" s="2"/>
      <c r="BD295" s="2"/>
      <c r="BE295" s="2"/>
      <c r="BF295" s="2"/>
      <c r="BG295" s="2"/>
      <c r="BH295" s="2"/>
      <c r="BI295" s="2"/>
      <c r="BJ295" s="97"/>
      <c r="BK295" s="2"/>
    </row>
    <row r="296" spans="11:63" x14ac:dyDescent="0.25">
      <c r="K296" s="2"/>
      <c r="L296" s="2"/>
      <c r="M296" s="2"/>
      <c r="N296" s="2"/>
      <c r="O296" s="2"/>
      <c r="P296" s="2"/>
      <c r="Q296" s="97"/>
      <c r="R296" s="2"/>
      <c r="T296" s="2"/>
      <c r="U296" s="2"/>
      <c r="V296" s="2"/>
      <c r="W296" s="2"/>
      <c r="X296" s="2"/>
      <c r="Y296" s="2"/>
      <c r="Z296" s="97"/>
      <c r="AA296" s="2"/>
      <c r="AC296" s="2"/>
      <c r="AD296" s="2"/>
      <c r="AE296" s="2"/>
      <c r="AF296" s="2"/>
      <c r="AG296" s="2"/>
      <c r="AH296" s="2"/>
      <c r="AI296" s="97"/>
      <c r="AJ296" s="2"/>
      <c r="AL296" s="2"/>
      <c r="AM296" s="2"/>
      <c r="AN296" s="2"/>
      <c r="AO296" s="2"/>
      <c r="AP296" s="2"/>
      <c r="AQ296" s="2"/>
      <c r="AR296" s="97"/>
      <c r="AS296" s="2"/>
      <c r="AU296" s="2"/>
      <c r="AV296" s="2"/>
      <c r="AW296" s="2"/>
      <c r="AX296" s="2"/>
      <c r="AY296" s="2"/>
      <c r="AZ296" s="2"/>
      <c r="BA296" s="97"/>
      <c r="BB296" s="2"/>
      <c r="BD296" s="2"/>
      <c r="BE296" s="2"/>
      <c r="BF296" s="2"/>
      <c r="BG296" s="2"/>
      <c r="BH296" s="2"/>
      <c r="BI296" s="2"/>
      <c r="BJ296" s="97"/>
      <c r="BK296" s="2"/>
    </row>
    <row r="297" spans="11:63" x14ac:dyDescent="0.25">
      <c r="K297" s="2"/>
      <c r="L297" s="2"/>
      <c r="M297" s="2"/>
      <c r="N297" s="2"/>
      <c r="O297" s="2"/>
      <c r="P297" s="2"/>
      <c r="Q297" s="97"/>
      <c r="R297" s="2"/>
      <c r="T297" s="2"/>
      <c r="U297" s="2"/>
      <c r="V297" s="2"/>
      <c r="W297" s="2"/>
      <c r="X297" s="2"/>
      <c r="Y297" s="2"/>
      <c r="Z297" s="97"/>
      <c r="AA297" s="2"/>
      <c r="AC297" s="2"/>
      <c r="AD297" s="2"/>
      <c r="AE297" s="2"/>
      <c r="AF297" s="2"/>
      <c r="AG297" s="2"/>
      <c r="AH297" s="2"/>
      <c r="AI297" s="97"/>
      <c r="AJ297" s="2"/>
      <c r="AL297" s="2"/>
      <c r="AM297" s="2"/>
      <c r="AN297" s="2"/>
      <c r="AO297" s="2"/>
      <c r="AP297" s="2"/>
      <c r="AQ297" s="2"/>
      <c r="AR297" s="97"/>
      <c r="AS297" s="2"/>
      <c r="AU297" s="2"/>
      <c r="AV297" s="2"/>
      <c r="AW297" s="2"/>
      <c r="AX297" s="2"/>
      <c r="AY297" s="2"/>
      <c r="AZ297" s="2"/>
      <c r="BA297" s="97"/>
      <c r="BB297" s="2"/>
      <c r="BD297" s="2"/>
      <c r="BE297" s="2"/>
      <c r="BF297" s="2"/>
      <c r="BG297" s="2"/>
      <c r="BH297" s="2"/>
      <c r="BI297" s="2"/>
      <c r="BJ297" s="97"/>
      <c r="BK297" s="2"/>
    </row>
    <row r="298" spans="11:63" x14ac:dyDescent="0.25">
      <c r="K298" s="2"/>
      <c r="L298" s="2"/>
      <c r="M298" s="2"/>
      <c r="N298" s="2"/>
      <c r="O298" s="2"/>
      <c r="P298" s="2"/>
      <c r="Q298" s="97"/>
      <c r="R298" s="2"/>
      <c r="T298" s="2"/>
      <c r="U298" s="2"/>
      <c r="V298" s="2"/>
      <c r="W298" s="2"/>
      <c r="X298" s="2"/>
      <c r="Y298" s="2"/>
      <c r="Z298" s="97"/>
      <c r="AA298" s="2"/>
      <c r="AC298" s="2"/>
      <c r="AD298" s="2"/>
      <c r="AE298" s="2"/>
      <c r="AF298" s="2"/>
      <c r="AG298" s="2"/>
      <c r="AH298" s="2"/>
      <c r="AI298" s="97"/>
      <c r="AJ298" s="2"/>
      <c r="AL298" s="2"/>
      <c r="AM298" s="2"/>
      <c r="AN298" s="2"/>
      <c r="AO298" s="2"/>
      <c r="AP298" s="2"/>
      <c r="AQ298" s="2"/>
      <c r="AR298" s="97"/>
      <c r="AS298" s="2"/>
      <c r="AU298" s="2"/>
      <c r="AV298" s="2"/>
      <c r="AW298" s="2"/>
      <c r="AX298" s="2"/>
      <c r="AY298" s="2"/>
      <c r="AZ298" s="2"/>
      <c r="BA298" s="97"/>
      <c r="BB298" s="2"/>
      <c r="BD298" s="2"/>
      <c r="BE298" s="2"/>
      <c r="BF298" s="2"/>
      <c r="BG298" s="2"/>
      <c r="BH298" s="2"/>
      <c r="BI298" s="2"/>
      <c r="BJ298" s="97"/>
      <c r="BK298" s="2"/>
    </row>
    <row r="299" spans="11:63" x14ac:dyDescent="0.25">
      <c r="K299" s="2"/>
      <c r="L299" s="2"/>
      <c r="M299" s="2"/>
      <c r="N299" s="2"/>
      <c r="O299" s="2"/>
      <c r="P299" s="2"/>
      <c r="Q299" s="97"/>
      <c r="R299" s="2"/>
      <c r="T299" s="2"/>
      <c r="U299" s="2"/>
      <c r="V299" s="2"/>
      <c r="W299" s="2"/>
      <c r="X299" s="2"/>
      <c r="Y299" s="2"/>
      <c r="Z299" s="97"/>
      <c r="AA299" s="2"/>
      <c r="AC299" s="2"/>
      <c r="AD299" s="2"/>
      <c r="AE299" s="2"/>
      <c r="AF299" s="2"/>
      <c r="AG299" s="2"/>
      <c r="AH299" s="2"/>
      <c r="AI299" s="97"/>
      <c r="AJ299" s="2"/>
      <c r="AL299" s="2"/>
      <c r="AM299" s="2"/>
      <c r="AN299" s="2"/>
      <c r="AO299" s="2"/>
      <c r="AP299" s="2"/>
      <c r="AQ299" s="2"/>
      <c r="AR299" s="97"/>
      <c r="AS299" s="2"/>
      <c r="AU299" s="2"/>
      <c r="AV299" s="2"/>
      <c r="AW299" s="2"/>
      <c r="AX299" s="2"/>
      <c r="AY299" s="2"/>
      <c r="AZ299" s="2"/>
      <c r="BA299" s="97"/>
      <c r="BB299" s="2"/>
      <c r="BD299" s="2"/>
      <c r="BE299" s="2"/>
      <c r="BF299" s="2"/>
      <c r="BG299" s="2"/>
      <c r="BH299" s="2"/>
      <c r="BI299" s="2"/>
      <c r="BJ299" s="97"/>
      <c r="BK299" s="2"/>
    </row>
    <row r="300" spans="11:63" x14ac:dyDescent="0.25">
      <c r="K300" s="2"/>
      <c r="L300" s="2"/>
      <c r="M300" s="2"/>
      <c r="N300" s="2"/>
      <c r="O300" s="2"/>
      <c r="P300" s="2"/>
      <c r="Q300" s="97"/>
      <c r="R300" s="2"/>
      <c r="T300" s="2"/>
      <c r="U300" s="2"/>
      <c r="V300" s="2"/>
      <c r="W300" s="2"/>
      <c r="X300" s="2"/>
      <c r="Y300" s="2"/>
      <c r="Z300" s="97"/>
      <c r="AA300" s="2"/>
      <c r="AC300" s="2"/>
      <c r="AD300" s="2"/>
      <c r="AE300" s="2"/>
      <c r="AF300" s="2"/>
      <c r="AG300" s="2"/>
      <c r="AH300" s="2"/>
      <c r="AI300" s="97"/>
      <c r="AJ300" s="2"/>
      <c r="AL300" s="2"/>
      <c r="AM300" s="2"/>
      <c r="AN300" s="2"/>
      <c r="AO300" s="2"/>
      <c r="AP300" s="2"/>
      <c r="AQ300" s="2"/>
      <c r="AR300" s="97"/>
      <c r="AS300" s="2"/>
      <c r="AU300" s="2"/>
      <c r="AV300" s="2"/>
      <c r="AW300" s="2"/>
      <c r="AX300" s="2"/>
      <c r="AY300" s="2"/>
      <c r="AZ300" s="2"/>
      <c r="BA300" s="97"/>
      <c r="BB300" s="2"/>
      <c r="BD300" s="2"/>
      <c r="BE300" s="2"/>
      <c r="BF300" s="2"/>
      <c r="BG300" s="2"/>
      <c r="BH300" s="2"/>
      <c r="BI300" s="2"/>
      <c r="BJ300" s="97"/>
      <c r="BK300" s="2"/>
    </row>
    <row r="301" spans="11:63" x14ac:dyDescent="0.25">
      <c r="K301" s="2"/>
      <c r="L301" s="2"/>
      <c r="M301" s="2"/>
      <c r="N301" s="2"/>
      <c r="O301" s="2"/>
      <c r="P301" s="2"/>
      <c r="Q301" s="97"/>
      <c r="R301" s="2"/>
      <c r="T301" s="2"/>
      <c r="U301" s="2"/>
      <c r="V301" s="2"/>
      <c r="W301" s="2"/>
      <c r="X301" s="2"/>
      <c r="Y301" s="2"/>
      <c r="Z301" s="97"/>
      <c r="AA301" s="2"/>
      <c r="AC301" s="2"/>
      <c r="AD301" s="2"/>
      <c r="AE301" s="2"/>
      <c r="AF301" s="2"/>
      <c r="AG301" s="2"/>
      <c r="AH301" s="2"/>
      <c r="AI301" s="97"/>
      <c r="AJ301" s="2"/>
      <c r="AL301" s="2"/>
      <c r="AM301" s="2"/>
      <c r="AN301" s="2"/>
      <c r="AO301" s="2"/>
      <c r="AP301" s="2"/>
      <c r="AQ301" s="2"/>
      <c r="AR301" s="97"/>
      <c r="AS301" s="2"/>
      <c r="AU301" s="2"/>
      <c r="AV301" s="2"/>
      <c r="AW301" s="2"/>
      <c r="AX301" s="2"/>
      <c r="AY301" s="2"/>
      <c r="AZ301" s="2"/>
      <c r="BA301" s="97"/>
      <c r="BB301" s="2"/>
      <c r="BD301" s="2"/>
      <c r="BE301" s="2"/>
      <c r="BF301" s="2"/>
      <c r="BG301" s="2"/>
      <c r="BH301" s="2"/>
      <c r="BI301" s="2"/>
      <c r="BJ301" s="97"/>
      <c r="BK301" s="2"/>
    </row>
    <row r="302" spans="11:63" x14ac:dyDescent="0.25">
      <c r="K302" s="2"/>
      <c r="L302" s="2"/>
      <c r="M302" s="2"/>
      <c r="N302" s="2"/>
      <c r="O302" s="2"/>
      <c r="P302" s="2"/>
      <c r="Q302" s="97"/>
      <c r="R302" s="2"/>
      <c r="T302" s="2"/>
      <c r="U302" s="2"/>
      <c r="V302" s="2"/>
      <c r="W302" s="2"/>
      <c r="X302" s="2"/>
      <c r="Y302" s="2"/>
      <c r="Z302" s="97"/>
      <c r="AA302" s="2"/>
      <c r="AC302" s="2"/>
      <c r="AD302" s="2"/>
      <c r="AE302" s="2"/>
      <c r="AF302" s="2"/>
      <c r="AG302" s="2"/>
      <c r="AH302" s="2"/>
      <c r="AI302" s="97"/>
      <c r="AJ302" s="2"/>
      <c r="AL302" s="2"/>
      <c r="AM302" s="2"/>
      <c r="AN302" s="2"/>
      <c r="AO302" s="2"/>
      <c r="AP302" s="2"/>
      <c r="AQ302" s="2"/>
      <c r="AR302" s="97"/>
      <c r="AS302" s="2"/>
      <c r="AU302" s="2"/>
      <c r="AV302" s="2"/>
      <c r="AW302" s="2"/>
      <c r="AX302" s="2"/>
      <c r="AY302" s="2"/>
      <c r="AZ302" s="2"/>
      <c r="BA302" s="97"/>
      <c r="BB302" s="2"/>
      <c r="BD302" s="2"/>
      <c r="BE302" s="2"/>
      <c r="BF302" s="2"/>
      <c r="BG302" s="2"/>
      <c r="BH302" s="2"/>
      <c r="BI302" s="2"/>
      <c r="BJ302" s="97"/>
      <c r="BK302" s="2"/>
    </row>
    <row r="303" spans="11:63" x14ac:dyDescent="0.25">
      <c r="K303" s="2"/>
      <c r="L303" s="2"/>
      <c r="M303" s="2"/>
      <c r="N303" s="2"/>
      <c r="O303" s="2"/>
      <c r="P303" s="2"/>
      <c r="Q303" s="97"/>
      <c r="R303" s="2"/>
      <c r="T303" s="2"/>
      <c r="U303" s="2"/>
      <c r="V303" s="2"/>
      <c r="W303" s="2"/>
      <c r="X303" s="2"/>
      <c r="Y303" s="2"/>
      <c r="Z303" s="97"/>
      <c r="AA303" s="2"/>
      <c r="AC303" s="2"/>
      <c r="AD303" s="2"/>
      <c r="AE303" s="2"/>
      <c r="AF303" s="2"/>
      <c r="AG303" s="2"/>
      <c r="AH303" s="2"/>
      <c r="AI303" s="97"/>
      <c r="AJ303" s="2"/>
      <c r="AL303" s="2"/>
      <c r="AM303" s="2"/>
      <c r="AN303" s="2"/>
      <c r="AO303" s="2"/>
      <c r="AP303" s="2"/>
      <c r="AQ303" s="2"/>
      <c r="AR303" s="97"/>
      <c r="AS303" s="2"/>
      <c r="AU303" s="2"/>
      <c r="AV303" s="2"/>
      <c r="AW303" s="2"/>
      <c r="AX303" s="2"/>
      <c r="AY303" s="2"/>
      <c r="AZ303" s="2"/>
      <c r="BA303" s="97"/>
      <c r="BB303" s="2"/>
      <c r="BD303" s="2"/>
      <c r="BE303" s="2"/>
      <c r="BF303" s="2"/>
      <c r="BG303" s="2"/>
      <c r="BH303" s="2"/>
      <c r="BI303" s="2"/>
      <c r="BJ303" s="97"/>
      <c r="BK303" s="2"/>
    </row>
    <row r="304" spans="11:63" x14ac:dyDescent="0.25">
      <c r="K304" s="2"/>
      <c r="L304" s="2"/>
      <c r="M304" s="2"/>
      <c r="N304" s="2"/>
      <c r="O304" s="2"/>
      <c r="P304" s="2"/>
      <c r="Q304" s="97"/>
      <c r="R304" s="2"/>
      <c r="T304" s="2"/>
      <c r="U304" s="2"/>
      <c r="V304" s="2"/>
      <c r="W304" s="2"/>
      <c r="X304" s="2"/>
      <c r="Y304" s="2"/>
      <c r="Z304" s="97"/>
      <c r="AA304" s="2"/>
      <c r="AC304" s="2"/>
      <c r="AD304" s="2"/>
      <c r="AE304" s="2"/>
      <c r="AF304" s="2"/>
      <c r="AG304" s="2"/>
      <c r="AH304" s="2"/>
      <c r="AI304" s="97"/>
      <c r="AJ304" s="2"/>
      <c r="AL304" s="2"/>
      <c r="AM304" s="2"/>
      <c r="AN304" s="2"/>
      <c r="AO304" s="2"/>
      <c r="AP304" s="2"/>
      <c r="AQ304" s="2"/>
      <c r="AR304" s="97"/>
      <c r="AS304" s="2"/>
      <c r="AU304" s="2"/>
      <c r="AV304" s="2"/>
      <c r="AW304" s="2"/>
      <c r="AX304" s="2"/>
      <c r="AY304" s="2"/>
      <c r="AZ304" s="2"/>
      <c r="BA304" s="97"/>
      <c r="BB304" s="2"/>
      <c r="BD304" s="2"/>
      <c r="BE304" s="2"/>
      <c r="BF304" s="2"/>
      <c r="BG304" s="2"/>
      <c r="BH304" s="2"/>
      <c r="BI304" s="2"/>
      <c r="BJ304" s="97"/>
      <c r="BK304" s="2"/>
    </row>
    <row r="305" spans="11:63" x14ac:dyDescent="0.25">
      <c r="K305" s="2"/>
      <c r="L305" s="2"/>
      <c r="M305" s="2"/>
      <c r="N305" s="2"/>
      <c r="O305" s="2"/>
      <c r="P305" s="2"/>
      <c r="Q305" s="97"/>
      <c r="R305" s="2"/>
      <c r="T305" s="2"/>
      <c r="U305" s="2"/>
      <c r="V305" s="2"/>
      <c r="W305" s="2"/>
      <c r="X305" s="2"/>
      <c r="Y305" s="2"/>
      <c r="Z305" s="97"/>
      <c r="AA305" s="2"/>
      <c r="AC305" s="2"/>
      <c r="AD305" s="2"/>
      <c r="AE305" s="2"/>
      <c r="AF305" s="2"/>
      <c r="AG305" s="2"/>
      <c r="AH305" s="2"/>
      <c r="AI305" s="97"/>
      <c r="AJ305" s="2"/>
      <c r="AL305" s="2"/>
      <c r="AM305" s="2"/>
      <c r="AN305" s="2"/>
      <c r="AO305" s="2"/>
      <c r="AP305" s="2"/>
      <c r="AQ305" s="2"/>
      <c r="AR305" s="97"/>
      <c r="AS305" s="2"/>
      <c r="AU305" s="2"/>
      <c r="AV305" s="2"/>
      <c r="AW305" s="2"/>
      <c r="AX305" s="2"/>
      <c r="AY305" s="2"/>
      <c r="AZ305" s="2"/>
      <c r="BA305" s="97"/>
      <c r="BB305" s="2"/>
      <c r="BD305" s="2"/>
      <c r="BE305" s="2"/>
      <c r="BF305" s="2"/>
      <c r="BG305" s="2"/>
      <c r="BH305" s="2"/>
      <c r="BI305" s="2"/>
      <c r="BJ305" s="97"/>
      <c r="BK305" s="2"/>
    </row>
    <row r="306" spans="11:63" x14ac:dyDescent="0.25">
      <c r="K306" s="2"/>
      <c r="L306" s="2"/>
      <c r="M306" s="2"/>
      <c r="N306" s="2"/>
      <c r="O306" s="2"/>
      <c r="P306" s="2"/>
      <c r="Q306" s="97"/>
      <c r="R306" s="2"/>
      <c r="T306" s="2"/>
      <c r="U306" s="2"/>
      <c r="V306" s="2"/>
      <c r="W306" s="2"/>
      <c r="X306" s="2"/>
      <c r="Y306" s="2"/>
      <c r="Z306" s="97"/>
      <c r="AA306" s="2"/>
      <c r="AC306" s="2"/>
      <c r="AD306" s="2"/>
      <c r="AE306" s="2"/>
      <c r="AF306" s="2"/>
      <c r="AG306" s="2"/>
      <c r="AH306" s="2"/>
      <c r="AI306" s="97"/>
      <c r="AJ306" s="2"/>
      <c r="AL306" s="2"/>
      <c r="AM306" s="2"/>
      <c r="AN306" s="2"/>
      <c r="AO306" s="2"/>
      <c r="AP306" s="2"/>
      <c r="AQ306" s="2"/>
      <c r="AR306" s="97"/>
      <c r="AS306" s="2"/>
      <c r="AU306" s="2"/>
      <c r="AV306" s="2"/>
      <c r="AW306" s="2"/>
      <c r="AX306" s="2"/>
      <c r="AY306" s="2"/>
      <c r="AZ306" s="2"/>
      <c r="BA306" s="97"/>
      <c r="BB306" s="2"/>
      <c r="BD306" s="2"/>
      <c r="BE306" s="2"/>
      <c r="BF306" s="2"/>
      <c r="BG306" s="2"/>
      <c r="BH306" s="2"/>
      <c r="BI306" s="2"/>
      <c r="BJ306" s="97"/>
      <c r="BK306" s="2"/>
    </row>
    <row r="307" spans="11:63" x14ac:dyDescent="0.25">
      <c r="K307" s="2"/>
      <c r="L307" s="2"/>
      <c r="M307" s="2"/>
      <c r="N307" s="2"/>
      <c r="O307" s="2"/>
      <c r="P307" s="2"/>
      <c r="Q307" s="97"/>
      <c r="R307" s="2"/>
      <c r="T307" s="2"/>
      <c r="U307" s="2"/>
      <c r="V307" s="2"/>
      <c r="W307" s="2"/>
      <c r="X307" s="2"/>
      <c r="Y307" s="2"/>
      <c r="Z307" s="97"/>
      <c r="AA307" s="2"/>
      <c r="AC307" s="2"/>
      <c r="AD307" s="2"/>
      <c r="AE307" s="2"/>
      <c r="AF307" s="2"/>
      <c r="AG307" s="2"/>
      <c r="AH307" s="2"/>
      <c r="AI307" s="97"/>
      <c r="AJ307" s="2"/>
      <c r="AL307" s="2"/>
      <c r="AM307" s="2"/>
      <c r="AN307" s="2"/>
      <c r="AO307" s="2"/>
      <c r="AP307" s="2"/>
      <c r="AQ307" s="2"/>
      <c r="AR307" s="97"/>
      <c r="AS307" s="2"/>
      <c r="AU307" s="2"/>
      <c r="AV307" s="2"/>
      <c r="AW307" s="2"/>
      <c r="AX307" s="2"/>
      <c r="AY307" s="2"/>
      <c r="AZ307" s="2"/>
      <c r="BA307" s="97"/>
      <c r="BB307" s="2"/>
      <c r="BD307" s="2"/>
      <c r="BE307" s="2"/>
      <c r="BF307" s="2"/>
      <c r="BG307" s="2"/>
      <c r="BH307" s="2"/>
      <c r="BI307" s="2"/>
      <c r="BJ307" s="97"/>
      <c r="BK307" s="2"/>
    </row>
    <row r="308" spans="11:63" x14ac:dyDescent="0.25">
      <c r="K308" s="2"/>
      <c r="L308" s="2"/>
      <c r="M308" s="2"/>
      <c r="N308" s="2"/>
      <c r="O308" s="2"/>
      <c r="P308" s="2"/>
      <c r="Q308" s="97"/>
      <c r="R308" s="2"/>
      <c r="T308" s="2"/>
      <c r="U308" s="2"/>
      <c r="V308" s="2"/>
      <c r="W308" s="2"/>
      <c r="X308" s="2"/>
      <c r="Y308" s="2"/>
      <c r="Z308" s="97"/>
      <c r="AA308" s="2"/>
      <c r="AC308" s="2"/>
      <c r="AD308" s="2"/>
      <c r="AE308" s="2"/>
      <c r="AF308" s="2"/>
      <c r="AG308" s="2"/>
      <c r="AH308" s="2"/>
      <c r="AI308" s="97"/>
      <c r="AJ308" s="2"/>
      <c r="AL308" s="2"/>
      <c r="AM308" s="2"/>
      <c r="AN308" s="2"/>
      <c r="AO308" s="2"/>
      <c r="AP308" s="2"/>
      <c r="AQ308" s="2"/>
      <c r="AR308" s="97"/>
      <c r="AS308" s="2"/>
      <c r="AU308" s="2"/>
      <c r="AV308" s="2"/>
      <c r="AW308" s="2"/>
      <c r="AX308" s="2"/>
      <c r="AY308" s="2"/>
      <c r="AZ308" s="2"/>
      <c r="BA308" s="97"/>
      <c r="BB308" s="2"/>
      <c r="BD308" s="2"/>
      <c r="BE308" s="2"/>
      <c r="BF308" s="2"/>
      <c r="BG308" s="2"/>
      <c r="BH308" s="2"/>
      <c r="BI308" s="2"/>
      <c r="BJ308" s="97"/>
      <c r="BK308" s="2"/>
    </row>
    <row r="309" spans="11:63" x14ac:dyDescent="0.25">
      <c r="K309" s="2"/>
      <c r="L309" s="2"/>
      <c r="M309" s="2"/>
      <c r="N309" s="2"/>
      <c r="O309" s="2"/>
      <c r="P309" s="2"/>
      <c r="Q309" s="97"/>
      <c r="R309" s="2"/>
      <c r="T309" s="2"/>
      <c r="U309" s="2"/>
      <c r="V309" s="2"/>
      <c r="W309" s="2"/>
      <c r="X309" s="2"/>
      <c r="Y309" s="2"/>
      <c r="Z309" s="97"/>
      <c r="AA309" s="2"/>
      <c r="AC309" s="2"/>
      <c r="AD309" s="2"/>
      <c r="AE309" s="2"/>
      <c r="AF309" s="2"/>
      <c r="AG309" s="2"/>
      <c r="AH309" s="2"/>
      <c r="AI309" s="97"/>
      <c r="AJ309" s="2"/>
      <c r="AL309" s="2"/>
      <c r="AM309" s="2"/>
      <c r="AN309" s="2"/>
      <c r="AO309" s="2"/>
      <c r="AP309" s="2"/>
      <c r="AQ309" s="2"/>
      <c r="AR309" s="97"/>
      <c r="AS309" s="2"/>
      <c r="AU309" s="2"/>
      <c r="AV309" s="2"/>
      <c r="AW309" s="2"/>
      <c r="AX309" s="2"/>
      <c r="AY309" s="2"/>
      <c r="AZ309" s="2"/>
      <c r="BA309" s="97"/>
      <c r="BB309" s="2"/>
      <c r="BD309" s="2"/>
      <c r="BE309" s="2"/>
      <c r="BF309" s="2"/>
      <c r="BG309" s="2"/>
      <c r="BH309" s="2"/>
      <c r="BI309" s="2"/>
      <c r="BJ309" s="97"/>
      <c r="BK309" s="2"/>
    </row>
    <row r="310" spans="11:63" x14ac:dyDescent="0.25">
      <c r="K310" s="2"/>
      <c r="L310" s="2"/>
      <c r="M310" s="2"/>
      <c r="N310" s="2"/>
      <c r="O310" s="2"/>
      <c r="P310" s="2"/>
      <c r="Q310" s="97"/>
      <c r="R310" s="2"/>
      <c r="T310" s="2"/>
      <c r="U310" s="2"/>
      <c r="V310" s="2"/>
      <c r="W310" s="2"/>
      <c r="X310" s="2"/>
      <c r="Y310" s="2"/>
      <c r="Z310" s="97"/>
      <c r="AA310" s="2"/>
      <c r="AC310" s="2"/>
      <c r="AD310" s="2"/>
      <c r="AE310" s="2"/>
      <c r="AF310" s="2"/>
      <c r="AG310" s="2"/>
      <c r="AH310" s="2"/>
      <c r="AI310" s="97"/>
      <c r="AJ310" s="2"/>
      <c r="AL310" s="2"/>
      <c r="AM310" s="2"/>
      <c r="AN310" s="2"/>
      <c r="AO310" s="2"/>
      <c r="AP310" s="2"/>
      <c r="AQ310" s="2"/>
      <c r="AR310" s="97"/>
      <c r="AS310" s="2"/>
      <c r="AU310" s="2"/>
      <c r="AV310" s="2"/>
      <c r="AW310" s="2"/>
      <c r="AX310" s="2"/>
      <c r="AY310" s="2"/>
      <c r="AZ310" s="2"/>
      <c r="BA310" s="97"/>
      <c r="BB310" s="2"/>
      <c r="BD310" s="2"/>
      <c r="BE310" s="2"/>
      <c r="BF310" s="2"/>
      <c r="BG310" s="2"/>
      <c r="BH310" s="2"/>
      <c r="BI310" s="2"/>
      <c r="BJ310" s="97"/>
      <c r="BK310" s="2"/>
    </row>
    <row r="311" spans="11:63" x14ac:dyDescent="0.25">
      <c r="K311" s="2"/>
      <c r="L311" s="2"/>
      <c r="M311" s="2"/>
      <c r="N311" s="2"/>
      <c r="O311" s="2"/>
      <c r="P311" s="2"/>
      <c r="Q311" s="97"/>
      <c r="R311" s="2"/>
      <c r="T311" s="2"/>
      <c r="U311" s="2"/>
      <c r="V311" s="2"/>
      <c r="W311" s="2"/>
      <c r="X311" s="2"/>
      <c r="Y311" s="2"/>
      <c r="Z311" s="97"/>
      <c r="AA311" s="2"/>
      <c r="AC311" s="2"/>
      <c r="AD311" s="2"/>
      <c r="AE311" s="2"/>
      <c r="AF311" s="2"/>
      <c r="AG311" s="2"/>
      <c r="AH311" s="2"/>
      <c r="AI311" s="97"/>
      <c r="AJ311" s="2"/>
      <c r="AL311" s="2"/>
      <c r="AM311" s="2"/>
      <c r="AN311" s="2"/>
      <c r="AO311" s="2"/>
      <c r="AP311" s="2"/>
      <c r="AQ311" s="2"/>
      <c r="AR311" s="97"/>
      <c r="AS311" s="2"/>
      <c r="AU311" s="2"/>
      <c r="AV311" s="2"/>
      <c r="AW311" s="2"/>
      <c r="AX311" s="2"/>
      <c r="AY311" s="2"/>
      <c r="AZ311" s="2"/>
      <c r="BA311" s="97"/>
      <c r="BB311" s="2"/>
      <c r="BD311" s="2"/>
      <c r="BE311" s="2"/>
      <c r="BF311" s="2"/>
      <c r="BG311" s="2"/>
      <c r="BH311" s="2"/>
      <c r="BI311" s="2"/>
      <c r="BJ311" s="97"/>
      <c r="BK311" s="2"/>
    </row>
    <row r="312" spans="11:63" x14ac:dyDescent="0.25">
      <c r="K312" s="2"/>
      <c r="L312" s="2"/>
      <c r="M312" s="2"/>
      <c r="N312" s="2"/>
      <c r="O312" s="2"/>
      <c r="P312" s="2"/>
      <c r="Q312" s="97"/>
      <c r="R312" s="2"/>
      <c r="T312" s="2"/>
      <c r="U312" s="2"/>
      <c r="V312" s="2"/>
      <c r="W312" s="2"/>
      <c r="X312" s="2"/>
      <c r="Y312" s="2"/>
      <c r="Z312" s="97"/>
      <c r="AA312" s="2"/>
      <c r="AC312" s="2"/>
      <c r="AD312" s="2"/>
      <c r="AE312" s="2"/>
      <c r="AF312" s="2"/>
      <c r="AG312" s="2"/>
      <c r="AH312" s="2"/>
      <c r="AI312" s="97"/>
      <c r="AJ312" s="2"/>
      <c r="AL312" s="2"/>
      <c r="AM312" s="2"/>
      <c r="AN312" s="2"/>
      <c r="AO312" s="2"/>
      <c r="AP312" s="2"/>
      <c r="AQ312" s="2"/>
      <c r="AR312" s="97"/>
      <c r="AS312" s="2"/>
      <c r="AU312" s="2"/>
      <c r="AV312" s="2"/>
      <c r="AW312" s="2"/>
      <c r="AX312" s="2"/>
      <c r="AY312" s="2"/>
      <c r="AZ312" s="2"/>
      <c r="BA312" s="97"/>
      <c r="BB312" s="2"/>
      <c r="BD312" s="2"/>
      <c r="BE312" s="2"/>
      <c r="BF312" s="2"/>
      <c r="BG312" s="2"/>
      <c r="BH312" s="2"/>
      <c r="BI312" s="2"/>
      <c r="BJ312" s="97"/>
      <c r="BK312" s="2"/>
    </row>
    <row r="313" spans="11:63" x14ac:dyDescent="0.25">
      <c r="K313" s="2"/>
      <c r="L313" s="2"/>
      <c r="M313" s="2"/>
      <c r="N313" s="2"/>
      <c r="O313" s="2"/>
      <c r="P313" s="2"/>
      <c r="Q313" s="97"/>
      <c r="R313" s="2"/>
      <c r="T313" s="2"/>
      <c r="U313" s="2"/>
      <c r="V313" s="2"/>
      <c r="W313" s="2"/>
      <c r="X313" s="2"/>
      <c r="Y313" s="2"/>
      <c r="Z313" s="97"/>
      <c r="AA313" s="2"/>
      <c r="AC313" s="2"/>
      <c r="AD313" s="2"/>
      <c r="AE313" s="2"/>
      <c r="AF313" s="2"/>
      <c r="AG313" s="2"/>
      <c r="AH313" s="2"/>
      <c r="AI313" s="97"/>
      <c r="AJ313" s="2"/>
      <c r="AL313" s="2"/>
      <c r="AM313" s="2"/>
      <c r="AN313" s="2"/>
      <c r="AO313" s="2"/>
      <c r="AP313" s="2"/>
      <c r="AQ313" s="2"/>
      <c r="AR313" s="97"/>
      <c r="AS313" s="2"/>
      <c r="AU313" s="2"/>
      <c r="AV313" s="2"/>
      <c r="AW313" s="2"/>
      <c r="AX313" s="2"/>
      <c r="AY313" s="2"/>
      <c r="AZ313" s="2"/>
      <c r="BA313" s="97"/>
      <c r="BB313" s="2"/>
      <c r="BD313" s="2"/>
      <c r="BE313" s="2"/>
      <c r="BF313" s="2"/>
      <c r="BG313" s="2"/>
      <c r="BH313" s="2"/>
      <c r="BI313" s="2"/>
      <c r="BJ313" s="97"/>
      <c r="BK313" s="2"/>
    </row>
    <row r="314" spans="11:63" x14ac:dyDescent="0.25">
      <c r="K314" s="2"/>
      <c r="L314" s="2"/>
      <c r="M314" s="2"/>
      <c r="N314" s="2"/>
      <c r="O314" s="2"/>
      <c r="P314" s="2"/>
      <c r="Q314" s="97"/>
      <c r="R314" s="2"/>
      <c r="T314" s="2"/>
      <c r="U314" s="2"/>
      <c r="V314" s="2"/>
      <c r="W314" s="2"/>
      <c r="X314" s="2"/>
      <c r="Y314" s="2"/>
      <c r="Z314" s="97"/>
      <c r="AA314" s="2"/>
      <c r="AC314" s="2"/>
      <c r="AD314" s="2"/>
      <c r="AE314" s="2"/>
      <c r="AF314" s="2"/>
      <c r="AG314" s="2"/>
      <c r="AH314" s="2"/>
      <c r="AI314" s="97"/>
      <c r="AJ314" s="2"/>
      <c r="AL314" s="2"/>
      <c r="AM314" s="2"/>
      <c r="AN314" s="2"/>
      <c r="AO314" s="2"/>
      <c r="AP314" s="2"/>
      <c r="AQ314" s="2"/>
      <c r="AR314" s="97"/>
      <c r="AS314" s="2"/>
      <c r="AU314" s="2"/>
      <c r="AV314" s="2"/>
      <c r="AW314" s="2"/>
      <c r="AX314" s="2"/>
      <c r="AY314" s="2"/>
      <c r="AZ314" s="2"/>
      <c r="BA314" s="97"/>
      <c r="BB314" s="2"/>
      <c r="BD314" s="2"/>
      <c r="BE314" s="2"/>
      <c r="BF314" s="2"/>
      <c r="BG314" s="2"/>
      <c r="BH314" s="2"/>
      <c r="BI314" s="2"/>
      <c r="BJ314" s="97"/>
      <c r="BK314" s="2"/>
    </row>
    <row r="315" spans="11:63" x14ac:dyDescent="0.25">
      <c r="K315" s="2"/>
      <c r="L315" s="2"/>
      <c r="M315" s="2"/>
      <c r="N315" s="2"/>
      <c r="O315" s="2"/>
      <c r="P315" s="2"/>
      <c r="Q315" s="97"/>
      <c r="R315" s="2"/>
      <c r="T315" s="2"/>
      <c r="U315" s="2"/>
      <c r="V315" s="2"/>
      <c r="W315" s="2"/>
      <c r="X315" s="2"/>
      <c r="Y315" s="2"/>
      <c r="Z315" s="97"/>
      <c r="AA315" s="2"/>
      <c r="AC315" s="2"/>
      <c r="AD315" s="2"/>
      <c r="AE315" s="2"/>
      <c r="AF315" s="2"/>
      <c r="AG315" s="2"/>
      <c r="AH315" s="2"/>
      <c r="AI315" s="97"/>
      <c r="AJ315" s="2"/>
      <c r="AL315" s="2"/>
      <c r="AM315" s="2"/>
      <c r="AN315" s="2"/>
      <c r="AO315" s="2"/>
      <c r="AP315" s="2"/>
      <c r="AQ315" s="2"/>
      <c r="AR315" s="97"/>
      <c r="AS315" s="2"/>
      <c r="AU315" s="2"/>
      <c r="AV315" s="2"/>
      <c r="AW315" s="2"/>
      <c r="AX315" s="2"/>
      <c r="AY315" s="2"/>
      <c r="AZ315" s="2"/>
      <c r="BA315" s="97"/>
      <c r="BB315" s="2"/>
      <c r="BD315" s="2"/>
      <c r="BE315" s="2"/>
      <c r="BF315" s="2"/>
      <c r="BG315" s="2"/>
      <c r="BH315" s="2"/>
      <c r="BI315" s="2"/>
      <c r="BJ315" s="97"/>
      <c r="BK315" s="2"/>
    </row>
    <row r="316" spans="11:63" x14ac:dyDescent="0.25">
      <c r="K316" s="2"/>
      <c r="L316" s="2"/>
      <c r="M316" s="2"/>
      <c r="N316" s="2"/>
      <c r="O316" s="2"/>
      <c r="P316" s="2"/>
      <c r="Q316" s="97"/>
      <c r="R316" s="2"/>
      <c r="T316" s="2"/>
      <c r="U316" s="2"/>
      <c r="V316" s="2"/>
      <c r="W316" s="2"/>
      <c r="X316" s="2"/>
      <c r="Y316" s="2"/>
      <c r="Z316" s="97"/>
      <c r="AA316" s="2"/>
      <c r="AC316" s="2"/>
      <c r="AD316" s="2"/>
      <c r="AE316" s="2"/>
      <c r="AF316" s="2"/>
      <c r="AG316" s="2"/>
      <c r="AH316" s="2"/>
      <c r="AI316" s="97"/>
      <c r="AJ316" s="2"/>
      <c r="AL316" s="2"/>
      <c r="AM316" s="2"/>
      <c r="AN316" s="2"/>
      <c r="AO316" s="2"/>
      <c r="AP316" s="2"/>
      <c r="AQ316" s="2"/>
      <c r="AR316" s="97"/>
      <c r="AS316" s="2"/>
      <c r="AU316" s="2"/>
      <c r="AV316" s="2"/>
      <c r="AW316" s="2"/>
      <c r="AX316" s="2"/>
      <c r="AY316" s="2"/>
      <c r="AZ316" s="2"/>
      <c r="BA316" s="97"/>
      <c r="BB316" s="2"/>
      <c r="BD316" s="2"/>
      <c r="BE316" s="2"/>
      <c r="BF316" s="2"/>
      <c r="BG316" s="2"/>
      <c r="BH316" s="2"/>
      <c r="BI316" s="2"/>
      <c r="BJ316" s="97"/>
      <c r="BK316" s="2"/>
    </row>
    <row r="317" spans="11:63" x14ac:dyDescent="0.25">
      <c r="K317" s="2"/>
      <c r="L317" s="2"/>
      <c r="M317" s="2"/>
      <c r="N317" s="2"/>
      <c r="O317" s="2"/>
      <c r="P317" s="2"/>
      <c r="Q317" s="97"/>
      <c r="R317" s="2"/>
      <c r="T317" s="2"/>
      <c r="U317" s="2"/>
      <c r="V317" s="2"/>
      <c r="W317" s="2"/>
      <c r="X317" s="2"/>
      <c r="Y317" s="2"/>
      <c r="Z317" s="97"/>
      <c r="AA317" s="2"/>
      <c r="AC317" s="2"/>
      <c r="AD317" s="2"/>
      <c r="AE317" s="2"/>
      <c r="AF317" s="2"/>
      <c r="AG317" s="2"/>
      <c r="AH317" s="2"/>
      <c r="AI317" s="97"/>
      <c r="AJ317" s="2"/>
      <c r="AL317" s="2"/>
      <c r="AM317" s="2"/>
      <c r="AN317" s="2"/>
      <c r="AO317" s="2"/>
      <c r="AP317" s="2"/>
      <c r="AQ317" s="2"/>
      <c r="AR317" s="97"/>
      <c r="AS317" s="2"/>
      <c r="AU317" s="2"/>
      <c r="AV317" s="2"/>
      <c r="AW317" s="2"/>
      <c r="AX317" s="2"/>
      <c r="AY317" s="2"/>
      <c r="AZ317" s="2"/>
      <c r="BA317" s="97"/>
      <c r="BB317" s="2"/>
      <c r="BD317" s="2"/>
      <c r="BE317" s="2"/>
      <c r="BF317" s="2"/>
      <c r="BG317" s="2"/>
      <c r="BH317" s="2"/>
      <c r="BI317" s="2"/>
      <c r="BJ317" s="97"/>
      <c r="BK317" s="2"/>
    </row>
    <row r="318" spans="11:63" x14ac:dyDescent="0.25">
      <c r="K318" s="2"/>
      <c r="L318" s="2"/>
      <c r="M318" s="2"/>
      <c r="N318" s="2"/>
      <c r="O318" s="2"/>
      <c r="P318" s="2"/>
      <c r="Q318" s="97"/>
      <c r="R318" s="2"/>
      <c r="T318" s="2"/>
      <c r="U318" s="2"/>
      <c r="V318" s="2"/>
      <c r="W318" s="2"/>
      <c r="X318" s="2"/>
      <c r="Y318" s="2"/>
      <c r="Z318" s="97"/>
      <c r="AA318" s="2"/>
      <c r="AC318" s="2"/>
      <c r="AD318" s="2"/>
      <c r="AE318" s="2"/>
      <c r="AF318" s="2"/>
      <c r="AG318" s="2"/>
      <c r="AH318" s="2"/>
      <c r="AI318" s="97"/>
      <c r="AJ318" s="2"/>
      <c r="AL318" s="2"/>
      <c r="AM318" s="2"/>
      <c r="AN318" s="2"/>
      <c r="AO318" s="2"/>
      <c r="AP318" s="2"/>
      <c r="AQ318" s="2"/>
      <c r="AR318" s="97"/>
      <c r="AS318" s="2"/>
      <c r="AU318" s="2"/>
      <c r="AV318" s="2"/>
      <c r="AW318" s="2"/>
      <c r="AX318" s="2"/>
      <c r="AY318" s="2"/>
      <c r="AZ318" s="2"/>
      <c r="BA318" s="97"/>
      <c r="BB318" s="2"/>
      <c r="BD318" s="2"/>
      <c r="BE318" s="2"/>
      <c r="BF318" s="2"/>
      <c r="BG318" s="2"/>
      <c r="BH318" s="2"/>
      <c r="BI318" s="2"/>
      <c r="BJ318" s="97"/>
      <c r="BK318" s="2"/>
    </row>
    <row r="319" spans="11:63" x14ac:dyDescent="0.25">
      <c r="K319" s="2"/>
      <c r="L319" s="2"/>
      <c r="M319" s="2"/>
      <c r="N319" s="2"/>
      <c r="O319" s="2"/>
      <c r="P319" s="2"/>
      <c r="Q319" s="97"/>
      <c r="R319" s="2"/>
      <c r="T319" s="2"/>
      <c r="U319" s="2"/>
      <c r="V319" s="2"/>
      <c r="W319" s="2"/>
      <c r="X319" s="2"/>
      <c r="Y319" s="2"/>
      <c r="Z319" s="97"/>
      <c r="AA319" s="2"/>
      <c r="AC319" s="2"/>
      <c r="AD319" s="2"/>
      <c r="AE319" s="2"/>
      <c r="AF319" s="2"/>
      <c r="AG319" s="2"/>
      <c r="AH319" s="2"/>
      <c r="AI319" s="97"/>
      <c r="AJ319" s="2"/>
      <c r="AL319" s="2"/>
      <c r="AM319" s="2"/>
      <c r="AN319" s="2"/>
      <c r="AO319" s="2"/>
      <c r="AP319" s="2"/>
      <c r="AQ319" s="2"/>
      <c r="AR319" s="97"/>
      <c r="AS319" s="2"/>
      <c r="AU319" s="2"/>
      <c r="AV319" s="2"/>
      <c r="AW319" s="2"/>
      <c r="AX319" s="2"/>
      <c r="AY319" s="2"/>
      <c r="AZ319" s="2"/>
      <c r="BA319" s="97"/>
      <c r="BB319" s="2"/>
      <c r="BD319" s="2"/>
      <c r="BE319" s="2"/>
      <c r="BF319" s="2"/>
      <c r="BG319" s="2"/>
      <c r="BH319" s="2"/>
      <c r="BI319" s="2"/>
      <c r="BJ319" s="97"/>
      <c r="BK319" s="2"/>
    </row>
    <row r="320" spans="11:63" x14ac:dyDescent="0.25">
      <c r="K320" s="2"/>
      <c r="L320" s="2"/>
      <c r="M320" s="2"/>
      <c r="N320" s="2"/>
      <c r="O320" s="2"/>
      <c r="P320" s="2"/>
      <c r="Q320" s="97"/>
      <c r="R320" s="2"/>
      <c r="T320" s="2"/>
      <c r="U320" s="2"/>
      <c r="V320" s="2"/>
      <c r="W320" s="2"/>
      <c r="X320" s="2"/>
      <c r="Y320" s="2"/>
      <c r="Z320" s="97"/>
      <c r="AA320" s="2"/>
      <c r="AC320" s="2"/>
      <c r="AD320" s="2"/>
      <c r="AE320" s="2"/>
      <c r="AF320" s="2"/>
      <c r="AG320" s="2"/>
      <c r="AH320" s="2"/>
      <c r="AI320" s="97"/>
      <c r="AJ320" s="2"/>
      <c r="AL320" s="2"/>
      <c r="AM320" s="2"/>
      <c r="AN320" s="2"/>
      <c r="AO320" s="2"/>
      <c r="AP320" s="2"/>
      <c r="AQ320" s="2"/>
      <c r="AR320" s="97"/>
      <c r="AS320" s="2"/>
      <c r="AU320" s="2"/>
      <c r="AV320" s="2"/>
      <c r="AW320" s="2"/>
      <c r="AX320" s="2"/>
      <c r="AY320" s="2"/>
      <c r="AZ320" s="2"/>
      <c r="BA320" s="97"/>
      <c r="BB320" s="2"/>
      <c r="BD320" s="2"/>
      <c r="BE320" s="2"/>
      <c r="BF320" s="2"/>
      <c r="BG320" s="2"/>
      <c r="BH320" s="2"/>
      <c r="BI320" s="2"/>
      <c r="BJ320" s="97"/>
      <c r="BK320" s="2"/>
    </row>
    <row r="321" spans="11:63" x14ac:dyDescent="0.25">
      <c r="K321" s="2"/>
      <c r="L321" s="2"/>
      <c r="M321" s="2"/>
      <c r="N321" s="2"/>
      <c r="O321" s="2"/>
      <c r="P321" s="2"/>
      <c r="Q321" s="97"/>
      <c r="R321" s="2"/>
      <c r="T321" s="2"/>
      <c r="U321" s="2"/>
      <c r="V321" s="2"/>
      <c r="W321" s="2"/>
      <c r="X321" s="2"/>
      <c r="Y321" s="2"/>
      <c r="Z321" s="97"/>
      <c r="AA321" s="2"/>
      <c r="AC321" s="2"/>
      <c r="AD321" s="2"/>
      <c r="AE321" s="2"/>
      <c r="AF321" s="2"/>
      <c r="AG321" s="2"/>
      <c r="AH321" s="2"/>
      <c r="AI321" s="97"/>
      <c r="AJ321" s="2"/>
      <c r="AL321" s="2"/>
      <c r="AM321" s="2"/>
      <c r="AN321" s="2"/>
      <c r="AO321" s="2"/>
      <c r="AP321" s="2"/>
      <c r="AQ321" s="2"/>
      <c r="AR321" s="97"/>
      <c r="AS321" s="2"/>
      <c r="AU321" s="2"/>
      <c r="AV321" s="2"/>
      <c r="AW321" s="2"/>
      <c r="AX321" s="2"/>
      <c r="AY321" s="2"/>
      <c r="AZ321" s="2"/>
      <c r="BA321" s="97"/>
      <c r="BB321" s="2"/>
      <c r="BD321" s="2"/>
      <c r="BE321" s="2"/>
      <c r="BF321" s="2"/>
      <c r="BG321" s="2"/>
      <c r="BH321" s="2"/>
      <c r="BI321" s="2"/>
      <c r="BJ321" s="97"/>
      <c r="BK321" s="2"/>
    </row>
    <row r="322" spans="11:63" x14ac:dyDescent="0.25">
      <c r="K322" s="2"/>
      <c r="L322" s="2"/>
      <c r="M322" s="2"/>
      <c r="N322" s="2"/>
      <c r="O322" s="2"/>
      <c r="P322" s="2"/>
      <c r="Q322" s="97"/>
      <c r="R322" s="2"/>
      <c r="T322" s="2"/>
      <c r="U322" s="2"/>
      <c r="V322" s="2"/>
      <c r="W322" s="2"/>
      <c r="X322" s="2"/>
      <c r="Y322" s="2"/>
      <c r="Z322" s="97"/>
      <c r="AA322" s="2"/>
      <c r="AC322" s="2"/>
      <c r="AD322" s="2"/>
      <c r="AE322" s="2"/>
      <c r="AF322" s="2"/>
      <c r="AG322" s="2"/>
      <c r="AH322" s="2"/>
      <c r="AI322" s="97"/>
      <c r="AJ322" s="2"/>
      <c r="AL322" s="2"/>
      <c r="AM322" s="2"/>
      <c r="AN322" s="2"/>
      <c r="AO322" s="2"/>
      <c r="AP322" s="2"/>
      <c r="AQ322" s="2"/>
      <c r="AR322" s="97"/>
      <c r="AS322" s="2"/>
      <c r="AU322" s="2"/>
      <c r="AV322" s="2"/>
      <c r="AW322" s="2"/>
      <c r="AX322" s="2"/>
      <c r="AY322" s="2"/>
      <c r="AZ322" s="2"/>
      <c r="BA322" s="97"/>
      <c r="BB322" s="2"/>
      <c r="BD322" s="2"/>
      <c r="BE322" s="2"/>
      <c r="BF322" s="2"/>
      <c r="BG322" s="2"/>
      <c r="BH322" s="2"/>
      <c r="BI322" s="2"/>
      <c r="BJ322" s="97"/>
      <c r="BK322" s="2"/>
    </row>
    <row r="323" spans="11:63" x14ac:dyDescent="0.25">
      <c r="K323" s="2"/>
      <c r="L323" s="2"/>
      <c r="M323" s="2"/>
      <c r="N323" s="2"/>
      <c r="O323" s="2"/>
      <c r="P323" s="2"/>
      <c r="Q323" s="97"/>
      <c r="R323" s="2"/>
      <c r="T323" s="2"/>
      <c r="U323" s="2"/>
      <c r="V323" s="2"/>
      <c r="W323" s="2"/>
      <c r="X323" s="2"/>
      <c r="Y323" s="2"/>
      <c r="Z323" s="97"/>
      <c r="AA323" s="2"/>
      <c r="AC323" s="2"/>
      <c r="AD323" s="2"/>
      <c r="AE323" s="2"/>
      <c r="AF323" s="2"/>
      <c r="AG323" s="2"/>
      <c r="AH323" s="2"/>
      <c r="AI323" s="97"/>
      <c r="AJ323" s="2"/>
      <c r="AL323" s="2"/>
      <c r="AM323" s="2"/>
      <c r="AN323" s="2"/>
      <c r="AO323" s="2"/>
      <c r="AP323" s="2"/>
      <c r="AQ323" s="2"/>
      <c r="AR323" s="97"/>
      <c r="AS323" s="2"/>
      <c r="AU323" s="2"/>
      <c r="AV323" s="2"/>
      <c r="AW323" s="2"/>
      <c r="AX323" s="2"/>
      <c r="AY323" s="2"/>
      <c r="AZ323" s="2"/>
      <c r="BA323" s="97"/>
      <c r="BB323" s="2"/>
      <c r="BD323" s="2"/>
      <c r="BE323" s="2"/>
      <c r="BF323" s="2"/>
      <c r="BG323" s="2"/>
      <c r="BH323" s="2"/>
      <c r="BI323" s="2"/>
      <c r="BJ323" s="97"/>
      <c r="BK323" s="2"/>
    </row>
    <row r="324" spans="11:63" x14ac:dyDescent="0.25">
      <c r="K324" s="2"/>
      <c r="L324" s="2"/>
      <c r="M324" s="2"/>
      <c r="N324" s="2"/>
      <c r="O324" s="2"/>
      <c r="P324" s="2"/>
      <c r="Q324" s="97"/>
      <c r="R324" s="2"/>
      <c r="T324" s="2"/>
      <c r="U324" s="2"/>
      <c r="V324" s="2"/>
      <c r="W324" s="2"/>
      <c r="X324" s="2"/>
      <c r="Y324" s="2"/>
      <c r="Z324" s="97"/>
      <c r="AA324" s="2"/>
      <c r="AC324" s="2"/>
      <c r="AD324" s="2"/>
      <c r="AE324" s="2"/>
      <c r="AF324" s="2"/>
      <c r="AG324" s="2"/>
      <c r="AH324" s="2"/>
      <c r="AI324" s="97"/>
      <c r="AJ324" s="2"/>
      <c r="AL324" s="2"/>
      <c r="AM324" s="2"/>
      <c r="AN324" s="2"/>
      <c r="AO324" s="2"/>
      <c r="AP324" s="2"/>
      <c r="AQ324" s="2"/>
      <c r="AR324" s="97"/>
      <c r="AS324" s="2"/>
      <c r="AU324" s="2"/>
      <c r="AV324" s="2"/>
      <c r="AW324" s="2"/>
      <c r="AX324" s="2"/>
      <c r="AY324" s="2"/>
      <c r="AZ324" s="2"/>
      <c r="BA324" s="97"/>
      <c r="BB324" s="2"/>
      <c r="BD324" s="2"/>
      <c r="BE324" s="2"/>
      <c r="BF324" s="2"/>
      <c r="BG324" s="2"/>
      <c r="BH324" s="2"/>
      <c r="BI324" s="2"/>
      <c r="BJ324" s="97"/>
      <c r="BK324" s="2"/>
    </row>
    <row r="325" spans="11:63" x14ac:dyDescent="0.25">
      <c r="K325" s="2"/>
      <c r="L325" s="2"/>
      <c r="M325" s="2"/>
      <c r="N325" s="2"/>
      <c r="O325" s="2"/>
      <c r="P325" s="2"/>
      <c r="Q325" s="97"/>
      <c r="R325" s="2"/>
      <c r="T325" s="2"/>
      <c r="U325" s="2"/>
      <c r="V325" s="2"/>
      <c r="W325" s="2"/>
      <c r="X325" s="2"/>
      <c r="Y325" s="2"/>
      <c r="Z325" s="97"/>
      <c r="AA325" s="2"/>
      <c r="AC325" s="2"/>
      <c r="AD325" s="2"/>
      <c r="AE325" s="2"/>
      <c r="AF325" s="2"/>
      <c r="AG325" s="2"/>
      <c r="AH325" s="2"/>
      <c r="AI325" s="97"/>
      <c r="AJ325" s="2"/>
      <c r="AL325" s="2"/>
      <c r="AM325" s="2"/>
      <c r="AN325" s="2"/>
      <c r="AO325" s="2"/>
      <c r="AP325" s="2"/>
      <c r="AQ325" s="2"/>
      <c r="AR325" s="97"/>
      <c r="AS325" s="2"/>
      <c r="AU325" s="2"/>
      <c r="AV325" s="2"/>
      <c r="AW325" s="2"/>
      <c r="AX325" s="2"/>
      <c r="AY325" s="2"/>
      <c r="AZ325" s="2"/>
      <c r="BA325" s="97"/>
      <c r="BB325" s="2"/>
      <c r="BD325" s="2"/>
      <c r="BE325" s="2"/>
      <c r="BF325" s="2"/>
      <c r="BG325" s="2"/>
      <c r="BH325" s="2"/>
      <c r="BI325" s="2"/>
      <c r="BJ325" s="97"/>
      <c r="BK325" s="2"/>
    </row>
    <row r="326" spans="11:63" x14ac:dyDescent="0.25">
      <c r="K326" s="2"/>
      <c r="L326" s="2"/>
      <c r="M326" s="2"/>
      <c r="N326" s="2"/>
      <c r="O326" s="2"/>
      <c r="P326" s="2"/>
      <c r="Q326" s="97"/>
      <c r="R326" s="2"/>
      <c r="T326" s="2"/>
      <c r="U326" s="2"/>
      <c r="V326" s="2"/>
      <c r="W326" s="2"/>
      <c r="X326" s="2"/>
      <c r="Y326" s="2"/>
      <c r="Z326" s="97"/>
      <c r="AA326" s="2"/>
      <c r="AC326" s="2"/>
      <c r="AD326" s="2"/>
      <c r="AE326" s="2"/>
      <c r="AF326" s="2"/>
      <c r="AG326" s="2"/>
      <c r="AH326" s="2"/>
      <c r="AI326" s="97"/>
      <c r="AJ326" s="2"/>
      <c r="AL326" s="2"/>
      <c r="AM326" s="2"/>
      <c r="AN326" s="2"/>
      <c r="AO326" s="2"/>
      <c r="AP326" s="2"/>
      <c r="AQ326" s="2"/>
      <c r="AR326" s="97"/>
      <c r="AS326" s="2"/>
      <c r="AU326" s="2"/>
      <c r="AV326" s="2"/>
      <c r="AW326" s="2"/>
      <c r="AX326" s="2"/>
      <c r="AY326" s="2"/>
      <c r="AZ326" s="2"/>
      <c r="BA326" s="97"/>
      <c r="BB326" s="2"/>
      <c r="BD326" s="2"/>
      <c r="BE326" s="2"/>
      <c r="BF326" s="2"/>
      <c r="BG326" s="2"/>
      <c r="BH326" s="2"/>
      <c r="BI326" s="2"/>
      <c r="BJ326" s="97"/>
      <c r="BK326" s="2"/>
    </row>
    <row r="327" spans="11:63" x14ac:dyDescent="0.25">
      <c r="K327" s="2"/>
      <c r="L327" s="2"/>
      <c r="M327" s="2"/>
      <c r="N327" s="2"/>
      <c r="O327" s="2"/>
      <c r="P327" s="2"/>
      <c r="Q327" s="97"/>
      <c r="R327" s="2"/>
      <c r="T327" s="2"/>
      <c r="U327" s="2"/>
      <c r="V327" s="2"/>
      <c r="W327" s="2"/>
      <c r="X327" s="2"/>
      <c r="Y327" s="2"/>
      <c r="Z327" s="97"/>
      <c r="AA327" s="2"/>
      <c r="AC327" s="2"/>
      <c r="AD327" s="2"/>
      <c r="AE327" s="2"/>
      <c r="AF327" s="2"/>
      <c r="AG327" s="2"/>
      <c r="AH327" s="2"/>
      <c r="AI327" s="97"/>
      <c r="AJ327" s="2"/>
      <c r="AL327" s="2"/>
      <c r="AM327" s="2"/>
      <c r="AN327" s="2"/>
      <c r="AO327" s="2"/>
      <c r="AP327" s="2"/>
      <c r="AQ327" s="2"/>
      <c r="AR327" s="97"/>
      <c r="AS327" s="2"/>
      <c r="AU327" s="2"/>
      <c r="AV327" s="2"/>
      <c r="AW327" s="2"/>
      <c r="AX327" s="2"/>
      <c r="AY327" s="2"/>
      <c r="AZ327" s="2"/>
      <c r="BA327" s="97"/>
      <c r="BB327" s="2"/>
      <c r="BD327" s="2"/>
      <c r="BE327" s="2"/>
      <c r="BF327" s="2"/>
      <c r="BG327" s="2"/>
      <c r="BH327" s="2"/>
      <c r="BI327" s="2"/>
      <c r="BJ327" s="97"/>
      <c r="BK327" s="2"/>
    </row>
    <row r="328" spans="11:63" x14ac:dyDescent="0.25">
      <c r="K328" s="2"/>
      <c r="L328" s="2"/>
      <c r="M328" s="2"/>
      <c r="N328" s="2"/>
      <c r="O328" s="2"/>
      <c r="P328" s="2"/>
      <c r="Q328" s="97"/>
      <c r="R328" s="2"/>
      <c r="T328" s="2"/>
      <c r="U328" s="2"/>
      <c r="V328" s="2"/>
      <c r="W328" s="2"/>
      <c r="X328" s="2"/>
      <c r="Y328" s="2"/>
      <c r="Z328" s="97"/>
      <c r="AA328" s="2"/>
      <c r="AC328" s="2"/>
      <c r="AD328" s="2"/>
      <c r="AE328" s="2"/>
      <c r="AF328" s="2"/>
      <c r="AG328" s="2"/>
      <c r="AH328" s="2"/>
      <c r="AI328" s="97"/>
      <c r="AJ328" s="2"/>
      <c r="AL328" s="2"/>
      <c r="AM328" s="2"/>
      <c r="AN328" s="2"/>
      <c r="AO328" s="2"/>
      <c r="AP328" s="2"/>
      <c r="AQ328" s="2"/>
      <c r="AR328" s="97"/>
      <c r="AS328" s="2"/>
      <c r="AU328" s="2"/>
      <c r="AV328" s="2"/>
      <c r="AW328" s="2"/>
      <c r="AX328" s="2"/>
      <c r="AY328" s="2"/>
      <c r="AZ328" s="2"/>
      <c r="BA328" s="97"/>
      <c r="BB328" s="2"/>
      <c r="BD328" s="2"/>
      <c r="BE328" s="2"/>
      <c r="BF328" s="2"/>
      <c r="BG328" s="2"/>
      <c r="BH328" s="2"/>
      <c r="BI328" s="2"/>
      <c r="BJ328" s="97"/>
      <c r="BK328" s="2"/>
    </row>
    <row r="329" spans="11:63" x14ac:dyDescent="0.25">
      <c r="K329" s="2"/>
      <c r="L329" s="2"/>
      <c r="M329" s="2"/>
      <c r="N329" s="2"/>
      <c r="O329" s="2"/>
      <c r="P329" s="2"/>
      <c r="Q329" s="97"/>
      <c r="R329" s="2"/>
      <c r="T329" s="2"/>
      <c r="U329" s="2"/>
      <c r="V329" s="2"/>
      <c r="W329" s="2"/>
      <c r="X329" s="2"/>
      <c r="Y329" s="2"/>
      <c r="Z329" s="97"/>
      <c r="AA329" s="2"/>
      <c r="AC329" s="2"/>
      <c r="AD329" s="2"/>
      <c r="AE329" s="2"/>
      <c r="AF329" s="2"/>
      <c r="AG329" s="2"/>
      <c r="AH329" s="2"/>
      <c r="AI329" s="97"/>
      <c r="AJ329" s="2"/>
      <c r="AL329" s="2"/>
      <c r="AM329" s="2"/>
      <c r="AN329" s="2"/>
      <c r="AO329" s="2"/>
      <c r="AP329" s="2"/>
      <c r="AQ329" s="2"/>
      <c r="AR329" s="97"/>
      <c r="AS329" s="2"/>
      <c r="AU329" s="2"/>
      <c r="AV329" s="2"/>
      <c r="AW329" s="2"/>
      <c r="AX329" s="2"/>
      <c r="AY329" s="2"/>
      <c r="AZ329" s="2"/>
      <c r="BA329" s="97"/>
      <c r="BB329" s="2"/>
      <c r="BD329" s="2"/>
      <c r="BE329" s="2"/>
      <c r="BF329" s="2"/>
      <c r="BG329" s="2"/>
      <c r="BH329" s="2"/>
      <c r="BI329" s="2"/>
      <c r="BJ329" s="97"/>
      <c r="BK329" s="2"/>
    </row>
    <row r="330" spans="11:63" x14ac:dyDescent="0.25">
      <c r="K330" s="2"/>
      <c r="L330" s="2"/>
      <c r="M330" s="2"/>
      <c r="N330" s="2"/>
      <c r="O330" s="2"/>
      <c r="P330" s="2"/>
      <c r="Q330" s="97"/>
      <c r="R330" s="2"/>
      <c r="T330" s="2"/>
      <c r="U330" s="2"/>
      <c r="V330" s="2"/>
      <c r="W330" s="2"/>
      <c r="X330" s="2"/>
      <c r="Y330" s="2"/>
      <c r="Z330" s="97"/>
      <c r="AA330" s="2"/>
      <c r="AC330" s="2"/>
      <c r="AD330" s="2"/>
      <c r="AE330" s="2"/>
      <c r="AF330" s="2"/>
      <c r="AG330" s="2"/>
      <c r="AH330" s="2"/>
      <c r="AI330" s="97"/>
      <c r="AJ330" s="2"/>
      <c r="AL330" s="2"/>
      <c r="AM330" s="2"/>
      <c r="AN330" s="2"/>
      <c r="AO330" s="2"/>
      <c r="AP330" s="2"/>
      <c r="AQ330" s="2"/>
      <c r="AR330" s="97"/>
      <c r="AS330" s="2"/>
      <c r="AU330" s="2"/>
      <c r="AV330" s="2"/>
      <c r="AW330" s="2"/>
      <c r="AX330" s="2"/>
      <c r="AY330" s="2"/>
      <c r="AZ330" s="2"/>
      <c r="BA330" s="97"/>
      <c r="BB330" s="2"/>
      <c r="BD330" s="2"/>
      <c r="BE330" s="2"/>
      <c r="BF330" s="2"/>
      <c r="BG330" s="2"/>
      <c r="BH330" s="2"/>
      <c r="BI330" s="2"/>
      <c r="BJ330" s="97"/>
      <c r="BK330" s="2"/>
    </row>
    <row r="331" spans="11:63" x14ac:dyDescent="0.25">
      <c r="K331" s="2"/>
      <c r="L331" s="2"/>
      <c r="M331" s="2"/>
      <c r="N331" s="2"/>
      <c r="O331" s="2"/>
      <c r="P331" s="2"/>
      <c r="Q331" s="97"/>
      <c r="R331" s="2"/>
      <c r="T331" s="2"/>
      <c r="U331" s="2"/>
      <c r="V331" s="2"/>
      <c r="W331" s="2"/>
      <c r="X331" s="2"/>
      <c r="Y331" s="2"/>
      <c r="Z331" s="97"/>
      <c r="AA331" s="2"/>
      <c r="AC331" s="2"/>
      <c r="AD331" s="2"/>
      <c r="AE331" s="2"/>
      <c r="AF331" s="2"/>
      <c r="AG331" s="2"/>
      <c r="AH331" s="2"/>
      <c r="AI331" s="97"/>
      <c r="AJ331" s="2"/>
      <c r="AL331" s="2"/>
      <c r="AM331" s="2"/>
      <c r="AN331" s="2"/>
      <c r="AO331" s="2"/>
      <c r="AP331" s="2"/>
      <c r="AQ331" s="2"/>
      <c r="AR331" s="97"/>
      <c r="AS331" s="2"/>
      <c r="AU331" s="2"/>
      <c r="AV331" s="2"/>
      <c r="AW331" s="2"/>
      <c r="AX331" s="2"/>
      <c r="AY331" s="2"/>
      <c r="AZ331" s="2"/>
      <c r="BA331" s="97"/>
      <c r="BB331" s="2"/>
      <c r="BD331" s="2"/>
      <c r="BE331" s="2"/>
      <c r="BF331" s="2"/>
      <c r="BG331" s="2"/>
      <c r="BH331" s="2"/>
      <c r="BI331" s="2"/>
      <c r="BJ331" s="97"/>
      <c r="BK331" s="2"/>
    </row>
    <row r="332" spans="11:63" x14ac:dyDescent="0.25">
      <c r="K332" s="2"/>
      <c r="L332" s="2"/>
      <c r="M332" s="2"/>
      <c r="N332" s="2"/>
      <c r="O332" s="2"/>
      <c r="P332" s="2"/>
      <c r="Q332" s="97"/>
      <c r="R332" s="2"/>
      <c r="T332" s="2"/>
      <c r="U332" s="2"/>
      <c r="V332" s="2"/>
      <c r="W332" s="2"/>
      <c r="X332" s="2"/>
      <c r="Y332" s="2"/>
      <c r="Z332" s="97"/>
      <c r="AA332" s="2"/>
      <c r="AC332" s="2"/>
      <c r="AD332" s="2"/>
      <c r="AE332" s="2"/>
      <c r="AF332" s="2"/>
      <c r="AG332" s="2"/>
      <c r="AH332" s="2"/>
      <c r="AI332" s="97"/>
      <c r="AJ332" s="2"/>
      <c r="AL332" s="2"/>
      <c r="AM332" s="2"/>
      <c r="AN332" s="2"/>
      <c r="AO332" s="2"/>
      <c r="AP332" s="2"/>
      <c r="AQ332" s="2"/>
      <c r="AR332" s="97"/>
      <c r="AS332" s="2"/>
      <c r="AU332" s="2"/>
      <c r="AV332" s="2"/>
      <c r="AW332" s="2"/>
      <c r="AX332" s="2"/>
      <c r="AY332" s="2"/>
      <c r="AZ332" s="2"/>
      <c r="BA332" s="97"/>
      <c r="BB332" s="2"/>
      <c r="BD332" s="2"/>
      <c r="BE332" s="2"/>
      <c r="BF332" s="2"/>
      <c r="BG332" s="2"/>
      <c r="BH332" s="2"/>
      <c r="BI332" s="2"/>
      <c r="BJ332" s="97"/>
      <c r="BK332" s="2"/>
    </row>
    <row r="333" spans="11:63" x14ac:dyDescent="0.25">
      <c r="K333" s="2"/>
      <c r="L333" s="2"/>
      <c r="M333" s="2"/>
      <c r="N333" s="2"/>
      <c r="O333" s="2"/>
      <c r="P333" s="2"/>
      <c r="Q333" s="97"/>
      <c r="R333" s="2"/>
      <c r="T333" s="2"/>
      <c r="U333" s="2"/>
      <c r="V333" s="2"/>
      <c r="W333" s="2"/>
      <c r="X333" s="2"/>
      <c r="Y333" s="2"/>
      <c r="Z333" s="97"/>
      <c r="AA333" s="2"/>
      <c r="AC333" s="2"/>
      <c r="AD333" s="2"/>
      <c r="AE333" s="2"/>
      <c r="AF333" s="2"/>
      <c r="AG333" s="2"/>
      <c r="AH333" s="2"/>
      <c r="AI333" s="97"/>
      <c r="AJ333" s="2"/>
      <c r="AL333" s="2"/>
      <c r="AM333" s="2"/>
      <c r="AN333" s="2"/>
      <c r="AO333" s="2"/>
      <c r="AP333" s="2"/>
      <c r="AQ333" s="2"/>
      <c r="AR333" s="97"/>
      <c r="AS333" s="2"/>
      <c r="AU333" s="2"/>
      <c r="AV333" s="2"/>
      <c r="AW333" s="2"/>
      <c r="AX333" s="2"/>
      <c r="AY333" s="2"/>
      <c r="AZ333" s="2"/>
      <c r="BA333" s="97"/>
      <c r="BB333" s="2"/>
      <c r="BD333" s="2"/>
      <c r="BE333" s="2"/>
      <c r="BF333" s="2"/>
      <c r="BG333" s="2"/>
      <c r="BH333" s="2"/>
      <c r="BI333" s="2"/>
      <c r="BJ333" s="97"/>
      <c r="BK333" s="2"/>
    </row>
    <row r="334" spans="11:63" x14ac:dyDescent="0.25">
      <c r="K334" s="2"/>
      <c r="L334" s="2"/>
      <c r="M334" s="2"/>
      <c r="N334" s="2"/>
      <c r="O334" s="2"/>
      <c r="P334" s="2"/>
      <c r="Q334" s="97"/>
      <c r="R334" s="2"/>
      <c r="T334" s="2"/>
      <c r="U334" s="2"/>
      <c r="V334" s="2"/>
      <c r="W334" s="2"/>
      <c r="X334" s="2"/>
      <c r="Y334" s="2"/>
      <c r="Z334" s="97"/>
      <c r="AA334" s="2"/>
      <c r="AC334" s="2"/>
      <c r="AD334" s="2"/>
      <c r="AE334" s="2"/>
      <c r="AF334" s="2"/>
      <c r="AG334" s="2"/>
      <c r="AH334" s="2"/>
      <c r="AI334" s="97"/>
      <c r="AJ334" s="2"/>
      <c r="AL334" s="2"/>
      <c r="AM334" s="2"/>
      <c r="AN334" s="2"/>
      <c r="AO334" s="2"/>
      <c r="AP334" s="2"/>
      <c r="AQ334" s="2"/>
      <c r="AR334" s="97"/>
      <c r="AS334" s="2"/>
      <c r="AU334" s="2"/>
      <c r="AV334" s="2"/>
      <c r="AW334" s="2"/>
      <c r="AX334" s="2"/>
      <c r="AY334" s="2"/>
      <c r="AZ334" s="2"/>
      <c r="BA334" s="97"/>
      <c r="BB334" s="2"/>
      <c r="BD334" s="2"/>
      <c r="BE334" s="2"/>
      <c r="BF334" s="2"/>
      <c r="BG334" s="2"/>
      <c r="BH334" s="2"/>
      <c r="BI334" s="2"/>
      <c r="BJ334" s="97"/>
      <c r="BK334" s="2"/>
    </row>
    <row r="335" spans="11:63" x14ac:dyDescent="0.25">
      <c r="K335" s="2"/>
      <c r="L335" s="2"/>
      <c r="M335" s="2"/>
      <c r="N335" s="2"/>
      <c r="O335" s="2"/>
      <c r="P335" s="2"/>
      <c r="Q335" s="97"/>
      <c r="R335" s="2"/>
      <c r="T335" s="2"/>
      <c r="U335" s="2"/>
      <c r="V335" s="2"/>
      <c r="W335" s="2"/>
      <c r="X335" s="2"/>
      <c r="Y335" s="2"/>
      <c r="Z335" s="97"/>
      <c r="AA335" s="2"/>
      <c r="AC335" s="2"/>
      <c r="AD335" s="2"/>
      <c r="AE335" s="2"/>
      <c r="AF335" s="2"/>
      <c r="AG335" s="2"/>
      <c r="AH335" s="2"/>
      <c r="AI335" s="97"/>
      <c r="AJ335" s="2"/>
      <c r="AL335" s="2"/>
      <c r="AM335" s="2"/>
      <c r="AN335" s="2"/>
      <c r="AO335" s="2"/>
      <c r="AP335" s="2"/>
      <c r="AQ335" s="2"/>
      <c r="AR335" s="97"/>
      <c r="AS335" s="2"/>
      <c r="AU335" s="2"/>
      <c r="AV335" s="2"/>
      <c r="AW335" s="2"/>
      <c r="AX335" s="2"/>
      <c r="AY335" s="2"/>
      <c r="AZ335" s="2"/>
      <c r="BA335" s="97"/>
      <c r="BB335" s="2"/>
      <c r="BD335" s="2"/>
      <c r="BE335" s="2"/>
      <c r="BF335" s="2"/>
      <c r="BG335" s="2"/>
      <c r="BH335" s="2"/>
      <c r="BI335" s="2"/>
      <c r="BJ335" s="97"/>
      <c r="BK335" s="2"/>
    </row>
    <row r="336" spans="11:63" x14ac:dyDescent="0.25">
      <c r="K336" s="2"/>
      <c r="L336" s="2"/>
      <c r="M336" s="2"/>
      <c r="N336" s="2"/>
      <c r="O336" s="2"/>
      <c r="P336" s="2"/>
      <c r="Q336" s="97"/>
      <c r="R336" s="2"/>
      <c r="T336" s="2"/>
      <c r="U336" s="2"/>
      <c r="V336" s="2"/>
      <c r="W336" s="2"/>
      <c r="X336" s="2"/>
      <c r="Y336" s="2"/>
      <c r="Z336" s="97"/>
      <c r="AA336" s="2"/>
      <c r="AC336" s="2"/>
      <c r="AD336" s="2"/>
      <c r="AE336" s="2"/>
      <c r="AF336" s="2"/>
      <c r="AG336" s="2"/>
      <c r="AH336" s="2"/>
      <c r="AI336" s="97"/>
      <c r="AJ336" s="2"/>
      <c r="AL336" s="2"/>
      <c r="AM336" s="2"/>
      <c r="AN336" s="2"/>
      <c r="AO336" s="2"/>
      <c r="AP336" s="2"/>
      <c r="AQ336" s="2"/>
      <c r="AR336" s="97"/>
      <c r="AS336" s="2"/>
      <c r="AU336" s="2"/>
      <c r="AV336" s="2"/>
      <c r="AW336" s="2"/>
      <c r="AX336" s="2"/>
      <c r="AY336" s="2"/>
      <c r="AZ336" s="2"/>
      <c r="BA336" s="97"/>
      <c r="BB336" s="2"/>
      <c r="BD336" s="2"/>
      <c r="BE336" s="2"/>
      <c r="BF336" s="2"/>
      <c r="BG336" s="2"/>
      <c r="BH336" s="2"/>
      <c r="BI336" s="2"/>
      <c r="BJ336" s="97"/>
      <c r="BK336" s="2"/>
    </row>
    <row r="337" spans="11:63" x14ac:dyDescent="0.25">
      <c r="K337" s="2"/>
      <c r="L337" s="2"/>
      <c r="M337" s="2"/>
      <c r="N337" s="2"/>
      <c r="O337" s="2"/>
      <c r="P337" s="2"/>
      <c r="Q337" s="97"/>
      <c r="R337" s="2"/>
      <c r="T337" s="2"/>
      <c r="U337" s="2"/>
      <c r="V337" s="2"/>
      <c r="W337" s="2"/>
      <c r="X337" s="2"/>
      <c r="Y337" s="2"/>
      <c r="Z337" s="97"/>
      <c r="AA337" s="2"/>
      <c r="AC337" s="2"/>
      <c r="AD337" s="2"/>
      <c r="AE337" s="2"/>
      <c r="AF337" s="2"/>
      <c r="AG337" s="2"/>
      <c r="AH337" s="2"/>
      <c r="AI337" s="97"/>
      <c r="AJ337" s="2"/>
      <c r="AL337" s="2"/>
      <c r="AM337" s="2"/>
      <c r="AN337" s="2"/>
      <c r="AO337" s="2"/>
      <c r="AP337" s="2"/>
      <c r="AQ337" s="2"/>
      <c r="AR337" s="97"/>
      <c r="AS337" s="2"/>
      <c r="AU337" s="2"/>
      <c r="AV337" s="2"/>
      <c r="AW337" s="2"/>
      <c r="AX337" s="2"/>
      <c r="AY337" s="2"/>
      <c r="AZ337" s="2"/>
      <c r="BA337" s="97"/>
      <c r="BB337" s="2"/>
      <c r="BD337" s="2"/>
      <c r="BE337" s="2"/>
      <c r="BF337" s="2"/>
      <c r="BG337" s="2"/>
      <c r="BH337" s="2"/>
      <c r="BI337" s="2"/>
      <c r="BJ337" s="97"/>
      <c r="BK337" s="2"/>
    </row>
    <row r="338" spans="11:63" x14ac:dyDescent="0.25">
      <c r="K338" s="2"/>
      <c r="L338" s="2"/>
      <c r="M338" s="2"/>
      <c r="N338" s="2"/>
      <c r="O338" s="2"/>
      <c r="P338" s="2"/>
      <c r="Q338" s="97"/>
      <c r="R338" s="2"/>
      <c r="T338" s="2"/>
      <c r="U338" s="2"/>
      <c r="V338" s="2"/>
      <c r="W338" s="2"/>
      <c r="X338" s="2"/>
      <c r="Y338" s="2"/>
      <c r="Z338" s="97"/>
      <c r="AA338" s="2"/>
      <c r="AC338" s="2"/>
      <c r="AD338" s="2"/>
      <c r="AE338" s="2"/>
      <c r="AF338" s="2"/>
      <c r="AG338" s="2"/>
      <c r="AH338" s="2"/>
      <c r="AI338" s="97"/>
      <c r="AJ338" s="2"/>
      <c r="AL338" s="2"/>
      <c r="AM338" s="2"/>
      <c r="AN338" s="2"/>
      <c r="AO338" s="2"/>
      <c r="AP338" s="2"/>
      <c r="AQ338" s="2"/>
      <c r="AR338" s="97"/>
      <c r="AS338" s="2"/>
      <c r="AU338" s="2"/>
      <c r="AV338" s="2"/>
      <c r="AW338" s="2"/>
      <c r="AX338" s="2"/>
      <c r="AY338" s="2"/>
      <c r="AZ338" s="2"/>
      <c r="BA338" s="97"/>
      <c r="BB338" s="2"/>
      <c r="BD338" s="2"/>
      <c r="BE338" s="2"/>
      <c r="BF338" s="2"/>
      <c r="BG338" s="2"/>
      <c r="BH338" s="2"/>
      <c r="BI338" s="2"/>
      <c r="BJ338" s="97"/>
      <c r="BK338" s="2"/>
    </row>
    <row r="339" spans="11:63" x14ac:dyDescent="0.25">
      <c r="K339" s="2"/>
      <c r="L339" s="2"/>
      <c r="M339" s="2"/>
      <c r="N339" s="2"/>
      <c r="O339" s="2"/>
      <c r="P339" s="2"/>
      <c r="Q339" s="97"/>
      <c r="R339" s="2"/>
      <c r="T339" s="2"/>
      <c r="U339" s="2"/>
      <c r="V339" s="2"/>
      <c r="W339" s="2"/>
      <c r="X339" s="2"/>
      <c r="Y339" s="2"/>
      <c r="Z339" s="97"/>
      <c r="AA339" s="2"/>
      <c r="AC339" s="2"/>
      <c r="AD339" s="2"/>
      <c r="AE339" s="2"/>
      <c r="AF339" s="2"/>
      <c r="AG339" s="2"/>
      <c r="AH339" s="2"/>
      <c r="AI339" s="97"/>
      <c r="AJ339" s="2"/>
      <c r="AL339" s="2"/>
      <c r="AM339" s="2"/>
      <c r="AN339" s="2"/>
      <c r="AO339" s="2"/>
      <c r="AP339" s="2"/>
      <c r="AQ339" s="2"/>
      <c r="AR339" s="97"/>
      <c r="AS339" s="2"/>
      <c r="AU339" s="2"/>
      <c r="AV339" s="2"/>
      <c r="AW339" s="2"/>
      <c r="AX339" s="2"/>
      <c r="AY339" s="2"/>
      <c r="AZ339" s="2"/>
      <c r="BA339" s="97"/>
      <c r="BB339" s="2"/>
      <c r="BD339" s="2"/>
      <c r="BE339" s="2"/>
      <c r="BF339" s="2"/>
      <c r="BG339" s="2"/>
      <c r="BH339" s="2"/>
      <c r="BI339" s="2"/>
      <c r="BJ339" s="97"/>
      <c r="BK339" s="2"/>
    </row>
    <row r="340" spans="11:63" x14ac:dyDescent="0.25">
      <c r="K340" s="2"/>
      <c r="L340" s="2"/>
      <c r="M340" s="2"/>
      <c r="N340" s="2"/>
      <c r="O340" s="2"/>
      <c r="P340" s="2"/>
      <c r="Q340" s="97"/>
      <c r="R340" s="2"/>
      <c r="T340" s="2"/>
      <c r="U340" s="2"/>
      <c r="V340" s="2"/>
      <c r="W340" s="2"/>
      <c r="X340" s="2"/>
      <c r="Y340" s="2"/>
      <c r="Z340" s="97"/>
      <c r="AA340" s="2"/>
      <c r="AC340" s="2"/>
      <c r="AD340" s="2"/>
      <c r="AE340" s="2"/>
      <c r="AF340" s="2"/>
      <c r="AG340" s="2"/>
      <c r="AH340" s="2"/>
      <c r="AI340" s="97"/>
      <c r="AJ340" s="2"/>
      <c r="AL340" s="2"/>
      <c r="AM340" s="2"/>
      <c r="AN340" s="2"/>
      <c r="AO340" s="2"/>
      <c r="AP340" s="2"/>
      <c r="AQ340" s="2"/>
      <c r="AR340" s="97"/>
      <c r="AS340" s="2"/>
      <c r="AU340" s="2"/>
      <c r="AV340" s="2"/>
      <c r="AW340" s="2"/>
      <c r="AX340" s="2"/>
      <c r="AY340" s="2"/>
      <c r="AZ340" s="2"/>
      <c r="BA340" s="97"/>
      <c r="BB340" s="2"/>
      <c r="BD340" s="2"/>
      <c r="BE340" s="2"/>
      <c r="BF340" s="2"/>
      <c r="BG340" s="2"/>
      <c r="BH340" s="2"/>
      <c r="BI340" s="2"/>
      <c r="BJ340" s="97"/>
      <c r="BK340" s="2"/>
    </row>
    <row r="341" spans="11:63" x14ac:dyDescent="0.25">
      <c r="K341" s="2"/>
      <c r="L341" s="2"/>
      <c r="M341" s="2"/>
      <c r="N341" s="2"/>
      <c r="O341" s="2"/>
      <c r="P341" s="2"/>
      <c r="Q341" s="97"/>
      <c r="R341" s="2"/>
      <c r="T341" s="2"/>
      <c r="U341" s="2"/>
      <c r="V341" s="2"/>
      <c r="W341" s="2"/>
      <c r="X341" s="2"/>
      <c r="Y341" s="2"/>
      <c r="Z341" s="97"/>
      <c r="AA341" s="2"/>
      <c r="AC341" s="2"/>
      <c r="AD341" s="2"/>
      <c r="AE341" s="2"/>
      <c r="AF341" s="2"/>
      <c r="AG341" s="2"/>
      <c r="AH341" s="2"/>
      <c r="AI341" s="97"/>
      <c r="AJ341" s="2"/>
      <c r="AL341" s="2"/>
      <c r="AM341" s="2"/>
      <c r="AN341" s="2"/>
      <c r="AO341" s="2"/>
      <c r="AP341" s="2"/>
      <c r="AQ341" s="2"/>
      <c r="AR341" s="97"/>
      <c r="AS341" s="2"/>
      <c r="AU341" s="2"/>
      <c r="AV341" s="2"/>
      <c r="AW341" s="2"/>
      <c r="AX341" s="2"/>
      <c r="AY341" s="2"/>
      <c r="AZ341" s="2"/>
      <c r="BA341" s="97"/>
      <c r="BB341" s="2"/>
      <c r="BD341" s="2"/>
      <c r="BE341" s="2"/>
      <c r="BF341" s="2"/>
      <c r="BG341" s="2"/>
      <c r="BH341" s="2"/>
      <c r="BI341" s="2"/>
      <c r="BJ341" s="97"/>
      <c r="BK341" s="2"/>
    </row>
    <row r="342" spans="11:63" x14ac:dyDescent="0.25">
      <c r="K342" s="2"/>
      <c r="L342" s="2"/>
      <c r="M342" s="2"/>
      <c r="N342" s="2"/>
      <c r="O342" s="2"/>
      <c r="P342" s="2"/>
      <c r="Q342" s="97"/>
      <c r="R342" s="2"/>
      <c r="T342" s="2"/>
      <c r="U342" s="2"/>
      <c r="V342" s="2"/>
      <c r="W342" s="2"/>
      <c r="X342" s="2"/>
      <c r="Y342" s="2"/>
      <c r="Z342" s="97"/>
      <c r="AA342" s="2"/>
      <c r="AC342" s="2"/>
      <c r="AD342" s="2"/>
      <c r="AE342" s="2"/>
      <c r="AF342" s="2"/>
      <c r="AG342" s="2"/>
      <c r="AH342" s="2"/>
      <c r="AI342" s="97"/>
      <c r="AJ342" s="2"/>
      <c r="AL342" s="2"/>
      <c r="AM342" s="2"/>
      <c r="AN342" s="2"/>
      <c r="AO342" s="2"/>
      <c r="AP342" s="2"/>
      <c r="AQ342" s="2"/>
      <c r="AR342" s="97"/>
      <c r="AS342" s="2"/>
      <c r="AU342" s="2"/>
      <c r="AV342" s="2"/>
      <c r="AW342" s="2"/>
      <c r="AX342" s="2"/>
      <c r="AY342" s="2"/>
      <c r="AZ342" s="2"/>
      <c r="BA342" s="97"/>
      <c r="BB342" s="2"/>
      <c r="BD342" s="2"/>
      <c r="BE342" s="2"/>
      <c r="BF342" s="2"/>
      <c r="BG342" s="2"/>
      <c r="BH342" s="2"/>
      <c r="BI342" s="2"/>
      <c r="BJ342" s="97"/>
      <c r="BK342" s="2"/>
    </row>
    <row r="343" spans="11:63" x14ac:dyDescent="0.25">
      <c r="K343" s="2"/>
      <c r="L343" s="2"/>
      <c r="M343" s="2"/>
      <c r="N343" s="2"/>
      <c r="O343" s="2"/>
      <c r="P343" s="2"/>
      <c r="Q343" s="97"/>
      <c r="R343" s="2"/>
      <c r="T343" s="2"/>
      <c r="U343" s="2"/>
      <c r="V343" s="2"/>
      <c r="W343" s="2"/>
      <c r="X343" s="2"/>
      <c r="Y343" s="2"/>
      <c r="Z343" s="97"/>
      <c r="AA343" s="2"/>
      <c r="AC343" s="2"/>
      <c r="AD343" s="2"/>
      <c r="AE343" s="2"/>
      <c r="AF343" s="2"/>
      <c r="AG343" s="2"/>
      <c r="AH343" s="2"/>
      <c r="AI343" s="97"/>
      <c r="AJ343" s="2"/>
      <c r="AL343" s="2"/>
      <c r="AM343" s="2"/>
      <c r="AN343" s="2"/>
      <c r="AO343" s="2"/>
      <c r="AP343" s="2"/>
      <c r="AQ343" s="2"/>
      <c r="AR343" s="97"/>
      <c r="AS343" s="2"/>
      <c r="AU343" s="2"/>
      <c r="AV343" s="2"/>
      <c r="AW343" s="2"/>
      <c r="AX343" s="2"/>
      <c r="AY343" s="2"/>
      <c r="AZ343" s="2"/>
      <c r="BA343" s="97"/>
      <c r="BB343" s="2"/>
      <c r="BD343" s="2"/>
      <c r="BE343" s="2"/>
      <c r="BF343" s="2"/>
      <c r="BG343" s="2"/>
      <c r="BH343" s="2"/>
      <c r="BI343" s="2"/>
      <c r="BJ343" s="97"/>
      <c r="BK343" s="2"/>
    </row>
    <row r="344" spans="11:63" x14ac:dyDescent="0.25">
      <c r="K344" s="2"/>
      <c r="L344" s="2"/>
      <c r="M344" s="2"/>
      <c r="N344" s="2"/>
      <c r="O344" s="2"/>
      <c r="P344" s="2"/>
      <c r="Q344" s="97"/>
      <c r="R344" s="2"/>
      <c r="T344" s="2"/>
      <c r="U344" s="2"/>
      <c r="V344" s="2"/>
      <c r="W344" s="2"/>
      <c r="X344" s="2"/>
      <c r="Y344" s="2"/>
      <c r="Z344" s="97"/>
      <c r="AA344" s="2"/>
      <c r="AC344" s="2"/>
      <c r="AD344" s="2"/>
      <c r="AE344" s="2"/>
      <c r="AF344" s="2"/>
      <c r="AG344" s="2"/>
      <c r="AH344" s="2"/>
      <c r="AI344" s="97"/>
      <c r="AJ344" s="2"/>
      <c r="AL344" s="2"/>
      <c r="AM344" s="2"/>
      <c r="AN344" s="2"/>
      <c r="AO344" s="2"/>
      <c r="AP344" s="2"/>
      <c r="AQ344" s="2"/>
      <c r="AR344" s="97"/>
      <c r="AS344" s="2"/>
      <c r="AU344" s="2"/>
      <c r="AV344" s="2"/>
      <c r="AW344" s="2"/>
      <c r="AX344" s="2"/>
      <c r="AY344" s="2"/>
      <c r="AZ344" s="2"/>
      <c r="BA344" s="97"/>
      <c r="BB344" s="2"/>
      <c r="BD344" s="2"/>
      <c r="BE344" s="2"/>
      <c r="BF344" s="2"/>
      <c r="BG344" s="2"/>
      <c r="BH344" s="2"/>
      <c r="BI344" s="2"/>
      <c r="BJ344" s="97"/>
      <c r="BK344" s="2"/>
    </row>
    <row r="345" spans="11:63" x14ac:dyDescent="0.25">
      <c r="K345" s="2"/>
      <c r="L345" s="2"/>
      <c r="M345" s="2"/>
      <c r="N345" s="2"/>
      <c r="O345" s="2"/>
      <c r="P345" s="2"/>
      <c r="Q345" s="97"/>
      <c r="R345" s="2"/>
      <c r="T345" s="2"/>
      <c r="U345" s="2"/>
      <c r="V345" s="2"/>
      <c r="W345" s="2"/>
      <c r="X345" s="2"/>
      <c r="Y345" s="2"/>
      <c r="Z345" s="97"/>
      <c r="AA345" s="2"/>
      <c r="AC345" s="2"/>
      <c r="AD345" s="2"/>
      <c r="AE345" s="2"/>
      <c r="AF345" s="2"/>
      <c r="AG345" s="2"/>
      <c r="AH345" s="2"/>
      <c r="AI345" s="97"/>
      <c r="AJ345" s="2"/>
      <c r="AL345" s="2"/>
      <c r="AM345" s="2"/>
      <c r="AN345" s="2"/>
      <c r="AO345" s="2"/>
      <c r="AP345" s="2"/>
      <c r="AQ345" s="2"/>
      <c r="AR345" s="97"/>
      <c r="AS345" s="2"/>
      <c r="AU345" s="2"/>
      <c r="AV345" s="2"/>
      <c r="AW345" s="2"/>
      <c r="AX345" s="2"/>
      <c r="AY345" s="2"/>
      <c r="AZ345" s="2"/>
      <c r="BA345" s="97"/>
      <c r="BB345" s="2"/>
      <c r="BD345" s="2"/>
      <c r="BE345" s="2"/>
      <c r="BF345" s="2"/>
      <c r="BG345" s="2"/>
      <c r="BH345" s="2"/>
      <c r="BI345" s="2"/>
      <c r="BJ345" s="97"/>
      <c r="BK345" s="2"/>
    </row>
    <row r="346" spans="11:63" x14ac:dyDescent="0.25">
      <c r="K346" s="2"/>
      <c r="L346" s="2"/>
      <c r="M346" s="2"/>
      <c r="N346" s="2"/>
      <c r="O346" s="2"/>
      <c r="P346" s="2"/>
      <c r="Q346" s="97"/>
      <c r="R346" s="2"/>
      <c r="T346" s="2"/>
      <c r="U346" s="2"/>
      <c r="V346" s="2"/>
      <c r="W346" s="2"/>
      <c r="X346" s="2"/>
      <c r="Y346" s="2"/>
      <c r="Z346" s="97"/>
      <c r="AA346" s="2"/>
      <c r="AC346" s="2"/>
      <c r="AD346" s="2"/>
      <c r="AE346" s="2"/>
      <c r="AF346" s="2"/>
      <c r="AG346" s="2"/>
      <c r="AH346" s="2"/>
      <c r="AI346" s="97"/>
      <c r="AJ346" s="2"/>
      <c r="AL346" s="2"/>
      <c r="AM346" s="2"/>
      <c r="AN346" s="2"/>
      <c r="AO346" s="2"/>
      <c r="AP346" s="2"/>
      <c r="AQ346" s="2"/>
      <c r="AR346" s="97"/>
      <c r="AS346" s="2"/>
      <c r="AU346" s="2"/>
      <c r="AV346" s="2"/>
      <c r="AW346" s="2"/>
      <c r="AX346" s="2"/>
      <c r="AY346" s="2"/>
      <c r="AZ346" s="2"/>
      <c r="BA346" s="97"/>
      <c r="BB346" s="2"/>
      <c r="BD346" s="2"/>
      <c r="BE346" s="2"/>
      <c r="BF346" s="2"/>
      <c r="BG346" s="2"/>
      <c r="BH346" s="2"/>
      <c r="BI346" s="2"/>
      <c r="BJ346" s="97"/>
      <c r="BK346" s="2"/>
    </row>
    <row r="347" spans="11:63" x14ac:dyDescent="0.25">
      <c r="K347" s="2"/>
      <c r="L347" s="2"/>
      <c r="M347" s="2"/>
      <c r="N347" s="2"/>
      <c r="O347" s="2"/>
      <c r="P347" s="2"/>
      <c r="Q347" s="97"/>
      <c r="R347" s="2"/>
      <c r="T347" s="2"/>
      <c r="U347" s="2"/>
      <c r="V347" s="2"/>
      <c r="W347" s="2"/>
      <c r="X347" s="2"/>
      <c r="Y347" s="2"/>
      <c r="Z347" s="97"/>
      <c r="AA347" s="2"/>
      <c r="AC347" s="2"/>
      <c r="AD347" s="2"/>
      <c r="AE347" s="2"/>
      <c r="AF347" s="2"/>
      <c r="AG347" s="2"/>
      <c r="AH347" s="2"/>
      <c r="AI347" s="97"/>
      <c r="AJ347" s="2"/>
      <c r="AL347" s="2"/>
      <c r="AM347" s="2"/>
      <c r="AN347" s="2"/>
      <c r="AO347" s="2"/>
      <c r="AP347" s="2"/>
      <c r="AQ347" s="2"/>
      <c r="AR347" s="97"/>
      <c r="AS347" s="2"/>
      <c r="AU347" s="2"/>
      <c r="AV347" s="2"/>
      <c r="AW347" s="2"/>
      <c r="AX347" s="2"/>
      <c r="AY347" s="2"/>
      <c r="AZ347" s="2"/>
      <c r="BA347" s="97"/>
      <c r="BB347" s="2"/>
      <c r="BD347" s="2"/>
      <c r="BE347" s="2"/>
      <c r="BF347" s="2"/>
      <c r="BG347" s="2"/>
      <c r="BH347" s="2"/>
      <c r="BI347" s="2"/>
      <c r="BJ347" s="97"/>
      <c r="BK347" s="2"/>
    </row>
    <row r="348" spans="11:63" x14ac:dyDescent="0.25">
      <c r="K348" s="2"/>
      <c r="L348" s="2"/>
      <c r="M348" s="2"/>
      <c r="N348" s="2"/>
      <c r="O348" s="2"/>
      <c r="P348" s="2"/>
      <c r="Q348" s="97"/>
      <c r="R348" s="2"/>
      <c r="T348" s="2"/>
      <c r="U348" s="2"/>
      <c r="V348" s="2"/>
      <c r="W348" s="2"/>
      <c r="X348" s="2"/>
      <c r="Y348" s="2"/>
      <c r="Z348" s="97"/>
      <c r="AA348" s="2"/>
      <c r="AC348" s="2"/>
      <c r="AD348" s="2"/>
      <c r="AE348" s="2"/>
      <c r="AF348" s="2"/>
      <c r="AG348" s="2"/>
      <c r="AH348" s="2"/>
      <c r="AI348" s="97"/>
      <c r="AJ348" s="2"/>
      <c r="AL348" s="2"/>
      <c r="AM348" s="2"/>
      <c r="AN348" s="2"/>
      <c r="AO348" s="2"/>
      <c r="AP348" s="2"/>
      <c r="AQ348" s="2"/>
      <c r="AR348" s="97"/>
      <c r="AS348" s="2"/>
      <c r="AU348" s="2"/>
      <c r="AV348" s="2"/>
      <c r="AW348" s="2"/>
      <c r="AX348" s="2"/>
      <c r="AY348" s="2"/>
      <c r="AZ348" s="2"/>
      <c r="BA348" s="97"/>
      <c r="BB348" s="2"/>
      <c r="BD348" s="2"/>
      <c r="BE348" s="2"/>
      <c r="BF348" s="2"/>
      <c r="BG348" s="2"/>
      <c r="BH348" s="2"/>
      <c r="BI348" s="2"/>
      <c r="BJ348" s="97"/>
      <c r="BK348" s="2"/>
    </row>
    <row r="349" spans="11:63" x14ac:dyDescent="0.25">
      <c r="K349" s="2"/>
      <c r="L349" s="2"/>
      <c r="M349" s="2"/>
      <c r="N349" s="2"/>
      <c r="O349" s="2"/>
      <c r="P349" s="2"/>
      <c r="Q349" s="97"/>
      <c r="R349" s="2"/>
      <c r="T349" s="2"/>
      <c r="U349" s="2"/>
      <c r="V349" s="2"/>
      <c r="W349" s="2"/>
      <c r="X349" s="2"/>
      <c r="Y349" s="2"/>
      <c r="Z349" s="97"/>
      <c r="AA349" s="2"/>
      <c r="AC349" s="2"/>
      <c r="AD349" s="2"/>
      <c r="AE349" s="2"/>
      <c r="AF349" s="2"/>
      <c r="AG349" s="2"/>
      <c r="AH349" s="2"/>
      <c r="AI349" s="97"/>
      <c r="AJ349" s="2"/>
      <c r="AL349" s="2"/>
      <c r="AM349" s="2"/>
      <c r="AN349" s="2"/>
      <c r="AO349" s="2"/>
      <c r="AP349" s="2"/>
      <c r="AQ349" s="2"/>
      <c r="AR349" s="97"/>
      <c r="AS349" s="2"/>
      <c r="AU349" s="2"/>
      <c r="AV349" s="2"/>
      <c r="AW349" s="2"/>
      <c r="AX349" s="2"/>
      <c r="AY349" s="2"/>
      <c r="AZ349" s="2"/>
      <c r="BA349" s="97"/>
      <c r="BB349" s="2"/>
      <c r="BD349" s="2"/>
      <c r="BE349" s="2"/>
      <c r="BF349" s="2"/>
      <c r="BG349" s="2"/>
      <c r="BH349" s="2"/>
      <c r="BI349" s="2"/>
      <c r="BJ349" s="97"/>
      <c r="BK349" s="2"/>
    </row>
    <row r="350" spans="11:63" x14ac:dyDescent="0.25">
      <c r="K350" s="2"/>
      <c r="L350" s="2"/>
      <c r="M350" s="2"/>
      <c r="N350" s="2"/>
      <c r="O350" s="2"/>
      <c r="P350" s="2"/>
      <c r="Q350" s="97"/>
      <c r="R350" s="2"/>
      <c r="T350" s="2"/>
      <c r="U350" s="2"/>
      <c r="V350" s="2"/>
      <c r="W350" s="2"/>
      <c r="X350" s="2"/>
      <c r="Y350" s="2"/>
      <c r="Z350" s="97"/>
      <c r="AA350" s="2"/>
      <c r="AC350" s="2"/>
      <c r="AD350" s="2"/>
      <c r="AE350" s="2"/>
      <c r="AF350" s="2"/>
      <c r="AG350" s="2"/>
      <c r="AH350" s="2"/>
      <c r="AI350" s="97"/>
      <c r="AJ350" s="2"/>
      <c r="AL350" s="2"/>
      <c r="AM350" s="2"/>
      <c r="AN350" s="2"/>
      <c r="AO350" s="2"/>
      <c r="AP350" s="2"/>
      <c r="AQ350" s="2"/>
      <c r="AR350" s="97"/>
      <c r="AS350" s="2"/>
      <c r="AU350" s="2"/>
      <c r="AV350" s="2"/>
      <c r="AW350" s="2"/>
      <c r="AX350" s="2"/>
      <c r="AY350" s="2"/>
      <c r="AZ350" s="2"/>
      <c r="BA350" s="97"/>
      <c r="BB350" s="2"/>
      <c r="BD350" s="2"/>
      <c r="BE350" s="2"/>
      <c r="BF350" s="2"/>
      <c r="BG350" s="2"/>
      <c r="BH350" s="2"/>
      <c r="BI350" s="2"/>
      <c r="BJ350" s="97"/>
      <c r="BK350" s="2"/>
    </row>
    <row r="351" spans="11:63" x14ac:dyDescent="0.25">
      <c r="K351" s="2"/>
      <c r="L351" s="2"/>
      <c r="M351" s="2"/>
      <c r="N351" s="2"/>
      <c r="O351" s="2"/>
      <c r="P351" s="2"/>
      <c r="Q351" s="97"/>
      <c r="R351" s="2"/>
      <c r="T351" s="2"/>
      <c r="U351" s="2"/>
      <c r="V351" s="2"/>
      <c r="W351" s="2"/>
      <c r="X351" s="2"/>
      <c r="Y351" s="2"/>
      <c r="Z351" s="97"/>
      <c r="AA351" s="2"/>
      <c r="AC351" s="2"/>
      <c r="AD351" s="2"/>
      <c r="AE351" s="2"/>
      <c r="AF351" s="2"/>
      <c r="AG351" s="2"/>
      <c r="AH351" s="2"/>
      <c r="AI351" s="97"/>
      <c r="AJ351" s="2"/>
      <c r="AL351" s="2"/>
      <c r="AM351" s="2"/>
      <c r="AN351" s="2"/>
      <c r="AO351" s="2"/>
      <c r="AP351" s="2"/>
      <c r="AQ351" s="2"/>
      <c r="AR351" s="97"/>
      <c r="AS351" s="2"/>
      <c r="AU351" s="2"/>
      <c r="AV351" s="2"/>
      <c r="AW351" s="2"/>
      <c r="AX351" s="2"/>
      <c r="AY351" s="2"/>
      <c r="AZ351" s="2"/>
      <c r="BA351" s="97"/>
      <c r="BB351" s="2"/>
      <c r="BD351" s="2"/>
      <c r="BE351" s="2"/>
      <c r="BF351" s="2"/>
      <c r="BG351" s="2"/>
      <c r="BH351" s="2"/>
      <c r="BI351" s="2"/>
      <c r="BJ351" s="97"/>
      <c r="BK351" s="2"/>
    </row>
    <row r="352" spans="11:63" x14ac:dyDescent="0.25">
      <c r="K352" s="2"/>
      <c r="L352" s="2"/>
      <c r="M352" s="2"/>
      <c r="N352" s="2"/>
      <c r="O352" s="2"/>
      <c r="P352" s="2"/>
      <c r="Q352" s="97"/>
      <c r="R352" s="2"/>
      <c r="T352" s="2"/>
      <c r="U352" s="2"/>
      <c r="V352" s="2"/>
      <c r="W352" s="2"/>
      <c r="X352" s="2"/>
      <c r="Y352" s="2"/>
      <c r="Z352" s="97"/>
      <c r="AA352" s="2"/>
      <c r="AC352" s="2"/>
      <c r="AD352" s="2"/>
      <c r="AE352" s="2"/>
      <c r="AF352" s="2"/>
      <c r="AG352" s="2"/>
      <c r="AH352" s="2"/>
      <c r="AI352" s="97"/>
      <c r="AJ352" s="2"/>
      <c r="AL352" s="2"/>
      <c r="AM352" s="2"/>
      <c r="AN352" s="2"/>
      <c r="AO352" s="2"/>
      <c r="AP352" s="2"/>
      <c r="AQ352" s="2"/>
      <c r="AR352" s="97"/>
      <c r="AS352" s="2"/>
      <c r="AU352" s="2"/>
      <c r="AV352" s="2"/>
      <c r="AW352" s="2"/>
      <c r="AX352" s="2"/>
      <c r="AY352" s="2"/>
      <c r="AZ352" s="2"/>
      <c r="BA352" s="97"/>
      <c r="BB352" s="2"/>
      <c r="BD352" s="2"/>
      <c r="BE352" s="2"/>
      <c r="BF352" s="2"/>
      <c r="BG352" s="2"/>
      <c r="BH352" s="2"/>
      <c r="BI352" s="2"/>
      <c r="BJ352" s="97"/>
      <c r="BK352" s="2"/>
    </row>
    <row r="353" spans="11:63" x14ac:dyDescent="0.25">
      <c r="K353" s="2"/>
      <c r="L353" s="2"/>
      <c r="M353" s="2"/>
      <c r="N353" s="2"/>
      <c r="O353" s="2"/>
      <c r="P353" s="2"/>
      <c r="Q353" s="97"/>
      <c r="R353" s="2"/>
      <c r="T353" s="2"/>
      <c r="U353" s="2"/>
      <c r="V353" s="2"/>
      <c r="W353" s="2"/>
      <c r="X353" s="2"/>
      <c r="Y353" s="2"/>
      <c r="Z353" s="97"/>
      <c r="AA353" s="2"/>
      <c r="AC353" s="2"/>
      <c r="AD353" s="2"/>
      <c r="AE353" s="2"/>
      <c r="AF353" s="2"/>
      <c r="AG353" s="2"/>
      <c r="AH353" s="2"/>
      <c r="AI353" s="97"/>
      <c r="AJ353" s="2"/>
      <c r="AL353" s="2"/>
      <c r="AM353" s="2"/>
      <c r="AN353" s="2"/>
      <c r="AO353" s="2"/>
      <c r="AP353" s="2"/>
      <c r="AQ353" s="2"/>
      <c r="AR353" s="97"/>
      <c r="AS353" s="2"/>
      <c r="AU353" s="2"/>
      <c r="AV353" s="2"/>
      <c r="AW353" s="2"/>
      <c r="AX353" s="2"/>
      <c r="AY353" s="2"/>
      <c r="AZ353" s="2"/>
      <c r="BA353" s="97"/>
      <c r="BB353" s="2"/>
      <c r="BD353" s="2"/>
      <c r="BE353" s="2"/>
      <c r="BF353" s="2"/>
      <c r="BG353" s="2"/>
      <c r="BH353" s="2"/>
      <c r="BI353" s="2"/>
      <c r="BJ353" s="97"/>
      <c r="BK353" s="2"/>
    </row>
    <row r="354" spans="11:63" x14ac:dyDescent="0.25">
      <c r="K354" s="2"/>
      <c r="L354" s="2"/>
      <c r="M354" s="2"/>
      <c r="N354" s="2"/>
      <c r="O354" s="2"/>
      <c r="P354" s="2"/>
      <c r="Q354" s="97"/>
      <c r="R354" s="2"/>
      <c r="T354" s="2"/>
      <c r="U354" s="2"/>
      <c r="V354" s="2"/>
      <c r="W354" s="2"/>
      <c r="X354" s="2"/>
      <c r="Y354" s="2"/>
      <c r="Z354" s="97"/>
      <c r="AA354" s="2"/>
      <c r="AC354" s="2"/>
      <c r="AD354" s="2"/>
      <c r="AE354" s="2"/>
      <c r="AF354" s="2"/>
      <c r="AG354" s="2"/>
      <c r="AH354" s="2"/>
      <c r="AI354" s="97"/>
      <c r="AJ354" s="2"/>
      <c r="AL354" s="2"/>
      <c r="AM354" s="2"/>
      <c r="AN354" s="2"/>
      <c r="AO354" s="2"/>
      <c r="AP354" s="2"/>
      <c r="AQ354" s="2"/>
      <c r="AR354" s="97"/>
      <c r="AS354" s="2"/>
      <c r="AU354" s="2"/>
      <c r="AV354" s="2"/>
      <c r="AW354" s="2"/>
      <c r="AX354" s="2"/>
      <c r="AY354" s="2"/>
      <c r="AZ354" s="2"/>
      <c r="BA354" s="97"/>
      <c r="BB354" s="2"/>
      <c r="BD354" s="2"/>
      <c r="BE354" s="2"/>
      <c r="BF354" s="2"/>
      <c r="BG354" s="2"/>
      <c r="BH354" s="2"/>
      <c r="BI354" s="2"/>
      <c r="BJ354" s="97"/>
      <c r="BK354" s="2"/>
    </row>
    <row r="355" spans="11:63" x14ac:dyDescent="0.25">
      <c r="K355" s="2"/>
      <c r="L355" s="2"/>
      <c r="M355" s="2"/>
      <c r="N355" s="2"/>
      <c r="O355" s="2"/>
      <c r="P355" s="2"/>
      <c r="Q355" s="97"/>
      <c r="R355" s="2"/>
      <c r="T355" s="2"/>
      <c r="U355" s="2"/>
      <c r="V355" s="2"/>
      <c r="W355" s="2"/>
      <c r="X355" s="2"/>
      <c r="Y355" s="2"/>
      <c r="Z355" s="97"/>
      <c r="AA355" s="2"/>
      <c r="AC355" s="2"/>
      <c r="AD355" s="2"/>
      <c r="AE355" s="2"/>
      <c r="AF355" s="2"/>
      <c r="AG355" s="2"/>
      <c r="AH355" s="2"/>
      <c r="AI355" s="97"/>
      <c r="AJ355" s="2"/>
      <c r="AL355" s="2"/>
      <c r="AM355" s="2"/>
      <c r="AN355" s="2"/>
      <c r="AO355" s="2"/>
      <c r="AP355" s="2"/>
      <c r="AQ355" s="2"/>
      <c r="AR355" s="97"/>
      <c r="AS355" s="2"/>
      <c r="AU355" s="2"/>
      <c r="AV355" s="2"/>
      <c r="AW355" s="2"/>
      <c r="AX355" s="2"/>
      <c r="AY355" s="2"/>
      <c r="AZ355" s="2"/>
      <c r="BA355" s="97"/>
      <c r="BB355" s="2"/>
      <c r="BD355" s="2"/>
      <c r="BE355" s="2"/>
      <c r="BF355" s="2"/>
      <c r="BG355" s="2"/>
      <c r="BH355" s="2"/>
      <c r="BI355" s="2"/>
      <c r="BJ355" s="97"/>
      <c r="BK355" s="2"/>
    </row>
    <row r="356" spans="11:63" x14ac:dyDescent="0.25">
      <c r="K356" s="2"/>
      <c r="L356" s="2"/>
      <c r="M356" s="2"/>
      <c r="N356" s="2"/>
      <c r="O356" s="2"/>
      <c r="P356" s="2"/>
      <c r="Q356" s="97"/>
      <c r="R356" s="2"/>
      <c r="T356" s="2"/>
      <c r="U356" s="2"/>
      <c r="V356" s="2"/>
      <c r="W356" s="2"/>
      <c r="X356" s="2"/>
      <c r="Y356" s="2"/>
      <c r="Z356" s="97"/>
      <c r="AA356" s="2"/>
      <c r="AC356" s="2"/>
      <c r="AD356" s="2"/>
      <c r="AE356" s="2"/>
      <c r="AF356" s="2"/>
      <c r="AG356" s="2"/>
      <c r="AH356" s="2"/>
      <c r="AI356" s="97"/>
      <c r="AJ356" s="2"/>
      <c r="AL356" s="2"/>
      <c r="AM356" s="2"/>
      <c r="AN356" s="2"/>
      <c r="AO356" s="2"/>
      <c r="AP356" s="2"/>
      <c r="AQ356" s="2"/>
      <c r="AR356" s="97"/>
      <c r="AS356" s="2"/>
      <c r="AU356" s="2"/>
      <c r="AV356" s="2"/>
      <c r="AW356" s="2"/>
      <c r="AX356" s="2"/>
      <c r="AY356" s="2"/>
      <c r="AZ356" s="2"/>
      <c r="BA356" s="97"/>
      <c r="BB356" s="2"/>
      <c r="BD356" s="2"/>
      <c r="BE356" s="2"/>
      <c r="BF356" s="2"/>
      <c r="BG356" s="2"/>
      <c r="BH356" s="2"/>
      <c r="BI356" s="2"/>
      <c r="BJ356" s="97"/>
      <c r="BK356" s="2"/>
    </row>
    <row r="357" spans="11:63" x14ac:dyDescent="0.25">
      <c r="K357" s="2"/>
      <c r="L357" s="2"/>
      <c r="M357" s="2"/>
      <c r="N357" s="2"/>
      <c r="O357" s="2"/>
      <c r="P357" s="2"/>
      <c r="Q357" s="97"/>
      <c r="R357" s="2"/>
      <c r="T357" s="2"/>
      <c r="U357" s="2"/>
      <c r="V357" s="2"/>
      <c r="W357" s="2"/>
      <c r="X357" s="2"/>
      <c r="Y357" s="2"/>
      <c r="Z357" s="97"/>
      <c r="AA357" s="2"/>
      <c r="AC357" s="2"/>
      <c r="AD357" s="2"/>
      <c r="AE357" s="2"/>
      <c r="AF357" s="2"/>
      <c r="AG357" s="2"/>
      <c r="AH357" s="2"/>
      <c r="AI357" s="97"/>
      <c r="AJ357" s="2"/>
      <c r="AL357" s="2"/>
      <c r="AM357" s="2"/>
      <c r="AN357" s="2"/>
      <c r="AO357" s="2"/>
      <c r="AP357" s="2"/>
      <c r="AQ357" s="2"/>
      <c r="AR357" s="97"/>
      <c r="AS357" s="2"/>
      <c r="AU357" s="2"/>
      <c r="AV357" s="2"/>
      <c r="AW357" s="2"/>
      <c r="AX357" s="2"/>
      <c r="AY357" s="2"/>
      <c r="AZ357" s="2"/>
      <c r="BA357" s="97"/>
      <c r="BB357" s="2"/>
      <c r="BD357" s="2"/>
      <c r="BE357" s="2"/>
      <c r="BF357" s="2"/>
      <c r="BG357" s="2"/>
      <c r="BH357" s="2"/>
      <c r="BI357" s="2"/>
      <c r="BJ357" s="97"/>
      <c r="BK357" s="2"/>
    </row>
    <row r="358" spans="11:63" x14ac:dyDescent="0.25">
      <c r="K358" s="2"/>
      <c r="L358" s="2"/>
      <c r="M358" s="2"/>
      <c r="N358" s="2"/>
      <c r="O358" s="2"/>
      <c r="P358" s="2"/>
      <c r="Q358" s="97"/>
      <c r="R358" s="2"/>
      <c r="T358" s="2"/>
      <c r="U358" s="2"/>
      <c r="V358" s="2"/>
      <c r="W358" s="2"/>
      <c r="X358" s="2"/>
      <c r="Y358" s="2"/>
      <c r="Z358" s="97"/>
      <c r="AA358" s="2"/>
      <c r="AC358" s="2"/>
      <c r="AD358" s="2"/>
      <c r="AE358" s="2"/>
      <c r="AF358" s="2"/>
      <c r="AG358" s="2"/>
      <c r="AH358" s="2"/>
      <c r="AI358" s="97"/>
      <c r="AJ358" s="2"/>
      <c r="AL358" s="2"/>
      <c r="AM358" s="2"/>
      <c r="AN358" s="2"/>
      <c r="AO358" s="2"/>
      <c r="AP358" s="2"/>
      <c r="AQ358" s="2"/>
      <c r="AR358" s="97"/>
      <c r="AS358" s="2"/>
      <c r="AU358" s="2"/>
      <c r="AV358" s="2"/>
      <c r="AW358" s="2"/>
      <c r="AX358" s="2"/>
      <c r="AY358" s="2"/>
      <c r="AZ358" s="2"/>
      <c r="BA358" s="97"/>
      <c r="BB358" s="2"/>
      <c r="BD358" s="2"/>
      <c r="BE358" s="2"/>
      <c r="BF358" s="2"/>
      <c r="BG358" s="2"/>
      <c r="BH358" s="2"/>
      <c r="BI358" s="2"/>
      <c r="BJ358" s="97"/>
      <c r="BK358" s="2"/>
    </row>
    <row r="359" spans="11:63" x14ac:dyDescent="0.25">
      <c r="K359" s="2"/>
      <c r="L359" s="2"/>
      <c r="M359" s="2"/>
      <c r="N359" s="2"/>
      <c r="O359" s="2"/>
      <c r="P359" s="2"/>
      <c r="Q359" s="97"/>
      <c r="R359" s="2"/>
      <c r="T359" s="2"/>
      <c r="U359" s="2"/>
      <c r="V359" s="2"/>
      <c r="W359" s="2"/>
      <c r="X359" s="2"/>
      <c r="Y359" s="2"/>
      <c r="Z359" s="97"/>
      <c r="AA359" s="2"/>
      <c r="AC359" s="2"/>
      <c r="AD359" s="2"/>
      <c r="AE359" s="2"/>
      <c r="AF359" s="2"/>
      <c r="AG359" s="2"/>
      <c r="AH359" s="2"/>
      <c r="AI359" s="97"/>
      <c r="AJ359" s="2"/>
      <c r="AL359" s="2"/>
      <c r="AM359" s="2"/>
      <c r="AN359" s="2"/>
      <c r="AO359" s="2"/>
      <c r="AP359" s="2"/>
      <c r="AQ359" s="2"/>
      <c r="AR359" s="97"/>
      <c r="AS359" s="2"/>
      <c r="AU359" s="2"/>
      <c r="AV359" s="2"/>
      <c r="AW359" s="2"/>
      <c r="AX359" s="2"/>
      <c r="AY359" s="2"/>
      <c r="AZ359" s="2"/>
      <c r="BA359" s="97"/>
      <c r="BB359" s="2"/>
      <c r="BD359" s="2"/>
      <c r="BE359" s="2"/>
      <c r="BF359" s="2"/>
      <c r="BG359" s="2"/>
      <c r="BH359" s="2"/>
      <c r="BI359" s="2"/>
      <c r="BJ359" s="97"/>
      <c r="BK359" s="2"/>
    </row>
    <row r="360" spans="11:63" x14ac:dyDescent="0.25">
      <c r="K360" s="2"/>
      <c r="L360" s="2"/>
      <c r="M360" s="2"/>
      <c r="N360" s="2"/>
      <c r="O360" s="2"/>
      <c r="P360" s="2"/>
      <c r="Q360" s="97"/>
      <c r="R360" s="2"/>
      <c r="T360" s="2"/>
      <c r="U360" s="2"/>
      <c r="V360" s="2"/>
      <c r="W360" s="2"/>
      <c r="X360" s="2"/>
      <c r="Y360" s="2"/>
      <c r="Z360" s="97"/>
      <c r="AA360" s="2"/>
      <c r="AC360" s="2"/>
      <c r="AD360" s="2"/>
      <c r="AE360" s="2"/>
      <c r="AF360" s="2"/>
      <c r="AG360" s="2"/>
      <c r="AH360" s="2"/>
      <c r="AI360" s="97"/>
      <c r="AJ360" s="2"/>
      <c r="AL360" s="2"/>
      <c r="AM360" s="2"/>
      <c r="AN360" s="2"/>
      <c r="AO360" s="2"/>
      <c r="AP360" s="2"/>
      <c r="AQ360" s="2"/>
      <c r="AR360" s="97"/>
      <c r="AS360" s="2"/>
      <c r="AU360" s="2"/>
      <c r="AV360" s="2"/>
      <c r="AW360" s="2"/>
      <c r="AX360" s="2"/>
      <c r="AY360" s="2"/>
      <c r="AZ360" s="2"/>
      <c r="BA360" s="97"/>
      <c r="BB360" s="2"/>
      <c r="BD360" s="2"/>
      <c r="BE360" s="2"/>
      <c r="BF360" s="2"/>
      <c r="BG360" s="2"/>
      <c r="BH360" s="2"/>
      <c r="BI360" s="2"/>
      <c r="BJ360" s="97"/>
      <c r="BK360" s="2"/>
    </row>
    <row r="361" spans="11:63" x14ac:dyDescent="0.25">
      <c r="K361" s="2"/>
      <c r="L361" s="2"/>
      <c r="M361" s="2"/>
      <c r="N361" s="2"/>
      <c r="O361" s="2"/>
      <c r="P361" s="2"/>
      <c r="Q361" s="97"/>
      <c r="R361" s="2"/>
      <c r="T361" s="2"/>
      <c r="U361" s="2"/>
      <c r="V361" s="2"/>
      <c r="W361" s="2"/>
      <c r="X361" s="2"/>
      <c r="Y361" s="2"/>
      <c r="Z361" s="97"/>
      <c r="AA361" s="2"/>
      <c r="AC361" s="2"/>
      <c r="AD361" s="2"/>
      <c r="AE361" s="2"/>
      <c r="AF361" s="2"/>
      <c r="AG361" s="2"/>
      <c r="AH361" s="2"/>
      <c r="AI361" s="97"/>
      <c r="AJ361" s="2"/>
      <c r="AL361" s="2"/>
      <c r="AM361" s="2"/>
      <c r="AN361" s="2"/>
      <c r="AO361" s="2"/>
      <c r="AP361" s="2"/>
      <c r="AQ361" s="2"/>
      <c r="AR361" s="97"/>
      <c r="AS361" s="2"/>
      <c r="AU361" s="2"/>
      <c r="AV361" s="2"/>
      <c r="AW361" s="2"/>
      <c r="AX361" s="2"/>
      <c r="AY361" s="2"/>
      <c r="AZ361" s="2"/>
      <c r="BA361" s="97"/>
      <c r="BB361" s="2"/>
      <c r="BD361" s="2"/>
      <c r="BE361" s="2"/>
      <c r="BF361" s="2"/>
      <c r="BG361" s="2"/>
      <c r="BH361" s="2"/>
      <c r="BI361" s="2"/>
      <c r="BJ361" s="97"/>
      <c r="BK361" s="2"/>
    </row>
    <row r="362" spans="11:63" x14ac:dyDescent="0.25">
      <c r="K362" s="2"/>
      <c r="L362" s="2"/>
      <c r="M362" s="2"/>
      <c r="N362" s="2"/>
      <c r="O362" s="2"/>
      <c r="P362" s="2"/>
      <c r="Q362" s="97"/>
      <c r="R362" s="2"/>
      <c r="T362" s="2"/>
      <c r="U362" s="2"/>
      <c r="V362" s="2"/>
      <c r="W362" s="2"/>
      <c r="X362" s="2"/>
      <c r="Y362" s="2"/>
      <c r="Z362" s="97"/>
      <c r="AA362" s="2"/>
      <c r="AC362" s="2"/>
      <c r="AD362" s="2"/>
      <c r="AE362" s="2"/>
      <c r="AF362" s="2"/>
      <c r="AG362" s="2"/>
      <c r="AH362" s="2"/>
      <c r="AI362" s="97"/>
      <c r="AJ362" s="2"/>
      <c r="AL362" s="2"/>
      <c r="AM362" s="2"/>
      <c r="AN362" s="2"/>
      <c r="AO362" s="2"/>
      <c r="AP362" s="2"/>
      <c r="AQ362" s="2"/>
      <c r="AR362" s="97"/>
      <c r="AS362" s="2"/>
      <c r="AU362" s="2"/>
      <c r="AV362" s="2"/>
      <c r="AW362" s="2"/>
      <c r="AX362" s="2"/>
      <c r="AY362" s="2"/>
      <c r="AZ362" s="2"/>
      <c r="BA362" s="97"/>
      <c r="BB362" s="2"/>
      <c r="BD362" s="2"/>
      <c r="BE362" s="2"/>
      <c r="BF362" s="2"/>
      <c r="BG362" s="2"/>
      <c r="BH362" s="2"/>
      <c r="BI362" s="2"/>
      <c r="BJ362" s="97"/>
      <c r="BK362" s="2"/>
    </row>
    <row r="363" spans="11:63" x14ac:dyDescent="0.25">
      <c r="K363" s="2"/>
      <c r="L363" s="2"/>
      <c r="M363" s="2"/>
      <c r="N363" s="2"/>
      <c r="O363" s="2"/>
      <c r="P363" s="2"/>
      <c r="Q363" s="97"/>
      <c r="R363" s="2"/>
      <c r="T363" s="2"/>
      <c r="U363" s="2"/>
      <c r="V363" s="2"/>
      <c r="W363" s="2"/>
      <c r="X363" s="2"/>
      <c r="Y363" s="2"/>
      <c r="Z363" s="97"/>
      <c r="AA363" s="2"/>
      <c r="AC363" s="2"/>
      <c r="AD363" s="2"/>
      <c r="AE363" s="2"/>
      <c r="AF363" s="2"/>
      <c r="AG363" s="2"/>
      <c r="AH363" s="2"/>
      <c r="AI363" s="97"/>
      <c r="AJ363" s="2"/>
      <c r="AL363" s="2"/>
      <c r="AM363" s="2"/>
      <c r="AN363" s="2"/>
      <c r="AO363" s="2"/>
      <c r="AP363" s="2"/>
      <c r="AQ363" s="2"/>
      <c r="AR363" s="97"/>
      <c r="AS363" s="2"/>
      <c r="AU363" s="2"/>
      <c r="AV363" s="2"/>
      <c r="AW363" s="2"/>
      <c r="AX363" s="2"/>
      <c r="AY363" s="2"/>
      <c r="AZ363" s="2"/>
      <c r="BA363" s="97"/>
      <c r="BB363" s="2"/>
      <c r="BD363" s="2"/>
      <c r="BE363" s="2"/>
      <c r="BF363" s="2"/>
      <c r="BG363" s="2"/>
      <c r="BH363" s="2"/>
      <c r="BI363" s="2"/>
      <c r="BJ363" s="97"/>
      <c r="BK363" s="2"/>
    </row>
    <row r="364" spans="11:63" x14ac:dyDescent="0.25">
      <c r="K364" s="2"/>
      <c r="L364" s="2"/>
      <c r="M364" s="2"/>
      <c r="N364" s="2"/>
      <c r="O364" s="2"/>
      <c r="P364" s="2"/>
      <c r="Q364" s="97"/>
      <c r="R364" s="2"/>
      <c r="T364" s="2"/>
      <c r="U364" s="2"/>
      <c r="V364" s="2"/>
      <c r="W364" s="2"/>
      <c r="X364" s="2"/>
      <c r="Y364" s="2"/>
      <c r="Z364" s="97"/>
      <c r="AA364" s="2"/>
      <c r="AC364" s="2"/>
      <c r="AD364" s="2"/>
      <c r="AE364" s="2"/>
      <c r="AF364" s="2"/>
      <c r="AG364" s="2"/>
      <c r="AH364" s="2"/>
      <c r="AI364" s="97"/>
      <c r="AJ364" s="2"/>
      <c r="AL364" s="2"/>
      <c r="AM364" s="2"/>
      <c r="AN364" s="2"/>
      <c r="AO364" s="2"/>
      <c r="AP364" s="2"/>
      <c r="AQ364" s="2"/>
      <c r="AR364" s="97"/>
      <c r="AS364" s="2"/>
      <c r="AU364" s="2"/>
      <c r="AV364" s="2"/>
      <c r="AW364" s="2"/>
      <c r="AX364" s="2"/>
      <c r="AY364" s="2"/>
      <c r="AZ364" s="2"/>
      <c r="BA364" s="97"/>
      <c r="BB364" s="2"/>
      <c r="BD364" s="2"/>
      <c r="BE364" s="2"/>
      <c r="BF364" s="2"/>
      <c r="BG364" s="2"/>
      <c r="BH364" s="2"/>
      <c r="BI364" s="2"/>
      <c r="BJ364" s="97"/>
      <c r="BK364" s="2"/>
    </row>
    <row r="365" spans="11:63" x14ac:dyDescent="0.25">
      <c r="K365" s="2"/>
      <c r="L365" s="2"/>
      <c r="M365" s="2"/>
      <c r="N365" s="2"/>
      <c r="O365" s="2"/>
      <c r="P365" s="2"/>
      <c r="Q365" s="97"/>
      <c r="R365" s="2"/>
      <c r="T365" s="2"/>
      <c r="U365" s="2"/>
      <c r="V365" s="2"/>
      <c r="W365" s="2"/>
      <c r="X365" s="2"/>
      <c r="Y365" s="2"/>
      <c r="Z365" s="97"/>
      <c r="AA365" s="2"/>
      <c r="AC365" s="2"/>
      <c r="AD365" s="2"/>
      <c r="AE365" s="2"/>
      <c r="AF365" s="2"/>
      <c r="AG365" s="2"/>
      <c r="AH365" s="2"/>
      <c r="AI365" s="97"/>
      <c r="AJ365" s="2"/>
      <c r="AL365" s="2"/>
      <c r="AM365" s="2"/>
      <c r="AN365" s="2"/>
      <c r="AO365" s="2"/>
      <c r="AP365" s="2"/>
      <c r="AQ365" s="2"/>
      <c r="AR365" s="97"/>
      <c r="AS365" s="2"/>
      <c r="AU365" s="2"/>
      <c r="AV365" s="2"/>
      <c r="AW365" s="2"/>
      <c r="AX365" s="2"/>
      <c r="AY365" s="2"/>
      <c r="AZ365" s="2"/>
      <c r="BA365" s="97"/>
      <c r="BB365" s="2"/>
      <c r="BD365" s="2"/>
      <c r="BE365" s="2"/>
      <c r="BF365" s="2"/>
      <c r="BG365" s="2"/>
      <c r="BH365" s="2"/>
      <c r="BI365" s="2"/>
      <c r="BJ365" s="97"/>
      <c r="BK365" s="2"/>
    </row>
    <row r="366" spans="11:63" x14ac:dyDescent="0.25">
      <c r="K366" s="2"/>
      <c r="L366" s="2"/>
      <c r="M366" s="2"/>
      <c r="N366" s="2"/>
      <c r="O366" s="2"/>
      <c r="P366" s="2"/>
      <c r="Q366" s="97"/>
      <c r="R366" s="2"/>
      <c r="T366" s="2"/>
      <c r="U366" s="2"/>
      <c r="V366" s="2"/>
      <c r="W366" s="2"/>
      <c r="X366" s="2"/>
      <c r="Y366" s="2"/>
      <c r="Z366" s="97"/>
      <c r="AA366" s="2"/>
      <c r="AC366" s="2"/>
      <c r="AD366" s="2"/>
      <c r="AE366" s="2"/>
      <c r="AF366" s="2"/>
      <c r="AG366" s="2"/>
      <c r="AH366" s="2"/>
      <c r="AI366" s="97"/>
      <c r="AJ366" s="2"/>
      <c r="AL366" s="2"/>
      <c r="AM366" s="2"/>
      <c r="AN366" s="2"/>
      <c r="AO366" s="2"/>
      <c r="AP366" s="2"/>
      <c r="AQ366" s="2"/>
      <c r="AR366" s="97"/>
      <c r="AS366" s="2"/>
      <c r="AU366" s="2"/>
      <c r="AV366" s="2"/>
      <c r="AW366" s="2"/>
      <c r="AX366" s="2"/>
      <c r="AY366" s="2"/>
      <c r="AZ366" s="2"/>
      <c r="BA366" s="97"/>
      <c r="BB366" s="2"/>
      <c r="BD366" s="2"/>
      <c r="BE366" s="2"/>
      <c r="BF366" s="2"/>
      <c r="BG366" s="2"/>
      <c r="BH366" s="2"/>
      <c r="BI366" s="2"/>
      <c r="BJ366" s="97"/>
      <c r="BK366" s="2"/>
    </row>
    <row r="367" spans="11:63" x14ac:dyDescent="0.25">
      <c r="K367" s="2"/>
      <c r="L367" s="2"/>
      <c r="M367" s="2"/>
      <c r="N367" s="2"/>
      <c r="O367" s="2"/>
      <c r="P367" s="2"/>
      <c r="Q367" s="97"/>
      <c r="R367" s="2"/>
      <c r="T367" s="2"/>
      <c r="U367" s="2"/>
      <c r="V367" s="2"/>
      <c r="W367" s="2"/>
      <c r="X367" s="2"/>
      <c r="Y367" s="2"/>
      <c r="Z367" s="97"/>
      <c r="AA367" s="2"/>
      <c r="AC367" s="2"/>
      <c r="AD367" s="2"/>
      <c r="AE367" s="2"/>
      <c r="AF367" s="2"/>
      <c r="AG367" s="2"/>
      <c r="AH367" s="2"/>
      <c r="AI367" s="97"/>
      <c r="AJ367" s="2"/>
      <c r="AL367" s="2"/>
      <c r="AM367" s="2"/>
      <c r="AN367" s="2"/>
      <c r="AO367" s="2"/>
      <c r="AP367" s="2"/>
      <c r="AQ367" s="2"/>
      <c r="AR367" s="97"/>
      <c r="AS367" s="2"/>
      <c r="AU367" s="2"/>
      <c r="AV367" s="2"/>
      <c r="AW367" s="2"/>
      <c r="AX367" s="2"/>
      <c r="AY367" s="2"/>
      <c r="AZ367" s="2"/>
      <c r="BA367" s="97"/>
      <c r="BB367" s="2"/>
      <c r="BD367" s="2"/>
      <c r="BE367" s="2"/>
      <c r="BF367" s="2"/>
      <c r="BG367" s="2"/>
      <c r="BH367" s="2"/>
      <c r="BI367" s="2"/>
      <c r="BJ367" s="97"/>
      <c r="BK367" s="2"/>
    </row>
    <row r="368" spans="11:63" x14ac:dyDescent="0.25">
      <c r="K368" s="2"/>
      <c r="L368" s="2"/>
      <c r="M368" s="2"/>
      <c r="N368" s="2"/>
      <c r="O368" s="2"/>
      <c r="P368" s="2"/>
      <c r="Q368" s="97"/>
      <c r="R368" s="2"/>
      <c r="T368" s="2"/>
      <c r="U368" s="2"/>
      <c r="V368" s="2"/>
      <c r="W368" s="2"/>
      <c r="X368" s="2"/>
      <c r="Y368" s="2"/>
      <c r="Z368" s="97"/>
      <c r="AA368" s="2"/>
      <c r="AC368" s="2"/>
      <c r="AD368" s="2"/>
      <c r="AE368" s="2"/>
      <c r="AF368" s="2"/>
      <c r="AG368" s="2"/>
      <c r="AH368" s="2"/>
      <c r="AI368" s="97"/>
      <c r="AJ368" s="2"/>
      <c r="AL368" s="2"/>
      <c r="AM368" s="2"/>
      <c r="AN368" s="2"/>
      <c r="AO368" s="2"/>
      <c r="AP368" s="2"/>
      <c r="AQ368" s="2"/>
      <c r="AR368" s="97"/>
      <c r="AS368" s="2"/>
      <c r="AU368" s="2"/>
      <c r="AV368" s="2"/>
      <c r="AW368" s="2"/>
      <c r="AX368" s="2"/>
      <c r="AY368" s="2"/>
      <c r="AZ368" s="2"/>
      <c r="BA368" s="97"/>
      <c r="BB368" s="2"/>
      <c r="BD368" s="2"/>
      <c r="BE368" s="2"/>
      <c r="BF368" s="2"/>
      <c r="BG368" s="2"/>
      <c r="BH368" s="2"/>
      <c r="BI368" s="2"/>
      <c r="BJ368" s="97"/>
      <c r="BK368" s="2"/>
    </row>
    <row r="369" spans="11:63" x14ac:dyDescent="0.25">
      <c r="K369" s="2"/>
      <c r="L369" s="2"/>
      <c r="M369" s="2"/>
      <c r="N369" s="2"/>
      <c r="O369" s="2"/>
      <c r="P369" s="2"/>
      <c r="Q369" s="97"/>
      <c r="R369" s="2"/>
      <c r="T369" s="2"/>
      <c r="U369" s="2"/>
      <c r="V369" s="2"/>
      <c r="W369" s="2"/>
      <c r="X369" s="2"/>
      <c r="Y369" s="2"/>
      <c r="Z369" s="97"/>
      <c r="AA369" s="2"/>
      <c r="AC369" s="2"/>
      <c r="AD369" s="2"/>
      <c r="AE369" s="2"/>
      <c r="AF369" s="2"/>
      <c r="AG369" s="2"/>
      <c r="AH369" s="2"/>
      <c r="AI369" s="97"/>
      <c r="AJ369" s="2"/>
      <c r="AL369" s="2"/>
      <c r="AM369" s="2"/>
      <c r="AN369" s="2"/>
      <c r="AO369" s="2"/>
      <c r="AP369" s="2"/>
      <c r="AQ369" s="2"/>
      <c r="AR369" s="97"/>
      <c r="AS369" s="2"/>
      <c r="AU369" s="2"/>
      <c r="AV369" s="2"/>
      <c r="AW369" s="2"/>
      <c r="AX369" s="2"/>
      <c r="AY369" s="2"/>
      <c r="AZ369" s="2"/>
      <c r="BA369" s="97"/>
      <c r="BB369" s="2"/>
      <c r="BD369" s="2"/>
      <c r="BE369" s="2"/>
      <c r="BF369" s="2"/>
      <c r="BG369" s="2"/>
      <c r="BH369" s="2"/>
      <c r="BI369" s="2"/>
      <c r="BJ369" s="97"/>
      <c r="BK369" s="2"/>
    </row>
    <row r="370" spans="11:63" x14ac:dyDescent="0.25">
      <c r="K370" s="2"/>
      <c r="L370" s="2"/>
      <c r="M370" s="2"/>
      <c r="N370" s="2"/>
      <c r="O370" s="2"/>
      <c r="P370" s="2"/>
      <c r="Q370" s="97"/>
      <c r="R370" s="2"/>
      <c r="T370" s="2"/>
      <c r="U370" s="2"/>
      <c r="V370" s="2"/>
      <c r="W370" s="2"/>
      <c r="X370" s="2"/>
      <c r="Y370" s="2"/>
      <c r="Z370" s="97"/>
      <c r="AA370" s="2"/>
      <c r="AC370" s="2"/>
      <c r="AD370" s="2"/>
      <c r="AE370" s="2"/>
      <c r="AF370" s="2"/>
      <c r="AG370" s="2"/>
      <c r="AH370" s="2"/>
      <c r="AI370" s="97"/>
      <c r="AJ370" s="2"/>
      <c r="AL370" s="2"/>
      <c r="AM370" s="2"/>
      <c r="AN370" s="2"/>
      <c r="AO370" s="2"/>
      <c r="AP370" s="2"/>
      <c r="AQ370" s="2"/>
      <c r="AR370" s="97"/>
      <c r="AS370" s="2"/>
      <c r="AU370" s="2"/>
      <c r="AV370" s="2"/>
      <c r="AW370" s="2"/>
      <c r="AX370" s="2"/>
      <c r="AY370" s="2"/>
      <c r="AZ370" s="2"/>
      <c r="BA370" s="97"/>
      <c r="BB370" s="2"/>
      <c r="BD370" s="2"/>
      <c r="BE370" s="2"/>
      <c r="BF370" s="2"/>
      <c r="BG370" s="2"/>
      <c r="BH370" s="2"/>
      <c r="BI370" s="2"/>
      <c r="BJ370" s="97"/>
      <c r="BK370" s="2"/>
    </row>
    <row r="371" spans="11:63" x14ac:dyDescent="0.25">
      <c r="K371" s="2"/>
      <c r="L371" s="2"/>
      <c r="M371" s="2"/>
      <c r="N371" s="2"/>
      <c r="O371" s="2"/>
      <c r="P371" s="2"/>
      <c r="Q371" s="97"/>
      <c r="R371" s="2"/>
      <c r="T371" s="2"/>
      <c r="U371" s="2"/>
      <c r="V371" s="2"/>
      <c r="W371" s="2"/>
      <c r="X371" s="2"/>
      <c r="Y371" s="2"/>
      <c r="Z371" s="97"/>
      <c r="AA371" s="2"/>
      <c r="AC371" s="2"/>
      <c r="AD371" s="2"/>
      <c r="AE371" s="2"/>
      <c r="AF371" s="2"/>
      <c r="AG371" s="2"/>
      <c r="AH371" s="2"/>
      <c r="AI371" s="97"/>
      <c r="AJ371" s="2"/>
      <c r="AL371" s="2"/>
      <c r="AM371" s="2"/>
      <c r="AN371" s="2"/>
      <c r="AO371" s="2"/>
      <c r="AP371" s="2"/>
      <c r="AQ371" s="2"/>
      <c r="AR371" s="97"/>
      <c r="AS371" s="2"/>
      <c r="AU371" s="2"/>
      <c r="AV371" s="2"/>
      <c r="AW371" s="2"/>
      <c r="AX371" s="2"/>
      <c r="AY371" s="2"/>
      <c r="AZ371" s="2"/>
      <c r="BA371" s="97"/>
      <c r="BB371" s="2"/>
      <c r="BD371" s="2"/>
      <c r="BE371" s="2"/>
      <c r="BF371" s="2"/>
      <c r="BG371" s="2"/>
      <c r="BH371" s="2"/>
      <c r="BI371" s="2"/>
      <c r="BJ371" s="97"/>
      <c r="BK371" s="2"/>
    </row>
    <row r="372" spans="11:63" x14ac:dyDescent="0.25">
      <c r="K372" s="2"/>
      <c r="L372" s="2"/>
      <c r="M372" s="2"/>
      <c r="N372" s="2"/>
      <c r="O372" s="2"/>
      <c r="P372" s="2"/>
      <c r="Q372" s="97"/>
      <c r="R372" s="2"/>
      <c r="T372" s="2"/>
      <c r="U372" s="2"/>
      <c r="V372" s="2"/>
      <c r="W372" s="2"/>
      <c r="X372" s="2"/>
      <c r="Y372" s="2"/>
      <c r="Z372" s="97"/>
      <c r="AA372" s="2"/>
      <c r="AC372" s="2"/>
      <c r="AD372" s="2"/>
      <c r="AE372" s="2"/>
      <c r="AF372" s="2"/>
      <c r="AG372" s="2"/>
      <c r="AH372" s="2"/>
      <c r="AI372" s="97"/>
      <c r="AJ372" s="2"/>
      <c r="AL372" s="2"/>
      <c r="AM372" s="2"/>
      <c r="AN372" s="2"/>
      <c r="AO372" s="2"/>
      <c r="AP372" s="2"/>
      <c r="AQ372" s="2"/>
      <c r="AR372" s="97"/>
      <c r="AS372" s="2"/>
      <c r="AU372" s="2"/>
      <c r="AV372" s="2"/>
      <c r="AW372" s="2"/>
      <c r="AX372" s="2"/>
      <c r="AY372" s="2"/>
      <c r="AZ372" s="2"/>
      <c r="BA372" s="97"/>
      <c r="BB372" s="2"/>
      <c r="BD372" s="2"/>
      <c r="BE372" s="2"/>
      <c r="BF372" s="2"/>
      <c r="BG372" s="2"/>
      <c r="BH372" s="2"/>
      <c r="BI372" s="2"/>
      <c r="BJ372" s="97"/>
      <c r="BK372" s="2"/>
    </row>
    <row r="373" spans="11:63" x14ac:dyDescent="0.25">
      <c r="K373" s="2"/>
      <c r="L373" s="2"/>
      <c r="M373" s="2"/>
      <c r="N373" s="2"/>
      <c r="O373" s="2"/>
      <c r="P373" s="2"/>
      <c r="Q373" s="97"/>
      <c r="R373" s="2"/>
      <c r="T373" s="2"/>
      <c r="U373" s="2"/>
      <c r="V373" s="2"/>
      <c r="W373" s="2"/>
      <c r="X373" s="2"/>
      <c r="Y373" s="2"/>
      <c r="Z373" s="97"/>
      <c r="AA373" s="2"/>
      <c r="AC373" s="2"/>
      <c r="AD373" s="2"/>
      <c r="AE373" s="2"/>
      <c r="AF373" s="2"/>
      <c r="AG373" s="2"/>
      <c r="AH373" s="2"/>
      <c r="AI373" s="97"/>
      <c r="AJ373" s="2"/>
      <c r="AL373" s="2"/>
      <c r="AM373" s="2"/>
      <c r="AN373" s="2"/>
      <c r="AO373" s="2"/>
      <c r="AP373" s="2"/>
      <c r="AQ373" s="2"/>
      <c r="AR373" s="97"/>
      <c r="AS373" s="2"/>
      <c r="AU373" s="2"/>
      <c r="AV373" s="2"/>
      <c r="AW373" s="2"/>
      <c r="AX373" s="2"/>
      <c r="AY373" s="2"/>
      <c r="AZ373" s="2"/>
      <c r="BA373" s="97"/>
      <c r="BB373" s="2"/>
      <c r="BD373" s="2"/>
      <c r="BE373" s="2"/>
      <c r="BF373" s="2"/>
      <c r="BG373" s="2"/>
      <c r="BH373" s="2"/>
      <c r="BI373" s="2"/>
      <c r="BJ373" s="97"/>
      <c r="BK373" s="2"/>
    </row>
    <row r="374" spans="11:63" x14ac:dyDescent="0.25">
      <c r="K374" s="2"/>
      <c r="L374" s="2"/>
      <c r="M374" s="2"/>
      <c r="N374" s="2"/>
      <c r="O374" s="2"/>
      <c r="P374" s="2"/>
      <c r="Q374" s="97"/>
      <c r="R374" s="2"/>
      <c r="T374" s="2"/>
      <c r="U374" s="2"/>
      <c r="V374" s="2"/>
      <c r="W374" s="2"/>
      <c r="X374" s="2"/>
      <c r="Y374" s="2"/>
      <c r="Z374" s="97"/>
      <c r="AA374" s="2"/>
      <c r="AC374" s="2"/>
      <c r="AD374" s="2"/>
      <c r="AE374" s="2"/>
      <c r="AF374" s="2"/>
      <c r="AG374" s="2"/>
      <c r="AH374" s="2"/>
      <c r="AI374" s="97"/>
      <c r="AJ374" s="2"/>
      <c r="AL374" s="2"/>
      <c r="AM374" s="2"/>
      <c r="AN374" s="2"/>
      <c r="AO374" s="2"/>
      <c r="AP374" s="2"/>
      <c r="AQ374" s="2"/>
      <c r="AR374" s="97"/>
      <c r="AS374" s="2"/>
      <c r="AU374" s="2"/>
      <c r="AV374" s="2"/>
      <c r="AW374" s="2"/>
      <c r="AX374" s="2"/>
      <c r="AY374" s="2"/>
      <c r="AZ374" s="2"/>
      <c r="BA374" s="97"/>
      <c r="BB374" s="2"/>
      <c r="BD374" s="2"/>
      <c r="BE374" s="2"/>
      <c r="BF374" s="2"/>
      <c r="BG374" s="2"/>
      <c r="BH374" s="2"/>
      <c r="BI374" s="2"/>
      <c r="BJ374" s="97"/>
      <c r="BK374" s="2"/>
    </row>
    <row r="375" spans="11:63" x14ac:dyDescent="0.25">
      <c r="K375" s="2"/>
      <c r="L375" s="2"/>
      <c r="M375" s="2"/>
      <c r="N375" s="2"/>
      <c r="O375" s="2"/>
      <c r="P375" s="2"/>
      <c r="Q375" s="97"/>
      <c r="R375" s="2"/>
      <c r="T375" s="2"/>
      <c r="U375" s="2"/>
      <c r="V375" s="2"/>
      <c r="W375" s="2"/>
      <c r="X375" s="2"/>
      <c r="Y375" s="2"/>
      <c r="Z375" s="97"/>
      <c r="AA375" s="2"/>
      <c r="AC375" s="2"/>
      <c r="AD375" s="2"/>
      <c r="AE375" s="2"/>
      <c r="AF375" s="2"/>
      <c r="AG375" s="2"/>
      <c r="AH375" s="2"/>
      <c r="AI375" s="97"/>
      <c r="AJ375" s="2"/>
      <c r="AL375" s="2"/>
      <c r="AM375" s="2"/>
      <c r="AN375" s="2"/>
      <c r="AO375" s="2"/>
      <c r="AP375" s="2"/>
      <c r="AQ375" s="2"/>
      <c r="AR375" s="97"/>
      <c r="AS375" s="2"/>
      <c r="AU375" s="2"/>
      <c r="AV375" s="2"/>
      <c r="AW375" s="2"/>
      <c r="AX375" s="2"/>
      <c r="AY375" s="2"/>
      <c r="AZ375" s="2"/>
      <c r="BA375" s="97"/>
      <c r="BB375" s="2"/>
      <c r="BD375" s="2"/>
      <c r="BE375" s="2"/>
      <c r="BF375" s="2"/>
      <c r="BG375" s="2"/>
      <c r="BH375" s="2"/>
      <c r="BI375" s="2"/>
      <c r="BJ375" s="97"/>
      <c r="BK375" s="2"/>
    </row>
    <row r="376" spans="11:63" x14ac:dyDescent="0.25">
      <c r="K376" s="2"/>
      <c r="L376" s="2"/>
      <c r="M376" s="2"/>
      <c r="N376" s="2"/>
      <c r="O376" s="2"/>
      <c r="P376" s="2"/>
      <c r="Q376" s="97"/>
      <c r="R376" s="2"/>
      <c r="T376" s="2"/>
      <c r="U376" s="2"/>
      <c r="V376" s="2"/>
      <c r="W376" s="2"/>
      <c r="X376" s="2"/>
      <c r="Y376" s="2"/>
      <c r="Z376" s="97"/>
      <c r="AA376" s="2"/>
      <c r="AC376" s="2"/>
      <c r="AD376" s="2"/>
      <c r="AE376" s="2"/>
      <c r="AF376" s="2"/>
      <c r="AG376" s="2"/>
      <c r="AH376" s="2"/>
      <c r="AI376" s="97"/>
      <c r="AJ376" s="2"/>
      <c r="AL376" s="2"/>
      <c r="AM376" s="2"/>
      <c r="AN376" s="2"/>
      <c r="AO376" s="2"/>
      <c r="AP376" s="2"/>
      <c r="AQ376" s="2"/>
      <c r="AR376" s="97"/>
      <c r="AS376" s="2"/>
      <c r="AU376" s="2"/>
      <c r="AV376" s="2"/>
      <c r="AW376" s="2"/>
      <c r="AX376" s="2"/>
      <c r="AY376" s="2"/>
      <c r="AZ376" s="2"/>
      <c r="BA376" s="97"/>
      <c r="BB376" s="2"/>
      <c r="BD376" s="2"/>
      <c r="BE376" s="2"/>
      <c r="BF376" s="2"/>
      <c r="BG376" s="2"/>
      <c r="BH376" s="2"/>
      <c r="BI376" s="2"/>
      <c r="BJ376" s="97"/>
      <c r="BK376" s="2"/>
    </row>
    <row r="377" spans="11:63" x14ac:dyDescent="0.25">
      <c r="K377" s="2"/>
      <c r="L377" s="2"/>
      <c r="M377" s="2"/>
      <c r="N377" s="2"/>
      <c r="O377" s="2"/>
      <c r="P377" s="2"/>
      <c r="Q377" s="97"/>
      <c r="R377" s="2"/>
      <c r="T377" s="2"/>
      <c r="U377" s="2"/>
      <c r="V377" s="2"/>
      <c r="W377" s="2"/>
      <c r="X377" s="2"/>
      <c r="Y377" s="2"/>
      <c r="Z377" s="97"/>
      <c r="AA377" s="2"/>
      <c r="AC377" s="2"/>
      <c r="AD377" s="2"/>
      <c r="AE377" s="2"/>
      <c r="AF377" s="2"/>
      <c r="AG377" s="2"/>
      <c r="AH377" s="2"/>
      <c r="AI377" s="97"/>
      <c r="AJ377" s="2"/>
      <c r="AL377" s="2"/>
      <c r="AM377" s="2"/>
      <c r="AN377" s="2"/>
      <c r="AO377" s="2"/>
      <c r="AP377" s="2"/>
      <c r="AQ377" s="2"/>
      <c r="AR377" s="97"/>
      <c r="AS377" s="2"/>
      <c r="AU377" s="2"/>
      <c r="AV377" s="2"/>
      <c r="AW377" s="2"/>
      <c r="AX377" s="2"/>
      <c r="AY377" s="2"/>
      <c r="AZ377" s="2"/>
      <c r="BA377" s="97"/>
      <c r="BB377" s="2"/>
      <c r="BD377" s="2"/>
      <c r="BE377" s="2"/>
      <c r="BF377" s="2"/>
      <c r="BG377" s="2"/>
      <c r="BH377" s="2"/>
      <c r="BI377" s="2"/>
      <c r="BJ377" s="97"/>
      <c r="BK377" s="2"/>
    </row>
    <row r="378" spans="11:63" x14ac:dyDescent="0.25">
      <c r="K378" s="2"/>
      <c r="L378" s="2"/>
      <c r="M378" s="2"/>
      <c r="N378" s="2"/>
      <c r="O378" s="2"/>
      <c r="P378" s="2"/>
      <c r="Q378" s="97"/>
      <c r="R378" s="2"/>
      <c r="T378" s="2"/>
      <c r="U378" s="2"/>
      <c r="V378" s="2"/>
      <c r="W378" s="2"/>
      <c r="X378" s="2"/>
      <c r="Y378" s="2"/>
      <c r="Z378" s="97"/>
      <c r="AA378" s="2"/>
      <c r="AC378" s="2"/>
      <c r="AD378" s="2"/>
      <c r="AE378" s="2"/>
      <c r="AF378" s="2"/>
      <c r="AG378" s="2"/>
      <c r="AH378" s="2"/>
      <c r="AI378" s="97"/>
      <c r="AJ378" s="2"/>
      <c r="AL378" s="2"/>
      <c r="AM378" s="2"/>
      <c r="AN378" s="2"/>
      <c r="AO378" s="2"/>
      <c r="AP378" s="2"/>
      <c r="AQ378" s="2"/>
      <c r="AR378" s="97"/>
      <c r="AS378" s="2"/>
      <c r="AU378" s="2"/>
      <c r="AV378" s="2"/>
      <c r="AW378" s="2"/>
      <c r="AX378" s="2"/>
      <c r="AY378" s="2"/>
      <c r="AZ378" s="2"/>
      <c r="BA378" s="97"/>
      <c r="BB378" s="2"/>
      <c r="BD378" s="2"/>
      <c r="BE378" s="2"/>
      <c r="BF378" s="2"/>
      <c r="BG378" s="2"/>
      <c r="BH378" s="2"/>
      <c r="BI378" s="2"/>
      <c r="BJ378" s="97"/>
      <c r="BK378" s="2"/>
    </row>
    <row r="379" spans="11:63" x14ac:dyDescent="0.25">
      <c r="K379" s="2"/>
      <c r="L379" s="2"/>
      <c r="M379" s="2"/>
      <c r="N379" s="2"/>
      <c r="O379" s="2"/>
      <c r="P379" s="2"/>
      <c r="Q379" s="97"/>
      <c r="R379" s="2"/>
      <c r="T379" s="2"/>
      <c r="U379" s="2"/>
      <c r="V379" s="2"/>
      <c r="W379" s="2"/>
      <c r="X379" s="2"/>
      <c r="Y379" s="2"/>
      <c r="Z379" s="97"/>
      <c r="AA379" s="2"/>
      <c r="AC379" s="2"/>
      <c r="AD379" s="2"/>
      <c r="AE379" s="2"/>
      <c r="AF379" s="2"/>
      <c r="AG379" s="2"/>
      <c r="AH379" s="2"/>
      <c r="AI379" s="97"/>
      <c r="AJ379" s="2"/>
      <c r="AL379" s="2"/>
      <c r="AM379" s="2"/>
      <c r="AN379" s="2"/>
      <c r="AO379" s="2"/>
      <c r="AP379" s="2"/>
      <c r="AQ379" s="2"/>
      <c r="AR379" s="97"/>
      <c r="AS379" s="2"/>
      <c r="AU379" s="2"/>
      <c r="AV379" s="2"/>
      <c r="AW379" s="2"/>
      <c r="AX379" s="2"/>
      <c r="AY379" s="2"/>
      <c r="AZ379" s="2"/>
      <c r="BA379" s="97"/>
      <c r="BB379" s="2"/>
      <c r="BD379" s="2"/>
      <c r="BE379" s="2"/>
      <c r="BF379" s="2"/>
      <c r="BG379" s="2"/>
      <c r="BH379" s="2"/>
      <c r="BI379" s="2"/>
      <c r="BJ379" s="97"/>
      <c r="BK379" s="2"/>
    </row>
    <row r="380" spans="11:63" x14ac:dyDescent="0.25">
      <c r="K380" s="2"/>
      <c r="L380" s="2"/>
      <c r="M380" s="2"/>
      <c r="N380" s="2"/>
      <c r="O380" s="2"/>
      <c r="P380" s="2"/>
      <c r="Q380" s="97"/>
      <c r="R380" s="2"/>
      <c r="T380" s="2"/>
      <c r="U380" s="2"/>
      <c r="V380" s="2"/>
      <c r="W380" s="2"/>
      <c r="X380" s="2"/>
      <c r="Y380" s="2"/>
      <c r="Z380" s="97"/>
      <c r="AA380" s="2"/>
      <c r="AC380" s="2"/>
      <c r="AD380" s="2"/>
      <c r="AE380" s="2"/>
      <c r="AF380" s="2"/>
      <c r="AG380" s="2"/>
      <c r="AH380" s="2"/>
      <c r="AI380" s="97"/>
      <c r="AJ380" s="2"/>
      <c r="AL380" s="2"/>
      <c r="AM380" s="2"/>
      <c r="AN380" s="2"/>
      <c r="AO380" s="2"/>
      <c r="AP380" s="2"/>
      <c r="AQ380" s="2"/>
      <c r="AR380" s="97"/>
      <c r="AS380" s="2"/>
      <c r="AU380" s="2"/>
      <c r="AV380" s="2"/>
      <c r="AW380" s="2"/>
      <c r="AX380" s="2"/>
      <c r="AY380" s="2"/>
      <c r="AZ380" s="2"/>
      <c r="BA380" s="97"/>
      <c r="BB380" s="2"/>
      <c r="BD380" s="2"/>
      <c r="BE380" s="2"/>
      <c r="BF380" s="2"/>
      <c r="BG380" s="2"/>
      <c r="BH380" s="2"/>
      <c r="BI380" s="2"/>
      <c r="BJ380" s="97"/>
      <c r="BK380" s="2"/>
    </row>
    <row r="381" spans="11:63" x14ac:dyDescent="0.25">
      <c r="K381" s="2"/>
      <c r="L381" s="2"/>
      <c r="M381" s="2"/>
      <c r="N381" s="2"/>
      <c r="O381" s="2"/>
      <c r="P381" s="2"/>
      <c r="Q381" s="97"/>
      <c r="R381" s="2"/>
      <c r="T381" s="2"/>
      <c r="U381" s="2"/>
      <c r="V381" s="2"/>
      <c r="W381" s="2"/>
      <c r="X381" s="2"/>
      <c r="Y381" s="2"/>
      <c r="Z381" s="97"/>
      <c r="AA381" s="2"/>
      <c r="AC381" s="2"/>
      <c r="AD381" s="2"/>
      <c r="AE381" s="2"/>
      <c r="AF381" s="2"/>
      <c r="AG381" s="2"/>
      <c r="AH381" s="2"/>
      <c r="AI381" s="97"/>
      <c r="AJ381" s="2"/>
      <c r="AL381" s="2"/>
      <c r="AM381" s="2"/>
      <c r="AN381" s="2"/>
      <c r="AO381" s="2"/>
      <c r="AP381" s="2"/>
      <c r="AQ381" s="2"/>
      <c r="AR381" s="97"/>
      <c r="AS381" s="2"/>
      <c r="AU381" s="2"/>
      <c r="AV381" s="2"/>
      <c r="AW381" s="2"/>
      <c r="AX381" s="2"/>
      <c r="AY381" s="2"/>
      <c r="AZ381" s="2"/>
      <c r="BA381" s="97"/>
      <c r="BB381" s="2"/>
      <c r="BD381" s="2"/>
      <c r="BE381" s="2"/>
      <c r="BF381" s="2"/>
      <c r="BG381" s="2"/>
      <c r="BH381" s="2"/>
      <c r="BI381" s="2"/>
      <c r="BJ381" s="97"/>
      <c r="BK381" s="2"/>
    </row>
    <row r="382" spans="11:63" x14ac:dyDescent="0.25">
      <c r="K382" s="2"/>
      <c r="L382" s="2"/>
      <c r="M382" s="2"/>
      <c r="N382" s="2"/>
      <c r="O382" s="2"/>
      <c r="P382" s="2"/>
      <c r="Q382" s="97"/>
      <c r="R382" s="2"/>
      <c r="T382" s="2"/>
      <c r="U382" s="2"/>
      <c r="V382" s="2"/>
      <c r="W382" s="2"/>
      <c r="X382" s="2"/>
      <c r="Y382" s="2"/>
      <c r="Z382" s="97"/>
      <c r="AA382" s="2"/>
      <c r="AC382" s="2"/>
      <c r="AD382" s="2"/>
      <c r="AE382" s="2"/>
      <c r="AF382" s="2"/>
      <c r="AG382" s="2"/>
      <c r="AH382" s="2"/>
      <c r="AI382" s="97"/>
      <c r="AJ382" s="2"/>
      <c r="AL382" s="2"/>
      <c r="AM382" s="2"/>
      <c r="AN382" s="2"/>
      <c r="AO382" s="2"/>
      <c r="AP382" s="2"/>
      <c r="AQ382" s="2"/>
      <c r="AR382" s="97"/>
      <c r="AS382" s="2"/>
      <c r="AU382" s="2"/>
      <c r="AV382" s="2"/>
      <c r="AW382" s="2"/>
      <c r="AX382" s="2"/>
      <c r="AY382" s="2"/>
      <c r="AZ382" s="2"/>
      <c r="BA382" s="97"/>
      <c r="BB382" s="2"/>
      <c r="BD382" s="2"/>
      <c r="BE382" s="2"/>
      <c r="BF382" s="2"/>
      <c r="BG382" s="2"/>
      <c r="BH382" s="2"/>
      <c r="BI382" s="2"/>
      <c r="BJ382" s="97"/>
      <c r="BK382" s="2"/>
    </row>
    <row r="383" spans="11:63" x14ac:dyDescent="0.25">
      <c r="K383" s="2"/>
      <c r="L383" s="2"/>
      <c r="M383" s="2"/>
      <c r="N383" s="2"/>
      <c r="O383" s="2"/>
      <c r="P383" s="2"/>
      <c r="Q383" s="97"/>
      <c r="R383" s="2"/>
      <c r="T383" s="2"/>
      <c r="U383" s="2"/>
      <c r="V383" s="2"/>
      <c r="W383" s="2"/>
      <c r="X383" s="2"/>
      <c r="Y383" s="2"/>
      <c r="Z383" s="97"/>
      <c r="AA383" s="2"/>
      <c r="AC383" s="2"/>
      <c r="AD383" s="2"/>
      <c r="AE383" s="2"/>
      <c r="AF383" s="2"/>
      <c r="AG383" s="2"/>
      <c r="AH383" s="2"/>
      <c r="AI383" s="97"/>
      <c r="AJ383" s="2"/>
      <c r="AL383" s="2"/>
      <c r="AM383" s="2"/>
      <c r="AN383" s="2"/>
      <c r="AO383" s="2"/>
      <c r="AP383" s="2"/>
      <c r="AQ383" s="2"/>
      <c r="AR383" s="97"/>
      <c r="AS383" s="2"/>
      <c r="AU383" s="2"/>
      <c r="AV383" s="2"/>
      <c r="AW383" s="2"/>
      <c r="AX383" s="2"/>
      <c r="AY383" s="2"/>
      <c r="AZ383" s="2"/>
      <c r="BA383" s="97"/>
      <c r="BB383" s="2"/>
      <c r="BD383" s="2"/>
      <c r="BE383" s="2"/>
      <c r="BF383" s="2"/>
      <c r="BG383" s="2"/>
      <c r="BH383" s="2"/>
      <c r="BI383" s="2"/>
      <c r="BJ383" s="97"/>
      <c r="BK383" s="2"/>
    </row>
    <row r="384" spans="11:63" x14ac:dyDescent="0.25">
      <c r="K384" s="2"/>
      <c r="L384" s="2"/>
      <c r="M384" s="2"/>
      <c r="N384" s="2"/>
      <c r="O384" s="2"/>
      <c r="P384" s="2"/>
      <c r="Q384" s="97"/>
      <c r="R384" s="2"/>
      <c r="T384" s="2"/>
      <c r="U384" s="2"/>
      <c r="V384" s="2"/>
      <c r="W384" s="2"/>
      <c r="X384" s="2"/>
      <c r="Y384" s="2"/>
      <c r="Z384" s="97"/>
      <c r="AA384" s="2"/>
      <c r="AC384" s="2"/>
      <c r="AD384" s="2"/>
      <c r="AE384" s="2"/>
      <c r="AF384" s="2"/>
      <c r="AG384" s="2"/>
      <c r="AH384" s="2"/>
      <c r="AI384" s="97"/>
      <c r="AJ384" s="2"/>
      <c r="AL384" s="2"/>
      <c r="AM384" s="2"/>
      <c r="AN384" s="2"/>
      <c r="AO384" s="2"/>
      <c r="AP384" s="2"/>
      <c r="AQ384" s="2"/>
      <c r="AR384" s="97"/>
      <c r="AS384" s="2"/>
      <c r="AU384" s="2"/>
      <c r="AV384" s="2"/>
      <c r="AW384" s="2"/>
      <c r="AX384" s="2"/>
      <c r="AY384" s="2"/>
      <c r="AZ384" s="2"/>
      <c r="BA384" s="97"/>
      <c r="BB384" s="2"/>
      <c r="BD384" s="2"/>
      <c r="BE384" s="2"/>
      <c r="BF384" s="2"/>
      <c r="BG384" s="2"/>
      <c r="BH384" s="2"/>
      <c r="BI384" s="2"/>
      <c r="BJ384" s="97"/>
      <c r="BK384" s="2"/>
    </row>
    <row r="385" spans="11:63" x14ac:dyDescent="0.25">
      <c r="K385" s="2"/>
      <c r="L385" s="2"/>
      <c r="M385" s="2"/>
      <c r="N385" s="2"/>
      <c r="O385" s="2"/>
      <c r="P385" s="2"/>
      <c r="Q385" s="97"/>
      <c r="R385" s="2"/>
      <c r="T385" s="2"/>
      <c r="U385" s="2"/>
      <c r="V385" s="2"/>
      <c r="W385" s="2"/>
      <c r="X385" s="2"/>
      <c r="Y385" s="2"/>
      <c r="Z385" s="97"/>
      <c r="AA385" s="2"/>
      <c r="AC385" s="2"/>
      <c r="AD385" s="2"/>
      <c r="AE385" s="2"/>
      <c r="AF385" s="2"/>
      <c r="AG385" s="2"/>
      <c r="AH385" s="2"/>
      <c r="AI385" s="97"/>
      <c r="AJ385" s="2"/>
      <c r="AL385" s="2"/>
      <c r="AM385" s="2"/>
      <c r="AN385" s="2"/>
      <c r="AO385" s="2"/>
      <c r="AP385" s="2"/>
      <c r="AQ385" s="2"/>
      <c r="AR385" s="97"/>
      <c r="AS385" s="2"/>
      <c r="AU385" s="2"/>
      <c r="AV385" s="2"/>
      <c r="AW385" s="2"/>
      <c r="AX385" s="2"/>
      <c r="AY385" s="2"/>
      <c r="AZ385" s="2"/>
      <c r="BA385" s="97"/>
      <c r="BB385" s="2"/>
      <c r="BD385" s="2"/>
      <c r="BE385" s="2"/>
      <c r="BF385" s="2"/>
      <c r="BG385" s="2"/>
      <c r="BH385" s="2"/>
      <c r="BI385" s="2"/>
      <c r="BJ385" s="97"/>
      <c r="BK385" s="2"/>
    </row>
    <row r="386" spans="11:63" x14ac:dyDescent="0.25">
      <c r="K386" s="2"/>
      <c r="L386" s="2"/>
      <c r="M386" s="2"/>
      <c r="N386" s="2"/>
      <c r="O386" s="2"/>
      <c r="P386" s="2"/>
      <c r="Q386" s="97"/>
      <c r="R386" s="2"/>
      <c r="T386" s="2"/>
      <c r="U386" s="2"/>
      <c r="V386" s="2"/>
      <c r="W386" s="2"/>
      <c r="X386" s="2"/>
      <c r="Y386" s="2"/>
      <c r="Z386" s="97"/>
      <c r="AA386" s="2"/>
      <c r="AC386" s="2"/>
      <c r="AD386" s="2"/>
      <c r="AE386" s="2"/>
      <c r="AF386" s="2"/>
      <c r="AG386" s="2"/>
      <c r="AH386" s="2"/>
      <c r="AI386" s="97"/>
      <c r="AJ386" s="2"/>
      <c r="AL386" s="2"/>
      <c r="AM386" s="2"/>
      <c r="AN386" s="2"/>
      <c r="AO386" s="2"/>
      <c r="AP386" s="2"/>
      <c r="AQ386" s="2"/>
      <c r="AR386" s="97"/>
      <c r="AS386" s="2"/>
      <c r="AU386" s="2"/>
      <c r="AV386" s="2"/>
      <c r="AW386" s="2"/>
      <c r="AX386" s="2"/>
      <c r="AY386" s="2"/>
      <c r="AZ386" s="2"/>
      <c r="BA386" s="97"/>
      <c r="BB386" s="2"/>
      <c r="BD386" s="2"/>
      <c r="BE386" s="2"/>
      <c r="BF386" s="2"/>
      <c r="BG386" s="2"/>
      <c r="BH386" s="2"/>
      <c r="BI386" s="2"/>
      <c r="BJ386" s="97"/>
      <c r="BK386" s="2"/>
    </row>
    <row r="387" spans="11:63" x14ac:dyDescent="0.25">
      <c r="K387" s="2"/>
      <c r="L387" s="2"/>
      <c r="M387" s="2"/>
      <c r="N387" s="2"/>
      <c r="O387" s="2"/>
      <c r="P387" s="2"/>
      <c r="Q387" s="97"/>
      <c r="R387" s="2"/>
      <c r="T387" s="2"/>
      <c r="U387" s="2"/>
      <c r="V387" s="2"/>
      <c r="W387" s="2"/>
      <c r="X387" s="2"/>
      <c r="Y387" s="2"/>
      <c r="Z387" s="97"/>
      <c r="AA387" s="2"/>
      <c r="AC387" s="2"/>
      <c r="AD387" s="2"/>
      <c r="AE387" s="2"/>
      <c r="AF387" s="2"/>
      <c r="AG387" s="2"/>
      <c r="AH387" s="2"/>
      <c r="AI387" s="97"/>
      <c r="AJ387" s="2"/>
      <c r="AL387" s="2"/>
      <c r="AM387" s="2"/>
      <c r="AN387" s="2"/>
      <c r="AO387" s="2"/>
      <c r="AP387" s="2"/>
      <c r="AQ387" s="2"/>
      <c r="AR387" s="97"/>
      <c r="AS387" s="2"/>
      <c r="AU387" s="2"/>
      <c r="AV387" s="2"/>
      <c r="AW387" s="2"/>
      <c r="AX387" s="2"/>
      <c r="AY387" s="2"/>
      <c r="AZ387" s="2"/>
      <c r="BA387" s="97"/>
      <c r="BB387" s="2"/>
      <c r="BD387" s="2"/>
      <c r="BE387" s="2"/>
      <c r="BF387" s="2"/>
      <c r="BG387" s="2"/>
      <c r="BH387" s="2"/>
      <c r="BI387" s="2"/>
      <c r="BJ387" s="97"/>
      <c r="BK387" s="2"/>
    </row>
    <row r="388" spans="11:63" x14ac:dyDescent="0.25">
      <c r="K388" s="2"/>
      <c r="L388" s="2"/>
      <c r="M388" s="2"/>
      <c r="N388" s="2"/>
      <c r="O388" s="2"/>
      <c r="P388" s="2"/>
      <c r="Q388" s="97"/>
      <c r="R388" s="2"/>
      <c r="T388" s="2"/>
      <c r="U388" s="2"/>
      <c r="V388" s="2"/>
      <c r="W388" s="2"/>
      <c r="X388" s="2"/>
      <c r="Y388" s="2"/>
      <c r="Z388" s="97"/>
      <c r="AA388" s="2"/>
      <c r="AC388" s="2"/>
      <c r="AD388" s="2"/>
      <c r="AE388" s="2"/>
      <c r="AF388" s="2"/>
      <c r="AG388" s="2"/>
      <c r="AH388" s="2"/>
      <c r="AI388" s="97"/>
      <c r="AJ388" s="2"/>
      <c r="AL388" s="2"/>
      <c r="AM388" s="2"/>
      <c r="AN388" s="2"/>
      <c r="AO388" s="2"/>
      <c r="AP388" s="2"/>
      <c r="AQ388" s="2"/>
      <c r="AR388" s="97"/>
      <c r="AS388" s="2"/>
      <c r="AU388" s="2"/>
      <c r="AV388" s="2"/>
      <c r="AW388" s="2"/>
      <c r="AX388" s="2"/>
      <c r="AY388" s="2"/>
      <c r="AZ388" s="2"/>
      <c r="BA388" s="97"/>
      <c r="BB388" s="2"/>
      <c r="BD388" s="2"/>
      <c r="BE388" s="2"/>
      <c r="BF388" s="2"/>
      <c r="BG388" s="2"/>
      <c r="BH388" s="2"/>
      <c r="BI388" s="2"/>
      <c r="BJ388" s="97"/>
      <c r="BK388" s="2"/>
    </row>
    <row r="389" spans="11:63" x14ac:dyDescent="0.25">
      <c r="K389" s="2"/>
      <c r="L389" s="2"/>
      <c r="M389" s="2"/>
      <c r="N389" s="2"/>
      <c r="O389" s="2"/>
      <c r="P389" s="2"/>
      <c r="Q389" s="97"/>
      <c r="R389" s="2"/>
      <c r="T389" s="2"/>
      <c r="U389" s="2"/>
      <c r="V389" s="2"/>
      <c r="W389" s="2"/>
      <c r="X389" s="2"/>
      <c r="Y389" s="2"/>
      <c r="Z389" s="97"/>
      <c r="AA389" s="2"/>
      <c r="AC389" s="2"/>
      <c r="AD389" s="2"/>
      <c r="AE389" s="2"/>
      <c r="AF389" s="2"/>
      <c r="AG389" s="2"/>
      <c r="AH389" s="2"/>
      <c r="AI389" s="97"/>
      <c r="AJ389" s="2"/>
      <c r="AL389" s="2"/>
      <c r="AM389" s="2"/>
      <c r="AN389" s="2"/>
      <c r="AO389" s="2"/>
      <c r="AP389" s="2"/>
      <c r="AQ389" s="2"/>
      <c r="AR389" s="97"/>
      <c r="AS389" s="2"/>
      <c r="AU389" s="2"/>
      <c r="AV389" s="2"/>
      <c r="AW389" s="2"/>
      <c r="AX389" s="2"/>
      <c r="AY389" s="2"/>
      <c r="AZ389" s="2"/>
      <c r="BA389" s="97"/>
      <c r="BB389" s="2"/>
      <c r="BD389" s="2"/>
      <c r="BE389" s="2"/>
      <c r="BF389" s="2"/>
      <c r="BG389" s="2"/>
      <c r="BH389" s="2"/>
      <c r="BI389" s="2"/>
      <c r="BJ389" s="97"/>
      <c r="BK389" s="2"/>
    </row>
    <row r="390" spans="11:63" x14ac:dyDescent="0.25">
      <c r="K390" s="2"/>
      <c r="L390" s="2"/>
      <c r="M390" s="2"/>
      <c r="N390" s="2"/>
      <c r="O390" s="2"/>
      <c r="P390" s="2"/>
      <c r="Q390" s="97"/>
      <c r="R390" s="2"/>
      <c r="T390" s="2"/>
      <c r="U390" s="2"/>
      <c r="V390" s="2"/>
      <c r="W390" s="2"/>
      <c r="X390" s="2"/>
      <c r="Y390" s="2"/>
      <c r="Z390" s="97"/>
      <c r="AA390" s="2"/>
      <c r="AC390" s="2"/>
      <c r="AD390" s="2"/>
      <c r="AE390" s="2"/>
      <c r="AF390" s="2"/>
      <c r="AG390" s="2"/>
      <c r="AH390" s="2"/>
      <c r="AI390" s="97"/>
      <c r="AJ390" s="2"/>
      <c r="AL390" s="2"/>
      <c r="AM390" s="2"/>
      <c r="AN390" s="2"/>
      <c r="AO390" s="2"/>
      <c r="AP390" s="2"/>
      <c r="AQ390" s="2"/>
      <c r="AR390" s="97"/>
      <c r="AS390" s="2"/>
      <c r="AU390" s="2"/>
      <c r="AV390" s="2"/>
      <c r="AW390" s="2"/>
      <c r="AX390" s="2"/>
      <c r="AY390" s="2"/>
      <c r="AZ390" s="2"/>
      <c r="BA390" s="97"/>
      <c r="BB390" s="2"/>
      <c r="BD390" s="2"/>
      <c r="BE390" s="2"/>
      <c r="BF390" s="2"/>
      <c r="BG390" s="2"/>
      <c r="BH390" s="2"/>
      <c r="BI390" s="2"/>
      <c r="BJ390" s="97"/>
      <c r="BK390" s="2"/>
    </row>
    <row r="391" spans="11:63" x14ac:dyDescent="0.25">
      <c r="K391" s="2"/>
      <c r="L391" s="2"/>
      <c r="M391" s="2"/>
      <c r="N391" s="2"/>
      <c r="O391" s="2"/>
      <c r="P391" s="2"/>
      <c r="Q391" s="97"/>
      <c r="R391" s="2"/>
      <c r="T391" s="2"/>
      <c r="U391" s="2"/>
      <c r="V391" s="2"/>
      <c r="W391" s="2"/>
      <c r="X391" s="2"/>
      <c r="Y391" s="2"/>
      <c r="Z391" s="97"/>
      <c r="AA391" s="2"/>
      <c r="AC391" s="2"/>
      <c r="AD391" s="2"/>
      <c r="AE391" s="2"/>
      <c r="AF391" s="2"/>
      <c r="AG391" s="2"/>
      <c r="AH391" s="2"/>
      <c r="AI391" s="97"/>
      <c r="AJ391" s="2"/>
      <c r="AL391" s="2"/>
      <c r="AM391" s="2"/>
      <c r="AN391" s="2"/>
      <c r="AO391" s="2"/>
      <c r="AP391" s="2"/>
      <c r="AQ391" s="2"/>
      <c r="AR391" s="97"/>
      <c r="AS391" s="2"/>
      <c r="AU391" s="2"/>
      <c r="AV391" s="2"/>
      <c r="AW391" s="2"/>
      <c r="AX391" s="2"/>
      <c r="AY391" s="2"/>
      <c r="AZ391" s="2"/>
      <c r="BA391" s="97"/>
      <c r="BB391" s="2"/>
      <c r="BD391" s="2"/>
      <c r="BE391" s="2"/>
      <c r="BF391" s="2"/>
      <c r="BG391" s="2"/>
      <c r="BH391" s="2"/>
      <c r="BI391" s="2"/>
      <c r="BJ391" s="97"/>
      <c r="BK391" s="2"/>
    </row>
    <row r="392" spans="11:63" x14ac:dyDescent="0.25">
      <c r="K392" s="2"/>
      <c r="L392" s="2"/>
      <c r="M392" s="2"/>
      <c r="N392" s="2"/>
      <c r="O392" s="2"/>
      <c r="P392" s="2"/>
      <c r="Q392" s="97"/>
      <c r="R392" s="2"/>
      <c r="T392" s="2"/>
      <c r="U392" s="2"/>
      <c r="V392" s="2"/>
      <c r="W392" s="2"/>
      <c r="X392" s="2"/>
      <c r="Y392" s="2"/>
      <c r="Z392" s="97"/>
      <c r="AA392" s="2"/>
      <c r="AC392" s="2"/>
      <c r="AD392" s="2"/>
      <c r="AE392" s="2"/>
      <c r="AF392" s="2"/>
      <c r="AG392" s="2"/>
      <c r="AH392" s="2"/>
      <c r="AI392" s="97"/>
      <c r="AJ392" s="2"/>
      <c r="AL392" s="2"/>
      <c r="AM392" s="2"/>
      <c r="AN392" s="2"/>
      <c r="AO392" s="2"/>
      <c r="AP392" s="2"/>
      <c r="AQ392" s="2"/>
      <c r="AR392" s="97"/>
      <c r="AS392" s="2"/>
      <c r="AU392" s="2"/>
      <c r="AV392" s="2"/>
      <c r="AW392" s="2"/>
      <c r="AX392" s="2"/>
      <c r="AY392" s="2"/>
      <c r="AZ392" s="2"/>
      <c r="BA392" s="97"/>
      <c r="BB392" s="2"/>
      <c r="BD392" s="2"/>
      <c r="BE392" s="2"/>
      <c r="BF392" s="2"/>
      <c r="BG392" s="2"/>
      <c r="BH392" s="2"/>
      <c r="BI392" s="2"/>
      <c r="BJ392" s="97"/>
      <c r="BK392" s="2"/>
    </row>
    <row r="393" spans="11:63" x14ac:dyDescent="0.25">
      <c r="K393" s="2"/>
      <c r="L393" s="2"/>
      <c r="M393" s="2"/>
      <c r="N393" s="2"/>
      <c r="O393" s="2"/>
      <c r="P393" s="2"/>
      <c r="Q393" s="97"/>
      <c r="R393" s="2"/>
      <c r="T393" s="2"/>
      <c r="U393" s="2"/>
      <c r="V393" s="2"/>
      <c r="W393" s="2"/>
      <c r="X393" s="2"/>
      <c r="Y393" s="2"/>
      <c r="Z393" s="97"/>
      <c r="AA393" s="2"/>
      <c r="AC393" s="2"/>
      <c r="AD393" s="2"/>
      <c r="AE393" s="2"/>
      <c r="AF393" s="2"/>
      <c r="AG393" s="2"/>
      <c r="AH393" s="2"/>
      <c r="AI393" s="97"/>
      <c r="AJ393" s="2"/>
      <c r="AL393" s="2"/>
      <c r="AM393" s="2"/>
      <c r="AN393" s="2"/>
      <c r="AO393" s="2"/>
      <c r="AP393" s="2"/>
      <c r="AQ393" s="2"/>
      <c r="AR393" s="97"/>
      <c r="AS393" s="2"/>
      <c r="AU393" s="2"/>
      <c r="AV393" s="2"/>
      <c r="AW393" s="2"/>
      <c r="AX393" s="2"/>
      <c r="AY393" s="2"/>
      <c r="AZ393" s="2"/>
      <c r="BA393" s="97"/>
      <c r="BB393" s="2"/>
      <c r="BD393" s="2"/>
      <c r="BE393" s="2"/>
      <c r="BF393" s="2"/>
      <c r="BG393" s="2"/>
      <c r="BH393" s="2"/>
      <c r="BI393" s="2"/>
      <c r="BJ393" s="97"/>
      <c r="BK393" s="2"/>
    </row>
    <row r="394" spans="11:63" x14ac:dyDescent="0.25">
      <c r="K394" s="2"/>
      <c r="L394" s="2"/>
      <c r="M394" s="2"/>
      <c r="N394" s="2"/>
      <c r="O394" s="2"/>
      <c r="P394" s="2"/>
      <c r="Q394" s="97"/>
      <c r="R394" s="2"/>
      <c r="T394" s="2"/>
      <c r="U394" s="2"/>
      <c r="V394" s="2"/>
      <c r="W394" s="2"/>
      <c r="X394" s="2"/>
      <c r="Y394" s="2"/>
      <c r="Z394" s="97"/>
      <c r="AA394" s="2"/>
      <c r="AC394" s="2"/>
      <c r="AD394" s="2"/>
      <c r="AE394" s="2"/>
      <c r="AF394" s="2"/>
      <c r="AG394" s="2"/>
      <c r="AH394" s="2"/>
      <c r="AI394" s="97"/>
      <c r="AJ394" s="2"/>
      <c r="AL394" s="2"/>
      <c r="AM394" s="2"/>
      <c r="AN394" s="2"/>
      <c r="AO394" s="2"/>
      <c r="AP394" s="2"/>
      <c r="AQ394" s="2"/>
      <c r="AR394" s="97"/>
      <c r="AS394" s="2"/>
      <c r="AU394" s="2"/>
      <c r="AV394" s="2"/>
      <c r="AW394" s="2"/>
      <c r="AX394" s="2"/>
      <c r="AY394" s="2"/>
      <c r="AZ394" s="2"/>
      <c r="BA394" s="97"/>
      <c r="BB394" s="2"/>
      <c r="BD394" s="2"/>
      <c r="BE394" s="2"/>
      <c r="BF394" s="2"/>
      <c r="BG394" s="2"/>
      <c r="BH394" s="2"/>
      <c r="BI394" s="2"/>
      <c r="BJ394" s="97"/>
      <c r="BK394" s="2"/>
    </row>
    <row r="395" spans="11:63" x14ac:dyDescent="0.25">
      <c r="K395" s="2"/>
      <c r="L395" s="2"/>
      <c r="M395" s="2"/>
      <c r="N395" s="2"/>
      <c r="O395" s="2"/>
      <c r="P395" s="2"/>
      <c r="Q395" s="97"/>
      <c r="R395" s="2"/>
      <c r="T395" s="2"/>
      <c r="U395" s="2"/>
      <c r="V395" s="2"/>
      <c r="W395" s="2"/>
      <c r="X395" s="2"/>
      <c r="Y395" s="2"/>
      <c r="Z395" s="97"/>
      <c r="AA395" s="2"/>
      <c r="AC395" s="2"/>
      <c r="AD395" s="2"/>
      <c r="AE395" s="2"/>
      <c r="AF395" s="2"/>
      <c r="AG395" s="2"/>
      <c r="AH395" s="2"/>
      <c r="AI395" s="97"/>
      <c r="AJ395" s="2"/>
      <c r="AL395" s="2"/>
      <c r="AM395" s="2"/>
      <c r="AN395" s="2"/>
      <c r="AO395" s="2"/>
      <c r="AP395" s="2"/>
      <c r="AQ395" s="2"/>
      <c r="AR395" s="97"/>
      <c r="AS395" s="2"/>
      <c r="AU395" s="2"/>
      <c r="AV395" s="2"/>
      <c r="AW395" s="2"/>
      <c r="AX395" s="2"/>
      <c r="AY395" s="2"/>
      <c r="AZ395" s="2"/>
      <c r="BA395" s="97"/>
      <c r="BB395" s="2"/>
      <c r="BD395" s="2"/>
      <c r="BE395" s="2"/>
      <c r="BF395" s="2"/>
      <c r="BG395" s="2"/>
      <c r="BH395" s="2"/>
      <c r="BI395" s="2"/>
      <c r="BJ395" s="97"/>
      <c r="BK395" s="2"/>
    </row>
    <row r="396" spans="11:63" x14ac:dyDescent="0.25">
      <c r="K396" s="2"/>
      <c r="L396" s="2"/>
      <c r="M396" s="2"/>
      <c r="N396" s="2"/>
      <c r="O396" s="2"/>
      <c r="P396" s="2"/>
      <c r="Q396" s="97"/>
      <c r="R396" s="2"/>
      <c r="T396" s="2"/>
      <c r="U396" s="2"/>
      <c r="V396" s="2"/>
      <c r="W396" s="2"/>
      <c r="X396" s="2"/>
      <c r="Y396" s="2"/>
      <c r="Z396" s="97"/>
      <c r="AA396" s="2"/>
      <c r="AC396" s="2"/>
      <c r="AD396" s="2"/>
      <c r="AE396" s="2"/>
      <c r="AF396" s="2"/>
      <c r="AG396" s="2"/>
      <c r="AH396" s="2"/>
      <c r="AI396" s="97"/>
      <c r="AJ396" s="2"/>
      <c r="AL396" s="2"/>
      <c r="AM396" s="2"/>
      <c r="AN396" s="2"/>
      <c r="AO396" s="2"/>
      <c r="AP396" s="2"/>
      <c r="AQ396" s="2"/>
      <c r="AR396" s="97"/>
      <c r="AS396" s="2"/>
      <c r="AU396" s="2"/>
      <c r="AV396" s="2"/>
      <c r="AW396" s="2"/>
      <c r="AX396" s="2"/>
      <c r="AY396" s="2"/>
      <c r="AZ396" s="2"/>
      <c r="BA396" s="97"/>
      <c r="BB396" s="2"/>
      <c r="BD396" s="2"/>
      <c r="BE396" s="2"/>
      <c r="BF396" s="2"/>
      <c r="BG396" s="2"/>
      <c r="BH396" s="2"/>
      <c r="BI396" s="2"/>
      <c r="BJ396" s="97"/>
      <c r="BK396" s="2"/>
    </row>
    <row r="397" spans="11:63" x14ac:dyDescent="0.25">
      <c r="K397" s="2"/>
      <c r="L397" s="2"/>
      <c r="M397" s="2"/>
      <c r="N397" s="2"/>
      <c r="O397" s="2"/>
      <c r="P397" s="2"/>
      <c r="Q397" s="97"/>
      <c r="R397" s="2"/>
      <c r="T397" s="2"/>
      <c r="U397" s="2"/>
      <c r="V397" s="2"/>
      <c r="W397" s="2"/>
      <c r="X397" s="2"/>
      <c r="Y397" s="2"/>
      <c r="Z397" s="97"/>
      <c r="AA397" s="2"/>
      <c r="AC397" s="2"/>
      <c r="AD397" s="2"/>
      <c r="AE397" s="2"/>
      <c r="AF397" s="2"/>
      <c r="AG397" s="2"/>
      <c r="AH397" s="2"/>
      <c r="AI397" s="97"/>
      <c r="AJ397" s="2"/>
      <c r="AL397" s="2"/>
      <c r="AM397" s="2"/>
      <c r="AN397" s="2"/>
      <c r="AO397" s="2"/>
      <c r="AP397" s="2"/>
      <c r="AQ397" s="2"/>
      <c r="AR397" s="97"/>
      <c r="AS397" s="2"/>
      <c r="AU397" s="2"/>
      <c r="AV397" s="2"/>
      <c r="AW397" s="2"/>
      <c r="AX397" s="2"/>
      <c r="AY397" s="2"/>
      <c r="AZ397" s="2"/>
      <c r="BA397" s="97"/>
      <c r="BB397" s="2"/>
      <c r="BD397" s="2"/>
      <c r="BE397" s="2"/>
      <c r="BF397" s="2"/>
      <c r="BG397" s="2"/>
      <c r="BH397" s="2"/>
      <c r="BI397" s="2"/>
      <c r="BJ397" s="97"/>
      <c r="BK397" s="2"/>
    </row>
    <row r="398" spans="11:63" x14ac:dyDescent="0.25">
      <c r="K398" s="2"/>
      <c r="L398" s="2"/>
      <c r="M398" s="2"/>
      <c r="N398" s="2"/>
      <c r="O398" s="2"/>
      <c r="P398" s="2"/>
      <c r="Q398" s="97"/>
      <c r="R398" s="2"/>
      <c r="T398" s="2"/>
      <c r="U398" s="2"/>
      <c r="V398" s="2"/>
      <c r="W398" s="2"/>
      <c r="X398" s="2"/>
      <c r="Y398" s="2"/>
      <c r="Z398" s="97"/>
      <c r="AA398" s="2"/>
      <c r="AC398" s="2"/>
      <c r="AD398" s="2"/>
      <c r="AE398" s="2"/>
      <c r="AF398" s="2"/>
      <c r="AG398" s="2"/>
      <c r="AH398" s="2"/>
      <c r="AI398" s="97"/>
      <c r="AJ398" s="2"/>
      <c r="AL398" s="2"/>
      <c r="AM398" s="2"/>
      <c r="AN398" s="2"/>
      <c r="AO398" s="2"/>
      <c r="AP398" s="2"/>
      <c r="AQ398" s="2"/>
      <c r="AR398" s="97"/>
      <c r="AS398" s="2"/>
      <c r="AU398" s="2"/>
      <c r="AV398" s="2"/>
      <c r="AW398" s="2"/>
      <c r="AX398" s="2"/>
      <c r="AY398" s="2"/>
      <c r="AZ398" s="2"/>
      <c r="BA398" s="97"/>
      <c r="BB398" s="2"/>
      <c r="BD398" s="2"/>
      <c r="BE398" s="2"/>
      <c r="BF398" s="2"/>
      <c r="BG398" s="2"/>
      <c r="BH398" s="2"/>
      <c r="BI398" s="2"/>
      <c r="BJ398" s="97"/>
      <c r="BK398" s="2"/>
    </row>
    <row r="399" spans="11:63" x14ac:dyDescent="0.25">
      <c r="K399" s="2"/>
      <c r="L399" s="2"/>
      <c r="M399" s="2"/>
      <c r="N399" s="2"/>
      <c r="O399" s="2"/>
      <c r="P399" s="2"/>
      <c r="Q399" s="97"/>
      <c r="R399" s="2"/>
      <c r="T399" s="2"/>
      <c r="U399" s="2"/>
      <c r="V399" s="2"/>
      <c r="W399" s="2"/>
      <c r="X399" s="2"/>
      <c r="Y399" s="2"/>
      <c r="Z399" s="97"/>
      <c r="AA399" s="2"/>
      <c r="AC399" s="2"/>
      <c r="AD399" s="2"/>
      <c r="AE399" s="2"/>
      <c r="AF399" s="2"/>
      <c r="AG399" s="2"/>
      <c r="AH399" s="2"/>
      <c r="AI399" s="97"/>
      <c r="AJ399" s="2"/>
      <c r="AL399" s="2"/>
      <c r="AM399" s="2"/>
      <c r="AN399" s="2"/>
      <c r="AO399" s="2"/>
      <c r="AP399" s="2"/>
      <c r="AQ399" s="2"/>
      <c r="AR399" s="97"/>
      <c r="AS399" s="2"/>
      <c r="AU399" s="2"/>
      <c r="AV399" s="2"/>
      <c r="AW399" s="2"/>
      <c r="AX399" s="2"/>
      <c r="AY399" s="2"/>
      <c r="AZ399" s="2"/>
      <c r="BA399" s="97"/>
      <c r="BB399" s="2"/>
      <c r="BD399" s="2"/>
      <c r="BE399" s="2"/>
      <c r="BF399" s="2"/>
      <c r="BG399" s="2"/>
      <c r="BH399" s="2"/>
      <c r="BI399" s="2"/>
      <c r="BJ399" s="97"/>
      <c r="BK399" s="2"/>
    </row>
    <row r="400" spans="11:63" x14ac:dyDescent="0.25">
      <c r="K400" s="2"/>
      <c r="L400" s="2"/>
      <c r="M400" s="2"/>
      <c r="N400" s="2"/>
      <c r="O400" s="2"/>
      <c r="P400" s="2"/>
      <c r="Q400" s="97"/>
      <c r="R400" s="2"/>
      <c r="T400" s="2"/>
      <c r="U400" s="2"/>
      <c r="V400" s="2"/>
      <c r="W400" s="2"/>
      <c r="X400" s="2"/>
      <c r="Y400" s="2"/>
      <c r="Z400" s="97"/>
      <c r="AA400" s="2"/>
      <c r="AC400" s="2"/>
      <c r="AD400" s="2"/>
      <c r="AE400" s="2"/>
      <c r="AF400" s="2"/>
      <c r="AG400" s="2"/>
      <c r="AH400" s="2"/>
      <c r="AI400" s="97"/>
      <c r="AJ400" s="2"/>
      <c r="AL400" s="2"/>
      <c r="AM400" s="2"/>
      <c r="AN400" s="2"/>
      <c r="AO400" s="2"/>
      <c r="AP400" s="2"/>
      <c r="AQ400" s="2"/>
      <c r="AR400" s="97"/>
      <c r="AS400" s="2"/>
      <c r="AU400" s="2"/>
      <c r="AV400" s="2"/>
      <c r="AW400" s="2"/>
      <c r="AX400" s="2"/>
      <c r="AY400" s="2"/>
      <c r="AZ400" s="2"/>
      <c r="BA400" s="97"/>
      <c r="BB400" s="2"/>
      <c r="BD400" s="2"/>
      <c r="BE400" s="2"/>
      <c r="BF400" s="2"/>
      <c r="BG400" s="2"/>
      <c r="BH400" s="2"/>
      <c r="BI400" s="2"/>
      <c r="BJ400" s="97"/>
      <c r="BK400" s="2"/>
    </row>
    <row r="401" spans="11:63" x14ac:dyDescent="0.25">
      <c r="K401" s="2"/>
      <c r="L401" s="2"/>
      <c r="M401" s="2"/>
      <c r="N401" s="2"/>
      <c r="O401" s="2"/>
      <c r="P401" s="2"/>
      <c r="Q401" s="97"/>
      <c r="R401" s="2"/>
      <c r="T401" s="2"/>
      <c r="U401" s="2"/>
      <c r="V401" s="2"/>
      <c r="W401" s="2"/>
      <c r="X401" s="2"/>
      <c r="Y401" s="2"/>
      <c r="Z401" s="97"/>
      <c r="AA401" s="2"/>
      <c r="AC401" s="2"/>
      <c r="AD401" s="2"/>
      <c r="AE401" s="2"/>
      <c r="AF401" s="2"/>
      <c r="AG401" s="2"/>
      <c r="AH401" s="2"/>
      <c r="AI401" s="97"/>
      <c r="AJ401" s="2"/>
      <c r="AL401" s="2"/>
      <c r="AM401" s="2"/>
      <c r="AN401" s="2"/>
      <c r="AO401" s="2"/>
      <c r="AP401" s="2"/>
      <c r="AQ401" s="2"/>
      <c r="AR401" s="97"/>
      <c r="AS401" s="2"/>
      <c r="AU401" s="2"/>
      <c r="AV401" s="2"/>
      <c r="AW401" s="2"/>
      <c r="AX401" s="2"/>
      <c r="AY401" s="2"/>
      <c r="AZ401" s="2"/>
      <c r="BA401" s="97"/>
      <c r="BB401" s="2"/>
      <c r="BD401" s="2"/>
      <c r="BE401" s="2"/>
      <c r="BF401" s="2"/>
      <c r="BG401" s="2"/>
      <c r="BH401" s="2"/>
      <c r="BI401" s="2"/>
      <c r="BJ401" s="97"/>
      <c r="BK401" s="2"/>
    </row>
    <row r="402" spans="11:63" x14ac:dyDescent="0.25">
      <c r="K402" s="2"/>
      <c r="L402" s="2"/>
      <c r="M402" s="2"/>
      <c r="N402" s="2"/>
      <c r="O402" s="2"/>
      <c r="P402" s="2"/>
      <c r="Q402" s="97"/>
      <c r="R402" s="2"/>
      <c r="T402" s="2"/>
      <c r="U402" s="2"/>
      <c r="V402" s="2"/>
      <c r="W402" s="2"/>
      <c r="X402" s="2"/>
      <c r="Y402" s="2"/>
      <c r="Z402" s="97"/>
      <c r="AA402" s="2"/>
      <c r="AC402" s="2"/>
      <c r="AD402" s="2"/>
      <c r="AE402" s="2"/>
      <c r="AF402" s="2"/>
      <c r="AG402" s="2"/>
      <c r="AH402" s="2"/>
      <c r="AI402" s="97"/>
      <c r="AJ402" s="2"/>
      <c r="AL402" s="2"/>
      <c r="AM402" s="2"/>
      <c r="AN402" s="2"/>
      <c r="AO402" s="2"/>
      <c r="AP402" s="2"/>
      <c r="AQ402" s="2"/>
      <c r="AR402" s="97"/>
      <c r="AS402" s="2"/>
      <c r="AU402" s="2"/>
      <c r="AV402" s="2"/>
      <c r="AW402" s="2"/>
      <c r="AX402" s="2"/>
      <c r="AY402" s="2"/>
      <c r="AZ402" s="2"/>
      <c r="BA402" s="97"/>
      <c r="BB402" s="2"/>
      <c r="BD402" s="2"/>
      <c r="BE402" s="2"/>
      <c r="BF402" s="2"/>
      <c r="BG402" s="2"/>
      <c r="BH402" s="2"/>
      <c r="BI402" s="2"/>
      <c r="BJ402" s="97"/>
      <c r="BK402" s="2"/>
    </row>
    <row r="403" spans="11:63" x14ac:dyDescent="0.25">
      <c r="K403" s="2"/>
      <c r="L403" s="2"/>
      <c r="M403" s="2"/>
      <c r="N403" s="2"/>
      <c r="O403" s="2"/>
      <c r="P403" s="2"/>
      <c r="Q403" s="97"/>
      <c r="R403" s="2"/>
      <c r="T403" s="2"/>
      <c r="U403" s="2"/>
      <c r="V403" s="2"/>
      <c r="W403" s="2"/>
      <c r="X403" s="2"/>
      <c r="Y403" s="2"/>
      <c r="Z403" s="97"/>
      <c r="AA403" s="2"/>
      <c r="AC403" s="2"/>
      <c r="AD403" s="2"/>
      <c r="AE403" s="2"/>
      <c r="AF403" s="2"/>
      <c r="AG403" s="2"/>
      <c r="AH403" s="2"/>
      <c r="AI403" s="97"/>
      <c r="AJ403" s="2"/>
      <c r="AL403" s="2"/>
      <c r="AM403" s="2"/>
      <c r="AN403" s="2"/>
      <c r="AO403" s="2"/>
      <c r="AP403" s="2"/>
      <c r="AQ403" s="2"/>
      <c r="AR403" s="97"/>
      <c r="AS403" s="2"/>
      <c r="AU403" s="2"/>
      <c r="AV403" s="2"/>
      <c r="AW403" s="2"/>
      <c r="AX403" s="2"/>
      <c r="AY403" s="2"/>
      <c r="AZ403" s="2"/>
      <c r="BA403" s="97"/>
      <c r="BB403" s="2"/>
      <c r="BD403" s="2"/>
      <c r="BE403" s="2"/>
      <c r="BF403" s="2"/>
      <c r="BG403" s="2"/>
      <c r="BH403" s="2"/>
      <c r="BI403" s="2"/>
      <c r="BJ403" s="97"/>
      <c r="BK403" s="2"/>
    </row>
    <row r="404" spans="11:63" x14ac:dyDescent="0.25">
      <c r="K404" s="2"/>
      <c r="L404" s="2"/>
      <c r="M404" s="2"/>
      <c r="N404" s="2"/>
      <c r="O404" s="2"/>
      <c r="P404" s="2"/>
      <c r="Q404" s="97"/>
      <c r="R404" s="2"/>
      <c r="T404" s="2"/>
      <c r="U404" s="2"/>
      <c r="V404" s="2"/>
      <c r="W404" s="2"/>
      <c r="X404" s="2"/>
      <c r="Y404" s="2"/>
      <c r="Z404" s="97"/>
      <c r="AA404" s="2"/>
      <c r="AC404" s="2"/>
      <c r="AD404" s="2"/>
      <c r="AE404" s="2"/>
      <c r="AF404" s="2"/>
      <c r="AG404" s="2"/>
      <c r="AH404" s="2"/>
      <c r="AI404" s="97"/>
      <c r="AJ404" s="2"/>
      <c r="AL404" s="2"/>
      <c r="AM404" s="2"/>
      <c r="AN404" s="2"/>
      <c r="AO404" s="2"/>
      <c r="AP404" s="2"/>
      <c r="AQ404" s="2"/>
      <c r="AR404" s="97"/>
      <c r="AS404" s="2"/>
      <c r="AU404" s="2"/>
      <c r="AV404" s="2"/>
      <c r="AW404" s="2"/>
      <c r="AX404" s="2"/>
      <c r="AY404" s="2"/>
      <c r="AZ404" s="2"/>
      <c r="BA404" s="97"/>
      <c r="BB404" s="2"/>
      <c r="BD404" s="2"/>
      <c r="BE404" s="2"/>
      <c r="BF404" s="2"/>
      <c r="BG404" s="2"/>
      <c r="BH404" s="2"/>
      <c r="BI404" s="2"/>
      <c r="BJ404" s="97"/>
      <c r="BK404" s="2"/>
    </row>
    <row r="405" spans="11:63" x14ac:dyDescent="0.25">
      <c r="K405" s="2"/>
      <c r="L405" s="2"/>
      <c r="M405" s="2"/>
      <c r="N405" s="2"/>
      <c r="O405" s="2"/>
      <c r="P405" s="2"/>
      <c r="Q405" s="97"/>
      <c r="R405" s="2"/>
      <c r="T405" s="2"/>
      <c r="U405" s="2"/>
      <c r="V405" s="2"/>
      <c r="W405" s="2"/>
      <c r="X405" s="2"/>
      <c r="Y405" s="2"/>
      <c r="Z405" s="97"/>
      <c r="AA405" s="2"/>
      <c r="AC405" s="2"/>
      <c r="AD405" s="2"/>
      <c r="AE405" s="2"/>
      <c r="AF405" s="2"/>
      <c r="AG405" s="2"/>
      <c r="AH405" s="2"/>
      <c r="AI405" s="97"/>
      <c r="AJ405" s="2"/>
      <c r="AL405" s="2"/>
      <c r="AM405" s="2"/>
      <c r="AN405" s="2"/>
      <c r="AO405" s="2"/>
      <c r="AP405" s="2"/>
      <c r="AQ405" s="2"/>
      <c r="AR405" s="97"/>
      <c r="AS405" s="2"/>
      <c r="AU405" s="2"/>
      <c r="AV405" s="2"/>
      <c r="AW405" s="2"/>
      <c r="AX405" s="2"/>
      <c r="AY405" s="2"/>
      <c r="AZ405" s="2"/>
      <c r="BA405" s="97"/>
      <c r="BB405" s="2"/>
      <c r="BD405" s="2"/>
      <c r="BE405" s="2"/>
      <c r="BF405" s="2"/>
      <c r="BG405" s="2"/>
      <c r="BH405" s="2"/>
      <c r="BI405" s="2"/>
      <c r="BJ405" s="97"/>
      <c r="BK405" s="2"/>
    </row>
    <row r="406" spans="11:63" x14ac:dyDescent="0.25">
      <c r="K406" s="2"/>
      <c r="L406" s="2"/>
      <c r="M406" s="2"/>
      <c r="N406" s="2"/>
      <c r="O406" s="2"/>
      <c r="P406" s="2"/>
      <c r="Q406" s="97"/>
      <c r="R406" s="2"/>
      <c r="T406" s="2"/>
      <c r="U406" s="2"/>
      <c r="V406" s="2"/>
      <c r="W406" s="2"/>
      <c r="X406" s="2"/>
      <c r="Y406" s="2"/>
      <c r="Z406" s="97"/>
      <c r="AA406" s="2"/>
      <c r="AC406" s="2"/>
      <c r="AD406" s="2"/>
      <c r="AE406" s="2"/>
      <c r="AF406" s="2"/>
      <c r="AG406" s="2"/>
      <c r="AH406" s="2"/>
      <c r="AI406" s="97"/>
      <c r="AJ406" s="2"/>
      <c r="AL406" s="2"/>
      <c r="AM406" s="2"/>
      <c r="AN406" s="2"/>
      <c r="AO406" s="2"/>
      <c r="AP406" s="2"/>
      <c r="AQ406" s="2"/>
      <c r="AR406" s="97"/>
      <c r="AS406" s="2"/>
      <c r="AU406" s="2"/>
      <c r="AV406" s="2"/>
      <c r="AW406" s="2"/>
      <c r="AX406" s="2"/>
      <c r="AY406" s="2"/>
      <c r="AZ406" s="2"/>
      <c r="BA406" s="97"/>
      <c r="BB406" s="2"/>
      <c r="BD406" s="2"/>
      <c r="BE406" s="2"/>
      <c r="BF406" s="2"/>
      <c r="BG406" s="2"/>
      <c r="BH406" s="2"/>
      <c r="BI406" s="2"/>
      <c r="BJ406" s="97"/>
      <c r="BK406" s="2"/>
    </row>
    <row r="407" spans="11:63" x14ac:dyDescent="0.25">
      <c r="K407" s="2"/>
      <c r="L407" s="2"/>
      <c r="M407" s="2"/>
      <c r="N407" s="2"/>
      <c r="O407" s="2"/>
      <c r="P407" s="2"/>
      <c r="Q407" s="97"/>
      <c r="R407" s="2"/>
      <c r="T407" s="2"/>
      <c r="U407" s="2"/>
      <c r="V407" s="2"/>
      <c r="W407" s="2"/>
      <c r="X407" s="2"/>
      <c r="Y407" s="2"/>
      <c r="Z407" s="97"/>
      <c r="AA407" s="2"/>
      <c r="AC407" s="2"/>
      <c r="AD407" s="2"/>
      <c r="AE407" s="2"/>
      <c r="AF407" s="2"/>
      <c r="AG407" s="2"/>
      <c r="AH407" s="2"/>
      <c r="AI407" s="97"/>
      <c r="AJ407" s="2"/>
      <c r="AL407" s="2"/>
      <c r="AM407" s="2"/>
      <c r="AN407" s="2"/>
      <c r="AO407" s="2"/>
      <c r="AP407" s="2"/>
      <c r="AQ407" s="2"/>
      <c r="AR407" s="97"/>
      <c r="AS407" s="2"/>
      <c r="AU407" s="2"/>
      <c r="AV407" s="2"/>
      <c r="AW407" s="2"/>
      <c r="AX407" s="2"/>
      <c r="AY407" s="2"/>
      <c r="AZ407" s="2"/>
      <c r="BA407" s="97"/>
      <c r="BB407" s="2"/>
      <c r="BD407" s="2"/>
      <c r="BE407" s="2"/>
      <c r="BF407" s="2"/>
      <c r="BG407" s="2"/>
      <c r="BH407" s="2"/>
      <c r="BI407" s="2"/>
      <c r="BJ407" s="97"/>
      <c r="BK407" s="2"/>
    </row>
    <row r="408" spans="11:63" x14ac:dyDescent="0.25">
      <c r="K408" s="2"/>
      <c r="L408" s="2"/>
      <c r="M408" s="2"/>
      <c r="N408" s="2"/>
      <c r="O408" s="2"/>
      <c r="P408" s="2"/>
      <c r="Q408" s="97"/>
      <c r="R408" s="2"/>
      <c r="T408" s="2"/>
      <c r="U408" s="2"/>
      <c r="V408" s="2"/>
      <c r="W408" s="2"/>
      <c r="X408" s="2"/>
      <c r="Y408" s="2"/>
      <c r="Z408" s="97"/>
      <c r="AA408" s="2"/>
      <c r="AC408" s="2"/>
      <c r="AD408" s="2"/>
      <c r="AE408" s="2"/>
      <c r="AF408" s="2"/>
      <c r="AG408" s="2"/>
      <c r="AH408" s="2"/>
      <c r="AI408" s="97"/>
      <c r="AJ408" s="2"/>
      <c r="AL408" s="2"/>
      <c r="AM408" s="2"/>
      <c r="AN408" s="2"/>
      <c r="AO408" s="2"/>
      <c r="AP408" s="2"/>
      <c r="AQ408" s="2"/>
      <c r="AR408" s="97"/>
      <c r="AS408" s="2"/>
      <c r="AU408" s="2"/>
      <c r="AV408" s="2"/>
      <c r="AW408" s="2"/>
      <c r="AX408" s="2"/>
      <c r="AY408" s="2"/>
      <c r="AZ408" s="2"/>
      <c r="BA408" s="97"/>
      <c r="BB408" s="2"/>
      <c r="BD408" s="2"/>
      <c r="BE408" s="2"/>
      <c r="BF408" s="2"/>
      <c r="BG408" s="2"/>
      <c r="BH408" s="2"/>
      <c r="BI408" s="2"/>
      <c r="BJ408" s="97"/>
      <c r="BK408" s="2"/>
    </row>
    <row r="409" spans="11:63" x14ac:dyDescent="0.25">
      <c r="K409" s="2"/>
      <c r="L409" s="2"/>
      <c r="M409" s="2"/>
      <c r="N409" s="2"/>
      <c r="O409" s="2"/>
      <c r="P409" s="2"/>
      <c r="Q409" s="97"/>
      <c r="R409" s="2"/>
      <c r="T409" s="2"/>
      <c r="U409" s="2"/>
      <c r="V409" s="2"/>
      <c r="W409" s="2"/>
      <c r="X409" s="2"/>
      <c r="Y409" s="2"/>
      <c r="Z409" s="97"/>
      <c r="AA409" s="2"/>
      <c r="AC409" s="2"/>
      <c r="AD409" s="2"/>
      <c r="AE409" s="2"/>
      <c r="AF409" s="2"/>
      <c r="AG409" s="2"/>
      <c r="AH409" s="2"/>
      <c r="AI409" s="97"/>
      <c r="AJ409" s="2"/>
      <c r="AL409" s="2"/>
      <c r="AM409" s="2"/>
      <c r="AN409" s="2"/>
      <c r="AO409" s="2"/>
      <c r="AP409" s="2"/>
      <c r="AQ409" s="2"/>
      <c r="AR409" s="97"/>
      <c r="AS409" s="2"/>
      <c r="AU409" s="2"/>
      <c r="AV409" s="2"/>
      <c r="AW409" s="2"/>
      <c r="AX409" s="2"/>
      <c r="AY409" s="2"/>
      <c r="AZ409" s="2"/>
      <c r="BA409" s="97"/>
      <c r="BB409" s="2"/>
      <c r="BD409" s="2"/>
      <c r="BE409" s="2"/>
      <c r="BF409" s="2"/>
      <c r="BG409" s="2"/>
      <c r="BH409" s="2"/>
      <c r="BI409" s="2"/>
      <c r="BJ409" s="97"/>
      <c r="BK409" s="2"/>
    </row>
    <row r="410" spans="11:63" x14ac:dyDescent="0.25">
      <c r="K410" s="2"/>
      <c r="L410" s="2"/>
      <c r="M410" s="2"/>
      <c r="N410" s="2"/>
      <c r="O410" s="2"/>
      <c r="P410" s="2"/>
      <c r="Q410" s="97"/>
      <c r="R410" s="2"/>
      <c r="T410" s="2"/>
      <c r="U410" s="2"/>
      <c r="V410" s="2"/>
      <c r="W410" s="2"/>
      <c r="X410" s="2"/>
      <c r="Y410" s="2"/>
      <c r="Z410" s="97"/>
      <c r="AA410" s="2"/>
      <c r="AC410" s="2"/>
      <c r="AD410" s="2"/>
      <c r="AE410" s="2"/>
      <c r="AF410" s="2"/>
      <c r="AG410" s="2"/>
      <c r="AH410" s="2"/>
      <c r="AI410" s="97"/>
      <c r="AJ410" s="2"/>
      <c r="AL410" s="2"/>
      <c r="AM410" s="2"/>
      <c r="AN410" s="2"/>
      <c r="AO410" s="2"/>
      <c r="AP410" s="2"/>
      <c r="AQ410" s="2"/>
      <c r="AR410" s="97"/>
      <c r="AS410" s="2"/>
      <c r="AU410" s="2"/>
      <c r="AV410" s="2"/>
      <c r="AW410" s="2"/>
      <c r="AX410" s="2"/>
      <c r="AY410" s="2"/>
      <c r="AZ410" s="2"/>
      <c r="BA410" s="97"/>
      <c r="BB410" s="2"/>
      <c r="BD410" s="2"/>
      <c r="BE410" s="2"/>
      <c r="BF410" s="2"/>
      <c r="BG410" s="2"/>
      <c r="BH410" s="2"/>
      <c r="BI410" s="2"/>
      <c r="BJ410" s="97"/>
      <c r="BK410" s="2"/>
    </row>
    <row r="411" spans="11:63" x14ac:dyDescent="0.25">
      <c r="K411" s="2"/>
      <c r="L411" s="2"/>
      <c r="M411" s="2"/>
      <c r="N411" s="2"/>
      <c r="O411" s="2"/>
      <c r="P411" s="2"/>
      <c r="Q411" s="97"/>
      <c r="R411" s="2"/>
      <c r="T411" s="2"/>
      <c r="U411" s="2"/>
      <c r="V411" s="2"/>
      <c r="W411" s="2"/>
      <c r="X411" s="2"/>
      <c r="Y411" s="2"/>
      <c r="Z411" s="97"/>
      <c r="AA411" s="2"/>
      <c r="AC411" s="2"/>
      <c r="AD411" s="2"/>
      <c r="AE411" s="2"/>
      <c r="AF411" s="2"/>
      <c r="AG411" s="2"/>
      <c r="AH411" s="2"/>
      <c r="AI411" s="97"/>
      <c r="AJ411" s="2"/>
      <c r="AL411" s="2"/>
      <c r="AM411" s="2"/>
      <c r="AN411" s="2"/>
      <c r="AO411" s="2"/>
      <c r="AP411" s="2"/>
      <c r="AQ411" s="2"/>
      <c r="AR411" s="97"/>
      <c r="AS411" s="2"/>
      <c r="AU411" s="2"/>
      <c r="AV411" s="2"/>
      <c r="AW411" s="2"/>
      <c r="AX411" s="2"/>
      <c r="AY411" s="2"/>
      <c r="AZ411" s="2"/>
      <c r="BA411" s="97"/>
      <c r="BB411" s="2"/>
      <c r="BD411" s="2"/>
      <c r="BE411" s="2"/>
      <c r="BF411" s="2"/>
      <c r="BG411" s="2"/>
      <c r="BH411" s="2"/>
      <c r="BI411" s="2"/>
      <c r="BJ411" s="97"/>
      <c r="BK411" s="2"/>
    </row>
    <row r="412" spans="11:63" x14ac:dyDescent="0.25">
      <c r="K412" s="2"/>
      <c r="L412" s="2"/>
      <c r="M412" s="2"/>
      <c r="N412" s="2"/>
      <c r="O412" s="2"/>
      <c r="P412" s="2"/>
      <c r="Q412" s="97"/>
      <c r="R412" s="2"/>
      <c r="T412" s="2"/>
      <c r="U412" s="2"/>
      <c r="V412" s="2"/>
      <c r="W412" s="2"/>
      <c r="X412" s="2"/>
      <c r="Y412" s="2"/>
      <c r="Z412" s="97"/>
      <c r="AA412" s="2"/>
      <c r="AC412" s="2"/>
      <c r="AD412" s="2"/>
      <c r="AE412" s="2"/>
      <c r="AF412" s="2"/>
      <c r="AG412" s="2"/>
      <c r="AH412" s="2"/>
      <c r="AI412" s="97"/>
      <c r="AJ412" s="2"/>
      <c r="AL412" s="2"/>
      <c r="AM412" s="2"/>
      <c r="AN412" s="2"/>
      <c r="AO412" s="2"/>
      <c r="AP412" s="2"/>
      <c r="AQ412" s="2"/>
      <c r="AR412" s="97"/>
      <c r="AS412" s="2"/>
      <c r="AU412" s="2"/>
      <c r="AV412" s="2"/>
      <c r="AW412" s="2"/>
      <c r="AX412" s="2"/>
      <c r="AY412" s="2"/>
      <c r="AZ412" s="2"/>
      <c r="BA412" s="97"/>
      <c r="BB412" s="2"/>
      <c r="BD412" s="2"/>
      <c r="BE412" s="2"/>
      <c r="BF412" s="2"/>
      <c r="BG412" s="2"/>
      <c r="BH412" s="2"/>
      <c r="BI412" s="2"/>
      <c r="BJ412" s="97"/>
      <c r="BK412" s="2"/>
    </row>
    <row r="413" spans="11:63" x14ac:dyDescent="0.25">
      <c r="K413" s="2"/>
      <c r="L413" s="2"/>
      <c r="M413" s="2"/>
      <c r="N413" s="2"/>
      <c r="O413" s="2"/>
      <c r="P413" s="2"/>
      <c r="Q413" s="97"/>
      <c r="R413" s="2"/>
      <c r="T413" s="2"/>
      <c r="U413" s="2"/>
      <c r="V413" s="2"/>
      <c r="W413" s="2"/>
      <c r="X413" s="2"/>
      <c r="Y413" s="2"/>
      <c r="Z413" s="97"/>
      <c r="AA413" s="2"/>
      <c r="AC413" s="2"/>
      <c r="AD413" s="2"/>
      <c r="AE413" s="2"/>
      <c r="AF413" s="2"/>
      <c r="AG413" s="2"/>
      <c r="AH413" s="2"/>
      <c r="AI413" s="97"/>
      <c r="AJ413" s="2"/>
      <c r="AL413" s="2"/>
      <c r="AM413" s="2"/>
      <c r="AN413" s="2"/>
      <c r="AO413" s="2"/>
      <c r="AP413" s="2"/>
      <c r="AQ413" s="2"/>
      <c r="AR413" s="97"/>
      <c r="AS413" s="2"/>
      <c r="AU413" s="2"/>
      <c r="AV413" s="2"/>
      <c r="AW413" s="2"/>
      <c r="AX413" s="2"/>
      <c r="AY413" s="2"/>
      <c r="AZ413" s="2"/>
      <c r="BA413" s="97"/>
      <c r="BB413" s="2"/>
      <c r="BD413" s="2"/>
      <c r="BE413" s="2"/>
      <c r="BF413" s="2"/>
      <c r="BG413" s="2"/>
      <c r="BH413" s="2"/>
      <c r="BI413" s="2"/>
      <c r="BJ413" s="97"/>
      <c r="BK413" s="2"/>
    </row>
    <row r="414" spans="11:63" x14ac:dyDescent="0.25">
      <c r="K414" s="2"/>
      <c r="L414" s="2"/>
      <c r="M414" s="2"/>
      <c r="N414" s="2"/>
      <c r="O414" s="2"/>
      <c r="P414" s="2"/>
      <c r="Q414" s="97"/>
      <c r="R414" s="2"/>
      <c r="T414" s="2"/>
      <c r="U414" s="2"/>
      <c r="V414" s="2"/>
      <c r="W414" s="2"/>
      <c r="X414" s="2"/>
      <c r="Y414" s="2"/>
      <c r="Z414" s="97"/>
      <c r="AA414" s="2"/>
      <c r="AC414" s="2"/>
      <c r="AD414" s="2"/>
      <c r="AE414" s="2"/>
      <c r="AF414" s="2"/>
      <c r="AG414" s="2"/>
      <c r="AH414" s="2"/>
      <c r="AI414" s="97"/>
      <c r="AJ414" s="2"/>
      <c r="AL414" s="2"/>
      <c r="AM414" s="2"/>
      <c r="AN414" s="2"/>
      <c r="AO414" s="2"/>
      <c r="AP414" s="2"/>
      <c r="AQ414" s="2"/>
      <c r="AR414" s="97"/>
      <c r="AS414" s="2"/>
      <c r="AU414" s="2"/>
      <c r="AV414" s="2"/>
      <c r="AW414" s="2"/>
      <c r="AX414" s="2"/>
      <c r="AY414" s="2"/>
      <c r="AZ414" s="2"/>
      <c r="BA414" s="97"/>
      <c r="BB414" s="2"/>
      <c r="BD414" s="2"/>
      <c r="BE414" s="2"/>
      <c r="BF414" s="2"/>
      <c r="BG414" s="2"/>
      <c r="BH414" s="2"/>
      <c r="BI414" s="2"/>
      <c r="BJ414" s="97"/>
      <c r="BK414" s="2"/>
    </row>
    <row r="415" spans="11:63" x14ac:dyDescent="0.25">
      <c r="K415" s="2"/>
      <c r="L415" s="2"/>
      <c r="M415" s="2"/>
      <c r="N415" s="2"/>
      <c r="O415" s="2"/>
      <c r="P415" s="2"/>
      <c r="Q415" s="97"/>
      <c r="R415" s="2"/>
      <c r="T415" s="2"/>
      <c r="U415" s="2"/>
      <c r="V415" s="2"/>
      <c r="W415" s="2"/>
      <c r="X415" s="2"/>
      <c r="Y415" s="2"/>
      <c r="Z415" s="97"/>
      <c r="AA415" s="2"/>
      <c r="AC415" s="2"/>
      <c r="AD415" s="2"/>
      <c r="AE415" s="2"/>
      <c r="AF415" s="2"/>
      <c r="AG415" s="2"/>
      <c r="AH415" s="2"/>
      <c r="AI415" s="97"/>
      <c r="AJ415" s="2"/>
      <c r="AL415" s="2"/>
      <c r="AM415" s="2"/>
      <c r="AN415" s="2"/>
      <c r="AO415" s="2"/>
      <c r="AP415" s="2"/>
      <c r="AQ415" s="2"/>
      <c r="AR415" s="97"/>
      <c r="AS415" s="2"/>
      <c r="AU415" s="2"/>
      <c r="AV415" s="2"/>
      <c r="AW415" s="2"/>
      <c r="AX415" s="2"/>
      <c r="AY415" s="2"/>
      <c r="AZ415" s="2"/>
      <c r="BA415" s="97"/>
      <c r="BB415" s="2"/>
      <c r="BD415" s="2"/>
      <c r="BE415" s="2"/>
      <c r="BF415" s="2"/>
      <c r="BG415" s="2"/>
      <c r="BH415" s="2"/>
      <c r="BI415" s="2"/>
      <c r="BJ415" s="97"/>
      <c r="BK415" s="2"/>
    </row>
    <row r="416" spans="11:63" x14ac:dyDescent="0.25">
      <c r="K416" s="2"/>
      <c r="L416" s="2"/>
      <c r="M416" s="2"/>
      <c r="N416" s="2"/>
      <c r="O416" s="2"/>
      <c r="P416" s="2"/>
      <c r="Q416" s="97"/>
      <c r="R416" s="2"/>
      <c r="T416" s="2"/>
      <c r="U416" s="2"/>
      <c r="V416" s="2"/>
      <c r="W416" s="2"/>
      <c r="X416" s="2"/>
      <c r="Y416" s="2"/>
      <c r="Z416" s="97"/>
      <c r="AA416" s="2"/>
      <c r="AC416" s="2"/>
      <c r="AD416" s="2"/>
      <c r="AE416" s="2"/>
      <c r="AF416" s="2"/>
      <c r="AG416" s="2"/>
      <c r="AH416" s="2"/>
      <c r="AI416" s="97"/>
      <c r="AJ416" s="2"/>
      <c r="AL416" s="2"/>
      <c r="AM416" s="2"/>
      <c r="AN416" s="2"/>
      <c r="AO416" s="2"/>
      <c r="AP416" s="2"/>
      <c r="AQ416" s="2"/>
      <c r="AR416" s="97"/>
      <c r="AS416" s="2"/>
      <c r="AU416" s="2"/>
      <c r="AV416" s="2"/>
      <c r="AW416" s="2"/>
      <c r="AX416" s="2"/>
      <c r="AY416" s="2"/>
      <c r="AZ416" s="2"/>
      <c r="BA416" s="97"/>
      <c r="BB416" s="2"/>
      <c r="BD416" s="2"/>
      <c r="BE416" s="2"/>
      <c r="BF416" s="2"/>
      <c r="BG416" s="2"/>
      <c r="BH416" s="2"/>
      <c r="BI416" s="2"/>
      <c r="BJ416" s="97"/>
      <c r="BK416" s="2"/>
    </row>
    <row r="417" spans="11:63" x14ac:dyDescent="0.25">
      <c r="K417" s="2"/>
      <c r="L417" s="2"/>
      <c r="M417" s="2"/>
      <c r="N417" s="2"/>
      <c r="O417" s="2"/>
      <c r="P417" s="2"/>
      <c r="Q417" s="97"/>
      <c r="R417" s="2"/>
      <c r="T417" s="2"/>
      <c r="U417" s="2"/>
      <c r="V417" s="2"/>
      <c r="W417" s="2"/>
      <c r="X417" s="2"/>
      <c r="Y417" s="2"/>
      <c r="Z417" s="97"/>
      <c r="AA417" s="2"/>
      <c r="AC417" s="2"/>
      <c r="AD417" s="2"/>
      <c r="AE417" s="2"/>
      <c r="AF417" s="2"/>
      <c r="AG417" s="2"/>
      <c r="AH417" s="2"/>
      <c r="AI417" s="97"/>
      <c r="AJ417" s="2"/>
      <c r="AL417" s="2"/>
      <c r="AM417" s="2"/>
      <c r="AN417" s="2"/>
      <c r="AO417" s="2"/>
      <c r="AP417" s="2"/>
      <c r="AQ417" s="2"/>
      <c r="AR417" s="97"/>
      <c r="AS417" s="2"/>
      <c r="AU417" s="2"/>
      <c r="AV417" s="2"/>
      <c r="AW417" s="2"/>
      <c r="AX417" s="2"/>
      <c r="AY417" s="2"/>
      <c r="AZ417" s="2"/>
      <c r="BA417" s="97"/>
      <c r="BB417" s="2"/>
      <c r="BD417" s="2"/>
      <c r="BE417" s="2"/>
      <c r="BF417" s="2"/>
      <c r="BG417" s="2"/>
      <c r="BH417" s="2"/>
      <c r="BI417" s="2"/>
      <c r="BJ417" s="97"/>
      <c r="BK417" s="2"/>
    </row>
    <row r="418" spans="11:63" x14ac:dyDescent="0.25">
      <c r="K418" s="2"/>
      <c r="L418" s="2"/>
      <c r="M418" s="2"/>
      <c r="N418" s="2"/>
      <c r="O418" s="2"/>
      <c r="P418" s="2"/>
      <c r="Q418" s="97"/>
      <c r="R418" s="2"/>
      <c r="T418" s="2"/>
      <c r="U418" s="2"/>
      <c r="V418" s="2"/>
      <c r="W418" s="2"/>
      <c r="X418" s="2"/>
      <c r="Y418" s="2"/>
      <c r="Z418" s="97"/>
      <c r="AA418" s="2"/>
      <c r="AC418" s="2"/>
      <c r="AD418" s="2"/>
      <c r="AE418" s="2"/>
      <c r="AF418" s="2"/>
      <c r="AG418" s="2"/>
      <c r="AH418" s="2"/>
      <c r="AI418" s="97"/>
      <c r="AJ418" s="2"/>
      <c r="AL418" s="2"/>
      <c r="AM418" s="2"/>
      <c r="AN418" s="2"/>
      <c r="AO418" s="2"/>
      <c r="AP418" s="2"/>
      <c r="AQ418" s="2"/>
      <c r="AR418" s="97"/>
      <c r="AS418" s="2"/>
      <c r="AU418" s="2"/>
      <c r="AV418" s="2"/>
      <c r="AW418" s="2"/>
      <c r="AX418" s="2"/>
      <c r="AY418" s="2"/>
      <c r="AZ418" s="2"/>
      <c r="BA418" s="97"/>
      <c r="BB418" s="2"/>
      <c r="BD418" s="2"/>
      <c r="BE418" s="2"/>
      <c r="BF418" s="2"/>
      <c r="BG418" s="2"/>
      <c r="BH418" s="2"/>
      <c r="BI418" s="2"/>
      <c r="BJ418" s="97"/>
      <c r="BK418" s="2"/>
    </row>
    <row r="419" spans="11:63" x14ac:dyDescent="0.25">
      <c r="K419" s="2"/>
      <c r="L419" s="2"/>
      <c r="M419" s="2"/>
      <c r="N419" s="2"/>
      <c r="O419" s="2"/>
      <c r="P419" s="2"/>
      <c r="Q419" s="97"/>
      <c r="R419" s="2"/>
      <c r="T419" s="2"/>
      <c r="U419" s="2"/>
      <c r="V419" s="2"/>
      <c r="W419" s="2"/>
      <c r="X419" s="2"/>
      <c r="Y419" s="2"/>
      <c r="Z419" s="97"/>
      <c r="AA419" s="2"/>
      <c r="AC419" s="2"/>
      <c r="AD419" s="2"/>
      <c r="AE419" s="2"/>
      <c r="AF419" s="2"/>
      <c r="AG419" s="2"/>
      <c r="AH419" s="2"/>
      <c r="AI419" s="97"/>
      <c r="AJ419" s="2"/>
      <c r="AL419" s="2"/>
      <c r="AM419" s="2"/>
      <c r="AN419" s="2"/>
      <c r="AO419" s="2"/>
      <c r="AP419" s="2"/>
      <c r="AQ419" s="2"/>
      <c r="AR419" s="97"/>
      <c r="AS419" s="2"/>
      <c r="AU419" s="2"/>
      <c r="AV419" s="2"/>
      <c r="AW419" s="2"/>
      <c r="AX419" s="2"/>
      <c r="AY419" s="2"/>
      <c r="AZ419" s="2"/>
      <c r="BA419" s="97"/>
      <c r="BB419" s="2"/>
      <c r="BD419" s="2"/>
      <c r="BE419" s="2"/>
      <c r="BF419" s="2"/>
      <c r="BG419" s="2"/>
      <c r="BH419" s="2"/>
      <c r="BI419" s="2"/>
      <c r="BJ419" s="97"/>
      <c r="BK419" s="2"/>
    </row>
    <row r="420" spans="11:63" x14ac:dyDescent="0.25">
      <c r="K420" s="2"/>
      <c r="L420" s="2"/>
      <c r="M420" s="2"/>
      <c r="N420" s="2"/>
      <c r="O420" s="2"/>
      <c r="P420" s="2"/>
      <c r="Q420" s="97"/>
      <c r="R420" s="2"/>
      <c r="T420" s="2"/>
      <c r="U420" s="2"/>
      <c r="V420" s="2"/>
      <c r="W420" s="2"/>
      <c r="X420" s="2"/>
      <c r="Y420" s="2"/>
      <c r="Z420" s="97"/>
      <c r="AA420" s="2"/>
      <c r="AC420" s="2"/>
      <c r="AD420" s="2"/>
      <c r="AE420" s="2"/>
      <c r="AF420" s="2"/>
      <c r="AG420" s="2"/>
      <c r="AH420" s="2"/>
      <c r="AI420" s="97"/>
      <c r="AJ420" s="2"/>
      <c r="AL420" s="2"/>
      <c r="AM420" s="2"/>
      <c r="AN420" s="2"/>
      <c r="AO420" s="2"/>
      <c r="AP420" s="2"/>
      <c r="AQ420" s="2"/>
      <c r="AR420" s="97"/>
      <c r="AS420" s="2"/>
      <c r="AU420" s="2"/>
      <c r="AV420" s="2"/>
      <c r="AW420" s="2"/>
      <c r="AX420" s="2"/>
      <c r="AY420" s="2"/>
      <c r="AZ420" s="2"/>
      <c r="BA420" s="97"/>
      <c r="BB420" s="2"/>
      <c r="BD420" s="2"/>
      <c r="BE420" s="2"/>
      <c r="BF420" s="2"/>
      <c r="BG420" s="2"/>
      <c r="BH420" s="2"/>
      <c r="BI420" s="2"/>
      <c r="BJ420" s="97"/>
      <c r="BK420" s="2"/>
    </row>
    <row r="421" spans="11:63" x14ac:dyDescent="0.25">
      <c r="K421" s="2"/>
      <c r="L421" s="2"/>
      <c r="M421" s="2"/>
      <c r="N421" s="2"/>
      <c r="O421" s="2"/>
      <c r="P421" s="2"/>
      <c r="Q421" s="97"/>
      <c r="R421" s="2"/>
      <c r="T421" s="2"/>
      <c r="U421" s="2"/>
      <c r="V421" s="2"/>
      <c r="W421" s="2"/>
      <c r="X421" s="2"/>
      <c r="Y421" s="2"/>
      <c r="Z421" s="97"/>
      <c r="AA421" s="2"/>
      <c r="AC421" s="2"/>
      <c r="AD421" s="2"/>
      <c r="AE421" s="2"/>
      <c r="AF421" s="2"/>
      <c r="AG421" s="2"/>
      <c r="AH421" s="2"/>
      <c r="AI421" s="97"/>
      <c r="AJ421" s="2"/>
      <c r="AL421" s="2"/>
      <c r="AM421" s="2"/>
      <c r="AN421" s="2"/>
      <c r="AO421" s="2"/>
      <c r="AP421" s="2"/>
      <c r="AQ421" s="2"/>
      <c r="AR421" s="97"/>
      <c r="AS421" s="2"/>
      <c r="AU421" s="2"/>
      <c r="AV421" s="2"/>
      <c r="AW421" s="2"/>
      <c r="AX421" s="2"/>
      <c r="AY421" s="2"/>
      <c r="AZ421" s="2"/>
      <c r="BA421" s="97"/>
      <c r="BB421" s="2"/>
      <c r="BD421" s="2"/>
      <c r="BE421" s="2"/>
      <c r="BF421" s="2"/>
      <c r="BG421" s="2"/>
      <c r="BH421" s="2"/>
      <c r="BI421" s="2"/>
      <c r="BJ421" s="97"/>
      <c r="BK421" s="2"/>
    </row>
    <row r="422" spans="11:63" x14ac:dyDescent="0.25">
      <c r="K422" s="2"/>
      <c r="L422" s="2"/>
      <c r="M422" s="2"/>
      <c r="N422" s="2"/>
      <c r="O422" s="2"/>
      <c r="P422" s="2"/>
      <c r="Q422" s="97"/>
      <c r="R422" s="2"/>
      <c r="T422" s="2"/>
      <c r="U422" s="2"/>
      <c r="V422" s="2"/>
      <c r="W422" s="2"/>
      <c r="X422" s="2"/>
      <c r="Y422" s="2"/>
      <c r="Z422" s="97"/>
      <c r="AA422" s="2"/>
      <c r="AC422" s="2"/>
      <c r="AD422" s="2"/>
      <c r="AE422" s="2"/>
      <c r="AF422" s="2"/>
      <c r="AG422" s="2"/>
      <c r="AH422" s="2"/>
      <c r="AI422" s="97"/>
      <c r="AJ422" s="2"/>
      <c r="AL422" s="2"/>
      <c r="AM422" s="2"/>
      <c r="AN422" s="2"/>
      <c r="AO422" s="2"/>
      <c r="AP422" s="2"/>
      <c r="AQ422" s="2"/>
      <c r="AR422" s="97"/>
      <c r="AS422" s="2"/>
      <c r="AU422" s="2"/>
      <c r="AV422" s="2"/>
      <c r="AW422" s="2"/>
      <c r="AX422" s="2"/>
      <c r="AY422" s="2"/>
      <c r="AZ422" s="2"/>
      <c r="BA422" s="97"/>
      <c r="BB422" s="2"/>
      <c r="BD422" s="2"/>
      <c r="BE422" s="2"/>
      <c r="BF422" s="2"/>
      <c r="BG422" s="2"/>
      <c r="BH422" s="2"/>
      <c r="BI422" s="2"/>
      <c r="BJ422" s="97"/>
      <c r="BK422" s="2"/>
    </row>
    <row r="423" spans="11:63" x14ac:dyDescent="0.25">
      <c r="K423" s="2"/>
      <c r="L423" s="2"/>
      <c r="M423" s="2"/>
      <c r="N423" s="2"/>
      <c r="O423" s="2"/>
      <c r="P423" s="2"/>
      <c r="Q423" s="97"/>
      <c r="R423" s="2"/>
      <c r="T423" s="2"/>
      <c r="U423" s="2"/>
      <c r="V423" s="2"/>
      <c r="W423" s="2"/>
      <c r="X423" s="2"/>
      <c r="Y423" s="2"/>
      <c r="Z423" s="97"/>
      <c r="AA423" s="2"/>
      <c r="AC423" s="2"/>
      <c r="AD423" s="2"/>
      <c r="AE423" s="2"/>
      <c r="AF423" s="2"/>
      <c r="AG423" s="2"/>
      <c r="AH423" s="2"/>
      <c r="AI423" s="97"/>
      <c r="AJ423" s="2"/>
      <c r="AL423" s="2"/>
      <c r="AM423" s="2"/>
      <c r="AN423" s="2"/>
      <c r="AO423" s="2"/>
      <c r="AP423" s="2"/>
      <c r="AQ423" s="2"/>
      <c r="AR423" s="97"/>
      <c r="AS423" s="2"/>
      <c r="AU423" s="2"/>
      <c r="AV423" s="2"/>
      <c r="AW423" s="2"/>
      <c r="AX423" s="2"/>
      <c r="AY423" s="2"/>
      <c r="AZ423" s="2"/>
      <c r="BA423" s="97"/>
      <c r="BB423" s="2"/>
      <c r="BD423" s="2"/>
      <c r="BE423" s="2"/>
      <c r="BF423" s="2"/>
      <c r="BG423" s="2"/>
      <c r="BH423" s="2"/>
      <c r="BI423" s="2"/>
      <c r="BJ423" s="97"/>
      <c r="BK423" s="2"/>
    </row>
    <row r="424" spans="11:63" x14ac:dyDescent="0.25">
      <c r="K424" s="2"/>
      <c r="L424" s="2"/>
      <c r="M424" s="2"/>
      <c r="N424" s="2"/>
      <c r="O424" s="2"/>
      <c r="P424" s="2"/>
      <c r="Q424" s="97"/>
      <c r="R424" s="2"/>
      <c r="T424" s="2"/>
      <c r="U424" s="2"/>
      <c r="V424" s="2"/>
      <c r="W424" s="2"/>
      <c r="X424" s="2"/>
      <c r="Y424" s="2"/>
      <c r="Z424" s="97"/>
      <c r="AA424" s="2"/>
      <c r="AC424" s="2"/>
      <c r="AD424" s="2"/>
      <c r="AE424" s="2"/>
      <c r="AF424" s="2"/>
      <c r="AG424" s="2"/>
      <c r="AH424" s="2"/>
      <c r="AI424" s="97"/>
      <c r="AJ424" s="2"/>
      <c r="AL424" s="2"/>
      <c r="AM424" s="2"/>
      <c r="AN424" s="2"/>
      <c r="AO424" s="2"/>
      <c r="AP424" s="2"/>
      <c r="AQ424" s="2"/>
      <c r="AR424" s="97"/>
      <c r="AS424" s="2"/>
      <c r="AU424" s="2"/>
      <c r="AV424" s="2"/>
      <c r="AW424" s="2"/>
      <c r="AX424" s="2"/>
      <c r="AY424" s="2"/>
      <c r="AZ424" s="2"/>
      <c r="BA424" s="97"/>
      <c r="BB424" s="2"/>
      <c r="BD424" s="2"/>
      <c r="BE424" s="2"/>
      <c r="BF424" s="2"/>
      <c r="BG424" s="2"/>
      <c r="BH424" s="2"/>
      <c r="BI424" s="2"/>
      <c r="BJ424" s="97"/>
      <c r="BK424" s="2"/>
    </row>
    <row r="425" spans="11:63" x14ac:dyDescent="0.25">
      <c r="K425" s="2"/>
      <c r="L425" s="2"/>
      <c r="M425" s="2"/>
      <c r="N425" s="2"/>
      <c r="O425" s="2"/>
      <c r="P425" s="2"/>
      <c r="Q425" s="97"/>
      <c r="R425" s="2"/>
      <c r="T425" s="2"/>
      <c r="U425" s="2"/>
      <c r="V425" s="2"/>
      <c r="W425" s="2"/>
      <c r="X425" s="2"/>
      <c r="Y425" s="2"/>
      <c r="Z425" s="97"/>
      <c r="AA425" s="2"/>
      <c r="AC425" s="2"/>
      <c r="AD425" s="2"/>
      <c r="AE425" s="2"/>
      <c r="AF425" s="2"/>
      <c r="AG425" s="2"/>
      <c r="AH425" s="2"/>
      <c r="AI425" s="97"/>
      <c r="AJ425" s="2"/>
      <c r="AL425" s="2"/>
      <c r="AM425" s="2"/>
      <c r="AN425" s="2"/>
      <c r="AO425" s="2"/>
      <c r="AP425" s="2"/>
      <c r="AQ425" s="2"/>
      <c r="AR425" s="97"/>
      <c r="AS425" s="2"/>
      <c r="AU425" s="2"/>
      <c r="AV425" s="2"/>
      <c r="AW425" s="2"/>
      <c r="AX425" s="2"/>
      <c r="AY425" s="2"/>
      <c r="AZ425" s="2"/>
      <c r="BA425" s="97"/>
      <c r="BB425" s="2"/>
      <c r="BD425" s="2"/>
      <c r="BE425" s="2"/>
      <c r="BF425" s="2"/>
      <c r="BG425" s="2"/>
      <c r="BH425" s="2"/>
      <c r="BI425" s="2"/>
      <c r="BJ425" s="97"/>
      <c r="BK425" s="2"/>
    </row>
    <row r="426" spans="11:63" x14ac:dyDescent="0.25">
      <c r="K426" s="2"/>
      <c r="L426" s="2"/>
      <c r="M426" s="2"/>
      <c r="N426" s="2"/>
      <c r="O426" s="2"/>
      <c r="P426" s="2"/>
      <c r="Q426" s="97"/>
      <c r="R426" s="2"/>
      <c r="T426" s="2"/>
      <c r="U426" s="2"/>
      <c r="V426" s="2"/>
      <c r="W426" s="2"/>
      <c r="X426" s="2"/>
      <c r="Y426" s="2"/>
      <c r="Z426" s="97"/>
      <c r="AA426" s="2"/>
      <c r="AC426" s="2"/>
      <c r="AD426" s="2"/>
      <c r="AE426" s="2"/>
      <c r="AF426" s="2"/>
      <c r="AG426" s="2"/>
      <c r="AH426" s="2"/>
      <c r="AI426" s="97"/>
      <c r="AJ426" s="2"/>
      <c r="AL426" s="2"/>
      <c r="AM426" s="2"/>
      <c r="AN426" s="2"/>
      <c r="AO426" s="2"/>
      <c r="AP426" s="2"/>
      <c r="AQ426" s="2"/>
      <c r="AR426" s="97"/>
      <c r="AS426" s="2"/>
      <c r="AU426" s="2"/>
      <c r="AV426" s="2"/>
      <c r="AW426" s="2"/>
      <c r="AX426" s="2"/>
      <c r="AY426" s="2"/>
      <c r="AZ426" s="2"/>
      <c r="BA426" s="97"/>
      <c r="BB426" s="2"/>
      <c r="BD426" s="2"/>
      <c r="BE426" s="2"/>
      <c r="BF426" s="2"/>
      <c r="BG426" s="2"/>
      <c r="BH426" s="2"/>
      <c r="BI426" s="2"/>
      <c r="BJ426" s="97"/>
      <c r="BK426" s="2"/>
    </row>
    <row r="427" spans="11:63" x14ac:dyDescent="0.25">
      <c r="K427" s="2"/>
      <c r="L427" s="2"/>
      <c r="M427" s="2"/>
      <c r="N427" s="2"/>
      <c r="O427" s="2"/>
      <c r="P427" s="2"/>
      <c r="Q427" s="97"/>
      <c r="R427" s="2"/>
      <c r="T427" s="2"/>
      <c r="U427" s="2"/>
      <c r="V427" s="2"/>
      <c r="W427" s="2"/>
      <c r="X427" s="2"/>
      <c r="Y427" s="2"/>
      <c r="Z427" s="97"/>
      <c r="AA427" s="2"/>
      <c r="AC427" s="2"/>
      <c r="AD427" s="2"/>
      <c r="AE427" s="2"/>
      <c r="AF427" s="2"/>
      <c r="AG427" s="2"/>
      <c r="AH427" s="2"/>
      <c r="AI427" s="97"/>
      <c r="AJ427" s="2"/>
      <c r="AL427" s="2"/>
      <c r="AM427" s="2"/>
      <c r="AN427" s="2"/>
      <c r="AO427" s="2"/>
      <c r="AP427" s="2"/>
      <c r="AQ427" s="2"/>
      <c r="AR427" s="97"/>
      <c r="AS427" s="2"/>
      <c r="AU427" s="2"/>
      <c r="AV427" s="2"/>
      <c r="AW427" s="2"/>
      <c r="AX427" s="2"/>
      <c r="AY427" s="2"/>
      <c r="AZ427" s="2"/>
      <c r="BA427" s="97"/>
      <c r="BB427" s="2"/>
      <c r="BD427" s="2"/>
      <c r="BE427" s="2"/>
      <c r="BF427" s="2"/>
      <c r="BG427" s="2"/>
      <c r="BH427" s="2"/>
      <c r="BI427" s="2"/>
      <c r="BJ427" s="97"/>
      <c r="BK427" s="2"/>
    </row>
    <row r="428" spans="11:63" x14ac:dyDescent="0.25">
      <c r="K428" s="2"/>
      <c r="L428" s="2"/>
      <c r="M428" s="2"/>
      <c r="N428" s="2"/>
      <c r="O428" s="2"/>
      <c r="P428" s="2"/>
      <c r="Q428" s="97"/>
      <c r="R428" s="2"/>
      <c r="T428" s="2"/>
      <c r="U428" s="2"/>
      <c r="V428" s="2"/>
      <c r="W428" s="2"/>
      <c r="X428" s="2"/>
      <c r="Y428" s="2"/>
      <c r="Z428" s="97"/>
      <c r="AA428" s="2"/>
      <c r="AC428" s="2"/>
      <c r="AD428" s="2"/>
      <c r="AE428" s="2"/>
      <c r="AF428" s="2"/>
      <c r="AG428" s="2"/>
      <c r="AH428" s="2"/>
      <c r="AI428" s="97"/>
      <c r="AJ428" s="2"/>
      <c r="AL428" s="2"/>
      <c r="AM428" s="2"/>
      <c r="AN428" s="2"/>
      <c r="AO428" s="2"/>
      <c r="AP428" s="2"/>
      <c r="AQ428" s="2"/>
      <c r="AR428" s="97"/>
      <c r="AS428" s="2"/>
      <c r="AU428" s="2"/>
      <c r="AV428" s="2"/>
      <c r="AW428" s="2"/>
      <c r="AX428" s="2"/>
      <c r="AY428" s="2"/>
      <c r="AZ428" s="2"/>
      <c r="BA428" s="97"/>
      <c r="BB428" s="2"/>
      <c r="BD428" s="2"/>
      <c r="BE428" s="2"/>
      <c r="BF428" s="2"/>
      <c r="BG428" s="2"/>
      <c r="BH428" s="2"/>
      <c r="BI428" s="2"/>
      <c r="BJ428" s="97"/>
      <c r="BK428" s="2"/>
    </row>
    <row r="429" spans="11:63" x14ac:dyDescent="0.25">
      <c r="K429" s="2"/>
      <c r="L429" s="2"/>
      <c r="M429" s="2"/>
      <c r="N429" s="2"/>
      <c r="O429" s="2"/>
      <c r="P429" s="2"/>
      <c r="Q429" s="97"/>
      <c r="R429" s="2"/>
      <c r="T429" s="2"/>
      <c r="U429" s="2"/>
      <c r="V429" s="2"/>
      <c r="W429" s="2"/>
      <c r="X429" s="2"/>
      <c r="Y429" s="2"/>
      <c r="Z429" s="97"/>
      <c r="AA429" s="2"/>
      <c r="AC429" s="2"/>
      <c r="AD429" s="2"/>
      <c r="AE429" s="2"/>
      <c r="AF429" s="2"/>
      <c r="AG429" s="2"/>
      <c r="AH429" s="2"/>
      <c r="AI429" s="97"/>
      <c r="AJ429" s="2"/>
      <c r="AL429" s="2"/>
      <c r="AM429" s="2"/>
      <c r="AN429" s="2"/>
      <c r="AO429" s="2"/>
      <c r="AP429" s="2"/>
      <c r="AQ429" s="2"/>
      <c r="AR429" s="97"/>
      <c r="AS429" s="2"/>
      <c r="AU429" s="2"/>
      <c r="AV429" s="2"/>
      <c r="AW429" s="2"/>
      <c r="AX429" s="2"/>
      <c r="AY429" s="2"/>
      <c r="AZ429" s="2"/>
      <c r="BA429" s="97"/>
      <c r="BB429" s="2"/>
      <c r="BD429" s="2"/>
      <c r="BE429" s="2"/>
      <c r="BF429" s="2"/>
      <c r="BG429" s="2"/>
      <c r="BH429" s="2"/>
      <c r="BI429" s="2"/>
      <c r="BJ429" s="97"/>
      <c r="BK429" s="2"/>
    </row>
    <row r="430" spans="11:63" x14ac:dyDescent="0.25">
      <c r="K430" s="2"/>
      <c r="L430" s="2"/>
      <c r="M430" s="2"/>
      <c r="N430" s="2"/>
      <c r="O430" s="2"/>
      <c r="P430" s="2"/>
      <c r="Q430" s="97"/>
      <c r="R430" s="2"/>
      <c r="T430" s="2"/>
      <c r="U430" s="2"/>
      <c r="V430" s="2"/>
      <c r="W430" s="2"/>
      <c r="X430" s="2"/>
      <c r="Y430" s="2"/>
      <c r="Z430" s="97"/>
      <c r="AA430" s="2"/>
      <c r="AC430" s="2"/>
      <c r="AD430" s="2"/>
      <c r="AE430" s="2"/>
      <c r="AF430" s="2"/>
      <c r="AG430" s="2"/>
      <c r="AH430" s="2"/>
      <c r="AI430" s="97"/>
      <c r="AJ430" s="2"/>
      <c r="AL430" s="2"/>
      <c r="AM430" s="2"/>
      <c r="AN430" s="2"/>
      <c r="AO430" s="2"/>
      <c r="AP430" s="2"/>
      <c r="AQ430" s="2"/>
      <c r="AR430" s="97"/>
      <c r="AS430" s="2"/>
      <c r="AU430" s="2"/>
      <c r="AV430" s="2"/>
      <c r="AW430" s="2"/>
      <c r="AX430" s="2"/>
      <c r="AY430" s="2"/>
      <c r="AZ430" s="2"/>
      <c r="BA430" s="97"/>
      <c r="BB430" s="2"/>
      <c r="BD430" s="2"/>
      <c r="BE430" s="2"/>
      <c r="BF430" s="2"/>
      <c r="BG430" s="2"/>
      <c r="BH430" s="2"/>
      <c r="BI430" s="2"/>
      <c r="BJ430" s="97"/>
      <c r="BK430" s="2"/>
    </row>
    <row r="431" spans="11:63" x14ac:dyDescent="0.25">
      <c r="K431" s="2"/>
      <c r="L431" s="2"/>
      <c r="M431" s="2"/>
      <c r="N431" s="2"/>
      <c r="O431" s="2"/>
      <c r="P431" s="2"/>
      <c r="Q431" s="97"/>
      <c r="R431" s="2"/>
      <c r="T431" s="2"/>
      <c r="U431" s="2"/>
      <c r="V431" s="2"/>
      <c r="W431" s="2"/>
      <c r="X431" s="2"/>
      <c r="Y431" s="2"/>
      <c r="Z431" s="97"/>
      <c r="AA431" s="2"/>
      <c r="AC431" s="2"/>
      <c r="AD431" s="2"/>
      <c r="AE431" s="2"/>
      <c r="AF431" s="2"/>
      <c r="AG431" s="2"/>
      <c r="AH431" s="2"/>
      <c r="AI431" s="97"/>
      <c r="AJ431" s="2"/>
      <c r="AL431" s="2"/>
      <c r="AM431" s="2"/>
      <c r="AN431" s="2"/>
      <c r="AO431" s="2"/>
      <c r="AP431" s="2"/>
      <c r="AQ431" s="2"/>
      <c r="AR431" s="97"/>
      <c r="AS431" s="2"/>
      <c r="AU431" s="2"/>
      <c r="AV431" s="2"/>
      <c r="AW431" s="2"/>
      <c r="AX431" s="2"/>
      <c r="AY431" s="2"/>
      <c r="AZ431" s="2"/>
      <c r="BA431" s="97"/>
      <c r="BB431" s="2"/>
      <c r="BD431" s="2"/>
      <c r="BE431" s="2"/>
      <c r="BF431" s="2"/>
      <c r="BG431" s="2"/>
      <c r="BH431" s="2"/>
      <c r="BI431" s="2"/>
      <c r="BJ431" s="97"/>
      <c r="BK431" s="2"/>
    </row>
    <row r="432" spans="11:63" x14ac:dyDescent="0.25">
      <c r="K432" s="2"/>
      <c r="L432" s="2"/>
      <c r="M432" s="2"/>
      <c r="N432" s="2"/>
      <c r="O432" s="2"/>
      <c r="P432" s="2"/>
      <c r="Q432" s="97"/>
      <c r="R432" s="2"/>
      <c r="T432" s="2"/>
      <c r="U432" s="2"/>
      <c r="V432" s="2"/>
      <c r="W432" s="2"/>
      <c r="X432" s="2"/>
      <c r="Y432" s="2"/>
      <c r="Z432" s="97"/>
      <c r="AA432" s="2"/>
      <c r="AC432" s="2"/>
      <c r="AD432" s="2"/>
      <c r="AE432" s="2"/>
      <c r="AF432" s="2"/>
      <c r="AG432" s="2"/>
      <c r="AH432" s="2"/>
      <c r="AI432" s="97"/>
      <c r="AJ432" s="2"/>
      <c r="AL432" s="2"/>
      <c r="AM432" s="2"/>
      <c r="AN432" s="2"/>
      <c r="AO432" s="2"/>
      <c r="AP432" s="2"/>
      <c r="AQ432" s="2"/>
      <c r="AR432" s="97"/>
      <c r="AS432" s="2"/>
      <c r="AU432" s="2"/>
      <c r="AV432" s="2"/>
      <c r="AW432" s="2"/>
      <c r="AX432" s="2"/>
      <c r="AY432" s="2"/>
      <c r="AZ432" s="2"/>
      <c r="BA432" s="97"/>
      <c r="BB432" s="2"/>
      <c r="BD432" s="2"/>
      <c r="BE432" s="2"/>
      <c r="BF432" s="2"/>
      <c r="BG432" s="2"/>
      <c r="BH432" s="2"/>
      <c r="BI432" s="2"/>
      <c r="BJ432" s="97"/>
      <c r="BK432" s="2"/>
    </row>
    <row r="433" spans="11:63" x14ac:dyDescent="0.25">
      <c r="K433" s="2"/>
      <c r="L433" s="2"/>
      <c r="M433" s="2"/>
      <c r="N433" s="2"/>
      <c r="O433" s="2"/>
      <c r="P433" s="2"/>
      <c r="Q433" s="97"/>
      <c r="R433" s="2"/>
      <c r="T433" s="2"/>
      <c r="U433" s="2"/>
      <c r="V433" s="2"/>
      <c r="W433" s="2"/>
      <c r="X433" s="2"/>
      <c r="Y433" s="2"/>
      <c r="Z433" s="97"/>
      <c r="AA433" s="2"/>
      <c r="AC433" s="2"/>
      <c r="AD433" s="2"/>
      <c r="AE433" s="2"/>
      <c r="AF433" s="2"/>
      <c r="AG433" s="2"/>
      <c r="AH433" s="2"/>
      <c r="AI433" s="97"/>
      <c r="AJ433" s="2"/>
      <c r="AL433" s="2"/>
      <c r="AM433" s="2"/>
      <c r="AN433" s="2"/>
      <c r="AO433" s="2"/>
      <c r="AP433" s="2"/>
      <c r="AQ433" s="2"/>
      <c r="AR433" s="97"/>
      <c r="AS433" s="2"/>
      <c r="AU433" s="2"/>
      <c r="AV433" s="2"/>
      <c r="AW433" s="2"/>
      <c r="AX433" s="2"/>
      <c r="AY433" s="2"/>
      <c r="AZ433" s="2"/>
      <c r="BA433" s="97"/>
      <c r="BB433" s="2"/>
      <c r="BD433" s="2"/>
      <c r="BE433" s="2"/>
      <c r="BF433" s="2"/>
      <c r="BG433" s="2"/>
      <c r="BH433" s="2"/>
      <c r="BI433" s="2"/>
      <c r="BJ433" s="97"/>
      <c r="BK433" s="2"/>
    </row>
    <row r="434" spans="11:63" x14ac:dyDescent="0.25">
      <c r="K434" s="2"/>
      <c r="L434" s="2"/>
      <c r="M434" s="2"/>
      <c r="N434" s="2"/>
      <c r="O434" s="2"/>
      <c r="P434" s="2"/>
      <c r="Q434" s="97"/>
      <c r="R434" s="2"/>
      <c r="T434" s="2"/>
      <c r="U434" s="2"/>
      <c r="V434" s="2"/>
      <c r="W434" s="2"/>
      <c r="X434" s="2"/>
      <c r="Y434" s="2"/>
      <c r="Z434" s="97"/>
      <c r="AA434" s="2"/>
      <c r="AC434" s="2"/>
      <c r="AD434" s="2"/>
      <c r="AE434" s="2"/>
      <c r="AF434" s="2"/>
      <c r="AG434" s="2"/>
      <c r="AH434" s="2"/>
      <c r="AI434" s="97"/>
      <c r="AJ434" s="2"/>
      <c r="AL434" s="2"/>
      <c r="AM434" s="2"/>
      <c r="AN434" s="2"/>
      <c r="AO434" s="2"/>
      <c r="AP434" s="2"/>
      <c r="AQ434" s="2"/>
      <c r="AR434" s="97"/>
      <c r="AS434" s="2"/>
      <c r="AU434" s="2"/>
      <c r="AV434" s="2"/>
      <c r="AW434" s="2"/>
      <c r="AX434" s="2"/>
      <c r="AY434" s="2"/>
      <c r="AZ434" s="2"/>
      <c r="BA434" s="97"/>
      <c r="BB434" s="2"/>
      <c r="BD434" s="2"/>
      <c r="BE434" s="2"/>
      <c r="BF434" s="2"/>
      <c r="BG434" s="2"/>
      <c r="BH434" s="2"/>
      <c r="BI434" s="2"/>
      <c r="BJ434" s="97"/>
      <c r="BK434" s="2"/>
    </row>
    <row r="435" spans="11:63" x14ac:dyDescent="0.25">
      <c r="K435" s="2"/>
      <c r="L435" s="2"/>
      <c r="M435" s="2"/>
      <c r="N435" s="2"/>
      <c r="O435" s="2"/>
      <c r="P435" s="2"/>
      <c r="Q435" s="97"/>
      <c r="R435" s="2"/>
      <c r="T435" s="2"/>
      <c r="U435" s="2"/>
      <c r="V435" s="2"/>
      <c r="W435" s="2"/>
      <c r="X435" s="2"/>
      <c r="Y435" s="2"/>
      <c r="Z435" s="97"/>
      <c r="AA435" s="2"/>
      <c r="AC435" s="2"/>
      <c r="AD435" s="2"/>
      <c r="AE435" s="2"/>
      <c r="AF435" s="2"/>
      <c r="AG435" s="2"/>
      <c r="AH435" s="2"/>
      <c r="AI435" s="97"/>
      <c r="AJ435" s="2"/>
      <c r="AL435" s="2"/>
      <c r="AM435" s="2"/>
      <c r="AN435" s="2"/>
      <c r="AO435" s="2"/>
      <c r="AP435" s="2"/>
      <c r="AQ435" s="2"/>
      <c r="AR435" s="97"/>
      <c r="AS435" s="2"/>
      <c r="AU435" s="2"/>
      <c r="AV435" s="2"/>
      <c r="AW435" s="2"/>
      <c r="AX435" s="2"/>
      <c r="AY435" s="2"/>
      <c r="AZ435" s="2"/>
      <c r="BA435" s="97"/>
      <c r="BB435" s="2"/>
      <c r="BD435" s="2"/>
      <c r="BE435" s="2"/>
      <c r="BF435" s="2"/>
      <c r="BG435" s="2"/>
      <c r="BH435" s="2"/>
      <c r="BI435" s="2"/>
      <c r="BJ435" s="97"/>
      <c r="BK435" s="2"/>
    </row>
    <row r="436" spans="11:63" x14ac:dyDescent="0.25">
      <c r="K436" s="2"/>
      <c r="L436" s="2"/>
      <c r="M436" s="2"/>
      <c r="N436" s="2"/>
      <c r="O436" s="2"/>
      <c r="P436" s="2"/>
      <c r="Q436" s="97"/>
      <c r="R436" s="2"/>
      <c r="T436" s="2"/>
      <c r="U436" s="2"/>
      <c r="V436" s="2"/>
      <c r="W436" s="2"/>
      <c r="X436" s="2"/>
      <c r="Y436" s="2"/>
      <c r="Z436" s="97"/>
      <c r="AA436" s="2"/>
      <c r="AC436" s="2"/>
      <c r="AD436" s="2"/>
      <c r="AE436" s="2"/>
      <c r="AF436" s="2"/>
      <c r="AG436" s="2"/>
      <c r="AH436" s="2"/>
      <c r="AI436" s="97"/>
      <c r="AJ436" s="2"/>
      <c r="AL436" s="2"/>
      <c r="AM436" s="2"/>
      <c r="AN436" s="2"/>
      <c r="AO436" s="2"/>
      <c r="AP436" s="2"/>
      <c r="AQ436" s="2"/>
      <c r="AR436" s="97"/>
      <c r="AS436" s="2"/>
      <c r="AU436" s="2"/>
      <c r="AV436" s="2"/>
      <c r="AW436" s="2"/>
      <c r="AX436" s="2"/>
      <c r="AY436" s="2"/>
      <c r="AZ436" s="2"/>
      <c r="BA436" s="97"/>
      <c r="BB436" s="2"/>
      <c r="BD436" s="2"/>
      <c r="BE436" s="2"/>
      <c r="BF436" s="2"/>
      <c r="BG436" s="2"/>
      <c r="BH436" s="2"/>
      <c r="BI436" s="2"/>
      <c r="BJ436" s="97"/>
      <c r="BK436" s="2"/>
    </row>
    <row r="437" spans="11:63" x14ac:dyDescent="0.25">
      <c r="K437" s="2"/>
      <c r="L437" s="2"/>
      <c r="M437" s="2"/>
      <c r="N437" s="2"/>
      <c r="O437" s="2"/>
      <c r="P437" s="2"/>
      <c r="Q437" s="97"/>
      <c r="R437" s="2"/>
      <c r="T437" s="2"/>
      <c r="U437" s="2"/>
      <c r="V437" s="2"/>
      <c r="W437" s="2"/>
      <c r="X437" s="2"/>
      <c r="Y437" s="2"/>
      <c r="Z437" s="97"/>
      <c r="AA437" s="2"/>
      <c r="AC437" s="2"/>
      <c r="AD437" s="2"/>
      <c r="AE437" s="2"/>
      <c r="AF437" s="2"/>
      <c r="AG437" s="2"/>
      <c r="AH437" s="2"/>
      <c r="AI437" s="97"/>
      <c r="AJ437" s="2"/>
      <c r="AL437" s="2"/>
      <c r="AM437" s="2"/>
      <c r="AN437" s="2"/>
      <c r="AO437" s="2"/>
      <c r="AP437" s="2"/>
      <c r="AQ437" s="2"/>
      <c r="AR437" s="97"/>
      <c r="AS437" s="2"/>
      <c r="AU437" s="2"/>
      <c r="AV437" s="2"/>
      <c r="AW437" s="2"/>
      <c r="AX437" s="2"/>
      <c r="AY437" s="2"/>
      <c r="AZ437" s="2"/>
      <c r="BA437" s="97"/>
      <c r="BB437" s="2"/>
      <c r="BD437" s="2"/>
      <c r="BE437" s="2"/>
      <c r="BF437" s="2"/>
      <c r="BG437" s="2"/>
      <c r="BH437" s="2"/>
      <c r="BI437" s="2"/>
      <c r="BJ437" s="97"/>
      <c r="BK437" s="2"/>
    </row>
    <row r="438" spans="11:63" x14ac:dyDescent="0.25">
      <c r="K438" s="2"/>
      <c r="L438" s="2"/>
      <c r="M438" s="2"/>
      <c r="N438" s="2"/>
      <c r="O438" s="2"/>
      <c r="P438" s="2"/>
      <c r="Q438" s="97"/>
      <c r="R438" s="2"/>
      <c r="T438" s="2"/>
      <c r="U438" s="2"/>
      <c r="V438" s="2"/>
      <c r="W438" s="2"/>
      <c r="X438" s="2"/>
      <c r="Y438" s="2"/>
      <c r="Z438" s="97"/>
      <c r="AA438" s="2"/>
      <c r="AC438" s="2"/>
      <c r="AD438" s="2"/>
      <c r="AE438" s="2"/>
      <c r="AF438" s="2"/>
      <c r="AG438" s="2"/>
      <c r="AH438" s="2"/>
      <c r="AI438" s="97"/>
      <c r="AJ438" s="2"/>
      <c r="AL438" s="2"/>
      <c r="AM438" s="2"/>
      <c r="AN438" s="2"/>
      <c r="AO438" s="2"/>
      <c r="AP438" s="2"/>
      <c r="AQ438" s="2"/>
      <c r="AR438" s="97"/>
      <c r="AS438" s="2"/>
      <c r="AU438" s="2"/>
      <c r="AV438" s="2"/>
      <c r="AW438" s="2"/>
      <c r="AX438" s="2"/>
      <c r="AY438" s="2"/>
      <c r="AZ438" s="2"/>
      <c r="BA438" s="97"/>
      <c r="BB438" s="2"/>
      <c r="BD438" s="2"/>
      <c r="BE438" s="2"/>
      <c r="BF438" s="2"/>
      <c r="BG438" s="2"/>
      <c r="BH438" s="2"/>
      <c r="BI438" s="2"/>
      <c r="BJ438" s="97"/>
      <c r="BK438" s="2"/>
    </row>
    <row r="439" spans="11:63" x14ac:dyDescent="0.25">
      <c r="K439" s="2"/>
      <c r="L439" s="2"/>
      <c r="M439" s="2"/>
      <c r="N439" s="2"/>
      <c r="O439" s="2"/>
      <c r="P439" s="2"/>
      <c r="Q439" s="97"/>
      <c r="R439" s="2"/>
      <c r="T439" s="2"/>
      <c r="U439" s="2"/>
      <c r="V439" s="2"/>
      <c r="W439" s="2"/>
      <c r="X439" s="2"/>
      <c r="Y439" s="2"/>
      <c r="Z439" s="97"/>
      <c r="AA439" s="2"/>
      <c r="AC439" s="2"/>
      <c r="AD439" s="2"/>
      <c r="AE439" s="2"/>
      <c r="AF439" s="2"/>
      <c r="AG439" s="2"/>
      <c r="AH439" s="2"/>
      <c r="AI439" s="97"/>
      <c r="AJ439" s="2"/>
      <c r="AL439" s="2"/>
      <c r="AM439" s="2"/>
      <c r="AN439" s="2"/>
      <c r="AO439" s="2"/>
      <c r="AP439" s="2"/>
      <c r="AQ439" s="2"/>
      <c r="AR439" s="97"/>
      <c r="AS439" s="2"/>
      <c r="AU439" s="2"/>
      <c r="AV439" s="2"/>
      <c r="AW439" s="2"/>
      <c r="AX439" s="2"/>
      <c r="AY439" s="2"/>
      <c r="AZ439" s="2"/>
      <c r="BA439" s="97"/>
      <c r="BB439" s="2"/>
      <c r="BD439" s="2"/>
      <c r="BE439" s="2"/>
      <c r="BF439" s="2"/>
      <c r="BG439" s="2"/>
      <c r="BH439" s="2"/>
      <c r="BI439" s="2"/>
      <c r="BJ439" s="97"/>
      <c r="BK439" s="2"/>
    </row>
    <row r="440" spans="11:63" x14ac:dyDescent="0.25">
      <c r="K440" s="2"/>
      <c r="L440" s="2"/>
      <c r="M440" s="2"/>
      <c r="N440" s="2"/>
      <c r="O440" s="2"/>
      <c r="P440" s="2"/>
      <c r="Q440" s="97"/>
      <c r="R440" s="2"/>
      <c r="T440" s="2"/>
      <c r="U440" s="2"/>
      <c r="V440" s="2"/>
      <c r="W440" s="2"/>
      <c r="X440" s="2"/>
      <c r="Y440" s="2"/>
      <c r="Z440" s="97"/>
      <c r="AA440" s="2"/>
      <c r="AC440" s="2"/>
      <c r="AD440" s="2"/>
      <c r="AE440" s="2"/>
      <c r="AF440" s="2"/>
      <c r="AG440" s="2"/>
      <c r="AH440" s="2"/>
      <c r="AI440" s="97"/>
      <c r="AJ440" s="2"/>
      <c r="AL440" s="2"/>
      <c r="AM440" s="2"/>
      <c r="AN440" s="2"/>
      <c r="AO440" s="2"/>
      <c r="AP440" s="2"/>
      <c r="AQ440" s="2"/>
      <c r="AR440" s="97"/>
      <c r="AS440" s="2"/>
      <c r="AU440" s="2"/>
      <c r="AV440" s="2"/>
      <c r="AW440" s="2"/>
      <c r="AX440" s="2"/>
      <c r="AY440" s="2"/>
      <c r="AZ440" s="2"/>
      <c r="BA440" s="97"/>
      <c r="BB440" s="2"/>
      <c r="BD440" s="2"/>
      <c r="BE440" s="2"/>
      <c r="BF440" s="2"/>
      <c r="BG440" s="2"/>
      <c r="BH440" s="2"/>
      <c r="BI440" s="2"/>
      <c r="BJ440" s="97"/>
      <c r="BK440" s="2"/>
    </row>
    <row r="441" spans="11:63" x14ac:dyDescent="0.25">
      <c r="K441" s="2"/>
      <c r="L441" s="2"/>
      <c r="M441" s="2"/>
      <c r="N441" s="2"/>
      <c r="O441" s="2"/>
      <c r="P441" s="2"/>
      <c r="Q441" s="97"/>
      <c r="R441" s="2"/>
      <c r="T441" s="2"/>
      <c r="U441" s="2"/>
      <c r="V441" s="2"/>
      <c r="W441" s="2"/>
      <c r="X441" s="2"/>
      <c r="Y441" s="2"/>
      <c r="Z441" s="97"/>
      <c r="AA441" s="2"/>
      <c r="AC441" s="2"/>
      <c r="AD441" s="2"/>
      <c r="AE441" s="2"/>
      <c r="AF441" s="2"/>
      <c r="AG441" s="2"/>
      <c r="AH441" s="2"/>
      <c r="AI441" s="97"/>
      <c r="AJ441" s="2"/>
      <c r="AL441" s="2"/>
      <c r="AM441" s="2"/>
      <c r="AN441" s="2"/>
      <c r="AO441" s="2"/>
      <c r="AP441" s="2"/>
      <c r="AQ441" s="2"/>
      <c r="AR441" s="97"/>
      <c r="AS441" s="2"/>
      <c r="AU441" s="2"/>
      <c r="AV441" s="2"/>
      <c r="AW441" s="2"/>
      <c r="AX441" s="2"/>
      <c r="AY441" s="2"/>
      <c r="AZ441" s="2"/>
      <c r="BA441" s="97"/>
      <c r="BB441" s="2"/>
      <c r="BD441" s="2"/>
      <c r="BE441" s="2"/>
      <c r="BF441" s="2"/>
      <c r="BG441" s="2"/>
      <c r="BH441" s="2"/>
      <c r="BI441" s="2"/>
      <c r="BJ441" s="97"/>
      <c r="BK441" s="2"/>
    </row>
    <row r="442" spans="11:63" x14ac:dyDescent="0.25">
      <c r="K442" s="2"/>
      <c r="L442" s="2"/>
      <c r="M442" s="2"/>
      <c r="N442" s="2"/>
      <c r="O442" s="2"/>
      <c r="P442" s="2"/>
      <c r="Q442" s="97"/>
      <c r="R442" s="2"/>
      <c r="T442" s="2"/>
      <c r="U442" s="2"/>
      <c r="V442" s="2"/>
      <c r="W442" s="2"/>
      <c r="X442" s="2"/>
      <c r="Y442" s="2"/>
      <c r="Z442" s="97"/>
      <c r="AA442" s="2"/>
      <c r="AC442" s="2"/>
      <c r="AD442" s="2"/>
      <c r="AE442" s="2"/>
      <c r="AF442" s="2"/>
      <c r="AG442" s="2"/>
      <c r="AH442" s="2"/>
      <c r="AI442" s="97"/>
      <c r="AJ442" s="2"/>
      <c r="AL442" s="2"/>
      <c r="AM442" s="2"/>
      <c r="AN442" s="2"/>
      <c r="AO442" s="2"/>
      <c r="AP442" s="2"/>
      <c r="AQ442" s="2"/>
      <c r="AR442" s="97"/>
      <c r="AS442" s="2"/>
      <c r="AU442" s="2"/>
      <c r="AV442" s="2"/>
      <c r="AW442" s="2"/>
      <c r="AX442" s="2"/>
      <c r="AY442" s="2"/>
      <c r="AZ442" s="2"/>
      <c r="BA442" s="97"/>
      <c r="BB442" s="2"/>
      <c r="BD442" s="2"/>
      <c r="BE442" s="2"/>
      <c r="BF442" s="2"/>
      <c r="BG442" s="2"/>
      <c r="BH442" s="2"/>
      <c r="BI442" s="2"/>
      <c r="BJ442" s="97"/>
      <c r="BK442" s="2"/>
    </row>
    <row r="443" spans="11:63" x14ac:dyDescent="0.25">
      <c r="K443" s="2"/>
      <c r="L443" s="2"/>
      <c r="M443" s="2"/>
      <c r="N443" s="2"/>
      <c r="O443" s="2"/>
      <c r="P443" s="2"/>
      <c r="Q443" s="97"/>
      <c r="R443" s="2"/>
      <c r="T443" s="2"/>
      <c r="U443" s="2"/>
      <c r="V443" s="2"/>
      <c r="W443" s="2"/>
      <c r="X443" s="2"/>
      <c r="Y443" s="2"/>
      <c r="Z443" s="97"/>
      <c r="AA443" s="2"/>
      <c r="AC443" s="2"/>
      <c r="AD443" s="2"/>
      <c r="AE443" s="2"/>
      <c r="AF443" s="2"/>
      <c r="AG443" s="2"/>
      <c r="AH443" s="2"/>
      <c r="AI443" s="97"/>
      <c r="AJ443" s="2"/>
      <c r="AL443" s="2"/>
      <c r="AM443" s="2"/>
      <c r="AN443" s="2"/>
      <c r="AO443" s="2"/>
      <c r="AP443" s="2"/>
      <c r="AQ443" s="2"/>
      <c r="AR443" s="97"/>
      <c r="AS443" s="2"/>
      <c r="AU443" s="2"/>
      <c r="AV443" s="2"/>
      <c r="AW443" s="2"/>
      <c r="AX443" s="2"/>
      <c r="AY443" s="2"/>
      <c r="AZ443" s="2"/>
      <c r="BA443" s="97"/>
      <c r="BB443" s="2"/>
      <c r="BD443" s="2"/>
      <c r="BE443" s="2"/>
      <c r="BF443" s="2"/>
      <c r="BG443" s="2"/>
      <c r="BH443" s="2"/>
      <c r="BI443" s="2"/>
      <c r="BJ443" s="97"/>
      <c r="BK443" s="2"/>
    </row>
    <row r="444" spans="11:63" x14ac:dyDescent="0.25">
      <c r="K444" s="2"/>
      <c r="L444" s="2"/>
      <c r="M444" s="2"/>
      <c r="N444" s="2"/>
      <c r="O444" s="2"/>
      <c r="P444" s="2"/>
      <c r="Q444" s="97"/>
      <c r="R444" s="2"/>
      <c r="T444" s="2"/>
      <c r="U444" s="2"/>
      <c r="V444" s="2"/>
      <c r="W444" s="2"/>
      <c r="X444" s="2"/>
      <c r="Y444" s="2"/>
      <c r="Z444" s="97"/>
      <c r="AA444" s="2"/>
      <c r="AC444" s="2"/>
      <c r="AD444" s="2"/>
      <c r="AE444" s="2"/>
      <c r="AF444" s="2"/>
      <c r="AG444" s="2"/>
      <c r="AH444" s="2"/>
      <c r="AI444" s="97"/>
      <c r="AJ444" s="2"/>
      <c r="AL444" s="2"/>
      <c r="AM444" s="2"/>
      <c r="AN444" s="2"/>
      <c r="AO444" s="2"/>
      <c r="AP444" s="2"/>
      <c r="AQ444" s="2"/>
      <c r="AR444" s="97"/>
      <c r="AS444" s="2"/>
      <c r="AU444" s="2"/>
      <c r="AV444" s="2"/>
      <c r="AW444" s="2"/>
      <c r="AX444" s="2"/>
      <c r="AY444" s="2"/>
      <c r="AZ444" s="2"/>
      <c r="BA444" s="97"/>
      <c r="BB444" s="2"/>
      <c r="BD444" s="2"/>
      <c r="BE444" s="2"/>
      <c r="BF444" s="2"/>
      <c r="BG444" s="2"/>
      <c r="BH444" s="2"/>
      <c r="BI444" s="2"/>
      <c r="BJ444" s="97"/>
      <c r="BK444" s="2"/>
    </row>
    <row r="445" spans="11:63" x14ac:dyDescent="0.25">
      <c r="K445" s="2"/>
      <c r="L445" s="2"/>
      <c r="M445" s="2"/>
      <c r="N445" s="2"/>
      <c r="O445" s="2"/>
      <c r="P445" s="2"/>
      <c r="Q445" s="97"/>
      <c r="R445" s="2"/>
      <c r="T445" s="2"/>
      <c r="U445" s="2"/>
      <c r="V445" s="2"/>
      <c r="W445" s="2"/>
      <c r="X445" s="2"/>
      <c r="Y445" s="2"/>
      <c r="Z445" s="97"/>
      <c r="AA445" s="2"/>
      <c r="AC445" s="2"/>
      <c r="AD445" s="2"/>
      <c r="AE445" s="2"/>
      <c r="AF445" s="2"/>
      <c r="AG445" s="2"/>
      <c r="AH445" s="2"/>
      <c r="AI445" s="97"/>
      <c r="AJ445" s="2"/>
      <c r="AL445" s="2"/>
      <c r="AM445" s="2"/>
      <c r="AN445" s="2"/>
      <c r="AO445" s="2"/>
      <c r="AP445" s="2"/>
      <c r="AQ445" s="2"/>
      <c r="AR445" s="97"/>
      <c r="AS445" s="2"/>
      <c r="AU445" s="2"/>
      <c r="AV445" s="2"/>
      <c r="AW445" s="2"/>
      <c r="AX445" s="2"/>
      <c r="AY445" s="2"/>
      <c r="AZ445" s="2"/>
      <c r="BA445" s="97"/>
      <c r="BB445" s="2"/>
      <c r="BD445" s="2"/>
      <c r="BE445" s="2"/>
      <c r="BF445" s="2"/>
      <c r="BG445" s="2"/>
      <c r="BH445" s="2"/>
      <c r="BI445" s="2"/>
      <c r="BJ445" s="97"/>
      <c r="BK445" s="2"/>
    </row>
    <row r="446" spans="11:63" x14ac:dyDescent="0.25">
      <c r="K446" s="2"/>
      <c r="L446" s="2"/>
      <c r="M446" s="2"/>
      <c r="N446" s="2"/>
      <c r="O446" s="2"/>
      <c r="P446" s="2"/>
      <c r="Q446" s="97"/>
      <c r="R446" s="2"/>
      <c r="T446" s="2"/>
      <c r="U446" s="2"/>
      <c r="V446" s="2"/>
      <c r="W446" s="2"/>
      <c r="X446" s="2"/>
      <c r="Y446" s="2"/>
      <c r="Z446" s="97"/>
      <c r="AA446" s="2"/>
      <c r="AC446" s="2"/>
      <c r="AD446" s="2"/>
      <c r="AE446" s="2"/>
      <c r="AF446" s="2"/>
      <c r="AG446" s="2"/>
      <c r="AH446" s="2"/>
      <c r="AI446" s="97"/>
      <c r="AJ446" s="2"/>
      <c r="AL446" s="2"/>
      <c r="AM446" s="2"/>
      <c r="AN446" s="2"/>
      <c r="AO446" s="2"/>
      <c r="AP446" s="2"/>
      <c r="AQ446" s="2"/>
      <c r="AR446" s="97"/>
      <c r="AS446" s="2"/>
      <c r="AU446" s="2"/>
      <c r="AV446" s="2"/>
      <c r="AW446" s="2"/>
      <c r="AX446" s="2"/>
      <c r="AY446" s="2"/>
      <c r="AZ446" s="2"/>
      <c r="BA446" s="97"/>
      <c r="BB446" s="2"/>
      <c r="BD446" s="2"/>
      <c r="BE446" s="2"/>
      <c r="BF446" s="2"/>
      <c r="BG446" s="2"/>
      <c r="BH446" s="2"/>
      <c r="BI446" s="2"/>
      <c r="BJ446" s="97"/>
      <c r="BK446" s="2"/>
    </row>
    <row r="447" spans="11:63" x14ac:dyDescent="0.25">
      <c r="K447" s="2"/>
      <c r="L447" s="2"/>
      <c r="M447" s="2"/>
      <c r="N447" s="2"/>
      <c r="O447" s="2"/>
      <c r="P447" s="2"/>
      <c r="Q447" s="97"/>
      <c r="R447" s="2"/>
      <c r="T447" s="2"/>
      <c r="U447" s="2"/>
      <c r="V447" s="2"/>
      <c r="W447" s="2"/>
      <c r="X447" s="2"/>
      <c r="Y447" s="2"/>
      <c r="Z447" s="97"/>
      <c r="AA447" s="2"/>
      <c r="AC447" s="2"/>
      <c r="AD447" s="2"/>
      <c r="AE447" s="2"/>
      <c r="AF447" s="2"/>
      <c r="AG447" s="2"/>
      <c r="AH447" s="2"/>
      <c r="AI447" s="97"/>
      <c r="AJ447" s="2"/>
      <c r="AL447" s="2"/>
      <c r="AM447" s="2"/>
      <c r="AN447" s="2"/>
      <c r="AO447" s="2"/>
      <c r="AP447" s="2"/>
      <c r="AQ447" s="2"/>
      <c r="AR447" s="97"/>
      <c r="AS447" s="2"/>
      <c r="AU447" s="2"/>
      <c r="AV447" s="2"/>
      <c r="AW447" s="2"/>
      <c r="AX447" s="2"/>
      <c r="AY447" s="2"/>
      <c r="AZ447" s="2"/>
      <c r="BA447" s="97"/>
      <c r="BB447" s="2"/>
      <c r="BD447" s="2"/>
      <c r="BE447" s="2"/>
      <c r="BF447" s="2"/>
      <c r="BG447" s="2"/>
      <c r="BH447" s="2"/>
      <c r="BI447" s="2"/>
      <c r="BJ447" s="97"/>
      <c r="BK447" s="2"/>
    </row>
    <row r="448" spans="11:63" x14ac:dyDescent="0.25">
      <c r="K448" s="2"/>
      <c r="L448" s="2"/>
      <c r="M448" s="2"/>
      <c r="N448" s="2"/>
      <c r="O448" s="2"/>
      <c r="P448" s="2"/>
      <c r="Q448" s="97"/>
      <c r="R448" s="2"/>
      <c r="T448" s="2"/>
      <c r="U448" s="2"/>
      <c r="V448" s="2"/>
      <c r="W448" s="2"/>
      <c r="X448" s="2"/>
      <c r="Y448" s="2"/>
      <c r="Z448" s="97"/>
      <c r="AA448" s="2"/>
      <c r="AC448" s="2"/>
      <c r="AD448" s="2"/>
      <c r="AE448" s="2"/>
      <c r="AF448" s="2"/>
      <c r="AG448" s="2"/>
      <c r="AH448" s="2"/>
      <c r="AI448" s="97"/>
      <c r="AJ448" s="2"/>
      <c r="AL448" s="2"/>
      <c r="AM448" s="2"/>
      <c r="AN448" s="2"/>
      <c r="AO448" s="2"/>
      <c r="AP448" s="2"/>
      <c r="AQ448" s="2"/>
      <c r="AR448" s="97"/>
      <c r="AS448" s="2"/>
      <c r="AU448" s="2"/>
      <c r="AV448" s="2"/>
      <c r="AW448" s="2"/>
      <c r="AX448" s="2"/>
      <c r="AY448" s="2"/>
      <c r="AZ448" s="2"/>
      <c r="BA448" s="97"/>
      <c r="BB448" s="2"/>
      <c r="BD448" s="2"/>
      <c r="BE448" s="2"/>
      <c r="BF448" s="2"/>
      <c r="BG448" s="2"/>
      <c r="BH448" s="2"/>
      <c r="BI448" s="2"/>
      <c r="BJ448" s="97"/>
      <c r="BK448" s="2"/>
    </row>
    <row r="449" spans="11:63" x14ac:dyDescent="0.25">
      <c r="K449" s="2"/>
      <c r="L449" s="2"/>
      <c r="M449" s="2"/>
      <c r="N449" s="2"/>
      <c r="O449" s="2"/>
      <c r="P449" s="2"/>
      <c r="Q449" s="97"/>
      <c r="R449" s="2"/>
      <c r="T449" s="2"/>
      <c r="U449" s="2"/>
      <c r="V449" s="2"/>
      <c r="W449" s="2"/>
      <c r="X449" s="2"/>
      <c r="Y449" s="2"/>
      <c r="Z449" s="97"/>
      <c r="AA449" s="2"/>
      <c r="AC449" s="2"/>
      <c r="AD449" s="2"/>
      <c r="AE449" s="2"/>
      <c r="AF449" s="2"/>
      <c r="AG449" s="2"/>
      <c r="AH449" s="2"/>
      <c r="AI449" s="97"/>
      <c r="AJ449" s="2"/>
      <c r="AL449" s="2"/>
      <c r="AM449" s="2"/>
      <c r="AN449" s="2"/>
      <c r="AO449" s="2"/>
      <c r="AP449" s="2"/>
      <c r="AQ449" s="2"/>
      <c r="AR449" s="97"/>
      <c r="AS449" s="2"/>
      <c r="AU449" s="2"/>
      <c r="AV449" s="2"/>
      <c r="AW449" s="2"/>
      <c r="AX449" s="2"/>
      <c r="AY449" s="2"/>
      <c r="AZ449" s="2"/>
      <c r="BA449" s="97"/>
      <c r="BB449" s="2"/>
      <c r="BD449" s="2"/>
      <c r="BE449" s="2"/>
      <c r="BF449" s="2"/>
      <c r="BG449" s="2"/>
      <c r="BH449" s="2"/>
      <c r="BI449" s="2"/>
      <c r="BJ449" s="97"/>
      <c r="BK449" s="2"/>
    </row>
    <row r="450" spans="11:63" x14ac:dyDescent="0.25">
      <c r="K450" s="2"/>
      <c r="L450" s="2"/>
      <c r="M450" s="2"/>
      <c r="N450" s="2"/>
      <c r="O450" s="2"/>
      <c r="P450" s="2"/>
      <c r="Q450" s="97"/>
      <c r="R450" s="2"/>
      <c r="T450" s="2"/>
      <c r="U450" s="2"/>
      <c r="V450" s="2"/>
      <c r="W450" s="2"/>
      <c r="X450" s="2"/>
      <c r="Y450" s="2"/>
      <c r="Z450" s="97"/>
      <c r="AA450" s="2"/>
      <c r="AC450" s="2"/>
      <c r="AD450" s="2"/>
      <c r="AE450" s="2"/>
      <c r="AF450" s="2"/>
      <c r="AG450" s="2"/>
      <c r="AH450" s="2"/>
      <c r="AI450" s="97"/>
      <c r="AJ450" s="2"/>
      <c r="AL450" s="2"/>
      <c r="AM450" s="2"/>
      <c r="AN450" s="2"/>
      <c r="AO450" s="2"/>
      <c r="AP450" s="2"/>
      <c r="AQ450" s="2"/>
      <c r="AR450" s="97"/>
      <c r="AS450" s="2"/>
      <c r="AU450" s="2"/>
      <c r="AV450" s="2"/>
      <c r="AW450" s="2"/>
      <c r="AX450" s="2"/>
      <c r="AY450" s="2"/>
      <c r="AZ450" s="2"/>
      <c r="BA450" s="97"/>
      <c r="BB450" s="2"/>
      <c r="BD450" s="2"/>
      <c r="BE450" s="2"/>
      <c r="BF450" s="2"/>
      <c r="BG450" s="2"/>
      <c r="BH450" s="2"/>
      <c r="BI450" s="2"/>
      <c r="BJ450" s="97"/>
      <c r="BK450" s="2"/>
    </row>
    <row r="451" spans="11:63" x14ac:dyDescent="0.25">
      <c r="K451" s="2"/>
      <c r="L451" s="2"/>
      <c r="M451" s="2"/>
      <c r="N451" s="2"/>
      <c r="O451" s="2"/>
      <c r="P451" s="2"/>
      <c r="Q451" s="97"/>
      <c r="R451" s="2"/>
      <c r="T451" s="2"/>
      <c r="U451" s="2"/>
      <c r="V451" s="2"/>
      <c r="W451" s="2"/>
      <c r="X451" s="2"/>
      <c r="Y451" s="2"/>
      <c r="Z451" s="97"/>
      <c r="AA451" s="2"/>
      <c r="AC451" s="2"/>
      <c r="AD451" s="2"/>
      <c r="AE451" s="2"/>
      <c r="AF451" s="2"/>
      <c r="AG451" s="2"/>
      <c r="AH451" s="2"/>
      <c r="AI451" s="97"/>
      <c r="AJ451" s="2"/>
      <c r="AL451" s="2"/>
      <c r="AM451" s="2"/>
      <c r="AN451" s="2"/>
      <c r="AO451" s="2"/>
      <c r="AP451" s="2"/>
      <c r="AQ451" s="2"/>
      <c r="AR451" s="97"/>
      <c r="AS451" s="2"/>
      <c r="AU451" s="2"/>
      <c r="AV451" s="2"/>
      <c r="AW451" s="2"/>
      <c r="AX451" s="2"/>
      <c r="AY451" s="2"/>
      <c r="AZ451" s="2"/>
      <c r="BA451" s="97"/>
      <c r="BB451" s="2"/>
      <c r="BD451" s="2"/>
      <c r="BE451" s="2"/>
      <c r="BF451" s="2"/>
      <c r="BG451" s="2"/>
      <c r="BH451" s="2"/>
      <c r="BI451" s="2"/>
      <c r="BJ451" s="97"/>
      <c r="BK451" s="2"/>
    </row>
    <row r="452" spans="11:63" x14ac:dyDescent="0.25">
      <c r="K452" s="2"/>
      <c r="L452" s="2"/>
      <c r="M452" s="2"/>
      <c r="N452" s="2"/>
      <c r="O452" s="2"/>
      <c r="P452" s="2"/>
      <c r="Q452" s="97"/>
      <c r="R452" s="2"/>
      <c r="T452" s="2"/>
      <c r="U452" s="2"/>
      <c r="V452" s="2"/>
      <c r="W452" s="2"/>
      <c r="X452" s="2"/>
      <c r="Y452" s="2"/>
      <c r="Z452" s="97"/>
      <c r="AA452" s="2"/>
      <c r="AC452" s="2"/>
      <c r="AD452" s="2"/>
      <c r="AE452" s="2"/>
      <c r="AF452" s="2"/>
      <c r="AG452" s="2"/>
      <c r="AH452" s="2"/>
      <c r="AI452" s="97"/>
      <c r="AJ452" s="2"/>
      <c r="AL452" s="2"/>
      <c r="AM452" s="2"/>
      <c r="AN452" s="2"/>
      <c r="AO452" s="2"/>
      <c r="AP452" s="2"/>
      <c r="AQ452" s="2"/>
      <c r="AR452" s="97"/>
      <c r="AS452" s="2"/>
      <c r="AU452" s="2"/>
      <c r="AV452" s="2"/>
      <c r="AW452" s="2"/>
      <c r="AX452" s="2"/>
      <c r="AY452" s="2"/>
      <c r="AZ452" s="2"/>
      <c r="BA452" s="97"/>
      <c r="BB452" s="2"/>
      <c r="BD452" s="2"/>
      <c r="BE452" s="2"/>
      <c r="BF452" s="2"/>
      <c r="BG452" s="2"/>
      <c r="BH452" s="2"/>
      <c r="BI452" s="2"/>
      <c r="BJ452" s="97"/>
      <c r="BK452" s="2"/>
    </row>
    <row r="453" spans="11:63" x14ac:dyDescent="0.25">
      <c r="K453" s="2"/>
      <c r="L453" s="2"/>
      <c r="M453" s="2"/>
      <c r="N453" s="2"/>
      <c r="O453" s="2"/>
      <c r="P453" s="2"/>
      <c r="Q453" s="97"/>
      <c r="R453" s="2"/>
      <c r="T453" s="2"/>
      <c r="U453" s="2"/>
      <c r="V453" s="2"/>
      <c r="W453" s="2"/>
      <c r="X453" s="2"/>
      <c r="Y453" s="2"/>
      <c r="Z453" s="97"/>
      <c r="AA453" s="2"/>
      <c r="AC453" s="2"/>
      <c r="AD453" s="2"/>
      <c r="AE453" s="2"/>
      <c r="AF453" s="2"/>
      <c r="AG453" s="2"/>
      <c r="AH453" s="2"/>
      <c r="AI453" s="97"/>
      <c r="AJ453" s="2"/>
      <c r="AL453" s="2"/>
      <c r="AM453" s="2"/>
      <c r="AN453" s="2"/>
      <c r="AO453" s="2"/>
      <c r="AP453" s="2"/>
      <c r="AQ453" s="2"/>
      <c r="AR453" s="97"/>
      <c r="AS453" s="2"/>
      <c r="AU453" s="2"/>
      <c r="AV453" s="2"/>
      <c r="AW453" s="2"/>
      <c r="AX453" s="2"/>
      <c r="AY453" s="2"/>
      <c r="AZ453" s="2"/>
      <c r="BA453" s="97"/>
      <c r="BB453" s="2"/>
      <c r="BD453" s="2"/>
      <c r="BE453" s="2"/>
      <c r="BF453" s="2"/>
      <c r="BG453" s="2"/>
      <c r="BH453" s="2"/>
      <c r="BI453" s="2"/>
      <c r="BJ453" s="97"/>
      <c r="BK453" s="2"/>
    </row>
    <row r="454" spans="11:63" x14ac:dyDescent="0.25">
      <c r="K454" s="2"/>
      <c r="L454" s="2"/>
      <c r="M454" s="2"/>
      <c r="N454" s="2"/>
      <c r="O454" s="2"/>
      <c r="P454" s="2"/>
      <c r="Q454" s="97"/>
      <c r="R454" s="2"/>
      <c r="T454" s="2"/>
      <c r="U454" s="2"/>
      <c r="V454" s="2"/>
      <c r="W454" s="2"/>
      <c r="X454" s="2"/>
      <c r="Y454" s="2"/>
      <c r="Z454" s="97"/>
      <c r="AA454" s="2"/>
      <c r="AC454" s="2"/>
      <c r="AD454" s="2"/>
      <c r="AE454" s="2"/>
      <c r="AF454" s="2"/>
      <c r="AG454" s="2"/>
      <c r="AH454" s="2"/>
      <c r="AI454" s="97"/>
      <c r="AJ454" s="2"/>
      <c r="AL454" s="2"/>
      <c r="AM454" s="2"/>
      <c r="AN454" s="2"/>
      <c r="AO454" s="2"/>
      <c r="AP454" s="2"/>
      <c r="AQ454" s="2"/>
      <c r="AR454" s="97"/>
      <c r="AS454" s="2"/>
      <c r="AU454" s="2"/>
      <c r="AV454" s="2"/>
      <c r="AW454" s="2"/>
      <c r="AX454" s="2"/>
      <c r="AY454" s="2"/>
      <c r="AZ454" s="2"/>
      <c r="BA454" s="97"/>
      <c r="BB454" s="2"/>
      <c r="BD454" s="2"/>
      <c r="BE454" s="2"/>
      <c r="BF454" s="2"/>
      <c r="BG454" s="2"/>
      <c r="BH454" s="2"/>
      <c r="BI454" s="2"/>
      <c r="BJ454" s="97"/>
      <c r="BK454" s="2"/>
    </row>
    <row r="455" spans="11:63" x14ac:dyDescent="0.25">
      <c r="K455" s="2"/>
      <c r="L455" s="2"/>
      <c r="M455" s="2"/>
      <c r="N455" s="2"/>
      <c r="O455" s="2"/>
      <c r="P455" s="2"/>
      <c r="Q455" s="97"/>
      <c r="R455" s="2"/>
      <c r="T455" s="2"/>
      <c r="U455" s="2"/>
      <c r="V455" s="2"/>
      <c r="W455" s="2"/>
      <c r="X455" s="2"/>
      <c r="Y455" s="2"/>
      <c r="Z455" s="97"/>
      <c r="AA455" s="2"/>
      <c r="AC455" s="2"/>
      <c r="AD455" s="2"/>
      <c r="AE455" s="2"/>
      <c r="AF455" s="2"/>
      <c r="AG455" s="2"/>
      <c r="AH455" s="2"/>
      <c r="AI455" s="97"/>
      <c r="AJ455" s="2"/>
      <c r="AL455" s="2"/>
      <c r="AM455" s="2"/>
      <c r="AN455" s="2"/>
      <c r="AO455" s="2"/>
      <c r="AP455" s="2"/>
      <c r="AQ455" s="2"/>
      <c r="AR455" s="97"/>
      <c r="AS455" s="2"/>
      <c r="AU455" s="2"/>
      <c r="AV455" s="2"/>
      <c r="AW455" s="2"/>
      <c r="AX455" s="2"/>
      <c r="AY455" s="2"/>
      <c r="AZ455" s="2"/>
      <c r="BA455" s="97"/>
      <c r="BB455" s="2"/>
      <c r="BD455" s="2"/>
      <c r="BE455" s="2"/>
      <c r="BF455" s="2"/>
      <c r="BG455" s="2"/>
      <c r="BH455" s="2"/>
      <c r="BI455" s="2"/>
      <c r="BJ455" s="97"/>
      <c r="BK455" s="2"/>
    </row>
    <row r="456" spans="11:63" x14ac:dyDescent="0.25">
      <c r="K456" s="2"/>
      <c r="L456" s="2"/>
      <c r="M456" s="2"/>
      <c r="N456" s="2"/>
      <c r="O456" s="2"/>
      <c r="P456" s="2"/>
      <c r="Q456" s="97"/>
      <c r="R456" s="2"/>
      <c r="T456" s="2"/>
      <c r="U456" s="2"/>
      <c r="V456" s="2"/>
      <c r="W456" s="2"/>
      <c r="X456" s="2"/>
      <c r="Y456" s="2"/>
      <c r="Z456" s="97"/>
      <c r="AA456" s="2"/>
      <c r="AC456" s="2"/>
      <c r="AD456" s="2"/>
      <c r="AE456" s="2"/>
      <c r="AF456" s="2"/>
      <c r="AG456" s="2"/>
      <c r="AH456" s="2"/>
      <c r="AI456" s="97"/>
      <c r="AJ456" s="2"/>
      <c r="AL456" s="2"/>
      <c r="AM456" s="2"/>
      <c r="AN456" s="2"/>
      <c r="AO456" s="2"/>
      <c r="AP456" s="2"/>
      <c r="AQ456" s="2"/>
      <c r="AR456" s="97"/>
      <c r="AS456" s="2"/>
      <c r="AU456" s="2"/>
      <c r="AV456" s="2"/>
      <c r="AW456" s="2"/>
      <c r="AX456" s="2"/>
      <c r="AY456" s="2"/>
      <c r="AZ456" s="2"/>
      <c r="BA456" s="97"/>
      <c r="BB456" s="2"/>
      <c r="BD456" s="2"/>
      <c r="BE456" s="2"/>
      <c r="BF456" s="2"/>
      <c r="BG456" s="2"/>
      <c r="BH456" s="2"/>
      <c r="BI456" s="2"/>
      <c r="BJ456" s="97"/>
      <c r="BK456" s="2"/>
    </row>
    <row r="457" spans="11:63" x14ac:dyDescent="0.25">
      <c r="K457" s="2"/>
      <c r="L457" s="2"/>
      <c r="M457" s="2"/>
      <c r="N457" s="2"/>
      <c r="O457" s="2"/>
      <c r="P457" s="2"/>
      <c r="Q457" s="97"/>
      <c r="R457" s="2"/>
      <c r="T457" s="2"/>
      <c r="U457" s="2"/>
      <c r="V457" s="2"/>
      <c r="W457" s="2"/>
      <c r="X457" s="2"/>
      <c r="Y457" s="2"/>
      <c r="Z457" s="97"/>
      <c r="AA457" s="2"/>
      <c r="AC457" s="2"/>
      <c r="AD457" s="2"/>
      <c r="AE457" s="2"/>
      <c r="AF457" s="2"/>
      <c r="AG457" s="2"/>
      <c r="AH457" s="2"/>
      <c r="AI457" s="97"/>
      <c r="AJ457" s="2"/>
      <c r="AL457" s="2"/>
      <c r="AM457" s="2"/>
      <c r="AN457" s="2"/>
      <c r="AO457" s="2"/>
      <c r="AP457" s="2"/>
      <c r="AQ457" s="2"/>
      <c r="AR457" s="97"/>
      <c r="AS457" s="2"/>
      <c r="AU457" s="2"/>
      <c r="AV457" s="2"/>
      <c r="AW457" s="2"/>
      <c r="AX457" s="2"/>
      <c r="AY457" s="2"/>
      <c r="AZ457" s="2"/>
      <c r="BA457" s="97"/>
      <c r="BB457" s="2"/>
      <c r="BD457" s="2"/>
      <c r="BE457" s="2"/>
      <c r="BF457" s="2"/>
      <c r="BG457" s="2"/>
      <c r="BH457" s="2"/>
      <c r="BI457" s="2"/>
      <c r="BJ457" s="97"/>
      <c r="BK457" s="2"/>
    </row>
    <row r="458" spans="11:63" x14ac:dyDescent="0.25">
      <c r="K458" s="2"/>
      <c r="L458" s="2"/>
      <c r="M458" s="2"/>
      <c r="N458" s="2"/>
      <c r="O458" s="2"/>
      <c r="P458" s="2"/>
      <c r="Q458" s="97"/>
      <c r="R458" s="2"/>
      <c r="T458" s="2"/>
      <c r="U458" s="2"/>
      <c r="V458" s="2"/>
      <c r="W458" s="2"/>
      <c r="X458" s="2"/>
      <c r="Y458" s="2"/>
      <c r="Z458" s="97"/>
      <c r="AA458" s="2"/>
      <c r="AC458" s="2"/>
      <c r="AD458" s="2"/>
      <c r="AE458" s="2"/>
      <c r="AF458" s="2"/>
      <c r="AG458" s="2"/>
      <c r="AH458" s="2"/>
      <c r="AI458" s="97"/>
      <c r="AJ458" s="2"/>
      <c r="AL458" s="2"/>
      <c r="AM458" s="2"/>
      <c r="AN458" s="2"/>
      <c r="AO458" s="2"/>
      <c r="AP458" s="2"/>
      <c r="AQ458" s="2"/>
      <c r="AR458" s="97"/>
      <c r="AS458" s="2"/>
      <c r="AU458" s="2"/>
      <c r="AV458" s="2"/>
      <c r="AW458" s="2"/>
      <c r="AX458" s="2"/>
      <c r="AY458" s="2"/>
      <c r="AZ458" s="2"/>
      <c r="BA458" s="97"/>
      <c r="BB458" s="2"/>
      <c r="BD458" s="2"/>
      <c r="BE458" s="2"/>
      <c r="BF458" s="2"/>
      <c r="BG458" s="2"/>
      <c r="BH458" s="2"/>
      <c r="BI458" s="2"/>
      <c r="BJ458" s="97"/>
      <c r="BK458" s="2"/>
    </row>
    <row r="459" spans="11:63" x14ac:dyDescent="0.25">
      <c r="K459" s="2"/>
      <c r="L459" s="2"/>
      <c r="M459" s="2"/>
      <c r="N459" s="2"/>
      <c r="O459" s="2"/>
      <c r="P459" s="2"/>
      <c r="Q459" s="97"/>
      <c r="R459" s="2"/>
      <c r="T459" s="2"/>
      <c r="U459" s="2"/>
      <c r="V459" s="2"/>
      <c r="W459" s="2"/>
      <c r="X459" s="2"/>
      <c r="Y459" s="2"/>
      <c r="Z459" s="97"/>
      <c r="AA459" s="2"/>
      <c r="AC459" s="2"/>
      <c r="AD459" s="2"/>
      <c r="AE459" s="2"/>
      <c r="AF459" s="2"/>
      <c r="AG459" s="2"/>
      <c r="AH459" s="2"/>
      <c r="AI459" s="97"/>
      <c r="AJ459" s="2"/>
      <c r="AL459" s="2"/>
      <c r="AM459" s="2"/>
      <c r="AN459" s="2"/>
      <c r="AO459" s="2"/>
      <c r="AP459" s="2"/>
      <c r="AQ459" s="2"/>
      <c r="AR459" s="97"/>
      <c r="AS459" s="2"/>
      <c r="AU459" s="2"/>
      <c r="AV459" s="2"/>
      <c r="AW459" s="2"/>
      <c r="AX459" s="2"/>
      <c r="AY459" s="2"/>
      <c r="AZ459" s="2"/>
      <c r="BA459" s="97"/>
      <c r="BB459" s="2"/>
      <c r="BD459" s="2"/>
      <c r="BE459" s="2"/>
      <c r="BF459" s="2"/>
      <c r="BG459" s="2"/>
      <c r="BH459" s="2"/>
      <c r="BI459" s="2"/>
      <c r="BJ459" s="97"/>
      <c r="BK459" s="2"/>
    </row>
    <row r="460" spans="11:63" x14ac:dyDescent="0.25">
      <c r="K460" s="2"/>
      <c r="L460" s="2"/>
      <c r="M460" s="2"/>
      <c r="N460" s="2"/>
      <c r="O460" s="2"/>
      <c r="P460" s="2"/>
      <c r="Q460" s="97"/>
      <c r="R460" s="2"/>
      <c r="T460" s="2"/>
      <c r="U460" s="2"/>
      <c r="V460" s="2"/>
      <c r="W460" s="2"/>
      <c r="X460" s="2"/>
      <c r="Y460" s="2"/>
      <c r="Z460" s="97"/>
      <c r="AA460" s="2"/>
      <c r="AC460" s="2"/>
      <c r="AD460" s="2"/>
      <c r="AE460" s="2"/>
      <c r="AF460" s="2"/>
      <c r="AG460" s="2"/>
      <c r="AH460" s="2"/>
      <c r="AI460" s="97"/>
      <c r="AJ460" s="2"/>
      <c r="AL460" s="2"/>
      <c r="AM460" s="2"/>
      <c r="AN460" s="2"/>
      <c r="AO460" s="2"/>
      <c r="AP460" s="2"/>
      <c r="AQ460" s="2"/>
      <c r="AR460" s="97"/>
      <c r="AS460" s="2"/>
      <c r="AU460" s="2"/>
      <c r="AV460" s="2"/>
      <c r="AW460" s="2"/>
      <c r="AX460" s="2"/>
      <c r="AY460" s="2"/>
      <c r="AZ460" s="2"/>
      <c r="BA460" s="97"/>
      <c r="BB460" s="2"/>
      <c r="BD460" s="2"/>
      <c r="BE460" s="2"/>
      <c r="BF460" s="2"/>
      <c r="BG460" s="2"/>
      <c r="BH460" s="2"/>
      <c r="BI460" s="2"/>
      <c r="BJ460" s="97"/>
      <c r="BK460" s="2"/>
    </row>
    <row r="461" spans="11:63" x14ac:dyDescent="0.25">
      <c r="K461" s="2"/>
      <c r="L461" s="2"/>
      <c r="M461" s="2"/>
      <c r="N461" s="2"/>
      <c r="O461" s="2"/>
      <c r="P461" s="2"/>
      <c r="Q461" s="97"/>
      <c r="R461" s="2"/>
      <c r="T461" s="2"/>
      <c r="U461" s="2"/>
      <c r="V461" s="2"/>
      <c r="W461" s="2"/>
      <c r="X461" s="2"/>
      <c r="Y461" s="2"/>
      <c r="Z461" s="97"/>
      <c r="AA461" s="2"/>
      <c r="AC461" s="2"/>
      <c r="AD461" s="2"/>
      <c r="AE461" s="2"/>
      <c r="AF461" s="2"/>
      <c r="AG461" s="2"/>
      <c r="AH461" s="2"/>
      <c r="AI461" s="97"/>
      <c r="AJ461" s="2"/>
      <c r="AL461" s="2"/>
      <c r="AM461" s="2"/>
      <c r="AN461" s="2"/>
      <c r="AO461" s="2"/>
      <c r="AP461" s="2"/>
      <c r="AQ461" s="2"/>
      <c r="AR461" s="97"/>
      <c r="AS461" s="2"/>
      <c r="AU461" s="2"/>
      <c r="AV461" s="2"/>
      <c r="AW461" s="2"/>
      <c r="AX461" s="2"/>
      <c r="AY461" s="2"/>
      <c r="AZ461" s="2"/>
      <c r="BA461" s="97"/>
      <c r="BB461" s="2"/>
      <c r="BD461" s="2"/>
      <c r="BE461" s="2"/>
      <c r="BF461" s="2"/>
      <c r="BG461" s="2"/>
      <c r="BH461" s="2"/>
      <c r="BI461" s="2"/>
      <c r="BJ461" s="97"/>
      <c r="BK461" s="2"/>
    </row>
    <row r="462" spans="11:63" x14ac:dyDescent="0.25">
      <c r="K462" s="2"/>
      <c r="L462" s="2"/>
      <c r="M462" s="2"/>
      <c r="N462" s="2"/>
      <c r="O462" s="2"/>
      <c r="P462" s="2"/>
      <c r="Q462" s="97"/>
      <c r="R462" s="2"/>
      <c r="T462" s="2"/>
      <c r="U462" s="2"/>
      <c r="V462" s="2"/>
      <c r="W462" s="2"/>
      <c r="X462" s="2"/>
      <c r="Y462" s="2"/>
      <c r="Z462" s="97"/>
      <c r="AA462" s="2"/>
      <c r="AC462" s="2"/>
      <c r="AD462" s="2"/>
      <c r="AE462" s="2"/>
      <c r="AF462" s="2"/>
      <c r="AG462" s="2"/>
      <c r="AH462" s="2"/>
      <c r="AI462" s="97"/>
      <c r="AJ462" s="2"/>
      <c r="AL462" s="2"/>
      <c r="AM462" s="2"/>
      <c r="AN462" s="2"/>
      <c r="AO462" s="2"/>
      <c r="AP462" s="2"/>
      <c r="AQ462" s="2"/>
      <c r="AR462" s="97"/>
      <c r="AS462" s="2"/>
      <c r="AU462" s="2"/>
      <c r="AV462" s="2"/>
      <c r="AW462" s="2"/>
      <c r="AX462" s="2"/>
      <c r="AY462" s="2"/>
      <c r="AZ462" s="2"/>
      <c r="BA462" s="97"/>
      <c r="BB462" s="2"/>
      <c r="BD462" s="2"/>
      <c r="BE462" s="2"/>
      <c r="BF462" s="2"/>
      <c r="BG462" s="2"/>
      <c r="BH462" s="2"/>
      <c r="BI462" s="2"/>
      <c r="BJ462" s="97"/>
      <c r="BK462" s="2"/>
    </row>
    <row r="463" spans="11:63" x14ac:dyDescent="0.25">
      <c r="K463" s="2"/>
      <c r="L463" s="2"/>
      <c r="M463" s="2"/>
      <c r="N463" s="2"/>
      <c r="O463" s="2"/>
      <c r="P463" s="2"/>
      <c r="Q463" s="97"/>
      <c r="R463" s="2"/>
      <c r="T463" s="2"/>
      <c r="U463" s="2"/>
      <c r="V463" s="2"/>
      <c r="W463" s="2"/>
      <c r="X463" s="2"/>
      <c r="Y463" s="2"/>
      <c r="Z463" s="97"/>
      <c r="AA463" s="2"/>
      <c r="AC463" s="2"/>
      <c r="AD463" s="2"/>
      <c r="AE463" s="2"/>
      <c r="AF463" s="2"/>
      <c r="AG463" s="2"/>
      <c r="AH463" s="2"/>
      <c r="AI463" s="97"/>
      <c r="AJ463" s="2"/>
      <c r="AL463" s="2"/>
      <c r="AM463" s="2"/>
      <c r="AN463" s="2"/>
      <c r="AO463" s="2"/>
      <c r="AP463" s="2"/>
      <c r="AQ463" s="2"/>
      <c r="AR463" s="97"/>
      <c r="AS463" s="2"/>
      <c r="AU463" s="2"/>
      <c r="AV463" s="2"/>
      <c r="AW463" s="2"/>
      <c r="AX463" s="2"/>
      <c r="AY463" s="2"/>
      <c r="AZ463" s="2"/>
      <c r="BA463" s="97"/>
      <c r="BB463" s="2"/>
      <c r="BD463" s="2"/>
      <c r="BE463" s="2"/>
      <c r="BF463" s="2"/>
      <c r="BG463" s="2"/>
      <c r="BH463" s="2"/>
      <c r="BI463" s="2"/>
      <c r="BJ463" s="97"/>
      <c r="BK463" s="2"/>
    </row>
    <row r="464" spans="11:63" x14ac:dyDescent="0.25">
      <c r="K464" s="2"/>
      <c r="L464" s="2"/>
      <c r="M464" s="2"/>
      <c r="N464" s="2"/>
      <c r="O464" s="2"/>
      <c r="P464" s="2"/>
      <c r="Q464" s="97"/>
      <c r="R464" s="2"/>
      <c r="T464" s="2"/>
      <c r="U464" s="2"/>
      <c r="V464" s="2"/>
      <c r="W464" s="2"/>
      <c r="X464" s="2"/>
      <c r="Y464" s="2"/>
      <c r="Z464" s="97"/>
      <c r="AA464" s="2"/>
      <c r="AC464" s="2"/>
      <c r="AD464" s="2"/>
      <c r="AE464" s="2"/>
      <c r="AF464" s="2"/>
      <c r="AG464" s="2"/>
      <c r="AH464" s="2"/>
      <c r="AI464" s="97"/>
      <c r="AJ464" s="2"/>
      <c r="AL464" s="2"/>
      <c r="AM464" s="2"/>
      <c r="AN464" s="2"/>
      <c r="AO464" s="2"/>
      <c r="AP464" s="2"/>
      <c r="AQ464" s="2"/>
      <c r="AR464" s="97"/>
      <c r="AS464" s="2"/>
      <c r="AU464" s="2"/>
      <c r="AV464" s="2"/>
      <c r="AW464" s="2"/>
      <c r="AX464" s="2"/>
      <c r="AY464" s="2"/>
      <c r="AZ464" s="2"/>
      <c r="BA464" s="97"/>
      <c r="BB464" s="2"/>
      <c r="BD464" s="2"/>
      <c r="BE464" s="2"/>
      <c r="BF464" s="2"/>
      <c r="BG464" s="2"/>
      <c r="BH464" s="2"/>
      <c r="BI464" s="2"/>
      <c r="BJ464" s="97"/>
      <c r="BK464" s="2"/>
    </row>
    <row r="465" spans="11:63" x14ac:dyDescent="0.25">
      <c r="K465" s="2"/>
      <c r="L465" s="2"/>
      <c r="M465" s="2"/>
      <c r="N465" s="2"/>
      <c r="O465" s="2"/>
      <c r="P465" s="2"/>
      <c r="Q465" s="97"/>
      <c r="R465" s="2"/>
      <c r="T465" s="2"/>
      <c r="U465" s="2"/>
      <c r="V465" s="2"/>
      <c r="W465" s="2"/>
      <c r="X465" s="2"/>
      <c r="Y465" s="2"/>
      <c r="Z465" s="97"/>
      <c r="AA465" s="2"/>
      <c r="AC465" s="2"/>
      <c r="AD465" s="2"/>
      <c r="AE465" s="2"/>
      <c r="AF465" s="2"/>
      <c r="AG465" s="2"/>
      <c r="AH465" s="2"/>
      <c r="AI465" s="97"/>
      <c r="AJ465" s="2"/>
      <c r="AL465" s="2"/>
      <c r="AM465" s="2"/>
      <c r="AN465" s="2"/>
      <c r="AO465" s="2"/>
      <c r="AP465" s="2"/>
      <c r="AQ465" s="2"/>
      <c r="AR465" s="97"/>
      <c r="AS465" s="2"/>
      <c r="AU465" s="2"/>
      <c r="AV465" s="2"/>
      <c r="AW465" s="2"/>
      <c r="AX465" s="2"/>
      <c r="AY465" s="2"/>
      <c r="AZ465" s="2"/>
      <c r="BA465" s="97"/>
      <c r="BB465" s="2"/>
      <c r="BD465" s="2"/>
      <c r="BE465" s="2"/>
      <c r="BF465" s="2"/>
      <c r="BG465" s="2"/>
      <c r="BH465" s="2"/>
      <c r="BI465" s="2"/>
      <c r="BJ465" s="97"/>
      <c r="BK465" s="2"/>
    </row>
    <row r="466" spans="11:63" x14ac:dyDescent="0.25">
      <c r="K466" s="2"/>
      <c r="L466" s="2"/>
      <c r="M466" s="2"/>
      <c r="N466" s="2"/>
      <c r="O466" s="2"/>
      <c r="P466" s="2"/>
      <c r="Q466" s="97"/>
      <c r="R466" s="2"/>
      <c r="T466" s="2"/>
      <c r="U466" s="2"/>
      <c r="V466" s="2"/>
      <c r="W466" s="2"/>
      <c r="X466" s="2"/>
      <c r="Y466" s="2"/>
      <c r="Z466" s="97"/>
      <c r="AA466" s="2"/>
      <c r="AC466" s="2"/>
      <c r="AD466" s="2"/>
      <c r="AE466" s="2"/>
      <c r="AF466" s="2"/>
      <c r="AG466" s="2"/>
      <c r="AH466" s="2"/>
      <c r="AI466" s="97"/>
      <c r="AJ466" s="2"/>
      <c r="AL466" s="2"/>
      <c r="AM466" s="2"/>
      <c r="AN466" s="2"/>
      <c r="AO466" s="2"/>
      <c r="AP466" s="2"/>
      <c r="AQ466" s="2"/>
      <c r="AR466" s="97"/>
      <c r="AS466" s="2"/>
      <c r="AU466" s="2"/>
      <c r="AV466" s="2"/>
      <c r="AW466" s="2"/>
      <c r="AX466" s="2"/>
      <c r="AY466" s="2"/>
      <c r="AZ466" s="2"/>
      <c r="BA466" s="97"/>
      <c r="BB466" s="2"/>
      <c r="BD466" s="2"/>
      <c r="BE466" s="2"/>
      <c r="BF466" s="2"/>
      <c r="BG466" s="2"/>
      <c r="BH466" s="2"/>
      <c r="BI466" s="2"/>
      <c r="BJ466" s="97"/>
      <c r="BK466" s="2"/>
    </row>
    <row r="467" spans="11:63" x14ac:dyDescent="0.25">
      <c r="K467" s="2"/>
      <c r="L467" s="2"/>
      <c r="M467" s="2"/>
      <c r="N467" s="2"/>
      <c r="O467" s="2"/>
      <c r="P467" s="2"/>
      <c r="Q467" s="97"/>
      <c r="R467" s="2"/>
      <c r="T467" s="2"/>
      <c r="U467" s="2"/>
      <c r="V467" s="2"/>
      <c r="W467" s="2"/>
      <c r="X467" s="2"/>
      <c r="Y467" s="2"/>
      <c r="Z467" s="97"/>
      <c r="AA467" s="2"/>
      <c r="AC467" s="2"/>
      <c r="AD467" s="2"/>
      <c r="AE467" s="2"/>
      <c r="AF467" s="2"/>
      <c r="AG467" s="2"/>
      <c r="AH467" s="2"/>
      <c r="AI467" s="97"/>
      <c r="AJ467" s="2"/>
      <c r="AL467" s="2"/>
      <c r="AM467" s="2"/>
      <c r="AN467" s="2"/>
      <c r="AO467" s="2"/>
      <c r="AP467" s="2"/>
      <c r="AQ467" s="2"/>
      <c r="AR467" s="97"/>
      <c r="AS467" s="2"/>
      <c r="AU467" s="2"/>
      <c r="AV467" s="2"/>
      <c r="AW467" s="2"/>
      <c r="AX467" s="2"/>
      <c r="AY467" s="2"/>
      <c r="AZ467" s="2"/>
      <c r="BA467" s="97"/>
      <c r="BB467" s="2"/>
      <c r="BD467" s="2"/>
      <c r="BE467" s="2"/>
      <c r="BF467" s="2"/>
      <c r="BG467" s="2"/>
      <c r="BH467" s="2"/>
      <c r="BI467" s="2"/>
      <c r="BJ467" s="97"/>
      <c r="BK467" s="2"/>
    </row>
    <row r="468" spans="11:63" x14ac:dyDescent="0.25">
      <c r="K468" s="2"/>
      <c r="L468" s="2"/>
      <c r="M468" s="2"/>
      <c r="N468" s="2"/>
      <c r="O468" s="2"/>
      <c r="P468" s="2"/>
      <c r="Q468" s="97"/>
      <c r="R468" s="2"/>
      <c r="T468" s="2"/>
      <c r="U468" s="2"/>
      <c r="V468" s="2"/>
      <c r="W468" s="2"/>
      <c r="X468" s="2"/>
      <c r="Y468" s="2"/>
      <c r="Z468" s="97"/>
      <c r="AA468" s="2"/>
      <c r="AC468" s="2"/>
      <c r="AD468" s="2"/>
      <c r="AE468" s="2"/>
      <c r="AF468" s="2"/>
      <c r="AG468" s="2"/>
      <c r="AH468" s="2"/>
      <c r="AI468" s="97"/>
      <c r="AJ468" s="2"/>
      <c r="AL468" s="2"/>
      <c r="AM468" s="2"/>
      <c r="AN468" s="2"/>
      <c r="AO468" s="2"/>
      <c r="AP468" s="2"/>
      <c r="AQ468" s="2"/>
      <c r="AR468" s="97"/>
      <c r="AS468" s="2"/>
      <c r="AU468" s="2"/>
      <c r="AV468" s="2"/>
      <c r="AW468" s="2"/>
      <c r="AX468" s="2"/>
      <c r="AY468" s="2"/>
      <c r="AZ468" s="2"/>
      <c r="BA468" s="97"/>
      <c r="BB468" s="2"/>
      <c r="BD468" s="2"/>
      <c r="BE468" s="2"/>
      <c r="BF468" s="2"/>
      <c r="BG468" s="2"/>
      <c r="BH468" s="2"/>
      <c r="BI468" s="2"/>
      <c r="BJ468" s="97"/>
      <c r="BK468" s="2"/>
    </row>
    <row r="469" spans="11:63" x14ac:dyDescent="0.25">
      <c r="K469" s="2"/>
      <c r="L469" s="2"/>
      <c r="M469" s="2"/>
      <c r="N469" s="2"/>
      <c r="O469" s="2"/>
      <c r="P469" s="2"/>
      <c r="Q469" s="97"/>
      <c r="R469" s="2"/>
      <c r="T469" s="2"/>
      <c r="U469" s="2"/>
      <c r="V469" s="2"/>
      <c r="W469" s="2"/>
      <c r="X469" s="2"/>
      <c r="Y469" s="2"/>
      <c r="Z469" s="97"/>
      <c r="AA469" s="2"/>
      <c r="AC469" s="2"/>
      <c r="AD469" s="2"/>
      <c r="AE469" s="2"/>
      <c r="AF469" s="2"/>
      <c r="AG469" s="2"/>
      <c r="AH469" s="2"/>
      <c r="AI469" s="97"/>
      <c r="AJ469" s="2"/>
      <c r="AL469" s="2"/>
      <c r="AM469" s="2"/>
      <c r="AN469" s="2"/>
      <c r="AO469" s="2"/>
      <c r="AP469" s="2"/>
      <c r="AQ469" s="2"/>
      <c r="AR469" s="97"/>
      <c r="AS469" s="2"/>
      <c r="AU469" s="2"/>
      <c r="AV469" s="2"/>
      <c r="AW469" s="2"/>
      <c r="AX469" s="2"/>
      <c r="AY469" s="2"/>
      <c r="AZ469" s="2"/>
      <c r="BA469" s="97"/>
      <c r="BB469" s="2"/>
      <c r="BD469" s="2"/>
      <c r="BE469" s="2"/>
      <c r="BF469" s="2"/>
      <c r="BG469" s="2"/>
      <c r="BH469" s="2"/>
      <c r="BI469" s="2"/>
      <c r="BJ469" s="97"/>
      <c r="BK469" s="2"/>
    </row>
    <row r="470" spans="11:63" x14ac:dyDescent="0.25">
      <c r="K470" s="2"/>
      <c r="L470" s="2"/>
      <c r="M470" s="2"/>
      <c r="N470" s="2"/>
      <c r="O470" s="2"/>
      <c r="P470" s="2"/>
      <c r="Q470" s="97"/>
      <c r="R470" s="2"/>
      <c r="T470" s="2"/>
      <c r="U470" s="2"/>
      <c r="V470" s="2"/>
      <c r="W470" s="2"/>
      <c r="X470" s="2"/>
      <c r="Y470" s="2"/>
      <c r="Z470" s="97"/>
      <c r="AA470" s="2"/>
      <c r="AC470" s="2"/>
      <c r="AD470" s="2"/>
      <c r="AE470" s="2"/>
      <c r="AF470" s="2"/>
      <c r="AG470" s="2"/>
      <c r="AH470" s="2"/>
      <c r="AI470" s="97"/>
      <c r="AJ470" s="2"/>
      <c r="AL470" s="2"/>
      <c r="AM470" s="2"/>
      <c r="AN470" s="2"/>
      <c r="AO470" s="2"/>
      <c r="AP470" s="2"/>
      <c r="AQ470" s="2"/>
      <c r="AR470" s="97"/>
      <c r="AS470" s="2"/>
      <c r="AU470" s="2"/>
      <c r="AV470" s="2"/>
      <c r="AW470" s="2"/>
      <c r="AX470" s="2"/>
      <c r="AY470" s="2"/>
      <c r="AZ470" s="2"/>
      <c r="BA470" s="97"/>
      <c r="BB470" s="2"/>
      <c r="BD470" s="2"/>
      <c r="BE470" s="2"/>
      <c r="BF470" s="2"/>
      <c r="BG470" s="2"/>
      <c r="BH470" s="2"/>
      <c r="BI470" s="2"/>
      <c r="BJ470" s="97"/>
      <c r="BK470" s="2"/>
    </row>
    <row r="471" spans="11:63" x14ac:dyDescent="0.25">
      <c r="K471" s="2"/>
      <c r="L471" s="2"/>
      <c r="M471" s="2"/>
      <c r="N471" s="2"/>
      <c r="O471" s="2"/>
      <c r="P471" s="2"/>
      <c r="Q471" s="97"/>
      <c r="R471" s="2"/>
      <c r="T471" s="2"/>
      <c r="U471" s="2"/>
      <c r="V471" s="2"/>
      <c r="W471" s="2"/>
      <c r="X471" s="2"/>
      <c r="Y471" s="2"/>
      <c r="Z471" s="97"/>
      <c r="AA471" s="2"/>
      <c r="AC471" s="2"/>
      <c r="AD471" s="2"/>
      <c r="AE471" s="2"/>
      <c r="AF471" s="2"/>
      <c r="AG471" s="2"/>
      <c r="AH471" s="2"/>
      <c r="AI471" s="97"/>
      <c r="AJ471" s="2"/>
      <c r="AL471" s="2"/>
      <c r="AM471" s="2"/>
      <c r="AN471" s="2"/>
      <c r="AO471" s="2"/>
      <c r="AP471" s="2"/>
      <c r="AQ471" s="2"/>
      <c r="AR471" s="97"/>
      <c r="AS471" s="2"/>
      <c r="AU471" s="2"/>
      <c r="AV471" s="2"/>
      <c r="AW471" s="2"/>
      <c r="AX471" s="2"/>
      <c r="AY471" s="2"/>
      <c r="AZ471" s="2"/>
      <c r="BA471" s="97"/>
      <c r="BB471" s="2"/>
      <c r="BD471" s="2"/>
      <c r="BE471" s="2"/>
      <c r="BF471" s="2"/>
      <c r="BG471" s="2"/>
      <c r="BH471" s="2"/>
      <c r="BI471" s="2"/>
      <c r="BJ471" s="97"/>
      <c r="BK471" s="2"/>
    </row>
    <row r="472" spans="11:63" x14ac:dyDescent="0.25">
      <c r="K472" s="2"/>
      <c r="L472" s="2"/>
      <c r="M472" s="2"/>
      <c r="N472" s="2"/>
      <c r="O472" s="2"/>
      <c r="P472" s="2"/>
      <c r="Q472" s="97"/>
      <c r="R472" s="2"/>
      <c r="T472" s="2"/>
      <c r="U472" s="2"/>
      <c r="V472" s="2"/>
      <c r="W472" s="2"/>
      <c r="X472" s="2"/>
      <c r="Y472" s="2"/>
      <c r="Z472" s="97"/>
      <c r="AA472" s="2"/>
      <c r="AC472" s="2"/>
      <c r="AD472" s="2"/>
      <c r="AE472" s="2"/>
      <c r="AF472" s="2"/>
      <c r="AG472" s="2"/>
      <c r="AH472" s="2"/>
      <c r="AI472" s="97"/>
      <c r="AJ472" s="2"/>
      <c r="AL472" s="2"/>
      <c r="AM472" s="2"/>
      <c r="AN472" s="2"/>
      <c r="AO472" s="2"/>
      <c r="AP472" s="2"/>
      <c r="AQ472" s="2"/>
      <c r="AR472" s="97"/>
      <c r="AS472" s="2"/>
      <c r="AU472" s="2"/>
      <c r="AV472" s="2"/>
      <c r="AW472" s="2"/>
      <c r="AX472" s="2"/>
      <c r="AY472" s="2"/>
      <c r="AZ472" s="2"/>
      <c r="BA472" s="97"/>
      <c r="BB472" s="2"/>
      <c r="BD472" s="2"/>
      <c r="BE472" s="2"/>
      <c r="BF472" s="2"/>
      <c r="BG472" s="2"/>
      <c r="BH472" s="2"/>
      <c r="BI472" s="2"/>
      <c r="BJ472" s="97"/>
      <c r="BK472" s="2"/>
    </row>
    <row r="473" spans="11:63" x14ac:dyDescent="0.25">
      <c r="K473" s="2"/>
      <c r="L473" s="2"/>
      <c r="M473" s="2"/>
      <c r="N473" s="2"/>
      <c r="O473" s="2"/>
      <c r="P473" s="2"/>
      <c r="Q473" s="97"/>
      <c r="R473" s="2"/>
      <c r="T473" s="2"/>
      <c r="U473" s="2"/>
      <c r="V473" s="2"/>
      <c r="W473" s="2"/>
      <c r="X473" s="2"/>
      <c r="Y473" s="2"/>
      <c r="Z473" s="97"/>
      <c r="AA473" s="2"/>
      <c r="AC473" s="2"/>
      <c r="AD473" s="2"/>
      <c r="AE473" s="2"/>
      <c r="AF473" s="2"/>
      <c r="AG473" s="2"/>
      <c r="AH473" s="2"/>
      <c r="AI473" s="97"/>
      <c r="AJ473" s="2"/>
      <c r="AL473" s="2"/>
      <c r="AM473" s="2"/>
      <c r="AN473" s="2"/>
      <c r="AO473" s="2"/>
      <c r="AP473" s="2"/>
      <c r="AQ473" s="2"/>
      <c r="AR473" s="97"/>
      <c r="AS473" s="2"/>
      <c r="AU473" s="2"/>
      <c r="AV473" s="2"/>
      <c r="AW473" s="2"/>
      <c r="AX473" s="2"/>
      <c r="AY473" s="2"/>
      <c r="AZ473" s="2"/>
      <c r="BA473" s="97"/>
      <c r="BB473" s="2"/>
      <c r="BD473" s="2"/>
      <c r="BE473" s="2"/>
      <c r="BF473" s="2"/>
      <c r="BG473" s="2"/>
      <c r="BH473" s="2"/>
      <c r="BI473" s="2"/>
      <c r="BJ473" s="97"/>
      <c r="BK473" s="2"/>
    </row>
    <row r="474" spans="11:63" x14ac:dyDescent="0.25">
      <c r="K474" s="2"/>
      <c r="L474" s="2"/>
      <c r="M474" s="2"/>
      <c r="N474" s="2"/>
      <c r="O474" s="2"/>
      <c r="P474" s="2"/>
      <c r="Q474" s="97"/>
      <c r="R474" s="2"/>
      <c r="T474" s="2"/>
      <c r="U474" s="2"/>
      <c r="V474" s="2"/>
      <c r="W474" s="2"/>
      <c r="X474" s="2"/>
      <c r="Y474" s="2"/>
      <c r="Z474" s="97"/>
      <c r="AA474" s="2"/>
      <c r="AC474" s="2"/>
      <c r="AD474" s="2"/>
      <c r="AE474" s="2"/>
      <c r="AF474" s="2"/>
      <c r="AG474" s="2"/>
      <c r="AH474" s="2"/>
      <c r="AI474" s="97"/>
      <c r="AJ474" s="2"/>
      <c r="AL474" s="2"/>
      <c r="AM474" s="2"/>
      <c r="AN474" s="2"/>
      <c r="AO474" s="2"/>
      <c r="AP474" s="2"/>
      <c r="AQ474" s="2"/>
      <c r="AR474" s="97"/>
      <c r="AS474" s="2"/>
      <c r="AU474" s="2"/>
      <c r="AV474" s="2"/>
      <c r="AW474" s="2"/>
      <c r="AX474" s="2"/>
      <c r="AY474" s="2"/>
      <c r="AZ474" s="2"/>
      <c r="BA474" s="97"/>
      <c r="BB474" s="2"/>
      <c r="BD474" s="2"/>
      <c r="BE474" s="2"/>
      <c r="BF474" s="2"/>
      <c r="BG474" s="2"/>
      <c r="BH474" s="2"/>
      <c r="BI474" s="2"/>
      <c r="BJ474" s="97"/>
      <c r="BK474" s="2"/>
    </row>
    <row r="475" spans="11:63" x14ac:dyDescent="0.25">
      <c r="K475" s="2"/>
      <c r="L475" s="2"/>
      <c r="M475" s="2"/>
      <c r="N475" s="2"/>
      <c r="O475" s="2"/>
      <c r="P475" s="2"/>
      <c r="Q475" s="97"/>
      <c r="R475" s="2"/>
      <c r="T475" s="2"/>
      <c r="U475" s="2"/>
      <c r="V475" s="2"/>
      <c r="W475" s="2"/>
      <c r="X475" s="2"/>
      <c r="Y475" s="2"/>
      <c r="Z475" s="97"/>
      <c r="AA475" s="2"/>
      <c r="AC475" s="2"/>
      <c r="AD475" s="2"/>
      <c r="AE475" s="2"/>
      <c r="AF475" s="2"/>
      <c r="AG475" s="2"/>
      <c r="AH475" s="2"/>
      <c r="AI475" s="97"/>
      <c r="AJ475" s="2"/>
      <c r="AL475" s="2"/>
      <c r="AM475" s="2"/>
      <c r="AN475" s="2"/>
      <c r="AO475" s="2"/>
      <c r="AP475" s="2"/>
      <c r="AQ475" s="2"/>
      <c r="AR475" s="97"/>
      <c r="AS475" s="2"/>
      <c r="AU475" s="2"/>
      <c r="AV475" s="2"/>
      <c r="AW475" s="2"/>
      <c r="AX475" s="2"/>
      <c r="AY475" s="2"/>
      <c r="AZ475" s="2"/>
      <c r="BA475" s="97"/>
      <c r="BB475" s="2"/>
      <c r="BD475" s="2"/>
      <c r="BE475" s="2"/>
      <c r="BF475" s="2"/>
      <c r="BG475" s="2"/>
      <c r="BH475" s="2"/>
      <c r="BI475" s="2"/>
      <c r="BJ475" s="97"/>
      <c r="BK475" s="2"/>
    </row>
    <row r="476" spans="11:63" x14ac:dyDescent="0.25">
      <c r="K476" s="2"/>
      <c r="L476" s="2"/>
      <c r="M476" s="2"/>
      <c r="N476" s="2"/>
      <c r="O476" s="2"/>
      <c r="P476" s="2"/>
      <c r="Q476" s="97"/>
      <c r="R476" s="2"/>
      <c r="T476" s="2"/>
      <c r="U476" s="2"/>
      <c r="V476" s="2"/>
      <c r="W476" s="2"/>
      <c r="X476" s="2"/>
      <c r="Y476" s="2"/>
      <c r="Z476" s="97"/>
      <c r="AA476" s="2"/>
      <c r="AC476" s="2"/>
      <c r="AD476" s="2"/>
      <c r="AE476" s="2"/>
      <c r="AF476" s="2"/>
      <c r="AG476" s="2"/>
      <c r="AH476" s="2"/>
      <c r="AI476" s="97"/>
      <c r="AJ476" s="2"/>
      <c r="AL476" s="2"/>
      <c r="AM476" s="2"/>
      <c r="AN476" s="2"/>
      <c r="AO476" s="2"/>
      <c r="AP476" s="2"/>
      <c r="AQ476" s="2"/>
      <c r="AR476" s="97"/>
      <c r="AS476" s="2"/>
      <c r="AU476" s="2"/>
      <c r="AV476" s="2"/>
      <c r="AW476" s="2"/>
      <c r="AX476" s="2"/>
      <c r="AY476" s="2"/>
      <c r="AZ476" s="2"/>
      <c r="BA476" s="97"/>
      <c r="BB476" s="2"/>
      <c r="BD476" s="2"/>
      <c r="BE476" s="2"/>
      <c r="BF476" s="2"/>
      <c r="BG476" s="2"/>
      <c r="BH476" s="2"/>
      <c r="BI476" s="2"/>
      <c r="BJ476" s="97"/>
      <c r="BK476" s="2"/>
    </row>
    <row r="477" spans="11:63" x14ac:dyDescent="0.25">
      <c r="K477" s="2"/>
      <c r="L477" s="2"/>
      <c r="M477" s="2"/>
      <c r="N477" s="2"/>
      <c r="O477" s="2"/>
      <c r="P477" s="2"/>
      <c r="Q477" s="97"/>
      <c r="R477" s="2"/>
      <c r="T477" s="2"/>
      <c r="U477" s="2"/>
      <c r="V477" s="2"/>
      <c r="W477" s="2"/>
      <c r="X477" s="2"/>
      <c r="Y477" s="2"/>
      <c r="Z477" s="97"/>
      <c r="AA477" s="2"/>
      <c r="AC477" s="2"/>
      <c r="AD477" s="2"/>
      <c r="AE477" s="2"/>
      <c r="AF477" s="2"/>
      <c r="AG477" s="2"/>
      <c r="AH477" s="2"/>
      <c r="AI477" s="97"/>
      <c r="AJ477" s="2"/>
      <c r="AL477" s="2"/>
      <c r="AM477" s="2"/>
      <c r="AN477" s="2"/>
      <c r="AO477" s="2"/>
      <c r="AP477" s="2"/>
      <c r="AQ477" s="2"/>
      <c r="AR477" s="97"/>
      <c r="AS477" s="2"/>
      <c r="AU477" s="2"/>
      <c r="AV477" s="2"/>
      <c r="AW477" s="2"/>
      <c r="AX477" s="2"/>
      <c r="AY477" s="2"/>
      <c r="AZ477" s="2"/>
      <c r="BA477" s="97"/>
      <c r="BB477" s="2"/>
      <c r="BD477" s="2"/>
      <c r="BE477" s="2"/>
      <c r="BF477" s="2"/>
      <c r="BG477" s="2"/>
      <c r="BH477" s="2"/>
      <c r="BI477" s="2"/>
      <c r="BJ477" s="97"/>
      <c r="BK477" s="2"/>
    </row>
    <row r="478" spans="11:63" x14ac:dyDescent="0.25">
      <c r="K478" s="2"/>
      <c r="L478" s="2"/>
      <c r="M478" s="2"/>
      <c r="N478" s="2"/>
      <c r="O478" s="2"/>
      <c r="P478" s="2"/>
      <c r="Q478" s="97"/>
      <c r="R478" s="2"/>
      <c r="T478" s="2"/>
      <c r="U478" s="2"/>
      <c r="V478" s="2"/>
      <c r="W478" s="2"/>
      <c r="X478" s="2"/>
      <c r="Y478" s="2"/>
      <c r="Z478" s="97"/>
      <c r="AA478" s="2"/>
      <c r="AC478" s="2"/>
      <c r="AD478" s="2"/>
      <c r="AE478" s="2"/>
      <c r="AF478" s="2"/>
      <c r="AG478" s="2"/>
      <c r="AH478" s="2"/>
      <c r="AI478" s="97"/>
      <c r="AJ478" s="2"/>
      <c r="AL478" s="2"/>
      <c r="AM478" s="2"/>
      <c r="AN478" s="2"/>
      <c r="AO478" s="2"/>
      <c r="AP478" s="2"/>
      <c r="AQ478" s="2"/>
      <c r="AR478" s="97"/>
      <c r="AS478" s="2"/>
      <c r="AU478" s="2"/>
      <c r="AV478" s="2"/>
      <c r="AW478" s="2"/>
      <c r="AX478" s="2"/>
      <c r="AY478" s="2"/>
      <c r="AZ478" s="2"/>
      <c r="BA478" s="97"/>
      <c r="BB478" s="2"/>
      <c r="BD478" s="2"/>
      <c r="BE478" s="2"/>
      <c r="BF478" s="2"/>
      <c r="BG478" s="2"/>
      <c r="BH478" s="2"/>
      <c r="BI478" s="2"/>
      <c r="BJ478" s="97"/>
      <c r="BK478" s="2"/>
    </row>
    <row r="479" spans="11:63" x14ac:dyDescent="0.25">
      <c r="K479" s="2"/>
      <c r="L479" s="2"/>
      <c r="M479" s="2"/>
      <c r="N479" s="2"/>
      <c r="O479" s="2"/>
      <c r="P479" s="2"/>
      <c r="Q479" s="97"/>
      <c r="R479" s="2"/>
      <c r="T479" s="2"/>
      <c r="U479" s="2"/>
      <c r="V479" s="2"/>
      <c r="W479" s="2"/>
      <c r="X479" s="2"/>
      <c r="Y479" s="2"/>
      <c r="Z479" s="97"/>
      <c r="AA479" s="2"/>
      <c r="AC479" s="2"/>
      <c r="AD479" s="2"/>
      <c r="AE479" s="2"/>
      <c r="AF479" s="2"/>
      <c r="AG479" s="2"/>
      <c r="AH479" s="2"/>
      <c r="AI479" s="97"/>
      <c r="AJ479" s="2"/>
      <c r="AL479" s="2"/>
      <c r="AM479" s="2"/>
      <c r="AN479" s="2"/>
      <c r="AO479" s="2"/>
      <c r="AP479" s="2"/>
      <c r="AQ479" s="2"/>
      <c r="AR479" s="97"/>
      <c r="AS479" s="2"/>
      <c r="AU479" s="2"/>
      <c r="AV479" s="2"/>
      <c r="AW479" s="2"/>
      <c r="AX479" s="2"/>
      <c r="AY479" s="2"/>
      <c r="AZ479" s="2"/>
      <c r="BA479" s="97"/>
      <c r="BB479" s="2"/>
      <c r="BD479" s="2"/>
      <c r="BE479" s="2"/>
      <c r="BF479" s="2"/>
      <c r="BG479" s="2"/>
      <c r="BH479" s="2"/>
      <c r="BI479" s="2"/>
      <c r="BJ479" s="97"/>
      <c r="BK479" s="2"/>
    </row>
    <row r="480" spans="11:63" x14ac:dyDescent="0.25">
      <c r="K480" s="2"/>
      <c r="L480" s="2"/>
      <c r="M480" s="2"/>
      <c r="N480" s="2"/>
      <c r="O480" s="2"/>
      <c r="P480" s="2"/>
      <c r="Q480" s="97"/>
      <c r="R480" s="2"/>
      <c r="T480" s="2"/>
      <c r="U480" s="2"/>
      <c r="V480" s="2"/>
      <c r="W480" s="2"/>
      <c r="X480" s="2"/>
      <c r="Y480" s="2"/>
      <c r="Z480" s="97"/>
      <c r="AA480" s="2"/>
      <c r="AC480" s="2"/>
      <c r="AD480" s="2"/>
      <c r="AE480" s="2"/>
      <c r="AF480" s="2"/>
      <c r="AG480" s="2"/>
      <c r="AH480" s="2"/>
      <c r="AI480" s="97"/>
      <c r="AJ480" s="2"/>
      <c r="AL480" s="2"/>
      <c r="AM480" s="2"/>
      <c r="AN480" s="2"/>
      <c r="AO480" s="2"/>
      <c r="AP480" s="2"/>
      <c r="AQ480" s="2"/>
      <c r="AR480" s="97"/>
      <c r="AS480" s="2"/>
      <c r="AU480" s="2"/>
      <c r="AV480" s="2"/>
      <c r="AW480" s="2"/>
      <c r="AX480" s="2"/>
      <c r="AY480" s="2"/>
      <c r="AZ480" s="2"/>
      <c r="BA480" s="97"/>
      <c r="BB480" s="2"/>
      <c r="BD480" s="2"/>
      <c r="BE480" s="2"/>
      <c r="BF480" s="2"/>
      <c r="BG480" s="2"/>
      <c r="BH480" s="2"/>
      <c r="BI480" s="2"/>
      <c r="BJ480" s="97"/>
      <c r="BK480" s="2"/>
    </row>
    <row r="481" spans="11:63" x14ac:dyDescent="0.25">
      <c r="K481" s="2"/>
      <c r="L481" s="2"/>
      <c r="M481" s="2"/>
      <c r="N481" s="2"/>
      <c r="O481" s="2"/>
      <c r="P481" s="2"/>
      <c r="Q481" s="97"/>
      <c r="R481" s="2"/>
      <c r="T481" s="2"/>
      <c r="U481" s="2"/>
      <c r="V481" s="2"/>
      <c r="W481" s="2"/>
      <c r="X481" s="2"/>
      <c r="Y481" s="2"/>
      <c r="Z481" s="97"/>
      <c r="AA481" s="2"/>
      <c r="AC481" s="2"/>
      <c r="AD481" s="2"/>
      <c r="AE481" s="2"/>
      <c r="AF481" s="2"/>
      <c r="AG481" s="2"/>
      <c r="AH481" s="2"/>
      <c r="AI481" s="97"/>
      <c r="AJ481" s="2"/>
      <c r="AL481" s="2"/>
      <c r="AM481" s="2"/>
      <c r="AN481" s="2"/>
      <c r="AO481" s="2"/>
      <c r="AP481" s="2"/>
      <c r="AQ481" s="2"/>
      <c r="AR481" s="97"/>
      <c r="AS481" s="2"/>
      <c r="AU481" s="2"/>
      <c r="AV481" s="2"/>
      <c r="AW481" s="2"/>
      <c r="AX481" s="2"/>
      <c r="AY481" s="2"/>
      <c r="AZ481" s="2"/>
      <c r="BA481" s="97"/>
      <c r="BB481" s="2"/>
      <c r="BD481" s="2"/>
      <c r="BE481" s="2"/>
      <c r="BF481" s="2"/>
      <c r="BG481" s="2"/>
      <c r="BH481" s="2"/>
      <c r="BI481" s="2"/>
      <c r="BJ481" s="97"/>
      <c r="BK481" s="2"/>
    </row>
    <row r="482" spans="11:63" x14ac:dyDescent="0.25">
      <c r="K482" s="2"/>
      <c r="L482" s="2"/>
      <c r="M482" s="2"/>
      <c r="N482" s="2"/>
      <c r="O482" s="2"/>
      <c r="P482" s="2"/>
      <c r="Q482" s="97"/>
      <c r="R482" s="2"/>
      <c r="T482" s="2"/>
      <c r="U482" s="2"/>
      <c r="V482" s="2"/>
      <c r="W482" s="2"/>
      <c r="X482" s="2"/>
      <c r="Y482" s="2"/>
      <c r="Z482" s="97"/>
      <c r="AA482" s="2"/>
      <c r="AC482" s="2"/>
      <c r="AD482" s="2"/>
      <c r="AE482" s="2"/>
      <c r="AF482" s="2"/>
      <c r="AG482" s="2"/>
      <c r="AH482" s="2"/>
      <c r="AI482" s="97"/>
      <c r="AJ482" s="2"/>
      <c r="AL482" s="2"/>
      <c r="AM482" s="2"/>
      <c r="AN482" s="2"/>
      <c r="AO482" s="2"/>
      <c r="AP482" s="2"/>
      <c r="AQ482" s="2"/>
      <c r="AR482" s="97"/>
      <c r="AS482" s="2"/>
      <c r="AU482" s="2"/>
      <c r="AV482" s="2"/>
      <c r="AW482" s="2"/>
      <c r="AX482" s="2"/>
      <c r="AY482" s="2"/>
      <c r="AZ482" s="2"/>
      <c r="BA482" s="97"/>
      <c r="BB482" s="2"/>
      <c r="BD482" s="2"/>
      <c r="BE482" s="2"/>
      <c r="BF482" s="2"/>
      <c r="BG482" s="2"/>
      <c r="BH482" s="2"/>
      <c r="BI482" s="2"/>
      <c r="BJ482" s="97"/>
      <c r="BK482" s="2"/>
    </row>
    <row r="483" spans="11:63" x14ac:dyDescent="0.25">
      <c r="K483" s="2"/>
      <c r="L483" s="2"/>
      <c r="M483" s="2"/>
      <c r="N483" s="2"/>
      <c r="O483" s="2"/>
      <c r="P483" s="2"/>
      <c r="Q483" s="97"/>
      <c r="R483" s="2"/>
      <c r="T483" s="2"/>
      <c r="U483" s="2"/>
      <c r="V483" s="2"/>
      <c r="W483" s="2"/>
      <c r="X483" s="2"/>
      <c r="Y483" s="2"/>
      <c r="Z483" s="97"/>
      <c r="AA483" s="2"/>
      <c r="AC483" s="2"/>
      <c r="AD483" s="2"/>
      <c r="AE483" s="2"/>
      <c r="AF483" s="2"/>
      <c r="AG483" s="2"/>
      <c r="AH483" s="2"/>
      <c r="AI483" s="97"/>
      <c r="AJ483" s="2"/>
      <c r="AL483" s="2"/>
      <c r="AM483" s="2"/>
      <c r="AN483" s="2"/>
      <c r="AO483" s="2"/>
      <c r="AP483" s="2"/>
      <c r="AQ483" s="2"/>
      <c r="AR483" s="97"/>
      <c r="AS483" s="2"/>
      <c r="AU483" s="2"/>
      <c r="AV483" s="2"/>
      <c r="AW483" s="2"/>
      <c r="AX483" s="2"/>
      <c r="AY483" s="2"/>
      <c r="AZ483" s="2"/>
      <c r="BA483" s="97"/>
      <c r="BB483" s="2"/>
      <c r="BD483" s="2"/>
      <c r="BE483" s="2"/>
      <c r="BF483" s="2"/>
      <c r="BG483" s="2"/>
      <c r="BH483" s="2"/>
      <c r="BI483" s="2"/>
      <c r="BJ483" s="97"/>
      <c r="BK483" s="2"/>
    </row>
    <row r="484" spans="11:63" x14ac:dyDescent="0.25">
      <c r="K484" s="2"/>
      <c r="L484" s="2"/>
      <c r="M484" s="2"/>
      <c r="N484" s="2"/>
      <c r="O484" s="2"/>
      <c r="P484" s="2"/>
      <c r="Q484" s="97"/>
      <c r="R484" s="2"/>
      <c r="T484" s="2"/>
      <c r="U484" s="2"/>
      <c r="V484" s="2"/>
      <c r="W484" s="2"/>
      <c r="X484" s="2"/>
      <c r="Y484" s="2"/>
      <c r="Z484" s="97"/>
      <c r="AA484" s="2"/>
      <c r="AC484" s="2"/>
      <c r="AD484" s="2"/>
      <c r="AE484" s="2"/>
      <c r="AF484" s="2"/>
      <c r="AG484" s="2"/>
      <c r="AH484" s="2"/>
      <c r="AI484" s="97"/>
      <c r="AJ484" s="2"/>
      <c r="AL484" s="2"/>
      <c r="AM484" s="2"/>
      <c r="AN484" s="2"/>
      <c r="AO484" s="2"/>
      <c r="AP484" s="2"/>
      <c r="AQ484" s="2"/>
      <c r="AR484" s="97"/>
      <c r="AS484" s="2"/>
      <c r="AU484" s="2"/>
      <c r="AV484" s="2"/>
      <c r="AW484" s="2"/>
      <c r="AX484" s="2"/>
      <c r="AY484" s="2"/>
      <c r="AZ484" s="2"/>
      <c r="BA484" s="97"/>
      <c r="BB484" s="2"/>
      <c r="BD484" s="2"/>
      <c r="BE484" s="2"/>
      <c r="BF484" s="2"/>
      <c r="BG484" s="2"/>
      <c r="BH484" s="2"/>
      <c r="BI484" s="2"/>
      <c r="BJ484" s="97"/>
      <c r="BK484" s="2"/>
    </row>
    <row r="485" spans="11:63" x14ac:dyDescent="0.25">
      <c r="K485" s="2"/>
      <c r="L485" s="2"/>
      <c r="M485" s="2"/>
      <c r="N485" s="2"/>
      <c r="O485" s="2"/>
      <c r="P485" s="2"/>
      <c r="Q485" s="97"/>
      <c r="R485" s="2"/>
      <c r="T485" s="2"/>
      <c r="U485" s="2"/>
      <c r="V485" s="2"/>
      <c r="W485" s="2"/>
      <c r="X485" s="2"/>
      <c r="Y485" s="2"/>
      <c r="Z485" s="97"/>
      <c r="AA485" s="2"/>
      <c r="AC485" s="2"/>
      <c r="AD485" s="2"/>
      <c r="AE485" s="2"/>
      <c r="AF485" s="2"/>
      <c r="AG485" s="2"/>
      <c r="AH485" s="2"/>
      <c r="AI485" s="97"/>
      <c r="AJ485" s="2"/>
      <c r="AL485" s="2"/>
      <c r="AM485" s="2"/>
      <c r="AN485" s="2"/>
      <c r="AO485" s="2"/>
      <c r="AP485" s="2"/>
      <c r="AQ485" s="2"/>
      <c r="AR485" s="97"/>
      <c r="AS485" s="2"/>
      <c r="AU485" s="2"/>
      <c r="AV485" s="2"/>
      <c r="AW485" s="2"/>
      <c r="AX485" s="2"/>
      <c r="AY485" s="2"/>
      <c r="AZ485" s="2"/>
      <c r="BA485" s="97"/>
      <c r="BB485" s="2"/>
      <c r="BD485" s="2"/>
      <c r="BE485" s="2"/>
      <c r="BF485" s="2"/>
      <c r="BG485" s="2"/>
      <c r="BH485" s="2"/>
      <c r="BI485" s="2"/>
      <c r="BJ485" s="97"/>
      <c r="BK485" s="2"/>
    </row>
    <row r="486" spans="11:63" x14ac:dyDescent="0.25">
      <c r="K486" s="2"/>
      <c r="L486" s="2"/>
      <c r="M486" s="2"/>
      <c r="N486" s="2"/>
      <c r="O486" s="2"/>
      <c r="P486" s="2"/>
      <c r="Q486" s="97"/>
      <c r="R486" s="2"/>
      <c r="T486" s="2"/>
      <c r="U486" s="2"/>
      <c r="V486" s="2"/>
      <c r="W486" s="2"/>
      <c r="X486" s="2"/>
      <c r="Y486" s="2"/>
      <c r="Z486" s="97"/>
      <c r="AA486" s="2"/>
      <c r="AC486" s="2"/>
      <c r="AD486" s="2"/>
      <c r="AE486" s="2"/>
      <c r="AF486" s="2"/>
      <c r="AG486" s="2"/>
      <c r="AH486" s="2"/>
      <c r="AI486" s="97"/>
      <c r="AJ486" s="2"/>
      <c r="AL486" s="2"/>
      <c r="AM486" s="2"/>
      <c r="AN486" s="2"/>
      <c r="AO486" s="2"/>
      <c r="AP486" s="2"/>
      <c r="AQ486" s="2"/>
      <c r="AR486" s="97"/>
      <c r="AS486" s="2"/>
      <c r="AU486" s="2"/>
      <c r="AV486" s="2"/>
      <c r="AW486" s="2"/>
      <c r="AX486" s="2"/>
      <c r="AY486" s="2"/>
      <c r="AZ486" s="2"/>
      <c r="BA486" s="97"/>
      <c r="BB486" s="2"/>
      <c r="BD486" s="2"/>
      <c r="BE486" s="2"/>
      <c r="BF486" s="2"/>
      <c r="BG486" s="2"/>
      <c r="BH486" s="2"/>
      <c r="BI486" s="2"/>
      <c r="BJ486" s="97"/>
      <c r="BK486" s="2"/>
    </row>
    <row r="487" spans="11:63" x14ac:dyDescent="0.25">
      <c r="K487" s="2"/>
      <c r="L487" s="2"/>
      <c r="M487" s="2"/>
      <c r="N487" s="2"/>
      <c r="O487" s="2"/>
      <c r="P487" s="2"/>
      <c r="Q487" s="97"/>
      <c r="R487" s="2"/>
      <c r="T487" s="2"/>
      <c r="U487" s="2"/>
      <c r="V487" s="2"/>
      <c r="W487" s="2"/>
      <c r="X487" s="2"/>
      <c r="Y487" s="2"/>
      <c r="Z487" s="97"/>
      <c r="AA487" s="2"/>
      <c r="AC487" s="2"/>
      <c r="AD487" s="2"/>
      <c r="AE487" s="2"/>
      <c r="AF487" s="2"/>
      <c r="AG487" s="2"/>
      <c r="AH487" s="2"/>
      <c r="AI487" s="97"/>
      <c r="AJ487" s="2"/>
      <c r="AL487" s="2"/>
      <c r="AM487" s="2"/>
      <c r="AN487" s="2"/>
      <c r="AO487" s="2"/>
      <c r="AP487" s="2"/>
      <c r="AQ487" s="2"/>
      <c r="AR487" s="97"/>
      <c r="AS487" s="2"/>
      <c r="AU487" s="2"/>
      <c r="AV487" s="2"/>
      <c r="AW487" s="2"/>
      <c r="AX487" s="2"/>
      <c r="AY487" s="2"/>
      <c r="AZ487" s="2"/>
      <c r="BA487" s="97"/>
      <c r="BB487" s="2"/>
      <c r="BD487" s="2"/>
      <c r="BE487" s="2"/>
      <c r="BF487" s="2"/>
      <c r="BG487" s="2"/>
      <c r="BH487" s="2"/>
      <c r="BI487" s="2"/>
      <c r="BJ487" s="97"/>
      <c r="BK487" s="2"/>
    </row>
    <row r="488" spans="11:63" x14ac:dyDescent="0.25">
      <c r="K488" s="2"/>
      <c r="L488" s="2"/>
      <c r="M488" s="2"/>
      <c r="N488" s="2"/>
      <c r="O488" s="2"/>
      <c r="P488" s="2"/>
      <c r="Q488" s="97"/>
      <c r="R488" s="2"/>
      <c r="T488" s="2"/>
      <c r="U488" s="2"/>
      <c r="V488" s="2"/>
      <c r="W488" s="2"/>
      <c r="X488" s="2"/>
      <c r="Y488" s="2"/>
      <c r="Z488" s="97"/>
      <c r="AA488" s="2"/>
      <c r="AC488" s="2"/>
      <c r="AD488" s="2"/>
      <c r="AE488" s="2"/>
      <c r="AF488" s="2"/>
      <c r="AG488" s="2"/>
      <c r="AH488" s="2"/>
      <c r="AI488" s="97"/>
      <c r="AJ488" s="2"/>
      <c r="AL488" s="2"/>
      <c r="AM488" s="2"/>
      <c r="AN488" s="2"/>
      <c r="AO488" s="2"/>
      <c r="AP488" s="2"/>
      <c r="AQ488" s="2"/>
      <c r="AR488" s="97"/>
      <c r="AS488" s="2"/>
      <c r="AU488" s="2"/>
      <c r="AV488" s="2"/>
      <c r="AW488" s="2"/>
      <c r="AX488" s="2"/>
      <c r="AY488" s="2"/>
      <c r="AZ488" s="2"/>
      <c r="BA488" s="97"/>
      <c r="BB488" s="2"/>
      <c r="BD488" s="2"/>
      <c r="BE488" s="2"/>
      <c r="BF488" s="2"/>
      <c r="BG488" s="2"/>
      <c r="BH488" s="2"/>
      <c r="BI488" s="2"/>
      <c r="BJ488" s="97"/>
      <c r="BK488" s="2"/>
    </row>
    <row r="489" spans="11:63" x14ac:dyDescent="0.25">
      <c r="K489" s="2"/>
      <c r="L489" s="2"/>
      <c r="M489" s="2"/>
      <c r="N489" s="2"/>
      <c r="O489" s="2"/>
      <c r="P489" s="2"/>
      <c r="Q489" s="97"/>
      <c r="R489" s="2"/>
      <c r="T489" s="2"/>
      <c r="U489" s="2"/>
      <c r="V489" s="2"/>
      <c r="W489" s="2"/>
      <c r="X489" s="2"/>
      <c r="Y489" s="2"/>
      <c r="Z489" s="97"/>
      <c r="AA489" s="2"/>
      <c r="AC489" s="2"/>
      <c r="AD489" s="2"/>
      <c r="AE489" s="2"/>
      <c r="AF489" s="2"/>
      <c r="AG489" s="2"/>
      <c r="AH489" s="2"/>
      <c r="AI489" s="97"/>
      <c r="AJ489" s="2"/>
      <c r="AL489" s="2"/>
      <c r="AM489" s="2"/>
      <c r="AN489" s="2"/>
      <c r="AO489" s="2"/>
      <c r="AP489" s="2"/>
      <c r="AQ489" s="2"/>
      <c r="AR489" s="97"/>
      <c r="AS489" s="2"/>
      <c r="AU489" s="2"/>
      <c r="AV489" s="2"/>
      <c r="AW489" s="2"/>
      <c r="AX489" s="2"/>
      <c r="AY489" s="2"/>
      <c r="AZ489" s="2"/>
      <c r="BA489" s="97"/>
      <c r="BB489" s="2"/>
      <c r="BD489" s="2"/>
      <c r="BE489" s="2"/>
      <c r="BF489" s="2"/>
      <c r="BG489" s="2"/>
      <c r="BH489" s="2"/>
      <c r="BI489" s="2"/>
      <c r="BJ489" s="97"/>
      <c r="BK489" s="2"/>
    </row>
    <row r="490" spans="11:63" x14ac:dyDescent="0.25">
      <c r="K490" s="2"/>
      <c r="L490" s="2"/>
      <c r="M490" s="2"/>
      <c r="N490" s="2"/>
      <c r="O490" s="2"/>
      <c r="P490" s="2"/>
      <c r="Q490" s="97"/>
      <c r="R490" s="2"/>
      <c r="T490" s="2"/>
      <c r="U490" s="2"/>
      <c r="V490" s="2"/>
      <c r="W490" s="2"/>
      <c r="X490" s="2"/>
      <c r="Y490" s="2"/>
      <c r="Z490" s="97"/>
      <c r="AA490" s="2"/>
      <c r="AC490" s="2"/>
      <c r="AD490" s="2"/>
      <c r="AE490" s="2"/>
      <c r="AF490" s="2"/>
      <c r="AG490" s="2"/>
      <c r="AH490" s="2"/>
      <c r="AI490" s="97"/>
      <c r="AJ490" s="2"/>
      <c r="AL490" s="2"/>
      <c r="AM490" s="2"/>
      <c r="AN490" s="2"/>
      <c r="AO490" s="2"/>
      <c r="AP490" s="2"/>
      <c r="AQ490" s="2"/>
      <c r="AR490" s="97"/>
      <c r="AS490" s="2"/>
      <c r="AU490" s="2"/>
      <c r="AV490" s="2"/>
      <c r="AW490" s="2"/>
      <c r="AX490" s="2"/>
      <c r="AY490" s="2"/>
      <c r="AZ490" s="2"/>
      <c r="BA490" s="97"/>
      <c r="BB490" s="2"/>
      <c r="BD490" s="2"/>
      <c r="BE490" s="2"/>
      <c r="BF490" s="2"/>
      <c r="BG490" s="2"/>
      <c r="BH490" s="2"/>
      <c r="BI490" s="2"/>
      <c r="BJ490" s="97"/>
      <c r="BK490" s="2"/>
    </row>
    <row r="491" spans="11:63" x14ac:dyDescent="0.25">
      <c r="K491" s="2"/>
      <c r="L491" s="2"/>
      <c r="M491" s="2"/>
      <c r="N491" s="2"/>
      <c r="O491" s="2"/>
      <c r="P491" s="2"/>
      <c r="Q491" s="97"/>
      <c r="R491" s="2"/>
      <c r="T491" s="2"/>
      <c r="U491" s="2"/>
      <c r="V491" s="2"/>
      <c r="W491" s="2"/>
      <c r="X491" s="2"/>
      <c r="Y491" s="2"/>
      <c r="Z491" s="97"/>
      <c r="AA491" s="2"/>
      <c r="AC491" s="2"/>
      <c r="AD491" s="2"/>
      <c r="AE491" s="2"/>
      <c r="AF491" s="2"/>
      <c r="AG491" s="2"/>
      <c r="AH491" s="2"/>
      <c r="AI491" s="97"/>
      <c r="AJ491" s="2"/>
      <c r="AL491" s="2"/>
      <c r="AM491" s="2"/>
      <c r="AN491" s="2"/>
      <c r="AO491" s="2"/>
      <c r="AP491" s="2"/>
      <c r="AQ491" s="2"/>
      <c r="AR491" s="97"/>
      <c r="AS491" s="2"/>
      <c r="AU491" s="2"/>
      <c r="AV491" s="2"/>
      <c r="AW491" s="2"/>
      <c r="AX491" s="2"/>
      <c r="AY491" s="2"/>
      <c r="AZ491" s="2"/>
      <c r="BA491" s="97"/>
      <c r="BB491" s="2"/>
      <c r="BD491" s="2"/>
      <c r="BE491" s="2"/>
      <c r="BF491" s="2"/>
      <c r="BG491" s="2"/>
      <c r="BH491" s="2"/>
      <c r="BI491" s="2"/>
      <c r="BJ491" s="97"/>
      <c r="BK491" s="2"/>
    </row>
    <row r="492" spans="11:63" x14ac:dyDescent="0.25">
      <c r="K492" s="2"/>
      <c r="L492" s="2"/>
      <c r="M492" s="2"/>
      <c r="N492" s="2"/>
      <c r="O492" s="2"/>
      <c r="P492" s="2"/>
      <c r="Q492" s="97"/>
      <c r="R492" s="2"/>
      <c r="T492" s="2"/>
      <c r="U492" s="2"/>
      <c r="V492" s="2"/>
      <c r="W492" s="2"/>
      <c r="X492" s="2"/>
      <c r="Y492" s="2"/>
      <c r="Z492" s="97"/>
      <c r="AA492" s="2"/>
      <c r="AC492" s="2"/>
      <c r="AD492" s="2"/>
      <c r="AE492" s="2"/>
      <c r="AF492" s="2"/>
      <c r="AG492" s="2"/>
      <c r="AH492" s="2"/>
      <c r="AI492" s="97"/>
      <c r="AJ492" s="2"/>
      <c r="AL492" s="2"/>
      <c r="AM492" s="2"/>
      <c r="AN492" s="2"/>
      <c r="AO492" s="2"/>
      <c r="AP492" s="2"/>
      <c r="AQ492" s="2"/>
      <c r="AR492" s="97"/>
      <c r="AS492" s="2"/>
      <c r="AU492" s="2"/>
      <c r="AV492" s="2"/>
      <c r="AW492" s="2"/>
      <c r="AX492" s="2"/>
      <c r="AY492" s="2"/>
      <c r="AZ492" s="2"/>
      <c r="BA492" s="97"/>
      <c r="BB492" s="2"/>
      <c r="BD492" s="2"/>
      <c r="BE492" s="2"/>
      <c r="BF492" s="2"/>
      <c r="BG492" s="2"/>
      <c r="BH492" s="2"/>
      <c r="BI492" s="2"/>
      <c r="BJ492" s="97"/>
      <c r="BK492" s="2"/>
    </row>
    <row r="493" spans="11:63" x14ac:dyDescent="0.25">
      <c r="K493" s="2"/>
      <c r="L493" s="2"/>
      <c r="M493" s="2"/>
      <c r="N493" s="2"/>
      <c r="O493" s="2"/>
      <c r="P493" s="2"/>
      <c r="Q493" s="97"/>
      <c r="R493" s="2"/>
      <c r="T493" s="2"/>
      <c r="U493" s="2"/>
      <c r="V493" s="2"/>
      <c r="W493" s="2"/>
      <c r="X493" s="2"/>
      <c r="Y493" s="2"/>
      <c r="Z493" s="97"/>
      <c r="AA493" s="2"/>
      <c r="AC493" s="2"/>
      <c r="AD493" s="2"/>
      <c r="AE493" s="2"/>
      <c r="AF493" s="2"/>
      <c r="AG493" s="2"/>
      <c r="AH493" s="2"/>
      <c r="AI493" s="97"/>
      <c r="AJ493" s="2"/>
      <c r="AL493" s="2"/>
      <c r="AM493" s="2"/>
      <c r="AN493" s="2"/>
      <c r="AO493" s="2"/>
      <c r="AP493" s="2"/>
      <c r="AQ493" s="2"/>
      <c r="AR493" s="97"/>
      <c r="AS493" s="2"/>
      <c r="AU493" s="2"/>
      <c r="AV493" s="2"/>
      <c r="AW493" s="2"/>
      <c r="AX493" s="2"/>
      <c r="AY493" s="2"/>
      <c r="AZ493" s="2"/>
      <c r="BA493" s="97"/>
      <c r="BB493" s="2"/>
      <c r="BD493" s="2"/>
      <c r="BE493" s="2"/>
      <c r="BF493" s="2"/>
      <c r="BG493" s="2"/>
      <c r="BH493" s="2"/>
      <c r="BI493" s="2"/>
      <c r="BJ493" s="97"/>
      <c r="BK493" s="2"/>
    </row>
    <row r="494" spans="11:63" x14ac:dyDescent="0.25">
      <c r="K494" s="2"/>
      <c r="L494" s="2"/>
      <c r="M494" s="2"/>
      <c r="N494" s="2"/>
      <c r="O494" s="2"/>
      <c r="P494" s="2"/>
      <c r="Q494" s="97"/>
      <c r="R494" s="2"/>
      <c r="T494" s="2"/>
      <c r="U494" s="2"/>
      <c r="V494" s="2"/>
      <c r="W494" s="2"/>
      <c r="X494" s="2"/>
      <c r="Y494" s="2"/>
      <c r="Z494" s="97"/>
      <c r="AA494" s="2"/>
      <c r="AC494" s="2"/>
      <c r="AD494" s="2"/>
      <c r="AE494" s="2"/>
      <c r="AF494" s="2"/>
      <c r="AG494" s="2"/>
      <c r="AH494" s="2"/>
      <c r="AI494" s="97"/>
      <c r="AJ494" s="2"/>
      <c r="AL494" s="2"/>
      <c r="AM494" s="2"/>
      <c r="AN494" s="2"/>
      <c r="AO494" s="2"/>
      <c r="AP494" s="2"/>
      <c r="AQ494" s="2"/>
      <c r="AR494" s="97"/>
      <c r="AS494" s="2"/>
      <c r="AU494" s="2"/>
      <c r="AV494" s="2"/>
      <c r="AW494" s="2"/>
      <c r="AX494" s="2"/>
      <c r="AY494" s="2"/>
      <c r="AZ494" s="2"/>
      <c r="BA494" s="97"/>
      <c r="BB494" s="2"/>
      <c r="BD494" s="2"/>
      <c r="BE494" s="2"/>
      <c r="BF494" s="2"/>
      <c r="BG494" s="2"/>
      <c r="BH494" s="2"/>
      <c r="BI494" s="2"/>
      <c r="BJ494" s="97"/>
      <c r="BK494" s="2"/>
    </row>
    <row r="495" spans="11:63" x14ac:dyDescent="0.25">
      <c r="K495" s="2"/>
      <c r="L495" s="2"/>
      <c r="M495" s="2"/>
      <c r="N495" s="2"/>
      <c r="O495" s="2"/>
      <c r="P495" s="2"/>
      <c r="Q495" s="97"/>
      <c r="R495" s="2"/>
      <c r="T495" s="2"/>
      <c r="U495" s="2"/>
      <c r="V495" s="2"/>
      <c r="W495" s="2"/>
      <c r="X495" s="2"/>
      <c r="Y495" s="2"/>
      <c r="Z495" s="97"/>
      <c r="AA495" s="2"/>
      <c r="AC495" s="2"/>
      <c r="AD495" s="2"/>
      <c r="AE495" s="2"/>
      <c r="AF495" s="2"/>
      <c r="AG495" s="2"/>
      <c r="AH495" s="2"/>
      <c r="AI495" s="97"/>
      <c r="AJ495" s="2"/>
      <c r="AL495" s="2"/>
      <c r="AM495" s="2"/>
      <c r="AN495" s="2"/>
      <c r="AO495" s="2"/>
      <c r="AP495" s="2"/>
      <c r="AQ495" s="2"/>
      <c r="AR495" s="97"/>
      <c r="AS495" s="2"/>
      <c r="AU495" s="2"/>
      <c r="AV495" s="2"/>
      <c r="AW495" s="2"/>
      <c r="AX495" s="2"/>
      <c r="AY495" s="2"/>
      <c r="AZ495" s="2"/>
      <c r="BA495" s="97"/>
      <c r="BB495" s="2"/>
      <c r="BD495" s="2"/>
      <c r="BE495" s="2"/>
      <c r="BF495" s="2"/>
      <c r="BG495" s="2"/>
      <c r="BH495" s="2"/>
      <c r="BI495" s="2"/>
      <c r="BJ495" s="97"/>
      <c r="BK495" s="2"/>
    </row>
    <row r="496" spans="11:63" x14ac:dyDescent="0.25">
      <c r="K496" s="2"/>
      <c r="L496" s="2"/>
      <c r="M496" s="2"/>
      <c r="N496" s="2"/>
      <c r="O496" s="2"/>
      <c r="P496" s="2"/>
      <c r="Q496" s="97"/>
      <c r="R496" s="2"/>
      <c r="T496" s="2"/>
      <c r="U496" s="2"/>
      <c r="V496" s="2"/>
      <c r="W496" s="2"/>
      <c r="X496" s="2"/>
      <c r="Y496" s="2"/>
      <c r="Z496" s="97"/>
      <c r="AA496" s="2"/>
      <c r="AC496" s="2"/>
      <c r="AD496" s="2"/>
      <c r="AE496" s="2"/>
      <c r="AF496" s="2"/>
      <c r="AG496" s="2"/>
      <c r="AH496" s="2"/>
      <c r="AI496" s="97"/>
      <c r="AJ496" s="2"/>
      <c r="AL496" s="2"/>
      <c r="AM496" s="2"/>
      <c r="AN496" s="2"/>
      <c r="AO496" s="2"/>
      <c r="AP496" s="2"/>
      <c r="AQ496" s="2"/>
      <c r="AR496" s="97"/>
      <c r="AS496" s="2"/>
      <c r="AU496" s="2"/>
      <c r="AV496" s="2"/>
      <c r="AW496" s="2"/>
      <c r="AX496" s="2"/>
      <c r="AY496" s="2"/>
      <c r="AZ496" s="2"/>
      <c r="BA496" s="97"/>
      <c r="BB496" s="2"/>
      <c r="BD496" s="2"/>
      <c r="BE496" s="2"/>
      <c r="BF496" s="2"/>
      <c r="BG496" s="2"/>
      <c r="BH496" s="2"/>
      <c r="BI496" s="2"/>
      <c r="BJ496" s="97"/>
      <c r="BK496" s="2"/>
    </row>
    <row r="497" spans="11:63" x14ac:dyDescent="0.25">
      <c r="K497" s="2"/>
      <c r="L497" s="2"/>
      <c r="M497" s="2"/>
      <c r="N497" s="2"/>
      <c r="O497" s="2"/>
      <c r="P497" s="2"/>
      <c r="Q497" s="97"/>
      <c r="R497" s="2"/>
      <c r="T497" s="2"/>
      <c r="U497" s="2"/>
      <c r="V497" s="2"/>
      <c r="W497" s="2"/>
      <c r="X497" s="2"/>
      <c r="Y497" s="2"/>
      <c r="Z497" s="97"/>
      <c r="AA497" s="2"/>
      <c r="AC497" s="2"/>
      <c r="AD497" s="2"/>
      <c r="AE497" s="2"/>
      <c r="AF497" s="2"/>
      <c r="AG497" s="2"/>
      <c r="AH497" s="2"/>
      <c r="AI497" s="97"/>
      <c r="AJ497" s="2"/>
      <c r="AL497" s="2"/>
      <c r="AM497" s="2"/>
      <c r="AN497" s="2"/>
      <c r="AO497" s="2"/>
      <c r="AP497" s="2"/>
      <c r="AQ497" s="2"/>
      <c r="AR497" s="97"/>
      <c r="AS497" s="2"/>
      <c r="AU497" s="2"/>
      <c r="AV497" s="2"/>
      <c r="AW497" s="2"/>
      <c r="AX497" s="2"/>
      <c r="AY497" s="2"/>
      <c r="AZ497" s="2"/>
      <c r="BA497" s="97"/>
      <c r="BB497" s="2"/>
      <c r="BD497" s="2"/>
      <c r="BE497" s="2"/>
      <c r="BF497" s="2"/>
      <c r="BG497" s="2"/>
      <c r="BH497" s="2"/>
      <c r="BI497" s="2"/>
      <c r="BJ497" s="97"/>
      <c r="BK497" s="2"/>
    </row>
    <row r="498" spans="11:63" x14ac:dyDescent="0.25">
      <c r="K498" s="2"/>
      <c r="L498" s="2"/>
      <c r="M498" s="2"/>
      <c r="N498" s="2"/>
      <c r="O498" s="2"/>
      <c r="P498" s="2"/>
      <c r="Q498" s="97"/>
      <c r="R498" s="2"/>
      <c r="T498" s="2"/>
      <c r="U498" s="2"/>
      <c r="V498" s="2"/>
      <c r="W498" s="2"/>
      <c r="X498" s="2"/>
      <c r="Y498" s="2"/>
      <c r="Z498" s="97"/>
      <c r="AA498" s="2"/>
      <c r="AC498" s="2"/>
      <c r="AD498" s="2"/>
      <c r="AE498" s="2"/>
      <c r="AF498" s="2"/>
      <c r="AG498" s="2"/>
      <c r="AH498" s="2"/>
      <c r="AI498" s="97"/>
      <c r="AJ498" s="2"/>
      <c r="AL498" s="2"/>
      <c r="AM498" s="2"/>
      <c r="AN498" s="2"/>
      <c r="AO498" s="2"/>
      <c r="AP498" s="2"/>
      <c r="AQ498" s="2"/>
      <c r="AR498" s="97"/>
      <c r="AS498" s="2"/>
      <c r="AU498" s="2"/>
      <c r="AV498" s="2"/>
      <c r="AW498" s="2"/>
      <c r="AX498" s="2"/>
      <c r="AY498" s="2"/>
      <c r="AZ498" s="2"/>
      <c r="BA498" s="97"/>
      <c r="BB498" s="2"/>
      <c r="BD498" s="2"/>
      <c r="BE498" s="2"/>
      <c r="BF498" s="2"/>
      <c r="BG498" s="2"/>
      <c r="BH498" s="2"/>
      <c r="BI498" s="2"/>
      <c r="BJ498" s="97"/>
      <c r="BK498" s="2"/>
    </row>
    <row r="499" spans="11:63" x14ac:dyDescent="0.25">
      <c r="K499" s="2"/>
      <c r="L499" s="2"/>
      <c r="M499" s="2"/>
      <c r="N499" s="2"/>
      <c r="O499" s="2"/>
      <c r="P499" s="2"/>
      <c r="Q499" s="97"/>
      <c r="R499" s="2"/>
      <c r="T499" s="2"/>
      <c r="U499" s="2"/>
      <c r="V499" s="2"/>
      <c r="W499" s="2"/>
      <c r="X499" s="2"/>
      <c r="Y499" s="2"/>
      <c r="Z499" s="97"/>
      <c r="AA499" s="2"/>
      <c r="AC499" s="2"/>
      <c r="AD499" s="2"/>
      <c r="AE499" s="2"/>
      <c r="AF499" s="2"/>
      <c r="AG499" s="2"/>
      <c r="AH499" s="2"/>
      <c r="AI499" s="97"/>
      <c r="AJ499" s="2"/>
      <c r="AL499" s="2"/>
      <c r="AM499" s="2"/>
      <c r="AN499" s="2"/>
      <c r="AO499" s="2"/>
      <c r="AP499" s="2"/>
      <c r="AQ499" s="2"/>
      <c r="AR499" s="97"/>
      <c r="AS499" s="2"/>
      <c r="AU499" s="2"/>
      <c r="AV499" s="2"/>
      <c r="AW499" s="2"/>
      <c r="AX499" s="2"/>
      <c r="AY499" s="2"/>
      <c r="AZ499" s="2"/>
      <c r="BA499" s="97"/>
      <c r="BB499" s="2"/>
      <c r="BD499" s="2"/>
      <c r="BE499" s="2"/>
      <c r="BF499" s="2"/>
      <c r="BG499" s="2"/>
      <c r="BH499" s="2"/>
      <c r="BI499" s="2"/>
      <c r="BJ499" s="97"/>
      <c r="BK499" s="2"/>
    </row>
    <row r="500" spans="11:63" x14ac:dyDescent="0.25">
      <c r="K500" s="2"/>
      <c r="L500" s="2"/>
      <c r="M500" s="2"/>
      <c r="N500" s="2"/>
      <c r="O500" s="2"/>
      <c r="P500" s="2"/>
      <c r="Q500" s="97"/>
      <c r="R500" s="2"/>
      <c r="T500" s="2"/>
      <c r="U500" s="2"/>
      <c r="V500" s="2"/>
      <c r="W500" s="2"/>
      <c r="X500" s="2"/>
      <c r="Y500" s="2"/>
      <c r="Z500" s="97"/>
      <c r="AA500" s="2"/>
      <c r="AC500" s="2"/>
      <c r="AD500" s="2"/>
      <c r="AE500" s="2"/>
      <c r="AF500" s="2"/>
      <c r="AG500" s="2"/>
      <c r="AH500" s="2"/>
      <c r="AI500" s="97"/>
      <c r="AJ500" s="2"/>
      <c r="AL500" s="2"/>
      <c r="AM500" s="2"/>
      <c r="AN500" s="2"/>
      <c r="AO500" s="2"/>
      <c r="AP500" s="2"/>
      <c r="AQ500" s="2"/>
      <c r="AR500" s="97"/>
      <c r="AS500" s="2"/>
      <c r="AU500" s="2"/>
      <c r="AV500" s="2"/>
      <c r="AW500" s="2"/>
      <c r="AX500" s="2"/>
      <c r="AY500" s="2"/>
      <c r="AZ500" s="2"/>
      <c r="BA500" s="97"/>
      <c r="BB500" s="2"/>
      <c r="BD500" s="2"/>
      <c r="BE500" s="2"/>
      <c r="BF500" s="2"/>
      <c r="BG500" s="2"/>
      <c r="BH500" s="2"/>
      <c r="BI500" s="2"/>
      <c r="BJ500" s="97"/>
      <c r="BK500" s="2"/>
    </row>
    <row r="501" spans="11:63" x14ac:dyDescent="0.25">
      <c r="K501" s="2"/>
      <c r="L501" s="2"/>
      <c r="M501" s="2"/>
      <c r="N501" s="2"/>
      <c r="O501" s="2"/>
      <c r="P501" s="2"/>
      <c r="Q501" s="97"/>
      <c r="R501" s="2"/>
      <c r="T501" s="2"/>
      <c r="U501" s="2"/>
      <c r="V501" s="2"/>
      <c r="W501" s="2"/>
      <c r="X501" s="2"/>
      <c r="Y501" s="2"/>
      <c r="Z501" s="97"/>
      <c r="AA501" s="2"/>
      <c r="AC501" s="2"/>
      <c r="AD501" s="2"/>
      <c r="AE501" s="2"/>
      <c r="AF501" s="2"/>
      <c r="AG501" s="2"/>
      <c r="AH501" s="2"/>
      <c r="AI501" s="97"/>
      <c r="AJ501" s="2"/>
      <c r="AL501" s="2"/>
      <c r="AM501" s="2"/>
      <c r="AN501" s="2"/>
      <c r="AO501" s="2"/>
      <c r="AP501" s="2"/>
      <c r="AQ501" s="2"/>
      <c r="AR501" s="97"/>
      <c r="AS501" s="2"/>
      <c r="AU501" s="2"/>
      <c r="AV501" s="2"/>
      <c r="AW501" s="2"/>
      <c r="AX501" s="2"/>
      <c r="AY501" s="2"/>
      <c r="AZ501" s="2"/>
      <c r="BA501" s="97"/>
      <c r="BB501" s="2"/>
      <c r="BD501" s="2"/>
      <c r="BE501" s="2"/>
      <c r="BF501" s="2"/>
      <c r="BG501" s="2"/>
      <c r="BH501" s="2"/>
      <c r="BI501" s="2"/>
      <c r="BJ501" s="97"/>
      <c r="BK501" s="2"/>
    </row>
    <row r="502" spans="11:63" x14ac:dyDescent="0.25">
      <c r="K502" s="2"/>
      <c r="L502" s="2"/>
      <c r="M502" s="2"/>
      <c r="N502" s="2"/>
      <c r="O502" s="2"/>
      <c r="P502" s="2"/>
      <c r="Q502" s="97"/>
      <c r="R502" s="2"/>
      <c r="T502" s="2"/>
      <c r="U502" s="2"/>
      <c r="V502" s="2"/>
      <c r="W502" s="2"/>
      <c r="X502" s="2"/>
      <c r="Y502" s="2"/>
      <c r="Z502" s="97"/>
      <c r="AA502" s="2"/>
      <c r="AC502" s="2"/>
      <c r="AD502" s="2"/>
      <c r="AE502" s="2"/>
      <c r="AF502" s="2"/>
      <c r="AG502" s="2"/>
      <c r="AH502" s="2"/>
      <c r="AI502" s="97"/>
      <c r="AJ502" s="2"/>
      <c r="AL502" s="2"/>
      <c r="AM502" s="2"/>
      <c r="AN502" s="2"/>
      <c r="AO502" s="2"/>
      <c r="AP502" s="2"/>
      <c r="AQ502" s="2"/>
      <c r="AR502" s="97"/>
      <c r="AS502" s="2"/>
      <c r="AU502" s="2"/>
      <c r="AV502" s="2"/>
      <c r="AW502" s="2"/>
      <c r="AX502" s="2"/>
      <c r="AY502" s="2"/>
      <c r="AZ502" s="2"/>
      <c r="BA502" s="97"/>
      <c r="BB502" s="2"/>
      <c r="BD502" s="2"/>
      <c r="BE502" s="2"/>
      <c r="BF502" s="2"/>
      <c r="BG502" s="2"/>
      <c r="BH502" s="2"/>
      <c r="BI502" s="2"/>
      <c r="BJ502" s="97"/>
      <c r="BK502" s="2"/>
    </row>
    <row r="503" spans="11:63" x14ac:dyDescent="0.25">
      <c r="K503" s="2"/>
      <c r="L503" s="2"/>
      <c r="M503" s="2"/>
      <c r="N503" s="2"/>
      <c r="O503" s="2"/>
      <c r="P503" s="2"/>
      <c r="Q503" s="97"/>
      <c r="R503" s="2"/>
      <c r="T503" s="2"/>
      <c r="U503" s="2"/>
      <c r="V503" s="2"/>
      <c r="W503" s="2"/>
      <c r="X503" s="2"/>
      <c r="Y503" s="2"/>
      <c r="Z503" s="97"/>
      <c r="AA503" s="2"/>
      <c r="AC503" s="2"/>
      <c r="AD503" s="2"/>
      <c r="AE503" s="2"/>
      <c r="AF503" s="2"/>
      <c r="AG503" s="2"/>
      <c r="AH503" s="2"/>
      <c r="AI503" s="97"/>
      <c r="AJ503" s="2"/>
      <c r="AL503" s="2"/>
      <c r="AM503" s="2"/>
      <c r="AN503" s="2"/>
      <c r="AO503" s="2"/>
      <c r="AP503" s="2"/>
      <c r="AQ503" s="2"/>
      <c r="AR503" s="97"/>
      <c r="AS503" s="2"/>
      <c r="AU503" s="2"/>
      <c r="AV503" s="2"/>
      <c r="AW503" s="2"/>
      <c r="AX503" s="2"/>
      <c r="AY503" s="2"/>
      <c r="AZ503" s="2"/>
      <c r="BA503" s="97"/>
      <c r="BB503" s="2"/>
      <c r="BD503" s="2"/>
      <c r="BE503" s="2"/>
      <c r="BF503" s="2"/>
      <c r="BG503" s="2"/>
      <c r="BH503" s="2"/>
      <c r="BI503" s="2"/>
      <c r="BJ503" s="97"/>
      <c r="BK503" s="2"/>
    </row>
    <row r="504" spans="11:63" x14ac:dyDescent="0.25">
      <c r="K504" s="2"/>
      <c r="L504" s="2"/>
      <c r="M504" s="2"/>
      <c r="N504" s="2"/>
      <c r="O504" s="2"/>
      <c r="P504" s="2"/>
      <c r="Q504" s="97"/>
      <c r="R504" s="2"/>
      <c r="T504" s="2"/>
      <c r="U504" s="2"/>
      <c r="V504" s="2"/>
      <c r="W504" s="2"/>
      <c r="X504" s="2"/>
      <c r="Y504" s="2"/>
      <c r="Z504" s="97"/>
      <c r="AA504" s="2"/>
      <c r="AC504" s="2"/>
      <c r="AD504" s="2"/>
      <c r="AE504" s="2"/>
      <c r="AF504" s="2"/>
      <c r="AG504" s="2"/>
      <c r="AH504" s="2"/>
      <c r="AI504" s="97"/>
      <c r="AJ504" s="2"/>
      <c r="AL504" s="2"/>
      <c r="AM504" s="2"/>
      <c r="AN504" s="2"/>
      <c r="AO504" s="2"/>
      <c r="AP504" s="2"/>
      <c r="AQ504" s="2"/>
      <c r="AR504" s="97"/>
      <c r="AS504" s="2"/>
      <c r="AU504" s="2"/>
      <c r="AV504" s="2"/>
      <c r="AW504" s="2"/>
      <c r="AX504" s="2"/>
      <c r="AY504" s="2"/>
      <c r="AZ504" s="2"/>
      <c r="BA504" s="97"/>
      <c r="BB504" s="2"/>
      <c r="BD504" s="2"/>
      <c r="BE504" s="2"/>
      <c r="BF504" s="2"/>
      <c r="BG504" s="2"/>
      <c r="BH504" s="2"/>
      <c r="BI504" s="2"/>
      <c r="BJ504" s="97"/>
      <c r="BK504" s="2"/>
    </row>
    <row r="505" spans="11:63" x14ac:dyDescent="0.25">
      <c r="K505" s="2"/>
      <c r="L505" s="2"/>
      <c r="M505" s="2"/>
      <c r="N505" s="2"/>
      <c r="O505" s="2"/>
      <c r="P505" s="2"/>
      <c r="Q505" s="97"/>
      <c r="R505" s="2"/>
      <c r="T505" s="2"/>
      <c r="U505" s="2"/>
      <c r="V505" s="2"/>
      <c r="W505" s="2"/>
      <c r="X505" s="2"/>
      <c r="Y505" s="2"/>
      <c r="Z505" s="97"/>
      <c r="AA505" s="2"/>
      <c r="AC505" s="2"/>
      <c r="AD505" s="2"/>
      <c r="AE505" s="2"/>
      <c r="AF505" s="2"/>
      <c r="AG505" s="2"/>
      <c r="AH505" s="2"/>
      <c r="AI505" s="97"/>
      <c r="AJ505" s="2"/>
      <c r="AL505" s="2"/>
      <c r="AM505" s="2"/>
      <c r="AN505" s="2"/>
      <c r="AO505" s="2"/>
      <c r="AP505" s="2"/>
      <c r="AQ505" s="2"/>
      <c r="AR505" s="97"/>
      <c r="AS505" s="2"/>
      <c r="AU505" s="2"/>
      <c r="AV505" s="2"/>
      <c r="AW505" s="2"/>
      <c r="AX505" s="2"/>
      <c r="AY505" s="2"/>
      <c r="AZ505" s="2"/>
      <c r="BA505" s="97"/>
      <c r="BB505" s="2"/>
      <c r="BD505" s="2"/>
      <c r="BE505" s="2"/>
      <c r="BF505" s="2"/>
      <c r="BG505" s="2"/>
      <c r="BH505" s="2"/>
      <c r="BI505" s="2"/>
      <c r="BJ505" s="97"/>
      <c r="BK505" s="2"/>
    </row>
    <row r="506" spans="11:63" x14ac:dyDescent="0.25">
      <c r="K506" s="2"/>
      <c r="L506" s="2"/>
      <c r="M506" s="2"/>
      <c r="N506" s="2"/>
      <c r="O506" s="2"/>
      <c r="P506" s="2"/>
      <c r="Q506" s="97"/>
      <c r="R506" s="2"/>
      <c r="T506" s="2"/>
      <c r="U506" s="2"/>
      <c r="V506" s="2"/>
      <c r="W506" s="2"/>
      <c r="X506" s="2"/>
      <c r="Y506" s="2"/>
      <c r="Z506" s="97"/>
      <c r="AA506" s="2"/>
      <c r="AC506" s="2"/>
      <c r="AD506" s="2"/>
      <c r="AE506" s="2"/>
      <c r="AF506" s="2"/>
      <c r="AG506" s="2"/>
      <c r="AH506" s="2"/>
      <c r="AI506" s="97"/>
      <c r="AJ506" s="2"/>
      <c r="AL506" s="2"/>
      <c r="AM506" s="2"/>
      <c r="AN506" s="2"/>
      <c r="AO506" s="2"/>
      <c r="AP506" s="2"/>
      <c r="AQ506" s="2"/>
      <c r="AR506" s="97"/>
      <c r="AS506" s="2"/>
      <c r="AU506" s="2"/>
      <c r="AV506" s="2"/>
      <c r="AW506" s="2"/>
      <c r="AX506" s="2"/>
      <c r="AY506" s="2"/>
      <c r="AZ506" s="2"/>
      <c r="BA506" s="97"/>
      <c r="BB506" s="2"/>
      <c r="BD506" s="2"/>
      <c r="BE506" s="2"/>
      <c r="BF506" s="2"/>
      <c r="BG506" s="2"/>
      <c r="BH506" s="2"/>
      <c r="BI506" s="2"/>
      <c r="BJ506" s="97"/>
      <c r="BK506" s="2"/>
    </row>
    <row r="507" spans="11:63" x14ac:dyDescent="0.25">
      <c r="K507" s="2"/>
      <c r="L507" s="2"/>
      <c r="M507" s="2"/>
      <c r="N507" s="2"/>
      <c r="O507" s="2"/>
      <c r="P507" s="2"/>
      <c r="Q507" s="97"/>
      <c r="R507" s="2"/>
      <c r="T507" s="2"/>
      <c r="U507" s="2"/>
      <c r="V507" s="2"/>
      <c r="W507" s="2"/>
      <c r="X507" s="2"/>
      <c r="Y507" s="2"/>
      <c r="Z507" s="97"/>
      <c r="AA507" s="2"/>
      <c r="AC507" s="2"/>
      <c r="AD507" s="2"/>
      <c r="AE507" s="2"/>
      <c r="AF507" s="2"/>
      <c r="AG507" s="2"/>
      <c r="AH507" s="2"/>
      <c r="AI507" s="97"/>
      <c r="AJ507" s="2"/>
      <c r="AL507" s="2"/>
      <c r="AM507" s="2"/>
      <c r="AN507" s="2"/>
      <c r="AO507" s="2"/>
      <c r="AP507" s="2"/>
      <c r="AQ507" s="2"/>
      <c r="AR507" s="97"/>
      <c r="AS507" s="2"/>
      <c r="AU507" s="2"/>
      <c r="AV507" s="2"/>
      <c r="AW507" s="2"/>
      <c r="AX507" s="2"/>
      <c r="AY507" s="2"/>
      <c r="AZ507" s="2"/>
      <c r="BA507" s="97"/>
      <c r="BB507" s="2"/>
      <c r="BD507" s="2"/>
      <c r="BE507" s="2"/>
      <c r="BF507" s="2"/>
      <c r="BG507" s="2"/>
      <c r="BH507" s="2"/>
      <c r="BI507" s="2"/>
      <c r="BJ507" s="97"/>
      <c r="BK507" s="2"/>
    </row>
    <row r="508" spans="11:63" x14ac:dyDescent="0.25">
      <c r="K508" s="2"/>
      <c r="L508" s="2"/>
      <c r="M508" s="2"/>
      <c r="N508" s="2"/>
      <c r="O508" s="2"/>
      <c r="P508" s="2"/>
      <c r="Q508" s="97"/>
      <c r="R508" s="2"/>
      <c r="T508" s="2"/>
      <c r="U508" s="2"/>
      <c r="V508" s="2"/>
      <c r="W508" s="2"/>
      <c r="X508" s="2"/>
      <c r="Y508" s="2"/>
      <c r="Z508" s="97"/>
      <c r="AA508" s="2"/>
      <c r="AC508" s="2"/>
      <c r="AD508" s="2"/>
      <c r="AE508" s="2"/>
      <c r="AF508" s="2"/>
      <c r="AG508" s="2"/>
      <c r="AH508" s="2"/>
      <c r="AI508" s="97"/>
      <c r="AJ508" s="2"/>
      <c r="AL508" s="2"/>
      <c r="AM508" s="2"/>
      <c r="AN508" s="2"/>
      <c r="AO508" s="2"/>
      <c r="AP508" s="2"/>
      <c r="AQ508" s="2"/>
      <c r="AR508" s="97"/>
      <c r="AS508" s="2"/>
      <c r="AU508" s="2"/>
      <c r="AV508" s="2"/>
      <c r="AW508" s="2"/>
      <c r="AX508" s="2"/>
      <c r="AY508" s="2"/>
      <c r="AZ508" s="2"/>
      <c r="BA508" s="97"/>
      <c r="BB508" s="2"/>
      <c r="BD508" s="2"/>
      <c r="BE508" s="2"/>
      <c r="BF508" s="2"/>
      <c r="BG508" s="2"/>
      <c r="BH508" s="2"/>
      <c r="BI508" s="2"/>
      <c r="BJ508" s="97"/>
      <c r="BK508" s="2"/>
    </row>
    <row r="509" spans="11:63" x14ac:dyDescent="0.25">
      <c r="K509" s="2"/>
      <c r="L509" s="2"/>
      <c r="M509" s="2"/>
      <c r="N509" s="2"/>
      <c r="O509" s="2"/>
      <c r="P509" s="2"/>
      <c r="Q509" s="97"/>
      <c r="R509" s="2"/>
      <c r="T509" s="2"/>
      <c r="U509" s="2"/>
      <c r="V509" s="2"/>
      <c r="W509" s="2"/>
      <c r="X509" s="2"/>
      <c r="Y509" s="2"/>
      <c r="Z509" s="97"/>
      <c r="AA509" s="2"/>
      <c r="AC509" s="2"/>
      <c r="AD509" s="2"/>
      <c r="AE509" s="2"/>
      <c r="AF509" s="2"/>
      <c r="AG509" s="2"/>
      <c r="AH509" s="2"/>
      <c r="AI509" s="97"/>
      <c r="AJ509" s="2"/>
      <c r="AL509" s="2"/>
      <c r="AM509" s="2"/>
      <c r="AN509" s="2"/>
      <c r="AO509" s="2"/>
      <c r="AP509" s="2"/>
      <c r="AQ509" s="2"/>
      <c r="AR509" s="97"/>
      <c r="AS509" s="2"/>
      <c r="AU509" s="2"/>
      <c r="AV509" s="2"/>
      <c r="AW509" s="2"/>
      <c r="AX509" s="2"/>
      <c r="AY509" s="2"/>
      <c r="AZ509" s="2"/>
      <c r="BA509" s="97"/>
      <c r="BB509" s="2"/>
      <c r="BD509" s="2"/>
      <c r="BE509" s="2"/>
      <c r="BF509" s="2"/>
      <c r="BG509" s="2"/>
      <c r="BH509" s="2"/>
      <c r="BI509" s="2"/>
      <c r="BJ509" s="97"/>
      <c r="BK509" s="2"/>
    </row>
    <row r="510" spans="11:63" x14ac:dyDescent="0.25">
      <c r="K510" s="2"/>
      <c r="L510" s="2"/>
      <c r="M510" s="2"/>
      <c r="N510" s="2"/>
      <c r="O510" s="2"/>
      <c r="P510" s="2"/>
      <c r="Q510" s="97"/>
      <c r="R510" s="2"/>
      <c r="T510" s="2"/>
      <c r="U510" s="2"/>
      <c r="V510" s="2"/>
      <c r="W510" s="2"/>
      <c r="X510" s="2"/>
      <c r="Y510" s="2"/>
      <c r="Z510" s="97"/>
      <c r="AA510" s="2"/>
      <c r="AC510" s="2"/>
      <c r="AD510" s="2"/>
      <c r="AE510" s="2"/>
      <c r="AF510" s="2"/>
      <c r="AG510" s="2"/>
      <c r="AH510" s="2"/>
      <c r="AI510" s="97"/>
      <c r="AJ510" s="2"/>
      <c r="AL510" s="2"/>
      <c r="AM510" s="2"/>
      <c r="AN510" s="2"/>
      <c r="AO510" s="2"/>
      <c r="AP510" s="2"/>
      <c r="AQ510" s="2"/>
      <c r="AR510" s="97"/>
      <c r="AS510" s="2"/>
      <c r="AU510" s="2"/>
      <c r="AV510" s="2"/>
      <c r="AW510" s="2"/>
      <c r="AX510" s="2"/>
      <c r="AY510" s="2"/>
      <c r="AZ510" s="2"/>
      <c r="BA510" s="97"/>
      <c r="BB510" s="2"/>
      <c r="BD510" s="2"/>
      <c r="BE510" s="2"/>
      <c r="BF510" s="2"/>
      <c r="BG510" s="2"/>
      <c r="BH510" s="2"/>
      <c r="BI510" s="2"/>
      <c r="BJ510" s="97"/>
      <c r="BK510" s="2"/>
    </row>
    <row r="511" spans="11:63" x14ac:dyDescent="0.25">
      <c r="K511" s="2"/>
      <c r="L511" s="2"/>
      <c r="M511" s="2"/>
      <c r="N511" s="2"/>
      <c r="O511" s="2"/>
      <c r="P511" s="2"/>
      <c r="Q511" s="97"/>
      <c r="R511" s="2"/>
      <c r="T511" s="2"/>
      <c r="U511" s="2"/>
      <c r="V511" s="2"/>
      <c r="W511" s="2"/>
      <c r="X511" s="2"/>
      <c r="Y511" s="2"/>
      <c r="Z511" s="97"/>
      <c r="AA511" s="2"/>
      <c r="AC511" s="2"/>
      <c r="AD511" s="2"/>
      <c r="AE511" s="2"/>
      <c r="AF511" s="2"/>
      <c r="AG511" s="2"/>
      <c r="AH511" s="2"/>
      <c r="AI511" s="97"/>
      <c r="AJ511" s="2"/>
      <c r="AL511" s="2"/>
      <c r="AM511" s="2"/>
      <c r="AN511" s="2"/>
      <c r="AO511" s="2"/>
      <c r="AP511" s="2"/>
      <c r="AQ511" s="2"/>
      <c r="AR511" s="97"/>
      <c r="AS511" s="2"/>
      <c r="AU511" s="2"/>
      <c r="AV511" s="2"/>
      <c r="AW511" s="2"/>
      <c r="AX511" s="2"/>
      <c r="AY511" s="2"/>
      <c r="AZ511" s="2"/>
      <c r="BA511" s="97"/>
      <c r="BB511" s="2"/>
      <c r="BD511" s="2"/>
      <c r="BE511" s="2"/>
      <c r="BF511" s="2"/>
      <c r="BG511" s="2"/>
      <c r="BH511" s="2"/>
      <c r="BI511" s="2"/>
      <c r="BJ511" s="97"/>
      <c r="BK511" s="2"/>
    </row>
    <row r="512" spans="11:63" x14ac:dyDescent="0.25">
      <c r="K512" s="2"/>
      <c r="L512" s="2"/>
      <c r="M512" s="2"/>
      <c r="N512" s="2"/>
      <c r="O512" s="2"/>
      <c r="P512" s="2"/>
      <c r="Q512" s="97"/>
      <c r="R512" s="2"/>
      <c r="T512" s="2"/>
      <c r="U512" s="2"/>
      <c r="V512" s="2"/>
      <c r="W512" s="2"/>
      <c r="X512" s="2"/>
      <c r="Y512" s="2"/>
      <c r="Z512" s="97"/>
      <c r="AA512" s="2"/>
      <c r="AC512" s="2"/>
      <c r="AD512" s="2"/>
      <c r="AE512" s="2"/>
      <c r="AF512" s="2"/>
      <c r="AG512" s="2"/>
      <c r="AH512" s="2"/>
      <c r="AI512" s="97"/>
      <c r="AJ512" s="2"/>
      <c r="AL512" s="2"/>
      <c r="AM512" s="2"/>
      <c r="AN512" s="2"/>
      <c r="AO512" s="2"/>
      <c r="AP512" s="2"/>
      <c r="AQ512" s="2"/>
      <c r="AR512" s="97"/>
      <c r="AS512" s="2"/>
      <c r="AU512" s="2"/>
      <c r="AV512" s="2"/>
      <c r="AW512" s="2"/>
      <c r="AX512" s="2"/>
      <c r="AY512" s="2"/>
      <c r="AZ512" s="2"/>
      <c r="BA512" s="97"/>
      <c r="BB512" s="2"/>
      <c r="BD512" s="2"/>
      <c r="BE512" s="2"/>
      <c r="BF512" s="2"/>
      <c r="BG512" s="2"/>
      <c r="BH512" s="2"/>
      <c r="BI512" s="2"/>
      <c r="BJ512" s="97"/>
      <c r="BK512" s="2"/>
    </row>
    <row r="513" spans="11:63" x14ac:dyDescent="0.25">
      <c r="K513" s="2"/>
      <c r="L513" s="2"/>
      <c r="M513" s="2"/>
      <c r="N513" s="2"/>
      <c r="O513" s="2"/>
      <c r="P513" s="2"/>
      <c r="Q513" s="97"/>
      <c r="R513" s="2"/>
      <c r="T513" s="2"/>
      <c r="U513" s="2"/>
      <c r="V513" s="2"/>
      <c r="W513" s="2"/>
      <c r="X513" s="2"/>
      <c r="Y513" s="2"/>
      <c r="Z513" s="97"/>
      <c r="AA513" s="2"/>
      <c r="AC513" s="2"/>
      <c r="AD513" s="2"/>
      <c r="AE513" s="2"/>
      <c r="AF513" s="2"/>
      <c r="AG513" s="2"/>
      <c r="AH513" s="2"/>
      <c r="AI513" s="97"/>
      <c r="AJ513" s="2"/>
      <c r="AL513" s="2"/>
      <c r="AM513" s="2"/>
      <c r="AN513" s="2"/>
      <c r="AO513" s="2"/>
      <c r="AP513" s="2"/>
      <c r="AQ513" s="2"/>
      <c r="AR513" s="97"/>
      <c r="AS513" s="2"/>
      <c r="AU513" s="2"/>
      <c r="AV513" s="2"/>
      <c r="AW513" s="2"/>
      <c r="AX513" s="2"/>
      <c r="AY513" s="2"/>
      <c r="AZ513" s="2"/>
      <c r="BA513" s="97"/>
      <c r="BB513" s="2"/>
      <c r="BD513" s="2"/>
      <c r="BE513" s="2"/>
      <c r="BF513" s="2"/>
      <c r="BG513" s="2"/>
      <c r="BH513" s="2"/>
      <c r="BI513" s="2"/>
      <c r="BJ513" s="97"/>
      <c r="BK513" s="2"/>
    </row>
    <row r="514" spans="11:63" x14ac:dyDescent="0.25">
      <c r="K514" s="2"/>
      <c r="L514" s="2"/>
      <c r="M514" s="2"/>
      <c r="N514" s="2"/>
      <c r="O514" s="2"/>
      <c r="P514" s="2"/>
      <c r="Q514" s="97"/>
      <c r="R514" s="2"/>
      <c r="T514" s="2"/>
      <c r="U514" s="2"/>
      <c r="V514" s="2"/>
      <c r="W514" s="2"/>
      <c r="X514" s="2"/>
      <c r="Y514" s="2"/>
      <c r="Z514" s="97"/>
      <c r="AA514" s="2"/>
      <c r="AC514" s="2"/>
      <c r="AD514" s="2"/>
      <c r="AE514" s="2"/>
      <c r="AF514" s="2"/>
      <c r="AG514" s="2"/>
      <c r="AH514" s="2"/>
      <c r="AI514" s="97"/>
      <c r="AJ514" s="2"/>
      <c r="AL514" s="2"/>
      <c r="AM514" s="2"/>
      <c r="AN514" s="2"/>
      <c r="AO514" s="2"/>
      <c r="AP514" s="2"/>
      <c r="AQ514" s="2"/>
      <c r="AR514" s="97"/>
      <c r="AS514" s="2"/>
      <c r="AU514" s="2"/>
      <c r="AV514" s="2"/>
      <c r="AW514" s="2"/>
      <c r="AX514" s="2"/>
      <c r="AY514" s="2"/>
      <c r="AZ514" s="2"/>
      <c r="BA514" s="97"/>
      <c r="BB514" s="2"/>
      <c r="BD514" s="2"/>
      <c r="BE514" s="2"/>
      <c r="BF514" s="2"/>
      <c r="BG514" s="2"/>
      <c r="BH514" s="2"/>
      <c r="BI514" s="2"/>
      <c r="BJ514" s="97"/>
      <c r="BK514" s="2"/>
    </row>
    <row r="515" spans="11:63" x14ac:dyDescent="0.25">
      <c r="K515" s="2"/>
      <c r="L515" s="2"/>
      <c r="M515" s="2"/>
      <c r="N515" s="2"/>
      <c r="O515" s="2"/>
      <c r="P515" s="2"/>
      <c r="Q515" s="97"/>
      <c r="R515" s="2"/>
      <c r="T515" s="2"/>
      <c r="U515" s="2"/>
      <c r="V515" s="2"/>
      <c r="W515" s="2"/>
      <c r="X515" s="2"/>
      <c r="Y515" s="2"/>
      <c r="Z515" s="97"/>
      <c r="AA515" s="2"/>
      <c r="AC515" s="2"/>
      <c r="AD515" s="2"/>
      <c r="AE515" s="2"/>
      <c r="AF515" s="2"/>
      <c r="AG515" s="2"/>
      <c r="AH515" s="2"/>
      <c r="AI515" s="97"/>
      <c r="AJ515" s="2"/>
      <c r="AL515" s="2"/>
      <c r="AM515" s="2"/>
      <c r="AN515" s="2"/>
      <c r="AO515" s="2"/>
      <c r="AP515" s="2"/>
      <c r="AQ515" s="2"/>
      <c r="AR515" s="97"/>
      <c r="AS515" s="2"/>
      <c r="AU515" s="2"/>
      <c r="AV515" s="2"/>
      <c r="AW515" s="2"/>
      <c r="AX515" s="2"/>
      <c r="AY515" s="2"/>
      <c r="AZ515" s="2"/>
      <c r="BA515" s="97"/>
      <c r="BB515" s="2"/>
      <c r="BD515" s="2"/>
      <c r="BE515" s="2"/>
      <c r="BF515" s="2"/>
      <c r="BG515" s="2"/>
      <c r="BH515" s="2"/>
      <c r="BI515" s="2"/>
      <c r="BJ515" s="97"/>
      <c r="BK515" s="2"/>
    </row>
    <row r="516" spans="11:63" x14ac:dyDescent="0.25">
      <c r="K516" s="2"/>
      <c r="L516" s="2"/>
      <c r="M516" s="2"/>
      <c r="N516" s="2"/>
      <c r="O516" s="2"/>
      <c r="P516" s="2"/>
      <c r="Q516" s="97"/>
      <c r="R516" s="2"/>
      <c r="T516" s="2"/>
      <c r="U516" s="2"/>
      <c r="V516" s="2"/>
      <c r="W516" s="2"/>
      <c r="X516" s="2"/>
      <c r="Y516" s="2"/>
      <c r="Z516" s="97"/>
      <c r="AA516" s="2"/>
      <c r="AC516" s="2"/>
      <c r="AD516" s="2"/>
      <c r="AE516" s="2"/>
      <c r="AF516" s="2"/>
      <c r="AG516" s="2"/>
      <c r="AH516" s="2"/>
      <c r="AI516" s="97"/>
      <c r="AJ516" s="2"/>
      <c r="AL516" s="2"/>
      <c r="AM516" s="2"/>
      <c r="AN516" s="2"/>
      <c r="AO516" s="2"/>
      <c r="AP516" s="2"/>
      <c r="AQ516" s="2"/>
      <c r="AR516" s="97"/>
      <c r="AS516" s="2"/>
      <c r="AU516" s="2"/>
      <c r="AV516" s="2"/>
      <c r="AW516" s="2"/>
      <c r="AX516" s="2"/>
      <c r="AY516" s="2"/>
      <c r="AZ516" s="2"/>
      <c r="BA516" s="97"/>
      <c r="BB516" s="2"/>
      <c r="BD516" s="2"/>
      <c r="BE516" s="2"/>
      <c r="BF516" s="2"/>
      <c r="BG516" s="2"/>
      <c r="BH516" s="2"/>
      <c r="BI516" s="2"/>
      <c r="BJ516" s="97"/>
      <c r="BK516" s="2"/>
    </row>
    <row r="517" spans="11:63" x14ac:dyDescent="0.25">
      <c r="K517" s="2"/>
      <c r="L517" s="2"/>
      <c r="M517" s="2"/>
      <c r="N517" s="2"/>
      <c r="O517" s="2"/>
      <c r="P517" s="2"/>
      <c r="Q517" s="97"/>
      <c r="R517" s="2"/>
      <c r="T517" s="2"/>
      <c r="U517" s="2"/>
      <c r="V517" s="2"/>
      <c r="W517" s="2"/>
      <c r="X517" s="2"/>
      <c r="Y517" s="2"/>
      <c r="Z517" s="97"/>
      <c r="AA517" s="2"/>
      <c r="AC517" s="2"/>
      <c r="AD517" s="2"/>
      <c r="AE517" s="2"/>
      <c r="AF517" s="2"/>
      <c r="AG517" s="2"/>
      <c r="AH517" s="2"/>
      <c r="AI517" s="97"/>
      <c r="AJ517" s="2"/>
      <c r="AL517" s="2"/>
      <c r="AM517" s="2"/>
      <c r="AN517" s="2"/>
      <c r="AO517" s="2"/>
      <c r="AP517" s="2"/>
      <c r="AQ517" s="2"/>
      <c r="AR517" s="97"/>
      <c r="AS517" s="2"/>
      <c r="AU517" s="2"/>
      <c r="AV517" s="2"/>
      <c r="AW517" s="2"/>
      <c r="AX517" s="2"/>
      <c r="AY517" s="2"/>
      <c r="AZ517" s="2"/>
      <c r="BA517" s="97"/>
      <c r="BB517" s="2"/>
      <c r="BD517" s="2"/>
      <c r="BE517" s="2"/>
      <c r="BF517" s="2"/>
      <c r="BG517" s="2"/>
      <c r="BH517" s="2"/>
      <c r="BI517" s="2"/>
      <c r="BJ517" s="97"/>
      <c r="BK517" s="2"/>
    </row>
    <row r="518" spans="11:63" x14ac:dyDescent="0.25">
      <c r="K518" s="2"/>
      <c r="L518" s="2"/>
      <c r="M518" s="2"/>
      <c r="N518" s="2"/>
      <c r="O518" s="2"/>
      <c r="P518" s="2"/>
      <c r="Q518" s="97"/>
      <c r="R518" s="2"/>
      <c r="T518" s="2"/>
      <c r="U518" s="2"/>
      <c r="V518" s="2"/>
      <c r="W518" s="2"/>
      <c r="X518" s="2"/>
      <c r="Y518" s="2"/>
      <c r="Z518" s="97"/>
      <c r="AA518" s="2"/>
      <c r="AC518" s="2"/>
      <c r="AD518" s="2"/>
      <c r="AE518" s="2"/>
      <c r="AF518" s="2"/>
      <c r="AG518" s="2"/>
      <c r="AH518" s="2"/>
      <c r="AI518" s="97"/>
      <c r="AJ518" s="2"/>
      <c r="AL518" s="2"/>
      <c r="AM518" s="2"/>
      <c r="AN518" s="2"/>
      <c r="AO518" s="2"/>
      <c r="AP518" s="2"/>
      <c r="AQ518" s="2"/>
      <c r="AR518" s="97"/>
      <c r="AS518" s="2"/>
      <c r="AU518" s="2"/>
      <c r="AV518" s="2"/>
      <c r="AW518" s="2"/>
      <c r="AX518" s="2"/>
      <c r="AY518" s="2"/>
      <c r="AZ518" s="2"/>
      <c r="BA518" s="97"/>
      <c r="BB518" s="2"/>
      <c r="BD518" s="2"/>
      <c r="BE518" s="2"/>
      <c r="BF518" s="2"/>
      <c r="BG518" s="2"/>
      <c r="BH518" s="2"/>
      <c r="BI518" s="2"/>
      <c r="BJ518" s="97"/>
      <c r="BK518" s="2"/>
    </row>
    <row r="519" spans="11:63" x14ac:dyDescent="0.25">
      <c r="K519" s="2"/>
      <c r="L519" s="2"/>
      <c r="M519" s="2"/>
      <c r="N519" s="2"/>
      <c r="O519" s="2"/>
      <c r="P519" s="2"/>
      <c r="Q519" s="97"/>
      <c r="R519" s="2"/>
      <c r="T519" s="2"/>
      <c r="U519" s="2"/>
      <c r="V519" s="2"/>
      <c r="W519" s="2"/>
      <c r="X519" s="2"/>
      <c r="Y519" s="2"/>
      <c r="Z519" s="97"/>
      <c r="AA519" s="2"/>
      <c r="AC519" s="2"/>
      <c r="AD519" s="2"/>
      <c r="AE519" s="2"/>
      <c r="AF519" s="2"/>
      <c r="AG519" s="2"/>
      <c r="AH519" s="2"/>
      <c r="AI519" s="97"/>
      <c r="AJ519" s="2"/>
      <c r="AL519" s="2"/>
      <c r="AM519" s="2"/>
      <c r="AN519" s="2"/>
      <c r="AO519" s="2"/>
      <c r="AP519" s="2"/>
      <c r="AQ519" s="2"/>
      <c r="AR519" s="97"/>
      <c r="AS519" s="2"/>
      <c r="AU519" s="2"/>
      <c r="AV519" s="2"/>
      <c r="AW519" s="2"/>
      <c r="AX519" s="2"/>
      <c r="AY519" s="2"/>
      <c r="AZ519" s="2"/>
      <c r="BA519" s="97"/>
      <c r="BB519" s="2"/>
      <c r="BD519" s="2"/>
      <c r="BE519" s="2"/>
      <c r="BF519" s="2"/>
      <c r="BG519" s="2"/>
      <c r="BH519" s="2"/>
      <c r="BI519" s="2"/>
      <c r="BJ519" s="97"/>
      <c r="BK519" s="2"/>
    </row>
    <row r="520" spans="11:63" x14ac:dyDescent="0.25">
      <c r="K520" s="2"/>
      <c r="L520" s="2"/>
      <c r="M520" s="2"/>
      <c r="N520" s="2"/>
      <c r="O520" s="2"/>
      <c r="P520" s="2"/>
      <c r="Q520" s="97"/>
      <c r="R520" s="2"/>
      <c r="T520" s="2"/>
      <c r="U520" s="2"/>
      <c r="V520" s="2"/>
      <c r="W520" s="2"/>
      <c r="X520" s="2"/>
      <c r="Y520" s="2"/>
      <c r="Z520" s="97"/>
      <c r="AA520" s="2"/>
      <c r="AC520" s="2"/>
      <c r="AD520" s="2"/>
      <c r="AE520" s="2"/>
      <c r="AF520" s="2"/>
      <c r="AG520" s="2"/>
      <c r="AH520" s="2"/>
      <c r="AI520" s="97"/>
      <c r="AJ520" s="2"/>
      <c r="AL520" s="2"/>
      <c r="AM520" s="2"/>
      <c r="AN520" s="2"/>
      <c r="AO520" s="2"/>
      <c r="AP520" s="2"/>
      <c r="AQ520" s="2"/>
      <c r="AR520" s="97"/>
      <c r="AS520" s="2"/>
      <c r="AU520" s="2"/>
      <c r="AV520" s="2"/>
      <c r="AW520" s="2"/>
      <c r="AX520" s="2"/>
      <c r="AY520" s="2"/>
      <c r="AZ520" s="2"/>
      <c r="BA520" s="97"/>
      <c r="BB520" s="2"/>
      <c r="BD520" s="2"/>
      <c r="BE520" s="2"/>
      <c r="BF520" s="2"/>
      <c r="BG520" s="2"/>
      <c r="BH520" s="2"/>
      <c r="BI520" s="2"/>
      <c r="BJ520" s="97"/>
      <c r="BK520" s="2"/>
    </row>
    <row r="521" spans="11:63" x14ac:dyDescent="0.25">
      <c r="K521" s="2"/>
      <c r="L521" s="2"/>
      <c r="M521" s="2"/>
      <c r="N521" s="2"/>
      <c r="O521" s="2"/>
      <c r="P521" s="2"/>
      <c r="Q521" s="97"/>
      <c r="R521" s="2"/>
      <c r="T521" s="2"/>
      <c r="U521" s="2"/>
      <c r="V521" s="2"/>
      <c r="W521" s="2"/>
      <c r="X521" s="2"/>
      <c r="Y521" s="2"/>
      <c r="Z521" s="97"/>
      <c r="AA521" s="2"/>
      <c r="AC521" s="2"/>
      <c r="AD521" s="2"/>
      <c r="AE521" s="2"/>
      <c r="AF521" s="2"/>
      <c r="AG521" s="2"/>
      <c r="AH521" s="2"/>
      <c r="AI521" s="97"/>
      <c r="AJ521" s="2"/>
      <c r="AL521" s="2"/>
      <c r="AM521" s="2"/>
      <c r="AN521" s="2"/>
      <c r="AO521" s="2"/>
      <c r="AP521" s="2"/>
      <c r="AQ521" s="2"/>
      <c r="AR521" s="97"/>
      <c r="AS521" s="2"/>
      <c r="AU521" s="2"/>
      <c r="AV521" s="2"/>
      <c r="AW521" s="2"/>
      <c r="AX521" s="2"/>
      <c r="AY521" s="2"/>
      <c r="AZ521" s="2"/>
      <c r="BA521" s="97"/>
      <c r="BB521" s="2"/>
      <c r="BD521" s="2"/>
      <c r="BE521" s="2"/>
      <c r="BF521" s="2"/>
      <c r="BG521" s="2"/>
      <c r="BH521" s="2"/>
      <c r="BI521" s="2"/>
      <c r="BJ521" s="97"/>
      <c r="BK521" s="2"/>
    </row>
    <row r="522" spans="11:63" x14ac:dyDescent="0.25">
      <c r="K522" s="2"/>
      <c r="L522" s="2"/>
      <c r="M522" s="2"/>
      <c r="N522" s="2"/>
      <c r="O522" s="2"/>
      <c r="P522" s="2"/>
      <c r="Q522" s="97"/>
      <c r="R522" s="2"/>
      <c r="T522" s="2"/>
      <c r="U522" s="2"/>
      <c r="V522" s="2"/>
      <c r="W522" s="2"/>
      <c r="X522" s="2"/>
      <c r="Y522" s="2"/>
      <c r="Z522" s="97"/>
      <c r="AA522" s="2"/>
      <c r="AC522" s="2"/>
      <c r="AD522" s="2"/>
      <c r="AE522" s="2"/>
      <c r="AF522" s="2"/>
      <c r="AG522" s="2"/>
      <c r="AH522" s="2"/>
      <c r="AI522" s="97"/>
      <c r="AJ522" s="2"/>
      <c r="AL522" s="2"/>
      <c r="AM522" s="2"/>
      <c r="AN522" s="2"/>
      <c r="AO522" s="2"/>
      <c r="AP522" s="2"/>
      <c r="AQ522" s="2"/>
      <c r="AR522" s="97"/>
      <c r="AS522" s="2"/>
      <c r="AU522" s="2"/>
      <c r="AV522" s="2"/>
      <c r="AW522" s="2"/>
      <c r="AX522" s="2"/>
      <c r="AY522" s="2"/>
      <c r="AZ522" s="2"/>
      <c r="BA522" s="97"/>
      <c r="BB522" s="2"/>
      <c r="BD522" s="2"/>
      <c r="BE522" s="2"/>
      <c r="BF522" s="2"/>
      <c r="BG522" s="2"/>
      <c r="BH522" s="2"/>
      <c r="BI522" s="2"/>
      <c r="BJ522" s="97"/>
      <c r="BK522" s="2"/>
    </row>
    <row r="523" spans="11:63" x14ac:dyDescent="0.25">
      <c r="K523" s="2"/>
      <c r="L523" s="2"/>
      <c r="M523" s="2"/>
      <c r="N523" s="2"/>
      <c r="O523" s="2"/>
      <c r="P523" s="2"/>
      <c r="Q523" s="97"/>
      <c r="R523" s="2"/>
      <c r="T523" s="2"/>
      <c r="U523" s="2"/>
      <c r="V523" s="2"/>
      <c r="W523" s="2"/>
      <c r="X523" s="2"/>
      <c r="Y523" s="2"/>
      <c r="Z523" s="97"/>
      <c r="AA523" s="2"/>
      <c r="AC523" s="2"/>
      <c r="AD523" s="2"/>
      <c r="AE523" s="2"/>
      <c r="AF523" s="2"/>
      <c r="AG523" s="2"/>
      <c r="AH523" s="2"/>
      <c r="AI523" s="97"/>
      <c r="AJ523" s="2"/>
      <c r="AL523" s="2"/>
      <c r="AM523" s="2"/>
      <c r="AN523" s="2"/>
      <c r="AO523" s="2"/>
      <c r="AP523" s="2"/>
      <c r="AQ523" s="2"/>
      <c r="AR523" s="97"/>
      <c r="AS523" s="2"/>
      <c r="AU523" s="2"/>
      <c r="AV523" s="2"/>
      <c r="AW523" s="2"/>
      <c r="AX523" s="2"/>
      <c r="AY523" s="2"/>
      <c r="AZ523" s="2"/>
      <c r="BA523" s="97"/>
      <c r="BB523" s="2"/>
      <c r="BD523" s="2"/>
      <c r="BE523" s="2"/>
      <c r="BF523" s="2"/>
      <c r="BG523" s="2"/>
      <c r="BH523" s="2"/>
      <c r="BI523" s="2"/>
      <c r="BJ523" s="97"/>
      <c r="BK523" s="2"/>
    </row>
    <row r="524" spans="11:63" x14ac:dyDescent="0.25">
      <c r="K524" s="2"/>
      <c r="L524" s="2"/>
      <c r="M524" s="2"/>
      <c r="N524" s="2"/>
      <c r="O524" s="2"/>
      <c r="P524" s="2"/>
      <c r="Q524" s="97"/>
      <c r="R524" s="2"/>
      <c r="T524" s="2"/>
      <c r="U524" s="2"/>
      <c r="V524" s="2"/>
      <c r="W524" s="2"/>
      <c r="X524" s="2"/>
      <c r="Y524" s="2"/>
      <c r="Z524" s="97"/>
      <c r="AA524" s="2"/>
      <c r="AC524" s="2"/>
      <c r="AD524" s="2"/>
      <c r="AE524" s="2"/>
      <c r="AF524" s="2"/>
      <c r="AG524" s="2"/>
      <c r="AH524" s="2"/>
      <c r="AI524" s="97"/>
      <c r="AJ524" s="2"/>
      <c r="AL524" s="2"/>
      <c r="AM524" s="2"/>
      <c r="AN524" s="2"/>
      <c r="AO524" s="2"/>
      <c r="AP524" s="2"/>
      <c r="AQ524" s="2"/>
      <c r="AR524" s="97"/>
      <c r="AS524" s="2"/>
      <c r="AU524" s="2"/>
      <c r="AV524" s="2"/>
      <c r="AW524" s="2"/>
      <c r="AX524" s="2"/>
      <c r="AY524" s="2"/>
      <c r="AZ524" s="2"/>
      <c r="BA524" s="97"/>
      <c r="BB524" s="2"/>
      <c r="BD524" s="2"/>
      <c r="BE524" s="2"/>
      <c r="BF524" s="2"/>
      <c r="BG524" s="2"/>
      <c r="BH524" s="2"/>
      <c r="BI524" s="2"/>
      <c r="BJ524" s="97"/>
      <c r="BK524" s="2"/>
    </row>
    <row r="525" spans="11:63" x14ac:dyDescent="0.25">
      <c r="K525" s="2"/>
      <c r="L525" s="2"/>
      <c r="M525" s="2"/>
      <c r="N525" s="2"/>
      <c r="O525" s="2"/>
      <c r="P525" s="2"/>
      <c r="Q525" s="97"/>
      <c r="R525" s="2"/>
      <c r="T525" s="2"/>
      <c r="U525" s="2"/>
      <c r="V525" s="2"/>
      <c r="W525" s="2"/>
      <c r="X525" s="2"/>
      <c r="Y525" s="2"/>
      <c r="Z525" s="97"/>
      <c r="AA525" s="2"/>
      <c r="AC525" s="2"/>
      <c r="AD525" s="2"/>
      <c r="AE525" s="2"/>
      <c r="AF525" s="2"/>
      <c r="AG525" s="2"/>
      <c r="AH525" s="2"/>
      <c r="AI525" s="97"/>
      <c r="AJ525" s="2"/>
      <c r="AL525" s="2"/>
      <c r="AM525" s="2"/>
      <c r="AN525" s="2"/>
      <c r="AO525" s="2"/>
      <c r="AP525" s="2"/>
      <c r="AQ525" s="2"/>
      <c r="AR525" s="97"/>
      <c r="AS525" s="2"/>
      <c r="AU525" s="2"/>
      <c r="AV525" s="2"/>
      <c r="AW525" s="2"/>
      <c r="AX525" s="2"/>
      <c r="AY525" s="2"/>
      <c r="AZ525" s="2"/>
      <c r="BA525" s="97"/>
      <c r="BB525" s="2"/>
      <c r="BD525" s="2"/>
      <c r="BE525" s="2"/>
      <c r="BF525" s="2"/>
      <c r="BG525" s="2"/>
      <c r="BH525" s="2"/>
      <c r="BI525" s="2"/>
      <c r="BJ525" s="97"/>
      <c r="BK525" s="2"/>
    </row>
    <row r="526" spans="11:63" x14ac:dyDescent="0.25">
      <c r="K526" s="2"/>
      <c r="L526" s="2"/>
      <c r="M526" s="2"/>
      <c r="N526" s="2"/>
      <c r="O526" s="2"/>
      <c r="P526" s="2"/>
      <c r="Q526" s="97"/>
      <c r="R526" s="2"/>
      <c r="T526" s="2"/>
      <c r="U526" s="2"/>
      <c r="V526" s="2"/>
      <c r="W526" s="2"/>
      <c r="X526" s="2"/>
      <c r="Y526" s="2"/>
      <c r="Z526" s="97"/>
      <c r="AA526" s="2"/>
      <c r="AC526" s="2"/>
      <c r="AD526" s="2"/>
      <c r="AE526" s="2"/>
      <c r="AF526" s="2"/>
      <c r="AG526" s="2"/>
      <c r="AH526" s="2"/>
      <c r="AI526" s="97"/>
      <c r="AJ526" s="2"/>
      <c r="AL526" s="2"/>
      <c r="AM526" s="2"/>
      <c r="AN526" s="2"/>
      <c r="AO526" s="2"/>
      <c r="AP526" s="2"/>
      <c r="AQ526" s="2"/>
      <c r="AR526" s="97"/>
      <c r="AS526" s="2"/>
      <c r="AU526" s="2"/>
      <c r="AV526" s="2"/>
      <c r="AW526" s="2"/>
      <c r="AX526" s="2"/>
      <c r="AY526" s="2"/>
      <c r="AZ526" s="2"/>
      <c r="BA526" s="97"/>
      <c r="BB526" s="2"/>
      <c r="BD526" s="2"/>
      <c r="BE526" s="2"/>
      <c r="BF526" s="2"/>
      <c r="BG526" s="2"/>
      <c r="BH526" s="2"/>
      <c r="BI526" s="2"/>
      <c r="BJ526" s="97"/>
      <c r="BK526" s="2"/>
    </row>
    <row r="527" spans="11:63" x14ac:dyDescent="0.25">
      <c r="K527" s="2"/>
      <c r="L527" s="2"/>
      <c r="M527" s="2"/>
      <c r="N527" s="2"/>
      <c r="O527" s="2"/>
      <c r="P527" s="2"/>
      <c r="Q527" s="97"/>
      <c r="R527" s="2"/>
      <c r="T527" s="2"/>
      <c r="U527" s="2"/>
      <c r="V527" s="2"/>
      <c r="W527" s="2"/>
      <c r="X527" s="2"/>
      <c r="Y527" s="2"/>
      <c r="Z527" s="97"/>
      <c r="AA527" s="2"/>
      <c r="AC527" s="2"/>
      <c r="AD527" s="2"/>
      <c r="AE527" s="2"/>
      <c r="AF527" s="2"/>
      <c r="AG527" s="2"/>
      <c r="AH527" s="2"/>
      <c r="AI527" s="97"/>
      <c r="AJ527" s="2"/>
      <c r="AL527" s="2"/>
      <c r="AM527" s="2"/>
      <c r="AN527" s="2"/>
      <c r="AO527" s="2"/>
      <c r="AP527" s="2"/>
      <c r="AQ527" s="2"/>
      <c r="AR527" s="97"/>
      <c r="AS527" s="2"/>
      <c r="AU527" s="2"/>
      <c r="AV527" s="2"/>
      <c r="AW527" s="2"/>
      <c r="AX527" s="2"/>
      <c r="AY527" s="2"/>
      <c r="AZ527" s="2"/>
      <c r="BA527" s="97"/>
      <c r="BB527" s="2"/>
      <c r="BD527" s="2"/>
      <c r="BE527" s="2"/>
      <c r="BF527" s="2"/>
      <c r="BG527" s="2"/>
      <c r="BH527" s="2"/>
      <c r="BI527" s="2"/>
      <c r="BJ527" s="97"/>
      <c r="BK527" s="2"/>
    </row>
    <row r="528" spans="11:63" x14ac:dyDescent="0.25">
      <c r="K528" s="2"/>
      <c r="L528" s="2"/>
      <c r="M528" s="2"/>
      <c r="N528" s="2"/>
      <c r="O528" s="2"/>
      <c r="P528" s="2"/>
      <c r="Q528" s="97"/>
      <c r="R528" s="2"/>
      <c r="T528" s="2"/>
      <c r="U528" s="2"/>
      <c r="V528" s="2"/>
      <c r="W528" s="2"/>
      <c r="X528" s="2"/>
      <c r="Y528" s="2"/>
      <c r="Z528" s="97"/>
      <c r="AA528" s="2"/>
      <c r="AC528" s="2"/>
      <c r="AD528" s="2"/>
      <c r="AE528" s="2"/>
      <c r="AF528" s="2"/>
      <c r="AG528" s="2"/>
      <c r="AH528" s="2"/>
      <c r="AI528" s="97"/>
      <c r="AJ528" s="2"/>
      <c r="AL528" s="2"/>
      <c r="AM528" s="2"/>
      <c r="AN528" s="2"/>
      <c r="AO528" s="2"/>
      <c r="AP528" s="2"/>
      <c r="AQ528" s="2"/>
      <c r="AR528" s="97"/>
      <c r="AS528" s="2"/>
      <c r="AU528" s="2"/>
      <c r="AV528" s="2"/>
      <c r="AW528" s="2"/>
      <c r="AX528" s="2"/>
      <c r="AY528" s="2"/>
      <c r="AZ528" s="2"/>
      <c r="BA528" s="97"/>
      <c r="BB528" s="2"/>
      <c r="BD528" s="2"/>
      <c r="BE528" s="2"/>
      <c r="BF528" s="2"/>
      <c r="BG528" s="2"/>
      <c r="BH528" s="2"/>
      <c r="BI528" s="2"/>
      <c r="BJ528" s="97"/>
      <c r="BK528" s="2"/>
    </row>
    <row r="529" spans="11:63" x14ac:dyDescent="0.25">
      <c r="K529" s="2"/>
      <c r="L529" s="2"/>
      <c r="M529" s="2"/>
      <c r="N529" s="2"/>
      <c r="O529" s="2"/>
      <c r="P529" s="2"/>
      <c r="Q529" s="97"/>
      <c r="R529" s="2"/>
      <c r="T529" s="2"/>
      <c r="U529" s="2"/>
      <c r="V529" s="2"/>
      <c r="W529" s="2"/>
      <c r="X529" s="2"/>
      <c r="Y529" s="2"/>
      <c r="Z529" s="97"/>
      <c r="AA529" s="2"/>
      <c r="AC529" s="2"/>
      <c r="AD529" s="2"/>
      <c r="AE529" s="2"/>
      <c r="AF529" s="2"/>
      <c r="AG529" s="2"/>
      <c r="AH529" s="2"/>
      <c r="AI529" s="97"/>
      <c r="AJ529" s="2"/>
      <c r="AL529" s="2"/>
      <c r="AM529" s="2"/>
      <c r="AN529" s="2"/>
      <c r="AO529" s="2"/>
      <c r="AP529" s="2"/>
      <c r="AQ529" s="2"/>
      <c r="AR529" s="97"/>
      <c r="AS529" s="2"/>
      <c r="AU529" s="2"/>
      <c r="AV529" s="2"/>
      <c r="AW529" s="2"/>
      <c r="AX529" s="2"/>
      <c r="AY529" s="2"/>
      <c r="AZ529" s="2"/>
      <c r="BA529" s="97"/>
      <c r="BB529" s="2"/>
      <c r="BD529" s="2"/>
      <c r="BE529" s="2"/>
      <c r="BF529" s="2"/>
      <c r="BG529" s="2"/>
      <c r="BH529" s="2"/>
      <c r="BI529" s="2"/>
      <c r="BJ529" s="97"/>
      <c r="BK529" s="2"/>
    </row>
    <row r="530" spans="11:63" x14ac:dyDescent="0.25">
      <c r="K530" s="2"/>
      <c r="L530" s="2"/>
      <c r="M530" s="2"/>
      <c r="N530" s="2"/>
      <c r="O530" s="2"/>
      <c r="P530" s="2"/>
      <c r="Q530" s="97"/>
      <c r="R530" s="2"/>
      <c r="T530" s="2"/>
      <c r="U530" s="2"/>
      <c r="V530" s="2"/>
      <c r="W530" s="2"/>
      <c r="X530" s="2"/>
      <c r="Y530" s="2"/>
      <c r="Z530" s="97"/>
      <c r="AA530" s="2"/>
      <c r="AC530" s="2"/>
      <c r="AD530" s="2"/>
      <c r="AE530" s="2"/>
      <c r="AF530" s="2"/>
      <c r="AG530" s="2"/>
      <c r="AH530" s="2"/>
      <c r="AI530" s="97"/>
      <c r="AJ530" s="2"/>
      <c r="AL530" s="2"/>
      <c r="AM530" s="2"/>
      <c r="AN530" s="2"/>
      <c r="AO530" s="2"/>
      <c r="AP530" s="2"/>
      <c r="AQ530" s="2"/>
      <c r="AR530" s="97"/>
      <c r="AS530" s="2"/>
      <c r="AU530" s="2"/>
      <c r="AV530" s="2"/>
      <c r="AW530" s="2"/>
      <c r="AX530" s="2"/>
      <c r="AY530" s="2"/>
      <c r="AZ530" s="2"/>
      <c r="BA530" s="97"/>
      <c r="BB530" s="2"/>
      <c r="BD530" s="2"/>
      <c r="BE530" s="2"/>
      <c r="BF530" s="2"/>
      <c r="BG530" s="2"/>
      <c r="BH530" s="2"/>
      <c r="BI530" s="2"/>
      <c r="BJ530" s="97"/>
      <c r="BK530" s="2"/>
    </row>
    <row r="531" spans="11:63" x14ac:dyDescent="0.25">
      <c r="K531" s="2"/>
      <c r="L531" s="2"/>
      <c r="M531" s="2"/>
      <c r="N531" s="2"/>
      <c r="O531" s="2"/>
      <c r="P531" s="2"/>
      <c r="Q531" s="97"/>
      <c r="R531" s="2"/>
      <c r="T531" s="2"/>
      <c r="U531" s="2"/>
      <c r="V531" s="2"/>
      <c r="W531" s="2"/>
      <c r="X531" s="2"/>
      <c r="Y531" s="2"/>
      <c r="Z531" s="97"/>
      <c r="AA531" s="2"/>
      <c r="AC531" s="2"/>
      <c r="AD531" s="2"/>
      <c r="AE531" s="2"/>
      <c r="AF531" s="2"/>
      <c r="AG531" s="2"/>
      <c r="AH531" s="2"/>
      <c r="AI531" s="97"/>
      <c r="AJ531" s="2"/>
      <c r="AL531" s="2"/>
      <c r="AM531" s="2"/>
      <c r="AN531" s="2"/>
      <c r="AO531" s="2"/>
      <c r="AP531" s="2"/>
      <c r="AQ531" s="2"/>
      <c r="AR531" s="97"/>
      <c r="AS531" s="2"/>
      <c r="AU531" s="2"/>
      <c r="AV531" s="2"/>
      <c r="AW531" s="2"/>
      <c r="AX531" s="2"/>
      <c r="AY531" s="2"/>
      <c r="AZ531" s="2"/>
      <c r="BA531" s="97"/>
      <c r="BB531" s="2"/>
      <c r="BD531" s="2"/>
      <c r="BE531" s="2"/>
      <c r="BF531" s="2"/>
      <c r="BG531" s="2"/>
      <c r="BH531" s="2"/>
      <c r="BI531" s="2"/>
      <c r="BJ531" s="97"/>
      <c r="BK531" s="2"/>
    </row>
    <row r="532" spans="11:63" x14ac:dyDescent="0.25">
      <c r="K532" s="2"/>
      <c r="L532" s="2"/>
      <c r="M532" s="2"/>
      <c r="N532" s="2"/>
      <c r="O532" s="2"/>
      <c r="P532" s="2"/>
      <c r="Q532" s="97"/>
      <c r="R532" s="2"/>
      <c r="T532" s="2"/>
      <c r="U532" s="2"/>
      <c r="V532" s="2"/>
      <c r="W532" s="2"/>
      <c r="X532" s="2"/>
      <c r="Y532" s="2"/>
      <c r="Z532" s="97"/>
      <c r="AA532" s="2"/>
      <c r="AC532" s="2"/>
      <c r="AD532" s="2"/>
      <c r="AE532" s="2"/>
      <c r="AF532" s="2"/>
      <c r="AG532" s="2"/>
      <c r="AH532" s="2"/>
      <c r="AI532" s="97"/>
      <c r="AJ532" s="2"/>
      <c r="AL532" s="2"/>
      <c r="AM532" s="2"/>
      <c r="AN532" s="2"/>
      <c r="AO532" s="2"/>
      <c r="AP532" s="2"/>
      <c r="AQ532" s="2"/>
      <c r="AR532" s="97"/>
      <c r="AS532" s="2"/>
      <c r="AU532" s="2"/>
      <c r="AV532" s="2"/>
      <c r="AW532" s="2"/>
      <c r="AX532" s="2"/>
      <c r="AY532" s="2"/>
      <c r="AZ532" s="2"/>
      <c r="BA532" s="97"/>
      <c r="BB532" s="2"/>
      <c r="BD532" s="2"/>
      <c r="BE532" s="2"/>
      <c r="BF532" s="2"/>
      <c r="BG532" s="2"/>
      <c r="BH532" s="2"/>
      <c r="BI532" s="2"/>
      <c r="BJ532" s="97"/>
      <c r="BK532" s="2"/>
    </row>
    <row r="533" spans="11:63" x14ac:dyDescent="0.25">
      <c r="K533" s="2"/>
      <c r="L533" s="2"/>
      <c r="M533" s="2"/>
      <c r="N533" s="2"/>
      <c r="O533" s="2"/>
      <c r="P533" s="2"/>
      <c r="Q533" s="97"/>
      <c r="R533" s="2"/>
      <c r="T533" s="2"/>
      <c r="U533" s="2"/>
      <c r="V533" s="2"/>
      <c r="W533" s="2"/>
      <c r="X533" s="2"/>
      <c r="Y533" s="2"/>
      <c r="Z533" s="97"/>
      <c r="AA533" s="2"/>
      <c r="AC533" s="2"/>
      <c r="AD533" s="2"/>
      <c r="AE533" s="2"/>
      <c r="AF533" s="2"/>
      <c r="AG533" s="2"/>
      <c r="AH533" s="2"/>
      <c r="AI533" s="97"/>
      <c r="AJ533" s="2"/>
      <c r="AL533" s="2"/>
      <c r="AM533" s="2"/>
      <c r="AN533" s="2"/>
      <c r="AO533" s="2"/>
      <c r="AP533" s="2"/>
      <c r="AQ533" s="2"/>
      <c r="AR533" s="97"/>
      <c r="AS533" s="2"/>
      <c r="AU533" s="2"/>
      <c r="AV533" s="2"/>
      <c r="AW533" s="2"/>
      <c r="AX533" s="2"/>
      <c r="AY533" s="2"/>
      <c r="AZ533" s="2"/>
      <c r="BA533" s="97"/>
      <c r="BB533" s="2"/>
      <c r="BD533" s="2"/>
      <c r="BE533" s="2"/>
      <c r="BF533" s="2"/>
      <c r="BG533" s="2"/>
      <c r="BH533" s="2"/>
      <c r="BI533" s="2"/>
      <c r="BJ533" s="97"/>
      <c r="BK533" s="2"/>
    </row>
    <row r="534" spans="11:63" x14ac:dyDescent="0.25">
      <c r="K534" s="2"/>
      <c r="L534" s="2"/>
      <c r="M534" s="2"/>
      <c r="N534" s="2"/>
      <c r="O534" s="2"/>
      <c r="P534" s="2"/>
      <c r="Q534" s="97"/>
      <c r="R534" s="2"/>
      <c r="T534" s="2"/>
      <c r="U534" s="2"/>
      <c r="V534" s="2"/>
      <c r="W534" s="2"/>
      <c r="X534" s="2"/>
      <c r="Y534" s="2"/>
      <c r="Z534" s="97"/>
      <c r="AA534" s="2"/>
      <c r="AC534" s="2"/>
      <c r="AD534" s="2"/>
      <c r="AE534" s="2"/>
      <c r="AF534" s="2"/>
      <c r="AG534" s="2"/>
      <c r="AH534" s="2"/>
      <c r="AI534" s="97"/>
      <c r="AJ534" s="2"/>
      <c r="AL534" s="2"/>
      <c r="AM534" s="2"/>
      <c r="AN534" s="2"/>
      <c r="AO534" s="2"/>
      <c r="AP534" s="2"/>
      <c r="AQ534" s="2"/>
      <c r="AR534" s="97"/>
      <c r="AS534" s="2"/>
      <c r="AU534" s="2"/>
      <c r="AV534" s="2"/>
      <c r="AW534" s="2"/>
      <c r="AX534" s="2"/>
      <c r="AY534" s="2"/>
      <c r="AZ534" s="2"/>
      <c r="BA534" s="97"/>
      <c r="BB534" s="2"/>
      <c r="BD534" s="2"/>
      <c r="BE534" s="2"/>
      <c r="BF534" s="2"/>
      <c r="BG534" s="2"/>
      <c r="BH534" s="2"/>
      <c r="BI534" s="2"/>
      <c r="BJ534" s="97"/>
      <c r="BK534" s="2"/>
    </row>
    <row r="535" spans="11:63" x14ac:dyDescent="0.25">
      <c r="K535" s="2"/>
      <c r="L535" s="2"/>
      <c r="M535" s="2"/>
      <c r="N535" s="2"/>
      <c r="O535" s="2"/>
      <c r="P535" s="2"/>
      <c r="Q535" s="97"/>
      <c r="R535" s="2"/>
      <c r="T535" s="2"/>
      <c r="U535" s="2"/>
      <c r="V535" s="2"/>
      <c r="W535" s="2"/>
      <c r="X535" s="2"/>
      <c r="Y535" s="2"/>
      <c r="Z535" s="97"/>
      <c r="AA535" s="2"/>
      <c r="AC535" s="2"/>
      <c r="AD535" s="2"/>
      <c r="AE535" s="2"/>
      <c r="AF535" s="2"/>
      <c r="AG535" s="2"/>
      <c r="AH535" s="2"/>
      <c r="AI535" s="97"/>
      <c r="AJ535" s="2"/>
      <c r="AL535" s="2"/>
      <c r="AM535" s="2"/>
      <c r="AN535" s="2"/>
      <c r="AO535" s="2"/>
      <c r="AP535" s="2"/>
      <c r="AQ535" s="2"/>
      <c r="AR535" s="97"/>
      <c r="AS535" s="2"/>
      <c r="AU535" s="2"/>
      <c r="AV535" s="2"/>
      <c r="AW535" s="2"/>
      <c r="AX535" s="2"/>
      <c r="AY535" s="2"/>
      <c r="AZ535" s="2"/>
      <c r="BA535" s="97"/>
      <c r="BB535" s="2"/>
      <c r="BD535" s="2"/>
      <c r="BE535" s="2"/>
      <c r="BF535" s="2"/>
      <c r="BG535" s="2"/>
      <c r="BH535" s="2"/>
      <c r="BI535" s="2"/>
      <c r="BJ535" s="97"/>
      <c r="BK535" s="2"/>
    </row>
    <row r="536" spans="11:63" x14ac:dyDescent="0.25">
      <c r="K536" s="2"/>
      <c r="L536" s="2"/>
      <c r="M536" s="2"/>
      <c r="N536" s="2"/>
      <c r="O536" s="2"/>
      <c r="P536" s="2"/>
      <c r="Q536" s="97"/>
      <c r="R536" s="2"/>
      <c r="T536" s="2"/>
      <c r="U536" s="2"/>
      <c r="V536" s="2"/>
      <c r="W536" s="2"/>
      <c r="X536" s="2"/>
      <c r="Y536" s="2"/>
      <c r="Z536" s="97"/>
      <c r="AA536" s="2"/>
      <c r="AC536" s="2"/>
      <c r="AD536" s="2"/>
      <c r="AE536" s="2"/>
      <c r="AF536" s="2"/>
      <c r="AG536" s="2"/>
      <c r="AH536" s="2"/>
      <c r="AI536" s="97"/>
      <c r="AJ536" s="2"/>
      <c r="AL536" s="2"/>
      <c r="AM536" s="2"/>
      <c r="AN536" s="2"/>
      <c r="AO536" s="2"/>
      <c r="AP536" s="2"/>
      <c r="AQ536" s="2"/>
      <c r="AR536" s="97"/>
      <c r="AS536" s="2"/>
      <c r="AU536" s="2"/>
      <c r="AV536" s="2"/>
      <c r="AW536" s="2"/>
      <c r="AX536" s="2"/>
      <c r="AY536" s="2"/>
      <c r="AZ536" s="2"/>
      <c r="BA536" s="97"/>
      <c r="BB536" s="2"/>
      <c r="BD536" s="2"/>
      <c r="BE536" s="2"/>
      <c r="BF536" s="2"/>
      <c r="BG536" s="2"/>
      <c r="BH536" s="2"/>
      <c r="BI536" s="2"/>
      <c r="BJ536" s="97"/>
      <c r="BK536" s="2"/>
    </row>
    <row r="537" spans="11:63" x14ac:dyDescent="0.25">
      <c r="K537" s="2"/>
      <c r="L537" s="2"/>
      <c r="M537" s="2"/>
      <c r="N537" s="2"/>
      <c r="O537" s="2"/>
      <c r="P537" s="2"/>
      <c r="Q537" s="97"/>
      <c r="R537" s="2"/>
      <c r="T537" s="2"/>
      <c r="U537" s="2"/>
      <c r="V537" s="2"/>
      <c r="W537" s="2"/>
      <c r="X537" s="2"/>
      <c r="Y537" s="2"/>
      <c r="Z537" s="97"/>
      <c r="AA537" s="2"/>
      <c r="AC537" s="2"/>
      <c r="AD537" s="2"/>
      <c r="AE537" s="2"/>
      <c r="AF537" s="2"/>
      <c r="AG537" s="2"/>
      <c r="AH537" s="2"/>
      <c r="AI537" s="97"/>
      <c r="AJ537" s="2"/>
      <c r="AL537" s="2"/>
      <c r="AM537" s="2"/>
      <c r="AN537" s="2"/>
      <c r="AO537" s="2"/>
      <c r="AP537" s="2"/>
      <c r="AQ537" s="2"/>
      <c r="AR537" s="97"/>
      <c r="AS537" s="2"/>
      <c r="AU537" s="2"/>
      <c r="AV537" s="2"/>
      <c r="AW537" s="2"/>
      <c r="AX537" s="2"/>
      <c r="AY537" s="2"/>
      <c r="AZ537" s="2"/>
      <c r="BA537" s="97"/>
      <c r="BB537" s="2"/>
      <c r="BD537" s="2"/>
      <c r="BE537" s="2"/>
      <c r="BF537" s="2"/>
      <c r="BG537" s="2"/>
      <c r="BH537" s="2"/>
      <c r="BI537" s="2"/>
      <c r="BJ537" s="97"/>
      <c r="BK537" s="2"/>
    </row>
    <row r="538" spans="11:63" x14ac:dyDescent="0.25">
      <c r="K538" s="2"/>
      <c r="L538" s="2"/>
      <c r="M538" s="2"/>
      <c r="N538" s="2"/>
      <c r="O538" s="2"/>
      <c r="P538" s="2"/>
      <c r="Q538" s="97"/>
      <c r="R538" s="2"/>
      <c r="T538" s="2"/>
      <c r="U538" s="2"/>
      <c r="V538" s="2"/>
      <c r="W538" s="2"/>
      <c r="X538" s="2"/>
      <c r="Y538" s="2"/>
      <c r="Z538" s="97"/>
      <c r="AA538" s="2"/>
      <c r="AC538" s="2"/>
      <c r="AD538" s="2"/>
      <c r="AE538" s="2"/>
      <c r="AF538" s="2"/>
      <c r="AG538" s="2"/>
      <c r="AH538" s="2"/>
      <c r="AI538" s="97"/>
      <c r="AJ538" s="2"/>
      <c r="AL538" s="2"/>
      <c r="AM538" s="2"/>
      <c r="AN538" s="2"/>
      <c r="AO538" s="2"/>
      <c r="AP538" s="2"/>
      <c r="AQ538" s="2"/>
      <c r="AR538" s="97"/>
      <c r="AS538" s="2"/>
      <c r="AU538" s="2"/>
      <c r="AV538" s="2"/>
      <c r="AW538" s="2"/>
      <c r="AX538" s="2"/>
      <c r="AY538" s="2"/>
      <c r="AZ538" s="2"/>
      <c r="BA538" s="97"/>
      <c r="BB538" s="2"/>
      <c r="BD538" s="2"/>
      <c r="BE538" s="2"/>
      <c r="BF538" s="2"/>
      <c r="BG538" s="2"/>
      <c r="BH538" s="2"/>
      <c r="BI538" s="2"/>
      <c r="BJ538" s="97"/>
      <c r="BK538" s="2"/>
    </row>
    <row r="539" spans="11:63" x14ac:dyDescent="0.25">
      <c r="K539" s="2"/>
      <c r="L539" s="2"/>
      <c r="M539" s="2"/>
      <c r="N539" s="2"/>
      <c r="O539" s="2"/>
      <c r="P539" s="2"/>
      <c r="Q539" s="97"/>
      <c r="R539" s="2"/>
      <c r="T539" s="2"/>
      <c r="U539" s="2"/>
      <c r="V539" s="2"/>
      <c r="W539" s="2"/>
      <c r="X539" s="2"/>
      <c r="Y539" s="2"/>
      <c r="Z539" s="97"/>
      <c r="AA539" s="2"/>
      <c r="AC539" s="2"/>
      <c r="AD539" s="2"/>
      <c r="AE539" s="2"/>
      <c r="AF539" s="2"/>
      <c r="AG539" s="2"/>
      <c r="AH539" s="2"/>
      <c r="AI539" s="97"/>
      <c r="AJ539" s="2"/>
      <c r="AL539" s="2"/>
      <c r="AM539" s="2"/>
      <c r="AN539" s="2"/>
      <c r="AO539" s="2"/>
      <c r="AP539" s="2"/>
      <c r="AQ539" s="2"/>
      <c r="AR539" s="97"/>
      <c r="AS539" s="2"/>
      <c r="AU539" s="2"/>
      <c r="AV539" s="2"/>
      <c r="AW539" s="2"/>
      <c r="AX539" s="2"/>
      <c r="AY539" s="2"/>
      <c r="AZ539" s="2"/>
      <c r="BA539" s="97"/>
      <c r="BB539" s="2"/>
      <c r="BD539" s="2"/>
      <c r="BE539" s="2"/>
      <c r="BF539" s="2"/>
      <c r="BG539" s="2"/>
      <c r="BH539" s="2"/>
      <c r="BI539" s="2"/>
      <c r="BJ539" s="97"/>
      <c r="BK539" s="2"/>
    </row>
    <row r="540" spans="11:63" x14ac:dyDescent="0.25">
      <c r="K540" s="2"/>
      <c r="L540" s="2"/>
      <c r="M540" s="2"/>
      <c r="N540" s="2"/>
      <c r="O540" s="2"/>
      <c r="P540" s="2"/>
      <c r="Q540" s="97"/>
      <c r="R540" s="2"/>
      <c r="T540" s="2"/>
      <c r="U540" s="2"/>
      <c r="V540" s="2"/>
      <c r="W540" s="2"/>
      <c r="X540" s="2"/>
      <c r="Y540" s="2"/>
      <c r="Z540" s="97"/>
      <c r="AA540" s="2"/>
      <c r="AC540" s="2"/>
      <c r="AD540" s="2"/>
      <c r="AE540" s="2"/>
      <c r="AF540" s="2"/>
      <c r="AG540" s="2"/>
      <c r="AH540" s="2"/>
      <c r="AI540" s="97"/>
      <c r="AJ540" s="2"/>
      <c r="AL540" s="2"/>
      <c r="AM540" s="2"/>
      <c r="AN540" s="2"/>
      <c r="AO540" s="2"/>
      <c r="AP540" s="2"/>
      <c r="AQ540" s="2"/>
      <c r="AR540" s="97"/>
      <c r="AS540" s="2"/>
      <c r="AU540" s="2"/>
      <c r="AV540" s="2"/>
      <c r="AW540" s="2"/>
      <c r="AX540" s="2"/>
      <c r="AY540" s="2"/>
      <c r="AZ540" s="2"/>
      <c r="BA540" s="97"/>
      <c r="BB540" s="2"/>
      <c r="BD540" s="2"/>
      <c r="BE540" s="2"/>
      <c r="BF540" s="2"/>
      <c r="BG540" s="2"/>
      <c r="BH540" s="2"/>
      <c r="BI540" s="2"/>
      <c r="BJ540" s="97"/>
      <c r="BK540" s="2"/>
    </row>
    <row r="541" spans="11:63" x14ac:dyDescent="0.25">
      <c r="K541" s="2"/>
      <c r="L541" s="2"/>
      <c r="M541" s="2"/>
      <c r="N541" s="2"/>
      <c r="O541" s="2"/>
      <c r="P541" s="2"/>
      <c r="Q541" s="97"/>
      <c r="R541" s="2"/>
      <c r="T541" s="2"/>
      <c r="U541" s="2"/>
      <c r="V541" s="2"/>
      <c r="W541" s="2"/>
      <c r="X541" s="2"/>
      <c r="Y541" s="2"/>
      <c r="Z541" s="97"/>
      <c r="AA541" s="2"/>
      <c r="AC541" s="2"/>
      <c r="AD541" s="2"/>
      <c r="AE541" s="2"/>
      <c r="AF541" s="2"/>
      <c r="AG541" s="2"/>
      <c r="AH541" s="2"/>
      <c r="AI541" s="97"/>
      <c r="AJ541" s="2"/>
      <c r="AL541" s="2"/>
      <c r="AM541" s="2"/>
      <c r="AN541" s="2"/>
      <c r="AO541" s="2"/>
      <c r="AP541" s="2"/>
      <c r="AQ541" s="2"/>
      <c r="AR541" s="97"/>
      <c r="AS541" s="2"/>
      <c r="AU541" s="2"/>
      <c r="AV541" s="2"/>
      <c r="AW541" s="2"/>
      <c r="AX541" s="2"/>
      <c r="AY541" s="2"/>
      <c r="AZ541" s="2"/>
      <c r="BA541" s="97"/>
      <c r="BB541" s="2"/>
      <c r="BD541" s="2"/>
      <c r="BE541" s="2"/>
      <c r="BF541" s="2"/>
      <c r="BG541" s="2"/>
      <c r="BH541" s="2"/>
      <c r="BI541" s="2"/>
      <c r="BJ541" s="97"/>
      <c r="BK541" s="2"/>
    </row>
    <row r="542" spans="11:63" x14ac:dyDescent="0.25">
      <c r="K542" s="2"/>
      <c r="L542" s="2"/>
      <c r="M542" s="2"/>
      <c r="N542" s="2"/>
      <c r="O542" s="2"/>
      <c r="P542" s="2"/>
      <c r="Q542" s="97"/>
      <c r="R542" s="2"/>
      <c r="T542" s="2"/>
      <c r="U542" s="2"/>
      <c r="V542" s="2"/>
      <c r="W542" s="2"/>
      <c r="X542" s="2"/>
      <c r="Y542" s="2"/>
      <c r="Z542" s="97"/>
      <c r="AA542" s="2"/>
      <c r="AC542" s="2"/>
      <c r="AD542" s="2"/>
      <c r="AE542" s="2"/>
      <c r="AF542" s="2"/>
      <c r="AG542" s="2"/>
      <c r="AH542" s="2"/>
      <c r="AI542" s="97"/>
      <c r="AJ542" s="2"/>
      <c r="AL542" s="2"/>
      <c r="AM542" s="2"/>
      <c r="AN542" s="2"/>
      <c r="AO542" s="2"/>
      <c r="AP542" s="2"/>
      <c r="AQ542" s="2"/>
      <c r="AR542" s="97"/>
      <c r="AS542" s="2"/>
      <c r="AU542" s="2"/>
      <c r="AV542" s="2"/>
      <c r="AW542" s="2"/>
      <c r="AX542" s="2"/>
      <c r="AY542" s="2"/>
      <c r="AZ542" s="2"/>
      <c r="BA542" s="97"/>
      <c r="BB542" s="2"/>
      <c r="BD542" s="2"/>
      <c r="BE542" s="2"/>
      <c r="BF542" s="2"/>
      <c r="BG542" s="2"/>
      <c r="BH542" s="2"/>
      <c r="BI542" s="2"/>
      <c r="BJ542" s="97"/>
      <c r="BK542" s="2"/>
    </row>
    <row r="543" spans="11:63" x14ac:dyDescent="0.25">
      <c r="K543" s="2"/>
      <c r="L543" s="2"/>
      <c r="M543" s="2"/>
      <c r="N543" s="2"/>
      <c r="O543" s="2"/>
      <c r="P543" s="2"/>
      <c r="Q543" s="97"/>
      <c r="R543" s="2"/>
      <c r="T543" s="2"/>
      <c r="U543" s="2"/>
      <c r="V543" s="2"/>
      <c r="W543" s="2"/>
      <c r="X543" s="2"/>
      <c r="Y543" s="2"/>
      <c r="Z543" s="97"/>
      <c r="AA543" s="2"/>
      <c r="AC543" s="2"/>
      <c r="AD543" s="2"/>
      <c r="AE543" s="2"/>
      <c r="AF543" s="2"/>
      <c r="AG543" s="2"/>
      <c r="AH543" s="2"/>
      <c r="AI543" s="97"/>
      <c r="AJ543" s="2"/>
      <c r="AL543" s="2"/>
      <c r="AM543" s="2"/>
      <c r="AN543" s="2"/>
      <c r="AO543" s="2"/>
      <c r="AP543" s="2"/>
      <c r="AQ543" s="2"/>
      <c r="AR543" s="97"/>
      <c r="AS543" s="2"/>
      <c r="AU543" s="2"/>
      <c r="AV543" s="2"/>
      <c r="AW543" s="2"/>
      <c r="AX543" s="2"/>
      <c r="AY543" s="2"/>
      <c r="AZ543" s="2"/>
      <c r="BA543" s="97"/>
      <c r="BB543" s="2"/>
      <c r="BD543" s="2"/>
      <c r="BE543" s="2"/>
      <c r="BF543" s="2"/>
      <c r="BG543" s="2"/>
      <c r="BH543" s="2"/>
      <c r="BI543" s="2"/>
      <c r="BJ543" s="97"/>
      <c r="BK543" s="2"/>
    </row>
    <row r="544" spans="11:63" x14ac:dyDescent="0.25">
      <c r="K544" s="2"/>
      <c r="L544" s="2"/>
      <c r="M544" s="2"/>
      <c r="N544" s="2"/>
      <c r="O544" s="2"/>
      <c r="P544" s="2"/>
      <c r="Q544" s="97"/>
      <c r="R544" s="2"/>
      <c r="T544" s="2"/>
      <c r="U544" s="2"/>
      <c r="V544" s="2"/>
      <c r="W544" s="2"/>
      <c r="X544" s="2"/>
      <c r="Y544" s="2"/>
      <c r="Z544" s="97"/>
      <c r="AA544" s="2"/>
      <c r="AC544" s="2"/>
      <c r="AD544" s="2"/>
      <c r="AE544" s="2"/>
      <c r="AF544" s="2"/>
      <c r="AG544" s="2"/>
      <c r="AH544" s="2"/>
      <c r="AI544" s="97"/>
      <c r="AJ544" s="2"/>
      <c r="AL544" s="2"/>
      <c r="AM544" s="2"/>
      <c r="AN544" s="2"/>
      <c r="AO544" s="2"/>
      <c r="AP544" s="2"/>
      <c r="AQ544" s="2"/>
      <c r="AR544" s="97"/>
      <c r="AS544" s="2"/>
      <c r="AU544" s="2"/>
      <c r="AV544" s="2"/>
      <c r="AW544" s="2"/>
      <c r="AX544" s="2"/>
      <c r="AY544" s="2"/>
      <c r="AZ544" s="2"/>
      <c r="BA544" s="97"/>
      <c r="BB544" s="2"/>
      <c r="BD544" s="2"/>
      <c r="BE544" s="2"/>
      <c r="BF544" s="2"/>
      <c r="BG544" s="2"/>
      <c r="BH544" s="2"/>
      <c r="BI544" s="2"/>
      <c r="BJ544" s="97"/>
      <c r="BK544" s="2"/>
    </row>
    <row r="545" spans="11:63" x14ac:dyDescent="0.25">
      <c r="K545" s="2"/>
      <c r="L545" s="2"/>
      <c r="M545" s="2"/>
      <c r="N545" s="2"/>
      <c r="O545" s="2"/>
      <c r="P545" s="2"/>
      <c r="Q545" s="97"/>
      <c r="R545" s="2"/>
      <c r="T545" s="2"/>
      <c r="U545" s="2"/>
      <c r="V545" s="2"/>
      <c r="W545" s="2"/>
      <c r="X545" s="2"/>
      <c r="Y545" s="2"/>
      <c r="Z545" s="97"/>
      <c r="AA545" s="2"/>
      <c r="AC545" s="2"/>
      <c r="AD545" s="2"/>
      <c r="AE545" s="2"/>
      <c r="AF545" s="2"/>
      <c r="AG545" s="2"/>
      <c r="AH545" s="2"/>
      <c r="AI545" s="97"/>
      <c r="AJ545" s="2"/>
      <c r="AL545" s="2"/>
      <c r="AM545" s="2"/>
      <c r="AN545" s="2"/>
      <c r="AO545" s="2"/>
      <c r="AP545" s="2"/>
      <c r="AQ545" s="2"/>
      <c r="AR545" s="97"/>
      <c r="AS545" s="2"/>
      <c r="AU545" s="2"/>
      <c r="AV545" s="2"/>
      <c r="AW545" s="2"/>
      <c r="AX545" s="2"/>
      <c r="AY545" s="2"/>
      <c r="AZ545" s="2"/>
      <c r="BA545" s="97"/>
      <c r="BB545" s="2"/>
      <c r="BD545" s="2"/>
      <c r="BE545" s="2"/>
      <c r="BF545" s="2"/>
      <c r="BG545" s="2"/>
      <c r="BH545" s="2"/>
      <c r="BI545" s="2"/>
      <c r="BJ545" s="97"/>
      <c r="BK545" s="2"/>
    </row>
    <row r="546" spans="11:63" x14ac:dyDescent="0.25">
      <c r="K546" s="2"/>
      <c r="L546" s="2"/>
      <c r="M546" s="2"/>
      <c r="N546" s="2"/>
      <c r="O546" s="2"/>
      <c r="P546" s="2"/>
      <c r="Q546" s="97"/>
      <c r="R546" s="2"/>
      <c r="T546" s="2"/>
      <c r="U546" s="2"/>
      <c r="V546" s="2"/>
      <c r="W546" s="2"/>
      <c r="X546" s="2"/>
      <c r="Y546" s="2"/>
      <c r="Z546" s="97"/>
      <c r="AA546" s="2"/>
      <c r="AC546" s="2"/>
      <c r="AD546" s="2"/>
      <c r="AE546" s="2"/>
      <c r="AF546" s="2"/>
      <c r="AG546" s="2"/>
      <c r="AH546" s="2"/>
      <c r="AI546" s="97"/>
      <c r="AJ546" s="2"/>
      <c r="AL546" s="2"/>
      <c r="AM546" s="2"/>
      <c r="AN546" s="2"/>
      <c r="AO546" s="2"/>
      <c r="AP546" s="2"/>
      <c r="AQ546" s="2"/>
      <c r="AR546" s="97"/>
      <c r="AS546" s="2"/>
      <c r="AU546" s="2"/>
      <c r="AV546" s="2"/>
      <c r="AW546" s="2"/>
      <c r="AX546" s="2"/>
      <c r="AY546" s="2"/>
      <c r="AZ546" s="2"/>
      <c r="BA546" s="97"/>
      <c r="BB546" s="2"/>
      <c r="BD546" s="2"/>
      <c r="BE546" s="2"/>
      <c r="BF546" s="2"/>
      <c r="BG546" s="2"/>
      <c r="BH546" s="2"/>
      <c r="BI546" s="2"/>
      <c r="BJ546" s="97"/>
      <c r="BK546" s="2"/>
    </row>
    <row r="547" spans="11:63" x14ac:dyDescent="0.25">
      <c r="K547" s="2"/>
      <c r="L547" s="2"/>
      <c r="M547" s="2"/>
      <c r="N547" s="2"/>
      <c r="O547" s="2"/>
      <c r="P547" s="2"/>
      <c r="Q547" s="97"/>
      <c r="R547" s="2"/>
      <c r="T547" s="2"/>
      <c r="U547" s="2"/>
      <c r="V547" s="2"/>
      <c r="W547" s="2"/>
      <c r="X547" s="2"/>
      <c r="Y547" s="2"/>
      <c r="Z547" s="97"/>
      <c r="AA547" s="2"/>
      <c r="AC547" s="2"/>
      <c r="AD547" s="2"/>
      <c r="AE547" s="2"/>
      <c r="AF547" s="2"/>
      <c r="AG547" s="2"/>
      <c r="AH547" s="2"/>
      <c r="AI547" s="97"/>
      <c r="AJ547" s="2"/>
      <c r="AL547" s="2"/>
      <c r="AM547" s="2"/>
      <c r="AN547" s="2"/>
      <c r="AO547" s="2"/>
      <c r="AP547" s="2"/>
      <c r="AQ547" s="2"/>
      <c r="AR547" s="97"/>
      <c r="AS547" s="2"/>
      <c r="AU547" s="2"/>
      <c r="AV547" s="2"/>
      <c r="AW547" s="2"/>
      <c r="AX547" s="2"/>
      <c r="AY547" s="2"/>
      <c r="AZ547" s="2"/>
      <c r="BA547" s="97"/>
      <c r="BB547" s="2"/>
      <c r="BD547" s="2"/>
      <c r="BE547" s="2"/>
      <c r="BF547" s="2"/>
      <c r="BG547" s="2"/>
      <c r="BH547" s="2"/>
      <c r="BI547" s="2"/>
      <c r="BJ547" s="97"/>
      <c r="BK547" s="2"/>
    </row>
    <row r="548" spans="11:63" x14ac:dyDescent="0.25">
      <c r="K548" s="2"/>
      <c r="L548" s="2"/>
      <c r="M548" s="2"/>
      <c r="N548" s="2"/>
      <c r="O548" s="2"/>
      <c r="P548" s="2"/>
      <c r="Q548" s="97"/>
      <c r="R548" s="2"/>
      <c r="T548" s="2"/>
      <c r="U548" s="2"/>
      <c r="V548" s="2"/>
      <c r="W548" s="2"/>
      <c r="X548" s="2"/>
      <c r="Y548" s="2"/>
      <c r="Z548" s="97"/>
      <c r="AA548" s="2"/>
      <c r="AC548" s="2"/>
      <c r="AD548" s="2"/>
      <c r="AE548" s="2"/>
      <c r="AF548" s="2"/>
      <c r="AG548" s="2"/>
      <c r="AH548" s="2"/>
      <c r="AI548" s="97"/>
      <c r="AJ548" s="2"/>
      <c r="AL548" s="2"/>
      <c r="AM548" s="2"/>
      <c r="AN548" s="2"/>
      <c r="AO548" s="2"/>
      <c r="AP548" s="2"/>
      <c r="AQ548" s="2"/>
      <c r="AR548" s="97"/>
      <c r="AS548" s="2"/>
      <c r="AU548" s="2"/>
      <c r="AV548" s="2"/>
      <c r="AW548" s="2"/>
      <c r="AX548" s="2"/>
      <c r="AY548" s="2"/>
      <c r="AZ548" s="2"/>
      <c r="BA548" s="97"/>
      <c r="BB548" s="2"/>
      <c r="BD548" s="2"/>
      <c r="BE548" s="2"/>
      <c r="BF548" s="2"/>
      <c r="BG548" s="2"/>
      <c r="BH548" s="2"/>
      <c r="BI548" s="2"/>
      <c r="BJ548" s="97"/>
      <c r="BK548" s="2"/>
    </row>
    <row r="549" spans="11:63" x14ac:dyDescent="0.25">
      <c r="K549" s="2"/>
      <c r="L549" s="2"/>
      <c r="M549" s="2"/>
      <c r="N549" s="2"/>
      <c r="O549" s="2"/>
      <c r="P549" s="2"/>
      <c r="Q549" s="97"/>
      <c r="R549" s="2"/>
      <c r="T549" s="2"/>
      <c r="U549" s="2"/>
      <c r="V549" s="2"/>
      <c r="W549" s="2"/>
      <c r="X549" s="2"/>
      <c r="Y549" s="2"/>
      <c r="Z549" s="97"/>
      <c r="AA549" s="2"/>
      <c r="AC549" s="2"/>
      <c r="AD549" s="2"/>
      <c r="AE549" s="2"/>
      <c r="AF549" s="2"/>
      <c r="AG549" s="2"/>
      <c r="AH549" s="2"/>
      <c r="AI549" s="97"/>
      <c r="AJ549" s="2"/>
      <c r="AL549" s="2"/>
      <c r="AM549" s="2"/>
      <c r="AN549" s="2"/>
      <c r="AO549" s="2"/>
      <c r="AP549" s="2"/>
      <c r="AQ549" s="2"/>
      <c r="AR549" s="97"/>
      <c r="AS549" s="2"/>
      <c r="AU549" s="2"/>
      <c r="AV549" s="2"/>
      <c r="AW549" s="2"/>
      <c r="AX549" s="2"/>
      <c r="AY549" s="2"/>
      <c r="AZ549" s="2"/>
      <c r="BA549" s="97"/>
      <c r="BB549" s="2"/>
      <c r="BD549" s="2"/>
      <c r="BE549" s="2"/>
      <c r="BF549" s="2"/>
      <c r="BG549" s="2"/>
      <c r="BH549" s="2"/>
      <c r="BI549" s="2"/>
      <c r="BJ549" s="97"/>
      <c r="BK549" s="2"/>
    </row>
    <row r="550" spans="11:63" x14ac:dyDescent="0.25">
      <c r="K550" s="2"/>
      <c r="L550" s="2"/>
      <c r="M550" s="2"/>
      <c r="N550" s="2"/>
      <c r="O550" s="2"/>
      <c r="P550" s="2"/>
      <c r="Q550" s="97"/>
      <c r="R550" s="2"/>
      <c r="T550" s="2"/>
      <c r="U550" s="2"/>
      <c r="V550" s="2"/>
      <c r="W550" s="2"/>
      <c r="X550" s="2"/>
      <c r="Y550" s="2"/>
      <c r="Z550" s="97"/>
      <c r="AA550" s="2"/>
      <c r="AC550" s="2"/>
      <c r="AD550" s="2"/>
      <c r="AE550" s="2"/>
      <c r="AF550" s="2"/>
      <c r="AG550" s="2"/>
      <c r="AH550" s="2"/>
      <c r="AI550" s="97"/>
      <c r="AJ550" s="2"/>
      <c r="AL550" s="2"/>
      <c r="AM550" s="2"/>
      <c r="AN550" s="2"/>
      <c r="AO550" s="2"/>
      <c r="AP550" s="2"/>
      <c r="AQ550" s="2"/>
      <c r="AR550" s="97"/>
      <c r="AS550" s="2"/>
      <c r="AU550" s="2"/>
      <c r="AV550" s="2"/>
      <c r="AW550" s="2"/>
      <c r="AX550" s="2"/>
      <c r="AY550" s="2"/>
      <c r="AZ550" s="2"/>
      <c r="BA550" s="97"/>
      <c r="BB550" s="2"/>
      <c r="BD550" s="2"/>
      <c r="BE550" s="2"/>
      <c r="BF550" s="2"/>
      <c r="BG550" s="2"/>
      <c r="BH550" s="2"/>
      <c r="BI550" s="2"/>
      <c r="BJ550" s="97"/>
      <c r="BK550" s="2"/>
    </row>
    <row r="551" spans="11:63" x14ac:dyDescent="0.25">
      <c r="K551" s="2"/>
      <c r="L551" s="2"/>
      <c r="M551" s="2"/>
      <c r="N551" s="2"/>
      <c r="O551" s="2"/>
      <c r="P551" s="2"/>
      <c r="Q551" s="97"/>
      <c r="R551" s="2"/>
      <c r="T551" s="2"/>
      <c r="U551" s="2"/>
      <c r="V551" s="2"/>
      <c r="W551" s="2"/>
      <c r="X551" s="2"/>
      <c r="Y551" s="2"/>
      <c r="Z551" s="97"/>
      <c r="AA551" s="2"/>
      <c r="AC551" s="2"/>
      <c r="AD551" s="2"/>
      <c r="AE551" s="2"/>
      <c r="AF551" s="2"/>
      <c r="AG551" s="2"/>
      <c r="AH551" s="2"/>
      <c r="AI551" s="97"/>
      <c r="AJ551" s="2"/>
      <c r="AL551" s="2"/>
      <c r="AM551" s="2"/>
      <c r="AN551" s="2"/>
      <c r="AO551" s="2"/>
      <c r="AP551" s="2"/>
      <c r="AQ551" s="2"/>
      <c r="AR551" s="97"/>
      <c r="AS551" s="2"/>
      <c r="AU551" s="2"/>
      <c r="AV551" s="2"/>
      <c r="AW551" s="2"/>
      <c r="AX551" s="2"/>
      <c r="AY551" s="2"/>
      <c r="AZ551" s="2"/>
      <c r="BA551" s="97"/>
      <c r="BB551" s="2"/>
      <c r="BD551" s="2"/>
      <c r="BE551" s="2"/>
      <c r="BF551" s="2"/>
      <c r="BG551" s="2"/>
      <c r="BH551" s="2"/>
      <c r="BI551" s="2"/>
      <c r="BJ551" s="97"/>
      <c r="BK551" s="2"/>
    </row>
    <row r="552" spans="11:63" x14ac:dyDescent="0.25">
      <c r="K552" s="2"/>
      <c r="L552" s="2"/>
      <c r="M552" s="2"/>
      <c r="N552" s="2"/>
      <c r="O552" s="2"/>
      <c r="P552" s="2"/>
      <c r="Q552" s="97"/>
      <c r="R552" s="2"/>
      <c r="T552" s="2"/>
      <c r="U552" s="2"/>
      <c r="V552" s="2"/>
      <c r="W552" s="2"/>
      <c r="X552" s="2"/>
      <c r="Y552" s="2"/>
      <c r="Z552" s="97"/>
      <c r="AA552" s="2"/>
      <c r="AC552" s="2"/>
      <c r="AD552" s="2"/>
      <c r="AE552" s="2"/>
      <c r="AF552" s="2"/>
      <c r="AG552" s="2"/>
      <c r="AH552" s="2"/>
      <c r="AI552" s="97"/>
      <c r="AJ552" s="2"/>
      <c r="AL552" s="2"/>
      <c r="AM552" s="2"/>
      <c r="AN552" s="2"/>
      <c r="AO552" s="2"/>
      <c r="AP552" s="2"/>
      <c r="AQ552" s="2"/>
      <c r="AR552" s="97"/>
      <c r="AS552" s="2"/>
      <c r="AU552" s="2"/>
      <c r="AV552" s="2"/>
      <c r="AW552" s="2"/>
      <c r="AX552" s="2"/>
      <c r="AY552" s="2"/>
      <c r="AZ552" s="2"/>
      <c r="BA552" s="97"/>
      <c r="BB552" s="2"/>
      <c r="BD552" s="2"/>
      <c r="BE552" s="2"/>
      <c r="BF552" s="2"/>
      <c r="BG552" s="2"/>
      <c r="BH552" s="2"/>
      <c r="BI552" s="2"/>
      <c r="BJ552" s="97"/>
      <c r="BK552" s="2"/>
    </row>
    <row r="553" spans="11:63" x14ac:dyDescent="0.25">
      <c r="K553" s="2"/>
      <c r="L553" s="2"/>
      <c r="M553" s="2"/>
      <c r="N553" s="2"/>
      <c r="O553" s="2"/>
      <c r="P553" s="2"/>
      <c r="Q553" s="97"/>
      <c r="R553" s="2"/>
      <c r="T553" s="2"/>
      <c r="U553" s="2"/>
      <c r="V553" s="2"/>
      <c r="W553" s="2"/>
      <c r="X553" s="2"/>
      <c r="Y553" s="2"/>
      <c r="Z553" s="97"/>
      <c r="AA553" s="2"/>
      <c r="AC553" s="2"/>
      <c r="AD553" s="2"/>
      <c r="AE553" s="2"/>
      <c r="AF553" s="2"/>
      <c r="AG553" s="2"/>
      <c r="AH553" s="2"/>
      <c r="AI553" s="97"/>
      <c r="AJ553" s="2"/>
      <c r="AL553" s="2"/>
      <c r="AM553" s="2"/>
      <c r="AN553" s="2"/>
      <c r="AO553" s="2"/>
      <c r="AP553" s="2"/>
      <c r="AQ553" s="2"/>
      <c r="AR553" s="97"/>
      <c r="AS553" s="2"/>
      <c r="AU553" s="2"/>
      <c r="AV553" s="2"/>
      <c r="AW553" s="2"/>
      <c r="AX553" s="2"/>
      <c r="AY553" s="2"/>
      <c r="AZ553" s="2"/>
      <c r="BA553" s="97"/>
      <c r="BB553" s="2"/>
      <c r="BD553" s="2"/>
      <c r="BE553" s="2"/>
      <c r="BF553" s="2"/>
      <c r="BG553" s="2"/>
      <c r="BH553" s="2"/>
      <c r="BI553" s="2"/>
      <c r="BJ553" s="97"/>
      <c r="BK553" s="2"/>
    </row>
    <row r="554" spans="11:63" x14ac:dyDescent="0.25">
      <c r="K554" s="2"/>
      <c r="L554" s="2"/>
      <c r="M554" s="2"/>
      <c r="N554" s="2"/>
      <c r="O554" s="2"/>
      <c r="P554" s="2"/>
      <c r="Q554" s="97"/>
      <c r="R554" s="2"/>
      <c r="T554" s="2"/>
      <c r="U554" s="2"/>
      <c r="V554" s="2"/>
      <c r="W554" s="2"/>
      <c r="X554" s="2"/>
      <c r="Y554" s="2"/>
      <c r="Z554" s="97"/>
      <c r="AA554" s="2"/>
      <c r="AC554" s="2"/>
      <c r="AD554" s="2"/>
      <c r="AE554" s="2"/>
      <c r="AF554" s="2"/>
      <c r="AG554" s="2"/>
      <c r="AH554" s="2"/>
      <c r="AI554" s="97"/>
      <c r="AJ554" s="2"/>
      <c r="AL554" s="2"/>
      <c r="AM554" s="2"/>
      <c r="AN554" s="2"/>
      <c r="AO554" s="2"/>
      <c r="AP554" s="2"/>
      <c r="AQ554" s="2"/>
      <c r="AR554" s="97"/>
      <c r="AS554" s="2"/>
      <c r="AU554" s="2"/>
      <c r="AV554" s="2"/>
      <c r="AW554" s="2"/>
      <c r="AX554" s="2"/>
      <c r="AY554" s="2"/>
      <c r="AZ554" s="2"/>
      <c r="BA554" s="97"/>
      <c r="BB554" s="2"/>
      <c r="BD554" s="2"/>
      <c r="BE554" s="2"/>
      <c r="BF554" s="2"/>
      <c r="BG554" s="2"/>
      <c r="BH554" s="2"/>
      <c r="BI554" s="2"/>
      <c r="BJ554" s="97"/>
      <c r="BK554" s="2"/>
    </row>
    <row r="555" spans="11:63" x14ac:dyDescent="0.25">
      <c r="K555" s="2"/>
      <c r="L555" s="2"/>
      <c r="M555" s="2"/>
      <c r="N555" s="2"/>
      <c r="O555" s="2"/>
      <c r="P555" s="2"/>
      <c r="Q555" s="97"/>
      <c r="R555" s="2"/>
      <c r="T555" s="2"/>
      <c r="U555" s="2"/>
      <c r="V555" s="2"/>
      <c r="W555" s="2"/>
      <c r="X555" s="2"/>
      <c r="Y555" s="2"/>
      <c r="Z555" s="97"/>
      <c r="AA555" s="2"/>
      <c r="AC555" s="2"/>
      <c r="AD555" s="2"/>
      <c r="AE555" s="2"/>
      <c r="AF555" s="2"/>
      <c r="AG555" s="2"/>
      <c r="AH555" s="2"/>
      <c r="AI555" s="97"/>
      <c r="AJ555" s="2"/>
      <c r="AL555" s="2"/>
      <c r="AM555" s="2"/>
      <c r="AN555" s="2"/>
      <c r="AO555" s="2"/>
      <c r="AP555" s="2"/>
      <c r="AQ555" s="2"/>
      <c r="AR555" s="97"/>
      <c r="AS555" s="2"/>
      <c r="AU555" s="2"/>
      <c r="AV555" s="2"/>
      <c r="AW555" s="2"/>
      <c r="AX555" s="2"/>
      <c r="AY555" s="2"/>
      <c r="AZ555" s="2"/>
      <c r="BA555" s="97"/>
      <c r="BB555" s="2"/>
      <c r="BD555" s="2"/>
      <c r="BE555" s="2"/>
      <c r="BF555" s="2"/>
      <c r="BG555" s="2"/>
      <c r="BH555" s="2"/>
      <c r="BI555" s="2"/>
      <c r="BJ555" s="97"/>
      <c r="BK555" s="2"/>
    </row>
    <row r="556" spans="11:63" x14ac:dyDescent="0.25">
      <c r="K556" s="2"/>
      <c r="L556" s="2"/>
      <c r="M556" s="2"/>
      <c r="N556" s="2"/>
      <c r="O556" s="2"/>
      <c r="P556" s="2"/>
      <c r="Q556" s="97"/>
      <c r="R556" s="2"/>
      <c r="T556" s="2"/>
      <c r="U556" s="2"/>
      <c r="V556" s="2"/>
      <c r="W556" s="2"/>
      <c r="X556" s="2"/>
      <c r="Y556" s="2"/>
      <c r="Z556" s="97"/>
      <c r="AA556" s="2"/>
      <c r="AC556" s="2"/>
      <c r="AD556" s="2"/>
      <c r="AE556" s="2"/>
      <c r="AF556" s="2"/>
      <c r="AG556" s="2"/>
      <c r="AH556" s="2"/>
      <c r="AI556" s="97"/>
      <c r="AJ556" s="2"/>
      <c r="AL556" s="2"/>
      <c r="AM556" s="2"/>
      <c r="AN556" s="2"/>
      <c r="AO556" s="2"/>
      <c r="AP556" s="2"/>
      <c r="AQ556" s="2"/>
      <c r="AR556" s="97"/>
      <c r="AS556" s="2"/>
      <c r="AU556" s="2"/>
      <c r="AV556" s="2"/>
      <c r="AW556" s="2"/>
      <c r="AX556" s="2"/>
      <c r="AY556" s="2"/>
      <c r="AZ556" s="2"/>
      <c r="BA556" s="97"/>
      <c r="BB556" s="2"/>
      <c r="BD556" s="2"/>
      <c r="BE556" s="2"/>
      <c r="BF556" s="2"/>
      <c r="BG556" s="2"/>
      <c r="BH556" s="2"/>
      <c r="BI556" s="2"/>
      <c r="BJ556" s="97"/>
      <c r="BK556" s="2"/>
    </row>
    <row r="557" spans="11:63" x14ac:dyDescent="0.25">
      <c r="K557" s="2"/>
      <c r="L557" s="2"/>
      <c r="M557" s="2"/>
      <c r="N557" s="2"/>
      <c r="O557" s="2"/>
      <c r="P557" s="2"/>
      <c r="Q557" s="97"/>
      <c r="R557" s="2"/>
      <c r="T557" s="2"/>
      <c r="U557" s="2"/>
      <c r="V557" s="2"/>
      <c r="W557" s="2"/>
      <c r="X557" s="2"/>
      <c r="Y557" s="2"/>
      <c r="Z557" s="97"/>
      <c r="AA557" s="2"/>
      <c r="AC557" s="2"/>
      <c r="AD557" s="2"/>
      <c r="AE557" s="2"/>
      <c r="AF557" s="2"/>
      <c r="AG557" s="2"/>
      <c r="AH557" s="2"/>
      <c r="AI557" s="97"/>
      <c r="AJ557" s="2"/>
      <c r="AL557" s="2"/>
      <c r="AM557" s="2"/>
      <c r="AN557" s="2"/>
      <c r="AO557" s="2"/>
      <c r="AP557" s="2"/>
      <c r="AQ557" s="2"/>
      <c r="AR557" s="97"/>
      <c r="AS557" s="2"/>
      <c r="AU557" s="2"/>
      <c r="AV557" s="2"/>
      <c r="AW557" s="2"/>
      <c r="AX557" s="2"/>
      <c r="AY557" s="2"/>
      <c r="AZ557" s="2"/>
      <c r="BA557" s="97"/>
      <c r="BB557" s="2"/>
      <c r="BD557" s="2"/>
      <c r="BE557" s="2"/>
      <c r="BF557" s="2"/>
      <c r="BG557" s="2"/>
      <c r="BH557" s="2"/>
      <c r="BI557" s="2"/>
      <c r="BJ557" s="97"/>
      <c r="BK557" s="2"/>
    </row>
    <row r="558" spans="11:63" x14ac:dyDescent="0.25">
      <c r="K558" s="2"/>
      <c r="L558" s="2"/>
      <c r="M558" s="2"/>
      <c r="N558" s="2"/>
      <c r="O558" s="2"/>
      <c r="P558" s="2"/>
      <c r="Q558" s="97"/>
      <c r="R558" s="2"/>
      <c r="T558" s="2"/>
      <c r="U558" s="2"/>
      <c r="V558" s="2"/>
      <c r="W558" s="2"/>
      <c r="X558" s="2"/>
      <c r="Y558" s="2"/>
      <c r="Z558" s="97"/>
      <c r="AA558" s="2"/>
      <c r="AC558" s="2"/>
      <c r="AD558" s="2"/>
      <c r="AE558" s="2"/>
      <c r="AF558" s="2"/>
      <c r="AG558" s="2"/>
      <c r="AH558" s="2"/>
      <c r="AI558" s="97"/>
      <c r="AJ558" s="2"/>
      <c r="AL558" s="2"/>
      <c r="AM558" s="2"/>
      <c r="AN558" s="2"/>
      <c r="AO558" s="2"/>
      <c r="AP558" s="2"/>
      <c r="AQ558" s="2"/>
      <c r="AR558" s="97"/>
      <c r="AS558" s="2"/>
      <c r="AU558" s="2"/>
      <c r="AV558" s="2"/>
      <c r="AW558" s="2"/>
      <c r="AX558" s="2"/>
      <c r="AY558" s="2"/>
      <c r="AZ558" s="2"/>
      <c r="BA558" s="97"/>
      <c r="BB558" s="2"/>
      <c r="BD558" s="2"/>
      <c r="BE558" s="2"/>
      <c r="BF558" s="2"/>
      <c r="BG558" s="2"/>
      <c r="BH558" s="2"/>
      <c r="BI558" s="2"/>
      <c r="BJ558" s="97"/>
      <c r="BK558" s="2"/>
    </row>
    <row r="559" spans="11:63" x14ac:dyDescent="0.25">
      <c r="K559" s="2"/>
      <c r="L559" s="2"/>
      <c r="M559" s="2"/>
      <c r="N559" s="2"/>
      <c r="O559" s="2"/>
      <c r="P559" s="2"/>
      <c r="Q559" s="97"/>
      <c r="R559" s="2"/>
      <c r="T559" s="2"/>
      <c r="U559" s="2"/>
      <c r="V559" s="2"/>
      <c r="W559" s="2"/>
      <c r="X559" s="2"/>
      <c r="Y559" s="2"/>
      <c r="Z559" s="97"/>
      <c r="AA559" s="2"/>
      <c r="AC559" s="2"/>
      <c r="AD559" s="2"/>
      <c r="AE559" s="2"/>
      <c r="AF559" s="2"/>
      <c r="AG559" s="2"/>
      <c r="AH559" s="2"/>
      <c r="AI559" s="97"/>
      <c r="AJ559" s="2"/>
      <c r="AL559" s="2"/>
      <c r="AM559" s="2"/>
      <c r="AN559" s="2"/>
      <c r="AO559" s="2"/>
      <c r="AP559" s="2"/>
      <c r="AQ559" s="2"/>
      <c r="AR559" s="97"/>
      <c r="AS559" s="2"/>
      <c r="AU559" s="2"/>
      <c r="AV559" s="2"/>
      <c r="AW559" s="2"/>
      <c r="AX559" s="2"/>
      <c r="AY559" s="2"/>
      <c r="AZ559" s="2"/>
      <c r="BA559" s="97"/>
      <c r="BB559" s="2"/>
      <c r="BD559" s="2"/>
      <c r="BE559" s="2"/>
      <c r="BF559" s="2"/>
      <c r="BG559" s="2"/>
      <c r="BH559" s="2"/>
      <c r="BI559" s="2"/>
      <c r="BJ559" s="97"/>
      <c r="BK559" s="2"/>
    </row>
    <row r="560" spans="11:63" x14ac:dyDescent="0.25">
      <c r="K560" s="2"/>
      <c r="L560" s="2"/>
      <c r="M560" s="2"/>
      <c r="N560" s="2"/>
      <c r="O560" s="2"/>
      <c r="P560" s="2"/>
      <c r="Q560" s="97"/>
      <c r="R560" s="2"/>
      <c r="T560" s="2"/>
      <c r="U560" s="2"/>
      <c r="V560" s="2"/>
      <c r="W560" s="2"/>
      <c r="X560" s="2"/>
      <c r="Y560" s="2"/>
      <c r="Z560" s="97"/>
      <c r="AA560" s="2"/>
      <c r="AC560" s="2"/>
      <c r="AD560" s="2"/>
      <c r="AE560" s="2"/>
      <c r="AF560" s="2"/>
      <c r="AG560" s="2"/>
      <c r="AH560" s="2"/>
      <c r="AI560" s="97"/>
      <c r="AJ560" s="2"/>
      <c r="AL560" s="2"/>
      <c r="AM560" s="2"/>
      <c r="AN560" s="2"/>
      <c r="AO560" s="2"/>
      <c r="AP560" s="2"/>
      <c r="AQ560" s="2"/>
      <c r="AR560" s="97"/>
      <c r="AS560" s="2"/>
      <c r="AU560" s="2"/>
      <c r="AV560" s="2"/>
      <c r="AW560" s="2"/>
      <c r="AX560" s="2"/>
      <c r="AY560" s="2"/>
      <c r="AZ560" s="2"/>
      <c r="BA560" s="97"/>
      <c r="BB560" s="2"/>
      <c r="BD560" s="2"/>
      <c r="BE560" s="2"/>
      <c r="BF560" s="2"/>
      <c r="BG560" s="2"/>
      <c r="BH560" s="2"/>
      <c r="BI560" s="2"/>
      <c r="BJ560" s="97"/>
      <c r="BK560" s="2"/>
    </row>
    <row r="561" spans="11:63" x14ac:dyDescent="0.25">
      <c r="K561" s="2"/>
      <c r="L561" s="2"/>
      <c r="M561" s="2"/>
      <c r="N561" s="2"/>
      <c r="O561" s="2"/>
      <c r="P561" s="2"/>
      <c r="Q561" s="97"/>
      <c r="R561" s="2"/>
      <c r="T561" s="2"/>
      <c r="U561" s="2"/>
      <c r="V561" s="2"/>
      <c r="W561" s="2"/>
      <c r="X561" s="2"/>
      <c r="Y561" s="2"/>
      <c r="Z561" s="97"/>
      <c r="AA561" s="2"/>
      <c r="AC561" s="2"/>
      <c r="AD561" s="2"/>
      <c r="AE561" s="2"/>
      <c r="AF561" s="2"/>
      <c r="AG561" s="2"/>
      <c r="AH561" s="2"/>
      <c r="AI561" s="97"/>
      <c r="AJ561" s="2"/>
      <c r="AL561" s="2"/>
      <c r="AM561" s="2"/>
      <c r="AN561" s="2"/>
      <c r="AO561" s="2"/>
      <c r="AP561" s="2"/>
      <c r="AQ561" s="2"/>
      <c r="AR561" s="97"/>
      <c r="AS561" s="2"/>
      <c r="AU561" s="2"/>
      <c r="AV561" s="2"/>
      <c r="AW561" s="2"/>
      <c r="AX561" s="2"/>
      <c r="AY561" s="2"/>
      <c r="AZ561" s="2"/>
      <c r="BA561" s="97"/>
      <c r="BB561" s="2"/>
      <c r="BD561" s="2"/>
      <c r="BE561" s="2"/>
      <c r="BF561" s="2"/>
      <c r="BG561" s="2"/>
      <c r="BH561" s="2"/>
      <c r="BI561" s="2"/>
      <c r="BJ561" s="97"/>
      <c r="BK561" s="2"/>
    </row>
    <row r="562" spans="11:63" x14ac:dyDescent="0.25">
      <c r="K562" s="2"/>
      <c r="L562" s="2"/>
      <c r="M562" s="2"/>
      <c r="N562" s="2"/>
      <c r="O562" s="2"/>
      <c r="P562" s="2"/>
      <c r="Q562" s="97"/>
      <c r="R562" s="2"/>
      <c r="T562" s="2"/>
      <c r="U562" s="2"/>
      <c r="V562" s="2"/>
      <c r="W562" s="2"/>
      <c r="X562" s="2"/>
      <c r="Y562" s="2"/>
      <c r="Z562" s="97"/>
      <c r="AA562" s="2"/>
      <c r="AC562" s="2"/>
      <c r="AD562" s="2"/>
      <c r="AE562" s="2"/>
      <c r="AF562" s="2"/>
      <c r="AG562" s="2"/>
      <c r="AH562" s="2"/>
      <c r="AI562" s="97"/>
      <c r="AJ562" s="2"/>
      <c r="AL562" s="2"/>
      <c r="AM562" s="2"/>
      <c r="AN562" s="2"/>
      <c r="AO562" s="2"/>
      <c r="AP562" s="2"/>
      <c r="AQ562" s="2"/>
      <c r="AR562" s="97"/>
      <c r="AS562" s="2"/>
      <c r="AU562" s="2"/>
      <c r="AV562" s="2"/>
      <c r="AW562" s="2"/>
      <c r="AX562" s="2"/>
      <c r="AY562" s="2"/>
      <c r="AZ562" s="2"/>
      <c r="BA562" s="97"/>
      <c r="BB562" s="2"/>
      <c r="BD562" s="2"/>
      <c r="BE562" s="2"/>
      <c r="BF562" s="2"/>
      <c r="BG562" s="2"/>
      <c r="BH562" s="2"/>
      <c r="BI562" s="2"/>
      <c r="BJ562" s="97"/>
      <c r="BK562" s="2"/>
    </row>
    <row r="563" spans="11:63" x14ac:dyDescent="0.25">
      <c r="K563" s="2"/>
      <c r="L563" s="2"/>
      <c r="M563" s="2"/>
      <c r="N563" s="2"/>
      <c r="O563" s="2"/>
      <c r="P563" s="2"/>
      <c r="Q563" s="97"/>
      <c r="R563" s="2"/>
      <c r="T563" s="2"/>
      <c r="U563" s="2"/>
      <c r="V563" s="2"/>
      <c r="W563" s="2"/>
      <c r="X563" s="2"/>
      <c r="Y563" s="2"/>
      <c r="Z563" s="97"/>
      <c r="AA563" s="2"/>
      <c r="AC563" s="2"/>
      <c r="AD563" s="2"/>
      <c r="AE563" s="2"/>
      <c r="AF563" s="2"/>
      <c r="AG563" s="2"/>
      <c r="AH563" s="2"/>
      <c r="AI563" s="97"/>
      <c r="AJ563" s="2"/>
      <c r="AL563" s="2"/>
      <c r="AM563" s="2"/>
      <c r="AN563" s="2"/>
      <c r="AO563" s="2"/>
      <c r="AP563" s="2"/>
      <c r="AQ563" s="2"/>
      <c r="AR563" s="97"/>
      <c r="AS563" s="2"/>
      <c r="AU563" s="2"/>
      <c r="AV563" s="2"/>
      <c r="AW563" s="2"/>
      <c r="AX563" s="2"/>
      <c r="AY563" s="2"/>
      <c r="AZ563" s="2"/>
      <c r="BA563" s="97"/>
      <c r="BB563" s="2"/>
      <c r="BD563" s="2"/>
      <c r="BE563" s="2"/>
      <c r="BF563" s="2"/>
      <c r="BG563" s="2"/>
      <c r="BH563" s="2"/>
      <c r="BI563" s="2"/>
      <c r="BJ563" s="97"/>
      <c r="BK563" s="2"/>
    </row>
    <row r="564" spans="11:63" x14ac:dyDescent="0.25">
      <c r="K564" s="2"/>
      <c r="L564" s="2"/>
      <c r="M564" s="2"/>
      <c r="N564" s="2"/>
      <c r="O564" s="2"/>
      <c r="P564" s="2"/>
      <c r="Q564" s="97"/>
      <c r="R564" s="2"/>
      <c r="T564" s="2"/>
      <c r="U564" s="2"/>
      <c r="V564" s="2"/>
      <c r="W564" s="2"/>
      <c r="X564" s="2"/>
      <c r="Y564" s="2"/>
      <c r="Z564" s="97"/>
      <c r="AA564" s="2"/>
      <c r="AC564" s="2"/>
      <c r="AD564" s="2"/>
      <c r="AE564" s="2"/>
      <c r="AF564" s="2"/>
      <c r="AG564" s="2"/>
      <c r="AH564" s="2"/>
      <c r="AI564" s="97"/>
      <c r="AJ564" s="2"/>
      <c r="AL564" s="2"/>
      <c r="AM564" s="2"/>
      <c r="AN564" s="2"/>
      <c r="AO564" s="2"/>
      <c r="AP564" s="2"/>
      <c r="AQ564" s="2"/>
      <c r="AR564" s="97"/>
      <c r="AS564" s="2"/>
      <c r="AU564" s="2"/>
      <c r="AV564" s="2"/>
      <c r="AW564" s="2"/>
      <c r="AX564" s="2"/>
      <c r="AY564" s="2"/>
      <c r="AZ564" s="2"/>
      <c r="BA564" s="97"/>
      <c r="BB564" s="2"/>
      <c r="BD564" s="2"/>
      <c r="BE564" s="2"/>
      <c r="BF564" s="2"/>
      <c r="BG564" s="2"/>
      <c r="BH564" s="2"/>
      <c r="BI564" s="2"/>
      <c r="BJ564" s="97"/>
      <c r="BK564" s="2"/>
    </row>
    <row r="565" spans="11:63" x14ac:dyDescent="0.25">
      <c r="K565" s="2"/>
      <c r="L565" s="2"/>
      <c r="M565" s="2"/>
      <c r="N565" s="2"/>
      <c r="O565" s="2"/>
      <c r="P565" s="2"/>
      <c r="Q565" s="97"/>
      <c r="R565" s="2"/>
      <c r="T565" s="2"/>
      <c r="U565" s="2"/>
      <c r="V565" s="2"/>
      <c r="W565" s="2"/>
      <c r="X565" s="2"/>
      <c r="Y565" s="2"/>
      <c r="Z565" s="97"/>
      <c r="AA565" s="2"/>
      <c r="AC565" s="2"/>
      <c r="AD565" s="2"/>
      <c r="AE565" s="2"/>
      <c r="AF565" s="2"/>
      <c r="AG565" s="2"/>
      <c r="AH565" s="2"/>
      <c r="AI565" s="97"/>
      <c r="AJ565" s="2"/>
      <c r="AL565" s="2"/>
      <c r="AM565" s="2"/>
      <c r="AN565" s="2"/>
      <c r="AO565" s="2"/>
      <c r="AP565" s="2"/>
      <c r="AQ565" s="2"/>
      <c r="AR565" s="97"/>
      <c r="AS565" s="2"/>
      <c r="AU565" s="2"/>
      <c r="AV565" s="2"/>
      <c r="AW565" s="2"/>
      <c r="AX565" s="2"/>
      <c r="AY565" s="2"/>
      <c r="AZ565" s="2"/>
      <c r="BA565" s="97"/>
      <c r="BB565" s="2"/>
      <c r="BD565" s="2"/>
      <c r="BE565" s="2"/>
      <c r="BF565" s="2"/>
      <c r="BG565" s="2"/>
      <c r="BH565" s="2"/>
      <c r="BI565" s="2"/>
      <c r="BJ565" s="97"/>
      <c r="BK565" s="2"/>
    </row>
    <row r="566" spans="11:63" x14ac:dyDescent="0.25">
      <c r="K566" s="2"/>
      <c r="L566" s="2"/>
      <c r="M566" s="2"/>
      <c r="N566" s="2"/>
      <c r="O566" s="2"/>
      <c r="P566" s="2"/>
      <c r="Q566" s="97"/>
      <c r="R566" s="2"/>
      <c r="T566" s="2"/>
      <c r="U566" s="2"/>
      <c r="V566" s="2"/>
      <c r="W566" s="2"/>
      <c r="X566" s="2"/>
      <c r="Y566" s="2"/>
      <c r="Z566" s="97"/>
      <c r="AA566" s="2"/>
      <c r="AC566" s="2"/>
      <c r="AD566" s="2"/>
      <c r="AE566" s="2"/>
      <c r="AF566" s="2"/>
      <c r="AG566" s="2"/>
      <c r="AH566" s="2"/>
      <c r="AI566" s="97"/>
      <c r="AJ566" s="2"/>
      <c r="AL566" s="2"/>
      <c r="AM566" s="2"/>
      <c r="AN566" s="2"/>
      <c r="AO566" s="2"/>
      <c r="AP566" s="2"/>
      <c r="AQ566" s="2"/>
      <c r="AR566" s="97"/>
      <c r="AS566" s="2"/>
      <c r="AU566" s="2"/>
      <c r="AV566" s="2"/>
      <c r="AW566" s="2"/>
      <c r="AX566" s="2"/>
      <c r="AY566" s="2"/>
      <c r="AZ566" s="2"/>
      <c r="BA566" s="97"/>
      <c r="BB566" s="2"/>
      <c r="BD566" s="2"/>
      <c r="BE566" s="2"/>
      <c r="BF566" s="2"/>
      <c r="BG566" s="2"/>
      <c r="BH566" s="2"/>
      <c r="BI566" s="2"/>
      <c r="BJ566" s="97"/>
      <c r="BK566" s="2"/>
    </row>
    <row r="567" spans="11:63" x14ac:dyDescent="0.25">
      <c r="K567" s="2"/>
      <c r="L567" s="2"/>
      <c r="M567" s="2"/>
      <c r="N567" s="2"/>
      <c r="O567" s="2"/>
      <c r="P567" s="2"/>
      <c r="Q567" s="97"/>
      <c r="R567" s="2"/>
      <c r="T567" s="2"/>
      <c r="U567" s="2"/>
      <c r="V567" s="2"/>
      <c r="W567" s="2"/>
      <c r="X567" s="2"/>
      <c r="Y567" s="2"/>
      <c r="Z567" s="97"/>
      <c r="AA567" s="2"/>
      <c r="AC567" s="2"/>
      <c r="AD567" s="2"/>
      <c r="AE567" s="2"/>
      <c r="AF567" s="2"/>
      <c r="AG567" s="2"/>
      <c r="AH567" s="2"/>
      <c r="AI567" s="97"/>
      <c r="AJ567" s="2"/>
      <c r="AL567" s="2"/>
      <c r="AM567" s="2"/>
      <c r="AN567" s="2"/>
      <c r="AO567" s="2"/>
      <c r="AP567" s="2"/>
      <c r="AQ567" s="2"/>
      <c r="AR567" s="97"/>
      <c r="AS567" s="2"/>
      <c r="AU567" s="2"/>
      <c r="AV567" s="2"/>
      <c r="AW567" s="2"/>
      <c r="AX567" s="2"/>
      <c r="AY567" s="2"/>
      <c r="AZ567" s="2"/>
      <c r="BA567" s="97"/>
      <c r="BB567" s="2"/>
      <c r="BD567" s="2"/>
      <c r="BE567" s="2"/>
      <c r="BF567" s="2"/>
      <c r="BG567" s="2"/>
      <c r="BH567" s="2"/>
      <c r="BI567" s="2"/>
      <c r="BJ567" s="97"/>
      <c r="BK567" s="2"/>
    </row>
    <row r="568" spans="11:63" x14ac:dyDescent="0.25">
      <c r="K568" s="2"/>
      <c r="L568" s="2"/>
      <c r="M568" s="2"/>
      <c r="N568" s="2"/>
      <c r="O568" s="2"/>
      <c r="P568" s="2"/>
      <c r="Q568" s="97"/>
      <c r="R568" s="2"/>
      <c r="T568" s="2"/>
      <c r="U568" s="2"/>
      <c r="V568" s="2"/>
      <c r="W568" s="2"/>
      <c r="X568" s="2"/>
      <c r="Y568" s="2"/>
      <c r="Z568" s="97"/>
      <c r="AA568" s="2"/>
      <c r="AC568" s="2"/>
      <c r="AD568" s="2"/>
      <c r="AE568" s="2"/>
      <c r="AF568" s="2"/>
      <c r="AG568" s="2"/>
      <c r="AH568" s="2"/>
      <c r="AI568" s="97"/>
      <c r="AJ568" s="2"/>
      <c r="AL568" s="2"/>
      <c r="AM568" s="2"/>
      <c r="AN568" s="2"/>
      <c r="AO568" s="2"/>
      <c r="AP568" s="2"/>
      <c r="AQ568" s="2"/>
      <c r="AR568" s="97"/>
      <c r="AS568" s="2"/>
      <c r="AU568" s="2"/>
      <c r="AV568" s="2"/>
      <c r="AW568" s="2"/>
      <c r="AX568" s="2"/>
      <c r="AY568" s="2"/>
      <c r="AZ568" s="2"/>
      <c r="BA568" s="97"/>
      <c r="BB568" s="2"/>
      <c r="BD568" s="2"/>
      <c r="BE568" s="2"/>
      <c r="BF568" s="2"/>
      <c r="BG568" s="2"/>
      <c r="BH568" s="2"/>
      <c r="BI568" s="2"/>
      <c r="BJ568" s="97"/>
      <c r="BK568" s="2"/>
    </row>
    <row r="569" spans="11:63" x14ac:dyDescent="0.25">
      <c r="K569" s="2"/>
      <c r="L569" s="2"/>
      <c r="M569" s="2"/>
      <c r="N569" s="2"/>
      <c r="O569" s="2"/>
      <c r="P569" s="2"/>
      <c r="Q569" s="97"/>
      <c r="R569" s="2"/>
      <c r="T569" s="2"/>
      <c r="U569" s="2"/>
      <c r="V569" s="2"/>
      <c r="W569" s="2"/>
      <c r="X569" s="2"/>
      <c r="Y569" s="2"/>
      <c r="Z569" s="97"/>
      <c r="AA569" s="2"/>
      <c r="AC569" s="2"/>
      <c r="AD569" s="2"/>
      <c r="AE569" s="2"/>
      <c r="AF569" s="2"/>
      <c r="AG569" s="2"/>
      <c r="AH569" s="2"/>
      <c r="AI569" s="97"/>
      <c r="AJ569" s="2"/>
      <c r="AL569" s="2"/>
      <c r="AM569" s="2"/>
      <c r="AN569" s="2"/>
      <c r="AO569" s="2"/>
      <c r="AP569" s="2"/>
      <c r="AQ569" s="2"/>
      <c r="AR569" s="97"/>
      <c r="AS569" s="2"/>
      <c r="AU569" s="2"/>
      <c r="AV569" s="2"/>
      <c r="AW569" s="2"/>
      <c r="AX569" s="2"/>
      <c r="AY569" s="2"/>
      <c r="AZ569" s="2"/>
      <c r="BA569" s="97"/>
      <c r="BB569" s="2"/>
      <c r="BD569" s="2"/>
      <c r="BE569" s="2"/>
      <c r="BF569" s="2"/>
      <c r="BG569" s="2"/>
      <c r="BH569" s="2"/>
      <c r="BI569" s="2"/>
      <c r="BJ569" s="97"/>
      <c r="BK569" s="2"/>
    </row>
    <row r="570" spans="11:63" x14ac:dyDescent="0.25">
      <c r="K570" s="2"/>
      <c r="L570" s="2"/>
      <c r="M570" s="2"/>
      <c r="N570" s="2"/>
      <c r="O570" s="2"/>
      <c r="P570" s="2"/>
      <c r="Q570" s="97"/>
      <c r="R570" s="2"/>
      <c r="T570" s="2"/>
      <c r="U570" s="2"/>
      <c r="V570" s="2"/>
      <c r="W570" s="2"/>
      <c r="X570" s="2"/>
      <c r="Y570" s="2"/>
      <c r="Z570" s="97"/>
      <c r="AA570" s="2"/>
      <c r="AC570" s="2"/>
      <c r="AD570" s="2"/>
      <c r="AE570" s="2"/>
      <c r="AF570" s="2"/>
      <c r="AG570" s="2"/>
      <c r="AH570" s="2"/>
      <c r="AI570" s="97"/>
      <c r="AJ570" s="2"/>
      <c r="AL570" s="2"/>
      <c r="AM570" s="2"/>
      <c r="AN570" s="2"/>
      <c r="AO570" s="2"/>
      <c r="AP570" s="2"/>
      <c r="AQ570" s="2"/>
      <c r="AR570" s="97"/>
      <c r="AS570" s="2"/>
      <c r="AU570" s="2"/>
      <c r="AV570" s="2"/>
      <c r="AW570" s="2"/>
      <c r="AX570" s="2"/>
      <c r="AY570" s="2"/>
      <c r="AZ570" s="2"/>
      <c r="BA570" s="97"/>
      <c r="BB570" s="2"/>
      <c r="BD570" s="2"/>
      <c r="BE570" s="2"/>
      <c r="BF570" s="2"/>
      <c r="BG570" s="2"/>
      <c r="BH570" s="2"/>
      <c r="BI570" s="2"/>
      <c r="BJ570" s="97"/>
      <c r="BK570" s="2"/>
    </row>
    <row r="571" spans="11:63" x14ac:dyDescent="0.25">
      <c r="K571" s="2"/>
      <c r="L571" s="2"/>
      <c r="M571" s="2"/>
      <c r="N571" s="2"/>
      <c r="O571" s="2"/>
      <c r="P571" s="2"/>
      <c r="Q571" s="97"/>
      <c r="R571" s="2"/>
      <c r="T571" s="2"/>
      <c r="U571" s="2"/>
      <c r="V571" s="2"/>
      <c r="W571" s="2"/>
      <c r="X571" s="2"/>
      <c r="Y571" s="2"/>
      <c r="Z571" s="97"/>
      <c r="AA571" s="2"/>
      <c r="AC571" s="2"/>
      <c r="AD571" s="2"/>
      <c r="AE571" s="2"/>
      <c r="AF571" s="2"/>
      <c r="AG571" s="2"/>
      <c r="AH571" s="2"/>
      <c r="AI571" s="97"/>
      <c r="AJ571" s="2"/>
      <c r="AL571" s="2"/>
      <c r="AM571" s="2"/>
      <c r="AN571" s="2"/>
      <c r="AO571" s="2"/>
      <c r="AP571" s="2"/>
      <c r="AQ571" s="2"/>
      <c r="AR571" s="97"/>
      <c r="AS571" s="2"/>
      <c r="AU571" s="2"/>
      <c r="AV571" s="2"/>
      <c r="AW571" s="2"/>
      <c r="AX571" s="2"/>
      <c r="AY571" s="2"/>
      <c r="AZ571" s="2"/>
      <c r="BA571" s="97"/>
      <c r="BB571" s="2"/>
      <c r="BD571" s="2"/>
      <c r="BE571" s="2"/>
      <c r="BF571" s="2"/>
      <c r="BG571" s="2"/>
      <c r="BH571" s="2"/>
      <c r="BI571" s="2"/>
      <c r="BJ571" s="97"/>
      <c r="BK571" s="2"/>
    </row>
    <row r="572" spans="11:63" x14ac:dyDescent="0.25">
      <c r="K572" s="2"/>
      <c r="L572" s="2"/>
      <c r="M572" s="2"/>
      <c r="N572" s="2"/>
      <c r="O572" s="2"/>
      <c r="P572" s="2"/>
      <c r="Q572" s="97"/>
      <c r="R572" s="2"/>
      <c r="T572" s="2"/>
      <c r="U572" s="2"/>
      <c r="V572" s="2"/>
      <c r="W572" s="2"/>
      <c r="X572" s="2"/>
      <c r="Y572" s="2"/>
      <c r="Z572" s="97"/>
      <c r="AA572" s="2"/>
      <c r="AC572" s="2"/>
      <c r="AD572" s="2"/>
      <c r="AE572" s="2"/>
      <c r="AF572" s="2"/>
      <c r="AG572" s="2"/>
      <c r="AH572" s="2"/>
      <c r="AI572" s="97"/>
      <c r="AJ572" s="2"/>
      <c r="AL572" s="2"/>
      <c r="AM572" s="2"/>
      <c r="AN572" s="2"/>
      <c r="AO572" s="2"/>
      <c r="AP572" s="2"/>
      <c r="AQ572" s="2"/>
      <c r="AR572" s="97"/>
      <c r="AS572" s="2"/>
      <c r="AU572" s="2"/>
      <c r="AV572" s="2"/>
      <c r="AW572" s="2"/>
      <c r="AX572" s="2"/>
      <c r="AY572" s="2"/>
      <c r="AZ572" s="2"/>
      <c r="BA572" s="97"/>
      <c r="BB572" s="2"/>
      <c r="BD572" s="2"/>
      <c r="BE572" s="2"/>
      <c r="BF572" s="2"/>
      <c r="BG572" s="2"/>
      <c r="BH572" s="2"/>
      <c r="BI572" s="2"/>
      <c r="BJ572" s="97"/>
      <c r="BK572" s="2"/>
    </row>
    <row r="573" spans="11:63" x14ac:dyDescent="0.25">
      <c r="K573" s="2"/>
      <c r="L573" s="2"/>
      <c r="M573" s="2"/>
      <c r="N573" s="2"/>
      <c r="O573" s="2"/>
      <c r="P573" s="2"/>
      <c r="Q573" s="97"/>
      <c r="R573" s="2"/>
      <c r="T573" s="2"/>
      <c r="U573" s="2"/>
      <c r="V573" s="2"/>
      <c r="W573" s="2"/>
      <c r="X573" s="2"/>
      <c r="Y573" s="2"/>
      <c r="Z573" s="97"/>
      <c r="AA573" s="2"/>
      <c r="AC573" s="2"/>
      <c r="AD573" s="2"/>
      <c r="AE573" s="2"/>
      <c r="AF573" s="2"/>
      <c r="AG573" s="2"/>
      <c r="AH573" s="2"/>
      <c r="AI573" s="97"/>
      <c r="AJ573" s="2"/>
      <c r="AL573" s="2"/>
      <c r="AM573" s="2"/>
      <c r="AN573" s="2"/>
      <c r="AO573" s="2"/>
      <c r="AP573" s="2"/>
      <c r="AQ573" s="2"/>
      <c r="AR573" s="97"/>
      <c r="AS573" s="2"/>
      <c r="AU573" s="2"/>
      <c r="AV573" s="2"/>
      <c r="AW573" s="2"/>
      <c r="AX573" s="2"/>
      <c r="AY573" s="2"/>
      <c r="AZ573" s="2"/>
      <c r="BA573" s="97"/>
      <c r="BB573" s="2"/>
      <c r="BD573" s="2"/>
      <c r="BE573" s="2"/>
      <c r="BF573" s="2"/>
      <c r="BG573" s="2"/>
      <c r="BH573" s="2"/>
      <c r="BI573" s="2"/>
      <c r="BJ573" s="97"/>
      <c r="BK573" s="2"/>
    </row>
    <row r="574" spans="11:63" x14ac:dyDescent="0.25">
      <c r="K574" s="2"/>
      <c r="L574" s="2"/>
      <c r="M574" s="2"/>
      <c r="N574" s="2"/>
      <c r="O574" s="2"/>
      <c r="P574" s="2"/>
      <c r="Q574" s="97"/>
      <c r="R574" s="2"/>
      <c r="T574" s="2"/>
      <c r="U574" s="2"/>
      <c r="V574" s="2"/>
      <c r="W574" s="2"/>
      <c r="X574" s="2"/>
      <c r="Y574" s="2"/>
      <c r="Z574" s="97"/>
      <c r="AA574" s="2"/>
      <c r="AC574" s="2"/>
      <c r="AD574" s="2"/>
      <c r="AE574" s="2"/>
      <c r="AF574" s="2"/>
      <c r="AG574" s="2"/>
      <c r="AH574" s="2"/>
      <c r="AI574" s="97"/>
      <c r="AJ574" s="2"/>
      <c r="AL574" s="2"/>
      <c r="AM574" s="2"/>
      <c r="AN574" s="2"/>
      <c r="AO574" s="2"/>
      <c r="AP574" s="2"/>
      <c r="AQ574" s="2"/>
      <c r="AR574" s="97"/>
      <c r="AS574" s="2"/>
      <c r="AU574" s="2"/>
      <c r="AV574" s="2"/>
      <c r="AW574" s="2"/>
      <c r="AX574" s="2"/>
      <c r="AY574" s="2"/>
      <c r="AZ574" s="2"/>
      <c r="BA574" s="97"/>
      <c r="BB574" s="2"/>
      <c r="BD574" s="2"/>
      <c r="BE574" s="2"/>
      <c r="BF574" s="2"/>
      <c r="BG574" s="2"/>
      <c r="BH574" s="2"/>
      <c r="BI574" s="2"/>
      <c r="BJ574" s="97"/>
      <c r="BK574" s="2"/>
    </row>
    <row r="575" spans="11:63" x14ac:dyDescent="0.25">
      <c r="K575" s="2"/>
      <c r="L575" s="2"/>
      <c r="M575" s="2"/>
      <c r="N575" s="2"/>
      <c r="O575" s="2"/>
      <c r="P575" s="2"/>
      <c r="Q575" s="97"/>
      <c r="R575" s="2"/>
      <c r="T575" s="2"/>
      <c r="U575" s="2"/>
      <c r="V575" s="2"/>
      <c r="W575" s="2"/>
      <c r="X575" s="2"/>
      <c r="Y575" s="2"/>
      <c r="Z575" s="97"/>
      <c r="AA575" s="2"/>
      <c r="AC575" s="2"/>
      <c r="AD575" s="2"/>
      <c r="AE575" s="2"/>
      <c r="AF575" s="2"/>
      <c r="AG575" s="2"/>
      <c r="AH575" s="2"/>
      <c r="AI575" s="97"/>
      <c r="AJ575" s="2"/>
      <c r="AL575" s="2"/>
      <c r="AM575" s="2"/>
      <c r="AN575" s="2"/>
      <c r="AO575" s="2"/>
      <c r="AP575" s="2"/>
      <c r="AQ575" s="2"/>
      <c r="AR575" s="97"/>
      <c r="AS575" s="2"/>
      <c r="AU575" s="2"/>
      <c r="AV575" s="2"/>
      <c r="AW575" s="2"/>
      <c r="AX575" s="2"/>
      <c r="AY575" s="2"/>
      <c r="AZ575" s="2"/>
      <c r="BA575" s="97"/>
      <c r="BB575" s="2"/>
      <c r="BD575" s="2"/>
      <c r="BE575" s="2"/>
      <c r="BF575" s="2"/>
      <c r="BG575" s="2"/>
      <c r="BH575" s="2"/>
      <c r="BI575" s="2"/>
      <c r="BJ575" s="97"/>
      <c r="BK575" s="2"/>
    </row>
    <row r="576" spans="11:63" x14ac:dyDescent="0.25">
      <c r="K576" s="2"/>
      <c r="L576" s="2"/>
      <c r="M576" s="2"/>
      <c r="N576" s="2"/>
      <c r="O576" s="2"/>
      <c r="P576" s="2"/>
      <c r="Q576" s="97"/>
      <c r="R576" s="2"/>
      <c r="T576" s="2"/>
      <c r="U576" s="2"/>
      <c r="V576" s="2"/>
      <c r="W576" s="2"/>
      <c r="X576" s="2"/>
      <c r="Y576" s="2"/>
      <c r="Z576" s="97"/>
      <c r="AA576" s="2"/>
      <c r="AC576" s="2"/>
      <c r="AD576" s="2"/>
      <c r="AE576" s="2"/>
      <c r="AF576" s="2"/>
      <c r="AG576" s="2"/>
      <c r="AH576" s="2"/>
      <c r="AI576" s="97"/>
      <c r="AJ576" s="2"/>
      <c r="AL576" s="2"/>
      <c r="AM576" s="2"/>
      <c r="AN576" s="2"/>
      <c r="AO576" s="2"/>
      <c r="AP576" s="2"/>
      <c r="AQ576" s="2"/>
      <c r="AR576" s="97"/>
      <c r="AS576" s="2"/>
      <c r="AU576" s="2"/>
      <c r="AV576" s="2"/>
      <c r="AW576" s="2"/>
      <c r="AX576" s="2"/>
      <c r="AY576" s="2"/>
      <c r="AZ576" s="2"/>
      <c r="BA576" s="97"/>
      <c r="BB576" s="2"/>
      <c r="BD576" s="2"/>
      <c r="BE576" s="2"/>
      <c r="BF576" s="2"/>
      <c r="BG576" s="2"/>
      <c r="BH576" s="2"/>
      <c r="BI576" s="2"/>
      <c r="BJ576" s="97"/>
      <c r="BK576" s="2"/>
    </row>
    <row r="577" spans="11:63" x14ac:dyDescent="0.25">
      <c r="K577" s="2"/>
      <c r="L577" s="2"/>
      <c r="M577" s="2"/>
      <c r="N577" s="2"/>
      <c r="O577" s="2"/>
      <c r="P577" s="2"/>
      <c r="Q577" s="97"/>
      <c r="R577" s="2"/>
      <c r="T577" s="2"/>
      <c r="U577" s="2"/>
      <c r="V577" s="2"/>
      <c r="W577" s="2"/>
      <c r="X577" s="2"/>
      <c r="Y577" s="2"/>
      <c r="Z577" s="97"/>
      <c r="AA577" s="2"/>
      <c r="AC577" s="2"/>
      <c r="AD577" s="2"/>
      <c r="AE577" s="2"/>
      <c r="AF577" s="2"/>
      <c r="AG577" s="2"/>
      <c r="AH577" s="2"/>
      <c r="AI577" s="97"/>
      <c r="AJ577" s="2"/>
      <c r="AL577" s="2"/>
      <c r="AM577" s="2"/>
      <c r="AN577" s="2"/>
      <c r="AO577" s="2"/>
      <c r="AP577" s="2"/>
      <c r="AQ577" s="2"/>
      <c r="AR577" s="97"/>
      <c r="AS577" s="2"/>
      <c r="AU577" s="2"/>
      <c r="AV577" s="2"/>
      <c r="AW577" s="2"/>
      <c r="AX577" s="2"/>
      <c r="AY577" s="2"/>
      <c r="AZ577" s="2"/>
      <c r="BA577" s="97"/>
      <c r="BB577" s="2"/>
      <c r="BD577" s="2"/>
      <c r="BE577" s="2"/>
      <c r="BF577" s="2"/>
      <c r="BG577" s="2"/>
      <c r="BH577" s="2"/>
      <c r="BI577" s="2"/>
      <c r="BJ577" s="97"/>
      <c r="BK577" s="2"/>
    </row>
    <row r="578" spans="11:63" x14ac:dyDescent="0.25">
      <c r="K578" s="2"/>
      <c r="L578" s="2"/>
      <c r="M578" s="2"/>
      <c r="N578" s="2"/>
      <c r="O578" s="2"/>
      <c r="P578" s="2"/>
      <c r="Q578" s="97"/>
      <c r="R578" s="2"/>
      <c r="T578" s="2"/>
      <c r="U578" s="2"/>
      <c r="V578" s="2"/>
      <c r="W578" s="2"/>
      <c r="X578" s="2"/>
      <c r="Y578" s="2"/>
      <c r="Z578" s="97"/>
      <c r="AA578" s="2"/>
      <c r="AC578" s="2"/>
      <c r="AD578" s="2"/>
      <c r="AE578" s="2"/>
      <c r="AF578" s="2"/>
      <c r="AG578" s="2"/>
      <c r="AH578" s="2"/>
      <c r="AI578" s="97"/>
      <c r="AJ578" s="2"/>
      <c r="AL578" s="2"/>
      <c r="AM578" s="2"/>
      <c r="AN578" s="2"/>
      <c r="AO578" s="2"/>
      <c r="AP578" s="2"/>
      <c r="AQ578" s="2"/>
      <c r="AR578" s="97"/>
      <c r="AS578" s="2"/>
      <c r="AU578" s="2"/>
      <c r="AV578" s="2"/>
      <c r="AW578" s="2"/>
      <c r="AX578" s="2"/>
      <c r="AY578" s="2"/>
      <c r="AZ578" s="2"/>
      <c r="BA578" s="97"/>
      <c r="BB578" s="2"/>
      <c r="BD578" s="2"/>
      <c r="BE578" s="2"/>
      <c r="BF578" s="2"/>
      <c r="BG578" s="2"/>
      <c r="BH578" s="2"/>
      <c r="BI578" s="2"/>
      <c r="BJ578" s="97"/>
      <c r="BK578" s="2"/>
    </row>
    <row r="579" spans="11:63" x14ac:dyDescent="0.25">
      <c r="K579" s="2"/>
      <c r="L579" s="2"/>
      <c r="M579" s="2"/>
      <c r="N579" s="2"/>
      <c r="O579" s="2"/>
      <c r="P579" s="2"/>
      <c r="Q579" s="97"/>
      <c r="R579" s="2"/>
      <c r="T579" s="2"/>
      <c r="U579" s="2"/>
      <c r="V579" s="2"/>
      <c r="W579" s="2"/>
      <c r="X579" s="2"/>
      <c r="Y579" s="2"/>
      <c r="Z579" s="97"/>
      <c r="AA579" s="2"/>
      <c r="AC579" s="2"/>
      <c r="AD579" s="2"/>
      <c r="AE579" s="2"/>
      <c r="AF579" s="2"/>
      <c r="AG579" s="2"/>
      <c r="AH579" s="2"/>
      <c r="AI579" s="97"/>
      <c r="AJ579" s="2"/>
      <c r="AL579" s="2"/>
      <c r="AM579" s="2"/>
      <c r="AN579" s="2"/>
      <c r="AO579" s="2"/>
      <c r="AP579" s="2"/>
      <c r="AQ579" s="2"/>
      <c r="AR579" s="97"/>
      <c r="AS579" s="2"/>
      <c r="AU579" s="2"/>
      <c r="AV579" s="2"/>
      <c r="AW579" s="2"/>
      <c r="AX579" s="2"/>
      <c r="AY579" s="2"/>
      <c r="AZ579" s="2"/>
      <c r="BA579" s="97"/>
      <c r="BB579" s="2"/>
      <c r="BD579" s="2"/>
      <c r="BE579" s="2"/>
      <c r="BF579" s="2"/>
      <c r="BG579" s="2"/>
      <c r="BH579" s="2"/>
      <c r="BI579" s="2"/>
      <c r="BJ579" s="97"/>
      <c r="BK579" s="2"/>
    </row>
    <row r="580" spans="11:63" x14ac:dyDescent="0.25">
      <c r="K580" s="2"/>
      <c r="L580" s="2"/>
      <c r="M580" s="2"/>
      <c r="N580" s="2"/>
      <c r="O580" s="2"/>
      <c r="P580" s="2"/>
      <c r="Q580" s="97"/>
      <c r="R580" s="2"/>
      <c r="T580" s="2"/>
      <c r="U580" s="2"/>
      <c r="V580" s="2"/>
      <c r="W580" s="2"/>
      <c r="X580" s="2"/>
      <c r="Y580" s="2"/>
      <c r="Z580" s="97"/>
      <c r="AA580" s="2"/>
      <c r="AC580" s="2"/>
      <c r="AD580" s="2"/>
      <c r="AE580" s="2"/>
      <c r="AF580" s="2"/>
      <c r="AG580" s="2"/>
      <c r="AH580" s="2"/>
      <c r="AI580" s="97"/>
      <c r="AJ580" s="2"/>
      <c r="AL580" s="2"/>
      <c r="AM580" s="2"/>
      <c r="AN580" s="2"/>
      <c r="AO580" s="2"/>
      <c r="AP580" s="2"/>
      <c r="AQ580" s="2"/>
      <c r="AR580" s="97"/>
      <c r="AS580" s="2"/>
      <c r="AU580" s="2"/>
      <c r="AV580" s="2"/>
      <c r="AW580" s="2"/>
      <c r="AX580" s="2"/>
      <c r="AY580" s="2"/>
      <c r="AZ580" s="2"/>
      <c r="BA580" s="97"/>
      <c r="BB580" s="2"/>
      <c r="BD580" s="2"/>
      <c r="BE580" s="2"/>
      <c r="BF580" s="2"/>
      <c r="BG580" s="2"/>
      <c r="BH580" s="2"/>
      <c r="BI580" s="2"/>
      <c r="BJ580" s="97"/>
      <c r="BK580" s="2"/>
    </row>
    <row r="581" spans="11:63" x14ac:dyDescent="0.25">
      <c r="K581" s="2"/>
      <c r="L581" s="2"/>
      <c r="M581" s="2"/>
      <c r="N581" s="2"/>
      <c r="O581" s="2"/>
      <c r="P581" s="2"/>
      <c r="Q581" s="97"/>
      <c r="R581" s="2"/>
      <c r="T581" s="2"/>
      <c r="U581" s="2"/>
      <c r="V581" s="2"/>
      <c r="W581" s="2"/>
      <c r="X581" s="2"/>
      <c r="Y581" s="2"/>
      <c r="Z581" s="97"/>
      <c r="AA581" s="2"/>
      <c r="AC581" s="2"/>
      <c r="AD581" s="2"/>
      <c r="AE581" s="2"/>
      <c r="AF581" s="2"/>
      <c r="AG581" s="2"/>
      <c r="AH581" s="2"/>
      <c r="AI581" s="97"/>
      <c r="AJ581" s="2"/>
      <c r="AL581" s="2"/>
      <c r="AM581" s="2"/>
      <c r="AN581" s="2"/>
      <c r="AO581" s="2"/>
      <c r="AP581" s="2"/>
      <c r="AQ581" s="2"/>
      <c r="AR581" s="97"/>
      <c r="AS581" s="2"/>
      <c r="AU581" s="2"/>
      <c r="AV581" s="2"/>
      <c r="AW581" s="2"/>
      <c r="AX581" s="2"/>
      <c r="AY581" s="2"/>
      <c r="AZ581" s="2"/>
      <c r="BA581" s="97"/>
      <c r="BB581" s="2"/>
      <c r="BD581" s="2"/>
      <c r="BE581" s="2"/>
      <c r="BF581" s="2"/>
      <c r="BG581" s="2"/>
      <c r="BH581" s="2"/>
      <c r="BI581" s="2"/>
      <c r="BJ581" s="97"/>
      <c r="BK581" s="2"/>
    </row>
    <row r="582" spans="11:63" x14ac:dyDescent="0.25">
      <c r="K582" s="2"/>
      <c r="L582" s="2"/>
      <c r="M582" s="2"/>
      <c r="N582" s="2"/>
      <c r="O582" s="2"/>
      <c r="P582" s="2"/>
      <c r="Q582" s="97"/>
      <c r="R582" s="2"/>
      <c r="T582" s="2"/>
      <c r="U582" s="2"/>
      <c r="V582" s="2"/>
      <c r="W582" s="2"/>
      <c r="X582" s="2"/>
      <c r="Y582" s="2"/>
      <c r="Z582" s="97"/>
      <c r="AA582" s="2"/>
      <c r="AC582" s="2"/>
      <c r="AD582" s="2"/>
      <c r="AE582" s="2"/>
      <c r="AF582" s="2"/>
      <c r="AG582" s="2"/>
      <c r="AH582" s="2"/>
      <c r="AI582" s="97"/>
      <c r="AJ582" s="2"/>
      <c r="AL582" s="2"/>
      <c r="AM582" s="2"/>
      <c r="AN582" s="2"/>
      <c r="AO582" s="2"/>
      <c r="AP582" s="2"/>
      <c r="AQ582" s="2"/>
      <c r="AR582" s="97"/>
      <c r="AS582" s="2"/>
      <c r="AU582" s="2"/>
      <c r="AV582" s="2"/>
      <c r="AW582" s="2"/>
      <c r="AX582" s="2"/>
      <c r="AY582" s="2"/>
      <c r="AZ582" s="2"/>
      <c r="BA582" s="97"/>
      <c r="BB582" s="2"/>
      <c r="BD582" s="2"/>
      <c r="BE582" s="2"/>
      <c r="BF582" s="2"/>
      <c r="BG582" s="2"/>
      <c r="BH582" s="2"/>
      <c r="BI582" s="2"/>
      <c r="BJ582" s="97"/>
      <c r="BK582" s="2"/>
    </row>
    <row r="583" spans="11:63" x14ac:dyDescent="0.25">
      <c r="K583" s="2"/>
      <c r="L583" s="2"/>
      <c r="M583" s="2"/>
      <c r="N583" s="2"/>
      <c r="O583" s="2"/>
      <c r="P583" s="2"/>
      <c r="Q583" s="97"/>
      <c r="R583" s="2"/>
      <c r="T583" s="2"/>
      <c r="U583" s="2"/>
      <c r="V583" s="2"/>
      <c r="W583" s="2"/>
      <c r="X583" s="2"/>
      <c r="Y583" s="2"/>
      <c r="Z583" s="97"/>
      <c r="AA583" s="2"/>
      <c r="AC583" s="2"/>
      <c r="AD583" s="2"/>
      <c r="AE583" s="2"/>
      <c r="AF583" s="2"/>
      <c r="AG583" s="2"/>
      <c r="AH583" s="2"/>
      <c r="AI583" s="97"/>
      <c r="AJ583" s="2"/>
      <c r="AL583" s="2"/>
      <c r="AM583" s="2"/>
      <c r="AN583" s="2"/>
      <c r="AO583" s="2"/>
      <c r="AP583" s="2"/>
      <c r="AQ583" s="2"/>
      <c r="AR583" s="97"/>
      <c r="AS583" s="2"/>
      <c r="AU583" s="2"/>
      <c r="AV583" s="2"/>
      <c r="AW583" s="2"/>
      <c r="AX583" s="2"/>
      <c r="AY583" s="2"/>
      <c r="AZ583" s="2"/>
      <c r="BA583" s="97"/>
      <c r="BB583" s="2"/>
      <c r="BD583" s="2"/>
      <c r="BE583" s="2"/>
      <c r="BF583" s="2"/>
      <c r="BG583" s="2"/>
      <c r="BH583" s="2"/>
      <c r="BI583" s="2"/>
      <c r="BJ583" s="97"/>
      <c r="BK583" s="2"/>
    </row>
    <row r="584" spans="11:63" x14ac:dyDescent="0.25">
      <c r="K584" s="2"/>
      <c r="L584" s="2"/>
      <c r="M584" s="2"/>
      <c r="N584" s="2"/>
      <c r="O584" s="2"/>
      <c r="P584" s="2"/>
      <c r="Q584" s="97"/>
      <c r="R584" s="2"/>
      <c r="T584" s="2"/>
      <c r="U584" s="2"/>
      <c r="V584" s="2"/>
      <c r="W584" s="2"/>
      <c r="X584" s="2"/>
      <c r="Y584" s="2"/>
      <c r="Z584" s="97"/>
      <c r="AA584" s="2"/>
      <c r="AC584" s="2"/>
      <c r="AD584" s="2"/>
      <c r="AE584" s="2"/>
      <c r="AF584" s="2"/>
      <c r="AG584" s="2"/>
      <c r="AH584" s="2"/>
      <c r="AI584" s="97"/>
      <c r="AJ584" s="2"/>
      <c r="AL584" s="2"/>
      <c r="AM584" s="2"/>
      <c r="AN584" s="2"/>
      <c r="AO584" s="2"/>
      <c r="AP584" s="2"/>
      <c r="AQ584" s="2"/>
      <c r="AR584" s="97"/>
      <c r="AS584" s="2"/>
      <c r="AU584" s="2"/>
      <c r="AV584" s="2"/>
      <c r="AW584" s="2"/>
      <c r="AX584" s="2"/>
      <c r="AY584" s="2"/>
      <c r="AZ584" s="2"/>
      <c r="BA584" s="97"/>
      <c r="BB584" s="2"/>
      <c r="BD584" s="2"/>
      <c r="BE584" s="2"/>
      <c r="BF584" s="2"/>
      <c r="BG584" s="2"/>
      <c r="BH584" s="2"/>
      <c r="BI584" s="2"/>
      <c r="BJ584" s="97"/>
      <c r="BK584" s="2"/>
    </row>
    <row r="585" spans="11:63" x14ac:dyDescent="0.25">
      <c r="K585" s="2"/>
      <c r="L585" s="2"/>
      <c r="M585" s="2"/>
      <c r="N585" s="2"/>
      <c r="O585" s="2"/>
      <c r="P585" s="2"/>
      <c r="Q585" s="97"/>
      <c r="R585" s="2"/>
      <c r="T585" s="2"/>
      <c r="U585" s="2"/>
      <c r="V585" s="2"/>
      <c r="W585" s="2"/>
      <c r="X585" s="2"/>
      <c r="Y585" s="2"/>
      <c r="Z585" s="97"/>
      <c r="AA585" s="2"/>
      <c r="AC585" s="2"/>
      <c r="AD585" s="2"/>
      <c r="AE585" s="2"/>
      <c r="AF585" s="2"/>
      <c r="AG585" s="2"/>
      <c r="AH585" s="2"/>
      <c r="AI585" s="97"/>
      <c r="AJ585" s="2"/>
      <c r="AL585" s="2"/>
      <c r="AM585" s="2"/>
      <c r="AN585" s="2"/>
      <c r="AO585" s="2"/>
      <c r="AP585" s="2"/>
      <c r="AQ585" s="2"/>
      <c r="AR585" s="97"/>
      <c r="AS585" s="2"/>
      <c r="AU585" s="2"/>
      <c r="AV585" s="2"/>
      <c r="AW585" s="2"/>
      <c r="AX585" s="2"/>
      <c r="AY585" s="2"/>
      <c r="AZ585" s="2"/>
      <c r="BA585" s="97"/>
      <c r="BB585" s="2"/>
      <c r="BD585" s="2"/>
      <c r="BE585" s="2"/>
      <c r="BF585" s="2"/>
      <c r="BG585" s="2"/>
      <c r="BH585" s="2"/>
      <c r="BI585" s="2"/>
      <c r="BJ585" s="97"/>
      <c r="BK585" s="2"/>
    </row>
    <row r="586" spans="11:63" x14ac:dyDescent="0.25">
      <c r="K586" s="2"/>
      <c r="L586" s="2"/>
      <c r="M586" s="2"/>
      <c r="N586" s="2"/>
      <c r="O586" s="2"/>
      <c r="P586" s="2"/>
      <c r="Q586" s="97"/>
      <c r="R586" s="2"/>
      <c r="T586" s="2"/>
      <c r="U586" s="2"/>
      <c r="V586" s="2"/>
      <c r="W586" s="2"/>
      <c r="X586" s="2"/>
      <c r="Y586" s="2"/>
      <c r="Z586" s="97"/>
      <c r="AA586" s="2"/>
      <c r="AC586" s="2"/>
      <c r="AD586" s="2"/>
      <c r="AE586" s="2"/>
      <c r="AF586" s="2"/>
      <c r="AG586" s="2"/>
      <c r="AH586" s="2"/>
      <c r="AI586" s="97"/>
      <c r="AJ586" s="2"/>
      <c r="AL586" s="2"/>
      <c r="AM586" s="2"/>
      <c r="AN586" s="2"/>
      <c r="AO586" s="2"/>
      <c r="AP586" s="2"/>
      <c r="AQ586" s="2"/>
      <c r="AR586" s="97"/>
      <c r="AS586" s="2"/>
      <c r="AU586" s="2"/>
      <c r="AV586" s="2"/>
      <c r="AW586" s="2"/>
      <c r="AX586" s="2"/>
      <c r="AY586" s="2"/>
      <c r="AZ586" s="2"/>
      <c r="BA586" s="97"/>
      <c r="BB586" s="2"/>
      <c r="BD586" s="2"/>
      <c r="BE586" s="2"/>
      <c r="BF586" s="2"/>
      <c r="BG586" s="2"/>
      <c r="BH586" s="2"/>
      <c r="BI586" s="2"/>
      <c r="BJ586" s="97"/>
      <c r="BK586" s="2"/>
    </row>
    <row r="587" spans="11:63" x14ac:dyDescent="0.25">
      <c r="K587" s="2"/>
      <c r="L587" s="2"/>
      <c r="M587" s="2"/>
      <c r="N587" s="2"/>
      <c r="O587" s="2"/>
      <c r="P587" s="2"/>
      <c r="Q587" s="97"/>
      <c r="R587" s="2"/>
      <c r="T587" s="2"/>
      <c r="U587" s="2"/>
      <c r="V587" s="2"/>
      <c r="W587" s="2"/>
      <c r="X587" s="2"/>
      <c r="Y587" s="2"/>
      <c r="Z587" s="97"/>
      <c r="AA587" s="2"/>
      <c r="AC587" s="2"/>
      <c r="AD587" s="2"/>
      <c r="AE587" s="2"/>
      <c r="AF587" s="2"/>
      <c r="AG587" s="2"/>
      <c r="AH587" s="2"/>
      <c r="AI587" s="97"/>
      <c r="AJ587" s="2"/>
      <c r="AL587" s="2"/>
      <c r="AM587" s="2"/>
      <c r="AN587" s="2"/>
      <c r="AO587" s="2"/>
      <c r="AP587" s="2"/>
      <c r="AQ587" s="2"/>
      <c r="AR587" s="97"/>
      <c r="AS587" s="2"/>
      <c r="AU587" s="2"/>
      <c r="AV587" s="2"/>
      <c r="AW587" s="2"/>
      <c r="AX587" s="2"/>
      <c r="AY587" s="2"/>
      <c r="AZ587" s="2"/>
      <c r="BA587" s="97"/>
      <c r="BB587" s="2"/>
      <c r="BD587" s="2"/>
      <c r="BE587" s="2"/>
      <c r="BF587" s="2"/>
      <c r="BG587" s="2"/>
      <c r="BH587" s="2"/>
      <c r="BI587" s="2"/>
      <c r="BJ587" s="97"/>
      <c r="BK587" s="2"/>
    </row>
    <row r="588" spans="11:63" x14ac:dyDescent="0.25">
      <c r="K588" s="2"/>
      <c r="L588" s="2"/>
      <c r="M588" s="2"/>
      <c r="N588" s="2"/>
      <c r="O588" s="2"/>
      <c r="P588" s="2"/>
      <c r="Q588" s="97"/>
      <c r="R588" s="2"/>
      <c r="T588" s="2"/>
      <c r="U588" s="2"/>
      <c r="V588" s="2"/>
      <c r="W588" s="2"/>
      <c r="X588" s="2"/>
      <c r="Y588" s="2"/>
      <c r="Z588" s="97"/>
      <c r="AA588" s="2"/>
      <c r="AC588" s="2"/>
      <c r="AD588" s="2"/>
      <c r="AE588" s="2"/>
      <c r="AF588" s="2"/>
      <c r="AG588" s="2"/>
      <c r="AH588" s="2"/>
      <c r="AI588" s="97"/>
      <c r="AJ588" s="2"/>
      <c r="AL588" s="2"/>
      <c r="AM588" s="2"/>
      <c r="AN588" s="2"/>
      <c r="AO588" s="2"/>
      <c r="AP588" s="2"/>
      <c r="AQ588" s="2"/>
      <c r="AR588" s="97"/>
      <c r="AS588" s="2"/>
      <c r="AU588" s="2"/>
      <c r="AV588" s="2"/>
      <c r="AW588" s="2"/>
      <c r="AX588" s="2"/>
      <c r="AY588" s="2"/>
      <c r="AZ588" s="2"/>
      <c r="BA588" s="97"/>
      <c r="BB588" s="2"/>
      <c r="BD588" s="2"/>
      <c r="BE588" s="2"/>
      <c r="BF588" s="2"/>
      <c r="BG588" s="2"/>
      <c r="BH588" s="2"/>
      <c r="BI588" s="2"/>
      <c r="BJ588" s="97"/>
      <c r="BK588" s="2"/>
    </row>
    <row r="589" spans="11:63" x14ac:dyDescent="0.25">
      <c r="K589" s="2"/>
      <c r="L589" s="2"/>
      <c r="M589" s="2"/>
      <c r="N589" s="2"/>
      <c r="O589" s="2"/>
      <c r="P589" s="2"/>
      <c r="Q589" s="97"/>
      <c r="R589" s="2"/>
      <c r="T589" s="2"/>
      <c r="U589" s="2"/>
      <c r="V589" s="2"/>
      <c r="W589" s="2"/>
      <c r="X589" s="2"/>
      <c r="Y589" s="2"/>
      <c r="Z589" s="97"/>
      <c r="AA589" s="2"/>
      <c r="AC589" s="2"/>
      <c r="AD589" s="2"/>
      <c r="AE589" s="2"/>
      <c r="AF589" s="2"/>
      <c r="AG589" s="2"/>
      <c r="AH589" s="2"/>
      <c r="AI589" s="97"/>
      <c r="AJ589" s="2"/>
      <c r="AL589" s="2"/>
      <c r="AM589" s="2"/>
      <c r="AN589" s="2"/>
      <c r="AO589" s="2"/>
      <c r="AP589" s="2"/>
      <c r="AQ589" s="2"/>
      <c r="AR589" s="97"/>
      <c r="AS589" s="2"/>
      <c r="AU589" s="2"/>
      <c r="AV589" s="2"/>
      <c r="AW589" s="2"/>
      <c r="AX589" s="2"/>
      <c r="AY589" s="2"/>
      <c r="AZ589" s="2"/>
      <c r="BA589" s="97"/>
      <c r="BB589" s="2"/>
      <c r="BD589" s="2"/>
      <c r="BE589" s="2"/>
      <c r="BF589" s="2"/>
      <c r="BG589" s="2"/>
      <c r="BH589" s="2"/>
      <c r="BI589" s="2"/>
      <c r="BJ589" s="97"/>
      <c r="BK589" s="2"/>
    </row>
    <row r="590" spans="11:63" x14ac:dyDescent="0.25">
      <c r="K590" s="2"/>
      <c r="L590" s="2"/>
      <c r="M590" s="2"/>
      <c r="N590" s="2"/>
      <c r="O590" s="2"/>
      <c r="P590" s="2"/>
      <c r="Q590" s="97"/>
      <c r="R590" s="2"/>
      <c r="T590" s="2"/>
      <c r="U590" s="2"/>
      <c r="V590" s="2"/>
      <c r="W590" s="2"/>
      <c r="X590" s="2"/>
      <c r="Y590" s="2"/>
      <c r="Z590" s="97"/>
      <c r="AA590" s="2"/>
      <c r="AC590" s="2"/>
      <c r="AD590" s="2"/>
      <c r="AE590" s="2"/>
      <c r="AF590" s="2"/>
      <c r="AG590" s="2"/>
      <c r="AH590" s="2"/>
      <c r="AI590" s="97"/>
      <c r="AJ590" s="2"/>
      <c r="AL590" s="2"/>
      <c r="AM590" s="2"/>
      <c r="AN590" s="2"/>
      <c r="AO590" s="2"/>
      <c r="AP590" s="2"/>
      <c r="AQ590" s="2"/>
      <c r="AR590" s="97"/>
      <c r="AS590" s="2"/>
      <c r="AU590" s="2"/>
      <c r="AV590" s="2"/>
      <c r="AW590" s="2"/>
      <c r="AX590" s="2"/>
      <c r="AY590" s="2"/>
      <c r="AZ590" s="2"/>
      <c r="BA590" s="97"/>
      <c r="BB590" s="2"/>
      <c r="BD590" s="2"/>
      <c r="BE590" s="2"/>
      <c r="BF590" s="2"/>
      <c r="BG590" s="2"/>
      <c r="BH590" s="2"/>
      <c r="BI590" s="2"/>
      <c r="BJ590" s="97"/>
      <c r="BK590" s="2"/>
    </row>
    <row r="591" spans="11:63" x14ac:dyDescent="0.25">
      <c r="K591" s="2"/>
      <c r="L591" s="2"/>
      <c r="M591" s="2"/>
      <c r="N591" s="2"/>
      <c r="O591" s="2"/>
      <c r="P591" s="2"/>
      <c r="Q591" s="97"/>
      <c r="R591" s="2"/>
      <c r="T591" s="2"/>
      <c r="U591" s="2"/>
      <c r="V591" s="2"/>
      <c r="W591" s="2"/>
      <c r="X591" s="2"/>
      <c r="Y591" s="2"/>
      <c r="Z591" s="97"/>
      <c r="AA591" s="2"/>
      <c r="AC591" s="2"/>
      <c r="AD591" s="2"/>
      <c r="AE591" s="2"/>
      <c r="AF591" s="2"/>
      <c r="AG591" s="2"/>
      <c r="AH591" s="2"/>
      <c r="AI591" s="97"/>
      <c r="AJ591" s="2"/>
      <c r="AL591" s="2"/>
      <c r="AM591" s="2"/>
      <c r="AN591" s="2"/>
      <c r="AO591" s="2"/>
      <c r="AP591" s="2"/>
      <c r="AQ591" s="2"/>
      <c r="AR591" s="97"/>
      <c r="AS591" s="2"/>
      <c r="AU591" s="2"/>
      <c r="AV591" s="2"/>
      <c r="AW591" s="2"/>
      <c r="AX591" s="2"/>
      <c r="AY591" s="2"/>
      <c r="AZ591" s="2"/>
      <c r="BA591" s="97"/>
      <c r="BB591" s="2"/>
      <c r="BD591" s="2"/>
      <c r="BE591" s="2"/>
      <c r="BF591" s="2"/>
      <c r="BG591" s="2"/>
      <c r="BH591" s="2"/>
      <c r="BI591" s="2"/>
      <c r="BJ591" s="97"/>
      <c r="BK591" s="2"/>
    </row>
    <row r="592" spans="11:63" x14ac:dyDescent="0.25">
      <c r="K592" s="2"/>
      <c r="L592" s="2"/>
      <c r="M592" s="2"/>
      <c r="N592" s="2"/>
      <c r="O592" s="2"/>
      <c r="P592" s="2"/>
      <c r="Q592" s="97"/>
      <c r="R592" s="2"/>
      <c r="T592" s="2"/>
      <c r="U592" s="2"/>
      <c r="V592" s="2"/>
      <c r="W592" s="2"/>
      <c r="X592" s="2"/>
      <c r="Y592" s="2"/>
      <c r="Z592" s="97"/>
      <c r="AA592" s="2"/>
      <c r="AC592" s="2"/>
      <c r="AD592" s="2"/>
      <c r="AE592" s="2"/>
      <c r="AF592" s="2"/>
      <c r="AG592" s="2"/>
      <c r="AH592" s="2"/>
      <c r="AI592" s="97"/>
      <c r="AJ592" s="2"/>
      <c r="AL592" s="2"/>
      <c r="AM592" s="2"/>
      <c r="AN592" s="2"/>
      <c r="AO592" s="2"/>
      <c r="AP592" s="2"/>
      <c r="AQ592" s="2"/>
      <c r="AR592" s="97"/>
      <c r="AS592" s="2"/>
      <c r="AU592" s="2"/>
      <c r="AV592" s="2"/>
      <c r="AW592" s="2"/>
      <c r="AX592" s="2"/>
      <c r="AY592" s="2"/>
      <c r="AZ592" s="2"/>
      <c r="BA592" s="97"/>
      <c r="BB592" s="2"/>
      <c r="BD592" s="2"/>
      <c r="BE592" s="2"/>
      <c r="BF592" s="2"/>
      <c r="BG592" s="2"/>
      <c r="BH592" s="2"/>
      <c r="BI592" s="2"/>
      <c r="BJ592" s="97"/>
      <c r="BK592" s="2"/>
    </row>
    <row r="593" spans="11:63" x14ac:dyDescent="0.25">
      <c r="K593" s="2"/>
      <c r="L593" s="2"/>
      <c r="M593" s="2"/>
      <c r="N593" s="2"/>
      <c r="O593" s="2"/>
      <c r="P593" s="2"/>
      <c r="Q593" s="97"/>
      <c r="R593" s="2"/>
      <c r="T593" s="2"/>
      <c r="U593" s="2"/>
      <c r="V593" s="2"/>
      <c r="W593" s="2"/>
      <c r="X593" s="2"/>
      <c r="Y593" s="2"/>
      <c r="Z593" s="97"/>
      <c r="AA593" s="2"/>
      <c r="AC593" s="2"/>
      <c r="AD593" s="2"/>
      <c r="AE593" s="2"/>
      <c r="AF593" s="2"/>
      <c r="AG593" s="2"/>
      <c r="AH593" s="2"/>
      <c r="AI593" s="97"/>
      <c r="AJ593" s="2"/>
      <c r="AL593" s="2"/>
      <c r="AM593" s="2"/>
      <c r="AN593" s="2"/>
      <c r="AO593" s="2"/>
      <c r="AP593" s="2"/>
      <c r="AQ593" s="2"/>
      <c r="AR593" s="97"/>
      <c r="AS593" s="2"/>
      <c r="AU593" s="2"/>
      <c r="AV593" s="2"/>
      <c r="AW593" s="2"/>
      <c r="AX593" s="2"/>
      <c r="AY593" s="2"/>
      <c r="AZ593" s="2"/>
      <c r="BA593" s="97"/>
      <c r="BB593" s="2"/>
      <c r="BD593" s="2"/>
      <c r="BE593" s="2"/>
      <c r="BF593" s="2"/>
      <c r="BG593" s="2"/>
      <c r="BH593" s="2"/>
      <c r="BI593" s="2"/>
      <c r="BJ593" s="97"/>
      <c r="BK593" s="2"/>
    </row>
    <row r="594" spans="11:63" x14ac:dyDescent="0.25">
      <c r="K594" s="2"/>
      <c r="L594" s="2"/>
      <c r="M594" s="2"/>
      <c r="N594" s="2"/>
      <c r="O594" s="2"/>
      <c r="P594" s="2"/>
      <c r="Q594" s="97"/>
      <c r="R594" s="2"/>
      <c r="T594" s="2"/>
      <c r="U594" s="2"/>
      <c r="V594" s="2"/>
      <c r="W594" s="2"/>
      <c r="X594" s="2"/>
      <c r="Y594" s="2"/>
      <c r="Z594" s="97"/>
      <c r="AA594" s="2"/>
      <c r="AC594" s="2"/>
      <c r="AD594" s="2"/>
      <c r="AE594" s="2"/>
      <c r="AF594" s="2"/>
      <c r="AG594" s="2"/>
      <c r="AH594" s="2"/>
      <c r="AI594" s="97"/>
      <c r="AJ594" s="2"/>
      <c r="AL594" s="2"/>
      <c r="AM594" s="2"/>
      <c r="AN594" s="2"/>
      <c r="AO594" s="2"/>
      <c r="AP594" s="2"/>
      <c r="AQ594" s="2"/>
      <c r="AR594" s="97"/>
      <c r="AS594" s="2"/>
      <c r="AU594" s="2"/>
      <c r="AV594" s="2"/>
      <c r="AW594" s="2"/>
      <c r="AX594" s="2"/>
      <c r="AY594" s="2"/>
      <c r="AZ594" s="2"/>
      <c r="BA594" s="97"/>
      <c r="BB594" s="2"/>
      <c r="BD594" s="2"/>
      <c r="BE594" s="2"/>
      <c r="BF594" s="2"/>
      <c r="BG594" s="2"/>
      <c r="BH594" s="2"/>
      <c r="BI594" s="2"/>
      <c r="BJ594" s="97"/>
      <c r="BK594" s="2"/>
    </row>
    <row r="595" spans="11:63" x14ac:dyDescent="0.25">
      <c r="K595" s="2"/>
      <c r="L595" s="2"/>
      <c r="M595" s="2"/>
      <c r="N595" s="2"/>
      <c r="O595" s="2"/>
      <c r="P595" s="2"/>
      <c r="Q595" s="97"/>
      <c r="R595" s="2"/>
      <c r="T595" s="2"/>
      <c r="U595" s="2"/>
      <c r="V595" s="2"/>
      <c r="W595" s="2"/>
      <c r="X595" s="2"/>
      <c r="Y595" s="2"/>
      <c r="Z595" s="97"/>
      <c r="AA595" s="2"/>
      <c r="AC595" s="2"/>
      <c r="AD595" s="2"/>
      <c r="AE595" s="2"/>
      <c r="AF595" s="2"/>
      <c r="AG595" s="2"/>
      <c r="AH595" s="2"/>
      <c r="AI595" s="97"/>
      <c r="AJ595" s="2"/>
      <c r="AL595" s="2"/>
      <c r="AM595" s="2"/>
      <c r="AN595" s="2"/>
      <c r="AO595" s="2"/>
      <c r="AP595" s="2"/>
      <c r="AQ595" s="2"/>
      <c r="AR595" s="97"/>
      <c r="AS595" s="2"/>
      <c r="AU595" s="2"/>
      <c r="AV595" s="2"/>
      <c r="AW595" s="2"/>
      <c r="AX595" s="2"/>
      <c r="AY595" s="2"/>
      <c r="AZ595" s="2"/>
      <c r="BA595" s="97"/>
      <c r="BB595" s="2"/>
      <c r="BD595" s="2"/>
      <c r="BE595" s="2"/>
      <c r="BF595" s="2"/>
      <c r="BG595" s="2"/>
      <c r="BH595" s="2"/>
      <c r="BI595" s="2"/>
      <c r="BJ595" s="97"/>
      <c r="BK595" s="2"/>
    </row>
    <row r="596" spans="11:63" x14ac:dyDescent="0.25">
      <c r="K596" s="2"/>
      <c r="L596" s="2"/>
      <c r="M596" s="2"/>
      <c r="N596" s="2"/>
      <c r="O596" s="2"/>
      <c r="P596" s="2"/>
      <c r="Q596" s="97"/>
      <c r="R596" s="2"/>
      <c r="T596" s="2"/>
      <c r="U596" s="2"/>
      <c r="V596" s="2"/>
      <c r="W596" s="2"/>
      <c r="X596" s="2"/>
      <c r="Y596" s="2"/>
      <c r="Z596" s="97"/>
      <c r="AA596" s="2"/>
      <c r="AC596" s="2"/>
      <c r="AD596" s="2"/>
      <c r="AE596" s="2"/>
      <c r="AF596" s="2"/>
      <c r="AG596" s="2"/>
      <c r="AH596" s="2"/>
      <c r="AI596" s="97"/>
      <c r="AJ596" s="2"/>
      <c r="AL596" s="2"/>
      <c r="AM596" s="2"/>
      <c r="AN596" s="2"/>
      <c r="AO596" s="2"/>
      <c r="AP596" s="2"/>
      <c r="AQ596" s="2"/>
      <c r="AR596" s="97"/>
      <c r="AS596" s="2"/>
      <c r="AU596" s="2"/>
      <c r="AV596" s="2"/>
      <c r="AW596" s="2"/>
      <c r="AX596" s="2"/>
      <c r="AY596" s="2"/>
      <c r="AZ596" s="2"/>
      <c r="BA596" s="97"/>
      <c r="BB596" s="2"/>
      <c r="BD596" s="2"/>
      <c r="BE596" s="2"/>
      <c r="BF596" s="2"/>
      <c r="BG596" s="2"/>
      <c r="BH596" s="2"/>
      <c r="BI596" s="2"/>
      <c r="BJ596" s="97"/>
      <c r="BK596" s="2"/>
    </row>
    <row r="597" spans="11:63" x14ac:dyDescent="0.25">
      <c r="K597" s="2"/>
      <c r="L597" s="2"/>
      <c r="M597" s="2"/>
      <c r="N597" s="2"/>
      <c r="O597" s="2"/>
      <c r="P597" s="2"/>
      <c r="Q597" s="97"/>
      <c r="R597" s="2"/>
      <c r="T597" s="2"/>
      <c r="U597" s="2"/>
      <c r="V597" s="2"/>
      <c r="W597" s="2"/>
      <c r="X597" s="2"/>
      <c r="Y597" s="2"/>
      <c r="Z597" s="97"/>
      <c r="AA597" s="2"/>
      <c r="AC597" s="2"/>
      <c r="AD597" s="2"/>
      <c r="AE597" s="2"/>
      <c r="AF597" s="2"/>
      <c r="AG597" s="2"/>
      <c r="AH597" s="2"/>
      <c r="AI597" s="97"/>
      <c r="AJ597" s="2"/>
      <c r="AL597" s="2"/>
      <c r="AM597" s="2"/>
      <c r="AN597" s="2"/>
      <c r="AO597" s="2"/>
      <c r="AP597" s="2"/>
      <c r="AQ597" s="2"/>
      <c r="AR597" s="97"/>
      <c r="AS597" s="2"/>
      <c r="AU597" s="2"/>
      <c r="AV597" s="2"/>
      <c r="AW597" s="2"/>
      <c r="AX597" s="2"/>
      <c r="AY597" s="2"/>
      <c r="AZ597" s="2"/>
      <c r="BA597" s="97"/>
      <c r="BB597" s="2"/>
      <c r="BD597" s="2"/>
      <c r="BE597" s="2"/>
      <c r="BF597" s="2"/>
      <c r="BG597" s="2"/>
      <c r="BH597" s="2"/>
      <c r="BI597" s="2"/>
      <c r="BJ597" s="97"/>
      <c r="BK597" s="2"/>
    </row>
    <row r="598" spans="11:63" x14ac:dyDescent="0.25">
      <c r="K598" s="2"/>
      <c r="L598" s="2"/>
      <c r="M598" s="2"/>
      <c r="N598" s="2"/>
      <c r="O598" s="2"/>
      <c r="P598" s="2"/>
      <c r="Q598" s="97"/>
      <c r="R598" s="2"/>
      <c r="T598" s="2"/>
      <c r="U598" s="2"/>
      <c r="V598" s="2"/>
      <c r="W598" s="2"/>
      <c r="X598" s="2"/>
      <c r="Y598" s="2"/>
      <c r="Z598" s="97"/>
      <c r="AA598" s="2"/>
      <c r="AC598" s="2"/>
      <c r="AD598" s="2"/>
      <c r="AE598" s="2"/>
      <c r="AF598" s="2"/>
      <c r="AG598" s="2"/>
      <c r="AH598" s="2"/>
      <c r="AI598" s="97"/>
      <c r="AJ598" s="2"/>
      <c r="AL598" s="2"/>
      <c r="AM598" s="2"/>
      <c r="AN598" s="2"/>
      <c r="AO598" s="2"/>
      <c r="AP598" s="2"/>
      <c r="AQ598" s="2"/>
      <c r="AR598" s="97"/>
      <c r="AS598" s="2"/>
      <c r="AU598" s="2"/>
      <c r="AV598" s="2"/>
      <c r="AW598" s="2"/>
      <c r="AX598" s="2"/>
      <c r="AY598" s="2"/>
      <c r="AZ598" s="2"/>
      <c r="BA598" s="97"/>
      <c r="BB598" s="2"/>
      <c r="BD598" s="2"/>
      <c r="BE598" s="2"/>
      <c r="BF598" s="2"/>
      <c r="BG598" s="2"/>
      <c r="BH598" s="2"/>
      <c r="BI598" s="2"/>
      <c r="BJ598" s="97"/>
      <c r="BK598" s="2"/>
    </row>
    <row r="599" spans="11:63" x14ac:dyDescent="0.25">
      <c r="K599" s="2"/>
      <c r="L599" s="2"/>
      <c r="M599" s="2"/>
      <c r="N599" s="2"/>
      <c r="O599" s="2"/>
      <c r="P599" s="2"/>
      <c r="Q599" s="97"/>
      <c r="R599" s="2"/>
      <c r="T599" s="2"/>
      <c r="U599" s="2"/>
      <c r="V599" s="2"/>
      <c r="W599" s="2"/>
      <c r="X599" s="2"/>
      <c r="Y599" s="2"/>
      <c r="Z599" s="97"/>
      <c r="AA599" s="2"/>
      <c r="AC599" s="2"/>
      <c r="AD599" s="2"/>
      <c r="AE599" s="2"/>
      <c r="AF599" s="2"/>
      <c r="AG599" s="2"/>
      <c r="AH599" s="2"/>
      <c r="AI599" s="97"/>
      <c r="AJ599" s="2"/>
      <c r="AL599" s="2"/>
      <c r="AM599" s="2"/>
      <c r="AN599" s="2"/>
      <c r="AO599" s="2"/>
      <c r="AP599" s="2"/>
      <c r="AQ599" s="2"/>
      <c r="AR599" s="97"/>
      <c r="AS599" s="2"/>
      <c r="AU599" s="2"/>
      <c r="AV599" s="2"/>
      <c r="AW599" s="2"/>
      <c r="AX599" s="2"/>
      <c r="AY599" s="2"/>
      <c r="AZ599" s="2"/>
      <c r="BA599" s="97"/>
      <c r="BB599" s="2"/>
      <c r="BD599" s="2"/>
      <c r="BE599" s="2"/>
      <c r="BF599" s="2"/>
      <c r="BG599" s="2"/>
      <c r="BH599" s="2"/>
      <c r="BI599" s="2"/>
      <c r="BJ599" s="97"/>
      <c r="BK599" s="2"/>
    </row>
    <row r="600" spans="11:63" x14ac:dyDescent="0.25">
      <c r="K600" s="2"/>
      <c r="L600" s="2"/>
      <c r="M600" s="2"/>
      <c r="N600" s="2"/>
      <c r="O600" s="2"/>
      <c r="P600" s="2"/>
      <c r="Q600" s="97"/>
      <c r="R600" s="2"/>
      <c r="T600" s="2"/>
      <c r="U600" s="2"/>
      <c r="V600" s="2"/>
      <c r="W600" s="2"/>
      <c r="X600" s="2"/>
      <c r="Y600" s="2"/>
      <c r="Z600" s="97"/>
      <c r="AA600" s="2"/>
      <c r="AC600" s="2"/>
      <c r="AD600" s="2"/>
      <c r="AE600" s="2"/>
      <c r="AF600" s="2"/>
      <c r="AG600" s="2"/>
      <c r="AH600" s="2"/>
      <c r="AI600" s="97"/>
      <c r="AJ600" s="2"/>
      <c r="AL600" s="2"/>
      <c r="AM600" s="2"/>
      <c r="AN600" s="2"/>
      <c r="AO600" s="2"/>
      <c r="AP600" s="2"/>
      <c r="AQ600" s="2"/>
      <c r="AR600" s="97"/>
      <c r="AS600" s="2"/>
      <c r="AU600" s="2"/>
      <c r="AV600" s="2"/>
      <c r="AW600" s="2"/>
      <c r="AX600" s="2"/>
      <c r="AY600" s="2"/>
      <c r="AZ600" s="2"/>
      <c r="BA600" s="97"/>
      <c r="BB600" s="2"/>
      <c r="BD600" s="2"/>
      <c r="BE600" s="2"/>
      <c r="BF600" s="2"/>
      <c r="BG600" s="2"/>
      <c r="BH600" s="2"/>
      <c r="BI600" s="2"/>
      <c r="BJ600" s="97"/>
      <c r="BK600" s="2"/>
    </row>
    <row r="601" spans="11:63" x14ac:dyDescent="0.25">
      <c r="K601" s="2"/>
      <c r="L601" s="2"/>
      <c r="M601" s="2"/>
      <c r="N601" s="2"/>
      <c r="O601" s="2"/>
      <c r="P601" s="2"/>
      <c r="Q601" s="97"/>
      <c r="R601" s="2"/>
      <c r="T601" s="2"/>
      <c r="U601" s="2"/>
      <c r="V601" s="2"/>
      <c r="W601" s="2"/>
      <c r="X601" s="2"/>
      <c r="Y601" s="2"/>
      <c r="Z601" s="97"/>
      <c r="AA601" s="2"/>
      <c r="AC601" s="2"/>
      <c r="AD601" s="2"/>
      <c r="AE601" s="2"/>
      <c r="AF601" s="2"/>
      <c r="AG601" s="2"/>
      <c r="AH601" s="2"/>
      <c r="AI601" s="97"/>
      <c r="AJ601" s="2"/>
      <c r="AL601" s="2"/>
      <c r="AM601" s="2"/>
      <c r="AN601" s="2"/>
      <c r="AO601" s="2"/>
      <c r="AP601" s="2"/>
      <c r="AQ601" s="2"/>
      <c r="AR601" s="97"/>
      <c r="AS601" s="2"/>
      <c r="AU601" s="2"/>
      <c r="AV601" s="2"/>
      <c r="AW601" s="2"/>
      <c r="AX601" s="2"/>
      <c r="AY601" s="2"/>
      <c r="AZ601" s="2"/>
      <c r="BA601" s="97"/>
      <c r="BB601" s="2"/>
      <c r="BD601" s="2"/>
      <c r="BE601" s="2"/>
      <c r="BF601" s="2"/>
      <c r="BG601" s="2"/>
      <c r="BH601" s="2"/>
      <c r="BI601" s="2"/>
      <c r="BJ601" s="97"/>
      <c r="BK601" s="2"/>
    </row>
    <row r="602" spans="11:63" x14ac:dyDescent="0.25">
      <c r="K602" s="2"/>
      <c r="L602" s="2"/>
      <c r="M602" s="2"/>
      <c r="N602" s="2"/>
      <c r="O602" s="2"/>
      <c r="P602" s="2"/>
      <c r="Q602" s="97"/>
      <c r="R602" s="2"/>
      <c r="T602" s="2"/>
      <c r="U602" s="2"/>
      <c r="V602" s="2"/>
      <c r="W602" s="2"/>
      <c r="X602" s="2"/>
      <c r="Y602" s="2"/>
      <c r="Z602" s="97"/>
      <c r="AA602" s="2"/>
      <c r="AC602" s="2"/>
      <c r="AD602" s="2"/>
      <c r="AE602" s="2"/>
      <c r="AF602" s="2"/>
      <c r="AG602" s="2"/>
      <c r="AH602" s="2"/>
      <c r="AI602" s="97"/>
      <c r="AJ602" s="2"/>
      <c r="AL602" s="2"/>
      <c r="AM602" s="2"/>
      <c r="AN602" s="2"/>
      <c r="AO602" s="2"/>
      <c r="AP602" s="2"/>
      <c r="AQ602" s="2"/>
      <c r="AR602" s="97"/>
      <c r="AS602" s="2"/>
      <c r="AU602" s="2"/>
      <c r="AV602" s="2"/>
      <c r="AW602" s="2"/>
      <c r="AX602" s="2"/>
      <c r="AY602" s="2"/>
      <c r="AZ602" s="2"/>
      <c r="BA602" s="97"/>
      <c r="BB602" s="2"/>
      <c r="BD602" s="2"/>
      <c r="BE602" s="2"/>
      <c r="BF602" s="2"/>
      <c r="BG602" s="2"/>
      <c r="BH602" s="2"/>
      <c r="BI602" s="2"/>
      <c r="BJ602" s="97"/>
      <c r="BK602" s="2"/>
    </row>
    <row r="603" spans="11:63" x14ac:dyDescent="0.25">
      <c r="K603" s="2"/>
      <c r="L603" s="2"/>
      <c r="M603" s="2"/>
      <c r="N603" s="2"/>
      <c r="O603" s="2"/>
      <c r="P603" s="2"/>
      <c r="Q603" s="97"/>
      <c r="R603" s="2"/>
      <c r="T603" s="2"/>
      <c r="U603" s="2"/>
      <c r="V603" s="2"/>
      <c r="W603" s="2"/>
      <c r="X603" s="2"/>
      <c r="Y603" s="2"/>
      <c r="Z603" s="97"/>
      <c r="AA603" s="2"/>
      <c r="AC603" s="2"/>
      <c r="AD603" s="2"/>
      <c r="AE603" s="2"/>
      <c r="AF603" s="2"/>
      <c r="AG603" s="2"/>
      <c r="AH603" s="2"/>
      <c r="AI603" s="97"/>
      <c r="AJ603" s="2"/>
      <c r="AL603" s="2"/>
      <c r="AM603" s="2"/>
      <c r="AN603" s="2"/>
      <c r="AO603" s="2"/>
      <c r="AP603" s="2"/>
      <c r="AQ603" s="2"/>
      <c r="AR603" s="97"/>
      <c r="AS603" s="2"/>
      <c r="AU603" s="2"/>
      <c r="AV603" s="2"/>
      <c r="AW603" s="2"/>
      <c r="AX603" s="2"/>
      <c r="AY603" s="2"/>
      <c r="AZ603" s="2"/>
      <c r="BA603" s="97"/>
      <c r="BB603" s="2"/>
      <c r="BD603" s="2"/>
      <c r="BE603" s="2"/>
      <c r="BF603" s="2"/>
      <c r="BG603" s="2"/>
      <c r="BH603" s="2"/>
      <c r="BI603" s="2"/>
      <c r="BJ603" s="97"/>
      <c r="BK603" s="2"/>
    </row>
    <row r="604" spans="11:63" x14ac:dyDescent="0.25">
      <c r="K604" s="2"/>
      <c r="L604" s="2"/>
      <c r="M604" s="2"/>
      <c r="N604" s="2"/>
      <c r="O604" s="2"/>
      <c r="P604" s="2"/>
      <c r="Q604" s="97"/>
      <c r="R604" s="2"/>
      <c r="T604" s="2"/>
      <c r="U604" s="2"/>
      <c r="V604" s="2"/>
      <c r="W604" s="2"/>
      <c r="X604" s="2"/>
      <c r="Y604" s="2"/>
      <c r="Z604" s="97"/>
      <c r="AA604" s="2"/>
      <c r="AC604" s="2"/>
      <c r="AD604" s="2"/>
      <c r="AE604" s="2"/>
      <c r="AF604" s="2"/>
      <c r="AG604" s="2"/>
      <c r="AH604" s="2"/>
      <c r="AI604" s="97"/>
      <c r="AJ604" s="2"/>
      <c r="AL604" s="2"/>
      <c r="AM604" s="2"/>
      <c r="AN604" s="2"/>
      <c r="AO604" s="2"/>
      <c r="AP604" s="2"/>
      <c r="AQ604" s="2"/>
      <c r="AR604" s="97"/>
      <c r="AS604" s="2"/>
      <c r="AU604" s="2"/>
      <c r="AV604" s="2"/>
      <c r="AW604" s="2"/>
      <c r="AX604" s="2"/>
      <c r="AY604" s="2"/>
      <c r="AZ604" s="2"/>
      <c r="BA604" s="97"/>
      <c r="BB604" s="2"/>
      <c r="BD604" s="2"/>
      <c r="BE604" s="2"/>
      <c r="BF604" s="2"/>
      <c r="BG604" s="2"/>
      <c r="BH604" s="2"/>
      <c r="BI604" s="2"/>
      <c r="BJ604" s="97"/>
      <c r="BK604" s="2"/>
    </row>
    <row r="605" spans="11:63" x14ac:dyDescent="0.25">
      <c r="K605" s="2"/>
      <c r="L605" s="2"/>
      <c r="M605" s="2"/>
      <c r="N605" s="2"/>
      <c r="O605" s="2"/>
      <c r="P605" s="2"/>
      <c r="Q605" s="97"/>
      <c r="R605" s="2"/>
      <c r="T605" s="2"/>
      <c r="U605" s="2"/>
      <c r="V605" s="2"/>
      <c r="W605" s="2"/>
      <c r="X605" s="2"/>
      <c r="Y605" s="2"/>
      <c r="Z605" s="97"/>
      <c r="AA605" s="2"/>
      <c r="AC605" s="2"/>
      <c r="AD605" s="2"/>
      <c r="AE605" s="2"/>
      <c r="AF605" s="2"/>
      <c r="AG605" s="2"/>
      <c r="AH605" s="2"/>
      <c r="AI605" s="97"/>
      <c r="AJ605" s="2"/>
      <c r="AL605" s="2"/>
      <c r="AM605" s="2"/>
      <c r="AN605" s="2"/>
      <c r="AO605" s="2"/>
      <c r="AP605" s="2"/>
      <c r="AQ605" s="2"/>
      <c r="AR605" s="97"/>
      <c r="AS605" s="2"/>
      <c r="AU605" s="2"/>
      <c r="AV605" s="2"/>
      <c r="AW605" s="2"/>
      <c r="AX605" s="2"/>
      <c r="AY605" s="2"/>
      <c r="AZ605" s="2"/>
      <c r="BA605" s="97"/>
      <c r="BB605" s="2"/>
      <c r="BD605" s="2"/>
      <c r="BE605" s="2"/>
      <c r="BF605" s="2"/>
      <c r="BG605" s="2"/>
      <c r="BH605" s="2"/>
      <c r="BI605" s="2"/>
      <c r="BJ605" s="97"/>
      <c r="BK605" s="2"/>
    </row>
    <row r="606" spans="11:63" x14ac:dyDescent="0.25">
      <c r="K606" s="2"/>
      <c r="L606" s="2"/>
      <c r="M606" s="2"/>
      <c r="N606" s="2"/>
      <c r="O606" s="2"/>
      <c r="P606" s="2"/>
      <c r="Q606" s="97"/>
      <c r="R606" s="2"/>
      <c r="T606" s="2"/>
      <c r="U606" s="2"/>
      <c r="V606" s="2"/>
      <c r="W606" s="2"/>
      <c r="X606" s="2"/>
      <c r="Y606" s="2"/>
      <c r="Z606" s="97"/>
      <c r="AA606" s="2"/>
      <c r="AC606" s="2"/>
      <c r="AD606" s="2"/>
      <c r="AE606" s="2"/>
      <c r="AF606" s="2"/>
      <c r="AG606" s="2"/>
      <c r="AH606" s="2"/>
      <c r="AI606" s="97"/>
      <c r="AJ606" s="2"/>
      <c r="AL606" s="2"/>
      <c r="AM606" s="2"/>
      <c r="AN606" s="2"/>
      <c r="AO606" s="2"/>
      <c r="AP606" s="2"/>
      <c r="AQ606" s="2"/>
      <c r="AR606" s="97"/>
      <c r="AS606" s="2"/>
      <c r="AU606" s="2"/>
      <c r="AV606" s="2"/>
      <c r="AW606" s="2"/>
      <c r="AX606" s="2"/>
      <c r="AY606" s="2"/>
      <c r="AZ606" s="2"/>
      <c r="BA606" s="97"/>
      <c r="BB606" s="2"/>
      <c r="BD606" s="2"/>
      <c r="BE606" s="2"/>
      <c r="BF606" s="2"/>
      <c r="BG606" s="2"/>
      <c r="BH606" s="2"/>
      <c r="BI606" s="2"/>
      <c r="BJ606" s="97"/>
      <c r="BK606" s="2"/>
    </row>
    <row r="607" spans="11:63" x14ac:dyDescent="0.25">
      <c r="K607" s="2"/>
      <c r="L607" s="2"/>
      <c r="M607" s="2"/>
      <c r="N607" s="2"/>
      <c r="O607" s="2"/>
      <c r="P607" s="2"/>
      <c r="Q607" s="97"/>
      <c r="R607" s="2"/>
      <c r="T607" s="2"/>
      <c r="U607" s="2"/>
      <c r="V607" s="2"/>
      <c r="W607" s="2"/>
      <c r="X607" s="2"/>
      <c r="Y607" s="2"/>
      <c r="Z607" s="97"/>
      <c r="AA607" s="2"/>
      <c r="AC607" s="2"/>
      <c r="AD607" s="2"/>
      <c r="AE607" s="2"/>
      <c r="AF607" s="2"/>
      <c r="AG607" s="2"/>
      <c r="AH607" s="2"/>
      <c r="AI607" s="97"/>
      <c r="AJ607" s="2"/>
      <c r="AL607" s="2"/>
      <c r="AM607" s="2"/>
      <c r="AN607" s="2"/>
      <c r="AO607" s="2"/>
      <c r="AP607" s="2"/>
      <c r="AQ607" s="2"/>
      <c r="AR607" s="97"/>
      <c r="AS607" s="2"/>
      <c r="AU607" s="2"/>
      <c r="AV607" s="2"/>
      <c r="AW607" s="2"/>
      <c r="AX607" s="2"/>
      <c r="AY607" s="2"/>
      <c r="AZ607" s="2"/>
      <c r="BA607" s="97"/>
      <c r="BB607" s="2"/>
      <c r="BD607" s="2"/>
      <c r="BE607" s="2"/>
      <c r="BF607" s="2"/>
      <c r="BG607" s="2"/>
      <c r="BH607" s="2"/>
      <c r="BI607" s="2"/>
      <c r="BJ607" s="97"/>
      <c r="BK607" s="2"/>
    </row>
    <row r="608" spans="11:63" x14ac:dyDescent="0.25">
      <c r="K608" s="2"/>
      <c r="L608" s="2"/>
      <c r="M608" s="2"/>
      <c r="N608" s="2"/>
      <c r="O608" s="2"/>
      <c r="P608" s="2"/>
      <c r="Q608" s="97"/>
      <c r="R608" s="2"/>
      <c r="T608" s="2"/>
      <c r="U608" s="2"/>
      <c r="V608" s="2"/>
      <c r="W608" s="2"/>
      <c r="X608" s="2"/>
      <c r="Y608" s="2"/>
      <c r="Z608" s="97"/>
      <c r="AA608" s="2"/>
      <c r="AC608" s="2"/>
      <c r="AD608" s="2"/>
      <c r="AE608" s="2"/>
      <c r="AF608" s="2"/>
      <c r="AG608" s="2"/>
      <c r="AH608" s="2"/>
      <c r="AI608" s="97"/>
      <c r="AJ608" s="2"/>
      <c r="AL608" s="2"/>
      <c r="AM608" s="2"/>
      <c r="AN608" s="2"/>
      <c r="AO608" s="2"/>
      <c r="AP608" s="2"/>
      <c r="AQ608" s="2"/>
      <c r="AR608" s="97"/>
      <c r="AS608" s="2"/>
      <c r="AU608" s="2"/>
      <c r="AV608" s="2"/>
      <c r="AW608" s="2"/>
      <c r="AX608" s="2"/>
      <c r="AY608" s="2"/>
      <c r="AZ608" s="2"/>
      <c r="BA608" s="97"/>
      <c r="BB608" s="2"/>
      <c r="BD608" s="2"/>
      <c r="BE608" s="2"/>
      <c r="BF608" s="2"/>
      <c r="BG608" s="2"/>
      <c r="BH608" s="2"/>
      <c r="BI608" s="2"/>
      <c r="BJ608" s="97"/>
      <c r="BK608" s="2"/>
    </row>
    <row r="609" spans="11:63" x14ac:dyDescent="0.25">
      <c r="K609" s="2"/>
      <c r="L609" s="2"/>
      <c r="M609" s="2"/>
      <c r="N609" s="2"/>
      <c r="O609" s="2"/>
      <c r="P609" s="2"/>
      <c r="Q609" s="97"/>
      <c r="R609" s="2"/>
      <c r="T609" s="2"/>
      <c r="U609" s="2"/>
      <c r="V609" s="2"/>
      <c r="W609" s="2"/>
      <c r="X609" s="2"/>
      <c r="Y609" s="2"/>
      <c r="Z609" s="97"/>
      <c r="AA609" s="2"/>
      <c r="AC609" s="2"/>
      <c r="AD609" s="2"/>
      <c r="AE609" s="2"/>
      <c r="AF609" s="2"/>
      <c r="AG609" s="2"/>
      <c r="AH609" s="2"/>
      <c r="AI609" s="97"/>
      <c r="AJ609" s="2"/>
      <c r="AL609" s="2"/>
      <c r="AM609" s="2"/>
      <c r="AN609" s="2"/>
      <c r="AO609" s="2"/>
      <c r="AP609" s="2"/>
      <c r="AQ609" s="2"/>
      <c r="AR609" s="97"/>
      <c r="AS609" s="2"/>
      <c r="AU609" s="2"/>
      <c r="AV609" s="2"/>
      <c r="AW609" s="2"/>
      <c r="AX609" s="2"/>
      <c r="AY609" s="2"/>
      <c r="AZ609" s="2"/>
      <c r="BA609" s="97"/>
      <c r="BB609" s="2"/>
      <c r="BD609" s="2"/>
      <c r="BE609" s="2"/>
      <c r="BF609" s="2"/>
      <c r="BG609" s="2"/>
      <c r="BH609" s="2"/>
      <c r="BI609" s="2"/>
      <c r="BJ609" s="97"/>
      <c r="BK609" s="2"/>
    </row>
    <row r="610" spans="11:63" x14ac:dyDescent="0.25">
      <c r="K610" s="2"/>
      <c r="L610" s="2"/>
      <c r="M610" s="2"/>
      <c r="N610" s="2"/>
      <c r="O610" s="2"/>
      <c r="P610" s="2"/>
      <c r="Q610" s="97"/>
      <c r="R610" s="2"/>
      <c r="T610" s="2"/>
      <c r="U610" s="2"/>
      <c r="V610" s="2"/>
      <c r="W610" s="2"/>
      <c r="X610" s="2"/>
      <c r="Y610" s="2"/>
      <c r="Z610" s="97"/>
      <c r="AA610" s="2"/>
      <c r="AC610" s="2"/>
      <c r="AD610" s="2"/>
      <c r="AE610" s="2"/>
      <c r="AF610" s="2"/>
      <c r="AG610" s="2"/>
      <c r="AH610" s="2"/>
      <c r="AI610" s="97"/>
      <c r="AJ610" s="2"/>
      <c r="AL610" s="2"/>
      <c r="AM610" s="2"/>
      <c r="AN610" s="2"/>
      <c r="AO610" s="2"/>
      <c r="AP610" s="2"/>
      <c r="AQ610" s="2"/>
      <c r="AR610" s="97"/>
      <c r="AS610" s="2"/>
      <c r="AU610" s="2"/>
      <c r="AV610" s="2"/>
      <c r="AW610" s="2"/>
      <c r="AX610" s="2"/>
      <c r="AY610" s="2"/>
      <c r="AZ610" s="2"/>
      <c r="BA610" s="97"/>
      <c r="BB610" s="2"/>
      <c r="BD610" s="2"/>
      <c r="BE610" s="2"/>
      <c r="BF610" s="2"/>
      <c r="BG610" s="2"/>
      <c r="BH610" s="2"/>
      <c r="BI610" s="2"/>
      <c r="BJ610" s="97"/>
      <c r="BK610" s="2"/>
    </row>
    <row r="611" spans="11:63" x14ac:dyDescent="0.25">
      <c r="K611" s="2"/>
      <c r="L611" s="2"/>
      <c r="M611" s="2"/>
      <c r="N611" s="2"/>
      <c r="O611" s="2"/>
      <c r="P611" s="2"/>
      <c r="Q611" s="97"/>
      <c r="R611" s="2"/>
      <c r="T611" s="2"/>
      <c r="U611" s="2"/>
      <c r="V611" s="2"/>
      <c r="W611" s="2"/>
      <c r="X611" s="2"/>
      <c r="Y611" s="2"/>
      <c r="Z611" s="97"/>
      <c r="AA611" s="2"/>
      <c r="AC611" s="2"/>
      <c r="AD611" s="2"/>
      <c r="AE611" s="2"/>
      <c r="AF611" s="2"/>
      <c r="AG611" s="2"/>
      <c r="AH611" s="2"/>
      <c r="AI611" s="97"/>
      <c r="AJ611" s="2"/>
      <c r="AL611" s="2"/>
      <c r="AM611" s="2"/>
      <c r="AN611" s="2"/>
      <c r="AO611" s="2"/>
      <c r="AP611" s="2"/>
      <c r="AQ611" s="2"/>
      <c r="AR611" s="97"/>
      <c r="AS611" s="2"/>
      <c r="AU611" s="2"/>
      <c r="AV611" s="2"/>
      <c r="AW611" s="2"/>
      <c r="AX611" s="2"/>
      <c r="AY611" s="2"/>
      <c r="AZ611" s="2"/>
      <c r="BA611" s="97"/>
      <c r="BB611" s="2"/>
      <c r="BD611" s="2"/>
      <c r="BE611" s="2"/>
      <c r="BF611" s="2"/>
      <c r="BG611" s="2"/>
      <c r="BH611" s="2"/>
      <c r="BI611" s="2"/>
      <c r="BJ611" s="97"/>
      <c r="BK611" s="2"/>
    </row>
    <row r="612" spans="11:63" x14ac:dyDescent="0.25">
      <c r="K612" s="2"/>
      <c r="L612" s="2"/>
      <c r="M612" s="2"/>
      <c r="N612" s="2"/>
      <c r="O612" s="2"/>
      <c r="P612" s="2"/>
      <c r="Q612" s="97"/>
      <c r="R612" s="2"/>
      <c r="T612" s="2"/>
      <c r="U612" s="2"/>
      <c r="V612" s="2"/>
      <c r="W612" s="2"/>
      <c r="X612" s="2"/>
      <c r="Y612" s="2"/>
      <c r="Z612" s="97"/>
      <c r="AA612" s="2"/>
      <c r="AC612" s="2"/>
      <c r="AD612" s="2"/>
      <c r="AE612" s="2"/>
      <c r="AF612" s="2"/>
      <c r="AG612" s="2"/>
      <c r="AH612" s="2"/>
      <c r="AI612" s="97"/>
      <c r="AJ612" s="2"/>
      <c r="AL612" s="2"/>
      <c r="AM612" s="2"/>
      <c r="AN612" s="2"/>
      <c r="AO612" s="2"/>
      <c r="AP612" s="2"/>
      <c r="AQ612" s="2"/>
      <c r="AR612" s="97"/>
      <c r="AS612" s="2"/>
      <c r="AU612" s="2"/>
      <c r="AV612" s="2"/>
      <c r="AW612" s="2"/>
      <c r="AX612" s="2"/>
      <c r="AY612" s="2"/>
      <c r="AZ612" s="2"/>
      <c r="BA612" s="97"/>
      <c r="BB612" s="2"/>
      <c r="BD612" s="2"/>
      <c r="BE612" s="2"/>
      <c r="BF612" s="2"/>
      <c r="BG612" s="2"/>
      <c r="BH612" s="2"/>
      <c r="BI612" s="2"/>
      <c r="BJ612" s="97"/>
      <c r="BK612" s="2"/>
    </row>
    <row r="613" spans="11:63" x14ac:dyDescent="0.25">
      <c r="K613" s="2"/>
      <c r="L613" s="2"/>
      <c r="M613" s="2"/>
      <c r="N613" s="2"/>
      <c r="O613" s="2"/>
      <c r="P613" s="2"/>
      <c r="Q613" s="97"/>
      <c r="R613" s="2"/>
      <c r="T613" s="2"/>
      <c r="U613" s="2"/>
      <c r="V613" s="2"/>
      <c r="W613" s="2"/>
      <c r="X613" s="2"/>
      <c r="Y613" s="2"/>
      <c r="Z613" s="97"/>
      <c r="AA613" s="2"/>
      <c r="AC613" s="2"/>
      <c r="AD613" s="2"/>
      <c r="AE613" s="2"/>
      <c r="AF613" s="2"/>
      <c r="AG613" s="2"/>
      <c r="AH613" s="2"/>
      <c r="AI613" s="97"/>
      <c r="AJ613" s="2"/>
      <c r="AL613" s="2"/>
      <c r="AM613" s="2"/>
      <c r="AN613" s="2"/>
      <c r="AO613" s="2"/>
      <c r="AP613" s="2"/>
      <c r="AQ613" s="2"/>
      <c r="AR613" s="97"/>
      <c r="AS613" s="2"/>
      <c r="AU613" s="2"/>
      <c r="AV613" s="2"/>
      <c r="AW613" s="2"/>
      <c r="AX613" s="2"/>
      <c r="AY613" s="2"/>
      <c r="AZ613" s="2"/>
      <c r="BA613" s="97"/>
      <c r="BB613" s="2"/>
      <c r="BD613" s="2"/>
      <c r="BE613" s="2"/>
      <c r="BF613" s="2"/>
      <c r="BG613" s="2"/>
      <c r="BH613" s="2"/>
      <c r="BI613" s="2"/>
      <c r="BJ613" s="97"/>
      <c r="BK613" s="2"/>
    </row>
    <row r="614" spans="11:63" x14ac:dyDescent="0.25">
      <c r="K614" s="2"/>
      <c r="L614" s="2"/>
      <c r="M614" s="2"/>
      <c r="N614" s="2"/>
      <c r="O614" s="2"/>
      <c r="P614" s="2"/>
      <c r="Q614" s="97"/>
      <c r="R614" s="2"/>
      <c r="T614" s="2"/>
      <c r="U614" s="2"/>
      <c r="V614" s="2"/>
      <c r="W614" s="2"/>
      <c r="X614" s="2"/>
      <c r="Y614" s="2"/>
      <c r="Z614" s="97"/>
      <c r="AA614" s="2"/>
      <c r="AC614" s="2"/>
      <c r="AD614" s="2"/>
      <c r="AE614" s="2"/>
      <c r="AF614" s="2"/>
      <c r="AG614" s="2"/>
      <c r="AH614" s="2"/>
      <c r="AI614" s="97"/>
      <c r="AJ614" s="2"/>
      <c r="AL614" s="2"/>
      <c r="AM614" s="2"/>
      <c r="AN614" s="2"/>
      <c r="AO614" s="2"/>
      <c r="AP614" s="2"/>
      <c r="AQ614" s="2"/>
      <c r="AR614" s="97"/>
      <c r="AS614" s="2"/>
      <c r="AU614" s="2"/>
      <c r="AV614" s="2"/>
      <c r="AW614" s="2"/>
      <c r="AX614" s="2"/>
      <c r="AY614" s="2"/>
      <c r="AZ614" s="2"/>
      <c r="BA614" s="97"/>
      <c r="BB614" s="2"/>
      <c r="BD614" s="2"/>
      <c r="BE614" s="2"/>
      <c r="BF614" s="2"/>
      <c r="BG614" s="2"/>
      <c r="BH614" s="2"/>
      <c r="BI614" s="2"/>
      <c r="BJ614" s="97"/>
      <c r="BK614" s="2"/>
    </row>
    <row r="615" spans="11:63" x14ac:dyDescent="0.25">
      <c r="K615" s="2"/>
      <c r="L615" s="2"/>
      <c r="M615" s="2"/>
      <c r="N615" s="2"/>
      <c r="O615" s="2"/>
      <c r="P615" s="2"/>
      <c r="Q615" s="97"/>
      <c r="R615" s="2"/>
      <c r="T615" s="2"/>
      <c r="U615" s="2"/>
      <c r="V615" s="2"/>
      <c r="W615" s="2"/>
      <c r="X615" s="2"/>
      <c r="Y615" s="2"/>
      <c r="Z615" s="97"/>
      <c r="AA615" s="2"/>
      <c r="AC615" s="2"/>
      <c r="AD615" s="2"/>
      <c r="AE615" s="2"/>
      <c r="AF615" s="2"/>
      <c r="AG615" s="2"/>
      <c r="AH615" s="2"/>
      <c r="AI615" s="97"/>
      <c r="AJ615" s="2"/>
      <c r="AL615" s="2"/>
      <c r="AM615" s="2"/>
      <c r="AN615" s="2"/>
      <c r="AO615" s="2"/>
      <c r="AP615" s="2"/>
      <c r="AQ615" s="2"/>
      <c r="AR615" s="97"/>
      <c r="AS615" s="2"/>
      <c r="AU615" s="2"/>
      <c r="AV615" s="2"/>
      <c r="AW615" s="2"/>
      <c r="AX615" s="2"/>
      <c r="AY615" s="2"/>
      <c r="AZ615" s="2"/>
      <c r="BA615" s="97"/>
      <c r="BB615" s="2"/>
      <c r="BD615" s="2"/>
      <c r="BE615" s="2"/>
      <c r="BF615" s="2"/>
      <c r="BG615" s="2"/>
      <c r="BH615" s="2"/>
      <c r="BI615" s="2"/>
      <c r="BJ615" s="97"/>
      <c r="BK615" s="2"/>
    </row>
    <row r="616" spans="11:63" x14ac:dyDescent="0.25">
      <c r="K616" s="2"/>
      <c r="L616" s="2"/>
      <c r="M616" s="2"/>
      <c r="N616" s="2"/>
      <c r="O616" s="2"/>
      <c r="P616" s="2"/>
      <c r="Q616" s="97"/>
      <c r="R616" s="2"/>
      <c r="T616" s="2"/>
      <c r="U616" s="2"/>
      <c r="V616" s="2"/>
      <c r="W616" s="2"/>
      <c r="X616" s="2"/>
      <c r="Y616" s="2"/>
      <c r="Z616" s="97"/>
      <c r="AA616" s="2"/>
      <c r="AC616" s="2"/>
      <c r="AD616" s="2"/>
      <c r="AE616" s="2"/>
      <c r="AF616" s="2"/>
      <c r="AG616" s="2"/>
      <c r="AH616" s="2"/>
      <c r="AI616" s="97"/>
      <c r="AJ616" s="2"/>
      <c r="AL616" s="2"/>
      <c r="AM616" s="2"/>
      <c r="AN616" s="2"/>
      <c r="AO616" s="2"/>
      <c r="AP616" s="2"/>
      <c r="AQ616" s="2"/>
      <c r="AR616" s="97"/>
      <c r="AS616" s="2"/>
      <c r="AU616" s="2"/>
      <c r="AV616" s="2"/>
      <c r="AW616" s="2"/>
      <c r="AX616" s="2"/>
      <c r="AY616" s="2"/>
      <c r="AZ616" s="2"/>
      <c r="BA616" s="97"/>
      <c r="BB616" s="2"/>
      <c r="BD616" s="2"/>
      <c r="BE616" s="2"/>
      <c r="BF616" s="2"/>
      <c r="BG616" s="2"/>
      <c r="BH616" s="2"/>
      <c r="BI616" s="2"/>
      <c r="BJ616" s="97"/>
      <c r="BK616" s="2"/>
    </row>
    <row r="617" spans="11:63" x14ac:dyDescent="0.25">
      <c r="K617" s="2"/>
      <c r="L617" s="2"/>
      <c r="M617" s="2"/>
      <c r="N617" s="2"/>
      <c r="O617" s="2"/>
      <c r="P617" s="2"/>
      <c r="Q617" s="97"/>
      <c r="R617" s="2"/>
      <c r="T617" s="2"/>
      <c r="U617" s="2"/>
      <c r="V617" s="2"/>
      <c r="W617" s="2"/>
      <c r="X617" s="2"/>
      <c r="Y617" s="2"/>
      <c r="Z617" s="97"/>
      <c r="AA617" s="2"/>
      <c r="AC617" s="2"/>
      <c r="AD617" s="2"/>
      <c r="AE617" s="2"/>
      <c r="AF617" s="2"/>
      <c r="AG617" s="2"/>
      <c r="AH617" s="2"/>
      <c r="AI617" s="97"/>
      <c r="AJ617" s="2"/>
      <c r="AL617" s="2"/>
      <c r="AM617" s="2"/>
      <c r="AN617" s="2"/>
      <c r="AO617" s="2"/>
      <c r="AP617" s="2"/>
      <c r="AQ617" s="2"/>
      <c r="AR617" s="97"/>
      <c r="AS617" s="2"/>
      <c r="AU617" s="2"/>
      <c r="AV617" s="2"/>
      <c r="AW617" s="2"/>
      <c r="AX617" s="2"/>
      <c r="AY617" s="2"/>
      <c r="AZ617" s="2"/>
      <c r="BA617" s="97"/>
      <c r="BB617" s="2"/>
      <c r="BD617" s="2"/>
      <c r="BE617" s="2"/>
      <c r="BF617" s="2"/>
      <c r="BG617" s="2"/>
      <c r="BH617" s="2"/>
      <c r="BI617" s="2"/>
      <c r="BJ617" s="97"/>
      <c r="BK617" s="2"/>
    </row>
    <row r="618" spans="11:63" x14ac:dyDescent="0.25">
      <c r="K618" s="2"/>
      <c r="L618" s="2"/>
      <c r="M618" s="2"/>
      <c r="N618" s="2"/>
      <c r="O618" s="2"/>
      <c r="P618" s="2"/>
      <c r="Q618" s="97"/>
      <c r="R618" s="2"/>
      <c r="T618" s="2"/>
      <c r="U618" s="2"/>
      <c r="V618" s="2"/>
      <c r="W618" s="2"/>
      <c r="X618" s="2"/>
      <c r="Y618" s="2"/>
      <c r="Z618" s="97"/>
      <c r="AA618" s="2"/>
      <c r="AC618" s="2"/>
      <c r="AD618" s="2"/>
      <c r="AE618" s="2"/>
      <c r="AF618" s="2"/>
      <c r="AG618" s="2"/>
      <c r="AH618" s="2"/>
      <c r="AI618" s="97"/>
      <c r="AJ618" s="2"/>
      <c r="AL618" s="2"/>
      <c r="AM618" s="2"/>
      <c r="AN618" s="2"/>
      <c r="AO618" s="2"/>
      <c r="AP618" s="2"/>
      <c r="AQ618" s="2"/>
      <c r="AR618" s="97"/>
      <c r="AS618" s="2"/>
      <c r="AU618" s="2"/>
      <c r="AV618" s="2"/>
      <c r="AW618" s="2"/>
      <c r="AX618" s="2"/>
      <c r="AY618" s="2"/>
      <c r="AZ618" s="2"/>
      <c r="BA618" s="97"/>
      <c r="BB618" s="2"/>
      <c r="BD618" s="2"/>
      <c r="BE618" s="2"/>
      <c r="BF618" s="2"/>
      <c r="BG618" s="2"/>
      <c r="BH618" s="2"/>
      <c r="BI618" s="2"/>
      <c r="BJ618" s="97"/>
      <c r="BK618" s="2"/>
    </row>
    <row r="619" spans="11:63" x14ac:dyDescent="0.25">
      <c r="K619" s="2"/>
      <c r="L619" s="2"/>
      <c r="M619" s="2"/>
      <c r="N619" s="2"/>
      <c r="O619" s="2"/>
      <c r="P619" s="2"/>
      <c r="Q619" s="97"/>
      <c r="R619" s="2"/>
      <c r="T619" s="2"/>
      <c r="U619" s="2"/>
      <c r="V619" s="2"/>
      <c r="W619" s="2"/>
      <c r="X619" s="2"/>
      <c r="Y619" s="2"/>
      <c r="Z619" s="97"/>
      <c r="AA619" s="2"/>
      <c r="AC619" s="2"/>
      <c r="AD619" s="2"/>
      <c r="AE619" s="2"/>
      <c r="AF619" s="2"/>
      <c r="AG619" s="2"/>
      <c r="AH619" s="2"/>
      <c r="AI619" s="97"/>
      <c r="AJ619" s="2"/>
      <c r="AL619" s="2"/>
      <c r="AM619" s="2"/>
      <c r="AN619" s="2"/>
      <c r="AO619" s="2"/>
      <c r="AP619" s="2"/>
      <c r="AQ619" s="2"/>
      <c r="AR619" s="97"/>
      <c r="AS619" s="2"/>
      <c r="AU619" s="2"/>
      <c r="AV619" s="2"/>
      <c r="AW619" s="2"/>
      <c r="AX619" s="2"/>
      <c r="AY619" s="2"/>
      <c r="AZ619" s="2"/>
      <c r="BA619" s="97"/>
      <c r="BB619" s="2"/>
      <c r="BD619" s="2"/>
      <c r="BE619" s="2"/>
      <c r="BF619" s="2"/>
      <c r="BG619" s="2"/>
      <c r="BH619" s="2"/>
      <c r="BI619" s="2"/>
      <c r="BJ619" s="97"/>
      <c r="BK619" s="2"/>
    </row>
    <row r="620" spans="11:63" x14ac:dyDescent="0.25">
      <c r="K620" s="2"/>
      <c r="L620" s="2"/>
      <c r="M620" s="2"/>
      <c r="N620" s="2"/>
      <c r="O620" s="2"/>
      <c r="P620" s="2"/>
      <c r="Q620" s="97"/>
      <c r="R620" s="2"/>
      <c r="T620" s="2"/>
      <c r="U620" s="2"/>
      <c r="V620" s="2"/>
      <c r="W620" s="2"/>
      <c r="X620" s="2"/>
      <c r="Y620" s="2"/>
      <c r="Z620" s="97"/>
      <c r="AA620" s="2"/>
      <c r="AC620" s="2"/>
      <c r="AD620" s="2"/>
      <c r="AE620" s="2"/>
      <c r="AF620" s="2"/>
      <c r="AG620" s="2"/>
      <c r="AH620" s="2"/>
      <c r="AI620" s="97"/>
      <c r="AJ620" s="2"/>
      <c r="AL620" s="2"/>
      <c r="AM620" s="2"/>
      <c r="AN620" s="2"/>
      <c r="AO620" s="2"/>
      <c r="AP620" s="2"/>
      <c r="AQ620" s="2"/>
      <c r="AR620" s="97"/>
      <c r="AS620" s="2"/>
      <c r="AU620" s="2"/>
      <c r="AV620" s="2"/>
      <c r="AW620" s="2"/>
      <c r="AX620" s="2"/>
      <c r="AY620" s="2"/>
      <c r="AZ620" s="2"/>
      <c r="BA620" s="97"/>
      <c r="BB620" s="2"/>
      <c r="BD620" s="2"/>
      <c r="BE620" s="2"/>
      <c r="BF620" s="2"/>
      <c r="BG620" s="2"/>
      <c r="BH620" s="2"/>
      <c r="BI620" s="2"/>
      <c r="BJ620" s="97"/>
      <c r="BK620" s="2"/>
    </row>
    <row r="621" spans="11:63" x14ac:dyDescent="0.25">
      <c r="K621" s="2"/>
      <c r="L621" s="2"/>
      <c r="M621" s="2"/>
      <c r="N621" s="2"/>
      <c r="O621" s="2"/>
      <c r="P621" s="2"/>
      <c r="Q621" s="97"/>
      <c r="R621" s="2"/>
      <c r="T621" s="2"/>
      <c r="U621" s="2"/>
      <c r="V621" s="2"/>
      <c r="W621" s="2"/>
      <c r="X621" s="2"/>
      <c r="Y621" s="2"/>
      <c r="Z621" s="97"/>
      <c r="AA621" s="2"/>
      <c r="AC621" s="2"/>
      <c r="AD621" s="2"/>
      <c r="AE621" s="2"/>
      <c r="AF621" s="2"/>
      <c r="AG621" s="2"/>
      <c r="AH621" s="2"/>
      <c r="AI621" s="97"/>
      <c r="AJ621" s="2"/>
      <c r="AL621" s="2"/>
      <c r="AM621" s="2"/>
      <c r="AN621" s="2"/>
      <c r="AO621" s="2"/>
      <c r="AP621" s="2"/>
      <c r="AQ621" s="2"/>
      <c r="AR621" s="97"/>
      <c r="AS621" s="2"/>
      <c r="AU621" s="2"/>
      <c r="AV621" s="2"/>
      <c r="AW621" s="2"/>
      <c r="AX621" s="2"/>
      <c r="AY621" s="2"/>
      <c r="AZ621" s="2"/>
      <c r="BA621" s="97"/>
      <c r="BB621" s="2"/>
      <c r="BD621" s="2"/>
      <c r="BE621" s="2"/>
      <c r="BF621" s="2"/>
      <c r="BG621" s="2"/>
      <c r="BH621" s="2"/>
      <c r="BI621" s="2"/>
      <c r="BJ621" s="97"/>
      <c r="BK621" s="2"/>
    </row>
    <row r="622" spans="11:63" x14ac:dyDescent="0.25">
      <c r="K622" s="2"/>
      <c r="L622" s="2"/>
      <c r="M622" s="2"/>
      <c r="N622" s="2"/>
      <c r="O622" s="2"/>
      <c r="P622" s="2"/>
      <c r="Q622" s="97"/>
      <c r="R622" s="2"/>
      <c r="T622" s="2"/>
      <c r="U622" s="2"/>
      <c r="V622" s="2"/>
      <c r="W622" s="2"/>
      <c r="X622" s="2"/>
      <c r="Y622" s="2"/>
      <c r="Z622" s="97"/>
      <c r="AA622" s="2"/>
      <c r="AC622" s="2"/>
      <c r="AD622" s="2"/>
      <c r="AE622" s="2"/>
      <c r="AF622" s="2"/>
      <c r="AG622" s="2"/>
      <c r="AH622" s="2"/>
      <c r="AI622" s="97"/>
      <c r="AJ622" s="2"/>
      <c r="AL622" s="2"/>
      <c r="AM622" s="2"/>
      <c r="AN622" s="2"/>
      <c r="AO622" s="2"/>
      <c r="AP622" s="2"/>
      <c r="AQ622" s="2"/>
      <c r="AR622" s="97"/>
      <c r="AS622" s="2"/>
      <c r="AU622" s="2"/>
      <c r="AV622" s="2"/>
      <c r="AW622" s="2"/>
      <c r="AX622" s="2"/>
      <c r="AY622" s="2"/>
      <c r="AZ622" s="2"/>
      <c r="BA622" s="97"/>
      <c r="BB622" s="2"/>
      <c r="BD622" s="2"/>
      <c r="BE622" s="2"/>
      <c r="BF622" s="2"/>
      <c r="BG622" s="2"/>
      <c r="BH622" s="2"/>
      <c r="BI622" s="2"/>
      <c r="BJ622" s="97"/>
      <c r="BK622" s="2"/>
    </row>
    <row r="623" spans="11:63" x14ac:dyDescent="0.25">
      <c r="K623" s="2"/>
      <c r="L623" s="2"/>
      <c r="M623" s="2"/>
      <c r="N623" s="2"/>
      <c r="O623" s="2"/>
      <c r="P623" s="2"/>
      <c r="Q623" s="97"/>
      <c r="R623" s="2"/>
      <c r="T623" s="2"/>
      <c r="U623" s="2"/>
      <c r="V623" s="2"/>
      <c r="W623" s="2"/>
      <c r="X623" s="2"/>
      <c r="Y623" s="2"/>
      <c r="Z623" s="97"/>
      <c r="AA623" s="2"/>
      <c r="AC623" s="2"/>
      <c r="AD623" s="2"/>
      <c r="AE623" s="2"/>
      <c r="AF623" s="2"/>
      <c r="AG623" s="2"/>
      <c r="AH623" s="2"/>
      <c r="AI623" s="97"/>
      <c r="AJ623" s="2"/>
      <c r="AL623" s="2"/>
      <c r="AM623" s="2"/>
      <c r="AN623" s="2"/>
      <c r="AO623" s="2"/>
      <c r="AP623" s="2"/>
      <c r="AQ623" s="2"/>
      <c r="AR623" s="97"/>
      <c r="AS623" s="2"/>
      <c r="AU623" s="2"/>
      <c r="AV623" s="2"/>
      <c r="AW623" s="2"/>
      <c r="AX623" s="2"/>
      <c r="AY623" s="2"/>
      <c r="AZ623" s="2"/>
      <c r="BA623" s="97"/>
      <c r="BB623" s="2"/>
      <c r="BD623" s="2"/>
      <c r="BE623" s="2"/>
      <c r="BF623" s="2"/>
      <c r="BG623" s="2"/>
      <c r="BH623" s="2"/>
      <c r="BI623" s="2"/>
      <c r="BJ623" s="97"/>
      <c r="BK623" s="2"/>
    </row>
    <row r="624" spans="11:63" x14ac:dyDescent="0.25">
      <c r="K624" s="2"/>
      <c r="L624" s="2"/>
      <c r="M624" s="2"/>
      <c r="N624" s="2"/>
      <c r="O624" s="2"/>
      <c r="P624" s="2"/>
      <c r="Q624" s="97"/>
      <c r="R624" s="2"/>
      <c r="T624" s="2"/>
      <c r="U624" s="2"/>
      <c r="V624" s="2"/>
      <c r="W624" s="2"/>
      <c r="X624" s="2"/>
      <c r="Y624" s="2"/>
      <c r="Z624" s="97"/>
      <c r="AA624" s="2"/>
      <c r="AC624" s="2"/>
      <c r="AD624" s="2"/>
      <c r="AE624" s="2"/>
      <c r="AF624" s="2"/>
      <c r="AG624" s="2"/>
      <c r="AH624" s="2"/>
      <c r="AI624" s="97"/>
      <c r="AJ624" s="2"/>
      <c r="AL624" s="2"/>
      <c r="AM624" s="2"/>
      <c r="AN624" s="2"/>
      <c r="AO624" s="2"/>
      <c r="AP624" s="2"/>
      <c r="AQ624" s="2"/>
      <c r="AR624" s="97"/>
      <c r="AS624" s="2"/>
      <c r="AU624" s="2"/>
      <c r="AV624" s="2"/>
      <c r="AW624" s="2"/>
      <c r="AX624" s="2"/>
      <c r="AY624" s="2"/>
      <c r="AZ624" s="2"/>
      <c r="BA624" s="97"/>
      <c r="BB624" s="2"/>
      <c r="BD624" s="2"/>
      <c r="BE624" s="2"/>
      <c r="BF624" s="2"/>
      <c r="BG624" s="2"/>
      <c r="BH624" s="2"/>
      <c r="BI624" s="2"/>
      <c r="BJ624" s="97"/>
      <c r="BK624" s="2"/>
    </row>
    <row r="625" spans="11:63" x14ac:dyDescent="0.25">
      <c r="K625" s="2"/>
      <c r="L625" s="2"/>
      <c r="M625" s="2"/>
      <c r="N625" s="2"/>
      <c r="O625" s="2"/>
      <c r="P625" s="2"/>
      <c r="Q625" s="97"/>
      <c r="R625" s="2"/>
      <c r="T625" s="2"/>
      <c r="U625" s="2"/>
      <c r="V625" s="2"/>
      <c r="W625" s="2"/>
      <c r="X625" s="2"/>
      <c r="Y625" s="2"/>
      <c r="Z625" s="97"/>
      <c r="AA625" s="2"/>
      <c r="AC625" s="2"/>
      <c r="AD625" s="2"/>
      <c r="AE625" s="2"/>
      <c r="AF625" s="2"/>
      <c r="AG625" s="2"/>
      <c r="AH625" s="2"/>
      <c r="AI625" s="97"/>
      <c r="AJ625" s="2"/>
      <c r="AL625" s="2"/>
      <c r="AM625" s="2"/>
      <c r="AN625" s="2"/>
      <c r="AO625" s="2"/>
      <c r="AP625" s="2"/>
      <c r="AQ625" s="2"/>
      <c r="AR625" s="97"/>
      <c r="AS625" s="2"/>
      <c r="AU625" s="2"/>
      <c r="AV625" s="2"/>
      <c r="AW625" s="2"/>
      <c r="AX625" s="2"/>
      <c r="AY625" s="2"/>
      <c r="AZ625" s="2"/>
      <c r="BA625" s="97"/>
      <c r="BB625" s="2"/>
      <c r="BD625" s="2"/>
      <c r="BE625" s="2"/>
      <c r="BF625" s="2"/>
      <c r="BG625" s="2"/>
      <c r="BH625" s="2"/>
      <c r="BI625" s="2"/>
      <c r="BJ625" s="97"/>
      <c r="BK625" s="2"/>
    </row>
    <row r="626" spans="11:63" x14ac:dyDescent="0.25">
      <c r="K626" s="2"/>
      <c r="L626" s="2"/>
      <c r="M626" s="2"/>
      <c r="N626" s="2"/>
      <c r="O626" s="2"/>
      <c r="P626" s="2"/>
      <c r="Q626" s="97"/>
      <c r="R626" s="2"/>
      <c r="T626" s="2"/>
      <c r="U626" s="2"/>
      <c r="V626" s="2"/>
      <c r="W626" s="2"/>
      <c r="X626" s="2"/>
      <c r="Y626" s="2"/>
      <c r="Z626" s="97"/>
      <c r="AA626" s="2"/>
      <c r="AC626" s="2"/>
      <c r="AD626" s="2"/>
      <c r="AE626" s="2"/>
      <c r="AF626" s="2"/>
      <c r="AG626" s="2"/>
      <c r="AH626" s="2"/>
      <c r="AI626" s="97"/>
      <c r="AJ626" s="2"/>
      <c r="AL626" s="2"/>
      <c r="AM626" s="2"/>
      <c r="AN626" s="2"/>
      <c r="AO626" s="2"/>
      <c r="AP626" s="2"/>
      <c r="AQ626" s="2"/>
      <c r="AR626" s="97"/>
      <c r="AS626" s="2"/>
      <c r="AU626" s="2"/>
      <c r="AV626" s="2"/>
      <c r="AW626" s="2"/>
      <c r="AX626" s="2"/>
      <c r="AY626" s="2"/>
      <c r="AZ626" s="2"/>
      <c r="BA626" s="97"/>
      <c r="BB626" s="2"/>
      <c r="BD626" s="2"/>
      <c r="BE626" s="2"/>
      <c r="BF626" s="2"/>
      <c r="BG626" s="2"/>
      <c r="BH626" s="2"/>
      <c r="BI626" s="2"/>
      <c r="BJ626" s="97"/>
      <c r="BK626" s="2"/>
    </row>
    <row r="627" spans="11:63" x14ac:dyDescent="0.25">
      <c r="K627" s="2"/>
      <c r="L627" s="2"/>
      <c r="M627" s="2"/>
      <c r="N627" s="2"/>
      <c r="O627" s="2"/>
      <c r="P627" s="2"/>
      <c r="Q627" s="97"/>
      <c r="R627" s="2"/>
      <c r="T627" s="2"/>
      <c r="U627" s="2"/>
      <c r="V627" s="2"/>
      <c r="W627" s="2"/>
      <c r="X627" s="2"/>
      <c r="Y627" s="2"/>
      <c r="Z627" s="97"/>
      <c r="AA627" s="2"/>
      <c r="AC627" s="2"/>
      <c r="AD627" s="2"/>
      <c r="AE627" s="2"/>
      <c r="AF627" s="2"/>
      <c r="AG627" s="2"/>
      <c r="AH627" s="2"/>
      <c r="AI627" s="97"/>
      <c r="AJ627" s="2"/>
      <c r="AL627" s="2"/>
      <c r="AM627" s="2"/>
      <c r="AN627" s="2"/>
      <c r="AO627" s="2"/>
      <c r="AP627" s="2"/>
      <c r="AQ627" s="2"/>
      <c r="AR627" s="97"/>
      <c r="AS627" s="2"/>
      <c r="AU627" s="2"/>
      <c r="AV627" s="2"/>
      <c r="AW627" s="2"/>
      <c r="AX627" s="2"/>
      <c r="AY627" s="2"/>
      <c r="AZ627" s="2"/>
      <c r="BA627" s="97"/>
      <c r="BB627" s="2"/>
      <c r="BD627" s="2"/>
      <c r="BE627" s="2"/>
      <c r="BF627" s="2"/>
      <c r="BG627" s="2"/>
      <c r="BH627" s="2"/>
      <c r="BI627" s="2"/>
      <c r="BJ627" s="97"/>
      <c r="BK627" s="2"/>
    </row>
    <row r="628" spans="11:63" x14ac:dyDescent="0.25">
      <c r="K628" s="2"/>
      <c r="L628" s="2"/>
      <c r="M628" s="2"/>
      <c r="N628" s="2"/>
      <c r="O628" s="2"/>
      <c r="P628" s="2"/>
      <c r="Q628" s="97"/>
      <c r="R628" s="2"/>
      <c r="T628" s="2"/>
      <c r="U628" s="2"/>
      <c r="V628" s="2"/>
      <c r="W628" s="2"/>
      <c r="X628" s="2"/>
      <c r="Y628" s="2"/>
      <c r="Z628" s="97"/>
      <c r="AA628" s="2"/>
      <c r="AC628" s="2"/>
      <c r="AD628" s="2"/>
      <c r="AE628" s="2"/>
      <c r="AF628" s="2"/>
      <c r="AG628" s="2"/>
      <c r="AH628" s="2"/>
      <c r="AI628" s="97"/>
      <c r="AJ628" s="2"/>
      <c r="AL628" s="2"/>
      <c r="AM628" s="2"/>
      <c r="AN628" s="2"/>
      <c r="AO628" s="2"/>
      <c r="AP628" s="2"/>
      <c r="AQ628" s="2"/>
      <c r="AR628" s="97"/>
      <c r="AS628" s="2"/>
      <c r="AU628" s="2"/>
      <c r="AV628" s="2"/>
      <c r="AW628" s="2"/>
      <c r="AX628" s="2"/>
      <c r="AY628" s="2"/>
      <c r="AZ628" s="2"/>
      <c r="BA628" s="97"/>
      <c r="BB628" s="2"/>
      <c r="BD628" s="2"/>
      <c r="BE628" s="2"/>
      <c r="BF628" s="2"/>
      <c r="BG628" s="2"/>
      <c r="BH628" s="2"/>
      <c r="BI628" s="2"/>
      <c r="BJ628" s="97"/>
      <c r="BK628" s="2"/>
    </row>
    <row r="629" spans="11:63" x14ac:dyDescent="0.25">
      <c r="K629" s="2"/>
      <c r="L629" s="2"/>
      <c r="M629" s="2"/>
      <c r="N629" s="2"/>
      <c r="O629" s="2"/>
      <c r="P629" s="2"/>
      <c r="Q629" s="97"/>
      <c r="R629" s="2"/>
      <c r="T629" s="2"/>
      <c r="U629" s="2"/>
      <c r="V629" s="2"/>
      <c r="W629" s="2"/>
      <c r="X629" s="2"/>
      <c r="Y629" s="2"/>
      <c r="Z629" s="97"/>
      <c r="AA629" s="2"/>
      <c r="AC629" s="2"/>
      <c r="AD629" s="2"/>
      <c r="AE629" s="2"/>
      <c r="AF629" s="2"/>
      <c r="AG629" s="2"/>
      <c r="AH629" s="2"/>
      <c r="AI629" s="97"/>
      <c r="AJ629" s="2"/>
      <c r="AL629" s="2"/>
      <c r="AM629" s="2"/>
      <c r="AN629" s="2"/>
      <c r="AO629" s="2"/>
      <c r="AP629" s="2"/>
      <c r="AQ629" s="2"/>
      <c r="AR629" s="97"/>
      <c r="AS629" s="2"/>
      <c r="AU629" s="2"/>
      <c r="AV629" s="2"/>
      <c r="AW629" s="2"/>
      <c r="AX629" s="2"/>
      <c r="AY629" s="2"/>
      <c r="AZ629" s="2"/>
      <c r="BA629" s="97"/>
      <c r="BB629" s="2"/>
      <c r="BD629" s="2"/>
      <c r="BE629" s="2"/>
      <c r="BF629" s="2"/>
      <c r="BG629" s="2"/>
      <c r="BH629" s="2"/>
      <c r="BI629" s="2"/>
      <c r="BJ629" s="97"/>
      <c r="BK629" s="2"/>
    </row>
    <row r="630" spans="11:63" x14ac:dyDescent="0.25">
      <c r="K630" s="2"/>
      <c r="L630" s="2"/>
      <c r="M630" s="2"/>
      <c r="N630" s="2"/>
      <c r="O630" s="2"/>
      <c r="P630" s="2"/>
      <c r="Q630" s="97"/>
      <c r="R630" s="2"/>
      <c r="T630" s="2"/>
      <c r="U630" s="2"/>
      <c r="V630" s="2"/>
      <c r="W630" s="2"/>
      <c r="X630" s="2"/>
      <c r="Y630" s="2"/>
      <c r="Z630" s="97"/>
      <c r="AA630" s="2"/>
      <c r="AC630" s="2"/>
      <c r="AD630" s="2"/>
      <c r="AE630" s="2"/>
      <c r="AF630" s="2"/>
      <c r="AG630" s="2"/>
      <c r="AH630" s="2"/>
      <c r="AI630" s="97"/>
      <c r="AJ630" s="2"/>
      <c r="AL630" s="2"/>
      <c r="AM630" s="2"/>
      <c r="AN630" s="2"/>
      <c r="AO630" s="2"/>
      <c r="AP630" s="2"/>
      <c r="AQ630" s="2"/>
      <c r="AR630" s="97"/>
      <c r="AS630" s="2"/>
      <c r="AU630" s="2"/>
      <c r="AV630" s="2"/>
      <c r="AW630" s="2"/>
      <c r="AX630" s="2"/>
      <c r="AY630" s="2"/>
      <c r="AZ630" s="2"/>
      <c r="BA630" s="97"/>
      <c r="BB630" s="2"/>
      <c r="BD630" s="2"/>
      <c r="BE630" s="2"/>
      <c r="BF630" s="2"/>
      <c r="BG630" s="2"/>
      <c r="BH630" s="2"/>
      <c r="BI630" s="2"/>
      <c r="BJ630" s="97"/>
      <c r="BK630" s="2"/>
    </row>
    <row r="631" spans="11:63" x14ac:dyDescent="0.25">
      <c r="K631" s="2"/>
      <c r="L631" s="2"/>
      <c r="M631" s="2"/>
      <c r="N631" s="2"/>
      <c r="O631" s="2"/>
      <c r="P631" s="2"/>
      <c r="Q631" s="97"/>
      <c r="R631" s="2"/>
      <c r="T631" s="2"/>
      <c r="U631" s="2"/>
      <c r="V631" s="2"/>
      <c r="W631" s="2"/>
      <c r="X631" s="2"/>
      <c r="Y631" s="2"/>
      <c r="Z631" s="97"/>
      <c r="AA631" s="2"/>
      <c r="AC631" s="2"/>
      <c r="AD631" s="2"/>
      <c r="AE631" s="2"/>
      <c r="AF631" s="2"/>
      <c r="AG631" s="2"/>
      <c r="AH631" s="2"/>
      <c r="AI631" s="97"/>
      <c r="AJ631" s="2"/>
      <c r="AL631" s="2"/>
      <c r="AM631" s="2"/>
      <c r="AN631" s="2"/>
      <c r="AO631" s="2"/>
      <c r="AP631" s="2"/>
      <c r="AQ631" s="2"/>
      <c r="AR631" s="97"/>
      <c r="AS631" s="2"/>
      <c r="AU631" s="2"/>
      <c r="AV631" s="2"/>
      <c r="AW631" s="2"/>
      <c r="AX631" s="2"/>
      <c r="AY631" s="2"/>
      <c r="AZ631" s="2"/>
      <c r="BA631" s="97"/>
      <c r="BB631" s="2"/>
      <c r="BD631" s="2"/>
      <c r="BE631" s="2"/>
      <c r="BF631" s="2"/>
      <c r="BG631" s="2"/>
      <c r="BH631" s="2"/>
      <c r="BI631" s="2"/>
      <c r="BJ631" s="97"/>
      <c r="BK631" s="2"/>
    </row>
    <row r="632" spans="11:63" x14ac:dyDescent="0.25">
      <c r="K632" s="2"/>
      <c r="L632" s="2"/>
      <c r="M632" s="2"/>
      <c r="N632" s="2"/>
      <c r="O632" s="2"/>
      <c r="P632" s="2"/>
      <c r="Q632" s="97"/>
      <c r="R632" s="2"/>
      <c r="T632" s="2"/>
      <c r="U632" s="2"/>
      <c r="V632" s="2"/>
      <c r="W632" s="2"/>
      <c r="X632" s="2"/>
      <c r="Y632" s="2"/>
      <c r="Z632" s="97"/>
      <c r="AA632" s="2"/>
      <c r="AC632" s="2"/>
      <c r="AD632" s="2"/>
      <c r="AE632" s="2"/>
      <c r="AF632" s="2"/>
      <c r="AG632" s="2"/>
      <c r="AH632" s="2"/>
      <c r="AI632" s="97"/>
      <c r="AJ632" s="2"/>
      <c r="AL632" s="2"/>
      <c r="AM632" s="2"/>
      <c r="AN632" s="2"/>
      <c r="AO632" s="2"/>
      <c r="AP632" s="2"/>
      <c r="AQ632" s="2"/>
      <c r="AR632" s="97"/>
      <c r="AS632" s="2"/>
      <c r="AU632" s="2"/>
      <c r="AV632" s="2"/>
      <c r="AW632" s="2"/>
      <c r="AX632" s="2"/>
      <c r="AY632" s="2"/>
      <c r="AZ632" s="2"/>
      <c r="BA632" s="97"/>
      <c r="BB632" s="2"/>
      <c r="BD632" s="2"/>
      <c r="BE632" s="2"/>
      <c r="BF632" s="2"/>
      <c r="BG632" s="2"/>
      <c r="BH632" s="2"/>
      <c r="BI632" s="2"/>
      <c r="BJ632" s="97"/>
      <c r="BK632" s="2"/>
    </row>
    <row r="633" spans="11:63" x14ac:dyDescent="0.25">
      <c r="K633" s="2"/>
      <c r="L633" s="2"/>
      <c r="M633" s="2"/>
      <c r="N633" s="2"/>
      <c r="O633" s="2"/>
      <c r="P633" s="2"/>
      <c r="Q633" s="97"/>
      <c r="R633" s="2"/>
      <c r="T633" s="2"/>
      <c r="U633" s="2"/>
      <c r="V633" s="2"/>
      <c r="W633" s="2"/>
      <c r="X633" s="2"/>
      <c r="Y633" s="2"/>
      <c r="Z633" s="97"/>
      <c r="AA633" s="2"/>
      <c r="AC633" s="2"/>
      <c r="AD633" s="2"/>
      <c r="AE633" s="2"/>
      <c r="AF633" s="2"/>
      <c r="AG633" s="2"/>
      <c r="AH633" s="2"/>
      <c r="AI633" s="97"/>
      <c r="AJ633" s="2"/>
      <c r="AL633" s="2"/>
      <c r="AM633" s="2"/>
      <c r="AN633" s="2"/>
      <c r="AO633" s="2"/>
      <c r="AP633" s="2"/>
      <c r="AQ633" s="2"/>
      <c r="AR633" s="97"/>
      <c r="AS633" s="2"/>
      <c r="AU633" s="2"/>
      <c r="AV633" s="2"/>
      <c r="AW633" s="2"/>
      <c r="AX633" s="2"/>
      <c r="AY633" s="2"/>
      <c r="AZ633" s="2"/>
      <c r="BA633" s="97"/>
      <c r="BB633" s="2"/>
      <c r="BD633" s="2"/>
      <c r="BE633" s="2"/>
      <c r="BF633" s="2"/>
      <c r="BG633" s="2"/>
      <c r="BH633" s="2"/>
      <c r="BI633" s="2"/>
      <c r="BJ633" s="97"/>
      <c r="BK633" s="2"/>
    </row>
    <row r="634" spans="11:63" x14ac:dyDescent="0.25">
      <c r="K634" s="2"/>
      <c r="L634" s="2"/>
      <c r="M634" s="2"/>
      <c r="N634" s="2"/>
      <c r="O634" s="2"/>
      <c r="P634" s="2"/>
      <c r="Q634" s="97"/>
      <c r="R634" s="2"/>
      <c r="T634" s="2"/>
      <c r="U634" s="2"/>
      <c r="V634" s="2"/>
      <c r="W634" s="2"/>
      <c r="X634" s="2"/>
      <c r="Y634" s="2"/>
      <c r="Z634" s="97"/>
      <c r="AA634" s="2"/>
      <c r="AC634" s="2"/>
      <c r="AD634" s="2"/>
      <c r="AE634" s="2"/>
      <c r="AF634" s="2"/>
      <c r="AG634" s="2"/>
      <c r="AH634" s="2"/>
      <c r="AI634" s="97"/>
      <c r="AJ634" s="2"/>
      <c r="AL634" s="2"/>
      <c r="AM634" s="2"/>
      <c r="AN634" s="2"/>
      <c r="AO634" s="2"/>
      <c r="AP634" s="2"/>
      <c r="AQ634" s="2"/>
      <c r="AR634" s="97"/>
      <c r="AS634" s="2"/>
      <c r="AU634" s="2"/>
      <c r="AV634" s="2"/>
      <c r="AW634" s="2"/>
      <c r="AX634" s="2"/>
      <c r="AY634" s="2"/>
      <c r="AZ634" s="2"/>
      <c r="BA634" s="97"/>
      <c r="BB634" s="2"/>
      <c r="BD634" s="2"/>
      <c r="BE634" s="2"/>
      <c r="BF634" s="2"/>
      <c r="BG634" s="2"/>
      <c r="BH634" s="2"/>
      <c r="BI634" s="2"/>
      <c r="BJ634" s="97"/>
      <c r="BK634" s="2"/>
    </row>
    <row r="635" spans="11:63" x14ac:dyDescent="0.25">
      <c r="K635" s="2"/>
      <c r="L635" s="2"/>
      <c r="M635" s="2"/>
      <c r="N635" s="2"/>
      <c r="O635" s="2"/>
      <c r="P635" s="2"/>
      <c r="Q635" s="97"/>
      <c r="R635" s="2"/>
      <c r="T635" s="2"/>
      <c r="U635" s="2"/>
      <c r="V635" s="2"/>
      <c r="W635" s="2"/>
      <c r="X635" s="2"/>
      <c r="Y635" s="2"/>
      <c r="Z635" s="97"/>
      <c r="AA635" s="2"/>
      <c r="AC635" s="2"/>
      <c r="AD635" s="2"/>
      <c r="AE635" s="2"/>
      <c r="AF635" s="2"/>
      <c r="AG635" s="2"/>
      <c r="AH635" s="2"/>
      <c r="AI635" s="97"/>
      <c r="AJ635" s="2"/>
      <c r="AL635" s="2"/>
      <c r="AM635" s="2"/>
      <c r="AN635" s="2"/>
      <c r="AO635" s="2"/>
      <c r="AP635" s="2"/>
      <c r="AQ635" s="2"/>
      <c r="AR635" s="97"/>
      <c r="AS635" s="2"/>
      <c r="AU635" s="2"/>
      <c r="AV635" s="2"/>
      <c r="AW635" s="2"/>
      <c r="AX635" s="2"/>
      <c r="AY635" s="2"/>
      <c r="AZ635" s="2"/>
      <c r="BA635" s="97"/>
      <c r="BB635" s="2"/>
      <c r="BD635" s="2"/>
      <c r="BE635" s="2"/>
      <c r="BF635" s="2"/>
      <c r="BG635" s="2"/>
      <c r="BH635" s="2"/>
      <c r="BI635" s="2"/>
      <c r="BJ635" s="97"/>
      <c r="BK635" s="2"/>
    </row>
    <row r="636" spans="11:63" x14ac:dyDescent="0.25">
      <c r="K636" s="2"/>
      <c r="L636" s="2"/>
      <c r="M636" s="2"/>
      <c r="N636" s="2"/>
      <c r="O636" s="2"/>
      <c r="P636" s="2"/>
      <c r="Q636" s="97"/>
      <c r="R636" s="2"/>
      <c r="T636" s="2"/>
      <c r="U636" s="2"/>
      <c r="V636" s="2"/>
      <c r="W636" s="2"/>
      <c r="X636" s="2"/>
      <c r="Y636" s="2"/>
      <c r="Z636" s="97"/>
      <c r="AA636" s="2"/>
      <c r="AC636" s="2"/>
      <c r="AD636" s="2"/>
      <c r="AE636" s="2"/>
      <c r="AF636" s="2"/>
      <c r="AG636" s="2"/>
      <c r="AH636" s="2"/>
      <c r="AI636" s="97"/>
      <c r="AJ636" s="2"/>
      <c r="AL636" s="2"/>
      <c r="AM636" s="2"/>
      <c r="AN636" s="2"/>
      <c r="AO636" s="2"/>
      <c r="AP636" s="2"/>
      <c r="AQ636" s="2"/>
      <c r="AR636" s="97"/>
      <c r="AS636" s="2"/>
      <c r="AU636" s="2"/>
      <c r="AV636" s="2"/>
      <c r="AW636" s="2"/>
      <c r="AX636" s="2"/>
      <c r="AY636" s="2"/>
      <c r="AZ636" s="2"/>
      <c r="BA636" s="97"/>
      <c r="BB636" s="2"/>
      <c r="BD636" s="2"/>
      <c r="BE636" s="2"/>
      <c r="BF636" s="2"/>
      <c r="BG636" s="2"/>
      <c r="BH636" s="2"/>
      <c r="BI636" s="2"/>
      <c r="BJ636" s="97"/>
      <c r="BK636" s="2"/>
    </row>
    <row r="637" spans="11:63" x14ac:dyDescent="0.25">
      <c r="K637" s="2"/>
      <c r="L637" s="2"/>
      <c r="M637" s="2"/>
      <c r="N637" s="2"/>
      <c r="O637" s="2"/>
      <c r="P637" s="2"/>
      <c r="Q637" s="97"/>
      <c r="R637" s="2"/>
      <c r="T637" s="2"/>
      <c r="U637" s="2"/>
      <c r="V637" s="2"/>
      <c r="W637" s="2"/>
      <c r="X637" s="2"/>
      <c r="Y637" s="2"/>
      <c r="Z637" s="97"/>
      <c r="AA637" s="2"/>
      <c r="AC637" s="2"/>
      <c r="AD637" s="2"/>
      <c r="AE637" s="2"/>
      <c r="AF637" s="2"/>
      <c r="AG637" s="2"/>
      <c r="AH637" s="2"/>
      <c r="AI637" s="97"/>
      <c r="AJ637" s="2"/>
      <c r="AL637" s="2"/>
      <c r="AM637" s="2"/>
      <c r="AN637" s="2"/>
      <c r="AO637" s="2"/>
      <c r="AP637" s="2"/>
      <c r="AQ637" s="2"/>
      <c r="AR637" s="97"/>
      <c r="AS637" s="2"/>
      <c r="AU637" s="2"/>
      <c r="AV637" s="2"/>
      <c r="AW637" s="2"/>
      <c r="AX637" s="2"/>
      <c r="AY637" s="2"/>
      <c r="AZ637" s="2"/>
      <c r="BA637" s="97"/>
      <c r="BB637" s="2"/>
      <c r="BD637" s="2"/>
      <c r="BE637" s="2"/>
      <c r="BF637" s="2"/>
      <c r="BG637" s="2"/>
      <c r="BH637" s="2"/>
      <c r="BI637" s="2"/>
      <c r="BJ637" s="97"/>
      <c r="BK637" s="2"/>
    </row>
    <row r="638" spans="11:63" x14ac:dyDescent="0.25">
      <c r="K638" s="2"/>
      <c r="L638" s="2"/>
      <c r="M638" s="2"/>
      <c r="N638" s="2"/>
      <c r="O638" s="2"/>
      <c r="P638" s="2"/>
      <c r="Q638" s="97"/>
      <c r="R638" s="2"/>
      <c r="T638" s="2"/>
      <c r="U638" s="2"/>
      <c r="V638" s="2"/>
      <c r="W638" s="2"/>
      <c r="X638" s="2"/>
      <c r="Y638" s="2"/>
      <c r="Z638" s="97"/>
      <c r="AA638" s="2"/>
      <c r="AC638" s="2"/>
      <c r="AD638" s="2"/>
      <c r="AE638" s="2"/>
      <c r="AF638" s="2"/>
      <c r="AG638" s="2"/>
      <c r="AH638" s="2"/>
      <c r="AI638" s="97"/>
      <c r="AJ638" s="2"/>
      <c r="AL638" s="2"/>
      <c r="AM638" s="2"/>
      <c r="AN638" s="2"/>
      <c r="AO638" s="2"/>
      <c r="AP638" s="2"/>
      <c r="AQ638" s="2"/>
      <c r="AR638" s="97"/>
      <c r="AS638" s="2"/>
      <c r="AU638" s="2"/>
      <c r="AV638" s="2"/>
      <c r="AW638" s="2"/>
      <c r="AX638" s="2"/>
      <c r="AY638" s="2"/>
      <c r="AZ638" s="2"/>
      <c r="BA638" s="97"/>
      <c r="BB638" s="2"/>
      <c r="BD638" s="2"/>
      <c r="BE638" s="2"/>
      <c r="BF638" s="2"/>
      <c r="BG638" s="2"/>
      <c r="BH638" s="2"/>
      <c r="BI638" s="2"/>
      <c r="BJ638" s="97"/>
      <c r="BK638" s="2"/>
    </row>
    <row r="639" spans="11:63" x14ac:dyDescent="0.25">
      <c r="K639" s="2"/>
      <c r="L639" s="2"/>
      <c r="M639" s="2"/>
      <c r="N639" s="2"/>
      <c r="O639" s="2"/>
      <c r="P639" s="2"/>
      <c r="Q639" s="97"/>
      <c r="R639" s="2"/>
      <c r="T639" s="2"/>
      <c r="U639" s="2"/>
      <c r="V639" s="2"/>
      <c r="W639" s="2"/>
      <c r="X639" s="2"/>
      <c r="Y639" s="2"/>
      <c r="Z639" s="97"/>
      <c r="AA639" s="2"/>
      <c r="AC639" s="2"/>
      <c r="AD639" s="2"/>
      <c r="AE639" s="2"/>
      <c r="AF639" s="2"/>
      <c r="AG639" s="2"/>
      <c r="AH639" s="2"/>
      <c r="AI639" s="97"/>
      <c r="AJ639" s="2"/>
      <c r="AL639" s="2"/>
      <c r="AM639" s="2"/>
      <c r="AN639" s="2"/>
      <c r="AO639" s="2"/>
      <c r="AP639" s="2"/>
      <c r="AQ639" s="2"/>
      <c r="AR639" s="97"/>
      <c r="AS639" s="2"/>
      <c r="AU639" s="2"/>
      <c r="AV639" s="2"/>
      <c r="AW639" s="2"/>
      <c r="AX639" s="2"/>
      <c r="AY639" s="2"/>
      <c r="AZ639" s="2"/>
      <c r="BA639" s="97"/>
      <c r="BB639" s="2"/>
      <c r="BD639" s="2"/>
      <c r="BE639" s="2"/>
      <c r="BF639" s="2"/>
      <c r="BG639" s="2"/>
      <c r="BH639" s="2"/>
      <c r="BI639" s="2"/>
      <c r="BJ639" s="97"/>
      <c r="BK639" s="2"/>
    </row>
    <row r="640" spans="11:63" x14ac:dyDescent="0.25">
      <c r="K640" s="2"/>
      <c r="L640" s="2"/>
      <c r="M640" s="2"/>
      <c r="N640" s="2"/>
      <c r="O640" s="2"/>
      <c r="P640" s="2"/>
      <c r="Q640" s="97"/>
      <c r="R640" s="2"/>
      <c r="T640" s="2"/>
      <c r="U640" s="2"/>
      <c r="V640" s="2"/>
      <c r="W640" s="2"/>
      <c r="X640" s="2"/>
      <c r="Y640" s="2"/>
      <c r="Z640" s="97"/>
      <c r="AA640" s="2"/>
      <c r="AC640" s="2"/>
      <c r="AD640" s="2"/>
      <c r="AE640" s="2"/>
      <c r="AF640" s="2"/>
      <c r="AG640" s="2"/>
      <c r="AH640" s="2"/>
      <c r="AI640" s="97"/>
      <c r="AJ640" s="2"/>
      <c r="AL640" s="2"/>
      <c r="AM640" s="2"/>
      <c r="AN640" s="2"/>
      <c r="AO640" s="2"/>
      <c r="AP640" s="2"/>
      <c r="AQ640" s="2"/>
      <c r="AR640" s="97"/>
      <c r="AS640" s="2"/>
      <c r="AU640" s="2"/>
      <c r="AV640" s="2"/>
      <c r="AW640" s="2"/>
      <c r="AX640" s="2"/>
      <c r="AY640" s="2"/>
      <c r="AZ640" s="2"/>
      <c r="BA640" s="97"/>
      <c r="BB640" s="2"/>
      <c r="BD640" s="2"/>
      <c r="BE640" s="2"/>
      <c r="BF640" s="2"/>
      <c r="BG640" s="2"/>
      <c r="BH640" s="2"/>
      <c r="BI640" s="2"/>
      <c r="BJ640" s="97"/>
      <c r="BK640" s="2"/>
    </row>
    <row r="641" spans="11:63" x14ac:dyDescent="0.25">
      <c r="K641" s="2"/>
      <c r="L641" s="2"/>
      <c r="M641" s="2"/>
      <c r="N641" s="2"/>
      <c r="O641" s="2"/>
      <c r="P641" s="2"/>
      <c r="Q641" s="97"/>
      <c r="R641" s="2"/>
      <c r="T641" s="2"/>
      <c r="U641" s="2"/>
      <c r="V641" s="2"/>
      <c r="W641" s="2"/>
      <c r="X641" s="2"/>
      <c r="Y641" s="2"/>
      <c r="Z641" s="97"/>
      <c r="AA641" s="2"/>
      <c r="AC641" s="2"/>
      <c r="AD641" s="2"/>
      <c r="AE641" s="2"/>
      <c r="AF641" s="2"/>
      <c r="AG641" s="2"/>
      <c r="AH641" s="2"/>
      <c r="AI641" s="97"/>
      <c r="AJ641" s="2"/>
      <c r="AL641" s="2"/>
      <c r="AM641" s="2"/>
      <c r="AN641" s="2"/>
      <c r="AO641" s="2"/>
      <c r="AP641" s="2"/>
      <c r="AQ641" s="2"/>
      <c r="AR641" s="97"/>
      <c r="AS641" s="2"/>
      <c r="AU641" s="2"/>
      <c r="AV641" s="2"/>
      <c r="AW641" s="2"/>
      <c r="AX641" s="2"/>
      <c r="AY641" s="2"/>
      <c r="AZ641" s="2"/>
      <c r="BA641" s="97"/>
      <c r="BB641" s="2"/>
      <c r="BD641" s="2"/>
      <c r="BE641" s="2"/>
      <c r="BF641" s="2"/>
      <c r="BG641" s="2"/>
      <c r="BH641" s="2"/>
      <c r="BI641" s="2"/>
      <c r="BJ641" s="97"/>
      <c r="BK641" s="2"/>
    </row>
    <row r="642" spans="11:63" x14ac:dyDescent="0.25">
      <c r="K642" s="2"/>
      <c r="L642" s="2"/>
      <c r="M642" s="2"/>
      <c r="N642" s="2"/>
      <c r="O642" s="2"/>
      <c r="P642" s="2"/>
      <c r="Q642" s="97"/>
      <c r="R642" s="2"/>
      <c r="T642" s="2"/>
      <c r="U642" s="2"/>
      <c r="V642" s="2"/>
      <c r="W642" s="2"/>
      <c r="X642" s="2"/>
      <c r="Y642" s="2"/>
      <c r="Z642" s="97"/>
      <c r="AA642" s="2"/>
      <c r="AC642" s="2"/>
      <c r="AD642" s="2"/>
      <c r="AE642" s="2"/>
      <c r="AF642" s="2"/>
      <c r="AG642" s="2"/>
      <c r="AH642" s="2"/>
      <c r="AI642" s="97"/>
      <c r="AJ642" s="2"/>
      <c r="AL642" s="2"/>
      <c r="AM642" s="2"/>
      <c r="AN642" s="2"/>
      <c r="AO642" s="2"/>
      <c r="AP642" s="2"/>
      <c r="AQ642" s="2"/>
      <c r="AR642" s="97"/>
      <c r="AS642" s="2"/>
      <c r="AU642" s="2"/>
      <c r="AV642" s="2"/>
      <c r="AW642" s="2"/>
      <c r="AX642" s="2"/>
      <c r="AY642" s="2"/>
      <c r="AZ642" s="2"/>
      <c r="BA642" s="97"/>
      <c r="BB642" s="2"/>
      <c r="BD642" s="2"/>
      <c r="BE642" s="2"/>
      <c r="BF642" s="2"/>
      <c r="BG642" s="2"/>
      <c r="BH642" s="2"/>
      <c r="BI642" s="2"/>
      <c r="BJ642" s="97"/>
      <c r="BK642" s="2"/>
    </row>
    <row r="643" spans="11:63" x14ac:dyDescent="0.25">
      <c r="K643" s="2"/>
      <c r="L643" s="2"/>
      <c r="M643" s="2"/>
      <c r="N643" s="2"/>
      <c r="O643" s="2"/>
      <c r="P643" s="2"/>
      <c r="Q643" s="97"/>
      <c r="R643" s="2"/>
      <c r="T643" s="2"/>
      <c r="U643" s="2"/>
      <c r="V643" s="2"/>
      <c r="W643" s="2"/>
      <c r="X643" s="2"/>
      <c r="Y643" s="2"/>
      <c r="Z643" s="97"/>
      <c r="AA643" s="2"/>
      <c r="AC643" s="2"/>
      <c r="AD643" s="2"/>
      <c r="AE643" s="2"/>
      <c r="AF643" s="2"/>
      <c r="AG643" s="2"/>
      <c r="AH643" s="2"/>
      <c r="AI643" s="97"/>
      <c r="AJ643" s="2"/>
      <c r="AL643" s="2"/>
      <c r="AM643" s="2"/>
      <c r="AN643" s="2"/>
      <c r="AO643" s="2"/>
      <c r="AP643" s="2"/>
      <c r="AQ643" s="2"/>
      <c r="AR643" s="97"/>
      <c r="AS643" s="2"/>
      <c r="AU643" s="2"/>
      <c r="AV643" s="2"/>
      <c r="AW643" s="2"/>
      <c r="AX643" s="2"/>
      <c r="AY643" s="2"/>
      <c r="AZ643" s="2"/>
      <c r="BA643" s="97"/>
      <c r="BB643" s="2"/>
      <c r="BD643" s="2"/>
      <c r="BE643" s="2"/>
      <c r="BF643" s="2"/>
      <c r="BG643" s="2"/>
      <c r="BH643" s="2"/>
      <c r="BI643" s="2"/>
      <c r="BJ643" s="97"/>
      <c r="BK643" s="2"/>
    </row>
    <row r="644" spans="11:63" x14ac:dyDescent="0.25">
      <c r="K644" s="2"/>
      <c r="L644" s="2"/>
      <c r="M644" s="2"/>
      <c r="N644" s="2"/>
      <c r="O644" s="2"/>
      <c r="P644" s="2"/>
      <c r="Q644" s="97"/>
      <c r="R644" s="2"/>
      <c r="T644" s="2"/>
      <c r="U644" s="2"/>
      <c r="V644" s="2"/>
      <c r="W644" s="2"/>
      <c r="X644" s="2"/>
      <c r="Y644" s="2"/>
      <c r="Z644" s="97"/>
      <c r="AA644" s="2"/>
      <c r="AC644" s="2"/>
      <c r="AD644" s="2"/>
      <c r="AE644" s="2"/>
      <c r="AF644" s="2"/>
      <c r="AG644" s="2"/>
      <c r="AH644" s="2"/>
      <c r="AI644" s="97"/>
      <c r="AJ644" s="2"/>
      <c r="AL644" s="2"/>
      <c r="AM644" s="2"/>
      <c r="AN644" s="2"/>
      <c r="AO644" s="2"/>
      <c r="AP644" s="2"/>
      <c r="AQ644" s="2"/>
      <c r="AR644" s="97"/>
      <c r="AS644" s="2"/>
      <c r="AU644" s="2"/>
      <c r="AV644" s="2"/>
      <c r="AW644" s="2"/>
      <c r="AX644" s="2"/>
      <c r="AY644" s="2"/>
      <c r="AZ644" s="2"/>
      <c r="BA644" s="97"/>
      <c r="BB644" s="2"/>
      <c r="BD644" s="2"/>
      <c r="BE644" s="2"/>
      <c r="BF644" s="2"/>
      <c r="BG644" s="2"/>
      <c r="BH644" s="2"/>
      <c r="BI644" s="2"/>
      <c r="BJ644" s="97"/>
      <c r="BK644" s="2"/>
    </row>
    <row r="645" spans="11:63" x14ac:dyDescent="0.25">
      <c r="K645" s="2"/>
      <c r="L645" s="2"/>
      <c r="M645" s="2"/>
      <c r="N645" s="2"/>
      <c r="O645" s="2"/>
      <c r="P645" s="2"/>
      <c r="Q645" s="97"/>
      <c r="R645" s="2"/>
      <c r="T645" s="2"/>
      <c r="U645" s="2"/>
      <c r="V645" s="2"/>
      <c r="W645" s="2"/>
      <c r="X645" s="2"/>
      <c r="Y645" s="2"/>
      <c r="Z645" s="97"/>
      <c r="AA645" s="2"/>
      <c r="AC645" s="2"/>
      <c r="AD645" s="2"/>
      <c r="AE645" s="2"/>
      <c r="AF645" s="2"/>
      <c r="AG645" s="2"/>
      <c r="AH645" s="2"/>
      <c r="AI645" s="97"/>
      <c r="AJ645" s="2"/>
      <c r="AL645" s="2"/>
      <c r="AM645" s="2"/>
      <c r="AN645" s="2"/>
      <c r="AO645" s="2"/>
      <c r="AP645" s="2"/>
      <c r="AQ645" s="2"/>
      <c r="AR645" s="97"/>
      <c r="AS645" s="2"/>
      <c r="AU645" s="2"/>
      <c r="AV645" s="2"/>
      <c r="AW645" s="2"/>
      <c r="AX645" s="2"/>
      <c r="AY645" s="2"/>
      <c r="AZ645" s="2"/>
      <c r="BA645" s="97"/>
      <c r="BB645" s="2"/>
      <c r="BD645" s="2"/>
      <c r="BE645" s="2"/>
      <c r="BF645" s="2"/>
      <c r="BG645" s="2"/>
      <c r="BH645" s="2"/>
      <c r="BI645" s="2"/>
      <c r="BJ645" s="97"/>
      <c r="BK645" s="2"/>
    </row>
    <row r="646" spans="11:63" x14ac:dyDescent="0.25">
      <c r="K646" s="2"/>
      <c r="L646" s="2"/>
      <c r="M646" s="2"/>
      <c r="N646" s="2"/>
      <c r="O646" s="2"/>
      <c r="P646" s="2"/>
      <c r="Q646" s="97"/>
      <c r="R646" s="2"/>
      <c r="T646" s="2"/>
      <c r="U646" s="2"/>
      <c r="V646" s="2"/>
      <c r="W646" s="2"/>
      <c r="X646" s="2"/>
      <c r="Y646" s="2"/>
      <c r="Z646" s="97"/>
      <c r="AA646" s="2"/>
      <c r="AC646" s="2"/>
      <c r="AD646" s="2"/>
      <c r="AE646" s="2"/>
      <c r="AF646" s="2"/>
      <c r="AG646" s="2"/>
      <c r="AH646" s="2"/>
      <c r="AI646" s="97"/>
      <c r="AJ646" s="2"/>
      <c r="AL646" s="2"/>
      <c r="AM646" s="2"/>
      <c r="AN646" s="2"/>
      <c r="AO646" s="2"/>
      <c r="AP646" s="2"/>
      <c r="AQ646" s="2"/>
      <c r="AR646" s="97"/>
      <c r="AS646" s="2"/>
      <c r="AU646" s="2"/>
      <c r="AV646" s="2"/>
      <c r="AW646" s="2"/>
      <c r="AX646" s="2"/>
      <c r="AY646" s="2"/>
      <c r="AZ646" s="2"/>
      <c r="BA646" s="97"/>
      <c r="BB646" s="2"/>
      <c r="BD646" s="2"/>
      <c r="BE646" s="2"/>
      <c r="BF646" s="2"/>
      <c r="BG646" s="2"/>
      <c r="BH646" s="2"/>
      <c r="BI646" s="2"/>
      <c r="BJ646" s="97"/>
      <c r="BK646" s="2"/>
    </row>
    <row r="647" spans="11:63" x14ac:dyDescent="0.25">
      <c r="K647" s="2"/>
      <c r="L647" s="2"/>
      <c r="M647" s="2"/>
      <c r="N647" s="2"/>
      <c r="O647" s="2"/>
      <c r="P647" s="2"/>
      <c r="Q647" s="97"/>
      <c r="R647" s="2"/>
      <c r="T647" s="2"/>
      <c r="U647" s="2"/>
      <c r="V647" s="2"/>
      <c r="W647" s="2"/>
      <c r="X647" s="2"/>
      <c r="Y647" s="2"/>
      <c r="Z647" s="97"/>
      <c r="AA647" s="2"/>
      <c r="AC647" s="2"/>
      <c r="AD647" s="2"/>
      <c r="AE647" s="2"/>
      <c r="AF647" s="2"/>
      <c r="AG647" s="2"/>
      <c r="AH647" s="2"/>
      <c r="AI647" s="97"/>
      <c r="AJ647" s="2"/>
      <c r="AL647" s="2"/>
      <c r="AM647" s="2"/>
      <c r="AN647" s="2"/>
      <c r="AO647" s="2"/>
      <c r="AP647" s="2"/>
      <c r="AQ647" s="2"/>
      <c r="AR647" s="97"/>
      <c r="AS647" s="2"/>
      <c r="AU647" s="2"/>
      <c r="AV647" s="2"/>
      <c r="AW647" s="2"/>
      <c r="AX647" s="2"/>
      <c r="AY647" s="2"/>
      <c r="AZ647" s="2"/>
      <c r="BA647" s="97"/>
      <c r="BB647" s="2"/>
      <c r="BD647" s="2"/>
      <c r="BE647" s="2"/>
      <c r="BF647" s="2"/>
      <c r="BG647" s="2"/>
      <c r="BH647" s="2"/>
      <c r="BI647" s="2"/>
      <c r="BJ647" s="97"/>
      <c r="BK647" s="2"/>
    </row>
    <row r="648" spans="11:63" x14ac:dyDescent="0.25">
      <c r="K648" s="2"/>
      <c r="L648" s="2"/>
      <c r="M648" s="2"/>
      <c r="N648" s="2"/>
      <c r="O648" s="2"/>
      <c r="P648" s="2"/>
      <c r="Q648" s="97"/>
      <c r="R648" s="2"/>
      <c r="T648" s="2"/>
      <c r="U648" s="2"/>
      <c r="V648" s="2"/>
      <c r="W648" s="2"/>
      <c r="X648" s="2"/>
      <c r="Y648" s="2"/>
      <c r="Z648" s="97"/>
      <c r="AA648" s="2"/>
      <c r="AC648" s="2"/>
      <c r="AD648" s="2"/>
      <c r="AE648" s="2"/>
      <c r="AF648" s="2"/>
      <c r="AG648" s="2"/>
      <c r="AH648" s="2"/>
      <c r="AI648" s="97"/>
      <c r="AJ648" s="2"/>
      <c r="AL648" s="2"/>
      <c r="AM648" s="2"/>
      <c r="AN648" s="2"/>
      <c r="AO648" s="2"/>
      <c r="AP648" s="2"/>
      <c r="AQ648" s="2"/>
      <c r="AR648" s="97"/>
      <c r="AS648" s="2"/>
      <c r="AU648" s="2"/>
      <c r="AV648" s="2"/>
      <c r="AW648" s="2"/>
      <c r="AX648" s="2"/>
      <c r="AY648" s="2"/>
      <c r="AZ648" s="2"/>
      <c r="BA648" s="97"/>
      <c r="BB648" s="2"/>
      <c r="BD648" s="2"/>
      <c r="BE648" s="2"/>
      <c r="BF648" s="2"/>
      <c r="BG648" s="2"/>
      <c r="BH648" s="2"/>
      <c r="BI648" s="2"/>
      <c r="BJ648" s="97"/>
      <c r="BK648" s="2"/>
    </row>
    <row r="649" spans="11:63" x14ac:dyDescent="0.25">
      <c r="K649" s="2"/>
      <c r="L649" s="2"/>
      <c r="M649" s="2"/>
      <c r="N649" s="2"/>
      <c r="O649" s="2"/>
      <c r="P649" s="2"/>
      <c r="Q649" s="97"/>
      <c r="R649" s="2"/>
      <c r="T649" s="2"/>
      <c r="U649" s="2"/>
      <c r="V649" s="2"/>
      <c r="W649" s="2"/>
      <c r="X649" s="2"/>
      <c r="Y649" s="2"/>
      <c r="Z649" s="97"/>
      <c r="AA649" s="2"/>
      <c r="AC649" s="2"/>
      <c r="AD649" s="2"/>
      <c r="AE649" s="2"/>
      <c r="AF649" s="2"/>
      <c r="AG649" s="2"/>
      <c r="AH649" s="2"/>
      <c r="AI649" s="97"/>
      <c r="AJ649" s="2"/>
      <c r="AL649" s="2"/>
      <c r="AM649" s="2"/>
      <c r="AN649" s="2"/>
      <c r="AO649" s="2"/>
      <c r="AP649" s="2"/>
      <c r="AQ649" s="2"/>
      <c r="AR649" s="97"/>
      <c r="AS649" s="2"/>
      <c r="AU649" s="2"/>
      <c r="AV649" s="2"/>
      <c r="AW649" s="2"/>
      <c r="AX649" s="2"/>
      <c r="AY649" s="2"/>
      <c r="AZ649" s="2"/>
      <c r="BA649" s="97"/>
      <c r="BB649" s="2"/>
      <c r="BD649" s="2"/>
      <c r="BE649" s="2"/>
      <c r="BF649" s="2"/>
      <c r="BG649" s="2"/>
      <c r="BH649" s="2"/>
      <c r="BI649" s="2"/>
      <c r="BJ649" s="97"/>
      <c r="BK649" s="2"/>
    </row>
    <row r="650" spans="11:63" x14ac:dyDescent="0.25">
      <c r="K650" s="2"/>
      <c r="L650" s="2"/>
      <c r="M650" s="2"/>
      <c r="N650" s="2"/>
      <c r="O650" s="2"/>
      <c r="P650" s="2"/>
      <c r="Q650" s="97"/>
      <c r="R650" s="2"/>
      <c r="T650" s="2"/>
      <c r="U650" s="2"/>
      <c r="V650" s="2"/>
      <c r="W650" s="2"/>
      <c r="X650" s="2"/>
      <c r="Y650" s="2"/>
      <c r="Z650" s="97"/>
      <c r="AA650" s="2"/>
      <c r="AC650" s="2"/>
      <c r="AD650" s="2"/>
      <c r="AE650" s="2"/>
      <c r="AF650" s="2"/>
      <c r="AG650" s="2"/>
      <c r="AH650" s="2"/>
      <c r="AI650" s="97"/>
      <c r="AJ650" s="2"/>
      <c r="AL650" s="2"/>
      <c r="AM650" s="2"/>
      <c r="AN650" s="2"/>
      <c r="AO650" s="2"/>
      <c r="AP650" s="2"/>
      <c r="AQ650" s="2"/>
      <c r="AR650" s="97"/>
      <c r="AS650" s="2"/>
      <c r="AU650" s="2"/>
      <c r="AV650" s="2"/>
      <c r="AW650" s="2"/>
      <c r="AX650" s="2"/>
      <c r="AY650" s="2"/>
      <c r="AZ650" s="2"/>
      <c r="BA650" s="97"/>
      <c r="BB650" s="2"/>
      <c r="BD650" s="2"/>
      <c r="BE650" s="2"/>
      <c r="BF650" s="2"/>
      <c r="BG650" s="2"/>
      <c r="BH650" s="2"/>
      <c r="BI650" s="2"/>
      <c r="BJ650" s="97"/>
      <c r="BK650" s="2"/>
    </row>
    <row r="651" spans="11:63" x14ac:dyDescent="0.25">
      <c r="K651" s="2"/>
      <c r="L651" s="2"/>
      <c r="M651" s="2"/>
      <c r="N651" s="2"/>
      <c r="O651" s="2"/>
      <c r="P651" s="2"/>
      <c r="Q651" s="97"/>
      <c r="R651" s="2"/>
      <c r="T651" s="2"/>
      <c r="U651" s="2"/>
      <c r="V651" s="2"/>
      <c r="W651" s="2"/>
      <c r="X651" s="2"/>
      <c r="Y651" s="2"/>
      <c r="Z651" s="97"/>
      <c r="AA651" s="2"/>
      <c r="AC651" s="2"/>
      <c r="AD651" s="2"/>
      <c r="AE651" s="2"/>
      <c r="AF651" s="2"/>
      <c r="AG651" s="2"/>
      <c r="AH651" s="2"/>
      <c r="AI651" s="97"/>
      <c r="AJ651" s="2"/>
      <c r="AL651" s="2"/>
      <c r="AM651" s="2"/>
      <c r="AN651" s="2"/>
      <c r="AO651" s="2"/>
      <c r="AP651" s="2"/>
      <c r="AQ651" s="2"/>
      <c r="AR651" s="97"/>
      <c r="AS651" s="2"/>
      <c r="AU651" s="2"/>
      <c r="AV651" s="2"/>
      <c r="AW651" s="2"/>
      <c r="AX651" s="2"/>
      <c r="AY651" s="2"/>
      <c r="AZ651" s="2"/>
      <c r="BA651" s="97"/>
      <c r="BB651" s="2"/>
      <c r="BD651" s="2"/>
      <c r="BE651" s="2"/>
      <c r="BF651" s="2"/>
      <c r="BG651" s="2"/>
      <c r="BH651" s="2"/>
      <c r="BI651" s="2"/>
      <c r="BJ651" s="97"/>
      <c r="BK651" s="2"/>
    </row>
    <row r="652" spans="11:63" x14ac:dyDescent="0.25">
      <c r="K652" s="2"/>
      <c r="L652" s="2"/>
      <c r="M652" s="2"/>
      <c r="N652" s="2"/>
      <c r="O652" s="2"/>
      <c r="P652" s="2"/>
      <c r="Q652" s="97"/>
      <c r="R652" s="2"/>
      <c r="T652" s="2"/>
      <c r="U652" s="2"/>
      <c r="V652" s="2"/>
      <c r="W652" s="2"/>
      <c r="X652" s="2"/>
      <c r="Y652" s="2"/>
      <c r="Z652" s="97"/>
      <c r="AA652" s="2"/>
      <c r="AC652" s="2"/>
      <c r="AD652" s="2"/>
      <c r="AE652" s="2"/>
      <c r="AF652" s="2"/>
      <c r="AG652" s="2"/>
      <c r="AH652" s="2"/>
      <c r="AI652" s="97"/>
      <c r="AJ652" s="2"/>
      <c r="AL652" s="2"/>
      <c r="AM652" s="2"/>
      <c r="AN652" s="2"/>
      <c r="AO652" s="2"/>
      <c r="AP652" s="2"/>
      <c r="AQ652" s="2"/>
      <c r="AR652" s="97"/>
      <c r="AS652" s="2"/>
      <c r="AU652" s="2"/>
      <c r="AV652" s="2"/>
      <c r="AW652" s="2"/>
      <c r="AX652" s="2"/>
      <c r="AY652" s="2"/>
      <c r="AZ652" s="2"/>
      <c r="BA652" s="97"/>
      <c r="BB652" s="2"/>
      <c r="BD652" s="2"/>
      <c r="BE652" s="2"/>
      <c r="BF652" s="2"/>
      <c r="BG652" s="2"/>
      <c r="BH652" s="2"/>
      <c r="BI652" s="2"/>
      <c r="BJ652" s="97"/>
      <c r="BK652" s="2"/>
    </row>
    <row r="653" spans="11:63" x14ac:dyDescent="0.25">
      <c r="K653" s="2"/>
      <c r="L653" s="2"/>
      <c r="M653" s="2"/>
      <c r="N653" s="2"/>
      <c r="O653" s="2"/>
      <c r="P653" s="2"/>
      <c r="Q653" s="97"/>
      <c r="R653" s="2"/>
      <c r="T653" s="2"/>
      <c r="U653" s="2"/>
      <c r="V653" s="2"/>
      <c r="W653" s="2"/>
      <c r="X653" s="2"/>
      <c r="Y653" s="2"/>
      <c r="Z653" s="97"/>
      <c r="AA653" s="2"/>
      <c r="AC653" s="2"/>
      <c r="AD653" s="2"/>
      <c r="AE653" s="2"/>
      <c r="AF653" s="2"/>
      <c r="AG653" s="2"/>
      <c r="AH653" s="2"/>
      <c r="AI653" s="97"/>
      <c r="AJ653" s="2"/>
      <c r="AL653" s="2"/>
      <c r="AM653" s="2"/>
      <c r="AN653" s="2"/>
      <c r="AO653" s="2"/>
      <c r="AP653" s="2"/>
      <c r="AQ653" s="2"/>
      <c r="AR653" s="97"/>
      <c r="AS653" s="2"/>
      <c r="AU653" s="2"/>
      <c r="AV653" s="2"/>
      <c r="AW653" s="2"/>
      <c r="AX653" s="2"/>
      <c r="AY653" s="2"/>
      <c r="AZ653" s="2"/>
      <c r="BA653" s="97"/>
      <c r="BB653" s="2"/>
      <c r="BD653" s="2"/>
      <c r="BE653" s="2"/>
      <c r="BF653" s="2"/>
      <c r="BG653" s="2"/>
      <c r="BH653" s="2"/>
      <c r="BI653" s="2"/>
      <c r="BJ653" s="97"/>
      <c r="BK653" s="2"/>
    </row>
    <row r="654" spans="11:63" x14ac:dyDescent="0.25">
      <c r="K654" s="2"/>
      <c r="L654" s="2"/>
      <c r="M654" s="2"/>
      <c r="N654" s="2"/>
      <c r="O654" s="2"/>
      <c r="P654" s="2"/>
      <c r="Q654" s="97"/>
      <c r="R654" s="2"/>
      <c r="T654" s="2"/>
      <c r="U654" s="2"/>
      <c r="V654" s="2"/>
      <c r="W654" s="2"/>
      <c r="X654" s="2"/>
      <c r="Y654" s="2"/>
      <c r="Z654" s="97"/>
      <c r="AA654" s="2"/>
      <c r="AC654" s="2"/>
      <c r="AD654" s="2"/>
      <c r="AE654" s="2"/>
      <c r="AF654" s="2"/>
      <c r="AG654" s="2"/>
      <c r="AH654" s="2"/>
      <c r="AI654" s="97"/>
      <c r="AJ654" s="2"/>
      <c r="AL654" s="2"/>
      <c r="AM654" s="2"/>
      <c r="AN654" s="2"/>
      <c r="AO654" s="2"/>
      <c r="AP654" s="2"/>
      <c r="AQ654" s="2"/>
      <c r="AR654" s="97"/>
      <c r="AS654" s="2"/>
      <c r="AU654" s="2"/>
      <c r="AV654" s="2"/>
      <c r="AW654" s="2"/>
      <c r="AX654" s="2"/>
      <c r="AY654" s="2"/>
      <c r="AZ654" s="2"/>
      <c r="BA654" s="97"/>
      <c r="BB654" s="2"/>
      <c r="BD654" s="2"/>
      <c r="BE654" s="2"/>
      <c r="BF654" s="2"/>
      <c r="BG654" s="2"/>
      <c r="BH654" s="2"/>
      <c r="BI654" s="2"/>
      <c r="BJ654" s="97"/>
      <c r="BK654" s="2"/>
    </row>
    <row r="655" spans="11:63" x14ac:dyDescent="0.25">
      <c r="K655" s="2"/>
      <c r="L655" s="2"/>
      <c r="M655" s="2"/>
      <c r="N655" s="2"/>
      <c r="O655" s="2"/>
      <c r="P655" s="2"/>
      <c r="Q655" s="97"/>
      <c r="R655" s="2"/>
      <c r="T655" s="2"/>
      <c r="U655" s="2"/>
      <c r="V655" s="2"/>
      <c r="W655" s="2"/>
      <c r="X655" s="2"/>
      <c r="Y655" s="2"/>
      <c r="Z655" s="97"/>
      <c r="AA655" s="2"/>
      <c r="AC655" s="2"/>
      <c r="AD655" s="2"/>
      <c r="AE655" s="2"/>
      <c r="AF655" s="2"/>
      <c r="AG655" s="2"/>
      <c r="AH655" s="2"/>
      <c r="AI655" s="97"/>
      <c r="AJ655" s="2"/>
      <c r="AL655" s="2"/>
      <c r="AM655" s="2"/>
      <c r="AN655" s="2"/>
      <c r="AO655" s="2"/>
      <c r="AP655" s="2"/>
      <c r="AQ655" s="2"/>
      <c r="AR655" s="97"/>
      <c r="AS655" s="2"/>
      <c r="AU655" s="2"/>
      <c r="AV655" s="2"/>
      <c r="AW655" s="2"/>
      <c r="AX655" s="2"/>
      <c r="AY655" s="2"/>
      <c r="AZ655" s="2"/>
      <c r="BA655" s="97"/>
      <c r="BB655" s="2"/>
      <c r="BD655" s="2"/>
      <c r="BE655" s="2"/>
      <c r="BF655" s="2"/>
      <c r="BG655" s="2"/>
      <c r="BH655" s="2"/>
      <c r="BI655" s="2"/>
      <c r="BJ655" s="97"/>
      <c r="BK655" s="2"/>
    </row>
    <row r="656" spans="11:63" x14ac:dyDescent="0.25">
      <c r="K656" s="2"/>
      <c r="L656" s="2"/>
      <c r="M656" s="2"/>
      <c r="N656" s="2"/>
      <c r="O656" s="2"/>
      <c r="P656" s="2"/>
      <c r="Q656" s="97"/>
      <c r="R656" s="2"/>
      <c r="T656" s="2"/>
      <c r="U656" s="2"/>
      <c r="V656" s="2"/>
      <c r="W656" s="2"/>
      <c r="X656" s="2"/>
      <c r="Y656" s="2"/>
      <c r="Z656" s="97"/>
      <c r="AA656" s="2"/>
      <c r="AC656" s="2"/>
      <c r="AD656" s="2"/>
      <c r="AE656" s="2"/>
      <c r="AF656" s="2"/>
      <c r="AG656" s="2"/>
      <c r="AH656" s="2"/>
      <c r="AI656" s="97"/>
      <c r="AJ656" s="2"/>
      <c r="AL656" s="2"/>
      <c r="AM656" s="2"/>
      <c r="AN656" s="2"/>
      <c r="AO656" s="2"/>
      <c r="AP656" s="2"/>
      <c r="AQ656" s="2"/>
      <c r="AR656" s="97"/>
      <c r="AS656" s="2"/>
      <c r="AU656" s="2"/>
      <c r="AV656" s="2"/>
      <c r="AW656" s="2"/>
      <c r="AX656" s="2"/>
      <c r="AY656" s="2"/>
      <c r="AZ656" s="2"/>
      <c r="BA656" s="97"/>
      <c r="BB656" s="2"/>
      <c r="BD656" s="2"/>
      <c r="BE656" s="2"/>
      <c r="BF656" s="2"/>
      <c r="BG656" s="2"/>
      <c r="BH656" s="2"/>
      <c r="BI656" s="2"/>
      <c r="BJ656" s="97"/>
      <c r="BK656" s="2"/>
    </row>
    <row r="657" spans="11:63" x14ac:dyDescent="0.25">
      <c r="K657" s="2"/>
      <c r="L657" s="2"/>
      <c r="M657" s="2"/>
      <c r="N657" s="2"/>
      <c r="O657" s="2"/>
      <c r="P657" s="2"/>
      <c r="Q657" s="97"/>
      <c r="R657" s="2"/>
      <c r="T657" s="2"/>
      <c r="U657" s="2"/>
      <c r="V657" s="2"/>
      <c r="W657" s="2"/>
      <c r="X657" s="2"/>
      <c r="Y657" s="2"/>
      <c r="Z657" s="97"/>
      <c r="AA657" s="2"/>
      <c r="AC657" s="2"/>
      <c r="AD657" s="2"/>
      <c r="AE657" s="2"/>
      <c r="AF657" s="2"/>
      <c r="AG657" s="2"/>
      <c r="AH657" s="2"/>
      <c r="AI657" s="97"/>
      <c r="AJ657" s="2"/>
      <c r="AL657" s="2"/>
      <c r="AM657" s="2"/>
      <c r="AN657" s="2"/>
      <c r="AO657" s="2"/>
      <c r="AP657" s="2"/>
      <c r="AQ657" s="2"/>
      <c r="AR657" s="97"/>
      <c r="AS657" s="2"/>
      <c r="AU657" s="2"/>
      <c r="AV657" s="2"/>
      <c r="AW657" s="2"/>
      <c r="AX657" s="2"/>
      <c r="AY657" s="2"/>
      <c r="AZ657" s="2"/>
      <c r="BA657" s="97"/>
      <c r="BB657" s="2"/>
      <c r="BD657" s="2"/>
      <c r="BE657" s="2"/>
      <c r="BF657" s="2"/>
      <c r="BG657" s="2"/>
      <c r="BH657" s="2"/>
      <c r="BI657" s="2"/>
      <c r="BJ657" s="97"/>
      <c r="BK657" s="2"/>
    </row>
    <row r="658" spans="11:63" x14ac:dyDescent="0.25">
      <c r="K658" s="2"/>
      <c r="L658" s="2"/>
      <c r="M658" s="2"/>
      <c r="N658" s="2"/>
      <c r="O658" s="2"/>
      <c r="P658" s="2"/>
      <c r="Q658" s="97"/>
      <c r="R658" s="2"/>
      <c r="T658" s="2"/>
      <c r="U658" s="2"/>
      <c r="V658" s="2"/>
      <c r="W658" s="2"/>
      <c r="X658" s="2"/>
      <c r="Y658" s="2"/>
      <c r="Z658" s="97"/>
      <c r="AA658" s="2"/>
      <c r="AC658" s="2"/>
      <c r="AD658" s="2"/>
      <c r="AE658" s="2"/>
      <c r="AF658" s="2"/>
      <c r="AG658" s="2"/>
      <c r="AH658" s="2"/>
      <c r="AI658" s="97"/>
      <c r="AJ658" s="2"/>
      <c r="AL658" s="2"/>
      <c r="AM658" s="2"/>
      <c r="AN658" s="2"/>
      <c r="AO658" s="2"/>
      <c r="AP658" s="2"/>
      <c r="AQ658" s="2"/>
      <c r="AR658" s="97"/>
      <c r="AS658" s="2"/>
      <c r="AU658" s="2"/>
      <c r="AV658" s="2"/>
      <c r="AW658" s="2"/>
      <c r="AX658" s="2"/>
      <c r="AY658" s="2"/>
      <c r="AZ658" s="2"/>
      <c r="BA658" s="97"/>
      <c r="BB658" s="2"/>
      <c r="BD658" s="2"/>
      <c r="BE658" s="2"/>
      <c r="BF658" s="2"/>
      <c r="BG658" s="2"/>
      <c r="BH658" s="2"/>
      <c r="BI658" s="2"/>
      <c r="BJ658" s="97"/>
      <c r="BK658" s="2"/>
    </row>
    <row r="659" spans="11:63" x14ac:dyDescent="0.25">
      <c r="K659" s="2"/>
      <c r="L659" s="2"/>
      <c r="M659" s="2"/>
      <c r="N659" s="2"/>
      <c r="O659" s="2"/>
      <c r="P659" s="2"/>
      <c r="Q659" s="97"/>
      <c r="R659" s="2"/>
      <c r="T659" s="2"/>
      <c r="U659" s="2"/>
      <c r="V659" s="2"/>
      <c r="W659" s="2"/>
      <c r="X659" s="2"/>
      <c r="Y659" s="2"/>
      <c r="Z659" s="97"/>
      <c r="AA659" s="2"/>
      <c r="AC659" s="2"/>
      <c r="AD659" s="2"/>
      <c r="AE659" s="2"/>
      <c r="AF659" s="2"/>
      <c r="AG659" s="2"/>
      <c r="AH659" s="2"/>
      <c r="AI659" s="97"/>
      <c r="AJ659" s="2"/>
      <c r="AL659" s="2"/>
      <c r="AM659" s="2"/>
      <c r="AN659" s="2"/>
      <c r="AO659" s="2"/>
      <c r="AP659" s="2"/>
      <c r="AQ659" s="2"/>
      <c r="AR659" s="97"/>
      <c r="AS659" s="2"/>
      <c r="AU659" s="2"/>
      <c r="AV659" s="2"/>
      <c r="AW659" s="2"/>
      <c r="AX659" s="2"/>
      <c r="AY659" s="2"/>
      <c r="AZ659" s="2"/>
      <c r="BA659" s="97"/>
      <c r="BB659" s="2"/>
      <c r="BD659" s="2"/>
      <c r="BE659" s="2"/>
      <c r="BF659" s="2"/>
      <c r="BG659" s="2"/>
      <c r="BH659" s="2"/>
      <c r="BI659" s="2"/>
      <c r="BJ659" s="97"/>
      <c r="BK659" s="2"/>
    </row>
    <row r="660" spans="11:63" x14ac:dyDescent="0.25">
      <c r="K660" s="2"/>
      <c r="L660" s="2"/>
      <c r="M660" s="2"/>
      <c r="N660" s="2"/>
      <c r="O660" s="2"/>
      <c r="P660" s="2"/>
      <c r="Q660" s="97"/>
      <c r="R660" s="2"/>
      <c r="T660" s="2"/>
      <c r="U660" s="2"/>
      <c r="V660" s="2"/>
      <c r="W660" s="2"/>
      <c r="X660" s="2"/>
      <c r="Y660" s="2"/>
      <c r="Z660" s="97"/>
      <c r="AA660" s="2"/>
      <c r="AC660" s="2"/>
      <c r="AD660" s="2"/>
      <c r="AE660" s="2"/>
      <c r="AF660" s="2"/>
      <c r="AG660" s="2"/>
      <c r="AH660" s="2"/>
      <c r="AI660" s="97"/>
      <c r="AJ660" s="2"/>
      <c r="AL660" s="2"/>
      <c r="AM660" s="2"/>
      <c r="AN660" s="2"/>
      <c r="AO660" s="2"/>
      <c r="AP660" s="2"/>
      <c r="AQ660" s="2"/>
      <c r="AR660" s="97"/>
      <c r="AS660" s="2"/>
      <c r="AU660" s="2"/>
      <c r="AV660" s="2"/>
      <c r="AW660" s="2"/>
      <c r="AX660" s="2"/>
      <c r="AY660" s="2"/>
      <c r="AZ660" s="2"/>
      <c r="BA660" s="97"/>
      <c r="BB660" s="2"/>
      <c r="BD660" s="2"/>
      <c r="BE660" s="2"/>
      <c r="BF660" s="2"/>
      <c r="BG660" s="2"/>
      <c r="BH660" s="2"/>
      <c r="BI660" s="2"/>
      <c r="BJ660" s="97"/>
      <c r="BK660" s="2"/>
    </row>
    <row r="661" spans="11:63" x14ac:dyDescent="0.25">
      <c r="K661" s="2"/>
      <c r="L661" s="2"/>
      <c r="M661" s="2"/>
      <c r="N661" s="2"/>
      <c r="O661" s="2"/>
      <c r="P661" s="2"/>
      <c r="Q661" s="97"/>
      <c r="R661" s="2"/>
      <c r="T661" s="2"/>
      <c r="U661" s="2"/>
      <c r="V661" s="2"/>
      <c r="W661" s="2"/>
      <c r="X661" s="2"/>
      <c r="Y661" s="2"/>
      <c r="Z661" s="97"/>
      <c r="AA661" s="2"/>
      <c r="AC661" s="2"/>
      <c r="AD661" s="2"/>
      <c r="AE661" s="2"/>
      <c r="AF661" s="2"/>
      <c r="AG661" s="2"/>
      <c r="AH661" s="2"/>
      <c r="AI661" s="97"/>
      <c r="AJ661" s="2"/>
      <c r="AL661" s="2"/>
      <c r="AM661" s="2"/>
      <c r="AN661" s="2"/>
      <c r="AO661" s="2"/>
      <c r="AP661" s="2"/>
      <c r="AQ661" s="2"/>
      <c r="AR661" s="97"/>
      <c r="AS661" s="2"/>
      <c r="AU661" s="2"/>
      <c r="AV661" s="2"/>
      <c r="AW661" s="2"/>
      <c r="AX661" s="2"/>
      <c r="AY661" s="2"/>
      <c r="AZ661" s="2"/>
      <c r="BA661" s="97"/>
      <c r="BB661" s="2"/>
      <c r="BD661" s="2"/>
      <c r="BE661" s="2"/>
      <c r="BF661" s="2"/>
      <c r="BG661" s="2"/>
      <c r="BH661" s="2"/>
      <c r="BI661" s="2"/>
      <c r="BJ661" s="97"/>
      <c r="BK661" s="2"/>
    </row>
    <row r="662" spans="11:63" x14ac:dyDescent="0.25">
      <c r="K662" s="2"/>
      <c r="L662" s="2"/>
      <c r="M662" s="2"/>
      <c r="N662" s="2"/>
      <c r="O662" s="2"/>
      <c r="P662" s="2"/>
      <c r="Q662" s="97"/>
      <c r="R662" s="2"/>
      <c r="T662" s="2"/>
      <c r="U662" s="2"/>
      <c r="V662" s="2"/>
      <c r="W662" s="2"/>
      <c r="X662" s="2"/>
      <c r="Y662" s="2"/>
      <c r="Z662" s="97"/>
      <c r="AA662" s="2"/>
      <c r="AC662" s="2"/>
      <c r="AD662" s="2"/>
      <c r="AE662" s="2"/>
      <c r="AF662" s="2"/>
      <c r="AG662" s="2"/>
      <c r="AH662" s="2"/>
      <c r="AI662" s="97"/>
      <c r="AJ662" s="2"/>
      <c r="AL662" s="2"/>
      <c r="AM662" s="2"/>
      <c r="AN662" s="2"/>
      <c r="AO662" s="2"/>
      <c r="AP662" s="2"/>
      <c r="AQ662" s="2"/>
      <c r="AR662" s="97"/>
      <c r="AS662" s="2"/>
      <c r="AU662" s="2"/>
      <c r="AV662" s="2"/>
      <c r="AW662" s="2"/>
      <c r="AX662" s="2"/>
      <c r="AY662" s="2"/>
      <c r="AZ662" s="2"/>
      <c r="BA662" s="97"/>
      <c r="BB662" s="2"/>
      <c r="BD662" s="2"/>
      <c r="BE662" s="2"/>
      <c r="BF662" s="2"/>
      <c r="BG662" s="2"/>
      <c r="BH662" s="2"/>
      <c r="BI662" s="2"/>
      <c r="BJ662" s="97"/>
      <c r="BK662" s="2"/>
    </row>
    <row r="663" spans="11:63" x14ac:dyDescent="0.25">
      <c r="K663" s="2"/>
      <c r="L663" s="2"/>
      <c r="M663" s="2"/>
      <c r="N663" s="2"/>
      <c r="O663" s="2"/>
      <c r="P663" s="2"/>
      <c r="Q663" s="97"/>
      <c r="R663" s="2"/>
      <c r="T663" s="2"/>
      <c r="U663" s="2"/>
      <c r="V663" s="2"/>
      <c r="W663" s="2"/>
      <c r="X663" s="2"/>
      <c r="Y663" s="2"/>
      <c r="Z663" s="97"/>
      <c r="AA663" s="2"/>
      <c r="AC663" s="2"/>
      <c r="AD663" s="2"/>
      <c r="AE663" s="2"/>
      <c r="AF663" s="2"/>
      <c r="AG663" s="2"/>
      <c r="AH663" s="2"/>
      <c r="AI663" s="97"/>
      <c r="AJ663" s="2"/>
      <c r="AL663" s="2"/>
      <c r="AM663" s="2"/>
      <c r="AN663" s="2"/>
      <c r="AO663" s="2"/>
      <c r="AP663" s="2"/>
      <c r="AQ663" s="2"/>
      <c r="AR663" s="97"/>
      <c r="AS663" s="2"/>
      <c r="AU663" s="2"/>
      <c r="AV663" s="2"/>
      <c r="AW663" s="2"/>
      <c r="AX663" s="2"/>
      <c r="AY663" s="2"/>
      <c r="AZ663" s="2"/>
      <c r="BA663" s="97"/>
      <c r="BB663" s="2"/>
      <c r="BD663" s="2"/>
      <c r="BE663" s="2"/>
      <c r="BF663" s="2"/>
      <c r="BG663" s="2"/>
      <c r="BH663" s="2"/>
      <c r="BI663" s="2"/>
      <c r="BJ663" s="97"/>
      <c r="BK663" s="2"/>
    </row>
    <row r="664" spans="11:63" x14ac:dyDescent="0.25">
      <c r="K664" s="2"/>
      <c r="L664" s="2"/>
      <c r="M664" s="2"/>
      <c r="N664" s="2"/>
      <c r="O664" s="2"/>
      <c r="P664" s="2"/>
      <c r="Q664" s="97"/>
      <c r="R664" s="2"/>
      <c r="T664" s="2"/>
      <c r="U664" s="2"/>
      <c r="V664" s="2"/>
      <c r="W664" s="2"/>
      <c r="X664" s="2"/>
      <c r="Y664" s="2"/>
      <c r="Z664" s="97"/>
      <c r="AA664" s="2"/>
      <c r="AC664" s="2"/>
      <c r="AD664" s="2"/>
      <c r="AE664" s="2"/>
      <c r="AF664" s="2"/>
      <c r="AG664" s="2"/>
      <c r="AH664" s="2"/>
      <c r="AI664" s="97"/>
      <c r="AJ664" s="2"/>
      <c r="AL664" s="2"/>
      <c r="AM664" s="2"/>
      <c r="AN664" s="2"/>
      <c r="AO664" s="2"/>
      <c r="AP664" s="2"/>
      <c r="AQ664" s="2"/>
      <c r="AR664" s="97"/>
      <c r="AS664" s="2"/>
      <c r="AU664" s="2"/>
      <c r="AV664" s="2"/>
      <c r="AW664" s="2"/>
      <c r="AX664" s="2"/>
      <c r="AY664" s="2"/>
      <c r="AZ664" s="2"/>
      <c r="BA664" s="97"/>
      <c r="BB664" s="2"/>
      <c r="BD664" s="2"/>
      <c r="BE664" s="2"/>
      <c r="BF664" s="2"/>
      <c r="BG664" s="2"/>
      <c r="BH664" s="2"/>
      <c r="BI664" s="2"/>
      <c r="BJ664" s="97"/>
      <c r="BK664" s="2"/>
    </row>
    <row r="665" spans="11:63" x14ac:dyDescent="0.25">
      <c r="K665" s="2"/>
      <c r="L665" s="2"/>
      <c r="M665" s="2"/>
      <c r="N665" s="2"/>
      <c r="O665" s="2"/>
      <c r="P665" s="2"/>
      <c r="Q665" s="97"/>
      <c r="R665" s="2"/>
      <c r="T665" s="2"/>
      <c r="U665" s="2"/>
      <c r="V665" s="2"/>
      <c r="W665" s="2"/>
      <c r="X665" s="2"/>
      <c r="Y665" s="2"/>
      <c r="Z665" s="97"/>
      <c r="AA665" s="2"/>
      <c r="AC665" s="2"/>
      <c r="AD665" s="2"/>
      <c r="AE665" s="2"/>
      <c r="AF665" s="2"/>
      <c r="AG665" s="2"/>
      <c r="AH665" s="2"/>
      <c r="AI665" s="97"/>
      <c r="AJ665" s="2"/>
      <c r="AL665" s="2"/>
      <c r="AM665" s="2"/>
      <c r="AN665" s="2"/>
      <c r="AO665" s="2"/>
      <c r="AP665" s="2"/>
      <c r="AQ665" s="2"/>
      <c r="AR665" s="97"/>
      <c r="AS665" s="2"/>
      <c r="AU665" s="2"/>
      <c r="AV665" s="2"/>
      <c r="AW665" s="2"/>
      <c r="AX665" s="2"/>
      <c r="AY665" s="2"/>
      <c r="AZ665" s="2"/>
      <c r="BA665" s="97"/>
      <c r="BB665" s="2"/>
      <c r="BD665" s="2"/>
      <c r="BE665" s="2"/>
      <c r="BF665" s="2"/>
      <c r="BG665" s="2"/>
      <c r="BH665" s="2"/>
      <c r="BI665" s="2"/>
      <c r="BJ665" s="97"/>
      <c r="BK665" s="2"/>
    </row>
    <row r="666" spans="11:63" x14ac:dyDescent="0.25">
      <c r="K666" s="2"/>
      <c r="L666" s="2"/>
      <c r="M666" s="2"/>
      <c r="N666" s="2"/>
      <c r="O666" s="2"/>
      <c r="P666" s="2"/>
      <c r="Q666" s="97"/>
      <c r="R666" s="2"/>
      <c r="T666" s="2"/>
      <c r="U666" s="2"/>
      <c r="V666" s="2"/>
      <c r="W666" s="2"/>
      <c r="X666" s="2"/>
      <c r="Y666" s="2"/>
      <c r="Z666" s="97"/>
      <c r="AA666" s="2"/>
      <c r="AC666" s="2"/>
      <c r="AD666" s="2"/>
      <c r="AE666" s="2"/>
      <c r="AF666" s="2"/>
      <c r="AG666" s="2"/>
      <c r="AH666" s="2"/>
      <c r="AI666" s="97"/>
      <c r="AJ666" s="2"/>
      <c r="AL666" s="2"/>
      <c r="AM666" s="2"/>
      <c r="AN666" s="2"/>
      <c r="AO666" s="2"/>
      <c r="AP666" s="2"/>
      <c r="AQ666" s="2"/>
      <c r="AR666" s="97"/>
      <c r="AS666" s="2"/>
      <c r="AU666" s="2"/>
      <c r="AV666" s="2"/>
      <c r="AW666" s="2"/>
      <c r="AX666" s="2"/>
      <c r="AY666" s="2"/>
      <c r="AZ666" s="2"/>
      <c r="BA666" s="97"/>
      <c r="BB666" s="2"/>
      <c r="BD666" s="2"/>
      <c r="BE666" s="2"/>
      <c r="BF666" s="2"/>
      <c r="BG666" s="2"/>
      <c r="BH666" s="2"/>
      <c r="BI666" s="2"/>
      <c r="BJ666" s="97"/>
      <c r="BK666" s="2"/>
    </row>
    <row r="667" spans="11:63" x14ac:dyDescent="0.25">
      <c r="K667" s="2"/>
      <c r="L667" s="2"/>
      <c r="M667" s="2"/>
      <c r="N667" s="2"/>
      <c r="O667" s="2"/>
      <c r="P667" s="2"/>
      <c r="Q667" s="97"/>
      <c r="R667" s="2"/>
      <c r="T667" s="2"/>
      <c r="U667" s="2"/>
      <c r="V667" s="2"/>
      <c r="W667" s="2"/>
      <c r="X667" s="2"/>
      <c r="Y667" s="2"/>
      <c r="Z667" s="97"/>
      <c r="AA667" s="2"/>
      <c r="AC667" s="2"/>
      <c r="AD667" s="2"/>
      <c r="AE667" s="2"/>
      <c r="AF667" s="2"/>
      <c r="AG667" s="2"/>
      <c r="AH667" s="2"/>
      <c r="AI667" s="97"/>
      <c r="AJ667" s="2"/>
      <c r="AL667" s="2"/>
      <c r="AM667" s="2"/>
      <c r="AN667" s="2"/>
      <c r="AO667" s="2"/>
      <c r="AP667" s="2"/>
      <c r="AQ667" s="2"/>
      <c r="AR667" s="97"/>
      <c r="AS667" s="2"/>
      <c r="AU667" s="2"/>
      <c r="AV667" s="2"/>
      <c r="AW667" s="2"/>
      <c r="AX667" s="2"/>
      <c r="AY667" s="2"/>
      <c r="AZ667" s="2"/>
      <c r="BA667" s="97"/>
      <c r="BB667" s="2"/>
      <c r="BD667" s="2"/>
      <c r="BE667" s="2"/>
      <c r="BF667" s="2"/>
      <c r="BG667" s="2"/>
      <c r="BH667" s="2"/>
      <c r="BI667" s="2"/>
      <c r="BJ667" s="97"/>
      <c r="BK667" s="2"/>
    </row>
    <row r="668" spans="11:63" x14ac:dyDescent="0.25">
      <c r="K668" s="2"/>
      <c r="L668" s="2"/>
      <c r="M668" s="2"/>
      <c r="N668" s="2"/>
      <c r="O668" s="2"/>
      <c r="P668" s="2"/>
      <c r="Q668" s="97"/>
      <c r="R668" s="2"/>
      <c r="T668" s="2"/>
      <c r="U668" s="2"/>
      <c r="V668" s="2"/>
      <c r="W668" s="2"/>
      <c r="X668" s="2"/>
      <c r="Y668" s="2"/>
      <c r="Z668" s="97"/>
      <c r="AA668" s="2"/>
      <c r="AC668" s="2"/>
      <c r="AD668" s="2"/>
      <c r="AE668" s="2"/>
      <c r="AF668" s="2"/>
      <c r="AG668" s="2"/>
      <c r="AH668" s="2"/>
      <c r="AI668" s="97"/>
      <c r="AJ668" s="2"/>
      <c r="AL668" s="2"/>
      <c r="AM668" s="2"/>
      <c r="AN668" s="2"/>
      <c r="AO668" s="2"/>
      <c r="AP668" s="2"/>
      <c r="AQ668" s="2"/>
      <c r="AR668" s="97"/>
      <c r="AS668" s="2"/>
      <c r="AU668" s="2"/>
      <c r="AV668" s="2"/>
      <c r="AW668" s="2"/>
      <c r="AX668" s="2"/>
      <c r="AY668" s="2"/>
      <c r="AZ668" s="2"/>
      <c r="BA668" s="97"/>
      <c r="BB668" s="2"/>
      <c r="BD668" s="2"/>
      <c r="BE668" s="2"/>
      <c r="BF668" s="2"/>
      <c r="BG668" s="2"/>
      <c r="BH668" s="2"/>
      <c r="BI668" s="2"/>
      <c r="BJ668" s="97"/>
      <c r="BK668" s="2"/>
    </row>
    <row r="669" spans="11:63" x14ac:dyDescent="0.25">
      <c r="K669" s="2"/>
      <c r="L669" s="2"/>
      <c r="M669" s="2"/>
      <c r="N669" s="2"/>
      <c r="O669" s="2"/>
      <c r="P669" s="2"/>
      <c r="Q669" s="97"/>
      <c r="R669" s="2"/>
      <c r="T669" s="2"/>
      <c r="U669" s="2"/>
      <c r="V669" s="2"/>
      <c r="W669" s="2"/>
      <c r="X669" s="2"/>
      <c r="Y669" s="2"/>
      <c r="Z669" s="97"/>
      <c r="AA669" s="2"/>
      <c r="AC669" s="2"/>
      <c r="AD669" s="2"/>
      <c r="AE669" s="2"/>
      <c r="AF669" s="2"/>
      <c r="AG669" s="2"/>
      <c r="AH669" s="2"/>
      <c r="AI669" s="97"/>
      <c r="AJ669" s="2"/>
      <c r="AL669" s="2"/>
      <c r="AM669" s="2"/>
      <c r="AN669" s="2"/>
      <c r="AO669" s="2"/>
      <c r="AP669" s="2"/>
      <c r="AQ669" s="2"/>
      <c r="AR669" s="97"/>
      <c r="AS669" s="2"/>
      <c r="AU669" s="2"/>
      <c r="AV669" s="2"/>
      <c r="AW669" s="2"/>
      <c r="AX669" s="2"/>
      <c r="AY669" s="2"/>
      <c r="AZ669" s="2"/>
      <c r="BA669" s="97"/>
      <c r="BB669" s="2"/>
      <c r="BD669" s="2"/>
      <c r="BE669" s="2"/>
      <c r="BF669" s="2"/>
      <c r="BG669" s="2"/>
      <c r="BH669" s="2"/>
      <c r="BI669" s="2"/>
      <c r="BJ669" s="97"/>
      <c r="BK669" s="2"/>
    </row>
    <row r="670" spans="11:63" x14ac:dyDescent="0.25">
      <c r="K670" s="2"/>
      <c r="L670" s="2"/>
      <c r="M670" s="2"/>
      <c r="N670" s="2"/>
      <c r="O670" s="2"/>
      <c r="P670" s="2"/>
      <c r="Q670" s="97"/>
      <c r="R670" s="2"/>
      <c r="T670" s="2"/>
      <c r="U670" s="2"/>
      <c r="V670" s="2"/>
      <c r="W670" s="2"/>
      <c r="X670" s="2"/>
      <c r="Y670" s="2"/>
      <c r="Z670" s="97"/>
      <c r="AA670" s="2"/>
      <c r="AC670" s="2"/>
      <c r="AD670" s="2"/>
      <c r="AE670" s="2"/>
      <c r="AF670" s="2"/>
      <c r="AG670" s="2"/>
      <c r="AH670" s="2"/>
      <c r="AI670" s="97"/>
      <c r="AJ670" s="2"/>
      <c r="AL670" s="2"/>
      <c r="AM670" s="2"/>
      <c r="AN670" s="2"/>
      <c r="AO670" s="2"/>
      <c r="AP670" s="2"/>
      <c r="AQ670" s="2"/>
      <c r="AR670" s="97"/>
      <c r="AS670" s="2"/>
      <c r="AU670" s="2"/>
      <c r="AV670" s="2"/>
      <c r="AW670" s="2"/>
      <c r="AX670" s="2"/>
      <c r="AY670" s="2"/>
      <c r="AZ670" s="2"/>
      <c r="BA670" s="97"/>
      <c r="BB670" s="2"/>
      <c r="BD670" s="2"/>
      <c r="BE670" s="2"/>
      <c r="BF670" s="2"/>
      <c r="BG670" s="2"/>
      <c r="BH670" s="2"/>
      <c r="BI670" s="2"/>
      <c r="BJ670" s="97"/>
      <c r="BK670" s="2"/>
    </row>
    <row r="671" spans="11:63" x14ac:dyDescent="0.25">
      <c r="K671" s="2"/>
      <c r="L671" s="2"/>
      <c r="M671" s="2"/>
      <c r="N671" s="2"/>
      <c r="O671" s="2"/>
      <c r="P671" s="2"/>
      <c r="Q671" s="97"/>
      <c r="R671" s="2"/>
      <c r="T671" s="2"/>
      <c r="U671" s="2"/>
      <c r="V671" s="2"/>
      <c r="W671" s="2"/>
      <c r="X671" s="2"/>
      <c r="Y671" s="2"/>
      <c r="Z671" s="97"/>
      <c r="AA671" s="2"/>
      <c r="AC671" s="2"/>
      <c r="AD671" s="2"/>
      <c r="AE671" s="2"/>
      <c r="AF671" s="2"/>
      <c r="AG671" s="2"/>
      <c r="AH671" s="2"/>
      <c r="AI671" s="97"/>
      <c r="AJ671" s="2"/>
      <c r="AL671" s="2"/>
      <c r="AM671" s="2"/>
      <c r="AN671" s="2"/>
      <c r="AO671" s="2"/>
      <c r="AP671" s="2"/>
      <c r="AQ671" s="2"/>
      <c r="AR671" s="97"/>
      <c r="AS671" s="2"/>
      <c r="AU671" s="2"/>
      <c r="AV671" s="2"/>
      <c r="AW671" s="2"/>
      <c r="AX671" s="2"/>
      <c r="AY671" s="2"/>
      <c r="AZ671" s="2"/>
      <c r="BA671" s="97"/>
      <c r="BB671" s="2"/>
      <c r="BD671" s="2"/>
      <c r="BE671" s="2"/>
      <c r="BF671" s="2"/>
      <c r="BG671" s="2"/>
      <c r="BH671" s="2"/>
      <c r="BI671" s="2"/>
      <c r="BJ671" s="97"/>
      <c r="BK671" s="2"/>
    </row>
    <row r="672" spans="11:63" x14ac:dyDescent="0.25">
      <c r="K672" s="2"/>
      <c r="L672" s="2"/>
      <c r="M672" s="2"/>
      <c r="N672" s="2"/>
      <c r="O672" s="2"/>
      <c r="P672" s="2"/>
      <c r="Q672" s="97"/>
      <c r="R672" s="2"/>
      <c r="T672" s="2"/>
      <c r="U672" s="2"/>
      <c r="V672" s="2"/>
      <c r="W672" s="2"/>
      <c r="X672" s="2"/>
      <c r="Y672" s="2"/>
      <c r="Z672" s="97"/>
      <c r="AA672" s="2"/>
      <c r="AC672" s="2"/>
      <c r="AD672" s="2"/>
      <c r="AE672" s="2"/>
      <c r="AF672" s="2"/>
      <c r="AG672" s="2"/>
      <c r="AH672" s="2"/>
      <c r="AI672" s="97"/>
      <c r="AJ672" s="2"/>
      <c r="AL672" s="2"/>
      <c r="AM672" s="2"/>
      <c r="AN672" s="2"/>
      <c r="AO672" s="2"/>
      <c r="AP672" s="2"/>
      <c r="AQ672" s="2"/>
      <c r="AR672" s="97"/>
      <c r="AS672" s="2"/>
      <c r="AU672" s="2"/>
      <c r="AV672" s="2"/>
      <c r="AW672" s="2"/>
      <c r="AX672" s="2"/>
      <c r="AY672" s="2"/>
      <c r="AZ672" s="2"/>
      <c r="BA672" s="97"/>
      <c r="BB672" s="2"/>
      <c r="BD672" s="2"/>
      <c r="BE672" s="2"/>
      <c r="BF672" s="2"/>
      <c r="BG672" s="2"/>
      <c r="BH672" s="2"/>
      <c r="BI672" s="2"/>
      <c r="BJ672" s="97"/>
      <c r="BK672" s="2"/>
    </row>
    <row r="673" spans="11:63" x14ac:dyDescent="0.25">
      <c r="K673" s="2"/>
      <c r="L673" s="2"/>
      <c r="M673" s="2"/>
      <c r="N673" s="2"/>
      <c r="O673" s="2"/>
      <c r="P673" s="2"/>
      <c r="Q673" s="97"/>
      <c r="R673" s="2"/>
      <c r="T673" s="2"/>
      <c r="U673" s="2"/>
      <c r="V673" s="2"/>
      <c r="W673" s="2"/>
      <c r="X673" s="2"/>
      <c r="Y673" s="2"/>
      <c r="Z673" s="97"/>
      <c r="AA673" s="2"/>
      <c r="AC673" s="2"/>
      <c r="AD673" s="2"/>
      <c r="AE673" s="2"/>
      <c r="AF673" s="2"/>
      <c r="AG673" s="2"/>
      <c r="AH673" s="2"/>
      <c r="AI673" s="97"/>
      <c r="AJ673" s="2"/>
      <c r="AL673" s="2"/>
      <c r="AM673" s="2"/>
      <c r="AN673" s="2"/>
      <c r="AO673" s="2"/>
      <c r="AP673" s="2"/>
      <c r="AQ673" s="2"/>
      <c r="AR673" s="97"/>
      <c r="AS673" s="2"/>
      <c r="AU673" s="2"/>
      <c r="AV673" s="2"/>
      <c r="AW673" s="2"/>
      <c r="AX673" s="2"/>
      <c r="AY673" s="2"/>
      <c r="AZ673" s="2"/>
      <c r="BA673" s="97"/>
      <c r="BB673" s="2"/>
      <c r="BD673" s="2"/>
      <c r="BE673" s="2"/>
      <c r="BF673" s="2"/>
      <c r="BG673" s="2"/>
      <c r="BH673" s="2"/>
      <c r="BI673" s="2"/>
      <c r="BJ673" s="97"/>
      <c r="BK673" s="2"/>
    </row>
    <row r="674" spans="11:63" x14ac:dyDescent="0.25">
      <c r="K674" s="2"/>
      <c r="L674" s="2"/>
      <c r="M674" s="2"/>
      <c r="N674" s="2"/>
      <c r="O674" s="2"/>
      <c r="P674" s="2"/>
      <c r="Q674" s="97"/>
      <c r="R674" s="2"/>
      <c r="T674" s="2"/>
      <c r="U674" s="2"/>
      <c r="V674" s="2"/>
      <c r="W674" s="2"/>
      <c r="X674" s="2"/>
      <c r="Y674" s="2"/>
      <c r="Z674" s="97"/>
      <c r="AA674" s="2"/>
      <c r="AC674" s="2"/>
      <c r="AD674" s="2"/>
      <c r="AE674" s="2"/>
      <c r="AF674" s="2"/>
      <c r="AG674" s="2"/>
      <c r="AH674" s="2"/>
      <c r="AI674" s="97"/>
      <c r="AJ674" s="2"/>
      <c r="AL674" s="2"/>
      <c r="AM674" s="2"/>
      <c r="AN674" s="2"/>
      <c r="AO674" s="2"/>
      <c r="AP674" s="2"/>
      <c r="AQ674" s="2"/>
      <c r="AR674" s="97"/>
      <c r="AS674" s="2"/>
      <c r="AU674" s="2"/>
      <c r="AV674" s="2"/>
      <c r="AW674" s="2"/>
      <c r="AX674" s="2"/>
      <c r="AY674" s="2"/>
      <c r="AZ674" s="2"/>
      <c r="BA674" s="97"/>
      <c r="BB674" s="2"/>
      <c r="BD674" s="2"/>
      <c r="BE674" s="2"/>
      <c r="BF674" s="2"/>
      <c r="BG674" s="2"/>
      <c r="BH674" s="2"/>
      <c r="BI674" s="2"/>
      <c r="BJ674" s="97"/>
      <c r="BK674" s="2"/>
    </row>
    <row r="675" spans="11:63" x14ac:dyDescent="0.25">
      <c r="K675" s="2"/>
      <c r="L675" s="2"/>
      <c r="M675" s="2"/>
      <c r="N675" s="2"/>
      <c r="O675" s="2"/>
      <c r="P675" s="2"/>
      <c r="Q675" s="97"/>
      <c r="R675" s="2"/>
      <c r="T675" s="2"/>
      <c r="U675" s="2"/>
      <c r="V675" s="2"/>
      <c r="W675" s="2"/>
      <c r="X675" s="2"/>
      <c r="Y675" s="2"/>
      <c r="Z675" s="97"/>
      <c r="AA675" s="2"/>
      <c r="AC675" s="2"/>
      <c r="AD675" s="2"/>
      <c r="AE675" s="2"/>
      <c r="AF675" s="2"/>
      <c r="AG675" s="2"/>
      <c r="AH675" s="2"/>
      <c r="AI675" s="97"/>
      <c r="AJ675" s="2"/>
      <c r="AL675" s="2"/>
      <c r="AM675" s="2"/>
      <c r="AN675" s="2"/>
      <c r="AO675" s="2"/>
      <c r="AP675" s="2"/>
      <c r="AQ675" s="2"/>
      <c r="AR675" s="97"/>
      <c r="AS675" s="2"/>
      <c r="AU675" s="2"/>
      <c r="AV675" s="2"/>
      <c r="AW675" s="2"/>
      <c r="AX675" s="2"/>
      <c r="AY675" s="2"/>
      <c r="AZ675" s="2"/>
      <c r="BA675" s="97"/>
      <c r="BB675" s="2"/>
      <c r="BD675" s="2"/>
      <c r="BE675" s="2"/>
      <c r="BF675" s="2"/>
      <c r="BG675" s="2"/>
      <c r="BH675" s="2"/>
      <c r="BI675" s="2"/>
      <c r="BJ675" s="97"/>
      <c r="BK675" s="2"/>
    </row>
    <row r="676" spans="11:63" x14ac:dyDescent="0.25">
      <c r="K676" s="2"/>
      <c r="L676" s="2"/>
      <c r="M676" s="2"/>
      <c r="N676" s="2"/>
      <c r="O676" s="2"/>
      <c r="P676" s="2"/>
      <c r="Q676" s="97"/>
      <c r="R676" s="2"/>
      <c r="T676" s="2"/>
      <c r="U676" s="2"/>
      <c r="V676" s="2"/>
      <c r="W676" s="2"/>
      <c r="X676" s="2"/>
      <c r="Y676" s="2"/>
      <c r="Z676" s="97"/>
      <c r="AA676" s="2"/>
      <c r="AC676" s="2"/>
      <c r="AD676" s="2"/>
      <c r="AE676" s="2"/>
      <c r="AF676" s="2"/>
      <c r="AG676" s="2"/>
      <c r="AH676" s="2"/>
      <c r="AI676" s="97"/>
      <c r="AJ676" s="2"/>
      <c r="AL676" s="2"/>
      <c r="AM676" s="2"/>
      <c r="AN676" s="2"/>
      <c r="AO676" s="2"/>
      <c r="AP676" s="2"/>
      <c r="AQ676" s="2"/>
      <c r="AR676" s="97"/>
      <c r="AS676" s="2"/>
      <c r="AU676" s="2"/>
      <c r="AV676" s="2"/>
      <c r="AW676" s="2"/>
      <c r="AX676" s="2"/>
      <c r="AY676" s="2"/>
      <c r="AZ676" s="2"/>
      <c r="BA676" s="97"/>
      <c r="BB676" s="2"/>
      <c r="BD676" s="2"/>
      <c r="BE676" s="2"/>
      <c r="BF676" s="2"/>
      <c r="BG676" s="2"/>
      <c r="BH676" s="2"/>
      <c r="BI676" s="2"/>
      <c r="BJ676" s="97"/>
      <c r="BK676" s="2"/>
    </row>
    <row r="677" spans="11:63" x14ac:dyDescent="0.25">
      <c r="K677" s="2"/>
      <c r="L677" s="2"/>
      <c r="M677" s="2"/>
      <c r="N677" s="2"/>
      <c r="O677" s="2"/>
      <c r="P677" s="2"/>
      <c r="Q677" s="97"/>
      <c r="R677" s="2"/>
      <c r="T677" s="2"/>
      <c r="U677" s="2"/>
      <c r="V677" s="2"/>
      <c r="W677" s="2"/>
      <c r="X677" s="2"/>
      <c r="Y677" s="2"/>
      <c r="Z677" s="97"/>
      <c r="AA677" s="2"/>
      <c r="AC677" s="2"/>
      <c r="AD677" s="2"/>
      <c r="AE677" s="2"/>
      <c r="AF677" s="2"/>
      <c r="AG677" s="2"/>
      <c r="AH677" s="2"/>
      <c r="AI677" s="97"/>
      <c r="AJ677" s="2"/>
      <c r="AL677" s="2"/>
      <c r="AM677" s="2"/>
      <c r="AN677" s="2"/>
      <c r="AO677" s="2"/>
      <c r="AP677" s="2"/>
      <c r="AQ677" s="2"/>
      <c r="AR677" s="97"/>
      <c r="AS677" s="2"/>
      <c r="AU677" s="2"/>
      <c r="AV677" s="2"/>
      <c r="AW677" s="2"/>
      <c r="AX677" s="2"/>
      <c r="AY677" s="2"/>
      <c r="AZ677" s="2"/>
      <c r="BA677" s="97"/>
      <c r="BB677" s="2"/>
      <c r="BD677" s="2"/>
      <c r="BE677" s="2"/>
      <c r="BF677" s="2"/>
      <c r="BG677" s="2"/>
      <c r="BH677" s="2"/>
      <c r="BI677" s="2"/>
      <c r="BJ677" s="97"/>
      <c r="BK677" s="2"/>
    </row>
    <row r="678" spans="11:63" x14ac:dyDescent="0.25">
      <c r="K678" s="2"/>
      <c r="L678" s="2"/>
      <c r="M678" s="2"/>
      <c r="N678" s="2"/>
      <c r="O678" s="2"/>
      <c r="P678" s="2"/>
      <c r="Q678" s="97"/>
      <c r="R678" s="2"/>
      <c r="T678" s="2"/>
      <c r="U678" s="2"/>
      <c r="V678" s="2"/>
      <c r="W678" s="2"/>
      <c r="X678" s="2"/>
      <c r="Y678" s="2"/>
      <c r="Z678" s="97"/>
      <c r="AA678" s="2"/>
      <c r="AC678" s="2"/>
      <c r="AD678" s="2"/>
      <c r="AE678" s="2"/>
      <c r="AF678" s="2"/>
      <c r="AG678" s="2"/>
      <c r="AH678" s="2"/>
      <c r="AI678" s="97"/>
      <c r="AJ678" s="2"/>
      <c r="AL678" s="2"/>
      <c r="AM678" s="2"/>
      <c r="AN678" s="2"/>
      <c r="AO678" s="2"/>
      <c r="AP678" s="2"/>
      <c r="AQ678" s="2"/>
      <c r="AR678" s="97"/>
      <c r="AS678" s="2"/>
      <c r="AU678" s="2"/>
      <c r="AV678" s="2"/>
      <c r="AW678" s="2"/>
      <c r="AX678" s="2"/>
      <c r="AY678" s="2"/>
      <c r="AZ678" s="2"/>
      <c r="BA678" s="97"/>
      <c r="BB678" s="2"/>
      <c r="BD678" s="2"/>
      <c r="BE678" s="2"/>
      <c r="BF678" s="2"/>
      <c r="BG678" s="2"/>
      <c r="BH678" s="2"/>
      <c r="BI678" s="2"/>
      <c r="BJ678" s="97"/>
      <c r="BK678" s="2"/>
    </row>
    <row r="679" spans="11:63" x14ac:dyDescent="0.25">
      <c r="K679" s="2"/>
      <c r="L679" s="2"/>
      <c r="M679" s="2"/>
      <c r="N679" s="2"/>
      <c r="O679" s="2"/>
      <c r="P679" s="2"/>
      <c r="Q679" s="97"/>
      <c r="R679" s="2"/>
      <c r="T679" s="2"/>
      <c r="U679" s="2"/>
      <c r="V679" s="2"/>
      <c r="W679" s="2"/>
      <c r="X679" s="2"/>
      <c r="Y679" s="2"/>
      <c r="Z679" s="97"/>
      <c r="AA679" s="2"/>
      <c r="AC679" s="2"/>
      <c r="AD679" s="2"/>
      <c r="AE679" s="2"/>
      <c r="AF679" s="2"/>
      <c r="AG679" s="2"/>
      <c r="AH679" s="2"/>
      <c r="AI679" s="97"/>
      <c r="AJ679" s="2"/>
      <c r="AL679" s="2"/>
      <c r="AM679" s="2"/>
      <c r="AN679" s="2"/>
      <c r="AO679" s="2"/>
      <c r="AP679" s="2"/>
      <c r="AQ679" s="2"/>
      <c r="AR679" s="97"/>
      <c r="AS679" s="2"/>
      <c r="AU679" s="2"/>
      <c r="AV679" s="2"/>
      <c r="AW679" s="2"/>
      <c r="AX679" s="2"/>
      <c r="AY679" s="2"/>
      <c r="AZ679" s="2"/>
      <c r="BA679" s="97"/>
      <c r="BB679" s="2"/>
      <c r="BD679" s="2"/>
      <c r="BE679" s="2"/>
      <c r="BF679" s="2"/>
      <c r="BG679" s="2"/>
      <c r="BH679" s="2"/>
      <c r="BI679" s="2"/>
      <c r="BJ679" s="97"/>
      <c r="BK679" s="2"/>
    </row>
    <row r="680" spans="11:63" x14ac:dyDescent="0.25">
      <c r="K680" s="2"/>
      <c r="L680" s="2"/>
      <c r="M680" s="2"/>
      <c r="N680" s="2"/>
      <c r="O680" s="2"/>
      <c r="P680" s="2"/>
      <c r="Q680" s="97"/>
      <c r="R680" s="2"/>
      <c r="T680" s="2"/>
      <c r="U680" s="2"/>
      <c r="V680" s="2"/>
      <c r="W680" s="2"/>
      <c r="X680" s="2"/>
      <c r="Y680" s="2"/>
      <c r="Z680" s="97"/>
      <c r="AA680" s="2"/>
      <c r="AC680" s="2"/>
      <c r="AD680" s="2"/>
      <c r="AE680" s="2"/>
      <c r="AF680" s="2"/>
      <c r="AG680" s="2"/>
      <c r="AH680" s="2"/>
      <c r="AI680" s="97"/>
      <c r="AJ680" s="2"/>
      <c r="AL680" s="2"/>
      <c r="AM680" s="2"/>
      <c r="AN680" s="2"/>
      <c r="AO680" s="2"/>
      <c r="AP680" s="2"/>
      <c r="AQ680" s="2"/>
      <c r="AR680" s="97"/>
      <c r="AS680" s="2"/>
      <c r="AU680" s="2"/>
      <c r="AV680" s="2"/>
      <c r="AW680" s="2"/>
      <c r="AX680" s="2"/>
      <c r="AY680" s="2"/>
      <c r="AZ680" s="2"/>
      <c r="BA680" s="97"/>
      <c r="BB680" s="2"/>
      <c r="BD680" s="2"/>
      <c r="BE680" s="2"/>
      <c r="BF680" s="2"/>
      <c r="BG680" s="2"/>
      <c r="BH680" s="2"/>
      <c r="BI680" s="2"/>
      <c r="BJ680" s="97"/>
      <c r="BK680" s="2"/>
    </row>
    <row r="681" spans="11:63" x14ac:dyDescent="0.25">
      <c r="K681" s="2"/>
      <c r="L681" s="2"/>
      <c r="M681" s="2"/>
      <c r="N681" s="2"/>
      <c r="O681" s="2"/>
      <c r="P681" s="2"/>
      <c r="Q681" s="97"/>
      <c r="R681" s="2"/>
      <c r="T681" s="2"/>
      <c r="U681" s="2"/>
      <c r="V681" s="2"/>
      <c r="W681" s="2"/>
      <c r="X681" s="2"/>
      <c r="Y681" s="2"/>
      <c r="Z681" s="97"/>
      <c r="AA681" s="2"/>
      <c r="AC681" s="2"/>
      <c r="AD681" s="2"/>
      <c r="AE681" s="2"/>
      <c r="AF681" s="2"/>
      <c r="AG681" s="2"/>
      <c r="AH681" s="2"/>
      <c r="AI681" s="97"/>
      <c r="AJ681" s="2"/>
      <c r="AL681" s="2"/>
      <c r="AM681" s="2"/>
      <c r="AN681" s="2"/>
      <c r="AO681" s="2"/>
      <c r="AP681" s="2"/>
      <c r="AQ681" s="2"/>
      <c r="AR681" s="97"/>
      <c r="AS681" s="2"/>
      <c r="AU681" s="2"/>
      <c r="AV681" s="2"/>
      <c r="AW681" s="2"/>
      <c r="AX681" s="2"/>
      <c r="AY681" s="2"/>
      <c r="AZ681" s="2"/>
      <c r="BA681" s="97"/>
      <c r="BB681" s="2"/>
      <c r="BD681" s="2"/>
      <c r="BE681" s="2"/>
      <c r="BF681" s="2"/>
      <c r="BG681" s="2"/>
      <c r="BH681" s="2"/>
      <c r="BI681" s="2"/>
      <c r="BJ681" s="97"/>
      <c r="BK681" s="2"/>
    </row>
    <row r="682" spans="11:63" x14ac:dyDescent="0.25">
      <c r="K682" s="2"/>
      <c r="L682" s="2"/>
      <c r="M682" s="2"/>
      <c r="N682" s="2"/>
      <c r="O682" s="2"/>
      <c r="P682" s="2"/>
      <c r="Q682" s="97"/>
      <c r="R682" s="2"/>
      <c r="T682" s="2"/>
      <c r="U682" s="2"/>
      <c r="V682" s="2"/>
      <c r="W682" s="2"/>
      <c r="X682" s="2"/>
      <c r="Y682" s="2"/>
      <c r="Z682" s="97"/>
      <c r="AA682" s="2"/>
      <c r="AC682" s="2"/>
      <c r="AD682" s="2"/>
      <c r="AE682" s="2"/>
      <c r="AF682" s="2"/>
      <c r="AG682" s="2"/>
      <c r="AH682" s="2"/>
      <c r="AI682" s="97"/>
      <c r="AJ682" s="2"/>
      <c r="AL682" s="2"/>
      <c r="AM682" s="2"/>
      <c r="AN682" s="2"/>
      <c r="AO682" s="2"/>
      <c r="AP682" s="2"/>
      <c r="AQ682" s="2"/>
      <c r="AR682" s="97"/>
      <c r="AS682" s="2"/>
      <c r="AU682" s="2"/>
      <c r="AV682" s="2"/>
      <c r="AW682" s="2"/>
      <c r="AX682" s="2"/>
      <c r="AY682" s="2"/>
      <c r="AZ682" s="2"/>
      <c r="BA682" s="97"/>
      <c r="BB682" s="2"/>
      <c r="BD682" s="2"/>
      <c r="BE682" s="2"/>
      <c r="BF682" s="2"/>
      <c r="BG682" s="2"/>
      <c r="BH682" s="2"/>
      <c r="BI682" s="2"/>
      <c r="BJ682" s="97"/>
      <c r="BK682" s="2"/>
    </row>
    <row r="683" spans="11:63" x14ac:dyDescent="0.25">
      <c r="K683" s="2"/>
      <c r="L683" s="2"/>
      <c r="M683" s="2"/>
      <c r="N683" s="2"/>
      <c r="O683" s="2"/>
      <c r="P683" s="2"/>
      <c r="Q683" s="97"/>
      <c r="R683" s="2"/>
      <c r="T683" s="2"/>
      <c r="U683" s="2"/>
      <c r="V683" s="2"/>
      <c r="W683" s="2"/>
      <c r="X683" s="2"/>
      <c r="Y683" s="2"/>
      <c r="Z683" s="97"/>
      <c r="AA683" s="2"/>
      <c r="AC683" s="2"/>
      <c r="AD683" s="2"/>
      <c r="AE683" s="2"/>
      <c r="AF683" s="2"/>
      <c r="AG683" s="2"/>
      <c r="AH683" s="2"/>
      <c r="AI683" s="97"/>
      <c r="AJ683" s="2"/>
      <c r="AL683" s="2"/>
      <c r="AM683" s="2"/>
      <c r="AN683" s="2"/>
      <c r="AO683" s="2"/>
      <c r="AP683" s="2"/>
      <c r="AQ683" s="2"/>
      <c r="AR683" s="97"/>
      <c r="AS683" s="2"/>
      <c r="AU683" s="2"/>
      <c r="AV683" s="2"/>
      <c r="AW683" s="2"/>
      <c r="AX683" s="2"/>
      <c r="AY683" s="2"/>
      <c r="AZ683" s="2"/>
      <c r="BA683" s="97"/>
      <c r="BB683" s="2"/>
      <c r="BD683" s="2"/>
      <c r="BE683" s="2"/>
      <c r="BF683" s="2"/>
      <c r="BG683" s="2"/>
      <c r="BH683" s="2"/>
      <c r="BI683" s="2"/>
      <c r="BJ683" s="97"/>
      <c r="BK683" s="2"/>
    </row>
    <row r="684" spans="11:63" x14ac:dyDescent="0.25">
      <c r="K684" s="2"/>
      <c r="L684" s="2"/>
      <c r="M684" s="2"/>
      <c r="N684" s="2"/>
      <c r="O684" s="2"/>
      <c r="P684" s="2"/>
      <c r="Q684" s="97"/>
      <c r="R684" s="2"/>
      <c r="T684" s="2"/>
      <c r="U684" s="2"/>
      <c r="V684" s="2"/>
      <c r="W684" s="2"/>
      <c r="X684" s="2"/>
      <c r="Y684" s="2"/>
      <c r="Z684" s="97"/>
      <c r="AA684" s="2"/>
      <c r="AC684" s="2"/>
      <c r="AD684" s="2"/>
      <c r="AE684" s="2"/>
      <c r="AF684" s="2"/>
      <c r="AG684" s="2"/>
      <c r="AH684" s="2"/>
      <c r="AI684" s="97"/>
      <c r="AJ684" s="2"/>
      <c r="AL684" s="2"/>
      <c r="AM684" s="2"/>
      <c r="AN684" s="2"/>
      <c r="AO684" s="2"/>
      <c r="AP684" s="2"/>
      <c r="AQ684" s="2"/>
      <c r="AR684" s="97"/>
      <c r="AS684" s="2"/>
      <c r="AU684" s="2"/>
      <c r="AV684" s="2"/>
      <c r="AW684" s="2"/>
      <c r="AX684" s="2"/>
      <c r="AY684" s="2"/>
      <c r="AZ684" s="2"/>
      <c r="BA684" s="97"/>
      <c r="BB684" s="2"/>
      <c r="BD684" s="2"/>
      <c r="BE684" s="2"/>
      <c r="BF684" s="2"/>
      <c r="BG684" s="2"/>
      <c r="BH684" s="2"/>
      <c r="BI684" s="2"/>
      <c r="BJ684" s="97"/>
      <c r="BK684" s="2"/>
    </row>
    <row r="685" spans="11:63" x14ac:dyDescent="0.25">
      <c r="K685" s="2"/>
      <c r="L685" s="2"/>
      <c r="M685" s="2"/>
      <c r="N685" s="2"/>
      <c r="O685" s="2"/>
      <c r="P685" s="2"/>
      <c r="Q685" s="97"/>
      <c r="R685" s="2"/>
      <c r="T685" s="2"/>
      <c r="U685" s="2"/>
      <c r="V685" s="2"/>
      <c r="W685" s="2"/>
      <c r="X685" s="2"/>
      <c r="Y685" s="2"/>
      <c r="Z685" s="97"/>
      <c r="AA685" s="2"/>
      <c r="AC685" s="2"/>
      <c r="AD685" s="2"/>
      <c r="AE685" s="2"/>
      <c r="AF685" s="2"/>
      <c r="AG685" s="2"/>
      <c r="AH685" s="2"/>
      <c r="AI685" s="97"/>
      <c r="AJ685" s="2"/>
      <c r="AL685" s="2"/>
      <c r="AM685" s="2"/>
      <c r="AN685" s="2"/>
      <c r="AO685" s="2"/>
      <c r="AP685" s="2"/>
      <c r="AQ685" s="2"/>
      <c r="AR685" s="97"/>
      <c r="AS685" s="2"/>
      <c r="AU685" s="2"/>
      <c r="AV685" s="2"/>
      <c r="AW685" s="2"/>
      <c r="AX685" s="2"/>
      <c r="AY685" s="2"/>
      <c r="AZ685" s="2"/>
      <c r="BA685" s="97"/>
      <c r="BB685" s="2"/>
      <c r="BD685" s="2"/>
      <c r="BE685" s="2"/>
      <c r="BF685" s="2"/>
      <c r="BG685" s="2"/>
      <c r="BH685" s="2"/>
      <c r="BI685" s="2"/>
      <c r="BJ685" s="97"/>
      <c r="BK685" s="2"/>
    </row>
    <row r="686" spans="11:63" x14ac:dyDescent="0.25">
      <c r="K686" s="2"/>
      <c r="L686" s="2"/>
      <c r="M686" s="2"/>
      <c r="N686" s="2"/>
      <c r="O686" s="2"/>
      <c r="P686" s="2"/>
      <c r="Q686" s="97"/>
      <c r="R686" s="2"/>
      <c r="T686" s="2"/>
      <c r="U686" s="2"/>
      <c r="V686" s="2"/>
      <c r="W686" s="2"/>
      <c r="X686" s="2"/>
      <c r="Y686" s="2"/>
      <c r="Z686" s="97"/>
      <c r="AA686" s="2"/>
      <c r="AC686" s="2"/>
      <c r="AD686" s="2"/>
      <c r="AE686" s="2"/>
      <c r="AF686" s="2"/>
      <c r="AG686" s="2"/>
      <c r="AH686" s="2"/>
      <c r="AI686" s="97"/>
      <c r="AJ686" s="2"/>
      <c r="AL686" s="2"/>
      <c r="AM686" s="2"/>
      <c r="AN686" s="2"/>
      <c r="AO686" s="2"/>
      <c r="AP686" s="2"/>
      <c r="AQ686" s="2"/>
      <c r="AR686" s="97"/>
      <c r="AS686" s="2"/>
      <c r="AU686" s="2"/>
      <c r="AV686" s="2"/>
      <c r="AW686" s="2"/>
      <c r="AX686" s="2"/>
      <c r="AY686" s="2"/>
      <c r="AZ686" s="2"/>
      <c r="BA686" s="97"/>
      <c r="BB686" s="2"/>
      <c r="BD686" s="2"/>
      <c r="BE686" s="2"/>
      <c r="BF686" s="2"/>
      <c r="BG686" s="2"/>
      <c r="BH686" s="2"/>
      <c r="BI686" s="2"/>
      <c r="BJ686" s="97"/>
      <c r="BK686" s="2"/>
    </row>
    <row r="687" spans="11:63" x14ac:dyDescent="0.25">
      <c r="K687" s="2"/>
      <c r="L687" s="2"/>
      <c r="M687" s="2"/>
      <c r="N687" s="2"/>
      <c r="O687" s="2"/>
      <c r="P687" s="2"/>
      <c r="Q687" s="97"/>
      <c r="R687" s="2"/>
      <c r="T687" s="2"/>
      <c r="U687" s="2"/>
      <c r="V687" s="2"/>
      <c r="W687" s="2"/>
      <c r="X687" s="2"/>
      <c r="Y687" s="2"/>
      <c r="Z687" s="97"/>
      <c r="AA687" s="2"/>
      <c r="AC687" s="2"/>
      <c r="AD687" s="2"/>
      <c r="AE687" s="2"/>
      <c r="AF687" s="2"/>
      <c r="AG687" s="2"/>
      <c r="AH687" s="2"/>
      <c r="AI687" s="97"/>
      <c r="AJ687" s="2"/>
      <c r="AL687" s="2"/>
      <c r="AM687" s="2"/>
      <c r="AN687" s="2"/>
      <c r="AO687" s="2"/>
      <c r="AP687" s="2"/>
      <c r="AQ687" s="2"/>
      <c r="AR687" s="97"/>
      <c r="AS687" s="2"/>
      <c r="AU687" s="2"/>
      <c r="AV687" s="2"/>
      <c r="AW687" s="2"/>
      <c r="AX687" s="2"/>
      <c r="AY687" s="2"/>
      <c r="AZ687" s="2"/>
      <c r="BA687" s="97"/>
      <c r="BB687" s="2"/>
      <c r="BD687" s="2"/>
      <c r="BE687" s="2"/>
      <c r="BF687" s="2"/>
      <c r="BG687" s="2"/>
      <c r="BH687" s="2"/>
      <c r="BI687" s="2"/>
      <c r="BJ687" s="97"/>
      <c r="BK687" s="2"/>
    </row>
    <row r="688" spans="11:63" x14ac:dyDescent="0.25">
      <c r="K688" s="2"/>
      <c r="L688" s="2"/>
      <c r="M688" s="2"/>
      <c r="N688" s="2"/>
      <c r="O688" s="2"/>
      <c r="P688" s="2"/>
      <c r="Q688" s="97"/>
      <c r="R688" s="2"/>
      <c r="T688" s="2"/>
      <c r="U688" s="2"/>
      <c r="V688" s="2"/>
      <c r="W688" s="2"/>
      <c r="X688" s="2"/>
      <c r="Y688" s="2"/>
      <c r="Z688" s="97"/>
      <c r="AA688" s="2"/>
      <c r="AC688" s="2"/>
      <c r="AD688" s="2"/>
      <c r="AE688" s="2"/>
      <c r="AF688" s="2"/>
      <c r="AG688" s="2"/>
      <c r="AH688" s="2"/>
      <c r="AI688" s="97"/>
      <c r="AJ688" s="2"/>
      <c r="AL688" s="2"/>
      <c r="AM688" s="2"/>
      <c r="AN688" s="2"/>
      <c r="AO688" s="2"/>
      <c r="AP688" s="2"/>
      <c r="AQ688" s="2"/>
      <c r="AR688" s="97"/>
      <c r="AS688" s="2"/>
      <c r="AU688" s="2"/>
      <c r="AV688" s="2"/>
      <c r="AW688" s="2"/>
      <c r="AX688" s="2"/>
      <c r="AY688" s="2"/>
      <c r="AZ688" s="2"/>
      <c r="BA688" s="97"/>
      <c r="BB688" s="2"/>
      <c r="BD688" s="2"/>
      <c r="BE688" s="2"/>
      <c r="BF688" s="2"/>
      <c r="BG688" s="2"/>
      <c r="BH688" s="2"/>
      <c r="BI688" s="2"/>
      <c r="BJ688" s="97"/>
      <c r="BK688" s="2"/>
    </row>
    <row r="689" spans="11:63" x14ac:dyDescent="0.25">
      <c r="K689" s="2"/>
      <c r="L689" s="2"/>
      <c r="M689" s="2"/>
      <c r="N689" s="2"/>
      <c r="O689" s="2"/>
      <c r="P689" s="2"/>
      <c r="Q689" s="97"/>
      <c r="R689" s="2"/>
      <c r="T689" s="2"/>
      <c r="U689" s="2"/>
      <c r="V689" s="2"/>
      <c r="W689" s="2"/>
      <c r="X689" s="2"/>
      <c r="Y689" s="2"/>
      <c r="Z689" s="97"/>
      <c r="AA689" s="2"/>
      <c r="AC689" s="2"/>
      <c r="AD689" s="2"/>
      <c r="AE689" s="2"/>
      <c r="AF689" s="2"/>
      <c r="AG689" s="2"/>
      <c r="AH689" s="2"/>
      <c r="AI689" s="97"/>
      <c r="AJ689" s="2"/>
      <c r="AL689" s="2"/>
      <c r="AM689" s="2"/>
      <c r="AN689" s="2"/>
      <c r="AO689" s="2"/>
      <c r="AP689" s="2"/>
      <c r="AQ689" s="2"/>
      <c r="AR689" s="97"/>
      <c r="AS689" s="2"/>
      <c r="AU689" s="2"/>
      <c r="AV689" s="2"/>
      <c r="AW689" s="2"/>
      <c r="AX689" s="2"/>
      <c r="AY689" s="2"/>
      <c r="AZ689" s="2"/>
      <c r="BA689" s="97"/>
      <c r="BB689" s="2"/>
      <c r="BD689" s="2"/>
      <c r="BE689" s="2"/>
      <c r="BF689" s="2"/>
      <c r="BG689" s="2"/>
      <c r="BH689" s="2"/>
      <c r="BI689" s="2"/>
      <c r="BJ689" s="97"/>
      <c r="BK689" s="2"/>
    </row>
    <row r="690" spans="11:63" x14ac:dyDescent="0.25">
      <c r="K690" s="2"/>
      <c r="L690" s="2"/>
      <c r="M690" s="2"/>
      <c r="N690" s="2"/>
      <c r="O690" s="2"/>
      <c r="P690" s="2"/>
      <c r="Q690" s="97"/>
      <c r="R690" s="2"/>
      <c r="T690" s="2"/>
      <c r="U690" s="2"/>
      <c r="V690" s="2"/>
      <c r="W690" s="2"/>
      <c r="X690" s="2"/>
      <c r="Y690" s="2"/>
      <c r="Z690" s="97"/>
      <c r="AA690" s="2"/>
      <c r="AC690" s="2"/>
      <c r="AD690" s="2"/>
      <c r="AE690" s="2"/>
      <c r="AF690" s="2"/>
      <c r="AG690" s="2"/>
      <c r="AH690" s="2"/>
      <c r="AI690" s="97"/>
      <c r="AJ690" s="2"/>
      <c r="AL690" s="2"/>
      <c r="AM690" s="2"/>
      <c r="AN690" s="2"/>
      <c r="AO690" s="2"/>
      <c r="AP690" s="2"/>
      <c r="AQ690" s="2"/>
      <c r="AR690" s="97"/>
      <c r="AS690" s="2"/>
      <c r="AU690" s="2"/>
      <c r="AV690" s="2"/>
      <c r="AW690" s="2"/>
      <c r="AX690" s="2"/>
      <c r="AY690" s="2"/>
      <c r="AZ690" s="2"/>
      <c r="BA690" s="97"/>
      <c r="BB690" s="2"/>
      <c r="BD690" s="2"/>
      <c r="BE690" s="2"/>
      <c r="BF690" s="2"/>
      <c r="BG690" s="2"/>
      <c r="BH690" s="2"/>
      <c r="BI690" s="2"/>
      <c r="BJ690" s="97"/>
      <c r="BK690" s="2"/>
    </row>
    <row r="691" spans="11:63" x14ac:dyDescent="0.25">
      <c r="K691" s="2"/>
      <c r="L691" s="2"/>
      <c r="M691" s="2"/>
      <c r="N691" s="2"/>
      <c r="O691" s="2"/>
      <c r="P691" s="2"/>
      <c r="Q691" s="97"/>
      <c r="R691" s="2"/>
      <c r="T691" s="2"/>
      <c r="U691" s="2"/>
      <c r="V691" s="2"/>
      <c r="W691" s="2"/>
      <c r="X691" s="2"/>
      <c r="Y691" s="2"/>
      <c r="Z691" s="97"/>
      <c r="AA691" s="2"/>
      <c r="AC691" s="2"/>
      <c r="AD691" s="2"/>
      <c r="AE691" s="2"/>
      <c r="AF691" s="2"/>
      <c r="AG691" s="2"/>
      <c r="AH691" s="2"/>
      <c r="AI691" s="97"/>
      <c r="AJ691" s="2"/>
      <c r="AL691" s="2"/>
      <c r="AM691" s="2"/>
      <c r="AN691" s="2"/>
      <c r="AO691" s="2"/>
      <c r="AP691" s="2"/>
      <c r="AQ691" s="2"/>
      <c r="AR691" s="97"/>
      <c r="AS691" s="2"/>
      <c r="AU691" s="2"/>
      <c r="AV691" s="2"/>
      <c r="AW691" s="2"/>
      <c r="AX691" s="2"/>
      <c r="AY691" s="2"/>
      <c r="AZ691" s="2"/>
      <c r="BA691" s="97"/>
      <c r="BB691" s="2"/>
      <c r="BD691" s="2"/>
      <c r="BE691" s="2"/>
      <c r="BF691" s="2"/>
      <c r="BG691" s="2"/>
      <c r="BH691" s="2"/>
      <c r="BI691" s="2"/>
      <c r="BJ691" s="97"/>
      <c r="BK691" s="2"/>
    </row>
    <row r="692" spans="11:63" x14ac:dyDescent="0.25">
      <c r="K692" s="2"/>
      <c r="L692" s="2"/>
      <c r="M692" s="2"/>
      <c r="N692" s="2"/>
      <c r="O692" s="2"/>
      <c r="P692" s="2"/>
      <c r="Q692" s="97"/>
      <c r="R692" s="2"/>
      <c r="T692" s="2"/>
      <c r="U692" s="2"/>
      <c r="V692" s="2"/>
      <c r="W692" s="2"/>
      <c r="X692" s="2"/>
      <c r="Y692" s="2"/>
      <c r="Z692" s="97"/>
      <c r="AA692" s="2"/>
      <c r="AC692" s="2"/>
      <c r="AD692" s="2"/>
      <c r="AE692" s="2"/>
      <c r="AF692" s="2"/>
      <c r="AG692" s="2"/>
      <c r="AH692" s="2"/>
      <c r="AI692" s="97"/>
      <c r="AJ692" s="2"/>
      <c r="AL692" s="2"/>
      <c r="AM692" s="2"/>
      <c r="AN692" s="2"/>
      <c r="AO692" s="2"/>
      <c r="AP692" s="2"/>
      <c r="AQ692" s="2"/>
      <c r="AR692" s="97"/>
      <c r="AS692" s="2"/>
      <c r="AU692" s="2"/>
      <c r="AV692" s="2"/>
      <c r="AW692" s="2"/>
      <c r="AX692" s="2"/>
      <c r="AY692" s="2"/>
      <c r="AZ692" s="2"/>
      <c r="BA692" s="97"/>
      <c r="BB692" s="2"/>
      <c r="BD692" s="2"/>
      <c r="BE692" s="2"/>
      <c r="BF692" s="2"/>
      <c r="BG692" s="2"/>
      <c r="BH692" s="2"/>
      <c r="BI692" s="2"/>
      <c r="BJ692" s="97"/>
      <c r="BK692" s="2"/>
    </row>
    <row r="693" spans="11:63" x14ac:dyDescent="0.25">
      <c r="K693" s="2"/>
      <c r="L693" s="2"/>
      <c r="M693" s="2"/>
      <c r="N693" s="2"/>
      <c r="O693" s="2"/>
      <c r="P693" s="2"/>
      <c r="Q693" s="97"/>
      <c r="R693" s="2"/>
      <c r="T693" s="2"/>
      <c r="U693" s="2"/>
      <c r="V693" s="2"/>
      <c r="W693" s="2"/>
      <c r="X693" s="2"/>
      <c r="Y693" s="2"/>
      <c r="Z693" s="97"/>
      <c r="AA693" s="2"/>
      <c r="AC693" s="2"/>
      <c r="AD693" s="2"/>
      <c r="AE693" s="2"/>
      <c r="AF693" s="2"/>
      <c r="AG693" s="2"/>
      <c r="AH693" s="2"/>
      <c r="AI693" s="97"/>
      <c r="AJ693" s="2"/>
      <c r="AL693" s="2"/>
      <c r="AM693" s="2"/>
      <c r="AN693" s="2"/>
      <c r="AO693" s="2"/>
      <c r="AP693" s="2"/>
      <c r="AQ693" s="2"/>
      <c r="AR693" s="97"/>
      <c r="AS693" s="2"/>
      <c r="AU693" s="2"/>
      <c r="AV693" s="2"/>
      <c r="AW693" s="2"/>
      <c r="AX693" s="2"/>
      <c r="AY693" s="2"/>
      <c r="AZ693" s="2"/>
      <c r="BA693" s="97"/>
      <c r="BB693" s="2"/>
      <c r="BD693" s="2"/>
      <c r="BE693" s="2"/>
      <c r="BF693" s="2"/>
      <c r="BG693" s="2"/>
      <c r="BH693" s="2"/>
      <c r="BI693" s="2"/>
      <c r="BJ693" s="97"/>
      <c r="BK693" s="2"/>
    </row>
    <row r="694" spans="11:63" x14ac:dyDescent="0.25">
      <c r="K694" s="2"/>
      <c r="L694" s="2"/>
      <c r="M694" s="2"/>
      <c r="N694" s="2"/>
      <c r="O694" s="2"/>
      <c r="P694" s="2"/>
      <c r="Q694" s="97"/>
      <c r="R694" s="2"/>
      <c r="T694" s="2"/>
      <c r="U694" s="2"/>
      <c r="V694" s="2"/>
      <c r="W694" s="2"/>
      <c r="X694" s="2"/>
      <c r="Y694" s="2"/>
      <c r="Z694" s="97"/>
      <c r="AA694" s="2"/>
      <c r="AC694" s="2"/>
      <c r="AD694" s="2"/>
      <c r="AE694" s="2"/>
      <c r="AF694" s="2"/>
      <c r="AG694" s="2"/>
      <c r="AH694" s="2"/>
      <c r="AI694" s="97"/>
      <c r="AJ694" s="2"/>
      <c r="AL694" s="2"/>
      <c r="AM694" s="2"/>
      <c r="AN694" s="2"/>
      <c r="AO694" s="2"/>
      <c r="AP694" s="2"/>
      <c r="AQ694" s="2"/>
      <c r="AR694" s="97"/>
      <c r="AS694" s="2"/>
      <c r="AU694" s="2"/>
      <c r="AV694" s="2"/>
      <c r="AW694" s="2"/>
      <c r="AX694" s="2"/>
      <c r="AY694" s="2"/>
      <c r="AZ694" s="2"/>
      <c r="BA694" s="97"/>
      <c r="BB694" s="2"/>
      <c r="BD694" s="2"/>
      <c r="BE694" s="2"/>
      <c r="BF694" s="2"/>
      <c r="BG694" s="2"/>
      <c r="BH694" s="2"/>
      <c r="BI694" s="2"/>
      <c r="BJ694" s="97"/>
      <c r="BK694" s="2"/>
    </row>
    <row r="695" spans="11:63" x14ac:dyDescent="0.25">
      <c r="K695" s="2"/>
      <c r="L695" s="2"/>
      <c r="M695" s="2"/>
      <c r="N695" s="2"/>
      <c r="O695" s="2"/>
      <c r="P695" s="2"/>
      <c r="Q695" s="97"/>
      <c r="R695" s="2"/>
      <c r="T695" s="2"/>
      <c r="U695" s="2"/>
      <c r="V695" s="2"/>
      <c r="W695" s="2"/>
      <c r="X695" s="2"/>
      <c r="Y695" s="2"/>
      <c r="Z695" s="97"/>
      <c r="AA695" s="2"/>
      <c r="AC695" s="2"/>
      <c r="AD695" s="2"/>
      <c r="AE695" s="2"/>
      <c r="AF695" s="2"/>
      <c r="AG695" s="2"/>
      <c r="AH695" s="2"/>
      <c r="AI695" s="97"/>
      <c r="AJ695" s="2"/>
      <c r="AL695" s="2"/>
      <c r="AM695" s="2"/>
      <c r="AN695" s="2"/>
      <c r="AO695" s="2"/>
      <c r="AP695" s="2"/>
      <c r="AQ695" s="2"/>
      <c r="AR695" s="97"/>
      <c r="AS695" s="2"/>
      <c r="AU695" s="2"/>
      <c r="AV695" s="2"/>
      <c r="AW695" s="2"/>
      <c r="AX695" s="2"/>
      <c r="AY695" s="2"/>
      <c r="AZ695" s="2"/>
      <c r="BA695" s="97"/>
      <c r="BB695" s="2"/>
      <c r="BD695" s="2"/>
      <c r="BE695" s="2"/>
      <c r="BF695" s="2"/>
      <c r="BG695" s="2"/>
      <c r="BH695" s="2"/>
      <c r="BI695" s="2"/>
      <c r="BJ695" s="97"/>
      <c r="BK695" s="2"/>
    </row>
    <row r="696" spans="11:63" x14ac:dyDescent="0.25">
      <c r="K696" s="2"/>
      <c r="L696" s="2"/>
      <c r="M696" s="2"/>
      <c r="N696" s="2"/>
      <c r="O696" s="2"/>
      <c r="P696" s="2"/>
      <c r="Q696" s="97"/>
      <c r="R696" s="2"/>
      <c r="T696" s="2"/>
      <c r="U696" s="2"/>
      <c r="V696" s="2"/>
      <c r="W696" s="2"/>
      <c r="X696" s="2"/>
      <c r="Y696" s="2"/>
      <c r="Z696" s="97"/>
      <c r="AA696" s="2"/>
      <c r="AC696" s="2"/>
      <c r="AD696" s="2"/>
      <c r="AE696" s="2"/>
      <c r="AF696" s="2"/>
      <c r="AG696" s="2"/>
      <c r="AH696" s="2"/>
      <c r="AI696" s="97"/>
      <c r="AJ696" s="2"/>
      <c r="AL696" s="2"/>
      <c r="AM696" s="2"/>
      <c r="AN696" s="2"/>
      <c r="AO696" s="2"/>
      <c r="AP696" s="2"/>
      <c r="AQ696" s="2"/>
      <c r="AR696" s="97"/>
      <c r="AS696" s="2"/>
      <c r="AU696" s="2"/>
      <c r="AV696" s="2"/>
      <c r="AW696" s="2"/>
      <c r="AX696" s="2"/>
      <c r="AY696" s="2"/>
      <c r="AZ696" s="2"/>
      <c r="BA696" s="97"/>
      <c r="BB696" s="2"/>
      <c r="BD696" s="2"/>
      <c r="BE696" s="2"/>
      <c r="BF696" s="2"/>
      <c r="BG696" s="2"/>
      <c r="BH696" s="2"/>
      <c r="BI696" s="2"/>
      <c r="BJ696" s="97"/>
      <c r="BK696" s="2"/>
    </row>
    <row r="697" spans="11:63" x14ac:dyDescent="0.25">
      <c r="K697" s="2"/>
      <c r="L697" s="2"/>
      <c r="M697" s="2"/>
      <c r="N697" s="2"/>
      <c r="O697" s="2"/>
      <c r="P697" s="2"/>
      <c r="Q697" s="97"/>
      <c r="R697" s="2"/>
      <c r="T697" s="2"/>
      <c r="U697" s="2"/>
      <c r="V697" s="2"/>
      <c r="W697" s="2"/>
      <c r="X697" s="2"/>
      <c r="Y697" s="2"/>
      <c r="Z697" s="97"/>
      <c r="AA697" s="2"/>
      <c r="AC697" s="2"/>
      <c r="AD697" s="2"/>
      <c r="AE697" s="2"/>
      <c r="AF697" s="2"/>
      <c r="AG697" s="2"/>
      <c r="AH697" s="2"/>
      <c r="AI697" s="97"/>
      <c r="AJ697" s="2"/>
      <c r="AL697" s="2"/>
      <c r="AM697" s="2"/>
      <c r="AN697" s="2"/>
      <c r="AO697" s="2"/>
      <c r="AP697" s="2"/>
      <c r="AQ697" s="2"/>
      <c r="AR697" s="97"/>
      <c r="AS697" s="2"/>
      <c r="AU697" s="2"/>
      <c r="AV697" s="2"/>
      <c r="AW697" s="2"/>
      <c r="AX697" s="2"/>
      <c r="AY697" s="2"/>
      <c r="AZ697" s="2"/>
      <c r="BA697" s="97"/>
      <c r="BB697" s="2"/>
      <c r="BD697" s="2"/>
      <c r="BE697" s="2"/>
      <c r="BF697" s="2"/>
      <c r="BG697" s="2"/>
      <c r="BH697" s="2"/>
      <c r="BI697" s="2"/>
      <c r="BJ697" s="97"/>
      <c r="BK697" s="2"/>
    </row>
    <row r="698" spans="11:63" x14ac:dyDescent="0.25">
      <c r="K698" s="2"/>
      <c r="L698" s="2"/>
      <c r="M698" s="2"/>
      <c r="N698" s="2"/>
      <c r="O698" s="2"/>
      <c r="P698" s="2"/>
      <c r="Q698" s="97"/>
      <c r="R698" s="2"/>
      <c r="T698" s="2"/>
      <c r="U698" s="2"/>
      <c r="V698" s="2"/>
      <c r="W698" s="2"/>
      <c r="X698" s="2"/>
      <c r="Y698" s="2"/>
      <c r="Z698" s="97"/>
      <c r="AA698" s="2"/>
      <c r="AC698" s="2"/>
      <c r="AD698" s="2"/>
      <c r="AE698" s="2"/>
      <c r="AF698" s="2"/>
      <c r="AG698" s="2"/>
      <c r="AH698" s="2"/>
      <c r="AI698" s="97"/>
      <c r="AJ698" s="2"/>
      <c r="AL698" s="2"/>
      <c r="AM698" s="2"/>
      <c r="AN698" s="2"/>
      <c r="AO698" s="2"/>
      <c r="AP698" s="2"/>
      <c r="AQ698" s="2"/>
      <c r="AR698" s="97"/>
      <c r="AS698" s="2"/>
      <c r="AU698" s="2"/>
      <c r="AV698" s="2"/>
      <c r="AW698" s="2"/>
      <c r="AX698" s="2"/>
      <c r="AY698" s="2"/>
      <c r="AZ698" s="2"/>
      <c r="BA698" s="97"/>
      <c r="BB698" s="2"/>
      <c r="BD698" s="2"/>
      <c r="BE698" s="2"/>
      <c r="BF698" s="2"/>
      <c r="BG698" s="2"/>
      <c r="BH698" s="2"/>
      <c r="BI698" s="2"/>
      <c r="BJ698" s="97"/>
      <c r="BK698" s="2"/>
    </row>
    <row r="699" spans="11:63" x14ac:dyDescent="0.25">
      <c r="K699" s="2"/>
      <c r="L699" s="2"/>
      <c r="M699" s="2"/>
      <c r="N699" s="2"/>
      <c r="O699" s="2"/>
      <c r="P699" s="2"/>
      <c r="Q699" s="97"/>
      <c r="R699" s="2"/>
      <c r="T699" s="2"/>
      <c r="U699" s="2"/>
      <c r="V699" s="2"/>
      <c r="W699" s="2"/>
      <c r="X699" s="2"/>
      <c r="Y699" s="2"/>
      <c r="Z699" s="97"/>
      <c r="AA699" s="2"/>
      <c r="AC699" s="2"/>
      <c r="AD699" s="2"/>
      <c r="AE699" s="2"/>
      <c r="AF699" s="2"/>
      <c r="AG699" s="2"/>
      <c r="AH699" s="2"/>
      <c r="AI699" s="97"/>
      <c r="AJ699" s="2"/>
      <c r="AL699" s="2"/>
      <c r="AM699" s="2"/>
      <c r="AN699" s="2"/>
      <c r="AO699" s="2"/>
      <c r="AP699" s="2"/>
      <c r="AQ699" s="2"/>
      <c r="AR699" s="97"/>
      <c r="AS699" s="2"/>
      <c r="AU699" s="2"/>
      <c r="AV699" s="2"/>
      <c r="AW699" s="2"/>
      <c r="AX699" s="2"/>
      <c r="AY699" s="2"/>
      <c r="AZ699" s="2"/>
      <c r="BA699" s="97"/>
      <c r="BB699" s="2"/>
      <c r="BD699" s="2"/>
      <c r="BE699" s="2"/>
      <c r="BF699" s="2"/>
      <c r="BG699" s="2"/>
      <c r="BH699" s="2"/>
      <c r="BI699" s="2"/>
      <c r="BJ699" s="97"/>
      <c r="BK699" s="2"/>
    </row>
    <row r="700" spans="11:63" x14ac:dyDescent="0.25">
      <c r="K700" s="2"/>
      <c r="L700" s="2"/>
      <c r="M700" s="2"/>
      <c r="N700" s="2"/>
      <c r="O700" s="2"/>
      <c r="P700" s="2"/>
      <c r="Q700" s="97"/>
      <c r="R700" s="2"/>
      <c r="T700" s="2"/>
      <c r="U700" s="2"/>
      <c r="V700" s="2"/>
      <c r="W700" s="2"/>
      <c r="X700" s="2"/>
      <c r="Y700" s="2"/>
      <c r="Z700" s="97"/>
      <c r="AA700" s="2"/>
      <c r="AC700" s="2"/>
      <c r="AD700" s="2"/>
      <c r="AE700" s="2"/>
      <c r="AF700" s="2"/>
      <c r="AG700" s="2"/>
      <c r="AH700" s="2"/>
      <c r="AI700" s="97"/>
      <c r="AJ700" s="2"/>
      <c r="AL700" s="2"/>
      <c r="AM700" s="2"/>
      <c r="AN700" s="2"/>
      <c r="AO700" s="2"/>
      <c r="AP700" s="2"/>
      <c r="AQ700" s="2"/>
      <c r="AR700" s="97"/>
      <c r="AS700" s="2"/>
      <c r="AU700" s="2"/>
      <c r="AV700" s="2"/>
      <c r="AW700" s="2"/>
      <c r="AX700" s="2"/>
      <c r="AY700" s="2"/>
      <c r="AZ700" s="2"/>
      <c r="BA700" s="97"/>
      <c r="BB700" s="2"/>
      <c r="BD700" s="2"/>
      <c r="BE700" s="2"/>
      <c r="BF700" s="2"/>
      <c r="BG700" s="2"/>
      <c r="BH700" s="2"/>
      <c r="BI700" s="2"/>
      <c r="BJ700" s="97"/>
      <c r="BK700" s="2"/>
    </row>
    <row r="701" spans="11:63" x14ac:dyDescent="0.25">
      <c r="K701" s="2"/>
      <c r="L701" s="2"/>
      <c r="M701" s="2"/>
      <c r="N701" s="2"/>
      <c r="O701" s="2"/>
      <c r="P701" s="2"/>
      <c r="Q701" s="97"/>
      <c r="R701" s="2"/>
      <c r="T701" s="2"/>
      <c r="U701" s="2"/>
      <c r="V701" s="2"/>
      <c r="W701" s="2"/>
      <c r="X701" s="2"/>
      <c r="Y701" s="2"/>
      <c r="Z701" s="97"/>
      <c r="AA701" s="2"/>
      <c r="AC701" s="2"/>
      <c r="AD701" s="2"/>
      <c r="AE701" s="2"/>
      <c r="AF701" s="2"/>
      <c r="AG701" s="2"/>
      <c r="AH701" s="2"/>
      <c r="AI701" s="97"/>
      <c r="AJ701" s="2"/>
      <c r="AL701" s="2"/>
      <c r="AM701" s="2"/>
      <c r="AN701" s="2"/>
      <c r="AO701" s="2"/>
      <c r="AP701" s="2"/>
      <c r="AQ701" s="2"/>
      <c r="AR701" s="97"/>
      <c r="AS701" s="2"/>
      <c r="AU701" s="2"/>
      <c r="AV701" s="2"/>
      <c r="AW701" s="2"/>
      <c r="AX701" s="2"/>
      <c r="AY701" s="2"/>
      <c r="AZ701" s="2"/>
      <c r="BA701" s="97"/>
      <c r="BB701" s="2"/>
      <c r="BD701" s="2"/>
      <c r="BE701" s="2"/>
      <c r="BF701" s="2"/>
      <c r="BG701" s="2"/>
      <c r="BH701" s="2"/>
      <c r="BI701" s="2"/>
      <c r="BJ701" s="97"/>
      <c r="BK701" s="2"/>
    </row>
    <row r="702" spans="11:63" x14ac:dyDescent="0.25">
      <c r="K702" s="2"/>
      <c r="L702" s="2"/>
      <c r="M702" s="2"/>
      <c r="N702" s="2"/>
      <c r="O702" s="2"/>
      <c r="P702" s="2"/>
      <c r="Q702" s="97"/>
      <c r="R702" s="2"/>
      <c r="T702" s="2"/>
      <c r="U702" s="2"/>
      <c r="V702" s="2"/>
      <c r="W702" s="2"/>
      <c r="X702" s="2"/>
      <c r="Y702" s="2"/>
      <c r="Z702" s="97"/>
      <c r="AA702" s="2"/>
      <c r="AC702" s="2"/>
      <c r="AD702" s="2"/>
      <c r="AE702" s="2"/>
      <c r="AF702" s="2"/>
      <c r="AG702" s="2"/>
      <c r="AH702" s="2"/>
      <c r="AI702" s="97"/>
      <c r="AJ702" s="2"/>
      <c r="AL702" s="2"/>
      <c r="AM702" s="2"/>
      <c r="AN702" s="2"/>
      <c r="AO702" s="2"/>
      <c r="AP702" s="2"/>
      <c r="AQ702" s="2"/>
      <c r="AR702" s="97"/>
      <c r="AS702" s="2"/>
      <c r="AU702" s="2"/>
      <c r="AV702" s="2"/>
      <c r="AW702" s="2"/>
      <c r="AX702" s="2"/>
      <c r="AY702" s="2"/>
      <c r="AZ702" s="2"/>
      <c r="BA702" s="97"/>
      <c r="BB702" s="2"/>
      <c r="BD702" s="2"/>
      <c r="BE702" s="2"/>
      <c r="BF702" s="2"/>
      <c r="BG702" s="2"/>
      <c r="BH702" s="2"/>
      <c r="BI702" s="2"/>
      <c r="BJ702" s="97"/>
      <c r="BK702" s="2"/>
    </row>
    <row r="703" spans="11:63" x14ac:dyDescent="0.25">
      <c r="K703" s="2"/>
      <c r="L703" s="2"/>
      <c r="M703" s="2"/>
      <c r="N703" s="2"/>
      <c r="O703" s="2"/>
      <c r="P703" s="2"/>
      <c r="Q703" s="97"/>
      <c r="R703" s="2"/>
      <c r="T703" s="2"/>
      <c r="U703" s="2"/>
      <c r="V703" s="2"/>
      <c r="W703" s="2"/>
      <c r="X703" s="2"/>
      <c r="Y703" s="2"/>
      <c r="Z703" s="97"/>
      <c r="AA703" s="2"/>
      <c r="AC703" s="2"/>
      <c r="AD703" s="2"/>
      <c r="AE703" s="2"/>
      <c r="AF703" s="2"/>
      <c r="AG703" s="2"/>
      <c r="AH703" s="2"/>
      <c r="AI703" s="97"/>
      <c r="AJ703" s="2"/>
      <c r="AL703" s="2"/>
      <c r="AM703" s="2"/>
      <c r="AN703" s="2"/>
      <c r="AO703" s="2"/>
      <c r="AP703" s="2"/>
      <c r="AQ703" s="2"/>
      <c r="AR703" s="97"/>
      <c r="AS703" s="2"/>
      <c r="AU703" s="2"/>
      <c r="AV703" s="2"/>
      <c r="AW703" s="2"/>
      <c r="AX703" s="2"/>
      <c r="AY703" s="2"/>
      <c r="AZ703" s="2"/>
      <c r="BA703" s="97"/>
      <c r="BB703" s="2"/>
      <c r="BD703" s="2"/>
      <c r="BE703" s="2"/>
      <c r="BF703" s="2"/>
      <c r="BG703" s="2"/>
      <c r="BH703" s="2"/>
      <c r="BI703" s="2"/>
      <c r="BJ703" s="97"/>
      <c r="BK703" s="2"/>
    </row>
    <row r="704" spans="11:63" x14ac:dyDescent="0.25">
      <c r="K704" s="2"/>
      <c r="L704" s="2"/>
      <c r="M704" s="2"/>
      <c r="N704" s="2"/>
      <c r="O704" s="2"/>
      <c r="P704" s="2"/>
      <c r="Q704" s="97"/>
      <c r="R704" s="2"/>
      <c r="T704" s="2"/>
      <c r="U704" s="2"/>
      <c r="V704" s="2"/>
      <c r="W704" s="2"/>
      <c r="X704" s="2"/>
      <c r="Y704" s="2"/>
      <c r="Z704" s="97"/>
      <c r="AA704" s="2"/>
      <c r="AC704" s="2"/>
      <c r="AD704" s="2"/>
      <c r="AE704" s="2"/>
      <c r="AF704" s="2"/>
      <c r="AG704" s="2"/>
      <c r="AH704" s="2"/>
      <c r="AI704" s="97"/>
      <c r="AJ704" s="2"/>
      <c r="AL704" s="2"/>
      <c r="AM704" s="2"/>
      <c r="AN704" s="2"/>
      <c r="AO704" s="2"/>
      <c r="AP704" s="2"/>
      <c r="AQ704" s="2"/>
      <c r="AR704" s="97"/>
      <c r="AS704" s="2"/>
      <c r="AU704" s="2"/>
      <c r="AV704" s="2"/>
      <c r="AW704" s="2"/>
      <c r="AX704" s="2"/>
      <c r="AY704" s="2"/>
      <c r="AZ704" s="2"/>
      <c r="BA704" s="97"/>
      <c r="BB704" s="2"/>
      <c r="BD704" s="2"/>
      <c r="BE704" s="2"/>
      <c r="BF704" s="2"/>
      <c r="BG704" s="2"/>
      <c r="BH704" s="2"/>
      <c r="BI704" s="2"/>
      <c r="BJ704" s="97"/>
      <c r="BK704" s="2"/>
    </row>
    <row r="705" spans="11:63" x14ac:dyDescent="0.25">
      <c r="K705" s="2"/>
      <c r="L705" s="2"/>
      <c r="M705" s="2"/>
      <c r="N705" s="2"/>
      <c r="O705" s="2"/>
      <c r="P705" s="2"/>
      <c r="Q705" s="97"/>
      <c r="R705" s="2"/>
      <c r="T705" s="2"/>
      <c r="U705" s="2"/>
      <c r="V705" s="2"/>
      <c r="W705" s="2"/>
      <c r="X705" s="2"/>
      <c r="Y705" s="2"/>
      <c r="Z705" s="97"/>
      <c r="AA705" s="2"/>
      <c r="AC705" s="2"/>
      <c r="AD705" s="2"/>
      <c r="AE705" s="2"/>
      <c r="AF705" s="2"/>
      <c r="AG705" s="2"/>
      <c r="AH705" s="2"/>
      <c r="AI705" s="97"/>
      <c r="AJ705" s="2"/>
      <c r="AL705" s="2"/>
      <c r="AM705" s="2"/>
      <c r="AN705" s="2"/>
      <c r="AO705" s="2"/>
      <c r="AP705" s="2"/>
      <c r="AQ705" s="2"/>
      <c r="AR705" s="97"/>
      <c r="AS705" s="2"/>
      <c r="AU705" s="2"/>
      <c r="AV705" s="2"/>
      <c r="AW705" s="2"/>
      <c r="AX705" s="2"/>
      <c r="AY705" s="2"/>
      <c r="AZ705" s="2"/>
      <c r="BA705" s="97"/>
      <c r="BB705" s="2"/>
      <c r="BD705" s="2"/>
      <c r="BE705" s="2"/>
      <c r="BF705" s="2"/>
      <c r="BG705" s="2"/>
      <c r="BH705" s="2"/>
      <c r="BI705" s="2"/>
      <c r="BJ705" s="97"/>
      <c r="BK705" s="2"/>
    </row>
    <row r="706" spans="11:63" x14ac:dyDescent="0.25">
      <c r="K706" s="2"/>
      <c r="L706" s="2"/>
      <c r="M706" s="2"/>
      <c r="N706" s="2"/>
      <c r="O706" s="2"/>
      <c r="P706" s="2"/>
      <c r="Q706" s="97"/>
      <c r="R706" s="2"/>
      <c r="T706" s="2"/>
      <c r="U706" s="2"/>
      <c r="V706" s="2"/>
      <c r="W706" s="2"/>
      <c r="X706" s="2"/>
      <c r="Y706" s="2"/>
      <c r="Z706" s="97"/>
      <c r="AA706" s="2"/>
      <c r="AC706" s="2"/>
      <c r="AD706" s="2"/>
      <c r="AE706" s="2"/>
      <c r="AF706" s="2"/>
      <c r="AG706" s="2"/>
      <c r="AH706" s="2"/>
      <c r="AI706" s="97"/>
      <c r="AJ706" s="2"/>
      <c r="AL706" s="2"/>
      <c r="AM706" s="2"/>
      <c r="AN706" s="2"/>
      <c r="AO706" s="2"/>
      <c r="AP706" s="2"/>
      <c r="AQ706" s="2"/>
      <c r="AR706" s="97"/>
      <c r="AS706" s="2"/>
      <c r="AU706" s="2"/>
      <c r="AV706" s="2"/>
      <c r="AW706" s="2"/>
      <c r="AX706" s="2"/>
      <c r="AY706" s="2"/>
      <c r="AZ706" s="2"/>
      <c r="BA706" s="97"/>
      <c r="BB706" s="2"/>
      <c r="BD706" s="2"/>
      <c r="BE706" s="2"/>
      <c r="BF706" s="2"/>
      <c r="BG706" s="2"/>
      <c r="BH706" s="2"/>
      <c r="BI706" s="2"/>
      <c r="BJ706" s="97"/>
      <c r="BK706" s="2"/>
    </row>
    <row r="707" spans="11:63" x14ac:dyDescent="0.25">
      <c r="K707" s="2"/>
      <c r="L707" s="2"/>
      <c r="M707" s="2"/>
      <c r="N707" s="2"/>
      <c r="O707" s="2"/>
      <c r="P707" s="2"/>
      <c r="Q707" s="97"/>
      <c r="R707" s="2"/>
      <c r="T707" s="2"/>
      <c r="U707" s="2"/>
      <c r="V707" s="2"/>
      <c r="W707" s="2"/>
      <c r="X707" s="2"/>
      <c r="Y707" s="2"/>
      <c r="Z707" s="97"/>
      <c r="AA707" s="2"/>
      <c r="AC707" s="2"/>
      <c r="AD707" s="2"/>
      <c r="AE707" s="2"/>
      <c r="AF707" s="2"/>
      <c r="AG707" s="2"/>
      <c r="AH707" s="2"/>
      <c r="AI707" s="97"/>
      <c r="AJ707" s="2"/>
      <c r="AL707" s="2"/>
      <c r="AM707" s="2"/>
      <c r="AN707" s="2"/>
      <c r="AO707" s="2"/>
      <c r="AP707" s="2"/>
      <c r="AQ707" s="2"/>
      <c r="AR707" s="97"/>
      <c r="AS707" s="2"/>
      <c r="AU707" s="2"/>
      <c r="AV707" s="2"/>
      <c r="AW707" s="2"/>
      <c r="AX707" s="2"/>
      <c r="AY707" s="2"/>
      <c r="AZ707" s="2"/>
      <c r="BA707" s="97"/>
      <c r="BB707" s="2"/>
      <c r="BD707" s="2"/>
      <c r="BE707" s="2"/>
      <c r="BF707" s="2"/>
      <c r="BG707" s="2"/>
      <c r="BH707" s="2"/>
      <c r="BI707" s="2"/>
      <c r="BJ707" s="97"/>
      <c r="BK707" s="2"/>
    </row>
    <row r="708" spans="11:63" x14ac:dyDescent="0.25">
      <c r="K708" s="2"/>
      <c r="L708" s="2"/>
      <c r="M708" s="2"/>
      <c r="N708" s="2"/>
      <c r="O708" s="2"/>
      <c r="P708" s="2"/>
      <c r="Q708" s="97"/>
      <c r="R708" s="2"/>
      <c r="T708" s="2"/>
      <c r="U708" s="2"/>
      <c r="V708" s="2"/>
      <c r="W708" s="2"/>
      <c r="X708" s="2"/>
      <c r="Y708" s="2"/>
      <c r="Z708" s="97"/>
      <c r="AA708" s="2"/>
      <c r="AC708" s="2"/>
      <c r="AD708" s="2"/>
      <c r="AE708" s="2"/>
      <c r="AF708" s="2"/>
      <c r="AG708" s="2"/>
      <c r="AH708" s="2"/>
      <c r="AI708" s="97"/>
      <c r="AJ708" s="2"/>
      <c r="AL708" s="2"/>
      <c r="AM708" s="2"/>
      <c r="AN708" s="2"/>
      <c r="AO708" s="2"/>
      <c r="AP708" s="2"/>
      <c r="AQ708" s="2"/>
      <c r="AR708" s="97"/>
      <c r="AS708" s="2"/>
      <c r="AU708" s="2"/>
      <c r="AV708" s="2"/>
      <c r="AW708" s="2"/>
      <c r="AX708" s="2"/>
      <c r="AY708" s="2"/>
      <c r="AZ708" s="2"/>
      <c r="BA708" s="97"/>
      <c r="BB708" s="2"/>
      <c r="BD708" s="2"/>
      <c r="BE708" s="2"/>
      <c r="BF708" s="2"/>
      <c r="BG708" s="2"/>
      <c r="BH708" s="2"/>
      <c r="BI708" s="2"/>
      <c r="BJ708" s="97"/>
      <c r="BK708" s="2"/>
    </row>
    <row r="709" spans="11:63" x14ac:dyDescent="0.25">
      <c r="K709" s="2"/>
      <c r="L709" s="2"/>
      <c r="M709" s="2"/>
      <c r="N709" s="2"/>
      <c r="O709" s="2"/>
      <c r="P709" s="2"/>
      <c r="Q709" s="97"/>
      <c r="R709" s="2"/>
      <c r="T709" s="2"/>
      <c r="U709" s="2"/>
      <c r="V709" s="2"/>
      <c r="W709" s="2"/>
      <c r="X709" s="2"/>
      <c r="Y709" s="2"/>
      <c r="Z709" s="97"/>
      <c r="AA709" s="2"/>
      <c r="AC709" s="2"/>
      <c r="AD709" s="2"/>
      <c r="AE709" s="2"/>
      <c r="AF709" s="2"/>
      <c r="AG709" s="2"/>
      <c r="AH709" s="2"/>
      <c r="AI709" s="97"/>
      <c r="AJ709" s="2"/>
      <c r="AL709" s="2"/>
      <c r="AM709" s="2"/>
      <c r="AN709" s="2"/>
      <c r="AO709" s="2"/>
      <c r="AP709" s="2"/>
      <c r="AQ709" s="2"/>
      <c r="AR709" s="97"/>
      <c r="AS709" s="2"/>
      <c r="AU709" s="2"/>
      <c r="AV709" s="2"/>
      <c r="AW709" s="2"/>
      <c r="AX709" s="2"/>
      <c r="AY709" s="2"/>
      <c r="AZ709" s="2"/>
      <c r="BA709" s="97"/>
      <c r="BB709" s="2"/>
      <c r="BD709" s="2"/>
      <c r="BE709" s="2"/>
      <c r="BF709" s="2"/>
      <c r="BG709" s="2"/>
      <c r="BH709" s="2"/>
      <c r="BI709" s="2"/>
      <c r="BJ709" s="97"/>
      <c r="BK709" s="2"/>
    </row>
    <row r="710" spans="11:63" x14ac:dyDescent="0.25">
      <c r="K710" s="2"/>
      <c r="L710" s="2"/>
      <c r="M710" s="2"/>
      <c r="N710" s="2"/>
      <c r="O710" s="2"/>
      <c r="P710" s="2"/>
      <c r="Q710" s="97"/>
      <c r="R710" s="2"/>
      <c r="T710" s="2"/>
      <c r="U710" s="2"/>
      <c r="V710" s="2"/>
      <c r="W710" s="2"/>
      <c r="X710" s="2"/>
      <c r="Y710" s="2"/>
      <c r="Z710" s="97"/>
      <c r="AA710" s="2"/>
      <c r="AC710" s="2"/>
      <c r="AD710" s="2"/>
      <c r="AE710" s="2"/>
      <c r="AF710" s="2"/>
      <c r="AG710" s="2"/>
      <c r="AH710" s="2"/>
      <c r="AI710" s="97"/>
      <c r="AJ710" s="2"/>
      <c r="AL710" s="2"/>
      <c r="AM710" s="2"/>
      <c r="AN710" s="2"/>
      <c r="AO710" s="2"/>
      <c r="AP710" s="2"/>
      <c r="AQ710" s="2"/>
      <c r="AR710" s="97"/>
      <c r="AS710" s="2"/>
      <c r="AU710" s="2"/>
      <c r="AV710" s="2"/>
      <c r="AW710" s="2"/>
      <c r="AX710" s="2"/>
      <c r="AY710" s="2"/>
      <c r="AZ710" s="2"/>
      <c r="BA710" s="97"/>
      <c r="BB710" s="2"/>
      <c r="BD710" s="2"/>
      <c r="BE710" s="2"/>
      <c r="BF710" s="2"/>
      <c r="BG710" s="2"/>
      <c r="BH710" s="2"/>
      <c r="BI710" s="2"/>
      <c r="BJ710" s="97"/>
      <c r="BK710" s="2"/>
    </row>
    <row r="711" spans="11:63" x14ac:dyDescent="0.25">
      <c r="K711" s="2"/>
      <c r="L711" s="2"/>
      <c r="M711" s="2"/>
      <c r="N711" s="2"/>
      <c r="O711" s="2"/>
      <c r="P711" s="2"/>
      <c r="Q711" s="97"/>
      <c r="R711" s="2"/>
      <c r="T711" s="2"/>
      <c r="U711" s="2"/>
      <c r="V711" s="2"/>
      <c r="W711" s="2"/>
      <c r="X711" s="2"/>
      <c r="Y711" s="2"/>
      <c r="Z711" s="97"/>
      <c r="AA711" s="2"/>
      <c r="AC711" s="2"/>
      <c r="AD711" s="2"/>
      <c r="AE711" s="2"/>
      <c r="AF711" s="2"/>
      <c r="AG711" s="2"/>
      <c r="AH711" s="2"/>
      <c r="AI711" s="97"/>
      <c r="AJ711" s="2"/>
      <c r="AL711" s="2"/>
      <c r="AM711" s="2"/>
      <c r="AN711" s="2"/>
      <c r="AO711" s="2"/>
      <c r="AP711" s="2"/>
      <c r="AQ711" s="2"/>
      <c r="AR711" s="97"/>
      <c r="AS711" s="2"/>
      <c r="AU711" s="2"/>
      <c r="AV711" s="2"/>
      <c r="AW711" s="2"/>
      <c r="AX711" s="2"/>
      <c r="AY711" s="2"/>
      <c r="AZ711" s="2"/>
      <c r="BA711" s="97"/>
      <c r="BB711" s="2"/>
      <c r="BD711" s="2"/>
      <c r="BE711" s="2"/>
      <c r="BF711" s="2"/>
      <c r="BG711" s="2"/>
      <c r="BH711" s="2"/>
      <c r="BI711" s="2"/>
      <c r="BJ711" s="97"/>
      <c r="BK711" s="2"/>
    </row>
    <row r="712" spans="11:63" x14ac:dyDescent="0.25">
      <c r="K712" s="2"/>
      <c r="L712" s="2"/>
      <c r="M712" s="2"/>
      <c r="N712" s="2"/>
      <c r="O712" s="2"/>
      <c r="P712" s="2"/>
      <c r="Q712" s="97"/>
      <c r="R712" s="2"/>
      <c r="T712" s="2"/>
      <c r="U712" s="2"/>
      <c r="V712" s="2"/>
      <c r="W712" s="2"/>
      <c r="X712" s="2"/>
      <c r="Y712" s="2"/>
      <c r="Z712" s="97"/>
      <c r="AA712" s="2"/>
      <c r="AC712" s="2"/>
      <c r="AD712" s="2"/>
      <c r="AE712" s="2"/>
      <c r="AF712" s="2"/>
      <c r="AG712" s="2"/>
      <c r="AH712" s="2"/>
      <c r="AI712" s="97"/>
      <c r="AJ712" s="2"/>
      <c r="AL712" s="2"/>
      <c r="AM712" s="2"/>
      <c r="AN712" s="2"/>
      <c r="AO712" s="2"/>
      <c r="AP712" s="2"/>
      <c r="AQ712" s="2"/>
      <c r="AR712" s="97"/>
      <c r="AS712" s="2"/>
      <c r="AU712" s="2"/>
      <c r="AV712" s="2"/>
      <c r="AW712" s="2"/>
      <c r="AX712" s="2"/>
      <c r="AY712" s="2"/>
      <c r="AZ712" s="2"/>
      <c r="BA712" s="97"/>
      <c r="BB712" s="2"/>
      <c r="BD712" s="2"/>
      <c r="BE712" s="2"/>
      <c r="BF712" s="2"/>
      <c r="BG712" s="2"/>
      <c r="BH712" s="2"/>
      <c r="BI712" s="2"/>
      <c r="BJ712" s="97"/>
      <c r="BK712" s="2"/>
    </row>
    <row r="713" spans="11:63" x14ac:dyDescent="0.25">
      <c r="K713" s="2"/>
      <c r="L713" s="2"/>
      <c r="M713" s="2"/>
      <c r="N713" s="2"/>
      <c r="O713" s="2"/>
      <c r="P713" s="2"/>
      <c r="Q713" s="97"/>
      <c r="R713" s="2"/>
      <c r="T713" s="2"/>
      <c r="U713" s="2"/>
      <c r="V713" s="2"/>
      <c r="W713" s="2"/>
      <c r="X713" s="2"/>
      <c r="Y713" s="2"/>
      <c r="Z713" s="97"/>
      <c r="AA713" s="2"/>
      <c r="AC713" s="2"/>
      <c r="AD713" s="2"/>
      <c r="AE713" s="2"/>
      <c r="AF713" s="2"/>
      <c r="AG713" s="2"/>
      <c r="AH713" s="2"/>
      <c r="AI713" s="97"/>
      <c r="AJ713" s="2"/>
      <c r="AL713" s="2"/>
      <c r="AM713" s="2"/>
      <c r="AN713" s="2"/>
      <c r="AO713" s="2"/>
      <c r="AP713" s="2"/>
      <c r="AQ713" s="2"/>
      <c r="AR713" s="97"/>
      <c r="AS713" s="2"/>
      <c r="AU713" s="2"/>
      <c r="AV713" s="2"/>
      <c r="AW713" s="2"/>
      <c r="AX713" s="2"/>
      <c r="AY713" s="2"/>
      <c r="AZ713" s="2"/>
      <c r="BA713" s="97"/>
      <c r="BB713" s="2"/>
      <c r="BD713" s="2"/>
      <c r="BE713" s="2"/>
      <c r="BF713" s="2"/>
      <c r="BG713" s="2"/>
      <c r="BH713" s="2"/>
      <c r="BI713" s="2"/>
      <c r="BJ713" s="97"/>
      <c r="BK713" s="2"/>
    </row>
    <row r="714" spans="11:63" x14ac:dyDescent="0.25">
      <c r="K714" s="2"/>
      <c r="L714" s="2"/>
      <c r="M714" s="2"/>
      <c r="N714" s="2"/>
      <c r="O714" s="2"/>
      <c r="P714" s="2"/>
      <c r="Q714" s="97"/>
      <c r="R714" s="2"/>
      <c r="T714" s="2"/>
      <c r="U714" s="2"/>
      <c r="V714" s="2"/>
      <c r="W714" s="2"/>
      <c r="X714" s="2"/>
      <c r="Y714" s="2"/>
      <c r="Z714" s="97"/>
      <c r="AA714" s="2"/>
      <c r="AC714" s="2"/>
      <c r="AD714" s="2"/>
      <c r="AE714" s="2"/>
      <c r="AF714" s="2"/>
      <c r="AG714" s="2"/>
      <c r="AH714" s="2"/>
      <c r="AI714" s="97"/>
      <c r="AJ714" s="2"/>
      <c r="AL714" s="2"/>
      <c r="AM714" s="2"/>
      <c r="AN714" s="2"/>
      <c r="AO714" s="2"/>
      <c r="AP714" s="2"/>
      <c r="AQ714" s="2"/>
      <c r="AR714" s="97"/>
      <c r="AS714" s="2"/>
      <c r="AU714" s="2"/>
      <c r="AV714" s="2"/>
      <c r="AW714" s="2"/>
      <c r="AX714" s="2"/>
      <c r="AY714" s="2"/>
      <c r="AZ714" s="2"/>
      <c r="BA714" s="97"/>
      <c r="BB714" s="2"/>
      <c r="BD714" s="2"/>
      <c r="BE714" s="2"/>
      <c r="BF714" s="2"/>
      <c r="BG714" s="2"/>
      <c r="BH714" s="2"/>
      <c r="BI714" s="2"/>
      <c r="BJ714" s="97"/>
      <c r="BK714" s="2"/>
    </row>
    <row r="715" spans="11:63" x14ac:dyDescent="0.25">
      <c r="K715" s="2"/>
      <c r="L715" s="2"/>
      <c r="M715" s="2"/>
      <c r="N715" s="2"/>
      <c r="O715" s="2"/>
      <c r="P715" s="2"/>
      <c r="Q715" s="97"/>
      <c r="R715" s="2"/>
      <c r="T715" s="2"/>
      <c r="U715" s="2"/>
      <c r="V715" s="2"/>
      <c r="W715" s="2"/>
      <c r="X715" s="2"/>
      <c r="Y715" s="2"/>
      <c r="Z715" s="97"/>
      <c r="AA715" s="2"/>
      <c r="AC715" s="2"/>
      <c r="AD715" s="2"/>
      <c r="AE715" s="2"/>
      <c r="AF715" s="2"/>
      <c r="AG715" s="2"/>
      <c r="AH715" s="2"/>
      <c r="AI715" s="97"/>
      <c r="AJ715" s="2"/>
      <c r="AL715" s="2"/>
      <c r="AM715" s="2"/>
      <c r="AN715" s="2"/>
      <c r="AO715" s="2"/>
      <c r="AP715" s="2"/>
      <c r="AQ715" s="2"/>
      <c r="AR715" s="97"/>
      <c r="AS715" s="2"/>
      <c r="AU715" s="2"/>
      <c r="AV715" s="2"/>
      <c r="AW715" s="2"/>
      <c r="AX715" s="2"/>
      <c r="AY715" s="2"/>
      <c r="AZ715" s="2"/>
      <c r="BA715" s="97"/>
      <c r="BB715" s="2"/>
      <c r="BD715" s="2"/>
      <c r="BE715" s="2"/>
      <c r="BF715" s="2"/>
      <c r="BG715" s="2"/>
      <c r="BH715" s="2"/>
      <c r="BI715" s="2"/>
      <c r="BJ715" s="97"/>
      <c r="BK715" s="2"/>
    </row>
    <row r="716" spans="11:63" x14ac:dyDescent="0.25">
      <c r="K716" s="2"/>
      <c r="L716" s="2"/>
      <c r="M716" s="2"/>
      <c r="N716" s="2"/>
      <c r="O716" s="2"/>
      <c r="P716" s="2"/>
      <c r="Q716" s="97"/>
      <c r="R716" s="2"/>
      <c r="T716" s="2"/>
      <c r="U716" s="2"/>
      <c r="V716" s="2"/>
      <c r="W716" s="2"/>
      <c r="X716" s="2"/>
      <c r="Y716" s="2"/>
      <c r="Z716" s="97"/>
      <c r="AA716" s="2"/>
      <c r="AC716" s="2"/>
      <c r="AD716" s="2"/>
      <c r="AE716" s="2"/>
      <c r="AF716" s="2"/>
      <c r="AG716" s="2"/>
      <c r="AH716" s="2"/>
      <c r="AI716" s="97"/>
      <c r="AJ716" s="2"/>
      <c r="AL716" s="2"/>
      <c r="AM716" s="2"/>
      <c r="AN716" s="2"/>
      <c r="AO716" s="2"/>
      <c r="AP716" s="2"/>
      <c r="AQ716" s="2"/>
      <c r="AR716" s="97"/>
      <c r="AS716" s="2"/>
      <c r="AU716" s="2"/>
      <c r="AV716" s="2"/>
      <c r="AW716" s="2"/>
      <c r="AX716" s="2"/>
      <c r="AY716" s="2"/>
      <c r="AZ716" s="2"/>
      <c r="BA716" s="97"/>
      <c r="BB716" s="2"/>
      <c r="BD716" s="2"/>
      <c r="BE716" s="2"/>
      <c r="BF716" s="2"/>
      <c r="BG716" s="2"/>
      <c r="BH716" s="2"/>
      <c r="BI716" s="2"/>
      <c r="BJ716" s="97"/>
      <c r="BK716" s="2"/>
    </row>
    <row r="717" spans="11:63" x14ac:dyDescent="0.25">
      <c r="K717" s="2"/>
      <c r="L717" s="2"/>
      <c r="M717" s="2"/>
      <c r="N717" s="2"/>
      <c r="O717" s="2"/>
      <c r="P717" s="2"/>
      <c r="Q717" s="97"/>
      <c r="R717" s="2"/>
      <c r="T717" s="2"/>
      <c r="U717" s="2"/>
      <c r="V717" s="2"/>
      <c r="W717" s="2"/>
      <c r="X717" s="2"/>
      <c r="Y717" s="2"/>
      <c r="Z717" s="97"/>
      <c r="AA717" s="2"/>
      <c r="AC717" s="2"/>
      <c r="AD717" s="2"/>
      <c r="AE717" s="2"/>
      <c r="AF717" s="2"/>
      <c r="AG717" s="2"/>
      <c r="AH717" s="2"/>
      <c r="AI717" s="97"/>
      <c r="AJ717" s="2"/>
      <c r="AL717" s="2"/>
      <c r="AM717" s="2"/>
      <c r="AN717" s="2"/>
      <c r="AO717" s="2"/>
      <c r="AP717" s="2"/>
      <c r="AQ717" s="2"/>
      <c r="AR717" s="97"/>
      <c r="AS717" s="2"/>
      <c r="AU717" s="2"/>
      <c r="AV717" s="2"/>
      <c r="AW717" s="2"/>
      <c r="AX717" s="2"/>
      <c r="AY717" s="2"/>
      <c r="AZ717" s="2"/>
      <c r="BA717" s="97"/>
      <c r="BB717" s="2"/>
      <c r="BD717" s="2"/>
      <c r="BE717" s="2"/>
      <c r="BF717" s="2"/>
      <c r="BG717" s="2"/>
      <c r="BH717" s="2"/>
      <c r="BI717" s="2"/>
      <c r="BJ717" s="97"/>
      <c r="BK717" s="2"/>
    </row>
    <row r="718" spans="11:63" x14ac:dyDescent="0.25">
      <c r="K718" s="2"/>
      <c r="L718" s="2"/>
      <c r="M718" s="2"/>
      <c r="N718" s="2"/>
      <c r="O718" s="2"/>
      <c r="P718" s="2"/>
      <c r="Q718" s="97"/>
      <c r="R718" s="2"/>
      <c r="T718" s="2"/>
      <c r="U718" s="2"/>
      <c r="V718" s="2"/>
      <c r="W718" s="2"/>
      <c r="X718" s="2"/>
      <c r="Y718" s="2"/>
      <c r="Z718" s="97"/>
      <c r="AA718" s="2"/>
      <c r="AC718" s="2"/>
      <c r="AD718" s="2"/>
      <c r="AE718" s="2"/>
      <c r="AF718" s="2"/>
      <c r="AG718" s="2"/>
      <c r="AH718" s="2"/>
      <c r="AI718" s="97"/>
      <c r="AJ718" s="2"/>
      <c r="AL718" s="2"/>
      <c r="AM718" s="2"/>
      <c r="AN718" s="2"/>
      <c r="AO718" s="2"/>
      <c r="AP718" s="2"/>
      <c r="AQ718" s="2"/>
      <c r="AR718" s="97"/>
      <c r="AS718" s="2"/>
      <c r="AU718" s="2"/>
      <c r="AV718" s="2"/>
      <c r="AW718" s="2"/>
      <c r="AX718" s="2"/>
      <c r="AY718" s="2"/>
      <c r="AZ718" s="2"/>
      <c r="BA718" s="97"/>
      <c r="BB718" s="2"/>
      <c r="BD718" s="2"/>
      <c r="BE718" s="2"/>
      <c r="BF718" s="2"/>
      <c r="BG718" s="2"/>
      <c r="BH718" s="2"/>
      <c r="BI718" s="2"/>
      <c r="BJ718" s="97"/>
      <c r="BK718" s="2"/>
    </row>
    <row r="719" spans="11:63" x14ac:dyDescent="0.25">
      <c r="K719" s="2"/>
      <c r="L719" s="2"/>
      <c r="M719" s="2"/>
      <c r="N719" s="2"/>
      <c r="O719" s="2"/>
      <c r="P719" s="2"/>
      <c r="Q719" s="97"/>
      <c r="R719" s="2"/>
      <c r="T719" s="2"/>
      <c r="U719" s="2"/>
      <c r="V719" s="2"/>
      <c r="W719" s="2"/>
      <c r="X719" s="2"/>
      <c r="Y719" s="2"/>
      <c r="Z719" s="97"/>
      <c r="AA719" s="2"/>
      <c r="AC719" s="2"/>
      <c r="AD719" s="2"/>
      <c r="AE719" s="2"/>
      <c r="AF719" s="2"/>
      <c r="AG719" s="2"/>
      <c r="AH719" s="2"/>
      <c r="AI719" s="97"/>
      <c r="AJ719" s="2"/>
      <c r="AL719" s="2"/>
      <c r="AM719" s="2"/>
      <c r="AN719" s="2"/>
      <c r="AO719" s="2"/>
      <c r="AP719" s="2"/>
      <c r="AQ719" s="2"/>
      <c r="AR719" s="97"/>
      <c r="AS719" s="2"/>
      <c r="AU719" s="2"/>
      <c r="AV719" s="2"/>
      <c r="AW719" s="2"/>
      <c r="AX719" s="2"/>
      <c r="AY719" s="2"/>
      <c r="AZ719" s="2"/>
      <c r="BA719" s="97"/>
      <c r="BB719" s="2"/>
      <c r="BD719" s="2"/>
      <c r="BE719" s="2"/>
      <c r="BF719" s="2"/>
      <c r="BG719" s="2"/>
      <c r="BH719" s="2"/>
      <c r="BI719" s="2"/>
      <c r="BJ719" s="97"/>
      <c r="BK719" s="2"/>
    </row>
    <row r="720" spans="11:63" x14ac:dyDescent="0.25">
      <c r="K720" s="2"/>
      <c r="L720" s="2"/>
      <c r="M720" s="2"/>
      <c r="N720" s="2"/>
      <c r="O720" s="2"/>
      <c r="P720" s="2"/>
      <c r="Q720" s="97"/>
      <c r="R720" s="2"/>
      <c r="T720" s="2"/>
      <c r="U720" s="2"/>
      <c r="V720" s="2"/>
      <c r="W720" s="2"/>
      <c r="X720" s="2"/>
      <c r="Y720" s="2"/>
      <c r="Z720" s="97"/>
      <c r="AA720" s="2"/>
      <c r="AC720" s="2"/>
      <c r="AD720" s="2"/>
      <c r="AE720" s="2"/>
      <c r="AF720" s="2"/>
      <c r="AG720" s="2"/>
      <c r="AH720" s="2"/>
      <c r="AI720" s="97"/>
      <c r="AJ720" s="2"/>
      <c r="AL720" s="2"/>
      <c r="AM720" s="2"/>
      <c r="AN720" s="2"/>
      <c r="AO720" s="2"/>
      <c r="AP720" s="2"/>
      <c r="AQ720" s="2"/>
      <c r="AR720" s="97"/>
      <c r="AS720" s="2"/>
      <c r="AU720" s="2"/>
      <c r="AV720" s="2"/>
      <c r="AW720" s="2"/>
      <c r="AX720" s="2"/>
      <c r="AY720" s="2"/>
      <c r="AZ720" s="2"/>
      <c r="BA720" s="97"/>
      <c r="BB720" s="2"/>
      <c r="BD720" s="2"/>
      <c r="BE720" s="2"/>
      <c r="BF720" s="2"/>
      <c r="BG720" s="2"/>
      <c r="BH720" s="2"/>
      <c r="BI720" s="2"/>
      <c r="BJ720" s="97"/>
      <c r="BK720" s="2"/>
    </row>
    <row r="721" spans="11:63" x14ac:dyDescent="0.25">
      <c r="K721" s="2"/>
      <c r="L721" s="2"/>
      <c r="M721" s="2"/>
      <c r="N721" s="2"/>
      <c r="O721" s="2"/>
      <c r="P721" s="2"/>
      <c r="Q721" s="97"/>
      <c r="R721" s="2"/>
      <c r="T721" s="2"/>
      <c r="U721" s="2"/>
      <c r="V721" s="2"/>
      <c r="W721" s="2"/>
      <c r="X721" s="2"/>
      <c r="Y721" s="2"/>
      <c r="Z721" s="97"/>
      <c r="AA721" s="2"/>
      <c r="AC721" s="2"/>
      <c r="AD721" s="2"/>
      <c r="AE721" s="2"/>
      <c r="AF721" s="2"/>
      <c r="AG721" s="2"/>
      <c r="AH721" s="2"/>
      <c r="AI721" s="97"/>
      <c r="AJ721" s="2"/>
      <c r="AL721" s="2"/>
      <c r="AM721" s="2"/>
      <c r="AN721" s="2"/>
      <c r="AO721" s="2"/>
      <c r="AP721" s="2"/>
      <c r="AQ721" s="2"/>
      <c r="AR721" s="97"/>
      <c r="AS721" s="2"/>
      <c r="AU721" s="2"/>
      <c r="AV721" s="2"/>
      <c r="AW721" s="2"/>
      <c r="AX721" s="2"/>
      <c r="AY721" s="2"/>
      <c r="AZ721" s="2"/>
      <c r="BA721" s="97"/>
      <c r="BB721" s="2"/>
      <c r="BD721" s="2"/>
      <c r="BE721" s="2"/>
      <c r="BF721" s="2"/>
      <c r="BG721" s="2"/>
      <c r="BH721" s="2"/>
      <c r="BI721" s="2"/>
      <c r="BJ721" s="97"/>
      <c r="BK721" s="2"/>
    </row>
    <row r="722" spans="11:63" x14ac:dyDescent="0.25">
      <c r="K722" s="2"/>
      <c r="L722" s="2"/>
      <c r="M722" s="2"/>
      <c r="N722" s="2"/>
      <c r="O722" s="2"/>
      <c r="P722" s="2"/>
      <c r="Q722" s="97"/>
      <c r="R722" s="2"/>
      <c r="T722" s="2"/>
      <c r="U722" s="2"/>
      <c r="V722" s="2"/>
      <c r="W722" s="2"/>
      <c r="X722" s="2"/>
      <c r="Y722" s="2"/>
      <c r="Z722" s="97"/>
      <c r="AA722" s="2"/>
      <c r="AC722" s="2"/>
      <c r="AD722" s="2"/>
      <c r="AE722" s="2"/>
      <c r="AF722" s="2"/>
      <c r="AG722" s="2"/>
      <c r="AH722" s="2"/>
      <c r="AI722" s="97"/>
      <c r="AJ722" s="2"/>
      <c r="AL722" s="2"/>
      <c r="AM722" s="2"/>
      <c r="AN722" s="2"/>
      <c r="AO722" s="2"/>
      <c r="AP722" s="2"/>
      <c r="AQ722" s="2"/>
      <c r="AR722" s="97"/>
      <c r="AS722" s="2"/>
      <c r="AU722" s="2"/>
      <c r="AV722" s="2"/>
      <c r="AW722" s="2"/>
      <c r="AX722" s="2"/>
      <c r="AY722" s="2"/>
      <c r="AZ722" s="2"/>
      <c r="BA722" s="97"/>
      <c r="BB722" s="2"/>
      <c r="BD722" s="2"/>
      <c r="BE722" s="2"/>
      <c r="BF722" s="2"/>
      <c r="BG722" s="2"/>
      <c r="BH722" s="2"/>
      <c r="BI722" s="2"/>
      <c r="BJ722" s="97"/>
      <c r="BK722" s="2"/>
    </row>
    <row r="723" spans="11:63" x14ac:dyDescent="0.25">
      <c r="K723" s="2"/>
      <c r="L723" s="2"/>
      <c r="M723" s="2"/>
      <c r="N723" s="2"/>
      <c r="O723" s="2"/>
      <c r="P723" s="2"/>
      <c r="Q723" s="97"/>
      <c r="R723" s="2"/>
      <c r="T723" s="2"/>
      <c r="U723" s="2"/>
      <c r="V723" s="2"/>
      <c r="W723" s="2"/>
      <c r="X723" s="2"/>
      <c r="Y723" s="2"/>
      <c r="Z723" s="97"/>
      <c r="AA723" s="2"/>
      <c r="AC723" s="2"/>
      <c r="AD723" s="2"/>
      <c r="AE723" s="2"/>
      <c r="AF723" s="2"/>
      <c r="AG723" s="2"/>
      <c r="AH723" s="2"/>
      <c r="AI723" s="97"/>
      <c r="AJ723" s="2"/>
      <c r="AL723" s="2"/>
      <c r="AM723" s="2"/>
      <c r="AN723" s="2"/>
      <c r="AO723" s="2"/>
      <c r="AP723" s="2"/>
      <c r="AQ723" s="2"/>
      <c r="AR723" s="97"/>
      <c r="AS723" s="2"/>
      <c r="AU723" s="2"/>
      <c r="AV723" s="2"/>
      <c r="AW723" s="2"/>
      <c r="AX723" s="2"/>
      <c r="AY723" s="2"/>
      <c r="AZ723" s="2"/>
      <c r="BA723" s="97"/>
      <c r="BB723" s="2"/>
      <c r="BD723" s="2"/>
      <c r="BE723" s="2"/>
      <c r="BF723" s="2"/>
      <c r="BG723" s="2"/>
      <c r="BH723" s="2"/>
      <c r="BI723" s="2"/>
      <c r="BJ723" s="97"/>
      <c r="BK723" s="2"/>
    </row>
    <row r="724" spans="11:63" x14ac:dyDescent="0.25">
      <c r="K724" s="2"/>
      <c r="L724" s="2"/>
      <c r="M724" s="2"/>
      <c r="N724" s="2"/>
      <c r="O724" s="2"/>
      <c r="P724" s="2"/>
      <c r="Q724" s="97"/>
      <c r="R724" s="2"/>
      <c r="T724" s="2"/>
      <c r="U724" s="2"/>
      <c r="V724" s="2"/>
      <c r="W724" s="2"/>
      <c r="X724" s="2"/>
      <c r="Y724" s="2"/>
      <c r="Z724" s="97"/>
      <c r="AA724" s="2"/>
      <c r="AC724" s="2"/>
      <c r="AD724" s="2"/>
      <c r="AE724" s="2"/>
      <c r="AF724" s="2"/>
      <c r="AG724" s="2"/>
      <c r="AH724" s="2"/>
      <c r="AI724" s="97"/>
      <c r="AJ724" s="2"/>
      <c r="AL724" s="2"/>
      <c r="AM724" s="2"/>
      <c r="AN724" s="2"/>
      <c r="AO724" s="2"/>
      <c r="AP724" s="2"/>
      <c r="AQ724" s="2"/>
      <c r="AR724" s="97"/>
      <c r="AS724" s="2"/>
      <c r="AU724" s="2"/>
      <c r="AV724" s="2"/>
      <c r="AW724" s="2"/>
      <c r="AX724" s="2"/>
      <c r="AY724" s="2"/>
      <c r="AZ724" s="2"/>
      <c r="BA724" s="97"/>
      <c r="BB724" s="2"/>
      <c r="BD724" s="2"/>
      <c r="BE724" s="2"/>
      <c r="BF724" s="2"/>
      <c r="BG724" s="2"/>
      <c r="BH724" s="2"/>
      <c r="BI724" s="2"/>
      <c r="BJ724" s="97"/>
      <c r="BK724" s="2"/>
    </row>
    <row r="725" spans="11:63" x14ac:dyDescent="0.25">
      <c r="K725" s="2"/>
      <c r="L725" s="2"/>
      <c r="M725" s="2"/>
      <c r="N725" s="2"/>
      <c r="O725" s="2"/>
      <c r="P725" s="2"/>
      <c r="Q725" s="97"/>
      <c r="R725" s="2"/>
      <c r="T725" s="2"/>
      <c r="U725" s="2"/>
      <c r="V725" s="2"/>
      <c r="W725" s="2"/>
      <c r="X725" s="2"/>
      <c r="Y725" s="2"/>
      <c r="Z725" s="97"/>
      <c r="AA725" s="2"/>
      <c r="AC725" s="2"/>
      <c r="AD725" s="2"/>
      <c r="AE725" s="2"/>
      <c r="AF725" s="2"/>
      <c r="AG725" s="2"/>
      <c r="AH725" s="2"/>
      <c r="AI725" s="97"/>
      <c r="AJ725" s="2"/>
      <c r="AL725" s="2"/>
      <c r="AM725" s="2"/>
      <c r="AN725" s="2"/>
      <c r="AO725" s="2"/>
      <c r="AP725" s="2"/>
      <c r="AQ725" s="2"/>
      <c r="AR725" s="97"/>
      <c r="AS725" s="2"/>
      <c r="AU725" s="2"/>
      <c r="AV725" s="2"/>
      <c r="AW725" s="2"/>
      <c r="AX725" s="2"/>
      <c r="AY725" s="2"/>
      <c r="AZ725" s="2"/>
      <c r="BA725" s="97"/>
      <c r="BB725" s="2"/>
      <c r="BD725" s="2"/>
      <c r="BE725" s="2"/>
      <c r="BF725" s="2"/>
      <c r="BG725" s="2"/>
      <c r="BH725" s="2"/>
      <c r="BI725" s="2"/>
      <c r="BJ725" s="97"/>
      <c r="BK725" s="2"/>
    </row>
    <row r="726" spans="11:63" x14ac:dyDescent="0.25">
      <c r="K726" s="2"/>
      <c r="L726" s="2"/>
      <c r="M726" s="2"/>
      <c r="N726" s="2"/>
      <c r="O726" s="2"/>
      <c r="P726" s="2"/>
      <c r="Q726" s="97"/>
      <c r="R726" s="2"/>
      <c r="T726" s="2"/>
      <c r="U726" s="2"/>
      <c r="V726" s="2"/>
      <c r="W726" s="2"/>
      <c r="X726" s="2"/>
      <c r="Y726" s="2"/>
      <c r="Z726" s="97"/>
      <c r="AA726" s="2"/>
      <c r="AC726" s="2"/>
      <c r="AD726" s="2"/>
      <c r="AE726" s="2"/>
      <c r="AF726" s="2"/>
      <c r="AG726" s="2"/>
      <c r="AH726" s="2"/>
      <c r="AI726" s="97"/>
      <c r="AJ726" s="2"/>
      <c r="AL726" s="2"/>
      <c r="AM726" s="2"/>
      <c r="AN726" s="2"/>
      <c r="AO726" s="2"/>
      <c r="AP726" s="2"/>
      <c r="AQ726" s="2"/>
      <c r="AR726" s="97"/>
      <c r="AS726" s="2"/>
      <c r="AU726" s="2"/>
      <c r="AV726" s="2"/>
      <c r="AW726" s="2"/>
      <c r="AX726" s="2"/>
      <c r="AY726" s="2"/>
      <c r="AZ726" s="2"/>
      <c r="BA726" s="97"/>
      <c r="BB726" s="2"/>
      <c r="BD726" s="2"/>
      <c r="BE726" s="2"/>
      <c r="BF726" s="2"/>
      <c r="BG726" s="2"/>
      <c r="BH726" s="2"/>
      <c r="BI726" s="2"/>
      <c r="BJ726" s="97"/>
      <c r="BK726" s="2"/>
    </row>
    <row r="727" spans="11:63" x14ac:dyDescent="0.25">
      <c r="K727" s="2"/>
      <c r="L727" s="2"/>
      <c r="M727" s="2"/>
      <c r="N727" s="2"/>
      <c r="O727" s="2"/>
      <c r="P727" s="2"/>
      <c r="Q727" s="97"/>
      <c r="R727" s="2"/>
      <c r="T727" s="2"/>
      <c r="U727" s="2"/>
      <c r="V727" s="2"/>
      <c r="W727" s="2"/>
      <c r="X727" s="2"/>
      <c r="Y727" s="2"/>
      <c r="Z727" s="97"/>
      <c r="AA727" s="2"/>
      <c r="AC727" s="2"/>
      <c r="AD727" s="2"/>
      <c r="AE727" s="2"/>
      <c r="AF727" s="2"/>
      <c r="AG727" s="2"/>
      <c r="AH727" s="2"/>
      <c r="AI727" s="97"/>
      <c r="AJ727" s="2"/>
      <c r="AL727" s="2"/>
      <c r="AM727" s="2"/>
      <c r="AN727" s="2"/>
      <c r="AO727" s="2"/>
      <c r="AP727" s="2"/>
      <c r="AQ727" s="2"/>
      <c r="AR727" s="97"/>
      <c r="AS727" s="2"/>
      <c r="AU727" s="2"/>
      <c r="AV727" s="2"/>
      <c r="AW727" s="2"/>
      <c r="AX727" s="2"/>
      <c r="AY727" s="2"/>
      <c r="AZ727" s="2"/>
      <c r="BA727" s="97"/>
      <c r="BB727" s="2"/>
      <c r="BD727" s="2"/>
      <c r="BE727" s="2"/>
      <c r="BF727" s="2"/>
      <c r="BG727" s="2"/>
      <c r="BH727" s="2"/>
      <c r="BI727" s="2"/>
      <c r="BJ727" s="97"/>
      <c r="BK727" s="2"/>
    </row>
    <row r="728" spans="11:63" x14ac:dyDescent="0.25">
      <c r="K728" s="2"/>
      <c r="L728" s="2"/>
      <c r="M728" s="2"/>
      <c r="N728" s="2"/>
      <c r="O728" s="2"/>
      <c r="P728" s="2"/>
      <c r="Q728" s="97"/>
      <c r="R728" s="2"/>
      <c r="T728" s="2"/>
      <c r="U728" s="2"/>
      <c r="V728" s="2"/>
      <c r="W728" s="2"/>
      <c r="X728" s="2"/>
      <c r="Y728" s="2"/>
      <c r="Z728" s="97"/>
      <c r="AA728" s="2"/>
      <c r="AC728" s="2"/>
      <c r="AD728" s="2"/>
      <c r="AE728" s="2"/>
      <c r="AF728" s="2"/>
      <c r="AG728" s="2"/>
      <c r="AH728" s="2"/>
      <c r="AI728" s="97"/>
      <c r="AJ728" s="2"/>
      <c r="AL728" s="2"/>
      <c r="AM728" s="2"/>
      <c r="AN728" s="2"/>
      <c r="AO728" s="2"/>
      <c r="AP728" s="2"/>
      <c r="AQ728" s="2"/>
      <c r="AR728" s="97"/>
      <c r="AS728" s="2"/>
      <c r="AU728" s="2"/>
      <c r="AV728" s="2"/>
      <c r="AW728" s="2"/>
      <c r="AX728" s="2"/>
      <c r="AY728" s="2"/>
      <c r="AZ728" s="2"/>
      <c r="BA728" s="97"/>
      <c r="BB728" s="2"/>
      <c r="BD728" s="2"/>
      <c r="BE728" s="2"/>
      <c r="BF728" s="2"/>
      <c r="BG728" s="2"/>
      <c r="BH728" s="2"/>
      <c r="BI728" s="2"/>
      <c r="BJ728" s="97"/>
      <c r="BK728" s="2"/>
    </row>
    <row r="729" spans="11:63" x14ac:dyDescent="0.25">
      <c r="K729" s="2"/>
      <c r="L729" s="2"/>
      <c r="M729" s="2"/>
      <c r="N729" s="2"/>
      <c r="O729" s="2"/>
      <c r="P729" s="2"/>
      <c r="Q729" s="97"/>
      <c r="R729" s="2"/>
      <c r="T729" s="2"/>
      <c r="U729" s="2"/>
      <c r="V729" s="2"/>
      <c r="W729" s="2"/>
      <c r="X729" s="2"/>
      <c r="Y729" s="2"/>
      <c r="Z729" s="97"/>
      <c r="AA729" s="2"/>
      <c r="AC729" s="2"/>
      <c r="AD729" s="2"/>
      <c r="AE729" s="2"/>
      <c r="AF729" s="2"/>
      <c r="AG729" s="2"/>
      <c r="AH729" s="2"/>
      <c r="AI729" s="97"/>
      <c r="AJ729" s="2"/>
      <c r="AL729" s="2"/>
      <c r="AM729" s="2"/>
      <c r="AN729" s="2"/>
      <c r="AO729" s="2"/>
      <c r="AP729" s="2"/>
      <c r="AQ729" s="2"/>
      <c r="AR729" s="97"/>
      <c r="AS729" s="2"/>
      <c r="AU729" s="2"/>
      <c r="AV729" s="2"/>
      <c r="AW729" s="2"/>
      <c r="AX729" s="2"/>
      <c r="AY729" s="2"/>
      <c r="AZ729" s="2"/>
      <c r="BA729" s="97"/>
      <c r="BB729" s="2"/>
      <c r="BD729" s="2"/>
      <c r="BE729" s="2"/>
      <c r="BF729" s="2"/>
      <c r="BG729" s="2"/>
      <c r="BH729" s="2"/>
      <c r="BI729" s="2"/>
      <c r="BJ729" s="97"/>
      <c r="BK729" s="2"/>
    </row>
    <row r="730" spans="11:63" x14ac:dyDescent="0.25">
      <c r="K730" s="2"/>
      <c r="L730" s="2"/>
      <c r="M730" s="2"/>
      <c r="N730" s="2"/>
      <c r="O730" s="2"/>
      <c r="P730" s="2"/>
      <c r="Q730" s="97"/>
      <c r="R730" s="2"/>
      <c r="T730" s="2"/>
      <c r="U730" s="2"/>
      <c r="V730" s="2"/>
      <c r="W730" s="2"/>
      <c r="X730" s="2"/>
      <c r="Y730" s="2"/>
      <c r="Z730" s="97"/>
      <c r="AA730" s="2"/>
      <c r="AC730" s="2"/>
      <c r="AD730" s="2"/>
      <c r="AE730" s="2"/>
      <c r="AF730" s="2"/>
      <c r="AG730" s="2"/>
      <c r="AH730" s="2"/>
      <c r="AI730" s="97"/>
      <c r="AJ730" s="2"/>
      <c r="AL730" s="2"/>
      <c r="AM730" s="2"/>
      <c r="AN730" s="2"/>
      <c r="AO730" s="2"/>
      <c r="AP730" s="2"/>
      <c r="AQ730" s="2"/>
      <c r="AR730" s="97"/>
      <c r="AS730" s="2"/>
      <c r="AU730" s="2"/>
      <c r="AV730" s="2"/>
      <c r="AW730" s="2"/>
      <c r="AX730" s="2"/>
      <c r="AY730" s="2"/>
      <c r="AZ730" s="2"/>
      <c r="BA730" s="97"/>
      <c r="BB730" s="2"/>
      <c r="BD730" s="2"/>
      <c r="BE730" s="2"/>
      <c r="BF730" s="2"/>
      <c r="BG730" s="2"/>
      <c r="BH730" s="2"/>
      <c r="BI730" s="2"/>
      <c r="BJ730" s="97"/>
      <c r="BK730" s="2"/>
    </row>
    <row r="731" spans="11:63" x14ac:dyDescent="0.25">
      <c r="K731" s="2"/>
      <c r="L731" s="2"/>
      <c r="M731" s="2"/>
      <c r="N731" s="2"/>
      <c r="O731" s="2"/>
      <c r="P731" s="2"/>
      <c r="Q731" s="97"/>
      <c r="R731" s="2"/>
      <c r="T731" s="2"/>
      <c r="U731" s="2"/>
      <c r="V731" s="2"/>
      <c r="W731" s="2"/>
      <c r="X731" s="2"/>
      <c r="Y731" s="2"/>
      <c r="Z731" s="97"/>
      <c r="AA731" s="2"/>
      <c r="AC731" s="2"/>
      <c r="AD731" s="2"/>
      <c r="AE731" s="2"/>
      <c r="AF731" s="2"/>
      <c r="AG731" s="2"/>
      <c r="AH731" s="2"/>
      <c r="AI731" s="97"/>
      <c r="AJ731" s="2"/>
      <c r="AL731" s="2"/>
      <c r="AM731" s="2"/>
      <c r="AN731" s="2"/>
      <c r="AO731" s="2"/>
      <c r="AP731" s="2"/>
      <c r="AQ731" s="2"/>
      <c r="AR731" s="97"/>
      <c r="AS731" s="2"/>
      <c r="AU731" s="2"/>
      <c r="AV731" s="2"/>
      <c r="AW731" s="2"/>
      <c r="AX731" s="2"/>
      <c r="AY731" s="2"/>
      <c r="AZ731" s="2"/>
      <c r="BA731" s="97"/>
      <c r="BB731" s="2"/>
      <c r="BD731" s="2"/>
      <c r="BE731" s="2"/>
      <c r="BF731" s="2"/>
      <c r="BG731" s="2"/>
      <c r="BH731" s="2"/>
      <c r="BI731" s="2"/>
      <c r="BJ731" s="97"/>
      <c r="BK731" s="2"/>
    </row>
    <row r="732" spans="11:63" x14ac:dyDescent="0.25">
      <c r="K732" s="2"/>
      <c r="L732" s="2"/>
      <c r="M732" s="2"/>
      <c r="N732" s="2"/>
      <c r="O732" s="2"/>
      <c r="P732" s="2"/>
      <c r="Q732" s="97"/>
      <c r="R732" s="2"/>
      <c r="T732" s="2"/>
      <c r="U732" s="2"/>
      <c r="V732" s="2"/>
      <c r="W732" s="2"/>
      <c r="X732" s="2"/>
      <c r="Y732" s="2"/>
      <c r="Z732" s="97"/>
      <c r="AA732" s="2"/>
      <c r="AC732" s="2"/>
      <c r="AD732" s="2"/>
      <c r="AE732" s="2"/>
      <c r="AF732" s="2"/>
      <c r="AG732" s="2"/>
      <c r="AH732" s="2"/>
      <c r="AI732" s="97"/>
      <c r="AJ732" s="2"/>
      <c r="AL732" s="2"/>
      <c r="AM732" s="2"/>
      <c r="AN732" s="2"/>
      <c r="AO732" s="2"/>
      <c r="AP732" s="2"/>
      <c r="AQ732" s="2"/>
      <c r="AR732" s="97"/>
      <c r="AS732" s="2"/>
      <c r="AU732" s="2"/>
      <c r="AV732" s="2"/>
      <c r="AW732" s="2"/>
      <c r="AX732" s="2"/>
      <c r="AY732" s="2"/>
      <c r="AZ732" s="2"/>
      <c r="BA732" s="97"/>
      <c r="BB732" s="2"/>
      <c r="BD732" s="2"/>
      <c r="BE732" s="2"/>
      <c r="BF732" s="2"/>
      <c r="BG732" s="2"/>
      <c r="BH732" s="2"/>
      <c r="BI732" s="2"/>
      <c r="BJ732" s="97"/>
      <c r="BK732" s="2"/>
    </row>
    <row r="733" spans="11:63" x14ac:dyDescent="0.25">
      <c r="K733" s="2"/>
      <c r="L733" s="2"/>
      <c r="M733" s="2"/>
      <c r="N733" s="2"/>
      <c r="O733" s="2"/>
      <c r="P733" s="2"/>
      <c r="Q733" s="97"/>
      <c r="R733" s="2"/>
      <c r="T733" s="2"/>
      <c r="U733" s="2"/>
      <c r="V733" s="2"/>
      <c r="W733" s="2"/>
      <c r="X733" s="2"/>
      <c r="Y733" s="2"/>
      <c r="Z733" s="97"/>
      <c r="AA733" s="2"/>
      <c r="AC733" s="2"/>
      <c r="AD733" s="2"/>
      <c r="AE733" s="2"/>
      <c r="AF733" s="2"/>
      <c r="AG733" s="2"/>
      <c r="AH733" s="2"/>
      <c r="AI733" s="97"/>
      <c r="AJ733" s="2"/>
      <c r="AL733" s="2"/>
      <c r="AM733" s="2"/>
      <c r="AN733" s="2"/>
      <c r="AO733" s="2"/>
      <c r="AP733" s="2"/>
      <c r="AQ733" s="2"/>
      <c r="AR733" s="97"/>
      <c r="AS733" s="2"/>
      <c r="AU733" s="2"/>
      <c r="AV733" s="2"/>
      <c r="AW733" s="2"/>
      <c r="AX733" s="2"/>
      <c r="AY733" s="2"/>
      <c r="AZ733" s="2"/>
      <c r="BA733" s="97"/>
      <c r="BB733" s="2"/>
      <c r="BD733" s="2"/>
      <c r="BE733" s="2"/>
      <c r="BF733" s="2"/>
      <c r="BG733" s="2"/>
      <c r="BH733" s="2"/>
      <c r="BI733" s="2"/>
      <c r="BJ733" s="97"/>
      <c r="BK733" s="2"/>
    </row>
    <row r="734" spans="11:63" x14ac:dyDescent="0.25">
      <c r="K734" s="2"/>
      <c r="L734" s="2"/>
      <c r="M734" s="2"/>
      <c r="N734" s="2"/>
      <c r="O734" s="2"/>
      <c r="P734" s="2"/>
      <c r="Q734" s="97"/>
      <c r="R734" s="2"/>
      <c r="T734" s="2"/>
      <c r="U734" s="2"/>
      <c r="V734" s="2"/>
      <c r="W734" s="2"/>
      <c r="X734" s="2"/>
      <c r="Y734" s="2"/>
      <c r="Z734" s="97"/>
      <c r="AA734" s="2"/>
      <c r="AC734" s="2"/>
      <c r="AD734" s="2"/>
      <c r="AE734" s="2"/>
      <c r="AF734" s="2"/>
      <c r="AG734" s="2"/>
      <c r="AH734" s="2"/>
      <c r="AI734" s="97"/>
      <c r="AJ734" s="2"/>
      <c r="AL734" s="2"/>
      <c r="AM734" s="2"/>
      <c r="AN734" s="2"/>
      <c r="AO734" s="2"/>
      <c r="AP734" s="2"/>
      <c r="AQ734" s="2"/>
      <c r="AR734" s="97"/>
      <c r="AS734" s="2"/>
      <c r="AU734" s="2"/>
      <c r="AV734" s="2"/>
      <c r="AW734" s="2"/>
      <c r="AX734" s="2"/>
      <c r="AY734" s="2"/>
      <c r="AZ734" s="2"/>
      <c r="BA734" s="97"/>
      <c r="BB734" s="2"/>
      <c r="BD734" s="2"/>
      <c r="BE734" s="2"/>
      <c r="BF734" s="2"/>
      <c r="BG734" s="2"/>
      <c r="BH734" s="2"/>
      <c r="BI734" s="2"/>
      <c r="BJ734" s="97"/>
      <c r="BK734" s="2"/>
    </row>
    <row r="735" spans="11:63" x14ac:dyDescent="0.25">
      <c r="K735" s="2"/>
      <c r="L735" s="2"/>
      <c r="M735" s="2"/>
      <c r="N735" s="2"/>
      <c r="O735" s="2"/>
      <c r="P735" s="2"/>
      <c r="Q735" s="97"/>
      <c r="R735" s="2"/>
      <c r="T735" s="2"/>
      <c r="U735" s="2"/>
      <c r="V735" s="2"/>
      <c r="W735" s="2"/>
      <c r="X735" s="2"/>
      <c r="Y735" s="2"/>
      <c r="Z735" s="97"/>
      <c r="AA735" s="2"/>
      <c r="AC735" s="2"/>
      <c r="AD735" s="2"/>
      <c r="AE735" s="2"/>
      <c r="AF735" s="2"/>
      <c r="AG735" s="2"/>
      <c r="AH735" s="2"/>
      <c r="AI735" s="97"/>
      <c r="AJ735" s="2"/>
      <c r="AL735" s="2"/>
      <c r="AM735" s="2"/>
      <c r="AN735" s="2"/>
      <c r="AO735" s="2"/>
      <c r="AP735" s="2"/>
      <c r="AQ735" s="2"/>
      <c r="AR735" s="97"/>
      <c r="AS735" s="2"/>
      <c r="AU735" s="2"/>
      <c r="AV735" s="2"/>
      <c r="AW735" s="2"/>
      <c r="AX735" s="2"/>
      <c r="AY735" s="2"/>
      <c r="AZ735" s="2"/>
      <c r="BA735" s="97"/>
      <c r="BB735" s="2"/>
      <c r="BD735" s="2"/>
      <c r="BE735" s="2"/>
      <c r="BF735" s="2"/>
      <c r="BG735" s="2"/>
      <c r="BH735" s="2"/>
      <c r="BI735" s="2"/>
      <c r="BJ735" s="97"/>
      <c r="BK735" s="2"/>
    </row>
    <row r="736" spans="11:63" x14ac:dyDescent="0.25">
      <c r="K736" s="2"/>
      <c r="L736" s="2"/>
      <c r="M736" s="2"/>
      <c r="N736" s="2"/>
      <c r="O736" s="2"/>
      <c r="P736" s="2"/>
      <c r="Q736" s="97"/>
      <c r="R736" s="2"/>
      <c r="T736" s="2"/>
      <c r="U736" s="2"/>
      <c r="V736" s="2"/>
      <c r="W736" s="2"/>
      <c r="X736" s="2"/>
      <c r="Y736" s="2"/>
      <c r="Z736" s="97"/>
      <c r="AA736" s="2"/>
      <c r="AC736" s="2"/>
      <c r="AD736" s="2"/>
      <c r="AE736" s="2"/>
      <c r="AF736" s="2"/>
      <c r="AG736" s="2"/>
      <c r="AH736" s="2"/>
      <c r="AI736" s="97"/>
      <c r="AJ736" s="2"/>
      <c r="AL736" s="2"/>
      <c r="AM736" s="2"/>
      <c r="AN736" s="2"/>
      <c r="AO736" s="2"/>
      <c r="AP736" s="2"/>
      <c r="AQ736" s="2"/>
      <c r="AR736" s="97"/>
      <c r="AS736" s="2"/>
      <c r="AU736" s="2"/>
      <c r="AV736" s="2"/>
      <c r="AW736" s="2"/>
      <c r="AX736" s="2"/>
      <c r="AY736" s="2"/>
      <c r="AZ736" s="2"/>
      <c r="BA736" s="97"/>
      <c r="BB736" s="2"/>
      <c r="BD736" s="2"/>
      <c r="BE736" s="2"/>
      <c r="BF736" s="2"/>
      <c r="BG736" s="2"/>
      <c r="BH736" s="2"/>
      <c r="BI736" s="2"/>
      <c r="BJ736" s="97"/>
      <c r="BK736" s="2"/>
    </row>
    <row r="737" spans="11:63" x14ac:dyDescent="0.25">
      <c r="K737" s="2"/>
      <c r="L737" s="2"/>
      <c r="M737" s="2"/>
      <c r="N737" s="2"/>
      <c r="O737" s="2"/>
      <c r="P737" s="2"/>
      <c r="Q737" s="97"/>
      <c r="R737" s="2"/>
      <c r="T737" s="2"/>
      <c r="U737" s="2"/>
      <c r="V737" s="2"/>
      <c r="W737" s="2"/>
      <c r="X737" s="2"/>
      <c r="Y737" s="2"/>
      <c r="Z737" s="97"/>
      <c r="AA737" s="2"/>
      <c r="AC737" s="2"/>
      <c r="AD737" s="2"/>
      <c r="AE737" s="2"/>
      <c r="AF737" s="2"/>
      <c r="AG737" s="2"/>
      <c r="AH737" s="2"/>
      <c r="AI737" s="97"/>
      <c r="AJ737" s="2"/>
      <c r="AL737" s="2"/>
      <c r="AM737" s="2"/>
      <c r="AN737" s="2"/>
      <c r="AO737" s="2"/>
      <c r="AP737" s="2"/>
      <c r="AQ737" s="2"/>
      <c r="AR737" s="97"/>
      <c r="AS737" s="2"/>
      <c r="AU737" s="2"/>
      <c r="AV737" s="2"/>
      <c r="AW737" s="2"/>
      <c r="AX737" s="2"/>
      <c r="AY737" s="2"/>
      <c r="AZ737" s="2"/>
      <c r="BA737" s="97"/>
      <c r="BB737" s="2"/>
      <c r="BD737" s="2"/>
      <c r="BE737" s="2"/>
      <c r="BF737" s="2"/>
      <c r="BG737" s="2"/>
      <c r="BH737" s="2"/>
      <c r="BI737" s="2"/>
      <c r="BJ737" s="97"/>
      <c r="BK737" s="2"/>
    </row>
    <row r="738" spans="11:63" x14ac:dyDescent="0.25">
      <c r="K738" s="2"/>
      <c r="L738" s="2"/>
      <c r="M738" s="2"/>
      <c r="N738" s="2"/>
      <c r="O738" s="2"/>
      <c r="P738" s="2"/>
      <c r="Q738" s="97"/>
      <c r="R738" s="2"/>
      <c r="T738" s="2"/>
      <c r="U738" s="2"/>
      <c r="V738" s="2"/>
      <c r="W738" s="2"/>
      <c r="X738" s="2"/>
      <c r="Y738" s="2"/>
      <c r="Z738" s="97"/>
      <c r="AA738" s="2"/>
      <c r="AC738" s="2"/>
      <c r="AD738" s="2"/>
      <c r="AE738" s="2"/>
      <c r="AF738" s="2"/>
      <c r="AG738" s="2"/>
      <c r="AH738" s="2"/>
      <c r="AI738" s="97"/>
      <c r="AJ738" s="2"/>
      <c r="AL738" s="2"/>
      <c r="AM738" s="2"/>
      <c r="AN738" s="2"/>
      <c r="AO738" s="2"/>
      <c r="AP738" s="2"/>
      <c r="AQ738" s="2"/>
      <c r="AR738" s="97"/>
      <c r="AS738" s="2"/>
      <c r="AU738" s="2"/>
      <c r="AV738" s="2"/>
      <c r="AW738" s="2"/>
      <c r="AX738" s="2"/>
      <c r="AY738" s="2"/>
      <c r="AZ738" s="2"/>
      <c r="BA738" s="97"/>
      <c r="BB738" s="2"/>
      <c r="BD738" s="2"/>
      <c r="BE738" s="2"/>
      <c r="BF738" s="2"/>
      <c r="BG738" s="2"/>
      <c r="BH738" s="2"/>
      <c r="BI738" s="2"/>
      <c r="BJ738" s="97"/>
      <c r="BK738" s="2"/>
    </row>
    <row r="739" spans="11:63" x14ac:dyDescent="0.25">
      <c r="K739" s="2"/>
      <c r="L739" s="2"/>
      <c r="M739" s="2"/>
      <c r="N739" s="2"/>
      <c r="O739" s="2"/>
      <c r="P739" s="2"/>
      <c r="Q739" s="97"/>
      <c r="R739" s="2"/>
      <c r="T739" s="2"/>
      <c r="U739" s="2"/>
      <c r="V739" s="2"/>
      <c r="W739" s="2"/>
      <c r="X739" s="2"/>
      <c r="Y739" s="2"/>
      <c r="Z739" s="97"/>
      <c r="AA739" s="2"/>
      <c r="AC739" s="2"/>
      <c r="AD739" s="2"/>
      <c r="AE739" s="2"/>
      <c r="AF739" s="2"/>
      <c r="AG739" s="2"/>
      <c r="AH739" s="2"/>
      <c r="AI739" s="97"/>
      <c r="AJ739" s="2"/>
      <c r="AL739" s="2"/>
      <c r="AM739" s="2"/>
      <c r="AN739" s="2"/>
      <c r="AO739" s="2"/>
      <c r="AP739" s="2"/>
      <c r="AQ739" s="2"/>
      <c r="AR739" s="97"/>
      <c r="AS739" s="2"/>
      <c r="AU739" s="2"/>
      <c r="AV739" s="2"/>
      <c r="AW739" s="2"/>
      <c r="AX739" s="2"/>
      <c r="AY739" s="2"/>
      <c r="AZ739" s="2"/>
      <c r="BA739" s="97"/>
      <c r="BB739" s="2"/>
      <c r="BD739" s="2"/>
      <c r="BE739" s="2"/>
      <c r="BF739" s="2"/>
      <c r="BG739" s="2"/>
      <c r="BH739" s="2"/>
      <c r="BI739" s="2"/>
      <c r="BJ739" s="97"/>
      <c r="BK739" s="2"/>
    </row>
    <row r="740" spans="11:63" x14ac:dyDescent="0.25">
      <c r="K740" s="2"/>
      <c r="L740" s="2"/>
      <c r="M740" s="2"/>
      <c r="N740" s="2"/>
      <c r="O740" s="2"/>
      <c r="P740" s="2"/>
      <c r="Q740" s="97"/>
      <c r="R740" s="2"/>
      <c r="T740" s="2"/>
      <c r="U740" s="2"/>
      <c r="V740" s="2"/>
      <c r="W740" s="2"/>
      <c r="X740" s="2"/>
      <c r="Y740" s="2"/>
      <c r="Z740" s="97"/>
      <c r="AA740" s="2"/>
      <c r="AC740" s="2"/>
      <c r="AD740" s="2"/>
      <c r="AE740" s="2"/>
      <c r="AF740" s="2"/>
      <c r="AG740" s="2"/>
      <c r="AH740" s="2"/>
      <c r="AI740" s="97"/>
      <c r="AJ740" s="2"/>
      <c r="AL740" s="2"/>
      <c r="AM740" s="2"/>
      <c r="AN740" s="2"/>
      <c r="AO740" s="2"/>
      <c r="AP740" s="2"/>
      <c r="AQ740" s="2"/>
      <c r="AR740" s="97"/>
      <c r="AS740" s="2"/>
      <c r="AU740" s="2"/>
      <c r="AV740" s="2"/>
      <c r="AW740" s="2"/>
      <c r="AX740" s="2"/>
      <c r="AY740" s="2"/>
      <c r="AZ740" s="2"/>
      <c r="BA740" s="97"/>
      <c r="BB740" s="2"/>
      <c r="BD740" s="2"/>
      <c r="BE740" s="2"/>
      <c r="BF740" s="2"/>
      <c r="BG740" s="2"/>
      <c r="BH740" s="2"/>
      <c r="BI740" s="2"/>
      <c r="BJ740" s="97"/>
      <c r="BK740" s="2"/>
    </row>
    <row r="741" spans="11:63" x14ac:dyDescent="0.25">
      <c r="K741" s="2"/>
      <c r="L741" s="2"/>
      <c r="M741" s="2"/>
      <c r="N741" s="2"/>
      <c r="O741" s="2"/>
      <c r="P741" s="2"/>
      <c r="Q741" s="97"/>
      <c r="R741" s="2"/>
      <c r="T741" s="2"/>
      <c r="U741" s="2"/>
      <c r="V741" s="2"/>
      <c r="W741" s="2"/>
      <c r="X741" s="2"/>
      <c r="Y741" s="2"/>
      <c r="Z741" s="97"/>
      <c r="AA741" s="2"/>
      <c r="AC741" s="2"/>
      <c r="AD741" s="2"/>
      <c r="AE741" s="2"/>
      <c r="AF741" s="2"/>
      <c r="AG741" s="2"/>
      <c r="AH741" s="2"/>
      <c r="AI741" s="97"/>
      <c r="AJ741" s="2"/>
      <c r="AL741" s="2"/>
      <c r="AM741" s="2"/>
      <c r="AN741" s="2"/>
      <c r="AO741" s="2"/>
      <c r="AP741" s="2"/>
      <c r="AQ741" s="2"/>
      <c r="AR741" s="97"/>
      <c r="AS741" s="2"/>
      <c r="AU741" s="2"/>
      <c r="AV741" s="2"/>
      <c r="AW741" s="2"/>
      <c r="AX741" s="2"/>
      <c r="AY741" s="2"/>
      <c r="AZ741" s="2"/>
      <c r="BA741" s="97"/>
      <c r="BB741" s="2"/>
      <c r="BD741" s="2"/>
      <c r="BE741" s="2"/>
      <c r="BF741" s="2"/>
      <c r="BG741" s="2"/>
      <c r="BH741" s="2"/>
      <c r="BI741" s="2"/>
      <c r="BJ741" s="97"/>
      <c r="BK741" s="2"/>
    </row>
    <row r="742" spans="11:63" x14ac:dyDescent="0.25">
      <c r="K742" s="2"/>
      <c r="L742" s="2"/>
      <c r="M742" s="2"/>
      <c r="N742" s="2"/>
      <c r="O742" s="2"/>
      <c r="P742" s="2"/>
      <c r="Q742" s="97"/>
      <c r="R742" s="2"/>
      <c r="T742" s="2"/>
      <c r="U742" s="2"/>
      <c r="V742" s="2"/>
      <c r="W742" s="2"/>
      <c r="X742" s="2"/>
      <c r="Y742" s="2"/>
      <c r="Z742" s="97"/>
      <c r="AA742" s="2"/>
      <c r="AC742" s="2"/>
      <c r="AD742" s="2"/>
      <c r="AE742" s="2"/>
      <c r="AF742" s="2"/>
      <c r="AG742" s="2"/>
      <c r="AH742" s="2"/>
      <c r="AI742" s="97"/>
      <c r="AJ742" s="2"/>
      <c r="AL742" s="2"/>
      <c r="AM742" s="2"/>
      <c r="AN742" s="2"/>
      <c r="AO742" s="2"/>
      <c r="AP742" s="2"/>
      <c r="AQ742" s="2"/>
      <c r="AR742" s="97"/>
      <c r="AS742" s="2"/>
      <c r="AU742" s="2"/>
      <c r="AV742" s="2"/>
      <c r="AW742" s="2"/>
      <c r="AX742" s="2"/>
      <c r="AY742" s="2"/>
      <c r="AZ742" s="2"/>
      <c r="BA742" s="97"/>
      <c r="BB742" s="2"/>
      <c r="BD742" s="2"/>
      <c r="BE742" s="2"/>
      <c r="BF742" s="2"/>
      <c r="BG742" s="2"/>
      <c r="BH742" s="2"/>
      <c r="BI742" s="2"/>
      <c r="BJ742" s="97"/>
      <c r="BK742" s="2"/>
    </row>
    <row r="743" spans="11:63" x14ac:dyDescent="0.25">
      <c r="K743" s="2"/>
      <c r="L743" s="2"/>
      <c r="M743" s="2"/>
      <c r="N743" s="2"/>
      <c r="O743" s="2"/>
      <c r="P743" s="2"/>
      <c r="Q743" s="97"/>
      <c r="R743" s="2"/>
      <c r="T743" s="2"/>
      <c r="U743" s="2"/>
      <c r="V743" s="2"/>
      <c r="W743" s="2"/>
      <c r="X743" s="2"/>
      <c r="Y743" s="2"/>
      <c r="Z743" s="97"/>
      <c r="AA743" s="2"/>
      <c r="AC743" s="2"/>
      <c r="AD743" s="2"/>
      <c r="AE743" s="2"/>
      <c r="AF743" s="2"/>
      <c r="AG743" s="2"/>
      <c r="AH743" s="2"/>
      <c r="AI743" s="97"/>
      <c r="AJ743" s="2"/>
      <c r="AL743" s="2"/>
      <c r="AM743" s="2"/>
      <c r="AN743" s="2"/>
      <c r="AO743" s="2"/>
      <c r="AP743" s="2"/>
      <c r="AQ743" s="2"/>
      <c r="AR743" s="97"/>
      <c r="AS743" s="2"/>
      <c r="AU743" s="2"/>
      <c r="AV743" s="2"/>
      <c r="AW743" s="2"/>
      <c r="AX743" s="2"/>
      <c r="AY743" s="2"/>
      <c r="AZ743" s="2"/>
      <c r="BA743" s="97"/>
      <c r="BB743" s="2"/>
      <c r="BD743" s="2"/>
      <c r="BE743" s="2"/>
      <c r="BF743" s="2"/>
      <c r="BG743" s="2"/>
      <c r="BH743" s="2"/>
      <c r="BI743" s="2"/>
      <c r="BJ743" s="97"/>
      <c r="BK743" s="2"/>
    </row>
    <row r="744" spans="11:63" x14ac:dyDescent="0.25">
      <c r="K744" s="2"/>
      <c r="L744" s="2"/>
      <c r="M744" s="2"/>
      <c r="N744" s="2"/>
      <c r="O744" s="2"/>
      <c r="P744" s="2"/>
      <c r="Q744" s="97"/>
      <c r="R744" s="2"/>
      <c r="T744" s="2"/>
      <c r="U744" s="2"/>
      <c r="V744" s="2"/>
      <c r="W744" s="2"/>
      <c r="X744" s="2"/>
      <c r="Y744" s="2"/>
      <c r="Z744" s="97"/>
      <c r="AA744" s="2"/>
      <c r="AC744" s="2"/>
      <c r="AD744" s="2"/>
      <c r="AE744" s="2"/>
      <c r="AF744" s="2"/>
      <c r="AG744" s="2"/>
      <c r="AH744" s="2"/>
      <c r="AI744" s="97"/>
      <c r="AJ744" s="2"/>
      <c r="AL744" s="2"/>
      <c r="AM744" s="2"/>
      <c r="AN744" s="2"/>
      <c r="AO744" s="2"/>
      <c r="AP744" s="2"/>
      <c r="AQ744" s="2"/>
      <c r="AR744" s="97"/>
      <c r="AS744" s="2"/>
      <c r="AU744" s="2"/>
      <c r="AV744" s="2"/>
      <c r="AW744" s="2"/>
      <c r="AX744" s="2"/>
      <c r="AY744" s="2"/>
      <c r="AZ744" s="2"/>
      <c r="BA744" s="97"/>
      <c r="BB744" s="2"/>
      <c r="BD744" s="2"/>
      <c r="BE744" s="2"/>
      <c r="BF744" s="2"/>
      <c r="BG744" s="2"/>
      <c r="BH744" s="2"/>
      <c r="BI744" s="2"/>
      <c r="BJ744" s="97"/>
      <c r="BK744" s="2"/>
    </row>
    <row r="745" spans="11:63" x14ac:dyDescent="0.25">
      <c r="K745" s="2"/>
      <c r="L745" s="2"/>
      <c r="M745" s="2"/>
      <c r="N745" s="2"/>
      <c r="O745" s="2"/>
      <c r="P745" s="2"/>
      <c r="Q745" s="97"/>
      <c r="R745" s="2"/>
      <c r="T745" s="2"/>
      <c r="U745" s="2"/>
      <c r="V745" s="2"/>
      <c r="W745" s="2"/>
      <c r="X745" s="2"/>
      <c r="Y745" s="2"/>
      <c r="Z745" s="97"/>
      <c r="AA745" s="2"/>
      <c r="AC745" s="2"/>
      <c r="AD745" s="2"/>
      <c r="AE745" s="2"/>
      <c r="AF745" s="2"/>
      <c r="AG745" s="2"/>
      <c r="AH745" s="2"/>
      <c r="AI745" s="97"/>
      <c r="AJ745" s="2"/>
      <c r="AL745" s="2"/>
      <c r="AM745" s="2"/>
      <c r="AN745" s="2"/>
      <c r="AO745" s="2"/>
      <c r="AP745" s="2"/>
      <c r="AQ745" s="2"/>
      <c r="AR745" s="97"/>
      <c r="AS745" s="2"/>
      <c r="AU745" s="2"/>
      <c r="AV745" s="2"/>
      <c r="AW745" s="2"/>
      <c r="AX745" s="2"/>
      <c r="AY745" s="2"/>
      <c r="AZ745" s="2"/>
      <c r="BA745" s="97"/>
      <c r="BB745" s="2"/>
      <c r="BD745" s="2"/>
      <c r="BE745" s="2"/>
      <c r="BF745" s="2"/>
      <c r="BG745" s="2"/>
      <c r="BH745" s="2"/>
      <c r="BI745" s="2"/>
      <c r="BJ745" s="97"/>
      <c r="BK745" s="2"/>
    </row>
    <row r="746" spans="11:63" x14ac:dyDescent="0.25">
      <c r="K746" s="2"/>
      <c r="L746" s="2"/>
      <c r="M746" s="2"/>
      <c r="N746" s="2"/>
      <c r="O746" s="2"/>
      <c r="P746" s="2"/>
      <c r="Q746" s="97"/>
      <c r="R746" s="2"/>
      <c r="T746" s="2"/>
      <c r="U746" s="2"/>
      <c r="V746" s="2"/>
      <c r="W746" s="2"/>
      <c r="X746" s="2"/>
      <c r="Y746" s="2"/>
      <c r="Z746" s="97"/>
      <c r="AA746" s="2"/>
      <c r="AC746" s="2"/>
      <c r="AD746" s="2"/>
      <c r="AE746" s="2"/>
      <c r="AF746" s="2"/>
      <c r="AG746" s="2"/>
      <c r="AH746" s="2"/>
      <c r="AI746" s="97"/>
      <c r="AJ746" s="2"/>
      <c r="AL746" s="2"/>
      <c r="AM746" s="2"/>
      <c r="AN746" s="2"/>
      <c r="AO746" s="2"/>
      <c r="AP746" s="2"/>
      <c r="AQ746" s="2"/>
      <c r="AR746" s="97"/>
      <c r="AS746" s="2"/>
      <c r="AU746" s="2"/>
      <c r="AV746" s="2"/>
      <c r="AW746" s="2"/>
      <c r="AX746" s="2"/>
      <c r="AY746" s="2"/>
      <c r="AZ746" s="2"/>
      <c r="BA746" s="97"/>
      <c r="BB746" s="2"/>
      <c r="BD746" s="2"/>
      <c r="BE746" s="2"/>
      <c r="BF746" s="2"/>
      <c r="BG746" s="2"/>
      <c r="BH746" s="2"/>
      <c r="BI746" s="2"/>
      <c r="BJ746" s="97"/>
      <c r="BK746" s="2"/>
    </row>
    <row r="747" spans="11:63" x14ac:dyDescent="0.25">
      <c r="K747" s="2"/>
      <c r="L747" s="2"/>
      <c r="M747" s="2"/>
      <c r="N747" s="2"/>
      <c r="O747" s="2"/>
      <c r="P747" s="2"/>
      <c r="Q747" s="97"/>
      <c r="R747" s="2"/>
      <c r="T747" s="2"/>
      <c r="U747" s="2"/>
      <c r="V747" s="2"/>
      <c r="W747" s="2"/>
      <c r="X747" s="2"/>
      <c r="Y747" s="2"/>
      <c r="Z747" s="97"/>
      <c r="AA747" s="2"/>
      <c r="AC747" s="2"/>
      <c r="AD747" s="2"/>
      <c r="AE747" s="2"/>
      <c r="AF747" s="2"/>
      <c r="AG747" s="2"/>
      <c r="AH747" s="2"/>
      <c r="AI747" s="97"/>
      <c r="AJ747" s="2"/>
      <c r="AL747" s="2"/>
      <c r="AM747" s="2"/>
      <c r="AN747" s="2"/>
      <c r="AO747" s="2"/>
      <c r="AP747" s="2"/>
      <c r="AQ747" s="2"/>
      <c r="AR747" s="97"/>
      <c r="AS747" s="2"/>
      <c r="AU747" s="2"/>
      <c r="AV747" s="2"/>
      <c r="AW747" s="2"/>
      <c r="AX747" s="2"/>
      <c r="AY747" s="2"/>
      <c r="AZ747" s="2"/>
      <c r="BA747" s="97"/>
      <c r="BB747" s="2"/>
      <c r="BD747" s="2"/>
      <c r="BE747" s="2"/>
      <c r="BF747" s="2"/>
      <c r="BG747" s="2"/>
      <c r="BH747" s="2"/>
      <c r="BI747" s="2"/>
      <c r="BJ747" s="97"/>
      <c r="BK747" s="2"/>
    </row>
    <row r="748" spans="11:63" x14ac:dyDescent="0.25">
      <c r="K748" s="2"/>
      <c r="L748" s="2"/>
      <c r="M748" s="2"/>
      <c r="N748" s="2"/>
      <c r="O748" s="2"/>
      <c r="P748" s="2"/>
      <c r="Q748" s="97"/>
      <c r="R748" s="2"/>
      <c r="T748" s="2"/>
      <c r="U748" s="2"/>
      <c r="V748" s="2"/>
      <c r="W748" s="2"/>
      <c r="X748" s="2"/>
      <c r="Y748" s="2"/>
      <c r="Z748" s="97"/>
      <c r="AA748" s="2"/>
      <c r="AC748" s="2"/>
      <c r="AD748" s="2"/>
      <c r="AE748" s="2"/>
      <c r="AF748" s="2"/>
      <c r="AG748" s="2"/>
      <c r="AH748" s="2"/>
      <c r="AI748" s="97"/>
      <c r="AJ748" s="2"/>
      <c r="AL748" s="2"/>
      <c r="AM748" s="2"/>
      <c r="AN748" s="2"/>
      <c r="AO748" s="2"/>
      <c r="AP748" s="2"/>
      <c r="AQ748" s="2"/>
      <c r="AR748" s="97"/>
      <c r="AS748" s="2"/>
      <c r="AU748" s="2"/>
      <c r="AV748" s="2"/>
      <c r="AW748" s="2"/>
      <c r="AX748" s="2"/>
      <c r="AY748" s="2"/>
      <c r="AZ748" s="2"/>
      <c r="BA748" s="97"/>
      <c r="BB748" s="2"/>
      <c r="BD748" s="2"/>
      <c r="BE748" s="2"/>
      <c r="BF748" s="2"/>
      <c r="BG748" s="2"/>
      <c r="BH748" s="2"/>
      <c r="BI748" s="2"/>
      <c r="BJ748" s="97"/>
      <c r="BK748" s="2"/>
    </row>
    <row r="749" spans="11:63" x14ac:dyDescent="0.25">
      <c r="K749" s="2"/>
      <c r="L749" s="2"/>
      <c r="M749" s="2"/>
      <c r="N749" s="2"/>
      <c r="O749" s="2"/>
      <c r="P749" s="2"/>
      <c r="Q749" s="97"/>
      <c r="R749" s="2"/>
      <c r="T749" s="2"/>
      <c r="U749" s="2"/>
      <c r="V749" s="2"/>
      <c r="W749" s="2"/>
      <c r="X749" s="2"/>
      <c r="Y749" s="2"/>
      <c r="Z749" s="97"/>
      <c r="AA749" s="2"/>
      <c r="AC749" s="2"/>
      <c r="AD749" s="2"/>
      <c r="AE749" s="2"/>
      <c r="AF749" s="2"/>
      <c r="AG749" s="2"/>
      <c r="AH749" s="2"/>
      <c r="AI749" s="97"/>
      <c r="AJ749" s="2"/>
      <c r="AL749" s="2"/>
      <c r="AM749" s="2"/>
      <c r="AN749" s="2"/>
      <c r="AO749" s="2"/>
      <c r="AP749" s="2"/>
      <c r="AQ749" s="2"/>
      <c r="AR749" s="97"/>
      <c r="AS749" s="2"/>
      <c r="AU749" s="2"/>
      <c r="AV749" s="2"/>
      <c r="AW749" s="2"/>
      <c r="AX749" s="2"/>
      <c r="AY749" s="2"/>
      <c r="AZ749" s="2"/>
      <c r="BA749" s="97"/>
      <c r="BB749" s="2"/>
      <c r="BD749" s="2"/>
      <c r="BE749" s="2"/>
      <c r="BF749" s="2"/>
      <c r="BG749" s="2"/>
      <c r="BH749" s="2"/>
      <c r="BI749" s="2"/>
      <c r="BJ749" s="97"/>
      <c r="BK749" s="2"/>
    </row>
    <row r="750" spans="11:63" x14ac:dyDescent="0.25">
      <c r="K750" s="2"/>
      <c r="L750" s="2"/>
      <c r="M750" s="2"/>
      <c r="N750" s="2"/>
      <c r="O750" s="2"/>
      <c r="P750" s="2"/>
      <c r="Q750" s="97"/>
      <c r="R750" s="2"/>
      <c r="T750" s="2"/>
      <c r="U750" s="2"/>
      <c r="V750" s="2"/>
      <c r="W750" s="2"/>
      <c r="X750" s="2"/>
      <c r="Y750" s="2"/>
      <c r="Z750" s="97"/>
      <c r="AA750" s="2"/>
      <c r="AC750" s="2"/>
      <c r="AD750" s="2"/>
      <c r="AE750" s="2"/>
      <c r="AF750" s="2"/>
      <c r="AG750" s="2"/>
      <c r="AH750" s="2"/>
      <c r="AI750" s="97"/>
      <c r="AJ750" s="2"/>
      <c r="AL750" s="2"/>
      <c r="AM750" s="2"/>
      <c r="AN750" s="2"/>
      <c r="AO750" s="2"/>
      <c r="AP750" s="2"/>
      <c r="AQ750" s="2"/>
      <c r="AR750" s="97"/>
      <c r="AS750" s="2"/>
      <c r="AU750" s="2"/>
      <c r="AV750" s="2"/>
      <c r="AW750" s="2"/>
      <c r="AX750" s="2"/>
      <c r="AY750" s="2"/>
      <c r="AZ750" s="2"/>
      <c r="BA750" s="97"/>
      <c r="BB750" s="2"/>
      <c r="BD750" s="2"/>
      <c r="BE750" s="2"/>
      <c r="BF750" s="2"/>
      <c r="BG750" s="2"/>
      <c r="BH750" s="2"/>
      <c r="BI750" s="2"/>
      <c r="BJ750" s="97"/>
      <c r="BK750" s="2"/>
    </row>
    <row r="751" spans="11:63" x14ac:dyDescent="0.25">
      <c r="K751" s="2"/>
      <c r="L751" s="2"/>
      <c r="M751" s="2"/>
      <c r="N751" s="2"/>
      <c r="O751" s="2"/>
      <c r="P751" s="2"/>
      <c r="Q751" s="97"/>
      <c r="R751" s="2"/>
      <c r="T751" s="2"/>
      <c r="U751" s="2"/>
      <c r="V751" s="2"/>
      <c r="W751" s="2"/>
      <c r="X751" s="2"/>
      <c r="Y751" s="2"/>
      <c r="Z751" s="97"/>
      <c r="AA751" s="2"/>
      <c r="AC751" s="2"/>
      <c r="AD751" s="2"/>
      <c r="AE751" s="2"/>
      <c r="AF751" s="2"/>
      <c r="AG751" s="2"/>
      <c r="AH751" s="2"/>
      <c r="AI751" s="97"/>
      <c r="AJ751" s="2"/>
      <c r="AL751" s="2"/>
      <c r="AM751" s="2"/>
      <c r="AN751" s="2"/>
      <c r="AO751" s="2"/>
      <c r="AP751" s="2"/>
      <c r="AQ751" s="2"/>
      <c r="AR751" s="97"/>
      <c r="AS751" s="2"/>
      <c r="AU751" s="2"/>
      <c r="AV751" s="2"/>
      <c r="AW751" s="2"/>
      <c r="AX751" s="2"/>
      <c r="AY751" s="2"/>
      <c r="AZ751" s="2"/>
      <c r="BA751" s="97"/>
      <c r="BB751" s="2"/>
      <c r="BD751" s="2"/>
      <c r="BE751" s="2"/>
      <c r="BF751" s="2"/>
      <c r="BG751" s="2"/>
      <c r="BH751" s="2"/>
      <c r="BI751" s="2"/>
      <c r="BJ751" s="97"/>
      <c r="BK751" s="2"/>
    </row>
    <row r="752" spans="11:63" x14ac:dyDescent="0.25">
      <c r="K752" s="2"/>
      <c r="L752" s="2"/>
      <c r="M752" s="2"/>
      <c r="N752" s="2"/>
      <c r="O752" s="2"/>
      <c r="P752" s="2"/>
      <c r="Q752" s="97"/>
      <c r="R752" s="2"/>
      <c r="T752" s="2"/>
      <c r="U752" s="2"/>
      <c r="V752" s="2"/>
      <c r="W752" s="2"/>
      <c r="X752" s="2"/>
      <c r="Y752" s="2"/>
      <c r="Z752" s="97"/>
      <c r="AA752" s="2"/>
      <c r="AC752" s="2"/>
      <c r="AD752" s="2"/>
      <c r="AE752" s="2"/>
      <c r="AF752" s="2"/>
      <c r="AG752" s="2"/>
      <c r="AH752" s="2"/>
      <c r="AI752" s="97"/>
      <c r="AJ752" s="2"/>
      <c r="AL752" s="2"/>
      <c r="AM752" s="2"/>
      <c r="AN752" s="2"/>
      <c r="AO752" s="2"/>
      <c r="AP752" s="2"/>
      <c r="AQ752" s="2"/>
      <c r="AR752" s="97"/>
      <c r="AS752" s="2"/>
      <c r="AU752" s="2"/>
      <c r="AV752" s="2"/>
      <c r="AW752" s="2"/>
      <c r="AX752" s="2"/>
      <c r="AY752" s="2"/>
      <c r="AZ752" s="2"/>
      <c r="BA752" s="97"/>
      <c r="BB752" s="2"/>
      <c r="BD752" s="2"/>
      <c r="BE752" s="2"/>
      <c r="BF752" s="2"/>
      <c r="BG752" s="2"/>
      <c r="BH752" s="2"/>
      <c r="BI752" s="2"/>
      <c r="BJ752" s="97"/>
      <c r="BK752" s="2"/>
    </row>
    <row r="753" spans="11:63" x14ac:dyDescent="0.25">
      <c r="K753" s="2"/>
      <c r="L753" s="2"/>
      <c r="M753" s="2"/>
      <c r="N753" s="2"/>
      <c r="O753" s="2"/>
      <c r="P753" s="2"/>
      <c r="Q753" s="97"/>
      <c r="R753" s="2"/>
      <c r="T753" s="2"/>
      <c r="U753" s="2"/>
      <c r="V753" s="2"/>
      <c r="W753" s="2"/>
      <c r="X753" s="2"/>
      <c r="Y753" s="2"/>
      <c r="Z753" s="97"/>
      <c r="AA753" s="2"/>
      <c r="AC753" s="2"/>
      <c r="AD753" s="2"/>
      <c r="AE753" s="2"/>
      <c r="AF753" s="2"/>
      <c r="AG753" s="2"/>
      <c r="AH753" s="2"/>
      <c r="AI753" s="97"/>
      <c r="AJ753" s="2"/>
      <c r="AL753" s="2"/>
      <c r="AM753" s="2"/>
      <c r="AN753" s="2"/>
      <c r="AO753" s="2"/>
      <c r="AP753" s="2"/>
      <c r="AQ753" s="2"/>
      <c r="AR753" s="97"/>
      <c r="AS753" s="2"/>
      <c r="AU753" s="2"/>
      <c r="AV753" s="2"/>
      <c r="AW753" s="2"/>
      <c r="AX753" s="2"/>
      <c r="AY753" s="2"/>
      <c r="AZ753" s="2"/>
      <c r="BA753" s="97"/>
      <c r="BB753" s="2"/>
      <c r="BD753" s="2"/>
      <c r="BE753" s="2"/>
      <c r="BF753" s="2"/>
      <c r="BG753" s="2"/>
      <c r="BH753" s="2"/>
      <c r="BI753" s="2"/>
      <c r="BJ753" s="97"/>
      <c r="BK753" s="2"/>
    </row>
    <row r="754" spans="11:63" x14ac:dyDescent="0.25">
      <c r="K754" s="2"/>
      <c r="L754" s="2"/>
      <c r="M754" s="2"/>
      <c r="N754" s="2"/>
      <c r="O754" s="2"/>
      <c r="P754" s="2"/>
      <c r="Q754" s="97"/>
      <c r="R754" s="2"/>
      <c r="T754" s="2"/>
      <c r="U754" s="2"/>
      <c r="V754" s="2"/>
      <c r="W754" s="2"/>
      <c r="X754" s="2"/>
      <c r="Y754" s="2"/>
      <c r="Z754" s="97"/>
      <c r="AA754" s="2"/>
      <c r="AC754" s="2"/>
      <c r="AD754" s="2"/>
      <c r="AE754" s="2"/>
      <c r="AF754" s="2"/>
      <c r="AG754" s="2"/>
      <c r="AH754" s="2"/>
      <c r="AI754" s="97"/>
      <c r="AJ754" s="2"/>
      <c r="AL754" s="2"/>
      <c r="AM754" s="2"/>
      <c r="AN754" s="2"/>
      <c r="AO754" s="2"/>
      <c r="AP754" s="2"/>
      <c r="AQ754" s="2"/>
      <c r="AR754" s="97"/>
      <c r="AS754" s="2"/>
      <c r="AU754" s="2"/>
      <c r="AV754" s="2"/>
      <c r="AW754" s="2"/>
      <c r="AX754" s="2"/>
      <c r="AY754" s="2"/>
      <c r="AZ754" s="2"/>
      <c r="BA754" s="97"/>
      <c r="BB754" s="2"/>
      <c r="BD754" s="2"/>
      <c r="BE754" s="2"/>
      <c r="BF754" s="2"/>
      <c r="BG754" s="2"/>
      <c r="BH754" s="2"/>
      <c r="BI754" s="2"/>
      <c r="BJ754" s="97"/>
      <c r="BK754" s="2"/>
    </row>
    <row r="755" spans="11:63" x14ac:dyDescent="0.25">
      <c r="K755" s="2"/>
      <c r="L755" s="2"/>
      <c r="M755" s="2"/>
      <c r="N755" s="2"/>
      <c r="O755" s="2"/>
      <c r="P755" s="2"/>
      <c r="Q755" s="97"/>
      <c r="R755" s="2"/>
      <c r="T755" s="2"/>
      <c r="U755" s="2"/>
      <c r="V755" s="2"/>
      <c r="W755" s="2"/>
      <c r="X755" s="2"/>
      <c r="Y755" s="2"/>
      <c r="Z755" s="97"/>
      <c r="AA755" s="2"/>
      <c r="AC755" s="2"/>
      <c r="AD755" s="2"/>
      <c r="AE755" s="2"/>
      <c r="AF755" s="2"/>
      <c r="AG755" s="2"/>
      <c r="AH755" s="2"/>
      <c r="AI755" s="97"/>
      <c r="AJ755" s="2"/>
      <c r="AL755" s="2"/>
      <c r="AM755" s="2"/>
      <c r="AN755" s="2"/>
      <c r="AO755" s="2"/>
      <c r="AP755" s="2"/>
      <c r="AQ755" s="2"/>
      <c r="AR755" s="97"/>
      <c r="AS755" s="2"/>
      <c r="AU755" s="2"/>
      <c r="AV755" s="2"/>
      <c r="AW755" s="2"/>
      <c r="AX755" s="2"/>
      <c r="AY755" s="2"/>
      <c r="AZ755" s="2"/>
      <c r="BA755" s="97"/>
      <c r="BB755" s="2"/>
      <c r="BD755" s="2"/>
      <c r="BE755" s="2"/>
      <c r="BF755" s="2"/>
      <c r="BG755" s="2"/>
      <c r="BH755" s="2"/>
      <c r="BI755" s="2"/>
      <c r="BJ755" s="97"/>
      <c r="BK755" s="2"/>
    </row>
    <row r="756" spans="11:63" x14ac:dyDescent="0.25">
      <c r="K756" s="2"/>
      <c r="L756" s="2"/>
      <c r="M756" s="2"/>
      <c r="N756" s="2"/>
      <c r="O756" s="2"/>
      <c r="P756" s="2"/>
      <c r="Q756" s="97"/>
      <c r="R756" s="2"/>
      <c r="T756" s="2"/>
      <c r="U756" s="2"/>
      <c r="V756" s="2"/>
      <c r="W756" s="2"/>
      <c r="X756" s="2"/>
      <c r="Y756" s="2"/>
      <c r="Z756" s="97"/>
      <c r="AA756" s="2"/>
      <c r="AC756" s="2"/>
      <c r="AD756" s="2"/>
      <c r="AE756" s="2"/>
      <c r="AF756" s="2"/>
      <c r="AG756" s="2"/>
      <c r="AH756" s="2"/>
      <c r="AI756" s="97"/>
      <c r="AJ756" s="2"/>
      <c r="AL756" s="2"/>
      <c r="AM756" s="2"/>
      <c r="AN756" s="2"/>
      <c r="AO756" s="2"/>
      <c r="AP756" s="2"/>
      <c r="AQ756" s="2"/>
      <c r="AR756" s="97"/>
      <c r="AS756" s="2"/>
      <c r="AU756" s="2"/>
      <c r="AV756" s="2"/>
      <c r="AW756" s="2"/>
      <c r="AX756" s="2"/>
      <c r="AY756" s="2"/>
      <c r="AZ756" s="2"/>
      <c r="BA756" s="97"/>
      <c r="BB756" s="2"/>
      <c r="BD756" s="2"/>
      <c r="BE756" s="2"/>
      <c r="BF756" s="2"/>
      <c r="BG756" s="2"/>
      <c r="BH756" s="2"/>
      <c r="BI756" s="2"/>
      <c r="BJ756" s="97"/>
      <c r="BK756" s="2"/>
    </row>
    <row r="757" spans="11:63" x14ac:dyDescent="0.25">
      <c r="K757" s="2"/>
      <c r="L757" s="2"/>
      <c r="M757" s="2"/>
      <c r="N757" s="2"/>
      <c r="O757" s="2"/>
      <c r="P757" s="2"/>
      <c r="Q757" s="97"/>
      <c r="R757" s="2"/>
      <c r="T757" s="2"/>
      <c r="U757" s="2"/>
      <c r="V757" s="2"/>
      <c r="W757" s="2"/>
      <c r="X757" s="2"/>
      <c r="Y757" s="2"/>
      <c r="Z757" s="97"/>
      <c r="AA757" s="2"/>
      <c r="AC757" s="2"/>
      <c r="AD757" s="2"/>
      <c r="AE757" s="2"/>
      <c r="AF757" s="2"/>
      <c r="AG757" s="2"/>
      <c r="AH757" s="2"/>
      <c r="AI757" s="97"/>
      <c r="AJ757" s="2"/>
      <c r="AL757" s="2"/>
      <c r="AM757" s="2"/>
      <c r="AN757" s="2"/>
      <c r="AO757" s="2"/>
      <c r="AP757" s="2"/>
      <c r="AQ757" s="2"/>
      <c r="AR757" s="97"/>
      <c r="AS757" s="2"/>
      <c r="AU757" s="2"/>
      <c r="AV757" s="2"/>
      <c r="AW757" s="2"/>
      <c r="AX757" s="2"/>
      <c r="AY757" s="2"/>
      <c r="AZ757" s="2"/>
      <c r="BA757" s="97"/>
      <c r="BB757" s="2"/>
      <c r="BD757" s="2"/>
      <c r="BE757" s="2"/>
      <c r="BF757" s="2"/>
      <c r="BG757" s="2"/>
      <c r="BH757" s="2"/>
      <c r="BI757" s="2"/>
      <c r="BJ757" s="97"/>
      <c r="BK757" s="2"/>
    </row>
    <row r="758" spans="11:63" x14ac:dyDescent="0.25">
      <c r="K758" s="2"/>
      <c r="L758" s="2"/>
      <c r="M758" s="2"/>
      <c r="N758" s="2"/>
      <c r="O758" s="2"/>
      <c r="P758" s="2"/>
      <c r="Q758" s="97"/>
      <c r="R758" s="2"/>
      <c r="T758" s="2"/>
      <c r="U758" s="2"/>
      <c r="V758" s="2"/>
      <c r="W758" s="2"/>
      <c r="X758" s="2"/>
      <c r="Y758" s="2"/>
      <c r="Z758" s="97"/>
      <c r="AA758" s="2"/>
      <c r="AC758" s="2"/>
      <c r="AD758" s="2"/>
      <c r="AE758" s="2"/>
      <c r="AF758" s="2"/>
      <c r="AG758" s="2"/>
      <c r="AH758" s="2"/>
      <c r="AI758" s="97"/>
      <c r="AJ758" s="2"/>
      <c r="AL758" s="2"/>
      <c r="AM758" s="2"/>
      <c r="AN758" s="2"/>
      <c r="AO758" s="2"/>
      <c r="AP758" s="2"/>
      <c r="AQ758" s="2"/>
      <c r="AR758" s="97"/>
      <c r="AS758" s="2"/>
      <c r="AU758" s="2"/>
      <c r="AV758" s="2"/>
      <c r="AW758" s="2"/>
      <c r="AX758" s="2"/>
      <c r="AY758" s="2"/>
      <c r="AZ758" s="2"/>
      <c r="BA758" s="97"/>
      <c r="BB758" s="2"/>
      <c r="BD758" s="2"/>
      <c r="BE758" s="2"/>
      <c r="BF758" s="2"/>
      <c r="BG758" s="2"/>
      <c r="BH758" s="2"/>
      <c r="BI758" s="2"/>
      <c r="BJ758" s="97"/>
      <c r="BK758" s="2"/>
    </row>
    <row r="759" spans="11:63" x14ac:dyDescent="0.25">
      <c r="K759" s="2"/>
      <c r="L759" s="2"/>
      <c r="M759" s="2"/>
      <c r="N759" s="2"/>
      <c r="O759" s="2"/>
      <c r="P759" s="2"/>
      <c r="Q759" s="97"/>
      <c r="R759" s="2"/>
      <c r="T759" s="2"/>
      <c r="U759" s="2"/>
      <c r="V759" s="2"/>
      <c r="W759" s="2"/>
      <c r="X759" s="2"/>
      <c r="Y759" s="2"/>
      <c r="Z759" s="97"/>
      <c r="AA759" s="2"/>
      <c r="AC759" s="2"/>
      <c r="AD759" s="2"/>
      <c r="AE759" s="2"/>
      <c r="AF759" s="2"/>
      <c r="AG759" s="2"/>
      <c r="AH759" s="2"/>
      <c r="AI759" s="97"/>
      <c r="AJ759" s="2"/>
      <c r="AL759" s="2"/>
      <c r="AM759" s="2"/>
      <c r="AN759" s="2"/>
      <c r="AO759" s="2"/>
      <c r="AP759" s="2"/>
      <c r="AQ759" s="2"/>
      <c r="AR759" s="97"/>
      <c r="AS759" s="2"/>
      <c r="AU759" s="2"/>
      <c r="AV759" s="2"/>
      <c r="AW759" s="2"/>
      <c r="AX759" s="2"/>
      <c r="AY759" s="2"/>
      <c r="AZ759" s="2"/>
      <c r="BA759" s="97"/>
      <c r="BB759" s="2"/>
      <c r="BD759" s="2"/>
      <c r="BE759" s="2"/>
      <c r="BF759" s="2"/>
      <c r="BG759" s="2"/>
      <c r="BH759" s="2"/>
      <c r="BI759" s="2"/>
      <c r="BJ759" s="97"/>
      <c r="BK759" s="2"/>
    </row>
    <row r="760" spans="11:63" x14ac:dyDescent="0.25">
      <c r="K760" s="2"/>
      <c r="L760" s="2"/>
      <c r="M760" s="2"/>
      <c r="N760" s="2"/>
      <c r="O760" s="2"/>
      <c r="P760" s="2"/>
      <c r="Q760" s="97"/>
      <c r="R760" s="2"/>
      <c r="T760" s="2"/>
      <c r="U760" s="2"/>
      <c r="V760" s="2"/>
      <c r="W760" s="2"/>
      <c r="X760" s="2"/>
      <c r="Y760" s="2"/>
      <c r="Z760" s="97"/>
      <c r="AA760" s="2"/>
      <c r="AC760" s="2"/>
      <c r="AD760" s="2"/>
      <c r="AE760" s="2"/>
      <c r="AF760" s="2"/>
      <c r="AG760" s="2"/>
      <c r="AH760" s="2"/>
      <c r="AI760" s="97"/>
      <c r="AJ760" s="2"/>
      <c r="AL760" s="2"/>
      <c r="AM760" s="2"/>
      <c r="AN760" s="2"/>
      <c r="AO760" s="2"/>
      <c r="AP760" s="2"/>
      <c r="AQ760" s="2"/>
      <c r="AR760" s="97"/>
      <c r="AS760" s="2"/>
      <c r="AU760" s="2"/>
      <c r="AV760" s="2"/>
      <c r="AW760" s="2"/>
      <c r="AX760" s="2"/>
      <c r="AY760" s="2"/>
      <c r="AZ760" s="2"/>
      <c r="BA760" s="97"/>
      <c r="BB760" s="2"/>
      <c r="BD760" s="2"/>
      <c r="BE760" s="2"/>
      <c r="BF760" s="2"/>
      <c r="BG760" s="2"/>
      <c r="BH760" s="2"/>
      <c r="BI760" s="2"/>
      <c r="BJ760" s="97"/>
      <c r="BK760" s="2"/>
    </row>
    <row r="761" spans="11:63" x14ac:dyDescent="0.25">
      <c r="K761" s="2"/>
      <c r="L761" s="2"/>
      <c r="M761" s="2"/>
      <c r="N761" s="2"/>
      <c r="O761" s="2"/>
      <c r="P761" s="2"/>
      <c r="Q761" s="97"/>
      <c r="R761" s="2"/>
      <c r="T761" s="2"/>
      <c r="U761" s="2"/>
      <c r="V761" s="2"/>
      <c r="W761" s="2"/>
      <c r="X761" s="2"/>
      <c r="Y761" s="2"/>
      <c r="Z761" s="97"/>
      <c r="AA761" s="2"/>
      <c r="AC761" s="2"/>
      <c r="AD761" s="2"/>
      <c r="AE761" s="2"/>
      <c r="AF761" s="2"/>
      <c r="AG761" s="2"/>
      <c r="AH761" s="2"/>
      <c r="AI761" s="97"/>
      <c r="AJ761" s="2"/>
      <c r="AL761" s="2"/>
      <c r="AM761" s="2"/>
      <c r="AN761" s="2"/>
      <c r="AO761" s="2"/>
      <c r="AP761" s="2"/>
      <c r="AQ761" s="2"/>
      <c r="AR761" s="97"/>
      <c r="AS761" s="2"/>
      <c r="AU761" s="2"/>
      <c r="AV761" s="2"/>
      <c r="AW761" s="2"/>
      <c r="AX761" s="2"/>
      <c r="AY761" s="2"/>
      <c r="AZ761" s="2"/>
      <c r="BA761" s="97"/>
      <c r="BB761" s="2"/>
      <c r="BD761" s="2"/>
      <c r="BE761" s="2"/>
      <c r="BF761" s="2"/>
      <c r="BG761" s="2"/>
      <c r="BH761" s="2"/>
      <c r="BI761" s="2"/>
      <c r="BJ761" s="97"/>
      <c r="BK761" s="2"/>
    </row>
    <row r="762" spans="11:63" x14ac:dyDescent="0.25">
      <c r="K762" s="2"/>
      <c r="L762" s="2"/>
      <c r="M762" s="2"/>
      <c r="N762" s="2"/>
      <c r="O762" s="2"/>
      <c r="P762" s="2"/>
      <c r="Q762" s="97"/>
      <c r="R762" s="2"/>
      <c r="T762" s="2"/>
      <c r="U762" s="2"/>
      <c r="V762" s="2"/>
      <c r="W762" s="2"/>
      <c r="X762" s="2"/>
      <c r="Y762" s="2"/>
      <c r="Z762" s="97"/>
      <c r="AA762" s="2"/>
      <c r="AC762" s="2"/>
      <c r="AD762" s="2"/>
      <c r="AE762" s="2"/>
      <c r="AF762" s="2"/>
      <c r="AG762" s="2"/>
      <c r="AH762" s="2"/>
      <c r="AI762" s="97"/>
      <c r="AJ762" s="2"/>
      <c r="AL762" s="2"/>
      <c r="AM762" s="2"/>
      <c r="AN762" s="2"/>
      <c r="AO762" s="2"/>
      <c r="AP762" s="2"/>
      <c r="AQ762" s="2"/>
      <c r="AR762" s="97"/>
      <c r="AS762" s="2"/>
      <c r="AU762" s="2"/>
      <c r="AV762" s="2"/>
      <c r="AW762" s="2"/>
      <c r="AX762" s="2"/>
      <c r="AY762" s="2"/>
      <c r="AZ762" s="2"/>
      <c r="BA762" s="97"/>
      <c r="BB762" s="2"/>
      <c r="BD762" s="2"/>
      <c r="BE762" s="2"/>
      <c r="BF762" s="2"/>
      <c r="BG762" s="2"/>
      <c r="BH762" s="2"/>
      <c r="BI762" s="2"/>
      <c r="BJ762" s="97"/>
      <c r="BK762" s="2"/>
    </row>
    <row r="763" spans="11:63" x14ac:dyDescent="0.25">
      <c r="K763" s="2"/>
      <c r="L763" s="2"/>
      <c r="M763" s="2"/>
      <c r="N763" s="2"/>
      <c r="O763" s="2"/>
      <c r="P763" s="2"/>
      <c r="Q763" s="97"/>
      <c r="R763" s="2"/>
      <c r="T763" s="2"/>
      <c r="U763" s="2"/>
      <c r="V763" s="2"/>
      <c r="W763" s="2"/>
      <c r="X763" s="2"/>
      <c r="Y763" s="2"/>
      <c r="Z763" s="97"/>
      <c r="AA763" s="2"/>
      <c r="AC763" s="2"/>
      <c r="AD763" s="2"/>
      <c r="AE763" s="2"/>
      <c r="AF763" s="2"/>
      <c r="AG763" s="2"/>
      <c r="AH763" s="2"/>
      <c r="AI763" s="97"/>
      <c r="AJ763" s="2"/>
      <c r="AL763" s="2"/>
      <c r="AM763" s="2"/>
      <c r="AN763" s="2"/>
      <c r="AO763" s="2"/>
      <c r="AP763" s="2"/>
      <c r="AQ763" s="2"/>
      <c r="AR763" s="97"/>
      <c r="AS763" s="2"/>
      <c r="AU763" s="2"/>
      <c r="AV763" s="2"/>
      <c r="AW763" s="2"/>
      <c r="AX763" s="2"/>
      <c r="AY763" s="2"/>
      <c r="AZ763" s="2"/>
      <c r="BA763" s="97"/>
      <c r="BB763" s="2"/>
      <c r="BD763" s="2"/>
      <c r="BE763" s="2"/>
      <c r="BF763" s="2"/>
      <c r="BG763" s="2"/>
      <c r="BH763" s="2"/>
      <c r="BI763" s="2"/>
      <c r="BJ763" s="97"/>
      <c r="BK763" s="2"/>
    </row>
    <row r="764" spans="11:63" x14ac:dyDescent="0.25">
      <c r="K764" s="2"/>
      <c r="L764" s="2"/>
      <c r="M764" s="2"/>
      <c r="N764" s="2"/>
      <c r="O764" s="2"/>
      <c r="P764" s="2"/>
      <c r="Q764" s="97"/>
      <c r="R764" s="2"/>
      <c r="T764" s="2"/>
      <c r="U764" s="2"/>
      <c r="V764" s="2"/>
      <c r="W764" s="2"/>
      <c r="X764" s="2"/>
      <c r="Y764" s="2"/>
      <c r="Z764" s="97"/>
      <c r="AA764" s="2"/>
      <c r="AC764" s="2"/>
      <c r="AD764" s="2"/>
      <c r="AE764" s="2"/>
      <c r="AF764" s="2"/>
      <c r="AG764" s="2"/>
      <c r="AH764" s="2"/>
      <c r="AI764" s="97"/>
      <c r="AJ764" s="2"/>
      <c r="AL764" s="2"/>
      <c r="AM764" s="2"/>
      <c r="AN764" s="2"/>
      <c r="AO764" s="2"/>
      <c r="AP764" s="2"/>
      <c r="AQ764" s="2"/>
      <c r="AR764" s="97"/>
      <c r="AS764" s="2"/>
      <c r="AU764" s="2"/>
      <c r="AV764" s="2"/>
      <c r="AW764" s="2"/>
      <c r="AX764" s="2"/>
      <c r="AY764" s="2"/>
      <c r="AZ764" s="2"/>
      <c r="BA764" s="97"/>
      <c r="BB764" s="2"/>
      <c r="BD764" s="2"/>
      <c r="BE764" s="2"/>
      <c r="BF764" s="2"/>
      <c r="BG764" s="2"/>
      <c r="BH764" s="2"/>
      <c r="BI764" s="2"/>
      <c r="BJ764" s="97"/>
      <c r="BK764" s="2"/>
    </row>
    <row r="765" spans="11:63" x14ac:dyDescent="0.25">
      <c r="K765" s="2"/>
      <c r="L765" s="2"/>
      <c r="M765" s="2"/>
      <c r="N765" s="2"/>
      <c r="O765" s="2"/>
      <c r="P765" s="2"/>
      <c r="Q765" s="97"/>
      <c r="R765" s="2"/>
      <c r="T765" s="2"/>
      <c r="U765" s="2"/>
      <c r="V765" s="2"/>
      <c r="W765" s="2"/>
      <c r="X765" s="2"/>
      <c r="Y765" s="2"/>
      <c r="Z765" s="97"/>
      <c r="AA765" s="2"/>
      <c r="AC765" s="2"/>
      <c r="AD765" s="2"/>
      <c r="AE765" s="2"/>
      <c r="AF765" s="2"/>
      <c r="AG765" s="2"/>
      <c r="AH765" s="2"/>
      <c r="AI765" s="97"/>
      <c r="AJ765" s="2"/>
      <c r="AL765" s="2"/>
      <c r="AM765" s="2"/>
      <c r="AN765" s="2"/>
      <c r="AO765" s="2"/>
      <c r="AP765" s="2"/>
      <c r="AQ765" s="2"/>
      <c r="AR765" s="97"/>
      <c r="AS765" s="2"/>
      <c r="AU765" s="2"/>
      <c r="AV765" s="2"/>
      <c r="AW765" s="2"/>
      <c r="AX765" s="2"/>
      <c r="AY765" s="2"/>
      <c r="AZ765" s="2"/>
      <c r="BA765" s="97"/>
      <c r="BB765" s="2"/>
      <c r="BD765" s="2"/>
      <c r="BE765" s="2"/>
      <c r="BF765" s="2"/>
      <c r="BG765" s="2"/>
      <c r="BH765" s="2"/>
      <c r="BI765" s="2"/>
      <c r="BJ765" s="97"/>
      <c r="BK765" s="2"/>
    </row>
    <row r="766" spans="11:63" x14ac:dyDescent="0.25">
      <c r="K766" s="2"/>
      <c r="L766" s="2"/>
      <c r="M766" s="2"/>
      <c r="N766" s="2"/>
      <c r="O766" s="2"/>
      <c r="P766" s="2"/>
      <c r="Q766" s="97"/>
      <c r="R766" s="2"/>
      <c r="T766" s="2"/>
      <c r="U766" s="2"/>
      <c r="V766" s="2"/>
      <c r="W766" s="2"/>
      <c r="X766" s="2"/>
      <c r="Y766" s="2"/>
      <c r="Z766" s="97"/>
      <c r="AA766" s="2"/>
      <c r="AC766" s="2"/>
      <c r="AD766" s="2"/>
      <c r="AE766" s="2"/>
      <c r="AF766" s="2"/>
      <c r="AG766" s="2"/>
      <c r="AH766" s="2"/>
      <c r="AI766" s="97"/>
      <c r="AJ766" s="2"/>
      <c r="AL766" s="2"/>
      <c r="AM766" s="2"/>
      <c r="AN766" s="2"/>
      <c r="AO766" s="2"/>
      <c r="AP766" s="2"/>
      <c r="AQ766" s="2"/>
      <c r="AR766" s="97"/>
      <c r="AS766" s="2"/>
      <c r="AU766" s="2"/>
      <c r="AV766" s="2"/>
      <c r="AW766" s="2"/>
      <c r="AX766" s="2"/>
      <c r="AY766" s="2"/>
      <c r="AZ766" s="2"/>
      <c r="BA766" s="97"/>
      <c r="BB766" s="2"/>
      <c r="BD766" s="2"/>
      <c r="BE766" s="2"/>
      <c r="BF766" s="2"/>
      <c r="BG766" s="2"/>
      <c r="BH766" s="2"/>
      <c r="BI766" s="2"/>
      <c r="BJ766" s="97"/>
      <c r="BK766" s="2"/>
    </row>
    <row r="767" spans="11:63" x14ac:dyDescent="0.25">
      <c r="K767" s="2"/>
      <c r="L767" s="2"/>
      <c r="M767" s="2"/>
      <c r="N767" s="2"/>
      <c r="O767" s="2"/>
      <c r="P767" s="2"/>
      <c r="Q767" s="97"/>
      <c r="R767" s="2"/>
      <c r="T767" s="2"/>
      <c r="U767" s="2"/>
      <c r="V767" s="2"/>
      <c r="W767" s="2"/>
      <c r="X767" s="2"/>
      <c r="Y767" s="2"/>
      <c r="Z767" s="97"/>
      <c r="AA767" s="2"/>
      <c r="AC767" s="2"/>
      <c r="AD767" s="2"/>
      <c r="AE767" s="2"/>
      <c r="AF767" s="2"/>
      <c r="AG767" s="2"/>
      <c r="AH767" s="2"/>
      <c r="AI767" s="97"/>
      <c r="AJ767" s="2"/>
      <c r="AL767" s="2"/>
      <c r="AM767" s="2"/>
      <c r="AN767" s="2"/>
      <c r="AO767" s="2"/>
      <c r="AP767" s="2"/>
      <c r="AQ767" s="2"/>
      <c r="AR767" s="97"/>
      <c r="AS767" s="2"/>
      <c r="AU767" s="2"/>
      <c r="AV767" s="2"/>
      <c r="AW767" s="2"/>
      <c r="AX767" s="2"/>
      <c r="AY767" s="2"/>
      <c r="AZ767" s="2"/>
      <c r="BA767" s="97"/>
      <c r="BB767" s="2"/>
      <c r="BD767" s="2"/>
      <c r="BE767" s="2"/>
      <c r="BF767" s="2"/>
      <c r="BG767" s="2"/>
      <c r="BH767" s="2"/>
      <c r="BI767" s="2"/>
      <c r="BJ767" s="97"/>
      <c r="BK767" s="2"/>
    </row>
    <row r="768" spans="11:63" x14ac:dyDescent="0.25">
      <c r="K768" s="2"/>
      <c r="L768" s="2"/>
      <c r="M768" s="2"/>
      <c r="N768" s="2"/>
      <c r="O768" s="2"/>
      <c r="P768" s="2"/>
      <c r="Q768" s="97"/>
      <c r="R768" s="2"/>
      <c r="T768" s="2"/>
      <c r="U768" s="2"/>
      <c r="V768" s="2"/>
      <c r="W768" s="2"/>
      <c r="X768" s="2"/>
      <c r="Y768" s="2"/>
      <c r="Z768" s="97"/>
      <c r="AA768" s="2"/>
      <c r="AC768" s="2"/>
      <c r="AD768" s="2"/>
      <c r="AE768" s="2"/>
      <c r="AF768" s="2"/>
      <c r="AG768" s="2"/>
      <c r="AH768" s="2"/>
      <c r="AI768" s="97"/>
      <c r="AJ768" s="2"/>
      <c r="AL768" s="2"/>
      <c r="AM768" s="2"/>
      <c r="AN768" s="2"/>
      <c r="AO768" s="2"/>
      <c r="AP768" s="2"/>
      <c r="AQ768" s="2"/>
      <c r="AR768" s="97"/>
      <c r="AS768" s="2"/>
      <c r="AU768" s="2"/>
      <c r="AV768" s="2"/>
      <c r="AW768" s="2"/>
      <c r="AX768" s="2"/>
      <c r="AY768" s="2"/>
      <c r="AZ768" s="2"/>
      <c r="BA768" s="97"/>
      <c r="BB768" s="2"/>
      <c r="BD768" s="2"/>
      <c r="BE768" s="2"/>
      <c r="BF768" s="2"/>
      <c r="BG768" s="2"/>
      <c r="BH768" s="2"/>
      <c r="BI768" s="2"/>
      <c r="BJ768" s="97"/>
      <c r="BK768" s="2"/>
    </row>
    <row r="769" spans="11:63" x14ac:dyDescent="0.25">
      <c r="K769" s="2"/>
      <c r="L769" s="2"/>
      <c r="M769" s="2"/>
      <c r="N769" s="2"/>
      <c r="O769" s="2"/>
      <c r="P769" s="2"/>
      <c r="Q769" s="97"/>
      <c r="R769" s="2"/>
      <c r="T769" s="2"/>
      <c r="U769" s="2"/>
      <c r="V769" s="2"/>
      <c r="W769" s="2"/>
      <c r="X769" s="2"/>
      <c r="Y769" s="2"/>
      <c r="Z769" s="97"/>
      <c r="AA769" s="2"/>
      <c r="AC769" s="2"/>
      <c r="AD769" s="2"/>
      <c r="AE769" s="2"/>
      <c r="AF769" s="2"/>
      <c r="AG769" s="2"/>
      <c r="AH769" s="2"/>
      <c r="AI769" s="97"/>
      <c r="AJ769" s="2"/>
      <c r="AL769" s="2"/>
      <c r="AM769" s="2"/>
      <c r="AN769" s="2"/>
      <c r="AO769" s="2"/>
      <c r="AP769" s="2"/>
      <c r="AQ769" s="2"/>
      <c r="AR769" s="97"/>
      <c r="AS769" s="2"/>
      <c r="AU769" s="2"/>
      <c r="AV769" s="2"/>
      <c r="AW769" s="2"/>
      <c r="AX769" s="2"/>
      <c r="AY769" s="2"/>
      <c r="AZ769" s="2"/>
      <c r="BA769" s="97"/>
      <c r="BB769" s="2"/>
      <c r="BD769" s="2"/>
      <c r="BE769" s="2"/>
      <c r="BF769" s="2"/>
      <c r="BG769" s="2"/>
      <c r="BH769" s="2"/>
      <c r="BI769" s="2"/>
      <c r="BJ769" s="97"/>
      <c r="BK769" s="2"/>
    </row>
    <row r="770" spans="11:63" x14ac:dyDescent="0.25">
      <c r="K770" s="2"/>
      <c r="L770" s="2"/>
      <c r="M770" s="2"/>
      <c r="N770" s="2"/>
      <c r="O770" s="2"/>
      <c r="P770" s="2"/>
      <c r="Q770" s="97"/>
      <c r="R770" s="2"/>
      <c r="T770" s="2"/>
      <c r="U770" s="2"/>
      <c r="V770" s="2"/>
      <c r="W770" s="2"/>
      <c r="X770" s="2"/>
      <c r="Y770" s="2"/>
      <c r="Z770" s="97"/>
      <c r="AA770" s="2"/>
      <c r="AC770" s="2"/>
      <c r="AD770" s="2"/>
      <c r="AE770" s="2"/>
      <c r="AF770" s="2"/>
      <c r="AG770" s="2"/>
      <c r="AH770" s="2"/>
      <c r="AI770" s="97"/>
      <c r="AJ770" s="2"/>
      <c r="AL770" s="2"/>
      <c r="AM770" s="2"/>
      <c r="AN770" s="2"/>
      <c r="AO770" s="2"/>
      <c r="AP770" s="2"/>
      <c r="AQ770" s="2"/>
      <c r="AR770" s="97"/>
      <c r="AS770" s="2"/>
      <c r="AU770" s="2"/>
      <c r="AV770" s="2"/>
      <c r="AW770" s="2"/>
      <c r="AX770" s="2"/>
      <c r="AY770" s="2"/>
      <c r="AZ770" s="2"/>
      <c r="BA770" s="97"/>
      <c r="BB770" s="2"/>
      <c r="BD770" s="2"/>
      <c r="BE770" s="2"/>
      <c r="BF770" s="2"/>
      <c r="BG770" s="2"/>
      <c r="BH770" s="2"/>
      <c r="BI770" s="2"/>
      <c r="BJ770" s="97"/>
      <c r="BK770" s="2"/>
    </row>
    <row r="771" spans="11:63" x14ac:dyDescent="0.25">
      <c r="K771" s="2"/>
      <c r="L771" s="2"/>
      <c r="M771" s="2"/>
      <c r="N771" s="2"/>
      <c r="O771" s="2"/>
      <c r="P771" s="2"/>
      <c r="Q771" s="97"/>
      <c r="R771" s="2"/>
      <c r="T771" s="2"/>
      <c r="U771" s="2"/>
      <c r="V771" s="2"/>
      <c r="W771" s="2"/>
      <c r="X771" s="2"/>
      <c r="Y771" s="2"/>
      <c r="Z771" s="97"/>
      <c r="AA771" s="2"/>
      <c r="AC771" s="2"/>
      <c r="AD771" s="2"/>
      <c r="AE771" s="2"/>
      <c r="AF771" s="2"/>
      <c r="AG771" s="2"/>
      <c r="AH771" s="2"/>
      <c r="AI771" s="97"/>
      <c r="AJ771" s="2"/>
      <c r="AL771" s="2"/>
      <c r="AM771" s="2"/>
      <c r="AN771" s="2"/>
      <c r="AO771" s="2"/>
      <c r="AP771" s="2"/>
      <c r="AQ771" s="2"/>
      <c r="AR771" s="97"/>
      <c r="AS771" s="2"/>
      <c r="AU771" s="2"/>
      <c r="AV771" s="2"/>
      <c r="AW771" s="2"/>
      <c r="AX771" s="2"/>
      <c r="AY771" s="2"/>
      <c r="AZ771" s="2"/>
      <c r="BA771" s="97"/>
      <c r="BB771" s="2"/>
      <c r="BD771" s="2"/>
      <c r="BE771" s="2"/>
      <c r="BF771" s="2"/>
      <c r="BG771" s="2"/>
      <c r="BH771" s="2"/>
      <c r="BI771" s="2"/>
      <c r="BJ771" s="97"/>
      <c r="BK771" s="2"/>
    </row>
    <row r="772" spans="11:63" x14ac:dyDescent="0.25">
      <c r="K772" s="2"/>
      <c r="L772" s="2"/>
      <c r="M772" s="2"/>
      <c r="N772" s="2"/>
      <c r="O772" s="2"/>
      <c r="P772" s="2"/>
      <c r="Q772" s="97"/>
      <c r="R772" s="2"/>
      <c r="T772" s="2"/>
      <c r="U772" s="2"/>
      <c r="V772" s="2"/>
      <c r="W772" s="2"/>
      <c r="X772" s="2"/>
      <c r="Y772" s="2"/>
      <c r="Z772" s="97"/>
      <c r="AA772" s="2"/>
      <c r="AC772" s="2"/>
      <c r="AD772" s="2"/>
      <c r="AE772" s="2"/>
      <c r="AF772" s="2"/>
      <c r="AG772" s="2"/>
      <c r="AH772" s="2"/>
      <c r="AI772" s="97"/>
      <c r="AJ772" s="2"/>
      <c r="AL772" s="2"/>
      <c r="AM772" s="2"/>
      <c r="AN772" s="2"/>
      <c r="AO772" s="2"/>
      <c r="AP772" s="2"/>
      <c r="AQ772" s="2"/>
      <c r="AR772" s="97"/>
      <c r="AS772" s="2"/>
      <c r="AU772" s="2"/>
      <c r="AV772" s="2"/>
      <c r="AW772" s="2"/>
      <c r="AX772" s="2"/>
      <c r="AY772" s="2"/>
      <c r="AZ772" s="2"/>
      <c r="BA772" s="97"/>
      <c r="BB772" s="2"/>
      <c r="BD772" s="2"/>
      <c r="BE772" s="2"/>
      <c r="BF772" s="2"/>
      <c r="BG772" s="2"/>
      <c r="BH772" s="2"/>
      <c r="BI772" s="2"/>
      <c r="BJ772" s="97"/>
      <c r="BK772" s="2"/>
    </row>
    <row r="773" spans="11:63" x14ac:dyDescent="0.25">
      <c r="K773" s="2"/>
      <c r="L773" s="2"/>
      <c r="M773" s="2"/>
      <c r="N773" s="2"/>
      <c r="O773" s="2"/>
      <c r="P773" s="2"/>
      <c r="Q773" s="97"/>
      <c r="R773" s="2"/>
      <c r="T773" s="2"/>
      <c r="U773" s="2"/>
      <c r="V773" s="2"/>
      <c r="W773" s="2"/>
      <c r="X773" s="2"/>
      <c r="Y773" s="2"/>
      <c r="Z773" s="97"/>
      <c r="AA773" s="2"/>
      <c r="AC773" s="2"/>
      <c r="AD773" s="2"/>
      <c r="AE773" s="2"/>
      <c r="AF773" s="2"/>
      <c r="AG773" s="2"/>
      <c r="AH773" s="2"/>
      <c r="AI773" s="97"/>
      <c r="AJ773" s="2"/>
      <c r="AL773" s="2"/>
      <c r="AM773" s="2"/>
      <c r="AN773" s="2"/>
      <c r="AO773" s="2"/>
      <c r="AP773" s="2"/>
      <c r="AQ773" s="2"/>
      <c r="AR773" s="97"/>
      <c r="AS773" s="2"/>
      <c r="AU773" s="2"/>
      <c r="AV773" s="2"/>
      <c r="AW773" s="2"/>
      <c r="AX773" s="2"/>
      <c r="AY773" s="2"/>
      <c r="AZ773" s="2"/>
      <c r="BA773" s="97"/>
      <c r="BB773" s="2"/>
      <c r="BD773" s="2"/>
      <c r="BE773" s="2"/>
      <c r="BF773" s="2"/>
      <c r="BG773" s="2"/>
      <c r="BH773" s="2"/>
      <c r="BI773" s="2"/>
      <c r="BJ773" s="97"/>
      <c r="BK773" s="2"/>
    </row>
    <row r="774" spans="11:63" x14ac:dyDescent="0.25">
      <c r="K774" s="2"/>
      <c r="L774" s="2"/>
      <c r="M774" s="2"/>
      <c r="N774" s="2"/>
      <c r="O774" s="2"/>
      <c r="P774" s="2"/>
      <c r="Q774" s="97"/>
      <c r="R774" s="2"/>
      <c r="T774" s="2"/>
      <c r="U774" s="2"/>
      <c r="V774" s="2"/>
      <c r="W774" s="2"/>
      <c r="X774" s="2"/>
      <c r="Y774" s="2"/>
      <c r="Z774" s="97"/>
      <c r="AA774" s="2"/>
      <c r="AC774" s="2"/>
      <c r="AD774" s="2"/>
      <c r="AE774" s="2"/>
      <c r="AF774" s="2"/>
      <c r="AG774" s="2"/>
      <c r="AH774" s="2"/>
      <c r="AI774" s="97"/>
      <c r="AJ774" s="2"/>
      <c r="AL774" s="2"/>
      <c r="AM774" s="2"/>
      <c r="AN774" s="2"/>
      <c r="AO774" s="2"/>
      <c r="AP774" s="2"/>
      <c r="AQ774" s="2"/>
      <c r="AR774" s="97"/>
      <c r="AS774" s="2"/>
      <c r="AU774" s="2"/>
      <c r="AV774" s="2"/>
      <c r="AW774" s="2"/>
      <c r="AX774" s="2"/>
      <c r="AY774" s="2"/>
      <c r="AZ774" s="2"/>
      <c r="BA774" s="97"/>
      <c r="BB774" s="2"/>
      <c r="BD774" s="2"/>
      <c r="BE774" s="2"/>
      <c r="BF774" s="2"/>
      <c r="BG774" s="2"/>
      <c r="BH774" s="2"/>
      <c r="BI774" s="2"/>
      <c r="BJ774" s="97"/>
      <c r="BK774" s="2"/>
    </row>
    <row r="775" spans="11:63" x14ac:dyDescent="0.25">
      <c r="K775" s="2"/>
      <c r="L775" s="2"/>
      <c r="M775" s="2"/>
      <c r="N775" s="2"/>
      <c r="O775" s="2"/>
      <c r="P775" s="2"/>
      <c r="Q775" s="97"/>
      <c r="R775" s="2"/>
      <c r="T775" s="2"/>
      <c r="U775" s="2"/>
      <c r="V775" s="2"/>
      <c r="W775" s="2"/>
      <c r="X775" s="2"/>
      <c r="Y775" s="2"/>
      <c r="Z775" s="97"/>
      <c r="AA775" s="2"/>
      <c r="AC775" s="2"/>
      <c r="AD775" s="2"/>
      <c r="AE775" s="2"/>
      <c r="AF775" s="2"/>
      <c r="AG775" s="2"/>
      <c r="AH775" s="2"/>
      <c r="AI775" s="97"/>
      <c r="AJ775" s="2"/>
      <c r="AL775" s="2"/>
      <c r="AM775" s="2"/>
      <c r="AN775" s="2"/>
      <c r="AO775" s="2"/>
      <c r="AP775" s="2"/>
      <c r="AQ775" s="2"/>
      <c r="AR775" s="97"/>
      <c r="AS775" s="2"/>
      <c r="AU775" s="2"/>
      <c r="AV775" s="2"/>
      <c r="AW775" s="2"/>
      <c r="AX775" s="2"/>
      <c r="AY775" s="2"/>
      <c r="AZ775" s="2"/>
      <c r="BA775" s="97"/>
      <c r="BB775" s="2"/>
      <c r="BD775" s="2"/>
      <c r="BE775" s="2"/>
      <c r="BF775" s="2"/>
      <c r="BG775" s="2"/>
      <c r="BH775" s="2"/>
      <c r="BI775" s="2"/>
      <c r="BJ775" s="97"/>
      <c r="BK775" s="2"/>
    </row>
    <row r="776" spans="11:63" x14ac:dyDescent="0.25">
      <c r="K776" s="2"/>
      <c r="L776" s="2"/>
      <c r="M776" s="2"/>
      <c r="N776" s="2"/>
      <c r="O776" s="2"/>
      <c r="P776" s="2"/>
      <c r="Q776" s="97"/>
      <c r="R776" s="2"/>
      <c r="T776" s="2"/>
      <c r="U776" s="2"/>
      <c r="V776" s="2"/>
      <c r="W776" s="2"/>
      <c r="X776" s="2"/>
      <c r="Y776" s="2"/>
      <c r="Z776" s="97"/>
      <c r="AA776" s="2"/>
      <c r="AC776" s="2"/>
      <c r="AD776" s="2"/>
      <c r="AE776" s="2"/>
      <c r="AF776" s="2"/>
      <c r="AG776" s="2"/>
      <c r="AH776" s="2"/>
      <c r="AI776" s="97"/>
      <c r="AJ776" s="2"/>
      <c r="AL776" s="2"/>
      <c r="AM776" s="2"/>
      <c r="AN776" s="2"/>
      <c r="AO776" s="2"/>
      <c r="AP776" s="2"/>
      <c r="AQ776" s="2"/>
      <c r="AR776" s="97"/>
      <c r="AS776" s="2"/>
      <c r="AU776" s="2"/>
      <c r="AV776" s="2"/>
      <c r="AW776" s="2"/>
      <c r="AX776" s="2"/>
      <c r="AY776" s="2"/>
      <c r="AZ776" s="2"/>
      <c r="BA776" s="97"/>
      <c r="BB776" s="2"/>
      <c r="BD776" s="2"/>
      <c r="BE776" s="2"/>
      <c r="BF776" s="2"/>
      <c r="BG776" s="2"/>
      <c r="BH776" s="2"/>
      <c r="BI776" s="2"/>
      <c r="BJ776" s="97"/>
      <c r="BK776" s="2"/>
    </row>
    <row r="777" spans="11:63" x14ac:dyDescent="0.25">
      <c r="K777" s="2"/>
      <c r="L777" s="2"/>
      <c r="M777" s="2"/>
      <c r="N777" s="2"/>
      <c r="O777" s="2"/>
      <c r="P777" s="2"/>
      <c r="Q777" s="97"/>
      <c r="R777" s="2"/>
      <c r="T777" s="2"/>
      <c r="U777" s="2"/>
      <c r="V777" s="2"/>
      <c r="W777" s="2"/>
      <c r="X777" s="2"/>
      <c r="Y777" s="2"/>
      <c r="Z777" s="97"/>
      <c r="AA777" s="2"/>
      <c r="AC777" s="2"/>
      <c r="AD777" s="2"/>
      <c r="AE777" s="2"/>
      <c r="AF777" s="2"/>
      <c r="AG777" s="2"/>
      <c r="AH777" s="2"/>
      <c r="AI777" s="97"/>
      <c r="AJ777" s="2"/>
      <c r="AL777" s="2"/>
      <c r="AM777" s="2"/>
      <c r="AN777" s="2"/>
      <c r="AO777" s="2"/>
      <c r="AP777" s="2"/>
      <c r="AQ777" s="2"/>
      <c r="AR777" s="97"/>
      <c r="AS777" s="2"/>
      <c r="AU777" s="2"/>
      <c r="AV777" s="2"/>
      <c r="AW777" s="2"/>
      <c r="AX777" s="2"/>
      <c r="AY777" s="2"/>
      <c r="AZ777" s="2"/>
      <c r="BA777" s="97"/>
      <c r="BB777" s="2"/>
      <c r="BD777" s="2"/>
      <c r="BE777" s="2"/>
      <c r="BF777" s="2"/>
      <c r="BG777" s="2"/>
      <c r="BH777" s="2"/>
      <c r="BI777" s="2"/>
      <c r="BJ777" s="97"/>
      <c r="BK777" s="2"/>
    </row>
    <row r="778" spans="11:63" x14ac:dyDescent="0.25">
      <c r="K778" s="2"/>
      <c r="L778" s="2"/>
      <c r="M778" s="2"/>
      <c r="N778" s="2"/>
      <c r="O778" s="2"/>
      <c r="P778" s="2"/>
      <c r="Q778" s="97"/>
      <c r="R778" s="2"/>
      <c r="T778" s="2"/>
      <c r="U778" s="2"/>
      <c r="V778" s="2"/>
      <c r="W778" s="2"/>
      <c r="X778" s="2"/>
      <c r="Y778" s="2"/>
      <c r="Z778" s="97"/>
      <c r="AA778" s="2"/>
      <c r="AC778" s="2"/>
      <c r="AD778" s="2"/>
      <c r="AE778" s="2"/>
      <c r="AF778" s="2"/>
      <c r="AG778" s="2"/>
      <c r="AH778" s="2"/>
      <c r="AI778" s="97"/>
      <c r="AJ778" s="2"/>
      <c r="AL778" s="2"/>
      <c r="AM778" s="2"/>
      <c r="AN778" s="2"/>
      <c r="AO778" s="2"/>
      <c r="AP778" s="2"/>
      <c r="AQ778" s="2"/>
      <c r="AR778" s="97"/>
      <c r="AS778" s="2"/>
      <c r="AU778" s="2"/>
      <c r="AV778" s="2"/>
      <c r="AW778" s="2"/>
      <c r="AX778" s="2"/>
      <c r="AY778" s="2"/>
      <c r="AZ778" s="2"/>
      <c r="BA778" s="97"/>
      <c r="BB778" s="2"/>
      <c r="BD778" s="2"/>
      <c r="BE778" s="2"/>
      <c r="BF778" s="2"/>
      <c r="BG778" s="2"/>
      <c r="BH778" s="2"/>
      <c r="BI778" s="2"/>
      <c r="BJ778" s="97"/>
      <c r="BK778" s="2"/>
    </row>
    <row r="779" spans="11:63" x14ac:dyDescent="0.25">
      <c r="K779" s="2"/>
      <c r="L779" s="2"/>
      <c r="M779" s="2"/>
      <c r="N779" s="2"/>
      <c r="O779" s="2"/>
      <c r="P779" s="2"/>
      <c r="Q779" s="97"/>
      <c r="R779" s="2"/>
      <c r="T779" s="2"/>
      <c r="U779" s="2"/>
      <c r="V779" s="2"/>
      <c r="W779" s="2"/>
      <c r="X779" s="2"/>
      <c r="Y779" s="2"/>
      <c r="Z779" s="97"/>
      <c r="AA779" s="2"/>
      <c r="AC779" s="2"/>
      <c r="AD779" s="2"/>
      <c r="AE779" s="2"/>
      <c r="AF779" s="2"/>
      <c r="AG779" s="2"/>
      <c r="AH779" s="2"/>
      <c r="AI779" s="97"/>
      <c r="AJ779" s="2"/>
      <c r="AL779" s="2"/>
      <c r="AM779" s="2"/>
      <c r="AN779" s="2"/>
      <c r="AO779" s="2"/>
      <c r="AP779" s="2"/>
      <c r="AQ779" s="2"/>
      <c r="AR779" s="97"/>
      <c r="AS779" s="2"/>
      <c r="AU779" s="2"/>
      <c r="AV779" s="2"/>
      <c r="AW779" s="2"/>
      <c r="AX779" s="2"/>
      <c r="AY779" s="2"/>
      <c r="AZ779" s="2"/>
      <c r="BA779" s="97"/>
      <c r="BB779" s="2"/>
      <c r="BD779" s="2"/>
      <c r="BE779" s="2"/>
      <c r="BF779" s="2"/>
      <c r="BG779" s="2"/>
      <c r="BH779" s="2"/>
      <c r="BI779" s="2"/>
      <c r="BJ779" s="97"/>
      <c r="BK779" s="2"/>
    </row>
    <row r="780" spans="11:63" x14ac:dyDescent="0.25">
      <c r="K780" s="2"/>
      <c r="L780" s="2"/>
      <c r="M780" s="2"/>
      <c r="N780" s="2"/>
      <c r="O780" s="2"/>
      <c r="P780" s="2"/>
      <c r="Q780" s="97"/>
      <c r="R780" s="2"/>
      <c r="T780" s="2"/>
      <c r="U780" s="2"/>
      <c r="V780" s="2"/>
      <c r="W780" s="2"/>
      <c r="X780" s="2"/>
      <c r="Y780" s="2"/>
      <c r="Z780" s="97"/>
      <c r="AA780" s="2"/>
      <c r="AC780" s="2"/>
      <c r="AD780" s="2"/>
      <c r="AE780" s="2"/>
      <c r="AF780" s="2"/>
      <c r="AG780" s="2"/>
      <c r="AH780" s="2"/>
      <c r="AI780" s="97"/>
      <c r="AJ780" s="2"/>
      <c r="AL780" s="2"/>
      <c r="AM780" s="2"/>
      <c r="AN780" s="2"/>
      <c r="AO780" s="2"/>
      <c r="AP780" s="2"/>
      <c r="AQ780" s="2"/>
      <c r="AR780" s="97"/>
      <c r="AS780" s="2"/>
      <c r="AU780" s="2"/>
      <c r="AV780" s="2"/>
      <c r="AW780" s="2"/>
      <c r="AX780" s="2"/>
      <c r="AY780" s="2"/>
      <c r="AZ780" s="2"/>
      <c r="BA780" s="97"/>
      <c r="BB780" s="2"/>
      <c r="BD780" s="2"/>
      <c r="BE780" s="2"/>
      <c r="BF780" s="2"/>
      <c r="BG780" s="2"/>
      <c r="BH780" s="2"/>
      <c r="BI780" s="2"/>
      <c r="BJ780" s="97"/>
      <c r="BK780" s="2"/>
    </row>
    <row r="781" spans="11:63" x14ac:dyDescent="0.25">
      <c r="K781" s="2"/>
      <c r="L781" s="2"/>
      <c r="M781" s="2"/>
      <c r="N781" s="2"/>
      <c r="O781" s="2"/>
      <c r="P781" s="2"/>
      <c r="Q781" s="97"/>
      <c r="R781" s="2"/>
      <c r="T781" s="2"/>
      <c r="U781" s="2"/>
      <c r="V781" s="2"/>
      <c r="W781" s="2"/>
      <c r="X781" s="2"/>
      <c r="Y781" s="2"/>
      <c r="Z781" s="97"/>
      <c r="AA781" s="2"/>
      <c r="AC781" s="2"/>
      <c r="AD781" s="2"/>
      <c r="AE781" s="2"/>
      <c r="AF781" s="2"/>
      <c r="AG781" s="2"/>
      <c r="AH781" s="2"/>
      <c r="AI781" s="97"/>
      <c r="AJ781" s="2"/>
      <c r="AL781" s="2"/>
      <c r="AM781" s="2"/>
      <c r="AN781" s="2"/>
      <c r="AO781" s="2"/>
      <c r="AP781" s="2"/>
      <c r="AQ781" s="2"/>
      <c r="AR781" s="97"/>
      <c r="AS781" s="2"/>
      <c r="AU781" s="2"/>
      <c r="AV781" s="2"/>
      <c r="AW781" s="2"/>
      <c r="AX781" s="2"/>
      <c r="AY781" s="2"/>
      <c r="AZ781" s="2"/>
      <c r="BA781" s="97"/>
      <c r="BB781" s="2"/>
      <c r="BD781" s="2"/>
      <c r="BE781" s="2"/>
      <c r="BF781" s="2"/>
      <c r="BG781" s="2"/>
      <c r="BH781" s="2"/>
      <c r="BI781" s="2"/>
      <c r="BJ781" s="97"/>
      <c r="BK781" s="2"/>
    </row>
    <row r="782" spans="11:63" x14ac:dyDescent="0.25">
      <c r="K782" s="2"/>
      <c r="L782" s="2"/>
      <c r="M782" s="2"/>
      <c r="N782" s="2"/>
      <c r="O782" s="2"/>
      <c r="P782" s="2"/>
      <c r="Q782" s="97"/>
      <c r="R782" s="2"/>
      <c r="T782" s="2"/>
      <c r="U782" s="2"/>
      <c r="V782" s="2"/>
      <c r="W782" s="2"/>
      <c r="X782" s="2"/>
      <c r="Y782" s="2"/>
      <c r="Z782" s="97"/>
      <c r="AA782" s="2"/>
      <c r="AC782" s="2"/>
      <c r="AD782" s="2"/>
      <c r="AE782" s="2"/>
      <c r="AF782" s="2"/>
      <c r="AG782" s="2"/>
      <c r="AH782" s="2"/>
      <c r="AI782" s="97"/>
      <c r="AJ782" s="2"/>
      <c r="AL782" s="2"/>
      <c r="AM782" s="2"/>
      <c r="AN782" s="2"/>
      <c r="AO782" s="2"/>
      <c r="AP782" s="2"/>
      <c r="AQ782" s="2"/>
      <c r="AR782" s="97"/>
      <c r="AS782" s="2"/>
      <c r="AU782" s="2"/>
      <c r="AV782" s="2"/>
      <c r="AW782" s="2"/>
      <c r="AX782" s="2"/>
      <c r="AY782" s="2"/>
      <c r="AZ782" s="2"/>
      <c r="BA782" s="97"/>
      <c r="BB782" s="2"/>
      <c r="BD782" s="2"/>
      <c r="BE782" s="2"/>
      <c r="BF782" s="2"/>
      <c r="BG782" s="2"/>
      <c r="BH782" s="2"/>
      <c r="BI782" s="2"/>
      <c r="BJ782" s="97"/>
      <c r="BK782" s="2"/>
    </row>
    <row r="783" spans="11:63" x14ac:dyDescent="0.25">
      <c r="K783" s="2"/>
      <c r="L783" s="2"/>
      <c r="M783" s="2"/>
      <c r="N783" s="2"/>
      <c r="O783" s="2"/>
      <c r="P783" s="2"/>
      <c r="Q783" s="97"/>
      <c r="R783" s="2"/>
      <c r="T783" s="2"/>
      <c r="U783" s="2"/>
      <c r="V783" s="2"/>
      <c r="W783" s="2"/>
      <c r="X783" s="2"/>
      <c r="Y783" s="2"/>
      <c r="Z783" s="97"/>
      <c r="AA783" s="2"/>
      <c r="AC783" s="2"/>
      <c r="AD783" s="2"/>
      <c r="AE783" s="2"/>
      <c r="AF783" s="2"/>
      <c r="AG783" s="2"/>
      <c r="AH783" s="2"/>
      <c r="AI783" s="97"/>
      <c r="AJ783" s="2"/>
      <c r="AL783" s="2"/>
      <c r="AM783" s="2"/>
      <c r="AN783" s="2"/>
      <c r="AO783" s="2"/>
      <c r="AP783" s="2"/>
      <c r="AQ783" s="2"/>
      <c r="AR783" s="97"/>
      <c r="AS783" s="2"/>
      <c r="AU783" s="2"/>
      <c r="AV783" s="2"/>
      <c r="AW783" s="2"/>
      <c r="AX783" s="2"/>
      <c r="AY783" s="2"/>
      <c r="AZ783" s="2"/>
      <c r="BA783" s="97"/>
      <c r="BB783" s="2"/>
      <c r="BD783" s="2"/>
      <c r="BE783" s="2"/>
      <c r="BF783" s="2"/>
      <c r="BG783" s="2"/>
      <c r="BH783" s="2"/>
      <c r="BI783" s="2"/>
      <c r="BJ783" s="97"/>
      <c r="BK783" s="2"/>
    </row>
    <row r="784" spans="11:63" x14ac:dyDescent="0.25">
      <c r="K784" s="2"/>
      <c r="L784" s="2"/>
      <c r="M784" s="2"/>
      <c r="N784" s="2"/>
      <c r="O784" s="2"/>
      <c r="P784" s="2"/>
      <c r="Q784" s="97"/>
      <c r="R784" s="2"/>
      <c r="T784" s="2"/>
      <c r="U784" s="2"/>
      <c r="V784" s="2"/>
      <c r="W784" s="2"/>
      <c r="X784" s="2"/>
      <c r="Y784" s="2"/>
      <c r="Z784" s="97"/>
      <c r="AA784" s="2"/>
      <c r="AC784" s="2"/>
      <c r="AD784" s="2"/>
      <c r="AE784" s="2"/>
      <c r="AF784" s="2"/>
      <c r="AG784" s="2"/>
      <c r="AH784" s="2"/>
      <c r="AI784" s="97"/>
      <c r="AJ784" s="2"/>
      <c r="AL784" s="2"/>
      <c r="AM784" s="2"/>
      <c r="AN784" s="2"/>
      <c r="AO784" s="2"/>
      <c r="AP784" s="2"/>
      <c r="AQ784" s="2"/>
      <c r="AR784" s="97"/>
      <c r="AS784" s="2"/>
      <c r="AU784" s="2"/>
      <c r="AV784" s="2"/>
      <c r="AW784" s="2"/>
      <c r="AX784" s="2"/>
      <c r="AY784" s="2"/>
      <c r="AZ784" s="2"/>
      <c r="BA784" s="97"/>
      <c r="BB784" s="2"/>
      <c r="BD784" s="2"/>
      <c r="BE784" s="2"/>
      <c r="BF784" s="2"/>
      <c r="BG784" s="2"/>
      <c r="BH784" s="2"/>
      <c r="BI784" s="2"/>
      <c r="BJ784" s="97"/>
      <c r="BK784" s="2"/>
    </row>
    <row r="785" spans="11:63" x14ac:dyDescent="0.25">
      <c r="K785" s="2"/>
      <c r="L785" s="2"/>
      <c r="M785" s="2"/>
      <c r="N785" s="2"/>
      <c r="O785" s="2"/>
      <c r="P785" s="2"/>
      <c r="Q785" s="97"/>
      <c r="R785" s="2"/>
      <c r="T785" s="2"/>
      <c r="U785" s="2"/>
      <c r="V785" s="2"/>
      <c r="W785" s="2"/>
      <c r="X785" s="2"/>
      <c r="Y785" s="2"/>
      <c r="Z785" s="97"/>
      <c r="AA785" s="2"/>
      <c r="AC785" s="2"/>
      <c r="AD785" s="2"/>
      <c r="AE785" s="2"/>
      <c r="AF785" s="2"/>
      <c r="AG785" s="2"/>
      <c r="AH785" s="2"/>
      <c r="AI785" s="97"/>
      <c r="AJ785" s="2"/>
      <c r="AL785" s="2"/>
      <c r="AM785" s="2"/>
      <c r="AN785" s="2"/>
      <c r="AO785" s="2"/>
      <c r="AP785" s="2"/>
      <c r="AQ785" s="2"/>
      <c r="AR785" s="97"/>
      <c r="AS785" s="2"/>
      <c r="AU785" s="2"/>
      <c r="AV785" s="2"/>
      <c r="AW785" s="2"/>
      <c r="AX785" s="2"/>
      <c r="AY785" s="2"/>
      <c r="AZ785" s="2"/>
      <c r="BA785" s="97"/>
      <c r="BB785" s="2"/>
      <c r="BD785" s="2"/>
      <c r="BE785" s="2"/>
      <c r="BF785" s="2"/>
      <c r="BG785" s="2"/>
      <c r="BH785" s="2"/>
      <c r="BI785" s="2"/>
      <c r="BJ785" s="97"/>
      <c r="BK785" s="2"/>
    </row>
    <row r="786" spans="11:63" x14ac:dyDescent="0.25">
      <c r="K786" s="2"/>
      <c r="L786" s="2"/>
      <c r="M786" s="2"/>
      <c r="N786" s="2"/>
      <c r="O786" s="2"/>
      <c r="P786" s="2"/>
      <c r="Q786" s="97"/>
      <c r="R786" s="2"/>
      <c r="T786" s="2"/>
      <c r="U786" s="2"/>
      <c r="V786" s="2"/>
      <c r="W786" s="2"/>
      <c r="X786" s="2"/>
      <c r="Y786" s="2"/>
      <c r="Z786" s="97"/>
      <c r="AA786" s="2"/>
      <c r="AC786" s="2"/>
      <c r="AD786" s="2"/>
      <c r="AE786" s="2"/>
      <c r="AF786" s="2"/>
      <c r="AG786" s="2"/>
      <c r="AH786" s="2"/>
      <c r="AI786" s="97"/>
      <c r="AJ786" s="2"/>
      <c r="AL786" s="2"/>
      <c r="AM786" s="2"/>
      <c r="AN786" s="2"/>
      <c r="AO786" s="2"/>
      <c r="AP786" s="2"/>
      <c r="AQ786" s="2"/>
      <c r="AR786" s="97"/>
      <c r="AS786" s="2"/>
      <c r="AU786" s="2"/>
      <c r="AV786" s="2"/>
      <c r="AW786" s="2"/>
      <c r="AX786" s="2"/>
      <c r="AY786" s="2"/>
      <c r="AZ786" s="2"/>
      <c r="BA786" s="97"/>
      <c r="BB786" s="2"/>
      <c r="BD786" s="2"/>
      <c r="BE786" s="2"/>
      <c r="BF786" s="2"/>
      <c r="BG786" s="2"/>
      <c r="BH786" s="2"/>
      <c r="BI786" s="2"/>
      <c r="BJ786" s="97"/>
      <c r="BK786" s="2"/>
    </row>
    <row r="787" spans="11:63" x14ac:dyDescent="0.25">
      <c r="K787" s="2"/>
      <c r="L787" s="2"/>
      <c r="M787" s="2"/>
      <c r="N787" s="2"/>
      <c r="O787" s="2"/>
      <c r="P787" s="2"/>
      <c r="Q787" s="97"/>
      <c r="R787" s="2"/>
      <c r="T787" s="2"/>
      <c r="U787" s="2"/>
      <c r="V787" s="2"/>
      <c r="W787" s="2"/>
      <c r="X787" s="2"/>
      <c r="Y787" s="2"/>
      <c r="Z787" s="97"/>
      <c r="AA787" s="2"/>
      <c r="AC787" s="2"/>
      <c r="AD787" s="2"/>
      <c r="AE787" s="2"/>
      <c r="AF787" s="2"/>
      <c r="AG787" s="2"/>
      <c r="AH787" s="2"/>
      <c r="AI787" s="97"/>
      <c r="AJ787" s="2"/>
      <c r="AL787" s="2"/>
      <c r="AM787" s="2"/>
      <c r="AN787" s="2"/>
      <c r="AO787" s="2"/>
      <c r="AP787" s="2"/>
      <c r="AQ787" s="2"/>
      <c r="AR787" s="97"/>
      <c r="AS787" s="2"/>
      <c r="AU787" s="2"/>
      <c r="AV787" s="2"/>
      <c r="AW787" s="2"/>
      <c r="AX787" s="2"/>
      <c r="AY787" s="2"/>
      <c r="AZ787" s="2"/>
      <c r="BA787" s="97"/>
      <c r="BB787" s="2"/>
      <c r="BD787" s="2"/>
      <c r="BE787" s="2"/>
      <c r="BF787" s="2"/>
      <c r="BG787" s="2"/>
      <c r="BH787" s="2"/>
      <c r="BI787" s="2"/>
      <c r="BJ787" s="97"/>
      <c r="BK787" s="2"/>
    </row>
    <row r="788" spans="11:63" x14ac:dyDescent="0.25">
      <c r="K788" s="2"/>
      <c r="L788" s="2"/>
      <c r="M788" s="2"/>
      <c r="N788" s="2"/>
      <c r="O788" s="2"/>
      <c r="P788" s="2"/>
      <c r="Q788" s="97"/>
      <c r="R788" s="2"/>
      <c r="T788" s="2"/>
      <c r="U788" s="2"/>
      <c r="V788" s="2"/>
      <c r="W788" s="2"/>
      <c r="X788" s="2"/>
      <c r="Y788" s="2"/>
      <c r="Z788" s="97"/>
      <c r="AA788" s="2"/>
      <c r="AC788" s="2"/>
      <c r="AD788" s="2"/>
      <c r="AE788" s="2"/>
      <c r="AF788" s="2"/>
      <c r="AG788" s="2"/>
      <c r="AH788" s="2"/>
      <c r="AI788" s="97"/>
      <c r="AJ788" s="2"/>
      <c r="AL788" s="2"/>
      <c r="AM788" s="2"/>
      <c r="AN788" s="2"/>
      <c r="AO788" s="2"/>
      <c r="AP788" s="2"/>
      <c r="AQ788" s="2"/>
      <c r="AR788" s="97"/>
      <c r="AS788" s="2"/>
      <c r="AU788" s="2"/>
      <c r="AV788" s="2"/>
      <c r="AW788" s="2"/>
      <c r="AX788" s="2"/>
      <c r="AY788" s="2"/>
      <c r="AZ788" s="2"/>
      <c r="BA788" s="97"/>
      <c r="BB788" s="2"/>
      <c r="BD788" s="2"/>
      <c r="BE788" s="2"/>
      <c r="BF788" s="2"/>
      <c r="BG788" s="2"/>
      <c r="BH788" s="2"/>
      <c r="BI788" s="2"/>
      <c r="BJ788" s="97"/>
      <c r="BK788" s="2"/>
    </row>
    <row r="789" spans="11:63" x14ac:dyDescent="0.25">
      <c r="K789" s="2"/>
      <c r="L789" s="2"/>
      <c r="M789" s="2"/>
      <c r="N789" s="2"/>
      <c r="O789" s="2"/>
      <c r="P789" s="2"/>
      <c r="Q789" s="97"/>
      <c r="R789" s="2"/>
      <c r="T789" s="2"/>
      <c r="U789" s="2"/>
      <c r="V789" s="2"/>
      <c r="W789" s="2"/>
      <c r="X789" s="2"/>
      <c r="Y789" s="2"/>
      <c r="Z789" s="97"/>
      <c r="AA789" s="2"/>
      <c r="AC789" s="2"/>
      <c r="AD789" s="2"/>
      <c r="AE789" s="2"/>
      <c r="AF789" s="2"/>
      <c r="AG789" s="2"/>
      <c r="AH789" s="2"/>
      <c r="AI789" s="97"/>
      <c r="AJ789" s="2"/>
      <c r="AL789" s="2"/>
      <c r="AM789" s="2"/>
      <c r="AN789" s="2"/>
      <c r="AO789" s="2"/>
      <c r="AP789" s="2"/>
      <c r="AQ789" s="2"/>
      <c r="AR789" s="97"/>
      <c r="AS789" s="2"/>
      <c r="AU789" s="2"/>
      <c r="AV789" s="2"/>
      <c r="AW789" s="2"/>
      <c r="AX789" s="2"/>
      <c r="AY789" s="2"/>
      <c r="AZ789" s="2"/>
      <c r="BA789" s="97"/>
      <c r="BB789" s="2"/>
      <c r="BD789" s="2"/>
      <c r="BE789" s="2"/>
      <c r="BF789" s="2"/>
      <c r="BG789" s="2"/>
      <c r="BH789" s="2"/>
      <c r="BI789" s="2"/>
      <c r="BJ789" s="97"/>
      <c r="BK789" s="2"/>
    </row>
    <row r="790" spans="11:63" x14ac:dyDescent="0.25">
      <c r="K790" s="2"/>
      <c r="L790" s="2"/>
      <c r="M790" s="2"/>
      <c r="N790" s="2"/>
      <c r="O790" s="2"/>
      <c r="P790" s="2"/>
      <c r="Q790" s="97"/>
      <c r="R790" s="2"/>
      <c r="T790" s="2"/>
      <c r="U790" s="2"/>
      <c r="V790" s="2"/>
      <c r="W790" s="2"/>
      <c r="X790" s="2"/>
      <c r="Y790" s="2"/>
      <c r="Z790" s="97"/>
      <c r="AA790" s="2"/>
      <c r="AC790" s="2"/>
      <c r="AD790" s="2"/>
      <c r="AE790" s="2"/>
      <c r="AF790" s="2"/>
      <c r="AG790" s="2"/>
      <c r="AH790" s="2"/>
      <c r="AI790" s="97"/>
      <c r="AJ790" s="2"/>
      <c r="AL790" s="2"/>
      <c r="AM790" s="2"/>
      <c r="AN790" s="2"/>
      <c r="AO790" s="2"/>
      <c r="AP790" s="2"/>
      <c r="AQ790" s="2"/>
      <c r="AR790" s="97"/>
      <c r="AS790" s="2"/>
      <c r="AU790" s="2"/>
      <c r="AV790" s="2"/>
      <c r="AW790" s="2"/>
      <c r="AX790" s="2"/>
      <c r="AY790" s="2"/>
      <c r="AZ790" s="2"/>
      <c r="BA790" s="97"/>
      <c r="BB790" s="2"/>
      <c r="BD790" s="2"/>
      <c r="BE790" s="2"/>
      <c r="BF790" s="2"/>
      <c r="BG790" s="2"/>
      <c r="BH790" s="2"/>
      <c r="BI790" s="2"/>
      <c r="BJ790" s="97"/>
      <c r="BK790" s="2"/>
    </row>
    <row r="791" spans="11:63" x14ac:dyDescent="0.25">
      <c r="K791" s="2"/>
      <c r="L791" s="2"/>
      <c r="M791" s="2"/>
      <c r="N791" s="2"/>
      <c r="O791" s="2"/>
      <c r="P791" s="2"/>
      <c r="Q791" s="97"/>
      <c r="R791" s="2"/>
      <c r="T791" s="2"/>
      <c r="U791" s="2"/>
      <c r="V791" s="2"/>
      <c r="W791" s="2"/>
      <c r="X791" s="2"/>
      <c r="Y791" s="2"/>
      <c r="Z791" s="97"/>
      <c r="AA791" s="2"/>
      <c r="AC791" s="2"/>
      <c r="AD791" s="2"/>
      <c r="AE791" s="2"/>
      <c r="AF791" s="2"/>
      <c r="AG791" s="2"/>
      <c r="AH791" s="2"/>
      <c r="AI791" s="97"/>
      <c r="AJ791" s="2"/>
      <c r="AL791" s="2"/>
      <c r="AM791" s="2"/>
      <c r="AN791" s="2"/>
      <c r="AO791" s="2"/>
      <c r="AP791" s="2"/>
      <c r="AQ791" s="2"/>
      <c r="AR791" s="97"/>
      <c r="AS791" s="2"/>
      <c r="AU791" s="2"/>
      <c r="AV791" s="2"/>
      <c r="AW791" s="2"/>
      <c r="AX791" s="2"/>
      <c r="AY791" s="2"/>
      <c r="AZ791" s="2"/>
      <c r="BA791" s="97"/>
      <c r="BB791" s="2"/>
      <c r="BD791" s="2"/>
      <c r="BE791" s="2"/>
      <c r="BF791" s="2"/>
      <c r="BG791" s="2"/>
      <c r="BH791" s="2"/>
      <c r="BI791" s="2"/>
      <c r="BJ791" s="97"/>
      <c r="BK791" s="2"/>
    </row>
    <row r="792" spans="11:63" x14ac:dyDescent="0.25">
      <c r="K792" s="2"/>
      <c r="L792" s="2"/>
      <c r="M792" s="2"/>
      <c r="N792" s="2"/>
      <c r="O792" s="2"/>
      <c r="P792" s="2"/>
      <c r="Q792" s="97"/>
      <c r="R792" s="2"/>
      <c r="T792" s="2"/>
      <c r="U792" s="2"/>
      <c r="V792" s="2"/>
      <c r="W792" s="2"/>
      <c r="X792" s="2"/>
      <c r="Y792" s="2"/>
      <c r="Z792" s="97"/>
      <c r="AA792" s="2"/>
      <c r="AC792" s="2"/>
      <c r="AD792" s="2"/>
      <c r="AE792" s="2"/>
      <c r="AF792" s="2"/>
      <c r="AG792" s="2"/>
      <c r="AH792" s="2"/>
      <c r="AI792" s="97"/>
      <c r="AJ792" s="2"/>
      <c r="AL792" s="2"/>
      <c r="AM792" s="2"/>
      <c r="AN792" s="2"/>
      <c r="AO792" s="2"/>
      <c r="AP792" s="2"/>
      <c r="AQ792" s="2"/>
      <c r="AR792" s="97"/>
      <c r="AS792" s="2"/>
      <c r="AU792" s="2"/>
      <c r="AV792" s="2"/>
      <c r="AW792" s="2"/>
      <c r="AX792" s="2"/>
      <c r="AY792" s="2"/>
      <c r="AZ792" s="2"/>
      <c r="BA792" s="97"/>
      <c r="BB792" s="2"/>
      <c r="BD792" s="2"/>
      <c r="BE792" s="2"/>
      <c r="BF792" s="2"/>
      <c r="BG792" s="2"/>
      <c r="BH792" s="2"/>
      <c r="BI792" s="2"/>
      <c r="BJ792" s="97"/>
      <c r="BK792" s="2"/>
    </row>
    <row r="793" spans="11:63" x14ac:dyDescent="0.25">
      <c r="K793" s="2"/>
      <c r="L793" s="2"/>
      <c r="M793" s="2"/>
      <c r="N793" s="2"/>
      <c r="O793" s="2"/>
      <c r="P793" s="2"/>
      <c r="Q793" s="97"/>
      <c r="R793" s="2"/>
      <c r="T793" s="2"/>
      <c r="U793" s="2"/>
      <c r="V793" s="2"/>
      <c r="W793" s="2"/>
      <c r="X793" s="2"/>
      <c r="Y793" s="2"/>
      <c r="Z793" s="97"/>
      <c r="AA793" s="2"/>
      <c r="AC793" s="2"/>
      <c r="AD793" s="2"/>
      <c r="AE793" s="2"/>
      <c r="AF793" s="2"/>
      <c r="AG793" s="2"/>
      <c r="AH793" s="2"/>
      <c r="AI793" s="97"/>
      <c r="AJ793" s="2"/>
      <c r="AL793" s="2"/>
      <c r="AM793" s="2"/>
      <c r="AN793" s="2"/>
      <c r="AO793" s="2"/>
      <c r="AP793" s="2"/>
      <c r="AQ793" s="2"/>
      <c r="AR793" s="97"/>
      <c r="AS793" s="2"/>
      <c r="AU793" s="2"/>
      <c r="AV793" s="2"/>
      <c r="AW793" s="2"/>
      <c r="AX793" s="2"/>
      <c r="AY793" s="2"/>
      <c r="AZ793" s="2"/>
      <c r="BA793" s="97"/>
      <c r="BB793" s="2"/>
      <c r="BD793" s="2"/>
      <c r="BE793" s="2"/>
      <c r="BF793" s="2"/>
      <c r="BG793" s="2"/>
      <c r="BH793" s="2"/>
      <c r="BI793" s="2"/>
      <c r="BJ793" s="97"/>
      <c r="BK793" s="2"/>
    </row>
    <row r="794" spans="11:63" x14ac:dyDescent="0.25">
      <c r="K794" s="2"/>
      <c r="L794" s="2"/>
      <c r="M794" s="2"/>
      <c r="N794" s="2"/>
      <c r="O794" s="2"/>
      <c r="P794" s="2"/>
      <c r="Q794" s="97"/>
      <c r="R794" s="2"/>
      <c r="T794" s="2"/>
      <c r="U794" s="2"/>
      <c r="V794" s="2"/>
      <c r="W794" s="2"/>
      <c r="X794" s="2"/>
      <c r="Y794" s="2"/>
      <c r="Z794" s="97"/>
      <c r="AA794" s="2"/>
      <c r="AC794" s="2"/>
      <c r="AD794" s="2"/>
      <c r="AE794" s="2"/>
      <c r="AF794" s="2"/>
      <c r="AG794" s="2"/>
      <c r="AH794" s="2"/>
      <c r="AI794" s="97"/>
      <c r="AJ794" s="2"/>
      <c r="AL794" s="2"/>
      <c r="AM794" s="2"/>
      <c r="AN794" s="2"/>
      <c r="AO794" s="2"/>
      <c r="AP794" s="2"/>
      <c r="AQ794" s="2"/>
      <c r="AR794" s="97"/>
      <c r="AS794" s="2"/>
      <c r="AU794" s="2"/>
      <c r="AV794" s="2"/>
      <c r="AW794" s="2"/>
      <c r="AX794" s="2"/>
      <c r="AY794" s="2"/>
      <c r="AZ794" s="2"/>
      <c r="BA794" s="97"/>
      <c r="BB794" s="2"/>
      <c r="BD794" s="2"/>
      <c r="BE794" s="2"/>
      <c r="BF794" s="2"/>
      <c r="BG794" s="2"/>
      <c r="BH794" s="2"/>
      <c r="BI794" s="2"/>
      <c r="BJ794" s="97"/>
      <c r="BK794" s="2"/>
    </row>
    <row r="795" spans="11:63" x14ac:dyDescent="0.25">
      <c r="K795" s="2"/>
      <c r="L795" s="2"/>
      <c r="M795" s="2"/>
      <c r="N795" s="2"/>
      <c r="O795" s="2"/>
      <c r="P795" s="2"/>
      <c r="Q795" s="97"/>
      <c r="R795" s="2"/>
      <c r="T795" s="2"/>
      <c r="U795" s="2"/>
      <c r="V795" s="2"/>
      <c r="W795" s="2"/>
      <c r="X795" s="2"/>
      <c r="Y795" s="2"/>
      <c r="Z795" s="97"/>
      <c r="AA795" s="2"/>
      <c r="AC795" s="2"/>
      <c r="AD795" s="2"/>
      <c r="AE795" s="2"/>
      <c r="AF795" s="2"/>
      <c r="AG795" s="2"/>
      <c r="AH795" s="2"/>
      <c r="AI795" s="97"/>
      <c r="AJ795" s="2"/>
      <c r="AL795" s="2"/>
      <c r="AM795" s="2"/>
      <c r="AN795" s="2"/>
      <c r="AO795" s="2"/>
      <c r="AP795" s="2"/>
      <c r="AQ795" s="2"/>
      <c r="AR795" s="97"/>
      <c r="AS795" s="2"/>
      <c r="AU795" s="2"/>
      <c r="AV795" s="2"/>
      <c r="AW795" s="2"/>
      <c r="AX795" s="2"/>
      <c r="AY795" s="2"/>
      <c r="AZ795" s="2"/>
      <c r="BA795" s="97"/>
      <c r="BB795" s="2"/>
      <c r="BD795" s="2"/>
      <c r="BE795" s="2"/>
      <c r="BF795" s="2"/>
      <c r="BG795" s="2"/>
      <c r="BH795" s="2"/>
      <c r="BI795" s="2"/>
      <c r="BJ795" s="97"/>
      <c r="BK795" s="2"/>
    </row>
    <row r="796" spans="11:63" x14ac:dyDescent="0.25">
      <c r="K796" s="2"/>
      <c r="L796" s="2"/>
      <c r="M796" s="2"/>
      <c r="N796" s="2"/>
      <c r="O796" s="2"/>
      <c r="P796" s="2"/>
      <c r="Q796" s="97"/>
      <c r="R796" s="2"/>
      <c r="T796" s="2"/>
      <c r="U796" s="2"/>
      <c r="V796" s="2"/>
      <c r="W796" s="2"/>
      <c r="X796" s="2"/>
      <c r="Y796" s="2"/>
      <c r="Z796" s="97"/>
      <c r="AA796" s="2"/>
      <c r="AC796" s="2"/>
      <c r="AD796" s="2"/>
      <c r="AE796" s="2"/>
      <c r="AF796" s="2"/>
      <c r="AG796" s="2"/>
      <c r="AH796" s="2"/>
      <c r="AI796" s="97"/>
      <c r="AJ796" s="2"/>
      <c r="AL796" s="2"/>
      <c r="AM796" s="2"/>
      <c r="AN796" s="2"/>
      <c r="AO796" s="2"/>
      <c r="AP796" s="2"/>
      <c r="AQ796" s="2"/>
      <c r="AR796" s="97"/>
      <c r="AS796" s="2"/>
      <c r="AU796" s="2"/>
      <c r="AV796" s="2"/>
      <c r="AW796" s="2"/>
      <c r="AX796" s="2"/>
      <c r="AY796" s="2"/>
      <c r="AZ796" s="2"/>
      <c r="BA796" s="97"/>
      <c r="BB796" s="2"/>
      <c r="BD796" s="2"/>
      <c r="BE796" s="2"/>
      <c r="BF796" s="2"/>
      <c r="BG796" s="2"/>
      <c r="BH796" s="2"/>
      <c r="BI796" s="2"/>
      <c r="BJ796" s="97"/>
      <c r="BK796" s="2"/>
    </row>
    <row r="797" spans="11:63" x14ac:dyDescent="0.25">
      <c r="K797" s="2"/>
      <c r="L797" s="2"/>
      <c r="M797" s="2"/>
      <c r="N797" s="2"/>
      <c r="O797" s="2"/>
      <c r="P797" s="2"/>
      <c r="Q797" s="97"/>
      <c r="R797" s="2"/>
      <c r="T797" s="2"/>
      <c r="U797" s="2"/>
      <c r="V797" s="2"/>
      <c r="W797" s="2"/>
      <c r="X797" s="2"/>
      <c r="Y797" s="2"/>
      <c r="Z797" s="97"/>
      <c r="AA797" s="2"/>
      <c r="AC797" s="2"/>
      <c r="AD797" s="2"/>
      <c r="AE797" s="2"/>
      <c r="AF797" s="2"/>
      <c r="AG797" s="2"/>
      <c r="AH797" s="2"/>
      <c r="AI797" s="97"/>
      <c r="AJ797" s="2"/>
      <c r="AL797" s="2"/>
      <c r="AM797" s="2"/>
      <c r="AN797" s="2"/>
      <c r="AO797" s="2"/>
      <c r="AP797" s="2"/>
      <c r="AQ797" s="2"/>
      <c r="AR797" s="97"/>
      <c r="AS797" s="2"/>
      <c r="AU797" s="2"/>
      <c r="AV797" s="2"/>
      <c r="AW797" s="2"/>
      <c r="AX797" s="2"/>
      <c r="AY797" s="2"/>
      <c r="AZ797" s="2"/>
      <c r="BA797" s="97"/>
      <c r="BB797" s="2"/>
      <c r="BD797" s="2"/>
      <c r="BE797" s="2"/>
      <c r="BF797" s="2"/>
      <c r="BG797" s="2"/>
      <c r="BH797" s="2"/>
      <c r="BI797" s="2"/>
      <c r="BJ797" s="97"/>
      <c r="BK797" s="2"/>
    </row>
    <row r="798" spans="11:63" x14ac:dyDescent="0.25">
      <c r="K798" s="2"/>
      <c r="L798" s="2"/>
      <c r="M798" s="2"/>
      <c r="N798" s="2"/>
      <c r="O798" s="2"/>
      <c r="P798" s="2"/>
      <c r="Q798" s="97"/>
      <c r="R798" s="2"/>
      <c r="T798" s="2"/>
      <c r="U798" s="2"/>
      <c r="V798" s="2"/>
      <c r="W798" s="2"/>
      <c r="X798" s="2"/>
      <c r="Y798" s="2"/>
      <c r="Z798" s="97"/>
      <c r="AA798" s="2"/>
      <c r="AC798" s="2"/>
      <c r="AD798" s="2"/>
      <c r="AE798" s="2"/>
      <c r="AF798" s="2"/>
      <c r="AG798" s="2"/>
      <c r="AH798" s="2"/>
      <c r="AI798" s="97"/>
      <c r="AJ798" s="2"/>
      <c r="AL798" s="2"/>
      <c r="AM798" s="2"/>
      <c r="AN798" s="2"/>
      <c r="AO798" s="2"/>
      <c r="AP798" s="2"/>
      <c r="AQ798" s="2"/>
      <c r="AR798" s="97"/>
      <c r="AS798" s="2"/>
      <c r="AU798" s="2"/>
      <c r="AV798" s="2"/>
      <c r="AW798" s="2"/>
      <c r="AX798" s="2"/>
      <c r="AY798" s="2"/>
      <c r="AZ798" s="2"/>
      <c r="BA798" s="97"/>
      <c r="BB798" s="2"/>
      <c r="BD798" s="2"/>
      <c r="BE798" s="2"/>
      <c r="BF798" s="2"/>
      <c r="BG798" s="2"/>
      <c r="BH798" s="2"/>
      <c r="BI798" s="2"/>
      <c r="BJ798" s="97"/>
      <c r="BK798" s="2"/>
    </row>
    <row r="799" spans="11:63" x14ac:dyDescent="0.25">
      <c r="K799" s="2"/>
      <c r="L799" s="2"/>
      <c r="M799" s="2"/>
      <c r="N799" s="2"/>
      <c r="O799" s="2"/>
      <c r="P799" s="2"/>
      <c r="Q799" s="97"/>
      <c r="R799" s="2"/>
      <c r="T799" s="2"/>
      <c r="U799" s="2"/>
      <c r="V799" s="2"/>
      <c r="W799" s="2"/>
      <c r="X799" s="2"/>
      <c r="Y799" s="2"/>
      <c r="Z799" s="97"/>
      <c r="AA799" s="2"/>
      <c r="AC799" s="2"/>
      <c r="AD799" s="2"/>
      <c r="AE799" s="2"/>
      <c r="AF799" s="2"/>
      <c r="AG799" s="2"/>
      <c r="AH799" s="2"/>
      <c r="AI799" s="97"/>
      <c r="AJ799" s="2"/>
      <c r="AL799" s="2"/>
      <c r="AM799" s="2"/>
      <c r="AN799" s="2"/>
      <c r="AO799" s="2"/>
      <c r="AP799" s="2"/>
      <c r="AQ799" s="2"/>
      <c r="AR799" s="97"/>
      <c r="AS799" s="2"/>
      <c r="AU799" s="2"/>
      <c r="AV799" s="2"/>
      <c r="AW799" s="2"/>
      <c r="AX799" s="2"/>
      <c r="AY799" s="2"/>
      <c r="AZ799" s="2"/>
      <c r="BA799" s="97"/>
      <c r="BB799" s="2"/>
      <c r="BD799" s="2"/>
      <c r="BE799" s="2"/>
      <c r="BF799" s="2"/>
      <c r="BG799" s="2"/>
      <c r="BH799" s="2"/>
      <c r="BI799" s="2"/>
      <c r="BJ799" s="97"/>
      <c r="BK799" s="2"/>
    </row>
    <row r="800" spans="11:63" x14ac:dyDescent="0.25">
      <c r="K800" s="2"/>
      <c r="L800" s="2"/>
      <c r="M800" s="2"/>
      <c r="N800" s="2"/>
      <c r="O800" s="2"/>
      <c r="P800" s="2"/>
      <c r="Q800" s="97"/>
      <c r="R800" s="2"/>
      <c r="T800" s="2"/>
      <c r="U800" s="2"/>
      <c r="V800" s="2"/>
      <c r="W800" s="2"/>
      <c r="X800" s="2"/>
      <c r="Y800" s="2"/>
      <c r="Z800" s="97"/>
      <c r="AA800" s="2"/>
      <c r="AC800" s="2"/>
      <c r="AD800" s="2"/>
      <c r="AE800" s="2"/>
      <c r="AF800" s="2"/>
      <c r="AG800" s="2"/>
      <c r="AH800" s="2"/>
      <c r="AI800" s="97"/>
      <c r="AJ800" s="2"/>
      <c r="AL800" s="2"/>
      <c r="AM800" s="2"/>
      <c r="AN800" s="2"/>
      <c r="AO800" s="2"/>
      <c r="AP800" s="2"/>
      <c r="AQ800" s="2"/>
      <c r="AR800" s="97"/>
      <c r="AS800" s="2"/>
      <c r="AU800" s="2"/>
      <c r="AV800" s="2"/>
      <c r="AW800" s="2"/>
      <c r="AX800" s="2"/>
      <c r="AY800" s="2"/>
      <c r="AZ800" s="2"/>
      <c r="BA800" s="97"/>
      <c r="BB800" s="2"/>
      <c r="BD800" s="2"/>
      <c r="BE800" s="2"/>
      <c r="BF800" s="2"/>
      <c r="BG800" s="2"/>
      <c r="BH800" s="2"/>
      <c r="BI800" s="2"/>
      <c r="BJ800" s="97"/>
      <c r="BK800" s="2"/>
    </row>
    <row r="801" spans="11:63" x14ac:dyDescent="0.25">
      <c r="K801" s="2"/>
      <c r="L801" s="2"/>
      <c r="M801" s="2"/>
      <c r="N801" s="2"/>
      <c r="O801" s="2"/>
      <c r="P801" s="2"/>
      <c r="Q801" s="97"/>
      <c r="R801" s="2"/>
      <c r="T801" s="2"/>
      <c r="U801" s="2"/>
      <c r="V801" s="2"/>
      <c r="W801" s="2"/>
      <c r="X801" s="2"/>
      <c r="Y801" s="2"/>
      <c r="Z801" s="97"/>
      <c r="AA801" s="2"/>
      <c r="AC801" s="2"/>
      <c r="AD801" s="2"/>
      <c r="AE801" s="2"/>
      <c r="AF801" s="2"/>
      <c r="AG801" s="2"/>
      <c r="AH801" s="2"/>
      <c r="AI801" s="97"/>
      <c r="AJ801" s="2"/>
      <c r="AL801" s="2"/>
      <c r="AM801" s="2"/>
      <c r="AN801" s="2"/>
      <c r="AO801" s="2"/>
      <c r="AP801" s="2"/>
      <c r="AQ801" s="2"/>
      <c r="AR801" s="97"/>
      <c r="AS801" s="2"/>
      <c r="AU801" s="2"/>
      <c r="AV801" s="2"/>
      <c r="AW801" s="2"/>
      <c r="AX801" s="2"/>
      <c r="AY801" s="2"/>
      <c r="AZ801" s="2"/>
      <c r="BA801" s="97"/>
      <c r="BB801" s="2"/>
      <c r="BD801" s="2"/>
      <c r="BE801" s="2"/>
      <c r="BF801" s="2"/>
      <c r="BG801" s="2"/>
      <c r="BH801" s="2"/>
      <c r="BI801" s="2"/>
      <c r="BJ801" s="97"/>
      <c r="BK801" s="2"/>
    </row>
    <row r="802" spans="11:63" x14ac:dyDescent="0.25">
      <c r="K802" s="2"/>
      <c r="L802" s="2"/>
      <c r="M802" s="2"/>
      <c r="N802" s="2"/>
      <c r="O802" s="2"/>
      <c r="P802" s="2"/>
      <c r="Q802" s="97"/>
      <c r="R802" s="2"/>
      <c r="T802" s="2"/>
      <c r="U802" s="2"/>
      <c r="V802" s="2"/>
      <c r="W802" s="2"/>
      <c r="X802" s="2"/>
      <c r="Y802" s="2"/>
      <c r="Z802" s="97"/>
      <c r="AA802" s="2"/>
      <c r="AC802" s="2"/>
      <c r="AD802" s="2"/>
      <c r="AE802" s="2"/>
      <c r="AF802" s="2"/>
      <c r="AG802" s="2"/>
      <c r="AH802" s="2"/>
      <c r="AI802" s="97"/>
      <c r="AJ802" s="2"/>
      <c r="AL802" s="2"/>
      <c r="AM802" s="2"/>
      <c r="AN802" s="2"/>
      <c r="AO802" s="2"/>
      <c r="AP802" s="2"/>
      <c r="AQ802" s="2"/>
      <c r="AR802" s="97"/>
      <c r="AS802" s="2"/>
      <c r="AU802" s="2"/>
      <c r="AV802" s="2"/>
      <c r="AW802" s="2"/>
      <c r="AX802" s="2"/>
      <c r="AY802" s="2"/>
      <c r="AZ802" s="2"/>
      <c r="BA802" s="97"/>
      <c r="BB802" s="2"/>
      <c r="BD802" s="2"/>
      <c r="BE802" s="2"/>
      <c r="BF802" s="2"/>
      <c r="BG802" s="2"/>
      <c r="BH802" s="2"/>
      <c r="BI802" s="2"/>
      <c r="BJ802" s="97"/>
      <c r="BK802" s="2"/>
    </row>
    <row r="803" spans="11:63" x14ac:dyDescent="0.25">
      <c r="K803" s="2"/>
      <c r="L803" s="2"/>
      <c r="M803" s="2"/>
      <c r="N803" s="2"/>
      <c r="O803" s="2"/>
      <c r="P803" s="2"/>
      <c r="Q803" s="97"/>
      <c r="R803" s="2"/>
      <c r="T803" s="2"/>
      <c r="U803" s="2"/>
      <c r="V803" s="2"/>
      <c r="W803" s="2"/>
      <c r="X803" s="2"/>
      <c r="Y803" s="2"/>
      <c r="Z803" s="97"/>
      <c r="AA803" s="2"/>
      <c r="AC803" s="2"/>
      <c r="AD803" s="2"/>
      <c r="AE803" s="2"/>
      <c r="AF803" s="2"/>
      <c r="AG803" s="2"/>
      <c r="AH803" s="2"/>
      <c r="AI803" s="97"/>
      <c r="AJ803" s="2"/>
      <c r="AL803" s="2"/>
      <c r="AM803" s="2"/>
      <c r="AN803" s="2"/>
      <c r="AO803" s="2"/>
      <c r="AP803" s="2"/>
      <c r="AQ803" s="2"/>
      <c r="AR803" s="97"/>
      <c r="AS803" s="2"/>
      <c r="AU803" s="2"/>
      <c r="AV803" s="2"/>
      <c r="AW803" s="2"/>
      <c r="AX803" s="2"/>
      <c r="AY803" s="2"/>
      <c r="AZ803" s="2"/>
      <c r="BA803" s="97"/>
      <c r="BB803" s="2"/>
      <c r="BD803" s="2"/>
      <c r="BE803" s="2"/>
      <c r="BF803" s="2"/>
      <c r="BG803" s="2"/>
      <c r="BH803" s="2"/>
      <c r="BI803" s="2"/>
      <c r="BJ803" s="97"/>
      <c r="BK803" s="2"/>
    </row>
    <row r="804" spans="11:63" x14ac:dyDescent="0.25">
      <c r="K804" s="2"/>
      <c r="L804" s="2"/>
      <c r="M804" s="2"/>
      <c r="N804" s="2"/>
      <c r="O804" s="2"/>
      <c r="P804" s="2"/>
      <c r="Q804" s="97"/>
      <c r="R804" s="2"/>
      <c r="T804" s="2"/>
      <c r="U804" s="2"/>
      <c r="V804" s="2"/>
      <c r="W804" s="2"/>
      <c r="X804" s="2"/>
      <c r="Y804" s="2"/>
      <c r="Z804" s="97"/>
      <c r="AA804" s="2"/>
      <c r="AC804" s="2"/>
      <c r="AD804" s="2"/>
      <c r="AE804" s="2"/>
      <c r="AF804" s="2"/>
      <c r="AG804" s="2"/>
      <c r="AH804" s="2"/>
      <c r="AI804" s="97"/>
      <c r="AJ804" s="2"/>
      <c r="AL804" s="2"/>
      <c r="AM804" s="2"/>
      <c r="AN804" s="2"/>
      <c r="AO804" s="2"/>
      <c r="AP804" s="2"/>
      <c r="AQ804" s="2"/>
      <c r="AR804" s="97"/>
      <c r="AS804" s="2"/>
      <c r="AU804" s="2"/>
      <c r="AV804" s="2"/>
      <c r="AW804" s="2"/>
      <c r="AX804" s="2"/>
      <c r="AY804" s="2"/>
      <c r="AZ804" s="2"/>
      <c r="BA804" s="97"/>
      <c r="BB804" s="2"/>
      <c r="BD804" s="2"/>
      <c r="BE804" s="2"/>
      <c r="BF804" s="2"/>
      <c r="BG804" s="2"/>
      <c r="BH804" s="2"/>
      <c r="BI804" s="2"/>
      <c r="BJ804" s="97"/>
      <c r="BK804" s="2"/>
    </row>
    <row r="805" spans="11:63" x14ac:dyDescent="0.25">
      <c r="K805" s="2"/>
      <c r="L805" s="2"/>
      <c r="M805" s="2"/>
      <c r="N805" s="2"/>
      <c r="O805" s="2"/>
      <c r="P805" s="2"/>
      <c r="Q805" s="97"/>
      <c r="R805" s="2"/>
      <c r="T805" s="2"/>
      <c r="U805" s="2"/>
      <c r="V805" s="2"/>
      <c r="W805" s="2"/>
      <c r="X805" s="2"/>
      <c r="Y805" s="2"/>
      <c r="Z805" s="97"/>
      <c r="AA805" s="2"/>
      <c r="AC805" s="2"/>
      <c r="AD805" s="2"/>
      <c r="AE805" s="2"/>
      <c r="AF805" s="2"/>
      <c r="AG805" s="2"/>
      <c r="AH805" s="2"/>
      <c r="AI805" s="97"/>
      <c r="AJ805" s="2"/>
      <c r="AL805" s="2"/>
      <c r="AM805" s="2"/>
      <c r="AN805" s="2"/>
      <c r="AO805" s="2"/>
      <c r="AP805" s="2"/>
      <c r="AQ805" s="2"/>
      <c r="AR805" s="97"/>
      <c r="AS805" s="2"/>
      <c r="AU805" s="2"/>
      <c r="AV805" s="2"/>
      <c r="AW805" s="2"/>
      <c r="AX805" s="2"/>
      <c r="AY805" s="2"/>
      <c r="AZ805" s="2"/>
      <c r="BA805" s="97"/>
      <c r="BB805" s="2"/>
      <c r="BD805" s="2"/>
      <c r="BE805" s="2"/>
      <c r="BF805" s="2"/>
      <c r="BG805" s="2"/>
      <c r="BH805" s="2"/>
      <c r="BI805" s="2"/>
      <c r="BJ805" s="97"/>
      <c r="BK805" s="2"/>
    </row>
    <row r="806" spans="11:63" x14ac:dyDescent="0.25">
      <c r="K806" s="2"/>
      <c r="L806" s="2"/>
      <c r="M806" s="2"/>
      <c r="N806" s="2"/>
      <c r="O806" s="2"/>
      <c r="P806" s="2"/>
      <c r="Q806" s="97"/>
      <c r="R806" s="2"/>
      <c r="T806" s="2"/>
      <c r="U806" s="2"/>
      <c r="V806" s="2"/>
      <c r="W806" s="2"/>
      <c r="X806" s="2"/>
      <c r="Y806" s="2"/>
      <c r="Z806" s="97"/>
      <c r="AA806" s="2"/>
      <c r="AC806" s="2"/>
      <c r="AD806" s="2"/>
      <c r="AE806" s="2"/>
      <c r="AF806" s="2"/>
      <c r="AG806" s="2"/>
      <c r="AH806" s="2"/>
      <c r="AI806" s="97"/>
      <c r="AJ806" s="2"/>
      <c r="AL806" s="2"/>
      <c r="AM806" s="2"/>
      <c r="AN806" s="2"/>
      <c r="AO806" s="2"/>
      <c r="AP806" s="2"/>
      <c r="AQ806" s="2"/>
      <c r="AR806" s="97"/>
      <c r="AS806" s="2"/>
      <c r="AU806" s="2"/>
      <c r="AV806" s="2"/>
      <c r="AW806" s="2"/>
      <c r="AX806" s="2"/>
      <c r="AY806" s="2"/>
      <c r="AZ806" s="2"/>
      <c r="BA806" s="97"/>
      <c r="BB806" s="2"/>
      <c r="BD806" s="2"/>
      <c r="BE806" s="2"/>
      <c r="BF806" s="2"/>
      <c r="BG806" s="2"/>
      <c r="BH806" s="2"/>
      <c r="BI806" s="2"/>
      <c r="BJ806" s="97"/>
      <c r="BK806" s="2"/>
    </row>
    <row r="807" spans="11:63" x14ac:dyDescent="0.25">
      <c r="K807" s="2"/>
      <c r="L807" s="2"/>
      <c r="M807" s="2"/>
      <c r="N807" s="2"/>
      <c r="O807" s="2"/>
      <c r="P807" s="2"/>
      <c r="Q807" s="97"/>
      <c r="R807" s="2"/>
      <c r="T807" s="2"/>
      <c r="U807" s="2"/>
      <c r="V807" s="2"/>
      <c r="W807" s="2"/>
      <c r="X807" s="2"/>
      <c r="Y807" s="2"/>
      <c r="Z807" s="97"/>
      <c r="AA807" s="2"/>
      <c r="AC807" s="2"/>
      <c r="AD807" s="2"/>
      <c r="AE807" s="2"/>
      <c r="AF807" s="2"/>
      <c r="AG807" s="2"/>
      <c r="AH807" s="2"/>
      <c r="AI807" s="97"/>
      <c r="AJ807" s="2"/>
      <c r="AL807" s="2"/>
      <c r="AM807" s="2"/>
      <c r="AN807" s="2"/>
      <c r="AO807" s="2"/>
      <c r="AP807" s="2"/>
      <c r="AQ807" s="2"/>
      <c r="AR807" s="97"/>
      <c r="AS807" s="2"/>
      <c r="AU807" s="2"/>
      <c r="AV807" s="2"/>
      <c r="AW807" s="2"/>
      <c r="AX807" s="2"/>
      <c r="AY807" s="2"/>
      <c r="AZ807" s="2"/>
      <c r="BA807" s="97"/>
      <c r="BB807" s="2"/>
      <c r="BD807" s="2"/>
      <c r="BE807" s="2"/>
      <c r="BF807" s="2"/>
      <c r="BG807" s="2"/>
      <c r="BH807" s="2"/>
      <c r="BI807" s="2"/>
      <c r="BJ807" s="97"/>
      <c r="BK807" s="2"/>
    </row>
    <row r="808" spans="11:63" x14ac:dyDescent="0.25">
      <c r="K808" s="2"/>
      <c r="L808" s="2"/>
      <c r="M808" s="2"/>
      <c r="N808" s="2"/>
      <c r="O808" s="2"/>
      <c r="P808" s="2"/>
      <c r="Q808" s="97"/>
      <c r="R808" s="2"/>
      <c r="T808" s="2"/>
      <c r="U808" s="2"/>
      <c r="V808" s="2"/>
      <c r="W808" s="2"/>
      <c r="X808" s="2"/>
      <c r="Y808" s="2"/>
      <c r="Z808" s="97"/>
      <c r="AA808" s="2"/>
      <c r="AC808" s="2"/>
      <c r="AD808" s="2"/>
      <c r="AE808" s="2"/>
      <c r="AF808" s="2"/>
      <c r="AG808" s="2"/>
      <c r="AH808" s="2"/>
      <c r="AI808" s="97"/>
      <c r="AJ808" s="2"/>
      <c r="AL808" s="2"/>
      <c r="AM808" s="2"/>
      <c r="AN808" s="2"/>
      <c r="AO808" s="2"/>
      <c r="AP808" s="2"/>
      <c r="AQ808" s="2"/>
      <c r="AR808" s="97"/>
      <c r="AS808" s="2"/>
      <c r="AU808" s="2"/>
      <c r="AV808" s="2"/>
      <c r="AW808" s="2"/>
      <c r="AX808" s="2"/>
      <c r="AY808" s="2"/>
      <c r="AZ808" s="2"/>
      <c r="BA808" s="97"/>
      <c r="BB808" s="2"/>
      <c r="BD808" s="2"/>
      <c r="BE808" s="2"/>
      <c r="BF808" s="2"/>
      <c r="BG808" s="2"/>
      <c r="BH808" s="2"/>
      <c r="BI808" s="2"/>
      <c r="BJ808" s="97"/>
      <c r="BK808" s="2"/>
    </row>
    <row r="809" spans="11:63" x14ac:dyDescent="0.25">
      <c r="K809" s="2"/>
      <c r="L809" s="2"/>
      <c r="M809" s="2"/>
      <c r="N809" s="2"/>
      <c r="O809" s="2"/>
      <c r="P809" s="2"/>
      <c r="Q809" s="97"/>
      <c r="R809" s="2"/>
      <c r="T809" s="2"/>
      <c r="U809" s="2"/>
      <c r="V809" s="2"/>
      <c r="W809" s="2"/>
      <c r="X809" s="2"/>
      <c r="Y809" s="2"/>
      <c r="Z809" s="97"/>
      <c r="AA809" s="2"/>
      <c r="AC809" s="2"/>
      <c r="AD809" s="2"/>
      <c r="AE809" s="2"/>
      <c r="AF809" s="2"/>
      <c r="AG809" s="2"/>
      <c r="AH809" s="2"/>
      <c r="AI809" s="97"/>
      <c r="AJ809" s="2"/>
      <c r="AL809" s="2"/>
      <c r="AM809" s="2"/>
      <c r="AN809" s="2"/>
      <c r="AO809" s="2"/>
      <c r="AP809" s="2"/>
      <c r="AQ809" s="2"/>
      <c r="AR809" s="97"/>
      <c r="AS809" s="2"/>
      <c r="AU809" s="2"/>
      <c r="AV809" s="2"/>
      <c r="AW809" s="2"/>
      <c r="AX809" s="2"/>
      <c r="AY809" s="2"/>
      <c r="AZ809" s="2"/>
      <c r="BA809" s="97"/>
      <c r="BB809" s="2"/>
      <c r="BD809" s="2"/>
      <c r="BE809" s="2"/>
      <c r="BF809" s="2"/>
      <c r="BG809" s="2"/>
      <c r="BH809" s="2"/>
      <c r="BI809" s="2"/>
      <c r="BJ809" s="97"/>
      <c r="BK809" s="2"/>
    </row>
    <row r="810" spans="11:63" x14ac:dyDescent="0.25">
      <c r="K810" s="2"/>
      <c r="L810" s="2"/>
      <c r="M810" s="2"/>
      <c r="N810" s="2"/>
      <c r="O810" s="2"/>
      <c r="P810" s="2"/>
      <c r="Q810" s="97"/>
      <c r="R810" s="2"/>
      <c r="T810" s="2"/>
      <c r="U810" s="2"/>
      <c r="V810" s="2"/>
      <c r="W810" s="2"/>
      <c r="X810" s="2"/>
      <c r="Y810" s="2"/>
      <c r="Z810" s="97"/>
      <c r="AA810" s="2"/>
      <c r="AC810" s="2"/>
      <c r="AD810" s="2"/>
      <c r="AE810" s="2"/>
      <c r="AF810" s="2"/>
      <c r="AG810" s="2"/>
      <c r="AH810" s="2"/>
      <c r="AI810" s="97"/>
      <c r="AJ810" s="2"/>
      <c r="AL810" s="2"/>
      <c r="AM810" s="2"/>
      <c r="AN810" s="2"/>
      <c r="AO810" s="2"/>
      <c r="AP810" s="2"/>
      <c r="AQ810" s="2"/>
      <c r="AR810" s="97"/>
      <c r="AS810" s="2"/>
      <c r="AU810" s="2"/>
      <c r="AV810" s="2"/>
      <c r="AW810" s="2"/>
      <c r="AX810" s="2"/>
      <c r="AY810" s="2"/>
      <c r="AZ810" s="2"/>
      <c r="BA810" s="97"/>
      <c r="BB810" s="2"/>
      <c r="BD810" s="2"/>
      <c r="BE810" s="2"/>
      <c r="BF810" s="2"/>
      <c r="BG810" s="2"/>
      <c r="BH810" s="2"/>
      <c r="BI810" s="2"/>
      <c r="BJ810" s="97"/>
      <c r="BK810" s="2"/>
    </row>
    <row r="811" spans="11:63" x14ac:dyDescent="0.25">
      <c r="K811" s="2"/>
      <c r="L811" s="2"/>
      <c r="M811" s="2"/>
      <c r="N811" s="2"/>
      <c r="O811" s="2"/>
      <c r="P811" s="2"/>
      <c r="Q811" s="97"/>
      <c r="R811" s="2"/>
      <c r="T811" s="2"/>
      <c r="U811" s="2"/>
      <c r="V811" s="2"/>
      <c r="W811" s="2"/>
      <c r="X811" s="2"/>
      <c r="Y811" s="2"/>
      <c r="Z811" s="97"/>
      <c r="AA811" s="2"/>
      <c r="AC811" s="2"/>
      <c r="AD811" s="2"/>
      <c r="AE811" s="2"/>
      <c r="AF811" s="2"/>
      <c r="AG811" s="2"/>
      <c r="AH811" s="2"/>
      <c r="AI811" s="97"/>
      <c r="AJ811" s="2"/>
      <c r="AL811" s="2"/>
      <c r="AM811" s="2"/>
      <c r="AN811" s="2"/>
      <c r="AO811" s="2"/>
      <c r="AP811" s="2"/>
      <c r="AQ811" s="2"/>
      <c r="AR811" s="97"/>
      <c r="AS811" s="2"/>
      <c r="AU811" s="2"/>
      <c r="AV811" s="2"/>
      <c r="AW811" s="2"/>
      <c r="AX811" s="2"/>
      <c r="AY811" s="2"/>
      <c r="AZ811" s="2"/>
      <c r="BA811" s="97"/>
      <c r="BB811" s="2"/>
      <c r="BD811" s="2"/>
      <c r="BE811" s="2"/>
      <c r="BF811" s="2"/>
      <c r="BG811" s="2"/>
      <c r="BH811" s="2"/>
      <c r="BI811" s="2"/>
      <c r="BJ811" s="97"/>
      <c r="BK811" s="2"/>
    </row>
    <row r="812" spans="11:63" x14ac:dyDescent="0.25">
      <c r="K812" s="2"/>
      <c r="L812" s="2"/>
      <c r="M812" s="2"/>
      <c r="N812" s="2"/>
      <c r="O812" s="2"/>
      <c r="P812" s="2"/>
      <c r="Q812" s="97"/>
      <c r="R812" s="2"/>
      <c r="T812" s="2"/>
      <c r="U812" s="2"/>
      <c r="V812" s="2"/>
      <c r="W812" s="2"/>
      <c r="X812" s="2"/>
      <c r="Y812" s="2"/>
      <c r="Z812" s="97"/>
      <c r="AA812" s="2"/>
      <c r="AC812" s="2"/>
      <c r="AD812" s="2"/>
      <c r="AE812" s="2"/>
      <c r="AF812" s="2"/>
      <c r="AG812" s="2"/>
      <c r="AH812" s="2"/>
      <c r="AI812" s="97"/>
      <c r="AJ812" s="2"/>
      <c r="AL812" s="2"/>
      <c r="AM812" s="2"/>
      <c r="AN812" s="2"/>
      <c r="AO812" s="2"/>
      <c r="AP812" s="2"/>
      <c r="AQ812" s="2"/>
      <c r="AR812" s="97"/>
      <c r="AS812" s="2"/>
      <c r="AU812" s="2"/>
      <c r="AV812" s="2"/>
      <c r="AW812" s="2"/>
      <c r="AX812" s="2"/>
      <c r="AY812" s="2"/>
      <c r="AZ812" s="2"/>
      <c r="BA812" s="97"/>
      <c r="BB812" s="2"/>
      <c r="BD812" s="2"/>
      <c r="BE812" s="2"/>
      <c r="BF812" s="2"/>
      <c r="BG812" s="2"/>
      <c r="BH812" s="2"/>
      <c r="BI812" s="2"/>
      <c r="BJ812" s="97"/>
      <c r="BK812" s="2"/>
    </row>
    <row r="813" spans="11:63" x14ac:dyDescent="0.25">
      <c r="K813" s="2"/>
      <c r="L813" s="2"/>
      <c r="M813" s="2"/>
      <c r="N813" s="2"/>
      <c r="O813" s="2"/>
      <c r="P813" s="2"/>
      <c r="Q813" s="97"/>
      <c r="R813" s="2"/>
      <c r="T813" s="2"/>
      <c r="U813" s="2"/>
      <c r="V813" s="2"/>
      <c r="W813" s="2"/>
      <c r="X813" s="2"/>
      <c r="Y813" s="2"/>
      <c r="Z813" s="97"/>
      <c r="AA813" s="2"/>
      <c r="AC813" s="2"/>
      <c r="AD813" s="2"/>
      <c r="AE813" s="2"/>
      <c r="AF813" s="2"/>
      <c r="AG813" s="2"/>
      <c r="AH813" s="2"/>
      <c r="AI813" s="97"/>
      <c r="AJ813" s="2"/>
      <c r="AL813" s="2"/>
      <c r="AM813" s="2"/>
      <c r="AN813" s="2"/>
      <c r="AO813" s="2"/>
      <c r="AP813" s="2"/>
      <c r="AQ813" s="2"/>
      <c r="AR813" s="97"/>
      <c r="AS813" s="2"/>
      <c r="AU813" s="2"/>
      <c r="AV813" s="2"/>
      <c r="AW813" s="2"/>
      <c r="AX813" s="2"/>
      <c r="AY813" s="2"/>
      <c r="AZ813" s="2"/>
      <c r="BA813" s="97"/>
      <c r="BB813" s="2"/>
      <c r="BD813" s="2"/>
      <c r="BE813" s="2"/>
      <c r="BF813" s="2"/>
      <c r="BG813" s="2"/>
      <c r="BH813" s="2"/>
      <c r="BI813" s="2"/>
      <c r="BJ813" s="97"/>
      <c r="BK813" s="2"/>
    </row>
    <row r="814" spans="11:63" x14ac:dyDescent="0.25">
      <c r="K814" s="2"/>
      <c r="L814" s="2"/>
      <c r="M814" s="2"/>
      <c r="N814" s="2"/>
      <c r="O814" s="2"/>
      <c r="P814" s="2"/>
      <c r="Q814" s="97"/>
      <c r="R814" s="2"/>
      <c r="T814" s="2"/>
      <c r="U814" s="2"/>
      <c r="V814" s="2"/>
      <c r="W814" s="2"/>
      <c r="X814" s="2"/>
      <c r="Y814" s="2"/>
      <c r="Z814" s="97"/>
      <c r="AA814" s="2"/>
      <c r="AC814" s="2"/>
      <c r="AD814" s="2"/>
      <c r="AE814" s="2"/>
      <c r="AF814" s="2"/>
      <c r="AG814" s="2"/>
      <c r="AH814" s="2"/>
      <c r="AI814" s="97"/>
      <c r="AJ814" s="2"/>
      <c r="AL814" s="2"/>
      <c r="AM814" s="2"/>
      <c r="AN814" s="2"/>
      <c r="AO814" s="2"/>
      <c r="AP814" s="2"/>
      <c r="AQ814" s="2"/>
      <c r="AR814" s="97"/>
      <c r="AS814" s="2"/>
      <c r="AU814" s="2"/>
      <c r="AV814" s="2"/>
      <c r="AW814" s="2"/>
      <c r="AX814" s="2"/>
      <c r="AY814" s="2"/>
      <c r="AZ814" s="2"/>
      <c r="BA814" s="97"/>
      <c r="BB814" s="2"/>
      <c r="BD814" s="2"/>
      <c r="BE814" s="2"/>
      <c r="BF814" s="2"/>
      <c r="BG814" s="2"/>
      <c r="BH814" s="2"/>
      <c r="BI814" s="2"/>
      <c r="BJ814" s="97"/>
      <c r="BK814" s="2"/>
    </row>
    <row r="815" spans="11:63" x14ac:dyDescent="0.25">
      <c r="K815" s="2"/>
      <c r="L815" s="2"/>
      <c r="M815" s="2"/>
      <c r="N815" s="2"/>
      <c r="O815" s="2"/>
      <c r="P815" s="2"/>
      <c r="Q815" s="97"/>
      <c r="R815" s="2"/>
      <c r="T815" s="2"/>
      <c r="U815" s="2"/>
      <c r="V815" s="2"/>
      <c r="W815" s="2"/>
      <c r="X815" s="2"/>
      <c r="Y815" s="2"/>
      <c r="Z815" s="97"/>
      <c r="AA815" s="2"/>
      <c r="AC815" s="2"/>
      <c r="AD815" s="2"/>
      <c r="AE815" s="2"/>
      <c r="AF815" s="2"/>
      <c r="AG815" s="2"/>
      <c r="AH815" s="2"/>
      <c r="AI815" s="97"/>
      <c r="AJ815" s="2"/>
      <c r="AL815" s="2"/>
      <c r="AM815" s="2"/>
      <c r="AN815" s="2"/>
      <c r="AO815" s="2"/>
      <c r="AP815" s="2"/>
      <c r="AQ815" s="2"/>
      <c r="AR815" s="97"/>
      <c r="AS815" s="2"/>
      <c r="AU815" s="2"/>
      <c r="AV815" s="2"/>
      <c r="AW815" s="2"/>
      <c r="AX815" s="2"/>
      <c r="AY815" s="2"/>
      <c r="AZ815" s="2"/>
      <c r="BA815" s="97"/>
      <c r="BB815" s="2"/>
      <c r="BD815" s="2"/>
      <c r="BE815" s="2"/>
      <c r="BF815" s="2"/>
      <c r="BG815" s="2"/>
      <c r="BH815" s="2"/>
      <c r="BI815" s="2"/>
      <c r="BJ815" s="97"/>
      <c r="BK815" s="2"/>
    </row>
    <row r="816" spans="11:63" x14ac:dyDescent="0.25">
      <c r="K816" s="2"/>
      <c r="L816" s="2"/>
      <c r="M816" s="2"/>
      <c r="N816" s="2"/>
      <c r="O816" s="2"/>
      <c r="P816" s="2"/>
      <c r="Q816" s="97"/>
      <c r="R816" s="2"/>
      <c r="T816" s="2"/>
      <c r="U816" s="2"/>
      <c r="V816" s="2"/>
      <c r="W816" s="2"/>
      <c r="X816" s="2"/>
      <c r="Y816" s="2"/>
      <c r="Z816" s="97"/>
      <c r="AA816" s="2"/>
      <c r="AC816" s="2"/>
      <c r="AD816" s="2"/>
      <c r="AE816" s="2"/>
      <c r="AF816" s="2"/>
      <c r="AG816" s="2"/>
      <c r="AH816" s="2"/>
      <c r="AI816" s="97"/>
      <c r="AJ816" s="2"/>
      <c r="AL816" s="2"/>
      <c r="AM816" s="2"/>
      <c r="AN816" s="2"/>
      <c r="AO816" s="2"/>
      <c r="AP816" s="2"/>
      <c r="AQ816" s="2"/>
      <c r="AR816" s="97"/>
      <c r="AS816" s="2"/>
      <c r="AU816" s="2"/>
      <c r="AV816" s="2"/>
      <c r="AW816" s="2"/>
      <c r="AX816" s="2"/>
      <c r="AY816" s="2"/>
      <c r="AZ816" s="2"/>
      <c r="BA816" s="97"/>
      <c r="BB816" s="2"/>
      <c r="BD816" s="2"/>
      <c r="BE816" s="2"/>
      <c r="BF816" s="2"/>
      <c r="BG816" s="2"/>
      <c r="BH816" s="2"/>
      <c r="BI816" s="2"/>
      <c r="BJ816" s="97"/>
      <c r="BK816" s="2"/>
    </row>
    <row r="817" spans="11:63" x14ac:dyDescent="0.25">
      <c r="K817" s="2"/>
      <c r="L817" s="2"/>
      <c r="M817" s="2"/>
      <c r="N817" s="2"/>
      <c r="O817" s="2"/>
      <c r="P817" s="2"/>
      <c r="Q817" s="97"/>
      <c r="R817" s="2"/>
      <c r="T817" s="2"/>
      <c r="U817" s="2"/>
      <c r="V817" s="2"/>
      <c r="W817" s="2"/>
      <c r="X817" s="2"/>
      <c r="Y817" s="2"/>
      <c r="Z817" s="97"/>
      <c r="AA817" s="2"/>
      <c r="AC817" s="2"/>
      <c r="AD817" s="2"/>
      <c r="AE817" s="2"/>
      <c r="AF817" s="2"/>
      <c r="AG817" s="2"/>
      <c r="AH817" s="2"/>
      <c r="AI817" s="97"/>
      <c r="AJ817" s="2"/>
      <c r="AL817" s="2"/>
      <c r="AM817" s="2"/>
      <c r="AN817" s="2"/>
      <c r="AO817" s="2"/>
      <c r="AP817" s="2"/>
      <c r="AQ817" s="2"/>
      <c r="AR817" s="97"/>
      <c r="AS817" s="2"/>
      <c r="AU817" s="2"/>
      <c r="AV817" s="2"/>
      <c r="AW817" s="2"/>
      <c r="AX817" s="2"/>
      <c r="AY817" s="2"/>
      <c r="AZ817" s="2"/>
      <c r="BA817" s="97"/>
      <c r="BB817" s="2"/>
      <c r="BD817" s="2"/>
      <c r="BE817" s="2"/>
      <c r="BF817" s="2"/>
      <c r="BG817" s="2"/>
      <c r="BH817" s="2"/>
      <c r="BI817" s="2"/>
      <c r="BJ817" s="97"/>
      <c r="BK817" s="2"/>
    </row>
    <row r="818" spans="11:63" x14ac:dyDescent="0.25">
      <c r="K818" s="2"/>
      <c r="L818" s="2"/>
      <c r="M818" s="2"/>
      <c r="N818" s="2"/>
      <c r="O818" s="2"/>
      <c r="P818" s="2"/>
      <c r="Q818" s="97"/>
      <c r="R818" s="2"/>
      <c r="T818" s="2"/>
      <c r="U818" s="2"/>
      <c r="V818" s="2"/>
      <c r="W818" s="2"/>
      <c r="X818" s="2"/>
      <c r="Y818" s="2"/>
      <c r="Z818" s="97"/>
      <c r="AA818" s="2"/>
      <c r="AC818" s="2"/>
      <c r="AD818" s="2"/>
      <c r="AE818" s="2"/>
      <c r="AF818" s="2"/>
      <c r="AG818" s="2"/>
      <c r="AH818" s="2"/>
      <c r="AI818" s="97"/>
      <c r="AJ818" s="2"/>
      <c r="AL818" s="2"/>
      <c r="AM818" s="2"/>
      <c r="AN818" s="2"/>
      <c r="AO818" s="2"/>
      <c r="AP818" s="2"/>
      <c r="AQ818" s="2"/>
      <c r="AR818" s="97"/>
      <c r="AS818" s="2"/>
      <c r="AU818" s="2"/>
      <c r="AV818" s="2"/>
      <c r="AW818" s="2"/>
      <c r="AX818" s="2"/>
      <c r="AY818" s="2"/>
      <c r="AZ818" s="2"/>
      <c r="BA818" s="97"/>
      <c r="BB818" s="2"/>
      <c r="BD818" s="2"/>
      <c r="BE818" s="2"/>
      <c r="BF818" s="2"/>
      <c r="BG818" s="2"/>
      <c r="BH818" s="2"/>
      <c r="BI818" s="2"/>
      <c r="BJ818" s="97"/>
      <c r="BK818" s="2"/>
    </row>
    <row r="819" spans="11:63" x14ac:dyDescent="0.25">
      <c r="K819" s="2"/>
      <c r="L819" s="2"/>
      <c r="M819" s="2"/>
      <c r="N819" s="2"/>
      <c r="O819" s="2"/>
      <c r="P819" s="2"/>
      <c r="Q819" s="97"/>
      <c r="R819" s="2"/>
      <c r="T819" s="2"/>
      <c r="U819" s="2"/>
      <c r="V819" s="2"/>
      <c r="W819" s="2"/>
      <c r="X819" s="2"/>
      <c r="Y819" s="2"/>
      <c r="Z819" s="97"/>
      <c r="AA819" s="2"/>
      <c r="AC819" s="2"/>
      <c r="AD819" s="2"/>
      <c r="AE819" s="2"/>
      <c r="AF819" s="2"/>
      <c r="AG819" s="2"/>
      <c r="AH819" s="2"/>
      <c r="AI819" s="97"/>
      <c r="AJ819" s="2"/>
      <c r="AL819" s="2"/>
      <c r="AM819" s="2"/>
      <c r="AN819" s="2"/>
      <c r="AO819" s="2"/>
      <c r="AP819" s="2"/>
      <c r="AQ819" s="2"/>
      <c r="AR819" s="97"/>
      <c r="AS819" s="2"/>
      <c r="AU819" s="2"/>
      <c r="AV819" s="2"/>
      <c r="AW819" s="2"/>
      <c r="AX819" s="2"/>
      <c r="AY819" s="2"/>
      <c r="AZ819" s="2"/>
      <c r="BA819" s="97"/>
      <c r="BB819" s="2"/>
      <c r="BD819" s="2"/>
      <c r="BE819" s="2"/>
      <c r="BF819" s="2"/>
      <c r="BG819" s="2"/>
      <c r="BH819" s="2"/>
      <c r="BI819" s="2"/>
      <c r="BJ819" s="97"/>
      <c r="BK819" s="2"/>
    </row>
    <row r="820" spans="11:63" x14ac:dyDescent="0.25">
      <c r="K820" s="2"/>
      <c r="L820" s="2"/>
      <c r="M820" s="2"/>
      <c r="N820" s="2"/>
      <c r="O820" s="2"/>
      <c r="P820" s="2"/>
      <c r="Q820" s="97"/>
      <c r="R820" s="2"/>
      <c r="T820" s="2"/>
      <c r="U820" s="2"/>
      <c r="V820" s="2"/>
      <c r="W820" s="2"/>
      <c r="X820" s="2"/>
      <c r="Y820" s="2"/>
      <c r="Z820" s="97"/>
      <c r="AA820" s="2"/>
      <c r="AC820" s="2"/>
      <c r="AD820" s="2"/>
      <c r="AE820" s="2"/>
      <c r="AF820" s="2"/>
      <c r="AG820" s="2"/>
      <c r="AH820" s="2"/>
      <c r="AI820" s="97"/>
      <c r="AJ820" s="2"/>
      <c r="AL820" s="2"/>
      <c r="AM820" s="2"/>
      <c r="AN820" s="2"/>
      <c r="AO820" s="2"/>
      <c r="AP820" s="2"/>
      <c r="AQ820" s="2"/>
      <c r="AR820" s="97"/>
      <c r="AS820" s="2"/>
      <c r="AU820" s="2"/>
      <c r="AV820" s="2"/>
      <c r="AW820" s="2"/>
      <c r="AX820" s="2"/>
      <c r="AY820" s="2"/>
      <c r="AZ820" s="2"/>
      <c r="BA820" s="97"/>
      <c r="BB820" s="2"/>
      <c r="BD820" s="2"/>
      <c r="BE820" s="2"/>
      <c r="BF820" s="2"/>
      <c r="BG820" s="2"/>
      <c r="BH820" s="2"/>
      <c r="BI820" s="2"/>
      <c r="BJ820" s="97"/>
      <c r="BK820" s="2"/>
    </row>
    <row r="821" spans="11:63" x14ac:dyDescent="0.25">
      <c r="K821" s="2"/>
      <c r="L821" s="2"/>
      <c r="M821" s="2"/>
      <c r="N821" s="2"/>
      <c r="O821" s="2"/>
      <c r="P821" s="2"/>
      <c r="Q821" s="97"/>
      <c r="R821" s="2"/>
      <c r="T821" s="2"/>
      <c r="U821" s="2"/>
      <c r="V821" s="2"/>
      <c r="W821" s="2"/>
      <c r="X821" s="2"/>
      <c r="Y821" s="2"/>
      <c r="Z821" s="97"/>
      <c r="AA821" s="2"/>
      <c r="AC821" s="2"/>
      <c r="AD821" s="2"/>
      <c r="AE821" s="2"/>
      <c r="AF821" s="2"/>
      <c r="AG821" s="2"/>
      <c r="AH821" s="2"/>
      <c r="AI821" s="97"/>
      <c r="AJ821" s="2"/>
      <c r="AL821" s="2"/>
      <c r="AM821" s="2"/>
      <c r="AN821" s="2"/>
      <c r="AO821" s="2"/>
      <c r="AP821" s="2"/>
      <c r="AQ821" s="2"/>
      <c r="AR821" s="97"/>
      <c r="AS821" s="2"/>
      <c r="AU821" s="2"/>
      <c r="AV821" s="2"/>
      <c r="AW821" s="2"/>
      <c r="AX821" s="2"/>
      <c r="AY821" s="2"/>
      <c r="AZ821" s="2"/>
      <c r="BA821" s="97"/>
      <c r="BB821" s="2"/>
      <c r="BD821" s="2"/>
      <c r="BE821" s="2"/>
      <c r="BF821" s="2"/>
      <c r="BG821" s="2"/>
      <c r="BH821" s="2"/>
      <c r="BI821" s="2"/>
      <c r="BJ821" s="97"/>
      <c r="BK821" s="2"/>
    </row>
    <row r="822" spans="11:63" x14ac:dyDescent="0.25">
      <c r="K822" s="2"/>
      <c r="L822" s="2"/>
      <c r="M822" s="2"/>
      <c r="N822" s="2"/>
      <c r="O822" s="2"/>
      <c r="P822" s="2"/>
      <c r="Q822" s="97"/>
      <c r="R822" s="2"/>
      <c r="T822" s="2"/>
      <c r="U822" s="2"/>
      <c r="V822" s="2"/>
      <c r="W822" s="2"/>
      <c r="X822" s="2"/>
      <c r="Y822" s="2"/>
      <c r="Z822" s="97"/>
      <c r="AA822" s="2"/>
      <c r="AC822" s="2"/>
      <c r="AD822" s="2"/>
      <c r="AE822" s="2"/>
      <c r="AF822" s="2"/>
      <c r="AG822" s="2"/>
      <c r="AH822" s="2"/>
      <c r="AI822" s="97"/>
      <c r="AJ822" s="2"/>
      <c r="AL822" s="2"/>
      <c r="AM822" s="2"/>
      <c r="AN822" s="2"/>
      <c r="AO822" s="2"/>
      <c r="AP822" s="2"/>
      <c r="AQ822" s="2"/>
      <c r="AR822" s="97"/>
      <c r="AS822" s="2"/>
      <c r="AU822" s="2"/>
      <c r="AV822" s="2"/>
      <c r="AW822" s="2"/>
      <c r="AX822" s="2"/>
      <c r="AY822" s="2"/>
      <c r="AZ822" s="2"/>
      <c r="BA822" s="97"/>
      <c r="BB822" s="2"/>
      <c r="BD822" s="2"/>
      <c r="BE822" s="2"/>
      <c r="BF822" s="2"/>
      <c r="BG822" s="2"/>
      <c r="BH822" s="2"/>
      <c r="BI822" s="2"/>
      <c r="BJ822" s="97"/>
      <c r="BK822" s="2"/>
    </row>
    <row r="823" spans="11:63" x14ac:dyDescent="0.25">
      <c r="K823" s="2"/>
      <c r="L823" s="2"/>
      <c r="M823" s="2"/>
      <c r="N823" s="2"/>
      <c r="O823" s="2"/>
      <c r="P823" s="2"/>
      <c r="Q823" s="97"/>
      <c r="R823" s="2"/>
      <c r="T823" s="2"/>
      <c r="U823" s="2"/>
      <c r="V823" s="2"/>
      <c r="W823" s="2"/>
      <c r="X823" s="2"/>
      <c r="Y823" s="2"/>
      <c r="Z823" s="97"/>
      <c r="AA823" s="2"/>
      <c r="AC823" s="2"/>
      <c r="AD823" s="2"/>
      <c r="AE823" s="2"/>
      <c r="AF823" s="2"/>
      <c r="AG823" s="2"/>
      <c r="AH823" s="2"/>
      <c r="AI823" s="97"/>
      <c r="AJ823" s="2"/>
      <c r="AL823" s="2"/>
      <c r="AM823" s="2"/>
      <c r="AN823" s="2"/>
      <c r="AO823" s="2"/>
      <c r="AP823" s="2"/>
      <c r="AQ823" s="2"/>
      <c r="AR823" s="97"/>
      <c r="AS823" s="2"/>
      <c r="AU823" s="2"/>
      <c r="AV823" s="2"/>
      <c r="AW823" s="2"/>
      <c r="AX823" s="2"/>
      <c r="AY823" s="2"/>
      <c r="AZ823" s="2"/>
      <c r="BA823" s="97"/>
      <c r="BB823" s="2"/>
      <c r="BD823" s="2"/>
      <c r="BE823" s="2"/>
      <c r="BF823" s="2"/>
      <c r="BG823" s="2"/>
      <c r="BH823" s="2"/>
      <c r="BI823" s="2"/>
      <c r="BJ823" s="97"/>
      <c r="BK823" s="2"/>
    </row>
    <row r="824" spans="11:63" x14ac:dyDescent="0.25">
      <c r="K824" s="2"/>
      <c r="L824" s="2"/>
      <c r="M824" s="2"/>
      <c r="N824" s="2"/>
      <c r="O824" s="2"/>
      <c r="P824" s="2"/>
      <c r="Q824" s="97"/>
      <c r="R824" s="2"/>
      <c r="T824" s="2"/>
      <c r="U824" s="2"/>
      <c r="V824" s="2"/>
      <c r="W824" s="2"/>
      <c r="X824" s="2"/>
      <c r="Y824" s="2"/>
      <c r="Z824" s="97"/>
      <c r="AA824" s="2"/>
      <c r="AC824" s="2"/>
      <c r="AD824" s="2"/>
      <c r="AE824" s="2"/>
      <c r="AF824" s="2"/>
      <c r="AG824" s="2"/>
      <c r="AH824" s="2"/>
      <c r="AI824" s="97"/>
      <c r="AJ824" s="2"/>
      <c r="AL824" s="2"/>
      <c r="AM824" s="2"/>
      <c r="AN824" s="2"/>
      <c r="AO824" s="2"/>
      <c r="AP824" s="2"/>
      <c r="AQ824" s="2"/>
      <c r="AR824" s="97"/>
      <c r="AS824" s="2"/>
      <c r="AU824" s="2"/>
      <c r="AV824" s="2"/>
      <c r="AW824" s="2"/>
      <c r="AX824" s="2"/>
      <c r="AY824" s="2"/>
      <c r="AZ824" s="2"/>
      <c r="BA824" s="97"/>
      <c r="BB824" s="2"/>
      <c r="BD824" s="2"/>
      <c r="BE824" s="2"/>
      <c r="BF824" s="2"/>
      <c r="BG824" s="2"/>
      <c r="BH824" s="2"/>
      <c r="BI824" s="2"/>
      <c r="BJ824" s="97"/>
      <c r="BK824" s="2"/>
    </row>
    <row r="825" spans="11:63" x14ac:dyDescent="0.25">
      <c r="K825" s="2"/>
      <c r="L825" s="2"/>
      <c r="M825" s="2"/>
      <c r="N825" s="2"/>
      <c r="O825" s="2"/>
      <c r="P825" s="2"/>
      <c r="Q825" s="97"/>
      <c r="R825" s="2"/>
      <c r="T825" s="2"/>
      <c r="U825" s="2"/>
      <c r="V825" s="2"/>
      <c r="W825" s="2"/>
      <c r="X825" s="2"/>
      <c r="Y825" s="2"/>
      <c r="Z825" s="97"/>
      <c r="AA825" s="2"/>
      <c r="AC825" s="2"/>
      <c r="AD825" s="2"/>
      <c r="AE825" s="2"/>
      <c r="AF825" s="2"/>
      <c r="AG825" s="2"/>
      <c r="AH825" s="2"/>
      <c r="AI825" s="97"/>
      <c r="AJ825" s="2"/>
      <c r="AL825" s="2"/>
      <c r="AM825" s="2"/>
      <c r="AN825" s="2"/>
      <c r="AO825" s="2"/>
      <c r="AP825" s="2"/>
      <c r="AQ825" s="2"/>
      <c r="AR825" s="97"/>
      <c r="AS825" s="2"/>
      <c r="AU825" s="2"/>
      <c r="AV825" s="2"/>
      <c r="AW825" s="2"/>
      <c r="AX825" s="2"/>
      <c r="AY825" s="2"/>
      <c r="AZ825" s="2"/>
      <c r="BA825" s="97"/>
      <c r="BB825" s="2"/>
      <c r="BD825" s="2"/>
      <c r="BE825" s="2"/>
      <c r="BF825" s="2"/>
      <c r="BG825" s="2"/>
      <c r="BH825" s="2"/>
      <c r="BI825" s="2"/>
      <c r="BJ825" s="97"/>
      <c r="BK825" s="2"/>
    </row>
    <row r="826" spans="11:63" x14ac:dyDescent="0.25">
      <c r="K826" s="2"/>
      <c r="L826" s="2"/>
      <c r="M826" s="2"/>
      <c r="N826" s="2"/>
      <c r="O826" s="2"/>
      <c r="P826" s="2"/>
      <c r="Q826" s="97"/>
      <c r="R826" s="2"/>
      <c r="T826" s="2"/>
      <c r="U826" s="2"/>
      <c r="V826" s="2"/>
      <c r="W826" s="2"/>
      <c r="X826" s="2"/>
      <c r="Y826" s="2"/>
      <c r="Z826" s="97"/>
      <c r="AA826" s="2"/>
      <c r="AC826" s="2"/>
      <c r="AD826" s="2"/>
      <c r="AE826" s="2"/>
      <c r="AF826" s="2"/>
      <c r="AG826" s="2"/>
      <c r="AH826" s="2"/>
      <c r="AI826" s="97"/>
      <c r="AJ826" s="2"/>
      <c r="AL826" s="2"/>
      <c r="AM826" s="2"/>
      <c r="AN826" s="2"/>
      <c r="AO826" s="2"/>
      <c r="AP826" s="2"/>
      <c r="AQ826" s="2"/>
      <c r="AR826" s="97"/>
      <c r="AS826" s="2"/>
      <c r="AU826" s="2"/>
      <c r="AV826" s="2"/>
      <c r="AW826" s="2"/>
      <c r="AX826" s="2"/>
      <c r="AY826" s="2"/>
      <c r="AZ826" s="2"/>
      <c r="BA826" s="97"/>
      <c r="BB826" s="2"/>
      <c r="BD826" s="2"/>
      <c r="BE826" s="2"/>
      <c r="BF826" s="2"/>
      <c r="BG826" s="2"/>
      <c r="BH826" s="2"/>
      <c r="BI826" s="2"/>
      <c r="BJ826" s="97"/>
      <c r="BK826" s="2"/>
    </row>
    <row r="827" spans="11:63" x14ac:dyDescent="0.25">
      <c r="K827" s="2"/>
      <c r="L827" s="2"/>
      <c r="M827" s="2"/>
      <c r="N827" s="2"/>
      <c r="O827" s="2"/>
      <c r="P827" s="2"/>
      <c r="Q827" s="97"/>
      <c r="R827" s="2"/>
      <c r="T827" s="2"/>
      <c r="U827" s="2"/>
      <c r="V827" s="2"/>
      <c r="W827" s="2"/>
      <c r="X827" s="2"/>
      <c r="Y827" s="2"/>
      <c r="Z827" s="97"/>
      <c r="AA827" s="2"/>
      <c r="AC827" s="2"/>
      <c r="AD827" s="2"/>
      <c r="AE827" s="2"/>
      <c r="AF827" s="2"/>
      <c r="AG827" s="2"/>
      <c r="AH827" s="2"/>
      <c r="AI827" s="97"/>
      <c r="AJ827" s="2"/>
      <c r="AL827" s="2"/>
      <c r="AM827" s="2"/>
      <c r="AN827" s="2"/>
      <c r="AO827" s="2"/>
      <c r="AP827" s="2"/>
      <c r="AQ827" s="2"/>
      <c r="AR827" s="97"/>
      <c r="AS827" s="2"/>
      <c r="AU827" s="2"/>
      <c r="AV827" s="2"/>
      <c r="AW827" s="2"/>
      <c r="AX827" s="2"/>
      <c r="AY827" s="2"/>
      <c r="AZ827" s="2"/>
      <c r="BA827" s="97"/>
      <c r="BB827" s="2"/>
      <c r="BD827" s="2"/>
      <c r="BE827" s="2"/>
      <c r="BF827" s="2"/>
      <c r="BG827" s="2"/>
      <c r="BH827" s="2"/>
      <c r="BI827" s="2"/>
      <c r="BJ827" s="97"/>
      <c r="BK827" s="2"/>
    </row>
    <row r="828" spans="11:63" x14ac:dyDescent="0.25">
      <c r="K828" s="2"/>
      <c r="L828" s="2"/>
      <c r="M828" s="2"/>
      <c r="N828" s="2"/>
      <c r="O828" s="2"/>
      <c r="P828" s="2"/>
      <c r="Q828" s="97"/>
      <c r="R828" s="2"/>
      <c r="T828" s="2"/>
      <c r="U828" s="2"/>
      <c r="V828" s="2"/>
      <c r="W828" s="2"/>
      <c r="X828" s="2"/>
      <c r="Y828" s="2"/>
      <c r="Z828" s="97"/>
      <c r="AA828" s="2"/>
      <c r="AC828" s="2"/>
      <c r="AD828" s="2"/>
      <c r="AE828" s="2"/>
      <c r="AF828" s="2"/>
      <c r="AG828" s="2"/>
      <c r="AH828" s="2"/>
      <c r="AI828" s="97"/>
      <c r="AJ828" s="2"/>
      <c r="AL828" s="2"/>
      <c r="AM828" s="2"/>
      <c r="AN828" s="2"/>
      <c r="AO828" s="2"/>
      <c r="AP828" s="2"/>
      <c r="AQ828" s="2"/>
      <c r="AR828" s="97"/>
      <c r="AS828" s="2"/>
      <c r="AU828" s="2"/>
      <c r="AV828" s="2"/>
      <c r="AW828" s="2"/>
      <c r="AX828" s="2"/>
      <c r="AY828" s="2"/>
      <c r="AZ828" s="2"/>
      <c r="BA828" s="97"/>
      <c r="BB828" s="2"/>
      <c r="BD828" s="2"/>
      <c r="BE828" s="2"/>
      <c r="BF828" s="2"/>
      <c r="BG828" s="2"/>
      <c r="BH828" s="2"/>
      <c r="BI828" s="2"/>
      <c r="BJ828" s="97"/>
      <c r="BK828" s="2"/>
    </row>
    <row r="829" spans="11:63" x14ac:dyDescent="0.25">
      <c r="K829" s="2"/>
      <c r="L829" s="2"/>
      <c r="M829" s="2"/>
      <c r="N829" s="2"/>
      <c r="O829" s="2"/>
      <c r="P829" s="2"/>
      <c r="Q829" s="97"/>
      <c r="R829" s="2"/>
      <c r="T829" s="2"/>
      <c r="U829" s="2"/>
      <c r="V829" s="2"/>
      <c r="W829" s="2"/>
      <c r="X829" s="2"/>
      <c r="Y829" s="2"/>
      <c r="Z829" s="97"/>
      <c r="AA829" s="2"/>
      <c r="AC829" s="2"/>
      <c r="AD829" s="2"/>
      <c r="AE829" s="2"/>
      <c r="AF829" s="2"/>
      <c r="AG829" s="2"/>
      <c r="AH829" s="2"/>
      <c r="AI829" s="97"/>
      <c r="AJ829" s="2"/>
      <c r="AL829" s="2"/>
      <c r="AM829" s="2"/>
      <c r="AN829" s="2"/>
      <c r="AO829" s="2"/>
      <c r="AP829" s="2"/>
      <c r="AQ829" s="2"/>
      <c r="AR829" s="97"/>
      <c r="AS829" s="2"/>
      <c r="AU829" s="2"/>
      <c r="AV829" s="2"/>
      <c r="AW829" s="2"/>
      <c r="AX829" s="2"/>
      <c r="AY829" s="2"/>
      <c r="AZ829" s="2"/>
      <c r="BA829" s="97"/>
      <c r="BB829" s="2"/>
      <c r="BD829" s="2"/>
      <c r="BE829" s="2"/>
      <c r="BF829" s="2"/>
      <c r="BG829" s="2"/>
      <c r="BH829" s="2"/>
      <c r="BI829" s="2"/>
      <c r="BJ829" s="97"/>
      <c r="BK829" s="2"/>
    </row>
    <row r="830" spans="11:63" x14ac:dyDescent="0.25">
      <c r="K830" s="2"/>
      <c r="L830" s="2"/>
      <c r="M830" s="2"/>
      <c r="N830" s="2"/>
      <c r="O830" s="2"/>
      <c r="P830" s="2"/>
      <c r="Q830" s="97"/>
      <c r="R830" s="2"/>
      <c r="T830" s="2"/>
      <c r="U830" s="2"/>
      <c r="V830" s="2"/>
      <c r="W830" s="2"/>
      <c r="X830" s="2"/>
      <c r="Y830" s="2"/>
      <c r="Z830" s="97"/>
      <c r="AA830" s="2"/>
      <c r="AC830" s="2"/>
      <c r="AD830" s="2"/>
      <c r="AE830" s="2"/>
      <c r="AF830" s="2"/>
      <c r="AG830" s="2"/>
      <c r="AH830" s="2"/>
      <c r="AI830" s="97"/>
      <c r="AJ830" s="2"/>
      <c r="AL830" s="2"/>
      <c r="AM830" s="2"/>
      <c r="AN830" s="2"/>
      <c r="AO830" s="2"/>
      <c r="AP830" s="2"/>
      <c r="AQ830" s="2"/>
      <c r="AR830" s="97"/>
      <c r="AS830" s="2"/>
      <c r="AU830" s="2"/>
      <c r="AV830" s="2"/>
      <c r="AW830" s="2"/>
      <c r="AX830" s="2"/>
      <c r="AY830" s="2"/>
      <c r="AZ830" s="2"/>
      <c r="BA830" s="97"/>
      <c r="BB830" s="2"/>
      <c r="BD830" s="2"/>
      <c r="BE830" s="2"/>
      <c r="BF830" s="2"/>
      <c r="BG830" s="2"/>
      <c r="BH830" s="2"/>
      <c r="BI830" s="2"/>
      <c r="BJ830" s="97"/>
      <c r="BK830" s="2"/>
    </row>
    <row r="831" spans="11:63" x14ac:dyDescent="0.25">
      <c r="K831" s="2"/>
      <c r="L831" s="2"/>
      <c r="M831" s="2"/>
      <c r="N831" s="2"/>
      <c r="O831" s="2"/>
      <c r="P831" s="2"/>
      <c r="Q831" s="97"/>
      <c r="R831" s="2"/>
      <c r="T831" s="2"/>
      <c r="U831" s="2"/>
      <c r="V831" s="2"/>
      <c r="W831" s="2"/>
      <c r="X831" s="2"/>
      <c r="Y831" s="2"/>
      <c r="Z831" s="97"/>
      <c r="AA831" s="2"/>
      <c r="AC831" s="2"/>
      <c r="AD831" s="2"/>
      <c r="AE831" s="2"/>
      <c r="AF831" s="2"/>
      <c r="AG831" s="2"/>
      <c r="AH831" s="2"/>
      <c r="AI831" s="97"/>
      <c r="AJ831" s="2"/>
      <c r="AL831" s="2"/>
      <c r="AM831" s="2"/>
      <c r="AN831" s="2"/>
      <c r="AO831" s="2"/>
      <c r="AP831" s="2"/>
      <c r="AQ831" s="2"/>
      <c r="AR831" s="97"/>
      <c r="AS831" s="2"/>
      <c r="AU831" s="2"/>
      <c r="AV831" s="2"/>
      <c r="AW831" s="2"/>
      <c r="AX831" s="2"/>
      <c r="AY831" s="2"/>
      <c r="AZ831" s="2"/>
      <c r="BA831" s="97"/>
      <c r="BB831" s="2"/>
      <c r="BD831" s="2"/>
      <c r="BE831" s="2"/>
      <c r="BF831" s="2"/>
      <c r="BG831" s="2"/>
      <c r="BH831" s="2"/>
      <c r="BI831" s="2"/>
      <c r="BJ831" s="97"/>
      <c r="BK831" s="2"/>
    </row>
    <row r="832" spans="11:63" x14ac:dyDescent="0.25">
      <c r="K832" s="2"/>
      <c r="L832" s="2"/>
      <c r="M832" s="2"/>
      <c r="N832" s="2"/>
      <c r="O832" s="2"/>
      <c r="P832" s="2"/>
      <c r="Q832" s="97"/>
      <c r="R832" s="2"/>
      <c r="T832" s="2"/>
      <c r="U832" s="2"/>
      <c r="V832" s="2"/>
      <c r="W832" s="2"/>
      <c r="X832" s="2"/>
      <c r="Y832" s="2"/>
      <c r="Z832" s="97"/>
      <c r="AA832" s="2"/>
      <c r="AC832" s="2"/>
      <c r="AD832" s="2"/>
      <c r="AE832" s="2"/>
      <c r="AF832" s="2"/>
      <c r="AG832" s="2"/>
      <c r="AH832" s="2"/>
      <c r="AI832" s="97"/>
      <c r="AJ832" s="2"/>
      <c r="AL832" s="2"/>
      <c r="AM832" s="2"/>
      <c r="AN832" s="2"/>
      <c r="AO832" s="2"/>
      <c r="AP832" s="2"/>
      <c r="AQ832" s="2"/>
      <c r="AR832" s="97"/>
      <c r="AS832" s="2"/>
      <c r="AU832" s="2"/>
      <c r="AV832" s="2"/>
      <c r="AW832" s="2"/>
      <c r="AX832" s="2"/>
      <c r="AY832" s="2"/>
      <c r="AZ832" s="2"/>
      <c r="BA832" s="97"/>
      <c r="BB832" s="2"/>
      <c r="BD832" s="2"/>
      <c r="BE832" s="2"/>
      <c r="BF832" s="2"/>
      <c r="BG832" s="2"/>
      <c r="BH832" s="2"/>
      <c r="BI832" s="2"/>
      <c r="BJ832" s="97"/>
      <c r="BK832" s="2"/>
    </row>
    <row r="833" spans="11:63" x14ac:dyDescent="0.25">
      <c r="K833" s="2"/>
      <c r="L833" s="2"/>
      <c r="M833" s="2"/>
      <c r="N833" s="2"/>
      <c r="O833" s="2"/>
      <c r="P833" s="2"/>
      <c r="Q833" s="97"/>
      <c r="R833" s="2"/>
      <c r="T833" s="2"/>
      <c r="U833" s="2"/>
      <c r="V833" s="2"/>
      <c r="W833" s="2"/>
      <c r="X833" s="2"/>
      <c r="Y833" s="2"/>
      <c r="Z833" s="97"/>
      <c r="AA833" s="2"/>
      <c r="AC833" s="2"/>
      <c r="AD833" s="2"/>
      <c r="AE833" s="2"/>
      <c r="AF833" s="2"/>
      <c r="AG833" s="2"/>
      <c r="AH833" s="2"/>
      <c r="AI833" s="97"/>
      <c r="AJ833" s="2"/>
      <c r="AL833" s="2"/>
      <c r="AM833" s="2"/>
      <c r="AN833" s="2"/>
      <c r="AO833" s="2"/>
      <c r="AP833" s="2"/>
      <c r="AQ833" s="2"/>
      <c r="AR833" s="97"/>
      <c r="AS833" s="2"/>
      <c r="AU833" s="2"/>
      <c r="AV833" s="2"/>
      <c r="AW833" s="2"/>
      <c r="AX833" s="2"/>
      <c r="AY833" s="2"/>
      <c r="AZ833" s="2"/>
      <c r="BA833" s="97"/>
      <c r="BB833" s="2"/>
      <c r="BD833" s="2"/>
      <c r="BE833" s="2"/>
      <c r="BF833" s="2"/>
      <c r="BG833" s="2"/>
      <c r="BH833" s="2"/>
      <c r="BI833" s="2"/>
      <c r="BJ833" s="97"/>
      <c r="BK833" s="2"/>
    </row>
    <row r="834" spans="11:63" x14ac:dyDescent="0.25">
      <c r="K834" s="2"/>
      <c r="L834" s="2"/>
      <c r="M834" s="2"/>
      <c r="N834" s="2"/>
      <c r="O834" s="2"/>
      <c r="P834" s="2"/>
      <c r="Q834" s="97"/>
      <c r="R834" s="2"/>
      <c r="T834" s="2"/>
      <c r="U834" s="2"/>
      <c r="V834" s="2"/>
      <c r="W834" s="2"/>
      <c r="X834" s="2"/>
      <c r="Y834" s="2"/>
      <c r="Z834" s="97"/>
      <c r="AA834" s="2"/>
      <c r="AC834" s="2"/>
      <c r="AD834" s="2"/>
      <c r="AE834" s="2"/>
      <c r="AF834" s="2"/>
      <c r="AG834" s="2"/>
      <c r="AH834" s="2"/>
      <c r="AI834" s="97"/>
      <c r="AJ834" s="2"/>
      <c r="AL834" s="2"/>
      <c r="AM834" s="2"/>
      <c r="AN834" s="2"/>
      <c r="AO834" s="2"/>
      <c r="AP834" s="2"/>
      <c r="AQ834" s="2"/>
      <c r="AR834" s="97"/>
      <c r="AS834" s="2"/>
      <c r="AU834" s="2"/>
      <c r="AV834" s="2"/>
      <c r="AW834" s="2"/>
      <c r="AX834" s="2"/>
      <c r="AY834" s="2"/>
      <c r="AZ834" s="2"/>
      <c r="BA834" s="97"/>
      <c r="BB834" s="2"/>
      <c r="BD834" s="2"/>
      <c r="BE834" s="2"/>
      <c r="BF834" s="2"/>
      <c r="BG834" s="2"/>
      <c r="BH834" s="2"/>
      <c r="BI834" s="2"/>
      <c r="BJ834" s="97"/>
      <c r="BK834" s="2"/>
    </row>
    <row r="835" spans="11:63" x14ac:dyDescent="0.25">
      <c r="K835" s="2"/>
      <c r="L835" s="2"/>
      <c r="M835" s="2"/>
      <c r="N835" s="2"/>
      <c r="O835" s="2"/>
      <c r="P835" s="2"/>
      <c r="Q835" s="97"/>
      <c r="R835" s="2"/>
      <c r="T835" s="2"/>
      <c r="U835" s="2"/>
      <c r="V835" s="2"/>
      <c r="W835" s="2"/>
      <c r="X835" s="2"/>
      <c r="Y835" s="2"/>
      <c r="Z835" s="97"/>
      <c r="AA835" s="2"/>
      <c r="AC835" s="2"/>
      <c r="AD835" s="2"/>
      <c r="AE835" s="2"/>
      <c r="AF835" s="2"/>
      <c r="AG835" s="2"/>
      <c r="AH835" s="2"/>
      <c r="AI835" s="97"/>
      <c r="AJ835" s="2"/>
      <c r="AL835" s="2"/>
      <c r="AM835" s="2"/>
      <c r="AN835" s="2"/>
      <c r="AO835" s="2"/>
      <c r="AP835" s="2"/>
      <c r="AQ835" s="2"/>
      <c r="AR835" s="97"/>
      <c r="AS835" s="2"/>
      <c r="AU835" s="2"/>
      <c r="AV835" s="2"/>
      <c r="AW835" s="2"/>
      <c r="AX835" s="2"/>
      <c r="AY835" s="2"/>
      <c r="AZ835" s="2"/>
      <c r="BA835" s="97"/>
      <c r="BB835" s="2"/>
      <c r="BD835" s="2"/>
      <c r="BE835" s="2"/>
      <c r="BF835" s="2"/>
      <c r="BG835" s="2"/>
      <c r="BH835" s="2"/>
      <c r="BI835" s="2"/>
      <c r="BJ835" s="97"/>
      <c r="BK835" s="2"/>
    </row>
    <row r="836" spans="11:63" x14ac:dyDescent="0.25">
      <c r="K836" s="2"/>
      <c r="L836" s="2"/>
      <c r="M836" s="2"/>
      <c r="N836" s="2"/>
      <c r="O836" s="2"/>
      <c r="P836" s="2"/>
      <c r="Q836" s="97"/>
      <c r="R836" s="2"/>
      <c r="T836" s="2"/>
      <c r="U836" s="2"/>
      <c r="V836" s="2"/>
      <c r="W836" s="2"/>
      <c r="X836" s="2"/>
      <c r="Y836" s="2"/>
      <c r="Z836" s="97"/>
      <c r="AA836" s="2"/>
      <c r="AC836" s="2"/>
      <c r="AD836" s="2"/>
      <c r="AE836" s="2"/>
      <c r="AF836" s="2"/>
      <c r="AG836" s="2"/>
      <c r="AH836" s="2"/>
      <c r="AI836" s="97"/>
      <c r="AJ836" s="2"/>
      <c r="AL836" s="2"/>
      <c r="AM836" s="2"/>
      <c r="AN836" s="2"/>
      <c r="AO836" s="2"/>
      <c r="AP836" s="2"/>
      <c r="AQ836" s="2"/>
      <c r="AR836" s="97"/>
      <c r="AS836" s="2"/>
      <c r="AU836" s="2"/>
      <c r="AV836" s="2"/>
      <c r="AW836" s="2"/>
      <c r="AX836" s="2"/>
      <c r="AY836" s="2"/>
      <c r="AZ836" s="2"/>
      <c r="BA836" s="97"/>
      <c r="BB836" s="2"/>
      <c r="BD836" s="2"/>
      <c r="BE836" s="2"/>
      <c r="BF836" s="2"/>
      <c r="BG836" s="2"/>
      <c r="BH836" s="2"/>
      <c r="BI836" s="2"/>
      <c r="BJ836" s="97"/>
      <c r="BK836" s="2"/>
    </row>
    <row r="837" spans="11:63" x14ac:dyDescent="0.25">
      <c r="K837" s="2"/>
      <c r="L837" s="2"/>
      <c r="M837" s="2"/>
      <c r="N837" s="2"/>
      <c r="O837" s="2"/>
      <c r="P837" s="2"/>
      <c r="Q837" s="97"/>
      <c r="R837" s="2"/>
      <c r="T837" s="2"/>
      <c r="U837" s="2"/>
      <c r="V837" s="2"/>
      <c r="W837" s="2"/>
      <c r="X837" s="2"/>
      <c r="Y837" s="2"/>
      <c r="Z837" s="97"/>
      <c r="AA837" s="2"/>
      <c r="AC837" s="2"/>
      <c r="AD837" s="2"/>
      <c r="AE837" s="2"/>
      <c r="AF837" s="2"/>
      <c r="AG837" s="2"/>
      <c r="AH837" s="2"/>
      <c r="AI837" s="97"/>
      <c r="AJ837" s="2"/>
      <c r="AL837" s="2"/>
      <c r="AM837" s="2"/>
      <c r="AN837" s="2"/>
      <c r="AO837" s="2"/>
      <c r="AP837" s="2"/>
      <c r="AQ837" s="2"/>
      <c r="AR837" s="97"/>
      <c r="AS837" s="2"/>
      <c r="AU837" s="2"/>
      <c r="AV837" s="2"/>
      <c r="AW837" s="2"/>
      <c r="AX837" s="2"/>
      <c r="AY837" s="2"/>
      <c r="AZ837" s="2"/>
      <c r="BA837" s="97"/>
      <c r="BB837" s="2"/>
      <c r="BD837" s="2"/>
      <c r="BE837" s="2"/>
      <c r="BF837" s="2"/>
      <c r="BG837" s="2"/>
      <c r="BH837" s="2"/>
      <c r="BI837" s="2"/>
      <c r="BJ837" s="97"/>
      <c r="BK837" s="2"/>
    </row>
    <row r="838" spans="11:63" x14ac:dyDescent="0.25">
      <c r="K838" s="2"/>
      <c r="L838" s="2"/>
      <c r="M838" s="2"/>
      <c r="N838" s="2"/>
      <c r="O838" s="2"/>
      <c r="P838" s="2"/>
      <c r="Q838" s="97"/>
      <c r="R838" s="2"/>
      <c r="T838" s="2"/>
      <c r="U838" s="2"/>
      <c r="V838" s="2"/>
      <c r="W838" s="2"/>
      <c r="X838" s="2"/>
      <c r="Y838" s="2"/>
      <c r="Z838" s="97"/>
      <c r="AA838" s="2"/>
      <c r="AC838" s="2"/>
      <c r="AD838" s="2"/>
      <c r="AE838" s="2"/>
      <c r="AF838" s="2"/>
      <c r="AG838" s="2"/>
      <c r="AH838" s="2"/>
      <c r="AI838" s="97"/>
      <c r="AJ838" s="2"/>
      <c r="AL838" s="2"/>
      <c r="AM838" s="2"/>
      <c r="AN838" s="2"/>
      <c r="AO838" s="2"/>
      <c r="AP838" s="2"/>
      <c r="AQ838" s="2"/>
      <c r="AR838" s="97"/>
      <c r="AS838" s="2"/>
      <c r="AU838" s="2"/>
      <c r="AV838" s="2"/>
      <c r="AW838" s="2"/>
      <c r="AX838" s="2"/>
      <c r="AY838" s="2"/>
      <c r="AZ838" s="2"/>
      <c r="BA838" s="97"/>
      <c r="BB838" s="2"/>
      <c r="BD838" s="2"/>
      <c r="BE838" s="2"/>
      <c r="BF838" s="2"/>
      <c r="BG838" s="2"/>
      <c r="BH838" s="2"/>
      <c r="BI838" s="2"/>
      <c r="BJ838" s="97"/>
      <c r="BK838" s="2"/>
    </row>
    <row r="839" spans="11:63" x14ac:dyDescent="0.25">
      <c r="K839" s="2"/>
      <c r="L839" s="2"/>
      <c r="M839" s="2"/>
      <c r="N839" s="2"/>
      <c r="O839" s="2"/>
      <c r="P839" s="2"/>
      <c r="Q839" s="97"/>
      <c r="R839" s="2"/>
      <c r="T839" s="2"/>
      <c r="U839" s="2"/>
      <c r="V839" s="2"/>
      <c r="W839" s="2"/>
      <c r="X839" s="2"/>
      <c r="Y839" s="2"/>
      <c r="Z839" s="97"/>
      <c r="AA839" s="2"/>
      <c r="AC839" s="2"/>
      <c r="AD839" s="2"/>
      <c r="AE839" s="2"/>
      <c r="AF839" s="2"/>
      <c r="AG839" s="2"/>
      <c r="AH839" s="2"/>
      <c r="AI839" s="97"/>
      <c r="AJ839" s="2"/>
      <c r="AL839" s="2"/>
      <c r="AM839" s="2"/>
      <c r="AN839" s="2"/>
      <c r="AO839" s="2"/>
      <c r="AP839" s="2"/>
      <c r="AQ839" s="2"/>
      <c r="AR839" s="97"/>
      <c r="AS839" s="2"/>
      <c r="AU839" s="2"/>
      <c r="AV839" s="2"/>
      <c r="AW839" s="2"/>
      <c r="AX839" s="2"/>
      <c r="AY839" s="2"/>
      <c r="AZ839" s="2"/>
      <c r="BA839" s="97"/>
      <c r="BB839" s="2"/>
      <c r="BD839" s="2"/>
      <c r="BE839" s="2"/>
      <c r="BF839" s="2"/>
      <c r="BG839" s="2"/>
      <c r="BH839" s="2"/>
      <c r="BI839" s="2"/>
      <c r="BJ839" s="97"/>
      <c r="BK839" s="2"/>
    </row>
    <row r="840" spans="11:63" x14ac:dyDescent="0.25">
      <c r="K840" s="2"/>
      <c r="L840" s="2"/>
      <c r="M840" s="2"/>
      <c r="N840" s="2"/>
      <c r="O840" s="2"/>
      <c r="P840" s="2"/>
      <c r="Q840" s="97"/>
      <c r="R840" s="2"/>
      <c r="T840" s="2"/>
      <c r="U840" s="2"/>
      <c r="V840" s="2"/>
      <c r="W840" s="2"/>
      <c r="X840" s="2"/>
      <c r="Y840" s="2"/>
      <c r="Z840" s="97"/>
      <c r="AA840" s="2"/>
      <c r="AC840" s="2"/>
      <c r="AD840" s="2"/>
      <c r="AE840" s="2"/>
      <c r="AF840" s="2"/>
      <c r="AG840" s="2"/>
      <c r="AH840" s="2"/>
      <c r="AI840" s="97"/>
      <c r="AJ840" s="2"/>
      <c r="AL840" s="2"/>
      <c r="AM840" s="2"/>
      <c r="AN840" s="2"/>
      <c r="AO840" s="2"/>
      <c r="AP840" s="2"/>
      <c r="AQ840" s="2"/>
      <c r="AR840" s="97"/>
      <c r="AS840" s="2"/>
      <c r="AU840" s="2"/>
      <c r="AV840" s="2"/>
      <c r="AW840" s="2"/>
      <c r="AX840" s="2"/>
      <c r="AY840" s="2"/>
      <c r="AZ840" s="2"/>
      <c r="BA840" s="97"/>
      <c r="BB840" s="2"/>
      <c r="BD840" s="2"/>
      <c r="BE840" s="2"/>
      <c r="BF840" s="2"/>
      <c r="BG840" s="2"/>
      <c r="BH840" s="2"/>
      <c r="BI840" s="2"/>
      <c r="BJ840" s="97"/>
      <c r="BK840" s="2"/>
    </row>
    <row r="841" spans="11:63" x14ac:dyDescent="0.25">
      <c r="K841" s="2"/>
      <c r="L841" s="2"/>
      <c r="M841" s="2"/>
      <c r="N841" s="2"/>
      <c r="O841" s="2"/>
      <c r="P841" s="2"/>
      <c r="Q841" s="97"/>
      <c r="R841" s="2"/>
      <c r="T841" s="2"/>
      <c r="U841" s="2"/>
      <c r="V841" s="2"/>
      <c r="W841" s="2"/>
      <c r="X841" s="2"/>
      <c r="Y841" s="2"/>
      <c r="Z841" s="97"/>
      <c r="AA841" s="2"/>
      <c r="AC841" s="2"/>
      <c r="AD841" s="2"/>
      <c r="AE841" s="2"/>
      <c r="AF841" s="2"/>
      <c r="AG841" s="2"/>
      <c r="AH841" s="2"/>
      <c r="AI841" s="97"/>
      <c r="AJ841" s="2"/>
      <c r="AL841" s="2"/>
      <c r="AM841" s="2"/>
      <c r="AN841" s="2"/>
      <c r="AO841" s="2"/>
      <c r="AP841" s="2"/>
      <c r="AQ841" s="2"/>
      <c r="AR841" s="97"/>
      <c r="AS841" s="2"/>
      <c r="AU841" s="2"/>
      <c r="AV841" s="2"/>
      <c r="AW841" s="2"/>
      <c r="AX841" s="2"/>
      <c r="AY841" s="2"/>
      <c r="AZ841" s="2"/>
      <c r="BA841" s="97"/>
      <c r="BB841" s="2"/>
      <c r="BD841" s="2"/>
      <c r="BE841" s="2"/>
      <c r="BF841" s="2"/>
      <c r="BG841" s="2"/>
      <c r="BH841" s="2"/>
      <c r="BI841" s="2"/>
      <c r="BJ841" s="97"/>
      <c r="BK841" s="2"/>
    </row>
    <row r="842" spans="11:63" x14ac:dyDescent="0.25">
      <c r="K842" s="2"/>
      <c r="L842" s="2"/>
      <c r="M842" s="2"/>
      <c r="N842" s="2"/>
      <c r="O842" s="2"/>
      <c r="P842" s="2"/>
      <c r="Q842" s="97"/>
      <c r="R842" s="2"/>
      <c r="T842" s="2"/>
      <c r="U842" s="2"/>
      <c r="V842" s="2"/>
      <c r="W842" s="2"/>
      <c r="X842" s="2"/>
      <c r="Y842" s="2"/>
      <c r="Z842" s="97"/>
      <c r="AA842" s="2"/>
      <c r="AC842" s="2"/>
      <c r="AD842" s="2"/>
      <c r="AE842" s="2"/>
      <c r="AF842" s="2"/>
      <c r="AG842" s="2"/>
      <c r="AH842" s="2"/>
      <c r="AI842" s="97"/>
      <c r="AJ842" s="2"/>
      <c r="AL842" s="2"/>
      <c r="AM842" s="2"/>
      <c r="AN842" s="2"/>
      <c r="AO842" s="2"/>
      <c r="AP842" s="2"/>
      <c r="AQ842" s="2"/>
      <c r="AR842" s="97"/>
      <c r="AS842" s="2"/>
      <c r="AU842" s="2"/>
      <c r="AV842" s="2"/>
      <c r="AW842" s="2"/>
      <c r="AX842" s="2"/>
      <c r="AY842" s="2"/>
      <c r="AZ842" s="2"/>
      <c r="BA842" s="97"/>
      <c r="BB842" s="2"/>
      <c r="BD842" s="2"/>
      <c r="BE842" s="2"/>
      <c r="BF842" s="2"/>
      <c r="BG842" s="2"/>
      <c r="BH842" s="2"/>
      <c r="BI842" s="2"/>
      <c r="BJ842" s="97"/>
      <c r="BK842" s="2"/>
    </row>
    <row r="843" spans="11:63" x14ac:dyDescent="0.25">
      <c r="K843" s="2"/>
      <c r="L843" s="2"/>
      <c r="M843" s="2"/>
      <c r="N843" s="2"/>
      <c r="O843" s="2"/>
      <c r="P843" s="2"/>
      <c r="Q843" s="97"/>
      <c r="R843" s="2"/>
      <c r="T843" s="2"/>
      <c r="U843" s="2"/>
      <c r="V843" s="2"/>
      <c r="W843" s="2"/>
      <c r="X843" s="2"/>
      <c r="Y843" s="2"/>
      <c r="Z843" s="97"/>
      <c r="AA843" s="2"/>
      <c r="AC843" s="2"/>
      <c r="AD843" s="2"/>
      <c r="AE843" s="2"/>
      <c r="AF843" s="2"/>
      <c r="AG843" s="2"/>
      <c r="AH843" s="2"/>
      <c r="AI843" s="97"/>
      <c r="AJ843" s="2"/>
      <c r="AL843" s="2"/>
      <c r="AM843" s="2"/>
      <c r="AN843" s="2"/>
      <c r="AO843" s="2"/>
      <c r="AP843" s="2"/>
      <c r="AQ843" s="2"/>
      <c r="AR843" s="97"/>
      <c r="AS843" s="2"/>
      <c r="AU843" s="2"/>
      <c r="AV843" s="2"/>
      <c r="AW843" s="2"/>
      <c r="AX843" s="2"/>
      <c r="AY843" s="2"/>
      <c r="AZ843" s="2"/>
      <c r="BA843" s="97"/>
      <c r="BB843" s="2"/>
      <c r="BD843" s="2"/>
      <c r="BE843" s="2"/>
      <c r="BF843" s="2"/>
      <c r="BG843" s="2"/>
      <c r="BH843" s="2"/>
      <c r="BI843" s="2"/>
      <c r="BJ843" s="97"/>
      <c r="BK843" s="2"/>
    </row>
    <row r="844" spans="11:63" x14ac:dyDescent="0.25">
      <c r="K844" s="2"/>
      <c r="L844" s="2"/>
      <c r="M844" s="2"/>
      <c r="N844" s="2"/>
      <c r="O844" s="2"/>
      <c r="P844" s="2"/>
      <c r="Q844" s="97"/>
      <c r="R844" s="2"/>
      <c r="T844" s="2"/>
      <c r="U844" s="2"/>
      <c r="V844" s="2"/>
      <c r="W844" s="2"/>
      <c r="X844" s="2"/>
      <c r="Y844" s="2"/>
      <c r="Z844" s="97"/>
      <c r="AA844" s="2"/>
      <c r="AC844" s="2"/>
      <c r="AD844" s="2"/>
      <c r="AE844" s="2"/>
      <c r="AF844" s="2"/>
      <c r="AG844" s="2"/>
      <c r="AH844" s="2"/>
      <c r="AI844" s="97"/>
      <c r="AJ844" s="2"/>
      <c r="AL844" s="2"/>
      <c r="AM844" s="2"/>
      <c r="AN844" s="2"/>
      <c r="AO844" s="2"/>
      <c r="AP844" s="2"/>
      <c r="AQ844" s="2"/>
      <c r="AR844" s="97"/>
      <c r="AS844" s="2"/>
      <c r="AU844" s="2"/>
      <c r="AV844" s="2"/>
      <c r="AW844" s="2"/>
      <c r="AX844" s="2"/>
      <c r="AY844" s="2"/>
      <c r="AZ844" s="2"/>
      <c r="BA844" s="97"/>
      <c r="BB844" s="2"/>
      <c r="BD844" s="2"/>
      <c r="BE844" s="2"/>
      <c r="BF844" s="2"/>
      <c r="BG844" s="2"/>
      <c r="BH844" s="2"/>
      <c r="BI844" s="2"/>
      <c r="BJ844" s="97"/>
      <c r="BK844" s="2"/>
    </row>
    <row r="845" spans="11:63" x14ac:dyDescent="0.25">
      <c r="K845" s="2"/>
      <c r="L845" s="2"/>
      <c r="M845" s="2"/>
      <c r="N845" s="2"/>
      <c r="O845" s="2"/>
      <c r="P845" s="2"/>
      <c r="Q845" s="97"/>
      <c r="R845" s="2"/>
      <c r="T845" s="2"/>
      <c r="U845" s="2"/>
      <c r="V845" s="2"/>
      <c r="W845" s="2"/>
      <c r="X845" s="2"/>
      <c r="Y845" s="2"/>
      <c r="Z845" s="97"/>
      <c r="AA845" s="2"/>
      <c r="AC845" s="2"/>
      <c r="AD845" s="2"/>
      <c r="AE845" s="2"/>
      <c r="AF845" s="2"/>
      <c r="AG845" s="2"/>
      <c r="AH845" s="2"/>
      <c r="AI845" s="97"/>
      <c r="AJ845" s="2"/>
      <c r="AL845" s="2"/>
      <c r="AM845" s="2"/>
      <c r="AN845" s="2"/>
      <c r="AO845" s="2"/>
      <c r="AP845" s="2"/>
      <c r="AQ845" s="2"/>
      <c r="AR845" s="97"/>
      <c r="AS845" s="2"/>
      <c r="AU845" s="2"/>
      <c r="AV845" s="2"/>
      <c r="AW845" s="2"/>
      <c r="AX845" s="2"/>
      <c r="AY845" s="2"/>
      <c r="AZ845" s="2"/>
      <c r="BA845" s="97"/>
      <c r="BB845" s="2"/>
      <c r="BD845" s="2"/>
      <c r="BE845" s="2"/>
      <c r="BF845" s="2"/>
      <c r="BG845" s="2"/>
      <c r="BH845" s="2"/>
      <c r="BI845" s="2"/>
      <c r="BJ845" s="97"/>
      <c r="BK845" s="2"/>
    </row>
    <row r="846" spans="11:63" x14ac:dyDescent="0.25">
      <c r="K846" s="2"/>
      <c r="L846" s="2"/>
      <c r="M846" s="2"/>
      <c r="N846" s="2"/>
      <c r="O846" s="2"/>
      <c r="P846" s="2"/>
      <c r="Q846" s="97"/>
      <c r="R846" s="2"/>
      <c r="T846" s="2"/>
      <c r="U846" s="2"/>
      <c r="V846" s="2"/>
      <c r="W846" s="2"/>
      <c r="X846" s="2"/>
      <c r="Y846" s="2"/>
      <c r="Z846" s="97"/>
      <c r="AA846" s="2"/>
      <c r="AC846" s="2"/>
      <c r="AD846" s="2"/>
      <c r="AE846" s="2"/>
      <c r="AF846" s="2"/>
      <c r="AG846" s="2"/>
      <c r="AH846" s="2"/>
      <c r="AI846" s="97"/>
      <c r="AJ846" s="2"/>
      <c r="AL846" s="2"/>
      <c r="AM846" s="2"/>
      <c r="AN846" s="2"/>
      <c r="AO846" s="2"/>
      <c r="AP846" s="2"/>
      <c r="AQ846" s="2"/>
      <c r="AR846" s="97"/>
      <c r="AS846" s="2"/>
      <c r="AU846" s="2"/>
      <c r="AV846" s="2"/>
      <c r="AW846" s="2"/>
      <c r="AX846" s="2"/>
      <c r="AY846" s="2"/>
      <c r="AZ846" s="2"/>
      <c r="BA846" s="97"/>
      <c r="BB846" s="2"/>
      <c r="BD846" s="2"/>
      <c r="BE846" s="2"/>
      <c r="BF846" s="2"/>
      <c r="BG846" s="2"/>
      <c r="BH846" s="2"/>
      <c r="BI846" s="2"/>
      <c r="BJ846" s="97"/>
      <c r="BK846" s="2"/>
    </row>
    <row r="847" spans="11:63" x14ac:dyDescent="0.25">
      <c r="K847" s="2"/>
      <c r="L847" s="2"/>
      <c r="M847" s="2"/>
      <c r="N847" s="2"/>
      <c r="O847" s="2"/>
      <c r="P847" s="2"/>
      <c r="Q847" s="97"/>
      <c r="R847" s="2"/>
      <c r="T847" s="2"/>
      <c r="U847" s="2"/>
      <c r="V847" s="2"/>
      <c r="W847" s="2"/>
      <c r="X847" s="2"/>
      <c r="Y847" s="2"/>
      <c r="Z847" s="97"/>
      <c r="AA847" s="2"/>
      <c r="AC847" s="2"/>
      <c r="AD847" s="2"/>
      <c r="AE847" s="2"/>
      <c r="AF847" s="2"/>
      <c r="AG847" s="2"/>
      <c r="AH847" s="2"/>
      <c r="AI847" s="97"/>
      <c r="AJ847" s="2"/>
      <c r="AL847" s="2"/>
      <c r="AM847" s="2"/>
      <c r="AN847" s="2"/>
      <c r="AO847" s="2"/>
      <c r="AP847" s="2"/>
      <c r="AQ847" s="2"/>
      <c r="AR847" s="97"/>
      <c r="AS847" s="2"/>
      <c r="AU847" s="2"/>
      <c r="AV847" s="2"/>
      <c r="AW847" s="2"/>
      <c r="AX847" s="2"/>
      <c r="AY847" s="2"/>
      <c r="AZ847" s="2"/>
      <c r="BA847" s="97"/>
      <c r="BB847" s="2"/>
      <c r="BD847" s="2"/>
      <c r="BE847" s="2"/>
      <c r="BF847" s="2"/>
      <c r="BG847" s="2"/>
      <c r="BH847" s="2"/>
      <c r="BI847" s="2"/>
      <c r="BJ847" s="97"/>
      <c r="BK847" s="2"/>
    </row>
    <row r="848" spans="11:63" x14ac:dyDescent="0.25">
      <c r="K848" s="2"/>
      <c r="L848" s="2"/>
      <c r="M848" s="2"/>
      <c r="N848" s="2"/>
      <c r="O848" s="2"/>
      <c r="P848" s="2"/>
      <c r="Q848" s="97"/>
      <c r="R848" s="2"/>
      <c r="T848" s="2"/>
      <c r="U848" s="2"/>
      <c r="V848" s="2"/>
      <c r="W848" s="2"/>
      <c r="X848" s="2"/>
      <c r="Y848" s="2"/>
      <c r="Z848" s="97"/>
      <c r="AA848" s="2"/>
      <c r="AC848" s="2"/>
      <c r="AD848" s="2"/>
      <c r="AE848" s="2"/>
      <c r="AF848" s="2"/>
      <c r="AG848" s="2"/>
      <c r="AH848" s="2"/>
      <c r="AI848" s="97"/>
      <c r="AJ848" s="2"/>
      <c r="AL848" s="2"/>
      <c r="AM848" s="2"/>
      <c r="AN848" s="2"/>
      <c r="AO848" s="2"/>
      <c r="AP848" s="2"/>
      <c r="AQ848" s="2"/>
      <c r="AR848" s="97"/>
      <c r="AS848" s="2"/>
      <c r="AU848" s="2"/>
      <c r="AV848" s="2"/>
      <c r="AW848" s="2"/>
      <c r="AX848" s="2"/>
      <c r="AY848" s="2"/>
      <c r="AZ848" s="2"/>
      <c r="BA848" s="97"/>
      <c r="BB848" s="2"/>
      <c r="BD848" s="2"/>
      <c r="BE848" s="2"/>
      <c r="BF848" s="2"/>
      <c r="BG848" s="2"/>
      <c r="BH848" s="2"/>
      <c r="BI848" s="2"/>
      <c r="BJ848" s="97"/>
      <c r="BK848" s="2"/>
    </row>
    <row r="849" spans="11:63" x14ac:dyDescent="0.25">
      <c r="K849" s="2"/>
      <c r="L849" s="2"/>
      <c r="M849" s="2"/>
      <c r="N849" s="2"/>
      <c r="O849" s="2"/>
      <c r="P849" s="2"/>
      <c r="Q849" s="97"/>
      <c r="R849" s="2"/>
      <c r="T849" s="2"/>
      <c r="U849" s="2"/>
      <c r="V849" s="2"/>
      <c r="W849" s="2"/>
      <c r="X849" s="2"/>
      <c r="Y849" s="2"/>
      <c r="Z849" s="97"/>
      <c r="AA849" s="2"/>
      <c r="AC849" s="2"/>
      <c r="AD849" s="2"/>
      <c r="AE849" s="2"/>
      <c r="AF849" s="2"/>
      <c r="AG849" s="2"/>
      <c r="AH849" s="2"/>
      <c r="AI849" s="97"/>
      <c r="AJ849" s="2"/>
      <c r="AL849" s="2"/>
      <c r="AM849" s="2"/>
      <c r="AN849" s="2"/>
      <c r="AO849" s="2"/>
      <c r="AP849" s="2"/>
      <c r="AQ849" s="2"/>
      <c r="AR849" s="97"/>
      <c r="AS849" s="2"/>
      <c r="AU849" s="2"/>
      <c r="AV849" s="2"/>
      <c r="AW849" s="2"/>
      <c r="AX849" s="2"/>
      <c r="AY849" s="2"/>
      <c r="AZ849" s="2"/>
      <c r="BA849" s="97"/>
      <c r="BB849" s="2"/>
      <c r="BD849" s="2"/>
      <c r="BE849" s="2"/>
      <c r="BF849" s="2"/>
      <c r="BG849" s="2"/>
      <c r="BH849" s="2"/>
      <c r="BI849" s="2"/>
      <c r="BJ849" s="97"/>
      <c r="BK849" s="2"/>
    </row>
    <row r="850" spans="11:63" x14ac:dyDescent="0.25">
      <c r="K850" s="2"/>
      <c r="L850" s="2"/>
      <c r="M850" s="2"/>
      <c r="N850" s="2"/>
      <c r="O850" s="2"/>
      <c r="P850" s="2"/>
      <c r="Q850" s="97"/>
      <c r="R850" s="2"/>
      <c r="T850" s="2"/>
      <c r="U850" s="2"/>
      <c r="V850" s="2"/>
      <c r="W850" s="2"/>
      <c r="X850" s="2"/>
      <c r="Y850" s="2"/>
      <c r="Z850" s="97"/>
      <c r="AA850" s="2"/>
      <c r="AC850" s="2"/>
      <c r="AD850" s="2"/>
      <c r="AE850" s="2"/>
      <c r="AF850" s="2"/>
      <c r="AG850" s="2"/>
      <c r="AH850" s="2"/>
      <c r="AI850" s="97"/>
      <c r="AJ850" s="2"/>
      <c r="AL850" s="2"/>
      <c r="AM850" s="2"/>
      <c r="AN850" s="2"/>
      <c r="AO850" s="2"/>
      <c r="AP850" s="2"/>
      <c r="AQ850" s="2"/>
      <c r="AR850" s="97"/>
      <c r="AS850" s="2"/>
      <c r="AU850" s="2"/>
      <c r="AV850" s="2"/>
      <c r="AW850" s="2"/>
      <c r="AX850" s="2"/>
      <c r="AY850" s="2"/>
      <c r="AZ850" s="2"/>
      <c r="BA850" s="97"/>
      <c r="BB850" s="2"/>
      <c r="BD850" s="2"/>
      <c r="BE850" s="2"/>
      <c r="BF850" s="2"/>
      <c r="BG850" s="2"/>
      <c r="BH850" s="2"/>
      <c r="BI850" s="2"/>
      <c r="BJ850" s="97"/>
      <c r="BK850" s="2"/>
    </row>
    <row r="851" spans="11:63" x14ac:dyDescent="0.25">
      <c r="K851" s="2"/>
      <c r="L851" s="2"/>
      <c r="M851" s="2"/>
      <c r="N851" s="2"/>
      <c r="O851" s="2"/>
      <c r="P851" s="2"/>
      <c r="Q851" s="97"/>
      <c r="R851" s="2"/>
      <c r="T851" s="2"/>
      <c r="U851" s="2"/>
      <c r="V851" s="2"/>
      <c r="W851" s="2"/>
      <c r="X851" s="2"/>
      <c r="Y851" s="2"/>
      <c r="Z851" s="97"/>
      <c r="AA851" s="2"/>
      <c r="AC851" s="2"/>
      <c r="AD851" s="2"/>
      <c r="AE851" s="2"/>
      <c r="AF851" s="2"/>
      <c r="AG851" s="2"/>
      <c r="AH851" s="2"/>
      <c r="AI851" s="97"/>
      <c r="AJ851" s="2"/>
      <c r="AL851" s="2"/>
      <c r="AM851" s="2"/>
      <c r="AN851" s="2"/>
      <c r="AO851" s="2"/>
      <c r="AP851" s="2"/>
      <c r="AQ851" s="2"/>
      <c r="AR851" s="97"/>
      <c r="AS851" s="2"/>
      <c r="AU851" s="2"/>
      <c r="AV851" s="2"/>
      <c r="AW851" s="2"/>
      <c r="AX851" s="2"/>
      <c r="AY851" s="2"/>
      <c r="AZ851" s="2"/>
      <c r="BA851" s="97"/>
      <c r="BB851" s="2"/>
      <c r="BD851" s="2"/>
      <c r="BE851" s="2"/>
      <c r="BF851" s="2"/>
      <c r="BG851" s="2"/>
      <c r="BH851" s="2"/>
      <c r="BI851" s="2"/>
      <c r="BJ851" s="97"/>
      <c r="BK851" s="2"/>
    </row>
    <row r="852" spans="11:63" x14ac:dyDescent="0.25">
      <c r="K852" s="2"/>
      <c r="L852" s="2"/>
      <c r="M852" s="2"/>
      <c r="N852" s="2"/>
      <c r="O852" s="2"/>
      <c r="P852" s="2"/>
      <c r="Q852" s="97"/>
      <c r="R852" s="2"/>
      <c r="T852" s="2"/>
      <c r="U852" s="2"/>
      <c r="V852" s="2"/>
      <c r="W852" s="2"/>
      <c r="X852" s="2"/>
      <c r="Y852" s="2"/>
      <c r="Z852" s="97"/>
      <c r="AA852" s="2"/>
      <c r="AC852" s="2"/>
      <c r="AD852" s="2"/>
      <c r="AE852" s="2"/>
      <c r="AF852" s="2"/>
      <c r="AG852" s="2"/>
      <c r="AH852" s="2"/>
      <c r="AI852" s="97"/>
      <c r="AJ852" s="2"/>
      <c r="AL852" s="2"/>
      <c r="AM852" s="2"/>
      <c r="AN852" s="2"/>
      <c r="AO852" s="2"/>
      <c r="AP852" s="2"/>
      <c r="AQ852" s="2"/>
      <c r="AR852" s="97"/>
      <c r="AS852" s="2"/>
      <c r="AU852" s="2"/>
      <c r="AV852" s="2"/>
      <c r="AW852" s="2"/>
      <c r="AX852" s="2"/>
      <c r="AY852" s="2"/>
      <c r="AZ852" s="2"/>
      <c r="BA852" s="97"/>
      <c r="BB852" s="2"/>
      <c r="BD852" s="2"/>
      <c r="BE852" s="2"/>
      <c r="BF852" s="2"/>
      <c r="BG852" s="2"/>
      <c r="BH852" s="2"/>
      <c r="BI852" s="2"/>
      <c r="BJ852" s="97"/>
      <c r="BK852" s="2"/>
    </row>
    <row r="853" spans="11:63" x14ac:dyDescent="0.25">
      <c r="K853" s="2"/>
      <c r="L853" s="2"/>
      <c r="M853" s="2"/>
      <c r="N853" s="2"/>
      <c r="O853" s="2"/>
      <c r="P853" s="2"/>
      <c r="Q853" s="97"/>
      <c r="R853" s="2"/>
      <c r="T853" s="2"/>
      <c r="U853" s="2"/>
      <c r="V853" s="2"/>
      <c r="W853" s="2"/>
      <c r="X853" s="2"/>
      <c r="Y853" s="2"/>
      <c r="Z853" s="97"/>
      <c r="AA853" s="2"/>
      <c r="AC853" s="2"/>
      <c r="AD853" s="2"/>
      <c r="AE853" s="2"/>
      <c r="AF853" s="2"/>
      <c r="AG853" s="2"/>
      <c r="AH853" s="2"/>
      <c r="AI853" s="97"/>
      <c r="AJ853" s="2"/>
      <c r="AL853" s="2"/>
      <c r="AM853" s="2"/>
      <c r="AN853" s="2"/>
      <c r="AO853" s="2"/>
      <c r="AP853" s="2"/>
      <c r="AQ853" s="2"/>
      <c r="AR853" s="97"/>
      <c r="AS853" s="2"/>
      <c r="AU853" s="2"/>
      <c r="AV853" s="2"/>
      <c r="AW853" s="2"/>
      <c r="AX853" s="2"/>
      <c r="AY853" s="2"/>
      <c r="AZ853" s="2"/>
      <c r="BA853" s="97"/>
      <c r="BB853" s="2"/>
      <c r="BD853" s="2"/>
      <c r="BE853" s="2"/>
      <c r="BF853" s="2"/>
      <c r="BG853" s="2"/>
      <c r="BH853" s="2"/>
      <c r="BI853" s="2"/>
      <c r="BJ853" s="97"/>
      <c r="BK853" s="2"/>
    </row>
    <row r="854" spans="11:63" x14ac:dyDescent="0.25">
      <c r="K854" s="2"/>
      <c r="L854" s="2"/>
      <c r="M854" s="2"/>
      <c r="N854" s="2"/>
      <c r="O854" s="2"/>
      <c r="P854" s="2"/>
      <c r="Q854" s="97"/>
      <c r="R854" s="2"/>
      <c r="T854" s="2"/>
      <c r="U854" s="2"/>
      <c r="V854" s="2"/>
      <c r="W854" s="2"/>
      <c r="X854" s="2"/>
      <c r="Y854" s="2"/>
      <c r="Z854" s="97"/>
      <c r="AA854" s="2"/>
      <c r="AC854" s="2"/>
      <c r="AD854" s="2"/>
      <c r="AE854" s="2"/>
      <c r="AF854" s="2"/>
      <c r="AG854" s="2"/>
      <c r="AH854" s="2"/>
      <c r="AI854" s="97"/>
      <c r="AJ854" s="2"/>
      <c r="AL854" s="2"/>
      <c r="AM854" s="2"/>
      <c r="AN854" s="2"/>
      <c r="AO854" s="2"/>
      <c r="AP854" s="2"/>
      <c r="AQ854" s="2"/>
      <c r="AR854" s="97"/>
      <c r="AS854" s="2"/>
      <c r="AU854" s="2"/>
      <c r="AV854" s="2"/>
      <c r="AW854" s="2"/>
      <c r="AX854" s="2"/>
      <c r="AY854" s="2"/>
      <c r="AZ854" s="2"/>
      <c r="BA854" s="97"/>
      <c r="BB854" s="2"/>
      <c r="BD854" s="2"/>
      <c r="BE854" s="2"/>
      <c r="BF854" s="2"/>
      <c r="BG854" s="2"/>
      <c r="BH854" s="2"/>
      <c r="BI854" s="2"/>
      <c r="BJ854" s="97"/>
      <c r="BK854" s="2"/>
    </row>
    <row r="855" spans="11:63" x14ac:dyDescent="0.25">
      <c r="K855" s="2"/>
      <c r="L855" s="2"/>
      <c r="M855" s="2"/>
      <c r="N855" s="2"/>
      <c r="O855" s="2"/>
      <c r="P855" s="2"/>
      <c r="Q855" s="97"/>
      <c r="R855" s="2"/>
      <c r="T855" s="2"/>
      <c r="U855" s="2"/>
      <c r="V855" s="2"/>
      <c r="W855" s="2"/>
      <c r="X855" s="2"/>
      <c r="Y855" s="2"/>
      <c r="Z855" s="97"/>
      <c r="AA855" s="2"/>
      <c r="AC855" s="2"/>
      <c r="AD855" s="2"/>
      <c r="AE855" s="2"/>
      <c r="AF855" s="2"/>
      <c r="AG855" s="2"/>
      <c r="AH855" s="2"/>
      <c r="AI855" s="97"/>
      <c r="AJ855" s="2"/>
      <c r="AL855" s="2"/>
      <c r="AM855" s="2"/>
      <c r="AN855" s="2"/>
      <c r="AO855" s="2"/>
      <c r="AP855" s="2"/>
      <c r="AQ855" s="2"/>
      <c r="AR855" s="97"/>
      <c r="AS855" s="2"/>
      <c r="AU855" s="2"/>
      <c r="AV855" s="2"/>
      <c r="AW855" s="2"/>
      <c r="AX855" s="2"/>
      <c r="AY855" s="2"/>
      <c r="AZ855" s="2"/>
      <c r="BA855" s="97"/>
      <c r="BB855" s="2"/>
      <c r="BD855" s="2"/>
      <c r="BE855" s="2"/>
      <c r="BF855" s="2"/>
      <c r="BG855" s="2"/>
      <c r="BH855" s="2"/>
      <c r="BI855" s="2"/>
      <c r="BJ855" s="97"/>
      <c r="BK855" s="2"/>
    </row>
    <row r="856" spans="11:63" x14ac:dyDescent="0.25">
      <c r="K856" s="2"/>
      <c r="L856" s="2"/>
      <c r="M856" s="2"/>
      <c r="N856" s="2"/>
      <c r="O856" s="2"/>
      <c r="P856" s="2"/>
      <c r="Q856" s="97"/>
      <c r="R856" s="2"/>
      <c r="T856" s="2"/>
      <c r="U856" s="2"/>
      <c r="V856" s="2"/>
      <c r="W856" s="2"/>
      <c r="X856" s="2"/>
      <c r="Y856" s="2"/>
      <c r="Z856" s="97"/>
      <c r="AA856" s="2"/>
      <c r="AC856" s="2"/>
      <c r="AD856" s="2"/>
      <c r="AE856" s="2"/>
      <c r="AF856" s="2"/>
      <c r="AG856" s="2"/>
      <c r="AH856" s="2"/>
      <c r="AI856" s="97"/>
      <c r="AJ856" s="2"/>
      <c r="AL856" s="2"/>
      <c r="AM856" s="2"/>
      <c r="AN856" s="2"/>
      <c r="AO856" s="2"/>
      <c r="AP856" s="2"/>
      <c r="AQ856" s="2"/>
      <c r="AR856" s="97"/>
      <c r="AS856" s="2"/>
      <c r="AU856" s="2"/>
      <c r="AV856" s="2"/>
      <c r="AW856" s="2"/>
      <c r="AX856" s="2"/>
      <c r="AY856" s="2"/>
      <c r="AZ856" s="2"/>
      <c r="BA856" s="97"/>
      <c r="BB856" s="2"/>
      <c r="BD856" s="2"/>
      <c r="BE856" s="2"/>
      <c r="BF856" s="2"/>
      <c r="BG856" s="2"/>
      <c r="BH856" s="2"/>
      <c r="BI856" s="2"/>
      <c r="BJ856" s="97"/>
      <c r="BK856" s="2"/>
    </row>
    <row r="857" spans="11:63" x14ac:dyDescent="0.25">
      <c r="K857" s="2"/>
      <c r="L857" s="2"/>
      <c r="M857" s="2"/>
      <c r="N857" s="2"/>
      <c r="O857" s="2"/>
      <c r="P857" s="2"/>
      <c r="Q857" s="97"/>
      <c r="R857" s="2"/>
      <c r="T857" s="2"/>
      <c r="U857" s="2"/>
      <c r="V857" s="2"/>
      <c r="W857" s="2"/>
      <c r="X857" s="2"/>
      <c r="Y857" s="2"/>
      <c r="Z857" s="97"/>
      <c r="AA857" s="2"/>
      <c r="AC857" s="2"/>
      <c r="AD857" s="2"/>
      <c r="AE857" s="2"/>
      <c r="AF857" s="2"/>
      <c r="AG857" s="2"/>
      <c r="AH857" s="2"/>
      <c r="AI857" s="97"/>
      <c r="AJ857" s="2"/>
      <c r="AL857" s="2"/>
      <c r="AM857" s="2"/>
      <c r="AN857" s="2"/>
      <c r="AO857" s="2"/>
      <c r="AP857" s="2"/>
      <c r="AQ857" s="2"/>
      <c r="AR857" s="97"/>
      <c r="AS857" s="2"/>
      <c r="AU857" s="2"/>
      <c r="AV857" s="2"/>
      <c r="AW857" s="2"/>
      <c r="AX857" s="2"/>
      <c r="AY857" s="2"/>
      <c r="AZ857" s="2"/>
      <c r="BA857" s="97"/>
      <c r="BB857" s="2"/>
      <c r="BD857" s="2"/>
      <c r="BE857" s="2"/>
      <c r="BF857" s="2"/>
      <c r="BG857" s="2"/>
      <c r="BH857" s="2"/>
      <c r="BI857" s="2"/>
      <c r="BJ857" s="97"/>
      <c r="BK857" s="2"/>
    </row>
    <row r="858" spans="11:63" x14ac:dyDescent="0.25">
      <c r="K858" s="2"/>
      <c r="L858" s="2"/>
      <c r="M858" s="2"/>
      <c r="N858" s="2"/>
      <c r="O858" s="2"/>
      <c r="P858" s="2"/>
      <c r="Q858" s="97"/>
      <c r="R858" s="2"/>
      <c r="T858" s="2"/>
      <c r="U858" s="2"/>
      <c r="V858" s="2"/>
      <c r="W858" s="2"/>
      <c r="X858" s="2"/>
      <c r="Y858" s="2"/>
      <c r="Z858" s="97"/>
      <c r="AA858" s="2"/>
      <c r="AC858" s="2"/>
      <c r="AD858" s="2"/>
      <c r="AE858" s="2"/>
      <c r="AF858" s="2"/>
      <c r="AG858" s="2"/>
      <c r="AH858" s="2"/>
      <c r="AI858" s="97"/>
      <c r="AJ858" s="2"/>
      <c r="AL858" s="2"/>
      <c r="AM858" s="2"/>
      <c r="AN858" s="2"/>
      <c r="AO858" s="2"/>
      <c r="AP858" s="2"/>
      <c r="AQ858" s="2"/>
      <c r="AR858" s="97"/>
      <c r="AS858" s="2"/>
      <c r="AU858" s="2"/>
      <c r="AV858" s="2"/>
      <c r="AW858" s="2"/>
      <c r="AX858" s="2"/>
      <c r="AY858" s="2"/>
      <c r="AZ858" s="2"/>
      <c r="BA858" s="97"/>
      <c r="BB858" s="2"/>
      <c r="BD858" s="2"/>
      <c r="BE858" s="2"/>
      <c r="BF858" s="2"/>
      <c r="BG858" s="2"/>
      <c r="BH858" s="2"/>
      <c r="BI858" s="2"/>
      <c r="BJ858" s="97"/>
      <c r="BK858" s="2"/>
    </row>
    <row r="859" spans="11:63" x14ac:dyDescent="0.25">
      <c r="K859" s="2"/>
      <c r="L859" s="2"/>
      <c r="M859" s="2"/>
      <c r="N859" s="2"/>
      <c r="O859" s="2"/>
      <c r="P859" s="2"/>
      <c r="Q859" s="97"/>
      <c r="R859" s="2"/>
      <c r="T859" s="2"/>
      <c r="U859" s="2"/>
      <c r="V859" s="2"/>
      <c r="W859" s="2"/>
      <c r="X859" s="2"/>
      <c r="Y859" s="2"/>
      <c r="Z859" s="97"/>
      <c r="AA859" s="2"/>
      <c r="AC859" s="2"/>
      <c r="AD859" s="2"/>
      <c r="AE859" s="2"/>
      <c r="AF859" s="2"/>
      <c r="AG859" s="2"/>
      <c r="AH859" s="2"/>
      <c r="AI859" s="97"/>
      <c r="AJ859" s="2"/>
      <c r="AL859" s="2"/>
      <c r="AM859" s="2"/>
      <c r="AN859" s="2"/>
      <c r="AO859" s="2"/>
      <c r="AP859" s="2"/>
      <c r="AQ859" s="2"/>
      <c r="AR859" s="97"/>
      <c r="AS859" s="2"/>
      <c r="AU859" s="2"/>
      <c r="AV859" s="2"/>
      <c r="AW859" s="2"/>
      <c r="AX859" s="2"/>
      <c r="AY859" s="2"/>
      <c r="AZ859" s="2"/>
      <c r="BA859" s="97"/>
      <c r="BB859" s="2"/>
      <c r="BD859" s="2"/>
      <c r="BE859" s="2"/>
      <c r="BF859" s="2"/>
      <c r="BG859" s="2"/>
      <c r="BH859" s="2"/>
      <c r="BI859" s="2"/>
      <c r="BJ859" s="97"/>
      <c r="BK859" s="2"/>
    </row>
    <row r="860" spans="11:63" x14ac:dyDescent="0.25">
      <c r="K860" s="2"/>
      <c r="L860" s="2"/>
      <c r="M860" s="2"/>
      <c r="N860" s="2"/>
      <c r="O860" s="2"/>
      <c r="P860" s="2"/>
      <c r="Q860" s="97"/>
      <c r="R860" s="2"/>
      <c r="T860" s="2"/>
      <c r="U860" s="2"/>
      <c r="V860" s="2"/>
      <c r="W860" s="2"/>
      <c r="X860" s="2"/>
      <c r="Y860" s="2"/>
      <c r="Z860" s="97"/>
      <c r="AA860" s="2"/>
      <c r="AC860" s="2"/>
      <c r="AD860" s="2"/>
      <c r="AE860" s="2"/>
      <c r="AF860" s="2"/>
      <c r="AG860" s="2"/>
      <c r="AH860" s="2"/>
      <c r="AI860" s="97"/>
      <c r="AJ860" s="2"/>
      <c r="AL860" s="2"/>
      <c r="AM860" s="2"/>
      <c r="AN860" s="2"/>
      <c r="AO860" s="2"/>
      <c r="AP860" s="2"/>
      <c r="AQ860" s="2"/>
      <c r="AR860" s="97"/>
      <c r="AS860" s="2"/>
      <c r="AU860" s="2"/>
      <c r="AV860" s="2"/>
      <c r="AW860" s="2"/>
      <c r="AX860" s="2"/>
      <c r="AY860" s="2"/>
      <c r="AZ860" s="2"/>
      <c r="BA860" s="97"/>
      <c r="BB860" s="2"/>
      <c r="BD860" s="2"/>
      <c r="BE860" s="2"/>
      <c r="BF860" s="2"/>
      <c r="BG860" s="2"/>
      <c r="BH860" s="2"/>
      <c r="BI860" s="2"/>
      <c r="BJ860" s="97"/>
      <c r="BK860" s="2"/>
    </row>
    <row r="861" spans="11:63" x14ac:dyDescent="0.25">
      <c r="K861" s="2"/>
      <c r="L861" s="2"/>
      <c r="M861" s="2"/>
      <c r="N861" s="2"/>
      <c r="O861" s="2"/>
      <c r="P861" s="2"/>
      <c r="Q861" s="97"/>
      <c r="R861" s="2"/>
      <c r="T861" s="2"/>
      <c r="U861" s="2"/>
      <c r="V861" s="2"/>
      <c r="W861" s="2"/>
      <c r="X861" s="2"/>
      <c r="Y861" s="2"/>
      <c r="Z861" s="97"/>
      <c r="AA861" s="2"/>
      <c r="AC861" s="2"/>
      <c r="AD861" s="2"/>
      <c r="AE861" s="2"/>
      <c r="AF861" s="2"/>
      <c r="AG861" s="2"/>
      <c r="AH861" s="2"/>
      <c r="AI861" s="97"/>
      <c r="AJ861" s="2"/>
      <c r="AL861" s="2"/>
      <c r="AM861" s="2"/>
      <c r="AN861" s="2"/>
      <c r="AO861" s="2"/>
      <c r="AP861" s="2"/>
      <c r="AQ861" s="2"/>
      <c r="AR861" s="97"/>
      <c r="AS861" s="2"/>
      <c r="AU861" s="2"/>
      <c r="AV861" s="2"/>
      <c r="AW861" s="2"/>
      <c r="AX861" s="2"/>
      <c r="AY861" s="2"/>
      <c r="AZ861" s="2"/>
      <c r="BA861" s="97"/>
      <c r="BB861" s="2"/>
      <c r="BD861" s="2"/>
      <c r="BE861" s="2"/>
      <c r="BF861" s="2"/>
      <c r="BG861" s="2"/>
      <c r="BH861" s="2"/>
      <c r="BI861" s="2"/>
      <c r="BJ861" s="97"/>
      <c r="BK861" s="2"/>
    </row>
    <row r="862" spans="11:63" x14ac:dyDescent="0.25">
      <c r="K862" s="2"/>
      <c r="L862" s="2"/>
      <c r="M862" s="2"/>
      <c r="N862" s="2"/>
      <c r="O862" s="2"/>
      <c r="P862" s="2"/>
      <c r="Q862" s="97"/>
      <c r="R862" s="2"/>
      <c r="T862" s="2"/>
      <c r="U862" s="2"/>
      <c r="V862" s="2"/>
      <c r="W862" s="2"/>
      <c r="X862" s="2"/>
      <c r="Y862" s="2"/>
      <c r="Z862" s="97"/>
      <c r="AA862" s="2"/>
      <c r="AC862" s="2"/>
      <c r="AD862" s="2"/>
      <c r="AE862" s="2"/>
      <c r="AF862" s="2"/>
      <c r="AG862" s="2"/>
      <c r="AH862" s="2"/>
      <c r="AI862" s="97"/>
      <c r="AJ862" s="2"/>
      <c r="AL862" s="2"/>
      <c r="AM862" s="2"/>
      <c r="AN862" s="2"/>
      <c r="AO862" s="2"/>
      <c r="AP862" s="2"/>
      <c r="AQ862" s="2"/>
      <c r="AR862" s="97"/>
      <c r="AS862" s="2"/>
      <c r="AU862" s="2"/>
      <c r="AV862" s="2"/>
      <c r="AW862" s="2"/>
      <c r="AX862" s="2"/>
      <c r="AY862" s="2"/>
      <c r="AZ862" s="2"/>
      <c r="BA862" s="97"/>
      <c r="BB862" s="2"/>
      <c r="BD862" s="2"/>
      <c r="BE862" s="2"/>
      <c r="BF862" s="2"/>
      <c r="BG862" s="2"/>
      <c r="BH862" s="2"/>
      <c r="BI862" s="2"/>
      <c r="BJ862" s="97"/>
      <c r="BK862" s="2"/>
    </row>
    <row r="863" spans="11:63" x14ac:dyDescent="0.25">
      <c r="K863" s="2"/>
      <c r="L863" s="2"/>
      <c r="M863" s="2"/>
      <c r="N863" s="2"/>
      <c r="O863" s="2"/>
      <c r="P863" s="2"/>
      <c r="Q863" s="97"/>
      <c r="R863" s="2"/>
      <c r="T863" s="2"/>
      <c r="U863" s="2"/>
      <c r="V863" s="2"/>
      <c r="W863" s="2"/>
      <c r="X863" s="2"/>
      <c r="Y863" s="2"/>
      <c r="Z863" s="97"/>
      <c r="AA863" s="2"/>
      <c r="AC863" s="2"/>
      <c r="AD863" s="2"/>
      <c r="AE863" s="2"/>
      <c r="AF863" s="2"/>
      <c r="AG863" s="2"/>
      <c r="AH863" s="2"/>
      <c r="AI863" s="97"/>
      <c r="AJ863" s="2"/>
      <c r="AL863" s="2"/>
      <c r="AM863" s="2"/>
      <c r="AN863" s="2"/>
      <c r="AO863" s="2"/>
      <c r="AP863" s="2"/>
      <c r="AQ863" s="2"/>
      <c r="AR863" s="97"/>
      <c r="AS863" s="2"/>
      <c r="AU863" s="2"/>
      <c r="AV863" s="2"/>
      <c r="AW863" s="2"/>
      <c r="AX863" s="2"/>
      <c r="AY863" s="2"/>
      <c r="AZ863" s="2"/>
      <c r="BA863" s="97"/>
      <c r="BB863" s="2"/>
      <c r="BD863" s="2"/>
      <c r="BE863" s="2"/>
      <c r="BF863" s="2"/>
      <c r="BG863" s="2"/>
      <c r="BH863" s="2"/>
      <c r="BI863" s="2"/>
      <c r="BJ863" s="97"/>
      <c r="BK863" s="2"/>
    </row>
    <row r="864" spans="11:63" x14ac:dyDescent="0.25">
      <c r="K864" s="2"/>
      <c r="L864" s="2"/>
      <c r="M864" s="2"/>
      <c r="N864" s="2"/>
      <c r="O864" s="2"/>
      <c r="P864" s="2"/>
      <c r="Q864" s="97"/>
      <c r="R864" s="2"/>
      <c r="T864" s="2"/>
      <c r="U864" s="2"/>
      <c r="V864" s="2"/>
      <c r="W864" s="2"/>
      <c r="X864" s="2"/>
      <c r="Y864" s="2"/>
      <c r="Z864" s="97"/>
      <c r="AA864" s="2"/>
      <c r="AC864" s="2"/>
      <c r="AD864" s="2"/>
      <c r="AE864" s="2"/>
      <c r="AF864" s="2"/>
      <c r="AG864" s="2"/>
      <c r="AH864" s="2"/>
      <c r="AI864" s="97"/>
      <c r="AJ864" s="2"/>
      <c r="AL864" s="2"/>
      <c r="AM864" s="2"/>
      <c r="AN864" s="2"/>
      <c r="AO864" s="2"/>
      <c r="AP864" s="2"/>
      <c r="AQ864" s="2"/>
      <c r="AR864" s="97"/>
      <c r="AS864" s="2"/>
      <c r="AU864" s="2"/>
      <c r="AV864" s="2"/>
      <c r="AW864" s="2"/>
      <c r="AX864" s="2"/>
      <c r="AY864" s="2"/>
      <c r="AZ864" s="2"/>
      <c r="BA864" s="97"/>
      <c r="BB864" s="2"/>
      <c r="BD864" s="2"/>
      <c r="BE864" s="2"/>
      <c r="BF864" s="2"/>
      <c r="BG864" s="2"/>
      <c r="BH864" s="2"/>
      <c r="BI864" s="2"/>
      <c r="BJ864" s="97"/>
      <c r="BK864" s="2"/>
    </row>
    <row r="865" spans="11:63" x14ac:dyDescent="0.25">
      <c r="K865" s="2"/>
      <c r="L865" s="2"/>
      <c r="M865" s="2"/>
      <c r="N865" s="2"/>
      <c r="O865" s="2"/>
      <c r="P865" s="2"/>
      <c r="Q865" s="97"/>
      <c r="R865" s="2"/>
      <c r="T865" s="2"/>
      <c r="U865" s="2"/>
      <c r="V865" s="2"/>
      <c r="W865" s="2"/>
      <c r="X865" s="2"/>
      <c r="Y865" s="2"/>
      <c r="Z865" s="97"/>
      <c r="AA865" s="2"/>
      <c r="AC865" s="2"/>
      <c r="AD865" s="2"/>
      <c r="AE865" s="2"/>
      <c r="AF865" s="2"/>
      <c r="AG865" s="2"/>
      <c r="AH865" s="2"/>
      <c r="AI865" s="97"/>
      <c r="AJ865" s="2"/>
      <c r="AL865" s="2"/>
      <c r="AM865" s="2"/>
      <c r="AN865" s="2"/>
      <c r="AO865" s="2"/>
      <c r="AP865" s="2"/>
      <c r="AQ865" s="2"/>
      <c r="AR865" s="97"/>
      <c r="AS865" s="2"/>
      <c r="AU865" s="2"/>
      <c r="AV865" s="2"/>
      <c r="AW865" s="2"/>
      <c r="AX865" s="2"/>
      <c r="AY865" s="2"/>
      <c r="AZ865" s="2"/>
      <c r="BA865" s="97"/>
      <c r="BB865" s="2"/>
      <c r="BD865" s="2"/>
      <c r="BE865" s="2"/>
      <c r="BF865" s="2"/>
      <c r="BG865" s="2"/>
      <c r="BH865" s="2"/>
      <c r="BI865" s="2"/>
      <c r="BJ865" s="97"/>
      <c r="BK865" s="2"/>
    </row>
    <row r="866" spans="11:63" x14ac:dyDescent="0.25">
      <c r="K866" s="2"/>
      <c r="L866" s="2"/>
      <c r="M866" s="2"/>
      <c r="N866" s="2"/>
      <c r="O866" s="2"/>
      <c r="P866" s="2"/>
      <c r="Q866" s="97"/>
      <c r="R866" s="2"/>
      <c r="T866" s="2"/>
      <c r="U866" s="2"/>
      <c r="V866" s="2"/>
      <c r="W866" s="2"/>
      <c r="X866" s="2"/>
      <c r="Y866" s="2"/>
      <c r="Z866" s="97"/>
      <c r="AA866" s="2"/>
      <c r="AC866" s="2"/>
      <c r="AD866" s="2"/>
      <c r="AE866" s="2"/>
      <c r="AF866" s="2"/>
      <c r="AG866" s="2"/>
      <c r="AH866" s="2"/>
      <c r="AI866" s="97"/>
      <c r="AJ866" s="2"/>
      <c r="AL866" s="2"/>
      <c r="AM866" s="2"/>
      <c r="AN866" s="2"/>
      <c r="AO866" s="2"/>
      <c r="AP866" s="2"/>
      <c r="AQ866" s="2"/>
      <c r="AR866" s="97"/>
      <c r="AS866" s="2"/>
      <c r="AU866" s="2"/>
      <c r="AV866" s="2"/>
      <c r="AW866" s="2"/>
      <c r="AX866" s="2"/>
      <c r="AY866" s="2"/>
      <c r="AZ866" s="2"/>
      <c r="BA866" s="97"/>
      <c r="BB866" s="2"/>
      <c r="BD866" s="2"/>
      <c r="BE866" s="2"/>
      <c r="BF866" s="2"/>
      <c r="BG866" s="2"/>
      <c r="BH866" s="2"/>
      <c r="BI866" s="2"/>
      <c r="BJ866" s="97"/>
      <c r="BK866" s="2"/>
    </row>
    <row r="867" spans="11:63" x14ac:dyDescent="0.25">
      <c r="K867" s="2"/>
      <c r="L867" s="2"/>
      <c r="M867" s="2"/>
      <c r="N867" s="2"/>
      <c r="O867" s="2"/>
      <c r="P867" s="2"/>
      <c r="Q867" s="97"/>
      <c r="R867" s="2"/>
      <c r="T867" s="2"/>
      <c r="U867" s="2"/>
      <c r="V867" s="2"/>
      <c r="W867" s="2"/>
      <c r="X867" s="2"/>
      <c r="Y867" s="2"/>
      <c r="Z867" s="97"/>
      <c r="AA867" s="2"/>
      <c r="AC867" s="2"/>
      <c r="AD867" s="2"/>
      <c r="AE867" s="2"/>
      <c r="AF867" s="2"/>
      <c r="AG867" s="2"/>
      <c r="AH867" s="2"/>
      <c r="AI867" s="97"/>
      <c r="AJ867" s="2"/>
      <c r="AL867" s="2"/>
      <c r="AM867" s="2"/>
      <c r="AN867" s="2"/>
      <c r="AO867" s="2"/>
      <c r="AP867" s="2"/>
      <c r="AQ867" s="2"/>
      <c r="AR867" s="97"/>
      <c r="AS867" s="2"/>
      <c r="AU867" s="2"/>
      <c r="AV867" s="2"/>
      <c r="AW867" s="2"/>
      <c r="AX867" s="2"/>
      <c r="AY867" s="2"/>
      <c r="AZ867" s="2"/>
      <c r="BA867" s="97"/>
      <c r="BB867" s="2"/>
      <c r="BD867" s="2"/>
      <c r="BE867" s="2"/>
      <c r="BF867" s="2"/>
      <c r="BG867" s="2"/>
      <c r="BH867" s="2"/>
      <c r="BI867" s="2"/>
      <c r="BJ867" s="97"/>
      <c r="BK867" s="2"/>
    </row>
    <row r="868" spans="11:63" x14ac:dyDescent="0.25">
      <c r="K868" s="2"/>
      <c r="L868" s="2"/>
      <c r="M868" s="2"/>
      <c r="N868" s="2"/>
      <c r="O868" s="2"/>
      <c r="P868" s="2"/>
      <c r="Q868" s="97"/>
      <c r="R868" s="2"/>
      <c r="T868" s="2"/>
      <c r="U868" s="2"/>
      <c r="V868" s="2"/>
      <c r="W868" s="2"/>
      <c r="X868" s="2"/>
      <c r="Y868" s="2"/>
      <c r="Z868" s="97"/>
      <c r="AA868" s="2"/>
      <c r="AC868" s="2"/>
      <c r="AD868" s="2"/>
      <c r="AE868" s="2"/>
      <c r="AF868" s="2"/>
      <c r="AG868" s="2"/>
      <c r="AH868" s="2"/>
      <c r="AI868" s="97"/>
      <c r="AJ868" s="2"/>
      <c r="AL868" s="2"/>
      <c r="AM868" s="2"/>
      <c r="AN868" s="2"/>
      <c r="AO868" s="2"/>
      <c r="AP868" s="2"/>
      <c r="AQ868" s="2"/>
      <c r="AR868" s="97"/>
      <c r="AS868" s="2"/>
      <c r="AU868" s="2"/>
      <c r="AV868" s="2"/>
      <c r="AW868" s="2"/>
      <c r="AX868" s="2"/>
      <c r="AY868" s="2"/>
      <c r="AZ868" s="2"/>
      <c r="BA868" s="97"/>
      <c r="BB868" s="2"/>
      <c r="BD868" s="2"/>
      <c r="BE868" s="2"/>
      <c r="BF868" s="2"/>
      <c r="BG868" s="2"/>
      <c r="BH868" s="2"/>
      <c r="BI868" s="2"/>
      <c r="BJ868" s="97"/>
      <c r="BK868" s="2"/>
    </row>
    <row r="869" spans="11:63" x14ac:dyDescent="0.25">
      <c r="K869" s="2"/>
      <c r="L869" s="2"/>
      <c r="M869" s="2"/>
      <c r="N869" s="2"/>
      <c r="O869" s="2"/>
      <c r="P869" s="2"/>
      <c r="Q869" s="97"/>
      <c r="R869" s="2"/>
      <c r="T869" s="2"/>
      <c r="U869" s="2"/>
      <c r="V869" s="2"/>
      <c r="W869" s="2"/>
      <c r="X869" s="2"/>
      <c r="Y869" s="2"/>
      <c r="Z869" s="97"/>
      <c r="AA869" s="2"/>
      <c r="AC869" s="2"/>
      <c r="AD869" s="2"/>
      <c r="AE869" s="2"/>
      <c r="AF869" s="2"/>
      <c r="AG869" s="2"/>
      <c r="AH869" s="2"/>
      <c r="AI869" s="97"/>
      <c r="AJ869" s="2"/>
      <c r="AL869" s="2"/>
      <c r="AM869" s="2"/>
      <c r="AN869" s="2"/>
      <c r="AO869" s="2"/>
      <c r="AP869" s="2"/>
      <c r="AQ869" s="2"/>
      <c r="AR869" s="97"/>
      <c r="AS869" s="2"/>
      <c r="AU869" s="2"/>
      <c r="AV869" s="2"/>
      <c r="AW869" s="2"/>
      <c r="AX869" s="2"/>
      <c r="AY869" s="2"/>
      <c r="AZ869" s="2"/>
      <c r="BA869" s="97"/>
      <c r="BB869" s="2"/>
      <c r="BD869" s="2"/>
      <c r="BE869" s="2"/>
      <c r="BF869" s="2"/>
      <c r="BG869" s="2"/>
      <c r="BH869" s="2"/>
      <c r="BI869" s="2"/>
      <c r="BJ869" s="97"/>
      <c r="BK869" s="2"/>
    </row>
    <row r="870" spans="11:63" x14ac:dyDescent="0.25">
      <c r="K870" s="2"/>
      <c r="L870" s="2"/>
      <c r="M870" s="2"/>
      <c r="N870" s="2"/>
      <c r="O870" s="2"/>
      <c r="P870" s="2"/>
      <c r="Q870" s="97"/>
      <c r="R870" s="2"/>
      <c r="T870" s="2"/>
      <c r="U870" s="2"/>
      <c r="V870" s="2"/>
      <c r="W870" s="2"/>
      <c r="X870" s="2"/>
      <c r="Y870" s="2"/>
      <c r="Z870" s="97"/>
      <c r="AA870" s="2"/>
      <c r="AC870" s="2"/>
      <c r="AD870" s="2"/>
      <c r="AE870" s="2"/>
      <c r="AF870" s="2"/>
      <c r="AG870" s="2"/>
      <c r="AH870" s="2"/>
      <c r="AI870" s="97"/>
      <c r="AJ870" s="2"/>
      <c r="AL870" s="2"/>
      <c r="AM870" s="2"/>
      <c r="AN870" s="2"/>
      <c r="AO870" s="2"/>
      <c r="AP870" s="2"/>
      <c r="AQ870" s="2"/>
      <c r="AR870" s="97"/>
      <c r="AS870" s="2"/>
      <c r="AU870" s="2"/>
      <c r="AV870" s="2"/>
      <c r="AW870" s="2"/>
      <c r="AX870" s="2"/>
      <c r="AY870" s="2"/>
      <c r="AZ870" s="2"/>
      <c r="BA870" s="97"/>
      <c r="BB870" s="2"/>
      <c r="BD870" s="2"/>
      <c r="BE870" s="2"/>
      <c r="BF870" s="2"/>
      <c r="BG870" s="2"/>
      <c r="BH870" s="2"/>
      <c r="BI870" s="2"/>
      <c r="BJ870" s="97"/>
      <c r="BK870" s="2"/>
    </row>
    <row r="871" spans="11:63" x14ac:dyDescent="0.25">
      <c r="K871" s="2"/>
      <c r="L871" s="2"/>
      <c r="M871" s="2"/>
      <c r="N871" s="2"/>
      <c r="O871" s="2"/>
      <c r="P871" s="2"/>
      <c r="Q871" s="97"/>
      <c r="R871" s="2"/>
      <c r="T871" s="2"/>
      <c r="U871" s="2"/>
      <c r="V871" s="2"/>
      <c r="W871" s="2"/>
      <c r="X871" s="2"/>
      <c r="Y871" s="2"/>
      <c r="Z871" s="97"/>
      <c r="AA871" s="2"/>
      <c r="AC871" s="2"/>
      <c r="AD871" s="2"/>
      <c r="AE871" s="2"/>
      <c r="AF871" s="2"/>
      <c r="AG871" s="2"/>
      <c r="AH871" s="2"/>
      <c r="AI871" s="97"/>
      <c r="AJ871" s="2"/>
      <c r="AL871" s="2"/>
      <c r="AM871" s="2"/>
      <c r="AN871" s="2"/>
      <c r="AO871" s="2"/>
      <c r="AP871" s="2"/>
      <c r="AQ871" s="2"/>
      <c r="AR871" s="97"/>
      <c r="AS871" s="2"/>
      <c r="AU871" s="2"/>
      <c r="AV871" s="2"/>
      <c r="AW871" s="2"/>
      <c r="AX871" s="2"/>
      <c r="AY871" s="2"/>
      <c r="AZ871" s="2"/>
      <c r="BA871" s="97"/>
      <c r="BB871" s="2"/>
      <c r="BD871" s="2"/>
      <c r="BE871" s="2"/>
      <c r="BF871" s="2"/>
      <c r="BG871" s="2"/>
      <c r="BH871" s="2"/>
      <c r="BI871" s="2"/>
      <c r="BJ871" s="97"/>
      <c r="BK871" s="2"/>
    </row>
    <row r="872" spans="11:63" x14ac:dyDescent="0.25">
      <c r="K872" s="2"/>
      <c r="L872" s="2"/>
      <c r="M872" s="2"/>
      <c r="N872" s="2"/>
      <c r="O872" s="2"/>
      <c r="P872" s="2"/>
      <c r="Q872" s="97"/>
      <c r="R872" s="2"/>
      <c r="T872" s="2"/>
      <c r="U872" s="2"/>
      <c r="V872" s="2"/>
      <c r="W872" s="2"/>
      <c r="X872" s="2"/>
      <c r="Y872" s="2"/>
      <c r="Z872" s="97"/>
      <c r="AA872" s="2"/>
      <c r="AC872" s="2"/>
      <c r="AD872" s="2"/>
      <c r="AE872" s="2"/>
      <c r="AF872" s="2"/>
      <c r="AG872" s="2"/>
      <c r="AH872" s="2"/>
      <c r="AI872" s="97"/>
      <c r="AJ872" s="2"/>
      <c r="AL872" s="2"/>
      <c r="AM872" s="2"/>
      <c r="AN872" s="2"/>
      <c r="AO872" s="2"/>
      <c r="AP872" s="2"/>
      <c r="AQ872" s="2"/>
      <c r="AR872" s="97"/>
      <c r="AS872" s="2"/>
      <c r="AU872" s="2"/>
      <c r="AV872" s="2"/>
      <c r="AW872" s="2"/>
      <c r="AX872" s="2"/>
      <c r="AY872" s="2"/>
      <c r="AZ872" s="2"/>
      <c r="BA872" s="97"/>
      <c r="BB872" s="2"/>
      <c r="BD872" s="2"/>
      <c r="BE872" s="2"/>
      <c r="BF872" s="2"/>
      <c r="BG872" s="2"/>
      <c r="BH872" s="2"/>
      <c r="BI872" s="2"/>
      <c r="BJ872" s="97"/>
      <c r="BK872" s="2"/>
    </row>
    <row r="873" spans="11:63" x14ac:dyDescent="0.25">
      <c r="K873" s="2"/>
      <c r="L873" s="2"/>
      <c r="M873" s="2"/>
      <c r="N873" s="2"/>
      <c r="O873" s="2"/>
      <c r="P873" s="2"/>
      <c r="Q873" s="97"/>
      <c r="R873" s="2"/>
      <c r="T873" s="2"/>
      <c r="U873" s="2"/>
      <c r="V873" s="2"/>
      <c r="W873" s="2"/>
      <c r="X873" s="2"/>
      <c r="Y873" s="2"/>
      <c r="Z873" s="97"/>
      <c r="AA873" s="2"/>
      <c r="AC873" s="2"/>
      <c r="AD873" s="2"/>
      <c r="AE873" s="2"/>
      <c r="AF873" s="2"/>
      <c r="AG873" s="2"/>
      <c r="AH873" s="2"/>
      <c r="AI873" s="97"/>
      <c r="AJ873" s="2"/>
      <c r="AL873" s="2"/>
      <c r="AM873" s="2"/>
      <c r="AN873" s="2"/>
      <c r="AO873" s="2"/>
      <c r="AP873" s="2"/>
      <c r="AQ873" s="2"/>
      <c r="AR873" s="97"/>
      <c r="AS873" s="2"/>
      <c r="AU873" s="2"/>
      <c r="AV873" s="2"/>
      <c r="AW873" s="2"/>
      <c r="AX873" s="2"/>
      <c r="AY873" s="2"/>
      <c r="AZ873" s="2"/>
      <c r="BA873" s="97"/>
      <c r="BB873" s="2"/>
      <c r="BD873" s="2"/>
      <c r="BE873" s="2"/>
      <c r="BF873" s="2"/>
      <c r="BG873" s="2"/>
      <c r="BH873" s="2"/>
      <c r="BI873" s="2"/>
      <c r="BJ873" s="97"/>
      <c r="BK873" s="2"/>
    </row>
    <row r="874" spans="11:63" x14ac:dyDescent="0.25">
      <c r="K874" s="2"/>
      <c r="L874" s="2"/>
      <c r="M874" s="2"/>
      <c r="N874" s="2"/>
      <c r="O874" s="2"/>
      <c r="P874" s="2"/>
      <c r="Q874" s="97"/>
      <c r="R874" s="2"/>
      <c r="T874" s="2"/>
      <c r="U874" s="2"/>
      <c r="V874" s="2"/>
      <c r="W874" s="2"/>
      <c r="X874" s="2"/>
      <c r="Y874" s="2"/>
      <c r="Z874" s="97"/>
      <c r="AA874" s="2"/>
      <c r="AC874" s="2"/>
      <c r="AD874" s="2"/>
      <c r="AE874" s="2"/>
      <c r="AF874" s="2"/>
      <c r="AG874" s="2"/>
      <c r="AH874" s="2"/>
      <c r="AI874" s="97"/>
      <c r="AJ874" s="2"/>
      <c r="AL874" s="2"/>
      <c r="AM874" s="2"/>
      <c r="AN874" s="2"/>
      <c r="AO874" s="2"/>
      <c r="AP874" s="2"/>
      <c r="AQ874" s="2"/>
      <c r="AR874" s="97"/>
      <c r="AS874" s="2"/>
      <c r="AU874" s="2"/>
      <c r="AV874" s="2"/>
      <c r="AW874" s="2"/>
      <c r="AX874" s="2"/>
      <c r="AY874" s="2"/>
      <c r="AZ874" s="2"/>
      <c r="BA874" s="97"/>
      <c r="BB874" s="2"/>
      <c r="BD874" s="2"/>
      <c r="BE874" s="2"/>
      <c r="BF874" s="2"/>
      <c r="BG874" s="2"/>
      <c r="BH874" s="2"/>
      <c r="BI874" s="2"/>
      <c r="BJ874" s="97"/>
      <c r="BK874" s="2"/>
    </row>
    <row r="875" spans="11:63" x14ac:dyDescent="0.25">
      <c r="K875" s="2"/>
      <c r="L875" s="2"/>
      <c r="M875" s="2"/>
      <c r="N875" s="2"/>
      <c r="O875" s="2"/>
      <c r="P875" s="2"/>
      <c r="Q875" s="97"/>
      <c r="R875" s="2"/>
      <c r="T875" s="2"/>
      <c r="U875" s="2"/>
      <c r="V875" s="2"/>
      <c r="W875" s="2"/>
      <c r="X875" s="2"/>
      <c r="Y875" s="2"/>
      <c r="Z875" s="97"/>
      <c r="AA875" s="2"/>
      <c r="AC875" s="2"/>
      <c r="AD875" s="2"/>
      <c r="AE875" s="2"/>
      <c r="AF875" s="2"/>
      <c r="AG875" s="2"/>
      <c r="AH875" s="2"/>
      <c r="AI875" s="97"/>
      <c r="AJ875" s="2"/>
      <c r="AL875" s="2"/>
      <c r="AM875" s="2"/>
      <c r="AN875" s="2"/>
      <c r="AO875" s="2"/>
      <c r="AP875" s="2"/>
      <c r="AQ875" s="2"/>
      <c r="AR875" s="97"/>
      <c r="AS875" s="2"/>
      <c r="AU875" s="2"/>
      <c r="AV875" s="2"/>
      <c r="AW875" s="2"/>
      <c r="AX875" s="2"/>
      <c r="AY875" s="2"/>
      <c r="AZ875" s="2"/>
      <c r="BA875" s="97"/>
      <c r="BB875" s="2"/>
      <c r="BD875" s="2"/>
      <c r="BE875" s="2"/>
      <c r="BF875" s="2"/>
      <c r="BG875" s="2"/>
      <c r="BH875" s="2"/>
      <c r="BI875" s="2"/>
      <c r="BJ875" s="97"/>
      <c r="BK875" s="2"/>
    </row>
    <row r="876" spans="11:63" x14ac:dyDescent="0.25">
      <c r="K876" s="2"/>
      <c r="L876" s="2"/>
      <c r="M876" s="2"/>
      <c r="N876" s="2"/>
      <c r="O876" s="2"/>
      <c r="P876" s="2"/>
      <c r="Q876" s="97"/>
      <c r="R876" s="2"/>
      <c r="T876" s="2"/>
      <c r="U876" s="2"/>
      <c r="V876" s="2"/>
      <c r="W876" s="2"/>
      <c r="X876" s="2"/>
      <c r="Y876" s="2"/>
      <c r="Z876" s="97"/>
      <c r="AA876" s="2"/>
      <c r="AC876" s="2"/>
      <c r="AD876" s="2"/>
      <c r="AE876" s="2"/>
      <c r="AF876" s="2"/>
      <c r="AG876" s="2"/>
      <c r="AH876" s="2"/>
      <c r="AI876" s="97"/>
      <c r="AJ876" s="2"/>
      <c r="AL876" s="2"/>
      <c r="AM876" s="2"/>
      <c r="AN876" s="2"/>
      <c r="AO876" s="2"/>
      <c r="AP876" s="2"/>
      <c r="AQ876" s="2"/>
      <c r="AR876" s="97"/>
      <c r="AS876" s="2"/>
      <c r="AU876" s="2"/>
      <c r="AV876" s="2"/>
      <c r="AW876" s="2"/>
      <c r="AX876" s="2"/>
      <c r="AY876" s="2"/>
      <c r="AZ876" s="2"/>
      <c r="BA876" s="97"/>
      <c r="BB876" s="2"/>
      <c r="BD876" s="2"/>
      <c r="BE876" s="2"/>
      <c r="BF876" s="2"/>
      <c r="BG876" s="2"/>
      <c r="BH876" s="2"/>
      <c r="BI876" s="2"/>
      <c r="BJ876" s="97"/>
      <c r="BK876" s="2"/>
    </row>
    <row r="877" spans="11:63" x14ac:dyDescent="0.25">
      <c r="K877" s="2"/>
      <c r="L877" s="2"/>
      <c r="M877" s="2"/>
      <c r="N877" s="2"/>
      <c r="O877" s="2"/>
      <c r="P877" s="2"/>
      <c r="Q877" s="97"/>
      <c r="R877" s="2"/>
      <c r="T877" s="2"/>
      <c r="U877" s="2"/>
      <c r="V877" s="2"/>
      <c r="W877" s="2"/>
      <c r="X877" s="2"/>
      <c r="Y877" s="2"/>
      <c r="Z877" s="97"/>
      <c r="AA877" s="2"/>
      <c r="AC877" s="2"/>
      <c r="AD877" s="2"/>
      <c r="AE877" s="2"/>
      <c r="AF877" s="2"/>
      <c r="AG877" s="2"/>
      <c r="AH877" s="2"/>
      <c r="AI877" s="97"/>
      <c r="AJ877" s="2"/>
      <c r="AL877" s="2"/>
      <c r="AM877" s="2"/>
      <c r="AN877" s="2"/>
      <c r="AO877" s="2"/>
      <c r="AP877" s="2"/>
      <c r="AQ877" s="2"/>
      <c r="AR877" s="97"/>
      <c r="AS877" s="2"/>
      <c r="AU877" s="2"/>
      <c r="AV877" s="2"/>
      <c r="AW877" s="2"/>
      <c r="AX877" s="2"/>
      <c r="AY877" s="2"/>
      <c r="AZ877" s="2"/>
      <c r="BA877" s="97"/>
      <c r="BB877" s="2"/>
      <c r="BD877" s="2"/>
      <c r="BE877" s="2"/>
      <c r="BF877" s="2"/>
      <c r="BG877" s="2"/>
      <c r="BH877" s="2"/>
      <c r="BI877" s="2"/>
      <c r="BJ877" s="97"/>
      <c r="BK877" s="2"/>
    </row>
    <row r="878" spans="11:63" x14ac:dyDescent="0.25">
      <c r="K878" s="2"/>
      <c r="L878" s="2"/>
      <c r="M878" s="2"/>
      <c r="N878" s="2"/>
      <c r="O878" s="2"/>
      <c r="P878" s="2"/>
      <c r="Q878" s="97"/>
      <c r="R878" s="2"/>
      <c r="T878" s="2"/>
      <c r="U878" s="2"/>
      <c r="V878" s="2"/>
      <c r="W878" s="2"/>
      <c r="X878" s="2"/>
      <c r="Y878" s="2"/>
      <c r="Z878" s="97"/>
      <c r="AA878" s="2"/>
      <c r="AC878" s="2"/>
      <c r="AD878" s="2"/>
      <c r="AE878" s="2"/>
      <c r="AF878" s="2"/>
      <c r="AG878" s="2"/>
      <c r="AH878" s="2"/>
      <c r="AI878" s="97"/>
      <c r="AJ878" s="2"/>
      <c r="AL878" s="2"/>
      <c r="AM878" s="2"/>
      <c r="AN878" s="2"/>
      <c r="AO878" s="2"/>
      <c r="AP878" s="2"/>
      <c r="AQ878" s="2"/>
      <c r="AR878" s="97"/>
      <c r="AS878" s="2"/>
      <c r="AU878" s="2"/>
      <c r="AV878" s="2"/>
      <c r="AW878" s="2"/>
      <c r="AX878" s="2"/>
      <c r="AY878" s="2"/>
      <c r="AZ878" s="2"/>
      <c r="BA878" s="97"/>
      <c r="BB878" s="2"/>
      <c r="BD878" s="2"/>
      <c r="BE878" s="2"/>
      <c r="BF878" s="2"/>
      <c r="BG878" s="2"/>
      <c r="BH878" s="2"/>
      <c r="BI878" s="2"/>
      <c r="BJ878" s="97"/>
      <c r="BK878" s="2"/>
    </row>
    <row r="879" spans="11:63" x14ac:dyDescent="0.25">
      <c r="K879" s="2"/>
      <c r="L879" s="2"/>
      <c r="M879" s="2"/>
      <c r="N879" s="2"/>
      <c r="O879" s="2"/>
      <c r="P879" s="2"/>
      <c r="Q879" s="97"/>
      <c r="R879" s="2"/>
      <c r="T879" s="2"/>
      <c r="U879" s="2"/>
      <c r="V879" s="2"/>
      <c r="W879" s="2"/>
      <c r="X879" s="2"/>
      <c r="Y879" s="2"/>
      <c r="Z879" s="97"/>
      <c r="AA879" s="2"/>
      <c r="AC879" s="2"/>
      <c r="AD879" s="2"/>
      <c r="AE879" s="2"/>
      <c r="AF879" s="2"/>
      <c r="AG879" s="2"/>
      <c r="AH879" s="2"/>
      <c r="AI879" s="97"/>
      <c r="AJ879" s="2"/>
      <c r="AL879" s="2"/>
      <c r="AM879" s="2"/>
      <c r="AN879" s="2"/>
      <c r="AO879" s="2"/>
      <c r="AP879" s="2"/>
      <c r="AQ879" s="2"/>
      <c r="AR879" s="97"/>
      <c r="AS879" s="2"/>
      <c r="AU879" s="2"/>
      <c r="AV879" s="2"/>
      <c r="AW879" s="2"/>
      <c r="AX879" s="2"/>
      <c r="AY879" s="2"/>
      <c r="AZ879" s="2"/>
      <c r="BA879" s="97"/>
      <c r="BB879" s="2"/>
      <c r="BD879" s="2"/>
      <c r="BE879" s="2"/>
      <c r="BF879" s="2"/>
      <c r="BG879" s="2"/>
      <c r="BH879" s="2"/>
      <c r="BI879" s="2"/>
      <c r="BJ879" s="97"/>
      <c r="BK879" s="2"/>
    </row>
    <row r="880" spans="11:63" x14ac:dyDescent="0.25">
      <c r="K880" s="2"/>
      <c r="L880" s="2"/>
      <c r="M880" s="2"/>
      <c r="N880" s="2"/>
      <c r="O880" s="2"/>
      <c r="P880" s="2"/>
      <c r="Q880" s="97"/>
      <c r="R880" s="2"/>
      <c r="T880" s="2"/>
      <c r="U880" s="2"/>
      <c r="V880" s="2"/>
      <c r="W880" s="2"/>
      <c r="X880" s="2"/>
      <c r="Y880" s="2"/>
      <c r="Z880" s="97"/>
      <c r="AA880" s="2"/>
      <c r="AC880" s="2"/>
      <c r="AD880" s="2"/>
      <c r="AE880" s="2"/>
      <c r="AF880" s="2"/>
      <c r="AG880" s="2"/>
      <c r="AH880" s="2"/>
      <c r="AI880" s="97"/>
      <c r="AJ880" s="2"/>
      <c r="AL880" s="2"/>
      <c r="AM880" s="2"/>
      <c r="AN880" s="2"/>
      <c r="AO880" s="2"/>
      <c r="AP880" s="2"/>
      <c r="AQ880" s="2"/>
      <c r="AR880" s="97"/>
      <c r="AS880" s="2"/>
      <c r="AU880" s="2"/>
      <c r="AV880" s="2"/>
      <c r="AW880" s="2"/>
      <c r="AX880" s="2"/>
      <c r="AY880" s="2"/>
      <c r="AZ880" s="2"/>
      <c r="BA880" s="97"/>
      <c r="BB880" s="2"/>
      <c r="BD880" s="2"/>
      <c r="BE880" s="2"/>
      <c r="BF880" s="2"/>
      <c r="BG880" s="2"/>
      <c r="BH880" s="2"/>
      <c r="BI880" s="2"/>
      <c r="BJ880" s="97"/>
      <c r="BK880" s="2"/>
    </row>
    <row r="881" spans="11:63" x14ac:dyDescent="0.25">
      <c r="K881" s="2"/>
      <c r="L881" s="2"/>
      <c r="M881" s="2"/>
      <c r="N881" s="2"/>
      <c r="O881" s="2"/>
      <c r="P881" s="2"/>
      <c r="Q881" s="97"/>
      <c r="R881" s="2"/>
      <c r="T881" s="2"/>
      <c r="U881" s="2"/>
      <c r="V881" s="2"/>
      <c r="W881" s="2"/>
      <c r="X881" s="2"/>
      <c r="Y881" s="2"/>
      <c r="Z881" s="97"/>
      <c r="AA881" s="2"/>
      <c r="AC881" s="2"/>
      <c r="AD881" s="2"/>
      <c r="AE881" s="2"/>
      <c r="AF881" s="2"/>
      <c r="AG881" s="2"/>
      <c r="AH881" s="2"/>
      <c r="AI881" s="97"/>
      <c r="AJ881" s="2"/>
      <c r="AL881" s="2"/>
      <c r="AM881" s="2"/>
      <c r="AN881" s="2"/>
      <c r="AO881" s="2"/>
      <c r="AP881" s="2"/>
      <c r="AQ881" s="2"/>
      <c r="AR881" s="97"/>
      <c r="AS881" s="2"/>
      <c r="AU881" s="2"/>
      <c r="AV881" s="2"/>
      <c r="AW881" s="2"/>
      <c r="AX881" s="2"/>
      <c r="AY881" s="2"/>
      <c r="AZ881" s="2"/>
      <c r="BA881" s="97"/>
      <c r="BB881" s="2"/>
      <c r="BD881" s="2"/>
      <c r="BE881" s="2"/>
      <c r="BF881" s="2"/>
      <c r="BG881" s="2"/>
      <c r="BH881" s="2"/>
      <c r="BI881" s="2"/>
      <c r="BJ881" s="97"/>
      <c r="BK881" s="2"/>
    </row>
    <row r="882" spans="11:63" x14ac:dyDescent="0.25">
      <c r="K882" s="2"/>
      <c r="L882" s="2"/>
      <c r="M882" s="2"/>
      <c r="N882" s="2"/>
      <c r="O882" s="2"/>
      <c r="P882" s="2"/>
      <c r="Q882" s="97"/>
      <c r="R882" s="2"/>
      <c r="T882" s="2"/>
      <c r="U882" s="2"/>
      <c r="V882" s="2"/>
      <c r="W882" s="2"/>
      <c r="X882" s="2"/>
      <c r="Y882" s="2"/>
      <c r="Z882" s="97"/>
      <c r="AA882" s="2"/>
      <c r="AC882" s="2"/>
      <c r="AD882" s="2"/>
      <c r="AE882" s="2"/>
      <c r="AF882" s="2"/>
      <c r="AG882" s="2"/>
      <c r="AH882" s="2"/>
      <c r="AI882" s="97"/>
      <c r="AJ882" s="2"/>
      <c r="AL882" s="2"/>
      <c r="AM882" s="2"/>
      <c r="AN882" s="2"/>
      <c r="AO882" s="2"/>
      <c r="AP882" s="2"/>
      <c r="AQ882" s="2"/>
      <c r="AR882" s="97"/>
      <c r="AS882" s="2"/>
      <c r="AU882" s="2"/>
      <c r="AV882" s="2"/>
      <c r="AW882" s="2"/>
      <c r="AX882" s="2"/>
      <c r="AY882" s="2"/>
      <c r="AZ882" s="2"/>
      <c r="BA882" s="97"/>
      <c r="BB882" s="2"/>
      <c r="BD882" s="2"/>
      <c r="BE882" s="2"/>
      <c r="BF882" s="2"/>
      <c r="BG882" s="2"/>
      <c r="BH882" s="2"/>
      <c r="BI882" s="2"/>
      <c r="BJ882" s="97"/>
      <c r="BK882" s="2"/>
    </row>
    <row r="883" spans="11:63" x14ac:dyDescent="0.25">
      <c r="K883" s="2"/>
      <c r="L883" s="2"/>
      <c r="M883" s="2"/>
      <c r="N883" s="2"/>
      <c r="O883" s="2"/>
      <c r="P883" s="2"/>
      <c r="Q883" s="97"/>
      <c r="R883" s="2"/>
      <c r="T883" s="2"/>
      <c r="U883" s="2"/>
      <c r="V883" s="2"/>
      <c r="W883" s="2"/>
      <c r="X883" s="2"/>
      <c r="Y883" s="2"/>
      <c r="Z883" s="97"/>
      <c r="AA883" s="2"/>
      <c r="AC883" s="2"/>
      <c r="AD883" s="2"/>
      <c r="AE883" s="2"/>
      <c r="AF883" s="2"/>
      <c r="AG883" s="2"/>
      <c r="AH883" s="2"/>
      <c r="AI883" s="97"/>
      <c r="AJ883" s="2"/>
      <c r="AL883" s="2"/>
      <c r="AM883" s="2"/>
      <c r="AN883" s="2"/>
      <c r="AO883" s="2"/>
      <c r="AP883" s="2"/>
      <c r="AQ883" s="2"/>
      <c r="AR883" s="97"/>
      <c r="AS883" s="2"/>
      <c r="AU883" s="2"/>
      <c r="AV883" s="2"/>
      <c r="AW883" s="2"/>
      <c r="AX883" s="2"/>
      <c r="AY883" s="2"/>
      <c r="AZ883" s="2"/>
      <c r="BA883" s="97"/>
      <c r="BB883" s="2"/>
      <c r="BD883" s="2"/>
      <c r="BE883" s="2"/>
      <c r="BF883" s="2"/>
      <c r="BG883" s="2"/>
      <c r="BH883" s="2"/>
      <c r="BI883" s="2"/>
      <c r="BJ883" s="97"/>
      <c r="BK883" s="2"/>
    </row>
    <row r="884" spans="11:63" x14ac:dyDescent="0.25">
      <c r="K884" s="2"/>
      <c r="L884" s="2"/>
      <c r="M884" s="2"/>
      <c r="N884" s="2"/>
      <c r="O884" s="2"/>
      <c r="P884" s="2"/>
      <c r="Q884" s="97"/>
      <c r="R884" s="2"/>
      <c r="T884" s="2"/>
      <c r="U884" s="2"/>
      <c r="V884" s="2"/>
      <c r="W884" s="2"/>
      <c r="X884" s="2"/>
      <c r="Y884" s="2"/>
      <c r="Z884" s="97"/>
      <c r="AA884" s="2"/>
      <c r="AC884" s="2"/>
      <c r="AD884" s="2"/>
      <c r="AE884" s="2"/>
      <c r="AF884" s="2"/>
      <c r="AG884" s="2"/>
      <c r="AH884" s="2"/>
      <c r="AI884" s="97"/>
      <c r="AJ884" s="2"/>
      <c r="AL884" s="2"/>
      <c r="AM884" s="2"/>
      <c r="AN884" s="2"/>
      <c r="AO884" s="2"/>
      <c r="AP884" s="2"/>
      <c r="AQ884" s="2"/>
      <c r="AR884" s="97"/>
      <c r="AS884" s="2"/>
      <c r="AU884" s="2"/>
      <c r="AV884" s="2"/>
      <c r="AW884" s="2"/>
      <c r="AX884" s="2"/>
      <c r="AY884" s="2"/>
      <c r="AZ884" s="2"/>
      <c r="BA884" s="97"/>
      <c r="BB884" s="2"/>
      <c r="BD884" s="2"/>
      <c r="BE884" s="2"/>
      <c r="BF884" s="2"/>
      <c r="BG884" s="2"/>
      <c r="BH884" s="2"/>
      <c r="BI884" s="2"/>
      <c r="BJ884" s="97"/>
      <c r="BK884" s="2"/>
    </row>
    <row r="885" spans="11:63" x14ac:dyDescent="0.25">
      <c r="K885" s="2"/>
      <c r="L885" s="2"/>
      <c r="M885" s="2"/>
      <c r="N885" s="2"/>
      <c r="O885" s="2"/>
      <c r="P885" s="2"/>
      <c r="Q885" s="97"/>
      <c r="R885" s="2"/>
      <c r="T885" s="2"/>
      <c r="U885" s="2"/>
      <c r="V885" s="2"/>
      <c r="W885" s="2"/>
      <c r="X885" s="2"/>
      <c r="Y885" s="2"/>
      <c r="Z885" s="97"/>
      <c r="AA885" s="2"/>
      <c r="AC885" s="2"/>
      <c r="AD885" s="2"/>
      <c r="AE885" s="2"/>
      <c r="AF885" s="2"/>
      <c r="AG885" s="2"/>
      <c r="AH885" s="2"/>
      <c r="AI885" s="97"/>
      <c r="AJ885" s="2"/>
      <c r="AL885" s="2"/>
      <c r="AM885" s="2"/>
      <c r="AN885" s="2"/>
      <c r="AO885" s="2"/>
      <c r="AP885" s="2"/>
      <c r="AQ885" s="2"/>
      <c r="AR885" s="97"/>
      <c r="AS885" s="2"/>
      <c r="AU885" s="2"/>
      <c r="AV885" s="2"/>
      <c r="AW885" s="2"/>
      <c r="AX885" s="2"/>
      <c r="AY885" s="2"/>
      <c r="AZ885" s="2"/>
      <c r="BA885" s="97"/>
      <c r="BB885" s="2"/>
      <c r="BD885" s="2"/>
      <c r="BE885" s="2"/>
      <c r="BF885" s="2"/>
      <c r="BG885" s="2"/>
      <c r="BH885" s="2"/>
      <c r="BI885" s="2"/>
      <c r="BJ885" s="97"/>
      <c r="BK885" s="2"/>
    </row>
    <row r="886" spans="11:63" x14ac:dyDescent="0.25">
      <c r="K886" s="2"/>
      <c r="L886" s="2"/>
      <c r="M886" s="2"/>
      <c r="N886" s="2"/>
      <c r="O886" s="2"/>
      <c r="P886" s="2"/>
      <c r="Q886" s="97"/>
      <c r="R886" s="2"/>
      <c r="T886" s="2"/>
      <c r="U886" s="2"/>
      <c r="V886" s="2"/>
      <c r="W886" s="2"/>
      <c r="X886" s="2"/>
      <c r="Y886" s="2"/>
      <c r="Z886" s="97"/>
      <c r="AA886" s="2"/>
      <c r="AC886" s="2"/>
      <c r="AD886" s="2"/>
      <c r="AE886" s="2"/>
      <c r="AF886" s="2"/>
      <c r="AG886" s="2"/>
      <c r="AH886" s="2"/>
      <c r="AI886" s="97"/>
      <c r="AJ886" s="2"/>
      <c r="AL886" s="2"/>
      <c r="AM886" s="2"/>
      <c r="AN886" s="2"/>
      <c r="AO886" s="2"/>
      <c r="AP886" s="2"/>
      <c r="AQ886" s="2"/>
      <c r="AR886" s="97"/>
      <c r="AS886" s="2"/>
      <c r="AU886" s="2"/>
      <c r="AV886" s="2"/>
      <c r="AW886" s="2"/>
      <c r="AX886" s="2"/>
      <c r="AY886" s="2"/>
      <c r="AZ886" s="2"/>
      <c r="BA886" s="97"/>
      <c r="BB886" s="2"/>
      <c r="BD886" s="2"/>
      <c r="BE886" s="2"/>
      <c r="BF886" s="2"/>
      <c r="BG886" s="2"/>
      <c r="BH886" s="2"/>
      <c r="BI886" s="2"/>
      <c r="BJ886" s="97"/>
      <c r="BK886" s="2"/>
    </row>
    <row r="887" spans="11:63" x14ac:dyDescent="0.25">
      <c r="K887" s="2"/>
      <c r="L887" s="2"/>
      <c r="M887" s="2"/>
      <c r="N887" s="2"/>
      <c r="O887" s="2"/>
      <c r="P887" s="2"/>
      <c r="Q887" s="97"/>
      <c r="R887" s="2"/>
      <c r="T887" s="2"/>
      <c r="U887" s="2"/>
      <c r="V887" s="2"/>
      <c r="W887" s="2"/>
      <c r="X887" s="2"/>
      <c r="Y887" s="2"/>
      <c r="Z887" s="97"/>
      <c r="AA887" s="2"/>
      <c r="AC887" s="2"/>
      <c r="AD887" s="2"/>
      <c r="AE887" s="2"/>
      <c r="AF887" s="2"/>
      <c r="AG887" s="2"/>
      <c r="AH887" s="2"/>
      <c r="AI887" s="97"/>
      <c r="AJ887" s="2"/>
      <c r="AL887" s="2"/>
      <c r="AM887" s="2"/>
      <c r="AN887" s="2"/>
      <c r="AO887" s="2"/>
      <c r="AP887" s="2"/>
      <c r="AQ887" s="2"/>
      <c r="AR887" s="97"/>
      <c r="AS887" s="2"/>
      <c r="AU887" s="2"/>
      <c r="AV887" s="2"/>
      <c r="AW887" s="2"/>
      <c r="AX887" s="2"/>
      <c r="AY887" s="2"/>
      <c r="AZ887" s="2"/>
      <c r="BA887" s="97"/>
      <c r="BB887" s="2"/>
      <c r="BD887" s="2"/>
      <c r="BE887" s="2"/>
      <c r="BF887" s="2"/>
      <c r="BG887" s="2"/>
      <c r="BH887" s="2"/>
      <c r="BI887" s="2"/>
      <c r="BJ887" s="97"/>
      <c r="BK887" s="2"/>
    </row>
    <row r="888" spans="11:63" x14ac:dyDescent="0.25">
      <c r="K888" s="2"/>
      <c r="L888" s="2"/>
      <c r="M888" s="2"/>
      <c r="N888" s="2"/>
      <c r="O888" s="2"/>
      <c r="P888" s="2"/>
      <c r="Q888" s="97"/>
      <c r="R888" s="2"/>
      <c r="T888" s="2"/>
      <c r="U888" s="2"/>
      <c r="V888" s="2"/>
      <c r="W888" s="2"/>
      <c r="X888" s="2"/>
      <c r="Y888" s="2"/>
      <c r="Z888" s="97"/>
      <c r="AA888" s="2"/>
      <c r="AC888" s="2"/>
      <c r="AD888" s="2"/>
      <c r="AE888" s="2"/>
      <c r="AF888" s="2"/>
      <c r="AG888" s="2"/>
      <c r="AH888" s="2"/>
      <c r="AI888" s="97"/>
      <c r="AJ888" s="2"/>
      <c r="AL888" s="2"/>
      <c r="AM888" s="2"/>
      <c r="AN888" s="2"/>
      <c r="AO888" s="2"/>
      <c r="AP888" s="2"/>
      <c r="AQ888" s="2"/>
      <c r="AR888" s="97"/>
      <c r="AS888" s="2"/>
      <c r="AU888" s="2"/>
      <c r="AV888" s="2"/>
      <c r="AW888" s="2"/>
      <c r="AX888" s="2"/>
      <c r="AY888" s="2"/>
      <c r="AZ888" s="2"/>
      <c r="BA888" s="97"/>
      <c r="BB888" s="2"/>
      <c r="BD888" s="2"/>
      <c r="BE888" s="2"/>
      <c r="BF888" s="2"/>
      <c r="BG888" s="2"/>
      <c r="BH888" s="2"/>
      <c r="BI888" s="2"/>
      <c r="BJ888" s="97"/>
      <c r="BK888" s="2"/>
    </row>
    <row r="889" spans="11:63" x14ac:dyDescent="0.25">
      <c r="K889" s="2"/>
      <c r="L889" s="2"/>
      <c r="M889" s="2"/>
      <c r="N889" s="2"/>
      <c r="O889" s="2"/>
      <c r="P889" s="2"/>
      <c r="Q889" s="97"/>
      <c r="R889" s="2"/>
      <c r="T889" s="2"/>
      <c r="U889" s="2"/>
      <c r="V889" s="2"/>
      <c r="W889" s="2"/>
      <c r="X889" s="2"/>
      <c r="Y889" s="2"/>
      <c r="Z889" s="97"/>
      <c r="AA889" s="2"/>
      <c r="AC889" s="2"/>
      <c r="AD889" s="2"/>
      <c r="AE889" s="2"/>
      <c r="AF889" s="2"/>
      <c r="AG889" s="2"/>
      <c r="AH889" s="2"/>
      <c r="AI889" s="97"/>
      <c r="AJ889" s="2"/>
      <c r="AL889" s="2"/>
      <c r="AM889" s="2"/>
      <c r="AN889" s="2"/>
      <c r="AO889" s="2"/>
      <c r="AP889" s="2"/>
      <c r="AQ889" s="2"/>
      <c r="AR889" s="97"/>
      <c r="AS889" s="2"/>
      <c r="AU889" s="2"/>
      <c r="AV889" s="2"/>
      <c r="AW889" s="2"/>
      <c r="AX889" s="2"/>
      <c r="AY889" s="2"/>
      <c r="AZ889" s="2"/>
      <c r="BA889" s="97"/>
      <c r="BB889" s="2"/>
      <c r="BD889" s="2"/>
      <c r="BE889" s="2"/>
      <c r="BF889" s="2"/>
      <c r="BG889" s="2"/>
      <c r="BH889" s="2"/>
      <c r="BI889" s="2"/>
      <c r="BJ889" s="97"/>
      <c r="BK889" s="2"/>
    </row>
    <row r="890" spans="11:63" x14ac:dyDescent="0.25">
      <c r="K890" s="2"/>
      <c r="L890" s="2"/>
      <c r="M890" s="2"/>
      <c r="N890" s="2"/>
      <c r="O890" s="2"/>
      <c r="P890" s="2"/>
      <c r="Q890" s="97"/>
      <c r="R890" s="2"/>
      <c r="T890" s="2"/>
      <c r="U890" s="2"/>
      <c r="V890" s="2"/>
      <c r="W890" s="2"/>
      <c r="X890" s="2"/>
      <c r="Y890" s="2"/>
      <c r="Z890" s="97"/>
      <c r="AA890" s="2"/>
      <c r="AC890" s="2"/>
      <c r="AD890" s="2"/>
      <c r="AE890" s="2"/>
      <c r="AF890" s="2"/>
      <c r="AG890" s="2"/>
      <c r="AH890" s="2"/>
      <c r="AI890" s="97"/>
      <c r="AJ890" s="2"/>
      <c r="AL890" s="2"/>
      <c r="AM890" s="2"/>
      <c r="AN890" s="2"/>
      <c r="AO890" s="2"/>
      <c r="AP890" s="2"/>
      <c r="AQ890" s="2"/>
      <c r="AR890" s="97"/>
      <c r="AS890" s="2"/>
      <c r="AU890" s="2"/>
      <c r="AV890" s="2"/>
      <c r="AW890" s="2"/>
      <c r="AX890" s="2"/>
      <c r="AY890" s="2"/>
      <c r="AZ890" s="2"/>
      <c r="BA890" s="97"/>
      <c r="BB890" s="2"/>
      <c r="BD890" s="2"/>
      <c r="BE890" s="2"/>
      <c r="BF890" s="2"/>
      <c r="BG890" s="2"/>
      <c r="BH890" s="2"/>
      <c r="BI890" s="2"/>
      <c r="BJ890" s="97"/>
      <c r="BK890" s="2"/>
    </row>
    <row r="891" spans="11:63" x14ac:dyDescent="0.25">
      <c r="K891" s="2"/>
      <c r="L891" s="2"/>
      <c r="M891" s="2"/>
      <c r="N891" s="2"/>
      <c r="O891" s="2"/>
      <c r="P891" s="2"/>
      <c r="Q891" s="97"/>
      <c r="R891" s="2"/>
      <c r="T891" s="2"/>
      <c r="U891" s="2"/>
      <c r="V891" s="2"/>
      <c r="W891" s="2"/>
      <c r="X891" s="2"/>
      <c r="Y891" s="2"/>
      <c r="Z891" s="97"/>
      <c r="AA891" s="2"/>
      <c r="AC891" s="2"/>
      <c r="AD891" s="2"/>
      <c r="AE891" s="2"/>
      <c r="AF891" s="2"/>
      <c r="AG891" s="2"/>
      <c r="AH891" s="2"/>
      <c r="AI891" s="97"/>
      <c r="AJ891" s="2"/>
      <c r="AL891" s="2"/>
      <c r="AM891" s="2"/>
      <c r="AN891" s="2"/>
      <c r="AO891" s="2"/>
      <c r="AP891" s="2"/>
      <c r="AQ891" s="2"/>
      <c r="AR891" s="97"/>
      <c r="AS891" s="2"/>
      <c r="AU891" s="2"/>
      <c r="AV891" s="2"/>
      <c r="AW891" s="2"/>
      <c r="AX891" s="2"/>
      <c r="AY891" s="2"/>
      <c r="AZ891" s="2"/>
      <c r="BA891" s="97"/>
      <c r="BB891" s="2"/>
      <c r="BD891" s="2"/>
      <c r="BE891" s="2"/>
      <c r="BF891" s="2"/>
      <c r="BG891" s="2"/>
      <c r="BH891" s="2"/>
      <c r="BI891" s="2"/>
      <c r="BJ891" s="97"/>
      <c r="BK891" s="2"/>
    </row>
    <row r="892" spans="11:63" x14ac:dyDescent="0.25">
      <c r="K892" s="2"/>
      <c r="L892" s="2"/>
      <c r="M892" s="2"/>
      <c r="N892" s="2"/>
      <c r="O892" s="2"/>
      <c r="P892" s="2"/>
      <c r="Q892" s="97"/>
      <c r="R892" s="2"/>
      <c r="T892" s="2"/>
      <c r="U892" s="2"/>
      <c r="V892" s="2"/>
      <c r="W892" s="2"/>
      <c r="X892" s="2"/>
      <c r="Y892" s="2"/>
      <c r="Z892" s="97"/>
      <c r="AA892" s="2"/>
      <c r="AC892" s="2"/>
      <c r="AD892" s="2"/>
      <c r="AE892" s="2"/>
      <c r="AF892" s="2"/>
      <c r="AG892" s="2"/>
      <c r="AH892" s="2"/>
      <c r="AI892" s="97"/>
      <c r="AJ892" s="2"/>
      <c r="AL892" s="2"/>
      <c r="AM892" s="2"/>
      <c r="AN892" s="2"/>
      <c r="AO892" s="2"/>
      <c r="AP892" s="2"/>
      <c r="AQ892" s="2"/>
      <c r="AR892" s="97"/>
      <c r="AS892" s="2"/>
      <c r="AU892" s="2"/>
      <c r="AV892" s="2"/>
      <c r="AW892" s="2"/>
      <c r="AX892" s="2"/>
      <c r="AY892" s="2"/>
      <c r="AZ892" s="2"/>
      <c r="BA892" s="97"/>
      <c r="BB892" s="2"/>
      <c r="BD892" s="2"/>
      <c r="BE892" s="2"/>
      <c r="BF892" s="2"/>
      <c r="BG892" s="2"/>
      <c r="BH892" s="2"/>
      <c r="BI892" s="2"/>
      <c r="BJ892" s="97"/>
      <c r="BK892" s="2"/>
    </row>
    <row r="893" spans="11:63" x14ac:dyDescent="0.25">
      <c r="K893" s="2"/>
      <c r="L893" s="2"/>
      <c r="M893" s="2"/>
      <c r="N893" s="2"/>
      <c r="O893" s="2"/>
      <c r="P893" s="2"/>
      <c r="Q893" s="97"/>
      <c r="R893" s="2"/>
      <c r="T893" s="2"/>
      <c r="U893" s="2"/>
      <c r="V893" s="2"/>
      <c r="W893" s="2"/>
      <c r="X893" s="2"/>
      <c r="Y893" s="2"/>
      <c r="Z893" s="97"/>
      <c r="AA893" s="2"/>
      <c r="AC893" s="2"/>
      <c r="AD893" s="2"/>
      <c r="AE893" s="2"/>
      <c r="AF893" s="2"/>
      <c r="AG893" s="2"/>
      <c r="AH893" s="2"/>
      <c r="AI893" s="97"/>
      <c r="AJ893" s="2"/>
      <c r="AL893" s="2"/>
      <c r="AM893" s="2"/>
      <c r="AN893" s="2"/>
      <c r="AO893" s="2"/>
      <c r="AP893" s="2"/>
      <c r="AQ893" s="2"/>
      <c r="AR893" s="97"/>
      <c r="AS893" s="2"/>
      <c r="AU893" s="2"/>
      <c r="AV893" s="2"/>
      <c r="AW893" s="2"/>
      <c r="AX893" s="2"/>
      <c r="AY893" s="2"/>
      <c r="AZ893" s="2"/>
      <c r="BA893" s="97"/>
      <c r="BB893" s="2"/>
      <c r="BD893" s="2"/>
      <c r="BE893" s="2"/>
      <c r="BF893" s="2"/>
      <c r="BG893" s="2"/>
      <c r="BH893" s="2"/>
      <c r="BI893" s="2"/>
      <c r="BJ893" s="97"/>
      <c r="BK893" s="2"/>
    </row>
    <row r="894" spans="11:63" x14ac:dyDescent="0.25">
      <c r="K894" s="2"/>
      <c r="L894" s="2"/>
      <c r="M894" s="2"/>
      <c r="N894" s="2"/>
      <c r="O894" s="2"/>
      <c r="P894" s="2"/>
      <c r="Q894" s="97"/>
      <c r="R894" s="2"/>
      <c r="T894" s="2"/>
      <c r="U894" s="2"/>
      <c r="V894" s="2"/>
      <c r="W894" s="2"/>
      <c r="X894" s="2"/>
      <c r="Y894" s="2"/>
      <c r="Z894" s="97"/>
      <c r="AA894" s="2"/>
      <c r="AC894" s="2"/>
      <c r="AD894" s="2"/>
      <c r="AE894" s="2"/>
      <c r="AF894" s="2"/>
      <c r="AG894" s="2"/>
      <c r="AH894" s="2"/>
      <c r="AI894" s="97"/>
      <c r="AJ894" s="2"/>
      <c r="AL894" s="2"/>
      <c r="AM894" s="2"/>
      <c r="AN894" s="2"/>
      <c r="AO894" s="2"/>
      <c r="AP894" s="2"/>
      <c r="AQ894" s="2"/>
      <c r="AR894" s="97"/>
      <c r="AS894" s="2"/>
      <c r="AU894" s="2"/>
      <c r="AV894" s="2"/>
      <c r="AW894" s="2"/>
      <c r="AX894" s="2"/>
      <c r="AY894" s="2"/>
      <c r="AZ894" s="2"/>
      <c r="BA894" s="97"/>
      <c r="BB894" s="2"/>
      <c r="BD894" s="2"/>
      <c r="BE894" s="2"/>
      <c r="BF894" s="2"/>
      <c r="BG894" s="2"/>
      <c r="BH894" s="2"/>
      <c r="BI894" s="2"/>
      <c r="BJ894" s="97"/>
      <c r="BK894" s="2"/>
    </row>
    <row r="895" spans="11:63" x14ac:dyDescent="0.25">
      <c r="K895" s="2"/>
      <c r="L895" s="2"/>
      <c r="M895" s="2"/>
      <c r="N895" s="2"/>
      <c r="O895" s="2"/>
      <c r="P895" s="2"/>
      <c r="Q895" s="97"/>
      <c r="R895" s="2"/>
      <c r="T895" s="2"/>
      <c r="U895" s="2"/>
      <c r="V895" s="2"/>
      <c r="W895" s="2"/>
      <c r="X895" s="2"/>
      <c r="Y895" s="2"/>
      <c r="Z895" s="97"/>
      <c r="AA895" s="2"/>
      <c r="AC895" s="2"/>
      <c r="AD895" s="2"/>
      <c r="AE895" s="2"/>
      <c r="AF895" s="2"/>
      <c r="AG895" s="2"/>
      <c r="AH895" s="2"/>
      <c r="AI895" s="97"/>
      <c r="AJ895" s="2"/>
      <c r="AL895" s="2"/>
      <c r="AM895" s="2"/>
      <c r="AN895" s="2"/>
      <c r="AO895" s="2"/>
      <c r="AP895" s="2"/>
      <c r="AQ895" s="2"/>
      <c r="AR895" s="97"/>
      <c r="AS895" s="2"/>
      <c r="AU895" s="2"/>
      <c r="AV895" s="2"/>
      <c r="AW895" s="2"/>
      <c r="AX895" s="2"/>
      <c r="AY895" s="2"/>
      <c r="AZ895" s="2"/>
      <c r="BA895" s="97"/>
      <c r="BB895" s="2"/>
      <c r="BD895" s="2"/>
      <c r="BE895" s="2"/>
      <c r="BF895" s="2"/>
      <c r="BG895" s="2"/>
      <c r="BH895" s="2"/>
      <c r="BI895" s="2"/>
      <c r="BJ895" s="97"/>
      <c r="BK895" s="2"/>
    </row>
    <row r="896" spans="11:63" x14ac:dyDescent="0.25">
      <c r="K896" s="2"/>
      <c r="L896" s="2"/>
      <c r="M896" s="2"/>
      <c r="N896" s="2"/>
      <c r="O896" s="2"/>
      <c r="P896" s="2"/>
      <c r="Q896" s="97"/>
      <c r="R896" s="2"/>
      <c r="T896" s="2"/>
      <c r="U896" s="2"/>
      <c r="V896" s="2"/>
      <c r="W896" s="2"/>
      <c r="X896" s="2"/>
      <c r="Y896" s="2"/>
      <c r="Z896" s="97"/>
      <c r="AA896" s="2"/>
      <c r="AC896" s="2"/>
      <c r="AD896" s="2"/>
      <c r="AE896" s="2"/>
      <c r="AF896" s="2"/>
      <c r="AG896" s="2"/>
      <c r="AH896" s="2"/>
      <c r="AI896" s="97"/>
      <c r="AJ896" s="2"/>
      <c r="AL896" s="2"/>
      <c r="AM896" s="2"/>
      <c r="AN896" s="2"/>
      <c r="AO896" s="2"/>
      <c r="AP896" s="2"/>
      <c r="AQ896" s="2"/>
      <c r="AR896" s="97"/>
      <c r="AS896" s="2"/>
      <c r="AU896" s="2"/>
      <c r="AV896" s="2"/>
      <c r="AW896" s="2"/>
      <c r="AX896" s="2"/>
      <c r="AY896" s="2"/>
      <c r="AZ896" s="2"/>
      <c r="BA896" s="97"/>
      <c r="BB896" s="2"/>
      <c r="BD896" s="2"/>
      <c r="BE896" s="2"/>
      <c r="BF896" s="2"/>
      <c r="BG896" s="2"/>
      <c r="BH896" s="2"/>
      <c r="BI896" s="2"/>
      <c r="BJ896" s="97"/>
      <c r="BK896" s="2"/>
    </row>
    <row r="897" spans="11:63" x14ac:dyDescent="0.25">
      <c r="K897" s="2"/>
      <c r="L897" s="2"/>
      <c r="M897" s="2"/>
      <c r="N897" s="2"/>
      <c r="O897" s="2"/>
      <c r="P897" s="2"/>
      <c r="Q897" s="97"/>
      <c r="R897" s="2"/>
      <c r="T897" s="2"/>
      <c r="U897" s="2"/>
      <c r="V897" s="2"/>
      <c r="W897" s="2"/>
      <c r="X897" s="2"/>
      <c r="Y897" s="2"/>
      <c r="Z897" s="97"/>
      <c r="AA897" s="2"/>
      <c r="AC897" s="2"/>
      <c r="AD897" s="2"/>
      <c r="AE897" s="2"/>
      <c r="AF897" s="2"/>
      <c r="AG897" s="2"/>
      <c r="AH897" s="2"/>
      <c r="AI897" s="97"/>
      <c r="AJ897" s="2"/>
      <c r="AL897" s="2"/>
      <c r="AM897" s="2"/>
      <c r="AN897" s="2"/>
      <c r="AO897" s="2"/>
      <c r="AP897" s="2"/>
      <c r="AQ897" s="2"/>
      <c r="AR897" s="97"/>
      <c r="AS897" s="2"/>
      <c r="AU897" s="2"/>
      <c r="AV897" s="2"/>
      <c r="AW897" s="2"/>
      <c r="AX897" s="2"/>
      <c r="AY897" s="2"/>
      <c r="AZ897" s="2"/>
      <c r="BA897" s="97"/>
      <c r="BB897" s="2"/>
      <c r="BD897" s="2"/>
      <c r="BE897" s="2"/>
      <c r="BF897" s="2"/>
      <c r="BG897" s="2"/>
      <c r="BH897" s="2"/>
      <c r="BI897" s="2"/>
      <c r="BJ897" s="97"/>
      <c r="BK897" s="2"/>
    </row>
    <row r="898" spans="11:63" x14ac:dyDescent="0.25">
      <c r="K898" s="2"/>
      <c r="L898" s="2"/>
      <c r="M898" s="2"/>
      <c r="N898" s="2"/>
      <c r="O898" s="2"/>
      <c r="P898" s="2"/>
      <c r="Q898" s="97"/>
      <c r="R898" s="2"/>
      <c r="T898" s="2"/>
      <c r="U898" s="2"/>
      <c r="V898" s="2"/>
      <c r="W898" s="2"/>
      <c r="X898" s="2"/>
      <c r="Y898" s="2"/>
      <c r="Z898" s="97"/>
      <c r="AA898" s="2"/>
      <c r="AC898" s="2"/>
      <c r="AD898" s="2"/>
      <c r="AE898" s="2"/>
      <c r="AF898" s="2"/>
      <c r="AG898" s="2"/>
      <c r="AH898" s="2"/>
      <c r="AI898" s="97"/>
      <c r="AJ898" s="2"/>
      <c r="AL898" s="2"/>
      <c r="AM898" s="2"/>
      <c r="AN898" s="2"/>
      <c r="AO898" s="2"/>
      <c r="AP898" s="2"/>
      <c r="AQ898" s="2"/>
      <c r="AR898" s="97"/>
      <c r="AS898" s="2"/>
      <c r="AU898" s="2"/>
      <c r="AV898" s="2"/>
      <c r="AW898" s="2"/>
      <c r="AX898" s="2"/>
      <c r="AY898" s="2"/>
      <c r="AZ898" s="2"/>
      <c r="BA898" s="97"/>
      <c r="BB898" s="2"/>
      <c r="BD898" s="2"/>
      <c r="BE898" s="2"/>
      <c r="BF898" s="2"/>
      <c r="BG898" s="2"/>
      <c r="BH898" s="2"/>
      <c r="BI898" s="2"/>
      <c r="BJ898" s="97"/>
      <c r="BK898" s="2"/>
    </row>
    <row r="899" spans="11:63" x14ac:dyDescent="0.25">
      <c r="K899" s="2"/>
      <c r="L899" s="2"/>
      <c r="M899" s="2"/>
      <c r="N899" s="2"/>
      <c r="O899" s="2"/>
      <c r="P899" s="2"/>
      <c r="Q899" s="97"/>
      <c r="R899" s="2"/>
      <c r="T899" s="2"/>
      <c r="U899" s="2"/>
      <c r="V899" s="2"/>
      <c r="W899" s="2"/>
      <c r="X899" s="2"/>
      <c r="Y899" s="2"/>
      <c r="Z899" s="97"/>
      <c r="AA899" s="2"/>
      <c r="AC899" s="2"/>
      <c r="AD899" s="2"/>
      <c r="AE899" s="2"/>
      <c r="AF899" s="2"/>
      <c r="AG899" s="2"/>
      <c r="AH899" s="2"/>
      <c r="AI899" s="97"/>
      <c r="AJ899" s="2"/>
      <c r="AL899" s="2"/>
      <c r="AM899" s="2"/>
      <c r="AN899" s="2"/>
      <c r="AO899" s="2"/>
      <c r="AP899" s="2"/>
      <c r="AQ899" s="2"/>
      <c r="AR899" s="97"/>
      <c r="AS899" s="2"/>
      <c r="AU899" s="2"/>
      <c r="AV899" s="2"/>
      <c r="AW899" s="2"/>
      <c r="AX899" s="2"/>
      <c r="AY899" s="2"/>
      <c r="AZ899" s="2"/>
      <c r="BA899" s="97"/>
      <c r="BB899" s="2"/>
      <c r="BD899" s="2"/>
      <c r="BE899" s="2"/>
      <c r="BF899" s="2"/>
      <c r="BG899" s="2"/>
      <c r="BH899" s="2"/>
      <c r="BI899" s="2"/>
      <c r="BJ899" s="97"/>
      <c r="BK899" s="2"/>
    </row>
    <row r="900" spans="11:63" x14ac:dyDescent="0.25">
      <c r="K900" s="2"/>
      <c r="L900" s="2"/>
      <c r="M900" s="2"/>
      <c r="N900" s="2"/>
      <c r="O900" s="2"/>
      <c r="P900" s="2"/>
      <c r="Q900" s="97"/>
      <c r="R900" s="2"/>
      <c r="T900" s="2"/>
      <c r="U900" s="2"/>
      <c r="V900" s="2"/>
      <c r="W900" s="2"/>
      <c r="X900" s="2"/>
      <c r="Y900" s="2"/>
      <c r="Z900" s="97"/>
      <c r="AA900" s="2"/>
      <c r="AC900" s="2"/>
      <c r="AD900" s="2"/>
      <c r="AE900" s="2"/>
      <c r="AF900" s="2"/>
      <c r="AG900" s="2"/>
      <c r="AH900" s="2"/>
      <c r="AI900" s="97"/>
      <c r="AJ900" s="2"/>
      <c r="AL900" s="2"/>
      <c r="AM900" s="2"/>
      <c r="AN900" s="2"/>
      <c r="AO900" s="2"/>
      <c r="AP900" s="2"/>
      <c r="AQ900" s="2"/>
      <c r="AR900" s="97"/>
      <c r="AS900" s="2"/>
      <c r="AU900" s="2"/>
      <c r="AV900" s="2"/>
      <c r="AW900" s="2"/>
      <c r="AX900" s="2"/>
      <c r="AY900" s="2"/>
      <c r="AZ900" s="2"/>
      <c r="BA900" s="97"/>
      <c r="BB900" s="2"/>
      <c r="BD900" s="2"/>
      <c r="BE900" s="2"/>
      <c r="BF900" s="2"/>
      <c r="BG900" s="2"/>
      <c r="BH900" s="2"/>
      <c r="BI900" s="2"/>
      <c r="BJ900" s="97"/>
      <c r="BK900" s="2"/>
    </row>
    <row r="901" spans="11:63" x14ac:dyDescent="0.25">
      <c r="K901" s="2"/>
      <c r="L901" s="2"/>
      <c r="M901" s="2"/>
      <c r="N901" s="2"/>
      <c r="O901" s="2"/>
      <c r="P901" s="2"/>
      <c r="Q901" s="97"/>
      <c r="R901" s="2"/>
      <c r="T901" s="2"/>
      <c r="U901" s="2"/>
      <c r="V901" s="2"/>
      <c r="W901" s="2"/>
      <c r="X901" s="2"/>
      <c r="Y901" s="2"/>
      <c r="Z901" s="97"/>
      <c r="AA901" s="2"/>
      <c r="AC901" s="2"/>
      <c r="AD901" s="2"/>
      <c r="AE901" s="2"/>
      <c r="AF901" s="2"/>
      <c r="AG901" s="2"/>
      <c r="AH901" s="2"/>
      <c r="AI901" s="97"/>
      <c r="AJ901" s="2"/>
      <c r="AL901" s="2"/>
      <c r="AM901" s="2"/>
      <c r="AN901" s="2"/>
      <c r="AO901" s="2"/>
      <c r="AP901" s="2"/>
      <c r="AQ901" s="2"/>
      <c r="AR901" s="97"/>
      <c r="AS901" s="2"/>
      <c r="AU901" s="2"/>
      <c r="AV901" s="2"/>
      <c r="AW901" s="2"/>
      <c r="AX901" s="2"/>
      <c r="AY901" s="2"/>
      <c r="AZ901" s="2"/>
      <c r="BA901" s="97"/>
      <c r="BB901" s="2"/>
      <c r="BD901" s="2"/>
      <c r="BE901" s="2"/>
      <c r="BF901" s="2"/>
      <c r="BG901" s="2"/>
      <c r="BH901" s="2"/>
      <c r="BI901" s="2"/>
      <c r="BJ901" s="97"/>
      <c r="BK901" s="2"/>
    </row>
    <row r="902" spans="11:63" x14ac:dyDescent="0.25">
      <c r="K902" s="2"/>
      <c r="L902" s="2"/>
      <c r="M902" s="2"/>
      <c r="N902" s="2"/>
      <c r="O902" s="2"/>
      <c r="P902" s="2"/>
      <c r="Q902" s="97"/>
      <c r="R902" s="2"/>
      <c r="T902" s="2"/>
      <c r="U902" s="2"/>
      <c r="V902" s="2"/>
      <c r="W902" s="2"/>
      <c r="X902" s="2"/>
      <c r="Y902" s="2"/>
      <c r="Z902" s="97"/>
      <c r="AA902" s="2"/>
      <c r="AC902" s="2"/>
      <c r="AD902" s="2"/>
      <c r="AE902" s="2"/>
      <c r="AF902" s="2"/>
      <c r="AG902" s="2"/>
      <c r="AH902" s="2"/>
      <c r="AI902" s="97"/>
      <c r="AJ902" s="2"/>
      <c r="AL902" s="2"/>
      <c r="AM902" s="2"/>
      <c r="AN902" s="2"/>
      <c r="AO902" s="2"/>
      <c r="AP902" s="2"/>
      <c r="AQ902" s="2"/>
      <c r="AR902" s="97"/>
      <c r="AS902" s="2"/>
      <c r="AU902" s="2"/>
      <c r="AV902" s="2"/>
      <c r="AW902" s="2"/>
      <c r="AX902" s="2"/>
      <c r="AY902" s="2"/>
      <c r="AZ902" s="2"/>
      <c r="BA902" s="97"/>
      <c r="BB902" s="2"/>
      <c r="BD902" s="2"/>
      <c r="BE902" s="2"/>
      <c r="BF902" s="2"/>
      <c r="BG902" s="2"/>
      <c r="BH902" s="2"/>
      <c r="BI902" s="2"/>
      <c r="BJ902" s="97"/>
      <c r="BK902" s="2"/>
    </row>
    <row r="903" spans="11:63" x14ac:dyDescent="0.25">
      <c r="K903" s="2"/>
      <c r="L903" s="2"/>
      <c r="M903" s="2"/>
      <c r="N903" s="2"/>
      <c r="O903" s="2"/>
      <c r="P903" s="2"/>
      <c r="Q903" s="97"/>
      <c r="R903" s="2"/>
      <c r="T903" s="2"/>
      <c r="U903" s="2"/>
      <c r="V903" s="2"/>
      <c r="W903" s="2"/>
      <c r="X903" s="2"/>
      <c r="Y903" s="2"/>
      <c r="Z903" s="97"/>
      <c r="AA903" s="2"/>
      <c r="AC903" s="2"/>
      <c r="AD903" s="2"/>
      <c r="AE903" s="2"/>
      <c r="AF903" s="2"/>
      <c r="AG903" s="2"/>
      <c r="AH903" s="2"/>
      <c r="AI903" s="97"/>
      <c r="AJ903" s="2"/>
      <c r="AL903" s="2"/>
      <c r="AM903" s="2"/>
      <c r="AN903" s="2"/>
      <c r="AO903" s="2"/>
      <c r="AP903" s="2"/>
      <c r="AQ903" s="2"/>
      <c r="AR903" s="97"/>
      <c r="AS903" s="2"/>
      <c r="AU903" s="2"/>
      <c r="AV903" s="2"/>
      <c r="AW903" s="2"/>
      <c r="AX903" s="2"/>
      <c r="AY903" s="2"/>
      <c r="AZ903" s="2"/>
      <c r="BA903" s="97"/>
      <c r="BB903" s="2"/>
      <c r="BD903" s="2"/>
      <c r="BE903" s="2"/>
      <c r="BF903" s="2"/>
      <c r="BG903" s="2"/>
      <c r="BH903" s="2"/>
      <c r="BI903" s="2"/>
      <c r="BJ903" s="97"/>
      <c r="BK903" s="2"/>
    </row>
    <row r="904" spans="11:63" x14ac:dyDescent="0.25">
      <c r="K904" s="2"/>
      <c r="L904" s="2"/>
      <c r="M904" s="2"/>
      <c r="N904" s="2"/>
      <c r="O904" s="2"/>
      <c r="P904" s="2"/>
      <c r="Q904" s="97"/>
      <c r="R904" s="2"/>
      <c r="T904" s="2"/>
      <c r="U904" s="2"/>
      <c r="V904" s="2"/>
      <c r="W904" s="2"/>
      <c r="X904" s="2"/>
      <c r="Y904" s="2"/>
      <c r="Z904" s="97"/>
      <c r="AA904" s="2"/>
      <c r="AC904" s="2"/>
      <c r="AD904" s="2"/>
      <c r="AE904" s="2"/>
      <c r="AF904" s="2"/>
      <c r="AG904" s="2"/>
      <c r="AH904" s="2"/>
      <c r="AI904" s="97"/>
      <c r="AJ904" s="2"/>
      <c r="AL904" s="2"/>
      <c r="AM904" s="2"/>
      <c r="AN904" s="2"/>
      <c r="AO904" s="2"/>
      <c r="AP904" s="2"/>
      <c r="AQ904" s="2"/>
      <c r="AR904" s="97"/>
      <c r="AS904" s="2"/>
      <c r="AU904" s="2"/>
      <c r="AV904" s="2"/>
      <c r="AW904" s="2"/>
      <c r="AX904" s="2"/>
      <c r="AY904" s="2"/>
      <c r="AZ904" s="2"/>
      <c r="BA904" s="97"/>
      <c r="BB904" s="2"/>
      <c r="BD904" s="2"/>
      <c r="BE904" s="2"/>
      <c r="BF904" s="2"/>
      <c r="BG904" s="2"/>
      <c r="BH904" s="2"/>
      <c r="BI904" s="2"/>
      <c r="BJ904" s="97"/>
      <c r="BK904" s="2"/>
    </row>
    <row r="905" spans="11:63" x14ac:dyDescent="0.25">
      <c r="K905" s="2"/>
      <c r="L905" s="2"/>
      <c r="M905" s="2"/>
      <c r="N905" s="2"/>
      <c r="O905" s="2"/>
      <c r="P905" s="2"/>
      <c r="Q905" s="97"/>
      <c r="R905" s="2"/>
      <c r="T905" s="2"/>
      <c r="U905" s="2"/>
      <c r="V905" s="2"/>
      <c r="W905" s="2"/>
      <c r="X905" s="2"/>
      <c r="Y905" s="2"/>
      <c r="Z905" s="97"/>
      <c r="AA905" s="2"/>
      <c r="AC905" s="2"/>
      <c r="AD905" s="2"/>
      <c r="AE905" s="2"/>
      <c r="AF905" s="2"/>
      <c r="AG905" s="2"/>
      <c r="AH905" s="2"/>
      <c r="AI905" s="97"/>
      <c r="AJ905" s="2"/>
      <c r="AL905" s="2"/>
      <c r="AM905" s="2"/>
      <c r="AN905" s="2"/>
      <c r="AO905" s="2"/>
      <c r="AP905" s="2"/>
      <c r="AQ905" s="2"/>
      <c r="AR905" s="97"/>
      <c r="AS905" s="2"/>
      <c r="AU905" s="2"/>
      <c r="AV905" s="2"/>
      <c r="AW905" s="2"/>
      <c r="AX905" s="2"/>
      <c r="AY905" s="2"/>
      <c r="AZ905" s="2"/>
      <c r="BA905" s="97"/>
      <c r="BB905" s="2"/>
      <c r="BD905" s="2"/>
      <c r="BE905" s="2"/>
      <c r="BF905" s="2"/>
      <c r="BG905" s="2"/>
      <c r="BH905" s="2"/>
      <c r="BI905" s="2"/>
      <c r="BJ905" s="97"/>
      <c r="BK905" s="2"/>
    </row>
    <row r="906" spans="11:63" x14ac:dyDescent="0.25">
      <c r="K906" s="2"/>
      <c r="L906" s="2"/>
      <c r="M906" s="2"/>
      <c r="N906" s="2"/>
      <c r="O906" s="2"/>
      <c r="P906" s="2"/>
      <c r="Q906" s="97"/>
      <c r="R906" s="2"/>
      <c r="T906" s="2"/>
      <c r="U906" s="2"/>
      <c r="V906" s="2"/>
      <c r="W906" s="2"/>
      <c r="X906" s="2"/>
      <c r="Y906" s="2"/>
      <c r="Z906" s="97"/>
      <c r="AA906" s="2"/>
      <c r="AC906" s="2"/>
      <c r="AD906" s="2"/>
      <c r="AE906" s="2"/>
      <c r="AF906" s="2"/>
      <c r="AG906" s="2"/>
      <c r="AH906" s="2"/>
      <c r="AI906" s="97"/>
      <c r="AJ906" s="2"/>
      <c r="AL906" s="2"/>
      <c r="AM906" s="2"/>
      <c r="AN906" s="2"/>
      <c r="AO906" s="2"/>
      <c r="AP906" s="2"/>
      <c r="AQ906" s="2"/>
      <c r="AR906" s="97"/>
      <c r="AS906" s="2"/>
      <c r="AU906" s="2"/>
      <c r="AV906" s="2"/>
      <c r="AW906" s="2"/>
      <c r="AX906" s="2"/>
      <c r="AY906" s="2"/>
      <c r="AZ906" s="2"/>
      <c r="BA906" s="97"/>
      <c r="BB906" s="2"/>
      <c r="BD906" s="2"/>
      <c r="BE906" s="2"/>
      <c r="BF906" s="2"/>
      <c r="BG906" s="2"/>
      <c r="BH906" s="2"/>
      <c r="BI906" s="2"/>
      <c r="BJ906" s="97"/>
      <c r="BK906" s="2"/>
    </row>
    <row r="907" spans="11:63" x14ac:dyDescent="0.25">
      <c r="K907" s="2"/>
      <c r="L907" s="2"/>
      <c r="M907" s="2"/>
      <c r="N907" s="2"/>
      <c r="O907" s="2"/>
      <c r="P907" s="2"/>
      <c r="Q907" s="97"/>
      <c r="R907" s="2"/>
      <c r="T907" s="2"/>
      <c r="U907" s="2"/>
      <c r="V907" s="2"/>
      <c r="W907" s="2"/>
      <c r="X907" s="2"/>
      <c r="Y907" s="2"/>
      <c r="Z907" s="97"/>
      <c r="AA907" s="2"/>
      <c r="AC907" s="2"/>
      <c r="AD907" s="2"/>
      <c r="AE907" s="2"/>
      <c r="AF907" s="2"/>
      <c r="AG907" s="2"/>
      <c r="AH907" s="2"/>
      <c r="AI907" s="97"/>
      <c r="AJ907" s="2"/>
      <c r="AL907" s="2"/>
      <c r="AM907" s="2"/>
      <c r="AN907" s="2"/>
      <c r="AO907" s="2"/>
      <c r="AP907" s="2"/>
      <c r="AQ907" s="2"/>
      <c r="AR907" s="97"/>
      <c r="AS907" s="2"/>
      <c r="AU907" s="2"/>
      <c r="AV907" s="2"/>
      <c r="AW907" s="2"/>
      <c r="AX907" s="2"/>
      <c r="AY907" s="2"/>
      <c r="AZ907" s="2"/>
      <c r="BA907" s="97"/>
      <c r="BB907" s="2"/>
      <c r="BD907" s="2"/>
      <c r="BE907" s="2"/>
      <c r="BF907" s="2"/>
      <c r="BG907" s="2"/>
      <c r="BH907" s="2"/>
      <c r="BI907" s="2"/>
      <c r="BJ907" s="97"/>
      <c r="BK907" s="2"/>
    </row>
    <row r="908" spans="11:63" x14ac:dyDescent="0.25">
      <c r="K908" s="2"/>
      <c r="L908" s="2"/>
      <c r="M908" s="2"/>
      <c r="N908" s="2"/>
      <c r="O908" s="2"/>
      <c r="P908" s="2"/>
      <c r="Q908" s="97"/>
      <c r="R908" s="2"/>
      <c r="T908" s="2"/>
      <c r="U908" s="2"/>
      <c r="V908" s="2"/>
      <c r="W908" s="2"/>
      <c r="X908" s="2"/>
      <c r="Y908" s="2"/>
      <c r="Z908" s="97"/>
      <c r="AA908" s="2"/>
      <c r="AC908" s="2"/>
      <c r="AD908" s="2"/>
      <c r="AE908" s="2"/>
      <c r="AF908" s="2"/>
      <c r="AG908" s="2"/>
      <c r="AH908" s="2"/>
      <c r="AI908" s="97"/>
      <c r="AJ908" s="2"/>
      <c r="AL908" s="2"/>
      <c r="AM908" s="2"/>
      <c r="AN908" s="2"/>
      <c r="AO908" s="2"/>
      <c r="AP908" s="2"/>
      <c r="AQ908" s="2"/>
      <c r="AR908" s="97"/>
      <c r="AS908" s="2"/>
      <c r="AU908" s="2"/>
      <c r="AV908" s="2"/>
      <c r="AW908" s="2"/>
      <c r="AX908" s="2"/>
      <c r="AY908" s="2"/>
      <c r="AZ908" s="2"/>
      <c r="BA908" s="97"/>
      <c r="BB908" s="2"/>
      <c r="BD908" s="2"/>
      <c r="BE908" s="2"/>
      <c r="BF908" s="2"/>
      <c r="BG908" s="2"/>
      <c r="BH908" s="2"/>
      <c r="BI908" s="2"/>
      <c r="BJ908" s="97"/>
      <c r="BK908" s="2"/>
    </row>
    <row r="909" spans="11:63" x14ac:dyDescent="0.25">
      <c r="K909" s="2"/>
      <c r="L909" s="2"/>
      <c r="M909" s="2"/>
      <c r="N909" s="2"/>
      <c r="O909" s="2"/>
      <c r="P909" s="2"/>
      <c r="Q909" s="97"/>
      <c r="R909" s="2"/>
      <c r="T909" s="2"/>
      <c r="U909" s="2"/>
      <c r="V909" s="2"/>
      <c r="W909" s="2"/>
      <c r="X909" s="2"/>
      <c r="Y909" s="2"/>
      <c r="Z909" s="97"/>
      <c r="AA909" s="2"/>
      <c r="AC909" s="2"/>
      <c r="AD909" s="2"/>
      <c r="AE909" s="2"/>
      <c r="AF909" s="2"/>
      <c r="AG909" s="2"/>
      <c r="AH909" s="2"/>
      <c r="AI909" s="97"/>
      <c r="AJ909" s="2"/>
      <c r="AL909" s="2"/>
      <c r="AM909" s="2"/>
      <c r="AN909" s="2"/>
      <c r="AO909" s="2"/>
      <c r="AP909" s="2"/>
      <c r="AQ909" s="2"/>
      <c r="AR909" s="97"/>
      <c r="AS909" s="2"/>
      <c r="AU909" s="2"/>
      <c r="AV909" s="2"/>
      <c r="AW909" s="2"/>
      <c r="AX909" s="2"/>
      <c r="AY909" s="2"/>
      <c r="AZ909" s="2"/>
      <c r="BA909" s="97"/>
      <c r="BB909" s="2"/>
      <c r="BD909" s="2"/>
      <c r="BE909" s="2"/>
      <c r="BF909" s="2"/>
      <c r="BG909" s="2"/>
      <c r="BH909" s="2"/>
      <c r="BI909" s="2"/>
      <c r="BJ909" s="97"/>
      <c r="BK909" s="2"/>
    </row>
    <row r="910" spans="11:63" x14ac:dyDescent="0.25">
      <c r="K910" s="2"/>
      <c r="L910" s="2"/>
      <c r="M910" s="2"/>
      <c r="N910" s="2"/>
      <c r="O910" s="2"/>
      <c r="P910" s="2"/>
      <c r="Q910" s="97"/>
      <c r="R910" s="2"/>
      <c r="T910" s="2"/>
      <c r="U910" s="2"/>
      <c r="V910" s="2"/>
      <c r="W910" s="2"/>
      <c r="X910" s="2"/>
      <c r="Y910" s="2"/>
      <c r="Z910" s="97"/>
      <c r="AA910" s="2"/>
      <c r="AC910" s="2"/>
      <c r="AD910" s="2"/>
      <c r="AE910" s="2"/>
      <c r="AF910" s="2"/>
      <c r="AG910" s="2"/>
      <c r="AH910" s="2"/>
      <c r="AI910" s="97"/>
      <c r="AJ910" s="2"/>
      <c r="AL910" s="2"/>
      <c r="AM910" s="2"/>
      <c r="AN910" s="2"/>
      <c r="AO910" s="2"/>
      <c r="AP910" s="2"/>
      <c r="AQ910" s="2"/>
      <c r="AR910" s="97"/>
      <c r="AS910" s="2"/>
      <c r="AU910" s="2"/>
      <c r="AV910" s="2"/>
      <c r="AW910" s="2"/>
      <c r="AX910" s="2"/>
      <c r="AY910" s="2"/>
      <c r="AZ910" s="2"/>
      <c r="BA910" s="97"/>
      <c r="BB910" s="2"/>
      <c r="BD910" s="2"/>
      <c r="BE910" s="2"/>
      <c r="BF910" s="2"/>
      <c r="BG910" s="2"/>
      <c r="BH910" s="2"/>
      <c r="BI910" s="2"/>
      <c r="BJ910" s="97"/>
      <c r="BK910" s="2"/>
    </row>
    <row r="911" spans="11:63" x14ac:dyDescent="0.25">
      <c r="K911" s="2"/>
      <c r="L911" s="2"/>
      <c r="M911" s="2"/>
      <c r="N911" s="2"/>
      <c r="O911" s="2"/>
      <c r="P911" s="2"/>
      <c r="Q911" s="97"/>
      <c r="R911" s="2"/>
      <c r="T911" s="2"/>
      <c r="U911" s="2"/>
      <c r="V911" s="2"/>
      <c r="W911" s="2"/>
      <c r="X911" s="2"/>
      <c r="Y911" s="2"/>
      <c r="Z911" s="97"/>
      <c r="AA911" s="2"/>
      <c r="AC911" s="2"/>
      <c r="AD911" s="2"/>
      <c r="AE911" s="2"/>
      <c r="AF911" s="2"/>
      <c r="AG911" s="2"/>
      <c r="AH911" s="2"/>
      <c r="AI911" s="97"/>
      <c r="AJ911" s="2"/>
      <c r="AL911" s="2"/>
      <c r="AM911" s="2"/>
      <c r="AN911" s="2"/>
      <c r="AO911" s="2"/>
      <c r="AP911" s="2"/>
      <c r="AQ911" s="2"/>
      <c r="AR911" s="97"/>
      <c r="AS911" s="2"/>
      <c r="AU911" s="2"/>
      <c r="AV911" s="2"/>
      <c r="AW911" s="2"/>
      <c r="AX911" s="2"/>
      <c r="AY911" s="2"/>
      <c r="AZ911" s="2"/>
      <c r="BA911" s="97"/>
      <c r="BB911" s="2"/>
      <c r="BD911" s="2"/>
      <c r="BE911" s="2"/>
      <c r="BF911" s="2"/>
      <c r="BG911" s="2"/>
      <c r="BH911" s="2"/>
      <c r="BI911" s="2"/>
      <c r="BJ911" s="97"/>
      <c r="BK911" s="2"/>
    </row>
    <row r="912" spans="11:63" x14ac:dyDescent="0.25">
      <c r="K912" s="2"/>
      <c r="L912" s="2"/>
      <c r="M912" s="2"/>
      <c r="N912" s="2"/>
      <c r="O912" s="2"/>
      <c r="P912" s="2"/>
      <c r="Q912" s="97"/>
      <c r="R912" s="2"/>
      <c r="T912" s="2"/>
      <c r="U912" s="2"/>
      <c r="V912" s="2"/>
      <c r="W912" s="2"/>
      <c r="X912" s="2"/>
      <c r="Y912" s="2"/>
      <c r="Z912" s="97"/>
      <c r="AA912" s="2"/>
      <c r="AC912" s="2"/>
      <c r="AD912" s="2"/>
      <c r="AE912" s="2"/>
      <c r="AF912" s="2"/>
      <c r="AG912" s="2"/>
      <c r="AH912" s="2"/>
      <c r="AI912" s="97"/>
      <c r="AJ912" s="2"/>
      <c r="AL912" s="2"/>
      <c r="AM912" s="2"/>
      <c r="AN912" s="2"/>
      <c r="AO912" s="2"/>
      <c r="AP912" s="2"/>
      <c r="AQ912" s="2"/>
      <c r="AR912" s="97"/>
      <c r="AS912" s="2"/>
      <c r="AU912" s="2"/>
      <c r="AV912" s="2"/>
      <c r="AW912" s="2"/>
      <c r="AX912" s="2"/>
      <c r="AY912" s="2"/>
      <c r="AZ912" s="2"/>
      <c r="BA912" s="97"/>
      <c r="BB912" s="2"/>
      <c r="BD912" s="2"/>
      <c r="BE912" s="2"/>
      <c r="BF912" s="2"/>
      <c r="BG912" s="2"/>
      <c r="BH912" s="2"/>
      <c r="BI912" s="2"/>
      <c r="BJ912" s="97"/>
      <c r="BK912" s="2"/>
    </row>
    <row r="913" spans="11:63" x14ac:dyDescent="0.25">
      <c r="K913" s="2"/>
      <c r="L913" s="2"/>
      <c r="M913" s="2"/>
      <c r="N913" s="2"/>
      <c r="O913" s="2"/>
      <c r="P913" s="2"/>
      <c r="Q913" s="97"/>
      <c r="R913" s="2"/>
      <c r="T913" s="2"/>
      <c r="U913" s="2"/>
      <c r="V913" s="2"/>
      <c r="W913" s="2"/>
      <c r="X913" s="2"/>
      <c r="Y913" s="2"/>
      <c r="Z913" s="97"/>
      <c r="AA913" s="2"/>
      <c r="AC913" s="2"/>
      <c r="AD913" s="2"/>
      <c r="AE913" s="2"/>
      <c r="AF913" s="2"/>
      <c r="AG913" s="2"/>
      <c r="AH913" s="2"/>
      <c r="AI913" s="97"/>
      <c r="AJ913" s="2"/>
      <c r="AL913" s="2"/>
      <c r="AM913" s="2"/>
      <c r="AN913" s="2"/>
      <c r="AO913" s="2"/>
      <c r="AP913" s="2"/>
      <c r="AQ913" s="2"/>
      <c r="AR913" s="97"/>
      <c r="AS913" s="2"/>
      <c r="AU913" s="2"/>
      <c r="AV913" s="2"/>
      <c r="AW913" s="2"/>
      <c r="AX913" s="2"/>
      <c r="AY913" s="2"/>
      <c r="AZ913" s="2"/>
      <c r="BA913" s="97"/>
      <c r="BB913" s="2"/>
      <c r="BD913" s="2"/>
      <c r="BE913" s="2"/>
      <c r="BF913" s="2"/>
      <c r="BG913" s="2"/>
      <c r="BH913" s="2"/>
      <c r="BI913" s="2"/>
      <c r="BJ913" s="97"/>
      <c r="BK913" s="2"/>
    </row>
    <row r="914" spans="11:63" x14ac:dyDescent="0.25">
      <c r="K914" s="2"/>
      <c r="L914" s="2"/>
      <c r="M914" s="2"/>
      <c r="N914" s="2"/>
      <c r="O914" s="2"/>
      <c r="P914" s="2"/>
      <c r="Q914" s="97"/>
      <c r="R914" s="2"/>
      <c r="T914" s="2"/>
      <c r="U914" s="2"/>
      <c r="V914" s="2"/>
      <c r="W914" s="2"/>
      <c r="X914" s="2"/>
      <c r="Y914" s="2"/>
      <c r="Z914" s="97"/>
      <c r="AA914" s="2"/>
      <c r="AC914" s="2"/>
      <c r="AD914" s="2"/>
      <c r="AE914" s="2"/>
      <c r="AF914" s="2"/>
      <c r="AG914" s="2"/>
      <c r="AH914" s="2"/>
      <c r="AI914" s="97"/>
      <c r="AJ914" s="2"/>
      <c r="AL914" s="2"/>
      <c r="AM914" s="2"/>
      <c r="AN914" s="2"/>
      <c r="AO914" s="2"/>
      <c r="AP914" s="2"/>
      <c r="AQ914" s="2"/>
      <c r="AR914" s="97"/>
      <c r="AS914" s="2"/>
      <c r="AU914" s="2"/>
      <c r="AV914" s="2"/>
      <c r="AW914" s="2"/>
      <c r="AX914" s="2"/>
      <c r="AY914" s="2"/>
      <c r="AZ914" s="2"/>
      <c r="BA914" s="97"/>
      <c r="BB914" s="2"/>
      <c r="BD914" s="2"/>
      <c r="BE914" s="2"/>
      <c r="BF914" s="2"/>
      <c r="BG914" s="2"/>
      <c r="BH914" s="2"/>
      <c r="BI914" s="2"/>
      <c r="BJ914" s="97"/>
      <c r="BK914" s="2"/>
    </row>
    <row r="915" spans="11:63" x14ac:dyDescent="0.25">
      <c r="K915" s="2"/>
      <c r="L915" s="2"/>
      <c r="M915" s="2"/>
      <c r="N915" s="2"/>
      <c r="O915" s="2"/>
      <c r="P915" s="2"/>
      <c r="Q915" s="97"/>
      <c r="R915" s="2"/>
      <c r="T915" s="2"/>
      <c r="U915" s="2"/>
      <c r="V915" s="2"/>
      <c r="W915" s="2"/>
      <c r="X915" s="2"/>
      <c r="Y915" s="2"/>
      <c r="Z915" s="97"/>
      <c r="AA915" s="2"/>
      <c r="AC915" s="2"/>
      <c r="AD915" s="2"/>
      <c r="AE915" s="2"/>
      <c r="AF915" s="2"/>
      <c r="AG915" s="2"/>
      <c r="AH915" s="2"/>
      <c r="AI915" s="97"/>
      <c r="AJ915" s="2"/>
      <c r="AL915" s="2"/>
      <c r="AM915" s="2"/>
      <c r="AN915" s="2"/>
      <c r="AO915" s="2"/>
      <c r="AP915" s="2"/>
      <c r="AQ915" s="2"/>
      <c r="AR915" s="97"/>
      <c r="AS915" s="2"/>
      <c r="AU915" s="2"/>
      <c r="AV915" s="2"/>
      <c r="AW915" s="2"/>
      <c r="AX915" s="2"/>
      <c r="AY915" s="2"/>
      <c r="AZ915" s="2"/>
      <c r="BA915" s="97"/>
      <c r="BB915" s="2"/>
      <c r="BD915" s="2"/>
      <c r="BE915" s="2"/>
      <c r="BF915" s="2"/>
      <c r="BG915" s="2"/>
      <c r="BH915" s="2"/>
      <c r="BI915" s="2"/>
      <c r="BJ915" s="97"/>
      <c r="BK915" s="2"/>
    </row>
    <row r="916" spans="11:63" x14ac:dyDescent="0.25">
      <c r="K916" s="2"/>
      <c r="L916" s="2"/>
      <c r="M916" s="2"/>
      <c r="N916" s="2"/>
      <c r="O916" s="2"/>
      <c r="P916" s="2"/>
      <c r="Q916" s="97"/>
      <c r="R916" s="2"/>
      <c r="T916" s="2"/>
      <c r="U916" s="2"/>
      <c r="V916" s="2"/>
      <c r="W916" s="2"/>
      <c r="X916" s="2"/>
      <c r="Y916" s="2"/>
      <c r="Z916" s="97"/>
      <c r="AA916" s="2"/>
      <c r="AC916" s="2"/>
      <c r="AD916" s="2"/>
      <c r="AE916" s="2"/>
      <c r="AF916" s="2"/>
      <c r="AG916" s="2"/>
      <c r="AH916" s="2"/>
      <c r="AI916" s="97"/>
      <c r="AJ916" s="2"/>
      <c r="AL916" s="2"/>
      <c r="AM916" s="2"/>
      <c r="AN916" s="2"/>
      <c r="AO916" s="2"/>
      <c r="AP916" s="2"/>
      <c r="AQ916" s="2"/>
      <c r="AR916" s="97"/>
      <c r="AS916" s="2"/>
      <c r="AU916" s="2"/>
      <c r="AV916" s="2"/>
      <c r="AW916" s="2"/>
      <c r="AX916" s="2"/>
      <c r="AY916" s="2"/>
      <c r="AZ916" s="2"/>
      <c r="BA916" s="97"/>
      <c r="BB916" s="2"/>
      <c r="BD916" s="2"/>
      <c r="BE916" s="2"/>
      <c r="BF916" s="2"/>
      <c r="BG916" s="2"/>
      <c r="BH916" s="2"/>
      <c r="BI916" s="2"/>
      <c r="BJ916" s="97"/>
      <c r="BK916" s="2"/>
    </row>
    <row r="917" spans="11:63" x14ac:dyDescent="0.25">
      <c r="K917" s="2"/>
      <c r="L917" s="2"/>
      <c r="M917" s="2"/>
      <c r="N917" s="2"/>
      <c r="O917" s="2"/>
      <c r="P917" s="2"/>
      <c r="Q917" s="97"/>
      <c r="R917" s="2"/>
      <c r="T917" s="2"/>
      <c r="U917" s="2"/>
      <c r="V917" s="2"/>
      <c r="W917" s="2"/>
      <c r="X917" s="2"/>
      <c r="Y917" s="2"/>
      <c r="Z917" s="97"/>
      <c r="AA917" s="2"/>
      <c r="AC917" s="2"/>
      <c r="AD917" s="2"/>
      <c r="AE917" s="2"/>
      <c r="AF917" s="2"/>
      <c r="AG917" s="2"/>
      <c r="AH917" s="2"/>
      <c r="AI917" s="97"/>
      <c r="AJ917" s="2"/>
      <c r="AL917" s="2"/>
      <c r="AM917" s="2"/>
      <c r="AN917" s="2"/>
      <c r="AO917" s="2"/>
      <c r="AP917" s="2"/>
      <c r="AQ917" s="2"/>
      <c r="AR917" s="97"/>
      <c r="AS917" s="2"/>
      <c r="AU917" s="2"/>
      <c r="AV917" s="2"/>
      <c r="AW917" s="2"/>
      <c r="AX917" s="2"/>
      <c r="AY917" s="2"/>
      <c r="AZ917" s="2"/>
      <c r="BA917" s="97"/>
      <c r="BB917" s="2"/>
      <c r="BD917" s="2"/>
      <c r="BE917" s="2"/>
      <c r="BF917" s="2"/>
      <c r="BG917" s="2"/>
      <c r="BH917" s="2"/>
      <c r="BI917" s="2"/>
      <c r="BJ917" s="97"/>
      <c r="BK917" s="2"/>
    </row>
    <row r="918" spans="11:63" x14ac:dyDescent="0.25">
      <c r="K918" s="2"/>
      <c r="L918" s="2"/>
      <c r="M918" s="2"/>
      <c r="N918" s="2"/>
      <c r="O918" s="2"/>
      <c r="P918" s="2"/>
      <c r="Q918" s="97"/>
      <c r="R918" s="2"/>
      <c r="T918" s="2"/>
      <c r="U918" s="2"/>
      <c r="V918" s="2"/>
      <c r="W918" s="2"/>
      <c r="X918" s="2"/>
      <c r="Y918" s="2"/>
      <c r="Z918" s="97"/>
      <c r="AA918" s="2"/>
      <c r="AC918" s="2"/>
      <c r="AD918" s="2"/>
      <c r="AE918" s="2"/>
      <c r="AF918" s="2"/>
      <c r="AG918" s="2"/>
      <c r="AH918" s="2"/>
      <c r="AI918" s="97"/>
      <c r="AJ918" s="2"/>
      <c r="AL918" s="2"/>
      <c r="AM918" s="2"/>
      <c r="AN918" s="2"/>
      <c r="AO918" s="2"/>
      <c r="AP918" s="2"/>
      <c r="AQ918" s="2"/>
      <c r="AR918" s="97"/>
      <c r="AS918" s="2"/>
      <c r="AU918" s="2"/>
      <c r="AV918" s="2"/>
      <c r="AW918" s="2"/>
      <c r="AX918" s="2"/>
      <c r="AY918" s="2"/>
      <c r="AZ918" s="2"/>
      <c r="BA918" s="97"/>
      <c r="BB918" s="2"/>
      <c r="BD918" s="2"/>
      <c r="BE918" s="2"/>
      <c r="BF918" s="2"/>
      <c r="BG918" s="2"/>
      <c r="BH918" s="2"/>
      <c r="BI918" s="2"/>
      <c r="BJ918" s="97"/>
      <c r="BK918" s="2"/>
    </row>
    <row r="919" spans="11:63" x14ac:dyDescent="0.25">
      <c r="K919" s="2"/>
      <c r="L919" s="2"/>
      <c r="M919" s="2"/>
      <c r="N919" s="2"/>
      <c r="O919" s="2"/>
      <c r="P919" s="2"/>
      <c r="Q919" s="97"/>
      <c r="R919" s="2"/>
      <c r="T919" s="2"/>
      <c r="U919" s="2"/>
      <c r="V919" s="2"/>
      <c r="W919" s="2"/>
      <c r="X919" s="2"/>
      <c r="Y919" s="2"/>
      <c r="Z919" s="97"/>
      <c r="AA919" s="2"/>
      <c r="AC919" s="2"/>
      <c r="AD919" s="2"/>
      <c r="AE919" s="2"/>
      <c r="AF919" s="2"/>
      <c r="AG919" s="2"/>
      <c r="AH919" s="2"/>
      <c r="AI919" s="97"/>
      <c r="AJ919" s="2"/>
      <c r="AL919" s="2"/>
      <c r="AM919" s="2"/>
      <c r="AN919" s="2"/>
      <c r="AO919" s="2"/>
      <c r="AP919" s="2"/>
      <c r="AQ919" s="2"/>
      <c r="AR919" s="97"/>
      <c r="AS919" s="2"/>
      <c r="AU919" s="2"/>
      <c r="AV919" s="2"/>
      <c r="AW919" s="2"/>
      <c r="AX919" s="2"/>
      <c r="AY919" s="2"/>
      <c r="AZ919" s="2"/>
      <c r="BA919" s="97"/>
      <c r="BB919" s="2"/>
      <c r="BD919" s="2"/>
      <c r="BE919" s="2"/>
      <c r="BF919" s="2"/>
      <c r="BG919" s="2"/>
      <c r="BH919" s="2"/>
      <c r="BI919" s="2"/>
      <c r="BJ919" s="97"/>
      <c r="BK919" s="2"/>
    </row>
    <row r="920" spans="11:63" x14ac:dyDescent="0.25">
      <c r="K920" s="2"/>
      <c r="L920" s="2"/>
      <c r="M920" s="2"/>
      <c r="N920" s="2"/>
      <c r="O920" s="2"/>
      <c r="P920" s="2"/>
      <c r="Q920" s="97"/>
      <c r="R920" s="2"/>
      <c r="T920" s="2"/>
      <c r="U920" s="2"/>
      <c r="V920" s="2"/>
      <c r="W920" s="2"/>
      <c r="X920" s="2"/>
      <c r="Y920" s="2"/>
      <c r="Z920" s="97"/>
      <c r="AA920" s="2"/>
      <c r="AC920" s="2"/>
      <c r="AD920" s="2"/>
      <c r="AE920" s="2"/>
      <c r="AF920" s="2"/>
      <c r="AG920" s="2"/>
      <c r="AH920" s="2"/>
      <c r="AI920" s="97"/>
      <c r="AJ920" s="2"/>
      <c r="AL920" s="2"/>
      <c r="AM920" s="2"/>
      <c r="AN920" s="2"/>
      <c r="AO920" s="2"/>
      <c r="AP920" s="2"/>
      <c r="AQ920" s="2"/>
      <c r="AR920" s="97"/>
      <c r="AS920" s="2"/>
      <c r="AU920" s="2"/>
      <c r="AV920" s="2"/>
      <c r="AW920" s="2"/>
      <c r="AX920" s="2"/>
      <c r="AY920" s="2"/>
      <c r="AZ920" s="2"/>
      <c r="BA920" s="97"/>
      <c r="BB920" s="2"/>
      <c r="BD920" s="2"/>
      <c r="BE920" s="2"/>
      <c r="BF920" s="2"/>
      <c r="BG920" s="2"/>
      <c r="BH920" s="2"/>
      <c r="BI920" s="2"/>
      <c r="BJ920" s="97"/>
      <c r="BK920" s="2"/>
    </row>
    <row r="921" spans="11:63" x14ac:dyDescent="0.25">
      <c r="K921" s="2"/>
      <c r="L921" s="2"/>
      <c r="M921" s="2"/>
      <c r="N921" s="2"/>
      <c r="O921" s="2"/>
      <c r="P921" s="2"/>
      <c r="Q921" s="97"/>
      <c r="R921" s="2"/>
      <c r="T921" s="2"/>
      <c r="U921" s="2"/>
      <c r="V921" s="2"/>
      <c r="W921" s="2"/>
      <c r="X921" s="2"/>
      <c r="Y921" s="2"/>
      <c r="Z921" s="97"/>
      <c r="AA921" s="2"/>
      <c r="AC921" s="2"/>
      <c r="AD921" s="2"/>
      <c r="AE921" s="2"/>
      <c r="AF921" s="2"/>
      <c r="AG921" s="2"/>
      <c r="AH921" s="2"/>
      <c r="AI921" s="97"/>
      <c r="AJ921" s="2"/>
      <c r="AL921" s="2"/>
      <c r="AM921" s="2"/>
      <c r="AN921" s="2"/>
      <c r="AO921" s="2"/>
      <c r="AP921" s="2"/>
      <c r="AQ921" s="2"/>
      <c r="AR921" s="97"/>
      <c r="AS921" s="2"/>
      <c r="AU921" s="2"/>
      <c r="AV921" s="2"/>
      <c r="AW921" s="2"/>
      <c r="AX921" s="2"/>
      <c r="AY921" s="2"/>
      <c r="AZ921" s="2"/>
      <c r="BA921" s="97"/>
      <c r="BB921" s="2"/>
      <c r="BD921" s="2"/>
      <c r="BE921" s="2"/>
      <c r="BF921" s="2"/>
      <c r="BG921" s="2"/>
      <c r="BH921" s="2"/>
      <c r="BI921" s="2"/>
      <c r="BJ921" s="97"/>
      <c r="BK921" s="2"/>
    </row>
    <row r="922" spans="11:63" x14ac:dyDescent="0.25">
      <c r="K922" s="2"/>
      <c r="L922" s="2"/>
      <c r="M922" s="2"/>
      <c r="N922" s="2"/>
      <c r="O922" s="2"/>
      <c r="P922" s="2"/>
      <c r="Q922" s="97"/>
      <c r="R922" s="2"/>
      <c r="T922" s="2"/>
      <c r="U922" s="2"/>
      <c r="V922" s="2"/>
      <c r="W922" s="2"/>
      <c r="X922" s="2"/>
      <c r="Y922" s="2"/>
      <c r="Z922" s="97"/>
      <c r="AA922" s="2"/>
      <c r="AC922" s="2"/>
      <c r="AD922" s="2"/>
      <c r="AE922" s="2"/>
      <c r="AF922" s="2"/>
      <c r="AG922" s="2"/>
      <c r="AH922" s="2"/>
      <c r="AI922" s="97"/>
      <c r="AJ922" s="2"/>
      <c r="AL922" s="2"/>
      <c r="AM922" s="2"/>
      <c r="AN922" s="2"/>
      <c r="AO922" s="2"/>
      <c r="AP922" s="2"/>
      <c r="AQ922" s="2"/>
      <c r="AR922" s="97"/>
      <c r="AS922" s="2"/>
      <c r="AU922" s="2"/>
      <c r="AV922" s="2"/>
      <c r="AW922" s="2"/>
      <c r="AX922" s="2"/>
      <c r="AY922" s="2"/>
      <c r="AZ922" s="2"/>
      <c r="BA922" s="97"/>
      <c r="BB922" s="2"/>
      <c r="BD922" s="2"/>
      <c r="BE922" s="2"/>
      <c r="BF922" s="2"/>
      <c r="BG922" s="2"/>
      <c r="BH922" s="2"/>
      <c r="BI922" s="2"/>
      <c r="BJ922" s="97"/>
      <c r="BK922" s="2"/>
    </row>
    <row r="923" spans="11:63" x14ac:dyDescent="0.25">
      <c r="K923" s="2"/>
      <c r="L923" s="2"/>
      <c r="M923" s="2"/>
      <c r="N923" s="2"/>
      <c r="O923" s="2"/>
      <c r="P923" s="2"/>
      <c r="Q923" s="97"/>
      <c r="R923" s="2"/>
      <c r="T923" s="2"/>
      <c r="U923" s="2"/>
      <c r="V923" s="2"/>
      <c r="W923" s="2"/>
      <c r="X923" s="2"/>
      <c r="Y923" s="2"/>
      <c r="Z923" s="97"/>
      <c r="AA923" s="2"/>
      <c r="AC923" s="2"/>
      <c r="AD923" s="2"/>
      <c r="AE923" s="2"/>
      <c r="AF923" s="2"/>
      <c r="AG923" s="2"/>
      <c r="AH923" s="2"/>
      <c r="AI923" s="97"/>
      <c r="AJ923" s="2"/>
      <c r="AL923" s="2"/>
      <c r="AM923" s="2"/>
      <c r="AN923" s="2"/>
      <c r="AO923" s="2"/>
      <c r="AP923" s="2"/>
      <c r="AQ923" s="2"/>
      <c r="AR923" s="97"/>
      <c r="AS923" s="2"/>
      <c r="AU923" s="2"/>
      <c r="AV923" s="2"/>
      <c r="AW923" s="2"/>
      <c r="AX923" s="2"/>
      <c r="AY923" s="2"/>
      <c r="AZ923" s="2"/>
      <c r="BA923" s="97"/>
      <c r="BB923" s="2"/>
      <c r="BD923" s="2"/>
      <c r="BE923" s="2"/>
      <c r="BF923" s="2"/>
      <c r="BG923" s="2"/>
      <c r="BH923" s="2"/>
      <c r="BI923" s="2"/>
      <c r="BJ923" s="97"/>
      <c r="BK923" s="2"/>
    </row>
    <row r="924" spans="11:63" x14ac:dyDescent="0.25">
      <c r="K924" s="2"/>
      <c r="L924" s="2"/>
      <c r="M924" s="2"/>
      <c r="N924" s="2"/>
      <c r="O924" s="2"/>
      <c r="P924" s="2"/>
      <c r="Q924" s="97"/>
      <c r="R924" s="2"/>
      <c r="T924" s="2"/>
      <c r="U924" s="2"/>
      <c r="V924" s="2"/>
      <c r="W924" s="2"/>
      <c r="X924" s="2"/>
      <c r="Y924" s="2"/>
      <c r="Z924" s="97"/>
      <c r="AA924" s="2"/>
      <c r="AC924" s="2"/>
      <c r="AD924" s="2"/>
      <c r="AE924" s="2"/>
      <c r="AF924" s="2"/>
      <c r="AG924" s="2"/>
      <c r="AH924" s="2"/>
      <c r="AI924" s="97"/>
      <c r="AJ924" s="2"/>
      <c r="AL924" s="2"/>
      <c r="AM924" s="2"/>
      <c r="AN924" s="2"/>
      <c r="AO924" s="2"/>
      <c r="AP924" s="2"/>
      <c r="AQ924" s="2"/>
      <c r="AR924" s="97"/>
      <c r="AS924" s="2"/>
      <c r="AU924" s="2"/>
      <c r="AV924" s="2"/>
      <c r="AW924" s="2"/>
      <c r="AX924" s="2"/>
      <c r="AY924" s="2"/>
      <c r="AZ924" s="2"/>
      <c r="BA924" s="97"/>
      <c r="BB924" s="2"/>
      <c r="BD924" s="2"/>
      <c r="BE924" s="2"/>
      <c r="BF924" s="2"/>
      <c r="BG924" s="2"/>
      <c r="BH924" s="2"/>
      <c r="BI924" s="2"/>
      <c r="BJ924" s="97"/>
      <c r="BK924" s="2"/>
    </row>
    <row r="925" spans="11:63" x14ac:dyDescent="0.25">
      <c r="K925" s="2"/>
      <c r="L925" s="2"/>
      <c r="M925" s="2"/>
      <c r="N925" s="2"/>
      <c r="O925" s="2"/>
      <c r="P925" s="2"/>
      <c r="Q925" s="97"/>
      <c r="R925" s="2"/>
      <c r="T925" s="2"/>
      <c r="U925" s="2"/>
      <c r="V925" s="2"/>
      <c r="W925" s="2"/>
      <c r="X925" s="2"/>
      <c r="Y925" s="2"/>
      <c r="Z925" s="97"/>
      <c r="AA925" s="2"/>
      <c r="AC925" s="2"/>
      <c r="AD925" s="2"/>
      <c r="AE925" s="2"/>
      <c r="AF925" s="2"/>
      <c r="AG925" s="2"/>
      <c r="AH925" s="2"/>
      <c r="AI925" s="97"/>
      <c r="AJ925" s="2"/>
      <c r="AL925" s="2"/>
      <c r="AM925" s="2"/>
      <c r="AN925" s="2"/>
      <c r="AO925" s="2"/>
      <c r="AP925" s="2"/>
      <c r="AQ925" s="2"/>
      <c r="AR925" s="97"/>
      <c r="AS925" s="2"/>
      <c r="AU925" s="2"/>
      <c r="AV925" s="2"/>
      <c r="AW925" s="2"/>
      <c r="AX925" s="2"/>
      <c r="AY925" s="2"/>
      <c r="AZ925" s="2"/>
      <c r="BA925" s="97"/>
      <c r="BB925" s="2"/>
      <c r="BD925" s="2"/>
      <c r="BE925" s="2"/>
      <c r="BF925" s="2"/>
      <c r="BG925" s="2"/>
      <c r="BH925" s="2"/>
      <c r="BI925" s="2"/>
      <c r="BJ925" s="97"/>
      <c r="BK925" s="2"/>
    </row>
    <row r="926" spans="11:63" x14ac:dyDescent="0.25">
      <c r="K926" s="2"/>
      <c r="L926" s="2"/>
      <c r="M926" s="2"/>
      <c r="N926" s="2"/>
      <c r="O926" s="2"/>
      <c r="P926" s="2"/>
      <c r="Q926" s="97"/>
      <c r="R926" s="2"/>
      <c r="T926" s="2"/>
      <c r="U926" s="2"/>
      <c r="V926" s="2"/>
      <c r="W926" s="2"/>
      <c r="X926" s="2"/>
      <c r="Y926" s="2"/>
      <c r="Z926" s="97"/>
      <c r="AA926" s="2"/>
      <c r="AC926" s="2"/>
      <c r="AD926" s="2"/>
      <c r="AE926" s="2"/>
      <c r="AF926" s="2"/>
      <c r="AG926" s="2"/>
      <c r="AH926" s="2"/>
      <c r="AI926" s="97"/>
      <c r="AJ926" s="2"/>
      <c r="AL926" s="2"/>
      <c r="AM926" s="2"/>
      <c r="AN926" s="2"/>
      <c r="AO926" s="2"/>
      <c r="AP926" s="2"/>
      <c r="AQ926" s="2"/>
      <c r="AR926" s="97"/>
      <c r="AS926" s="2"/>
      <c r="AU926" s="2"/>
      <c r="AV926" s="2"/>
      <c r="AW926" s="2"/>
      <c r="AX926" s="2"/>
      <c r="AY926" s="2"/>
      <c r="AZ926" s="2"/>
      <c r="BA926" s="97"/>
      <c r="BB926" s="2"/>
      <c r="BD926" s="2"/>
      <c r="BE926" s="2"/>
      <c r="BF926" s="2"/>
      <c r="BG926" s="2"/>
      <c r="BH926" s="2"/>
      <c r="BI926" s="2"/>
      <c r="BJ926" s="97"/>
      <c r="BK926" s="2"/>
    </row>
    <row r="927" spans="11:63" x14ac:dyDescent="0.25">
      <c r="K927" s="2"/>
      <c r="L927" s="2"/>
      <c r="M927" s="2"/>
      <c r="N927" s="2"/>
      <c r="O927" s="2"/>
      <c r="P927" s="2"/>
      <c r="Q927" s="97"/>
      <c r="R927" s="2"/>
      <c r="T927" s="2"/>
      <c r="U927" s="2"/>
      <c r="V927" s="2"/>
      <c r="W927" s="2"/>
      <c r="X927" s="2"/>
      <c r="Y927" s="2"/>
      <c r="Z927" s="97"/>
      <c r="AA927" s="2"/>
      <c r="AC927" s="2"/>
      <c r="AD927" s="2"/>
      <c r="AE927" s="2"/>
      <c r="AF927" s="2"/>
      <c r="AG927" s="2"/>
      <c r="AH927" s="2"/>
      <c r="AI927" s="97"/>
      <c r="AJ927" s="2"/>
      <c r="AL927" s="2"/>
      <c r="AM927" s="2"/>
      <c r="AN927" s="2"/>
      <c r="AO927" s="2"/>
      <c r="AP927" s="2"/>
      <c r="AQ927" s="2"/>
      <c r="AR927" s="97"/>
      <c r="AS927" s="2"/>
      <c r="AU927" s="2"/>
      <c r="AV927" s="2"/>
      <c r="AW927" s="2"/>
      <c r="AX927" s="2"/>
      <c r="AY927" s="2"/>
      <c r="AZ927" s="2"/>
      <c r="BA927" s="97"/>
      <c r="BB927" s="2"/>
      <c r="BD927" s="2"/>
      <c r="BE927" s="2"/>
      <c r="BF927" s="2"/>
      <c r="BG927" s="2"/>
      <c r="BH927" s="2"/>
      <c r="BI927" s="2"/>
      <c r="BJ927" s="97"/>
      <c r="BK927" s="2"/>
    </row>
    <row r="928" spans="11:63" x14ac:dyDescent="0.25">
      <c r="K928" s="2"/>
      <c r="L928" s="2"/>
      <c r="M928" s="2"/>
      <c r="N928" s="2"/>
      <c r="O928" s="2"/>
      <c r="P928" s="2"/>
      <c r="Q928" s="97"/>
      <c r="R928" s="2"/>
      <c r="T928" s="2"/>
      <c r="U928" s="2"/>
      <c r="V928" s="2"/>
      <c r="W928" s="2"/>
      <c r="X928" s="2"/>
      <c r="Y928" s="2"/>
      <c r="Z928" s="97"/>
      <c r="AA928" s="2"/>
      <c r="AC928" s="2"/>
      <c r="AD928" s="2"/>
      <c r="AE928" s="2"/>
      <c r="AF928" s="2"/>
      <c r="AG928" s="2"/>
      <c r="AH928" s="2"/>
      <c r="AI928" s="97"/>
      <c r="AJ928" s="2"/>
      <c r="AL928" s="2"/>
      <c r="AM928" s="2"/>
      <c r="AN928" s="2"/>
      <c r="AO928" s="2"/>
      <c r="AP928" s="2"/>
      <c r="AQ928" s="2"/>
      <c r="AR928" s="97"/>
      <c r="AS928" s="2"/>
      <c r="AU928" s="2"/>
      <c r="AV928" s="2"/>
      <c r="AW928" s="2"/>
      <c r="AX928" s="2"/>
      <c r="AY928" s="2"/>
      <c r="AZ928" s="2"/>
      <c r="BA928" s="97"/>
      <c r="BB928" s="2"/>
      <c r="BD928" s="2"/>
      <c r="BE928" s="2"/>
      <c r="BF928" s="2"/>
      <c r="BG928" s="2"/>
      <c r="BH928" s="2"/>
      <c r="BI928" s="2"/>
      <c r="BJ928" s="97"/>
      <c r="BK928" s="2"/>
    </row>
    <row r="929" spans="11:63" x14ac:dyDescent="0.25">
      <c r="K929" s="2"/>
      <c r="L929" s="2"/>
      <c r="M929" s="2"/>
      <c r="N929" s="2"/>
      <c r="O929" s="2"/>
      <c r="P929" s="2"/>
      <c r="Q929" s="97"/>
      <c r="R929" s="2"/>
      <c r="T929" s="2"/>
      <c r="U929" s="2"/>
      <c r="V929" s="2"/>
      <c r="W929" s="2"/>
      <c r="X929" s="2"/>
      <c r="Y929" s="2"/>
      <c r="Z929" s="97"/>
      <c r="AA929" s="2"/>
      <c r="AC929" s="2"/>
      <c r="AD929" s="2"/>
      <c r="AE929" s="2"/>
      <c r="AF929" s="2"/>
      <c r="AG929" s="2"/>
      <c r="AH929" s="2"/>
      <c r="AI929" s="97"/>
      <c r="AJ929" s="2"/>
      <c r="AL929" s="2"/>
      <c r="AM929" s="2"/>
      <c r="AN929" s="2"/>
      <c r="AO929" s="2"/>
      <c r="AP929" s="2"/>
      <c r="AQ929" s="2"/>
      <c r="AR929" s="97"/>
      <c r="AS929" s="2"/>
      <c r="AU929" s="2"/>
      <c r="AV929" s="2"/>
      <c r="AW929" s="2"/>
      <c r="AX929" s="2"/>
      <c r="AY929" s="2"/>
      <c r="AZ929" s="2"/>
      <c r="BA929" s="97"/>
      <c r="BB929" s="2"/>
      <c r="BD929" s="2"/>
      <c r="BE929" s="2"/>
      <c r="BF929" s="2"/>
      <c r="BG929" s="2"/>
      <c r="BH929" s="2"/>
      <c r="BI929" s="2"/>
      <c r="BJ929" s="97"/>
      <c r="BK929" s="2"/>
    </row>
    <row r="930" spans="11:63" x14ac:dyDescent="0.25">
      <c r="K930" s="2"/>
      <c r="L930" s="2"/>
      <c r="M930" s="2"/>
      <c r="N930" s="2"/>
      <c r="O930" s="2"/>
      <c r="P930" s="2"/>
      <c r="Q930" s="97"/>
      <c r="R930" s="2"/>
      <c r="T930" s="2"/>
      <c r="U930" s="2"/>
      <c r="V930" s="2"/>
      <c r="W930" s="2"/>
      <c r="X930" s="2"/>
      <c r="Y930" s="2"/>
      <c r="Z930" s="97"/>
      <c r="AA930" s="2"/>
      <c r="AC930" s="2"/>
      <c r="AD930" s="2"/>
      <c r="AE930" s="2"/>
      <c r="AF930" s="2"/>
      <c r="AG930" s="2"/>
      <c r="AH930" s="2"/>
      <c r="AI930" s="97"/>
      <c r="AJ930" s="2"/>
      <c r="AL930" s="2"/>
      <c r="AM930" s="2"/>
      <c r="AN930" s="2"/>
      <c r="AO930" s="2"/>
      <c r="AP930" s="2"/>
      <c r="AQ930" s="2"/>
      <c r="AR930" s="97"/>
      <c r="AS930" s="2"/>
      <c r="AU930" s="2"/>
      <c r="AV930" s="2"/>
      <c r="AW930" s="2"/>
      <c r="AX930" s="2"/>
      <c r="AY930" s="2"/>
      <c r="AZ930" s="2"/>
      <c r="BA930" s="97"/>
      <c r="BB930" s="2"/>
      <c r="BD930" s="2"/>
      <c r="BE930" s="2"/>
      <c r="BF930" s="2"/>
      <c r="BG930" s="2"/>
      <c r="BH930" s="2"/>
      <c r="BI930" s="2"/>
      <c r="BJ930" s="97"/>
      <c r="BK930" s="2"/>
    </row>
    <row r="931" spans="11:63" x14ac:dyDescent="0.25">
      <c r="K931" s="2"/>
      <c r="L931" s="2"/>
      <c r="M931" s="2"/>
      <c r="N931" s="2"/>
      <c r="O931" s="2"/>
      <c r="P931" s="2"/>
      <c r="Q931" s="97"/>
      <c r="R931" s="2"/>
      <c r="T931" s="2"/>
      <c r="U931" s="2"/>
      <c r="V931" s="2"/>
      <c r="W931" s="2"/>
      <c r="X931" s="2"/>
      <c r="Y931" s="2"/>
      <c r="Z931" s="97"/>
      <c r="AA931" s="2"/>
      <c r="AC931" s="2"/>
      <c r="AD931" s="2"/>
      <c r="AE931" s="2"/>
      <c r="AF931" s="2"/>
      <c r="AG931" s="2"/>
      <c r="AH931" s="2"/>
      <c r="AI931" s="97"/>
      <c r="AJ931" s="2"/>
      <c r="AL931" s="2"/>
      <c r="AM931" s="2"/>
      <c r="AN931" s="2"/>
      <c r="AO931" s="2"/>
      <c r="AP931" s="2"/>
      <c r="AQ931" s="2"/>
      <c r="AR931" s="97"/>
      <c r="AS931" s="2"/>
      <c r="AU931" s="2"/>
      <c r="AV931" s="2"/>
      <c r="AW931" s="2"/>
      <c r="AX931" s="2"/>
      <c r="AY931" s="2"/>
      <c r="AZ931" s="2"/>
      <c r="BA931" s="97"/>
      <c r="BB931" s="2"/>
      <c r="BD931" s="2"/>
      <c r="BE931" s="2"/>
      <c r="BF931" s="2"/>
      <c r="BG931" s="2"/>
      <c r="BH931" s="2"/>
      <c r="BI931" s="2"/>
      <c r="BJ931" s="97"/>
      <c r="BK931" s="2"/>
    </row>
    <row r="932" spans="11:63" x14ac:dyDescent="0.25">
      <c r="K932" s="2"/>
      <c r="L932" s="2"/>
      <c r="M932" s="2"/>
      <c r="N932" s="2"/>
      <c r="O932" s="2"/>
      <c r="P932" s="2"/>
      <c r="Q932" s="97"/>
      <c r="R932" s="2"/>
      <c r="T932" s="2"/>
      <c r="U932" s="2"/>
      <c r="V932" s="2"/>
      <c r="W932" s="2"/>
      <c r="X932" s="2"/>
      <c r="Y932" s="2"/>
      <c r="Z932" s="97"/>
      <c r="AA932" s="2"/>
      <c r="AC932" s="2"/>
      <c r="AD932" s="2"/>
      <c r="AE932" s="2"/>
      <c r="AF932" s="2"/>
      <c r="AG932" s="2"/>
      <c r="AH932" s="2"/>
      <c r="AI932" s="97"/>
      <c r="AJ932" s="2"/>
      <c r="AL932" s="2"/>
      <c r="AM932" s="2"/>
      <c r="AN932" s="2"/>
      <c r="AO932" s="2"/>
      <c r="AP932" s="2"/>
      <c r="AQ932" s="2"/>
      <c r="AR932" s="97"/>
      <c r="AS932" s="2"/>
      <c r="AU932" s="2"/>
      <c r="AV932" s="2"/>
      <c r="AW932" s="2"/>
      <c r="AX932" s="2"/>
      <c r="AY932" s="2"/>
      <c r="AZ932" s="2"/>
      <c r="BA932" s="97"/>
      <c r="BB932" s="2"/>
      <c r="BD932" s="2"/>
      <c r="BE932" s="2"/>
      <c r="BF932" s="2"/>
      <c r="BG932" s="2"/>
      <c r="BH932" s="2"/>
      <c r="BI932" s="2"/>
      <c r="BJ932" s="97"/>
      <c r="BK932" s="2"/>
    </row>
    <row r="933" spans="11:63" x14ac:dyDescent="0.25">
      <c r="K933" s="2"/>
      <c r="L933" s="2"/>
      <c r="M933" s="2"/>
      <c r="N933" s="2"/>
      <c r="O933" s="2"/>
      <c r="P933" s="2"/>
      <c r="Q933" s="97"/>
      <c r="R933" s="2"/>
      <c r="T933" s="2"/>
      <c r="U933" s="2"/>
      <c r="V933" s="2"/>
      <c r="W933" s="2"/>
      <c r="X933" s="2"/>
      <c r="Y933" s="2"/>
      <c r="Z933" s="97"/>
      <c r="AA933" s="2"/>
      <c r="AC933" s="2"/>
      <c r="AD933" s="2"/>
      <c r="AE933" s="2"/>
      <c r="AF933" s="2"/>
      <c r="AG933" s="2"/>
      <c r="AH933" s="2"/>
      <c r="AI933" s="97"/>
      <c r="AJ933" s="2"/>
      <c r="AL933" s="2"/>
      <c r="AM933" s="2"/>
      <c r="AN933" s="2"/>
      <c r="AO933" s="2"/>
      <c r="AP933" s="2"/>
      <c r="AQ933" s="2"/>
      <c r="AR933" s="97"/>
      <c r="AS933" s="2"/>
      <c r="AU933" s="2"/>
      <c r="AV933" s="2"/>
      <c r="AW933" s="2"/>
      <c r="AX933" s="2"/>
      <c r="AY933" s="2"/>
      <c r="AZ933" s="2"/>
      <c r="BA933" s="97"/>
      <c r="BB933" s="2"/>
      <c r="BD933" s="2"/>
      <c r="BE933" s="2"/>
      <c r="BF933" s="2"/>
      <c r="BG933" s="2"/>
      <c r="BH933" s="2"/>
      <c r="BI933" s="2"/>
      <c r="BJ933" s="97"/>
      <c r="BK933" s="2"/>
    </row>
    <row r="934" spans="11:63" x14ac:dyDescent="0.25">
      <c r="K934" s="2"/>
      <c r="L934" s="2"/>
      <c r="M934" s="2"/>
      <c r="N934" s="2"/>
      <c r="O934" s="2"/>
      <c r="P934" s="2"/>
      <c r="Q934" s="97"/>
      <c r="R934" s="2"/>
      <c r="T934" s="2"/>
      <c r="U934" s="2"/>
      <c r="V934" s="2"/>
      <c r="W934" s="2"/>
      <c r="X934" s="2"/>
      <c r="Y934" s="2"/>
      <c r="Z934" s="97"/>
      <c r="AA934" s="2"/>
      <c r="AC934" s="2"/>
      <c r="AD934" s="2"/>
      <c r="AE934" s="2"/>
      <c r="AF934" s="2"/>
      <c r="AG934" s="2"/>
      <c r="AH934" s="2"/>
      <c r="AI934" s="97"/>
      <c r="AJ934" s="2"/>
      <c r="AL934" s="2"/>
      <c r="AM934" s="2"/>
      <c r="AN934" s="2"/>
      <c r="AO934" s="2"/>
      <c r="AP934" s="2"/>
      <c r="AQ934" s="2"/>
      <c r="AR934" s="97"/>
      <c r="AS934" s="2"/>
      <c r="AU934" s="2"/>
      <c r="AV934" s="2"/>
      <c r="AW934" s="2"/>
      <c r="AX934" s="2"/>
      <c r="AY934" s="2"/>
      <c r="AZ934" s="2"/>
      <c r="BA934" s="97"/>
      <c r="BB934" s="2"/>
      <c r="BD934" s="2"/>
      <c r="BE934" s="2"/>
      <c r="BF934" s="2"/>
      <c r="BG934" s="2"/>
      <c r="BH934" s="2"/>
      <c r="BI934" s="2"/>
      <c r="BJ934" s="97"/>
      <c r="BK934" s="2"/>
    </row>
    <row r="935" spans="11:63" x14ac:dyDescent="0.25">
      <c r="K935" s="2"/>
      <c r="L935" s="2"/>
      <c r="M935" s="2"/>
      <c r="N935" s="2"/>
      <c r="O935" s="2"/>
      <c r="P935" s="2"/>
      <c r="Q935" s="97"/>
      <c r="R935" s="2"/>
      <c r="T935" s="2"/>
      <c r="U935" s="2"/>
      <c r="V935" s="2"/>
      <c r="W935" s="2"/>
      <c r="X935" s="2"/>
      <c r="Y935" s="2"/>
      <c r="Z935" s="97"/>
      <c r="AA935" s="2"/>
      <c r="AC935" s="2"/>
      <c r="AD935" s="2"/>
      <c r="AE935" s="2"/>
      <c r="AF935" s="2"/>
      <c r="AG935" s="2"/>
      <c r="AH935" s="2"/>
      <c r="AI935" s="97"/>
      <c r="AJ935" s="2"/>
      <c r="AL935" s="2"/>
      <c r="AM935" s="2"/>
      <c r="AN935" s="2"/>
      <c r="AO935" s="2"/>
      <c r="AP935" s="2"/>
      <c r="AQ935" s="2"/>
      <c r="AR935" s="97"/>
      <c r="AS935" s="2"/>
      <c r="AU935" s="2"/>
      <c r="AV935" s="2"/>
      <c r="AW935" s="2"/>
      <c r="AX935" s="2"/>
      <c r="AY935" s="2"/>
      <c r="AZ935" s="2"/>
      <c r="BA935" s="97"/>
      <c r="BB935" s="2"/>
      <c r="BD935" s="2"/>
      <c r="BE935" s="2"/>
      <c r="BF935" s="2"/>
      <c r="BG935" s="2"/>
      <c r="BH935" s="2"/>
      <c r="BI935" s="2"/>
      <c r="BJ935" s="97"/>
      <c r="BK935" s="2"/>
    </row>
    <row r="936" spans="11:63" x14ac:dyDescent="0.25">
      <c r="K936" s="2"/>
      <c r="L936" s="2"/>
      <c r="M936" s="2"/>
      <c r="N936" s="2"/>
      <c r="O936" s="2"/>
      <c r="P936" s="2"/>
      <c r="Q936" s="97"/>
      <c r="R936" s="2"/>
      <c r="T936" s="2"/>
      <c r="U936" s="2"/>
      <c r="V936" s="2"/>
      <c r="W936" s="2"/>
      <c r="X936" s="2"/>
      <c r="Y936" s="2"/>
      <c r="Z936" s="97"/>
      <c r="AA936" s="2"/>
      <c r="AC936" s="2"/>
      <c r="AD936" s="2"/>
      <c r="AE936" s="2"/>
      <c r="AF936" s="2"/>
      <c r="AG936" s="2"/>
      <c r="AH936" s="2"/>
      <c r="AI936" s="97"/>
      <c r="AJ936" s="2"/>
      <c r="AL936" s="2"/>
      <c r="AM936" s="2"/>
      <c r="AN936" s="2"/>
      <c r="AO936" s="2"/>
      <c r="AP936" s="2"/>
      <c r="AQ936" s="2"/>
      <c r="AR936" s="97"/>
      <c r="AS936" s="2"/>
      <c r="AU936" s="2"/>
      <c r="AV936" s="2"/>
      <c r="AW936" s="2"/>
      <c r="AX936" s="2"/>
      <c r="AY936" s="2"/>
      <c r="AZ936" s="2"/>
      <c r="BA936" s="97"/>
      <c r="BB936" s="2"/>
      <c r="BD936" s="2"/>
      <c r="BE936" s="2"/>
      <c r="BF936" s="2"/>
      <c r="BG936" s="2"/>
      <c r="BH936" s="2"/>
      <c r="BI936" s="2"/>
      <c r="BJ936" s="97"/>
      <c r="BK936" s="2"/>
    </row>
    <row r="937" spans="11:63" x14ac:dyDescent="0.25">
      <c r="K937" s="2"/>
      <c r="L937" s="2"/>
      <c r="M937" s="2"/>
      <c r="N937" s="2"/>
      <c r="O937" s="2"/>
      <c r="P937" s="2"/>
      <c r="Q937" s="97"/>
      <c r="R937" s="2"/>
      <c r="T937" s="2"/>
      <c r="U937" s="2"/>
      <c r="V937" s="2"/>
      <c r="W937" s="2"/>
      <c r="X937" s="2"/>
      <c r="Y937" s="2"/>
      <c r="Z937" s="97"/>
      <c r="AA937" s="2"/>
      <c r="AC937" s="2"/>
      <c r="AD937" s="2"/>
      <c r="AE937" s="2"/>
      <c r="AF937" s="2"/>
      <c r="AG937" s="2"/>
      <c r="AH937" s="2"/>
      <c r="AI937" s="97"/>
      <c r="AJ937" s="2"/>
      <c r="AL937" s="2"/>
      <c r="AM937" s="2"/>
      <c r="AN937" s="2"/>
      <c r="AO937" s="2"/>
      <c r="AP937" s="2"/>
      <c r="AQ937" s="2"/>
      <c r="AR937" s="97"/>
      <c r="AS937" s="2"/>
      <c r="AU937" s="2"/>
      <c r="AV937" s="2"/>
      <c r="AW937" s="2"/>
      <c r="AX937" s="2"/>
      <c r="AY937" s="2"/>
      <c r="AZ937" s="2"/>
      <c r="BA937" s="97"/>
      <c r="BB937" s="2"/>
      <c r="BD937" s="2"/>
      <c r="BE937" s="2"/>
      <c r="BF937" s="2"/>
      <c r="BG937" s="2"/>
      <c r="BH937" s="2"/>
      <c r="BI937" s="2"/>
      <c r="BJ937" s="97"/>
      <c r="BK937" s="2"/>
    </row>
    <row r="938" spans="11:63" x14ac:dyDescent="0.25">
      <c r="K938" s="2"/>
      <c r="L938" s="2"/>
      <c r="M938" s="2"/>
      <c r="N938" s="2"/>
      <c r="O938" s="2"/>
      <c r="P938" s="2"/>
      <c r="Q938" s="97"/>
      <c r="R938" s="2"/>
      <c r="T938" s="2"/>
      <c r="U938" s="2"/>
      <c r="V938" s="2"/>
      <c r="W938" s="2"/>
      <c r="X938" s="2"/>
      <c r="Y938" s="2"/>
      <c r="Z938" s="97"/>
      <c r="AA938" s="2"/>
      <c r="AC938" s="2"/>
      <c r="AD938" s="2"/>
      <c r="AE938" s="2"/>
      <c r="AF938" s="2"/>
      <c r="AG938" s="2"/>
      <c r="AH938" s="2"/>
      <c r="AI938" s="97"/>
      <c r="AJ938" s="2"/>
      <c r="AL938" s="2"/>
      <c r="AM938" s="2"/>
      <c r="AN938" s="2"/>
      <c r="AO938" s="2"/>
      <c r="AP938" s="2"/>
      <c r="AQ938" s="2"/>
      <c r="AR938" s="97"/>
      <c r="AS938" s="2"/>
      <c r="AU938" s="2"/>
      <c r="AV938" s="2"/>
      <c r="AW938" s="2"/>
      <c r="AX938" s="2"/>
      <c r="AY938" s="2"/>
      <c r="AZ938" s="2"/>
      <c r="BA938" s="97"/>
      <c r="BB938" s="2"/>
      <c r="BD938" s="2"/>
      <c r="BE938" s="2"/>
      <c r="BF938" s="2"/>
      <c r="BG938" s="2"/>
      <c r="BH938" s="2"/>
      <c r="BI938" s="2"/>
      <c r="BJ938" s="97"/>
      <c r="BK938" s="2"/>
    </row>
    <row r="939" spans="11:63" x14ac:dyDescent="0.25">
      <c r="K939" s="2"/>
      <c r="L939" s="2"/>
      <c r="M939" s="2"/>
      <c r="N939" s="2"/>
      <c r="O939" s="2"/>
      <c r="P939" s="2"/>
      <c r="Q939" s="97"/>
      <c r="R939" s="2"/>
      <c r="T939" s="2"/>
      <c r="U939" s="2"/>
      <c r="V939" s="2"/>
      <c r="W939" s="2"/>
      <c r="X939" s="2"/>
      <c r="Y939" s="2"/>
      <c r="Z939" s="97"/>
      <c r="AA939" s="2"/>
      <c r="AC939" s="2"/>
      <c r="AD939" s="2"/>
      <c r="AE939" s="2"/>
      <c r="AF939" s="2"/>
      <c r="AG939" s="2"/>
      <c r="AH939" s="2"/>
      <c r="AI939" s="97"/>
      <c r="AJ939" s="2"/>
      <c r="AL939" s="2"/>
      <c r="AM939" s="2"/>
      <c r="AN939" s="2"/>
      <c r="AO939" s="2"/>
      <c r="AP939" s="2"/>
      <c r="AQ939" s="2"/>
      <c r="AR939" s="97"/>
      <c r="AS939" s="2"/>
      <c r="AU939" s="2"/>
      <c r="AV939" s="2"/>
      <c r="AW939" s="2"/>
      <c r="AX939" s="2"/>
      <c r="AY939" s="2"/>
      <c r="AZ939" s="2"/>
      <c r="BA939" s="97"/>
      <c r="BB939" s="2"/>
      <c r="BD939" s="2"/>
      <c r="BE939" s="2"/>
      <c r="BF939" s="2"/>
      <c r="BG939" s="2"/>
      <c r="BH939" s="2"/>
      <c r="BI939" s="2"/>
      <c r="BJ939" s="97"/>
      <c r="BK939" s="2"/>
    </row>
    <row r="940" spans="11:63" x14ac:dyDescent="0.25">
      <c r="K940" s="2"/>
      <c r="L940" s="2"/>
      <c r="M940" s="2"/>
      <c r="N940" s="2"/>
      <c r="O940" s="2"/>
      <c r="P940" s="2"/>
      <c r="Q940" s="97"/>
      <c r="R940" s="2"/>
      <c r="T940" s="2"/>
      <c r="U940" s="2"/>
      <c r="V940" s="2"/>
      <c r="W940" s="2"/>
      <c r="X940" s="2"/>
      <c r="Y940" s="2"/>
      <c r="Z940" s="97"/>
      <c r="AA940" s="2"/>
      <c r="AC940" s="2"/>
      <c r="AD940" s="2"/>
      <c r="AE940" s="2"/>
      <c r="AF940" s="2"/>
      <c r="AG940" s="2"/>
      <c r="AH940" s="2"/>
      <c r="AI940" s="97"/>
      <c r="AJ940" s="2"/>
      <c r="AL940" s="2"/>
      <c r="AM940" s="2"/>
      <c r="AN940" s="2"/>
      <c r="AO940" s="2"/>
      <c r="AP940" s="2"/>
      <c r="AQ940" s="2"/>
      <c r="AR940" s="97"/>
      <c r="AS940" s="2"/>
      <c r="AU940" s="2"/>
      <c r="AV940" s="2"/>
      <c r="AW940" s="2"/>
      <c r="AX940" s="2"/>
      <c r="AY940" s="2"/>
      <c r="AZ940" s="2"/>
      <c r="BA940" s="97"/>
      <c r="BB940" s="2"/>
      <c r="BD940" s="2"/>
      <c r="BE940" s="2"/>
      <c r="BF940" s="2"/>
      <c r="BG940" s="2"/>
      <c r="BH940" s="2"/>
      <c r="BI940" s="2"/>
      <c r="BJ940" s="97"/>
      <c r="BK940" s="2"/>
    </row>
    <row r="941" spans="11:63" x14ac:dyDescent="0.25">
      <c r="K941" s="2"/>
      <c r="L941" s="2"/>
      <c r="M941" s="2"/>
      <c r="N941" s="2"/>
      <c r="O941" s="2"/>
      <c r="P941" s="2"/>
      <c r="Q941" s="97"/>
      <c r="R941" s="2"/>
      <c r="T941" s="2"/>
      <c r="U941" s="2"/>
      <c r="V941" s="2"/>
      <c r="W941" s="2"/>
      <c r="X941" s="2"/>
      <c r="Y941" s="2"/>
      <c r="Z941" s="97"/>
      <c r="AA941" s="2"/>
      <c r="AC941" s="2"/>
      <c r="AD941" s="2"/>
      <c r="AE941" s="2"/>
      <c r="AF941" s="2"/>
      <c r="AG941" s="2"/>
      <c r="AH941" s="2"/>
      <c r="AI941" s="97"/>
      <c r="AJ941" s="2"/>
      <c r="AL941" s="2"/>
      <c r="AM941" s="2"/>
      <c r="AN941" s="2"/>
      <c r="AO941" s="2"/>
      <c r="AP941" s="2"/>
      <c r="AQ941" s="2"/>
      <c r="AR941" s="97"/>
      <c r="AS941" s="2"/>
      <c r="AU941" s="2"/>
      <c r="AV941" s="2"/>
      <c r="AW941" s="2"/>
      <c r="AX941" s="2"/>
      <c r="AY941" s="2"/>
      <c r="AZ941" s="2"/>
      <c r="BA941" s="97"/>
      <c r="BB941" s="2"/>
      <c r="BD941" s="2"/>
      <c r="BE941" s="2"/>
      <c r="BF941" s="2"/>
      <c r="BG941" s="2"/>
      <c r="BH941" s="2"/>
      <c r="BI941" s="2"/>
      <c r="BJ941" s="97"/>
      <c r="BK941" s="2"/>
    </row>
    <row r="942" spans="11:63" x14ac:dyDescent="0.25">
      <c r="K942" s="2"/>
      <c r="L942" s="2"/>
      <c r="M942" s="2"/>
      <c r="N942" s="2"/>
      <c r="O942" s="2"/>
      <c r="P942" s="2"/>
      <c r="Q942" s="97"/>
      <c r="R942" s="2"/>
      <c r="T942" s="2"/>
      <c r="U942" s="2"/>
      <c r="V942" s="2"/>
      <c r="W942" s="2"/>
      <c r="X942" s="2"/>
      <c r="Y942" s="2"/>
      <c r="Z942" s="97"/>
      <c r="AA942" s="2"/>
      <c r="AC942" s="2"/>
      <c r="AD942" s="2"/>
      <c r="AE942" s="2"/>
      <c r="AF942" s="2"/>
      <c r="AG942" s="2"/>
      <c r="AH942" s="2"/>
      <c r="AI942" s="97"/>
      <c r="AJ942" s="2"/>
      <c r="AL942" s="2"/>
      <c r="AM942" s="2"/>
      <c r="AN942" s="2"/>
      <c r="AO942" s="2"/>
      <c r="AP942" s="2"/>
      <c r="AQ942" s="2"/>
      <c r="AR942" s="97"/>
      <c r="AS942" s="2"/>
      <c r="AU942" s="2"/>
      <c r="AV942" s="2"/>
      <c r="AW942" s="2"/>
      <c r="AX942" s="2"/>
      <c r="AY942" s="2"/>
      <c r="AZ942" s="2"/>
      <c r="BA942" s="97"/>
      <c r="BB942" s="2"/>
      <c r="BD942" s="2"/>
      <c r="BE942" s="2"/>
      <c r="BF942" s="2"/>
      <c r="BG942" s="2"/>
      <c r="BH942" s="2"/>
      <c r="BI942" s="2"/>
      <c r="BJ942" s="97"/>
      <c r="BK942" s="2"/>
    </row>
    <row r="943" spans="11:63" x14ac:dyDescent="0.25">
      <c r="K943" s="2"/>
      <c r="L943" s="2"/>
      <c r="M943" s="2"/>
      <c r="N943" s="2"/>
      <c r="O943" s="2"/>
      <c r="P943" s="2"/>
      <c r="Q943" s="97"/>
      <c r="R943" s="2"/>
      <c r="T943" s="2"/>
      <c r="U943" s="2"/>
      <c r="V943" s="2"/>
      <c r="W943" s="2"/>
      <c r="X943" s="2"/>
      <c r="Y943" s="2"/>
      <c r="Z943" s="97"/>
      <c r="AA943" s="2"/>
      <c r="AC943" s="2"/>
      <c r="AD943" s="2"/>
      <c r="AE943" s="2"/>
      <c r="AF943" s="2"/>
      <c r="AG943" s="2"/>
      <c r="AH943" s="2"/>
      <c r="AI943" s="97"/>
      <c r="AJ943" s="2"/>
      <c r="AL943" s="2"/>
      <c r="AM943" s="2"/>
      <c r="AN943" s="2"/>
      <c r="AO943" s="2"/>
      <c r="AP943" s="2"/>
      <c r="AQ943" s="2"/>
      <c r="AR943" s="97"/>
      <c r="AS943" s="2"/>
      <c r="AU943" s="2"/>
      <c r="AV943" s="2"/>
      <c r="AW943" s="2"/>
      <c r="AX943" s="2"/>
      <c r="AY943" s="2"/>
      <c r="AZ943" s="2"/>
      <c r="BA943" s="97"/>
      <c r="BB943" s="2"/>
      <c r="BD943" s="2"/>
      <c r="BE943" s="2"/>
      <c r="BF943" s="2"/>
      <c r="BG943" s="2"/>
      <c r="BH943" s="2"/>
      <c r="BI943" s="2"/>
      <c r="BJ943" s="97"/>
      <c r="BK943" s="2"/>
    </row>
    <row r="944" spans="11:63" x14ac:dyDescent="0.25">
      <c r="K944" s="2"/>
      <c r="L944" s="2"/>
      <c r="M944" s="2"/>
      <c r="N944" s="2"/>
      <c r="O944" s="2"/>
      <c r="P944" s="2"/>
      <c r="Q944" s="97"/>
      <c r="R944" s="2"/>
      <c r="T944" s="2"/>
      <c r="U944" s="2"/>
      <c r="V944" s="2"/>
      <c r="W944" s="2"/>
      <c r="X944" s="2"/>
      <c r="Y944" s="2"/>
      <c r="Z944" s="97"/>
      <c r="AA944" s="2"/>
      <c r="AC944" s="2"/>
      <c r="AD944" s="2"/>
      <c r="AE944" s="2"/>
      <c r="AF944" s="2"/>
      <c r="AG944" s="2"/>
      <c r="AH944" s="2"/>
      <c r="AI944" s="97"/>
      <c r="AJ944" s="2"/>
      <c r="AL944" s="2"/>
      <c r="AM944" s="2"/>
      <c r="AN944" s="2"/>
      <c r="AO944" s="2"/>
      <c r="AP944" s="2"/>
      <c r="AQ944" s="2"/>
      <c r="AR944" s="97"/>
      <c r="AS944" s="2"/>
      <c r="AU944" s="2"/>
      <c r="AV944" s="2"/>
      <c r="AW944" s="2"/>
      <c r="AX944" s="2"/>
      <c r="AY944" s="2"/>
      <c r="AZ944" s="2"/>
      <c r="BA944" s="97"/>
      <c r="BB944" s="2"/>
      <c r="BD944" s="2"/>
      <c r="BE944" s="2"/>
      <c r="BF944" s="2"/>
      <c r="BG944" s="2"/>
      <c r="BH944" s="2"/>
      <c r="BI944" s="2"/>
      <c r="BJ944" s="97"/>
      <c r="BK944" s="2"/>
    </row>
    <row r="945" spans="11:63" x14ac:dyDescent="0.25">
      <c r="K945" s="2"/>
      <c r="L945" s="2"/>
      <c r="M945" s="2"/>
      <c r="N945" s="2"/>
      <c r="O945" s="2"/>
      <c r="P945" s="2"/>
      <c r="Q945" s="97"/>
      <c r="R945" s="2"/>
      <c r="T945" s="2"/>
      <c r="U945" s="2"/>
      <c r="V945" s="2"/>
      <c r="W945" s="2"/>
      <c r="X945" s="2"/>
      <c r="Y945" s="2"/>
      <c r="Z945" s="97"/>
      <c r="AA945" s="2"/>
      <c r="AC945" s="2"/>
      <c r="AD945" s="2"/>
      <c r="AE945" s="2"/>
      <c r="AF945" s="2"/>
      <c r="AG945" s="2"/>
      <c r="AH945" s="2"/>
      <c r="AI945" s="97"/>
      <c r="AJ945" s="2"/>
      <c r="AL945" s="2"/>
      <c r="AM945" s="2"/>
      <c r="AN945" s="2"/>
      <c r="AO945" s="2"/>
      <c r="AP945" s="2"/>
      <c r="AQ945" s="2"/>
      <c r="AR945" s="97"/>
      <c r="AS945" s="2"/>
      <c r="AU945" s="2"/>
      <c r="AV945" s="2"/>
      <c r="AW945" s="2"/>
      <c r="AX945" s="2"/>
      <c r="AY945" s="2"/>
      <c r="AZ945" s="2"/>
      <c r="BA945" s="97"/>
      <c r="BB945" s="2"/>
      <c r="BD945" s="2"/>
      <c r="BE945" s="2"/>
      <c r="BF945" s="2"/>
      <c r="BG945" s="2"/>
      <c r="BH945" s="2"/>
      <c r="BI945" s="2"/>
      <c r="BJ945" s="97"/>
      <c r="BK945" s="2"/>
    </row>
    <row r="946" spans="11:63" x14ac:dyDescent="0.25">
      <c r="K946" s="2"/>
      <c r="L946" s="2"/>
      <c r="M946" s="2"/>
      <c r="N946" s="2"/>
      <c r="O946" s="2"/>
      <c r="P946" s="2"/>
      <c r="Q946" s="97"/>
      <c r="R946" s="2"/>
      <c r="T946" s="2"/>
      <c r="U946" s="2"/>
      <c r="V946" s="2"/>
      <c r="W946" s="2"/>
      <c r="X946" s="2"/>
      <c r="Y946" s="2"/>
      <c r="Z946" s="97"/>
      <c r="AA946" s="2"/>
      <c r="AC946" s="2"/>
      <c r="AD946" s="2"/>
      <c r="AE946" s="2"/>
      <c r="AF946" s="2"/>
      <c r="AG946" s="2"/>
      <c r="AH946" s="2"/>
      <c r="AI946" s="97"/>
      <c r="AJ946" s="2"/>
      <c r="AL946" s="2"/>
      <c r="AM946" s="2"/>
      <c r="AN946" s="2"/>
      <c r="AO946" s="2"/>
      <c r="AP946" s="2"/>
      <c r="AQ946" s="2"/>
      <c r="AR946" s="97"/>
      <c r="AS946" s="2"/>
      <c r="AU946" s="2"/>
      <c r="AV946" s="2"/>
      <c r="AW946" s="2"/>
      <c r="AX946" s="2"/>
      <c r="AY946" s="2"/>
      <c r="AZ946" s="2"/>
      <c r="BA946" s="97"/>
      <c r="BB946" s="2"/>
      <c r="BD946" s="2"/>
      <c r="BE946" s="2"/>
      <c r="BF946" s="2"/>
      <c r="BG946" s="2"/>
      <c r="BH946" s="2"/>
      <c r="BI946" s="2"/>
      <c r="BJ946" s="97"/>
      <c r="BK946" s="2"/>
    </row>
    <row r="947" spans="11:63" x14ac:dyDescent="0.25">
      <c r="K947" s="2"/>
      <c r="L947" s="2"/>
      <c r="M947" s="2"/>
      <c r="N947" s="2"/>
      <c r="O947" s="2"/>
      <c r="P947" s="2"/>
      <c r="Q947" s="97"/>
      <c r="R947" s="2"/>
      <c r="T947" s="2"/>
      <c r="U947" s="2"/>
      <c r="V947" s="2"/>
      <c r="W947" s="2"/>
      <c r="X947" s="2"/>
      <c r="Y947" s="2"/>
      <c r="Z947" s="97"/>
      <c r="AA947" s="2"/>
      <c r="AC947" s="2"/>
      <c r="AD947" s="2"/>
      <c r="AE947" s="2"/>
      <c r="AF947" s="2"/>
      <c r="AG947" s="2"/>
      <c r="AH947" s="2"/>
      <c r="AI947" s="97"/>
      <c r="AJ947" s="2"/>
      <c r="AL947" s="2"/>
      <c r="AM947" s="2"/>
      <c r="AN947" s="2"/>
      <c r="AO947" s="2"/>
      <c r="AP947" s="2"/>
      <c r="AQ947" s="2"/>
      <c r="AR947" s="97"/>
      <c r="AS947" s="2"/>
      <c r="AU947" s="2"/>
      <c r="AV947" s="2"/>
      <c r="AW947" s="2"/>
      <c r="AX947" s="2"/>
      <c r="AY947" s="2"/>
      <c r="AZ947" s="2"/>
      <c r="BA947" s="97"/>
      <c r="BB947" s="2"/>
      <c r="BD947" s="2"/>
      <c r="BE947" s="2"/>
      <c r="BF947" s="2"/>
      <c r="BG947" s="2"/>
      <c r="BH947" s="2"/>
      <c r="BI947" s="2"/>
      <c r="BJ947" s="97"/>
      <c r="BK947" s="2"/>
    </row>
    <row r="948" spans="11:63" x14ac:dyDescent="0.25">
      <c r="K948" s="2"/>
      <c r="L948" s="2"/>
      <c r="M948" s="2"/>
      <c r="N948" s="2"/>
      <c r="O948" s="2"/>
      <c r="P948" s="2"/>
      <c r="Q948" s="97"/>
      <c r="R948" s="2"/>
      <c r="T948" s="2"/>
      <c r="U948" s="2"/>
      <c r="V948" s="2"/>
      <c r="W948" s="2"/>
      <c r="X948" s="2"/>
      <c r="Y948" s="2"/>
      <c r="Z948" s="97"/>
      <c r="AA948" s="2"/>
      <c r="AC948" s="2"/>
      <c r="AD948" s="2"/>
      <c r="AE948" s="2"/>
      <c r="AF948" s="2"/>
      <c r="AG948" s="2"/>
      <c r="AH948" s="2"/>
      <c r="AI948" s="97"/>
      <c r="AJ948" s="2"/>
      <c r="AL948" s="2"/>
      <c r="AM948" s="2"/>
      <c r="AN948" s="2"/>
      <c r="AO948" s="2"/>
      <c r="AP948" s="2"/>
      <c r="AQ948" s="2"/>
      <c r="AR948" s="97"/>
      <c r="AS948" s="2"/>
      <c r="AU948" s="2"/>
      <c r="AV948" s="2"/>
      <c r="AW948" s="2"/>
      <c r="AX948" s="2"/>
      <c r="AY948" s="2"/>
      <c r="AZ948" s="2"/>
      <c r="BA948" s="97"/>
      <c r="BB948" s="2"/>
      <c r="BD948" s="2"/>
      <c r="BE948" s="2"/>
      <c r="BF948" s="2"/>
      <c r="BG948" s="2"/>
      <c r="BH948" s="2"/>
      <c r="BI948" s="2"/>
      <c r="BJ948" s="97"/>
      <c r="BK948" s="2"/>
    </row>
    <row r="949" spans="11:63" x14ac:dyDescent="0.25">
      <c r="K949" s="2"/>
      <c r="L949" s="2"/>
      <c r="M949" s="2"/>
      <c r="N949" s="2"/>
      <c r="O949" s="2"/>
      <c r="P949" s="2"/>
      <c r="Q949" s="97"/>
      <c r="R949" s="2"/>
      <c r="T949" s="2"/>
      <c r="U949" s="2"/>
      <c r="V949" s="2"/>
      <c r="W949" s="2"/>
      <c r="X949" s="2"/>
      <c r="Y949" s="2"/>
      <c r="Z949" s="97"/>
      <c r="AA949" s="2"/>
      <c r="AC949" s="2"/>
      <c r="AD949" s="2"/>
      <c r="AE949" s="2"/>
      <c r="AF949" s="2"/>
      <c r="AG949" s="2"/>
      <c r="AH949" s="2"/>
      <c r="AI949" s="97"/>
      <c r="AJ949" s="2"/>
      <c r="AL949" s="2"/>
      <c r="AM949" s="2"/>
      <c r="AN949" s="2"/>
      <c r="AO949" s="2"/>
      <c r="AP949" s="2"/>
      <c r="AQ949" s="2"/>
      <c r="AR949" s="97"/>
      <c r="AS949" s="2"/>
      <c r="AU949" s="2"/>
      <c r="AV949" s="2"/>
      <c r="AW949" s="2"/>
      <c r="AX949" s="2"/>
      <c r="AY949" s="2"/>
      <c r="AZ949" s="2"/>
      <c r="BA949" s="97"/>
      <c r="BB949" s="2"/>
      <c r="BD949" s="2"/>
      <c r="BE949" s="2"/>
      <c r="BF949" s="2"/>
      <c r="BG949" s="2"/>
      <c r="BH949" s="2"/>
      <c r="BI949" s="2"/>
      <c r="BJ949" s="97"/>
      <c r="BK949" s="2"/>
    </row>
    <row r="950" spans="11:63" x14ac:dyDescent="0.25">
      <c r="K950" s="2"/>
      <c r="L950" s="2"/>
      <c r="M950" s="2"/>
      <c r="N950" s="2"/>
      <c r="O950" s="2"/>
      <c r="P950" s="2"/>
      <c r="Q950" s="97"/>
      <c r="R950" s="2"/>
      <c r="T950" s="2"/>
      <c r="U950" s="2"/>
      <c r="V950" s="2"/>
      <c r="W950" s="2"/>
      <c r="X950" s="2"/>
      <c r="Y950" s="2"/>
      <c r="Z950" s="97"/>
      <c r="AA950" s="2"/>
      <c r="AC950" s="2"/>
      <c r="AD950" s="2"/>
      <c r="AE950" s="2"/>
      <c r="AF950" s="2"/>
      <c r="AG950" s="2"/>
      <c r="AH950" s="2"/>
      <c r="AI950" s="97"/>
      <c r="AJ950" s="2"/>
      <c r="AL950" s="2"/>
      <c r="AM950" s="2"/>
      <c r="AN950" s="2"/>
      <c r="AO950" s="2"/>
      <c r="AP950" s="2"/>
      <c r="AQ950" s="2"/>
      <c r="AR950" s="97"/>
      <c r="AS950" s="2"/>
      <c r="AU950" s="2"/>
      <c r="AV950" s="2"/>
      <c r="AW950" s="2"/>
      <c r="AX950" s="2"/>
      <c r="AY950" s="2"/>
      <c r="AZ950" s="2"/>
      <c r="BA950" s="97"/>
      <c r="BB950" s="2"/>
      <c r="BD950" s="2"/>
      <c r="BE950" s="2"/>
      <c r="BF950" s="2"/>
      <c r="BG950" s="2"/>
      <c r="BH950" s="2"/>
      <c r="BI950" s="2"/>
      <c r="BJ950" s="97"/>
      <c r="BK950" s="2"/>
    </row>
    <row r="951" spans="11:63" x14ac:dyDescent="0.25">
      <c r="K951" s="2"/>
      <c r="L951" s="2"/>
      <c r="M951" s="2"/>
      <c r="N951" s="2"/>
      <c r="O951" s="2"/>
      <c r="P951" s="2"/>
      <c r="Q951" s="97"/>
      <c r="R951" s="2"/>
      <c r="T951" s="2"/>
      <c r="U951" s="2"/>
      <c r="V951" s="2"/>
      <c r="W951" s="2"/>
      <c r="X951" s="2"/>
      <c r="Y951" s="2"/>
      <c r="Z951" s="97"/>
      <c r="AA951" s="2"/>
      <c r="AC951" s="2"/>
      <c r="AD951" s="2"/>
      <c r="AE951" s="2"/>
      <c r="AF951" s="2"/>
      <c r="AG951" s="2"/>
      <c r="AH951" s="2"/>
      <c r="AI951" s="97"/>
      <c r="AJ951" s="2"/>
      <c r="AL951" s="2"/>
      <c r="AM951" s="2"/>
      <c r="AN951" s="2"/>
      <c r="AO951" s="2"/>
      <c r="AP951" s="2"/>
      <c r="AQ951" s="2"/>
      <c r="AR951" s="97"/>
      <c r="AS951" s="2"/>
      <c r="AU951" s="2"/>
      <c r="AV951" s="2"/>
      <c r="AW951" s="2"/>
      <c r="AX951" s="2"/>
      <c r="AY951" s="2"/>
      <c r="AZ951" s="2"/>
      <c r="BA951" s="97"/>
      <c r="BB951" s="2"/>
      <c r="BD951" s="2"/>
      <c r="BE951" s="2"/>
      <c r="BF951" s="2"/>
      <c r="BG951" s="2"/>
      <c r="BH951" s="2"/>
      <c r="BI951" s="2"/>
      <c r="BJ951" s="97"/>
      <c r="BK951" s="2"/>
    </row>
    <row r="952" spans="11:63" x14ac:dyDescent="0.25">
      <c r="K952" s="2"/>
      <c r="L952" s="2"/>
      <c r="M952" s="2"/>
      <c r="N952" s="2"/>
      <c r="O952" s="2"/>
      <c r="P952" s="2"/>
      <c r="Q952" s="97"/>
      <c r="R952" s="2"/>
      <c r="T952" s="2"/>
      <c r="U952" s="2"/>
      <c r="V952" s="2"/>
      <c r="W952" s="2"/>
      <c r="X952" s="2"/>
      <c r="Y952" s="2"/>
      <c r="Z952" s="97"/>
      <c r="AA952" s="2"/>
      <c r="AC952" s="2"/>
      <c r="AD952" s="2"/>
      <c r="AE952" s="2"/>
      <c r="AF952" s="2"/>
      <c r="AG952" s="2"/>
      <c r="AH952" s="2"/>
      <c r="AI952" s="97"/>
      <c r="AJ952" s="2"/>
      <c r="AL952" s="2"/>
      <c r="AM952" s="2"/>
      <c r="AN952" s="2"/>
      <c r="AO952" s="2"/>
      <c r="AP952" s="2"/>
      <c r="AQ952" s="2"/>
      <c r="AR952" s="97"/>
      <c r="AS952" s="2"/>
      <c r="AU952" s="2"/>
      <c r="AV952" s="2"/>
      <c r="AW952" s="2"/>
      <c r="AX952" s="2"/>
      <c r="AY952" s="2"/>
      <c r="AZ952" s="2"/>
      <c r="BA952" s="97"/>
      <c r="BB952" s="2"/>
      <c r="BD952" s="2"/>
      <c r="BE952" s="2"/>
      <c r="BF952" s="2"/>
      <c r="BG952" s="2"/>
      <c r="BH952" s="2"/>
      <c r="BI952" s="2"/>
      <c r="BJ952" s="97"/>
      <c r="BK952" s="2"/>
    </row>
    <row r="953" spans="11:63" x14ac:dyDescent="0.25">
      <c r="K953" s="2"/>
      <c r="L953" s="2"/>
      <c r="M953" s="2"/>
      <c r="N953" s="2"/>
      <c r="O953" s="2"/>
      <c r="P953" s="2"/>
      <c r="Q953" s="97"/>
      <c r="R953" s="2"/>
      <c r="T953" s="2"/>
      <c r="U953" s="2"/>
      <c r="V953" s="2"/>
      <c r="W953" s="2"/>
      <c r="X953" s="2"/>
      <c r="Y953" s="2"/>
      <c r="Z953" s="97"/>
      <c r="AA953" s="2"/>
      <c r="AC953" s="2"/>
      <c r="AD953" s="2"/>
      <c r="AE953" s="2"/>
      <c r="AF953" s="2"/>
      <c r="AG953" s="2"/>
      <c r="AH953" s="2"/>
      <c r="AI953" s="97"/>
      <c r="AJ953" s="2"/>
      <c r="AL953" s="2"/>
      <c r="AM953" s="2"/>
      <c r="AN953" s="2"/>
      <c r="AO953" s="2"/>
      <c r="AP953" s="2"/>
      <c r="AQ953" s="2"/>
      <c r="AR953" s="97"/>
      <c r="AS953" s="2"/>
      <c r="AU953" s="2"/>
      <c r="AV953" s="2"/>
      <c r="AW953" s="2"/>
      <c r="AX953" s="2"/>
      <c r="AY953" s="2"/>
      <c r="AZ953" s="2"/>
      <c r="BA953" s="97"/>
      <c r="BB953" s="2"/>
      <c r="BD953" s="2"/>
      <c r="BE953" s="2"/>
      <c r="BF953" s="2"/>
      <c r="BG953" s="2"/>
      <c r="BH953" s="2"/>
      <c r="BI953" s="2"/>
      <c r="BJ953" s="97"/>
      <c r="BK953" s="2"/>
    </row>
    <row r="954" spans="11:63" x14ac:dyDescent="0.25">
      <c r="K954" s="2"/>
      <c r="L954" s="2"/>
      <c r="M954" s="2"/>
      <c r="N954" s="2"/>
      <c r="O954" s="2"/>
      <c r="P954" s="2"/>
      <c r="Q954" s="97"/>
      <c r="R954" s="2"/>
      <c r="T954" s="2"/>
      <c r="U954" s="2"/>
      <c r="V954" s="2"/>
      <c r="W954" s="2"/>
      <c r="X954" s="2"/>
      <c r="Y954" s="2"/>
      <c r="Z954" s="97"/>
      <c r="AA954" s="2"/>
      <c r="AC954" s="2"/>
      <c r="AD954" s="2"/>
      <c r="AE954" s="2"/>
      <c r="AF954" s="2"/>
      <c r="AG954" s="2"/>
      <c r="AH954" s="2"/>
      <c r="AI954" s="97"/>
      <c r="AJ954" s="2"/>
      <c r="AL954" s="2"/>
      <c r="AM954" s="2"/>
      <c r="AN954" s="2"/>
      <c r="AO954" s="2"/>
      <c r="AP954" s="2"/>
      <c r="AQ954" s="2"/>
      <c r="AR954" s="97"/>
      <c r="AS954" s="2"/>
      <c r="AU954" s="2"/>
      <c r="AV954" s="2"/>
      <c r="AW954" s="2"/>
      <c r="AX954" s="2"/>
      <c r="AY954" s="2"/>
      <c r="AZ954" s="2"/>
      <c r="BA954" s="97"/>
      <c r="BB954" s="2"/>
      <c r="BD954" s="2"/>
      <c r="BE954" s="2"/>
      <c r="BF954" s="2"/>
      <c r="BG954" s="2"/>
      <c r="BH954" s="2"/>
      <c r="BI954" s="2"/>
      <c r="BJ954" s="97"/>
      <c r="BK954" s="2"/>
    </row>
    <row r="955" spans="11:63" x14ac:dyDescent="0.25">
      <c r="K955" s="2"/>
      <c r="L955" s="2"/>
      <c r="M955" s="2"/>
      <c r="N955" s="2"/>
      <c r="O955" s="2"/>
      <c r="P955" s="2"/>
      <c r="Q955" s="97"/>
      <c r="R955" s="2"/>
      <c r="T955" s="2"/>
      <c r="U955" s="2"/>
      <c r="V955" s="2"/>
      <c r="W955" s="2"/>
      <c r="X955" s="2"/>
      <c r="Y955" s="2"/>
      <c r="Z955" s="97"/>
      <c r="AA955" s="2"/>
      <c r="AC955" s="2"/>
      <c r="AD955" s="2"/>
      <c r="AE955" s="2"/>
      <c r="AF955" s="2"/>
      <c r="AG955" s="2"/>
      <c r="AH955" s="2"/>
      <c r="AI955" s="97"/>
      <c r="AJ955" s="2"/>
      <c r="AL955" s="2"/>
      <c r="AM955" s="2"/>
      <c r="AN955" s="2"/>
      <c r="AO955" s="2"/>
      <c r="AP955" s="2"/>
      <c r="AQ955" s="2"/>
      <c r="AR955" s="97"/>
      <c r="AS955" s="2"/>
      <c r="AU955" s="2"/>
      <c r="AV955" s="2"/>
      <c r="AW955" s="2"/>
      <c r="AX955" s="2"/>
      <c r="AY955" s="2"/>
      <c r="AZ955" s="2"/>
      <c r="BA955" s="97"/>
      <c r="BB955" s="2"/>
      <c r="BD955" s="2"/>
      <c r="BE955" s="2"/>
      <c r="BF955" s="2"/>
      <c r="BG955" s="2"/>
      <c r="BH955" s="2"/>
      <c r="BI955" s="2"/>
      <c r="BJ955" s="97"/>
      <c r="BK955" s="2"/>
    </row>
    <row r="956" spans="11:63" x14ac:dyDescent="0.25">
      <c r="K956" s="2"/>
      <c r="L956" s="2"/>
      <c r="M956" s="2"/>
      <c r="N956" s="2"/>
      <c r="O956" s="2"/>
      <c r="P956" s="2"/>
      <c r="Q956" s="97"/>
      <c r="R956" s="2"/>
      <c r="T956" s="2"/>
      <c r="U956" s="2"/>
      <c r="V956" s="2"/>
      <c r="W956" s="2"/>
      <c r="X956" s="2"/>
      <c r="Y956" s="2"/>
      <c r="Z956" s="97"/>
      <c r="AA956" s="2"/>
      <c r="AC956" s="2"/>
      <c r="AD956" s="2"/>
      <c r="AE956" s="2"/>
      <c r="AF956" s="2"/>
      <c r="AG956" s="2"/>
      <c r="AH956" s="2"/>
      <c r="AI956" s="97"/>
      <c r="AJ956" s="2"/>
      <c r="AL956" s="2"/>
      <c r="AM956" s="2"/>
      <c r="AN956" s="2"/>
      <c r="AO956" s="2"/>
      <c r="AP956" s="2"/>
      <c r="AQ956" s="2"/>
      <c r="AR956" s="97"/>
      <c r="AS956" s="2"/>
      <c r="AU956" s="2"/>
      <c r="AV956" s="2"/>
      <c r="AW956" s="2"/>
      <c r="AX956" s="2"/>
      <c r="AY956" s="2"/>
      <c r="AZ956" s="2"/>
      <c r="BA956" s="97"/>
      <c r="BB956" s="2"/>
      <c r="BD956" s="2"/>
      <c r="BE956" s="2"/>
      <c r="BF956" s="2"/>
      <c r="BG956" s="2"/>
      <c r="BH956" s="2"/>
      <c r="BI956" s="2"/>
      <c r="BJ956" s="97"/>
      <c r="BK956" s="2"/>
    </row>
    <row r="957" spans="11:63" x14ac:dyDescent="0.25">
      <c r="K957" s="2"/>
      <c r="L957" s="2"/>
      <c r="M957" s="2"/>
      <c r="N957" s="2"/>
      <c r="O957" s="2"/>
      <c r="P957" s="2"/>
      <c r="Q957" s="97"/>
      <c r="R957" s="2"/>
      <c r="T957" s="2"/>
      <c r="U957" s="2"/>
      <c r="V957" s="2"/>
      <c r="W957" s="2"/>
      <c r="X957" s="2"/>
      <c r="Y957" s="2"/>
      <c r="Z957" s="97"/>
      <c r="AA957" s="2"/>
      <c r="AC957" s="2"/>
      <c r="AD957" s="2"/>
      <c r="AE957" s="2"/>
      <c r="AF957" s="2"/>
      <c r="AG957" s="2"/>
      <c r="AH957" s="2"/>
      <c r="AI957" s="97"/>
      <c r="AJ957" s="2"/>
      <c r="AL957" s="2"/>
      <c r="AM957" s="2"/>
      <c r="AN957" s="2"/>
      <c r="AO957" s="2"/>
      <c r="AP957" s="2"/>
      <c r="AQ957" s="2"/>
      <c r="AR957" s="97"/>
      <c r="AS957" s="2"/>
      <c r="AU957" s="2"/>
      <c r="AV957" s="2"/>
      <c r="AW957" s="2"/>
      <c r="AX957" s="2"/>
      <c r="AY957" s="2"/>
      <c r="AZ957" s="2"/>
      <c r="BA957" s="97"/>
      <c r="BB957" s="2"/>
      <c r="BD957" s="2"/>
      <c r="BE957" s="2"/>
      <c r="BF957" s="2"/>
      <c r="BG957" s="2"/>
      <c r="BH957" s="2"/>
      <c r="BI957" s="2"/>
      <c r="BJ957" s="97"/>
      <c r="BK957" s="2"/>
    </row>
    <row r="958" spans="11:63" x14ac:dyDescent="0.25">
      <c r="K958" s="2"/>
      <c r="L958" s="2"/>
      <c r="M958" s="2"/>
      <c r="N958" s="2"/>
      <c r="O958" s="2"/>
      <c r="P958" s="2"/>
      <c r="Q958" s="97"/>
      <c r="R958" s="2"/>
      <c r="T958" s="2"/>
      <c r="U958" s="2"/>
      <c r="V958" s="2"/>
      <c r="W958" s="2"/>
      <c r="X958" s="2"/>
      <c r="Y958" s="2"/>
      <c r="Z958" s="97"/>
      <c r="AA958" s="2"/>
      <c r="AC958" s="2"/>
      <c r="AD958" s="2"/>
      <c r="AE958" s="2"/>
      <c r="AF958" s="2"/>
      <c r="AG958" s="2"/>
      <c r="AH958" s="2"/>
      <c r="AI958" s="97"/>
      <c r="AJ958" s="2"/>
      <c r="AL958" s="2"/>
      <c r="AM958" s="2"/>
      <c r="AN958" s="2"/>
      <c r="AO958" s="2"/>
      <c r="AP958" s="2"/>
      <c r="AQ958" s="2"/>
      <c r="AR958" s="97"/>
      <c r="AS958" s="2"/>
      <c r="AU958" s="2"/>
      <c r="AV958" s="2"/>
      <c r="AW958" s="2"/>
      <c r="AX958" s="2"/>
      <c r="AY958" s="2"/>
      <c r="AZ958" s="2"/>
      <c r="BA958" s="97"/>
      <c r="BB958" s="2"/>
      <c r="BD958" s="2"/>
      <c r="BE958" s="2"/>
      <c r="BF958" s="2"/>
      <c r="BG958" s="2"/>
      <c r="BH958" s="2"/>
      <c r="BI958" s="2"/>
      <c r="BJ958" s="97"/>
      <c r="BK958" s="2"/>
    </row>
    <row r="959" spans="11:63" x14ac:dyDescent="0.25">
      <c r="K959" s="2"/>
      <c r="L959" s="2"/>
      <c r="M959" s="2"/>
      <c r="N959" s="2"/>
      <c r="O959" s="2"/>
      <c r="P959" s="2"/>
      <c r="Q959" s="97"/>
      <c r="R959" s="2"/>
      <c r="T959" s="2"/>
      <c r="U959" s="2"/>
      <c r="V959" s="2"/>
      <c r="W959" s="2"/>
      <c r="X959" s="2"/>
      <c r="Y959" s="2"/>
      <c r="Z959" s="97"/>
      <c r="AA959" s="2"/>
      <c r="AC959" s="2"/>
      <c r="AD959" s="2"/>
      <c r="AE959" s="2"/>
      <c r="AF959" s="2"/>
      <c r="AG959" s="2"/>
      <c r="AH959" s="2"/>
      <c r="AI959" s="97"/>
      <c r="AJ959" s="2"/>
      <c r="AL959" s="2"/>
      <c r="AM959" s="2"/>
      <c r="AN959" s="2"/>
      <c r="AO959" s="2"/>
      <c r="AP959" s="2"/>
      <c r="AQ959" s="2"/>
      <c r="AR959" s="97"/>
      <c r="AS959" s="2"/>
      <c r="AU959" s="2"/>
      <c r="AV959" s="2"/>
      <c r="AW959" s="2"/>
      <c r="AX959" s="2"/>
      <c r="AY959" s="2"/>
      <c r="AZ959" s="2"/>
      <c r="BA959" s="97"/>
      <c r="BB959" s="2"/>
      <c r="BD959" s="2"/>
      <c r="BE959" s="2"/>
      <c r="BF959" s="2"/>
      <c r="BG959" s="2"/>
      <c r="BH959" s="2"/>
      <c r="BI959" s="2"/>
      <c r="BJ959" s="97"/>
      <c r="BK959" s="2"/>
    </row>
    <row r="960" spans="11:63" x14ac:dyDescent="0.25">
      <c r="K960" s="2"/>
      <c r="L960" s="2"/>
      <c r="M960" s="2"/>
      <c r="N960" s="2"/>
      <c r="O960" s="2"/>
      <c r="P960" s="2"/>
      <c r="Q960" s="97"/>
      <c r="R960" s="2"/>
      <c r="T960" s="2"/>
      <c r="U960" s="2"/>
      <c r="V960" s="2"/>
      <c r="W960" s="2"/>
      <c r="X960" s="2"/>
      <c r="Y960" s="2"/>
      <c r="Z960" s="97"/>
      <c r="AA960" s="2"/>
      <c r="AC960" s="2"/>
      <c r="AD960" s="2"/>
      <c r="AE960" s="2"/>
      <c r="AF960" s="2"/>
      <c r="AG960" s="2"/>
      <c r="AH960" s="2"/>
      <c r="AI960" s="97"/>
      <c r="AJ960" s="2"/>
      <c r="AL960" s="2"/>
      <c r="AM960" s="2"/>
      <c r="AN960" s="2"/>
      <c r="AO960" s="2"/>
      <c r="AP960" s="2"/>
      <c r="AQ960" s="2"/>
      <c r="AR960" s="97"/>
      <c r="AS960" s="2"/>
      <c r="AU960" s="2"/>
      <c r="AV960" s="2"/>
      <c r="AW960" s="2"/>
      <c r="AX960" s="2"/>
      <c r="AY960" s="2"/>
      <c r="AZ960" s="2"/>
      <c r="BA960" s="97"/>
      <c r="BB960" s="2"/>
      <c r="BD960" s="2"/>
      <c r="BE960" s="2"/>
      <c r="BF960" s="2"/>
      <c r="BG960" s="2"/>
      <c r="BH960" s="2"/>
      <c r="BI960" s="2"/>
      <c r="BJ960" s="97"/>
      <c r="BK960" s="2"/>
    </row>
    <row r="961" spans="11:63" x14ac:dyDescent="0.25">
      <c r="K961" s="2"/>
      <c r="L961" s="2"/>
      <c r="M961" s="2"/>
      <c r="N961" s="2"/>
      <c r="O961" s="2"/>
      <c r="P961" s="2"/>
      <c r="Q961" s="97"/>
      <c r="R961" s="2"/>
      <c r="T961" s="2"/>
      <c r="U961" s="2"/>
      <c r="V961" s="2"/>
      <c r="W961" s="2"/>
      <c r="X961" s="2"/>
      <c r="Y961" s="2"/>
      <c r="Z961" s="97"/>
      <c r="AA961" s="2"/>
      <c r="AC961" s="2"/>
      <c r="AD961" s="2"/>
      <c r="AE961" s="2"/>
      <c r="AF961" s="2"/>
      <c r="AG961" s="2"/>
      <c r="AH961" s="2"/>
      <c r="AI961" s="97"/>
      <c r="AJ961" s="2"/>
      <c r="AL961" s="2"/>
      <c r="AM961" s="2"/>
      <c r="AN961" s="2"/>
      <c r="AO961" s="2"/>
      <c r="AP961" s="2"/>
      <c r="AQ961" s="2"/>
      <c r="AR961" s="97"/>
      <c r="AS961" s="2"/>
      <c r="AU961" s="2"/>
      <c r="AV961" s="2"/>
      <c r="AW961" s="2"/>
      <c r="AX961" s="2"/>
      <c r="AY961" s="2"/>
      <c r="AZ961" s="2"/>
      <c r="BA961" s="97"/>
      <c r="BB961" s="2"/>
      <c r="BD961" s="2"/>
      <c r="BE961" s="2"/>
      <c r="BF961" s="2"/>
      <c r="BG961" s="2"/>
      <c r="BH961" s="2"/>
      <c r="BI961" s="2"/>
      <c r="BJ961" s="97"/>
      <c r="BK961" s="2"/>
    </row>
    <row r="962" spans="11:63" x14ac:dyDescent="0.25">
      <c r="K962" s="2"/>
      <c r="L962" s="2"/>
      <c r="M962" s="2"/>
      <c r="N962" s="2"/>
      <c r="O962" s="2"/>
      <c r="P962" s="2"/>
      <c r="Q962" s="97"/>
      <c r="R962" s="2"/>
      <c r="T962" s="2"/>
      <c r="U962" s="2"/>
      <c r="V962" s="2"/>
      <c r="W962" s="2"/>
      <c r="X962" s="2"/>
      <c r="Y962" s="2"/>
      <c r="Z962" s="97"/>
      <c r="AA962" s="2"/>
      <c r="AC962" s="2"/>
      <c r="AD962" s="2"/>
      <c r="AE962" s="2"/>
      <c r="AF962" s="2"/>
      <c r="AG962" s="2"/>
      <c r="AH962" s="2"/>
      <c r="AI962" s="97"/>
      <c r="AJ962" s="2"/>
      <c r="AL962" s="2"/>
      <c r="AM962" s="2"/>
      <c r="AN962" s="2"/>
      <c r="AO962" s="2"/>
      <c r="AP962" s="2"/>
      <c r="AQ962" s="2"/>
      <c r="AR962" s="97"/>
      <c r="AS962" s="2"/>
      <c r="AU962" s="2"/>
      <c r="AV962" s="2"/>
      <c r="AW962" s="2"/>
      <c r="AX962" s="2"/>
      <c r="AY962" s="2"/>
      <c r="AZ962" s="2"/>
      <c r="BA962" s="97"/>
      <c r="BB962" s="2"/>
      <c r="BD962" s="2"/>
      <c r="BE962" s="2"/>
      <c r="BF962" s="2"/>
      <c r="BG962" s="2"/>
      <c r="BH962" s="2"/>
      <c r="BI962" s="2"/>
      <c r="BJ962" s="97"/>
      <c r="BK962" s="2"/>
    </row>
    <row r="963" spans="11:63" x14ac:dyDescent="0.25">
      <c r="K963" s="2"/>
      <c r="L963" s="2"/>
      <c r="M963" s="2"/>
      <c r="N963" s="2"/>
      <c r="O963" s="2"/>
      <c r="P963" s="2"/>
      <c r="Q963" s="97"/>
      <c r="R963" s="2"/>
      <c r="T963" s="2"/>
      <c r="U963" s="2"/>
      <c r="V963" s="2"/>
      <c r="W963" s="2"/>
      <c r="X963" s="2"/>
      <c r="Y963" s="2"/>
      <c r="Z963" s="97"/>
      <c r="AA963" s="2"/>
      <c r="AC963" s="2"/>
      <c r="AD963" s="2"/>
      <c r="AE963" s="2"/>
      <c r="AF963" s="2"/>
      <c r="AG963" s="2"/>
      <c r="AH963" s="2"/>
      <c r="AI963" s="97"/>
      <c r="AJ963" s="2"/>
      <c r="AL963" s="2"/>
      <c r="AM963" s="2"/>
      <c r="AN963" s="2"/>
      <c r="AO963" s="2"/>
      <c r="AP963" s="2"/>
      <c r="AQ963" s="2"/>
      <c r="AR963" s="97"/>
      <c r="AS963" s="2"/>
      <c r="AU963" s="2"/>
      <c r="AV963" s="2"/>
      <c r="AW963" s="2"/>
      <c r="AX963" s="2"/>
      <c r="AY963" s="2"/>
      <c r="AZ963" s="2"/>
      <c r="BA963" s="97"/>
      <c r="BB963" s="2"/>
      <c r="BD963" s="2"/>
      <c r="BE963" s="2"/>
      <c r="BF963" s="2"/>
      <c r="BG963" s="2"/>
      <c r="BH963" s="2"/>
      <c r="BI963" s="2"/>
      <c r="BJ963" s="97"/>
      <c r="BK963" s="2"/>
    </row>
    <row r="964" spans="11:63" x14ac:dyDescent="0.25">
      <c r="K964" s="2"/>
      <c r="L964" s="2"/>
      <c r="M964" s="2"/>
      <c r="N964" s="2"/>
      <c r="O964" s="2"/>
      <c r="P964" s="2"/>
      <c r="Q964" s="97"/>
      <c r="R964" s="2"/>
      <c r="T964" s="2"/>
      <c r="U964" s="2"/>
      <c r="V964" s="2"/>
      <c r="W964" s="2"/>
      <c r="X964" s="2"/>
      <c r="Y964" s="2"/>
      <c r="Z964" s="97"/>
      <c r="AA964" s="2"/>
      <c r="AC964" s="2"/>
      <c r="AD964" s="2"/>
      <c r="AE964" s="2"/>
      <c r="AF964" s="2"/>
      <c r="AG964" s="2"/>
      <c r="AH964" s="2"/>
      <c r="AI964" s="97"/>
      <c r="AJ964" s="2"/>
      <c r="AL964" s="2"/>
      <c r="AM964" s="2"/>
      <c r="AN964" s="2"/>
      <c r="AO964" s="2"/>
      <c r="AP964" s="2"/>
      <c r="AQ964" s="2"/>
      <c r="AR964" s="97"/>
      <c r="AS964" s="2"/>
      <c r="AU964" s="2"/>
      <c r="AV964" s="2"/>
      <c r="AW964" s="2"/>
      <c r="AX964" s="2"/>
      <c r="AY964" s="2"/>
      <c r="AZ964" s="2"/>
      <c r="BA964" s="97"/>
      <c r="BB964" s="2"/>
      <c r="BD964" s="2"/>
      <c r="BE964" s="2"/>
      <c r="BF964" s="2"/>
      <c r="BG964" s="2"/>
      <c r="BH964" s="2"/>
      <c r="BI964" s="2"/>
      <c r="BJ964" s="97"/>
      <c r="BK964" s="2"/>
    </row>
    <row r="965" spans="11:63" x14ac:dyDescent="0.25">
      <c r="K965" s="2"/>
      <c r="L965" s="2"/>
      <c r="M965" s="2"/>
      <c r="N965" s="2"/>
      <c r="O965" s="2"/>
      <c r="P965" s="2"/>
      <c r="Q965" s="97"/>
      <c r="R965" s="2"/>
      <c r="T965" s="2"/>
      <c r="U965" s="2"/>
      <c r="V965" s="2"/>
      <c r="W965" s="2"/>
      <c r="X965" s="2"/>
      <c r="Y965" s="2"/>
      <c r="Z965" s="97"/>
      <c r="AA965" s="2"/>
      <c r="AC965" s="2"/>
      <c r="AD965" s="2"/>
      <c r="AE965" s="2"/>
      <c r="AF965" s="2"/>
      <c r="AG965" s="2"/>
      <c r="AH965" s="2"/>
      <c r="AI965" s="97"/>
      <c r="AJ965" s="2"/>
      <c r="AL965" s="2"/>
      <c r="AM965" s="2"/>
      <c r="AN965" s="2"/>
      <c r="AO965" s="2"/>
      <c r="AP965" s="2"/>
      <c r="AQ965" s="2"/>
      <c r="AR965" s="97"/>
      <c r="AS965" s="2"/>
      <c r="AU965" s="2"/>
      <c r="AV965" s="2"/>
      <c r="AW965" s="2"/>
      <c r="AX965" s="2"/>
      <c r="AY965" s="2"/>
      <c r="AZ965" s="2"/>
      <c r="BA965" s="97"/>
      <c r="BB965" s="2"/>
      <c r="BD965" s="2"/>
      <c r="BE965" s="2"/>
      <c r="BF965" s="2"/>
      <c r="BG965" s="2"/>
      <c r="BH965" s="2"/>
      <c r="BI965" s="2"/>
      <c r="BJ965" s="97"/>
      <c r="BK965" s="2"/>
    </row>
    <row r="966" spans="11:63" x14ac:dyDescent="0.25">
      <c r="K966" s="2"/>
      <c r="L966" s="2"/>
      <c r="M966" s="2"/>
      <c r="N966" s="2"/>
      <c r="O966" s="2"/>
      <c r="P966" s="2"/>
      <c r="Q966" s="97"/>
      <c r="R966" s="2"/>
      <c r="T966" s="2"/>
      <c r="U966" s="2"/>
      <c r="V966" s="2"/>
      <c r="W966" s="2"/>
      <c r="X966" s="2"/>
      <c r="Y966" s="2"/>
      <c r="Z966" s="97"/>
      <c r="AA966" s="2"/>
      <c r="AC966" s="2"/>
      <c r="AD966" s="2"/>
      <c r="AE966" s="2"/>
      <c r="AF966" s="2"/>
      <c r="AG966" s="2"/>
      <c r="AH966" s="2"/>
      <c r="AI966" s="97"/>
      <c r="AJ966" s="2"/>
      <c r="AL966" s="2"/>
      <c r="AM966" s="2"/>
      <c r="AN966" s="2"/>
      <c r="AO966" s="2"/>
      <c r="AP966" s="2"/>
      <c r="AQ966" s="2"/>
      <c r="AR966" s="97"/>
      <c r="AS966" s="2"/>
      <c r="AU966" s="2"/>
      <c r="AV966" s="2"/>
      <c r="AW966" s="2"/>
      <c r="AX966" s="2"/>
      <c r="AY966" s="2"/>
      <c r="AZ966" s="2"/>
      <c r="BA966" s="97"/>
      <c r="BB966" s="2"/>
      <c r="BD966" s="2"/>
      <c r="BE966" s="2"/>
      <c r="BF966" s="2"/>
      <c r="BG966" s="2"/>
      <c r="BH966" s="2"/>
      <c r="BI966" s="2"/>
      <c r="BJ966" s="97"/>
      <c r="BK966" s="2"/>
    </row>
    <row r="967" spans="11:63" x14ac:dyDescent="0.25">
      <c r="K967" s="2"/>
      <c r="L967" s="2"/>
      <c r="M967" s="2"/>
      <c r="N967" s="2"/>
      <c r="O967" s="2"/>
      <c r="P967" s="2"/>
      <c r="Q967" s="97"/>
      <c r="R967" s="2"/>
      <c r="T967" s="2"/>
      <c r="U967" s="2"/>
      <c r="V967" s="2"/>
      <c r="W967" s="2"/>
      <c r="X967" s="2"/>
      <c r="Y967" s="2"/>
      <c r="Z967" s="97"/>
      <c r="AA967" s="2"/>
      <c r="AC967" s="2"/>
      <c r="AD967" s="2"/>
      <c r="AE967" s="2"/>
      <c r="AF967" s="2"/>
      <c r="AG967" s="2"/>
      <c r="AH967" s="2"/>
      <c r="AI967" s="97"/>
      <c r="AJ967" s="2"/>
      <c r="AL967" s="2"/>
      <c r="AM967" s="2"/>
      <c r="AN967" s="2"/>
      <c r="AO967" s="2"/>
      <c r="AP967" s="2"/>
      <c r="AQ967" s="2"/>
      <c r="AR967" s="97"/>
      <c r="AS967" s="2"/>
      <c r="AU967" s="2"/>
      <c r="AV967" s="2"/>
      <c r="AW967" s="2"/>
      <c r="AX967" s="2"/>
      <c r="AY967" s="2"/>
      <c r="AZ967" s="2"/>
      <c r="BA967" s="97"/>
      <c r="BB967" s="2"/>
      <c r="BD967" s="2"/>
      <c r="BE967" s="2"/>
      <c r="BF967" s="2"/>
      <c r="BG967" s="2"/>
      <c r="BH967" s="2"/>
      <c r="BI967" s="2"/>
      <c r="BJ967" s="97"/>
      <c r="BK967" s="2"/>
    </row>
    <row r="968" spans="11:63" x14ac:dyDescent="0.25">
      <c r="K968" s="2"/>
      <c r="L968" s="2"/>
      <c r="M968" s="2"/>
      <c r="N968" s="2"/>
      <c r="O968" s="2"/>
      <c r="P968" s="2"/>
      <c r="Q968" s="97"/>
      <c r="R968" s="2"/>
      <c r="T968" s="2"/>
      <c r="U968" s="2"/>
      <c r="V968" s="2"/>
      <c r="W968" s="2"/>
      <c r="X968" s="2"/>
      <c r="Y968" s="2"/>
      <c r="Z968" s="97"/>
      <c r="AA968" s="2"/>
      <c r="AC968" s="2"/>
      <c r="AD968" s="2"/>
      <c r="AE968" s="2"/>
      <c r="AF968" s="2"/>
      <c r="AG968" s="2"/>
      <c r="AH968" s="2"/>
      <c r="AI968" s="97"/>
      <c r="AJ968" s="2"/>
      <c r="AL968" s="2"/>
      <c r="AM968" s="2"/>
      <c r="AN968" s="2"/>
      <c r="AO968" s="2"/>
      <c r="AP968" s="2"/>
      <c r="AQ968" s="2"/>
      <c r="AR968" s="97"/>
      <c r="AS968" s="2"/>
      <c r="AU968" s="2"/>
      <c r="AV968" s="2"/>
      <c r="AW968" s="2"/>
      <c r="AX968" s="2"/>
      <c r="AY968" s="2"/>
      <c r="AZ968" s="2"/>
      <c r="BA968" s="97"/>
      <c r="BB968" s="2"/>
      <c r="BD968" s="2"/>
      <c r="BE968" s="2"/>
      <c r="BF968" s="2"/>
      <c r="BG968" s="2"/>
      <c r="BH968" s="2"/>
      <c r="BI968" s="2"/>
      <c r="BJ968" s="97"/>
      <c r="BK968" s="2"/>
    </row>
    <row r="969" spans="11:63" x14ac:dyDescent="0.25">
      <c r="K969" s="2"/>
      <c r="L969" s="2"/>
      <c r="M969" s="2"/>
      <c r="N969" s="2"/>
      <c r="O969" s="2"/>
      <c r="P969" s="2"/>
      <c r="Q969" s="97"/>
      <c r="R969" s="2"/>
      <c r="T969" s="2"/>
      <c r="U969" s="2"/>
      <c r="V969" s="2"/>
      <c r="W969" s="2"/>
      <c r="X969" s="2"/>
      <c r="Y969" s="2"/>
      <c r="Z969" s="97"/>
      <c r="AA969" s="2"/>
      <c r="AC969" s="2"/>
      <c r="AD969" s="2"/>
      <c r="AE969" s="2"/>
      <c r="AF969" s="2"/>
      <c r="AG969" s="2"/>
      <c r="AH969" s="2"/>
      <c r="AI969" s="97"/>
      <c r="AJ969" s="2"/>
      <c r="AL969" s="2"/>
      <c r="AM969" s="2"/>
      <c r="AN969" s="2"/>
      <c r="AO969" s="2"/>
      <c r="AP969" s="2"/>
      <c r="AQ969" s="2"/>
      <c r="AR969" s="97"/>
      <c r="AS969" s="2"/>
      <c r="AU969" s="2"/>
      <c r="AV969" s="2"/>
      <c r="AW969" s="2"/>
      <c r="AX969" s="2"/>
      <c r="AY969" s="2"/>
      <c r="AZ969" s="2"/>
      <c r="BA969" s="97"/>
      <c r="BB969" s="2"/>
      <c r="BD969" s="2"/>
      <c r="BE969" s="2"/>
      <c r="BF969" s="2"/>
      <c r="BG969" s="2"/>
      <c r="BH969" s="2"/>
      <c r="BI969" s="2"/>
      <c r="BJ969" s="97"/>
      <c r="BK969" s="2"/>
    </row>
    <row r="970" spans="11:63" x14ac:dyDescent="0.25">
      <c r="K970" s="2"/>
      <c r="L970" s="2"/>
      <c r="M970" s="2"/>
      <c r="N970" s="2"/>
      <c r="O970" s="2"/>
      <c r="P970" s="2"/>
      <c r="Q970" s="97"/>
      <c r="R970" s="2"/>
      <c r="T970" s="2"/>
      <c r="U970" s="2"/>
      <c r="V970" s="2"/>
      <c r="W970" s="2"/>
      <c r="X970" s="2"/>
      <c r="Y970" s="2"/>
      <c r="Z970" s="97"/>
      <c r="AA970" s="2"/>
      <c r="AC970" s="2"/>
      <c r="AD970" s="2"/>
      <c r="AE970" s="2"/>
      <c r="AF970" s="2"/>
      <c r="AG970" s="2"/>
      <c r="AH970" s="2"/>
      <c r="AI970" s="97"/>
      <c r="AJ970" s="2"/>
      <c r="AL970" s="2"/>
      <c r="AM970" s="2"/>
      <c r="AN970" s="2"/>
      <c r="AO970" s="2"/>
      <c r="AP970" s="2"/>
      <c r="AQ970" s="2"/>
      <c r="AR970" s="97"/>
      <c r="AS970" s="2"/>
      <c r="AU970" s="2"/>
      <c r="AV970" s="2"/>
      <c r="AW970" s="2"/>
      <c r="AX970" s="2"/>
      <c r="AY970" s="2"/>
      <c r="AZ970" s="2"/>
      <c r="BA970" s="97"/>
      <c r="BB970" s="2"/>
      <c r="BD970" s="2"/>
      <c r="BE970" s="2"/>
      <c r="BF970" s="2"/>
      <c r="BG970" s="2"/>
      <c r="BH970" s="2"/>
      <c r="BI970" s="2"/>
      <c r="BJ970" s="97"/>
      <c r="BK970" s="2"/>
    </row>
    <row r="971" spans="11:63" x14ac:dyDescent="0.25">
      <c r="K971" s="2"/>
      <c r="L971" s="2"/>
      <c r="M971" s="2"/>
      <c r="N971" s="2"/>
      <c r="O971" s="2"/>
      <c r="P971" s="2"/>
      <c r="Q971" s="97"/>
      <c r="R971" s="2"/>
      <c r="T971" s="2"/>
      <c r="U971" s="2"/>
      <c r="V971" s="2"/>
      <c r="W971" s="2"/>
      <c r="X971" s="2"/>
      <c r="Y971" s="2"/>
      <c r="Z971" s="97"/>
      <c r="AA971" s="2"/>
      <c r="AC971" s="2"/>
      <c r="AD971" s="2"/>
      <c r="AE971" s="2"/>
      <c r="AF971" s="2"/>
      <c r="AG971" s="2"/>
      <c r="AH971" s="2"/>
      <c r="AI971" s="97"/>
      <c r="AJ971" s="2"/>
      <c r="AL971" s="2"/>
      <c r="AM971" s="2"/>
      <c r="AN971" s="2"/>
      <c r="AO971" s="2"/>
      <c r="AP971" s="2"/>
      <c r="AQ971" s="2"/>
      <c r="AR971" s="97"/>
      <c r="AS971" s="2"/>
      <c r="AU971" s="2"/>
      <c r="AV971" s="2"/>
      <c r="AW971" s="2"/>
      <c r="AX971" s="2"/>
      <c r="AY971" s="2"/>
      <c r="AZ971" s="2"/>
      <c r="BA971" s="97"/>
      <c r="BB971" s="2"/>
      <c r="BD971" s="2"/>
      <c r="BE971" s="2"/>
      <c r="BF971" s="2"/>
      <c r="BG971" s="2"/>
      <c r="BH971" s="2"/>
      <c r="BI971" s="2"/>
      <c r="BJ971" s="97"/>
      <c r="BK971" s="2"/>
    </row>
    <row r="972" spans="11:63" x14ac:dyDescent="0.25">
      <c r="K972" s="2"/>
      <c r="L972" s="2"/>
      <c r="M972" s="2"/>
      <c r="N972" s="2"/>
      <c r="O972" s="2"/>
      <c r="P972" s="2"/>
      <c r="Q972" s="97"/>
      <c r="R972" s="2"/>
      <c r="T972" s="2"/>
      <c r="U972" s="2"/>
      <c r="V972" s="2"/>
      <c r="W972" s="2"/>
      <c r="X972" s="2"/>
      <c r="Y972" s="2"/>
      <c r="Z972" s="97"/>
      <c r="AA972" s="2"/>
      <c r="AC972" s="2"/>
      <c r="AD972" s="2"/>
      <c r="AE972" s="2"/>
      <c r="AF972" s="2"/>
      <c r="AG972" s="2"/>
      <c r="AH972" s="2"/>
      <c r="AI972" s="97"/>
      <c r="AJ972" s="2"/>
      <c r="AL972" s="2"/>
      <c r="AM972" s="2"/>
      <c r="AN972" s="2"/>
      <c r="AO972" s="2"/>
      <c r="AP972" s="2"/>
      <c r="AQ972" s="2"/>
      <c r="AR972" s="97"/>
      <c r="AS972" s="2"/>
      <c r="AU972" s="2"/>
      <c r="AV972" s="2"/>
      <c r="AW972" s="2"/>
      <c r="AX972" s="2"/>
      <c r="AY972" s="2"/>
      <c r="AZ972" s="2"/>
      <c r="BA972" s="97"/>
      <c r="BB972" s="2"/>
      <c r="BD972" s="2"/>
      <c r="BE972" s="2"/>
      <c r="BF972" s="2"/>
      <c r="BG972" s="2"/>
      <c r="BH972" s="2"/>
      <c r="BI972" s="2"/>
      <c r="BJ972" s="97"/>
      <c r="BK972" s="2"/>
    </row>
    <row r="973" spans="11:63" x14ac:dyDescent="0.25">
      <c r="K973" s="2"/>
      <c r="L973" s="2"/>
      <c r="M973" s="2"/>
      <c r="N973" s="2"/>
      <c r="O973" s="2"/>
      <c r="P973" s="2"/>
      <c r="Q973" s="97"/>
      <c r="R973" s="2"/>
      <c r="T973" s="2"/>
      <c r="U973" s="2"/>
      <c r="V973" s="2"/>
      <c r="W973" s="2"/>
      <c r="X973" s="2"/>
      <c r="Y973" s="2"/>
      <c r="Z973" s="97"/>
      <c r="AA973" s="2"/>
      <c r="AC973" s="2"/>
      <c r="AD973" s="2"/>
      <c r="AE973" s="2"/>
      <c r="AF973" s="2"/>
      <c r="AG973" s="2"/>
      <c r="AH973" s="2"/>
      <c r="AI973" s="97"/>
      <c r="AJ973" s="2"/>
      <c r="AL973" s="2"/>
      <c r="AM973" s="2"/>
      <c r="AN973" s="2"/>
      <c r="AO973" s="2"/>
      <c r="AP973" s="2"/>
      <c r="AQ973" s="2"/>
      <c r="AR973" s="97"/>
      <c r="AS973" s="2"/>
      <c r="AU973" s="2"/>
      <c r="AV973" s="2"/>
      <c r="AW973" s="2"/>
      <c r="AX973" s="2"/>
      <c r="AY973" s="2"/>
      <c r="AZ973" s="2"/>
      <c r="BA973" s="97"/>
      <c r="BB973" s="2"/>
      <c r="BD973" s="2"/>
      <c r="BE973" s="2"/>
      <c r="BF973" s="2"/>
      <c r="BG973" s="2"/>
      <c r="BH973" s="2"/>
      <c r="BI973" s="2"/>
      <c r="BJ973" s="97"/>
      <c r="BK973" s="2"/>
    </row>
    <row r="974" spans="11:63" x14ac:dyDescent="0.25">
      <c r="K974" s="2"/>
      <c r="L974" s="2"/>
      <c r="M974" s="2"/>
      <c r="N974" s="2"/>
      <c r="O974" s="2"/>
      <c r="P974" s="2"/>
      <c r="Q974" s="97"/>
      <c r="R974" s="2"/>
      <c r="T974" s="2"/>
      <c r="U974" s="2"/>
      <c r="V974" s="2"/>
      <c r="W974" s="2"/>
      <c r="X974" s="2"/>
      <c r="Y974" s="2"/>
      <c r="Z974" s="97"/>
      <c r="AA974" s="2"/>
      <c r="AC974" s="2"/>
      <c r="AD974" s="2"/>
      <c r="AE974" s="2"/>
      <c r="AF974" s="2"/>
      <c r="AG974" s="2"/>
      <c r="AH974" s="2"/>
      <c r="AI974" s="97"/>
      <c r="AJ974" s="2"/>
      <c r="AL974" s="2"/>
      <c r="AM974" s="2"/>
      <c r="AN974" s="2"/>
      <c r="AO974" s="2"/>
      <c r="AP974" s="2"/>
      <c r="AQ974" s="2"/>
      <c r="AR974" s="97"/>
      <c r="AS974" s="2"/>
      <c r="AU974" s="2"/>
      <c r="AV974" s="2"/>
      <c r="AW974" s="2"/>
      <c r="AX974" s="2"/>
      <c r="AY974" s="2"/>
      <c r="AZ974" s="2"/>
      <c r="BA974" s="97"/>
      <c r="BB974" s="2"/>
      <c r="BD974" s="2"/>
      <c r="BE974" s="2"/>
      <c r="BF974" s="2"/>
      <c r="BG974" s="2"/>
      <c r="BH974" s="2"/>
      <c r="BI974" s="2"/>
      <c r="BJ974" s="97"/>
      <c r="BK974" s="2"/>
    </row>
    <row r="975" spans="11:63" x14ac:dyDescent="0.25">
      <c r="K975" s="2"/>
      <c r="L975" s="2"/>
      <c r="M975" s="2"/>
      <c r="N975" s="2"/>
      <c r="O975" s="2"/>
      <c r="P975" s="2"/>
      <c r="Q975" s="97"/>
      <c r="R975" s="2"/>
      <c r="T975" s="2"/>
      <c r="U975" s="2"/>
      <c r="V975" s="2"/>
      <c r="W975" s="2"/>
      <c r="X975" s="2"/>
      <c r="Y975" s="2"/>
      <c r="Z975" s="97"/>
      <c r="AA975" s="2"/>
      <c r="AC975" s="2"/>
      <c r="AD975" s="2"/>
      <c r="AE975" s="2"/>
      <c r="AF975" s="2"/>
      <c r="AG975" s="2"/>
      <c r="AH975" s="2"/>
      <c r="AI975" s="97"/>
      <c r="AJ975" s="2"/>
      <c r="AL975" s="2"/>
      <c r="AM975" s="2"/>
      <c r="AN975" s="2"/>
      <c r="AO975" s="2"/>
      <c r="AP975" s="2"/>
      <c r="AQ975" s="2"/>
      <c r="AR975" s="97"/>
      <c r="AS975" s="2"/>
      <c r="AU975" s="2"/>
      <c r="AV975" s="2"/>
      <c r="AW975" s="2"/>
      <c r="AX975" s="2"/>
      <c r="AY975" s="2"/>
      <c r="AZ975" s="2"/>
      <c r="BA975" s="97"/>
      <c r="BB975" s="2"/>
      <c r="BD975" s="2"/>
      <c r="BE975" s="2"/>
      <c r="BF975" s="2"/>
      <c r="BG975" s="2"/>
      <c r="BH975" s="2"/>
      <c r="BI975" s="2"/>
      <c r="BJ975" s="97"/>
      <c r="BK975" s="2"/>
    </row>
    <row r="976" spans="11:63" x14ac:dyDescent="0.25">
      <c r="K976" s="2"/>
      <c r="L976" s="2"/>
      <c r="M976" s="2"/>
      <c r="N976" s="2"/>
      <c r="O976" s="2"/>
      <c r="P976" s="2"/>
      <c r="Q976" s="97"/>
      <c r="R976" s="2"/>
      <c r="T976" s="2"/>
      <c r="U976" s="2"/>
      <c r="V976" s="2"/>
      <c r="W976" s="2"/>
      <c r="X976" s="2"/>
      <c r="Y976" s="2"/>
      <c r="Z976" s="97"/>
      <c r="AA976" s="2"/>
      <c r="AC976" s="2"/>
      <c r="AD976" s="2"/>
      <c r="AE976" s="2"/>
      <c r="AF976" s="2"/>
      <c r="AG976" s="2"/>
      <c r="AH976" s="2"/>
      <c r="AI976" s="97"/>
      <c r="AJ976" s="2"/>
      <c r="AL976" s="2"/>
      <c r="AM976" s="2"/>
      <c r="AN976" s="2"/>
      <c r="AO976" s="2"/>
      <c r="AP976" s="2"/>
      <c r="AQ976" s="2"/>
      <c r="AR976" s="97"/>
      <c r="AS976" s="2"/>
      <c r="AU976" s="2"/>
      <c r="AV976" s="2"/>
      <c r="AW976" s="2"/>
      <c r="AX976" s="2"/>
      <c r="AY976" s="2"/>
      <c r="AZ976" s="2"/>
      <c r="BA976" s="97"/>
      <c r="BB976" s="2"/>
      <c r="BD976" s="2"/>
      <c r="BE976" s="2"/>
      <c r="BF976" s="2"/>
      <c r="BG976" s="2"/>
      <c r="BH976" s="2"/>
      <c r="BI976" s="2"/>
      <c r="BJ976" s="97"/>
      <c r="BK976" s="2"/>
    </row>
    <row r="977" spans="11:63" x14ac:dyDescent="0.25">
      <c r="K977" s="2"/>
      <c r="L977" s="2"/>
      <c r="M977" s="2"/>
      <c r="N977" s="2"/>
      <c r="O977" s="2"/>
      <c r="P977" s="2"/>
      <c r="Q977" s="97"/>
      <c r="R977" s="2"/>
      <c r="T977" s="2"/>
      <c r="U977" s="2"/>
      <c r="V977" s="2"/>
      <c r="W977" s="2"/>
      <c r="X977" s="2"/>
      <c r="Y977" s="2"/>
      <c r="Z977" s="97"/>
      <c r="AA977" s="2"/>
      <c r="AC977" s="2"/>
      <c r="AD977" s="2"/>
      <c r="AE977" s="2"/>
      <c r="AF977" s="2"/>
      <c r="AG977" s="2"/>
      <c r="AH977" s="2"/>
      <c r="AI977" s="97"/>
      <c r="AJ977" s="2"/>
      <c r="AL977" s="2"/>
      <c r="AM977" s="2"/>
      <c r="AN977" s="2"/>
      <c r="AO977" s="2"/>
      <c r="AP977" s="2"/>
      <c r="AQ977" s="2"/>
      <c r="AR977" s="97"/>
      <c r="AS977" s="2"/>
      <c r="AU977" s="2"/>
      <c r="AV977" s="2"/>
      <c r="AW977" s="2"/>
      <c r="AX977" s="2"/>
      <c r="AY977" s="2"/>
      <c r="AZ977" s="2"/>
      <c r="BA977" s="97"/>
      <c r="BB977" s="2"/>
      <c r="BD977" s="2"/>
      <c r="BE977" s="2"/>
      <c r="BF977" s="2"/>
      <c r="BG977" s="2"/>
      <c r="BH977" s="2"/>
      <c r="BI977" s="2"/>
      <c r="BJ977" s="97"/>
      <c r="BK977" s="2"/>
    </row>
    <row r="978" spans="11:63" x14ac:dyDescent="0.25">
      <c r="K978" s="2"/>
      <c r="L978" s="2"/>
      <c r="M978" s="2"/>
      <c r="N978" s="2"/>
      <c r="O978" s="2"/>
      <c r="P978" s="2"/>
      <c r="Q978" s="97"/>
      <c r="R978" s="2"/>
      <c r="T978" s="2"/>
      <c r="U978" s="2"/>
      <c r="V978" s="2"/>
      <c r="W978" s="2"/>
      <c r="X978" s="2"/>
      <c r="Y978" s="2"/>
      <c r="Z978" s="97"/>
      <c r="AA978" s="2"/>
      <c r="AC978" s="2"/>
      <c r="AD978" s="2"/>
      <c r="AE978" s="2"/>
      <c r="AF978" s="2"/>
      <c r="AG978" s="2"/>
      <c r="AH978" s="2"/>
      <c r="AI978" s="97"/>
      <c r="AJ978" s="2"/>
      <c r="AL978" s="2"/>
      <c r="AM978" s="2"/>
      <c r="AN978" s="2"/>
      <c r="AO978" s="2"/>
      <c r="AP978" s="2"/>
      <c r="AQ978" s="2"/>
      <c r="AR978" s="97"/>
      <c r="AS978" s="2"/>
      <c r="AU978" s="2"/>
      <c r="AV978" s="2"/>
      <c r="AW978" s="2"/>
      <c r="AX978" s="2"/>
      <c r="AY978" s="2"/>
      <c r="AZ978" s="2"/>
      <c r="BA978" s="97"/>
      <c r="BB978" s="2"/>
      <c r="BD978" s="2"/>
      <c r="BE978" s="2"/>
      <c r="BF978" s="2"/>
      <c r="BG978" s="2"/>
      <c r="BH978" s="2"/>
      <c r="BI978" s="2"/>
      <c r="BJ978" s="97"/>
      <c r="BK978" s="2"/>
    </row>
    <row r="979" spans="11:63" x14ac:dyDescent="0.25">
      <c r="K979" s="2"/>
      <c r="L979" s="2"/>
      <c r="M979" s="2"/>
      <c r="N979" s="2"/>
      <c r="O979" s="2"/>
      <c r="P979" s="2"/>
      <c r="Q979" s="97"/>
      <c r="R979" s="2"/>
      <c r="T979" s="2"/>
      <c r="U979" s="2"/>
      <c r="V979" s="2"/>
      <c r="W979" s="2"/>
      <c r="X979" s="2"/>
      <c r="Y979" s="2"/>
      <c r="Z979" s="97"/>
      <c r="AA979" s="2"/>
      <c r="AC979" s="2"/>
      <c r="AD979" s="2"/>
      <c r="AE979" s="2"/>
      <c r="AF979" s="2"/>
      <c r="AG979" s="2"/>
      <c r="AH979" s="2"/>
      <c r="AI979" s="97"/>
      <c r="AJ979" s="2"/>
      <c r="AL979" s="2"/>
      <c r="AM979" s="2"/>
      <c r="AN979" s="2"/>
      <c r="AO979" s="2"/>
      <c r="AP979" s="2"/>
      <c r="AQ979" s="2"/>
      <c r="AR979" s="97"/>
      <c r="AS979" s="2"/>
      <c r="AU979" s="2"/>
      <c r="AV979" s="2"/>
      <c r="AW979" s="2"/>
      <c r="AX979" s="2"/>
      <c r="AY979" s="2"/>
      <c r="AZ979" s="2"/>
      <c r="BA979" s="97"/>
      <c r="BB979" s="2"/>
      <c r="BD979" s="2"/>
      <c r="BE979" s="2"/>
      <c r="BF979" s="2"/>
      <c r="BG979" s="2"/>
      <c r="BH979" s="2"/>
      <c r="BI979" s="2"/>
      <c r="BJ979" s="97"/>
      <c r="BK979" s="2"/>
    </row>
    <row r="980" spans="11:63" x14ac:dyDescent="0.25">
      <c r="K980" s="2"/>
      <c r="L980" s="2"/>
      <c r="M980" s="2"/>
      <c r="N980" s="2"/>
      <c r="O980" s="2"/>
      <c r="P980" s="2"/>
      <c r="Q980" s="97"/>
      <c r="R980" s="2"/>
      <c r="T980" s="2"/>
      <c r="U980" s="2"/>
      <c r="V980" s="2"/>
      <c r="W980" s="2"/>
      <c r="X980" s="2"/>
      <c r="Y980" s="2"/>
      <c r="Z980" s="97"/>
      <c r="AA980" s="2"/>
      <c r="AC980" s="2"/>
      <c r="AD980" s="2"/>
      <c r="AE980" s="2"/>
      <c r="AF980" s="2"/>
      <c r="AG980" s="2"/>
      <c r="AH980" s="2"/>
      <c r="AI980" s="97"/>
      <c r="AJ980" s="2"/>
      <c r="AL980" s="2"/>
      <c r="AM980" s="2"/>
      <c r="AN980" s="2"/>
      <c r="AO980" s="2"/>
      <c r="AP980" s="2"/>
      <c r="AQ980" s="2"/>
      <c r="AR980" s="97"/>
      <c r="AS980" s="2"/>
      <c r="AU980" s="2"/>
      <c r="AV980" s="2"/>
      <c r="AW980" s="2"/>
      <c r="AX980" s="2"/>
      <c r="AY980" s="2"/>
      <c r="AZ980" s="2"/>
      <c r="BA980" s="97"/>
      <c r="BB980" s="2"/>
      <c r="BD980" s="2"/>
      <c r="BE980" s="2"/>
      <c r="BF980" s="2"/>
      <c r="BG980" s="2"/>
      <c r="BH980" s="2"/>
      <c r="BI980" s="2"/>
      <c r="BJ980" s="97"/>
      <c r="BK980" s="2"/>
    </row>
    <row r="981" spans="11:63" x14ac:dyDescent="0.25">
      <c r="K981" s="2"/>
      <c r="L981" s="2"/>
      <c r="M981" s="2"/>
      <c r="N981" s="2"/>
      <c r="O981" s="2"/>
      <c r="P981" s="2"/>
      <c r="Q981" s="97"/>
      <c r="R981" s="2"/>
      <c r="T981" s="2"/>
      <c r="U981" s="2"/>
      <c r="V981" s="2"/>
      <c r="W981" s="2"/>
      <c r="X981" s="2"/>
      <c r="Y981" s="2"/>
      <c r="Z981" s="97"/>
      <c r="AA981" s="2"/>
      <c r="AC981" s="2"/>
      <c r="AD981" s="2"/>
      <c r="AE981" s="2"/>
      <c r="AF981" s="2"/>
      <c r="AG981" s="2"/>
      <c r="AH981" s="2"/>
      <c r="AI981" s="97"/>
      <c r="AJ981" s="2"/>
      <c r="AL981" s="2"/>
      <c r="AM981" s="2"/>
      <c r="AN981" s="2"/>
      <c r="AO981" s="2"/>
      <c r="AP981" s="2"/>
      <c r="AQ981" s="2"/>
      <c r="AR981" s="97"/>
      <c r="AS981" s="2"/>
      <c r="AU981" s="2"/>
      <c r="AV981" s="2"/>
      <c r="AW981" s="2"/>
      <c r="AX981" s="2"/>
      <c r="AY981" s="2"/>
      <c r="AZ981" s="2"/>
      <c r="BA981" s="97"/>
      <c r="BB981" s="2"/>
      <c r="BD981" s="2"/>
      <c r="BE981" s="2"/>
      <c r="BF981" s="2"/>
      <c r="BG981" s="2"/>
      <c r="BH981" s="2"/>
      <c r="BI981" s="2"/>
      <c r="BJ981" s="97"/>
      <c r="BK981" s="2"/>
    </row>
    <row r="982" spans="11:63" x14ac:dyDescent="0.25">
      <c r="K982" s="2"/>
      <c r="L982" s="2"/>
      <c r="M982" s="2"/>
      <c r="N982" s="2"/>
      <c r="O982" s="2"/>
      <c r="P982" s="2"/>
      <c r="Q982" s="97"/>
      <c r="R982" s="2"/>
      <c r="T982" s="2"/>
      <c r="U982" s="2"/>
      <c r="V982" s="2"/>
      <c r="W982" s="2"/>
      <c r="X982" s="2"/>
      <c r="Y982" s="2"/>
      <c r="Z982" s="97"/>
      <c r="AA982" s="2"/>
      <c r="AC982" s="2"/>
      <c r="AD982" s="2"/>
      <c r="AE982" s="2"/>
      <c r="AF982" s="2"/>
      <c r="AG982" s="2"/>
      <c r="AH982" s="2"/>
      <c r="AI982" s="97"/>
      <c r="AJ982" s="2"/>
      <c r="AL982" s="2"/>
      <c r="AM982" s="2"/>
      <c r="AN982" s="2"/>
      <c r="AO982" s="2"/>
      <c r="AP982" s="2"/>
      <c r="AQ982" s="2"/>
      <c r="AR982" s="97"/>
      <c r="AS982" s="2"/>
      <c r="AU982" s="2"/>
      <c r="AV982" s="2"/>
      <c r="AW982" s="2"/>
      <c r="AX982" s="2"/>
      <c r="AY982" s="2"/>
      <c r="AZ982" s="2"/>
      <c r="BA982" s="97"/>
      <c r="BB982" s="2"/>
      <c r="BD982" s="2"/>
      <c r="BE982" s="2"/>
      <c r="BF982" s="2"/>
      <c r="BG982" s="2"/>
      <c r="BH982" s="2"/>
      <c r="BI982" s="2"/>
      <c r="BJ982" s="97"/>
      <c r="BK982" s="2"/>
    </row>
    <row r="983" spans="11:63" x14ac:dyDescent="0.25">
      <c r="K983" s="2"/>
      <c r="L983" s="2"/>
      <c r="M983" s="2"/>
      <c r="N983" s="2"/>
      <c r="O983" s="2"/>
      <c r="P983" s="2"/>
      <c r="Q983" s="97"/>
      <c r="R983" s="2"/>
      <c r="T983" s="2"/>
      <c r="U983" s="2"/>
      <c r="V983" s="2"/>
      <c r="W983" s="2"/>
      <c r="X983" s="2"/>
      <c r="Y983" s="2"/>
      <c r="Z983" s="97"/>
      <c r="AA983" s="2"/>
      <c r="AC983" s="2"/>
      <c r="AD983" s="2"/>
      <c r="AE983" s="2"/>
      <c r="AF983" s="2"/>
      <c r="AG983" s="2"/>
      <c r="AH983" s="2"/>
      <c r="AI983" s="97"/>
      <c r="AJ983" s="2"/>
      <c r="AL983" s="2"/>
      <c r="AM983" s="2"/>
      <c r="AN983" s="2"/>
      <c r="AO983" s="2"/>
      <c r="AP983" s="2"/>
      <c r="AQ983" s="2"/>
      <c r="AR983" s="97"/>
      <c r="AS983" s="2"/>
      <c r="AU983" s="2"/>
      <c r="AV983" s="2"/>
      <c r="AW983" s="2"/>
      <c r="AX983" s="2"/>
      <c r="AY983" s="2"/>
      <c r="AZ983" s="2"/>
      <c r="BA983" s="97"/>
      <c r="BB983" s="2"/>
      <c r="BD983" s="2"/>
      <c r="BE983" s="2"/>
      <c r="BF983" s="2"/>
      <c r="BG983" s="2"/>
      <c r="BH983" s="2"/>
      <c r="BI983" s="2"/>
      <c r="BJ983" s="97"/>
      <c r="BK983" s="2"/>
    </row>
    <row r="984" spans="11:63" x14ac:dyDescent="0.25">
      <c r="K984" s="2"/>
      <c r="L984" s="2"/>
      <c r="M984" s="2"/>
      <c r="N984" s="2"/>
      <c r="O984" s="2"/>
      <c r="P984" s="2"/>
      <c r="Q984" s="97"/>
      <c r="R984" s="2"/>
      <c r="T984" s="2"/>
      <c r="U984" s="2"/>
      <c r="V984" s="2"/>
      <c r="W984" s="2"/>
      <c r="X984" s="2"/>
      <c r="Y984" s="2"/>
      <c r="Z984" s="97"/>
      <c r="AA984" s="2"/>
      <c r="AC984" s="2"/>
      <c r="AD984" s="2"/>
      <c r="AE984" s="2"/>
      <c r="AF984" s="2"/>
      <c r="AG984" s="2"/>
      <c r="AH984" s="2"/>
      <c r="AI984" s="97"/>
      <c r="AJ984" s="2"/>
      <c r="AL984" s="2"/>
      <c r="AM984" s="2"/>
      <c r="AN984" s="2"/>
      <c r="AO984" s="2"/>
      <c r="AP984" s="2"/>
      <c r="AQ984" s="2"/>
      <c r="AR984" s="97"/>
      <c r="AS984" s="2"/>
      <c r="AU984" s="2"/>
      <c r="AV984" s="2"/>
      <c r="AW984" s="2"/>
      <c r="AX984" s="2"/>
      <c r="AY984" s="2"/>
      <c r="AZ984" s="2"/>
      <c r="BA984" s="97"/>
      <c r="BB984" s="2"/>
      <c r="BD984" s="2"/>
      <c r="BE984" s="2"/>
      <c r="BF984" s="2"/>
      <c r="BG984" s="2"/>
      <c r="BH984" s="2"/>
      <c r="BI984" s="2"/>
      <c r="BJ984" s="97"/>
      <c r="BK984" s="2"/>
    </row>
    <row r="985" spans="11:63" x14ac:dyDescent="0.25">
      <c r="K985" s="2"/>
      <c r="L985" s="2"/>
      <c r="M985" s="2"/>
      <c r="N985" s="2"/>
      <c r="O985" s="2"/>
      <c r="P985" s="2"/>
      <c r="Q985" s="97"/>
      <c r="R985" s="2"/>
      <c r="T985" s="2"/>
      <c r="U985" s="2"/>
      <c r="V985" s="2"/>
      <c r="W985" s="2"/>
      <c r="X985" s="2"/>
      <c r="Y985" s="2"/>
      <c r="Z985" s="97"/>
      <c r="AA985" s="2"/>
      <c r="AC985" s="2"/>
      <c r="AD985" s="2"/>
      <c r="AE985" s="2"/>
      <c r="AF985" s="2"/>
      <c r="AG985" s="2"/>
      <c r="AH985" s="2"/>
      <c r="AI985" s="97"/>
      <c r="AJ985" s="2"/>
      <c r="AL985" s="2"/>
      <c r="AM985" s="2"/>
      <c r="AN985" s="2"/>
      <c r="AO985" s="2"/>
      <c r="AP985" s="2"/>
      <c r="AQ985" s="2"/>
      <c r="AR985" s="97"/>
      <c r="AS985" s="2"/>
      <c r="AU985" s="2"/>
      <c r="AV985" s="2"/>
      <c r="AW985" s="2"/>
      <c r="AX985" s="2"/>
      <c r="AY985" s="2"/>
      <c r="AZ985" s="2"/>
      <c r="BA985" s="97"/>
      <c r="BB985" s="2"/>
      <c r="BD985" s="2"/>
      <c r="BE985" s="2"/>
      <c r="BF985" s="2"/>
      <c r="BG985" s="2"/>
      <c r="BH985" s="2"/>
      <c r="BI985" s="2"/>
      <c r="BJ985" s="97"/>
      <c r="BK985" s="2"/>
    </row>
    <row r="986" spans="11:63" x14ac:dyDescent="0.25">
      <c r="K986" s="2"/>
      <c r="L986" s="2"/>
      <c r="M986" s="2"/>
      <c r="N986" s="2"/>
      <c r="O986" s="2"/>
      <c r="P986" s="2"/>
      <c r="Q986" s="97"/>
      <c r="R986" s="2"/>
      <c r="T986" s="2"/>
      <c r="U986" s="2"/>
      <c r="V986" s="2"/>
      <c r="W986" s="2"/>
      <c r="X986" s="2"/>
      <c r="Y986" s="2"/>
      <c r="Z986" s="97"/>
      <c r="AA986" s="2"/>
      <c r="AC986" s="2"/>
      <c r="AD986" s="2"/>
      <c r="AE986" s="2"/>
      <c r="AF986" s="2"/>
      <c r="AG986" s="2"/>
      <c r="AH986" s="2"/>
      <c r="AI986" s="97"/>
      <c r="AJ986" s="2"/>
      <c r="AL986" s="2"/>
      <c r="AM986" s="2"/>
      <c r="AN986" s="2"/>
      <c r="AO986" s="2"/>
      <c r="AP986" s="2"/>
      <c r="AQ986" s="2"/>
      <c r="AR986" s="97"/>
      <c r="AS986" s="2"/>
      <c r="AU986" s="2"/>
      <c r="AV986" s="2"/>
      <c r="AW986" s="2"/>
      <c r="AX986" s="2"/>
      <c r="AY986" s="2"/>
      <c r="AZ986" s="2"/>
      <c r="BA986" s="97"/>
      <c r="BB986" s="2"/>
      <c r="BD986" s="2"/>
      <c r="BE986" s="2"/>
      <c r="BF986" s="2"/>
      <c r="BG986" s="2"/>
      <c r="BH986" s="2"/>
      <c r="BI986" s="2"/>
      <c r="BJ986" s="97"/>
      <c r="BK986" s="2"/>
    </row>
    <row r="987" spans="11:63" x14ac:dyDescent="0.25">
      <c r="K987" s="2"/>
      <c r="L987" s="2"/>
      <c r="M987" s="2"/>
      <c r="N987" s="2"/>
      <c r="O987" s="2"/>
      <c r="P987" s="2"/>
      <c r="Q987" s="97"/>
      <c r="R987" s="2"/>
      <c r="T987" s="2"/>
      <c r="U987" s="2"/>
      <c r="V987" s="2"/>
      <c r="W987" s="2"/>
      <c r="X987" s="2"/>
      <c r="Y987" s="2"/>
      <c r="Z987" s="97"/>
      <c r="AA987" s="2"/>
      <c r="AC987" s="2"/>
      <c r="AD987" s="2"/>
      <c r="AE987" s="2"/>
      <c r="AF987" s="2"/>
      <c r="AG987" s="2"/>
      <c r="AH987" s="2"/>
      <c r="AI987" s="97"/>
      <c r="AJ987" s="2"/>
      <c r="AL987" s="2"/>
      <c r="AM987" s="2"/>
      <c r="AN987" s="2"/>
      <c r="AO987" s="2"/>
      <c r="AP987" s="2"/>
      <c r="AQ987" s="2"/>
      <c r="AR987" s="97"/>
      <c r="AS987" s="2"/>
      <c r="AU987" s="2"/>
      <c r="AV987" s="2"/>
      <c r="AW987" s="2"/>
      <c r="AX987" s="2"/>
      <c r="AY987" s="2"/>
      <c r="AZ987" s="2"/>
      <c r="BA987" s="97"/>
      <c r="BB987" s="2"/>
      <c r="BD987" s="2"/>
      <c r="BE987" s="2"/>
      <c r="BF987" s="2"/>
      <c r="BG987" s="2"/>
      <c r="BH987" s="2"/>
      <c r="BI987" s="2"/>
      <c r="BJ987" s="97"/>
      <c r="BK987" s="2"/>
    </row>
    <row r="988" spans="11:63" x14ac:dyDescent="0.25">
      <c r="K988" s="2"/>
      <c r="L988" s="2"/>
      <c r="M988" s="2"/>
      <c r="N988" s="2"/>
      <c r="O988" s="2"/>
      <c r="P988" s="2"/>
      <c r="Q988" s="97"/>
      <c r="R988" s="2"/>
      <c r="T988" s="2"/>
      <c r="U988" s="2"/>
      <c r="V988" s="2"/>
      <c r="W988" s="2"/>
      <c r="X988" s="2"/>
      <c r="Y988" s="2"/>
      <c r="Z988" s="97"/>
      <c r="AA988" s="2"/>
      <c r="AC988" s="2"/>
      <c r="AD988" s="2"/>
      <c r="AE988" s="2"/>
      <c r="AF988" s="2"/>
      <c r="AG988" s="2"/>
      <c r="AH988" s="2"/>
      <c r="AI988" s="97"/>
      <c r="AJ988" s="2"/>
      <c r="AL988" s="2"/>
      <c r="AM988" s="2"/>
      <c r="AN988" s="2"/>
      <c r="AO988" s="2"/>
      <c r="AP988" s="2"/>
      <c r="AQ988" s="2"/>
      <c r="AR988" s="97"/>
      <c r="AS988" s="2"/>
      <c r="AU988" s="2"/>
      <c r="AV988" s="2"/>
      <c r="AW988" s="2"/>
      <c r="AX988" s="2"/>
      <c r="AY988" s="2"/>
      <c r="AZ988" s="2"/>
      <c r="BA988" s="97"/>
      <c r="BB988" s="2"/>
      <c r="BD988" s="2"/>
      <c r="BE988" s="2"/>
      <c r="BF988" s="2"/>
      <c r="BG988" s="2"/>
      <c r="BH988" s="2"/>
      <c r="BI988" s="2"/>
      <c r="BJ988" s="97"/>
      <c r="BK988" s="2"/>
    </row>
    <row r="989" spans="11:63" x14ac:dyDescent="0.25">
      <c r="K989" s="2"/>
      <c r="L989" s="2"/>
      <c r="M989" s="2"/>
      <c r="N989" s="2"/>
      <c r="O989" s="2"/>
      <c r="P989" s="2"/>
      <c r="Q989" s="97"/>
      <c r="R989" s="2"/>
      <c r="T989" s="2"/>
      <c r="U989" s="2"/>
      <c r="V989" s="2"/>
      <c r="W989" s="2"/>
      <c r="X989" s="2"/>
      <c r="Y989" s="2"/>
      <c r="Z989" s="97"/>
      <c r="AA989" s="2"/>
      <c r="AC989" s="2"/>
      <c r="AD989" s="2"/>
      <c r="AE989" s="2"/>
      <c r="AF989" s="2"/>
      <c r="AG989" s="2"/>
      <c r="AH989" s="2"/>
      <c r="AI989" s="97"/>
      <c r="AJ989" s="2"/>
      <c r="AL989" s="2"/>
      <c r="AM989" s="2"/>
      <c r="AN989" s="2"/>
      <c r="AO989" s="2"/>
      <c r="AP989" s="2"/>
      <c r="AQ989" s="2"/>
      <c r="AR989" s="97"/>
      <c r="AS989" s="2"/>
      <c r="AU989" s="2"/>
      <c r="AV989" s="2"/>
      <c r="AW989" s="2"/>
      <c r="AX989" s="2"/>
      <c r="AY989" s="2"/>
      <c r="AZ989" s="2"/>
      <c r="BA989" s="97"/>
      <c r="BB989" s="2"/>
      <c r="BD989" s="2"/>
      <c r="BE989" s="2"/>
      <c r="BF989" s="2"/>
      <c r="BG989" s="2"/>
      <c r="BH989" s="2"/>
      <c r="BI989" s="2"/>
      <c r="BJ989" s="97"/>
      <c r="BK989" s="2"/>
    </row>
    <row r="990" spans="11:63" x14ac:dyDescent="0.25">
      <c r="K990" s="2"/>
      <c r="L990" s="2"/>
      <c r="M990" s="2"/>
      <c r="N990" s="2"/>
      <c r="O990" s="2"/>
      <c r="P990" s="2"/>
      <c r="Q990" s="97"/>
      <c r="R990" s="2"/>
      <c r="T990" s="2"/>
      <c r="U990" s="2"/>
      <c r="V990" s="2"/>
      <c r="W990" s="2"/>
      <c r="X990" s="2"/>
      <c r="Y990" s="2"/>
      <c r="Z990" s="97"/>
      <c r="AA990" s="2"/>
      <c r="AC990" s="2"/>
      <c r="AD990" s="2"/>
      <c r="AE990" s="2"/>
      <c r="AF990" s="2"/>
      <c r="AG990" s="2"/>
      <c r="AH990" s="2"/>
      <c r="AI990" s="97"/>
      <c r="AJ990" s="2"/>
      <c r="AL990" s="2"/>
      <c r="AM990" s="2"/>
      <c r="AN990" s="2"/>
      <c r="AO990" s="2"/>
      <c r="AP990" s="2"/>
      <c r="AQ990" s="2"/>
      <c r="AR990" s="97"/>
      <c r="AS990" s="2"/>
      <c r="AU990" s="2"/>
      <c r="AV990" s="2"/>
      <c r="AW990" s="2"/>
      <c r="AX990" s="2"/>
      <c r="AY990" s="2"/>
      <c r="AZ990" s="2"/>
      <c r="BA990" s="97"/>
      <c r="BB990" s="2"/>
      <c r="BD990" s="2"/>
      <c r="BE990" s="2"/>
      <c r="BF990" s="2"/>
      <c r="BG990" s="2"/>
      <c r="BH990" s="2"/>
      <c r="BI990" s="2"/>
      <c r="BJ990" s="97"/>
      <c r="BK990" s="2"/>
    </row>
    <row r="991" spans="11:63" x14ac:dyDescent="0.25">
      <c r="K991" s="2"/>
      <c r="L991" s="2"/>
      <c r="M991" s="2"/>
      <c r="N991" s="2"/>
      <c r="O991" s="2"/>
      <c r="P991" s="2"/>
      <c r="Q991" s="97"/>
      <c r="R991" s="2"/>
      <c r="T991" s="2"/>
      <c r="U991" s="2"/>
      <c r="V991" s="2"/>
      <c r="W991" s="2"/>
      <c r="X991" s="2"/>
      <c r="Y991" s="2"/>
      <c r="Z991" s="97"/>
      <c r="AA991" s="2"/>
      <c r="AC991" s="2"/>
      <c r="AD991" s="2"/>
      <c r="AE991" s="2"/>
      <c r="AF991" s="2"/>
      <c r="AG991" s="2"/>
      <c r="AH991" s="2"/>
      <c r="AI991" s="97"/>
      <c r="AJ991" s="2"/>
      <c r="AL991" s="2"/>
      <c r="AM991" s="2"/>
      <c r="AN991" s="2"/>
      <c r="AO991" s="2"/>
      <c r="AP991" s="2"/>
      <c r="AQ991" s="2"/>
      <c r="AR991" s="97"/>
      <c r="AS991" s="2"/>
      <c r="AU991" s="2"/>
      <c r="AV991" s="2"/>
      <c r="AW991" s="2"/>
      <c r="AX991" s="2"/>
      <c r="AY991" s="2"/>
      <c r="AZ991" s="2"/>
      <c r="BA991" s="97"/>
      <c r="BB991" s="2"/>
      <c r="BD991" s="2"/>
      <c r="BE991" s="2"/>
      <c r="BF991" s="2"/>
      <c r="BG991" s="2"/>
      <c r="BH991" s="2"/>
      <c r="BI991" s="2"/>
      <c r="BJ991" s="97"/>
      <c r="BK991" s="2"/>
    </row>
    <row r="992" spans="11:63" x14ac:dyDescent="0.25">
      <c r="K992" s="2"/>
      <c r="L992" s="2"/>
      <c r="M992" s="2"/>
      <c r="N992" s="2"/>
      <c r="O992" s="2"/>
      <c r="P992" s="2"/>
      <c r="Q992" s="97"/>
      <c r="R992" s="2"/>
      <c r="T992" s="2"/>
      <c r="U992" s="2"/>
      <c r="V992" s="2"/>
      <c r="W992" s="2"/>
      <c r="X992" s="2"/>
      <c r="Y992" s="2"/>
      <c r="Z992" s="97"/>
      <c r="AA992" s="2"/>
      <c r="AC992" s="2"/>
      <c r="AD992" s="2"/>
      <c r="AE992" s="2"/>
      <c r="AF992" s="2"/>
      <c r="AG992" s="2"/>
      <c r="AH992" s="2"/>
      <c r="AI992" s="97"/>
      <c r="AJ992" s="2"/>
      <c r="AL992" s="2"/>
      <c r="AM992" s="2"/>
      <c r="AN992" s="2"/>
      <c r="AO992" s="2"/>
      <c r="AP992" s="2"/>
      <c r="AQ992" s="2"/>
      <c r="AR992" s="97"/>
      <c r="AS992" s="2"/>
      <c r="AU992" s="2"/>
      <c r="AV992" s="2"/>
      <c r="AW992" s="2"/>
      <c r="AX992" s="2"/>
      <c r="AY992" s="2"/>
      <c r="AZ992" s="2"/>
      <c r="BA992" s="97"/>
      <c r="BB992" s="2"/>
      <c r="BD992" s="2"/>
      <c r="BE992" s="2"/>
      <c r="BF992" s="2"/>
      <c r="BG992" s="2"/>
      <c r="BH992" s="2"/>
      <c r="BI992" s="2"/>
      <c r="BJ992" s="97"/>
      <c r="BK992" s="2"/>
    </row>
    <row r="993" spans="8:63" x14ac:dyDescent="0.25">
      <c r="K993" s="2"/>
      <c r="L993" s="2"/>
      <c r="M993" s="2"/>
      <c r="N993" s="2"/>
      <c r="O993" s="2"/>
      <c r="P993" s="2"/>
      <c r="Q993" s="97"/>
      <c r="R993" s="2"/>
      <c r="T993" s="2"/>
      <c r="U993" s="2"/>
      <c r="V993" s="2"/>
      <c r="W993" s="2"/>
      <c r="X993" s="2"/>
      <c r="Y993" s="2"/>
      <c r="Z993" s="97"/>
      <c r="AA993" s="2"/>
      <c r="AC993" s="2"/>
      <c r="AD993" s="2"/>
      <c r="AE993" s="2"/>
      <c r="AF993" s="2"/>
      <c r="AG993" s="2"/>
      <c r="AH993" s="2"/>
      <c r="AI993" s="97"/>
      <c r="AJ993" s="2"/>
      <c r="AL993" s="2"/>
      <c r="AM993" s="2"/>
      <c r="AN993" s="2"/>
      <c r="AO993" s="2"/>
      <c r="AP993" s="2"/>
      <c r="AQ993" s="2"/>
      <c r="AR993" s="97"/>
      <c r="AS993" s="2"/>
      <c r="AU993" s="2"/>
      <c r="AV993" s="2"/>
      <c r="AW993" s="2"/>
      <c r="AX993" s="2"/>
      <c r="AY993" s="2"/>
      <c r="AZ993" s="2"/>
      <c r="BA993" s="97"/>
      <c r="BB993" s="2"/>
      <c r="BD993" s="2"/>
      <c r="BE993" s="2"/>
      <c r="BF993" s="2"/>
      <c r="BG993" s="2"/>
      <c r="BH993" s="2"/>
      <c r="BI993" s="2"/>
      <c r="BJ993" s="97"/>
      <c r="BK993" s="2"/>
    </row>
    <row r="994" spans="8:63" x14ac:dyDescent="0.25">
      <c r="K994" s="2"/>
      <c r="L994" s="2"/>
      <c r="M994" s="2"/>
      <c r="N994" s="2"/>
      <c r="O994" s="2"/>
      <c r="P994" s="2"/>
      <c r="Q994" s="97"/>
      <c r="R994" s="2"/>
      <c r="T994" s="2"/>
      <c r="U994" s="2"/>
      <c r="V994" s="2"/>
      <c r="W994" s="2"/>
      <c r="X994" s="2"/>
      <c r="Y994" s="2"/>
      <c r="Z994" s="97"/>
      <c r="AA994" s="2"/>
      <c r="AC994" s="2"/>
      <c r="AD994" s="2"/>
      <c r="AE994" s="2"/>
      <c r="AF994" s="2"/>
      <c r="AG994" s="2"/>
      <c r="AH994" s="2"/>
      <c r="AI994" s="97"/>
      <c r="AJ994" s="2"/>
      <c r="AL994" s="2"/>
      <c r="AM994" s="2"/>
      <c r="AN994" s="2"/>
      <c r="AO994" s="2"/>
      <c r="AP994" s="2"/>
      <c r="AQ994" s="2"/>
      <c r="AR994" s="97"/>
      <c r="AS994" s="2"/>
      <c r="AU994" s="2"/>
      <c r="AV994" s="2"/>
      <c r="AW994" s="2"/>
      <c r="AX994" s="2"/>
      <c r="AY994" s="2"/>
      <c r="AZ994" s="2"/>
      <c r="BA994" s="97"/>
      <c r="BB994" s="2"/>
      <c r="BD994" s="2"/>
      <c r="BE994" s="2"/>
      <c r="BF994" s="2"/>
      <c r="BG994" s="2"/>
      <c r="BH994" s="2"/>
      <c r="BI994" s="2"/>
      <c r="BJ994" s="97"/>
      <c r="BK994" s="2"/>
    </row>
    <row r="995" spans="8:63" x14ac:dyDescent="0.25">
      <c r="K995" s="2"/>
      <c r="L995" s="2"/>
      <c r="M995" s="2"/>
      <c r="N995" s="2"/>
      <c r="O995" s="2"/>
      <c r="P995" s="2"/>
      <c r="Q995" s="97"/>
      <c r="R995" s="2"/>
      <c r="T995" s="2"/>
      <c r="U995" s="2"/>
      <c r="V995" s="2"/>
      <c r="W995" s="2"/>
      <c r="X995" s="2"/>
      <c r="Y995" s="2"/>
      <c r="Z995" s="97"/>
      <c r="AA995" s="2"/>
      <c r="AC995" s="2"/>
      <c r="AD995" s="2"/>
      <c r="AE995" s="2"/>
      <c r="AF995" s="2"/>
      <c r="AG995" s="2"/>
      <c r="AH995" s="2"/>
      <c r="AI995" s="97"/>
      <c r="AJ995" s="2"/>
      <c r="AL995" s="2"/>
      <c r="AM995" s="2"/>
      <c r="AN995" s="2"/>
      <c r="AO995" s="2"/>
      <c r="AP995" s="2"/>
      <c r="AQ995" s="2"/>
      <c r="AR995" s="97"/>
      <c r="AS995" s="2"/>
      <c r="AU995" s="2"/>
      <c r="AV995" s="2"/>
      <c r="AW995" s="2"/>
      <c r="AX995" s="2"/>
      <c r="AY995" s="2"/>
      <c r="AZ995" s="2"/>
      <c r="BA995" s="97"/>
      <c r="BB995" s="2"/>
      <c r="BD995" s="2"/>
      <c r="BE995" s="2"/>
      <c r="BF995" s="2"/>
      <c r="BG995" s="2"/>
      <c r="BH995" s="2"/>
      <c r="BI995" s="2"/>
      <c r="BJ995" s="97"/>
      <c r="BK995" s="2"/>
    </row>
    <row r="996" spans="8:63" x14ac:dyDescent="0.25">
      <c r="K996" s="2"/>
      <c r="L996" s="2"/>
      <c r="M996" s="2"/>
      <c r="N996" s="2"/>
      <c r="O996" s="2"/>
      <c r="P996" s="2"/>
      <c r="Q996" s="97"/>
      <c r="R996" s="2"/>
      <c r="T996" s="2"/>
      <c r="U996" s="2"/>
      <c r="V996" s="2"/>
      <c r="W996" s="2"/>
      <c r="X996" s="2"/>
      <c r="Y996" s="2"/>
      <c r="Z996" s="97"/>
      <c r="AA996" s="2"/>
      <c r="AC996" s="2"/>
      <c r="AD996" s="2"/>
      <c r="AE996" s="2"/>
      <c r="AF996" s="2"/>
      <c r="AG996" s="2"/>
      <c r="AH996" s="2"/>
      <c r="AI996" s="97"/>
      <c r="AJ996" s="2"/>
      <c r="AL996" s="2"/>
      <c r="AM996" s="2"/>
      <c r="AN996" s="2"/>
      <c r="AO996" s="2"/>
      <c r="AP996" s="2"/>
      <c r="AQ996" s="2"/>
      <c r="AR996" s="97"/>
      <c r="AS996" s="2"/>
      <c r="AU996" s="2"/>
      <c r="AV996" s="2"/>
      <c r="AW996" s="2"/>
      <c r="AX996" s="2"/>
      <c r="AY996" s="2"/>
      <c r="AZ996" s="2"/>
      <c r="BA996" s="97"/>
      <c r="BB996" s="2"/>
      <c r="BD996" s="2"/>
      <c r="BE996" s="2"/>
      <c r="BF996" s="2"/>
      <c r="BG996" s="2"/>
      <c r="BH996" s="2"/>
      <c r="BI996" s="2"/>
      <c r="BJ996" s="97"/>
      <c r="BK996" s="2"/>
    </row>
    <row r="997" spans="8:63" x14ac:dyDescent="0.25">
      <c r="K997" s="2"/>
      <c r="L997" s="2"/>
      <c r="M997" s="2"/>
      <c r="N997" s="2"/>
      <c r="O997" s="2"/>
      <c r="P997" s="2"/>
      <c r="Q997" s="97"/>
      <c r="R997" s="2"/>
      <c r="T997" s="2"/>
      <c r="U997" s="2"/>
      <c r="V997" s="2"/>
      <c r="W997" s="2"/>
      <c r="X997" s="2"/>
      <c r="Y997" s="2"/>
      <c r="Z997" s="97"/>
      <c r="AA997" s="2"/>
      <c r="AC997" s="2"/>
      <c r="AD997" s="2"/>
      <c r="AE997" s="2"/>
      <c r="AF997" s="2"/>
      <c r="AG997" s="2"/>
      <c r="AH997" s="2"/>
      <c r="AI997" s="97"/>
      <c r="AJ997" s="2"/>
      <c r="AL997" s="2"/>
      <c r="AM997" s="2"/>
      <c r="AN997" s="2"/>
      <c r="AO997" s="2"/>
      <c r="AP997" s="2"/>
      <c r="AQ997" s="2"/>
      <c r="AR997" s="97"/>
      <c r="AS997" s="2"/>
      <c r="AU997" s="2"/>
      <c r="AV997" s="2"/>
      <c r="AW997" s="2"/>
      <c r="AX997" s="2"/>
      <c r="AY997" s="2"/>
      <c r="AZ997" s="2"/>
      <c r="BA997" s="97"/>
      <c r="BB997" s="2"/>
      <c r="BD997" s="2"/>
      <c r="BE997" s="2"/>
      <c r="BF997" s="2"/>
      <c r="BG997" s="2"/>
      <c r="BH997" s="2"/>
      <c r="BI997" s="2"/>
      <c r="BJ997" s="97"/>
      <c r="BK997" s="2"/>
    </row>
    <row r="998" spans="8:63" x14ac:dyDescent="0.25">
      <c r="K998" s="2"/>
      <c r="L998" s="2"/>
      <c r="M998" s="2"/>
      <c r="N998" s="2"/>
      <c r="O998" s="2"/>
      <c r="P998" s="2"/>
      <c r="Q998" s="97"/>
      <c r="R998" s="2"/>
      <c r="T998" s="2"/>
      <c r="U998" s="2"/>
      <c r="V998" s="2"/>
      <c r="W998" s="2"/>
      <c r="X998" s="2"/>
      <c r="Y998" s="2"/>
      <c r="Z998" s="97"/>
      <c r="AA998" s="2"/>
      <c r="AC998" s="2"/>
      <c r="AD998" s="2"/>
      <c r="AE998" s="2"/>
      <c r="AF998" s="2"/>
      <c r="AG998" s="2"/>
      <c r="AH998" s="2"/>
      <c r="AI998" s="97"/>
      <c r="AJ998" s="2"/>
      <c r="AL998" s="2"/>
      <c r="AM998" s="2"/>
      <c r="AN998" s="2"/>
      <c r="AO998" s="2"/>
      <c r="AP998" s="2"/>
      <c r="AQ998" s="2"/>
      <c r="AR998" s="97"/>
      <c r="AS998" s="2"/>
      <c r="AU998" s="2"/>
      <c r="AV998" s="2"/>
      <c r="AW998" s="2"/>
      <c r="AX998" s="2"/>
      <c r="AY998" s="2"/>
      <c r="AZ998" s="2"/>
      <c r="BA998" s="97"/>
      <c r="BB998" s="2"/>
      <c r="BD998" s="2"/>
      <c r="BE998" s="2"/>
      <c r="BF998" s="2"/>
      <c r="BG998" s="2"/>
      <c r="BH998" s="2"/>
      <c r="BI998" s="2"/>
      <c r="BJ998" s="97"/>
      <c r="BK998" s="2"/>
    </row>
    <row r="999" spans="8:63" x14ac:dyDescent="0.25">
      <c r="K999" s="2"/>
      <c r="L999" s="2"/>
      <c r="M999" s="2"/>
      <c r="N999" s="2"/>
      <c r="O999" s="2"/>
      <c r="P999" s="2"/>
      <c r="Q999" s="97"/>
      <c r="R999" s="2"/>
      <c r="T999" s="2"/>
      <c r="U999" s="2"/>
      <c r="V999" s="2"/>
      <c r="W999" s="2"/>
      <c r="X999" s="2"/>
      <c r="Y999" s="2"/>
      <c r="Z999" s="97"/>
      <c r="AA999" s="2"/>
      <c r="AC999" s="2"/>
      <c r="AD999" s="2"/>
      <c r="AE999" s="2"/>
      <c r="AF999" s="2"/>
      <c r="AG999" s="2"/>
      <c r="AH999" s="2"/>
      <c r="AI999" s="97"/>
      <c r="AJ999" s="2"/>
      <c r="AL999" s="2"/>
      <c r="AM999" s="2"/>
      <c r="AN999" s="2"/>
      <c r="AO999" s="2"/>
      <c r="AP999" s="2"/>
      <c r="AQ999" s="2"/>
      <c r="AR999" s="97"/>
      <c r="AS999" s="2"/>
      <c r="AU999" s="2"/>
      <c r="AV999" s="2"/>
      <c r="AW999" s="2"/>
      <c r="AX999" s="2"/>
      <c r="AY999" s="2"/>
      <c r="AZ999" s="2"/>
      <c r="BA999" s="97"/>
      <c r="BB999" s="2"/>
      <c r="BD999" s="2"/>
      <c r="BE999" s="2"/>
      <c r="BF999" s="2"/>
      <c r="BG999" s="2"/>
      <c r="BH999" s="2"/>
      <c r="BI999" s="2"/>
      <c r="BJ999" s="97"/>
      <c r="BK999" s="2"/>
    </row>
    <row r="1000" spans="8:63" x14ac:dyDescent="0.25">
      <c r="K1000" s="2"/>
      <c r="L1000" s="2"/>
      <c r="M1000" s="2"/>
      <c r="N1000" s="2"/>
      <c r="O1000" s="2"/>
      <c r="P1000" s="2"/>
      <c r="Q1000" s="97"/>
      <c r="R1000" s="2"/>
      <c r="T1000" s="2"/>
      <c r="U1000" s="2"/>
      <c r="V1000" s="2"/>
      <c r="W1000" s="2"/>
      <c r="X1000" s="2"/>
      <c r="Y1000" s="2"/>
      <c r="Z1000" s="97"/>
      <c r="AA1000" s="2"/>
      <c r="AC1000" s="2"/>
      <c r="AD1000" s="2"/>
      <c r="AE1000" s="2"/>
      <c r="AF1000" s="2"/>
      <c r="AG1000" s="2"/>
      <c r="AH1000" s="2"/>
      <c r="AI1000" s="97"/>
      <c r="AJ1000" s="2"/>
      <c r="AL1000" s="2"/>
      <c r="AM1000" s="2"/>
      <c r="AN1000" s="2"/>
      <c r="AO1000" s="2"/>
      <c r="AP1000" s="2"/>
      <c r="AQ1000" s="2"/>
      <c r="AR1000" s="97"/>
      <c r="AS1000" s="2"/>
      <c r="AU1000" s="2"/>
      <c r="AV1000" s="2"/>
      <c r="AW1000" s="2"/>
      <c r="AX1000" s="2"/>
      <c r="AY1000" s="2"/>
      <c r="AZ1000" s="2"/>
      <c r="BA1000" s="97"/>
      <c r="BB1000" s="2"/>
      <c r="BD1000" s="2"/>
      <c r="BE1000" s="2"/>
      <c r="BF1000" s="2"/>
      <c r="BG1000" s="2"/>
      <c r="BH1000" s="2"/>
      <c r="BI1000" s="2"/>
      <c r="BJ1000" s="97"/>
      <c r="BK1000" s="2"/>
    </row>
    <row r="1001" spans="8:63" x14ac:dyDescent="0.25">
      <c r="K1001" s="2"/>
      <c r="L1001" s="2"/>
      <c r="M1001" s="2"/>
      <c r="N1001" s="2"/>
      <c r="O1001" s="2"/>
      <c r="P1001" s="2"/>
      <c r="Q1001" s="97"/>
      <c r="R1001" s="2"/>
      <c r="T1001" s="2"/>
      <c r="U1001" s="2"/>
      <c r="V1001" s="2"/>
      <c r="W1001" s="2"/>
      <c r="X1001" s="2"/>
      <c r="Y1001" s="2"/>
      <c r="Z1001" s="97"/>
      <c r="AA1001" s="2"/>
      <c r="AC1001" s="2"/>
      <c r="AD1001" s="2"/>
      <c r="AE1001" s="2"/>
      <c r="AF1001" s="2"/>
      <c r="AG1001" s="2"/>
      <c r="AH1001" s="2"/>
      <c r="AI1001" s="97"/>
      <c r="AJ1001" s="2"/>
      <c r="AL1001" s="2"/>
      <c r="AM1001" s="2"/>
      <c r="AN1001" s="2"/>
      <c r="AO1001" s="2"/>
      <c r="AP1001" s="2"/>
      <c r="AQ1001" s="2"/>
      <c r="AR1001" s="97"/>
      <c r="AS1001" s="2"/>
      <c r="AU1001" s="2"/>
      <c r="AV1001" s="2"/>
      <c r="AW1001" s="2"/>
      <c r="AX1001" s="2"/>
      <c r="AY1001" s="2"/>
      <c r="AZ1001" s="2"/>
      <c r="BA1001" s="97"/>
      <c r="BB1001" s="2"/>
      <c r="BD1001" s="2"/>
      <c r="BE1001" s="2"/>
      <c r="BF1001" s="2"/>
      <c r="BG1001" s="2"/>
      <c r="BH1001" s="2"/>
      <c r="BI1001" s="2"/>
      <c r="BJ1001" s="97"/>
      <c r="BK1001" s="2"/>
    </row>
    <row r="1002" spans="8:63" x14ac:dyDescent="0.25">
      <c r="K1002" s="2"/>
      <c r="L1002" s="2"/>
      <c r="M1002" s="2"/>
      <c r="N1002" s="2"/>
      <c r="O1002" s="2"/>
      <c r="P1002" s="2"/>
      <c r="Q1002" s="97"/>
      <c r="R1002" s="2"/>
      <c r="T1002" s="2"/>
      <c r="U1002" s="2"/>
      <c r="V1002" s="2"/>
      <c r="W1002" s="2"/>
      <c r="X1002" s="2"/>
      <c r="Y1002" s="2"/>
      <c r="Z1002" s="97"/>
      <c r="AA1002" s="2"/>
      <c r="AC1002" s="2"/>
      <c r="AD1002" s="2"/>
      <c r="AE1002" s="2"/>
      <c r="AF1002" s="2"/>
      <c r="AG1002" s="2"/>
      <c r="AH1002" s="2"/>
      <c r="AI1002" s="97"/>
      <c r="AJ1002" s="2"/>
      <c r="AL1002" s="2"/>
      <c r="AM1002" s="2"/>
      <c r="AN1002" s="2"/>
      <c r="AO1002" s="2"/>
      <c r="AP1002" s="2"/>
      <c r="AQ1002" s="2"/>
      <c r="AR1002" s="97"/>
      <c r="AS1002" s="2"/>
      <c r="AU1002" s="2"/>
      <c r="AV1002" s="2"/>
      <c r="AW1002" s="2"/>
      <c r="AX1002" s="2"/>
      <c r="AY1002" s="2"/>
      <c r="AZ1002" s="2"/>
      <c r="BA1002" s="97"/>
      <c r="BB1002" s="2"/>
      <c r="BD1002" s="2"/>
      <c r="BE1002" s="2"/>
      <c r="BF1002" s="2"/>
      <c r="BG1002" s="2"/>
      <c r="BH1002" s="2"/>
      <c r="BI1002" s="2"/>
      <c r="BJ1002" s="97"/>
      <c r="BK1002" s="2"/>
    </row>
    <row r="1003" spans="8:63" x14ac:dyDescent="0.25">
      <c r="K1003" s="2"/>
      <c r="L1003" s="2"/>
      <c r="M1003" s="2"/>
      <c r="N1003" s="2"/>
      <c r="O1003" s="2"/>
      <c r="P1003" s="2"/>
      <c r="Q1003" s="97"/>
      <c r="R1003" s="2"/>
      <c r="T1003" s="2"/>
      <c r="U1003" s="2"/>
      <c r="V1003" s="2"/>
      <c r="W1003" s="2"/>
      <c r="X1003" s="2"/>
      <c r="Y1003" s="2"/>
      <c r="Z1003" s="97"/>
      <c r="AA1003" s="2"/>
      <c r="AC1003" s="2"/>
      <c r="AD1003" s="2"/>
      <c r="AE1003" s="2"/>
      <c r="AF1003" s="2"/>
      <c r="AG1003" s="2"/>
      <c r="AH1003" s="2"/>
      <c r="AI1003" s="97"/>
      <c r="AJ1003" s="2"/>
      <c r="AL1003" s="2"/>
      <c r="AM1003" s="2"/>
      <c r="AN1003" s="2"/>
      <c r="AO1003" s="2"/>
      <c r="AP1003" s="2"/>
      <c r="AQ1003" s="2"/>
      <c r="AR1003" s="97"/>
      <c r="AS1003" s="2"/>
      <c r="AU1003" s="2"/>
      <c r="AV1003" s="2"/>
      <c r="AW1003" s="2"/>
      <c r="AX1003" s="2"/>
      <c r="AY1003" s="2"/>
      <c r="AZ1003" s="2"/>
      <c r="BA1003" s="97"/>
      <c r="BB1003" s="2"/>
      <c r="BD1003" s="2"/>
      <c r="BE1003" s="2"/>
      <c r="BF1003" s="2"/>
      <c r="BG1003" s="2"/>
      <c r="BH1003" s="2"/>
      <c r="BI1003" s="2"/>
      <c r="BJ1003" s="97"/>
      <c r="BK1003" s="2"/>
    </row>
    <row r="1004" spans="8:63" x14ac:dyDescent="0.25">
      <c r="K1004" s="2"/>
      <c r="L1004" s="2"/>
      <c r="M1004" s="2"/>
      <c r="N1004" s="2"/>
      <c r="O1004" s="2"/>
      <c r="P1004" s="2"/>
      <c r="Q1004" s="97"/>
      <c r="R1004" s="2"/>
      <c r="T1004" s="2"/>
      <c r="U1004" s="2"/>
      <c r="V1004" s="2"/>
      <c r="W1004" s="2"/>
      <c r="X1004" s="2"/>
      <c r="Y1004" s="2"/>
      <c r="Z1004" s="97"/>
      <c r="AA1004" s="2"/>
      <c r="AC1004" s="2"/>
      <c r="AD1004" s="2"/>
      <c r="AE1004" s="2"/>
      <c r="AF1004" s="2"/>
      <c r="AG1004" s="2"/>
      <c r="AH1004" s="2"/>
      <c r="AI1004" s="97"/>
      <c r="AJ1004" s="2"/>
      <c r="AL1004" s="2"/>
      <c r="AM1004" s="2"/>
      <c r="AN1004" s="2"/>
      <c r="AO1004" s="2"/>
      <c r="AP1004" s="2"/>
      <c r="AQ1004" s="2"/>
      <c r="AR1004" s="97"/>
      <c r="AS1004" s="2"/>
      <c r="AU1004" s="2"/>
      <c r="AV1004" s="2"/>
      <c r="AW1004" s="2"/>
      <c r="AX1004" s="2"/>
      <c r="AY1004" s="2"/>
      <c r="AZ1004" s="2"/>
      <c r="BA1004" s="97"/>
      <c r="BB1004" s="2"/>
      <c r="BD1004" s="2"/>
      <c r="BE1004" s="2"/>
      <c r="BF1004" s="2"/>
      <c r="BG1004" s="2"/>
      <c r="BH1004" s="2"/>
      <c r="BI1004" s="2"/>
      <c r="BJ1004" s="97"/>
      <c r="BK1004" s="2"/>
    </row>
    <row r="1005" spans="8:63" s="15" customFormat="1" x14ac:dyDescent="0.25">
      <c r="H1005" s="98"/>
      <c r="Q1005" s="98"/>
      <c r="Z1005" s="98"/>
      <c r="AI1005" s="98"/>
      <c r="AR1005" s="98"/>
      <c r="BA1005" s="98"/>
      <c r="BJ1005" s="98"/>
    </row>
    <row r="1006" spans="8:63" s="15" customFormat="1" x14ac:dyDescent="0.25">
      <c r="H1006" s="98"/>
      <c r="Q1006" s="98"/>
      <c r="Z1006" s="98"/>
      <c r="AI1006" s="98"/>
      <c r="AR1006" s="98"/>
      <c r="BA1006" s="98"/>
      <c r="BJ1006" s="98"/>
    </row>
    <row r="1007" spans="8:63" s="15" customFormat="1" x14ac:dyDescent="0.25">
      <c r="H1007" s="98"/>
      <c r="Q1007" s="98"/>
      <c r="Z1007" s="98"/>
      <c r="AI1007" s="98"/>
      <c r="AR1007" s="98"/>
      <c r="BA1007" s="98"/>
      <c r="BJ1007" s="98"/>
    </row>
    <row r="1008" spans="8:63" s="15" customFormat="1" x14ac:dyDescent="0.25">
      <c r="H1008" s="98"/>
      <c r="Q1008" s="98"/>
      <c r="Z1008" s="98"/>
      <c r="AI1008" s="98"/>
      <c r="AR1008" s="98"/>
      <c r="BA1008" s="98"/>
      <c r="BJ1008" s="98"/>
    </row>
    <row r="1009" spans="8:62" s="15" customFormat="1" x14ac:dyDescent="0.25">
      <c r="H1009" s="98"/>
      <c r="Q1009" s="98"/>
      <c r="Z1009" s="98"/>
      <c r="AI1009" s="98"/>
      <c r="AR1009" s="98"/>
      <c r="BA1009" s="98"/>
      <c r="BJ1009" s="98"/>
    </row>
    <row r="1010" spans="8:62" s="15" customFormat="1" x14ac:dyDescent="0.25">
      <c r="H1010" s="98"/>
      <c r="Q1010" s="98"/>
      <c r="Z1010" s="98"/>
      <c r="AI1010" s="98"/>
      <c r="AR1010" s="98"/>
      <c r="BA1010" s="98"/>
      <c r="BJ1010" s="98"/>
    </row>
    <row r="1011" spans="8:62" s="15" customFormat="1" x14ac:dyDescent="0.25">
      <c r="H1011" s="98"/>
      <c r="Q1011" s="98"/>
      <c r="Z1011" s="98"/>
      <c r="AI1011" s="98"/>
      <c r="AR1011" s="98"/>
      <c r="BA1011" s="98"/>
      <c r="BJ1011" s="98"/>
    </row>
    <row r="1012" spans="8:62" s="15" customFormat="1" x14ac:dyDescent="0.25">
      <c r="H1012" s="98"/>
      <c r="Q1012" s="98"/>
      <c r="Z1012" s="98"/>
      <c r="AI1012" s="98"/>
      <c r="AR1012" s="98"/>
      <c r="BA1012" s="98"/>
      <c r="BJ1012" s="98"/>
    </row>
    <row r="1013" spans="8:62" s="15" customFormat="1" x14ac:dyDescent="0.25">
      <c r="H1013" s="98"/>
      <c r="Q1013" s="98"/>
      <c r="Z1013" s="98"/>
      <c r="AI1013" s="98"/>
      <c r="AR1013" s="98"/>
      <c r="BA1013" s="98"/>
      <c r="BJ1013" s="98"/>
    </row>
    <row r="1014" spans="8:62" s="15" customFormat="1" x14ac:dyDescent="0.25">
      <c r="H1014" s="98"/>
      <c r="Q1014" s="98"/>
      <c r="Z1014" s="98"/>
      <c r="AI1014" s="98"/>
      <c r="AR1014" s="98"/>
      <c r="BA1014" s="98"/>
      <c r="BJ1014" s="98"/>
    </row>
    <row r="1015" spans="8:62" s="15" customFormat="1" x14ac:dyDescent="0.25">
      <c r="H1015" s="98"/>
      <c r="Q1015" s="98"/>
      <c r="Z1015" s="98"/>
      <c r="AI1015" s="98"/>
      <c r="AR1015" s="98"/>
      <c r="BA1015" s="98"/>
      <c r="BJ1015" s="98"/>
    </row>
    <row r="1016" spans="8:62" s="15" customFormat="1" x14ac:dyDescent="0.25">
      <c r="H1016" s="98"/>
      <c r="Q1016" s="98"/>
      <c r="Z1016" s="98"/>
      <c r="AI1016" s="98"/>
      <c r="AR1016" s="98"/>
      <c r="BA1016" s="98"/>
      <c r="BJ1016" s="98"/>
    </row>
    <row r="1017" spans="8:62" s="15" customFormat="1" x14ac:dyDescent="0.25">
      <c r="H1017" s="98"/>
      <c r="Q1017" s="98"/>
      <c r="Z1017" s="98"/>
      <c r="AI1017" s="98"/>
      <c r="AR1017" s="98"/>
      <c r="BA1017" s="98"/>
      <c r="BJ1017" s="98"/>
    </row>
    <row r="1018" spans="8:62" s="15" customFormat="1" x14ac:dyDescent="0.25">
      <c r="H1018" s="98"/>
      <c r="Q1018" s="98"/>
      <c r="Z1018" s="98"/>
      <c r="AI1018" s="98"/>
      <c r="AR1018" s="98"/>
      <c r="BA1018" s="98"/>
      <c r="BJ1018" s="98"/>
    </row>
    <row r="1019" spans="8:62" s="15" customFormat="1" x14ac:dyDescent="0.25">
      <c r="H1019" s="98"/>
      <c r="Q1019" s="98"/>
      <c r="Z1019" s="98"/>
      <c r="AI1019" s="98"/>
      <c r="AR1019" s="98"/>
      <c r="BA1019" s="98"/>
      <c r="BJ1019" s="98"/>
    </row>
    <row r="1020" spans="8:62" s="15" customFormat="1" x14ac:dyDescent="0.25">
      <c r="H1020" s="98"/>
      <c r="Q1020" s="98"/>
      <c r="Z1020" s="98"/>
      <c r="AI1020" s="98"/>
      <c r="AR1020" s="98"/>
      <c r="BA1020" s="98"/>
      <c r="BJ1020" s="98"/>
    </row>
    <row r="1021" spans="8:62" s="15" customFormat="1" x14ac:dyDescent="0.25">
      <c r="H1021" s="98"/>
      <c r="Q1021" s="98"/>
      <c r="Z1021" s="98"/>
      <c r="AI1021" s="98"/>
      <c r="AR1021" s="98"/>
      <c r="BA1021" s="98"/>
      <c r="BJ1021" s="98"/>
    </row>
    <row r="1022" spans="8:62" s="15" customFormat="1" x14ac:dyDescent="0.25">
      <c r="H1022" s="98"/>
      <c r="Q1022" s="98"/>
      <c r="Z1022" s="98"/>
      <c r="AI1022" s="98"/>
      <c r="AR1022" s="98"/>
      <c r="BA1022" s="98"/>
      <c r="BJ1022" s="98"/>
    </row>
    <row r="1023" spans="8:62" s="15" customFormat="1" x14ac:dyDescent="0.25">
      <c r="H1023" s="98"/>
      <c r="Q1023" s="98"/>
      <c r="Z1023" s="98"/>
      <c r="AI1023" s="98"/>
      <c r="AR1023" s="98"/>
      <c r="BA1023" s="98"/>
      <c r="BJ1023" s="98"/>
    </row>
    <row r="1024" spans="8:62" s="15" customFormat="1" x14ac:dyDescent="0.25">
      <c r="H1024" s="98"/>
      <c r="Q1024" s="98"/>
      <c r="Z1024" s="98"/>
      <c r="AI1024" s="98"/>
      <c r="AR1024" s="98"/>
      <c r="BA1024" s="98"/>
      <c r="BJ1024" s="98"/>
    </row>
    <row r="1025" spans="8:62" s="15" customFormat="1" x14ac:dyDescent="0.25">
      <c r="H1025" s="98"/>
      <c r="Q1025" s="98"/>
      <c r="Z1025" s="98"/>
      <c r="AI1025" s="98"/>
      <c r="AR1025" s="98"/>
      <c r="BA1025" s="98"/>
      <c r="BJ1025" s="98"/>
    </row>
    <row r="1026" spans="8:62" s="15" customFormat="1" x14ac:dyDescent="0.25">
      <c r="H1026" s="98"/>
      <c r="Q1026" s="98"/>
      <c r="Z1026" s="98"/>
      <c r="AI1026" s="98"/>
      <c r="AR1026" s="98"/>
      <c r="BA1026" s="98"/>
      <c r="BJ1026" s="98"/>
    </row>
    <row r="1027" spans="8:62" s="15" customFormat="1" x14ac:dyDescent="0.25">
      <c r="H1027" s="98"/>
      <c r="Q1027" s="98"/>
      <c r="Z1027" s="98"/>
      <c r="AI1027" s="98"/>
      <c r="AR1027" s="98"/>
      <c r="BA1027" s="98"/>
      <c r="BJ1027" s="98"/>
    </row>
    <row r="1028" spans="8:62" s="15" customFormat="1" x14ac:dyDescent="0.25">
      <c r="H1028" s="98"/>
      <c r="Q1028" s="98"/>
      <c r="Z1028" s="98"/>
      <c r="AI1028" s="98"/>
      <c r="AR1028" s="98"/>
      <c r="BA1028" s="98"/>
      <c r="BJ1028" s="98"/>
    </row>
    <row r="1029" spans="8:62" s="15" customFormat="1" x14ac:dyDescent="0.25">
      <c r="H1029" s="98"/>
      <c r="Q1029" s="98"/>
      <c r="Z1029" s="98"/>
      <c r="AI1029" s="98"/>
      <c r="AR1029" s="98"/>
      <c r="BA1029" s="98"/>
      <c r="BJ1029" s="98"/>
    </row>
    <row r="1030" spans="8:62" s="15" customFormat="1" x14ac:dyDescent="0.25">
      <c r="H1030" s="98"/>
      <c r="Q1030" s="98"/>
      <c r="Z1030" s="98"/>
      <c r="AI1030" s="98"/>
      <c r="AR1030" s="98"/>
      <c r="BA1030" s="98"/>
      <c r="BJ1030" s="98"/>
    </row>
    <row r="1031" spans="8:62" s="15" customFormat="1" x14ac:dyDescent="0.25">
      <c r="H1031" s="98"/>
      <c r="Q1031" s="98"/>
      <c r="Z1031" s="98"/>
      <c r="AI1031" s="98"/>
      <c r="AR1031" s="98"/>
      <c r="BA1031" s="98"/>
      <c r="BJ1031" s="98"/>
    </row>
    <row r="1032" spans="8:62" s="15" customFormat="1" x14ac:dyDescent="0.25">
      <c r="H1032" s="98"/>
      <c r="Q1032" s="98"/>
      <c r="Z1032" s="98"/>
      <c r="AI1032" s="98"/>
      <c r="AR1032" s="98"/>
      <c r="BA1032" s="98"/>
      <c r="BJ1032" s="98"/>
    </row>
    <row r="1033" spans="8:62" s="15" customFormat="1" x14ac:dyDescent="0.25">
      <c r="H1033" s="98"/>
      <c r="Q1033" s="98"/>
      <c r="Z1033" s="98"/>
      <c r="AI1033" s="98"/>
      <c r="AR1033" s="98"/>
      <c r="BA1033" s="98"/>
      <c r="BJ1033" s="98"/>
    </row>
    <row r="1034" spans="8:62" s="15" customFormat="1" x14ac:dyDescent="0.25">
      <c r="H1034" s="98"/>
      <c r="Q1034" s="98"/>
      <c r="Z1034" s="98"/>
      <c r="AI1034" s="98"/>
      <c r="AR1034" s="98"/>
      <c r="BA1034" s="98"/>
      <c r="BJ1034" s="98"/>
    </row>
    <row r="1035" spans="8:62" s="15" customFormat="1" x14ac:dyDescent="0.25">
      <c r="H1035" s="98"/>
      <c r="Q1035" s="98"/>
      <c r="Z1035" s="98"/>
      <c r="AI1035" s="98"/>
      <c r="AR1035" s="98"/>
      <c r="BA1035" s="98"/>
      <c r="BJ1035" s="98"/>
    </row>
    <row r="1036" spans="8:62" s="15" customFormat="1" x14ac:dyDescent="0.25">
      <c r="H1036" s="98"/>
      <c r="Q1036" s="98"/>
      <c r="Z1036" s="98"/>
      <c r="AI1036" s="98"/>
      <c r="AR1036" s="98"/>
      <c r="BA1036" s="98"/>
      <c r="BJ1036" s="98"/>
    </row>
    <row r="1037" spans="8:62" s="15" customFormat="1" x14ac:dyDescent="0.25">
      <c r="H1037" s="98"/>
      <c r="Q1037" s="98"/>
      <c r="Z1037" s="98"/>
      <c r="AI1037" s="98"/>
      <c r="AR1037" s="98"/>
      <c r="BA1037" s="98"/>
      <c r="BJ1037" s="98"/>
    </row>
    <row r="1038" spans="8:62" s="15" customFormat="1" x14ac:dyDescent="0.25">
      <c r="H1038" s="98"/>
      <c r="Q1038" s="98"/>
      <c r="Z1038" s="98"/>
      <c r="AI1038" s="98"/>
      <c r="AR1038" s="98"/>
      <c r="BA1038" s="98"/>
      <c r="BJ1038" s="98"/>
    </row>
    <row r="1039" spans="8:62" s="15" customFormat="1" x14ac:dyDescent="0.25">
      <c r="H1039" s="98"/>
      <c r="Q1039" s="98"/>
      <c r="Z1039" s="98"/>
      <c r="AI1039" s="98"/>
      <c r="AR1039" s="98"/>
      <c r="BA1039" s="98"/>
      <c r="BJ1039" s="98"/>
    </row>
    <row r="1040" spans="8:62" s="15" customFormat="1" x14ac:dyDescent="0.25">
      <c r="H1040" s="98"/>
      <c r="Q1040" s="98"/>
      <c r="Z1040" s="98"/>
      <c r="AI1040" s="98"/>
      <c r="AR1040" s="98"/>
      <c r="BA1040" s="98"/>
      <c r="BJ1040" s="98"/>
    </row>
    <row r="1041" spans="8:62" s="15" customFormat="1" x14ac:dyDescent="0.25">
      <c r="H1041" s="98"/>
      <c r="Q1041" s="98"/>
      <c r="Z1041" s="98"/>
      <c r="AI1041" s="98"/>
      <c r="AR1041" s="98"/>
      <c r="BA1041" s="98"/>
      <c r="BJ1041" s="98"/>
    </row>
    <row r="1042" spans="8:62" s="15" customFormat="1" x14ac:dyDescent="0.25">
      <c r="H1042" s="98"/>
      <c r="Q1042" s="98"/>
      <c r="Z1042" s="98"/>
      <c r="AI1042" s="98"/>
      <c r="AR1042" s="98"/>
      <c r="BA1042" s="98"/>
      <c r="BJ1042" s="98"/>
    </row>
    <row r="1043" spans="8:62" s="15" customFormat="1" x14ac:dyDescent="0.25">
      <c r="H1043" s="98"/>
      <c r="Q1043" s="98"/>
      <c r="Z1043" s="98"/>
      <c r="AI1043" s="98"/>
      <c r="AR1043" s="98"/>
      <c r="BA1043" s="98"/>
      <c r="BJ1043" s="98"/>
    </row>
    <row r="1044" spans="8:62" s="15" customFormat="1" x14ac:dyDescent="0.25">
      <c r="H1044" s="98"/>
      <c r="Q1044" s="98"/>
      <c r="Z1044" s="98"/>
      <c r="AI1044" s="98"/>
      <c r="AR1044" s="98"/>
      <c r="BA1044" s="98"/>
      <c r="BJ1044" s="98"/>
    </row>
    <row r="1045" spans="8:62" s="15" customFormat="1" x14ac:dyDescent="0.25">
      <c r="H1045" s="98"/>
      <c r="Q1045" s="98"/>
      <c r="Z1045" s="98"/>
      <c r="AI1045" s="98"/>
      <c r="AR1045" s="98"/>
      <c r="BA1045" s="98"/>
      <c r="BJ1045" s="98"/>
    </row>
    <row r="1046" spans="8:62" s="15" customFormat="1" x14ac:dyDescent="0.25">
      <c r="H1046" s="98"/>
      <c r="Q1046" s="98"/>
      <c r="Z1046" s="98"/>
      <c r="AI1046" s="98"/>
      <c r="AR1046" s="98"/>
      <c r="BA1046" s="98"/>
      <c r="BJ1046" s="98"/>
    </row>
    <row r="1047" spans="8:62" s="15" customFormat="1" x14ac:dyDescent="0.25">
      <c r="H1047" s="98"/>
      <c r="Q1047" s="98"/>
      <c r="Z1047" s="98"/>
      <c r="AI1047" s="98"/>
      <c r="AR1047" s="98"/>
      <c r="BA1047" s="98"/>
      <c r="BJ1047" s="98"/>
    </row>
    <row r="1048" spans="8:62" s="15" customFormat="1" x14ac:dyDescent="0.25">
      <c r="H1048" s="98"/>
      <c r="Q1048" s="98"/>
      <c r="Z1048" s="98"/>
      <c r="AI1048" s="98"/>
      <c r="AR1048" s="98"/>
      <c r="BA1048" s="98"/>
      <c r="BJ1048" s="98"/>
    </row>
    <row r="1049" spans="8:62" s="15" customFormat="1" x14ac:dyDescent="0.25">
      <c r="H1049" s="98"/>
      <c r="Q1049" s="98"/>
      <c r="Z1049" s="98"/>
      <c r="AI1049" s="98"/>
      <c r="AR1049" s="98"/>
      <c r="BA1049" s="98"/>
      <c r="BJ1049" s="98"/>
    </row>
    <row r="1050" spans="8:62" s="15" customFormat="1" x14ac:dyDescent="0.25">
      <c r="H1050" s="98"/>
      <c r="Q1050" s="98"/>
      <c r="Z1050" s="98"/>
      <c r="AI1050" s="98"/>
      <c r="AR1050" s="98"/>
      <c r="BA1050" s="98"/>
      <c r="BJ1050" s="98"/>
    </row>
    <row r="1051" spans="8:62" s="15" customFormat="1" x14ac:dyDescent="0.25">
      <c r="H1051" s="98"/>
      <c r="Q1051" s="98"/>
      <c r="Z1051" s="98"/>
      <c r="AI1051" s="98"/>
      <c r="AR1051" s="98"/>
      <c r="BA1051" s="98"/>
      <c r="BJ1051" s="98"/>
    </row>
    <row r="1052" spans="8:62" s="15" customFormat="1" x14ac:dyDescent="0.25">
      <c r="H1052" s="98"/>
      <c r="Q1052" s="98"/>
      <c r="Z1052" s="98"/>
      <c r="AI1052" s="98"/>
      <c r="AR1052" s="98"/>
      <c r="BA1052" s="98"/>
      <c r="BJ1052" s="98"/>
    </row>
    <row r="1053" spans="8:62" s="15" customFormat="1" x14ac:dyDescent="0.25">
      <c r="H1053" s="98"/>
      <c r="Q1053" s="98"/>
      <c r="Z1053" s="98"/>
      <c r="AI1053" s="98"/>
      <c r="AR1053" s="98"/>
      <c r="BA1053" s="98"/>
      <c r="BJ1053" s="98"/>
    </row>
    <row r="1054" spans="8:62" s="15" customFormat="1" x14ac:dyDescent="0.25">
      <c r="H1054" s="98"/>
      <c r="Q1054" s="98"/>
      <c r="Z1054" s="98"/>
      <c r="AI1054" s="98"/>
      <c r="AR1054" s="98"/>
      <c r="BA1054" s="98"/>
      <c r="BJ1054" s="98"/>
    </row>
    <row r="1055" spans="8:62" s="15" customFormat="1" x14ac:dyDescent="0.25">
      <c r="H1055" s="98"/>
      <c r="Q1055" s="98"/>
      <c r="Z1055" s="98"/>
      <c r="AI1055" s="98"/>
      <c r="AR1055" s="98"/>
      <c r="BA1055" s="98"/>
      <c r="BJ1055" s="98"/>
    </row>
    <row r="1056" spans="8:62" s="15" customFormat="1" x14ac:dyDescent="0.25">
      <c r="H1056" s="98"/>
      <c r="Q1056" s="98"/>
      <c r="Z1056" s="98"/>
      <c r="AI1056" s="98"/>
      <c r="AR1056" s="98"/>
      <c r="BA1056" s="98"/>
      <c r="BJ1056" s="98"/>
    </row>
    <row r="1057" spans="8:62" s="15" customFormat="1" x14ac:dyDescent="0.25">
      <c r="H1057" s="98"/>
      <c r="Q1057" s="98"/>
      <c r="Z1057" s="98"/>
      <c r="AI1057" s="98"/>
      <c r="AR1057" s="98"/>
      <c r="BA1057" s="98"/>
      <c r="BJ1057" s="98"/>
    </row>
    <row r="1058" spans="8:62" s="15" customFormat="1" x14ac:dyDescent="0.25">
      <c r="H1058" s="98"/>
      <c r="Q1058" s="98"/>
      <c r="Z1058" s="98"/>
      <c r="AI1058" s="98"/>
      <c r="AR1058" s="98"/>
      <c r="BA1058" s="98"/>
      <c r="BJ1058" s="98"/>
    </row>
    <row r="1059" spans="8:62" s="15" customFormat="1" x14ac:dyDescent="0.25">
      <c r="H1059" s="98"/>
      <c r="Q1059" s="98"/>
      <c r="Z1059" s="98"/>
      <c r="AI1059" s="98"/>
      <c r="AR1059" s="98"/>
      <c r="BA1059" s="98"/>
      <c r="BJ1059" s="98"/>
    </row>
    <row r="1060" spans="8:62" s="15" customFormat="1" x14ac:dyDescent="0.25">
      <c r="H1060" s="98"/>
      <c r="Q1060" s="98"/>
      <c r="Z1060" s="98"/>
      <c r="AI1060" s="98"/>
      <c r="AR1060" s="98"/>
      <c r="BA1060" s="98"/>
      <c r="BJ1060" s="98"/>
    </row>
    <row r="1061" spans="8:62" s="15" customFormat="1" x14ac:dyDescent="0.25">
      <c r="H1061" s="98"/>
      <c r="Q1061" s="98"/>
      <c r="Z1061" s="98"/>
      <c r="AI1061" s="98"/>
      <c r="AR1061" s="98"/>
      <c r="BA1061" s="98"/>
      <c r="BJ1061" s="98"/>
    </row>
    <row r="1062" spans="8:62" s="15" customFormat="1" x14ac:dyDescent="0.25">
      <c r="H1062" s="98"/>
      <c r="Q1062" s="98"/>
      <c r="Z1062" s="98"/>
      <c r="AI1062" s="98"/>
      <c r="AR1062" s="98"/>
      <c r="BA1062" s="98"/>
      <c r="BJ1062" s="98"/>
    </row>
    <row r="1063" spans="8:62" s="15" customFormat="1" x14ac:dyDescent="0.25">
      <c r="H1063" s="98"/>
      <c r="Q1063" s="98"/>
      <c r="Z1063" s="98"/>
      <c r="AI1063" s="98"/>
      <c r="AR1063" s="98"/>
      <c r="BA1063" s="98"/>
      <c r="BJ1063" s="98"/>
    </row>
    <row r="1064" spans="8:62" s="15" customFormat="1" x14ac:dyDescent="0.25">
      <c r="H1064" s="98"/>
      <c r="Q1064" s="98"/>
      <c r="Z1064" s="98"/>
      <c r="AI1064" s="98"/>
      <c r="AR1064" s="98"/>
      <c r="BA1064" s="98"/>
      <c r="BJ1064" s="98"/>
    </row>
    <row r="1065" spans="8:62" s="15" customFormat="1" x14ac:dyDescent="0.25">
      <c r="H1065" s="98"/>
      <c r="Q1065" s="98"/>
      <c r="Z1065" s="98"/>
      <c r="AI1065" s="98"/>
      <c r="AR1065" s="98"/>
      <c r="BA1065" s="98"/>
      <c r="BJ1065" s="98"/>
    </row>
    <row r="1066" spans="8:62" s="15" customFormat="1" x14ac:dyDescent="0.25">
      <c r="H1066" s="98"/>
      <c r="Q1066" s="98"/>
      <c r="Z1066" s="98"/>
      <c r="AI1066" s="98"/>
      <c r="AR1066" s="98"/>
      <c r="BA1066" s="98"/>
      <c r="BJ1066" s="98"/>
    </row>
    <row r="1067" spans="8:62" s="15" customFormat="1" x14ac:dyDescent="0.25">
      <c r="H1067" s="98"/>
      <c r="Q1067" s="98"/>
      <c r="Z1067" s="98"/>
      <c r="AI1067" s="98"/>
      <c r="AR1067" s="98"/>
      <c r="BA1067" s="98"/>
      <c r="BJ1067" s="98"/>
    </row>
    <row r="1068" spans="8:62" s="15" customFormat="1" x14ac:dyDescent="0.25">
      <c r="H1068" s="98"/>
      <c r="Q1068" s="98"/>
      <c r="Z1068" s="98"/>
      <c r="AI1068" s="98"/>
      <c r="AR1068" s="98"/>
      <c r="BA1068" s="98"/>
      <c r="BJ1068" s="98"/>
    </row>
    <row r="1069" spans="8:62" s="15" customFormat="1" x14ac:dyDescent="0.25">
      <c r="H1069" s="98"/>
      <c r="Q1069" s="98"/>
      <c r="Z1069" s="98"/>
      <c r="AI1069" s="98"/>
      <c r="AR1069" s="98"/>
      <c r="BA1069" s="98"/>
      <c r="BJ1069" s="98"/>
    </row>
    <row r="1070" spans="8:62" s="15" customFormat="1" x14ac:dyDescent="0.25">
      <c r="H1070" s="98"/>
      <c r="Q1070" s="98"/>
      <c r="Z1070" s="98"/>
      <c r="AI1070" s="98"/>
      <c r="AR1070" s="98"/>
      <c r="BA1070" s="98"/>
      <c r="BJ1070" s="98"/>
    </row>
    <row r="1071" spans="8:62" s="15" customFormat="1" x14ac:dyDescent="0.25">
      <c r="H1071" s="98"/>
      <c r="Q1071" s="98"/>
      <c r="Z1071" s="98"/>
      <c r="AI1071" s="98"/>
      <c r="AR1071" s="98"/>
      <c r="BA1071" s="98"/>
      <c r="BJ1071" s="98"/>
    </row>
    <row r="1072" spans="8:62" s="15" customFormat="1" x14ac:dyDescent="0.25">
      <c r="H1072" s="98"/>
      <c r="Q1072" s="98"/>
      <c r="Z1072" s="98"/>
      <c r="AI1072" s="98"/>
      <c r="AR1072" s="98"/>
      <c r="BA1072" s="98"/>
      <c r="BJ1072" s="98"/>
    </row>
    <row r="1073" spans="8:62" s="15" customFormat="1" x14ac:dyDescent="0.25">
      <c r="H1073" s="98"/>
      <c r="Q1073" s="98"/>
      <c r="Z1073" s="98"/>
      <c r="AI1073" s="98"/>
      <c r="AR1073" s="98"/>
      <c r="BA1073" s="98"/>
      <c r="BJ1073" s="98"/>
    </row>
    <row r="1074" spans="8:62" s="15" customFormat="1" x14ac:dyDescent="0.25">
      <c r="H1074" s="98"/>
      <c r="Q1074" s="98"/>
      <c r="Z1074" s="98"/>
      <c r="AI1074" s="98"/>
      <c r="AR1074" s="98"/>
      <c r="BA1074" s="98"/>
      <c r="BJ1074" s="98"/>
    </row>
    <row r="1075" spans="8:62" s="15" customFormat="1" x14ac:dyDescent="0.25">
      <c r="H1075" s="98"/>
      <c r="Q1075" s="98"/>
      <c r="Z1075" s="98"/>
      <c r="AI1075" s="98"/>
      <c r="AR1075" s="98"/>
      <c r="BA1075" s="98"/>
      <c r="BJ1075" s="98"/>
    </row>
    <row r="1076" spans="8:62" s="15" customFormat="1" x14ac:dyDescent="0.25">
      <c r="H1076" s="98"/>
      <c r="Q1076" s="98"/>
      <c r="Z1076" s="98"/>
      <c r="AI1076" s="98"/>
      <c r="AR1076" s="98"/>
      <c r="BA1076" s="98"/>
      <c r="BJ1076" s="98"/>
    </row>
    <row r="1077" spans="8:62" s="15" customFormat="1" x14ac:dyDescent="0.25">
      <c r="H1077" s="98"/>
      <c r="Q1077" s="98"/>
      <c r="Z1077" s="98"/>
      <c r="AI1077" s="98"/>
      <c r="AR1077" s="98"/>
      <c r="BA1077" s="98"/>
      <c r="BJ1077" s="98"/>
    </row>
    <row r="1078" spans="8:62" s="15" customFormat="1" x14ac:dyDescent="0.25">
      <c r="H1078" s="98"/>
      <c r="Q1078" s="98"/>
      <c r="Z1078" s="98"/>
      <c r="AI1078" s="98"/>
      <c r="AR1078" s="98"/>
      <c r="BA1078" s="98"/>
      <c r="BJ1078" s="98"/>
    </row>
    <row r="1079" spans="8:62" s="15" customFormat="1" x14ac:dyDescent="0.25">
      <c r="H1079" s="98"/>
      <c r="Q1079" s="98"/>
      <c r="Z1079" s="98"/>
      <c r="AI1079" s="98"/>
      <c r="AR1079" s="98"/>
      <c r="BA1079" s="98"/>
      <c r="BJ1079" s="98"/>
    </row>
    <row r="1080" spans="8:62" s="15" customFormat="1" x14ac:dyDescent="0.25">
      <c r="H1080" s="98"/>
      <c r="Q1080" s="98"/>
      <c r="Z1080" s="98"/>
      <c r="AI1080" s="98"/>
      <c r="AR1080" s="98"/>
      <c r="BA1080" s="98"/>
      <c r="BJ1080" s="98"/>
    </row>
    <row r="1081" spans="8:62" s="15" customFormat="1" x14ac:dyDescent="0.25">
      <c r="H1081" s="98"/>
      <c r="Q1081" s="98"/>
      <c r="Z1081" s="98"/>
      <c r="AI1081" s="98"/>
      <c r="AR1081" s="98"/>
      <c r="BA1081" s="98"/>
      <c r="BJ1081" s="98"/>
    </row>
    <row r="1082" spans="8:62" s="15" customFormat="1" x14ac:dyDescent="0.25">
      <c r="H1082" s="98"/>
      <c r="Q1082" s="98"/>
      <c r="Z1082" s="98"/>
      <c r="AI1082" s="98"/>
      <c r="AR1082" s="98"/>
      <c r="BA1082" s="98"/>
      <c r="BJ1082" s="98"/>
    </row>
    <row r="1083" spans="8:62" s="15" customFormat="1" x14ac:dyDescent="0.25">
      <c r="H1083" s="98"/>
      <c r="Q1083" s="98"/>
      <c r="Z1083" s="98"/>
      <c r="AI1083" s="98"/>
      <c r="AR1083" s="98"/>
      <c r="BA1083" s="98"/>
      <c r="BJ1083" s="98"/>
    </row>
    <row r="1084" spans="8:62" s="15" customFormat="1" x14ac:dyDescent="0.25">
      <c r="H1084" s="98"/>
      <c r="Q1084" s="98"/>
      <c r="Z1084" s="98"/>
      <c r="AI1084" s="98"/>
      <c r="AR1084" s="98"/>
      <c r="BA1084" s="98"/>
      <c r="BJ1084" s="98"/>
    </row>
    <row r="1085" spans="8:62" s="15" customFormat="1" x14ac:dyDescent="0.25">
      <c r="H1085" s="98"/>
      <c r="Q1085" s="98"/>
      <c r="Z1085" s="98"/>
      <c r="AI1085" s="98"/>
      <c r="AR1085" s="98"/>
      <c r="BA1085" s="98"/>
      <c r="BJ1085" s="98"/>
    </row>
    <row r="1086" spans="8:62" s="15" customFormat="1" x14ac:dyDescent="0.25">
      <c r="H1086" s="98"/>
      <c r="Q1086" s="98"/>
      <c r="Z1086" s="98"/>
      <c r="AI1086" s="98"/>
      <c r="AR1086" s="98"/>
      <c r="BA1086" s="98"/>
      <c r="BJ1086" s="98"/>
    </row>
    <row r="1087" spans="8:62" s="15" customFormat="1" x14ac:dyDescent="0.25">
      <c r="H1087" s="98"/>
      <c r="Q1087" s="98"/>
      <c r="Z1087" s="98"/>
      <c r="AI1087" s="98"/>
      <c r="AR1087" s="98"/>
      <c r="BA1087" s="98"/>
      <c r="BJ1087" s="98"/>
    </row>
    <row r="1088" spans="8:62" s="15" customFormat="1" x14ac:dyDescent="0.25">
      <c r="H1088" s="98"/>
      <c r="Q1088" s="98"/>
      <c r="Z1088" s="98"/>
      <c r="AI1088" s="98"/>
      <c r="AR1088" s="98"/>
      <c r="BA1088" s="98"/>
      <c r="BJ1088" s="98"/>
    </row>
    <row r="1089" spans="8:62" s="15" customFormat="1" x14ac:dyDescent="0.25">
      <c r="H1089" s="98"/>
      <c r="Q1089" s="98"/>
      <c r="Z1089" s="98"/>
      <c r="AI1089" s="98"/>
      <c r="AR1089" s="98"/>
      <c r="BA1089" s="98"/>
      <c r="BJ1089" s="98"/>
    </row>
    <row r="1090" spans="8:62" s="15" customFormat="1" x14ac:dyDescent="0.25">
      <c r="H1090" s="98"/>
      <c r="Q1090" s="98"/>
      <c r="Z1090" s="98"/>
      <c r="AI1090" s="98"/>
      <c r="AR1090" s="98"/>
      <c r="BA1090" s="98"/>
      <c r="BJ1090" s="98"/>
    </row>
    <row r="1091" spans="8:62" s="15" customFormat="1" x14ac:dyDescent="0.25">
      <c r="H1091" s="98"/>
      <c r="Q1091" s="98"/>
      <c r="Z1091" s="98"/>
      <c r="AI1091" s="98"/>
      <c r="AR1091" s="98"/>
      <c r="BA1091" s="98"/>
      <c r="BJ1091" s="98"/>
    </row>
    <row r="1092" spans="8:62" s="15" customFormat="1" x14ac:dyDescent="0.25">
      <c r="H1092" s="98"/>
      <c r="Q1092" s="98"/>
      <c r="Z1092" s="98"/>
      <c r="AI1092" s="98"/>
      <c r="AR1092" s="98"/>
      <c r="BA1092" s="98"/>
      <c r="BJ1092" s="98"/>
    </row>
    <row r="1093" spans="8:62" s="15" customFormat="1" x14ac:dyDescent="0.25">
      <c r="H1093" s="98"/>
      <c r="Q1093" s="98"/>
      <c r="Z1093" s="98"/>
      <c r="AI1093" s="98"/>
      <c r="AR1093" s="98"/>
      <c r="BA1093" s="98"/>
      <c r="BJ1093" s="98"/>
    </row>
    <row r="1094" spans="8:62" s="15" customFormat="1" x14ac:dyDescent="0.25">
      <c r="H1094" s="98"/>
      <c r="Q1094" s="98"/>
      <c r="Z1094" s="98"/>
      <c r="AI1094" s="98"/>
      <c r="AR1094" s="98"/>
      <c r="BA1094" s="98"/>
      <c r="BJ1094" s="98"/>
    </row>
    <row r="1095" spans="8:62" s="15" customFormat="1" x14ac:dyDescent="0.25">
      <c r="H1095" s="98"/>
      <c r="Q1095" s="98"/>
      <c r="Z1095" s="98"/>
      <c r="AI1095" s="98"/>
      <c r="AR1095" s="98"/>
      <c r="BA1095" s="98"/>
      <c r="BJ1095" s="98"/>
    </row>
    <row r="1096" spans="8:62" s="15" customFormat="1" x14ac:dyDescent="0.25">
      <c r="H1096" s="98"/>
      <c r="Q1096" s="98"/>
      <c r="Z1096" s="98"/>
      <c r="AI1096" s="98"/>
      <c r="AR1096" s="98"/>
      <c r="BA1096" s="98"/>
      <c r="BJ1096" s="98"/>
    </row>
    <row r="1097" spans="8:62" s="15" customFormat="1" x14ac:dyDescent="0.25">
      <c r="H1097" s="98"/>
      <c r="Q1097" s="98"/>
      <c r="Z1097" s="98"/>
      <c r="AI1097" s="98"/>
      <c r="AR1097" s="98"/>
      <c r="BA1097" s="98"/>
      <c r="BJ1097" s="98"/>
    </row>
    <row r="1098" spans="8:62" s="15" customFormat="1" x14ac:dyDescent="0.25">
      <c r="H1098" s="98"/>
      <c r="Q1098" s="98"/>
      <c r="Z1098" s="98"/>
      <c r="AI1098" s="98"/>
      <c r="AR1098" s="98"/>
      <c r="BA1098" s="98"/>
      <c r="BJ1098" s="98"/>
    </row>
    <row r="1099" spans="8:62" s="15" customFormat="1" x14ac:dyDescent="0.25">
      <c r="H1099" s="98"/>
      <c r="Q1099" s="98"/>
      <c r="Z1099" s="98"/>
      <c r="AI1099" s="98"/>
      <c r="AR1099" s="98"/>
      <c r="BA1099" s="98"/>
      <c r="BJ1099" s="98"/>
    </row>
    <row r="1100" spans="8:62" s="15" customFormat="1" x14ac:dyDescent="0.25">
      <c r="H1100" s="98"/>
      <c r="Q1100" s="98"/>
      <c r="Z1100" s="98"/>
      <c r="AI1100" s="98"/>
      <c r="AR1100" s="98"/>
      <c r="BA1100" s="98"/>
      <c r="BJ1100" s="98"/>
    </row>
    <row r="1101" spans="8:62" s="15" customFormat="1" x14ac:dyDescent="0.25">
      <c r="H1101" s="98"/>
      <c r="Q1101" s="98"/>
      <c r="Z1101" s="98"/>
      <c r="AI1101" s="98"/>
      <c r="AR1101" s="98"/>
      <c r="BA1101" s="98"/>
      <c r="BJ1101" s="98"/>
    </row>
    <row r="1102" spans="8:62" s="15" customFormat="1" x14ac:dyDescent="0.25">
      <c r="H1102" s="98"/>
      <c r="Q1102" s="98"/>
      <c r="Z1102" s="98"/>
      <c r="AI1102" s="98"/>
      <c r="AR1102" s="98"/>
      <c r="BA1102" s="98"/>
      <c r="BJ1102" s="98"/>
    </row>
    <row r="1103" spans="8:62" s="15" customFormat="1" x14ac:dyDescent="0.25">
      <c r="H1103" s="98"/>
      <c r="Q1103" s="98"/>
      <c r="Z1103" s="98"/>
      <c r="AI1103" s="98"/>
      <c r="AR1103" s="98"/>
      <c r="BA1103" s="98"/>
      <c r="BJ1103" s="98"/>
    </row>
    <row r="1104" spans="8:62" s="15" customFormat="1" x14ac:dyDescent="0.25">
      <c r="H1104" s="98"/>
      <c r="Q1104" s="98"/>
      <c r="Z1104" s="98"/>
      <c r="AI1104" s="98"/>
      <c r="AR1104" s="98"/>
      <c r="BA1104" s="98"/>
      <c r="BJ1104" s="98"/>
    </row>
    <row r="1105" spans="8:62" s="15" customFormat="1" x14ac:dyDescent="0.25">
      <c r="H1105" s="98"/>
      <c r="Q1105" s="98"/>
      <c r="Z1105" s="98"/>
      <c r="AI1105" s="98"/>
      <c r="AR1105" s="98"/>
      <c r="BA1105" s="98"/>
      <c r="BJ1105" s="98"/>
    </row>
    <row r="1106" spans="8:62" s="15" customFormat="1" x14ac:dyDescent="0.25">
      <c r="H1106" s="98"/>
      <c r="Q1106" s="98"/>
      <c r="Z1106" s="98"/>
      <c r="AI1106" s="98"/>
      <c r="AR1106" s="98"/>
      <c r="BA1106" s="98"/>
      <c r="BJ1106" s="98"/>
    </row>
    <row r="1107" spans="8:62" s="15" customFormat="1" x14ac:dyDescent="0.25">
      <c r="H1107" s="98"/>
      <c r="Q1107" s="98"/>
      <c r="Z1107" s="98"/>
      <c r="AI1107" s="98"/>
      <c r="AR1107" s="98"/>
      <c r="BA1107" s="98"/>
      <c r="BJ1107" s="98"/>
    </row>
    <row r="1108" spans="8:62" s="15" customFormat="1" x14ac:dyDescent="0.25">
      <c r="H1108" s="98"/>
      <c r="Q1108" s="98"/>
      <c r="Z1108" s="98"/>
      <c r="AI1108" s="98"/>
      <c r="AR1108" s="98"/>
      <c r="BA1108" s="98"/>
      <c r="BJ1108" s="98"/>
    </row>
    <row r="1109" spans="8:62" s="15" customFormat="1" x14ac:dyDescent="0.25">
      <c r="H1109" s="98"/>
      <c r="Q1109" s="98"/>
      <c r="Z1109" s="98"/>
      <c r="AI1109" s="98"/>
      <c r="AR1109" s="98"/>
      <c r="BA1109" s="98"/>
      <c r="BJ1109" s="98"/>
    </row>
    <row r="1110" spans="8:62" s="15" customFormat="1" x14ac:dyDescent="0.25">
      <c r="H1110" s="98"/>
      <c r="Q1110" s="98"/>
      <c r="Z1110" s="98"/>
      <c r="AI1110" s="98"/>
      <c r="AR1110" s="98"/>
      <c r="BA1110" s="98"/>
      <c r="BJ1110" s="98"/>
    </row>
    <row r="1111" spans="8:62" s="15" customFormat="1" x14ac:dyDescent="0.25">
      <c r="H1111" s="98"/>
      <c r="Q1111" s="98"/>
      <c r="Z1111" s="98"/>
      <c r="AI1111" s="98"/>
      <c r="AR1111" s="98"/>
      <c r="BA1111" s="98"/>
      <c r="BJ1111" s="98"/>
    </row>
    <row r="1112" spans="8:62" s="15" customFormat="1" x14ac:dyDescent="0.25">
      <c r="H1112" s="98"/>
      <c r="Q1112" s="98"/>
      <c r="Z1112" s="98"/>
      <c r="AI1112" s="98"/>
      <c r="AR1112" s="98"/>
      <c r="BA1112" s="98"/>
      <c r="BJ1112" s="98"/>
    </row>
    <row r="1113" spans="8:62" s="15" customFormat="1" x14ac:dyDescent="0.25">
      <c r="H1113" s="98"/>
      <c r="Q1113" s="98"/>
      <c r="Z1113" s="98"/>
      <c r="AI1113" s="98"/>
      <c r="AR1113" s="98"/>
      <c r="BA1113" s="98"/>
      <c r="BJ1113" s="98"/>
    </row>
    <row r="1114" spans="8:62" s="15" customFormat="1" x14ac:dyDescent="0.25">
      <c r="H1114" s="98"/>
      <c r="Q1114" s="98"/>
      <c r="Z1114" s="98"/>
      <c r="AI1114" s="98"/>
      <c r="AR1114" s="98"/>
      <c r="BA1114" s="98"/>
      <c r="BJ1114" s="98"/>
    </row>
    <row r="1115" spans="8:62" s="15" customFormat="1" x14ac:dyDescent="0.25">
      <c r="H1115" s="98"/>
      <c r="Q1115" s="98"/>
      <c r="Z1115" s="98"/>
      <c r="AI1115" s="98"/>
      <c r="AR1115" s="98"/>
      <c r="BA1115" s="98"/>
      <c r="BJ1115" s="98"/>
    </row>
    <row r="1116" spans="8:62" s="15" customFormat="1" x14ac:dyDescent="0.25">
      <c r="H1116" s="98"/>
      <c r="Q1116" s="98"/>
      <c r="Z1116" s="98"/>
      <c r="AI1116" s="98"/>
      <c r="AR1116" s="98"/>
      <c r="BA1116" s="98"/>
      <c r="BJ1116" s="98"/>
    </row>
    <row r="1117" spans="8:62" s="15" customFormat="1" x14ac:dyDescent="0.25">
      <c r="H1117" s="98"/>
      <c r="Q1117" s="98"/>
      <c r="Z1117" s="98"/>
      <c r="AI1117" s="98"/>
      <c r="AR1117" s="98"/>
      <c r="BA1117" s="98"/>
      <c r="BJ1117" s="98"/>
    </row>
    <row r="1118" spans="8:62" s="15" customFormat="1" x14ac:dyDescent="0.25">
      <c r="H1118" s="98"/>
      <c r="Q1118" s="98"/>
      <c r="Z1118" s="98"/>
      <c r="AI1118" s="98"/>
      <c r="AR1118" s="98"/>
      <c r="BA1118" s="98"/>
      <c r="BJ1118" s="98"/>
    </row>
    <row r="1119" spans="8:62" s="15" customFormat="1" x14ac:dyDescent="0.25">
      <c r="H1119" s="98"/>
      <c r="Q1119" s="98"/>
      <c r="Z1119" s="98"/>
      <c r="AI1119" s="98"/>
      <c r="AR1119" s="98"/>
      <c r="BA1119" s="98"/>
      <c r="BJ1119" s="98"/>
    </row>
    <row r="1120" spans="8:62" s="15" customFormat="1" x14ac:dyDescent="0.25">
      <c r="H1120" s="98"/>
      <c r="Q1120" s="98"/>
      <c r="Z1120" s="98"/>
      <c r="AI1120" s="98"/>
      <c r="AR1120" s="98"/>
      <c r="BA1120" s="98"/>
      <c r="BJ1120" s="98"/>
    </row>
    <row r="1121" spans="8:62" s="15" customFormat="1" x14ac:dyDescent="0.25">
      <c r="H1121" s="98"/>
      <c r="Q1121" s="98"/>
      <c r="Z1121" s="98"/>
      <c r="AI1121" s="98"/>
      <c r="AR1121" s="98"/>
      <c r="BA1121" s="98"/>
      <c r="BJ1121" s="98"/>
    </row>
    <row r="1122" spans="8:62" s="15" customFormat="1" x14ac:dyDescent="0.25">
      <c r="H1122" s="98"/>
      <c r="Q1122" s="98"/>
      <c r="Z1122" s="98"/>
      <c r="AI1122" s="98"/>
      <c r="AR1122" s="98"/>
      <c r="BA1122" s="98"/>
      <c r="BJ1122" s="98"/>
    </row>
    <row r="1123" spans="8:62" s="15" customFormat="1" x14ac:dyDescent="0.25">
      <c r="H1123" s="98"/>
      <c r="Q1123" s="98"/>
      <c r="Z1123" s="98"/>
      <c r="AI1123" s="98"/>
      <c r="AR1123" s="98"/>
      <c r="BA1123" s="98"/>
      <c r="BJ1123" s="98"/>
    </row>
    <row r="1124" spans="8:62" s="15" customFormat="1" x14ac:dyDescent="0.25">
      <c r="H1124" s="98"/>
      <c r="Q1124" s="98"/>
      <c r="Z1124" s="98"/>
      <c r="AI1124" s="98"/>
      <c r="AR1124" s="98"/>
      <c r="BA1124" s="98"/>
      <c r="BJ1124" s="98"/>
    </row>
    <row r="1125" spans="8:62" s="15" customFormat="1" x14ac:dyDescent="0.25">
      <c r="H1125" s="98"/>
      <c r="Q1125" s="98"/>
      <c r="Z1125" s="98"/>
      <c r="AI1125" s="98"/>
      <c r="AR1125" s="98"/>
      <c r="BA1125" s="98"/>
      <c r="BJ1125" s="98"/>
    </row>
    <row r="1126" spans="8:62" s="15" customFormat="1" x14ac:dyDescent="0.25">
      <c r="H1126" s="98"/>
      <c r="Q1126" s="98"/>
      <c r="Z1126" s="98"/>
      <c r="AI1126" s="98"/>
      <c r="AR1126" s="98"/>
      <c r="BA1126" s="98"/>
      <c r="BJ1126" s="98"/>
    </row>
    <row r="1127" spans="8:62" s="15" customFormat="1" x14ac:dyDescent="0.25">
      <c r="H1127" s="98"/>
      <c r="Q1127" s="98"/>
      <c r="Z1127" s="98"/>
      <c r="AI1127" s="98"/>
      <c r="AR1127" s="98"/>
      <c r="BA1127" s="98"/>
      <c r="BJ1127" s="98"/>
    </row>
    <row r="1128" spans="8:62" s="15" customFormat="1" x14ac:dyDescent="0.25">
      <c r="H1128" s="98"/>
      <c r="Q1128" s="98"/>
      <c r="Z1128" s="98"/>
      <c r="AI1128" s="98"/>
      <c r="AR1128" s="98"/>
      <c r="BA1128" s="98"/>
      <c r="BJ1128" s="98"/>
    </row>
    <row r="1129" spans="8:62" s="15" customFormat="1" x14ac:dyDescent="0.25">
      <c r="H1129" s="98"/>
      <c r="Q1129" s="98"/>
      <c r="Z1129" s="98"/>
      <c r="AI1129" s="98"/>
      <c r="AR1129" s="98"/>
      <c r="BA1129" s="98"/>
      <c r="BJ1129" s="98"/>
    </row>
    <row r="1130" spans="8:62" s="15" customFormat="1" x14ac:dyDescent="0.25">
      <c r="H1130" s="98"/>
      <c r="Q1130" s="98"/>
      <c r="Z1130" s="98"/>
      <c r="AI1130" s="98"/>
      <c r="AR1130" s="98"/>
      <c r="BA1130" s="98"/>
      <c r="BJ1130" s="98"/>
    </row>
    <row r="1131" spans="8:62" s="15" customFormat="1" x14ac:dyDescent="0.25">
      <c r="H1131" s="98"/>
      <c r="Q1131" s="98"/>
      <c r="Z1131" s="98"/>
      <c r="AI1131" s="98"/>
      <c r="AR1131" s="98"/>
      <c r="BA1131" s="98"/>
      <c r="BJ1131" s="98"/>
    </row>
    <row r="1132" spans="8:62" s="15" customFormat="1" x14ac:dyDescent="0.25">
      <c r="H1132" s="98"/>
      <c r="Q1132" s="98"/>
      <c r="Z1132" s="98"/>
      <c r="AI1132" s="98"/>
      <c r="AR1132" s="98"/>
      <c r="BA1132" s="98"/>
      <c r="BJ1132" s="98"/>
    </row>
    <row r="1133" spans="8:62" s="15" customFormat="1" x14ac:dyDescent="0.25">
      <c r="H1133" s="98"/>
      <c r="Q1133" s="98"/>
      <c r="Z1133" s="98"/>
      <c r="AI1133" s="98"/>
      <c r="AR1133" s="98"/>
      <c r="BA1133" s="98"/>
      <c r="BJ1133" s="98"/>
    </row>
    <row r="1134" spans="8:62" s="15" customFormat="1" x14ac:dyDescent="0.25">
      <c r="H1134" s="98"/>
      <c r="Q1134" s="98"/>
      <c r="Z1134" s="98"/>
      <c r="AI1134" s="98"/>
      <c r="AR1134" s="98"/>
      <c r="BA1134" s="98"/>
      <c r="BJ1134" s="98"/>
    </row>
    <row r="1135" spans="8:62" s="15" customFormat="1" x14ac:dyDescent="0.25">
      <c r="H1135" s="98"/>
      <c r="Q1135" s="98"/>
      <c r="Z1135" s="98"/>
      <c r="AI1135" s="98"/>
      <c r="AR1135" s="98"/>
      <c r="BA1135" s="98"/>
      <c r="BJ1135" s="98"/>
    </row>
    <row r="1136" spans="8:62" s="15" customFormat="1" x14ac:dyDescent="0.25">
      <c r="H1136" s="98"/>
      <c r="Q1136" s="98"/>
      <c r="Z1136" s="98"/>
      <c r="AI1136" s="98"/>
      <c r="AR1136" s="98"/>
      <c r="BA1136" s="98"/>
      <c r="BJ1136" s="98"/>
    </row>
    <row r="1137" spans="8:62" s="15" customFormat="1" x14ac:dyDescent="0.25">
      <c r="H1137" s="98"/>
      <c r="Q1137" s="98"/>
      <c r="Z1137" s="98"/>
      <c r="AI1137" s="98"/>
      <c r="AR1137" s="98"/>
      <c r="BA1137" s="98"/>
      <c r="BJ1137" s="98"/>
    </row>
    <row r="1138" spans="8:62" s="15" customFormat="1" x14ac:dyDescent="0.25">
      <c r="H1138" s="98"/>
      <c r="Q1138" s="98"/>
      <c r="Z1138" s="98"/>
      <c r="AI1138" s="98"/>
      <c r="AR1138" s="98"/>
      <c r="BA1138" s="98"/>
      <c r="BJ1138" s="98"/>
    </row>
    <row r="1139" spans="8:62" s="15" customFormat="1" x14ac:dyDescent="0.25">
      <c r="H1139" s="98"/>
      <c r="Q1139" s="98"/>
      <c r="Z1139" s="98"/>
      <c r="AI1139" s="98"/>
      <c r="AR1139" s="98"/>
      <c r="BA1139" s="98"/>
      <c r="BJ1139" s="98"/>
    </row>
    <row r="1140" spans="8:62" s="15" customFormat="1" x14ac:dyDescent="0.25">
      <c r="H1140" s="98"/>
      <c r="Q1140" s="98"/>
      <c r="Z1140" s="98"/>
      <c r="AI1140" s="98"/>
      <c r="AR1140" s="98"/>
      <c r="BA1140" s="98"/>
      <c r="BJ1140" s="98"/>
    </row>
    <row r="1141" spans="8:62" s="15" customFormat="1" x14ac:dyDescent="0.25">
      <c r="H1141" s="98"/>
      <c r="Q1141" s="98"/>
      <c r="Z1141" s="98"/>
      <c r="AI1141" s="98"/>
      <c r="AR1141" s="98"/>
      <c r="BA1141" s="98"/>
      <c r="BJ1141" s="98"/>
    </row>
    <row r="1142" spans="8:62" s="15" customFormat="1" x14ac:dyDescent="0.25">
      <c r="H1142" s="98"/>
      <c r="Q1142" s="98"/>
      <c r="Z1142" s="98"/>
      <c r="AI1142" s="98"/>
      <c r="AR1142" s="98"/>
      <c r="BA1142" s="98"/>
      <c r="BJ1142" s="98"/>
    </row>
    <row r="1143" spans="8:62" s="15" customFormat="1" x14ac:dyDescent="0.25">
      <c r="H1143" s="98"/>
      <c r="Q1143" s="98"/>
      <c r="Z1143" s="98"/>
      <c r="AI1143" s="98"/>
      <c r="AR1143" s="98"/>
      <c r="BA1143" s="98"/>
      <c r="BJ1143" s="98"/>
    </row>
    <row r="1144" spans="8:62" s="15" customFormat="1" x14ac:dyDescent="0.25">
      <c r="H1144" s="98"/>
      <c r="Q1144" s="98"/>
      <c r="Z1144" s="98"/>
      <c r="AI1144" s="98"/>
      <c r="AR1144" s="98"/>
      <c r="BA1144" s="98"/>
      <c r="BJ1144" s="98"/>
    </row>
    <row r="1145" spans="8:62" s="15" customFormat="1" x14ac:dyDescent="0.25">
      <c r="H1145" s="98"/>
      <c r="Q1145" s="98"/>
      <c r="Z1145" s="98"/>
      <c r="AI1145" s="98"/>
      <c r="AR1145" s="98"/>
      <c r="BA1145" s="98"/>
      <c r="BJ1145" s="98"/>
    </row>
    <row r="1146" spans="8:62" s="15" customFormat="1" x14ac:dyDescent="0.25">
      <c r="H1146" s="98"/>
      <c r="Q1146" s="98"/>
      <c r="Z1146" s="98"/>
      <c r="AI1146" s="98"/>
      <c r="AR1146" s="98"/>
      <c r="BA1146" s="98"/>
      <c r="BJ1146" s="98"/>
    </row>
    <row r="1147" spans="8:62" s="15" customFormat="1" x14ac:dyDescent="0.25">
      <c r="H1147" s="98"/>
      <c r="Q1147" s="98"/>
      <c r="Z1147" s="98"/>
      <c r="AI1147" s="98"/>
      <c r="AR1147" s="98"/>
      <c r="BA1147" s="98"/>
      <c r="BJ1147" s="98"/>
    </row>
    <row r="1148" spans="8:62" s="15" customFormat="1" x14ac:dyDescent="0.25">
      <c r="H1148" s="98"/>
      <c r="Q1148" s="98"/>
      <c r="Z1148" s="98"/>
      <c r="AI1148" s="98"/>
      <c r="AR1148" s="98"/>
      <c r="BA1148" s="98"/>
      <c r="BJ1148" s="98"/>
    </row>
    <row r="1149" spans="8:62" s="15" customFormat="1" x14ac:dyDescent="0.25">
      <c r="H1149" s="98"/>
      <c r="Q1149" s="98"/>
      <c r="Z1149" s="98"/>
      <c r="AI1149" s="98"/>
      <c r="AR1149" s="98"/>
      <c r="BA1149" s="98"/>
      <c r="BJ1149" s="98"/>
    </row>
    <row r="1150" spans="8:62" s="15" customFormat="1" x14ac:dyDescent="0.25">
      <c r="H1150" s="98"/>
      <c r="Q1150" s="98"/>
      <c r="Z1150" s="98"/>
      <c r="AI1150" s="98"/>
      <c r="AR1150" s="98"/>
      <c r="BA1150" s="98"/>
      <c r="BJ1150" s="98"/>
    </row>
    <row r="1151" spans="8:62" s="15" customFormat="1" x14ac:dyDescent="0.25">
      <c r="H1151" s="98"/>
      <c r="Q1151" s="98"/>
      <c r="Z1151" s="98"/>
      <c r="AI1151" s="98"/>
      <c r="AR1151" s="98"/>
      <c r="BA1151" s="98"/>
      <c r="BJ1151" s="98"/>
    </row>
    <row r="1152" spans="8:62" s="15" customFormat="1" x14ac:dyDescent="0.25">
      <c r="H1152" s="98"/>
      <c r="Q1152" s="98"/>
      <c r="Z1152" s="98"/>
      <c r="AI1152" s="98"/>
      <c r="AR1152" s="98"/>
      <c r="BA1152" s="98"/>
      <c r="BJ1152" s="98"/>
    </row>
    <row r="1153" spans="8:62" s="15" customFormat="1" x14ac:dyDescent="0.25">
      <c r="H1153" s="98"/>
      <c r="Q1153" s="98"/>
      <c r="Z1153" s="98"/>
      <c r="AI1153" s="98"/>
      <c r="AR1153" s="98"/>
      <c r="BA1153" s="98"/>
      <c r="BJ1153" s="98"/>
    </row>
    <row r="1154" spans="8:62" s="15" customFormat="1" x14ac:dyDescent="0.25">
      <c r="H1154" s="98"/>
      <c r="Q1154" s="98"/>
      <c r="Z1154" s="98"/>
      <c r="AI1154" s="98"/>
      <c r="AR1154" s="98"/>
      <c r="BA1154" s="98"/>
      <c r="BJ1154" s="98"/>
    </row>
    <row r="1155" spans="8:62" s="15" customFormat="1" x14ac:dyDescent="0.25">
      <c r="H1155" s="98"/>
      <c r="Q1155" s="98"/>
      <c r="Z1155" s="98"/>
      <c r="AI1155" s="98"/>
      <c r="AR1155" s="98"/>
      <c r="BA1155" s="98"/>
      <c r="BJ1155" s="98"/>
    </row>
    <row r="1156" spans="8:62" s="15" customFormat="1" x14ac:dyDescent="0.25">
      <c r="H1156" s="98"/>
      <c r="Q1156" s="98"/>
      <c r="Z1156" s="98"/>
      <c r="AI1156" s="98"/>
      <c r="AR1156" s="98"/>
      <c r="BA1156" s="98"/>
      <c r="BJ1156" s="98"/>
    </row>
    <row r="1157" spans="8:62" s="15" customFormat="1" x14ac:dyDescent="0.25">
      <c r="H1157" s="98"/>
      <c r="Q1157" s="98"/>
      <c r="Z1157" s="98"/>
      <c r="AI1157" s="98"/>
      <c r="AR1157" s="98"/>
      <c r="BA1157" s="98"/>
      <c r="BJ1157" s="98"/>
    </row>
    <row r="1158" spans="8:62" s="15" customFormat="1" x14ac:dyDescent="0.25">
      <c r="H1158" s="98"/>
      <c r="Q1158" s="98"/>
      <c r="Z1158" s="98"/>
      <c r="AI1158" s="98"/>
      <c r="AR1158" s="98"/>
      <c r="BA1158" s="98"/>
      <c r="BJ1158" s="98"/>
    </row>
    <row r="1159" spans="8:62" s="15" customFormat="1" x14ac:dyDescent="0.25">
      <c r="H1159" s="98"/>
      <c r="Q1159" s="98"/>
      <c r="Z1159" s="98"/>
      <c r="AI1159" s="98"/>
      <c r="AR1159" s="98"/>
      <c r="BA1159" s="98"/>
      <c r="BJ1159" s="98"/>
    </row>
    <row r="1160" spans="8:62" s="15" customFormat="1" x14ac:dyDescent="0.25">
      <c r="H1160" s="98"/>
      <c r="Q1160" s="98"/>
      <c r="Z1160" s="98"/>
      <c r="AI1160" s="98"/>
      <c r="AR1160" s="98"/>
      <c r="BA1160" s="98"/>
      <c r="BJ1160" s="98"/>
    </row>
    <row r="1161" spans="8:62" s="15" customFormat="1" x14ac:dyDescent="0.25">
      <c r="H1161" s="98"/>
      <c r="Q1161" s="98"/>
      <c r="Z1161" s="98"/>
      <c r="AI1161" s="98"/>
      <c r="AR1161" s="98"/>
      <c r="BA1161" s="98"/>
      <c r="BJ1161" s="98"/>
    </row>
    <row r="1162" spans="8:62" s="15" customFormat="1" x14ac:dyDescent="0.25">
      <c r="H1162" s="98"/>
      <c r="Q1162" s="98"/>
      <c r="Z1162" s="98"/>
      <c r="AI1162" s="98"/>
      <c r="AR1162" s="98"/>
      <c r="BA1162" s="98"/>
      <c r="BJ1162" s="98"/>
    </row>
    <row r="1163" spans="8:62" s="15" customFormat="1" x14ac:dyDescent="0.25">
      <c r="H1163" s="98"/>
      <c r="Q1163" s="98"/>
      <c r="Z1163" s="98"/>
      <c r="AI1163" s="98"/>
      <c r="AR1163" s="98"/>
      <c r="BA1163" s="98"/>
      <c r="BJ1163" s="98"/>
    </row>
    <row r="1164" spans="8:62" s="15" customFormat="1" x14ac:dyDescent="0.25">
      <c r="H1164" s="98"/>
      <c r="Q1164" s="98"/>
      <c r="Z1164" s="98"/>
      <c r="AI1164" s="98"/>
      <c r="AR1164" s="98"/>
      <c r="BA1164" s="98"/>
      <c r="BJ1164" s="98"/>
    </row>
    <row r="1165" spans="8:62" s="15" customFormat="1" x14ac:dyDescent="0.25">
      <c r="H1165" s="98"/>
      <c r="Q1165" s="98"/>
      <c r="Z1165" s="98"/>
      <c r="AI1165" s="98"/>
      <c r="AR1165" s="98"/>
      <c r="BA1165" s="98"/>
      <c r="BJ1165" s="98"/>
    </row>
    <row r="1166" spans="8:62" s="15" customFormat="1" x14ac:dyDescent="0.25">
      <c r="H1166" s="98"/>
      <c r="Q1166" s="98"/>
      <c r="Z1166" s="98"/>
      <c r="AI1166" s="98"/>
      <c r="AR1166" s="98"/>
      <c r="BA1166" s="98"/>
      <c r="BJ1166" s="98"/>
    </row>
    <row r="1167" spans="8:62" s="15" customFormat="1" x14ac:dyDescent="0.25">
      <c r="H1167" s="98"/>
      <c r="Q1167" s="98"/>
      <c r="Z1167" s="98"/>
      <c r="AI1167" s="98"/>
      <c r="AR1167" s="98"/>
      <c r="BA1167" s="98"/>
      <c r="BJ1167" s="98"/>
    </row>
    <row r="1168" spans="8:62" s="15" customFormat="1" x14ac:dyDescent="0.25">
      <c r="H1168" s="98"/>
      <c r="Q1168" s="98"/>
      <c r="Z1168" s="98"/>
      <c r="AI1168" s="98"/>
      <c r="AR1168" s="98"/>
      <c r="BA1168" s="98"/>
      <c r="BJ1168" s="98"/>
    </row>
    <row r="1169" spans="8:62" s="15" customFormat="1" x14ac:dyDescent="0.25">
      <c r="H1169" s="98"/>
      <c r="Q1169" s="98"/>
      <c r="Z1169" s="98"/>
      <c r="AI1169" s="98"/>
      <c r="AR1169" s="98"/>
      <c r="BA1169" s="98"/>
      <c r="BJ1169" s="98"/>
    </row>
    <row r="1170" spans="8:62" s="15" customFormat="1" x14ac:dyDescent="0.25">
      <c r="H1170" s="98"/>
      <c r="Q1170" s="98"/>
      <c r="Z1170" s="98"/>
      <c r="AI1170" s="98"/>
      <c r="AR1170" s="98"/>
      <c r="BA1170" s="98"/>
      <c r="BJ1170" s="98"/>
    </row>
    <row r="1171" spans="8:62" s="15" customFormat="1" x14ac:dyDescent="0.25">
      <c r="H1171" s="98"/>
      <c r="Q1171" s="98"/>
      <c r="Z1171" s="98"/>
      <c r="AI1171" s="98"/>
      <c r="AR1171" s="98"/>
      <c r="BA1171" s="98"/>
      <c r="BJ1171" s="98"/>
    </row>
    <row r="1172" spans="8:62" s="15" customFormat="1" x14ac:dyDescent="0.25">
      <c r="H1172" s="98"/>
      <c r="Q1172" s="98"/>
      <c r="Z1172" s="98"/>
      <c r="AI1172" s="98"/>
      <c r="AR1172" s="98"/>
      <c r="BA1172" s="98"/>
      <c r="BJ1172" s="98"/>
    </row>
    <row r="1173" spans="8:62" s="15" customFormat="1" x14ac:dyDescent="0.25">
      <c r="H1173" s="98"/>
      <c r="Q1173" s="98"/>
      <c r="Z1173" s="98"/>
      <c r="AI1173" s="98"/>
      <c r="AR1173" s="98"/>
      <c r="BA1173" s="98"/>
      <c r="BJ1173" s="98"/>
    </row>
    <row r="1174" spans="8:62" s="15" customFormat="1" x14ac:dyDescent="0.25">
      <c r="H1174" s="98"/>
      <c r="Q1174" s="98"/>
      <c r="Z1174" s="98"/>
      <c r="AI1174" s="98"/>
      <c r="AR1174" s="98"/>
      <c r="BA1174" s="98"/>
      <c r="BJ1174" s="98"/>
    </row>
    <row r="1175" spans="8:62" s="15" customFormat="1" x14ac:dyDescent="0.25">
      <c r="H1175" s="98"/>
      <c r="Q1175" s="98"/>
      <c r="Z1175" s="98"/>
      <c r="AI1175" s="98"/>
      <c r="AR1175" s="98"/>
      <c r="BA1175" s="98"/>
      <c r="BJ1175" s="98"/>
    </row>
    <row r="1176" spans="8:62" s="15" customFormat="1" x14ac:dyDescent="0.25">
      <c r="H1176" s="98"/>
      <c r="Q1176" s="98"/>
      <c r="Z1176" s="98"/>
      <c r="AI1176" s="98"/>
      <c r="AR1176" s="98"/>
      <c r="BA1176" s="98"/>
      <c r="BJ1176" s="98"/>
    </row>
    <row r="1177" spans="8:62" s="15" customFormat="1" x14ac:dyDescent="0.25">
      <c r="H1177" s="98"/>
      <c r="Q1177" s="98"/>
      <c r="Z1177" s="98"/>
      <c r="AI1177" s="98"/>
      <c r="AR1177" s="98"/>
      <c r="BA1177" s="98"/>
      <c r="BJ1177" s="98"/>
    </row>
    <row r="1178" spans="8:62" s="15" customFormat="1" x14ac:dyDescent="0.25">
      <c r="H1178" s="98"/>
      <c r="Q1178" s="98"/>
      <c r="Z1178" s="98"/>
      <c r="AI1178" s="98"/>
      <c r="AR1178" s="98"/>
      <c r="BA1178" s="98"/>
      <c r="BJ1178" s="98"/>
    </row>
    <row r="1179" spans="8:62" s="15" customFormat="1" x14ac:dyDescent="0.25">
      <c r="H1179" s="98"/>
      <c r="Q1179" s="98"/>
      <c r="Z1179" s="98"/>
      <c r="AI1179" s="98"/>
      <c r="AR1179" s="98"/>
      <c r="BA1179" s="98"/>
      <c r="BJ1179" s="98"/>
    </row>
    <row r="1180" spans="8:62" s="15" customFormat="1" x14ac:dyDescent="0.25">
      <c r="H1180" s="98"/>
      <c r="Q1180" s="98"/>
      <c r="Z1180" s="98"/>
      <c r="AI1180" s="98"/>
      <c r="AR1180" s="98"/>
      <c r="BA1180" s="98"/>
      <c r="BJ1180" s="98"/>
    </row>
    <row r="1181" spans="8:62" s="15" customFormat="1" x14ac:dyDescent="0.25">
      <c r="H1181" s="98"/>
      <c r="Q1181" s="98"/>
      <c r="Z1181" s="98"/>
      <c r="AI1181" s="98"/>
      <c r="AR1181" s="98"/>
      <c r="BA1181" s="98"/>
      <c r="BJ1181" s="98"/>
    </row>
    <row r="1182" spans="8:62" s="15" customFormat="1" x14ac:dyDescent="0.25">
      <c r="H1182" s="98"/>
      <c r="Q1182" s="98"/>
      <c r="Z1182" s="98"/>
      <c r="AI1182" s="98"/>
      <c r="AR1182" s="98"/>
      <c r="BA1182" s="98"/>
      <c r="BJ1182" s="98"/>
    </row>
    <row r="1183" spans="8:62" s="15" customFormat="1" x14ac:dyDescent="0.25">
      <c r="H1183" s="98"/>
      <c r="Q1183" s="98"/>
      <c r="Z1183" s="98"/>
      <c r="AI1183" s="98"/>
      <c r="AR1183" s="98"/>
      <c r="BA1183" s="98"/>
      <c r="BJ1183" s="98"/>
    </row>
    <row r="1184" spans="8:62" s="15" customFormat="1" x14ac:dyDescent="0.25">
      <c r="H1184" s="98"/>
      <c r="Q1184" s="98"/>
      <c r="Z1184" s="98"/>
      <c r="AI1184" s="98"/>
      <c r="AR1184" s="98"/>
      <c r="BA1184" s="98"/>
      <c r="BJ1184" s="98"/>
    </row>
    <row r="1185" spans="8:62" s="15" customFormat="1" x14ac:dyDescent="0.25">
      <c r="H1185" s="98"/>
      <c r="Q1185" s="98"/>
      <c r="Z1185" s="98"/>
      <c r="AI1185" s="98"/>
      <c r="AR1185" s="98"/>
      <c r="BA1185" s="98"/>
      <c r="BJ1185" s="98"/>
    </row>
    <row r="1186" spans="8:62" s="15" customFormat="1" x14ac:dyDescent="0.25">
      <c r="H1186" s="98"/>
      <c r="Q1186" s="98"/>
      <c r="Z1186" s="98"/>
      <c r="AI1186" s="98"/>
      <c r="AR1186" s="98"/>
      <c r="BA1186" s="98"/>
      <c r="BJ1186" s="98"/>
    </row>
    <row r="1187" spans="8:62" s="15" customFormat="1" x14ac:dyDescent="0.25">
      <c r="H1187" s="98"/>
      <c r="Q1187" s="98"/>
      <c r="Z1187" s="98"/>
      <c r="AI1187" s="98"/>
      <c r="AR1187" s="98"/>
      <c r="BA1187" s="98"/>
      <c r="BJ1187" s="98"/>
    </row>
    <row r="1188" spans="8:62" s="15" customFormat="1" x14ac:dyDescent="0.25">
      <c r="H1188" s="98"/>
      <c r="Q1188" s="98"/>
      <c r="Z1188" s="98"/>
      <c r="AI1188" s="98"/>
      <c r="AR1188" s="98"/>
      <c r="BA1188" s="98"/>
      <c r="BJ1188" s="98"/>
    </row>
    <row r="1189" spans="8:62" s="15" customFormat="1" x14ac:dyDescent="0.25">
      <c r="H1189" s="98"/>
      <c r="Q1189" s="98"/>
      <c r="Z1189" s="98"/>
      <c r="AI1189" s="98"/>
      <c r="AR1189" s="98"/>
      <c r="BA1189" s="98"/>
      <c r="BJ1189" s="98"/>
    </row>
    <row r="1190" spans="8:62" s="15" customFormat="1" x14ac:dyDescent="0.25">
      <c r="H1190" s="98"/>
      <c r="Q1190" s="98"/>
      <c r="Z1190" s="98"/>
      <c r="AI1190" s="98"/>
      <c r="AR1190" s="98"/>
      <c r="BA1190" s="98"/>
      <c r="BJ1190" s="98"/>
    </row>
    <row r="1191" spans="8:62" s="15" customFormat="1" x14ac:dyDescent="0.25">
      <c r="H1191" s="98"/>
      <c r="Q1191" s="98"/>
      <c r="Z1191" s="98"/>
      <c r="AI1191" s="98"/>
      <c r="AR1191" s="98"/>
      <c r="BA1191" s="98"/>
      <c r="BJ1191" s="98"/>
    </row>
    <row r="1192" spans="8:62" s="15" customFormat="1" x14ac:dyDescent="0.25">
      <c r="H1192" s="98"/>
      <c r="Q1192" s="98"/>
      <c r="Z1192" s="98"/>
      <c r="AI1192" s="98"/>
      <c r="AR1192" s="98"/>
      <c r="BA1192" s="98"/>
      <c r="BJ1192" s="98"/>
    </row>
    <row r="1193" spans="8:62" s="15" customFormat="1" x14ac:dyDescent="0.25">
      <c r="H1193" s="98"/>
      <c r="Q1193" s="98"/>
      <c r="Z1193" s="98"/>
      <c r="AI1193" s="98"/>
      <c r="AR1193" s="98"/>
      <c r="BA1193" s="98"/>
      <c r="BJ1193" s="98"/>
    </row>
    <row r="1194" spans="8:62" s="15" customFormat="1" x14ac:dyDescent="0.25">
      <c r="H1194" s="98"/>
      <c r="Q1194" s="98"/>
      <c r="Z1194" s="98"/>
      <c r="AI1194" s="98"/>
      <c r="AR1194" s="98"/>
      <c r="BA1194" s="98"/>
      <c r="BJ1194" s="98"/>
    </row>
    <row r="1195" spans="8:62" s="15" customFormat="1" x14ac:dyDescent="0.25">
      <c r="H1195" s="98"/>
      <c r="Q1195" s="98"/>
      <c r="Z1195" s="98"/>
      <c r="AI1195" s="98"/>
      <c r="AR1195" s="98"/>
      <c r="BA1195" s="98"/>
      <c r="BJ1195" s="98"/>
    </row>
    <row r="1196" spans="8:62" s="15" customFormat="1" x14ac:dyDescent="0.25">
      <c r="H1196" s="98"/>
      <c r="Q1196" s="98"/>
      <c r="Z1196" s="98"/>
      <c r="AI1196" s="98"/>
      <c r="AR1196" s="98"/>
      <c r="BA1196" s="98"/>
      <c r="BJ1196" s="98"/>
    </row>
    <row r="1197" spans="8:62" s="15" customFormat="1" x14ac:dyDescent="0.25">
      <c r="H1197" s="98"/>
      <c r="Q1197" s="98"/>
      <c r="Z1197" s="98"/>
      <c r="AI1197" s="98"/>
      <c r="AR1197" s="98"/>
      <c r="BA1197" s="98"/>
      <c r="BJ1197" s="98"/>
    </row>
    <row r="1198" spans="8:62" s="15" customFormat="1" x14ac:dyDescent="0.25">
      <c r="H1198" s="98"/>
      <c r="Q1198" s="98"/>
      <c r="Z1198" s="98"/>
      <c r="AI1198" s="98"/>
      <c r="AR1198" s="98"/>
      <c r="BA1198" s="98"/>
      <c r="BJ1198" s="98"/>
    </row>
    <row r="1199" spans="8:62" s="15" customFormat="1" x14ac:dyDescent="0.25">
      <c r="H1199" s="98"/>
      <c r="Q1199" s="98"/>
      <c r="Z1199" s="98"/>
      <c r="AI1199" s="98"/>
      <c r="AR1199" s="98"/>
      <c r="BA1199" s="98"/>
      <c r="BJ1199" s="98"/>
    </row>
    <row r="1200" spans="8:62" s="15" customFormat="1" x14ac:dyDescent="0.25">
      <c r="H1200" s="98"/>
      <c r="Q1200" s="98"/>
      <c r="Z1200" s="98"/>
      <c r="AI1200" s="98"/>
      <c r="AR1200" s="98"/>
      <c r="BA1200" s="98"/>
      <c r="BJ1200" s="98"/>
    </row>
    <row r="1201" spans="8:62" s="15" customFormat="1" x14ac:dyDescent="0.25">
      <c r="H1201" s="98"/>
      <c r="Q1201" s="98"/>
      <c r="Z1201" s="98"/>
      <c r="AI1201" s="98"/>
      <c r="AR1201" s="98"/>
      <c r="BA1201" s="98"/>
      <c r="BJ1201" s="98"/>
    </row>
    <row r="1202" spans="8:62" s="15" customFormat="1" x14ac:dyDescent="0.25">
      <c r="H1202" s="98"/>
      <c r="Q1202" s="98"/>
      <c r="Z1202" s="98"/>
      <c r="AI1202" s="98"/>
      <c r="AR1202" s="98"/>
      <c r="BA1202" s="98"/>
      <c r="BJ1202" s="98"/>
    </row>
    <row r="1203" spans="8:62" s="15" customFormat="1" x14ac:dyDescent="0.25">
      <c r="H1203" s="98"/>
      <c r="Q1203" s="98"/>
      <c r="Z1203" s="98"/>
      <c r="AI1203" s="98"/>
      <c r="AR1203" s="98"/>
      <c r="BA1203" s="98"/>
      <c r="BJ1203" s="98"/>
    </row>
    <row r="1204" spans="8:62" s="15" customFormat="1" x14ac:dyDescent="0.25">
      <c r="H1204" s="98"/>
      <c r="Q1204" s="98"/>
      <c r="Z1204" s="98"/>
      <c r="AI1204" s="98"/>
      <c r="AR1204" s="98"/>
      <c r="BA1204" s="98"/>
      <c r="BJ1204" s="98"/>
    </row>
    <row r="1205" spans="8:62" s="15" customFormat="1" x14ac:dyDescent="0.25">
      <c r="H1205" s="98"/>
      <c r="Q1205" s="98"/>
      <c r="Z1205" s="98"/>
      <c r="AI1205" s="98"/>
      <c r="AR1205" s="98"/>
      <c r="BA1205" s="98"/>
      <c r="BJ1205" s="98"/>
    </row>
    <row r="1206" spans="8:62" s="15" customFormat="1" x14ac:dyDescent="0.25">
      <c r="H1206" s="98"/>
      <c r="Q1206" s="98"/>
      <c r="Z1206" s="98"/>
      <c r="AI1206" s="98"/>
      <c r="AR1206" s="98"/>
      <c r="BA1206" s="98"/>
      <c r="BJ1206" s="98"/>
    </row>
    <row r="1207" spans="8:62" s="15" customFormat="1" x14ac:dyDescent="0.25">
      <c r="H1207" s="98"/>
      <c r="Q1207" s="98"/>
      <c r="Z1207" s="98"/>
      <c r="AI1207" s="98"/>
      <c r="AR1207" s="98"/>
      <c r="BA1207" s="98"/>
      <c r="BJ1207" s="98"/>
    </row>
    <row r="1208" spans="8:62" s="15" customFormat="1" x14ac:dyDescent="0.25">
      <c r="H1208" s="98"/>
      <c r="Q1208" s="98"/>
      <c r="Z1208" s="98"/>
      <c r="AI1208" s="98"/>
      <c r="AR1208" s="98"/>
      <c r="BA1208" s="98"/>
      <c r="BJ1208" s="98"/>
    </row>
    <row r="1209" spans="8:62" s="15" customFormat="1" x14ac:dyDescent="0.25">
      <c r="H1209" s="98"/>
      <c r="Q1209" s="98"/>
      <c r="Z1209" s="98"/>
      <c r="AI1209" s="98"/>
      <c r="AR1209" s="98"/>
      <c r="BA1209" s="98"/>
      <c r="BJ1209" s="98"/>
    </row>
    <row r="1210" spans="8:62" s="15" customFormat="1" x14ac:dyDescent="0.25">
      <c r="H1210" s="98"/>
      <c r="Q1210" s="98"/>
      <c r="Z1210" s="98"/>
      <c r="AI1210" s="98"/>
      <c r="AR1210" s="98"/>
      <c r="BA1210" s="98"/>
      <c r="BJ1210" s="98"/>
    </row>
    <row r="1211" spans="8:62" s="15" customFormat="1" x14ac:dyDescent="0.25">
      <c r="H1211" s="98"/>
      <c r="Q1211" s="98"/>
      <c r="Z1211" s="98"/>
      <c r="AI1211" s="98"/>
      <c r="AR1211" s="98"/>
      <c r="BA1211" s="98"/>
      <c r="BJ1211" s="98"/>
    </row>
    <row r="1212" spans="8:62" s="15" customFormat="1" x14ac:dyDescent="0.25">
      <c r="H1212" s="98"/>
      <c r="Q1212" s="98"/>
      <c r="Z1212" s="98"/>
      <c r="AI1212" s="98"/>
      <c r="AR1212" s="98"/>
      <c r="BA1212" s="98"/>
      <c r="BJ1212" s="98"/>
    </row>
    <row r="1213" spans="8:62" s="15" customFormat="1" x14ac:dyDescent="0.25">
      <c r="H1213" s="98"/>
      <c r="Q1213" s="98"/>
      <c r="Z1213" s="98"/>
      <c r="AI1213" s="98"/>
      <c r="AR1213" s="98"/>
      <c r="BA1213" s="98"/>
      <c r="BJ1213" s="98"/>
    </row>
    <row r="1214" spans="8:62" s="15" customFormat="1" x14ac:dyDescent="0.25">
      <c r="H1214" s="98"/>
      <c r="Q1214" s="98"/>
      <c r="Z1214" s="98"/>
      <c r="AI1214" s="98"/>
      <c r="AR1214" s="98"/>
      <c r="BA1214" s="98"/>
      <c r="BJ1214" s="98"/>
    </row>
    <row r="1215" spans="8:62" s="15" customFormat="1" x14ac:dyDescent="0.25">
      <c r="H1215" s="98"/>
      <c r="Q1215" s="98"/>
      <c r="Z1215" s="98"/>
      <c r="AI1215" s="98"/>
      <c r="AR1215" s="98"/>
      <c r="BA1215" s="98"/>
      <c r="BJ1215" s="98"/>
    </row>
    <row r="1216" spans="8:62" s="15" customFormat="1" x14ac:dyDescent="0.25">
      <c r="H1216" s="98"/>
      <c r="Q1216" s="98"/>
      <c r="Z1216" s="98"/>
      <c r="AI1216" s="98"/>
      <c r="AR1216" s="98"/>
      <c r="BA1216" s="98"/>
      <c r="BJ1216" s="98"/>
    </row>
    <row r="1217" spans="8:62" s="15" customFormat="1" x14ac:dyDescent="0.25">
      <c r="H1217" s="98"/>
      <c r="Q1217" s="98"/>
      <c r="Z1217" s="98"/>
      <c r="AI1217" s="98"/>
      <c r="AR1217" s="98"/>
      <c r="BA1217" s="98"/>
      <c r="BJ1217" s="98"/>
    </row>
    <row r="1218" spans="8:62" s="15" customFormat="1" x14ac:dyDescent="0.25">
      <c r="H1218" s="98"/>
      <c r="Q1218" s="98"/>
      <c r="Z1218" s="98"/>
      <c r="AI1218" s="98"/>
      <c r="AR1218" s="98"/>
      <c r="BA1218" s="98"/>
      <c r="BJ1218" s="98"/>
    </row>
    <row r="1219" spans="8:62" s="15" customFormat="1" x14ac:dyDescent="0.25">
      <c r="H1219" s="98"/>
      <c r="Q1219" s="98"/>
      <c r="Z1219" s="98"/>
      <c r="AI1219" s="98"/>
      <c r="AR1219" s="98"/>
      <c r="BA1219" s="98"/>
      <c r="BJ1219" s="98"/>
    </row>
    <row r="1220" spans="8:62" s="15" customFormat="1" x14ac:dyDescent="0.25">
      <c r="H1220" s="98"/>
      <c r="Q1220" s="98"/>
      <c r="Z1220" s="98"/>
      <c r="AI1220" s="98"/>
      <c r="AR1220" s="98"/>
      <c r="BA1220" s="98"/>
      <c r="BJ1220" s="98"/>
    </row>
    <row r="1221" spans="8:62" s="15" customFormat="1" x14ac:dyDescent="0.25">
      <c r="H1221" s="98"/>
      <c r="Q1221" s="98"/>
      <c r="Z1221" s="98"/>
      <c r="AI1221" s="98"/>
      <c r="AR1221" s="98"/>
      <c r="BA1221" s="98"/>
      <c r="BJ1221" s="98"/>
    </row>
    <row r="1222" spans="8:62" s="15" customFormat="1" x14ac:dyDescent="0.25">
      <c r="H1222" s="98"/>
      <c r="Q1222" s="98"/>
      <c r="Z1222" s="98"/>
      <c r="AI1222" s="98"/>
      <c r="AR1222" s="98"/>
      <c r="BA1222" s="98"/>
      <c r="BJ1222" s="98"/>
    </row>
    <row r="1223" spans="8:62" s="15" customFormat="1" x14ac:dyDescent="0.25">
      <c r="H1223" s="98"/>
      <c r="Q1223" s="98"/>
      <c r="Z1223" s="98"/>
      <c r="AI1223" s="98"/>
      <c r="AR1223" s="98"/>
      <c r="BA1223" s="98"/>
      <c r="BJ1223" s="98"/>
    </row>
    <row r="1224" spans="8:62" s="15" customFormat="1" x14ac:dyDescent="0.25">
      <c r="H1224" s="98"/>
      <c r="Q1224" s="98"/>
      <c r="Z1224" s="98"/>
      <c r="AI1224" s="98"/>
      <c r="AR1224" s="98"/>
      <c r="BA1224" s="98"/>
      <c r="BJ1224" s="98"/>
    </row>
    <row r="1225" spans="8:62" s="15" customFormat="1" x14ac:dyDescent="0.25">
      <c r="H1225" s="98"/>
      <c r="Q1225" s="98"/>
      <c r="Z1225" s="98"/>
      <c r="AI1225" s="98"/>
      <c r="AR1225" s="98"/>
      <c r="BA1225" s="98"/>
      <c r="BJ1225" s="98"/>
    </row>
    <row r="1226" spans="8:62" s="15" customFormat="1" x14ac:dyDescent="0.25">
      <c r="H1226" s="98"/>
      <c r="Q1226" s="98"/>
      <c r="Z1226" s="98"/>
      <c r="AI1226" s="98"/>
      <c r="AR1226" s="98"/>
      <c r="BA1226" s="98"/>
      <c r="BJ1226" s="98"/>
    </row>
    <row r="1227" spans="8:62" s="15" customFormat="1" x14ac:dyDescent="0.25">
      <c r="H1227" s="98"/>
      <c r="Q1227" s="98"/>
      <c r="Z1227" s="98"/>
      <c r="AI1227" s="98"/>
      <c r="AR1227" s="98"/>
      <c r="BA1227" s="98"/>
      <c r="BJ1227" s="98"/>
    </row>
    <row r="1228" spans="8:62" s="15" customFormat="1" x14ac:dyDescent="0.25">
      <c r="H1228" s="98"/>
      <c r="Q1228" s="98"/>
      <c r="Z1228" s="98"/>
      <c r="AI1228" s="98"/>
      <c r="AR1228" s="98"/>
      <c r="BA1228" s="98"/>
      <c r="BJ1228" s="98"/>
    </row>
    <row r="1229" spans="8:62" s="15" customFormat="1" x14ac:dyDescent="0.25">
      <c r="H1229" s="98"/>
      <c r="Q1229" s="98"/>
      <c r="Z1229" s="98"/>
      <c r="AI1229" s="98"/>
      <c r="AR1229" s="98"/>
      <c r="BA1229" s="98"/>
      <c r="BJ1229" s="98"/>
    </row>
    <row r="1230" spans="8:62" s="15" customFormat="1" x14ac:dyDescent="0.25">
      <c r="H1230" s="98"/>
      <c r="Q1230" s="98"/>
      <c r="Z1230" s="98"/>
      <c r="AI1230" s="98"/>
      <c r="AR1230" s="98"/>
      <c r="BA1230" s="98"/>
      <c r="BJ1230" s="98"/>
    </row>
    <row r="1231" spans="8:62" s="15" customFormat="1" x14ac:dyDescent="0.25">
      <c r="H1231" s="98"/>
      <c r="Q1231" s="98"/>
      <c r="Z1231" s="98"/>
      <c r="AI1231" s="98"/>
      <c r="AR1231" s="98"/>
      <c r="BA1231" s="98"/>
      <c r="BJ1231" s="98"/>
    </row>
    <row r="1232" spans="8:62" s="15" customFormat="1" x14ac:dyDescent="0.25">
      <c r="H1232" s="98"/>
      <c r="Q1232" s="98"/>
      <c r="Z1232" s="98"/>
      <c r="AI1232" s="98"/>
      <c r="AR1232" s="98"/>
      <c r="BA1232" s="98"/>
      <c r="BJ1232" s="98"/>
    </row>
    <row r="1233" spans="8:62" s="15" customFormat="1" x14ac:dyDescent="0.25">
      <c r="H1233" s="98"/>
      <c r="Q1233" s="98"/>
      <c r="Z1233" s="98"/>
      <c r="AI1233" s="98"/>
      <c r="AR1233" s="98"/>
      <c r="BA1233" s="98"/>
      <c r="BJ1233" s="98"/>
    </row>
    <row r="1234" spans="8:62" s="15" customFormat="1" x14ac:dyDescent="0.25">
      <c r="H1234" s="98"/>
      <c r="Q1234" s="98"/>
      <c r="Z1234" s="98"/>
      <c r="AI1234" s="98"/>
      <c r="AR1234" s="98"/>
      <c r="BA1234" s="98"/>
      <c r="BJ1234" s="98"/>
    </row>
    <row r="1235" spans="8:62" s="15" customFormat="1" x14ac:dyDescent="0.25">
      <c r="H1235" s="98"/>
      <c r="Q1235" s="98"/>
      <c r="Z1235" s="98"/>
      <c r="AI1235" s="98"/>
      <c r="AR1235" s="98"/>
      <c r="BA1235" s="98"/>
      <c r="BJ1235" s="98"/>
    </row>
    <row r="1236" spans="8:62" s="15" customFormat="1" x14ac:dyDescent="0.25">
      <c r="H1236" s="98"/>
      <c r="Q1236" s="98"/>
      <c r="Z1236" s="98"/>
      <c r="AI1236" s="98"/>
      <c r="AR1236" s="98"/>
      <c r="BA1236" s="98"/>
      <c r="BJ1236" s="98"/>
    </row>
    <row r="1237" spans="8:62" s="15" customFormat="1" x14ac:dyDescent="0.25">
      <c r="H1237" s="98"/>
      <c r="Q1237" s="98"/>
      <c r="Z1237" s="98"/>
      <c r="AI1237" s="98"/>
      <c r="AR1237" s="98"/>
      <c r="BA1237" s="98"/>
      <c r="BJ1237" s="98"/>
    </row>
    <row r="1238" spans="8:62" s="15" customFormat="1" x14ac:dyDescent="0.25">
      <c r="H1238" s="98"/>
      <c r="Q1238" s="98"/>
      <c r="Z1238" s="98"/>
      <c r="AI1238" s="98"/>
      <c r="AR1238" s="98"/>
      <c r="BA1238" s="98"/>
      <c r="BJ1238" s="98"/>
    </row>
    <row r="1239" spans="8:62" s="15" customFormat="1" x14ac:dyDescent="0.25">
      <c r="H1239" s="98"/>
      <c r="Q1239" s="98"/>
      <c r="Z1239" s="98"/>
      <c r="AI1239" s="98"/>
      <c r="AR1239" s="98"/>
      <c r="BA1239" s="98"/>
      <c r="BJ1239" s="98"/>
    </row>
    <row r="1240" spans="8:62" s="15" customFormat="1" x14ac:dyDescent="0.25">
      <c r="H1240" s="98"/>
      <c r="Q1240" s="98"/>
      <c r="Z1240" s="98"/>
      <c r="AI1240" s="98"/>
      <c r="AR1240" s="98"/>
      <c r="BA1240" s="98"/>
      <c r="BJ1240" s="98"/>
    </row>
    <row r="1241" spans="8:62" s="15" customFormat="1" x14ac:dyDescent="0.25">
      <c r="H1241" s="98"/>
      <c r="Q1241" s="98"/>
      <c r="Z1241" s="98"/>
      <c r="AI1241" s="98"/>
      <c r="AR1241" s="98"/>
      <c r="BA1241" s="98"/>
      <c r="BJ1241" s="98"/>
    </row>
    <row r="1242" spans="8:62" s="15" customFormat="1" x14ac:dyDescent="0.25">
      <c r="H1242" s="98"/>
      <c r="Q1242" s="98"/>
      <c r="Z1242" s="98"/>
      <c r="AI1242" s="98"/>
      <c r="AR1242" s="98"/>
      <c r="BA1242" s="98"/>
      <c r="BJ1242" s="98"/>
    </row>
    <row r="1243" spans="8:62" s="15" customFormat="1" x14ac:dyDescent="0.25">
      <c r="H1243" s="98"/>
      <c r="Q1243" s="98"/>
      <c r="Z1243" s="98"/>
      <c r="AI1243" s="98"/>
      <c r="AR1243" s="98"/>
      <c r="BA1243" s="98"/>
      <c r="BJ1243" s="98"/>
    </row>
    <row r="1244" spans="8:62" s="15" customFormat="1" x14ac:dyDescent="0.25">
      <c r="H1244" s="98"/>
      <c r="Q1244" s="98"/>
      <c r="Z1244" s="98"/>
      <c r="AI1244" s="98"/>
      <c r="AR1244" s="98"/>
      <c r="BA1244" s="98"/>
      <c r="BJ1244" s="98"/>
    </row>
    <row r="1245" spans="8:62" s="15" customFormat="1" x14ac:dyDescent="0.25">
      <c r="H1245" s="98"/>
      <c r="Q1245" s="98"/>
      <c r="Z1245" s="98"/>
      <c r="AI1245" s="98"/>
      <c r="AR1245" s="98"/>
      <c r="BA1245" s="98"/>
      <c r="BJ1245" s="98"/>
    </row>
    <row r="1246" spans="8:62" s="15" customFormat="1" x14ac:dyDescent="0.25">
      <c r="H1246" s="98"/>
      <c r="Q1246" s="98"/>
      <c r="Z1246" s="98"/>
      <c r="AI1246" s="98"/>
      <c r="AR1246" s="98"/>
      <c r="BA1246" s="98"/>
      <c r="BJ1246" s="98"/>
    </row>
    <row r="1247" spans="8:62" s="15" customFormat="1" x14ac:dyDescent="0.25">
      <c r="H1247" s="98"/>
      <c r="Q1247" s="98"/>
      <c r="Z1247" s="98"/>
      <c r="AI1247" s="98"/>
      <c r="AR1247" s="98"/>
      <c r="BA1247" s="98"/>
      <c r="BJ1247" s="98"/>
    </row>
    <row r="1248" spans="8:62" s="15" customFormat="1" x14ac:dyDescent="0.25">
      <c r="H1248" s="98"/>
      <c r="Q1248" s="98"/>
      <c r="Z1248" s="98"/>
      <c r="AI1248" s="98"/>
      <c r="AR1248" s="98"/>
      <c r="BA1248" s="98"/>
      <c r="BJ1248" s="98"/>
    </row>
    <row r="1249" spans="8:62" s="15" customFormat="1" x14ac:dyDescent="0.25">
      <c r="H1249" s="98"/>
      <c r="Q1249" s="98"/>
      <c r="Z1249" s="98"/>
      <c r="AI1249" s="98"/>
      <c r="AR1249" s="98"/>
      <c r="BA1249" s="98"/>
      <c r="BJ1249" s="98"/>
    </row>
    <row r="1250" spans="8:62" s="15" customFormat="1" x14ac:dyDescent="0.25">
      <c r="H1250" s="98"/>
      <c r="Q1250" s="98"/>
      <c r="Z1250" s="98"/>
      <c r="AI1250" s="98"/>
      <c r="AR1250" s="98"/>
      <c r="BA1250" s="98"/>
      <c r="BJ1250" s="98"/>
    </row>
    <row r="1251" spans="8:62" s="15" customFormat="1" x14ac:dyDescent="0.25">
      <c r="H1251" s="98"/>
      <c r="Q1251" s="98"/>
      <c r="Z1251" s="98"/>
      <c r="AI1251" s="98"/>
      <c r="AR1251" s="98"/>
      <c r="BA1251" s="98"/>
      <c r="BJ1251" s="98"/>
    </row>
    <row r="1252" spans="8:62" s="15" customFormat="1" x14ac:dyDescent="0.25">
      <c r="H1252" s="98"/>
      <c r="Q1252" s="98"/>
      <c r="Z1252" s="98"/>
      <c r="AI1252" s="98"/>
      <c r="AR1252" s="98"/>
      <c r="BA1252" s="98"/>
      <c r="BJ1252" s="98"/>
    </row>
    <row r="1253" spans="8:62" s="15" customFormat="1" x14ac:dyDescent="0.25">
      <c r="H1253" s="98"/>
      <c r="Q1253" s="98"/>
      <c r="Z1253" s="98"/>
      <c r="AI1253" s="98"/>
      <c r="AR1253" s="98"/>
      <c r="BA1253" s="98"/>
      <c r="BJ1253" s="98"/>
    </row>
    <row r="1254" spans="8:62" s="15" customFormat="1" x14ac:dyDescent="0.25">
      <c r="H1254" s="98"/>
      <c r="Q1254" s="98"/>
      <c r="Z1254" s="98"/>
      <c r="AI1254" s="98"/>
      <c r="AR1254" s="98"/>
      <c r="BA1254" s="98"/>
      <c r="BJ1254" s="98"/>
    </row>
    <row r="1255" spans="8:62" s="15" customFormat="1" x14ac:dyDescent="0.25">
      <c r="H1255" s="98"/>
      <c r="Q1255" s="98"/>
      <c r="Z1255" s="98"/>
      <c r="AI1255" s="98"/>
      <c r="AR1255" s="98"/>
      <c r="BA1255" s="98"/>
      <c r="BJ1255" s="98"/>
    </row>
    <row r="1256" spans="8:62" s="15" customFormat="1" x14ac:dyDescent="0.25">
      <c r="H1256" s="98"/>
      <c r="Q1256" s="98"/>
      <c r="Z1256" s="98"/>
      <c r="AI1256" s="98"/>
      <c r="AR1256" s="98"/>
      <c r="BA1256" s="98"/>
      <c r="BJ1256" s="98"/>
    </row>
    <row r="1257" spans="8:62" s="15" customFormat="1" x14ac:dyDescent="0.25">
      <c r="H1257" s="98"/>
      <c r="Q1257" s="98"/>
      <c r="Z1257" s="98"/>
      <c r="AI1257" s="98"/>
      <c r="AR1257" s="98"/>
      <c r="BA1257" s="98"/>
      <c r="BJ1257" s="98"/>
    </row>
    <row r="1258" spans="8:62" s="15" customFormat="1" x14ac:dyDescent="0.25">
      <c r="H1258" s="98"/>
      <c r="Q1258" s="98"/>
      <c r="Z1258" s="98"/>
      <c r="AI1258" s="98"/>
      <c r="AR1258" s="98"/>
      <c r="BA1258" s="98"/>
      <c r="BJ1258" s="98"/>
    </row>
    <row r="1259" spans="8:62" s="15" customFormat="1" x14ac:dyDescent="0.25">
      <c r="H1259" s="98"/>
      <c r="Q1259" s="98"/>
      <c r="Z1259" s="98"/>
      <c r="AI1259" s="98"/>
      <c r="AR1259" s="98"/>
      <c r="BA1259" s="98"/>
      <c r="BJ1259" s="98"/>
    </row>
    <row r="1260" spans="8:62" s="15" customFormat="1" x14ac:dyDescent="0.25">
      <c r="H1260" s="98"/>
      <c r="Q1260" s="98"/>
      <c r="Z1260" s="98"/>
      <c r="AI1260" s="98"/>
      <c r="AR1260" s="98"/>
      <c r="BA1260" s="98"/>
      <c r="BJ1260" s="98"/>
    </row>
    <row r="1261" spans="8:62" s="15" customFormat="1" x14ac:dyDescent="0.25">
      <c r="H1261" s="98"/>
      <c r="Q1261" s="98"/>
      <c r="Z1261" s="98"/>
      <c r="AI1261" s="98"/>
      <c r="AR1261" s="98"/>
      <c r="BA1261" s="98"/>
      <c r="BJ1261" s="98"/>
    </row>
    <row r="1262" spans="8:62" s="15" customFormat="1" x14ac:dyDescent="0.25">
      <c r="H1262" s="98"/>
      <c r="Q1262" s="98"/>
      <c r="Z1262" s="98"/>
      <c r="AI1262" s="98"/>
      <c r="AR1262" s="98"/>
      <c r="BA1262" s="98"/>
      <c r="BJ1262" s="98"/>
    </row>
    <row r="1263" spans="8:62" s="15" customFormat="1" x14ac:dyDescent="0.25">
      <c r="H1263" s="98"/>
      <c r="Q1263" s="98"/>
      <c r="Z1263" s="98"/>
      <c r="AI1263" s="98"/>
      <c r="AR1263" s="98"/>
      <c r="BA1263" s="98"/>
      <c r="BJ1263" s="98"/>
    </row>
    <row r="1264" spans="8:62" s="15" customFormat="1" x14ac:dyDescent="0.25">
      <c r="H1264" s="98"/>
      <c r="Q1264" s="98"/>
      <c r="Z1264" s="98"/>
      <c r="AI1264" s="98"/>
      <c r="AR1264" s="98"/>
      <c r="BA1264" s="98"/>
      <c r="BJ1264" s="98"/>
    </row>
    <row r="1265" spans="8:62" s="15" customFormat="1" x14ac:dyDescent="0.25">
      <c r="H1265" s="98"/>
      <c r="Q1265" s="98"/>
      <c r="Z1265" s="98"/>
      <c r="AI1265" s="98"/>
      <c r="AR1265" s="98"/>
      <c r="BA1265" s="98"/>
      <c r="BJ1265" s="98"/>
    </row>
    <row r="1266" spans="8:62" s="15" customFormat="1" x14ac:dyDescent="0.25">
      <c r="H1266" s="98"/>
      <c r="Q1266" s="98"/>
      <c r="Z1266" s="98"/>
      <c r="AI1266" s="98"/>
      <c r="AR1266" s="98"/>
      <c r="BA1266" s="98"/>
      <c r="BJ1266" s="98"/>
    </row>
    <row r="1267" spans="8:62" s="15" customFormat="1" x14ac:dyDescent="0.25">
      <c r="H1267" s="98"/>
      <c r="Q1267" s="98"/>
      <c r="Z1267" s="98"/>
      <c r="AI1267" s="98"/>
      <c r="AR1267" s="98"/>
      <c r="BA1267" s="98"/>
      <c r="BJ1267" s="98"/>
    </row>
    <row r="1268" spans="8:62" s="15" customFormat="1" x14ac:dyDescent="0.25">
      <c r="H1268" s="98"/>
      <c r="Q1268" s="98"/>
      <c r="Z1268" s="98"/>
      <c r="AI1268" s="98"/>
      <c r="AR1268" s="98"/>
      <c r="BA1268" s="98"/>
      <c r="BJ1268" s="98"/>
    </row>
    <row r="1269" spans="8:62" s="15" customFormat="1" x14ac:dyDescent="0.25">
      <c r="H1269" s="98"/>
      <c r="Q1269" s="98"/>
      <c r="Z1269" s="98"/>
      <c r="AI1269" s="98"/>
      <c r="AR1269" s="98"/>
      <c r="BA1269" s="98"/>
      <c r="BJ1269" s="98"/>
    </row>
    <row r="1270" spans="8:62" s="15" customFormat="1" x14ac:dyDescent="0.25">
      <c r="H1270" s="98"/>
      <c r="Q1270" s="98"/>
      <c r="Z1270" s="98"/>
      <c r="AI1270" s="98"/>
      <c r="AR1270" s="98"/>
      <c r="BA1270" s="98"/>
      <c r="BJ1270" s="98"/>
    </row>
    <row r="1271" spans="8:62" s="15" customFormat="1" x14ac:dyDescent="0.25">
      <c r="H1271" s="98"/>
      <c r="Q1271" s="98"/>
      <c r="Z1271" s="98"/>
      <c r="AI1271" s="98"/>
      <c r="AR1271" s="98"/>
      <c r="BA1271" s="98"/>
      <c r="BJ1271" s="98"/>
    </row>
    <row r="1272" spans="8:62" s="15" customFormat="1" x14ac:dyDescent="0.25">
      <c r="H1272" s="98"/>
      <c r="Q1272" s="98"/>
      <c r="Z1272" s="98"/>
      <c r="AI1272" s="98"/>
      <c r="AR1272" s="98"/>
      <c r="BA1272" s="98"/>
      <c r="BJ1272" s="98"/>
    </row>
    <row r="1273" spans="8:62" s="15" customFormat="1" x14ac:dyDescent="0.25">
      <c r="H1273" s="98"/>
      <c r="Q1273" s="98"/>
      <c r="Z1273" s="98"/>
      <c r="AI1273" s="98"/>
      <c r="AR1273" s="98"/>
      <c r="BA1273" s="98"/>
      <c r="BJ1273" s="98"/>
    </row>
    <row r="1274" spans="8:62" s="15" customFormat="1" x14ac:dyDescent="0.25">
      <c r="H1274" s="98"/>
      <c r="Q1274" s="98"/>
      <c r="Z1274" s="98"/>
      <c r="AI1274" s="98"/>
      <c r="AR1274" s="98"/>
      <c r="BA1274" s="98"/>
      <c r="BJ1274" s="98"/>
    </row>
    <row r="1275" spans="8:62" s="15" customFormat="1" x14ac:dyDescent="0.25">
      <c r="H1275" s="98"/>
      <c r="Q1275" s="98"/>
      <c r="Z1275" s="98"/>
      <c r="AI1275" s="98"/>
      <c r="AR1275" s="98"/>
      <c r="BA1275" s="98"/>
      <c r="BJ1275" s="98"/>
    </row>
    <row r="1276" spans="8:62" s="15" customFormat="1" x14ac:dyDescent="0.25">
      <c r="H1276" s="98"/>
      <c r="Q1276" s="98"/>
      <c r="Z1276" s="98"/>
      <c r="AI1276" s="98"/>
      <c r="AR1276" s="98"/>
      <c r="BA1276" s="98"/>
      <c r="BJ1276" s="98"/>
    </row>
    <row r="1277" spans="8:62" s="15" customFormat="1" x14ac:dyDescent="0.25">
      <c r="H1277" s="98"/>
      <c r="Q1277" s="98"/>
      <c r="Z1277" s="98"/>
      <c r="AI1277" s="98"/>
      <c r="AR1277" s="98"/>
      <c r="BA1277" s="98"/>
      <c r="BJ1277" s="98"/>
    </row>
    <row r="1278" spans="8:62" s="15" customFormat="1" x14ac:dyDescent="0.25">
      <c r="H1278" s="98"/>
      <c r="Q1278" s="98"/>
      <c r="Z1278" s="98"/>
      <c r="AI1278" s="98"/>
      <c r="AR1278" s="98"/>
      <c r="BA1278" s="98"/>
      <c r="BJ1278" s="98"/>
    </row>
    <row r="1279" spans="8:62" s="15" customFormat="1" x14ac:dyDescent="0.25">
      <c r="H1279" s="98"/>
      <c r="Q1279" s="98"/>
      <c r="Z1279" s="98"/>
      <c r="AI1279" s="98"/>
      <c r="AR1279" s="98"/>
      <c r="BA1279" s="98"/>
      <c r="BJ1279" s="98"/>
    </row>
    <row r="1280" spans="8:62" s="15" customFormat="1" x14ac:dyDescent="0.25">
      <c r="H1280" s="98"/>
      <c r="Q1280" s="98"/>
      <c r="Z1280" s="98"/>
      <c r="AI1280" s="98"/>
      <c r="AR1280" s="98"/>
      <c r="BA1280" s="98"/>
      <c r="BJ1280" s="98"/>
    </row>
    <row r="1281" spans="8:62" s="15" customFormat="1" x14ac:dyDescent="0.25">
      <c r="H1281" s="98"/>
      <c r="Q1281" s="98"/>
      <c r="Z1281" s="98"/>
      <c r="AI1281" s="98"/>
      <c r="AR1281" s="98"/>
      <c r="BA1281" s="98"/>
      <c r="BJ1281" s="98"/>
    </row>
    <row r="1282" spans="8:62" s="15" customFormat="1" x14ac:dyDescent="0.25">
      <c r="H1282" s="98"/>
      <c r="Q1282" s="98"/>
      <c r="Z1282" s="98"/>
      <c r="AI1282" s="98"/>
      <c r="AR1282" s="98"/>
      <c r="BA1282" s="98"/>
      <c r="BJ1282" s="98"/>
    </row>
    <row r="1283" spans="8:62" s="15" customFormat="1" x14ac:dyDescent="0.25">
      <c r="H1283" s="98"/>
      <c r="Q1283" s="98"/>
      <c r="Z1283" s="98"/>
      <c r="AI1283" s="98"/>
      <c r="AR1283" s="98"/>
      <c r="BA1283" s="98"/>
      <c r="BJ1283" s="98"/>
    </row>
    <row r="1284" spans="8:62" s="15" customFormat="1" x14ac:dyDescent="0.25">
      <c r="H1284" s="98"/>
      <c r="Q1284" s="98"/>
      <c r="Z1284" s="98"/>
      <c r="AI1284" s="98"/>
      <c r="AR1284" s="98"/>
      <c r="BA1284" s="98"/>
      <c r="BJ1284" s="98"/>
    </row>
    <row r="1285" spans="8:62" s="15" customFormat="1" x14ac:dyDescent="0.25">
      <c r="H1285" s="98"/>
      <c r="Q1285" s="98"/>
      <c r="Z1285" s="98"/>
      <c r="AI1285" s="98"/>
      <c r="AR1285" s="98"/>
      <c r="BA1285" s="98"/>
      <c r="BJ1285" s="98"/>
    </row>
    <row r="1286" spans="8:62" s="15" customFormat="1" x14ac:dyDescent="0.25">
      <c r="H1286" s="98"/>
      <c r="Q1286" s="98"/>
      <c r="Z1286" s="98"/>
      <c r="AI1286" s="98"/>
      <c r="AR1286" s="98"/>
      <c r="BA1286" s="98"/>
      <c r="BJ1286" s="98"/>
    </row>
    <row r="1287" spans="8:62" s="15" customFormat="1" x14ac:dyDescent="0.25">
      <c r="H1287" s="98"/>
      <c r="Q1287" s="98"/>
      <c r="Z1287" s="98"/>
      <c r="AI1287" s="98"/>
      <c r="AR1287" s="98"/>
      <c r="BA1287" s="98"/>
      <c r="BJ1287" s="98"/>
    </row>
    <row r="1288" spans="8:62" s="15" customFormat="1" x14ac:dyDescent="0.25">
      <c r="H1288" s="98"/>
      <c r="Q1288" s="98"/>
      <c r="Z1288" s="98"/>
      <c r="AI1288" s="98"/>
      <c r="AR1288" s="98"/>
      <c r="BA1288" s="98"/>
      <c r="BJ1288" s="98"/>
    </row>
    <row r="1289" spans="8:62" s="15" customFormat="1" x14ac:dyDescent="0.25">
      <c r="H1289" s="98"/>
      <c r="Q1289" s="98"/>
      <c r="Z1289" s="98"/>
      <c r="AI1289" s="98"/>
      <c r="AR1289" s="98"/>
      <c r="BA1289" s="98"/>
      <c r="BJ1289" s="98"/>
    </row>
    <row r="1290" spans="8:62" s="15" customFormat="1" x14ac:dyDescent="0.25">
      <c r="H1290" s="98"/>
      <c r="Q1290" s="98"/>
      <c r="Z1290" s="98"/>
      <c r="AI1290" s="98"/>
      <c r="AR1290" s="98"/>
      <c r="BA1290" s="98"/>
      <c r="BJ1290" s="98"/>
    </row>
    <row r="1291" spans="8:62" s="15" customFormat="1" x14ac:dyDescent="0.25">
      <c r="H1291" s="98"/>
      <c r="Q1291" s="98"/>
      <c r="Z1291" s="98"/>
      <c r="AI1291" s="98"/>
      <c r="AR1291" s="98"/>
      <c r="BA1291" s="98"/>
      <c r="BJ1291" s="98"/>
    </row>
    <row r="1292" spans="8:62" s="15" customFormat="1" x14ac:dyDescent="0.25">
      <c r="H1292" s="98"/>
      <c r="Q1292" s="98"/>
      <c r="Z1292" s="98"/>
      <c r="AI1292" s="98"/>
      <c r="AR1292" s="98"/>
      <c r="BA1292" s="98"/>
      <c r="BJ1292" s="98"/>
    </row>
    <row r="1293" spans="8:62" s="15" customFormat="1" x14ac:dyDescent="0.25">
      <c r="H1293" s="98"/>
      <c r="Q1293" s="98"/>
      <c r="Z1293" s="98"/>
      <c r="AI1293" s="98"/>
      <c r="AR1293" s="98"/>
      <c r="BA1293" s="98"/>
      <c r="BJ1293" s="98"/>
    </row>
    <row r="1294" spans="8:62" s="15" customFormat="1" x14ac:dyDescent="0.25">
      <c r="H1294" s="98"/>
      <c r="Q1294" s="98"/>
      <c r="Z1294" s="98"/>
      <c r="AI1294" s="98"/>
      <c r="AR1294" s="98"/>
      <c r="BA1294" s="98"/>
      <c r="BJ1294" s="98"/>
    </row>
    <row r="1295" spans="8:62" s="15" customFormat="1" x14ac:dyDescent="0.25">
      <c r="H1295" s="98"/>
      <c r="Q1295" s="98"/>
      <c r="Z1295" s="98"/>
      <c r="AI1295" s="98"/>
      <c r="AR1295" s="98"/>
      <c r="BA1295" s="98"/>
      <c r="BJ1295" s="98"/>
    </row>
    <row r="1296" spans="8:62" s="15" customFormat="1" x14ac:dyDescent="0.25">
      <c r="H1296" s="98"/>
      <c r="Q1296" s="98"/>
      <c r="Z1296" s="98"/>
      <c r="AI1296" s="98"/>
      <c r="AR1296" s="98"/>
      <c r="BA1296" s="98"/>
      <c r="BJ1296" s="98"/>
    </row>
    <row r="1297" spans="8:62" s="15" customFormat="1" x14ac:dyDescent="0.25">
      <c r="H1297" s="98"/>
      <c r="Q1297" s="98"/>
      <c r="Z1297" s="98"/>
      <c r="AI1297" s="98"/>
      <c r="AR1297" s="98"/>
      <c r="BA1297" s="98"/>
      <c r="BJ1297" s="98"/>
    </row>
    <row r="1298" spans="8:62" s="15" customFormat="1" x14ac:dyDescent="0.25">
      <c r="H1298" s="98"/>
      <c r="Q1298" s="98"/>
      <c r="Z1298" s="98"/>
      <c r="AI1298" s="98"/>
      <c r="AR1298" s="98"/>
      <c r="BA1298" s="98"/>
      <c r="BJ1298" s="98"/>
    </row>
    <row r="1299" spans="8:62" s="15" customFormat="1" x14ac:dyDescent="0.25">
      <c r="H1299" s="98"/>
      <c r="Q1299" s="98"/>
      <c r="Z1299" s="98"/>
      <c r="AI1299" s="98"/>
      <c r="AR1299" s="98"/>
      <c r="BA1299" s="98"/>
      <c r="BJ1299" s="98"/>
    </row>
    <row r="1300" spans="8:62" s="15" customFormat="1" x14ac:dyDescent="0.25">
      <c r="H1300" s="98"/>
      <c r="Q1300" s="98"/>
      <c r="Z1300" s="98"/>
      <c r="AI1300" s="98"/>
      <c r="AR1300" s="98"/>
      <c r="BA1300" s="98"/>
      <c r="BJ1300" s="98"/>
    </row>
    <row r="1301" spans="8:62" s="15" customFormat="1" x14ac:dyDescent="0.25">
      <c r="H1301" s="98"/>
      <c r="Q1301" s="98"/>
      <c r="Z1301" s="98"/>
      <c r="AI1301" s="98"/>
      <c r="AR1301" s="98"/>
      <c r="BA1301" s="98"/>
      <c r="BJ1301" s="98"/>
    </row>
    <row r="1302" spans="8:62" s="15" customFormat="1" x14ac:dyDescent="0.25">
      <c r="H1302" s="98"/>
      <c r="Q1302" s="98"/>
      <c r="Z1302" s="98"/>
      <c r="AI1302" s="98"/>
      <c r="AR1302" s="98"/>
      <c r="BA1302" s="98"/>
      <c r="BJ1302" s="98"/>
    </row>
    <row r="1303" spans="8:62" s="15" customFormat="1" x14ac:dyDescent="0.25">
      <c r="H1303" s="98"/>
      <c r="Q1303" s="98"/>
      <c r="Z1303" s="98"/>
      <c r="AI1303" s="98"/>
      <c r="AR1303" s="98"/>
      <c r="BA1303" s="98"/>
      <c r="BJ1303" s="98"/>
    </row>
    <row r="1304" spans="8:62" s="15" customFormat="1" x14ac:dyDescent="0.25">
      <c r="H1304" s="98"/>
      <c r="Q1304" s="98"/>
      <c r="Z1304" s="98"/>
      <c r="AI1304" s="98"/>
      <c r="AR1304" s="98"/>
      <c r="BA1304" s="98"/>
      <c r="BJ1304" s="98"/>
    </row>
    <row r="1305" spans="8:62" s="15" customFormat="1" x14ac:dyDescent="0.25">
      <c r="H1305" s="98"/>
      <c r="Q1305" s="98"/>
      <c r="Z1305" s="98"/>
      <c r="AI1305" s="98"/>
      <c r="AR1305" s="98"/>
      <c r="BA1305" s="98"/>
      <c r="BJ1305" s="98"/>
    </row>
    <row r="1306" spans="8:62" s="15" customFormat="1" x14ac:dyDescent="0.25">
      <c r="H1306" s="98"/>
      <c r="Q1306" s="98"/>
      <c r="Z1306" s="98"/>
      <c r="AI1306" s="98"/>
      <c r="AR1306" s="98"/>
      <c r="BA1306" s="98"/>
      <c r="BJ1306" s="98"/>
    </row>
    <row r="1307" spans="8:62" s="15" customFormat="1" x14ac:dyDescent="0.25">
      <c r="H1307" s="98"/>
      <c r="Q1307" s="98"/>
      <c r="Z1307" s="98"/>
      <c r="AI1307" s="98"/>
      <c r="AR1307" s="98"/>
      <c r="BA1307" s="98"/>
      <c r="BJ1307" s="98"/>
    </row>
    <row r="1308" spans="8:62" s="15" customFormat="1" x14ac:dyDescent="0.25">
      <c r="H1308" s="98"/>
      <c r="Q1308" s="98"/>
      <c r="Z1308" s="98"/>
      <c r="AI1308" s="98"/>
      <c r="AR1308" s="98"/>
      <c r="BA1308" s="98"/>
      <c r="BJ1308" s="98"/>
    </row>
    <row r="1309" spans="8:62" s="15" customFormat="1" x14ac:dyDescent="0.25">
      <c r="H1309" s="98"/>
      <c r="Q1309" s="98"/>
      <c r="Z1309" s="98"/>
      <c r="AI1309" s="98"/>
      <c r="AR1309" s="98"/>
      <c r="BA1309" s="98"/>
      <c r="BJ1309" s="98"/>
    </row>
    <row r="1310" spans="8:62" s="15" customFormat="1" x14ac:dyDescent="0.25">
      <c r="H1310" s="98"/>
      <c r="Q1310" s="98"/>
      <c r="Z1310" s="98"/>
      <c r="AI1310" s="98"/>
      <c r="AR1310" s="98"/>
      <c r="BA1310" s="98"/>
      <c r="BJ1310" s="98"/>
    </row>
    <row r="1311" spans="8:62" s="15" customFormat="1" x14ac:dyDescent="0.25">
      <c r="H1311" s="98"/>
      <c r="Q1311" s="98"/>
      <c r="Z1311" s="98"/>
      <c r="AI1311" s="98"/>
      <c r="AR1311" s="98"/>
      <c r="BA1311" s="98"/>
      <c r="BJ1311" s="98"/>
    </row>
    <row r="1312" spans="8:62" s="15" customFormat="1" x14ac:dyDescent="0.25">
      <c r="H1312" s="98"/>
      <c r="Q1312" s="98"/>
      <c r="Z1312" s="98"/>
      <c r="AI1312" s="98"/>
      <c r="AR1312" s="98"/>
      <c r="BA1312" s="98"/>
      <c r="BJ1312" s="98"/>
    </row>
    <row r="1313" spans="8:62" s="15" customFormat="1" x14ac:dyDescent="0.25">
      <c r="H1313" s="98"/>
      <c r="Q1313" s="98"/>
      <c r="Z1313" s="98"/>
      <c r="AI1313" s="98"/>
      <c r="AR1313" s="98"/>
      <c r="BA1313" s="98"/>
      <c r="BJ1313" s="98"/>
    </row>
    <row r="1314" spans="8:62" s="15" customFormat="1" x14ac:dyDescent="0.25">
      <c r="H1314" s="98"/>
      <c r="Q1314" s="98"/>
      <c r="Z1314" s="98"/>
      <c r="AI1314" s="98"/>
      <c r="AR1314" s="98"/>
      <c r="BA1314" s="98"/>
      <c r="BJ1314" s="98"/>
    </row>
    <row r="1315" spans="8:62" s="15" customFormat="1" x14ac:dyDescent="0.25">
      <c r="H1315" s="98"/>
      <c r="Q1315" s="98"/>
      <c r="Z1315" s="98"/>
      <c r="AI1315" s="98"/>
      <c r="AR1315" s="98"/>
      <c r="BA1315" s="98"/>
      <c r="BJ1315" s="98"/>
    </row>
    <row r="1316" spans="8:62" s="15" customFormat="1" x14ac:dyDescent="0.25">
      <c r="H1316" s="98"/>
      <c r="Q1316" s="98"/>
      <c r="Z1316" s="98"/>
      <c r="AI1316" s="98"/>
      <c r="AR1316" s="98"/>
      <c r="BA1316" s="98"/>
      <c r="BJ1316" s="98"/>
    </row>
    <row r="1317" spans="8:62" s="15" customFormat="1" x14ac:dyDescent="0.25">
      <c r="H1317" s="98"/>
      <c r="Q1317" s="98"/>
      <c r="Z1317" s="98"/>
      <c r="AI1317" s="98"/>
      <c r="AR1317" s="98"/>
      <c r="BA1317" s="98"/>
      <c r="BJ1317" s="98"/>
    </row>
    <row r="1318" spans="8:62" s="15" customFormat="1" x14ac:dyDescent="0.25">
      <c r="H1318" s="98"/>
      <c r="Q1318" s="98"/>
      <c r="Z1318" s="98"/>
      <c r="AI1318" s="98"/>
      <c r="AR1318" s="98"/>
      <c r="BA1318" s="98"/>
      <c r="BJ1318" s="98"/>
    </row>
    <row r="1319" spans="8:62" s="15" customFormat="1" x14ac:dyDescent="0.25">
      <c r="H1319" s="98"/>
      <c r="Q1319" s="98"/>
      <c r="Z1319" s="98"/>
      <c r="AI1319" s="98"/>
      <c r="AR1319" s="98"/>
      <c r="BA1319" s="98"/>
      <c r="BJ1319" s="98"/>
    </row>
    <row r="1320" spans="8:62" s="15" customFormat="1" x14ac:dyDescent="0.25">
      <c r="H1320" s="98"/>
      <c r="Q1320" s="98"/>
      <c r="Z1320" s="98"/>
      <c r="AI1320" s="98"/>
      <c r="AR1320" s="98"/>
      <c r="BA1320" s="98"/>
      <c r="BJ1320" s="98"/>
    </row>
    <row r="1321" spans="8:62" s="15" customFormat="1" x14ac:dyDescent="0.25">
      <c r="H1321" s="98"/>
      <c r="Q1321" s="98"/>
      <c r="Z1321" s="98"/>
      <c r="AI1321" s="98"/>
      <c r="AR1321" s="98"/>
      <c r="BA1321" s="98"/>
      <c r="BJ1321" s="98"/>
    </row>
    <row r="1322" spans="8:62" s="15" customFormat="1" x14ac:dyDescent="0.25">
      <c r="H1322" s="98"/>
      <c r="Q1322" s="98"/>
      <c r="Z1322" s="98"/>
      <c r="AI1322" s="98"/>
      <c r="AR1322" s="98"/>
      <c r="BA1322" s="98"/>
      <c r="BJ1322" s="98"/>
    </row>
    <row r="1323" spans="8:62" s="15" customFormat="1" x14ac:dyDescent="0.25">
      <c r="H1323" s="98"/>
      <c r="Q1323" s="98"/>
      <c r="Z1323" s="98"/>
      <c r="AI1323" s="98"/>
      <c r="AR1323" s="98"/>
      <c r="BA1323" s="98"/>
      <c r="BJ1323" s="98"/>
    </row>
    <row r="1324" spans="8:62" s="15" customFormat="1" x14ac:dyDescent="0.25">
      <c r="H1324" s="98"/>
      <c r="Q1324" s="98"/>
      <c r="Z1324" s="98"/>
      <c r="AI1324" s="98"/>
      <c r="AR1324" s="98"/>
      <c r="BA1324" s="98"/>
      <c r="BJ1324" s="98"/>
    </row>
    <row r="1325" spans="8:62" s="15" customFormat="1" x14ac:dyDescent="0.25">
      <c r="H1325" s="98"/>
      <c r="Q1325" s="98"/>
      <c r="Z1325" s="98"/>
      <c r="AI1325" s="98"/>
      <c r="AR1325" s="98"/>
      <c r="BA1325" s="98"/>
      <c r="BJ1325" s="98"/>
    </row>
    <row r="1326" spans="8:62" s="15" customFormat="1" x14ac:dyDescent="0.25">
      <c r="H1326" s="98"/>
      <c r="Q1326" s="98"/>
      <c r="Z1326" s="98"/>
      <c r="AI1326" s="98"/>
      <c r="AR1326" s="98"/>
      <c r="BA1326" s="98"/>
      <c r="BJ1326" s="98"/>
    </row>
    <row r="1327" spans="8:62" s="15" customFormat="1" x14ac:dyDescent="0.25">
      <c r="H1327" s="98"/>
      <c r="Q1327" s="98"/>
      <c r="Z1327" s="98"/>
      <c r="AI1327" s="98"/>
      <c r="AR1327" s="98"/>
      <c r="BA1327" s="98"/>
      <c r="BJ1327" s="98"/>
    </row>
    <row r="1328" spans="8:62" s="15" customFormat="1" x14ac:dyDescent="0.25">
      <c r="H1328" s="98"/>
      <c r="Q1328" s="98"/>
      <c r="Z1328" s="98"/>
      <c r="AI1328" s="98"/>
      <c r="AR1328" s="98"/>
      <c r="BA1328" s="98"/>
      <c r="BJ1328" s="98"/>
    </row>
    <row r="1329" spans="8:62" s="15" customFormat="1" x14ac:dyDescent="0.25">
      <c r="H1329" s="98"/>
      <c r="Q1329" s="98"/>
      <c r="Z1329" s="98"/>
      <c r="AI1329" s="98"/>
      <c r="AR1329" s="98"/>
      <c r="BA1329" s="98"/>
      <c r="BJ1329" s="98"/>
    </row>
    <row r="1330" spans="8:62" s="15" customFormat="1" x14ac:dyDescent="0.25">
      <c r="H1330" s="98"/>
      <c r="Q1330" s="98"/>
      <c r="Z1330" s="98"/>
      <c r="AI1330" s="98"/>
      <c r="AR1330" s="98"/>
      <c r="BA1330" s="98"/>
      <c r="BJ1330" s="98"/>
    </row>
    <row r="1331" spans="8:62" s="15" customFormat="1" x14ac:dyDescent="0.25">
      <c r="H1331" s="98"/>
      <c r="Q1331" s="98"/>
      <c r="Z1331" s="98"/>
      <c r="AI1331" s="98"/>
      <c r="AR1331" s="98"/>
      <c r="BA1331" s="98"/>
      <c r="BJ1331" s="98"/>
    </row>
    <row r="1332" spans="8:62" s="15" customFormat="1" x14ac:dyDescent="0.25">
      <c r="H1332" s="98"/>
      <c r="Q1332" s="98"/>
      <c r="Z1332" s="98"/>
      <c r="AI1332" s="98"/>
      <c r="AR1332" s="98"/>
      <c r="BA1332" s="98"/>
      <c r="BJ1332" s="98"/>
    </row>
    <row r="1333" spans="8:62" s="15" customFormat="1" x14ac:dyDescent="0.25">
      <c r="H1333" s="98"/>
      <c r="Q1333" s="98"/>
      <c r="Z1333" s="98"/>
      <c r="AI1333" s="98"/>
      <c r="AR1333" s="98"/>
      <c r="BA1333" s="98"/>
      <c r="BJ1333" s="98"/>
    </row>
    <row r="1334" spans="8:62" s="15" customFormat="1" x14ac:dyDescent="0.25">
      <c r="H1334" s="98"/>
      <c r="Q1334" s="98"/>
      <c r="Z1334" s="98"/>
      <c r="AI1334" s="98"/>
      <c r="AR1334" s="98"/>
      <c r="BA1334" s="98"/>
      <c r="BJ1334" s="98"/>
    </row>
    <row r="1335" spans="8:62" s="15" customFormat="1" x14ac:dyDescent="0.25">
      <c r="H1335" s="98"/>
      <c r="Q1335" s="98"/>
      <c r="Z1335" s="98"/>
      <c r="AI1335" s="98"/>
      <c r="AR1335" s="98"/>
      <c r="BA1335" s="98"/>
      <c r="BJ1335" s="98"/>
    </row>
    <row r="1336" spans="8:62" s="15" customFormat="1" x14ac:dyDescent="0.25">
      <c r="H1336" s="98"/>
      <c r="Q1336" s="98"/>
      <c r="Z1336" s="98"/>
      <c r="AI1336" s="98"/>
      <c r="AR1336" s="98"/>
      <c r="BA1336" s="98"/>
      <c r="BJ1336" s="98"/>
    </row>
    <row r="1337" spans="8:62" s="15" customFormat="1" x14ac:dyDescent="0.25">
      <c r="H1337" s="98"/>
      <c r="Q1337" s="98"/>
      <c r="Z1337" s="98"/>
      <c r="AI1337" s="98"/>
      <c r="AR1337" s="98"/>
      <c r="BA1337" s="98"/>
      <c r="BJ1337" s="98"/>
    </row>
    <row r="1338" spans="8:62" s="15" customFormat="1" x14ac:dyDescent="0.25">
      <c r="H1338" s="98"/>
      <c r="Q1338" s="98"/>
      <c r="Z1338" s="98"/>
      <c r="AI1338" s="98"/>
      <c r="AR1338" s="98"/>
      <c r="BA1338" s="98"/>
      <c r="BJ1338" s="98"/>
    </row>
    <row r="1339" spans="8:62" s="15" customFormat="1" x14ac:dyDescent="0.25">
      <c r="H1339" s="98"/>
      <c r="Q1339" s="98"/>
      <c r="Z1339" s="98"/>
      <c r="AI1339" s="98"/>
      <c r="AR1339" s="98"/>
      <c r="BA1339" s="98"/>
      <c r="BJ1339" s="98"/>
    </row>
    <row r="1340" spans="8:62" s="15" customFormat="1" x14ac:dyDescent="0.25">
      <c r="H1340" s="98"/>
      <c r="Q1340" s="98"/>
      <c r="Z1340" s="98"/>
      <c r="AI1340" s="98"/>
      <c r="AR1340" s="98"/>
      <c r="BA1340" s="98"/>
      <c r="BJ1340" s="98"/>
    </row>
    <row r="1341" spans="8:62" s="15" customFormat="1" x14ac:dyDescent="0.25">
      <c r="H1341" s="98"/>
      <c r="Q1341" s="98"/>
      <c r="Z1341" s="98"/>
      <c r="AI1341" s="98"/>
      <c r="AR1341" s="98"/>
      <c r="BA1341" s="98"/>
      <c r="BJ1341" s="98"/>
    </row>
    <row r="1342" spans="8:62" s="15" customFormat="1" x14ac:dyDescent="0.25">
      <c r="H1342" s="98"/>
      <c r="Q1342" s="98"/>
      <c r="Z1342" s="98"/>
      <c r="AI1342" s="98"/>
      <c r="AR1342" s="98"/>
      <c r="BA1342" s="98"/>
      <c r="BJ1342" s="98"/>
    </row>
    <row r="1343" spans="8:62" s="15" customFormat="1" x14ac:dyDescent="0.25">
      <c r="H1343" s="98"/>
      <c r="Q1343" s="98"/>
      <c r="Z1343" s="98"/>
      <c r="AI1343" s="98"/>
      <c r="AR1343" s="98"/>
      <c r="BA1343" s="98"/>
      <c r="BJ1343" s="98"/>
    </row>
    <row r="1344" spans="8:62" s="15" customFormat="1" x14ac:dyDescent="0.25">
      <c r="H1344" s="98"/>
      <c r="Q1344" s="98"/>
      <c r="Z1344" s="98"/>
      <c r="AI1344" s="98"/>
      <c r="AR1344" s="98"/>
      <c r="BA1344" s="98"/>
      <c r="BJ1344" s="98"/>
    </row>
    <row r="1345" spans="8:62" s="15" customFormat="1" x14ac:dyDescent="0.25">
      <c r="H1345" s="98"/>
      <c r="Q1345" s="98"/>
      <c r="Z1345" s="98"/>
      <c r="AI1345" s="98"/>
      <c r="AR1345" s="98"/>
      <c r="BA1345" s="98"/>
      <c r="BJ1345" s="98"/>
    </row>
    <row r="1346" spans="8:62" s="15" customFormat="1" x14ac:dyDescent="0.25">
      <c r="H1346" s="98"/>
      <c r="Q1346" s="98"/>
      <c r="Z1346" s="98"/>
      <c r="AI1346" s="98"/>
      <c r="AR1346" s="98"/>
      <c r="BA1346" s="98"/>
      <c r="BJ1346" s="98"/>
    </row>
    <row r="1347" spans="8:62" s="15" customFormat="1" x14ac:dyDescent="0.25">
      <c r="H1347" s="98"/>
      <c r="Q1347" s="98"/>
      <c r="Z1347" s="98"/>
      <c r="AI1347" s="98"/>
      <c r="AR1347" s="98"/>
      <c r="BA1347" s="98"/>
      <c r="BJ1347" s="98"/>
    </row>
    <row r="1348" spans="8:62" s="15" customFormat="1" x14ac:dyDescent="0.25">
      <c r="H1348" s="98"/>
      <c r="Q1348" s="98"/>
      <c r="Z1348" s="98"/>
      <c r="AI1348" s="98"/>
      <c r="AR1348" s="98"/>
      <c r="BA1348" s="98"/>
      <c r="BJ1348" s="98"/>
    </row>
    <row r="1349" spans="8:62" s="15" customFormat="1" x14ac:dyDescent="0.25">
      <c r="H1349" s="98"/>
      <c r="Q1349" s="98"/>
      <c r="Z1349" s="98"/>
      <c r="AI1349" s="98"/>
      <c r="AR1349" s="98"/>
      <c r="BA1349" s="98"/>
      <c r="BJ1349" s="98"/>
    </row>
    <row r="1350" spans="8:62" s="15" customFormat="1" x14ac:dyDescent="0.25">
      <c r="H1350" s="98"/>
      <c r="Q1350" s="98"/>
      <c r="Z1350" s="98"/>
      <c r="AI1350" s="98"/>
      <c r="AR1350" s="98"/>
      <c r="BA1350" s="98"/>
      <c r="BJ1350" s="98"/>
    </row>
    <row r="1351" spans="8:62" s="15" customFormat="1" x14ac:dyDescent="0.25">
      <c r="H1351" s="98"/>
      <c r="Q1351" s="98"/>
      <c r="Z1351" s="98"/>
      <c r="AI1351" s="98"/>
      <c r="AR1351" s="98"/>
      <c r="BA1351" s="98"/>
      <c r="BJ1351" s="98"/>
    </row>
    <row r="1352" spans="8:62" s="15" customFormat="1" x14ac:dyDescent="0.25">
      <c r="H1352" s="98"/>
      <c r="Q1352" s="98"/>
      <c r="Z1352" s="98"/>
      <c r="AI1352" s="98"/>
      <c r="AR1352" s="98"/>
      <c r="BA1352" s="98"/>
      <c r="BJ1352" s="98"/>
    </row>
    <row r="1353" spans="8:62" s="15" customFormat="1" x14ac:dyDescent="0.25">
      <c r="H1353" s="98"/>
      <c r="Q1353" s="98"/>
      <c r="Z1353" s="98"/>
      <c r="AI1353" s="98"/>
      <c r="AR1353" s="98"/>
      <c r="BA1353" s="98"/>
      <c r="BJ1353" s="98"/>
    </row>
    <row r="1354" spans="8:62" s="15" customFormat="1" x14ac:dyDescent="0.25">
      <c r="H1354" s="98"/>
      <c r="Q1354" s="98"/>
      <c r="Z1354" s="98"/>
      <c r="AI1354" s="98"/>
      <c r="AR1354" s="98"/>
      <c r="BA1354" s="98"/>
      <c r="BJ1354" s="98"/>
    </row>
    <row r="1355" spans="8:62" s="15" customFormat="1" x14ac:dyDescent="0.25">
      <c r="H1355" s="98"/>
      <c r="Q1355" s="98"/>
      <c r="Z1355" s="98"/>
      <c r="AI1355" s="98"/>
      <c r="AR1355" s="98"/>
      <c r="BA1355" s="98"/>
      <c r="BJ1355" s="98"/>
    </row>
    <row r="1356" spans="8:62" s="15" customFormat="1" x14ac:dyDescent="0.25">
      <c r="H1356" s="98"/>
      <c r="Q1356" s="98"/>
      <c r="Z1356" s="98"/>
      <c r="AI1356" s="98"/>
      <c r="AR1356" s="98"/>
      <c r="BA1356" s="98"/>
      <c r="BJ1356" s="98"/>
    </row>
    <row r="1357" spans="8:62" s="15" customFormat="1" x14ac:dyDescent="0.25">
      <c r="H1357" s="98"/>
      <c r="Q1357" s="98"/>
      <c r="Z1357" s="98"/>
      <c r="AI1357" s="98"/>
      <c r="AR1357" s="98"/>
      <c r="BA1357" s="98"/>
      <c r="BJ1357" s="98"/>
    </row>
    <row r="1358" spans="8:62" s="15" customFormat="1" x14ac:dyDescent="0.25">
      <c r="H1358" s="98"/>
      <c r="Q1358" s="98"/>
      <c r="Z1358" s="98"/>
      <c r="AI1358" s="98"/>
      <c r="AR1358" s="98"/>
      <c r="BA1358" s="98"/>
      <c r="BJ1358" s="98"/>
    </row>
    <row r="1359" spans="8:62" s="15" customFormat="1" x14ac:dyDescent="0.25">
      <c r="H1359" s="98"/>
      <c r="Q1359" s="98"/>
      <c r="Z1359" s="98"/>
      <c r="AI1359" s="98"/>
      <c r="AR1359" s="98"/>
      <c r="BA1359" s="98"/>
      <c r="BJ1359" s="98"/>
    </row>
    <row r="1360" spans="8:62" s="15" customFormat="1" x14ac:dyDescent="0.25">
      <c r="H1360" s="98"/>
      <c r="Q1360" s="98"/>
      <c r="Z1360" s="98"/>
      <c r="AI1360" s="98"/>
      <c r="AR1360" s="98"/>
      <c r="BA1360" s="98"/>
      <c r="BJ1360" s="98"/>
    </row>
    <row r="1361" spans="8:62" s="15" customFormat="1" x14ac:dyDescent="0.25">
      <c r="H1361" s="98"/>
      <c r="Q1361" s="98"/>
      <c r="Z1361" s="98"/>
      <c r="AI1361" s="98"/>
      <c r="AR1361" s="98"/>
      <c r="BA1361" s="98"/>
      <c r="BJ1361" s="98"/>
    </row>
    <row r="1362" spans="8:62" s="15" customFormat="1" x14ac:dyDescent="0.25">
      <c r="H1362" s="98"/>
      <c r="Q1362" s="98"/>
      <c r="Z1362" s="98"/>
      <c r="AI1362" s="98"/>
      <c r="AR1362" s="98"/>
      <c r="BA1362" s="98"/>
      <c r="BJ1362" s="98"/>
    </row>
    <row r="1363" spans="8:62" s="15" customFormat="1" x14ac:dyDescent="0.25">
      <c r="H1363" s="98"/>
      <c r="Q1363" s="98"/>
      <c r="Z1363" s="98"/>
      <c r="AI1363" s="98"/>
      <c r="AR1363" s="98"/>
      <c r="BA1363" s="98"/>
      <c r="BJ1363" s="98"/>
    </row>
    <row r="1364" spans="8:62" s="15" customFormat="1" x14ac:dyDescent="0.25">
      <c r="H1364" s="98"/>
      <c r="Q1364" s="98"/>
      <c r="Z1364" s="98"/>
      <c r="AI1364" s="98"/>
      <c r="AR1364" s="98"/>
      <c r="BA1364" s="98"/>
      <c r="BJ1364" s="98"/>
    </row>
    <row r="1365" spans="8:62" s="15" customFormat="1" x14ac:dyDescent="0.25">
      <c r="H1365" s="98"/>
      <c r="Q1365" s="98"/>
      <c r="Z1365" s="98"/>
      <c r="AI1365" s="98"/>
      <c r="AR1365" s="98"/>
      <c r="BA1365" s="98"/>
      <c r="BJ1365" s="98"/>
    </row>
    <row r="1366" spans="8:62" s="15" customFormat="1" x14ac:dyDescent="0.25">
      <c r="H1366" s="98"/>
      <c r="Q1366" s="98"/>
      <c r="Z1366" s="98"/>
      <c r="AI1366" s="98"/>
      <c r="AR1366" s="98"/>
      <c r="BA1366" s="98"/>
      <c r="BJ1366" s="98"/>
    </row>
    <row r="1367" spans="8:62" s="15" customFormat="1" x14ac:dyDescent="0.25">
      <c r="H1367" s="98"/>
      <c r="Q1367" s="98"/>
      <c r="Z1367" s="98"/>
      <c r="AI1367" s="98"/>
      <c r="AR1367" s="98"/>
      <c r="BA1367" s="98"/>
      <c r="BJ1367" s="98"/>
    </row>
    <row r="1368" spans="8:62" s="15" customFormat="1" x14ac:dyDescent="0.25">
      <c r="H1368" s="98"/>
      <c r="Q1368" s="98"/>
      <c r="Z1368" s="98"/>
      <c r="AI1368" s="98"/>
      <c r="AR1368" s="98"/>
      <c r="BA1368" s="98"/>
      <c r="BJ1368" s="98"/>
    </row>
    <row r="1369" spans="8:62" s="15" customFormat="1" x14ac:dyDescent="0.25">
      <c r="H1369" s="98"/>
      <c r="Q1369" s="98"/>
      <c r="Z1369" s="98"/>
      <c r="AI1369" s="98"/>
      <c r="AR1369" s="98"/>
      <c r="BA1369" s="98"/>
      <c r="BJ1369" s="98"/>
    </row>
    <row r="1370" spans="8:62" s="15" customFormat="1" x14ac:dyDescent="0.25">
      <c r="H1370" s="98"/>
      <c r="Q1370" s="98"/>
      <c r="Z1370" s="98"/>
      <c r="AI1370" s="98"/>
      <c r="AR1370" s="98"/>
      <c r="BA1370" s="98"/>
      <c r="BJ1370" s="98"/>
    </row>
    <row r="1371" spans="8:62" s="15" customFormat="1" x14ac:dyDescent="0.25">
      <c r="H1371" s="98"/>
      <c r="Q1371" s="98"/>
      <c r="Z1371" s="98"/>
      <c r="AI1371" s="98"/>
      <c r="AR1371" s="98"/>
      <c r="BA1371" s="98"/>
      <c r="BJ1371" s="98"/>
    </row>
    <row r="1372" spans="8:62" s="15" customFormat="1" x14ac:dyDescent="0.25">
      <c r="H1372" s="98"/>
      <c r="Q1372" s="98"/>
      <c r="Z1372" s="98"/>
      <c r="AI1372" s="98"/>
      <c r="AR1372" s="98"/>
      <c r="BA1372" s="98"/>
      <c r="BJ1372" s="98"/>
    </row>
    <row r="1373" spans="8:62" s="15" customFormat="1" x14ac:dyDescent="0.25">
      <c r="H1373" s="98"/>
      <c r="Q1373" s="98"/>
      <c r="Z1373" s="98"/>
      <c r="AI1373" s="98"/>
      <c r="AR1373" s="98"/>
      <c r="BA1373" s="98"/>
      <c r="BJ1373" s="98"/>
    </row>
    <row r="1374" spans="8:62" s="15" customFormat="1" x14ac:dyDescent="0.25">
      <c r="H1374" s="98"/>
      <c r="Q1374" s="98"/>
      <c r="Z1374" s="98"/>
      <c r="AI1374" s="98"/>
      <c r="AR1374" s="98"/>
      <c r="BA1374" s="98"/>
      <c r="BJ1374" s="98"/>
    </row>
    <row r="1375" spans="8:62" s="15" customFormat="1" x14ac:dyDescent="0.25">
      <c r="H1375" s="98"/>
      <c r="Q1375" s="98"/>
      <c r="Z1375" s="98"/>
      <c r="AI1375" s="98"/>
      <c r="AR1375" s="98"/>
      <c r="BA1375" s="98"/>
      <c r="BJ1375" s="98"/>
    </row>
    <row r="1376" spans="8:62" s="15" customFormat="1" x14ac:dyDescent="0.25">
      <c r="H1376" s="98"/>
      <c r="Q1376" s="98"/>
      <c r="Z1376" s="98"/>
      <c r="AI1376" s="98"/>
      <c r="AR1376" s="98"/>
      <c r="BA1376" s="98"/>
      <c r="BJ1376" s="98"/>
    </row>
    <row r="1377" spans="8:62" s="15" customFormat="1" x14ac:dyDescent="0.25">
      <c r="H1377" s="98"/>
      <c r="Q1377" s="98"/>
      <c r="Z1377" s="98"/>
      <c r="AI1377" s="98"/>
      <c r="AR1377" s="98"/>
      <c r="BA1377" s="98"/>
      <c r="BJ1377" s="98"/>
    </row>
    <row r="1378" spans="8:62" s="15" customFormat="1" x14ac:dyDescent="0.25">
      <c r="H1378" s="98"/>
      <c r="Q1378" s="98"/>
      <c r="Z1378" s="98"/>
      <c r="AI1378" s="98"/>
      <c r="AR1378" s="98"/>
      <c r="BA1378" s="98"/>
      <c r="BJ1378" s="98"/>
    </row>
    <row r="1379" spans="8:62" s="15" customFormat="1" x14ac:dyDescent="0.25">
      <c r="H1379" s="98"/>
      <c r="Q1379" s="98"/>
      <c r="Z1379" s="98"/>
      <c r="AI1379" s="98"/>
      <c r="AR1379" s="98"/>
      <c r="BA1379" s="98"/>
      <c r="BJ1379" s="98"/>
    </row>
    <row r="1380" spans="8:62" s="15" customFormat="1" x14ac:dyDescent="0.25">
      <c r="H1380" s="98"/>
      <c r="Q1380" s="98"/>
      <c r="Z1380" s="98"/>
      <c r="AI1380" s="98"/>
      <c r="AR1380" s="98"/>
      <c r="BA1380" s="98"/>
      <c r="BJ1380" s="98"/>
    </row>
    <row r="1381" spans="8:62" s="15" customFormat="1" x14ac:dyDescent="0.25">
      <c r="H1381" s="98"/>
      <c r="Q1381" s="98"/>
      <c r="Z1381" s="98"/>
      <c r="AI1381" s="98"/>
      <c r="AR1381" s="98"/>
      <c r="BA1381" s="98"/>
      <c r="BJ1381" s="98"/>
    </row>
    <row r="1382" spans="8:62" s="15" customFormat="1" x14ac:dyDescent="0.25">
      <c r="H1382" s="98"/>
      <c r="Q1382" s="98"/>
      <c r="Z1382" s="98"/>
      <c r="AI1382" s="98"/>
      <c r="AR1382" s="98"/>
      <c r="BA1382" s="98"/>
      <c r="BJ1382" s="98"/>
    </row>
    <row r="1383" spans="8:62" s="15" customFormat="1" x14ac:dyDescent="0.25">
      <c r="H1383" s="98"/>
      <c r="Q1383" s="98"/>
      <c r="Z1383" s="98"/>
      <c r="AI1383" s="98"/>
      <c r="AR1383" s="98"/>
      <c r="BA1383" s="98"/>
      <c r="BJ1383" s="98"/>
    </row>
    <row r="1384" spans="8:62" s="15" customFormat="1" x14ac:dyDescent="0.25">
      <c r="H1384" s="98"/>
      <c r="Q1384" s="98"/>
      <c r="Z1384" s="98"/>
      <c r="AI1384" s="98"/>
      <c r="AR1384" s="98"/>
      <c r="BA1384" s="98"/>
      <c r="BJ1384" s="98"/>
    </row>
    <row r="1385" spans="8:62" s="15" customFormat="1" x14ac:dyDescent="0.25">
      <c r="H1385" s="98"/>
      <c r="Q1385" s="98"/>
      <c r="Z1385" s="98"/>
      <c r="AI1385" s="98"/>
      <c r="AR1385" s="98"/>
      <c r="BA1385" s="98"/>
      <c r="BJ1385" s="98"/>
    </row>
    <row r="1386" spans="8:62" s="15" customFormat="1" x14ac:dyDescent="0.25">
      <c r="H1386" s="98"/>
      <c r="Q1386" s="98"/>
      <c r="Z1386" s="98"/>
      <c r="AI1386" s="98"/>
      <c r="AR1386" s="98"/>
      <c r="BA1386" s="98"/>
      <c r="BJ1386" s="98"/>
    </row>
    <row r="1387" spans="8:62" s="15" customFormat="1" x14ac:dyDescent="0.25">
      <c r="H1387" s="98"/>
      <c r="Q1387" s="98"/>
      <c r="Z1387" s="98"/>
      <c r="AI1387" s="98"/>
      <c r="AR1387" s="98"/>
      <c r="BA1387" s="98"/>
      <c r="BJ1387" s="98"/>
    </row>
    <row r="1388" spans="8:62" s="15" customFormat="1" x14ac:dyDescent="0.25">
      <c r="H1388" s="98"/>
      <c r="Q1388" s="98"/>
      <c r="Z1388" s="98"/>
      <c r="AI1388" s="98"/>
      <c r="AR1388" s="98"/>
      <c r="BA1388" s="98"/>
      <c r="BJ1388" s="98"/>
    </row>
    <row r="1389" spans="8:62" s="15" customFormat="1" x14ac:dyDescent="0.25">
      <c r="H1389" s="98"/>
      <c r="Q1389" s="98"/>
      <c r="Z1389" s="98"/>
      <c r="AI1389" s="98"/>
      <c r="AR1389" s="98"/>
      <c r="BA1389" s="98"/>
      <c r="BJ1389" s="98"/>
    </row>
    <row r="1390" spans="8:62" s="15" customFormat="1" x14ac:dyDescent="0.25">
      <c r="H1390" s="98"/>
      <c r="Q1390" s="98"/>
      <c r="Z1390" s="98"/>
      <c r="AI1390" s="98"/>
      <c r="AR1390" s="98"/>
      <c r="BA1390" s="98"/>
      <c r="BJ1390" s="98"/>
    </row>
    <row r="1391" spans="8:62" s="15" customFormat="1" x14ac:dyDescent="0.25">
      <c r="H1391" s="98"/>
      <c r="Q1391" s="98"/>
      <c r="Z1391" s="98"/>
      <c r="AI1391" s="98"/>
      <c r="AR1391" s="98"/>
      <c r="BA1391" s="98"/>
      <c r="BJ1391" s="98"/>
    </row>
    <row r="1392" spans="8:62" s="15" customFormat="1" x14ac:dyDescent="0.25">
      <c r="H1392" s="98"/>
      <c r="Q1392" s="98"/>
      <c r="Z1392" s="98"/>
      <c r="AI1392" s="98"/>
      <c r="AR1392" s="98"/>
      <c r="BA1392" s="98"/>
      <c r="BJ1392" s="98"/>
    </row>
    <row r="1393" spans="8:62" s="15" customFormat="1" x14ac:dyDescent="0.25">
      <c r="H1393" s="98"/>
      <c r="Q1393" s="98"/>
      <c r="Z1393" s="98"/>
      <c r="AI1393" s="98"/>
      <c r="AR1393" s="98"/>
      <c r="BA1393" s="98"/>
      <c r="BJ1393" s="98"/>
    </row>
    <row r="1394" spans="8:62" s="15" customFormat="1" x14ac:dyDescent="0.25">
      <c r="H1394" s="98"/>
      <c r="Q1394" s="98"/>
      <c r="Z1394" s="98"/>
      <c r="AI1394" s="98"/>
      <c r="AR1394" s="98"/>
      <c r="BA1394" s="98"/>
      <c r="BJ1394" s="98"/>
    </row>
    <row r="1395" spans="8:62" s="15" customFormat="1" x14ac:dyDescent="0.25">
      <c r="H1395" s="98"/>
      <c r="Q1395" s="98"/>
      <c r="Z1395" s="98"/>
      <c r="AI1395" s="98"/>
      <c r="AR1395" s="98"/>
      <c r="BA1395" s="98"/>
      <c r="BJ1395" s="98"/>
    </row>
    <row r="1396" spans="8:62" s="15" customFormat="1" x14ac:dyDescent="0.25">
      <c r="H1396" s="98"/>
      <c r="Q1396" s="98"/>
      <c r="Z1396" s="98"/>
      <c r="AI1396" s="98"/>
      <c r="AR1396" s="98"/>
      <c r="BA1396" s="98"/>
      <c r="BJ1396" s="98"/>
    </row>
    <row r="1397" spans="8:62" s="15" customFormat="1" x14ac:dyDescent="0.25">
      <c r="H1397" s="98"/>
      <c r="Q1397" s="98"/>
      <c r="Z1397" s="98"/>
      <c r="AI1397" s="98"/>
      <c r="AR1397" s="98"/>
      <c r="BA1397" s="98"/>
      <c r="BJ1397" s="98"/>
    </row>
    <row r="1398" spans="8:62" s="15" customFormat="1" x14ac:dyDescent="0.25">
      <c r="H1398" s="98"/>
      <c r="Q1398" s="98"/>
      <c r="Z1398" s="98"/>
      <c r="AI1398" s="98"/>
      <c r="AR1398" s="98"/>
      <c r="BA1398" s="98"/>
      <c r="BJ1398" s="98"/>
    </row>
    <row r="1399" spans="8:62" s="15" customFormat="1" x14ac:dyDescent="0.25">
      <c r="H1399" s="98"/>
      <c r="Q1399" s="98"/>
      <c r="Z1399" s="98"/>
      <c r="AI1399" s="98"/>
      <c r="AR1399" s="98"/>
      <c r="BA1399" s="98"/>
      <c r="BJ1399" s="98"/>
    </row>
    <row r="1400" spans="8:62" s="15" customFormat="1" x14ac:dyDescent="0.25">
      <c r="H1400" s="98"/>
      <c r="Q1400" s="98"/>
      <c r="Z1400" s="98"/>
      <c r="AI1400" s="98"/>
      <c r="AR1400" s="98"/>
      <c r="BA1400" s="98"/>
      <c r="BJ1400" s="98"/>
    </row>
    <row r="1401" spans="8:62" s="15" customFormat="1" x14ac:dyDescent="0.25">
      <c r="H1401" s="98"/>
      <c r="Q1401" s="98"/>
      <c r="Z1401" s="98"/>
      <c r="AI1401" s="98"/>
      <c r="AR1401" s="98"/>
      <c r="BA1401" s="98"/>
      <c r="BJ1401" s="98"/>
    </row>
    <row r="1402" spans="8:62" s="15" customFormat="1" x14ac:dyDescent="0.25">
      <c r="H1402" s="98"/>
      <c r="Q1402" s="98"/>
      <c r="Z1402" s="98"/>
      <c r="AI1402" s="98"/>
      <c r="AR1402" s="98"/>
      <c r="BA1402" s="98"/>
      <c r="BJ1402" s="98"/>
    </row>
    <row r="1403" spans="8:62" s="15" customFormat="1" x14ac:dyDescent="0.25">
      <c r="H1403" s="98"/>
      <c r="Q1403" s="98"/>
      <c r="Z1403" s="98"/>
      <c r="AI1403" s="98"/>
      <c r="AR1403" s="98"/>
      <c r="BA1403" s="98"/>
      <c r="BJ1403" s="98"/>
    </row>
    <row r="1404" spans="8:62" s="15" customFormat="1" x14ac:dyDescent="0.25">
      <c r="H1404" s="98"/>
      <c r="Q1404" s="98"/>
      <c r="Z1404" s="98"/>
      <c r="AI1404" s="98"/>
      <c r="AR1404" s="98"/>
      <c r="BA1404" s="98"/>
      <c r="BJ1404" s="98"/>
    </row>
    <row r="1405" spans="8:62" s="15" customFormat="1" x14ac:dyDescent="0.25">
      <c r="H1405" s="98"/>
      <c r="Q1405" s="98"/>
      <c r="Z1405" s="98"/>
      <c r="AI1405" s="98"/>
      <c r="AR1405" s="98"/>
      <c r="BA1405" s="98"/>
      <c r="BJ1405" s="98"/>
    </row>
    <row r="1406" spans="8:62" s="15" customFormat="1" x14ac:dyDescent="0.25">
      <c r="H1406" s="98"/>
      <c r="Q1406" s="98"/>
      <c r="Z1406" s="98"/>
      <c r="AI1406" s="98"/>
      <c r="AR1406" s="98"/>
      <c r="BA1406" s="98"/>
      <c r="BJ1406" s="98"/>
    </row>
    <row r="1407" spans="8:62" s="15" customFormat="1" x14ac:dyDescent="0.25">
      <c r="H1407" s="98"/>
      <c r="Q1407" s="98"/>
      <c r="Z1407" s="98"/>
      <c r="AI1407" s="98"/>
      <c r="AR1407" s="98"/>
      <c r="BA1407" s="98"/>
      <c r="BJ1407" s="98"/>
    </row>
    <row r="1408" spans="8:62" s="15" customFormat="1" x14ac:dyDescent="0.25">
      <c r="H1408" s="98"/>
      <c r="Q1408" s="98"/>
      <c r="Z1408" s="98"/>
      <c r="AI1408" s="98"/>
      <c r="AR1408" s="98"/>
      <c r="BA1408" s="98"/>
      <c r="BJ1408" s="98"/>
    </row>
    <row r="1409" spans="8:62" s="15" customFormat="1" x14ac:dyDescent="0.25">
      <c r="H1409" s="98"/>
      <c r="Q1409" s="98"/>
      <c r="Z1409" s="98"/>
      <c r="AI1409" s="98"/>
      <c r="AR1409" s="98"/>
      <c r="BA1409" s="98"/>
      <c r="BJ1409" s="98"/>
    </row>
    <row r="1410" spans="8:62" s="15" customFormat="1" x14ac:dyDescent="0.25">
      <c r="H1410" s="98"/>
      <c r="Q1410" s="98"/>
      <c r="Z1410" s="98"/>
      <c r="AI1410" s="98"/>
      <c r="AR1410" s="98"/>
      <c r="BA1410" s="98"/>
      <c r="BJ1410" s="98"/>
    </row>
    <row r="1411" spans="8:62" s="15" customFormat="1" x14ac:dyDescent="0.25">
      <c r="H1411" s="98"/>
      <c r="Q1411" s="98"/>
      <c r="Z1411" s="98"/>
      <c r="AI1411" s="98"/>
      <c r="AR1411" s="98"/>
      <c r="BA1411" s="98"/>
      <c r="BJ1411" s="98"/>
    </row>
    <row r="1412" spans="8:62" s="15" customFormat="1" x14ac:dyDescent="0.25">
      <c r="H1412" s="98"/>
      <c r="Q1412" s="98"/>
      <c r="Z1412" s="98"/>
      <c r="AI1412" s="98"/>
      <c r="AR1412" s="98"/>
      <c r="BA1412" s="98"/>
      <c r="BJ1412" s="98"/>
    </row>
    <row r="1413" spans="8:62" s="15" customFormat="1" x14ac:dyDescent="0.25">
      <c r="H1413" s="98"/>
      <c r="Q1413" s="98"/>
      <c r="Z1413" s="98"/>
      <c r="AI1413" s="98"/>
      <c r="AR1413" s="98"/>
      <c r="BA1413" s="98"/>
      <c r="BJ1413" s="98"/>
    </row>
    <row r="1414" spans="8:62" s="15" customFormat="1" x14ac:dyDescent="0.25">
      <c r="H1414" s="98"/>
      <c r="Q1414" s="98"/>
      <c r="Z1414" s="98"/>
      <c r="AI1414" s="98"/>
      <c r="AR1414" s="98"/>
      <c r="BA1414" s="98"/>
      <c r="BJ1414" s="98"/>
    </row>
    <row r="1415" spans="8:62" s="15" customFormat="1" x14ac:dyDescent="0.25">
      <c r="H1415" s="98"/>
      <c r="Q1415" s="98"/>
      <c r="Z1415" s="98"/>
      <c r="AI1415" s="98"/>
      <c r="AR1415" s="98"/>
      <c r="BA1415" s="98"/>
      <c r="BJ1415" s="98"/>
    </row>
    <row r="1416" spans="8:62" s="15" customFormat="1" x14ac:dyDescent="0.25">
      <c r="H1416" s="98"/>
      <c r="Q1416" s="98"/>
      <c r="Z1416" s="98"/>
      <c r="AI1416" s="98"/>
      <c r="AR1416" s="98"/>
      <c r="BA1416" s="98"/>
      <c r="BJ1416" s="98"/>
    </row>
    <row r="1417" spans="8:62" s="15" customFormat="1" x14ac:dyDescent="0.25">
      <c r="H1417" s="98"/>
      <c r="Q1417" s="98"/>
      <c r="Z1417" s="98"/>
      <c r="AI1417" s="98"/>
      <c r="AR1417" s="98"/>
      <c r="BA1417" s="98"/>
      <c r="BJ1417" s="98"/>
    </row>
    <row r="1418" spans="8:62" s="15" customFormat="1" x14ac:dyDescent="0.25">
      <c r="H1418" s="98"/>
      <c r="Q1418" s="98"/>
      <c r="Z1418" s="98"/>
      <c r="AI1418" s="98"/>
      <c r="AR1418" s="98"/>
      <c r="BA1418" s="98"/>
      <c r="BJ1418" s="98"/>
    </row>
    <row r="1419" spans="8:62" s="15" customFormat="1" x14ac:dyDescent="0.25">
      <c r="H1419" s="98"/>
      <c r="Q1419" s="98"/>
      <c r="Z1419" s="98"/>
      <c r="AI1419" s="98"/>
      <c r="AR1419" s="98"/>
      <c r="BA1419" s="98"/>
      <c r="BJ1419" s="98"/>
    </row>
    <row r="1420" spans="8:62" s="15" customFormat="1" x14ac:dyDescent="0.25">
      <c r="H1420" s="98"/>
      <c r="Q1420" s="98"/>
      <c r="Z1420" s="98"/>
      <c r="AI1420" s="98"/>
      <c r="AR1420" s="98"/>
      <c r="BA1420" s="98"/>
      <c r="BJ1420" s="98"/>
    </row>
    <row r="1421" spans="8:62" s="15" customFormat="1" x14ac:dyDescent="0.25">
      <c r="H1421" s="98"/>
      <c r="Q1421" s="98"/>
      <c r="Z1421" s="98"/>
      <c r="AI1421" s="98"/>
      <c r="AR1421" s="98"/>
      <c r="BA1421" s="98"/>
      <c r="BJ1421" s="98"/>
    </row>
    <row r="1422" spans="8:62" s="15" customFormat="1" x14ac:dyDescent="0.25">
      <c r="H1422" s="98"/>
      <c r="Q1422" s="98"/>
      <c r="Z1422" s="98"/>
      <c r="AI1422" s="98"/>
      <c r="AR1422" s="98"/>
      <c r="BA1422" s="98"/>
      <c r="BJ1422" s="98"/>
    </row>
    <row r="1423" spans="8:62" s="15" customFormat="1" x14ac:dyDescent="0.25">
      <c r="H1423" s="98"/>
      <c r="Q1423" s="98"/>
      <c r="Z1423" s="98"/>
      <c r="AI1423" s="98"/>
      <c r="AR1423" s="98"/>
      <c r="BA1423" s="98"/>
      <c r="BJ1423" s="98"/>
    </row>
    <row r="1424" spans="8:62" s="15" customFormat="1" x14ac:dyDescent="0.25">
      <c r="H1424" s="98"/>
      <c r="Q1424" s="98"/>
      <c r="Z1424" s="98"/>
      <c r="AI1424" s="98"/>
      <c r="AR1424" s="98"/>
      <c r="BA1424" s="98"/>
      <c r="BJ1424" s="98"/>
    </row>
    <row r="1425" spans="8:62" s="15" customFormat="1" x14ac:dyDescent="0.25">
      <c r="H1425" s="98"/>
      <c r="Q1425" s="98"/>
      <c r="Z1425" s="98"/>
      <c r="AI1425" s="98"/>
      <c r="AR1425" s="98"/>
      <c r="BA1425" s="98"/>
      <c r="BJ1425" s="98"/>
    </row>
    <row r="1426" spans="8:62" s="15" customFormat="1" x14ac:dyDescent="0.25">
      <c r="H1426" s="98"/>
      <c r="Q1426" s="98"/>
      <c r="Z1426" s="98"/>
      <c r="AI1426" s="98"/>
      <c r="AR1426" s="98"/>
      <c r="BA1426" s="98"/>
      <c r="BJ1426" s="98"/>
    </row>
    <row r="1427" spans="8:62" s="15" customFormat="1" x14ac:dyDescent="0.25">
      <c r="H1427" s="98"/>
      <c r="Q1427" s="98"/>
      <c r="Z1427" s="98"/>
      <c r="AI1427" s="98"/>
      <c r="AR1427" s="98"/>
      <c r="BA1427" s="98"/>
      <c r="BJ1427" s="98"/>
    </row>
    <row r="1428" spans="8:62" s="15" customFormat="1" x14ac:dyDescent="0.25">
      <c r="H1428" s="98"/>
      <c r="Q1428" s="98"/>
      <c r="Z1428" s="98"/>
      <c r="AI1428" s="98"/>
      <c r="AR1428" s="98"/>
      <c r="BA1428" s="98"/>
      <c r="BJ1428" s="98"/>
    </row>
    <row r="1429" spans="8:62" s="15" customFormat="1" x14ac:dyDescent="0.25">
      <c r="H1429" s="98"/>
      <c r="Q1429" s="98"/>
      <c r="Z1429" s="98"/>
      <c r="AI1429" s="98"/>
      <c r="AR1429" s="98"/>
      <c r="BA1429" s="98"/>
      <c r="BJ1429" s="98"/>
    </row>
    <row r="1430" spans="8:62" s="15" customFormat="1" x14ac:dyDescent="0.25">
      <c r="H1430" s="98"/>
      <c r="Q1430" s="98"/>
      <c r="Z1430" s="98"/>
      <c r="AI1430" s="98"/>
      <c r="AR1430" s="98"/>
      <c r="BA1430" s="98"/>
      <c r="BJ1430" s="98"/>
    </row>
    <row r="1431" spans="8:62" s="15" customFormat="1" x14ac:dyDescent="0.25">
      <c r="H1431" s="98"/>
      <c r="Q1431" s="98"/>
      <c r="Z1431" s="98"/>
      <c r="AI1431" s="98"/>
      <c r="AR1431" s="98"/>
      <c r="BA1431" s="98"/>
      <c r="BJ1431" s="98"/>
    </row>
    <row r="1432" spans="8:62" s="15" customFormat="1" x14ac:dyDescent="0.25">
      <c r="H1432" s="98"/>
      <c r="Q1432" s="98"/>
      <c r="Z1432" s="98"/>
      <c r="AI1432" s="98"/>
      <c r="AR1432" s="98"/>
      <c r="BA1432" s="98"/>
      <c r="BJ1432" s="98"/>
    </row>
    <row r="1433" spans="8:62" s="15" customFormat="1" x14ac:dyDescent="0.25">
      <c r="H1433" s="98"/>
      <c r="Q1433" s="98"/>
      <c r="Z1433" s="98"/>
      <c r="AI1433" s="98"/>
      <c r="AR1433" s="98"/>
      <c r="BA1433" s="98"/>
      <c r="BJ1433" s="98"/>
    </row>
    <row r="1434" spans="8:62" s="15" customFormat="1" x14ac:dyDescent="0.25">
      <c r="H1434" s="98"/>
      <c r="Q1434" s="98"/>
      <c r="Z1434" s="98"/>
      <c r="AI1434" s="98"/>
      <c r="AR1434" s="98"/>
      <c r="BA1434" s="98"/>
      <c r="BJ1434" s="98"/>
    </row>
    <row r="1435" spans="8:62" s="15" customFormat="1" x14ac:dyDescent="0.25">
      <c r="H1435" s="98"/>
      <c r="Q1435" s="98"/>
      <c r="Z1435" s="98"/>
      <c r="AI1435" s="98"/>
      <c r="AR1435" s="98"/>
      <c r="BA1435" s="98"/>
      <c r="BJ1435" s="98"/>
    </row>
    <row r="1436" spans="8:62" s="15" customFormat="1" x14ac:dyDescent="0.25">
      <c r="H1436" s="98"/>
      <c r="Q1436" s="98"/>
      <c r="Z1436" s="98"/>
      <c r="AI1436" s="98"/>
      <c r="AR1436" s="98"/>
      <c r="BA1436" s="98"/>
      <c r="BJ1436" s="98"/>
    </row>
    <row r="1437" spans="8:62" s="15" customFormat="1" x14ac:dyDescent="0.25">
      <c r="H1437" s="98"/>
      <c r="Q1437" s="98"/>
      <c r="Z1437" s="98"/>
      <c r="AI1437" s="98"/>
      <c r="AR1437" s="98"/>
      <c r="BA1437" s="98"/>
      <c r="BJ1437" s="98"/>
    </row>
    <row r="1438" spans="8:62" s="15" customFormat="1" x14ac:dyDescent="0.25">
      <c r="H1438" s="98"/>
      <c r="Q1438" s="98"/>
      <c r="Z1438" s="98"/>
      <c r="AI1438" s="98"/>
      <c r="AR1438" s="98"/>
      <c r="BA1438" s="98"/>
      <c r="BJ1438" s="98"/>
    </row>
    <row r="1439" spans="8:62" s="15" customFormat="1" x14ac:dyDescent="0.25">
      <c r="H1439" s="98"/>
      <c r="Q1439" s="98"/>
      <c r="Z1439" s="98"/>
      <c r="AI1439" s="98"/>
      <c r="AR1439" s="98"/>
      <c r="BA1439" s="98"/>
      <c r="BJ1439" s="98"/>
    </row>
    <row r="1440" spans="8:62" s="15" customFormat="1" x14ac:dyDescent="0.25">
      <c r="H1440" s="98"/>
      <c r="Q1440" s="98"/>
      <c r="Z1440" s="98"/>
      <c r="AI1440" s="98"/>
      <c r="AR1440" s="98"/>
      <c r="BA1440" s="98"/>
      <c r="BJ1440" s="98"/>
    </row>
    <row r="1441" spans="8:62" s="15" customFormat="1" x14ac:dyDescent="0.25">
      <c r="H1441" s="98"/>
      <c r="Q1441" s="98"/>
      <c r="Z1441" s="98"/>
      <c r="AI1441" s="98"/>
      <c r="AR1441" s="98"/>
      <c r="BA1441" s="98"/>
      <c r="BJ1441" s="98"/>
    </row>
    <row r="1442" spans="8:62" s="15" customFormat="1" x14ac:dyDescent="0.25">
      <c r="H1442" s="98"/>
      <c r="Q1442" s="98"/>
      <c r="Z1442" s="98"/>
      <c r="AI1442" s="98"/>
      <c r="AR1442" s="98"/>
      <c r="BA1442" s="98"/>
      <c r="BJ1442" s="98"/>
    </row>
    <row r="1443" spans="8:62" s="15" customFormat="1" x14ac:dyDescent="0.25">
      <c r="H1443" s="98"/>
      <c r="Q1443" s="98"/>
      <c r="Z1443" s="98"/>
      <c r="AI1443" s="98"/>
      <c r="AR1443" s="98"/>
      <c r="BA1443" s="98"/>
      <c r="BJ1443" s="98"/>
    </row>
    <row r="1444" spans="8:62" s="15" customFormat="1" x14ac:dyDescent="0.25">
      <c r="H1444" s="98"/>
      <c r="Q1444" s="98"/>
      <c r="Z1444" s="98"/>
      <c r="AI1444" s="98"/>
      <c r="AR1444" s="98"/>
      <c r="BA1444" s="98"/>
      <c r="BJ1444" s="98"/>
    </row>
    <row r="1445" spans="8:62" s="15" customFormat="1" x14ac:dyDescent="0.25">
      <c r="H1445" s="98"/>
      <c r="Q1445" s="98"/>
      <c r="Z1445" s="98"/>
      <c r="AI1445" s="98"/>
      <c r="AR1445" s="98"/>
      <c r="BA1445" s="98"/>
      <c r="BJ1445" s="98"/>
    </row>
    <row r="1446" spans="8:62" s="15" customFormat="1" x14ac:dyDescent="0.25">
      <c r="H1446" s="98"/>
      <c r="Q1446" s="98"/>
      <c r="Z1446" s="98"/>
      <c r="AI1446" s="98"/>
      <c r="AR1446" s="98"/>
      <c r="BA1446" s="98"/>
      <c r="BJ1446" s="98"/>
    </row>
    <row r="1447" spans="8:62" s="15" customFormat="1" x14ac:dyDescent="0.25">
      <c r="H1447" s="98"/>
      <c r="Q1447" s="98"/>
      <c r="Z1447" s="98"/>
      <c r="AI1447" s="98"/>
      <c r="AR1447" s="98"/>
      <c r="BA1447" s="98"/>
      <c r="BJ1447" s="98"/>
    </row>
    <row r="1448" spans="8:62" s="15" customFormat="1" x14ac:dyDescent="0.25">
      <c r="H1448" s="98"/>
      <c r="Q1448" s="98"/>
      <c r="Z1448" s="98"/>
      <c r="AI1448" s="98"/>
      <c r="AR1448" s="98"/>
      <c r="BA1448" s="98"/>
      <c r="BJ1448" s="98"/>
    </row>
    <row r="1449" spans="8:62" s="15" customFormat="1" x14ac:dyDescent="0.25">
      <c r="H1449" s="98"/>
      <c r="Q1449" s="98"/>
      <c r="Z1449" s="98"/>
      <c r="AI1449" s="98"/>
      <c r="AR1449" s="98"/>
      <c r="BA1449" s="98"/>
      <c r="BJ1449" s="98"/>
    </row>
    <row r="1450" spans="8:62" s="15" customFormat="1" x14ac:dyDescent="0.25">
      <c r="H1450" s="98"/>
      <c r="Q1450" s="98"/>
      <c r="Z1450" s="98"/>
      <c r="AI1450" s="98"/>
      <c r="AR1450" s="98"/>
      <c r="BA1450" s="98"/>
      <c r="BJ1450" s="98"/>
    </row>
    <row r="1451" spans="8:62" s="15" customFormat="1" x14ac:dyDescent="0.25">
      <c r="H1451" s="98"/>
      <c r="Q1451" s="98"/>
      <c r="Z1451" s="98"/>
      <c r="AI1451" s="98"/>
      <c r="AR1451" s="98"/>
      <c r="BA1451" s="98"/>
      <c r="BJ1451" s="98"/>
    </row>
    <row r="1452" spans="8:62" s="15" customFormat="1" x14ac:dyDescent="0.25">
      <c r="H1452" s="98"/>
      <c r="Q1452" s="98"/>
      <c r="Z1452" s="98"/>
      <c r="AI1452" s="98"/>
      <c r="AR1452" s="98"/>
      <c r="BA1452" s="98"/>
      <c r="BJ1452" s="98"/>
    </row>
    <row r="1453" spans="8:62" s="15" customFormat="1" x14ac:dyDescent="0.25">
      <c r="H1453" s="98"/>
      <c r="Q1453" s="98"/>
      <c r="Z1453" s="98"/>
      <c r="AI1453" s="98"/>
      <c r="AR1453" s="98"/>
      <c r="BA1453" s="98"/>
      <c r="BJ1453" s="98"/>
    </row>
    <row r="1454" spans="8:62" s="15" customFormat="1" x14ac:dyDescent="0.25">
      <c r="H1454" s="98"/>
      <c r="Q1454" s="98"/>
      <c r="Z1454" s="98"/>
      <c r="AI1454" s="98"/>
      <c r="AR1454" s="98"/>
      <c r="BA1454" s="98"/>
      <c r="BJ1454" s="98"/>
    </row>
    <row r="1455" spans="8:62" s="15" customFormat="1" x14ac:dyDescent="0.25">
      <c r="H1455" s="98"/>
      <c r="Q1455" s="98"/>
      <c r="Z1455" s="98"/>
      <c r="AI1455" s="98"/>
      <c r="AR1455" s="98"/>
      <c r="BA1455" s="98"/>
      <c r="BJ1455" s="98"/>
    </row>
    <row r="1456" spans="8:62" s="15" customFormat="1" x14ac:dyDescent="0.25">
      <c r="H1456" s="98"/>
      <c r="Q1456" s="98"/>
      <c r="Z1456" s="98"/>
      <c r="AI1456" s="98"/>
      <c r="AR1456" s="98"/>
      <c r="BA1456" s="98"/>
      <c r="BJ1456" s="98"/>
    </row>
    <row r="1457" spans="8:62" s="15" customFormat="1" x14ac:dyDescent="0.25">
      <c r="H1457" s="98"/>
      <c r="Q1457" s="98"/>
      <c r="Z1457" s="98"/>
      <c r="AI1457" s="98"/>
      <c r="AR1457" s="98"/>
      <c r="BA1457" s="98"/>
      <c r="BJ1457" s="98"/>
    </row>
    <row r="1458" spans="8:62" s="15" customFormat="1" x14ac:dyDescent="0.25">
      <c r="H1458" s="98"/>
      <c r="Q1458" s="98"/>
      <c r="Z1458" s="98"/>
      <c r="AI1458" s="98"/>
      <c r="AR1458" s="98"/>
      <c r="BA1458" s="98"/>
      <c r="BJ1458" s="98"/>
    </row>
    <row r="1459" spans="8:62" s="15" customFormat="1" x14ac:dyDescent="0.25">
      <c r="H1459" s="98"/>
      <c r="Q1459" s="98"/>
      <c r="Z1459" s="98"/>
      <c r="AI1459" s="98"/>
      <c r="AR1459" s="98"/>
      <c r="BA1459" s="98"/>
      <c r="BJ1459" s="98"/>
    </row>
    <row r="1460" spans="8:62" s="15" customFormat="1" x14ac:dyDescent="0.25">
      <c r="H1460" s="98"/>
      <c r="Q1460" s="98"/>
      <c r="Z1460" s="98"/>
      <c r="AI1460" s="98"/>
      <c r="AR1460" s="98"/>
      <c r="BA1460" s="98"/>
      <c r="BJ1460" s="98"/>
    </row>
    <row r="1461" spans="8:62" s="15" customFormat="1" x14ac:dyDescent="0.25">
      <c r="H1461" s="98"/>
      <c r="Q1461" s="98"/>
      <c r="Z1461" s="98"/>
      <c r="AI1461" s="98"/>
      <c r="AR1461" s="98"/>
      <c r="BA1461" s="98"/>
      <c r="BJ1461" s="98"/>
    </row>
    <row r="1462" spans="8:62" s="15" customFormat="1" x14ac:dyDescent="0.25">
      <c r="H1462" s="98"/>
      <c r="Q1462" s="98"/>
      <c r="Z1462" s="98"/>
      <c r="AI1462" s="98"/>
      <c r="AR1462" s="98"/>
      <c r="BA1462" s="98"/>
      <c r="BJ1462" s="98"/>
    </row>
    <row r="1463" spans="8:62" s="15" customFormat="1" x14ac:dyDescent="0.25">
      <c r="H1463" s="98"/>
      <c r="Q1463" s="98"/>
      <c r="Z1463" s="98"/>
      <c r="AI1463" s="98"/>
      <c r="AR1463" s="98"/>
      <c r="BA1463" s="98"/>
      <c r="BJ1463" s="98"/>
    </row>
    <row r="1464" spans="8:62" s="15" customFormat="1" x14ac:dyDescent="0.25">
      <c r="H1464" s="98"/>
      <c r="Q1464" s="98"/>
      <c r="Z1464" s="98"/>
      <c r="AI1464" s="98"/>
      <c r="AR1464" s="98"/>
      <c r="BA1464" s="98"/>
      <c r="BJ1464" s="98"/>
    </row>
    <row r="1465" spans="8:62" s="15" customFormat="1" x14ac:dyDescent="0.25">
      <c r="H1465" s="98"/>
      <c r="Q1465" s="98"/>
      <c r="Z1465" s="98"/>
      <c r="AI1465" s="98"/>
      <c r="AR1465" s="98"/>
      <c r="BA1465" s="98"/>
      <c r="BJ1465" s="98"/>
    </row>
    <row r="1466" spans="8:62" s="15" customFormat="1" x14ac:dyDescent="0.25">
      <c r="H1466" s="98"/>
      <c r="Q1466" s="98"/>
      <c r="Z1466" s="98"/>
      <c r="AI1466" s="98"/>
      <c r="AR1466" s="98"/>
      <c r="BA1466" s="98"/>
      <c r="BJ1466" s="98"/>
    </row>
    <row r="1467" spans="8:62" s="15" customFormat="1" x14ac:dyDescent="0.25">
      <c r="H1467" s="98"/>
      <c r="Q1467" s="98"/>
      <c r="Z1467" s="98"/>
      <c r="AI1467" s="98"/>
      <c r="AR1467" s="98"/>
      <c r="BA1467" s="98"/>
      <c r="BJ1467" s="98"/>
    </row>
    <row r="1468" spans="8:62" s="15" customFormat="1" x14ac:dyDescent="0.25">
      <c r="H1468" s="98"/>
      <c r="Q1468" s="98"/>
      <c r="Z1468" s="98"/>
      <c r="AI1468" s="98"/>
      <c r="AR1468" s="98"/>
      <c r="BA1468" s="98"/>
      <c r="BJ1468" s="98"/>
    </row>
    <row r="1469" spans="8:62" s="15" customFormat="1" x14ac:dyDescent="0.25">
      <c r="H1469" s="98"/>
      <c r="Q1469" s="98"/>
      <c r="Z1469" s="98"/>
      <c r="AI1469" s="98"/>
      <c r="AR1469" s="98"/>
      <c r="BA1469" s="98"/>
      <c r="BJ1469" s="98"/>
    </row>
    <row r="1470" spans="8:62" s="15" customFormat="1" x14ac:dyDescent="0.25">
      <c r="H1470" s="98"/>
      <c r="Q1470" s="98"/>
      <c r="Z1470" s="98"/>
      <c r="AI1470" s="98"/>
      <c r="AR1470" s="98"/>
      <c r="BA1470" s="98"/>
      <c r="BJ1470" s="98"/>
    </row>
    <row r="1471" spans="8:62" s="15" customFormat="1" x14ac:dyDescent="0.25">
      <c r="H1471" s="98"/>
      <c r="Q1471" s="98"/>
      <c r="Z1471" s="98"/>
      <c r="AI1471" s="98"/>
      <c r="AR1471" s="98"/>
      <c r="BA1471" s="98"/>
      <c r="BJ1471" s="98"/>
    </row>
    <row r="1472" spans="8:62" s="15" customFormat="1" x14ac:dyDescent="0.25">
      <c r="H1472" s="98"/>
      <c r="Q1472" s="98"/>
      <c r="Z1472" s="98"/>
      <c r="AI1472" s="98"/>
      <c r="AR1472" s="98"/>
      <c r="BA1472" s="98"/>
      <c r="BJ1472" s="98"/>
    </row>
    <row r="1473" spans="8:62" s="15" customFormat="1" x14ac:dyDescent="0.25">
      <c r="H1473" s="98"/>
      <c r="Q1473" s="98"/>
      <c r="Z1473" s="98"/>
      <c r="AI1473" s="98"/>
      <c r="AR1473" s="98"/>
      <c r="BA1473" s="98"/>
      <c r="BJ1473" s="98"/>
    </row>
    <row r="1474" spans="8:62" s="15" customFormat="1" x14ac:dyDescent="0.25">
      <c r="H1474" s="98"/>
      <c r="Q1474" s="98"/>
      <c r="Z1474" s="98"/>
      <c r="AI1474" s="98"/>
      <c r="AR1474" s="98"/>
      <c r="BA1474" s="98"/>
      <c r="BJ1474" s="98"/>
    </row>
    <row r="1475" spans="8:62" s="15" customFormat="1" x14ac:dyDescent="0.25">
      <c r="H1475" s="98"/>
      <c r="Q1475" s="98"/>
      <c r="Z1475" s="98"/>
      <c r="AI1475" s="98"/>
      <c r="AR1475" s="98"/>
      <c r="BA1475" s="98"/>
      <c r="BJ1475" s="98"/>
    </row>
    <row r="1476" spans="8:62" s="15" customFormat="1" x14ac:dyDescent="0.25">
      <c r="H1476" s="98"/>
      <c r="Q1476" s="98"/>
      <c r="Z1476" s="98"/>
      <c r="AI1476" s="98"/>
      <c r="AR1476" s="98"/>
      <c r="BA1476" s="98"/>
      <c r="BJ1476" s="98"/>
    </row>
    <row r="1477" spans="8:62" s="15" customFormat="1" x14ac:dyDescent="0.25">
      <c r="H1477" s="98"/>
      <c r="Q1477" s="98"/>
      <c r="Z1477" s="98"/>
      <c r="AI1477" s="98"/>
      <c r="AR1477" s="98"/>
      <c r="BA1477" s="98"/>
      <c r="BJ1477" s="98"/>
    </row>
    <row r="1478" spans="8:62" s="15" customFormat="1" x14ac:dyDescent="0.25">
      <c r="H1478" s="98"/>
      <c r="Q1478" s="98"/>
      <c r="Z1478" s="98"/>
      <c r="AI1478" s="98"/>
      <c r="AR1478" s="98"/>
      <c r="BA1478" s="98"/>
      <c r="BJ1478" s="98"/>
    </row>
    <row r="1479" spans="8:62" s="15" customFormat="1" x14ac:dyDescent="0.25">
      <c r="H1479" s="98"/>
      <c r="Q1479" s="98"/>
      <c r="Z1479" s="98"/>
      <c r="AI1479" s="98"/>
      <c r="AR1479" s="98"/>
      <c r="BA1479" s="98"/>
      <c r="BJ1479" s="98"/>
    </row>
    <row r="1480" spans="8:62" s="15" customFormat="1" x14ac:dyDescent="0.25">
      <c r="H1480" s="98"/>
      <c r="Q1480" s="98"/>
      <c r="Z1480" s="98"/>
      <c r="AI1480" s="98"/>
      <c r="AR1480" s="98"/>
      <c r="BA1480" s="98"/>
      <c r="BJ1480" s="98"/>
    </row>
    <row r="1481" spans="8:62" s="15" customFormat="1" x14ac:dyDescent="0.25">
      <c r="H1481" s="98"/>
      <c r="Q1481" s="98"/>
      <c r="Z1481" s="98"/>
      <c r="AI1481" s="98"/>
      <c r="AR1481" s="98"/>
      <c r="BA1481" s="98"/>
      <c r="BJ1481" s="98"/>
    </row>
    <row r="1482" spans="8:62" s="15" customFormat="1" x14ac:dyDescent="0.25">
      <c r="H1482" s="98"/>
      <c r="Q1482" s="98"/>
      <c r="Z1482" s="98"/>
      <c r="AI1482" s="98"/>
      <c r="AR1482" s="98"/>
      <c r="BA1482" s="98"/>
      <c r="BJ1482" s="98"/>
    </row>
    <row r="1483" spans="8:62" s="15" customFormat="1" x14ac:dyDescent="0.25">
      <c r="H1483" s="98"/>
      <c r="Q1483" s="98"/>
      <c r="Z1483" s="98"/>
      <c r="AI1483" s="98"/>
      <c r="AR1483" s="98"/>
      <c r="BA1483" s="98"/>
      <c r="BJ1483" s="98"/>
    </row>
    <row r="1484" spans="8:62" s="15" customFormat="1" x14ac:dyDescent="0.25">
      <c r="H1484" s="98"/>
      <c r="Q1484" s="98"/>
      <c r="Z1484" s="98"/>
      <c r="AI1484" s="98"/>
      <c r="AR1484" s="98"/>
      <c r="BA1484" s="98"/>
      <c r="BJ1484" s="98"/>
    </row>
    <row r="1485" spans="8:62" s="15" customFormat="1" x14ac:dyDescent="0.25">
      <c r="H1485" s="98"/>
      <c r="Q1485" s="98"/>
      <c r="Z1485" s="98"/>
      <c r="AI1485" s="98"/>
      <c r="AR1485" s="98"/>
      <c r="BA1485" s="98"/>
      <c r="BJ1485" s="98"/>
    </row>
    <row r="1486" spans="8:62" s="15" customFormat="1" x14ac:dyDescent="0.25">
      <c r="H1486" s="98"/>
      <c r="Q1486" s="98"/>
      <c r="Z1486" s="98"/>
      <c r="AI1486" s="98"/>
      <c r="AR1486" s="98"/>
      <c r="BA1486" s="98"/>
      <c r="BJ1486" s="98"/>
    </row>
    <row r="1487" spans="8:62" s="15" customFormat="1" x14ac:dyDescent="0.25">
      <c r="H1487" s="98"/>
      <c r="Q1487" s="98"/>
      <c r="Z1487" s="98"/>
      <c r="AI1487" s="98"/>
      <c r="AR1487" s="98"/>
      <c r="BA1487" s="98"/>
      <c r="BJ1487" s="98"/>
    </row>
    <row r="1488" spans="8:62" s="15" customFormat="1" x14ac:dyDescent="0.25">
      <c r="H1488" s="98"/>
      <c r="Q1488" s="98"/>
      <c r="Z1488" s="98"/>
      <c r="AI1488" s="98"/>
      <c r="AR1488" s="98"/>
      <c r="BA1488" s="98"/>
      <c r="BJ1488" s="98"/>
    </row>
    <row r="1489" spans="8:62" s="15" customFormat="1" x14ac:dyDescent="0.25">
      <c r="H1489" s="98"/>
      <c r="Q1489" s="98"/>
      <c r="Z1489" s="98"/>
      <c r="AI1489" s="98"/>
      <c r="AR1489" s="98"/>
      <c r="BA1489" s="98"/>
      <c r="BJ1489" s="98"/>
    </row>
    <row r="1490" spans="8:62" s="15" customFormat="1" x14ac:dyDescent="0.25">
      <c r="H1490" s="98"/>
      <c r="Q1490" s="98"/>
      <c r="Z1490" s="98"/>
      <c r="AI1490" s="98"/>
      <c r="AR1490" s="98"/>
      <c r="BA1490" s="98"/>
      <c r="BJ1490" s="98"/>
    </row>
    <row r="1491" spans="8:62" s="15" customFormat="1" x14ac:dyDescent="0.25">
      <c r="H1491" s="98"/>
      <c r="Q1491" s="98"/>
      <c r="Z1491" s="98"/>
      <c r="AI1491" s="98"/>
      <c r="AR1491" s="98"/>
      <c r="BA1491" s="98"/>
      <c r="BJ1491" s="98"/>
    </row>
    <row r="1492" spans="8:62" s="15" customFormat="1" x14ac:dyDescent="0.25">
      <c r="H1492" s="98"/>
      <c r="Q1492" s="98"/>
      <c r="Z1492" s="98"/>
      <c r="AI1492" s="98"/>
      <c r="AR1492" s="98"/>
      <c r="BA1492" s="98"/>
      <c r="BJ1492" s="98"/>
    </row>
    <row r="1493" spans="8:62" s="15" customFormat="1" x14ac:dyDescent="0.25">
      <c r="H1493" s="98"/>
      <c r="Q1493" s="98"/>
      <c r="Z1493" s="98"/>
      <c r="AI1493" s="98"/>
      <c r="AR1493" s="98"/>
      <c r="BA1493" s="98"/>
      <c r="BJ1493" s="98"/>
    </row>
    <row r="1494" spans="8:62" s="15" customFormat="1" x14ac:dyDescent="0.25">
      <c r="H1494" s="98"/>
      <c r="Q1494" s="98"/>
      <c r="Z1494" s="98"/>
      <c r="AI1494" s="98"/>
      <c r="AR1494" s="98"/>
      <c r="BA1494" s="98"/>
      <c r="BJ1494" s="98"/>
    </row>
    <row r="1495" spans="8:62" s="15" customFormat="1" x14ac:dyDescent="0.25">
      <c r="H1495" s="98"/>
      <c r="Q1495" s="98"/>
      <c r="Z1495" s="98"/>
      <c r="AI1495" s="98"/>
      <c r="AR1495" s="98"/>
      <c r="BA1495" s="98"/>
      <c r="BJ1495" s="98"/>
    </row>
    <row r="1496" spans="8:62" s="15" customFormat="1" x14ac:dyDescent="0.25">
      <c r="H1496" s="98"/>
      <c r="Q1496" s="98"/>
      <c r="Z1496" s="98"/>
      <c r="AI1496" s="98"/>
      <c r="AR1496" s="98"/>
      <c r="BA1496" s="98"/>
      <c r="BJ1496" s="98"/>
    </row>
    <row r="1497" spans="8:62" s="15" customFormat="1" x14ac:dyDescent="0.25">
      <c r="H1497" s="98"/>
      <c r="Q1497" s="98"/>
      <c r="Z1497" s="98"/>
      <c r="AI1497" s="98"/>
      <c r="AR1497" s="98"/>
      <c r="BA1497" s="98"/>
      <c r="BJ1497" s="98"/>
    </row>
    <row r="1498" spans="8:62" s="15" customFormat="1" x14ac:dyDescent="0.25">
      <c r="H1498" s="98"/>
      <c r="Q1498" s="98"/>
      <c r="Z1498" s="98"/>
      <c r="AI1498" s="98"/>
      <c r="AR1498" s="98"/>
      <c r="BA1498" s="98"/>
      <c r="BJ1498" s="98"/>
    </row>
    <row r="1499" spans="8:62" s="15" customFormat="1" x14ac:dyDescent="0.25">
      <c r="H1499" s="98"/>
      <c r="Q1499" s="98"/>
      <c r="Z1499" s="98"/>
      <c r="AI1499" s="98"/>
      <c r="AR1499" s="98"/>
      <c r="BA1499" s="98"/>
      <c r="BJ1499" s="98"/>
    </row>
    <row r="1500" spans="8:62" s="15" customFormat="1" x14ac:dyDescent="0.25">
      <c r="H1500" s="98"/>
      <c r="Q1500" s="98"/>
      <c r="Z1500" s="98"/>
      <c r="AI1500" s="98"/>
      <c r="AR1500" s="98"/>
      <c r="BA1500" s="98"/>
      <c r="BJ1500" s="98"/>
    </row>
    <row r="1501" spans="8:62" s="15" customFormat="1" x14ac:dyDescent="0.25">
      <c r="H1501" s="98"/>
      <c r="Q1501" s="98"/>
      <c r="Z1501" s="98"/>
      <c r="AI1501" s="98"/>
      <c r="AR1501" s="98"/>
      <c r="BA1501" s="98"/>
      <c r="BJ1501" s="98"/>
    </row>
    <row r="1502" spans="8:62" s="15" customFormat="1" x14ac:dyDescent="0.25">
      <c r="H1502" s="98"/>
      <c r="Q1502" s="98"/>
      <c r="Z1502" s="98"/>
      <c r="AI1502" s="98"/>
      <c r="AR1502" s="98"/>
      <c r="BA1502" s="98"/>
      <c r="BJ1502" s="98"/>
    </row>
    <row r="1503" spans="8:62" s="15" customFormat="1" x14ac:dyDescent="0.25">
      <c r="H1503" s="98"/>
      <c r="Q1503" s="98"/>
      <c r="Z1503" s="98"/>
      <c r="AI1503" s="98"/>
      <c r="AR1503" s="98"/>
      <c r="BA1503" s="98"/>
      <c r="BJ1503" s="98"/>
    </row>
    <row r="1504" spans="8:62" s="15" customFormat="1" x14ac:dyDescent="0.25">
      <c r="H1504" s="98"/>
      <c r="Q1504" s="98"/>
      <c r="Z1504" s="98"/>
      <c r="AI1504" s="98"/>
      <c r="AR1504" s="98"/>
      <c r="BA1504" s="98"/>
      <c r="BJ1504" s="98"/>
    </row>
    <row r="1505" spans="8:62" s="15" customFormat="1" x14ac:dyDescent="0.25">
      <c r="H1505" s="98"/>
      <c r="Q1505" s="98"/>
      <c r="Z1505" s="98"/>
      <c r="AI1505" s="98"/>
      <c r="AR1505" s="98"/>
      <c r="BA1505" s="98"/>
      <c r="BJ1505" s="98"/>
    </row>
    <row r="1506" spans="8:62" s="15" customFormat="1" x14ac:dyDescent="0.25">
      <c r="H1506" s="98"/>
      <c r="Q1506" s="98"/>
      <c r="Z1506" s="98"/>
      <c r="AI1506" s="98"/>
      <c r="AR1506" s="98"/>
      <c r="BA1506" s="98"/>
      <c r="BJ1506" s="98"/>
    </row>
    <row r="1507" spans="8:62" s="15" customFormat="1" x14ac:dyDescent="0.25">
      <c r="H1507" s="98"/>
      <c r="Q1507" s="98"/>
      <c r="Z1507" s="98"/>
      <c r="AI1507" s="98"/>
      <c r="AR1507" s="98"/>
      <c r="BA1507" s="98"/>
      <c r="BJ1507" s="98"/>
    </row>
    <row r="1508" spans="8:62" s="15" customFormat="1" x14ac:dyDescent="0.25">
      <c r="H1508" s="98"/>
      <c r="Q1508" s="98"/>
      <c r="Z1508" s="98"/>
      <c r="AI1508" s="98"/>
      <c r="AR1508" s="98"/>
      <c r="BA1508" s="98"/>
      <c r="BJ1508" s="98"/>
    </row>
    <row r="1509" spans="8:62" s="15" customFormat="1" x14ac:dyDescent="0.25">
      <c r="H1509" s="98"/>
      <c r="Q1509" s="98"/>
      <c r="Z1509" s="98"/>
      <c r="AI1509" s="98"/>
      <c r="AR1509" s="98"/>
      <c r="BA1509" s="98"/>
      <c r="BJ1509" s="98"/>
    </row>
    <row r="1510" spans="8:62" s="15" customFormat="1" x14ac:dyDescent="0.25">
      <c r="H1510" s="98"/>
      <c r="Q1510" s="98"/>
      <c r="Z1510" s="98"/>
      <c r="AI1510" s="98"/>
      <c r="AR1510" s="98"/>
      <c r="BA1510" s="98"/>
      <c r="BJ1510" s="98"/>
    </row>
    <row r="1511" spans="8:62" s="15" customFormat="1" x14ac:dyDescent="0.25">
      <c r="H1511" s="98"/>
      <c r="Q1511" s="98"/>
      <c r="Z1511" s="98"/>
      <c r="AI1511" s="98"/>
      <c r="AR1511" s="98"/>
      <c r="BA1511" s="98"/>
      <c r="BJ1511" s="98"/>
    </row>
    <row r="1512" spans="8:62" s="15" customFormat="1" x14ac:dyDescent="0.25">
      <c r="H1512" s="98"/>
      <c r="Q1512" s="98"/>
      <c r="Z1512" s="98"/>
      <c r="AI1512" s="98"/>
      <c r="AR1512" s="98"/>
      <c r="BA1512" s="98"/>
      <c r="BJ1512" s="98"/>
    </row>
    <row r="1513" spans="8:62" s="15" customFormat="1" x14ac:dyDescent="0.25">
      <c r="H1513" s="98"/>
      <c r="Q1513" s="98"/>
      <c r="Z1513" s="98"/>
      <c r="AI1513" s="98"/>
      <c r="AR1513" s="98"/>
      <c r="BA1513" s="98"/>
      <c r="BJ1513" s="98"/>
    </row>
    <row r="1514" spans="8:62" s="15" customFormat="1" x14ac:dyDescent="0.25">
      <c r="H1514" s="98"/>
      <c r="Q1514" s="98"/>
      <c r="Z1514" s="98"/>
      <c r="AI1514" s="98"/>
      <c r="AR1514" s="98"/>
      <c r="BA1514" s="98"/>
      <c r="BJ1514" s="98"/>
    </row>
    <row r="1515" spans="8:62" s="15" customFormat="1" x14ac:dyDescent="0.25">
      <c r="H1515" s="98"/>
      <c r="Q1515" s="98"/>
      <c r="Z1515" s="98"/>
      <c r="AI1515" s="98"/>
      <c r="AR1515" s="98"/>
      <c r="BA1515" s="98"/>
      <c r="BJ1515" s="98"/>
    </row>
    <row r="1516" spans="8:62" s="15" customFormat="1" x14ac:dyDescent="0.25">
      <c r="H1516" s="98"/>
      <c r="Q1516" s="98"/>
      <c r="Z1516" s="98"/>
      <c r="AI1516" s="98"/>
      <c r="AR1516" s="98"/>
      <c r="BA1516" s="98"/>
      <c r="BJ1516" s="98"/>
    </row>
    <row r="1517" spans="8:62" s="15" customFormat="1" x14ac:dyDescent="0.25">
      <c r="H1517" s="98"/>
      <c r="Q1517" s="98"/>
      <c r="Z1517" s="98"/>
      <c r="AI1517" s="98"/>
      <c r="AR1517" s="98"/>
      <c r="BA1517" s="98"/>
      <c r="BJ1517" s="98"/>
    </row>
    <row r="1518" spans="8:62" s="15" customFormat="1" x14ac:dyDescent="0.25">
      <c r="H1518" s="98"/>
      <c r="Q1518" s="98"/>
      <c r="Z1518" s="98"/>
      <c r="AI1518" s="98"/>
      <c r="AR1518" s="98"/>
      <c r="BA1518" s="98"/>
      <c r="BJ1518" s="98"/>
    </row>
    <row r="1519" spans="8:62" s="15" customFormat="1" x14ac:dyDescent="0.25">
      <c r="H1519" s="98"/>
      <c r="Q1519" s="98"/>
      <c r="Z1519" s="98"/>
      <c r="AI1519" s="98"/>
      <c r="AR1519" s="98"/>
      <c r="BA1519" s="98"/>
      <c r="BJ1519" s="98"/>
    </row>
    <row r="1520" spans="8:62" s="15" customFormat="1" x14ac:dyDescent="0.25">
      <c r="H1520" s="98"/>
      <c r="Q1520" s="98"/>
      <c r="Z1520" s="98"/>
      <c r="AI1520" s="98"/>
      <c r="AR1520" s="98"/>
      <c r="BA1520" s="98"/>
      <c r="BJ1520" s="98"/>
    </row>
    <row r="1521" spans="8:62" s="15" customFormat="1" x14ac:dyDescent="0.25">
      <c r="H1521" s="98"/>
      <c r="Q1521" s="98"/>
      <c r="Z1521" s="98"/>
      <c r="AI1521" s="98"/>
      <c r="AR1521" s="98"/>
      <c r="BA1521" s="98"/>
      <c r="BJ1521" s="98"/>
    </row>
    <row r="1522" spans="8:62" s="15" customFormat="1" x14ac:dyDescent="0.25">
      <c r="H1522" s="98"/>
      <c r="Q1522" s="98"/>
      <c r="Z1522" s="98"/>
      <c r="AI1522" s="98"/>
      <c r="AR1522" s="98"/>
      <c r="BA1522" s="98"/>
      <c r="BJ1522" s="98"/>
    </row>
    <row r="1523" spans="8:62" s="15" customFormat="1" x14ac:dyDescent="0.25">
      <c r="H1523" s="98"/>
      <c r="Q1523" s="98"/>
      <c r="Z1523" s="98"/>
      <c r="AI1523" s="98"/>
      <c r="AR1523" s="98"/>
      <c r="BA1523" s="98"/>
      <c r="BJ1523" s="98"/>
    </row>
    <row r="1524" spans="8:62" s="15" customFormat="1" x14ac:dyDescent="0.25">
      <c r="H1524" s="98"/>
      <c r="Q1524" s="98"/>
      <c r="Z1524" s="98"/>
      <c r="AI1524" s="98"/>
      <c r="AR1524" s="98"/>
      <c r="BA1524" s="98"/>
      <c r="BJ1524" s="98"/>
    </row>
    <row r="1525" spans="8:62" s="15" customFormat="1" x14ac:dyDescent="0.25">
      <c r="H1525" s="98"/>
      <c r="Q1525" s="98"/>
      <c r="Z1525" s="98"/>
      <c r="AI1525" s="98"/>
      <c r="AR1525" s="98"/>
      <c r="BA1525" s="98"/>
      <c r="BJ1525" s="98"/>
    </row>
    <row r="1526" spans="8:62" s="15" customFormat="1" x14ac:dyDescent="0.25">
      <c r="H1526" s="98"/>
      <c r="Q1526" s="98"/>
      <c r="Z1526" s="98"/>
      <c r="AI1526" s="98"/>
      <c r="AR1526" s="98"/>
      <c r="BA1526" s="98"/>
      <c r="BJ1526" s="98"/>
    </row>
    <row r="1527" spans="8:62" s="15" customFormat="1" x14ac:dyDescent="0.25">
      <c r="H1527" s="98"/>
      <c r="Q1527" s="98"/>
      <c r="Z1527" s="98"/>
      <c r="AI1527" s="98"/>
      <c r="AR1527" s="98"/>
      <c r="BA1527" s="98"/>
      <c r="BJ1527" s="98"/>
    </row>
    <row r="1528" spans="8:62" s="15" customFormat="1" x14ac:dyDescent="0.25">
      <c r="H1528" s="98"/>
      <c r="Q1528" s="98"/>
      <c r="Z1528" s="98"/>
      <c r="AI1528" s="98"/>
      <c r="AR1528" s="98"/>
      <c r="BA1528" s="98"/>
      <c r="BJ1528" s="98"/>
    </row>
    <row r="1529" spans="8:62" s="15" customFormat="1" x14ac:dyDescent="0.25">
      <c r="H1529" s="98"/>
      <c r="Q1529" s="98"/>
      <c r="Z1529" s="98"/>
      <c r="AI1529" s="98"/>
      <c r="AR1529" s="98"/>
      <c r="BA1529" s="98"/>
      <c r="BJ1529" s="98"/>
    </row>
    <row r="1530" spans="8:62" s="15" customFormat="1" x14ac:dyDescent="0.25">
      <c r="H1530" s="98"/>
      <c r="Q1530" s="98"/>
      <c r="Z1530" s="98"/>
      <c r="AI1530" s="98"/>
      <c r="AR1530" s="98"/>
      <c r="BA1530" s="98"/>
      <c r="BJ1530" s="98"/>
    </row>
    <row r="1531" spans="8:62" s="15" customFormat="1" x14ac:dyDescent="0.25">
      <c r="H1531" s="98"/>
      <c r="Q1531" s="98"/>
      <c r="Z1531" s="98"/>
      <c r="AI1531" s="98"/>
      <c r="AR1531" s="98"/>
      <c r="BA1531" s="98"/>
      <c r="BJ1531" s="98"/>
    </row>
    <row r="1532" spans="8:62" s="15" customFormat="1" x14ac:dyDescent="0.25">
      <c r="H1532" s="98"/>
      <c r="Q1532" s="98"/>
      <c r="Z1532" s="98"/>
      <c r="AI1532" s="98"/>
      <c r="AR1532" s="98"/>
      <c r="BA1532" s="98"/>
      <c r="BJ1532" s="98"/>
    </row>
    <row r="1533" spans="8:62" s="15" customFormat="1" x14ac:dyDescent="0.25">
      <c r="H1533" s="98"/>
      <c r="Q1533" s="98"/>
      <c r="Z1533" s="98"/>
      <c r="AI1533" s="98"/>
      <c r="AR1533" s="98"/>
      <c r="BA1533" s="98"/>
      <c r="BJ1533" s="98"/>
    </row>
    <row r="1534" spans="8:62" s="15" customFormat="1" x14ac:dyDescent="0.25">
      <c r="H1534" s="98"/>
      <c r="Q1534" s="98"/>
      <c r="Z1534" s="98"/>
      <c r="AI1534" s="98"/>
      <c r="AR1534" s="98"/>
      <c r="BA1534" s="98"/>
      <c r="BJ1534" s="98"/>
    </row>
    <row r="1535" spans="8:62" s="15" customFormat="1" x14ac:dyDescent="0.25">
      <c r="H1535" s="98"/>
      <c r="Q1535" s="98"/>
      <c r="Z1535" s="98"/>
      <c r="AI1535" s="98"/>
      <c r="AR1535" s="98"/>
      <c r="BA1535" s="98"/>
      <c r="BJ1535" s="98"/>
    </row>
    <row r="1536" spans="8:62" s="15" customFormat="1" x14ac:dyDescent="0.25">
      <c r="H1536" s="98"/>
      <c r="Q1536" s="98"/>
      <c r="Z1536" s="98"/>
      <c r="AI1536" s="98"/>
      <c r="AR1536" s="98"/>
      <c r="BA1536" s="98"/>
      <c r="BJ1536" s="98"/>
    </row>
    <row r="1537" spans="8:62" s="15" customFormat="1" x14ac:dyDescent="0.25">
      <c r="H1537" s="98"/>
      <c r="Q1537" s="98"/>
      <c r="Z1537" s="98"/>
      <c r="AI1537" s="98"/>
      <c r="AR1537" s="98"/>
      <c r="BA1537" s="98"/>
      <c r="BJ1537" s="98"/>
    </row>
    <row r="1538" spans="8:62" s="15" customFormat="1" x14ac:dyDescent="0.25">
      <c r="H1538" s="98"/>
      <c r="Q1538" s="98"/>
      <c r="Z1538" s="98"/>
      <c r="AI1538" s="98"/>
      <c r="AR1538" s="98"/>
      <c r="BA1538" s="98"/>
      <c r="BJ1538" s="98"/>
    </row>
    <row r="1539" spans="8:62" s="15" customFormat="1" x14ac:dyDescent="0.25">
      <c r="H1539" s="98"/>
      <c r="Q1539" s="98"/>
      <c r="Z1539" s="98"/>
      <c r="AI1539" s="98"/>
      <c r="AR1539" s="98"/>
      <c r="BA1539" s="98"/>
      <c r="BJ1539" s="98"/>
    </row>
    <row r="1540" spans="8:62" s="15" customFormat="1" x14ac:dyDescent="0.25">
      <c r="H1540" s="98"/>
      <c r="Q1540" s="98"/>
      <c r="Z1540" s="98"/>
      <c r="AI1540" s="98"/>
      <c r="AR1540" s="98"/>
      <c r="BA1540" s="98"/>
      <c r="BJ1540" s="98"/>
    </row>
    <row r="1541" spans="8:62" s="15" customFormat="1" x14ac:dyDescent="0.25">
      <c r="H1541" s="98"/>
      <c r="Q1541" s="98"/>
      <c r="Z1541" s="98"/>
      <c r="AI1541" s="98"/>
      <c r="AR1541" s="98"/>
      <c r="BA1541" s="98"/>
      <c r="BJ1541" s="98"/>
    </row>
    <row r="1542" spans="8:62" s="15" customFormat="1" x14ac:dyDescent="0.25">
      <c r="H1542" s="98"/>
      <c r="Q1542" s="98"/>
      <c r="Z1542" s="98"/>
      <c r="AI1542" s="98"/>
      <c r="AR1542" s="98"/>
      <c r="BA1542" s="98"/>
      <c r="BJ1542" s="98"/>
    </row>
    <row r="1543" spans="8:62" s="15" customFormat="1" x14ac:dyDescent="0.25">
      <c r="H1543" s="98"/>
      <c r="Q1543" s="98"/>
      <c r="Z1543" s="98"/>
      <c r="AI1543" s="98"/>
      <c r="AR1543" s="98"/>
      <c r="BA1543" s="98"/>
      <c r="BJ1543" s="98"/>
    </row>
    <row r="1544" spans="8:62" s="15" customFormat="1" x14ac:dyDescent="0.25">
      <c r="H1544" s="98"/>
      <c r="Q1544" s="98"/>
      <c r="Z1544" s="98"/>
      <c r="AI1544" s="98"/>
      <c r="AR1544" s="98"/>
      <c r="BA1544" s="98"/>
      <c r="BJ1544" s="98"/>
    </row>
    <row r="1545" spans="8:62" s="15" customFormat="1" x14ac:dyDescent="0.25">
      <c r="H1545" s="98"/>
      <c r="Q1545" s="98"/>
      <c r="Z1545" s="98"/>
      <c r="AI1545" s="98"/>
      <c r="AR1545" s="98"/>
      <c r="BA1545" s="98"/>
      <c r="BJ1545" s="98"/>
    </row>
    <row r="1546" spans="8:62" s="15" customFormat="1" x14ac:dyDescent="0.25">
      <c r="H1546" s="98"/>
      <c r="Q1546" s="98"/>
      <c r="Z1546" s="98"/>
      <c r="AI1546" s="98"/>
      <c r="AR1546" s="98"/>
      <c r="BA1546" s="98"/>
      <c r="BJ1546" s="98"/>
    </row>
    <row r="1547" spans="8:62" s="15" customFormat="1" x14ac:dyDescent="0.25">
      <c r="H1547" s="98"/>
      <c r="Q1547" s="98"/>
      <c r="Z1547" s="98"/>
      <c r="AI1547" s="98"/>
      <c r="AR1547" s="98"/>
      <c r="BA1547" s="98"/>
      <c r="BJ1547" s="98"/>
    </row>
    <row r="1548" spans="8:62" s="15" customFormat="1" x14ac:dyDescent="0.25">
      <c r="H1548" s="98"/>
      <c r="Q1548" s="98"/>
      <c r="Z1548" s="98"/>
      <c r="AI1548" s="98"/>
      <c r="AR1548" s="98"/>
      <c r="BA1548" s="98"/>
      <c r="BJ1548" s="98"/>
    </row>
    <row r="1549" spans="8:62" s="15" customFormat="1" x14ac:dyDescent="0.25">
      <c r="H1549" s="98"/>
      <c r="Q1549" s="98"/>
      <c r="Z1549" s="98"/>
      <c r="AI1549" s="98"/>
      <c r="AR1549" s="98"/>
      <c r="BA1549" s="98"/>
      <c r="BJ1549" s="98"/>
    </row>
    <row r="1550" spans="8:62" s="15" customFormat="1" x14ac:dyDescent="0.25">
      <c r="H1550" s="98"/>
      <c r="Q1550" s="98"/>
      <c r="Z1550" s="98"/>
      <c r="AI1550" s="98"/>
      <c r="AR1550" s="98"/>
      <c r="BA1550" s="98"/>
      <c r="BJ1550" s="98"/>
    </row>
    <row r="1551" spans="8:62" s="15" customFormat="1" x14ac:dyDescent="0.25">
      <c r="H1551" s="98"/>
      <c r="Q1551" s="98"/>
      <c r="Z1551" s="98"/>
      <c r="AI1551" s="98"/>
      <c r="AR1551" s="98"/>
      <c r="BA1551" s="98"/>
      <c r="BJ1551" s="98"/>
    </row>
    <row r="1552" spans="8:62" s="15" customFormat="1" x14ac:dyDescent="0.25">
      <c r="H1552" s="98"/>
      <c r="Q1552" s="98"/>
      <c r="Z1552" s="98"/>
      <c r="AI1552" s="98"/>
      <c r="AR1552" s="98"/>
      <c r="BA1552" s="98"/>
      <c r="BJ1552" s="98"/>
    </row>
    <row r="1553" spans="8:62" s="15" customFormat="1" x14ac:dyDescent="0.25">
      <c r="H1553" s="98"/>
      <c r="Q1553" s="98"/>
      <c r="Z1553" s="98"/>
      <c r="AI1553" s="98"/>
      <c r="AR1553" s="98"/>
      <c r="BA1553" s="98"/>
      <c r="BJ1553" s="98"/>
    </row>
    <row r="1554" spans="8:62" s="15" customFormat="1" x14ac:dyDescent="0.25">
      <c r="H1554" s="98"/>
      <c r="Q1554" s="98"/>
      <c r="Z1554" s="98"/>
      <c r="AI1554" s="98"/>
      <c r="AR1554" s="98"/>
      <c r="BA1554" s="98"/>
      <c r="BJ1554" s="98"/>
    </row>
    <row r="1555" spans="8:62" s="15" customFormat="1" x14ac:dyDescent="0.25">
      <c r="H1555" s="98"/>
      <c r="Q1555" s="98"/>
      <c r="Z1555" s="98"/>
      <c r="AI1555" s="98"/>
      <c r="AR1555" s="98"/>
      <c r="BA1555" s="98"/>
      <c r="BJ1555" s="98"/>
    </row>
    <row r="1556" spans="8:62" s="15" customFormat="1" x14ac:dyDescent="0.25">
      <c r="H1556" s="98"/>
      <c r="Q1556" s="98"/>
      <c r="Z1556" s="98"/>
      <c r="AI1556" s="98"/>
      <c r="AR1556" s="98"/>
      <c r="BA1556" s="98"/>
      <c r="BJ1556" s="98"/>
    </row>
    <row r="1557" spans="8:62" s="15" customFormat="1" x14ac:dyDescent="0.25">
      <c r="H1557" s="98"/>
      <c r="Q1557" s="98"/>
      <c r="Z1557" s="98"/>
      <c r="AI1557" s="98"/>
      <c r="AR1557" s="98"/>
      <c r="BA1557" s="98"/>
      <c r="BJ1557" s="98"/>
    </row>
    <row r="1558" spans="8:62" s="15" customFormat="1" x14ac:dyDescent="0.25">
      <c r="H1558" s="98"/>
      <c r="Q1558" s="98"/>
      <c r="Z1558" s="98"/>
      <c r="AI1558" s="98"/>
      <c r="AR1558" s="98"/>
      <c r="BA1558" s="98"/>
      <c r="BJ1558" s="98"/>
    </row>
    <row r="1559" spans="8:62" s="15" customFormat="1" x14ac:dyDescent="0.25">
      <c r="H1559" s="98"/>
      <c r="Q1559" s="98"/>
      <c r="Z1559" s="98"/>
      <c r="AI1559" s="98"/>
      <c r="AR1559" s="98"/>
      <c r="BA1559" s="98"/>
      <c r="BJ1559" s="98"/>
    </row>
    <row r="1560" spans="8:62" s="15" customFormat="1" x14ac:dyDescent="0.25">
      <c r="H1560" s="98"/>
      <c r="Q1560" s="98"/>
      <c r="Z1560" s="98"/>
      <c r="AI1560" s="98"/>
      <c r="AR1560" s="98"/>
      <c r="BA1560" s="98"/>
      <c r="BJ1560" s="98"/>
    </row>
    <row r="1561" spans="8:62" s="15" customFormat="1" x14ac:dyDescent="0.25">
      <c r="H1561" s="98"/>
      <c r="Q1561" s="98"/>
      <c r="Z1561" s="98"/>
      <c r="AI1561" s="98"/>
      <c r="AR1561" s="98"/>
      <c r="BA1561" s="98"/>
      <c r="BJ1561" s="98"/>
    </row>
    <row r="1562" spans="8:62" s="15" customFormat="1" x14ac:dyDescent="0.25">
      <c r="H1562" s="98"/>
      <c r="Q1562" s="98"/>
      <c r="Z1562" s="98"/>
      <c r="AI1562" s="98"/>
      <c r="AR1562" s="98"/>
      <c r="BA1562" s="98"/>
      <c r="BJ1562" s="98"/>
    </row>
    <row r="1563" spans="8:62" s="15" customFormat="1" x14ac:dyDescent="0.25">
      <c r="H1563" s="98"/>
      <c r="Q1563" s="98"/>
      <c r="Z1563" s="98"/>
      <c r="AI1563" s="98"/>
      <c r="AR1563" s="98"/>
      <c r="BA1563" s="98"/>
      <c r="BJ1563" s="98"/>
    </row>
    <row r="1564" spans="8:62" s="15" customFormat="1" x14ac:dyDescent="0.25">
      <c r="H1564" s="98"/>
      <c r="Q1564" s="98"/>
      <c r="Z1564" s="98"/>
      <c r="AI1564" s="98"/>
      <c r="AR1564" s="98"/>
      <c r="BA1564" s="98"/>
      <c r="BJ1564" s="98"/>
    </row>
    <row r="1565" spans="8:62" s="15" customFormat="1" x14ac:dyDescent="0.25">
      <c r="H1565" s="98"/>
      <c r="Q1565" s="98"/>
      <c r="Z1565" s="98"/>
      <c r="AI1565" s="98"/>
      <c r="AR1565" s="98"/>
      <c r="BA1565" s="98"/>
      <c r="BJ1565" s="98"/>
    </row>
    <row r="1566" spans="8:62" s="15" customFormat="1" x14ac:dyDescent="0.25">
      <c r="H1566" s="98"/>
      <c r="Q1566" s="98"/>
      <c r="Z1566" s="98"/>
      <c r="AI1566" s="98"/>
      <c r="AR1566" s="98"/>
      <c r="BA1566" s="98"/>
      <c r="BJ1566" s="98"/>
    </row>
    <row r="1567" spans="8:62" s="15" customFormat="1" x14ac:dyDescent="0.25">
      <c r="H1567" s="98"/>
      <c r="Q1567" s="98"/>
      <c r="Z1567" s="98"/>
      <c r="AI1567" s="98"/>
      <c r="AR1567" s="98"/>
      <c r="BA1567" s="98"/>
      <c r="BJ1567" s="98"/>
    </row>
    <row r="1568" spans="8:62" s="15" customFormat="1" x14ac:dyDescent="0.25">
      <c r="H1568" s="98"/>
      <c r="Q1568" s="98"/>
      <c r="Z1568" s="98"/>
      <c r="AI1568" s="98"/>
      <c r="AR1568" s="98"/>
      <c r="BA1568" s="98"/>
      <c r="BJ1568" s="98"/>
    </row>
    <row r="1569" spans="8:62" s="15" customFormat="1" x14ac:dyDescent="0.25">
      <c r="H1569" s="98"/>
      <c r="Q1569" s="98"/>
      <c r="Z1569" s="98"/>
      <c r="AI1569" s="98"/>
      <c r="AR1569" s="98"/>
      <c r="BA1569" s="98"/>
      <c r="BJ1569" s="98"/>
    </row>
    <row r="1570" spans="8:62" s="15" customFormat="1" x14ac:dyDescent="0.25">
      <c r="H1570" s="98"/>
      <c r="Q1570" s="98"/>
      <c r="Z1570" s="98"/>
      <c r="AI1570" s="98"/>
      <c r="AR1570" s="98"/>
      <c r="BA1570" s="98"/>
      <c r="BJ1570" s="98"/>
    </row>
    <row r="1571" spans="8:62" s="15" customFormat="1" x14ac:dyDescent="0.25">
      <c r="H1571" s="98"/>
      <c r="Q1571" s="98"/>
      <c r="Z1571" s="98"/>
      <c r="AI1571" s="98"/>
      <c r="AR1571" s="98"/>
      <c r="BA1571" s="98"/>
      <c r="BJ1571" s="98"/>
    </row>
    <row r="1572" spans="8:62" s="15" customFormat="1" x14ac:dyDescent="0.25">
      <c r="H1572" s="98"/>
      <c r="Q1572" s="98"/>
      <c r="Z1572" s="98"/>
      <c r="AI1572" s="98"/>
      <c r="AR1572" s="98"/>
      <c r="BA1572" s="98"/>
      <c r="BJ1572" s="98"/>
    </row>
    <row r="1573" spans="8:62" s="15" customFormat="1" x14ac:dyDescent="0.25">
      <c r="H1573" s="98"/>
      <c r="Q1573" s="98"/>
      <c r="Z1573" s="98"/>
      <c r="AI1573" s="98"/>
      <c r="AR1573" s="98"/>
      <c r="BA1573" s="98"/>
      <c r="BJ1573" s="98"/>
    </row>
    <row r="1574" spans="8:62" s="15" customFormat="1" x14ac:dyDescent="0.25">
      <c r="H1574" s="98"/>
      <c r="Q1574" s="98"/>
      <c r="Z1574" s="98"/>
      <c r="AI1574" s="98"/>
      <c r="AR1574" s="98"/>
      <c r="BA1574" s="98"/>
      <c r="BJ1574" s="98"/>
    </row>
    <row r="1575" spans="8:62" s="15" customFormat="1" x14ac:dyDescent="0.25">
      <c r="H1575" s="98"/>
      <c r="Q1575" s="98"/>
      <c r="Z1575" s="98"/>
      <c r="AI1575" s="98"/>
      <c r="AR1575" s="98"/>
      <c r="BA1575" s="98"/>
      <c r="BJ1575" s="98"/>
    </row>
    <row r="1576" spans="8:62" s="15" customFormat="1" x14ac:dyDescent="0.25">
      <c r="H1576" s="98"/>
      <c r="Q1576" s="98"/>
      <c r="Z1576" s="98"/>
      <c r="AI1576" s="98"/>
      <c r="AR1576" s="98"/>
      <c r="BA1576" s="98"/>
      <c r="BJ1576" s="98"/>
    </row>
    <row r="1577" spans="8:62" s="15" customFormat="1" x14ac:dyDescent="0.25">
      <c r="H1577" s="98"/>
      <c r="Q1577" s="98"/>
      <c r="Z1577" s="98"/>
      <c r="AI1577" s="98"/>
      <c r="AR1577" s="98"/>
      <c r="BA1577" s="98"/>
      <c r="BJ1577" s="98"/>
    </row>
    <row r="1578" spans="8:62" s="15" customFormat="1" x14ac:dyDescent="0.25">
      <c r="H1578" s="98"/>
      <c r="Q1578" s="98"/>
      <c r="Z1578" s="98"/>
      <c r="AI1578" s="98"/>
      <c r="AR1578" s="98"/>
      <c r="BA1578" s="98"/>
      <c r="BJ1578" s="98"/>
    </row>
    <row r="1579" spans="8:62" s="15" customFormat="1" x14ac:dyDescent="0.25">
      <c r="H1579" s="98"/>
      <c r="Q1579" s="98"/>
      <c r="Z1579" s="98"/>
      <c r="AI1579" s="98"/>
      <c r="AR1579" s="98"/>
      <c r="BA1579" s="98"/>
      <c r="BJ1579" s="98"/>
    </row>
    <row r="1580" spans="8:62" s="15" customFormat="1" x14ac:dyDescent="0.25">
      <c r="H1580" s="98"/>
      <c r="Q1580" s="98"/>
      <c r="Z1580" s="98"/>
      <c r="AI1580" s="98"/>
      <c r="AR1580" s="98"/>
      <c r="BA1580" s="98"/>
      <c r="BJ1580" s="98"/>
    </row>
    <row r="1581" spans="8:62" s="15" customFormat="1" x14ac:dyDescent="0.25">
      <c r="H1581" s="98"/>
      <c r="Q1581" s="98"/>
      <c r="Z1581" s="98"/>
      <c r="AI1581" s="98"/>
      <c r="AR1581" s="98"/>
      <c r="BA1581" s="98"/>
      <c r="BJ1581" s="98"/>
    </row>
    <row r="1582" spans="8:62" s="15" customFormat="1" x14ac:dyDescent="0.25">
      <c r="H1582" s="98"/>
      <c r="Q1582" s="98"/>
      <c r="Z1582" s="98"/>
      <c r="AI1582" s="98"/>
      <c r="AR1582" s="98"/>
      <c r="BA1582" s="98"/>
      <c r="BJ1582" s="98"/>
    </row>
    <row r="1583" spans="8:62" s="15" customFormat="1" x14ac:dyDescent="0.25">
      <c r="H1583" s="98"/>
      <c r="Q1583" s="98"/>
      <c r="Z1583" s="98"/>
      <c r="AI1583" s="98"/>
      <c r="AR1583" s="98"/>
      <c r="BA1583" s="98"/>
      <c r="BJ1583" s="98"/>
    </row>
    <row r="1584" spans="8:62" s="15" customFormat="1" x14ac:dyDescent="0.25">
      <c r="H1584" s="98"/>
      <c r="Q1584" s="98"/>
      <c r="Z1584" s="98"/>
      <c r="AI1584" s="98"/>
      <c r="AR1584" s="98"/>
      <c r="BA1584" s="98"/>
      <c r="BJ1584" s="98"/>
    </row>
    <row r="1585" spans="8:62" s="15" customFormat="1" x14ac:dyDescent="0.25">
      <c r="H1585" s="98"/>
      <c r="Q1585" s="98"/>
      <c r="Z1585" s="98"/>
      <c r="AI1585" s="98"/>
      <c r="AR1585" s="98"/>
      <c r="BA1585" s="98"/>
      <c r="BJ1585" s="98"/>
    </row>
    <row r="1586" spans="8:62" s="15" customFormat="1" x14ac:dyDescent="0.25">
      <c r="H1586" s="98"/>
      <c r="Q1586" s="98"/>
      <c r="Z1586" s="98"/>
      <c r="AI1586" s="98"/>
      <c r="AR1586" s="98"/>
      <c r="BA1586" s="98"/>
      <c r="BJ1586" s="98"/>
    </row>
    <row r="1587" spans="8:62" s="15" customFormat="1" x14ac:dyDescent="0.25">
      <c r="H1587" s="98"/>
      <c r="Q1587" s="98"/>
      <c r="Z1587" s="98"/>
      <c r="AI1587" s="98"/>
      <c r="AR1587" s="98"/>
      <c r="BA1587" s="98"/>
      <c r="BJ1587" s="98"/>
    </row>
    <row r="1588" spans="8:62" s="15" customFormat="1" x14ac:dyDescent="0.25">
      <c r="H1588" s="98"/>
      <c r="Q1588" s="98"/>
      <c r="Z1588" s="98"/>
      <c r="AI1588" s="98"/>
      <c r="AR1588" s="98"/>
      <c r="BA1588" s="98"/>
      <c r="BJ1588" s="98"/>
    </row>
    <row r="1589" spans="8:62" s="15" customFormat="1" x14ac:dyDescent="0.25">
      <c r="H1589" s="98"/>
      <c r="Q1589" s="98"/>
      <c r="Z1589" s="98"/>
      <c r="AI1589" s="98"/>
      <c r="AR1589" s="98"/>
      <c r="BA1589" s="98"/>
      <c r="BJ1589" s="98"/>
    </row>
    <row r="1590" spans="8:62" s="15" customFormat="1" x14ac:dyDescent="0.25">
      <c r="H1590" s="98"/>
      <c r="Q1590" s="98"/>
      <c r="Z1590" s="98"/>
      <c r="AI1590" s="98"/>
      <c r="AR1590" s="98"/>
      <c r="BA1590" s="98"/>
      <c r="BJ1590" s="98"/>
    </row>
    <row r="1591" spans="8:62" s="15" customFormat="1" x14ac:dyDescent="0.25">
      <c r="H1591" s="98"/>
      <c r="Q1591" s="98"/>
      <c r="Z1591" s="98"/>
      <c r="AI1591" s="98"/>
      <c r="AR1591" s="98"/>
      <c r="BA1591" s="98"/>
      <c r="BJ1591" s="98"/>
    </row>
    <row r="1592" spans="8:62" s="15" customFormat="1" x14ac:dyDescent="0.25">
      <c r="H1592" s="98"/>
      <c r="Q1592" s="98"/>
      <c r="Z1592" s="98"/>
      <c r="AI1592" s="98"/>
      <c r="AR1592" s="98"/>
      <c r="BA1592" s="98"/>
      <c r="BJ1592" s="98"/>
    </row>
    <row r="1593" spans="8:62" s="15" customFormat="1" x14ac:dyDescent="0.25">
      <c r="H1593" s="98"/>
      <c r="Q1593" s="98"/>
      <c r="Z1593" s="98"/>
      <c r="AI1593" s="98"/>
      <c r="AR1593" s="98"/>
      <c r="BA1593" s="98"/>
      <c r="BJ1593" s="98"/>
    </row>
    <row r="1594" spans="8:62" s="15" customFormat="1" x14ac:dyDescent="0.25">
      <c r="H1594" s="98"/>
      <c r="Q1594" s="98"/>
      <c r="Z1594" s="98"/>
      <c r="AI1594" s="98"/>
      <c r="AR1594" s="98"/>
      <c r="BA1594" s="98"/>
      <c r="BJ1594" s="98"/>
    </row>
    <row r="1595" spans="8:62" s="15" customFormat="1" x14ac:dyDescent="0.25">
      <c r="H1595" s="98"/>
      <c r="Q1595" s="98"/>
      <c r="Z1595" s="98"/>
      <c r="AI1595" s="98"/>
      <c r="AR1595" s="98"/>
      <c r="BA1595" s="98"/>
      <c r="BJ1595" s="98"/>
    </row>
    <row r="1596" spans="8:62" s="15" customFormat="1" x14ac:dyDescent="0.25">
      <c r="H1596" s="98"/>
      <c r="Q1596" s="98"/>
      <c r="Z1596" s="98"/>
      <c r="AI1596" s="98"/>
      <c r="AR1596" s="98"/>
      <c r="BA1596" s="98"/>
      <c r="BJ1596" s="98"/>
    </row>
    <row r="1597" spans="8:62" s="15" customFormat="1" x14ac:dyDescent="0.25">
      <c r="H1597" s="98"/>
      <c r="Q1597" s="98"/>
      <c r="Z1597" s="98"/>
      <c r="AI1597" s="98"/>
      <c r="AR1597" s="98"/>
      <c r="BA1597" s="98"/>
      <c r="BJ1597" s="98"/>
    </row>
    <row r="1598" spans="8:62" s="15" customFormat="1" x14ac:dyDescent="0.25">
      <c r="H1598" s="98"/>
      <c r="Q1598" s="98"/>
      <c r="Z1598" s="98"/>
      <c r="AI1598" s="98"/>
      <c r="AR1598" s="98"/>
      <c r="BA1598" s="98"/>
      <c r="BJ1598" s="98"/>
    </row>
    <row r="1599" spans="8:62" s="15" customFormat="1" x14ac:dyDescent="0.25">
      <c r="H1599" s="98"/>
      <c r="Q1599" s="98"/>
      <c r="Z1599" s="98"/>
      <c r="AI1599" s="98"/>
      <c r="AR1599" s="98"/>
      <c r="BA1599" s="98"/>
      <c r="BJ1599" s="98"/>
    </row>
    <row r="1600" spans="8:62" s="15" customFormat="1" x14ac:dyDescent="0.25">
      <c r="H1600" s="98"/>
      <c r="Q1600" s="98"/>
      <c r="Z1600" s="98"/>
      <c r="AI1600" s="98"/>
      <c r="AR1600" s="98"/>
      <c r="BA1600" s="98"/>
      <c r="BJ1600" s="98"/>
    </row>
    <row r="1601" spans="8:62" s="15" customFormat="1" x14ac:dyDescent="0.25">
      <c r="H1601" s="98"/>
      <c r="Q1601" s="98"/>
      <c r="Z1601" s="98"/>
      <c r="AI1601" s="98"/>
      <c r="AR1601" s="98"/>
      <c r="BA1601" s="98"/>
      <c r="BJ1601" s="98"/>
    </row>
    <row r="1602" spans="8:62" s="15" customFormat="1" x14ac:dyDescent="0.25">
      <c r="H1602" s="98"/>
      <c r="Q1602" s="98"/>
      <c r="Z1602" s="98"/>
      <c r="AI1602" s="98"/>
      <c r="AR1602" s="98"/>
      <c r="BA1602" s="98"/>
      <c r="BJ1602" s="98"/>
    </row>
    <row r="1603" spans="8:62" s="15" customFormat="1" x14ac:dyDescent="0.25">
      <c r="H1603" s="98"/>
      <c r="Q1603" s="98"/>
      <c r="Z1603" s="98"/>
      <c r="AI1603" s="98"/>
      <c r="AR1603" s="98"/>
      <c r="BA1603" s="98"/>
      <c r="BJ1603" s="98"/>
    </row>
    <row r="1604" spans="8:62" s="15" customFormat="1" x14ac:dyDescent="0.25">
      <c r="H1604" s="98"/>
      <c r="Q1604" s="98"/>
      <c r="Z1604" s="98"/>
      <c r="AI1604" s="98"/>
      <c r="AR1604" s="98"/>
      <c r="BA1604" s="98"/>
      <c r="BJ1604" s="98"/>
    </row>
    <row r="1605" spans="8:62" s="15" customFormat="1" x14ac:dyDescent="0.25">
      <c r="H1605" s="98"/>
      <c r="Q1605" s="98"/>
      <c r="Z1605" s="98"/>
      <c r="AI1605" s="98"/>
      <c r="AR1605" s="98"/>
      <c r="BA1605" s="98"/>
      <c r="BJ1605" s="98"/>
    </row>
    <row r="1606" spans="8:62" s="15" customFormat="1" x14ac:dyDescent="0.25">
      <c r="H1606" s="98"/>
      <c r="Q1606" s="98"/>
      <c r="Z1606" s="98"/>
      <c r="AI1606" s="98"/>
      <c r="AR1606" s="98"/>
      <c r="BA1606" s="98"/>
      <c r="BJ1606" s="98"/>
    </row>
    <row r="1607" spans="8:62" s="15" customFormat="1" x14ac:dyDescent="0.25">
      <c r="H1607" s="98"/>
      <c r="Q1607" s="98"/>
      <c r="Z1607" s="98"/>
      <c r="AI1607" s="98"/>
      <c r="AR1607" s="98"/>
      <c r="BA1607" s="98"/>
      <c r="BJ1607" s="98"/>
    </row>
    <row r="1608" spans="8:62" s="15" customFormat="1" x14ac:dyDescent="0.25">
      <c r="H1608" s="98"/>
      <c r="Q1608" s="98"/>
      <c r="Z1608" s="98"/>
      <c r="AI1608" s="98"/>
      <c r="AR1608" s="98"/>
      <c r="BA1608" s="98"/>
      <c r="BJ1608" s="98"/>
    </row>
    <row r="1609" spans="8:62" s="15" customFormat="1" x14ac:dyDescent="0.25">
      <c r="H1609" s="98"/>
      <c r="Q1609" s="98"/>
      <c r="Z1609" s="98"/>
      <c r="AI1609" s="98"/>
      <c r="AR1609" s="98"/>
      <c r="BA1609" s="98"/>
      <c r="BJ1609" s="98"/>
    </row>
    <row r="1610" spans="8:62" s="15" customFormat="1" x14ac:dyDescent="0.25">
      <c r="H1610" s="98"/>
      <c r="Q1610" s="98"/>
      <c r="Z1610" s="98"/>
      <c r="AI1610" s="98"/>
      <c r="AR1610" s="98"/>
      <c r="BA1610" s="98"/>
      <c r="BJ1610" s="98"/>
    </row>
    <row r="1611" spans="8:62" s="15" customFormat="1" x14ac:dyDescent="0.25">
      <c r="H1611" s="98"/>
      <c r="Q1611" s="98"/>
      <c r="Z1611" s="98"/>
      <c r="AI1611" s="98"/>
      <c r="AR1611" s="98"/>
      <c r="BA1611" s="98"/>
      <c r="BJ1611" s="98"/>
    </row>
    <row r="1612" spans="8:62" s="15" customFormat="1" x14ac:dyDescent="0.25">
      <c r="H1612" s="98"/>
      <c r="Q1612" s="98"/>
      <c r="Z1612" s="98"/>
      <c r="AI1612" s="98"/>
      <c r="AR1612" s="98"/>
      <c r="BA1612" s="98"/>
      <c r="BJ1612" s="98"/>
    </row>
    <row r="1613" spans="8:62" s="15" customFormat="1" x14ac:dyDescent="0.25">
      <c r="H1613" s="98"/>
      <c r="Q1613" s="98"/>
      <c r="Z1613" s="98"/>
      <c r="AI1613" s="98"/>
      <c r="AR1613" s="98"/>
      <c r="BA1613" s="98"/>
      <c r="BJ1613" s="98"/>
    </row>
    <row r="1614" spans="8:62" s="15" customFormat="1" x14ac:dyDescent="0.25">
      <c r="H1614" s="98"/>
      <c r="Q1614" s="98"/>
      <c r="Z1614" s="98"/>
      <c r="AI1614" s="98"/>
      <c r="AR1614" s="98"/>
      <c r="BA1614" s="98"/>
      <c r="BJ1614" s="98"/>
    </row>
    <row r="1615" spans="8:62" s="15" customFormat="1" x14ac:dyDescent="0.25">
      <c r="H1615" s="98"/>
      <c r="Q1615" s="98"/>
      <c r="Z1615" s="98"/>
      <c r="AI1615" s="98"/>
      <c r="AR1615" s="98"/>
      <c r="BA1615" s="98"/>
      <c r="BJ1615" s="98"/>
    </row>
    <row r="1616" spans="8:62" s="15" customFormat="1" x14ac:dyDescent="0.25">
      <c r="H1616" s="98"/>
      <c r="Q1616" s="98"/>
      <c r="Z1616" s="98"/>
      <c r="AI1616" s="98"/>
      <c r="AR1616" s="98"/>
      <c r="BA1616" s="98"/>
      <c r="BJ1616" s="98"/>
    </row>
    <row r="1617" spans="8:62" s="15" customFormat="1" x14ac:dyDescent="0.25">
      <c r="H1617" s="98"/>
      <c r="Q1617" s="98"/>
      <c r="Z1617" s="98"/>
      <c r="AI1617" s="98"/>
      <c r="AR1617" s="98"/>
      <c r="BA1617" s="98"/>
      <c r="BJ1617" s="98"/>
    </row>
    <row r="1618" spans="8:62" s="15" customFormat="1" x14ac:dyDescent="0.25">
      <c r="H1618" s="98"/>
      <c r="Q1618" s="98"/>
      <c r="Z1618" s="98"/>
      <c r="AI1618" s="98"/>
      <c r="AR1618" s="98"/>
      <c r="BA1618" s="98"/>
      <c r="BJ1618" s="98"/>
    </row>
    <row r="1619" spans="8:62" s="15" customFormat="1" x14ac:dyDescent="0.25">
      <c r="H1619" s="98"/>
      <c r="Q1619" s="98"/>
      <c r="Z1619" s="98"/>
      <c r="AI1619" s="98"/>
      <c r="AR1619" s="98"/>
      <c r="BA1619" s="98"/>
      <c r="BJ1619" s="98"/>
    </row>
    <row r="1620" spans="8:62" s="15" customFormat="1" x14ac:dyDescent="0.25">
      <c r="H1620" s="98"/>
      <c r="Q1620" s="98"/>
      <c r="Z1620" s="98"/>
      <c r="AI1620" s="98"/>
      <c r="AR1620" s="98"/>
      <c r="BA1620" s="98"/>
      <c r="BJ1620" s="98"/>
    </row>
    <row r="1621" spans="8:62" s="15" customFormat="1" x14ac:dyDescent="0.25">
      <c r="H1621" s="98"/>
      <c r="Q1621" s="98"/>
      <c r="Z1621" s="98"/>
      <c r="AI1621" s="98"/>
      <c r="AR1621" s="98"/>
      <c r="BA1621" s="98"/>
      <c r="BJ1621" s="98"/>
    </row>
    <row r="1622" spans="8:62" s="15" customFormat="1" x14ac:dyDescent="0.25">
      <c r="H1622" s="98"/>
      <c r="Q1622" s="98"/>
      <c r="Z1622" s="98"/>
      <c r="AI1622" s="98"/>
      <c r="AR1622" s="98"/>
      <c r="BA1622" s="98"/>
      <c r="BJ1622" s="98"/>
    </row>
    <row r="1623" spans="8:62" s="15" customFormat="1" x14ac:dyDescent="0.25">
      <c r="H1623" s="98"/>
      <c r="Q1623" s="98"/>
      <c r="Z1623" s="98"/>
      <c r="AI1623" s="98"/>
      <c r="AR1623" s="98"/>
      <c r="BA1623" s="98"/>
      <c r="BJ1623" s="98"/>
    </row>
    <row r="1624" spans="8:62" s="15" customFormat="1" x14ac:dyDescent="0.25">
      <c r="H1624" s="98"/>
      <c r="Q1624" s="98"/>
      <c r="Z1624" s="98"/>
      <c r="AI1624" s="98"/>
      <c r="AR1624" s="98"/>
      <c r="BA1624" s="98"/>
      <c r="BJ1624" s="98"/>
    </row>
    <row r="1625" spans="8:62" s="15" customFormat="1" x14ac:dyDescent="0.25">
      <c r="H1625" s="98"/>
      <c r="Q1625" s="98"/>
      <c r="Z1625" s="98"/>
      <c r="AI1625" s="98"/>
      <c r="AR1625" s="98"/>
      <c r="BA1625" s="98"/>
      <c r="BJ1625" s="98"/>
    </row>
    <row r="1626" spans="8:62" s="15" customFormat="1" x14ac:dyDescent="0.25">
      <c r="H1626" s="98"/>
      <c r="Q1626" s="98"/>
      <c r="Z1626" s="98"/>
      <c r="AI1626" s="98"/>
      <c r="AR1626" s="98"/>
      <c r="BA1626" s="98"/>
      <c r="BJ1626" s="98"/>
    </row>
    <row r="1627" spans="8:62" s="15" customFormat="1" x14ac:dyDescent="0.25">
      <c r="H1627" s="98"/>
      <c r="Q1627" s="98"/>
      <c r="Z1627" s="98"/>
      <c r="AI1627" s="98"/>
      <c r="AR1627" s="98"/>
      <c r="BA1627" s="98"/>
      <c r="BJ1627" s="98"/>
    </row>
    <row r="1628" spans="8:62" s="15" customFormat="1" x14ac:dyDescent="0.25">
      <c r="H1628" s="98"/>
      <c r="Q1628" s="98"/>
      <c r="Z1628" s="98"/>
      <c r="AI1628" s="98"/>
      <c r="AR1628" s="98"/>
      <c r="BA1628" s="98"/>
      <c r="BJ1628" s="98"/>
    </row>
    <row r="1629" spans="8:62" s="15" customFormat="1" x14ac:dyDescent="0.25">
      <c r="H1629" s="98"/>
      <c r="Q1629" s="98"/>
      <c r="Z1629" s="98"/>
      <c r="AI1629" s="98"/>
      <c r="AR1629" s="98"/>
      <c r="BA1629" s="98"/>
      <c r="BJ1629" s="98"/>
    </row>
    <row r="1630" spans="8:62" s="15" customFormat="1" x14ac:dyDescent="0.25">
      <c r="H1630" s="98"/>
      <c r="Q1630" s="98"/>
      <c r="Z1630" s="98"/>
      <c r="AI1630" s="98"/>
      <c r="AR1630" s="98"/>
      <c r="BA1630" s="98"/>
      <c r="BJ1630" s="98"/>
    </row>
    <row r="1631" spans="8:62" s="15" customFormat="1" x14ac:dyDescent="0.25">
      <c r="H1631" s="98"/>
      <c r="Q1631" s="98"/>
      <c r="Z1631" s="98"/>
      <c r="AI1631" s="98"/>
      <c r="AR1631" s="98"/>
      <c r="BA1631" s="98"/>
      <c r="BJ1631" s="98"/>
    </row>
    <row r="1632" spans="8:62" s="15" customFormat="1" x14ac:dyDescent="0.25">
      <c r="H1632" s="98"/>
      <c r="Q1632" s="98"/>
      <c r="Z1632" s="98"/>
      <c r="AI1632" s="98"/>
      <c r="AR1632" s="98"/>
      <c r="BA1632" s="98"/>
      <c r="BJ1632" s="98"/>
    </row>
    <row r="1633" spans="8:62" s="15" customFormat="1" x14ac:dyDescent="0.25">
      <c r="H1633" s="98"/>
      <c r="Q1633" s="98"/>
      <c r="Z1633" s="98"/>
      <c r="AI1633" s="98"/>
      <c r="AR1633" s="98"/>
      <c r="BA1633" s="98"/>
      <c r="BJ1633" s="98"/>
    </row>
    <row r="1634" spans="8:62" s="15" customFormat="1" x14ac:dyDescent="0.25">
      <c r="H1634" s="98"/>
      <c r="Q1634" s="98"/>
      <c r="Z1634" s="98"/>
      <c r="AI1634" s="98"/>
      <c r="AR1634" s="98"/>
      <c r="BA1634" s="98"/>
      <c r="BJ1634" s="98"/>
    </row>
    <row r="1635" spans="8:62" s="15" customFormat="1" x14ac:dyDescent="0.25">
      <c r="H1635" s="98"/>
      <c r="Q1635" s="98"/>
      <c r="Z1635" s="98"/>
      <c r="AI1635" s="98"/>
      <c r="AR1635" s="98"/>
      <c r="BA1635" s="98"/>
      <c r="BJ1635" s="98"/>
    </row>
    <row r="1636" spans="8:62" s="15" customFormat="1" x14ac:dyDescent="0.25">
      <c r="H1636" s="98"/>
      <c r="Q1636" s="98"/>
      <c r="Z1636" s="98"/>
      <c r="AI1636" s="98"/>
      <c r="AR1636" s="98"/>
      <c r="BA1636" s="98"/>
      <c r="BJ1636" s="98"/>
    </row>
    <row r="1637" spans="8:62" s="15" customFormat="1" x14ac:dyDescent="0.25">
      <c r="H1637" s="98"/>
      <c r="Q1637" s="98"/>
      <c r="Z1637" s="98"/>
      <c r="AI1637" s="98"/>
      <c r="AR1637" s="98"/>
      <c r="BA1637" s="98"/>
      <c r="BJ1637" s="98"/>
    </row>
    <row r="1638" spans="8:62" s="15" customFormat="1" x14ac:dyDescent="0.25">
      <c r="H1638" s="98"/>
      <c r="Q1638" s="98"/>
      <c r="Z1638" s="98"/>
      <c r="AI1638" s="98"/>
      <c r="AR1638" s="98"/>
      <c r="BA1638" s="98"/>
      <c r="BJ1638" s="98"/>
    </row>
    <row r="1639" spans="8:62" s="15" customFormat="1" x14ac:dyDescent="0.25">
      <c r="H1639" s="98"/>
      <c r="Q1639" s="98"/>
      <c r="Z1639" s="98"/>
      <c r="AI1639" s="98"/>
      <c r="AR1639" s="98"/>
      <c r="BA1639" s="98"/>
      <c r="BJ1639" s="98"/>
    </row>
    <row r="1640" spans="8:62" s="15" customFormat="1" x14ac:dyDescent="0.25">
      <c r="H1640" s="98"/>
      <c r="Q1640" s="98"/>
      <c r="Z1640" s="98"/>
      <c r="AI1640" s="98"/>
      <c r="AR1640" s="98"/>
      <c r="BA1640" s="98"/>
      <c r="BJ1640" s="98"/>
    </row>
    <row r="1641" spans="8:62" s="15" customFormat="1" x14ac:dyDescent="0.25">
      <c r="H1641" s="98"/>
      <c r="Q1641" s="98"/>
      <c r="Z1641" s="98"/>
      <c r="AI1641" s="98"/>
      <c r="AR1641" s="98"/>
      <c r="BA1641" s="98"/>
      <c r="BJ1641" s="98"/>
    </row>
    <row r="1642" spans="8:62" s="15" customFormat="1" x14ac:dyDescent="0.25">
      <c r="H1642" s="98"/>
      <c r="Q1642" s="98"/>
      <c r="Z1642" s="98"/>
      <c r="AI1642" s="98"/>
      <c r="AR1642" s="98"/>
      <c r="BA1642" s="98"/>
      <c r="BJ1642" s="98"/>
    </row>
    <row r="1643" spans="8:62" s="15" customFormat="1" x14ac:dyDescent="0.25">
      <c r="H1643" s="98"/>
      <c r="Q1643" s="98"/>
      <c r="Z1643" s="98"/>
      <c r="AI1643" s="98"/>
      <c r="AR1643" s="98"/>
      <c r="BA1643" s="98"/>
      <c r="BJ1643" s="98"/>
    </row>
    <row r="1644" spans="8:62" s="15" customFormat="1" x14ac:dyDescent="0.25">
      <c r="H1644" s="98"/>
      <c r="Q1644" s="98"/>
      <c r="Z1644" s="98"/>
      <c r="AI1644" s="98"/>
      <c r="AR1644" s="98"/>
      <c r="BA1644" s="98"/>
      <c r="BJ1644" s="98"/>
    </row>
    <row r="1645" spans="8:62" s="15" customFormat="1" x14ac:dyDescent="0.25">
      <c r="H1645" s="98"/>
      <c r="Q1645" s="98"/>
      <c r="Z1645" s="98"/>
      <c r="AI1645" s="98"/>
      <c r="AR1645" s="98"/>
      <c r="BA1645" s="98"/>
      <c r="BJ1645" s="98"/>
    </row>
    <row r="1646" spans="8:62" s="15" customFormat="1" x14ac:dyDescent="0.25">
      <c r="H1646" s="98"/>
      <c r="Q1646" s="98"/>
      <c r="Z1646" s="98"/>
      <c r="AI1646" s="98"/>
      <c r="AR1646" s="98"/>
      <c r="BA1646" s="98"/>
      <c r="BJ1646" s="98"/>
    </row>
    <row r="1647" spans="8:62" s="15" customFormat="1" x14ac:dyDescent="0.25">
      <c r="H1647" s="98"/>
      <c r="Q1647" s="98"/>
      <c r="Z1647" s="98"/>
      <c r="AI1647" s="98"/>
      <c r="AR1647" s="98"/>
      <c r="BA1647" s="98"/>
      <c r="BJ1647" s="98"/>
    </row>
    <row r="1648" spans="8:62" s="15" customFormat="1" x14ac:dyDescent="0.25">
      <c r="H1648" s="98"/>
      <c r="Q1648" s="98"/>
      <c r="Z1648" s="98"/>
      <c r="AI1648" s="98"/>
      <c r="AR1648" s="98"/>
      <c r="BA1648" s="98"/>
      <c r="BJ1648" s="98"/>
    </row>
    <row r="1649" spans="8:62" s="15" customFormat="1" x14ac:dyDescent="0.25">
      <c r="H1649" s="98"/>
      <c r="Q1649" s="98"/>
      <c r="Z1649" s="98"/>
      <c r="AI1649" s="98"/>
      <c r="AR1649" s="98"/>
      <c r="BA1649" s="98"/>
      <c r="BJ1649" s="98"/>
    </row>
    <row r="1650" spans="8:62" s="15" customFormat="1" x14ac:dyDescent="0.25">
      <c r="H1650" s="98"/>
      <c r="Q1650" s="98"/>
      <c r="Z1650" s="98"/>
      <c r="AI1650" s="98"/>
      <c r="AR1650" s="98"/>
      <c r="BA1650" s="98"/>
      <c r="BJ1650" s="98"/>
    </row>
    <row r="1651" spans="8:62" s="15" customFormat="1" x14ac:dyDescent="0.25">
      <c r="H1651" s="98"/>
      <c r="Q1651" s="98"/>
      <c r="Z1651" s="98"/>
      <c r="AI1651" s="98"/>
      <c r="AR1651" s="98"/>
      <c r="BA1651" s="98"/>
      <c r="BJ1651" s="98"/>
    </row>
    <row r="1652" spans="8:62" s="15" customFormat="1" x14ac:dyDescent="0.25">
      <c r="H1652" s="98"/>
      <c r="Q1652" s="98"/>
      <c r="Z1652" s="98"/>
      <c r="AI1652" s="98"/>
      <c r="AR1652" s="98"/>
      <c r="BA1652" s="98"/>
      <c r="BJ1652" s="98"/>
    </row>
    <row r="1653" spans="8:62" s="15" customFormat="1" x14ac:dyDescent="0.25">
      <c r="H1653" s="98"/>
      <c r="Q1653" s="98"/>
      <c r="Z1653" s="98"/>
      <c r="AI1653" s="98"/>
      <c r="AR1653" s="98"/>
      <c r="BA1653" s="98"/>
      <c r="BJ1653" s="98"/>
    </row>
    <row r="1654" spans="8:62" s="15" customFormat="1" x14ac:dyDescent="0.25">
      <c r="H1654" s="98"/>
      <c r="Q1654" s="98"/>
      <c r="Z1654" s="98"/>
      <c r="AI1654" s="98"/>
      <c r="AR1654" s="98"/>
      <c r="BA1654" s="98"/>
      <c r="BJ1654" s="98"/>
    </row>
    <row r="1655" spans="8:62" s="15" customFormat="1" x14ac:dyDescent="0.25">
      <c r="H1655" s="98"/>
      <c r="Q1655" s="98"/>
      <c r="Z1655" s="98"/>
      <c r="AI1655" s="98"/>
      <c r="AR1655" s="98"/>
      <c r="BA1655" s="98"/>
      <c r="BJ1655" s="98"/>
    </row>
    <row r="1656" spans="8:62" s="15" customFormat="1" x14ac:dyDescent="0.25">
      <c r="H1656" s="98"/>
      <c r="Q1656" s="98"/>
      <c r="Z1656" s="98"/>
      <c r="AI1656" s="98"/>
      <c r="AR1656" s="98"/>
      <c r="BA1656" s="98"/>
      <c r="BJ1656" s="98"/>
    </row>
    <row r="1657" spans="8:62" s="15" customFormat="1" x14ac:dyDescent="0.25">
      <c r="H1657" s="98"/>
      <c r="Q1657" s="98"/>
      <c r="Z1657" s="98"/>
      <c r="AI1657" s="98"/>
      <c r="AR1657" s="98"/>
      <c r="BA1657" s="98"/>
      <c r="BJ1657" s="98"/>
    </row>
    <row r="1658" spans="8:62" s="15" customFormat="1" x14ac:dyDescent="0.25">
      <c r="H1658" s="98"/>
      <c r="Q1658" s="98"/>
      <c r="Z1658" s="98"/>
      <c r="AI1658" s="98"/>
      <c r="AR1658" s="98"/>
      <c r="BA1658" s="98"/>
      <c r="BJ1658" s="98"/>
    </row>
    <row r="1659" spans="8:62" s="15" customFormat="1" x14ac:dyDescent="0.25">
      <c r="H1659" s="98"/>
      <c r="Q1659" s="98"/>
      <c r="Z1659" s="98"/>
      <c r="AI1659" s="98"/>
      <c r="AR1659" s="98"/>
      <c r="BA1659" s="98"/>
      <c r="BJ1659" s="98"/>
    </row>
    <row r="1660" spans="8:62" s="15" customFormat="1" x14ac:dyDescent="0.25">
      <c r="H1660" s="98"/>
      <c r="Q1660" s="98"/>
      <c r="Z1660" s="98"/>
      <c r="AI1660" s="98"/>
      <c r="AR1660" s="98"/>
      <c r="BA1660" s="98"/>
      <c r="BJ1660" s="98"/>
    </row>
    <row r="1661" spans="8:62" s="15" customFormat="1" x14ac:dyDescent="0.25">
      <c r="H1661" s="98"/>
      <c r="Q1661" s="98"/>
      <c r="Z1661" s="98"/>
      <c r="AI1661" s="98"/>
      <c r="AR1661" s="98"/>
      <c r="BA1661" s="98"/>
      <c r="BJ1661" s="98"/>
    </row>
    <row r="1662" spans="8:62" s="15" customFormat="1" x14ac:dyDescent="0.25">
      <c r="H1662" s="98"/>
      <c r="Q1662" s="98"/>
      <c r="Z1662" s="98"/>
      <c r="AI1662" s="98"/>
      <c r="AR1662" s="98"/>
      <c r="BA1662" s="98"/>
      <c r="BJ1662" s="98"/>
    </row>
    <row r="1663" spans="8:62" s="15" customFormat="1" x14ac:dyDescent="0.25">
      <c r="H1663" s="98"/>
      <c r="Q1663" s="98"/>
      <c r="Z1663" s="98"/>
      <c r="AI1663" s="98"/>
      <c r="AR1663" s="98"/>
      <c r="BA1663" s="98"/>
      <c r="BJ1663" s="98"/>
    </row>
    <row r="1664" spans="8:62" s="15" customFormat="1" x14ac:dyDescent="0.25">
      <c r="H1664" s="98"/>
      <c r="Q1664" s="98"/>
      <c r="Z1664" s="98"/>
      <c r="AI1664" s="98"/>
      <c r="AR1664" s="98"/>
      <c r="BA1664" s="98"/>
      <c r="BJ1664" s="98"/>
    </row>
    <row r="1665" spans="8:62" s="15" customFormat="1" x14ac:dyDescent="0.25">
      <c r="H1665" s="98"/>
      <c r="Q1665" s="98"/>
      <c r="Z1665" s="98"/>
      <c r="AI1665" s="98"/>
      <c r="AR1665" s="98"/>
      <c r="BA1665" s="98"/>
      <c r="BJ1665" s="98"/>
    </row>
    <row r="1666" spans="8:62" s="15" customFormat="1" x14ac:dyDescent="0.25">
      <c r="H1666" s="98"/>
      <c r="Q1666" s="98"/>
      <c r="Z1666" s="98"/>
      <c r="AI1666" s="98"/>
      <c r="AR1666" s="98"/>
      <c r="BA1666" s="98"/>
      <c r="BJ1666" s="98"/>
    </row>
    <row r="1667" spans="8:62" s="15" customFormat="1" x14ac:dyDescent="0.25">
      <c r="H1667" s="98"/>
      <c r="Q1667" s="98"/>
      <c r="Z1667" s="98"/>
      <c r="AI1667" s="98"/>
      <c r="AR1667" s="98"/>
      <c r="BA1667" s="98"/>
      <c r="BJ1667" s="98"/>
    </row>
    <row r="1668" spans="8:62" s="15" customFormat="1" x14ac:dyDescent="0.25">
      <c r="H1668" s="98"/>
      <c r="Q1668" s="98"/>
      <c r="Z1668" s="98"/>
      <c r="AI1668" s="98"/>
      <c r="AR1668" s="98"/>
      <c r="BA1668" s="98"/>
      <c r="BJ1668" s="98"/>
    </row>
    <row r="1669" spans="8:62" s="15" customFormat="1" x14ac:dyDescent="0.25">
      <c r="H1669" s="98"/>
      <c r="Q1669" s="98"/>
      <c r="Z1669" s="98"/>
      <c r="AI1669" s="98"/>
      <c r="AR1669" s="98"/>
      <c r="BA1669" s="98"/>
      <c r="BJ1669" s="98"/>
    </row>
    <row r="1670" spans="8:62" s="15" customFormat="1" x14ac:dyDescent="0.25">
      <c r="H1670" s="98"/>
      <c r="Q1670" s="98"/>
      <c r="Z1670" s="98"/>
      <c r="AI1670" s="98"/>
      <c r="AR1670" s="98"/>
      <c r="BA1670" s="98"/>
      <c r="BJ1670" s="98"/>
    </row>
    <row r="1671" spans="8:62" s="15" customFormat="1" x14ac:dyDescent="0.25">
      <c r="H1671" s="98"/>
      <c r="Q1671" s="98"/>
      <c r="Z1671" s="98"/>
      <c r="AI1671" s="98"/>
      <c r="AR1671" s="98"/>
      <c r="BA1671" s="98"/>
      <c r="BJ1671" s="98"/>
    </row>
    <row r="1672" spans="8:62" s="15" customFormat="1" x14ac:dyDescent="0.25">
      <c r="H1672" s="98"/>
      <c r="Q1672" s="98"/>
      <c r="Z1672" s="98"/>
      <c r="AI1672" s="98"/>
      <c r="AR1672" s="98"/>
      <c r="BA1672" s="98"/>
      <c r="BJ1672" s="98"/>
    </row>
    <row r="1673" spans="8:62" s="15" customFormat="1" x14ac:dyDescent="0.25">
      <c r="H1673" s="98"/>
      <c r="Q1673" s="98"/>
      <c r="Z1673" s="98"/>
      <c r="AI1673" s="98"/>
      <c r="AR1673" s="98"/>
      <c r="BA1673" s="98"/>
      <c r="BJ1673" s="98"/>
    </row>
    <row r="1674" spans="8:62" s="15" customFormat="1" x14ac:dyDescent="0.25">
      <c r="H1674" s="98"/>
      <c r="Q1674" s="98"/>
      <c r="Z1674" s="98"/>
      <c r="AI1674" s="98"/>
      <c r="AR1674" s="98"/>
      <c r="BA1674" s="98"/>
      <c r="BJ1674" s="98"/>
    </row>
    <row r="1675" spans="8:62" s="15" customFormat="1" x14ac:dyDescent="0.25">
      <c r="H1675" s="98"/>
      <c r="Q1675" s="98"/>
      <c r="Z1675" s="98"/>
      <c r="AI1675" s="98"/>
      <c r="AR1675" s="98"/>
      <c r="BA1675" s="98"/>
      <c r="BJ1675" s="98"/>
    </row>
    <row r="1676" spans="8:62" s="15" customFormat="1" x14ac:dyDescent="0.25">
      <c r="H1676" s="98"/>
      <c r="Q1676" s="98"/>
      <c r="Z1676" s="98"/>
      <c r="AI1676" s="98"/>
      <c r="AR1676" s="98"/>
      <c r="BA1676" s="98"/>
      <c r="BJ1676" s="98"/>
    </row>
    <row r="1677" spans="8:62" s="15" customFormat="1" x14ac:dyDescent="0.25">
      <c r="H1677" s="98"/>
      <c r="Q1677" s="98"/>
      <c r="Z1677" s="98"/>
      <c r="AI1677" s="98"/>
      <c r="AR1677" s="98"/>
      <c r="BA1677" s="98"/>
      <c r="BJ1677" s="98"/>
    </row>
    <row r="1678" spans="8:62" s="15" customFormat="1" x14ac:dyDescent="0.25">
      <c r="H1678" s="98"/>
      <c r="Q1678" s="98"/>
      <c r="Z1678" s="98"/>
      <c r="AI1678" s="98"/>
      <c r="AR1678" s="98"/>
      <c r="BA1678" s="98"/>
      <c r="BJ1678" s="98"/>
    </row>
    <row r="1679" spans="8:62" s="15" customFormat="1" x14ac:dyDescent="0.25">
      <c r="H1679" s="98"/>
      <c r="Q1679" s="98"/>
      <c r="Z1679" s="98"/>
      <c r="AI1679" s="98"/>
      <c r="AR1679" s="98"/>
      <c r="BA1679" s="98"/>
      <c r="BJ1679" s="98"/>
    </row>
    <row r="1680" spans="8:62" s="15" customFormat="1" x14ac:dyDescent="0.25">
      <c r="H1680" s="98"/>
      <c r="Q1680" s="98"/>
      <c r="Z1680" s="98"/>
      <c r="AI1680" s="98"/>
      <c r="AR1680" s="98"/>
      <c r="BA1680" s="98"/>
      <c r="BJ1680" s="98"/>
    </row>
    <row r="1681" spans="8:62" s="15" customFormat="1" x14ac:dyDescent="0.25">
      <c r="H1681" s="98"/>
      <c r="Q1681" s="98"/>
      <c r="Z1681" s="98"/>
      <c r="AI1681" s="98"/>
      <c r="AR1681" s="98"/>
      <c r="BA1681" s="98"/>
      <c r="BJ1681" s="98"/>
    </row>
    <row r="1682" spans="8:62" s="15" customFormat="1" x14ac:dyDescent="0.25">
      <c r="H1682" s="98"/>
      <c r="Q1682" s="98"/>
      <c r="Z1682" s="98"/>
      <c r="AI1682" s="98"/>
      <c r="AR1682" s="98"/>
      <c r="BA1682" s="98"/>
      <c r="BJ1682" s="98"/>
    </row>
    <row r="1683" spans="8:62" s="15" customFormat="1" x14ac:dyDescent="0.25">
      <c r="H1683" s="98"/>
      <c r="Q1683" s="98"/>
      <c r="Z1683" s="98"/>
      <c r="AI1683" s="98"/>
      <c r="AR1683" s="98"/>
      <c r="BA1683" s="98"/>
      <c r="BJ1683" s="98"/>
    </row>
    <row r="1684" spans="8:62" s="15" customFormat="1" x14ac:dyDescent="0.25">
      <c r="H1684" s="98"/>
      <c r="Q1684" s="98"/>
      <c r="Z1684" s="98"/>
      <c r="AI1684" s="98"/>
      <c r="AR1684" s="98"/>
      <c r="BA1684" s="98"/>
      <c r="BJ1684" s="98"/>
    </row>
    <row r="1685" spans="8:62" s="15" customFormat="1" x14ac:dyDescent="0.25">
      <c r="H1685" s="98"/>
      <c r="Q1685" s="98"/>
      <c r="Z1685" s="98"/>
      <c r="AI1685" s="98"/>
      <c r="AR1685" s="98"/>
      <c r="BA1685" s="98"/>
      <c r="BJ1685" s="98"/>
    </row>
    <row r="1686" spans="8:62" s="15" customFormat="1" x14ac:dyDescent="0.25">
      <c r="H1686" s="98"/>
      <c r="Q1686" s="98"/>
      <c r="Z1686" s="98"/>
      <c r="AI1686" s="98"/>
      <c r="AR1686" s="98"/>
      <c r="BA1686" s="98"/>
      <c r="BJ1686" s="98"/>
    </row>
    <row r="1687" spans="8:62" s="15" customFormat="1" x14ac:dyDescent="0.25">
      <c r="H1687" s="98"/>
      <c r="Q1687" s="98"/>
      <c r="Z1687" s="98"/>
      <c r="AI1687" s="98"/>
      <c r="AR1687" s="98"/>
      <c r="BA1687" s="98"/>
      <c r="BJ1687" s="98"/>
    </row>
    <row r="1688" spans="8:62" s="15" customFormat="1" x14ac:dyDescent="0.25">
      <c r="H1688" s="98"/>
      <c r="Q1688" s="98"/>
      <c r="Z1688" s="98"/>
      <c r="AI1688" s="98"/>
      <c r="AR1688" s="98"/>
      <c r="BA1688" s="98"/>
      <c r="BJ1688" s="98"/>
    </row>
    <row r="1689" spans="8:62" s="15" customFormat="1" x14ac:dyDescent="0.25">
      <c r="H1689" s="98"/>
      <c r="Q1689" s="98"/>
      <c r="Z1689" s="98"/>
      <c r="AI1689" s="98"/>
      <c r="AR1689" s="98"/>
      <c r="BA1689" s="98"/>
      <c r="BJ1689" s="98"/>
    </row>
    <row r="1690" spans="8:62" s="15" customFormat="1" x14ac:dyDescent="0.25">
      <c r="H1690" s="98"/>
      <c r="Q1690" s="98"/>
      <c r="Z1690" s="98"/>
      <c r="AI1690" s="98"/>
      <c r="AR1690" s="98"/>
      <c r="BA1690" s="98"/>
      <c r="BJ1690" s="98"/>
    </row>
    <row r="1691" spans="8:62" s="15" customFormat="1" x14ac:dyDescent="0.25">
      <c r="H1691" s="98"/>
      <c r="Q1691" s="98"/>
      <c r="Z1691" s="98"/>
      <c r="AI1691" s="98"/>
      <c r="AR1691" s="98"/>
      <c r="BA1691" s="98"/>
      <c r="BJ1691" s="98"/>
    </row>
    <row r="1692" spans="8:62" s="15" customFormat="1" x14ac:dyDescent="0.25">
      <c r="H1692" s="98"/>
      <c r="Q1692" s="98"/>
      <c r="Z1692" s="98"/>
      <c r="AI1692" s="98"/>
      <c r="AR1692" s="98"/>
      <c r="BA1692" s="98"/>
      <c r="BJ1692" s="98"/>
    </row>
    <row r="1693" spans="8:62" s="15" customFormat="1" x14ac:dyDescent="0.25">
      <c r="H1693" s="98"/>
      <c r="Q1693" s="98"/>
      <c r="Z1693" s="98"/>
      <c r="AI1693" s="98"/>
      <c r="AR1693" s="98"/>
      <c r="BA1693" s="98"/>
      <c r="BJ1693" s="98"/>
    </row>
    <row r="1694" spans="8:62" s="15" customFormat="1" x14ac:dyDescent="0.25">
      <c r="H1694" s="98"/>
      <c r="Q1694" s="98"/>
      <c r="Z1694" s="98"/>
      <c r="AI1694" s="98"/>
      <c r="AR1694" s="98"/>
      <c r="BA1694" s="98"/>
      <c r="BJ1694" s="98"/>
    </row>
    <row r="1695" spans="8:62" s="15" customFormat="1" x14ac:dyDescent="0.25">
      <c r="H1695" s="98"/>
      <c r="Q1695" s="98"/>
      <c r="Z1695" s="98"/>
      <c r="AI1695" s="98"/>
      <c r="AR1695" s="98"/>
      <c r="BA1695" s="98"/>
      <c r="BJ1695" s="98"/>
    </row>
    <row r="1696" spans="8:62" s="15" customFormat="1" x14ac:dyDescent="0.25">
      <c r="H1696" s="98"/>
      <c r="Q1696" s="98"/>
      <c r="Z1696" s="98"/>
      <c r="AI1696" s="98"/>
      <c r="AR1696" s="98"/>
      <c r="BA1696" s="98"/>
      <c r="BJ1696" s="98"/>
    </row>
    <row r="1697" spans="8:62" s="15" customFormat="1" x14ac:dyDescent="0.25">
      <c r="H1697" s="98"/>
      <c r="Q1697" s="98"/>
      <c r="Z1697" s="98"/>
      <c r="AI1697" s="98"/>
      <c r="AR1697" s="98"/>
      <c r="BA1697" s="98"/>
      <c r="BJ1697" s="98"/>
    </row>
    <row r="1698" spans="8:62" s="15" customFormat="1" x14ac:dyDescent="0.25">
      <c r="H1698" s="98"/>
      <c r="Q1698" s="98"/>
      <c r="Z1698" s="98"/>
      <c r="AI1698" s="98"/>
      <c r="AR1698" s="98"/>
      <c r="BA1698" s="98"/>
      <c r="BJ1698" s="98"/>
    </row>
    <row r="1699" spans="8:62" s="15" customFormat="1" x14ac:dyDescent="0.25">
      <c r="H1699" s="98"/>
      <c r="Q1699" s="98"/>
      <c r="Z1699" s="98"/>
      <c r="AI1699" s="98"/>
      <c r="AR1699" s="98"/>
      <c r="BA1699" s="98"/>
      <c r="BJ1699" s="98"/>
    </row>
    <row r="1700" spans="8:62" s="15" customFormat="1" x14ac:dyDescent="0.25">
      <c r="H1700" s="98"/>
      <c r="Q1700" s="98"/>
      <c r="Z1700" s="98"/>
      <c r="AI1700" s="98"/>
      <c r="AR1700" s="98"/>
      <c r="BA1700" s="98"/>
      <c r="BJ1700" s="98"/>
    </row>
    <row r="1701" spans="8:62" s="15" customFormat="1" x14ac:dyDescent="0.25">
      <c r="H1701" s="98"/>
      <c r="Q1701" s="98"/>
      <c r="Z1701" s="98"/>
      <c r="AI1701" s="98"/>
      <c r="AR1701" s="98"/>
      <c r="BA1701" s="98"/>
      <c r="BJ1701" s="98"/>
    </row>
    <row r="1702" spans="8:62" s="15" customFormat="1" x14ac:dyDescent="0.25">
      <c r="H1702" s="98"/>
      <c r="Q1702" s="98"/>
      <c r="Z1702" s="98"/>
      <c r="AI1702" s="98"/>
      <c r="AR1702" s="98"/>
      <c r="BA1702" s="98"/>
      <c r="BJ1702" s="98"/>
    </row>
    <row r="1703" spans="8:62" s="15" customFormat="1" x14ac:dyDescent="0.25">
      <c r="H1703" s="98"/>
      <c r="Q1703" s="98"/>
      <c r="Z1703" s="98"/>
      <c r="AI1703" s="98"/>
      <c r="AR1703" s="98"/>
      <c r="BA1703" s="98"/>
      <c r="BJ1703" s="98"/>
    </row>
    <row r="1704" spans="8:62" s="15" customFormat="1" x14ac:dyDescent="0.25">
      <c r="H1704" s="98"/>
      <c r="Q1704" s="98"/>
      <c r="Z1704" s="98"/>
      <c r="AI1704" s="98"/>
      <c r="AR1704" s="98"/>
      <c r="BA1704" s="98"/>
      <c r="BJ1704" s="98"/>
    </row>
    <row r="1705" spans="8:62" s="15" customFormat="1" x14ac:dyDescent="0.25">
      <c r="H1705" s="98"/>
      <c r="Q1705" s="98"/>
      <c r="Z1705" s="98"/>
      <c r="AI1705" s="98"/>
      <c r="AR1705" s="98"/>
      <c r="BA1705" s="98"/>
      <c r="BJ1705" s="98"/>
    </row>
    <row r="1706" spans="8:62" s="15" customFormat="1" x14ac:dyDescent="0.25">
      <c r="H1706" s="98"/>
      <c r="Q1706" s="98"/>
      <c r="Z1706" s="98"/>
      <c r="AI1706" s="98"/>
      <c r="AR1706" s="98"/>
      <c r="BA1706" s="98"/>
      <c r="BJ1706" s="98"/>
    </row>
    <row r="1707" spans="8:62" s="15" customFormat="1" x14ac:dyDescent="0.25">
      <c r="H1707" s="98"/>
      <c r="Q1707" s="98"/>
      <c r="Z1707" s="98"/>
      <c r="AI1707" s="98"/>
      <c r="AR1707" s="98"/>
      <c r="BA1707" s="98"/>
      <c r="BJ1707" s="98"/>
    </row>
    <row r="1708" spans="8:62" s="15" customFormat="1" x14ac:dyDescent="0.25">
      <c r="H1708" s="98"/>
      <c r="Q1708" s="98"/>
      <c r="Z1708" s="98"/>
      <c r="AI1708" s="98"/>
      <c r="AR1708" s="98"/>
      <c r="BA1708" s="98"/>
      <c r="BJ1708" s="98"/>
    </row>
    <row r="1709" spans="8:62" s="15" customFormat="1" x14ac:dyDescent="0.25">
      <c r="H1709" s="98"/>
      <c r="Q1709" s="98"/>
      <c r="Z1709" s="98"/>
      <c r="AI1709" s="98"/>
      <c r="AR1709" s="98"/>
      <c r="BA1709" s="98"/>
      <c r="BJ1709" s="98"/>
    </row>
    <row r="1710" spans="8:62" s="15" customFormat="1" x14ac:dyDescent="0.25">
      <c r="H1710" s="98"/>
      <c r="Q1710" s="98"/>
      <c r="Z1710" s="98"/>
      <c r="AI1710" s="98"/>
      <c r="AR1710" s="98"/>
      <c r="BA1710" s="98"/>
      <c r="BJ1710" s="98"/>
    </row>
    <row r="1711" spans="8:62" s="15" customFormat="1" x14ac:dyDescent="0.25">
      <c r="H1711" s="98"/>
      <c r="Q1711" s="98"/>
      <c r="Z1711" s="98"/>
      <c r="AI1711" s="98"/>
      <c r="AR1711" s="98"/>
      <c r="BA1711" s="98"/>
      <c r="BJ1711" s="98"/>
    </row>
    <row r="1712" spans="8:62" s="15" customFormat="1" x14ac:dyDescent="0.25">
      <c r="H1712" s="98"/>
      <c r="Q1712" s="98"/>
      <c r="Z1712" s="98"/>
      <c r="AI1712" s="98"/>
      <c r="AR1712" s="98"/>
      <c r="BA1712" s="98"/>
      <c r="BJ1712" s="98"/>
    </row>
    <row r="1713" spans="8:62" s="15" customFormat="1" x14ac:dyDescent="0.25">
      <c r="H1713" s="98"/>
      <c r="Q1713" s="98"/>
      <c r="Z1713" s="98"/>
      <c r="AI1713" s="98"/>
      <c r="AR1713" s="98"/>
      <c r="BA1713" s="98"/>
      <c r="BJ1713" s="98"/>
    </row>
    <row r="1714" spans="8:62" s="15" customFormat="1" x14ac:dyDescent="0.25">
      <c r="H1714" s="98"/>
      <c r="Q1714" s="98"/>
      <c r="Z1714" s="98"/>
      <c r="AI1714" s="98"/>
      <c r="AR1714" s="98"/>
      <c r="BA1714" s="98"/>
      <c r="BJ1714" s="98"/>
    </row>
    <row r="1715" spans="8:62" s="15" customFormat="1" x14ac:dyDescent="0.25">
      <c r="H1715" s="98"/>
      <c r="Q1715" s="98"/>
      <c r="Z1715" s="98"/>
      <c r="AI1715" s="98"/>
      <c r="AR1715" s="98"/>
      <c r="BA1715" s="98"/>
      <c r="BJ1715" s="98"/>
    </row>
    <row r="1716" spans="8:62" s="15" customFormat="1" x14ac:dyDescent="0.25">
      <c r="H1716" s="98"/>
      <c r="Q1716" s="98"/>
      <c r="Z1716" s="98"/>
      <c r="AI1716" s="98"/>
      <c r="AR1716" s="98"/>
      <c r="BA1716" s="98"/>
      <c r="BJ1716" s="98"/>
    </row>
    <row r="1717" spans="8:62" s="15" customFormat="1" x14ac:dyDescent="0.25">
      <c r="H1717" s="98"/>
      <c r="Q1717" s="98"/>
      <c r="Z1717" s="98"/>
      <c r="AI1717" s="98"/>
      <c r="AR1717" s="98"/>
      <c r="BA1717" s="98"/>
      <c r="BJ1717" s="98"/>
    </row>
    <row r="1718" spans="8:62" s="15" customFormat="1" x14ac:dyDescent="0.25">
      <c r="H1718" s="98"/>
      <c r="Q1718" s="98"/>
      <c r="Z1718" s="98"/>
      <c r="AI1718" s="98"/>
      <c r="AR1718" s="98"/>
      <c r="BA1718" s="98"/>
      <c r="BJ1718" s="98"/>
    </row>
    <row r="1719" spans="8:62" s="15" customFormat="1" x14ac:dyDescent="0.25">
      <c r="H1719" s="98"/>
      <c r="Q1719" s="98"/>
      <c r="Z1719" s="98"/>
      <c r="AI1719" s="98"/>
      <c r="AR1719" s="98"/>
      <c r="BA1719" s="98"/>
      <c r="BJ1719" s="98"/>
    </row>
    <row r="1720" spans="8:62" s="15" customFormat="1" x14ac:dyDescent="0.25">
      <c r="H1720" s="98"/>
      <c r="Q1720" s="98"/>
      <c r="Z1720" s="98"/>
      <c r="AI1720" s="98"/>
      <c r="AR1720" s="98"/>
      <c r="BA1720" s="98"/>
      <c r="BJ1720" s="98"/>
    </row>
    <row r="1721" spans="8:62" s="15" customFormat="1" x14ac:dyDescent="0.25">
      <c r="H1721" s="98"/>
      <c r="Q1721" s="98"/>
      <c r="Z1721" s="98"/>
      <c r="AI1721" s="98"/>
      <c r="AR1721" s="98"/>
      <c r="BA1721" s="98"/>
      <c r="BJ1721" s="98"/>
    </row>
    <row r="1722" spans="8:62" s="15" customFormat="1" x14ac:dyDescent="0.25">
      <c r="H1722" s="98"/>
      <c r="Q1722" s="98"/>
      <c r="Z1722" s="98"/>
      <c r="AI1722" s="98"/>
      <c r="AR1722" s="98"/>
      <c r="BA1722" s="98"/>
      <c r="BJ1722" s="98"/>
    </row>
    <row r="1723" spans="8:62" s="15" customFormat="1" x14ac:dyDescent="0.25">
      <c r="H1723" s="98"/>
      <c r="Q1723" s="98"/>
      <c r="Z1723" s="98"/>
      <c r="AI1723" s="98"/>
      <c r="AR1723" s="98"/>
      <c r="BA1723" s="98"/>
      <c r="BJ1723" s="98"/>
    </row>
    <row r="1724" spans="8:62" s="15" customFormat="1" x14ac:dyDescent="0.25">
      <c r="H1724" s="98"/>
      <c r="Q1724" s="98"/>
      <c r="Z1724" s="98"/>
      <c r="AI1724" s="98"/>
      <c r="AR1724" s="98"/>
      <c r="BA1724" s="98"/>
      <c r="BJ1724" s="98"/>
    </row>
    <row r="1725" spans="8:62" s="15" customFormat="1" x14ac:dyDescent="0.25">
      <c r="H1725" s="98"/>
      <c r="Q1725" s="98"/>
      <c r="Z1725" s="98"/>
      <c r="AI1725" s="98"/>
      <c r="AR1725" s="98"/>
      <c r="BA1725" s="98"/>
      <c r="BJ1725" s="98"/>
    </row>
    <row r="1726" spans="8:62" s="15" customFormat="1" x14ac:dyDescent="0.25">
      <c r="H1726" s="98"/>
      <c r="Q1726" s="98"/>
      <c r="Z1726" s="98"/>
      <c r="AI1726" s="98"/>
      <c r="AR1726" s="98"/>
      <c r="BA1726" s="98"/>
      <c r="BJ1726" s="98"/>
    </row>
    <row r="1727" spans="8:62" s="15" customFormat="1" x14ac:dyDescent="0.25">
      <c r="H1727" s="98"/>
      <c r="Q1727" s="98"/>
      <c r="Z1727" s="98"/>
      <c r="AI1727" s="98"/>
      <c r="AR1727" s="98"/>
      <c r="BA1727" s="98"/>
      <c r="BJ1727" s="98"/>
    </row>
    <row r="1728" spans="8:62" s="15" customFormat="1" x14ac:dyDescent="0.25">
      <c r="H1728" s="98"/>
      <c r="Q1728" s="98"/>
      <c r="Z1728" s="98"/>
      <c r="AI1728" s="98"/>
      <c r="AR1728" s="98"/>
      <c r="BA1728" s="98"/>
      <c r="BJ1728" s="98"/>
    </row>
    <row r="1729" spans="8:62" s="15" customFormat="1" x14ac:dyDescent="0.25">
      <c r="H1729" s="98"/>
      <c r="Q1729" s="98"/>
      <c r="Z1729" s="98"/>
      <c r="AI1729" s="98"/>
      <c r="AR1729" s="98"/>
      <c r="BA1729" s="98"/>
      <c r="BJ1729" s="98"/>
    </row>
    <row r="1730" spans="8:62" s="15" customFormat="1" x14ac:dyDescent="0.25">
      <c r="H1730" s="98"/>
      <c r="Q1730" s="98"/>
      <c r="Z1730" s="98"/>
      <c r="AI1730" s="98"/>
      <c r="AR1730" s="98"/>
      <c r="BA1730" s="98"/>
      <c r="BJ1730" s="98"/>
    </row>
    <row r="1731" spans="8:62" s="15" customFormat="1" x14ac:dyDescent="0.25">
      <c r="H1731" s="98"/>
      <c r="Q1731" s="98"/>
      <c r="Z1731" s="98"/>
      <c r="AI1731" s="98"/>
      <c r="AR1731" s="98"/>
      <c r="BA1731" s="98"/>
      <c r="BJ1731" s="98"/>
    </row>
    <row r="1732" spans="8:62" s="15" customFormat="1" x14ac:dyDescent="0.25">
      <c r="H1732" s="98"/>
      <c r="Q1732" s="98"/>
      <c r="Z1732" s="98"/>
      <c r="AI1732" s="98"/>
      <c r="AR1732" s="98"/>
      <c r="BA1732" s="98"/>
      <c r="BJ1732" s="98"/>
    </row>
    <row r="1733" spans="8:62" s="15" customFormat="1" x14ac:dyDescent="0.25">
      <c r="H1733" s="98"/>
      <c r="Q1733" s="98"/>
      <c r="Z1733" s="98"/>
      <c r="AI1733" s="98"/>
      <c r="AR1733" s="98"/>
      <c r="BA1733" s="98"/>
      <c r="BJ1733" s="98"/>
    </row>
    <row r="1734" spans="8:62" s="15" customFormat="1" x14ac:dyDescent="0.25">
      <c r="H1734" s="98"/>
      <c r="Q1734" s="98"/>
      <c r="Z1734" s="98"/>
      <c r="AI1734" s="98"/>
      <c r="AR1734" s="98"/>
      <c r="BA1734" s="98"/>
      <c r="BJ1734" s="98"/>
    </row>
    <row r="1735" spans="8:62" s="15" customFormat="1" x14ac:dyDescent="0.25">
      <c r="H1735" s="98"/>
      <c r="Q1735" s="98"/>
      <c r="Z1735" s="98"/>
      <c r="AI1735" s="98"/>
      <c r="AR1735" s="98"/>
      <c r="BA1735" s="98"/>
      <c r="BJ1735" s="98"/>
    </row>
    <row r="1736" spans="8:62" s="15" customFormat="1" x14ac:dyDescent="0.25">
      <c r="H1736" s="98"/>
      <c r="Q1736" s="98"/>
      <c r="Z1736" s="98"/>
      <c r="AI1736" s="98"/>
      <c r="AR1736" s="98"/>
      <c r="BA1736" s="98"/>
      <c r="BJ1736" s="98"/>
    </row>
    <row r="1737" spans="8:62" s="15" customFormat="1" x14ac:dyDescent="0.25">
      <c r="H1737" s="98"/>
      <c r="Q1737" s="98"/>
      <c r="Z1737" s="98"/>
      <c r="AI1737" s="98"/>
      <c r="AR1737" s="98"/>
      <c r="BA1737" s="98"/>
      <c r="BJ1737" s="98"/>
    </row>
    <row r="1738" spans="8:62" s="15" customFormat="1" x14ac:dyDescent="0.25">
      <c r="H1738" s="98"/>
      <c r="Q1738" s="98"/>
      <c r="Z1738" s="98"/>
      <c r="AI1738" s="98"/>
      <c r="AR1738" s="98"/>
      <c r="BA1738" s="98"/>
      <c r="BJ1738" s="98"/>
    </row>
    <row r="1739" spans="8:62" s="15" customFormat="1" x14ac:dyDescent="0.25">
      <c r="H1739" s="98"/>
      <c r="Q1739" s="98"/>
      <c r="Z1739" s="98"/>
      <c r="AI1739" s="98"/>
      <c r="AR1739" s="98"/>
      <c r="BA1739" s="98"/>
      <c r="BJ1739" s="98"/>
    </row>
    <row r="1740" spans="8:62" s="15" customFormat="1" x14ac:dyDescent="0.25">
      <c r="H1740" s="98"/>
      <c r="Q1740" s="98"/>
      <c r="Z1740" s="98"/>
      <c r="AI1740" s="98"/>
      <c r="AR1740" s="98"/>
      <c r="BA1740" s="98"/>
      <c r="BJ1740" s="98"/>
    </row>
    <row r="1741" spans="8:62" s="15" customFormat="1" x14ac:dyDescent="0.25">
      <c r="H1741" s="98"/>
      <c r="Q1741" s="98"/>
      <c r="Z1741" s="98"/>
      <c r="AI1741" s="98"/>
      <c r="AR1741" s="98"/>
      <c r="BA1741" s="98"/>
      <c r="BJ1741" s="98"/>
    </row>
    <row r="1742" spans="8:62" s="15" customFormat="1" x14ac:dyDescent="0.25">
      <c r="H1742" s="98"/>
      <c r="Q1742" s="98"/>
      <c r="Z1742" s="98"/>
      <c r="AI1742" s="98"/>
      <c r="AR1742" s="98"/>
      <c r="BA1742" s="98"/>
      <c r="BJ1742" s="98"/>
    </row>
    <row r="1743" spans="8:62" s="15" customFormat="1" x14ac:dyDescent="0.25">
      <c r="H1743" s="98"/>
      <c r="Q1743" s="98"/>
      <c r="Z1743" s="98"/>
      <c r="AI1743" s="98"/>
      <c r="AR1743" s="98"/>
      <c r="BA1743" s="98"/>
      <c r="BJ1743" s="98"/>
    </row>
    <row r="1744" spans="8:62" s="15" customFormat="1" x14ac:dyDescent="0.25">
      <c r="H1744" s="98"/>
      <c r="Q1744" s="98"/>
      <c r="Z1744" s="98"/>
      <c r="AI1744" s="98"/>
      <c r="AR1744" s="98"/>
      <c r="BA1744" s="98"/>
      <c r="BJ1744" s="98"/>
    </row>
    <row r="1745" spans="8:62" s="15" customFormat="1" x14ac:dyDescent="0.25">
      <c r="H1745" s="98"/>
      <c r="Q1745" s="98"/>
      <c r="Z1745" s="98"/>
      <c r="AI1745" s="98"/>
      <c r="AR1745" s="98"/>
      <c r="BA1745" s="98"/>
      <c r="BJ1745" s="98"/>
    </row>
    <row r="1746" spans="8:62" s="15" customFormat="1" x14ac:dyDescent="0.25">
      <c r="H1746" s="98"/>
      <c r="Q1746" s="98"/>
      <c r="Z1746" s="98"/>
      <c r="AI1746" s="98"/>
      <c r="AR1746" s="98"/>
      <c r="BA1746" s="98"/>
      <c r="BJ1746" s="98"/>
    </row>
    <row r="1747" spans="8:62" s="15" customFormat="1" x14ac:dyDescent="0.25">
      <c r="H1747" s="98"/>
      <c r="Q1747" s="98"/>
      <c r="Z1747" s="98"/>
      <c r="AI1747" s="98"/>
      <c r="AR1747" s="98"/>
      <c r="BA1747" s="98"/>
      <c r="BJ1747" s="98"/>
    </row>
    <row r="1748" spans="8:62" s="15" customFormat="1" x14ac:dyDescent="0.25">
      <c r="H1748" s="98"/>
      <c r="Q1748" s="98"/>
      <c r="Z1748" s="98"/>
      <c r="AI1748" s="98"/>
      <c r="AR1748" s="98"/>
      <c r="BA1748" s="98"/>
      <c r="BJ1748" s="98"/>
    </row>
    <row r="1749" spans="8:62" s="15" customFormat="1" x14ac:dyDescent="0.25">
      <c r="H1749" s="98"/>
      <c r="Q1749" s="98"/>
      <c r="Z1749" s="98"/>
      <c r="AI1749" s="98"/>
      <c r="AR1749" s="98"/>
      <c r="BA1749" s="98"/>
      <c r="BJ1749" s="98"/>
    </row>
    <row r="1750" spans="8:62" s="15" customFormat="1" x14ac:dyDescent="0.25">
      <c r="H1750" s="98"/>
      <c r="Q1750" s="98"/>
      <c r="Z1750" s="98"/>
      <c r="AI1750" s="98"/>
      <c r="AR1750" s="98"/>
      <c r="BA1750" s="98"/>
      <c r="BJ1750" s="98"/>
    </row>
    <row r="1751" spans="8:62" s="15" customFormat="1" x14ac:dyDescent="0.25">
      <c r="H1751" s="98"/>
      <c r="Q1751" s="98"/>
      <c r="Z1751" s="98"/>
      <c r="AI1751" s="98"/>
      <c r="AR1751" s="98"/>
      <c r="BA1751" s="98"/>
      <c r="BJ1751" s="98"/>
    </row>
    <row r="1752" spans="8:62" s="15" customFormat="1" x14ac:dyDescent="0.25">
      <c r="H1752" s="98"/>
      <c r="Q1752" s="98"/>
      <c r="Z1752" s="98"/>
      <c r="AI1752" s="98"/>
      <c r="AR1752" s="98"/>
      <c r="BA1752" s="98"/>
      <c r="BJ1752" s="98"/>
    </row>
    <row r="1753" spans="8:62" s="15" customFormat="1" x14ac:dyDescent="0.25">
      <c r="H1753" s="98"/>
      <c r="Q1753" s="98"/>
      <c r="Z1753" s="98"/>
      <c r="AI1753" s="98"/>
      <c r="AR1753" s="98"/>
      <c r="BA1753" s="98"/>
      <c r="BJ1753" s="98"/>
    </row>
    <row r="1754" spans="8:62" s="15" customFormat="1" x14ac:dyDescent="0.25">
      <c r="H1754" s="98"/>
      <c r="Q1754" s="98"/>
      <c r="Z1754" s="98"/>
      <c r="AI1754" s="98"/>
      <c r="AR1754" s="98"/>
      <c r="BA1754" s="98"/>
      <c r="BJ1754" s="98"/>
    </row>
    <row r="1755" spans="8:62" s="15" customFormat="1" x14ac:dyDescent="0.25">
      <c r="H1755" s="98"/>
      <c r="Q1755" s="98"/>
      <c r="Z1755" s="98"/>
      <c r="AI1755" s="98"/>
      <c r="AR1755" s="98"/>
      <c r="BA1755" s="98"/>
      <c r="BJ1755" s="98"/>
    </row>
    <row r="1756" spans="8:62" s="15" customFormat="1" x14ac:dyDescent="0.25">
      <c r="H1756" s="98"/>
      <c r="Q1756" s="98"/>
      <c r="Z1756" s="98"/>
      <c r="AI1756" s="98"/>
      <c r="AR1756" s="98"/>
      <c r="BA1756" s="98"/>
      <c r="BJ1756" s="98"/>
    </row>
    <row r="1757" spans="8:62" s="15" customFormat="1" x14ac:dyDescent="0.25">
      <c r="H1757" s="98"/>
      <c r="Q1757" s="98"/>
      <c r="Z1757" s="98"/>
      <c r="AI1757" s="98"/>
      <c r="AR1757" s="98"/>
      <c r="BA1757" s="98"/>
      <c r="BJ1757" s="98"/>
    </row>
    <row r="1758" spans="8:62" s="15" customFormat="1" x14ac:dyDescent="0.25">
      <c r="H1758" s="98"/>
      <c r="Q1758" s="98"/>
      <c r="Z1758" s="98"/>
      <c r="AI1758" s="98"/>
      <c r="AR1758" s="98"/>
      <c r="BA1758" s="98"/>
      <c r="BJ1758" s="98"/>
    </row>
    <row r="1759" spans="8:62" s="15" customFormat="1" x14ac:dyDescent="0.25">
      <c r="H1759" s="98"/>
      <c r="Q1759" s="98"/>
      <c r="Z1759" s="98"/>
      <c r="AI1759" s="98"/>
      <c r="AR1759" s="98"/>
      <c r="BA1759" s="98"/>
      <c r="BJ1759" s="98"/>
    </row>
    <row r="1760" spans="8:62" s="15" customFormat="1" x14ac:dyDescent="0.25">
      <c r="H1760" s="98"/>
      <c r="Q1760" s="98"/>
      <c r="Z1760" s="98"/>
      <c r="AI1760" s="98"/>
      <c r="AR1760" s="98"/>
      <c r="BA1760" s="98"/>
      <c r="BJ1760" s="98"/>
    </row>
    <row r="1761" spans="8:62" s="15" customFormat="1" x14ac:dyDescent="0.25">
      <c r="H1761" s="98"/>
      <c r="Q1761" s="98"/>
      <c r="Z1761" s="98"/>
      <c r="AI1761" s="98"/>
      <c r="AR1761" s="98"/>
      <c r="BA1761" s="98"/>
      <c r="BJ1761" s="98"/>
    </row>
    <row r="1762" spans="8:62" s="15" customFormat="1" x14ac:dyDescent="0.25">
      <c r="H1762" s="98"/>
      <c r="Q1762" s="98"/>
      <c r="Z1762" s="98"/>
      <c r="AI1762" s="98"/>
      <c r="AR1762" s="98"/>
      <c r="BA1762" s="98"/>
      <c r="BJ1762" s="98"/>
    </row>
    <row r="1763" spans="8:62" s="15" customFormat="1" x14ac:dyDescent="0.25">
      <c r="H1763" s="98"/>
      <c r="Q1763" s="98"/>
      <c r="Z1763" s="98"/>
      <c r="AI1763" s="98"/>
      <c r="AR1763" s="98"/>
      <c r="BA1763" s="98"/>
      <c r="BJ1763" s="98"/>
    </row>
    <row r="1764" spans="8:62" s="15" customFormat="1" x14ac:dyDescent="0.25">
      <c r="H1764" s="98"/>
      <c r="Q1764" s="98"/>
      <c r="Z1764" s="98"/>
      <c r="AI1764" s="98"/>
      <c r="AR1764" s="98"/>
      <c r="BA1764" s="98"/>
      <c r="BJ1764" s="98"/>
    </row>
    <row r="1765" spans="8:62" s="15" customFormat="1" x14ac:dyDescent="0.25">
      <c r="H1765" s="98"/>
      <c r="Q1765" s="98"/>
      <c r="Z1765" s="98"/>
      <c r="AI1765" s="98"/>
      <c r="AR1765" s="98"/>
      <c r="BA1765" s="98"/>
      <c r="BJ1765" s="98"/>
    </row>
    <row r="1766" spans="8:62" s="15" customFormat="1" x14ac:dyDescent="0.25">
      <c r="H1766" s="98"/>
      <c r="Q1766" s="98"/>
      <c r="Z1766" s="98"/>
      <c r="AI1766" s="98"/>
      <c r="AR1766" s="98"/>
      <c r="BA1766" s="98"/>
      <c r="BJ1766" s="98"/>
    </row>
    <row r="1767" spans="8:62" s="15" customFormat="1" x14ac:dyDescent="0.25">
      <c r="H1767" s="98"/>
      <c r="Q1767" s="98"/>
      <c r="Z1767" s="98"/>
      <c r="AI1767" s="98"/>
      <c r="AR1767" s="98"/>
      <c r="BA1767" s="98"/>
      <c r="BJ1767" s="98"/>
    </row>
    <row r="1768" spans="8:62" s="15" customFormat="1" x14ac:dyDescent="0.25">
      <c r="H1768" s="98"/>
      <c r="Q1768" s="98"/>
      <c r="Z1768" s="98"/>
      <c r="AI1768" s="98"/>
      <c r="AR1768" s="98"/>
      <c r="BA1768" s="98"/>
      <c r="BJ1768" s="98"/>
    </row>
    <row r="1769" spans="8:62" s="15" customFormat="1" x14ac:dyDescent="0.25">
      <c r="H1769" s="98"/>
      <c r="Q1769" s="98"/>
      <c r="Z1769" s="98"/>
      <c r="AI1769" s="98"/>
      <c r="AR1769" s="98"/>
      <c r="BA1769" s="98"/>
      <c r="BJ1769" s="98"/>
    </row>
    <row r="1770" spans="8:62" s="15" customFormat="1" x14ac:dyDescent="0.25">
      <c r="H1770" s="98"/>
      <c r="Q1770" s="98"/>
      <c r="Z1770" s="98"/>
      <c r="AI1770" s="98"/>
      <c r="AR1770" s="98"/>
      <c r="BA1770" s="98"/>
      <c r="BJ1770" s="98"/>
    </row>
    <row r="1771" spans="8:62" s="15" customFormat="1" x14ac:dyDescent="0.25">
      <c r="H1771" s="98"/>
      <c r="Q1771" s="98"/>
      <c r="Z1771" s="98"/>
      <c r="AI1771" s="98"/>
      <c r="AR1771" s="98"/>
      <c r="BA1771" s="98"/>
      <c r="BJ1771" s="98"/>
    </row>
    <row r="1772" spans="8:62" s="15" customFormat="1" x14ac:dyDescent="0.25">
      <c r="H1772" s="98"/>
      <c r="Q1772" s="98"/>
      <c r="Z1772" s="98"/>
      <c r="AI1772" s="98"/>
      <c r="AR1772" s="98"/>
      <c r="BA1772" s="98"/>
      <c r="BJ1772" s="98"/>
    </row>
    <row r="1773" spans="8:62" s="15" customFormat="1" x14ac:dyDescent="0.25">
      <c r="H1773" s="98"/>
      <c r="Q1773" s="98"/>
      <c r="Z1773" s="98"/>
      <c r="AI1773" s="98"/>
      <c r="AR1773" s="98"/>
      <c r="BA1773" s="98"/>
      <c r="BJ1773" s="98"/>
    </row>
    <row r="1774" spans="8:62" s="15" customFormat="1" x14ac:dyDescent="0.25">
      <c r="H1774" s="98"/>
      <c r="Q1774" s="98"/>
      <c r="Z1774" s="98"/>
      <c r="AI1774" s="98"/>
      <c r="AR1774" s="98"/>
      <c r="BA1774" s="98"/>
      <c r="BJ1774" s="98"/>
    </row>
    <row r="1775" spans="8:62" s="15" customFormat="1" x14ac:dyDescent="0.25">
      <c r="H1775" s="98"/>
      <c r="Q1775" s="98"/>
      <c r="Z1775" s="98"/>
      <c r="AI1775" s="98"/>
      <c r="AR1775" s="98"/>
      <c r="BA1775" s="98"/>
      <c r="BJ1775" s="98"/>
    </row>
    <row r="1776" spans="8:62" s="15" customFormat="1" x14ac:dyDescent="0.25">
      <c r="H1776" s="98"/>
      <c r="Q1776" s="98"/>
      <c r="Z1776" s="98"/>
      <c r="AI1776" s="98"/>
      <c r="AR1776" s="98"/>
      <c r="BA1776" s="98"/>
      <c r="BJ1776" s="98"/>
    </row>
    <row r="1777" spans="8:62" s="15" customFormat="1" x14ac:dyDescent="0.25">
      <c r="H1777" s="98"/>
      <c r="Q1777" s="98"/>
      <c r="Z1777" s="98"/>
      <c r="AI1777" s="98"/>
      <c r="AR1777" s="98"/>
      <c r="BA1777" s="98"/>
      <c r="BJ1777" s="98"/>
    </row>
    <row r="1778" spans="8:62" s="15" customFormat="1" x14ac:dyDescent="0.25">
      <c r="H1778" s="98"/>
      <c r="Q1778" s="98"/>
      <c r="Z1778" s="98"/>
      <c r="AI1778" s="98"/>
      <c r="AR1778" s="98"/>
      <c r="BA1778" s="98"/>
      <c r="BJ1778" s="98"/>
    </row>
    <row r="1779" spans="8:62" s="15" customFormat="1" x14ac:dyDescent="0.25">
      <c r="H1779" s="98"/>
      <c r="Q1779" s="98"/>
      <c r="Z1779" s="98"/>
      <c r="AI1779" s="98"/>
      <c r="AR1779" s="98"/>
      <c r="BA1779" s="98"/>
      <c r="BJ1779" s="98"/>
    </row>
    <row r="1780" spans="8:62" s="15" customFormat="1" x14ac:dyDescent="0.25">
      <c r="H1780" s="98"/>
      <c r="Q1780" s="98"/>
      <c r="Z1780" s="98"/>
      <c r="AI1780" s="98"/>
      <c r="AR1780" s="98"/>
      <c r="BA1780" s="98"/>
      <c r="BJ1780" s="98"/>
    </row>
    <row r="1781" spans="8:62" s="15" customFormat="1" x14ac:dyDescent="0.25">
      <c r="H1781" s="98"/>
      <c r="Q1781" s="98"/>
      <c r="Z1781" s="98"/>
      <c r="AI1781" s="98"/>
      <c r="AR1781" s="98"/>
      <c r="BA1781" s="98"/>
      <c r="BJ1781" s="98"/>
    </row>
    <row r="1782" spans="8:62" s="15" customFormat="1" x14ac:dyDescent="0.25">
      <c r="H1782" s="98"/>
      <c r="Q1782" s="98"/>
      <c r="Z1782" s="98"/>
      <c r="AI1782" s="98"/>
      <c r="AR1782" s="98"/>
      <c r="BA1782" s="98"/>
      <c r="BJ1782" s="98"/>
    </row>
    <row r="1783" spans="8:62" s="15" customFormat="1" x14ac:dyDescent="0.25">
      <c r="H1783" s="98"/>
      <c r="Q1783" s="98"/>
      <c r="Z1783" s="98"/>
      <c r="AI1783" s="98"/>
      <c r="AR1783" s="98"/>
      <c r="BA1783" s="98"/>
      <c r="BJ1783" s="98"/>
    </row>
    <row r="1784" spans="8:62" s="15" customFormat="1" x14ac:dyDescent="0.25">
      <c r="H1784" s="98"/>
      <c r="Q1784" s="98"/>
      <c r="Z1784" s="98"/>
      <c r="AI1784" s="98"/>
      <c r="AR1784" s="98"/>
      <c r="BA1784" s="98"/>
      <c r="BJ1784" s="98"/>
    </row>
    <row r="1785" spans="8:62" s="15" customFormat="1" x14ac:dyDescent="0.25">
      <c r="H1785" s="98"/>
      <c r="Q1785" s="98"/>
      <c r="Z1785" s="98"/>
      <c r="AI1785" s="98"/>
      <c r="AR1785" s="98"/>
      <c r="BA1785" s="98"/>
      <c r="BJ1785" s="98"/>
    </row>
    <row r="1786" spans="8:62" s="15" customFormat="1" x14ac:dyDescent="0.25">
      <c r="H1786" s="98"/>
      <c r="Q1786" s="98"/>
      <c r="Z1786" s="98"/>
      <c r="AI1786" s="98"/>
      <c r="AR1786" s="98"/>
      <c r="BA1786" s="98"/>
      <c r="BJ1786" s="98"/>
    </row>
    <row r="1787" spans="8:62" s="15" customFormat="1" x14ac:dyDescent="0.25">
      <c r="H1787" s="98"/>
      <c r="Q1787" s="98"/>
      <c r="Z1787" s="98"/>
      <c r="AI1787" s="98"/>
      <c r="AR1787" s="98"/>
      <c r="BA1787" s="98"/>
      <c r="BJ1787" s="98"/>
    </row>
    <row r="1788" spans="8:62" s="15" customFormat="1" x14ac:dyDescent="0.25">
      <c r="H1788" s="98"/>
      <c r="Q1788" s="98"/>
      <c r="Z1788" s="98"/>
      <c r="AI1788" s="98"/>
      <c r="AR1788" s="98"/>
      <c r="BA1788" s="98"/>
      <c r="BJ1788" s="98"/>
    </row>
    <row r="1789" spans="8:62" s="15" customFormat="1" x14ac:dyDescent="0.25">
      <c r="H1789" s="98"/>
      <c r="Q1789" s="98"/>
      <c r="Z1789" s="98"/>
      <c r="AI1789" s="98"/>
      <c r="AR1789" s="98"/>
      <c r="BA1789" s="98"/>
      <c r="BJ1789" s="98"/>
    </row>
    <row r="1790" spans="8:62" s="15" customFormat="1" x14ac:dyDescent="0.25">
      <c r="H1790" s="98"/>
      <c r="Q1790" s="98"/>
      <c r="Z1790" s="98"/>
      <c r="AI1790" s="98"/>
      <c r="AR1790" s="98"/>
      <c r="BA1790" s="98"/>
      <c r="BJ1790" s="98"/>
    </row>
    <row r="1791" spans="8:62" s="15" customFormat="1" x14ac:dyDescent="0.25">
      <c r="H1791" s="98"/>
      <c r="Q1791" s="98"/>
      <c r="Z1791" s="98"/>
      <c r="AI1791" s="98"/>
      <c r="AR1791" s="98"/>
      <c r="BA1791" s="98"/>
      <c r="BJ1791" s="98"/>
    </row>
    <row r="1792" spans="8:62" s="15" customFormat="1" x14ac:dyDescent="0.25">
      <c r="H1792" s="98"/>
      <c r="Q1792" s="98"/>
      <c r="Z1792" s="98"/>
      <c r="AI1792" s="98"/>
      <c r="AR1792" s="98"/>
      <c r="BA1792" s="98"/>
      <c r="BJ1792" s="98"/>
    </row>
    <row r="1793" spans="8:62" s="15" customFormat="1" x14ac:dyDescent="0.25">
      <c r="H1793" s="98"/>
      <c r="Q1793" s="98"/>
      <c r="Z1793" s="98"/>
      <c r="AI1793" s="98"/>
      <c r="AR1793" s="98"/>
      <c r="BA1793" s="98"/>
      <c r="BJ1793" s="98"/>
    </row>
    <row r="1794" spans="8:62" s="15" customFormat="1" x14ac:dyDescent="0.25">
      <c r="H1794" s="98"/>
      <c r="Q1794" s="98"/>
      <c r="Z1794" s="98"/>
      <c r="AI1794" s="98"/>
      <c r="AR1794" s="98"/>
      <c r="BA1794" s="98"/>
      <c r="BJ1794" s="98"/>
    </row>
    <row r="1795" spans="8:62" s="15" customFormat="1" x14ac:dyDescent="0.25">
      <c r="H1795" s="98"/>
      <c r="Q1795" s="98"/>
      <c r="Z1795" s="98"/>
      <c r="AI1795" s="98"/>
      <c r="AR1795" s="98"/>
      <c r="BA1795" s="98"/>
      <c r="BJ1795" s="98"/>
    </row>
    <row r="1796" spans="8:62" s="15" customFormat="1" x14ac:dyDescent="0.25">
      <c r="H1796" s="98"/>
      <c r="Q1796" s="98"/>
      <c r="Z1796" s="98"/>
      <c r="AI1796" s="98"/>
      <c r="AR1796" s="98"/>
      <c r="BA1796" s="98"/>
      <c r="BJ1796" s="98"/>
    </row>
    <row r="1797" spans="8:62" s="15" customFormat="1" x14ac:dyDescent="0.25">
      <c r="H1797" s="98"/>
      <c r="Q1797" s="98"/>
      <c r="Z1797" s="98"/>
      <c r="AI1797" s="98"/>
      <c r="AR1797" s="98"/>
      <c r="BA1797" s="98"/>
      <c r="BJ1797" s="98"/>
    </row>
    <row r="1798" spans="8:62" s="15" customFormat="1" x14ac:dyDescent="0.25">
      <c r="H1798" s="98"/>
      <c r="Q1798" s="98"/>
      <c r="Z1798" s="98"/>
      <c r="AI1798" s="98"/>
      <c r="AR1798" s="98"/>
      <c r="BA1798" s="98"/>
      <c r="BJ1798" s="98"/>
    </row>
    <row r="1799" spans="8:62" s="15" customFormat="1" x14ac:dyDescent="0.25">
      <c r="H1799" s="98"/>
      <c r="Q1799" s="98"/>
      <c r="Z1799" s="98"/>
      <c r="AI1799" s="98"/>
      <c r="AR1799" s="98"/>
      <c r="BA1799" s="98"/>
      <c r="BJ1799" s="98"/>
    </row>
    <row r="1800" spans="8:62" s="15" customFormat="1" x14ac:dyDescent="0.25">
      <c r="H1800" s="98"/>
      <c r="Q1800" s="98"/>
      <c r="Z1800" s="98"/>
      <c r="AI1800" s="98"/>
      <c r="AR1800" s="98"/>
      <c r="BA1800" s="98"/>
      <c r="BJ1800" s="98"/>
    </row>
    <row r="1801" spans="8:62" s="15" customFormat="1" x14ac:dyDescent="0.25">
      <c r="H1801" s="98"/>
      <c r="Q1801" s="98"/>
      <c r="Z1801" s="98"/>
      <c r="AI1801" s="98"/>
      <c r="AR1801" s="98"/>
      <c r="BA1801" s="98"/>
      <c r="BJ1801" s="98"/>
    </row>
    <row r="1802" spans="8:62" s="15" customFormat="1" x14ac:dyDescent="0.25">
      <c r="H1802" s="98"/>
      <c r="Q1802" s="98"/>
      <c r="Z1802" s="98"/>
      <c r="AI1802" s="98"/>
      <c r="AR1802" s="98"/>
      <c r="BA1802" s="98"/>
      <c r="BJ1802" s="98"/>
    </row>
    <row r="1803" spans="8:62" s="15" customFormat="1" x14ac:dyDescent="0.25">
      <c r="H1803" s="98"/>
      <c r="Q1803" s="98"/>
      <c r="Z1803" s="98"/>
      <c r="AI1803" s="98"/>
      <c r="AR1803" s="98"/>
      <c r="BA1803" s="98"/>
      <c r="BJ1803" s="98"/>
    </row>
    <row r="1804" spans="8:62" s="15" customFormat="1" x14ac:dyDescent="0.25">
      <c r="H1804" s="98"/>
      <c r="Q1804" s="98"/>
      <c r="Z1804" s="98"/>
      <c r="AI1804" s="98"/>
      <c r="AR1804" s="98"/>
      <c r="BA1804" s="98"/>
      <c r="BJ1804" s="98"/>
    </row>
    <row r="1805" spans="8:62" s="15" customFormat="1" x14ac:dyDescent="0.25">
      <c r="H1805" s="98"/>
      <c r="Q1805" s="98"/>
      <c r="Z1805" s="98"/>
      <c r="AI1805" s="98"/>
      <c r="AR1805" s="98"/>
      <c r="BA1805" s="98"/>
      <c r="BJ1805" s="98"/>
    </row>
    <row r="1806" spans="8:62" s="15" customFormat="1" x14ac:dyDescent="0.25">
      <c r="H1806" s="98"/>
      <c r="Q1806" s="98"/>
      <c r="Z1806" s="98"/>
      <c r="AI1806" s="98"/>
      <c r="AR1806" s="98"/>
      <c r="BA1806" s="98"/>
      <c r="BJ1806" s="98"/>
    </row>
    <row r="1807" spans="8:62" s="15" customFormat="1" x14ac:dyDescent="0.25">
      <c r="H1807" s="98"/>
      <c r="Q1807" s="98"/>
      <c r="Z1807" s="98"/>
      <c r="AI1807" s="98"/>
      <c r="AR1807" s="98"/>
      <c r="BA1807" s="98"/>
      <c r="BJ1807" s="98"/>
    </row>
    <row r="1808" spans="8:62" s="15" customFormat="1" x14ac:dyDescent="0.25">
      <c r="H1808" s="98"/>
      <c r="Q1808" s="98"/>
      <c r="Z1808" s="98"/>
      <c r="AI1808" s="98"/>
      <c r="AR1808" s="98"/>
      <c r="BA1808" s="98"/>
      <c r="BJ1808" s="98"/>
    </row>
    <row r="1809" spans="8:62" s="15" customFormat="1" x14ac:dyDescent="0.25">
      <c r="H1809" s="98"/>
      <c r="Q1809" s="98"/>
      <c r="Z1809" s="98"/>
      <c r="AI1809" s="98"/>
      <c r="AR1809" s="98"/>
      <c r="BA1809" s="98"/>
      <c r="BJ1809" s="98"/>
    </row>
    <row r="1810" spans="8:62" s="15" customFormat="1" x14ac:dyDescent="0.25">
      <c r="H1810" s="98"/>
      <c r="Q1810" s="98"/>
      <c r="Z1810" s="98"/>
      <c r="AI1810" s="98"/>
      <c r="AR1810" s="98"/>
      <c r="BA1810" s="98"/>
      <c r="BJ1810" s="98"/>
    </row>
    <row r="1811" spans="8:62" s="15" customFormat="1" x14ac:dyDescent="0.25">
      <c r="H1811" s="98"/>
      <c r="Q1811" s="98"/>
      <c r="Z1811" s="98"/>
      <c r="AI1811" s="98"/>
      <c r="AR1811" s="98"/>
      <c r="BA1811" s="98"/>
      <c r="BJ1811" s="98"/>
    </row>
    <row r="1812" spans="8:62" s="15" customFormat="1" x14ac:dyDescent="0.25">
      <c r="H1812" s="98"/>
      <c r="Q1812" s="98"/>
      <c r="Z1812" s="98"/>
      <c r="AI1812" s="98"/>
      <c r="AR1812" s="98"/>
      <c r="BA1812" s="98"/>
      <c r="BJ1812" s="98"/>
    </row>
    <row r="1813" spans="8:62" s="15" customFormat="1" x14ac:dyDescent="0.25">
      <c r="H1813" s="98"/>
      <c r="Q1813" s="98"/>
      <c r="Z1813" s="98"/>
      <c r="AI1813" s="98"/>
      <c r="AR1813" s="98"/>
      <c r="BA1813" s="98"/>
      <c r="BJ1813" s="98"/>
    </row>
    <row r="1814" spans="8:62" s="15" customFormat="1" x14ac:dyDescent="0.25">
      <c r="H1814" s="98"/>
      <c r="Q1814" s="98"/>
      <c r="Z1814" s="98"/>
      <c r="AI1814" s="98"/>
      <c r="AR1814" s="98"/>
      <c r="BA1814" s="98"/>
      <c r="BJ1814" s="98"/>
    </row>
    <row r="1815" spans="8:62" s="15" customFormat="1" x14ac:dyDescent="0.25">
      <c r="H1815" s="98"/>
      <c r="Q1815" s="98"/>
      <c r="Z1815" s="98"/>
      <c r="AI1815" s="98"/>
      <c r="AR1815" s="98"/>
      <c r="BA1815" s="98"/>
      <c r="BJ1815" s="98"/>
    </row>
    <row r="1816" spans="8:62" s="15" customFormat="1" x14ac:dyDescent="0.25">
      <c r="H1816" s="98"/>
      <c r="Q1816" s="98"/>
      <c r="Z1816" s="98"/>
      <c r="AI1816" s="98"/>
      <c r="AR1816" s="98"/>
      <c r="BA1816" s="98"/>
      <c r="BJ1816" s="98"/>
    </row>
    <row r="1817" spans="8:62" s="15" customFormat="1" x14ac:dyDescent="0.25">
      <c r="H1817" s="98"/>
      <c r="Q1817" s="98"/>
      <c r="Z1817" s="98"/>
      <c r="AI1817" s="98"/>
      <c r="AR1817" s="98"/>
      <c r="BA1817" s="98"/>
      <c r="BJ1817" s="98"/>
    </row>
    <row r="1818" spans="8:62" s="15" customFormat="1" x14ac:dyDescent="0.25">
      <c r="H1818" s="98"/>
      <c r="Q1818" s="98"/>
      <c r="Z1818" s="98"/>
      <c r="AI1818" s="98"/>
      <c r="AR1818" s="98"/>
      <c r="BA1818" s="98"/>
      <c r="BJ1818" s="98"/>
    </row>
    <row r="1819" spans="8:62" s="15" customFormat="1" x14ac:dyDescent="0.25">
      <c r="H1819" s="98"/>
      <c r="Q1819" s="98"/>
      <c r="Z1819" s="98"/>
      <c r="AI1819" s="98"/>
      <c r="AR1819" s="98"/>
      <c r="BA1819" s="98"/>
      <c r="BJ1819" s="98"/>
    </row>
    <row r="1820" spans="8:62" s="15" customFormat="1" x14ac:dyDescent="0.25">
      <c r="H1820" s="98"/>
      <c r="Q1820" s="98"/>
      <c r="Z1820" s="98"/>
      <c r="AI1820" s="98"/>
      <c r="AR1820" s="98"/>
      <c r="BA1820" s="98"/>
      <c r="BJ1820" s="98"/>
    </row>
    <row r="1821" spans="8:62" s="15" customFormat="1" x14ac:dyDescent="0.25">
      <c r="H1821" s="98"/>
      <c r="Q1821" s="98"/>
      <c r="Z1821" s="98"/>
      <c r="AI1821" s="98"/>
      <c r="AR1821" s="98"/>
      <c r="BA1821" s="98"/>
      <c r="BJ1821" s="98"/>
    </row>
    <row r="1822" spans="8:62" s="15" customFormat="1" x14ac:dyDescent="0.25">
      <c r="H1822" s="98"/>
      <c r="Q1822" s="98"/>
      <c r="Z1822" s="98"/>
      <c r="AI1822" s="98"/>
      <c r="AR1822" s="98"/>
      <c r="BA1822" s="98"/>
      <c r="BJ1822" s="98"/>
    </row>
    <row r="1823" spans="8:62" s="15" customFormat="1" x14ac:dyDescent="0.25">
      <c r="H1823" s="98"/>
      <c r="Q1823" s="98"/>
      <c r="Z1823" s="98"/>
      <c r="AI1823" s="98"/>
      <c r="AR1823" s="98"/>
      <c r="BA1823" s="98"/>
      <c r="BJ1823" s="98"/>
    </row>
    <row r="1824" spans="8:62" s="15" customFormat="1" x14ac:dyDescent="0.25">
      <c r="H1824" s="98"/>
      <c r="Q1824" s="98"/>
      <c r="Z1824" s="98"/>
      <c r="AI1824" s="98"/>
      <c r="AR1824" s="98"/>
      <c r="BA1824" s="98"/>
      <c r="BJ1824" s="98"/>
    </row>
    <row r="1825" spans="8:62" s="15" customFormat="1" x14ac:dyDescent="0.25">
      <c r="H1825" s="98"/>
      <c r="Q1825" s="98"/>
      <c r="Z1825" s="98"/>
      <c r="AI1825" s="98"/>
      <c r="AR1825" s="98"/>
      <c r="BA1825" s="98"/>
      <c r="BJ1825" s="98"/>
    </row>
    <row r="1826" spans="8:62" s="15" customFormat="1" x14ac:dyDescent="0.25">
      <c r="H1826" s="98"/>
      <c r="Q1826" s="98"/>
      <c r="Z1826" s="98"/>
      <c r="AI1826" s="98"/>
      <c r="AR1826" s="98"/>
      <c r="BA1826" s="98"/>
      <c r="BJ1826" s="98"/>
    </row>
    <row r="1827" spans="8:62" s="15" customFormat="1" x14ac:dyDescent="0.25">
      <c r="H1827" s="98"/>
      <c r="Q1827" s="98"/>
      <c r="Z1827" s="98"/>
      <c r="AI1827" s="98"/>
      <c r="AR1827" s="98"/>
      <c r="BA1827" s="98"/>
      <c r="BJ1827" s="98"/>
    </row>
    <row r="1828" spans="8:62" s="15" customFormat="1" x14ac:dyDescent="0.25">
      <c r="H1828" s="98"/>
      <c r="Q1828" s="98"/>
      <c r="Z1828" s="98"/>
      <c r="AI1828" s="98"/>
      <c r="AR1828" s="98"/>
      <c r="BA1828" s="98"/>
      <c r="BJ1828" s="98"/>
    </row>
    <row r="1829" spans="8:62" s="15" customFormat="1" x14ac:dyDescent="0.25">
      <c r="H1829" s="98"/>
      <c r="Q1829" s="98"/>
      <c r="Z1829" s="98"/>
      <c r="AI1829" s="98"/>
      <c r="AR1829" s="98"/>
      <c r="BA1829" s="98"/>
      <c r="BJ1829" s="98"/>
    </row>
    <row r="1830" spans="8:62" s="15" customFormat="1" x14ac:dyDescent="0.25">
      <c r="H1830" s="98"/>
      <c r="Q1830" s="98"/>
      <c r="Z1830" s="98"/>
      <c r="AI1830" s="98"/>
      <c r="AR1830" s="98"/>
      <c r="BA1830" s="98"/>
      <c r="BJ1830" s="98"/>
    </row>
    <row r="1831" spans="8:62" s="15" customFormat="1" x14ac:dyDescent="0.25">
      <c r="H1831" s="98"/>
      <c r="Q1831" s="98"/>
      <c r="Z1831" s="98"/>
      <c r="AI1831" s="98"/>
      <c r="AR1831" s="98"/>
      <c r="BA1831" s="98"/>
      <c r="BJ1831" s="98"/>
    </row>
    <row r="1832" spans="8:62" s="15" customFormat="1" x14ac:dyDescent="0.25">
      <c r="H1832" s="98"/>
      <c r="Q1832" s="98"/>
      <c r="Z1832" s="98"/>
      <c r="AI1832" s="98"/>
      <c r="AR1832" s="98"/>
      <c r="BA1832" s="98"/>
      <c r="BJ1832" s="98"/>
    </row>
    <row r="1833" spans="8:62" s="15" customFormat="1" x14ac:dyDescent="0.25">
      <c r="H1833" s="98"/>
      <c r="Q1833" s="98"/>
      <c r="Z1833" s="98"/>
      <c r="AI1833" s="98"/>
      <c r="AR1833" s="98"/>
      <c r="BA1833" s="98"/>
      <c r="BJ1833" s="98"/>
    </row>
    <row r="1834" spans="8:62" s="15" customFormat="1" x14ac:dyDescent="0.25">
      <c r="H1834" s="98"/>
      <c r="Q1834" s="98"/>
      <c r="Z1834" s="98"/>
      <c r="AI1834" s="98"/>
      <c r="AR1834" s="98"/>
      <c r="BA1834" s="98"/>
      <c r="BJ1834" s="98"/>
    </row>
    <row r="1835" spans="8:62" s="15" customFormat="1" x14ac:dyDescent="0.25">
      <c r="H1835" s="98"/>
      <c r="Q1835" s="98"/>
      <c r="Z1835" s="98"/>
      <c r="AI1835" s="98"/>
      <c r="AR1835" s="98"/>
      <c r="BA1835" s="98"/>
      <c r="BJ1835" s="98"/>
    </row>
    <row r="1836" spans="8:62" s="15" customFormat="1" x14ac:dyDescent="0.25">
      <c r="H1836" s="98"/>
      <c r="Q1836" s="98"/>
      <c r="Z1836" s="98"/>
      <c r="AI1836" s="98"/>
      <c r="AR1836" s="98"/>
      <c r="BA1836" s="98"/>
      <c r="BJ1836" s="98"/>
    </row>
    <row r="1837" spans="8:62" s="15" customFormat="1" x14ac:dyDescent="0.25">
      <c r="H1837" s="98"/>
      <c r="Q1837" s="98"/>
      <c r="Z1837" s="98"/>
      <c r="AI1837" s="98"/>
      <c r="AR1837" s="98"/>
      <c r="BA1837" s="98"/>
      <c r="BJ1837" s="98"/>
    </row>
    <row r="1838" spans="8:62" s="15" customFormat="1" x14ac:dyDescent="0.25">
      <c r="H1838" s="98"/>
      <c r="Q1838" s="98"/>
      <c r="Z1838" s="98"/>
      <c r="AI1838" s="98"/>
      <c r="AR1838" s="98"/>
      <c r="BA1838" s="98"/>
      <c r="BJ1838" s="98"/>
    </row>
    <row r="1839" spans="8:62" s="15" customFormat="1" x14ac:dyDescent="0.25">
      <c r="H1839" s="98"/>
      <c r="Q1839" s="98"/>
      <c r="Z1839" s="98"/>
      <c r="AI1839" s="98"/>
      <c r="AR1839" s="98"/>
      <c r="BA1839" s="98"/>
      <c r="BJ1839" s="98"/>
    </row>
    <row r="1840" spans="8:62" s="15" customFormat="1" x14ac:dyDescent="0.25">
      <c r="H1840" s="98"/>
      <c r="Q1840" s="98"/>
      <c r="Z1840" s="98"/>
      <c r="AI1840" s="98"/>
      <c r="AR1840" s="98"/>
      <c r="BA1840" s="98"/>
      <c r="BJ1840" s="98"/>
    </row>
    <row r="1841" spans="8:62" s="15" customFormat="1" x14ac:dyDescent="0.25">
      <c r="H1841" s="98"/>
      <c r="Q1841" s="98"/>
      <c r="Z1841" s="98"/>
      <c r="AI1841" s="98"/>
      <c r="AR1841" s="98"/>
      <c r="BA1841" s="98"/>
      <c r="BJ1841" s="98"/>
    </row>
    <row r="1842" spans="8:62" s="15" customFormat="1" x14ac:dyDescent="0.25">
      <c r="H1842" s="98"/>
      <c r="Q1842" s="98"/>
      <c r="Z1842" s="98"/>
      <c r="AI1842" s="98"/>
      <c r="AR1842" s="98"/>
      <c r="BA1842" s="98"/>
      <c r="BJ1842" s="98"/>
    </row>
    <row r="1843" spans="8:62" s="15" customFormat="1" x14ac:dyDescent="0.25">
      <c r="H1843" s="98"/>
      <c r="Q1843" s="98"/>
      <c r="Z1843" s="98"/>
      <c r="AI1843" s="98"/>
      <c r="AR1843" s="98"/>
      <c r="BA1843" s="98"/>
      <c r="BJ1843" s="98"/>
    </row>
    <row r="1844" spans="8:62" s="15" customFormat="1" x14ac:dyDescent="0.25">
      <c r="H1844" s="98"/>
      <c r="Q1844" s="98"/>
      <c r="Z1844" s="98"/>
      <c r="AI1844" s="98"/>
      <c r="AR1844" s="98"/>
      <c r="BA1844" s="98"/>
      <c r="BJ1844" s="98"/>
    </row>
    <row r="1845" spans="8:62" s="15" customFormat="1" x14ac:dyDescent="0.25">
      <c r="H1845" s="98"/>
      <c r="Q1845" s="98"/>
      <c r="Z1845" s="98"/>
      <c r="AI1845" s="98"/>
      <c r="AR1845" s="98"/>
      <c r="BA1845" s="98"/>
      <c r="BJ1845" s="98"/>
    </row>
    <row r="1846" spans="8:62" s="15" customFormat="1" x14ac:dyDescent="0.25">
      <c r="H1846" s="98"/>
      <c r="Q1846" s="98"/>
      <c r="Z1846" s="98"/>
      <c r="AI1846" s="98"/>
      <c r="AR1846" s="98"/>
      <c r="BA1846" s="98"/>
      <c r="BJ1846" s="98"/>
    </row>
    <row r="1847" spans="8:62" s="15" customFormat="1" x14ac:dyDescent="0.25">
      <c r="H1847" s="98"/>
      <c r="Q1847" s="98"/>
      <c r="Z1847" s="98"/>
      <c r="AI1847" s="98"/>
      <c r="AR1847" s="98"/>
      <c r="BA1847" s="98"/>
      <c r="BJ1847" s="98"/>
    </row>
    <row r="1848" spans="8:62" s="15" customFormat="1" x14ac:dyDescent="0.25">
      <c r="H1848" s="98"/>
      <c r="Q1848" s="98"/>
      <c r="Z1848" s="98"/>
      <c r="AI1848" s="98"/>
      <c r="AR1848" s="98"/>
      <c r="BA1848" s="98"/>
      <c r="BJ1848" s="98"/>
    </row>
    <row r="1849" spans="8:62" s="15" customFormat="1" x14ac:dyDescent="0.25">
      <c r="H1849" s="98"/>
      <c r="Q1849" s="98"/>
      <c r="Z1849" s="98"/>
      <c r="AI1849" s="98"/>
      <c r="AR1849" s="98"/>
      <c r="BA1849" s="98"/>
      <c r="BJ1849" s="98"/>
    </row>
    <row r="1850" spans="8:62" s="15" customFormat="1" x14ac:dyDescent="0.25">
      <c r="H1850" s="98"/>
      <c r="Q1850" s="98"/>
      <c r="Z1850" s="98"/>
      <c r="AI1850" s="98"/>
      <c r="AR1850" s="98"/>
      <c r="BA1850" s="98"/>
      <c r="BJ1850" s="98"/>
    </row>
    <row r="1851" spans="8:62" s="15" customFormat="1" x14ac:dyDescent="0.25">
      <c r="H1851" s="98"/>
      <c r="Q1851" s="98"/>
      <c r="Z1851" s="98"/>
      <c r="AI1851" s="98"/>
      <c r="AR1851" s="98"/>
      <c r="BA1851" s="98"/>
      <c r="BJ1851" s="98"/>
    </row>
    <row r="1852" spans="8:62" s="15" customFormat="1" x14ac:dyDescent="0.25">
      <c r="H1852" s="98"/>
      <c r="Q1852" s="98"/>
      <c r="Z1852" s="98"/>
      <c r="AI1852" s="98"/>
      <c r="AR1852" s="98"/>
      <c r="BA1852" s="98"/>
      <c r="BJ1852" s="98"/>
    </row>
    <row r="1853" spans="8:62" s="15" customFormat="1" x14ac:dyDescent="0.25">
      <c r="H1853" s="98"/>
      <c r="Q1853" s="98"/>
      <c r="Z1853" s="98"/>
      <c r="AI1853" s="98"/>
      <c r="AR1853" s="98"/>
      <c r="BA1853" s="98"/>
      <c r="BJ1853" s="98"/>
    </row>
    <row r="1854" spans="8:62" s="15" customFormat="1" x14ac:dyDescent="0.25">
      <c r="H1854" s="98"/>
      <c r="Q1854" s="98"/>
      <c r="Z1854" s="98"/>
      <c r="AI1854" s="98"/>
      <c r="AR1854" s="98"/>
      <c r="BA1854" s="98"/>
      <c r="BJ1854" s="98"/>
    </row>
    <row r="1855" spans="8:62" s="15" customFormat="1" x14ac:dyDescent="0.25">
      <c r="H1855" s="98"/>
      <c r="Q1855" s="98"/>
      <c r="Z1855" s="98"/>
      <c r="AI1855" s="98"/>
      <c r="AR1855" s="98"/>
      <c r="BA1855" s="98"/>
      <c r="BJ1855" s="98"/>
    </row>
    <row r="1856" spans="8:62" s="15" customFormat="1" x14ac:dyDescent="0.25">
      <c r="H1856" s="98"/>
      <c r="Q1856" s="98"/>
      <c r="Z1856" s="98"/>
      <c r="AI1856" s="98"/>
      <c r="AR1856" s="98"/>
      <c r="BA1856" s="98"/>
      <c r="BJ1856" s="98"/>
    </row>
    <row r="1857" spans="8:62" s="15" customFormat="1" x14ac:dyDescent="0.25">
      <c r="H1857" s="98"/>
      <c r="Q1857" s="98"/>
      <c r="Z1857" s="98"/>
      <c r="AI1857" s="98"/>
      <c r="AR1857" s="98"/>
      <c r="BA1857" s="98"/>
      <c r="BJ1857" s="98"/>
    </row>
    <row r="1858" spans="8:62" s="15" customFormat="1" x14ac:dyDescent="0.25">
      <c r="H1858" s="98"/>
      <c r="Q1858" s="98"/>
      <c r="Z1858" s="98"/>
      <c r="AI1858" s="98"/>
      <c r="AR1858" s="98"/>
      <c r="BA1858" s="98"/>
      <c r="BJ1858" s="98"/>
    </row>
    <row r="1859" spans="8:62" s="15" customFormat="1" x14ac:dyDescent="0.25">
      <c r="H1859" s="98"/>
      <c r="Q1859" s="98"/>
      <c r="Z1859" s="98"/>
      <c r="AI1859" s="98"/>
      <c r="AR1859" s="98"/>
      <c r="BA1859" s="98"/>
      <c r="BJ1859" s="98"/>
    </row>
    <row r="1860" spans="8:62" s="15" customFormat="1" x14ac:dyDescent="0.25">
      <c r="H1860" s="98"/>
      <c r="Q1860" s="98"/>
      <c r="Z1860" s="98"/>
      <c r="AI1860" s="98"/>
      <c r="AR1860" s="98"/>
      <c r="BA1860" s="98"/>
      <c r="BJ1860" s="98"/>
    </row>
    <row r="1861" spans="8:62" s="15" customFormat="1" x14ac:dyDescent="0.25">
      <c r="H1861" s="98"/>
      <c r="Q1861" s="98"/>
      <c r="Z1861" s="98"/>
      <c r="AI1861" s="98"/>
      <c r="AR1861" s="98"/>
      <c r="BA1861" s="98"/>
      <c r="BJ1861" s="98"/>
    </row>
    <row r="1862" spans="8:62" s="15" customFormat="1" x14ac:dyDescent="0.25">
      <c r="H1862" s="98"/>
      <c r="Q1862" s="98"/>
      <c r="Z1862" s="98"/>
      <c r="AI1862" s="98"/>
      <c r="AR1862" s="98"/>
      <c r="BA1862" s="98"/>
      <c r="BJ1862" s="98"/>
    </row>
    <row r="1863" spans="8:62" s="15" customFormat="1" x14ac:dyDescent="0.25">
      <c r="H1863" s="98"/>
      <c r="Q1863" s="98"/>
      <c r="Z1863" s="98"/>
      <c r="AI1863" s="98"/>
      <c r="AR1863" s="98"/>
      <c r="BA1863" s="98"/>
      <c r="BJ1863" s="98"/>
    </row>
    <row r="1864" spans="8:62" s="15" customFormat="1" x14ac:dyDescent="0.25">
      <c r="H1864" s="98"/>
      <c r="Q1864" s="98"/>
      <c r="Z1864" s="98"/>
      <c r="AI1864" s="98"/>
      <c r="AR1864" s="98"/>
      <c r="BA1864" s="98"/>
      <c r="BJ1864" s="98"/>
    </row>
    <row r="1865" spans="8:62" s="15" customFormat="1" x14ac:dyDescent="0.25">
      <c r="H1865" s="98"/>
      <c r="Q1865" s="98"/>
      <c r="Z1865" s="98"/>
      <c r="AI1865" s="98"/>
      <c r="AR1865" s="98"/>
      <c r="BA1865" s="98"/>
      <c r="BJ1865" s="98"/>
    </row>
    <row r="1866" spans="8:62" s="15" customFormat="1" x14ac:dyDescent="0.25">
      <c r="H1866" s="98"/>
      <c r="Q1866" s="98"/>
      <c r="Z1866" s="98"/>
      <c r="AI1866" s="98"/>
      <c r="AR1866" s="98"/>
      <c r="BA1866" s="98"/>
      <c r="BJ1866" s="98"/>
    </row>
    <row r="1867" spans="8:62" s="15" customFormat="1" x14ac:dyDescent="0.25">
      <c r="H1867" s="98"/>
      <c r="Q1867" s="98"/>
      <c r="Z1867" s="98"/>
      <c r="AI1867" s="98"/>
      <c r="AR1867" s="98"/>
      <c r="BA1867" s="98"/>
      <c r="BJ1867" s="98"/>
    </row>
    <row r="1868" spans="8:62" s="15" customFormat="1" x14ac:dyDescent="0.25">
      <c r="H1868" s="98"/>
      <c r="Q1868" s="98"/>
      <c r="Z1868" s="98"/>
      <c r="AI1868" s="98"/>
      <c r="AR1868" s="98"/>
      <c r="BA1868" s="98"/>
      <c r="BJ1868" s="98"/>
    </row>
    <row r="1869" spans="8:62" s="15" customFormat="1" x14ac:dyDescent="0.25">
      <c r="H1869" s="98"/>
      <c r="Q1869" s="98"/>
      <c r="Z1869" s="98"/>
      <c r="AI1869" s="98"/>
      <c r="AR1869" s="98"/>
      <c r="BA1869" s="98"/>
      <c r="BJ1869" s="98"/>
    </row>
    <row r="1870" spans="8:62" s="15" customFormat="1" x14ac:dyDescent="0.25">
      <c r="H1870" s="98"/>
      <c r="Q1870" s="98"/>
      <c r="Z1870" s="98"/>
      <c r="AI1870" s="98"/>
      <c r="AR1870" s="98"/>
      <c r="BA1870" s="98"/>
      <c r="BJ1870" s="98"/>
    </row>
    <row r="1871" spans="8:62" s="15" customFormat="1" x14ac:dyDescent="0.25">
      <c r="H1871" s="98"/>
      <c r="Q1871" s="98"/>
      <c r="Z1871" s="98"/>
      <c r="AI1871" s="98"/>
      <c r="AR1871" s="98"/>
      <c r="BA1871" s="98"/>
      <c r="BJ1871" s="98"/>
    </row>
    <row r="1872" spans="8:62" s="15" customFormat="1" x14ac:dyDescent="0.25">
      <c r="H1872" s="98"/>
      <c r="Q1872" s="98"/>
      <c r="Z1872" s="98"/>
      <c r="AI1872" s="98"/>
      <c r="AR1872" s="98"/>
      <c r="BA1872" s="98"/>
      <c r="BJ1872" s="98"/>
    </row>
    <row r="1873" spans="8:62" s="15" customFormat="1" x14ac:dyDescent="0.25">
      <c r="H1873" s="98"/>
      <c r="Q1873" s="98"/>
      <c r="Z1873" s="98"/>
      <c r="AI1873" s="98"/>
      <c r="AR1873" s="98"/>
      <c r="BA1873" s="98"/>
      <c r="BJ1873" s="98"/>
    </row>
    <row r="1874" spans="8:62" s="15" customFormat="1" x14ac:dyDescent="0.25">
      <c r="H1874" s="98"/>
      <c r="Q1874" s="98"/>
      <c r="Z1874" s="98"/>
      <c r="AI1874" s="98"/>
      <c r="AR1874" s="98"/>
      <c r="BA1874" s="98"/>
      <c r="BJ1874" s="98"/>
    </row>
    <row r="1875" spans="8:62" s="15" customFormat="1" x14ac:dyDescent="0.25">
      <c r="H1875" s="98"/>
      <c r="Q1875" s="98"/>
      <c r="Z1875" s="98"/>
      <c r="AI1875" s="98"/>
      <c r="AR1875" s="98"/>
      <c r="BA1875" s="98"/>
      <c r="BJ1875" s="98"/>
    </row>
    <row r="1876" spans="8:62" s="15" customFormat="1" x14ac:dyDescent="0.25">
      <c r="H1876" s="98"/>
      <c r="Q1876" s="98"/>
      <c r="Z1876" s="98"/>
      <c r="AI1876" s="98"/>
      <c r="AR1876" s="98"/>
      <c r="BA1876" s="98"/>
      <c r="BJ1876" s="98"/>
    </row>
    <row r="1877" spans="8:62" s="15" customFormat="1" x14ac:dyDescent="0.25">
      <c r="H1877" s="98"/>
      <c r="Q1877" s="98"/>
      <c r="Z1877" s="98"/>
      <c r="AI1877" s="98"/>
      <c r="AR1877" s="98"/>
      <c r="BA1877" s="98"/>
      <c r="BJ1877" s="98"/>
    </row>
    <row r="1878" spans="8:62" s="15" customFormat="1" x14ac:dyDescent="0.25">
      <c r="H1878" s="98"/>
      <c r="Q1878" s="98"/>
      <c r="Z1878" s="98"/>
      <c r="AI1878" s="98"/>
      <c r="AR1878" s="98"/>
      <c r="BA1878" s="98"/>
      <c r="BJ1878" s="98"/>
    </row>
    <row r="1879" spans="8:62" s="15" customFormat="1" x14ac:dyDescent="0.25">
      <c r="H1879" s="98"/>
      <c r="Q1879" s="98"/>
      <c r="Z1879" s="98"/>
      <c r="AI1879" s="98"/>
      <c r="AR1879" s="98"/>
      <c r="BA1879" s="98"/>
      <c r="BJ1879" s="98"/>
    </row>
    <row r="1880" spans="8:62" s="15" customFormat="1" x14ac:dyDescent="0.25">
      <c r="H1880" s="98"/>
      <c r="Q1880" s="98"/>
      <c r="Z1880" s="98"/>
      <c r="AI1880" s="98"/>
      <c r="AR1880" s="98"/>
      <c r="BA1880" s="98"/>
      <c r="BJ1880" s="98"/>
    </row>
    <row r="1881" spans="8:62" s="15" customFormat="1" x14ac:dyDescent="0.25">
      <c r="H1881" s="98"/>
      <c r="Q1881" s="98"/>
      <c r="Z1881" s="98"/>
      <c r="AI1881" s="98"/>
      <c r="AR1881" s="98"/>
      <c r="BA1881" s="98"/>
      <c r="BJ1881" s="98"/>
    </row>
    <row r="1882" spans="8:62" s="15" customFormat="1" x14ac:dyDescent="0.25">
      <c r="H1882" s="98"/>
      <c r="Q1882" s="98"/>
      <c r="Z1882" s="98"/>
      <c r="AI1882" s="98"/>
      <c r="AR1882" s="98"/>
      <c r="BA1882" s="98"/>
      <c r="BJ1882" s="98"/>
    </row>
    <row r="1883" spans="8:62" s="15" customFormat="1" x14ac:dyDescent="0.25">
      <c r="H1883" s="98"/>
      <c r="Q1883" s="98"/>
      <c r="Z1883" s="98"/>
      <c r="AI1883" s="98"/>
      <c r="AR1883" s="98"/>
      <c r="BA1883" s="98"/>
      <c r="BJ1883" s="98"/>
    </row>
    <row r="1884" spans="8:62" s="15" customFormat="1" x14ac:dyDescent="0.25">
      <c r="H1884" s="98"/>
      <c r="Q1884" s="98"/>
      <c r="Z1884" s="98"/>
      <c r="AI1884" s="98"/>
      <c r="AR1884" s="98"/>
      <c r="BA1884" s="98"/>
      <c r="BJ1884" s="98"/>
    </row>
    <row r="1885" spans="8:62" s="15" customFormat="1" x14ac:dyDescent="0.25">
      <c r="H1885" s="98"/>
      <c r="Q1885" s="98"/>
      <c r="Z1885" s="98"/>
      <c r="AI1885" s="98"/>
      <c r="AR1885" s="98"/>
      <c r="BA1885" s="98"/>
      <c r="BJ1885" s="98"/>
    </row>
    <row r="1886" spans="8:62" s="15" customFormat="1" x14ac:dyDescent="0.25">
      <c r="H1886" s="98"/>
      <c r="Q1886" s="98"/>
      <c r="Z1886" s="98"/>
      <c r="AI1886" s="98"/>
      <c r="AR1886" s="98"/>
      <c r="BA1886" s="98"/>
      <c r="BJ1886" s="98"/>
    </row>
    <row r="1887" spans="8:62" s="15" customFormat="1" x14ac:dyDescent="0.25">
      <c r="H1887" s="98"/>
      <c r="Q1887" s="98"/>
      <c r="Z1887" s="98"/>
      <c r="AI1887" s="98"/>
      <c r="AR1887" s="98"/>
      <c r="BA1887" s="98"/>
      <c r="BJ1887" s="98"/>
    </row>
    <row r="1888" spans="8:62" s="15" customFormat="1" x14ac:dyDescent="0.25">
      <c r="H1888" s="98"/>
      <c r="Q1888" s="98"/>
      <c r="Z1888" s="98"/>
      <c r="AI1888" s="98"/>
      <c r="AR1888" s="98"/>
      <c r="BA1888" s="98"/>
      <c r="BJ1888" s="98"/>
    </row>
    <row r="1889" spans="8:62" s="15" customFormat="1" x14ac:dyDescent="0.25">
      <c r="H1889" s="98"/>
      <c r="Q1889" s="98"/>
      <c r="Z1889" s="98"/>
      <c r="AI1889" s="98"/>
      <c r="AR1889" s="98"/>
      <c r="BA1889" s="98"/>
      <c r="BJ1889" s="98"/>
    </row>
    <row r="1890" spans="8:62" s="15" customFormat="1" x14ac:dyDescent="0.25">
      <c r="H1890" s="98"/>
      <c r="Q1890" s="98"/>
      <c r="Z1890" s="98"/>
      <c r="AI1890" s="98"/>
      <c r="AR1890" s="98"/>
      <c r="BA1890" s="98"/>
      <c r="BJ1890" s="98"/>
    </row>
    <row r="1891" spans="8:62" s="15" customFormat="1" x14ac:dyDescent="0.25">
      <c r="H1891" s="98"/>
      <c r="Q1891" s="98"/>
      <c r="Z1891" s="98"/>
      <c r="AI1891" s="98"/>
      <c r="AR1891" s="98"/>
      <c r="BA1891" s="98"/>
      <c r="BJ1891" s="98"/>
    </row>
    <row r="1892" spans="8:62" s="15" customFormat="1" x14ac:dyDescent="0.25">
      <c r="H1892" s="98"/>
      <c r="Q1892" s="98"/>
      <c r="Z1892" s="98"/>
      <c r="AI1892" s="98"/>
      <c r="AR1892" s="98"/>
      <c r="BA1892" s="98"/>
      <c r="BJ1892" s="98"/>
    </row>
    <row r="1893" spans="8:62" s="15" customFormat="1" x14ac:dyDescent="0.25">
      <c r="H1893" s="98"/>
      <c r="Q1893" s="98"/>
      <c r="Z1893" s="98"/>
      <c r="AI1893" s="98"/>
      <c r="AR1893" s="98"/>
      <c r="BA1893" s="98"/>
      <c r="BJ1893" s="98"/>
    </row>
    <row r="1894" spans="8:62" s="15" customFormat="1" x14ac:dyDescent="0.25">
      <c r="H1894" s="98"/>
      <c r="Q1894" s="98"/>
      <c r="Z1894" s="98"/>
      <c r="AI1894" s="98"/>
      <c r="AR1894" s="98"/>
      <c r="BA1894" s="98"/>
      <c r="BJ1894" s="98"/>
    </row>
    <row r="1895" spans="8:62" s="15" customFormat="1" x14ac:dyDescent="0.25">
      <c r="H1895" s="98"/>
      <c r="Q1895" s="98"/>
      <c r="Z1895" s="98"/>
      <c r="AI1895" s="98"/>
      <c r="AR1895" s="98"/>
      <c r="BA1895" s="98"/>
      <c r="BJ1895" s="98"/>
    </row>
    <row r="1896" spans="8:62" s="15" customFormat="1" x14ac:dyDescent="0.25">
      <c r="H1896" s="98"/>
      <c r="Q1896" s="98"/>
      <c r="Z1896" s="98"/>
      <c r="AI1896" s="98"/>
      <c r="AR1896" s="98"/>
      <c r="BA1896" s="98"/>
      <c r="BJ1896" s="98"/>
    </row>
    <row r="1897" spans="8:62" s="15" customFormat="1" x14ac:dyDescent="0.25">
      <c r="H1897" s="98"/>
      <c r="Q1897" s="98"/>
      <c r="Z1897" s="98"/>
      <c r="AI1897" s="98"/>
      <c r="AR1897" s="98"/>
      <c r="BA1897" s="98"/>
      <c r="BJ1897" s="98"/>
    </row>
    <row r="1898" spans="8:62" s="15" customFormat="1" x14ac:dyDescent="0.25">
      <c r="H1898" s="98"/>
      <c r="Q1898" s="98"/>
      <c r="Z1898" s="98"/>
      <c r="AI1898" s="98"/>
      <c r="AR1898" s="98"/>
      <c r="BA1898" s="98"/>
      <c r="BJ1898" s="98"/>
    </row>
    <row r="1899" spans="8:62" s="15" customFormat="1" x14ac:dyDescent="0.25">
      <c r="H1899" s="98"/>
      <c r="Q1899" s="98"/>
      <c r="Z1899" s="98"/>
      <c r="AI1899" s="98"/>
      <c r="AR1899" s="98"/>
      <c r="BA1899" s="98"/>
      <c r="BJ1899" s="98"/>
    </row>
    <row r="1900" spans="8:62" s="15" customFormat="1" x14ac:dyDescent="0.25">
      <c r="H1900" s="98"/>
      <c r="Q1900" s="98"/>
      <c r="Z1900" s="98"/>
      <c r="AI1900" s="98"/>
      <c r="AR1900" s="98"/>
      <c r="BA1900" s="98"/>
      <c r="BJ1900" s="98"/>
    </row>
    <row r="1901" spans="8:62" s="15" customFormat="1" x14ac:dyDescent="0.25">
      <c r="H1901" s="98"/>
      <c r="Q1901" s="98"/>
      <c r="Z1901" s="98"/>
      <c r="AI1901" s="98"/>
      <c r="AR1901" s="98"/>
      <c r="BA1901" s="98"/>
      <c r="BJ1901" s="98"/>
    </row>
    <row r="1902" spans="8:62" s="15" customFormat="1" x14ac:dyDescent="0.25">
      <c r="H1902" s="98"/>
      <c r="Q1902" s="98"/>
      <c r="Z1902" s="98"/>
      <c r="AI1902" s="98"/>
      <c r="AR1902" s="98"/>
      <c r="BA1902" s="98"/>
      <c r="BJ1902" s="98"/>
    </row>
    <row r="1903" spans="8:62" s="15" customFormat="1" x14ac:dyDescent="0.25">
      <c r="H1903" s="98"/>
      <c r="Q1903" s="98"/>
      <c r="Z1903" s="98"/>
      <c r="AI1903" s="98"/>
      <c r="AR1903" s="98"/>
      <c r="BA1903" s="98"/>
      <c r="BJ1903" s="98"/>
    </row>
    <row r="1904" spans="8:62" s="15" customFormat="1" x14ac:dyDescent="0.25">
      <c r="H1904" s="98"/>
      <c r="Q1904" s="98"/>
      <c r="Z1904" s="98"/>
      <c r="AI1904" s="98"/>
      <c r="AR1904" s="98"/>
      <c r="BA1904" s="98"/>
      <c r="BJ1904" s="98"/>
    </row>
    <row r="1905" spans="8:62" s="15" customFormat="1" x14ac:dyDescent="0.25">
      <c r="H1905" s="98"/>
      <c r="Q1905" s="98"/>
      <c r="Z1905" s="98"/>
      <c r="AI1905" s="98"/>
      <c r="AR1905" s="98"/>
      <c r="BA1905" s="98"/>
      <c r="BJ1905" s="98"/>
    </row>
    <row r="1906" spans="8:62" s="15" customFormat="1" x14ac:dyDescent="0.25">
      <c r="H1906" s="98"/>
      <c r="Q1906" s="98"/>
      <c r="Z1906" s="98"/>
      <c r="AI1906" s="98"/>
      <c r="AR1906" s="98"/>
      <c r="BA1906" s="98"/>
      <c r="BJ1906" s="98"/>
    </row>
    <row r="1907" spans="8:62" s="15" customFormat="1" x14ac:dyDescent="0.25">
      <c r="H1907" s="98"/>
      <c r="Q1907" s="98"/>
      <c r="Z1907" s="98"/>
      <c r="AI1907" s="98"/>
      <c r="AR1907" s="98"/>
      <c r="BA1907" s="98"/>
      <c r="BJ1907" s="98"/>
    </row>
    <row r="1908" spans="8:62" s="15" customFormat="1" x14ac:dyDescent="0.25">
      <c r="H1908" s="98"/>
      <c r="Q1908" s="98"/>
      <c r="Z1908" s="98"/>
      <c r="AI1908" s="98"/>
      <c r="AR1908" s="98"/>
      <c r="BA1908" s="98"/>
      <c r="BJ1908" s="98"/>
    </row>
    <row r="1909" spans="8:62" s="15" customFormat="1" x14ac:dyDescent="0.25">
      <c r="H1909" s="98"/>
      <c r="Q1909" s="98"/>
      <c r="Z1909" s="98"/>
      <c r="AI1909" s="98"/>
      <c r="AR1909" s="98"/>
      <c r="BA1909" s="98"/>
      <c r="BJ1909" s="98"/>
    </row>
    <row r="1910" spans="8:62" s="15" customFormat="1" x14ac:dyDescent="0.25">
      <c r="H1910" s="98"/>
      <c r="Q1910" s="98"/>
      <c r="Z1910" s="98"/>
      <c r="AI1910" s="98"/>
      <c r="AR1910" s="98"/>
      <c r="BA1910" s="98"/>
      <c r="BJ1910" s="98"/>
    </row>
    <row r="1911" spans="8:62" s="15" customFormat="1" x14ac:dyDescent="0.25">
      <c r="H1911" s="98"/>
      <c r="Q1911" s="98"/>
      <c r="Z1911" s="98"/>
      <c r="AI1911" s="98"/>
      <c r="AR1911" s="98"/>
      <c r="BA1911" s="98"/>
      <c r="BJ1911" s="98"/>
    </row>
    <row r="1912" spans="8:62" s="15" customFormat="1" x14ac:dyDescent="0.25">
      <c r="H1912" s="98"/>
      <c r="Q1912" s="98"/>
      <c r="Z1912" s="98"/>
      <c r="AI1912" s="98"/>
      <c r="AR1912" s="98"/>
      <c r="BA1912" s="98"/>
      <c r="BJ1912" s="98"/>
    </row>
    <row r="1913" spans="8:62" s="15" customFormat="1" x14ac:dyDescent="0.25">
      <c r="H1913" s="98"/>
      <c r="Q1913" s="98"/>
      <c r="Z1913" s="98"/>
      <c r="AI1913" s="98"/>
      <c r="AR1913" s="98"/>
      <c r="BA1913" s="98"/>
      <c r="BJ1913" s="98"/>
    </row>
    <row r="1914" spans="8:62" s="15" customFormat="1" x14ac:dyDescent="0.25">
      <c r="H1914" s="98"/>
      <c r="Q1914" s="98"/>
      <c r="Z1914" s="98"/>
      <c r="AI1914" s="98"/>
      <c r="AR1914" s="98"/>
      <c r="BA1914" s="98"/>
      <c r="BJ1914" s="98"/>
    </row>
    <row r="1915" spans="8:62" s="15" customFormat="1" x14ac:dyDescent="0.25">
      <c r="H1915" s="98"/>
      <c r="Q1915" s="98"/>
      <c r="Z1915" s="98"/>
      <c r="AI1915" s="98"/>
      <c r="AR1915" s="98"/>
      <c r="BA1915" s="98"/>
      <c r="BJ1915" s="98"/>
    </row>
    <row r="1916" spans="8:62" s="15" customFormat="1" x14ac:dyDescent="0.25">
      <c r="H1916" s="98"/>
      <c r="Q1916" s="98"/>
      <c r="Z1916" s="98"/>
      <c r="AI1916" s="98"/>
      <c r="AR1916" s="98"/>
      <c r="BA1916" s="98"/>
      <c r="BJ1916" s="98"/>
    </row>
    <row r="1917" spans="8:62" s="15" customFormat="1" x14ac:dyDescent="0.25">
      <c r="H1917" s="98"/>
      <c r="Q1917" s="98"/>
      <c r="Z1917" s="98"/>
      <c r="AI1917" s="98"/>
      <c r="AR1917" s="98"/>
      <c r="BA1917" s="98"/>
      <c r="BJ1917" s="98"/>
    </row>
    <row r="1918" spans="8:62" s="15" customFormat="1" x14ac:dyDescent="0.25">
      <c r="H1918" s="98"/>
      <c r="Q1918" s="98"/>
      <c r="Z1918" s="98"/>
      <c r="AI1918" s="98"/>
      <c r="AR1918" s="98"/>
      <c r="BA1918" s="98"/>
      <c r="BJ1918" s="98"/>
    </row>
    <row r="1919" spans="8:62" s="15" customFormat="1" x14ac:dyDescent="0.25">
      <c r="H1919" s="98"/>
      <c r="Q1919" s="98"/>
      <c r="Z1919" s="98"/>
      <c r="AI1919" s="98"/>
      <c r="AR1919" s="98"/>
      <c r="BA1919" s="98"/>
      <c r="BJ1919" s="98"/>
    </row>
    <row r="1920" spans="8:62" s="15" customFormat="1" x14ac:dyDescent="0.25">
      <c r="H1920" s="98"/>
      <c r="Q1920" s="98"/>
      <c r="Z1920" s="98"/>
      <c r="AI1920" s="98"/>
      <c r="AR1920" s="98"/>
      <c r="BA1920" s="98"/>
      <c r="BJ1920" s="98"/>
    </row>
    <row r="1921" spans="8:62" s="15" customFormat="1" x14ac:dyDescent="0.25">
      <c r="H1921" s="98"/>
      <c r="Q1921" s="98"/>
      <c r="Z1921" s="98"/>
      <c r="AI1921" s="98"/>
      <c r="AR1921" s="98"/>
      <c r="BA1921" s="98"/>
      <c r="BJ1921" s="98"/>
    </row>
    <row r="1922" spans="8:62" s="15" customFormat="1" x14ac:dyDescent="0.25">
      <c r="H1922" s="98"/>
      <c r="Q1922" s="98"/>
      <c r="Z1922" s="98"/>
      <c r="AI1922" s="98"/>
      <c r="AR1922" s="98"/>
      <c r="BA1922" s="98"/>
      <c r="BJ1922" s="98"/>
    </row>
    <row r="1923" spans="8:62" s="15" customFormat="1" x14ac:dyDescent="0.25">
      <c r="H1923" s="98"/>
      <c r="Q1923" s="98"/>
      <c r="Z1923" s="98"/>
      <c r="AI1923" s="98"/>
      <c r="AR1923" s="98"/>
      <c r="BA1923" s="98"/>
      <c r="BJ1923" s="98"/>
    </row>
    <row r="1924" spans="8:62" s="15" customFormat="1" x14ac:dyDescent="0.25">
      <c r="H1924" s="98"/>
      <c r="Q1924" s="98"/>
      <c r="Z1924" s="98"/>
      <c r="AI1924" s="98"/>
      <c r="AR1924" s="98"/>
      <c r="BA1924" s="98"/>
      <c r="BJ1924" s="98"/>
    </row>
    <row r="1925" spans="8:62" s="15" customFormat="1" x14ac:dyDescent="0.25">
      <c r="H1925" s="98"/>
      <c r="Q1925" s="98"/>
      <c r="Z1925" s="98"/>
      <c r="AI1925" s="98"/>
      <c r="AR1925" s="98"/>
      <c r="BA1925" s="98"/>
      <c r="BJ1925" s="98"/>
    </row>
    <row r="1926" spans="8:62" s="15" customFormat="1" x14ac:dyDescent="0.25">
      <c r="H1926" s="98"/>
      <c r="Q1926" s="98"/>
      <c r="Z1926" s="98"/>
      <c r="AI1926" s="98"/>
      <c r="AR1926" s="98"/>
      <c r="BA1926" s="98"/>
      <c r="BJ1926" s="98"/>
    </row>
    <row r="1927" spans="8:62" s="15" customFormat="1" x14ac:dyDescent="0.25">
      <c r="H1927" s="98"/>
      <c r="Q1927" s="98"/>
      <c r="Z1927" s="98"/>
      <c r="AI1927" s="98"/>
      <c r="AR1927" s="98"/>
      <c r="BA1927" s="98"/>
      <c r="BJ1927" s="98"/>
    </row>
    <row r="1928" spans="8:62" s="15" customFormat="1" x14ac:dyDescent="0.25">
      <c r="H1928" s="98"/>
      <c r="Q1928" s="98"/>
      <c r="Z1928" s="98"/>
      <c r="AI1928" s="98"/>
      <c r="AR1928" s="98"/>
      <c r="BA1928" s="98"/>
      <c r="BJ1928" s="98"/>
    </row>
    <row r="1929" spans="8:62" s="15" customFormat="1" x14ac:dyDescent="0.25">
      <c r="H1929" s="98"/>
      <c r="Q1929" s="98"/>
      <c r="Z1929" s="98"/>
      <c r="AI1929" s="98"/>
      <c r="AR1929" s="98"/>
      <c r="BA1929" s="98"/>
      <c r="BJ1929" s="98"/>
    </row>
    <row r="1930" spans="8:62" s="15" customFormat="1" x14ac:dyDescent="0.25">
      <c r="H1930" s="98"/>
      <c r="Q1930" s="98"/>
      <c r="Z1930" s="98"/>
      <c r="AI1930" s="98"/>
      <c r="AR1930" s="98"/>
      <c r="BA1930" s="98"/>
      <c r="BJ1930" s="98"/>
    </row>
    <row r="1931" spans="8:62" s="15" customFormat="1" x14ac:dyDescent="0.25">
      <c r="H1931" s="98"/>
      <c r="Q1931" s="98"/>
      <c r="Z1931" s="98"/>
      <c r="AI1931" s="98"/>
      <c r="AR1931" s="98"/>
      <c r="BA1931" s="98"/>
      <c r="BJ1931" s="98"/>
    </row>
    <row r="1932" spans="8:62" s="15" customFormat="1" x14ac:dyDescent="0.25">
      <c r="H1932" s="98"/>
      <c r="Q1932" s="98"/>
      <c r="Z1932" s="98"/>
      <c r="AI1932" s="98"/>
      <c r="AR1932" s="98"/>
      <c r="BA1932" s="98"/>
      <c r="BJ1932" s="98"/>
    </row>
    <row r="1933" spans="8:62" s="15" customFormat="1" x14ac:dyDescent="0.25">
      <c r="H1933" s="98"/>
      <c r="Q1933" s="98"/>
      <c r="Z1933" s="98"/>
      <c r="AI1933" s="98"/>
      <c r="AR1933" s="98"/>
      <c r="BA1933" s="98"/>
      <c r="BJ1933" s="98"/>
    </row>
    <row r="1934" spans="8:62" s="15" customFormat="1" x14ac:dyDescent="0.25">
      <c r="H1934" s="98"/>
      <c r="Q1934" s="98"/>
      <c r="Z1934" s="98"/>
      <c r="AI1934" s="98"/>
      <c r="AR1934" s="98"/>
      <c r="BA1934" s="98"/>
      <c r="BJ1934" s="98"/>
    </row>
    <row r="1935" spans="8:62" s="15" customFormat="1" x14ac:dyDescent="0.25">
      <c r="H1935" s="98"/>
      <c r="Q1935" s="98"/>
      <c r="Z1935" s="98"/>
      <c r="AI1935" s="98"/>
      <c r="AR1935" s="98"/>
      <c r="BA1935" s="98"/>
      <c r="BJ1935" s="98"/>
    </row>
    <row r="1936" spans="8:62" s="15" customFormat="1" x14ac:dyDescent="0.25">
      <c r="H1936" s="98"/>
      <c r="Q1936" s="98"/>
      <c r="Z1936" s="98"/>
      <c r="AI1936" s="98"/>
      <c r="AR1936" s="98"/>
      <c r="BA1936" s="98"/>
      <c r="BJ1936" s="98"/>
    </row>
    <row r="1937" spans="8:62" s="15" customFormat="1" x14ac:dyDescent="0.25">
      <c r="H1937" s="98"/>
      <c r="Q1937" s="98"/>
      <c r="Z1937" s="98"/>
      <c r="AI1937" s="98"/>
      <c r="AR1937" s="98"/>
      <c r="BA1937" s="98"/>
      <c r="BJ1937" s="98"/>
    </row>
    <row r="1938" spans="8:62" s="15" customFormat="1" x14ac:dyDescent="0.25">
      <c r="H1938" s="98"/>
      <c r="Q1938" s="98"/>
      <c r="Z1938" s="98"/>
      <c r="AI1938" s="98"/>
      <c r="AR1938" s="98"/>
      <c r="BA1938" s="98"/>
      <c r="BJ1938" s="98"/>
    </row>
    <row r="1939" spans="8:62" s="15" customFormat="1" x14ac:dyDescent="0.25">
      <c r="H1939" s="98"/>
      <c r="Q1939" s="98"/>
      <c r="Z1939" s="98"/>
      <c r="AI1939" s="98"/>
      <c r="AR1939" s="98"/>
      <c r="BA1939" s="98"/>
      <c r="BJ1939" s="98"/>
    </row>
    <row r="1940" spans="8:62" s="15" customFormat="1" x14ac:dyDescent="0.25">
      <c r="H1940" s="98"/>
      <c r="Q1940" s="98"/>
      <c r="Z1940" s="98"/>
      <c r="AI1940" s="98"/>
      <c r="AR1940" s="98"/>
      <c r="BA1940" s="98"/>
      <c r="BJ1940" s="98"/>
    </row>
    <row r="1941" spans="8:62" s="15" customFormat="1" x14ac:dyDescent="0.25">
      <c r="H1941" s="98"/>
      <c r="Q1941" s="98"/>
      <c r="Z1941" s="98"/>
      <c r="AI1941" s="98"/>
      <c r="AR1941" s="98"/>
      <c r="BA1941" s="98"/>
      <c r="BJ1941" s="98"/>
    </row>
    <row r="1942" spans="8:62" s="15" customFormat="1" x14ac:dyDescent="0.25">
      <c r="H1942" s="98"/>
      <c r="Q1942" s="98"/>
      <c r="Z1942" s="98"/>
      <c r="AI1942" s="98"/>
      <c r="AR1942" s="98"/>
      <c r="BA1942" s="98"/>
      <c r="BJ1942" s="98"/>
    </row>
    <row r="1943" spans="8:62" s="15" customFormat="1" x14ac:dyDescent="0.25">
      <c r="H1943" s="98"/>
      <c r="Q1943" s="98"/>
      <c r="Z1943" s="98"/>
      <c r="AI1943" s="98"/>
      <c r="AR1943" s="98"/>
      <c r="BA1943" s="98"/>
      <c r="BJ1943" s="98"/>
    </row>
    <row r="1944" spans="8:62" s="15" customFormat="1" x14ac:dyDescent="0.25">
      <c r="H1944" s="98"/>
      <c r="Q1944" s="98"/>
      <c r="Z1944" s="98"/>
      <c r="AI1944" s="98"/>
      <c r="AR1944" s="98"/>
      <c r="BA1944" s="98"/>
      <c r="BJ1944" s="98"/>
    </row>
    <row r="1945" spans="8:62" s="15" customFormat="1" x14ac:dyDescent="0.25">
      <c r="H1945" s="98"/>
      <c r="Q1945" s="98"/>
      <c r="Z1945" s="98"/>
      <c r="AI1945" s="98"/>
      <c r="AR1945" s="98"/>
      <c r="BA1945" s="98"/>
      <c r="BJ1945" s="98"/>
    </row>
    <row r="1946" spans="8:62" s="15" customFormat="1" x14ac:dyDescent="0.25">
      <c r="H1946" s="98"/>
      <c r="Q1946" s="98"/>
      <c r="Z1946" s="98"/>
      <c r="AI1946" s="98"/>
      <c r="AR1946" s="98"/>
      <c r="BA1946" s="98"/>
      <c r="BJ1946" s="98"/>
    </row>
    <row r="1947" spans="8:62" s="15" customFormat="1" x14ac:dyDescent="0.25">
      <c r="H1947" s="98"/>
      <c r="Q1947" s="98"/>
      <c r="Z1947" s="98"/>
      <c r="AI1947" s="98"/>
      <c r="AR1947" s="98"/>
      <c r="BA1947" s="98"/>
      <c r="BJ1947" s="98"/>
    </row>
    <row r="1948" spans="8:62" s="15" customFormat="1" x14ac:dyDescent="0.25">
      <c r="H1948" s="98"/>
      <c r="Q1948" s="98"/>
      <c r="Z1948" s="98"/>
      <c r="AI1948" s="98"/>
      <c r="AR1948" s="98"/>
      <c r="BA1948" s="98"/>
      <c r="BJ1948" s="98"/>
    </row>
    <row r="1949" spans="8:62" s="15" customFormat="1" x14ac:dyDescent="0.25">
      <c r="H1949" s="98"/>
      <c r="Q1949" s="98"/>
      <c r="Z1949" s="98"/>
      <c r="AI1949" s="98"/>
      <c r="AR1949" s="98"/>
      <c r="BA1949" s="98"/>
      <c r="BJ1949" s="98"/>
    </row>
    <row r="1950" spans="8:62" s="15" customFormat="1" x14ac:dyDescent="0.25">
      <c r="H1950" s="98"/>
      <c r="Q1950" s="98"/>
      <c r="Z1950" s="98"/>
      <c r="AI1950" s="98"/>
      <c r="AR1950" s="98"/>
      <c r="BA1950" s="98"/>
      <c r="BJ1950" s="98"/>
    </row>
    <row r="1951" spans="8:62" s="15" customFormat="1" x14ac:dyDescent="0.25">
      <c r="H1951" s="98"/>
      <c r="Q1951" s="98"/>
      <c r="Z1951" s="98"/>
      <c r="AI1951" s="98"/>
      <c r="AR1951" s="98"/>
      <c r="BA1951" s="98"/>
      <c r="BJ1951" s="98"/>
    </row>
    <row r="1952" spans="8:62" s="15" customFormat="1" x14ac:dyDescent="0.25">
      <c r="H1952" s="98"/>
      <c r="Q1952" s="98"/>
      <c r="Z1952" s="98"/>
      <c r="AI1952" s="98"/>
      <c r="AR1952" s="98"/>
      <c r="BA1952" s="98"/>
      <c r="BJ1952" s="98"/>
    </row>
    <row r="1953" spans="8:62" s="15" customFormat="1" x14ac:dyDescent="0.25">
      <c r="H1953" s="98"/>
      <c r="Q1953" s="98"/>
      <c r="Z1953" s="98"/>
      <c r="AI1953" s="98"/>
      <c r="AR1953" s="98"/>
      <c r="BA1953" s="98"/>
      <c r="BJ1953" s="98"/>
    </row>
    <row r="1954" spans="8:62" s="15" customFormat="1" x14ac:dyDescent="0.25">
      <c r="H1954" s="98"/>
      <c r="Q1954" s="98"/>
      <c r="Z1954" s="98"/>
      <c r="AI1954" s="98"/>
      <c r="AR1954" s="98"/>
      <c r="BA1954" s="98"/>
      <c r="BJ1954" s="98"/>
    </row>
    <row r="1955" spans="8:62" s="15" customFormat="1" x14ac:dyDescent="0.25">
      <c r="H1955" s="98"/>
      <c r="Q1955" s="98"/>
      <c r="Z1955" s="98"/>
      <c r="AI1955" s="98"/>
      <c r="AR1955" s="98"/>
      <c r="BA1955" s="98"/>
      <c r="BJ1955" s="98"/>
    </row>
    <row r="1956" spans="8:62" s="15" customFormat="1" x14ac:dyDescent="0.25">
      <c r="H1956" s="98"/>
      <c r="Q1956" s="98"/>
      <c r="Z1956" s="98"/>
      <c r="AI1956" s="98"/>
      <c r="AR1956" s="98"/>
      <c r="BA1956" s="98"/>
      <c r="BJ1956" s="98"/>
    </row>
    <row r="1957" spans="8:62" s="15" customFormat="1" x14ac:dyDescent="0.25">
      <c r="H1957" s="98"/>
      <c r="Q1957" s="98"/>
      <c r="Z1957" s="98"/>
      <c r="AI1957" s="98"/>
      <c r="AR1957" s="98"/>
      <c r="BA1957" s="98"/>
      <c r="BJ1957" s="98"/>
    </row>
    <row r="1958" spans="8:62" s="15" customFormat="1" x14ac:dyDescent="0.25">
      <c r="H1958" s="98"/>
      <c r="Q1958" s="98"/>
      <c r="Z1958" s="98"/>
      <c r="AI1958" s="98"/>
      <c r="AR1958" s="98"/>
      <c r="BA1958" s="98"/>
      <c r="BJ1958" s="98"/>
    </row>
    <row r="1959" spans="8:62" s="15" customFormat="1" x14ac:dyDescent="0.25">
      <c r="H1959" s="98"/>
      <c r="Q1959" s="98"/>
      <c r="Z1959" s="98"/>
      <c r="AI1959" s="98"/>
      <c r="AR1959" s="98"/>
      <c r="BA1959" s="98"/>
      <c r="BJ1959" s="98"/>
    </row>
    <row r="1960" spans="8:62" s="15" customFormat="1" x14ac:dyDescent="0.25">
      <c r="H1960" s="98"/>
      <c r="Q1960" s="98"/>
      <c r="Z1960" s="98"/>
      <c r="AI1960" s="98"/>
      <c r="AR1960" s="98"/>
      <c r="BA1960" s="98"/>
      <c r="BJ1960" s="98"/>
    </row>
    <row r="1961" spans="8:62" s="15" customFormat="1" x14ac:dyDescent="0.25">
      <c r="H1961" s="98"/>
      <c r="Q1961" s="98"/>
      <c r="Z1961" s="98"/>
      <c r="AI1961" s="98"/>
      <c r="AR1961" s="98"/>
      <c r="BA1961" s="98"/>
      <c r="BJ1961" s="98"/>
    </row>
    <row r="1962" spans="8:62" s="15" customFormat="1" x14ac:dyDescent="0.25">
      <c r="H1962" s="98"/>
      <c r="Q1962" s="98"/>
      <c r="Z1962" s="98"/>
      <c r="AI1962" s="98"/>
      <c r="AR1962" s="98"/>
      <c r="BA1962" s="98"/>
      <c r="BJ1962" s="98"/>
    </row>
    <row r="1963" spans="8:62" s="15" customFormat="1" x14ac:dyDescent="0.25">
      <c r="H1963" s="98"/>
      <c r="Q1963" s="98"/>
      <c r="Z1963" s="98"/>
      <c r="AI1963" s="98"/>
      <c r="AR1963" s="98"/>
      <c r="BA1963" s="98"/>
      <c r="BJ1963" s="98"/>
    </row>
    <row r="1964" spans="8:62" s="15" customFormat="1" x14ac:dyDescent="0.25">
      <c r="H1964" s="98"/>
      <c r="Q1964" s="98"/>
      <c r="Z1964" s="98"/>
      <c r="AI1964" s="98"/>
      <c r="AR1964" s="98"/>
      <c r="BA1964" s="98"/>
      <c r="BJ1964" s="98"/>
    </row>
    <row r="1965" spans="8:62" s="15" customFormat="1" x14ac:dyDescent="0.25">
      <c r="H1965" s="98"/>
      <c r="Q1965" s="98"/>
      <c r="Z1965" s="98"/>
      <c r="AI1965" s="98"/>
      <c r="AR1965" s="98"/>
      <c r="BA1965" s="98"/>
      <c r="BJ1965" s="98"/>
    </row>
    <row r="1966" spans="8:62" s="15" customFormat="1" x14ac:dyDescent="0.25">
      <c r="H1966" s="98"/>
      <c r="Q1966" s="98"/>
      <c r="Z1966" s="98"/>
      <c r="AI1966" s="98"/>
      <c r="AR1966" s="98"/>
      <c r="BA1966" s="98"/>
      <c r="BJ1966" s="98"/>
    </row>
    <row r="1967" spans="8:62" s="15" customFormat="1" x14ac:dyDescent="0.25">
      <c r="H1967" s="98"/>
      <c r="Q1967" s="98"/>
      <c r="Z1967" s="98"/>
      <c r="AI1967" s="98"/>
      <c r="AR1967" s="98"/>
      <c r="BA1967" s="98"/>
      <c r="BJ1967" s="98"/>
    </row>
    <row r="1968" spans="8:62" s="15" customFormat="1" x14ac:dyDescent="0.25">
      <c r="H1968" s="98"/>
      <c r="Q1968" s="98"/>
      <c r="Z1968" s="98"/>
      <c r="AI1968" s="98"/>
      <c r="AR1968" s="98"/>
      <c r="BA1968" s="98"/>
      <c r="BJ1968" s="98"/>
    </row>
    <row r="1969" spans="8:62" s="15" customFormat="1" x14ac:dyDescent="0.25">
      <c r="H1969" s="98"/>
      <c r="Q1969" s="98"/>
      <c r="Z1969" s="98"/>
      <c r="AI1969" s="98"/>
      <c r="AR1969" s="98"/>
      <c r="BA1969" s="98"/>
      <c r="BJ1969" s="98"/>
    </row>
    <row r="1970" spans="8:62" s="15" customFormat="1" x14ac:dyDescent="0.25">
      <c r="H1970" s="98"/>
      <c r="Q1970" s="98"/>
      <c r="Z1970" s="98"/>
      <c r="AI1970" s="98"/>
      <c r="AR1970" s="98"/>
      <c r="BA1970" s="98"/>
      <c r="BJ1970" s="98"/>
    </row>
    <row r="1971" spans="8:62" s="15" customFormat="1" x14ac:dyDescent="0.25">
      <c r="H1971" s="98"/>
      <c r="Q1971" s="98"/>
      <c r="Z1971" s="98"/>
      <c r="AI1971" s="98"/>
      <c r="AR1971" s="98"/>
      <c r="BA1971" s="98"/>
      <c r="BJ1971" s="98"/>
    </row>
    <row r="1972" spans="8:62" s="15" customFormat="1" x14ac:dyDescent="0.25">
      <c r="H1972" s="98"/>
      <c r="Q1972" s="98"/>
      <c r="Z1972" s="98"/>
      <c r="AI1972" s="98"/>
      <c r="AR1972" s="98"/>
      <c r="BA1972" s="98"/>
      <c r="BJ1972" s="98"/>
    </row>
    <row r="1973" spans="8:62" s="15" customFormat="1" x14ac:dyDescent="0.25">
      <c r="H1973" s="98"/>
      <c r="Q1973" s="98"/>
      <c r="Z1973" s="98"/>
      <c r="AI1973" s="98"/>
      <c r="AR1973" s="98"/>
      <c r="BA1973" s="98"/>
      <c r="BJ1973" s="98"/>
    </row>
    <row r="1974" spans="8:62" s="15" customFormat="1" x14ac:dyDescent="0.25">
      <c r="H1974" s="98"/>
      <c r="Q1974" s="98"/>
      <c r="Z1974" s="98"/>
      <c r="AI1974" s="98"/>
      <c r="AR1974" s="98"/>
      <c r="BA1974" s="98"/>
      <c r="BJ1974" s="98"/>
    </row>
    <row r="1975" spans="8:62" s="15" customFormat="1" x14ac:dyDescent="0.25">
      <c r="H1975" s="98"/>
      <c r="Q1975" s="98"/>
      <c r="Z1975" s="98"/>
      <c r="AI1975" s="98"/>
      <c r="AR1975" s="98"/>
      <c r="BA1975" s="98"/>
      <c r="BJ1975" s="98"/>
    </row>
    <row r="1976" spans="8:62" s="15" customFormat="1" x14ac:dyDescent="0.25">
      <c r="H1976" s="98"/>
      <c r="Q1976" s="98"/>
      <c r="Z1976" s="98"/>
      <c r="AI1976" s="98"/>
      <c r="AR1976" s="98"/>
      <c r="BA1976" s="98"/>
      <c r="BJ1976" s="98"/>
    </row>
    <row r="1977" spans="8:62" s="15" customFormat="1" x14ac:dyDescent="0.25">
      <c r="H1977" s="98"/>
      <c r="Q1977" s="98"/>
      <c r="Z1977" s="98"/>
      <c r="AI1977" s="98"/>
      <c r="AR1977" s="98"/>
      <c r="BA1977" s="98"/>
      <c r="BJ1977" s="98"/>
    </row>
    <row r="1978" spans="8:62" s="15" customFormat="1" x14ac:dyDescent="0.25">
      <c r="H1978" s="98"/>
      <c r="Q1978" s="98"/>
      <c r="Z1978" s="98"/>
      <c r="AI1978" s="98"/>
      <c r="AR1978" s="98"/>
      <c r="BA1978" s="98"/>
      <c r="BJ1978" s="98"/>
    </row>
    <row r="1979" spans="8:62" s="15" customFormat="1" x14ac:dyDescent="0.25">
      <c r="H1979" s="98"/>
      <c r="Q1979" s="98"/>
      <c r="Z1979" s="98"/>
      <c r="AI1979" s="98"/>
      <c r="AR1979" s="98"/>
      <c r="BA1979" s="98"/>
      <c r="BJ1979" s="98"/>
    </row>
    <row r="1980" spans="8:62" s="15" customFormat="1" x14ac:dyDescent="0.25">
      <c r="H1980" s="98"/>
      <c r="Q1980" s="98"/>
      <c r="Z1980" s="98"/>
      <c r="AI1980" s="98"/>
      <c r="AR1980" s="98"/>
      <c r="BA1980" s="98"/>
      <c r="BJ1980" s="98"/>
    </row>
    <row r="1981" spans="8:62" s="15" customFormat="1" x14ac:dyDescent="0.25">
      <c r="H1981" s="98"/>
      <c r="Q1981" s="98"/>
      <c r="Z1981" s="98"/>
      <c r="AI1981" s="98"/>
      <c r="AR1981" s="98"/>
      <c r="BA1981" s="98"/>
      <c r="BJ1981" s="98"/>
    </row>
    <row r="1982" spans="8:62" s="15" customFormat="1" x14ac:dyDescent="0.25">
      <c r="H1982" s="98"/>
      <c r="Q1982" s="98"/>
      <c r="Z1982" s="98"/>
      <c r="AI1982" s="98"/>
      <c r="AR1982" s="98"/>
      <c r="BA1982" s="98"/>
      <c r="BJ1982" s="98"/>
    </row>
    <row r="1983" spans="8:62" s="15" customFormat="1" x14ac:dyDescent="0.25">
      <c r="H1983" s="98"/>
      <c r="Q1983" s="98"/>
      <c r="Z1983" s="98"/>
      <c r="AI1983" s="98"/>
      <c r="AR1983" s="98"/>
      <c r="BA1983" s="98"/>
      <c r="BJ1983" s="98"/>
    </row>
    <row r="1984" spans="8:62" s="15" customFormat="1" x14ac:dyDescent="0.25">
      <c r="H1984" s="98"/>
      <c r="Q1984" s="98"/>
      <c r="Z1984" s="98"/>
      <c r="AI1984" s="98"/>
      <c r="AR1984" s="98"/>
      <c r="BA1984" s="98"/>
      <c r="BJ1984" s="98"/>
    </row>
    <row r="1985" spans="8:62" s="15" customFormat="1" x14ac:dyDescent="0.25">
      <c r="H1985" s="98"/>
      <c r="Q1985" s="98"/>
      <c r="Z1985" s="98"/>
      <c r="AI1985" s="98"/>
      <c r="AR1985" s="98"/>
      <c r="BA1985" s="98"/>
      <c r="BJ1985" s="98"/>
    </row>
    <row r="1986" spans="8:62" s="15" customFormat="1" x14ac:dyDescent="0.25">
      <c r="H1986" s="98"/>
      <c r="Q1986" s="98"/>
      <c r="Z1986" s="98"/>
      <c r="AI1986" s="98"/>
      <c r="AR1986" s="98"/>
      <c r="BA1986" s="98"/>
      <c r="BJ1986" s="98"/>
    </row>
    <row r="1987" spans="8:62" s="15" customFormat="1" x14ac:dyDescent="0.25">
      <c r="H1987" s="98"/>
      <c r="Q1987" s="98"/>
      <c r="Z1987" s="98"/>
      <c r="AI1987" s="98"/>
      <c r="AR1987" s="98"/>
      <c r="BA1987" s="98"/>
      <c r="BJ1987" s="98"/>
    </row>
    <row r="1988" spans="8:62" s="15" customFormat="1" x14ac:dyDescent="0.25">
      <c r="H1988" s="98"/>
      <c r="Q1988" s="98"/>
      <c r="Z1988" s="98"/>
      <c r="AI1988" s="98"/>
      <c r="AR1988" s="98"/>
      <c r="BA1988" s="98"/>
      <c r="BJ1988" s="98"/>
    </row>
    <row r="1989" spans="8:62" s="15" customFormat="1" x14ac:dyDescent="0.25">
      <c r="H1989" s="98"/>
      <c r="Q1989" s="98"/>
      <c r="Z1989" s="98"/>
      <c r="AI1989" s="98"/>
      <c r="AR1989" s="98"/>
      <c r="BA1989" s="98"/>
      <c r="BJ1989" s="98"/>
    </row>
    <row r="1990" spans="8:62" s="15" customFormat="1" x14ac:dyDescent="0.25">
      <c r="H1990" s="98"/>
      <c r="Q1990" s="98"/>
      <c r="Z1990" s="98"/>
      <c r="AI1990" s="98"/>
      <c r="AR1990" s="98"/>
      <c r="BA1990" s="98"/>
      <c r="BJ1990" s="98"/>
    </row>
    <row r="1991" spans="8:62" s="15" customFormat="1" x14ac:dyDescent="0.25">
      <c r="H1991" s="98"/>
      <c r="Q1991" s="98"/>
      <c r="Z1991" s="98"/>
      <c r="AI1991" s="98"/>
      <c r="AR1991" s="98"/>
      <c r="BA1991" s="98"/>
      <c r="BJ1991" s="98"/>
    </row>
    <row r="1992" spans="8:62" s="15" customFormat="1" x14ac:dyDescent="0.25">
      <c r="H1992" s="98"/>
      <c r="Q1992" s="98"/>
      <c r="Z1992" s="98"/>
      <c r="AI1992" s="98"/>
      <c r="AR1992" s="98"/>
      <c r="BA1992" s="98"/>
      <c r="BJ1992" s="98"/>
    </row>
    <row r="1993" spans="8:62" s="15" customFormat="1" x14ac:dyDescent="0.25">
      <c r="H1993" s="98"/>
      <c r="Q1993" s="98"/>
      <c r="Z1993" s="98"/>
      <c r="AI1993" s="98"/>
      <c r="AR1993" s="98"/>
      <c r="BA1993" s="98"/>
      <c r="BJ1993" s="98"/>
    </row>
    <row r="1994" spans="8:62" s="15" customFormat="1" x14ac:dyDescent="0.25">
      <c r="H1994" s="98"/>
      <c r="Q1994" s="98"/>
      <c r="Z1994" s="98"/>
      <c r="AI1994" s="98"/>
      <c r="AR1994" s="98"/>
      <c r="BA1994" s="98"/>
      <c r="BJ1994" s="98"/>
    </row>
    <row r="1995" spans="8:62" s="15" customFormat="1" x14ac:dyDescent="0.25">
      <c r="H1995" s="98"/>
      <c r="Q1995" s="98"/>
      <c r="Z1995" s="98"/>
      <c r="AI1995" s="98"/>
      <c r="AR1995" s="98"/>
      <c r="BA1995" s="98"/>
      <c r="BJ1995" s="98"/>
    </row>
    <row r="1996" spans="8:62" s="15" customFormat="1" x14ac:dyDescent="0.25">
      <c r="H1996" s="98"/>
      <c r="Q1996" s="98"/>
      <c r="Z1996" s="98"/>
      <c r="AI1996" s="98"/>
      <c r="AR1996" s="98"/>
      <c r="BA1996" s="98"/>
      <c r="BJ1996" s="98"/>
    </row>
    <row r="1997" spans="8:62" s="15" customFormat="1" x14ac:dyDescent="0.25">
      <c r="H1997" s="98"/>
      <c r="Q1997" s="98"/>
      <c r="Z1997" s="98"/>
      <c r="AI1997" s="98"/>
      <c r="AR1997" s="98"/>
      <c r="BA1997" s="98"/>
      <c r="BJ1997" s="98"/>
    </row>
    <row r="1998" spans="8:62" s="15" customFormat="1" x14ac:dyDescent="0.25">
      <c r="H1998" s="98"/>
      <c r="Q1998" s="98"/>
      <c r="Z1998" s="98"/>
      <c r="AI1998" s="98"/>
      <c r="AR1998" s="98"/>
      <c r="BA1998" s="98"/>
      <c r="BJ1998" s="98"/>
    </row>
    <row r="1999" spans="8:62" s="15" customFormat="1" x14ac:dyDescent="0.25">
      <c r="H1999" s="98"/>
      <c r="Q1999" s="98"/>
      <c r="Z1999" s="98"/>
      <c r="AI1999" s="98"/>
      <c r="AR1999" s="98"/>
      <c r="BA1999" s="98"/>
      <c r="BJ1999" s="98"/>
    </row>
    <row r="2000" spans="8:62" s="15" customFormat="1" x14ac:dyDescent="0.25">
      <c r="H2000" s="98"/>
      <c r="Q2000" s="98"/>
      <c r="Z2000" s="98"/>
      <c r="AI2000" s="98"/>
      <c r="AR2000" s="98"/>
      <c r="BA2000" s="98"/>
      <c r="BJ2000" s="98"/>
    </row>
    <row r="2001" spans="8:62" s="15" customFormat="1" x14ac:dyDescent="0.25">
      <c r="H2001" s="98"/>
      <c r="Q2001" s="98"/>
      <c r="Z2001" s="98"/>
      <c r="AI2001" s="98"/>
      <c r="AR2001" s="98"/>
      <c r="BA2001" s="98"/>
      <c r="BJ2001" s="98"/>
    </row>
    <row r="2002" spans="8:62" s="15" customFormat="1" x14ac:dyDescent="0.25">
      <c r="H2002" s="98"/>
      <c r="Q2002" s="98"/>
      <c r="Z2002" s="98"/>
      <c r="AI2002" s="98"/>
      <c r="AR2002" s="98"/>
      <c r="BA2002" s="98"/>
      <c r="BJ2002" s="98"/>
    </row>
    <row r="2003" spans="8:62" s="15" customFormat="1" x14ac:dyDescent="0.25">
      <c r="H2003" s="98"/>
      <c r="Q2003" s="98"/>
      <c r="Z2003" s="98"/>
      <c r="AI2003" s="98"/>
      <c r="AR2003" s="98"/>
      <c r="BA2003" s="98"/>
      <c r="BJ2003" s="98"/>
    </row>
    <row r="2004" spans="8:62" s="15" customFormat="1" x14ac:dyDescent="0.25">
      <c r="H2004" s="98"/>
      <c r="Q2004" s="98"/>
      <c r="Z2004" s="98"/>
      <c r="AI2004" s="98"/>
      <c r="AR2004" s="98"/>
      <c r="BA2004" s="98"/>
      <c r="BJ2004" s="98"/>
    </row>
    <row r="2005" spans="8:62" s="15" customFormat="1" x14ac:dyDescent="0.25">
      <c r="H2005" s="98"/>
      <c r="Q2005" s="98"/>
      <c r="Z2005" s="98"/>
      <c r="AI2005" s="98"/>
      <c r="AR2005" s="98"/>
      <c r="BA2005" s="98"/>
      <c r="BJ2005" s="98"/>
    </row>
    <row r="2006" spans="8:62" s="15" customFormat="1" x14ac:dyDescent="0.25">
      <c r="H2006" s="98"/>
      <c r="Q2006" s="98"/>
      <c r="Z2006" s="98"/>
      <c r="AI2006" s="98"/>
      <c r="AR2006" s="98"/>
      <c r="BA2006" s="98"/>
      <c r="BJ2006" s="98"/>
    </row>
    <row r="2007" spans="8:62" s="15" customFormat="1" x14ac:dyDescent="0.25">
      <c r="H2007" s="98"/>
      <c r="Q2007" s="98"/>
      <c r="Z2007" s="98"/>
      <c r="AI2007" s="98"/>
      <c r="AR2007" s="98"/>
      <c r="BA2007" s="98"/>
      <c r="BJ2007" s="98"/>
    </row>
    <row r="2008" spans="8:62" s="15" customFormat="1" x14ac:dyDescent="0.25">
      <c r="H2008" s="98"/>
      <c r="Q2008" s="98"/>
      <c r="Z2008" s="98"/>
      <c r="AI2008" s="98"/>
      <c r="AR2008" s="98"/>
      <c r="BA2008" s="98"/>
      <c r="BJ2008" s="98"/>
    </row>
    <row r="2009" spans="8:62" s="15" customFormat="1" x14ac:dyDescent="0.25">
      <c r="H2009" s="98"/>
      <c r="Q2009" s="98"/>
      <c r="Z2009" s="98"/>
      <c r="AI2009" s="98"/>
      <c r="AR2009" s="98"/>
      <c r="BA2009" s="98"/>
      <c r="BJ2009" s="98"/>
    </row>
    <row r="2010" spans="8:62" s="15" customFormat="1" x14ac:dyDescent="0.25">
      <c r="H2010" s="98"/>
      <c r="Q2010" s="98"/>
      <c r="Z2010" s="98"/>
      <c r="AI2010" s="98"/>
      <c r="AR2010" s="98"/>
      <c r="BA2010" s="98"/>
      <c r="BJ2010" s="98"/>
    </row>
    <row r="2011" spans="8:62" s="15" customFormat="1" x14ac:dyDescent="0.25">
      <c r="H2011" s="98"/>
      <c r="Q2011" s="98"/>
      <c r="Z2011" s="98"/>
      <c r="AI2011" s="98"/>
      <c r="AR2011" s="98"/>
      <c r="BA2011" s="98"/>
      <c r="BJ2011" s="98"/>
    </row>
    <row r="2012" spans="8:62" s="15" customFormat="1" x14ac:dyDescent="0.25">
      <c r="H2012" s="98"/>
      <c r="Q2012" s="98"/>
      <c r="Z2012" s="98"/>
      <c r="AI2012" s="98"/>
      <c r="AR2012" s="98"/>
      <c r="BA2012" s="98"/>
      <c r="BJ2012" s="98"/>
    </row>
    <row r="2013" spans="8:62" s="15" customFormat="1" x14ac:dyDescent="0.25">
      <c r="H2013" s="98"/>
      <c r="Q2013" s="98"/>
      <c r="Z2013" s="98"/>
      <c r="AI2013" s="98"/>
      <c r="AR2013" s="98"/>
      <c r="BA2013" s="98"/>
      <c r="BJ2013" s="98"/>
    </row>
    <row r="2014" spans="8:62" s="15" customFormat="1" x14ac:dyDescent="0.25">
      <c r="H2014" s="98"/>
      <c r="Q2014" s="98"/>
      <c r="Z2014" s="98"/>
      <c r="AI2014" s="98"/>
      <c r="AR2014" s="98"/>
      <c r="BA2014" s="98"/>
      <c r="BJ2014" s="98"/>
    </row>
    <row r="2015" spans="8:62" s="15" customFormat="1" x14ac:dyDescent="0.25">
      <c r="H2015" s="98"/>
      <c r="Q2015" s="98"/>
      <c r="Z2015" s="98"/>
      <c r="AI2015" s="98"/>
      <c r="AR2015" s="98"/>
      <c r="BA2015" s="98"/>
      <c r="BJ2015" s="98"/>
    </row>
    <row r="2016" spans="8:62" s="15" customFormat="1" x14ac:dyDescent="0.25">
      <c r="H2016" s="98"/>
      <c r="Q2016" s="98"/>
      <c r="Z2016" s="98"/>
      <c r="AI2016" s="98"/>
      <c r="AR2016" s="98"/>
      <c r="BA2016" s="98"/>
      <c r="BJ2016" s="98"/>
    </row>
    <row r="2017" spans="8:62" s="15" customFormat="1" x14ac:dyDescent="0.25">
      <c r="H2017" s="98"/>
      <c r="Q2017" s="98"/>
      <c r="Z2017" s="98"/>
      <c r="AI2017" s="98"/>
      <c r="AR2017" s="98"/>
      <c r="BA2017" s="98"/>
      <c r="BJ2017" s="98"/>
    </row>
    <row r="2018" spans="8:62" s="15" customFormat="1" x14ac:dyDescent="0.25">
      <c r="H2018" s="98"/>
      <c r="Q2018" s="98"/>
      <c r="Z2018" s="98"/>
      <c r="AI2018" s="98"/>
      <c r="AR2018" s="98"/>
      <c r="BA2018" s="98"/>
      <c r="BJ2018" s="98"/>
    </row>
    <row r="2019" spans="8:62" s="15" customFormat="1" x14ac:dyDescent="0.25">
      <c r="H2019" s="98"/>
      <c r="Q2019" s="98"/>
      <c r="Z2019" s="98"/>
      <c r="AI2019" s="98"/>
      <c r="AR2019" s="98"/>
      <c r="BA2019" s="98"/>
      <c r="BJ2019" s="98"/>
    </row>
    <row r="2020" spans="8:62" s="15" customFormat="1" x14ac:dyDescent="0.25">
      <c r="H2020" s="98"/>
      <c r="Q2020" s="98"/>
      <c r="Z2020" s="98"/>
      <c r="AI2020" s="98"/>
      <c r="AR2020" s="98"/>
      <c r="BA2020" s="98"/>
      <c r="BJ2020" s="98"/>
    </row>
    <row r="2021" spans="8:62" s="15" customFormat="1" x14ac:dyDescent="0.25">
      <c r="H2021" s="98"/>
      <c r="Q2021" s="98"/>
      <c r="Z2021" s="98"/>
      <c r="AI2021" s="98"/>
      <c r="AR2021" s="98"/>
      <c r="BA2021" s="98"/>
      <c r="BJ2021" s="98"/>
    </row>
    <row r="2022" spans="8:62" s="15" customFormat="1" x14ac:dyDescent="0.25">
      <c r="H2022" s="98"/>
      <c r="Q2022" s="98"/>
      <c r="Z2022" s="98"/>
      <c r="AI2022" s="98"/>
      <c r="AR2022" s="98"/>
      <c r="BA2022" s="98"/>
      <c r="BJ2022" s="98"/>
    </row>
    <row r="2023" spans="8:62" s="15" customFormat="1" x14ac:dyDescent="0.25">
      <c r="H2023" s="98"/>
      <c r="Q2023" s="98"/>
      <c r="Z2023" s="98"/>
      <c r="AI2023" s="98"/>
      <c r="AR2023" s="98"/>
      <c r="BA2023" s="98"/>
      <c r="BJ2023" s="98"/>
    </row>
    <row r="2024" spans="8:62" s="15" customFormat="1" x14ac:dyDescent="0.25">
      <c r="H2024" s="98"/>
      <c r="Q2024" s="98"/>
      <c r="Z2024" s="98"/>
      <c r="AI2024" s="98"/>
      <c r="AR2024" s="98"/>
      <c r="BA2024" s="98"/>
      <c r="BJ2024" s="98"/>
    </row>
    <row r="2025" spans="8:62" s="15" customFormat="1" x14ac:dyDescent="0.25">
      <c r="H2025" s="98"/>
      <c r="Q2025" s="98"/>
      <c r="Z2025" s="98"/>
      <c r="AI2025" s="98"/>
      <c r="AR2025" s="98"/>
      <c r="BA2025" s="98"/>
      <c r="BJ2025" s="98"/>
    </row>
    <row r="2026" spans="8:62" s="15" customFormat="1" x14ac:dyDescent="0.25">
      <c r="H2026" s="98"/>
      <c r="Q2026" s="98"/>
      <c r="Z2026" s="98"/>
      <c r="AI2026" s="98"/>
      <c r="AR2026" s="98"/>
      <c r="BA2026" s="98"/>
      <c r="BJ2026" s="98"/>
    </row>
    <row r="2027" spans="8:62" s="15" customFormat="1" x14ac:dyDescent="0.25">
      <c r="H2027" s="98"/>
      <c r="Q2027" s="98"/>
      <c r="Z2027" s="98"/>
      <c r="AI2027" s="98"/>
      <c r="AR2027" s="98"/>
      <c r="BA2027" s="98"/>
      <c r="BJ2027" s="98"/>
    </row>
    <row r="2028" spans="8:62" s="15" customFormat="1" x14ac:dyDescent="0.25">
      <c r="H2028" s="98"/>
      <c r="Q2028" s="98"/>
      <c r="Z2028" s="98"/>
      <c r="AI2028" s="98"/>
      <c r="AR2028" s="98"/>
      <c r="BA2028" s="98"/>
      <c r="BJ2028" s="98"/>
    </row>
    <row r="2029" spans="8:62" s="15" customFormat="1" x14ac:dyDescent="0.25">
      <c r="H2029" s="98"/>
      <c r="Q2029" s="98"/>
      <c r="Z2029" s="98"/>
      <c r="AI2029" s="98"/>
      <c r="AR2029" s="98"/>
      <c r="BA2029" s="98"/>
      <c r="BJ2029" s="98"/>
    </row>
    <row r="2030" spans="8:62" s="15" customFormat="1" x14ac:dyDescent="0.25">
      <c r="H2030" s="98"/>
      <c r="Q2030" s="98"/>
      <c r="Z2030" s="98"/>
      <c r="AI2030" s="98"/>
      <c r="AR2030" s="98"/>
      <c r="BA2030" s="98"/>
      <c r="BJ2030" s="98"/>
    </row>
    <row r="2031" spans="8:62" s="15" customFormat="1" x14ac:dyDescent="0.25">
      <c r="H2031" s="98"/>
      <c r="Q2031" s="98"/>
      <c r="Z2031" s="98"/>
      <c r="AI2031" s="98"/>
      <c r="AR2031" s="98"/>
      <c r="BA2031" s="98"/>
      <c r="BJ2031" s="98"/>
    </row>
    <row r="2032" spans="8:62" s="15" customFormat="1" x14ac:dyDescent="0.25">
      <c r="H2032" s="98"/>
      <c r="Q2032" s="98"/>
      <c r="Z2032" s="98"/>
      <c r="AI2032" s="98"/>
      <c r="AR2032" s="98"/>
      <c r="BA2032" s="98"/>
      <c r="BJ2032" s="98"/>
    </row>
    <row r="2033" spans="8:62" s="15" customFormat="1" x14ac:dyDescent="0.25">
      <c r="H2033" s="98"/>
      <c r="Q2033" s="98"/>
      <c r="Z2033" s="98"/>
      <c r="AI2033" s="98"/>
      <c r="AR2033" s="98"/>
      <c r="BA2033" s="98"/>
      <c r="BJ2033" s="98"/>
    </row>
    <row r="2034" spans="8:62" s="15" customFormat="1" x14ac:dyDescent="0.25">
      <c r="H2034" s="98"/>
      <c r="Q2034" s="98"/>
      <c r="Z2034" s="98"/>
      <c r="AI2034" s="98"/>
      <c r="AR2034" s="98"/>
      <c r="BA2034" s="98"/>
      <c r="BJ2034" s="98"/>
    </row>
    <row r="2035" spans="8:62" s="15" customFormat="1" x14ac:dyDescent="0.25">
      <c r="H2035" s="98"/>
      <c r="Q2035" s="98"/>
      <c r="Z2035" s="98"/>
      <c r="AI2035" s="98"/>
      <c r="AR2035" s="98"/>
      <c r="BA2035" s="98"/>
      <c r="BJ2035" s="98"/>
    </row>
    <row r="2036" spans="8:62" s="15" customFormat="1" x14ac:dyDescent="0.25">
      <c r="H2036" s="98"/>
      <c r="Q2036" s="98"/>
      <c r="Z2036" s="98"/>
      <c r="AI2036" s="98"/>
      <c r="AR2036" s="98"/>
      <c r="BA2036" s="98"/>
      <c r="BJ2036" s="98"/>
    </row>
    <row r="2037" spans="8:62" s="15" customFormat="1" x14ac:dyDescent="0.25">
      <c r="H2037" s="98"/>
      <c r="Q2037" s="98"/>
      <c r="Z2037" s="98"/>
      <c r="AI2037" s="98"/>
      <c r="AR2037" s="98"/>
      <c r="BA2037" s="98"/>
      <c r="BJ2037" s="98"/>
    </row>
    <row r="2038" spans="8:62" s="15" customFormat="1" x14ac:dyDescent="0.25">
      <c r="H2038" s="98"/>
      <c r="Q2038" s="98"/>
      <c r="Z2038" s="98"/>
      <c r="AI2038" s="98"/>
      <c r="AR2038" s="98"/>
      <c r="BA2038" s="98"/>
      <c r="BJ2038" s="98"/>
    </row>
    <row r="2039" spans="8:62" s="15" customFormat="1" x14ac:dyDescent="0.25">
      <c r="H2039" s="98"/>
      <c r="Q2039" s="98"/>
      <c r="Z2039" s="98"/>
      <c r="AI2039" s="98"/>
      <c r="AR2039" s="98"/>
      <c r="BA2039" s="98"/>
      <c r="BJ2039" s="98"/>
    </row>
    <row r="2040" spans="8:62" s="15" customFormat="1" x14ac:dyDescent="0.25">
      <c r="H2040" s="98"/>
      <c r="Q2040" s="98"/>
      <c r="Z2040" s="98"/>
      <c r="AI2040" s="98"/>
      <c r="AR2040" s="98"/>
      <c r="BA2040" s="98"/>
      <c r="BJ2040" s="98"/>
    </row>
    <row r="2041" spans="8:62" s="15" customFormat="1" x14ac:dyDescent="0.25">
      <c r="H2041" s="98"/>
      <c r="Q2041" s="98"/>
      <c r="Z2041" s="98"/>
      <c r="AI2041" s="98"/>
      <c r="AR2041" s="98"/>
      <c r="BA2041" s="98"/>
      <c r="BJ2041" s="98"/>
    </row>
    <row r="2042" spans="8:62" s="15" customFormat="1" x14ac:dyDescent="0.25">
      <c r="H2042" s="98"/>
      <c r="Q2042" s="98"/>
      <c r="Z2042" s="98"/>
      <c r="AI2042" s="98"/>
      <c r="AR2042" s="98"/>
      <c r="BA2042" s="98"/>
      <c r="BJ2042" s="98"/>
    </row>
    <row r="2043" spans="8:62" s="15" customFormat="1" x14ac:dyDescent="0.25">
      <c r="H2043" s="98"/>
      <c r="Q2043" s="98"/>
      <c r="Z2043" s="98"/>
      <c r="AI2043" s="98"/>
      <c r="AR2043" s="98"/>
      <c r="BA2043" s="98"/>
      <c r="BJ2043" s="98"/>
    </row>
    <row r="2044" spans="8:62" s="15" customFormat="1" x14ac:dyDescent="0.25">
      <c r="H2044" s="98"/>
      <c r="Q2044" s="98"/>
      <c r="Z2044" s="98"/>
      <c r="AI2044" s="98"/>
      <c r="AR2044" s="98"/>
      <c r="BA2044" s="98"/>
      <c r="BJ2044" s="98"/>
    </row>
    <row r="2045" spans="8:62" s="15" customFormat="1" x14ac:dyDescent="0.25">
      <c r="H2045" s="98"/>
      <c r="Q2045" s="98"/>
      <c r="Z2045" s="98"/>
      <c r="AI2045" s="98"/>
      <c r="AR2045" s="98"/>
      <c r="BA2045" s="98"/>
      <c r="BJ2045" s="98"/>
    </row>
    <row r="2046" spans="8:62" s="15" customFormat="1" x14ac:dyDescent="0.25">
      <c r="H2046" s="98"/>
      <c r="Q2046" s="98"/>
      <c r="Z2046" s="98"/>
      <c r="AI2046" s="98"/>
      <c r="AR2046" s="98"/>
      <c r="BA2046" s="98"/>
      <c r="BJ2046" s="98"/>
    </row>
    <row r="2047" spans="8:62" s="15" customFormat="1" x14ac:dyDescent="0.25">
      <c r="H2047" s="98"/>
      <c r="Q2047" s="98"/>
      <c r="Z2047" s="98"/>
      <c r="AI2047" s="98"/>
      <c r="AR2047" s="98"/>
      <c r="BA2047" s="98"/>
      <c r="BJ2047" s="98"/>
    </row>
    <row r="2048" spans="8:62" s="15" customFormat="1" x14ac:dyDescent="0.25">
      <c r="H2048" s="98"/>
      <c r="Q2048" s="98"/>
      <c r="Z2048" s="98"/>
      <c r="AI2048" s="98"/>
      <c r="AR2048" s="98"/>
      <c r="BA2048" s="98"/>
      <c r="BJ2048" s="98"/>
    </row>
    <row r="2049" spans="8:62" s="15" customFormat="1" x14ac:dyDescent="0.25">
      <c r="H2049" s="98"/>
      <c r="Q2049" s="98"/>
      <c r="Z2049" s="98"/>
      <c r="AI2049" s="98"/>
      <c r="AR2049" s="98"/>
      <c r="BA2049" s="98"/>
      <c r="BJ2049" s="98"/>
    </row>
    <row r="2050" spans="8:62" s="15" customFormat="1" x14ac:dyDescent="0.25">
      <c r="H2050" s="98"/>
      <c r="Q2050" s="98"/>
      <c r="Z2050" s="98"/>
      <c r="AI2050" s="98"/>
      <c r="AR2050" s="98"/>
      <c r="BA2050" s="98"/>
      <c r="BJ2050" s="98"/>
    </row>
    <row r="2051" spans="8:62" s="15" customFormat="1" x14ac:dyDescent="0.25">
      <c r="H2051" s="98"/>
      <c r="Q2051" s="98"/>
      <c r="Z2051" s="98"/>
      <c r="AI2051" s="98"/>
      <c r="AR2051" s="98"/>
      <c r="BA2051" s="98"/>
      <c r="BJ2051" s="98"/>
    </row>
    <row r="2052" spans="8:62" s="15" customFormat="1" x14ac:dyDescent="0.25">
      <c r="H2052" s="98"/>
      <c r="Q2052" s="98"/>
      <c r="Z2052" s="98"/>
      <c r="AI2052" s="98"/>
      <c r="AR2052" s="98"/>
      <c r="BA2052" s="98"/>
      <c r="BJ2052" s="98"/>
    </row>
    <row r="2053" spans="8:62" s="15" customFormat="1" x14ac:dyDescent="0.25">
      <c r="H2053" s="98"/>
      <c r="Q2053" s="98"/>
      <c r="Z2053" s="98"/>
      <c r="AI2053" s="98"/>
      <c r="AR2053" s="98"/>
      <c r="BA2053" s="98"/>
      <c r="BJ2053" s="98"/>
    </row>
    <row r="2054" spans="8:62" s="15" customFormat="1" x14ac:dyDescent="0.25">
      <c r="H2054" s="98"/>
      <c r="Q2054" s="98"/>
      <c r="Z2054" s="98"/>
      <c r="AI2054" s="98"/>
      <c r="AR2054" s="98"/>
      <c r="BA2054" s="98"/>
      <c r="BJ2054" s="98"/>
    </row>
    <row r="2055" spans="8:62" s="15" customFormat="1" x14ac:dyDescent="0.25">
      <c r="H2055" s="98"/>
      <c r="Q2055" s="98"/>
      <c r="Z2055" s="98"/>
      <c r="AI2055" s="98"/>
      <c r="AR2055" s="98"/>
      <c r="BA2055" s="98"/>
      <c r="BJ2055" s="98"/>
    </row>
    <row r="2056" spans="8:62" s="15" customFormat="1" x14ac:dyDescent="0.25">
      <c r="H2056" s="98"/>
      <c r="Q2056" s="98"/>
      <c r="Z2056" s="98"/>
      <c r="AI2056" s="98"/>
      <c r="AR2056" s="98"/>
      <c r="BA2056" s="98"/>
      <c r="BJ2056" s="98"/>
    </row>
    <row r="2057" spans="8:62" s="15" customFormat="1" x14ac:dyDescent="0.25">
      <c r="H2057" s="98"/>
      <c r="Q2057" s="98"/>
      <c r="Z2057" s="98"/>
      <c r="AI2057" s="98"/>
      <c r="AR2057" s="98"/>
      <c r="BA2057" s="98"/>
      <c r="BJ2057" s="98"/>
    </row>
    <row r="2058" spans="8:62" s="15" customFormat="1" x14ac:dyDescent="0.25">
      <c r="H2058" s="98"/>
      <c r="Q2058" s="98"/>
      <c r="Z2058" s="98"/>
      <c r="AI2058" s="98"/>
      <c r="AR2058" s="98"/>
      <c r="BA2058" s="98"/>
      <c r="BJ2058" s="98"/>
    </row>
    <row r="2059" spans="8:62" s="15" customFormat="1" x14ac:dyDescent="0.25">
      <c r="H2059" s="98"/>
      <c r="Q2059" s="98"/>
      <c r="Z2059" s="98"/>
      <c r="AI2059" s="98"/>
      <c r="AR2059" s="98"/>
      <c r="BA2059" s="98"/>
      <c r="BJ2059" s="98"/>
    </row>
    <row r="2060" spans="8:62" s="15" customFormat="1" x14ac:dyDescent="0.25">
      <c r="H2060" s="98"/>
      <c r="Q2060" s="98"/>
      <c r="Z2060" s="98"/>
      <c r="AI2060" s="98"/>
      <c r="AR2060" s="98"/>
      <c r="BA2060" s="98"/>
      <c r="BJ2060" s="98"/>
    </row>
    <row r="2061" spans="8:62" s="15" customFormat="1" x14ac:dyDescent="0.25">
      <c r="H2061" s="98"/>
      <c r="Q2061" s="98"/>
      <c r="Z2061" s="98"/>
      <c r="AI2061" s="98"/>
      <c r="AR2061" s="98"/>
      <c r="BA2061" s="98"/>
      <c r="BJ2061" s="98"/>
    </row>
    <row r="2062" spans="8:62" s="15" customFormat="1" x14ac:dyDescent="0.25">
      <c r="H2062" s="98"/>
      <c r="Q2062" s="98"/>
      <c r="Z2062" s="98"/>
      <c r="AI2062" s="98"/>
      <c r="AR2062" s="98"/>
      <c r="BA2062" s="98"/>
      <c r="BJ2062" s="98"/>
    </row>
    <row r="2063" spans="8:62" s="15" customFormat="1" x14ac:dyDescent="0.25">
      <c r="H2063" s="98"/>
      <c r="Q2063" s="98"/>
      <c r="Z2063" s="98"/>
      <c r="AI2063" s="98"/>
      <c r="AR2063" s="98"/>
      <c r="BA2063" s="98"/>
      <c r="BJ2063" s="98"/>
    </row>
    <row r="2064" spans="8:62" s="15" customFormat="1" x14ac:dyDescent="0.25">
      <c r="H2064" s="98"/>
      <c r="Q2064" s="98"/>
      <c r="Z2064" s="98"/>
      <c r="AI2064" s="98"/>
      <c r="AR2064" s="98"/>
      <c r="BA2064" s="98"/>
      <c r="BJ2064" s="98"/>
    </row>
    <row r="2065" spans="8:62" s="15" customFormat="1" x14ac:dyDescent="0.25">
      <c r="H2065" s="98"/>
      <c r="Q2065" s="98"/>
      <c r="Z2065" s="98"/>
      <c r="AI2065" s="98"/>
      <c r="AR2065" s="98"/>
      <c r="BA2065" s="98"/>
      <c r="BJ2065" s="98"/>
    </row>
    <row r="2066" spans="8:62" s="15" customFormat="1" x14ac:dyDescent="0.25">
      <c r="H2066" s="98"/>
      <c r="Q2066" s="98"/>
      <c r="Z2066" s="98"/>
      <c r="AI2066" s="98"/>
      <c r="AR2066" s="98"/>
      <c r="BA2066" s="98"/>
      <c r="BJ2066" s="98"/>
    </row>
    <row r="2067" spans="8:62" s="15" customFormat="1" x14ac:dyDescent="0.25">
      <c r="H2067" s="98"/>
      <c r="Q2067" s="98"/>
      <c r="Z2067" s="98"/>
      <c r="AI2067" s="98"/>
      <c r="AR2067" s="98"/>
      <c r="BA2067" s="98"/>
      <c r="BJ2067" s="98"/>
    </row>
    <row r="2068" spans="8:62" s="15" customFormat="1" x14ac:dyDescent="0.25">
      <c r="H2068" s="98"/>
      <c r="Q2068" s="98"/>
      <c r="Z2068" s="98"/>
      <c r="AI2068" s="98"/>
      <c r="AR2068" s="98"/>
      <c r="BA2068" s="98"/>
      <c r="BJ2068" s="98"/>
    </row>
    <row r="2069" spans="8:62" s="15" customFormat="1" x14ac:dyDescent="0.25">
      <c r="H2069" s="98"/>
      <c r="Q2069" s="98"/>
      <c r="Z2069" s="98"/>
      <c r="AI2069" s="98"/>
      <c r="AR2069" s="98"/>
      <c r="BA2069" s="98"/>
      <c r="BJ2069" s="98"/>
    </row>
    <row r="2070" spans="8:62" s="15" customFormat="1" x14ac:dyDescent="0.25">
      <c r="H2070" s="98"/>
      <c r="Q2070" s="98"/>
      <c r="Z2070" s="98"/>
      <c r="AI2070" s="98"/>
      <c r="AR2070" s="98"/>
      <c r="BA2070" s="98"/>
      <c r="BJ2070" s="98"/>
    </row>
    <row r="2071" spans="8:62" s="15" customFormat="1" x14ac:dyDescent="0.25">
      <c r="H2071" s="98"/>
      <c r="Q2071" s="98"/>
      <c r="Z2071" s="98"/>
      <c r="AI2071" s="98"/>
      <c r="AR2071" s="98"/>
      <c r="BA2071" s="98"/>
      <c r="BJ2071" s="98"/>
    </row>
    <row r="2072" spans="8:62" s="15" customFormat="1" x14ac:dyDescent="0.25">
      <c r="H2072" s="98"/>
      <c r="Q2072" s="98"/>
      <c r="Z2072" s="98"/>
      <c r="AI2072" s="98"/>
      <c r="AR2072" s="98"/>
      <c r="BA2072" s="98"/>
      <c r="BJ2072" s="98"/>
    </row>
    <row r="2073" spans="8:62" s="15" customFormat="1" x14ac:dyDescent="0.25">
      <c r="H2073" s="98"/>
      <c r="Q2073" s="98"/>
      <c r="Z2073" s="98"/>
      <c r="AI2073" s="98"/>
      <c r="AR2073" s="98"/>
      <c r="BA2073" s="98"/>
      <c r="BJ2073" s="98"/>
    </row>
    <row r="2074" spans="8:62" s="15" customFormat="1" x14ac:dyDescent="0.25">
      <c r="H2074" s="98"/>
      <c r="Q2074" s="98"/>
      <c r="Z2074" s="98"/>
      <c r="AI2074" s="98"/>
      <c r="AR2074" s="98"/>
      <c r="BA2074" s="98"/>
      <c r="BJ2074" s="98"/>
    </row>
    <row r="2075" spans="8:62" s="15" customFormat="1" x14ac:dyDescent="0.25">
      <c r="H2075" s="98"/>
      <c r="Q2075" s="98"/>
      <c r="Z2075" s="98"/>
      <c r="AI2075" s="98"/>
      <c r="AR2075" s="98"/>
      <c r="BA2075" s="98"/>
      <c r="BJ2075" s="98"/>
    </row>
    <row r="2076" spans="8:62" s="15" customFormat="1" x14ac:dyDescent="0.25">
      <c r="H2076" s="98"/>
      <c r="Q2076" s="98"/>
      <c r="Z2076" s="98"/>
      <c r="AI2076" s="98"/>
      <c r="AR2076" s="98"/>
      <c r="BA2076" s="98"/>
      <c r="BJ2076" s="98"/>
    </row>
    <row r="2077" spans="8:62" s="15" customFormat="1" x14ac:dyDescent="0.25">
      <c r="H2077" s="98"/>
      <c r="Q2077" s="98"/>
      <c r="Z2077" s="98"/>
      <c r="AI2077" s="98"/>
      <c r="AR2077" s="98"/>
      <c r="BA2077" s="98"/>
      <c r="BJ2077" s="98"/>
    </row>
    <row r="2078" spans="8:62" s="15" customFormat="1" x14ac:dyDescent="0.25">
      <c r="H2078" s="98"/>
      <c r="Q2078" s="98"/>
      <c r="Z2078" s="98"/>
      <c r="AI2078" s="98"/>
      <c r="AR2078" s="98"/>
      <c r="BA2078" s="98"/>
      <c r="BJ2078" s="98"/>
    </row>
    <row r="2079" spans="8:62" s="15" customFormat="1" x14ac:dyDescent="0.25">
      <c r="H2079" s="98"/>
      <c r="Q2079" s="98"/>
      <c r="Z2079" s="98"/>
      <c r="AI2079" s="98"/>
      <c r="AR2079" s="98"/>
      <c r="BA2079" s="98"/>
      <c r="BJ2079" s="98"/>
    </row>
    <row r="2080" spans="8:62" s="15" customFormat="1" x14ac:dyDescent="0.25">
      <c r="H2080" s="98"/>
      <c r="Q2080" s="98"/>
      <c r="Z2080" s="98"/>
      <c r="AI2080" s="98"/>
      <c r="AR2080" s="98"/>
      <c r="BA2080" s="98"/>
      <c r="BJ2080" s="98"/>
    </row>
    <row r="2081" spans="8:62" s="15" customFormat="1" x14ac:dyDescent="0.25">
      <c r="H2081" s="98"/>
      <c r="Q2081" s="98"/>
      <c r="Z2081" s="98"/>
      <c r="AI2081" s="98"/>
      <c r="AR2081" s="98"/>
      <c r="BA2081" s="98"/>
      <c r="BJ2081" s="98"/>
    </row>
    <row r="2082" spans="8:62" s="15" customFormat="1" x14ac:dyDescent="0.25">
      <c r="H2082" s="98"/>
      <c r="Q2082" s="98"/>
      <c r="Z2082" s="98"/>
      <c r="AI2082" s="98"/>
      <c r="AR2082" s="98"/>
      <c r="BA2082" s="98"/>
      <c r="BJ2082" s="98"/>
    </row>
    <row r="2083" spans="8:62" s="15" customFormat="1" x14ac:dyDescent="0.25">
      <c r="H2083" s="98"/>
      <c r="Q2083" s="98"/>
      <c r="Z2083" s="98"/>
      <c r="AI2083" s="98"/>
      <c r="AR2083" s="98"/>
      <c r="BA2083" s="98"/>
      <c r="BJ2083" s="98"/>
    </row>
    <row r="2084" spans="8:62" s="15" customFormat="1" x14ac:dyDescent="0.25">
      <c r="H2084" s="98"/>
      <c r="Q2084" s="98"/>
      <c r="Z2084" s="98"/>
      <c r="AI2084" s="98"/>
      <c r="AR2084" s="98"/>
      <c r="BA2084" s="98"/>
      <c r="BJ2084" s="98"/>
    </row>
    <row r="2085" spans="8:62" s="15" customFormat="1" x14ac:dyDescent="0.25">
      <c r="H2085" s="98"/>
      <c r="Q2085" s="98"/>
      <c r="Z2085" s="98"/>
      <c r="AI2085" s="98"/>
      <c r="AR2085" s="98"/>
      <c r="BA2085" s="98"/>
      <c r="BJ2085" s="98"/>
    </row>
    <row r="2086" spans="8:62" s="15" customFormat="1" x14ac:dyDescent="0.25">
      <c r="H2086" s="98"/>
      <c r="Q2086" s="98"/>
      <c r="Z2086" s="98"/>
      <c r="AI2086" s="98"/>
      <c r="AR2086" s="98"/>
      <c r="BA2086" s="98"/>
      <c r="BJ2086" s="98"/>
    </row>
    <row r="2087" spans="8:62" s="15" customFormat="1" x14ac:dyDescent="0.25">
      <c r="H2087" s="98"/>
      <c r="Q2087" s="98"/>
      <c r="Z2087" s="98"/>
      <c r="AI2087" s="98"/>
      <c r="AR2087" s="98"/>
      <c r="BA2087" s="98"/>
      <c r="BJ2087" s="98"/>
    </row>
    <row r="2088" spans="8:62" s="15" customFormat="1" x14ac:dyDescent="0.25">
      <c r="H2088" s="98"/>
      <c r="Q2088" s="98"/>
      <c r="Z2088" s="98"/>
      <c r="AI2088" s="98"/>
      <c r="AR2088" s="98"/>
      <c r="BA2088" s="98"/>
      <c r="BJ2088" s="98"/>
    </row>
    <row r="2089" spans="8:62" s="15" customFormat="1" x14ac:dyDescent="0.25">
      <c r="H2089" s="98"/>
      <c r="Q2089" s="98"/>
      <c r="Z2089" s="98"/>
      <c r="AI2089" s="98"/>
      <c r="AR2089" s="98"/>
      <c r="BA2089" s="98"/>
      <c r="BJ2089" s="98"/>
    </row>
    <row r="2090" spans="8:62" s="15" customFormat="1" x14ac:dyDescent="0.25">
      <c r="H2090" s="98"/>
      <c r="Q2090" s="98"/>
      <c r="Z2090" s="98"/>
      <c r="AI2090" s="98"/>
      <c r="AR2090" s="98"/>
      <c r="BA2090" s="98"/>
      <c r="BJ2090" s="98"/>
    </row>
    <row r="2091" spans="8:62" s="15" customFormat="1" x14ac:dyDescent="0.25">
      <c r="H2091" s="98"/>
      <c r="Q2091" s="98"/>
      <c r="Z2091" s="98"/>
      <c r="AI2091" s="98"/>
      <c r="AR2091" s="98"/>
      <c r="BA2091" s="98"/>
      <c r="BJ2091" s="98"/>
    </row>
    <row r="2092" spans="8:62" s="15" customFormat="1" x14ac:dyDescent="0.25">
      <c r="H2092" s="98"/>
      <c r="Q2092" s="98"/>
      <c r="Z2092" s="98"/>
      <c r="AI2092" s="98"/>
      <c r="AR2092" s="98"/>
      <c r="BA2092" s="98"/>
      <c r="BJ2092" s="98"/>
    </row>
    <row r="2093" spans="8:62" s="15" customFormat="1" x14ac:dyDescent="0.25">
      <c r="H2093" s="98"/>
      <c r="Q2093" s="98"/>
      <c r="Z2093" s="98"/>
      <c r="AI2093" s="98"/>
      <c r="AR2093" s="98"/>
      <c r="BA2093" s="98"/>
      <c r="BJ2093" s="98"/>
    </row>
    <row r="2094" spans="8:62" s="15" customFormat="1" x14ac:dyDescent="0.25">
      <c r="H2094" s="98"/>
      <c r="Q2094" s="98"/>
      <c r="Z2094" s="98"/>
      <c r="AI2094" s="98"/>
      <c r="AR2094" s="98"/>
      <c r="BA2094" s="98"/>
      <c r="BJ2094" s="98"/>
    </row>
    <row r="2095" spans="8:62" s="15" customFormat="1" x14ac:dyDescent="0.25">
      <c r="H2095" s="98"/>
      <c r="Q2095" s="98"/>
      <c r="Z2095" s="98"/>
      <c r="AI2095" s="98"/>
      <c r="AR2095" s="98"/>
      <c r="BA2095" s="98"/>
      <c r="BJ2095" s="98"/>
    </row>
    <row r="2096" spans="8:62" s="15" customFormat="1" x14ac:dyDescent="0.25">
      <c r="H2096" s="98"/>
      <c r="Q2096" s="98"/>
      <c r="Z2096" s="98"/>
      <c r="AI2096" s="98"/>
      <c r="AR2096" s="98"/>
      <c r="BA2096" s="98"/>
      <c r="BJ2096" s="98"/>
    </row>
    <row r="2097" spans="8:62" s="15" customFormat="1" x14ac:dyDescent="0.25">
      <c r="H2097" s="98"/>
      <c r="Q2097" s="98"/>
      <c r="Z2097" s="98"/>
      <c r="AI2097" s="98"/>
      <c r="AR2097" s="98"/>
      <c r="BA2097" s="98"/>
      <c r="BJ2097" s="98"/>
    </row>
    <row r="2098" spans="8:62" s="15" customFormat="1" x14ac:dyDescent="0.25">
      <c r="H2098" s="98"/>
      <c r="Q2098" s="98"/>
      <c r="Z2098" s="98"/>
      <c r="AI2098" s="98"/>
      <c r="AR2098" s="98"/>
      <c r="BA2098" s="98"/>
      <c r="BJ2098" s="98"/>
    </row>
    <row r="2099" spans="8:62" s="15" customFormat="1" x14ac:dyDescent="0.25">
      <c r="H2099" s="98"/>
      <c r="Q2099" s="98"/>
      <c r="Z2099" s="98"/>
      <c r="AI2099" s="98"/>
      <c r="AR2099" s="98"/>
      <c r="BA2099" s="98"/>
      <c r="BJ2099" s="98"/>
    </row>
    <row r="2100" spans="8:62" s="15" customFormat="1" x14ac:dyDescent="0.25">
      <c r="H2100" s="98"/>
      <c r="Q2100" s="98"/>
      <c r="Z2100" s="98"/>
      <c r="AI2100" s="98"/>
      <c r="AR2100" s="98"/>
      <c r="BA2100" s="98"/>
      <c r="BJ2100" s="98"/>
    </row>
    <row r="2101" spans="8:62" s="15" customFormat="1" x14ac:dyDescent="0.25">
      <c r="H2101" s="98"/>
      <c r="Q2101" s="98"/>
      <c r="Z2101" s="98"/>
      <c r="AI2101" s="98"/>
      <c r="AR2101" s="98"/>
      <c r="BA2101" s="98"/>
      <c r="BJ2101" s="98"/>
    </row>
    <row r="2102" spans="8:62" s="15" customFormat="1" x14ac:dyDescent="0.25">
      <c r="H2102" s="98"/>
      <c r="Q2102" s="98"/>
      <c r="Z2102" s="98"/>
      <c r="AI2102" s="98"/>
      <c r="AR2102" s="98"/>
      <c r="BA2102" s="98"/>
      <c r="BJ2102" s="98"/>
    </row>
    <row r="2103" spans="8:62" s="15" customFormat="1" x14ac:dyDescent="0.25">
      <c r="H2103" s="98"/>
      <c r="Q2103" s="98"/>
      <c r="Z2103" s="98"/>
      <c r="AI2103" s="98"/>
      <c r="AR2103" s="98"/>
      <c r="BA2103" s="98"/>
      <c r="BJ2103" s="98"/>
    </row>
    <row r="2104" spans="8:62" s="15" customFormat="1" x14ac:dyDescent="0.25">
      <c r="H2104" s="98"/>
      <c r="Q2104" s="98"/>
      <c r="Z2104" s="98"/>
      <c r="AI2104" s="98"/>
      <c r="AR2104" s="98"/>
      <c r="BA2104" s="98"/>
      <c r="BJ2104" s="98"/>
    </row>
    <row r="2105" spans="8:62" s="15" customFormat="1" x14ac:dyDescent="0.25">
      <c r="H2105" s="98"/>
      <c r="Q2105" s="98"/>
      <c r="Z2105" s="98"/>
      <c r="AI2105" s="98"/>
      <c r="AR2105" s="98"/>
      <c r="BA2105" s="98"/>
      <c r="BJ2105" s="98"/>
    </row>
    <row r="2106" spans="8:62" s="15" customFormat="1" x14ac:dyDescent="0.25">
      <c r="H2106" s="98"/>
      <c r="Q2106" s="98"/>
      <c r="Z2106" s="98"/>
      <c r="AI2106" s="98"/>
      <c r="AR2106" s="98"/>
      <c r="BA2106" s="98"/>
      <c r="BJ2106" s="98"/>
    </row>
    <row r="2107" spans="8:62" s="15" customFormat="1" x14ac:dyDescent="0.25">
      <c r="H2107" s="98"/>
      <c r="Q2107" s="98"/>
      <c r="Z2107" s="98"/>
      <c r="AI2107" s="98"/>
      <c r="AR2107" s="98"/>
      <c r="BA2107" s="98"/>
      <c r="BJ2107" s="98"/>
    </row>
    <row r="2108" spans="8:62" s="15" customFormat="1" x14ac:dyDescent="0.25">
      <c r="H2108" s="98"/>
      <c r="Q2108" s="98"/>
      <c r="Z2108" s="98"/>
      <c r="AI2108" s="98"/>
      <c r="AR2108" s="98"/>
      <c r="BA2108" s="98"/>
      <c r="BJ2108" s="98"/>
    </row>
    <row r="2109" spans="8:62" s="15" customFormat="1" x14ac:dyDescent="0.25">
      <c r="H2109" s="98"/>
      <c r="Q2109" s="98"/>
      <c r="Z2109" s="98"/>
      <c r="AI2109" s="98"/>
      <c r="AR2109" s="98"/>
      <c r="BA2109" s="98"/>
      <c r="BJ2109" s="98"/>
    </row>
    <row r="2110" spans="8:62" s="15" customFormat="1" x14ac:dyDescent="0.25">
      <c r="H2110" s="98"/>
      <c r="Q2110" s="98"/>
      <c r="Z2110" s="98"/>
      <c r="AI2110" s="98"/>
      <c r="AR2110" s="98"/>
      <c r="BA2110" s="98"/>
      <c r="BJ2110" s="98"/>
    </row>
    <row r="2111" spans="8:62" s="15" customFormat="1" x14ac:dyDescent="0.25">
      <c r="H2111" s="98"/>
      <c r="Q2111" s="98"/>
      <c r="Z2111" s="98"/>
      <c r="AI2111" s="98"/>
      <c r="AR2111" s="98"/>
      <c r="BA2111" s="98"/>
      <c r="BJ2111" s="98"/>
    </row>
    <row r="2112" spans="8:62" s="15" customFormat="1" x14ac:dyDescent="0.25">
      <c r="H2112" s="98"/>
      <c r="Q2112" s="98"/>
      <c r="Z2112" s="98"/>
      <c r="AI2112" s="98"/>
      <c r="AR2112" s="98"/>
      <c r="BA2112" s="98"/>
      <c r="BJ2112" s="98"/>
    </row>
    <row r="2113" spans="8:62" s="15" customFormat="1" x14ac:dyDescent="0.25">
      <c r="H2113" s="98"/>
      <c r="Q2113" s="98"/>
      <c r="Z2113" s="98"/>
      <c r="AI2113" s="98"/>
      <c r="AR2113" s="98"/>
      <c r="BA2113" s="98"/>
      <c r="BJ2113" s="98"/>
    </row>
    <row r="2114" spans="8:62" s="15" customFormat="1" x14ac:dyDescent="0.25">
      <c r="H2114" s="98"/>
      <c r="Q2114" s="98"/>
      <c r="Z2114" s="98"/>
      <c r="AI2114" s="98"/>
      <c r="AR2114" s="98"/>
      <c r="BA2114" s="98"/>
      <c r="BJ2114" s="98"/>
    </row>
    <row r="2115" spans="8:62" s="15" customFormat="1" x14ac:dyDescent="0.25">
      <c r="H2115" s="98"/>
      <c r="Q2115" s="98"/>
      <c r="Z2115" s="98"/>
      <c r="AI2115" s="98"/>
      <c r="AR2115" s="98"/>
      <c r="BA2115" s="98"/>
      <c r="BJ2115" s="98"/>
    </row>
    <row r="2116" spans="8:62" s="15" customFormat="1" x14ac:dyDescent="0.25">
      <c r="H2116" s="98"/>
      <c r="Q2116" s="98"/>
      <c r="Z2116" s="98"/>
      <c r="AI2116" s="98"/>
      <c r="AR2116" s="98"/>
      <c r="BA2116" s="98"/>
      <c r="BJ2116" s="98"/>
    </row>
    <row r="2117" spans="8:62" s="15" customFormat="1" x14ac:dyDescent="0.25">
      <c r="H2117" s="98"/>
      <c r="Q2117" s="98"/>
      <c r="Z2117" s="98"/>
      <c r="AI2117" s="98"/>
      <c r="AR2117" s="98"/>
      <c r="BA2117" s="98"/>
      <c r="BJ2117" s="98"/>
    </row>
    <row r="2118" spans="8:62" s="15" customFormat="1" x14ac:dyDescent="0.25">
      <c r="H2118" s="98"/>
      <c r="Q2118" s="98"/>
      <c r="Z2118" s="98"/>
      <c r="AI2118" s="98"/>
      <c r="AR2118" s="98"/>
      <c r="BA2118" s="98"/>
      <c r="BJ2118" s="98"/>
    </row>
    <row r="2119" spans="8:62" s="15" customFormat="1" x14ac:dyDescent="0.25">
      <c r="H2119" s="98"/>
      <c r="Q2119" s="98"/>
      <c r="Z2119" s="98"/>
      <c r="AI2119" s="98"/>
      <c r="AR2119" s="98"/>
      <c r="BA2119" s="98"/>
      <c r="BJ2119" s="98"/>
    </row>
    <row r="2120" spans="8:62" s="15" customFormat="1" x14ac:dyDescent="0.25">
      <c r="H2120" s="98"/>
      <c r="Q2120" s="98"/>
      <c r="Z2120" s="98"/>
      <c r="AI2120" s="98"/>
      <c r="AR2120" s="98"/>
      <c r="BA2120" s="98"/>
      <c r="BJ2120" s="98"/>
    </row>
    <row r="2121" spans="8:62" s="15" customFormat="1" x14ac:dyDescent="0.25">
      <c r="H2121" s="98"/>
      <c r="Q2121" s="98"/>
      <c r="Z2121" s="98"/>
      <c r="AI2121" s="98"/>
      <c r="AR2121" s="98"/>
      <c r="BA2121" s="98"/>
      <c r="BJ2121" s="98"/>
    </row>
    <row r="2122" spans="8:62" s="15" customFormat="1" x14ac:dyDescent="0.25">
      <c r="H2122" s="98"/>
      <c r="Q2122" s="98"/>
      <c r="Z2122" s="98"/>
      <c r="AI2122" s="98"/>
      <c r="AR2122" s="98"/>
      <c r="BA2122" s="98"/>
      <c r="BJ2122" s="98"/>
    </row>
    <row r="2123" spans="8:62" s="15" customFormat="1" x14ac:dyDescent="0.25">
      <c r="H2123" s="98"/>
      <c r="Q2123" s="98"/>
      <c r="Z2123" s="98"/>
      <c r="AI2123" s="98"/>
      <c r="AR2123" s="98"/>
      <c r="BA2123" s="98"/>
      <c r="BJ2123" s="98"/>
    </row>
    <row r="2124" spans="8:62" s="15" customFormat="1" x14ac:dyDescent="0.25">
      <c r="H2124" s="98"/>
      <c r="Q2124" s="98"/>
      <c r="Z2124" s="98"/>
      <c r="AI2124" s="98"/>
      <c r="AR2124" s="98"/>
      <c r="BA2124" s="98"/>
      <c r="BJ2124" s="98"/>
    </row>
    <row r="2125" spans="8:62" s="15" customFormat="1" x14ac:dyDescent="0.25">
      <c r="H2125" s="98"/>
      <c r="Q2125" s="98"/>
      <c r="Z2125" s="98"/>
      <c r="AI2125" s="98"/>
      <c r="AR2125" s="98"/>
      <c r="BA2125" s="98"/>
      <c r="BJ2125" s="98"/>
    </row>
    <row r="2126" spans="8:62" s="15" customFormat="1" x14ac:dyDescent="0.25">
      <c r="H2126" s="98"/>
      <c r="Q2126" s="98"/>
      <c r="Z2126" s="98"/>
      <c r="AI2126" s="98"/>
      <c r="AR2126" s="98"/>
      <c r="BA2126" s="98"/>
      <c r="BJ2126" s="98"/>
    </row>
    <row r="2127" spans="8:62" s="15" customFormat="1" x14ac:dyDescent="0.25">
      <c r="H2127" s="98"/>
      <c r="Q2127" s="98"/>
      <c r="Z2127" s="98"/>
      <c r="AI2127" s="98"/>
      <c r="AR2127" s="98"/>
      <c r="BA2127" s="98"/>
      <c r="BJ2127" s="98"/>
    </row>
    <row r="2128" spans="8:62" s="15" customFormat="1" x14ac:dyDescent="0.25">
      <c r="H2128" s="98"/>
      <c r="Q2128" s="98"/>
      <c r="Z2128" s="98"/>
      <c r="AI2128" s="98"/>
      <c r="AR2128" s="98"/>
      <c r="BA2128" s="98"/>
      <c r="BJ2128" s="98"/>
    </row>
    <row r="2129" spans="8:62" s="15" customFormat="1" x14ac:dyDescent="0.25">
      <c r="H2129" s="98"/>
      <c r="Q2129" s="98"/>
      <c r="Z2129" s="98"/>
      <c r="AI2129" s="98"/>
      <c r="AR2129" s="98"/>
      <c r="BA2129" s="98"/>
      <c r="BJ2129" s="98"/>
    </row>
    <row r="2130" spans="8:62" s="15" customFormat="1" x14ac:dyDescent="0.25">
      <c r="H2130" s="98"/>
      <c r="Q2130" s="98"/>
      <c r="Z2130" s="98"/>
      <c r="AI2130" s="98"/>
      <c r="AR2130" s="98"/>
      <c r="BA2130" s="98"/>
      <c r="BJ2130" s="98"/>
    </row>
    <row r="2131" spans="8:62" s="15" customFormat="1" x14ac:dyDescent="0.25">
      <c r="H2131" s="98"/>
      <c r="Q2131" s="98"/>
      <c r="Z2131" s="98"/>
      <c r="AI2131" s="98"/>
      <c r="AR2131" s="98"/>
      <c r="BA2131" s="98"/>
      <c r="BJ2131" s="98"/>
    </row>
    <row r="2132" spans="8:62" s="15" customFormat="1" x14ac:dyDescent="0.25">
      <c r="H2132" s="98"/>
      <c r="Q2132" s="98"/>
      <c r="Z2132" s="98"/>
      <c r="AI2132" s="98"/>
      <c r="AR2132" s="98"/>
      <c r="BA2132" s="98"/>
      <c r="BJ2132" s="98"/>
    </row>
    <row r="2133" spans="8:62" s="15" customFormat="1" x14ac:dyDescent="0.25">
      <c r="H2133" s="98"/>
      <c r="Q2133" s="98"/>
      <c r="Z2133" s="98"/>
      <c r="AI2133" s="98"/>
      <c r="AR2133" s="98"/>
      <c r="BA2133" s="98"/>
      <c r="BJ2133" s="98"/>
    </row>
    <row r="2134" spans="8:62" s="15" customFormat="1" x14ac:dyDescent="0.25">
      <c r="H2134" s="98"/>
      <c r="Q2134" s="98"/>
      <c r="Z2134" s="98"/>
      <c r="AI2134" s="98"/>
      <c r="AR2134" s="98"/>
      <c r="BA2134" s="98"/>
      <c r="BJ2134" s="98"/>
    </row>
    <row r="2135" spans="8:62" s="15" customFormat="1" x14ac:dyDescent="0.25">
      <c r="H2135" s="98"/>
      <c r="Q2135" s="98"/>
      <c r="Z2135" s="98"/>
      <c r="AI2135" s="98"/>
      <c r="AR2135" s="98"/>
      <c r="BA2135" s="98"/>
      <c r="BJ2135" s="98"/>
    </row>
    <row r="2136" spans="8:62" s="15" customFormat="1" x14ac:dyDescent="0.25">
      <c r="H2136" s="98"/>
      <c r="Q2136" s="98"/>
      <c r="Z2136" s="98"/>
      <c r="AI2136" s="98"/>
      <c r="AR2136" s="98"/>
      <c r="BA2136" s="98"/>
      <c r="BJ2136" s="98"/>
    </row>
    <row r="2137" spans="8:62" s="15" customFormat="1" x14ac:dyDescent="0.25">
      <c r="H2137" s="98"/>
      <c r="Q2137" s="98"/>
      <c r="Z2137" s="98"/>
      <c r="AI2137" s="98"/>
      <c r="AR2137" s="98"/>
      <c r="BA2137" s="98"/>
      <c r="BJ2137" s="98"/>
    </row>
    <row r="2138" spans="8:62" s="15" customFormat="1" x14ac:dyDescent="0.25">
      <c r="H2138" s="98"/>
      <c r="Q2138" s="98"/>
      <c r="Z2138" s="98"/>
      <c r="AI2138" s="98"/>
      <c r="AR2138" s="98"/>
      <c r="BA2138" s="98"/>
      <c r="BJ2138" s="98"/>
    </row>
    <row r="2139" spans="8:62" s="15" customFormat="1" x14ac:dyDescent="0.25">
      <c r="H2139" s="98"/>
      <c r="Q2139" s="98"/>
      <c r="Z2139" s="98"/>
      <c r="AI2139" s="98"/>
      <c r="AR2139" s="98"/>
      <c r="BA2139" s="98"/>
      <c r="BJ2139" s="98"/>
    </row>
    <row r="2140" spans="8:62" s="15" customFormat="1" x14ac:dyDescent="0.25">
      <c r="H2140" s="98"/>
      <c r="Q2140" s="98"/>
      <c r="Z2140" s="98"/>
      <c r="AI2140" s="98"/>
      <c r="AR2140" s="98"/>
      <c r="BA2140" s="98"/>
      <c r="BJ2140" s="98"/>
    </row>
    <row r="2141" spans="8:62" s="15" customFormat="1" x14ac:dyDescent="0.25">
      <c r="H2141" s="98"/>
      <c r="Q2141" s="98"/>
      <c r="Z2141" s="98"/>
      <c r="AI2141" s="98"/>
      <c r="AR2141" s="98"/>
      <c r="BA2141" s="98"/>
      <c r="BJ2141" s="98"/>
    </row>
    <row r="2142" spans="8:62" s="15" customFormat="1" x14ac:dyDescent="0.25">
      <c r="H2142" s="98"/>
      <c r="Q2142" s="98"/>
      <c r="Z2142" s="98"/>
      <c r="AI2142" s="98"/>
      <c r="AR2142" s="98"/>
      <c r="BA2142" s="98"/>
      <c r="BJ2142" s="98"/>
    </row>
    <row r="2143" spans="8:62" s="15" customFormat="1" x14ac:dyDescent="0.25">
      <c r="H2143" s="98"/>
      <c r="Q2143" s="98"/>
      <c r="Z2143" s="98"/>
      <c r="AI2143" s="98"/>
      <c r="AR2143" s="98"/>
      <c r="BA2143" s="98"/>
      <c r="BJ2143" s="98"/>
    </row>
    <row r="2144" spans="8:62" s="15" customFormat="1" x14ac:dyDescent="0.25">
      <c r="H2144" s="98"/>
      <c r="Q2144" s="98"/>
      <c r="Z2144" s="98"/>
      <c r="AI2144" s="98"/>
      <c r="AR2144" s="98"/>
      <c r="BA2144" s="98"/>
      <c r="BJ2144" s="98"/>
    </row>
    <row r="2145" spans="8:62" s="15" customFormat="1" x14ac:dyDescent="0.25">
      <c r="H2145" s="98"/>
      <c r="Q2145" s="98"/>
      <c r="Z2145" s="98"/>
      <c r="AI2145" s="98"/>
      <c r="AR2145" s="98"/>
      <c r="BA2145" s="98"/>
      <c r="BJ2145" s="98"/>
    </row>
    <row r="2146" spans="8:62" s="15" customFormat="1" x14ac:dyDescent="0.25">
      <c r="H2146" s="98"/>
      <c r="Q2146" s="98"/>
      <c r="Z2146" s="98"/>
      <c r="AI2146" s="98"/>
      <c r="AR2146" s="98"/>
      <c r="BA2146" s="98"/>
      <c r="BJ2146" s="98"/>
    </row>
    <row r="2147" spans="8:62" s="15" customFormat="1" x14ac:dyDescent="0.25">
      <c r="H2147" s="98"/>
      <c r="Q2147" s="98"/>
      <c r="Z2147" s="98"/>
      <c r="AI2147" s="98"/>
      <c r="AR2147" s="98"/>
      <c r="BA2147" s="98"/>
      <c r="BJ2147" s="98"/>
    </row>
    <row r="2148" spans="8:62" s="15" customFormat="1" x14ac:dyDescent="0.25">
      <c r="H2148" s="98"/>
      <c r="Q2148" s="98"/>
      <c r="Z2148" s="98"/>
      <c r="AI2148" s="98"/>
      <c r="AR2148" s="98"/>
      <c r="BA2148" s="98"/>
      <c r="BJ2148" s="98"/>
    </row>
    <row r="2149" spans="8:62" s="15" customFormat="1" x14ac:dyDescent="0.25">
      <c r="H2149" s="98"/>
      <c r="Q2149" s="98"/>
      <c r="Z2149" s="98"/>
      <c r="AI2149" s="98"/>
      <c r="AR2149" s="98"/>
      <c r="BA2149" s="98"/>
      <c r="BJ2149" s="98"/>
    </row>
    <row r="2150" spans="8:62" s="15" customFormat="1" x14ac:dyDescent="0.25">
      <c r="H2150" s="98"/>
      <c r="Q2150" s="98"/>
      <c r="Z2150" s="98"/>
      <c r="AI2150" s="98"/>
      <c r="AR2150" s="98"/>
      <c r="BA2150" s="98"/>
      <c r="BJ2150" s="98"/>
    </row>
    <row r="2151" spans="8:62" s="15" customFormat="1" x14ac:dyDescent="0.25">
      <c r="H2151" s="98"/>
      <c r="Q2151" s="98"/>
      <c r="Z2151" s="98"/>
      <c r="AI2151" s="98"/>
      <c r="AR2151" s="98"/>
      <c r="BA2151" s="98"/>
      <c r="BJ2151" s="98"/>
    </row>
    <row r="2152" spans="8:62" s="15" customFormat="1" x14ac:dyDescent="0.25">
      <c r="H2152" s="98"/>
      <c r="Q2152" s="98"/>
      <c r="Z2152" s="98"/>
      <c r="AI2152" s="98"/>
      <c r="AR2152" s="98"/>
      <c r="BA2152" s="98"/>
      <c r="BJ2152" s="98"/>
    </row>
    <row r="2153" spans="8:62" s="15" customFormat="1" x14ac:dyDescent="0.25">
      <c r="H2153" s="98"/>
      <c r="Q2153" s="98"/>
      <c r="Z2153" s="98"/>
      <c r="AI2153" s="98"/>
      <c r="AR2153" s="98"/>
      <c r="BA2153" s="98"/>
      <c r="BJ2153" s="98"/>
    </row>
    <row r="2154" spans="8:62" s="15" customFormat="1" x14ac:dyDescent="0.25">
      <c r="H2154" s="98"/>
      <c r="Q2154" s="98"/>
      <c r="Z2154" s="98"/>
      <c r="AI2154" s="98"/>
      <c r="AR2154" s="98"/>
      <c r="BA2154" s="98"/>
      <c r="BJ2154" s="98"/>
    </row>
    <row r="2155" spans="8:62" s="15" customFormat="1" x14ac:dyDescent="0.25">
      <c r="H2155" s="98"/>
      <c r="Q2155" s="98"/>
      <c r="Z2155" s="98"/>
      <c r="AI2155" s="98"/>
      <c r="AR2155" s="98"/>
      <c r="BA2155" s="98"/>
      <c r="BJ2155" s="98"/>
    </row>
    <row r="2156" spans="8:62" s="15" customFormat="1" x14ac:dyDescent="0.25">
      <c r="H2156" s="98"/>
      <c r="Q2156" s="98"/>
      <c r="Z2156" s="98"/>
      <c r="AI2156" s="98"/>
      <c r="AR2156" s="98"/>
      <c r="BA2156" s="98"/>
      <c r="BJ2156" s="98"/>
    </row>
    <row r="2157" spans="8:62" s="15" customFormat="1" x14ac:dyDescent="0.25">
      <c r="H2157" s="98"/>
      <c r="Q2157" s="98"/>
      <c r="Z2157" s="98"/>
      <c r="AI2157" s="98"/>
      <c r="AR2157" s="98"/>
      <c r="BA2157" s="98"/>
      <c r="BJ2157" s="98"/>
    </row>
    <row r="2158" spans="8:62" s="15" customFormat="1" x14ac:dyDescent="0.25">
      <c r="H2158" s="98"/>
      <c r="Q2158" s="98"/>
      <c r="Z2158" s="98"/>
      <c r="AI2158" s="98"/>
      <c r="AR2158" s="98"/>
      <c r="BA2158" s="98"/>
      <c r="BJ2158" s="98"/>
    </row>
    <row r="2159" spans="8:62" s="15" customFormat="1" x14ac:dyDescent="0.25">
      <c r="H2159" s="98"/>
      <c r="Q2159" s="98"/>
      <c r="Z2159" s="98"/>
      <c r="AI2159" s="98"/>
      <c r="AR2159" s="98"/>
      <c r="BA2159" s="98"/>
      <c r="BJ2159" s="98"/>
    </row>
    <row r="2160" spans="8:62" s="15" customFormat="1" x14ac:dyDescent="0.25">
      <c r="H2160" s="98"/>
      <c r="Q2160" s="98"/>
      <c r="Z2160" s="98"/>
      <c r="AI2160" s="98"/>
      <c r="AR2160" s="98"/>
      <c r="BA2160" s="98"/>
      <c r="BJ2160" s="98"/>
    </row>
    <row r="2161" spans="8:62" s="15" customFormat="1" x14ac:dyDescent="0.25">
      <c r="H2161" s="98"/>
      <c r="Q2161" s="98"/>
      <c r="Z2161" s="98"/>
      <c r="AI2161" s="98"/>
      <c r="AR2161" s="98"/>
      <c r="BA2161" s="98"/>
      <c r="BJ2161" s="98"/>
    </row>
    <row r="2162" spans="8:62" s="15" customFormat="1" x14ac:dyDescent="0.25">
      <c r="H2162" s="98"/>
      <c r="Q2162" s="98"/>
      <c r="Z2162" s="98"/>
      <c r="AI2162" s="98"/>
      <c r="AR2162" s="98"/>
      <c r="BA2162" s="98"/>
      <c r="BJ2162" s="98"/>
    </row>
    <row r="2163" spans="8:62" s="15" customFormat="1" x14ac:dyDescent="0.25">
      <c r="H2163" s="98"/>
      <c r="Q2163" s="98"/>
      <c r="Z2163" s="98"/>
      <c r="AI2163" s="98"/>
      <c r="AR2163" s="98"/>
      <c r="BA2163" s="98"/>
      <c r="BJ2163" s="98"/>
    </row>
    <row r="2164" spans="8:62" s="15" customFormat="1" x14ac:dyDescent="0.25">
      <c r="H2164" s="98"/>
      <c r="Q2164" s="98"/>
      <c r="Z2164" s="98"/>
      <c r="AI2164" s="98"/>
      <c r="AR2164" s="98"/>
      <c r="BA2164" s="98"/>
      <c r="BJ2164" s="98"/>
    </row>
    <row r="2165" spans="8:62" s="15" customFormat="1" x14ac:dyDescent="0.25">
      <c r="H2165" s="98"/>
      <c r="Q2165" s="98"/>
      <c r="Z2165" s="98"/>
      <c r="AI2165" s="98"/>
      <c r="AR2165" s="98"/>
      <c r="BA2165" s="98"/>
      <c r="BJ2165" s="98"/>
    </row>
    <row r="2166" spans="8:62" s="15" customFormat="1" x14ac:dyDescent="0.25">
      <c r="H2166" s="98"/>
      <c r="Q2166" s="98"/>
      <c r="Z2166" s="98"/>
      <c r="AI2166" s="98"/>
      <c r="AR2166" s="98"/>
      <c r="BA2166" s="98"/>
      <c r="BJ2166" s="98"/>
    </row>
    <row r="2167" spans="8:62" s="15" customFormat="1" x14ac:dyDescent="0.25">
      <c r="H2167" s="98"/>
      <c r="Q2167" s="98"/>
      <c r="Z2167" s="98"/>
      <c r="AI2167" s="98"/>
      <c r="AR2167" s="98"/>
      <c r="BA2167" s="98"/>
      <c r="BJ2167" s="98"/>
    </row>
    <row r="2168" spans="8:62" s="15" customFormat="1" x14ac:dyDescent="0.25">
      <c r="H2168" s="98"/>
      <c r="Q2168" s="98"/>
      <c r="Z2168" s="98"/>
      <c r="AI2168" s="98"/>
      <c r="AR2168" s="98"/>
      <c r="BA2168" s="98"/>
      <c r="BJ2168" s="98"/>
    </row>
    <row r="2169" spans="8:62" s="15" customFormat="1" x14ac:dyDescent="0.25">
      <c r="H2169" s="98"/>
      <c r="Q2169" s="98"/>
      <c r="Z2169" s="98"/>
      <c r="AI2169" s="98"/>
      <c r="AR2169" s="98"/>
      <c r="BA2169" s="98"/>
      <c r="BJ2169" s="98"/>
    </row>
    <row r="2170" spans="8:62" s="15" customFormat="1" x14ac:dyDescent="0.25">
      <c r="H2170" s="98"/>
      <c r="Q2170" s="98"/>
      <c r="Z2170" s="98"/>
      <c r="AI2170" s="98"/>
      <c r="AR2170" s="98"/>
      <c r="BA2170" s="98"/>
      <c r="BJ2170" s="98"/>
    </row>
    <row r="2171" spans="8:62" s="15" customFormat="1" x14ac:dyDescent="0.25">
      <c r="H2171" s="98"/>
      <c r="Q2171" s="98"/>
      <c r="Z2171" s="98"/>
      <c r="AI2171" s="98"/>
      <c r="AR2171" s="98"/>
      <c r="BA2171" s="98"/>
      <c r="BJ2171" s="98"/>
    </row>
    <row r="2172" spans="8:62" s="15" customFormat="1" x14ac:dyDescent="0.25">
      <c r="H2172" s="98"/>
      <c r="Q2172" s="98"/>
      <c r="Z2172" s="98"/>
      <c r="AI2172" s="98"/>
      <c r="AR2172" s="98"/>
      <c r="BA2172" s="98"/>
      <c r="BJ2172" s="98"/>
    </row>
    <row r="2173" spans="8:62" s="15" customFormat="1" x14ac:dyDescent="0.25">
      <c r="H2173" s="98"/>
      <c r="Q2173" s="98"/>
      <c r="Z2173" s="98"/>
      <c r="AI2173" s="98"/>
      <c r="AR2173" s="98"/>
      <c r="BA2173" s="98"/>
      <c r="BJ2173" s="98"/>
    </row>
    <row r="2174" spans="8:62" s="15" customFormat="1" x14ac:dyDescent="0.25">
      <c r="H2174" s="98"/>
      <c r="Q2174" s="98"/>
      <c r="Z2174" s="98"/>
      <c r="AI2174" s="98"/>
      <c r="AR2174" s="98"/>
      <c r="BA2174" s="98"/>
      <c r="BJ2174" s="98"/>
    </row>
    <row r="2175" spans="8:62" s="15" customFormat="1" x14ac:dyDescent="0.25">
      <c r="H2175" s="98"/>
      <c r="Q2175" s="98"/>
      <c r="Z2175" s="98"/>
      <c r="AI2175" s="98"/>
      <c r="AR2175" s="98"/>
      <c r="BA2175" s="98"/>
      <c r="BJ2175" s="98"/>
    </row>
    <row r="2176" spans="8:62" s="15" customFormat="1" x14ac:dyDescent="0.25">
      <c r="H2176" s="98"/>
      <c r="Q2176" s="98"/>
      <c r="Z2176" s="98"/>
      <c r="AI2176" s="98"/>
      <c r="AR2176" s="98"/>
      <c r="BA2176" s="98"/>
      <c r="BJ2176" s="98"/>
    </row>
    <row r="2177" spans="8:62" s="15" customFormat="1" x14ac:dyDescent="0.25">
      <c r="H2177" s="98"/>
      <c r="Q2177" s="98"/>
      <c r="Z2177" s="98"/>
      <c r="AI2177" s="98"/>
      <c r="AR2177" s="98"/>
      <c r="BA2177" s="98"/>
      <c r="BJ2177" s="98"/>
    </row>
    <row r="2178" spans="8:62" s="15" customFormat="1" x14ac:dyDescent="0.25">
      <c r="H2178" s="98"/>
      <c r="Q2178" s="98"/>
      <c r="Z2178" s="98"/>
      <c r="AI2178" s="98"/>
      <c r="AR2178" s="98"/>
      <c r="BA2178" s="98"/>
      <c r="BJ2178" s="98"/>
    </row>
    <row r="2179" spans="8:62" s="15" customFormat="1" x14ac:dyDescent="0.25">
      <c r="H2179" s="98"/>
      <c r="Q2179" s="98"/>
      <c r="Z2179" s="98"/>
      <c r="AI2179" s="98"/>
      <c r="AR2179" s="98"/>
      <c r="BA2179" s="98"/>
      <c r="BJ2179" s="98"/>
    </row>
    <row r="2180" spans="8:62" s="15" customFormat="1" x14ac:dyDescent="0.25">
      <c r="H2180" s="98"/>
      <c r="Q2180" s="98"/>
      <c r="Z2180" s="98"/>
      <c r="AI2180" s="98"/>
      <c r="AR2180" s="98"/>
      <c r="BA2180" s="98"/>
      <c r="BJ2180" s="98"/>
    </row>
    <row r="2181" spans="8:62" s="15" customFormat="1" x14ac:dyDescent="0.25">
      <c r="H2181" s="98"/>
      <c r="Q2181" s="98"/>
      <c r="Z2181" s="98"/>
      <c r="AI2181" s="98"/>
      <c r="AR2181" s="98"/>
      <c r="BA2181" s="98"/>
      <c r="BJ2181" s="98"/>
    </row>
    <row r="2182" spans="8:62" s="15" customFormat="1" x14ac:dyDescent="0.25">
      <c r="H2182" s="98"/>
      <c r="Q2182" s="98"/>
      <c r="Z2182" s="98"/>
      <c r="AI2182" s="98"/>
      <c r="AR2182" s="98"/>
      <c r="BA2182" s="98"/>
      <c r="BJ2182" s="98"/>
    </row>
    <row r="2183" spans="8:62" s="15" customFormat="1" x14ac:dyDescent="0.25">
      <c r="H2183" s="98"/>
      <c r="Q2183" s="98"/>
      <c r="Z2183" s="98"/>
      <c r="AI2183" s="98"/>
      <c r="AR2183" s="98"/>
      <c r="BA2183" s="98"/>
      <c r="BJ2183" s="98"/>
    </row>
    <row r="2184" spans="8:62" s="15" customFormat="1" x14ac:dyDescent="0.25">
      <c r="H2184" s="98"/>
      <c r="Q2184" s="98"/>
      <c r="Z2184" s="98"/>
      <c r="AI2184" s="98"/>
      <c r="AR2184" s="98"/>
      <c r="BA2184" s="98"/>
      <c r="BJ2184" s="98"/>
    </row>
    <row r="2185" spans="8:62" s="15" customFormat="1" x14ac:dyDescent="0.25">
      <c r="H2185" s="98"/>
      <c r="Q2185" s="98"/>
      <c r="Z2185" s="98"/>
      <c r="AI2185" s="98"/>
      <c r="AR2185" s="98"/>
      <c r="BA2185" s="98"/>
      <c r="BJ2185" s="98"/>
    </row>
    <row r="2186" spans="8:62" s="15" customFormat="1" x14ac:dyDescent="0.25">
      <c r="H2186" s="98"/>
      <c r="Q2186" s="98"/>
      <c r="Z2186" s="98"/>
      <c r="AI2186" s="98"/>
      <c r="AR2186" s="98"/>
      <c r="BA2186" s="98"/>
      <c r="BJ2186" s="98"/>
    </row>
    <row r="2187" spans="8:62" s="15" customFormat="1" x14ac:dyDescent="0.25">
      <c r="H2187" s="98"/>
      <c r="Q2187" s="98"/>
      <c r="Z2187" s="98"/>
      <c r="AI2187" s="98"/>
      <c r="AR2187" s="98"/>
      <c r="BA2187" s="98"/>
      <c r="BJ2187" s="98"/>
    </row>
    <row r="2188" spans="8:62" s="15" customFormat="1" x14ac:dyDescent="0.25">
      <c r="H2188" s="98"/>
      <c r="Q2188" s="98"/>
      <c r="Z2188" s="98"/>
      <c r="AI2188" s="98"/>
      <c r="AR2188" s="98"/>
      <c r="BA2188" s="98"/>
      <c r="BJ2188" s="98"/>
    </row>
    <row r="2189" spans="8:62" s="15" customFormat="1" x14ac:dyDescent="0.25">
      <c r="H2189" s="98"/>
      <c r="Q2189" s="98"/>
      <c r="Z2189" s="98"/>
      <c r="AI2189" s="98"/>
      <c r="AR2189" s="98"/>
      <c r="BA2189" s="98"/>
      <c r="BJ2189" s="98"/>
    </row>
    <row r="2190" spans="8:62" s="15" customFormat="1" x14ac:dyDescent="0.25">
      <c r="H2190" s="98"/>
      <c r="Q2190" s="98"/>
      <c r="Z2190" s="98"/>
      <c r="AI2190" s="98"/>
      <c r="AR2190" s="98"/>
      <c r="BA2190" s="98"/>
      <c r="BJ2190" s="98"/>
    </row>
    <row r="2191" spans="8:62" s="15" customFormat="1" x14ac:dyDescent="0.25">
      <c r="H2191" s="98"/>
      <c r="Q2191" s="98"/>
      <c r="Z2191" s="98"/>
      <c r="AI2191" s="98"/>
      <c r="AR2191" s="98"/>
      <c r="BA2191" s="98"/>
      <c r="BJ2191" s="98"/>
    </row>
    <row r="2192" spans="8:62" s="15" customFormat="1" x14ac:dyDescent="0.25">
      <c r="H2192" s="98"/>
      <c r="Q2192" s="98"/>
      <c r="Z2192" s="98"/>
      <c r="AI2192" s="98"/>
      <c r="AR2192" s="98"/>
      <c r="BA2192" s="98"/>
      <c r="BJ2192" s="98"/>
    </row>
    <row r="2193" spans="8:62" s="15" customFormat="1" x14ac:dyDescent="0.25">
      <c r="H2193" s="98"/>
      <c r="Q2193" s="98"/>
      <c r="Z2193" s="98"/>
      <c r="AI2193" s="98"/>
      <c r="AR2193" s="98"/>
      <c r="BA2193" s="98"/>
      <c r="BJ2193" s="98"/>
    </row>
    <row r="2194" spans="8:62" s="15" customFormat="1" x14ac:dyDescent="0.25">
      <c r="H2194" s="98"/>
      <c r="Q2194" s="98"/>
      <c r="Z2194" s="98"/>
      <c r="AI2194" s="98"/>
      <c r="AR2194" s="98"/>
      <c r="BA2194" s="98"/>
      <c r="BJ2194" s="98"/>
    </row>
    <row r="2195" spans="8:62" s="15" customFormat="1" x14ac:dyDescent="0.25">
      <c r="H2195" s="98"/>
      <c r="Q2195" s="98"/>
      <c r="Z2195" s="98"/>
      <c r="AI2195" s="98"/>
      <c r="AR2195" s="98"/>
      <c r="BA2195" s="98"/>
      <c r="BJ2195" s="98"/>
    </row>
    <row r="2196" spans="8:62" s="15" customFormat="1" x14ac:dyDescent="0.25">
      <c r="H2196" s="98"/>
      <c r="Q2196" s="98"/>
      <c r="Z2196" s="98"/>
      <c r="AI2196" s="98"/>
      <c r="AR2196" s="98"/>
      <c r="BA2196" s="98"/>
      <c r="BJ2196" s="98"/>
    </row>
    <row r="2197" spans="8:62" s="15" customFormat="1" x14ac:dyDescent="0.25">
      <c r="H2197" s="98"/>
      <c r="Q2197" s="98"/>
      <c r="Z2197" s="98"/>
      <c r="AI2197" s="98"/>
      <c r="AR2197" s="98"/>
      <c r="BA2197" s="98"/>
      <c r="BJ2197" s="98"/>
    </row>
    <row r="2198" spans="8:62" s="15" customFormat="1" x14ac:dyDescent="0.25">
      <c r="H2198" s="98"/>
      <c r="Q2198" s="98"/>
      <c r="Z2198" s="98"/>
      <c r="AI2198" s="98"/>
      <c r="AR2198" s="98"/>
      <c r="BA2198" s="98"/>
      <c r="BJ2198" s="98"/>
    </row>
    <row r="2199" spans="8:62" s="15" customFormat="1" x14ac:dyDescent="0.25">
      <c r="H2199" s="98"/>
      <c r="Q2199" s="98"/>
      <c r="Z2199" s="98"/>
      <c r="AI2199" s="98"/>
      <c r="AR2199" s="98"/>
      <c r="BA2199" s="98"/>
      <c r="BJ2199" s="98"/>
    </row>
    <row r="2200" spans="8:62" s="15" customFormat="1" x14ac:dyDescent="0.25">
      <c r="H2200" s="98"/>
      <c r="Q2200" s="98"/>
      <c r="Z2200" s="98"/>
      <c r="AI2200" s="98"/>
      <c r="AR2200" s="98"/>
      <c r="BA2200" s="98"/>
      <c r="BJ2200" s="98"/>
    </row>
    <row r="2201" spans="8:62" s="15" customFormat="1" x14ac:dyDescent="0.25">
      <c r="H2201" s="98"/>
      <c r="Q2201" s="98"/>
      <c r="Z2201" s="98"/>
      <c r="AI2201" s="98"/>
      <c r="AR2201" s="98"/>
      <c r="BA2201" s="98"/>
      <c r="BJ2201" s="98"/>
    </row>
    <row r="2202" spans="8:62" s="15" customFormat="1" x14ac:dyDescent="0.25">
      <c r="H2202" s="98"/>
      <c r="Q2202" s="98"/>
      <c r="Z2202" s="98"/>
      <c r="AI2202" s="98"/>
      <c r="AR2202" s="98"/>
      <c r="BA2202" s="98"/>
      <c r="BJ2202" s="98"/>
    </row>
    <row r="2203" spans="8:62" s="15" customFormat="1" x14ac:dyDescent="0.25">
      <c r="H2203" s="98"/>
      <c r="Q2203" s="98"/>
      <c r="Z2203" s="98"/>
      <c r="AI2203" s="98"/>
      <c r="AR2203" s="98"/>
      <c r="BA2203" s="98"/>
      <c r="BJ2203" s="98"/>
    </row>
    <row r="2204" spans="8:62" s="15" customFormat="1" x14ac:dyDescent="0.25">
      <c r="H2204" s="98"/>
      <c r="Q2204" s="98"/>
      <c r="Z2204" s="98"/>
      <c r="AI2204" s="98"/>
      <c r="AR2204" s="98"/>
      <c r="BA2204" s="98"/>
      <c r="BJ2204" s="98"/>
    </row>
    <row r="2205" spans="8:62" s="15" customFormat="1" x14ac:dyDescent="0.25">
      <c r="H2205" s="98"/>
      <c r="Q2205" s="98"/>
      <c r="Z2205" s="98"/>
      <c r="AI2205" s="98"/>
      <c r="AR2205" s="98"/>
      <c r="BA2205" s="98"/>
      <c r="BJ2205" s="98"/>
    </row>
    <row r="2206" spans="8:62" s="15" customFormat="1" x14ac:dyDescent="0.25">
      <c r="H2206" s="98"/>
      <c r="Q2206" s="98"/>
      <c r="Z2206" s="98"/>
      <c r="AI2206" s="98"/>
      <c r="AR2206" s="98"/>
      <c r="BA2206" s="98"/>
      <c r="BJ2206" s="98"/>
    </row>
    <row r="2207" spans="8:62" s="15" customFormat="1" x14ac:dyDescent="0.25">
      <c r="H2207" s="98"/>
      <c r="Q2207" s="98"/>
      <c r="Z2207" s="98"/>
      <c r="AI2207" s="98"/>
      <c r="AR2207" s="98"/>
      <c r="BA2207" s="98"/>
      <c r="BJ2207" s="98"/>
    </row>
    <row r="2208" spans="8:62" s="15" customFormat="1" x14ac:dyDescent="0.25">
      <c r="H2208" s="98"/>
      <c r="Q2208" s="98"/>
      <c r="Z2208" s="98"/>
      <c r="AI2208" s="98"/>
      <c r="AR2208" s="98"/>
      <c r="BA2208" s="98"/>
      <c r="BJ2208" s="98"/>
    </row>
    <row r="2209" spans="8:62" s="15" customFormat="1" x14ac:dyDescent="0.25">
      <c r="H2209" s="98"/>
      <c r="Q2209" s="98"/>
      <c r="Z2209" s="98"/>
      <c r="AI2209" s="98"/>
      <c r="AR2209" s="98"/>
      <c r="BA2209" s="98"/>
      <c r="BJ2209" s="98"/>
    </row>
    <row r="2210" spans="8:62" s="15" customFormat="1" x14ac:dyDescent="0.25">
      <c r="H2210" s="98"/>
      <c r="Q2210" s="98"/>
      <c r="Z2210" s="98"/>
      <c r="AI2210" s="98"/>
      <c r="AR2210" s="98"/>
      <c r="BA2210" s="98"/>
      <c r="BJ2210" s="98"/>
    </row>
    <row r="2211" spans="8:62" s="15" customFormat="1" x14ac:dyDescent="0.25">
      <c r="H2211" s="98"/>
      <c r="Q2211" s="98"/>
      <c r="Z2211" s="98"/>
      <c r="AI2211" s="98"/>
      <c r="AR2211" s="98"/>
      <c r="BA2211" s="98"/>
      <c r="BJ2211" s="98"/>
    </row>
    <row r="2212" spans="8:62" s="15" customFormat="1" x14ac:dyDescent="0.25">
      <c r="H2212" s="98"/>
      <c r="Q2212" s="98"/>
      <c r="Z2212" s="98"/>
      <c r="AI2212" s="98"/>
      <c r="AR2212" s="98"/>
      <c r="BA2212" s="98"/>
      <c r="BJ2212" s="98"/>
    </row>
    <row r="2213" spans="8:62" s="15" customFormat="1" x14ac:dyDescent="0.25">
      <c r="H2213" s="98"/>
      <c r="Q2213" s="98"/>
      <c r="Z2213" s="98"/>
      <c r="AI2213" s="98"/>
      <c r="AR2213" s="98"/>
      <c r="BA2213" s="98"/>
      <c r="BJ2213" s="98"/>
    </row>
    <row r="2214" spans="8:62" s="15" customFormat="1" x14ac:dyDescent="0.25">
      <c r="H2214" s="98"/>
      <c r="Q2214" s="98"/>
      <c r="Z2214" s="98"/>
      <c r="AI2214" s="98"/>
      <c r="AR2214" s="98"/>
      <c r="BA2214" s="98"/>
      <c r="BJ2214" s="98"/>
    </row>
    <row r="2215" spans="8:62" s="15" customFormat="1" x14ac:dyDescent="0.25">
      <c r="H2215" s="98"/>
      <c r="Q2215" s="98"/>
      <c r="Z2215" s="98"/>
      <c r="AI2215" s="98"/>
      <c r="AR2215" s="98"/>
      <c r="BA2215" s="98"/>
      <c r="BJ2215" s="98"/>
    </row>
    <row r="2216" spans="8:62" s="15" customFormat="1" x14ac:dyDescent="0.25">
      <c r="H2216" s="98"/>
      <c r="Q2216" s="98"/>
      <c r="Z2216" s="98"/>
      <c r="AI2216" s="98"/>
      <c r="AR2216" s="98"/>
      <c r="BA2216" s="98"/>
      <c r="BJ2216" s="98"/>
    </row>
    <row r="2217" spans="8:62" s="15" customFormat="1" x14ac:dyDescent="0.25">
      <c r="H2217" s="98"/>
      <c r="Q2217" s="98"/>
      <c r="Z2217" s="98"/>
      <c r="AI2217" s="98"/>
      <c r="AR2217" s="98"/>
      <c r="BA2217" s="98"/>
      <c r="BJ2217" s="98"/>
    </row>
    <row r="2218" spans="8:62" s="15" customFormat="1" x14ac:dyDescent="0.25">
      <c r="H2218" s="98"/>
      <c r="Q2218" s="98"/>
      <c r="Z2218" s="98"/>
      <c r="AI2218" s="98"/>
      <c r="AR2218" s="98"/>
      <c r="BA2218" s="98"/>
      <c r="BJ2218" s="98"/>
    </row>
    <row r="2219" spans="8:62" s="15" customFormat="1" x14ac:dyDescent="0.25">
      <c r="H2219" s="98"/>
      <c r="Q2219" s="98"/>
      <c r="Z2219" s="98"/>
      <c r="AI2219" s="98"/>
      <c r="AR2219" s="98"/>
      <c r="BA2219" s="98"/>
      <c r="BJ2219" s="98"/>
    </row>
    <row r="2220" spans="8:62" s="15" customFormat="1" x14ac:dyDescent="0.25">
      <c r="H2220" s="98"/>
      <c r="Q2220" s="98"/>
      <c r="Z2220" s="98"/>
      <c r="AI2220" s="98"/>
      <c r="AR2220" s="98"/>
      <c r="BA2220" s="98"/>
      <c r="BJ2220" s="98"/>
    </row>
    <row r="2221" spans="8:62" s="15" customFormat="1" x14ac:dyDescent="0.25">
      <c r="H2221" s="98"/>
      <c r="Q2221" s="98"/>
      <c r="Z2221" s="98"/>
      <c r="AI2221" s="98"/>
      <c r="AR2221" s="98"/>
      <c r="BA2221" s="98"/>
      <c r="BJ2221" s="98"/>
    </row>
    <row r="2222" spans="8:62" s="15" customFormat="1" x14ac:dyDescent="0.25">
      <c r="H2222" s="98"/>
      <c r="Q2222" s="98"/>
      <c r="Z2222" s="98"/>
      <c r="AI2222" s="98"/>
      <c r="AR2222" s="98"/>
      <c r="BA2222" s="98"/>
      <c r="BJ2222" s="98"/>
    </row>
    <row r="2223" spans="8:62" s="15" customFormat="1" x14ac:dyDescent="0.25">
      <c r="H2223" s="98"/>
      <c r="Q2223" s="98"/>
      <c r="Z2223" s="98"/>
      <c r="AI2223" s="98"/>
      <c r="AR2223" s="98"/>
      <c r="BA2223" s="98"/>
      <c r="BJ2223" s="98"/>
    </row>
    <row r="2224" spans="8:62" s="15" customFormat="1" x14ac:dyDescent="0.25">
      <c r="H2224" s="98"/>
      <c r="Q2224" s="98"/>
      <c r="Z2224" s="98"/>
      <c r="AI2224" s="98"/>
      <c r="AR2224" s="98"/>
      <c r="BA2224" s="98"/>
      <c r="BJ2224" s="98"/>
    </row>
    <row r="2225" spans="8:62" s="15" customFormat="1" x14ac:dyDescent="0.25">
      <c r="H2225" s="98"/>
      <c r="Q2225" s="98"/>
      <c r="Z2225" s="98"/>
      <c r="AI2225" s="98"/>
      <c r="AR2225" s="98"/>
      <c r="BA2225" s="98"/>
      <c r="BJ2225" s="98"/>
    </row>
    <row r="2226" spans="8:62" s="15" customFormat="1" x14ac:dyDescent="0.25">
      <c r="H2226" s="98"/>
      <c r="Q2226" s="98"/>
      <c r="Z2226" s="98"/>
      <c r="AI2226" s="98"/>
      <c r="AR2226" s="98"/>
      <c r="BA2226" s="98"/>
      <c r="BJ2226" s="98"/>
    </row>
    <row r="2227" spans="8:62" s="15" customFormat="1" x14ac:dyDescent="0.25">
      <c r="H2227" s="98"/>
      <c r="Q2227" s="98"/>
      <c r="Z2227" s="98"/>
      <c r="AI2227" s="98"/>
      <c r="AR2227" s="98"/>
      <c r="BA2227" s="98"/>
      <c r="BJ2227" s="98"/>
    </row>
    <row r="2228" spans="8:62" s="15" customFormat="1" x14ac:dyDescent="0.25">
      <c r="H2228" s="98"/>
      <c r="Q2228" s="98"/>
      <c r="Z2228" s="98"/>
      <c r="AI2228" s="98"/>
      <c r="AR2228" s="98"/>
      <c r="BA2228" s="98"/>
      <c r="BJ2228" s="98"/>
    </row>
    <row r="2229" spans="8:62" s="15" customFormat="1" x14ac:dyDescent="0.25">
      <c r="H2229" s="98"/>
      <c r="Q2229" s="98"/>
      <c r="Z2229" s="98"/>
      <c r="AI2229" s="98"/>
      <c r="AR2229" s="98"/>
      <c r="BA2229" s="98"/>
      <c r="BJ2229" s="98"/>
    </row>
    <row r="2230" spans="8:62" s="15" customFormat="1" x14ac:dyDescent="0.25">
      <c r="H2230" s="98"/>
      <c r="Q2230" s="98"/>
      <c r="Z2230" s="98"/>
      <c r="AI2230" s="98"/>
      <c r="AR2230" s="98"/>
      <c r="BA2230" s="98"/>
      <c r="BJ2230" s="98"/>
    </row>
    <row r="2231" spans="8:62" s="15" customFormat="1" x14ac:dyDescent="0.25">
      <c r="H2231" s="98"/>
      <c r="Q2231" s="98"/>
      <c r="Z2231" s="98"/>
      <c r="AI2231" s="98"/>
      <c r="AR2231" s="98"/>
      <c r="BA2231" s="98"/>
      <c r="BJ2231" s="98"/>
    </row>
    <row r="2232" spans="8:62" s="15" customFormat="1" x14ac:dyDescent="0.25">
      <c r="H2232" s="98"/>
      <c r="Q2232" s="98"/>
      <c r="Z2232" s="98"/>
      <c r="AI2232" s="98"/>
      <c r="AR2232" s="98"/>
      <c r="BA2232" s="98"/>
      <c r="BJ2232" s="98"/>
    </row>
    <row r="2233" spans="8:62" s="15" customFormat="1" x14ac:dyDescent="0.25">
      <c r="H2233" s="98"/>
      <c r="Q2233" s="98"/>
      <c r="Z2233" s="98"/>
      <c r="AI2233" s="98"/>
      <c r="AR2233" s="98"/>
      <c r="BA2233" s="98"/>
      <c r="BJ2233" s="98"/>
    </row>
    <row r="2234" spans="8:62" s="15" customFormat="1" x14ac:dyDescent="0.25">
      <c r="H2234" s="98"/>
      <c r="Q2234" s="98"/>
      <c r="Z2234" s="98"/>
      <c r="AI2234" s="98"/>
      <c r="AR2234" s="98"/>
      <c r="BA2234" s="98"/>
      <c r="BJ2234" s="98"/>
    </row>
    <row r="2235" spans="8:62" s="15" customFormat="1" x14ac:dyDescent="0.25">
      <c r="H2235" s="98"/>
      <c r="Q2235" s="98"/>
      <c r="Z2235" s="98"/>
      <c r="AI2235" s="98"/>
      <c r="AR2235" s="98"/>
      <c r="BA2235" s="98"/>
      <c r="BJ2235" s="98"/>
    </row>
    <row r="2236" spans="8:62" s="15" customFormat="1" x14ac:dyDescent="0.25">
      <c r="H2236" s="98"/>
      <c r="Q2236" s="98"/>
      <c r="Z2236" s="98"/>
      <c r="AI2236" s="98"/>
      <c r="AR2236" s="98"/>
      <c r="BA2236" s="98"/>
      <c r="BJ2236" s="98"/>
    </row>
    <row r="2237" spans="8:62" s="15" customFormat="1" x14ac:dyDescent="0.25">
      <c r="H2237" s="98"/>
      <c r="Q2237" s="98"/>
      <c r="Z2237" s="98"/>
      <c r="AI2237" s="98"/>
      <c r="AR2237" s="98"/>
      <c r="BA2237" s="98"/>
      <c r="BJ2237" s="98"/>
    </row>
    <row r="2238" spans="8:62" s="15" customFormat="1" x14ac:dyDescent="0.25">
      <c r="H2238" s="98"/>
      <c r="Q2238" s="98"/>
      <c r="Z2238" s="98"/>
      <c r="AI2238" s="98"/>
      <c r="AR2238" s="98"/>
      <c r="BA2238" s="98"/>
      <c r="BJ2238" s="98"/>
    </row>
    <row r="2239" spans="8:62" s="15" customFormat="1" x14ac:dyDescent="0.25">
      <c r="H2239" s="98"/>
      <c r="Q2239" s="98"/>
      <c r="Z2239" s="98"/>
      <c r="AI2239" s="98"/>
      <c r="AR2239" s="98"/>
      <c r="BA2239" s="98"/>
      <c r="BJ2239" s="98"/>
    </row>
    <row r="2240" spans="8:62" s="15" customFormat="1" x14ac:dyDescent="0.25">
      <c r="H2240" s="98"/>
      <c r="Q2240" s="98"/>
      <c r="Z2240" s="98"/>
      <c r="AI2240" s="98"/>
      <c r="AR2240" s="98"/>
      <c r="BA2240" s="98"/>
      <c r="BJ2240" s="98"/>
    </row>
    <row r="2241" spans="8:62" s="15" customFormat="1" x14ac:dyDescent="0.25">
      <c r="H2241" s="98"/>
      <c r="Q2241" s="98"/>
      <c r="Z2241" s="98"/>
      <c r="AI2241" s="98"/>
      <c r="AR2241" s="98"/>
      <c r="BA2241" s="98"/>
      <c r="BJ2241" s="98"/>
    </row>
    <row r="2242" spans="8:62" s="15" customFormat="1" x14ac:dyDescent="0.25">
      <c r="H2242" s="98"/>
      <c r="Q2242" s="98"/>
      <c r="Z2242" s="98"/>
      <c r="AI2242" s="98"/>
      <c r="AR2242" s="98"/>
      <c r="BA2242" s="98"/>
      <c r="BJ2242" s="98"/>
    </row>
    <row r="2243" spans="8:62" s="15" customFormat="1" x14ac:dyDescent="0.25">
      <c r="H2243" s="98"/>
      <c r="Q2243" s="98"/>
      <c r="Z2243" s="98"/>
      <c r="AI2243" s="98"/>
      <c r="AR2243" s="98"/>
      <c r="BA2243" s="98"/>
      <c r="BJ2243" s="98"/>
    </row>
    <row r="2244" spans="8:62" s="15" customFormat="1" x14ac:dyDescent="0.25">
      <c r="H2244" s="98"/>
      <c r="Q2244" s="98"/>
      <c r="Z2244" s="98"/>
      <c r="AI2244" s="98"/>
      <c r="AR2244" s="98"/>
      <c r="BA2244" s="98"/>
      <c r="BJ2244" s="98"/>
    </row>
    <row r="2245" spans="8:62" s="15" customFormat="1" x14ac:dyDescent="0.25">
      <c r="H2245" s="98"/>
      <c r="Q2245" s="98"/>
      <c r="Z2245" s="98"/>
      <c r="AI2245" s="98"/>
      <c r="AR2245" s="98"/>
      <c r="BA2245" s="98"/>
      <c r="BJ2245" s="98"/>
    </row>
    <row r="2246" spans="8:62" s="15" customFormat="1" x14ac:dyDescent="0.25">
      <c r="H2246" s="98"/>
      <c r="Q2246" s="98"/>
      <c r="Z2246" s="98"/>
      <c r="AI2246" s="98"/>
      <c r="AR2246" s="98"/>
      <c r="BA2246" s="98"/>
      <c r="BJ2246" s="98"/>
    </row>
  </sheetData>
  <mergeCells count="14">
    <mergeCell ref="BD1:BK1"/>
    <mergeCell ref="BD2:BK2"/>
    <mergeCell ref="T2:AA2"/>
    <mergeCell ref="T1:AA1"/>
    <mergeCell ref="B2:I2"/>
    <mergeCell ref="K1:R1"/>
    <mergeCell ref="K2:R2"/>
    <mergeCell ref="A1:J1"/>
    <mergeCell ref="AL1:AS1"/>
    <mergeCell ref="AL2:AS2"/>
    <mergeCell ref="AU1:BB1"/>
    <mergeCell ref="AU2:BB2"/>
    <mergeCell ref="AC1:AJ1"/>
    <mergeCell ref="AC2:AJ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M1174"/>
  <sheetViews>
    <sheetView workbookViewId="0">
      <selection activeCell="CJ5" sqref="CJ5"/>
    </sheetView>
  </sheetViews>
  <sheetFormatPr defaultColWidth="9.140625" defaultRowHeight="15" x14ac:dyDescent="0.25"/>
  <cols>
    <col min="1" max="3" width="2" style="2" bestFit="1" customWidth="1"/>
    <col min="4" max="6" width="2.7109375" style="2" bestFit="1" customWidth="1"/>
    <col min="7" max="7" width="2" style="2" bestFit="1" customWidth="1"/>
    <col min="8" max="8" width="2.7109375" style="2" bestFit="1" customWidth="1"/>
    <col min="9" max="9" width="4.140625" customWidth="1"/>
    <col min="10" max="10" width="9.28515625" style="2" customWidth="1"/>
    <col min="11" max="11" width="7.85546875" style="2" customWidth="1"/>
    <col min="12" max="12" width="7.42578125" bestFit="1" customWidth="1"/>
    <col min="14" max="14" width="2.7109375" bestFit="1" customWidth="1"/>
    <col min="15" max="15" width="2" bestFit="1" customWidth="1"/>
    <col min="16" max="16" width="2.7109375" bestFit="1" customWidth="1"/>
    <col min="17" max="17" width="2" bestFit="1" customWidth="1"/>
    <col min="18" max="21" width="2.7109375" bestFit="1" customWidth="1"/>
    <col min="22" max="22" width="2.7109375" customWidth="1"/>
    <col min="23" max="23" width="9.28515625" customWidth="1"/>
    <col min="24" max="24" width="8" customWidth="1"/>
    <col min="25" max="25" width="7.42578125" bestFit="1" customWidth="1"/>
    <col min="27" max="27" width="2.7109375" style="59" bestFit="1" customWidth="1"/>
    <col min="28" max="28" width="2" style="59" bestFit="1" customWidth="1"/>
    <col min="29" max="29" width="2.7109375" style="59" bestFit="1" customWidth="1"/>
    <col min="30" max="30" width="2" style="59" bestFit="1" customWidth="1"/>
    <col min="31" max="34" width="2.7109375" style="59" bestFit="1" customWidth="1"/>
    <col min="35" max="35" width="2.7109375" style="59" customWidth="1"/>
    <col min="36" max="36" width="9.28515625" style="59" customWidth="1"/>
    <col min="37" max="37" width="8" style="59" customWidth="1"/>
    <col min="38" max="38" width="7.42578125" style="59" bestFit="1" customWidth="1"/>
    <col min="40" max="40" width="2.7109375" style="59" bestFit="1" customWidth="1"/>
    <col min="41" max="41" width="2" style="59" bestFit="1" customWidth="1"/>
    <col min="42" max="42" width="2.7109375" style="59" bestFit="1" customWidth="1"/>
    <col min="43" max="43" width="2" style="59" bestFit="1" customWidth="1"/>
    <col min="44" max="47" width="2.7109375" style="59" bestFit="1" customWidth="1"/>
    <col min="48" max="48" width="2.7109375" style="59" customWidth="1"/>
    <col min="49" max="49" width="9.28515625" style="59" customWidth="1"/>
    <col min="50" max="50" width="8" style="59" customWidth="1"/>
    <col min="51" max="51" width="7.42578125" style="59" bestFit="1" customWidth="1"/>
    <col min="53" max="53" width="2.7109375" style="59" bestFit="1" customWidth="1"/>
    <col min="54" max="54" width="2" style="59" bestFit="1" customWidth="1"/>
    <col min="55" max="55" width="2.7109375" style="59" bestFit="1" customWidth="1"/>
    <col min="56" max="56" width="2" style="59" bestFit="1" customWidth="1"/>
    <col min="57" max="60" width="2.7109375" style="59" bestFit="1" customWidth="1"/>
    <col min="61" max="61" width="2.7109375" style="59" customWidth="1"/>
    <col min="62" max="62" width="9.28515625" style="59" customWidth="1"/>
    <col min="63" max="63" width="8" style="59" customWidth="1"/>
    <col min="64" max="64" width="7.42578125" style="59" bestFit="1" customWidth="1"/>
    <col min="66" max="66" width="2.7109375" style="59" bestFit="1" customWidth="1"/>
    <col min="67" max="67" width="2" style="59" bestFit="1" customWidth="1"/>
    <col min="68" max="68" width="2.7109375" style="59" bestFit="1" customWidth="1"/>
    <col min="69" max="69" width="2" style="59" bestFit="1" customWidth="1"/>
    <col min="70" max="73" width="2.7109375" style="59" bestFit="1" customWidth="1"/>
    <col min="74" max="74" width="2.7109375" style="59" customWidth="1"/>
    <col min="75" max="75" width="9.28515625" style="59" customWidth="1"/>
    <col min="76" max="76" width="8" style="59" customWidth="1"/>
    <col min="77" max="77" width="7.42578125" style="59" bestFit="1" customWidth="1"/>
    <col min="79" max="86" width="8.7109375" style="2" customWidth="1"/>
    <col min="87" max="88" width="9.140625" style="59"/>
    <col min="89" max="90" width="18.7109375" style="2" customWidth="1"/>
    <col min="91" max="91" width="18.140625" style="59" customWidth="1"/>
  </cols>
  <sheetData>
    <row r="1" spans="1:91" ht="153.75" customHeight="1" x14ac:dyDescent="0.25">
      <c r="A1" s="167" t="s">
        <v>395</v>
      </c>
      <c r="B1" s="168"/>
      <c r="C1" s="168"/>
      <c r="D1" s="168"/>
      <c r="E1" s="168"/>
      <c r="F1" s="168"/>
      <c r="G1" s="168"/>
      <c r="H1" s="168"/>
      <c r="I1" s="168"/>
      <c r="J1" s="168"/>
      <c r="K1" s="168"/>
      <c r="L1" s="168"/>
      <c r="M1" t="s">
        <v>721</v>
      </c>
      <c r="N1" s="166" t="s">
        <v>722</v>
      </c>
      <c r="O1" s="166"/>
      <c r="P1" s="166"/>
      <c r="Q1" s="166"/>
      <c r="R1" s="166"/>
      <c r="S1" s="166"/>
      <c r="T1" s="166"/>
      <c r="U1" s="166"/>
      <c r="V1" s="166"/>
      <c r="W1" s="166"/>
      <c r="X1" s="166"/>
      <c r="Y1" s="166"/>
      <c r="AA1" s="166" t="s">
        <v>723</v>
      </c>
      <c r="AB1" s="166"/>
      <c r="AC1" s="166"/>
      <c r="AD1" s="166"/>
      <c r="AE1" s="166"/>
      <c r="AF1" s="166"/>
      <c r="AG1" s="166"/>
      <c r="AH1" s="166"/>
      <c r="AI1" s="166"/>
      <c r="AJ1" s="166"/>
      <c r="AK1" s="166"/>
      <c r="AL1" s="166"/>
      <c r="AN1" s="166" t="s">
        <v>724</v>
      </c>
      <c r="AO1" s="166"/>
      <c r="AP1" s="166"/>
      <c r="AQ1" s="166"/>
      <c r="AR1" s="166"/>
      <c r="AS1" s="166"/>
      <c r="AT1" s="166"/>
      <c r="AU1" s="166"/>
      <c r="AV1" s="166"/>
      <c r="AW1" s="166"/>
      <c r="AX1" s="166"/>
      <c r="AY1" s="166"/>
      <c r="BA1" s="166" t="s">
        <v>726</v>
      </c>
      <c r="BB1" s="166"/>
      <c r="BC1" s="166"/>
      <c r="BD1" s="166"/>
      <c r="BE1" s="166"/>
      <c r="BF1" s="166"/>
      <c r="BG1" s="166"/>
      <c r="BH1" s="166"/>
      <c r="BI1" s="166"/>
      <c r="BJ1" s="166"/>
      <c r="BK1" s="166"/>
      <c r="BL1" s="166"/>
      <c r="BN1" s="166" t="s">
        <v>727</v>
      </c>
      <c r="BO1" s="166"/>
      <c r="BP1" s="166"/>
      <c r="BQ1" s="166"/>
      <c r="BR1" s="166"/>
      <c r="BS1" s="166"/>
      <c r="BT1" s="166"/>
      <c r="BU1" s="166"/>
      <c r="BV1" s="166"/>
      <c r="BW1" s="166"/>
      <c r="BX1" s="166"/>
      <c r="BY1" s="166"/>
      <c r="CA1" s="162" t="s">
        <v>395</v>
      </c>
      <c r="CB1" s="163"/>
      <c r="CC1" s="163"/>
      <c r="CD1" s="163"/>
      <c r="CE1" s="163"/>
      <c r="CF1" s="163"/>
      <c r="CG1" s="163"/>
      <c r="CH1" s="163"/>
      <c r="CK1" s="164"/>
      <c r="CL1" s="165"/>
      <c r="CM1" s="165"/>
    </row>
    <row r="2" spans="1:91" x14ac:dyDescent="0.25">
      <c r="A2" s="159" t="s">
        <v>0</v>
      </c>
      <c r="B2" s="159"/>
      <c r="C2" s="159"/>
      <c r="D2" s="159"/>
      <c r="E2" s="159"/>
      <c r="F2" s="159"/>
      <c r="G2" s="159"/>
      <c r="H2" s="159"/>
      <c r="J2" s="159" t="s">
        <v>4</v>
      </c>
      <c r="K2" s="159"/>
      <c r="L2" s="159"/>
      <c r="N2" s="160" t="s">
        <v>0</v>
      </c>
      <c r="O2" s="160"/>
      <c r="P2" s="160"/>
      <c r="Q2" s="160"/>
      <c r="R2" s="160"/>
      <c r="S2" s="160"/>
      <c r="T2" s="160"/>
      <c r="U2" s="160"/>
      <c r="V2" s="59"/>
      <c r="W2" s="160" t="s">
        <v>4</v>
      </c>
      <c r="X2" s="160"/>
      <c r="Y2" s="160"/>
      <c r="AA2" s="160" t="s">
        <v>0</v>
      </c>
      <c r="AB2" s="160"/>
      <c r="AC2" s="160"/>
      <c r="AD2" s="160"/>
      <c r="AE2" s="160"/>
      <c r="AF2" s="160"/>
      <c r="AG2" s="160"/>
      <c r="AH2" s="160"/>
      <c r="AJ2" s="160" t="s">
        <v>4</v>
      </c>
      <c r="AK2" s="160"/>
      <c r="AL2" s="160"/>
      <c r="AN2" s="160" t="s">
        <v>0</v>
      </c>
      <c r="AO2" s="160"/>
      <c r="AP2" s="160"/>
      <c r="AQ2" s="160"/>
      <c r="AR2" s="160"/>
      <c r="AS2" s="160"/>
      <c r="AT2" s="160"/>
      <c r="AU2" s="160"/>
      <c r="AW2" s="160" t="s">
        <v>4</v>
      </c>
      <c r="AX2" s="160"/>
      <c r="AY2" s="160"/>
      <c r="BA2" s="160" t="s">
        <v>0</v>
      </c>
      <c r="BB2" s="160"/>
      <c r="BC2" s="160"/>
      <c r="BD2" s="160"/>
      <c r="BE2" s="160"/>
      <c r="BF2" s="160"/>
      <c r="BG2" s="160"/>
      <c r="BH2" s="160"/>
      <c r="BJ2" s="160" t="s">
        <v>4</v>
      </c>
      <c r="BK2" s="160"/>
      <c r="BL2" s="160"/>
      <c r="BN2" s="160" t="s">
        <v>0</v>
      </c>
      <c r="BO2" s="160"/>
      <c r="BP2" s="160"/>
      <c r="BQ2" s="160"/>
      <c r="BR2" s="160"/>
      <c r="BS2" s="160"/>
      <c r="BT2" s="160"/>
      <c r="BU2" s="160"/>
      <c r="BW2" s="160" t="s">
        <v>4</v>
      </c>
      <c r="BX2" s="160"/>
      <c r="BY2" s="160"/>
      <c r="CA2" s="159" t="s">
        <v>0</v>
      </c>
      <c r="CB2" s="159"/>
      <c r="CC2" s="159"/>
      <c r="CD2" s="159"/>
      <c r="CE2" s="159"/>
      <c r="CF2" s="159"/>
      <c r="CG2" s="159"/>
      <c r="CH2" s="159"/>
      <c r="CK2" s="159" t="s">
        <v>4</v>
      </c>
      <c r="CL2" s="159"/>
      <c r="CM2" s="159"/>
    </row>
    <row r="3" spans="1:91" x14ac:dyDescent="0.25">
      <c r="A3" s="1">
        <v>1</v>
      </c>
      <c r="B3" s="1">
        <v>2</v>
      </c>
      <c r="C3" s="1">
        <v>3</v>
      </c>
      <c r="D3" s="1">
        <v>4</v>
      </c>
      <c r="E3" s="1">
        <v>5</v>
      </c>
      <c r="F3" s="1">
        <v>6</v>
      </c>
      <c r="G3" s="1">
        <v>7</v>
      </c>
      <c r="H3" s="1">
        <v>8</v>
      </c>
      <c r="J3" s="30" t="s">
        <v>74</v>
      </c>
      <c r="K3" s="30" t="s">
        <v>77</v>
      </c>
      <c r="L3" s="30" t="s">
        <v>388</v>
      </c>
      <c r="N3" s="1">
        <v>1</v>
      </c>
      <c r="O3" s="1">
        <v>2</v>
      </c>
      <c r="P3" s="1">
        <v>3</v>
      </c>
      <c r="Q3" s="1">
        <v>4</v>
      </c>
      <c r="R3" s="1">
        <v>5</v>
      </c>
      <c r="S3" s="1">
        <v>6</v>
      </c>
      <c r="T3" s="1">
        <v>7</v>
      </c>
      <c r="U3" s="1">
        <v>8</v>
      </c>
      <c r="V3" s="59"/>
      <c r="W3" s="30" t="s">
        <v>74</v>
      </c>
      <c r="X3" s="30" t="s">
        <v>77</v>
      </c>
      <c r="Y3" s="30" t="s">
        <v>388</v>
      </c>
      <c r="AA3" s="1">
        <v>1</v>
      </c>
      <c r="AB3" s="1">
        <v>2</v>
      </c>
      <c r="AC3" s="1">
        <v>3</v>
      </c>
      <c r="AD3" s="1">
        <v>4</v>
      </c>
      <c r="AE3" s="1">
        <v>5</v>
      </c>
      <c r="AF3" s="1">
        <v>6</v>
      </c>
      <c r="AG3" s="1">
        <v>7</v>
      </c>
      <c r="AH3" s="1">
        <v>8</v>
      </c>
      <c r="AJ3" s="30" t="s">
        <v>74</v>
      </c>
      <c r="AK3" s="30" t="s">
        <v>77</v>
      </c>
      <c r="AL3" s="30" t="s">
        <v>388</v>
      </c>
      <c r="AN3" s="1">
        <v>1</v>
      </c>
      <c r="AO3" s="1">
        <v>2</v>
      </c>
      <c r="AP3" s="1">
        <v>3</v>
      </c>
      <c r="AQ3" s="1">
        <v>4</v>
      </c>
      <c r="AR3" s="1">
        <v>5</v>
      </c>
      <c r="AS3" s="1">
        <v>6</v>
      </c>
      <c r="AT3" s="1">
        <v>7</v>
      </c>
      <c r="AU3" s="1">
        <v>8</v>
      </c>
      <c r="AW3" s="30" t="s">
        <v>74</v>
      </c>
      <c r="AX3" s="30" t="s">
        <v>77</v>
      </c>
      <c r="AY3" s="30" t="s">
        <v>388</v>
      </c>
      <c r="BA3" s="1">
        <v>1</v>
      </c>
      <c r="BB3" s="1">
        <v>2</v>
      </c>
      <c r="BC3" s="1">
        <v>3</v>
      </c>
      <c r="BD3" s="1">
        <v>4</v>
      </c>
      <c r="BE3" s="1">
        <v>5</v>
      </c>
      <c r="BF3" s="1">
        <v>6</v>
      </c>
      <c r="BG3" s="1">
        <v>7</v>
      </c>
      <c r="BH3" s="1">
        <v>8</v>
      </c>
      <c r="BJ3" s="30" t="s">
        <v>74</v>
      </c>
      <c r="BK3" s="30" t="s">
        <v>77</v>
      </c>
      <c r="BL3" s="30" t="s">
        <v>388</v>
      </c>
      <c r="BN3" s="1">
        <v>1</v>
      </c>
      <c r="BO3" s="1">
        <v>2</v>
      </c>
      <c r="BP3" s="1">
        <v>3</v>
      </c>
      <c r="BQ3" s="1">
        <v>4</v>
      </c>
      <c r="BR3" s="1">
        <v>5</v>
      </c>
      <c r="BS3" s="1">
        <v>6</v>
      </c>
      <c r="BT3" s="1">
        <v>7</v>
      </c>
      <c r="BU3" s="1">
        <v>8</v>
      </c>
      <c r="BW3" s="30" t="s">
        <v>74</v>
      </c>
      <c r="BX3" s="30" t="s">
        <v>77</v>
      </c>
      <c r="BY3" s="30" t="s">
        <v>388</v>
      </c>
      <c r="CA3" s="1">
        <v>1</v>
      </c>
      <c r="CB3" s="1">
        <v>2</v>
      </c>
      <c r="CC3" s="1">
        <v>3</v>
      </c>
      <c r="CD3" s="1">
        <v>4</v>
      </c>
      <c r="CE3" s="1">
        <v>5</v>
      </c>
      <c r="CF3" s="1">
        <v>6</v>
      </c>
      <c r="CG3" s="1">
        <v>7</v>
      </c>
      <c r="CH3" s="1">
        <v>8</v>
      </c>
      <c r="CK3" s="30" t="s">
        <v>74</v>
      </c>
      <c r="CL3" s="30" t="s">
        <v>77</v>
      </c>
      <c r="CM3" s="30" t="s">
        <v>388</v>
      </c>
    </row>
    <row r="4" spans="1:91" x14ac:dyDescent="0.25">
      <c r="A4" s="2">
        <f>IF(Data!B4&gt;0,Data!B4-4,"")</f>
        <v>2</v>
      </c>
      <c r="B4" s="2">
        <f>IF(Data!C4&gt;0,Data!C4-4,"")</f>
        <v>2</v>
      </c>
      <c r="C4" s="2">
        <f>IF(Data!D4&gt;0,Data!D4-4,"")</f>
        <v>2</v>
      </c>
      <c r="D4" s="2">
        <f>IF(Data!E4&gt;0,Data!E4-4,"")</f>
        <v>2</v>
      </c>
      <c r="E4" s="2">
        <f>IF(Data!F4&gt;0,Data!F4-4,"")</f>
        <v>0</v>
      </c>
      <c r="F4" s="2">
        <f>IF(Data!G4&gt;0,Data!G4-4,"")</f>
        <v>3</v>
      </c>
      <c r="G4" s="2" t="str">
        <f>IF(Data!H4&gt;0,Data!H4-4,"")</f>
        <v/>
      </c>
      <c r="H4" s="2">
        <f>IF(Data!I4&gt;0,Data!I4-4,"")</f>
        <v>2</v>
      </c>
      <c r="J4" s="10">
        <f>IF(COUNT(A4,B4,C4,D4)&gt;0,AVERAGE(A4,B4,C4,D4),"")</f>
        <v>2</v>
      </c>
      <c r="K4" s="10">
        <f>IF(COUNT(E4,F4,G4,H4)&gt;0,AVERAGE(E4,F4,G4,H4),"")</f>
        <v>1.6666666666666667</v>
      </c>
      <c r="L4" s="10">
        <f>IF(COUNT(A4,B4,C4,D4,E4,F4,G4,H4)&gt;0,AVERAGE(A4,B4,C4,D4,E4,F4,G4,H4),"")</f>
        <v>1.8571428571428572</v>
      </c>
      <c r="N4" s="2">
        <f>IF(Data!K4&gt;0,Data!K4-4,"")</f>
        <v>2</v>
      </c>
      <c r="O4" s="2">
        <f>IF(Data!L4&gt;0,Data!L4-4,"")</f>
        <v>1</v>
      </c>
      <c r="P4" s="2">
        <f>IF(Data!M4&gt;0,Data!M4-4,"")</f>
        <v>3</v>
      </c>
      <c r="Q4" s="2">
        <f>IF(Data!N4&gt;0,Data!N4-4,"")</f>
        <v>2</v>
      </c>
      <c r="R4" s="2">
        <f>IF(Data!O4&gt;0,Data!O4-4,"")</f>
        <v>2</v>
      </c>
      <c r="S4" s="2">
        <f>IF(Data!P4&gt;0,Data!P4-4,"")</f>
        <v>2</v>
      </c>
      <c r="T4" s="2" t="str">
        <f>IF(Data!Q4&gt;0,Data!Q4-4,"")</f>
        <v/>
      </c>
      <c r="U4" s="2">
        <f>IF(Data!R4&gt;0,Data!R4-4,"")</f>
        <v>2</v>
      </c>
      <c r="V4" s="59"/>
      <c r="W4" s="10">
        <f t="shared" ref="W4:W67" si="0">IF(COUNT(N4,O4,P4,Q4)&gt;0,AVERAGE(N4,O4,P4,Q4),"")</f>
        <v>2</v>
      </c>
      <c r="X4" s="10">
        <f t="shared" ref="X4:X67" si="1">IF(COUNT(R4,S4,T4,U4)&gt;0,AVERAGE(R4,S4,T4,U4),"")</f>
        <v>2</v>
      </c>
      <c r="Y4" s="10">
        <f t="shared" ref="Y4:Y67" si="2">IF(COUNT(N4,O4,P4,Q4,R4,S4,T4,U4)&gt;0,AVERAGE(N4,O4,P4,Q4,R4,S4,T4,U4),"")</f>
        <v>2</v>
      </c>
      <c r="AA4" s="2">
        <f>IF(Data!T4&gt;0,Data!T4-4,"")</f>
        <v>2</v>
      </c>
      <c r="AB4" s="2">
        <f>IF(Data!U4&gt;0,Data!U4-4,"")</f>
        <v>2</v>
      </c>
      <c r="AC4" s="2">
        <f>IF(Data!V4&gt;0,Data!V4-4,"")</f>
        <v>3</v>
      </c>
      <c r="AD4" s="2">
        <f>IF(Data!W4&gt;0,Data!W4-4,"")</f>
        <v>1</v>
      </c>
      <c r="AE4" s="2">
        <f>IF(Data!X4&gt;0,Data!X4-4,"")</f>
        <v>1</v>
      </c>
      <c r="AF4" s="2">
        <f>IF(Data!Y4&gt;0,Data!Y4-4,"")</f>
        <v>2</v>
      </c>
      <c r="AG4" s="2" t="str">
        <f>IF(Data!Z4&gt;0,Data!Z4-4,"")</f>
        <v/>
      </c>
      <c r="AH4" s="2">
        <f>IF(Data!AA4&gt;0,Data!AA4-4,"")</f>
        <v>2</v>
      </c>
      <c r="AJ4" s="10">
        <f t="shared" ref="AJ4:AJ67" si="3">IF(COUNT(AA4,AB4,AC4,AD4)&gt;0,AVERAGE(AA4,AB4,AC4,AD4),"")</f>
        <v>2</v>
      </c>
      <c r="AK4" s="10">
        <f t="shared" ref="AK4:AK67" si="4">IF(COUNT(AE4,AF4,AG4,AH4)&gt;0,AVERAGE(AE4,AF4,AG4,AH4),"")</f>
        <v>1.6666666666666667</v>
      </c>
      <c r="AL4" s="10">
        <f t="shared" ref="AL4:AL67" si="5">IF(COUNT(AA4,AB4,AC4,AD4,AE4,AF4,AG4,AH4)&gt;0,AVERAGE(AA4,AB4,AC4,AD4,AE4,AF4,AG4,AH4),"")</f>
        <v>1.8571428571428572</v>
      </c>
      <c r="AN4" s="2">
        <f>IF(Data!AC4&gt;0,Data!AC4-4,"")</f>
        <v>1</v>
      </c>
      <c r="AO4" s="2">
        <f>IF(Data!AD4&gt;0,Data!AD4-4,"")</f>
        <v>2</v>
      </c>
      <c r="AP4" s="2">
        <f>IF(Data!AE4&gt;0,Data!AE4-4,"")</f>
        <v>3</v>
      </c>
      <c r="AQ4" s="2">
        <f>IF(Data!AF4&gt;0,Data!AF4-4,"")</f>
        <v>3</v>
      </c>
      <c r="AR4" s="2">
        <f>IF(Data!AG4&gt;0,Data!AG4-4,"")</f>
        <v>2</v>
      </c>
      <c r="AS4" s="2">
        <f>IF(Data!AH4&gt;0,Data!AH4-4,"")</f>
        <v>2</v>
      </c>
      <c r="AT4" s="2" t="str">
        <f>IF(Data!AI4&gt;0,Data!AI4-4,"")</f>
        <v/>
      </c>
      <c r="AU4" s="2">
        <f>IF(Data!AJ4&gt;0,Data!AJ4-4,"")</f>
        <v>3</v>
      </c>
      <c r="AW4" s="10">
        <f t="shared" ref="AW4:AW67" si="6">IF(COUNT(AN4,AO4,AP4,AQ4)&gt;0,AVERAGE(AN4,AO4,AP4,AQ4),"")</f>
        <v>2.25</v>
      </c>
      <c r="AX4" s="10">
        <f t="shared" ref="AX4:AX67" si="7">IF(COUNT(AR4,AS4,AT4,AU4)&gt;0,AVERAGE(AR4,AS4,AT4,AU4),"")</f>
        <v>2.3333333333333335</v>
      </c>
      <c r="AY4" s="10">
        <f t="shared" ref="AY4:AY67" si="8">IF(COUNT(AN4,AO4,AP4,AQ4,AR4,AS4,AT4,AU4)&gt;0,AVERAGE(AN4,AO4,AP4,AQ4,AR4,AS4,AT4,AU4),"")</f>
        <v>2.2857142857142856</v>
      </c>
      <c r="BA4" s="2">
        <f>IF(Data!AL4&gt;0,Data!AL4-4,"")</f>
        <v>2</v>
      </c>
      <c r="BB4" s="2">
        <f>IF(Data!AM4&gt;0,Data!AM4-4,"")</f>
        <v>2</v>
      </c>
      <c r="BC4" s="2">
        <f>IF(Data!AN4&gt;0,Data!AN4-4,"")</f>
        <v>3</v>
      </c>
      <c r="BD4" s="2">
        <f>IF(Data!AO4&gt;0,Data!AO4-4,"")</f>
        <v>3</v>
      </c>
      <c r="BE4" s="2">
        <f>IF(Data!AP4&gt;0,Data!AP4-4,"")</f>
        <v>2</v>
      </c>
      <c r="BF4" s="2">
        <f>IF(Data!AQ4&gt;0,Data!AQ4-4,"")</f>
        <v>2</v>
      </c>
      <c r="BG4" s="2" t="str">
        <f>IF(Data!AR4&gt;0,Data!AR4-4,"")</f>
        <v/>
      </c>
      <c r="BH4" s="2">
        <f>IF(Data!AS4&gt;0,Data!AS4-4,"")</f>
        <v>3</v>
      </c>
      <c r="BJ4" s="10">
        <f t="shared" ref="BJ4:BJ67" si="9">IF(COUNT(BA4,BB4,BC4,BD4)&gt;0,AVERAGE(BA4,BB4,BC4,BD4),"")</f>
        <v>2.5</v>
      </c>
      <c r="BK4" s="10">
        <f t="shared" ref="BK4:BK67" si="10">IF(COUNT(BE4,BF4,BG4,BH4)&gt;0,AVERAGE(BE4,BF4,BG4,BH4),"")</f>
        <v>2.3333333333333335</v>
      </c>
      <c r="BL4" s="10">
        <f t="shared" ref="BL4:BL67" si="11">IF(COUNT(BA4,BB4,BC4,BD4,BE4,BF4,BG4,BH4)&gt;0,AVERAGE(BA4,BB4,BC4,BD4,BE4,BF4,BG4,BH4),"")</f>
        <v>2.4285714285714284</v>
      </c>
      <c r="BN4" s="2">
        <f>IF(Data!AU4&gt;0,Data!AU4-4,"")</f>
        <v>2</v>
      </c>
      <c r="BO4" s="2">
        <f>IF(Data!AV4&gt;0,Data!AV4-4,"")</f>
        <v>3</v>
      </c>
      <c r="BP4" s="2">
        <f>IF(Data!AW4&gt;0,Data!AW4-4,"")</f>
        <v>0</v>
      </c>
      <c r="BQ4" s="2">
        <f>IF(Data!AX4&gt;0,Data!AX4-4,"")</f>
        <v>1</v>
      </c>
      <c r="BR4" s="2">
        <f>IF(Data!AY4&gt;0,Data!AY4-4,"")</f>
        <v>2</v>
      </c>
      <c r="BS4" s="2">
        <f>IF(Data!AZ4&gt;0,Data!AZ4-4,"")</f>
        <v>2</v>
      </c>
      <c r="BT4" s="2" t="str">
        <f>IF(Data!BA4&gt;0,Data!BA4-4,"")</f>
        <v/>
      </c>
      <c r="BU4" s="2">
        <f>IF(Data!BB4&gt;0,Data!BB4-4,"")</f>
        <v>1</v>
      </c>
      <c r="BW4" s="10">
        <f t="shared" ref="BW4:BW67" si="12">IF(COUNT(BN4,BO4,BP4,BQ4)&gt;0,AVERAGE(BN4,BO4,BP4,BQ4),"")</f>
        <v>1.5</v>
      </c>
      <c r="BX4" s="10">
        <f t="shared" ref="BX4:BX67" si="13">IF(COUNT(BR4,BS4,BT4,BU4)&gt;0,AVERAGE(BR4,BS4,BT4,BU4),"")</f>
        <v>1.6666666666666667</v>
      </c>
      <c r="BY4" s="10">
        <f t="shared" ref="BY4:BY67" si="14">IF(COUNT(BN4,BO4,BP4,BQ4,BR4,BS4,BT4,BU4)&gt;0,AVERAGE(BN4,BO4,BP4,BQ4,BR4,BS4,BT4,BU4),"")</f>
        <v>1.5714285714285714</v>
      </c>
      <c r="CA4" s="2">
        <f>IF(Data!BD4&gt;0,Data!BD4-4,"")</f>
        <v>2</v>
      </c>
      <c r="CB4" s="2">
        <f>IF(Data!BE4&gt;0,Data!BE4-4,"")</f>
        <v>3</v>
      </c>
      <c r="CC4" s="2">
        <f>IF(Data!BF4&gt;0,Data!BF4-4,"")</f>
        <v>2</v>
      </c>
      <c r="CD4" s="2">
        <f>IF(Data!BG4&gt;0,Data!BG4-4,"")</f>
        <v>2</v>
      </c>
      <c r="CE4" s="2">
        <f>IF(Data!BH4&gt;0,Data!BH4-4,"")</f>
        <v>2</v>
      </c>
      <c r="CF4" s="2">
        <f>IF(Data!BI4&gt;0,Data!BI4-4,"")</f>
        <v>2</v>
      </c>
      <c r="CG4" s="2" t="str">
        <f>IF(Data!BJ4&gt;0,Data!BJ4-4,"")</f>
        <v/>
      </c>
      <c r="CH4" s="2">
        <f>IF(Data!BK4&gt;0,Data!BK4-4,"")</f>
        <v>2</v>
      </c>
      <c r="CK4" s="10">
        <f t="shared" ref="CK4:CK67" si="15">IF(COUNT(CA4,CB4,CC4,CD4)&gt;0,AVERAGE(CA4,CB4,CC4,CD4),"")</f>
        <v>2.25</v>
      </c>
      <c r="CL4" s="10">
        <f t="shared" ref="CL4:CL67" si="16">IF(COUNT(CE4,CF4,CG4,CH4)&gt;0,AVERAGE(CE4,CF4,CG4,CH4),"")</f>
        <v>2</v>
      </c>
      <c r="CM4" s="10">
        <f t="shared" ref="CM4:CM67" si="17">IF(COUNT(CA4,CB4,CC4,CD4,CE4,CF4,CG4,CH4)&gt;0,AVERAGE(CA4,CB4,CC4,CD4,CE4,CF4,CG4,CH4),"")</f>
        <v>2.1428571428571428</v>
      </c>
    </row>
    <row r="5" spans="1:91" x14ac:dyDescent="0.25">
      <c r="A5" s="2">
        <f>IF(Data!B5&gt;0,Data!B5-4,"")</f>
        <v>2</v>
      </c>
      <c r="B5" s="2">
        <f>IF(Data!C5&gt;0,Data!C5-4,"")</f>
        <v>3</v>
      </c>
      <c r="C5" s="2">
        <f>IF(Data!D5&gt;0,Data!D5-4,"")</f>
        <v>2</v>
      </c>
      <c r="D5" s="2">
        <f>IF(Data!E5&gt;0,Data!E5-4,"")</f>
        <v>3</v>
      </c>
      <c r="E5" s="2">
        <f>IF(Data!F5&gt;0,Data!F5-4,"")</f>
        <v>2</v>
      </c>
      <c r="F5" s="2">
        <f>IF(Data!G5&gt;0,Data!G5-4,"")</f>
        <v>2</v>
      </c>
      <c r="G5" s="2" t="str">
        <f>IF(Data!H5&gt;0,Data!H5-4,"")</f>
        <v/>
      </c>
      <c r="H5" s="2">
        <f>IF(Data!I5&gt;0,Data!I5-4,"")</f>
        <v>0</v>
      </c>
      <c r="J5" s="10">
        <f t="shared" ref="J5:J68" si="18">IF(COUNT(A5,B5,C5,D5)&gt;0,AVERAGE(A5,B5,C5,D5),"")</f>
        <v>2.5</v>
      </c>
      <c r="K5" s="10">
        <f t="shared" ref="K5:K68" si="19">IF(COUNT(E5,F5,G5,H5)&gt;0,AVERAGE(E5,F5,G5,H5),"")</f>
        <v>1.3333333333333333</v>
      </c>
      <c r="L5" s="10">
        <f t="shared" ref="L5:L68" si="20">IF(COUNT(A5,B5,C5,D5,E5,F5,G5,H5)&gt;0,AVERAGE(A5,B5,C5,D5,E5,F5,G5,H5),"")</f>
        <v>2</v>
      </c>
      <c r="N5" s="2">
        <f>IF(Data!K5&gt;0,Data!K5-4,"")</f>
        <v>2</v>
      </c>
      <c r="O5" s="2">
        <f>IF(Data!L5&gt;0,Data!L5-4,"")</f>
        <v>3</v>
      </c>
      <c r="P5" s="2">
        <f>IF(Data!M5&gt;0,Data!M5-4,"")</f>
        <v>3</v>
      </c>
      <c r="Q5" s="2">
        <f>IF(Data!N5&gt;0,Data!N5-4,"")</f>
        <v>2</v>
      </c>
      <c r="R5" s="2">
        <f>IF(Data!O5&gt;0,Data!O5-4,"")</f>
        <v>2</v>
      </c>
      <c r="S5" s="2">
        <f>IF(Data!P5&gt;0,Data!P5-4,"")</f>
        <v>2</v>
      </c>
      <c r="T5" s="2" t="str">
        <f>IF(Data!Q5&gt;0,Data!Q5-4,"")</f>
        <v/>
      </c>
      <c r="U5" s="2">
        <f>IF(Data!R5&gt;0,Data!R5-4,"")</f>
        <v>2</v>
      </c>
      <c r="V5" s="59"/>
      <c r="W5" s="10">
        <f t="shared" si="0"/>
        <v>2.5</v>
      </c>
      <c r="X5" s="10">
        <f t="shared" si="1"/>
        <v>2</v>
      </c>
      <c r="Y5" s="10">
        <f t="shared" si="2"/>
        <v>2.2857142857142856</v>
      </c>
      <c r="AA5" s="2">
        <f>IF(Data!T5&gt;0,Data!T5-4,"")</f>
        <v>3</v>
      </c>
      <c r="AB5" s="2">
        <f>IF(Data!U5&gt;0,Data!U5-4,"")</f>
        <v>3</v>
      </c>
      <c r="AC5" s="2">
        <f>IF(Data!V5&gt;0,Data!V5-4,"")</f>
        <v>3</v>
      </c>
      <c r="AD5" s="2">
        <f>IF(Data!W5&gt;0,Data!W5-4,"")</f>
        <v>3</v>
      </c>
      <c r="AE5" s="2">
        <f>IF(Data!X5&gt;0,Data!X5-4,"")</f>
        <v>3</v>
      </c>
      <c r="AF5" s="2">
        <f>IF(Data!Y5&gt;0,Data!Y5-4,"")</f>
        <v>3</v>
      </c>
      <c r="AG5" s="2" t="str">
        <f>IF(Data!Z5&gt;0,Data!Z5-4,"")</f>
        <v/>
      </c>
      <c r="AH5" s="2">
        <f>IF(Data!AA5&gt;0,Data!AA5-4,"")</f>
        <v>3</v>
      </c>
      <c r="AJ5" s="10">
        <f t="shared" si="3"/>
        <v>3</v>
      </c>
      <c r="AK5" s="10">
        <f t="shared" si="4"/>
        <v>3</v>
      </c>
      <c r="AL5" s="10">
        <f t="shared" si="5"/>
        <v>3</v>
      </c>
      <c r="AN5" s="2">
        <f>IF(Data!AC5&gt;0,Data!AC5-4,"")</f>
        <v>3</v>
      </c>
      <c r="AO5" s="2">
        <f>IF(Data!AD5&gt;0,Data!AD5-4,"")</f>
        <v>2</v>
      </c>
      <c r="AP5" s="2">
        <f>IF(Data!AE5&gt;0,Data!AE5-4,"")</f>
        <v>3</v>
      </c>
      <c r="AQ5" s="2">
        <f>IF(Data!AF5&gt;0,Data!AF5-4,"")</f>
        <v>2</v>
      </c>
      <c r="AR5" s="2">
        <f>IF(Data!AG5&gt;0,Data!AG5-4,"")</f>
        <v>2</v>
      </c>
      <c r="AS5" s="2">
        <f>IF(Data!AH5&gt;0,Data!AH5-4,"")</f>
        <v>2</v>
      </c>
      <c r="AT5" s="2" t="str">
        <f>IF(Data!AI5&gt;0,Data!AI5-4,"")</f>
        <v/>
      </c>
      <c r="AU5" s="2">
        <f>IF(Data!AJ5&gt;0,Data!AJ5-4,"")</f>
        <v>2</v>
      </c>
      <c r="AW5" s="10">
        <f t="shared" si="6"/>
        <v>2.5</v>
      </c>
      <c r="AX5" s="10">
        <f t="shared" si="7"/>
        <v>2</v>
      </c>
      <c r="AY5" s="10">
        <f t="shared" si="8"/>
        <v>2.2857142857142856</v>
      </c>
      <c r="BA5" s="2">
        <f>IF(Data!AL5&gt;0,Data!AL5-4,"")</f>
        <v>1</v>
      </c>
      <c r="BB5" s="2">
        <f>IF(Data!AM5&gt;0,Data!AM5-4,"")</f>
        <v>0</v>
      </c>
      <c r="BC5" s="2">
        <f>IF(Data!AN5&gt;0,Data!AN5-4,"")</f>
        <v>1</v>
      </c>
      <c r="BD5" s="2">
        <f>IF(Data!AO5&gt;0,Data!AO5-4,"")</f>
        <v>0</v>
      </c>
      <c r="BE5" s="2">
        <f>IF(Data!AP5&gt;0,Data!AP5-4,"")</f>
        <v>-1</v>
      </c>
      <c r="BF5" s="2">
        <f>IF(Data!AQ5&gt;0,Data!AQ5-4,"")</f>
        <v>0</v>
      </c>
      <c r="BG5" s="2" t="str">
        <f>IF(Data!AR5&gt;0,Data!AR5-4,"")</f>
        <v/>
      </c>
      <c r="BH5" s="2">
        <f>IF(Data!AS5&gt;0,Data!AS5-4,"")</f>
        <v>1</v>
      </c>
      <c r="BJ5" s="10">
        <f t="shared" si="9"/>
        <v>0.5</v>
      </c>
      <c r="BK5" s="10">
        <f t="shared" si="10"/>
        <v>0</v>
      </c>
      <c r="BL5" s="10">
        <f t="shared" si="11"/>
        <v>0.2857142857142857</v>
      </c>
      <c r="BN5" s="2">
        <f>IF(Data!AU5&gt;0,Data!AU5-4,"")</f>
        <v>3</v>
      </c>
      <c r="BO5" s="2">
        <f>IF(Data!AV5&gt;0,Data!AV5-4,"")</f>
        <v>3</v>
      </c>
      <c r="BP5" s="2">
        <f>IF(Data!AW5&gt;0,Data!AW5-4,"")</f>
        <v>3</v>
      </c>
      <c r="BQ5" s="2">
        <f>IF(Data!AX5&gt;0,Data!AX5-4,"")</f>
        <v>3</v>
      </c>
      <c r="BR5" s="2">
        <f>IF(Data!AY5&gt;0,Data!AY5-4,"")</f>
        <v>2</v>
      </c>
      <c r="BS5" s="2">
        <f>IF(Data!AZ5&gt;0,Data!AZ5-4,"")</f>
        <v>2</v>
      </c>
      <c r="BT5" s="2" t="str">
        <f>IF(Data!BA5&gt;0,Data!BA5-4,"")</f>
        <v/>
      </c>
      <c r="BU5" s="2">
        <f>IF(Data!BB5&gt;0,Data!BB5-4,"")</f>
        <v>2</v>
      </c>
      <c r="BW5" s="10">
        <f t="shared" si="12"/>
        <v>3</v>
      </c>
      <c r="BX5" s="10">
        <f t="shared" si="13"/>
        <v>2</v>
      </c>
      <c r="BY5" s="10">
        <f t="shared" si="14"/>
        <v>2.5714285714285716</v>
      </c>
      <c r="CA5" s="2">
        <f>IF(Data!BD5&gt;0,Data!BD5-4,"")</f>
        <v>3</v>
      </c>
      <c r="CB5" s="2">
        <f>IF(Data!BE5&gt;0,Data!BE5-4,"")</f>
        <v>1</v>
      </c>
      <c r="CC5" s="2">
        <f>IF(Data!BF5&gt;0,Data!BF5-4,"")</f>
        <v>3</v>
      </c>
      <c r="CD5" s="2">
        <f>IF(Data!BG5&gt;0,Data!BG5-4,"")</f>
        <v>3</v>
      </c>
      <c r="CE5" s="2">
        <f>IF(Data!BH5&gt;0,Data!BH5-4,"")</f>
        <v>2</v>
      </c>
      <c r="CF5" s="2">
        <f>IF(Data!BI5&gt;0,Data!BI5-4,"")</f>
        <v>2</v>
      </c>
      <c r="CG5" s="2" t="str">
        <f>IF(Data!BJ5&gt;0,Data!BJ5-4,"")</f>
        <v/>
      </c>
      <c r="CH5" s="2">
        <f>IF(Data!BK5&gt;0,Data!BK5-4,"")</f>
        <v>2</v>
      </c>
      <c r="CK5" s="10">
        <f t="shared" si="15"/>
        <v>2.5</v>
      </c>
      <c r="CL5" s="10">
        <f t="shared" si="16"/>
        <v>2</v>
      </c>
      <c r="CM5" s="10">
        <f t="shared" si="17"/>
        <v>2.2857142857142856</v>
      </c>
    </row>
    <row r="6" spans="1:91" x14ac:dyDescent="0.25">
      <c r="A6" s="2">
        <f>IF(Data!B6&gt;0,Data!B6-4,"")</f>
        <v>2</v>
      </c>
      <c r="B6" s="2">
        <f>IF(Data!C6&gt;0,Data!C6-4,"")</f>
        <v>3</v>
      </c>
      <c r="C6" s="2">
        <f>IF(Data!D6&gt;0,Data!D6-4,"")</f>
        <v>3</v>
      </c>
      <c r="D6" s="2">
        <f>IF(Data!E6&gt;0,Data!E6-4,"")</f>
        <v>3</v>
      </c>
      <c r="E6" s="2">
        <f>IF(Data!F6&gt;0,Data!F6-4,"")</f>
        <v>2</v>
      </c>
      <c r="F6" s="2">
        <f>IF(Data!G6&gt;0,Data!G6-4,"")</f>
        <v>3</v>
      </c>
      <c r="G6" s="2" t="str">
        <f>IF(Data!H6&gt;0,Data!H6-4,"")</f>
        <v/>
      </c>
      <c r="H6" s="2">
        <f>IF(Data!I6&gt;0,Data!I6-4,"")</f>
        <v>3</v>
      </c>
      <c r="J6" s="10">
        <f t="shared" si="18"/>
        <v>2.75</v>
      </c>
      <c r="K6" s="10">
        <f t="shared" si="19"/>
        <v>2.6666666666666665</v>
      </c>
      <c r="L6" s="10">
        <f t="shared" si="20"/>
        <v>2.7142857142857144</v>
      </c>
      <c r="N6" s="2">
        <f>IF(Data!K6&gt;0,Data!K6-4,"")</f>
        <v>3</v>
      </c>
      <c r="O6" s="2">
        <f>IF(Data!L6&gt;0,Data!L6-4,"")</f>
        <v>3</v>
      </c>
      <c r="P6" s="2">
        <f>IF(Data!M6&gt;0,Data!M6-4,"")</f>
        <v>3</v>
      </c>
      <c r="Q6" s="2">
        <f>IF(Data!N6&gt;0,Data!N6-4,"")</f>
        <v>2</v>
      </c>
      <c r="R6" s="2">
        <f>IF(Data!O6&gt;0,Data!O6-4,"")</f>
        <v>3</v>
      </c>
      <c r="S6" s="2">
        <f>IF(Data!P6&gt;0,Data!P6-4,"")</f>
        <v>3</v>
      </c>
      <c r="T6" s="2" t="str">
        <f>IF(Data!Q6&gt;0,Data!Q6-4,"")</f>
        <v/>
      </c>
      <c r="U6" s="2">
        <f>IF(Data!R6&gt;0,Data!R6-4,"")</f>
        <v>3</v>
      </c>
      <c r="V6" s="59"/>
      <c r="W6" s="10">
        <f t="shared" si="0"/>
        <v>2.75</v>
      </c>
      <c r="X6" s="10">
        <f t="shared" si="1"/>
        <v>3</v>
      </c>
      <c r="Y6" s="10">
        <f t="shared" si="2"/>
        <v>2.8571428571428572</v>
      </c>
      <c r="AA6" s="2">
        <f>IF(Data!T6&gt;0,Data!T6-4,"")</f>
        <v>3</v>
      </c>
      <c r="AB6" s="2">
        <f>IF(Data!U6&gt;0,Data!U6-4,"")</f>
        <v>3</v>
      </c>
      <c r="AC6" s="2">
        <f>IF(Data!V6&gt;0,Data!V6-4,"")</f>
        <v>3</v>
      </c>
      <c r="AD6" s="2">
        <f>IF(Data!W6&gt;0,Data!W6-4,"")</f>
        <v>2</v>
      </c>
      <c r="AE6" s="2">
        <f>IF(Data!X6&gt;0,Data!X6-4,"")</f>
        <v>3</v>
      </c>
      <c r="AF6" s="2">
        <f>IF(Data!Y6&gt;0,Data!Y6-4,"")</f>
        <v>3</v>
      </c>
      <c r="AG6" s="2" t="str">
        <f>IF(Data!Z6&gt;0,Data!Z6-4,"")</f>
        <v/>
      </c>
      <c r="AH6" s="2">
        <f>IF(Data!AA6&gt;0,Data!AA6-4,"")</f>
        <v>3</v>
      </c>
      <c r="AJ6" s="10">
        <f t="shared" si="3"/>
        <v>2.75</v>
      </c>
      <c r="AK6" s="10">
        <f t="shared" si="4"/>
        <v>3</v>
      </c>
      <c r="AL6" s="10">
        <f t="shared" si="5"/>
        <v>2.8571428571428572</v>
      </c>
      <c r="AN6" s="2">
        <f>IF(Data!AC6&gt;0,Data!AC6-4,"")</f>
        <v>3</v>
      </c>
      <c r="AO6" s="2">
        <f>IF(Data!AD6&gt;0,Data!AD6-4,"")</f>
        <v>-1</v>
      </c>
      <c r="AP6" s="2">
        <f>IF(Data!AE6&gt;0,Data!AE6-4,"")</f>
        <v>3</v>
      </c>
      <c r="AQ6" s="2">
        <f>IF(Data!AF6&gt;0,Data!AF6-4,"")</f>
        <v>3</v>
      </c>
      <c r="AR6" s="2">
        <f>IF(Data!AG6&gt;0,Data!AG6-4,"")</f>
        <v>3</v>
      </c>
      <c r="AS6" s="2">
        <f>IF(Data!AH6&gt;0,Data!AH6-4,"")</f>
        <v>3</v>
      </c>
      <c r="AT6" s="2" t="str">
        <f>IF(Data!AI6&gt;0,Data!AI6-4,"")</f>
        <v/>
      </c>
      <c r="AU6" s="2">
        <f>IF(Data!AJ6&gt;0,Data!AJ6-4,"")</f>
        <v>3</v>
      </c>
      <c r="AW6" s="10">
        <f t="shared" si="6"/>
        <v>2</v>
      </c>
      <c r="AX6" s="10">
        <f t="shared" si="7"/>
        <v>3</v>
      </c>
      <c r="AY6" s="10">
        <f t="shared" si="8"/>
        <v>2.4285714285714284</v>
      </c>
      <c r="BA6" s="2">
        <f>IF(Data!AL6&gt;0,Data!AL6-4,"")</f>
        <v>1</v>
      </c>
      <c r="BB6" s="2">
        <f>IF(Data!AM6&gt;0,Data!AM6-4,"")</f>
        <v>0</v>
      </c>
      <c r="BC6" s="2">
        <f>IF(Data!AN6&gt;0,Data!AN6-4,"")</f>
        <v>-1</v>
      </c>
      <c r="BD6" s="2">
        <f>IF(Data!AO6&gt;0,Data!AO6-4,"")</f>
        <v>-1</v>
      </c>
      <c r="BE6" s="2">
        <f>IF(Data!AP6&gt;0,Data!AP6-4,"")</f>
        <v>2</v>
      </c>
      <c r="BF6" s="2">
        <f>IF(Data!AQ6&gt;0,Data!AQ6-4,"")</f>
        <v>2</v>
      </c>
      <c r="BG6" s="2" t="str">
        <f>IF(Data!AR6&gt;0,Data!AR6-4,"")</f>
        <v/>
      </c>
      <c r="BH6" s="2">
        <f>IF(Data!AS6&gt;0,Data!AS6-4,"")</f>
        <v>1</v>
      </c>
      <c r="BJ6" s="10">
        <f t="shared" si="9"/>
        <v>-0.25</v>
      </c>
      <c r="BK6" s="10">
        <f t="shared" si="10"/>
        <v>1.6666666666666667</v>
      </c>
      <c r="BL6" s="10">
        <f t="shared" si="11"/>
        <v>0.5714285714285714</v>
      </c>
      <c r="BN6" s="2">
        <f>IF(Data!AU6&gt;0,Data!AU6-4,"")</f>
        <v>3</v>
      </c>
      <c r="BO6" s="2">
        <f>IF(Data!AV6&gt;0,Data!AV6-4,"")</f>
        <v>3</v>
      </c>
      <c r="BP6" s="2">
        <f>IF(Data!AW6&gt;0,Data!AW6-4,"")</f>
        <v>3</v>
      </c>
      <c r="BQ6" s="2">
        <f>IF(Data!AX6&gt;0,Data!AX6-4,"")</f>
        <v>1</v>
      </c>
      <c r="BR6" s="2">
        <f>IF(Data!AY6&gt;0,Data!AY6-4,"")</f>
        <v>3</v>
      </c>
      <c r="BS6" s="2">
        <f>IF(Data!AZ6&gt;0,Data!AZ6-4,"")</f>
        <v>3</v>
      </c>
      <c r="BT6" s="2" t="str">
        <f>IF(Data!BA6&gt;0,Data!BA6-4,"")</f>
        <v/>
      </c>
      <c r="BU6" s="2">
        <f>IF(Data!BB6&gt;0,Data!BB6-4,"")</f>
        <v>3</v>
      </c>
      <c r="BW6" s="10">
        <f t="shared" si="12"/>
        <v>2.5</v>
      </c>
      <c r="BX6" s="10">
        <f t="shared" si="13"/>
        <v>3</v>
      </c>
      <c r="BY6" s="10">
        <f t="shared" si="14"/>
        <v>2.7142857142857144</v>
      </c>
      <c r="CA6" s="2">
        <f>IF(Data!BD6&gt;0,Data!BD6-4,"")</f>
        <v>1</v>
      </c>
      <c r="CB6" s="2">
        <f>IF(Data!BE6&gt;0,Data!BE6-4,"")</f>
        <v>0</v>
      </c>
      <c r="CC6" s="2">
        <f>IF(Data!BF6&gt;0,Data!BF6-4,"")</f>
        <v>-3</v>
      </c>
      <c r="CD6" s="2">
        <f>IF(Data!BG6&gt;0,Data!BG6-4,"")</f>
        <v>1</v>
      </c>
      <c r="CE6" s="2">
        <f>IF(Data!BH6&gt;0,Data!BH6-4,"")</f>
        <v>-2</v>
      </c>
      <c r="CF6" s="2">
        <f>IF(Data!BI6&gt;0,Data!BI6-4,"")</f>
        <v>-1</v>
      </c>
      <c r="CG6" s="2" t="str">
        <f>IF(Data!BJ6&gt;0,Data!BJ6-4,"")</f>
        <v/>
      </c>
      <c r="CH6" s="2">
        <f>IF(Data!BK6&gt;0,Data!BK6-4,"")</f>
        <v>-2</v>
      </c>
      <c r="CK6" s="10">
        <f t="shared" si="15"/>
        <v>-0.25</v>
      </c>
      <c r="CL6" s="10">
        <f t="shared" si="16"/>
        <v>-1.6666666666666667</v>
      </c>
      <c r="CM6" s="10">
        <f t="shared" si="17"/>
        <v>-0.8571428571428571</v>
      </c>
    </row>
    <row r="7" spans="1:91" x14ac:dyDescent="0.25">
      <c r="A7" s="2">
        <f>IF(Data!B7&gt;0,Data!B7-4,"")</f>
        <v>3</v>
      </c>
      <c r="B7" s="2">
        <f>IF(Data!C7&gt;0,Data!C7-4,"")</f>
        <v>2</v>
      </c>
      <c r="C7" s="2">
        <f>IF(Data!D7&gt;0,Data!D7-4,"")</f>
        <v>3</v>
      </c>
      <c r="D7" s="2">
        <f>IF(Data!E7&gt;0,Data!E7-4,"")</f>
        <v>2</v>
      </c>
      <c r="E7" s="2">
        <f>IF(Data!F7&gt;0,Data!F7-4,"")</f>
        <v>0</v>
      </c>
      <c r="F7" s="2">
        <f>IF(Data!G7&gt;0,Data!G7-4,"")</f>
        <v>2</v>
      </c>
      <c r="G7" s="2" t="str">
        <f>IF(Data!H7&gt;0,Data!H7-4,"")</f>
        <v/>
      </c>
      <c r="H7" s="2">
        <f>IF(Data!I7&gt;0,Data!I7-4,"")</f>
        <v>-2</v>
      </c>
      <c r="J7" s="10">
        <f t="shared" si="18"/>
        <v>2.5</v>
      </c>
      <c r="K7" s="10">
        <f t="shared" si="19"/>
        <v>0</v>
      </c>
      <c r="L7" s="10">
        <f t="shared" si="20"/>
        <v>1.4285714285714286</v>
      </c>
      <c r="N7" s="2">
        <f>IF(Data!K7&gt;0,Data!K7-4,"")</f>
        <v>1</v>
      </c>
      <c r="O7" s="2">
        <f>IF(Data!L7&gt;0,Data!L7-4,"")</f>
        <v>-2</v>
      </c>
      <c r="P7" s="2">
        <f>IF(Data!M7&gt;0,Data!M7-4,"")</f>
        <v>1</v>
      </c>
      <c r="Q7" s="2">
        <f>IF(Data!N7&gt;0,Data!N7-4,"")</f>
        <v>-1</v>
      </c>
      <c r="R7" s="2">
        <f>IF(Data!O7&gt;0,Data!O7-4,"")</f>
        <v>2</v>
      </c>
      <c r="S7" s="2">
        <f>IF(Data!P7&gt;0,Data!P7-4,"")</f>
        <v>3</v>
      </c>
      <c r="T7" s="2" t="str">
        <f>IF(Data!Q7&gt;0,Data!Q7-4,"")</f>
        <v/>
      </c>
      <c r="U7" s="2">
        <f>IF(Data!R7&gt;0,Data!R7-4,"")</f>
        <v>2</v>
      </c>
      <c r="V7" s="59"/>
      <c r="W7" s="10">
        <f t="shared" si="0"/>
        <v>-0.25</v>
      </c>
      <c r="X7" s="10">
        <f t="shared" si="1"/>
        <v>2.3333333333333335</v>
      </c>
      <c r="Y7" s="10">
        <f t="shared" si="2"/>
        <v>0.8571428571428571</v>
      </c>
      <c r="AA7" s="2">
        <f>IF(Data!T7&gt;0,Data!T7-4,"")</f>
        <v>3</v>
      </c>
      <c r="AB7" s="2">
        <f>IF(Data!U7&gt;0,Data!U7-4,"")</f>
        <v>1</v>
      </c>
      <c r="AC7" s="2">
        <f>IF(Data!V7&gt;0,Data!V7-4,"")</f>
        <v>2</v>
      </c>
      <c r="AD7" s="2">
        <f>IF(Data!W7&gt;0,Data!W7-4,"")</f>
        <v>1</v>
      </c>
      <c r="AE7" s="2">
        <f>IF(Data!X7&gt;0,Data!X7-4,"")</f>
        <v>2</v>
      </c>
      <c r="AF7" s="2">
        <f>IF(Data!Y7&gt;0,Data!Y7-4,"")</f>
        <v>3</v>
      </c>
      <c r="AG7" s="2" t="str">
        <f>IF(Data!Z7&gt;0,Data!Z7-4,"")</f>
        <v/>
      </c>
      <c r="AH7" s="2">
        <f>IF(Data!AA7&gt;0,Data!AA7-4,"")</f>
        <v>3</v>
      </c>
      <c r="AJ7" s="10">
        <f t="shared" si="3"/>
        <v>1.75</v>
      </c>
      <c r="AK7" s="10">
        <f t="shared" si="4"/>
        <v>2.6666666666666665</v>
      </c>
      <c r="AL7" s="10">
        <f t="shared" si="5"/>
        <v>2.1428571428571428</v>
      </c>
      <c r="AN7" s="2">
        <f>IF(Data!AC7&gt;0,Data!AC7-4,"")</f>
        <v>1</v>
      </c>
      <c r="AO7" s="2">
        <f>IF(Data!AD7&gt;0,Data!AD7-4,"")</f>
        <v>0</v>
      </c>
      <c r="AP7" s="2">
        <f>IF(Data!AE7&gt;0,Data!AE7-4,"")</f>
        <v>0</v>
      </c>
      <c r="AQ7" s="2">
        <f>IF(Data!AF7&gt;0,Data!AF7-4,"")</f>
        <v>-1</v>
      </c>
      <c r="AR7" s="2">
        <f>IF(Data!AG7&gt;0,Data!AG7-4,"")</f>
        <v>2</v>
      </c>
      <c r="AS7" s="2">
        <f>IF(Data!AH7&gt;0,Data!AH7-4,"")</f>
        <v>2</v>
      </c>
      <c r="AT7" s="2" t="str">
        <f>IF(Data!AI7&gt;0,Data!AI7-4,"")</f>
        <v/>
      </c>
      <c r="AU7" s="2">
        <f>IF(Data!AJ7&gt;0,Data!AJ7-4,"")</f>
        <v>1</v>
      </c>
      <c r="AW7" s="10">
        <f t="shared" si="6"/>
        <v>0</v>
      </c>
      <c r="AX7" s="10">
        <f t="shared" si="7"/>
        <v>1.6666666666666667</v>
      </c>
      <c r="AY7" s="10">
        <f t="shared" si="8"/>
        <v>0.7142857142857143</v>
      </c>
      <c r="BA7" s="2">
        <f>IF(Data!AL7&gt;0,Data!AL7-4,"")</f>
        <v>3</v>
      </c>
      <c r="BB7" s="2">
        <f>IF(Data!AM7&gt;0,Data!AM7-4,"")</f>
        <v>2</v>
      </c>
      <c r="BC7" s="2">
        <f>IF(Data!AN7&gt;0,Data!AN7-4,"")</f>
        <v>-1</v>
      </c>
      <c r="BD7" s="2">
        <f>IF(Data!AO7&gt;0,Data!AO7-4,"")</f>
        <v>3</v>
      </c>
      <c r="BE7" s="2">
        <f>IF(Data!AP7&gt;0,Data!AP7-4,"")</f>
        <v>1</v>
      </c>
      <c r="BF7" s="2">
        <f>IF(Data!AQ7&gt;0,Data!AQ7-4,"")</f>
        <v>2</v>
      </c>
      <c r="BG7" s="2" t="str">
        <f>IF(Data!AR7&gt;0,Data!AR7-4,"")</f>
        <v/>
      </c>
      <c r="BH7" s="2">
        <f>IF(Data!AS7&gt;0,Data!AS7-4,"")</f>
        <v>3</v>
      </c>
      <c r="BJ7" s="10">
        <f t="shared" si="9"/>
        <v>1.75</v>
      </c>
      <c r="BK7" s="10">
        <f t="shared" si="10"/>
        <v>2</v>
      </c>
      <c r="BL7" s="10">
        <f t="shared" si="11"/>
        <v>1.8571428571428572</v>
      </c>
      <c r="BN7" s="2">
        <f>IF(Data!AU7&gt;0,Data!AU7-4,"")</f>
        <v>3</v>
      </c>
      <c r="BO7" s="2">
        <f>IF(Data!AV7&gt;0,Data!AV7-4,"")</f>
        <v>3</v>
      </c>
      <c r="BP7" s="2">
        <f>IF(Data!AW7&gt;0,Data!AW7-4,"")</f>
        <v>-3</v>
      </c>
      <c r="BQ7" s="2">
        <f>IF(Data!AX7&gt;0,Data!AX7-4,"")</f>
        <v>2</v>
      </c>
      <c r="BR7" s="2">
        <f>IF(Data!AY7&gt;0,Data!AY7-4,"")</f>
        <v>2</v>
      </c>
      <c r="BS7" s="2">
        <f>IF(Data!AZ7&gt;0,Data!AZ7-4,"")</f>
        <v>2</v>
      </c>
      <c r="BT7" s="2" t="str">
        <f>IF(Data!BA7&gt;0,Data!BA7-4,"")</f>
        <v/>
      </c>
      <c r="BU7" s="2">
        <f>IF(Data!BB7&gt;0,Data!BB7-4,"")</f>
        <v>2</v>
      </c>
      <c r="BW7" s="10">
        <f t="shared" si="12"/>
        <v>1.25</v>
      </c>
      <c r="BX7" s="10">
        <f t="shared" si="13"/>
        <v>2</v>
      </c>
      <c r="BY7" s="10">
        <f t="shared" si="14"/>
        <v>1.5714285714285714</v>
      </c>
      <c r="CA7" s="2">
        <f>IF(Data!BD7&gt;0,Data!BD7-4,"")</f>
        <v>1</v>
      </c>
      <c r="CB7" s="2">
        <f>IF(Data!BE7&gt;0,Data!BE7-4,"")</f>
        <v>2</v>
      </c>
      <c r="CC7" s="2">
        <f>IF(Data!BF7&gt;0,Data!BF7-4,"")</f>
        <v>-2</v>
      </c>
      <c r="CD7" s="2">
        <f>IF(Data!BG7&gt;0,Data!BG7-4,"")</f>
        <v>2</v>
      </c>
      <c r="CE7" s="2">
        <f>IF(Data!BH7&gt;0,Data!BH7-4,"")</f>
        <v>2</v>
      </c>
      <c r="CF7" s="2">
        <f>IF(Data!BI7&gt;0,Data!BI7-4,"")</f>
        <v>2</v>
      </c>
      <c r="CG7" s="2" t="str">
        <f>IF(Data!BJ7&gt;0,Data!BJ7-4,"")</f>
        <v/>
      </c>
      <c r="CH7" s="2">
        <f>IF(Data!BK7&gt;0,Data!BK7-4,"")</f>
        <v>2</v>
      </c>
      <c r="CK7" s="10">
        <f t="shared" si="15"/>
        <v>0.75</v>
      </c>
      <c r="CL7" s="10">
        <f t="shared" si="16"/>
        <v>2</v>
      </c>
      <c r="CM7" s="10">
        <f t="shared" si="17"/>
        <v>1.2857142857142858</v>
      </c>
    </row>
    <row r="8" spans="1:91" x14ac:dyDescent="0.25">
      <c r="A8" s="2">
        <f>IF(Data!B8&gt;0,Data!B8-4,"")</f>
        <v>2</v>
      </c>
      <c r="B8" s="2">
        <f>IF(Data!C8&gt;0,Data!C8-4,"")</f>
        <v>1</v>
      </c>
      <c r="C8" s="2">
        <f>IF(Data!D8&gt;0,Data!D8-4,"")</f>
        <v>2</v>
      </c>
      <c r="D8" s="2">
        <f>IF(Data!E8&gt;0,Data!E8-4,"")</f>
        <v>1</v>
      </c>
      <c r="E8" s="2">
        <f>IF(Data!F8&gt;0,Data!F8-4,"")</f>
        <v>-1</v>
      </c>
      <c r="F8" s="2">
        <f>IF(Data!G8&gt;0,Data!G8-4,"")</f>
        <v>-2</v>
      </c>
      <c r="G8" s="2" t="str">
        <f>IF(Data!H8&gt;0,Data!H8-4,"")</f>
        <v/>
      </c>
      <c r="H8" s="2">
        <f>IF(Data!I8&gt;0,Data!I8-4,"")</f>
        <v>-2</v>
      </c>
      <c r="J8" s="10">
        <f t="shared" si="18"/>
        <v>1.5</v>
      </c>
      <c r="K8" s="10">
        <f t="shared" si="19"/>
        <v>-1.6666666666666667</v>
      </c>
      <c r="L8" s="10">
        <f t="shared" si="20"/>
        <v>0.14285714285714285</v>
      </c>
      <c r="N8" s="2">
        <f>IF(Data!K8&gt;0,Data!K8-4,"")</f>
        <v>2</v>
      </c>
      <c r="O8" s="2">
        <f>IF(Data!L8&gt;0,Data!L8-4,"")</f>
        <v>3</v>
      </c>
      <c r="P8" s="2">
        <f>IF(Data!M8&gt;0,Data!M8-4,"")</f>
        <v>3</v>
      </c>
      <c r="Q8" s="2">
        <f>IF(Data!N8&gt;0,Data!N8-4,"")</f>
        <v>3</v>
      </c>
      <c r="R8" s="2">
        <f>IF(Data!O8&gt;0,Data!O8-4,"")</f>
        <v>0</v>
      </c>
      <c r="S8" s="2">
        <f>IF(Data!P8&gt;0,Data!P8-4,"")</f>
        <v>1</v>
      </c>
      <c r="T8" s="2" t="str">
        <f>IF(Data!Q8&gt;0,Data!Q8-4,"")</f>
        <v/>
      </c>
      <c r="U8" s="2">
        <f>IF(Data!R8&gt;0,Data!R8-4,"")</f>
        <v>1</v>
      </c>
      <c r="V8" s="59"/>
      <c r="W8" s="10">
        <f t="shared" si="0"/>
        <v>2.75</v>
      </c>
      <c r="X8" s="10">
        <f t="shared" si="1"/>
        <v>0.66666666666666663</v>
      </c>
      <c r="Y8" s="10">
        <f t="shared" si="2"/>
        <v>1.8571428571428572</v>
      </c>
      <c r="AA8" s="2">
        <f>IF(Data!T8&gt;0,Data!T8-4,"")</f>
        <v>3</v>
      </c>
      <c r="AB8" s="2">
        <f>IF(Data!U8&gt;0,Data!U8-4,"")</f>
        <v>1</v>
      </c>
      <c r="AC8" s="2">
        <f>IF(Data!V8&gt;0,Data!V8-4,"")</f>
        <v>3</v>
      </c>
      <c r="AD8" s="2">
        <f>IF(Data!W8&gt;0,Data!W8-4,"")</f>
        <v>3</v>
      </c>
      <c r="AE8" s="2">
        <f>IF(Data!X8&gt;0,Data!X8-4,"")</f>
        <v>0</v>
      </c>
      <c r="AF8" s="2">
        <f>IF(Data!Y8&gt;0,Data!Y8-4,"")</f>
        <v>2</v>
      </c>
      <c r="AG8" s="2" t="str">
        <f>IF(Data!Z8&gt;0,Data!Z8-4,"")</f>
        <v/>
      </c>
      <c r="AH8" s="2">
        <f>IF(Data!AA8&gt;0,Data!AA8-4,"")</f>
        <v>0</v>
      </c>
      <c r="AJ8" s="10">
        <f t="shared" si="3"/>
        <v>2.5</v>
      </c>
      <c r="AK8" s="10">
        <f t="shared" si="4"/>
        <v>0.66666666666666663</v>
      </c>
      <c r="AL8" s="10">
        <f t="shared" si="5"/>
        <v>1.7142857142857142</v>
      </c>
      <c r="AN8" s="2">
        <f>IF(Data!AC8&gt;0,Data!AC8-4,"")</f>
        <v>3</v>
      </c>
      <c r="AO8" s="2">
        <f>IF(Data!AD8&gt;0,Data!AD8-4,"")</f>
        <v>3</v>
      </c>
      <c r="AP8" s="2">
        <f>IF(Data!AE8&gt;0,Data!AE8-4,"")</f>
        <v>3</v>
      </c>
      <c r="AQ8" s="2">
        <f>IF(Data!AF8&gt;0,Data!AF8-4,"")</f>
        <v>3</v>
      </c>
      <c r="AR8" s="2">
        <f>IF(Data!AG8&gt;0,Data!AG8-4,"")</f>
        <v>0</v>
      </c>
      <c r="AS8" s="2">
        <f>IF(Data!AH8&gt;0,Data!AH8-4,"")</f>
        <v>0</v>
      </c>
      <c r="AT8" s="2" t="str">
        <f>IF(Data!AI8&gt;0,Data!AI8-4,"")</f>
        <v/>
      </c>
      <c r="AU8" s="2">
        <f>IF(Data!AJ8&gt;0,Data!AJ8-4,"")</f>
        <v>0</v>
      </c>
      <c r="AW8" s="10">
        <f t="shared" si="6"/>
        <v>3</v>
      </c>
      <c r="AX8" s="10">
        <f t="shared" si="7"/>
        <v>0</v>
      </c>
      <c r="AY8" s="10">
        <f t="shared" si="8"/>
        <v>1.7142857142857142</v>
      </c>
      <c r="BA8" s="2">
        <f>IF(Data!AL8&gt;0,Data!AL8-4,"")</f>
        <v>2</v>
      </c>
      <c r="BB8" s="2">
        <f>IF(Data!AM8&gt;0,Data!AM8-4,"")</f>
        <v>3</v>
      </c>
      <c r="BC8" s="2">
        <f>IF(Data!AN8&gt;0,Data!AN8-4,"")</f>
        <v>1</v>
      </c>
      <c r="BD8" s="2">
        <f>IF(Data!AO8&gt;0,Data!AO8-4,"")</f>
        <v>3</v>
      </c>
      <c r="BE8" s="2">
        <f>IF(Data!AP8&gt;0,Data!AP8-4,"")</f>
        <v>0</v>
      </c>
      <c r="BF8" s="2">
        <f>IF(Data!AQ8&gt;0,Data!AQ8-4,"")</f>
        <v>0</v>
      </c>
      <c r="BG8" s="2" t="str">
        <f>IF(Data!AR8&gt;0,Data!AR8-4,"")</f>
        <v/>
      </c>
      <c r="BH8" s="2">
        <f>IF(Data!AS8&gt;0,Data!AS8-4,"")</f>
        <v>0</v>
      </c>
      <c r="BJ8" s="10">
        <f t="shared" si="9"/>
        <v>2.25</v>
      </c>
      <c r="BK8" s="10">
        <f t="shared" si="10"/>
        <v>0</v>
      </c>
      <c r="BL8" s="10">
        <f t="shared" si="11"/>
        <v>1.2857142857142858</v>
      </c>
      <c r="BN8" s="2">
        <f>IF(Data!AU8&gt;0,Data!AU8-4,"")</f>
        <v>3</v>
      </c>
      <c r="BO8" s="2">
        <f>IF(Data!AV8&gt;0,Data!AV8-4,"")</f>
        <v>3</v>
      </c>
      <c r="BP8" s="2">
        <f>IF(Data!AW8&gt;0,Data!AW8-4,"")</f>
        <v>3</v>
      </c>
      <c r="BQ8" s="2">
        <f>IF(Data!AX8&gt;0,Data!AX8-4,"")</f>
        <v>3</v>
      </c>
      <c r="BR8" s="2">
        <f>IF(Data!AY8&gt;0,Data!AY8-4,"")</f>
        <v>0</v>
      </c>
      <c r="BS8" s="2">
        <f>IF(Data!AZ8&gt;0,Data!AZ8-4,"")</f>
        <v>0</v>
      </c>
      <c r="BT8" s="2" t="str">
        <f>IF(Data!BA8&gt;0,Data!BA8-4,"")</f>
        <v/>
      </c>
      <c r="BU8" s="2">
        <f>IF(Data!BB8&gt;0,Data!BB8-4,"")</f>
        <v>0</v>
      </c>
      <c r="BW8" s="10">
        <f t="shared" si="12"/>
        <v>3</v>
      </c>
      <c r="BX8" s="10">
        <f t="shared" si="13"/>
        <v>0</v>
      </c>
      <c r="BY8" s="10">
        <f t="shared" si="14"/>
        <v>1.7142857142857142</v>
      </c>
      <c r="CA8" s="2">
        <f>IF(Data!BD8&gt;0,Data!BD8-4,"")</f>
        <v>3</v>
      </c>
      <c r="CB8" s="2">
        <f>IF(Data!BE8&gt;0,Data!BE8-4,"")</f>
        <v>3</v>
      </c>
      <c r="CC8" s="2">
        <f>IF(Data!BF8&gt;0,Data!BF8-4,"")</f>
        <v>3</v>
      </c>
      <c r="CD8" s="2">
        <f>IF(Data!BG8&gt;0,Data!BG8-4,"")</f>
        <v>3</v>
      </c>
      <c r="CE8" s="2">
        <f>IF(Data!BH8&gt;0,Data!BH8-4,"")</f>
        <v>0</v>
      </c>
      <c r="CF8" s="2">
        <f>IF(Data!BI8&gt;0,Data!BI8-4,"")</f>
        <v>0</v>
      </c>
      <c r="CG8" s="2" t="str">
        <f>IF(Data!BJ8&gt;0,Data!BJ8-4,"")</f>
        <v/>
      </c>
      <c r="CH8" s="2">
        <f>IF(Data!BK8&gt;0,Data!BK8-4,"")</f>
        <v>0</v>
      </c>
      <c r="CK8" s="10">
        <f t="shared" si="15"/>
        <v>3</v>
      </c>
      <c r="CL8" s="10">
        <f t="shared" si="16"/>
        <v>0</v>
      </c>
      <c r="CM8" s="10">
        <f t="shared" si="17"/>
        <v>1.7142857142857142</v>
      </c>
    </row>
    <row r="9" spans="1:91" x14ac:dyDescent="0.25">
      <c r="A9" s="2">
        <f>IF(Data!B9&gt;0,Data!B9-4,"")</f>
        <v>2</v>
      </c>
      <c r="B9" s="2">
        <f>IF(Data!C9&gt;0,Data!C9-4,"")</f>
        <v>2</v>
      </c>
      <c r="C9" s="2">
        <f>IF(Data!D9&gt;0,Data!D9-4,"")</f>
        <v>3</v>
      </c>
      <c r="D9" s="2">
        <f>IF(Data!E9&gt;0,Data!E9-4,"")</f>
        <v>2</v>
      </c>
      <c r="E9" s="2">
        <f>IF(Data!F9&gt;0,Data!F9-4,"")</f>
        <v>-2</v>
      </c>
      <c r="F9" s="2">
        <f>IF(Data!G9&gt;0,Data!G9-4,"")</f>
        <v>0</v>
      </c>
      <c r="G9" s="2" t="str">
        <f>IF(Data!H9&gt;0,Data!H9-4,"")</f>
        <v/>
      </c>
      <c r="H9" s="2">
        <f>IF(Data!I9&gt;0,Data!I9-4,"")</f>
        <v>0</v>
      </c>
      <c r="J9" s="10">
        <f t="shared" si="18"/>
        <v>2.25</v>
      </c>
      <c r="K9" s="10">
        <f t="shared" si="19"/>
        <v>-0.66666666666666663</v>
      </c>
      <c r="L9" s="10">
        <f t="shared" si="20"/>
        <v>1</v>
      </c>
      <c r="N9" s="2">
        <f>IF(Data!K9&gt;0,Data!K9-4,"")</f>
        <v>1</v>
      </c>
      <c r="O9" s="2">
        <f>IF(Data!L9&gt;0,Data!L9-4,"")</f>
        <v>-1</v>
      </c>
      <c r="P9" s="2">
        <f>IF(Data!M9&gt;0,Data!M9-4,"")</f>
        <v>1</v>
      </c>
      <c r="Q9" s="2">
        <f>IF(Data!N9&gt;0,Data!N9-4,"")</f>
        <v>1</v>
      </c>
      <c r="R9" s="2">
        <f>IF(Data!O9&gt;0,Data!O9-4,"")</f>
        <v>-1</v>
      </c>
      <c r="S9" s="2">
        <f>IF(Data!P9&gt;0,Data!P9-4,"")</f>
        <v>-1</v>
      </c>
      <c r="T9" s="2" t="str">
        <f>IF(Data!Q9&gt;0,Data!Q9-4,"")</f>
        <v/>
      </c>
      <c r="U9" s="2">
        <f>IF(Data!R9&gt;0,Data!R9-4,"")</f>
        <v>0</v>
      </c>
      <c r="V9" s="59"/>
      <c r="W9" s="10">
        <f t="shared" si="0"/>
        <v>0.5</v>
      </c>
      <c r="X9" s="10">
        <f t="shared" si="1"/>
        <v>-0.66666666666666663</v>
      </c>
      <c r="Y9" s="10">
        <f t="shared" si="2"/>
        <v>0</v>
      </c>
      <c r="AA9" s="2">
        <f>IF(Data!T9&gt;0,Data!T9-4,"")</f>
        <v>2</v>
      </c>
      <c r="AB9" s="2">
        <f>IF(Data!U9&gt;0,Data!U9-4,"")</f>
        <v>-1</v>
      </c>
      <c r="AC9" s="2">
        <f>IF(Data!V9&gt;0,Data!V9-4,"")</f>
        <v>2</v>
      </c>
      <c r="AD9" s="2">
        <f>IF(Data!W9&gt;0,Data!W9-4,"")</f>
        <v>-1</v>
      </c>
      <c r="AE9" s="2">
        <f>IF(Data!X9&gt;0,Data!X9-4,"")</f>
        <v>0</v>
      </c>
      <c r="AF9" s="2">
        <f>IF(Data!Y9&gt;0,Data!Y9-4,"")</f>
        <v>0</v>
      </c>
      <c r="AG9" s="2" t="str">
        <f>IF(Data!Z9&gt;0,Data!Z9-4,"")</f>
        <v/>
      </c>
      <c r="AH9" s="2">
        <f>IF(Data!AA9&gt;0,Data!AA9-4,"")</f>
        <v>0</v>
      </c>
      <c r="AJ9" s="10">
        <f t="shared" si="3"/>
        <v>0.5</v>
      </c>
      <c r="AK9" s="10">
        <f t="shared" si="4"/>
        <v>0</v>
      </c>
      <c r="AL9" s="10">
        <f t="shared" si="5"/>
        <v>0.2857142857142857</v>
      </c>
      <c r="AN9" s="2">
        <f>IF(Data!AC9&gt;0,Data!AC9-4,"")</f>
        <v>3</v>
      </c>
      <c r="AO9" s="2">
        <f>IF(Data!AD9&gt;0,Data!AD9-4,"")</f>
        <v>2</v>
      </c>
      <c r="AP9" s="2">
        <f>IF(Data!AE9&gt;0,Data!AE9-4,"")</f>
        <v>3</v>
      </c>
      <c r="AQ9" s="2">
        <f>IF(Data!AF9&gt;0,Data!AF9-4,"")</f>
        <v>0</v>
      </c>
      <c r="AR9" s="2">
        <f>IF(Data!AG9&gt;0,Data!AG9-4,"")</f>
        <v>0</v>
      </c>
      <c r="AS9" s="2">
        <f>IF(Data!AH9&gt;0,Data!AH9-4,"")</f>
        <v>0</v>
      </c>
      <c r="AT9" s="2" t="str">
        <f>IF(Data!AI9&gt;0,Data!AI9-4,"")</f>
        <v/>
      </c>
      <c r="AU9" s="2">
        <f>IF(Data!AJ9&gt;0,Data!AJ9-4,"")</f>
        <v>1</v>
      </c>
      <c r="AW9" s="10">
        <f t="shared" si="6"/>
        <v>2</v>
      </c>
      <c r="AX9" s="10">
        <f t="shared" si="7"/>
        <v>0.33333333333333331</v>
      </c>
      <c r="AY9" s="10">
        <f t="shared" si="8"/>
        <v>1.2857142857142858</v>
      </c>
      <c r="BA9" s="2">
        <f>IF(Data!AL9&gt;0,Data!AL9-4,"")</f>
        <v>1</v>
      </c>
      <c r="BB9" s="2">
        <f>IF(Data!AM9&gt;0,Data!AM9-4,"")</f>
        <v>2</v>
      </c>
      <c r="BC9" s="2">
        <f>IF(Data!AN9&gt;0,Data!AN9-4,"")</f>
        <v>1</v>
      </c>
      <c r="BD9" s="2">
        <f>IF(Data!AO9&gt;0,Data!AO9-4,"")</f>
        <v>2</v>
      </c>
      <c r="BE9" s="2">
        <f>IF(Data!AP9&gt;0,Data!AP9-4,"")</f>
        <v>0</v>
      </c>
      <c r="BF9" s="2">
        <f>IF(Data!AQ9&gt;0,Data!AQ9-4,"")</f>
        <v>0</v>
      </c>
      <c r="BG9" s="2" t="str">
        <f>IF(Data!AR9&gt;0,Data!AR9-4,"")</f>
        <v/>
      </c>
      <c r="BH9" s="2">
        <f>IF(Data!AS9&gt;0,Data!AS9-4,"")</f>
        <v>0</v>
      </c>
      <c r="BJ9" s="10">
        <f t="shared" si="9"/>
        <v>1.5</v>
      </c>
      <c r="BK9" s="10">
        <f t="shared" si="10"/>
        <v>0</v>
      </c>
      <c r="BL9" s="10">
        <f t="shared" si="11"/>
        <v>0.8571428571428571</v>
      </c>
      <c r="BN9" s="2">
        <f>IF(Data!AU9&gt;0,Data!AU9-4,"")</f>
        <v>2</v>
      </c>
      <c r="BO9" s="2">
        <f>IF(Data!AV9&gt;0,Data!AV9-4,"")</f>
        <v>3</v>
      </c>
      <c r="BP9" s="2">
        <f>IF(Data!AW9&gt;0,Data!AW9-4,"")</f>
        <v>1</v>
      </c>
      <c r="BQ9" s="2">
        <f>IF(Data!AX9&gt;0,Data!AX9-4,"")</f>
        <v>3</v>
      </c>
      <c r="BR9" s="2">
        <f>IF(Data!AY9&gt;0,Data!AY9-4,"")</f>
        <v>0</v>
      </c>
      <c r="BS9" s="2">
        <f>IF(Data!AZ9&gt;0,Data!AZ9-4,"")</f>
        <v>0</v>
      </c>
      <c r="BT9" s="2" t="str">
        <f>IF(Data!BA9&gt;0,Data!BA9-4,"")</f>
        <v/>
      </c>
      <c r="BU9" s="2">
        <f>IF(Data!BB9&gt;0,Data!BB9-4,"")</f>
        <v>-1</v>
      </c>
      <c r="BW9" s="10">
        <f t="shared" si="12"/>
        <v>2.25</v>
      </c>
      <c r="BX9" s="10">
        <f t="shared" si="13"/>
        <v>-0.33333333333333331</v>
      </c>
      <c r="BY9" s="10">
        <f t="shared" si="14"/>
        <v>1.1428571428571428</v>
      </c>
      <c r="CA9" s="2">
        <f>IF(Data!BD9&gt;0,Data!BD9-4,"")</f>
        <v>1</v>
      </c>
      <c r="CB9" s="2">
        <f>IF(Data!BE9&gt;0,Data!BE9-4,"")</f>
        <v>3</v>
      </c>
      <c r="CC9" s="2">
        <f>IF(Data!BF9&gt;0,Data!BF9-4,"")</f>
        <v>1</v>
      </c>
      <c r="CD9" s="2">
        <f>IF(Data!BG9&gt;0,Data!BG9-4,"")</f>
        <v>3</v>
      </c>
      <c r="CE9" s="2">
        <f>IF(Data!BH9&gt;0,Data!BH9-4,"")</f>
        <v>0</v>
      </c>
      <c r="CF9" s="2">
        <f>IF(Data!BI9&gt;0,Data!BI9-4,"")</f>
        <v>0</v>
      </c>
      <c r="CG9" s="2" t="str">
        <f>IF(Data!BJ9&gt;0,Data!BJ9-4,"")</f>
        <v/>
      </c>
      <c r="CH9" s="2">
        <f>IF(Data!BK9&gt;0,Data!BK9-4,"")</f>
        <v>-1</v>
      </c>
      <c r="CK9" s="10">
        <f t="shared" si="15"/>
        <v>2</v>
      </c>
      <c r="CL9" s="10">
        <f t="shared" si="16"/>
        <v>-0.33333333333333331</v>
      </c>
      <c r="CM9" s="10">
        <f t="shared" si="17"/>
        <v>1</v>
      </c>
    </row>
    <row r="10" spans="1:91" x14ac:dyDescent="0.25">
      <c r="A10" s="2">
        <f>IF(Data!B10&gt;0,Data!B10-4,"")</f>
        <v>2</v>
      </c>
      <c r="B10" s="2">
        <f>IF(Data!C10&gt;0,Data!C10-4,"")</f>
        <v>3</v>
      </c>
      <c r="C10" s="2">
        <f>IF(Data!D10&gt;0,Data!D10-4,"")</f>
        <v>2</v>
      </c>
      <c r="D10" s="2">
        <f>IF(Data!E10&gt;0,Data!E10-4,"")</f>
        <v>2</v>
      </c>
      <c r="E10" s="2">
        <f>IF(Data!F10&gt;0,Data!F10-4,"")</f>
        <v>0</v>
      </c>
      <c r="F10" s="2">
        <f>IF(Data!G10&gt;0,Data!G10-4,"")</f>
        <v>1</v>
      </c>
      <c r="G10" s="2" t="str">
        <f>IF(Data!H10&gt;0,Data!H10-4,"")</f>
        <v/>
      </c>
      <c r="H10" s="2">
        <f>IF(Data!I10&gt;0,Data!I10-4,"")</f>
        <v>0</v>
      </c>
      <c r="J10" s="10">
        <f t="shared" si="18"/>
        <v>2.25</v>
      </c>
      <c r="K10" s="10">
        <f t="shared" si="19"/>
        <v>0.33333333333333331</v>
      </c>
      <c r="L10" s="10">
        <f t="shared" si="20"/>
        <v>1.4285714285714286</v>
      </c>
      <c r="N10" s="2">
        <f>IF(Data!K10&gt;0,Data!K10-4,"")</f>
        <v>1</v>
      </c>
      <c r="O10" s="2">
        <f>IF(Data!L10&gt;0,Data!L10-4,"")</f>
        <v>0</v>
      </c>
      <c r="P10" s="2">
        <f>IF(Data!M10&gt;0,Data!M10-4,"")</f>
        <v>1</v>
      </c>
      <c r="Q10" s="2">
        <f>IF(Data!N10&gt;0,Data!N10-4,"")</f>
        <v>0</v>
      </c>
      <c r="R10" s="2">
        <f>IF(Data!O10&gt;0,Data!O10-4,"")</f>
        <v>1</v>
      </c>
      <c r="S10" s="2">
        <f>IF(Data!P10&gt;0,Data!P10-4,"")</f>
        <v>3</v>
      </c>
      <c r="T10" s="2" t="str">
        <f>IF(Data!Q10&gt;0,Data!Q10-4,"")</f>
        <v/>
      </c>
      <c r="U10" s="2">
        <f>IF(Data!R10&gt;0,Data!R10-4,"")</f>
        <v>2</v>
      </c>
      <c r="V10" s="59"/>
      <c r="W10" s="10">
        <f t="shared" si="0"/>
        <v>0.5</v>
      </c>
      <c r="X10" s="10">
        <f t="shared" si="1"/>
        <v>2</v>
      </c>
      <c r="Y10" s="10">
        <f t="shared" si="2"/>
        <v>1.1428571428571428</v>
      </c>
      <c r="AA10" s="2">
        <f>IF(Data!T10&gt;0,Data!T10-4,"")</f>
        <v>2</v>
      </c>
      <c r="AB10" s="2">
        <f>IF(Data!U10&gt;0,Data!U10-4,"")</f>
        <v>2</v>
      </c>
      <c r="AC10" s="2">
        <f>IF(Data!V10&gt;0,Data!V10-4,"")</f>
        <v>3</v>
      </c>
      <c r="AD10" s="2">
        <f>IF(Data!W10&gt;0,Data!W10-4,"")</f>
        <v>2</v>
      </c>
      <c r="AE10" s="2">
        <f>IF(Data!X10&gt;0,Data!X10-4,"")</f>
        <v>1</v>
      </c>
      <c r="AF10" s="2">
        <f>IF(Data!Y10&gt;0,Data!Y10-4,"")</f>
        <v>2</v>
      </c>
      <c r="AG10" s="2" t="str">
        <f>IF(Data!Z10&gt;0,Data!Z10-4,"")</f>
        <v/>
      </c>
      <c r="AH10" s="2">
        <f>IF(Data!AA10&gt;0,Data!AA10-4,"")</f>
        <v>1</v>
      </c>
      <c r="AJ10" s="10">
        <f t="shared" si="3"/>
        <v>2.25</v>
      </c>
      <c r="AK10" s="10">
        <f t="shared" si="4"/>
        <v>1.3333333333333333</v>
      </c>
      <c r="AL10" s="10">
        <f t="shared" si="5"/>
        <v>1.8571428571428572</v>
      </c>
      <c r="AN10" s="2">
        <f>IF(Data!AC10&gt;0,Data!AC10-4,"")</f>
        <v>0</v>
      </c>
      <c r="AO10" s="2">
        <f>IF(Data!AD10&gt;0,Data!AD10-4,"")</f>
        <v>-1</v>
      </c>
      <c r="AP10" s="2">
        <f>IF(Data!AE10&gt;0,Data!AE10-4,"")</f>
        <v>0</v>
      </c>
      <c r="AQ10" s="2">
        <f>IF(Data!AF10&gt;0,Data!AF10-4,"")</f>
        <v>0</v>
      </c>
      <c r="AR10" s="2">
        <f>IF(Data!AG10&gt;0,Data!AG10-4,"")</f>
        <v>1</v>
      </c>
      <c r="AS10" s="2">
        <f>IF(Data!AH10&gt;0,Data!AH10-4,"")</f>
        <v>1</v>
      </c>
      <c r="AT10" s="2" t="str">
        <f>IF(Data!AI10&gt;0,Data!AI10-4,"")</f>
        <v/>
      </c>
      <c r="AU10" s="2">
        <f>IF(Data!AJ10&gt;0,Data!AJ10-4,"")</f>
        <v>1</v>
      </c>
      <c r="AW10" s="10">
        <f t="shared" si="6"/>
        <v>-0.25</v>
      </c>
      <c r="AX10" s="10">
        <f t="shared" si="7"/>
        <v>1</v>
      </c>
      <c r="AY10" s="10">
        <f t="shared" si="8"/>
        <v>0.2857142857142857</v>
      </c>
      <c r="BA10" s="2">
        <f>IF(Data!AL10&gt;0,Data!AL10-4,"")</f>
        <v>1</v>
      </c>
      <c r="BB10" s="2">
        <f>IF(Data!AM10&gt;0,Data!AM10-4,"")</f>
        <v>1</v>
      </c>
      <c r="BC10" s="2">
        <f>IF(Data!AN10&gt;0,Data!AN10-4,"")</f>
        <v>1</v>
      </c>
      <c r="BD10" s="2">
        <f>IF(Data!AO10&gt;0,Data!AO10-4,"")</f>
        <v>1</v>
      </c>
      <c r="BE10" s="2">
        <f>IF(Data!AP10&gt;0,Data!AP10-4,"")</f>
        <v>1</v>
      </c>
      <c r="BF10" s="2">
        <f>IF(Data!AQ10&gt;0,Data!AQ10-4,"")</f>
        <v>1</v>
      </c>
      <c r="BG10" s="2" t="str">
        <f>IF(Data!AR10&gt;0,Data!AR10-4,"")</f>
        <v/>
      </c>
      <c r="BH10" s="2">
        <f>IF(Data!AS10&gt;0,Data!AS10-4,"")</f>
        <v>1</v>
      </c>
      <c r="BJ10" s="10">
        <f t="shared" si="9"/>
        <v>1</v>
      </c>
      <c r="BK10" s="10">
        <f t="shared" si="10"/>
        <v>1</v>
      </c>
      <c r="BL10" s="10">
        <f t="shared" si="11"/>
        <v>1</v>
      </c>
      <c r="BN10" s="2">
        <f>IF(Data!AU10&gt;0,Data!AU10-4,"")</f>
        <v>2</v>
      </c>
      <c r="BO10" s="2">
        <f>IF(Data!AV10&gt;0,Data!AV10-4,"")</f>
        <v>2</v>
      </c>
      <c r="BP10" s="2">
        <f>IF(Data!AW10&gt;0,Data!AW10-4,"")</f>
        <v>3</v>
      </c>
      <c r="BQ10" s="2">
        <f>IF(Data!AX10&gt;0,Data!AX10-4,"")</f>
        <v>3</v>
      </c>
      <c r="BR10" s="2">
        <f>IF(Data!AY10&gt;0,Data!AY10-4,"")</f>
        <v>1</v>
      </c>
      <c r="BS10" s="2">
        <f>IF(Data!AZ10&gt;0,Data!AZ10-4,"")</f>
        <v>1</v>
      </c>
      <c r="BT10" s="2" t="str">
        <f>IF(Data!BA10&gt;0,Data!BA10-4,"")</f>
        <v/>
      </c>
      <c r="BU10" s="2">
        <f>IF(Data!BB10&gt;0,Data!BB10-4,"")</f>
        <v>1</v>
      </c>
      <c r="BW10" s="10">
        <f t="shared" si="12"/>
        <v>2.5</v>
      </c>
      <c r="BX10" s="10">
        <f t="shared" si="13"/>
        <v>1</v>
      </c>
      <c r="BY10" s="10">
        <f t="shared" si="14"/>
        <v>1.8571428571428572</v>
      </c>
      <c r="CA10" s="2">
        <f>IF(Data!BD10&gt;0,Data!BD10-4,"")</f>
        <v>2</v>
      </c>
      <c r="CB10" s="2">
        <f>IF(Data!BE10&gt;0,Data!BE10-4,"")</f>
        <v>3</v>
      </c>
      <c r="CC10" s="2">
        <f>IF(Data!BF10&gt;0,Data!BF10-4,"")</f>
        <v>3</v>
      </c>
      <c r="CD10" s="2">
        <f>IF(Data!BG10&gt;0,Data!BG10-4,"")</f>
        <v>3</v>
      </c>
      <c r="CE10" s="2">
        <f>IF(Data!BH10&gt;0,Data!BH10-4,"")</f>
        <v>1</v>
      </c>
      <c r="CF10" s="2">
        <f>IF(Data!BI10&gt;0,Data!BI10-4,"")</f>
        <v>1</v>
      </c>
      <c r="CG10" s="2" t="str">
        <f>IF(Data!BJ10&gt;0,Data!BJ10-4,"")</f>
        <v/>
      </c>
      <c r="CH10" s="2">
        <f>IF(Data!BK10&gt;0,Data!BK10-4,"")</f>
        <v>1</v>
      </c>
      <c r="CK10" s="10">
        <f t="shared" si="15"/>
        <v>2.75</v>
      </c>
      <c r="CL10" s="10">
        <f t="shared" si="16"/>
        <v>1</v>
      </c>
      <c r="CM10" s="10">
        <f t="shared" si="17"/>
        <v>2</v>
      </c>
    </row>
    <row r="11" spans="1:91" x14ac:dyDescent="0.25">
      <c r="A11" s="2">
        <f>IF(Data!B11&gt;0,Data!B11-4,"")</f>
        <v>2</v>
      </c>
      <c r="B11" s="2">
        <f>IF(Data!C11&gt;0,Data!C11-4,"")</f>
        <v>3</v>
      </c>
      <c r="C11" s="2">
        <f>IF(Data!D11&gt;0,Data!D11-4,"")</f>
        <v>2</v>
      </c>
      <c r="D11" s="2">
        <f>IF(Data!E11&gt;0,Data!E11-4,"")</f>
        <v>3</v>
      </c>
      <c r="E11" s="2">
        <f>IF(Data!F11&gt;0,Data!F11-4,"")</f>
        <v>0</v>
      </c>
      <c r="F11" s="2">
        <f>IF(Data!G11&gt;0,Data!G11-4,"")</f>
        <v>1</v>
      </c>
      <c r="G11" s="2" t="str">
        <f>IF(Data!H11&gt;0,Data!H11-4,"")</f>
        <v/>
      </c>
      <c r="H11" s="2">
        <f>IF(Data!I11&gt;0,Data!I11-4,"")</f>
        <v>-2</v>
      </c>
      <c r="J11" s="10">
        <f t="shared" si="18"/>
        <v>2.5</v>
      </c>
      <c r="K11" s="10">
        <f t="shared" si="19"/>
        <v>-0.33333333333333331</v>
      </c>
      <c r="L11" s="10">
        <f t="shared" si="20"/>
        <v>1.2857142857142858</v>
      </c>
      <c r="N11" s="2">
        <f>IF(Data!K11&gt;0,Data!K11-4,"")</f>
        <v>2</v>
      </c>
      <c r="O11" s="2">
        <f>IF(Data!L11&gt;0,Data!L11-4,"")</f>
        <v>3</v>
      </c>
      <c r="P11" s="2">
        <f>IF(Data!M11&gt;0,Data!M11-4,"")</f>
        <v>2</v>
      </c>
      <c r="Q11" s="2">
        <f>IF(Data!N11&gt;0,Data!N11-4,"")</f>
        <v>2</v>
      </c>
      <c r="R11" s="2">
        <f>IF(Data!O11&gt;0,Data!O11-4,"")</f>
        <v>1</v>
      </c>
      <c r="S11" s="2">
        <f>IF(Data!P11&gt;0,Data!P11-4,"")</f>
        <v>2</v>
      </c>
      <c r="T11" s="2" t="str">
        <f>IF(Data!Q11&gt;0,Data!Q11-4,"")</f>
        <v/>
      </c>
      <c r="U11" s="2">
        <f>IF(Data!R11&gt;0,Data!R11-4,"")</f>
        <v>2</v>
      </c>
      <c r="V11" s="59"/>
      <c r="W11" s="10">
        <f t="shared" si="0"/>
        <v>2.25</v>
      </c>
      <c r="X11" s="10">
        <f t="shared" si="1"/>
        <v>1.6666666666666667</v>
      </c>
      <c r="Y11" s="10">
        <f t="shared" si="2"/>
        <v>2</v>
      </c>
      <c r="AA11" s="2">
        <f>IF(Data!T11&gt;0,Data!T11-4,"")</f>
        <v>3</v>
      </c>
      <c r="AB11" s="2">
        <f>IF(Data!U11&gt;0,Data!U11-4,"")</f>
        <v>3</v>
      </c>
      <c r="AC11" s="2">
        <f>IF(Data!V11&gt;0,Data!V11-4,"")</f>
        <v>3</v>
      </c>
      <c r="AD11" s="2">
        <f>IF(Data!W11&gt;0,Data!W11-4,"")</f>
        <v>3</v>
      </c>
      <c r="AE11" s="2">
        <f>IF(Data!X11&gt;0,Data!X11-4,"")</f>
        <v>1</v>
      </c>
      <c r="AF11" s="2">
        <f>IF(Data!Y11&gt;0,Data!Y11-4,"")</f>
        <v>2</v>
      </c>
      <c r="AG11" s="2" t="str">
        <f>IF(Data!Z11&gt;0,Data!Z11-4,"")</f>
        <v/>
      </c>
      <c r="AH11" s="2">
        <f>IF(Data!AA11&gt;0,Data!AA11-4,"")</f>
        <v>2</v>
      </c>
      <c r="AJ11" s="10">
        <f t="shared" si="3"/>
        <v>3</v>
      </c>
      <c r="AK11" s="10">
        <f t="shared" si="4"/>
        <v>1.6666666666666667</v>
      </c>
      <c r="AL11" s="10">
        <f t="shared" si="5"/>
        <v>2.4285714285714284</v>
      </c>
      <c r="AN11" s="2">
        <f>IF(Data!AC11&gt;0,Data!AC11-4,"")</f>
        <v>2</v>
      </c>
      <c r="AO11" s="2">
        <f>IF(Data!AD11&gt;0,Data!AD11-4,"")</f>
        <v>2</v>
      </c>
      <c r="AP11" s="2">
        <f>IF(Data!AE11&gt;0,Data!AE11-4,"")</f>
        <v>2</v>
      </c>
      <c r="AQ11" s="2">
        <f>IF(Data!AF11&gt;0,Data!AF11-4,"")</f>
        <v>1</v>
      </c>
      <c r="AR11" s="2">
        <f>IF(Data!AG11&gt;0,Data!AG11-4,"")</f>
        <v>1</v>
      </c>
      <c r="AS11" s="2">
        <f>IF(Data!AH11&gt;0,Data!AH11-4,"")</f>
        <v>1</v>
      </c>
      <c r="AT11" s="2" t="str">
        <f>IF(Data!AI11&gt;0,Data!AI11-4,"")</f>
        <v/>
      </c>
      <c r="AU11" s="2">
        <f>IF(Data!AJ11&gt;0,Data!AJ11-4,"")</f>
        <v>0</v>
      </c>
      <c r="AW11" s="10">
        <f t="shared" si="6"/>
        <v>1.75</v>
      </c>
      <c r="AX11" s="10">
        <f t="shared" si="7"/>
        <v>0.66666666666666663</v>
      </c>
      <c r="AY11" s="10">
        <f t="shared" si="8"/>
        <v>1.2857142857142858</v>
      </c>
      <c r="BA11" s="2">
        <f>IF(Data!AL11&gt;0,Data!AL11-4,"")</f>
        <v>3</v>
      </c>
      <c r="BB11" s="2">
        <f>IF(Data!AM11&gt;0,Data!AM11-4,"")</f>
        <v>3</v>
      </c>
      <c r="BC11" s="2">
        <f>IF(Data!AN11&gt;0,Data!AN11-4,"")</f>
        <v>1</v>
      </c>
      <c r="BD11" s="2">
        <f>IF(Data!AO11&gt;0,Data!AO11-4,"")</f>
        <v>3</v>
      </c>
      <c r="BE11" s="2">
        <f>IF(Data!AP11&gt;0,Data!AP11-4,"")</f>
        <v>1</v>
      </c>
      <c r="BF11" s="2">
        <f>IF(Data!AQ11&gt;0,Data!AQ11-4,"")</f>
        <v>2</v>
      </c>
      <c r="BG11" s="2" t="str">
        <f>IF(Data!AR11&gt;0,Data!AR11-4,"")</f>
        <v/>
      </c>
      <c r="BH11" s="2">
        <f>IF(Data!AS11&gt;0,Data!AS11-4,"")</f>
        <v>1</v>
      </c>
      <c r="BJ11" s="10">
        <f t="shared" si="9"/>
        <v>2.5</v>
      </c>
      <c r="BK11" s="10">
        <f t="shared" si="10"/>
        <v>1.3333333333333333</v>
      </c>
      <c r="BL11" s="10">
        <f t="shared" si="11"/>
        <v>2</v>
      </c>
      <c r="BN11" s="2">
        <f>IF(Data!AU11&gt;0,Data!AU11-4,"")</f>
        <v>3</v>
      </c>
      <c r="BO11" s="2">
        <f>IF(Data!AV11&gt;0,Data!AV11-4,"")</f>
        <v>3</v>
      </c>
      <c r="BP11" s="2">
        <f>IF(Data!AW11&gt;0,Data!AW11-4,"")</f>
        <v>2</v>
      </c>
      <c r="BQ11" s="2">
        <f>IF(Data!AX11&gt;0,Data!AX11-4,"")</f>
        <v>3</v>
      </c>
      <c r="BR11" s="2">
        <f>IF(Data!AY11&gt;0,Data!AY11-4,"")</f>
        <v>2</v>
      </c>
      <c r="BS11" s="2">
        <f>IF(Data!AZ11&gt;0,Data!AZ11-4,"")</f>
        <v>2</v>
      </c>
      <c r="BT11" s="2" t="str">
        <f>IF(Data!BA11&gt;0,Data!BA11-4,"")</f>
        <v/>
      </c>
      <c r="BU11" s="2">
        <f>IF(Data!BB11&gt;0,Data!BB11-4,"")</f>
        <v>2</v>
      </c>
      <c r="BW11" s="10">
        <f t="shared" si="12"/>
        <v>2.75</v>
      </c>
      <c r="BX11" s="10">
        <f t="shared" si="13"/>
        <v>2</v>
      </c>
      <c r="BY11" s="10">
        <f t="shared" si="14"/>
        <v>2.4285714285714284</v>
      </c>
      <c r="CA11" s="2">
        <f>IF(Data!BD11&gt;0,Data!BD11-4,"")</f>
        <v>3</v>
      </c>
      <c r="CB11" s="2">
        <f>IF(Data!BE11&gt;0,Data!BE11-4,"")</f>
        <v>3</v>
      </c>
      <c r="CC11" s="2">
        <f>IF(Data!BF11&gt;0,Data!BF11-4,"")</f>
        <v>1</v>
      </c>
      <c r="CD11" s="2">
        <f>IF(Data!BG11&gt;0,Data!BG11-4,"")</f>
        <v>3</v>
      </c>
      <c r="CE11" s="2">
        <f>IF(Data!BH11&gt;0,Data!BH11-4,"")</f>
        <v>1</v>
      </c>
      <c r="CF11" s="2">
        <f>IF(Data!BI11&gt;0,Data!BI11-4,"")</f>
        <v>1</v>
      </c>
      <c r="CG11" s="2" t="str">
        <f>IF(Data!BJ11&gt;0,Data!BJ11-4,"")</f>
        <v/>
      </c>
      <c r="CH11" s="2">
        <f>IF(Data!BK11&gt;0,Data!BK11-4,"")</f>
        <v>1</v>
      </c>
      <c r="CK11" s="10">
        <f t="shared" si="15"/>
        <v>2.5</v>
      </c>
      <c r="CL11" s="10">
        <f t="shared" si="16"/>
        <v>1</v>
      </c>
      <c r="CM11" s="10">
        <f t="shared" si="17"/>
        <v>1.8571428571428572</v>
      </c>
    </row>
    <row r="12" spans="1:91" x14ac:dyDescent="0.25">
      <c r="A12" s="2">
        <f>IF(Data!B12&gt;0,Data!B12-4,"")</f>
        <v>2</v>
      </c>
      <c r="B12" s="2">
        <f>IF(Data!C12&gt;0,Data!C12-4,"")</f>
        <v>2</v>
      </c>
      <c r="C12" s="2">
        <f>IF(Data!D12&gt;0,Data!D12-4,"")</f>
        <v>2</v>
      </c>
      <c r="D12" s="2">
        <f>IF(Data!E12&gt;0,Data!E12-4,"")</f>
        <v>2</v>
      </c>
      <c r="E12" s="2">
        <f>IF(Data!F12&gt;0,Data!F12-4,"")</f>
        <v>1</v>
      </c>
      <c r="F12" s="2">
        <f>IF(Data!G12&gt;0,Data!G12-4,"")</f>
        <v>1</v>
      </c>
      <c r="G12" s="2" t="str">
        <f>IF(Data!H12&gt;0,Data!H12-4,"")</f>
        <v/>
      </c>
      <c r="H12" s="2">
        <f>IF(Data!I12&gt;0,Data!I12-4,"")</f>
        <v>0</v>
      </c>
      <c r="J12" s="10">
        <f t="shared" si="18"/>
        <v>2</v>
      </c>
      <c r="K12" s="10">
        <f t="shared" si="19"/>
        <v>0.66666666666666663</v>
      </c>
      <c r="L12" s="10">
        <f t="shared" si="20"/>
        <v>1.4285714285714286</v>
      </c>
      <c r="N12" s="2">
        <f>IF(Data!K12&gt;0,Data!K12-4,"")</f>
        <v>2</v>
      </c>
      <c r="O12" s="2">
        <f>IF(Data!L12&gt;0,Data!L12-4,"")</f>
        <v>1</v>
      </c>
      <c r="P12" s="2">
        <f>IF(Data!M12&gt;0,Data!M12-4,"")</f>
        <v>2</v>
      </c>
      <c r="Q12" s="2">
        <f>IF(Data!N12&gt;0,Data!N12-4,"")</f>
        <v>1</v>
      </c>
      <c r="R12" s="2">
        <f>IF(Data!O12&gt;0,Data!O12-4,"")</f>
        <v>2</v>
      </c>
      <c r="S12" s="2">
        <f>IF(Data!P12&gt;0,Data!P12-4,"")</f>
        <v>1</v>
      </c>
      <c r="T12" s="2" t="str">
        <f>IF(Data!Q12&gt;0,Data!Q12-4,"")</f>
        <v/>
      </c>
      <c r="U12" s="2">
        <f>IF(Data!R12&gt;0,Data!R12-4,"")</f>
        <v>0</v>
      </c>
      <c r="V12" s="59"/>
      <c r="W12" s="10">
        <f t="shared" si="0"/>
        <v>1.5</v>
      </c>
      <c r="X12" s="10">
        <f t="shared" si="1"/>
        <v>1</v>
      </c>
      <c r="Y12" s="10">
        <f t="shared" si="2"/>
        <v>1.2857142857142858</v>
      </c>
      <c r="AA12" s="2">
        <f>IF(Data!T12&gt;0,Data!T12-4,"")</f>
        <v>2</v>
      </c>
      <c r="AB12" s="2">
        <f>IF(Data!U12&gt;0,Data!U12-4,"")</f>
        <v>1</v>
      </c>
      <c r="AC12" s="2">
        <f>IF(Data!V12&gt;0,Data!V12-4,"")</f>
        <v>2</v>
      </c>
      <c r="AD12" s="2">
        <f>IF(Data!W12&gt;0,Data!W12-4,"")</f>
        <v>1</v>
      </c>
      <c r="AE12" s="2">
        <f>IF(Data!X12&gt;0,Data!X12-4,"")</f>
        <v>2</v>
      </c>
      <c r="AF12" s="2">
        <f>IF(Data!Y12&gt;0,Data!Y12-4,"")</f>
        <v>1</v>
      </c>
      <c r="AG12" s="2" t="str">
        <f>IF(Data!Z12&gt;0,Data!Z12-4,"")</f>
        <v/>
      </c>
      <c r="AH12" s="2">
        <f>IF(Data!AA12&gt;0,Data!AA12-4,"")</f>
        <v>1</v>
      </c>
      <c r="AJ12" s="10">
        <f t="shared" si="3"/>
        <v>1.5</v>
      </c>
      <c r="AK12" s="10">
        <f t="shared" si="4"/>
        <v>1.3333333333333333</v>
      </c>
      <c r="AL12" s="10">
        <f t="shared" si="5"/>
        <v>1.4285714285714286</v>
      </c>
      <c r="AN12" s="2">
        <f>IF(Data!AC12&gt;0,Data!AC12-4,"")</f>
        <v>1</v>
      </c>
      <c r="AO12" s="2">
        <f>IF(Data!AD12&gt;0,Data!AD12-4,"")</f>
        <v>1</v>
      </c>
      <c r="AP12" s="2">
        <f>IF(Data!AE12&gt;0,Data!AE12-4,"")</f>
        <v>2</v>
      </c>
      <c r="AQ12" s="2">
        <f>IF(Data!AF12&gt;0,Data!AF12-4,"")</f>
        <v>0</v>
      </c>
      <c r="AR12" s="2">
        <f>IF(Data!AG12&gt;0,Data!AG12-4,"")</f>
        <v>1</v>
      </c>
      <c r="AS12" s="2">
        <f>IF(Data!AH12&gt;0,Data!AH12-4,"")</f>
        <v>1</v>
      </c>
      <c r="AT12" s="2" t="str">
        <f>IF(Data!AI12&gt;0,Data!AI12-4,"")</f>
        <v/>
      </c>
      <c r="AU12" s="2">
        <f>IF(Data!AJ12&gt;0,Data!AJ12-4,"")</f>
        <v>1</v>
      </c>
      <c r="AW12" s="10">
        <f t="shared" si="6"/>
        <v>1</v>
      </c>
      <c r="AX12" s="10">
        <f t="shared" si="7"/>
        <v>1</v>
      </c>
      <c r="AY12" s="10">
        <f t="shared" si="8"/>
        <v>1</v>
      </c>
      <c r="BA12" s="2">
        <f>IF(Data!AL12&gt;0,Data!AL12-4,"")</f>
        <v>2</v>
      </c>
      <c r="BB12" s="2">
        <f>IF(Data!AM12&gt;0,Data!AM12-4,"")</f>
        <v>2</v>
      </c>
      <c r="BC12" s="2">
        <f>IF(Data!AN12&gt;0,Data!AN12-4,"")</f>
        <v>0</v>
      </c>
      <c r="BD12" s="2">
        <f>IF(Data!AO12&gt;0,Data!AO12-4,"")</f>
        <v>2</v>
      </c>
      <c r="BE12" s="2">
        <f>IF(Data!AP12&gt;0,Data!AP12-4,"")</f>
        <v>1</v>
      </c>
      <c r="BF12" s="2">
        <f>IF(Data!AQ12&gt;0,Data!AQ12-4,"")</f>
        <v>2</v>
      </c>
      <c r="BG12" s="2" t="str">
        <f>IF(Data!AR12&gt;0,Data!AR12-4,"")</f>
        <v/>
      </c>
      <c r="BH12" s="2">
        <f>IF(Data!AS12&gt;0,Data!AS12-4,"")</f>
        <v>1</v>
      </c>
      <c r="BJ12" s="10">
        <f t="shared" si="9"/>
        <v>1.5</v>
      </c>
      <c r="BK12" s="10">
        <f t="shared" si="10"/>
        <v>1.3333333333333333</v>
      </c>
      <c r="BL12" s="10">
        <f t="shared" si="11"/>
        <v>1.4285714285714286</v>
      </c>
      <c r="BN12" s="2">
        <f>IF(Data!AU12&gt;0,Data!AU12-4,"")</f>
        <v>2</v>
      </c>
      <c r="BO12" s="2">
        <f>IF(Data!AV12&gt;0,Data!AV12-4,"")</f>
        <v>2</v>
      </c>
      <c r="BP12" s="2">
        <f>IF(Data!AW12&gt;0,Data!AW12-4,"")</f>
        <v>3</v>
      </c>
      <c r="BQ12" s="2">
        <f>IF(Data!AX12&gt;0,Data!AX12-4,"")</f>
        <v>2</v>
      </c>
      <c r="BR12" s="2">
        <f>IF(Data!AY12&gt;0,Data!AY12-4,"")</f>
        <v>2</v>
      </c>
      <c r="BS12" s="2">
        <f>IF(Data!AZ12&gt;0,Data!AZ12-4,"")</f>
        <v>1</v>
      </c>
      <c r="BT12" s="2" t="str">
        <f>IF(Data!BA12&gt;0,Data!BA12-4,"")</f>
        <v/>
      </c>
      <c r="BU12" s="2">
        <f>IF(Data!BB12&gt;0,Data!BB12-4,"")</f>
        <v>1</v>
      </c>
      <c r="BW12" s="10">
        <f t="shared" si="12"/>
        <v>2.25</v>
      </c>
      <c r="BX12" s="10">
        <f t="shared" si="13"/>
        <v>1.3333333333333333</v>
      </c>
      <c r="BY12" s="10">
        <f t="shared" si="14"/>
        <v>1.8571428571428572</v>
      </c>
      <c r="CA12" s="2">
        <f>IF(Data!BD12&gt;0,Data!BD12-4,"")</f>
        <v>2</v>
      </c>
      <c r="CB12" s="2">
        <f>IF(Data!BE12&gt;0,Data!BE12-4,"")</f>
        <v>2</v>
      </c>
      <c r="CC12" s="2">
        <f>IF(Data!BF12&gt;0,Data!BF12-4,"")</f>
        <v>-1</v>
      </c>
      <c r="CD12" s="2">
        <f>IF(Data!BG12&gt;0,Data!BG12-4,"")</f>
        <v>0</v>
      </c>
      <c r="CE12" s="2">
        <f>IF(Data!BH12&gt;0,Data!BH12-4,"")</f>
        <v>1</v>
      </c>
      <c r="CF12" s="2">
        <f>IF(Data!BI12&gt;0,Data!BI12-4,"")</f>
        <v>1</v>
      </c>
      <c r="CG12" s="2" t="str">
        <f>IF(Data!BJ12&gt;0,Data!BJ12-4,"")</f>
        <v/>
      </c>
      <c r="CH12" s="2">
        <f>IF(Data!BK12&gt;0,Data!BK12-4,"")</f>
        <v>1</v>
      </c>
      <c r="CK12" s="10">
        <f t="shared" si="15"/>
        <v>0.75</v>
      </c>
      <c r="CL12" s="10">
        <f t="shared" si="16"/>
        <v>1</v>
      </c>
      <c r="CM12" s="10">
        <f t="shared" si="17"/>
        <v>0.8571428571428571</v>
      </c>
    </row>
    <row r="13" spans="1:91" x14ac:dyDescent="0.25">
      <c r="A13" s="2">
        <f>IF(Data!B13&gt;0,Data!B13-4,"")</f>
        <v>1</v>
      </c>
      <c r="B13" s="2">
        <f>IF(Data!C13&gt;0,Data!C13-4,"")</f>
        <v>0</v>
      </c>
      <c r="C13" s="2">
        <f>IF(Data!D13&gt;0,Data!D13-4,"")</f>
        <v>3</v>
      </c>
      <c r="D13" s="2">
        <f>IF(Data!E13&gt;0,Data!E13-4,"")</f>
        <v>-2</v>
      </c>
      <c r="E13" s="2">
        <f>IF(Data!F13&gt;0,Data!F13-4,"")</f>
        <v>1</v>
      </c>
      <c r="F13" s="2">
        <f>IF(Data!G13&gt;0,Data!G13-4,"")</f>
        <v>0</v>
      </c>
      <c r="G13" s="2" t="str">
        <f>IF(Data!H13&gt;0,Data!H13-4,"")</f>
        <v/>
      </c>
      <c r="H13" s="2">
        <f>IF(Data!I13&gt;0,Data!I13-4,"")</f>
        <v>-2</v>
      </c>
      <c r="J13" s="10">
        <f t="shared" si="18"/>
        <v>0.5</v>
      </c>
      <c r="K13" s="10">
        <f t="shared" si="19"/>
        <v>-0.33333333333333331</v>
      </c>
      <c r="L13" s="10">
        <f t="shared" si="20"/>
        <v>0.14285714285714285</v>
      </c>
      <c r="N13" s="2">
        <f>IF(Data!K13&gt;0,Data!K13-4,"")</f>
        <v>2</v>
      </c>
      <c r="O13" s="2">
        <f>IF(Data!L13&gt;0,Data!L13-4,"")</f>
        <v>2</v>
      </c>
      <c r="P13" s="2">
        <f>IF(Data!M13&gt;0,Data!M13-4,"")</f>
        <v>3</v>
      </c>
      <c r="Q13" s="2">
        <f>IF(Data!N13&gt;0,Data!N13-4,"")</f>
        <v>2</v>
      </c>
      <c r="R13" s="2">
        <f>IF(Data!O13&gt;0,Data!O13-4,"")</f>
        <v>2</v>
      </c>
      <c r="S13" s="2">
        <f>IF(Data!P13&gt;0,Data!P13-4,"")</f>
        <v>2</v>
      </c>
      <c r="T13" s="2" t="str">
        <f>IF(Data!Q13&gt;0,Data!Q13-4,"")</f>
        <v/>
      </c>
      <c r="U13" s="2">
        <f>IF(Data!R13&gt;0,Data!R13-4,"")</f>
        <v>1</v>
      </c>
      <c r="V13" s="59"/>
      <c r="W13" s="10">
        <f t="shared" si="0"/>
        <v>2.25</v>
      </c>
      <c r="X13" s="10">
        <f t="shared" si="1"/>
        <v>1.6666666666666667</v>
      </c>
      <c r="Y13" s="10">
        <f t="shared" si="2"/>
        <v>2</v>
      </c>
      <c r="AA13" s="2">
        <f>IF(Data!T13&gt;0,Data!T13-4,"")</f>
        <v>1</v>
      </c>
      <c r="AB13" s="2">
        <f>IF(Data!U13&gt;0,Data!U13-4,"")</f>
        <v>2</v>
      </c>
      <c r="AC13" s="2">
        <f>IF(Data!V13&gt;0,Data!V13-4,"")</f>
        <v>2</v>
      </c>
      <c r="AD13" s="2">
        <f>IF(Data!W13&gt;0,Data!W13-4,"")</f>
        <v>2</v>
      </c>
      <c r="AE13" s="2">
        <f>IF(Data!X13&gt;0,Data!X13-4,"")</f>
        <v>2</v>
      </c>
      <c r="AF13" s="2">
        <f>IF(Data!Y13&gt;0,Data!Y13-4,"")</f>
        <v>3</v>
      </c>
      <c r="AG13" s="2" t="str">
        <f>IF(Data!Z13&gt;0,Data!Z13-4,"")</f>
        <v/>
      </c>
      <c r="AH13" s="2">
        <f>IF(Data!AA13&gt;0,Data!AA13-4,"")</f>
        <v>1</v>
      </c>
      <c r="AJ13" s="10">
        <f t="shared" si="3"/>
        <v>1.75</v>
      </c>
      <c r="AK13" s="10">
        <f t="shared" si="4"/>
        <v>2</v>
      </c>
      <c r="AL13" s="10">
        <f t="shared" si="5"/>
        <v>1.8571428571428572</v>
      </c>
      <c r="AN13" s="2">
        <f>IF(Data!AC13&gt;0,Data!AC13-4,"")</f>
        <v>1</v>
      </c>
      <c r="AO13" s="2">
        <f>IF(Data!AD13&gt;0,Data!AD13-4,"")</f>
        <v>2</v>
      </c>
      <c r="AP13" s="2">
        <f>IF(Data!AE13&gt;0,Data!AE13-4,"")</f>
        <v>3</v>
      </c>
      <c r="AQ13" s="2">
        <f>IF(Data!AF13&gt;0,Data!AF13-4,"")</f>
        <v>2</v>
      </c>
      <c r="AR13" s="2">
        <f>IF(Data!AG13&gt;0,Data!AG13-4,"")</f>
        <v>1</v>
      </c>
      <c r="AS13" s="2">
        <f>IF(Data!AH13&gt;0,Data!AH13-4,"")</f>
        <v>2</v>
      </c>
      <c r="AT13" s="2" t="str">
        <f>IF(Data!AI13&gt;0,Data!AI13-4,"")</f>
        <v/>
      </c>
      <c r="AU13" s="2">
        <f>IF(Data!AJ13&gt;0,Data!AJ13-4,"")</f>
        <v>1</v>
      </c>
      <c r="AW13" s="10">
        <f t="shared" si="6"/>
        <v>2</v>
      </c>
      <c r="AX13" s="10">
        <f t="shared" si="7"/>
        <v>1.3333333333333333</v>
      </c>
      <c r="AY13" s="10">
        <f t="shared" si="8"/>
        <v>1.7142857142857142</v>
      </c>
      <c r="BA13" s="2">
        <f>IF(Data!AL13&gt;0,Data!AL13-4,"")</f>
        <v>1</v>
      </c>
      <c r="BB13" s="2">
        <f>IF(Data!AM13&gt;0,Data!AM13-4,"")</f>
        <v>3</v>
      </c>
      <c r="BC13" s="2">
        <f>IF(Data!AN13&gt;0,Data!AN13-4,"")</f>
        <v>3</v>
      </c>
      <c r="BD13" s="2">
        <f>IF(Data!AO13&gt;0,Data!AO13-4,"")</f>
        <v>3</v>
      </c>
      <c r="BE13" s="2">
        <f>IF(Data!AP13&gt;0,Data!AP13-4,"")</f>
        <v>3</v>
      </c>
      <c r="BF13" s="2">
        <f>IF(Data!AQ13&gt;0,Data!AQ13-4,"")</f>
        <v>2</v>
      </c>
      <c r="BG13" s="2" t="str">
        <f>IF(Data!AR13&gt;0,Data!AR13-4,"")</f>
        <v/>
      </c>
      <c r="BH13" s="2">
        <f>IF(Data!AS13&gt;0,Data!AS13-4,"")</f>
        <v>2</v>
      </c>
      <c r="BJ13" s="10">
        <f t="shared" si="9"/>
        <v>2.5</v>
      </c>
      <c r="BK13" s="10">
        <f t="shared" si="10"/>
        <v>2.3333333333333335</v>
      </c>
      <c r="BL13" s="10">
        <f t="shared" si="11"/>
        <v>2.4285714285714284</v>
      </c>
      <c r="BN13" s="2">
        <f>IF(Data!AU13&gt;0,Data!AU13-4,"")</f>
        <v>1</v>
      </c>
      <c r="BO13" s="2">
        <f>IF(Data!AV13&gt;0,Data!AV13-4,"")</f>
        <v>3</v>
      </c>
      <c r="BP13" s="2">
        <f>IF(Data!AW13&gt;0,Data!AW13-4,"")</f>
        <v>2</v>
      </c>
      <c r="BQ13" s="2">
        <f>IF(Data!AX13&gt;0,Data!AX13-4,"")</f>
        <v>3</v>
      </c>
      <c r="BR13" s="2">
        <f>IF(Data!AY13&gt;0,Data!AY13-4,"")</f>
        <v>2</v>
      </c>
      <c r="BS13" s="2">
        <f>IF(Data!AZ13&gt;0,Data!AZ13-4,"")</f>
        <v>3</v>
      </c>
      <c r="BT13" s="2" t="str">
        <f>IF(Data!BA13&gt;0,Data!BA13-4,"")</f>
        <v/>
      </c>
      <c r="BU13" s="2">
        <f>IF(Data!BB13&gt;0,Data!BB13-4,"")</f>
        <v>2</v>
      </c>
      <c r="BW13" s="10">
        <f t="shared" si="12"/>
        <v>2.25</v>
      </c>
      <c r="BX13" s="10">
        <f t="shared" si="13"/>
        <v>2.3333333333333335</v>
      </c>
      <c r="BY13" s="10">
        <f t="shared" si="14"/>
        <v>2.2857142857142856</v>
      </c>
      <c r="CA13" s="2">
        <f>IF(Data!BD13&gt;0,Data!BD13-4,"")</f>
        <v>2</v>
      </c>
      <c r="CB13" s="2">
        <f>IF(Data!BE13&gt;0,Data!BE13-4,"")</f>
        <v>3</v>
      </c>
      <c r="CC13" s="2">
        <f>IF(Data!BF13&gt;0,Data!BF13-4,"")</f>
        <v>3</v>
      </c>
      <c r="CD13" s="2">
        <f>IF(Data!BG13&gt;0,Data!BG13-4,"")</f>
        <v>3</v>
      </c>
      <c r="CE13" s="2">
        <f>IF(Data!BH13&gt;0,Data!BH13-4,"")</f>
        <v>3</v>
      </c>
      <c r="CF13" s="2">
        <f>IF(Data!BI13&gt;0,Data!BI13-4,"")</f>
        <v>2</v>
      </c>
      <c r="CG13" s="2" t="str">
        <f>IF(Data!BJ13&gt;0,Data!BJ13-4,"")</f>
        <v/>
      </c>
      <c r="CH13" s="2">
        <f>IF(Data!BK13&gt;0,Data!BK13-4,"")</f>
        <v>2</v>
      </c>
      <c r="CK13" s="10">
        <f t="shared" si="15"/>
        <v>2.75</v>
      </c>
      <c r="CL13" s="10">
        <f t="shared" si="16"/>
        <v>2.3333333333333335</v>
      </c>
      <c r="CM13" s="10">
        <f t="shared" si="17"/>
        <v>2.5714285714285716</v>
      </c>
    </row>
    <row r="14" spans="1:91" x14ac:dyDescent="0.25">
      <c r="A14" s="2">
        <f>IF(Data!B14&gt;0,Data!B14-4,"")</f>
        <v>3</v>
      </c>
      <c r="B14" s="2">
        <f>IF(Data!C14&gt;0,Data!C14-4,"")</f>
        <v>3</v>
      </c>
      <c r="C14" s="2">
        <f>IF(Data!D14&gt;0,Data!D14-4,"")</f>
        <v>3</v>
      </c>
      <c r="D14" s="2">
        <f>IF(Data!E14&gt;0,Data!E14-4,"")</f>
        <v>2</v>
      </c>
      <c r="E14" s="2">
        <f>IF(Data!F14&gt;0,Data!F14-4,"")</f>
        <v>1</v>
      </c>
      <c r="F14" s="2">
        <f>IF(Data!G14&gt;0,Data!G14-4,"")</f>
        <v>2</v>
      </c>
      <c r="G14" s="2" t="str">
        <f>IF(Data!H14&gt;0,Data!H14-4,"")</f>
        <v/>
      </c>
      <c r="H14" s="2">
        <f>IF(Data!I14&gt;0,Data!I14-4,"")</f>
        <v>2</v>
      </c>
      <c r="J14" s="10">
        <f t="shared" si="18"/>
        <v>2.75</v>
      </c>
      <c r="K14" s="10">
        <f t="shared" si="19"/>
        <v>1.6666666666666667</v>
      </c>
      <c r="L14" s="10">
        <f t="shared" si="20"/>
        <v>2.2857142857142856</v>
      </c>
      <c r="N14" s="2">
        <f>IF(Data!K14&gt;0,Data!K14-4,"")</f>
        <v>2</v>
      </c>
      <c r="O14" s="2">
        <f>IF(Data!L14&gt;0,Data!L14-4,"")</f>
        <v>0</v>
      </c>
      <c r="P14" s="2">
        <f>IF(Data!M14&gt;0,Data!M14-4,"")</f>
        <v>2</v>
      </c>
      <c r="Q14" s="2">
        <f>IF(Data!N14&gt;0,Data!N14-4,"")</f>
        <v>2</v>
      </c>
      <c r="R14" s="2">
        <f>IF(Data!O14&gt;0,Data!O14-4,"")</f>
        <v>3</v>
      </c>
      <c r="S14" s="2">
        <f>IF(Data!P14&gt;0,Data!P14-4,"")</f>
        <v>3</v>
      </c>
      <c r="T14" s="2" t="str">
        <f>IF(Data!Q14&gt;0,Data!Q14-4,"")</f>
        <v/>
      </c>
      <c r="U14" s="2">
        <f>IF(Data!R14&gt;0,Data!R14-4,"")</f>
        <v>2</v>
      </c>
      <c r="V14" s="59"/>
      <c r="W14" s="10">
        <f t="shared" si="0"/>
        <v>1.5</v>
      </c>
      <c r="X14" s="10">
        <f t="shared" si="1"/>
        <v>2.6666666666666665</v>
      </c>
      <c r="Y14" s="10">
        <f t="shared" si="2"/>
        <v>2</v>
      </c>
      <c r="AA14" s="2">
        <f>IF(Data!T14&gt;0,Data!T14-4,"")</f>
        <v>2</v>
      </c>
      <c r="AB14" s="2">
        <f>IF(Data!U14&gt;0,Data!U14-4,"")</f>
        <v>2</v>
      </c>
      <c r="AC14" s="2">
        <f>IF(Data!V14&gt;0,Data!V14-4,"")</f>
        <v>3</v>
      </c>
      <c r="AD14" s="2">
        <f>IF(Data!W14&gt;0,Data!W14-4,"")</f>
        <v>2</v>
      </c>
      <c r="AE14" s="2">
        <f>IF(Data!X14&gt;0,Data!X14-4,"")</f>
        <v>3</v>
      </c>
      <c r="AF14" s="2">
        <f>IF(Data!Y14&gt;0,Data!Y14-4,"")</f>
        <v>2</v>
      </c>
      <c r="AG14" s="2" t="str">
        <f>IF(Data!Z14&gt;0,Data!Z14-4,"")</f>
        <v/>
      </c>
      <c r="AH14" s="2">
        <f>IF(Data!AA14&gt;0,Data!AA14-4,"")</f>
        <v>2</v>
      </c>
      <c r="AJ14" s="10">
        <f t="shared" si="3"/>
        <v>2.25</v>
      </c>
      <c r="AK14" s="10">
        <f t="shared" si="4"/>
        <v>2.3333333333333335</v>
      </c>
      <c r="AL14" s="10">
        <f t="shared" si="5"/>
        <v>2.2857142857142856</v>
      </c>
      <c r="AN14" s="2">
        <f>IF(Data!AC14&gt;0,Data!AC14-4,"")</f>
        <v>3</v>
      </c>
      <c r="AO14" s="2">
        <f>IF(Data!AD14&gt;0,Data!AD14-4,"")</f>
        <v>2</v>
      </c>
      <c r="AP14" s="2">
        <f>IF(Data!AE14&gt;0,Data!AE14-4,"")</f>
        <v>3</v>
      </c>
      <c r="AQ14" s="2">
        <f>IF(Data!AF14&gt;0,Data!AF14-4,"")</f>
        <v>3</v>
      </c>
      <c r="AR14" s="2">
        <f>IF(Data!AG14&gt;0,Data!AG14-4,"")</f>
        <v>1</v>
      </c>
      <c r="AS14" s="2">
        <f>IF(Data!AH14&gt;0,Data!AH14-4,"")</f>
        <v>1</v>
      </c>
      <c r="AT14" s="2" t="str">
        <f>IF(Data!AI14&gt;0,Data!AI14-4,"")</f>
        <v/>
      </c>
      <c r="AU14" s="2">
        <f>IF(Data!AJ14&gt;0,Data!AJ14-4,"")</f>
        <v>2</v>
      </c>
      <c r="AW14" s="10">
        <f t="shared" si="6"/>
        <v>2.75</v>
      </c>
      <c r="AX14" s="10">
        <f t="shared" si="7"/>
        <v>1.3333333333333333</v>
      </c>
      <c r="AY14" s="10">
        <f t="shared" si="8"/>
        <v>2.1428571428571428</v>
      </c>
      <c r="BA14" s="2">
        <f>IF(Data!AL14&gt;0,Data!AL14-4,"")</f>
        <v>3</v>
      </c>
      <c r="BB14" s="2">
        <f>IF(Data!AM14&gt;0,Data!AM14-4,"")</f>
        <v>3</v>
      </c>
      <c r="BC14" s="2">
        <f>IF(Data!AN14&gt;0,Data!AN14-4,"")</f>
        <v>3</v>
      </c>
      <c r="BD14" s="2">
        <f>IF(Data!AO14&gt;0,Data!AO14-4,"")</f>
        <v>3</v>
      </c>
      <c r="BE14" s="2">
        <f>IF(Data!AP14&gt;0,Data!AP14-4,"")</f>
        <v>2</v>
      </c>
      <c r="BF14" s="2">
        <f>IF(Data!AQ14&gt;0,Data!AQ14-4,"")</f>
        <v>1</v>
      </c>
      <c r="BG14" s="2" t="str">
        <f>IF(Data!AR14&gt;0,Data!AR14-4,"")</f>
        <v/>
      </c>
      <c r="BH14" s="2">
        <f>IF(Data!AS14&gt;0,Data!AS14-4,"")</f>
        <v>1</v>
      </c>
      <c r="BJ14" s="10">
        <f t="shared" si="9"/>
        <v>3</v>
      </c>
      <c r="BK14" s="10">
        <f t="shared" si="10"/>
        <v>1.3333333333333333</v>
      </c>
      <c r="BL14" s="10">
        <f t="shared" si="11"/>
        <v>2.2857142857142856</v>
      </c>
      <c r="BN14" s="2">
        <f>IF(Data!AU14&gt;0,Data!AU14-4,"")</f>
        <v>3</v>
      </c>
      <c r="BO14" s="2">
        <f>IF(Data!AV14&gt;0,Data!AV14-4,"")</f>
        <v>3</v>
      </c>
      <c r="BP14" s="2">
        <f>IF(Data!AW14&gt;0,Data!AW14-4,"")</f>
        <v>3</v>
      </c>
      <c r="BQ14" s="2">
        <f>IF(Data!AX14&gt;0,Data!AX14-4,"")</f>
        <v>3</v>
      </c>
      <c r="BR14" s="2">
        <f>IF(Data!AY14&gt;0,Data!AY14-4,"")</f>
        <v>3</v>
      </c>
      <c r="BS14" s="2">
        <f>IF(Data!AZ14&gt;0,Data!AZ14-4,"")</f>
        <v>2</v>
      </c>
      <c r="BT14" s="2" t="str">
        <f>IF(Data!BA14&gt;0,Data!BA14-4,"")</f>
        <v/>
      </c>
      <c r="BU14" s="2">
        <f>IF(Data!BB14&gt;0,Data!BB14-4,"")</f>
        <v>1</v>
      </c>
      <c r="BW14" s="10">
        <f t="shared" si="12"/>
        <v>3</v>
      </c>
      <c r="BX14" s="10">
        <f t="shared" si="13"/>
        <v>2</v>
      </c>
      <c r="BY14" s="10">
        <f t="shared" si="14"/>
        <v>2.5714285714285716</v>
      </c>
      <c r="CA14" s="2">
        <f>IF(Data!BD14&gt;0,Data!BD14-4,"")</f>
        <v>3</v>
      </c>
      <c r="CB14" s="2">
        <f>IF(Data!BE14&gt;0,Data!BE14-4,"")</f>
        <v>3</v>
      </c>
      <c r="CC14" s="2">
        <f>IF(Data!BF14&gt;0,Data!BF14-4,"")</f>
        <v>1</v>
      </c>
      <c r="CD14" s="2">
        <f>IF(Data!BG14&gt;0,Data!BG14-4,"")</f>
        <v>2</v>
      </c>
      <c r="CE14" s="2">
        <f>IF(Data!BH14&gt;0,Data!BH14-4,"")</f>
        <v>1</v>
      </c>
      <c r="CF14" s="2">
        <f>IF(Data!BI14&gt;0,Data!BI14-4,"")</f>
        <v>1</v>
      </c>
      <c r="CG14" s="2" t="str">
        <f>IF(Data!BJ14&gt;0,Data!BJ14-4,"")</f>
        <v/>
      </c>
      <c r="CH14" s="2">
        <f>IF(Data!BK14&gt;0,Data!BK14-4,"")</f>
        <v>0</v>
      </c>
      <c r="CK14" s="10">
        <f t="shared" si="15"/>
        <v>2.25</v>
      </c>
      <c r="CL14" s="10">
        <f t="shared" si="16"/>
        <v>0.66666666666666663</v>
      </c>
      <c r="CM14" s="10">
        <f t="shared" si="17"/>
        <v>1.5714285714285714</v>
      </c>
    </row>
    <row r="15" spans="1:91" x14ac:dyDescent="0.25">
      <c r="A15" s="2">
        <f>IF(Data!B15&gt;0,Data!B15-4,"")</f>
        <v>2</v>
      </c>
      <c r="B15" s="2">
        <f>IF(Data!C15&gt;0,Data!C15-4,"")</f>
        <v>2</v>
      </c>
      <c r="C15" s="2">
        <f>IF(Data!D15&gt;0,Data!D15-4,"")</f>
        <v>3</v>
      </c>
      <c r="D15" s="2">
        <f>IF(Data!E15&gt;0,Data!E15-4,"")</f>
        <v>3</v>
      </c>
      <c r="E15" s="2">
        <f>IF(Data!F15&gt;0,Data!F15-4,"")</f>
        <v>0</v>
      </c>
      <c r="F15" s="2">
        <f>IF(Data!G15&gt;0,Data!G15-4,"")</f>
        <v>1</v>
      </c>
      <c r="G15" s="2" t="str">
        <f>IF(Data!H15&gt;0,Data!H15-4,"")</f>
        <v/>
      </c>
      <c r="H15" s="2">
        <f>IF(Data!I15&gt;0,Data!I15-4,"")</f>
        <v>0</v>
      </c>
      <c r="J15" s="10">
        <f t="shared" si="18"/>
        <v>2.5</v>
      </c>
      <c r="K15" s="10">
        <f t="shared" si="19"/>
        <v>0.33333333333333331</v>
      </c>
      <c r="L15" s="10">
        <f t="shared" si="20"/>
        <v>1.5714285714285714</v>
      </c>
      <c r="N15" s="2">
        <f>IF(Data!K15&gt;0,Data!K15-4,"")</f>
        <v>1</v>
      </c>
      <c r="O15" s="2">
        <f>IF(Data!L15&gt;0,Data!L15-4,"")</f>
        <v>1</v>
      </c>
      <c r="P15" s="2">
        <f>IF(Data!M15&gt;0,Data!M15-4,"")</f>
        <v>3</v>
      </c>
      <c r="Q15" s="2">
        <f>IF(Data!N15&gt;0,Data!N15-4,"")</f>
        <v>0</v>
      </c>
      <c r="R15" s="2">
        <f>IF(Data!O15&gt;0,Data!O15-4,"")</f>
        <v>1</v>
      </c>
      <c r="S15" s="2">
        <f>IF(Data!P15&gt;0,Data!P15-4,"")</f>
        <v>2</v>
      </c>
      <c r="T15" s="2" t="str">
        <f>IF(Data!Q15&gt;0,Data!Q15-4,"")</f>
        <v/>
      </c>
      <c r="U15" s="2">
        <f>IF(Data!R15&gt;0,Data!R15-4,"")</f>
        <v>2</v>
      </c>
      <c r="V15" s="59"/>
      <c r="W15" s="10">
        <f t="shared" si="0"/>
        <v>1.25</v>
      </c>
      <c r="X15" s="10">
        <f t="shared" si="1"/>
        <v>1.6666666666666667</v>
      </c>
      <c r="Y15" s="10">
        <f t="shared" si="2"/>
        <v>1.4285714285714286</v>
      </c>
      <c r="AA15" s="2">
        <f>IF(Data!T15&gt;0,Data!T15-4,"")</f>
        <v>2</v>
      </c>
      <c r="AB15" s="2">
        <f>IF(Data!U15&gt;0,Data!U15-4,"")</f>
        <v>1</v>
      </c>
      <c r="AC15" s="2">
        <f>IF(Data!V15&gt;0,Data!V15-4,"")</f>
        <v>3</v>
      </c>
      <c r="AD15" s="2">
        <f>IF(Data!W15&gt;0,Data!W15-4,"")</f>
        <v>1</v>
      </c>
      <c r="AE15" s="2">
        <f>IF(Data!X15&gt;0,Data!X15-4,"")</f>
        <v>1</v>
      </c>
      <c r="AF15" s="2">
        <f>IF(Data!Y15&gt;0,Data!Y15-4,"")</f>
        <v>3</v>
      </c>
      <c r="AG15" s="2" t="str">
        <f>IF(Data!Z15&gt;0,Data!Z15-4,"")</f>
        <v/>
      </c>
      <c r="AH15" s="2">
        <f>IF(Data!AA15&gt;0,Data!AA15-4,"")</f>
        <v>1</v>
      </c>
      <c r="AJ15" s="10">
        <f t="shared" si="3"/>
        <v>1.75</v>
      </c>
      <c r="AK15" s="10">
        <f t="shared" si="4"/>
        <v>1.6666666666666667</v>
      </c>
      <c r="AL15" s="10">
        <f t="shared" si="5"/>
        <v>1.7142857142857142</v>
      </c>
      <c r="AN15" s="2">
        <f>IF(Data!AC15&gt;0,Data!AC15-4,"")</f>
        <v>2</v>
      </c>
      <c r="AO15" s="2">
        <f>IF(Data!AD15&gt;0,Data!AD15-4,"")</f>
        <v>2</v>
      </c>
      <c r="AP15" s="2">
        <f>IF(Data!AE15&gt;0,Data!AE15-4,"")</f>
        <v>3</v>
      </c>
      <c r="AQ15" s="2">
        <f>IF(Data!AF15&gt;0,Data!AF15-4,"")</f>
        <v>3</v>
      </c>
      <c r="AR15" s="2">
        <f>IF(Data!AG15&gt;0,Data!AG15-4,"")</f>
        <v>1</v>
      </c>
      <c r="AS15" s="2">
        <f>IF(Data!AH15&gt;0,Data!AH15-4,"")</f>
        <v>3</v>
      </c>
      <c r="AT15" s="2" t="str">
        <f>IF(Data!AI15&gt;0,Data!AI15-4,"")</f>
        <v/>
      </c>
      <c r="AU15" s="2">
        <f>IF(Data!AJ15&gt;0,Data!AJ15-4,"")</f>
        <v>1</v>
      </c>
      <c r="AW15" s="10">
        <f t="shared" si="6"/>
        <v>2.5</v>
      </c>
      <c r="AX15" s="10">
        <f t="shared" si="7"/>
        <v>1.6666666666666667</v>
      </c>
      <c r="AY15" s="10">
        <f t="shared" si="8"/>
        <v>2.1428571428571428</v>
      </c>
      <c r="BA15" s="2">
        <f>IF(Data!AL15&gt;0,Data!AL15-4,"")</f>
        <v>3</v>
      </c>
      <c r="BB15" s="2">
        <f>IF(Data!AM15&gt;0,Data!AM15-4,"")</f>
        <v>2</v>
      </c>
      <c r="BC15" s="2">
        <f>IF(Data!AN15&gt;0,Data!AN15-4,"")</f>
        <v>3</v>
      </c>
      <c r="BD15" s="2">
        <f>IF(Data!AO15&gt;0,Data!AO15-4,"")</f>
        <v>2</v>
      </c>
      <c r="BE15" s="2">
        <f>IF(Data!AP15&gt;0,Data!AP15-4,"")</f>
        <v>0</v>
      </c>
      <c r="BF15" s="2">
        <f>IF(Data!AQ15&gt;0,Data!AQ15-4,"")</f>
        <v>1</v>
      </c>
      <c r="BG15" s="2" t="str">
        <f>IF(Data!AR15&gt;0,Data!AR15-4,"")</f>
        <v/>
      </c>
      <c r="BH15" s="2">
        <f>IF(Data!AS15&gt;0,Data!AS15-4,"")</f>
        <v>1</v>
      </c>
      <c r="BJ15" s="10">
        <f t="shared" si="9"/>
        <v>2.5</v>
      </c>
      <c r="BK15" s="10">
        <f t="shared" si="10"/>
        <v>0.66666666666666663</v>
      </c>
      <c r="BL15" s="10">
        <f t="shared" si="11"/>
        <v>1.7142857142857142</v>
      </c>
      <c r="BN15" s="2">
        <f>IF(Data!AU15&gt;0,Data!AU15-4,"")</f>
        <v>2</v>
      </c>
      <c r="BO15" s="2">
        <f>IF(Data!AV15&gt;0,Data!AV15-4,"")</f>
        <v>1</v>
      </c>
      <c r="BP15" s="2">
        <f>IF(Data!AW15&gt;0,Data!AW15-4,"")</f>
        <v>3</v>
      </c>
      <c r="BQ15" s="2">
        <f>IF(Data!AX15&gt;0,Data!AX15-4,"")</f>
        <v>2</v>
      </c>
      <c r="BR15" s="2">
        <f>IF(Data!AY15&gt;0,Data!AY15-4,"")</f>
        <v>0</v>
      </c>
      <c r="BS15" s="2">
        <f>IF(Data!AZ15&gt;0,Data!AZ15-4,"")</f>
        <v>1</v>
      </c>
      <c r="BT15" s="2" t="str">
        <f>IF(Data!BA15&gt;0,Data!BA15-4,"")</f>
        <v/>
      </c>
      <c r="BU15" s="2">
        <f>IF(Data!BB15&gt;0,Data!BB15-4,"")</f>
        <v>1</v>
      </c>
      <c r="BW15" s="10">
        <f t="shared" si="12"/>
        <v>2</v>
      </c>
      <c r="BX15" s="10">
        <f t="shared" si="13"/>
        <v>0.66666666666666663</v>
      </c>
      <c r="BY15" s="10">
        <f t="shared" si="14"/>
        <v>1.4285714285714286</v>
      </c>
      <c r="CA15" s="2">
        <f>IF(Data!BD15&gt;0,Data!BD15-4,"")</f>
        <v>3</v>
      </c>
      <c r="CB15" s="2">
        <f>IF(Data!BE15&gt;0,Data!BE15-4,"")</f>
        <v>3</v>
      </c>
      <c r="CC15" s="2">
        <f>IF(Data!BF15&gt;0,Data!BF15-4,"")</f>
        <v>3</v>
      </c>
      <c r="CD15" s="2">
        <f>IF(Data!BG15&gt;0,Data!BG15-4,"")</f>
        <v>2</v>
      </c>
      <c r="CE15" s="2">
        <f>IF(Data!BH15&gt;0,Data!BH15-4,"")</f>
        <v>3</v>
      </c>
      <c r="CF15" s="2">
        <f>IF(Data!BI15&gt;0,Data!BI15-4,"")</f>
        <v>1</v>
      </c>
      <c r="CG15" s="2" t="str">
        <f>IF(Data!BJ15&gt;0,Data!BJ15-4,"")</f>
        <v/>
      </c>
      <c r="CH15" s="2">
        <f>IF(Data!BK15&gt;0,Data!BK15-4,"")</f>
        <v>3</v>
      </c>
      <c r="CK15" s="10">
        <f t="shared" si="15"/>
        <v>2.75</v>
      </c>
      <c r="CL15" s="10">
        <f t="shared" si="16"/>
        <v>2.3333333333333335</v>
      </c>
      <c r="CM15" s="10">
        <f t="shared" si="17"/>
        <v>2.5714285714285716</v>
      </c>
    </row>
    <row r="16" spans="1:91" x14ac:dyDescent="0.25">
      <c r="A16" s="2">
        <f>IF(Data!B16&gt;0,Data!B16-4,"")</f>
        <v>2</v>
      </c>
      <c r="B16" s="2">
        <f>IF(Data!C16&gt;0,Data!C16-4,"")</f>
        <v>2</v>
      </c>
      <c r="C16" s="2">
        <f>IF(Data!D16&gt;0,Data!D16-4,"")</f>
        <v>2</v>
      </c>
      <c r="D16" s="2">
        <f>IF(Data!E16&gt;0,Data!E16-4,"")</f>
        <v>3</v>
      </c>
      <c r="E16" s="2">
        <f>IF(Data!F16&gt;0,Data!F16-4,"")</f>
        <v>0</v>
      </c>
      <c r="F16" s="2">
        <f>IF(Data!G16&gt;0,Data!G16-4,"")</f>
        <v>2</v>
      </c>
      <c r="G16" s="2" t="str">
        <f>IF(Data!H16&gt;0,Data!H16-4,"")</f>
        <v/>
      </c>
      <c r="H16" s="2">
        <f>IF(Data!I16&gt;0,Data!I16-4,"")</f>
        <v>-2</v>
      </c>
      <c r="J16" s="10">
        <f t="shared" si="18"/>
        <v>2.25</v>
      </c>
      <c r="K16" s="10">
        <f t="shared" si="19"/>
        <v>0</v>
      </c>
      <c r="L16" s="10">
        <f t="shared" si="20"/>
        <v>1.2857142857142858</v>
      </c>
      <c r="N16" s="2">
        <f>IF(Data!K16&gt;0,Data!K16-4,"")</f>
        <v>2</v>
      </c>
      <c r="O16" s="2">
        <f>IF(Data!L16&gt;0,Data!L16-4,"")</f>
        <v>1</v>
      </c>
      <c r="P16" s="2">
        <f>IF(Data!M16&gt;0,Data!M16-4,"")</f>
        <v>-2</v>
      </c>
      <c r="Q16" s="2">
        <f>IF(Data!N16&gt;0,Data!N16-4,"")</f>
        <v>1</v>
      </c>
      <c r="R16" s="2">
        <f>IF(Data!O16&gt;0,Data!O16-4,"")</f>
        <v>0</v>
      </c>
      <c r="S16" s="2">
        <f>IF(Data!P16&gt;0,Data!P16-4,"")</f>
        <v>0</v>
      </c>
      <c r="T16" s="2" t="str">
        <f>IF(Data!Q16&gt;0,Data!Q16-4,"")</f>
        <v/>
      </c>
      <c r="U16" s="2">
        <f>IF(Data!R16&gt;0,Data!R16-4,"")</f>
        <v>-1</v>
      </c>
      <c r="V16" s="59"/>
      <c r="W16" s="10">
        <f t="shared" si="0"/>
        <v>0.5</v>
      </c>
      <c r="X16" s="10">
        <f t="shared" si="1"/>
        <v>-0.33333333333333331</v>
      </c>
      <c r="Y16" s="10">
        <f t="shared" si="2"/>
        <v>0.14285714285714285</v>
      </c>
      <c r="AA16" s="2">
        <f>IF(Data!T16&gt;0,Data!T16-4,"")</f>
        <v>1</v>
      </c>
      <c r="AB16" s="2">
        <f>IF(Data!U16&gt;0,Data!U16-4,"")</f>
        <v>1</v>
      </c>
      <c r="AC16" s="2">
        <f>IF(Data!V16&gt;0,Data!V16-4,"")</f>
        <v>3</v>
      </c>
      <c r="AD16" s="2">
        <f>IF(Data!W16&gt;0,Data!W16-4,"")</f>
        <v>-2</v>
      </c>
      <c r="AE16" s="2">
        <f>IF(Data!X16&gt;0,Data!X16-4,"")</f>
        <v>0</v>
      </c>
      <c r="AF16" s="2">
        <f>IF(Data!Y16&gt;0,Data!Y16-4,"")</f>
        <v>0</v>
      </c>
      <c r="AG16" s="2" t="str">
        <f>IF(Data!Z16&gt;0,Data!Z16-4,"")</f>
        <v/>
      </c>
      <c r="AH16" s="2">
        <f>IF(Data!AA16&gt;0,Data!AA16-4,"")</f>
        <v>0</v>
      </c>
      <c r="AJ16" s="10">
        <f t="shared" si="3"/>
        <v>0.75</v>
      </c>
      <c r="AK16" s="10">
        <f t="shared" si="4"/>
        <v>0</v>
      </c>
      <c r="AL16" s="10">
        <f t="shared" si="5"/>
        <v>0.42857142857142855</v>
      </c>
      <c r="AN16" s="2">
        <f>IF(Data!AC16&gt;0,Data!AC16-4,"")</f>
        <v>3</v>
      </c>
      <c r="AO16" s="2">
        <f>IF(Data!AD16&gt;0,Data!AD16-4,"")</f>
        <v>3</v>
      </c>
      <c r="AP16" s="2">
        <f>IF(Data!AE16&gt;0,Data!AE16-4,"")</f>
        <v>3</v>
      </c>
      <c r="AQ16" s="2">
        <f>IF(Data!AF16&gt;0,Data!AF16-4,"")</f>
        <v>3</v>
      </c>
      <c r="AR16" s="2">
        <f>IF(Data!AG16&gt;0,Data!AG16-4,"")</f>
        <v>0</v>
      </c>
      <c r="AS16" s="2">
        <f>IF(Data!AH16&gt;0,Data!AH16-4,"")</f>
        <v>0</v>
      </c>
      <c r="AT16" s="2" t="str">
        <f>IF(Data!AI16&gt;0,Data!AI16-4,"")</f>
        <v/>
      </c>
      <c r="AU16" s="2">
        <f>IF(Data!AJ16&gt;0,Data!AJ16-4,"")</f>
        <v>0</v>
      </c>
      <c r="AW16" s="10">
        <f t="shared" si="6"/>
        <v>3</v>
      </c>
      <c r="AX16" s="10">
        <f t="shared" si="7"/>
        <v>0</v>
      </c>
      <c r="AY16" s="10">
        <f t="shared" si="8"/>
        <v>1.7142857142857142</v>
      </c>
      <c r="BA16" s="2">
        <f>IF(Data!AL16&gt;0,Data!AL16-4,"")</f>
        <v>-1</v>
      </c>
      <c r="BB16" s="2">
        <f>IF(Data!AM16&gt;0,Data!AM16-4,"")</f>
        <v>-1</v>
      </c>
      <c r="BC16" s="2">
        <f>IF(Data!AN16&gt;0,Data!AN16-4,"")</f>
        <v>-1</v>
      </c>
      <c r="BD16" s="2">
        <f>IF(Data!AO16&gt;0,Data!AO16-4,"")</f>
        <v>-1</v>
      </c>
      <c r="BE16" s="2">
        <f>IF(Data!AP16&gt;0,Data!AP16-4,"")</f>
        <v>0</v>
      </c>
      <c r="BF16" s="2">
        <f>IF(Data!AQ16&gt;0,Data!AQ16-4,"")</f>
        <v>0</v>
      </c>
      <c r="BG16" s="2" t="str">
        <f>IF(Data!AR16&gt;0,Data!AR16-4,"")</f>
        <v/>
      </c>
      <c r="BH16" s="2">
        <f>IF(Data!AS16&gt;0,Data!AS16-4,"")</f>
        <v>-2</v>
      </c>
      <c r="BJ16" s="10">
        <f t="shared" si="9"/>
        <v>-1</v>
      </c>
      <c r="BK16" s="10">
        <f t="shared" si="10"/>
        <v>-0.66666666666666663</v>
      </c>
      <c r="BL16" s="10">
        <f t="shared" si="11"/>
        <v>-0.8571428571428571</v>
      </c>
      <c r="BN16" s="2">
        <f>IF(Data!AU16&gt;0,Data!AU16-4,"")</f>
        <v>-1</v>
      </c>
      <c r="BO16" s="2">
        <f>IF(Data!AV16&gt;0,Data!AV16-4,"")</f>
        <v>-1</v>
      </c>
      <c r="BP16" s="2">
        <f>IF(Data!AW16&gt;0,Data!AW16-4,"")</f>
        <v>0</v>
      </c>
      <c r="BQ16" s="2">
        <f>IF(Data!AX16&gt;0,Data!AX16-4,"")</f>
        <v>-1</v>
      </c>
      <c r="BR16" s="2">
        <f>IF(Data!AY16&gt;0,Data!AY16-4,"")</f>
        <v>0</v>
      </c>
      <c r="BS16" s="2">
        <f>IF(Data!AZ16&gt;0,Data!AZ16-4,"")</f>
        <v>0</v>
      </c>
      <c r="BT16" s="2" t="str">
        <f>IF(Data!BA16&gt;0,Data!BA16-4,"")</f>
        <v/>
      </c>
      <c r="BU16" s="2">
        <f>IF(Data!BB16&gt;0,Data!BB16-4,"")</f>
        <v>0</v>
      </c>
      <c r="BW16" s="10">
        <f t="shared" si="12"/>
        <v>-0.75</v>
      </c>
      <c r="BX16" s="10">
        <f t="shared" si="13"/>
        <v>0</v>
      </c>
      <c r="BY16" s="10">
        <f t="shared" si="14"/>
        <v>-0.42857142857142855</v>
      </c>
      <c r="CA16" s="2">
        <f>IF(Data!BD16&gt;0,Data!BD16-4,"")</f>
        <v>-3</v>
      </c>
      <c r="CB16" s="2">
        <f>IF(Data!BE16&gt;0,Data!BE16-4,"")</f>
        <v>-3</v>
      </c>
      <c r="CC16" s="2">
        <f>IF(Data!BF16&gt;0,Data!BF16-4,"")</f>
        <v>-3</v>
      </c>
      <c r="CD16" s="2">
        <f>IF(Data!BG16&gt;0,Data!BG16-4,"")</f>
        <v>-1</v>
      </c>
      <c r="CE16" s="2">
        <f>IF(Data!BH16&gt;0,Data!BH16-4,"")</f>
        <v>-2</v>
      </c>
      <c r="CF16" s="2">
        <f>IF(Data!BI16&gt;0,Data!BI16-4,"")</f>
        <v>-1</v>
      </c>
      <c r="CG16" s="2" t="str">
        <f>IF(Data!BJ16&gt;0,Data!BJ16-4,"")</f>
        <v/>
      </c>
      <c r="CH16" s="2">
        <f>IF(Data!BK16&gt;0,Data!BK16-4,"")</f>
        <v>0</v>
      </c>
      <c r="CK16" s="10">
        <f t="shared" si="15"/>
        <v>-2.5</v>
      </c>
      <c r="CL16" s="10">
        <f t="shared" si="16"/>
        <v>-1</v>
      </c>
      <c r="CM16" s="10">
        <f t="shared" si="17"/>
        <v>-1.8571428571428572</v>
      </c>
    </row>
    <row r="17" spans="1:91" x14ac:dyDescent="0.25">
      <c r="A17" s="2">
        <f>IF(Data!B17&gt;0,Data!B17-4,"")</f>
        <v>2</v>
      </c>
      <c r="B17" s="2">
        <f>IF(Data!C17&gt;0,Data!C17-4,"")</f>
        <v>2</v>
      </c>
      <c r="C17" s="2">
        <f>IF(Data!D17&gt;0,Data!D17-4,"")</f>
        <v>3</v>
      </c>
      <c r="D17" s="2">
        <f>IF(Data!E17&gt;0,Data!E17-4,"")</f>
        <v>2</v>
      </c>
      <c r="E17" s="2">
        <f>IF(Data!F17&gt;0,Data!F17-4,"")</f>
        <v>-2</v>
      </c>
      <c r="F17" s="2">
        <f>IF(Data!G17&gt;0,Data!G17-4,"")</f>
        <v>0</v>
      </c>
      <c r="G17" s="2" t="str">
        <f>IF(Data!H17&gt;0,Data!H17-4,"")</f>
        <v/>
      </c>
      <c r="H17" s="2">
        <f>IF(Data!I17&gt;0,Data!I17-4,"")</f>
        <v>-2</v>
      </c>
      <c r="J17" s="10">
        <f t="shared" si="18"/>
        <v>2.25</v>
      </c>
      <c r="K17" s="10">
        <f t="shared" si="19"/>
        <v>-1.3333333333333333</v>
      </c>
      <c r="L17" s="10">
        <f t="shared" si="20"/>
        <v>0.7142857142857143</v>
      </c>
      <c r="N17" s="2">
        <f>IF(Data!K17&gt;0,Data!K17-4,"")</f>
        <v>1</v>
      </c>
      <c r="O17" s="2">
        <f>IF(Data!L17&gt;0,Data!L17-4,"")</f>
        <v>-1</v>
      </c>
      <c r="P17" s="2">
        <f>IF(Data!M17&gt;0,Data!M17-4,"")</f>
        <v>3</v>
      </c>
      <c r="Q17" s="2">
        <f>IF(Data!N17&gt;0,Data!N17-4,"")</f>
        <v>2</v>
      </c>
      <c r="R17" s="2">
        <f>IF(Data!O17&gt;0,Data!O17-4,"")</f>
        <v>0</v>
      </c>
      <c r="S17" s="2">
        <f>IF(Data!P17&gt;0,Data!P17-4,"")</f>
        <v>2</v>
      </c>
      <c r="T17" s="2" t="str">
        <f>IF(Data!Q17&gt;0,Data!Q17-4,"")</f>
        <v/>
      </c>
      <c r="U17" s="2">
        <f>IF(Data!R17&gt;0,Data!R17-4,"")</f>
        <v>3</v>
      </c>
      <c r="V17" s="59"/>
      <c r="W17" s="10">
        <f t="shared" si="0"/>
        <v>1.25</v>
      </c>
      <c r="X17" s="10">
        <f t="shared" si="1"/>
        <v>1.6666666666666667</v>
      </c>
      <c r="Y17" s="10">
        <f t="shared" si="2"/>
        <v>1.4285714285714286</v>
      </c>
      <c r="AA17" s="2">
        <f>IF(Data!T17&gt;0,Data!T17-4,"")</f>
        <v>2</v>
      </c>
      <c r="AB17" s="2">
        <f>IF(Data!U17&gt;0,Data!U17-4,"")</f>
        <v>2</v>
      </c>
      <c r="AC17" s="2">
        <f>IF(Data!V17&gt;0,Data!V17-4,"")</f>
        <v>3</v>
      </c>
      <c r="AD17" s="2">
        <f>IF(Data!W17&gt;0,Data!W17-4,"")</f>
        <v>3</v>
      </c>
      <c r="AE17" s="2">
        <f>IF(Data!X17&gt;0,Data!X17-4,"")</f>
        <v>0</v>
      </c>
      <c r="AF17" s="2">
        <f>IF(Data!Y17&gt;0,Data!Y17-4,"")</f>
        <v>0</v>
      </c>
      <c r="AG17" s="2" t="str">
        <f>IF(Data!Z17&gt;0,Data!Z17-4,"")</f>
        <v/>
      </c>
      <c r="AH17" s="2">
        <f>IF(Data!AA17&gt;0,Data!AA17-4,"")</f>
        <v>1</v>
      </c>
      <c r="AJ17" s="10">
        <f t="shared" si="3"/>
        <v>2.5</v>
      </c>
      <c r="AK17" s="10">
        <f t="shared" si="4"/>
        <v>0.33333333333333331</v>
      </c>
      <c r="AL17" s="10">
        <f t="shared" si="5"/>
        <v>1.5714285714285714</v>
      </c>
      <c r="AN17" s="2">
        <f>IF(Data!AC17&gt;0,Data!AC17-4,"")</f>
        <v>0</v>
      </c>
      <c r="AO17" s="2">
        <f>IF(Data!AD17&gt;0,Data!AD17-4,"")</f>
        <v>1</v>
      </c>
      <c r="AP17" s="2">
        <f>IF(Data!AE17&gt;0,Data!AE17-4,"")</f>
        <v>1</v>
      </c>
      <c r="AQ17" s="2">
        <f>IF(Data!AF17&gt;0,Data!AF17-4,"")</f>
        <v>-2</v>
      </c>
      <c r="AR17" s="2">
        <f>IF(Data!AG17&gt;0,Data!AG17-4,"")</f>
        <v>0</v>
      </c>
      <c r="AS17" s="2">
        <f>IF(Data!AH17&gt;0,Data!AH17-4,"")</f>
        <v>0</v>
      </c>
      <c r="AT17" s="2" t="str">
        <f>IF(Data!AI17&gt;0,Data!AI17-4,"")</f>
        <v/>
      </c>
      <c r="AU17" s="2">
        <f>IF(Data!AJ17&gt;0,Data!AJ17-4,"")</f>
        <v>0</v>
      </c>
      <c r="AW17" s="10">
        <f t="shared" si="6"/>
        <v>0</v>
      </c>
      <c r="AX17" s="10">
        <f t="shared" si="7"/>
        <v>0</v>
      </c>
      <c r="AY17" s="10">
        <f t="shared" si="8"/>
        <v>0</v>
      </c>
      <c r="BA17" s="2">
        <f>IF(Data!AL17&gt;0,Data!AL17-4,"")</f>
        <v>2</v>
      </c>
      <c r="BB17" s="2">
        <f>IF(Data!AM17&gt;0,Data!AM17-4,"")</f>
        <v>3</v>
      </c>
      <c r="BC17" s="2">
        <f>IF(Data!AN17&gt;0,Data!AN17-4,"")</f>
        <v>1</v>
      </c>
      <c r="BD17" s="2">
        <f>IF(Data!AO17&gt;0,Data!AO17-4,"")</f>
        <v>2</v>
      </c>
      <c r="BE17" s="2">
        <f>IF(Data!AP17&gt;0,Data!AP17-4,"")</f>
        <v>0</v>
      </c>
      <c r="BF17" s="2">
        <f>IF(Data!AQ17&gt;0,Data!AQ17-4,"")</f>
        <v>0</v>
      </c>
      <c r="BG17" s="2" t="str">
        <f>IF(Data!AR17&gt;0,Data!AR17-4,"")</f>
        <v/>
      </c>
      <c r="BH17" s="2">
        <f>IF(Data!AS17&gt;0,Data!AS17-4,"")</f>
        <v>2</v>
      </c>
      <c r="BJ17" s="10">
        <f t="shared" si="9"/>
        <v>2</v>
      </c>
      <c r="BK17" s="10">
        <f t="shared" si="10"/>
        <v>0.66666666666666663</v>
      </c>
      <c r="BL17" s="10">
        <f t="shared" si="11"/>
        <v>1.4285714285714286</v>
      </c>
      <c r="BN17" s="2">
        <f>IF(Data!AU17&gt;0,Data!AU17-4,"")</f>
        <v>2</v>
      </c>
      <c r="BO17" s="2">
        <f>IF(Data!AV17&gt;0,Data!AV17-4,"")</f>
        <v>3</v>
      </c>
      <c r="BP17" s="2">
        <f>IF(Data!AW17&gt;0,Data!AW17-4,"")</f>
        <v>2</v>
      </c>
      <c r="BQ17" s="2">
        <f>IF(Data!AX17&gt;0,Data!AX17-4,"")</f>
        <v>2</v>
      </c>
      <c r="BR17" s="2">
        <f>IF(Data!AY17&gt;0,Data!AY17-4,"")</f>
        <v>0</v>
      </c>
      <c r="BS17" s="2">
        <f>IF(Data!AZ17&gt;0,Data!AZ17-4,"")</f>
        <v>0</v>
      </c>
      <c r="BT17" s="2" t="str">
        <f>IF(Data!BA17&gt;0,Data!BA17-4,"")</f>
        <v/>
      </c>
      <c r="BU17" s="2">
        <f>IF(Data!BB17&gt;0,Data!BB17-4,"")</f>
        <v>0</v>
      </c>
      <c r="BW17" s="10">
        <f t="shared" si="12"/>
        <v>2.25</v>
      </c>
      <c r="BX17" s="10">
        <f t="shared" si="13"/>
        <v>0</v>
      </c>
      <c r="BY17" s="10">
        <f t="shared" si="14"/>
        <v>1.2857142857142858</v>
      </c>
      <c r="CA17" s="2">
        <f>IF(Data!BD17&gt;0,Data!BD17-4,"")</f>
        <v>-1</v>
      </c>
      <c r="CB17" s="2">
        <f>IF(Data!BE17&gt;0,Data!BE17-4,"")</f>
        <v>-1</v>
      </c>
      <c r="CC17" s="2">
        <f>IF(Data!BF17&gt;0,Data!BF17-4,"")</f>
        <v>-1</v>
      </c>
      <c r="CD17" s="2">
        <f>IF(Data!BG17&gt;0,Data!BG17-4,"")</f>
        <v>1</v>
      </c>
      <c r="CE17" s="2">
        <f>IF(Data!BH17&gt;0,Data!BH17-4,"")</f>
        <v>0</v>
      </c>
      <c r="CF17" s="2">
        <f>IF(Data!BI17&gt;0,Data!BI17-4,"")</f>
        <v>0</v>
      </c>
      <c r="CG17" s="2" t="str">
        <f>IF(Data!BJ17&gt;0,Data!BJ17-4,"")</f>
        <v/>
      </c>
      <c r="CH17" s="2">
        <f>IF(Data!BK17&gt;0,Data!BK17-4,"")</f>
        <v>0</v>
      </c>
      <c r="CK17" s="10">
        <f t="shared" si="15"/>
        <v>-0.5</v>
      </c>
      <c r="CL17" s="10">
        <f t="shared" si="16"/>
        <v>0</v>
      </c>
      <c r="CM17" s="10">
        <f t="shared" si="17"/>
        <v>-0.2857142857142857</v>
      </c>
    </row>
    <row r="18" spans="1:91" x14ac:dyDescent="0.25">
      <c r="A18" s="2" t="str">
        <f>IF(Data!B18&gt;0,Data!B18-4,"")</f>
        <v/>
      </c>
      <c r="B18" s="2" t="str">
        <f>IF(Data!C18&gt;0,Data!C18-4,"")</f>
        <v/>
      </c>
      <c r="C18" s="2" t="str">
        <f>IF(Data!D18&gt;0,Data!D18-4,"")</f>
        <v/>
      </c>
      <c r="D18" s="2" t="str">
        <f>IF(Data!E18&gt;0,Data!E18-4,"")</f>
        <v/>
      </c>
      <c r="E18" s="2" t="str">
        <f>IF(Data!F18&gt;0,Data!F18-4,"")</f>
        <v/>
      </c>
      <c r="F18" s="2" t="str">
        <f>IF(Data!G18&gt;0,Data!G18-4,"")</f>
        <v/>
      </c>
      <c r="G18" s="2" t="str">
        <f>IF(Data!H18&gt;0,Data!H18-4,"")</f>
        <v/>
      </c>
      <c r="H18" s="2" t="str">
        <f>IF(Data!I18&gt;0,Data!I18-4,"")</f>
        <v/>
      </c>
      <c r="J18" s="10" t="str">
        <f t="shared" si="18"/>
        <v/>
      </c>
      <c r="K18" s="10" t="str">
        <f t="shared" si="19"/>
        <v/>
      </c>
      <c r="L18" s="10" t="str">
        <f t="shared" si="20"/>
        <v/>
      </c>
      <c r="N18" s="2" t="str">
        <f>IF(Data!K18&gt;0,Data!K18-4,"")</f>
        <v/>
      </c>
      <c r="O18" s="2" t="str">
        <f>IF(Data!L18&gt;0,Data!L18-4,"")</f>
        <v/>
      </c>
      <c r="P18" s="2" t="str">
        <f>IF(Data!M18&gt;0,Data!M18-4,"")</f>
        <v/>
      </c>
      <c r="Q18" s="2" t="str">
        <f>IF(Data!N18&gt;0,Data!N18-4,"")</f>
        <v/>
      </c>
      <c r="R18" s="2" t="str">
        <f>IF(Data!O18&gt;0,Data!O18-4,"")</f>
        <v/>
      </c>
      <c r="S18" s="2" t="str">
        <f>IF(Data!P18&gt;0,Data!P18-4,"")</f>
        <v/>
      </c>
      <c r="T18" s="2" t="str">
        <f>IF(Data!Q18&gt;0,Data!Q18-4,"")</f>
        <v/>
      </c>
      <c r="U18" s="2" t="str">
        <f>IF(Data!R18&gt;0,Data!R18-4,"")</f>
        <v/>
      </c>
      <c r="V18" s="59"/>
      <c r="W18" s="10" t="str">
        <f t="shared" si="0"/>
        <v/>
      </c>
      <c r="X18" s="10" t="str">
        <f t="shared" si="1"/>
        <v/>
      </c>
      <c r="Y18" s="10" t="str">
        <f t="shared" si="2"/>
        <v/>
      </c>
      <c r="AA18" s="2" t="str">
        <f>IF(Data!T18&gt;0,Data!T18-4,"")</f>
        <v/>
      </c>
      <c r="AB18" s="2" t="str">
        <f>IF(Data!U18&gt;0,Data!U18-4,"")</f>
        <v/>
      </c>
      <c r="AC18" s="2" t="str">
        <f>IF(Data!V18&gt;0,Data!V18-4,"")</f>
        <v/>
      </c>
      <c r="AD18" s="2" t="str">
        <f>IF(Data!W18&gt;0,Data!W18-4,"")</f>
        <v/>
      </c>
      <c r="AE18" s="2" t="str">
        <f>IF(Data!X18&gt;0,Data!X18-4,"")</f>
        <v/>
      </c>
      <c r="AF18" s="2" t="str">
        <f>IF(Data!Y18&gt;0,Data!Y18-4,"")</f>
        <v/>
      </c>
      <c r="AG18" s="2" t="str">
        <f>IF(Data!Z18&gt;0,Data!Z18-4,"")</f>
        <v/>
      </c>
      <c r="AH18" s="2" t="str">
        <f>IF(Data!AA18&gt;0,Data!AA18-4,"")</f>
        <v/>
      </c>
      <c r="AJ18" s="10" t="str">
        <f t="shared" si="3"/>
        <v/>
      </c>
      <c r="AK18" s="10" t="str">
        <f t="shared" si="4"/>
        <v/>
      </c>
      <c r="AL18" s="10" t="str">
        <f t="shared" si="5"/>
        <v/>
      </c>
      <c r="AN18" s="2" t="str">
        <f>IF(Data!AC18&gt;0,Data!AC18-4,"")</f>
        <v/>
      </c>
      <c r="AO18" s="2" t="str">
        <f>IF(Data!AD18&gt;0,Data!AD18-4,"")</f>
        <v/>
      </c>
      <c r="AP18" s="2" t="str">
        <f>IF(Data!AE18&gt;0,Data!AE18-4,"")</f>
        <v/>
      </c>
      <c r="AQ18" s="2" t="str">
        <f>IF(Data!AF18&gt;0,Data!AF18-4,"")</f>
        <v/>
      </c>
      <c r="AR18" s="2" t="str">
        <f>IF(Data!AG18&gt;0,Data!AG18-4,"")</f>
        <v/>
      </c>
      <c r="AS18" s="2" t="str">
        <f>IF(Data!AH18&gt;0,Data!AH18-4,"")</f>
        <v/>
      </c>
      <c r="AT18" s="2" t="str">
        <f>IF(Data!AI18&gt;0,Data!AI18-4,"")</f>
        <v/>
      </c>
      <c r="AU18" s="2" t="str">
        <f>IF(Data!AJ18&gt;0,Data!AJ18-4,"")</f>
        <v/>
      </c>
      <c r="AW18" s="10" t="str">
        <f t="shared" si="6"/>
        <v/>
      </c>
      <c r="AX18" s="10" t="str">
        <f t="shared" si="7"/>
        <v/>
      </c>
      <c r="AY18" s="10" t="str">
        <f t="shared" si="8"/>
        <v/>
      </c>
      <c r="BA18" s="2" t="str">
        <f>IF(Data!AL18&gt;0,Data!AL18-4,"")</f>
        <v/>
      </c>
      <c r="BB18" s="2" t="str">
        <f>IF(Data!AM18&gt;0,Data!AM18-4,"")</f>
        <v/>
      </c>
      <c r="BC18" s="2" t="str">
        <f>IF(Data!AN18&gt;0,Data!AN18-4,"")</f>
        <v/>
      </c>
      <c r="BD18" s="2" t="str">
        <f>IF(Data!AO18&gt;0,Data!AO18-4,"")</f>
        <v/>
      </c>
      <c r="BE18" s="2" t="str">
        <f>IF(Data!AP18&gt;0,Data!AP18-4,"")</f>
        <v/>
      </c>
      <c r="BF18" s="2" t="str">
        <f>IF(Data!AQ18&gt;0,Data!AQ18-4,"")</f>
        <v/>
      </c>
      <c r="BG18" s="2" t="str">
        <f>IF(Data!AR18&gt;0,Data!AR18-4,"")</f>
        <v/>
      </c>
      <c r="BH18" s="2" t="str">
        <f>IF(Data!AS18&gt;0,Data!AS18-4,"")</f>
        <v/>
      </c>
      <c r="BJ18" s="10" t="str">
        <f t="shared" si="9"/>
        <v/>
      </c>
      <c r="BK18" s="10" t="str">
        <f t="shared" si="10"/>
        <v/>
      </c>
      <c r="BL18" s="10" t="str">
        <f t="shared" si="11"/>
        <v/>
      </c>
      <c r="BN18" s="2" t="str">
        <f>IF(Data!AU18&gt;0,Data!AU18-4,"")</f>
        <v/>
      </c>
      <c r="BO18" s="2" t="str">
        <f>IF(Data!AV18&gt;0,Data!AV18-4,"")</f>
        <v/>
      </c>
      <c r="BP18" s="2" t="str">
        <f>IF(Data!AW18&gt;0,Data!AW18-4,"")</f>
        <v/>
      </c>
      <c r="BQ18" s="2" t="str">
        <f>IF(Data!AX18&gt;0,Data!AX18-4,"")</f>
        <v/>
      </c>
      <c r="BR18" s="2" t="str">
        <f>IF(Data!AY18&gt;0,Data!AY18-4,"")</f>
        <v/>
      </c>
      <c r="BS18" s="2" t="str">
        <f>IF(Data!AZ18&gt;0,Data!AZ18-4,"")</f>
        <v/>
      </c>
      <c r="BT18" s="2" t="str">
        <f>IF(Data!BA18&gt;0,Data!BA18-4,"")</f>
        <v/>
      </c>
      <c r="BU18" s="2" t="str">
        <f>IF(Data!BB18&gt;0,Data!BB18-4,"")</f>
        <v/>
      </c>
      <c r="BW18" s="10" t="str">
        <f t="shared" si="12"/>
        <v/>
      </c>
      <c r="BX18" s="10" t="str">
        <f t="shared" si="13"/>
        <v/>
      </c>
      <c r="BY18" s="10" t="str">
        <f t="shared" si="14"/>
        <v/>
      </c>
      <c r="CA18" s="2" t="str">
        <f>IF(Data!BD18&gt;0,Data!BD18-4,"")</f>
        <v/>
      </c>
      <c r="CB18" s="2" t="str">
        <f>IF(Data!BE18&gt;0,Data!BE18-4,"")</f>
        <v/>
      </c>
      <c r="CC18" s="2" t="str">
        <f>IF(Data!BF18&gt;0,Data!BF18-4,"")</f>
        <v/>
      </c>
      <c r="CD18" s="2" t="str">
        <f>IF(Data!BG18&gt;0,Data!BG18-4,"")</f>
        <v/>
      </c>
      <c r="CE18" s="2" t="str">
        <f>IF(Data!BH18&gt;0,Data!BH18-4,"")</f>
        <v/>
      </c>
      <c r="CF18" s="2" t="str">
        <f>IF(Data!BI18&gt;0,Data!BI18-4,"")</f>
        <v/>
      </c>
      <c r="CG18" s="2" t="str">
        <f>IF(Data!BJ18&gt;0,Data!BJ18-4,"")</f>
        <v/>
      </c>
      <c r="CH18" s="2" t="str">
        <f>IF(Data!BK18&gt;0,Data!BK18-4,"")</f>
        <v/>
      </c>
      <c r="CK18" s="10" t="str">
        <f t="shared" si="15"/>
        <v/>
      </c>
      <c r="CL18" s="10" t="str">
        <f t="shared" si="16"/>
        <v/>
      </c>
      <c r="CM18" s="10" t="str">
        <f t="shared" si="17"/>
        <v/>
      </c>
    </row>
    <row r="19" spans="1:91" x14ac:dyDescent="0.25">
      <c r="A19" s="2" t="str">
        <f>IF(Data!B19&gt;0,Data!B19-4,"")</f>
        <v/>
      </c>
      <c r="B19" s="2" t="str">
        <f>IF(Data!C19&gt;0,Data!C19-4,"")</f>
        <v/>
      </c>
      <c r="C19" s="2" t="str">
        <f>IF(Data!D19&gt;0,Data!D19-4,"")</f>
        <v/>
      </c>
      <c r="D19" s="2" t="str">
        <f>IF(Data!E19&gt;0,Data!E19-4,"")</f>
        <v/>
      </c>
      <c r="E19" s="2" t="str">
        <f>IF(Data!F19&gt;0,Data!F19-4,"")</f>
        <v/>
      </c>
      <c r="F19" s="2" t="str">
        <f>IF(Data!G19&gt;0,Data!G19-4,"")</f>
        <v/>
      </c>
      <c r="G19" s="2" t="str">
        <f>IF(Data!H19&gt;0,Data!H19-4,"")</f>
        <v/>
      </c>
      <c r="H19" s="2" t="str">
        <f>IF(Data!I19&gt;0,Data!I19-4,"")</f>
        <v/>
      </c>
      <c r="J19" s="10" t="str">
        <f t="shared" si="18"/>
        <v/>
      </c>
      <c r="K19" s="10" t="str">
        <f t="shared" si="19"/>
        <v/>
      </c>
      <c r="L19" s="10" t="str">
        <f t="shared" si="20"/>
        <v/>
      </c>
      <c r="N19" s="2" t="str">
        <f>IF(Data!K19&gt;0,Data!K19-4,"")</f>
        <v/>
      </c>
      <c r="O19" s="2" t="str">
        <f>IF(Data!L19&gt;0,Data!L19-4,"")</f>
        <v/>
      </c>
      <c r="P19" s="2" t="str">
        <f>IF(Data!M19&gt;0,Data!M19-4,"")</f>
        <v/>
      </c>
      <c r="Q19" s="2" t="str">
        <f>IF(Data!N19&gt;0,Data!N19-4,"")</f>
        <v/>
      </c>
      <c r="R19" s="2" t="str">
        <f>IF(Data!O19&gt;0,Data!O19-4,"")</f>
        <v/>
      </c>
      <c r="S19" s="2" t="str">
        <f>IF(Data!P19&gt;0,Data!P19-4,"")</f>
        <v/>
      </c>
      <c r="T19" s="2" t="str">
        <f>IF(Data!Q19&gt;0,Data!Q19-4,"")</f>
        <v/>
      </c>
      <c r="U19" s="2" t="str">
        <f>IF(Data!R19&gt;0,Data!R19-4,"")</f>
        <v/>
      </c>
      <c r="V19" s="59"/>
      <c r="W19" s="10" t="str">
        <f t="shared" si="0"/>
        <v/>
      </c>
      <c r="X19" s="10" t="str">
        <f t="shared" si="1"/>
        <v/>
      </c>
      <c r="Y19" s="10" t="str">
        <f t="shared" si="2"/>
        <v/>
      </c>
      <c r="AA19" s="2" t="str">
        <f>IF(Data!T19&gt;0,Data!T19-4,"")</f>
        <v/>
      </c>
      <c r="AB19" s="2" t="str">
        <f>IF(Data!U19&gt;0,Data!U19-4,"")</f>
        <v/>
      </c>
      <c r="AC19" s="2" t="str">
        <f>IF(Data!V19&gt;0,Data!V19-4,"")</f>
        <v/>
      </c>
      <c r="AD19" s="2" t="str">
        <f>IF(Data!W19&gt;0,Data!W19-4,"")</f>
        <v/>
      </c>
      <c r="AE19" s="2" t="str">
        <f>IF(Data!X19&gt;0,Data!X19-4,"")</f>
        <v/>
      </c>
      <c r="AF19" s="2" t="str">
        <f>IF(Data!Y19&gt;0,Data!Y19-4,"")</f>
        <v/>
      </c>
      <c r="AG19" s="2" t="str">
        <f>IF(Data!Z19&gt;0,Data!Z19-4,"")</f>
        <v/>
      </c>
      <c r="AH19" s="2" t="str">
        <f>IF(Data!AA19&gt;0,Data!AA19-4,"")</f>
        <v/>
      </c>
      <c r="AJ19" s="10" t="str">
        <f t="shared" si="3"/>
        <v/>
      </c>
      <c r="AK19" s="10" t="str">
        <f t="shared" si="4"/>
        <v/>
      </c>
      <c r="AL19" s="10" t="str">
        <f t="shared" si="5"/>
        <v/>
      </c>
      <c r="AN19" s="2" t="str">
        <f>IF(Data!AC19&gt;0,Data!AC19-4,"")</f>
        <v/>
      </c>
      <c r="AO19" s="2" t="str">
        <f>IF(Data!AD19&gt;0,Data!AD19-4,"")</f>
        <v/>
      </c>
      <c r="AP19" s="2" t="str">
        <f>IF(Data!AE19&gt;0,Data!AE19-4,"")</f>
        <v/>
      </c>
      <c r="AQ19" s="2" t="str">
        <f>IF(Data!AF19&gt;0,Data!AF19-4,"")</f>
        <v/>
      </c>
      <c r="AR19" s="2" t="str">
        <f>IF(Data!AG19&gt;0,Data!AG19-4,"")</f>
        <v/>
      </c>
      <c r="AS19" s="2" t="str">
        <f>IF(Data!AH19&gt;0,Data!AH19-4,"")</f>
        <v/>
      </c>
      <c r="AT19" s="2" t="str">
        <f>IF(Data!AI19&gt;0,Data!AI19-4,"")</f>
        <v/>
      </c>
      <c r="AU19" s="2" t="str">
        <f>IF(Data!AJ19&gt;0,Data!AJ19-4,"")</f>
        <v/>
      </c>
      <c r="AW19" s="10" t="str">
        <f t="shared" si="6"/>
        <v/>
      </c>
      <c r="AX19" s="10" t="str">
        <f t="shared" si="7"/>
        <v/>
      </c>
      <c r="AY19" s="10" t="str">
        <f t="shared" si="8"/>
        <v/>
      </c>
      <c r="BA19" s="2" t="str">
        <f>IF(Data!AL19&gt;0,Data!AL19-4,"")</f>
        <v/>
      </c>
      <c r="BB19" s="2" t="str">
        <f>IF(Data!AM19&gt;0,Data!AM19-4,"")</f>
        <v/>
      </c>
      <c r="BC19" s="2" t="str">
        <f>IF(Data!AN19&gt;0,Data!AN19-4,"")</f>
        <v/>
      </c>
      <c r="BD19" s="2" t="str">
        <f>IF(Data!AO19&gt;0,Data!AO19-4,"")</f>
        <v/>
      </c>
      <c r="BE19" s="2" t="str">
        <f>IF(Data!AP19&gt;0,Data!AP19-4,"")</f>
        <v/>
      </c>
      <c r="BF19" s="2" t="str">
        <f>IF(Data!AQ19&gt;0,Data!AQ19-4,"")</f>
        <v/>
      </c>
      <c r="BG19" s="2" t="str">
        <f>IF(Data!AR19&gt;0,Data!AR19-4,"")</f>
        <v/>
      </c>
      <c r="BH19" s="2" t="str">
        <f>IF(Data!AS19&gt;0,Data!AS19-4,"")</f>
        <v/>
      </c>
      <c r="BJ19" s="10" t="str">
        <f t="shared" si="9"/>
        <v/>
      </c>
      <c r="BK19" s="10" t="str">
        <f t="shared" si="10"/>
        <v/>
      </c>
      <c r="BL19" s="10" t="str">
        <f t="shared" si="11"/>
        <v/>
      </c>
      <c r="BN19" s="2" t="str">
        <f>IF(Data!AU19&gt;0,Data!AU19-4,"")</f>
        <v/>
      </c>
      <c r="BO19" s="2" t="str">
        <f>IF(Data!AV19&gt;0,Data!AV19-4,"")</f>
        <v/>
      </c>
      <c r="BP19" s="2" t="str">
        <f>IF(Data!AW19&gt;0,Data!AW19-4,"")</f>
        <v/>
      </c>
      <c r="BQ19" s="2" t="str">
        <f>IF(Data!AX19&gt;0,Data!AX19-4,"")</f>
        <v/>
      </c>
      <c r="BR19" s="2" t="str">
        <f>IF(Data!AY19&gt;0,Data!AY19-4,"")</f>
        <v/>
      </c>
      <c r="BS19" s="2" t="str">
        <f>IF(Data!AZ19&gt;0,Data!AZ19-4,"")</f>
        <v/>
      </c>
      <c r="BT19" s="2" t="str">
        <f>IF(Data!BA19&gt;0,Data!BA19-4,"")</f>
        <v/>
      </c>
      <c r="BU19" s="2" t="str">
        <f>IF(Data!BB19&gt;0,Data!BB19-4,"")</f>
        <v/>
      </c>
      <c r="BW19" s="10" t="str">
        <f t="shared" si="12"/>
        <v/>
      </c>
      <c r="BX19" s="10" t="str">
        <f t="shared" si="13"/>
        <v/>
      </c>
      <c r="BY19" s="10" t="str">
        <f t="shared" si="14"/>
        <v/>
      </c>
      <c r="CA19" s="2" t="str">
        <f>IF(Data!BD19&gt;0,Data!BD19-4,"")</f>
        <v/>
      </c>
      <c r="CB19" s="2" t="str">
        <f>IF(Data!BE19&gt;0,Data!BE19-4,"")</f>
        <v/>
      </c>
      <c r="CC19" s="2" t="str">
        <f>IF(Data!BF19&gt;0,Data!BF19-4,"")</f>
        <v/>
      </c>
      <c r="CD19" s="2" t="str">
        <f>IF(Data!BG19&gt;0,Data!BG19-4,"")</f>
        <v/>
      </c>
      <c r="CE19" s="2" t="str">
        <f>IF(Data!BH19&gt;0,Data!BH19-4,"")</f>
        <v/>
      </c>
      <c r="CF19" s="2" t="str">
        <f>IF(Data!BI19&gt;0,Data!BI19-4,"")</f>
        <v/>
      </c>
      <c r="CG19" s="2" t="str">
        <f>IF(Data!BJ19&gt;0,Data!BJ19-4,"")</f>
        <v/>
      </c>
      <c r="CH19" s="2" t="str">
        <f>IF(Data!BK19&gt;0,Data!BK19-4,"")</f>
        <v/>
      </c>
      <c r="CK19" s="10" t="str">
        <f t="shared" si="15"/>
        <v/>
      </c>
      <c r="CL19" s="10" t="str">
        <f t="shared" si="16"/>
        <v/>
      </c>
      <c r="CM19" s="10" t="str">
        <f t="shared" si="17"/>
        <v/>
      </c>
    </row>
    <row r="20" spans="1:91" x14ac:dyDescent="0.25">
      <c r="A20" s="2" t="str">
        <f>IF(Data!B20&gt;0,Data!B20-4,"")</f>
        <v/>
      </c>
      <c r="B20" s="2" t="str">
        <f>IF(Data!C20&gt;0,Data!C20-4,"")</f>
        <v/>
      </c>
      <c r="C20" s="2" t="str">
        <f>IF(Data!D20&gt;0,Data!D20-4,"")</f>
        <v/>
      </c>
      <c r="D20" s="2" t="str">
        <f>IF(Data!E20&gt;0,Data!E20-4,"")</f>
        <v/>
      </c>
      <c r="E20" s="2" t="str">
        <f>IF(Data!F20&gt;0,Data!F20-4,"")</f>
        <v/>
      </c>
      <c r="F20" s="2" t="str">
        <f>IF(Data!G20&gt;0,Data!G20-4,"")</f>
        <v/>
      </c>
      <c r="G20" s="2" t="str">
        <f>IF(Data!H20&gt;0,Data!H20-4,"")</f>
        <v/>
      </c>
      <c r="H20" s="2" t="str">
        <f>IF(Data!I20&gt;0,Data!I20-4,"")</f>
        <v/>
      </c>
      <c r="J20" s="10" t="str">
        <f t="shared" si="18"/>
        <v/>
      </c>
      <c r="K20" s="10" t="str">
        <f t="shared" si="19"/>
        <v/>
      </c>
      <c r="L20" s="10" t="str">
        <f t="shared" si="20"/>
        <v/>
      </c>
      <c r="N20" s="2" t="str">
        <f>IF(Data!K20&gt;0,Data!K20-4,"")</f>
        <v/>
      </c>
      <c r="O20" s="2" t="str">
        <f>IF(Data!L20&gt;0,Data!L20-4,"")</f>
        <v/>
      </c>
      <c r="P20" s="2" t="str">
        <f>IF(Data!M20&gt;0,Data!M20-4,"")</f>
        <v/>
      </c>
      <c r="Q20" s="2" t="str">
        <f>IF(Data!N20&gt;0,Data!N20-4,"")</f>
        <v/>
      </c>
      <c r="R20" s="2" t="str">
        <f>IF(Data!O20&gt;0,Data!O20-4,"")</f>
        <v/>
      </c>
      <c r="S20" s="2" t="str">
        <f>IF(Data!P20&gt;0,Data!P20-4,"")</f>
        <v/>
      </c>
      <c r="T20" s="2" t="str">
        <f>IF(Data!Q20&gt;0,Data!Q20-4,"")</f>
        <v/>
      </c>
      <c r="U20" s="2" t="str">
        <f>IF(Data!R20&gt;0,Data!R20-4,"")</f>
        <v/>
      </c>
      <c r="V20" s="59"/>
      <c r="W20" s="10" t="str">
        <f t="shared" si="0"/>
        <v/>
      </c>
      <c r="X20" s="10" t="str">
        <f t="shared" si="1"/>
        <v/>
      </c>
      <c r="Y20" s="10" t="str">
        <f t="shared" si="2"/>
        <v/>
      </c>
      <c r="AA20" s="2" t="str">
        <f>IF(Data!T20&gt;0,Data!T20-4,"")</f>
        <v/>
      </c>
      <c r="AB20" s="2" t="str">
        <f>IF(Data!U20&gt;0,Data!U20-4,"")</f>
        <v/>
      </c>
      <c r="AC20" s="2" t="str">
        <f>IF(Data!V20&gt;0,Data!V20-4,"")</f>
        <v/>
      </c>
      <c r="AD20" s="2" t="str">
        <f>IF(Data!W20&gt;0,Data!W20-4,"")</f>
        <v/>
      </c>
      <c r="AE20" s="2" t="str">
        <f>IF(Data!X20&gt;0,Data!X20-4,"")</f>
        <v/>
      </c>
      <c r="AF20" s="2" t="str">
        <f>IF(Data!Y20&gt;0,Data!Y20-4,"")</f>
        <v/>
      </c>
      <c r="AG20" s="2" t="str">
        <f>IF(Data!Z20&gt;0,Data!Z20-4,"")</f>
        <v/>
      </c>
      <c r="AH20" s="2" t="str">
        <f>IF(Data!AA20&gt;0,Data!AA20-4,"")</f>
        <v/>
      </c>
      <c r="AJ20" s="10" t="str">
        <f t="shared" si="3"/>
        <v/>
      </c>
      <c r="AK20" s="10" t="str">
        <f t="shared" si="4"/>
        <v/>
      </c>
      <c r="AL20" s="10" t="str">
        <f t="shared" si="5"/>
        <v/>
      </c>
      <c r="AN20" s="2" t="str">
        <f>IF(Data!AC20&gt;0,Data!AC20-4,"")</f>
        <v/>
      </c>
      <c r="AO20" s="2" t="str">
        <f>IF(Data!AD20&gt;0,Data!AD20-4,"")</f>
        <v/>
      </c>
      <c r="AP20" s="2" t="str">
        <f>IF(Data!AE20&gt;0,Data!AE20-4,"")</f>
        <v/>
      </c>
      <c r="AQ20" s="2" t="str">
        <f>IF(Data!AF20&gt;0,Data!AF20-4,"")</f>
        <v/>
      </c>
      <c r="AR20" s="2" t="str">
        <f>IF(Data!AG20&gt;0,Data!AG20-4,"")</f>
        <v/>
      </c>
      <c r="AS20" s="2" t="str">
        <f>IF(Data!AH20&gt;0,Data!AH20-4,"")</f>
        <v/>
      </c>
      <c r="AT20" s="2" t="str">
        <f>IF(Data!AI20&gt;0,Data!AI20-4,"")</f>
        <v/>
      </c>
      <c r="AU20" s="2" t="str">
        <f>IF(Data!AJ20&gt;0,Data!AJ20-4,"")</f>
        <v/>
      </c>
      <c r="AW20" s="10" t="str">
        <f t="shared" si="6"/>
        <v/>
      </c>
      <c r="AX20" s="10" t="str">
        <f t="shared" si="7"/>
        <v/>
      </c>
      <c r="AY20" s="10" t="str">
        <f t="shared" si="8"/>
        <v/>
      </c>
      <c r="BA20" s="2" t="str">
        <f>IF(Data!AL20&gt;0,Data!AL20-4,"")</f>
        <v/>
      </c>
      <c r="BB20" s="2" t="str">
        <f>IF(Data!AM20&gt;0,Data!AM20-4,"")</f>
        <v/>
      </c>
      <c r="BC20" s="2" t="str">
        <f>IF(Data!AN20&gt;0,Data!AN20-4,"")</f>
        <v/>
      </c>
      <c r="BD20" s="2" t="str">
        <f>IF(Data!AO20&gt;0,Data!AO20-4,"")</f>
        <v/>
      </c>
      <c r="BE20" s="2" t="str">
        <f>IF(Data!AP20&gt;0,Data!AP20-4,"")</f>
        <v/>
      </c>
      <c r="BF20" s="2" t="str">
        <f>IF(Data!AQ20&gt;0,Data!AQ20-4,"")</f>
        <v/>
      </c>
      <c r="BG20" s="2" t="str">
        <f>IF(Data!AR20&gt;0,Data!AR20-4,"")</f>
        <v/>
      </c>
      <c r="BH20" s="2" t="str">
        <f>IF(Data!AS20&gt;0,Data!AS20-4,"")</f>
        <v/>
      </c>
      <c r="BJ20" s="10" t="str">
        <f t="shared" si="9"/>
        <v/>
      </c>
      <c r="BK20" s="10" t="str">
        <f t="shared" si="10"/>
        <v/>
      </c>
      <c r="BL20" s="10" t="str">
        <f t="shared" si="11"/>
        <v/>
      </c>
      <c r="BN20" s="2" t="str">
        <f>IF(Data!AU20&gt;0,Data!AU20-4,"")</f>
        <v/>
      </c>
      <c r="BO20" s="2" t="str">
        <f>IF(Data!AV20&gt;0,Data!AV20-4,"")</f>
        <v/>
      </c>
      <c r="BP20" s="2" t="str">
        <f>IF(Data!AW20&gt;0,Data!AW20-4,"")</f>
        <v/>
      </c>
      <c r="BQ20" s="2" t="str">
        <f>IF(Data!AX20&gt;0,Data!AX20-4,"")</f>
        <v/>
      </c>
      <c r="BR20" s="2" t="str">
        <f>IF(Data!AY20&gt;0,Data!AY20-4,"")</f>
        <v/>
      </c>
      <c r="BS20" s="2" t="str">
        <f>IF(Data!AZ20&gt;0,Data!AZ20-4,"")</f>
        <v/>
      </c>
      <c r="BT20" s="2" t="str">
        <f>IF(Data!BA20&gt;0,Data!BA20-4,"")</f>
        <v/>
      </c>
      <c r="BU20" s="2" t="str">
        <f>IF(Data!BB20&gt;0,Data!BB20-4,"")</f>
        <v/>
      </c>
      <c r="BW20" s="10" t="str">
        <f t="shared" si="12"/>
        <v/>
      </c>
      <c r="BX20" s="10" t="str">
        <f t="shared" si="13"/>
        <v/>
      </c>
      <c r="BY20" s="10" t="str">
        <f t="shared" si="14"/>
        <v/>
      </c>
      <c r="CA20" s="2" t="str">
        <f>IF(Data!BD20&gt;0,Data!BD20-4,"")</f>
        <v/>
      </c>
      <c r="CB20" s="2" t="str">
        <f>IF(Data!BE20&gt;0,Data!BE20-4,"")</f>
        <v/>
      </c>
      <c r="CC20" s="2" t="str">
        <f>IF(Data!BF20&gt;0,Data!BF20-4,"")</f>
        <v/>
      </c>
      <c r="CD20" s="2" t="str">
        <f>IF(Data!BG20&gt;0,Data!BG20-4,"")</f>
        <v/>
      </c>
      <c r="CE20" s="2" t="str">
        <f>IF(Data!BH20&gt;0,Data!BH20-4,"")</f>
        <v/>
      </c>
      <c r="CF20" s="2" t="str">
        <f>IF(Data!BI20&gt;0,Data!BI20-4,"")</f>
        <v/>
      </c>
      <c r="CG20" s="2" t="str">
        <f>IF(Data!BJ20&gt;0,Data!BJ20-4,"")</f>
        <v/>
      </c>
      <c r="CH20" s="2" t="str">
        <f>IF(Data!BK20&gt;0,Data!BK20-4,"")</f>
        <v/>
      </c>
      <c r="CK20" s="10" t="str">
        <f t="shared" si="15"/>
        <v/>
      </c>
      <c r="CL20" s="10" t="str">
        <f t="shared" si="16"/>
        <v/>
      </c>
      <c r="CM20" s="10" t="str">
        <f t="shared" si="17"/>
        <v/>
      </c>
    </row>
    <row r="21" spans="1:91" x14ac:dyDescent="0.25">
      <c r="A21" s="2" t="str">
        <f>IF(Data!B21&gt;0,Data!B21-4,"")</f>
        <v/>
      </c>
      <c r="B21" s="2" t="str">
        <f>IF(Data!C21&gt;0,Data!C21-4,"")</f>
        <v/>
      </c>
      <c r="C21" s="2" t="str">
        <f>IF(Data!D21&gt;0,Data!D21-4,"")</f>
        <v/>
      </c>
      <c r="D21" s="2" t="str">
        <f>IF(Data!E21&gt;0,Data!E21-4,"")</f>
        <v/>
      </c>
      <c r="E21" s="2" t="str">
        <f>IF(Data!F21&gt;0,Data!F21-4,"")</f>
        <v/>
      </c>
      <c r="F21" s="2" t="str">
        <f>IF(Data!G21&gt;0,Data!G21-4,"")</f>
        <v/>
      </c>
      <c r="G21" s="2" t="str">
        <f>IF(Data!H21&gt;0,Data!H21-4,"")</f>
        <v/>
      </c>
      <c r="H21" s="2" t="str">
        <f>IF(Data!I21&gt;0,Data!I21-4,"")</f>
        <v/>
      </c>
      <c r="J21" s="10" t="str">
        <f t="shared" si="18"/>
        <v/>
      </c>
      <c r="K21" s="10" t="str">
        <f t="shared" si="19"/>
        <v/>
      </c>
      <c r="L21" s="10" t="str">
        <f t="shared" si="20"/>
        <v/>
      </c>
      <c r="N21" s="2" t="str">
        <f>IF(Data!K21&gt;0,Data!K21-4,"")</f>
        <v/>
      </c>
      <c r="O21" s="2" t="str">
        <f>IF(Data!L21&gt;0,Data!L21-4,"")</f>
        <v/>
      </c>
      <c r="P21" s="2" t="str">
        <f>IF(Data!M21&gt;0,Data!M21-4,"")</f>
        <v/>
      </c>
      <c r="Q21" s="2" t="str">
        <f>IF(Data!N21&gt;0,Data!N21-4,"")</f>
        <v/>
      </c>
      <c r="R21" s="2" t="str">
        <f>IF(Data!O21&gt;0,Data!O21-4,"")</f>
        <v/>
      </c>
      <c r="S21" s="2" t="str">
        <f>IF(Data!P21&gt;0,Data!P21-4,"")</f>
        <v/>
      </c>
      <c r="T21" s="2" t="str">
        <f>IF(Data!Q21&gt;0,Data!Q21-4,"")</f>
        <v/>
      </c>
      <c r="U21" s="2" t="str">
        <f>IF(Data!R21&gt;0,Data!R21-4,"")</f>
        <v/>
      </c>
      <c r="V21" s="59"/>
      <c r="W21" s="10" t="str">
        <f t="shared" si="0"/>
        <v/>
      </c>
      <c r="X21" s="10" t="str">
        <f t="shared" si="1"/>
        <v/>
      </c>
      <c r="Y21" s="10" t="str">
        <f t="shared" si="2"/>
        <v/>
      </c>
      <c r="AA21" s="2" t="str">
        <f>IF(Data!T21&gt;0,Data!T21-4,"")</f>
        <v/>
      </c>
      <c r="AB21" s="2" t="str">
        <f>IF(Data!U21&gt;0,Data!U21-4,"")</f>
        <v/>
      </c>
      <c r="AC21" s="2" t="str">
        <f>IF(Data!V21&gt;0,Data!V21-4,"")</f>
        <v/>
      </c>
      <c r="AD21" s="2" t="str">
        <f>IF(Data!W21&gt;0,Data!W21-4,"")</f>
        <v/>
      </c>
      <c r="AE21" s="2" t="str">
        <f>IF(Data!X21&gt;0,Data!X21-4,"")</f>
        <v/>
      </c>
      <c r="AF21" s="2" t="str">
        <f>IF(Data!Y21&gt;0,Data!Y21-4,"")</f>
        <v/>
      </c>
      <c r="AG21" s="2" t="str">
        <f>IF(Data!Z21&gt;0,Data!Z21-4,"")</f>
        <v/>
      </c>
      <c r="AH21" s="2" t="str">
        <f>IF(Data!AA21&gt;0,Data!AA21-4,"")</f>
        <v/>
      </c>
      <c r="AJ21" s="10" t="str">
        <f t="shared" si="3"/>
        <v/>
      </c>
      <c r="AK21" s="10" t="str">
        <f t="shared" si="4"/>
        <v/>
      </c>
      <c r="AL21" s="10" t="str">
        <f t="shared" si="5"/>
        <v/>
      </c>
      <c r="AN21" s="2" t="str">
        <f>IF(Data!AC21&gt;0,Data!AC21-4,"")</f>
        <v/>
      </c>
      <c r="AO21" s="2" t="str">
        <f>IF(Data!AD21&gt;0,Data!AD21-4,"")</f>
        <v/>
      </c>
      <c r="AP21" s="2" t="str">
        <f>IF(Data!AE21&gt;0,Data!AE21-4,"")</f>
        <v/>
      </c>
      <c r="AQ21" s="2" t="str">
        <f>IF(Data!AF21&gt;0,Data!AF21-4,"")</f>
        <v/>
      </c>
      <c r="AR21" s="2" t="str">
        <f>IF(Data!AG21&gt;0,Data!AG21-4,"")</f>
        <v/>
      </c>
      <c r="AS21" s="2" t="str">
        <f>IF(Data!AH21&gt;0,Data!AH21-4,"")</f>
        <v/>
      </c>
      <c r="AT21" s="2" t="str">
        <f>IF(Data!AI21&gt;0,Data!AI21-4,"")</f>
        <v/>
      </c>
      <c r="AU21" s="2" t="str">
        <f>IF(Data!AJ21&gt;0,Data!AJ21-4,"")</f>
        <v/>
      </c>
      <c r="AW21" s="10" t="str">
        <f t="shared" si="6"/>
        <v/>
      </c>
      <c r="AX21" s="10" t="str">
        <f t="shared" si="7"/>
        <v/>
      </c>
      <c r="AY21" s="10" t="str">
        <f t="shared" si="8"/>
        <v/>
      </c>
      <c r="BA21" s="2" t="str">
        <f>IF(Data!AL21&gt;0,Data!AL21-4,"")</f>
        <v/>
      </c>
      <c r="BB21" s="2" t="str">
        <f>IF(Data!AM21&gt;0,Data!AM21-4,"")</f>
        <v/>
      </c>
      <c r="BC21" s="2" t="str">
        <f>IF(Data!AN21&gt;0,Data!AN21-4,"")</f>
        <v/>
      </c>
      <c r="BD21" s="2" t="str">
        <f>IF(Data!AO21&gt;0,Data!AO21-4,"")</f>
        <v/>
      </c>
      <c r="BE21" s="2" t="str">
        <f>IF(Data!AP21&gt;0,Data!AP21-4,"")</f>
        <v/>
      </c>
      <c r="BF21" s="2" t="str">
        <f>IF(Data!AQ21&gt;0,Data!AQ21-4,"")</f>
        <v/>
      </c>
      <c r="BG21" s="2" t="str">
        <f>IF(Data!AR21&gt;0,Data!AR21-4,"")</f>
        <v/>
      </c>
      <c r="BH21" s="2" t="str">
        <f>IF(Data!AS21&gt;0,Data!AS21-4,"")</f>
        <v/>
      </c>
      <c r="BJ21" s="10" t="str">
        <f t="shared" si="9"/>
        <v/>
      </c>
      <c r="BK21" s="10" t="str">
        <f t="shared" si="10"/>
        <v/>
      </c>
      <c r="BL21" s="10" t="str">
        <f t="shared" si="11"/>
        <v/>
      </c>
      <c r="BN21" s="2" t="str">
        <f>IF(Data!AU21&gt;0,Data!AU21-4,"")</f>
        <v/>
      </c>
      <c r="BO21" s="2" t="str">
        <f>IF(Data!AV21&gt;0,Data!AV21-4,"")</f>
        <v/>
      </c>
      <c r="BP21" s="2" t="str">
        <f>IF(Data!AW21&gt;0,Data!AW21-4,"")</f>
        <v/>
      </c>
      <c r="BQ21" s="2" t="str">
        <f>IF(Data!AX21&gt;0,Data!AX21-4,"")</f>
        <v/>
      </c>
      <c r="BR21" s="2" t="str">
        <f>IF(Data!AY21&gt;0,Data!AY21-4,"")</f>
        <v/>
      </c>
      <c r="BS21" s="2" t="str">
        <f>IF(Data!AZ21&gt;0,Data!AZ21-4,"")</f>
        <v/>
      </c>
      <c r="BT21" s="2" t="str">
        <f>IF(Data!BA21&gt;0,Data!BA21-4,"")</f>
        <v/>
      </c>
      <c r="BU21" s="2" t="str">
        <f>IF(Data!BB21&gt;0,Data!BB21-4,"")</f>
        <v/>
      </c>
      <c r="BW21" s="10" t="str">
        <f t="shared" si="12"/>
        <v/>
      </c>
      <c r="BX21" s="10" t="str">
        <f t="shared" si="13"/>
        <v/>
      </c>
      <c r="BY21" s="10" t="str">
        <f t="shared" si="14"/>
        <v/>
      </c>
      <c r="CA21" s="2" t="str">
        <f>IF(Data!BD21&gt;0,Data!BD21-4,"")</f>
        <v/>
      </c>
      <c r="CB21" s="2" t="str">
        <f>IF(Data!BE21&gt;0,Data!BE21-4,"")</f>
        <v/>
      </c>
      <c r="CC21" s="2" t="str">
        <f>IF(Data!BF21&gt;0,Data!BF21-4,"")</f>
        <v/>
      </c>
      <c r="CD21" s="2" t="str">
        <f>IF(Data!BG21&gt;0,Data!BG21-4,"")</f>
        <v/>
      </c>
      <c r="CE21" s="2" t="str">
        <f>IF(Data!BH21&gt;0,Data!BH21-4,"")</f>
        <v/>
      </c>
      <c r="CF21" s="2" t="str">
        <f>IF(Data!BI21&gt;0,Data!BI21-4,"")</f>
        <v/>
      </c>
      <c r="CG21" s="2" t="str">
        <f>IF(Data!BJ21&gt;0,Data!BJ21-4,"")</f>
        <v/>
      </c>
      <c r="CH21" s="2" t="str">
        <f>IF(Data!BK21&gt;0,Data!BK21-4,"")</f>
        <v/>
      </c>
      <c r="CK21" s="10" t="str">
        <f t="shared" si="15"/>
        <v/>
      </c>
      <c r="CL21" s="10" t="str">
        <f t="shared" si="16"/>
        <v/>
      </c>
      <c r="CM21" s="10" t="str">
        <f t="shared" si="17"/>
        <v/>
      </c>
    </row>
    <row r="22" spans="1:91" x14ac:dyDescent="0.25">
      <c r="A22" s="2" t="str">
        <f>IF(Data!B22&gt;0,Data!B22-4,"")</f>
        <v/>
      </c>
      <c r="B22" s="2" t="str">
        <f>IF(Data!C22&gt;0,Data!C22-4,"")</f>
        <v/>
      </c>
      <c r="C22" s="2" t="str">
        <f>IF(Data!D22&gt;0,Data!D22-4,"")</f>
        <v/>
      </c>
      <c r="D22" s="2" t="str">
        <f>IF(Data!E22&gt;0,Data!E22-4,"")</f>
        <v/>
      </c>
      <c r="E22" s="2" t="str">
        <f>IF(Data!F22&gt;0,Data!F22-4,"")</f>
        <v/>
      </c>
      <c r="F22" s="2" t="str">
        <f>IF(Data!G22&gt;0,Data!G22-4,"")</f>
        <v/>
      </c>
      <c r="G22" s="2" t="str">
        <f>IF(Data!H22&gt;0,Data!H22-4,"")</f>
        <v/>
      </c>
      <c r="H22" s="2" t="str">
        <f>IF(Data!I22&gt;0,Data!I22-4,"")</f>
        <v/>
      </c>
      <c r="J22" s="10" t="str">
        <f t="shared" si="18"/>
        <v/>
      </c>
      <c r="K22" s="10" t="str">
        <f t="shared" si="19"/>
        <v/>
      </c>
      <c r="L22" s="10" t="str">
        <f t="shared" si="20"/>
        <v/>
      </c>
      <c r="N22" s="2" t="str">
        <f>IF(Data!K22&gt;0,Data!K22-4,"")</f>
        <v/>
      </c>
      <c r="O22" s="2" t="str">
        <f>IF(Data!L22&gt;0,Data!L22-4,"")</f>
        <v/>
      </c>
      <c r="P22" s="2" t="str">
        <f>IF(Data!M22&gt;0,Data!M22-4,"")</f>
        <v/>
      </c>
      <c r="Q22" s="2" t="str">
        <f>IF(Data!N22&gt;0,Data!N22-4,"")</f>
        <v/>
      </c>
      <c r="R22" s="2" t="str">
        <f>IF(Data!O22&gt;0,Data!O22-4,"")</f>
        <v/>
      </c>
      <c r="S22" s="2" t="str">
        <f>IF(Data!P22&gt;0,Data!P22-4,"")</f>
        <v/>
      </c>
      <c r="T22" s="2" t="str">
        <f>IF(Data!Q22&gt;0,Data!Q22-4,"")</f>
        <v/>
      </c>
      <c r="U22" s="2" t="str">
        <f>IF(Data!R22&gt;0,Data!R22-4,"")</f>
        <v/>
      </c>
      <c r="V22" s="59"/>
      <c r="W22" s="10" t="str">
        <f t="shared" si="0"/>
        <v/>
      </c>
      <c r="X22" s="10" t="str">
        <f t="shared" si="1"/>
        <v/>
      </c>
      <c r="Y22" s="10" t="str">
        <f t="shared" si="2"/>
        <v/>
      </c>
      <c r="AA22" s="2" t="str">
        <f>IF(Data!T22&gt;0,Data!T22-4,"")</f>
        <v/>
      </c>
      <c r="AB22" s="2" t="str">
        <f>IF(Data!U22&gt;0,Data!U22-4,"")</f>
        <v/>
      </c>
      <c r="AC22" s="2" t="str">
        <f>IF(Data!V22&gt;0,Data!V22-4,"")</f>
        <v/>
      </c>
      <c r="AD22" s="2" t="str">
        <f>IF(Data!W22&gt;0,Data!W22-4,"")</f>
        <v/>
      </c>
      <c r="AE22" s="2" t="str">
        <f>IF(Data!X22&gt;0,Data!X22-4,"")</f>
        <v/>
      </c>
      <c r="AF22" s="2" t="str">
        <f>IF(Data!Y22&gt;0,Data!Y22-4,"")</f>
        <v/>
      </c>
      <c r="AG22" s="2" t="str">
        <f>IF(Data!Z22&gt;0,Data!Z22-4,"")</f>
        <v/>
      </c>
      <c r="AH22" s="2" t="str">
        <f>IF(Data!AA22&gt;0,Data!AA22-4,"")</f>
        <v/>
      </c>
      <c r="AJ22" s="10" t="str">
        <f t="shared" si="3"/>
        <v/>
      </c>
      <c r="AK22" s="10" t="str">
        <f t="shared" si="4"/>
        <v/>
      </c>
      <c r="AL22" s="10" t="str">
        <f t="shared" si="5"/>
        <v/>
      </c>
      <c r="AN22" s="2" t="str">
        <f>IF(Data!AC22&gt;0,Data!AC22-4,"")</f>
        <v/>
      </c>
      <c r="AO22" s="2" t="str">
        <f>IF(Data!AD22&gt;0,Data!AD22-4,"")</f>
        <v/>
      </c>
      <c r="AP22" s="2" t="str">
        <f>IF(Data!AE22&gt;0,Data!AE22-4,"")</f>
        <v/>
      </c>
      <c r="AQ22" s="2" t="str">
        <f>IF(Data!AF22&gt;0,Data!AF22-4,"")</f>
        <v/>
      </c>
      <c r="AR22" s="2" t="str">
        <f>IF(Data!AG22&gt;0,Data!AG22-4,"")</f>
        <v/>
      </c>
      <c r="AS22" s="2" t="str">
        <f>IF(Data!AH22&gt;0,Data!AH22-4,"")</f>
        <v/>
      </c>
      <c r="AT22" s="2" t="str">
        <f>IF(Data!AI22&gt;0,Data!AI22-4,"")</f>
        <v/>
      </c>
      <c r="AU22" s="2" t="str">
        <f>IF(Data!AJ22&gt;0,Data!AJ22-4,"")</f>
        <v/>
      </c>
      <c r="AW22" s="10" t="str">
        <f t="shared" si="6"/>
        <v/>
      </c>
      <c r="AX22" s="10" t="str">
        <f t="shared" si="7"/>
        <v/>
      </c>
      <c r="AY22" s="10" t="str">
        <f t="shared" si="8"/>
        <v/>
      </c>
      <c r="BA22" s="2" t="str">
        <f>IF(Data!AL22&gt;0,Data!AL22-4,"")</f>
        <v/>
      </c>
      <c r="BB22" s="2" t="str">
        <f>IF(Data!AM22&gt;0,Data!AM22-4,"")</f>
        <v/>
      </c>
      <c r="BC22" s="2" t="str">
        <f>IF(Data!AN22&gt;0,Data!AN22-4,"")</f>
        <v/>
      </c>
      <c r="BD22" s="2" t="str">
        <f>IF(Data!AO22&gt;0,Data!AO22-4,"")</f>
        <v/>
      </c>
      <c r="BE22" s="2" t="str">
        <f>IF(Data!AP22&gt;0,Data!AP22-4,"")</f>
        <v/>
      </c>
      <c r="BF22" s="2" t="str">
        <f>IF(Data!AQ22&gt;0,Data!AQ22-4,"")</f>
        <v/>
      </c>
      <c r="BG22" s="2" t="str">
        <f>IF(Data!AR22&gt;0,Data!AR22-4,"")</f>
        <v/>
      </c>
      <c r="BH22" s="2" t="str">
        <f>IF(Data!AS22&gt;0,Data!AS22-4,"")</f>
        <v/>
      </c>
      <c r="BJ22" s="10" t="str">
        <f t="shared" si="9"/>
        <v/>
      </c>
      <c r="BK22" s="10" t="str">
        <f t="shared" si="10"/>
        <v/>
      </c>
      <c r="BL22" s="10" t="str">
        <f t="shared" si="11"/>
        <v/>
      </c>
      <c r="BN22" s="2" t="str">
        <f>IF(Data!AU22&gt;0,Data!AU22-4,"")</f>
        <v/>
      </c>
      <c r="BO22" s="2" t="str">
        <f>IF(Data!AV22&gt;0,Data!AV22-4,"")</f>
        <v/>
      </c>
      <c r="BP22" s="2" t="str">
        <f>IF(Data!AW22&gt;0,Data!AW22-4,"")</f>
        <v/>
      </c>
      <c r="BQ22" s="2" t="str">
        <f>IF(Data!AX22&gt;0,Data!AX22-4,"")</f>
        <v/>
      </c>
      <c r="BR22" s="2" t="str">
        <f>IF(Data!AY22&gt;0,Data!AY22-4,"")</f>
        <v/>
      </c>
      <c r="BS22" s="2" t="str">
        <f>IF(Data!AZ22&gt;0,Data!AZ22-4,"")</f>
        <v/>
      </c>
      <c r="BT22" s="2" t="str">
        <f>IF(Data!BA22&gt;0,Data!BA22-4,"")</f>
        <v/>
      </c>
      <c r="BU22" s="2" t="str">
        <f>IF(Data!BB22&gt;0,Data!BB22-4,"")</f>
        <v/>
      </c>
      <c r="BW22" s="10" t="str">
        <f t="shared" si="12"/>
        <v/>
      </c>
      <c r="BX22" s="10" t="str">
        <f t="shared" si="13"/>
        <v/>
      </c>
      <c r="BY22" s="10" t="str">
        <f t="shared" si="14"/>
        <v/>
      </c>
      <c r="CA22" s="2" t="str">
        <f>IF(Data!BD22&gt;0,Data!BD22-4,"")</f>
        <v/>
      </c>
      <c r="CB22" s="2" t="str">
        <f>IF(Data!BE22&gt;0,Data!BE22-4,"")</f>
        <v/>
      </c>
      <c r="CC22" s="2" t="str">
        <f>IF(Data!BF22&gt;0,Data!BF22-4,"")</f>
        <v/>
      </c>
      <c r="CD22" s="2" t="str">
        <f>IF(Data!BG22&gt;0,Data!BG22-4,"")</f>
        <v/>
      </c>
      <c r="CE22" s="2" t="str">
        <f>IF(Data!BH22&gt;0,Data!BH22-4,"")</f>
        <v/>
      </c>
      <c r="CF22" s="2" t="str">
        <f>IF(Data!BI22&gt;0,Data!BI22-4,"")</f>
        <v/>
      </c>
      <c r="CG22" s="2" t="str">
        <f>IF(Data!BJ22&gt;0,Data!BJ22-4,"")</f>
        <v/>
      </c>
      <c r="CH22" s="2" t="str">
        <f>IF(Data!BK22&gt;0,Data!BK22-4,"")</f>
        <v/>
      </c>
      <c r="CK22" s="10" t="str">
        <f t="shared" si="15"/>
        <v/>
      </c>
      <c r="CL22" s="10" t="str">
        <f t="shared" si="16"/>
        <v/>
      </c>
      <c r="CM22" s="10" t="str">
        <f t="shared" si="17"/>
        <v/>
      </c>
    </row>
    <row r="23" spans="1:91" x14ac:dyDescent="0.25">
      <c r="A23" s="2" t="str">
        <f>IF(Data!B23&gt;0,Data!B23-4,"")</f>
        <v/>
      </c>
      <c r="B23" s="2" t="str">
        <f>IF(Data!C23&gt;0,Data!C23-4,"")</f>
        <v/>
      </c>
      <c r="C23" s="2" t="str">
        <f>IF(Data!D23&gt;0,Data!D23-4,"")</f>
        <v/>
      </c>
      <c r="D23" s="2" t="str">
        <f>IF(Data!E23&gt;0,Data!E23-4,"")</f>
        <v/>
      </c>
      <c r="E23" s="2" t="str">
        <f>IF(Data!F23&gt;0,Data!F23-4,"")</f>
        <v/>
      </c>
      <c r="F23" s="2" t="str">
        <f>IF(Data!G23&gt;0,Data!G23-4,"")</f>
        <v/>
      </c>
      <c r="G23" s="2" t="str">
        <f>IF(Data!H23&gt;0,Data!H23-4,"")</f>
        <v/>
      </c>
      <c r="H23" s="2" t="str">
        <f>IF(Data!I23&gt;0,Data!I23-4,"")</f>
        <v/>
      </c>
      <c r="J23" s="10" t="str">
        <f t="shared" si="18"/>
        <v/>
      </c>
      <c r="K23" s="10" t="str">
        <f t="shared" si="19"/>
        <v/>
      </c>
      <c r="L23" s="10" t="str">
        <f t="shared" si="20"/>
        <v/>
      </c>
      <c r="N23" s="2" t="str">
        <f>IF(Data!K23&gt;0,Data!K23-4,"")</f>
        <v/>
      </c>
      <c r="O23" s="2" t="str">
        <f>IF(Data!L23&gt;0,Data!L23-4,"")</f>
        <v/>
      </c>
      <c r="P23" s="2" t="str">
        <f>IF(Data!M23&gt;0,Data!M23-4,"")</f>
        <v/>
      </c>
      <c r="Q23" s="2" t="str">
        <f>IF(Data!N23&gt;0,Data!N23-4,"")</f>
        <v/>
      </c>
      <c r="R23" s="2" t="str">
        <f>IF(Data!O23&gt;0,Data!O23-4,"")</f>
        <v/>
      </c>
      <c r="S23" s="2" t="str">
        <f>IF(Data!P23&gt;0,Data!P23-4,"")</f>
        <v/>
      </c>
      <c r="T23" s="2" t="str">
        <f>IF(Data!Q23&gt;0,Data!Q23-4,"")</f>
        <v/>
      </c>
      <c r="U23" s="2" t="str">
        <f>IF(Data!R23&gt;0,Data!R23-4,"")</f>
        <v/>
      </c>
      <c r="V23" s="59"/>
      <c r="W23" s="10" t="str">
        <f t="shared" si="0"/>
        <v/>
      </c>
      <c r="X23" s="10" t="str">
        <f t="shared" si="1"/>
        <v/>
      </c>
      <c r="Y23" s="10" t="str">
        <f t="shared" si="2"/>
        <v/>
      </c>
      <c r="AA23" s="2" t="str">
        <f>IF(Data!T23&gt;0,Data!T23-4,"")</f>
        <v/>
      </c>
      <c r="AB23" s="2" t="str">
        <f>IF(Data!U23&gt;0,Data!U23-4,"")</f>
        <v/>
      </c>
      <c r="AC23" s="2" t="str">
        <f>IF(Data!V23&gt;0,Data!V23-4,"")</f>
        <v/>
      </c>
      <c r="AD23" s="2" t="str">
        <f>IF(Data!W23&gt;0,Data!W23-4,"")</f>
        <v/>
      </c>
      <c r="AE23" s="2" t="str">
        <f>IF(Data!X23&gt;0,Data!X23-4,"")</f>
        <v/>
      </c>
      <c r="AF23" s="2" t="str">
        <f>IF(Data!Y23&gt;0,Data!Y23-4,"")</f>
        <v/>
      </c>
      <c r="AG23" s="2" t="str">
        <f>IF(Data!Z23&gt;0,Data!Z23-4,"")</f>
        <v/>
      </c>
      <c r="AH23" s="2" t="str">
        <f>IF(Data!AA23&gt;0,Data!AA23-4,"")</f>
        <v/>
      </c>
      <c r="AJ23" s="10" t="str">
        <f t="shared" si="3"/>
        <v/>
      </c>
      <c r="AK23" s="10" t="str">
        <f t="shared" si="4"/>
        <v/>
      </c>
      <c r="AL23" s="10" t="str">
        <f t="shared" si="5"/>
        <v/>
      </c>
      <c r="AN23" s="2" t="str">
        <f>IF(Data!AC23&gt;0,Data!AC23-4,"")</f>
        <v/>
      </c>
      <c r="AO23" s="2" t="str">
        <f>IF(Data!AD23&gt;0,Data!AD23-4,"")</f>
        <v/>
      </c>
      <c r="AP23" s="2" t="str">
        <f>IF(Data!AE23&gt;0,Data!AE23-4,"")</f>
        <v/>
      </c>
      <c r="AQ23" s="2" t="str">
        <f>IF(Data!AF23&gt;0,Data!AF23-4,"")</f>
        <v/>
      </c>
      <c r="AR23" s="2" t="str">
        <f>IF(Data!AG23&gt;0,Data!AG23-4,"")</f>
        <v/>
      </c>
      <c r="AS23" s="2" t="str">
        <f>IF(Data!AH23&gt;0,Data!AH23-4,"")</f>
        <v/>
      </c>
      <c r="AT23" s="2" t="str">
        <f>IF(Data!AI23&gt;0,Data!AI23-4,"")</f>
        <v/>
      </c>
      <c r="AU23" s="2" t="str">
        <f>IF(Data!AJ23&gt;0,Data!AJ23-4,"")</f>
        <v/>
      </c>
      <c r="AW23" s="10" t="str">
        <f t="shared" si="6"/>
        <v/>
      </c>
      <c r="AX23" s="10" t="str">
        <f t="shared" si="7"/>
        <v/>
      </c>
      <c r="AY23" s="10" t="str">
        <f t="shared" si="8"/>
        <v/>
      </c>
      <c r="BA23" s="2" t="str">
        <f>IF(Data!AL23&gt;0,Data!AL23-4,"")</f>
        <v/>
      </c>
      <c r="BB23" s="2" t="str">
        <f>IF(Data!AM23&gt;0,Data!AM23-4,"")</f>
        <v/>
      </c>
      <c r="BC23" s="2" t="str">
        <f>IF(Data!AN23&gt;0,Data!AN23-4,"")</f>
        <v/>
      </c>
      <c r="BD23" s="2" t="str">
        <f>IF(Data!AO23&gt;0,Data!AO23-4,"")</f>
        <v/>
      </c>
      <c r="BE23" s="2" t="str">
        <f>IF(Data!AP23&gt;0,Data!AP23-4,"")</f>
        <v/>
      </c>
      <c r="BF23" s="2" t="str">
        <f>IF(Data!AQ23&gt;0,Data!AQ23-4,"")</f>
        <v/>
      </c>
      <c r="BG23" s="2" t="str">
        <f>IF(Data!AR23&gt;0,Data!AR23-4,"")</f>
        <v/>
      </c>
      <c r="BH23" s="2" t="str">
        <f>IF(Data!AS23&gt;0,Data!AS23-4,"")</f>
        <v/>
      </c>
      <c r="BJ23" s="10" t="str">
        <f t="shared" si="9"/>
        <v/>
      </c>
      <c r="BK23" s="10" t="str">
        <f t="shared" si="10"/>
        <v/>
      </c>
      <c r="BL23" s="10" t="str">
        <f t="shared" si="11"/>
        <v/>
      </c>
      <c r="BN23" s="2" t="str">
        <f>IF(Data!AU23&gt;0,Data!AU23-4,"")</f>
        <v/>
      </c>
      <c r="BO23" s="2" t="str">
        <f>IF(Data!AV23&gt;0,Data!AV23-4,"")</f>
        <v/>
      </c>
      <c r="BP23" s="2" t="str">
        <f>IF(Data!AW23&gt;0,Data!AW23-4,"")</f>
        <v/>
      </c>
      <c r="BQ23" s="2" t="str">
        <f>IF(Data!AX23&gt;0,Data!AX23-4,"")</f>
        <v/>
      </c>
      <c r="BR23" s="2" t="str">
        <f>IF(Data!AY23&gt;0,Data!AY23-4,"")</f>
        <v/>
      </c>
      <c r="BS23" s="2" t="str">
        <f>IF(Data!AZ23&gt;0,Data!AZ23-4,"")</f>
        <v/>
      </c>
      <c r="BT23" s="2" t="str">
        <f>IF(Data!BA23&gt;0,Data!BA23-4,"")</f>
        <v/>
      </c>
      <c r="BU23" s="2" t="str">
        <f>IF(Data!BB23&gt;0,Data!BB23-4,"")</f>
        <v/>
      </c>
      <c r="BW23" s="10" t="str">
        <f t="shared" si="12"/>
        <v/>
      </c>
      <c r="BX23" s="10" t="str">
        <f t="shared" si="13"/>
        <v/>
      </c>
      <c r="BY23" s="10" t="str">
        <f t="shared" si="14"/>
        <v/>
      </c>
      <c r="CA23" s="2" t="str">
        <f>IF(Data!BD23&gt;0,Data!BD23-4,"")</f>
        <v/>
      </c>
      <c r="CB23" s="2" t="str">
        <f>IF(Data!BE23&gt;0,Data!BE23-4,"")</f>
        <v/>
      </c>
      <c r="CC23" s="2" t="str">
        <f>IF(Data!BF23&gt;0,Data!BF23-4,"")</f>
        <v/>
      </c>
      <c r="CD23" s="2" t="str">
        <f>IF(Data!BG23&gt;0,Data!BG23-4,"")</f>
        <v/>
      </c>
      <c r="CE23" s="2" t="str">
        <f>IF(Data!BH23&gt;0,Data!BH23-4,"")</f>
        <v/>
      </c>
      <c r="CF23" s="2" t="str">
        <f>IF(Data!BI23&gt;0,Data!BI23-4,"")</f>
        <v/>
      </c>
      <c r="CG23" s="2" t="str">
        <f>IF(Data!BJ23&gt;0,Data!BJ23-4,"")</f>
        <v/>
      </c>
      <c r="CH23" s="2" t="str">
        <f>IF(Data!BK23&gt;0,Data!BK23-4,"")</f>
        <v/>
      </c>
      <c r="CK23" s="10" t="str">
        <f t="shared" si="15"/>
        <v/>
      </c>
      <c r="CL23" s="10" t="str">
        <f t="shared" si="16"/>
        <v/>
      </c>
      <c r="CM23" s="10" t="str">
        <f t="shared" si="17"/>
        <v/>
      </c>
    </row>
    <row r="24" spans="1:91" x14ac:dyDescent="0.25">
      <c r="A24" s="2" t="str">
        <f>IF(Data!B24&gt;0,Data!B24-4,"")</f>
        <v/>
      </c>
      <c r="B24" s="2" t="str">
        <f>IF(Data!C24&gt;0,Data!C24-4,"")</f>
        <v/>
      </c>
      <c r="C24" s="2" t="str">
        <f>IF(Data!D24&gt;0,Data!D24-4,"")</f>
        <v/>
      </c>
      <c r="D24" s="2" t="str">
        <f>IF(Data!E24&gt;0,Data!E24-4,"")</f>
        <v/>
      </c>
      <c r="E24" s="2" t="str">
        <f>IF(Data!F24&gt;0,Data!F24-4,"")</f>
        <v/>
      </c>
      <c r="F24" s="2" t="str">
        <f>IF(Data!G24&gt;0,Data!G24-4,"")</f>
        <v/>
      </c>
      <c r="G24" s="2" t="str">
        <f>IF(Data!H24&gt;0,Data!H24-4,"")</f>
        <v/>
      </c>
      <c r="H24" s="2" t="str">
        <f>IF(Data!I24&gt;0,Data!I24-4,"")</f>
        <v/>
      </c>
      <c r="J24" s="10" t="str">
        <f t="shared" si="18"/>
        <v/>
      </c>
      <c r="K24" s="10" t="str">
        <f t="shared" si="19"/>
        <v/>
      </c>
      <c r="L24" s="10" t="str">
        <f t="shared" si="20"/>
        <v/>
      </c>
      <c r="N24" s="2" t="str">
        <f>IF(Data!K24&gt;0,Data!K24-4,"")</f>
        <v/>
      </c>
      <c r="O24" s="2" t="str">
        <f>IF(Data!L24&gt;0,Data!L24-4,"")</f>
        <v/>
      </c>
      <c r="P24" s="2" t="str">
        <f>IF(Data!M24&gt;0,Data!M24-4,"")</f>
        <v/>
      </c>
      <c r="Q24" s="2" t="str">
        <f>IF(Data!N24&gt;0,Data!N24-4,"")</f>
        <v/>
      </c>
      <c r="R24" s="2" t="str">
        <f>IF(Data!O24&gt;0,Data!O24-4,"")</f>
        <v/>
      </c>
      <c r="S24" s="2" t="str">
        <f>IF(Data!P24&gt;0,Data!P24-4,"")</f>
        <v/>
      </c>
      <c r="T24" s="2" t="str">
        <f>IF(Data!Q24&gt;0,Data!Q24-4,"")</f>
        <v/>
      </c>
      <c r="U24" s="2" t="str">
        <f>IF(Data!R24&gt;0,Data!R24-4,"")</f>
        <v/>
      </c>
      <c r="V24" s="59"/>
      <c r="W24" s="10" t="str">
        <f t="shared" si="0"/>
        <v/>
      </c>
      <c r="X24" s="10" t="str">
        <f t="shared" si="1"/>
        <v/>
      </c>
      <c r="Y24" s="10" t="str">
        <f t="shared" si="2"/>
        <v/>
      </c>
      <c r="AA24" s="2" t="str">
        <f>IF(Data!T24&gt;0,Data!T24-4,"")</f>
        <v/>
      </c>
      <c r="AB24" s="2" t="str">
        <f>IF(Data!U24&gt;0,Data!U24-4,"")</f>
        <v/>
      </c>
      <c r="AC24" s="2" t="str">
        <f>IF(Data!V24&gt;0,Data!V24-4,"")</f>
        <v/>
      </c>
      <c r="AD24" s="2" t="str">
        <f>IF(Data!W24&gt;0,Data!W24-4,"")</f>
        <v/>
      </c>
      <c r="AE24" s="2" t="str">
        <f>IF(Data!X24&gt;0,Data!X24-4,"")</f>
        <v/>
      </c>
      <c r="AF24" s="2" t="str">
        <f>IF(Data!Y24&gt;0,Data!Y24-4,"")</f>
        <v/>
      </c>
      <c r="AG24" s="2" t="str">
        <f>IF(Data!Z24&gt;0,Data!Z24-4,"")</f>
        <v/>
      </c>
      <c r="AH24" s="2" t="str">
        <f>IF(Data!AA24&gt;0,Data!AA24-4,"")</f>
        <v/>
      </c>
      <c r="AJ24" s="10" t="str">
        <f t="shared" si="3"/>
        <v/>
      </c>
      <c r="AK24" s="10" t="str">
        <f t="shared" si="4"/>
        <v/>
      </c>
      <c r="AL24" s="10" t="str">
        <f t="shared" si="5"/>
        <v/>
      </c>
      <c r="AN24" s="2" t="str">
        <f>IF(Data!AC24&gt;0,Data!AC24-4,"")</f>
        <v/>
      </c>
      <c r="AO24" s="2" t="str">
        <f>IF(Data!AD24&gt;0,Data!AD24-4,"")</f>
        <v/>
      </c>
      <c r="AP24" s="2" t="str">
        <f>IF(Data!AE24&gt;0,Data!AE24-4,"")</f>
        <v/>
      </c>
      <c r="AQ24" s="2" t="str">
        <f>IF(Data!AF24&gt;0,Data!AF24-4,"")</f>
        <v/>
      </c>
      <c r="AR24" s="2" t="str">
        <f>IF(Data!AG24&gt;0,Data!AG24-4,"")</f>
        <v/>
      </c>
      <c r="AS24" s="2" t="str">
        <f>IF(Data!AH24&gt;0,Data!AH24-4,"")</f>
        <v/>
      </c>
      <c r="AT24" s="2" t="str">
        <f>IF(Data!AI24&gt;0,Data!AI24-4,"")</f>
        <v/>
      </c>
      <c r="AU24" s="2" t="str">
        <f>IF(Data!AJ24&gt;0,Data!AJ24-4,"")</f>
        <v/>
      </c>
      <c r="AW24" s="10" t="str">
        <f t="shared" si="6"/>
        <v/>
      </c>
      <c r="AX24" s="10" t="str">
        <f t="shared" si="7"/>
        <v/>
      </c>
      <c r="AY24" s="10" t="str">
        <f t="shared" si="8"/>
        <v/>
      </c>
      <c r="BA24" s="2" t="str">
        <f>IF(Data!AL24&gt;0,Data!AL24-4,"")</f>
        <v/>
      </c>
      <c r="BB24" s="2" t="str">
        <f>IF(Data!AM24&gt;0,Data!AM24-4,"")</f>
        <v/>
      </c>
      <c r="BC24" s="2" t="str">
        <f>IF(Data!AN24&gt;0,Data!AN24-4,"")</f>
        <v/>
      </c>
      <c r="BD24" s="2" t="str">
        <f>IF(Data!AO24&gt;0,Data!AO24-4,"")</f>
        <v/>
      </c>
      <c r="BE24" s="2" t="str">
        <f>IF(Data!AP24&gt;0,Data!AP24-4,"")</f>
        <v/>
      </c>
      <c r="BF24" s="2" t="str">
        <f>IF(Data!AQ24&gt;0,Data!AQ24-4,"")</f>
        <v/>
      </c>
      <c r="BG24" s="2" t="str">
        <f>IF(Data!AR24&gt;0,Data!AR24-4,"")</f>
        <v/>
      </c>
      <c r="BH24" s="2" t="str">
        <f>IF(Data!AS24&gt;0,Data!AS24-4,"")</f>
        <v/>
      </c>
      <c r="BJ24" s="10" t="str">
        <f t="shared" si="9"/>
        <v/>
      </c>
      <c r="BK24" s="10" t="str">
        <f t="shared" si="10"/>
        <v/>
      </c>
      <c r="BL24" s="10" t="str">
        <f t="shared" si="11"/>
        <v/>
      </c>
      <c r="BN24" s="2" t="str">
        <f>IF(Data!AU24&gt;0,Data!AU24-4,"")</f>
        <v/>
      </c>
      <c r="BO24" s="2" t="str">
        <f>IF(Data!AV24&gt;0,Data!AV24-4,"")</f>
        <v/>
      </c>
      <c r="BP24" s="2" t="str">
        <f>IF(Data!AW24&gt;0,Data!AW24-4,"")</f>
        <v/>
      </c>
      <c r="BQ24" s="2" t="str">
        <f>IF(Data!AX24&gt;0,Data!AX24-4,"")</f>
        <v/>
      </c>
      <c r="BR24" s="2" t="str">
        <f>IF(Data!AY24&gt;0,Data!AY24-4,"")</f>
        <v/>
      </c>
      <c r="BS24" s="2" t="str">
        <f>IF(Data!AZ24&gt;0,Data!AZ24-4,"")</f>
        <v/>
      </c>
      <c r="BT24" s="2" t="str">
        <f>IF(Data!BA24&gt;0,Data!BA24-4,"")</f>
        <v/>
      </c>
      <c r="BU24" s="2" t="str">
        <f>IF(Data!BB24&gt;0,Data!BB24-4,"")</f>
        <v/>
      </c>
      <c r="BW24" s="10" t="str">
        <f t="shared" si="12"/>
        <v/>
      </c>
      <c r="BX24" s="10" t="str">
        <f t="shared" si="13"/>
        <v/>
      </c>
      <c r="BY24" s="10" t="str">
        <f t="shared" si="14"/>
        <v/>
      </c>
      <c r="CA24" s="2" t="str">
        <f>IF(Data!BD24&gt;0,Data!BD24-4,"")</f>
        <v/>
      </c>
      <c r="CB24" s="2" t="str">
        <f>IF(Data!BE24&gt;0,Data!BE24-4,"")</f>
        <v/>
      </c>
      <c r="CC24" s="2" t="str">
        <f>IF(Data!BF24&gt;0,Data!BF24-4,"")</f>
        <v/>
      </c>
      <c r="CD24" s="2" t="str">
        <f>IF(Data!BG24&gt;0,Data!BG24-4,"")</f>
        <v/>
      </c>
      <c r="CE24" s="2" t="str">
        <f>IF(Data!BH24&gt;0,Data!BH24-4,"")</f>
        <v/>
      </c>
      <c r="CF24" s="2" t="str">
        <f>IF(Data!BI24&gt;0,Data!BI24-4,"")</f>
        <v/>
      </c>
      <c r="CG24" s="2" t="str">
        <f>IF(Data!BJ24&gt;0,Data!BJ24-4,"")</f>
        <v/>
      </c>
      <c r="CH24" s="2" t="str">
        <f>IF(Data!BK24&gt;0,Data!BK24-4,"")</f>
        <v/>
      </c>
      <c r="CK24" s="10" t="str">
        <f t="shared" si="15"/>
        <v/>
      </c>
      <c r="CL24" s="10" t="str">
        <f t="shared" si="16"/>
        <v/>
      </c>
      <c r="CM24" s="10" t="str">
        <f t="shared" si="17"/>
        <v/>
      </c>
    </row>
    <row r="25" spans="1:91" x14ac:dyDescent="0.25">
      <c r="A25" s="2" t="str">
        <f>IF(Data!B25&gt;0,Data!B25-4,"")</f>
        <v/>
      </c>
      <c r="B25" s="2" t="str">
        <f>IF(Data!C25&gt;0,Data!C25-4,"")</f>
        <v/>
      </c>
      <c r="C25" s="2" t="str">
        <f>IF(Data!D25&gt;0,Data!D25-4,"")</f>
        <v/>
      </c>
      <c r="D25" s="2" t="str">
        <f>IF(Data!E25&gt;0,Data!E25-4,"")</f>
        <v/>
      </c>
      <c r="E25" s="2" t="str">
        <f>IF(Data!F25&gt;0,Data!F25-4,"")</f>
        <v/>
      </c>
      <c r="F25" s="2" t="str">
        <f>IF(Data!G25&gt;0,Data!G25-4,"")</f>
        <v/>
      </c>
      <c r="G25" s="2" t="str">
        <f>IF(Data!H25&gt;0,Data!H25-4,"")</f>
        <v/>
      </c>
      <c r="H25" s="2" t="str">
        <f>IF(Data!I25&gt;0,Data!I25-4,"")</f>
        <v/>
      </c>
      <c r="J25" s="10" t="str">
        <f t="shared" si="18"/>
        <v/>
      </c>
      <c r="K25" s="10" t="str">
        <f t="shared" si="19"/>
        <v/>
      </c>
      <c r="L25" s="10" t="str">
        <f t="shared" si="20"/>
        <v/>
      </c>
      <c r="N25" s="2" t="str">
        <f>IF(Data!K25&gt;0,Data!K25-4,"")</f>
        <v/>
      </c>
      <c r="O25" s="2" t="str">
        <f>IF(Data!L25&gt;0,Data!L25-4,"")</f>
        <v/>
      </c>
      <c r="P25" s="2" t="str">
        <f>IF(Data!M25&gt;0,Data!M25-4,"")</f>
        <v/>
      </c>
      <c r="Q25" s="2" t="str">
        <f>IF(Data!N25&gt;0,Data!N25-4,"")</f>
        <v/>
      </c>
      <c r="R25" s="2" t="str">
        <f>IF(Data!O25&gt;0,Data!O25-4,"")</f>
        <v/>
      </c>
      <c r="S25" s="2" t="str">
        <f>IF(Data!P25&gt;0,Data!P25-4,"")</f>
        <v/>
      </c>
      <c r="T25" s="2" t="str">
        <f>IF(Data!Q25&gt;0,Data!Q25-4,"")</f>
        <v/>
      </c>
      <c r="U25" s="2" t="str">
        <f>IF(Data!R25&gt;0,Data!R25-4,"")</f>
        <v/>
      </c>
      <c r="V25" s="59"/>
      <c r="W25" s="10" t="str">
        <f t="shared" si="0"/>
        <v/>
      </c>
      <c r="X25" s="10" t="str">
        <f t="shared" si="1"/>
        <v/>
      </c>
      <c r="Y25" s="10" t="str">
        <f t="shared" si="2"/>
        <v/>
      </c>
      <c r="AA25" s="2" t="str">
        <f>IF(Data!T25&gt;0,Data!T25-4,"")</f>
        <v/>
      </c>
      <c r="AB25" s="2" t="str">
        <f>IF(Data!U25&gt;0,Data!U25-4,"")</f>
        <v/>
      </c>
      <c r="AC25" s="2" t="str">
        <f>IF(Data!V25&gt;0,Data!V25-4,"")</f>
        <v/>
      </c>
      <c r="AD25" s="2" t="str">
        <f>IF(Data!W25&gt;0,Data!W25-4,"")</f>
        <v/>
      </c>
      <c r="AE25" s="2" t="str">
        <f>IF(Data!X25&gt;0,Data!X25-4,"")</f>
        <v/>
      </c>
      <c r="AF25" s="2" t="str">
        <f>IF(Data!Y25&gt;0,Data!Y25-4,"")</f>
        <v/>
      </c>
      <c r="AG25" s="2" t="str">
        <f>IF(Data!Z25&gt;0,Data!Z25-4,"")</f>
        <v/>
      </c>
      <c r="AH25" s="2" t="str">
        <f>IF(Data!AA25&gt;0,Data!AA25-4,"")</f>
        <v/>
      </c>
      <c r="AJ25" s="10" t="str">
        <f t="shared" si="3"/>
        <v/>
      </c>
      <c r="AK25" s="10" t="str">
        <f t="shared" si="4"/>
        <v/>
      </c>
      <c r="AL25" s="10" t="str">
        <f t="shared" si="5"/>
        <v/>
      </c>
      <c r="AN25" s="2" t="str">
        <f>IF(Data!AC25&gt;0,Data!AC25-4,"")</f>
        <v/>
      </c>
      <c r="AO25" s="2" t="str">
        <f>IF(Data!AD25&gt;0,Data!AD25-4,"")</f>
        <v/>
      </c>
      <c r="AP25" s="2" t="str">
        <f>IF(Data!AE25&gt;0,Data!AE25-4,"")</f>
        <v/>
      </c>
      <c r="AQ25" s="2" t="str">
        <f>IF(Data!AF25&gt;0,Data!AF25-4,"")</f>
        <v/>
      </c>
      <c r="AR25" s="2" t="str">
        <f>IF(Data!AG25&gt;0,Data!AG25-4,"")</f>
        <v/>
      </c>
      <c r="AS25" s="2" t="str">
        <f>IF(Data!AH25&gt;0,Data!AH25-4,"")</f>
        <v/>
      </c>
      <c r="AT25" s="2" t="str">
        <f>IF(Data!AI25&gt;0,Data!AI25-4,"")</f>
        <v/>
      </c>
      <c r="AU25" s="2" t="str">
        <f>IF(Data!AJ25&gt;0,Data!AJ25-4,"")</f>
        <v/>
      </c>
      <c r="AW25" s="10" t="str">
        <f t="shared" si="6"/>
        <v/>
      </c>
      <c r="AX25" s="10" t="str">
        <f t="shared" si="7"/>
        <v/>
      </c>
      <c r="AY25" s="10" t="str">
        <f t="shared" si="8"/>
        <v/>
      </c>
      <c r="BA25" s="2" t="str">
        <f>IF(Data!AL25&gt;0,Data!AL25-4,"")</f>
        <v/>
      </c>
      <c r="BB25" s="2" t="str">
        <f>IF(Data!AM25&gt;0,Data!AM25-4,"")</f>
        <v/>
      </c>
      <c r="BC25" s="2" t="str">
        <f>IF(Data!AN25&gt;0,Data!AN25-4,"")</f>
        <v/>
      </c>
      <c r="BD25" s="2" t="str">
        <f>IF(Data!AO25&gt;0,Data!AO25-4,"")</f>
        <v/>
      </c>
      <c r="BE25" s="2" t="str">
        <f>IF(Data!AP25&gt;0,Data!AP25-4,"")</f>
        <v/>
      </c>
      <c r="BF25" s="2" t="str">
        <f>IF(Data!AQ25&gt;0,Data!AQ25-4,"")</f>
        <v/>
      </c>
      <c r="BG25" s="2" t="str">
        <f>IF(Data!AR25&gt;0,Data!AR25-4,"")</f>
        <v/>
      </c>
      <c r="BH25" s="2" t="str">
        <f>IF(Data!AS25&gt;0,Data!AS25-4,"")</f>
        <v/>
      </c>
      <c r="BJ25" s="10" t="str">
        <f t="shared" si="9"/>
        <v/>
      </c>
      <c r="BK25" s="10" t="str">
        <f t="shared" si="10"/>
        <v/>
      </c>
      <c r="BL25" s="10" t="str">
        <f t="shared" si="11"/>
        <v/>
      </c>
      <c r="BN25" s="2" t="str">
        <f>IF(Data!AU25&gt;0,Data!AU25-4,"")</f>
        <v/>
      </c>
      <c r="BO25" s="2" t="str">
        <f>IF(Data!AV25&gt;0,Data!AV25-4,"")</f>
        <v/>
      </c>
      <c r="BP25" s="2" t="str">
        <f>IF(Data!AW25&gt;0,Data!AW25-4,"")</f>
        <v/>
      </c>
      <c r="BQ25" s="2" t="str">
        <f>IF(Data!AX25&gt;0,Data!AX25-4,"")</f>
        <v/>
      </c>
      <c r="BR25" s="2" t="str">
        <f>IF(Data!AY25&gt;0,Data!AY25-4,"")</f>
        <v/>
      </c>
      <c r="BS25" s="2" t="str">
        <f>IF(Data!AZ25&gt;0,Data!AZ25-4,"")</f>
        <v/>
      </c>
      <c r="BT25" s="2" t="str">
        <f>IF(Data!BA25&gt;0,Data!BA25-4,"")</f>
        <v/>
      </c>
      <c r="BU25" s="2" t="str">
        <f>IF(Data!BB25&gt;0,Data!BB25-4,"")</f>
        <v/>
      </c>
      <c r="BW25" s="10" t="str">
        <f t="shared" si="12"/>
        <v/>
      </c>
      <c r="BX25" s="10" t="str">
        <f t="shared" si="13"/>
        <v/>
      </c>
      <c r="BY25" s="10" t="str">
        <f t="shared" si="14"/>
        <v/>
      </c>
      <c r="CA25" s="2" t="str">
        <f>IF(Data!BD25&gt;0,Data!BD25-4,"")</f>
        <v/>
      </c>
      <c r="CB25" s="2" t="str">
        <f>IF(Data!BE25&gt;0,Data!BE25-4,"")</f>
        <v/>
      </c>
      <c r="CC25" s="2" t="str">
        <f>IF(Data!BF25&gt;0,Data!BF25-4,"")</f>
        <v/>
      </c>
      <c r="CD25" s="2" t="str">
        <f>IF(Data!BG25&gt;0,Data!BG25-4,"")</f>
        <v/>
      </c>
      <c r="CE25" s="2" t="str">
        <f>IF(Data!BH25&gt;0,Data!BH25-4,"")</f>
        <v/>
      </c>
      <c r="CF25" s="2" t="str">
        <f>IF(Data!BI25&gt;0,Data!BI25-4,"")</f>
        <v/>
      </c>
      <c r="CG25" s="2" t="str">
        <f>IF(Data!BJ25&gt;0,Data!BJ25-4,"")</f>
        <v/>
      </c>
      <c r="CH25" s="2" t="str">
        <f>IF(Data!BK25&gt;0,Data!BK25-4,"")</f>
        <v/>
      </c>
      <c r="CK25" s="10" t="str">
        <f t="shared" si="15"/>
        <v/>
      </c>
      <c r="CL25" s="10" t="str">
        <f t="shared" si="16"/>
        <v/>
      </c>
      <c r="CM25" s="10" t="str">
        <f t="shared" si="17"/>
        <v/>
      </c>
    </row>
    <row r="26" spans="1:91" x14ac:dyDescent="0.25">
      <c r="A26" s="2" t="str">
        <f>IF(Data!B26&gt;0,Data!B26-4,"")</f>
        <v/>
      </c>
      <c r="B26" s="2" t="str">
        <f>IF(Data!C26&gt;0,Data!C26-4,"")</f>
        <v/>
      </c>
      <c r="C26" s="2" t="str">
        <f>IF(Data!D26&gt;0,Data!D26-4,"")</f>
        <v/>
      </c>
      <c r="D26" s="2" t="str">
        <f>IF(Data!E26&gt;0,Data!E26-4,"")</f>
        <v/>
      </c>
      <c r="E26" s="2" t="str">
        <f>IF(Data!F26&gt;0,Data!F26-4,"")</f>
        <v/>
      </c>
      <c r="F26" s="2" t="str">
        <f>IF(Data!G26&gt;0,Data!G26-4,"")</f>
        <v/>
      </c>
      <c r="G26" s="2" t="str">
        <f>IF(Data!H26&gt;0,Data!H26-4,"")</f>
        <v/>
      </c>
      <c r="H26" s="2" t="str">
        <f>IF(Data!I26&gt;0,Data!I26-4,"")</f>
        <v/>
      </c>
      <c r="J26" s="10" t="str">
        <f t="shared" si="18"/>
        <v/>
      </c>
      <c r="K26" s="10" t="str">
        <f t="shared" si="19"/>
        <v/>
      </c>
      <c r="L26" s="10" t="str">
        <f t="shared" si="20"/>
        <v/>
      </c>
      <c r="N26" s="2" t="str">
        <f>IF(Data!K26&gt;0,Data!K26-4,"")</f>
        <v/>
      </c>
      <c r="O26" s="2" t="str">
        <f>IF(Data!L26&gt;0,Data!L26-4,"")</f>
        <v/>
      </c>
      <c r="P26" s="2" t="str">
        <f>IF(Data!M26&gt;0,Data!M26-4,"")</f>
        <v/>
      </c>
      <c r="Q26" s="2" t="str">
        <f>IF(Data!N26&gt;0,Data!N26-4,"")</f>
        <v/>
      </c>
      <c r="R26" s="2" t="str">
        <f>IF(Data!O26&gt;0,Data!O26-4,"")</f>
        <v/>
      </c>
      <c r="S26" s="2" t="str">
        <f>IF(Data!P26&gt;0,Data!P26-4,"")</f>
        <v/>
      </c>
      <c r="T26" s="2" t="str">
        <f>IF(Data!Q26&gt;0,Data!Q26-4,"")</f>
        <v/>
      </c>
      <c r="U26" s="2" t="str">
        <f>IF(Data!R26&gt;0,Data!R26-4,"")</f>
        <v/>
      </c>
      <c r="V26" s="59"/>
      <c r="W26" s="10" t="str">
        <f t="shared" si="0"/>
        <v/>
      </c>
      <c r="X26" s="10" t="str">
        <f t="shared" si="1"/>
        <v/>
      </c>
      <c r="Y26" s="10" t="str">
        <f t="shared" si="2"/>
        <v/>
      </c>
      <c r="AA26" s="2" t="str">
        <f>IF(Data!T26&gt;0,Data!T26-4,"")</f>
        <v/>
      </c>
      <c r="AB26" s="2" t="str">
        <f>IF(Data!U26&gt;0,Data!U26-4,"")</f>
        <v/>
      </c>
      <c r="AC26" s="2" t="str">
        <f>IF(Data!V26&gt;0,Data!V26-4,"")</f>
        <v/>
      </c>
      <c r="AD26" s="2" t="str">
        <f>IF(Data!W26&gt;0,Data!W26-4,"")</f>
        <v/>
      </c>
      <c r="AE26" s="2" t="str">
        <f>IF(Data!X26&gt;0,Data!X26-4,"")</f>
        <v/>
      </c>
      <c r="AF26" s="2" t="str">
        <f>IF(Data!Y26&gt;0,Data!Y26-4,"")</f>
        <v/>
      </c>
      <c r="AG26" s="2" t="str">
        <f>IF(Data!Z26&gt;0,Data!Z26-4,"")</f>
        <v/>
      </c>
      <c r="AH26" s="2" t="str">
        <f>IF(Data!AA26&gt;0,Data!AA26-4,"")</f>
        <v/>
      </c>
      <c r="AJ26" s="10" t="str">
        <f t="shared" si="3"/>
        <v/>
      </c>
      <c r="AK26" s="10" t="str">
        <f t="shared" si="4"/>
        <v/>
      </c>
      <c r="AL26" s="10" t="str">
        <f t="shared" si="5"/>
        <v/>
      </c>
      <c r="AN26" s="2" t="str">
        <f>IF(Data!AC26&gt;0,Data!AC26-4,"")</f>
        <v/>
      </c>
      <c r="AO26" s="2" t="str">
        <f>IF(Data!AD26&gt;0,Data!AD26-4,"")</f>
        <v/>
      </c>
      <c r="AP26" s="2" t="str">
        <f>IF(Data!AE26&gt;0,Data!AE26-4,"")</f>
        <v/>
      </c>
      <c r="AQ26" s="2" t="str">
        <f>IF(Data!AF26&gt;0,Data!AF26-4,"")</f>
        <v/>
      </c>
      <c r="AR26" s="2" t="str">
        <f>IF(Data!AG26&gt;0,Data!AG26-4,"")</f>
        <v/>
      </c>
      <c r="AS26" s="2" t="str">
        <f>IF(Data!AH26&gt;0,Data!AH26-4,"")</f>
        <v/>
      </c>
      <c r="AT26" s="2" t="str">
        <f>IF(Data!AI26&gt;0,Data!AI26-4,"")</f>
        <v/>
      </c>
      <c r="AU26" s="2" t="str">
        <f>IF(Data!AJ26&gt;0,Data!AJ26-4,"")</f>
        <v/>
      </c>
      <c r="AW26" s="10" t="str">
        <f t="shared" si="6"/>
        <v/>
      </c>
      <c r="AX26" s="10" t="str">
        <f t="shared" si="7"/>
        <v/>
      </c>
      <c r="AY26" s="10" t="str">
        <f t="shared" si="8"/>
        <v/>
      </c>
      <c r="BA26" s="2" t="str">
        <f>IF(Data!AL26&gt;0,Data!AL26-4,"")</f>
        <v/>
      </c>
      <c r="BB26" s="2" t="str">
        <f>IF(Data!AM26&gt;0,Data!AM26-4,"")</f>
        <v/>
      </c>
      <c r="BC26" s="2" t="str">
        <f>IF(Data!AN26&gt;0,Data!AN26-4,"")</f>
        <v/>
      </c>
      <c r="BD26" s="2" t="str">
        <f>IF(Data!AO26&gt;0,Data!AO26-4,"")</f>
        <v/>
      </c>
      <c r="BE26" s="2" t="str">
        <f>IF(Data!AP26&gt;0,Data!AP26-4,"")</f>
        <v/>
      </c>
      <c r="BF26" s="2" t="str">
        <f>IF(Data!AQ26&gt;0,Data!AQ26-4,"")</f>
        <v/>
      </c>
      <c r="BG26" s="2" t="str">
        <f>IF(Data!AR26&gt;0,Data!AR26-4,"")</f>
        <v/>
      </c>
      <c r="BH26" s="2" t="str">
        <f>IF(Data!AS26&gt;0,Data!AS26-4,"")</f>
        <v/>
      </c>
      <c r="BJ26" s="10" t="str">
        <f t="shared" si="9"/>
        <v/>
      </c>
      <c r="BK26" s="10" t="str">
        <f t="shared" si="10"/>
        <v/>
      </c>
      <c r="BL26" s="10" t="str">
        <f t="shared" si="11"/>
        <v/>
      </c>
      <c r="BN26" s="2" t="str">
        <f>IF(Data!AU26&gt;0,Data!AU26-4,"")</f>
        <v/>
      </c>
      <c r="BO26" s="2" t="str">
        <f>IF(Data!AV26&gt;0,Data!AV26-4,"")</f>
        <v/>
      </c>
      <c r="BP26" s="2" t="str">
        <f>IF(Data!AW26&gt;0,Data!AW26-4,"")</f>
        <v/>
      </c>
      <c r="BQ26" s="2" t="str">
        <f>IF(Data!AX26&gt;0,Data!AX26-4,"")</f>
        <v/>
      </c>
      <c r="BR26" s="2" t="str">
        <f>IF(Data!AY26&gt;0,Data!AY26-4,"")</f>
        <v/>
      </c>
      <c r="BS26" s="2" t="str">
        <f>IF(Data!AZ26&gt;0,Data!AZ26-4,"")</f>
        <v/>
      </c>
      <c r="BT26" s="2" t="str">
        <f>IF(Data!BA26&gt;0,Data!BA26-4,"")</f>
        <v/>
      </c>
      <c r="BU26" s="2" t="str">
        <f>IF(Data!BB26&gt;0,Data!BB26-4,"")</f>
        <v/>
      </c>
      <c r="BW26" s="10" t="str">
        <f t="shared" si="12"/>
        <v/>
      </c>
      <c r="BX26" s="10" t="str">
        <f t="shared" si="13"/>
        <v/>
      </c>
      <c r="BY26" s="10" t="str">
        <f t="shared" si="14"/>
        <v/>
      </c>
      <c r="CA26" s="2" t="str">
        <f>IF(Data!BD26&gt;0,Data!BD26-4,"")</f>
        <v/>
      </c>
      <c r="CB26" s="2" t="str">
        <f>IF(Data!BE26&gt;0,Data!BE26-4,"")</f>
        <v/>
      </c>
      <c r="CC26" s="2" t="str">
        <f>IF(Data!BF26&gt;0,Data!BF26-4,"")</f>
        <v/>
      </c>
      <c r="CD26" s="2" t="str">
        <f>IF(Data!BG26&gt;0,Data!BG26-4,"")</f>
        <v/>
      </c>
      <c r="CE26" s="2" t="str">
        <f>IF(Data!BH26&gt;0,Data!BH26-4,"")</f>
        <v/>
      </c>
      <c r="CF26" s="2" t="str">
        <f>IF(Data!BI26&gt;0,Data!BI26-4,"")</f>
        <v/>
      </c>
      <c r="CG26" s="2" t="str">
        <f>IF(Data!BJ26&gt;0,Data!BJ26-4,"")</f>
        <v/>
      </c>
      <c r="CH26" s="2" t="str">
        <f>IF(Data!BK26&gt;0,Data!BK26-4,"")</f>
        <v/>
      </c>
      <c r="CK26" s="10" t="str">
        <f t="shared" si="15"/>
        <v/>
      </c>
      <c r="CL26" s="10" t="str">
        <f t="shared" si="16"/>
        <v/>
      </c>
      <c r="CM26" s="10" t="str">
        <f t="shared" si="17"/>
        <v/>
      </c>
    </row>
    <row r="27" spans="1:91" x14ac:dyDescent="0.25">
      <c r="A27" s="2" t="str">
        <f>IF(Data!B27&gt;0,Data!B27-4,"")</f>
        <v/>
      </c>
      <c r="B27" s="2" t="str">
        <f>IF(Data!C27&gt;0,Data!C27-4,"")</f>
        <v/>
      </c>
      <c r="C27" s="2" t="str">
        <f>IF(Data!D27&gt;0,Data!D27-4,"")</f>
        <v/>
      </c>
      <c r="D27" s="2" t="str">
        <f>IF(Data!E27&gt;0,Data!E27-4,"")</f>
        <v/>
      </c>
      <c r="E27" s="2" t="str">
        <f>IF(Data!F27&gt;0,Data!F27-4,"")</f>
        <v/>
      </c>
      <c r="F27" s="2" t="str">
        <f>IF(Data!G27&gt;0,Data!G27-4,"")</f>
        <v/>
      </c>
      <c r="G27" s="2" t="str">
        <f>IF(Data!H27&gt;0,Data!H27-4,"")</f>
        <v/>
      </c>
      <c r="H27" s="2" t="str">
        <f>IF(Data!I27&gt;0,Data!I27-4,"")</f>
        <v/>
      </c>
      <c r="J27" s="10" t="str">
        <f t="shared" si="18"/>
        <v/>
      </c>
      <c r="K27" s="10" t="str">
        <f t="shared" si="19"/>
        <v/>
      </c>
      <c r="L27" s="10" t="str">
        <f t="shared" si="20"/>
        <v/>
      </c>
      <c r="N27" s="2" t="str">
        <f>IF(Data!K27&gt;0,Data!K27-4,"")</f>
        <v/>
      </c>
      <c r="O27" s="2" t="str">
        <f>IF(Data!L27&gt;0,Data!L27-4,"")</f>
        <v/>
      </c>
      <c r="P27" s="2" t="str">
        <f>IF(Data!M27&gt;0,Data!M27-4,"")</f>
        <v/>
      </c>
      <c r="Q27" s="2" t="str">
        <f>IF(Data!N27&gt;0,Data!N27-4,"")</f>
        <v/>
      </c>
      <c r="R27" s="2" t="str">
        <f>IF(Data!O27&gt;0,Data!O27-4,"")</f>
        <v/>
      </c>
      <c r="S27" s="2" t="str">
        <f>IF(Data!P27&gt;0,Data!P27-4,"")</f>
        <v/>
      </c>
      <c r="T27" s="2" t="str">
        <f>IF(Data!Q27&gt;0,Data!Q27-4,"")</f>
        <v/>
      </c>
      <c r="U27" s="2" t="str">
        <f>IF(Data!R27&gt;0,Data!R27-4,"")</f>
        <v/>
      </c>
      <c r="V27" s="59"/>
      <c r="W27" s="10" t="str">
        <f t="shared" si="0"/>
        <v/>
      </c>
      <c r="X27" s="10" t="str">
        <f t="shared" si="1"/>
        <v/>
      </c>
      <c r="Y27" s="10" t="str">
        <f t="shared" si="2"/>
        <v/>
      </c>
      <c r="AA27" s="2" t="str">
        <f>IF(Data!T27&gt;0,Data!T27-4,"")</f>
        <v/>
      </c>
      <c r="AB27" s="2" t="str">
        <f>IF(Data!U27&gt;0,Data!U27-4,"")</f>
        <v/>
      </c>
      <c r="AC27" s="2" t="str">
        <f>IF(Data!V27&gt;0,Data!V27-4,"")</f>
        <v/>
      </c>
      <c r="AD27" s="2" t="str">
        <f>IF(Data!W27&gt;0,Data!W27-4,"")</f>
        <v/>
      </c>
      <c r="AE27" s="2" t="str">
        <f>IF(Data!X27&gt;0,Data!X27-4,"")</f>
        <v/>
      </c>
      <c r="AF27" s="2" t="str">
        <f>IF(Data!Y27&gt;0,Data!Y27-4,"")</f>
        <v/>
      </c>
      <c r="AG27" s="2" t="str">
        <f>IF(Data!Z27&gt;0,Data!Z27-4,"")</f>
        <v/>
      </c>
      <c r="AH27" s="2" t="str">
        <f>IF(Data!AA27&gt;0,Data!AA27-4,"")</f>
        <v/>
      </c>
      <c r="AJ27" s="10" t="str">
        <f t="shared" si="3"/>
        <v/>
      </c>
      <c r="AK27" s="10" t="str">
        <f t="shared" si="4"/>
        <v/>
      </c>
      <c r="AL27" s="10" t="str">
        <f t="shared" si="5"/>
        <v/>
      </c>
      <c r="AN27" s="2" t="str">
        <f>IF(Data!AC27&gt;0,Data!AC27-4,"")</f>
        <v/>
      </c>
      <c r="AO27" s="2" t="str">
        <f>IF(Data!AD27&gt;0,Data!AD27-4,"")</f>
        <v/>
      </c>
      <c r="AP27" s="2" t="str">
        <f>IF(Data!AE27&gt;0,Data!AE27-4,"")</f>
        <v/>
      </c>
      <c r="AQ27" s="2" t="str">
        <f>IF(Data!AF27&gt;0,Data!AF27-4,"")</f>
        <v/>
      </c>
      <c r="AR27" s="2" t="str">
        <f>IF(Data!AG27&gt;0,Data!AG27-4,"")</f>
        <v/>
      </c>
      <c r="AS27" s="2" t="str">
        <f>IF(Data!AH27&gt;0,Data!AH27-4,"")</f>
        <v/>
      </c>
      <c r="AT27" s="2" t="str">
        <f>IF(Data!AI27&gt;0,Data!AI27-4,"")</f>
        <v/>
      </c>
      <c r="AU27" s="2" t="str">
        <f>IF(Data!AJ27&gt;0,Data!AJ27-4,"")</f>
        <v/>
      </c>
      <c r="AW27" s="10" t="str">
        <f t="shared" si="6"/>
        <v/>
      </c>
      <c r="AX27" s="10" t="str">
        <f t="shared" si="7"/>
        <v/>
      </c>
      <c r="AY27" s="10" t="str">
        <f t="shared" si="8"/>
        <v/>
      </c>
      <c r="BA27" s="2" t="str">
        <f>IF(Data!AL27&gt;0,Data!AL27-4,"")</f>
        <v/>
      </c>
      <c r="BB27" s="2" t="str">
        <f>IF(Data!AM27&gt;0,Data!AM27-4,"")</f>
        <v/>
      </c>
      <c r="BC27" s="2" t="str">
        <f>IF(Data!AN27&gt;0,Data!AN27-4,"")</f>
        <v/>
      </c>
      <c r="BD27" s="2" t="str">
        <f>IF(Data!AO27&gt;0,Data!AO27-4,"")</f>
        <v/>
      </c>
      <c r="BE27" s="2" t="str">
        <f>IF(Data!AP27&gt;0,Data!AP27-4,"")</f>
        <v/>
      </c>
      <c r="BF27" s="2" t="str">
        <f>IF(Data!AQ27&gt;0,Data!AQ27-4,"")</f>
        <v/>
      </c>
      <c r="BG27" s="2" t="str">
        <f>IF(Data!AR27&gt;0,Data!AR27-4,"")</f>
        <v/>
      </c>
      <c r="BH27" s="2" t="str">
        <f>IF(Data!AS27&gt;0,Data!AS27-4,"")</f>
        <v/>
      </c>
      <c r="BJ27" s="10" t="str">
        <f t="shared" si="9"/>
        <v/>
      </c>
      <c r="BK27" s="10" t="str">
        <f t="shared" si="10"/>
        <v/>
      </c>
      <c r="BL27" s="10" t="str">
        <f t="shared" si="11"/>
        <v/>
      </c>
      <c r="BN27" s="2" t="str">
        <f>IF(Data!AU27&gt;0,Data!AU27-4,"")</f>
        <v/>
      </c>
      <c r="BO27" s="2" t="str">
        <f>IF(Data!AV27&gt;0,Data!AV27-4,"")</f>
        <v/>
      </c>
      <c r="BP27" s="2" t="str">
        <f>IF(Data!AW27&gt;0,Data!AW27-4,"")</f>
        <v/>
      </c>
      <c r="BQ27" s="2" t="str">
        <f>IF(Data!AX27&gt;0,Data!AX27-4,"")</f>
        <v/>
      </c>
      <c r="BR27" s="2" t="str">
        <f>IF(Data!AY27&gt;0,Data!AY27-4,"")</f>
        <v/>
      </c>
      <c r="BS27" s="2" t="str">
        <f>IF(Data!AZ27&gt;0,Data!AZ27-4,"")</f>
        <v/>
      </c>
      <c r="BT27" s="2" t="str">
        <f>IF(Data!BA27&gt;0,Data!BA27-4,"")</f>
        <v/>
      </c>
      <c r="BU27" s="2" t="str">
        <f>IF(Data!BB27&gt;0,Data!BB27-4,"")</f>
        <v/>
      </c>
      <c r="BW27" s="10" t="str">
        <f t="shared" si="12"/>
        <v/>
      </c>
      <c r="BX27" s="10" t="str">
        <f t="shared" si="13"/>
        <v/>
      </c>
      <c r="BY27" s="10" t="str">
        <f t="shared" si="14"/>
        <v/>
      </c>
      <c r="CA27" s="2" t="str">
        <f>IF(Data!BD27&gt;0,Data!BD27-4,"")</f>
        <v/>
      </c>
      <c r="CB27" s="2" t="str">
        <f>IF(Data!BE27&gt;0,Data!BE27-4,"")</f>
        <v/>
      </c>
      <c r="CC27" s="2" t="str">
        <f>IF(Data!BF27&gt;0,Data!BF27-4,"")</f>
        <v/>
      </c>
      <c r="CD27" s="2" t="str">
        <f>IF(Data!BG27&gt;0,Data!BG27-4,"")</f>
        <v/>
      </c>
      <c r="CE27" s="2" t="str">
        <f>IF(Data!BH27&gt;0,Data!BH27-4,"")</f>
        <v/>
      </c>
      <c r="CF27" s="2" t="str">
        <f>IF(Data!BI27&gt;0,Data!BI27-4,"")</f>
        <v/>
      </c>
      <c r="CG27" s="2" t="str">
        <f>IF(Data!BJ27&gt;0,Data!BJ27-4,"")</f>
        <v/>
      </c>
      <c r="CH27" s="2" t="str">
        <f>IF(Data!BK27&gt;0,Data!BK27-4,"")</f>
        <v/>
      </c>
      <c r="CK27" s="10" t="str">
        <f t="shared" si="15"/>
        <v/>
      </c>
      <c r="CL27" s="10" t="str">
        <f t="shared" si="16"/>
        <v/>
      </c>
      <c r="CM27" s="10" t="str">
        <f t="shared" si="17"/>
        <v/>
      </c>
    </row>
    <row r="28" spans="1:91" x14ac:dyDescent="0.25">
      <c r="A28" s="2" t="str">
        <f>IF(Data!B28&gt;0,Data!B28-4,"")</f>
        <v/>
      </c>
      <c r="B28" s="2" t="str">
        <f>IF(Data!C28&gt;0,Data!C28-4,"")</f>
        <v/>
      </c>
      <c r="C28" s="2" t="str">
        <f>IF(Data!D28&gt;0,Data!D28-4,"")</f>
        <v/>
      </c>
      <c r="D28" s="2" t="str">
        <f>IF(Data!E28&gt;0,Data!E28-4,"")</f>
        <v/>
      </c>
      <c r="E28" s="2" t="str">
        <f>IF(Data!F28&gt;0,Data!F28-4,"")</f>
        <v/>
      </c>
      <c r="F28" s="2" t="str">
        <f>IF(Data!G28&gt;0,Data!G28-4,"")</f>
        <v/>
      </c>
      <c r="G28" s="2" t="str">
        <f>IF(Data!H28&gt;0,Data!H28-4,"")</f>
        <v/>
      </c>
      <c r="H28" s="2" t="str">
        <f>IF(Data!I28&gt;0,Data!I28-4,"")</f>
        <v/>
      </c>
      <c r="J28" s="10" t="str">
        <f t="shared" si="18"/>
        <v/>
      </c>
      <c r="K28" s="10" t="str">
        <f t="shared" si="19"/>
        <v/>
      </c>
      <c r="L28" s="10" t="str">
        <f t="shared" si="20"/>
        <v/>
      </c>
      <c r="N28" s="2" t="str">
        <f>IF(Data!K28&gt;0,Data!K28-4,"")</f>
        <v/>
      </c>
      <c r="O28" s="2" t="str">
        <f>IF(Data!L28&gt;0,Data!L28-4,"")</f>
        <v/>
      </c>
      <c r="P28" s="2" t="str">
        <f>IF(Data!M28&gt;0,Data!M28-4,"")</f>
        <v/>
      </c>
      <c r="Q28" s="2" t="str">
        <f>IF(Data!N28&gt;0,Data!N28-4,"")</f>
        <v/>
      </c>
      <c r="R28" s="2" t="str">
        <f>IF(Data!O28&gt;0,Data!O28-4,"")</f>
        <v/>
      </c>
      <c r="S28" s="2" t="str">
        <f>IF(Data!P28&gt;0,Data!P28-4,"")</f>
        <v/>
      </c>
      <c r="T28" s="2" t="str">
        <f>IF(Data!Q28&gt;0,Data!Q28-4,"")</f>
        <v/>
      </c>
      <c r="U28" s="2" t="str">
        <f>IF(Data!R28&gt;0,Data!R28-4,"")</f>
        <v/>
      </c>
      <c r="V28" s="59"/>
      <c r="W28" s="10" t="str">
        <f t="shared" si="0"/>
        <v/>
      </c>
      <c r="X28" s="10" t="str">
        <f t="shared" si="1"/>
        <v/>
      </c>
      <c r="Y28" s="10" t="str">
        <f t="shared" si="2"/>
        <v/>
      </c>
      <c r="AA28" s="2" t="str">
        <f>IF(Data!T28&gt;0,Data!T28-4,"")</f>
        <v/>
      </c>
      <c r="AB28" s="2" t="str">
        <f>IF(Data!U28&gt;0,Data!U28-4,"")</f>
        <v/>
      </c>
      <c r="AC28" s="2" t="str">
        <f>IF(Data!V28&gt;0,Data!V28-4,"")</f>
        <v/>
      </c>
      <c r="AD28" s="2" t="str">
        <f>IF(Data!W28&gt;0,Data!W28-4,"")</f>
        <v/>
      </c>
      <c r="AE28" s="2" t="str">
        <f>IF(Data!X28&gt;0,Data!X28-4,"")</f>
        <v/>
      </c>
      <c r="AF28" s="2" t="str">
        <f>IF(Data!Y28&gt;0,Data!Y28-4,"")</f>
        <v/>
      </c>
      <c r="AG28" s="2" t="str">
        <f>IF(Data!Z28&gt;0,Data!Z28-4,"")</f>
        <v/>
      </c>
      <c r="AH28" s="2" t="str">
        <f>IF(Data!AA28&gt;0,Data!AA28-4,"")</f>
        <v/>
      </c>
      <c r="AJ28" s="10" t="str">
        <f t="shared" si="3"/>
        <v/>
      </c>
      <c r="AK28" s="10" t="str">
        <f t="shared" si="4"/>
        <v/>
      </c>
      <c r="AL28" s="10" t="str">
        <f t="shared" si="5"/>
        <v/>
      </c>
      <c r="AN28" s="2" t="str">
        <f>IF(Data!AC28&gt;0,Data!AC28-4,"")</f>
        <v/>
      </c>
      <c r="AO28" s="2" t="str">
        <f>IF(Data!AD28&gt;0,Data!AD28-4,"")</f>
        <v/>
      </c>
      <c r="AP28" s="2" t="str">
        <f>IF(Data!AE28&gt;0,Data!AE28-4,"")</f>
        <v/>
      </c>
      <c r="AQ28" s="2" t="str">
        <f>IF(Data!AF28&gt;0,Data!AF28-4,"")</f>
        <v/>
      </c>
      <c r="AR28" s="2" t="str">
        <f>IF(Data!AG28&gt;0,Data!AG28-4,"")</f>
        <v/>
      </c>
      <c r="AS28" s="2" t="str">
        <f>IF(Data!AH28&gt;0,Data!AH28-4,"")</f>
        <v/>
      </c>
      <c r="AT28" s="2" t="str">
        <f>IF(Data!AI28&gt;0,Data!AI28-4,"")</f>
        <v/>
      </c>
      <c r="AU28" s="2" t="str">
        <f>IF(Data!AJ28&gt;0,Data!AJ28-4,"")</f>
        <v/>
      </c>
      <c r="AW28" s="10" t="str">
        <f t="shared" si="6"/>
        <v/>
      </c>
      <c r="AX28" s="10" t="str">
        <f t="shared" si="7"/>
        <v/>
      </c>
      <c r="AY28" s="10" t="str">
        <f t="shared" si="8"/>
        <v/>
      </c>
      <c r="BA28" s="2" t="str">
        <f>IF(Data!AL28&gt;0,Data!AL28-4,"")</f>
        <v/>
      </c>
      <c r="BB28" s="2" t="str">
        <f>IF(Data!AM28&gt;0,Data!AM28-4,"")</f>
        <v/>
      </c>
      <c r="BC28" s="2" t="str">
        <f>IF(Data!AN28&gt;0,Data!AN28-4,"")</f>
        <v/>
      </c>
      <c r="BD28" s="2" t="str">
        <f>IF(Data!AO28&gt;0,Data!AO28-4,"")</f>
        <v/>
      </c>
      <c r="BE28" s="2" t="str">
        <f>IF(Data!AP28&gt;0,Data!AP28-4,"")</f>
        <v/>
      </c>
      <c r="BF28" s="2" t="str">
        <f>IF(Data!AQ28&gt;0,Data!AQ28-4,"")</f>
        <v/>
      </c>
      <c r="BG28" s="2" t="str">
        <f>IF(Data!AR28&gt;0,Data!AR28-4,"")</f>
        <v/>
      </c>
      <c r="BH28" s="2" t="str">
        <f>IF(Data!AS28&gt;0,Data!AS28-4,"")</f>
        <v/>
      </c>
      <c r="BJ28" s="10" t="str">
        <f t="shared" si="9"/>
        <v/>
      </c>
      <c r="BK28" s="10" t="str">
        <f t="shared" si="10"/>
        <v/>
      </c>
      <c r="BL28" s="10" t="str">
        <f t="shared" si="11"/>
        <v/>
      </c>
      <c r="BN28" s="2" t="str">
        <f>IF(Data!AU28&gt;0,Data!AU28-4,"")</f>
        <v/>
      </c>
      <c r="BO28" s="2" t="str">
        <f>IF(Data!AV28&gt;0,Data!AV28-4,"")</f>
        <v/>
      </c>
      <c r="BP28" s="2" t="str">
        <f>IF(Data!AW28&gt;0,Data!AW28-4,"")</f>
        <v/>
      </c>
      <c r="BQ28" s="2" t="str">
        <f>IF(Data!AX28&gt;0,Data!AX28-4,"")</f>
        <v/>
      </c>
      <c r="BR28" s="2" t="str">
        <f>IF(Data!AY28&gt;0,Data!AY28-4,"")</f>
        <v/>
      </c>
      <c r="BS28" s="2" t="str">
        <f>IF(Data!AZ28&gt;0,Data!AZ28-4,"")</f>
        <v/>
      </c>
      <c r="BT28" s="2" t="str">
        <f>IF(Data!BA28&gt;0,Data!BA28-4,"")</f>
        <v/>
      </c>
      <c r="BU28" s="2" t="str">
        <f>IF(Data!BB28&gt;0,Data!BB28-4,"")</f>
        <v/>
      </c>
      <c r="BW28" s="10" t="str">
        <f t="shared" si="12"/>
        <v/>
      </c>
      <c r="BX28" s="10" t="str">
        <f t="shared" si="13"/>
        <v/>
      </c>
      <c r="BY28" s="10" t="str">
        <f t="shared" si="14"/>
        <v/>
      </c>
      <c r="CA28" s="2" t="str">
        <f>IF(Data!BD28&gt;0,Data!BD28-4,"")</f>
        <v/>
      </c>
      <c r="CB28" s="2" t="str">
        <f>IF(Data!BE28&gt;0,Data!BE28-4,"")</f>
        <v/>
      </c>
      <c r="CC28" s="2" t="str">
        <f>IF(Data!BF28&gt;0,Data!BF28-4,"")</f>
        <v/>
      </c>
      <c r="CD28" s="2" t="str">
        <f>IF(Data!BG28&gt;0,Data!BG28-4,"")</f>
        <v/>
      </c>
      <c r="CE28" s="2" t="str">
        <f>IF(Data!BH28&gt;0,Data!BH28-4,"")</f>
        <v/>
      </c>
      <c r="CF28" s="2" t="str">
        <f>IF(Data!BI28&gt;0,Data!BI28-4,"")</f>
        <v/>
      </c>
      <c r="CG28" s="2" t="str">
        <f>IF(Data!BJ28&gt;0,Data!BJ28-4,"")</f>
        <v/>
      </c>
      <c r="CH28" s="2" t="str">
        <f>IF(Data!BK28&gt;0,Data!BK28-4,"")</f>
        <v/>
      </c>
      <c r="CK28" s="10" t="str">
        <f t="shared" si="15"/>
        <v/>
      </c>
      <c r="CL28" s="10" t="str">
        <f t="shared" si="16"/>
        <v/>
      </c>
      <c r="CM28" s="10" t="str">
        <f t="shared" si="17"/>
        <v/>
      </c>
    </row>
    <row r="29" spans="1:91" x14ac:dyDescent="0.25">
      <c r="A29" s="2" t="str">
        <f>IF(Data!B29&gt;0,Data!B29-4,"")</f>
        <v/>
      </c>
      <c r="B29" s="2" t="str">
        <f>IF(Data!C29&gt;0,Data!C29-4,"")</f>
        <v/>
      </c>
      <c r="C29" s="2" t="str">
        <f>IF(Data!D29&gt;0,Data!D29-4,"")</f>
        <v/>
      </c>
      <c r="D29" s="2" t="str">
        <f>IF(Data!E29&gt;0,Data!E29-4,"")</f>
        <v/>
      </c>
      <c r="E29" s="2" t="str">
        <f>IF(Data!F29&gt;0,Data!F29-4,"")</f>
        <v/>
      </c>
      <c r="F29" s="2" t="str">
        <f>IF(Data!G29&gt;0,Data!G29-4,"")</f>
        <v/>
      </c>
      <c r="G29" s="2" t="str">
        <f>IF(Data!H29&gt;0,Data!H29-4,"")</f>
        <v/>
      </c>
      <c r="H29" s="2" t="str">
        <f>IF(Data!I29&gt;0,Data!I29-4,"")</f>
        <v/>
      </c>
      <c r="J29" s="10" t="str">
        <f t="shared" si="18"/>
        <v/>
      </c>
      <c r="K29" s="10" t="str">
        <f t="shared" si="19"/>
        <v/>
      </c>
      <c r="L29" s="10" t="str">
        <f t="shared" si="20"/>
        <v/>
      </c>
      <c r="N29" s="2" t="str">
        <f>IF(Data!K29&gt;0,Data!K29-4,"")</f>
        <v/>
      </c>
      <c r="O29" s="2" t="str">
        <f>IF(Data!L29&gt;0,Data!L29-4,"")</f>
        <v/>
      </c>
      <c r="P29" s="2" t="str">
        <f>IF(Data!M29&gt;0,Data!M29-4,"")</f>
        <v/>
      </c>
      <c r="Q29" s="2" t="str">
        <f>IF(Data!N29&gt;0,Data!N29-4,"")</f>
        <v/>
      </c>
      <c r="R29" s="2" t="str">
        <f>IF(Data!O29&gt;0,Data!O29-4,"")</f>
        <v/>
      </c>
      <c r="S29" s="2" t="str">
        <f>IF(Data!P29&gt;0,Data!P29-4,"")</f>
        <v/>
      </c>
      <c r="T29" s="2" t="str">
        <f>IF(Data!Q29&gt;0,Data!Q29-4,"")</f>
        <v/>
      </c>
      <c r="U29" s="2" t="str">
        <f>IF(Data!R29&gt;0,Data!R29-4,"")</f>
        <v/>
      </c>
      <c r="V29" s="59"/>
      <c r="W29" s="10" t="str">
        <f t="shared" si="0"/>
        <v/>
      </c>
      <c r="X29" s="10" t="str">
        <f t="shared" si="1"/>
        <v/>
      </c>
      <c r="Y29" s="10" t="str">
        <f t="shared" si="2"/>
        <v/>
      </c>
      <c r="AA29" s="2" t="str">
        <f>IF(Data!T29&gt;0,Data!T29-4,"")</f>
        <v/>
      </c>
      <c r="AB29" s="2" t="str">
        <f>IF(Data!U29&gt;0,Data!U29-4,"")</f>
        <v/>
      </c>
      <c r="AC29" s="2" t="str">
        <f>IF(Data!V29&gt;0,Data!V29-4,"")</f>
        <v/>
      </c>
      <c r="AD29" s="2" t="str">
        <f>IF(Data!W29&gt;0,Data!W29-4,"")</f>
        <v/>
      </c>
      <c r="AE29" s="2" t="str">
        <f>IF(Data!X29&gt;0,Data!X29-4,"")</f>
        <v/>
      </c>
      <c r="AF29" s="2" t="str">
        <f>IF(Data!Y29&gt;0,Data!Y29-4,"")</f>
        <v/>
      </c>
      <c r="AG29" s="2" t="str">
        <f>IF(Data!Z29&gt;0,Data!Z29-4,"")</f>
        <v/>
      </c>
      <c r="AH29" s="2" t="str">
        <f>IF(Data!AA29&gt;0,Data!AA29-4,"")</f>
        <v/>
      </c>
      <c r="AJ29" s="10" t="str">
        <f t="shared" si="3"/>
        <v/>
      </c>
      <c r="AK29" s="10" t="str">
        <f t="shared" si="4"/>
        <v/>
      </c>
      <c r="AL29" s="10" t="str">
        <f t="shared" si="5"/>
        <v/>
      </c>
      <c r="AN29" s="2" t="str">
        <f>IF(Data!AC29&gt;0,Data!AC29-4,"")</f>
        <v/>
      </c>
      <c r="AO29" s="2" t="str">
        <f>IF(Data!AD29&gt;0,Data!AD29-4,"")</f>
        <v/>
      </c>
      <c r="AP29" s="2" t="str">
        <f>IF(Data!AE29&gt;0,Data!AE29-4,"")</f>
        <v/>
      </c>
      <c r="AQ29" s="2" t="str">
        <f>IF(Data!AF29&gt;0,Data!AF29-4,"")</f>
        <v/>
      </c>
      <c r="AR29" s="2" t="str">
        <f>IF(Data!AG29&gt;0,Data!AG29-4,"")</f>
        <v/>
      </c>
      <c r="AS29" s="2" t="str">
        <f>IF(Data!AH29&gt;0,Data!AH29-4,"")</f>
        <v/>
      </c>
      <c r="AT29" s="2" t="str">
        <f>IF(Data!AI29&gt;0,Data!AI29-4,"")</f>
        <v/>
      </c>
      <c r="AU29" s="2" t="str">
        <f>IF(Data!AJ29&gt;0,Data!AJ29-4,"")</f>
        <v/>
      </c>
      <c r="AW29" s="10" t="str">
        <f t="shared" si="6"/>
        <v/>
      </c>
      <c r="AX29" s="10" t="str">
        <f t="shared" si="7"/>
        <v/>
      </c>
      <c r="AY29" s="10" t="str">
        <f t="shared" si="8"/>
        <v/>
      </c>
      <c r="BA29" s="2" t="str">
        <f>IF(Data!AL29&gt;0,Data!AL29-4,"")</f>
        <v/>
      </c>
      <c r="BB29" s="2" t="str">
        <f>IF(Data!AM29&gt;0,Data!AM29-4,"")</f>
        <v/>
      </c>
      <c r="BC29" s="2" t="str">
        <f>IF(Data!AN29&gt;0,Data!AN29-4,"")</f>
        <v/>
      </c>
      <c r="BD29" s="2" t="str">
        <f>IF(Data!AO29&gt;0,Data!AO29-4,"")</f>
        <v/>
      </c>
      <c r="BE29" s="2" t="str">
        <f>IF(Data!AP29&gt;0,Data!AP29-4,"")</f>
        <v/>
      </c>
      <c r="BF29" s="2" t="str">
        <f>IF(Data!AQ29&gt;0,Data!AQ29-4,"")</f>
        <v/>
      </c>
      <c r="BG29" s="2" t="str">
        <f>IF(Data!AR29&gt;0,Data!AR29-4,"")</f>
        <v/>
      </c>
      <c r="BH29" s="2" t="str">
        <f>IF(Data!AS29&gt;0,Data!AS29-4,"")</f>
        <v/>
      </c>
      <c r="BJ29" s="10" t="str">
        <f t="shared" si="9"/>
        <v/>
      </c>
      <c r="BK29" s="10" t="str">
        <f t="shared" si="10"/>
        <v/>
      </c>
      <c r="BL29" s="10" t="str">
        <f t="shared" si="11"/>
        <v/>
      </c>
      <c r="BN29" s="2" t="str">
        <f>IF(Data!AU29&gt;0,Data!AU29-4,"")</f>
        <v/>
      </c>
      <c r="BO29" s="2" t="str">
        <f>IF(Data!AV29&gt;0,Data!AV29-4,"")</f>
        <v/>
      </c>
      <c r="BP29" s="2" t="str">
        <f>IF(Data!AW29&gt;0,Data!AW29-4,"")</f>
        <v/>
      </c>
      <c r="BQ29" s="2" t="str">
        <f>IF(Data!AX29&gt;0,Data!AX29-4,"")</f>
        <v/>
      </c>
      <c r="BR29" s="2" t="str">
        <f>IF(Data!AY29&gt;0,Data!AY29-4,"")</f>
        <v/>
      </c>
      <c r="BS29" s="2" t="str">
        <f>IF(Data!AZ29&gt;0,Data!AZ29-4,"")</f>
        <v/>
      </c>
      <c r="BT29" s="2" t="str">
        <f>IF(Data!BA29&gt;0,Data!BA29-4,"")</f>
        <v/>
      </c>
      <c r="BU29" s="2" t="str">
        <f>IF(Data!BB29&gt;0,Data!BB29-4,"")</f>
        <v/>
      </c>
      <c r="BW29" s="10" t="str">
        <f t="shared" si="12"/>
        <v/>
      </c>
      <c r="BX29" s="10" t="str">
        <f t="shared" si="13"/>
        <v/>
      </c>
      <c r="BY29" s="10" t="str">
        <f t="shared" si="14"/>
        <v/>
      </c>
      <c r="CA29" s="2" t="str">
        <f>IF(Data!BD29&gt;0,Data!BD29-4,"")</f>
        <v/>
      </c>
      <c r="CB29" s="2" t="str">
        <f>IF(Data!BE29&gt;0,Data!BE29-4,"")</f>
        <v/>
      </c>
      <c r="CC29" s="2" t="str">
        <f>IF(Data!BF29&gt;0,Data!BF29-4,"")</f>
        <v/>
      </c>
      <c r="CD29" s="2" t="str">
        <f>IF(Data!BG29&gt;0,Data!BG29-4,"")</f>
        <v/>
      </c>
      <c r="CE29" s="2" t="str">
        <f>IF(Data!BH29&gt;0,Data!BH29-4,"")</f>
        <v/>
      </c>
      <c r="CF29" s="2" t="str">
        <f>IF(Data!BI29&gt;0,Data!BI29-4,"")</f>
        <v/>
      </c>
      <c r="CG29" s="2" t="str">
        <f>IF(Data!BJ29&gt;0,Data!BJ29-4,"")</f>
        <v/>
      </c>
      <c r="CH29" s="2" t="str">
        <f>IF(Data!BK29&gt;0,Data!BK29-4,"")</f>
        <v/>
      </c>
      <c r="CK29" s="10" t="str">
        <f t="shared" si="15"/>
        <v/>
      </c>
      <c r="CL29" s="10" t="str">
        <f t="shared" si="16"/>
        <v/>
      </c>
      <c r="CM29" s="10" t="str">
        <f t="shared" si="17"/>
        <v/>
      </c>
    </row>
    <row r="30" spans="1:91" x14ac:dyDescent="0.25">
      <c r="A30" s="2" t="str">
        <f>IF(Data!B30&gt;0,Data!B30-4,"")</f>
        <v/>
      </c>
      <c r="B30" s="2" t="str">
        <f>IF(Data!C30&gt;0,Data!C30-4,"")</f>
        <v/>
      </c>
      <c r="C30" s="2" t="str">
        <f>IF(Data!D30&gt;0,Data!D30-4,"")</f>
        <v/>
      </c>
      <c r="D30" s="2" t="str">
        <f>IF(Data!E30&gt;0,Data!E30-4,"")</f>
        <v/>
      </c>
      <c r="E30" s="2" t="str">
        <f>IF(Data!F30&gt;0,Data!F30-4,"")</f>
        <v/>
      </c>
      <c r="F30" s="2" t="str">
        <f>IF(Data!G30&gt;0,Data!G30-4,"")</f>
        <v/>
      </c>
      <c r="G30" s="2" t="str">
        <f>IF(Data!H30&gt;0,Data!H30-4,"")</f>
        <v/>
      </c>
      <c r="H30" s="2" t="str">
        <f>IF(Data!I30&gt;0,Data!I30-4,"")</f>
        <v/>
      </c>
      <c r="J30" s="10" t="str">
        <f t="shared" si="18"/>
        <v/>
      </c>
      <c r="K30" s="10" t="str">
        <f t="shared" si="19"/>
        <v/>
      </c>
      <c r="L30" s="10" t="str">
        <f t="shared" si="20"/>
        <v/>
      </c>
      <c r="N30" s="2" t="str">
        <f>IF(Data!K30&gt;0,Data!K30-4,"")</f>
        <v/>
      </c>
      <c r="O30" s="2" t="str">
        <f>IF(Data!L30&gt;0,Data!L30-4,"")</f>
        <v/>
      </c>
      <c r="P30" s="2" t="str">
        <f>IF(Data!M30&gt;0,Data!M30-4,"")</f>
        <v/>
      </c>
      <c r="Q30" s="2" t="str">
        <f>IF(Data!N30&gt;0,Data!N30-4,"")</f>
        <v/>
      </c>
      <c r="R30" s="2" t="str">
        <f>IF(Data!O30&gt;0,Data!O30-4,"")</f>
        <v/>
      </c>
      <c r="S30" s="2" t="str">
        <f>IF(Data!P30&gt;0,Data!P30-4,"")</f>
        <v/>
      </c>
      <c r="T30" s="2" t="str">
        <f>IF(Data!Q30&gt;0,Data!Q30-4,"")</f>
        <v/>
      </c>
      <c r="U30" s="2" t="str">
        <f>IF(Data!R30&gt;0,Data!R30-4,"")</f>
        <v/>
      </c>
      <c r="V30" s="59"/>
      <c r="W30" s="10" t="str">
        <f t="shared" si="0"/>
        <v/>
      </c>
      <c r="X30" s="10" t="str">
        <f t="shared" si="1"/>
        <v/>
      </c>
      <c r="Y30" s="10" t="str">
        <f t="shared" si="2"/>
        <v/>
      </c>
      <c r="AA30" s="2" t="str">
        <f>IF(Data!T30&gt;0,Data!T30-4,"")</f>
        <v/>
      </c>
      <c r="AB30" s="2" t="str">
        <f>IF(Data!U30&gt;0,Data!U30-4,"")</f>
        <v/>
      </c>
      <c r="AC30" s="2" t="str">
        <f>IF(Data!V30&gt;0,Data!V30-4,"")</f>
        <v/>
      </c>
      <c r="AD30" s="2" t="str">
        <f>IF(Data!W30&gt;0,Data!W30-4,"")</f>
        <v/>
      </c>
      <c r="AE30" s="2" t="str">
        <f>IF(Data!X30&gt;0,Data!X30-4,"")</f>
        <v/>
      </c>
      <c r="AF30" s="2" t="str">
        <f>IF(Data!Y30&gt;0,Data!Y30-4,"")</f>
        <v/>
      </c>
      <c r="AG30" s="2" t="str">
        <f>IF(Data!Z30&gt;0,Data!Z30-4,"")</f>
        <v/>
      </c>
      <c r="AH30" s="2" t="str">
        <f>IF(Data!AA30&gt;0,Data!AA30-4,"")</f>
        <v/>
      </c>
      <c r="AJ30" s="10" t="str">
        <f t="shared" si="3"/>
        <v/>
      </c>
      <c r="AK30" s="10" t="str">
        <f t="shared" si="4"/>
        <v/>
      </c>
      <c r="AL30" s="10" t="str">
        <f t="shared" si="5"/>
        <v/>
      </c>
      <c r="AN30" s="2" t="str">
        <f>IF(Data!AC30&gt;0,Data!AC30-4,"")</f>
        <v/>
      </c>
      <c r="AO30" s="2" t="str">
        <f>IF(Data!AD30&gt;0,Data!AD30-4,"")</f>
        <v/>
      </c>
      <c r="AP30" s="2" t="str">
        <f>IF(Data!AE30&gt;0,Data!AE30-4,"")</f>
        <v/>
      </c>
      <c r="AQ30" s="2" t="str">
        <f>IF(Data!AF30&gt;0,Data!AF30-4,"")</f>
        <v/>
      </c>
      <c r="AR30" s="2" t="str">
        <f>IF(Data!AG30&gt;0,Data!AG30-4,"")</f>
        <v/>
      </c>
      <c r="AS30" s="2" t="str">
        <f>IF(Data!AH30&gt;0,Data!AH30-4,"")</f>
        <v/>
      </c>
      <c r="AT30" s="2" t="str">
        <f>IF(Data!AI30&gt;0,Data!AI30-4,"")</f>
        <v/>
      </c>
      <c r="AU30" s="2" t="str">
        <f>IF(Data!AJ30&gt;0,Data!AJ30-4,"")</f>
        <v/>
      </c>
      <c r="AW30" s="10" t="str">
        <f t="shared" si="6"/>
        <v/>
      </c>
      <c r="AX30" s="10" t="str">
        <f t="shared" si="7"/>
        <v/>
      </c>
      <c r="AY30" s="10" t="str">
        <f t="shared" si="8"/>
        <v/>
      </c>
      <c r="BA30" s="2" t="str">
        <f>IF(Data!AL30&gt;0,Data!AL30-4,"")</f>
        <v/>
      </c>
      <c r="BB30" s="2" t="str">
        <f>IF(Data!AM30&gt;0,Data!AM30-4,"")</f>
        <v/>
      </c>
      <c r="BC30" s="2" t="str">
        <f>IF(Data!AN30&gt;0,Data!AN30-4,"")</f>
        <v/>
      </c>
      <c r="BD30" s="2" t="str">
        <f>IF(Data!AO30&gt;0,Data!AO30-4,"")</f>
        <v/>
      </c>
      <c r="BE30" s="2" t="str">
        <f>IF(Data!AP30&gt;0,Data!AP30-4,"")</f>
        <v/>
      </c>
      <c r="BF30" s="2" t="str">
        <f>IF(Data!AQ30&gt;0,Data!AQ30-4,"")</f>
        <v/>
      </c>
      <c r="BG30" s="2" t="str">
        <f>IF(Data!AR30&gt;0,Data!AR30-4,"")</f>
        <v/>
      </c>
      <c r="BH30" s="2" t="str">
        <f>IF(Data!AS30&gt;0,Data!AS30-4,"")</f>
        <v/>
      </c>
      <c r="BJ30" s="10" t="str">
        <f t="shared" si="9"/>
        <v/>
      </c>
      <c r="BK30" s="10" t="str">
        <f t="shared" si="10"/>
        <v/>
      </c>
      <c r="BL30" s="10" t="str">
        <f t="shared" si="11"/>
        <v/>
      </c>
      <c r="BN30" s="2" t="str">
        <f>IF(Data!AU30&gt;0,Data!AU30-4,"")</f>
        <v/>
      </c>
      <c r="BO30" s="2" t="str">
        <f>IF(Data!AV30&gt;0,Data!AV30-4,"")</f>
        <v/>
      </c>
      <c r="BP30" s="2" t="str">
        <f>IF(Data!AW30&gt;0,Data!AW30-4,"")</f>
        <v/>
      </c>
      <c r="BQ30" s="2" t="str">
        <f>IF(Data!AX30&gt;0,Data!AX30-4,"")</f>
        <v/>
      </c>
      <c r="BR30" s="2" t="str">
        <f>IF(Data!AY30&gt;0,Data!AY30-4,"")</f>
        <v/>
      </c>
      <c r="BS30" s="2" t="str">
        <f>IF(Data!AZ30&gt;0,Data!AZ30-4,"")</f>
        <v/>
      </c>
      <c r="BT30" s="2" t="str">
        <f>IF(Data!BA30&gt;0,Data!BA30-4,"")</f>
        <v/>
      </c>
      <c r="BU30" s="2" t="str">
        <f>IF(Data!BB30&gt;0,Data!BB30-4,"")</f>
        <v/>
      </c>
      <c r="BW30" s="10" t="str">
        <f t="shared" si="12"/>
        <v/>
      </c>
      <c r="BX30" s="10" t="str">
        <f t="shared" si="13"/>
        <v/>
      </c>
      <c r="BY30" s="10" t="str">
        <f t="shared" si="14"/>
        <v/>
      </c>
      <c r="CA30" s="2" t="str">
        <f>IF(Data!BD30&gt;0,Data!BD30-4,"")</f>
        <v/>
      </c>
      <c r="CB30" s="2" t="str">
        <f>IF(Data!BE30&gt;0,Data!BE30-4,"")</f>
        <v/>
      </c>
      <c r="CC30" s="2" t="str">
        <f>IF(Data!BF30&gt;0,Data!BF30-4,"")</f>
        <v/>
      </c>
      <c r="CD30" s="2" t="str">
        <f>IF(Data!BG30&gt;0,Data!BG30-4,"")</f>
        <v/>
      </c>
      <c r="CE30" s="2" t="str">
        <f>IF(Data!BH30&gt;0,Data!BH30-4,"")</f>
        <v/>
      </c>
      <c r="CF30" s="2" t="str">
        <f>IF(Data!BI30&gt;0,Data!BI30-4,"")</f>
        <v/>
      </c>
      <c r="CG30" s="2" t="str">
        <f>IF(Data!BJ30&gt;0,Data!BJ30-4,"")</f>
        <v/>
      </c>
      <c r="CH30" s="2" t="str">
        <f>IF(Data!BK30&gt;0,Data!BK30-4,"")</f>
        <v/>
      </c>
      <c r="CK30" s="10" t="str">
        <f t="shared" si="15"/>
        <v/>
      </c>
      <c r="CL30" s="10" t="str">
        <f t="shared" si="16"/>
        <v/>
      </c>
      <c r="CM30" s="10" t="str">
        <f t="shared" si="17"/>
        <v/>
      </c>
    </row>
    <row r="31" spans="1:91" x14ac:dyDescent="0.25">
      <c r="A31" s="2" t="str">
        <f>IF(Data!B31&gt;0,Data!B31-4,"")</f>
        <v/>
      </c>
      <c r="B31" s="2" t="str">
        <f>IF(Data!C31&gt;0,Data!C31-4,"")</f>
        <v/>
      </c>
      <c r="C31" s="2" t="str">
        <f>IF(Data!D31&gt;0,Data!D31-4,"")</f>
        <v/>
      </c>
      <c r="D31" s="2" t="str">
        <f>IF(Data!E31&gt;0,Data!E31-4,"")</f>
        <v/>
      </c>
      <c r="E31" s="2" t="str">
        <f>IF(Data!F31&gt;0,Data!F31-4,"")</f>
        <v/>
      </c>
      <c r="F31" s="2" t="str">
        <f>IF(Data!G31&gt;0,Data!G31-4,"")</f>
        <v/>
      </c>
      <c r="G31" s="2" t="str">
        <f>IF(Data!H31&gt;0,Data!H31-4,"")</f>
        <v/>
      </c>
      <c r="H31" s="2" t="str">
        <f>IF(Data!I31&gt;0,Data!I31-4,"")</f>
        <v/>
      </c>
      <c r="J31" s="10" t="str">
        <f t="shared" si="18"/>
        <v/>
      </c>
      <c r="K31" s="10" t="str">
        <f t="shared" si="19"/>
        <v/>
      </c>
      <c r="L31" s="10" t="str">
        <f t="shared" si="20"/>
        <v/>
      </c>
      <c r="N31" s="2" t="str">
        <f>IF(Data!K31&gt;0,Data!K31-4,"")</f>
        <v/>
      </c>
      <c r="O31" s="2" t="str">
        <f>IF(Data!L31&gt;0,Data!L31-4,"")</f>
        <v/>
      </c>
      <c r="P31" s="2" t="str">
        <f>IF(Data!M31&gt;0,Data!M31-4,"")</f>
        <v/>
      </c>
      <c r="Q31" s="2" t="str">
        <f>IF(Data!N31&gt;0,Data!N31-4,"")</f>
        <v/>
      </c>
      <c r="R31" s="2" t="str">
        <f>IF(Data!O31&gt;0,Data!O31-4,"")</f>
        <v/>
      </c>
      <c r="S31" s="2" t="str">
        <f>IF(Data!P31&gt;0,Data!P31-4,"")</f>
        <v/>
      </c>
      <c r="T31" s="2" t="str">
        <f>IF(Data!Q31&gt;0,Data!Q31-4,"")</f>
        <v/>
      </c>
      <c r="U31" s="2" t="str">
        <f>IF(Data!R31&gt;0,Data!R31-4,"")</f>
        <v/>
      </c>
      <c r="V31" s="59"/>
      <c r="W31" s="10" t="str">
        <f t="shared" si="0"/>
        <v/>
      </c>
      <c r="X31" s="10" t="str">
        <f t="shared" si="1"/>
        <v/>
      </c>
      <c r="Y31" s="10" t="str">
        <f t="shared" si="2"/>
        <v/>
      </c>
      <c r="AA31" s="2" t="str">
        <f>IF(Data!T31&gt;0,Data!T31-4,"")</f>
        <v/>
      </c>
      <c r="AB31" s="2" t="str">
        <f>IF(Data!U31&gt;0,Data!U31-4,"")</f>
        <v/>
      </c>
      <c r="AC31" s="2" t="str">
        <f>IF(Data!V31&gt;0,Data!V31-4,"")</f>
        <v/>
      </c>
      <c r="AD31" s="2" t="str">
        <f>IF(Data!W31&gt;0,Data!W31-4,"")</f>
        <v/>
      </c>
      <c r="AE31" s="2" t="str">
        <f>IF(Data!X31&gt;0,Data!X31-4,"")</f>
        <v/>
      </c>
      <c r="AF31" s="2" t="str">
        <f>IF(Data!Y31&gt;0,Data!Y31-4,"")</f>
        <v/>
      </c>
      <c r="AG31" s="2" t="str">
        <f>IF(Data!Z31&gt;0,Data!Z31-4,"")</f>
        <v/>
      </c>
      <c r="AH31" s="2" t="str">
        <f>IF(Data!AA31&gt;0,Data!AA31-4,"")</f>
        <v/>
      </c>
      <c r="AJ31" s="10" t="str">
        <f t="shared" si="3"/>
        <v/>
      </c>
      <c r="AK31" s="10" t="str">
        <f t="shared" si="4"/>
        <v/>
      </c>
      <c r="AL31" s="10" t="str">
        <f t="shared" si="5"/>
        <v/>
      </c>
      <c r="AN31" s="2" t="str">
        <f>IF(Data!AC31&gt;0,Data!AC31-4,"")</f>
        <v/>
      </c>
      <c r="AO31" s="2" t="str">
        <f>IF(Data!AD31&gt;0,Data!AD31-4,"")</f>
        <v/>
      </c>
      <c r="AP31" s="2" t="str">
        <f>IF(Data!AE31&gt;0,Data!AE31-4,"")</f>
        <v/>
      </c>
      <c r="AQ31" s="2" t="str">
        <f>IF(Data!AF31&gt;0,Data!AF31-4,"")</f>
        <v/>
      </c>
      <c r="AR31" s="2" t="str">
        <f>IF(Data!AG31&gt;0,Data!AG31-4,"")</f>
        <v/>
      </c>
      <c r="AS31" s="2" t="str">
        <f>IF(Data!AH31&gt;0,Data!AH31-4,"")</f>
        <v/>
      </c>
      <c r="AT31" s="2" t="str">
        <f>IF(Data!AI31&gt;0,Data!AI31-4,"")</f>
        <v/>
      </c>
      <c r="AU31" s="2" t="str">
        <f>IF(Data!AJ31&gt;0,Data!AJ31-4,"")</f>
        <v/>
      </c>
      <c r="AW31" s="10" t="str">
        <f t="shared" si="6"/>
        <v/>
      </c>
      <c r="AX31" s="10" t="str">
        <f t="shared" si="7"/>
        <v/>
      </c>
      <c r="AY31" s="10" t="str">
        <f t="shared" si="8"/>
        <v/>
      </c>
      <c r="BA31" s="2" t="str">
        <f>IF(Data!AL31&gt;0,Data!AL31-4,"")</f>
        <v/>
      </c>
      <c r="BB31" s="2" t="str">
        <f>IF(Data!AM31&gt;0,Data!AM31-4,"")</f>
        <v/>
      </c>
      <c r="BC31" s="2" t="str">
        <f>IF(Data!AN31&gt;0,Data!AN31-4,"")</f>
        <v/>
      </c>
      <c r="BD31" s="2" t="str">
        <f>IF(Data!AO31&gt;0,Data!AO31-4,"")</f>
        <v/>
      </c>
      <c r="BE31" s="2" t="str">
        <f>IF(Data!AP31&gt;0,Data!AP31-4,"")</f>
        <v/>
      </c>
      <c r="BF31" s="2" t="str">
        <f>IF(Data!AQ31&gt;0,Data!AQ31-4,"")</f>
        <v/>
      </c>
      <c r="BG31" s="2" t="str">
        <f>IF(Data!AR31&gt;0,Data!AR31-4,"")</f>
        <v/>
      </c>
      <c r="BH31" s="2" t="str">
        <f>IF(Data!AS31&gt;0,Data!AS31-4,"")</f>
        <v/>
      </c>
      <c r="BJ31" s="10" t="str">
        <f t="shared" si="9"/>
        <v/>
      </c>
      <c r="BK31" s="10" t="str">
        <f t="shared" si="10"/>
        <v/>
      </c>
      <c r="BL31" s="10" t="str">
        <f t="shared" si="11"/>
        <v/>
      </c>
      <c r="BN31" s="2" t="str">
        <f>IF(Data!AU31&gt;0,Data!AU31-4,"")</f>
        <v/>
      </c>
      <c r="BO31" s="2" t="str">
        <f>IF(Data!AV31&gt;0,Data!AV31-4,"")</f>
        <v/>
      </c>
      <c r="BP31" s="2" t="str">
        <f>IF(Data!AW31&gt;0,Data!AW31-4,"")</f>
        <v/>
      </c>
      <c r="BQ31" s="2" t="str">
        <f>IF(Data!AX31&gt;0,Data!AX31-4,"")</f>
        <v/>
      </c>
      <c r="BR31" s="2" t="str">
        <f>IF(Data!AY31&gt;0,Data!AY31-4,"")</f>
        <v/>
      </c>
      <c r="BS31" s="2" t="str">
        <f>IF(Data!AZ31&gt;0,Data!AZ31-4,"")</f>
        <v/>
      </c>
      <c r="BT31" s="2" t="str">
        <f>IF(Data!BA31&gt;0,Data!BA31-4,"")</f>
        <v/>
      </c>
      <c r="BU31" s="2" t="str">
        <f>IF(Data!BB31&gt;0,Data!BB31-4,"")</f>
        <v/>
      </c>
      <c r="BW31" s="10" t="str">
        <f t="shared" si="12"/>
        <v/>
      </c>
      <c r="BX31" s="10" t="str">
        <f t="shared" si="13"/>
        <v/>
      </c>
      <c r="BY31" s="10" t="str">
        <f t="shared" si="14"/>
        <v/>
      </c>
      <c r="CA31" s="2" t="str">
        <f>IF(Data!BD31&gt;0,Data!BD31-4,"")</f>
        <v/>
      </c>
      <c r="CB31" s="2" t="str">
        <f>IF(Data!BE31&gt;0,Data!BE31-4,"")</f>
        <v/>
      </c>
      <c r="CC31" s="2" t="str">
        <f>IF(Data!BF31&gt;0,Data!BF31-4,"")</f>
        <v/>
      </c>
      <c r="CD31" s="2" t="str">
        <f>IF(Data!BG31&gt;0,Data!BG31-4,"")</f>
        <v/>
      </c>
      <c r="CE31" s="2" t="str">
        <f>IF(Data!BH31&gt;0,Data!BH31-4,"")</f>
        <v/>
      </c>
      <c r="CF31" s="2" t="str">
        <f>IF(Data!BI31&gt;0,Data!BI31-4,"")</f>
        <v/>
      </c>
      <c r="CG31" s="2" t="str">
        <f>IF(Data!BJ31&gt;0,Data!BJ31-4,"")</f>
        <v/>
      </c>
      <c r="CH31" s="2" t="str">
        <f>IF(Data!BK31&gt;0,Data!BK31-4,"")</f>
        <v/>
      </c>
      <c r="CK31" s="10" t="str">
        <f t="shared" si="15"/>
        <v/>
      </c>
      <c r="CL31" s="10" t="str">
        <f t="shared" si="16"/>
        <v/>
      </c>
      <c r="CM31" s="10" t="str">
        <f t="shared" si="17"/>
        <v/>
      </c>
    </row>
    <row r="32" spans="1:91" x14ac:dyDescent="0.25">
      <c r="A32" s="2" t="str">
        <f>IF(Data!B32&gt;0,Data!B32-4,"")</f>
        <v/>
      </c>
      <c r="B32" s="2" t="str">
        <f>IF(Data!C32&gt;0,Data!C32-4,"")</f>
        <v/>
      </c>
      <c r="C32" s="2" t="str">
        <f>IF(Data!D32&gt;0,Data!D32-4,"")</f>
        <v/>
      </c>
      <c r="D32" s="2" t="str">
        <f>IF(Data!E32&gt;0,Data!E32-4,"")</f>
        <v/>
      </c>
      <c r="E32" s="2" t="str">
        <f>IF(Data!F32&gt;0,Data!F32-4,"")</f>
        <v/>
      </c>
      <c r="F32" s="2" t="str">
        <f>IF(Data!G32&gt;0,Data!G32-4,"")</f>
        <v/>
      </c>
      <c r="G32" s="2" t="str">
        <f>IF(Data!H32&gt;0,Data!H32-4,"")</f>
        <v/>
      </c>
      <c r="H32" s="2" t="str">
        <f>IF(Data!I32&gt;0,Data!I32-4,"")</f>
        <v/>
      </c>
      <c r="J32" s="10" t="str">
        <f t="shared" si="18"/>
        <v/>
      </c>
      <c r="K32" s="10" t="str">
        <f t="shared" si="19"/>
        <v/>
      </c>
      <c r="L32" s="10" t="str">
        <f t="shared" si="20"/>
        <v/>
      </c>
      <c r="N32" s="2" t="str">
        <f>IF(Data!K32&gt;0,Data!K32-4,"")</f>
        <v/>
      </c>
      <c r="O32" s="2" t="str">
        <f>IF(Data!L32&gt;0,Data!L32-4,"")</f>
        <v/>
      </c>
      <c r="P32" s="2" t="str">
        <f>IF(Data!M32&gt;0,Data!M32-4,"")</f>
        <v/>
      </c>
      <c r="Q32" s="2" t="str">
        <f>IF(Data!N32&gt;0,Data!N32-4,"")</f>
        <v/>
      </c>
      <c r="R32" s="2" t="str">
        <f>IF(Data!O32&gt;0,Data!O32-4,"")</f>
        <v/>
      </c>
      <c r="S32" s="2" t="str">
        <f>IF(Data!P32&gt;0,Data!P32-4,"")</f>
        <v/>
      </c>
      <c r="T32" s="2" t="str">
        <f>IF(Data!Q32&gt;0,Data!Q32-4,"")</f>
        <v/>
      </c>
      <c r="U32" s="2" t="str">
        <f>IF(Data!R32&gt;0,Data!R32-4,"")</f>
        <v/>
      </c>
      <c r="V32" s="59"/>
      <c r="W32" s="10" t="str">
        <f t="shared" si="0"/>
        <v/>
      </c>
      <c r="X32" s="10" t="str">
        <f t="shared" si="1"/>
        <v/>
      </c>
      <c r="Y32" s="10" t="str">
        <f t="shared" si="2"/>
        <v/>
      </c>
      <c r="AA32" s="2" t="str">
        <f>IF(Data!T32&gt;0,Data!T32-4,"")</f>
        <v/>
      </c>
      <c r="AB32" s="2" t="str">
        <f>IF(Data!U32&gt;0,Data!U32-4,"")</f>
        <v/>
      </c>
      <c r="AC32" s="2" t="str">
        <f>IF(Data!V32&gt;0,Data!V32-4,"")</f>
        <v/>
      </c>
      <c r="AD32" s="2" t="str">
        <f>IF(Data!W32&gt;0,Data!W32-4,"")</f>
        <v/>
      </c>
      <c r="AE32" s="2" t="str">
        <f>IF(Data!X32&gt;0,Data!X32-4,"")</f>
        <v/>
      </c>
      <c r="AF32" s="2" t="str">
        <f>IF(Data!Y32&gt;0,Data!Y32-4,"")</f>
        <v/>
      </c>
      <c r="AG32" s="2" t="str">
        <f>IF(Data!Z32&gt;0,Data!Z32-4,"")</f>
        <v/>
      </c>
      <c r="AH32" s="2" t="str">
        <f>IF(Data!AA32&gt;0,Data!AA32-4,"")</f>
        <v/>
      </c>
      <c r="AJ32" s="10" t="str">
        <f t="shared" si="3"/>
        <v/>
      </c>
      <c r="AK32" s="10" t="str">
        <f t="shared" si="4"/>
        <v/>
      </c>
      <c r="AL32" s="10" t="str">
        <f t="shared" si="5"/>
        <v/>
      </c>
      <c r="AN32" s="2" t="str">
        <f>IF(Data!AC32&gt;0,Data!AC32-4,"")</f>
        <v/>
      </c>
      <c r="AO32" s="2" t="str">
        <f>IF(Data!AD32&gt;0,Data!AD32-4,"")</f>
        <v/>
      </c>
      <c r="AP32" s="2" t="str">
        <f>IF(Data!AE32&gt;0,Data!AE32-4,"")</f>
        <v/>
      </c>
      <c r="AQ32" s="2" t="str">
        <f>IF(Data!AF32&gt;0,Data!AF32-4,"")</f>
        <v/>
      </c>
      <c r="AR32" s="2" t="str">
        <f>IF(Data!AG32&gt;0,Data!AG32-4,"")</f>
        <v/>
      </c>
      <c r="AS32" s="2" t="str">
        <f>IF(Data!AH32&gt;0,Data!AH32-4,"")</f>
        <v/>
      </c>
      <c r="AT32" s="2" t="str">
        <f>IF(Data!AI32&gt;0,Data!AI32-4,"")</f>
        <v/>
      </c>
      <c r="AU32" s="2" t="str">
        <f>IF(Data!AJ32&gt;0,Data!AJ32-4,"")</f>
        <v/>
      </c>
      <c r="AW32" s="10" t="str">
        <f t="shared" si="6"/>
        <v/>
      </c>
      <c r="AX32" s="10" t="str">
        <f t="shared" si="7"/>
        <v/>
      </c>
      <c r="AY32" s="10" t="str">
        <f t="shared" si="8"/>
        <v/>
      </c>
      <c r="BA32" s="2" t="str">
        <f>IF(Data!AL32&gt;0,Data!AL32-4,"")</f>
        <v/>
      </c>
      <c r="BB32" s="2" t="str">
        <f>IF(Data!AM32&gt;0,Data!AM32-4,"")</f>
        <v/>
      </c>
      <c r="BC32" s="2" t="str">
        <f>IF(Data!AN32&gt;0,Data!AN32-4,"")</f>
        <v/>
      </c>
      <c r="BD32" s="2" t="str">
        <f>IF(Data!AO32&gt;0,Data!AO32-4,"")</f>
        <v/>
      </c>
      <c r="BE32" s="2" t="str">
        <f>IF(Data!AP32&gt;0,Data!AP32-4,"")</f>
        <v/>
      </c>
      <c r="BF32" s="2" t="str">
        <f>IF(Data!AQ32&gt;0,Data!AQ32-4,"")</f>
        <v/>
      </c>
      <c r="BG32" s="2" t="str">
        <f>IF(Data!AR32&gt;0,Data!AR32-4,"")</f>
        <v/>
      </c>
      <c r="BH32" s="2" t="str">
        <f>IF(Data!AS32&gt;0,Data!AS32-4,"")</f>
        <v/>
      </c>
      <c r="BJ32" s="10" t="str">
        <f t="shared" si="9"/>
        <v/>
      </c>
      <c r="BK32" s="10" t="str">
        <f t="shared" si="10"/>
        <v/>
      </c>
      <c r="BL32" s="10" t="str">
        <f t="shared" si="11"/>
        <v/>
      </c>
      <c r="BN32" s="2" t="str">
        <f>IF(Data!AU32&gt;0,Data!AU32-4,"")</f>
        <v/>
      </c>
      <c r="BO32" s="2" t="str">
        <f>IF(Data!AV32&gt;0,Data!AV32-4,"")</f>
        <v/>
      </c>
      <c r="BP32" s="2" t="str">
        <f>IF(Data!AW32&gt;0,Data!AW32-4,"")</f>
        <v/>
      </c>
      <c r="BQ32" s="2" t="str">
        <f>IF(Data!AX32&gt;0,Data!AX32-4,"")</f>
        <v/>
      </c>
      <c r="BR32" s="2" t="str">
        <f>IF(Data!AY32&gt;0,Data!AY32-4,"")</f>
        <v/>
      </c>
      <c r="BS32" s="2" t="str">
        <f>IF(Data!AZ32&gt;0,Data!AZ32-4,"")</f>
        <v/>
      </c>
      <c r="BT32" s="2" t="str">
        <f>IF(Data!BA32&gt;0,Data!BA32-4,"")</f>
        <v/>
      </c>
      <c r="BU32" s="2" t="str">
        <f>IF(Data!BB32&gt;0,Data!BB32-4,"")</f>
        <v/>
      </c>
      <c r="BW32" s="10" t="str">
        <f t="shared" si="12"/>
        <v/>
      </c>
      <c r="BX32" s="10" t="str">
        <f t="shared" si="13"/>
        <v/>
      </c>
      <c r="BY32" s="10" t="str">
        <f t="shared" si="14"/>
        <v/>
      </c>
      <c r="CA32" s="2" t="str">
        <f>IF(Data!BD32&gt;0,Data!BD32-4,"")</f>
        <v/>
      </c>
      <c r="CB32" s="2" t="str">
        <f>IF(Data!BE32&gt;0,Data!BE32-4,"")</f>
        <v/>
      </c>
      <c r="CC32" s="2" t="str">
        <f>IF(Data!BF32&gt;0,Data!BF32-4,"")</f>
        <v/>
      </c>
      <c r="CD32" s="2" t="str">
        <f>IF(Data!BG32&gt;0,Data!BG32-4,"")</f>
        <v/>
      </c>
      <c r="CE32" s="2" t="str">
        <f>IF(Data!BH32&gt;0,Data!BH32-4,"")</f>
        <v/>
      </c>
      <c r="CF32" s="2" t="str">
        <f>IF(Data!BI32&gt;0,Data!BI32-4,"")</f>
        <v/>
      </c>
      <c r="CG32" s="2" t="str">
        <f>IF(Data!BJ32&gt;0,Data!BJ32-4,"")</f>
        <v/>
      </c>
      <c r="CH32" s="2" t="str">
        <f>IF(Data!BK32&gt;0,Data!BK32-4,"")</f>
        <v/>
      </c>
      <c r="CK32" s="10" t="str">
        <f t="shared" si="15"/>
        <v/>
      </c>
      <c r="CL32" s="10" t="str">
        <f t="shared" si="16"/>
        <v/>
      </c>
      <c r="CM32" s="10" t="str">
        <f t="shared" si="17"/>
        <v/>
      </c>
    </row>
    <row r="33" spans="1:91" x14ac:dyDescent="0.25">
      <c r="A33" s="2" t="str">
        <f>IF(Data!B33&gt;0,Data!B33-4,"")</f>
        <v/>
      </c>
      <c r="B33" s="2" t="str">
        <f>IF(Data!C33&gt;0,Data!C33-4,"")</f>
        <v/>
      </c>
      <c r="C33" s="2" t="str">
        <f>IF(Data!D33&gt;0,Data!D33-4,"")</f>
        <v/>
      </c>
      <c r="D33" s="2" t="str">
        <f>IF(Data!E33&gt;0,Data!E33-4,"")</f>
        <v/>
      </c>
      <c r="E33" s="2" t="str">
        <f>IF(Data!F33&gt;0,Data!F33-4,"")</f>
        <v/>
      </c>
      <c r="F33" s="2" t="str">
        <f>IF(Data!G33&gt;0,Data!G33-4,"")</f>
        <v/>
      </c>
      <c r="G33" s="2" t="str">
        <f>IF(Data!H33&gt;0,Data!H33-4,"")</f>
        <v/>
      </c>
      <c r="H33" s="2" t="str">
        <f>IF(Data!I33&gt;0,Data!I33-4,"")</f>
        <v/>
      </c>
      <c r="J33" s="10" t="str">
        <f t="shared" si="18"/>
        <v/>
      </c>
      <c r="K33" s="10" t="str">
        <f t="shared" si="19"/>
        <v/>
      </c>
      <c r="L33" s="10" t="str">
        <f t="shared" si="20"/>
        <v/>
      </c>
      <c r="N33" s="2" t="str">
        <f>IF(Data!K33&gt;0,Data!K33-4,"")</f>
        <v/>
      </c>
      <c r="O33" s="2" t="str">
        <f>IF(Data!L33&gt;0,Data!L33-4,"")</f>
        <v/>
      </c>
      <c r="P33" s="2" t="str">
        <f>IF(Data!M33&gt;0,Data!M33-4,"")</f>
        <v/>
      </c>
      <c r="Q33" s="2" t="str">
        <f>IF(Data!N33&gt;0,Data!N33-4,"")</f>
        <v/>
      </c>
      <c r="R33" s="2" t="str">
        <f>IF(Data!O33&gt;0,Data!O33-4,"")</f>
        <v/>
      </c>
      <c r="S33" s="2" t="str">
        <f>IF(Data!P33&gt;0,Data!P33-4,"")</f>
        <v/>
      </c>
      <c r="T33" s="2" t="str">
        <f>IF(Data!Q33&gt;0,Data!Q33-4,"")</f>
        <v/>
      </c>
      <c r="U33" s="2" t="str">
        <f>IF(Data!R33&gt;0,Data!R33-4,"")</f>
        <v/>
      </c>
      <c r="V33" s="59"/>
      <c r="W33" s="10" t="str">
        <f t="shared" si="0"/>
        <v/>
      </c>
      <c r="X33" s="10" t="str">
        <f t="shared" si="1"/>
        <v/>
      </c>
      <c r="Y33" s="10" t="str">
        <f t="shared" si="2"/>
        <v/>
      </c>
      <c r="AA33" s="2" t="str">
        <f>IF(Data!T33&gt;0,Data!T33-4,"")</f>
        <v/>
      </c>
      <c r="AB33" s="2" t="str">
        <f>IF(Data!U33&gt;0,Data!U33-4,"")</f>
        <v/>
      </c>
      <c r="AC33" s="2" t="str">
        <f>IF(Data!V33&gt;0,Data!V33-4,"")</f>
        <v/>
      </c>
      <c r="AD33" s="2" t="str">
        <f>IF(Data!W33&gt;0,Data!W33-4,"")</f>
        <v/>
      </c>
      <c r="AE33" s="2" t="str">
        <f>IF(Data!X33&gt;0,Data!X33-4,"")</f>
        <v/>
      </c>
      <c r="AF33" s="2" t="str">
        <f>IF(Data!Y33&gt;0,Data!Y33-4,"")</f>
        <v/>
      </c>
      <c r="AG33" s="2" t="str">
        <f>IF(Data!Z33&gt;0,Data!Z33-4,"")</f>
        <v/>
      </c>
      <c r="AH33" s="2" t="str">
        <f>IF(Data!AA33&gt;0,Data!AA33-4,"")</f>
        <v/>
      </c>
      <c r="AJ33" s="10" t="str">
        <f t="shared" si="3"/>
        <v/>
      </c>
      <c r="AK33" s="10" t="str">
        <f t="shared" si="4"/>
        <v/>
      </c>
      <c r="AL33" s="10" t="str">
        <f t="shared" si="5"/>
        <v/>
      </c>
      <c r="AN33" s="2" t="str">
        <f>IF(Data!AC33&gt;0,Data!AC33-4,"")</f>
        <v/>
      </c>
      <c r="AO33" s="2" t="str">
        <f>IF(Data!AD33&gt;0,Data!AD33-4,"")</f>
        <v/>
      </c>
      <c r="AP33" s="2" t="str">
        <f>IF(Data!AE33&gt;0,Data!AE33-4,"")</f>
        <v/>
      </c>
      <c r="AQ33" s="2" t="str">
        <f>IF(Data!AF33&gt;0,Data!AF33-4,"")</f>
        <v/>
      </c>
      <c r="AR33" s="2" t="str">
        <f>IF(Data!AG33&gt;0,Data!AG33-4,"")</f>
        <v/>
      </c>
      <c r="AS33" s="2" t="str">
        <f>IF(Data!AH33&gt;0,Data!AH33-4,"")</f>
        <v/>
      </c>
      <c r="AT33" s="2" t="str">
        <f>IF(Data!AI33&gt;0,Data!AI33-4,"")</f>
        <v/>
      </c>
      <c r="AU33" s="2" t="str">
        <f>IF(Data!AJ33&gt;0,Data!AJ33-4,"")</f>
        <v/>
      </c>
      <c r="AW33" s="10" t="str">
        <f t="shared" si="6"/>
        <v/>
      </c>
      <c r="AX33" s="10" t="str">
        <f t="shared" si="7"/>
        <v/>
      </c>
      <c r="AY33" s="10" t="str">
        <f t="shared" si="8"/>
        <v/>
      </c>
      <c r="BA33" s="2" t="str">
        <f>IF(Data!AL33&gt;0,Data!AL33-4,"")</f>
        <v/>
      </c>
      <c r="BB33" s="2" t="str">
        <f>IF(Data!AM33&gt;0,Data!AM33-4,"")</f>
        <v/>
      </c>
      <c r="BC33" s="2" t="str">
        <f>IF(Data!AN33&gt;0,Data!AN33-4,"")</f>
        <v/>
      </c>
      <c r="BD33" s="2" t="str">
        <f>IF(Data!AO33&gt;0,Data!AO33-4,"")</f>
        <v/>
      </c>
      <c r="BE33" s="2" t="str">
        <f>IF(Data!AP33&gt;0,Data!AP33-4,"")</f>
        <v/>
      </c>
      <c r="BF33" s="2" t="str">
        <f>IF(Data!AQ33&gt;0,Data!AQ33-4,"")</f>
        <v/>
      </c>
      <c r="BG33" s="2" t="str">
        <f>IF(Data!AR33&gt;0,Data!AR33-4,"")</f>
        <v/>
      </c>
      <c r="BH33" s="2" t="str">
        <f>IF(Data!AS33&gt;0,Data!AS33-4,"")</f>
        <v/>
      </c>
      <c r="BJ33" s="10" t="str">
        <f t="shared" si="9"/>
        <v/>
      </c>
      <c r="BK33" s="10" t="str">
        <f t="shared" si="10"/>
        <v/>
      </c>
      <c r="BL33" s="10" t="str">
        <f t="shared" si="11"/>
        <v/>
      </c>
      <c r="BN33" s="2" t="str">
        <f>IF(Data!AU33&gt;0,Data!AU33-4,"")</f>
        <v/>
      </c>
      <c r="BO33" s="2" t="str">
        <f>IF(Data!AV33&gt;0,Data!AV33-4,"")</f>
        <v/>
      </c>
      <c r="BP33" s="2" t="str">
        <f>IF(Data!AW33&gt;0,Data!AW33-4,"")</f>
        <v/>
      </c>
      <c r="BQ33" s="2" t="str">
        <f>IF(Data!AX33&gt;0,Data!AX33-4,"")</f>
        <v/>
      </c>
      <c r="BR33" s="2" t="str">
        <f>IF(Data!AY33&gt;0,Data!AY33-4,"")</f>
        <v/>
      </c>
      <c r="BS33" s="2" t="str">
        <f>IF(Data!AZ33&gt;0,Data!AZ33-4,"")</f>
        <v/>
      </c>
      <c r="BT33" s="2" t="str">
        <f>IF(Data!BA33&gt;0,Data!BA33-4,"")</f>
        <v/>
      </c>
      <c r="BU33" s="2" t="str">
        <f>IF(Data!BB33&gt;0,Data!BB33-4,"")</f>
        <v/>
      </c>
      <c r="BW33" s="10" t="str">
        <f t="shared" si="12"/>
        <v/>
      </c>
      <c r="BX33" s="10" t="str">
        <f t="shared" si="13"/>
        <v/>
      </c>
      <c r="BY33" s="10" t="str">
        <f t="shared" si="14"/>
        <v/>
      </c>
      <c r="CA33" s="2" t="str">
        <f>IF(Data!BD33&gt;0,Data!BD33-4,"")</f>
        <v/>
      </c>
      <c r="CB33" s="2" t="str">
        <f>IF(Data!BE33&gt;0,Data!BE33-4,"")</f>
        <v/>
      </c>
      <c r="CC33" s="2" t="str">
        <f>IF(Data!BF33&gt;0,Data!BF33-4,"")</f>
        <v/>
      </c>
      <c r="CD33" s="2" t="str">
        <f>IF(Data!BG33&gt;0,Data!BG33-4,"")</f>
        <v/>
      </c>
      <c r="CE33" s="2" t="str">
        <f>IF(Data!BH33&gt;0,Data!BH33-4,"")</f>
        <v/>
      </c>
      <c r="CF33" s="2" t="str">
        <f>IF(Data!BI33&gt;0,Data!BI33-4,"")</f>
        <v/>
      </c>
      <c r="CG33" s="2" t="str">
        <f>IF(Data!BJ33&gt;0,Data!BJ33-4,"")</f>
        <v/>
      </c>
      <c r="CH33" s="2" t="str">
        <f>IF(Data!BK33&gt;0,Data!BK33-4,"")</f>
        <v/>
      </c>
      <c r="CK33" s="10" t="str">
        <f t="shared" si="15"/>
        <v/>
      </c>
      <c r="CL33" s="10" t="str">
        <f t="shared" si="16"/>
        <v/>
      </c>
      <c r="CM33" s="10" t="str">
        <f t="shared" si="17"/>
        <v/>
      </c>
    </row>
    <row r="34" spans="1:91" x14ac:dyDescent="0.25">
      <c r="A34" s="2" t="str">
        <f>IF(Data!B34&gt;0,Data!B34-4,"")</f>
        <v/>
      </c>
      <c r="B34" s="2" t="str">
        <f>IF(Data!C34&gt;0,Data!C34-4,"")</f>
        <v/>
      </c>
      <c r="C34" s="2" t="str">
        <f>IF(Data!D34&gt;0,Data!D34-4,"")</f>
        <v/>
      </c>
      <c r="D34" s="2" t="str">
        <f>IF(Data!E34&gt;0,Data!E34-4,"")</f>
        <v/>
      </c>
      <c r="E34" s="2" t="str">
        <f>IF(Data!F34&gt;0,Data!F34-4,"")</f>
        <v/>
      </c>
      <c r="F34" s="2" t="str">
        <f>IF(Data!G34&gt;0,Data!G34-4,"")</f>
        <v/>
      </c>
      <c r="G34" s="2" t="str">
        <f>IF(Data!H34&gt;0,Data!H34-4,"")</f>
        <v/>
      </c>
      <c r="H34" s="2" t="str">
        <f>IF(Data!I34&gt;0,Data!I34-4,"")</f>
        <v/>
      </c>
      <c r="J34" s="10" t="str">
        <f t="shared" si="18"/>
        <v/>
      </c>
      <c r="K34" s="10" t="str">
        <f t="shared" si="19"/>
        <v/>
      </c>
      <c r="L34" s="10" t="str">
        <f t="shared" si="20"/>
        <v/>
      </c>
      <c r="N34" s="2" t="str">
        <f>IF(Data!K34&gt;0,Data!K34-4,"")</f>
        <v/>
      </c>
      <c r="O34" s="2" t="str">
        <f>IF(Data!L34&gt;0,Data!L34-4,"")</f>
        <v/>
      </c>
      <c r="P34" s="2" t="str">
        <f>IF(Data!M34&gt;0,Data!M34-4,"")</f>
        <v/>
      </c>
      <c r="Q34" s="2" t="str">
        <f>IF(Data!N34&gt;0,Data!N34-4,"")</f>
        <v/>
      </c>
      <c r="R34" s="2" t="str">
        <f>IF(Data!O34&gt;0,Data!O34-4,"")</f>
        <v/>
      </c>
      <c r="S34" s="2" t="str">
        <f>IF(Data!P34&gt;0,Data!P34-4,"")</f>
        <v/>
      </c>
      <c r="T34" s="2" t="str">
        <f>IF(Data!Q34&gt;0,Data!Q34-4,"")</f>
        <v/>
      </c>
      <c r="U34" s="2" t="str">
        <f>IF(Data!R34&gt;0,Data!R34-4,"")</f>
        <v/>
      </c>
      <c r="V34" s="59"/>
      <c r="W34" s="10" t="str">
        <f t="shared" si="0"/>
        <v/>
      </c>
      <c r="X34" s="10" t="str">
        <f t="shared" si="1"/>
        <v/>
      </c>
      <c r="Y34" s="10" t="str">
        <f t="shared" si="2"/>
        <v/>
      </c>
      <c r="AA34" s="2" t="str">
        <f>IF(Data!T34&gt;0,Data!T34-4,"")</f>
        <v/>
      </c>
      <c r="AB34" s="2" t="str">
        <f>IF(Data!U34&gt;0,Data!U34-4,"")</f>
        <v/>
      </c>
      <c r="AC34" s="2" t="str">
        <f>IF(Data!V34&gt;0,Data!V34-4,"")</f>
        <v/>
      </c>
      <c r="AD34" s="2" t="str">
        <f>IF(Data!W34&gt;0,Data!W34-4,"")</f>
        <v/>
      </c>
      <c r="AE34" s="2" t="str">
        <f>IF(Data!X34&gt;0,Data!X34-4,"")</f>
        <v/>
      </c>
      <c r="AF34" s="2" t="str">
        <f>IF(Data!Y34&gt;0,Data!Y34-4,"")</f>
        <v/>
      </c>
      <c r="AG34" s="2" t="str">
        <f>IF(Data!Z34&gt;0,Data!Z34-4,"")</f>
        <v/>
      </c>
      <c r="AH34" s="2" t="str">
        <f>IF(Data!AA34&gt;0,Data!AA34-4,"")</f>
        <v/>
      </c>
      <c r="AJ34" s="10" t="str">
        <f t="shared" si="3"/>
        <v/>
      </c>
      <c r="AK34" s="10" t="str">
        <f t="shared" si="4"/>
        <v/>
      </c>
      <c r="AL34" s="10" t="str">
        <f t="shared" si="5"/>
        <v/>
      </c>
      <c r="AN34" s="2" t="str">
        <f>IF(Data!AC34&gt;0,Data!AC34-4,"")</f>
        <v/>
      </c>
      <c r="AO34" s="2" t="str">
        <f>IF(Data!AD34&gt;0,Data!AD34-4,"")</f>
        <v/>
      </c>
      <c r="AP34" s="2" t="str">
        <f>IF(Data!AE34&gt;0,Data!AE34-4,"")</f>
        <v/>
      </c>
      <c r="AQ34" s="2" t="str">
        <f>IF(Data!AF34&gt;0,Data!AF34-4,"")</f>
        <v/>
      </c>
      <c r="AR34" s="2" t="str">
        <f>IF(Data!AG34&gt;0,Data!AG34-4,"")</f>
        <v/>
      </c>
      <c r="AS34" s="2" t="str">
        <f>IF(Data!AH34&gt;0,Data!AH34-4,"")</f>
        <v/>
      </c>
      <c r="AT34" s="2" t="str">
        <f>IF(Data!AI34&gt;0,Data!AI34-4,"")</f>
        <v/>
      </c>
      <c r="AU34" s="2" t="str">
        <f>IF(Data!AJ34&gt;0,Data!AJ34-4,"")</f>
        <v/>
      </c>
      <c r="AW34" s="10" t="str">
        <f t="shared" si="6"/>
        <v/>
      </c>
      <c r="AX34" s="10" t="str">
        <f t="shared" si="7"/>
        <v/>
      </c>
      <c r="AY34" s="10" t="str">
        <f t="shared" si="8"/>
        <v/>
      </c>
      <c r="BA34" s="2" t="str">
        <f>IF(Data!AL34&gt;0,Data!AL34-4,"")</f>
        <v/>
      </c>
      <c r="BB34" s="2" t="str">
        <f>IF(Data!AM34&gt;0,Data!AM34-4,"")</f>
        <v/>
      </c>
      <c r="BC34" s="2" t="str">
        <f>IF(Data!AN34&gt;0,Data!AN34-4,"")</f>
        <v/>
      </c>
      <c r="BD34" s="2" t="str">
        <f>IF(Data!AO34&gt;0,Data!AO34-4,"")</f>
        <v/>
      </c>
      <c r="BE34" s="2" t="str">
        <f>IF(Data!AP34&gt;0,Data!AP34-4,"")</f>
        <v/>
      </c>
      <c r="BF34" s="2" t="str">
        <f>IF(Data!AQ34&gt;0,Data!AQ34-4,"")</f>
        <v/>
      </c>
      <c r="BG34" s="2" t="str">
        <f>IF(Data!AR34&gt;0,Data!AR34-4,"")</f>
        <v/>
      </c>
      <c r="BH34" s="2" t="str">
        <f>IF(Data!AS34&gt;0,Data!AS34-4,"")</f>
        <v/>
      </c>
      <c r="BJ34" s="10" t="str">
        <f t="shared" si="9"/>
        <v/>
      </c>
      <c r="BK34" s="10" t="str">
        <f t="shared" si="10"/>
        <v/>
      </c>
      <c r="BL34" s="10" t="str">
        <f t="shared" si="11"/>
        <v/>
      </c>
      <c r="BN34" s="2" t="str">
        <f>IF(Data!AU34&gt;0,Data!AU34-4,"")</f>
        <v/>
      </c>
      <c r="BO34" s="2" t="str">
        <f>IF(Data!AV34&gt;0,Data!AV34-4,"")</f>
        <v/>
      </c>
      <c r="BP34" s="2" t="str">
        <f>IF(Data!AW34&gt;0,Data!AW34-4,"")</f>
        <v/>
      </c>
      <c r="BQ34" s="2" t="str">
        <f>IF(Data!AX34&gt;0,Data!AX34-4,"")</f>
        <v/>
      </c>
      <c r="BR34" s="2" t="str">
        <f>IF(Data!AY34&gt;0,Data!AY34-4,"")</f>
        <v/>
      </c>
      <c r="BS34" s="2" t="str">
        <f>IF(Data!AZ34&gt;0,Data!AZ34-4,"")</f>
        <v/>
      </c>
      <c r="BT34" s="2" t="str">
        <f>IF(Data!BA34&gt;0,Data!BA34-4,"")</f>
        <v/>
      </c>
      <c r="BU34" s="2" t="str">
        <f>IF(Data!BB34&gt;0,Data!BB34-4,"")</f>
        <v/>
      </c>
      <c r="BW34" s="10" t="str">
        <f t="shared" si="12"/>
        <v/>
      </c>
      <c r="BX34" s="10" t="str">
        <f t="shared" si="13"/>
        <v/>
      </c>
      <c r="BY34" s="10" t="str">
        <f t="shared" si="14"/>
        <v/>
      </c>
      <c r="CA34" s="2" t="str">
        <f>IF(Data!BD34&gt;0,Data!BD34-4,"")</f>
        <v/>
      </c>
      <c r="CB34" s="2" t="str">
        <f>IF(Data!BE34&gt;0,Data!BE34-4,"")</f>
        <v/>
      </c>
      <c r="CC34" s="2" t="str">
        <f>IF(Data!BF34&gt;0,Data!BF34-4,"")</f>
        <v/>
      </c>
      <c r="CD34" s="2" t="str">
        <f>IF(Data!BG34&gt;0,Data!BG34-4,"")</f>
        <v/>
      </c>
      <c r="CE34" s="2" t="str">
        <f>IF(Data!BH34&gt;0,Data!BH34-4,"")</f>
        <v/>
      </c>
      <c r="CF34" s="2" t="str">
        <f>IF(Data!BI34&gt;0,Data!BI34-4,"")</f>
        <v/>
      </c>
      <c r="CG34" s="2" t="str">
        <f>IF(Data!BJ34&gt;0,Data!BJ34-4,"")</f>
        <v/>
      </c>
      <c r="CH34" s="2" t="str">
        <f>IF(Data!BK34&gt;0,Data!BK34-4,"")</f>
        <v/>
      </c>
      <c r="CK34" s="10" t="str">
        <f t="shared" si="15"/>
        <v/>
      </c>
      <c r="CL34" s="10" t="str">
        <f t="shared" si="16"/>
        <v/>
      </c>
      <c r="CM34" s="10" t="str">
        <f t="shared" si="17"/>
        <v/>
      </c>
    </row>
    <row r="35" spans="1:91" x14ac:dyDescent="0.25">
      <c r="A35" s="2" t="str">
        <f>IF(Data!B35&gt;0,Data!B35-4,"")</f>
        <v/>
      </c>
      <c r="B35" s="2" t="str">
        <f>IF(Data!C35&gt;0,Data!C35-4,"")</f>
        <v/>
      </c>
      <c r="C35" s="2" t="str">
        <f>IF(Data!D35&gt;0,Data!D35-4,"")</f>
        <v/>
      </c>
      <c r="D35" s="2" t="str">
        <f>IF(Data!E35&gt;0,Data!E35-4,"")</f>
        <v/>
      </c>
      <c r="E35" s="2" t="str">
        <f>IF(Data!F35&gt;0,Data!F35-4,"")</f>
        <v/>
      </c>
      <c r="F35" s="2" t="str">
        <f>IF(Data!G35&gt;0,Data!G35-4,"")</f>
        <v/>
      </c>
      <c r="G35" s="2" t="str">
        <f>IF(Data!H35&gt;0,Data!H35-4,"")</f>
        <v/>
      </c>
      <c r="H35" s="2" t="str">
        <f>IF(Data!I35&gt;0,Data!I35-4,"")</f>
        <v/>
      </c>
      <c r="J35" s="10" t="str">
        <f t="shared" si="18"/>
        <v/>
      </c>
      <c r="K35" s="10" t="str">
        <f t="shared" si="19"/>
        <v/>
      </c>
      <c r="L35" s="10" t="str">
        <f t="shared" si="20"/>
        <v/>
      </c>
      <c r="N35" s="2" t="str">
        <f>IF(Data!K35&gt;0,Data!K35-4,"")</f>
        <v/>
      </c>
      <c r="O35" s="2" t="str">
        <f>IF(Data!L35&gt;0,Data!L35-4,"")</f>
        <v/>
      </c>
      <c r="P35" s="2" t="str">
        <f>IF(Data!M35&gt;0,Data!M35-4,"")</f>
        <v/>
      </c>
      <c r="Q35" s="2" t="str">
        <f>IF(Data!N35&gt;0,Data!N35-4,"")</f>
        <v/>
      </c>
      <c r="R35" s="2" t="str">
        <f>IF(Data!O35&gt;0,Data!O35-4,"")</f>
        <v/>
      </c>
      <c r="S35" s="2" t="str">
        <f>IF(Data!P35&gt;0,Data!P35-4,"")</f>
        <v/>
      </c>
      <c r="T35" s="2" t="str">
        <f>IF(Data!Q35&gt;0,Data!Q35-4,"")</f>
        <v/>
      </c>
      <c r="U35" s="2" t="str">
        <f>IF(Data!R35&gt;0,Data!R35-4,"")</f>
        <v/>
      </c>
      <c r="V35" s="59"/>
      <c r="W35" s="10" t="str">
        <f t="shared" si="0"/>
        <v/>
      </c>
      <c r="X35" s="10" t="str">
        <f t="shared" si="1"/>
        <v/>
      </c>
      <c r="Y35" s="10" t="str">
        <f t="shared" si="2"/>
        <v/>
      </c>
      <c r="AA35" s="2" t="str">
        <f>IF(Data!T35&gt;0,Data!T35-4,"")</f>
        <v/>
      </c>
      <c r="AB35" s="2" t="str">
        <f>IF(Data!U35&gt;0,Data!U35-4,"")</f>
        <v/>
      </c>
      <c r="AC35" s="2" t="str">
        <f>IF(Data!V35&gt;0,Data!V35-4,"")</f>
        <v/>
      </c>
      <c r="AD35" s="2" t="str">
        <f>IF(Data!W35&gt;0,Data!W35-4,"")</f>
        <v/>
      </c>
      <c r="AE35" s="2" t="str">
        <f>IF(Data!X35&gt;0,Data!X35-4,"")</f>
        <v/>
      </c>
      <c r="AF35" s="2" t="str">
        <f>IF(Data!Y35&gt;0,Data!Y35-4,"")</f>
        <v/>
      </c>
      <c r="AG35" s="2" t="str">
        <f>IF(Data!Z35&gt;0,Data!Z35-4,"")</f>
        <v/>
      </c>
      <c r="AH35" s="2" t="str">
        <f>IF(Data!AA35&gt;0,Data!AA35-4,"")</f>
        <v/>
      </c>
      <c r="AJ35" s="10" t="str">
        <f t="shared" si="3"/>
        <v/>
      </c>
      <c r="AK35" s="10" t="str">
        <f t="shared" si="4"/>
        <v/>
      </c>
      <c r="AL35" s="10" t="str">
        <f t="shared" si="5"/>
        <v/>
      </c>
      <c r="AN35" s="2" t="str">
        <f>IF(Data!AC35&gt;0,Data!AC35-4,"")</f>
        <v/>
      </c>
      <c r="AO35" s="2" t="str">
        <f>IF(Data!AD35&gt;0,Data!AD35-4,"")</f>
        <v/>
      </c>
      <c r="AP35" s="2" t="str">
        <f>IF(Data!AE35&gt;0,Data!AE35-4,"")</f>
        <v/>
      </c>
      <c r="AQ35" s="2" t="str">
        <f>IF(Data!AF35&gt;0,Data!AF35-4,"")</f>
        <v/>
      </c>
      <c r="AR35" s="2" t="str">
        <f>IF(Data!AG35&gt;0,Data!AG35-4,"")</f>
        <v/>
      </c>
      <c r="AS35" s="2" t="str">
        <f>IF(Data!AH35&gt;0,Data!AH35-4,"")</f>
        <v/>
      </c>
      <c r="AT35" s="2" t="str">
        <f>IF(Data!AI35&gt;0,Data!AI35-4,"")</f>
        <v/>
      </c>
      <c r="AU35" s="2" t="str">
        <f>IF(Data!AJ35&gt;0,Data!AJ35-4,"")</f>
        <v/>
      </c>
      <c r="AW35" s="10" t="str">
        <f t="shared" si="6"/>
        <v/>
      </c>
      <c r="AX35" s="10" t="str">
        <f t="shared" si="7"/>
        <v/>
      </c>
      <c r="AY35" s="10" t="str">
        <f t="shared" si="8"/>
        <v/>
      </c>
      <c r="BA35" s="2" t="str">
        <f>IF(Data!AL35&gt;0,Data!AL35-4,"")</f>
        <v/>
      </c>
      <c r="BB35" s="2" t="str">
        <f>IF(Data!AM35&gt;0,Data!AM35-4,"")</f>
        <v/>
      </c>
      <c r="BC35" s="2" t="str">
        <f>IF(Data!AN35&gt;0,Data!AN35-4,"")</f>
        <v/>
      </c>
      <c r="BD35" s="2" t="str">
        <f>IF(Data!AO35&gt;0,Data!AO35-4,"")</f>
        <v/>
      </c>
      <c r="BE35" s="2" t="str">
        <f>IF(Data!AP35&gt;0,Data!AP35-4,"")</f>
        <v/>
      </c>
      <c r="BF35" s="2" t="str">
        <f>IF(Data!AQ35&gt;0,Data!AQ35-4,"")</f>
        <v/>
      </c>
      <c r="BG35" s="2" t="str">
        <f>IF(Data!AR35&gt;0,Data!AR35-4,"")</f>
        <v/>
      </c>
      <c r="BH35" s="2" t="str">
        <f>IF(Data!AS35&gt;0,Data!AS35-4,"")</f>
        <v/>
      </c>
      <c r="BJ35" s="10" t="str">
        <f t="shared" si="9"/>
        <v/>
      </c>
      <c r="BK35" s="10" t="str">
        <f t="shared" si="10"/>
        <v/>
      </c>
      <c r="BL35" s="10" t="str">
        <f t="shared" si="11"/>
        <v/>
      </c>
      <c r="BN35" s="2" t="str">
        <f>IF(Data!AU35&gt;0,Data!AU35-4,"")</f>
        <v/>
      </c>
      <c r="BO35" s="2" t="str">
        <f>IF(Data!AV35&gt;0,Data!AV35-4,"")</f>
        <v/>
      </c>
      <c r="BP35" s="2" t="str">
        <f>IF(Data!AW35&gt;0,Data!AW35-4,"")</f>
        <v/>
      </c>
      <c r="BQ35" s="2" t="str">
        <f>IF(Data!AX35&gt;0,Data!AX35-4,"")</f>
        <v/>
      </c>
      <c r="BR35" s="2" t="str">
        <f>IF(Data!AY35&gt;0,Data!AY35-4,"")</f>
        <v/>
      </c>
      <c r="BS35" s="2" t="str">
        <f>IF(Data!AZ35&gt;0,Data!AZ35-4,"")</f>
        <v/>
      </c>
      <c r="BT35" s="2" t="str">
        <f>IF(Data!BA35&gt;0,Data!BA35-4,"")</f>
        <v/>
      </c>
      <c r="BU35" s="2" t="str">
        <f>IF(Data!BB35&gt;0,Data!BB35-4,"")</f>
        <v/>
      </c>
      <c r="BW35" s="10" t="str">
        <f t="shared" si="12"/>
        <v/>
      </c>
      <c r="BX35" s="10" t="str">
        <f t="shared" si="13"/>
        <v/>
      </c>
      <c r="BY35" s="10" t="str">
        <f t="shared" si="14"/>
        <v/>
      </c>
      <c r="CA35" s="2" t="str">
        <f>IF(Data!BD35&gt;0,Data!BD35-4,"")</f>
        <v/>
      </c>
      <c r="CB35" s="2" t="str">
        <f>IF(Data!BE35&gt;0,Data!BE35-4,"")</f>
        <v/>
      </c>
      <c r="CC35" s="2" t="str">
        <f>IF(Data!BF35&gt;0,Data!BF35-4,"")</f>
        <v/>
      </c>
      <c r="CD35" s="2" t="str">
        <f>IF(Data!BG35&gt;0,Data!BG35-4,"")</f>
        <v/>
      </c>
      <c r="CE35" s="2" t="str">
        <f>IF(Data!BH35&gt;0,Data!BH35-4,"")</f>
        <v/>
      </c>
      <c r="CF35" s="2" t="str">
        <f>IF(Data!BI35&gt;0,Data!BI35-4,"")</f>
        <v/>
      </c>
      <c r="CG35" s="2" t="str">
        <f>IF(Data!BJ35&gt;0,Data!BJ35-4,"")</f>
        <v/>
      </c>
      <c r="CH35" s="2" t="str">
        <f>IF(Data!BK35&gt;0,Data!BK35-4,"")</f>
        <v/>
      </c>
      <c r="CK35" s="10" t="str">
        <f t="shared" si="15"/>
        <v/>
      </c>
      <c r="CL35" s="10" t="str">
        <f t="shared" si="16"/>
        <v/>
      </c>
      <c r="CM35" s="10" t="str">
        <f t="shared" si="17"/>
        <v/>
      </c>
    </row>
    <row r="36" spans="1:91" x14ac:dyDescent="0.25">
      <c r="A36" s="2" t="str">
        <f>IF(Data!B36&gt;0,Data!B36-4,"")</f>
        <v/>
      </c>
      <c r="B36" s="2" t="str">
        <f>IF(Data!C36&gt;0,Data!C36-4,"")</f>
        <v/>
      </c>
      <c r="C36" s="2" t="str">
        <f>IF(Data!D36&gt;0,Data!D36-4,"")</f>
        <v/>
      </c>
      <c r="D36" s="2" t="str">
        <f>IF(Data!E36&gt;0,Data!E36-4,"")</f>
        <v/>
      </c>
      <c r="E36" s="2" t="str">
        <f>IF(Data!F36&gt;0,Data!F36-4,"")</f>
        <v/>
      </c>
      <c r="F36" s="2" t="str">
        <f>IF(Data!G36&gt;0,Data!G36-4,"")</f>
        <v/>
      </c>
      <c r="G36" s="2" t="str">
        <f>IF(Data!H36&gt;0,Data!H36-4,"")</f>
        <v/>
      </c>
      <c r="H36" s="2" t="str">
        <f>IF(Data!I36&gt;0,Data!I36-4,"")</f>
        <v/>
      </c>
      <c r="J36" s="10" t="str">
        <f t="shared" si="18"/>
        <v/>
      </c>
      <c r="K36" s="10" t="str">
        <f t="shared" si="19"/>
        <v/>
      </c>
      <c r="L36" s="10" t="str">
        <f t="shared" si="20"/>
        <v/>
      </c>
      <c r="N36" s="2" t="str">
        <f>IF(Data!K36&gt;0,Data!K36-4,"")</f>
        <v/>
      </c>
      <c r="O36" s="2" t="str">
        <f>IF(Data!L36&gt;0,Data!L36-4,"")</f>
        <v/>
      </c>
      <c r="P36" s="2" t="str">
        <f>IF(Data!M36&gt;0,Data!M36-4,"")</f>
        <v/>
      </c>
      <c r="Q36" s="2" t="str">
        <f>IF(Data!N36&gt;0,Data!N36-4,"")</f>
        <v/>
      </c>
      <c r="R36" s="2" t="str">
        <f>IF(Data!O36&gt;0,Data!O36-4,"")</f>
        <v/>
      </c>
      <c r="S36" s="2" t="str">
        <f>IF(Data!P36&gt;0,Data!P36-4,"")</f>
        <v/>
      </c>
      <c r="T36" s="2" t="str">
        <f>IF(Data!Q36&gt;0,Data!Q36-4,"")</f>
        <v/>
      </c>
      <c r="U36" s="2" t="str">
        <f>IF(Data!R36&gt;0,Data!R36-4,"")</f>
        <v/>
      </c>
      <c r="V36" s="59"/>
      <c r="W36" s="10" t="str">
        <f t="shared" si="0"/>
        <v/>
      </c>
      <c r="X36" s="10" t="str">
        <f t="shared" si="1"/>
        <v/>
      </c>
      <c r="Y36" s="10" t="str">
        <f t="shared" si="2"/>
        <v/>
      </c>
      <c r="AA36" s="2" t="str">
        <f>IF(Data!T36&gt;0,Data!T36-4,"")</f>
        <v/>
      </c>
      <c r="AB36" s="2" t="str">
        <f>IF(Data!U36&gt;0,Data!U36-4,"")</f>
        <v/>
      </c>
      <c r="AC36" s="2" t="str">
        <f>IF(Data!V36&gt;0,Data!V36-4,"")</f>
        <v/>
      </c>
      <c r="AD36" s="2" t="str">
        <f>IF(Data!W36&gt;0,Data!W36-4,"")</f>
        <v/>
      </c>
      <c r="AE36" s="2" t="str">
        <f>IF(Data!X36&gt;0,Data!X36-4,"")</f>
        <v/>
      </c>
      <c r="AF36" s="2" t="str">
        <f>IF(Data!Y36&gt;0,Data!Y36-4,"")</f>
        <v/>
      </c>
      <c r="AG36" s="2" t="str">
        <f>IF(Data!Z36&gt;0,Data!Z36-4,"")</f>
        <v/>
      </c>
      <c r="AH36" s="2" t="str">
        <f>IF(Data!AA36&gt;0,Data!AA36-4,"")</f>
        <v/>
      </c>
      <c r="AJ36" s="10" t="str">
        <f t="shared" si="3"/>
        <v/>
      </c>
      <c r="AK36" s="10" t="str">
        <f t="shared" si="4"/>
        <v/>
      </c>
      <c r="AL36" s="10" t="str">
        <f t="shared" si="5"/>
        <v/>
      </c>
      <c r="AN36" s="2" t="str">
        <f>IF(Data!AC36&gt;0,Data!AC36-4,"")</f>
        <v/>
      </c>
      <c r="AO36" s="2" t="str">
        <f>IF(Data!AD36&gt;0,Data!AD36-4,"")</f>
        <v/>
      </c>
      <c r="AP36" s="2" t="str">
        <f>IF(Data!AE36&gt;0,Data!AE36-4,"")</f>
        <v/>
      </c>
      <c r="AQ36" s="2" t="str">
        <f>IF(Data!AF36&gt;0,Data!AF36-4,"")</f>
        <v/>
      </c>
      <c r="AR36" s="2" t="str">
        <f>IF(Data!AG36&gt;0,Data!AG36-4,"")</f>
        <v/>
      </c>
      <c r="AS36" s="2" t="str">
        <f>IF(Data!AH36&gt;0,Data!AH36-4,"")</f>
        <v/>
      </c>
      <c r="AT36" s="2" t="str">
        <f>IF(Data!AI36&gt;0,Data!AI36-4,"")</f>
        <v/>
      </c>
      <c r="AU36" s="2" t="str">
        <f>IF(Data!AJ36&gt;0,Data!AJ36-4,"")</f>
        <v/>
      </c>
      <c r="AW36" s="10" t="str">
        <f t="shared" si="6"/>
        <v/>
      </c>
      <c r="AX36" s="10" t="str">
        <f t="shared" si="7"/>
        <v/>
      </c>
      <c r="AY36" s="10" t="str">
        <f t="shared" si="8"/>
        <v/>
      </c>
      <c r="BA36" s="2" t="str">
        <f>IF(Data!AL36&gt;0,Data!AL36-4,"")</f>
        <v/>
      </c>
      <c r="BB36" s="2" t="str">
        <f>IF(Data!AM36&gt;0,Data!AM36-4,"")</f>
        <v/>
      </c>
      <c r="BC36" s="2" t="str">
        <f>IF(Data!AN36&gt;0,Data!AN36-4,"")</f>
        <v/>
      </c>
      <c r="BD36" s="2" t="str">
        <f>IF(Data!AO36&gt;0,Data!AO36-4,"")</f>
        <v/>
      </c>
      <c r="BE36" s="2" t="str">
        <f>IF(Data!AP36&gt;0,Data!AP36-4,"")</f>
        <v/>
      </c>
      <c r="BF36" s="2" t="str">
        <f>IF(Data!AQ36&gt;0,Data!AQ36-4,"")</f>
        <v/>
      </c>
      <c r="BG36" s="2" t="str">
        <f>IF(Data!AR36&gt;0,Data!AR36-4,"")</f>
        <v/>
      </c>
      <c r="BH36" s="2" t="str">
        <f>IF(Data!AS36&gt;0,Data!AS36-4,"")</f>
        <v/>
      </c>
      <c r="BJ36" s="10" t="str">
        <f t="shared" si="9"/>
        <v/>
      </c>
      <c r="BK36" s="10" t="str">
        <f t="shared" si="10"/>
        <v/>
      </c>
      <c r="BL36" s="10" t="str">
        <f t="shared" si="11"/>
        <v/>
      </c>
      <c r="BN36" s="2" t="str">
        <f>IF(Data!AU36&gt;0,Data!AU36-4,"")</f>
        <v/>
      </c>
      <c r="BO36" s="2" t="str">
        <f>IF(Data!AV36&gt;0,Data!AV36-4,"")</f>
        <v/>
      </c>
      <c r="BP36" s="2" t="str">
        <f>IF(Data!AW36&gt;0,Data!AW36-4,"")</f>
        <v/>
      </c>
      <c r="BQ36" s="2" t="str">
        <f>IF(Data!AX36&gt;0,Data!AX36-4,"")</f>
        <v/>
      </c>
      <c r="BR36" s="2" t="str">
        <f>IF(Data!AY36&gt;0,Data!AY36-4,"")</f>
        <v/>
      </c>
      <c r="BS36" s="2" t="str">
        <f>IF(Data!AZ36&gt;0,Data!AZ36-4,"")</f>
        <v/>
      </c>
      <c r="BT36" s="2" t="str">
        <f>IF(Data!BA36&gt;0,Data!BA36-4,"")</f>
        <v/>
      </c>
      <c r="BU36" s="2" t="str">
        <f>IF(Data!BB36&gt;0,Data!BB36-4,"")</f>
        <v/>
      </c>
      <c r="BW36" s="10" t="str">
        <f t="shared" si="12"/>
        <v/>
      </c>
      <c r="BX36" s="10" t="str">
        <f t="shared" si="13"/>
        <v/>
      </c>
      <c r="BY36" s="10" t="str">
        <f t="shared" si="14"/>
        <v/>
      </c>
      <c r="CA36" s="2" t="str">
        <f>IF(Data!BD36&gt;0,Data!BD36-4,"")</f>
        <v/>
      </c>
      <c r="CB36" s="2" t="str">
        <f>IF(Data!BE36&gt;0,Data!BE36-4,"")</f>
        <v/>
      </c>
      <c r="CC36" s="2" t="str">
        <f>IF(Data!BF36&gt;0,Data!BF36-4,"")</f>
        <v/>
      </c>
      <c r="CD36" s="2" t="str">
        <f>IF(Data!BG36&gt;0,Data!BG36-4,"")</f>
        <v/>
      </c>
      <c r="CE36" s="2" t="str">
        <f>IF(Data!BH36&gt;0,Data!BH36-4,"")</f>
        <v/>
      </c>
      <c r="CF36" s="2" t="str">
        <f>IF(Data!BI36&gt;0,Data!BI36-4,"")</f>
        <v/>
      </c>
      <c r="CG36" s="2" t="str">
        <f>IF(Data!BJ36&gt;0,Data!BJ36-4,"")</f>
        <v/>
      </c>
      <c r="CH36" s="2" t="str">
        <f>IF(Data!BK36&gt;0,Data!BK36-4,"")</f>
        <v/>
      </c>
      <c r="CK36" s="10" t="str">
        <f t="shared" si="15"/>
        <v/>
      </c>
      <c r="CL36" s="10" t="str">
        <f t="shared" si="16"/>
        <v/>
      </c>
      <c r="CM36" s="10" t="str">
        <f t="shared" si="17"/>
        <v/>
      </c>
    </row>
    <row r="37" spans="1:91" x14ac:dyDescent="0.25">
      <c r="A37" s="2" t="str">
        <f>IF(Data!B37&gt;0,Data!B37-4,"")</f>
        <v/>
      </c>
      <c r="B37" s="2" t="str">
        <f>IF(Data!C37&gt;0,Data!C37-4,"")</f>
        <v/>
      </c>
      <c r="C37" s="2" t="str">
        <f>IF(Data!D37&gt;0,Data!D37-4,"")</f>
        <v/>
      </c>
      <c r="D37" s="2" t="str">
        <f>IF(Data!E37&gt;0,Data!E37-4,"")</f>
        <v/>
      </c>
      <c r="E37" s="2" t="str">
        <f>IF(Data!F37&gt;0,Data!F37-4,"")</f>
        <v/>
      </c>
      <c r="F37" s="2" t="str">
        <f>IF(Data!G37&gt;0,Data!G37-4,"")</f>
        <v/>
      </c>
      <c r="G37" s="2" t="str">
        <f>IF(Data!H37&gt;0,Data!H37-4,"")</f>
        <v/>
      </c>
      <c r="H37" s="2" t="str">
        <f>IF(Data!I37&gt;0,Data!I37-4,"")</f>
        <v/>
      </c>
      <c r="J37" s="10" t="str">
        <f t="shared" si="18"/>
        <v/>
      </c>
      <c r="K37" s="10" t="str">
        <f t="shared" si="19"/>
        <v/>
      </c>
      <c r="L37" s="10" t="str">
        <f t="shared" si="20"/>
        <v/>
      </c>
      <c r="N37" s="2" t="str">
        <f>IF(Data!K37&gt;0,Data!K37-4,"")</f>
        <v/>
      </c>
      <c r="O37" s="2" t="str">
        <f>IF(Data!L37&gt;0,Data!L37-4,"")</f>
        <v/>
      </c>
      <c r="P37" s="2" t="str">
        <f>IF(Data!M37&gt;0,Data!M37-4,"")</f>
        <v/>
      </c>
      <c r="Q37" s="2" t="str">
        <f>IF(Data!N37&gt;0,Data!N37-4,"")</f>
        <v/>
      </c>
      <c r="R37" s="2" t="str">
        <f>IF(Data!O37&gt;0,Data!O37-4,"")</f>
        <v/>
      </c>
      <c r="S37" s="2" t="str">
        <f>IF(Data!P37&gt;0,Data!P37-4,"")</f>
        <v/>
      </c>
      <c r="T37" s="2" t="str">
        <f>IF(Data!Q37&gt;0,Data!Q37-4,"")</f>
        <v/>
      </c>
      <c r="U37" s="2" t="str">
        <f>IF(Data!R37&gt;0,Data!R37-4,"")</f>
        <v/>
      </c>
      <c r="V37" s="59"/>
      <c r="W37" s="10" t="str">
        <f t="shared" si="0"/>
        <v/>
      </c>
      <c r="X37" s="10" t="str">
        <f t="shared" si="1"/>
        <v/>
      </c>
      <c r="Y37" s="10" t="str">
        <f t="shared" si="2"/>
        <v/>
      </c>
      <c r="AA37" s="2" t="str">
        <f>IF(Data!T37&gt;0,Data!T37-4,"")</f>
        <v/>
      </c>
      <c r="AB37" s="2" t="str">
        <f>IF(Data!U37&gt;0,Data!U37-4,"")</f>
        <v/>
      </c>
      <c r="AC37" s="2" t="str">
        <f>IF(Data!V37&gt;0,Data!V37-4,"")</f>
        <v/>
      </c>
      <c r="AD37" s="2" t="str">
        <f>IF(Data!W37&gt;0,Data!W37-4,"")</f>
        <v/>
      </c>
      <c r="AE37" s="2" t="str">
        <f>IF(Data!X37&gt;0,Data!X37-4,"")</f>
        <v/>
      </c>
      <c r="AF37" s="2" t="str">
        <f>IF(Data!Y37&gt;0,Data!Y37-4,"")</f>
        <v/>
      </c>
      <c r="AG37" s="2" t="str">
        <f>IF(Data!Z37&gt;0,Data!Z37-4,"")</f>
        <v/>
      </c>
      <c r="AH37" s="2" t="str">
        <f>IF(Data!AA37&gt;0,Data!AA37-4,"")</f>
        <v/>
      </c>
      <c r="AJ37" s="10" t="str">
        <f t="shared" si="3"/>
        <v/>
      </c>
      <c r="AK37" s="10" t="str">
        <f t="shared" si="4"/>
        <v/>
      </c>
      <c r="AL37" s="10" t="str">
        <f t="shared" si="5"/>
        <v/>
      </c>
      <c r="AN37" s="2" t="str">
        <f>IF(Data!AC37&gt;0,Data!AC37-4,"")</f>
        <v/>
      </c>
      <c r="AO37" s="2" t="str">
        <f>IF(Data!AD37&gt;0,Data!AD37-4,"")</f>
        <v/>
      </c>
      <c r="AP37" s="2" t="str">
        <f>IF(Data!AE37&gt;0,Data!AE37-4,"")</f>
        <v/>
      </c>
      <c r="AQ37" s="2" t="str">
        <f>IF(Data!AF37&gt;0,Data!AF37-4,"")</f>
        <v/>
      </c>
      <c r="AR37" s="2" t="str">
        <f>IF(Data!AG37&gt;0,Data!AG37-4,"")</f>
        <v/>
      </c>
      <c r="AS37" s="2" t="str">
        <f>IF(Data!AH37&gt;0,Data!AH37-4,"")</f>
        <v/>
      </c>
      <c r="AT37" s="2" t="str">
        <f>IF(Data!AI37&gt;0,Data!AI37-4,"")</f>
        <v/>
      </c>
      <c r="AU37" s="2" t="str">
        <f>IF(Data!AJ37&gt;0,Data!AJ37-4,"")</f>
        <v/>
      </c>
      <c r="AW37" s="10" t="str">
        <f t="shared" si="6"/>
        <v/>
      </c>
      <c r="AX37" s="10" t="str">
        <f t="shared" si="7"/>
        <v/>
      </c>
      <c r="AY37" s="10" t="str">
        <f t="shared" si="8"/>
        <v/>
      </c>
      <c r="BA37" s="2" t="str">
        <f>IF(Data!AL37&gt;0,Data!AL37-4,"")</f>
        <v/>
      </c>
      <c r="BB37" s="2" t="str">
        <f>IF(Data!AM37&gt;0,Data!AM37-4,"")</f>
        <v/>
      </c>
      <c r="BC37" s="2" t="str">
        <f>IF(Data!AN37&gt;0,Data!AN37-4,"")</f>
        <v/>
      </c>
      <c r="BD37" s="2" t="str">
        <f>IF(Data!AO37&gt;0,Data!AO37-4,"")</f>
        <v/>
      </c>
      <c r="BE37" s="2" t="str">
        <f>IF(Data!AP37&gt;0,Data!AP37-4,"")</f>
        <v/>
      </c>
      <c r="BF37" s="2" t="str">
        <f>IF(Data!AQ37&gt;0,Data!AQ37-4,"")</f>
        <v/>
      </c>
      <c r="BG37" s="2" t="str">
        <f>IF(Data!AR37&gt;0,Data!AR37-4,"")</f>
        <v/>
      </c>
      <c r="BH37" s="2" t="str">
        <f>IF(Data!AS37&gt;0,Data!AS37-4,"")</f>
        <v/>
      </c>
      <c r="BJ37" s="10" t="str">
        <f t="shared" si="9"/>
        <v/>
      </c>
      <c r="BK37" s="10" t="str">
        <f t="shared" si="10"/>
        <v/>
      </c>
      <c r="BL37" s="10" t="str">
        <f t="shared" si="11"/>
        <v/>
      </c>
      <c r="BN37" s="2" t="str">
        <f>IF(Data!AU37&gt;0,Data!AU37-4,"")</f>
        <v/>
      </c>
      <c r="BO37" s="2" t="str">
        <f>IF(Data!AV37&gt;0,Data!AV37-4,"")</f>
        <v/>
      </c>
      <c r="BP37" s="2" t="str">
        <f>IF(Data!AW37&gt;0,Data!AW37-4,"")</f>
        <v/>
      </c>
      <c r="BQ37" s="2" t="str">
        <f>IF(Data!AX37&gt;0,Data!AX37-4,"")</f>
        <v/>
      </c>
      <c r="BR37" s="2" t="str">
        <f>IF(Data!AY37&gt;0,Data!AY37-4,"")</f>
        <v/>
      </c>
      <c r="BS37" s="2" t="str">
        <f>IF(Data!AZ37&gt;0,Data!AZ37-4,"")</f>
        <v/>
      </c>
      <c r="BT37" s="2" t="str">
        <f>IF(Data!BA37&gt;0,Data!BA37-4,"")</f>
        <v/>
      </c>
      <c r="BU37" s="2" t="str">
        <f>IF(Data!BB37&gt;0,Data!BB37-4,"")</f>
        <v/>
      </c>
      <c r="BW37" s="10" t="str">
        <f t="shared" si="12"/>
        <v/>
      </c>
      <c r="BX37" s="10" t="str">
        <f t="shared" si="13"/>
        <v/>
      </c>
      <c r="BY37" s="10" t="str">
        <f t="shared" si="14"/>
        <v/>
      </c>
      <c r="CA37" s="2" t="str">
        <f>IF(Data!BD37&gt;0,Data!BD37-4,"")</f>
        <v/>
      </c>
      <c r="CB37" s="2" t="str">
        <f>IF(Data!BE37&gt;0,Data!BE37-4,"")</f>
        <v/>
      </c>
      <c r="CC37" s="2" t="str">
        <f>IF(Data!BF37&gt;0,Data!BF37-4,"")</f>
        <v/>
      </c>
      <c r="CD37" s="2" t="str">
        <f>IF(Data!BG37&gt;0,Data!BG37-4,"")</f>
        <v/>
      </c>
      <c r="CE37" s="2" t="str">
        <f>IF(Data!BH37&gt;0,Data!BH37-4,"")</f>
        <v/>
      </c>
      <c r="CF37" s="2" t="str">
        <f>IF(Data!BI37&gt;0,Data!BI37-4,"")</f>
        <v/>
      </c>
      <c r="CG37" s="2" t="str">
        <f>IF(Data!BJ37&gt;0,Data!BJ37-4,"")</f>
        <v/>
      </c>
      <c r="CH37" s="2" t="str">
        <f>IF(Data!BK37&gt;0,Data!BK37-4,"")</f>
        <v/>
      </c>
      <c r="CK37" s="10" t="str">
        <f t="shared" si="15"/>
        <v/>
      </c>
      <c r="CL37" s="10" t="str">
        <f t="shared" si="16"/>
        <v/>
      </c>
      <c r="CM37" s="10" t="str">
        <f t="shared" si="17"/>
        <v/>
      </c>
    </row>
    <row r="38" spans="1:91" x14ac:dyDescent="0.25">
      <c r="A38" s="2" t="str">
        <f>IF(Data!B38&gt;0,Data!B38-4,"")</f>
        <v/>
      </c>
      <c r="B38" s="2" t="str">
        <f>IF(Data!C38&gt;0,Data!C38-4,"")</f>
        <v/>
      </c>
      <c r="C38" s="2" t="str">
        <f>IF(Data!D38&gt;0,Data!D38-4,"")</f>
        <v/>
      </c>
      <c r="D38" s="2" t="str">
        <f>IF(Data!E38&gt;0,Data!E38-4,"")</f>
        <v/>
      </c>
      <c r="E38" s="2" t="str">
        <f>IF(Data!F38&gt;0,Data!F38-4,"")</f>
        <v/>
      </c>
      <c r="F38" s="2" t="str">
        <f>IF(Data!G38&gt;0,Data!G38-4,"")</f>
        <v/>
      </c>
      <c r="G38" s="2" t="str">
        <f>IF(Data!H38&gt;0,Data!H38-4,"")</f>
        <v/>
      </c>
      <c r="H38" s="2" t="str">
        <f>IF(Data!I38&gt;0,Data!I38-4,"")</f>
        <v/>
      </c>
      <c r="J38" s="10" t="str">
        <f t="shared" si="18"/>
        <v/>
      </c>
      <c r="K38" s="10" t="str">
        <f t="shared" si="19"/>
        <v/>
      </c>
      <c r="L38" s="10" t="str">
        <f t="shared" si="20"/>
        <v/>
      </c>
      <c r="N38" s="2" t="str">
        <f>IF(Data!K38&gt;0,Data!K38-4,"")</f>
        <v/>
      </c>
      <c r="O38" s="2" t="str">
        <f>IF(Data!L38&gt;0,Data!L38-4,"")</f>
        <v/>
      </c>
      <c r="P38" s="2" t="str">
        <f>IF(Data!M38&gt;0,Data!M38-4,"")</f>
        <v/>
      </c>
      <c r="Q38" s="2" t="str">
        <f>IF(Data!N38&gt;0,Data!N38-4,"")</f>
        <v/>
      </c>
      <c r="R38" s="2" t="str">
        <f>IF(Data!O38&gt;0,Data!O38-4,"")</f>
        <v/>
      </c>
      <c r="S38" s="2" t="str">
        <f>IF(Data!P38&gt;0,Data!P38-4,"")</f>
        <v/>
      </c>
      <c r="T38" s="2" t="str">
        <f>IF(Data!Q38&gt;0,Data!Q38-4,"")</f>
        <v/>
      </c>
      <c r="U38" s="2" t="str">
        <f>IF(Data!R38&gt;0,Data!R38-4,"")</f>
        <v/>
      </c>
      <c r="V38" s="59"/>
      <c r="W38" s="10" t="str">
        <f t="shared" si="0"/>
        <v/>
      </c>
      <c r="X38" s="10" t="str">
        <f t="shared" si="1"/>
        <v/>
      </c>
      <c r="Y38" s="10" t="str">
        <f t="shared" si="2"/>
        <v/>
      </c>
      <c r="AA38" s="2" t="str">
        <f>IF(Data!T38&gt;0,Data!T38-4,"")</f>
        <v/>
      </c>
      <c r="AB38" s="2" t="str">
        <f>IF(Data!U38&gt;0,Data!U38-4,"")</f>
        <v/>
      </c>
      <c r="AC38" s="2" t="str">
        <f>IF(Data!V38&gt;0,Data!V38-4,"")</f>
        <v/>
      </c>
      <c r="AD38" s="2" t="str">
        <f>IF(Data!W38&gt;0,Data!W38-4,"")</f>
        <v/>
      </c>
      <c r="AE38" s="2" t="str">
        <f>IF(Data!X38&gt;0,Data!X38-4,"")</f>
        <v/>
      </c>
      <c r="AF38" s="2" t="str">
        <f>IF(Data!Y38&gt;0,Data!Y38-4,"")</f>
        <v/>
      </c>
      <c r="AG38" s="2" t="str">
        <f>IF(Data!Z38&gt;0,Data!Z38-4,"")</f>
        <v/>
      </c>
      <c r="AH38" s="2" t="str">
        <f>IF(Data!AA38&gt;0,Data!AA38-4,"")</f>
        <v/>
      </c>
      <c r="AJ38" s="10" t="str">
        <f t="shared" si="3"/>
        <v/>
      </c>
      <c r="AK38" s="10" t="str">
        <f t="shared" si="4"/>
        <v/>
      </c>
      <c r="AL38" s="10" t="str">
        <f t="shared" si="5"/>
        <v/>
      </c>
      <c r="AN38" s="2" t="str">
        <f>IF(Data!AC38&gt;0,Data!AC38-4,"")</f>
        <v/>
      </c>
      <c r="AO38" s="2" t="str">
        <f>IF(Data!AD38&gt;0,Data!AD38-4,"")</f>
        <v/>
      </c>
      <c r="AP38" s="2" t="str">
        <f>IF(Data!AE38&gt;0,Data!AE38-4,"")</f>
        <v/>
      </c>
      <c r="AQ38" s="2" t="str">
        <f>IF(Data!AF38&gt;0,Data!AF38-4,"")</f>
        <v/>
      </c>
      <c r="AR38" s="2" t="str">
        <f>IF(Data!AG38&gt;0,Data!AG38-4,"")</f>
        <v/>
      </c>
      <c r="AS38" s="2" t="str">
        <f>IF(Data!AH38&gt;0,Data!AH38-4,"")</f>
        <v/>
      </c>
      <c r="AT38" s="2" t="str">
        <f>IF(Data!AI38&gt;0,Data!AI38-4,"")</f>
        <v/>
      </c>
      <c r="AU38" s="2" t="str">
        <f>IF(Data!AJ38&gt;0,Data!AJ38-4,"")</f>
        <v/>
      </c>
      <c r="AW38" s="10" t="str">
        <f t="shared" si="6"/>
        <v/>
      </c>
      <c r="AX38" s="10" t="str">
        <f t="shared" si="7"/>
        <v/>
      </c>
      <c r="AY38" s="10" t="str">
        <f t="shared" si="8"/>
        <v/>
      </c>
      <c r="BA38" s="2" t="str">
        <f>IF(Data!AL38&gt;0,Data!AL38-4,"")</f>
        <v/>
      </c>
      <c r="BB38" s="2" t="str">
        <f>IF(Data!AM38&gt;0,Data!AM38-4,"")</f>
        <v/>
      </c>
      <c r="BC38" s="2" t="str">
        <f>IF(Data!AN38&gt;0,Data!AN38-4,"")</f>
        <v/>
      </c>
      <c r="BD38" s="2" t="str">
        <f>IF(Data!AO38&gt;0,Data!AO38-4,"")</f>
        <v/>
      </c>
      <c r="BE38" s="2" t="str">
        <f>IF(Data!AP38&gt;0,Data!AP38-4,"")</f>
        <v/>
      </c>
      <c r="BF38" s="2" t="str">
        <f>IF(Data!AQ38&gt;0,Data!AQ38-4,"")</f>
        <v/>
      </c>
      <c r="BG38" s="2" t="str">
        <f>IF(Data!AR38&gt;0,Data!AR38-4,"")</f>
        <v/>
      </c>
      <c r="BH38" s="2" t="str">
        <f>IF(Data!AS38&gt;0,Data!AS38-4,"")</f>
        <v/>
      </c>
      <c r="BJ38" s="10" t="str">
        <f t="shared" si="9"/>
        <v/>
      </c>
      <c r="BK38" s="10" t="str">
        <f t="shared" si="10"/>
        <v/>
      </c>
      <c r="BL38" s="10" t="str">
        <f t="shared" si="11"/>
        <v/>
      </c>
      <c r="BN38" s="2" t="str">
        <f>IF(Data!AU38&gt;0,Data!AU38-4,"")</f>
        <v/>
      </c>
      <c r="BO38" s="2" t="str">
        <f>IF(Data!AV38&gt;0,Data!AV38-4,"")</f>
        <v/>
      </c>
      <c r="BP38" s="2" t="str">
        <f>IF(Data!AW38&gt;0,Data!AW38-4,"")</f>
        <v/>
      </c>
      <c r="BQ38" s="2" t="str">
        <f>IF(Data!AX38&gt;0,Data!AX38-4,"")</f>
        <v/>
      </c>
      <c r="BR38" s="2" t="str">
        <f>IF(Data!AY38&gt;0,Data!AY38-4,"")</f>
        <v/>
      </c>
      <c r="BS38" s="2" t="str">
        <f>IF(Data!AZ38&gt;0,Data!AZ38-4,"")</f>
        <v/>
      </c>
      <c r="BT38" s="2" t="str">
        <f>IF(Data!BA38&gt;0,Data!BA38-4,"")</f>
        <v/>
      </c>
      <c r="BU38" s="2" t="str">
        <f>IF(Data!BB38&gt;0,Data!BB38-4,"")</f>
        <v/>
      </c>
      <c r="BW38" s="10" t="str">
        <f t="shared" si="12"/>
        <v/>
      </c>
      <c r="BX38" s="10" t="str">
        <f t="shared" si="13"/>
        <v/>
      </c>
      <c r="BY38" s="10" t="str">
        <f t="shared" si="14"/>
        <v/>
      </c>
      <c r="CA38" s="2" t="str">
        <f>IF(Data!BD38&gt;0,Data!BD38-4,"")</f>
        <v/>
      </c>
      <c r="CB38" s="2" t="str">
        <f>IF(Data!BE38&gt;0,Data!BE38-4,"")</f>
        <v/>
      </c>
      <c r="CC38" s="2" t="str">
        <f>IF(Data!BF38&gt;0,Data!BF38-4,"")</f>
        <v/>
      </c>
      <c r="CD38" s="2" t="str">
        <f>IF(Data!BG38&gt;0,Data!BG38-4,"")</f>
        <v/>
      </c>
      <c r="CE38" s="2" t="str">
        <f>IF(Data!BH38&gt;0,Data!BH38-4,"")</f>
        <v/>
      </c>
      <c r="CF38" s="2" t="str">
        <f>IF(Data!BI38&gt;0,Data!BI38-4,"")</f>
        <v/>
      </c>
      <c r="CG38" s="2" t="str">
        <f>IF(Data!BJ38&gt;0,Data!BJ38-4,"")</f>
        <v/>
      </c>
      <c r="CH38" s="2" t="str">
        <f>IF(Data!BK38&gt;0,Data!BK38-4,"")</f>
        <v/>
      </c>
      <c r="CK38" s="10" t="str">
        <f t="shared" si="15"/>
        <v/>
      </c>
      <c r="CL38" s="10" t="str">
        <f t="shared" si="16"/>
        <v/>
      </c>
      <c r="CM38" s="10" t="str">
        <f t="shared" si="17"/>
        <v/>
      </c>
    </row>
    <row r="39" spans="1:91" x14ac:dyDescent="0.25">
      <c r="A39" s="2" t="str">
        <f>IF(Data!B39&gt;0,Data!B39-4,"")</f>
        <v/>
      </c>
      <c r="B39" s="2" t="str">
        <f>IF(Data!C39&gt;0,Data!C39-4,"")</f>
        <v/>
      </c>
      <c r="C39" s="2" t="str">
        <f>IF(Data!D39&gt;0,Data!D39-4,"")</f>
        <v/>
      </c>
      <c r="D39" s="2" t="str">
        <f>IF(Data!E39&gt;0,Data!E39-4,"")</f>
        <v/>
      </c>
      <c r="E39" s="2" t="str">
        <f>IF(Data!F39&gt;0,Data!F39-4,"")</f>
        <v/>
      </c>
      <c r="F39" s="2" t="str">
        <f>IF(Data!G39&gt;0,Data!G39-4,"")</f>
        <v/>
      </c>
      <c r="G39" s="2" t="str">
        <f>IF(Data!H39&gt;0,Data!H39-4,"")</f>
        <v/>
      </c>
      <c r="H39" s="2" t="str">
        <f>IF(Data!I39&gt;0,Data!I39-4,"")</f>
        <v/>
      </c>
      <c r="J39" s="10" t="str">
        <f t="shared" si="18"/>
        <v/>
      </c>
      <c r="K39" s="10" t="str">
        <f t="shared" si="19"/>
        <v/>
      </c>
      <c r="L39" s="10" t="str">
        <f t="shared" si="20"/>
        <v/>
      </c>
      <c r="N39" s="2" t="str">
        <f>IF(Data!K39&gt;0,Data!K39-4,"")</f>
        <v/>
      </c>
      <c r="O39" s="2" t="str">
        <f>IF(Data!L39&gt;0,Data!L39-4,"")</f>
        <v/>
      </c>
      <c r="P39" s="2" t="str">
        <f>IF(Data!M39&gt;0,Data!M39-4,"")</f>
        <v/>
      </c>
      <c r="Q39" s="2" t="str">
        <f>IF(Data!N39&gt;0,Data!N39-4,"")</f>
        <v/>
      </c>
      <c r="R39" s="2" t="str">
        <f>IF(Data!O39&gt;0,Data!O39-4,"")</f>
        <v/>
      </c>
      <c r="S39" s="2" t="str">
        <f>IF(Data!P39&gt;0,Data!P39-4,"")</f>
        <v/>
      </c>
      <c r="T39" s="2" t="str">
        <f>IF(Data!Q39&gt;0,Data!Q39-4,"")</f>
        <v/>
      </c>
      <c r="U39" s="2" t="str">
        <f>IF(Data!R39&gt;0,Data!R39-4,"")</f>
        <v/>
      </c>
      <c r="V39" s="59"/>
      <c r="W39" s="10" t="str">
        <f t="shared" si="0"/>
        <v/>
      </c>
      <c r="X39" s="10" t="str">
        <f t="shared" si="1"/>
        <v/>
      </c>
      <c r="Y39" s="10" t="str">
        <f t="shared" si="2"/>
        <v/>
      </c>
      <c r="AA39" s="2" t="str">
        <f>IF(Data!T39&gt;0,Data!T39-4,"")</f>
        <v/>
      </c>
      <c r="AB39" s="2" t="str">
        <f>IF(Data!U39&gt;0,Data!U39-4,"")</f>
        <v/>
      </c>
      <c r="AC39" s="2" t="str">
        <f>IF(Data!V39&gt;0,Data!V39-4,"")</f>
        <v/>
      </c>
      <c r="AD39" s="2" t="str">
        <f>IF(Data!W39&gt;0,Data!W39-4,"")</f>
        <v/>
      </c>
      <c r="AE39" s="2" t="str">
        <f>IF(Data!X39&gt;0,Data!X39-4,"")</f>
        <v/>
      </c>
      <c r="AF39" s="2" t="str">
        <f>IF(Data!Y39&gt;0,Data!Y39-4,"")</f>
        <v/>
      </c>
      <c r="AG39" s="2" t="str">
        <f>IF(Data!Z39&gt;0,Data!Z39-4,"")</f>
        <v/>
      </c>
      <c r="AH39" s="2" t="str">
        <f>IF(Data!AA39&gt;0,Data!AA39-4,"")</f>
        <v/>
      </c>
      <c r="AJ39" s="10" t="str">
        <f t="shared" si="3"/>
        <v/>
      </c>
      <c r="AK39" s="10" t="str">
        <f t="shared" si="4"/>
        <v/>
      </c>
      <c r="AL39" s="10" t="str">
        <f t="shared" si="5"/>
        <v/>
      </c>
      <c r="AN39" s="2" t="str">
        <f>IF(Data!AC39&gt;0,Data!AC39-4,"")</f>
        <v/>
      </c>
      <c r="AO39" s="2" t="str">
        <f>IF(Data!AD39&gt;0,Data!AD39-4,"")</f>
        <v/>
      </c>
      <c r="AP39" s="2" t="str">
        <f>IF(Data!AE39&gt;0,Data!AE39-4,"")</f>
        <v/>
      </c>
      <c r="AQ39" s="2" t="str">
        <f>IF(Data!AF39&gt;0,Data!AF39-4,"")</f>
        <v/>
      </c>
      <c r="AR39" s="2" t="str">
        <f>IF(Data!AG39&gt;0,Data!AG39-4,"")</f>
        <v/>
      </c>
      <c r="AS39" s="2" t="str">
        <f>IF(Data!AH39&gt;0,Data!AH39-4,"")</f>
        <v/>
      </c>
      <c r="AT39" s="2" t="str">
        <f>IF(Data!AI39&gt;0,Data!AI39-4,"")</f>
        <v/>
      </c>
      <c r="AU39" s="2" t="str">
        <f>IF(Data!AJ39&gt;0,Data!AJ39-4,"")</f>
        <v/>
      </c>
      <c r="AW39" s="10" t="str">
        <f t="shared" si="6"/>
        <v/>
      </c>
      <c r="AX39" s="10" t="str">
        <f t="shared" si="7"/>
        <v/>
      </c>
      <c r="AY39" s="10" t="str">
        <f t="shared" si="8"/>
        <v/>
      </c>
      <c r="BA39" s="2" t="str">
        <f>IF(Data!AL39&gt;0,Data!AL39-4,"")</f>
        <v/>
      </c>
      <c r="BB39" s="2" t="str">
        <f>IF(Data!AM39&gt;0,Data!AM39-4,"")</f>
        <v/>
      </c>
      <c r="BC39" s="2" t="str">
        <f>IF(Data!AN39&gt;0,Data!AN39-4,"")</f>
        <v/>
      </c>
      <c r="BD39" s="2" t="str">
        <f>IF(Data!AO39&gt;0,Data!AO39-4,"")</f>
        <v/>
      </c>
      <c r="BE39" s="2" t="str">
        <f>IF(Data!AP39&gt;0,Data!AP39-4,"")</f>
        <v/>
      </c>
      <c r="BF39" s="2" t="str">
        <f>IF(Data!AQ39&gt;0,Data!AQ39-4,"")</f>
        <v/>
      </c>
      <c r="BG39" s="2" t="str">
        <f>IF(Data!AR39&gt;0,Data!AR39-4,"")</f>
        <v/>
      </c>
      <c r="BH39" s="2" t="str">
        <f>IF(Data!AS39&gt;0,Data!AS39-4,"")</f>
        <v/>
      </c>
      <c r="BJ39" s="10" t="str">
        <f t="shared" si="9"/>
        <v/>
      </c>
      <c r="BK39" s="10" t="str">
        <f t="shared" si="10"/>
        <v/>
      </c>
      <c r="BL39" s="10" t="str">
        <f t="shared" si="11"/>
        <v/>
      </c>
      <c r="BN39" s="2" t="str">
        <f>IF(Data!AU39&gt;0,Data!AU39-4,"")</f>
        <v/>
      </c>
      <c r="BO39" s="2" t="str">
        <f>IF(Data!AV39&gt;0,Data!AV39-4,"")</f>
        <v/>
      </c>
      <c r="BP39" s="2" t="str">
        <f>IF(Data!AW39&gt;0,Data!AW39-4,"")</f>
        <v/>
      </c>
      <c r="BQ39" s="2" t="str">
        <f>IF(Data!AX39&gt;0,Data!AX39-4,"")</f>
        <v/>
      </c>
      <c r="BR39" s="2" t="str">
        <f>IF(Data!AY39&gt;0,Data!AY39-4,"")</f>
        <v/>
      </c>
      <c r="BS39" s="2" t="str">
        <f>IF(Data!AZ39&gt;0,Data!AZ39-4,"")</f>
        <v/>
      </c>
      <c r="BT39" s="2" t="str">
        <f>IF(Data!BA39&gt;0,Data!BA39-4,"")</f>
        <v/>
      </c>
      <c r="BU39" s="2" t="str">
        <f>IF(Data!BB39&gt;0,Data!BB39-4,"")</f>
        <v/>
      </c>
      <c r="BW39" s="10" t="str">
        <f t="shared" si="12"/>
        <v/>
      </c>
      <c r="BX39" s="10" t="str">
        <f t="shared" si="13"/>
        <v/>
      </c>
      <c r="BY39" s="10" t="str">
        <f t="shared" si="14"/>
        <v/>
      </c>
      <c r="CA39" s="2" t="str">
        <f>IF(Data!BD39&gt;0,Data!BD39-4,"")</f>
        <v/>
      </c>
      <c r="CB39" s="2" t="str">
        <f>IF(Data!BE39&gt;0,Data!BE39-4,"")</f>
        <v/>
      </c>
      <c r="CC39" s="2" t="str">
        <f>IF(Data!BF39&gt;0,Data!BF39-4,"")</f>
        <v/>
      </c>
      <c r="CD39" s="2" t="str">
        <f>IF(Data!BG39&gt;0,Data!BG39-4,"")</f>
        <v/>
      </c>
      <c r="CE39" s="2" t="str">
        <f>IF(Data!BH39&gt;0,Data!BH39-4,"")</f>
        <v/>
      </c>
      <c r="CF39" s="2" t="str">
        <f>IF(Data!BI39&gt;0,Data!BI39-4,"")</f>
        <v/>
      </c>
      <c r="CG39" s="2" t="str">
        <f>IF(Data!BJ39&gt;0,Data!BJ39-4,"")</f>
        <v/>
      </c>
      <c r="CH39" s="2" t="str">
        <f>IF(Data!BK39&gt;0,Data!BK39-4,"")</f>
        <v/>
      </c>
      <c r="CK39" s="10" t="str">
        <f t="shared" si="15"/>
        <v/>
      </c>
      <c r="CL39" s="10" t="str">
        <f t="shared" si="16"/>
        <v/>
      </c>
      <c r="CM39" s="10" t="str">
        <f t="shared" si="17"/>
        <v/>
      </c>
    </row>
    <row r="40" spans="1:91" x14ac:dyDescent="0.25">
      <c r="A40" s="2" t="str">
        <f>IF(Data!B40&gt;0,Data!B40-4,"")</f>
        <v/>
      </c>
      <c r="B40" s="2" t="str">
        <f>IF(Data!C40&gt;0,Data!C40-4,"")</f>
        <v/>
      </c>
      <c r="C40" s="2" t="str">
        <f>IF(Data!D40&gt;0,Data!D40-4,"")</f>
        <v/>
      </c>
      <c r="D40" s="2" t="str">
        <f>IF(Data!E40&gt;0,Data!E40-4,"")</f>
        <v/>
      </c>
      <c r="E40" s="2" t="str">
        <f>IF(Data!F40&gt;0,Data!F40-4,"")</f>
        <v/>
      </c>
      <c r="F40" s="2" t="str">
        <f>IF(Data!G40&gt;0,Data!G40-4,"")</f>
        <v/>
      </c>
      <c r="G40" s="2" t="str">
        <f>IF(Data!H40&gt;0,Data!H40-4,"")</f>
        <v/>
      </c>
      <c r="H40" s="2" t="str">
        <f>IF(Data!I40&gt;0,Data!I40-4,"")</f>
        <v/>
      </c>
      <c r="J40" s="10" t="str">
        <f t="shared" si="18"/>
        <v/>
      </c>
      <c r="K40" s="10" t="str">
        <f t="shared" si="19"/>
        <v/>
      </c>
      <c r="L40" s="10" t="str">
        <f t="shared" si="20"/>
        <v/>
      </c>
      <c r="N40" s="2" t="str">
        <f>IF(Data!K40&gt;0,Data!K40-4,"")</f>
        <v/>
      </c>
      <c r="O40" s="2" t="str">
        <f>IF(Data!L40&gt;0,Data!L40-4,"")</f>
        <v/>
      </c>
      <c r="P40" s="2" t="str">
        <f>IF(Data!M40&gt;0,Data!M40-4,"")</f>
        <v/>
      </c>
      <c r="Q40" s="2" t="str">
        <f>IF(Data!N40&gt;0,Data!N40-4,"")</f>
        <v/>
      </c>
      <c r="R40" s="2" t="str">
        <f>IF(Data!O40&gt;0,Data!O40-4,"")</f>
        <v/>
      </c>
      <c r="S40" s="2" t="str">
        <f>IF(Data!P40&gt;0,Data!P40-4,"")</f>
        <v/>
      </c>
      <c r="T40" s="2" t="str">
        <f>IF(Data!Q40&gt;0,Data!Q40-4,"")</f>
        <v/>
      </c>
      <c r="U40" s="2" t="str">
        <f>IF(Data!R40&gt;0,Data!R40-4,"")</f>
        <v/>
      </c>
      <c r="V40" s="59"/>
      <c r="W40" s="10" t="str">
        <f t="shared" si="0"/>
        <v/>
      </c>
      <c r="X40" s="10" t="str">
        <f t="shared" si="1"/>
        <v/>
      </c>
      <c r="Y40" s="10" t="str">
        <f t="shared" si="2"/>
        <v/>
      </c>
      <c r="AA40" s="2" t="str">
        <f>IF(Data!T40&gt;0,Data!T40-4,"")</f>
        <v/>
      </c>
      <c r="AB40" s="2" t="str">
        <f>IF(Data!U40&gt;0,Data!U40-4,"")</f>
        <v/>
      </c>
      <c r="AC40" s="2" t="str">
        <f>IF(Data!V40&gt;0,Data!V40-4,"")</f>
        <v/>
      </c>
      <c r="AD40" s="2" t="str">
        <f>IF(Data!W40&gt;0,Data!W40-4,"")</f>
        <v/>
      </c>
      <c r="AE40" s="2" t="str">
        <f>IF(Data!X40&gt;0,Data!X40-4,"")</f>
        <v/>
      </c>
      <c r="AF40" s="2" t="str">
        <f>IF(Data!Y40&gt;0,Data!Y40-4,"")</f>
        <v/>
      </c>
      <c r="AG40" s="2" t="str">
        <f>IF(Data!Z40&gt;0,Data!Z40-4,"")</f>
        <v/>
      </c>
      <c r="AH40" s="2" t="str">
        <f>IF(Data!AA40&gt;0,Data!AA40-4,"")</f>
        <v/>
      </c>
      <c r="AJ40" s="10" t="str">
        <f t="shared" si="3"/>
        <v/>
      </c>
      <c r="AK40" s="10" t="str">
        <f t="shared" si="4"/>
        <v/>
      </c>
      <c r="AL40" s="10" t="str">
        <f t="shared" si="5"/>
        <v/>
      </c>
      <c r="AN40" s="2" t="str">
        <f>IF(Data!AC40&gt;0,Data!AC40-4,"")</f>
        <v/>
      </c>
      <c r="AO40" s="2" t="str">
        <f>IF(Data!AD40&gt;0,Data!AD40-4,"")</f>
        <v/>
      </c>
      <c r="AP40" s="2" t="str">
        <f>IF(Data!AE40&gt;0,Data!AE40-4,"")</f>
        <v/>
      </c>
      <c r="AQ40" s="2" t="str">
        <f>IF(Data!AF40&gt;0,Data!AF40-4,"")</f>
        <v/>
      </c>
      <c r="AR40" s="2" t="str">
        <f>IF(Data!AG40&gt;0,Data!AG40-4,"")</f>
        <v/>
      </c>
      <c r="AS40" s="2" t="str">
        <f>IF(Data!AH40&gt;0,Data!AH40-4,"")</f>
        <v/>
      </c>
      <c r="AT40" s="2" t="str">
        <f>IF(Data!AI40&gt;0,Data!AI40-4,"")</f>
        <v/>
      </c>
      <c r="AU40" s="2" t="str">
        <f>IF(Data!AJ40&gt;0,Data!AJ40-4,"")</f>
        <v/>
      </c>
      <c r="AW40" s="10" t="str">
        <f t="shared" si="6"/>
        <v/>
      </c>
      <c r="AX40" s="10" t="str">
        <f t="shared" si="7"/>
        <v/>
      </c>
      <c r="AY40" s="10" t="str">
        <f t="shared" si="8"/>
        <v/>
      </c>
      <c r="BA40" s="2" t="str">
        <f>IF(Data!AL40&gt;0,Data!AL40-4,"")</f>
        <v/>
      </c>
      <c r="BB40" s="2" t="str">
        <f>IF(Data!AM40&gt;0,Data!AM40-4,"")</f>
        <v/>
      </c>
      <c r="BC40" s="2" t="str">
        <f>IF(Data!AN40&gt;0,Data!AN40-4,"")</f>
        <v/>
      </c>
      <c r="BD40" s="2" t="str">
        <f>IF(Data!AO40&gt;0,Data!AO40-4,"")</f>
        <v/>
      </c>
      <c r="BE40" s="2" t="str">
        <f>IF(Data!AP40&gt;0,Data!AP40-4,"")</f>
        <v/>
      </c>
      <c r="BF40" s="2" t="str">
        <f>IF(Data!AQ40&gt;0,Data!AQ40-4,"")</f>
        <v/>
      </c>
      <c r="BG40" s="2" t="str">
        <f>IF(Data!AR40&gt;0,Data!AR40-4,"")</f>
        <v/>
      </c>
      <c r="BH40" s="2" t="str">
        <f>IF(Data!AS40&gt;0,Data!AS40-4,"")</f>
        <v/>
      </c>
      <c r="BJ40" s="10" t="str">
        <f t="shared" si="9"/>
        <v/>
      </c>
      <c r="BK40" s="10" t="str">
        <f t="shared" si="10"/>
        <v/>
      </c>
      <c r="BL40" s="10" t="str">
        <f t="shared" si="11"/>
        <v/>
      </c>
      <c r="BN40" s="2" t="str">
        <f>IF(Data!AU40&gt;0,Data!AU40-4,"")</f>
        <v/>
      </c>
      <c r="BO40" s="2" t="str">
        <f>IF(Data!AV40&gt;0,Data!AV40-4,"")</f>
        <v/>
      </c>
      <c r="BP40" s="2" t="str">
        <f>IF(Data!AW40&gt;0,Data!AW40-4,"")</f>
        <v/>
      </c>
      <c r="BQ40" s="2" t="str">
        <f>IF(Data!AX40&gt;0,Data!AX40-4,"")</f>
        <v/>
      </c>
      <c r="BR40" s="2" t="str">
        <f>IF(Data!AY40&gt;0,Data!AY40-4,"")</f>
        <v/>
      </c>
      <c r="BS40" s="2" t="str">
        <f>IF(Data!AZ40&gt;0,Data!AZ40-4,"")</f>
        <v/>
      </c>
      <c r="BT40" s="2" t="str">
        <f>IF(Data!BA40&gt;0,Data!BA40-4,"")</f>
        <v/>
      </c>
      <c r="BU40" s="2" t="str">
        <f>IF(Data!BB40&gt;0,Data!BB40-4,"")</f>
        <v/>
      </c>
      <c r="BW40" s="10" t="str">
        <f t="shared" si="12"/>
        <v/>
      </c>
      <c r="BX40" s="10" t="str">
        <f t="shared" si="13"/>
        <v/>
      </c>
      <c r="BY40" s="10" t="str">
        <f t="shared" si="14"/>
        <v/>
      </c>
      <c r="CA40" s="2" t="str">
        <f>IF(Data!BD40&gt;0,Data!BD40-4,"")</f>
        <v/>
      </c>
      <c r="CB40" s="2" t="str">
        <f>IF(Data!BE40&gt;0,Data!BE40-4,"")</f>
        <v/>
      </c>
      <c r="CC40" s="2" t="str">
        <f>IF(Data!BF40&gt;0,Data!BF40-4,"")</f>
        <v/>
      </c>
      <c r="CD40" s="2" t="str">
        <f>IF(Data!BG40&gt;0,Data!BG40-4,"")</f>
        <v/>
      </c>
      <c r="CE40" s="2" t="str">
        <f>IF(Data!BH40&gt;0,Data!BH40-4,"")</f>
        <v/>
      </c>
      <c r="CF40" s="2" t="str">
        <f>IF(Data!BI40&gt;0,Data!BI40-4,"")</f>
        <v/>
      </c>
      <c r="CG40" s="2" t="str">
        <f>IF(Data!BJ40&gt;0,Data!BJ40-4,"")</f>
        <v/>
      </c>
      <c r="CH40" s="2" t="str">
        <f>IF(Data!BK40&gt;0,Data!BK40-4,"")</f>
        <v/>
      </c>
      <c r="CK40" s="10" t="str">
        <f t="shared" si="15"/>
        <v/>
      </c>
      <c r="CL40" s="10" t="str">
        <f t="shared" si="16"/>
        <v/>
      </c>
      <c r="CM40" s="10" t="str">
        <f t="shared" si="17"/>
        <v/>
      </c>
    </row>
    <row r="41" spans="1:91" x14ac:dyDescent="0.25">
      <c r="A41" s="2" t="str">
        <f>IF(Data!B41&gt;0,Data!B41-4,"")</f>
        <v/>
      </c>
      <c r="B41" s="2" t="str">
        <f>IF(Data!C41&gt;0,Data!C41-4,"")</f>
        <v/>
      </c>
      <c r="C41" s="2" t="str">
        <f>IF(Data!D41&gt;0,Data!D41-4,"")</f>
        <v/>
      </c>
      <c r="D41" s="2" t="str">
        <f>IF(Data!E41&gt;0,Data!E41-4,"")</f>
        <v/>
      </c>
      <c r="E41" s="2" t="str">
        <f>IF(Data!F41&gt;0,Data!F41-4,"")</f>
        <v/>
      </c>
      <c r="F41" s="2" t="str">
        <f>IF(Data!G41&gt;0,Data!G41-4,"")</f>
        <v/>
      </c>
      <c r="G41" s="2" t="str">
        <f>IF(Data!H41&gt;0,Data!H41-4,"")</f>
        <v/>
      </c>
      <c r="H41" s="2" t="str">
        <f>IF(Data!I41&gt;0,Data!I41-4,"")</f>
        <v/>
      </c>
      <c r="J41" s="10" t="str">
        <f t="shared" si="18"/>
        <v/>
      </c>
      <c r="K41" s="10" t="str">
        <f t="shared" si="19"/>
        <v/>
      </c>
      <c r="L41" s="10" t="str">
        <f t="shared" si="20"/>
        <v/>
      </c>
      <c r="N41" s="2" t="str">
        <f>IF(Data!K41&gt;0,Data!K41-4,"")</f>
        <v/>
      </c>
      <c r="O41" s="2" t="str">
        <f>IF(Data!L41&gt;0,Data!L41-4,"")</f>
        <v/>
      </c>
      <c r="P41" s="2" t="str">
        <f>IF(Data!M41&gt;0,Data!M41-4,"")</f>
        <v/>
      </c>
      <c r="Q41" s="2" t="str">
        <f>IF(Data!N41&gt;0,Data!N41-4,"")</f>
        <v/>
      </c>
      <c r="R41" s="2" t="str">
        <f>IF(Data!O41&gt;0,Data!O41-4,"")</f>
        <v/>
      </c>
      <c r="S41" s="2" t="str">
        <f>IF(Data!P41&gt;0,Data!P41-4,"")</f>
        <v/>
      </c>
      <c r="T41" s="2" t="str">
        <f>IF(Data!Q41&gt;0,Data!Q41-4,"")</f>
        <v/>
      </c>
      <c r="U41" s="2" t="str">
        <f>IF(Data!R41&gt;0,Data!R41-4,"")</f>
        <v/>
      </c>
      <c r="V41" s="59"/>
      <c r="W41" s="10" t="str">
        <f t="shared" si="0"/>
        <v/>
      </c>
      <c r="X41" s="10" t="str">
        <f t="shared" si="1"/>
        <v/>
      </c>
      <c r="Y41" s="10" t="str">
        <f t="shared" si="2"/>
        <v/>
      </c>
      <c r="AA41" s="2" t="str">
        <f>IF(Data!T41&gt;0,Data!T41-4,"")</f>
        <v/>
      </c>
      <c r="AB41" s="2" t="str">
        <f>IF(Data!U41&gt;0,Data!U41-4,"")</f>
        <v/>
      </c>
      <c r="AC41" s="2" t="str">
        <f>IF(Data!V41&gt;0,Data!V41-4,"")</f>
        <v/>
      </c>
      <c r="AD41" s="2" t="str">
        <f>IF(Data!W41&gt;0,Data!W41-4,"")</f>
        <v/>
      </c>
      <c r="AE41" s="2" t="str">
        <f>IF(Data!X41&gt;0,Data!X41-4,"")</f>
        <v/>
      </c>
      <c r="AF41" s="2" t="str">
        <f>IF(Data!Y41&gt;0,Data!Y41-4,"")</f>
        <v/>
      </c>
      <c r="AG41" s="2" t="str">
        <f>IF(Data!Z41&gt;0,Data!Z41-4,"")</f>
        <v/>
      </c>
      <c r="AH41" s="2" t="str">
        <f>IF(Data!AA41&gt;0,Data!AA41-4,"")</f>
        <v/>
      </c>
      <c r="AJ41" s="10" t="str">
        <f t="shared" si="3"/>
        <v/>
      </c>
      <c r="AK41" s="10" t="str">
        <f t="shared" si="4"/>
        <v/>
      </c>
      <c r="AL41" s="10" t="str">
        <f t="shared" si="5"/>
        <v/>
      </c>
      <c r="AN41" s="2" t="str">
        <f>IF(Data!AC41&gt;0,Data!AC41-4,"")</f>
        <v/>
      </c>
      <c r="AO41" s="2" t="str">
        <f>IF(Data!AD41&gt;0,Data!AD41-4,"")</f>
        <v/>
      </c>
      <c r="AP41" s="2" t="str">
        <f>IF(Data!AE41&gt;0,Data!AE41-4,"")</f>
        <v/>
      </c>
      <c r="AQ41" s="2" t="str">
        <f>IF(Data!AF41&gt;0,Data!AF41-4,"")</f>
        <v/>
      </c>
      <c r="AR41" s="2" t="str">
        <f>IF(Data!AG41&gt;0,Data!AG41-4,"")</f>
        <v/>
      </c>
      <c r="AS41" s="2" t="str">
        <f>IF(Data!AH41&gt;0,Data!AH41-4,"")</f>
        <v/>
      </c>
      <c r="AT41" s="2" t="str">
        <f>IF(Data!AI41&gt;0,Data!AI41-4,"")</f>
        <v/>
      </c>
      <c r="AU41" s="2" t="str">
        <f>IF(Data!AJ41&gt;0,Data!AJ41-4,"")</f>
        <v/>
      </c>
      <c r="AW41" s="10" t="str">
        <f t="shared" si="6"/>
        <v/>
      </c>
      <c r="AX41" s="10" t="str">
        <f t="shared" si="7"/>
        <v/>
      </c>
      <c r="AY41" s="10" t="str">
        <f t="shared" si="8"/>
        <v/>
      </c>
      <c r="BA41" s="2" t="str">
        <f>IF(Data!AL41&gt;0,Data!AL41-4,"")</f>
        <v/>
      </c>
      <c r="BB41" s="2" t="str">
        <f>IF(Data!AM41&gt;0,Data!AM41-4,"")</f>
        <v/>
      </c>
      <c r="BC41" s="2" t="str">
        <f>IF(Data!AN41&gt;0,Data!AN41-4,"")</f>
        <v/>
      </c>
      <c r="BD41" s="2" t="str">
        <f>IF(Data!AO41&gt;0,Data!AO41-4,"")</f>
        <v/>
      </c>
      <c r="BE41" s="2" t="str">
        <f>IF(Data!AP41&gt;0,Data!AP41-4,"")</f>
        <v/>
      </c>
      <c r="BF41" s="2" t="str">
        <f>IF(Data!AQ41&gt;0,Data!AQ41-4,"")</f>
        <v/>
      </c>
      <c r="BG41" s="2" t="str">
        <f>IF(Data!AR41&gt;0,Data!AR41-4,"")</f>
        <v/>
      </c>
      <c r="BH41" s="2" t="str">
        <f>IF(Data!AS41&gt;0,Data!AS41-4,"")</f>
        <v/>
      </c>
      <c r="BJ41" s="10" t="str">
        <f t="shared" si="9"/>
        <v/>
      </c>
      <c r="BK41" s="10" t="str">
        <f t="shared" si="10"/>
        <v/>
      </c>
      <c r="BL41" s="10" t="str">
        <f t="shared" si="11"/>
        <v/>
      </c>
      <c r="BN41" s="2" t="str">
        <f>IF(Data!AU41&gt;0,Data!AU41-4,"")</f>
        <v/>
      </c>
      <c r="BO41" s="2" t="str">
        <f>IF(Data!AV41&gt;0,Data!AV41-4,"")</f>
        <v/>
      </c>
      <c r="BP41" s="2" t="str">
        <f>IF(Data!AW41&gt;0,Data!AW41-4,"")</f>
        <v/>
      </c>
      <c r="BQ41" s="2" t="str">
        <f>IF(Data!AX41&gt;0,Data!AX41-4,"")</f>
        <v/>
      </c>
      <c r="BR41" s="2" t="str">
        <f>IF(Data!AY41&gt;0,Data!AY41-4,"")</f>
        <v/>
      </c>
      <c r="BS41" s="2" t="str">
        <f>IF(Data!AZ41&gt;0,Data!AZ41-4,"")</f>
        <v/>
      </c>
      <c r="BT41" s="2" t="str">
        <f>IF(Data!BA41&gt;0,Data!BA41-4,"")</f>
        <v/>
      </c>
      <c r="BU41" s="2" t="str">
        <f>IF(Data!BB41&gt;0,Data!BB41-4,"")</f>
        <v/>
      </c>
      <c r="BW41" s="10" t="str">
        <f t="shared" si="12"/>
        <v/>
      </c>
      <c r="BX41" s="10" t="str">
        <f t="shared" si="13"/>
        <v/>
      </c>
      <c r="BY41" s="10" t="str">
        <f t="shared" si="14"/>
        <v/>
      </c>
      <c r="CA41" s="2" t="str">
        <f>IF(Data!BD41&gt;0,Data!BD41-4,"")</f>
        <v/>
      </c>
      <c r="CB41" s="2" t="str">
        <f>IF(Data!BE41&gt;0,Data!BE41-4,"")</f>
        <v/>
      </c>
      <c r="CC41" s="2" t="str">
        <f>IF(Data!BF41&gt;0,Data!BF41-4,"")</f>
        <v/>
      </c>
      <c r="CD41" s="2" t="str">
        <f>IF(Data!BG41&gt;0,Data!BG41-4,"")</f>
        <v/>
      </c>
      <c r="CE41" s="2" t="str">
        <f>IF(Data!BH41&gt;0,Data!BH41-4,"")</f>
        <v/>
      </c>
      <c r="CF41" s="2" t="str">
        <f>IF(Data!BI41&gt;0,Data!BI41-4,"")</f>
        <v/>
      </c>
      <c r="CG41" s="2" t="str">
        <f>IF(Data!BJ41&gt;0,Data!BJ41-4,"")</f>
        <v/>
      </c>
      <c r="CH41" s="2" t="str">
        <f>IF(Data!BK41&gt;0,Data!BK41-4,"")</f>
        <v/>
      </c>
      <c r="CK41" s="10" t="str">
        <f t="shared" si="15"/>
        <v/>
      </c>
      <c r="CL41" s="10" t="str">
        <f t="shared" si="16"/>
        <v/>
      </c>
      <c r="CM41" s="10" t="str">
        <f t="shared" si="17"/>
        <v/>
      </c>
    </row>
    <row r="42" spans="1:91" x14ac:dyDescent="0.25">
      <c r="A42" s="2" t="str">
        <f>IF(Data!B42&gt;0,Data!B42-4,"")</f>
        <v/>
      </c>
      <c r="B42" s="2" t="str">
        <f>IF(Data!C42&gt;0,Data!C42-4,"")</f>
        <v/>
      </c>
      <c r="C42" s="2" t="str">
        <f>IF(Data!D42&gt;0,Data!D42-4,"")</f>
        <v/>
      </c>
      <c r="D42" s="2" t="str">
        <f>IF(Data!E42&gt;0,Data!E42-4,"")</f>
        <v/>
      </c>
      <c r="E42" s="2" t="str">
        <f>IF(Data!F42&gt;0,Data!F42-4,"")</f>
        <v/>
      </c>
      <c r="F42" s="2" t="str">
        <f>IF(Data!G42&gt;0,Data!G42-4,"")</f>
        <v/>
      </c>
      <c r="G42" s="2" t="str">
        <f>IF(Data!H42&gt;0,Data!H42-4,"")</f>
        <v/>
      </c>
      <c r="H42" s="2" t="str">
        <f>IF(Data!I42&gt;0,Data!I42-4,"")</f>
        <v/>
      </c>
      <c r="J42" s="10" t="str">
        <f t="shared" si="18"/>
        <v/>
      </c>
      <c r="K42" s="10" t="str">
        <f t="shared" si="19"/>
        <v/>
      </c>
      <c r="L42" s="10" t="str">
        <f t="shared" si="20"/>
        <v/>
      </c>
      <c r="N42" s="2" t="str">
        <f>IF(Data!K42&gt;0,Data!K42-4,"")</f>
        <v/>
      </c>
      <c r="O42" s="2" t="str">
        <f>IF(Data!L42&gt;0,Data!L42-4,"")</f>
        <v/>
      </c>
      <c r="P42" s="2" t="str">
        <f>IF(Data!M42&gt;0,Data!M42-4,"")</f>
        <v/>
      </c>
      <c r="Q42" s="2" t="str">
        <f>IF(Data!N42&gt;0,Data!N42-4,"")</f>
        <v/>
      </c>
      <c r="R42" s="2" t="str">
        <f>IF(Data!O42&gt;0,Data!O42-4,"")</f>
        <v/>
      </c>
      <c r="S42" s="2" t="str">
        <f>IF(Data!P42&gt;0,Data!P42-4,"")</f>
        <v/>
      </c>
      <c r="T42" s="2" t="str">
        <f>IF(Data!Q42&gt;0,Data!Q42-4,"")</f>
        <v/>
      </c>
      <c r="U42" s="2" t="str">
        <f>IF(Data!R42&gt;0,Data!R42-4,"")</f>
        <v/>
      </c>
      <c r="V42" s="59"/>
      <c r="W42" s="10" t="str">
        <f t="shared" si="0"/>
        <v/>
      </c>
      <c r="X42" s="10" t="str">
        <f t="shared" si="1"/>
        <v/>
      </c>
      <c r="Y42" s="10" t="str">
        <f t="shared" si="2"/>
        <v/>
      </c>
      <c r="AA42" s="2" t="str">
        <f>IF(Data!T42&gt;0,Data!T42-4,"")</f>
        <v/>
      </c>
      <c r="AB42" s="2" t="str">
        <f>IF(Data!U42&gt;0,Data!U42-4,"")</f>
        <v/>
      </c>
      <c r="AC42" s="2" t="str">
        <f>IF(Data!V42&gt;0,Data!V42-4,"")</f>
        <v/>
      </c>
      <c r="AD42" s="2" t="str">
        <f>IF(Data!W42&gt;0,Data!W42-4,"")</f>
        <v/>
      </c>
      <c r="AE42" s="2" t="str">
        <f>IF(Data!X42&gt;0,Data!X42-4,"")</f>
        <v/>
      </c>
      <c r="AF42" s="2" t="str">
        <f>IF(Data!Y42&gt;0,Data!Y42-4,"")</f>
        <v/>
      </c>
      <c r="AG42" s="2" t="str">
        <f>IF(Data!Z42&gt;0,Data!Z42-4,"")</f>
        <v/>
      </c>
      <c r="AH42" s="2" t="str">
        <f>IF(Data!AA42&gt;0,Data!AA42-4,"")</f>
        <v/>
      </c>
      <c r="AJ42" s="10" t="str">
        <f t="shared" si="3"/>
        <v/>
      </c>
      <c r="AK42" s="10" t="str">
        <f t="shared" si="4"/>
        <v/>
      </c>
      <c r="AL42" s="10" t="str">
        <f t="shared" si="5"/>
        <v/>
      </c>
      <c r="AN42" s="2" t="str">
        <f>IF(Data!AC42&gt;0,Data!AC42-4,"")</f>
        <v/>
      </c>
      <c r="AO42" s="2" t="str">
        <f>IF(Data!AD42&gt;0,Data!AD42-4,"")</f>
        <v/>
      </c>
      <c r="AP42" s="2" t="str">
        <f>IF(Data!AE42&gt;0,Data!AE42-4,"")</f>
        <v/>
      </c>
      <c r="AQ42" s="2" t="str">
        <f>IF(Data!AF42&gt;0,Data!AF42-4,"")</f>
        <v/>
      </c>
      <c r="AR42" s="2" t="str">
        <f>IF(Data!AG42&gt;0,Data!AG42-4,"")</f>
        <v/>
      </c>
      <c r="AS42" s="2" t="str">
        <f>IF(Data!AH42&gt;0,Data!AH42-4,"")</f>
        <v/>
      </c>
      <c r="AT42" s="2" t="str">
        <f>IF(Data!AI42&gt;0,Data!AI42-4,"")</f>
        <v/>
      </c>
      <c r="AU42" s="2" t="str">
        <f>IF(Data!AJ42&gt;0,Data!AJ42-4,"")</f>
        <v/>
      </c>
      <c r="AW42" s="10" t="str">
        <f t="shared" si="6"/>
        <v/>
      </c>
      <c r="AX42" s="10" t="str">
        <f t="shared" si="7"/>
        <v/>
      </c>
      <c r="AY42" s="10" t="str">
        <f t="shared" si="8"/>
        <v/>
      </c>
      <c r="BA42" s="2" t="str">
        <f>IF(Data!AL42&gt;0,Data!AL42-4,"")</f>
        <v/>
      </c>
      <c r="BB42" s="2" t="str">
        <f>IF(Data!AM42&gt;0,Data!AM42-4,"")</f>
        <v/>
      </c>
      <c r="BC42" s="2" t="str">
        <f>IF(Data!AN42&gt;0,Data!AN42-4,"")</f>
        <v/>
      </c>
      <c r="BD42" s="2" t="str">
        <f>IF(Data!AO42&gt;0,Data!AO42-4,"")</f>
        <v/>
      </c>
      <c r="BE42" s="2" t="str">
        <f>IF(Data!AP42&gt;0,Data!AP42-4,"")</f>
        <v/>
      </c>
      <c r="BF42" s="2" t="str">
        <f>IF(Data!AQ42&gt;0,Data!AQ42-4,"")</f>
        <v/>
      </c>
      <c r="BG42" s="2" t="str">
        <f>IF(Data!AR42&gt;0,Data!AR42-4,"")</f>
        <v/>
      </c>
      <c r="BH42" s="2" t="str">
        <f>IF(Data!AS42&gt;0,Data!AS42-4,"")</f>
        <v/>
      </c>
      <c r="BJ42" s="10" t="str">
        <f t="shared" si="9"/>
        <v/>
      </c>
      <c r="BK42" s="10" t="str">
        <f t="shared" si="10"/>
        <v/>
      </c>
      <c r="BL42" s="10" t="str">
        <f t="shared" si="11"/>
        <v/>
      </c>
      <c r="BN42" s="2" t="str">
        <f>IF(Data!AU42&gt;0,Data!AU42-4,"")</f>
        <v/>
      </c>
      <c r="BO42" s="2" t="str">
        <f>IF(Data!AV42&gt;0,Data!AV42-4,"")</f>
        <v/>
      </c>
      <c r="BP42" s="2" t="str">
        <f>IF(Data!AW42&gt;0,Data!AW42-4,"")</f>
        <v/>
      </c>
      <c r="BQ42" s="2" t="str">
        <f>IF(Data!AX42&gt;0,Data!AX42-4,"")</f>
        <v/>
      </c>
      <c r="BR42" s="2" t="str">
        <f>IF(Data!AY42&gt;0,Data!AY42-4,"")</f>
        <v/>
      </c>
      <c r="BS42" s="2" t="str">
        <f>IF(Data!AZ42&gt;0,Data!AZ42-4,"")</f>
        <v/>
      </c>
      <c r="BT42" s="2" t="str">
        <f>IF(Data!BA42&gt;0,Data!BA42-4,"")</f>
        <v/>
      </c>
      <c r="BU42" s="2" t="str">
        <f>IF(Data!BB42&gt;0,Data!BB42-4,"")</f>
        <v/>
      </c>
      <c r="BW42" s="10" t="str">
        <f t="shared" si="12"/>
        <v/>
      </c>
      <c r="BX42" s="10" t="str">
        <f t="shared" si="13"/>
        <v/>
      </c>
      <c r="BY42" s="10" t="str">
        <f t="shared" si="14"/>
        <v/>
      </c>
      <c r="CA42" s="2" t="str">
        <f>IF(Data!BD42&gt;0,Data!BD42-4,"")</f>
        <v/>
      </c>
      <c r="CB42" s="2" t="str">
        <f>IF(Data!BE42&gt;0,Data!BE42-4,"")</f>
        <v/>
      </c>
      <c r="CC42" s="2" t="str">
        <f>IF(Data!BF42&gt;0,Data!BF42-4,"")</f>
        <v/>
      </c>
      <c r="CD42" s="2" t="str">
        <f>IF(Data!BG42&gt;0,Data!BG42-4,"")</f>
        <v/>
      </c>
      <c r="CE42" s="2" t="str">
        <f>IF(Data!BH42&gt;0,Data!BH42-4,"")</f>
        <v/>
      </c>
      <c r="CF42" s="2" t="str">
        <f>IF(Data!BI42&gt;0,Data!BI42-4,"")</f>
        <v/>
      </c>
      <c r="CG42" s="2" t="str">
        <f>IF(Data!BJ42&gt;0,Data!BJ42-4,"")</f>
        <v/>
      </c>
      <c r="CH42" s="2" t="str">
        <f>IF(Data!BK42&gt;0,Data!BK42-4,"")</f>
        <v/>
      </c>
      <c r="CK42" s="10" t="str">
        <f t="shared" si="15"/>
        <v/>
      </c>
      <c r="CL42" s="10" t="str">
        <f t="shared" si="16"/>
        <v/>
      </c>
      <c r="CM42" s="10" t="str">
        <f t="shared" si="17"/>
        <v/>
      </c>
    </row>
    <row r="43" spans="1:91" x14ac:dyDescent="0.25">
      <c r="A43" s="2" t="str">
        <f>IF(Data!B43&gt;0,Data!B43-4,"")</f>
        <v/>
      </c>
      <c r="B43" s="2" t="str">
        <f>IF(Data!C43&gt;0,Data!C43-4,"")</f>
        <v/>
      </c>
      <c r="C43" s="2" t="str">
        <f>IF(Data!D43&gt;0,Data!D43-4,"")</f>
        <v/>
      </c>
      <c r="D43" s="2" t="str">
        <f>IF(Data!E43&gt;0,Data!E43-4,"")</f>
        <v/>
      </c>
      <c r="E43" s="2" t="str">
        <f>IF(Data!F43&gt;0,Data!F43-4,"")</f>
        <v/>
      </c>
      <c r="F43" s="2" t="str">
        <f>IF(Data!G43&gt;0,Data!G43-4,"")</f>
        <v/>
      </c>
      <c r="G43" s="2" t="str">
        <f>IF(Data!H43&gt;0,Data!H43-4,"")</f>
        <v/>
      </c>
      <c r="H43" s="2" t="str">
        <f>IF(Data!I43&gt;0,Data!I43-4,"")</f>
        <v/>
      </c>
      <c r="J43" s="10" t="str">
        <f t="shared" si="18"/>
        <v/>
      </c>
      <c r="K43" s="10" t="str">
        <f t="shared" si="19"/>
        <v/>
      </c>
      <c r="L43" s="10" t="str">
        <f t="shared" si="20"/>
        <v/>
      </c>
      <c r="N43" s="2" t="str">
        <f>IF(Data!K43&gt;0,Data!K43-4,"")</f>
        <v/>
      </c>
      <c r="O43" s="2" t="str">
        <f>IF(Data!L43&gt;0,Data!L43-4,"")</f>
        <v/>
      </c>
      <c r="P43" s="2" t="str">
        <f>IF(Data!M43&gt;0,Data!M43-4,"")</f>
        <v/>
      </c>
      <c r="Q43" s="2" t="str">
        <f>IF(Data!N43&gt;0,Data!N43-4,"")</f>
        <v/>
      </c>
      <c r="R43" s="2" t="str">
        <f>IF(Data!O43&gt;0,Data!O43-4,"")</f>
        <v/>
      </c>
      <c r="S43" s="2" t="str">
        <f>IF(Data!P43&gt;0,Data!P43-4,"")</f>
        <v/>
      </c>
      <c r="T43" s="2" t="str">
        <f>IF(Data!Q43&gt;0,Data!Q43-4,"")</f>
        <v/>
      </c>
      <c r="U43" s="2" t="str">
        <f>IF(Data!R43&gt;0,Data!R43-4,"")</f>
        <v/>
      </c>
      <c r="V43" s="59"/>
      <c r="W43" s="10" t="str">
        <f t="shared" si="0"/>
        <v/>
      </c>
      <c r="X43" s="10" t="str">
        <f t="shared" si="1"/>
        <v/>
      </c>
      <c r="Y43" s="10" t="str">
        <f t="shared" si="2"/>
        <v/>
      </c>
      <c r="AA43" s="2" t="str">
        <f>IF(Data!T43&gt;0,Data!T43-4,"")</f>
        <v/>
      </c>
      <c r="AB43" s="2" t="str">
        <f>IF(Data!U43&gt;0,Data!U43-4,"")</f>
        <v/>
      </c>
      <c r="AC43" s="2" t="str">
        <f>IF(Data!V43&gt;0,Data!V43-4,"")</f>
        <v/>
      </c>
      <c r="AD43" s="2" t="str">
        <f>IF(Data!W43&gt;0,Data!W43-4,"")</f>
        <v/>
      </c>
      <c r="AE43" s="2" t="str">
        <f>IF(Data!X43&gt;0,Data!X43-4,"")</f>
        <v/>
      </c>
      <c r="AF43" s="2" t="str">
        <f>IF(Data!Y43&gt;0,Data!Y43-4,"")</f>
        <v/>
      </c>
      <c r="AG43" s="2" t="str">
        <f>IF(Data!Z43&gt;0,Data!Z43-4,"")</f>
        <v/>
      </c>
      <c r="AH43" s="2" t="str">
        <f>IF(Data!AA43&gt;0,Data!AA43-4,"")</f>
        <v/>
      </c>
      <c r="AJ43" s="10" t="str">
        <f t="shared" si="3"/>
        <v/>
      </c>
      <c r="AK43" s="10" t="str">
        <f t="shared" si="4"/>
        <v/>
      </c>
      <c r="AL43" s="10" t="str">
        <f t="shared" si="5"/>
        <v/>
      </c>
      <c r="AN43" s="2" t="str">
        <f>IF(Data!AC43&gt;0,Data!AC43-4,"")</f>
        <v/>
      </c>
      <c r="AO43" s="2" t="str">
        <f>IF(Data!AD43&gt;0,Data!AD43-4,"")</f>
        <v/>
      </c>
      <c r="AP43" s="2" t="str">
        <f>IF(Data!AE43&gt;0,Data!AE43-4,"")</f>
        <v/>
      </c>
      <c r="AQ43" s="2" t="str">
        <f>IF(Data!AF43&gt;0,Data!AF43-4,"")</f>
        <v/>
      </c>
      <c r="AR43" s="2" t="str">
        <f>IF(Data!AG43&gt;0,Data!AG43-4,"")</f>
        <v/>
      </c>
      <c r="AS43" s="2" t="str">
        <f>IF(Data!AH43&gt;0,Data!AH43-4,"")</f>
        <v/>
      </c>
      <c r="AT43" s="2" t="str">
        <f>IF(Data!AI43&gt;0,Data!AI43-4,"")</f>
        <v/>
      </c>
      <c r="AU43" s="2" t="str">
        <f>IF(Data!AJ43&gt;0,Data!AJ43-4,"")</f>
        <v/>
      </c>
      <c r="AW43" s="10" t="str">
        <f t="shared" si="6"/>
        <v/>
      </c>
      <c r="AX43" s="10" t="str">
        <f t="shared" si="7"/>
        <v/>
      </c>
      <c r="AY43" s="10" t="str">
        <f t="shared" si="8"/>
        <v/>
      </c>
      <c r="BA43" s="2" t="str">
        <f>IF(Data!AL43&gt;0,Data!AL43-4,"")</f>
        <v/>
      </c>
      <c r="BB43" s="2" t="str">
        <f>IF(Data!AM43&gt;0,Data!AM43-4,"")</f>
        <v/>
      </c>
      <c r="BC43" s="2" t="str">
        <f>IF(Data!AN43&gt;0,Data!AN43-4,"")</f>
        <v/>
      </c>
      <c r="BD43" s="2" t="str">
        <f>IF(Data!AO43&gt;0,Data!AO43-4,"")</f>
        <v/>
      </c>
      <c r="BE43" s="2" t="str">
        <f>IF(Data!AP43&gt;0,Data!AP43-4,"")</f>
        <v/>
      </c>
      <c r="BF43" s="2" t="str">
        <f>IF(Data!AQ43&gt;0,Data!AQ43-4,"")</f>
        <v/>
      </c>
      <c r="BG43" s="2" t="str">
        <f>IF(Data!AR43&gt;0,Data!AR43-4,"")</f>
        <v/>
      </c>
      <c r="BH43" s="2" t="str">
        <f>IF(Data!AS43&gt;0,Data!AS43-4,"")</f>
        <v/>
      </c>
      <c r="BJ43" s="10" t="str">
        <f t="shared" si="9"/>
        <v/>
      </c>
      <c r="BK43" s="10" t="str">
        <f t="shared" si="10"/>
        <v/>
      </c>
      <c r="BL43" s="10" t="str">
        <f t="shared" si="11"/>
        <v/>
      </c>
      <c r="BN43" s="2" t="str">
        <f>IF(Data!AU43&gt;0,Data!AU43-4,"")</f>
        <v/>
      </c>
      <c r="BO43" s="2" t="str">
        <f>IF(Data!AV43&gt;0,Data!AV43-4,"")</f>
        <v/>
      </c>
      <c r="BP43" s="2" t="str">
        <f>IF(Data!AW43&gt;0,Data!AW43-4,"")</f>
        <v/>
      </c>
      <c r="BQ43" s="2" t="str">
        <f>IF(Data!AX43&gt;0,Data!AX43-4,"")</f>
        <v/>
      </c>
      <c r="BR43" s="2" t="str">
        <f>IF(Data!AY43&gt;0,Data!AY43-4,"")</f>
        <v/>
      </c>
      <c r="BS43" s="2" t="str">
        <f>IF(Data!AZ43&gt;0,Data!AZ43-4,"")</f>
        <v/>
      </c>
      <c r="BT43" s="2" t="str">
        <f>IF(Data!BA43&gt;0,Data!BA43-4,"")</f>
        <v/>
      </c>
      <c r="BU43" s="2" t="str">
        <f>IF(Data!BB43&gt;0,Data!BB43-4,"")</f>
        <v/>
      </c>
      <c r="BW43" s="10" t="str">
        <f t="shared" si="12"/>
        <v/>
      </c>
      <c r="BX43" s="10" t="str">
        <f t="shared" si="13"/>
        <v/>
      </c>
      <c r="BY43" s="10" t="str">
        <f t="shared" si="14"/>
        <v/>
      </c>
      <c r="CA43" s="2" t="str">
        <f>IF(Data!BD43&gt;0,Data!BD43-4,"")</f>
        <v/>
      </c>
      <c r="CB43" s="2" t="str">
        <f>IF(Data!BE43&gt;0,Data!BE43-4,"")</f>
        <v/>
      </c>
      <c r="CC43" s="2" t="str">
        <f>IF(Data!BF43&gt;0,Data!BF43-4,"")</f>
        <v/>
      </c>
      <c r="CD43" s="2" t="str">
        <f>IF(Data!BG43&gt;0,Data!BG43-4,"")</f>
        <v/>
      </c>
      <c r="CE43" s="2" t="str">
        <f>IF(Data!BH43&gt;0,Data!BH43-4,"")</f>
        <v/>
      </c>
      <c r="CF43" s="2" t="str">
        <f>IF(Data!BI43&gt;0,Data!BI43-4,"")</f>
        <v/>
      </c>
      <c r="CG43" s="2" t="str">
        <f>IF(Data!BJ43&gt;0,Data!BJ43-4,"")</f>
        <v/>
      </c>
      <c r="CH43" s="2" t="str">
        <f>IF(Data!BK43&gt;0,Data!BK43-4,"")</f>
        <v/>
      </c>
      <c r="CK43" s="10" t="str">
        <f t="shared" si="15"/>
        <v/>
      </c>
      <c r="CL43" s="10" t="str">
        <f t="shared" si="16"/>
        <v/>
      </c>
      <c r="CM43" s="10" t="str">
        <f t="shared" si="17"/>
        <v/>
      </c>
    </row>
    <row r="44" spans="1:91" x14ac:dyDescent="0.25">
      <c r="A44" s="2" t="str">
        <f>IF(Data!B44&gt;0,Data!B44-4,"")</f>
        <v/>
      </c>
      <c r="B44" s="2" t="str">
        <f>IF(Data!C44&gt;0,Data!C44-4,"")</f>
        <v/>
      </c>
      <c r="C44" s="2" t="str">
        <f>IF(Data!D44&gt;0,Data!D44-4,"")</f>
        <v/>
      </c>
      <c r="D44" s="2" t="str">
        <f>IF(Data!E44&gt;0,Data!E44-4,"")</f>
        <v/>
      </c>
      <c r="E44" s="2" t="str">
        <f>IF(Data!F44&gt;0,Data!F44-4,"")</f>
        <v/>
      </c>
      <c r="F44" s="2" t="str">
        <f>IF(Data!G44&gt;0,Data!G44-4,"")</f>
        <v/>
      </c>
      <c r="G44" s="2" t="str">
        <f>IF(Data!H44&gt;0,Data!H44-4,"")</f>
        <v/>
      </c>
      <c r="H44" s="2" t="str">
        <f>IF(Data!I44&gt;0,Data!I44-4,"")</f>
        <v/>
      </c>
      <c r="J44" s="10" t="str">
        <f t="shared" si="18"/>
        <v/>
      </c>
      <c r="K44" s="10" t="str">
        <f t="shared" si="19"/>
        <v/>
      </c>
      <c r="L44" s="10" t="str">
        <f t="shared" si="20"/>
        <v/>
      </c>
      <c r="N44" s="2" t="str">
        <f>IF(Data!K44&gt;0,Data!K44-4,"")</f>
        <v/>
      </c>
      <c r="O44" s="2" t="str">
        <f>IF(Data!L44&gt;0,Data!L44-4,"")</f>
        <v/>
      </c>
      <c r="P44" s="2" t="str">
        <f>IF(Data!M44&gt;0,Data!M44-4,"")</f>
        <v/>
      </c>
      <c r="Q44" s="2" t="str">
        <f>IF(Data!N44&gt;0,Data!N44-4,"")</f>
        <v/>
      </c>
      <c r="R44" s="2" t="str">
        <f>IF(Data!O44&gt;0,Data!O44-4,"")</f>
        <v/>
      </c>
      <c r="S44" s="2" t="str">
        <f>IF(Data!P44&gt;0,Data!P44-4,"")</f>
        <v/>
      </c>
      <c r="T44" s="2" t="str">
        <f>IF(Data!Q44&gt;0,Data!Q44-4,"")</f>
        <v/>
      </c>
      <c r="U44" s="2" t="str">
        <f>IF(Data!R44&gt;0,Data!R44-4,"")</f>
        <v/>
      </c>
      <c r="V44" s="59"/>
      <c r="W44" s="10" t="str">
        <f t="shared" si="0"/>
        <v/>
      </c>
      <c r="X44" s="10" t="str">
        <f t="shared" si="1"/>
        <v/>
      </c>
      <c r="Y44" s="10" t="str">
        <f t="shared" si="2"/>
        <v/>
      </c>
      <c r="AA44" s="2" t="str">
        <f>IF(Data!T44&gt;0,Data!T44-4,"")</f>
        <v/>
      </c>
      <c r="AB44" s="2" t="str">
        <f>IF(Data!U44&gt;0,Data!U44-4,"")</f>
        <v/>
      </c>
      <c r="AC44" s="2" t="str">
        <f>IF(Data!V44&gt;0,Data!V44-4,"")</f>
        <v/>
      </c>
      <c r="AD44" s="2" t="str">
        <f>IF(Data!W44&gt;0,Data!W44-4,"")</f>
        <v/>
      </c>
      <c r="AE44" s="2" t="str">
        <f>IF(Data!X44&gt;0,Data!X44-4,"")</f>
        <v/>
      </c>
      <c r="AF44" s="2" t="str">
        <f>IF(Data!Y44&gt;0,Data!Y44-4,"")</f>
        <v/>
      </c>
      <c r="AG44" s="2" t="str">
        <f>IF(Data!Z44&gt;0,Data!Z44-4,"")</f>
        <v/>
      </c>
      <c r="AH44" s="2" t="str">
        <f>IF(Data!AA44&gt;0,Data!AA44-4,"")</f>
        <v/>
      </c>
      <c r="AJ44" s="10" t="str">
        <f t="shared" si="3"/>
        <v/>
      </c>
      <c r="AK44" s="10" t="str">
        <f t="shared" si="4"/>
        <v/>
      </c>
      <c r="AL44" s="10" t="str">
        <f t="shared" si="5"/>
        <v/>
      </c>
      <c r="AN44" s="2" t="str">
        <f>IF(Data!AC44&gt;0,Data!AC44-4,"")</f>
        <v/>
      </c>
      <c r="AO44" s="2" t="str">
        <f>IF(Data!AD44&gt;0,Data!AD44-4,"")</f>
        <v/>
      </c>
      <c r="AP44" s="2" t="str">
        <f>IF(Data!AE44&gt;0,Data!AE44-4,"")</f>
        <v/>
      </c>
      <c r="AQ44" s="2" t="str">
        <f>IF(Data!AF44&gt;0,Data!AF44-4,"")</f>
        <v/>
      </c>
      <c r="AR44" s="2" t="str">
        <f>IF(Data!AG44&gt;0,Data!AG44-4,"")</f>
        <v/>
      </c>
      <c r="AS44" s="2" t="str">
        <f>IF(Data!AH44&gt;0,Data!AH44-4,"")</f>
        <v/>
      </c>
      <c r="AT44" s="2" t="str">
        <f>IF(Data!AI44&gt;0,Data!AI44-4,"")</f>
        <v/>
      </c>
      <c r="AU44" s="2" t="str">
        <f>IF(Data!AJ44&gt;0,Data!AJ44-4,"")</f>
        <v/>
      </c>
      <c r="AW44" s="10" t="str">
        <f t="shared" si="6"/>
        <v/>
      </c>
      <c r="AX44" s="10" t="str">
        <f t="shared" si="7"/>
        <v/>
      </c>
      <c r="AY44" s="10" t="str">
        <f t="shared" si="8"/>
        <v/>
      </c>
      <c r="BA44" s="2" t="str">
        <f>IF(Data!AL44&gt;0,Data!AL44-4,"")</f>
        <v/>
      </c>
      <c r="BB44" s="2" t="str">
        <f>IF(Data!AM44&gt;0,Data!AM44-4,"")</f>
        <v/>
      </c>
      <c r="BC44" s="2" t="str">
        <f>IF(Data!AN44&gt;0,Data!AN44-4,"")</f>
        <v/>
      </c>
      <c r="BD44" s="2" t="str">
        <f>IF(Data!AO44&gt;0,Data!AO44-4,"")</f>
        <v/>
      </c>
      <c r="BE44" s="2" t="str">
        <f>IF(Data!AP44&gt;0,Data!AP44-4,"")</f>
        <v/>
      </c>
      <c r="BF44" s="2" t="str">
        <f>IF(Data!AQ44&gt;0,Data!AQ44-4,"")</f>
        <v/>
      </c>
      <c r="BG44" s="2" t="str">
        <f>IF(Data!AR44&gt;0,Data!AR44-4,"")</f>
        <v/>
      </c>
      <c r="BH44" s="2" t="str">
        <f>IF(Data!AS44&gt;0,Data!AS44-4,"")</f>
        <v/>
      </c>
      <c r="BJ44" s="10" t="str">
        <f t="shared" si="9"/>
        <v/>
      </c>
      <c r="BK44" s="10" t="str">
        <f t="shared" si="10"/>
        <v/>
      </c>
      <c r="BL44" s="10" t="str">
        <f t="shared" si="11"/>
        <v/>
      </c>
      <c r="BN44" s="2" t="str">
        <f>IF(Data!AU44&gt;0,Data!AU44-4,"")</f>
        <v/>
      </c>
      <c r="BO44" s="2" t="str">
        <f>IF(Data!AV44&gt;0,Data!AV44-4,"")</f>
        <v/>
      </c>
      <c r="BP44" s="2" t="str">
        <f>IF(Data!AW44&gt;0,Data!AW44-4,"")</f>
        <v/>
      </c>
      <c r="BQ44" s="2" t="str">
        <f>IF(Data!AX44&gt;0,Data!AX44-4,"")</f>
        <v/>
      </c>
      <c r="BR44" s="2" t="str">
        <f>IF(Data!AY44&gt;0,Data!AY44-4,"")</f>
        <v/>
      </c>
      <c r="BS44" s="2" t="str">
        <f>IF(Data!AZ44&gt;0,Data!AZ44-4,"")</f>
        <v/>
      </c>
      <c r="BT44" s="2" t="str">
        <f>IF(Data!BA44&gt;0,Data!BA44-4,"")</f>
        <v/>
      </c>
      <c r="BU44" s="2" t="str">
        <f>IF(Data!BB44&gt;0,Data!BB44-4,"")</f>
        <v/>
      </c>
      <c r="BW44" s="10" t="str">
        <f t="shared" si="12"/>
        <v/>
      </c>
      <c r="BX44" s="10" t="str">
        <f t="shared" si="13"/>
        <v/>
      </c>
      <c r="BY44" s="10" t="str">
        <f t="shared" si="14"/>
        <v/>
      </c>
      <c r="CA44" s="2" t="str">
        <f>IF(Data!BD44&gt;0,Data!BD44-4,"")</f>
        <v/>
      </c>
      <c r="CB44" s="2" t="str">
        <f>IF(Data!BE44&gt;0,Data!BE44-4,"")</f>
        <v/>
      </c>
      <c r="CC44" s="2" t="str">
        <f>IF(Data!BF44&gt;0,Data!BF44-4,"")</f>
        <v/>
      </c>
      <c r="CD44" s="2" t="str">
        <f>IF(Data!BG44&gt;0,Data!BG44-4,"")</f>
        <v/>
      </c>
      <c r="CE44" s="2" t="str">
        <f>IF(Data!BH44&gt;0,Data!BH44-4,"")</f>
        <v/>
      </c>
      <c r="CF44" s="2" t="str">
        <f>IF(Data!BI44&gt;0,Data!BI44-4,"")</f>
        <v/>
      </c>
      <c r="CG44" s="2" t="str">
        <f>IF(Data!BJ44&gt;0,Data!BJ44-4,"")</f>
        <v/>
      </c>
      <c r="CH44" s="2" t="str">
        <f>IF(Data!BK44&gt;0,Data!BK44-4,"")</f>
        <v/>
      </c>
      <c r="CK44" s="10" t="str">
        <f t="shared" si="15"/>
        <v/>
      </c>
      <c r="CL44" s="10" t="str">
        <f t="shared" si="16"/>
        <v/>
      </c>
      <c r="CM44" s="10" t="str">
        <f t="shared" si="17"/>
        <v/>
      </c>
    </row>
    <row r="45" spans="1:91" x14ac:dyDescent="0.25">
      <c r="A45" s="2" t="str">
        <f>IF(Data!B45&gt;0,Data!B45-4,"")</f>
        <v/>
      </c>
      <c r="B45" s="2" t="str">
        <f>IF(Data!C45&gt;0,Data!C45-4,"")</f>
        <v/>
      </c>
      <c r="C45" s="2" t="str">
        <f>IF(Data!D45&gt;0,Data!D45-4,"")</f>
        <v/>
      </c>
      <c r="D45" s="2" t="str">
        <f>IF(Data!E45&gt;0,Data!E45-4,"")</f>
        <v/>
      </c>
      <c r="E45" s="2" t="str">
        <f>IF(Data!F45&gt;0,Data!F45-4,"")</f>
        <v/>
      </c>
      <c r="F45" s="2" t="str">
        <f>IF(Data!G45&gt;0,Data!G45-4,"")</f>
        <v/>
      </c>
      <c r="G45" s="2" t="str">
        <f>IF(Data!H45&gt;0,Data!H45-4,"")</f>
        <v/>
      </c>
      <c r="H45" s="2" t="str">
        <f>IF(Data!I45&gt;0,Data!I45-4,"")</f>
        <v/>
      </c>
      <c r="J45" s="10" t="str">
        <f t="shared" si="18"/>
        <v/>
      </c>
      <c r="K45" s="10" t="str">
        <f t="shared" si="19"/>
        <v/>
      </c>
      <c r="L45" s="10" t="str">
        <f t="shared" si="20"/>
        <v/>
      </c>
      <c r="N45" s="2" t="str">
        <f>IF(Data!K45&gt;0,Data!K45-4,"")</f>
        <v/>
      </c>
      <c r="O45" s="2" t="str">
        <f>IF(Data!L45&gt;0,Data!L45-4,"")</f>
        <v/>
      </c>
      <c r="P45" s="2" t="str">
        <f>IF(Data!M45&gt;0,Data!M45-4,"")</f>
        <v/>
      </c>
      <c r="Q45" s="2" t="str">
        <f>IF(Data!N45&gt;0,Data!N45-4,"")</f>
        <v/>
      </c>
      <c r="R45" s="2" t="str">
        <f>IF(Data!O45&gt;0,Data!O45-4,"")</f>
        <v/>
      </c>
      <c r="S45" s="2" t="str">
        <f>IF(Data!P45&gt;0,Data!P45-4,"")</f>
        <v/>
      </c>
      <c r="T45" s="2" t="str">
        <f>IF(Data!Q45&gt;0,Data!Q45-4,"")</f>
        <v/>
      </c>
      <c r="U45" s="2" t="str">
        <f>IF(Data!R45&gt;0,Data!R45-4,"")</f>
        <v/>
      </c>
      <c r="V45" s="59"/>
      <c r="W45" s="10" t="str">
        <f t="shared" si="0"/>
        <v/>
      </c>
      <c r="X45" s="10" t="str">
        <f t="shared" si="1"/>
        <v/>
      </c>
      <c r="Y45" s="10" t="str">
        <f t="shared" si="2"/>
        <v/>
      </c>
      <c r="AA45" s="2" t="str">
        <f>IF(Data!T45&gt;0,Data!T45-4,"")</f>
        <v/>
      </c>
      <c r="AB45" s="2" t="str">
        <f>IF(Data!U45&gt;0,Data!U45-4,"")</f>
        <v/>
      </c>
      <c r="AC45" s="2" t="str">
        <f>IF(Data!V45&gt;0,Data!V45-4,"")</f>
        <v/>
      </c>
      <c r="AD45" s="2" t="str">
        <f>IF(Data!W45&gt;0,Data!W45-4,"")</f>
        <v/>
      </c>
      <c r="AE45" s="2" t="str">
        <f>IF(Data!X45&gt;0,Data!X45-4,"")</f>
        <v/>
      </c>
      <c r="AF45" s="2" t="str">
        <f>IF(Data!Y45&gt;0,Data!Y45-4,"")</f>
        <v/>
      </c>
      <c r="AG45" s="2" t="str">
        <f>IF(Data!Z45&gt;0,Data!Z45-4,"")</f>
        <v/>
      </c>
      <c r="AH45" s="2" t="str">
        <f>IF(Data!AA45&gt;0,Data!AA45-4,"")</f>
        <v/>
      </c>
      <c r="AJ45" s="10" t="str">
        <f t="shared" si="3"/>
        <v/>
      </c>
      <c r="AK45" s="10" t="str">
        <f t="shared" si="4"/>
        <v/>
      </c>
      <c r="AL45" s="10" t="str">
        <f t="shared" si="5"/>
        <v/>
      </c>
      <c r="AN45" s="2" t="str">
        <f>IF(Data!AC45&gt;0,Data!AC45-4,"")</f>
        <v/>
      </c>
      <c r="AO45" s="2" t="str">
        <f>IF(Data!AD45&gt;0,Data!AD45-4,"")</f>
        <v/>
      </c>
      <c r="AP45" s="2" t="str">
        <f>IF(Data!AE45&gt;0,Data!AE45-4,"")</f>
        <v/>
      </c>
      <c r="AQ45" s="2" t="str">
        <f>IF(Data!AF45&gt;0,Data!AF45-4,"")</f>
        <v/>
      </c>
      <c r="AR45" s="2" t="str">
        <f>IF(Data!AG45&gt;0,Data!AG45-4,"")</f>
        <v/>
      </c>
      <c r="AS45" s="2" t="str">
        <f>IF(Data!AH45&gt;0,Data!AH45-4,"")</f>
        <v/>
      </c>
      <c r="AT45" s="2" t="str">
        <f>IF(Data!AI45&gt;0,Data!AI45-4,"")</f>
        <v/>
      </c>
      <c r="AU45" s="2" t="str">
        <f>IF(Data!AJ45&gt;0,Data!AJ45-4,"")</f>
        <v/>
      </c>
      <c r="AW45" s="10" t="str">
        <f t="shared" si="6"/>
        <v/>
      </c>
      <c r="AX45" s="10" t="str">
        <f t="shared" si="7"/>
        <v/>
      </c>
      <c r="AY45" s="10" t="str">
        <f t="shared" si="8"/>
        <v/>
      </c>
      <c r="BA45" s="2" t="str">
        <f>IF(Data!AL45&gt;0,Data!AL45-4,"")</f>
        <v/>
      </c>
      <c r="BB45" s="2" t="str">
        <f>IF(Data!AM45&gt;0,Data!AM45-4,"")</f>
        <v/>
      </c>
      <c r="BC45" s="2" t="str">
        <f>IF(Data!AN45&gt;0,Data!AN45-4,"")</f>
        <v/>
      </c>
      <c r="BD45" s="2" t="str">
        <f>IF(Data!AO45&gt;0,Data!AO45-4,"")</f>
        <v/>
      </c>
      <c r="BE45" s="2" t="str">
        <f>IF(Data!AP45&gt;0,Data!AP45-4,"")</f>
        <v/>
      </c>
      <c r="BF45" s="2" t="str">
        <f>IF(Data!AQ45&gt;0,Data!AQ45-4,"")</f>
        <v/>
      </c>
      <c r="BG45" s="2" t="str">
        <f>IF(Data!AR45&gt;0,Data!AR45-4,"")</f>
        <v/>
      </c>
      <c r="BH45" s="2" t="str">
        <f>IF(Data!AS45&gt;0,Data!AS45-4,"")</f>
        <v/>
      </c>
      <c r="BJ45" s="10" t="str">
        <f t="shared" si="9"/>
        <v/>
      </c>
      <c r="BK45" s="10" t="str">
        <f t="shared" si="10"/>
        <v/>
      </c>
      <c r="BL45" s="10" t="str">
        <f t="shared" si="11"/>
        <v/>
      </c>
      <c r="BN45" s="2" t="str">
        <f>IF(Data!AU45&gt;0,Data!AU45-4,"")</f>
        <v/>
      </c>
      <c r="BO45" s="2" t="str">
        <f>IF(Data!AV45&gt;0,Data!AV45-4,"")</f>
        <v/>
      </c>
      <c r="BP45" s="2" t="str">
        <f>IF(Data!AW45&gt;0,Data!AW45-4,"")</f>
        <v/>
      </c>
      <c r="BQ45" s="2" t="str">
        <f>IF(Data!AX45&gt;0,Data!AX45-4,"")</f>
        <v/>
      </c>
      <c r="BR45" s="2" t="str">
        <f>IF(Data!AY45&gt;0,Data!AY45-4,"")</f>
        <v/>
      </c>
      <c r="BS45" s="2" t="str">
        <f>IF(Data!AZ45&gt;0,Data!AZ45-4,"")</f>
        <v/>
      </c>
      <c r="BT45" s="2" t="str">
        <f>IF(Data!BA45&gt;0,Data!BA45-4,"")</f>
        <v/>
      </c>
      <c r="BU45" s="2" t="str">
        <f>IF(Data!BB45&gt;0,Data!BB45-4,"")</f>
        <v/>
      </c>
      <c r="BW45" s="10" t="str">
        <f t="shared" si="12"/>
        <v/>
      </c>
      <c r="BX45" s="10" t="str">
        <f t="shared" si="13"/>
        <v/>
      </c>
      <c r="BY45" s="10" t="str">
        <f t="shared" si="14"/>
        <v/>
      </c>
      <c r="CA45" s="2" t="str">
        <f>IF(Data!BD45&gt;0,Data!BD45-4,"")</f>
        <v/>
      </c>
      <c r="CB45" s="2" t="str">
        <f>IF(Data!BE45&gt;0,Data!BE45-4,"")</f>
        <v/>
      </c>
      <c r="CC45" s="2" t="str">
        <f>IF(Data!BF45&gt;0,Data!BF45-4,"")</f>
        <v/>
      </c>
      <c r="CD45" s="2" t="str">
        <f>IF(Data!BG45&gt;0,Data!BG45-4,"")</f>
        <v/>
      </c>
      <c r="CE45" s="2" t="str">
        <f>IF(Data!BH45&gt;0,Data!BH45-4,"")</f>
        <v/>
      </c>
      <c r="CF45" s="2" t="str">
        <f>IF(Data!BI45&gt;0,Data!BI45-4,"")</f>
        <v/>
      </c>
      <c r="CG45" s="2" t="str">
        <f>IF(Data!BJ45&gt;0,Data!BJ45-4,"")</f>
        <v/>
      </c>
      <c r="CH45" s="2" t="str">
        <f>IF(Data!BK45&gt;0,Data!BK45-4,"")</f>
        <v/>
      </c>
      <c r="CK45" s="10" t="str">
        <f t="shared" si="15"/>
        <v/>
      </c>
      <c r="CL45" s="10" t="str">
        <f t="shared" si="16"/>
        <v/>
      </c>
      <c r="CM45" s="10" t="str">
        <f t="shared" si="17"/>
        <v/>
      </c>
    </row>
    <row r="46" spans="1:91" x14ac:dyDescent="0.25">
      <c r="A46" s="2" t="str">
        <f>IF(Data!B46&gt;0,Data!B46-4,"")</f>
        <v/>
      </c>
      <c r="B46" s="2" t="str">
        <f>IF(Data!C46&gt;0,Data!C46-4,"")</f>
        <v/>
      </c>
      <c r="C46" s="2" t="str">
        <f>IF(Data!D46&gt;0,Data!D46-4,"")</f>
        <v/>
      </c>
      <c r="D46" s="2" t="str">
        <f>IF(Data!E46&gt;0,Data!E46-4,"")</f>
        <v/>
      </c>
      <c r="E46" s="2" t="str">
        <f>IF(Data!F46&gt;0,Data!F46-4,"")</f>
        <v/>
      </c>
      <c r="F46" s="2" t="str">
        <f>IF(Data!G46&gt;0,Data!G46-4,"")</f>
        <v/>
      </c>
      <c r="G46" s="2" t="str">
        <f>IF(Data!H46&gt;0,Data!H46-4,"")</f>
        <v/>
      </c>
      <c r="H46" s="2" t="str">
        <f>IF(Data!I46&gt;0,Data!I46-4,"")</f>
        <v/>
      </c>
      <c r="J46" s="10" t="str">
        <f t="shared" si="18"/>
        <v/>
      </c>
      <c r="K46" s="10" t="str">
        <f t="shared" si="19"/>
        <v/>
      </c>
      <c r="L46" s="10" t="str">
        <f t="shared" si="20"/>
        <v/>
      </c>
      <c r="N46" s="2" t="str">
        <f>IF(Data!K46&gt;0,Data!K46-4,"")</f>
        <v/>
      </c>
      <c r="O46" s="2" t="str">
        <f>IF(Data!L46&gt;0,Data!L46-4,"")</f>
        <v/>
      </c>
      <c r="P46" s="2" t="str">
        <f>IF(Data!M46&gt;0,Data!M46-4,"")</f>
        <v/>
      </c>
      <c r="Q46" s="2" t="str">
        <f>IF(Data!N46&gt;0,Data!N46-4,"")</f>
        <v/>
      </c>
      <c r="R46" s="2" t="str">
        <f>IF(Data!O46&gt;0,Data!O46-4,"")</f>
        <v/>
      </c>
      <c r="S46" s="2" t="str">
        <f>IF(Data!P46&gt;0,Data!P46-4,"")</f>
        <v/>
      </c>
      <c r="T46" s="2" t="str">
        <f>IF(Data!Q46&gt;0,Data!Q46-4,"")</f>
        <v/>
      </c>
      <c r="U46" s="2" t="str">
        <f>IF(Data!R46&gt;0,Data!R46-4,"")</f>
        <v/>
      </c>
      <c r="V46" s="59"/>
      <c r="W46" s="10" t="str">
        <f t="shared" si="0"/>
        <v/>
      </c>
      <c r="X46" s="10" t="str">
        <f t="shared" si="1"/>
        <v/>
      </c>
      <c r="Y46" s="10" t="str">
        <f t="shared" si="2"/>
        <v/>
      </c>
      <c r="AA46" s="2" t="str">
        <f>IF(Data!T46&gt;0,Data!T46-4,"")</f>
        <v/>
      </c>
      <c r="AB46" s="2" t="str">
        <f>IF(Data!U46&gt;0,Data!U46-4,"")</f>
        <v/>
      </c>
      <c r="AC46" s="2" t="str">
        <f>IF(Data!V46&gt;0,Data!V46-4,"")</f>
        <v/>
      </c>
      <c r="AD46" s="2" t="str">
        <f>IF(Data!W46&gt;0,Data!W46-4,"")</f>
        <v/>
      </c>
      <c r="AE46" s="2" t="str">
        <f>IF(Data!X46&gt;0,Data!X46-4,"")</f>
        <v/>
      </c>
      <c r="AF46" s="2" t="str">
        <f>IF(Data!Y46&gt;0,Data!Y46-4,"")</f>
        <v/>
      </c>
      <c r="AG46" s="2" t="str">
        <f>IF(Data!Z46&gt;0,Data!Z46-4,"")</f>
        <v/>
      </c>
      <c r="AH46" s="2" t="str">
        <f>IF(Data!AA46&gt;0,Data!AA46-4,"")</f>
        <v/>
      </c>
      <c r="AJ46" s="10" t="str">
        <f t="shared" si="3"/>
        <v/>
      </c>
      <c r="AK46" s="10" t="str">
        <f t="shared" si="4"/>
        <v/>
      </c>
      <c r="AL46" s="10" t="str">
        <f t="shared" si="5"/>
        <v/>
      </c>
      <c r="AN46" s="2" t="str">
        <f>IF(Data!AC46&gt;0,Data!AC46-4,"")</f>
        <v/>
      </c>
      <c r="AO46" s="2" t="str">
        <f>IF(Data!AD46&gt;0,Data!AD46-4,"")</f>
        <v/>
      </c>
      <c r="AP46" s="2" t="str">
        <f>IF(Data!AE46&gt;0,Data!AE46-4,"")</f>
        <v/>
      </c>
      <c r="AQ46" s="2" t="str">
        <f>IF(Data!AF46&gt;0,Data!AF46-4,"")</f>
        <v/>
      </c>
      <c r="AR46" s="2" t="str">
        <f>IF(Data!AG46&gt;0,Data!AG46-4,"")</f>
        <v/>
      </c>
      <c r="AS46" s="2" t="str">
        <f>IF(Data!AH46&gt;0,Data!AH46-4,"")</f>
        <v/>
      </c>
      <c r="AT46" s="2" t="str">
        <f>IF(Data!AI46&gt;0,Data!AI46-4,"")</f>
        <v/>
      </c>
      <c r="AU46" s="2" t="str">
        <f>IF(Data!AJ46&gt;0,Data!AJ46-4,"")</f>
        <v/>
      </c>
      <c r="AW46" s="10" t="str">
        <f t="shared" si="6"/>
        <v/>
      </c>
      <c r="AX46" s="10" t="str">
        <f t="shared" si="7"/>
        <v/>
      </c>
      <c r="AY46" s="10" t="str">
        <f t="shared" si="8"/>
        <v/>
      </c>
      <c r="BA46" s="2" t="str">
        <f>IF(Data!AL46&gt;0,Data!AL46-4,"")</f>
        <v/>
      </c>
      <c r="BB46" s="2" t="str">
        <f>IF(Data!AM46&gt;0,Data!AM46-4,"")</f>
        <v/>
      </c>
      <c r="BC46" s="2" t="str">
        <f>IF(Data!AN46&gt;0,Data!AN46-4,"")</f>
        <v/>
      </c>
      <c r="BD46" s="2" t="str">
        <f>IF(Data!AO46&gt;0,Data!AO46-4,"")</f>
        <v/>
      </c>
      <c r="BE46" s="2" t="str">
        <f>IF(Data!AP46&gt;0,Data!AP46-4,"")</f>
        <v/>
      </c>
      <c r="BF46" s="2" t="str">
        <f>IF(Data!AQ46&gt;0,Data!AQ46-4,"")</f>
        <v/>
      </c>
      <c r="BG46" s="2" t="str">
        <f>IF(Data!AR46&gt;0,Data!AR46-4,"")</f>
        <v/>
      </c>
      <c r="BH46" s="2" t="str">
        <f>IF(Data!AS46&gt;0,Data!AS46-4,"")</f>
        <v/>
      </c>
      <c r="BJ46" s="10" t="str">
        <f t="shared" si="9"/>
        <v/>
      </c>
      <c r="BK46" s="10" t="str">
        <f t="shared" si="10"/>
        <v/>
      </c>
      <c r="BL46" s="10" t="str">
        <f t="shared" si="11"/>
        <v/>
      </c>
      <c r="BN46" s="2" t="str">
        <f>IF(Data!AU46&gt;0,Data!AU46-4,"")</f>
        <v/>
      </c>
      <c r="BO46" s="2" t="str">
        <f>IF(Data!AV46&gt;0,Data!AV46-4,"")</f>
        <v/>
      </c>
      <c r="BP46" s="2" t="str">
        <f>IF(Data!AW46&gt;0,Data!AW46-4,"")</f>
        <v/>
      </c>
      <c r="BQ46" s="2" t="str">
        <f>IF(Data!AX46&gt;0,Data!AX46-4,"")</f>
        <v/>
      </c>
      <c r="BR46" s="2" t="str">
        <f>IF(Data!AY46&gt;0,Data!AY46-4,"")</f>
        <v/>
      </c>
      <c r="BS46" s="2" t="str">
        <f>IF(Data!AZ46&gt;0,Data!AZ46-4,"")</f>
        <v/>
      </c>
      <c r="BT46" s="2" t="str">
        <f>IF(Data!BA46&gt;0,Data!BA46-4,"")</f>
        <v/>
      </c>
      <c r="BU46" s="2" t="str">
        <f>IF(Data!BB46&gt;0,Data!BB46-4,"")</f>
        <v/>
      </c>
      <c r="BW46" s="10" t="str">
        <f t="shared" si="12"/>
        <v/>
      </c>
      <c r="BX46" s="10" t="str">
        <f t="shared" si="13"/>
        <v/>
      </c>
      <c r="BY46" s="10" t="str">
        <f t="shared" si="14"/>
        <v/>
      </c>
      <c r="CA46" s="2" t="str">
        <f>IF(Data!BD46&gt;0,Data!BD46-4,"")</f>
        <v/>
      </c>
      <c r="CB46" s="2" t="str">
        <f>IF(Data!BE46&gt;0,Data!BE46-4,"")</f>
        <v/>
      </c>
      <c r="CC46" s="2" t="str">
        <f>IF(Data!BF46&gt;0,Data!BF46-4,"")</f>
        <v/>
      </c>
      <c r="CD46" s="2" t="str">
        <f>IF(Data!BG46&gt;0,Data!BG46-4,"")</f>
        <v/>
      </c>
      <c r="CE46" s="2" t="str">
        <f>IF(Data!BH46&gt;0,Data!BH46-4,"")</f>
        <v/>
      </c>
      <c r="CF46" s="2" t="str">
        <f>IF(Data!BI46&gt;0,Data!BI46-4,"")</f>
        <v/>
      </c>
      <c r="CG46" s="2" t="str">
        <f>IF(Data!BJ46&gt;0,Data!BJ46-4,"")</f>
        <v/>
      </c>
      <c r="CH46" s="2" t="str">
        <f>IF(Data!BK46&gt;0,Data!BK46-4,"")</f>
        <v/>
      </c>
      <c r="CK46" s="10" t="str">
        <f t="shared" si="15"/>
        <v/>
      </c>
      <c r="CL46" s="10" t="str">
        <f t="shared" si="16"/>
        <v/>
      </c>
      <c r="CM46" s="10" t="str">
        <f t="shared" si="17"/>
        <v/>
      </c>
    </row>
    <row r="47" spans="1:91" x14ac:dyDescent="0.25">
      <c r="A47" s="2" t="str">
        <f>IF(Data!B47&gt;0,Data!B47-4,"")</f>
        <v/>
      </c>
      <c r="B47" s="2" t="str">
        <f>IF(Data!C47&gt;0,Data!C47-4,"")</f>
        <v/>
      </c>
      <c r="C47" s="2" t="str">
        <f>IF(Data!D47&gt;0,Data!D47-4,"")</f>
        <v/>
      </c>
      <c r="D47" s="2" t="str">
        <f>IF(Data!E47&gt;0,Data!E47-4,"")</f>
        <v/>
      </c>
      <c r="E47" s="2" t="str">
        <f>IF(Data!F47&gt;0,Data!F47-4,"")</f>
        <v/>
      </c>
      <c r="F47" s="2" t="str">
        <f>IF(Data!G47&gt;0,Data!G47-4,"")</f>
        <v/>
      </c>
      <c r="G47" s="2" t="str">
        <f>IF(Data!H47&gt;0,Data!H47-4,"")</f>
        <v/>
      </c>
      <c r="H47" s="2" t="str">
        <f>IF(Data!I47&gt;0,Data!I47-4,"")</f>
        <v/>
      </c>
      <c r="J47" s="10" t="str">
        <f t="shared" si="18"/>
        <v/>
      </c>
      <c r="K47" s="10" t="str">
        <f t="shared" si="19"/>
        <v/>
      </c>
      <c r="L47" s="10" t="str">
        <f t="shared" si="20"/>
        <v/>
      </c>
      <c r="N47" s="2" t="str">
        <f>IF(Data!K47&gt;0,Data!K47-4,"")</f>
        <v/>
      </c>
      <c r="O47" s="2" t="str">
        <f>IF(Data!L47&gt;0,Data!L47-4,"")</f>
        <v/>
      </c>
      <c r="P47" s="2" t="str">
        <f>IF(Data!M47&gt;0,Data!M47-4,"")</f>
        <v/>
      </c>
      <c r="Q47" s="2" t="str">
        <f>IF(Data!N47&gt;0,Data!N47-4,"")</f>
        <v/>
      </c>
      <c r="R47" s="2" t="str">
        <f>IF(Data!O47&gt;0,Data!O47-4,"")</f>
        <v/>
      </c>
      <c r="S47" s="2" t="str">
        <f>IF(Data!P47&gt;0,Data!P47-4,"")</f>
        <v/>
      </c>
      <c r="T47" s="2" t="str">
        <f>IF(Data!Q47&gt;0,Data!Q47-4,"")</f>
        <v/>
      </c>
      <c r="U47" s="2" t="str">
        <f>IF(Data!R47&gt;0,Data!R47-4,"")</f>
        <v/>
      </c>
      <c r="V47" s="59"/>
      <c r="W47" s="10" t="str">
        <f t="shared" si="0"/>
        <v/>
      </c>
      <c r="X47" s="10" t="str">
        <f t="shared" si="1"/>
        <v/>
      </c>
      <c r="Y47" s="10" t="str">
        <f t="shared" si="2"/>
        <v/>
      </c>
      <c r="AA47" s="2" t="str">
        <f>IF(Data!T47&gt;0,Data!T47-4,"")</f>
        <v/>
      </c>
      <c r="AB47" s="2" t="str">
        <f>IF(Data!U47&gt;0,Data!U47-4,"")</f>
        <v/>
      </c>
      <c r="AC47" s="2" t="str">
        <f>IF(Data!V47&gt;0,Data!V47-4,"")</f>
        <v/>
      </c>
      <c r="AD47" s="2" t="str">
        <f>IF(Data!W47&gt;0,Data!W47-4,"")</f>
        <v/>
      </c>
      <c r="AE47" s="2" t="str">
        <f>IF(Data!X47&gt;0,Data!X47-4,"")</f>
        <v/>
      </c>
      <c r="AF47" s="2" t="str">
        <f>IF(Data!Y47&gt;0,Data!Y47-4,"")</f>
        <v/>
      </c>
      <c r="AG47" s="2" t="str">
        <f>IF(Data!Z47&gt;0,Data!Z47-4,"")</f>
        <v/>
      </c>
      <c r="AH47" s="2" t="str">
        <f>IF(Data!AA47&gt;0,Data!AA47-4,"")</f>
        <v/>
      </c>
      <c r="AJ47" s="10" t="str">
        <f t="shared" si="3"/>
        <v/>
      </c>
      <c r="AK47" s="10" t="str">
        <f t="shared" si="4"/>
        <v/>
      </c>
      <c r="AL47" s="10" t="str">
        <f t="shared" si="5"/>
        <v/>
      </c>
      <c r="AN47" s="2" t="str">
        <f>IF(Data!AC47&gt;0,Data!AC47-4,"")</f>
        <v/>
      </c>
      <c r="AO47" s="2" t="str">
        <f>IF(Data!AD47&gt;0,Data!AD47-4,"")</f>
        <v/>
      </c>
      <c r="AP47" s="2" t="str">
        <f>IF(Data!AE47&gt;0,Data!AE47-4,"")</f>
        <v/>
      </c>
      <c r="AQ47" s="2" t="str">
        <f>IF(Data!AF47&gt;0,Data!AF47-4,"")</f>
        <v/>
      </c>
      <c r="AR47" s="2" t="str">
        <f>IF(Data!AG47&gt;0,Data!AG47-4,"")</f>
        <v/>
      </c>
      <c r="AS47" s="2" t="str">
        <f>IF(Data!AH47&gt;0,Data!AH47-4,"")</f>
        <v/>
      </c>
      <c r="AT47" s="2" t="str">
        <f>IF(Data!AI47&gt;0,Data!AI47-4,"")</f>
        <v/>
      </c>
      <c r="AU47" s="2" t="str">
        <f>IF(Data!AJ47&gt;0,Data!AJ47-4,"")</f>
        <v/>
      </c>
      <c r="AW47" s="10" t="str">
        <f t="shared" si="6"/>
        <v/>
      </c>
      <c r="AX47" s="10" t="str">
        <f t="shared" si="7"/>
        <v/>
      </c>
      <c r="AY47" s="10" t="str">
        <f t="shared" si="8"/>
        <v/>
      </c>
      <c r="BA47" s="2" t="str">
        <f>IF(Data!AL47&gt;0,Data!AL47-4,"")</f>
        <v/>
      </c>
      <c r="BB47" s="2" t="str">
        <f>IF(Data!AM47&gt;0,Data!AM47-4,"")</f>
        <v/>
      </c>
      <c r="BC47" s="2" t="str">
        <f>IF(Data!AN47&gt;0,Data!AN47-4,"")</f>
        <v/>
      </c>
      <c r="BD47" s="2" t="str">
        <f>IF(Data!AO47&gt;0,Data!AO47-4,"")</f>
        <v/>
      </c>
      <c r="BE47" s="2" t="str">
        <f>IF(Data!AP47&gt;0,Data!AP47-4,"")</f>
        <v/>
      </c>
      <c r="BF47" s="2" t="str">
        <f>IF(Data!AQ47&gt;0,Data!AQ47-4,"")</f>
        <v/>
      </c>
      <c r="BG47" s="2" t="str">
        <f>IF(Data!AR47&gt;0,Data!AR47-4,"")</f>
        <v/>
      </c>
      <c r="BH47" s="2" t="str">
        <f>IF(Data!AS47&gt;0,Data!AS47-4,"")</f>
        <v/>
      </c>
      <c r="BJ47" s="10" t="str">
        <f t="shared" si="9"/>
        <v/>
      </c>
      <c r="BK47" s="10" t="str">
        <f t="shared" si="10"/>
        <v/>
      </c>
      <c r="BL47" s="10" t="str">
        <f t="shared" si="11"/>
        <v/>
      </c>
      <c r="BN47" s="2" t="str">
        <f>IF(Data!AU47&gt;0,Data!AU47-4,"")</f>
        <v/>
      </c>
      <c r="BO47" s="2" t="str">
        <f>IF(Data!AV47&gt;0,Data!AV47-4,"")</f>
        <v/>
      </c>
      <c r="BP47" s="2" t="str">
        <f>IF(Data!AW47&gt;0,Data!AW47-4,"")</f>
        <v/>
      </c>
      <c r="BQ47" s="2" t="str">
        <f>IF(Data!AX47&gt;0,Data!AX47-4,"")</f>
        <v/>
      </c>
      <c r="BR47" s="2" t="str">
        <f>IF(Data!AY47&gt;0,Data!AY47-4,"")</f>
        <v/>
      </c>
      <c r="BS47" s="2" t="str">
        <f>IF(Data!AZ47&gt;0,Data!AZ47-4,"")</f>
        <v/>
      </c>
      <c r="BT47" s="2" t="str">
        <f>IF(Data!BA47&gt;0,Data!BA47-4,"")</f>
        <v/>
      </c>
      <c r="BU47" s="2" t="str">
        <f>IF(Data!BB47&gt;0,Data!BB47-4,"")</f>
        <v/>
      </c>
      <c r="BW47" s="10" t="str">
        <f t="shared" si="12"/>
        <v/>
      </c>
      <c r="BX47" s="10" t="str">
        <f t="shared" si="13"/>
        <v/>
      </c>
      <c r="BY47" s="10" t="str">
        <f t="shared" si="14"/>
        <v/>
      </c>
      <c r="CA47" s="2" t="str">
        <f>IF(Data!BD47&gt;0,Data!BD47-4,"")</f>
        <v/>
      </c>
      <c r="CB47" s="2" t="str">
        <f>IF(Data!BE47&gt;0,Data!BE47-4,"")</f>
        <v/>
      </c>
      <c r="CC47" s="2" t="str">
        <f>IF(Data!BF47&gt;0,Data!BF47-4,"")</f>
        <v/>
      </c>
      <c r="CD47" s="2" t="str">
        <f>IF(Data!BG47&gt;0,Data!BG47-4,"")</f>
        <v/>
      </c>
      <c r="CE47" s="2" t="str">
        <f>IF(Data!BH47&gt;0,Data!BH47-4,"")</f>
        <v/>
      </c>
      <c r="CF47" s="2" t="str">
        <f>IF(Data!BI47&gt;0,Data!BI47-4,"")</f>
        <v/>
      </c>
      <c r="CG47" s="2" t="str">
        <f>IF(Data!BJ47&gt;0,Data!BJ47-4,"")</f>
        <v/>
      </c>
      <c r="CH47" s="2" t="str">
        <f>IF(Data!BK47&gt;0,Data!BK47-4,"")</f>
        <v/>
      </c>
      <c r="CK47" s="10" t="str">
        <f t="shared" si="15"/>
        <v/>
      </c>
      <c r="CL47" s="10" t="str">
        <f t="shared" si="16"/>
        <v/>
      </c>
      <c r="CM47" s="10" t="str">
        <f t="shared" si="17"/>
        <v/>
      </c>
    </row>
    <row r="48" spans="1:91" x14ac:dyDescent="0.25">
      <c r="A48" s="2" t="str">
        <f>IF(Data!B48&gt;0,Data!B48-4,"")</f>
        <v/>
      </c>
      <c r="B48" s="2" t="str">
        <f>IF(Data!C48&gt;0,Data!C48-4,"")</f>
        <v/>
      </c>
      <c r="C48" s="2" t="str">
        <f>IF(Data!D48&gt;0,Data!D48-4,"")</f>
        <v/>
      </c>
      <c r="D48" s="2" t="str">
        <f>IF(Data!E48&gt;0,Data!E48-4,"")</f>
        <v/>
      </c>
      <c r="E48" s="2" t="str">
        <f>IF(Data!F48&gt;0,Data!F48-4,"")</f>
        <v/>
      </c>
      <c r="F48" s="2" t="str">
        <f>IF(Data!G48&gt;0,Data!G48-4,"")</f>
        <v/>
      </c>
      <c r="G48" s="2" t="str">
        <f>IF(Data!H48&gt;0,Data!H48-4,"")</f>
        <v/>
      </c>
      <c r="H48" s="2" t="str">
        <f>IF(Data!I48&gt;0,Data!I48-4,"")</f>
        <v/>
      </c>
      <c r="J48" s="10" t="str">
        <f t="shared" si="18"/>
        <v/>
      </c>
      <c r="K48" s="10" t="str">
        <f t="shared" si="19"/>
        <v/>
      </c>
      <c r="L48" s="10" t="str">
        <f t="shared" si="20"/>
        <v/>
      </c>
      <c r="N48" s="2" t="str">
        <f>IF(Data!K48&gt;0,Data!K48-4,"")</f>
        <v/>
      </c>
      <c r="O48" s="2" t="str">
        <f>IF(Data!L48&gt;0,Data!L48-4,"")</f>
        <v/>
      </c>
      <c r="P48" s="2" t="str">
        <f>IF(Data!M48&gt;0,Data!M48-4,"")</f>
        <v/>
      </c>
      <c r="Q48" s="2" t="str">
        <f>IF(Data!N48&gt;0,Data!N48-4,"")</f>
        <v/>
      </c>
      <c r="R48" s="2" t="str">
        <f>IF(Data!O48&gt;0,Data!O48-4,"")</f>
        <v/>
      </c>
      <c r="S48" s="2" t="str">
        <f>IF(Data!P48&gt;0,Data!P48-4,"")</f>
        <v/>
      </c>
      <c r="T48" s="2" t="str">
        <f>IF(Data!Q48&gt;0,Data!Q48-4,"")</f>
        <v/>
      </c>
      <c r="U48" s="2" t="str">
        <f>IF(Data!R48&gt;0,Data!R48-4,"")</f>
        <v/>
      </c>
      <c r="V48" s="59"/>
      <c r="W48" s="10" t="str">
        <f t="shared" si="0"/>
        <v/>
      </c>
      <c r="X48" s="10" t="str">
        <f t="shared" si="1"/>
        <v/>
      </c>
      <c r="Y48" s="10" t="str">
        <f t="shared" si="2"/>
        <v/>
      </c>
      <c r="AA48" s="2" t="str">
        <f>IF(Data!T48&gt;0,Data!T48-4,"")</f>
        <v/>
      </c>
      <c r="AB48" s="2" t="str">
        <f>IF(Data!U48&gt;0,Data!U48-4,"")</f>
        <v/>
      </c>
      <c r="AC48" s="2" t="str">
        <f>IF(Data!V48&gt;0,Data!V48-4,"")</f>
        <v/>
      </c>
      <c r="AD48" s="2" t="str">
        <f>IF(Data!W48&gt;0,Data!W48-4,"")</f>
        <v/>
      </c>
      <c r="AE48" s="2" t="str">
        <f>IF(Data!X48&gt;0,Data!X48-4,"")</f>
        <v/>
      </c>
      <c r="AF48" s="2" t="str">
        <f>IF(Data!Y48&gt;0,Data!Y48-4,"")</f>
        <v/>
      </c>
      <c r="AG48" s="2" t="str">
        <f>IF(Data!Z48&gt;0,Data!Z48-4,"")</f>
        <v/>
      </c>
      <c r="AH48" s="2" t="str">
        <f>IF(Data!AA48&gt;0,Data!AA48-4,"")</f>
        <v/>
      </c>
      <c r="AJ48" s="10" t="str">
        <f t="shared" si="3"/>
        <v/>
      </c>
      <c r="AK48" s="10" t="str">
        <f t="shared" si="4"/>
        <v/>
      </c>
      <c r="AL48" s="10" t="str">
        <f t="shared" si="5"/>
        <v/>
      </c>
      <c r="AN48" s="2" t="str">
        <f>IF(Data!AC48&gt;0,Data!AC48-4,"")</f>
        <v/>
      </c>
      <c r="AO48" s="2" t="str">
        <f>IF(Data!AD48&gt;0,Data!AD48-4,"")</f>
        <v/>
      </c>
      <c r="AP48" s="2" t="str">
        <f>IF(Data!AE48&gt;0,Data!AE48-4,"")</f>
        <v/>
      </c>
      <c r="AQ48" s="2" t="str">
        <f>IF(Data!AF48&gt;0,Data!AF48-4,"")</f>
        <v/>
      </c>
      <c r="AR48" s="2" t="str">
        <f>IF(Data!AG48&gt;0,Data!AG48-4,"")</f>
        <v/>
      </c>
      <c r="AS48" s="2" t="str">
        <f>IF(Data!AH48&gt;0,Data!AH48-4,"")</f>
        <v/>
      </c>
      <c r="AT48" s="2" t="str">
        <f>IF(Data!AI48&gt;0,Data!AI48-4,"")</f>
        <v/>
      </c>
      <c r="AU48" s="2" t="str">
        <f>IF(Data!AJ48&gt;0,Data!AJ48-4,"")</f>
        <v/>
      </c>
      <c r="AW48" s="10" t="str">
        <f t="shared" si="6"/>
        <v/>
      </c>
      <c r="AX48" s="10" t="str">
        <f t="shared" si="7"/>
        <v/>
      </c>
      <c r="AY48" s="10" t="str">
        <f t="shared" si="8"/>
        <v/>
      </c>
      <c r="BA48" s="2" t="str">
        <f>IF(Data!AL48&gt;0,Data!AL48-4,"")</f>
        <v/>
      </c>
      <c r="BB48" s="2" t="str">
        <f>IF(Data!AM48&gt;0,Data!AM48-4,"")</f>
        <v/>
      </c>
      <c r="BC48" s="2" t="str">
        <f>IF(Data!AN48&gt;0,Data!AN48-4,"")</f>
        <v/>
      </c>
      <c r="BD48" s="2" t="str">
        <f>IF(Data!AO48&gt;0,Data!AO48-4,"")</f>
        <v/>
      </c>
      <c r="BE48" s="2" t="str">
        <f>IF(Data!AP48&gt;0,Data!AP48-4,"")</f>
        <v/>
      </c>
      <c r="BF48" s="2" t="str">
        <f>IF(Data!AQ48&gt;0,Data!AQ48-4,"")</f>
        <v/>
      </c>
      <c r="BG48" s="2" t="str">
        <f>IF(Data!AR48&gt;0,Data!AR48-4,"")</f>
        <v/>
      </c>
      <c r="BH48" s="2" t="str">
        <f>IF(Data!AS48&gt;0,Data!AS48-4,"")</f>
        <v/>
      </c>
      <c r="BJ48" s="10" t="str">
        <f t="shared" si="9"/>
        <v/>
      </c>
      <c r="BK48" s="10" t="str">
        <f t="shared" si="10"/>
        <v/>
      </c>
      <c r="BL48" s="10" t="str">
        <f t="shared" si="11"/>
        <v/>
      </c>
      <c r="BN48" s="2" t="str">
        <f>IF(Data!AU48&gt;0,Data!AU48-4,"")</f>
        <v/>
      </c>
      <c r="BO48" s="2" t="str">
        <f>IF(Data!AV48&gt;0,Data!AV48-4,"")</f>
        <v/>
      </c>
      <c r="BP48" s="2" t="str">
        <f>IF(Data!AW48&gt;0,Data!AW48-4,"")</f>
        <v/>
      </c>
      <c r="BQ48" s="2" t="str">
        <f>IF(Data!AX48&gt;0,Data!AX48-4,"")</f>
        <v/>
      </c>
      <c r="BR48" s="2" t="str">
        <f>IF(Data!AY48&gt;0,Data!AY48-4,"")</f>
        <v/>
      </c>
      <c r="BS48" s="2" t="str">
        <f>IF(Data!AZ48&gt;0,Data!AZ48-4,"")</f>
        <v/>
      </c>
      <c r="BT48" s="2" t="str">
        <f>IF(Data!BA48&gt;0,Data!BA48-4,"")</f>
        <v/>
      </c>
      <c r="BU48" s="2" t="str">
        <f>IF(Data!BB48&gt;0,Data!BB48-4,"")</f>
        <v/>
      </c>
      <c r="BW48" s="10" t="str">
        <f t="shared" si="12"/>
        <v/>
      </c>
      <c r="BX48" s="10" t="str">
        <f t="shared" si="13"/>
        <v/>
      </c>
      <c r="BY48" s="10" t="str">
        <f t="shared" si="14"/>
        <v/>
      </c>
      <c r="CA48" s="2" t="str">
        <f>IF(Data!BD48&gt;0,Data!BD48-4,"")</f>
        <v/>
      </c>
      <c r="CB48" s="2" t="str">
        <f>IF(Data!BE48&gt;0,Data!BE48-4,"")</f>
        <v/>
      </c>
      <c r="CC48" s="2" t="str">
        <f>IF(Data!BF48&gt;0,Data!BF48-4,"")</f>
        <v/>
      </c>
      <c r="CD48" s="2" t="str">
        <f>IF(Data!BG48&gt;0,Data!BG48-4,"")</f>
        <v/>
      </c>
      <c r="CE48" s="2" t="str">
        <f>IF(Data!BH48&gt;0,Data!BH48-4,"")</f>
        <v/>
      </c>
      <c r="CF48" s="2" t="str">
        <f>IF(Data!BI48&gt;0,Data!BI48-4,"")</f>
        <v/>
      </c>
      <c r="CG48" s="2" t="str">
        <f>IF(Data!BJ48&gt;0,Data!BJ48-4,"")</f>
        <v/>
      </c>
      <c r="CH48" s="2" t="str">
        <f>IF(Data!BK48&gt;0,Data!BK48-4,"")</f>
        <v/>
      </c>
      <c r="CK48" s="10" t="str">
        <f t="shared" si="15"/>
        <v/>
      </c>
      <c r="CL48" s="10" t="str">
        <f t="shared" si="16"/>
        <v/>
      </c>
      <c r="CM48" s="10" t="str">
        <f t="shared" si="17"/>
        <v/>
      </c>
    </row>
    <row r="49" spans="1:91" x14ac:dyDescent="0.25">
      <c r="A49" s="2" t="str">
        <f>IF(Data!B49&gt;0,Data!B49-4,"")</f>
        <v/>
      </c>
      <c r="B49" s="2" t="str">
        <f>IF(Data!C49&gt;0,Data!C49-4,"")</f>
        <v/>
      </c>
      <c r="C49" s="2" t="str">
        <f>IF(Data!D49&gt;0,Data!D49-4,"")</f>
        <v/>
      </c>
      <c r="D49" s="2" t="str">
        <f>IF(Data!E49&gt;0,Data!E49-4,"")</f>
        <v/>
      </c>
      <c r="E49" s="2" t="str">
        <f>IF(Data!F49&gt;0,Data!F49-4,"")</f>
        <v/>
      </c>
      <c r="F49" s="2" t="str">
        <f>IF(Data!G49&gt;0,Data!G49-4,"")</f>
        <v/>
      </c>
      <c r="G49" s="2" t="str">
        <f>IF(Data!H49&gt;0,Data!H49-4,"")</f>
        <v/>
      </c>
      <c r="H49" s="2" t="str">
        <f>IF(Data!I49&gt;0,Data!I49-4,"")</f>
        <v/>
      </c>
      <c r="J49" s="10" t="str">
        <f t="shared" si="18"/>
        <v/>
      </c>
      <c r="K49" s="10" t="str">
        <f t="shared" si="19"/>
        <v/>
      </c>
      <c r="L49" s="10" t="str">
        <f t="shared" si="20"/>
        <v/>
      </c>
      <c r="N49" s="2" t="str">
        <f>IF(Data!K49&gt;0,Data!K49-4,"")</f>
        <v/>
      </c>
      <c r="O49" s="2" t="str">
        <f>IF(Data!L49&gt;0,Data!L49-4,"")</f>
        <v/>
      </c>
      <c r="P49" s="2" t="str">
        <f>IF(Data!M49&gt;0,Data!M49-4,"")</f>
        <v/>
      </c>
      <c r="Q49" s="2" t="str">
        <f>IF(Data!N49&gt;0,Data!N49-4,"")</f>
        <v/>
      </c>
      <c r="R49" s="2" t="str">
        <f>IF(Data!O49&gt;0,Data!O49-4,"")</f>
        <v/>
      </c>
      <c r="S49" s="2" t="str">
        <f>IF(Data!P49&gt;0,Data!P49-4,"")</f>
        <v/>
      </c>
      <c r="T49" s="2" t="str">
        <f>IF(Data!Q49&gt;0,Data!Q49-4,"")</f>
        <v/>
      </c>
      <c r="U49" s="2" t="str">
        <f>IF(Data!R49&gt;0,Data!R49-4,"")</f>
        <v/>
      </c>
      <c r="V49" s="59"/>
      <c r="W49" s="10" t="str">
        <f t="shared" si="0"/>
        <v/>
      </c>
      <c r="X49" s="10" t="str">
        <f t="shared" si="1"/>
        <v/>
      </c>
      <c r="Y49" s="10" t="str">
        <f t="shared" si="2"/>
        <v/>
      </c>
      <c r="AA49" s="2" t="str">
        <f>IF(Data!T49&gt;0,Data!T49-4,"")</f>
        <v/>
      </c>
      <c r="AB49" s="2" t="str">
        <f>IF(Data!U49&gt;0,Data!U49-4,"")</f>
        <v/>
      </c>
      <c r="AC49" s="2" t="str">
        <f>IF(Data!V49&gt;0,Data!V49-4,"")</f>
        <v/>
      </c>
      <c r="AD49" s="2" t="str">
        <f>IF(Data!W49&gt;0,Data!W49-4,"")</f>
        <v/>
      </c>
      <c r="AE49" s="2" t="str">
        <f>IF(Data!X49&gt;0,Data!X49-4,"")</f>
        <v/>
      </c>
      <c r="AF49" s="2" t="str">
        <f>IF(Data!Y49&gt;0,Data!Y49-4,"")</f>
        <v/>
      </c>
      <c r="AG49" s="2" t="str">
        <f>IF(Data!Z49&gt;0,Data!Z49-4,"")</f>
        <v/>
      </c>
      <c r="AH49" s="2" t="str">
        <f>IF(Data!AA49&gt;0,Data!AA49-4,"")</f>
        <v/>
      </c>
      <c r="AJ49" s="10" t="str">
        <f t="shared" si="3"/>
        <v/>
      </c>
      <c r="AK49" s="10" t="str">
        <f t="shared" si="4"/>
        <v/>
      </c>
      <c r="AL49" s="10" t="str">
        <f t="shared" si="5"/>
        <v/>
      </c>
      <c r="AN49" s="2" t="str">
        <f>IF(Data!AC49&gt;0,Data!AC49-4,"")</f>
        <v/>
      </c>
      <c r="AO49" s="2" t="str">
        <f>IF(Data!AD49&gt;0,Data!AD49-4,"")</f>
        <v/>
      </c>
      <c r="AP49" s="2" t="str">
        <f>IF(Data!AE49&gt;0,Data!AE49-4,"")</f>
        <v/>
      </c>
      <c r="AQ49" s="2" t="str">
        <f>IF(Data!AF49&gt;0,Data!AF49-4,"")</f>
        <v/>
      </c>
      <c r="AR49" s="2" t="str">
        <f>IF(Data!AG49&gt;0,Data!AG49-4,"")</f>
        <v/>
      </c>
      <c r="AS49" s="2" t="str">
        <f>IF(Data!AH49&gt;0,Data!AH49-4,"")</f>
        <v/>
      </c>
      <c r="AT49" s="2" t="str">
        <f>IF(Data!AI49&gt;0,Data!AI49-4,"")</f>
        <v/>
      </c>
      <c r="AU49" s="2" t="str">
        <f>IF(Data!AJ49&gt;0,Data!AJ49-4,"")</f>
        <v/>
      </c>
      <c r="AW49" s="10" t="str">
        <f t="shared" si="6"/>
        <v/>
      </c>
      <c r="AX49" s="10" t="str">
        <f t="shared" si="7"/>
        <v/>
      </c>
      <c r="AY49" s="10" t="str">
        <f t="shared" si="8"/>
        <v/>
      </c>
      <c r="BA49" s="2" t="str">
        <f>IF(Data!AL49&gt;0,Data!AL49-4,"")</f>
        <v/>
      </c>
      <c r="BB49" s="2" t="str">
        <f>IF(Data!AM49&gt;0,Data!AM49-4,"")</f>
        <v/>
      </c>
      <c r="BC49" s="2" t="str">
        <f>IF(Data!AN49&gt;0,Data!AN49-4,"")</f>
        <v/>
      </c>
      <c r="BD49" s="2" t="str">
        <f>IF(Data!AO49&gt;0,Data!AO49-4,"")</f>
        <v/>
      </c>
      <c r="BE49" s="2" t="str">
        <f>IF(Data!AP49&gt;0,Data!AP49-4,"")</f>
        <v/>
      </c>
      <c r="BF49" s="2" t="str">
        <f>IF(Data!AQ49&gt;0,Data!AQ49-4,"")</f>
        <v/>
      </c>
      <c r="BG49" s="2" t="str">
        <f>IF(Data!AR49&gt;0,Data!AR49-4,"")</f>
        <v/>
      </c>
      <c r="BH49" s="2" t="str">
        <f>IF(Data!AS49&gt;0,Data!AS49-4,"")</f>
        <v/>
      </c>
      <c r="BJ49" s="10" t="str">
        <f t="shared" si="9"/>
        <v/>
      </c>
      <c r="BK49" s="10" t="str">
        <f t="shared" si="10"/>
        <v/>
      </c>
      <c r="BL49" s="10" t="str">
        <f t="shared" si="11"/>
        <v/>
      </c>
      <c r="BN49" s="2" t="str">
        <f>IF(Data!AU49&gt;0,Data!AU49-4,"")</f>
        <v/>
      </c>
      <c r="BO49" s="2" t="str">
        <f>IF(Data!AV49&gt;0,Data!AV49-4,"")</f>
        <v/>
      </c>
      <c r="BP49" s="2" t="str">
        <f>IF(Data!AW49&gt;0,Data!AW49-4,"")</f>
        <v/>
      </c>
      <c r="BQ49" s="2" t="str">
        <f>IF(Data!AX49&gt;0,Data!AX49-4,"")</f>
        <v/>
      </c>
      <c r="BR49" s="2" t="str">
        <f>IF(Data!AY49&gt;0,Data!AY49-4,"")</f>
        <v/>
      </c>
      <c r="BS49" s="2" t="str">
        <f>IF(Data!AZ49&gt;0,Data!AZ49-4,"")</f>
        <v/>
      </c>
      <c r="BT49" s="2" t="str">
        <f>IF(Data!BA49&gt;0,Data!BA49-4,"")</f>
        <v/>
      </c>
      <c r="BU49" s="2" t="str">
        <f>IF(Data!BB49&gt;0,Data!BB49-4,"")</f>
        <v/>
      </c>
      <c r="BW49" s="10" t="str">
        <f t="shared" si="12"/>
        <v/>
      </c>
      <c r="BX49" s="10" t="str">
        <f t="shared" si="13"/>
        <v/>
      </c>
      <c r="BY49" s="10" t="str">
        <f t="shared" si="14"/>
        <v/>
      </c>
      <c r="CA49" s="2" t="str">
        <f>IF(Data!BD49&gt;0,Data!BD49-4,"")</f>
        <v/>
      </c>
      <c r="CB49" s="2" t="str">
        <f>IF(Data!BE49&gt;0,Data!BE49-4,"")</f>
        <v/>
      </c>
      <c r="CC49" s="2" t="str">
        <f>IF(Data!BF49&gt;0,Data!BF49-4,"")</f>
        <v/>
      </c>
      <c r="CD49" s="2" t="str">
        <f>IF(Data!BG49&gt;0,Data!BG49-4,"")</f>
        <v/>
      </c>
      <c r="CE49" s="2" t="str">
        <f>IF(Data!BH49&gt;0,Data!BH49-4,"")</f>
        <v/>
      </c>
      <c r="CF49" s="2" t="str">
        <f>IF(Data!BI49&gt;0,Data!BI49-4,"")</f>
        <v/>
      </c>
      <c r="CG49" s="2" t="str">
        <f>IF(Data!BJ49&gt;0,Data!BJ49-4,"")</f>
        <v/>
      </c>
      <c r="CH49" s="2" t="str">
        <f>IF(Data!BK49&gt;0,Data!BK49-4,"")</f>
        <v/>
      </c>
      <c r="CK49" s="10" t="str">
        <f t="shared" si="15"/>
        <v/>
      </c>
      <c r="CL49" s="10" t="str">
        <f t="shared" si="16"/>
        <v/>
      </c>
      <c r="CM49" s="10" t="str">
        <f t="shared" si="17"/>
        <v/>
      </c>
    </row>
    <row r="50" spans="1:91" x14ac:dyDescent="0.25">
      <c r="A50" s="2" t="str">
        <f>IF(Data!B50&gt;0,Data!B50-4,"")</f>
        <v/>
      </c>
      <c r="B50" s="2" t="str">
        <f>IF(Data!C50&gt;0,Data!C50-4,"")</f>
        <v/>
      </c>
      <c r="C50" s="2" t="str">
        <f>IF(Data!D50&gt;0,Data!D50-4,"")</f>
        <v/>
      </c>
      <c r="D50" s="2" t="str">
        <f>IF(Data!E50&gt;0,Data!E50-4,"")</f>
        <v/>
      </c>
      <c r="E50" s="2" t="str">
        <f>IF(Data!F50&gt;0,Data!F50-4,"")</f>
        <v/>
      </c>
      <c r="F50" s="2" t="str">
        <f>IF(Data!G50&gt;0,Data!G50-4,"")</f>
        <v/>
      </c>
      <c r="G50" s="2" t="str">
        <f>IF(Data!H50&gt;0,Data!H50-4,"")</f>
        <v/>
      </c>
      <c r="H50" s="2" t="str">
        <f>IF(Data!I50&gt;0,Data!I50-4,"")</f>
        <v/>
      </c>
      <c r="J50" s="10" t="str">
        <f t="shared" si="18"/>
        <v/>
      </c>
      <c r="K50" s="10" t="str">
        <f t="shared" si="19"/>
        <v/>
      </c>
      <c r="L50" s="10" t="str">
        <f t="shared" si="20"/>
        <v/>
      </c>
      <c r="N50" s="2" t="str">
        <f>IF(Data!K50&gt;0,Data!K50-4,"")</f>
        <v/>
      </c>
      <c r="O50" s="2" t="str">
        <f>IF(Data!L50&gt;0,Data!L50-4,"")</f>
        <v/>
      </c>
      <c r="P50" s="2" t="str">
        <f>IF(Data!M50&gt;0,Data!M50-4,"")</f>
        <v/>
      </c>
      <c r="Q50" s="2" t="str">
        <f>IF(Data!N50&gt;0,Data!N50-4,"")</f>
        <v/>
      </c>
      <c r="R50" s="2" t="str">
        <f>IF(Data!O50&gt;0,Data!O50-4,"")</f>
        <v/>
      </c>
      <c r="S50" s="2" t="str">
        <f>IF(Data!P50&gt;0,Data!P50-4,"")</f>
        <v/>
      </c>
      <c r="T50" s="2" t="str">
        <f>IF(Data!Q50&gt;0,Data!Q50-4,"")</f>
        <v/>
      </c>
      <c r="U50" s="2" t="str">
        <f>IF(Data!R50&gt;0,Data!R50-4,"")</f>
        <v/>
      </c>
      <c r="V50" s="59"/>
      <c r="W50" s="10" t="str">
        <f t="shared" si="0"/>
        <v/>
      </c>
      <c r="X50" s="10" t="str">
        <f t="shared" si="1"/>
        <v/>
      </c>
      <c r="Y50" s="10" t="str">
        <f t="shared" si="2"/>
        <v/>
      </c>
      <c r="AA50" s="2" t="str">
        <f>IF(Data!T50&gt;0,Data!T50-4,"")</f>
        <v/>
      </c>
      <c r="AB50" s="2" t="str">
        <f>IF(Data!U50&gt;0,Data!U50-4,"")</f>
        <v/>
      </c>
      <c r="AC50" s="2" t="str">
        <f>IF(Data!V50&gt;0,Data!V50-4,"")</f>
        <v/>
      </c>
      <c r="AD50" s="2" t="str">
        <f>IF(Data!W50&gt;0,Data!W50-4,"")</f>
        <v/>
      </c>
      <c r="AE50" s="2" t="str">
        <f>IF(Data!X50&gt;0,Data!X50-4,"")</f>
        <v/>
      </c>
      <c r="AF50" s="2" t="str">
        <f>IF(Data!Y50&gt;0,Data!Y50-4,"")</f>
        <v/>
      </c>
      <c r="AG50" s="2" t="str">
        <f>IF(Data!Z50&gt;0,Data!Z50-4,"")</f>
        <v/>
      </c>
      <c r="AH50" s="2" t="str">
        <f>IF(Data!AA50&gt;0,Data!AA50-4,"")</f>
        <v/>
      </c>
      <c r="AJ50" s="10" t="str">
        <f t="shared" si="3"/>
        <v/>
      </c>
      <c r="AK50" s="10" t="str">
        <f t="shared" si="4"/>
        <v/>
      </c>
      <c r="AL50" s="10" t="str">
        <f t="shared" si="5"/>
        <v/>
      </c>
      <c r="AN50" s="2" t="str">
        <f>IF(Data!AC50&gt;0,Data!AC50-4,"")</f>
        <v/>
      </c>
      <c r="AO50" s="2" t="str">
        <f>IF(Data!AD50&gt;0,Data!AD50-4,"")</f>
        <v/>
      </c>
      <c r="AP50" s="2" t="str">
        <f>IF(Data!AE50&gt;0,Data!AE50-4,"")</f>
        <v/>
      </c>
      <c r="AQ50" s="2" t="str">
        <f>IF(Data!AF50&gt;0,Data!AF50-4,"")</f>
        <v/>
      </c>
      <c r="AR50" s="2" t="str">
        <f>IF(Data!AG50&gt;0,Data!AG50-4,"")</f>
        <v/>
      </c>
      <c r="AS50" s="2" t="str">
        <f>IF(Data!AH50&gt;0,Data!AH50-4,"")</f>
        <v/>
      </c>
      <c r="AT50" s="2" t="str">
        <f>IF(Data!AI50&gt;0,Data!AI50-4,"")</f>
        <v/>
      </c>
      <c r="AU50" s="2" t="str">
        <f>IF(Data!AJ50&gt;0,Data!AJ50-4,"")</f>
        <v/>
      </c>
      <c r="AW50" s="10" t="str">
        <f t="shared" si="6"/>
        <v/>
      </c>
      <c r="AX50" s="10" t="str">
        <f t="shared" si="7"/>
        <v/>
      </c>
      <c r="AY50" s="10" t="str">
        <f t="shared" si="8"/>
        <v/>
      </c>
      <c r="BA50" s="2" t="str">
        <f>IF(Data!AL50&gt;0,Data!AL50-4,"")</f>
        <v/>
      </c>
      <c r="BB50" s="2" t="str">
        <f>IF(Data!AM50&gt;0,Data!AM50-4,"")</f>
        <v/>
      </c>
      <c r="BC50" s="2" t="str">
        <f>IF(Data!AN50&gt;0,Data!AN50-4,"")</f>
        <v/>
      </c>
      <c r="BD50" s="2" t="str">
        <f>IF(Data!AO50&gt;0,Data!AO50-4,"")</f>
        <v/>
      </c>
      <c r="BE50" s="2" t="str">
        <f>IF(Data!AP50&gt;0,Data!AP50-4,"")</f>
        <v/>
      </c>
      <c r="BF50" s="2" t="str">
        <f>IF(Data!AQ50&gt;0,Data!AQ50-4,"")</f>
        <v/>
      </c>
      <c r="BG50" s="2" t="str">
        <f>IF(Data!AR50&gt;0,Data!AR50-4,"")</f>
        <v/>
      </c>
      <c r="BH50" s="2" t="str">
        <f>IF(Data!AS50&gt;0,Data!AS50-4,"")</f>
        <v/>
      </c>
      <c r="BJ50" s="10" t="str">
        <f t="shared" si="9"/>
        <v/>
      </c>
      <c r="BK50" s="10" t="str">
        <f t="shared" si="10"/>
        <v/>
      </c>
      <c r="BL50" s="10" t="str">
        <f t="shared" si="11"/>
        <v/>
      </c>
      <c r="BN50" s="2" t="str">
        <f>IF(Data!AU50&gt;0,Data!AU50-4,"")</f>
        <v/>
      </c>
      <c r="BO50" s="2" t="str">
        <f>IF(Data!AV50&gt;0,Data!AV50-4,"")</f>
        <v/>
      </c>
      <c r="BP50" s="2" t="str">
        <f>IF(Data!AW50&gt;0,Data!AW50-4,"")</f>
        <v/>
      </c>
      <c r="BQ50" s="2" t="str">
        <f>IF(Data!AX50&gt;0,Data!AX50-4,"")</f>
        <v/>
      </c>
      <c r="BR50" s="2" t="str">
        <f>IF(Data!AY50&gt;0,Data!AY50-4,"")</f>
        <v/>
      </c>
      <c r="BS50" s="2" t="str">
        <f>IF(Data!AZ50&gt;0,Data!AZ50-4,"")</f>
        <v/>
      </c>
      <c r="BT50" s="2" t="str">
        <f>IF(Data!BA50&gt;0,Data!BA50-4,"")</f>
        <v/>
      </c>
      <c r="BU50" s="2" t="str">
        <f>IF(Data!BB50&gt;0,Data!BB50-4,"")</f>
        <v/>
      </c>
      <c r="BW50" s="10" t="str">
        <f t="shared" si="12"/>
        <v/>
      </c>
      <c r="BX50" s="10" t="str">
        <f t="shared" si="13"/>
        <v/>
      </c>
      <c r="BY50" s="10" t="str">
        <f t="shared" si="14"/>
        <v/>
      </c>
      <c r="CA50" s="2" t="str">
        <f>IF(Data!BD50&gt;0,Data!BD50-4,"")</f>
        <v/>
      </c>
      <c r="CB50" s="2" t="str">
        <f>IF(Data!BE50&gt;0,Data!BE50-4,"")</f>
        <v/>
      </c>
      <c r="CC50" s="2" t="str">
        <f>IF(Data!BF50&gt;0,Data!BF50-4,"")</f>
        <v/>
      </c>
      <c r="CD50" s="2" t="str">
        <f>IF(Data!BG50&gt;0,Data!BG50-4,"")</f>
        <v/>
      </c>
      <c r="CE50" s="2" t="str">
        <f>IF(Data!BH50&gt;0,Data!BH50-4,"")</f>
        <v/>
      </c>
      <c r="CF50" s="2" t="str">
        <f>IF(Data!BI50&gt;0,Data!BI50-4,"")</f>
        <v/>
      </c>
      <c r="CG50" s="2" t="str">
        <f>IF(Data!BJ50&gt;0,Data!BJ50-4,"")</f>
        <v/>
      </c>
      <c r="CH50" s="2" t="str">
        <f>IF(Data!BK50&gt;0,Data!BK50-4,"")</f>
        <v/>
      </c>
      <c r="CK50" s="10" t="str">
        <f t="shared" si="15"/>
        <v/>
      </c>
      <c r="CL50" s="10" t="str">
        <f t="shared" si="16"/>
        <v/>
      </c>
      <c r="CM50" s="10" t="str">
        <f t="shared" si="17"/>
        <v/>
      </c>
    </row>
    <row r="51" spans="1:91" x14ac:dyDescent="0.25">
      <c r="A51" s="2" t="str">
        <f>IF(Data!B51&gt;0,Data!B51-4,"")</f>
        <v/>
      </c>
      <c r="B51" s="2" t="str">
        <f>IF(Data!C51&gt;0,Data!C51-4,"")</f>
        <v/>
      </c>
      <c r="C51" s="2" t="str">
        <f>IF(Data!D51&gt;0,Data!D51-4,"")</f>
        <v/>
      </c>
      <c r="D51" s="2" t="str">
        <f>IF(Data!E51&gt;0,Data!E51-4,"")</f>
        <v/>
      </c>
      <c r="E51" s="2" t="str">
        <f>IF(Data!F51&gt;0,Data!F51-4,"")</f>
        <v/>
      </c>
      <c r="F51" s="2" t="str">
        <f>IF(Data!G51&gt;0,Data!G51-4,"")</f>
        <v/>
      </c>
      <c r="G51" s="2" t="str">
        <f>IF(Data!H51&gt;0,Data!H51-4,"")</f>
        <v/>
      </c>
      <c r="H51" s="2" t="str">
        <f>IF(Data!I51&gt;0,Data!I51-4,"")</f>
        <v/>
      </c>
      <c r="J51" s="10" t="str">
        <f t="shared" si="18"/>
        <v/>
      </c>
      <c r="K51" s="10" t="str">
        <f t="shared" si="19"/>
        <v/>
      </c>
      <c r="L51" s="10" t="str">
        <f t="shared" si="20"/>
        <v/>
      </c>
      <c r="N51" s="2" t="str">
        <f>IF(Data!K51&gt;0,Data!K51-4,"")</f>
        <v/>
      </c>
      <c r="O51" s="2" t="str">
        <f>IF(Data!L51&gt;0,Data!L51-4,"")</f>
        <v/>
      </c>
      <c r="P51" s="2" t="str">
        <f>IF(Data!M51&gt;0,Data!M51-4,"")</f>
        <v/>
      </c>
      <c r="Q51" s="2" t="str">
        <f>IF(Data!N51&gt;0,Data!N51-4,"")</f>
        <v/>
      </c>
      <c r="R51" s="2" t="str">
        <f>IF(Data!O51&gt;0,Data!O51-4,"")</f>
        <v/>
      </c>
      <c r="S51" s="2" t="str">
        <f>IF(Data!P51&gt;0,Data!P51-4,"")</f>
        <v/>
      </c>
      <c r="T51" s="2" t="str">
        <f>IF(Data!Q51&gt;0,Data!Q51-4,"")</f>
        <v/>
      </c>
      <c r="U51" s="2" t="str">
        <f>IF(Data!R51&gt;0,Data!R51-4,"")</f>
        <v/>
      </c>
      <c r="V51" s="59"/>
      <c r="W51" s="10" t="str">
        <f t="shared" si="0"/>
        <v/>
      </c>
      <c r="X51" s="10" t="str">
        <f t="shared" si="1"/>
        <v/>
      </c>
      <c r="Y51" s="10" t="str">
        <f t="shared" si="2"/>
        <v/>
      </c>
      <c r="AA51" s="2" t="str">
        <f>IF(Data!T51&gt;0,Data!T51-4,"")</f>
        <v/>
      </c>
      <c r="AB51" s="2" t="str">
        <f>IF(Data!U51&gt;0,Data!U51-4,"")</f>
        <v/>
      </c>
      <c r="AC51" s="2" t="str">
        <f>IF(Data!V51&gt;0,Data!V51-4,"")</f>
        <v/>
      </c>
      <c r="AD51" s="2" t="str">
        <f>IF(Data!W51&gt;0,Data!W51-4,"")</f>
        <v/>
      </c>
      <c r="AE51" s="2" t="str">
        <f>IF(Data!X51&gt;0,Data!X51-4,"")</f>
        <v/>
      </c>
      <c r="AF51" s="2" t="str">
        <f>IF(Data!Y51&gt;0,Data!Y51-4,"")</f>
        <v/>
      </c>
      <c r="AG51" s="2" t="str">
        <f>IF(Data!Z51&gt;0,Data!Z51-4,"")</f>
        <v/>
      </c>
      <c r="AH51" s="2" t="str">
        <f>IF(Data!AA51&gt;0,Data!AA51-4,"")</f>
        <v/>
      </c>
      <c r="AJ51" s="10" t="str">
        <f t="shared" si="3"/>
        <v/>
      </c>
      <c r="AK51" s="10" t="str">
        <f t="shared" si="4"/>
        <v/>
      </c>
      <c r="AL51" s="10" t="str">
        <f t="shared" si="5"/>
        <v/>
      </c>
      <c r="AN51" s="2" t="str">
        <f>IF(Data!AC51&gt;0,Data!AC51-4,"")</f>
        <v/>
      </c>
      <c r="AO51" s="2" t="str">
        <f>IF(Data!AD51&gt;0,Data!AD51-4,"")</f>
        <v/>
      </c>
      <c r="AP51" s="2" t="str">
        <f>IF(Data!AE51&gt;0,Data!AE51-4,"")</f>
        <v/>
      </c>
      <c r="AQ51" s="2" t="str">
        <f>IF(Data!AF51&gt;0,Data!AF51-4,"")</f>
        <v/>
      </c>
      <c r="AR51" s="2" t="str">
        <f>IF(Data!AG51&gt;0,Data!AG51-4,"")</f>
        <v/>
      </c>
      <c r="AS51" s="2" t="str">
        <f>IF(Data!AH51&gt;0,Data!AH51-4,"")</f>
        <v/>
      </c>
      <c r="AT51" s="2" t="str">
        <f>IF(Data!AI51&gt;0,Data!AI51-4,"")</f>
        <v/>
      </c>
      <c r="AU51" s="2" t="str">
        <f>IF(Data!AJ51&gt;0,Data!AJ51-4,"")</f>
        <v/>
      </c>
      <c r="AW51" s="10" t="str">
        <f t="shared" si="6"/>
        <v/>
      </c>
      <c r="AX51" s="10" t="str">
        <f t="shared" si="7"/>
        <v/>
      </c>
      <c r="AY51" s="10" t="str">
        <f t="shared" si="8"/>
        <v/>
      </c>
      <c r="BA51" s="2" t="str">
        <f>IF(Data!AL51&gt;0,Data!AL51-4,"")</f>
        <v/>
      </c>
      <c r="BB51" s="2" t="str">
        <f>IF(Data!AM51&gt;0,Data!AM51-4,"")</f>
        <v/>
      </c>
      <c r="BC51" s="2" t="str">
        <f>IF(Data!AN51&gt;0,Data!AN51-4,"")</f>
        <v/>
      </c>
      <c r="BD51" s="2" t="str">
        <f>IF(Data!AO51&gt;0,Data!AO51-4,"")</f>
        <v/>
      </c>
      <c r="BE51" s="2" t="str">
        <f>IF(Data!AP51&gt;0,Data!AP51-4,"")</f>
        <v/>
      </c>
      <c r="BF51" s="2" t="str">
        <f>IF(Data!AQ51&gt;0,Data!AQ51-4,"")</f>
        <v/>
      </c>
      <c r="BG51" s="2" t="str">
        <f>IF(Data!AR51&gt;0,Data!AR51-4,"")</f>
        <v/>
      </c>
      <c r="BH51" s="2" t="str">
        <f>IF(Data!AS51&gt;0,Data!AS51-4,"")</f>
        <v/>
      </c>
      <c r="BJ51" s="10" t="str">
        <f t="shared" si="9"/>
        <v/>
      </c>
      <c r="BK51" s="10" t="str">
        <f t="shared" si="10"/>
        <v/>
      </c>
      <c r="BL51" s="10" t="str">
        <f t="shared" si="11"/>
        <v/>
      </c>
      <c r="BN51" s="2" t="str">
        <f>IF(Data!AU51&gt;0,Data!AU51-4,"")</f>
        <v/>
      </c>
      <c r="BO51" s="2" t="str">
        <f>IF(Data!AV51&gt;0,Data!AV51-4,"")</f>
        <v/>
      </c>
      <c r="BP51" s="2" t="str">
        <f>IF(Data!AW51&gt;0,Data!AW51-4,"")</f>
        <v/>
      </c>
      <c r="BQ51" s="2" t="str">
        <f>IF(Data!AX51&gt;0,Data!AX51-4,"")</f>
        <v/>
      </c>
      <c r="BR51" s="2" t="str">
        <f>IF(Data!AY51&gt;0,Data!AY51-4,"")</f>
        <v/>
      </c>
      <c r="BS51" s="2" t="str">
        <f>IF(Data!AZ51&gt;0,Data!AZ51-4,"")</f>
        <v/>
      </c>
      <c r="BT51" s="2" t="str">
        <f>IF(Data!BA51&gt;0,Data!BA51-4,"")</f>
        <v/>
      </c>
      <c r="BU51" s="2" t="str">
        <f>IF(Data!BB51&gt;0,Data!BB51-4,"")</f>
        <v/>
      </c>
      <c r="BW51" s="10" t="str">
        <f t="shared" si="12"/>
        <v/>
      </c>
      <c r="BX51" s="10" t="str">
        <f t="shared" si="13"/>
        <v/>
      </c>
      <c r="BY51" s="10" t="str">
        <f t="shared" si="14"/>
        <v/>
      </c>
      <c r="CA51" s="2" t="str">
        <f>IF(Data!BD51&gt;0,Data!BD51-4,"")</f>
        <v/>
      </c>
      <c r="CB51" s="2" t="str">
        <f>IF(Data!BE51&gt;0,Data!BE51-4,"")</f>
        <v/>
      </c>
      <c r="CC51" s="2" t="str">
        <f>IF(Data!BF51&gt;0,Data!BF51-4,"")</f>
        <v/>
      </c>
      <c r="CD51" s="2" t="str">
        <f>IF(Data!BG51&gt;0,Data!BG51-4,"")</f>
        <v/>
      </c>
      <c r="CE51" s="2" t="str">
        <f>IF(Data!BH51&gt;0,Data!BH51-4,"")</f>
        <v/>
      </c>
      <c r="CF51" s="2" t="str">
        <f>IF(Data!BI51&gt;0,Data!BI51-4,"")</f>
        <v/>
      </c>
      <c r="CG51" s="2" t="str">
        <f>IF(Data!BJ51&gt;0,Data!BJ51-4,"")</f>
        <v/>
      </c>
      <c r="CH51" s="2" t="str">
        <f>IF(Data!BK51&gt;0,Data!BK51-4,"")</f>
        <v/>
      </c>
      <c r="CK51" s="10" t="str">
        <f t="shared" si="15"/>
        <v/>
      </c>
      <c r="CL51" s="10" t="str">
        <f t="shared" si="16"/>
        <v/>
      </c>
      <c r="CM51" s="10" t="str">
        <f t="shared" si="17"/>
        <v/>
      </c>
    </row>
    <row r="52" spans="1:91" x14ac:dyDescent="0.25">
      <c r="A52" s="2" t="str">
        <f>IF(Data!B52&gt;0,Data!B52-4,"")</f>
        <v/>
      </c>
      <c r="B52" s="2" t="str">
        <f>IF(Data!C52&gt;0,Data!C52-4,"")</f>
        <v/>
      </c>
      <c r="C52" s="2" t="str">
        <f>IF(Data!D52&gt;0,Data!D52-4,"")</f>
        <v/>
      </c>
      <c r="D52" s="2" t="str">
        <f>IF(Data!E52&gt;0,Data!E52-4,"")</f>
        <v/>
      </c>
      <c r="E52" s="2" t="str">
        <f>IF(Data!F52&gt;0,Data!F52-4,"")</f>
        <v/>
      </c>
      <c r="F52" s="2" t="str">
        <f>IF(Data!G52&gt;0,Data!G52-4,"")</f>
        <v/>
      </c>
      <c r="G52" s="2" t="str">
        <f>IF(Data!H52&gt;0,Data!H52-4,"")</f>
        <v/>
      </c>
      <c r="H52" s="2" t="str">
        <f>IF(Data!I52&gt;0,Data!I52-4,"")</f>
        <v/>
      </c>
      <c r="J52" s="10" t="str">
        <f t="shared" si="18"/>
        <v/>
      </c>
      <c r="K52" s="10" t="str">
        <f t="shared" si="19"/>
        <v/>
      </c>
      <c r="L52" s="10" t="str">
        <f t="shared" si="20"/>
        <v/>
      </c>
      <c r="N52" s="2" t="str">
        <f>IF(Data!K52&gt;0,Data!K52-4,"")</f>
        <v/>
      </c>
      <c r="O52" s="2" t="str">
        <f>IF(Data!L52&gt;0,Data!L52-4,"")</f>
        <v/>
      </c>
      <c r="P52" s="2" t="str">
        <f>IF(Data!M52&gt;0,Data!M52-4,"")</f>
        <v/>
      </c>
      <c r="Q52" s="2" t="str">
        <f>IF(Data!N52&gt;0,Data!N52-4,"")</f>
        <v/>
      </c>
      <c r="R52" s="2" t="str">
        <f>IF(Data!O52&gt;0,Data!O52-4,"")</f>
        <v/>
      </c>
      <c r="S52" s="2" t="str">
        <f>IF(Data!P52&gt;0,Data!P52-4,"")</f>
        <v/>
      </c>
      <c r="T52" s="2" t="str">
        <f>IF(Data!Q52&gt;0,Data!Q52-4,"")</f>
        <v/>
      </c>
      <c r="U52" s="2" t="str">
        <f>IF(Data!R52&gt;0,Data!R52-4,"")</f>
        <v/>
      </c>
      <c r="V52" s="59"/>
      <c r="W52" s="10" t="str">
        <f t="shared" si="0"/>
        <v/>
      </c>
      <c r="X52" s="10" t="str">
        <f t="shared" si="1"/>
        <v/>
      </c>
      <c r="Y52" s="10" t="str">
        <f t="shared" si="2"/>
        <v/>
      </c>
      <c r="AA52" s="2" t="str">
        <f>IF(Data!T52&gt;0,Data!T52-4,"")</f>
        <v/>
      </c>
      <c r="AB52" s="2" t="str">
        <f>IF(Data!U52&gt;0,Data!U52-4,"")</f>
        <v/>
      </c>
      <c r="AC52" s="2" t="str">
        <f>IF(Data!V52&gt;0,Data!V52-4,"")</f>
        <v/>
      </c>
      <c r="AD52" s="2" t="str">
        <f>IF(Data!W52&gt;0,Data!W52-4,"")</f>
        <v/>
      </c>
      <c r="AE52" s="2" t="str">
        <f>IF(Data!X52&gt;0,Data!X52-4,"")</f>
        <v/>
      </c>
      <c r="AF52" s="2" t="str">
        <f>IF(Data!Y52&gt;0,Data!Y52-4,"")</f>
        <v/>
      </c>
      <c r="AG52" s="2" t="str">
        <f>IF(Data!Z52&gt;0,Data!Z52-4,"")</f>
        <v/>
      </c>
      <c r="AH52" s="2" t="str">
        <f>IF(Data!AA52&gt;0,Data!AA52-4,"")</f>
        <v/>
      </c>
      <c r="AJ52" s="10" t="str">
        <f t="shared" si="3"/>
        <v/>
      </c>
      <c r="AK52" s="10" t="str">
        <f t="shared" si="4"/>
        <v/>
      </c>
      <c r="AL52" s="10" t="str">
        <f t="shared" si="5"/>
        <v/>
      </c>
      <c r="AN52" s="2" t="str">
        <f>IF(Data!AC52&gt;0,Data!AC52-4,"")</f>
        <v/>
      </c>
      <c r="AO52" s="2" t="str">
        <f>IF(Data!AD52&gt;0,Data!AD52-4,"")</f>
        <v/>
      </c>
      <c r="AP52" s="2" t="str">
        <f>IF(Data!AE52&gt;0,Data!AE52-4,"")</f>
        <v/>
      </c>
      <c r="AQ52" s="2" t="str">
        <f>IF(Data!AF52&gt;0,Data!AF52-4,"")</f>
        <v/>
      </c>
      <c r="AR52" s="2" t="str">
        <f>IF(Data!AG52&gt;0,Data!AG52-4,"")</f>
        <v/>
      </c>
      <c r="AS52" s="2" t="str">
        <f>IF(Data!AH52&gt;0,Data!AH52-4,"")</f>
        <v/>
      </c>
      <c r="AT52" s="2" t="str">
        <f>IF(Data!AI52&gt;0,Data!AI52-4,"")</f>
        <v/>
      </c>
      <c r="AU52" s="2" t="str">
        <f>IF(Data!AJ52&gt;0,Data!AJ52-4,"")</f>
        <v/>
      </c>
      <c r="AW52" s="10" t="str">
        <f t="shared" si="6"/>
        <v/>
      </c>
      <c r="AX52" s="10" t="str">
        <f t="shared" si="7"/>
        <v/>
      </c>
      <c r="AY52" s="10" t="str">
        <f t="shared" si="8"/>
        <v/>
      </c>
      <c r="BA52" s="2" t="str">
        <f>IF(Data!AL52&gt;0,Data!AL52-4,"")</f>
        <v/>
      </c>
      <c r="BB52" s="2" t="str">
        <f>IF(Data!AM52&gt;0,Data!AM52-4,"")</f>
        <v/>
      </c>
      <c r="BC52" s="2" t="str">
        <f>IF(Data!AN52&gt;0,Data!AN52-4,"")</f>
        <v/>
      </c>
      <c r="BD52" s="2" t="str">
        <f>IF(Data!AO52&gt;0,Data!AO52-4,"")</f>
        <v/>
      </c>
      <c r="BE52" s="2" t="str">
        <f>IF(Data!AP52&gt;0,Data!AP52-4,"")</f>
        <v/>
      </c>
      <c r="BF52" s="2" t="str">
        <f>IF(Data!AQ52&gt;0,Data!AQ52-4,"")</f>
        <v/>
      </c>
      <c r="BG52" s="2" t="str">
        <f>IF(Data!AR52&gt;0,Data!AR52-4,"")</f>
        <v/>
      </c>
      <c r="BH52" s="2" t="str">
        <f>IF(Data!AS52&gt;0,Data!AS52-4,"")</f>
        <v/>
      </c>
      <c r="BJ52" s="10" t="str">
        <f t="shared" si="9"/>
        <v/>
      </c>
      <c r="BK52" s="10" t="str">
        <f t="shared" si="10"/>
        <v/>
      </c>
      <c r="BL52" s="10" t="str">
        <f t="shared" si="11"/>
        <v/>
      </c>
      <c r="BN52" s="2" t="str">
        <f>IF(Data!AU52&gt;0,Data!AU52-4,"")</f>
        <v/>
      </c>
      <c r="BO52" s="2" t="str">
        <f>IF(Data!AV52&gt;0,Data!AV52-4,"")</f>
        <v/>
      </c>
      <c r="BP52" s="2" t="str">
        <f>IF(Data!AW52&gt;0,Data!AW52-4,"")</f>
        <v/>
      </c>
      <c r="BQ52" s="2" t="str">
        <f>IF(Data!AX52&gt;0,Data!AX52-4,"")</f>
        <v/>
      </c>
      <c r="BR52" s="2" t="str">
        <f>IF(Data!AY52&gt;0,Data!AY52-4,"")</f>
        <v/>
      </c>
      <c r="BS52" s="2" t="str">
        <f>IF(Data!AZ52&gt;0,Data!AZ52-4,"")</f>
        <v/>
      </c>
      <c r="BT52" s="2" t="str">
        <f>IF(Data!BA52&gt;0,Data!BA52-4,"")</f>
        <v/>
      </c>
      <c r="BU52" s="2" t="str">
        <f>IF(Data!BB52&gt;0,Data!BB52-4,"")</f>
        <v/>
      </c>
      <c r="BW52" s="10" t="str">
        <f t="shared" si="12"/>
        <v/>
      </c>
      <c r="BX52" s="10" t="str">
        <f t="shared" si="13"/>
        <v/>
      </c>
      <c r="BY52" s="10" t="str">
        <f t="shared" si="14"/>
        <v/>
      </c>
      <c r="CA52" s="2" t="str">
        <f>IF(Data!BD52&gt;0,Data!BD52-4,"")</f>
        <v/>
      </c>
      <c r="CB52" s="2" t="str">
        <f>IF(Data!BE52&gt;0,Data!BE52-4,"")</f>
        <v/>
      </c>
      <c r="CC52" s="2" t="str">
        <f>IF(Data!BF52&gt;0,Data!BF52-4,"")</f>
        <v/>
      </c>
      <c r="CD52" s="2" t="str">
        <f>IF(Data!BG52&gt;0,Data!BG52-4,"")</f>
        <v/>
      </c>
      <c r="CE52" s="2" t="str">
        <f>IF(Data!BH52&gt;0,Data!BH52-4,"")</f>
        <v/>
      </c>
      <c r="CF52" s="2" t="str">
        <f>IF(Data!BI52&gt;0,Data!BI52-4,"")</f>
        <v/>
      </c>
      <c r="CG52" s="2" t="str">
        <f>IF(Data!BJ52&gt;0,Data!BJ52-4,"")</f>
        <v/>
      </c>
      <c r="CH52" s="2" t="str">
        <f>IF(Data!BK52&gt;0,Data!BK52-4,"")</f>
        <v/>
      </c>
      <c r="CK52" s="10" t="str">
        <f t="shared" si="15"/>
        <v/>
      </c>
      <c r="CL52" s="10" t="str">
        <f t="shared" si="16"/>
        <v/>
      </c>
      <c r="CM52" s="10" t="str">
        <f t="shared" si="17"/>
        <v/>
      </c>
    </row>
    <row r="53" spans="1:91" x14ac:dyDescent="0.25">
      <c r="A53" s="2" t="str">
        <f>IF(Data!B53&gt;0,Data!B53-4,"")</f>
        <v/>
      </c>
      <c r="B53" s="2" t="str">
        <f>IF(Data!C53&gt;0,Data!C53-4,"")</f>
        <v/>
      </c>
      <c r="C53" s="2" t="str">
        <f>IF(Data!D53&gt;0,Data!D53-4,"")</f>
        <v/>
      </c>
      <c r="D53" s="2" t="str">
        <f>IF(Data!E53&gt;0,Data!E53-4,"")</f>
        <v/>
      </c>
      <c r="E53" s="2" t="str">
        <f>IF(Data!F53&gt;0,Data!F53-4,"")</f>
        <v/>
      </c>
      <c r="F53" s="2" t="str">
        <f>IF(Data!G53&gt;0,Data!G53-4,"")</f>
        <v/>
      </c>
      <c r="G53" s="2" t="str">
        <f>IF(Data!H53&gt;0,Data!H53-4,"")</f>
        <v/>
      </c>
      <c r="H53" s="2" t="str">
        <f>IF(Data!I53&gt;0,Data!I53-4,"")</f>
        <v/>
      </c>
      <c r="J53" s="10" t="str">
        <f t="shared" si="18"/>
        <v/>
      </c>
      <c r="K53" s="10" t="str">
        <f t="shared" si="19"/>
        <v/>
      </c>
      <c r="L53" s="10" t="str">
        <f t="shared" si="20"/>
        <v/>
      </c>
      <c r="N53" s="2" t="str">
        <f>IF(Data!K53&gt;0,Data!K53-4,"")</f>
        <v/>
      </c>
      <c r="O53" s="2" t="str">
        <f>IF(Data!L53&gt;0,Data!L53-4,"")</f>
        <v/>
      </c>
      <c r="P53" s="2" t="str">
        <f>IF(Data!M53&gt;0,Data!M53-4,"")</f>
        <v/>
      </c>
      <c r="Q53" s="2" t="str">
        <f>IF(Data!N53&gt;0,Data!N53-4,"")</f>
        <v/>
      </c>
      <c r="R53" s="2" t="str">
        <f>IF(Data!O53&gt;0,Data!O53-4,"")</f>
        <v/>
      </c>
      <c r="S53" s="2" t="str">
        <f>IF(Data!P53&gt;0,Data!P53-4,"")</f>
        <v/>
      </c>
      <c r="T53" s="2" t="str">
        <f>IF(Data!Q53&gt;0,Data!Q53-4,"")</f>
        <v/>
      </c>
      <c r="U53" s="2" t="str">
        <f>IF(Data!R53&gt;0,Data!R53-4,"")</f>
        <v/>
      </c>
      <c r="V53" s="59"/>
      <c r="W53" s="10" t="str">
        <f t="shared" si="0"/>
        <v/>
      </c>
      <c r="X53" s="10" t="str">
        <f t="shared" si="1"/>
        <v/>
      </c>
      <c r="Y53" s="10" t="str">
        <f t="shared" si="2"/>
        <v/>
      </c>
      <c r="AA53" s="2" t="str">
        <f>IF(Data!T53&gt;0,Data!T53-4,"")</f>
        <v/>
      </c>
      <c r="AB53" s="2" t="str">
        <f>IF(Data!U53&gt;0,Data!U53-4,"")</f>
        <v/>
      </c>
      <c r="AC53" s="2" t="str">
        <f>IF(Data!V53&gt;0,Data!V53-4,"")</f>
        <v/>
      </c>
      <c r="AD53" s="2" t="str">
        <f>IF(Data!W53&gt;0,Data!W53-4,"")</f>
        <v/>
      </c>
      <c r="AE53" s="2" t="str">
        <f>IF(Data!X53&gt;0,Data!X53-4,"")</f>
        <v/>
      </c>
      <c r="AF53" s="2" t="str">
        <f>IF(Data!Y53&gt;0,Data!Y53-4,"")</f>
        <v/>
      </c>
      <c r="AG53" s="2" t="str">
        <f>IF(Data!Z53&gt;0,Data!Z53-4,"")</f>
        <v/>
      </c>
      <c r="AH53" s="2" t="str">
        <f>IF(Data!AA53&gt;0,Data!AA53-4,"")</f>
        <v/>
      </c>
      <c r="AJ53" s="10" t="str">
        <f t="shared" si="3"/>
        <v/>
      </c>
      <c r="AK53" s="10" t="str">
        <f t="shared" si="4"/>
        <v/>
      </c>
      <c r="AL53" s="10" t="str">
        <f t="shared" si="5"/>
        <v/>
      </c>
      <c r="AN53" s="2" t="str">
        <f>IF(Data!AC53&gt;0,Data!AC53-4,"")</f>
        <v/>
      </c>
      <c r="AO53" s="2" t="str">
        <f>IF(Data!AD53&gt;0,Data!AD53-4,"")</f>
        <v/>
      </c>
      <c r="AP53" s="2" t="str">
        <f>IF(Data!AE53&gt;0,Data!AE53-4,"")</f>
        <v/>
      </c>
      <c r="AQ53" s="2" t="str">
        <f>IF(Data!AF53&gt;0,Data!AF53-4,"")</f>
        <v/>
      </c>
      <c r="AR53" s="2" t="str">
        <f>IF(Data!AG53&gt;0,Data!AG53-4,"")</f>
        <v/>
      </c>
      <c r="AS53" s="2" t="str">
        <f>IF(Data!AH53&gt;0,Data!AH53-4,"")</f>
        <v/>
      </c>
      <c r="AT53" s="2" t="str">
        <f>IF(Data!AI53&gt;0,Data!AI53-4,"")</f>
        <v/>
      </c>
      <c r="AU53" s="2" t="str">
        <f>IF(Data!AJ53&gt;0,Data!AJ53-4,"")</f>
        <v/>
      </c>
      <c r="AW53" s="10" t="str">
        <f t="shared" si="6"/>
        <v/>
      </c>
      <c r="AX53" s="10" t="str">
        <f t="shared" si="7"/>
        <v/>
      </c>
      <c r="AY53" s="10" t="str">
        <f t="shared" si="8"/>
        <v/>
      </c>
      <c r="BA53" s="2" t="str">
        <f>IF(Data!AL53&gt;0,Data!AL53-4,"")</f>
        <v/>
      </c>
      <c r="BB53" s="2" t="str">
        <f>IF(Data!AM53&gt;0,Data!AM53-4,"")</f>
        <v/>
      </c>
      <c r="BC53" s="2" t="str">
        <f>IF(Data!AN53&gt;0,Data!AN53-4,"")</f>
        <v/>
      </c>
      <c r="BD53" s="2" t="str">
        <f>IF(Data!AO53&gt;0,Data!AO53-4,"")</f>
        <v/>
      </c>
      <c r="BE53" s="2" t="str">
        <f>IF(Data!AP53&gt;0,Data!AP53-4,"")</f>
        <v/>
      </c>
      <c r="BF53" s="2" t="str">
        <f>IF(Data!AQ53&gt;0,Data!AQ53-4,"")</f>
        <v/>
      </c>
      <c r="BG53" s="2" t="str">
        <f>IF(Data!AR53&gt;0,Data!AR53-4,"")</f>
        <v/>
      </c>
      <c r="BH53" s="2" t="str">
        <f>IF(Data!AS53&gt;0,Data!AS53-4,"")</f>
        <v/>
      </c>
      <c r="BJ53" s="10" t="str">
        <f t="shared" si="9"/>
        <v/>
      </c>
      <c r="BK53" s="10" t="str">
        <f t="shared" si="10"/>
        <v/>
      </c>
      <c r="BL53" s="10" t="str">
        <f t="shared" si="11"/>
        <v/>
      </c>
      <c r="BN53" s="2" t="str">
        <f>IF(Data!AU53&gt;0,Data!AU53-4,"")</f>
        <v/>
      </c>
      <c r="BO53" s="2" t="str">
        <f>IF(Data!AV53&gt;0,Data!AV53-4,"")</f>
        <v/>
      </c>
      <c r="BP53" s="2" t="str">
        <f>IF(Data!AW53&gt;0,Data!AW53-4,"")</f>
        <v/>
      </c>
      <c r="BQ53" s="2" t="str">
        <f>IF(Data!AX53&gt;0,Data!AX53-4,"")</f>
        <v/>
      </c>
      <c r="BR53" s="2" t="str">
        <f>IF(Data!AY53&gt;0,Data!AY53-4,"")</f>
        <v/>
      </c>
      <c r="BS53" s="2" t="str">
        <f>IF(Data!AZ53&gt;0,Data!AZ53-4,"")</f>
        <v/>
      </c>
      <c r="BT53" s="2" t="str">
        <f>IF(Data!BA53&gt;0,Data!BA53-4,"")</f>
        <v/>
      </c>
      <c r="BU53" s="2" t="str">
        <f>IF(Data!BB53&gt;0,Data!BB53-4,"")</f>
        <v/>
      </c>
      <c r="BW53" s="10" t="str">
        <f t="shared" si="12"/>
        <v/>
      </c>
      <c r="BX53" s="10" t="str">
        <f t="shared" si="13"/>
        <v/>
      </c>
      <c r="BY53" s="10" t="str">
        <f t="shared" si="14"/>
        <v/>
      </c>
      <c r="CA53" s="2" t="str">
        <f>IF(Data!BD53&gt;0,Data!BD53-4,"")</f>
        <v/>
      </c>
      <c r="CB53" s="2" t="str">
        <f>IF(Data!BE53&gt;0,Data!BE53-4,"")</f>
        <v/>
      </c>
      <c r="CC53" s="2" t="str">
        <f>IF(Data!BF53&gt;0,Data!BF53-4,"")</f>
        <v/>
      </c>
      <c r="CD53" s="2" t="str">
        <f>IF(Data!BG53&gt;0,Data!BG53-4,"")</f>
        <v/>
      </c>
      <c r="CE53" s="2" t="str">
        <f>IF(Data!BH53&gt;0,Data!BH53-4,"")</f>
        <v/>
      </c>
      <c r="CF53" s="2" t="str">
        <f>IF(Data!BI53&gt;0,Data!BI53-4,"")</f>
        <v/>
      </c>
      <c r="CG53" s="2" t="str">
        <f>IF(Data!BJ53&gt;0,Data!BJ53-4,"")</f>
        <v/>
      </c>
      <c r="CH53" s="2" t="str">
        <f>IF(Data!BK53&gt;0,Data!BK53-4,"")</f>
        <v/>
      </c>
      <c r="CK53" s="10" t="str">
        <f t="shared" si="15"/>
        <v/>
      </c>
      <c r="CL53" s="10" t="str">
        <f t="shared" si="16"/>
        <v/>
      </c>
      <c r="CM53" s="10" t="str">
        <f t="shared" si="17"/>
        <v/>
      </c>
    </row>
    <row r="54" spans="1:91" x14ac:dyDescent="0.25">
      <c r="A54" s="2" t="str">
        <f>IF(Data!B54&gt;0,Data!B54-4,"")</f>
        <v/>
      </c>
      <c r="B54" s="2" t="str">
        <f>IF(Data!C54&gt;0,Data!C54-4,"")</f>
        <v/>
      </c>
      <c r="C54" s="2" t="str">
        <f>IF(Data!D54&gt;0,Data!D54-4,"")</f>
        <v/>
      </c>
      <c r="D54" s="2" t="str">
        <f>IF(Data!E54&gt;0,Data!E54-4,"")</f>
        <v/>
      </c>
      <c r="E54" s="2" t="str">
        <f>IF(Data!F54&gt;0,Data!F54-4,"")</f>
        <v/>
      </c>
      <c r="F54" s="2" t="str">
        <f>IF(Data!G54&gt;0,Data!G54-4,"")</f>
        <v/>
      </c>
      <c r="G54" s="2" t="str">
        <f>IF(Data!H54&gt;0,Data!H54-4,"")</f>
        <v/>
      </c>
      <c r="H54" s="2" t="str">
        <f>IF(Data!I54&gt;0,Data!I54-4,"")</f>
        <v/>
      </c>
      <c r="J54" s="10" t="str">
        <f t="shared" si="18"/>
        <v/>
      </c>
      <c r="K54" s="10" t="str">
        <f t="shared" si="19"/>
        <v/>
      </c>
      <c r="L54" s="10" t="str">
        <f t="shared" si="20"/>
        <v/>
      </c>
      <c r="N54" s="2" t="str">
        <f>IF(Data!K54&gt;0,Data!K54-4,"")</f>
        <v/>
      </c>
      <c r="O54" s="2" t="str">
        <f>IF(Data!L54&gt;0,Data!L54-4,"")</f>
        <v/>
      </c>
      <c r="P54" s="2" t="str">
        <f>IF(Data!M54&gt;0,Data!M54-4,"")</f>
        <v/>
      </c>
      <c r="Q54" s="2" t="str">
        <f>IF(Data!N54&gt;0,Data!N54-4,"")</f>
        <v/>
      </c>
      <c r="R54" s="2" t="str">
        <f>IF(Data!O54&gt;0,Data!O54-4,"")</f>
        <v/>
      </c>
      <c r="S54" s="2" t="str">
        <f>IF(Data!P54&gt;0,Data!P54-4,"")</f>
        <v/>
      </c>
      <c r="T54" s="2" t="str">
        <f>IF(Data!Q54&gt;0,Data!Q54-4,"")</f>
        <v/>
      </c>
      <c r="U54" s="2" t="str">
        <f>IF(Data!R54&gt;0,Data!R54-4,"")</f>
        <v/>
      </c>
      <c r="V54" s="59"/>
      <c r="W54" s="10" t="str">
        <f t="shared" si="0"/>
        <v/>
      </c>
      <c r="X54" s="10" t="str">
        <f t="shared" si="1"/>
        <v/>
      </c>
      <c r="Y54" s="10" t="str">
        <f t="shared" si="2"/>
        <v/>
      </c>
      <c r="AA54" s="2" t="str">
        <f>IF(Data!T54&gt;0,Data!T54-4,"")</f>
        <v/>
      </c>
      <c r="AB54" s="2" t="str">
        <f>IF(Data!U54&gt;0,Data!U54-4,"")</f>
        <v/>
      </c>
      <c r="AC54" s="2" t="str">
        <f>IF(Data!V54&gt;0,Data!V54-4,"")</f>
        <v/>
      </c>
      <c r="AD54" s="2" t="str">
        <f>IF(Data!W54&gt;0,Data!W54-4,"")</f>
        <v/>
      </c>
      <c r="AE54" s="2" t="str">
        <f>IF(Data!X54&gt;0,Data!X54-4,"")</f>
        <v/>
      </c>
      <c r="AF54" s="2" t="str">
        <f>IF(Data!Y54&gt;0,Data!Y54-4,"")</f>
        <v/>
      </c>
      <c r="AG54" s="2" t="str">
        <f>IF(Data!Z54&gt;0,Data!Z54-4,"")</f>
        <v/>
      </c>
      <c r="AH54" s="2" t="str">
        <f>IF(Data!AA54&gt;0,Data!AA54-4,"")</f>
        <v/>
      </c>
      <c r="AJ54" s="10" t="str">
        <f t="shared" si="3"/>
        <v/>
      </c>
      <c r="AK54" s="10" t="str">
        <f t="shared" si="4"/>
        <v/>
      </c>
      <c r="AL54" s="10" t="str">
        <f t="shared" si="5"/>
        <v/>
      </c>
      <c r="AN54" s="2" t="str">
        <f>IF(Data!AC54&gt;0,Data!AC54-4,"")</f>
        <v/>
      </c>
      <c r="AO54" s="2" t="str">
        <f>IF(Data!AD54&gt;0,Data!AD54-4,"")</f>
        <v/>
      </c>
      <c r="AP54" s="2" t="str">
        <f>IF(Data!AE54&gt;0,Data!AE54-4,"")</f>
        <v/>
      </c>
      <c r="AQ54" s="2" t="str">
        <f>IF(Data!AF54&gt;0,Data!AF54-4,"")</f>
        <v/>
      </c>
      <c r="AR54" s="2" t="str">
        <f>IF(Data!AG54&gt;0,Data!AG54-4,"")</f>
        <v/>
      </c>
      <c r="AS54" s="2" t="str">
        <f>IF(Data!AH54&gt;0,Data!AH54-4,"")</f>
        <v/>
      </c>
      <c r="AT54" s="2" t="str">
        <f>IF(Data!AI54&gt;0,Data!AI54-4,"")</f>
        <v/>
      </c>
      <c r="AU54" s="2" t="str">
        <f>IF(Data!AJ54&gt;0,Data!AJ54-4,"")</f>
        <v/>
      </c>
      <c r="AW54" s="10" t="str">
        <f t="shared" si="6"/>
        <v/>
      </c>
      <c r="AX54" s="10" t="str">
        <f t="shared" si="7"/>
        <v/>
      </c>
      <c r="AY54" s="10" t="str">
        <f t="shared" si="8"/>
        <v/>
      </c>
      <c r="BA54" s="2" t="str">
        <f>IF(Data!AL54&gt;0,Data!AL54-4,"")</f>
        <v/>
      </c>
      <c r="BB54" s="2" t="str">
        <f>IF(Data!AM54&gt;0,Data!AM54-4,"")</f>
        <v/>
      </c>
      <c r="BC54" s="2" t="str">
        <f>IF(Data!AN54&gt;0,Data!AN54-4,"")</f>
        <v/>
      </c>
      <c r="BD54" s="2" t="str">
        <f>IF(Data!AO54&gt;0,Data!AO54-4,"")</f>
        <v/>
      </c>
      <c r="BE54" s="2" t="str">
        <f>IF(Data!AP54&gt;0,Data!AP54-4,"")</f>
        <v/>
      </c>
      <c r="BF54" s="2" t="str">
        <f>IF(Data!AQ54&gt;0,Data!AQ54-4,"")</f>
        <v/>
      </c>
      <c r="BG54" s="2" t="str">
        <f>IF(Data!AR54&gt;0,Data!AR54-4,"")</f>
        <v/>
      </c>
      <c r="BH54" s="2" t="str">
        <f>IF(Data!AS54&gt;0,Data!AS54-4,"")</f>
        <v/>
      </c>
      <c r="BJ54" s="10" t="str">
        <f t="shared" si="9"/>
        <v/>
      </c>
      <c r="BK54" s="10" t="str">
        <f t="shared" si="10"/>
        <v/>
      </c>
      <c r="BL54" s="10" t="str">
        <f t="shared" si="11"/>
        <v/>
      </c>
      <c r="BN54" s="2" t="str">
        <f>IF(Data!AU54&gt;0,Data!AU54-4,"")</f>
        <v/>
      </c>
      <c r="BO54" s="2" t="str">
        <f>IF(Data!AV54&gt;0,Data!AV54-4,"")</f>
        <v/>
      </c>
      <c r="BP54" s="2" t="str">
        <f>IF(Data!AW54&gt;0,Data!AW54-4,"")</f>
        <v/>
      </c>
      <c r="BQ54" s="2" t="str">
        <f>IF(Data!AX54&gt;0,Data!AX54-4,"")</f>
        <v/>
      </c>
      <c r="BR54" s="2" t="str">
        <f>IF(Data!AY54&gt;0,Data!AY54-4,"")</f>
        <v/>
      </c>
      <c r="BS54" s="2" t="str">
        <f>IF(Data!AZ54&gt;0,Data!AZ54-4,"")</f>
        <v/>
      </c>
      <c r="BT54" s="2" t="str">
        <f>IF(Data!BA54&gt;0,Data!BA54-4,"")</f>
        <v/>
      </c>
      <c r="BU54" s="2" t="str">
        <f>IF(Data!BB54&gt;0,Data!BB54-4,"")</f>
        <v/>
      </c>
      <c r="BW54" s="10" t="str">
        <f t="shared" si="12"/>
        <v/>
      </c>
      <c r="BX54" s="10" t="str">
        <f t="shared" si="13"/>
        <v/>
      </c>
      <c r="BY54" s="10" t="str">
        <f t="shared" si="14"/>
        <v/>
      </c>
      <c r="CA54" s="2" t="str">
        <f>IF(Data!BD54&gt;0,Data!BD54-4,"")</f>
        <v/>
      </c>
      <c r="CB54" s="2" t="str">
        <f>IF(Data!BE54&gt;0,Data!BE54-4,"")</f>
        <v/>
      </c>
      <c r="CC54" s="2" t="str">
        <f>IF(Data!BF54&gt;0,Data!BF54-4,"")</f>
        <v/>
      </c>
      <c r="CD54" s="2" t="str">
        <f>IF(Data!BG54&gt;0,Data!BG54-4,"")</f>
        <v/>
      </c>
      <c r="CE54" s="2" t="str">
        <f>IF(Data!BH54&gt;0,Data!BH54-4,"")</f>
        <v/>
      </c>
      <c r="CF54" s="2" t="str">
        <f>IF(Data!BI54&gt;0,Data!BI54-4,"")</f>
        <v/>
      </c>
      <c r="CG54" s="2" t="str">
        <f>IF(Data!BJ54&gt;0,Data!BJ54-4,"")</f>
        <v/>
      </c>
      <c r="CH54" s="2" t="str">
        <f>IF(Data!BK54&gt;0,Data!BK54-4,"")</f>
        <v/>
      </c>
      <c r="CK54" s="10" t="str">
        <f t="shared" si="15"/>
        <v/>
      </c>
      <c r="CL54" s="10" t="str">
        <f t="shared" si="16"/>
        <v/>
      </c>
      <c r="CM54" s="10" t="str">
        <f t="shared" si="17"/>
        <v/>
      </c>
    </row>
    <row r="55" spans="1:91" x14ac:dyDescent="0.25">
      <c r="A55" s="2" t="str">
        <f>IF(Data!B55&gt;0,Data!B55-4,"")</f>
        <v/>
      </c>
      <c r="B55" s="2" t="str">
        <f>IF(Data!C55&gt;0,Data!C55-4,"")</f>
        <v/>
      </c>
      <c r="C55" s="2" t="str">
        <f>IF(Data!D55&gt;0,Data!D55-4,"")</f>
        <v/>
      </c>
      <c r="D55" s="2" t="str">
        <f>IF(Data!E55&gt;0,Data!E55-4,"")</f>
        <v/>
      </c>
      <c r="E55" s="2" t="str">
        <f>IF(Data!F55&gt;0,Data!F55-4,"")</f>
        <v/>
      </c>
      <c r="F55" s="2" t="str">
        <f>IF(Data!G55&gt;0,Data!G55-4,"")</f>
        <v/>
      </c>
      <c r="G55" s="2" t="str">
        <f>IF(Data!H55&gt;0,Data!H55-4,"")</f>
        <v/>
      </c>
      <c r="H55" s="2" t="str">
        <f>IF(Data!I55&gt;0,Data!I55-4,"")</f>
        <v/>
      </c>
      <c r="J55" s="10" t="str">
        <f t="shared" si="18"/>
        <v/>
      </c>
      <c r="K55" s="10" t="str">
        <f t="shared" si="19"/>
        <v/>
      </c>
      <c r="L55" s="10" t="str">
        <f t="shared" si="20"/>
        <v/>
      </c>
      <c r="N55" s="2" t="str">
        <f>IF(Data!K55&gt;0,Data!K55-4,"")</f>
        <v/>
      </c>
      <c r="O55" s="2" t="str">
        <f>IF(Data!L55&gt;0,Data!L55-4,"")</f>
        <v/>
      </c>
      <c r="P55" s="2" t="str">
        <f>IF(Data!M55&gt;0,Data!M55-4,"")</f>
        <v/>
      </c>
      <c r="Q55" s="2" t="str">
        <f>IF(Data!N55&gt;0,Data!N55-4,"")</f>
        <v/>
      </c>
      <c r="R55" s="2" t="str">
        <f>IF(Data!O55&gt;0,Data!O55-4,"")</f>
        <v/>
      </c>
      <c r="S55" s="2" t="str">
        <f>IF(Data!P55&gt;0,Data!P55-4,"")</f>
        <v/>
      </c>
      <c r="T55" s="2" t="str">
        <f>IF(Data!Q55&gt;0,Data!Q55-4,"")</f>
        <v/>
      </c>
      <c r="U55" s="2" t="str">
        <f>IF(Data!R55&gt;0,Data!R55-4,"")</f>
        <v/>
      </c>
      <c r="V55" s="59"/>
      <c r="W55" s="10" t="str">
        <f t="shared" si="0"/>
        <v/>
      </c>
      <c r="X55" s="10" t="str">
        <f t="shared" si="1"/>
        <v/>
      </c>
      <c r="Y55" s="10" t="str">
        <f t="shared" si="2"/>
        <v/>
      </c>
      <c r="AA55" s="2" t="str">
        <f>IF(Data!T55&gt;0,Data!T55-4,"")</f>
        <v/>
      </c>
      <c r="AB55" s="2" t="str">
        <f>IF(Data!U55&gt;0,Data!U55-4,"")</f>
        <v/>
      </c>
      <c r="AC55" s="2" t="str">
        <f>IF(Data!V55&gt;0,Data!V55-4,"")</f>
        <v/>
      </c>
      <c r="AD55" s="2" t="str">
        <f>IF(Data!W55&gt;0,Data!W55-4,"")</f>
        <v/>
      </c>
      <c r="AE55" s="2" t="str">
        <f>IF(Data!X55&gt;0,Data!X55-4,"")</f>
        <v/>
      </c>
      <c r="AF55" s="2" t="str">
        <f>IF(Data!Y55&gt;0,Data!Y55-4,"")</f>
        <v/>
      </c>
      <c r="AG55" s="2" t="str">
        <f>IF(Data!Z55&gt;0,Data!Z55-4,"")</f>
        <v/>
      </c>
      <c r="AH55" s="2" t="str">
        <f>IF(Data!AA55&gt;0,Data!AA55-4,"")</f>
        <v/>
      </c>
      <c r="AJ55" s="10" t="str">
        <f t="shared" si="3"/>
        <v/>
      </c>
      <c r="AK55" s="10" t="str">
        <f t="shared" si="4"/>
        <v/>
      </c>
      <c r="AL55" s="10" t="str">
        <f t="shared" si="5"/>
        <v/>
      </c>
      <c r="AN55" s="2" t="str">
        <f>IF(Data!AC55&gt;0,Data!AC55-4,"")</f>
        <v/>
      </c>
      <c r="AO55" s="2" t="str">
        <f>IF(Data!AD55&gt;0,Data!AD55-4,"")</f>
        <v/>
      </c>
      <c r="AP55" s="2" t="str">
        <f>IF(Data!AE55&gt;0,Data!AE55-4,"")</f>
        <v/>
      </c>
      <c r="AQ55" s="2" t="str">
        <f>IF(Data!AF55&gt;0,Data!AF55-4,"")</f>
        <v/>
      </c>
      <c r="AR55" s="2" t="str">
        <f>IF(Data!AG55&gt;0,Data!AG55-4,"")</f>
        <v/>
      </c>
      <c r="AS55" s="2" t="str">
        <f>IF(Data!AH55&gt;0,Data!AH55-4,"")</f>
        <v/>
      </c>
      <c r="AT55" s="2" t="str">
        <f>IF(Data!AI55&gt;0,Data!AI55-4,"")</f>
        <v/>
      </c>
      <c r="AU55" s="2" t="str">
        <f>IF(Data!AJ55&gt;0,Data!AJ55-4,"")</f>
        <v/>
      </c>
      <c r="AW55" s="10" t="str">
        <f t="shared" si="6"/>
        <v/>
      </c>
      <c r="AX55" s="10" t="str">
        <f t="shared" si="7"/>
        <v/>
      </c>
      <c r="AY55" s="10" t="str">
        <f t="shared" si="8"/>
        <v/>
      </c>
      <c r="BA55" s="2" t="str">
        <f>IF(Data!AL55&gt;0,Data!AL55-4,"")</f>
        <v/>
      </c>
      <c r="BB55" s="2" t="str">
        <f>IF(Data!AM55&gt;0,Data!AM55-4,"")</f>
        <v/>
      </c>
      <c r="BC55" s="2" t="str">
        <f>IF(Data!AN55&gt;0,Data!AN55-4,"")</f>
        <v/>
      </c>
      <c r="BD55" s="2" t="str">
        <f>IF(Data!AO55&gt;0,Data!AO55-4,"")</f>
        <v/>
      </c>
      <c r="BE55" s="2" t="str">
        <f>IF(Data!AP55&gt;0,Data!AP55-4,"")</f>
        <v/>
      </c>
      <c r="BF55" s="2" t="str">
        <f>IF(Data!AQ55&gt;0,Data!AQ55-4,"")</f>
        <v/>
      </c>
      <c r="BG55" s="2" t="str">
        <f>IF(Data!AR55&gt;0,Data!AR55-4,"")</f>
        <v/>
      </c>
      <c r="BH55" s="2" t="str">
        <f>IF(Data!AS55&gt;0,Data!AS55-4,"")</f>
        <v/>
      </c>
      <c r="BJ55" s="10" t="str">
        <f t="shared" si="9"/>
        <v/>
      </c>
      <c r="BK55" s="10" t="str">
        <f t="shared" si="10"/>
        <v/>
      </c>
      <c r="BL55" s="10" t="str">
        <f t="shared" si="11"/>
        <v/>
      </c>
      <c r="BN55" s="2" t="str">
        <f>IF(Data!AU55&gt;0,Data!AU55-4,"")</f>
        <v/>
      </c>
      <c r="BO55" s="2" t="str">
        <f>IF(Data!AV55&gt;0,Data!AV55-4,"")</f>
        <v/>
      </c>
      <c r="BP55" s="2" t="str">
        <f>IF(Data!AW55&gt;0,Data!AW55-4,"")</f>
        <v/>
      </c>
      <c r="BQ55" s="2" t="str">
        <f>IF(Data!AX55&gt;0,Data!AX55-4,"")</f>
        <v/>
      </c>
      <c r="BR55" s="2" t="str">
        <f>IF(Data!AY55&gt;0,Data!AY55-4,"")</f>
        <v/>
      </c>
      <c r="BS55" s="2" t="str">
        <f>IF(Data!AZ55&gt;0,Data!AZ55-4,"")</f>
        <v/>
      </c>
      <c r="BT55" s="2" t="str">
        <f>IF(Data!BA55&gt;0,Data!BA55-4,"")</f>
        <v/>
      </c>
      <c r="BU55" s="2" t="str">
        <f>IF(Data!BB55&gt;0,Data!BB55-4,"")</f>
        <v/>
      </c>
      <c r="BW55" s="10" t="str">
        <f t="shared" si="12"/>
        <v/>
      </c>
      <c r="BX55" s="10" t="str">
        <f t="shared" si="13"/>
        <v/>
      </c>
      <c r="BY55" s="10" t="str">
        <f t="shared" si="14"/>
        <v/>
      </c>
      <c r="CA55" s="2" t="str">
        <f>IF(Data!BD55&gt;0,Data!BD55-4,"")</f>
        <v/>
      </c>
      <c r="CB55" s="2" t="str">
        <f>IF(Data!BE55&gt;0,Data!BE55-4,"")</f>
        <v/>
      </c>
      <c r="CC55" s="2" t="str">
        <f>IF(Data!BF55&gt;0,Data!BF55-4,"")</f>
        <v/>
      </c>
      <c r="CD55" s="2" t="str">
        <f>IF(Data!BG55&gt;0,Data!BG55-4,"")</f>
        <v/>
      </c>
      <c r="CE55" s="2" t="str">
        <f>IF(Data!BH55&gt;0,Data!BH55-4,"")</f>
        <v/>
      </c>
      <c r="CF55" s="2" t="str">
        <f>IF(Data!BI55&gt;0,Data!BI55-4,"")</f>
        <v/>
      </c>
      <c r="CG55" s="2" t="str">
        <f>IF(Data!BJ55&gt;0,Data!BJ55-4,"")</f>
        <v/>
      </c>
      <c r="CH55" s="2" t="str">
        <f>IF(Data!BK55&gt;0,Data!BK55-4,"")</f>
        <v/>
      </c>
      <c r="CK55" s="10" t="str">
        <f t="shared" si="15"/>
        <v/>
      </c>
      <c r="CL55" s="10" t="str">
        <f t="shared" si="16"/>
        <v/>
      </c>
      <c r="CM55" s="10" t="str">
        <f t="shared" si="17"/>
        <v/>
      </c>
    </row>
    <row r="56" spans="1:91" x14ac:dyDescent="0.25">
      <c r="A56" s="2" t="str">
        <f>IF(Data!B56&gt;0,Data!B56-4,"")</f>
        <v/>
      </c>
      <c r="B56" s="2" t="str">
        <f>IF(Data!C56&gt;0,Data!C56-4,"")</f>
        <v/>
      </c>
      <c r="C56" s="2" t="str">
        <f>IF(Data!D56&gt;0,Data!D56-4,"")</f>
        <v/>
      </c>
      <c r="D56" s="2" t="str">
        <f>IF(Data!E56&gt;0,Data!E56-4,"")</f>
        <v/>
      </c>
      <c r="E56" s="2" t="str">
        <f>IF(Data!F56&gt;0,Data!F56-4,"")</f>
        <v/>
      </c>
      <c r="F56" s="2" t="str">
        <f>IF(Data!G56&gt;0,Data!G56-4,"")</f>
        <v/>
      </c>
      <c r="G56" s="2" t="str">
        <f>IF(Data!H56&gt;0,Data!H56-4,"")</f>
        <v/>
      </c>
      <c r="H56" s="2" t="str">
        <f>IF(Data!I56&gt;0,Data!I56-4,"")</f>
        <v/>
      </c>
      <c r="J56" s="10" t="str">
        <f t="shared" si="18"/>
        <v/>
      </c>
      <c r="K56" s="10" t="str">
        <f t="shared" si="19"/>
        <v/>
      </c>
      <c r="L56" s="10" t="str">
        <f t="shared" si="20"/>
        <v/>
      </c>
      <c r="N56" s="2" t="str">
        <f>IF(Data!K56&gt;0,Data!K56-4,"")</f>
        <v/>
      </c>
      <c r="O56" s="2" t="str">
        <f>IF(Data!L56&gt;0,Data!L56-4,"")</f>
        <v/>
      </c>
      <c r="P56" s="2" t="str">
        <f>IF(Data!M56&gt;0,Data!M56-4,"")</f>
        <v/>
      </c>
      <c r="Q56" s="2" t="str">
        <f>IF(Data!N56&gt;0,Data!N56-4,"")</f>
        <v/>
      </c>
      <c r="R56" s="2" t="str">
        <f>IF(Data!O56&gt;0,Data!O56-4,"")</f>
        <v/>
      </c>
      <c r="S56" s="2" t="str">
        <f>IF(Data!P56&gt;0,Data!P56-4,"")</f>
        <v/>
      </c>
      <c r="T56" s="2" t="str">
        <f>IF(Data!Q56&gt;0,Data!Q56-4,"")</f>
        <v/>
      </c>
      <c r="U56" s="2" t="str">
        <f>IF(Data!R56&gt;0,Data!R56-4,"")</f>
        <v/>
      </c>
      <c r="V56" s="59"/>
      <c r="W56" s="10" t="str">
        <f t="shared" si="0"/>
        <v/>
      </c>
      <c r="X56" s="10" t="str">
        <f t="shared" si="1"/>
        <v/>
      </c>
      <c r="Y56" s="10" t="str">
        <f t="shared" si="2"/>
        <v/>
      </c>
      <c r="AA56" s="2" t="str">
        <f>IF(Data!T56&gt;0,Data!T56-4,"")</f>
        <v/>
      </c>
      <c r="AB56" s="2" t="str">
        <f>IF(Data!U56&gt;0,Data!U56-4,"")</f>
        <v/>
      </c>
      <c r="AC56" s="2" t="str">
        <f>IF(Data!V56&gt;0,Data!V56-4,"")</f>
        <v/>
      </c>
      <c r="AD56" s="2" t="str">
        <f>IF(Data!W56&gt;0,Data!W56-4,"")</f>
        <v/>
      </c>
      <c r="AE56" s="2" t="str">
        <f>IF(Data!X56&gt;0,Data!X56-4,"")</f>
        <v/>
      </c>
      <c r="AF56" s="2" t="str">
        <f>IF(Data!Y56&gt;0,Data!Y56-4,"")</f>
        <v/>
      </c>
      <c r="AG56" s="2" t="str">
        <f>IF(Data!Z56&gt;0,Data!Z56-4,"")</f>
        <v/>
      </c>
      <c r="AH56" s="2" t="str">
        <f>IF(Data!AA56&gt;0,Data!AA56-4,"")</f>
        <v/>
      </c>
      <c r="AJ56" s="10" t="str">
        <f t="shared" si="3"/>
        <v/>
      </c>
      <c r="AK56" s="10" t="str">
        <f t="shared" si="4"/>
        <v/>
      </c>
      <c r="AL56" s="10" t="str">
        <f t="shared" si="5"/>
        <v/>
      </c>
      <c r="AN56" s="2" t="str">
        <f>IF(Data!AC56&gt;0,Data!AC56-4,"")</f>
        <v/>
      </c>
      <c r="AO56" s="2" t="str">
        <f>IF(Data!AD56&gt;0,Data!AD56-4,"")</f>
        <v/>
      </c>
      <c r="AP56" s="2" t="str">
        <f>IF(Data!AE56&gt;0,Data!AE56-4,"")</f>
        <v/>
      </c>
      <c r="AQ56" s="2" t="str">
        <f>IF(Data!AF56&gt;0,Data!AF56-4,"")</f>
        <v/>
      </c>
      <c r="AR56" s="2" t="str">
        <f>IF(Data!AG56&gt;0,Data!AG56-4,"")</f>
        <v/>
      </c>
      <c r="AS56" s="2" t="str">
        <f>IF(Data!AH56&gt;0,Data!AH56-4,"")</f>
        <v/>
      </c>
      <c r="AT56" s="2" t="str">
        <f>IF(Data!AI56&gt;0,Data!AI56-4,"")</f>
        <v/>
      </c>
      <c r="AU56" s="2" t="str">
        <f>IF(Data!AJ56&gt;0,Data!AJ56-4,"")</f>
        <v/>
      </c>
      <c r="AW56" s="10" t="str">
        <f t="shared" si="6"/>
        <v/>
      </c>
      <c r="AX56" s="10" t="str">
        <f t="shared" si="7"/>
        <v/>
      </c>
      <c r="AY56" s="10" t="str">
        <f t="shared" si="8"/>
        <v/>
      </c>
      <c r="BA56" s="2" t="str">
        <f>IF(Data!AL56&gt;0,Data!AL56-4,"")</f>
        <v/>
      </c>
      <c r="BB56" s="2" t="str">
        <f>IF(Data!AM56&gt;0,Data!AM56-4,"")</f>
        <v/>
      </c>
      <c r="BC56" s="2" t="str">
        <f>IF(Data!AN56&gt;0,Data!AN56-4,"")</f>
        <v/>
      </c>
      <c r="BD56" s="2" t="str">
        <f>IF(Data!AO56&gt;0,Data!AO56-4,"")</f>
        <v/>
      </c>
      <c r="BE56" s="2" t="str">
        <f>IF(Data!AP56&gt;0,Data!AP56-4,"")</f>
        <v/>
      </c>
      <c r="BF56" s="2" t="str">
        <f>IF(Data!AQ56&gt;0,Data!AQ56-4,"")</f>
        <v/>
      </c>
      <c r="BG56" s="2" t="str">
        <f>IF(Data!AR56&gt;0,Data!AR56-4,"")</f>
        <v/>
      </c>
      <c r="BH56" s="2" t="str">
        <f>IF(Data!AS56&gt;0,Data!AS56-4,"")</f>
        <v/>
      </c>
      <c r="BJ56" s="10" t="str">
        <f t="shared" si="9"/>
        <v/>
      </c>
      <c r="BK56" s="10" t="str">
        <f t="shared" si="10"/>
        <v/>
      </c>
      <c r="BL56" s="10" t="str">
        <f t="shared" si="11"/>
        <v/>
      </c>
      <c r="BN56" s="2" t="str">
        <f>IF(Data!AU56&gt;0,Data!AU56-4,"")</f>
        <v/>
      </c>
      <c r="BO56" s="2" t="str">
        <f>IF(Data!AV56&gt;0,Data!AV56-4,"")</f>
        <v/>
      </c>
      <c r="BP56" s="2" t="str">
        <f>IF(Data!AW56&gt;0,Data!AW56-4,"")</f>
        <v/>
      </c>
      <c r="BQ56" s="2" t="str">
        <f>IF(Data!AX56&gt;0,Data!AX56-4,"")</f>
        <v/>
      </c>
      <c r="BR56" s="2" t="str">
        <f>IF(Data!AY56&gt;0,Data!AY56-4,"")</f>
        <v/>
      </c>
      <c r="BS56" s="2" t="str">
        <f>IF(Data!AZ56&gt;0,Data!AZ56-4,"")</f>
        <v/>
      </c>
      <c r="BT56" s="2" t="str">
        <f>IF(Data!BA56&gt;0,Data!BA56-4,"")</f>
        <v/>
      </c>
      <c r="BU56" s="2" t="str">
        <f>IF(Data!BB56&gt;0,Data!BB56-4,"")</f>
        <v/>
      </c>
      <c r="BW56" s="10" t="str">
        <f t="shared" si="12"/>
        <v/>
      </c>
      <c r="BX56" s="10" t="str">
        <f t="shared" si="13"/>
        <v/>
      </c>
      <c r="BY56" s="10" t="str">
        <f t="shared" si="14"/>
        <v/>
      </c>
      <c r="CA56" s="2" t="str">
        <f>IF(Data!BD56&gt;0,Data!BD56-4,"")</f>
        <v/>
      </c>
      <c r="CB56" s="2" t="str">
        <f>IF(Data!BE56&gt;0,Data!BE56-4,"")</f>
        <v/>
      </c>
      <c r="CC56" s="2" t="str">
        <f>IF(Data!BF56&gt;0,Data!BF56-4,"")</f>
        <v/>
      </c>
      <c r="CD56" s="2" t="str">
        <f>IF(Data!BG56&gt;0,Data!BG56-4,"")</f>
        <v/>
      </c>
      <c r="CE56" s="2" t="str">
        <f>IF(Data!BH56&gt;0,Data!BH56-4,"")</f>
        <v/>
      </c>
      <c r="CF56" s="2" t="str">
        <f>IF(Data!BI56&gt;0,Data!BI56-4,"")</f>
        <v/>
      </c>
      <c r="CG56" s="2" t="str">
        <f>IF(Data!BJ56&gt;0,Data!BJ56-4,"")</f>
        <v/>
      </c>
      <c r="CH56" s="2" t="str">
        <f>IF(Data!BK56&gt;0,Data!BK56-4,"")</f>
        <v/>
      </c>
      <c r="CK56" s="10" t="str">
        <f t="shared" si="15"/>
        <v/>
      </c>
      <c r="CL56" s="10" t="str">
        <f t="shared" si="16"/>
        <v/>
      </c>
      <c r="CM56" s="10" t="str">
        <f t="shared" si="17"/>
        <v/>
      </c>
    </row>
    <row r="57" spans="1:91" x14ac:dyDescent="0.25">
      <c r="A57" s="2" t="str">
        <f>IF(Data!B57&gt;0,Data!B57-4,"")</f>
        <v/>
      </c>
      <c r="B57" s="2" t="str">
        <f>IF(Data!C57&gt;0,Data!C57-4,"")</f>
        <v/>
      </c>
      <c r="C57" s="2" t="str">
        <f>IF(Data!D57&gt;0,Data!D57-4,"")</f>
        <v/>
      </c>
      <c r="D57" s="2" t="str">
        <f>IF(Data!E57&gt;0,Data!E57-4,"")</f>
        <v/>
      </c>
      <c r="E57" s="2" t="str">
        <f>IF(Data!F57&gt;0,Data!F57-4,"")</f>
        <v/>
      </c>
      <c r="F57" s="2" t="str">
        <f>IF(Data!G57&gt;0,Data!G57-4,"")</f>
        <v/>
      </c>
      <c r="G57" s="2" t="str">
        <f>IF(Data!H57&gt;0,Data!H57-4,"")</f>
        <v/>
      </c>
      <c r="H57" s="2" t="str">
        <f>IF(Data!I57&gt;0,Data!I57-4,"")</f>
        <v/>
      </c>
      <c r="J57" s="10" t="str">
        <f t="shared" si="18"/>
        <v/>
      </c>
      <c r="K57" s="10" t="str">
        <f t="shared" si="19"/>
        <v/>
      </c>
      <c r="L57" s="10" t="str">
        <f t="shared" si="20"/>
        <v/>
      </c>
      <c r="N57" s="2" t="str">
        <f>IF(Data!K57&gt;0,Data!K57-4,"")</f>
        <v/>
      </c>
      <c r="O57" s="2" t="str">
        <f>IF(Data!L57&gt;0,Data!L57-4,"")</f>
        <v/>
      </c>
      <c r="P57" s="2" t="str">
        <f>IF(Data!M57&gt;0,Data!M57-4,"")</f>
        <v/>
      </c>
      <c r="Q57" s="2" t="str">
        <f>IF(Data!N57&gt;0,Data!N57-4,"")</f>
        <v/>
      </c>
      <c r="R57" s="2" t="str">
        <f>IF(Data!O57&gt;0,Data!O57-4,"")</f>
        <v/>
      </c>
      <c r="S57" s="2" t="str">
        <f>IF(Data!P57&gt;0,Data!P57-4,"")</f>
        <v/>
      </c>
      <c r="T57" s="2" t="str">
        <f>IF(Data!Q57&gt;0,Data!Q57-4,"")</f>
        <v/>
      </c>
      <c r="U57" s="2" t="str">
        <f>IF(Data!R57&gt;0,Data!R57-4,"")</f>
        <v/>
      </c>
      <c r="V57" s="59"/>
      <c r="W57" s="10" t="str">
        <f t="shared" si="0"/>
        <v/>
      </c>
      <c r="X57" s="10" t="str">
        <f t="shared" si="1"/>
        <v/>
      </c>
      <c r="Y57" s="10" t="str">
        <f t="shared" si="2"/>
        <v/>
      </c>
      <c r="AA57" s="2" t="str">
        <f>IF(Data!T57&gt;0,Data!T57-4,"")</f>
        <v/>
      </c>
      <c r="AB57" s="2" t="str">
        <f>IF(Data!U57&gt;0,Data!U57-4,"")</f>
        <v/>
      </c>
      <c r="AC57" s="2" t="str">
        <f>IF(Data!V57&gt;0,Data!V57-4,"")</f>
        <v/>
      </c>
      <c r="AD57" s="2" t="str">
        <f>IF(Data!W57&gt;0,Data!W57-4,"")</f>
        <v/>
      </c>
      <c r="AE57" s="2" t="str">
        <f>IF(Data!X57&gt;0,Data!X57-4,"")</f>
        <v/>
      </c>
      <c r="AF57" s="2" t="str">
        <f>IF(Data!Y57&gt;0,Data!Y57-4,"")</f>
        <v/>
      </c>
      <c r="AG57" s="2" t="str">
        <f>IF(Data!Z57&gt;0,Data!Z57-4,"")</f>
        <v/>
      </c>
      <c r="AH57" s="2" t="str">
        <f>IF(Data!AA57&gt;0,Data!AA57-4,"")</f>
        <v/>
      </c>
      <c r="AJ57" s="10" t="str">
        <f t="shared" si="3"/>
        <v/>
      </c>
      <c r="AK57" s="10" t="str">
        <f t="shared" si="4"/>
        <v/>
      </c>
      <c r="AL57" s="10" t="str">
        <f t="shared" si="5"/>
        <v/>
      </c>
      <c r="AN57" s="2" t="str">
        <f>IF(Data!AC57&gt;0,Data!AC57-4,"")</f>
        <v/>
      </c>
      <c r="AO57" s="2" t="str">
        <f>IF(Data!AD57&gt;0,Data!AD57-4,"")</f>
        <v/>
      </c>
      <c r="AP57" s="2" t="str">
        <f>IF(Data!AE57&gt;0,Data!AE57-4,"")</f>
        <v/>
      </c>
      <c r="AQ57" s="2" t="str">
        <f>IF(Data!AF57&gt;0,Data!AF57-4,"")</f>
        <v/>
      </c>
      <c r="AR57" s="2" t="str">
        <f>IF(Data!AG57&gt;0,Data!AG57-4,"")</f>
        <v/>
      </c>
      <c r="AS57" s="2" t="str">
        <f>IF(Data!AH57&gt;0,Data!AH57-4,"")</f>
        <v/>
      </c>
      <c r="AT57" s="2" t="str">
        <f>IF(Data!AI57&gt;0,Data!AI57-4,"")</f>
        <v/>
      </c>
      <c r="AU57" s="2" t="str">
        <f>IF(Data!AJ57&gt;0,Data!AJ57-4,"")</f>
        <v/>
      </c>
      <c r="AW57" s="10" t="str">
        <f t="shared" si="6"/>
        <v/>
      </c>
      <c r="AX57" s="10" t="str">
        <f t="shared" si="7"/>
        <v/>
      </c>
      <c r="AY57" s="10" t="str">
        <f t="shared" si="8"/>
        <v/>
      </c>
      <c r="BA57" s="2" t="str">
        <f>IF(Data!AL57&gt;0,Data!AL57-4,"")</f>
        <v/>
      </c>
      <c r="BB57" s="2" t="str">
        <f>IF(Data!AM57&gt;0,Data!AM57-4,"")</f>
        <v/>
      </c>
      <c r="BC57" s="2" t="str">
        <f>IF(Data!AN57&gt;0,Data!AN57-4,"")</f>
        <v/>
      </c>
      <c r="BD57" s="2" t="str">
        <f>IF(Data!AO57&gt;0,Data!AO57-4,"")</f>
        <v/>
      </c>
      <c r="BE57" s="2" t="str">
        <f>IF(Data!AP57&gt;0,Data!AP57-4,"")</f>
        <v/>
      </c>
      <c r="BF57" s="2" t="str">
        <f>IF(Data!AQ57&gt;0,Data!AQ57-4,"")</f>
        <v/>
      </c>
      <c r="BG57" s="2" t="str">
        <f>IF(Data!AR57&gt;0,Data!AR57-4,"")</f>
        <v/>
      </c>
      <c r="BH57" s="2" t="str">
        <f>IF(Data!AS57&gt;0,Data!AS57-4,"")</f>
        <v/>
      </c>
      <c r="BJ57" s="10" t="str">
        <f t="shared" si="9"/>
        <v/>
      </c>
      <c r="BK57" s="10" t="str">
        <f t="shared" si="10"/>
        <v/>
      </c>
      <c r="BL57" s="10" t="str">
        <f t="shared" si="11"/>
        <v/>
      </c>
      <c r="BN57" s="2" t="str">
        <f>IF(Data!AU57&gt;0,Data!AU57-4,"")</f>
        <v/>
      </c>
      <c r="BO57" s="2" t="str">
        <f>IF(Data!AV57&gt;0,Data!AV57-4,"")</f>
        <v/>
      </c>
      <c r="BP57" s="2" t="str">
        <f>IF(Data!AW57&gt;0,Data!AW57-4,"")</f>
        <v/>
      </c>
      <c r="BQ57" s="2" t="str">
        <f>IF(Data!AX57&gt;0,Data!AX57-4,"")</f>
        <v/>
      </c>
      <c r="BR57" s="2" t="str">
        <f>IF(Data!AY57&gt;0,Data!AY57-4,"")</f>
        <v/>
      </c>
      <c r="BS57" s="2" t="str">
        <f>IF(Data!AZ57&gt;0,Data!AZ57-4,"")</f>
        <v/>
      </c>
      <c r="BT57" s="2" t="str">
        <f>IF(Data!BA57&gt;0,Data!BA57-4,"")</f>
        <v/>
      </c>
      <c r="BU57" s="2" t="str">
        <f>IF(Data!BB57&gt;0,Data!BB57-4,"")</f>
        <v/>
      </c>
      <c r="BW57" s="10" t="str">
        <f t="shared" si="12"/>
        <v/>
      </c>
      <c r="BX57" s="10" t="str">
        <f t="shared" si="13"/>
        <v/>
      </c>
      <c r="BY57" s="10" t="str">
        <f t="shared" si="14"/>
        <v/>
      </c>
      <c r="CA57" s="2" t="str">
        <f>IF(Data!BD57&gt;0,Data!BD57-4,"")</f>
        <v/>
      </c>
      <c r="CB57" s="2" t="str">
        <f>IF(Data!BE57&gt;0,Data!BE57-4,"")</f>
        <v/>
      </c>
      <c r="CC57" s="2" t="str">
        <f>IF(Data!BF57&gt;0,Data!BF57-4,"")</f>
        <v/>
      </c>
      <c r="CD57" s="2" t="str">
        <f>IF(Data!BG57&gt;0,Data!BG57-4,"")</f>
        <v/>
      </c>
      <c r="CE57" s="2" t="str">
        <f>IF(Data!BH57&gt;0,Data!BH57-4,"")</f>
        <v/>
      </c>
      <c r="CF57" s="2" t="str">
        <f>IF(Data!BI57&gt;0,Data!BI57-4,"")</f>
        <v/>
      </c>
      <c r="CG57" s="2" t="str">
        <f>IF(Data!BJ57&gt;0,Data!BJ57-4,"")</f>
        <v/>
      </c>
      <c r="CH57" s="2" t="str">
        <f>IF(Data!BK57&gt;0,Data!BK57-4,"")</f>
        <v/>
      </c>
      <c r="CK57" s="10" t="str">
        <f t="shared" si="15"/>
        <v/>
      </c>
      <c r="CL57" s="10" t="str">
        <f t="shared" si="16"/>
        <v/>
      </c>
      <c r="CM57" s="10" t="str">
        <f t="shared" si="17"/>
        <v/>
      </c>
    </row>
    <row r="58" spans="1:91" x14ac:dyDescent="0.25">
      <c r="A58" s="2" t="str">
        <f>IF(Data!B58&gt;0,Data!B58-4,"")</f>
        <v/>
      </c>
      <c r="B58" s="2" t="str">
        <f>IF(Data!C58&gt;0,Data!C58-4,"")</f>
        <v/>
      </c>
      <c r="C58" s="2" t="str">
        <f>IF(Data!D58&gt;0,Data!D58-4,"")</f>
        <v/>
      </c>
      <c r="D58" s="2" t="str">
        <f>IF(Data!E58&gt;0,Data!E58-4,"")</f>
        <v/>
      </c>
      <c r="E58" s="2" t="str">
        <f>IF(Data!F58&gt;0,Data!F58-4,"")</f>
        <v/>
      </c>
      <c r="F58" s="2" t="str">
        <f>IF(Data!G58&gt;0,Data!G58-4,"")</f>
        <v/>
      </c>
      <c r="G58" s="2" t="str">
        <f>IF(Data!H58&gt;0,Data!H58-4,"")</f>
        <v/>
      </c>
      <c r="H58" s="2" t="str">
        <f>IF(Data!I58&gt;0,Data!I58-4,"")</f>
        <v/>
      </c>
      <c r="J58" s="10" t="str">
        <f t="shared" si="18"/>
        <v/>
      </c>
      <c r="K58" s="10" t="str">
        <f t="shared" si="19"/>
        <v/>
      </c>
      <c r="L58" s="10" t="str">
        <f t="shared" si="20"/>
        <v/>
      </c>
      <c r="N58" s="2" t="str">
        <f>IF(Data!K58&gt;0,Data!K58-4,"")</f>
        <v/>
      </c>
      <c r="O58" s="2" t="str">
        <f>IF(Data!L58&gt;0,Data!L58-4,"")</f>
        <v/>
      </c>
      <c r="P58" s="2" t="str">
        <f>IF(Data!M58&gt;0,Data!M58-4,"")</f>
        <v/>
      </c>
      <c r="Q58" s="2" t="str">
        <f>IF(Data!N58&gt;0,Data!N58-4,"")</f>
        <v/>
      </c>
      <c r="R58" s="2" t="str">
        <f>IF(Data!O58&gt;0,Data!O58-4,"")</f>
        <v/>
      </c>
      <c r="S58" s="2" t="str">
        <f>IF(Data!P58&gt;0,Data!P58-4,"")</f>
        <v/>
      </c>
      <c r="T58" s="2" t="str">
        <f>IF(Data!Q58&gt;0,Data!Q58-4,"")</f>
        <v/>
      </c>
      <c r="U58" s="2" t="str">
        <f>IF(Data!R58&gt;0,Data!R58-4,"")</f>
        <v/>
      </c>
      <c r="V58" s="59"/>
      <c r="W58" s="10" t="str">
        <f t="shared" si="0"/>
        <v/>
      </c>
      <c r="X58" s="10" t="str">
        <f t="shared" si="1"/>
        <v/>
      </c>
      <c r="Y58" s="10" t="str">
        <f t="shared" si="2"/>
        <v/>
      </c>
      <c r="AA58" s="2" t="str">
        <f>IF(Data!T58&gt;0,Data!T58-4,"")</f>
        <v/>
      </c>
      <c r="AB58" s="2" t="str">
        <f>IF(Data!U58&gt;0,Data!U58-4,"")</f>
        <v/>
      </c>
      <c r="AC58" s="2" t="str">
        <f>IF(Data!V58&gt;0,Data!V58-4,"")</f>
        <v/>
      </c>
      <c r="AD58" s="2" t="str">
        <f>IF(Data!W58&gt;0,Data!W58-4,"")</f>
        <v/>
      </c>
      <c r="AE58" s="2" t="str">
        <f>IF(Data!X58&gt;0,Data!X58-4,"")</f>
        <v/>
      </c>
      <c r="AF58" s="2" t="str">
        <f>IF(Data!Y58&gt;0,Data!Y58-4,"")</f>
        <v/>
      </c>
      <c r="AG58" s="2" t="str">
        <f>IF(Data!Z58&gt;0,Data!Z58-4,"")</f>
        <v/>
      </c>
      <c r="AH58" s="2" t="str">
        <f>IF(Data!AA58&gt;0,Data!AA58-4,"")</f>
        <v/>
      </c>
      <c r="AJ58" s="10" t="str">
        <f t="shared" si="3"/>
        <v/>
      </c>
      <c r="AK58" s="10" t="str">
        <f t="shared" si="4"/>
        <v/>
      </c>
      <c r="AL58" s="10" t="str">
        <f t="shared" si="5"/>
        <v/>
      </c>
      <c r="AN58" s="2" t="str">
        <f>IF(Data!AC58&gt;0,Data!AC58-4,"")</f>
        <v/>
      </c>
      <c r="AO58" s="2" t="str">
        <f>IF(Data!AD58&gt;0,Data!AD58-4,"")</f>
        <v/>
      </c>
      <c r="AP58" s="2" t="str">
        <f>IF(Data!AE58&gt;0,Data!AE58-4,"")</f>
        <v/>
      </c>
      <c r="AQ58" s="2" t="str">
        <f>IF(Data!AF58&gt;0,Data!AF58-4,"")</f>
        <v/>
      </c>
      <c r="AR58" s="2" t="str">
        <f>IF(Data!AG58&gt;0,Data!AG58-4,"")</f>
        <v/>
      </c>
      <c r="AS58" s="2" t="str">
        <f>IF(Data!AH58&gt;0,Data!AH58-4,"")</f>
        <v/>
      </c>
      <c r="AT58" s="2" t="str">
        <f>IF(Data!AI58&gt;0,Data!AI58-4,"")</f>
        <v/>
      </c>
      <c r="AU58" s="2" t="str">
        <f>IF(Data!AJ58&gt;0,Data!AJ58-4,"")</f>
        <v/>
      </c>
      <c r="AW58" s="10" t="str">
        <f t="shared" si="6"/>
        <v/>
      </c>
      <c r="AX58" s="10" t="str">
        <f t="shared" si="7"/>
        <v/>
      </c>
      <c r="AY58" s="10" t="str">
        <f t="shared" si="8"/>
        <v/>
      </c>
      <c r="BA58" s="2" t="str">
        <f>IF(Data!AL58&gt;0,Data!AL58-4,"")</f>
        <v/>
      </c>
      <c r="BB58" s="2" t="str">
        <f>IF(Data!AM58&gt;0,Data!AM58-4,"")</f>
        <v/>
      </c>
      <c r="BC58" s="2" t="str">
        <f>IF(Data!AN58&gt;0,Data!AN58-4,"")</f>
        <v/>
      </c>
      <c r="BD58" s="2" t="str">
        <f>IF(Data!AO58&gt;0,Data!AO58-4,"")</f>
        <v/>
      </c>
      <c r="BE58" s="2" t="str">
        <f>IF(Data!AP58&gt;0,Data!AP58-4,"")</f>
        <v/>
      </c>
      <c r="BF58" s="2" t="str">
        <f>IF(Data!AQ58&gt;0,Data!AQ58-4,"")</f>
        <v/>
      </c>
      <c r="BG58" s="2" t="str">
        <f>IF(Data!AR58&gt;0,Data!AR58-4,"")</f>
        <v/>
      </c>
      <c r="BH58" s="2" t="str">
        <f>IF(Data!AS58&gt;0,Data!AS58-4,"")</f>
        <v/>
      </c>
      <c r="BJ58" s="10" t="str">
        <f t="shared" si="9"/>
        <v/>
      </c>
      <c r="BK58" s="10" t="str">
        <f t="shared" si="10"/>
        <v/>
      </c>
      <c r="BL58" s="10" t="str">
        <f t="shared" si="11"/>
        <v/>
      </c>
      <c r="BN58" s="2" t="str">
        <f>IF(Data!AU58&gt;0,Data!AU58-4,"")</f>
        <v/>
      </c>
      <c r="BO58" s="2" t="str">
        <f>IF(Data!AV58&gt;0,Data!AV58-4,"")</f>
        <v/>
      </c>
      <c r="BP58" s="2" t="str">
        <f>IF(Data!AW58&gt;0,Data!AW58-4,"")</f>
        <v/>
      </c>
      <c r="BQ58" s="2" t="str">
        <f>IF(Data!AX58&gt;0,Data!AX58-4,"")</f>
        <v/>
      </c>
      <c r="BR58" s="2" t="str">
        <f>IF(Data!AY58&gt;0,Data!AY58-4,"")</f>
        <v/>
      </c>
      <c r="BS58" s="2" t="str">
        <f>IF(Data!AZ58&gt;0,Data!AZ58-4,"")</f>
        <v/>
      </c>
      <c r="BT58" s="2" t="str">
        <f>IF(Data!BA58&gt;0,Data!BA58-4,"")</f>
        <v/>
      </c>
      <c r="BU58" s="2" t="str">
        <f>IF(Data!BB58&gt;0,Data!BB58-4,"")</f>
        <v/>
      </c>
      <c r="BW58" s="10" t="str">
        <f t="shared" si="12"/>
        <v/>
      </c>
      <c r="BX58" s="10" t="str">
        <f t="shared" si="13"/>
        <v/>
      </c>
      <c r="BY58" s="10" t="str">
        <f t="shared" si="14"/>
        <v/>
      </c>
      <c r="CA58" s="2" t="str">
        <f>IF(Data!BD58&gt;0,Data!BD58-4,"")</f>
        <v/>
      </c>
      <c r="CB58" s="2" t="str">
        <f>IF(Data!BE58&gt;0,Data!BE58-4,"")</f>
        <v/>
      </c>
      <c r="CC58" s="2" t="str">
        <f>IF(Data!BF58&gt;0,Data!BF58-4,"")</f>
        <v/>
      </c>
      <c r="CD58" s="2" t="str">
        <f>IF(Data!BG58&gt;0,Data!BG58-4,"")</f>
        <v/>
      </c>
      <c r="CE58" s="2" t="str">
        <f>IF(Data!BH58&gt;0,Data!BH58-4,"")</f>
        <v/>
      </c>
      <c r="CF58" s="2" t="str">
        <f>IF(Data!BI58&gt;0,Data!BI58-4,"")</f>
        <v/>
      </c>
      <c r="CG58" s="2" t="str">
        <f>IF(Data!BJ58&gt;0,Data!BJ58-4,"")</f>
        <v/>
      </c>
      <c r="CH58" s="2" t="str">
        <f>IF(Data!BK58&gt;0,Data!BK58-4,"")</f>
        <v/>
      </c>
      <c r="CK58" s="10" t="str">
        <f t="shared" si="15"/>
        <v/>
      </c>
      <c r="CL58" s="10" t="str">
        <f t="shared" si="16"/>
        <v/>
      </c>
      <c r="CM58" s="10" t="str">
        <f t="shared" si="17"/>
        <v/>
      </c>
    </row>
    <row r="59" spans="1:91" x14ac:dyDescent="0.25">
      <c r="A59" s="2" t="str">
        <f>IF(Data!B59&gt;0,Data!B59-4,"")</f>
        <v/>
      </c>
      <c r="B59" s="2" t="str">
        <f>IF(Data!C59&gt;0,Data!C59-4,"")</f>
        <v/>
      </c>
      <c r="C59" s="2" t="str">
        <f>IF(Data!D59&gt;0,Data!D59-4,"")</f>
        <v/>
      </c>
      <c r="D59" s="2" t="str">
        <f>IF(Data!E59&gt;0,Data!E59-4,"")</f>
        <v/>
      </c>
      <c r="E59" s="2" t="str">
        <f>IF(Data!F59&gt;0,Data!F59-4,"")</f>
        <v/>
      </c>
      <c r="F59" s="2" t="str">
        <f>IF(Data!G59&gt;0,Data!G59-4,"")</f>
        <v/>
      </c>
      <c r="G59" s="2" t="str">
        <f>IF(Data!H59&gt;0,Data!H59-4,"")</f>
        <v/>
      </c>
      <c r="H59" s="2" t="str">
        <f>IF(Data!I59&gt;0,Data!I59-4,"")</f>
        <v/>
      </c>
      <c r="J59" s="10" t="str">
        <f t="shared" si="18"/>
        <v/>
      </c>
      <c r="K59" s="10" t="str">
        <f t="shared" si="19"/>
        <v/>
      </c>
      <c r="L59" s="10" t="str">
        <f t="shared" si="20"/>
        <v/>
      </c>
      <c r="N59" s="2" t="str">
        <f>IF(Data!K59&gt;0,Data!K59-4,"")</f>
        <v/>
      </c>
      <c r="O59" s="2" t="str">
        <f>IF(Data!L59&gt;0,Data!L59-4,"")</f>
        <v/>
      </c>
      <c r="P59" s="2" t="str">
        <f>IF(Data!M59&gt;0,Data!M59-4,"")</f>
        <v/>
      </c>
      <c r="Q59" s="2" t="str">
        <f>IF(Data!N59&gt;0,Data!N59-4,"")</f>
        <v/>
      </c>
      <c r="R59" s="2" t="str">
        <f>IF(Data!O59&gt;0,Data!O59-4,"")</f>
        <v/>
      </c>
      <c r="S59" s="2" t="str">
        <f>IF(Data!P59&gt;0,Data!P59-4,"")</f>
        <v/>
      </c>
      <c r="T59" s="2" t="str">
        <f>IF(Data!Q59&gt;0,Data!Q59-4,"")</f>
        <v/>
      </c>
      <c r="U59" s="2" t="str">
        <f>IF(Data!R59&gt;0,Data!R59-4,"")</f>
        <v/>
      </c>
      <c r="V59" s="59"/>
      <c r="W59" s="10" t="str">
        <f t="shared" si="0"/>
        <v/>
      </c>
      <c r="X59" s="10" t="str">
        <f t="shared" si="1"/>
        <v/>
      </c>
      <c r="Y59" s="10" t="str">
        <f t="shared" si="2"/>
        <v/>
      </c>
      <c r="AA59" s="2" t="str">
        <f>IF(Data!T59&gt;0,Data!T59-4,"")</f>
        <v/>
      </c>
      <c r="AB59" s="2" t="str">
        <f>IF(Data!U59&gt;0,Data!U59-4,"")</f>
        <v/>
      </c>
      <c r="AC59" s="2" t="str">
        <f>IF(Data!V59&gt;0,Data!V59-4,"")</f>
        <v/>
      </c>
      <c r="AD59" s="2" t="str">
        <f>IF(Data!W59&gt;0,Data!W59-4,"")</f>
        <v/>
      </c>
      <c r="AE59" s="2" t="str">
        <f>IF(Data!X59&gt;0,Data!X59-4,"")</f>
        <v/>
      </c>
      <c r="AF59" s="2" t="str">
        <f>IF(Data!Y59&gt;0,Data!Y59-4,"")</f>
        <v/>
      </c>
      <c r="AG59" s="2" t="str">
        <f>IF(Data!Z59&gt;0,Data!Z59-4,"")</f>
        <v/>
      </c>
      <c r="AH59" s="2" t="str">
        <f>IF(Data!AA59&gt;0,Data!AA59-4,"")</f>
        <v/>
      </c>
      <c r="AJ59" s="10" t="str">
        <f t="shared" si="3"/>
        <v/>
      </c>
      <c r="AK59" s="10" t="str">
        <f t="shared" si="4"/>
        <v/>
      </c>
      <c r="AL59" s="10" t="str">
        <f t="shared" si="5"/>
        <v/>
      </c>
      <c r="AN59" s="2" t="str">
        <f>IF(Data!AC59&gt;0,Data!AC59-4,"")</f>
        <v/>
      </c>
      <c r="AO59" s="2" t="str">
        <f>IF(Data!AD59&gt;0,Data!AD59-4,"")</f>
        <v/>
      </c>
      <c r="AP59" s="2" t="str">
        <f>IF(Data!AE59&gt;0,Data!AE59-4,"")</f>
        <v/>
      </c>
      <c r="AQ59" s="2" t="str">
        <f>IF(Data!AF59&gt;0,Data!AF59-4,"")</f>
        <v/>
      </c>
      <c r="AR59" s="2" t="str">
        <f>IF(Data!AG59&gt;0,Data!AG59-4,"")</f>
        <v/>
      </c>
      <c r="AS59" s="2" t="str">
        <f>IF(Data!AH59&gt;0,Data!AH59-4,"")</f>
        <v/>
      </c>
      <c r="AT59" s="2" t="str">
        <f>IF(Data!AI59&gt;0,Data!AI59-4,"")</f>
        <v/>
      </c>
      <c r="AU59" s="2" t="str">
        <f>IF(Data!AJ59&gt;0,Data!AJ59-4,"")</f>
        <v/>
      </c>
      <c r="AW59" s="10" t="str">
        <f t="shared" si="6"/>
        <v/>
      </c>
      <c r="AX59" s="10" t="str">
        <f t="shared" si="7"/>
        <v/>
      </c>
      <c r="AY59" s="10" t="str">
        <f t="shared" si="8"/>
        <v/>
      </c>
      <c r="BA59" s="2" t="str">
        <f>IF(Data!AL59&gt;0,Data!AL59-4,"")</f>
        <v/>
      </c>
      <c r="BB59" s="2" t="str">
        <f>IF(Data!AM59&gt;0,Data!AM59-4,"")</f>
        <v/>
      </c>
      <c r="BC59" s="2" t="str">
        <f>IF(Data!AN59&gt;0,Data!AN59-4,"")</f>
        <v/>
      </c>
      <c r="BD59" s="2" t="str">
        <f>IF(Data!AO59&gt;0,Data!AO59-4,"")</f>
        <v/>
      </c>
      <c r="BE59" s="2" t="str">
        <f>IF(Data!AP59&gt;0,Data!AP59-4,"")</f>
        <v/>
      </c>
      <c r="BF59" s="2" t="str">
        <f>IF(Data!AQ59&gt;0,Data!AQ59-4,"")</f>
        <v/>
      </c>
      <c r="BG59" s="2" t="str">
        <f>IF(Data!AR59&gt;0,Data!AR59-4,"")</f>
        <v/>
      </c>
      <c r="BH59" s="2" t="str">
        <f>IF(Data!AS59&gt;0,Data!AS59-4,"")</f>
        <v/>
      </c>
      <c r="BJ59" s="10" t="str">
        <f t="shared" si="9"/>
        <v/>
      </c>
      <c r="BK59" s="10" t="str">
        <f t="shared" si="10"/>
        <v/>
      </c>
      <c r="BL59" s="10" t="str">
        <f t="shared" si="11"/>
        <v/>
      </c>
      <c r="BN59" s="2" t="str">
        <f>IF(Data!AU59&gt;0,Data!AU59-4,"")</f>
        <v/>
      </c>
      <c r="BO59" s="2" t="str">
        <f>IF(Data!AV59&gt;0,Data!AV59-4,"")</f>
        <v/>
      </c>
      <c r="BP59" s="2" t="str">
        <f>IF(Data!AW59&gt;0,Data!AW59-4,"")</f>
        <v/>
      </c>
      <c r="BQ59" s="2" t="str">
        <f>IF(Data!AX59&gt;0,Data!AX59-4,"")</f>
        <v/>
      </c>
      <c r="BR59" s="2" t="str">
        <f>IF(Data!AY59&gt;0,Data!AY59-4,"")</f>
        <v/>
      </c>
      <c r="BS59" s="2" t="str">
        <f>IF(Data!AZ59&gt;0,Data!AZ59-4,"")</f>
        <v/>
      </c>
      <c r="BT59" s="2" t="str">
        <f>IF(Data!BA59&gt;0,Data!BA59-4,"")</f>
        <v/>
      </c>
      <c r="BU59" s="2" t="str">
        <f>IF(Data!BB59&gt;0,Data!BB59-4,"")</f>
        <v/>
      </c>
      <c r="BW59" s="10" t="str">
        <f t="shared" si="12"/>
        <v/>
      </c>
      <c r="BX59" s="10" t="str">
        <f t="shared" si="13"/>
        <v/>
      </c>
      <c r="BY59" s="10" t="str">
        <f t="shared" si="14"/>
        <v/>
      </c>
      <c r="CA59" s="2" t="str">
        <f>IF(Data!BD59&gt;0,Data!BD59-4,"")</f>
        <v/>
      </c>
      <c r="CB59" s="2" t="str">
        <f>IF(Data!BE59&gt;0,Data!BE59-4,"")</f>
        <v/>
      </c>
      <c r="CC59" s="2" t="str">
        <f>IF(Data!BF59&gt;0,Data!BF59-4,"")</f>
        <v/>
      </c>
      <c r="CD59" s="2" t="str">
        <f>IF(Data!BG59&gt;0,Data!BG59-4,"")</f>
        <v/>
      </c>
      <c r="CE59" s="2" t="str">
        <f>IF(Data!BH59&gt;0,Data!BH59-4,"")</f>
        <v/>
      </c>
      <c r="CF59" s="2" t="str">
        <f>IF(Data!BI59&gt;0,Data!BI59-4,"")</f>
        <v/>
      </c>
      <c r="CG59" s="2" t="str">
        <f>IF(Data!BJ59&gt;0,Data!BJ59-4,"")</f>
        <v/>
      </c>
      <c r="CH59" s="2" t="str">
        <f>IF(Data!BK59&gt;0,Data!BK59-4,"")</f>
        <v/>
      </c>
      <c r="CK59" s="10" t="str">
        <f t="shared" si="15"/>
        <v/>
      </c>
      <c r="CL59" s="10" t="str">
        <f t="shared" si="16"/>
        <v/>
      </c>
      <c r="CM59" s="10" t="str">
        <f t="shared" si="17"/>
        <v/>
      </c>
    </row>
    <row r="60" spans="1:91" x14ac:dyDescent="0.25">
      <c r="A60" s="2" t="str">
        <f>IF(Data!B60&gt;0,Data!B60-4,"")</f>
        <v/>
      </c>
      <c r="B60" s="2" t="str">
        <f>IF(Data!C60&gt;0,Data!C60-4,"")</f>
        <v/>
      </c>
      <c r="C60" s="2" t="str">
        <f>IF(Data!D60&gt;0,Data!D60-4,"")</f>
        <v/>
      </c>
      <c r="D60" s="2" t="str">
        <f>IF(Data!E60&gt;0,Data!E60-4,"")</f>
        <v/>
      </c>
      <c r="E60" s="2" t="str">
        <f>IF(Data!F60&gt;0,Data!F60-4,"")</f>
        <v/>
      </c>
      <c r="F60" s="2" t="str">
        <f>IF(Data!G60&gt;0,Data!G60-4,"")</f>
        <v/>
      </c>
      <c r="G60" s="2" t="str">
        <f>IF(Data!H60&gt;0,Data!H60-4,"")</f>
        <v/>
      </c>
      <c r="H60" s="2" t="str">
        <f>IF(Data!I60&gt;0,Data!I60-4,"")</f>
        <v/>
      </c>
      <c r="J60" s="10" t="str">
        <f t="shared" si="18"/>
        <v/>
      </c>
      <c r="K60" s="10" t="str">
        <f t="shared" si="19"/>
        <v/>
      </c>
      <c r="L60" s="10" t="str">
        <f t="shared" si="20"/>
        <v/>
      </c>
      <c r="N60" s="2" t="str">
        <f>IF(Data!K60&gt;0,Data!K60-4,"")</f>
        <v/>
      </c>
      <c r="O60" s="2" t="str">
        <f>IF(Data!L60&gt;0,Data!L60-4,"")</f>
        <v/>
      </c>
      <c r="P60" s="2" t="str">
        <f>IF(Data!M60&gt;0,Data!M60-4,"")</f>
        <v/>
      </c>
      <c r="Q60" s="2" t="str">
        <f>IF(Data!N60&gt;0,Data!N60-4,"")</f>
        <v/>
      </c>
      <c r="R60" s="2" t="str">
        <f>IF(Data!O60&gt;0,Data!O60-4,"")</f>
        <v/>
      </c>
      <c r="S60" s="2" t="str">
        <f>IF(Data!P60&gt;0,Data!P60-4,"")</f>
        <v/>
      </c>
      <c r="T60" s="2" t="str">
        <f>IF(Data!Q60&gt;0,Data!Q60-4,"")</f>
        <v/>
      </c>
      <c r="U60" s="2" t="str">
        <f>IF(Data!R60&gt;0,Data!R60-4,"")</f>
        <v/>
      </c>
      <c r="V60" s="59"/>
      <c r="W60" s="10" t="str">
        <f t="shared" si="0"/>
        <v/>
      </c>
      <c r="X60" s="10" t="str">
        <f t="shared" si="1"/>
        <v/>
      </c>
      <c r="Y60" s="10" t="str">
        <f t="shared" si="2"/>
        <v/>
      </c>
      <c r="AA60" s="2" t="str">
        <f>IF(Data!T60&gt;0,Data!T60-4,"")</f>
        <v/>
      </c>
      <c r="AB60" s="2" t="str">
        <f>IF(Data!U60&gt;0,Data!U60-4,"")</f>
        <v/>
      </c>
      <c r="AC60" s="2" t="str">
        <f>IF(Data!V60&gt;0,Data!V60-4,"")</f>
        <v/>
      </c>
      <c r="AD60" s="2" t="str">
        <f>IF(Data!W60&gt;0,Data!W60-4,"")</f>
        <v/>
      </c>
      <c r="AE60" s="2" t="str">
        <f>IF(Data!X60&gt;0,Data!X60-4,"")</f>
        <v/>
      </c>
      <c r="AF60" s="2" t="str">
        <f>IF(Data!Y60&gt;0,Data!Y60-4,"")</f>
        <v/>
      </c>
      <c r="AG60" s="2" t="str">
        <f>IF(Data!Z60&gt;0,Data!Z60-4,"")</f>
        <v/>
      </c>
      <c r="AH60" s="2" t="str">
        <f>IF(Data!AA60&gt;0,Data!AA60-4,"")</f>
        <v/>
      </c>
      <c r="AJ60" s="10" t="str">
        <f t="shared" si="3"/>
        <v/>
      </c>
      <c r="AK60" s="10" t="str">
        <f t="shared" si="4"/>
        <v/>
      </c>
      <c r="AL60" s="10" t="str">
        <f t="shared" si="5"/>
        <v/>
      </c>
      <c r="AN60" s="2" t="str">
        <f>IF(Data!AC60&gt;0,Data!AC60-4,"")</f>
        <v/>
      </c>
      <c r="AO60" s="2" t="str">
        <f>IF(Data!AD60&gt;0,Data!AD60-4,"")</f>
        <v/>
      </c>
      <c r="AP60" s="2" t="str">
        <f>IF(Data!AE60&gt;0,Data!AE60-4,"")</f>
        <v/>
      </c>
      <c r="AQ60" s="2" t="str">
        <f>IF(Data!AF60&gt;0,Data!AF60-4,"")</f>
        <v/>
      </c>
      <c r="AR60" s="2" t="str">
        <f>IF(Data!AG60&gt;0,Data!AG60-4,"")</f>
        <v/>
      </c>
      <c r="AS60" s="2" t="str">
        <f>IF(Data!AH60&gt;0,Data!AH60-4,"")</f>
        <v/>
      </c>
      <c r="AT60" s="2" t="str">
        <f>IF(Data!AI60&gt;0,Data!AI60-4,"")</f>
        <v/>
      </c>
      <c r="AU60" s="2" t="str">
        <f>IF(Data!AJ60&gt;0,Data!AJ60-4,"")</f>
        <v/>
      </c>
      <c r="AW60" s="10" t="str">
        <f t="shared" si="6"/>
        <v/>
      </c>
      <c r="AX60" s="10" t="str">
        <f t="shared" si="7"/>
        <v/>
      </c>
      <c r="AY60" s="10" t="str">
        <f t="shared" si="8"/>
        <v/>
      </c>
      <c r="BA60" s="2" t="str">
        <f>IF(Data!AL60&gt;0,Data!AL60-4,"")</f>
        <v/>
      </c>
      <c r="BB60" s="2" t="str">
        <f>IF(Data!AM60&gt;0,Data!AM60-4,"")</f>
        <v/>
      </c>
      <c r="BC60" s="2" t="str">
        <f>IF(Data!AN60&gt;0,Data!AN60-4,"")</f>
        <v/>
      </c>
      <c r="BD60" s="2" t="str">
        <f>IF(Data!AO60&gt;0,Data!AO60-4,"")</f>
        <v/>
      </c>
      <c r="BE60" s="2" t="str">
        <f>IF(Data!AP60&gt;0,Data!AP60-4,"")</f>
        <v/>
      </c>
      <c r="BF60" s="2" t="str">
        <f>IF(Data!AQ60&gt;0,Data!AQ60-4,"")</f>
        <v/>
      </c>
      <c r="BG60" s="2" t="str">
        <f>IF(Data!AR60&gt;0,Data!AR60-4,"")</f>
        <v/>
      </c>
      <c r="BH60" s="2" t="str">
        <f>IF(Data!AS60&gt;0,Data!AS60-4,"")</f>
        <v/>
      </c>
      <c r="BJ60" s="10" t="str">
        <f t="shared" si="9"/>
        <v/>
      </c>
      <c r="BK60" s="10" t="str">
        <f t="shared" si="10"/>
        <v/>
      </c>
      <c r="BL60" s="10" t="str">
        <f t="shared" si="11"/>
        <v/>
      </c>
      <c r="BN60" s="2" t="str">
        <f>IF(Data!AU60&gt;0,Data!AU60-4,"")</f>
        <v/>
      </c>
      <c r="BO60" s="2" t="str">
        <f>IF(Data!AV60&gt;0,Data!AV60-4,"")</f>
        <v/>
      </c>
      <c r="BP60" s="2" t="str">
        <f>IF(Data!AW60&gt;0,Data!AW60-4,"")</f>
        <v/>
      </c>
      <c r="BQ60" s="2" t="str">
        <f>IF(Data!AX60&gt;0,Data!AX60-4,"")</f>
        <v/>
      </c>
      <c r="BR60" s="2" t="str">
        <f>IF(Data!AY60&gt;0,Data!AY60-4,"")</f>
        <v/>
      </c>
      <c r="BS60" s="2" t="str">
        <f>IF(Data!AZ60&gt;0,Data!AZ60-4,"")</f>
        <v/>
      </c>
      <c r="BT60" s="2" t="str">
        <f>IF(Data!BA60&gt;0,Data!BA60-4,"")</f>
        <v/>
      </c>
      <c r="BU60" s="2" t="str">
        <f>IF(Data!BB60&gt;0,Data!BB60-4,"")</f>
        <v/>
      </c>
      <c r="BW60" s="10" t="str">
        <f t="shared" si="12"/>
        <v/>
      </c>
      <c r="BX60" s="10" t="str">
        <f t="shared" si="13"/>
        <v/>
      </c>
      <c r="BY60" s="10" t="str">
        <f t="shared" si="14"/>
        <v/>
      </c>
      <c r="CA60" s="2" t="str">
        <f>IF(Data!BD60&gt;0,Data!BD60-4,"")</f>
        <v/>
      </c>
      <c r="CB60" s="2" t="str">
        <f>IF(Data!BE60&gt;0,Data!BE60-4,"")</f>
        <v/>
      </c>
      <c r="CC60" s="2" t="str">
        <f>IF(Data!BF60&gt;0,Data!BF60-4,"")</f>
        <v/>
      </c>
      <c r="CD60" s="2" t="str">
        <f>IF(Data!BG60&gt;0,Data!BG60-4,"")</f>
        <v/>
      </c>
      <c r="CE60" s="2" t="str">
        <f>IF(Data!BH60&gt;0,Data!BH60-4,"")</f>
        <v/>
      </c>
      <c r="CF60" s="2" t="str">
        <f>IF(Data!BI60&gt;0,Data!BI60-4,"")</f>
        <v/>
      </c>
      <c r="CG60" s="2" t="str">
        <f>IF(Data!BJ60&gt;0,Data!BJ60-4,"")</f>
        <v/>
      </c>
      <c r="CH60" s="2" t="str">
        <f>IF(Data!BK60&gt;0,Data!BK60-4,"")</f>
        <v/>
      </c>
      <c r="CK60" s="10" t="str">
        <f t="shared" si="15"/>
        <v/>
      </c>
      <c r="CL60" s="10" t="str">
        <f t="shared" si="16"/>
        <v/>
      </c>
      <c r="CM60" s="10" t="str">
        <f t="shared" si="17"/>
        <v/>
      </c>
    </row>
    <row r="61" spans="1:91" x14ac:dyDescent="0.25">
      <c r="A61" s="2" t="str">
        <f>IF(Data!B61&gt;0,Data!B61-4,"")</f>
        <v/>
      </c>
      <c r="B61" s="2" t="str">
        <f>IF(Data!C61&gt;0,Data!C61-4,"")</f>
        <v/>
      </c>
      <c r="C61" s="2" t="str">
        <f>IF(Data!D61&gt;0,Data!D61-4,"")</f>
        <v/>
      </c>
      <c r="D61" s="2" t="str">
        <f>IF(Data!E61&gt;0,Data!E61-4,"")</f>
        <v/>
      </c>
      <c r="E61" s="2" t="str">
        <f>IF(Data!F61&gt;0,Data!F61-4,"")</f>
        <v/>
      </c>
      <c r="F61" s="2" t="str">
        <f>IF(Data!G61&gt;0,Data!G61-4,"")</f>
        <v/>
      </c>
      <c r="G61" s="2" t="str">
        <f>IF(Data!H61&gt;0,Data!H61-4,"")</f>
        <v/>
      </c>
      <c r="H61" s="2" t="str">
        <f>IF(Data!I61&gt;0,Data!I61-4,"")</f>
        <v/>
      </c>
      <c r="J61" s="10" t="str">
        <f t="shared" si="18"/>
        <v/>
      </c>
      <c r="K61" s="10" t="str">
        <f t="shared" si="19"/>
        <v/>
      </c>
      <c r="L61" s="10" t="str">
        <f t="shared" si="20"/>
        <v/>
      </c>
      <c r="N61" s="2" t="str">
        <f>IF(Data!K61&gt;0,Data!K61-4,"")</f>
        <v/>
      </c>
      <c r="O61" s="2" t="str">
        <f>IF(Data!L61&gt;0,Data!L61-4,"")</f>
        <v/>
      </c>
      <c r="P61" s="2" t="str">
        <f>IF(Data!M61&gt;0,Data!M61-4,"")</f>
        <v/>
      </c>
      <c r="Q61" s="2" t="str">
        <f>IF(Data!N61&gt;0,Data!N61-4,"")</f>
        <v/>
      </c>
      <c r="R61" s="2" t="str">
        <f>IF(Data!O61&gt;0,Data!O61-4,"")</f>
        <v/>
      </c>
      <c r="S61" s="2" t="str">
        <f>IF(Data!P61&gt;0,Data!P61-4,"")</f>
        <v/>
      </c>
      <c r="T61" s="2" t="str">
        <f>IF(Data!Q61&gt;0,Data!Q61-4,"")</f>
        <v/>
      </c>
      <c r="U61" s="2" t="str">
        <f>IF(Data!R61&gt;0,Data!R61-4,"")</f>
        <v/>
      </c>
      <c r="V61" s="59"/>
      <c r="W61" s="10" t="str">
        <f t="shared" si="0"/>
        <v/>
      </c>
      <c r="X61" s="10" t="str">
        <f t="shared" si="1"/>
        <v/>
      </c>
      <c r="Y61" s="10" t="str">
        <f t="shared" si="2"/>
        <v/>
      </c>
      <c r="AA61" s="2" t="str">
        <f>IF(Data!T61&gt;0,Data!T61-4,"")</f>
        <v/>
      </c>
      <c r="AB61" s="2" t="str">
        <f>IF(Data!U61&gt;0,Data!U61-4,"")</f>
        <v/>
      </c>
      <c r="AC61" s="2" t="str">
        <f>IF(Data!V61&gt;0,Data!V61-4,"")</f>
        <v/>
      </c>
      <c r="AD61" s="2" t="str">
        <f>IF(Data!W61&gt;0,Data!W61-4,"")</f>
        <v/>
      </c>
      <c r="AE61" s="2" t="str">
        <f>IF(Data!X61&gt;0,Data!X61-4,"")</f>
        <v/>
      </c>
      <c r="AF61" s="2" t="str">
        <f>IF(Data!Y61&gt;0,Data!Y61-4,"")</f>
        <v/>
      </c>
      <c r="AG61" s="2" t="str">
        <f>IF(Data!Z61&gt;0,Data!Z61-4,"")</f>
        <v/>
      </c>
      <c r="AH61" s="2" t="str">
        <f>IF(Data!AA61&gt;0,Data!AA61-4,"")</f>
        <v/>
      </c>
      <c r="AJ61" s="10" t="str">
        <f t="shared" si="3"/>
        <v/>
      </c>
      <c r="AK61" s="10" t="str">
        <f t="shared" si="4"/>
        <v/>
      </c>
      <c r="AL61" s="10" t="str">
        <f t="shared" si="5"/>
        <v/>
      </c>
      <c r="AN61" s="2" t="str">
        <f>IF(Data!AC61&gt;0,Data!AC61-4,"")</f>
        <v/>
      </c>
      <c r="AO61" s="2" t="str">
        <f>IF(Data!AD61&gt;0,Data!AD61-4,"")</f>
        <v/>
      </c>
      <c r="AP61" s="2" t="str">
        <f>IF(Data!AE61&gt;0,Data!AE61-4,"")</f>
        <v/>
      </c>
      <c r="AQ61" s="2" t="str">
        <f>IF(Data!AF61&gt;0,Data!AF61-4,"")</f>
        <v/>
      </c>
      <c r="AR61" s="2" t="str">
        <f>IF(Data!AG61&gt;0,Data!AG61-4,"")</f>
        <v/>
      </c>
      <c r="AS61" s="2" t="str">
        <f>IF(Data!AH61&gt;0,Data!AH61-4,"")</f>
        <v/>
      </c>
      <c r="AT61" s="2" t="str">
        <f>IF(Data!AI61&gt;0,Data!AI61-4,"")</f>
        <v/>
      </c>
      <c r="AU61" s="2" t="str">
        <f>IF(Data!AJ61&gt;0,Data!AJ61-4,"")</f>
        <v/>
      </c>
      <c r="AW61" s="10" t="str">
        <f t="shared" si="6"/>
        <v/>
      </c>
      <c r="AX61" s="10" t="str">
        <f t="shared" si="7"/>
        <v/>
      </c>
      <c r="AY61" s="10" t="str">
        <f t="shared" si="8"/>
        <v/>
      </c>
      <c r="BA61" s="2" t="str">
        <f>IF(Data!AL61&gt;0,Data!AL61-4,"")</f>
        <v/>
      </c>
      <c r="BB61" s="2" t="str">
        <f>IF(Data!AM61&gt;0,Data!AM61-4,"")</f>
        <v/>
      </c>
      <c r="BC61" s="2" t="str">
        <f>IF(Data!AN61&gt;0,Data!AN61-4,"")</f>
        <v/>
      </c>
      <c r="BD61" s="2" t="str">
        <f>IF(Data!AO61&gt;0,Data!AO61-4,"")</f>
        <v/>
      </c>
      <c r="BE61" s="2" t="str">
        <f>IF(Data!AP61&gt;0,Data!AP61-4,"")</f>
        <v/>
      </c>
      <c r="BF61" s="2" t="str">
        <f>IF(Data!AQ61&gt;0,Data!AQ61-4,"")</f>
        <v/>
      </c>
      <c r="BG61" s="2" t="str">
        <f>IF(Data!AR61&gt;0,Data!AR61-4,"")</f>
        <v/>
      </c>
      <c r="BH61" s="2" t="str">
        <f>IF(Data!AS61&gt;0,Data!AS61-4,"")</f>
        <v/>
      </c>
      <c r="BJ61" s="10" t="str">
        <f t="shared" si="9"/>
        <v/>
      </c>
      <c r="BK61" s="10" t="str">
        <f t="shared" si="10"/>
        <v/>
      </c>
      <c r="BL61" s="10" t="str">
        <f t="shared" si="11"/>
        <v/>
      </c>
      <c r="BN61" s="2" t="str">
        <f>IF(Data!AU61&gt;0,Data!AU61-4,"")</f>
        <v/>
      </c>
      <c r="BO61" s="2" t="str">
        <f>IF(Data!AV61&gt;0,Data!AV61-4,"")</f>
        <v/>
      </c>
      <c r="BP61" s="2" t="str">
        <f>IF(Data!AW61&gt;0,Data!AW61-4,"")</f>
        <v/>
      </c>
      <c r="BQ61" s="2" t="str">
        <f>IF(Data!AX61&gt;0,Data!AX61-4,"")</f>
        <v/>
      </c>
      <c r="BR61" s="2" t="str">
        <f>IF(Data!AY61&gt;0,Data!AY61-4,"")</f>
        <v/>
      </c>
      <c r="BS61" s="2" t="str">
        <f>IF(Data!AZ61&gt;0,Data!AZ61-4,"")</f>
        <v/>
      </c>
      <c r="BT61" s="2" t="str">
        <f>IF(Data!BA61&gt;0,Data!BA61-4,"")</f>
        <v/>
      </c>
      <c r="BU61" s="2" t="str">
        <f>IF(Data!BB61&gt;0,Data!BB61-4,"")</f>
        <v/>
      </c>
      <c r="BW61" s="10" t="str">
        <f t="shared" si="12"/>
        <v/>
      </c>
      <c r="BX61" s="10" t="str">
        <f t="shared" si="13"/>
        <v/>
      </c>
      <c r="BY61" s="10" t="str">
        <f t="shared" si="14"/>
        <v/>
      </c>
      <c r="CA61" s="2" t="str">
        <f>IF(Data!BD61&gt;0,Data!BD61-4,"")</f>
        <v/>
      </c>
      <c r="CB61" s="2" t="str">
        <f>IF(Data!BE61&gt;0,Data!BE61-4,"")</f>
        <v/>
      </c>
      <c r="CC61" s="2" t="str">
        <f>IF(Data!BF61&gt;0,Data!BF61-4,"")</f>
        <v/>
      </c>
      <c r="CD61" s="2" t="str">
        <f>IF(Data!BG61&gt;0,Data!BG61-4,"")</f>
        <v/>
      </c>
      <c r="CE61" s="2" t="str">
        <f>IF(Data!BH61&gt;0,Data!BH61-4,"")</f>
        <v/>
      </c>
      <c r="CF61" s="2" t="str">
        <f>IF(Data!BI61&gt;0,Data!BI61-4,"")</f>
        <v/>
      </c>
      <c r="CG61" s="2" t="str">
        <f>IF(Data!BJ61&gt;0,Data!BJ61-4,"")</f>
        <v/>
      </c>
      <c r="CH61" s="2" t="str">
        <f>IF(Data!BK61&gt;0,Data!BK61-4,"")</f>
        <v/>
      </c>
      <c r="CK61" s="10" t="str">
        <f t="shared" si="15"/>
        <v/>
      </c>
      <c r="CL61" s="10" t="str">
        <f t="shared" si="16"/>
        <v/>
      </c>
      <c r="CM61" s="10" t="str">
        <f t="shared" si="17"/>
        <v/>
      </c>
    </row>
    <row r="62" spans="1:91" x14ac:dyDescent="0.25">
      <c r="A62" s="2" t="str">
        <f>IF(Data!B62&gt;0,Data!B62-4,"")</f>
        <v/>
      </c>
      <c r="B62" s="2" t="str">
        <f>IF(Data!C62&gt;0,Data!C62-4,"")</f>
        <v/>
      </c>
      <c r="C62" s="2" t="str">
        <f>IF(Data!D62&gt;0,Data!D62-4,"")</f>
        <v/>
      </c>
      <c r="D62" s="2" t="str">
        <f>IF(Data!E62&gt;0,Data!E62-4,"")</f>
        <v/>
      </c>
      <c r="E62" s="2" t="str">
        <f>IF(Data!F62&gt;0,Data!F62-4,"")</f>
        <v/>
      </c>
      <c r="F62" s="2" t="str">
        <f>IF(Data!G62&gt;0,Data!G62-4,"")</f>
        <v/>
      </c>
      <c r="G62" s="2" t="str">
        <f>IF(Data!H62&gt;0,Data!H62-4,"")</f>
        <v/>
      </c>
      <c r="H62" s="2" t="str">
        <f>IF(Data!I62&gt;0,Data!I62-4,"")</f>
        <v/>
      </c>
      <c r="J62" s="10" t="str">
        <f t="shared" si="18"/>
        <v/>
      </c>
      <c r="K62" s="10" t="str">
        <f t="shared" si="19"/>
        <v/>
      </c>
      <c r="L62" s="10" t="str">
        <f t="shared" si="20"/>
        <v/>
      </c>
      <c r="N62" s="2" t="str">
        <f>IF(Data!K62&gt;0,Data!K62-4,"")</f>
        <v/>
      </c>
      <c r="O62" s="2" t="str">
        <f>IF(Data!L62&gt;0,Data!L62-4,"")</f>
        <v/>
      </c>
      <c r="P62" s="2" t="str">
        <f>IF(Data!M62&gt;0,Data!M62-4,"")</f>
        <v/>
      </c>
      <c r="Q62" s="2" t="str">
        <f>IF(Data!N62&gt;0,Data!N62-4,"")</f>
        <v/>
      </c>
      <c r="R62" s="2" t="str">
        <f>IF(Data!O62&gt;0,Data!O62-4,"")</f>
        <v/>
      </c>
      <c r="S62" s="2" t="str">
        <f>IF(Data!P62&gt;0,Data!P62-4,"")</f>
        <v/>
      </c>
      <c r="T62" s="2" t="str">
        <f>IF(Data!Q62&gt;0,Data!Q62-4,"")</f>
        <v/>
      </c>
      <c r="U62" s="2" t="str">
        <f>IF(Data!R62&gt;0,Data!R62-4,"")</f>
        <v/>
      </c>
      <c r="V62" s="59"/>
      <c r="W62" s="10" t="str">
        <f t="shared" si="0"/>
        <v/>
      </c>
      <c r="X62" s="10" t="str">
        <f t="shared" si="1"/>
        <v/>
      </c>
      <c r="Y62" s="10" t="str">
        <f t="shared" si="2"/>
        <v/>
      </c>
      <c r="AA62" s="2" t="str">
        <f>IF(Data!T62&gt;0,Data!T62-4,"")</f>
        <v/>
      </c>
      <c r="AB62" s="2" t="str">
        <f>IF(Data!U62&gt;0,Data!U62-4,"")</f>
        <v/>
      </c>
      <c r="AC62" s="2" t="str">
        <f>IF(Data!V62&gt;0,Data!V62-4,"")</f>
        <v/>
      </c>
      <c r="AD62" s="2" t="str">
        <f>IF(Data!W62&gt;0,Data!W62-4,"")</f>
        <v/>
      </c>
      <c r="AE62" s="2" t="str">
        <f>IF(Data!X62&gt;0,Data!X62-4,"")</f>
        <v/>
      </c>
      <c r="AF62" s="2" t="str">
        <f>IF(Data!Y62&gt;0,Data!Y62-4,"")</f>
        <v/>
      </c>
      <c r="AG62" s="2" t="str">
        <f>IF(Data!Z62&gt;0,Data!Z62-4,"")</f>
        <v/>
      </c>
      <c r="AH62" s="2" t="str">
        <f>IF(Data!AA62&gt;0,Data!AA62-4,"")</f>
        <v/>
      </c>
      <c r="AJ62" s="10" t="str">
        <f t="shared" si="3"/>
        <v/>
      </c>
      <c r="AK62" s="10" t="str">
        <f t="shared" si="4"/>
        <v/>
      </c>
      <c r="AL62" s="10" t="str">
        <f t="shared" si="5"/>
        <v/>
      </c>
      <c r="AN62" s="2" t="str">
        <f>IF(Data!AC62&gt;0,Data!AC62-4,"")</f>
        <v/>
      </c>
      <c r="AO62" s="2" t="str">
        <f>IF(Data!AD62&gt;0,Data!AD62-4,"")</f>
        <v/>
      </c>
      <c r="AP62" s="2" t="str">
        <f>IF(Data!AE62&gt;0,Data!AE62-4,"")</f>
        <v/>
      </c>
      <c r="AQ62" s="2" t="str">
        <f>IF(Data!AF62&gt;0,Data!AF62-4,"")</f>
        <v/>
      </c>
      <c r="AR62" s="2" t="str">
        <f>IF(Data!AG62&gt;0,Data!AG62-4,"")</f>
        <v/>
      </c>
      <c r="AS62" s="2" t="str">
        <f>IF(Data!AH62&gt;0,Data!AH62-4,"")</f>
        <v/>
      </c>
      <c r="AT62" s="2" t="str">
        <f>IF(Data!AI62&gt;0,Data!AI62-4,"")</f>
        <v/>
      </c>
      <c r="AU62" s="2" t="str">
        <f>IF(Data!AJ62&gt;0,Data!AJ62-4,"")</f>
        <v/>
      </c>
      <c r="AW62" s="10" t="str">
        <f t="shared" si="6"/>
        <v/>
      </c>
      <c r="AX62" s="10" t="str">
        <f t="shared" si="7"/>
        <v/>
      </c>
      <c r="AY62" s="10" t="str">
        <f t="shared" si="8"/>
        <v/>
      </c>
      <c r="BA62" s="2" t="str">
        <f>IF(Data!AL62&gt;0,Data!AL62-4,"")</f>
        <v/>
      </c>
      <c r="BB62" s="2" t="str">
        <f>IF(Data!AM62&gt;0,Data!AM62-4,"")</f>
        <v/>
      </c>
      <c r="BC62" s="2" t="str">
        <f>IF(Data!AN62&gt;0,Data!AN62-4,"")</f>
        <v/>
      </c>
      <c r="BD62" s="2" t="str">
        <f>IF(Data!AO62&gt;0,Data!AO62-4,"")</f>
        <v/>
      </c>
      <c r="BE62" s="2" t="str">
        <f>IF(Data!AP62&gt;0,Data!AP62-4,"")</f>
        <v/>
      </c>
      <c r="BF62" s="2" t="str">
        <f>IF(Data!AQ62&gt;0,Data!AQ62-4,"")</f>
        <v/>
      </c>
      <c r="BG62" s="2" t="str">
        <f>IF(Data!AR62&gt;0,Data!AR62-4,"")</f>
        <v/>
      </c>
      <c r="BH62" s="2" t="str">
        <f>IF(Data!AS62&gt;0,Data!AS62-4,"")</f>
        <v/>
      </c>
      <c r="BJ62" s="10" t="str">
        <f t="shared" si="9"/>
        <v/>
      </c>
      <c r="BK62" s="10" t="str">
        <f t="shared" si="10"/>
        <v/>
      </c>
      <c r="BL62" s="10" t="str">
        <f t="shared" si="11"/>
        <v/>
      </c>
      <c r="BN62" s="2" t="str">
        <f>IF(Data!AU62&gt;0,Data!AU62-4,"")</f>
        <v/>
      </c>
      <c r="BO62" s="2" t="str">
        <f>IF(Data!AV62&gt;0,Data!AV62-4,"")</f>
        <v/>
      </c>
      <c r="BP62" s="2" t="str">
        <f>IF(Data!AW62&gt;0,Data!AW62-4,"")</f>
        <v/>
      </c>
      <c r="BQ62" s="2" t="str">
        <f>IF(Data!AX62&gt;0,Data!AX62-4,"")</f>
        <v/>
      </c>
      <c r="BR62" s="2" t="str">
        <f>IF(Data!AY62&gt;0,Data!AY62-4,"")</f>
        <v/>
      </c>
      <c r="BS62" s="2" t="str">
        <f>IF(Data!AZ62&gt;0,Data!AZ62-4,"")</f>
        <v/>
      </c>
      <c r="BT62" s="2" t="str">
        <f>IF(Data!BA62&gt;0,Data!BA62-4,"")</f>
        <v/>
      </c>
      <c r="BU62" s="2" t="str">
        <f>IF(Data!BB62&gt;0,Data!BB62-4,"")</f>
        <v/>
      </c>
      <c r="BW62" s="10" t="str">
        <f t="shared" si="12"/>
        <v/>
      </c>
      <c r="BX62" s="10" t="str">
        <f t="shared" si="13"/>
        <v/>
      </c>
      <c r="BY62" s="10" t="str">
        <f t="shared" si="14"/>
        <v/>
      </c>
      <c r="CA62" s="2" t="str">
        <f>IF(Data!BD62&gt;0,Data!BD62-4,"")</f>
        <v/>
      </c>
      <c r="CB62" s="2" t="str">
        <f>IF(Data!BE62&gt;0,Data!BE62-4,"")</f>
        <v/>
      </c>
      <c r="CC62" s="2" t="str">
        <f>IF(Data!BF62&gt;0,Data!BF62-4,"")</f>
        <v/>
      </c>
      <c r="CD62" s="2" t="str">
        <f>IF(Data!BG62&gt;0,Data!BG62-4,"")</f>
        <v/>
      </c>
      <c r="CE62" s="2" t="str">
        <f>IF(Data!BH62&gt;0,Data!BH62-4,"")</f>
        <v/>
      </c>
      <c r="CF62" s="2" t="str">
        <f>IF(Data!BI62&gt;0,Data!BI62-4,"")</f>
        <v/>
      </c>
      <c r="CG62" s="2" t="str">
        <f>IF(Data!BJ62&gt;0,Data!BJ62-4,"")</f>
        <v/>
      </c>
      <c r="CH62" s="2" t="str">
        <f>IF(Data!BK62&gt;0,Data!BK62-4,"")</f>
        <v/>
      </c>
      <c r="CK62" s="10" t="str">
        <f t="shared" si="15"/>
        <v/>
      </c>
      <c r="CL62" s="10" t="str">
        <f t="shared" si="16"/>
        <v/>
      </c>
      <c r="CM62" s="10" t="str">
        <f t="shared" si="17"/>
        <v/>
      </c>
    </row>
    <row r="63" spans="1:91" x14ac:dyDescent="0.25">
      <c r="A63" s="2" t="str">
        <f>IF(Data!B63&gt;0,Data!B63-4,"")</f>
        <v/>
      </c>
      <c r="B63" s="2" t="str">
        <f>IF(Data!C63&gt;0,Data!C63-4,"")</f>
        <v/>
      </c>
      <c r="C63" s="2" t="str">
        <f>IF(Data!D63&gt;0,Data!D63-4,"")</f>
        <v/>
      </c>
      <c r="D63" s="2" t="str">
        <f>IF(Data!E63&gt;0,Data!E63-4,"")</f>
        <v/>
      </c>
      <c r="E63" s="2" t="str">
        <f>IF(Data!F63&gt;0,Data!F63-4,"")</f>
        <v/>
      </c>
      <c r="F63" s="2" t="str">
        <f>IF(Data!G63&gt;0,Data!G63-4,"")</f>
        <v/>
      </c>
      <c r="G63" s="2" t="str">
        <f>IF(Data!H63&gt;0,Data!H63-4,"")</f>
        <v/>
      </c>
      <c r="H63" s="2" t="str">
        <f>IF(Data!I63&gt;0,Data!I63-4,"")</f>
        <v/>
      </c>
      <c r="J63" s="10" t="str">
        <f t="shared" si="18"/>
        <v/>
      </c>
      <c r="K63" s="10" t="str">
        <f t="shared" si="19"/>
        <v/>
      </c>
      <c r="L63" s="10" t="str">
        <f t="shared" si="20"/>
        <v/>
      </c>
      <c r="N63" s="2" t="str">
        <f>IF(Data!K63&gt;0,Data!K63-4,"")</f>
        <v/>
      </c>
      <c r="O63" s="2" t="str">
        <f>IF(Data!L63&gt;0,Data!L63-4,"")</f>
        <v/>
      </c>
      <c r="P63" s="2" t="str">
        <f>IF(Data!M63&gt;0,Data!M63-4,"")</f>
        <v/>
      </c>
      <c r="Q63" s="2" t="str">
        <f>IF(Data!N63&gt;0,Data!N63-4,"")</f>
        <v/>
      </c>
      <c r="R63" s="2" t="str">
        <f>IF(Data!O63&gt;0,Data!O63-4,"")</f>
        <v/>
      </c>
      <c r="S63" s="2" t="str">
        <f>IF(Data!P63&gt;0,Data!P63-4,"")</f>
        <v/>
      </c>
      <c r="T63" s="2" t="str">
        <f>IF(Data!Q63&gt;0,Data!Q63-4,"")</f>
        <v/>
      </c>
      <c r="U63" s="2" t="str">
        <f>IF(Data!R63&gt;0,Data!R63-4,"")</f>
        <v/>
      </c>
      <c r="V63" s="59"/>
      <c r="W63" s="10" t="str">
        <f t="shared" si="0"/>
        <v/>
      </c>
      <c r="X63" s="10" t="str">
        <f t="shared" si="1"/>
        <v/>
      </c>
      <c r="Y63" s="10" t="str">
        <f t="shared" si="2"/>
        <v/>
      </c>
      <c r="AA63" s="2" t="str">
        <f>IF(Data!T63&gt;0,Data!T63-4,"")</f>
        <v/>
      </c>
      <c r="AB63" s="2" t="str">
        <f>IF(Data!U63&gt;0,Data!U63-4,"")</f>
        <v/>
      </c>
      <c r="AC63" s="2" t="str">
        <f>IF(Data!V63&gt;0,Data!V63-4,"")</f>
        <v/>
      </c>
      <c r="AD63" s="2" t="str">
        <f>IF(Data!W63&gt;0,Data!W63-4,"")</f>
        <v/>
      </c>
      <c r="AE63" s="2" t="str">
        <f>IF(Data!X63&gt;0,Data!X63-4,"")</f>
        <v/>
      </c>
      <c r="AF63" s="2" t="str">
        <f>IF(Data!Y63&gt;0,Data!Y63-4,"")</f>
        <v/>
      </c>
      <c r="AG63" s="2" t="str">
        <f>IF(Data!Z63&gt;0,Data!Z63-4,"")</f>
        <v/>
      </c>
      <c r="AH63" s="2" t="str">
        <f>IF(Data!AA63&gt;0,Data!AA63-4,"")</f>
        <v/>
      </c>
      <c r="AJ63" s="10" t="str">
        <f t="shared" si="3"/>
        <v/>
      </c>
      <c r="AK63" s="10" t="str">
        <f t="shared" si="4"/>
        <v/>
      </c>
      <c r="AL63" s="10" t="str">
        <f t="shared" si="5"/>
        <v/>
      </c>
      <c r="AN63" s="2" t="str">
        <f>IF(Data!AC63&gt;0,Data!AC63-4,"")</f>
        <v/>
      </c>
      <c r="AO63" s="2" t="str">
        <f>IF(Data!AD63&gt;0,Data!AD63-4,"")</f>
        <v/>
      </c>
      <c r="AP63" s="2" t="str">
        <f>IF(Data!AE63&gt;0,Data!AE63-4,"")</f>
        <v/>
      </c>
      <c r="AQ63" s="2" t="str">
        <f>IF(Data!AF63&gt;0,Data!AF63-4,"")</f>
        <v/>
      </c>
      <c r="AR63" s="2" t="str">
        <f>IF(Data!AG63&gt;0,Data!AG63-4,"")</f>
        <v/>
      </c>
      <c r="AS63" s="2" t="str">
        <f>IF(Data!AH63&gt;0,Data!AH63-4,"")</f>
        <v/>
      </c>
      <c r="AT63" s="2" t="str">
        <f>IF(Data!AI63&gt;0,Data!AI63-4,"")</f>
        <v/>
      </c>
      <c r="AU63" s="2" t="str">
        <f>IF(Data!AJ63&gt;0,Data!AJ63-4,"")</f>
        <v/>
      </c>
      <c r="AW63" s="10" t="str">
        <f t="shared" si="6"/>
        <v/>
      </c>
      <c r="AX63" s="10" t="str">
        <f t="shared" si="7"/>
        <v/>
      </c>
      <c r="AY63" s="10" t="str">
        <f t="shared" si="8"/>
        <v/>
      </c>
      <c r="BA63" s="2" t="str">
        <f>IF(Data!AL63&gt;0,Data!AL63-4,"")</f>
        <v/>
      </c>
      <c r="BB63" s="2" t="str">
        <f>IF(Data!AM63&gt;0,Data!AM63-4,"")</f>
        <v/>
      </c>
      <c r="BC63" s="2" t="str">
        <f>IF(Data!AN63&gt;0,Data!AN63-4,"")</f>
        <v/>
      </c>
      <c r="BD63" s="2" t="str">
        <f>IF(Data!AO63&gt;0,Data!AO63-4,"")</f>
        <v/>
      </c>
      <c r="BE63" s="2" t="str">
        <f>IF(Data!AP63&gt;0,Data!AP63-4,"")</f>
        <v/>
      </c>
      <c r="BF63" s="2" t="str">
        <f>IF(Data!AQ63&gt;0,Data!AQ63-4,"")</f>
        <v/>
      </c>
      <c r="BG63" s="2" t="str">
        <f>IF(Data!AR63&gt;0,Data!AR63-4,"")</f>
        <v/>
      </c>
      <c r="BH63" s="2" t="str">
        <f>IF(Data!AS63&gt;0,Data!AS63-4,"")</f>
        <v/>
      </c>
      <c r="BJ63" s="10" t="str">
        <f t="shared" si="9"/>
        <v/>
      </c>
      <c r="BK63" s="10" t="str">
        <f t="shared" si="10"/>
        <v/>
      </c>
      <c r="BL63" s="10" t="str">
        <f t="shared" si="11"/>
        <v/>
      </c>
      <c r="BN63" s="2" t="str">
        <f>IF(Data!AU63&gt;0,Data!AU63-4,"")</f>
        <v/>
      </c>
      <c r="BO63" s="2" t="str">
        <f>IF(Data!AV63&gt;0,Data!AV63-4,"")</f>
        <v/>
      </c>
      <c r="BP63" s="2" t="str">
        <f>IF(Data!AW63&gt;0,Data!AW63-4,"")</f>
        <v/>
      </c>
      <c r="BQ63" s="2" t="str">
        <f>IF(Data!AX63&gt;0,Data!AX63-4,"")</f>
        <v/>
      </c>
      <c r="BR63" s="2" t="str">
        <f>IF(Data!AY63&gt;0,Data!AY63-4,"")</f>
        <v/>
      </c>
      <c r="BS63" s="2" t="str">
        <f>IF(Data!AZ63&gt;0,Data!AZ63-4,"")</f>
        <v/>
      </c>
      <c r="BT63" s="2" t="str">
        <f>IF(Data!BA63&gt;0,Data!BA63-4,"")</f>
        <v/>
      </c>
      <c r="BU63" s="2" t="str">
        <f>IF(Data!BB63&gt;0,Data!BB63-4,"")</f>
        <v/>
      </c>
      <c r="BW63" s="10" t="str">
        <f t="shared" si="12"/>
        <v/>
      </c>
      <c r="BX63" s="10" t="str">
        <f t="shared" si="13"/>
        <v/>
      </c>
      <c r="BY63" s="10" t="str">
        <f t="shared" si="14"/>
        <v/>
      </c>
      <c r="CA63" s="2" t="str">
        <f>IF(Data!BD63&gt;0,Data!BD63-4,"")</f>
        <v/>
      </c>
      <c r="CB63" s="2" t="str">
        <f>IF(Data!BE63&gt;0,Data!BE63-4,"")</f>
        <v/>
      </c>
      <c r="CC63" s="2" t="str">
        <f>IF(Data!BF63&gt;0,Data!BF63-4,"")</f>
        <v/>
      </c>
      <c r="CD63" s="2" t="str">
        <f>IF(Data!BG63&gt;0,Data!BG63-4,"")</f>
        <v/>
      </c>
      <c r="CE63" s="2" t="str">
        <f>IF(Data!BH63&gt;0,Data!BH63-4,"")</f>
        <v/>
      </c>
      <c r="CF63" s="2" t="str">
        <f>IF(Data!BI63&gt;0,Data!BI63-4,"")</f>
        <v/>
      </c>
      <c r="CG63" s="2" t="str">
        <f>IF(Data!BJ63&gt;0,Data!BJ63-4,"")</f>
        <v/>
      </c>
      <c r="CH63" s="2" t="str">
        <f>IF(Data!BK63&gt;0,Data!BK63-4,"")</f>
        <v/>
      </c>
      <c r="CK63" s="10" t="str">
        <f t="shared" si="15"/>
        <v/>
      </c>
      <c r="CL63" s="10" t="str">
        <f t="shared" si="16"/>
        <v/>
      </c>
      <c r="CM63" s="10" t="str">
        <f t="shared" si="17"/>
        <v/>
      </c>
    </row>
    <row r="64" spans="1:91" x14ac:dyDescent="0.25">
      <c r="A64" s="2" t="str">
        <f>IF(Data!B64&gt;0,Data!B64-4,"")</f>
        <v/>
      </c>
      <c r="B64" s="2" t="str">
        <f>IF(Data!C64&gt;0,Data!C64-4,"")</f>
        <v/>
      </c>
      <c r="C64" s="2" t="str">
        <f>IF(Data!D64&gt;0,Data!D64-4,"")</f>
        <v/>
      </c>
      <c r="D64" s="2" t="str">
        <f>IF(Data!E64&gt;0,Data!E64-4,"")</f>
        <v/>
      </c>
      <c r="E64" s="2" t="str">
        <f>IF(Data!F64&gt;0,Data!F64-4,"")</f>
        <v/>
      </c>
      <c r="F64" s="2" t="str">
        <f>IF(Data!G64&gt;0,Data!G64-4,"")</f>
        <v/>
      </c>
      <c r="G64" s="2" t="str">
        <f>IF(Data!H64&gt;0,Data!H64-4,"")</f>
        <v/>
      </c>
      <c r="H64" s="2" t="str">
        <f>IF(Data!I64&gt;0,Data!I64-4,"")</f>
        <v/>
      </c>
      <c r="J64" s="10" t="str">
        <f t="shared" si="18"/>
        <v/>
      </c>
      <c r="K64" s="10" t="str">
        <f t="shared" si="19"/>
        <v/>
      </c>
      <c r="L64" s="10" t="str">
        <f t="shared" si="20"/>
        <v/>
      </c>
      <c r="N64" s="2" t="str">
        <f>IF(Data!K64&gt;0,Data!K64-4,"")</f>
        <v/>
      </c>
      <c r="O64" s="2" t="str">
        <f>IF(Data!L64&gt;0,Data!L64-4,"")</f>
        <v/>
      </c>
      <c r="P64" s="2" t="str">
        <f>IF(Data!M64&gt;0,Data!M64-4,"")</f>
        <v/>
      </c>
      <c r="Q64" s="2" t="str">
        <f>IF(Data!N64&gt;0,Data!N64-4,"")</f>
        <v/>
      </c>
      <c r="R64" s="2" t="str">
        <f>IF(Data!O64&gt;0,Data!O64-4,"")</f>
        <v/>
      </c>
      <c r="S64" s="2" t="str">
        <f>IF(Data!P64&gt;0,Data!P64-4,"")</f>
        <v/>
      </c>
      <c r="T64" s="2" t="str">
        <f>IF(Data!Q64&gt;0,Data!Q64-4,"")</f>
        <v/>
      </c>
      <c r="U64" s="2" t="str">
        <f>IF(Data!R64&gt;0,Data!R64-4,"")</f>
        <v/>
      </c>
      <c r="V64" s="59"/>
      <c r="W64" s="10" t="str">
        <f t="shared" si="0"/>
        <v/>
      </c>
      <c r="X64" s="10" t="str">
        <f t="shared" si="1"/>
        <v/>
      </c>
      <c r="Y64" s="10" t="str">
        <f t="shared" si="2"/>
        <v/>
      </c>
      <c r="AA64" s="2" t="str">
        <f>IF(Data!T64&gt;0,Data!T64-4,"")</f>
        <v/>
      </c>
      <c r="AB64" s="2" t="str">
        <f>IF(Data!U64&gt;0,Data!U64-4,"")</f>
        <v/>
      </c>
      <c r="AC64" s="2" t="str">
        <f>IF(Data!V64&gt;0,Data!V64-4,"")</f>
        <v/>
      </c>
      <c r="AD64" s="2" t="str">
        <f>IF(Data!W64&gt;0,Data!W64-4,"")</f>
        <v/>
      </c>
      <c r="AE64" s="2" t="str">
        <f>IF(Data!X64&gt;0,Data!X64-4,"")</f>
        <v/>
      </c>
      <c r="AF64" s="2" t="str">
        <f>IF(Data!Y64&gt;0,Data!Y64-4,"")</f>
        <v/>
      </c>
      <c r="AG64" s="2" t="str">
        <f>IF(Data!Z64&gt;0,Data!Z64-4,"")</f>
        <v/>
      </c>
      <c r="AH64" s="2" t="str">
        <f>IF(Data!AA64&gt;0,Data!AA64-4,"")</f>
        <v/>
      </c>
      <c r="AJ64" s="10" t="str">
        <f t="shared" si="3"/>
        <v/>
      </c>
      <c r="AK64" s="10" t="str">
        <f t="shared" si="4"/>
        <v/>
      </c>
      <c r="AL64" s="10" t="str">
        <f t="shared" si="5"/>
        <v/>
      </c>
      <c r="AN64" s="2" t="str">
        <f>IF(Data!AC64&gt;0,Data!AC64-4,"")</f>
        <v/>
      </c>
      <c r="AO64" s="2" t="str">
        <f>IF(Data!AD64&gt;0,Data!AD64-4,"")</f>
        <v/>
      </c>
      <c r="AP64" s="2" t="str">
        <f>IF(Data!AE64&gt;0,Data!AE64-4,"")</f>
        <v/>
      </c>
      <c r="AQ64" s="2" t="str">
        <f>IF(Data!AF64&gt;0,Data!AF64-4,"")</f>
        <v/>
      </c>
      <c r="AR64" s="2" t="str">
        <f>IF(Data!AG64&gt;0,Data!AG64-4,"")</f>
        <v/>
      </c>
      <c r="AS64" s="2" t="str">
        <f>IF(Data!AH64&gt;0,Data!AH64-4,"")</f>
        <v/>
      </c>
      <c r="AT64" s="2" t="str">
        <f>IF(Data!AI64&gt;0,Data!AI64-4,"")</f>
        <v/>
      </c>
      <c r="AU64" s="2" t="str">
        <f>IF(Data!AJ64&gt;0,Data!AJ64-4,"")</f>
        <v/>
      </c>
      <c r="AW64" s="10" t="str">
        <f t="shared" si="6"/>
        <v/>
      </c>
      <c r="AX64" s="10" t="str">
        <f t="shared" si="7"/>
        <v/>
      </c>
      <c r="AY64" s="10" t="str">
        <f t="shared" si="8"/>
        <v/>
      </c>
      <c r="BA64" s="2" t="str">
        <f>IF(Data!AL64&gt;0,Data!AL64-4,"")</f>
        <v/>
      </c>
      <c r="BB64" s="2" t="str">
        <f>IF(Data!AM64&gt;0,Data!AM64-4,"")</f>
        <v/>
      </c>
      <c r="BC64" s="2" t="str">
        <f>IF(Data!AN64&gt;0,Data!AN64-4,"")</f>
        <v/>
      </c>
      <c r="BD64" s="2" t="str">
        <f>IF(Data!AO64&gt;0,Data!AO64-4,"")</f>
        <v/>
      </c>
      <c r="BE64" s="2" t="str">
        <f>IF(Data!AP64&gt;0,Data!AP64-4,"")</f>
        <v/>
      </c>
      <c r="BF64" s="2" t="str">
        <f>IF(Data!AQ64&gt;0,Data!AQ64-4,"")</f>
        <v/>
      </c>
      <c r="BG64" s="2" t="str">
        <f>IF(Data!AR64&gt;0,Data!AR64-4,"")</f>
        <v/>
      </c>
      <c r="BH64" s="2" t="str">
        <f>IF(Data!AS64&gt;0,Data!AS64-4,"")</f>
        <v/>
      </c>
      <c r="BJ64" s="10" t="str">
        <f t="shared" si="9"/>
        <v/>
      </c>
      <c r="BK64" s="10" t="str">
        <f t="shared" si="10"/>
        <v/>
      </c>
      <c r="BL64" s="10" t="str">
        <f t="shared" si="11"/>
        <v/>
      </c>
      <c r="BN64" s="2" t="str">
        <f>IF(Data!AU64&gt;0,Data!AU64-4,"")</f>
        <v/>
      </c>
      <c r="BO64" s="2" t="str">
        <f>IF(Data!AV64&gt;0,Data!AV64-4,"")</f>
        <v/>
      </c>
      <c r="BP64" s="2" t="str">
        <f>IF(Data!AW64&gt;0,Data!AW64-4,"")</f>
        <v/>
      </c>
      <c r="BQ64" s="2" t="str">
        <f>IF(Data!AX64&gt;0,Data!AX64-4,"")</f>
        <v/>
      </c>
      <c r="BR64" s="2" t="str">
        <f>IF(Data!AY64&gt;0,Data!AY64-4,"")</f>
        <v/>
      </c>
      <c r="BS64" s="2" t="str">
        <f>IF(Data!AZ64&gt;0,Data!AZ64-4,"")</f>
        <v/>
      </c>
      <c r="BT64" s="2" t="str">
        <f>IF(Data!BA64&gt;0,Data!BA64-4,"")</f>
        <v/>
      </c>
      <c r="BU64" s="2" t="str">
        <f>IF(Data!BB64&gt;0,Data!BB64-4,"")</f>
        <v/>
      </c>
      <c r="BW64" s="10" t="str">
        <f t="shared" si="12"/>
        <v/>
      </c>
      <c r="BX64" s="10" t="str">
        <f t="shared" si="13"/>
        <v/>
      </c>
      <c r="BY64" s="10" t="str">
        <f t="shared" si="14"/>
        <v/>
      </c>
      <c r="CA64" s="2" t="str">
        <f>IF(Data!BD64&gt;0,Data!BD64-4,"")</f>
        <v/>
      </c>
      <c r="CB64" s="2" t="str">
        <f>IF(Data!BE64&gt;0,Data!BE64-4,"")</f>
        <v/>
      </c>
      <c r="CC64" s="2" t="str">
        <f>IF(Data!BF64&gt;0,Data!BF64-4,"")</f>
        <v/>
      </c>
      <c r="CD64" s="2" t="str">
        <f>IF(Data!BG64&gt;0,Data!BG64-4,"")</f>
        <v/>
      </c>
      <c r="CE64" s="2" t="str">
        <f>IF(Data!BH64&gt;0,Data!BH64-4,"")</f>
        <v/>
      </c>
      <c r="CF64" s="2" t="str">
        <f>IF(Data!BI64&gt;0,Data!BI64-4,"")</f>
        <v/>
      </c>
      <c r="CG64" s="2" t="str">
        <f>IF(Data!BJ64&gt;0,Data!BJ64-4,"")</f>
        <v/>
      </c>
      <c r="CH64" s="2" t="str">
        <f>IF(Data!BK64&gt;0,Data!BK64-4,"")</f>
        <v/>
      </c>
      <c r="CK64" s="10" t="str">
        <f t="shared" si="15"/>
        <v/>
      </c>
      <c r="CL64" s="10" t="str">
        <f t="shared" si="16"/>
        <v/>
      </c>
      <c r="CM64" s="10" t="str">
        <f t="shared" si="17"/>
        <v/>
      </c>
    </row>
    <row r="65" spans="1:91" x14ac:dyDescent="0.25">
      <c r="A65" s="2" t="str">
        <f>IF(Data!B65&gt;0,Data!B65-4,"")</f>
        <v/>
      </c>
      <c r="B65" s="2" t="str">
        <f>IF(Data!C65&gt;0,Data!C65-4,"")</f>
        <v/>
      </c>
      <c r="C65" s="2" t="str">
        <f>IF(Data!D65&gt;0,Data!D65-4,"")</f>
        <v/>
      </c>
      <c r="D65" s="2" t="str">
        <f>IF(Data!E65&gt;0,Data!E65-4,"")</f>
        <v/>
      </c>
      <c r="E65" s="2" t="str">
        <f>IF(Data!F65&gt;0,Data!F65-4,"")</f>
        <v/>
      </c>
      <c r="F65" s="2" t="str">
        <f>IF(Data!G65&gt;0,Data!G65-4,"")</f>
        <v/>
      </c>
      <c r="G65" s="2" t="str">
        <f>IF(Data!H65&gt;0,Data!H65-4,"")</f>
        <v/>
      </c>
      <c r="H65" s="2" t="str">
        <f>IF(Data!I65&gt;0,Data!I65-4,"")</f>
        <v/>
      </c>
      <c r="J65" s="10" t="str">
        <f t="shared" si="18"/>
        <v/>
      </c>
      <c r="K65" s="10" t="str">
        <f t="shared" si="19"/>
        <v/>
      </c>
      <c r="L65" s="10" t="str">
        <f t="shared" si="20"/>
        <v/>
      </c>
      <c r="N65" s="2" t="str">
        <f>IF(Data!K65&gt;0,Data!K65-4,"")</f>
        <v/>
      </c>
      <c r="O65" s="2" t="str">
        <f>IF(Data!L65&gt;0,Data!L65-4,"")</f>
        <v/>
      </c>
      <c r="P65" s="2" t="str">
        <f>IF(Data!M65&gt;0,Data!M65-4,"")</f>
        <v/>
      </c>
      <c r="Q65" s="2" t="str">
        <f>IF(Data!N65&gt;0,Data!N65-4,"")</f>
        <v/>
      </c>
      <c r="R65" s="2" t="str">
        <f>IF(Data!O65&gt;0,Data!O65-4,"")</f>
        <v/>
      </c>
      <c r="S65" s="2" t="str">
        <f>IF(Data!P65&gt;0,Data!P65-4,"")</f>
        <v/>
      </c>
      <c r="T65" s="2" t="str">
        <f>IF(Data!Q65&gt;0,Data!Q65-4,"")</f>
        <v/>
      </c>
      <c r="U65" s="2" t="str">
        <f>IF(Data!R65&gt;0,Data!R65-4,"")</f>
        <v/>
      </c>
      <c r="V65" s="59"/>
      <c r="W65" s="10" t="str">
        <f t="shared" si="0"/>
        <v/>
      </c>
      <c r="X65" s="10" t="str">
        <f t="shared" si="1"/>
        <v/>
      </c>
      <c r="Y65" s="10" t="str">
        <f t="shared" si="2"/>
        <v/>
      </c>
      <c r="AA65" s="2" t="str">
        <f>IF(Data!T65&gt;0,Data!T65-4,"")</f>
        <v/>
      </c>
      <c r="AB65" s="2" t="str">
        <f>IF(Data!U65&gt;0,Data!U65-4,"")</f>
        <v/>
      </c>
      <c r="AC65" s="2" t="str">
        <f>IF(Data!V65&gt;0,Data!V65-4,"")</f>
        <v/>
      </c>
      <c r="AD65" s="2" t="str">
        <f>IF(Data!W65&gt;0,Data!W65-4,"")</f>
        <v/>
      </c>
      <c r="AE65" s="2" t="str">
        <f>IF(Data!X65&gt;0,Data!X65-4,"")</f>
        <v/>
      </c>
      <c r="AF65" s="2" t="str">
        <f>IF(Data!Y65&gt;0,Data!Y65-4,"")</f>
        <v/>
      </c>
      <c r="AG65" s="2" t="str">
        <f>IF(Data!Z65&gt;0,Data!Z65-4,"")</f>
        <v/>
      </c>
      <c r="AH65" s="2" t="str">
        <f>IF(Data!AA65&gt;0,Data!AA65-4,"")</f>
        <v/>
      </c>
      <c r="AJ65" s="10" t="str">
        <f t="shared" si="3"/>
        <v/>
      </c>
      <c r="AK65" s="10" t="str">
        <f t="shared" si="4"/>
        <v/>
      </c>
      <c r="AL65" s="10" t="str">
        <f t="shared" si="5"/>
        <v/>
      </c>
      <c r="AN65" s="2" t="str">
        <f>IF(Data!AC65&gt;0,Data!AC65-4,"")</f>
        <v/>
      </c>
      <c r="AO65" s="2" t="str">
        <f>IF(Data!AD65&gt;0,Data!AD65-4,"")</f>
        <v/>
      </c>
      <c r="AP65" s="2" t="str">
        <f>IF(Data!AE65&gt;0,Data!AE65-4,"")</f>
        <v/>
      </c>
      <c r="AQ65" s="2" t="str">
        <f>IF(Data!AF65&gt;0,Data!AF65-4,"")</f>
        <v/>
      </c>
      <c r="AR65" s="2" t="str">
        <f>IF(Data!AG65&gt;0,Data!AG65-4,"")</f>
        <v/>
      </c>
      <c r="AS65" s="2" t="str">
        <f>IF(Data!AH65&gt;0,Data!AH65-4,"")</f>
        <v/>
      </c>
      <c r="AT65" s="2" t="str">
        <f>IF(Data!AI65&gt;0,Data!AI65-4,"")</f>
        <v/>
      </c>
      <c r="AU65" s="2" t="str">
        <f>IF(Data!AJ65&gt;0,Data!AJ65-4,"")</f>
        <v/>
      </c>
      <c r="AW65" s="10" t="str">
        <f t="shared" si="6"/>
        <v/>
      </c>
      <c r="AX65" s="10" t="str">
        <f t="shared" si="7"/>
        <v/>
      </c>
      <c r="AY65" s="10" t="str">
        <f t="shared" si="8"/>
        <v/>
      </c>
      <c r="BA65" s="2" t="str">
        <f>IF(Data!AL65&gt;0,Data!AL65-4,"")</f>
        <v/>
      </c>
      <c r="BB65" s="2" t="str">
        <f>IF(Data!AM65&gt;0,Data!AM65-4,"")</f>
        <v/>
      </c>
      <c r="BC65" s="2" t="str">
        <f>IF(Data!AN65&gt;0,Data!AN65-4,"")</f>
        <v/>
      </c>
      <c r="BD65" s="2" t="str">
        <f>IF(Data!AO65&gt;0,Data!AO65-4,"")</f>
        <v/>
      </c>
      <c r="BE65" s="2" t="str">
        <f>IF(Data!AP65&gt;0,Data!AP65-4,"")</f>
        <v/>
      </c>
      <c r="BF65" s="2" t="str">
        <f>IF(Data!AQ65&gt;0,Data!AQ65-4,"")</f>
        <v/>
      </c>
      <c r="BG65" s="2" t="str">
        <f>IF(Data!AR65&gt;0,Data!AR65-4,"")</f>
        <v/>
      </c>
      <c r="BH65" s="2" t="str">
        <f>IF(Data!AS65&gt;0,Data!AS65-4,"")</f>
        <v/>
      </c>
      <c r="BJ65" s="10" t="str">
        <f t="shared" si="9"/>
        <v/>
      </c>
      <c r="BK65" s="10" t="str">
        <f t="shared" si="10"/>
        <v/>
      </c>
      <c r="BL65" s="10" t="str">
        <f t="shared" si="11"/>
        <v/>
      </c>
      <c r="BN65" s="2" t="str">
        <f>IF(Data!AU65&gt;0,Data!AU65-4,"")</f>
        <v/>
      </c>
      <c r="BO65" s="2" t="str">
        <f>IF(Data!AV65&gt;0,Data!AV65-4,"")</f>
        <v/>
      </c>
      <c r="BP65" s="2" t="str">
        <f>IF(Data!AW65&gt;0,Data!AW65-4,"")</f>
        <v/>
      </c>
      <c r="BQ65" s="2" t="str">
        <f>IF(Data!AX65&gt;0,Data!AX65-4,"")</f>
        <v/>
      </c>
      <c r="BR65" s="2" t="str">
        <f>IF(Data!AY65&gt;0,Data!AY65-4,"")</f>
        <v/>
      </c>
      <c r="BS65" s="2" t="str">
        <f>IF(Data!AZ65&gt;0,Data!AZ65-4,"")</f>
        <v/>
      </c>
      <c r="BT65" s="2" t="str">
        <f>IF(Data!BA65&gt;0,Data!BA65-4,"")</f>
        <v/>
      </c>
      <c r="BU65" s="2" t="str">
        <f>IF(Data!BB65&gt;0,Data!BB65-4,"")</f>
        <v/>
      </c>
      <c r="BW65" s="10" t="str">
        <f t="shared" si="12"/>
        <v/>
      </c>
      <c r="BX65" s="10" t="str">
        <f t="shared" si="13"/>
        <v/>
      </c>
      <c r="BY65" s="10" t="str">
        <f t="shared" si="14"/>
        <v/>
      </c>
      <c r="CA65" s="2" t="str">
        <f>IF(Data!BD65&gt;0,Data!BD65-4,"")</f>
        <v/>
      </c>
      <c r="CB65" s="2" t="str">
        <f>IF(Data!BE65&gt;0,Data!BE65-4,"")</f>
        <v/>
      </c>
      <c r="CC65" s="2" t="str">
        <f>IF(Data!BF65&gt;0,Data!BF65-4,"")</f>
        <v/>
      </c>
      <c r="CD65" s="2" t="str">
        <f>IF(Data!BG65&gt;0,Data!BG65-4,"")</f>
        <v/>
      </c>
      <c r="CE65" s="2" t="str">
        <f>IF(Data!BH65&gt;0,Data!BH65-4,"")</f>
        <v/>
      </c>
      <c r="CF65" s="2" t="str">
        <f>IF(Data!BI65&gt;0,Data!BI65-4,"")</f>
        <v/>
      </c>
      <c r="CG65" s="2" t="str">
        <f>IF(Data!BJ65&gt;0,Data!BJ65-4,"")</f>
        <v/>
      </c>
      <c r="CH65" s="2" t="str">
        <f>IF(Data!BK65&gt;0,Data!BK65-4,"")</f>
        <v/>
      </c>
      <c r="CK65" s="10" t="str">
        <f t="shared" si="15"/>
        <v/>
      </c>
      <c r="CL65" s="10" t="str">
        <f t="shared" si="16"/>
        <v/>
      </c>
      <c r="CM65" s="10" t="str">
        <f t="shared" si="17"/>
        <v/>
      </c>
    </row>
    <row r="66" spans="1:91" x14ac:dyDescent="0.25">
      <c r="A66" s="2" t="str">
        <f>IF(Data!B66&gt;0,Data!B66-4,"")</f>
        <v/>
      </c>
      <c r="B66" s="2" t="str">
        <f>IF(Data!C66&gt;0,Data!C66-4,"")</f>
        <v/>
      </c>
      <c r="C66" s="2" t="str">
        <f>IF(Data!D66&gt;0,Data!D66-4,"")</f>
        <v/>
      </c>
      <c r="D66" s="2" t="str">
        <f>IF(Data!E66&gt;0,Data!E66-4,"")</f>
        <v/>
      </c>
      <c r="E66" s="2" t="str">
        <f>IF(Data!F66&gt;0,Data!F66-4,"")</f>
        <v/>
      </c>
      <c r="F66" s="2" t="str">
        <f>IF(Data!G66&gt;0,Data!G66-4,"")</f>
        <v/>
      </c>
      <c r="G66" s="2" t="str">
        <f>IF(Data!H66&gt;0,Data!H66-4,"")</f>
        <v/>
      </c>
      <c r="H66" s="2" t="str">
        <f>IF(Data!I66&gt;0,Data!I66-4,"")</f>
        <v/>
      </c>
      <c r="J66" s="10" t="str">
        <f t="shared" si="18"/>
        <v/>
      </c>
      <c r="K66" s="10" t="str">
        <f t="shared" si="19"/>
        <v/>
      </c>
      <c r="L66" s="10" t="str">
        <f t="shared" si="20"/>
        <v/>
      </c>
      <c r="N66" s="2" t="str">
        <f>IF(Data!K66&gt;0,Data!K66-4,"")</f>
        <v/>
      </c>
      <c r="O66" s="2" t="str">
        <f>IF(Data!L66&gt;0,Data!L66-4,"")</f>
        <v/>
      </c>
      <c r="P66" s="2" t="str">
        <f>IF(Data!M66&gt;0,Data!M66-4,"")</f>
        <v/>
      </c>
      <c r="Q66" s="2" t="str">
        <f>IF(Data!N66&gt;0,Data!N66-4,"")</f>
        <v/>
      </c>
      <c r="R66" s="2" t="str">
        <f>IF(Data!O66&gt;0,Data!O66-4,"")</f>
        <v/>
      </c>
      <c r="S66" s="2" t="str">
        <f>IF(Data!P66&gt;0,Data!P66-4,"")</f>
        <v/>
      </c>
      <c r="T66" s="2" t="str">
        <f>IF(Data!Q66&gt;0,Data!Q66-4,"")</f>
        <v/>
      </c>
      <c r="U66" s="2" t="str">
        <f>IF(Data!R66&gt;0,Data!R66-4,"")</f>
        <v/>
      </c>
      <c r="V66" s="59"/>
      <c r="W66" s="10" t="str">
        <f t="shared" si="0"/>
        <v/>
      </c>
      <c r="X66" s="10" t="str">
        <f t="shared" si="1"/>
        <v/>
      </c>
      <c r="Y66" s="10" t="str">
        <f t="shared" si="2"/>
        <v/>
      </c>
      <c r="AA66" s="2" t="str">
        <f>IF(Data!T66&gt;0,Data!T66-4,"")</f>
        <v/>
      </c>
      <c r="AB66" s="2" t="str">
        <f>IF(Data!U66&gt;0,Data!U66-4,"")</f>
        <v/>
      </c>
      <c r="AC66" s="2" t="str">
        <f>IF(Data!V66&gt;0,Data!V66-4,"")</f>
        <v/>
      </c>
      <c r="AD66" s="2" t="str">
        <f>IF(Data!W66&gt;0,Data!W66-4,"")</f>
        <v/>
      </c>
      <c r="AE66" s="2" t="str">
        <f>IF(Data!X66&gt;0,Data!X66-4,"")</f>
        <v/>
      </c>
      <c r="AF66" s="2" t="str">
        <f>IF(Data!Y66&gt;0,Data!Y66-4,"")</f>
        <v/>
      </c>
      <c r="AG66" s="2" t="str">
        <f>IF(Data!Z66&gt;0,Data!Z66-4,"")</f>
        <v/>
      </c>
      <c r="AH66" s="2" t="str">
        <f>IF(Data!AA66&gt;0,Data!AA66-4,"")</f>
        <v/>
      </c>
      <c r="AJ66" s="10" t="str">
        <f t="shared" si="3"/>
        <v/>
      </c>
      <c r="AK66" s="10" t="str">
        <f t="shared" si="4"/>
        <v/>
      </c>
      <c r="AL66" s="10" t="str">
        <f t="shared" si="5"/>
        <v/>
      </c>
      <c r="AN66" s="2" t="str">
        <f>IF(Data!AC66&gt;0,Data!AC66-4,"")</f>
        <v/>
      </c>
      <c r="AO66" s="2" t="str">
        <f>IF(Data!AD66&gt;0,Data!AD66-4,"")</f>
        <v/>
      </c>
      <c r="AP66" s="2" t="str">
        <f>IF(Data!AE66&gt;0,Data!AE66-4,"")</f>
        <v/>
      </c>
      <c r="AQ66" s="2" t="str">
        <f>IF(Data!AF66&gt;0,Data!AF66-4,"")</f>
        <v/>
      </c>
      <c r="AR66" s="2" t="str">
        <f>IF(Data!AG66&gt;0,Data!AG66-4,"")</f>
        <v/>
      </c>
      <c r="AS66" s="2" t="str">
        <f>IF(Data!AH66&gt;0,Data!AH66-4,"")</f>
        <v/>
      </c>
      <c r="AT66" s="2" t="str">
        <f>IF(Data!AI66&gt;0,Data!AI66-4,"")</f>
        <v/>
      </c>
      <c r="AU66" s="2" t="str">
        <f>IF(Data!AJ66&gt;0,Data!AJ66-4,"")</f>
        <v/>
      </c>
      <c r="AW66" s="10" t="str">
        <f t="shared" si="6"/>
        <v/>
      </c>
      <c r="AX66" s="10" t="str">
        <f t="shared" si="7"/>
        <v/>
      </c>
      <c r="AY66" s="10" t="str">
        <f t="shared" si="8"/>
        <v/>
      </c>
      <c r="BA66" s="2" t="str">
        <f>IF(Data!AL66&gt;0,Data!AL66-4,"")</f>
        <v/>
      </c>
      <c r="BB66" s="2" t="str">
        <f>IF(Data!AM66&gt;0,Data!AM66-4,"")</f>
        <v/>
      </c>
      <c r="BC66" s="2" t="str">
        <f>IF(Data!AN66&gt;0,Data!AN66-4,"")</f>
        <v/>
      </c>
      <c r="BD66" s="2" t="str">
        <f>IF(Data!AO66&gt;0,Data!AO66-4,"")</f>
        <v/>
      </c>
      <c r="BE66" s="2" t="str">
        <f>IF(Data!AP66&gt;0,Data!AP66-4,"")</f>
        <v/>
      </c>
      <c r="BF66" s="2" t="str">
        <f>IF(Data!AQ66&gt;0,Data!AQ66-4,"")</f>
        <v/>
      </c>
      <c r="BG66" s="2" t="str">
        <f>IF(Data!AR66&gt;0,Data!AR66-4,"")</f>
        <v/>
      </c>
      <c r="BH66" s="2" t="str">
        <f>IF(Data!AS66&gt;0,Data!AS66-4,"")</f>
        <v/>
      </c>
      <c r="BJ66" s="10" t="str">
        <f t="shared" si="9"/>
        <v/>
      </c>
      <c r="BK66" s="10" t="str">
        <f t="shared" si="10"/>
        <v/>
      </c>
      <c r="BL66" s="10" t="str">
        <f t="shared" si="11"/>
        <v/>
      </c>
      <c r="BN66" s="2" t="str">
        <f>IF(Data!AU66&gt;0,Data!AU66-4,"")</f>
        <v/>
      </c>
      <c r="BO66" s="2" t="str">
        <f>IF(Data!AV66&gt;0,Data!AV66-4,"")</f>
        <v/>
      </c>
      <c r="BP66" s="2" t="str">
        <f>IF(Data!AW66&gt;0,Data!AW66-4,"")</f>
        <v/>
      </c>
      <c r="BQ66" s="2" t="str">
        <f>IF(Data!AX66&gt;0,Data!AX66-4,"")</f>
        <v/>
      </c>
      <c r="BR66" s="2" t="str">
        <f>IF(Data!AY66&gt;0,Data!AY66-4,"")</f>
        <v/>
      </c>
      <c r="BS66" s="2" t="str">
        <f>IF(Data!AZ66&gt;0,Data!AZ66-4,"")</f>
        <v/>
      </c>
      <c r="BT66" s="2" t="str">
        <f>IF(Data!BA66&gt;0,Data!BA66-4,"")</f>
        <v/>
      </c>
      <c r="BU66" s="2" t="str">
        <f>IF(Data!BB66&gt;0,Data!BB66-4,"")</f>
        <v/>
      </c>
      <c r="BW66" s="10" t="str">
        <f t="shared" si="12"/>
        <v/>
      </c>
      <c r="BX66" s="10" t="str">
        <f t="shared" si="13"/>
        <v/>
      </c>
      <c r="BY66" s="10" t="str">
        <f t="shared" si="14"/>
        <v/>
      </c>
      <c r="CA66" s="2" t="str">
        <f>IF(Data!BD66&gt;0,Data!BD66-4,"")</f>
        <v/>
      </c>
      <c r="CB66" s="2" t="str">
        <f>IF(Data!BE66&gt;0,Data!BE66-4,"")</f>
        <v/>
      </c>
      <c r="CC66" s="2" t="str">
        <f>IF(Data!BF66&gt;0,Data!BF66-4,"")</f>
        <v/>
      </c>
      <c r="CD66" s="2" t="str">
        <f>IF(Data!BG66&gt;0,Data!BG66-4,"")</f>
        <v/>
      </c>
      <c r="CE66" s="2" t="str">
        <f>IF(Data!BH66&gt;0,Data!BH66-4,"")</f>
        <v/>
      </c>
      <c r="CF66" s="2" t="str">
        <f>IF(Data!BI66&gt;0,Data!BI66-4,"")</f>
        <v/>
      </c>
      <c r="CG66" s="2" t="str">
        <f>IF(Data!BJ66&gt;0,Data!BJ66-4,"")</f>
        <v/>
      </c>
      <c r="CH66" s="2" t="str">
        <f>IF(Data!BK66&gt;0,Data!BK66-4,"")</f>
        <v/>
      </c>
      <c r="CK66" s="10" t="str">
        <f t="shared" si="15"/>
        <v/>
      </c>
      <c r="CL66" s="10" t="str">
        <f t="shared" si="16"/>
        <v/>
      </c>
      <c r="CM66" s="10" t="str">
        <f t="shared" si="17"/>
        <v/>
      </c>
    </row>
    <row r="67" spans="1:91" x14ac:dyDescent="0.25">
      <c r="A67" s="2" t="str">
        <f>IF(Data!B67&gt;0,Data!B67-4,"")</f>
        <v/>
      </c>
      <c r="B67" s="2" t="str">
        <f>IF(Data!C67&gt;0,Data!C67-4,"")</f>
        <v/>
      </c>
      <c r="C67" s="2" t="str">
        <f>IF(Data!D67&gt;0,Data!D67-4,"")</f>
        <v/>
      </c>
      <c r="D67" s="2" t="str">
        <f>IF(Data!E67&gt;0,Data!E67-4,"")</f>
        <v/>
      </c>
      <c r="E67" s="2" t="str">
        <f>IF(Data!F67&gt;0,Data!F67-4,"")</f>
        <v/>
      </c>
      <c r="F67" s="2" t="str">
        <f>IF(Data!G67&gt;0,Data!G67-4,"")</f>
        <v/>
      </c>
      <c r="G67" s="2" t="str">
        <f>IF(Data!H67&gt;0,Data!H67-4,"")</f>
        <v/>
      </c>
      <c r="H67" s="2" t="str">
        <f>IF(Data!I67&gt;0,Data!I67-4,"")</f>
        <v/>
      </c>
      <c r="J67" s="10" t="str">
        <f t="shared" si="18"/>
        <v/>
      </c>
      <c r="K67" s="10" t="str">
        <f t="shared" si="19"/>
        <v/>
      </c>
      <c r="L67" s="10" t="str">
        <f t="shared" si="20"/>
        <v/>
      </c>
      <c r="N67" s="2" t="str">
        <f>IF(Data!K67&gt;0,Data!K67-4,"")</f>
        <v/>
      </c>
      <c r="O67" s="2" t="str">
        <f>IF(Data!L67&gt;0,Data!L67-4,"")</f>
        <v/>
      </c>
      <c r="P67" s="2" t="str">
        <f>IF(Data!M67&gt;0,Data!M67-4,"")</f>
        <v/>
      </c>
      <c r="Q67" s="2" t="str">
        <f>IF(Data!N67&gt;0,Data!N67-4,"")</f>
        <v/>
      </c>
      <c r="R67" s="2" t="str">
        <f>IF(Data!O67&gt;0,Data!O67-4,"")</f>
        <v/>
      </c>
      <c r="S67" s="2" t="str">
        <f>IF(Data!P67&gt;0,Data!P67-4,"")</f>
        <v/>
      </c>
      <c r="T67" s="2" t="str">
        <f>IF(Data!Q67&gt;0,Data!Q67-4,"")</f>
        <v/>
      </c>
      <c r="U67" s="2" t="str">
        <f>IF(Data!R67&gt;0,Data!R67-4,"")</f>
        <v/>
      </c>
      <c r="V67" s="59"/>
      <c r="W67" s="10" t="str">
        <f t="shared" si="0"/>
        <v/>
      </c>
      <c r="X67" s="10" t="str">
        <f t="shared" si="1"/>
        <v/>
      </c>
      <c r="Y67" s="10" t="str">
        <f t="shared" si="2"/>
        <v/>
      </c>
      <c r="AA67" s="2" t="str">
        <f>IF(Data!T67&gt;0,Data!T67-4,"")</f>
        <v/>
      </c>
      <c r="AB67" s="2" t="str">
        <f>IF(Data!U67&gt;0,Data!U67-4,"")</f>
        <v/>
      </c>
      <c r="AC67" s="2" t="str">
        <f>IF(Data!V67&gt;0,Data!V67-4,"")</f>
        <v/>
      </c>
      <c r="AD67" s="2" t="str">
        <f>IF(Data!W67&gt;0,Data!W67-4,"")</f>
        <v/>
      </c>
      <c r="AE67" s="2" t="str">
        <f>IF(Data!X67&gt;0,Data!X67-4,"")</f>
        <v/>
      </c>
      <c r="AF67" s="2" t="str">
        <f>IF(Data!Y67&gt;0,Data!Y67-4,"")</f>
        <v/>
      </c>
      <c r="AG67" s="2" t="str">
        <f>IF(Data!Z67&gt;0,Data!Z67-4,"")</f>
        <v/>
      </c>
      <c r="AH67" s="2" t="str">
        <f>IF(Data!AA67&gt;0,Data!AA67-4,"")</f>
        <v/>
      </c>
      <c r="AJ67" s="10" t="str">
        <f t="shared" si="3"/>
        <v/>
      </c>
      <c r="AK67" s="10" t="str">
        <f t="shared" si="4"/>
        <v/>
      </c>
      <c r="AL67" s="10" t="str">
        <f t="shared" si="5"/>
        <v/>
      </c>
      <c r="AN67" s="2" t="str">
        <f>IF(Data!AC67&gt;0,Data!AC67-4,"")</f>
        <v/>
      </c>
      <c r="AO67" s="2" t="str">
        <f>IF(Data!AD67&gt;0,Data!AD67-4,"")</f>
        <v/>
      </c>
      <c r="AP67" s="2" t="str">
        <f>IF(Data!AE67&gt;0,Data!AE67-4,"")</f>
        <v/>
      </c>
      <c r="AQ67" s="2" t="str">
        <f>IF(Data!AF67&gt;0,Data!AF67-4,"")</f>
        <v/>
      </c>
      <c r="AR67" s="2" t="str">
        <f>IF(Data!AG67&gt;0,Data!AG67-4,"")</f>
        <v/>
      </c>
      <c r="AS67" s="2" t="str">
        <f>IF(Data!AH67&gt;0,Data!AH67-4,"")</f>
        <v/>
      </c>
      <c r="AT67" s="2" t="str">
        <f>IF(Data!AI67&gt;0,Data!AI67-4,"")</f>
        <v/>
      </c>
      <c r="AU67" s="2" t="str">
        <f>IF(Data!AJ67&gt;0,Data!AJ67-4,"")</f>
        <v/>
      </c>
      <c r="AW67" s="10" t="str">
        <f t="shared" si="6"/>
        <v/>
      </c>
      <c r="AX67" s="10" t="str">
        <f t="shared" si="7"/>
        <v/>
      </c>
      <c r="AY67" s="10" t="str">
        <f t="shared" si="8"/>
        <v/>
      </c>
      <c r="BA67" s="2" t="str">
        <f>IF(Data!AL67&gt;0,Data!AL67-4,"")</f>
        <v/>
      </c>
      <c r="BB67" s="2" t="str">
        <f>IF(Data!AM67&gt;0,Data!AM67-4,"")</f>
        <v/>
      </c>
      <c r="BC67" s="2" t="str">
        <f>IF(Data!AN67&gt;0,Data!AN67-4,"")</f>
        <v/>
      </c>
      <c r="BD67" s="2" t="str">
        <f>IF(Data!AO67&gt;0,Data!AO67-4,"")</f>
        <v/>
      </c>
      <c r="BE67" s="2" t="str">
        <f>IF(Data!AP67&gt;0,Data!AP67-4,"")</f>
        <v/>
      </c>
      <c r="BF67" s="2" t="str">
        <f>IF(Data!AQ67&gt;0,Data!AQ67-4,"")</f>
        <v/>
      </c>
      <c r="BG67" s="2" t="str">
        <f>IF(Data!AR67&gt;0,Data!AR67-4,"")</f>
        <v/>
      </c>
      <c r="BH67" s="2" t="str">
        <f>IF(Data!AS67&gt;0,Data!AS67-4,"")</f>
        <v/>
      </c>
      <c r="BJ67" s="10" t="str">
        <f t="shared" si="9"/>
        <v/>
      </c>
      <c r="BK67" s="10" t="str">
        <f t="shared" si="10"/>
        <v/>
      </c>
      <c r="BL67" s="10" t="str">
        <f t="shared" si="11"/>
        <v/>
      </c>
      <c r="BN67" s="2" t="str">
        <f>IF(Data!AU67&gt;0,Data!AU67-4,"")</f>
        <v/>
      </c>
      <c r="BO67" s="2" t="str">
        <f>IF(Data!AV67&gt;0,Data!AV67-4,"")</f>
        <v/>
      </c>
      <c r="BP67" s="2" t="str">
        <f>IF(Data!AW67&gt;0,Data!AW67-4,"")</f>
        <v/>
      </c>
      <c r="BQ67" s="2" t="str">
        <f>IF(Data!AX67&gt;0,Data!AX67-4,"")</f>
        <v/>
      </c>
      <c r="BR67" s="2" t="str">
        <f>IF(Data!AY67&gt;0,Data!AY67-4,"")</f>
        <v/>
      </c>
      <c r="BS67" s="2" t="str">
        <f>IF(Data!AZ67&gt;0,Data!AZ67-4,"")</f>
        <v/>
      </c>
      <c r="BT67" s="2" t="str">
        <f>IF(Data!BA67&gt;0,Data!BA67-4,"")</f>
        <v/>
      </c>
      <c r="BU67" s="2" t="str">
        <f>IF(Data!BB67&gt;0,Data!BB67-4,"")</f>
        <v/>
      </c>
      <c r="BW67" s="10" t="str">
        <f t="shared" si="12"/>
        <v/>
      </c>
      <c r="BX67" s="10" t="str">
        <f t="shared" si="13"/>
        <v/>
      </c>
      <c r="BY67" s="10" t="str">
        <f t="shared" si="14"/>
        <v/>
      </c>
      <c r="CA67" s="2" t="str">
        <f>IF(Data!BD67&gt;0,Data!BD67-4,"")</f>
        <v/>
      </c>
      <c r="CB67" s="2" t="str">
        <f>IF(Data!BE67&gt;0,Data!BE67-4,"")</f>
        <v/>
      </c>
      <c r="CC67" s="2" t="str">
        <f>IF(Data!BF67&gt;0,Data!BF67-4,"")</f>
        <v/>
      </c>
      <c r="CD67" s="2" t="str">
        <f>IF(Data!BG67&gt;0,Data!BG67-4,"")</f>
        <v/>
      </c>
      <c r="CE67" s="2" t="str">
        <f>IF(Data!BH67&gt;0,Data!BH67-4,"")</f>
        <v/>
      </c>
      <c r="CF67" s="2" t="str">
        <f>IF(Data!BI67&gt;0,Data!BI67-4,"")</f>
        <v/>
      </c>
      <c r="CG67" s="2" t="str">
        <f>IF(Data!BJ67&gt;0,Data!BJ67-4,"")</f>
        <v/>
      </c>
      <c r="CH67" s="2" t="str">
        <f>IF(Data!BK67&gt;0,Data!BK67-4,"")</f>
        <v/>
      </c>
      <c r="CK67" s="10" t="str">
        <f t="shared" si="15"/>
        <v/>
      </c>
      <c r="CL67" s="10" t="str">
        <f t="shared" si="16"/>
        <v/>
      </c>
      <c r="CM67" s="10" t="str">
        <f t="shared" si="17"/>
        <v/>
      </c>
    </row>
    <row r="68" spans="1:91" x14ac:dyDescent="0.25">
      <c r="A68" s="2" t="str">
        <f>IF(Data!B68&gt;0,Data!B68-4,"")</f>
        <v/>
      </c>
      <c r="B68" s="2" t="str">
        <f>IF(Data!C68&gt;0,Data!C68-4,"")</f>
        <v/>
      </c>
      <c r="C68" s="2" t="str">
        <f>IF(Data!D68&gt;0,Data!D68-4,"")</f>
        <v/>
      </c>
      <c r="D68" s="2" t="str">
        <f>IF(Data!E68&gt;0,Data!E68-4,"")</f>
        <v/>
      </c>
      <c r="E68" s="2" t="str">
        <f>IF(Data!F68&gt;0,Data!F68-4,"")</f>
        <v/>
      </c>
      <c r="F68" s="2" t="str">
        <f>IF(Data!G68&gt;0,Data!G68-4,"")</f>
        <v/>
      </c>
      <c r="G68" s="2" t="str">
        <f>IF(Data!H68&gt;0,Data!H68-4,"")</f>
        <v/>
      </c>
      <c r="H68" s="2" t="str">
        <f>IF(Data!I68&gt;0,Data!I68-4,"")</f>
        <v/>
      </c>
      <c r="J68" s="10" t="str">
        <f t="shared" si="18"/>
        <v/>
      </c>
      <c r="K68" s="10" t="str">
        <f t="shared" si="19"/>
        <v/>
      </c>
      <c r="L68" s="10" t="str">
        <f t="shared" si="20"/>
        <v/>
      </c>
      <c r="N68" s="2" t="str">
        <f>IF(Data!K68&gt;0,Data!K68-4,"")</f>
        <v/>
      </c>
      <c r="O68" s="2" t="str">
        <f>IF(Data!L68&gt;0,Data!L68-4,"")</f>
        <v/>
      </c>
      <c r="P68" s="2" t="str">
        <f>IF(Data!M68&gt;0,Data!M68-4,"")</f>
        <v/>
      </c>
      <c r="Q68" s="2" t="str">
        <f>IF(Data!N68&gt;0,Data!N68-4,"")</f>
        <v/>
      </c>
      <c r="R68" s="2" t="str">
        <f>IF(Data!O68&gt;0,Data!O68-4,"")</f>
        <v/>
      </c>
      <c r="S68" s="2" t="str">
        <f>IF(Data!P68&gt;0,Data!P68-4,"")</f>
        <v/>
      </c>
      <c r="T68" s="2" t="str">
        <f>IF(Data!Q68&gt;0,Data!Q68-4,"")</f>
        <v/>
      </c>
      <c r="U68" s="2" t="str">
        <f>IF(Data!R68&gt;0,Data!R68-4,"")</f>
        <v/>
      </c>
      <c r="V68" s="59"/>
      <c r="W68" s="10" t="str">
        <f t="shared" ref="W68:W131" si="21">IF(COUNT(N68,O68,P68,Q68)&gt;0,AVERAGE(N68,O68,P68,Q68),"")</f>
        <v/>
      </c>
      <c r="X68" s="10" t="str">
        <f t="shared" ref="X68:X131" si="22">IF(COUNT(R68,S68,T68,U68)&gt;0,AVERAGE(R68,S68,T68,U68),"")</f>
        <v/>
      </c>
      <c r="Y68" s="10" t="str">
        <f t="shared" ref="Y68:Y131" si="23">IF(COUNT(N68,O68,P68,Q68,R68,S68,T68,U68)&gt;0,AVERAGE(N68,O68,P68,Q68,R68,S68,T68,U68),"")</f>
        <v/>
      </c>
      <c r="AA68" s="2" t="str">
        <f>IF(Data!T68&gt;0,Data!T68-4,"")</f>
        <v/>
      </c>
      <c r="AB68" s="2" t="str">
        <f>IF(Data!U68&gt;0,Data!U68-4,"")</f>
        <v/>
      </c>
      <c r="AC68" s="2" t="str">
        <f>IF(Data!V68&gt;0,Data!V68-4,"")</f>
        <v/>
      </c>
      <c r="AD68" s="2" t="str">
        <f>IF(Data!W68&gt;0,Data!W68-4,"")</f>
        <v/>
      </c>
      <c r="AE68" s="2" t="str">
        <f>IF(Data!X68&gt;0,Data!X68-4,"")</f>
        <v/>
      </c>
      <c r="AF68" s="2" t="str">
        <f>IF(Data!Y68&gt;0,Data!Y68-4,"")</f>
        <v/>
      </c>
      <c r="AG68" s="2" t="str">
        <f>IF(Data!Z68&gt;0,Data!Z68-4,"")</f>
        <v/>
      </c>
      <c r="AH68" s="2" t="str">
        <f>IF(Data!AA68&gt;0,Data!AA68-4,"")</f>
        <v/>
      </c>
      <c r="AJ68" s="10" t="str">
        <f t="shared" ref="AJ68:AJ131" si="24">IF(COUNT(AA68,AB68,AC68,AD68)&gt;0,AVERAGE(AA68,AB68,AC68,AD68),"")</f>
        <v/>
      </c>
      <c r="AK68" s="10" t="str">
        <f t="shared" ref="AK68:AK131" si="25">IF(COUNT(AE68,AF68,AG68,AH68)&gt;0,AVERAGE(AE68,AF68,AG68,AH68),"")</f>
        <v/>
      </c>
      <c r="AL68" s="10" t="str">
        <f t="shared" ref="AL68:AL131" si="26">IF(COUNT(AA68,AB68,AC68,AD68,AE68,AF68,AG68,AH68)&gt;0,AVERAGE(AA68,AB68,AC68,AD68,AE68,AF68,AG68,AH68),"")</f>
        <v/>
      </c>
      <c r="AN68" s="2" t="str">
        <f>IF(Data!AC68&gt;0,Data!AC68-4,"")</f>
        <v/>
      </c>
      <c r="AO68" s="2" t="str">
        <f>IF(Data!AD68&gt;0,Data!AD68-4,"")</f>
        <v/>
      </c>
      <c r="AP68" s="2" t="str">
        <f>IF(Data!AE68&gt;0,Data!AE68-4,"")</f>
        <v/>
      </c>
      <c r="AQ68" s="2" t="str">
        <f>IF(Data!AF68&gt;0,Data!AF68-4,"")</f>
        <v/>
      </c>
      <c r="AR68" s="2" t="str">
        <f>IF(Data!AG68&gt;0,Data!AG68-4,"")</f>
        <v/>
      </c>
      <c r="AS68" s="2" t="str">
        <f>IF(Data!AH68&gt;0,Data!AH68-4,"")</f>
        <v/>
      </c>
      <c r="AT68" s="2" t="str">
        <f>IF(Data!AI68&gt;0,Data!AI68-4,"")</f>
        <v/>
      </c>
      <c r="AU68" s="2" t="str">
        <f>IF(Data!AJ68&gt;0,Data!AJ68-4,"")</f>
        <v/>
      </c>
      <c r="AW68" s="10" t="str">
        <f t="shared" ref="AW68:AW131" si="27">IF(COUNT(AN68,AO68,AP68,AQ68)&gt;0,AVERAGE(AN68,AO68,AP68,AQ68),"")</f>
        <v/>
      </c>
      <c r="AX68" s="10" t="str">
        <f t="shared" ref="AX68:AX131" si="28">IF(COUNT(AR68,AS68,AT68,AU68)&gt;0,AVERAGE(AR68,AS68,AT68,AU68),"")</f>
        <v/>
      </c>
      <c r="AY68" s="10" t="str">
        <f t="shared" ref="AY68:AY131" si="29">IF(COUNT(AN68,AO68,AP68,AQ68,AR68,AS68,AT68,AU68)&gt;0,AVERAGE(AN68,AO68,AP68,AQ68,AR68,AS68,AT68,AU68),"")</f>
        <v/>
      </c>
      <c r="BA68" s="2" t="str">
        <f>IF(Data!AL68&gt;0,Data!AL68-4,"")</f>
        <v/>
      </c>
      <c r="BB68" s="2" t="str">
        <f>IF(Data!AM68&gt;0,Data!AM68-4,"")</f>
        <v/>
      </c>
      <c r="BC68" s="2" t="str">
        <f>IF(Data!AN68&gt;0,Data!AN68-4,"")</f>
        <v/>
      </c>
      <c r="BD68" s="2" t="str">
        <f>IF(Data!AO68&gt;0,Data!AO68-4,"")</f>
        <v/>
      </c>
      <c r="BE68" s="2" t="str">
        <f>IF(Data!AP68&gt;0,Data!AP68-4,"")</f>
        <v/>
      </c>
      <c r="BF68" s="2" t="str">
        <f>IF(Data!AQ68&gt;0,Data!AQ68-4,"")</f>
        <v/>
      </c>
      <c r="BG68" s="2" t="str">
        <f>IF(Data!AR68&gt;0,Data!AR68-4,"")</f>
        <v/>
      </c>
      <c r="BH68" s="2" t="str">
        <f>IF(Data!AS68&gt;0,Data!AS68-4,"")</f>
        <v/>
      </c>
      <c r="BJ68" s="10" t="str">
        <f t="shared" ref="BJ68:BJ131" si="30">IF(COUNT(BA68,BB68,BC68,BD68)&gt;0,AVERAGE(BA68,BB68,BC68,BD68),"")</f>
        <v/>
      </c>
      <c r="BK68" s="10" t="str">
        <f t="shared" ref="BK68:BK131" si="31">IF(COUNT(BE68,BF68,BG68,BH68)&gt;0,AVERAGE(BE68,BF68,BG68,BH68),"")</f>
        <v/>
      </c>
      <c r="BL68" s="10" t="str">
        <f t="shared" ref="BL68:BL131" si="32">IF(COUNT(BA68,BB68,BC68,BD68,BE68,BF68,BG68,BH68)&gt;0,AVERAGE(BA68,BB68,BC68,BD68,BE68,BF68,BG68,BH68),"")</f>
        <v/>
      </c>
      <c r="BN68" s="2" t="str">
        <f>IF(Data!AU68&gt;0,Data!AU68-4,"")</f>
        <v/>
      </c>
      <c r="BO68" s="2" t="str">
        <f>IF(Data!AV68&gt;0,Data!AV68-4,"")</f>
        <v/>
      </c>
      <c r="BP68" s="2" t="str">
        <f>IF(Data!AW68&gt;0,Data!AW68-4,"")</f>
        <v/>
      </c>
      <c r="BQ68" s="2" t="str">
        <f>IF(Data!AX68&gt;0,Data!AX68-4,"")</f>
        <v/>
      </c>
      <c r="BR68" s="2" t="str">
        <f>IF(Data!AY68&gt;0,Data!AY68-4,"")</f>
        <v/>
      </c>
      <c r="BS68" s="2" t="str">
        <f>IF(Data!AZ68&gt;0,Data!AZ68-4,"")</f>
        <v/>
      </c>
      <c r="BT68" s="2" t="str">
        <f>IF(Data!BA68&gt;0,Data!BA68-4,"")</f>
        <v/>
      </c>
      <c r="BU68" s="2" t="str">
        <f>IF(Data!BB68&gt;0,Data!BB68-4,"")</f>
        <v/>
      </c>
      <c r="BW68" s="10" t="str">
        <f t="shared" ref="BW68:BW131" si="33">IF(COUNT(BN68,BO68,BP68,BQ68)&gt;0,AVERAGE(BN68,BO68,BP68,BQ68),"")</f>
        <v/>
      </c>
      <c r="BX68" s="10" t="str">
        <f t="shared" ref="BX68:BX131" si="34">IF(COUNT(BR68,BS68,BT68,BU68)&gt;0,AVERAGE(BR68,BS68,BT68,BU68),"")</f>
        <v/>
      </c>
      <c r="BY68" s="10" t="str">
        <f t="shared" ref="BY68:BY131" si="35">IF(COUNT(BN68,BO68,BP68,BQ68,BR68,BS68,BT68,BU68)&gt;0,AVERAGE(BN68,BO68,BP68,BQ68,BR68,BS68,BT68,BU68),"")</f>
        <v/>
      </c>
      <c r="CA68" s="2" t="str">
        <f>IF(Data!BD68&gt;0,Data!BD68-4,"")</f>
        <v/>
      </c>
      <c r="CB68" s="2" t="str">
        <f>IF(Data!BE68&gt;0,Data!BE68-4,"")</f>
        <v/>
      </c>
      <c r="CC68" s="2" t="str">
        <f>IF(Data!BF68&gt;0,Data!BF68-4,"")</f>
        <v/>
      </c>
      <c r="CD68" s="2" t="str">
        <f>IF(Data!BG68&gt;0,Data!BG68-4,"")</f>
        <v/>
      </c>
      <c r="CE68" s="2" t="str">
        <f>IF(Data!BH68&gt;0,Data!BH68-4,"")</f>
        <v/>
      </c>
      <c r="CF68" s="2" t="str">
        <f>IF(Data!BI68&gt;0,Data!BI68-4,"")</f>
        <v/>
      </c>
      <c r="CG68" s="2" t="str">
        <f>IF(Data!BJ68&gt;0,Data!BJ68-4,"")</f>
        <v/>
      </c>
      <c r="CH68" s="2" t="str">
        <f>IF(Data!BK68&gt;0,Data!BK68-4,"")</f>
        <v/>
      </c>
      <c r="CK68" s="10" t="str">
        <f t="shared" ref="CK68:CK131" si="36">IF(COUNT(CA68,CB68,CC68,CD68)&gt;0,AVERAGE(CA68,CB68,CC68,CD68),"")</f>
        <v/>
      </c>
      <c r="CL68" s="10" t="str">
        <f t="shared" ref="CL68:CL131" si="37">IF(COUNT(CE68,CF68,CG68,CH68)&gt;0,AVERAGE(CE68,CF68,CG68,CH68),"")</f>
        <v/>
      </c>
      <c r="CM68" s="10" t="str">
        <f t="shared" ref="CM68:CM131" si="38">IF(COUNT(CA68,CB68,CC68,CD68,CE68,CF68,CG68,CH68)&gt;0,AVERAGE(CA68,CB68,CC68,CD68,CE68,CF68,CG68,CH68),"")</f>
        <v/>
      </c>
    </row>
    <row r="69" spans="1:91" x14ac:dyDescent="0.25">
      <c r="A69" s="2" t="str">
        <f>IF(Data!B69&gt;0,Data!B69-4,"")</f>
        <v/>
      </c>
      <c r="B69" s="2" t="str">
        <f>IF(Data!C69&gt;0,Data!C69-4,"")</f>
        <v/>
      </c>
      <c r="C69" s="2" t="str">
        <f>IF(Data!D69&gt;0,Data!D69-4,"")</f>
        <v/>
      </c>
      <c r="D69" s="2" t="str">
        <f>IF(Data!E69&gt;0,Data!E69-4,"")</f>
        <v/>
      </c>
      <c r="E69" s="2" t="str">
        <f>IF(Data!F69&gt;0,Data!F69-4,"")</f>
        <v/>
      </c>
      <c r="F69" s="2" t="str">
        <f>IF(Data!G69&gt;0,Data!G69-4,"")</f>
        <v/>
      </c>
      <c r="G69" s="2" t="str">
        <f>IF(Data!H69&gt;0,Data!H69-4,"")</f>
        <v/>
      </c>
      <c r="H69" s="2" t="str">
        <f>IF(Data!I69&gt;0,Data!I69-4,"")</f>
        <v/>
      </c>
      <c r="J69" s="10" t="str">
        <f t="shared" ref="J69:J132" si="39">IF(COUNT(A69,B69,C69,D69)&gt;0,AVERAGE(A69,B69,C69,D69),"")</f>
        <v/>
      </c>
      <c r="K69" s="10" t="str">
        <f t="shared" ref="K69:K132" si="40">IF(COUNT(E69,F69,G69,H69)&gt;0,AVERAGE(E69,F69,G69,H69),"")</f>
        <v/>
      </c>
      <c r="L69" s="10" t="str">
        <f t="shared" ref="L69:L132" si="41">IF(COUNT(A69,B69,C69,D69,E69,F69,G69,H69)&gt;0,AVERAGE(A69,B69,C69,D69,E69,F69,G69,H69),"")</f>
        <v/>
      </c>
      <c r="N69" s="2" t="str">
        <f>IF(Data!K69&gt;0,Data!K69-4,"")</f>
        <v/>
      </c>
      <c r="O69" s="2" t="str">
        <f>IF(Data!L69&gt;0,Data!L69-4,"")</f>
        <v/>
      </c>
      <c r="P69" s="2" t="str">
        <f>IF(Data!M69&gt;0,Data!M69-4,"")</f>
        <v/>
      </c>
      <c r="Q69" s="2" t="str">
        <f>IF(Data!N69&gt;0,Data!N69-4,"")</f>
        <v/>
      </c>
      <c r="R69" s="2" t="str">
        <f>IF(Data!O69&gt;0,Data!O69-4,"")</f>
        <v/>
      </c>
      <c r="S69" s="2" t="str">
        <f>IF(Data!P69&gt;0,Data!P69-4,"")</f>
        <v/>
      </c>
      <c r="T69" s="2" t="str">
        <f>IF(Data!Q69&gt;0,Data!Q69-4,"")</f>
        <v/>
      </c>
      <c r="U69" s="2" t="str">
        <f>IF(Data!R69&gt;0,Data!R69-4,"")</f>
        <v/>
      </c>
      <c r="V69" s="59"/>
      <c r="W69" s="10" t="str">
        <f t="shared" si="21"/>
        <v/>
      </c>
      <c r="X69" s="10" t="str">
        <f t="shared" si="22"/>
        <v/>
      </c>
      <c r="Y69" s="10" t="str">
        <f t="shared" si="23"/>
        <v/>
      </c>
      <c r="AA69" s="2" t="str">
        <f>IF(Data!T69&gt;0,Data!T69-4,"")</f>
        <v/>
      </c>
      <c r="AB69" s="2" t="str">
        <f>IF(Data!U69&gt;0,Data!U69-4,"")</f>
        <v/>
      </c>
      <c r="AC69" s="2" t="str">
        <f>IF(Data!V69&gt;0,Data!V69-4,"")</f>
        <v/>
      </c>
      <c r="AD69" s="2" t="str">
        <f>IF(Data!W69&gt;0,Data!W69-4,"")</f>
        <v/>
      </c>
      <c r="AE69" s="2" t="str">
        <f>IF(Data!X69&gt;0,Data!X69-4,"")</f>
        <v/>
      </c>
      <c r="AF69" s="2" t="str">
        <f>IF(Data!Y69&gt;0,Data!Y69-4,"")</f>
        <v/>
      </c>
      <c r="AG69" s="2" t="str">
        <f>IF(Data!Z69&gt;0,Data!Z69-4,"")</f>
        <v/>
      </c>
      <c r="AH69" s="2" t="str">
        <f>IF(Data!AA69&gt;0,Data!AA69-4,"")</f>
        <v/>
      </c>
      <c r="AJ69" s="10" t="str">
        <f t="shared" si="24"/>
        <v/>
      </c>
      <c r="AK69" s="10" t="str">
        <f t="shared" si="25"/>
        <v/>
      </c>
      <c r="AL69" s="10" t="str">
        <f t="shared" si="26"/>
        <v/>
      </c>
      <c r="AN69" s="2" t="str">
        <f>IF(Data!AC69&gt;0,Data!AC69-4,"")</f>
        <v/>
      </c>
      <c r="AO69" s="2" t="str">
        <f>IF(Data!AD69&gt;0,Data!AD69-4,"")</f>
        <v/>
      </c>
      <c r="AP69" s="2" t="str">
        <f>IF(Data!AE69&gt;0,Data!AE69-4,"")</f>
        <v/>
      </c>
      <c r="AQ69" s="2" t="str">
        <f>IF(Data!AF69&gt;0,Data!AF69-4,"")</f>
        <v/>
      </c>
      <c r="AR69" s="2" t="str">
        <f>IF(Data!AG69&gt;0,Data!AG69-4,"")</f>
        <v/>
      </c>
      <c r="AS69" s="2" t="str">
        <f>IF(Data!AH69&gt;0,Data!AH69-4,"")</f>
        <v/>
      </c>
      <c r="AT69" s="2" t="str">
        <f>IF(Data!AI69&gt;0,Data!AI69-4,"")</f>
        <v/>
      </c>
      <c r="AU69" s="2" t="str">
        <f>IF(Data!AJ69&gt;0,Data!AJ69-4,"")</f>
        <v/>
      </c>
      <c r="AW69" s="10" t="str">
        <f t="shared" si="27"/>
        <v/>
      </c>
      <c r="AX69" s="10" t="str">
        <f t="shared" si="28"/>
        <v/>
      </c>
      <c r="AY69" s="10" t="str">
        <f t="shared" si="29"/>
        <v/>
      </c>
      <c r="BA69" s="2" t="str">
        <f>IF(Data!AL69&gt;0,Data!AL69-4,"")</f>
        <v/>
      </c>
      <c r="BB69" s="2" t="str">
        <f>IF(Data!AM69&gt;0,Data!AM69-4,"")</f>
        <v/>
      </c>
      <c r="BC69" s="2" t="str">
        <f>IF(Data!AN69&gt;0,Data!AN69-4,"")</f>
        <v/>
      </c>
      <c r="BD69" s="2" t="str">
        <f>IF(Data!AO69&gt;0,Data!AO69-4,"")</f>
        <v/>
      </c>
      <c r="BE69" s="2" t="str">
        <f>IF(Data!AP69&gt;0,Data!AP69-4,"")</f>
        <v/>
      </c>
      <c r="BF69" s="2" t="str">
        <f>IF(Data!AQ69&gt;0,Data!AQ69-4,"")</f>
        <v/>
      </c>
      <c r="BG69" s="2" t="str">
        <f>IF(Data!AR69&gt;0,Data!AR69-4,"")</f>
        <v/>
      </c>
      <c r="BH69" s="2" t="str">
        <f>IF(Data!AS69&gt;0,Data!AS69-4,"")</f>
        <v/>
      </c>
      <c r="BJ69" s="10" t="str">
        <f t="shared" si="30"/>
        <v/>
      </c>
      <c r="BK69" s="10" t="str">
        <f t="shared" si="31"/>
        <v/>
      </c>
      <c r="BL69" s="10" t="str">
        <f t="shared" si="32"/>
        <v/>
      </c>
      <c r="BN69" s="2" t="str">
        <f>IF(Data!AU69&gt;0,Data!AU69-4,"")</f>
        <v/>
      </c>
      <c r="BO69" s="2" t="str">
        <f>IF(Data!AV69&gt;0,Data!AV69-4,"")</f>
        <v/>
      </c>
      <c r="BP69" s="2" t="str">
        <f>IF(Data!AW69&gt;0,Data!AW69-4,"")</f>
        <v/>
      </c>
      <c r="BQ69" s="2" t="str">
        <f>IF(Data!AX69&gt;0,Data!AX69-4,"")</f>
        <v/>
      </c>
      <c r="BR69" s="2" t="str">
        <f>IF(Data!AY69&gt;0,Data!AY69-4,"")</f>
        <v/>
      </c>
      <c r="BS69" s="2" t="str">
        <f>IF(Data!AZ69&gt;0,Data!AZ69-4,"")</f>
        <v/>
      </c>
      <c r="BT69" s="2" t="str">
        <f>IF(Data!BA69&gt;0,Data!BA69-4,"")</f>
        <v/>
      </c>
      <c r="BU69" s="2" t="str">
        <f>IF(Data!BB69&gt;0,Data!BB69-4,"")</f>
        <v/>
      </c>
      <c r="BW69" s="10" t="str">
        <f t="shared" si="33"/>
        <v/>
      </c>
      <c r="BX69" s="10" t="str">
        <f t="shared" si="34"/>
        <v/>
      </c>
      <c r="BY69" s="10" t="str">
        <f t="shared" si="35"/>
        <v/>
      </c>
      <c r="CA69" s="2" t="str">
        <f>IF(Data!BD69&gt;0,Data!BD69-4,"")</f>
        <v/>
      </c>
      <c r="CB69" s="2" t="str">
        <f>IF(Data!BE69&gt;0,Data!BE69-4,"")</f>
        <v/>
      </c>
      <c r="CC69" s="2" t="str">
        <f>IF(Data!BF69&gt;0,Data!BF69-4,"")</f>
        <v/>
      </c>
      <c r="CD69" s="2" t="str">
        <f>IF(Data!BG69&gt;0,Data!BG69-4,"")</f>
        <v/>
      </c>
      <c r="CE69" s="2" t="str">
        <f>IF(Data!BH69&gt;0,Data!BH69-4,"")</f>
        <v/>
      </c>
      <c r="CF69" s="2" t="str">
        <f>IF(Data!BI69&gt;0,Data!BI69-4,"")</f>
        <v/>
      </c>
      <c r="CG69" s="2" t="str">
        <f>IF(Data!BJ69&gt;0,Data!BJ69-4,"")</f>
        <v/>
      </c>
      <c r="CH69" s="2" t="str">
        <f>IF(Data!BK69&gt;0,Data!BK69-4,"")</f>
        <v/>
      </c>
      <c r="CK69" s="10" t="str">
        <f t="shared" si="36"/>
        <v/>
      </c>
      <c r="CL69" s="10" t="str">
        <f t="shared" si="37"/>
        <v/>
      </c>
      <c r="CM69" s="10" t="str">
        <f t="shared" si="38"/>
        <v/>
      </c>
    </row>
    <row r="70" spans="1:91" x14ac:dyDescent="0.25">
      <c r="A70" s="2" t="str">
        <f>IF(Data!B70&gt;0,Data!B70-4,"")</f>
        <v/>
      </c>
      <c r="B70" s="2" t="str">
        <f>IF(Data!C70&gt;0,Data!C70-4,"")</f>
        <v/>
      </c>
      <c r="C70" s="2" t="str">
        <f>IF(Data!D70&gt;0,Data!D70-4,"")</f>
        <v/>
      </c>
      <c r="D70" s="2" t="str">
        <f>IF(Data!E70&gt;0,Data!E70-4,"")</f>
        <v/>
      </c>
      <c r="E70" s="2" t="str">
        <f>IF(Data!F70&gt;0,Data!F70-4,"")</f>
        <v/>
      </c>
      <c r="F70" s="2" t="str">
        <f>IF(Data!G70&gt;0,Data!G70-4,"")</f>
        <v/>
      </c>
      <c r="G70" s="2" t="str">
        <f>IF(Data!H70&gt;0,Data!H70-4,"")</f>
        <v/>
      </c>
      <c r="H70" s="2" t="str">
        <f>IF(Data!I70&gt;0,Data!I70-4,"")</f>
        <v/>
      </c>
      <c r="J70" s="10" t="str">
        <f t="shared" si="39"/>
        <v/>
      </c>
      <c r="K70" s="10" t="str">
        <f t="shared" si="40"/>
        <v/>
      </c>
      <c r="L70" s="10" t="str">
        <f t="shared" si="41"/>
        <v/>
      </c>
      <c r="N70" s="2" t="str">
        <f>IF(Data!K70&gt;0,Data!K70-4,"")</f>
        <v/>
      </c>
      <c r="O70" s="2" t="str">
        <f>IF(Data!L70&gt;0,Data!L70-4,"")</f>
        <v/>
      </c>
      <c r="P70" s="2" t="str">
        <f>IF(Data!M70&gt;0,Data!M70-4,"")</f>
        <v/>
      </c>
      <c r="Q70" s="2" t="str">
        <f>IF(Data!N70&gt;0,Data!N70-4,"")</f>
        <v/>
      </c>
      <c r="R70" s="2" t="str">
        <f>IF(Data!O70&gt;0,Data!O70-4,"")</f>
        <v/>
      </c>
      <c r="S70" s="2" t="str">
        <f>IF(Data!P70&gt;0,Data!P70-4,"")</f>
        <v/>
      </c>
      <c r="T70" s="2" t="str">
        <f>IF(Data!Q70&gt;0,Data!Q70-4,"")</f>
        <v/>
      </c>
      <c r="U70" s="2" t="str">
        <f>IF(Data!R70&gt;0,Data!R70-4,"")</f>
        <v/>
      </c>
      <c r="V70" s="59"/>
      <c r="W70" s="10" t="str">
        <f t="shared" si="21"/>
        <v/>
      </c>
      <c r="X70" s="10" t="str">
        <f t="shared" si="22"/>
        <v/>
      </c>
      <c r="Y70" s="10" t="str">
        <f t="shared" si="23"/>
        <v/>
      </c>
      <c r="AA70" s="2" t="str">
        <f>IF(Data!T70&gt;0,Data!T70-4,"")</f>
        <v/>
      </c>
      <c r="AB70" s="2" t="str">
        <f>IF(Data!U70&gt;0,Data!U70-4,"")</f>
        <v/>
      </c>
      <c r="AC70" s="2" t="str">
        <f>IF(Data!V70&gt;0,Data!V70-4,"")</f>
        <v/>
      </c>
      <c r="AD70" s="2" t="str">
        <f>IF(Data!W70&gt;0,Data!W70-4,"")</f>
        <v/>
      </c>
      <c r="AE70" s="2" t="str">
        <f>IF(Data!X70&gt;0,Data!X70-4,"")</f>
        <v/>
      </c>
      <c r="AF70" s="2" t="str">
        <f>IF(Data!Y70&gt;0,Data!Y70-4,"")</f>
        <v/>
      </c>
      <c r="AG70" s="2" t="str">
        <f>IF(Data!Z70&gt;0,Data!Z70-4,"")</f>
        <v/>
      </c>
      <c r="AH70" s="2" t="str">
        <f>IF(Data!AA70&gt;0,Data!AA70-4,"")</f>
        <v/>
      </c>
      <c r="AJ70" s="10" t="str">
        <f t="shared" si="24"/>
        <v/>
      </c>
      <c r="AK70" s="10" t="str">
        <f t="shared" si="25"/>
        <v/>
      </c>
      <c r="AL70" s="10" t="str">
        <f t="shared" si="26"/>
        <v/>
      </c>
      <c r="AN70" s="2" t="str">
        <f>IF(Data!AC70&gt;0,Data!AC70-4,"")</f>
        <v/>
      </c>
      <c r="AO70" s="2" t="str">
        <f>IF(Data!AD70&gt;0,Data!AD70-4,"")</f>
        <v/>
      </c>
      <c r="AP70" s="2" t="str">
        <f>IF(Data!AE70&gt;0,Data!AE70-4,"")</f>
        <v/>
      </c>
      <c r="AQ70" s="2" t="str">
        <f>IF(Data!AF70&gt;0,Data!AF70-4,"")</f>
        <v/>
      </c>
      <c r="AR70" s="2" t="str">
        <f>IF(Data!AG70&gt;0,Data!AG70-4,"")</f>
        <v/>
      </c>
      <c r="AS70" s="2" t="str">
        <f>IF(Data!AH70&gt;0,Data!AH70-4,"")</f>
        <v/>
      </c>
      <c r="AT70" s="2" t="str">
        <f>IF(Data!AI70&gt;0,Data!AI70-4,"")</f>
        <v/>
      </c>
      <c r="AU70" s="2" t="str">
        <f>IF(Data!AJ70&gt;0,Data!AJ70-4,"")</f>
        <v/>
      </c>
      <c r="AW70" s="10" t="str">
        <f t="shared" si="27"/>
        <v/>
      </c>
      <c r="AX70" s="10" t="str">
        <f t="shared" si="28"/>
        <v/>
      </c>
      <c r="AY70" s="10" t="str">
        <f t="shared" si="29"/>
        <v/>
      </c>
      <c r="BA70" s="2" t="str">
        <f>IF(Data!AL70&gt;0,Data!AL70-4,"")</f>
        <v/>
      </c>
      <c r="BB70" s="2" t="str">
        <f>IF(Data!AM70&gt;0,Data!AM70-4,"")</f>
        <v/>
      </c>
      <c r="BC70" s="2" t="str">
        <f>IF(Data!AN70&gt;0,Data!AN70-4,"")</f>
        <v/>
      </c>
      <c r="BD70" s="2" t="str">
        <f>IF(Data!AO70&gt;0,Data!AO70-4,"")</f>
        <v/>
      </c>
      <c r="BE70" s="2" t="str">
        <f>IF(Data!AP70&gt;0,Data!AP70-4,"")</f>
        <v/>
      </c>
      <c r="BF70" s="2" t="str">
        <f>IF(Data!AQ70&gt;0,Data!AQ70-4,"")</f>
        <v/>
      </c>
      <c r="BG70" s="2" t="str">
        <f>IF(Data!AR70&gt;0,Data!AR70-4,"")</f>
        <v/>
      </c>
      <c r="BH70" s="2" t="str">
        <f>IF(Data!AS70&gt;0,Data!AS70-4,"")</f>
        <v/>
      </c>
      <c r="BJ70" s="10" t="str">
        <f t="shared" si="30"/>
        <v/>
      </c>
      <c r="BK70" s="10" t="str">
        <f t="shared" si="31"/>
        <v/>
      </c>
      <c r="BL70" s="10" t="str">
        <f t="shared" si="32"/>
        <v/>
      </c>
      <c r="BN70" s="2" t="str">
        <f>IF(Data!AU70&gt;0,Data!AU70-4,"")</f>
        <v/>
      </c>
      <c r="BO70" s="2" t="str">
        <f>IF(Data!AV70&gt;0,Data!AV70-4,"")</f>
        <v/>
      </c>
      <c r="BP70" s="2" t="str">
        <f>IF(Data!AW70&gt;0,Data!AW70-4,"")</f>
        <v/>
      </c>
      <c r="BQ70" s="2" t="str">
        <f>IF(Data!AX70&gt;0,Data!AX70-4,"")</f>
        <v/>
      </c>
      <c r="BR70" s="2" t="str">
        <f>IF(Data!AY70&gt;0,Data!AY70-4,"")</f>
        <v/>
      </c>
      <c r="BS70" s="2" t="str">
        <f>IF(Data!AZ70&gt;0,Data!AZ70-4,"")</f>
        <v/>
      </c>
      <c r="BT70" s="2" t="str">
        <f>IF(Data!BA70&gt;0,Data!BA70-4,"")</f>
        <v/>
      </c>
      <c r="BU70" s="2" t="str">
        <f>IF(Data!BB70&gt;0,Data!BB70-4,"")</f>
        <v/>
      </c>
      <c r="BW70" s="10" t="str">
        <f t="shared" si="33"/>
        <v/>
      </c>
      <c r="BX70" s="10" t="str">
        <f t="shared" si="34"/>
        <v/>
      </c>
      <c r="BY70" s="10" t="str">
        <f t="shared" si="35"/>
        <v/>
      </c>
      <c r="CA70" s="2" t="str">
        <f>IF(Data!BD70&gt;0,Data!BD70-4,"")</f>
        <v/>
      </c>
      <c r="CB70" s="2" t="str">
        <f>IF(Data!BE70&gt;0,Data!BE70-4,"")</f>
        <v/>
      </c>
      <c r="CC70" s="2" t="str">
        <f>IF(Data!BF70&gt;0,Data!BF70-4,"")</f>
        <v/>
      </c>
      <c r="CD70" s="2" t="str">
        <f>IF(Data!BG70&gt;0,Data!BG70-4,"")</f>
        <v/>
      </c>
      <c r="CE70" s="2" t="str">
        <f>IF(Data!BH70&gt;0,Data!BH70-4,"")</f>
        <v/>
      </c>
      <c r="CF70" s="2" t="str">
        <f>IF(Data!BI70&gt;0,Data!BI70-4,"")</f>
        <v/>
      </c>
      <c r="CG70" s="2" t="str">
        <f>IF(Data!BJ70&gt;0,Data!BJ70-4,"")</f>
        <v/>
      </c>
      <c r="CH70" s="2" t="str">
        <f>IF(Data!BK70&gt;0,Data!BK70-4,"")</f>
        <v/>
      </c>
      <c r="CK70" s="10" t="str">
        <f t="shared" si="36"/>
        <v/>
      </c>
      <c r="CL70" s="10" t="str">
        <f t="shared" si="37"/>
        <v/>
      </c>
      <c r="CM70" s="10" t="str">
        <f t="shared" si="38"/>
        <v/>
      </c>
    </row>
    <row r="71" spans="1:91" x14ac:dyDescent="0.25">
      <c r="A71" s="2" t="str">
        <f>IF(Data!B71&gt;0,Data!B71-4,"")</f>
        <v/>
      </c>
      <c r="B71" s="2" t="str">
        <f>IF(Data!C71&gt;0,Data!C71-4,"")</f>
        <v/>
      </c>
      <c r="C71" s="2" t="str">
        <f>IF(Data!D71&gt;0,Data!D71-4,"")</f>
        <v/>
      </c>
      <c r="D71" s="2" t="str">
        <f>IF(Data!E71&gt;0,Data!E71-4,"")</f>
        <v/>
      </c>
      <c r="E71" s="2" t="str">
        <f>IF(Data!F71&gt;0,Data!F71-4,"")</f>
        <v/>
      </c>
      <c r="F71" s="2" t="str">
        <f>IF(Data!G71&gt;0,Data!G71-4,"")</f>
        <v/>
      </c>
      <c r="G71" s="2" t="str">
        <f>IF(Data!H71&gt;0,Data!H71-4,"")</f>
        <v/>
      </c>
      <c r="H71" s="2" t="str">
        <f>IF(Data!I71&gt;0,Data!I71-4,"")</f>
        <v/>
      </c>
      <c r="J71" s="10" t="str">
        <f t="shared" si="39"/>
        <v/>
      </c>
      <c r="K71" s="10" t="str">
        <f t="shared" si="40"/>
        <v/>
      </c>
      <c r="L71" s="10" t="str">
        <f t="shared" si="41"/>
        <v/>
      </c>
      <c r="N71" s="2" t="str">
        <f>IF(Data!K71&gt;0,Data!K71-4,"")</f>
        <v/>
      </c>
      <c r="O71" s="2" t="str">
        <f>IF(Data!L71&gt;0,Data!L71-4,"")</f>
        <v/>
      </c>
      <c r="P71" s="2" t="str">
        <f>IF(Data!M71&gt;0,Data!M71-4,"")</f>
        <v/>
      </c>
      <c r="Q71" s="2" t="str">
        <f>IF(Data!N71&gt;0,Data!N71-4,"")</f>
        <v/>
      </c>
      <c r="R71" s="2" t="str">
        <f>IF(Data!O71&gt;0,Data!O71-4,"")</f>
        <v/>
      </c>
      <c r="S71" s="2" t="str">
        <f>IF(Data!P71&gt;0,Data!P71-4,"")</f>
        <v/>
      </c>
      <c r="T71" s="2" t="str">
        <f>IF(Data!Q71&gt;0,Data!Q71-4,"")</f>
        <v/>
      </c>
      <c r="U71" s="2" t="str">
        <f>IF(Data!R71&gt;0,Data!R71-4,"")</f>
        <v/>
      </c>
      <c r="V71" s="59"/>
      <c r="W71" s="10" t="str">
        <f t="shared" si="21"/>
        <v/>
      </c>
      <c r="X71" s="10" t="str">
        <f t="shared" si="22"/>
        <v/>
      </c>
      <c r="Y71" s="10" t="str">
        <f t="shared" si="23"/>
        <v/>
      </c>
      <c r="AA71" s="2" t="str">
        <f>IF(Data!T71&gt;0,Data!T71-4,"")</f>
        <v/>
      </c>
      <c r="AB71" s="2" t="str">
        <f>IF(Data!U71&gt;0,Data!U71-4,"")</f>
        <v/>
      </c>
      <c r="AC71" s="2" t="str">
        <f>IF(Data!V71&gt;0,Data!V71-4,"")</f>
        <v/>
      </c>
      <c r="AD71" s="2" t="str">
        <f>IF(Data!W71&gt;0,Data!W71-4,"")</f>
        <v/>
      </c>
      <c r="AE71" s="2" t="str">
        <f>IF(Data!X71&gt;0,Data!X71-4,"")</f>
        <v/>
      </c>
      <c r="AF71" s="2" t="str">
        <f>IF(Data!Y71&gt;0,Data!Y71-4,"")</f>
        <v/>
      </c>
      <c r="AG71" s="2" t="str">
        <f>IF(Data!Z71&gt;0,Data!Z71-4,"")</f>
        <v/>
      </c>
      <c r="AH71" s="2" t="str">
        <f>IF(Data!AA71&gt;0,Data!AA71-4,"")</f>
        <v/>
      </c>
      <c r="AJ71" s="10" t="str">
        <f t="shared" si="24"/>
        <v/>
      </c>
      <c r="AK71" s="10" t="str">
        <f t="shared" si="25"/>
        <v/>
      </c>
      <c r="AL71" s="10" t="str">
        <f t="shared" si="26"/>
        <v/>
      </c>
      <c r="AN71" s="2" t="str">
        <f>IF(Data!AC71&gt;0,Data!AC71-4,"")</f>
        <v/>
      </c>
      <c r="AO71" s="2" t="str">
        <f>IF(Data!AD71&gt;0,Data!AD71-4,"")</f>
        <v/>
      </c>
      <c r="AP71" s="2" t="str">
        <f>IF(Data!AE71&gt;0,Data!AE71-4,"")</f>
        <v/>
      </c>
      <c r="AQ71" s="2" t="str">
        <f>IF(Data!AF71&gt;0,Data!AF71-4,"")</f>
        <v/>
      </c>
      <c r="AR71" s="2" t="str">
        <f>IF(Data!AG71&gt;0,Data!AG71-4,"")</f>
        <v/>
      </c>
      <c r="AS71" s="2" t="str">
        <f>IF(Data!AH71&gt;0,Data!AH71-4,"")</f>
        <v/>
      </c>
      <c r="AT71" s="2" t="str">
        <f>IF(Data!AI71&gt;0,Data!AI71-4,"")</f>
        <v/>
      </c>
      <c r="AU71" s="2" t="str">
        <f>IF(Data!AJ71&gt;0,Data!AJ71-4,"")</f>
        <v/>
      </c>
      <c r="AW71" s="10" t="str">
        <f t="shared" si="27"/>
        <v/>
      </c>
      <c r="AX71" s="10" t="str">
        <f t="shared" si="28"/>
        <v/>
      </c>
      <c r="AY71" s="10" t="str">
        <f t="shared" si="29"/>
        <v/>
      </c>
      <c r="BA71" s="2" t="str">
        <f>IF(Data!AL71&gt;0,Data!AL71-4,"")</f>
        <v/>
      </c>
      <c r="BB71" s="2" t="str">
        <f>IF(Data!AM71&gt;0,Data!AM71-4,"")</f>
        <v/>
      </c>
      <c r="BC71" s="2" t="str">
        <f>IF(Data!AN71&gt;0,Data!AN71-4,"")</f>
        <v/>
      </c>
      <c r="BD71" s="2" t="str">
        <f>IF(Data!AO71&gt;0,Data!AO71-4,"")</f>
        <v/>
      </c>
      <c r="BE71" s="2" t="str">
        <f>IF(Data!AP71&gt;0,Data!AP71-4,"")</f>
        <v/>
      </c>
      <c r="BF71" s="2" t="str">
        <f>IF(Data!AQ71&gt;0,Data!AQ71-4,"")</f>
        <v/>
      </c>
      <c r="BG71" s="2" t="str">
        <f>IF(Data!AR71&gt;0,Data!AR71-4,"")</f>
        <v/>
      </c>
      <c r="BH71" s="2" t="str">
        <f>IF(Data!AS71&gt;0,Data!AS71-4,"")</f>
        <v/>
      </c>
      <c r="BJ71" s="10" t="str">
        <f t="shared" si="30"/>
        <v/>
      </c>
      <c r="BK71" s="10" t="str">
        <f t="shared" si="31"/>
        <v/>
      </c>
      <c r="BL71" s="10" t="str">
        <f t="shared" si="32"/>
        <v/>
      </c>
      <c r="BN71" s="2" t="str">
        <f>IF(Data!AU71&gt;0,Data!AU71-4,"")</f>
        <v/>
      </c>
      <c r="BO71" s="2" t="str">
        <f>IF(Data!AV71&gt;0,Data!AV71-4,"")</f>
        <v/>
      </c>
      <c r="BP71" s="2" t="str">
        <f>IF(Data!AW71&gt;0,Data!AW71-4,"")</f>
        <v/>
      </c>
      <c r="BQ71" s="2" t="str">
        <f>IF(Data!AX71&gt;0,Data!AX71-4,"")</f>
        <v/>
      </c>
      <c r="BR71" s="2" t="str">
        <f>IF(Data!AY71&gt;0,Data!AY71-4,"")</f>
        <v/>
      </c>
      <c r="BS71" s="2" t="str">
        <f>IF(Data!AZ71&gt;0,Data!AZ71-4,"")</f>
        <v/>
      </c>
      <c r="BT71" s="2" t="str">
        <f>IF(Data!BA71&gt;0,Data!BA71-4,"")</f>
        <v/>
      </c>
      <c r="BU71" s="2" t="str">
        <f>IF(Data!BB71&gt;0,Data!BB71-4,"")</f>
        <v/>
      </c>
      <c r="BW71" s="10" t="str">
        <f t="shared" si="33"/>
        <v/>
      </c>
      <c r="BX71" s="10" t="str">
        <f t="shared" si="34"/>
        <v/>
      </c>
      <c r="BY71" s="10" t="str">
        <f t="shared" si="35"/>
        <v/>
      </c>
      <c r="CA71" s="2" t="str">
        <f>IF(Data!BD71&gt;0,Data!BD71-4,"")</f>
        <v/>
      </c>
      <c r="CB71" s="2" t="str">
        <f>IF(Data!BE71&gt;0,Data!BE71-4,"")</f>
        <v/>
      </c>
      <c r="CC71" s="2" t="str">
        <f>IF(Data!BF71&gt;0,Data!BF71-4,"")</f>
        <v/>
      </c>
      <c r="CD71" s="2" t="str">
        <f>IF(Data!BG71&gt;0,Data!BG71-4,"")</f>
        <v/>
      </c>
      <c r="CE71" s="2" t="str">
        <f>IF(Data!BH71&gt;0,Data!BH71-4,"")</f>
        <v/>
      </c>
      <c r="CF71" s="2" t="str">
        <f>IF(Data!BI71&gt;0,Data!BI71-4,"")</f>
        <v/>
      </c>
      <c r="CG71" s="2" t="str">
        <f>IF(Data!BJ71&gt;0,Data!BJ71-4,"")</f>
        <v/>
      </c>
      <c r="CH71" s="2" t="str">
        <f>IF(Data!BK71&gt;0,Data!BK71-4,"")</f>
        <v/>
      </c>
      <c r="CK71" s="10" t="str">
        <f t="shared" si="36"/>
        <v/>
      </c>
      <c r="CL71" s="10" t="str">
        <f t="shared" si="37"/>
        <v/>
      </c>
      <c r="CM71" s="10" t="str">
        <f t="shared" si="38"/>
        <v/>
      </c>
    </row>
    <row r="72" spans="1:91" x14ac:dyDescent="0.25">
      <c r="A72" s="2" t="str">
        <f>IF(Data!B72&gt;0,Data!B72-4,"")</f>
        <v/>
      </c>
      <c r="B72" s="2" t="str">
        <f>IF(Data!C72&gt;0,Data!C72-4,"")</f>
        <v/>
      </c>
      <c r="C72" s="2" t="str">
        <f>IF(Data!D72&gt;0,Data!D72-4,"")</f>
        <v/>
      </c>
      <c r="D72" s="2" t="str">
        <f>IF(Data!E72&gt;0,Data!E72-4,"")</f>
        <v/>
      </c>
      <c r="E72" s="2" t="str">
        <f>IF(Data!F72&gt;0,Data!F72-4,"")</f>
        <v/>
      </c>
      <c r="F72" s="2" t="str">
        <f>IF(Data!G72&gt;0,Data!G72-4,"")</f>
        <v/>
      </c>
      <c r="G72" s="2" t="str">
        <f>IF(Data!H72&gt;0,Data!H72-4,"")</f>
        <v/>
      </c>
      <c r="H72" s="2" t="str">
        <f>IF(Data!I72&gt;0,Data!I72-4,"")</f>
        <v/>
      </c>
      <c r="J72" s="10" t="str">
        <f t="shared" si="39"/>
        <v/>
      </c>
      <c r="K72" s="10" t="str">
        <f t="shared" si="40"/>
        <v/>
      </c>
      <c r="L72" s="10" t="str">
        <f t="shared" si="41"/>
        <v/>
      </c>
      <c r="N72" s="2" t="str">
        <f>IF(Data!K72&gt;0,Data!K72-4,"")</f>
        <v/>
      </c>
      <c r="O72" s="2" t="str">
        <f>IF(Data!L72&gt;0,Data!L72-4,"")</f>
        <v/>
      </c>
      <c r="P72" s="2" t="str">
        <f>IF(Data!M72&gt;0,Data!M72-4,"")</f>
        <v/>
      </c>
      <c r="Q72" s="2" t="str">
        <f>IF(Data!N72&gt;0,Data!N72-4,"")</f>
        <v/>
      </c>
      <c r="R72" s="2" t="str">
        <f>IF(Data!O72&gt;0,Data!O72-4,"")</f>
        <v/>
      </c>
      <c r="S72" s="2" t="str">
        <f>IF(Data!P72&gt;0,Data!P72-4,"")</f>
        <v/>
      </c>
      <c r="T72" s="2" t="str">
        <f>IF(Data!Q72&gt;0,Data!Q72-4,"")</f>
        <v/>
      </c>
      <c r="U72" s="2" t="str">
        <f>IF(Data!R72&gt;0,Data!R72-4,"")</f>
        <v/>
      </c>
      <c r="V72" s="59"/>
      <c r="W72" s="10" t="str">
        <f t="shared" si="21"/>
        <v/>
      </c>
      <c r="X72" s="10" t="str">
        <f t="shared" si="22"/>
        <v/>
      </c>
      <c r="Y72" s="10" t="str">
        <f t="shared" si="23"/>
        <v/>
      </c>
      <c r="AA72" s="2" t="str">
        <f>IF(Data!T72&gt;0,Data!T72-4,"")</f>
        <v/>
      </c>
      <c r="AB72" s="2" t="str">
        <f>IF(Data!U72&gt;0,Data!U72-4,"")</f>
        <v/>
      </c>
      <c r="AC72" s="2" t="str">
        <f>IF(Data!V72&gt;0,Data!V72-4,"")</f>
        <v/>
      </c>
      <c r="AD72" s="2" t="str">
        <f>IF(Data!W72&gt;0,Data!W72-4,"")</f>
        <v/>
      </c>
      <c r="AE72" s="2" t="str">
        <f>IF(Data!X72&gt;0,Data!X72-4,"")</f>
        <v/>
      </c>
      <c r="AF72" s="2" t="str">
        <f>IF(Data!Y72&gt;0,Data!Y72-4,"")</f>
        <v/>
      </c>
      <c r="AG72" s="2" t="str">
        <f>IF(Data!Z72&gt;0,Data!Z72-4,"")</f>
        <v/>
      </c>
      <c r="AH72" s="2" t="str">
        <f>IF(Data!AA72&gt;0,Data!AA72-4,"")</f>
        <v/>
      </c>
      <c r="AJ72" s="10" t="str">
        <f t="shared" si="24"/>
        <v/>
      </c>
      <c r="AK72" s="10" t="str">
        <f t="shared" si="25"/>
        <v/>
      </c>
      <c r="AL72" s="10" t="str">
        <f t="shared" si="26"/>
        <v/>
      </c>
      <c r="AN72" s="2" t="str">
        <f>IF(Data!AC72&gt;0,Data!AC72-4,"")</f>
        <v/>
      </c>
      <c r="AO72" s="2" t="str">
        <f>IF(Data!AD72&gt;0,Data!AD72-4,"")</f>
        <v/>
      </c>
      <c r="AP72" s="2" t="str">
        <f>IF(Data!AE72&gt;0,Data!AE72-4,"")</f>
        <v/>
      </c>
      <c r="AQ72" s="2" t="str">
        <f>IF(Data!AF72&gt;0,Data!AF72-4,"")</f>
        <v/>
      </c>
      <c r="AR72" s="2" t="str">
        <f>IF(Data!AG72&gt;0,Data!AG72-4,"")</f>
        <v/>
      </c>
      <c r="AS72" s="2" t="str">
        <f>IF(Data!AH72&gt;0,Data!AH72-4,"")</f>
        <v/>
      </c>
      <c r="AT72" s="2" t="str">
        <f>IF(Data!AI72&gt;0,Data!AI72-4,"")</f>
        <v/>
      </c>
      <c r="AU72" s="2" t="str">
        <f>IF(Data!AJ72&gt;0,Data!AJ72-4,"")</f>
        <v/>
      </c>
      <c r="AW72" s="10" t="str">
        <f t="shared" si="27"/>
        <v/>
      </c>
      <c r="AX72" s="10" t="str">
        <f t="shared" si="28"/>
        <v/>
      </c>
      <c r="AY72" s="10" t="str">
        <f t="shared" si="29"/>
        <v/>
      </c>
      <c r="BA72" s="2" t="str">
        <f>IF(Data!AL72&gt;0,Data!AL72-4,"")</f>
        <v/>
      </c>
      <c r="BB72" s="2" t="str">
        <f>IF(Data!AM72&gt;0,Data!AM72-4,"")</f>
        <v/>
      </c>
      <c r="BC72" s="2" t="str">
        <f>IF(Data!AN72&gt;0,Data!AN72-4,"")</f>
        <v/>
      </c>
      <c r="BD72" s="2" t="str">
        <f>IF(Data!AO72&gt;0,Data!AO72-4,"")</f>
        <v/>
      </c>
      <c r="BE72" s="2" t="str">
        <f>IF(Data!AP72&gt;0,Data!AP72-4,"")</f>
        <v/>
      </c>
      <c r="BF72" s="2" t="str">
        <f>IF(Data!AQ72&gt;0,Data!AQ72-4,"")</f>
        <v/>
      </c>
      <c r="BG72" s="2" t="str">
        <f>IF(Data!AR72&gt;0,Data!AR72-4,"")</f>
        <v/>
      </c>
      <c r="BH72" s="2" t="str">
        <f>IF(Data!AS72&gt;0,Data!AS72-4,"")</f>
        <v/>
      </c>
      <c r="BJ72" s="10" t="str">
        <f t="shared" si="30"/>
        <v/>
      </c>
      <c r="BK72" s="10" t="str">
        <f t="shared" si="31"/>
        <v/>
      </c>
      <c r="BL72" s="10" t="str">
        <f t="shared" si="32"/>
        <v/>
      </c>
      <c r="BN72" s="2" t="str">
        <f>IF(Data!AU72&gt;0,Data!AU72-4,"")</f>
        <v/>
      </c>
      <c r="BO72" s="2" t="str">
        <f>IF(Data!AV72&gt;0,Data!AV72-4,"")</f>
        <v/>
      </c>
      <c r="BP72" s="2" t="str">
        <f>IF(Data!AW72&gt;0,Data!AW72-4,"")</f>
        <v/>
      </c>
      <c r="BQ72" s="2" t="str">
        <f>IF(Data!AX72&gt;0,Data!AX72-4,"")</f>
        <v/>
      </c>
      <c r="BR72" s="2" t="str">
        <f>IF(Data!AY72&gt;0,Data!AY72-4,"")</f>
        <v/>
      </c>
      <c r="BS72" s="2" t="str">
        <f>IF(Data!AZ72&gt;0,Data!AZ72-4,"")</f>
        <v/>
      </c>
      <c r="BT72" s="2" t="str">
        <f>IF(Data!BA72&gt;0,Data!BA72-4,"")</f>
        <v/>
      </c>
      <c r="BU72" s="2" t="str">
        <f>IF(Data!BB72&gt;0,Data!BB72-4,"")</f>
        <v/>
      </c>
      <c r="BW72" s="10" t="str">
        <f t="shared" si="33"/>
        <v/>
      </c>
      <c r="BX72" s="10" t="str">
        <f t="shared" si="34"/>
        <v/>
      </c>
      <c r="BY72" s="10" t="str">
        <f t="shared" si="35"/>
        <v/>
      </c>
      <c r="CA72" s="2" t="str">
        <f>IF(Data!BD72&gt;0,Data!BD72-4,"")</f>
        <v/>
      </c>
      <c r="CB72" s="2" t="str">
        <f>IF(Data!BE72&gt;0,Data!BE72-4,"")</f>
        <v/>
      </c>
      <c r="CC72" s="2" t="str">
        <f>IF(Data!BF72&gt;0,Data!BF72-4,"")</f>
        <v/>
      </c>
      <c r="CD72" s="2" t="str">
        <f>IF(Data!BG72&gt;0,Data!BG72-4,"")</f>
        <v/>
      </c>
      <c r="CE72" s="2" t="str">
        <f>IF(Data!BH72&gt;0,Data!BH72-4,"")</f>
        <v/>
      </c>
      <c r="CF72" s="2" t="str">
        <f>IF(Data!BI72&gt;0,Data!BI72-4,"")</f>
        <v/>
      </c>
      <c r="CG72" s="2" t="str">
        <f>IF(Data!BJ72&gt;0,Data!BJ72-4,"")</f>
        <v/>
      </c>
      <c r="CH72" s="2" t="str">
        <f>IF(Data!BK72&gt;0,Data!BK72-4,"")</f>
        <v/>
      </c>
      <c r="CK72" s="10" t="str">
        <f t="shared" si="36"/>
        <v/>
      </c>
      <c r="CL72" s="10" t="str">
        <f t="shared" si="37"/>
        <v/>
      </c>
      <c r="CM72" s="10" t="str">
        <f t="shared" si="38"/>
        <v/>
      </c>
    </row>
    <row r="73" spans="1:91" x14ac:dyDescent="0.25">
      <c r="A73" s="2" t="str">
        <f>IF(Data!B73&gt;0,Data!B73-4,"")</f>
        <v/>
      </c>
      <c r="B73" s="2" t="str">
        <f>IF(Data!C73&gt;0,Data!C73-4,"")</f>
        <v/>
      </c>
      <c r="C73" s="2" t="str">
        <f>IF(Data!D73&gt;0,Data!D73-4,"")</f>
        <v/>
      </c>
      <c r="D73" s="2" t="str">
        <f>IF(Data!E73&gt;0,Data!E73-4,"")</f>
        <v/>
      </c>
      <c r="E73" s="2" t="str">
        <f>IF(Data!F73&gt;0,Data!F73-4,"")</f>
        <v/>
      </c>
      <c r="F73" s="2" t="str">
        <f>IF(Data!G73&gt;0,Data!G73-4,"")</f>
        <v/>
      </c>
      <c r="G73" s="2" t="str">
        <f>IF(Data!H73&gt;0,Data!H73-4,"")</f>
        <v/>
      </c>
      <c r="H73" s="2" t="str">
        <f>IF(Data!I73&gt;0,Data!I73-4,"")</f>
        <v/>
      </c>
      <c r="J73" s="10" t="str">
        <f t="shared" si="39"/>
        <v/>
      </c>
      <c r="K73" s="10" t="str">
        <f t="shared" si="40"/>
        <v/>
      </c>
      <c r="L73" s="10" t="str">
        <f t="shared" si="41"/>
        <v/>
      </c>
      <c r="N73" s="2" t="str">
        <f>IF(Data!K73&gt;0,Data!K73-4,"")</f>
        <v/>
      </c>
      <c r="O73" s="2" t="str">
        <f>IF(Data!L73&gt;0,Data!L73-4,"")</f>
        <v/>
      </c>
      <c r="P73" s="2" t="str">
        <f>IF(Data!M73&gt;0,Data!M73-4,"")</f>
        <v/>
      </c>
      <c r="Q73" s="2" t="str">
        <f>IF(Data!N73&gt;0,Data!N73-4,"")</f>
        <v/>
      </c>
      <c r="R73" s="2" t="str">
        <f>IF(Data!O73&gt;0,Data!O73-4,"")</f>
        <v/>
      </c>
      <c r="S73" s="2" t="str">
        <f>IF(Data!P73&gt;0,Data!P73-4,"")</f>
        <v/>
      </c>
      <c r="T73" s="2" t="str">
        <f>IF(Data!Q73&gt;0,Data!Q73-4,"")</f>
        <v/>
      </c>
      <c r="U73" s="2" t="str">
        <f>IF(Data!R73&gt;0,Data!R73-4,"")</f>
        <v/>
      </c>
      <c r="V73" s="59"/>
      <c r="W73" s="10" t="str">
        <f t="shared" si="21"/>
        <v/>
      </c>
      <c r="X73" s="10" t="str">
        <f t="shared" si="22"/>
        <v/>
      </c>
      <c r="Y73" s="10" t="str">
        <f t="shared" si="23"/>
        <v/>
      </c>
      <c r="AA73" s="2" t="str">
        <f>IF(Data!T73&gt;0,Data!T73-4,"")</f>
        <v/>
      </c>
      <c r="AB73" s="2" t="str">
        <f>IF(Data!U73&gt;0,Data!U73-4,"")</f>
        <v/>
      </c>
      <c r="AC73" s="2" t="str">
        <f>IF(Data!V73&gt;0,Data!V73-4,"")</f>
        <v/>
      </c>
      <c r="AD73" s="2" t="str">
        <f>IF(Data!W73&gt;0,Data!W73-4,"")</f>
        <v/>
      </c>
      <c r="AE73" s="2" t="str">
        <f>IF(Data!X73&gt;0,Data!X73-4,"")</f>
        <v/>
      </c>
      <c r="AF73" s="2" t="str">
        <f>IF(Data!Y73&gt;0,Data!Y73-4,"")</f>
        <v/>
      </c>
      <c r="AG73" s="2" t="str">
        <f>IF(Data!Z73&gt;0,Data!Z73-4,"")</f>
        <v/>
      </c>
      <c r="AH73" s="2" t="str">
        <f>IF(Data!AA73&gt;0,Data!AA73-4,"")</f>
        <v/>
      </c>
      <c r="AJ73" s="10" t="str">
        <f t="shared" si="24"/>
        <v/>
      </c>
      <c r="AK73" s="10" t="str">
        <f t="shared" si="25"/>
        <v/>
      </c>
      <c r="AL73" s="10" t="str">
        <f t="shared" si="26"/>
        <v/>
      </c>
      <c r="AN73" s="2" t="str">
        <f>IF(Data!AC73&gt;0,Data!AC73-4,"")</f>
        <v/>
      </c>
      <c r="AO73" s="2" t="str">
        <f>IF(Data!AD73&gt;0,Data!AD73-4,"")</f>
        <v/>
      </c>
      <c r="AP73" s="2" t="str">
        <f>IF(Data!AE73&gt;0,Data!AE73-4,"")</f>
        <v/>
      </c>
      <c r="AQ73" s="2" t="str">
        <f>IF(Data!AF73&gt;0,Data!AF73-4,"")</f>
        <v/>
      </c>
      <c r="AR73" s="2" t="str">
        <f>IF(Data!AG73&gt;0,Data!AG73-4,"")</f>
        <v/>
      </c>
      <c r="AS73" s="2" t="str">
        <f>IF(Data!AH73&gt;0,Data!AH73-4,"")</f>
        <v/>
      </c>
      <c r="AT73" s="2" t="str">
        <f>IF(Data!AI73&gt;0,Data!AI73-4,"")</f>
        <v/>
      </c>
      <c r="AU73" s="2" t="str">
        <f>IF(Data!AJ73&gt;0,Data!AJ73-4,"")</f>
        <v/>
      </c>
      <c r="AW73" s="10" t="str">
        <f t="shared" si="27"/>
        <v/>
      </c>
      <c r="AX73" s="10" t="str">
        <f t="shared" si="28"/>
        <v/>
      </c>
      <c r="AY73" s="10" t="str">
        <f t="shared" si="29"/>
        <v/>
      </c>
      <c r="BA73" s="2" t="str">
        <f>IF(Data!AL73&gt;0,Data!AL73-4,"")</f>
        <v/>
      </c>
      <c r="BB73" s="2" t="str">
        <f>IF(Data!AM73&gt;0,Data!AM73-4,"")</f>
        <v/>
      </c>
      <c r="BC73" s="2" t="str">
        <f>IF(Data!AN73&gt;0,Data!AN73-4,"")</f>
        <v/>
      </c>
      <c r="BD73" s="2" t="str">
        <f>IF(Data!AO73&gt;0,Data!AO73-4,"")</f>
        <v/>
      </c>
      <c r="BE73" s="2" t="str">
        <f>IF(Data!AP73&gt;0,Data!AP73-4,"")</f>
        <v/>
      </c>
      <c r="BF73" s="2" t="str">
        <f>IF(Data!AQ73&gt;0,Data!AQ73-4,"")</f>
        <v/>
      </c>
      <c r="BG73" s="2" t="str">
        <f>IF(Data!AR73&gt;0,Data!AR73-4,"")</f>
        <v/>
      </c>
      <c r="BH73" s="2" t="str">
        <f>IF(Data!AS73&gt;0,Data!AS73-4,"")</f>
        <v/>
      </c>
      <c r="BJ73" s="10" t="str">
        <f t="shared" si="30"/>
        <v/>
      </c>
      <c r="BK73" s="10" t="str">
        <f t="shared" si="31"/>
        <v/>
      </c>
      <c r="BL73" s="10" t="str">
        <f t="shared" si="32"/>
        <v/>
      </c>
      <c r="BN73" s="2" t="str">
        <f>IF(Data!AU73&gt;0,Data!AU73-4,"")</f>
        <v/>
      </c>
      <c r="BO73" s="2" t="str">
        <f>IF(Data!AV73&gt;0,Data!AV73-4,"")</f>
        <v/>
      </c>
      <c r="BP73" s="2" t="str">
        <f>IF(Data!AW73&gt;0,Data!AW73-4,"")</f>
        <v/>
      </c>
      <c r="BQ73" s="2" t="str">
        <f>IF(Data!AX73&gt;0,Data!AX73-4,"")</f>
        <v/>
      </c>
      <c r="BR73" s="2" t="str">
        <f>IF(Data!AY73&gt;0,Data!AY73-4,"")</f>
        <v/>
      </c>
      <c r="BS73" s="2" t="str">
        <f>IF(Data!AZ73&gt;0,Data!AZ73-4,"")</f>
        <v/>
      </c>
      <c r="BT73" s="2" t="str">
        <f>IF(Data!BA73&gt;0,Data!BA73-4,"")</f>
        <v/>
      </c>
      <c r="BU73" s="2" t="str">
        <f>IF(Data!BB73&gt;0,Data!BB73-4,"")</f>
        <v/>
      </c>
      <c r="BW73" s="10" t="str">
        <f t="shared" si="33"/>
        <v/>
      </c>
      <c r="BX73" s="10" t="str">
        <f t="shared" si="34"/>
        <v/>
      </c>
      <c r="BY73" s="10" t="str">
        <f t="shared" si="35"/>
        <v/>
      </c>
      <c r="CA73" s="2" t="str">
        <f>IF(Data!BD73&gt;0,Data!BD73-4,"")</f>
        <v/>
      </c>
      <c r="CB73" s="2" t="str">
        <f>IF(Data!BE73&gt;0,Data!BE73-4,"")</f>
        <v/>
      </c>
      <c r="CC73" s="2" t="str">
        <f>IF(Data!BF73&gt;0,Data!BF73-4,"")</f>
        <v/>
      </c>
      <c r="CD73" s="2" t="str">
        <f>IF(Data!BG73&gt;0,Data!BG73-4,"")</f>
        <v/>
      </c>
      <c r="CE73" s="2" t="str">
        <f>IF(Data!BH73&gt;0,Data!BH73-4,"")</f>
        <v/>
      </c>
      <c r="CF73" s="2" t="str">
        <f>IF(Data!BI73&gt;0,Data!BI73-4,"")</f>
        <v/>
      </c>
      <c r="CG73" s="2" t="str">
        <f>IF(Data!BJ73&gt;0,Data!BJ73-4,"")</f>
        <v/>
      </c>
      <c r="CH73" s="2" t="str">
        <f>IF(Data!BK73&gt;0,Data!BK73-4,"")</f>
        <v/>
      </c>
      <c r="CK73" s="10" t="str">
        <f t="shared" si="36"/>
        <v/>
      </c>
      <c r="CL73" s="10" t="str">
        <f t="shared" si="37"/>
        <v/>
      </c>
      <c r="CM73" s="10" t="str">
        <f t="shared" si="38"/>
        <v/>
      </c>
    </row>
    <row r="74" spans="1:91" x14ac:dyDescent="0.25">
      <c r="A74" s="2" t="str">
        <f>IF(Data!B74&gt;0,Data!B74-4,"")</f>
        <v/>
      </c>
      <c r="B74" s="2" t="str">
        <f>IF(Data!C74&gt;0,Data!C74-4,"")</f>
        <v/>
      </c>
      <c r="C74" s="2" t="str">
        <f>IF(Data!D74&gt;0,Data!D74-4,"")</f>
        <v/>
      </c>
      <c r="D74" s="2" t="str">
        <f>IF(Data!E74&gt;0,Data!E74-4,"")</f>
        <v/>
      </c>
      <c r="E74" s="2" t="str">
        <f>IF(Data!F74&gt;0,Data!F74-4,"")</f>
        <v/>
      </c>
      <c r="F74" s="2" t="str">
        <f>IF(Data!G74&gt;0,Data!G74-4,"")</f>
        <v/>
      </c>
      <c r="G74" s="2" t="str">
        <f>IF(Data!H74&gt;0,Data!H74-4,"")</f>
        <v/>
      </c>
      <c r="H74" s="2" t="str">
        <f>IF(Data!I74&gt;0,Data!I74-4,"")</f>
        <v/>
      </c>
      <c r="J74" s="10" t="str">
        <f t="shared" si="39"/>
        <v/>
      </c>
      <c r="K74" s="10" t="str">
        <f t="shared" si="40"/>
        <v/>
      </c>
      <c r="L74" s="10" t="str">
        <f t="shared" si="41"/>
        <v/>
      </c>
      <c r="N74" s="2" t="str">
        <f>IF(Data!K74&gt;0,Data!K74-4,"")</f>
        <v/>
      </c>
      <c r="O74" s="2" t="str">
        <f>IF(Data!L74&gt;0,Data!L74-4,"")</f>
        <v/>
      </c>
      <c r="P74" s="2" t="str">
        <f>IF(Data!M74&gt;0,Data!M74-4,"")</f>
        <v/>
      </c>
      <c r="Q74" s="2" t="str">
        <f>IF(Data!N74&gt;0,Data!N74-4,"")</f>
        <v/>
      </c>
      <c r="R74" s="2" t="str">
        <f>IF(Data!O74&gt;0,Data!O74-4,"")</f>
        <v/>
      </c>
      <c r="S74" s="2" t="str">
        <f>IF(Data!P74&gt;0,Data!P74-4,"")</f>
        <v/>
      </c>
      <c r="T74" s="2" t="str">
        <f>IF(Data!Q74&gt;0,Data!Q74-4,"")</f>
        <v/>
      </c>
      <c r="U74" s="2" t="str">
        <f>IF(Data!R74&gt;0,Data!R74-4,"")</f>
        <v/>
      </c>
      <c r="V74" s="59"/>
      <c r="W74" s="10" t="str">
        <f t="shared" si="21"/>
        <v/>
      </c>
      <c r="X74" s="10" t="str">
        <f t="shared" si="22"/>
        <v/>
      </c>
      <c r="Y74" s="10" t="str">
        <f t="shared" si="23"/>
        <v/>
      </c>
      <c r="AA74" s="2" t="str">
        <f>IF(Data!T74&gt;0,Data!T74-4,"")</f>
        <v/>
      </c>
      <c r="AB74" s="2" t="str">
        <f>IF(Data!U74&gt;0,Data!U74-4,"")</f>
        <v/>
      </c>
      <c r="AC74" s="2" t="str">
        <f>IF(Data!V74&gt;0,Data!V74-4,"")</f>
        <v/>
      </c>
      <c r="AD74" s="2" t="str">
        <f>IF(Data!W74&gt;0,Data!W74-4,"")</f>
        <v/>
      </c>
      <c r="AE74" s="2" t="str">
        <f>IF(Data!X74&gt;0,Data!X74-4,"")</f>
        <v/>
      </c>
      <c r="AF74" s="2" t="str">
        <f>IF(Data!Y74&gt;0,Data!Y74-4,"")</f>
        <v/>
      </c>
      <c r="AG74" s="2" t="str">
        <f>IF(Data!Z74&gt;0,Data!Z74-4,"")</f>
        <v/>
      </c>
      <c r="AH74" s="2" t="str">
        <f>IF(Data!AA74&gt;0,Data!AA74-4,"")</f>
        <v/>
      </c>
      <c r="AJ74" s="10" t="str">
        <f t="shared" si="24"/>
        <v/>
      </c>
      <c r="AK74" s="10" t="str">
        <f t="shared" si="25"/>
        <v/>
      </c>
      <c r="AL74" s="10" t="str">
        <f t="shared" si="26"/>
        <v/>
      </c>
      <c r="AN74" s="2" t="str">
        <f>IF(Data!AC74&gt;0,Data!AC74-4,"")</f>
        <v/>
      </c>
      <c r="AO74" s="2" t="str">
        <f>IF(Data!AD74&gt;0,Data!AD74-4,"")</f>
        <v/>
      </c>
      <c r="AP74" s="2" t="str">
        <f>IF(Data!AE74&gt;0,Data!AE74-4,"")</f>
        <v/>
      </c>
      <c r="AQ74" s="2" t="str">
        <f>IF(Data!AF74&gt;0,Data!AF74-4,"")</f>
        <v/>
      </c>
      <c r="AR74" s="2" t="str">
        <f>IF(Data!AG74&gt;0,Data!AG74-4,"")</f>
        <v/>
      </c>
      <c r="AS74" s="2" t="str">
        <f>IF(Data!AH74&gt;0,Data!AH74-4,"")</f>
        <v/>
      </c>
      <c r="AT74" s="2" t="str">
        <f>IF(Data!AI74&gt;0,Data!AI74-4,"")</f>
        <v/>
      </c>
      <c r="AU74" s="2" t="str">
        <f>IF(Data!AJ74&gt;0,Data!AJ74-4,"")</f>
        <v/>
      </c>
      <c r="AW74" s="10" t="str">
        <f t="shared" si="27"/>
        <v/>
      </c>
      <c r="AX74" s="10" t="str">
        <f t="shared" si="28"/>
        <v/>
      </c>
      <c r="AY74" s="10" t="str">
        <f t="shared" si="29"/>
        <v/>
      </c>
      <c r="BA74" s="2" t="str">
        <f>IF(Data!AL74&gt;0,Data!AL74-4,"")</f>
        <v/>
      </c>
      <c r="BB74" s="2" t="str">
        <f>IF(Data!AM74&gt;0,Data!AM74-4,"")</f>
        <v/>
      </c>
      <c r="BC74" s="2" t="str">
        <f>IF(Data!AN74&gt;0,Data!AN74-4,"")</f>
        <v/>
      </c>
      <c r="BD74" s="2" t="str">
        <f>IF(Data!AO74&gt;0,Data!AO74-4,"")</f>
        <v/>
      </c>
      <c r="BE74" s="2" t="str">
        <f>IF(Data!AP74&gt;0,Data!AP74-4,"")</f>
        <v/>
      </c>
      <c r="BF74" s="2" t="str">
        <f>IF(Data!AQ74&gt;0,Data!AQ74-4,"")</f>
        <v/>
      </c>
      <c r="BG74" s="2" t="str">
        <f>IF(Data!AR74&gt;0,Data!AR74-4,"")</f>
        <v/>
      </c>
      <c r="BH74" s="2" t="str">
        <f>IF(Data!AS74&gt;0,Data!AS74-4,"")</f>
        <v/>
      </c>
      <c r="BJ74" s="10" t="str">
        <f t="shared" si="30"/>
        <v/>
      </c>
      <c r="BK74" s="10" t="str">
        <f t="shared" si="31"/>
        <v/>
      </c>
      <c r="BL74" s="10" t="str">
        <f t="shared" si="32"/>
        <v/>
      </c>
      <c r="BN74" s="2" t="str">
        <f>IF(Data!AU74&gt;0,Data!AU74-4,"")</f>
        <v/>
      </c>
      <c r="BO74" s="2" t="str">
        <f>IF(Data!AV74&gt;0,Data!AV74-4,"")</f>
        <v/>
      </c>
      <c r="BP74" s="2" t="str">
        <f>IF(Data!AW74&gt;0,Data!AW74-4,"")</f>
        <v/>
      </c>
      <c r="BQ74" s="2" t="str">
        <f>IF(Data!AX74&gt;0,Data!AX74-4,"")</f>
        <v/>
      </c>
      <c r="BR74" s="2" t="str">
        <f>IF(Data!AY74&gt;0,Data!AY74-4,"")</f>
        <v/>
      </c>
      <c r="BS74" s="2" t="str">
        <f>IF(Data!AZ74&gt;0,Data!AZ74-4,"")</f>
        <v/>
      </c>
      <c r="BT74" s="2" t="str">
        <f>IF(Data!BA74&gt;0,Data!BA74-4,"")</f>
        <v/>
      </c>
      <c r="BU74" s="2" t="str">
        <f>IF(Data!BB74&gt;0,Data!BB74-4,"")</f>
        <v/>
      </c>
      <c r="BW74" s="10" t="str">
        <f t="shared" si="33"/>
        <v/>
      </c>
      <c r="BX74" s="10" t="str">
        <f t="shared" si="34"/>
        <v/>
      </c>
      <c r="BY74" s="10" t="str">
        <f t="shared" si="35"/>
        <v/>
      </c>
      <c r="CA74" s="2" t="str">
        <f>IF(Data!BD74&gt;0,Data!BD74-4,"")</f>
        <v/>
      </c>
      <c r="CB74" s="2" t="str">
        <f>IF(Data!BE74&gt;0,Data!BE74-4,"")</f>
        <v/>
      </c>
      <c r="CC74" s="2" t="str">
        <f>IF(Data!BF74&gt;0,Data!BF74-4,"")</f>
        <v/>
      </c>
      <c r="CD74" s="2" t="str">
        <f>IF(Data!BG74&gt;0,Data!BG74-4,"")</f>
        <v/>
      </c>
      <c r="CE74" s="2" t="str">
        <f>IF(Data!BH74&gt;0,Data!BH74-4,"")</f>
        <v/>
      </c>
      <c r="CF74" s="2" t="str">
        <f>IF(Data!BI74&gt;0,Data!BI74-4,"")</f>
        <v/>
      </c>
      <c r="CG74" s="2" t="str">
        <f>IF(Data!BJ74&gt;0,Data!BJ74-4,"")</f>
        <v/>
      </c>
      <c r="CH74" s="2" t="str">
        <f>IF(Data!BK74&gt;0,Data!BK74-4,"")</f>
        <v/>
      </c>
      <c r="CK74" s="10" t="str">
        <f t="shared" si="36"/>
        <v/>
      </c>
      <c r="CL74" s="10" t="str">
        <f t="shared" si="37"/>
        <v/>
      </c>
      <c r="CM74" s="10" t="str">
        <f t="shared" si="38"/>
        <v/>
      </c>
    </row>
    <row r="75" spans="1:91" x14ac:dyDescent="0.25">
      <c r="A75" s="2" t="str">
        <f>IF(Data!B75&gt;0,Data!B75-4,"")</f>
        <v/>
      </c>
      <c r="B75" s="2" t="str">
        <f>IF(Data!C75&gt;0,Data!C75-4,"")</f>
        <v/>
      </c>
      <c r="C75" s="2" t="str">
        <f>IF(Data!D75&gt;0,Data!D75-4,"")</f>
        <v/>
      </c>
      <c r="D75" s="2" t="str">
        <f>IF(Data!E75&gt;0,Data!E75-4,"")</f>
        <v/>
      </c>
      <c r="E75" s="2" t="str">
        <f>IF(Data!F75&gt;0,Data!F75-4,"")</f>
        <v/>
      </c>
      <c r="F75" s="2" t="str">
        <f>IF(Data!G75&gt;0,Data!G75-4,"")</f>
        <v/>
      </c>
      <c r="G75" s="2" t="str">
        <f>IF(Data!H75&gt;0,Data!H75-4,"")</f>
        <v/>
      </c>
      <c r="H75" s="2" t="str">
        <f>IF(Data!I75&gt;0,Data!I75-4,"")</f>
        <v/>
      </c>
      <c r="J75" s="10" t="str">
        <f t="shared" si="39"/>
        <v/>
      </c>
      <c r="K75" s="10" t="str">
        <f t="shared" si="40"/>
        <v/>
      </c>
      <c r="L75" s="10" t="str">
        <f t="shared" si="41"/>
        <v/>
      </c>
      <c r="N75" s="2" t="str">
        <f>IF(Data!K75&gt;0,Data!K75-4,"")</f>
        <v/>
      </c>
      <c r="O75" s="2" t="str">
        <f>IF(Data!L75&gt;0,Data!L75-4,"")</f>
        <v/>
      </c>
      <c r="P75" s="2" t="str">
        <f>IF(Data!M75&gt;0,Data!M75-4,"")</f>
        <v/>
      </c>
      <c r="Q75" s="2" t="str">
        <f>IF(Data!N75&gt;0,Data!N75-4,"")</f>
        <v/>
      </c>
      <c r="R75" s="2" t="str">
        <f>IF(Data!O75&gt;0,Data!O75-4,"")</f>
        <v/>
      </c>
      <c r="S75" s="2" t="str">
        <f>IF(Data!P75&gt;0,Data!P75-4,"")</f>
        <v/>
      </c>
      <c r="T75" s="2" t="str">
        <f>IF(Data!Q75&gt;0,Data!Q75-4,"")</f>
        <v/>
      </c>
      <c r="U75" s="2" t="str">
        <f>IF(Data!R75&gt;0,Data!R75-4,"")</f>
        <v/>
      </c>
      <c r="V75" s="59"/>
      <c r="W75" s="10" t="str">
        <f t="shared" si="21"/>
        <v/>
      </c>
      <c r="X75" s="10" t="str">
        <f t="shared" si="22"/>
        <v/>
      </c>
      <c r="Y75" s="10" t="str">
        <f t="shared" si="23"/>
        <v/>
      </c>
      <c r="AA75" s="2" t="str">
        <f>IF(Data!T75&gt;0,Data!T75-4,"")</f>
        <v/>
      </c>
      <c r="AB75" s="2" t="str">
        <f>IF(Data!U75&gt;0,Data!U75-4,"")</f>
        <v/>
      </c>
      <c r="AC75" s="2" t="str">
        <f>IF(Data!V75&gt;0,Data!V75-4,"")</f>
        <v/>
      </c>
      <c r="AD75" s="2" t="str">
        <f>IF(Data!W75&gt;0,Data!W75-4,"")</f>
        <v/>
      </c>
      <c r="AE75" s="2" t="str">
        <f>IF(Data!X75&gt;0,Data!X75-4,"")</f>
        <v/>
      </c>
      <c r="AF75" s="2" t="str">
        <f>IF(Data!Y75&gt;0,Data!Y75-4,"")</f>
        <v/>
      </c>
      <c r="AG75" s="2" t="str">
        <f>IF(Data!Z75&gt;0,Data!Z75-4,"")</f>
        <v/>
      </c>
      <c r="AH75" s="2" t="str">
        <f>IF(Data!AA75&gt;0,Data!AA75-4,"")</f>
        <v/>
      </c>
      <c r="AJ75" s="10" t="str">
        <f t="shared" si="24"/>
        <v/>
      </c>
      <c r="AK75" s="10" t="str">
        <f t="shared" si="25"/>
        <v/>
      </c>
      <c r="AL75" s="10" t="str">
        <f t="shared" si="26"/>
        <v/>
      </c>
      <c r="AN75" s="2" t="str">
        <f>IF(Data!AC75&gt;0,Data!AC75-4,"")</f>
        <v/>
      </c>
      <c r="AO75" s="2" t="str">
        <f>IF(Data!AD75&gt;0,Data!AD75-4,"")</f>
        <v/>
      </c>
      <c r="AP75" s="2" t="str">
        <f>IF(Data!AE75&gt;0,Data!AE75-4,"")</f>
        <v/>
      </c>
      <c r="AQ75" s="2" t="str">
        <f>IF(Data!AF75&gt;0,Data!AF75-4,"")</f>
        <v/>
      </c>
      <c r="AR75" s="2" t="str">
        <f>IF(Data!AG75&gt;0,Data!AG75-4,"")</f>
        <v/>
      </c>
      <c r="AS75" s="2" t="str">
        <f>IF(Data!AH75&gt;0,Data!AH75-4,"")</f>
        <v/>
      </c>
      <c r="AT75" s="2" t="str">
        <f>IF(Data!AI75&gt;0,Data!AI75-4,"")</f>
        <v/>
      </c>
      <c r="AU75" s="2" t="str">
        <f>IF(Data!AJ75&gt;0,Data!AJ75-4,"")</f>
        <v/>
      </c>
      <c r="AW75" s="10" t="str">
        <f t="shared" si="27"/>
        <v/>
      </c>
      <c r="AX75" s="10" t="str">
        <f t="shared" si="28"/>
        <v/>
      </c>
      <c r="AY75" s="10" t="str">
        <f t="shared" si="29"/>
        <v/>
      </c>
      <c r="BA75" s="2" t="str">
        <f>IF(Data!AL75&gt;0,Data!AL75-4,"")</f>
        <v/>
      </c>
      <c r="BB75" s="2" t="str">
        <f>IF(Data!AM75&gt;0,Data!AM75-4,"")</f>
        <v/>
      </c>
      <c r="BC75" s="2" t="str">
        <f>IF(Data!AN75&gt;0,Data!AN75-4,"")</f>
        <v/>
      </c>
      <c r="BD75" s="2" t="str">
        <f>IF(Data!AO75&gt;0,Data!AO75-4,"")</f>
        <v/>
      </c>
      <c r="BE75" s="2" t="str">
        <f>IF(Data!AP75&gt;0,Data!AP75-4,"")</f>
        <v/>
      </c>
      <c r="BF75" s="2" t="str">
        <f>IF(Data!AQ75&gt;0,Data!AQ75-4,"")</f>
        <v/>
      </c>
      <c r="BG75" s="2" t="str">
        <f>IF(Data!AR75&gt;0,Data!AR75-4,"")</f>
        <v/>
      </c>
      <c r="BH75" s="2" t="str">
        <f>IF(Data!AS75&gt;0,Data!AS75-4,"")</f>
        <v/>
      </c>
      <c r="BJ75" s="10" t="str">
        <f t="shared" si="30"/>
        <v/>
      </c>
      <c r="BK75" s="10" t="str">
        <f t="shared" si="31"/>
        <v/>
      </c>
      <c r="BL75" s="10" t="str">
        <f t="shared" si="32"/>
        <v/>
      </c>
      <c r="BN75" s="2" t="str">
        <f>IF(Data!AU75&gt;0,Data!AU75-4,"")</f>
        <v/>
      </c>
      <c r="BO75" s="2" t="str">
        <f>IF(Data!AV75&gt;0,Data!AV75-4,"")</f>
        <v/>
      </c>
      <c r="BP75" s="2" t="str">
        <f>IF(Data!AW75&gt;0,Data!AW75-4,"")</f>
        <v/>
      </c>
      <c r="BQ75" s="2" t="str">
        <f>IF(Data!AX75&gt;0,Data!AX75-4,"")</f>
        <v/>
      </c>
      <c r="BR75" s="2" t="str">
        <f>IF(Data!AY75&gt;0,Data!AY75-4,"")</f>
        <v/>
      </c>
      <c r="BS75" s="2" t="str">
        <f>IF(Data!AZ75&gt;0,Data!AZ75-4,"")</f>
        <v/>
      </c>
      <c r="BT75" s="2" t="str">
        <f>IF(Data!BA75&gt;0,Data!BA75-4,"")</f>
        <v/>
      </c>
      <c r="BU75" s="2" t="str">
        <f>IF(Data!BB75&gt;0,Data!BB75-4,"")</f>
        <v/>
      </c>
      <c r="BW75" s="10" t="str">
        <f t="shared" si="33"/>
        <v/>
      </c>
      <c r="BX75" s="10" t="str">
        <f t="shared" si="34"/>
        <v/>
      </c>
      <c r="BY75" s="10" t="str">
        <f t="shared" si="35"/>
        <v/>
      </c>
      <c r="CA75" s="2" t="str">
        <f>IF(Data!BD75&gt;0,Data!BD75-4,"")</f>
        <v/>
      </c>
      <c r="CB75" s="2" t="str">
        <f>IF(Data!BE75&gt;0,Data!BE75-4,"")</f>
        <v/>
      </c>
      <c r="CC75" s="2" t="str">
        <f>IF(Data!BF75&gt;0,Data!BF75-4,"")</f>
        <v/>
      </c>
      <c r="CD75" s="2" t="str">
        <f>IF(Data!BG75&gt;0,Data!BG75-4,"")</f>
        <v/>
      </c>
      <c r="CE75" s="2" t="str">
        <f>IF(Data!BH75&gt;0,Data!BH75-4,"")</f>
        <v/>
      </c>
      <c r="CF75" s="2" t="str">
        <f>IF(Data!BI75&gt;0,Data!BI75-4,"")</f>
        <v/>
      </c>
      <c r="CG75" s="2" t="str">
        <f>IF(Data!BJ75&gt;0,Data!BJ75-4,"")</f>
        <v/>
      </c>
      <c r="CH75" s="2" t="str">
        <f>IF(Data!BK75&gt;0,Data!BK75-4,"")</f>
        <v/>
      </c>
      <c r="CK75" s="10" t="str">
        <f t="shared" si="36"/>
        <v/>
      </c>
      <c r="CL75" s="10" t="str">
        <f t="shared" si="37"/>
        <v/>
      </c>
      <c r="CM75" s="10" t="str">
        <f t="shared" si="38"/>
        <v/>
      </c>
    </row>
    <row r="76" spans="1:91" x14ac:dyDescent="0.25">
      <c r="A76" s="2" t="str">
        <f>IF(Data!B76&gt;0,Data!B76-4,"")</f>
        <v/>
      </c>
      <c r="B76" s="2" t="str">
        <f>IF(Data!C76&gt;0,Data!C76-4,"")</f>
        <v/>
      </c>
      <c r="C76" s="2" t="str">
        <f>IF(Data!D76&gt;0,Data!D76-4,"")</f>
        <v/>
      </c>
      <c r="D76" s="2" t="str">
        <f>IF(Data!E76&gt;0,Data!E76-4,"")</f>
        <v/>
      </c>
      <c r="E76" s="2" t="str">
        <f>IF(Data!F76&gt;0,Data!F76-4,"")</f>
        <v/>
      </c>
      <c r="F76" s="2" t="str">
        <f>IF(Data!G76&gt;0,Data!G76-4,"")</f>
        <v/>
      </c>
      <c r="G76" s="2" t="str">
        <f>IF(Data!H76&gt;0,Data!H76-4,"")</f>
        <v/>
      </c>
      <c r="H76" s="2" t="str">
        <f>IF(Data!I76&gt;0,Data!I76-4,"")</f>
        <v/>
      </c>
      <c r="J76" s="10" t="str">
        <f t="shared" si="39"/>
        <v/>
      </c>
      <c r="K76" s="10" t="str">
        <f t="shared" si="40"/>
        <v/>
      </c>
      <c r="L76" s="10" t="str">
        <f t="shared" si="41"/>
        <v/>
      </c>
      <c r="N76" s="2" t="str">
        <f>IF(Data!K76&gt;0,Data!K76-4,"")</f>
        <v/>
      </c>
      <c r="O76" s="2" t="str">
        <f>IF(Data!L76&gt;0,Data!L76-4,"")</f>
        <v/>
      </c>
      <c r="P76" s="2" t="str">
        <f>IF(Data!M76&gt;0,Data!M76-4,"")</f>
        <v/>
      </c>
      <c r="Q76" s="2" t="str">
        <f>IF(Data!N76&gt;0,Data!N76-4,"")</f>
        <v/>
      </c>
      <c r="R76" s="2" t="str">
        <f>IF(Data!O76&gt;0,Data!O76-4,"")</f>
        <v/>
      </c>
      <c r="S76" s="2" t="str">
        <f>IF(Data!P76&gt;0,Data!P76-4,"")</f>
        <v/>
      </c>
      <c r="T76" s="2" t="str">
        <f>IF(Data!Q76&gt;0,Data!Q76-4,"")</f>
        <v/>
      </c>
      <c r="U76" s="2" t="str">
        <f>IF(Data!R76&gt;0,Data!R76-4,"")</f>
        <v/>
      </c>
      <c r="V76" s="59"/>
      <c r="W76" s="10" t="str">
        <f t="shared" si="21"/>
        <v/>
      </c>
      <c r="X76" s="10" t="str">
        <f t="shared" si="22"/>
        <v/>
      </c>
      <c r="Y76" s="10" t="str">
        <f t="shared" si="23"/>
        <v/>
      </c>
      <c r="AA76" s="2" t="str">
        <f>IF(Data!T76&gt;0,Data!T76-4,"")</f>
        <v/>
      </c>
      <c r="AB76" s="2" t="str">
        <f>IF(Data!U76&gt;0,Data!U76-4,"")</f>
        <v/>
      </c>
      <c r="AC76" s="2" t="str">
        <f>IF(Data!V76&gt;0,Data!V76-4,"")</f>
        <v/>
      </c>
      <c r="AD76" s="2" t="str">
        <f>IF(Data!W76&gt;0,Data!W76-4,"")</f>
        <v/>
      </c>
      <c r="AE76" s="2" t="str">
        <f>IF(Data!X76&gt;0,Data!X76-4,"")</f>
        <v/>
      </c>
      <c r="AF76" s="2" t="str">
        <f>IF(Data!Y76&gt;0,Data!Y76-4,"")</f>
        <v/>
      </c>
      <c r="AG76" s="2" t="str">
        <f>IF(Data!Z76&gt;0,Data!Z76-4,"")</f>
        <v/>
      </c>
      <c r="AH76" s="2" t="str">
        <f>IF(Data!AA76&gt;0,Data!AA76-4,"")</f>
        <v/>
      </c>
      <c r="AJ76" s="10" t="str">
        <f t="shared" si="24"/>
        <v/>
      </c>
      <c r="AK76" s="10" t="str">
        <f t="shared" si="25"/>
        <v/>
      </c>
      <c r="AL76" s="10" t="str">
        <f t="shared" si="26"/>
        <v/>
      </c>
      <c r="AN76" s="2" t="str">
        <f>IF(Data!AC76&gt;0,Data!AC76-4,"")</f>
        <v/>
      </c>
      <c r="AO76" s="2" t="str">
        <f>IF(Data!AD76&gt;0,Data!AD76-4,"")</f>
        <v/>
      </c>
      <c r="AP76" s="2" t="str">
        <f>IF(Data!AE76&gt;0,Data!AE76-4,"")</f>
        <v/>
      </c>
      <c r="AQ76" s="2" t="str">
        <f>IF(Data!AF76&gt;0,Data!AF76-4,"")</f>
        <v/>
      </c>
      <c r="AR76" s="2" t="str">
        <f>IF(Data!AG76&gt;0,Data!AG76-4,"")</f>
        <v/>
      </c>
      <c r="AS76" s="2" t="str">
        <f>IF(Data!AH76&gt;0,Data!AH76-4,"")</f>
        <v/>
      </c>
      <c r="AT76" s="2" t="str">
        <f>IF(Data!AI76&gt;0,Data!AI76-4,"")</f>
        <v/>
      </c>
      <c r="AU76" s="2" t="str">
        <f>IF(Data!AJ76&gt;0,Data!AJ76-4,"")</f>
        <v/>
      </c>
      <c r="AW76" s="10" t="str">
        <f t="shared" si="27"/>
        <v/>
      </c>
      <c r="AX76" s="10" t="str">
        <f t="shared" si="28"/>
        <v/>
      </c>
      <c r="AY76" s="10" t="str">
        <f t="shared" si="29"/>
        <v/>
      </c>
      <c r="BA76" s="2" t="str">
        <f>IF(Data!AL76&gt;0,Data!AL76-4,"")</f>
        <v/>
      </c>
      <c r="BB76" s="2" t="str">
        <f>IF(Data!AM76&gt;0,Data!AM76-4,"")</f>
        <v/>
      </c>
      <c r="BC76" s="2" t="str">
        <f>IF(Data!AN76&gt;0,Data!AN76-4,"")</f>
        <v/>
      </c>
      <c r="BD76" s="2" t="str">
        <f>IF(Data!AO76&gt;0,Data!AO76-4,"")</f>
        <v/>
      </c>
      <c r="BE76" s="2" t="str">
        <f>IF(Data!AP76&gt;0,Data!AP76-4,"")</f>
        <v/>
      </c>
      <c r="BF76" s="2" t="str">
        <f>IF(Data!AQ76&gt;0,Data!AQ76-4,"")</f>
        <v/>
      </c>
      <c r="BG76" s="2" t="str">
        <f>IF(Data!AR76&gt;0,Data!AR76-4,"")</f>
        <v/>
      </c>
      <c r="BH76" s="2" t="str">
        <f>IF(Data!AS76&gt;0,Data!AS76-4,"")</f>
        <v/>
      </c>
      <c r="BJ76" s="10" t="str">
        <f t="shared" si="30"/>
        <v/>
      </c>
      <c r="BK76" s="10" t="str">
        <f t="shared" si="31"/>
        <v/>
      </c>
      <c r="BL76" s="10" t="str">
        <f t="shared" si="32"/>
        <v/>
      </c>
      <c r="BN76" s="2" t="str">
        <f>IF(Data!AU76&gt;0,Data!AU76-4,"")</f>
        <v/>
      </c>
      <c r="BO76" s="2" t="str">
        <f>IF(Data!AV76&gt;0,Data!AV76-4,"")</f>
        <v/>
      </c>
      <c r="BP76" s="2" t="str">
        <f>IF(Data!AW76&gt;0,Data!AW76-4,"")</f>
        <v/>
      </c>
      <c r="BQ76" s="2" t="str">
        <f>IF(Data!AX76&gt;0,Data!AX76-4,"")</f>
        <v/>
      </c>
      <c r="BR76" s="2" t="str">
        <f>IF(Data!AY76&gt;0,Data!AY76-4,"")</f>
        <v/>
      </c>
      <c r="BS76" s="2" t="str">
        <f>IF(Data!AZ76&gt;0,Data!AZ76-4,"")</f>
        <v/>
      </c>
      <c r="BT76" s="2" t="str">
        <f>IF(Data!BA76&gt;0,Data!BA76-4,"")</f>
        <v/>
      </c>
      <c r="BU76" s="2" t="str">
        <f>IF(Data!BB76&gt;0,Data!BB76-4,"")</f>
        <v/>
      </c>
      <c r="BW76" s="10" t="str">
        <f t="shared" si="33"/>
        <v/>
      </c>
      <c r="BX76" s="10" t="str">
        <f t="shared" si="34"/>
        <v/>
      </c>
      <c r="BY76" s="10" t="str">
        <f t="shared" si="35"/>
        <v/>
      </c>
      <c r="CA76" s="2" t="str">
        <f>IF(Data!BD76&gt;0,Data!BD76-4,"")</f>
        <v/>
      </c>
      <c r="CB76" s="2" t="str">
        <f>IF(Data!BE76&gt;0,Data!BE76-4,"")</f>
        <v/>
      </c>
      <c r="CC76" s="2" t="str">
        <f>IF(Data!BF76&gt;0,Data!BF76-4,"")</f>
        <v/>
      </c>
      <c r="CD76" s="2" t="str">
        <f>IF(Data!BG76&gt;0,Data!BG76-4,"")</f>
        <v/>
      </c>
      <c r="CE76" s="2" t="str">
        <f>IF(Data!BH76&gt;0,Data!BH76-4,"")</f>
        <v/>
      </c>
      <c r="CF76" s="2" t="str">
        <f>IF(Data!BI76&gt;0,Data!BI76-4,"")</f>
        <v/>
      </c>
      <c r="CG76" s="2" t="str">
        <f>IF(Data!BJ76&gt;0,Data!BJ76-4,"")</f>
        <v/>
      </c>
      <c r="CH76" s="2" t="str">
        <f>IF(Data!BK76&gt;0,Data!BK76-4,"")</f>
        <v/>
      </c>
      <c r="CK76" s="10" t="str">
        <f t="shared" si="36"/>
        <v/>
      </c>
      <c r="CL76" s="10" t="str">
        <f t="shared" si="37"/>
        <v/>
      </c>
      <c r="CM76" s="10" t="str">
        <f t="shared" si="38"/>
        <v/>
      </c>
    </row>
    <row r="77" spans="1:91" x14ac:dyDescent="0.25">
      <c r="A77" s="2" t="str">
        <f>IF(Data!B77&gt;0,Data!B77-4,"")</f>
        <v/>
      </c>
      <c r="B77" s="2" t="str">
        <f>IF(Data!C77&gt;0,Data!C77-4,"")</f>
        <v/>
      </c>
      <c r="C77" s="2" t="str">
        <f>IF(Data!D77&gt;0,Data!D77-4,"")</f>
        <v/>
      </c>
      <c r="D77" s="2" t="str">
        <f>IF(Data!E77&gt;0,Data!E77-4,"")</f>
        <v/>
      </c>
      <c r="E77" s="2" t="str">
        <f>IF(Data!F77&gt;0,Data!F77-4,"")</f>
        <v/>
      </c>
      <c r="F77" s="2" t="str">
        <f>IF(Data!G77&gt;0,Data!G77-4,"")</f>
        <v/>
      </c>
      <c r="G77" s="2" t="str">
        <f>IF(Data!H77&gt;0,Data!H77-4,"")</f>
        <v/>
      </c>
      <c r="H77" s="2" t="str">
        <f>IF(Data!I77&gt;0,Data!I77-4,"")</f>
        <v/>
      </c>
      <c r="J77" s="10" t="str">
        <f t="shared" si="39"/>
        <v/>
      </c>
      <c r="K77" s="10" t="str">
        <f t="shared" si="40"/>
        <v/>
      </c>
      <c r="L77" s="10" t="str">
        <f t="shared" si="41"/>
        <v/>
      </c>
      <c r="N77" s="2" t="str">
        <f>IF(Data!K77&gt;0,Data!K77-4,"")</f>
        <v/>
      </c>
      <c r="O77" s="2" t="str">
        <f>IF(Data!L77&gt;0,Data!L77-4,"")</f>
        <v/>
      </c>
      <c r="P77" s="2" t="str">
        <f>IF(Data!M77&gt;0,Data!M77-4,"")</f>
        <v/>
      </c>
      <c r="Q77" s="2" t="str">
        <f>IF(Data!N77&gt;0,Data!N77-4,"")</f>
        <v/>
      </c>
      <c r="R77" s="2" t="str">
        <f>IF(Data!O77&gt;0,Data!O77-4,"")</f>
        <v/>
      </c>
      <c r="S77" s="2" t="str">
        <f>IF(Data!P77&gt;0,Data!P77-4,"")</f>
        <v/>
      </c>
      <c r="T77" s="2" t="str">
        <f>IF(Data!Q77&gt;0,Data!Q77-4,"")</f>
        <v/>
      </c>
      <c r="U77" s="2" t="str">
        <f>IF(Data!R77&gt;0,Data!R77-4,"")</f>
        <v/>
      </c>
      <c r="V77" s="59"/>
      <c r="W77" s="10" t="str">
        <f t="shared" si="21"/>
        <v/>
      </c>
      <c r="X77" s="10" t="str">
        <f t="shared" si="22"/>
        <v/>
      </c>
      <c r="Y77" s="10" t="str">
        <f t="shared" si="23"/>
        <v/>
      </c>
      <c r="AA77" s="2" t="str">
        <f>IF(Data!T77&gt;0,Data!T77-4,"")</f>
        <v/>
      </c>
      <c r="AB77" s="2" t="str">
        <f>IF(Data!U77&gt;0,Data!U77-4,"")</f>
        <v/>
      </c>
      <c r="AC77" s="2" t="str">
        <f>IF(Data!V77&gt;0,Data!V77-4,"")</f>
        <v/>
      </c>
      <c r="AD77" s="2" t="str">
        <f>IF(Data!W77&gt;0,Data!W77-4,"")</f>
        <v/>
      </c>
      <c r="AE77" s="2" t="str">
        <f>IF(Data!X77&gt;0,Data!X77-4,"")</f>
        <v/>
      </c>
      <c r="AF77" s="2" t="str">
        <f>IF(Data!Y77&gt;0,Data!Y77-4,"")</f>
        <v/>
      </c>
      <c r="AG77" s="2" t="str">
        <f>IF(Data!Z77&gt;0,Data!Z77-4,"")</f>
        <v/>
      </c>
      <c r="AH77" s="2" t="str">
        <f>IF(Data!AA77&gt;0,Data!AA77-4,"")</f>
        <v/>
      </c>
      <c r="AJ77" s="10" t="str">
        <f t="shared" si="24"/>
        <v/>
      </c>
      <c r="AK77" s="10" t="str">
        <f t="shared" si="25"/>
        <v/>
      </c>
      <c r="AL77" s="10" t="str">
        <f t="shared" si="26"/>
        <v/>
      </c>
      <c r="AN77" s="2" t="str">
        <f>IF(Data!AC77&gt;0,Data!AC77-4,"")</f>
        <v/>
      </c>
      <c r="AO77" s="2" t="str">
        <f>IF(Data!AD77&gt;0,Data!AD77-4,"")</f>
        <v/>
      </c>
      <c r="AP77" s="2" t="str">
        <f>IF(Data!AE77&gt;0,Data!AE77-4,"")</f>
        <v/>
      </c>
      <c r="AQ77" s="2" t="str">
        <f>IF(Data!AF77&gt;0,Data!AF77-4,"")</f>
        <v/>
      </c>
      <c r="AR77" s="2" t="str">
        <f>IF(Data!AG77&gt;0,Data!AG77-4,"")</f>
        <v/>
      </c>
      <c r="AS77" s="2" t="str">
        <f>IF(Data!AH77&gt;0,Data!AH77-4,"")</f>
        <v/>
      </c>
      <c r="AT77" s="2" t="str">
        <f>IF(Data!AI77&gt;0,Data!AI77-4,"")</f>
        <v/>
      </c>
      <c r="AU77" s="2" t="str">
        <f>IF(Data!AJ77&gt;0,Data!AJ77-4,"")</f>
        <v/>
      </c>
      <c r="AW77" s="10" t="str">
        <f t="shared" si="27"/>
        <v/>
      </c>
      <c r="AX77" s="10" t="str">
        <f t="shared" si="28"/>
        <v/>
      </c>
      <c r="AY77" s="10" t="str">
        <f t="shared" si="29"/>
        <v/>
      </c>
      <c r="BA77" s="2" t="str">
        <f>IF(Data!AL77&gt;0,Data!AL77-4,"")</f>
        <v/>
      </c>
      <c r="BB77" s="2" t="str">
        <f>IF(Data!AM77&gt;0,Data!AM77-4,"")</f>
        <v/>
      </c>
      <c r="BC77" s="2" t="str">
        <f>IF(Data!AN77&gt;0,Data!AN77-4,"")</f>
        <v/>
      </c>
      <c r="BD77" s="2" t="str">
        <f>IF(Data!AO77&gt;0,Data!AO77-4,"")</f>
        <v/>
      </c>
      <c r="BE77" s="2" t="str">
        <f>IF(Data!AP77&gt;0,Data!AP77-4,"")</f>
        <v/>
      </c>
      <c r="BF77" s="2" t="str">
        <f>IF(Data!AQ77&gt;0,Data!AQ77-4,"")</f>
        <v/>
      </c>
      <c r="BG77" s="2" t="str">
        <f>IF(Data!AR77&gt;0,Data!AR77-4,"")</f>
        <v/>
      </c>
      <c r="BH77" s="2" t="str">
        <f>IF(Data!AS77&gt;0,Data!AS77-4,"")</f>
        <v/>
      </c>
      <c r="BJ77" s="10" t="str">
        <f t="shared" si="30"/>
        <v/>
      </c>
      <c r="BK77" s="10" t="str">
        <f t="shared" si="31"/>
        <v/>
      </c>
      <c r="BL77" s="10" t="str">
        <f t="shared" si="32"/>
        <v/>
      </c>
      <c r="BN77" s="2" t="str">
        <f>IF(Data!AU77&gt;0,Data!AU77-4,"")</f>
        <v/>
      </c>
      <c r="BO77" s="2" t="str">
        <f>IF(Data!AV77&gt;0,Data!AV77-4,"")</f>
        <v/>
      </c>
      <c r="BP77" s="2" t="str">
        <f>IF(Data!AW77&gt;0,Data!AW77-4,"")</f>
        <v/>
      </c>
      <c r="BQ77" s="2" t="str">
        <f>IF(Data!AX77&gt;0,Data!AX77-4,"")</f>
        <v/>
      </c>
      <c r="BR77" s="2" t="str">
        <f>IF(Data!AY77&gt;0,Data!AY77-4,"")</f>
        <v/>
      </c>
      <c r="BS77" s="2" t="str">
        <f>IF(Data!AZ77&gt;0,Data!AZ77-4,"")</f>
        <v/>
      </c>
      <c r="BT77" s="2" t="str">
        <f>IF(Data!BA77&gt;0,Data!BA77-4,"")</f>
        <v/>
      </c>
      <c r="BU77" s="2" t="str">
        <f>IF(Data!BB77&gt;0,Data!BB77-4,"")</f>
        <v/>
      </c>
      <c r="BW77" s="10" t="str">
        <f t="shared" si="33"/>
        <v/>
      </c>
      <c r="BX77" s="10" t="str">
        <f t="shared" si="34"/>
        <v/>
      </c>
      <c r="BY77" s="10" t="str">
        <f t="shared" si="35"/>
        <v/>
      </c>
      <c r="CA77" s="2" t="str">
        <f>IF(Data!BD77&gt;0,Data!BD77-4,"")</f>
        <v/>
      </c>
      <c r="CB77" s="2" t="str">
        <f>IF(Data!BE77&gt;0,Data!BE77-4,"")</f>
        <v/>
      </c>
      <c r="CC77" s="2" t="str">
        <f>IF(Data!BF77&gt;0,Data!BF77-4,"")</f>
        <v/>
      </c>
      <c r="CD77" s="2" t="str">
        <f>IF(Data!BG77&gt;0,Data!BG77-4,"")</f>
        <v/>
      </c>
      <c r="CE77" s="2" t="str">
        <f>IF(Data!BH77&gt;0,Data!BH77-4,"")</f>
        <v/>
      </c>
      <c r="CF77" s="2" t="str">
        <f>IF(Data!BI77&gt;0,Data!BI77-4,"")</f>
        <v/>
      </c>
      <c r="CG77" s="2" t="str">
        <f>IF(Data!BJ77&gt;0,Data!BJ77-4,"")</f>
        <v/>
      </c>
      <c r="CH77" s="2" t="str">
        <f>IF(Data!BK77&gt;0,Data!BK77-4,"")</f>
        <v/>
      </c>
      <c r="CK77" s="10" t="str">
        <f t="shared" si="36"/>
        <v/>
      </c>
      <c r="CL77" s="10" t="str">
        <f t="shared" si="37"/>
        <v/>
      </c>
      <c r="CM77" s="10" t="str">
        <f t="shared" si="38"/>
        <v/>
      </c>
    </row>
    <row r="78" spans="1:91" x14ac:dyDescent="0.25">
      <c r="A78" s="2" t="str">
        <f>IF(Data!B78&gt;0,Data!B78-4,"")</f>
        <v/>
      </c>
      <c r="B78" s="2" t="str">
        <f>IF(Data!C78&gt;0,Data!C78-4,"")</f>
        <v/>
      </c>
      <c r="C78" s="2" t="str">
        <f>IF(Data!D78&gt;0,Data!D78-4,"")</f>
        <v/>
      </c>
      <c r="D78" s="2" t="str">
        <f>IF(Data!E78&gt;0,Data!E78-4,"")</f>
        <v/>
      </c>
      <c r="E78" s="2" t="str">
        <f>IF(Data!F78&gt;0,Data!F78-4,"")</f>
        <v/>
      </c>
      <c r="F78" s="2" t="str">
        <f>IF(Data!G78&gt;0,Data!G78-4,"")</f>
        <v/>
      </c>
      <c r="G78" s="2" t="str">
        <f>IF(Data!H78&gt;0,Data!H78-4,"")</f>
        <v/>
      </c>
      <c r="H78" s="2" t="str">
        <f>IF(Data!I78&gt;0,Data!I78-4,"")</f>
        <v/>
      </c>
      <c r="J78" s="10" t="str">
        <f t="shared" si="39"/>
        <v/>
      </c>
      <c r="K78" s="10" t="str">
        <f t="shared" si="40"/>
        <v/>
      </c>
      <c r="L78" s="10" t="str">
        <f t="shared" si="41"/>
        <v/>
      </c>
      <c r="N78" s="2" t="str">
        <f>IF(Data!K78&gt;0,Data!K78-4,"")</f>
        <v/>
      </c>
      <c r="O78" s="2" t="str">
        <f>IF(Data!L78&gt;0,Data!L78-4,"")</f>
        <v/>
      </c>
      <c r="P78" s="2" t="str">
        <f>IF(Data!M78&gt;0,Data!M78-4,"")</f>
        <v/>
      </c>
      <c r="Q78" s="2" t="str">
        <f>IF(Data!N78&gt;0,Data!N78-4,"")</f>
        <v/>
      </c>
      <c r="R78" s="2" t="str">
        <f>IF(Data!O78&gt;0,Data!O78-4,"")</f>
        <v/>
      </c>
      <c r="S78" s="2" t="str">
        <f>IF(Data!P78&gt;0,Data!P78-4,"")</f>
        <v/>
      </c>
      <c r="T78" s="2" t="str">
        <f>IF(Data!Q78&gt;0,Data!Q78-4,"")</f>
        <v/>
      </c>
      <c r="U78" s="2" t="str">
        <f>IF(Data!R78&gt;0,Data!R78-4,"")</f>
        <v/>
      </c>
      <c r="V78" s="59"/>
      <c r="W78" s="10" t="str">
        <f t="shared" si="21"/>
        <v/>
      </c>
      <c r="X78" s="10" t="str">
        <f t="shared" si="22"/>
        <v/>
      </c>
      <c r="Y78" s="10" t="str">
        <f t="shared" si="23"/>
        <v/>
      </c>
      <c r="AA78" s="2" t="str">
        <f>IF(Data!T78&gt;0,Data!T78-4,"")</f>
        <v/>
      </c>
      <c r="AB78" s="2" t="str">
        <f>IF(Data!U78&gt;0,Data!U78-4,"")</f>
        <v/>
      </c>
      <c r="AC78" s="2" t="str">
        <f>IF(Data!V78&gt;0,Data!V78-4,"")</f>
        <v/>
      </c>
      <c r="AD78" s="2" t="str">
        <f>IF(Data!W78&gt;0,Data!W78-4,"")</f>
        <v/>
      </c>
      <c r="AE78" s="2" t="str">
        <f>IF(Data!X78&gt;0,Data!X78-4,"")</f>
        <v/>
      </c>
      <c r="AF78" s="2" t="str">
        <f>IF(Data!Y78&gt;0,Data!Y78-4,"")</f>
        <v/>
      </c>
      <c r="AG78" s="2" t="str">
        <f>IF(Data!Z78&gt;0,Data!Z78-4,"")</f>
        <v/>
      </c>
      <c r="AH78" s="2" t="str">
        <f>IF(Data!AA78&gt;0,Data!AA78-4,"")</f>
        <v/>
      </c>
      <c r="AJ78" s="10" t="str">
        <f t="shared" si="24"/>
        <v/>
      </c>
      <c r="AK78" s="10" t="str">
        <f t="shared" si="25"/>
        <v/>
      </c>
      <c r="AL78" s="10" t="str">
        <f t="shared" si="26"/>
        <v/>
      </c>
      <c r="AN78" s="2" t="str">
        <f>IF(Data!AC78&gt;0,Data!AC78-4,"")</f>
        <v/>
      </c>
      <c r="AO78" s="2" t="str">
        <f>IF(Data!AD78&gt;0,Data!AD78-4,"")</f>
        <v/>
      </c>
      <c r="AP78" s="2" t="str">
        <f>IF(Data!AE78&gt;0,Data!AE78-4,"")</f>
        <v/>
      </c>
      <c r="AQ78" s="2" t="str">
        <f>IF(Data!AF78&gt;0,Data!AF78-4,"")</f>
        <v/>
      </c>
      <c r="AR78" s="2" t="str">
        <f>IF(Data!AG78&gt;0,Data!AG78-4,"")</f>
        <v/>
      </c>
      <c r="AS78" s="2" t="str">
        <f>IF(Data!AH78&gt;0,Data!AH78-4,"")</f>
        <v/>
      </c>
      <c r="AT78" s="2" t="str">
        <f>IF(Data!AI78&gt;0,Data!AI78-4,"")</f>
        <v/>
      </c>
      <c r="AU78" s="2" t="str">
        <f>IF(Data!AJ78&gt;0,Data!AJ78-4,"")</f>
        <v/>
      </c>
      <c r="AW78" s="10" t="str">
        <f t="shared" si="27"/>
        <v/>
      </c>
      <c r="AX78" s="10" t="str">
        <f t="shared" si="28"/>
        <v/>
      </c>
      <c r="AY78" s="10" t="str">
        <f t="shared" si="29"/>
        <v/>
      </c>
      <c r="BA78" s="2" t="str">
        <f>IF(Data!AL78&gt;0,Data!AL78-4,"")</f>
        <v/>
      </c>
      <c r="BB78" s="2" t="str">
        <f>IF(Data!AM78&gt;0,Data!AM78-4,"")</f>
        <v/>
      </c>
      <c r="BC78" s="2" t="str">
        <f>IF(Data!AN78&gt;0,Data!AN78-4,"")</f>
        <v/>
      </c>
      <c r="BD78" s="2" t="str">
        <f>IF(Data!AO78&gt;0,Data!AO78-4,"")</f>
        <v/>
      </c>
      <c r="BE78" s="2" t="str">
        <f>IF(Data!AP78&gt;0,Data!AP78-4,"")</f>
        <v/>
      </c>
      <c r="BF78" s="2" t="str">
        <f>IF(Data!AQ78&gt;0,Data!AQ78-4,"")</f>
        <v/>
      </c>
      <c r="BG78" s="2" t="str">
        <f>IF(Data!AR78&gt;0,Data!AR78-4,"")</f>
        <v/>
      </c>
      <c r="BH78" s="2" t="str">
        <f>IF(Data!AS78&gt;0,Data!AS78-4,"")</f>
        <v/>
      </c>
      <c r="BJ78" s="10" t="str">
        <f t="shared" si="30"/>
        <v/>
      </c>
      <c r="BK78" s="10" t="str">
        <f t="shared" si="31"/>
        <v/>
      </c>
      <c r="BL78" s="10" t="str">
        <f t="shared" si="32"/>
        <v/>
      </c>
      <c r="BN78" s="2" t="str">
        <f>IF(Data!AU78&gt;0,Data!AU78-4,"")</f>
        <v/>
      </c>
      <c r="BO78" s="2" t="str">
        <f>IF(Data!AV78&gt;0,Data!AV78-4,"")</f>
        <v/>
      </c>
      <c r="BP78" s="2" t="str">
        <f>IF(Data!AW78&gt;0,Data!AW78-4,"")</f>
        <v/>
      </c>
      <c r="BQ78" s="2" t="str">
        <f>IF(Data!AX78&gt;0,Data!AX78-4,"")</f>
        <v/>
      </c>
      <c r="BR78" s="2" t="str">
        <f>IF(Data!AY78&gt;0,Data!AY78-4,"")</f>
        <v/>
      </c>
      <c r="BS78" s="2" t="str">
        <f>IF(Data!AZ78&gt;0,Data!AZ78-4,"")</f>
        <v/>
      </c>
      <c r="BT78" s="2" t="str">
        <f>IF(Data!BA78&gt;0,Data!BA78-4,"")</f>
        <v/>
      </c>
      <c r="BU78" s="2" t="str">
        <f>IF(Data!BB78&gt;0,Data!BB78-4,"")</f>
        <v/>
      </c>
      <c r="BW78" s="10" t="str">
        <f t="shared" si="33"/>
        <v/>
      </c>
      <c r="BX78" s="10" t="str">
        <f t="shared" si="34"/>
        <v/>
      </c>
      <c r="BY78" s="10" t="str">
        <f t="shared" si="35"/>
        <v/>
      </c>
      <c r="CA78" s="2" t="str">
        <f>IF(Data!BD78&gt;0,Data!BD78-4,"")</f>
        <v/>
      </c>
      <c r="CB78" s="2" t="str">
        <f>IF(Data!BE78&gt;0,Data!BE78-4,"")</f>
        <v/>
      </c>
      <c r="CC78" s="2" t="str">
        <f>IF(Data!BF78&gt;0,Data!BF78-4,"")</f>
        <v/>
      </c>
      <c r="CD78" s="2" t="str">
        <f>IF(Data!BG78&gt;0,Data!BG78-4,"")</f>
        <v/>
      </c>
      <c r="CE78" s="2" t="str">
        <f>IF(Data!BH78&gt;0,Data!BH78-4,"")</f>
        <v/>
      </c>
      <c r="CF78" s="2" t="str">
        <f>IF(Data!BI78&gt;0,Data!BI78-4,"")</f>
        <v/>
      </c>
      <c r="CG78" s="2" t="str">
        <f>IF(Data!BJ78&gt;0,Data!BJ78-4,"")</f>
        <v/>
      </c>
      <c r="CH78" s="2" t="str">
        <f>IF(Data!BK78&gt;0,Data!BK78-4,"")</f>
        <v/>
      </c>
      <c r="CK78" s="10" t="str">
        <f t="shared" si="36"/>
        <v/>
      </c>
      <c r="CL78" s="10" t="str">
        <f t="shared" si="37"/>
        <v/>
      </c>
      <c r="CM78" s="10" t="str">
        <f t="shared" si="38"/>
        <v/>
      </c>
    </row>
    <row r="79" spans="1:91" x14ac:dyDescent="0.25">
      <c r="A79" s="2" t="str">
        <f>IF(Data!B79&gt;0,Data!B79-4,"")</f>
        <v/>
      </c>
      <c r="B79" s="2" t="str">
        <f>IF(Data!C79&gt;0,Data!C79-4,"")</f>
        <v/>
      </c>
      <c r="C79" s="2" t="str">
        <f>IF(Data!D79&gt;0,Data!D79-4,"")</f>
        <v/>
      </c>
      <c r="D79" s="2" t="str">
        <f>IF(Data!E79&gt;0,Data!E79-4,"")</f>
        <v/>
      </c>
      <c r="E79" s="2" t="str">
        <f>IF(Data!F79&gt;0,Data!F79-4,"")</f>
        <v/>
      </c>
      <c r="F79" s="2" t="str">
        <f>IF(Data!G79&gt;0,Data!G79-4,"")</f>
        <v/>
      </c>
      <c r="G79" s="2" t="str">
        <f>IF(Data!H79&gt;0,Data!H79-4,"")</f>
        <v/>
      </c>
      <c r="H79" s="2" t="str">
        <f>IF(Data!I79&gt;0,Data!I79-4,"")</f>
        <v/>
      </c>
      <c r="J79" s="10" t="str">
        <f t="shared" si="39"/>
        <v/>
      </c>
      <c r="K79" s="10" t="str">
        <f t="shared" si="40"/>
        <v/>
      </c>
      <c r="L79" s="10" t="str">
        <f t="shared" si="41"/>
        <v/>
      </c>
      <c r="N79" s="2" t="str">
        <f>IF(Data!K79&gt;0,Data!K79-4,"")</f>
        <v/>
      </c>
      <c r="O79" s="2" t="str">
        <f>IF(Data!L79&gt;0,Data!L79-4,"")</f>
        <v/>
      </c>
      <c r="P79" s="2" t="str">
        <f>IF(Data!M79&gt;0,Data!M79-4,"")</f>
        <v/>
      </c>
      <c r="Q79" s="2" t="str">
        <f>IF(Data!N79&gt;0,Data!N79-4,"")</f>
        <v/>
      </c>
      <c r="R79" s="2" t="str">
        <f>IF(Data!O79&gt;0,Data!O79-4,"")</f>
        <v/>
      </c>
      <c r="S79" s="2" t="str">
        <f>IF(Data!P79&gt;0,Data!P79-4,"")</f>
        <v/>
      </c>
      <c r="T79" s="2" t="str">
        <f>IF(Data!Q79&gt;0,Data!Q79-4,"")</f>
        <v/>
      </c>
      <c r="U79" s="2" t="str">
        <f>IF(Data!R79&gt;0,Data!R79-4,"")</f>
        <v/>
      </c>
      <c r="V79" s="59"/>
      <c r="W79" s="10" t="str">
        <f t="shared" si="21"/>
        <v/>
      </c>
      <c r="X79" s="10" t="str">
        <f t="shared" si="22"/>
        <v/>
      </c>
      <c r="Y79" s="10" t="str">
        <f t="shared" si="23"/>
        <v/>
      </c>
      <c r="AA79" s="2" t="str">
        <f>IF(Data!T79&gt;0,Data!T79-4,"")</f>
        <v/>
      </c>
      <c r="AB79" s="2" t="str">
        <f>IF(Data!U79&gt;0,Data!U79-4,"")</f>
        <v/>
      </c>
      <c r="AC79" s="2" t="str">
        <f>IF(Data!V79&gt;0,Data!V79-4,"")</f>
        <v/>
      </c>
      <c r="AD79" s="2" t="str">
        <f>IF(Data!W79&gt;0,Data!W79-4,"")</f>
        <v/>
      </c>
      <c r="AE79" s="2" t="str">
        <f>IF(Data!X79&gt;0,Data!X79-4,"")</f>
        <v/>
      </c>
      <c r="AF79" s="2" t="str">
        <f>IF(Data!Y79&gt;0,Data!Y79-4,"")</f>
        <v/>
      </c>
      <c r="AG79" s="2" t="str">
        <f>IF(Data!Z79&gt;0,Data!Z79-4,"")</f>
        <v/>
      </c>
      <c r="AH79" s="2" t="str">
        <f>IF(Data!AA79&gt;0,Data!AA79-4,"")</f>
        <v/>
      </c>
      <c r="AJ79" s="10" t="str">
        <f t="shared" si="24"/>
        <v/>
      </c>
      <c r="AK79" s="10" t="str">
        <f t="shared" si="25"/>
        <v/>
      </c>
      <c r="AL79" s="10" t="str">
        <f t="shared" si="26"/>
        <v/>
      </c>
      <c r="AN79" s="2" t="str">
        <f>IF(Data!AC79&gt;0,Data!AC79-4,"")</f>
        <v/>
      </c>
      <c r="AO79" s="2" t="str">
        <f>IF(Data!AD79&gt;0,Data!AD79-4,"")</f>
        <v/>
      </c>
      <c r="AP79" s="2" t="str">
        <f>IF(Data!AE79&gt;0,Data!AE79-4,"")</f>
        <v/>
      </c>
      <c r="AQ79" s="2" t="str">
        <f>IF(Data!AF79&gt;0,Data!AF79-4,"")</f>
        <v/>
      </c>
      <c r="AR79" s="2" t="str">
        <f>IF(Data!AG79&gt;0,Data!AG79-4,"")</f>
        <v/>
      </c>
      <c r="AS79" s="2" t="str">
        <f>IF(Data!AH79&gt;0,Data!AH79-4,"")</f>
        <v/>
      </c>
      <c r="AT79" s="2" t="str">
        <f>IF(Data!AI79&gt;0,Data!AI79-4,"")</f>
        <v/>
      </c>
      <c r="AU79" s="2" t="str">
        <f>IF(Data!AJ79&gt;0,Data!AJ79-4,"")</f>
        <v/>
      </c>
      <c r="AW79" s="10" t="str">
        <f t="shared" si="27"/>
        <v/>
      </c>
      <c r="AX79" s="10" t="str">
        <f t="shared" si="28"/>
        <v/>
      </c>
      <c r="AY79" s="10" t="str">
        <f t="shared" si="29"/>
        <v/>
      </c>
      <c r="BA79" s="2" t="str">
        <f>IF(Data!AL79&gt;0,Data!AL79-4,"")</f>
        <v/>
      </c>
      <c r="BB79" s="2" t="str">
        <f>IF(Data!AM79&gt;0,Data!AM79-4,"")</f>
        <v/>
      </c>
      <c r="BC79" s="2" t="str">
        <f>IF(Data!AN79&gt;0,Data!AN79-4,"")</f>
        <v/>
      </c>
      <c r="BD79" s="2" t="str">
        <f>IF(Data!AO79&gt;0,Data!AO79-4,"")</f>
        <v/>
      </c>
      <c r="BE79" s="2" t="str">
        <f>IF(Data!AP79&gt;0,Data!AP79-4,"")</f>
        <v/>
      </c>
      <c r="BF79" s="2" t="str">
        <f>IF(Data!AQ79&gt;0,Data!AQ79-4,"")</f>
        <v/>
      </c>
      <c r="BG79" s="2" t="str">
        <f>IF(Data!AR79&gt;0,Data!AR79-4,"")</f>
        <v/>
      </c>
      <c r="BH79" s="2" t="str">
        <f>IF(Data!AS79&gt;0,Data!AS79-4,"")</f>
        <v/>
      </c>
      <c r="BJ79" s="10" t="str">
        <f t="shared" si="30"/>
        <v/>
      </c>
      <c r="BK79" s="10" t="str">
        <f t="shared" si="31"/>
        <v/>
      </c>
      <c r="BL79" s="10" t="str">
        <f t="shared" si="32"/>
        <v/>
      </c>
      <c r="BN79" s="2" t="str">
        <f>IF(Data!AU79&gt;0,Data!AU79-4,"")</f>
        <v/>
      </c>
      <c r="BO79" s="2" t="str">
        <f>IF(Data!AV79&gt;0,Data!AV79-4,"")</f>
        <v/>
      </c>
      <c r="BP79" s="2" t="str">
        <f>IF(Data!AW79&gt;0,Data!AW79-4,"")</f>
        <v/>
      </c>
      <c r="BQ79" s="2" t="str">
        <f>IF(Data!AX79&gt;0,Data!AX79-4,"")</f>
        <v/>
      </c>
      <c r="BR79" s="2" t="str">
        <f>IF(Data!AY79&gt;0,Data!AY79-4,"")</f>
        <v/>
      </c>
      <c r="BS79" s="2" t="str">
        <f>IF(Data!AZ79&gt;0,Data!AZ79-4,"")</f>
        <v/>
      </c>
      <c r="BT79" s="2" t="str">
        <f>IF(Data!BA79&gt;0,Data!BA79-4,"")</f>
        <v/>
      </c>
      <c r="BU79" s="2" t="str">
        <f>IF(Data!BB79&gt;0,Data!BB79-4,"")</f>
        <v/>
      </c>
      <c r="BW79" s="10" t="str">
        <f t="shared" si="33"/>
        <v/>
      </c>
      <c r="BX79" s="10" t="str">
        <f t="shared" si="34"/>
        <v/>
      </c>
      <c r="BY79" s="10" t="str">
        <f t="shared" si="35"/>
        <v/>
      </c>
      <c r="CA79" s="2" t="str">
        <f>IF(Data!BD79&gt;0,Data!BD79-4,"")</f>
        <v/>
      </c>
      <c r="CB79" s="2" t="str">
        <f>IF(Data!BE79&gt;0,Data!BE79-4,"")</f>
        <v/>
      </c>
      <c r="CC79" s="2" t="str">
        <f>IF(Data!BF79&gt;0,Data!BF79-4,"")</f>
        <v/>
      </c>
      <c r="CD79" s="2" t="str">
        <f>IF(Data!BG79&gt;0,Data!BG79-4,"")</f>
        <v/>
      </c>
      <c r="CE79" s="2" t="str">
        <f>IF(Data!BH79&gt;0,Data!BH79-4,"")</f>
        <v/>
      </c>
      <c r="CF79" s="2" t="str">
        <f>IF(Data!BI79&gt;0,Data!BI79-4,"")</f>
        <v/>
      </c>
      <c r="CG79" s="2" t="str">
        <f>IF(Data!BJ79&gt;0,Data!BJ79-4,"")</f>
        <v/>
      </c>
      <c r="CH79" s="2" t="str">
        <f>IF(Data!BK79&gt;0,Data!BK79-4,"")</f>
        <v/>
      </c>
      <c r="CK79" s="10" t="str">
        <f t="shared" si="36"/>
        <v/>
      </c>
      <c r="CL79" s="10" t="str">
        <f t="shared" si="37"/>
        <v/>
      </c>
      <c r="CM79" s="10" t="str">
        <f t="shared" si="38"/>
        <v/>
      </c>
    </row>
    <row r="80" spans="1:91" x14ac:dyDescent="0.25">
      <c r="A80" s="2" t="str">
        <f>IF(Data!B80&gt;0,Data!B80-4,"")</f>
        <v/>
      </c>
      <c r="B80" s="2" t="str">
        <f>IF(Data!C80&gt;0,Data!C80-4,"")</f>
        <v/>
      </c>
      <c r="C80" s="2" t="str">
        <f>IF(Data!D80&gt;0,Data!D80-4,"")</f>
        <v/>
      </c>
      <c r="D80" s="2" t="str">
        <f>IF(Data!E80&gt;0,Data!E80-4,"")</f>
        <v/>
      </c>
      <c r="E80" s="2" t="str">
        <f>IF(Data!F80&gt;0,Data!F80-4,"")</f>
        <v/>
      </c>
      <c r="F80" s="2" t="str">
        <f>IF(Data!G80&gt;0,Data!G80-4,"")</f>
        <v/>
      </c>
      <c r="G80" s="2" t="str">
        <f>IF(Data!H80&gt;0,Data!H80-4,"")</f>
        <v/>
      </c>
      <c r="H80" s="2" t="str">
        <f>IF(Data!I80&gt;0,Data!I80-4,"")</f>
        <v/>
      </c>
      <c r="J80" s="10" t="str">
        <f t="shared" si="39"/>
        <v/>
      </c>
      <c r="K80" s="10" t="str">
        <f t="shared" si="40"/>
        <v/>
      </c>
      <c r="L80" s="10" t="str">
        <f t="shared" si="41"/>
        <v/>
      </c>
      <c r="N80" s="2" t="str">
        <f>IF(Data!K80&gt;0,Data!K80-4,"")</f>
        <v/>
      </c>
      <c r="O80" s="2" t="str">
        <f>IF(Data!L80&gt;0,Data!L80-4,"")</f>
        <v/>
      </c>
      <c r="P80" s="2" t="str">
        <f>IF(Data!M80&gt;0,Data!M80-4,"")</f>
        <v/>
      </c>
      <c r="Q80" s="2" t="str">
        <f>IF(Data!N80&gt;0,Data!N80-4,"")</f>
        <v/>
      </c>
      <c r="R80" s="2" t="str">
        <f>IF(Data!O80&gt;0,Data!O80-4,"")</f>
        <v/>
      </c>
      <c r="S80" s="2" t="str">
        <f>IF(Data!P80&gt;0,Data!P80-4,"")</f>
        <v/>
      </c>
      <c r="T80" s="2" t="str">
        <f>IF(Data!Q80&gt;0,Data!Q80-4,"")</f>
        <v/>
      </c>
      <c r="U80" s="2" t="str">
        <f>IF(Data!R80&gt;0,Data!R80-4,"")</f>
        <v/>
      </c>
      <c r="V80" s="59"/>
      <c r="W80" s="10" t="str">
        <f t="shared" si="21"/>
        <v/>
      </c>
      <c r="X80" s="10" t="str">
        <f t="shared" si="22"/>
        <v/>
      </c>
      <c r="Y80" s="10" t="str">
        <f t="shared" si="23"/>
        <v/>
      </c>
      <c r="AA80" s="2" t="str">
        <f>IF(Data!T80&gt;0,Data!T80-4,"")</f>
        <v/>
      </c>
      <c r="AB80" s="2" t="str">
        <f>IF(Data!U80&gt;0,Data!U80-4,"")</f>
        <v/>
      </c>
      <c r="AC80" s="2" t="str">
        <f>IF(Data!V80&gt;0,Data!V80-4,"")</f>
        <v/>
      </c>
      <c r="AD80" s="2" t="str">
        <f>IF(Data!W80&gt;0,Data!W80-4,"")</f>
        <v/>
      </c>
      <c r="AE80" s="2" t="str">
        <f>IF(Data!X80&gt;0,Data!X80-4,"")</f>
        <v/>
      </c>
      <c r="AF80" s="2" t="str">
        <f>IF(Data!Y80&gt;0,Data!Y80-4,"")</f>
        <v/>
      </c>
      <c r="AG80" s="2" t="str">
        <f>IF(Data!Z80&gt;0,Data!Z80-4,"")</f>
        <v/>
      </c>
      <c r="AH80" s="2" t="str">
        <f>IF(Data!AA80&gt;0,Data!AA80-4,"")</f>
        <v/>
      </c>
      <c r="AJ80" s="10" t="str">
        <f t="shared" si="24"/>
        <v/>
      </c>
      <c r="AK80" s="10" t="str">
        <f t="shared" si="25"/>
        <v/>
      </c>
      <c r="AL80" s="10" t="str">
        <f t="shared" si="26"/>
        <v/>
      </c>
      <c r="AN80" s="2" t="str">
        <f>IF(Data!AC80&gt;0,Data!AC80-4,"")</f>
        <v/>
      </c>
      <c r="AO80" s="2" t="str">
        <f>IF(Data!AD80&gt;0,Data!AD80-4,"")</f>
        <v/>
      </c>
      <c r="AP80" s="2" t="str">
        <f>IF(Data!AE80&gt;0,Data!AE80-4,"")</f>
        <v/>
      </c>
      <c r="AQ80" s="2" t="str">
        <f>IF(Data!AF80&gt;0,Data!AF80-4,"")</f>
        <v/>
      </c>
      <c r="AR80" s="2" t="str">
        <f>IF(Data!AG80&gt;0,Data!AG80-4,"")</f>
        <v/>
      </c>
      <c r="AS80" s="2" t="str">
        <f>IF(Data!AH80&gt;0,Data!AH80-4,"")</f>
        <v/>
      </c>
      <c r="AT80" s="2" t="str">
        <f>IF(Data!AI80&gt;0,Data!AI80-4,"")</f>
        <v/>
      </c>
      <c r="AU80" s="2" t="str">
        <f>IF(Data!AJ80&gt;0,Data!AJ80-4,"")</f>
        <v/>
      </c>
      <c r="AW80" s="10" t="str">
        <f t="shared" si="27"/>
        <v/>
      </c>
      <c r="AX80" s="10" t="str">
        <f t="shared" si="28"/>
        <v/>
      </c>
      <c r="AY80" s="10" t="str">
        <f t="shared" si="29"/>
        <v/>
      </c>
      <c r="BA80" s="2" t="str">
        <f>IF(Data!AL80&gt;0,Data!AL80-4,"")</f>
        <v/>
      </c>
      <c r="BB80" s="2" t="str">
        <f>IF(Data!AM80&gt;0,Data!AM80-4,"")</f>
        <v/>
      </c>
      <c r="BC80" s="2" t="str">
        <f>IF(Data!AN80&gt;0,Data!AN80-4,"")</f>
        <v/>
      </c>
      <c r="BD80" s="2" t="str">
        <f>IF(Data!AO80&gt;0,Data!AO80-4,"")</f>
        <v/>
      </c>
      <c r="BE80" s="2" t="str">
        <f>IF(Data!AP80&gt;0,Data!AP80-4,"")</f>
        <v/>
      </c>
      <c r="BF80" s="2" t="str">
        <f>IF(Data!AQ80&gt;0,Data!AQ80-4,"")</f>
        <v/>
      </c>
      <c r="BG80" s="2" t="str">
        <f>IF(Data!AR80&gt;0,Data!AR80-4,"")</f>
        <v/>
      </c>
      <c r="BH80" s="2" t="str">
        <f>IF(Data!AS80&gt;0,Data!AS80-4,"")</f>
        <v/>
      </c>
      <c r="BJ80" s="10" t="str">
        <f t="shared" si="30"/>
        <v/>
      </c>
      <c r="BK80" s="10" t="str">
        <f t="shared" si="31"/>
        <v/>
      </c>
      <c r="BL80" s="10" t="str">
        <f t="shared" si="32"/>
        <v/>
      </c>
      <c r="BN80" s="2" t="str">
        <f>IF(Data!AU80&gt;0,Data!AU80-4,"")</f>
        <v/>
      </c>
      <c r="BO80" s="2" t="str">
        <f>IF(Data!AV80&gt;0,Data!AV80-4,"")</f>
        <v/>
      </c>
      <c r="BP80" s="2" t="str">
        <f>IF(Data!AW80&gt;0,Data!AW80-4,"")</f>
        <v/>
      </c>
      <c r="BQ80" s="2" t="str">
        <f>IF(Data!AX80&gt;0,Data!AX80-4,"")</f>
        <v/>
      </c>
      <c r="BR80" s="2" t="str">
        <f>IF(Data!AY80&gt;0,Data!AY80-4,"")</f>
        <v/>
      </c>
      <c r="BS80" s="2" t="str">
        <f>IF(Data!AZ80&gt;0,Data!AZ80-4,"")</f>
        <v/>
      </c>
      <c r="BT80" s="2" t="str">
        <f>IF(Data!BA80&gt;0,Data!BA80-4,"")</f>
        <v/>
      </c>
      <c r="BU80" s="2" t="str">
        <f>IF(Data!BB80&gt;0,Data!BB80-4,"")</f>
        <v/>
      </c>
      <c r="BW80" s="10" t="str">
        <f t="shared" si="33"/>
        <v/>
      </c>
      <c r="BX80" s="10" t="str">
        <f t="shared" si="34"/>
        <v/>
      </c>
      <c r="BY80" s="10" t="str">
        <f t="shared" si="35"/>
        <v/>
      </c>
      <c r="CA80" s="2" t="str">
        <f>IF(Data!BD80&gt;0,Data!BD80-4,"")</f>
        <v/>
      </c>
      <c r="CB80" s="2" t="str">
        <f>IF(Data!BE80&gt;0,Data!BE80-4,"")</f>
        <v/>
      </c>
      <c r="CC80" s="2" t="str">
        <f>IF(Data!BF80&gt;0,Data!BF80-4,"")</f>
        <v/>
      </c>
      <c r="CD80" s="2" t="str">
        <f>IF(Data!BG80&gt;0,Data!BG80-4,"")</f>
        <v/>
      </c>
      <c r="CE80" s="2" t="str">
        <f>IF(Data!BH80&gt;0,Data!BH80-4,"")</f>
        <v/>
      </c>
      <c r="CF80" s="2" t="str">
        <f>IF(Data!BI80&gt;0,Data!BI80-4,"")</f>
        <v/>
      </c>
      <c r="CG80" s="2" t="str">
        <f>IF(Data!BJ80&gt;0,Data!BJ80-4,"")</f>
        <v/>
      </c>
      <c r="CH80" s="2" t="str">
        <f>IF(Data!BK80&gt;0,Data!BK80-4,"")</f>
        <v/>
      </c>
      <c r="CK80" s="10" t="str">
        <f t="shared" si="36"/>
        <v/>
      </c>
      <c r="CL80" s="10" t="str">
        <f t="shared" si="37"/>
        <v/>
      </c>
      <c r="CM80" s="10" t="str">
        <f t="shared" si="38"/>
        <v/>
      </c>
    </row>
    <row r="81" spans="1:91" x14ac:dyDescent="0.25">
      <c r="A81" s="2" t="str">
        <f>IF(Data!B81&gt;0,Data!B81-4,"")</f>
        <v/>
      </c>
      <c r="B81" s="2" t="str">
        <f>IF(Data!C81&gt;0,Data!C81-4,"")</f>
        <v/>
      </c>
      <c r="C81" s="2" t="str">
        <f>IF(Data!D81&gt;0,Data!D81-4,"")</f>
        <v/>
      </c>
      <c r="D81" s="2" t="str">
        <f>IF(Data!E81&gt;0,Data!E81-4,"")</f>
        <v/>
      </c>
      <c r="E81" s="2" t="str">
        <f>IF(Data!F81&gt;0,Data!F81-4,"")</f>
        <v/>
      </c>
      <c r="F81" s="2" t="str">
        <f>IF(Data!G81&gt;0,Data!G81-4,"")</f>
        <v/>
      </c>
      <c r="G81" s="2" t="str">
        <f>IF(Data!H81&gt;0,Data!H81-4,"")</f>
        <v/>
      </c>
      <c r="H81" s="2" t="str">
        <f>IF(Data!I81&gt;0,Data!I81-4,"")</f>
        <v/>
      </c>
      <c r="J81" s="10" t="str">
        <f t="shared" si="39"/>
        <v/>
      </c>
      <c r="K81" s="10" t="str">
        <f t="shared" si="40"/>
        <v/>
      </c>
      <c r="L81" s="10" t="str">
        <f t="shared" si="41"/>
        <v/>
      </c>
      <c r="N81" s="2" t="str">
        <f>IF(Data!K81&gt;0,Data!K81-4,"")</f>
        <v/>
      </c>
      <c r="O81" s="2" t="str">
        <f>IF(Data!L81&gt;0,Data!L81-4,"")</f>
        <v/>
      </c>
      <c r="P81" s="2" t="str">
        <f>IF(Data!M81&gt;0,Data!M81-4,"")</f>
        <v/>
      </c>
      <c r="Q81" s="2" t="str">
        <f>IF(Data!N81&gt;0,Data!N81-4,"")</f>
        <v/>
      </c>
      <c r="R81" s="2" t="str">
        <f>IF(Data!O81&gt;0,Data!O81-4,"")</f>
        <v/>
      </c>
      <c r="S81" s="2" t="str">
        <f>IF(Data!P81&gt;0,Data!P81-4,"")</f>
        <v/>
      </c>
      <c r="T81" s="2" t="str">
        <f>IF(Data!Q81&gt;0,Data!Q81-4,"")</f>
        <v/>
      </c>
      <c r="U81" s="2" t="str">
        <f>IF(Data!R81&gt;0,Data!R81-4,"")</f>
        <v/>
      </c>
      <c r="V81" s="59"/>
      <c r="W81" s="10" t="str">
        <f t="shared" si="21"/>
        <v/>
      </c>
      <c r="X81" s="10" t="str">
        <f t="shared" si="22"/>
        <v/>
      </c>
      <c r="Y81" s="10" t="str">
        <f t="shared" si="23"/>
        <v/>
      </c>
      <c r="AA81" s="2" t="str">
        <f>IF(Data!T81&gt;0,Data!T81-4,"")</f>
        <v/>
      </c>
      <c r="AB81" s="2" t="str">
        <f>IF(Data!U81&gt;0,Data!U81-4,"")</f>
        <v/>
      </c>
      <c r="AC81" s="2" t="str">
        <f>IF(Data!V81&gt;0,Data!V81-4,"")</f>
        <v/>
      </c>
      <c r="AD81" s="2" t="str">
        <f>IF(Data!W81&gt;0,Data!W81-4,"")</f>
        <v/>
      </c>
      <c r="AE81" s="2" t="str">
        <f>IF(Data!X81&gt;0,Data!X81-4,"")</f>
        <v/>
      </c>
      <c r="AF81" s="2" t="str">
        <f>IF(Data!Y81&gt;0,Data!Y81-4,"")</f>
        <v/>
      </c>
      <c r="AG81" s="2" t="str">
        <f>IF(Data!Z81&gt;0,Data!Z81-4,"")</f>
        <v/>
      </c>
      <c r="AH81" s="2" t="str">
        <f>IF(Data!AA81&gt;0,Data!AA81-4,"")</f>
        <v/>
      </c>
      <c r="AJ81" s="10" t="str">
        <f t="shared" si="24"/>
        <v/>
      </c>
      <c r="AK81" s="10" t="str">
        <f t="shared" si="25"/>
        <v/>
      </c>
      <c r="AL81" s="10" t="str">
        <f t="shared" si="26"/>
        <v/>
      </c>
      <c r="AN81" s="2" t="str">
        <f>IF(Data!AC81&gt;0,Data!AC81-4,"")</f>
        <v/>
      </c>
      <c r="AO81" s="2" t="str">
        <f>IF(Data!AD81&gt;0,Data!AD81-4,"")</f>
        <v/>
      </c>
      <c r="AP81" s="2" t="str">
        <f>IF(Data!AE81&gt;0,Data!AE81-4,"")</f>
        <v/>
      </c>
      <c r="AQ81" s="2" t="str">
        <f>IF(Data!AF81&gt;0,Data!AF81-4,"")</f>
        <v/>
      </c>
      <c r="AR81" s="2" t="str">
        <f>IF(Data!AG81&gt;0,Data!AG81-4,"")</f>
        <v/>
      </c>
      <c r="AS81" s="2" t="str">
        <f>IF(Data!AH81&gt;0,Data!AH81-4,"")</f>
        <v/>
      </c>
      <c r="AT81" s="2" t="str">
        <f>IF(Data!AI81&gt;0,Data!AI81-4,"")</f>
        <v/>
      </c>
      <c r="AU81" s="2" t="str">
        <f>IF(Data!AJ81&gt;0,Data!AJ81-4,"")</f>
        <v/>
      </c>
      <c r="AW81" s="10" t="str">
        <f t="shared" si="27"/>
        <v/>
      </c>
      <c r="AX81" s="10" t="str">
        <f t="shared" si="28"/>
        <v/>
      </c>
      <c r="AY81" s="10" t="str">
        <f t="shared" si="29"/>
        <v/>
      </c>
      <c r="BA81" s="2" t="str">
        <f>IF(Data!AL81&gt;0,Data!AL81-4,"")</f>
        <v/>
      </c>
      <c r="BB81" s="2" t="str">
        <f>IF(Data!AM81&gt;0,Data!AM81-4,"")</f>
        <v/>
      </c>
      <c r="BC81" s="2" t="str">
        <f>IF(Data!AN81&gt;0,Data!AN81-4,"")</f>
        <v/>
      </c>
      <c r="BD81" s="2" t="str">
        <f>IF(Data!AO81&gt;0,Data!AO81-4,"")</f>
        <v/>
      </c>
      <c r="BE81" s="2" t="str">
        <f>IF(Data!AP81&gt;0,Data!AP81-4,"")</f>
        <v/>
      </c>
      <c r="BF81" s="2" t="str">
        <f>IF(Data!AQ81&gt;0,Data!AQ81-4,"")</f>
        <v/>
      </c>
      <c r="BG81" s="2" t="str">
        <f>IF(Data!AR81&gt;0,Data!AR81-4,"")</f>
        <v/>
      </c>
      <c r="BH81" s="2" t="str">
        <f>IF(Data!AS81&gt;0,Data!AS81-4,"")</f>
        <v/>
      </c>
      <c r="BJ81" s="10" t="str">
        <f t="shared" si="30"/>
        <v/>
      </c>
      <c r="BK81" s="10" t="str">
        <f t="shared" si="31"/>
        <v/>
      </c>
      <c r="BL81" s="10" t="str">
        <f t="shared" si="32"/>
        <v/>
      </c>
      <c r="BN81" s="2" t="str">
        <f>IF(Data!AU81&gt;0,Data!AU81-4,"")</f>
        <v/>
      </c>
      <c r="BO81" s="2" t="str">
        <f>IF(Data!AV81&gt;0,Data!AV81-4,"")</f>
        <v/>
      </c>
      <c r="BP81" s="2" t="str">
        <f>IF(Data!AW81&gt;0,Data!AW81-4,"")</f>
        <v/>
      </c>
      <c r="BQ81" s="2" t="str">
        <f>IF(Data!AX81&gt;0,Data!AX81-4,"")</f>
        <v/>
      </c>
      <c r="BR81" s="2" t="str">
        <f>IF(Data!AY81&gt;0,Data!AY81-4,"")</f>
        <v/>
      </c>
      <c r="BS81" s="2" t="str">
        <f>IF(Data!AZ81&gt;0,Data!AZ81-4,"")</f>
        <v/>
      </c>
      <c r="BT81" s="2" t="str">
        <f>IF(Data!BA81&gt;0,Data!BA81-4,"")</f>
        <v/>
      </c>
      <c r="BU81" s="2" t="str">
        <f>IF(Data!BB81&gt;0,Data!BB81-4,"")</f>
        <v/>
      </c>
      <c r="BW81" s="10" t="str">
        <f t="shared" si="33"/>
        <v/>
      </c>
      <c r="BX81" s="10" t="str">
        <f t="shared" si="34"/>
        <v/>
      </c>
      <c r="BY81" s="10" t="str">
        <f t="shared" si="35"/>
        <v/>
      </c>
      <c r="CA81" s="2" t="str">
        <f>IF(Data!BD81&gt;0,Data!BD81-4,"")</f>
        <v/>
      </c>
      <c r="CB81" s="2" t="str">
        <f>IF(Data!BE81&gt;0,Data!BE81-4,"")</f>
        <v/>
      </c>
      <c r="CC81" s="2" t="str">
        <f>IF(Data!BF81&gt;0,Data!BF81-4,"")</f>
        <v/>
      </c>
      <c r="CD81" s="2" t="str">
        <f>IF(Data!BG81&gt;0,Data!BG81-4,"")</f>
        <v/>
      </c>
      <c r="CE81" s="2" t="str">
        <f>IF(Data!BH81&gt;0,Data!BH81-4,"")</f>
        <v/>
      </c>
      <c r="CF81" s="2" t="str">
        <f>IF(Data!BI81&gt;0,Data!BI81-4,"")</f>
        <v/>
      </c>
      <c r="CG81" s="2" t="str">
        <f>IF(Data!BJ81&gt;0,Data!BJ81-4,"")</f>
        <v/>
      </c>
      <c r="CH81" s="2" t="str">
        <f>IF(Data!BK81&gt;0,Data!BK81-4,"")</f>
        <v/>
      </c>
      <c r="CK81" s="10" t="str">
        <f t="shared" si="36"/>
        <v/>
      </c>
      <c r="CL81" s="10" t="str">
        <f t="shared" si="37"/>
        <v/>
      </c>
      <c r="CM81" s="10" t="str">
        <f t="shared" si="38"/>
        <v/>
      </c>
    </row>
    <row r="82" spans="1:91" x14ac:dyDescent="0.25">
      <c r="A82" s="2" t="str">
        <f>IF(Data!B82&gt;0,Data!B82-4,"")</f>
        <v/>
      </c>
      <c r="B82" s="2" t="str">
        <f>IF(Data!C82&gt;0,Data!C82-4,"")</f>
        <v/>
      </c>
      <c r="C82" s="2" t="str">
        <f>IF(Data!D82&gt;0,Data!D82-4,"")</f>
        <v/>
      </c>
      <c r="D82" s="2" t="str">
        <f>IF(Data!E82&gt;0,Data!E82-4,"")</f>
        <v/>
      </c>
      <c r="E82" s="2" t="str">
        <f>IF(Data!F82&gt;0,Data!F82-4,"")</f>
        <v/>
      </c>
      <c r="F82" s="2" t="str">
        <f>IF(Data!G82&gt;0,Data!G82-4,"")</f>
        <v/>
      </c>
      <c r="G82" s="2" t="str">
        <f>IF(Data!H82&gt;0,Data!H82-4,"")</f>
        <v/>
      </c>
      <c r="H82" s="2" t="str">
        <f>IF(Data!I82&gt;0,Data!I82-4,"")</f>
        <v/>
      </c>
      <c r="J82" s="10" t="str">
        <f t="shared" si="39"/>
        <v/>
      </c>
      <c r="K82" s="10" t="str">
        <f t="shared" si="40"/>
        <v/>
      </c>
      <c r="L82" s="10" t="str">
        <f t="shared" si="41"/>
        <v/>
      </c>
      <c r="N82" s="2" t="str">
        <f>IF(Data!K82&gt;0,Data!K82-4,"")</f>
        <v/>
      </c>
      <c r="O82" s="2" t="str">
        <f>IF(Data!L82&gt;0,Data!L82-4,"")</f>
        <v/>
      </c>
      <c r="P82" s="2" t="str">
        <f>IF(Data!M82&gt;0,Data!M82-4,"")</f>
        <v/>
      </c>
      <c r="Q82" s="2" t="str">
        <f>IF(Data!N82&gt;0,Data!N82-4,"")</f>
        <v/>
      </c>
      <c r="R82" s="2" t="str">
        <f>IF(Data!O82&gt;0,Data!O82-4,"")</f>
        <v/>
      </c>
      <c r="S82" s="2" t="str">
        <f>IF(Data!P82&gt;0,Data!P82-4,"")</f>
        <v/>
      </c>
      <c r="T82" s="2" t="str">
        <f>IF(Data!Q82&gt;0,Data!Q82-4,"")</f>
        <v/>
      </c>
      <c r="U82" s="2" t="str">
        <f>IF(Data!R82&gt;0,Data!R82-4,"")</f>
        <v/>
      </c>
      <c r="V82" s="59"/>
      <c r="W82" s="10" t="str">
        <f t="shared" si="21"/>
        <v/>
      </c>
      <c r="X82" s="10" t="str">
        <f t="shared" si="22"/>
        <v/>
      </c>
      <c r="Y82" s="10" t="str">
        <f t="shared" si="23"/>
        <v/>
      </c>
      <c r="AA82" s="2" t="str">
        <f>IF(Data!T82&gt;0,Data!T82-4,"")</f>
        <v/>
      </c>
      <c r="AB82" s="2" t="str">
        <f>IF(Data!U82&gt;0,Data!U82-4,"")</f>
        <v/>
      </c>
      <c r="AC82" s="2" t="str">
        <f>IF(Data!V82&gt;0,Data!V82-4,"")</f>
        <v/>
      </c>
      <c r="AD82" s="2" t="str">
        <f>IF(Data!W82&gt;0,Data!W82-4,"")</f>
        <v/>
      </c>
      <c r="AE82" s="2" t="str">
        <f>IF(Data!X82&gt;0,Data!X82-4,"")</f>
        <v/>
      </c>
      <c r="AF82" s="2" t="str">
        <f>IF(Data!Y82&gt;0,Data!Y82-4,"")</f>
        <v/>
      </c>
      <c r="AG82" s="2" t="str">
        <f>IF(Data!Z82&gt;0,Data!Z82-4,"")</f>
        <v/>
      </c>
      <c r="AH82" s="2" t="str">
        <f>IF(Data!AA82&gt;0,Data!AA82-4,"")</f>
        <v/>
      </c>
      <c r="AJ82" s="10" t="str">
        <f t="shared" si="24"/>
        <v/>
      </c>
      <c r="AK82" s="10" t="str">
        <f t="shared" si="25"/>
        <v/>
      </c>
      <c r="AL82" s="10" t="str">
        <f t="shared" si="26"/>
        <v/>
      </c>
      <c r="AN82" s="2" t="str">
        <f>IF(Data!AC82&gt;0,Data!AC82-4,"")</f>
        <v/>
      </c>
      <c r="AO82" s="2" t="str">
        <f>IF(Data!AD82&gt;0,Data!AD82-4,"")</f>
        <v/>
      </c>
      <c r="AP82" s="2" t="str">
        <f>IF(Data!AE82&gt;0,Data!AE82-4,"")</f>
        <v/>
      </c>
      <c r="AQ82" s="2" t="str">
        <f>IF(Data!AF82&gt;0,Data!AF82-4,"")</f>
        <v/>
      </c>
      <c r="AR82" s="2" t="str">
        <f>IF(Data!AG82&gt;0,Data!AG82-4,"")</f>
        <v/>
      </c>
      <c r="AS82" s="2" t="str">
        <f>IF(Data!AH82&gt;0,Data!AH82-4,"")</f>
        <v/>
      </c>
      <c r="AT82" s="2" t="str">
        <f>IF(Data!AI82&gt;0,Data!AI82-4,"")</f>
        <v/>
      </c>
      <c r="AU82" s="2" t="str">
        <f>IF(Data!AJ82&gt;0,Data!AJ82-4,"")</f>
        <v/>
      </c>
      <c r="AW82" s="10" t="str">
        <f t="shared" si="27"/>
        <v/>
      </c>
      <c r="AX82" s="10" t="str">
        <f t="shared" si="28"/>
        <v/>
      </c>
      <c r="AY82" s="10" t="str">
        <f t="shared" si="29"/>
        <v/>
      </c>
      <c r="BA82" s="2" t="str">
        <f>IF(Data!AL82&gt;0,Data!AL82-4,"")</f>
        <v/>
      </c>
      <c r="BB82" s="2" t="str">
        <f>IF(Data!AM82&gt;0,Data!AM82-4,"")</f>
        <v/>
      </c>
      <c r="BC82" s="2" t="str">
        <f>IF(Data!AN82&gt;0,Data!AN82-4,"")</f>
        <v/>
      </c>
      <c r="BD82" s="2" t="str">
        <f>IF(Data!AO82&gt;0,Data!AO82-4,"")</f>
        <v/>
      </c>
      <c r="BE82" s="2" t="str">
        <f>IF(Data!AP82&gt;0,Data!AP82-4,"")</f>
        <v/>
      </c>
      <c r="BF82" s="2" t="str">
        <f>IF(Data!AQ82&gt;0,Data!AQ82-4,"")</f>
        <v/>
      </c>
      <c r="BG82" s="2" t="str">
        <f>IF(Data!AR82&gt;0,Data!AR82-4,"")</f>
        <v/>
      </c>
      <c r="BH82" s="2" t="str">
        <f>IF(Data!AS82&gt;0,Data!AS82-4,"")</f>
        <v/>
      </c>
      <c r="BJ82" s="10" t="str">
        <f t="shared" si="30"/>
        <v/>
      </c>
      <c r="BK82" s="10" t="str">
        <f t="shared" si="31"/>
        <v/>
      </c>
      <c r="BL82" s="10" t="str">
        <f t="shared" si="32"/>
        <v/>
      </c>
      <c r="BN82" s="2" t="str">
        <f>IF(Data!AU82&gt;0,Data!AU82-4,"")</f>
        <v/>
      </c>
      <c r="BO82" s="2" t="str">
        <f>IF(Data!AV82&gt;0,Data!AV82-4,"")</f>
        <v/>
      </c>
      <c r="BP82" s="2" t="str">
        <f>IF(Data!AW82&gt;0,Data!AW82-4,"")</f>
        <v/>
      </c>
      <c r="BQ82" s="2" t="str">
        <f>IF(Data!AX82&gt;0,Data!AX82-4,"")</f>
        <v/>
      </c>
      <c r="BR82" s="2" t="str">
        <f>IF(Data!AY82&gt;0,Data!AY82-4,"")</f>
        <v/>
      </c>
      <c r="BS82" s="2" t="str">
        <f>IF(Data!AZ82&gt;0,Data!AZ82-4,"")</f>
        <v/>
      </c>
      <c r="BT82" s="2" t="str">
        <f>IF(Data!BA82&gt;0,Data!BA82-4,"")</f>
        <v/>
      </c>
      <c r="BU82" s="2" t="str">
        <f>IF(Data!BB82&gt;0,Data!BB82-4,"")</f>
        <v/>
      </c>
      <c r="BW82" s="10" t="str">
        <f t="shared" si="33"/>
        <v/>
      </c>
      <c r="BX82" s="10" t="str">
        <f t="shared" si="34"/>
        <v/>
      </c>
      <c r="BY82" s="10" t="str">
        <f t="shared" si="35"/>
        <v/>
      </c>
      <c r="CA82" s="2" t="str">
        <f>IF(Data!BD82&gt;0,Data!BD82-4,"")</f>
        <v/>
      </c>
      <c r="CB82" s="2" t="str">
        <f>IF(Data!BE82&gt;0,Data!BE82-4,"")</f>
        <v/>
      </c>
      <c r="CC82" s="2" t="str">
        <f>IF(Data!BF82&gt;0,Data!BF82-4,"")</f>
        <v/>
      </c>
      <c r="CD82" s="2" t="str">
        <f>IF(Data!BG82&gt;0,Data!BG82-4,"")</f>
        <v/>
      </c>
      <c r="CE82" s="2" t="str">
        <f>IF(Data!BH82&gt;0,Data!BH82-4,"")</f>
        <v/>
      </c>
      <c r="CF82" s="2" t="str">
        <f>IF(Data!BI82&gt;0,Data!BI82-4,"")</f>
        <v/>
      </c>
      <c r="CG82" s="2" t="str">
        <f>IF(Data!BJ82&gt;0,Data!BJ82-4,"")</f>
        <v/>
      </c>
      <c r="CH82" s="2" t="str">
        <f>IF(Data!BK82&gt;0,Data!BK82-4,"")</f>
        <v/>
      </c>
      <c r="CK82" s="10" t="str">
        <f t="shared" si="36"/>
        <v/>
      </c>
      <c r="CL82" s="10" t="str">
        <f t="shared" si="37"/>
        <v/>
      </c>
      <c r="CM82" s="10" t="str">
        <f t="shared" si="38"/>
        <v/>
      </c>
    </row>
    <row r="83" spans="1:91" x14ac:dyDescent="0.25">
      <c r="A83" s="2" t="str">
        <f>IF(Data!B83&gt;0,Data!B83-4,"")</f>
        <v/>
      </c>
      <c r="B83" s="2" t="str">
        <f>IF(Data!C83&gt;0,Data!C83-4,"")</f>
        <v/>
      </c>
      <c r="C83" s="2" t="str">
        <f>IF(Data!D83&gt;0,Data!D83-4,"")</f>
        <v/>
      </c>
      <c r="D83" s="2" t="str">
        <f>IF(Data!E83&gt;0,Data!E83-4,"")</f>
        <v/>
      </c>
      <c r="E83" s="2" t="str">
        <f>IF(Data!F83&gt;0,Data!F83-4,"")</f>
        <v/>
      </c>
      <c r="F83" s="2" t="str">
        <f>IF(Data!G83&gt;0,Data!G83-4,"")</f>
        <v/>
      </c>
      <c r="G83" s="2" t="str">
        <f>IF(Data!H83&gt;0,Data!H83-4,"")</f>
        <v/>
      </c>
      <c r="H83" s="2" t="str">
        <f>IF(Data!I83&gt;0,Data!I83-4,"")</f>
        <v/>
      </c>
      <c r="J83" s="10" t="str">
        <f t="shared" si="39"/>
        <v/>
      </c>
      <c r="K83" s="10" t="str">
        <f t="shared" si="40"/>
        <v/>
      </c>
      <c r="L83" s="10" t="str">
        <f t="shared" si="41"/>
        <v/>
      </c>
      <c r="N83" s="2" t="str">
        <f>IF(Data!K83&gt;0,Data!K83-4,"")</f>
        <v/>
      </c>
      <c r="O83" s="2" t="str">
        <f>IF(Data!L83&gt;0,Data!L83-4,"")</f>
        <v/>
      </c>
      <c r="P83" s="2" t="str">
        <f>IF(Data!M83&gt;0,Data!M83-4,"")</f>
        <v/>
      </c>
      <c r="Q83" s="2" t="str">
        <f>IF(Data!N83&gt;0,Data!N83-4,"")</f>
        <v/>
      </c>
      <c r="R83" s="2" t="str">
        <f>IF(Data!O83&gt;0,Data!O83-4,"")</f>
        <v/>
      </c>
      <c r="S83" s="2" t="str">
        <f>IF(Data!P83&gt;0,Data!P83-4,"")</f>
        <v/>
      </c>
      <c r="T83" s="2" t="str">
        <f>IF(Data!Q83&gt;0,Data!Q83-4,"")</f>
        <v/>
      </c>
      <c r="U83" s="2" t="str">
        <f>IF(Data!R83&gt;0,Data!R83-4,"")</f>
        <v/>
      </c>
      <c r="V83" s="59"/>
      <c r="W83" s="10" t="str">
        <f t="shared" si="21"/>
        <v/>
      </c>
      <c r="X83" s="10" t="str">
        <f t="shared" si="22"/>
        <v/>
      </c>
      <c r="Y83" s="10" t="str">
        <f t="shared" si="23"/>
        <v/>
      </c>
      <c r="AA83" s="2" t="str">
        <f>IF(Data!T83&gt;0,Data!T83-4,"")</f>
        <v/>
      </c>
      <c r="AB83" s="2" t="str">
        <f>IF(Data!U83&gt;0,Data!U83-4,"")</f>
        <v/>
      </c>
      <c r="AC83" s="2" t="str">
        <f>IF(Data!V83&gt;0,Data!V83-4,"")</f>
        <v/>
      </c>
      <c r="AD83" s="2" t="str">
        <f>IF(Data!W83&gt;0,Data!W83-4,"")</f>
        <v/>
      </c>
      <c r="AE83" s="2" t="str">
        <f>IF(Data!X83&gt;0,Data!X83-4,"")</f>
        <v/>
      </c>
      <c r="AF83" s="2" t="str">
        <f>IF(Data!Y83&gt;0,Data!Y83-4,"")</f>
        <v/>
      </c>
      <c r="AG83" s="2" t="str">
        <f>IF(Data!Z83&gt;0,Data!Z83-4,"")</f>
        <v/>
      </c>
      <c r="AH83" s="2" t="str">
        <f>IF(Data!AA83&gt;0,Data!AA83-4,"")</f>
        <v/>
      </c>
      <c r="AJ83" s="10" t="str">
        <f t="shared" si="24"/>
        <v/>
      </c>
      <c r="AK83" s="10" t="str">
        <f t="shared" si="25"/>
        <v/>
      </c>
      <c r="AL83" s="10" t="str">
        <f t="shared" si="26"/>
        <v/>
      </c>
      <c r="AN83" s="2" t="str">
        <f>IF(Data!AC83&gt;0,Data!AC83-4,"")</f>
        <v/>
      </c>
      <c r="AO83" s="2" t="str">
        <f>IF(Data!AD83&gt;0,Data!AD83-4,"")</f>
        <v/>
      </c>
      <c r="AP83" s="2" t="str">
        <f>IF(Data!AE83&gt;0,Data!AE83-4,"")</f>
        <v/>
      </c>
      <c r="AQ83" s="2" t="str">
        <f>IF(Data!AF83&gt;0,Data!AF83-4,"")</f>
        <v/>
      </c>
      <c r="AR83" s="2" t="str">
        <f>IF(Data!AG83&gt;0,Data!AG83-4,"")</f>
        <v/>
      </c>
      <c r="AS83" s="2" t="str">
        <f>IF(Data!AH83&gt;0,Data!AH83-4,"")</f>
        <v/>
      </c>
      <c r="AT83" s="2" t="str">
        <f>IF(Data!AI83&gt;0,Data!AI83-4,"")</f>
        <v/>
      </c>
      <c r="AU83" s="2" t="str">
        <f>IF(Data!AJ83&gt;0,Data!AJ83-4,"")</f>
        <v/>
      </c>
      <c r="AW83" s="10" t="str">
        <f t="shared" si="27"/>
        <v/>
      </c>
      <c r="AX83" s="10" t="str">
        <f t="shared" si="28"/>
        <v/>
      </c>
      <c r="AY83" s="10" t="str">
        <f t="shared" si="29"/>
        <v/>
      </c>
      <c r="BA83" s="2" t="str">
        <f>IF(Data!AL83&gt;0,Data!AL83-4,"")</f>
        <v/>
      </c>
      <c r="BB83" s="2" t="str">
        <f>IF(Data!AM83&gt;0,Data!AM83-4,"")</f>
        <v/>
      </c>
      <c r="BC83" s="2" t="str">
        <f>IF(Data!AN83&gt;0,Data!AN83-4,"")</f>
        <v/>
      </c>
      <c r="BD83" s="2" t="str">
        <f>IF(Data!AO83&gt;0,Data!AO83-4,"")</f>
        <v/>
      </c>
      <c r="BE83" s="2" t="str">
        <f>IF(Data!AP83&gt;0,Data!AP83-4,"")</f>
        <v/>
      </c>
      <c r="BF83" s="2" t="str">
        <f>IF(Data!AQ83&gt;0,Data!AQ83-4,"")</f>
        <v/>
      </c>
      <c r="BG83" s="2" t="str">
        <f>IF(Data!AR83&gt;0,Data!AR83-4,"")</f>
        <v/>
      </c>
      <c r="BH83" s="2" t="str">
        <f>IF(Data!AS83&gt;0,Data!AS83-4,"")</f>
        <v/>
      </c>
      <c r="BJ83" s="10" t="str">
        <f t="shared" si="30"/>
        <v/>
      </c>
      <c r="BK83" s="10" t="str">
        <f t="shared" si="31"/>
        <v/>
      </c>
      <c r="BL83" s="10" t="str">
        <f t="shared" si="32"/>
        <v/>
      </c>
      <c r="BN83" s="2" t="str">
        <f>IF(Data!AU83&gt;0,Data!AU83-4,"")</f>
        <v/>
      </c>
      <c r="BO83" s="2" t="str">
        <f>IF(Data!AV83&gt;0,Data!AV83-4,"")</f>
        <v/>
      </c>
      <c r="BP83" s="2" t="str">
        <f>IF(Data!AW83&gt;0,Data!AW83-4,"")</f>
        <v/>
      </c>
      <c r="BQ83" s="2" t="str">
        <f>IF(Data!AX83&gt;0,Data!AX83-4,"")</f>
        <v/>
      </c>
      <c r="BR83" s="2" t="str">
        <f>IF(Data!AY83&gt;0,Data!AY83-4,"")</f>
        <v/>
      </c>
      <c r="BS83" s="2" t="str">
        <f>IF(Data!AZ83&gt;0,Data!AZ83-4,"")</f>
        <v/>
      </c>
      <c r="BT83" s="2" t="str">
        <f>IF(Data!BA83&gt;0,Data!BA83-4,"")</f>
        <v/>
      </c>
      <c r="BU83" s="2" t="str">
        <f>IF(Data!BB83&gt;0,Data!BB83-4,"")</f>
        <v/>
      </c>
      <c r="BW83" s="10" t="str">
        <f t="shared" si="33"/>
        <v/>
      </c>
      <c r="BX83" s="10" t="str">
        <f t="shared" si="34"/>
        <v/>
      </c>
      <c r="BY83" s="10" t="str">
        <f t="shared" si="35"/>
        <v/>
      </c>
      <c r="CA83" s="2" t="str">
        <f>IF(Data!BD83&gt;0,Data!BD83-4,"")</f>
        <v/>
      </c>
      <c r="CB83" s="2" t="str">
        <f>IF(Data!BE83&gt;0,Data!BE83-4,"")</f>
        <v/>
      </c>
      <c r="CC83" s="2" t="str">
        <f>IF(Data!BF83&gt;0,Data!BF83-4,"")</f>
        <v/>
      </c>
      <c r="CD83" s="2" t="str">
        <f>IF(Data!BG83&gt;0,Data!BG83-4,"")</f>
        <v/>
      </c>
      <c r="CE83" s="2" t="str">
        <f>IF(Data!BH83&gt;0,Data!BH83-4,"")</f>
        <v/>
      </c>
      <c r="CF83" s="2" t="str">
        <f>IF(Data!BI83&gt;0,Data!BI83-4,"")</f>
        <v/>
      </c>
      <c r="CG83" s="2" t="str">
        <f>IF(Data!BJ83&gt;0,Data!BJ83-4,"")</f>
        <v/>
      </c>
      <c r="CH83" s="2" t="str">
        <f>IF(Data!BK83&gt;0,Data!BK83-4,"")</f>
        <v/>
      </c>
      <c r="CK83" s="10" t="str">
        <f t="shared" si="36"/>
        <v/>
      </c>
      <c r="CL83" s="10" t="str">
        <f t="shared" si="37"/>
        <v/>
      </c>
      <c r="CM83" s="10" t="str">
        <f t="shared" si="38"/>
        <v/>
      </c>
    </row>
    <row r="84" spans="1:91" x14ac:dyDescent="0.25">
      <c r="A84" s="2" t="str">
        <f>IF(Data!B84&gt;0,Data!B84-4,"")</f>
        <v/>
      </c>
      <c r="B84" s="2" t="str">
        <f>IF(Data!C84&gt;0,Data!C84-4,"")</f>
        <v/>
      </c>
      <c r="C84" s="2" t="str">
        <f>IF(Data!D84&gt;0,Data!D84-4,"")</f>
        <v/>
      </c>
      <c r="D84" s="2" t="str">
        <f>IF(Data!E84&gt;0,Data!E84-4,"")</f>
        <v/>
      </c>
      <c r="E84" s="2" t="str">
        <f>IF(Data!F84&gt;0,Data!F84-4,"")</f>
        <v/>
      </c>
      <c r="F84" s="2" t="str">
        <f>IF(Data!G84&gt;0,Data!G84-4,"")</f>
        <v/>
      </c>
      <c r="G84" s="2" t="str">
        <f>IF(Data!H84&gt;0,Data!H84-4,"")</f>
        <v/>
      </c>
      <c r="H84" s="2" t="str">
        <f>IF(Data!I84&gt;0,Data!I84-4,"")</f>
        <v/>
      </c>
      <c r="J84" s="10" t="str">
        <f t="shared" si="39"/>
        <v/>
      </c>
      <c r="K84" s="10" t="str">
        <f t="shared" si="40"/>
        <v/>
      </c>
      <c r="L84" s="10" t="str">
        <f t="shared" si="41"/>
        <v/>
      </c>
      <c r="N84" s="2" t="str">
        <f>IF(Data!K84&gt;0,Data!K84-4,"")</f>
        <v/>
      </c>
      <c r="O84" s="2" t="str">
        <f>IF(Data!L84&gt;0,Data!L84-4,"")</f>
        <v/>
      </c>
      <c r="P84" s="2" t="str">
        <f>IF(Data!M84&gt;0,Data!M84-4,"")</f>
        <v/>
      </c>
      <c r="Q84" s="2" t="str">
        <f>IF(Data!N84&gt;0,Data!N84-4,"")</f>
        <v/>
      </c>
      <c r="R84" s="2" t="str">
        <f>IF(Data!O84&gt;0,Data!O84-4,"")</f>
        <v/>
      </c>
      <c r="S84" s="2" t="str">
        <f>IF(Data!P84&gt;0,Data!P84-4,"")</f>
        <v/>
      </c>
      <c r="T84" s="2" t="str">
        <f>IF(Data!Q84&gt;0,Data!Q84-4,"")</f>
        <v/>
      </c>
      <c r="U84" s="2" t="str">
        <f>IF(Data!R84&gt;0,Data!R84-4,"")</f>
        <v/>
      </c>
      <c r="V84" s="59"/>
      <c r="W84" s="10" t="str">
        <f t="shared" si="21"/>
        <v/>
      </c>
      <c r="X84" s="10" t="str">
        <f t="shared" si="22"/>
        <v/>
      </c>
      <c r="Y84" s="10" t="str">
        <f t="shared" si="23"/>
        <v/>
      </c>
      <c r="AA84" s="2" t="str">
        <f>IF(Data!T84&gt;0,Data!T84-4,"")</f>
        <v/>
      </c>
      <c r="AB84" s="2" t="str">
        <f>IF(Data!U84&gt;0,Data!U84-4,"")</f>
        <v/>
      </c>
      <c r="AC84" s="2" t="str">
        <f>IF(Data!V84&gt;0,Data!V84-4,"")</f>
        <v/>
      </c>
      <c r="AD84" s="2" t="str">
        <f>IF(Data!W84&gt;0,Data!W84-4,"")</f>
        <v/>
      </c>
      <c r="AE84" s="2" t="str">
        <f>IF(Data!X84&gt;0,Data!X84-4,"")</f>
        <v/>
      </c>
      <c r="AF84" s="2" t="str">
        <f>IF(Data!Y84&gt;0,Data!Y84-4,"")</f>
        <v/>
      </c>
      <c r="AG84" s="2" t="str">
        <f>IF(Data!Z84&gt;0,Data!Z84-4,"")</f>
        <v/>
      </c>
      <c r="AH84" s="2" t="str">
        <f>IF(Data!AA84&gt;0,Data!AA84-4,"")</f>
        <v/>
      </c>
      <c r="AJ84" s="10" t="str">
        <f t="shared" si="24"/>
        <v/>
      </c>
      <c r="AK84" s="10" t="str">
        <f t="shared" si="25"/>
        <v/>
      </c>
      <c r="AL84" s="10" t="str">
        <f t="shared" si="26"/>
        <v/>
      </c>
      <c r="AN84" s="2" t="str">
        <f>IF(Data!AC84&gt;0,Data!AC84-4,"")</f>
        <v/>
      </c>
      <c r="AO84" s="2" t="str">
        <f>IF(Data!AD84&gt;0,Data!AD84-4,"")</f>
        <v/>
      </c>
      <c r="AP84" s="2" t="str">
        <f>IF(Data!AE84&gt;0,Data!AE84-4,"")</f>
        <v/>
      </c>
      <c r="AQ84" s="2" t="str">
        <f>IF(Data!AF84&gt;0,Data!AF84-4,"")</f>
        <v/>
      </c>
      <c r="AR84" s="2" t="str">
        <f>IF(Data!AG84&gt;0,Data!AG84-4,"")</f>
        <v/>
      </c>
      <c r="AS84" s="2" t="str">
        <f>IF(Data!AH84&gt;0,Data!AH84-4,"")</f>
        <v/>
      </c>
      <c r="AT84" s="2" t="str">
        <f>IF(Data!AI84&gt;0,Data!AI84-4,"")</f>
        <v/>
      </c>
      <c r="AU84" s="2" t="str">
        <f>IF(Data!AJ84&gt;0,Data!AJ84-4,"")</f>
        <v/>
      </c>
      <c r="AW84" s="10" t="str">
        <f t="shared" si="27"/>
        <v/>
      </c>
      <c r="AX84" s="10" t="str">
        <f t="shared" si="28"/>
        <v/>
      </c>
      <c r="AY84" s="10" t="str">
        <f t="shared" si="29"/>
        <v/>
      </c>
      <c r="BA84" s="2" t="str">
        <f>IF(Data!AL84&gt;0,Data!AL84-4,"")</f>
        <v/>
      </c>
      <c r="BB84" s="2" t="str">
        <f>IF(Data!AM84&gt;0,Data!AM84-4,"")</f>
        <v/>
      </c>
      <c r="BC84" s="2" t="str">
        <f>IF(Data!AN84&gt;0,Data!AN84-4,"")</f>
        <v/>
      </c>
      <c r="BD84" s="2" t="str">
        <f>IF(Data!AO84&gt;0,Data!AO84-4,"")</f>
        <v/>
      </c>
      <c r="BE84" s="2" t="str">
        <f>IF(Data!AP84&gt;0,Data!AP84-4,"")</f>
        <v/>
      </c>
      <c r="BF84" s="2" t="str">
        <f>IF(Data!AQ84&gt;0,Data!AQ84-4,"")</f>
        <v/>
      </c>
      <c r="BG84" s="2" t="str">
        <f>IF(Data!AR84&gt;0,Data!AR84-4,"")</f>
        <v/>
      </c>
      <c r="BH84" s="2" t="str">
        <f>IF(Data!AS84&gt;0,Data!AS84-4,"")</f>
        <v/>
      </c>
      <c r="BJ84" s="10" t="str">
        <f t="shared" si="30"/>
        <v/>
      </c>
      <c r="BK84" s="10" t="str">
        <f t="shared" si="31"/>
        <v/>
      </c>
      <c r="BL84" s="10" t="str">
        <f t="shared" si="32"/>
        <v/>
      </c>
      <c r="BN84" s="2" t="str">
        <f>IF(Data!AU84&gt;0,Data!AU84-4,"")</f>
        <v/>
      </c>
      <c r="BO84" s="2" t="str">
        <f>IF(Data!AV84&gt;0,Data!AV84-4,"")</f>
        <v/>
      </c>
      <c r="BP84" s="2" t="str">
        <f>IF(Data!AW84&gt;0,Data!AW84-4,"")</f>
        <v/>
      </c>
      <c r="BQ84" s="2" t="str">
        <f>IF(Data!AX84&gt;0,Data!AX84-4,"")</f>
        <v/>
      </c>
      <c r="BR84" s="2" t="str">
        <f>IF(Data!AY84&gt;0,Data!AY84-4,"")</f>
        <v/>
      </c>
      <c r="BS84" s="2" t="str">
        <f>IF(Data!AZ84&gt;0,Data!AZ84-4,"")</f>
        <v/>
      </c>
      <c r="BT84" s="2" t="str">
        <f>IF(Data!BA84&gt;0,Data!BA84-4,"")</f>
        <v/>
      </c>
      <c r="BU84" s="2" t="str">
        <f>IF(Data!BB84&gt;0,Data!BB84-4,"")</f>
        <v/>
      </c>
      <c r="BW84" s="10" t="str">
        <f t="shared" si="33"/>
        <v/>
      </c>
      <c r="BX84" s="10" t="str">
        <f t="shared" si="34"/>
        <v/>
      </c>
      <c r="BY84" s="10" t="str">
        <f t="shared" si="35"/>
        <v/>
      </c>
      <c r="CA84" s="2" t="str">
        <f>IF(Data!BD84&gt;0,Data!BD84-4,"")</f>
        <v/>
      </c>
      <c r="CB84" s="2" t="str">
        <f>IF(Data!BE84&gt;0,Data!BE84-4,"")</f>
        <v/>
      </c>
      <c r="CC84" s="2" t="str">
        <f>IF(Data!BF84&gt;0,Data!BF84-4,"")</f>
        <v/>
      </c>
      <c r="CD84" s="2" t="str">
        <f>IF(Data!BG84&gt;0,Data!BG84-4,"")</f>
        <v/>
      </c>
      <c r="CE84" s="2" t="str">
        <f>IF(Data!BH84&gt;0,Data!BH84-4,"")</f>
        <v/>
      </c>
      <c r="CF84" s="2" t="str">
        <f>IF(Data!BI84&gt;0,Data!BI84-4,"")</f>
        <v/>
      </c>
      <c r="CG84" s="2" t="str">
        <f>IF(Data!BJ84&gt;0,Data!BJ84-4,"")</f>
        <v/>
      </c>
      <c r="CH84" s="2" t="str">
        <f>IF(Data!BK84&gt;0,Data!BK84-4,"")</f>
        <v/>
      </c>
      <c r="CK84" s="10" t="str">
        <f t="shared" si="36"/>
        <v/>
      </c>
      <c r="CL84" s="10" t="str">
        <f t="shared" si="37"/>
        <v/>
      </c>
      <c r="CM84" s="10" t="str">
        <f t="shared" si="38"/>
        <v/>
      </c>
    </row>
    <row r="85" spans="1:91" x14ac:dyDescent="0.25">
      <c r="A85" s="2" t="str">
        <f>IF(Data!B85&gt;0,Data!B85-4,"")</f>
        <v/>
      </c>
      <c r="B85" s="2" t="str">
        <f>IF(Data!C85&gt;0,Data!C85-4,"")</f>
        <v/>
      </c>
      <c r="C85" s="2" t="str">
        <f>IF(Data!D85&gt;0,Data!D85-4,"")</f>
        <v/>
      </c>
      <c r="D85" s="2" t="str">
        <f>IF(Data!E85&gt;0,Data!E85-4,"")</f>
        <v/>
      </c>
      <c r="E85" s="2" t="str">
        <f>IF(Data!F85&gt;0,Data!F85-4,"")</f>
        <v/>
      </c>
      <c r="F85" s="2" t="str">
        <f>IF(Data!G85&gt;0,Data!G85-4,"")</f>
        <v/>
      </c>
      <c r="G85" s="2" t="str">
        <f>IF(Data!H85&gt;0,Data!H85-4,"")</f>
        <v/>
      </c>
      <c r="H85" s="2" t="str">
        <f>IF(Data!I85&gt;0,Data!I85-4,"")</f>
        <v/>
      </c>
      <c r="J85" s="10" t="str">
        <f t="shared" si="39"/>
        <v/>
      </c>
      <c r="K85" s="10" t="str">
        <f t="shared" si="40"/>
        <v/>
      </c>
      <c r="L85" s="10" t="str">
        <f t="shared" si="41"/>
        <v/>
      </c>
      <c r="N85" s="2" t="str">
        <f>IF(Data!K85&gt;0,Data!K85-4,"")</f>
        <v/>
      </c>
      <c r="O85" s="2" t="str">
        <f>IF(Data!L85&gt;0,Data!L85-4,"")</f>
        <v/>
      </c>
      <c r="P85" s="2" t="str">
        <f>IF(Data!M85&gt;0,Data!M85-4,"")</f>
        <v/>
      </c>
      <c r="Q85" s="2" t="str">
        <f>IF(Data!N85&gt;0,Data!N85-4,"")</f>
        <v/>
      </c>
      <c r="R85" s="2" t="str">
        <f>IF(Data!O85&gt;0,Data!O85-4,"")</f>
        <v/>
      </c>
      <c r="S85" s="2" t="str">
        <f>IF(Data!P85&gt;0,Data!P85-4,"")</f>
        <v/>
      </c>
      <c r="T85" s="2" t="str">
        <f>IF(Data!Q85&gt;0,Data!Q85-4,"")</f>
        <v/>
      </c>
      <c r="U85" s="2" t="str">
        <f>IF(Data!R85&gt;0,Data!R85-4,"")</f>
        <v/>
      </c>
      <c r="V85" s="59"/>
      <c r="W85" s="10" t="str">
        <f t="shared" si="21"/>
        <v/>
      </c>
      <c r="X85" s="10" t="str">
        <f t="shared" si="22"/>
        <v/>
      </c>
      <c r="Y85" s="10" t="str">
        <f t="shared" si="23"/>
        <v/>
      </c>
      <c r="AA85" s="2" t="str">
        <f>IF(Data!T85&gt;0,Data!T85-4,"")</f>
        <v/>
      </c>
      <c r="AB85" s="2" t="str">
        <f>IF(Data!U85&gt;0,Data!U85-4,"")</f>
        <v/>
      </c>
      <c r="AC85" s="2" t="str">
        <f>IF(Data!V85&gt;0,Data!V85-4,"")</f>
        <v/>
      </c>
      <c r="AD85" s="2" t="str">
        <f>IF(Data!W85&gt;0,Data!W85-4,"")</f>
        <v/>
      </c>
      <c r="AE85" s="2" t="str">
        <f>IF(Data!X85&gt;0,Data!X85-4,"")</f>
        <v/>
      </c>
      <c r="AF85" s="2" t="str">
        <f>IF(Data!Y85&gt;0,Data!Y85-4,"")</f>
        <v/>
      </c>
      <c r="AG85" s="2" t="str">
        <f>IF(Data!Z85&gt;0,Data!Z85-4,"")</f>
        <v/>
      </c>
      <c r="AH85" s="2" t="str">
        <f>IF(Data!AA85&gt;0,Data!AA85-4,"")</f>
        <v/>
      </c>
      <c r="AJ85" s="10" t="str">
        <f t="shared" si="24"/>
        <v/>
      </c>
      <c r="AK85" s="10" t="str">
        <f t="shared" si="25"/>
        <v/>
      </c>
      <c r="AL85" s="10" t="str">
        <f t="shared" si="26"/>
        <v/>
      </c>
      <c r="AN85" s="2" t="str">
        <f>IF(Data!AC85&gt;0,Data!AC85-4,"")</f>
        <v/>
      </c>
      <c r="AO85" s="2" t="str">
        <f>IF(Data!AD85&gt;0,Data!AD85-4,"")</f>
        <v/>
      </c>
      <c r="AP85" s="2" t="str">
        <f>IF(Data!AE85&gt;0,Data!AE85-4,"")</f>
        <v/>
      </c>
      <c r="AQ85" s="2" t="str">
        <f>IF(Data!AF85&gt;0,Data!AF85-4,"")</f>
        <v/>
      </c>
      <c r="AR85" s="2" t="str">
        <f>IF(Data!AG85&gt;0,Data!AG85-4,"")</f>
        <v/>
      </c>
      <c r="AS85" s="2" t="str">
        <f>IF(Data!AH85&gt;0,Data!AH85-4,"")</f>
        <v/>
      </c>
      <c r="AT85" s="2" t="str">
        <f>IF(Data!AI85&gt;0,Data!AI85-4,"")</f>
        <v/>
      </c>
      <c r="AU85" s="2" t="str">
        <f>IF(Data!AJ85&gt;0,Data!AJ85-4,"")</f>
        <v/>
      </c>
      <c r="AW85" s="10" t="str">
        <f t="shared" si="27"/>
        <v/>
      </c>
      <c r="AX85" s="10" t="str">
        <f t="shared" si="28"/>
        <v/>
      </c>
      <c r="AY85" s="10" t="str">
        <f t="shared" si="29"/>
        <v/>
      </c>
      <c r="BA85" s="2" t="str">
        <f>IF(Data!AL85&gt;0,Data!AL85-4,"")</f>
        <v/>
      </c>
      <c r="BB85" s="2" t="str">
        <f>IF(Data!AM85&gt;0,Data!AM85-4,"")</f>
        <v/>
      </c>
      <c r="BC85" s="2" t="str">
        <f>IF(Data!AN85&gt;0,Data!AN85-4,"")</f>
        <v/>
      </c>
      <c r="BD85" s="2" t="str">
        <f>IF(Data!AO85&gt;0,Data!AO85-4,"")</f>
        <v/>
      </c>
      <c r="BE85" s="2" t="str">
        <f>IF(Data!AP85&gt;0,Data!AP85-4,"")</f>
        <v/>
      </c>
      <c r="BF85" s="2" t="str">
        <f>IF(Data!AQ85&gt;0,Data!AQ85-4,"")</f>
        <v/>
      </c>
      <c r="BG85" s="2" t="str">
        <f>IF(Data!AR85&gt;0,Data!AR85-4,"")</f>
        <v/>
      </c>
      <c r="BH85" s="2" t="str">
        <f>IF(Data!AS85&gt;0,Data!AS85-4,"")</f>
        <v/>
      </c>
      <c r="BJ85" s="10" t="str">
        <f t="shared" si="30"/>
        <v/>
      </c>
      <c r="BK85" s="10" t="str">
        <f t="shared" si="31"/>
        <v/>
      </c>
      <c r="BL85" s="10" t="str">
        <f t="shared" si="32"/>
        <v/>
      </c>
      <c r="BN85" s="2" t="str">
        <f>IF(Data!AU85&gt;0,Data!AU85-4,"")</f>
        <v/>
      </c>
      <c r="BO85" s="2" t="str">
        <f>IF(Data!AV85&gt;0,Data!AV85-4,"")</f>
        <v/>
      </c>
      <c r="BP85" s="2" t="str">
        <f>IF(Data!AW85&gt;0,Data!AW85-4,"")</f>
        <v/>
      </c>
      <c r="BQ85" s="2" t="str">
        <f>IF(Data!AX85&gt;0,Data!AX85-4,"")</f>
        <v/>
      </c>
      <c r="BR85" s="2" t="str">
        <f>IF(Data!AY85&gt;0,Data!AY85-4,"")</f>
        <v/>
      </c>
      <c r="BS85" s="2" t="str">
        <f>IF(Data!AZ85&gt;0,Data!AZ85-4,"")</f>
        <v/>
      </c>
      <c r="BT85" s="2" t="str">
        <f>IF(Data!BA85&gt;0,Data!BA85-4,"")</f>
        <v/>
      </c>
      <c r="BU85" s="2" t="str">
        <f>IF(Data!BB85&gt;0,Data!BB85-4,"")</f>
        <v/>
      </c>
      <c r="BW85" s="10" t="str">
        <f t="shared" si="33"/>
        <v/>
      </c>
      <c r="BX85" s="10" t="str">
        <f t="shared" si="34"/>
        <v/>
      </c>
      <c r="BY85" s="10" t="str">
        <f t="shared" si="35"/>
        <v/>
      </c>
      <c r="CA85" s="2" t="str">
        <f>IF(Data!BD85&gt;0,Data!BD85-4,"")</f>
        <v/>
      </c>
      <c r="CB85" s="2" t="str">
        <f>IF(Data!BE85&gt;0,Data!BE85-4,"")</f>
        <v/>
      </c>
      <c r="CC85" s="2" t="str">
        <f>IF(Data!BF85&gt;0,Data!BF85-4,"")</f>
        <v/>
      </c>
      <c r="CD85" s="2" t="str">
        <f>IF(Data!BG85&gt;0,Data!BG85-4,"")</f>
        <v/>
      </c>
      <c r="CE85" s="2" t="str">
        <f>IF(Data!BH85&gt;0,Data!BH85-4,"")</f>
        <v/>
      </c>
      <c r="CF85" s="2" t="str">
        <f>IF(Data!BI85&gt;0,Data!BI85-4,"")</f>
        <v/>
      </c>
      <c r="CG85" s="2" t="str">
        <f>IF(Data!BJ85&gt;0,Data!BJ85-4,"")</f>
        <v/>
      </c>
      <c r="CH85" s="2" t="str">
        <f>IF(Data!BK85&gt;0,Data!BK85-4,"")</f>
        <v/>
      </c>
      <c r="CK85" s="10" t="str">
        <f t="shared" si="36"/>
        <v/>
      </c>
      <c r="CL85" s="10" t="str">
        <f t="shared" si="37"/>
        <v/>
      </c>
      <c r="CM85" s="10" t="str">
        <f t="shared" si="38"/>
        <v/>
      </c>
    </row>
    <row r="86" spans="1:91" x14ac:dyDescent="0.25">
      <c r="A86" s="2" t="str">
        <f>IF(Data!B86&gt;0,Data!B86-4,"")</f>
        <v/>
      </c>
      <c r="B86" s="2" t="str">
        <f>IF(Data!C86&gt;0,Data!C86-4,"")</f>
        <v/>
      </c>
      <c r="C86" s="2" t="str">
        <f>IF(Data!D86&gt;0,Data!D86-4,"")</f>
        <v/>
      </c>
      <c r="D86" s="2" t="str">
        <f>IF(Data!E86&gt;0,Data!E86-4,"")</f>
        <v/>
      </c>
      <c r="E86" s="2" t="str">
        <f>IF(Data!F86&gt;0,Data!F86-4,"")</f>
        <v/>
      </c>
      <c r="F86" s="2" t="str">
        <f>IF(Data!G86&gt;0,Data!G86-4,"")</f>
        <v/>
      </c>
      <c r="G86" s="2" t="str">
        <f>IF(Data!H86&gt;0,Data!H86-4,"")</f>
        <v/>
      </c>
      <c r="H86" s="2" t="str">
        <f>IF(Data!I86&gt;0,Data!I86-4,"")</f>
        <v/>
      </c>
      <c r="J86" s="10" t="str">
        <f t="shared" si="39"/>
        <v/>
      </c>
      <c r="K86" s="10" t="str">
        <f t="shared" si="40"/>
        <v/>
      </c>
      <c r="L86" s="10" t="str">
        <f t="shared" si="41"/>
        <v/>
      </c>
      <c r="N86" s="2" t="str">
        <f>IF(Data!K86&gt;0,Data!K86-4,"")</f>
        <v/>
      </c>
      <c r="O86" s="2" t="str">
        <f>IF(Data!L86&gt;0,Data!L86-4,"")</f>
        <v/>
      </c>
      <c r="P86" s="2" t="str">
        <f>IF(Data!M86&gt;0,Data!M86-4,"")</f>
        <v/>
      </c>
      <c r="Q86" s="2" t="str">
        <f>IF(Data!N86&gt;0,Data!N86-4,"")</f>
        <v/>
      </c>
      <c r="R86" s="2" t="str">
        <f>IF(Data!O86&gt;0,Data!O86-4,"")</f>
        <v/>
      </c>
      <c r="S86" s="2" t="str">
        <f>IF(Data!P86&gt;0,Data!P86-4,"")</f>
        <v/>
      </c>
      <c r="T86" s="2" t="str">
        <f>IF(Data!Q86&gt;0,Data!Q86-4,"")</f>
        <v/>
      </c>
      <c r="U86" s="2" t="str">
        <f>IF(Data!R86&gt;0,Data!R86-4,"")</f>
        <v/>
      </c>
      <c r="V86" s="59"/>
      <c r="W86" s="10" t="str">
        <f t="shared" si="21"/>
        <v/>
      </c>
      <c r="X86" s="10" t="str">
        <f t="shared" si="22"/>
        <v/>
      </c>
      <c r="Y86" s="10" t="str">
        <f t="shared" si="23"/>
        <v/>
      </c>
      <c r="AA86" s="2" t="str">
        <f>IF(Data!T86&gt;0,Data!T86-4,"")</f>
        <v/>
      </c>
      <c r="AB86" s="2" t="str">
        <f>IF(Data!U86&gt;0,Data!U86-4,"")</f>
        <v/>
      </c>
      <c r="AC86" s="2" t="str">
        <f>IF(Data!V86&gt;0,Data!V86-4,"")</f>
        <v/>
      </c>
      <c r="AD86" s="2" t="str">
        <f>IF(Data!W86&gt;0,Data!W86-4,"")</f>
        <v/>
      </c>
      <c r="AE86" s="2" t="str">
        <f>IF(Data!X86&gt;0,Data!X86-4,"")</f>
        <v/>
      </c>
      <c r="AF86" s="2" t="str">
        <f>IF(Data!Y86&gt;0,Data!Y86-4,"")</f>
        <v/>
      </c>
      <c r="AG86" s="2" t="str">
        <f>IF(Data!Z86&gt;0,Data!Z86-4,"")</f>
        <v/>
      </c>
      <c r="AH86" s="2" t="str">
        <f>IF(Data!AA86&gt;0,Data!AA86-4,"")</f>
        <v/>
      </c>
      <c r="AJ86" s="10" t="str">
        <f t="shared" si="24"/>
        <v/>
      </c>
      <c r="AK86" s="10" t="str">
        <f t="shared" si="25"/>
        <v/>
      </c>
      <c r="AL86" s="10" t="str">
        <f t="shared" si="26"/>
        <v/>
      </c>
      <c r="AN86" s="2" t="str">
        <f>IF(Data!AC86&gt;0,Data!AC86-4,"")</f>
        <v/>
      </c>
      <c r="AO86" s="2" t="str">
        <f>IF(Data!AD86&gt;0,Data!AD86-4,"")</f>
        <v/>
      </c>
      <c r="AP86" s="2" t="str">
        <f>IF(Data!AE86&gt;0,Data!AE86-4,"")</f>
        <v/>
      </c>
      <c r="AQ86" s="2" t="str">
        <f>IF(Data!AF86&gt;0,Data!AF86-4,"")</f>
        <v/>
      </c>
      <c r="AR86" s="2" t="str">
        <f>IF(Data!AG86&gt;0,Data!AG86-4,"")</f>
        <v/>
      </c>
      <c r="AS86" s="2" t="str">
        <f>IF(Data!AH86&gt;0,Data!AH86-4,"")</f>
        <v/>
      </c>
      <c r="AT86" s="2" t="str">
        <f>IF(Data!AI86&gt;0,Data!AI86-4,"")</f>
        <v/>
      </c>
      <c r="AU86" s="2" t="str">
        <f>IF(Data!AJ86&gt;0,Data!AJ86-4,"")</f>
        <v/>
      </c>
      <c r="AW86" s="10" t="str">
        <f t="shared" si="27"/>
        <v/>
      </c>
      <c r="AX86" s="10" t="str">
        <f t="shared" si="28"/>
        <v/>
      </c>
      <c r="AY86" s="10" t="str">
        <f t="shared" si="29"/>
        <v/>
      </c>
      <c r="BA86" s="2" t="str">
        <f>IF(Data!AL86&gt;0,Data!AL86-4,"")</f>
        <v/>
      </c>
      <c r="BB86" s="2" t="str">
        <f>IF(Data!AM86&gt;0,Data!AM86-4,"")</f>
        <v/>
      </c>
      <c r="BC86" s="2" t="str">
        <f>IF(Data!AN86&gt;0,Data!AN86-4,"")</f>
        <v/>
      </c>
      <c r="BD86" s="2" t="str">
        <f>IF(Data!AO86&gt;0,Data!AO86-4,"")</f>
        <v/>
      </c>
      <c r="BE86" s="2" t="str">
        <f>IF(Data!AP86&gt;0,Data!AP86-4,"")</f>
        <v/>
      </c>
      <c r="BF86" s="2" t="str">
        <f>IF(Data!AQ86&gt;0,Data!AQ86-4,"")</f>
        <v/>
      </c>
      <c r="BG86" s="2" t="str">
        <f>IF(Data!AR86&gt;0,Data!AR86-4,"")</f>
        <v/>
      </c>
      <c r="BH86" s="2" t="str">
        <f>IF(Data!AS86&gt;0,Data!AS86-4,"")</f>
        <v/>
      </c>
      <c r="BJ86" s="10" t="str">
        <f t="shared" si="30"/>
        <v/>
      </c>
      <c r="BK86" s="10" t="str">
        <f t="shared" si="31"/>
        <v/>
      </c>
      <c r="BL86" s="10" t="str">
        <f t="shared" si="32"/>
        <v/>
      </c>
      <c r="BN86" s="2" t="str">
        <f>IF(Data!AU86&gt;0,Data!AU86-4,"")</f>
        <v/>
      </c>
      <c r="BO86" s="2" t="str">
        <f>IF(Data!AV86&gt;0,Data!AV86-4,"")</f>
        <v/>
      </c>
      <c r="BP86" s="2" t="str">
        <f>IF(Data!AW86&gt;0,Data!AW86-4,"")</f>
        <v/>
      </c>
      <c r="BQ86" s="2" t="str">
        <f>IF(Data!AX86&gt;0,Data!AX86-4,"")</f>
        <v/>
      </c>
      <c r="BR86" s="2" t="str">
        <f>IF(Data!AY86&gt;0,Data!AY86-4,"")</f>
        <v/>
      </c>
      <c r="BS86" s="2" t="str">
        <f>IF(Data!AZ86&gt;0,Data!AZ86-4,"")</f>
        <v/>
      </c>
      <c r="BT86" s="2" t="str">
        <f>IF(Data!BA86&gt;0,Data!BA86-4,"")</f>
        <v/>
      </c>
      <c r="BU86" s="2" t="str">
        <f>IF(Data!BB86&gt;0,Data!BB86-4,"")</f>
        <v/>
      </c>
      <c r="BW86" s="10" t="str">
        <f t="shared" si="33"/>
        <v/>
      </c>
      <c r="BX86" s="10" t="str">
        <f t="shared" si="34"/>
        <v/>
      </c>
      <c r="BY86" s="10" t="str">
        <f t="shared" si="35"/>
        <v/>
      </c>
      <c r="CA86" s="2" t="str">
        <f>IF(Data!BD86&gt;0,Data!BD86-4,"")</f>
        <v/>
      </c>
      <c r="CB86" s="2" t="str">
        <f>IF(Data!BE86&gt;0,Data!BE86-4,"")</f>
        <v/>
      </c>
      <c r="CC86" s="2" t="str">
        <f>IF(Data!BF86&gt;0,Data!BF86-4,"")</f>
        <v/>
      </c>
      <c r="CD86" s="2" t="str">
        <f>IF(Data!BG86&gt;0,Data!BG86-4,"")</f>
        <v/>
      </c>
      <c r="CE86" s="2" t="str">
        <f>IF(Data!BH86&gt;0,Data!BH86-4,"")</f>
        <v/>
      </c>
      <c r="CF86" s="2" t="str">
        <f>IF(Data!BI86&gt;0,Data!BI86-4,"")</f>
        <v/>
      </c>
      <c r="CG86" s="2" t="str">
        <f>IF(Data!BJ86&gt;0,Data!BJ86-4,"")</f>
        <v/>
      </c>
      <c r="CH86" s="2" t="str">
        <f>IF(Data!BK86&gt;0,Data!BK86-4,"")</f>
        <v/>
      </c>
      <c r="CK86" s="10" t="str">
        <f t="shared" si="36"/>
        <v/>
      </c>
      <c r="CL86" s="10" t="str">
        <f t="shared" si="37"/>
        <v/>
      </c>
      <c r="CM86" s="10" t="str">
        <f t="shared" si="38"/>
        <v/>
      </c>
    </row>
    <row r="87" spans="1:91" x14ac:dyDescent="0.25">
      <c r="A87" s="2" t="str">
        <f>IF(Data!B87&gt;0,Data!B87-4,"")</f>
        <v/>
      </c>
      <c r="B87" s="2" t="str">
        <f>IF(Data!C87&gt;0,Data!C87-4,"")</f>
        <v/>
      </c>
      <c r="C87" s="2" t="str">
        <f>IF(Data!D87&gt;0,Data!D87-4,"")</f>
        <v/>
      </c>
      <c r="D87" s="2" t="str">
        <f>IF(Data!E87&gt;0,Data!E87-4,"")</f>
        <v/>
      </c>
      <c r="E87" s="2" t="str">
        <f>IF(Data!F87&gt;0,Data!F87-4,"")</f>
        <v/>
      </c>
      <c r="F87" s="2" t="str">
        <f>IF(Data!G87&gt;0,Data!G87-4,"")</f>
        <v/>
      </c>
      <c r="G87" s="2" t="str">
        <f>IF(Data!H87&gt;0,Data!H87-4,"")</f>
        <v/>
      </c>
      <c r="H87" s="2" t="str">
        <f>IF(Data!I87&gt;0,Data!I87-4,"")</f>
        <v/>
      </c>
      <c r="J87" s="10" t="str">
        <f t="shared" si="39"/>
        <v/>
      </c>
      <c r="K87" s="10" t="str">
        <f t="shared" si="40"/>
        <v/>
      </c>
      <c r="L87" s="10" t="str">
        <f t="shared" si="41"/>
        <v/>
      </c>
      <c r="N87" s="2" t="str">
        <f>IF(Data!K87&gt;0,Data!K87-4,"")</f>
        <v/>
      </c>
      <c r="O87" s="2" t="str">
        <f>IF(Data!L87&gt;0,Data!L87-4,"")</f>
        <v/>
      </c>
      <c r="P87" s="2" t="str">
        <f>IF(Data!M87&gt;0,Data!M87-4,"")</f>
        <v/>
      </c>
      <c r="Q87" s="2" t="str">
        <f>IF(Data!N87&gt;0,Data!N87-4,"")</f>
        <v/>
      </c>
      <c r="R87" s="2" t="str">
        <f>IF(Data!O87&gt;0,Data!O87-4,"")</f>
        <v/>
      </c>
      <c r="S87" s="2" t="str">
        <f>IF(Data!P87&gt;0,Data!P87-4,"")</f>
        <v/>
      </c>
      <c r="T87" s="2" t="str">
        <f>IF(Data!Q87&gt;0,Data!Q87-4,"")</f>
        <v/>
      </c>
      <c r="U87" s="2" t="str">
        <f>IF(Data!R87&gt;0,Data!R87-4,"")</f>
        <v/>
      </c>
      <c r="V87" s="59"/>
      <c r="W87" s="10" t="str">
        <f t="shared" si="21"/>
        <v/>
      </c>
      <c r="X87" s="10" t="str">
        <f t="shared" si="22"/>
        <v/>
      </c>
      <c r="Y87" s="10" t="str">
        <f t="shared" si="23"/>
        <v/>
      </c>
      <c r="AA87" s="2" t="str">
        <f>IF(Data!T87&gt;0,Data!T87-4,"")</f>
        <v/>
      </c>
      <c r="AB87" s="2" t="str">
        <f>IF(Data!U87&gt;0,Data!U87-4,"")</f>
        <v/>
      </c>
      <c r="AC87" s="2" t="str">
        <f>IF(Data!V87&gt;0,Data!V87-4,"")</f>
        <v/>
      </c>
      <c r="AD87" s="2" t="str">
        <f>IF(Data!W87&gt;0,Data!W87-4,"")</f>
        <v/>
      </c>
      <c r="AE87" s="2" t="str">
        <f>IF(Data!X87&gt;0,Data!X87-4,"")</f>
        <v/>
      </c>
      <c r="AF87" s="2" t="str">
        <f>IF(Data!Y87&gt;0,Data!Y87-4,"")</f>
        <v/>
      </c>
      <c r="AG87" s="2" t="str">
        <f>IF(Data!Z87&gt;0,Data!Z87-4,"")</f>
        <v/>
      </c>
      <c r="AH87" s="2" t="str">
        <f>IF(Data!AA87&gt;0,Data!AA87-4,"")</f>
        <v/>
      </c>
      <c r="AJ87" s="10" t="str">
        <f t="shared" si="24"/>
        <v/>
      </c>
      <c r="AK87" s="10" t="str">
        <f t="shared" si="25"/>
        <v/>
      </c>
      <c r="AL87" s="10" t="str">
        <f t="shared" si="26"/>
        <v/>
      </c>
      <c r="AN87" s="2" t="str">
        <f>IF(Data!AC87&gt;0,Data!AC87-4,"")</f>
        <v/>
      </c>
      <c r="AO87" s="2" t="str">
        <f>IF(Data!AD87&gt;0,Data!AD87-4,"")</f>
        <v/>
      </c>
      <c r="AP87" s="2" t="str">
        <f>IF(Data!AE87&gt;0,Data!AE87-4,"")</f>
        <v/>
      </c>
      <c r="AQ87" s="2" t="str">
        <f>IF(Data!AF87&gt;0,Data!AF87-4,"")</f>
        <v/>
      </c>
      <c r="AR87" s="2" t="str">
        <f>IF(Data!AG87&gt;0,Data!AG87-4,"")</f>
        <v/>
      </c>
      <c r="AS87" s="2" t="str">
        <f>IF(Data!AH87&gt;0,Data!AH87-4,"")</f>
        <v/>
      </c>
      <c r="AT87" s="2" t="str">
        <f>IF(Data!AI87&gt;0,Data!AI87-4,"")</f>
        <v/>
      </c>
      <c r="AU87" s="2" t="str">
        <f>IF(Data!AJ87&gt;0,Data!AJ87-4,"")</f>
        <v/>
      </c>
      <c r="AW87" s="10" t="str">
        <f t="shared" si="27"/>
        <v/>
      </c>
      <c r="AX87" s="10" t="str">
        <f t="shared" si="28"/>
        <v/>
      </c>
      <c r="AY87" s="10" t="str">
        <f t="shared" si="29"/>
        <v/>
      </c>
      <c r="BA87" s="2" t="str">
        <f>IF(Data!AL87&gt;0,Data!AL87-4,"")</f>
        <v/>
      </c>
      <c r="BB87" s="2" t="str">
        <f>IF(Data!AM87&gt;0,Data!AM87-4,"")</f>
        <v/>
      </c>
      <c r="BC87" s="2" t="str">
        <f>IF(Data!AN87&gt;0,Data!AN87-4,"")</f>
        <v/>
      </c>
      <c r="BD87" s="2" t="str">
        <f>IF(Data!AO87&gt;0,Data!AO87-4,"")</f>
        <v/>
      </c>
      <c r="BE87" s="2" t="str">
        <f>IF(Data!AP87&gt;0,Data!AP87-4,"")</f>
        <v/>
      </c>
      <c r="BF87" s="2" t="str">
        <f>IF(Data!AQ87&gt;0,Data!AQ87-4,"")</f>
        <v/>
      </c>
      <c r="BG87" s="2" t="str">
        <f>IF(Data!AR87&gt;0,Data!AR87-4,"")</f>
        <v/>
      </c>
      <c r="BH87" s="2" t="str">
        <f>IF(Data!AS87&gt;0,Data!AS87-4,"")</f>
        <v/>
      </c>
      <c r="BJ87" s="10" t="str">
        <f t="shared" si="30"/>
        <v/>
      </c>
      <c r="BK87" s="10" t="str">
        <f t="shared" si="31"/>
        <v/>
      </c>
      <c r="BL87" s="10" t="str">
        <f t="shared" si="32"/>
        <v/>
      </c>
      <c r="BN87" s="2" t="str">
        <f>IF(Data!AU87&gt;0,Data!AU87-4,"")</f>
        <v/>
      </c>
      <c r="BO87" s="2" t="str">
        <f>IF(Data!AV87&gt;0,Data!AV87-4,"")</f>
        <v/>
      </c>
      <c r="BP87" s="2" t="str">
        <f>IF(Data!AW87&gt;0,Data!AW87-4,"")</f>
        <v/>
      </c>
      <c r="BQ87" s="2" t="str">
        <f>IF(Data!AX87&gt;0,Data!AX87-4,"")</f>
        <v/>
      </c>
      <c r="BR87" s="2" t="str">
        <f>IF(Data!AY87&gt;0,Data!AY87-4,"")</f>
        <v/>
      </c>
      <c r="BS87" s="2" t="str">
        <f>IF(Data!AZ87&gt;0,Data!AZ87-4,"")</f>
        <v/>
      </c>
      <c r="BT87" s="2" t="str">
        <f>IF(Data!BA87&gt;0,Data!BA87-4,"")</f>
        <v/>
      </c>
      <c r="BU87" s="2" t="str">
        <f>IF(Data!BB87&gt;0,Data!BB87-4,"")</f>
        <v/>
      </c>
      <c r="BW87" s="10" t="str">
        <f t="shared" si="33"/>
        <v/>
      </c>
      <c r="BX87" s="10" t="str">
        <f t="shared" si="34"/>
        <v/>
      </c>
      <c r="BY87" s="10" t="str">
        <f t="shared" si="35"/>
        <v/>
      </c>
      <c r="CA87" s="2" t="str">
        <f>IF(Data!BD87&gt;0,Data!BD87-4,"")</f>
        <v/>
      </c>
      <c r="CB87" s="2" t="str">
        <f>IF(Data!BE87&gt;0,Data!BE87-4,"")</f>
        <v/>
      </c>
      <c r="CC87" s="2" t="str">
        <f>IF(Data!BF87&gt;0,Data!BF87-4,"")</f>
        <v/>
      </c>
      <c r="CD87" s="2" t="str">
        <f>IF(Data!BG87&gt;0,Data!BG87-4,"")</f>
        <v/>
      </c>
      <c r="CE87" s="2" t="str">
        <f>IF(Data!BH87&gt;0,Data!BH87-4,"")</f>
        <v/>
      </c>
      <c r="CF87" s="2" t="str">
        <f>IF(Data!BI87&gt;0,Data!BI87-4,"")</f>
        <v/>
      </c>
      <c r="CG87" s="2" t="str">
        <f>IF(Data!BJ87&gt;0,Data!BJ87-4,"")</f>
        <v/>
      </c>
      <c r="CH87" s="2" t="str">
        <f>IF(Data!BK87&gt;0,Data!BK87-4,"")</f>
        <v/>
      </c>
      <c r="CK87" s="10" t="str">
        <f t="shared" si="36"/>
        <v/>
      </c>
      <c r="CL87" s="10" t="str">
        <f t="shared" si="37"/>
        <v/>
      </c>
      <c r="CM87" s="10" t="str">
        <f t="shared" si="38"/>
        <v/>
      </c>
    </row>
    <row r="88" spans="1:91" x14ac:dyDescent="0.25">
      <c r="A88" s="2" t="str">
        <f>IF(Data!B88&gt;0,Data!B88-4,"")</f>
        <v/>
      </c>
      <c r="B88" s="2" t="str">
        <f>IF(Data!C88&gt;0,Data!C88-4,"")</f>
        <v/>
      </c>
      <c r="C88" s="2" t="str">
        <f>IF(Data!D88&gt;0,Data!D88-4,"")</f>
        <v/>
      </c>
      <c r="D88" s="2" t="str">
        <f>IF(Data!E88&gt;0,Data!E88-4,"")</f>
        <v/>
      </c>
      <c r="E88" s="2" t="str">
        <f>IF(Data!F88&gt;0,Data!F88-4,"")</f>
        <v/>
      </c>
      <c r="F88" s="2" t="str">
        <f>IF(Data!G88&gt;0,Data!G88-4,"")</f>
        <v/>
      </c>
      <c r="G88" s="2" t="str">
        <f>IF(Data!H88&gt;0,Data!H88-4,"")</f>
        <v/>
      </c>
      <c r="H88" s="2" t="str">
        <f>IF(Data!I88&gt;0,Data!I88-4,"")</f>
        <v/>
      </c>
      <c r="J88" s="10" t="str">
        <f t="shared" si="39"/>
        <v/>
      </c>
      <c r="K88" s="10" t="str">
        <f t="shared" si="40"/>
        <v/>
      </c>
      <c r="L88" s="10" t="str">
        <f t="shared" si="41"/>
        <v/>
      </c>
      <c r="N88" s="2" t="str">
        <f>IF(Data!K88&gt;0,Data!K88-4,"")</f>
        <v/>
      </c>
      <c r="O88" s="2" t="str">
        <f>IF(Data!L88&gt;0,Data!L88-4,"")</f>
        <v/>
      </c>
      <c r="P88" s="2" t="str">
        <f>IF(Data!M88&gt;0,Data!M88-4,"")</f>
        <v/>
      </c>
      <c r="Q88" s="2" t="str">
        <f>IF(Data!N88&gt;0,Data!N88-4,"")</f>
        <v/>
      </c>
      <c r="R88" s="2" t="str">
        <f>IF(Data!O88&gt;0,Data!O88-4,"")</f>
        <v/>
      </c>
      <c r="S88" s="2" t="str">
        <f>IF(Data!P88&gt;0,Data!P88-4,"")</f>
        <v/>
      </c>
      <c r="T88" s="2" t="str">
        <f>IF(Data!Q88&gt;0,Data!Q88-4,"")</f>
        <v/>
      </c>
      <c r="U88" s="2" t="str">
        <f>IF(Data!R88&gt;0,Data!R88-4,"")</f>
        <v/>
      </c>
      <c r="V88" s="59"/>
      <c r="W88" s="10" t="str">
        <f t="shared" si="21"/>
        <v/>
      </c>
      <c r="X88" s="10" t="str">
        <f t="shared" si="22"/>
        <v/>
      </c>
      <c r="Y88" s="10" t="str">
        <f t="shared" si="23"/>
        <v/>
      </c>
      <c r="AA88" s="2" t="str">
        <f>IF(Data!T88&gt;0,Data!T88-4,"")</f>
        <v/>
      </c>
      <c r="AB88" s="2" t="str">
        <f>IF(Data!U88&gt;0,Data!U88-4,"")</f>
        <v/>
      </c>
      <c r="AC88" s="2" t="str">
        <f>IF(Data!V88&gt;0,Data!V88-4,"")</f>
        <v/>
      </c>
      <c r="AD88" s="2" t="str">
        <f>IF(Data!W88&gt;0,Data!W88-4,"")</f>
        <v/>
      </c>
      <c r="AE88" s="2" t="str">
        <f>IF(Data!X88&gt;0,Data!X88-4,"")</f>
        <v/>
      </c>
      <c r="AF88" s="2" t="str">
        <f>IF(Data!Y88&gt;0,Data!Y88-4,"")</f>
        <v/>
      </c>
      <c r="AG88" s="2" t="str">
        <f>IF(Data!Z88&gt;0,Data!Z88-4,"")</f>
        <v/>
      </c>
      <c r="AH88" s="2" t="str">
        <f>IF(Data!AA88&gt;0,Data!AA88-4,"")</f>
        <v/>
      </c>
      <c r="AJ88" s="10" t="str">
        <f t="shared" si="24"/>
        <v/>
      </c>
      <c r="AK88" s="10" t="str">
        <f t="shared" si="25"/>
        <v/>
      </c>
      <c r="AL88" s="10" t="str">
        <f t="shared" si="26"/>
        <v/>
      </c>
      <c r="AN88" s="2" t="str">
        <f>IF(Data!AC88&gt;0,Data!AC88-4,"")</f>
        <v/>
      </c>
      <c r="AO88" s="2" t="str">
        <f>IF(Data!AD88&gt;0,Data!AD88-4,"")</f>
        <v/>
      </c>
      <c r="AP88" s="2" t="str">
        <f>IF(Data!AE88&gt;0,Data!AE88-4,"")</f>
        <v/>
      </c>
      <c r="AQ88" s="2" t="str">
        <f>IF(Data!AF88&gt;0,Data!AF88-4,"")</f>
        <v/>
      </c>
      <c r="AR88" s="2" t="str">
        <f>IF(Data!AG88&gt;0,Data!AG88-4,"")</f>
        <v/>
      </c>
      <c r="AS88" s="2" t="str">
        <f>IF(Data!AH88&gt;0,Data!AH88-4,"")</f>
        <v/>
      </c>
      <c r="AT88" s="2" t="str">
        <f>IF(Data!AI88&gt;0,Data!AI88-4,"")</f>
        <v/>
      </c>
      <c r="AU88" s="2" t="str">
        <f>IF(Data!AJ88&gt;0,Data!AJ88-4,"")</f>
        <v/>
      </c>
      <c r="AW88" s="10" t="str">
        <f t="shared" si="27"/>
        <v/>
      </c>
      <c r="AX88" s="10" t="str">
        <f t="shared" si="28"/>
        <v/>
      </c>
      <c r="AY88" s="10" t="str">
        <f t="shared" si="29"/>
        <v/>
      </c>
      <c r="BA88" s="2" t="str">
        <f>IF(Data!AL88&gt;0,Data!AL88-4,"")</f>
        <v/>
      </c>
      <c r="BB88" s="2" t="str">
        <f>IF(Data!AM88&gt;0,Data!AM88-4,"")</f>
        <v/>
      </c>
      <c r="BC88" s="2" t="str">
        <f>IF(Data!AN88&gt;0,Data!AN88-4,"")</f>
        <v/>
      </c>
      <c r="BD88" s="2" t="str">
        <f>IF(Data!AO88&gt;0,Data!AO88-4,"")</f>
        <v/>
      </c>
      <c r="BE88" s="2" t="str">
        <f>IF(Data!AP88&gt;0,Data!AP88-4,"")</f>
        <v/>
      </c>
      <c r="BF88" s="2" t="str">
        <f>IF(Data!AQ88&gt;0,Data!AQ88-4,"")</f>
        <v/>
      </c>
      <c r="BG88" s="2" t="str">
        <f>IF(Data!AR88&gt;0,Data!AR88-4,"")</f>
        <v/>
      </c>
      <c r="BH88" s="2" t="str">
        <f>IF(Data!AS88&gt;0,Data!AS88-4,"")</f>
        <v/>
      </c>
      <c r="BJ88" s="10" t="str">
        <f t="shared" si="30"/>
        <v/>
      </c>
      <c r="BK88" s="10" t="str">
        <f t="shared" si="31"/>
        <v/>
      </c>
      <c r="BL88" s="10" t="str">
        <f t="shared" si="32"/>
        <v/>
      </c>
      <c r="BN88" s="2" t="str">
        <f>IF(Data!AU88&gt;0,Data!AU88-4,"")</f>
        <v/>
      </c>
      <c r="BO88" s="2" t="str">
        <f>IF(Data!AV88&gt;0,Data!AV88-4,"")</f>
        <v/>
      </c>
      <c r="BP88" s="2" t="str">
        <f>IF(Data!AW88&gt;0,Data!AW88-4,"")</f>
        <v/>
      </c>
      <c r="BQ88" s="2" t="str">
        <f>IF(Data!AX88&gt;0,Data!AX88-4,"")</f>
        <v/>
      </c>
      <c r="BR88" s="2" t="str">
        <f>IF(Data!AY88&gt;0,Data!AY88-4,"")</f>
        <v/>
      </c>
      <c r="BS88" s="2" t="str">
        <f>IF(Data!AZ88&gt;0,Data!AZ88-4,"")</f>
        <v/>
      </c>
      <c r="BT88" s="2" t="str">
        <f>IF(Data!BA88&gt;0,Data!BA88-4,"")</f>
        <v/>
      </c>
      <c r="BU88" s="2" t="str">
        <f>IF(Data!BB88&gt;0,Data!BB88-4,"")</f>
        <v/>
      </c>
      <c r="BW88" s="10" t="str">
        <f t="shared" si="33"/>
        <v/>
      </c>
      <c r="BX88" s="10" t="str">
        <f t="shared" si="34"/>
        <v/>
      </c>
      <c r="BY88" s="10" t="str">
        <f t="shared" si="35"/>
        <v/>
      </c>
      <c r="CA88" s="2" t="str">
        <f>IF(Data!BD88&gt;0,Data!BD88-4,"")</f>
        <v/>
      </c>
      <c r="CB88" s="2" t="str">
        <f>IF(Data!BE88&gt;0,Data!BE88-4,"")</f>
        <v/>
      </c>
      <c r="CC88" s="2" t="str">
        <f>IF(Data!BF88&gt;0,Data!BF88-4,"")</f>
        <v/>
      </c>
      <c r="CD88" s="2" t="str">
        <f>IF(Data!BG88&gt;0,Data!BG88-4,"")</f>
        <v/>
      </c>
      <c r="CE88" s="2" t="str">
        <f>IF(Data!BH88&gt;0,Data!BH88-4,"")</f>
        <v/>
      </c>
      <c r="CF88" s="2" t="str">
        <f>IF(Data!BI88&gt;0,Data!BI88-4,"")</f>
        <v/>
      </c>
      <c r="CG88" s="2" t="str">
        <f>IF(Data!BJ88&gt;0,Data!BJ88-4,"")</f>
        <v/>
      </c>
      <c r="CH88" s="2" t="str">
        <f>IF(Data!BK88&gt;0,Data!BK88-4,"")</f>
        <v/>
      </c>
      <c r="CK88" s="10" t="str">
        <f t="shared" si="36"/>
        <v/>
      </c>
      <c r="CL88" s="10" t="str">
        <f t="shared" si="37"/>
        <v/>
      </c>
      <c r="CM88" s="10" t="str">
        <f t="shared" si="38"/>
        <v/>
      </c>
    </row>
    <row r="89" spans="1:91" x14ac:dyDescent="0.25">
      <c r="A89" s="2" t="str">
        <f>IF(Data!B89&gt;0,Data!B89-4,"")</f>
        <v/>
      </c>
      <c r="B89" s="2" t="str">
        <f>IF(Data!C89&gt;0,Data!C89-4,"")</f>
        <v/>
      </c>
      <c r="C89" s="2" t="str">
        <f>IF(Data!D89&gt;0,Data!D89-4,"")</f>
        <v/>
      </c>
      <c r="D89" s="2" t="str">
        <f>IF(Data!E89&gt;0,Data!E89-4,"")</f>
        <v/>
      </c>
      <c r="E89" s="2" t="str">
        <f>IF(Data!F89&gt;0,Data!F89-4,"")</f>
        <v/>
      </c>
      <c r="F89" s="2" t="str">
        <f>IF(Data!G89&gt;0,Data!G89-4,"")</f>
        <v/>
      </c>
      <c r="G89" s="2" t="str">
        <f>IF(Data!H89&gt;0,Data!H89-4,"")</f>
        <v/>
      </c>
      <c r="H89" s="2" t="str">
        <f>IF(Data!I89&gt;0,Data!I89-4,"")</f>
        <v/>
      </c>
      <c r="J89" s="10" t="str">
        <f t="shared" si="39"/>
        <v/>
      </c>
      <c r="K89" s="10" t="str">
        <f t="shared" si="40"/>
        <v/>
      </c>
      <c r="L89" s="10" t="str">
        <f t="shared" si="41"/>
        <v/>
      </c>
      <c r="N89" s="2" t="str">
        <f>IF(Data!K89&gt;0,Data!K89-4,"")</f>
        <v/>
      </c>
      <c r="O89" s="2" t="str">
        <f>IF(Data!L89&gt;0,Data!L89-4,"")</f>
        <v/>
      </c>
      <c r="P89" s="2" t="str">
        <f>IF(Data!M89&gt;0,Data!M89-4,"")</f>
        <v/>
      </c>
      <c r="Q89" s="2" t="str">
        <f>IF(Data!N89&gt;0,Data!N89-4,"")</f>
        <v/>
      </c>
      <c r="R89" s="2" t="str">
        <f>IF(Data!O89&gt;0,Data!O89-4,"")</f>
        <v/>
      </c>
      <c r="S89" s="2" t="str">
        <f>IF(Data!P89&gt;0,Data!P89-4,"")</f>
        <v/>
      </c>
      <c r="T89" s="2" t="str">
        <f>IF(Data!Q89&gt;0,Data!Q89-4,"")</f>
        <v/>
      </c>
      <c r="U89" s="2" t="str">
        <f>IF(Data!R89&gt;0,Data!R89-4,"")</f>
        <v/>
      </c>
      <c r="V89" s="59"/>
      <c r="W89" s="10" t="str">
        <f t="shared" si="21"/>
        <v/>
      </c>
      <c r="X89" s="10" t="str">
        <f t="shared" si="22"/>
        <v/>
      </c>
      <c r="Y89" s="10" t="str">
        <f t="shared" si="23"/>
        <v/>
      </c>
      <c r="AA89" s="2" t="str">
        <f>IF(Data!T89&gt;0,Data!T89-4,"")</f>
        <v/>
      </c>
      <c r="AB89" s="2" t="str">
        <f>IF(Data!U89&gt;0,Data!U89-4,"")</f>
        <v/>
      </c>
      <c r="AC89" s="2" t="str">
        <f>IF(Data!V89&gt;0,Data!V89-4,"")</f>
        <v/>
      </c>
      <c r="AD89" s="2" t="str">
        <f>IF(Data!W89&gt;0,Data!W89-4,"")</f>
        <v/>
      </c>
      <c r="AE89" s="2" t="str">
        <f>IF(Data!X89&gt;0,Data!X89-4,"")</f>
        <v/>
      </c>
      <c r="AF89" s="2" t="str">
        <f>IF(Data!Y89&gt;0,Data!Y89-4,"")</f>
        <v/>
      </c>
      <c r="AG89" s="2" t="str">
        <f>IF(Data!Z89&gt;0,Data!Z89-4,"")</f>
        <v/>
      </c>
      <c r="AH89" s="2" t="str">
        <f>IF(Data!AA89&gt;0,Data!AA89-4,"")</f>
        <v/>
      </c>
      <c r="AJ89" s="10" t="str">
        <f t="shared" si="24"/>
        <v/>
      </c>
      <c r="AK89" s="10" t="str">
        <f t="shared" si="25"/>
        <v/>
      </c>
      <c r="AL89" s="10" t="str">
        <f t="shared" si="26"/>
        <v/>
      </c>
      <c r="AN89" s="2" t="str">
        <f>IF(Data!AC89&gt;0,Data!AC89-4,"")</f>
        <v/>
      </c>
      <c r="AO89" s="2" t="str">
        <f>IF(Data!AD89&gt;0,Data!AD89-4,"")</f>
        <v/>
      </c>
      <c r="AP89" s="2" t="str">
        <f>IF(Data!AE89&gt;0,Data!AE89-4,"")</f>
        <v/>
      </c>
      <c r="AQ89" s="2" t="str">
        <f>IF(Data!AF89&gt;0,Data!AF89-4,"")</f>
        <v/>
      </c>
      <c r="AR89" s="2" t="str">
        <f>IF(Data!AG89&gt;0,Data!AG89-4,"")</f>
        <v/>
      </c>
      <c r="AS89" s="2" t="str">
        <f>IF(Data!AH89&gt;0,Data!AH89-4,"")</f>
        <v/>
      </c>
      <c r="AT89" s="2" t="str">
        <f>IF(Data!AI89&gt;0,Data!AI89-4,"")</f>
        <v/>
      </c>
      <c r="AU89" s="2" t="str">
        <f>IF(Data!AJ89&gt;0,Data!AJ89-4,"")</f>
        <v/>
      </c>
      <c r="AW89" s="10" t="str">
        <f t="shared" si="27"/>
        <v/>
      </c>
      <c r="AX89" s="10" t="str">
        <f t="shared" si="28"/>
        <v/>
      </c>
      <c r="AY89" s="10" t="str">
        <f t="shared" si="29"/>
        <v/>
      </c>
      <c r="BA89" s="2" t="str">
        <f>IF(Data!AL89&gt;0,Data!AL89-4,"")</f>
        <v/>
      </c>
      <c r="BB89" s="2" t="str">
        <f>IF(Data!AM89&gt;0,Data!AM89-4,"")</f>
        <v/>
      </c>
      <c r="BC89" s="2" t="str">
        <f>IF(Data!AN89&gt;0,Data!AN89-4,"")</f>
        <v/>
      </c>
      <c r="BD89" s="2" t="str">
        <f>IF(Data!AO89&gt;0,Data!AO89-4,"")</f>
        <v/>
      </c>
      <c r="BE89" s="2" t="str">
        <f>IF(Data!AP89&gt;0,Data!AP89-4,"")</f>
        <v/>
      </c>
      <c r="BF89" s="2" t="str">
        <f>IF(Data!AQ89&gt;0,Data!AQ89-4,"")</f>
        <v/>
      </c>
      <c r="BG89" s="2" t="str">
        <f>IF(Data!AR89&gt;0,Data!AR89-4,"")</f>
        <v/>
      </c>
      <c r="BH89" s="2" t="str">
        <f>IF(Data!AS89&gt;0,Data!AS89-4,"")</f>
        <v/>
      </c>
      <c r="BJ89" s="10" t="str">
        <f t="shared" si="30"/>
        <v/>
      </c>
      <c r="BK89" s="10" t="str">
        <f t="shared" si="31"/>
        <v/>
      </c>
      <c r="BL89" s="10" t="str">
        <f t="shared" si="32"/>
        <v/>
      </c>
      <c r="BN89" s="2" t="str">
        <f>IF(Data!AU89&gt;0,Data!AU89-4,"")</f>
        <v/>
      </c>
      <c r="BO89" s="2" t="str">
        <f>IF(Data!AV89&gt;0,Data!AV89-4,"")</f>
        <v/>
      </c>
      <c r="BP89" s="2" t="str">
        <f>IF(Data!AW89&gt;0,Data!AW89-4,"")</f>
        <v/>
      </c>
      <c r="BQ89" s="2" t="str">
        <f>IF(Data!AX89&gt;0,Data!AX89-4,"")</f>
        <v/>
      </c>
      <c r="BR89" s="2" t="str">
        <f>IF(Data!AY89&gt;0,Data!AY89-4,"")</f>
        <v/>
      </c>
      <c r="BS89" s="2" t="str">
        <f>IF(Data!AZ89&gt;0,Data!AZ89-4,"")</f>
        <v/>
      </c>
      <c r="BT89" s="2" t="str">
        <f>IF(Data!BA89&gt;0,Data!BA89-4,"")</f>
        <v/>
      </c>
      <c r="BU89" s="2" t="str">
        <f>IF(Data!BB89&gt;0,Data!BB89-4,"")</f>
        <v/>
      </c>
      <c r="BW89" s="10" t="str">
        <f t="shared" si="33"/>
        <v/>
      </c>
      <c r="BX89" s="10" t="str">
        <f t="shared" si="34"/>
        <v/>
      </c>
      <c r="BY89" s="10" t="str">
        <f t="shared" si="35"/>
        <v/>
      </c>
      <c r="CA89" s="2" t="str">
        <f>IF(Data!BD89&gt;0,Data!BD89-4,"")</f>
        <v/>
      </c>
      <c r="CB89" s="2" t="str">
        <f>IF(Data!BE89&gt;0,Data!BE89-4,"")</f>
        <v/>
      </c>
      <c r="CC89" s="2" t="str">
        <f>IF(Data!BF89&gt;0,Data!BF89-4,"")</f>
        <v/>
      </c>
      <c r="CD89" s="2" t="str">
        <f>IF(Data!BG89&gt;0,Data!BG89-4,"")</f>
        <v/>
      </c>
      <c r="CE89" s="2" t="str">
        <f>IF(Data!BH89&gt;0,Data!BH89-4,"")</f>
        <v/>
      </c>
      <c r="CF89" s="2" t="str">
        <f>IF(Data!BI89&gt;0,Data!BI89-4,"")</f>
        <v/>
      </c>
      <c r="CG89" s="2" t="str">
        <f>IF(Data!BJ89&gt;0,Data!BJ89-4,"")</f>
        <v/>
      </c>
      <c r="CH89" s="2" t="str">
        <f>IF(Data!BK89&gt;0,Data!BK89-4,"")</f>
        <v/>
      </c>
      <c r="CK89" s="10" t="str">
        <f t="shared" si="36"/>
        <v/>
      </c>
      <c r="CL89" s="10" t="str">
        <f t="shared" si="37"/>
        <v/>
      </c>
      <c r="CM89" s="10" t="str">
        <f t="shared" si="38"/>
        <v/>
      </c>
    </row>
    <row r="90" spans="1:91" x14ac:dyDescent="0.25">
      <c r="A90" s="2" t="str">
        <f>IF(Data!B90&gt;0,Data!B90-4,"")</f>
        <v/>
      </c>
      <c r="B90" s="2" t="str">
        <f>IF(Data!C90&gt;0,Data!C90-4,"")</f>
        <v/>
      </c>
      <c r="C90" s="2" t="str">
        <f>IF(Data!D90&gt;0,Data!D90-4,"")</f>
        <v/>
      </c>
      <c r="D90" s="2" t="str">
        <f>IF(Data!E90&gt;0,Data!E90-4,"")</f>
        <v/>
      </c>
      <c r="E90" s="2" t="str">
        <f>IF(Data!F90&gt;0,Data!F90-4,"")</f>
        <v/>
      </c>
      <c r="F90" s="2" t="str">
        <f>IF(Data!G90&gt;0,Data!G90-4,"")</f>
        <v/>
      </c>
      <c r="G90" s="2" t="str">
        <f>IF(Data!H90&gt;0,Data!H90-4,"")</f>
        <v/>
      </c>
      <c r="H90" s="2" t="str">
        <f>IF(Data!I90&gt;0,Data!I90-4,"")</f>
        <v/>
      </c>
      <c r="J90" s="10" t="str">
        <f t="shared" si="39"/>
        <v/>
      </c>
      <c r="K90" s="10" t="str">
        <f t="shared" si="40"/>
        <v/>
      </c>
      <c r="L90" s="10" t="str">
        <f t="shared" si="41"/>
        <v/>
      </c>
      <c r="N90" s="2" t="str">
        <f>IF(Data!K90&gt;0,Data!K90-4,"")</f>
        <v/>
      </c>
      <c r="O90" s="2" t="str">
        <f>IF(Data!L90&gt;0,Data!L90-4,"")</f>
        <v/>
      </c>
      <c r="P90" s="2" t="str">
        <f>IF(Data!M90&gt;0,Data!M90-4,"")</f>
        <v/>
      </c>
      <c r="Q90" s="2" t="str">
        <f>IF(Data!N90&gt;0,Data!N90-4,"")</f>
        <v/>
      </c>
      <c r="R90" s="2" t="str">
        <f>IF(Data!O90&gt;0,Data!O90-4,"")</f>
        <v/>
      </c>
      <c r="S90" s="2" t="str">
        <f>IF(Data!P90&gt;0,Data!P90-4,"")</f>
        <v/>
      </c>
      <c r="T90" s="2" t="str">
        <f>IF(Data!Q90&gt;0,Data!Q90-4,"")</f>
        <v/>
      </c>
      <c r="U90" s="2" t="str">
        <f>IF(Data!R90&gt;0,Data!R90-4,"")</f>
        <v/>
      </c>
      <c r="V90" s="59"/>
      <c r="W90" s="10" t="str">
        <f t="shared" si="21"/>
        <v/>
      </c>
      <c r="X90" s="10" t="str">
        <f t="shared" si="22"/>
        <v/>
      </c>
      <c r="Y90" s="10" t="str">
        <f t="shared" si="23"/>
        <v/>
      </c>
      <c r="AA90" s="2" t="str">
        <f>IF(Data!T90&gt;0,Data!T90-4,"")</f>
        <v/>
      </c>
      <c r="AB90" s="2" t="str">
        <f>IF(Data!U90&gt;0,Data!U90-4,"")</f>
        <v/>
      </c>
      <c r="AC90" s="2" t="str">
        <f>IF(Data!V90&gt;0,Data!V90-4,"")</f>
        <v/>
      </c>
      <c r="AD90" s="2" t="str">
        <f>IF(Data!W90&gt;0,Data!W90-4,"")</f>
        <v/>
      </c>
      <c r="AE90" s="2" t="str">
        <f>IF(Data!X90&gt;0,Data!X90-4,"")</f>
        <v/>
      </c>
      <c r="AF90" s="2" t="str">
        <f>IF(Data!Y90&gt;0,Data!Y90-4,"")</f>
        <v/>
      </c>
      <c r="AG90" s="2" t="str">
        <f>IF(Data!Z90&gt;0,Data!Z90-4,"")</f>
        <v/>
      </c>
      <c r="AH90" s="2" t="str">
        <f>IF(Data!AA90&gt;0,Data!AA90-4,"")</f>
        <v/>
      </c>
      <c r="AJ90" s="10" t="str">
        <f t="shared" si="24"/>
        <v/>
      </c>
      <c r="AK90" s="10" t="str">
        <f t="shared" si="25"/>
        <v/>
      </c>
      <c r="AL90" s="10" t="str">
        <f t="shared" si="26"/>
        <v/>
      </c>
      <c r="AN90" s="2" t="str">
        <f>IF(Data!AC90&gt;0,Data!AC90-4,"")</f>
        <v/>
      </c>
      <c r="AO90" s="2" t="str">
        <f>IF(Data!AD90&gt;0,Data!AD90-4,"")</f>
        <v/>
      </c>
      <c r="AP90" s="2" t="str">
        <f>IF(Data!AE90&gt;0,Data!AE90-4,"")</f>
        <v/>
      </c>
      <c r="AQ90" s="2" t="str">
        <f>IF(Data!AF90&gt;0,Data!AF90-4,"")</f>
        <v/>
      </c>
      <c r="AR90" s="2" t="str">
        <f>IF(Data!AG90&gt;0,Data!AG90-4,"")</f>
        <v/>
      </c>
      <c r="AS90" s="2" t="str">
        <f>IF(Data!AH90&gt;0,Data!AH90-4,"")</f>
        <v/>
      </c>
      <c r="AT90" s="2" t="str">
        <f>IF(Data!AI90&gt;0,Data!AI90-4,"")</f>
        <v/>
      </c>
      <c r="AU90" s="2" t="str">
        <f>IF(Data!AJ90&gt;0,Data!AJ90-4,"")</f>
        <v/>
      </c>
      <c r="AW90" s="10" t="str">
        <f t="shared" si="27"/>
        <v/>
      </c>
      <c r="AX90" s="10" t="str">
        <f t="shared" si="28"/>
        <v/>
      </c>
      <c r="AY90" s="10" t="str">
        <f t="shared" si="29"/>
        <v/>
      </c>
      <c r="BA90" s="2" t="str">
        <f>IF(Data!AL90&gt;0,Data!AL90-4,"")</f>
        <v/>
      </c>
      <c r="BB90" s="2" t="str">
        <f>IF(Data!AM90&gt;0,Data!AM90-4,"")</f>
        <v/>
      </c>
      <c r="BC90" s="2" t="str">
        <f>IF(Data!AN90&gt;0,Data!AN90-4,"")</f>
        <v/>
      </c>
      <c r="BD90" s="2" t="str">
        <f>IF(Data!AO90&gt;0,Data!AO90-4,"")</f>
        <v/>
      </c>
      <c r="BE90" s="2" t="str">
        <f>IF(Data!AP90&gt;0,Data!AP90-4,"")</f>
        <v/>
      </c>
      <c r="BF90" s="2" t="str">
        <f>IF(Data!AQ90&gt;0,Data!AQ90-4,"")</f>
        <v/>
      </c>
      <c r="BG90" s="2" t="str">
        <f>IF(Data!AR90&gt;0,Data!AR90-4,"")</f>
        <v/>
      </c>
      <c r="BH90" s="2" t="str">
        <f>IF(Data!AS90&gt;0,Data!AS90-4,"")</f>
        <v/>
      </c>
      <c r="BJ90" s="10" t="str">
        <f t="shared" si="30"/>
        <v/>
      </c>
      <c r="BK90" s="10" t="str">
        <f t="shared" si="31"/>
        <v/>
      </c>
      <c r="BL90" s="10" t="str">
        <f t="shared" si="32"/>
        <v/>
      </c>
      <c r="BN90" s="2" t="str">
        <f>IF(Data!AU90&gt;0,Data!AU90-4,"")</f>
        <v/>
      </c>
      <c r="BO90" s="2" t="str">
        <f>IF(Data!AV90&gt;0,Data!AV90-4,"")</f>
        <v/>
      </c>
      <c r="BP90" s="2" t="str">
        <f>IF(Data!AW90&gt;0,Data!AW90-4,"")</f>
        <v/>
      </c>
      <c r="BQ90" s="2" t="str">
        <f>IF(Data!AX90&gt;0,Data!AX90-4,"")</f>
        <v/>
      </c>
      <c r="BR90" s="2" t="str">
        <f>IF(Data!AY90&gt;0,Data!AY90-4,"")</f>
        <v/>
      </c>
      <c r="BS90" s="2" t="str">
        <f>IF(Data!AZ90&gt;0,Data!AZ90-4,"")</f>
        <v/>
      </c>
      <c r="BT90" s="2" t="str">
        <f>IF(Data!BA90&gt;0,Data!BA90-4,"")</f>
        <v/>
      </c>
      <c r="BU90" s="2" t="str">
        <f>IF(Data!BB90&gt;0,Data!BB90-4,"")</f>
        <v/>
      </c>
      <c r="BW90" s="10" t="str">
        <f t="shared" si="33"/>
        <v/>
      </c>
      <c r="BX90" s="10" t="str">
        <f t="shared" si="34"/>
        <v/>
      </c>
      <c r="BY90" s="10" t="str">
        <f t="shared" si="35"/>
        <v/>
      </c>
      <c r="CA90" s="2" t="str">
        <f>IF(Data!BD90&gt;0,Data!BD90-4,"")</f>
        <v/>
      </c>
      <c r="CB90" s="2" t="str">
        <f>IF(Data!BE90&gt;0,Data!BE90-4,"")</f>
        <v/>
      </c>
      <c r="CC90" s="2" t="str">
        <f>IF(Data!BF90&gt;0,Data!BF90-4,"")</f>
        <v/>
      </c>
      <c r="CD90" s="2" t="str">
        <f>IF(Data!BG90&gt;0,Data!BG90-4,"")</f>
        <v/>
      </c>
      <c r="CE90" s="2" t="str">
        <f>IF(Data!BH90&gt;0,Data!BH90-4,"")</f>
        <v/>
      </c>
      <c r="CF90" s="2" t="str">
        <f>IF(Data!BI90&gt;0,Data!BI90-4,"")</f>
        <v/>
      </c>
      <c r="CG90" s="2" t="str">
        <f>IF(Data!BJ90&gt;0,Data!BJ90-4,"")</f>
        <v/>
      </c>
      <c r="CH90" s="2" t="str">
        <f>IF(Data!BK90&gt;0,Data!BK90-4,"")</f>
        <v/>
      </c>
      <c r="CK90" s="10" t="str">
        <f t="shared" si="36"/>
        <v/>
      </c>
      <c r="CL90" s="10" t="str">
        <f t="shared" si="37"/>
        <v/>
      </c>
      <c r="CM90" s="10" t="str">
        <f t="shared" si="38"/>
        <v/>
      </c>
    </row>
    <row r="91" spans="1:91" x14ac:dyDescent="0.25">
      <c r="A91" s="2" t="str">
        <f>IF(Data!B91&gt;0,Data!B91-4,"")</f>
        <v/>
      </c>
      <c r="B91" s="2" t="str">
        <f>IF(Data!C91&gt;0,Data!C91-4,"")</f>
        <v/>
      </c>
      <c r="C91" s="2" t="str">
        <f>IF(Data!D91&gt;0,Data!D91-4,"")</f>
        <v/>
      </c>
      <c r="D91" s="2" t="str">
        <f>IF(Data!E91&gt;0,Data!E91-4,"")</f>
        <v/>
      </c>
      <c r="E91" s="2" t="str">
        <f>IF(Data!F91&gt;0,Data!F91-4,"")</f>
        <v/>
      </c>
      <c r="F91" s="2" t="str">
        <f>IF(Data!G91&gt;0,Data!G91-4,"")</f>
        <v/>
      </c>
      <c r="G91" s="2" t="str">
        <f>IF(Data!H91&gt;0,Data!H91-4,"")</f>
        <v/>
      </c>
      <c r="H91" s="2" t="str">
        <f>IF(Data!I91&gt;0,Data!I91-4,"")</f>
        <v/>
      </c>
      <c r="J91" s="10" t="str">
        <f t="shared" si="39"/>
        <v/>
      </c>
      <c r="K91" s="10" t="str">
        <f t="shared" si="40"/>
        <v/>
      </c>
      <c r="L91" s="10" t="str">
        <f t="shared" si="41"/>
        <v/>
      </c>
      <c r="N91" s="2" t="str">
        <f>IF(Data!K91&gt;0,Data!K91-4,"")</f>
        <v/>
      </c>
      <c r="O91" s="2" t="str">
        <f>IF(Data!L91&gt;0,Data!L91-4,"")</f>
        <v/>
      </c>
      <c r="P91" s="2" t="str">
        <f>IF(Data!M91&gt;0,Data!M91-4,"")</f>
        <v/>
      </c>
      <c r="Q91" s="2" t="str">
        <f>IF(Data!N91&gt;0,Data!N91-4,"")</f>
        <v/>
      </c>
      <c r="R91" s="2" t="str">
        <f>IF(Data!O91&gt;0,Data!O91-4,"")</f>
        <v/>
      </c>
      <c r="S91" s="2" t="str">
        <f>IF(Data!P91&gt;0,Data!P91-4,"")</f>
        <v/>
      </c>
      <c r="T91" s="2" t="str">
        <f>IF(Data!Q91&gt;0,Data!Q91-4,"")</f>
        <v/>
      </c>
      <c r="U91" s="2" t="str">
        <f>IF(Data!R91&gt;0,Data!R91-4,"")</f>
        <v/>
      </c>
      <c r="V91" s="59"/>
      <c r="W91" s="10" t="str">
        <f t="shared" si="21"/>
        <v/>
      </c>
      <c r="X91" s="10" t="str">
        <f t="shared" si="22"/>
        <v/>
      </c>
      <c r="Y91" s="10" t="str">
        <f t="shared" si="23"/>
        <v/>
      </c>
      <c r="AA91" s="2" t="str">
        <f>IF(Data!T91&gt;0,Data!T91-4,"")</f>
        <v/>
      </c>
      <c r="AB91" s="2" t="str">
        <f>IF(Data!U91&gt;0,Data!U91-4,"")</f>
        <v/>
      </c>
      <c r="AC91" s="2" t="str">
        <f>IF(Data!V91&gt;0,Data!V91-4,"")</f>
        <v/>
      </c>
      <c r="AD91" s="2" t="str">
        <f>IF(Data!W91&gt;0,Data!W91-4,"")</f>
        <v/>
      </c>
      <c r="AE91" s="2" t="str">
        <f>IF(Data!X91&gt;0,Data!X91-4,"")</f>
        <v/>
      </c>
      <c r="AF91" s="2" t="str">
        <f>IF(Data!Y91&gt;0,Data!Y91-4,"")</f>
        <v/>
      </c>
      <c r="AG91" s="2" t="str">
        <f>IF(Data!Z91&gt;0,Data!Z91-4,"")</f>
        <v/>
      </c>
      <c r="AH91" s="2" t="str">
        <f>IF(Data!AA91&gt;0,Data!AA91-4,"")</f>
        <v/>
      </c>
      <c r="AJ91" s="10" t="str">
        <f t="shared" si="24"/>
        <v/>
      </c>
      <c r="AK91" s="10" t="str">
        <f t="shared" si="25"/>
        <v/>
      </c>
      <c r="AL91" s="10" t="str">
        <f t="shared" si="26"/>
        <v/>
      </c>
      <c r="AN91" s="2" t="str">
        <f>IF(Data!AC91&gt;0,Data!AC91-4,"")</f>
        <v/>
      </c>
      <c r="AO91" s="2" t="str">
        <f>IF(Data!AD91&gt;0,Data!AD91-4,"")</f>
        <v/>
      </c>
      <c r="AP91" s="2" t="str">
        <f>IF(Data!AE91&gt;0,Data!AE91-4,"")</f>
        <v/>
      </c>
      <c r="AQ91" s="2" t="str">
        <f>IF(Data!AF91&gt;0,Data!AF91-4,"")</f>
        <v/>
      </c>
      <c r="AR91" s="2" t="str">
        <f>IF(Data!AG91&gt;0,Data!AG91-4,"")</f>
        <v/>
      </c>
      <c r="AS91" s="2" t="str">
        <f>IF(Data!AH91&gt;0,Data!AH91-4,"")</f>
        <v/>
      </c>
      <c r="AT91" s="2" t="str">
        <f>IF(Data!AI91&gt;0,Data!AI91-4,"")</f>
        <v/>
      </c>
      <c r="AU91" s="2" t="str">
        <f>IF(Data!AJ91&gt;0,Data!AJ91-4,"")</f>
        <v/>
      </c>
      <c r="AW91" s="10" t="str">
        <f t="shared" si="27"/>
        <v/>
      </c>
      <c r="AX91" s="10" t="str">
        <f t="shared" si="28"/>
        <v/>
      </c>
      <c r="AY91" s="10" t="str">
        <f t="shared" si="29"/>
        <v/>
      </c>
      <c r="BA91" s="2" t="str">
        <f>IF(Data!AL91&gt;0,Data!AL91-4,"")</f>
        <v/>
      </c>
      <c r="BB91" s="2" t="str">
        <f>IF(Data!AM91&gt;0,Data!AM91-4,"")</f>
        <v/>
      </c>
      <c r="BC91" s="2" t="str">
        <f>IF(Data!AN91&gt;0,Data!AN91-4,"")</f>
        <v/>
      </c>
      <c r="BD91" s="2" t="str">
        <f>IF(Data!AO91&gt;0,Data!AO91-4,"")</f>
        <v/>
      </c>
      <c r="BE91" s="2" t="str">
        <f>IF(Data!AP91&gt;0,Data!AP91-4,"")</f>
        <v/>
      </c>
      <c r="BF91" s="2" t="str">
        <f>IF(Data!AQ91&gt;0,Data!AQ91-4,"")</f>
        <v/>
      </c>
      <c r="BG91" s="2" t="str">
        <f>IF(Data!AR91&gt;0,Data!AR91-4,"")</f>
        <v/>
      </c>
      <c r="BH91" s="2" t="str">
        <f>IF(Data!AS91&gt;0,Data!AS91-4,"")</f>
        <v/>
      </c>
      <c r="BJ91" s="10" t="str">
        <f t="shared" si="30"/>
        <v/>
      </c>
      <c r="BK91" s="10" t="str">
        <f t="shared" si="31"/>
        <v/>
      </c>
      <c r="BL91" s="10" t="str">
        <f t="shared" si="32"/>
        <v/>
      </c>
      <c r="BN91" s="2" t="str">
        <f>IF(Data!AU91&gt;0,Data!AU91-4,"")</f>
        <v/>
      </c>
      <c r="BO91" s="2" t="str">
        <f>IF(Data!AV91&gt;0,Data!AV91-4,"")</f>
        <v/>
      </c>
      <c r="BP91" s="2" t="str">
        <f>IF(Data!AW91&gt;0,Data!AW91-4,"")</f>
        <v/>
      </c>
      <c r="BQ91" s="2" t="str">
        <f>IF(Data!AX91&gt;0,Data!AX91-4,"")</f>
        <v/>
      </c>
      <c r="BR91" s="2" t="str">
        <f>IF(Data!AY91&gt;0,Data!AY91-4,"")</f>
        <v/>
      </c>
      <c r="BS91" s="2" t="str">
        <f>IF(Data!AZ91&gt;0,Data!AZ91-4,"")</f>
        <v/>
      </c>
      <c r="BT91" s="2" t="str">
        <f>IF(Data!BA91&gt;0,Data!BA91-4,"")</f>
        <v/>
      </c>
      <c r="BU91" s="2" t="str">
        <f>IF(Data!BB91&gt;0,Data!BB91-4,"")</f>
        <v/>
      </c>
      <c r="BW91" s="10" t="str">
        <f t="shared" si="33"/>
        <v/>
      </c>
      <c r="BX91" s="10" t="str">
        <f t="shared" si="34"/>
        <v/>
      </c>
      <c r="BY91" s="10" t="str">
        <f t="shared" si="35"/>
        <v/>
      </c>
      <c r="CA91" s="2" t="str">
        <f>IF(Data!BD91&gt;0,Data!BD91-4,"")</f>
        <v/>
      </c>
      <c r="CB91" s="2" t="str">
        <f>IF(Data!BE91&gt;0,Data!BE91-4,"")</f>
        <v/>
      </c>
      <c r="CC91" s="2" t="str">
        <f>IF(Data!BF91&gt;0,Data!BF91-4,"")</f>
        <v/>
      </c>
      <c r="CD91" s="2" t="str">
        <f>IF(Data!BG91&gt;0,Data!BG91-4,"")</f>
        <v/>
      </c>
      <c r="CE91" s="2" t="str">
        <f>IF(Data!BH91&gt;0,Data!BH91-4,"")</f>
        <v/>
      </c>
      <c r="CF91" s="2" t="str">
        <f>IF(Data!BI91&gt;0,Data!BI91-4,"")</f>
        <v/>
      </c>
      <c r="CG91" s="2" t="str">
        <f>IF(Data!BJ91&gt;0,Data!BJ91-4,"")</f>
        <v/>
      </c>
      <c r="CH91" s="2" t="str">
        <f>IF(Data!BK91&gt;0,Data!BK91-4,"")</f>
        <v/>
      </c>
      <c r="CK91" s="10" t="str">
        <f t="shared" si="36"/>
        <v/>
      </c>
      <c r="CL91" s="10" t="str">
        <f t="shared" si="37"/>
        <v/>
      </c>
      <c r="CM91" s="10" t="str">
        <f t="shared" si="38"/>
        <v/>
      </c>
    </row>
    <row r="92" spans="1:91" x14ac:dyDescent="0.25">
      <c r="A92" s="2" t="str">
        <f>IF(Data!B92&gt;0,Data!B92-4,"")</f>
        <v/>
      </c>
      <c r="B92" s="2" t="str">
        <f>IF(Data!C92&gt;0,Data!C92-4,"")</f>
        <v/>
      </c>
      <c r="C92" s="2" t="str">
        <f>IF(Data!D92&gt;0,Data!D92-4,"")</f>
        <v/>
      </c>
      <c r="D92" s="2" t="str">
        <f>IF(Data!E92&gt;0,Data!E92-4,"")</f>
        <v/>
      </c>
      <c r="E92" s="2" t="str">
        <f>IF(Data!F92&gt;0,Data!F92-4,"")</f>
        <v/>
      </c>
      <c r="F92" s="2" t="str">
        <f>IF(Data!G92&gt;0,Data!G92-4,"")</f>
        <v/>
      </c>
      <c r="G92" s="2" t="str">
        <f>IF(Data!H92&gt;0,Data!H92-4,"")</f>
        <v/>
      </c>
      <c r="H92" s="2" t="str">
        <f>IF(Data!I92&gt;0,Data!I92-4,"")</f>
        <v/>
      </c>
      <c r="J92" s="10" t="str">
        <f t="shared" si="39"/>
        <v/>
      </c>
      <c r="K92" s="10" t="str">
        <f t="shared" si="40"/>
        <v/>
      </c>
      <c r="L92" s="10" t="str">
        <f t="shared" si="41"/>
        <v/>
      </c>
      <c r="N92" s="2" t="str">
        <f>IF(Data!K92&gt;0,Data!K92-4,"")</f>
        <v/>
      </c>
      <c r="O92" s="2" t="str">
        <f>IF(Data!L92&gt;0,Data!L92-4,"")</f>
        <v/>
      </c>
      <c r="P92" s="2" t="str">
        <f>IF(Data!M92&gt;0,Data!M92-4,"")</f>
        <v/>
      </c>
      <c r="Q92" s="2" t="str">
        <f>IF(Data!N92&gt;0,Data!N92-4,"")</f>
        <v/>
      </c>
      <c r="R92" s="2" t="str">
        <f>IF(Data!O92&gt;0,Data!O92-4,"")</f>
        <v/>
      </c>
      <c r="S92" s="2" t="str">
        <f>IF(Data!P92&gt;0,Data!P92-4,"")</f>
        <v/>
      </c>
      <c r="T92" s="2" t="str">
        <f>IF(Data!Q92&gt;0,Data!Q92-4,"")</f>
        <v/>
      </c>
      <c r="U92" s="2" t="str">
        <f>IF(Data!R92&gt;0,Data!R92-4,"")</f>
        <v/>
      </c>
      <c r="V92" s="59"/>
      <c r="W92" s="10" t="str">
        <f t="shared" si="21"/>
        <v/>
      </c>
      <c r="X92" s="10" t="str">
        <f t="shared" si="22"/>
        <v/>
      </c>
      <c r="Y92" s="10" t="str">
        <f t="shared" si="23"/>
        <v/>
      </c>
      <c r="AA92" s="2" t="str">
        <f>IF(Data!T92&gt;0,Data!T92-4,"")</f>
        <v/>
      </c>
      <c r="AB92" s="2" t="str">
        <f>IF(Data!U92&gt;0,Data!U92-4,"")</f>
        <v/>
      </c>
      <c r="AC92" s="2" t="str">
        <f>IF(Data!V92&gt;0,Data!V92-4,"")</f>
        <v/>
      </c>
      <c r="AD92" s="2" t="str">
        <f>IF(Data!W92&gt;0,Data!W92-4,"")</f>
        <v/>
      </c>
      <c r="AE92" s="2" t="str">
        <f>IF(Data!X92&gt;0,Data!X92-4,"")</f>
        <v/>
      </c>
      <c r="AF92" s="2" t="str">
        <f>IF(Data!Y92&gt;0,Data!Y92-4,"")</f>
        <v/>
      </c>
      <c r="AG92" s="2" t="str">
        <f>IF(Data!Z92&gt;0,Data!Z92-4,"")</f>
        <v/>
      </c>
      <c r="AH92" s="2" t="str">
        <f>IF(Data!AA92&gt;0,Data!AA92-4,"")</f>
        <v/>
      </c>
      <c r="AJ92" s="10" t="str">
        <f t="shared" si="24"/>
        <v/>
      </c>
      <c r="AK92" s="10" t="str">
        <f t="shared" si="25"/>
        <v/>
      </c>
      <c r="AL92" s="10" t="str">
        <f t="shared" si="26"/>
        <v/>
      </c>
      <c r="AN92" s="2" t="str">
        <f>IF(Data!AC92&gt;0,Data!AC92-4,"")</f>
        <v/>
      </c>
      <c r="AO92" s="2" t="str">
        <f>IF(Data!AD92&gt;0,Data!AD92-4,"")</f>
        <v/>
      </c>
      <c r="AP92" s="2" t="str">
        <f>IF(Data!AE92&gt;0,Data!AE92-4,"")</f>
        <v/>
      </c>
      <c r="AQ92" s="2" t="str">
        <f>IF(Data!AF92&gt;0,Data!AF92-4,"")</f>
        <v/>
      </c>
      <c r="AR92" s="2" t="str">
        <f>IF(Data!AG92&gt;0,Data!AG92-4,"")</f>
        <v/>
      </c>
      <c r="AS92" s="2" t="str">
        <f>IF(Data!AH92&gt;0,Data!AH92-4,"")</f>
        <v/>
      </c>
      <c r="AT92" s="2" t="str">
        <f>IF(Data!AI92&gt;0,Data!AI92-4,"")</f>
        <v/>
      </c>
      <c r="AU92" s="2" t="str">
        <f>IF(Data!AJ92&gt;0,Data!AJ92-4,"")</f>
        <v/>
      </c>
      <c r="AW92" s="10" t="str">
        <f t="shared" si="27"/>
        <v/>
      </c>
      <c r="AX92" s="10" t="str">
        <f t="shared" si="28"/>
        <v/>
      </c>
      <c r="AY92" s="10" t="str">
        <f t="shared" si="29"/>
        <v/>
      </c>
      <c r="BA92" s="2" t="str">
        <f>IF(Data!AL92&gt;0,Data!AL92-4,"")</f>
        <v/>
      </c>
      <c r="BB92" s="2" t="str">
        <f>IF(Data!AM92&gt;0,Data!AM92-4,"")</f>
        <v/>
      </c>
      <c r="BC92" s="2" t="str">
        <f>IF(Data!AN92&gt;0,Data!AN92-4,"")</f>
        <v/>
      </c>
      <c r="BD92" s="2" t="str">
        <f>IF(Data!AO92&gt;0,Data!AO92-4,"")</f>
        <v/>
      </c>
      <c r="BE92" s="2" t="str">
        <f>IF(Data!AP92&gt;0,Data!AP92-4,"")</f>
        <v/>
      </c>
      <c r="BF92" s="2" t="str">
        <f>IF(Data!AQ92&gt;0,Data!AQ92-4,"")</f>
        <v/>
      </c>
      <c r="BG92" s="2" t="str">
        <f>IF(Data!AR92&gt;0,Data!AR92-4,"")</f>
        <v/>
      </c>
      <c r="BH92" s="2" t="str">
        <f>IF(Data!AS92&gt;0,Data!AS92-4,"")</f>
        <v/>
      </c>
      <c r="BJ92" s="10" t="str">
        <f t="shared" si="30"/>
        <v/>
      </c>
      <c r="BK92" s="10" t="str">
        <f t="shared" si="31"/>
        <v/>
      </c>
      <c r="BL92" s="10" t="str">
        <f t="shared" si="32"/>
        <v/>
      </c>
      <c r="BN92" s="2" t="str">
        <f>IF(Data!AU92&gt;0,Data!AU92-4,"")</f>
        <v/>
      </c>
      <c r="BO92" s="2" t="str">
        <f>IF(Data!AV92&gt;0,Data!AV92-4,"")</f>
        <v/>
      </c>
      <c r="BP92" s="2" t="str">
        <f>IF(Data!AW92&gt;0,Data!AW92-4,"")</f>
        <v/>
      </c>
      <c r="BQ92" s="2" t="str">
        <f>IF(Data!AX92&gt;0,Data!AX92-4,"")</f>
        <v/>
      </c>
      <c r="BR92" s="2" t="str">
        <f>IF(Data!AY92&gt;0,Data!AY92-4,"")</f>
        <v/>
      </c>
      <c r="BS92" s="2" t="str">
        <f>IF(Data!AZ92&gt;0,Data!AZ92-4,"")</f>
        <v/>
      </c>
      <c r="BT92" s="2" t="str">
        <f>IF(Data!BA92&gt;0,Data!BA92-4,"")</f>
        <v/>
      </c>
      <c r="BU92" s="2" t="str">
        <f>IF(Data!BB92&gt;0,Data!BB92-4,"")</f>
        <v/>
      </c>
      <c r="BW92" s="10" t="str">
        <f t="shared" si="33"/>
        <v/>
      </c>
      <c r="BX92" s="10" t="str">
        <f t="shared" si="34"/>
        <v/>
      </c>
      <c r="BY92" s="10" t="str">
        <f t="shared" si="35"/>
        <v/>
      </c>
      <c r="CA92" s="2" t="str">
        <f>IF(Data!BD92&gt;0,Data!BD92-4,"")</f>
        <v/>
      </c>
      <c r="CB92" s="2" t="str">
        <f>IF(Data!BE92&gt;0,Data!BE92-4,"")</f>
        <v/>
      </c>
      <c r="CC92" s="2" t="str">
        <f>IF(Data!BF92&gt;0,Data!BF92-4,"")</f>
        <v/>
      </c>
      <c r="CD92" s="2" t="str">
        <f>IF(Data!BG92&gt;0,Data!BG92-4,"")</f>
        <v/>
      </c>
      <c r="CE92" s="2" t="str">
        <f>IF(Data!BH92&gt;0,Data!BH92-4,"")</f>
        <v/>
      </c>
      <c r="CF92" s="2" t="str">
        <f>IF(Data!BI92&gt;0,Data!BI92-4,"")</f>
        <v/>
      </c>
      <c r="CG92" s="2" t="str">
        <f>IF(Data!BJ92&gt;0,Data!BJ92-4,"")</f>
        <v/>
      </c>
      <c r="CH92" s="2" t="str">
        <f>IF(Data!BK92&gt;0,Data!BK92-4,"")</f>
        <v/>
      </c>
      <c r="CK92" s="10" t="str">
        <f t="shared" si="36"/>
        <v/>
      </c>
      <c r="CL92" s="10" t="str">
        <f t="shared" si="37"/>
        <v/>
      </c>
      <c r="CM92" s="10" t="str">
        <f t="shared" si="38"/>
        <v/>
      </c>
    </row>
    <row r="93" spans="1:91" x14ac:dyDescent="0.25">
      <c r="A93" s="2" t="str">
        <f>IF(Data!B93&gt;0,Data!B93-4,"")</f>
        <v/>
      </c>
      <c r="B93" s="2" t="str">
        <f>IF(Data!C93&gt;0,Data!C93-4,"")</f>
        <v/>
      </c>
      <c r="C93" s="2" t="str">
        <f>IF(Data!D93&gt;0,Data!D93-4,"")</f>
        <v/>
      </c>
      <c r="D93" s="2" t="str">
        <f>IF(Data!E93&gt;0,Data!E93-4,"")</f>
        <v/>
      </c>
      <c r="E93" s="2" t="str">
        <f>IF(Data!F93&gt;0,Data!F93-4,"")</f>
        <v/>
      </c>
      <c r="F93" s="2" t="str">
        <f>IF(Data!G93&gt;0,Data!G93-4,"")</f>
        <v/>
      </c>
      <c r="G93" s="2" t="str">
        <f>IF(Data!H93&gt;0,Data!H93-4,"")</f>
        <v/>
      </c>
      <c r="H93" s="2" t="str">
        <f>IF(Data!I93&gt;0,Data!I93-4,"")</f>
        <v/>
      </c>
      <c r="J93" s="10" t="str">
        <f t="shared" si="39"/>
        <v/>
      </c>
      <c r="K93" s="10" t="str">
        <f t="shared" si="40"/>
        <v/>
      </c>
      <c r="L93" s="10" t="str">
        <f t="shared" si="41"/>
        <v/>
      </c>
      <c r="N93" s="2" t="str">
        <f>IF(Data!K93&gt;0,Data!K93-4,"")</f>
        <v/>
      </c>
      <c r="O93" s="2" t="str">
        <f>IF(Data!L93&gt;0,Data!L93-4,"")</f>
        <v/>
      </c>
      <c r="P93" s="2" t="str">
        <f>IF(Data!M93&gt;0,Data!M93-4,"")</f>
        <v/>
      </c>
      <c r="Q93" s="2" t="str">
        <f>IF(Data!N93&gt;0,Data!N93-4,"")</f>
        <v/>
      </c>
      <c r="R93" s="2" t="str">
        <f>IF(Data!O93&gt;0,Data!O93-4,"")</f>
        <v/>
      </c>
      <c r="S93" s="2" t="str">
        <f>IF(Data!P93&gt;0,Data!P93-4,"")</f>
        <v/>
      </c>
      <c r="T93" s="2" t="str">
        <f>IF(Data!Q93&gt;0,Data!Q93-4,"")</f>
        <v/>
      </c>
      <c r="U93" s="2" t="str">
        <f>IF(Data!R93&gt;0,Data!R93-4,"")</f>
        <v/>
      </c>
      <c r="V93" s="59"/>
      <c r="W93" s="10" t="str">
        <f t="shared" si="21"/>
        <v/>
      </c>
      <c r="X93" s="10" t="str">
        <f t="shared" si="22"/>
        <v/>
      </c>
      <c r="Y93" s="10" t="str">
        <f t="shared" si="23"/>
        <v/>
      </c>
      <c r="AA93" s="2" t="str">
        <f>IF(Data!T93&gt;0,Data!T93-4,"")</f>
        <v/>
      </c>
      <c r="AB93" s="2" t="str">
        <f>IF(Data!U93&gt;0,Data!U93-4,"")</f>
        <v/>
      </c>
      <c r="AC93" s="2" t="str">
        <f>IF(Data!V93&gt;0,Data!V93-4,"")</f>
        <v/>
      </c>
      <c r="AD93" s="2" t="str">
        <f>IF(Data!W93&gt;0,Data!W93-4,"")</f>
        <v/>
      </c>
      <c r="AE93" s="2" t="str">
        <f>IF(Data!X93&gt;0,Data!X93-4,"")</f>
        <v/>
      </c>
      <c r="AF93" s="2" t="str">
        <f>IF(Data!Y93&gt;0,Data!Y93-4,"")</f>
        <v/>
      </c>
      <c r="AG93" s="2" t="str">
        <f>IF(Data!Z93&gt;0,Data!Z93-4,"")</f>
        <v/>
      </c>
      <c r="AH93" s="2" t="str">
        <f>IF(Data!AA93&gt;0,Data!AA93-4,"")</f>
        <v/>
      </c>
      <c r="AJ93" s="10" t="str">
        <f t="shared" si="24"/>
        <v/>
      </c>
      <c r="AK93" s="10" t="str">
        <f t="shared" si="25"/>
        <v/>
      </c>
      <c r="AL93" s="10" t="str">
        <f t="shared" si="26"/>
        <v/>
      </c>
      <c r="AN93" s="2" t="str">
        <f>IF(Data!AC93&gt;0,Data!AC93-4,"")</f>
        <v/>
      </c>
      <c r="AO93" s="2" t="str">
        <f>IF(Data!AD93&gt;0,Data!AD93-4,"")</f>
        <v/>
      </c>
      <c r="AP93" s="2" t="str">
        <f>IF(Data!AE93&gt;0,Data!AE93-4,"")</f>
        <v/>
      </c>
      <c r="AQ93" s="2" t="str">
        <f>IF(Data!AF93&gt;0,Data!AF93-4,"")</f>
        <v/>
      </c>
      <c r="AR93" s="2" t="str">
        <f>IF(Data!AG93&gt;0,Data!AG93-4,"")</f>
        <v/>
      </c>
      <c r="AS93" s="2" t="str">
        <f>IF(Data!AH93&gt;0,Data!AH93-4,"")</f>
        <v/>
      </c>
      <c r="AT93" s="2" t="str">
        <f>IF(Data!AI93&gt;0,Data!AI93-4,"")</f>
        <v/>
      </c>
      <c r="AU93" s="2" t="str">
        <f>IF(Data!AJ93&gt;0,Data!AJ93-4,"")</f>
        <v/>
      </c>
      <c r="AW93" s="10" t="str">
        <f t="shared" si="27"/>
        <v/>
      </c>
      <c r="AX93" s="10" t="str">
        <f t="shared" si="28"/>
        <v/>
      </c>
      <c r="AY93" s="10" t="str">
        <f t="shared" si="29"/>
        <v/>
      </c>
      <c r="BA93" s="2" t="str">
        <f>IF(Data!AL93&gt;0,Data!AL93-4,"")</f>
        <v/>
      </c>
      <c r="BB93" s="2" t="str">
        <f>IF(Data!AM93&gt;0,Data!AM93-4,"")</f>
        <v/>
      </c>
      <c r="BC93" s="2" t="str">
        <f>IF(Data!AN93&gt;0,Data!AN93-4,"")</f>
        <v/>
      </c>
      <c r="BD93" s="2" t="str">
        <f>IF(Data!AO93&gt;0,Data!AO93-4,"")</f>
        <v/>
      </c>
      <c r="BE93" s="2" t="str">
        <f>IF(Data!AP93&gt;0,Data!AP93-4,"")</f>
        <v/>
      </c>
      <c r="BF93" s="2" t="str">
        <f>IF(Data!AQ93&gt;0,Data!AQ93-4,"")</f>
        <v/>
      </c>
      <c r="BG93" s="2" t="str">
        <f>IF(Data!AR93&gt;0,Data!AR93-4,"")</f>
        <v/>
      </c>
      <c r="BH93" s="2" t="str">
        <f>IF(Data!AS93&gt;0,Data!AS93-4,"")</f>
        <v/>
      </c>
      <c r="BJ93" s="10" t="str">
        <f t="shared" si="30"/>
        <v/>
      </c>
      <c r="BK93" s="10" t="str">
        <f t="shared" si="31"/>
        <v/>
      </c>
      <c r="BL93" s="10" t="str">
        <f t="shared" si="32"/>
        <v/>
      </c>
      <c r="BN93" s="2" t="str">
        <f>IF(Data!AU93&gt;0,Data!AU93-4,"")</f>
        <v/>
      </c>
      <c r="BO93" s="2" t="str">
        <f>IF(Data!AV93&gt;0,Data!AV93-4,"")</f>
        <v/>
      </c>
      <c r="BP93" s="2" t="str">
        <f>IF(Data!AW93&gt;0,Data!AW93-4,"")</f>
        <v/>
      </c>
      <c r="BQ93" s="2" t="str">
        <f>IF(Data!AX93&gt;0,Data!AX93-4,"")</f>
        <v/>
      </c>
      <c r="BR93" s="2" t="str">
        <f>IF(Data!AY93&gt;0,Data!AY93-4,"")</f>
        <v/>
      </c>
      <c r="BS93" s="2" t="str">
        <f>IF(Data!AZ93&gt;0,Data!AZ93-4,"")</f>
        <v/>
      </c>
      <c r="BT93" s="2" t="str">
        <f>IF(Data!BA93&gt;0,Data!BA93-4,"")</f>
        <v/>
      </c>
      <c r="BU93" s="2" t="str">
        <f>IF(Data!BB93&gt;0,Data!BB93-4,"")</f>
        <v/>
      </c>
      <c r="BW93" s="10" t="str">
        <f t="shared" si="33"/>
        <v/>
      </c>
      <c r="BX93" s="10" t="str">
        <f t="shared" si="34"/>
        <v/>
      </c>
      <c r="BY93" s="10" t="str">
        <f t="shared" si="35"/>
        <v/>
      </c>
      <c r="CA93" s="2" t="str">
        <f>IF(Data!BD93&gt;0,Data!BD93-4,"")</f>
        <v/>
      </c>
      <c r="CB93" s="2" t="str">
        <f>IF(Data!BE93&gt;0,Data!BE93-4,"")</f>
        <v/>
      </c>
      <c r="CC93" s="2" t="str">
        <f>IF(Data!BF93&gt;0,Data!BF93-4,"")</f>
        <v/>
      </c>
      <c r="CD93" s="2" t="str">
        <f>IF(Data!BG93&gt;0,Data!BG93-4,"")</f>
        <v/>
      </c>
      <c r="CE93" s="2" t="str">
        <f>IF(Data!BH93&gt;0,Data!BH93-4,"")</f>
        <v/>
      </c>
      <c r="CF93" s="2" t="str">
        <f>IF(Data!BI93&gt;0,Data!BI93-4,"")</f>
        <v/>
      </c>
      <c r="CG93" s="2" t="str">
        <f>IF(Data!BJ93&gt;0,Data!BJ93-4,"")</f>
        <v/>
      </c>
      <c r="CH93" s="2" t="str">
        <f>IF(Data!BK93&gt;0,Data!BK93-4,"")</f>
        <v/>
      </c>
      <c r="CK93" s="10" t="str">
        <f t="shared" si="36"/>
        <v/>
      </c>
      <c r="CL93" s="10" t="str">
        <f t="shared" si="37"/>
        <v/>
      </c>
      <c r="CM93" s="10" t="str">
        <f t="shared" si="38"/>
        <v/>
      </c>
    </row>
    <row r="94" spans="1:91" x14ac:dyDescent="0.25">
      <c r="A94" s="2" t="str">
        <f>IF(Data!B94&gt;0,Data!B94-4,"")</f>
        <v/>
      </c>
      <c r="B94" s="2" t="str">
        <f>IF(Data!C94&gt;0,Data!C94-4,"")</f>
        <v/>
      </c>
      <c r="C94" s="2" t="str">
        <f>IF(Data!D94&gt;0,Data!D94-4,"")</f>
        <v/>
      </c>
      <c r="D94" s="2" t="str">
        <f>IF(Data!E94&gt;0,Data!E94-4,"")</f>
        <v/>
      </c>
      <c r="E94" s="2" t="str">
        <f>IF(Data!F94&gt;0,Data!F94-4,"")</f>
        <v/>
      </c>
      <c r="F94" s="2" t="str">
        <f>IF(Data!G94&gt;0,Data!G94-4,"")</f>
        <v/>
      </c>
      <c r="G94" s="2" t="str">
        <f>IF(Data!H94&gt;0,Data!H94-4,"")</f>
        <v/>
      </c>
      <c r="H94" s="2" t="str">
        <f>IF(Data!I94&gt;0,Data!I94-4,"")</f>
        <v/>
      </c>
      <c r="J94" s="10" t="str">
        <f t="shared" si="39"/>
        <v/>
      </c>
      <c r="K94" s="10" t="str">
        <f t="shared" si="40"/>
        <v/>
      </c>
      <c r="L94" s="10" t="str">
        <f t="shared" si="41"/>
        <v/>
      </c>
      <c r="N94" s="2" t="str">
        <f>IF(Data!K94&gt;0,Data!K94-4,"")</f>
        <v/>
      </c>
      <c r="O94" s="2" t="str">
        <f>IF(Data!L94&gt;0,Data!L94-4,"")</f>
        <v/>
      </c>
      <c r="P94" s="2" t="str">
        <f>IF(Data!M94&gt;0,Data!M94-4,"")</f>
        <v/>
      </c>
      <c r="Q94" s="2" t="str">
        <f>IF(Data!N94&gt;0,Data!N94-4,"")</f>
        <v/>
      </c>
      <c r="R94" s="2" t="str">
        <f>IF(Data!O94&gt;0,Data!O94-4,"")</f>
        <v/>
      </c>
      <c r="S94" s="2" t="str">
        <f>IF(Data!P94&gt;0,Data!P94-4,"")</f>
        <v/>
      </c>
      <c r="T94" s="2" t="str">
        <f>IF(Data!Q94&gt;0,Data!Q94-4,"")</f>
        <v/>
      </c>
      <c r="U94" s="2" t="str">
        <f>IF(Data!R94&gt;0,Data!R94-4,"")</f>
        <v/>
      </c>
      <c r="V94" s="59"/>
      <c r="W94" s="10" t="str">
        <f t="shared" si="21"/>
        <v/>
      </c>
      <c r="X94" s="10" t="str">
        <f t="shared" si="22"/>
        <v/>
      </c>
      <c r="Y94" s="10" t="str">
        <f t="shared" si="23"/>
        <v/>
      </c>
      <c r="AA94" s="2" t="str">
        <f>IF(Data!T94&gt;0,Data!T94-4,"")</f>
        <v/>
      </c>
      <c r="AB94" s="2" t="str">
        <f>IF(Data!U94&gt;0,Data!U94-4,"")</f>
        <v/>
      </c>
      <c r="AC94" s="2" t="str">
        <f>IF(Data!V94&gt;0,Data!V94-4,"")</f>
        <v/>
      </c>
      <c r="AD94" s="2" t="str">
        <f>IF(Data!W94&gt;0,Data!W94-4,"")</f>
        <v/>
      </c>
      <c r="AE94" s="2" t="str">
        <f>IF(Data!X94&gt;0,Data!X94-4,"")</f>
        <v/>
      </c>
      <c r="AF94" s="2" t="str">
        <f>IF(Data!Y94&gt;0,Data!Y94-4,"")</f>
        <v/>
      </c>
      <c r="AG94" s="2" t="str">
        <f>IF(Data!Z94&gt;0,Data!Z94-4,"")</f>
        <v/>
      </c>
      <c r="AH94" s="2" t="str">
        <f>IF(Data!AA94&gt;0,Data!AA94-4,"")</f>
        <v/>
      </c>
      <c r="AJ94" s="10" t="str">
        <f t="shared" si="24"/>
        <v/>
      </c>
      <c r="AK94" s="10" t="str">
        <f t="shared" si="25"/>
        <v/>
      </c>
      <c r="AL94" s="10" t="str">
        <f t="shared" si="26"/>
        <v/>
      </c>
      <c r="AN94" s="2" t="str">
        <f>IF(Data!AC94&gt;0,Data!AC94-4,"")</f>
        <v/>
      </c>
      <c r="AO94" s="2" t="str">
        <f>IF(Data!AD94&gt;0,Data!AD94-4,"")</f>
        <v/>
      </c>
      <c r="AP94" s="2" t="str">
        <f>IF(Data!AE94&gt;0,Data!AE94-4,"")</f>
        <v/>
      </c>
      <c r="AQ94" s="2" t="str">
        <f>IF(Data!AF94&gt;0,Data!AF94-4,"")</f>
        <v/>
      </c>
      <c r="AR94" s="2" t="str">
        <f>IF(Data!AG94&gt;0,Data!AG94-4,"")</f>
        <v/>
      </c>
      <c r="AS94" s="2" t="str">
        <f>IF(Data!AH94&gt;0,Data!AH94-4,"")</f>
        <v/>
      </c>
      <c r="AT94" s="2" t="str">
        <f>IF(Data!AI94&gt;0,Data!AI94-4,"")</f>
        <v/>
      </c>
      <c r="AU94" s="2" t="str">
        <f>IF(Data!AJ94&gt;0,Data!AJ94-4,"")</f>
        <v/>
      </c>
      <c r="AW94" s="10" t="str">
        <f t="shared" si="27"/>
        <v/>
      </c>
      <c r="AX94" s="10" t="str">
        <f t="shared" si="28"/>
        <v/>
      </c>
      <c r="AY94" s="10" t="str">
        <f t="shared" si="29"/>
        <v/>
      </c>
      <c r="BA94" s="2" t="str">
        <f>IF(Data!AL94&gt;0,Data!AL94-4,"")</f>
        <v/>
      </c>
      <c r="BB94" s="2" t="str">
        <f>IF(Data!AM94&gt;0,Data!AM94-4,"")</f>
        <v/>
      </c>
      <c r="BC94" s="2" t="str">
        <f>IF(Data!AN94&gt;0,Data!AN94-4,"")</f>
        <v/>
      </c>
      <c r="BD94" s="2" t="str">
        <f>IF(Data!AO94&gt;0,Data!AO94-4,"")</f>
        <v/>
      </c>
      <c r="BE94" s="2" t="str">
        <f>IF(Data!AP94&gt;0,Data!AP94-4,"")</f>
        <v/>
      </c>
      <c r="BF94" s="2" t="str">
        <f>IF(Data!AQ94&gt;0,Data!AQ94-4,"")</f>
        <v/>
      </c>
      <c r="BG94" s="2" t="str">
        <f>IF(Data!AR94&gt;0,Data!AR94-4,"")</f>
        <v/>
      </c>
      <c r="BH94" s="2" t="str">
        <f>IF(Data!AS94&gt;0,Data!AS94-4,"")</f>
        <v/>
      </c>
      <c r="BJ94" s="10" t="str">
        <f t="shared" si="30"/>
        <v/>
      </c>
      <c r="BK94" s="10" t="str">
        <f t="shared" si="31"/>
        <v/>
      </c>
      <c r="BL94" s="10" t="str">
        <f t="shared" si="32"/>
        <v/>
      </c>
      <c r="BN94" s="2" t="str">
        <f>IF(Data!AU94&gt;0,Data!AU94-4,"")</f>
        <v/>
      </c>
      <c r="BO94" s="2" t="str">
        <f>IF(Data!AV94&gt;0,Data!AV94-4,"")</f>
        <v/>
      </c>
      <c r="BP94" s="2" t="str">
        <f>IF(Data!AW94&gt;0,Data!AW94-4,"")</f>
        <v/>
      </c>
      <c r="BQ94" s="2" t="str">
        <f>IF(Data!AX94&gt;0,Data!AX94-4,"")</f>
        <v/>
      </c>
      <c r="BR94" s="2" t="str">
        <f>IF(Data!AY94&gt;0,Data!AY94-4,"")</f>
        <v/>
      </c>
      <c r="BS94" s="2" t="str">
        <f>IF(Data!AZ94&gt;0,Data!AZ94-4,"")</f>
        <v/>
      </c>
      <c r="BT94" s="2" t="str">
        <f>IF(Data!BA94&gt;0,Data!BA94-4,"")</f>
        <v/>
      </c>
      <c r="BU94" s="2" t="str">
        <f>IF(Data!BB94&gt;0,Data!BB94-4,"")</f>
        <v/>
      </c>
      <c r="BW94" s="10" t="str">
        <f t="shared" si="33"/>
        <v/>
      </c>
      <c r="BX94" s="10" t="str">
        <f t="shared" si="34"/>
        <v/>
      </c>
      <c r="BY94" s="10" t="str">
        <f t="shared" si="35"/>
        <v/>
      </c>
      <c r="CA94" s="2" t="str">
        <f>IF(Data!BD94&gt;0,Data!BD94-4,"")</f>
        <v/>
      </c>
      <c r="CB94" s="2" t="str">
        <f>IF(Data!BE94&gt;0,Data!BE94-4,"")</f>
        <v/>
      </c>
      <c r="CC94" s="2" t="str">
        <f>IF(Data!BF94&gt;0,Data!BF94-4,"")</f>
        <v/>
      </c>
      <c r="CD94" s="2" t="str">
        <f>IF(Data!BG94&gt;0,Data!BG94-4,"")</f>
        <v/>
      </c>
      <c r="CE94" s="2" t="str">
        <f>IF(Data!BH94&gt;0,Data!BH94-4,"")</f>
        <v/>
      </c>
      <c r="CF94" s="2" t="str">
        <f>IF(Data!BI94&gt;0,Data!BI94-4,"")</f>
        <v/>
      </c>
      <c r="CG94" s="2" t="str">
        <f>IF(Data!BJ94&gt;0,Data!BJ94-4,"")</f>
        <v/>
      </c>
      <c r="CH94" s="2" t="str">
        <f>IF(Data!BK94&gt;0,Data!BK94-4,"")</f>
        <v/>
      </c>
      <c r="CK94" s="10" t="str">
        <f t="shared" si="36"/>
        <v/>
      </c>
      <c r="CL94" s="10" t="str">
        <f t="shared" si="37"/>
        <v/>
      </c>
      <c r="CM94" s="10" t="str">
        <f t="shared" si="38"/>
        <v/>
      </c>
    </row>
    <row r="95" spans="1:91" x14ac:dyDescent="0.25">
      <c r="A95" s="2" t="str">
        <f>IF(Data!B95&gt;0,Data!B95-4,"")</f>
        <v/>
      </c>
      <c r="B95" s="2" t="str">
        <f>IF(Data!C95&gt;0,Data!C95-4,"")</f>
        <v/>
      </c>
      <c r="C95" s="2" t="str">
        <f>IF(Data!D95&gt;0,Data!D95-4,"")</f>
        <v/>
      </c>
      <c r="D95" s="2" t="str">
        <f>IF(Data!E95&gt;0,Data!E95-4,"")</f>
        <v/>
      </c>
      <c r="E95" s="2" t="str">
        <f>IF(Data!F95&gt;0,Data!F95-4,"")</f>
        <v/>
      </c>
      <c r="F95" s="2" t="str">
        <f>IF(Data!G95&gt;0,Data!G95-4,"")</f>
        <v/>
      </c>
      <c r="G95" s="2" t="str">
        <f>IF(Data!H95&gt;0,Data!H95-4,"")</f>
        <v/>
      </c>
      <c r="H95" s="2" t="str">
        <f>IF(Data!I95&gt;0,Data!I95-4,"")</f>
        <v/>
      </c>
      <c r="J95" s="10" t="str">
        <f t="shared" si="39"/>
        <v/>
      </c>
      <c r="K95" s="10" t="str">
        <f t="shared" si="40"/>
        <v/>
      </c>
      <c r="L95" s="10" t="str">
        <f t="shared" si="41"/>
        <v/>
      </c>
      <c r="N95" s="2" t="str">
        <f>IF(Data!K95&gt;0,Data!K95-4,"")</f>
        <v/>
      </c>
      <c r="O95" s="2" t="str">
        <f>IF(Data!L95&gt;0,Data!L95-4,"")</f>
        <v/>
      </c>
      <c r="P95" s="2" t="str">
        <f>IF(Data!M95&gt;0,Data!M95-4,"")</f>
        <v/>
      </c>
      <c r="Q95" s="2" t="str">
        <f>IF(Data!N95&gt;0,Data!N95-4,"")</f>
        <v/>
      </c>
      <c r="R95" s="2" t="str">
        <f>IF(Data!O95&gt;0,Data!O95-4,"")</f>
        <v/>
      </c>
      <c r="S95" s="2" t="str">
        <f>IF(Data!P95&gt;0,Data!P95-4,"")</f>
        <v/>
      </c>
      <c r="T95" s="2" t="str">
        <f>IF(Data!Q95&gt;0,Data!Q95-4,"")</f>
        <v/>
      </c>
      <c r="U95" s="2" t="str">
        <f>IF(Data!R95&gt;0,Data!R95-4,"")</f>
        <v/>
      </c>
      <c r="V95" s="59"/>
      <c r="W95" s="10" t="str">
        <f t="shared" si="21"/>
        <v/>
      </c>
      <c r="X95" s="10" t="str">
        <f t="shared" si="22"/>
        <v/>
      </c>
      <c r="Y95" s="10" t="str">
        <f t="shared" si="23"/>
        <v/>
      </c>
      <c r="AA95" s="2" t="str">
        <f>IF(Data!T95&gt;0,Data!T95-4,"")</f>
        <v/>
      </c>
      <c r="AB95" s="2" t="str">
        <f>IF(Data!U95&gt;0,Data!U95-4,"")</f>
        <v/>
      </c>
      <c r="AC95" s="2" t="str">
        <f>IF(Data!V95&gt;0,Data!V95-4,"")</f>
        <v/>
      </c>
      <c r="AD95" s="2" t="str">
        <f>IF(Data!W95&gt;0,Data!W95-4,"")</f>
        <v/>
      </c>
      <c r="AE95" s="2" t="str">
        <f>IF(Data!X95&gt;0,Data!X95-4,"")</f>
        <v/>
      </c>
      <c r="AF95" s="2" t="str">
        <f>IF(Data!Y95&gt;0,Data!Y95-4,"")</f>
        <v/>
      </c>
      <c r="AG95" s="2" t="str">
        <f>IF(Data!Z95&gt;0,Data!Z95-4,"")</f>
        <v/>
      </c>
      <c r="AH95" s="2" t="str">
        <f>IF(Data!AA95&gt;0,Data!AA95-4,"")</f>
        <v/>
      </c>
      <c r="AJ95" s="10" t="str">
        <f t="shared" si="24"/>
        <v/>
      </c>
      <c r="AK95" s="10" t="str">
        <f t="shared" si="25"/>
        <v/>
      </c>
      <c r="AL95" s="10" t="str">
        <f t="shared" si="26"/>
        <v/>
      </c>
      <c r="AN95" s="2" t="str">
        <f>IF(Data!AC95&gt;0,Data!AC95-4,"")</f>
        <v/>
      </c>
      <c r="AO95" s="2" t="str">
        <f>IF(Data!AD95&gt;0,Data!AD95-4,"")</f>
        <v/>
      </c>
      <c r="AP95" s="2" t="str">
        <f>IF(Data!AE95&gt;0,Data!AE95-4,"")</f>
        <v/>
      </c>
      <c r="AQ95" s="2" t="str">
        <f>IF(Data!AF95&gt;0,Data!AF95-4,"")</f>
        <v/>
      </c>
      <c r="AR95" s="2" t="str">
        <f>IF(Data!AG95&gt;0,Data!AG95-4,"")</f>
        <v/>
      </c>
      <c r="AS95" s="2" t="str">
        <f>IF(Data!AH95&gt;0,Data!AH95-4,"")</f>
        <v/>
      </c>
      <c r="AT95" s="2" t="str">
        <f>IF(Data!AI95&gt;0,Data!AI95-4,"")</f>
        <v/>
      </c>
      <c r="AU95" s="2" t="str">
        <f>IF(Data!AJ95&gt;0,Data!AJ95-4,"")</f>
        <v/>
      </c>
      <c r="AW95" s="10" t="str">
        <f t="shared" si="27"/>
        <v/>
      </c>
      <c r="AX95" s="10" t="str">
        <f t="shared" si="28"/>
        <v/>
      </c>
      <c r="AY95" s="10" t="str">
        <f t="shared" si="29"/>
        <v/>
      </c>
      <c r="BA95" s="2" t="str">
        <f>IF(Data!AL95&gt;0,Data!AL95-4,"")</f>
        <v/>
      </c>
      <c r="BB95" s="2" t="str">
        <f>IF(Data!AM95&gt;0,Data!AM95-4,"")</f>
        <v/>
      </c>
      <c r="BC95" s="2" t="str">
        <f>IF(Data!AN95&gt;0,Data!AN95-4,"")</f>
        <v/>
      </c>
      <c r="BD95" s="2" t="str">
        <f>IF(Data!AO95&gt;0,Data!AO95-4,"")</f>
        <v/>
      </c>
      <c r="BE95" s="2" t="str">
        <f>IF(Data!AP95&gt;0,Data!AP95-4,"")</f>
        <v/>
      </c>
      <c r="BF95" s="2" t="str">
        <f>IF(Data!AQ95&gt;0,Data!AQ95-4,"")</f>
        <v/>
      </c>
      <c r="BG95" s="2" t="str">
        <f>IF(Data!AR95&gt;0,Data!AR95-4,"")</f>
        <v/>
      </c>
      <c r="BH95" s="2" t="str">
        <f>IF(Data!AS95&gt;0,Data!AS95-4,"")</f>
        <v/>
      </c>
      <c r="BJ95" s="10" t="str">
        <f t="shared" si="30"/>
        <v/>
      </c>
      <c r="BK95" s="10" t="str">
        <f t="shared" si="31"/>
        <v/>
      </c>
      <c r="BL95" s="10" t="str">
        <f t="shared" si="32"/>
        <v/>
      </c>
      <c r="BN95" s="2" t="str">
        <f>IF(Data!AU95&gt;0,Data!AU95-4,"")</f>
        <v/>
      </c>
      <c r="BO95" s="2" t="str">
        <f>IF(Data!AV95&gt;0,Data!AV95-4,"")</f>
        <v/>
      </c>
      <c r="BP95" s="2" t="str">
        <f>IF(Data!AW95&gt;0,Data!AW95-4,"")</f>
        <v/>
      </c>
      <c r="BQ95" s="2" t="str">
        <f>IF(Data!AX95&gt;0,Data!AX95-4,"")</f>
        <v/>
      </c>
      <c r="BR95" s="2" t="str">
        <f>IF(Data!AY95&gt;0,Data!AY95-4,"")</f>
        <v/>
      </c>
      <c r="BS95" s="2" t="str">
        <f>IF(Data!AZ95&gt;0,Data!AZ95-4,"")</f>
        <v/>
      </c>
      <c r="BT95" s="2" t="str">
        <f>IF(Data!BA95&gt;0,Data!BA95-4,"")</f>
        <v/>
      </c>
      <c r="BU95" s="2" t="str">
        <f>IF(Data!BB95&gt;0,Data!BB95-4,"")</f>
        <v/>
      </c>
      <c r="BW95" s="10" t="str">
        <f t="shared" si="33"/>
        <v/>
      </c>
      <c r="BX95" s="10" t="str">
        <f t="shared" si="34"/>
        <v/>
      </c>
      <c r="BY95" s="10" t="str">
        <f t="shared" si="35"/>
        <v/>
      </c>
      <c r="CA95" s="2" t="str">
        <f>IF(Data!BD95&gt;0,Data!BD95-4,"")</f>
        <v/>
      </c>
      <c r="CB95" s="2" t="str">
        <f>IF(Data!BE95&gt;0,Data!BE95-4,"")</f>
        <v/>
      </c>
      <c r="CC95" s="2" t="str">
        <f>IF(Data!BF95&gt;0,Data!BF95-4,"")</f>
        <v/>
      </c>
      <c r="CD95" s="2" t="str">
        <f>IF(Data!BG95&gt;0,Data!BG95-4,"")</f>
        <v/>
      </c>
      <c r="CE95" s="2" t="str">
        <f>IF(Data!BH95&gt;0,Data!BH95-4,"")</f>
        <v/>
      </c>
      <c r="CF95" s="2" t="str">
        <f>IF(Data!BI95&gt;0,Data!BI95-4,"")</f>
        <v/>
      </c>
      <c r="CG95" s="2" t="str">
        <f>IF(Data!BJ95&gt;0,Data!BJ95-4,"")</f>
        <v/>
      </c>
      <c r="CH95" s="2" t="str">
        <f>IF(Data!BK95&gt;0,Data!BK95-4,"")</f>
        <v/>
      </c>
      <c r="CK95" s="10" t="str">
        <f t="shared" si="36"/>
        <v/>
      </c>
      <c r="CL95" s="10" t="str">
        <f t="shared" si="37"/>
        <v/>
      </c>
      <c r="CM95" s="10" t="str">
        <f t="shared" si="38"/>
        <v/>
      </c>
    </row>
    <row r="96" spans="1:91" x14ac:dyDescent="0.25">
      <c r="A96" s="2" t="str">
        <f>IF(Data!B96&gt;0,Data!B96-4,"")</f>
        <v/>
      </c>
      <c r="B96" s="2" t="str">
        <f>IF(Data!C96&gt;0,Data!C96-4,"")</f>
        <v/>
      </c>
      <c r="C96" s="2" t="str">
        <f>IF(Data!D96&gt;0,Data!D96-4,"")</f>
        <v/>
      </c>
      <c r="D96" s="2" t="str">
        <f>IF(Data!E96&gt;0,Data!E96-4,"")</f>
        <v/>
      </c>
      <c r="E96" s="2" t="str">
        <f>IF(Data!F96&gt;0,Data!F96-4,"")</f>
        <v/>
      </c>
      <c r="F96" s="2" t="str">
        <f>IF(Data!G96&gt;0,Data!G96-4,"")</f>
        <v/>
      </c>
      <c r="G96" s="2" t="str">
        <f>IF(Data!H96&gt;0,Data!H96-4,"")</f>
        <v/>
      </c>
      <c r="H96" s="2" t="str">
        <f>IF(Data!I96&gt;0,Data!I96-4,"")</f>
        <v/>
      </c>
      <c r="J96" s="10" t="str">
        <f t="shared" si="39"/>
        <v/>
      </c>
      <c r="K96" s="10" t="str">
        <f t="shared" si="40"/>
        <v/>
      </c>
      <c r="L96" s="10" t="str">
        <f t="shared" si="41"/>
        <v/>
      </c>
      <c r="N96" s="2" t="str">
        <f>IF(Data!K96&gt;0,Data!K96-4,"")</f>
        <v/>
      </c>
      <c r="O96" s="2" t="str">
        <f>IF(Data!L96&gt;0,Data!L96-4,"")</f>
        <v/>
      </c>
      <c r="P96" s="2" t="str">
        <f>IF(Data!M96&gt;0,Data!M96-4,"")</f>
        <v/>
      </c>
      <c r="Q96" s="2" t="str">
        <f>IF(Data!N96&gt;0,Data!N96-4,"")</f>
        <v/>
      </c>
      <c r="R96" s="2" t="str">
        <f>IF(Data!O96&gt;0,Data!O96-4,"")</f>
        <v/>
      </c>
      <c r="S96" s="2" t="str">
        <f>IF(Data!P96&gt;0,Data!P96-4,"")</f>
        <v/>
      </c>
      <c r="T96" s="2" t="str">
        <f>IF(Data!Q96&gt;0,Data!Q96-4,"")</f>
        <v/>
      </c>
      <c r="U96" s="2" t="str">
        <f>IF(Data!R96&gt;0,Data!R96-4,"")</f>
        <v/>
      </c>
      <c r="V96" s="59"/>
      <c r="W96" s="10" t="str">
        <f t="shared" si="21"/>
        <v/>
      </c>
      <c r="X96" s="10" t="str">
        <f t="shared" si="22"/>
        <v/>
      </c>
      <c r="Y96" s="10" t="str">
        <f t="shared" si="23"/>
        <v/>
      </c>
      <c r="AA96" s="2" t="str">
        <f>IF(Data!T96&gt;0,Data!T96-4,"")</f>
        <v/>
      </c>
      <c r="AB96" s="2" t="str">
        <f>IF(Data!U96&gt;0,Data!U96-4,"")</f>
        <v/>
      </c>
      <c r="AC96" s="2" t="str">
        <f>IF(Data!V96&gt;0,Data!V96-4,"")</f>
        <v/>
      </c>
      <c r="AD96" s="2" t="str">
        <f>IF(Data!W96&gt;0,Data!W96-4,"")</f>
        <v/>
      </c>
      <c r="AE96" s="2" t="str">
        <f>IF(Data!X96&gt;0,Data!X96-4,"")</f>
        <v/>
      </c>
      <c r="AF96" s="2" t="str">
        <f>IF(Data!Y96&gt;0,Data!Y96-4,"")</f>
        <v/>
      </c>
      <c r="AG96" s="2" t="str">
        <f>IF(Data!Z96&gt;0,Data!Z96-4,"")</f>
        <v/>
      </c>
      <c r="AH96" s="2" t="str">
        <f>IF(Data!AA96&gt;0,Data!AA96-4,"")</f>
        <v/>
      </c>
      <c r="AJ96" s="10" t="str">
        <f t="shared" si="24"/>
        <v/>
      </c>
      <c r="AK96" s="10" t="str">
        <f t="shared" si="25"/>
        <v/>
      </c>
      <c r="AL96" s="10" t="str">
        <f t="shared" si="26"/>
        <v/>
      </c>
      <c r="AN96" s="2" t="str">
        <f>IF(Data!AC96&gt;0,Data!AC96-4,"")</f>
        <v/>
      </c>
      <c r="AO96" s="2" t="str">
        <f>IF(Data!AD96&gt;0,Data!AD96-4,"")</f>
        <v/>
      </c>
      <c r="AP96" s="2" t="str">
        <f>IF(Data!AE96&gt;0,Data!AE96-4,"")</f>
        <v/>
      </c>
      <c r="AQ96" s="2" t="str">
        <f>IF(Data!AF96&gt;0,Data!AF96-4,"")</f>
        <v/>
      </c>
      <c r="AR96" s="2" t="str">
        <f>IF(Data!AG96&gt;0,Data!AG96-4,"")</f>
        <v/>
      </c>
      <c r="AS96" s="2" t="str">
        <f>IF(Data!AH96&gt;0,Data!AH96-4,"")</f>
        <v/>
      </c>
      <c r="AT96" s="2" t="str">
        <f>IF(Data!AI96&gt;0,Data!AI96-4,"")</f>
        <v/>
      </c>
      <c r="AU96" s="2" t="str">
        <f>IF(Data!AJ96&gt;0,Data!AJ96-4,"")</f>
        <v/>
      </c>
      <c r="AW96" s="10" t="str">
        <f t="shared" si="27"/>
        <v/>
      </c>
      <c r="AX96" s="10" t="str">
        <f t="shared" si="28"/>
        <v/>
      </c>
      <c r="AY96" s="10" t="str">
        <f t="shared" si="29"/>
        <v/>
      </c>
      <c r="BA96" s="2" t="str">
        <f>IF(Data!AL96&gt;0,Data!AL96-4,"")</f>
        <v/>
      </c>
      <c r="BB96" s="2" t="str">
        <f>IF(Data!AM96&gt;0,Data!AM96-4,"")</f>
        <v/>
      </c>
      <c r="BC96" s="2" t="str">
        <f>IF(Data!AN96&gt;0,Data!AN96-4,"")</f>
        <v/>
      </c>
      <c r="BD96" s="2" t="str">
        <f>IF(Data!AO96&gt;0,Data!AO96-4,"")</f>
        <v/>
      </c>
      <c r="BE96" s="2" t="str">
        <f>IF(Data!AP96&gt;0,Data!AP96-4,"")</f>
        <v/>
      </c>
      <c r="BF96" s="2" t="str">
        <f>IF(Data!AQ96&gt;0,Data!AQ96-4,"")</f>
        <v/>
      </c>
      <c r="BG96" s="2" t="str">
        <f>IF(Data!AR96&gt;0,Data!AR96-4,"")</f>
        <v/>
      </c>
      <c r="BH96" s="2" t="str">
        <f>IF(Data!AS96&gt;0,Data!AS96-4,"")</f>
        <v/>
      </c>
      <c r="BJ96" s="10" t="str">
        <f t="shared" si="30"/>
        <v/>
      </c>
      <c r="BK96" s="10" t="str">
        <f t="shared" si="31"/>
        <v/>
      </c>
      <c r="BL96" s="10" t="str">
        <f t="shared" si="32"/>
        <v/>
      </c>
      <c r="BN96" s="2" t="str">
        <f>IF(Data!AU96&gt;0,Data!AU96-4,"")</f>
        <v/>
      </c>
      <c r="BO96" s="2" t="str">
        <f>IF(Data!AV96&gt;0,Data!AV96-4,"")</f>
        <v/>
      </c>
      <c r="BP96" s="2" t="str">
        <f>IF(Data!AW96&gt;0,Data!AW96-4,"")</f>
        <v/>
      </c>
      <c r="BQ96" s="2" t="str">
        <f>IF(Data!AX96&gt;0,Data!AX96-4,"")</f>
        <v/>
      </c>
      <c r="BR96" s="2" t="str">
        <f>IF(Data!AY96&gt;0,Data!AY96-4,"")</f>
        <v/>
      </c>
      <c r="BS96" s="2" t="str">
        <f>IF(Data!AZ96&gt;0,Data!AZ96-4,"")</f>
        <v/>
      </c>
      <c r="BT96" s="2" t="str">
        <f>IF(Data!BA96&gt;0,Data!BA96-4,"")</f>
        <v/>
      </c>
      <c r="BU96" s="2" t="str">
        <f>IF(Data!BB96&gt;0,Data!BB96-4,"")</f>
        <v/>
      </c>
      <c r="BW96" s="10" t="str">
        <f t="shared" si="33"/>
        <v/>
      </c>
      <c r="BX96" s="10" t="str">
        <f t="shared" si="34"/>
        <v/>
      </c>
      <c r="BY96" s="10" t="str">
        <f t="shared" si="35"/>
        <v/>
      </c>
      <c r="CA96" s="2" t="str">
        <f>IF(Data!BD96&gt;0,Data!BD96-4,"")</f>
        <v/>
      </c>
      <c r="CB96" s="2" t="str">
        <f>IF(Data!BE96&gt;0,Data!BE96-4,"")</f>
        <v/>
      </c>
      <c r="CC96" s="2" t="str">
        <f>IF(Data!BF96&gt;0,Data!BF96-4,"")</f>
        <v/>
      </c>
      <c r="CD96" s="2" t="str">
        <f>IF(Data!BG96&gt;0,Data!BG96-4,"")</f>
        <v/>
      </c>
      <c r="CE96" s="2" t="str">
        <f>IF(Data!BH96&gt;0,Data!BH96-4,"")</f>
        <v/>
      </c>
      <c r="CF96" s="2" t="str">
        <f>IF(Data!BI96&gt;0,Data!BI96-4,"")</f>
        <v/>
      </c>
      <c r="CG96" s="2" t="str">
        <f>IF(Data!BJ96&gt;0,Data!BJ96-4,"")</f>
        <v/>
      </c>
      <c r="CH96" s="2" t="str">
        <f>IF(Data!BK96&gt;0,Data!BK96-4,"")</f>
        <v/>
      </c>
      <c r="CK96" s="10" t="str">
        <f t="shared" si="36"/>
        <v/>
      </c>
      <c r="CL96" s="10" t="str">
        <f t="shared" si="37"/>
        <v/>
      </c>
      <c r="CM96" s="10" t="str">
        <f t="shared" si="38"/>
        <v/>
      </c>
    </row>
    <row r="97" spans="1:91" x14ac:dyDescent="0.25">
      <c r="A97" s="2" t="str">
        <f>IF(Data!B97&gt;0,Data!B97-4,"")</f>
        <v/>
      </c>
      <c r="B97" s="2" t="str">
        <f>IF(Data!C97&gt;0,Data!C97-4,"")</f>
        <v/>
      </c>
      <c r="C97" s="2" t="str">
        <f>IF(Data!D97&gt;0,Data!D97-4,"")</f>
        <v/>
      </c>
      <c r="D97" s="2" t="str">
        <f>IF(Data!E97&gt;0,Data!E97-4,"")</f>
        <v/>
      </c>
      <c r="E97" s="2" t="str">
        <f>IF(Data!F97&gt;0,Data!F97-4,"")</f>
        <v/>
      </c>
      <c r="F97" s="2" t="str">
        <f>IF(Data!G97&gt;0,Data!G97-4,"")</f>
        <v/>
      </c>
      <c r="G97" s="2" t="str">
        <f>IF(Data!H97&gt;0,Data!H97-4,"")</f>
        <v/>
      </c>
      <c r="H97" s="2" t="str">
        <f>IF(Data!I97&gt;0,Data!I97-4,"")</f>
        <v/>
      </c>
      <c r="J97" s="10" t="str">
        <f t="shared" si="39"/>
        <v/>
      </c>
      <c r="K97" s="10" t="str">
        <f t="shared" si="40"/>
        <v/>
      </c>
      <c r="L97" s="10" t="str">
        <f t="shared" si="41"/>
        <v/>
      </c>
      <c r="N97" s="2" t="str">
        <f>IF(Data!K97&gt;0,Data!K97-4,"")</f>
        <v/>
      </c>
      <c r="O97" s="2" t="str">
        <f>IF(Data!L97&gt;0,Data!L97-4,"")</f>
        <v/>
      </c>
      <c r="P97" s="2" t="str">
        <f>IF(Data!M97&gt;0,Data!M97-4,"")</f>
        <v/>
      </c>
      <c r="Q97" s="2" t="str">
        <f>IF(Data!N97&gt;0,Data!N97-4,"")</f>
        <v/>
      </c>
      <c r="R97" s="2" t="str">
        <f>IF(Data!O97&gt;0,Data!O97-4,"")</f>
        <v/>
      </c>
      <c r="S97" s="2" t="str">
        <f>IF(Data!P97&gt;0,Data!P97-4,"")</f>
        <v/>
      </c>
      <c r="T97" s="2" t="str">
        <f>IF(Data!Q97&gt;0,Data!Q97-4,"")</f>
        <v/>
      </c>
      <c r="U97" s="2" t="str">
        <f>IF(Data!R97&gt;0,Data!R97-4,"")</f>
        <v/>
      </c>
      <c r="V97" s="59"/>
      <c r="W97" s="10" t="str">
        <f t="shared" si="21"/>
        <v/>
      </c>
      <c r="X97" s="10" t="str">
        <f t="shared" si="22"/>
        <v/>
      </c>
      <c r="Y97" s="10" t="str">
        <f t="shared" si="23"/>
        <v/>
      </c>
      <c r="AA97" s="2" t="str">
        <f>IF(Data!T97&gt;0,Data!T97-4,"")</f>
        <v/>
      </c>
      <c r="AB97" s="2" t="str">
        <f>IF(Data!U97&gt;0,Data!U97-4,"")</f>
        <v/>
      </c>
      <c r="AC97" s="2" t="str">
        <f>IF(Data!V97&gt;0,Data!V97-4,"")</f>
        <v/>
      </c>
      <c r="AD97" s="2" t="str">
        <f>IF(Data!W97&gt;0,Data!W97-4,"")</f>
        <v/>
      </c>
      <c r="AE97" s="2" t="str">
        <f>IF(Data!X97&gt;0,Data!X97-4,"")</f>
        <v/>
      </c>
      <c r="AF97" s="2" t="str">
        <f>IF(Data!Y97&gt;0,Data!Y97-4,"")</f>
        <v/>
      </c>
      <c r="AG97" s="2" t="str">
        <f>IF(Data!Z97&gt;0,Data!Z97-4,"")</f>
        <v/>
      </c>
      <c r="AH97" s="2" t="str">
        <f>IF(Data!AA97&gt;0,Data!AA97-4,"")</f>
        <v/>
      </c>
      <c r="AJ97" s="10" t="str">
        <f t="shared" si="24"/>
        <v/>
      </c>
      <c r="AK97" s="10" t="str">
        <f t="shared" si="25"/>
        <v/>
      </c>
      <c r="AL97" s="10" t="str">
        <f t="shared" si="26"/>
        <v/>
      </c>
      <c r="AN97" s="2" t="str">
        <f>IF(Data!AC97&gt;0,Data!AC97-4,"")</f>
        <v/>
      </c>
      <c r="AO97" s="2" t="str">
        <f>IF(Data!AD97&gt;0,Data!AD97-4,"")</f>
        <v/>
      </c>
      <c r="AP97" s="2" t="str">
        <f>IF(Data!AE97&gt;0,Data!AE97-4,"")</f>
        <v/>
      </c>
      <c r="AQ97" s="2" t="str">
        <f>IF(Data!AF97&gt;0,Data!AF97-4,"")</f>
        <v/>
      </c>
      <c r="AR97" s="2" t="str">
        <f>IF(Data!AG97&gt;0,Data!AG97-4,"")</f>
        <v/>
      </c>
      <c r="AS97" s="2" t="str">
        <f>IF(Data!AH97&gt;0,Data!AH97-4,"")</f>
        <v/>
      </c>
      <c r="AT97" s="2" t="str">
        <f>IF(Data!AI97&gt;0,Data!AI97-4,"")</f>
        <v/>
      </c>
      <c r="AU97" s="2" t="str">
        <f>IF(Data!AJ97&gt;0,Data!AJ97-4,"")</f>
        <v/>
      </c>
      <c r="AW97" s="10" t="str">
        <f t="shared" si="27"/>
        <v/>
      </c>
      <c r="AX97" s="10" t="str">
        <f t="shared" si="28"/>
        <v/>
      </c>
      <c r="AY97" s="10" t="str">
        <f t="shared" si="29"/>
        <v/>
      </c>
      <c r="BA97" s="2" t="str">
        <f>IF(Data!AL97&gt;0,Data!AL97-4,"")</f>
        <v/>
      </c>
      <c r="BB97" s="2" t="str">
        <f>IF(Data!AM97&gt;0,Data!AM97-4,"")</f>
        <v/>
      </c>
      <c r="BC97" s="2" t="str">
        <f>IF(Data!AN97&gt;0,Data!AN97-4,"")</f>
        <v/>
      </c>
      <c r="BD97" s="2" t="str">
        <f>IF(Data!AO97&gt;0,Data!AO97-4,"")</f>
        <v/>
      </c>
      <c r="BE97" s="2" t="str">
        <f>IF(Data!AP97&gt;0,Data!AP97-4,"")</f>
        <v/>
      </c>
      <c r="BF97" s="2" t="str">
        <f>IF(Data!AQ97&gt;0,Data!AQ97-4,"")</f>
        <v/>
      </c>
      <c r="BG97" s="2" t="str">
        <f>IF(Data!AR97&gt;0,Data!AR97-4,"")</f>
        <v/>
      </c>
      <c r="BH97" s="2" t="str">
        <f>IF(Data!AS97&gt;0,Data!AS97-4,"")</f>
        <v/>
      </c>
      <c r="BJ97" s="10" t="str">
        <f t="shared" si="30"/>
        <v/>
      </c>
      <c r="BK97" s="10" t="str">
        <f t="shared" si="31"/>
        <v/>
      </c>
      <c r="BL97" s="10" t="str">
        <f t="shared" si="32"/>
        <v/>
      </c>
      <c r="BN97" s="2" t="str">
        <f>IF(Data!AU97&gt;0,Data!AU97-4,"")</f>
        <v/>
      </c>
      <c r="BO97" s="2" t="str">
        <f>IF(Data!AV97&gt;0,Data!AV97-4,"")</f>
        <v/>
      </c>
      <c r="BP97" s="2" t="str">
        <f>IF(Data!AW97&gt;0,Data!AW97-4,"")</f>
        <v/>
      </c>
      <c r="BQ97" s="2" t="str">
        <f>IF(Data!AX97&gt;0,Data!AX97-4,"")</f>
        <v/>
      </c>
      <c r="BR97" s="2" t="str">
        <f>IF(Data!AY97&gt;0,Data!AY97-4,"")</f>
        <v/>
      </c>
      <c r="BS97" s="2" t="str">
        <f>IF(Data!AZ97&gt;0,Data!AZ97-4,"")</f>
        <v/>
      </c>
      <c r="BT97" s="2" t="str">
        <f>IF(Data!BA97&gt;0,Data!BA97-4,"")</f>
        <v/>
      </c>
      <c r="BU97" s="2" t="str">
        <f>IF(Data!BB97&gt;0,Data!BB97-4,"")</f>
        <v/>
      </c>
      <c r="BW97" s="10" t="str">
        <f t="shared" si="33"/>
        <v/>
      </c>
      <c r="BX97" s="10" t="str">
        <f t="shared" si="34"/>
        <v/>
      </c>
      <c r="BY97" s="10" t="str">
        <f t="shared" si="35"/>
        <v/>
      </c>
      <c r="CA97" s="2" t="str">
        <f>IF(Data!BD97&gt;0,Data!BD97-4,"")</f>
        <v/>
      </c>
      <c r="CB97" s="2" t="str">
        <f>IF(Data!BE97&gt;0,Data!BE97-4,"")</f>
        <v/>
      </c>
      <c r="CC97" s="2" t="str">
        <f>IF(Data!BF97&gt;0,Data!BF97-4,"")</f>
        <v/>
      </c>
      <c r="CD97" s="2" t="str">
        <f>IF(Data!BG97&gt;0,Data!BG97-4,"")</f>
        <v/>
      </c>
      <c r="CE97" s="2" t="str">
        <f>IF(Data!BH97&gt;0,Data!BH97-4,"")</f>
        <v/>
      </c>
      <c r="CF97" s="2" t="str">
        <f>IF(Data!BI97&gt;0,Data!BI97-4,"")</f>
        <v/>
      </c>
      <c r="CG97" s="2" t="str">
        <f>IF(Data!BJ97&gt;0,Data!BJ97-4,"")</f>
        <v/>
      </c>
      <c r="CH97" s="2" t="str">
        <f>IF(Data!BK97&gt;0,Data!BK97-4,"")</f>
        <v/>
      </c>
      <c r="CK97" s="10" t="str">
        <f t="shared" si="36"/>
        <v/>
      </c>
      <c r="CL97" s="10" t="str">
        <f t="shared" si="37"/>
        <v/>
      </c>
      <c r="CM97" s="10" t="str">
        <f t="shared" si="38"/>
        <v/>
      </c>
    </row>
    <row r="98" spans="1:91" x14ac:dyDescent="0.25">
      <c r="A98" s="2" t="str">
        <f>IF(Data!B98&gt;0,Data!B98-4,"")</f>
        <v/>
      </c>
      <c r="B98" s="2" t="str">
        <f>IF(Data!C98&gt;0,Data!C98-4,"")</f>
        <v/>
      </c>
      <c r="C98" s="2" t="str">
        <f>IF(Data!D98&gt;0,Data!D98-4,"")</f>
        <v/>
      </c>
      <c r="D98" s="2" t="str">
        <f>IF(Data!E98&gt;0,Data!E98-4,"")</f>
        <v/>
      </c>
      <c r="E98" s="2" t="str">
        <f>IF(Data!F98&gt;0,Data!F98-4,"")</f>
        <v/>
      </c>
      <c r="F98" s="2" t="str">
        <f>IF(Data!G98&gt;0,Data!G98-4,"")</f>
        <v/>
      </c>
      <c r="G98" s="2" t="str">
        <f>IF(Data!H98&gt;0,Data!H98-4,"")</f>
        <v/>
      </c>
      <c r="H98" s="2" t="str">
        <f>IF(Data!I98&gt;0,Data!I98-4,"")</f>
        <v/>
      </c>
      <c r="J98" s="10" t="str">
        <f t="shared" si="39"/>
        <v/>
      </c>
      <c r="K98" s="10" t="str">
        <f t="shared" si="40"/>
        <v/>
      </c>
      <c r="L98" s="10" t="str">
        <f t="shared" si="41"/>
        <v/>
      </c>
      <c r="N98" s="2" t="str">
        <f>IF(Data!K98&gt;0,Data!K98-4,"")</f>
        <v/>
      </c>
      <c r="O98" s="2" t="str">
        <f>IF(Data!L98&gt;0,Data!L98-4,"")</f>
        <v/>
      </c>
      <c r="P98" s="2" t="str">
        <f>IF(Data!M98&gt;0,Data!M98-4,"")</f>
        <v/>
      </c>
      <c r="Q98" s="2" t="str">
        <f>IF(Data!N98&gt;0,Data!N98-4,"")</f>
        <v/>
      </c>
      <c r="R98" s="2" t="str">
        <f>IF(Data!O98&gt;0,Data!O98-4,"")</f>
        <v/>
      </c>
      <c r="S98" s="2" t="str">
        <f>IF(Data!P98&gt;0,Data!P98-4,"")</f>
        <v/>
      </c>
      <c r="T98" s="2" t="str">
        <f>IF(Data!Q98&gt;0,Data!Q98-4,"")</f>
        <v/>
      </c>
      <c r="U98" s="2" t="str">
        <f>IF(Data!R98&gt;0,Data!R98-4,"")</f>
        <v/>
      </c>
      <c r="V98" s="59"/>
      <c r="W98" s="10" t="str">
        <f t="shared" si="21"/>
        <v/>
      </c>
      <c r="X98" s="10" t="str">
        <f t="shared" si="22"/>
        <v/>
      </c>
      <c r="Y98" s="10" t="str">
        <f t="shared" si="23"/>
        <v/>
      </c>
      <c r="AA98" s="2" t="str">
        <f>IF(Data!T98&gt;0,Data!T98-4,"")</f>
        <v/>
      </c>
      <c r="AB98" s="2" t="str">
        <f>IF(Data!U98&gt;0,Data!U98-4,"")</f>
        <v/>
      </c>
      <c r="AC98" s="2" t="str">
        <f>IF(Data!V98&gt;0,Data!V98-4,"")</f>
        <v/>
      </c>
      <c r="AD98" s="2" t="str">
        <f>IF(Data!W98&gt;0,Data!W98-4,"")</f>
        <v/>
      </c>
      <c r="AE98" s="2" t="str">
        <f>IF(Data!X98&gt;0,Data!X98-4,"")</f>
        <v/>
      </c>
      <c r="AF98" s="2" t="str">
        <f>IF(Data!Y98&gt;0,Data!Y98-4,"")</f>
        <v/>
      </c>
      <c r="AG98" s="2" t="str">
        <f>IF(Data!Z98&gt;0,Data!Z98-4,"")</f>
        <v/>
      </c>
      <c r="AH98" s="2" t="str">
        <f>IF(Data!AA98&gt;0,Data!AA98-4,"")</f>
        <v/>
      </c>
      <c r="AJ98" s="10" t="str">
        <f t="shared" si="24"/>
        <v/>
      </c>
      <c r="AK98" s="10" t="str">
        <f t="shared" si="25"/>
        <v/>
      </c>
      <c r="AL98" s="10" t="str">
        <f t="shared" si="26"/>
        <v/>
      </c>
      <c r="AN98" s="2" t="str">
        <f>IF(Data!AC98&gt;0,Data!AC98-4,"")</f>
        <v/>
      </c>
      <c r="AO98" s="2" t="str">
        <f>IF(Data!AD98&gt;0,Data!AD98-4,"")</f>
        <v/>
      </c>
      <c r="AP98" s="2" t="str">
        <f>IF(Data!AE98&gt;0,Data!AE98-4,"")</f>
        <v/>
      </c>
      <c r="AQ98" s="2" t="str">
        <f>IF(Data!AF98&gt;0,Data!AF98-4,"")</f>
        <v/>
      </c>
      <c r="AR98" s="2" t="str">
        <f>IF(Data!AG98&gt;0,Data!AG98-4,"")</f>
        <v/>
      </c>
      <c r="AS98" s="2" t="str">
        <f>IF(Data!AH98&gt;0,Data!AH98-4,"")</f>
        <v/>
      </c>
      <c r="AT98" s="2" t="str">
        <f>IF(Data!AI98&gt;0,Data!AI98-4,"")</f>
        <v/>
      </c>
      <c r="AU98" s="2" t="str">
        <f>IF(Data!AJ98&gt;0,Data!AJ98-4,"")</f>
        <v/>
      </c>
      <c r="AW98" s="10" t="str">
        <f t="shared" si="27"/>
        <v/>
      </c>
      <c r="AX98" s="10" t="str">
        <f t="shared" si="28"/>
        <v/>
      </c>
      <c r="AY98" s="10" t="str">
        <f t="shared" si="29"/>
        <v/>
      </c>
      <c r="BA98" s="2" t="str">
        <f>IF(Data!AL98&gt;0,Data!AL98-4,"")</f>
        <v/>
      </c>
      <c r="BB98" s="2" t="str">
        <f>IF(Data!AM98&gt;0,Data!AM98-4,"")</f>
        <v/>
      </c>
      <c r="BC98" s="2" t="str">
        <f>IF(Data!AN98&gt;0,Data!AN98-4,"")</f>
        <v/>
      </c>
      <c r="BD98" s="2" t="str">
        <f>IF(Data!AO98&gt;0,Data!AO98-4,"")</f>
        <v/>
      </c>
      <c r="BE98" s="2" t="str">
        <f>IF(Data!AP98&gt;0,Data!AP98-4,"")</f>
        <v/>
      </c>
      <c r="BF98" s="2" t="str">
        <f>IF(Data!AQ98&gt;0,Data!AQ98-4,"")</f>
        <v/>
      </c>
      <c r="BG98" s="2" t="str">
        <f>IF(Data!AR98&gt;0,Data!AR98-4,"")</f>
        <v/>
      </c>
      <c r="BH98" s="2" t="str">
        <f>IF(Data!AS98&gt;0,Data!AS98-4,"")</f>
        <v/>
      </c>
      <c r="BJ98" s="10" t="str">
        <f t="shared" si="30"/>
        <v/>
      </c>
      <c r="BK98" s="10" t="str">
        <f t="shared" si="31"/>
        <v/>
      </c>
      <c r="BL98" s="10" t="str">
        <f t="shared" si="32"/>
        <v/>
      </c>
      <c r="BN98" s="2" t="str">
        <f>IF(Data!AU98&gt;0,Data!AU98-4,"")</f>
        <v/>
      </c>
      <c r="BO98" s="2" t="str">
        <f>IF(Data!AV98&gt;0,Data!AV98-4,"")</f>
        <v/>
      </c>
      <c r="BP98" s="2" t="str">
        <f>IF(Data!AW98&gt;0,Data!AW98-4,"")</f>
        <v/>
      </c>
      <c r="BQ98" s="2" t="str">
        <f>IF(Data!AX98&gt;0,Data!AX98-4,"")</f>
        <v/>
      </c>
      <c r="BR98" s="2" t="str">
        <f>IF(Data!AY98&gt;0,Data!AY98-4,"")</f>
        <v/>
      </c>
      <c r="BS98" s="2" t="str">
        <f>IF(Data!AZ98&gt;0,Data!AZ98-4,"")</f>
        <v/>
      </c>
      <c r="BT98" s="2" t="str">
        <f>IF(Data!BA98&gt;0,Data!BA98-4,"")</f>
        <v/>
      </c>
      <c r="BU98" s="2" t="str">
        <f>IF(Data!BB98&gt;0,Data!BB98-4,"")</f>
        <v/>
      </c>
      <c r="BW98" s="10" t="str">
        <f t="shared" si="33"/>
        <v/>
      </c>
      <c r="BX98" s="10" t="str">
        <f t="shared" si="34"/>
        <v/>
      </c>
      <c r="BY98" s="10" t="str">
        <f t="shared" si="35"/>
        <v/>
      </c>
      <c r="CA98" s="2" t="str">
        <f>IF(Data!BD98&gt;0,Data!BD98-4,"")</f>
        <v/>
      </c>
      <c r="CB98" s="2" t="str">
        <f>IF(Data!BE98&gt;0,Data!BE98-4,"")</f>
        <v/>
      </c>
      <c r="CC98" s="2" t="str">
        <f>IF(Data!BF98&gt;0,Data!BF98-4,"")</f>
        <v/>
      </c>
      <c r="CD98" s="2" t="str">
        <f>IF(Data!BG98&gt;0,Data!BG98-4,"")</f>
        <v/>
      </c>
      <c r="CE98" s="2" t="str">
        <f>IF(Data!BH98&gt;0,Data!BH98-4,"")</f>
        <v/>
      </c>
      <c r="CF98" s="2" t="str">
        <f>IF(Data!BI98&gt;0,Data!BI98-4,"")</f>
        <v/>
      </c>
      <c r="CG98" s="2" t="str">
        <f>IF(Data!BJ98&gt;0,Data!BJ98-4,"")</f>
        <v/>
      </c>
      <c r="CH98" s="2" t="str">
        <f>IF(Data!BK98&gt;0,Data!BK98-4,"")</f>
        <v/>
      </c>
      <c r="CK98" s="10" t="str">
        <f t="shared" si="36"/>
        <v/>
      </c>
      <c r="CL98" s="10" t="str">
        <f t="shared" si="37"/>
        <v/>
      </c>
      <c r="CM98" s="10" t="str">
        <f t="shared" si="38"/>
        <v/>
      </c>
    </row>
    <row r="99" spans="1:91" x14ac:dyDescent="0.25">
      <c r="A99" s="2" t="str">
        <f>IF(Data!B99&gt;0,Data!B99-4,"")</f>
        <v/>
      </c>
      <c r="B99" s="2" t="str">
        <f>IF(Data!C99&gt;0,Data!C99-4,"")</f>
        <v/>
      </c>
      <c r="C99" s="2" t="str">
        <f>IF(Data!D99&gt;0,Data!D99-4,"")</f>
        <v/>
      </c>
      <c r="D99" s="2" t="str">
        <f>IF(Data!E99&gt;0,Data!E99-4,"")</f>
        <v/>
      </c>
      <c r="E99" s="2" t="str">
        <f>IF(Data!F99&gt;0,Data!F99-4,"")</f>
        <v/>
      </c>
      <c r="F99" s="2" t="str">
        <f>IF(Data!G99&gt;0,Data!G99-4,"")</f>
        <v/>
      </c>
      <c r="G99" s="2" t="str">
        <f>IF(Data!H99&gt;0,Data!H99-4,"")</f>
        <v/>
      </c>
      <c r="H99" s="2" t="str">
        <f>IF(Data!I99&gt;0,Data!I99-4,"")</f>
        <v/>
      </c>
      <c r="J99" s="10" t="str">
        <f t="shared" si="39"/>
        <v/>
      </c>
      <c r="K99" s="10" t="str">
        <f t="shared" si="40"/>
        <v/>
      </c>
      <c r="L99" s="10" t="str">
        <f t="shared" si="41"/>
        <v/>
      </c>
      <c r="N99" s="2" t="str">
        <f>IF(Data!K99&gt;0,Data!K99-4,"")</f>
        <v/>
      </c>
      <c r="O99" s="2" t="str">
        <f>IF(Data!L99&gt;0,Data!L99-4,"")</f>
        <v/>
      </c>
      <c r="P99" s="2" t="str">
        <f>IF(Data!M99&gt;0,Data!M99-4,"")</f>
        <v/>
      </c>
      <c r="Q99" s="2" t="str">
        <f>IF(Data!N99&gt;0,Data!N99-4,"")</f>
        <v/>
      </c>
      <c r="R99" s="2" t="str">
        <f>IF(Data!O99&gt;0,Data!O99-4,"")</f>
        <v/>
      </c>
      <c r="S99" s="2" t="str">
        <f>IF(Data!P99&gt;0,Data!P99-4,"")</f>
        <v/>
      </c>
      <c r="T99" s="2" t="str">
        <f>IF(Data!Q99&gt;0,Data!Q99-4,"")</f>
        <v/>
      </c>
      <c r="U99" s="2" t="str">
        <f>IF(Data!R99&gt;0,Data!R99-4,"")</f>
        <v/>
      </c>
      <c r="V99" s="59"/>
      <c r="W99" s="10" t="str">
        <f t="shared" si="21"/>
        <v/>
      </c>
      <c r="X99" s="10" t="str">
        <f t="shared" si="22"/>
        <v/>
      </c>
      <c r="Y99" s="10" t="str">
        <f t="shared" si="23"/>
        <v/>
      </c>
      <c r="AA99" s="2" t="str">
        <f>IF(Data!T99&gt;0,Data!T99-4,"")</f>
        <v/>
      </c>
      <c r="AB99" s="2" t="str">
        <f>IF(Data!U99&gt;0,Data!U99-4,"")</f>
        <v/>
      </c>
      <c r="AC99" s="2" t="str">
        <f>IF(Data!V99&gt;0,Data!V99-4,"")</f>
        <v/>
      </c>
      <c r="AD99" s="2" t="str">
        <f>IF(Data!W99&gt;0,Data!W99-4,"")</f>
        <v/>
      </c>
      <c r="AE99" s="2" t="str">
        <f>IF(Data!X99&gt;0,Data!X99-4,"")</f>
        <v/>
      </c>
      <c r="AF99" s="2" t="str">
        <f>IF(Data!Y99&gt;0,Data!Y99-4,"")</f>
        <v/>
      </c>
      <c r="AG99" s="2" t="str">
        <f>IF(Data!Z99&gt;0,Data!Z99-4,"")</f>
        <v/>
      </c>
      <c r="AH99" s="2" t="str">
        <f>IF(Data!AA99&gt;0,Data!AA99-4,"")</f>
        <v/>
      </c>
      <c r="AJ99" s="10" t="str">
        <f t="shared" si="24"/>
        <v/>
      </c>
      <c r="AK99" s="10" t="str">
        <f t="shared" si="25"/>
        <v/>
      </c>
      <c r="AL99" s="10" t="str">
        <f t="shared" si="26"/>
        <v/>
      </c>
      <c r="AN99" s="2" t="str">
        <f>IF(Data!AC99&gt;0,Data!AC99-4,"")</f>
        <v/>
      </c>
      <c r="AO99" s="2" t="str">
        <f>IF(Data!AD99&gt;0,Data!AD99-4,"")</f>
        <v/>
      </c>
      <c r="AP99" s="2" t="str">
        <f>IF(Data!AE99&gt;0,Data!AE99-4,"")</f>
        <v/>
      </c>
      <c r="AQ99" s="2" t="str">
        <f>IF(Data!AF99&gt;0,Data!AF99-4,"")</f>
        <v/>
      </c>
      <c r="AR99" s="2" t="str">
        <f>IF(Data!AG99&gt;0,Data!AG99-4,"")</f>
        <v/>
      </c>
      <c r="AS99" s="2" t="str">
        <f>IF(Data!AH99&gt;0,Data!AH99-4,"")</f>
        <v/>
      </c>
      <c r="AT99" s="2" t="str">
        <f>IF(Data!AI99&gt;0,Data!AI99-4,"")</f>
        <v/>
      </c>
      <c r="AU99" s="2" t="str">
        <f>IF(Data!AJ99&gt;0,Data!AJ99-4,"")</f>
        <v/>
      </c>
      <c r="AW99" s="10" t="str">
        <f t="shared" si="27"/>
        <v/>
      </c>
      <c r="AX99" s="10" t="str">
        <f t="shared" si="28"/>
        <v/>
      </c>
      <c r="AY99" s="10" t="str">
        <f t="shared" si="29"/>
        <v/>
      </c>
      <c r="BA99" s="2" t="str">
        <f>IF(Data!AL99&gt;0,Data!AL99-4,"")</f>
        <v/>
      </c>
      <c r="BB99" s="2" t="str">
        <f>IF(Data!AM99&gt;0,Data!AM99-4,"")</f>
        <v/>
      </c>
      <c r="BC99" s="2" t="str">
        <f>IF(Data!AN99&gt;0,Data!AN99-4,"")</f>
        <v/>
      </c>
      <c r="BD99" s="2" t="str">
        <f>IF(Data!AO99&gt;0,Data!AO99-4,"")</f>
        <v/>
      </c>
      <c r="BE99" s="2" t="str">
        <f>IF(Data!AP99&gt;0,Data!AP99-4,"")</f>
        <v/>
      </c>
      <c r="BF99" s="2" t="str">
        <f>IF(Data!AQ99&gt;0,Data!AQ99-4,"")</f>
        <v/>
      </c>
      <c r="BG99" s="2" t="str">
        <f>IF(Data!AR99&gt;0,Data!AR99-4,"")</f>
        <v/>
      </c>
      <c r="BH99" s="2" t="str">
        <f>IF(Data!AS99&gt;0,Data!AS99-4,"")</f>
        <v/>
      </c>
      <c r="BJ99" s="10" t="str">
        <f t="shared" si="30"/>
        <v/>
      </c>
      <c r="BK99" s="10" t="str">
        <f t="shared" si="31"/>
        <v/>
      </c>
      <c r="BL99" s="10" t="str">
        <f t="shared" si="32"/>
        <v/>
      </c>
      <c r="BN99" s="2" t="str">
        <f>IF(Data!AU99&gt;0,Data!AU99-4,"")</f>
        <v/>
      </c>
      <c r="BO99" s="2" t="str">
        <f>IF(Data!AV99&gt;0,Data!AV99-4,"")</f>
        <v/>
      </c>
      <c r="BP99" s="2" t="str">
        <f>IF(Data!AW99&gt;0,Data!AW99-4,"")</f>
        <v/>
      </c>
      <c r="BQ99" s="2" t="str">
        <f>IF(Data!AX99&gt;0,Data!AX99-4,"")</f>
        <v/>
      </c>
      <c r="BR99" s="2" t="str">
        <f>IF(Data!AY99&gt;0,Data!AY99-4,"")</f>
        <v/>
      </c>
      <c r="BS99" s="2" t="str">
        <f>IF(Data!AZ99&gt;0,Data!AZ99-4,"")</f>
        <v/>
      </c>
      <c r="BT99" s="2" t="str">
        <f>IF(Data!BA99&gt;0,Data!BA99-4,"")</f>
        <v/>
      </c>
      <c r="BU99" s="2" t="str">
        <f>IF(Data!BB99&gt;0,Data!BB99-4,"")</f>
        <v/>
      </c>
      <c r="BW99" s="10" t="str">
        <f t="shared" si="33"/>
        <v/>
      </c>
      <c r="BX99" s="10" t="str">
        <f t="shared" si="34"/>
        <v/>
      </c>
      <c r="BY99" s="10" t="str">
        <f t="shared" si="35"/>
        <v/>
      </c>
      <c r="CA99" s="2" t="str">
        <f>IF(Data!BD99&gt;0,Data!BD99-4,"")</f>
        <v/>
      </c>
      <c r="CB99" s="2" t="str">
        <f>IF(Data!BE99&gt;0,Data!BE99-4,"")</f>
        <v/>
      </c>
      <c r="CC99" s="2" t="str">
        <f>IF(Data!BF99&gt;0,Data!BF99-4,"")</f>
        <v/>
      </c>
      <c r="CD99" s="2" t="str">
        <f>IF(Data!BG99&gt;0,Data!BG99-4,"")</f>
        <v/>
      </c>
      <c r="CE99" s="2" t="str">
        <f>IF(Data!BH99&gt;0,Data!BH99-4,"")</f>
        <v/>
      </c>
      <c r="CF99" s="2" t="str">
        <f>IF(Data!BI99&gt;0,Data!BI99-4,"")</f>
        <v/>
      </c>
      <c r="CG99" s="2" t="str">
        <f>IF(Data!BJ99&gt;0,Data!BJ99-4,"")</f>
        <v/>
      </c>
      <c r="CH99" s="2" t="str">
        <f>IF(Data!BK99&gt;0,Data!BK99-4,"")</f>
        <v/>
      </c>
      <c r="CK99" s="10" t="str">
        <f t="shared" si="36"/>
        <v/>
      </c>
      <c r="CL99" s="10" t="str">
        <f t="shared" si="37"/>
        <v/>
      </c>
      <c r="CM99" s="10" t="str">
        <f t="shared" si="38"/>
        <v/>
      </c>
    </row>
    <row r="100" spans="1:91" x14ac:dyDescent="0.25">
      <c r="A100" s="2" t="str">
        <f>IF(Data!B100&gt;0,Data!B100-4,"")</f>
        <v/>
      </c>
      <c r="B100" s="2" t="str">
        <f>IF(Data!C100&gt;0,Data!C100-4,"")</f>
        <v/>
      </c>
      <c r="C100" s="2" t="str">
        <f>IF(Data!D100&gt;0,Data!D100-4,"")</f>
        <v/>
      </c>
      <c r="D100" s="2" t="str">
        <f>IF(Data!E100&gt;0,Data!E100-4,"")</f>
        <v/>
      </c>
      <c r="E100" s="2" t="str">
        <f>IF(Data!F100&gt;0,Data!F100-4,"")</f>
        <v/>
      </c>
      <c r="F100" s="2" t="str">
        <f>IF(Data!G100&gt;0,Data!G100-4,"")</f>
        <v/>
      </c>
      <c r="G100" s="2" t="str">
        <f>IF(Data!H100&gt;0,Data!H100-4,"")</f>
        <v/>
      </c>
      <c r="H100" s="2" t="str">
        <f>IF(Data!I100&gt;0,Data!I100-4,"")</f>
        <v/>
      </c>
      <c r="J100" s="10" t="str">
        <f t="shared" si="39"/>
        <v/>
      </c>
      <c r="K100" s="10" t="str">
        <f t="shared" si="40"/>
        <v/>
      </c>
      <c r="L100" s="10" t="str">
        <f t="shared" si="41"/>
        <v/>
      </c>
      <c r="N100" s="2" t="str">
        <f>IF(Data!K100&gt;0,Data!K100-4,"")</f>
        <v/>
      </c>
      <c r="O100" s="2" t="str">
        <f>IF(Data!L100&gt;0,Data!L100-4,"")</f>
        <v/>
      </c>
      <c r="P100" s="2" t="str">
        <f>IF(Data!M100&gt;0,Data!M100-4,"")</f>
        <v/>
      </c>
      <c r="Q100" s="2" t="str">
        <f>IF(Data!N100&gt;0,Data!N100-4,"")</f>
        <v/>
      </c>
      <c r="R100" s="2" t="str">
        <f>IF(Data!O100&gt;0,Data!O100-4,"")</f>
        <v/>
      </c>
      <c r="S100" s="2" t="str">
        <f>IF(Data!P100&gt;0,Data!P100-4,"")</f>
        <v/>
      </c>
      <c r="T100" s="2" t="str">
        <f>IF(Data!Q100&gt;0,Data!Q100-4,"")</f>
        <v/>
      </c>
      <c r="U100" s="2" t="str">
        <f>IF(Data!R100&gt;0,Data!R100-4,"")</f>
        <v/>
      </c>
      <c r="V100" s="59"/>
      <c r="W100" s="10" t="str">
        <f t="shared" si="21"/>
        <v/>
      </c>
      <c r="X100" s="10" t="str">
        <f t="shared" si="22"/>
        <v/>
      </c>
      <c r="Y100" s="10" t="str">
        <f t="shared" si="23"/>
        <v/>
      </c>
      <c r="AA100" s="2" t="str">
        <f>IF(Data!T100&gt;0,Data!T100-4,"")</f>
        <v/>
      </c>
      <c r="AB100" s="2" t="str">
        <f>IF(Data!U100&gt;0,Data!U100-4,"")</f>
        <v/>
      </c>
      <c r="AC100" s="2" t="str">
        <f>IF(Data!V100&gt;0,Data!V100-4,"")</f>
        <v/>
      </c>
      <c r="AD100" s="2" t="str">
        <f>IF(Data!W100&gt;0,Data!W100-4,"")</f>
        <v/>
      </c>
      <c r="AE100" s="2" t="str">
        <f>IF(Data!X100&gt;0,Data!X100-4,"")</f>
        <v/>
      </c>
      <c r="AF100" s="2" t="str">
        <f>IF(Data!Y100&gt;0,Data!Y100-4,"")</f>
        <v/>
      </c>
      <c r="AG100" s="2" t="str">
        <f>IF(Data!Z100&gt;0,Data!Z100-4,"")</f>
        <v/>
      </c>
      <c r="AH100" s="2" t="str">
        <f>IF(Data!AA100&gt;0,Data!AA100-4,"")</f>
        <v/>
      </c>
      <c r="AJ100" s="10" t="str">
        <f t="shared" si="24"/>
        <v/>
      </c>
      <c r="AK100" s="10" t="str">
        <f t="shared" si="25"/>
        <v/>
      </c>
      <c r="AL100" s="10" t="str">
        <f t="shared" si="26"/>
        <v/>
      </c>
      <c r="AN100" s="2" t="str">
        <f>IF(Data!AC100&gt;0,Data!AC100-4,"")</f>
        <v/>
      </c>
      <c r="AO100" s="2" t="str">
        <f>IF(Data!AD100&gt;0,Data!AD100-4,"")</f>
        <v/>
      </c>
      <c r="AP100" s="2" t="str">
        <f>IF(Data!AE100&gt;0,Data!AE100-4,"")</f>
        <v/>
      </c>
      <c r="AQ100" s="2" t="str">
        <f>IF(Data!AF100&gt;0,Data!AF100-4,"")</f>
        <v/>
      </c>
      <c r="AR100" s="2" t="str">
        <f>IF(Data!AG100&gt;0,Data!AG100-4,"")</f>
        <v/>
      </c>
      <c r="AS100" s="2" t="str">
        <f>IF(Data!AH100&gt;0,Data!AH100-4,"")</f>
        <v/>
      </c>
      <c r="AT100" s="2" t="str">
        <f>IF(Data!AI100&gt;0,Data!AI100-4,"")</f>
        <v/>
      </c>
      <c r="AU100" s="2" t="str">
        <f>IF(Data!AJ100&gt;0,Data!AJ100-4,"")</f>
        <v/>
      </c>
      <c r="AW100" s="10" t="str">
        <f t="shared" si="27"/>
        <v/>
      </c>
      <c r="AX100" s="10" t="str">
        <f t="shared" si="28"/>
        <v/>
      </c>
      <c r="AY100" s="10" t="str">
        <f t="shared" si="29"/>
        <v/>
      </c>
      <c r="BA100" s="2" t="str">
        <f>IF(Data!AL100&gt;0,Data!AL100-4,"")</f>
        <v/>
      </c>
      <c r="BB100" s="2" t="str">
        <f>IF(Data!AM100&gt;0,Data!AM100-4,"")</f>
        <v/>
      </c>
      <c r="BC100" s="2" t="str">
        <f>IF(Data!AN100&gt;0,Data!AN100-4,"")</f>
        <v/>
      </c>
      <c r="BD100" s="2" t="str">
        <f>IF(Data!AO100&gt;0,Data!AO100-4,"")</f>
        <v/>
      </c>
      <c r="BE100" s="2" t="str">
        <f>IF(Data!AP100&gt;0,Data!AP100-4,"")</f>
        <v/>
      </c>
      <c r="BF100" s="2" t="str">
        <f>IF(Data!AQ100&gt;0,Data!AQ100-4,"")</f>
        <v/>
      </c>
      <c r="BG100" s="2" t="str">
        <f>IF(Data!AR100&gt;0,Data!AR100-4,"")</f>
        <v/>
      </c>
      <c r="BH100" s="2" t="str">
        <f>IF(Data!AS100&gt;0,Data!AS100-4,"")</f>
        <v/>
      </c>
      <c r="BJ100" s="10" t="str">
        <f t="shared" si="30"/>
        <v/>
      </c>
      <c r="BK100" s="10" t="str">
        <f t="shared" si="31"/>
        <v/>
      </c>
      <c r="BL100" s="10" t="str">
        <f t="shared" si="32"/>
        <v/>
      </c>
      <c r="BN100" s="2" t="str">
        <f>IF(Data!AU100&gt;0,Data!AU100-4,"")</f>
        <v/>
      </c>
      <c r="BO100" s="2" t="str">
        <f>IF(Data!AV100&gt;0,Data!AV100-4,"")</f>
        <v/>
      </c>
      <c r="BP100" s="2" t="str">
        <f>IF(Data!AW100&gt;0,Data!AW100-4,"")</f>
        <v/>
      </c>
      <c r="BQ100" s="2" t="str">
        <f>IF(Data!AX100&gt;0,Data!AX100-4,"")</f>
        <v/>
      </c>
      <c r="BR100" s="2" t="str">
        <f>IF(Data!AY100&gt;0,Data!AY100-4,"")</f>
        <v/>
      </c>
      <c r="BS100" s="2" t="str">
        <f>IF(Data!AZ100&gt;0,Data!AZ100-4,"")</f>
        <v/>
      </c>
      <c r="BT100" s="2" t="str">
        <f>IF(Data!BA100&gt;0,Data!BA100-4,"")</f>
        <v/>
      </c>
      <c r="BU100" s="2" t="str">
        <f>IF(Data!BB100&gt;0,Data!BB100-4,"")</f>
        <v/>
      </c>
      <c r="BW100" s="10" t="str">
        <f t="shared" si="33"/>
        <v/>
      </c>
      <c r="BX100" s="10" t="str">
        <f t="shared" si="34"/>
        <v/>
      </c>
      <c r="BY100" s="10" t="str">
        <f t="shared" si="35"/>
        <v/>
      </c>
      <c r="CA100" s="2" t="str">
        <f>IF(Data!BD100&gt;0,Data!BD100-4,"")</f>
        <v/>
      </c>
      <c r="CB100" s="2" t="str">
        <f>IF(Data!BE100&gt;0,Data!BE100-4,"")</f>
        <v/>
      </c>
      <c r="CC100" s="2" t="str">
        <f>IF(Data!BF100&gt;0,Data!BF100-4,"")</f>
        <v/>
      </c>
      <c r="CD100" s="2" t="str">
        <f>IF(Data!BG100&gt;0,Data!BG100-4,"")</f>
        <v/>
      </c>
      <c r="CE100" s="2" t="str">
        <f>IF(Data!BH100&gt;0,Data!BH100-4,"")</f>
        <v/>
      </c>
      <c r="CF100" s="2" t="str">
        <f>IF(Data!BI100&gt;0,Data!BI100-4,"")</f>
        <v/>
      </c>
      <c r="CG100" s="2" t="str">
        <f>IF(Data!BJ100&gt;0,Data!BJ100-4,"")</f>
        <v/>
      </c>
      <c r="CH100" s="2" t="str">
        <f>IF(Data!BK100&gt;0,Data!BK100-4,"")</f>
        <v/>
      </c>
      <c r="CK100" s="10" t="str">
        <f t="shared" si="36"/>
        <v/>
      </c>
      <c r="CL100" s="10" t="str">
        <f t="shared" si="37"/>
        <v/>
      </c>
      <c r="CM100" s="10" t="str">
        <f t="shared" si="38"/>
        <v/>
      </c>
    </row>
    <row r="101" spans="1:91" x14ac:dyDescent="0.25">
      <c r="A101" s="2" t="str">
        <f>IF(Data!B101&gt;0,Data!B101-4,"")</f>
        <v/>
      </c>
      <c r="B101" s="2" t="str">
        <f>IF(Data!C101&gt;0,Data!C101-4,"")</f>
        <v/>
      </c>
      <c r="C101" s="2" t="str">
        <f>IF(Data!D101&gt;0,Data!D101-4,"")</f>
        <v/>
      </c>
      <c r="D101" s="2" t="str">
        <f>IF(Data!E101&gt;0,Data!E101-4,"")</f>
        <v/>
      </c>
      <c r="E101" s="2" t="str">
        <f>IF(Data!F101&gt;0,Data!F101-4,"")</f>
        <v/>
      </c>
      <c r="F101" s="2" t="str">
        <f>IF(Data!G101&gt;0,Data!G101-4,"")</f>
        <v/>
      </c>
      <c r="G101" s="2" t="str">
        <f>IF(Data!H101&gt;0,Data!H101-4,"")</f>
        <v/>
      </c>
      <c r="H101" s="2" t="str">
        <f>IF(Data!I101&gt;0,Data!I101-4,"")</f>
        <v/>
      </c>
      <c r="J101" s="10" t="str">
        <f t="shared" si="39"/>
        <v/>
      </c>
      <c r="K101" s="10" t="str">
        <f t="shared" si="40"/>
        <v/>
      </c>
      <c r="L101" s="10" t="str">
        <f t="shared" si="41"/>
        <v/>
      </c>
      <c r="N101" s="2" t="str">
        <f>IF(Data!K101&gt;0,Data!K101-4,"")</f>
        <v/>
      </c>
      <c r="O101" s="2" t="str">
        <f>IF(Data!L101&gt;0,Data!L101-4,"")</f>
        <v/>
      </c>
      <c r="P101" s="2" t="str">
        <f>IF(Data!M101&gt;0,Data!M101-4,"")</f>
        <v/>
      </c>
      <c r="Q101" s="2" t="str">
        <f>IF(Data!N101&gt;0,Data!N101-4,"")</f>
        <v/>
      </c>
      <c r="R101" s="2" t="str">
        <f>IF(Data!O101&gt;0,Data!O101-4,"")</f>
        <v/>
      </c>
      <c r="S101" s="2" t="str">
        <f>IF(Data!P101&gt;0,Data!P101-4,"")</f>
        <v/>
      </c>
      <c r="T101" s="2" t="str">
        <f>IF(Data!Q101&gt;0,Data!Q101-4,"")</f>
        <v/>
      </c>
      <c r="U101" s="2" t="str">
        <f>IF(Data!R101&gt;0,Data!R101-4,"")</f>
        <v/>
      </c>
      <c r="V101" s="59"/>
      <c r="W101" s="10" t="str">
        <f t="shared" si="21"/>
        <v/>
      </c>
      <c r="X101" s="10" t="str">
        <f t="shared" si="22"/>
        <v/>
      </c>
      <c r="Y101" s="10" t="str">
        <f t="shared" si="23"/>
        <v/>
      </c>
      <c r="AA101" s="2" t="str">
        <f>IF(Data!T101&gt;0,Data!T101-4,"")</f>
        <v/>
      </c>
      <c r="AB101" s="2" t="str">
        <f>IF(Data!U101&gt;0,Data!U101-4,"")</f>
        <v/>
      </c>
      <c r="AC101" s="2" t="str">
        <f>IF(Data!V101&gt;0,Data!V101-4,"")</f>
        <v/>
      </c>
      <c r="AD101" s="2" t="str">
        <f>IF(Data!W101&gt;0,Data!W101-4,"")</f>
        <v/>
      </c>
      <c r="AE101" s="2" t="str">
        <f>IF(Data!X101&gt;0,Data!X101-4,"")</f>
        <v/>
      </c>
      <c r="AF101" s="2" t="str">
        <f>IF(Data!Y101&gt;0,Data!Y101-4,"")</f>
        <v/>
      </c>
      <c r="AG101" s="2" t="str">
        <f>IF(Data!Z101&gt;0,Data!Z101-4,"")</f>
        <v/>
      </c>
      <c r="AH101" s="2" t="str">
        <f>IF(Data!AA101&gt;0,Data!AA101-4,"")</f>
        <v/>
      </c>
      <c r="AJ101" s="10" t="str">
        <f t="shared" si="24"/>
        <v/>
      </c>
      <c r="AK101" s="10" t="str">
        <f t="shared" si="25"/>
        <v/>
      </c>
      <c r="AL101" s="10" t="str">
        <f t="shared" si="26"/>
        <v/>
      </c>
      <c r="AN101" s="2" t="str">
        <f>IF(Data!AC101&gt;0,Data!AC101-4,"")</f>
        <v/>
      </c>
      <c r="AO101" s="2" t="str">
        <f>IF(Data!AD101&gt;0,Data!AD101-4,"")</f>
        <v/>
      </c>
      <c r="AP101" s="2" t="str">
        <f>IF(Data!AE101&gt;0,Data!AE101-4,"")</f>
        <v/>
      </c>
      <c r="AQ101" s="2" t="str">
        <f>IF(Data!AF101&gt;0,Data!AF101-4,"")</f>
        <v/>
      </c>
      <c r="AR101" s="2" t="str">
        <f>IF(Data!AG101&gt;0,Data!AG101-4,"")</f>
        <v/>
      </c>
      <c r="AS101" s="2" t="str">
        <f>IF(Data!AH101&gt;0,Data!AH101-4,"")</f>
        <v/>
      </c>
      <c r="AT101" s="2" t="str">
        <f>IF(Data!AI101&gt;0,Data!AI101-4,"")</f>
        <v/>
      </c>
      <c r="AU101" s="2" t="str">
        <f>IF(Data!AJ101&gt;0,Data!AJ101-4,"")</f>
        <v/>
      </c>
      <c r="AW101" s="10" t="str">
        <f t="shared" si="27"/>
        <v/>
      </c>
      <c r="AX101" s="10" t="str">
        <f t="shared" si="28"/>
        <v/>
      </c>
      <c r="AY101" s="10" t="str">
        <f t="shared" si="29"/>
        <v/>
      </c>
      <c r="BA101" s="2" t="str">
        <f>IF(Data!AL101&gt;0,Data!AL101-4,"")</f>
        <v/>
      </c>
      <c r="BB101" s="2" t="str">
        <f>IF(Data!AM101&gt;0,Data!AM101-4,"")</f>
        <v/>
      </c>
      <c r="BC101" s="2" t="str">
        <f>IF(Data!AN101&gt;0,Data!AN101-4,"")</f>
        <v/>
      </c>
      <c r="BD101" s="2" t="str">
        <f>IF(Data!AO101&gt;0,Data!AO101-4,"")</f>
        <v/>
      </c>
      <c r="BE101" s="2" t="str">
        <f>IF(Data!AP101&gt;0,Data!AP101-4,"")</f>
        <v/>
      </c>
      <c r="BF101" s="2" t="str">
        <f>IF(Data!AQ101&gt;0,Data!AQ101-4,"")</f>
        <v/>
      </c>
      <c r="BG101" s="2" t="str">
        <f>IF(Data!AR101&gt;0,Data!AR101-4,"")</f>
        <v/>
      </c>
      <c r="BH101" s="2" t="str">
        <f>IF(Data!AS101&gt;0,Data!AS101-4,"")</f>
        <v/>
      </c>
      <c r="BJ101" s="10" t="str">
        <f t="shared" si="30"/>
        <v/>
      </c>
      <c r="BK101" s="10" t="str">
        <f t="shared" si="31"/>
        <v/>
      </c>
      <c r="BL101" s="10" t="str">
        <f t="shared" si="32"/>
        <v/>
      </c>
      <c r="BN101" s="2" t="str">
        <f>IF(Data!AU101&gt;0,Data!AU101-4,"")</f>
        <v/>
      </c>
      <c r="BO101" s="2" t="str">
        <f>IF(Data!AV101&gt;0,Data!AV101-4,"")</f>
        <v/>
      </c>
      <c r="BP101" s="2" t="str">
        <f>IF(Data!AW101&gt;0,Data!AW101-4,"")</f>
        <v/>
      </c>
      <c r="BQ101" s="2" t="str">
        <f>IF(Data!AX101&gt;0,Data!AX101-4,"")</f>
        <v/>
      </c>
      <c r="BR101" s="2" t="str">
        <f>IF(Data!AY101&gt;0,Data!AY101-4,"")</f>
        <v/>
      </c>
      <c r="BS101" s="2" t="str">
        <f>IF(Data!AZ101&gt;0,Data!AZ101-4,"")</f>
        <v/>
      </c>
      <c r="BT101" s="2" t="str">
        <f>IF(Data!BA101&gt;0,Data!BA101-4,"")</f>
        <v/>
      </c>
      <c r="BU101" s="2" t="str">
        <f>IF(Data!BB101&gt;0,Data!BB101-4,"")</f>
        <v/>
      </c>
      <c r="BW101" s="10" t="str">
        <f t="shared" si="33"/>
        <v/>
      </c>
      <c r="BX101" s="10" t="str">
        <f t="shared" si="34"/>
        <v/>
      </c>
      <c r="BY101" s="10" t="str">
        <f t="shared" si="35"/>
        <v/>
      </c>
      <c r="CA101" s="2" t="str">
        <f>IF(Data!BD101&gt;0,Data!BD101-4,"")</f>
        <v/>
      </c>
      <c r="CB101" s="2" t="str">
        <f>IF(Data!BE101&gt;0,Data!BE101-4,"")</f>
        <v/>
      </c>
      <c r="CC101" s="2" t="str">
        <f>IF(Data!BF101&gt;0,Data!BF101-4,"")</f>
        <v/>
      </c>
      <c r="CD101" s="2" t="str">
        <f>IF(Data!BG101&gt;0,Data!BG101-4,"")</f>
        <v/>
      </c>
      <c r="CE101" s="2" t="str">
        <f>IF(Data!BH101&gt;0,Data!BH101-4,"")</f>
        <v/>
      </c>
      <c r="CF101" s="2" t="str">
        <f>IF(Data!BI101&gt;0,Data!BI101-4,"")</f>
        <v/>
      </c>
      <c r="CG101" s="2" t="str">
        <f>IF(Data!BJ101&gt;0,Data!BJ101-4,"")</f>
        <v/>
      </c>
      <c r="CH101" s="2" t="str">
        <f>IF(Data!BK101&gt;0,Data!BK101-4,"")</f>
        <v/>
      </c>
      <c r="CK101" s="10" t="str">
        <f t="shared" si="36"/>
        <v/>
      </c>
      <c r="CL101" s="10" t="str">
        <f t="shared" si="37"/>
        <v/>
      </c>
      <c r="CM101" s="10" t="str">
        <f t="shared" si="38"/>
        <v/>
      </c>
    </row>
    <row r="102" spans="1:91" x14ac:dyDescent="0.25">
      <c r="A102" s="2" t="str">
        <f>IF(Data!B102&gt;0,Data!B102-4,"")</f>
        <v/>
      </c>
      <c r="B102" s="2" t="str">
        <f>IF(Data!C102&gt;0,Data!C102-4,"")</f>
        <v/>
      </c>
      <c r="C102" s="2" t="str">
        <f>IF(Data!D102&gt;0,Data!D102-4,"")</f>
        <v/>
      </c>
      <c r="D102" s="2" t="str">
        <f>IF(Data!E102&gt;0,Data!E102-4,"")</f>
        <v/>
      </c>
      <c r="E102" s="2" t="str">
        <f>IF(Data!F102&gt;0,Data!F102-4,"")</f>
        <v/>
      </c>
      <c r="F102" s="2" t="str">
        <f>IF(Data!G102&gt;0,Data!G102-4,"")</f>
        <v/>
      </c>
      <c r="G102" s="2" t="str">
        <f>IF(Data!H102&gt;0,Data!H102-4,"")</f>
        <v/>
      </c>
      <c r="H102" s="2" t="str">
        <f>IF(Data!I102&gt;0,Data!I102-4,"")</f>
        <v/>
      </c>
      <c r="J102" s="10" t="str">
        <f t="shared" si="39"/>
        <v/>
      </c>
      <c r="K102" s="10" t="str">
        <f t="shared" si="40"/>
        <v/>
      </c>
      <c r="L102" s="10" t="str">
        <f t="shared" si="41"/>
        <v/>
      </c>
      <c r="N102" s="2" t="str">
        <f>IF(Data!K102&gt;0,Data!K102-4,"")</f>
        <v/>
      </c>
      <c r="O102" s="2" t="str">
        <f>IF(Data!L102&gt;0,Data!L102-4,"")</f>
        <v/>
      </c>
      <c r="P102" s="2" t="str">
        <f>IF(Data!M102&gt;0,Data!M102-4,"")</f>
        <v/>
      </c>
      <c r="Q102" s="2" t="str">
        <f>IF(Data!N102&gt;0,Data!N102-4,"")</f>
        <v/>
      </c>
      <c r="R102" s="2" t="str">
        <f>IF(Data!O102&gt;0,Data!O102-4,"")</f>
        <v/>
      </c>
      <c r="S102" s="2" t="str">
        <f>IF(Data!P102&gt;0,Data!P102-4,"")</f>
        <v/>
      </c>
      <c r="T102" s="2" t="str">
        <f>IF(Data!Q102&gt;0,Data!Q102-4,"")</f>
        <v/>
      </c>
      <c r="U102" s="2" t="str">
        <f>IF(Data!R102&gt;0,Data!R102-4,"")</f>
        <v/>
      </c>
      <c r="V102" s="59"/>
      <c r="W102" s="10" t="str">
        <f t="shared" si="21"/>
        <v/>
      </c>
      <c r="X102" s="10" t="str">
        <f t="shared" si="22"/>
        <v/>
      </c>
      <c r="Y102" s="10" t="str">
        <f t="shared" si="23"/>
        <v/>
      </c>
      <c r="AA102" s="2" t="str">
        <f>IF(Data!T102&gt;0,Data!T102-4,"")</f>
        <v/>
      </c>
      <c r="AB102" s="2" t="str">
        <f>IF(Data!U102&gt;0,Data!U102-4,"")</f>
        <v/>
      </c>
      <c r="AC102" s="2" t="str">
        <f>IF(Data!V102&gt;0,Data!V102-4,"")</f>
        <v/>
      </c>
      <c r="AD102" s="2" t="str">
        <f>IF(Data!W102&gt;0,Data!W102-4,"")</f>
        <v/>
      </c>
      <c r="AE102" s="2" t="str">
        <f>IF(Data!X102&gt;0,Data!X102-4,"")</f>
        <v/>
      </c>
      <c r="AF102" s="2" t="str">
        <f>IF(Data!Y102&gt;0,Data!Y102-4,"")</f>
        <v/>
      </c>
      <c r="AG102" s="2" t="str">
        <f>IF(Data!Z102&gt;0,Data!Z102-4,"")</f>
        <v/>
      </c>
      <c r="AH102" s="2" t="str">
        <f>IF(Data!AA102&gt;0,Data!AA102-4,"")</f>
        <v/>
      </c>
      <c r="AJ102" s="10" t="str">
        <f t="shared" si="24"/>
        <v/>
      </c>
      <c r="AK102" s="10" t="str">
        <f t="shared" si="25"/>
        <v/>
      </c>
      <c r="AL102" s="10" t="str">
        <f t="shared" si="26"/>
        <v/>
      </c>
      <c r="AN102" s="2" t="str">
        <f>IF(Data!AC102&gt;0,Data!AC102-4,"")</f>
        <v/>
      </c>
      <c r="AO102" s="2" t="str">
        <f>IF(Data!AD102&gt;0,Data!AD102-4,"")</f>
        <v/>
      </c>
      <c r="AP102" s="2" t="str">
        <f>IF(Data!AE102&gt;0,Data!AE102-4,"")</f>
        <v/>
      </c>
      <c r="AQ102" s="2" t="str">
        <f>IF(Data!AF102&gt;0,Data!AF102-4,"")</f>
        <v/>
      </c>
      <c r="AR102" s="2" t="str">
        <f>IF(Data!AG102&gt;0,Data!AG102-4,"")</f>
        <v/>
      </c>
      <c r="AS102" s="2" t="str">
        <f>IF(Data!AH102&gt;0,Data!AH102-4,"")</f>
        <v/>
      </c>
      <c r="AT102" s="2" t="str">
        <f>IF(Data!AI102&gt;0,Data!AI102-4,"")</f>
        <v/>
      </c>
      <c r="AU102" s="2" t="str">
        <f>IF(Data!AJ102&gt;0,Data!AJ102-4,"")</f>
        <v/>
      </c>
      <c r="AW102" s="10" t="str">
        <f t="shared" si="27"/>
        <v/>
      </c>
      <c r="AX102" s="10" t="str">
        <f t="shared" si="28"/>
        <v/>
      </c>
      <c r="AY102" s="10" t="str">
        <f t="shared" si="29"/>
        <v/>
      </c>
      <c r="BA102" s="2" t="str">
        <f>IF(Data!AL102&gt;0,Data!AL102-4,"")</f>
        <v/>
      </c>
      <c r="BB102" s="2" t="str">
        <f>IF(Data!AM102&gt;0,Data!AM102-4,"")</f>
        <v/>
      </c>
      <c r="BC102" s="2" t="str">
        <f>IF(Data!AN102&gt;0,Data!AN102-4,"")</f>
        <v/>
      </c>
      <c r="BD102" s="2" t="str">
        <f>IF(Data!AO102&gt;0,Data!AO102-4,"")</f>
        <v/>
      </c>
      <c r="BE102" s="2" t="str">
        <f>IF(Data!AP102&gt;0,Data!AP102-4,"")</f>
        <v/>
      </c>
      <c r="BF102" s="2" t="str">
        <f>IF(Data!AQ102&gt;0,Data!AQ102-4,"")</f>
        <v/>
      </c>
      <c r="BG102" s="2" t="str">
        <f>IF(Data!AR102&gt;0,Data!AR102-4,"")</f>
        <v/>
      </c>
      <c r="BH102" s="2" t="str">
        <f>IF(Data!AS102&gt;0,Data!AS102-4,"")</f>
        <v/>
      </c>
      <c r="BJ102" s="10" t="str">
        <f t="shared" si="30"/>
        <v/>
      </c>
      <c r="BK102" s="10" t="str">
        <f t="shared" si="31"/>
        <v/>
      </c>
      <c r="BL102" s="10" t="str">
        <f t="shared" si="32"/>
        <v/>
      </c>
      <c r="BN102" s="2" t="str">
        <f>IF(Data!AU102&gt;0,Data!AU102-4,"")</f>
        <v/>
      </c>
      <c r="BO102" s="2" t="str">
        <f>IF(Data!AV102&gt;0,Data!AV102-4,"")</f>
        <v/>
      </c>
      <c r="BP102" s="2" t="str">
        <f>IF(Data!AW102&gt;0,Data!AW102-4,"")</f>
        <v/>
      </c>
      <c r="BQ102" s="2" t="str">
        <f>IF(Data!AX102&gt;0,Data!AX102-4,"")</f>
        <v/>
      </c>
      <c r="BR102" s="2" t="str">
        <f>IF(Data!AY102&gt;0,Data!AY102-4,"")</f>
        <v/>
      </c>
      <c r="BS102" s="2" t="str">
        <f>IF(Data!AZ102&gt;0,Data!AZ102-4,"")</f>
        <v/>
      </c>
      <c r="BT102" s="2" t="str">
        <f>IF(Data!BA102&gt;0,Data!BA102-4,"")</f>
        <v/>
      </c>
      <c r="BU102" s="2" t="str">
        <f>IF(Data!BB102&gt;0,Data!BB102-4,"")</f>
        <v/>
      </c>
      <c r="BW102" s="10" t="str">
        <f t="shared" si="33"/>
        <v/>
      </c>
      <c r="BX102" s="10" t="str">
        <f t="shared" si="34"/>
        <v/>
      </c>
      <c r="BY102" s="10" t="str">
        <f t="shared" si="35"/>
        <v/>
      </c>
      <c r="CA102" s="2" t="str">
        <f>IF(Data!BD102&gt;0,Data!BD102-4,"")</f>
        <v/>
      </c>
      <c r="CB102" s="2" t="str">
        <f>IF(Data!BE102&gt;0,Data!BE102-4,"")</f>
        <v/>
      </c>
      <c r="CC102" s="2" t="str">
        <f>IF(Data!BF102&gt;0,Data!BF102-4,"")</f>
        <v/>
      </c>
      <c r="CD102" s="2" t="str">
        <f>IF(Data!BG102&gt;0,Data!BG102-4,"")</f>
        <v/>
      </c>
      <c r="CE102" s="2" t="str">
        <f>IF(Data!BH102&gt;0,Data!BH102-4,"")</f>
        <v/>
      </c>
      <c r="CF102" s="2" t="str">
        <f>IF(Data!BI102&gt;0,Data!BI102-4,"")</f>
        <v/>
      </c>
      <c r="CG102" s="2" t="str">
        <f>IF(Data!BJ102&gt;0,Data!BJ102-4,"")</f>
        <v/>
      </c>
      <c r="CH102" s="2" t="str">
        <f>IF(Data!BK102&gt;0,Data!BK102-4,"")</f>
        <v/>
      </c>
      <c r="CK102" s="10" t="str">
        <f t="shared" si="36"/>
        <v/>
      </c>
      <c r="CL102" s="10" t="str">
        <f t="shared" si="37"/>
        <v/>
      </c>
      <c r="CM102" s="10" t="str">
        <f t="shared" si="38"/>
        <v/>
      </c>
    </row>
    <row r="103" spans="1:91" x14ac:dyDescent="0.25">
      <c r="A103" s="2" t="str">
        <f>IF(Data!B103&gt;0,Data!B103-4,"")</f>
        <v/>
      </c>
      <c r="B103" s="2" t="str">
        <f>IF(Data!C103&gt;0,Data!C103-4,"")</f>
        <v/>
      </c>
      <c r="C103" s="2" t="str">
        <f>IF(Data!D103&gt;0,Data!D103-4,"")</f>
        <v/>
      </c>
      <c r="D103" s="2" t="str">
        <f>IF(Data!E103&gt;0,Data!E103-4,"")</f>
        <v/>
      </c>
      <c r="E103" s="2" t="str">
        <f>IF(Data!F103&gt;0,Data!F103-4,"")</f>
        <v/>
      </c>
      <c r="F103" s="2" t="str">
        <f>IF(Data!G103&gt;0,Data!G103-4,"")</f>
        <v/>
      </c>
      <c r="G103" s="2" t="str">
        <f>IF(Data!H103&gt;0,Data!H103-4,"")</f>
        <v/>
      </c>
      <c r="H103" s="2" t="str">
        <f>IF(Data!I103&gt;0,Data!I103-4,"")</f>
        <v/>
      </c>
      <c r="J103" s="10" t="str">
        <f t="shared" si="39"/>
        <v/>
      </c>
      <c r="K103" s="10" t="str">
        <f t="shared" si="40"/>
        <v/>
      </c>
      <c r="L103" s="10" t="str">
        <f t="shared" si="41"/>
        <v/>
      </c>
      <c r="N103" s="2" t="str">
        <f>IF(Data!K103&gt;0,Data!K103-4,"")</f>
        <v/>
      </c>
      <c r="O103" s="2" t="str">
        <f>IF(Data!L103&gt;0,Data!L103-4,"")</f>
        <v/>
      </c>
      <c r="P103" s="2" t="str">
        <f>IF(Data!M103&gt;0,Data!M103-4,"")</f>
        <v/>
      </c>
      <c r="Q103" s="2" t="str">
        <f>IF(Data!N103&gt;0,Data!N103-4,"")</f>
        <v/>
      </c>
      <c r="R103" s="2" t="str">
        <f>IF(Data!O103&gt;0,Data!O103-4,"")</f>
        <v/>
      </c>
      <c r="S103" s="2" t="str">
        <f>IF(Data!P103&gt;0,Data!P103-4,"")</f>
        <v/>
      </c>
      <c r="T103" s="2" t="str">
        <f>IF(Data!Q103&gt;0,Data!Q103-4,"")</f>
        <v/>
      </c>
      <c r="U103" s="2" t="str">
        <f>IF(Data!R103&gt;0,Data!R103-4,"")</f>
        <v/>
      </c>
      <c r="V103" s="59"/>
      <c r="W103" s="10" t="str">
        <f t="shared" si="21"/>
        <v/>
      </c>
      <c r="X103" s="10" t="str">
        <f t="shared" si="22"/>
        <v/>
      </c>
      <c r="Y103" s="10" t="str">
        <f t="shared" si="23"/>
        <v/>
      </c>
      <c r="AA103" s="2" t="str">
        <f>IF(Data!T103&gt;0,Data!T103-4,"")</f>
        <v/>
      </c>
      <c r="AB103" s="2" t="str">
        <f>IF(Data!U103&gt;0,Data!U103-4,"")</f>
        <v/>
      </c>
      <c r="AC103" s="2" t="str">
        <f>IF(Data!V103&gt;0,Data!V103-4,"")</f>
        <v/>
      </c>
      <c r="AD103" s="2" t="str">
        <f>IF(Data!W103&gt;0,Data!W103-4,"")</f>
        <v/>
      </c>
      <c r="AE103" s="2" t="str">
        <f>IF(Data!X103&gt;0,Data!X103-4,"")</f>
        <v/>
      </c>
      <c r="AF103" s="2" t="str">
        <f>IF(Data!Y103&gt;0,Data!Y103-4,"")</f>
        <v/>
      </c>
      <c r="AG103" s="2" t="str">
        <f>IF(Data!Z103&gt;0,Data!Z103-4,"")</f>
        <v/>
      </c>
      <c r="AH103" s="2" t="str">
        <f>IF(Data!AA103&gt;0,Data!AA103-4,"")</f>
        <v/>
      </c>
      <c r="AJ103" s="10" t="str">
        <f t="shared" si="24"/>
        <v/>
      </c>
      <c r="AK103" s="10" t="str">
        <f t="shared" si="25"/>
        <v/>
      </c>
      <c r="AL103" s="10" t="str">
        <f t="shared" si="26"/>
        <v/>
      </c>
      <c r="AN103" s="2" t="str">
        <f>IF(Data!AC103&gt;0,Data!AC103-4,"")</f>
        <v/>
      </c>
      <c r="AO103" s="2" t="str">
        <f>IF(Data!AD103&gt;0,Data!AD103-4,"")</f>
        <v/>
      </c>
      <c r="AP103" s="2" t="str">
        <f>IF(Data!AE103&gt;0,Data!AE103-4,"")</f>
        <v/>
      </c>
      <c r="AQ103" s="2" t="str">
        <f>IF(Data!AF103&gt;0,Data!AF103-4,"")</f>
        <v/>
      </c>
      <c r="AR103" s="2" t="str">
        <f>IF(Data!AG103&gt;0,Data!AG103-4,"")</f>
        <v/>
      </c>
      <c r="AS103" s="2" t="str">
        <f>IF(Data!AH103&gt;0,Data!AH103-4,"")</f>
        <v/>
      </c>
      <c r="AT103" s="2" t="str">
        <f>IF(Data!AI103&gt;0,Data!AI103-4,"")</f>
        <v/>
      </c>
      <c r="AU103" s="2" t="str">
        <f>IF(Data!AJ103&gt;0,Data!AJ103-4,"")</f>
        <v/>
      </c>
      <c r="AW103" s="10" t="str">
        <f t="shared" si="27"/>
        <v/>
      </c>
      <c r="AX103" s="10" t="str">
        <f t="shared" si="28"/>
        <v/>
      </c>
      <c r="AY103" s="10" t="str">
        <f t="shared" si="29"/>
        <v/>
      </c>
      <c r="BA103" s="2" t="str">
        <f>IF(Data!AL103&gt;0,Data!AL103-4,"")</f>
        <v/>
      </c>
      <c r="BB103" s="2" t="str">
        <f>IF(Data!AM103&gt;0,Data!AM103-4,"")</f>
        <v/>
      </c>
      <c r="BC103" s="2" t="str">
        <f>IF(Data!AN103&gt;0,Data!AN103-4,"")</f>
        <v/>
      </c>
      <c r="BD103" s="2" t="str">
        <f>IF(Data!AO103&gt;0,Data!AO103-4,"")</f>
        <v/>
      </c>
      <c r="BE103" s="2" t="str">
        <f>IF(Data!AP103&gt;0,Data!AP103-4,"")</f>
        <v/>
      </c>
      <c r="BF103" s="2" t="str">
        <f>IF(Data!AQ103&gt;0,Data!AQ103-4,"")</f>
        <v/>
      </c>
      <c r="BG103" s="2" t="str">
        <f>IF(Data!AR103&gt;0,Data!AR103-4,"")</f>
        <v/>
      </c>
      <c r="BH103" s="2" t="str">
        <f>IF(Data!AS103&gt;0,Data!AS103-4,"")</f>
        <v/>
      </c>
      <c r="BJ103" s="10" t="str">
        <f t="shared" si="30"/>
        <v/>
      </c>
      <c r="BK103" s="10" t="str">
        <f t="shared" si="31"/>
        <v/>
      </c>
      <c r="BL103" s="10" t="str">
        <f t="shared" si="32"/>
        <v/>
      </c>
      <c r="BN103" s="2" t="str">
        <f>IF(Data!AU103&gt;0,Data!AU103-4,"")</f>
        <v/>
      </c>
      <c r="BO103" s="2" t="str">
        <f>IF(Data!AV103&gt;0,Data!AV103-4,"")</f>
        <v/>
      </c>
      <c r="BP103" s="2" t="str">
        <f>IF(Data!AW103&gt;0,Data!AW103-4,"")</f>
        <v/>
      </c>
      <c r="BQ103" s="2" t="str">
        <f>IF(Data!AX103&gt;0,Data!AX103-4,"")</f>
        <v/>
      </c>
      <c r="BR103" s="2" t="str">
        <f>IF(Data!AY103&gt;0,Data!AY103-4,"")</f>
        <v/>
      </c>
      <c r="BS103" s="2" t="str">
        <f>IF(Data!AZ103&gt;0,Data!AZ103-4,"")</f>
        <v/>
      </c>
      <c r="BT103" s="2" t="str">
        <f>IF(Data!BA103&gt;0,Data!BA103-4,"")</f>
        <v/>
      </c>
      <c r="BU103" s="2" t="str">
        <f>IF(Data!BB103&gt;0,Data!BB103-4,"")</f>
        <v/>
      </c>
      <c r="BW103" s="10" t="str">
        <f t="shared" si="33"/>
        <v/>
      </c>
      <c r="BX103" s="10" t="str">
        <f t="shared" si="34"/>
        <v/>
      </c>
      <c r="BY103" s="10" t="str">
        <f t="shared" si="35"/>
        <v/>
      </c>
      <c r="CA103" s="2" t="str">
        <f>IF(Data!BD103&gt;0,Data!BD103-4,"")</f>
        <v/>
      </c>
      <c r="CB103" s="2" t="str">
        <f>IF(Data!BE103&gt;0,Data!BE103-4,"")</f>
        <v/>
      </c>
      <c r="CC103" s="2" t="str">
        <f>IF(Data!BF103&gt;0,Data!BF103-4,"")</f>
        <v/>
      </c>
      <c r="CD103" s="2" t="str">
        <f>IF(Data!BG103&gt;0,Data!BG103-4,"")</f>
        <v/>
      </c>
      <c r="CE103" s="2" t="str">
        <f>IF(Data!BH103&gt;0,Data!BH103-4,"")</f>
        <v/>
      </c>
      <c r="CF103" s="2" t="str">
        <f>IF(Data!BI103&gt;0,Data!BI103-4,"")</f>
        <v/>
      </c>
      <c r="CG103" s="2" t="str">
        <f>IF(Data!BJ103&gt;0,Data!BJ103-4,"")</f>
        <v/>
      </c>
      <c r="CH103" s="2" t="str">
        <f>IF(Data!BK103&gt;0,Data!BK103-4,"")</f>
        <v/>
      </c>
      <c r="CK103" s="10" t="str">
        <f t="shared" si="36"/>
        <v/>
      </c>
      <c r="CL103" s="10" t="str">
        <f t="shared" si="37"/>
        <v/>
      </c>
      <c r="CM103" s="10" t="str">
        <f t="shared" si="38"/>
        <v/>
      </c>
    </row>
    <row r="104" spans="1:91" x14ac:dyDescent="0.25">
      <c r="A104" s="2" t="str">
        <f>IF(Data!B104&gt;0,Data!B104-4,"")</f>
        <v/>
      </c>
      <c r="B104" s="2" t="str">
        <f>IF(Data!C104&gt;0,Data!C104-4,"")</f>
        <v/>
      </c>
      <c r="C104" s="2" t="str">
        <f>IF(Data!D104&gt;0,Data!D104-4,"")</f>
        <v/>
      </c>
      <c r="D104" s="2" t="str">
        <f>IF(Data!E104&gt;0,Data!E104-4,"")</f>
        <v/>
      </c>
      <c r="E104" s="2" t="str">
        <f>IF(Data!F104&gt;0,Data!F104-4,"")</f>
        <v/>
      </c>
      <c r="F104" s="2" t="str">
        <f>IF(Data!G104&gt;0,Data!G104-4,"")</f>
        <v/>
      </c>
      <c r="G104" s="2" t="str">
        <f>IF(Data!H104&gt;0,Data!H104-4,"")</f>
        <v/>
      </c>
      <c r="H104" s="2" t="str">
        <f>IF(Data!I104&gt;0,Data!I104-4,"")</f>
        <v/>
      </c>
      <c r="J104" s="10" t="str">
        <f t="shared" si="39"/>
        <v/>
      </c>
      <c r="K104" s="10" t="str">
        <f t="shared" si="40"/>
        <v/>
      </c>
      <c r="L104" s="10" t="str">
        <f t="shared" si="41"/>
        <v/>
      </c>
      <c r="N104" s="2" t="str">
        <f>IF(Data!K104&gt;0,Data!K104-4,"")</f>
        <v/>
      </c>
      <c r="O104" s="2" t="str">
        <f>IF(Data!L104&gt;0,Data!L104-4,"")</f>
        <v/>
      </c>
      <c r="P104" s="2" t="str">
        <f>IF(Data!M104&gt;0,Data!M104-4,"")</f>
        <v/>
      </c>
      <c r="Q104" s="2" t="str">
        <f>IF(Data!N104&gt;0,Data!N104-4,"")</f>
        <v/>
      </c>
      <c r="R104" s="2" t="str">
        <f>IF(Data!O104&gt;0,Data!O104-4,"")</f>
        <v/>
      </c>
      <c r="S104" s="2" t="str">
        <f>IF(Data!P104&gt;0,Data!P104-4,"")</f>
        <v/>
      </c>
      <c r="T104" s="2" t="str">
        <f>IF(Data!Q104&gt;0,Data!Q104-4,"")</f>
        <v/>
      </c>
      <c r="U104" s="2" t="str">
        <f>IF(Data!R104&gt;0,Data!R104-4,"")</f>
        <v/>
      </c>
      <c r="V104" s="59"/>
      <c r="W104" s="10" t="str">
        <f t="shared" si="21"/>
        <v/>
      </c>
      <c r="X104" s="10" t="str">
        <f t="shared" si="22"/>
        <v/>
      </c>
      <c r="Y104" s="10" t="str">
        <f t="shared" si="23"/>
        <v/>
      </c>
      <c r="AA104" s="2" t="str">
        <f>IF(Data!T104&gt;0,Data!T104-4,"")</f>
        <v/>
      </c>
      <c r="AB104" s="2" t="str">
        <f>IF(Data!U104&gt;0,Data!U104-4,"")</f>
        <v/>
      </c>
      <c r="AC104" s="2" t="str">
        <f>IF(Data!V104&gt;0,Data!V104-4,"")</f>
        <v/>
      </c>
      <c r="AD104" s="2" t="str">
        <f>IF(Data!W104&gt;0,Data!W104-4,"")</f>
        <v/>
      </c>
      <c r="AE104" s="2" t="str">
        <f>IF(Data!X104&gt;0,Data!X104-4,"")</f>
        <v/>
      </c>
      <c r="AF104" s="2" t="str">
        <f>IF(Data!Y104&gt;0,Data!Y104-4,"")</f>
        <v/>
      </c>
      <c r="AG104" s="2" t="str">
        <f>IF(Data!Z104&gt;0,Data!Z104-4,"")</f>
        <v/>
      </c>
      <c r="AH104" s="2" t="str">
        <f>IF(Data!AA104&gt;0,Data!AA104-4,"")</f>
        <v/>
      </c>
      <c r="AJ104" s="10" t="str">
        <f t="shared" si="24"/>
        <v/>
      </c>
      <c r="AK104" s="10" t="str">
        <f t="shared" si="25"/>
        <v/>
      </c>
      <c r="AL104" s="10" t="str">
        <f t="shared" si="26"/>
        <v/>
      </c>
      <c r="AN104" s="2" t="str">
        <f>IF(Data!AC104&gt;0,Data!AC104-4,"")</f>
        <v/>
      </c>
      <c r="AO104" s="2" t="str">
        <f>IF(Data!AD104&gt;0,Data!AD104-4,"")</f>
        <v/>
      </c>
      <c r="AP104" s="2" t="str">
        <f>IF(Data!AE104&gt;0,Data!AE104-4,"")</f>
        <v/>
      </c>
      <c r="AQ104" s="2" t="str">
        <f>IF(Data!AF104&gt;0,Data!AF104-4,"")</f>
        <v/>
      </c>
      <c r="AR104" s="2" t="str">
        <f>IF(Data!AG104&gt;0,Data!AG104-4,"")</f>
        <v/>
      </c>
      <c r="AS104" s="2" t="str">
        <f>IF(Data!AH104&gt;0,Data!AH104-4,"")</f>
        <v/>
      </c>
      <c r="AT104" s="2" t="str">
        <f>IF(Data!AI104&gt;0,Data!AI104-4,"")</f>
        <v/>
      </c>
      <c r="AU104" s="2" t="str">
        <f>IF(Data!AJ104&gt;0,Data!AJ104-4,"")</f>
        <v/>
      </c>
      <c r="AW104" s="10" t="str">
        <f t="shared" si="27"/>
        <v/>
      </c>
      <c r="AX104" s="10" t="str">
        <f t="shared" si="28"/>
        <v/>
      </c>
      <c r="AY104" s="10" t="str">
        <f t="shared" si="29"/>
        <v/>
      </c>
      <c r="BA104" s="2" t="str">
        <f>IF(Data!AL104&gt;0,Data!AL104-4,"")</f>
        <v/>
      </c>
      <c r="BB104" s="2" t="str">
        <f>IF(Data!AM104&gt;0,Data!AM104-4,"")</f>
        <v/>
      </c>
      <c r="BC104" s="2" t="str">
        <f>IF(Data!AN104&gt;0,Data!AN104-4,"")</f>
        <v/>
      </c>
      <c r="BD104" s="2" t="str">
        <f>IF(Data!AO104&gt;0,Data!AO104-4,"")</f>
        <v/>
      </c>
      <c r="BE104" s="2" t="str">
        <f>IF(Data!AP104&gt;0,Data!AP104-4,"")</f>
        <v/>
      </c>
      <c r="BF104" s="2" t="str">
        <f>IF(Data!AQ104&gt;0,Data!AQ104-4,"")</f>
        <v/>
      </c>
      <c r="BG104" s="2" t="str">
        <f>IF(Data!AR104&gt;0,Data!AR104-4,"")</f>
        <v/>
      </c>
      <c r="BH104" s="2" t="str">
        <f>IF(Data!AS104&gt;0,Data!AS104-4,"")</f>
        <v/>
      </c>
      <c r="BJ104" s="10" t="str">
        <f t="shared" si="30"/>
        <v/>
      </c>
      <c r="BK104" s="10" t="str">
        <f t="shared" si="31"/>
        <v/>
      </c>
      <c r="BL104" s="10" t="str">
        <f t="shared" si="32"/>
        <v/>
      </c>
      <c r="BN104" s="2" t="str">
        <f>IF(Data!AU104&gt;0,Data!AU104-4,"")</f>
        <v/>
      </c>
      <c r="BO104" s="2" t="str">
        <f>IF(Data!AV104&gt;0,Data!AV104-4,"")</f>
        <v/>
      </c>
      <c r="BP104" s="2" t="str">
        <f>IF(Data!AW104&gt;0,Data!AW104-4,"")</f>
        <v/>
      </c>
      <c r="BQ104" s="2" t="str">
        <f>IF(Data!AX104&gt;0,Data!AX104-4,"")</f>
        <v/>
      </c>
      <c r="BR104" s="2" t="str">
        <f>IF(Data!AY104&gt;0,Data!AY104-4,"")</f>
        <v/>
      </c>
      <c r="BS104" s="2" t="str">
        <f>IF(Data!AZ104&gt;0,Data!AZ104-4,"")</f>
        <v/>
      </c>
      <c r="BT104" s="2" t="str">
        <f>IF(Data!BA104&gt;0,Data!BA104-4,"")</f>
        <v/>
      </c>
      <c r="BU104" s="2" t="str">
        <f>IF(Data!BB104&gt;0,Data!BB104-4,"")</f>
        <v/>
      </c>
      <c r="BW104" s="10" t="str">
        <f t="shared" si="33"/>
        <v/>
      </c>
      <c r="BX104" s="10" t="str">
        <f t="shared" si="34"/>
        <v/>
      </c>
      <c r="BY104" s="10" t="str">
        <f t="shared" si="35"/>
        <v/>
      </c>
      <c r="CA104" s="2" t="str">
        <f>IF(Data!BD104&gt;0,Data!BD104-4,"")</f>
        <v/>
      </c>
      <c r="CB104" s="2" t="str">
        <f>IF(Data!BE104&gt;0,Data!BE104-4,"")</f>
        <v/>
      </c>
      <c r="CC104" s="2" t="str">
        <f>IF(Data!BF104&gt;0,Data!BF104-4,"")</f>
        <v/>
      </c>
      <c r="CD104" s="2" t="str">
        <f>IF(Data!BG104&gt;0,Data!BG104-4,"")</f>
        <v/>
      </c>
      <c r="CE104" s="2" t="str">
        <f>IF(Data!BH104&gt;0,Data!BH104-4,"")</f>
        <v/>
      </c>
      <c r="CF104" s="2" t="str">
        <f>IF(Data!BI104&gt;0,Data!BI104-4,"")</f>
        <v/>
      </c>
      <c r="CG104" s="2" t="str">
        <f>IF(Data!BJ104&gt;0,Data!BJ104-4,"")</f>
        <v/>
      </c>
      <c r="CH104" s="2" t="str">
        <f>IF(Data!BK104&gt;0,Data!BK104-4,"")</f>
        <v/>
      </c>
      <c r="CK104" s="10" t="str">
        <f t="shared" si="36"/>
        <v/>
      </c>
      <c r="CL104" s="10" t="str">
        <f t="shared" si="37"/>
        <v/>
      </c>
      <c r="CM104" s="10" t="str">
        <f t="shared" si="38"/>
        <v/>
      </c>
    </row>
    <row r="105" spans="1:91" x14ac:dyDescent="0.25">
      <c r="A105" s="2" t="str">
        <f>IF(Data!B105&gt;0,Data!B105-4,"")</f>
        <v/>
      </c>
      <c r="B105" s="2" t="str">
        <f>IF(Data!C105&gt;0,Data!C105-4,"")</f>
        <v/>
      </c>
      <c r="C105" s="2" t="str">
        <f>IF(Data!D105&gt;0,Data!D105-4,"")</f>
        <v/>
      </c>
      <c r="D105" s="2" t="str">
        <f>IF(Data!E105&gt;0,Data!E105-4,"")</f>
        <v/>
      </c>
      <c r="E105" s="2" t="str">
        <f>IF(Data!F105&gt;0,Data!F105-4,"")</f>
        <v/>
      </c>
      <c r="F105" s="2" t="str">
        <f>IF(Data!G105&gt;0,Data!G105-4,"")</f>
        <v/>
      </c>
      <c r="G105" s="2" t="str">
        <f>IF(Data!H105&gt;0,Data!H105-4,"")</f>
        <v/>
      </c>
      <c r="H105" s="2" t="str">
        <f>IF(Data!I105&gt;0,Data!I105-4,"")</f>
        <v/>
      </c>
      <c r="J105" s="10" t="str">
        <f t="shared" si="39"/>
        <v/>
      </c>
      <c r="K105" s="10" t="str">
        <f t="shared" si="40"/>
        <v/>
      </c>
      <c r="L105" s="10" t="str">
        <f t="shared" si="41"/>
        <v/>
      </c>
      <c r="N105" s="2" t="str">
        <f>IF(Data!K105&gt;0,Data!K105-4,"")</f>
        <v/>
      </c>
      <c r="O105" s="2" t="str">
        <f>IF(Data!L105&gt;0,Data!L105-4,"")</f>
        <v/>
      </c>
      <c r="P105" s="2" t="str">
        <f>IF(Data!M105&gt;0,Data!M105-4,"")</f>
        <v/>
      </c>
      <c r="Q105" s="2" t="str">
        <f>IF(Data!N105&gt;0,Data!N105-4,"")</f>
        <v/>
      </c>
      <c r="R105" s="2" t="str">
        <f>IF(Data!O105&gt;0,Data!O105-4,"")</f>
        <v/>
      </c>
      <c r="S105" s="2" t="str">
        <f>IF(Data!P105&gt;0,Data!P105-4,"")</f>
        <v/>
      </c>
      <c r="T105" s="2" t="str">
        <f>IF(Data!Q105&gt;0,Data!Q105-4,"")</f>
        <v/>
      </c>
      <c r="U105" s="2" t="str">
        <f>IF(Data!R105&gt;0,Data!R105-4,"")</f>
        <v/>
      </c>
      <c r="V105" s="59"/>
      <c r="W105" s="10" t="str">
        <f t="shared" si="21"/>
        <v/>
      </c>
      <c r="X105" s="10" t="str">
        <f t="shared" si="22"/>
        <v/>
      </c>
      <c r="Y105" s="10" t="str">
        <f t="shared" si="23"/>
        <v/>
      </c>
      <c r="AA105" s="2" t="str">
        <f>IF(Data!T105&gt;0,Data!T105-4,"")</f>
        <v/>
      </c>
      <c r="AB105" s="2" t="str">
        <f>IF(Data!U105&gt;0,Data!U105-4,"")</f>
        <v/>
      </c>
      <c r="AC105" s="2" t="str">
        <f>IF(Data!V105&gt;0,Data!V105-4,"")</f>
        <v/>
      </c>
      <c r="AD105" s="2" t="str">
        <f>IF(Data!W105&gt;0,Data!W105-4,"")</f>
        <v/>
      </c>
      <c r="AE105" s="2" t="str">
        <f>IF(Data!X105&gt;0,Data!X105-4,"")</f>
        <v/>
      </c>
      <c r="AF105" s="2" t="str">
        <f>IF(Data!Y105&gt;0,Data!Y105-4,"")</f>
        <v/>
      </c>
      <c r="AG105" s="2" t="str">
        <f>IF(Data!Z105&gt;0,Data!Z105-4,"")</f>
        <v/>
      </c>
      <c r="AH105" s="2" t="str">
        <f>IF(Data!AA105&gt;0,Data!AA105-4,"")</f>
        <v/>
      </c>
      <c r="AJ105" s="10" t="str">
        <f t="shared" si="24"/>
        <v/>
      </c>
      <c r="AK105" s="10" t="str">
        <f t="shared" si="25"/>
        <v/>
      </c>
      <c r="AL105" s="10" t="str">
        <f t="shared" si="26"/>
        <v/>
      </c>
      <c r="AN105" s="2" t="str">
        <f>IF(Data!AC105&gt;0,Data!AC105-4,"")</f>
        <v/>
      </c>
      <c r="AO105" s="2" t="str">
        <f>IF(Data!AD105&gt;0,Data!AD105-4,"")</f>
        <v/>
      </c>
      <c r="AP105" s="2" t="str">
        <f>IF(Data!AE105&gt;0,Data!AE105-4,"")</f>
        <v/>
      </c>
      <c r="AQ105" s="2" t="str">
        <f>IF(Data!AF105&gt;0,Data!AF105-4,"")</f>
        <v/>
      </c>
      <c r="AR105" s="2" t="str">
        <f>IF(Data!AG105&gt;0,Data!AG105-4,"")</f>
        <v/>
      </c>
      <c r="AS105" s="2" t="str">
        <f>IF(Data!AH105&gt;0,Data!AH105-4,"")</f>
        <v/>
      </c>
      <c r="AT105" s="2" t="str">
        <f>IF(Data!AI105&gt;0,Data!AI105-4,"")</f>
        <v/>
      </c>
      <c r="AU105" s="2" t="str">
        <f>IF(Data!AJ105&gt;0,Data!AJ105-4,"")</f>
        <v/>
      </c>
      <c r="AW105" s="10" t="str">
        <f t="shared" si="27"/>
        <v/>
      </c>
      <c r="AX105" s="10" t="str">
        <f t="shared" si="28"/>
        <v/>
      </c>
      <c r="AY105" s="10" t="str">
        <f t="shared" si="29"/>
        <v/>
      </c>
      <c r="BA105" s="2" t="str">
        <f>IF(Data!AL105&gt;0,Data!AL105-4,"")</f>
        <v/>
      </c>
      <c r="BB105" s="2" t="str">
        <f>IF(Data!AM105&gt;0,Data!AM105-4,"")</f>
        <v/>
      </c>
      <c r="BC105" s="2" t="str">
        <f>IF(Data!AN105&gt;0,Data!AN105-4,"")</f>
        <v/>
      </c>
      <c r="BD105" s="2" t="str">
        <f>IF(Data!AO105&gt;0,Data!AO105-4,"")</f>
        <v/>
      </c>
      <c r="BE105" s="2" t="str">
        <f>IF(Data!AP105&gt;0,Data!AP105-4,"")</f>
        <v/>
      </c>
      <c r="BF105" s="2" t="str">
        <f>IF(Data!AQ105&gt;0,Data!AQ105-4,"")</f>
        <v/>
      </c>
      <c r="BG105" s="2" t="str">
        <f>IF(Data!AR105&gt;0,Data!AR105-4,"")</f>
        <v/>
      </c>
      <c r="BH105" s="2" t="str">
        <f>IF(Data!AS105&gt;0,Data!AS105-4,"")</f>
        <v/>
      </c>
      <c r="BJ105" s="10" t="str">
        <f t="shared" si="30"/>
        <v/>
      </c>
      <c r="BK105" s="10" t="str">
        <f t="shared" si="31"/>
        <v/>
      </c>
      <c r="BL105" s="10" t="str">
        <f t="shared" si="32"/>
        <v/>
      </c>
      <c r="BN105" s="2" t="str">
        <f>IF(Data!AU105&gt;0,Data!AU105-4,"")</f>
        <v/>
      </c>
      <c r="BO105" s="2" t="str">
        <f>IF(Data!AV105&gt;0,Data!AV105-4,"")</f>
        <v/>
      </c>
      <c r="BP105" s="2" t="str">
        <f>IF(Data!AW105&gt;0,Data!AW105-4,"")</f>
        <v/>
      </c>
      <c r="BQ105" s="2" t="str">
        <f>IF(Data!AX105&gt;0,Data!AX105-4,"")</f>
        <v/>
      </c>
      <c r="BR105" s="2" t="str">
        <f>IF(Data!AY105&gt;0,Data!AY105-4,"")</f>
        <v/>
      </c>
      <c r="BS105" s="2" t="str">
        <f>IF(Data!AZ105&gt;0,Data!AZ105-4,"")</f>
        <v/>
      </c>
      <c r="BT105" s="2" t="str">
        <f>IF(Data!BA105&gt;0,Data!BA105-4,"")</f>
        <v/>
      </c>
      <c r="BU105" s="2" t="str">
        <f>IF(Data!BB105&gt;0,Data!BB105-4,"")</f>
        <v/>
      </c>
      <c r="BW105" s="10" t="str">
        <f t="shared" si="33"/>
        <v/>
      </c>
      <c r="BX105" s="10" t="str">
        <f t="shared" si="34"/>
        <v/>
      </c>
      <c r="BY105" s="10" t="str">
        <f t="shared" si="35"/>
        <v/>
      </c>
      <c r="CA105" s="2" t="str">
        <f>IF(Data!BD105&gt;0,Data!BD105-4,"")</f>
        <v/>
      </c>
      <c r="CB105" s="2" t="str">
        <f>IF(Data!BE105&gt;0,Data!BE105-4,"")</f>
        <v/>
      </c>
      <c r="CC105" s="2" t="str">
        <f>IF(Data!BF105&gt;0,Data!BF105-4,"")</f>
        <v/>
      </c>
      <c r="CD105" s="2" t="str">
        <f>IF(Data!BG105&gt;0,Data!BG105-4,"")</f>
        <v/>
      </c>
      <c r="CE105" s="2" t="str">
        <f>IF(Data!BH105&gt;0,Data!BH105-4,"")</f>
        <v/>
      </c>
      <c r="CF105" s="2" t="str">
        <f>IF(Data!BI105&gt;0,Data!BI105-4,"")</f>
        <v/>
      </c>
      <c r="CG105" s="2" t="str">
        <f>IF(Data!BJ105&gt;0,Data!BJ105-4,"")</f>
        <v/>
      </c>
      <c r="CH105" s="2" t="str">
        <f>IF(Data!BK105&gt;0,Data!BK105-4,"")</f>
        <v/>
      </c>
      <c r="CK105" s="10" t="str">
        <f t="shared" si="36"/>
        <v/>
      </c>
      <c r="CL105" s="10" t="str">
        <f t="shared" si="37"/>
        <v/>
      </c>
      <c r="CM105" s="10" t="str">
        <f t="shared" si="38"/>
        <v/>
      </c>
    </row>
    <row r="106" spans="1:91" x14ac:dyDescent="0.25">
      <c r="A106" s="2" t="str">
        <f>IF(Data!B106&gt;0,Data!B106-4,"")</f>
        <v/>
      </c>
      <c r="B106" s="2" t="str">
        <f>IF(Data!C106&gt;0,Data!C106-4,"")</f>
        <v/>
      </c>
      <c r="C106" s="2" t="str">
        <f>IF(Data!D106&gt;0,Data!D106-4,"")</f>
        <v/>
      </c>
      <c r="D106" s="2" t="str">
        <f>IF(Data!E106&gt;0,Data!E106-4,"")</f>
        <v/>
      </c>
      <c r="E106" s="2" t="str">
        <f>IF(Data!F106&gt;0,Data!F106-4,"")</f>
        <v/>
      </c>
      <c r="F106" s="2" t="str">
        <f>IF(Data!G106&gt;0,Data!G106-4,"")</f>
        <v/>
      </c>
      <c r="G106" s="2" t="str">
        <f>IF(Data!H106&gt;0,Data!H106-4,"")</f>
        <v/>
      </c>
      <c r="H106" s="2" t="str">
        <f>IF(Data!I106&gt;0,Data!I106-4,"")</f>
        <v/>
      </c>
      <c r="J106" s="10" t="str">
        <f t="shared" si="39"/>
        <v/>
      </c>
      <c r="K106" s="10" t="str">
        <f t="shared" si="40"/>
        <v/>
      </c>
      <c r="L106" s="10" t="str">
        <f t="shared" si="41"/>
        <v/>
      </c>
      <c r="N106" s="2" t="str">
        <f>IF(Data!K106&gt;0,Data!K106-4,"")</f>
        <v/>
      </c>
      <c r="O106" s="2" t="str">
        <f>IF(Data!L106&gt;0,Data!L106-4,"")</f>
        <v/>
      </c>
      <c r="P106" s="2" t="str">
        <f>IF(Data!M106&gt;0,Data!M106-4,"")</f>
        <v/>
      </c>
      <c r="Q106" s="2" t="str">
        <f>IF(Data!N106&gt;0,Data!N106-4,"")</f>
        <v/>
      </c>
      <c r="R106" s="2" t="str">
        <f>IF(Data!O106&gt;0,Data!O106-4,"")</f>
        <v/>
      </c>
      <c r="S106" s="2" t="str">
        <f>IF(Data!P106&gt;0,Data!P106-4,"")</f>
        <v/>
      </c>
      <c r="T106" s="2" t="str">
        <f>IF(Data!Q106&gt;0,Data!Q106-4,"")</f>
        <v/>
      </c>
      <c r="U106" s="2" t="str">
        <f>IF(Data!R106&gt;0,Data!R106-4,"")</f>
        <v/>
      </c>
      <c r="V106" s="59"/>
      <c r="W106" s="10" t="str">
        <f t="shared" si="21"/>
        <v/>
      </c>
      <c r="X106" s="10" t="str">
        <f t="shared" si="22"/>
        <v/>
      </c>
      <c r="Y106" s="10" t="str">
        <f t="shared" si="23"/>
        <v/>
      </c>
      <c r="AA106" s="2" t="str">
        <f>IF(Data!T106&gt;0,Data!T106-4,"")</f>
        <v/>
      </c>
      <c r="AB106" s="2" t="str">
        <f>IF(Data!U106&gt;0,Data!U106-4,"")</f>
        <v/>
      </c>
      <c r="AC106" s="2" t="str">
        <f>IF(Data!V106&gt;0,Data!V106-4,"")</f>
        <v/>
      </c>
      <c r="AD106" s="2" t="str">
        <f>IF(Data!W106&gt;0,Data!W106-4,"")</f>
        <v/>
      </c>
      <c r="AE106" s="2" t="str">
        <f>IF(Data!X106&gt;0,Data!X106-4,"")</f>
        <v/>
      </c>
      <c r="AF106" s="2" t="str">
        <f>IF(Data!Y106&gt;0,Data!Y106-4,"")</f>
        <v/>
      </c>
      <c r="AG106" s="2" t="str">
        <f>IF(Data!Z106&gt;0,Data!Z106-4,"")</f>
        <v/>
      </c>
      <c r="AH106" s="2" t="str">
        <f>IF(Data!AA106&gt;0,Data!AA106-4,"")</f>
        <v/>
      </c>
      <c r="AJ106" s="10" t="str">
        <f t="shared" si="24"/>
        <v/>
      </c>
      <c r="AK106" s="10" t="str">
        <f t="shared" si="25"/>
        <v/>
      </c>
      <c r="AL106" s="10" t="str">
        <f t="shared" si="26"/>
        <v/>
      </c>
      <c r="AN106" s="2" t="str">
        <f>IF(Data!AC106&gt;0,Data!AC106-4,"")</f>
        <v/>
      </c>
      <c r="AO106" s="2" t="str">
        <f>IF(Data!AD106&gt;0,Data!AD106-4,"")</f>
        <v/>
      </c>
      <c r="AP106" s="2" t="str">
        <f>IF(Data!AE106&gt;0,Data!AE106-4,"")</f>
        <v/>
      </c>
      <c r="AQ106" s="2" t="str">
        <f>IF(Data!AF106&gt;0,Data!AF106-4,"")</f>
        <v/>
      </c>
      <c r="AR106" s="2" t="str">
        <f>IF(Data!AG106&gt;0,Data!AG106-4,"")</f>
        <v/>
      </c>
      <c r="AS106" s="2" t="str">
        <f>IF(Data!AH106&gt;0,Data!AH106-4,"")</f>
        <v/>
      </c>
      <c r="AT106" s="2" t="str">
        <f>IF(Data!AI106&gt;0,Data!AI106-4,"")</f>
        <v/>
      </c>
      <c r="AU106" s="2" t="str">
        <f>IF(Data!AJ106&gt;0,Data!AJ106-4,"")</f>
        <v/>
      </c>
      <c r="AW106" s="10" t="str">
        <f t="shared" si="27"/>
        <v/>
      </c>
      <c r="AX106" s="10" t="str">
        <f t="shared" si="28"/>
        <v/>
      </c>
      <c r="AY106" s="10" t="str">
        <f t="shared" si="29"/>
        <v/>
      </c>
      <c r="BA106" s="2" t="str">
        <f>IF(Data!AL106&gt;0,Data!AL106-4,"")</f>
        <v/>
      </c>
      <c r="BB106" s="2" t="str">
        <f>IF(Data!AM106&gt;0,Data!AM106-4,"")</f>
        <v/>
      </c>
      <c r="BC106" s="2" t="str">
        <f>IF(Data!AN106&gt;0,Data!AN106-4,"")</f>
        <v/>
      </c>
      <c r="BD106" s="2" t="str">
        <f>IF(Data!AO106&gt;0,Data!AO106-4,"")</f>
        <v/>
      </c>
      <c r="BE106" s="2" t="str">
        <f>IF(Data!AP106&gt;0,Data!AP106-4,"")</f>
        <v/>
      </c>
      <c r="BF106" s="2" t="str">
        <f>IF(Data!AQ106&gt;0,Data!AQ106-4,"")</f>
        <v/>
      </c>
      <c r="BG106" s="2" t="str">
        <f>IF(Data!AR106&gt;0,Data!AR106-4,"")</f>
        <v/>
      </c>
      <c r="BH106" s="2" t="str">
        <f>IF(Data!AS106&gt;0,Data!AS106-4,"")</f>
        <v/>
      </c>
      <c r="BJ106" s="10" t="str">
        <f t="shared" si="30"/>
        <v/>
      </c>
      <c r="BK106" s="10" t="str">
        <f t="shared" si="31"/>
        <v/>
      </c>
      <c r="BL106" s="10" t="str">
        <f t="shared" si="32"/>
        <v/>
      </c>
      <c r="BN106" s="2" t="str">
        <f>IF(Data!AU106&gt;0,Data!AU106-4,"")</f>
        <v/>
      </c>
      <c r="BO106" s="2" t="str">
        <f>IF(Data!AV106&gt;0,Data!AV106-4,"")</f>
        <v/>
      </c>
      <c r="BP106" s="2" t="str">
        <f>IF(Data!AW106&gt;0,Data!AW106-4,"")</f>
        <v/>
      </c>
      <c r="BQ106" s="2" t="str">
        <f>IF(Data!AX106&gt;0,Data!AX106-4,"")</f>
        <v/>
      </c>
      <c r="BR106" s="2" t="str">
        <f>IF(Data!AY106&gt;0,Data!AY106-4,"")</f>
        <v/>
      </c>
      <c r="BS106" s="2" t="str">
        <f>IF(Data!AZ106&gt;0,Data!AZ106-4,"")</f>
        <v/>
      </c>
      <c r="BT106" s="2" t="str">
        <f>IF(Data!BA106&gt;0,Data!BA106-4,"")</f>
        <v/>
      </c>
      <c r="BU106" s="2" t="str">
        <f>IF(Data!BB106&gt;0,Data!BB106-4,"")</f>
        <v/>
      </c>
      <c r="BW106" s="10" t="str">
        <f t="shared" si="33"/>
        <v/>
      </c>
      <c r="BX106" s="10" t="str">
        <f t="shared" si="34"/>
        <v/>
      </c>
      <c r="BY106" s="10" t="str">
        <f t="shared" si="35"/>
        <v/>
      </c>
      <c r="CA106" s="2" t="str">
        <f>IF(Data!BD106&gt;0,Data!BD106-4,"")</f>
        <v/>
      </c>
      <c r="CB106" s="2" t="str">
        <f>IF(Data!BE106&gt;0,Data!BE106-4,"")</f>
        <v/>
      </c>
      <c r="CC106" s="2" t="str">
        <f>IF(Data!BF106&gt;0,Data!BF106-4,"")</f>
        <v/>
      </c>
      <c r="CD106" s="2" t="str">
        <f>IF(Data!BG106&gt;0,Data!BG106-4,"")</f>
        <v/>
      </c>
      <c r="CE106" s="2" t="str">
        <f>IF(Data!BH106&gt;0,Data!BH106-4,"")</f>
        <v/>
      </c>
      <c r="CF106" s="2" t="str">
        <f>IF(Data!BI106&gt;0,Data!BI106-4,"")</f>
        <v/>
      </c>
      <c r="CG106" s="2" t="str">
        <f>IF(Data!BJ106&gt;0,Data!BJ106-4,"")</f>
        <v/>
      </c>
      <c r="CH106" s="2" t="str">
        <f>IF(Data!BK106&gt;0,Data!BK106-4,"")</f>
        <v/>
      </c>
      <c r="CK106" s="10" t="str">
        <f t="shared" si="36"/>
        <v/>
      </c>
      <c r="CL106" s="10" t="str">
        <f t="shared" si="37"/>
        <v/>
      </c>
      <c r="CM106" s="10" t="str">
        <f t="shared" si="38"/>
        <v/>
      </c>
    </row>
    <row r="107" spans="1:91" x14ac:dyDescent="0.25">
      <c r="A107" s="2" t="str">
        <f>IF(Data!B107&gt;0,Data!B107-4,"")</f>
        <v/>
      </c>
      <c r="B107" s="2" t="str">
        <f>IF(Data!C107&gt;0,Data!C107-4,"")</f>
        <v/>
      </c>
      <c r="C107" s="2" t="str">
        <f>IF(Data!D107&gt;0,Data!D107-4,"")</f>
        <v/>
      </c>
      <c r="D107" s="2" t="str">
        <f>IF(Data!E107&gt;0,Data!E107-4,"")</f>
        <v/>
      </c>
      <c r="E107" s="2" t="str">
        <f>IF(Data!F107&gt;0,Data!F107-4,"")</f>
        <v/>
      </c>
      <c r="F107" s="2" t="str">
        <f>IF(Data!G107&gt;0,Data!G107-4,"")</f>
        <v/>
      </c>
      <c r="G107" s="2" t="str">
        <f>IF(Data!H107&gt;0,Data!H107-4,"")</f>
        <v/>
      </c>
      <c r="H107" s="2" t="str">
        <f>IF(Data!I107&gt;0,Data!I107-4,"")</f>
        <v/>
      </c>
      <c r="J107" s="10" t="str">
        <f t="shared" si="39"/>
        <v/>
      </c>
      <c r="K107" s="10" t="str">
        <f t="shared" si="40"/>
        <v/>
      </c>
      <c r="L107" s="10" t="str">
        <f t="shared" si="41"/>
        <v/>
      </c>
      <c r="N107" s="2" t="str">
        <f>IF(Data!K107&gt;0,Data!K107-4,"")</f>
        <v/>
      </c>
      <c r="O107" s="2" t="str">
        <f>IF(Data!L107&gt;0,Data!L107-4,"")</f>
        <v/>
      </c>
      <c r="P107" s="2" t="str">
        <f>IF(Data!M107&gt;0,Data!M107-4,"")</f>
        <v/>
      </c>
      <c r="Q107" s="2" t="str">
        <f>IF(Data!N107&gt;0,Data!N107-4,"")</f>
        <v/>
      </c>
      <c r="R107" s="2" t="str">
        <f>IF(Data!O107&gt;0,Data!O107-4,"")</f>
        <v/>
      </c>
      <c r="S107" s="2" t="str">
        <f>IF(Data!P107&gt;0,Data!P107-4,"")</f>
        <v/>
      </c>
      <c r="T107" s="2" t="str">
        <f>IF(Data!Q107&gt;0,Data!Q107-4,"")</f>
        <v/>
      </c>
      <c r="U107" s="2" t="str">
        <f>IF(Data!R107&gt;0,Data!R107-4,"")</f>
        <v/>
      </c>
      <c r="V107" s="59"/>
      <c r="W107" s="10" t="str">
        <f t="shared" si="21"/>
        <v/>
      </c>
      <c r="X107" s="10" t="str">
        <f t="shared" si="22"/>
        <v/>
      </c>
      <c r="Y107" s="10" t="str">
        <f t="shared" si="23"/>
        <v/>
      </c>
      <c r="AA107" s="2" t="str">
        <f>IF(Data!T107&gt;0,Data!T107-4,"")</f>
        <v/>
      </c>
      <c r="AB107" s="2" t="str">
        <f>IF(Data!U107&gt;0,Data!U107-4,"")</f>
        <v/>
      </c>
      <c r="AC107" s="2" t="str">
        <f>IF(Data!V107&gt;0,Data!V107-4,"")</f>
        <v/>
      </c>
      <c r="AD107" s="2" t="str">
        <f>IF(Data!W107&gt;0,Data!W107-4,"")</f>
        <v/>
      </c>
      <c r="AE107" s="2" t="str">
        <f>IF(Data!X107&gt;0,Data!X107-4,"")</f>
        <v/>
      </c>
      <c r="AF107" s="2" t="str">
        <f>IF(Data!Y107&gt;0,Data!Y107-4,"")</f>
        <v/>
      </c>
      <c r="AG107" s="2" t="str">
        <f>IF(Data!Z107&gt;0,Data!Z107-4,"")</f>
        <v/>
      </c>
      <c r="AH107" s="2" t="str">
        <f>IF(Data!AA107&gt;0,Data!AA107-4,"")</f>
        <v/>
      </c>
      <c r="AJ107" s="10" t="str">
        <f t="shared" si="24"/>
        <v/>
      </c>
      <c r="AK107" s="10" t="str">
        <f t="shared" si="25"/>
        <v/>
      </c>
      <c r="AL107" s="10" t="str">
        <f t="shared" si="26"/>
        <v/>
      </c>
      <c r="AN107" s="2" t="str">
        <f>IF(Data!AC107&gt;0,Data!AC107-4,"")</f>
        <v/>
      </c>
      <c r="AO107" s="2" t="str">
        <f>IF(Data!AD107&gt;0,Data!AD107-4,"")</f>
        <v/>
      </c>
      <c r="AP107" s="2" t="str">
        <f>IF(Data!AE107&gt;0,Data!AE107-4,"")</f>
        <v/>
      </c>
      <c r="AQ107" s="2" t="str">
        <f>IF(Data!AF107&gt;0,Data!AF107-4,"")</f>
        <v/>
      </c>
      <c r="AR107" s="2" t="str">
        <f>IF(Data!AG107&gt;0,Data!AG107-4,"")</f>
        <v/>
      </c>
      <c r="AS107" s="2" t="str">
        <f>IF(Data!AH107&gt;0,Data!AH107-4,"")</f>
        <v/>
      </c>
      <c r="AT107" s="2" t="str">
        <f>IF(Data!AI107&gt;0,Data!AI107-4,"")</f>
        <v/>
      </c>
      <c r="AU107" s="2" t="str">
        <f>IF(Data!AJ107&gt;0,Data!AJ107-4,"")</f>
        <v/>
      </c>
      <c r="AW107" s="10" t="str">
        <f t="shared" si="27"/>
        <v/>
      </c>
      <c r="AX107" s="10" t="str">
        <f t="shared" si="28"/>
        <v/>
      </c>
      <c r="AY107" s="10" t="str">
        <f t="shared" si="29"/>
        <v/>
      </c>
      <c r="BA107" s="2" t="str">
        <f>IF(Data!AL107&gt;0,Data!AL107-4,"")</f>
        <v/>
      </c>
      <c r="BB107" s="2" t="str">
        <f>IF(Data!AM107&gt;0,Data!AM107-4,"")</f>
        <v/>
      </c>
      <c r="BC107" s="2" t="str">
        <f>IF(Data!AN107&gt;0,Data!AN107-4,"")</f>
        <v/>
      </c>
      <c r="BD107" s="2" t="str">
        <f>IF(Data!AO107&gt;0,Data!AO107-4,"")</f>
        <v/>
      </c>
      <c r="BE107" s="2" t="str">
        <f>IF(Data!AP107&gt;0,Data!AP107-4,"")</f>
        <v/>
      </c>
      <c r="BF107" s="2" t="str">
        <f>IF(Data!AQ107&gt;0,Data!AQ107-4,"")</f>
        <v/>
      </c>
      <c r="BG107" s="2" t="str">
        <f>IF(Data!AR107&gt;0,Data!AR107-4,"")</f>
        <v/>
      </c>
      <c r="BH107" s="2" t="str">
        <f>IF(Data!AS107&gt;0,Data!AS107-4,"")</f>
        <v/>
      </c>
      <c r="BJ107" s="10" t="str">
        <f t="shared" si="30"/>
        <v/>
      </c>
      <c r="BK107" s="10" t="str">
        <f t="shared" si="31"/>
        <v/>
      </c>
      <c r="BL107" s="10" t="str">
        <f t="shared" si="32"/>
        <v/>
      </c>
      <c r="BN107" s="2" t="str">
        <f>IF(Data!AU107&gt;0,Data!AU107-4,"")</f>
        <v/>
      </c>
      <c r="BO107" s="2" t="str">
        <f>IF(Data!AV107&gt;0,Data!AV107-4,"")</f>
        <v/>
      </c>
      <c r="BP107" s="2" t="str">
        <f>IF(Data!AW107&gt;0,Data!AW107-4,"")</f>
        <v/>
      </c>
      <c r="BQ107" s="2" t="str">
        <f>IF(Data!AX107&gt;0,Data!AX107-4,"")</f>
        <v/>
      </c>
      <c r="BR107" s="2" t="str">
        <f>IF(Data!AY107&gt;0,Data!AY107-4,"")</f>
        <v/>
      </c>
      <c r="BS107" s="2" t="str">
        <f>IF(Data!AZ107&gt;0,Data!AZ107-4,"")</f>
        <v/>
      </c>
      <c r="BT107" s="2" t="str">
        <f>IF(Data!BA107&gt;0,Data!BA107-4,"")</f>
        <v/>
      </c>
      <c r="BU107" s="2" t="str">
        <f>IF(Data!BB107&gt;0,Data!BB107-4,"")</f>
        <v/>
      </c>
      <c r="BW107" s="10" t="str">
        <f t="shared" si="33"/>
        <v/>
      </c>
      <c r="BX107" s="10" t="str">
        <f t="shared" si="34"/>
        <v/>
      </c>
      <c r="BY107" s="10" t="str">
        <f t="shared" si="35"/>
        <v/>
      </c>
      <c r="CA107" s="2" t="str">
        <f>IF(Data!BD107&gt;0,Data!BD107-4,"")</f>
        <v/>
      </c>
      <c r="CB107" s="2" t="str">
        <f>IF(Data!BE107&gt;0,Data!BE107-4,"")</f>
        <v/>
      </c>
      <c r="CC107" s="2" t="str">
        <f>IF(Data!BF107&gt;0,Data!BF107-4,"")</f>
        <v/>
      </c>
      <c r="CD107" s="2" t="str">
        <f>IF(Data!BG107&gt;0,Data!BG107-4,"")</f>
        <v/>
      </c>
      <c r="CE107" s="2" t="str">
        <f>IF(Data!BH107&gt;0,Data!BH107-4,"")</f>
        <v/>
      </c>
      <c r="CF107" s="2" t="str">
        <f>IF(Data!BI107&gt;0,Data!BI107-4,"")</f>
        <v/>
      </c>
      <c r="CG107" s="2" t="str">
        <f>IF(Data!BJ107&gt;0,Data!BJ107-4,"")</f>
        <v/>
      </c>
      <c r="CH107" s="2" t="str">
        <f>IF(Data!BK107&gt;0,Data!BK107-4,"")</f>
        <v/>
      </c>
      <c r="CK107" s="10" t="str">
        <f t="shared" si="36"/>
        <v/>
      </c>
      <c r="CL107" s="10" t="str">
        <f t="shared" si="37"/>
        <v/>
      </c>
      <c r="CM107" s="10" t="str">
        <f t="shared" si="38"/>
        <v/>
      </c>
    </row>
    <row r="108" spans="1:91" x14ac:dyDescent="0.25">
      <c r="A108" s="2" t="str">
        <f>IF(Data!B108&gt;0,Data!B108-4,"")</f>
        <v/>
      </c>
      <c r="B108" s="2" t="str">
        <f>IF(Data!C108&gt;0,Data!C108-4,"")</f>
        <v/>
      </c>
      <c r="C108" s="2" t="str">
        <f>IF(Data!D108&gt;0,Data!D108-4,"")</f>
        <v/>
      </c>
      <c r="D108" s="2" t="str">
        <f>IF(Data!E108&gt;0,Data!E108-4,"")</f>
        <v/>
      </c>
      <c r="E108" s="2" t="str">
        <f>IF(Data!F108&gt;0,Data!F108-4,"")</f>
        <v/>
      </c>
      <c r="F108" s="2" t="str">
        <f>IF(Data!G108&gt;0,Data!G108-4,"")</f>
        <v/>
      </c>
      <c r="G108" s="2" t="str">
        <f>IF(Data!H108&gt;0,Data!H108-4,"")</f>
        <v/>
      </c>
      <c r="H108" s="2" t="str">
        <f>IF(Data!I108&gt;0,Data!I108-4,"")</f>
        <v/>
      </c>
      <c r="J108" s="10" t="str">
        <f t="shared" si="39"/>
        <v/>
      </c>
      <c r="K108" s="10" t="str">
        <f t="shared" si="40"/>
        <v/>
      </c>
      <c r="L108" s="10" t="str">
        <f t="shared" si="41"/>
        <v/>
      </c>
      <c r="N108" s="2" t="str">
        <f>IF(Data!K108&gt;0,Data!K108-4,"")</f>
        <v/>
      </c>
      <c r="O108" s="2" t="str">
        <f>IF(Data!L108&gt;0,Data!L108-4,"")</f>
        <v/>
      </c>
      <c r="P108" s="2" t="str">
        <f>IF(Data!M108&gt;0,Data!M108-4,"")</f>
        <v/>
      </c>
      <c r="Q108" s="2" t="str">
        <f>IF(Data!N108&gt;0,Data!N108-4,"")</f>
        <v/>
      </c>
      <c r="R108" s="2" t="str">
        <f>IF(Data!O108&gt;0,Data!O108-4,"")</f>
        <v/>
      </c>
      <c r="S108" s="2" t="str">
        <f>IF(Data!P108&gt;0,Data!P108-4,"")</f>
        <v/>
      </c>
      <c r="T108" s="2" t="str">
        <f>IF(Data!Q108&gt;0,Data!Q108-4,"")</f>
        <v/>
      </c>
      <c r="U108" s="2" t="str">
        <f>IF(Data!R108&gt;0,Data!R108-4,"")</f>
        <v/>
      </c>
      <c r="V108" s="59"/>
      <c r="W108" s="10" t="str">
        <f t="shared" si="21"/>
        <v/>
      </c>
      <c r="X108" s="10" t="str">
        <f t="shared" si="22"/>
        <v/>
      </c>
      <c r="Y108" s="10" t="str">
        <f t="shared" si="23"/>
        <v/>
      </c>
      <c r="AA108" s="2" t="str">
        <f>IF(Data!T108&gt;0,Data!T108-4,"")</f>
        <v/>
      </c>
      <c r="AB108" s="2" t="str">
        <f>IF(Data!U108&gt;0,Data!U108-4,"")</f>
        <v/>
      </c>
      <c r="AC108" s="2" t="str">
        <f>IF(Data!V108&gt;0,Data!V108-4,"")</f>
        <v/>
      </c>
      <c r="AD108" s="2" t="str">
        <f>IF(Data!W108&gt;0,Data!W108-4,"")</f>
        <v/>
      </c>
      <c r="AE108" s="2" t="str">
        <f>IF(Data!X108&gt;0,Data!X108-4,"")</f>
        <v/>
      </c>
      <c r="AF108" s="2" t="str">
        <f>IF(Data!Y108&gt;0,Data!Y108-4,"")</f>
        <v/>
      </c>
      <c r="AG108" s="2" t="str">
        <f>IF(Data!Z108&gt;0,Data!Z108-4,"")</f>
        <v/>
      </c>
      <c r="AH108" s="2" t="str">
        <f>IF(Data!AA108&gt;0,Data!AA108-4,"")</f>
        <v/>
      </c>
      <c r="AJ108" s="10" t="str">
        <f t="shared" si="24"/>
        <v/>
      </c>
      <c r="AK108" s="10" t="str">
        <f t="shared" si="25"/>
        <v/>
      </c>
      <c r="AL108" s="10" t="str">
        <f t="shared" si="26"/>
        <v/>
      </c>
      <c r="AN108" s="2" t="str">
        <f>IF(Data!AC108&gt;0,Data!AC108-4,"")</f>
        <v/>
      </c>
      <c r="AO108" s="2" t="str">
        <f>IF(Data!AD108&gt;0,Data!AD108-4,"")</f>
        <v/>
      </c>
      <c r="AP108" s="2" t="str">
        <f>IF(Data!AE108&gt;0,Data!AE108-4,"")</f>
        <v/>
      </c>
      <c r="AQ108" s="2" t="str">
        <f>IF(Data!AF108&gt;0,Data!AF108-4,"")</f>
        <v/>
      </c>
      <c r="AR108" s="2" t="str">
        <f>IF(Data!AG108&gt;0,Data!AG108-4,"")</f>
        <v/>
      </c>
      <c r="AS108" s="2" t="str">
        <f>IF(Data!AH108&gt;0,Data!AH108-4,"")</f>
        <v/>
      </c>
      <c r="AT108" s="2" t="str">
        <f>IF(Data!AI108&gt;0,Data!AI108-4,"")</f>
        <v/>
      </c>
      <c r="AU108" s="2" t="str">
        <f>IF(Data!AJ108&gt;0,Data!AJ108-4,"")</f>
        <v/>
      </c>
      <c r="AW108" s="10" t="str">
        <f t="shared" si="27"/>
        <v/>
      </c>
      <c r="AX108" s="10" t="str">
        <f t="shared" si="28"/>
        <v/>
      </c>
      <c r="AY108" s="10" t="str">
        <f t="shared" si="29"/>
        <v/>
      </c>
      <c r="BA108" s="2" t="str">
        <f>IF(Data!AL108&gt;0,Data!AL108-4,"")</f>
        <v/>
      </c>
      <c r="BB108" s="2" t="str">
        <f>IF(Data!AM108&gt;0,Data!AM108-4,"")</f>
        <v/>
      </c>
      <c r="BC108" s="2" t="str">
        <f>IF(Data!AN108&gt;0,Data!AN108-4,"")</f>
        <v/>
      </c>
      <c r="BD108" s="2" t="str">
        <f>IF(Data!AO108&gt;0,Data!AO108-4,"")</f>
        <v/>
      </c>
      <c r="BE108" s="2" t="str">
        <f>IF(Data!AP108&gt;0,Data!AP108-4,"")</f>
        <v/>
      </c>
      <c r="BF108" s="2" t="str">
        <f>IF(Data!AQ108&gt;0,Data!AQ108-4,"")</f>
        <v/>
      </c>
      <c r="BG108" s="2" t="str">
        <f>IF(Data!AR108&gt;0,Data!AR108-4,"")</f>
        <v/>
      </c>
      <c r="BH108" s="2" t="str">
        <f>IF(Data!AS108&gt;0,Data!AS108-4,"")</f>
        <v/>
      </c>
      <c r="BJ108" s="10" t="str">
        <f t="shared" si="30"/>
        <v/>
      </c>
      <c r="BK108" s="10" t="str">
        <f t="shared" si="31"/>
        <v/>
      </c>
      <c r="BL108" s="10" t="str">
        <f t="shared" si="32"/>
        <v/>
      </c>
      <c r="BN108" s="2" t="str">
        <f>IF(Data!AU108&gt;0,Data!AU108-4,"")</f>
        <v/>
      </c>
      <c r="BO108" s="2" t="str">
        <f>IF(Data!AV108&gt;0,Data!AV108-4,"")</f>
        <v/>
      </c>
      <c r="BP108" s="2" t="str">
        <f>IF(Data!AW108&gt;0,Data!AW108-4,"")</f>
        <v/>
      </c>
      <c r="BQ108" s="2" t="str">
        <f>IF(Data!AX108&gt;0,Data!AX108-4,"")</f>
        <v/>
      </c>
      <c r="BR108" s="2" t="str">
        <f>IF(Data!AY108&gt;0,Data!AY108-4,"")</f>
        <v/>
      </c>
      <c r="BS108" s="2" t="str">
        <f>IF(Data!AZ108&gt;0,Data!AZ108-4,"")</f>
        <v/>
      </c>
      <c r="BT108" s="2" t="str">
        <f>IF(Data!BA108&gt;0,Data!BA108-4,"")</f>
        <v/>
      </c>
      <c r="BU108" s="2" t="str">
        <f>IF(Data!BB108&gt;0,Data!BB108-4,"")</f>
        <v/>
      </c>
      <c r="BW108" s="10" t="str">
        <f t="shared" si="33"/>
        <v/>
      </c>
      <c r="BX108" s="10" t="str">
        <f t="shared" si="34"/>
        <v/>
      </c>
      <c r="BY108" s="10" t="str">
        <f t="shared" si="35"/>
        <v/>
      </c>
      <c r="CA108" s="2" t="str">
        <f>IF(Data!BD108&gt;0,Data!BD108-4,"")</f>
        <v/>
      </c>
      <c r="CB108" s="2" t="str">
        <f>IF(Data!BE108&gt;0,Data!BE108-4,"")</f>
        <v/>
      </c>
      <c r="CC108" s="2" t="str">
        <f>IF(Data!BF108&gt;0,Data!BF108-4,"")</f>
        <v/>
      </c>
      <c r="CD108" s="2" t="str">
        <f>IF(Data!BG108&gt;0,Data!BG108-4,"")</f>
        <v/>
      </c>
      <c r="CE108" s="2" t="str">
        <f>IF(Data!BH108&gt;0,Data!BH108-4,"")</f>
        <v/>
      </c>
      <c r="CF108" s="2" t="str">
        <f>IF(Data!BI108&gt;0,Data!BI108-4,"")</f>
        <v/>
      </c>
      <c r="CG108" s="2" t="str">
        <f>IF(Data!BJ108&gt;0,Data!BJ108-4,"")</f>
        <v/>
      </c>
      <c r="CH108" s="2" t="str">
        <f>IF(Data!BK108&gt;0,Data!BK108-4,"")</f>
        <v/>
      </c>
      <c r="CK108" s="10" t="str">
        <f t="shared" si="36"/>
        <v/>
      </c>
      <c r="CL108" s="10" t="str">
        <f t="shared" si="37"/>
        <v/>
      </c>
      <c r="CM108" s="10" t="str">
        <f t="shared" si="38"/>
        <v/>
      </c>
    </row>
    <row r="109" spans="1:91" x14ac:dyDescent="0.25">
      <c r="A109" s="2" t="str">
        <f>IF(Data!B109&gt;0,Data!B109-4,"")</f>
        <v/>
      </c>
      <c r="B109" s="2" t="str">
        <f>IF(Data!C109&gt;0,Data!C109-4,"")</f>
        <v/>
      </c>
      <c r="C109" s="2" t="str">
        <f>IF(Data!D109&gt;0,Data!D109-4,"")</f>
        <v/>
      </c>
      <c r="D109" s="2" t="str">
        <f>IF(Data!E109&gt;0,Data!E109-4,"")</f>
        <v/>
      </c>
      <c r="E109" s="2" t="str">
        <f>IF(Data!F109&gt;0,Data!F109-4,"")</f>
        <v/>
      </c>
      <c r="F109" s="2" t="str">
        <f>IF(Data!G109&gt;0,Data!G109-4,"")</f>
        <v/>
      </c>
      <c r="G109" s="2" t="str">
        <f>IF(Data!H109&gt;0,Data!H109-4,"")</f>
        <v/>
      </c>
      <c r="H109" s="2" t="str">
        <f>IF(Data!I109&gt;0,Data!I109-4,"")</f>
        <v/>
      </c>
      <c r="J109" s="10" t="str">
        <f t="shared" si="39"/>
        <v/>
      </c>
      <c r="K109" s="10" t="str">
        <f t="shared" si="40"/>
        <v/>
      </c>
      <c r="L109" s="10" t="str">
        <f t="shared" si="41"/>
        <v/>
      </c>
      <c r="N109" s="2" t="str">
        <f>IF(Data!K109&gt;0,Data!K109-4,"")</f>
        <v/>
      </c>
      <c r="O109" s="2" t="str">
        <f>IF(Data!L109&gt;0,Data!L109-4,"")</f>
        <v/>
      </c>
      <c r="P109" s="2" t="str">
        <f>IF(Data!M109&gt;0,Data!M109-4,"")</f>
        <v/>
      </c>
      <c r="Q109" s="2" t="str">
        <f>IF(Data!N109&gt;0,Data!N109-4,"")</f>
        <v/>
      </c>
      <c r="R109" s="2" t="str">
        <f>IF(Data!O109&gt;0,Data!O109-4,"")</f>
        <v/>
      </c>
      <c r="S109" s="2" t="str">
        <f>IF(Data!P109&gt;0,Data!P109-4,"")</f>
        <v/>
      </c>
      <c r="T109" s="2" t="str">
        <f>IF(Data!Q109&gt;0,Data!Q109-4,"")</f>
        <v/>
      </c>
      <c r="U109" s="2" t="str">
        <f>IF(Data!R109&gt;0,Data!R109-4,"")</f>
        <v/>
      </c>
      <c r="V109" s="59"/>
      <c r="W109" s="10" t="str">
        <f t="shared" si="21"/>
        <v/>
      </c>
      <c r="X109" s="10" t="str">
        <f t="shared" si="22"/>
        <v/>
      </c>
      <c r="Y109" s="10" t="str">
        <f t="shared" si="23"/>
        <v/>
      </c>
      <c r="AA109" s="2" t="str">
        <f>IF(Data!T109&gt;0,Data!T109-4,"")</f>
        <v/>
      </c>
      <c r="AB109" s="2" t="str">
        <f>IF(Data!U109&gt;0,Data!U109-4,"")</f>
        <v/>
      </c>
      <c r="AC109" s="2" t="str">
        <f>IF(Data!V109&gt;0,Data!V109-4,"")</f>
        <v/>
      </c>
      <c r="AD109" s="2" t="str">
        <f>IF(Data!W109&gt;0,Data!W109-4,"")</f>
        <v/>
      </c>
      <c r="AE109" s="2" t="str">
        <f>IF(Data!X109&gt;0,Data!X109-4,"")</f>
        <v/>
      </c>
      <c r="AF109" s="2" t="str">
        <f>IF(Data!Y109&gt;0,Data!Y109-4,"")</f>
        <v/>
      </c>
      <c r="AG109" s="2" t="str">
        <f>IF(Data!Z109&gt;0,Data!Z109-4,"")</f>
        <v/>
      </c>
      <c r="AH109" s="2" t="str">
        <f>IF(Data!AA109&gt;0,Data!AA109-4,"")</f>
        <v/>
      </c>
      <c r="AJ109" s="10" t="str">
        <f t="shared" si="24"/>
        <v/>
      </c>
      <c r="AK109" s="10" t="str">
        <f t="shared" si="25"/>
        <v/>
      </c>
      <c r="AL109" s="10" t="str">
        <f t="shared" si="26"/>
        <v/>
      </c>
      <c r="AN109" s="2" t="str">
        <f>IF(Data!AC109&gt;0,Data!AC109-4,"")</f>
        <v/>
      </c>
      <c r="AO109" s="2" t="str">
        <f>IF(Data!AD109&gt;0,Data!AD109-4,"")</f>
        <v/>
      </c>
      <c r="AP109" s="2" t="str">
        <f>IF(Data!AE109&gt;0,Data!AE109-4,"")</f>
        <v/>
      </c>
      <c r="AQ109" s="2" t="str">
        <f>IF(Data!AF109&gt;0,Data!AF109-4,"")</f>
        <v/>
      </c>
      <c r="AR109" s="2" t="str">
        <f>IF(Data!AG109&gt;0,Data!AG109-4,"")</f>
        <v/>
      </c>
      <c r="AS109" s="2" t="str">
        <f>IF(Data!AH109&gt;0,Data!AH109-4,"")</f>
        <v/>
      </c>
      <c r="AT109" s="2" t="str">
        <f>IF(Data!AI109&gt;0,Data!AI109-4,"")</f>
        <v/>
      </c>
      <c r="AU109" s="2" t="str">
        <f>IF(Data!AJ109&gt;0,Data!AJ109-4,"")</f>
        <v/>
      </c>
      <c r="AW109" s="10" t="str">
        <f t="shared" si="27"/>
        <v/>
      </c>
      <c r="AX109" s="10" t="str">
        <f t="shared" si="28"/>
        <v/>
      </c>
      <c r="AY109" s="10" t="str">
        <f t="shared" si="29"/>
        <v/>
      </c>
      <c r="BA109" s="2" t="str">
        <f>IF(Data!AL109&gt;0,Data!AL109-4,"")</f>
        <v/>
      </c>
      <c r="BB109" s="2" t="str">
        <f>IF(Data!AM109&gt;0,Data!AM109-4,"")</f>
        <v/>
      </c>
      <c r="BC109" s="2" t="str">
        <f>IF(Data!AN109&gt;0,Data!AN109-4,"")</f>
        <v/>
      </c>
      <c r="BD109" s="2" t="str">
        <f>IF(Data!AO109&gt;0,Data!AO109-4,"")</f>
        <v/>
      </c>
      <c r="BE109" s="2" t="str">
        <f>IF(Data!AP109&gt;0,Data!AP109-4,"")</f>
        <v/>
      </c>
      <c r="BF109" s="2" t="str">
        <f>IF(Data!AQ109&gt;0,Data!AQ109-4,"")</f>
        <v/>
      </c>
      <c r="BG109" s="2" t="str">
        <f>IF(Data!AR109&gt;0,Data!AR109-4,"")</f>
        <v/>
      </c>
      <c r="BH109" s="2" t="str">
        <f>IF(Data!AS109&gt;0,Data!AS109-4,"")</f>
        <v/>
      </c>
      <c r="BJ109" s="10" t="str">
        <f t="shared" si="30"/>
        <v/>
      </c>
      <c r="BK109" s="10" t="str">
        <f t="shared" si="31"/>
        <v/>
      </c>
      <c r="BL109" s="10" t="str">
        <f t="shared" si="32"/>
        <v/>
      </c>
      <c r="BN109" s="2" t="str">
        <f>IF(Data!AU109&gt;0,Data!AU109-4,"")</f>
        <v/>
      </c>
      <c r="BO109" s="2" t="str">
        <f>IF(Data!AV109&gt;0,Data!AV109-4,"")</f>
        <v/>
      </c>
      <c r="BP109" s="2" t="str">
        <f>IF(Data!AW109&gt;0,Data!AW109-4,"")</f>
        <v/>
      </c>
      <c r="BQ109" s="2" t="str">
        <f>IF(Data!AX109&gt;0,Data!AX109-4,"")</f>
        <v/>
      </c>
      <c r="BR109" s="2" t="str">
        <f>IF(Data!AY109&gt;0,Data!AY109-4,"")</f>
        <v/>
      </c>
      <c r="BS109" s="2" t="str">
        <f>IF(Data!AZ109&gt;0,Data!AZ109-4,"")</f>
        <v/>
      </c>
      <c r="BT109" s="2" t="str">
        <f>IF(Data!BA109&gt;0,Data!BA109-4,"")</f>
        <v/>
      </c>
      <c r="BU109" s="2" t="str">
        <f>IF(Data!BB109&gt;0,Data!BB109-4,"")</f>
        <v/>
      </c>
      <c r="BW109" s="10" t="str">
        <f t="shared" si="33"/>
        <v/>
      </c>
      <c r="BX109" s="10" t="str">
        <f t="shared" si="34"/>
        <v/>
      </c>
      <c r="BY109" s="10" t="str">
        <f t="shared" si="35"/>
        <v/>
      </c>
      <c r="CA109" s="2" t="str">
        <f>IF(Data!BD109&gt;0,Data!BD109-4,"")</f>
        <v/>
      </c>
      <c r="CB109" s="2" t="str">
        <f>IF(Data!BE109&gt;0,Data!BE109-4,"")</f>
        <v/>
      </c>
      <c r="CC109" s="2" t="str">
        <f>IF(Data!BF109&gt;0,Data!BF109-4,"")</f>
        <v/>
      </c>
      <c r="CD109" s="2" t="str">
        <f>IF(Data!BG109&gt;0,Data!BG109-4,"")</f>
        <v/>
      </c>
      <c r="CE109" s="2" t="str">
        <f>IF(Data!BH109&gt;0,Data!BH109-4,"")</f>
        <v/>
      </c>
      <c r="CF109" s="2" t="str">
        <f>IF(Data!BI109&gt;0,Data!BI109-4,"")</f>
        <v/>
      </c>
      <c r="CG109" s="2" t="str">
        <f>IF(Data!BJ109&gt;0,Data!BJ109-4,"")</f>
        <v/>
      </c>
      <c r="CH109" s="2" t="str">
        <f>IF(Data!BK109&gt;0,Data!BK109-4,"")</f>
        <v/>
      </c>
      <c r="CK109" s="10" t="str">
        <f t="shared" si="36"/>
        <v/>
      </c>
      <c r="CL109" s="10" t="str">
        <f t="shared" si="37"/>
        <v/>
      </c>
      <c r="CM109" s="10" t="str">
        <f t="shared" si="38"/>
        <v/>
      </c>
    </row>
    <row r="110" spans="1:91" x14ac:dyDescent="0.25">
      <c r="A110" s="2" t="str">
        <f>IF(Data!B110&gt;0,Data!B110-4,"")</f>
        <v/>
      </c>
      <c r="B110" s="2" t="str">
        <f>IF(Data!C110&gt;0,Data!C110-4,"")</f>
        <v/>
      </c>
      <c r="C110" s="2" t="str">
        <f>IF(Data!D110&gt;0,Data!D110-4,"")</f>
        <v/>
      </c>
      <c r="D110" s="2" t="str">
        <f>IF(Data!E110&gt;0,Data!E110-4,"")</f>
        <v/>
      </c>
      <c r="E110" s="2" t="str">
        <f>IF(Data!F110&gt;0,Data!F110-4,"")</f>
        <v/>
      </c>
      <c r="F110" s="2" t="str">
        <f>IF(Data!G110&gt;0,Data!G110-4,"")</f>
        <v/>
      </c>
      <c r="G110" s="2" t="str">
        <f>IF(Data!H110&gt;0,Data!H110-4,"")</f>
        <v/>
      </c>
      <c r="H110" s="2" t="str">
        <f>IF(Data!I110&gt;0,Data!I110-4,"")</f>
        <v/>
      </c>
      <c r="J110" s="10" t="str">
        <f t="shared" si="39"/>
        <v/>
      </c>
      <c r="K110" s="10" t="str">
        <f t="shared" si="40"/>
        <v/>
      </c>
      <c r="L110" s="10" t="str">
        <f t="shared" si="41"/>
        <v/>
      </c>
      <c r="N110" s="2" t="str">
        <f>IF(Data!K110&gt;0,Data!K110-4,"")</f>
        <v/>
      </c>
      <c r="O110" s="2" t="str">
        <f>IF(Data!L110&gt;0,Data!L110-4,"")</f>
        <v/>
      </c>
      <c r="P110" s="2" t="str">
        <f>IF(Data!M110&gt;0,Data!M110-4,"")</f>
        <v/>
      </c>
      <c r="Q110" s="2" t="str">
        <f>IF(Data!N110&gt;0,Data!N110-4,"")</f>
        <v/>
      </c>
      <c r="R110" s="2" t="str">
        <f>IF(Data!O110&gt;0,Data!O110-4,"")</f>
        <v/>
      </c>
      <c r="S110" s="2" t="str">
        <f>IF(Data!P110&gt;0,Data!P110-4,"")</f>
        <v/>
      </c>
      <c r="T110" s="2" t="str">
        <f>IF(Data!Q110&gt;0,Data!Q110-4,"")</f>
        <v/>
      </c>
      <c r="U110" s="2" t="str">
        <f>IF(Data!R110&gt;0,Data!R110-4,"")</f>
        <v/>
      </c>
      <c r="V110" s="59"/>
      <c r="W110" s="10" t="str">
        <f t="shared" si="21"/>
        <v/>
      </c>
      <c r="X110" s="10" t="str">
        <f t="shared" si="22"/>
        <v/>
      </c>
      <c r="Y110" s="10" t="str">
        <f t="shared" si="23"/>
        <v/>
      </c>
      <c r="AA110" s="2" t="str">
        <f>IF(Data!T110&gt;0,Data!T110-4,"")</f>
        <v/>
      </c>
      <c r="AB110" s="2" t="str">
        <f>IF(Data!U110&gt;0,Data!U110-4,"")</f>
        <v/>
      </c>
      <c r="AC110" s="2" t="str">
        <f>IF(Data!V110&gt;0,Data!V110-4,"")</f>
        <v/>
      </c>
      <c r="AD110" s="2" t="str">
        <f>IF(Data!W110&gt;0,Data!W110-4,"")</f>
        <v/>
      </c>
      <c r="AE110" s="2" t="str">
        <f>IF(Data!X110&gt;0,Data!X110-4,"")</f>
        <v/>
      </c>
      <c r="AF110" s="2" t="str">
        <f>IF(Data!Y110&gt;0,Data!Y110-4,"")</f>
        <v/>
      </c>
      <c r="AG110" s="2" t="str">
        <f>IF(Data!Z110&gt;0,Data!Z110-4,"")</f>
        <v/>
      </c>
      <c r="AH110" s="2" t="str">
        <f>IF(Data!AA110&gt;0,Data!AA110-4,"")</f>
        <v/>
      </c>
      <c r="AJ110" s="10" t="str">
        <f t="shared" si="24"/>
        <v/>
      </c>
      <c r="AK110" s="10" t="str">
        <f t="shared" si="25"/>
        <v/>
      </c>
      <c r="AL110" s="10" t="str">
        <f t="shared" si="26"/>
        <v/>
      </c>
      <c r="AN110" s="2" t="str">
        <f>IF(Data!AC110&gt;0,Data!AC110-4,"")</f>
        <v/>
      </c>
      <c r="AO110" s="2" t="str">
        <f>IF(Data!AD110&gt;0,Data!AD110-4,"")</f>
        <v/>
      </c>
      <c r="AP110" s="2" t="str">
        <f>IF(Data!AE110&gt;0,Data!AE110-4,"")</f>
        <v/>
      </c>
      <c r="AQ110" s="2" t="str">
        <f>IF(Data!AF110&gt;0,Data!AF110-4,"")</f>
        <v/>
      </c>
      <c r="AR110" s="2" t="str">
        <f>IF(Data!AG110&gt;0,Data!AG110-4,"")</f>
        <v/>
      </c>
      <c r="AS110" s="2" t="str">
        <f>IF(Data!AH110&gt;0,Data!AH110-4,"")</f>
        <v/>
      </c>
      <c r="AT110" s="2" t="str">
        <f>IF(Data!AI110&gt;0,Data!AI110-4,"")</f>
        <v/>
      </c>
      <c r="AU110" s="2" t="str">
        <f>IF(Data!AJ110&gt;0,Data!AJ110-4,"")</f>
        <v/>
      </c>
      <c r="AW110" s="10" t="str">
        <f t="shared" si="27"/>
        <v/>
      </c>
      <c r="AX110" s="10" t="str">
        <f t="shared" si="28"/>
        <v/>
      </c>
      <c r="AY110" s="10" t="str">
        <f t="shared" si="29"/>
        <v/>
      </c>
      <c r="BA110" s="2" t="str">
        <f>IF(Data!AL110&gt;0,Data!AL110-4,"")</f>
        <v/>
      </c>
      <c r="BB110" s="2" t="str">
        <f>IF(Data!AM110&gt;0,Data!AM110-4,"")</f>
        <v/>
      </c>
      <c r="BC110" s="2" t="str">
        <f>IF(Data!AN110&gt;0,Data!AN110-4,"")</f>
        <v/>
      </c>
      <c r="BD110" s="2" t="str">
        <f>IF(Data!AO110&gt;0,Data!AO110-4,"")</f>
        <v/>
      </c>
      <c r="BE110" s="2" t="str">
        <f>IF(Data!AP110&gt;0,Data!AP110-4,"")</f>
        <v/>
      </c>
      <c r="BF110" s="2" t="str">
        <f>IF(Data!AQ110&gt;0,Data!AQ110-4,"")</f>
        <v/>
      </c>
      <c r="BG110" s="2" t="str">
        <f>IF(Data!AR110&gt;0,Data!AR110-4,"")</f>
        <v/>
      </c>
      <c r="BH110" s="2" t="str">
        <f>IF(Data!AS110&gt;0,Data!AS110-4,"")</f>
        <v/>
      </c>
      <c r="BJ110" s="10" t="str">
        <f t="shared" si="30"/>
        <v/>
      </c>
      <c r="BK110" s="10" t="str">
        <f t="shared" si="31"/>
        <v/>
      </c>
      <c r="BL110" s="10" t="str">
        <f t="shared" si="32"/>
        <v/>
      </c>
      <c r="BN110" s="2" t="str">
        <f>IF(Data!AU110&gt;0,Data!AU110-4,"")</f>
        <v/>
      </c>
      <c r="BO110" s="2" t="str">
        <f>IF(Data!AV110&gt;0,Data!AV110-4,"")</f>
        <v/>
      </c>
      <c r="BP110" s="2" t="str">
        <f>IF(Data!AW110&gt;0,Data!AW110-4,"")</f>
        <v/>
      </c>
      <c r="BQ110" s="2" t="str">
        <f>IF(Data!AX110&gt;0,Data!AX110-4,"")</f>
        <v/>
      </c>
      <c r="BR110" s="2" t="str">
        <f>IF(Data!AY110&gt;0,Data!AY110-4,"")</f>
        <v/>
      </c>
      <c r="BS110" s="2" t="str">
        <f>IF(Data!AZ110&gt;0,Data!AZ110-4,"")</f>
        <v/>
      </c>
      <c r="BT110" s="2" t="str">
        <f>IF(Data!BA110&gt;0,Data!BA110-4,"")</f>
        <v/>
      </c>
      <c r="BU110" s="2" t="str">
        <f>IF(Data!BB110&gt;0,Data!BB110-4,"")</f>
        <v/>
      </c>
      <c r="BW110" s="10" t="str">
        <f t="shared" si="33"/>
        <v/>
      </c>
      <c r="BX110" s="10" t="str">
        <f t="shared" si="34"/>
        <v/>
      </c>
      <c r="BY110" s="10" t="str">
        <f t="shared" si="35"/>
        <v/>
      </c>
      <c r="CA110" s="2" t="str">
        <f>IF(Data!BD110&gt;0,Data!BD110-4,"")</f>
        <v/>
      </c>
      <c r="CB110" s="2" t="str">
        <f>IF(Data!BE110&gt;0,Data!BE110-4,"")</f>
        <v/>
      </c>
      <c r="CC110" s="2" t="str">
        <f>IF(Data!BF110&gt;0,Data!BF110-4,"")</f>
        <v/>
      </c>
      <c r="CD110" s="2" t="str">
        <f>IF(Data!BG110&gt;0,Data!BG110-4,"")</f>
        <v/>
      </c>
      <c r="CE110" s="2" t="str">
        <f>IF(Data!BH110&gt;0,Data!BH110-4,"")</f>
        <v/>
      </c>
      <c r="CF110" s="2" t="str">
        <f>IF(Data!BI110&gt;0,Data!BI110-4,"")</f>
        <v/>
      </c>
      <c r="CG110" s="2" t="str">
        <f>IF(Data!BJ110&gt;0,Data!BJ110-4,"")</f>
        <v/>
      </c>
      <c r="CH110" s="2" t="str">
        <f>IF(Data!BK110&gt;0,Data!BK110-4,"")</f>
        <v/>
      </c>
      <c r="CK110" s="10" t="str">
        <f t="shared" si="36"/>
        <v/>
      </c>
      <c r="CL110" s="10" t="str">
        <f t="shared" si="37"/>
        <v/>
      </c>
      <c r="CM110" s="10" t="str">
        <f t="shared" si="38"/>
        <v/>
      </c>
    </row>
    <row r="111" spans="1:91" x14ac:dyDescent="0.25">
      <c r="A111" s="2" t="str">
        <f>IF(Data!B111&gt;0,Data!B111-4,"")</f>
        <v/>
      </c>
      <c r="B111" s="2" t="str">
        <f>IF(Data!C111&gt;0,Data!C111-4,"")</f>
        <v/>
      </c>
      <c r="C111" s="2" t="str">
        <f>IF(Data!D111&gt;0,Data!D111-4,"")</f>
        <v/>
      </c>
      <c r="D111" s="2" t="str">
        <f>IF(Data!E111&gt;0,Data!E111-4,"")</f>
        <v/>
      </c>
      <c r="E111" s="2" t="str">
        <f>IF(Data!F111&gt;0,Data!F111-4,"")</f>
        <v/>
      </c>
      <c r="F111" s="2" t="str">
        <f>IF(Data!G111&gt;0,Data!G111-4,"")</f>
        <v/>
      </c>
      <c r="G111" s="2" t="str">
        <f>IF(Data!H111&gt;0,Data!H111-4,"")</f>
        <v/>
      </c>
      <c r="H111" s="2" t="str">
        <f>IF(Data!I111&gt;0,Data!I111-4,"")</f>
        <v/>
      </c>
      <c r="J111" s="10" t="str">
        <f t="shared" si="39"/>
        <v/>
      </c>
      <c r="K111" s="10" t="str">
        <f t="shared" si="40"/>
        <v/>
      </c>
      <c r="L111" s="10" t="str">
        <f t="shared" si="41"/>
        <v/>
      </c>
      <c r="N111" s="2" t="str">
        <f>IF(Data!K111&gt;0,Data!K111-4,"")</f>
        <v/>
      </c>
      <c r="O111" s="2" t="str">
        <f>IF(Data!L111&gt;0,Data!L111-4,"")</f>
        <v/>
      </c>
      <c r="P111" s="2" t="str">
        <f>IF(Data!M111&gt;0,Data!M111-4,"")</f>
        <v/>
      </c>
      <c r="Q111" s="2" t="str">
        <f>IF(Data!N111&gt;0,Data!N111-4,"")</f>
        <v/>
      </c>
      <c r="R111" s="2" t="str">
        <f>IF(Data!O111&gt;0,Data!O111-4,"")</f>
        <v/>
      </c>
      <c r="S111" s="2" t="str">
        <f>IF(Data!P111&gt;0,Data!P111-4,"")</f>
        <v/>
      </c>
      <c r="T111" s="2" t="str">
        <f>IF(Data!Q111&gt;0,Data!Q111-4,"")</f>
        <v/>
      </c>
      <c r="U111" s="2" t="str">
        <f>IF(Data!R111&gt;0,Data!R111-4,"")</f>
        <v/>
      </c>
      <c r="V111" s="59"/>
      <c r="W111" s="10" t="str">
        <f t="shared" si="21"/>
        <v/>
      </c>
      <c r="X111" s="10" t="str">
        <f t="shared" si="22"/>
        <v/>
      </c>
      <c r="Y111" s="10" t="str">
        <f t="shared" si="23"/>
        <v/>
      </c>
      <c r="AA111" s="2" t="str">
        <f>IF(Data!T111&gt;0,Data!T111-4,"")</f>
        <v/>
      </c>
      <c r="AB111" s="2" t="str">
        <f>IF(Data!U111&gt;0,Data!U111-4,"")</f>
        <v/>
      </c>
      <c r="AC111" s="2" t="str">
        <f>IF(Data!V111&gt;0,Data!V111-4,"")</f>
        <v/>
      </c>
      <c r="AD111" s="2" t="str">
        <f>IF(Data!W111&gt;0,Data!W111-4,"")</f>
        <v/>
      </c>
      <c r="AE111" s="2" t="str">
        <f>IF(Data!X111&gt;0,Data!X111-4,"")</f>
        <v/>
      </c>
      <c r="AF111" s="2" t="str">
        <f>IF(Data!Y111&gt;0,Data!Y111-4,"")</f>
        <v/>
      </c>
      <c r="AG111" s="2" t="str">
        <f>IF(Data!Z111&gt;0,Data!Z111-4,"")</f>
        <v/>
      </c>
      <c r="AH111" s="2" t="str">
        <f>IF(Data!AA111&gt;0,Data!AA111-4,"")</f>
        <v/>
      </c>
      <c r="AJ111" s="10" t="str">
        <f t="shared" si="24"/>
        <v/>
      </c>
      <c r="AK111" s="10" t="str">
        <f t="shared" si="25"/>
        <v/>
      </c>
      <c r="AL111" s="10" t="str">
        <f t="shared" si="26"/>
        <v/>
      </c>
      <c r="AN111" s="2" t="str">
        <f>IF(Data!AC111&gt;0,Data!AC111-4,"")</f>
        <v/>
      </c>
      <c r="AO111" s="2" t="str">
        <f>IF(Data!AD111&gt;0,Data!AD111-4,"")</f>
        <v/>
      </c>
      <c r="AP111" s="2" t="str">
        <f>IF(Data!AE111&gt;0,Data!AE111-4,"")</f>
        <v/>
      </c>
      <c r="AQ111" s="2" t="str">
        <f>IF(Data!AF111&gt;0,Data!AF111-4,"")</f>
        <v/>
      </c>
      <c r="AR111" s="2" t="str">
        <f>IF(Data!AG111&gt;0,Data!AG111-4,"")</f>
        <v/>
      </c>
      <c r="AS111" s="2" t="str">
        <f>IF(Data!AH111&gt;0,Data!AH111-4,"")</f>
        <v/>
      </c>
      <c r="AT111" s="2" t="str">
        <f>IF(Data!AI111&gt;0,Data!AI111-4,"")</f>
        <v/>
      </c>
      <c r="AU111" s="2" t="str">
        <f>IF(Data!AJ111&gt;0,Data!AJ111-4,"")</f>
        <v/>
      </c>
      <c r="AW111" s="10" t="str">
        <f t="shared" si="27"/>
        <v/>
      </c>
      <c r="AX111" s="10" t="str">
        <f t="shared" si="28"/>
        <v/>
      </c>
      <c r="AY111" s="10" t="str">
        <f t="shared" si="29"/>
        <v/>
      </c>
      <c r="BA111" s="2" t="str">
        <f>IF(Data!AL111&gt;0,Data!AL111-4,"")</f>
        <v/>
      </c>
      <c r="BB111" s="2" t="str">
        <f>IF(Data!AM111&gt;0,Data!AM111-4,"")</f>
        <v/>
      </c>
      <c r="BC111" s="2" t="str">
        <f>IF(Data!AN111&gt;0,Data!AN111-4,"")</f>
        <v/>
      </c>
      <c r="BD111" s="2" t="str">
        <f>IF(Data!AO111&gt;0,Data!AO111-4,"")</f>
        <v/>
      </c>
      <c r="BE111" s="2" t="str">
        <f>IF(Data!AP111&gt;0,Data!AP111-4,"")</f>
        <v/>
      </c>
      <c r="BF111" s="2" t="str">
        <f>IF(Data!AQ111&gt;0,Data!AQ111-4,"")</f>
        <v/>
      </c>
      <c r="BG111" s="2" t="str">
        <f>IF(Data!AR111&gt;0,Data!AR111-4,"")</f>
        <v/>
      </c>
      <c r="BH111" s="2" t="str">
        <f>IF(Data!AS111&gt;0,Data!AS111-4,"")</f>
        <v/>
      </c>
      <c r="BJ111" s="10" t="str">
        <f t="shared" si="30"/>
        <v/>
      </c>
      <c r="BK111" s="10" t="str">
        <f t="shared" si="31"/>
        <v/>
      </c>
      <c r="BL111" s="10" t="str">
        <f t="shared" si="32"/>
        <v/>
      </c>
      <c r="BN111" s="2" t="str">
        <f>IF(Data!AU111&gt;0,Data!AU111-4,"")</f>
        <v/>
      </c>
      <c r="BO111" s="2" t="str">
        <f>IF(Data!AV111&gt;0,Data!AV111-4,"")</f>
        <v/>
      </c>
      <c r="BP111" s="2" t="str">
        <f>IF(Data!AW111&gt;0,Data!AW111-4,"")</f>
        <v/>
      </c>
      <c r="BQ111" s="2" t="str">
        <f>IF(Data!AX111&gt;0,Data!AX111-4,"")</f>
        <v/>
      </c>
      <c r="BR111" s="2" t="str">
        <f>IF(Data!AY111&gt;0,Data!AY111-4,"")</f>
        <v/>
      </c>
      <c r="BS111" s="2" t="str">
        <f>IF(Data!AZ111&gt;0,Data!AZ111-4,"")</f>
        <v/>
      </c>
      <c r="BT111" s="2" t="str">
        <f>IF(Data!BA111&gt;0,Data!BA111-4,"")</f>
        <v/>
      </c>
      <c r="BU111" s="2" t="str">
        <f>IF(Data!BB111&gt;0,Data!BB111-4,"")</f>
        <v/>
      </c>
      <c r="BW111" s="10" t="str">
        <f t="shared" si="33"/>
        <v/>
      </c>
      <c r="BX111" s="10" t="str">
        <f t="shared" si="34"/>
        <v/>
      </c>
      <c r="BY111" s="10" t="str">
        <f t="shared" si="35"/>
        <v/>
      </c>
      <c r="CA111" s="2" t="str">
        <f>IF(Data!BD111&gt;0,Data!BD111-4,"")</f>
        <v/>
      </c>
      <c r="CB111" s="2" t="str">
        <f>IF(Data!BE111&gt;0,Data!BE111-4,"")</f>
        <v/>
      </c>
      <c r="CC111" s="2" t="str">
        <f>IF(Data!BF111&gt;0,Data!BF111-4,"")</f>
        <v/>
      </c>
      <c r="CD111" s="2" t="str">
        <f>IF(Data!BG111&gt;0,Data!BG111-4,"")</f>
        <v/>
      </c>
      <c r="CE111" s="2" t="str">
        <f>IF(Data!BH111&gt;0,Data!BH111-4,"")</f>
        <v/>
      </c>
      <c r="CF111" s="2" t="str">
        <f>IF(Data!BI111&gt;0,Data!BI111-4,"")</f>
        <v/>
      </c>
      <c r="CG111" s="2" t="str">
        <f>IF(Data!BJ111&gt;0,Data!BJ111-4,"")</f>
        <v/>
      </c>
      <c r="CH111" s="2" t="str">
        <f>IF(Data!BK111&gt;0,Data!BK111-4,"")</f>
        <v/>
      </c>
      <c r="CK111" s="10" t="str">
        <f t="shared" si="36"/>
        <v/>
      </c>
      <c r="CL111" s="10" t="str">
        <f t="shared" si="37"/>
        <v/>
      </c>
      <c r="CM111" s="10" t="str">
        <f t="shared" si="38"/>
        <v/>
      </c>
    </row>
    <row r="112" spans="1:91" x14ac:dyDescent="0.25">
      <c r="A112" s="2" t="str">
        <f>IF(Data!B112&gt;0,Data!B112-4,"")</f>
        <v/>
      </c>
      <c r="B112" s="2" t="str">
        <f>IF(Data!C112&gt;0,Data!C112-4,"")</f>
        <v/>
      </c>
      <c r="C112" s="2" t="str">
        <f>IF(Data!D112&gt;0,Data!D112-4,"")</f>
        <v/>
      </c>
      <c r="D112" s="2" t="str">
        <f>IF(Data!E112&gt;0,Data!E112-4,"")</f>
        <v/>
      </c>
      <c r="E112" s="2" t="str">
        <f>IF(Data!F112&gt;0,Data!F112-4,"")</f>
        <v/>
      </c>
      <c r="F112" s="2" t="str">
        <f>IF(Data!G112&gt;0,Data!G112-4,"")</f>
        <v/>
      </c>
      <c r="G112" s="2" t="str">
        <f>IF(Data!H112&gt;0,Data!H112-4,"")</f>
        <v/>
      </c>
      <c r="H112" s="2" t="str">
        <f>IF(Data!I112&gt;0,Data!I112-4,"")</f>
        <v/>
      </c>
      <c r="J112" s="10" t="str">
        <f t="shared" si="39"/>
        <v/>
      </c>
      <c r="K112" s="10" t="str">
        <f t="shared" si="40"/>
        <v/>
      </c>
      <c r="L112" s="10" t="str">
        <f t="shared" si="41"/>
        <v/>
      </c>
      <c r="N112" s="2" t="str">
        <f>IF(Data!K112&gt;0,Data!K112-4,"")</f>
        <v/>
      </c>
      <c r="O112" s="2" t="str">
        <f>IF(Data!L112&gt;0,Data!L112-4,"")</f>
        <v/>
      </c>
      <c r="P112" s="2" t="str">
        <f>IF(Data!M112&gt;0,Data!M112-4,"")</f>
        <v/>
      </c>
      <c r="Q112" s="2" t="str">
        <f>IF(Data!N112&gt;0,Data!N112-4,"")</f>
        <v/>
      </c>
      <c r="R112" s="2" t="str">
        <f>IF(Data!O112&gt;0,Data!O112-4,"")</f>
        <v/>
      </c>
      <c r="S112" s="2" t="str">
        <f>IF(Data!P112&gt;0,Data!P112-4,"")</f>
        <v/>
      </c>
      <c r="T112" s="2" t="str">
        <f>IF(Data!Q112&gt;0,Data!Q112-4,"")</f>
        <v/>
      </c>
      <c r="U112" s="2" t="str">
        <f>IF(Data!R112&gt;0,Data!R112-4,"")</f>
        <v/>
      </c>
      <c r="V112" s="59"/>
      <c r="W112" s="10" t="str">
        <f t="shared" si="21"/>
        <v/>
      </c>
      <c r="X112" s="10" t="str">
        <f t="shared" si="22"/>
        <v/>
      </c>
      <c r="Y112" s="10" t="str">
        <f t="shared" si="23"/>
        <v/>
      </c>
      <c r="AA112" s="2" t="str">
        <f>IF(Data!T112&gt;0,Data!T112-4,"")</f>
        <v/>
      </c>
      <c r="AB112" s="2" t="str">
        <f>IF(Data!U112&gt;0,Data!U112-4,"")</f>
        <v/>
      </c>
      <c r="AC112" s="2" t="str">
        <f>IF(Data!V112&gt;0,Data!V112-4,"")</f>
        <v/>
      </c>
      <c r="AD112" s="2" t="str">
        <f>IF(Data!W112&gt;0,Data!W112-4,"")</f>
        <v/>
      </c>
      <c r="AE112" s="2" t="str">
        <f>IF(Data!X112&gt;0,Data!X112-4,"")</f>
        <v/>
      </c>
      <c r="AF112" s="2" t="str">
        <f>IF(Data!Y112&gt;0,Data!Y112-4,"")</f>
        <v/>
      </c>
      <c r="AG112" s="2" t="str">
        <f>IF(Data!Z112&gt;0,Data!Z112-4,"")</f>
        <v/>
      </c>
      <c r="AH112" s="2" t="str">
        <f>IF(Data!AA112&gt;0,Data!AA112-4,"")</f>
        <v/>
      </c>
      <c r="AJ112" s="10" t="str">
        <f t="shared" si="24"/>
        <v/>
      </c>
      <c r="AK112" s="10" t="str">
        <f t="shared" si="25"/>
        <v/>
      </c>
      <c r="AL112" s="10" t="str">
        <f t="shared" si="26"/>
        <v/>
      </c>
      <c r="AN112" s="2" t="str">
        <f>IF(Data!AC112&gt;0,Data!AC112-4,"")</f>
        <v/>
      </c>
      <c r="AO112" s="2" t="str">
        <f>IF(Data!AD112&gt;0,Data!AD112-4,"")</f>
        <v/>
      </c>
      <c r="AP112" s="2" t="str">
        <f>IF(Data!AE112&gt;0,Data!AE112-4,"")</f>
        <v/>
      </c>
      <c r="AQ112" s="2" t="str">
        <f>IF(Data!AF112&gt;0,Data!AF112-4,"")</f>
        <v/>
      </c>
      <c r="AR112" s="2" t="str">
        <f>IF(Data!AG112&gt;0,Data!AG112-4,"")</f>
        <v/>
      </c>
      <c r="AS112" s="2" t="str">
        <f>IF(Data!AH112&gt;0,Data!AH112-4,"")</f>
        <v/>
      </c>
      <c r="AT112" s="2" t="str">
        <f>IF(Data!AI112&gt;0,Data!AI112-4,"")</f>
        <v/>
      </c>
      <c r="AU112" s="2" t="str">
        <f>IF(Data!AJ112&gt;0,Data!AJ112-4,"")</f>
        <v/>
      </c>
      <c r="AW112" s="10" t="str">
        <f t="shared" si="27"/>
        <v/>
      </c>
      <c r="AX112" s="10" t="str">
        <f t="shared" si="28"/>
        <v/>
      </c>
      <c r="AY112" s="10" t="str">
        <f t="shared" si="29"/>
        <v/>
      </c>
      <c r="BA112" s="2" t="str">
        <f>IF(Data!AL112&gt;0,Data!AL112-4,"")</f>
        <v/>
      </c>
      <c r="BB112" s="2" t="str">
        <f>IF(Data!AM112&gt;0,Data!AM112-4,"")</f>
        <v/>
      </c>
      <c r="BC112" s="2" t="str">
        <f>IF(Data!AN112&gt;0,Data!AN112-4,"")</f>
        <v/>
      </c>
      <c r="BD112" s="2" t="str">
        <f>IF(Data!AO112&gt;0,Data!AO112-4,"")</f>
        <v/>
      </c>
      <c r="BE112" s="2" t="str">
        <f>IF(Data!AP112&gt;0,Data!AP112-4,"")</f>
        <v/>
      </c>
      <c r="BF112" s="2" t="str">
        <f>IF(Data!AQ112&gt;0,Data!AQ112-4,"")</f>
        <v/>
      </c>
      <c r="BG112" s="2" t="str">
        <f>IF(Data!AR112&gt;0,Data!AR112-4,"")</f>
        <v/>
      </c>
      <c r="BH112" s="2" t="str">
        <f>IF(Data!AS112&gt;0,Data!AS112-4,"")</f>
        <v/>
      </c>
      <c r="BJ112" s="10" t="str">
        <f t="shared" si="30"/>
        <v/>
      </c>
      <c r="BK112" s="10" t="str">
        <f t="shared" si="31"/>
        <v/>
      </c>
      <c r="BL112" s="10" t="str">
        <f t="shared" si="32"/>
        <v/>
      </c>
      <c r="BN112" s="2" t="str">
        <f>IF(Data!AU112&gt;0,Data!AU112-4,"")</f>
        <v/>
      </c>
      <c r="BO112" s="2" t="str">
        <f>IF(Data!AV112&gt;0,Data!AV112-4,"")</f>
        <v/>
      </c>
      <c r="BP112" s="2" t="str">
        <f>IF(Data!AW112&gt;0,Data!AW112-4,"")</f>
        <v/>
      </c>
      <c r="BQ112" s="2" t="str">
        <f>IF(Data!AX112&gt;0,Data!AX112-4,"")</f>
        <v/>
      </c>
      <c r="BR112" s="2" t="str">
        <f>IF(Data!AY112&gt;0,Data!AY112-4,"")</f>
        <v/>
      </c>
      <c r="BS112" s="2" t="str">
        <f>IF(Data!AZ112&gt;0,Data!AZ112-4,"")</f>
        <v/>
      </c>
      <c r="BT112" s="2" t="str">
        <f>IF(Data!BA112&gt;0,Data!BA112-4,"")</f>
        <v/>
      </c>
      <c r="BU112" s="2" t="str">
        <f>IF(Data!BB112&gt;0,Data!BB112-4,"")</f>
        <v/>
      </c>
      <c r="BW112" s="10" t="str">
        <f t="shared" si="33"/>
        <v/>
      </c>
      <c r="BX112" s="10" t="str">
        <f t="shared" si="34"/>
        <v/>
      </c>
      <c r="BY112" s="10" t="str">
        <f t="shared" si="35"/>
        <v/>
      </c>
      <c r="CA112" s="2" t="str">
        <f>IF(Data!BD112&gt;0,Data!BD112-4,"")</f>
        <v/>
      </c>
      <c r="CB112" s="2" t="str">
        <f>IF(Data!BE112&gt;0,Data!BE112-4,"")</f>
        <v/>
      </c>
      <c r="CC112" s="2" t="str">
        <f>IF(Data!BF112&gt;0,Data!BF112-4,"")</f>
        <v/>
      </c>
      <c r="CD112" s="2" t="str">
        <f>IF(Data!BG112&gt;0,Data!BG112-4,"")</f>
        <v/>
      </c>
      <c r="CE112" s="2" t="str">
        <f>IF(Data!BH112&gt;0,Data!BH112-4,"")</f>
        <v/>
      </c>
      <c r="CF112" s="2" t="str">
        <f>IF(Data!BI112&gt;0,Data!BI112-4,"")</f>
        <v/>
      </c>
      <c r="CG112" s="2" t="str">
        <f>IF(Data!BJ112&gt;0,Data!BJ112-4,"")</f>
        <v/>
      </c>
      <c r="CH112" s="2" t="str">
        <f>IF(Data!BK112&gt;0,Data!BK112-4,"")</f>
        <v/>
      </c>
      <c r="CK112" s="10" t="str">
        <f t="shared" si="36"/>
        <v/>
      </c>
      <c r="CL112" s="10" t="str">
        <f t="shared" si="37"/>
        <v/>
      </c>
      <c r="CM112" s="10" t="str">
        <f t="shared" si="38"/>
        <v/>
      </c>
    </row>
    <row r="113" spans="1:91" x14ac:dyDescent="0.25">
      <c r="A113" s="2" t="str">
        <f>IF(Data!B113&gt;0,Data!B113-4,"")</f>
        <v/>
      </c>
      <c r="B113" s="2" t="str">
        <f>IF(Data!C113&gt;0,Data!C113-4,"")</f>
        <v/>
      </c>
      <c r="C113" s="2" t="str">
        <f>IF(Data!D113&gt;0,Data!D113-4,"")</f>
        <v/>
      </c>
      <c r="D113" s="2" t="str">
        <f>IF(Data!E113&gt;0,Data!E113-4,"")</f>
        <v/>
      </c>
      <c r="E113" s="2" t="str">
        <f>IF(Data!F113&gt;0,Data!F113-4,"")</f>
        <v/>
      </c>
      <c r="F113" s="2" t="str">
        <f>IF(Data!G113&gt;0,Data!G113-4,"")</f>
        <v/>
      </c>
      <c r="G113" s="2" t="str">
        <f>IF(Data!H113&gt;0,Data!H113-4,"")</f>
        <v/>
      </c>
      <c r="H113" s="2" t="str">
        <f>IF(Data!I113&gt;0,Data!I113-4,"")</f>
        <v/>
      </c>
      <c r="J113" s="10" t="str">
        <f t="shared" si="39"/>
        <v/>
      </c>
      <c r="K113" s="10" t="str">
        <f t="shared" si="40"/>
        <v/>
      </c>
      <c r="L113" s="10" t="str">
        <f t="shared" si="41"/>
        <v/>
      </c>
      <c r="N113" s="2" t="str">
        <f>IF(Data!K113&gt;0,Data!K113-4,"")</f>
        <v/>
      </c>
      <c r="O113" s="2" t="str">
        <f>IF(Data!L113&gt;0,Data!L113-4,"")</f>
        <v/>
      </c>
      <c r="P113" s="2" t="str">
        <f>IF(Data!M113&gt;0,Data!M113-4,"")</f>
        <v/>
      </c>
      <c r="Q113" s="2" t="str">
        <f>IF(Data!N113&gt;0,Data!N113-4,"")</f>
        <v/>
      </c>
      <c r="R113" s="2" t="str">
        <f>IF(Data!O113&gt;0,Data!O113-4,"")</f>
        <v/>
      </c>
      <c r="S113" s="2" t="str">
        <f>IF(Data!P113&gt;0,Data!P113-4,"")</f>
        <v/>
      </c>
      <c r="T113" s="2" t="str">
        <f>IF(Data!Q113&gt;0,Data!Q113-4,"")</f>
        <v/>
      </c>
      <c r="U113" s="2" t="str">
        <f>IF(Data!R113&gt;0,Data!R113-4,"")</f>
        <v/>
      </c>
      <c r="V113" s="59"/>
      <c r="W113" s="10" t="str">
        <f t="shared" si="21"/>
        <v/>
      </c>
      <c r="X113" s="10" t="str">
        <f t="shared" si="22"/>
        <v/>
      </c>
      <c r="Y113" s="10" t="str">
        <f t="shared" si="23"/>
        <v/>
      </c>
      <c r="AA113" s="2" t="str">
        <f>IF(Data!T113&gt;0,Data!T113-4,"")</f>
        <v/>
      </c>
      <c r="AB113" s="2" t="str">
        <f>IF(Data!U113&gt;0,Data!U113-4,"")</f>
        <v/>
      </c>
      <c r="AC113" s="2" t="str">
        <f>IF(Data!V113&gt;0,Data!V113-4,"")</f>
        <v/>
      </c>
      <c r="AD113" s="2" t="str">
        <f>IF(Data!W113&gt;0,Data!W113-4,"")</f>
        <v/>
      </c>
      <c r="AE113" s="2" t="str">
        <f>IF(Data!X113&gt;0,Data!X113-4,"")</f>
        <v/>
      </c>
      <c r="AF113" s="2" t="str">
        <f>IF(Data!Y113&gt;0,Data!Y113-4,"")</f>
        <v/>
      </c>
      <c r="AG113" s="2" t="str">
        <f>IF(Data!Z113&gt;0,Data!Z113-4,"")</f>
        <v/>
      </c>
      <c r="AH113" s="2" t="str">
        <f>IF(Data!AA113&gt;0,Data!AA113-4,"")</f>
        <v/>
      </c>
      <c r="AJ113" s="10" t="str">
        <f t="shared" si="24"/>
        <v/>
      </c>
      <c r="AK113" s="10" t="str">
        <f t="shared" si="25"/>
        <v/>
      </c>
      <c r="AL113" s="10" t="str">
        <f t="shared" si="26"/>
        <v/>
      </c>
      <c r="AN113" s="2" t="str">
        <f>IF(Data!AC113&gt;0,Data!AC113-4,"")</f>
        <v/>
      </c>
      <c r="AO113" s="2" t="str">
        <f>IF(Data!AD113&gt;0,Data!AD113-4,"")</f>
        <v/>
      </c>
      <c r="AP113" s="2" t="str">
        <f>IF(Data!AE113&gt;0,Data!AE113-4,"")</f>
        <v/>
      </c>
      <c r="AQ113" s="2" t="str">
        <f>IF(Data!AF113&gt;0,Data!AF113-4,"")</f>
        <v/>
      </c>
      <c r="AR113" s="2" t="str">
        <f>IF(Data!AG113&gt;0,Data!AG113-4,"")</f>
        <v/>
      </c>
      <c r="AS113" s="2" t="str">
        <f>IF(Data!AH113&gt;0,Data!AH113-4,"")</f>
        <v/>
      </c>
      <c r="AT113" s="2" t="str">
        <f>IF(Data!AI113&gt;0,Data!AI113-4,"")</f>
        <v/>
      </c>
      <c r="AU113" s="2" t="str">
        <f>IF(Data!AJ113&gt;0,Data!AJ113-4,"")</f>
        <v/>
      </c>
      <c r="AW113" s="10" t="str">
        <f t="shared" si="27"/>
        <v/>
      </c>
      <c r="AX113" s="10" t="str">
        <f t="shared" si="28"/>
        <v/>
      </c>
      <c r="AY113" s="10" t="str">
        <f t="shared" si="29"/>
        <v/>
      </c>
      <c r="BA113" s="2" t="str">
        <f>IF(Data!AL113&gt;0,Data!AL113-4,"")</f>
        <v/>
      </c>
      <c r="BB113" s="2" t="str">
        <f>IF(Data!AM113&gt;0,Data!AM113-4,"")</f>
        <v/>
      </c>
      <c r="BC113" s="2" t="str">
        <f>IF(Data!AN113&gt;0,Data!AN113-4,"")</f>
        <v/>
      </c>
      <c r="BD113" s="2" t="str">
        <f>IF(Data!AO113&gt;0,Data!AO113-4,"")</f>
        <v/>
      </c>
      <c r="BE113" s="2" t="str">
        <f>IF(Data!AP113&gt;0,Data!AP113-4,"")</f>
        <v/>
      </c>
      <c r="BF113" s="2" t="str">
        <f>IF(Data!AQ113&gt;0,Data!AQ113-4,"")</f>
        <v/>
      </c>
      <c r="BG113" s="2" t="str">
        <f>IF(Data!AR113&gt;0,Data!AR113-4,"")</f>
        <v/>
      </c>
      <c r="BH113" s="2" t="str">
        <f>IF(Data!AS113&gt;0,Data!AS113-4,"")</f>
        <v/>
      </c>
      <c r="BJ113" s="10" t="str">
        <f t="shared" si="30"/>
        <v/>
      </c>
      <c r="BK113" s="10" t="str">
        <f t="shared" si="31"/>
        <v/>
      </c>
      <c r="BL113" s="10" t="str">
        <f t="shared" si="32"/>
        <v/>
      </c>
      <c r="BN113" s="2" t="str">
        <f>IF(Data!AU113&gt;0,Data!AU113-4,"")</f>
        <v/>
      </c>
      <c r="BO113" s="2" t="str">
        <f>IF(Data!AV113&gt;0,Data!AV113-4,"")</f>
        <v/>
      </c>
      <c r="BP113" s="2" t="str">
        <f>IF(Data!AW113&gt;0,Data!AW113-4,"")</f>
        <v/>
      </c>
      <c r="BQ113" s="2" t="str">
        <f>IF(Data!AX113&gt;0,Data!AX113-4,"")</f>
        <v/>
      </c>
      <c r="BR113" s="2" t="str">
        <f>IF(Data!AY113&gt;0,Data!AY113-4,"")</f>
        <v/>
      </c>
      <c r="BS113" s="2" t="str">
        <f>IF(Data!AZ113&gt;0,Data!AZ113-4,"")</f>
        <v/>
      </c>
      <c r="BT113" s="2" t="str">
        <f>IF(Data!BA113&gt;0,Data!BA113-4,"")</f>
        <v/>
      </c>
      <c r="BU113" s="2" t="str">
        <f>IF(Data!BB113&gt;0,Data!BB113-4,"")</f>
        <v/>
      </c>
      <c r="BW113" s="10" t="str">
        <f t="shared" si="33"/>
        <v/>
      </c>
      <c r="BX113" s="10" t="str">
        <f t="shared" si="34"/>
        <v/>
      </c>
      <c r="BY113" s="10" t="str">
        <f t="shared" si="35"/>
        <v/>
      </c>
      <c r="CA113" s="2" t="str">
        <f>IF(Data!BD113&gt;0,Data!BD113-4,"")</f>
        <v/>
      </c>
      <c r="CB113" s="2" t="str">
        <f>IF(Data!BE113&gt;0,Data!BE113-4,"")</f>
        <v/>
      </c>
      <c r="CC113" s="2" t="str">
        <f>IF(Data!BF113&gt;0,Data!BF113-4,"")</f>
        <v/>
      </c>
      <c r="CD113" s="2" t="str">
        <f>IF(Data!BG113&gt;0,Data!BG113-4,"")</f>
        <v/>
      </c>
      <c r="CE113" s="2" t="str">
        <f>IF(Data!BH113&gt;0,Data!BH113-4,"")</f>
        <v/>
      </c>
      <c r="CF113" s="2" t="str">
        <f>IF(Data!BI113&gt;0,Data!BI113-4,"")</f>
        <v/>
      </c>
      <c r="CG113" s="2" t="str">
        <f>IF(Data!BJ113&gt;0,Data!BJ113-4,"")</f>
        <v/>
      </c>
      <c r="CH113" s="2" t="str">
        <f>IF(Data!BK113&gt;0,Data!BK113-4,"")</f>
        <v/>
      </c>
      <c r="CK113" s="10" t="str">
        <f t="shared" si="36"/>
        <v/>
      </c>
      <c r="CL113" s="10" t="str">
        <f t="shared" si="37"/>
        <v/>
      </c>
      <c r="CM113" s="10" t="str">
        <f t="shared" si="38"/>
        <v/>
      </c>
    </row>
    <row r="114" spans="1:91" x14ac:dyDescent="0.25">
      <c r="A114" s="2" t="str">
        <f>IF(Data!B114&gt;0,Data!B114-4,"")</f>
        <v/>
      </c>
      <c r="B114" s="2" t="str">
        <f>IF(Data!C114&gt;0,Data!C114-4,"")</f>
        <v/>
      </c>
      <c r="C114" s="2" t="str">
        <f>IF(Data!D114&gt;0,Data!D114-4,"")</f>
        <v/>
      </c>
      <c r="D114" s="2" t="str">
        <f>IF(Data!E114&gt;0,Data!E114-4,"")</f>
        <v/>
      </c>
      <c r="E114" s="2" t="str">
        <f>IF(Data!F114&gt;0,Data!F114-4,"")</f>
        <v/>
      </c>
      <c r="F114" s="2" t="str">
        <f>IF(Data!G114&gt;0,Data!G114-4,"")</f>
        <v/>
      </c>
      <c r="G114" s="2" t="str">
        <f>IF(Data!H114&gt;0,Data!H114-4,"")</f>
        <v/>
      </c>
      <c r="H114" s="2" t="str">
        <f>IF(Data!I114&gt;0,Data!I114-4,"")</f>
        <v/>
      </c>
      <c r="J114" s="10" t="str">
        <f t="shared" si="39"/>
        <v/>
      </c>
      <c r="K114" s="10" t="str">
        <f t="shared" si="40"/>
        <v/>
      </c>
      <c r="L114" s="10" t="str">
        <f t="shared" si="41"/>
        <v/>
      </c>
      <c r="N114" s="2" t="str">
        <f>IF(Data!K114&gt;0,Data!K114-4,"")</f>
        <v/>
      </c>
      <c r="O114" s="2" t="str">
        <f>IF(Data!L114&gt;0,Data!L114-4,"")</f>
        <v/>
      </c>
      <c r="P114" s="2" t="str">
        <f>IF(Data!M114&gt;0,Data!M114-4,"")</f>
        <v/>
      </c>
      <c r="Q114" s="2" t="str">
        <f>IF(Data!N114&gt;0,Data!N114-4,"")</f>
        <v/>
      </c>
      <c r="R114" s="2" t="str">
        <f>IF(Data!O114&gt;0,Data!O114-4,"")</f>
        <v/>
      </c>
      <c r="S114" s="2" t="str">
        <f>IF(Data!P114&gt;0,Data!P114-4,"")</f>
        <v/>
      </c>
      <c r="T114" s="2" t="str">
        <f>IF(Data!Q114&gt;0,Data!Q114-4,"")</f>
        <v/>
      </c>
      <c r="U114" s="2" t="str">
        <f>IF(Data!R114&gt;0,Data!R114-4,"")</f>
        <v/>
      </c>
      <c r="V114" s="59"/>
      <c r="W114" s="10" t="str">
        <f t="shared" si="21"/>
        <v/>
      </c>
      <c r="X114" s="10" t="str">
        <f t="shared" si="22"/>
        <v/>
      </c>
      <c r="Y114" s="10" t="str">
        <f t="shared" si="23"/>
        <v/>
      </c>
      <c r="AA114" s="2" t="str">
        <f>IF(Data!T114&gt;0,Data!T114-4,"")</f>
        <v/>
      </c>
      <c r="AB114" s="2" t="str">
        <f>IF(Data!U114&gt;0,Data!U114-4,"")</f>
        <v/>
      </c>
      <c r="AC114" s="2" t="str">
        <f>IF(Data!V114&gt;0,Data!V114-4,"")</f>
        <v/>
      </c>
      <c r="AD114" s="2" t="str">
        <f>IF(Data!W114&gt;0,Data!W114-4,"")</f>
        <v/>
      </c>
      <c r="AE114" s="2" t="str">
        <f>IF(Data!X114&gt;0,Data!X114-4,"")</f>
        <v/>
      </c>
      <c r="AF114" s="2" t="str">
        <f>IF(Data!Y114&gt;0,Data!Y114-4,"")</f>
        <v/>
      </c>
      <c r="AG114" s="2" t="str">
        <f>IF(Data!Z114&gt;0,Data!Z114-4,"")</f>
        <v/>
      </c>
      <c r="AH114" s="2" t="str">
        <f>IF(Data!AA114&gt;0,Data!AA114-4,"")</f>
        <v/>
      </c>
      <c r="AJ114" s="10" t="str">
        <f t="shared" si="24"/>
        <v/>
      </c>
      <c r="AK114" s="10" t="str">
        <f t="shared" si="25"/>
        <v/>
      </c>
      <c r="AL114" s="10" t="str">
        <f t="shared" si="26"/>
        <v/>
      </c>
      <c r="AN114" s="2" t="str">
        <f>IF(Data!AC114&gt;0,Data!AC114-4,"")</f>
        <v/>
      </c>
      <c r="AO114" s="2" t="str">
        <f>IF(Data!AD114&gt;0,Data!AD114-4,"")</f>
        <v/>
      </c>
      <c r="AP114" s="2" t="str">
        <f>IF(Data!AE114&gt;0,Data!AE114-4,"")</f>
        <v/>
      </c>
      <c r="AQ114" s="2" t="str">
        <f>IF(Data!AF114&gt;0,Data!AF114-4,"")</f>
        <v/>
      </c>
      <c r="AR114" s="2" t="str">
        <f>IF(Data!AG114&gt;0,Data!AG114-4,"")</f>
        <v/>
      </c>
      <c r="AS114" s="2" t="str">
        <f>IF(Data!AH114&gt;0,Data!AH114-4,"")</f>
        <v/>
      </c>
      <c r="AT114" s="2" t="str">
        <f>IF(Data!AI114&gt;0,Data!AI114-4,"")</f>
        <v/>
      </c>
      <c r="AU114" s="2" t="str">
        <f>IF(Data!AJ114&gt;0,Data!AJ114-4,"")</f>
        <v/>
      </c>
      <c r="AW114" s="10" t="str">
        <f t="shared" si="27"/>
        <v/>
      </c>
      <c r="AX114" s="10" t="str">
        <f t="shared" si="28"/>
        <v/>
      </c>
      <c r="AY114" s="10" t="str">
        <f t="shared" si="29"/>
        <v/>
      </c>
      <c r="BA114" s="2" t="str">
        <f>IF(Data!AL114&gt;0,Data!AL114-4,"")</f>
        <v/>
      </c>
      <c r="BB114" s="2" t="str">
        <f>IF(Data!AM114&gt;0,Data!AM114-4,"")</f>
        <v/>
      </c>
      <c r="BC114" s="2" t="str">
        <f>IF(Data!AN114&gt;0,Data!AN114-4,"")</f>
        <v/>
      </c>
      <c r="BD114" s="2" t="str">
        <f>IF(Data!AO114&gt;0,Data!AO114-4,"")</f>
        <v/>
      </c>
      <c r="BE114" s="2" t="str">
        <f>IF(Data!AP114&gt;0,Data!AP114-4,"")</f>
        <v/>
      </c>
      <c r="BF114" s="2" t="str">
        <f>IF(Data!AQ114&gt;0,Data!AQ114-4,"")</f>
        <v/>
      </c>
      <c r="BG114" s="2" t="str">
        <f>IF(Data!AR114&gt;0,Data!AR114-4,"")</f>
        <v/>
      </c>
      <c r="BH114" s="2" t="str">
        <f>IF(Data!AS114&gt;0,Data!AS114-4,"")</f>
        <v/>
      </c>
      <c r="BJ114" s="10" t="str">
        <f t="shared" si="30"/>
        <v/>
      </c>
      <c r="BK114" s="10" t="str">
        <f t="shared" si="31"/>
        <v/>
      </c>
      <c r="BL114" s="10" t="str">
        <f t="shared" si="32"/>
        <v/>
      </c>
      <c r="BN114" s="2" t="str">
        <f>IF(Data!AU114&gt;0,Data!AU114-4,"")</f>
        <v/>
      </c>
      <c r="BO114" s="2" t="str">
        <f>IF(Data!AV114&gt;0,Data!AV114-4,"")</f>
        <v/>
      </c>
      <c r="BP114" s="2" t="str">
        <f>IF(Data!AW114&gt;0,Data!AW114-4,"")</f>
        <v/>
      </c>
      <c r="BQ114" s="2" t="str">
        <f>IF(Data!AX114&gt;0,Data!AX114-4,"")</f>
        <v/>
      </c>
      <c r="BR114" s="2" t="str">
        <f>IF(Data!AY114&gt;0,Data!AY114-4,"")</f>
        <v/>
      </c>
      <c r="BS114" s="2" t="str">
        <f>IF(Data!AZ114&gt;0,Data!AZ114-4,"")</f>
        <v/>
      </c>
      <c r="BT114" s="2" t="str">
        <f>IF(Data!BA114&gt;0,Data!BA114-4,"")</f>
        <v/>
      </c>
      <c r="BU114" s="2" t="str">
        <f>IF(Data!BB114&gt;0,Data!BB114-4,"")</f>
        <v/>
      </c>
      <c r="BW114" s="10" t="str">
        <f t="shared" si="33"/>
        <v/>
      </c>
      <c r="BX114" s="10" t="str">
        <f t="shared" si="34"/>
        <v/>
      </c>
      <c r="BY114" s="10" t="str">
        <f t="shared" si="35"/>
        <v/>
      </c>
      <c r="CA114" s="2" t="str">
        <f>IF(Data!BD114&gt;0,Data!BD114-4,"")</f>
        <v/>
      </c>
      <c r="CB114" s="2" t="str">
        <f>IF(Data!BE114&gt;0,Data!BE114-4,"")</f>
        <v/>
      </c>
      <c r="CC114" s="2" t="str">
        <f>IF(Data!BF114&gt;0,Data!BF114-4,"")</f>
        <v/>
      </c>
      <c r="CD114" s="2" t="str">
        <f>IF(Data!BG114&gt;0,Data!BG114-4,"")</f>
        <v/>
      </c>
      <c r="CE114" s="2" t="str">
        <f>IF(Data!BH114&gt;0,Data!BH114-4,"")</f>
        <v/>
      </c>
      <c r="CF114" s="2" t="str">
        <f>IF(Data!BI114&gt;0,Data!BI114-4,"")</f>
        <v/>
      </c>
      <c r="CG114" s="2" t="str">
        <f>IF(Data!BJ114&gt;0,Data!BJ114-4,"")</f>
        <v/>
      </c>
      <c r="CH114" s="2" t="str">
        <f>IF(Data!BK114&gt;0,Data!BK114-4,"")</f>
        <v/>
      </c>
      <c r="CK114" s="10" t="str">
        <f t="shared" si="36"/>
        <v/>
      </c>
      <c r="CL114" s="10" t="str">
        <f t="shared" si="37"/>
        <v/>
      </c>
      <c r="CM114" s="10" t="str">
        <f t="shared" si="38"/>
        <v/>
      </c>
    </row>
    <row r="115" spans="1:91" x14ac:dyDescent="0.25">
      <c r="A115" s="2" t="str">
        <f>IF(Data!B115&gt;0,Data!B115-4,"")</f>
        <v/>
      </c>
      <c r="B115" s="2" t="str">
        <f>IF(Data!C115&gt;0,Data!C115-4,"")</f>
        <v/>
      </c>
      <c r="C115" s="2" t="str">
        <f>IF(Data!D115&gt;0,Data!D115-4,"")</f>
        <v/>
      </c>
      <c r="D115" s="2" t="str">
        <f>IF(Data!E115&gt;0,Data!E115-4,"")</f>
        <v/>
      </c>
      <c r="E115" s="2" t="str">
        <f>IF(Data!F115&gt;0,Data!F115-4,"")</f>
        <v/>
      </c>
      <c r="F115" s="2" t="str">
        <f>IF(Data!G115&gt;0,Data!G115-4,"")</f>
        <v/>
      </c>
      <c r="G115" s="2" t="str">
        <f>IF(Data!H115&gt;0,Data!H115-4,"")</f>
        <v/>
      </c>
      <c r="H115" s="2" t="str">
        <f>IF(Data!I115&gt;0,Data!I115-4,"")</f>
        <v/>
      </c>
      <c r="J115" s="10" t="str">
        <f t="shared" si="39"/>
        <v/>
      </c>
      <c r="K115" s="10" t="str">
        <f t="shared" si="40"/>
        <v/>
      </c>
      <c r="L115" s="10" t="str">
        <f t="shared" si="41"/>
        <v/>
      </c>
      <c r="N115" s="2" t="str">
        <f>IF(Data!K115&gt;0,Data!K115-4,"")</f>
        <v/>
      </c>
      <c r="O115" s="2" t="str">
        <f>IF(Data!L115&gt;0,Data!L115-4,"")</f>
        <v/>
      </c>
      <c r="P115" s="2" t="str">
        <f>IF(Data!M115&gt;0,Data!M115-4,"")</f>
        <v/>
      </c>
      <c r="Q115" s="2" t="str">
        <f>IF(Data!N115&gt;0,Data!N115-4,"")</f>
        <v/>
      </c>
      <c r="R115" s="2" t="str">
        <f>IF(Data!O115&gt;0,Data!O115-4,"")</f>
        <v/>
      </c>
      <c r="S115" s="2" t="str">
        <f>IF(Data!P115&gt;0,Data!P115-4,"")</f>
        <v/>
      </c>
      <c r="T115" s="2" t="str">
        <f>IF(Data!Q115&gt;0,Data!Q115-4,"")</f>
        <v/>
      </c>
      <c r="U115" s="2" t="str">
        <f>IF(Data!R115&gt;0,Data!R115-4,"")</f>
        <v/>
      </c>
      <c r="V115" s="59"/>
      <c r="W115" s="10" t="str">
        <f t="shared" si="21"/>
        <v/>
      </c>
      <c r="X115" s="10" t="str">
        <f t="shared" si="22"/>
        <v/>
      </c>
      <c r="Y115" s="10" t="str">
        <f t="shared" si="23"/>
        <v/>
      </c>
      <c r="AA115" s="2" t="str">
        <f>IF(Data!T115&gt;0,Data!T115-4,"")</f>
        <v/>
      </c>
      <c r="AB115" s="2" t="str">
        <f>IF(Data!U115&gt;0,Data!U115-4,"")</f>
        <v/>
      </c>
      <c r="AC115" s="2" t="str">
        <f>IF(Data!V115&gt;0,Data!V115-4,"")</f>
        <v/>
      </c>
      <c r="AD115" s="2" t="str">
        <f>IF(Data!W115&gt;0,Data!W115-4,"")</f>
        <v/>
      </c>
      <c r="AE115" s="2" t="str">
        <f>IF(Data!X115&gt;0,Data!X115-4,"")</f>
        <v/>
      </c>
      <c r="AF115" s="2" t="str">
        <f>IF(Data!Y115&gt;0,Data!Y115-4,"")</f>
        <v/>
      </c>
      <c r="AG115" s="2" t="str">
        <f>IF(Data!Z115&gt;0,Data!Z115-4,"")</f>
        <v/>
      </c>
      <c r="AH115" s="2" t="str">
        <f>IF(Data!AA115&gt;0,Data!AA115-4,"")</f>
        <v/>
      </c>
      <c r="AJ115" s="10" t="str">
        <f t="shared" si="24"/>
        <v/>
      </c>
      <c r="AK115" s="10" t="str">
        <f t="shared" si="25"/>
        <v/>
      </c>
      <c r="AL115" s="10" t="str">
        <f t="shared" si="26"/>
        <v/>
      </c>
      <c r="AN115" s="2" t="str">
        <f>IF(Data!AC115&gt;0,Data!AC115-4,"")</f>
        <v/>
      </c>
      <c r="AO115" s="2" t="str">
        <f>IF(Data!AD115&gt;0,Data!AD115-4,"")</f>
        <v/>
      </c>
      <c r="AP115" s="2" t="str">
        <f>IF(Data!AE115&gt;0,Data!AE115-4,"")</f>
        <v/>
      </c>
      <c r="AQ115" s="2" t="str">
        <f>IF(Data!AF115&gt;0,Data!AF115-4,"")</f>
        <v/>
      </c>
      <c r="AR115" s="2" t="str">
        <f>IF(Data!AG115&gt;0,Data!AG115-4,"")</f>
        <v/>
      </c>
      <c r="AS115" s="2" t="str">
        <f>IF(Data!AH115&gt;0,Data!AH115-4,"")</f>
        <v/>
      </c>
      <c r="AT115" s="2" t="str">
        <f>IF(Data!AI115&gt;0,Data!AI115-4,"")</f>
        <v/>
      </c>
      <c r="AU115" s="2" t="str">
        <f>IF(Data!AJ115&gt;0,Data!AJ115-4,"")</f>
        <v/>
      </c>
      <c r="AW115" s="10" t="str">
        <f t="shared" si="27"/>
        <v/>
      </c>
      <c r="AX115" s="10" t="str">
        <f t="shared" si="28"/>
        <v/>
      </c>
      <c r="AY115" s="10" t="str">
        <f t="shared" si="29"/>
        <v/>
      </c>
      <c r="BA115" s="2" t="str">
        <f>IF(Data!AL115&gt;0,Data!AL115-4,"")</f>
        <v/>
      </c>
      <c r="BB115" s="2" t="str">
        <f>IF(Data!AM115&gt;0,Data!AM115-4,"")</f>
        <v/>
      </c>
      <c r="BC115" s="2" t="str">
        <f>IF(Data!AN115&gt;0,Data!AN115-4,"")</f>
        <v/>
      </c>
      <c r="BD115" s="2" t="str">
        <f>IF(Data!AO115&gt;0,Data!AO115-4,"")</f>
        <v/>
      </c>
      <c r="BE115" s="2" t="str">
        <f>IF(Data!AP115&gt;0,Data!AP115-4,"")</f>
        <v/>
      </c>
      <c r="BF115" s="2" t="str">
        <f>IF(Data!AQ115&gt;0,Data!AQ115-4,"")</f>
        <v/>
      </c>
      <c r="BG115" s="2" t="str">
        <f>IF(Data!AR115&gt;0,Data!AR115-4,"")</f>
        <v/>
      </c>
      <c r="BH115" s="2" t="str">
        <f>IF(Data!AS115&gt;0,Data!AS115-4,"")</f>
        <v/>
      </c>
      <c r="BJ115" s="10" t="str">
        <f t="shared" si="30"/>
        <v/>
      </c>
      <c r="BK115" s="10" t="str">
        <f t="shared" si="31"/>
        <v/>
      </c>
      <c r="BL115" s="10" t="str">
        <f t="shared" si="32"/>
        <v/>
      </c>
      <c r="BN115" s="2" t="str">
        <f>IF(Data!AU115&gt;0,Data!AU115-4,"")</f>
        <v/>
      </c>
      <c r="BO115" s="2" t="str">
        <f>IF(Data!AV115&gt;0,Data!AV115-4,"")</f>
        <v/>
      </c>
      <c r="BP115" s="2" t="str">
        <f>IF(Data!AW115&gt;0,Data!AW115-4,"")</f>
        <v/>
      </c>
      <c r="BQ115" s="2" t="str">
        <f>IF(Data!AX115&gt;0,Data!AX115-4,"")</f>
        <v/>
      </c>
      <c r="BR115" s="2" t="str">
        <f>IF(Data!AY115&gt;0,Data!AY115-4,"")</f>
        <v/>
      </c>
      <c r="BS115" s="2" t="str">
        <f>IF(Data!AZ115&gt;0,Data!AZ115-4,"")</f>
        <v/>
      </c>
      <c r="BT115" s="2" t="str">
        <f>IF(Data!BA115&gt;0,Data!BA115-4,"")</f>
        <v/>
      </c>
      <c r="BU115" s="2" t="str">
        <f>IF(Data!BB115&gt;0,Data!BB115-4,"")</f>
        <v/>
      </c>
      <c r="BW115" s="10" t="str">
        <f t="shared" si="33"/>
        <v/>
      </c>
      <c r="BX115" s="10" t="str">
        <f t="shared" si="34"/>
        <v/>
      </c>
      <c r="BY115" s="10" t="str">
        <f t="shared" si="35"/>
        <v/>
      </c>
      <c r="CA115" s="2" t="str">
        <f>IF(Data!BD115&gt;0,Data!BD115-4,"")</f>
        <v/>
      </c>
      <c r="CB115" s="2" t="str">
        <f>IF(Data!BE115&gt;0,Data!BE115-4,"")</f>
        <v/>
      </c>
      <c r="CC115" s="2" t="str">
        <f>IF(Data!BF115&gt;0,Data!BF115-4,"")</f>
        <v/>
      </c>
      <c r="CD115" s="2" t="str">
        <f>IF(Data!BG115&gt;0,Data!BG115-4,"")</f>
        <v/>
      </c>
      <c r="CE115" s="2" t="str">
        <f>IF(Data!BH115&gt;0,Data!BH115-4,"")</f>
        <v/>
      </c>
      <c r="CF115" s="2" t="str">
        <f>IF(Data!BI115&gt;0,Data!BI115-4,"")</f>
        <v/>
      </c>
      <c r="CG115" s="2" t="str">
        <f>IF(Data!BJ115&gt;0,Data!BJ115-4,"")</f>
        <v/>
      </c>
      <c r="CH115" s="2" t="str">
        <f>IF(Data!BK115&gt;0,Data!BK115-4,"")</f>
        <v/>
      </c>
      <c r="CK115" s="10" t="str">
        <f t="shared" si="36"/>
        <v/>
      </c>
      <c r="CL115" s="10" t="str">
        <f t="shared" si="37"/>
        <v/>
      </c>
      <c r="CM115" s="10" t="str">
        <f t="shared" si="38"/>
        <v/>
      </c>
    </row>
    <row r="116" spans="1:91" x14ac:dyDescent="0.25">
      <c r="A116" s="2" t="str">
        <f>IF(Data!B116&gt;0,Data!B116-4,"")</f>
        <v/>
      </c>
      <c r="B116" s="2" t="str">
        <f>IF(Data!C116&gt;0,Data!C116-4,"")</f>
        <v/>
      </c>
      <c r="C116" s="2" t="str">
        <f>IF(Data!D116&gt;0,Data!D116-4,"")</f>
        <v/>
      </c>
      <c r="D116" s="2" t="str">
        <f>IF(Data!E116&gt;0,Data!E116-4,"")</f>
        <v/>
      </c>
      <c r="E116" s="2" t="str">
        <f>IF(Data!F116&gt;0,Data!F116-4,"")</f>
        <v/>
      </c>
      <c r="F116" s="2" t="str">
        <f>IF(Data!G116&gt;0,Data!G116-4,"")</f>
        <v/>
      </c>
      <c r="G116" s="2" t="str">
        <f>IF(Data!H116&gt;0,Data!H116-4,"")</f>
        <v/>
      </c>
      <c r="H116" s="2" t="str">
        <f>IF(Data!I116&gt;0,Data!I116-4,"")</f>
        <v/>
      </c>
      <c r="J116" s="10" t="str">
        <f t="shared" si="39"/>
        <v/>
      </c>
      <c r="K116" s="10" t="str">
        <f t="shared" si="40"/>
        <v/>
      </c>
      <c r="L116" s="10" t="str">
        <f t="shared" si="41"/>
        <v/>
      </c>
      <c r="N116" s="2" t="str">
        <f>IF(Data!K116&gt;0,Data!K116-4,"")</f>
        <v/>
      </c>
      <c r="O116" s="2" t="str">
        <f>IF(Data!L116&gt;0,Data!L116-4,"")</f>
        <v/>
      </c>
      <c r="P116" s="2" t="str">
        <f>IF(Data!M116&gt;0,Data!M116-4,"")</f>
        <v/>
      </c>
      <c r="Q116" s="2" t="str">
        <f>IF(Data!N116&gt;0,Data!N116-4,"")</f>
        <v/>
      </c>
      <c r="R116" s="2" t="str">
        <f>IF(Data!O116&gt;0,Data!O116-4,"")</f>
        <v/>
      </c>
      <c r="S116" s="2" t="str">
        <f>IF(Data!P116&gt;0,Data!P116-4,"")</f>
        <v/>
      </c>
      <c r="T116" s="2" t="str">
        <f>IF(Data!Q116&gt;0,Data!Q116-4,"")</f>
        <v/>
      </c>
      <c r="U116" s="2" t="str">
        <f>IF(Data!R116&gt;0,Data!R116-4,"")</f>
        <v/>
      </c>
      <c r="V116" s="59"/>
      <c r="W116" s="10" t="str">
        <f t="shared" si="21"/>
        <v/>
      </c>
      <c r="X116" s="10" t="str">
        <f t="shared" si="22"/>
        <v/>
      </c>
      <c r="Y116" s="10" t="str">
        <f t="shared" si="23"/>
        <v/>
      </c>
      <c r="AA116" s="2" t="str">
        <f>IF(Data!T116&gt;0,Data!T116-4,"")</f>
        <v/>
      </c>
      <c r="AB116" s="2" t="str">
        <f>IF(Data!U116&gt;0,Data!U116-4,"")</f>
        <v/>
      </c>
      <c r="AC116" s="2" t="str">
        <f>IF(Data!V116&gt;0,Data!V116-4,"")</f>
        <v/>
      </c>
      <c r="AD116" s="2" t="str">
        <f>IF(Data!W116&gt;0,Data!W116-4,"")</f>
        <v/>
      </c>
      <c r="AE116" s="2" t="str">
        <f>IF(Data!X116&gt;0,Data!X116-4,"")</f>
        <v/>
      </c>
      <c r="AF116" s="2" t="str">
        <f>IF(Data!Y116&gt;0,Data!Y116-4,"")</f>
        <v/>
      </c>
      <c r="AG116" s="2" t="str">
        <f>IF(Data!Z116&gt;0,Data!Z116-4,"")</f>
        <v/>
      </c>
      <c r="AH116" s="2" t="str">
        <f>IF(Data!AA116&gt;0,Data!AA116-4,"")</f>
        <v/>
      </c>
      <c r="AJ116" s="10" t="str">
        <f t="shared" si="24"/>
        <v/>
      </c>
      <c r="AK116" s="10" t="str">
        <f t="shared" si="25"/>
        <v/>
      </c>
      <c r="AL116" s="10" t="str">
        <f t="shared" si="26"/>
        <v/>
      </c>
      <c r="AN116" s="2" t="str">
        <f>IF(Data!AC116&gt;0,Data!AC116-4,"")</f>
        <v/>
      </c>
      <c r="AO116" s="2" t="str">
        <f>IF(Data!AD116&gt;0,Data!AD116-4,"")</f>
        <v/>
      </c>
      <c r="AP116" s="2" t="str">
        <f>IF(Data!AE116&gt;0,Data!AE116-4,"")</f>
        <v/>
      </c>
      <c r="AQ116" s="2" t="str">
        <f>IF(Data!AF116&gt;0,Data!AF116-4,"")</f>
        <v/>
      </c>
      <c r="AR116" s="2" t="str">
        <f>IF(Data!AG116&gt;0,Data!AG116-4,"")</f>
        <v/>
      </c>
      <c r="AS116" s="2" t="str">
        <f>IF(Data!AH116&gt;0,Data!AH116-4,"")</f>
        <v/>
      </c>
      <c r="AT116" s="2" t="str">
        <f>IF(Data!AI116&gt;0,Data!AI116-4,"")</f>
        <v/>
      </c>
      <c r="AU116" s="2" t="str">
        <f>IF(Data!AJ116&gt;0,Data!AJ116-4,"")</f>
        <v/>
      </c>
      <c r="AW116" s="10" t="str">
        <f t="shared" si="27"/>
        <v/>
      </c>
      <c r="AX116" s="10" t="str">
        <f t="shared" si="28"/>
        <v/>
      </c>
      <c r="AY116" s="10" t="str">
        <f t="shared" si="29"/>
        <v/>
      </c>
      <c r="BA116" s="2" t="str">
        <f>IF(Data!AL116&gt;0,Data!AL116-4,"")</f>
        <v/>
      </c>
      <c r="BB116" s="2" t="str">
        <f>IF(Data!AM116&gt;0,Data!AM116-4,"")</f>
        <v/>
      </c>
      <c r="BC116" s="2" t="str">
        <f>IF(Data!AN116&gt;0,Data!AN116-4,"")</f>
        <v/>
      </c>
      <c r="BD116" s="2" t="str">
        <f>IF(Data!AO116&gt;0,Data!AO116-4,"")</f>
        <v/>
      </c>
      <c r="BE116" s="2" t="str">
        <f>IF(Data!AP116&gt;0,Data!AP116-4,"")</f>
        <v/>
      </c>
      <c r="BF116" s="2" t="str">
        <f>IF(Data!AQ116&gt;0,Data!AQ116-4,"")</f>
        <v/>
      </c>
      <c r="BG116" s="2" t="str">
        <f>IF(Data!AR116&gt;0,Data!AR116-4,"")</f>
        <v/>
      </c>
      <c r="BH116" s="2" t="str">
        <f>IF(Data!AS116&gt;0,Data!AS116-4,"")</f>
        <v/>
      </c>
      <c r="BJ116" s="10" t="str">
        <f t="shared" si="30"/>
        <v/>
      </c>
      <c r="BK116" s="10" t="str">
        <f t="shared" si="31"/>
        <v/>
      </c>
      <c r="BL116" s="10" t="str">
        <f t="shared" si="32"/>
        <v/>
      </c>
      <c r="BN116" s="2" t="str">
        <f>IF(Data!AU116&gt;0,Data!AU116-4,"")</f>
        <v/>
      </c>
      <c r="BO116" s="2" t="str">
        <f>IF(Data!AV116&gt;0,Data!AV116-4,"")</f>
        <v/>
      </c>
      <c r="BP116" s="2" t="str">
        <f>IF(Data!AW116&gt;0,Data!AW116-4,"")</f>
        <v/>
      </c>
      <c r="BQ116" s="2" t="str">
        <f>IF(Data!AX116&gt;0,Data!AX116-4,"")</f>
        <v/>
      </c>
      <c r="BR116" s="2" t="str">
        <f>IF(Data!AY116&gt;0,Data!AY116-4,"")</f>
        <v/>
      </c>
      <c r="BS116" s="2" t="str">
        <f>IF(Data!AZ116&gt;0,Data!AZ116-4,"")</f>
        <v/>
      </c>
      <c r="BT116" s="2" t="str">
        <f>IF(Data!BA116&gt;0,Data!BA116-4,"")</f>
        <v/>
      </c>
      <c r="BU116" s="2" t="str">
        <f>IF(Data!BB116&gt;0,Data!BB116-4,"")</f>
        <v/>
      </c>
      <c r="BW116" s="10" t="str">
        <f t="shared" si="33"/>
        <v/>
      </c>
      <c r="BX116" s="10" t="str">
        <f t="shared" si="34"/>
        <v/>
      </c>
      <c r="BY116" s="10" t="str">
        <f t="shared" si="35"/>
        <v/>
      </c>
      <c r="CA116" s="2" t="str">
        <f>IF(Data!BD116&gt;0,Data!BD116-4,"")</f>
        <v/>
      </c>
      <c r="CB116" s="2" t="str">
        <f>IF(Data!BE116&gt;0,Data!BE116-4,"")</f>
        <v/>
      </c>
      <c r="CC116" s="2" t="str">
        <f>IF(Data!BF116&gt;0,Data!BF116-4,"")</f>
        <v/>
      </c>
      <c r="CD116" s="2" t="str">
        <f>IF(Data!BG116&gt;0,Data!BG116-4,"")</f>
        <v/>
      </c>
      <c r="CE116" s="2" t="str">
        <f>IF(Data!BH116&gt;0,Data!BH116-4,"")</f>
        <v/>
      </c>
      <c r="CF116" s="2" t="str">
        <f>IF(Data!BI116&gt;0,Data!BI116-4,"")</f>
        <v/>
      </c>
      <c r="CG116" s="2" t="str">
        <f>IF(Data!BJ116&gt;0,Data!BJ116-4,"")</f>
        <v/>
      </c>
      <c r="CH116" s="2" t="str">
        <f>IF(Data!BK116&gt;0,Data!BK116-4,"")</f>
        <v/>
      </c>
      <c r="CK116" s="10" t="str">
        <f t="shared" si="36"/>
        <v/>
      </c>
      <c r="CL116" s="10" t="str">
        <f t="shared" si="37"/>
        <v/>
      </c>
      <c r="CM116" s="10" t="str">
        <f t="shared" si="38"/>
        <v/>
      </c>
    </row>
    <row r="117" spans="1:91" x14ac:dyDescent="0.25">
      <c r="A117" s="2" t="str">
        <f>IF(Data!B117&gt;0,Data!B117-4,"")</f>
        <v/>
      </c>
      <c r="B117" s="2" t="str">
        <f>IF(Data!C117&gt;0,Data!C117-4,"")</f>
        <v/>
      </c>
      <c r="C117" s="2" t="str">
        <f>IF(Data!D117&gt;0,Data!D117-4,"")</f>
        <v/>
      </c>
      <c r="D117" s="2" t="str">
        <f>IF(Data!E117&gt;0,Data!E117-4,"")</f>
        <v/>
      </c>
      <c r="E117" s="2" t="str">
        <f>IF(Data!F117&gt;0,Data!F117-4,"")</f>
        <v/>
      </c>
      <c r="F117" s="2" t="str">
        <f>IF(Data!G117&gt;0,Data!G117-4,"")</f>
        <v/>
      </c>
      <c r="G117" s="2" t="str">
        <f>IF(Data!H117&gt;0,Data!H117-4,"")</f>
        <v/>
      </c>
      <c r="H117" s="2" t="str">
        <f>IF(Data!I117&gt;0,Data!I117-4,"")</f>
        <v/>
      </c>
      <c r="J117" s="10" t="str">
        <f t="shared" si="39"/>
        <v/>
      </c>
      <c r="K117" s="10" t="str">
        <f t="shared" si="40"/>
        <v/>
      </c>
      <c r="L117" s="10" t="str">
        <f t="shared" si="41"/>
        <v/>
      </c>
      <c r="N117" s="2" t="str">
        <f>IF(Data!K117&gt;0,Data!K117-4,"")</f>
        <v/>
      </c>
      <c r="O117" s="2" t="str">
        <f>IF(Data!L117&gt;0,Data!L117-4,"")</f>
        <v/>
      </c>
      <c r="P117" s="2" t="str">
        <f>IF(Data!M117&gt;0,Data!M117-4,"")</f>
        <v/>
      </c>
      <c r="Q117" s="2" t="str">
        <f>IF(Data!N117&gt;0,Data!N117-4,"")</f>
        <v/>
      </c>
      <c r="R117" s="2" t="str">
        <f>IF(Data!O117&gt;0,Data!O117-4,"")</f>
        <v/>
      </c>
      <c r="S117" s="2" t="str">
        <f>IF(Data!P117&gt;0,Data!P117-4,"")</f>
        <v/>
      </c>
      <c r="T117" s="2" t="str">
        <f>IF(Data!Q117&gt;0,Data!Q117-4,"")</f>
        <v/>
      </c>
      <c r="U117" s="2" t="str">
        <f>IF(Data!R117&gt;0,Data!R117-4,"")</f>
        <v/>
      </c>
      <c r="V117" s="59"/>
      <c r="W117" s="10" t="str">
        <f t="shared" si="21"/>
        <v/>
      </c>
      <c r="X117" s="10" t="str">
        <f t="shared" si="22"/>
        <v/>
      </c>
      <c r="Y117" s="10" t="str">
        <f t="shared" si="23"/>
        <v/>
      </c>
      <c r="AA117" s="2" t="str">
        <f>IF(Data!T117&gt;0,Data!T117-4,"")</f>
        <v/>
      </c>
      <c r="AB117" s="2" t="str">
        <f>IF(Data!U117&gt;0,Data!U117-4,"")</f>
        <v/>
      </c>
      <c r="AC117" s="2" t="str">
        <f>IF(Data!V117&gt;0,Data!V117-4,"")</f>
        <v/>
      </c>
      <c r="AD117" s="2" t="str">
        <f>IF(Data!W117&gt;0,Data!W117-4,"")</f>
        <v/>
      </c>
      <c r="AE117" s="2" t="str">
        <f>IF(Data!X117&gt;0,Data!X117-4,"")</f>
        <v/>
      </c>
      <c r="AF117" s="2" t="str">
        <f>IF(Data!Y117&gt;0,Data!Y117-4,"")</f>
        <v/>
      </c>
      <c r="AG117" s="2" t="str">
        <f>IF(Data!Z117&gt;0,Data!Z117-4,"")</f>
        <v/>
      </c>
      <c r="AH117" s="2" t="str">
        <f>IF(Data!AA117&gt;0,Data!AA117-4,"")</f>
        <v/>
      </c>
      <c r="AJ117" s="10" t="str">
        <f t="shared" si="24"/>
        <v/>
      </c>
      <c r="AK117" s="10" t="str">
        <f t="shared" si="25"/>
        <v/>
      </c>
      <c r="AL117" s="10" t="str">
        <f t="shared" si="26"/>
        <v/>
      </c>
      <c r="AN117" s="2" t="str">
        <f>IF(Data!AC117&gt;0,Data!AC117-4,"")</f>
        <v/>
      </c>
      <c r="AO117" s="2" t="str">
        <f>IF(Data!AD117&gt;0,Data!AD117-4,"")</f>
        <v/>
      </c>
      <c r="AP117" s="2" t="str">
        <f>IF(Data!AE117&gt;0,Data!AE117-4,"")</f>
        <v/>
      </c>
      <c r="AQ117" s="2" t="str">
        <f>IF(Data!AF117&gt;0,Data!AF117-4,"")</f>
        <v/>
      </c>
      <c r="AR117" s="2" t="str">
        <f>IF(Data!AG117&gt;0,Data!AG117-4,"")</f>
        <v/>
      </c>
      <c r="AS117" s="2" t="str">
        <f>IF(Data!AH117&gt;0,Data!AH117-4,"")</f>
        <v/>
      </c>
      <c r="AT117" s="2" t="str">
        <f>IF(Data!AI117&gt;0,Data!AI117-4,"")</f>
        <v/>
      </c>
      <c r="AU117" s="2" t="str">
        <f>IF(Data!AJ117&gt;0,Data!AJ117-4,"")</f>
        <v/>
      </c>
      <c r="AW117" s="10" t="str">
        <f t="shared" si="27"/>
        <v/>
      </c>
      <c r="AX117" s="10" t="str">
        <f t="shared" si="28"/>
        <v/>
      </c>
      <c r="AY117" s="10" t="str">
        <f t="shared" si="29"/>
        <v/>
      </c>
      <c r="BA117" s="2" t="str">
        <f>IF(Data!AL117&gt;0,Data!AL117-4,"")</f>
        <v/>
      </c>
      <c r="BB117" s="2" t="str">
        <f>IF(Data!AM117&gt;0,Data!AM117-4,"")</f>
        <v/>
      </c>
      <c r="BC117" s="2" t="str">
        <f>IF(Data!AN117&gt;0,Data!AN117-4,"")</f>
        <v/>
      </c>
      <c r="BD117" s="2" t="str">
        <f>IF(Data!AO117&gt;0,Data!AO117-4,"")</f>
        <v/>
      </c>
      <c r="BE117" s="2" t="str">
        <f>IF(Data!AP117&gt;0,Data!AP117-4,"")</f>
        <v/>
      </c>
      <c r="BF117" s="2" t="str">
        <f>IF(Data!AQ117&gt;0,Data!AQ117-4,"")</f>
        <v/>
      </c>
      <c r="BG117" s="2" t="str">
        <f>IF(Data!AR117&gt;0,Data!AR117-4,"")</f>
        <v/>
      </c>
      <c r="BH117" s="2" t="str">
        <f>IF(Data!AS117&gt;0,Data!AS117-4,"")</f>
        <v/>
      </c>
      <c r="BJ117" s="10" t="str">
        <f t="shared" si="30"/>
        <v/>
      </c>
      <c r="BK117" s="10" t="str">
        <f t="shared" si="31"/>
        <v/>
      </c>
      <c r="BL117" s="10" t="str">
        <f t="shared" si="32"/>
        <v/>
      </c>
      <c r="BN117" s="2" t="str">
        <f>IF(Data!AU117&gt;0,Data!AU117-4,"")</f>
        <v/>
      </c>
      <c r="BO117" s="2" t="str">
        <f>IF(Data!AV117&gt;0,Data!AV117-4,"")</f>
        <v/>
      </c>
      <c r="BP117" s="2" t="str">
        <f>IF(Data!AW117&gt;0,Data!AW117-4,"")</f>
        <v/>
      </c>
      <c r="BQ117" s="2" t="str">
        <f>IF(Data!AX117&gt;0,Data!AX117-4,"")</f>
        <v/>
      </c>
      <c r="BR117" s="2" t="str">
        <f>IF(Data!AY117&gt;0,Data!AY117-4,"")</f>
        <v/>
      </c>
      <c r="BS117" s="2" t="str">
        <f>IF(Data!AZ117&gt;0,Data!AZ117-4,"")</f>
        <v/>
      </c>
      <c r="BT117" s="2" t="str">
        <f>IF(Data!BA117&gt;0,Data!BA117-4,"")</f>
        <v/>
      </c>
      <c r="BU117" s="2" t="str">
        <f>IF(Data!BB117&gt;0,Data!BB117-4,"")</f>
        <v/>
      </c>
      <c r="BW117" s="10" t="str">
        <f t="shared" si="33"/>
        <v/>
      </c>
      <c r="BX117" s="10" t="str">
        <f t="shared" si="34"/>
        <v/>
      </c>
      <c r="BY117" s="10" t="str">
        <f t="shared" si="35"/>
        <v/>
      </c>
      <c r="CA117" s="2" t="str">
        <f>IF(Data!BD117&gt;0,Data!BD117-4,"")</f>
        <v/>
      </c>
      <c r="CB117" s="2" t="str">
        <f>IF(Data!BE117&gt;0,Data!BE117-4,"")</f>
        <v/>
      </c>
      <c r="CC117" s="2" t="str">
        <f>IF(Data!BF117&gt;0,Data!BF117-4,"")</f>
        <v/>
      </c>
      <c r="CD117" s="2" t="str">
        <f>IF(Data!BG117&gt;0,Data!BG117-4,"")</f>
        <v/>
      </c>
      <c r="CE117" s="2" t="str">
        <f>IF(Data!BH117&gt;0,Data!BH117-4,"")</f>
        <v/>
      </c>
      <c r="CF117" s="2" t="str">
        <f>IF(Data!BI117&gt;0,Data!BI117-4,"")</f>
        <v/>
      </c>
      <c r="CG117" s="2" t="str">
        <f>IF(Data!BJ117&gt;0,Data!BJ117-4,"")</f>
        <v/>
      </c>
      <c r="CH117" s="2" t="str">
        <f>IF(Data!BK117&gt;0,Data!BK117-4,"")</f>
        <v/>
      </c>
      <c r="CK117" s="10" t="str">
        <f t="shared" si="36"/>
        <v/>
      </c>
      <c r="CL117" s="10" t="str">
        <f t="shared" si="37"/>
        <v/>
      </c>
      <c r="CM117" s="10" t="str">
        <f t="shared" si="38"/>
        <v/>
      </c>
    </row>
    <row r="118" spans="1:91" x14ac:dyDescent="0.25">
      <c r="A118" s="2" t="str">
        <f>IF(Data!B118&gt;0,Data!B118-4,"")</f>
        <v/>
      </c>
      <c r="B118" s="2" t="str">
        <f>IF(Data!C118&gt;0,Data!C118-4,"")</f>
        <v/>
      </c>
      <c r="C118" s="2" t="str">
        <f>IF(Data!D118&gt;0,Data!D118-4,"")</f>
        <v/>
      </c>
      <c r="D118" s="2" t="str">
        <f>IF(Data!E118&gt;0,Data!E118-4,"")</f>
        <v/>
      </c>
      <c r="E118" s="2" t="str">
        <f>IF(Data!F118&gt;0,Data!F118-4,"")</f>
        <v/>
      </c>
      <c r="F118" s="2" t="str">
        <f>IF(Data!G118&gt;0,Data!G118-4,"")</f>
        <v/>
      </c>
      <c r="G118" s="2" t="str">
        <f>IF(Data!H118&gt;0,Data!H118-4,"")</f>
        <v/>
      </c>
      <c r="H118" s="2" t="str">
        <f>IF(Data!I118&gt;0,Data!I118-4,"")</f>
        <v/>
      </c>
      <c r="J118" s="10" t="str">
        <f t="shared" si="39"/>
        <v/>
      </c>
      <c r="K118" s="10" t="str">
        <f t="shared" si="40"/>
        <v/>
      </c>
      <c r="L118" s="10" t="str">
        <f t="shared" si="41"/>
        <v/>
      </c>
      <c r="N118" s="2" t="str">
        <f>IF(Data!K118&gt;0,Data!K118-4,"")</f>
        <v/>
      </c>
      <c r="O118" s="2" t="str">
        <f>IF(Data!L118&gt;0,Data!L118-4,"")</f>
        <v/>
      </c>
      <c r="P118" s="2" t="str">
        <f>IF(Data!M118&gt;0,Data!M118-4,"")</f>
        <v/>
      </c>
      <c r="Q118" s="2" t="str">
        <f>IF(Data!N118&gt;0,Data!N118-4,"")</f>
        <v/>
      </c>
      <c r="R118" s="2" t="str">
        <f>IF(Data!O118&gt;0,Data!O118-4,"")</f>
        <v/>
      </c>
      <c r="S118" s="2" t="str">
        <f>IF(Data!P118&gt;0,Data!P118-4,"")</f>
        <v/>
      </c>
      <c r="T118" s="2" t="str">
        <f>IF(Data!Q118&gt;0,Data!Q118-4,"")</f>
        <v/>
      </c>
      <c r="U118" s="2" t="str">
        <f>IF(Data!R118&gt;0,Data!R118-4,"")</f>
        <v/>
      </c>
      <c r="V118" s="59"/>
      <c r="W118" s="10" t="str">
        <f t="shared" si="21"/>
        <v/>
      </c>
      <c r="X118" s="10" t="str">
        <f t="shared" si="22"/>
        <v/>
      </c>
      <c r="Y118" s="10" t="str">
        <f t="shared" si="23"/>
        <v/>
      </c>
      <c r="AA118" s="2" t="str">
        <f>IF(Data!T118&gt;0,Data!T118-4,"")</f>
        <v/>
      </c>
      <c r="AB118" s="2" t="str">
        <f>IF(Data!U118&gt;0,Data!U118-4,"")</f>
        <v/>
      </c>
      <c r="AC118" s="2" t="str">
        <f>IF(Data!V118&gt;0,Data!V118-4,"")</f>
        <v/>
      </c>
      <c r="AD118" s="2" t="str">
        <f>IF(Data!W118&gt;0,Data!W118-4,"")</f>
        <v/>
      </c>
      <c r="AE118" s="2" t="str">
        <f>IF(Data!X118&gt;0,Data!X118-4,"")</f>
        <v/>
      </c>
      <c r="AF118" s="2" t="str">
        <f>IF(Data!Y118&gt;0,Data!Y118-4,"")</f>
        <v/>
      </c>
      <c r="AG118" s="2" t="str">
        <f>IF(Data!Z118&gt;0,Data!Z118-4,"")</f>
        <v/>
      </c>
      <c r="AH118" s="2" t="str">
        <f>IF(Data!AA118&gt;0,Data!AA118-4,"")</f>
        <v/>
      </c>
      <c r="AJ118" s="10" t="str">
        <f t="shared" si="24"/>
        <v/>
      </c>
      <c r="AK118" s="10" t="str">
        <f t="shared" si="25"/>
        <v/>
      </c>
      <c r="AL118" s="10" t="str">
        <f t="shared" si="26"/>
        <v/>
      </c>
      <c r="AN118" s="2" t="str">
        <f>IF(Data!AC118&gt;0,Data!AC118-4,"")</f>
        <v/>
      </c>
      <c r="AO118" s="2" t="str">
        <f>IF(Data!AD118&gt;0,Data!AD118-4,"")</f>
        <v/>
      </c>
      <c r="AP118" s="2" t="str">
        <f>IF(Data!AE118&gt;0,Data!AE118-4,"")</f>
        <v/>
      </c>
      <c r="AQ118" s="2" t="str">
        <f>IF(Data!AF118&gt;0,Data!AF118-4,"")</f>
        <v/>
      </c>
      <c r="AR118" s="2" t="str">
        <f>IF(Data!AG118&gt;0,Data!AG118-4,"")</f>
        <v/>
      </c>
      <c r="AS118" s="2" t="str">
        <f>IF(Data!AH118&gt;0,Data!AH118-4,"")</f>
        <v/>
      </c>
      <c r="AT118" s="2" t="str">
        <f>IF(Data!AI118&gt;0,Data!AI118-4,"")</f>
        <v/>
      </c>
      <c r="AU118" s="2" t="str">
        <f>IF(Data!AJ118&gt;0,Data!AJ118-4,"")</f>
        <v/>
      </c>
      <c r="AW118" s="10" t="str">
        <f t="shared" si="27"/>
        <v/>
      </c>
      <c r="AX118" s="10" t="str">
        <f t="shared" si="28"/>
        <v/>
      </c>
      <c r="AY118" s="10" t="str">
        <f t="shared" si="29"/>
        <v/>
      </c>
      <c r="BA118" s="2" t="str">
        <f>IF(Data!AL118&gt;0,Data!AL118-4,"")</f>
        <v/>
      </c>
      <c r="BB118" s="2" t="str">
        <f>IF(Data!AM118&gt;0,Data!AM118-4,"")</f>
        <v/>
      </c>
      <c r="BC118" s="2" t="str">
        <f>IF(Data!AN118&gt;0,Data!AN118-4,"")</f>
        <v/>
      </c>
      <c r="BD118" s="2" t="str">
        <f>IF(Data!AO118&gt;0,Data!AO118-4,"")</f>
        <v/>
      </c>
      <c r="BE118" s="2" t="str">
        <f>IF(Data!AP118&gt;0,Data!AP118-4,"")</f>
        <v/>
      </c>
      <c r="BF118" s="2" t="str">
        <f>IF(Data!AQ118&gt;0,Data!AQ118-4,"")</f>
        <v/>
      </c>
      <c r="BG118" s="2" t="str">
        <f>IF(Data!AR118&gt;0,Data!AR118-4,"")</f>
        <v/>
      </c>
      <c r="BH118" s="2" t="str">
        <f>IF(Data!AS118&gt;0,Data!AS118-4,"")</f>
        <v/>
      </c>
      <c r="BJ118" s="10" t="str">
        <f t="shared" si="30"/>
        <v/>
      </c>
      <c r="BK118" s="10" t="str">
        <f t="shared" si="31"/>
        <v/>
      </c>
      <c r="BL118" s="10" t="str">
        <f t="shared" si="32"/>
        <v/>
      </c>
      <c r="BN118" s="2" t="str">
        <f>IF(Data!AU118&gt;0,Data!AU118-4,"")</f>
        <v/>
      </c>
      <c r="BO118" s="2" t="str">
        <f>IF(Data!AV118&gt;0,Data!AV118-4,"")</f>
        <v/>
      </c>
      <c r="BP118" s="2" t="str">
        <f>IF(Data!AW118&gt;0,Data!AW118-4,"")</f>
        <v/>
      </c>
      <c r="BQ118" s="2" t="str">
        <f>IF(Data!AX118&gt;0,Data!AX118-4,"")</f>
        <v/>
      </c>
      <c r="BR118" s="2" t="str">
        <f>IF(Data!AY118&gt;0,Data!AY118-4,"")</f>
        <v/>
      </c>
      <c r="BS118" s="2" t="str">
        <f>IF(Data!AZ118&gt;0,Data!AZ118-4,"")</f>
        <v/>
      </c>
      <c r="BT118" s="2" t="str">
        <f>IF(Data!BA118&gt;0,Data!BA118-4,"")</f>
        <v/>
      </c>
      <c r="BU118" s="2" t="str">
        <f>IF(Data!BB118&gt;0,Data!BB118-4,"")</f>
        <v/>
      </c>
      <c r="BW118" s="10" t="str">
        <f t="shared" si="33"/>
        <v/>
      </c>
      <c r="BX118" s="10" t="str">
        <f t="shared" si="34"/>
        <v/>
      </c>
      <c r="BY118" s="10" t="str">
        <f t="shared" si="35"/>
        <v/>
      </c>
      <c r="CA118" s="2" t="str">
        <f>IF(Data!BD118&gt;0,Data!BD118-4,"")</f>
        <v/>
      </c>
      <c r="CB118" s="2" t="str">
        <f>IF(Data!BE118&gt;0,Data!BE118-4,"")</f>
        <v/>
      </c>
      <c r="CC118" s="2" t="str">
        <f>IF(Data!BF118&gt;0,Data!BF118-4,"")</f>
        <v/>
      </c>
      <c r="CD118" s="2" t="str">
        <f>IF(Data!BG118&gt;0,Data!BG118-4,"")</f>
        <v/>
      </c>
      <c r="CE118" s="2" t="str">
        <f>IF(Data!BH118&gt;0,Data!BH118-4,"")</f>
        <v/>
      </c>
      <c r="CF118" s="2" t="str">
        <f>IF(Data!BI118&gt;0,Data!BI118-4,"")</f>
        <v/>
      </c>
      <c r="CG118" s="2" t="str">
        <f>IF(Data!BJ118&gt;0,Data!BJ118-4,"")</f>
        <v/>
      </c>
      <c r="CH118" s="2" t="str">
        <f>IF(Data!BK118&gt;0,Data!BK118-4,"")</f>
        <v/>
      </c>
      <c r="CK118" s="10" t="str">
        <f t="shared" si="36"/>
        <v/>
      </c>
      <c r="CL118" s="10" t="str">
        <f t="shared" si="37"/>
        <v/>
      </c>
      <c r="CM118" s="10" t="str">
        <f t="shared" si="38"/>
        <v/>
      </c>
    </row>
    <row r="119" spans="1:91" x14ac:dyDescent="0.25">
      <c r="A119" s="2" t="str">
        <f>IF(Data!B119&gt;0,Data!B119-4,"")</f>
        <v/>
      </c>
      <c r="B119" s="2" t="str">
        <f>IF(Data!C119&gt;0,Data!C119-4,"")</f>
        <v/>
      </c>
      <c r="C119" s="2" t="str">
        <f>IF(Data!D119&gt;0,Data!D119-4,"")</f>
        <v/>
      </c>
      <c r="D119" s="2" t="str">
        <f>IF(Data!E119&gt;0,Data!E119-4,"")</f>
        <v/>
      </c>
      <c r="E119" s="2" t="str">
        <f>IF(Data!F119&gt;0,Data!F119-4,"")</f>
        <v/>
      </c>
      <c r="F119" s="2" t="str">
        <f>IF(Data!G119&gt;0,Data!G119-4,"")</f>
        <v/>
      </c>
      <c r="G119" s="2" t="str">
        <f>IF(Data!H119&gt;0,Data!H119-4,"")</f>
        <v/>
      </c>
      <c r="H119" s="2" t="str">
        <f>IF(Data!I119&gt;0,Data!I119-4,"")</f>
        <v/>
      </c>
      <c r="J119" s="10" t="str">
        <f t="shared" si="39"/>
        <v/>
      </c>
      <c r="K119" s="10" t="str">
        <f t="shared" si="40"/>
        <v/>
      </c>
      <c r="L119" s="10" t="str">
        <f t="shared" si="41"/>
        <v/>
      </c>
      <c r="N119" s="2" t="str">
        <f>IF(Data!K119&gt;0,Data!K119-4,"")</f>
        <v/>
      </c>
      <c r="O119" s="2" t="str">
        <f>IF(Data!L119&gt;0,Data!L119-4,"")</f>
        <v/>
      </c>
      <c r="P119" s="2" t="str">
        <f>IF(Data!M119&gt;0,Data!M119-4,"")</f>
        <v/>
      </c>
      <c r="Q119" s="2" t="str">
        <f>IF(Data!N119&gt;0,Data!N119-4,"")</f>
        <v/>
      </c>
      <c r="R119" s="2" t="str">
        <f>IF(Data!O119&gt;0,Data!O119-4,"")</f>
        <v/>
      </c>
      <c r="S119" s="2" t="str">
        <f>IF(Data!P119&gt;0,Data!P119-4,"")</f>
        <v/>
      </c>
      <c r="T119" s="2" t="str">
        <f>IF(Data!Q119&gt;0,Data!Q119-4,"")</f>
        <v/>
      </c>
      <c r="U119" s="2" t="str">
        <f>IF(Data!R119&gt;0,Data!R119-4,"")</f>
        <v/>
      </c>
      <c r="V119" s="59"/>
      <c r="W119" s="10" t="str">
        <f t="shared" si="21"/>
        <v/>
      </c>
      <c r="X119" s="10" t="str">
        <f t="shared" si="22"/>
        <v/>
      </c>
      <c r="Y119" s="10" t="str">
        <f t="shared" si="23"/>
        <v/>
      </c>
      <c r="AA119" s="2" t="str">
        <f>IF(Data!T119&gt;0,Data!T119-4,"")</f>
        <v/>
      </c>
      <c r="AB119" s="2" t="str">
        <f>IF(Data!U119&gt;0,Data!U119-4,"")</f>
        <v/>
      </c>
      <c r="AC119" s="2" t="str">
        <f>IF(Data!V119&gt;0,Data!V119-4,"")</f>
        <v/>
      </c>
      <c r="AD119" s="2" t="str">
        <f>IF(Data!W119&gt;0,Data!W119-4,"")</f>
        <v/>
      </c>
      <c r="AE119" s="2" t="str">
        <f>IF(Data!X119&gt;0,Data!X119-4,"")</f>
        <v/>
      </c>
      <c r="AF119" s="2" t="str">
        <f>IF(Data!Y119&gt;0,Data!Y119-4,"")</f>
        <v/>
      </c>
      <c r="AG119" s="2" t="str">
        <f>IF(Data!Z119&gt;0,Data!Z119-4,"")</f>
        <v/>
      </c>
      <c r="AH119" s="2" t="str">
        <f>IF(Data!AA119&gt;0,Data!AA119-4,"")</f>
        <v/>
      </c>
      <c r="AJ119" s="10" t="str">
        <f t="shared" si="24"/>
        <v/>
      </c>
      <c r="AK119" s="10" t="str">
        <f t="shared" si="25"/>
        <v/>
      </c>
      <c r="AL119" s="10" t="str">
        <f t="shared" si="26"/>
        <v/>
      </c>
      <c r="AN119" s="2" t="str">
        <f>IF(Data!AC119&gt;0,Data!AC119-4,"")</f>
        <v/>
      </c>
      <c r="AO119" s="2" t="str">
        <f>IF(Data!AD119&gt;0,Data!AD119-4,"")</f>
        <v/>
      </c>
      <c r="AP119" s="2" t="str">
        <f>IF(Data!AE119&gt;0,Data!AE119-4,"")</f>
        <v/>
      </c>
      <c r="AQ119" s="2" t="str">
        <f>IF(Data!AF119&gt;0,Data!AF119-4,"")</f>
        <v/>
      </c>
      <c r="AR119" s="2" t="str">
        <f>IF(Data!AG119&gt;0,Data!AG119-4,"")</f>
        <v/>
      </c>
      <c r="AS119" s="2" t="str">
        <f>IF(Data!AH119&gt;0,Data!AH119-4,"")</f>
        <v/>
      </c>
      <c r="AT119" s="2" t="str">
        <f>IF(Data!AI119&gt;0,Data!AI119-4,"")</f>
        <v/>
      </c>
      <c r="AU119" s="2" t="str">
        <f>IF(Data!AJ119&gt;0,Data!AJ119-4,"")</f>
        <v/>
      </c>
      <c r="AW119" s="10" t="str">
        <f t="shared" si="27"/>
        <v/>
      </c>
      <c r="AX119" s="10" t="str">
        <f t="shared" si="28"/>
        <v/>
      </c>
      <c r="AY119" s="10" t="str">
        <f t="shared" si="29"/>
        <v/>
      </c>
      <c r="BA119" s="2" t="str">
        <f>IF(Data!AL119&gt;0,Data!AL119-4,"")</f>
        <v/>
      </c>
      <c r="BB119" s="2" t="str">
        <f>IF(Data!AM119&gt;0,Data!AM119-4,"")</f>
        <v/>
      </c>
      <c r="BC119" s="2" t="str">
        <f>IF(Data!AN119&gt;0,Data!AN119-4,"")</f>
        <v/>
      </c>
      <c r="BD119" s="2" t="str">
        <f>IF(Data!AO119&gt;0,Data!AO119-4,"")</f>
        <v/>
      </c>
      <c r="BE119" s="2" t="str">
        <f>IF(Data!AP119&gt;0,Data!AP119-4,"")</f>
        <v/>
      </c>
      <c r="BF119" s="2" t="str">
        <f>IF(Data!AQ119&gt;0,Data!AQ119-4,"")</f>
        <v/>
      </c>
      <c r="BG119" s="2" t="str">
        <f>IF(Data!AR119&gt;0,Data!AR119-4,"")</f>
        <v/>
      </c>
      <c r="BH119" s="2" t="str">
        <f>IF(Data!AS119&gt;0,Data!AS119-4,"")</f>
        <v/>
      </c>
      <c r="BJ119" s="10" t="str">
        <f t="shared" si="30"/>
        <v/>
      </c>
      <c r="BK119" s="10" t="str">
        <f t="shared" si="31"/>
        <v/>
      </c>
      <c r="BL119" s="10" t="str">
        <f t="shared" si="32"/>
        <v/>
      </c>
      <c r="BN119" s="2" t="str">
        <f>IF(Data!AU119&gt;0,Data!AU119-4,"")</f>
        <v/>
      </c>
      <c r="BO119" s="2" t="str">
        <f>IF(Data!AV119&gt;0,Data!AV119-4,"")</f>
        <v/>
      </c>
      <c r="BP119" s="2" t="str">
        <f>IF(Data!AW119&gt;0,Data!AW119-4,"")</f>
        <v/>
      </c>
      <c r="BQ119" s="2" t="str">
        <f>IF(Data!AX119&gt;0,Data!AX119-4,"")</f>
        <v/>
      </c>
      <c r="BR119" s="2" t="str">
        <f>IF(Data!AY119&gt;0,Data!AY119-4,"")</f>
        <v/>
      </c>
      <c r="BS119" s="2" t="str">
        <f>IF(Data!AZ119&gt;0,Data!AZ119-4,"")</f>
        <v/>
      </c>
      <c r="BT119" s="2" t="str">
        <f>IF(Data!BA119&gt;0,Data!BA119-4,"")</f>
        <v/>
      </c>
      <c r="BU119" s="2" t="str">
        <f>IF(Data!BB119&gt;0,Data!BB119-4,"")</f>
        <v/>
      </c>
      <c r="BW119" s="10" t="str">
        <f t="shared" si="33"/>
        <v/>
      </c>
      <c r="BX119" s="10" t="str">
        <f t="shared" si="34"/>
        <v/>
      </c>
      <c r="BY119" s="10" t="str">
        <f t="shared" si="35"/>
        <v/>
      </c>
      <c r="CA119" s="2" t="str">
        <f>IF(Data!BD119&gt;0,Data!BD119-4,"")</f>
        <v/>
      </c>
      <c r="CB119" s="2" t="str">
        <f>IF(Data!BE119&gt;0,Data!BE119-4,"")</f>
        <v/>
      </c>
      <c r="CC119" s="2" t="str">
        <f>IF(Data!BF119&gt;0,Data!BF119-4,"")</f>
        <v/>
      </c>
      <c r="CD119" s="2" t="str">
        <f>IF(Data!BG119&gt;0,Data!BG119-4,"")</f>
        <v/>
      </c>
      <c r="CE119" s="2" t="str">
        <f>IF(Data!BH119&gt;0,Data!BH119-4,"")</f>
        <v/>
      </c>
      <c r="CF119" s="2" t="str">
        <f>IF(Data!BI119&gt;0,Data!BI119-4,"")</f>
        <v/>
      </c>
      <c r="CG119" s="2" t="str">
        <f>IF(Data!BJ119&gt;0,Data!BJ119-4,"")</f>
        <v/>
      </c>
      <c r="CH119" s="2" t="str">
        <f>IF(Data!BK119&gt;0,Data!BK119-4,"")</f>
        <v/>
      </c>
      <c r="CK119" s="10" t="str">
        <f t="shared" si="36"/>
        <v/>
      </c>
      <c r="CL119" s="10" t="str">
        <f t="shared" si="37"/>
        <v/>
      </c>
      <c r="CM119" s="10" t="str">
        <f t="shared" si="38"/>
        <v/>
      </c>
    </row>
    <row r="120" spans="1:91" x14ac:dyDescent="0.25">
      <c r="A120" s="2" t="str">
        <f>IF(Data!B120&gt;0,Data!B120-4,"")</f>
        <v/>
      </c>
      <c r="B120" s="2" t="str">
        <f>IF(Data!C120&gt;0,Data!C120-4,"")</f>
        <v/>
      </c>
      <c r="C120" s="2" t="str">
        <f>IF(Data!D120&gt;0,Data!D120-4,"")</f>
        <v/>
      </c>
      <c r="D120" s="2" t="str">
        <f>IF(Data!E120&gt;0,Data!E120-4,"")</f>
        <v/>
      </c>
      <c r="E120" s="2" t="str">
        <f>IF(Data!F120&gt;0,Data!F120-4,"")</f>
        <v/>
      </c>
      <c r="F120" s="2" t="str">
        <f>IF(Data!G120&gt;0,Data!G120-4,"")</f>
        <v/>
      </c>
      <c r="G120" s="2" t="str">
        <f>IF(Data!H120&gt;0,Data!H120-4,"")</f>
        <v/>
      </c>
      <c r="H120" s="2" t="str">
        <f>IF(Data!I120&gt;0,Data!I120-4,"")</f>
        <v/>
      </c>
      <c r="J120" s="10" t="str">
        <f t="shared" si="39"/>
        <v/>
      </c>
      <c r="K120" s="10" t="str">
        <f t="shared" si="40"/>
        <v/>
      </c>
      <c r="L120" s="10" t="str">
        <f t="shared" si="41"/>
        <v/>
      </c>
      <c r="N120" s="2" t="str">
        <f>IF(Data!K120&gt;0,Data!K120-4,"")</f>
        <v/>
      </c>
      <c r="O120" s="2" t="str">
        <f>IF(Data!L120&gt;0,Data!L120-4,"")</f>
        <v/>
      </c>
      <c r="P120" s="2" t="str">
        <f>IF(Data!M120&gt;0,Data!M120-4,"")</f>
        <v/>
      </c>
      <c r="Q120" s="2" t="str">
        <f>IF(Data!N120&gt;0,Data!N120-4,"")</f>
        <v/>
      </c>
      <c r="R120" s="2" t="str">
        <f>IF(Data!O120&gt;0,Data!O120-4,"")</f>
        <v/>
      </c>
      <c r="S120" s="2" t="str">
        <f>IF(Data!P120&gt;0,Data!P120-4,"")</f>
        <v/>
      </c>
      <c r="T120" s="2" t="str">
        <f>IF(Data!Q120&gt;0,Data!Q120-4,"")</f>
        <v/>
      </c>
      <c r="U120" s="2" t="str">
        <f>IF(Data!R120&gt;0,Data!R120-4,"")</f>
        <v/>
      </c>
      <c r="V120" s="59"/>
      <c r="W120" s="10" t="str">
        <f t="shared" si="21"/>
        <v/>
      </c>
      <c r="X120" s="10" t="str">
        <f t="shared" si="22"/>
        <v/>
      </c>
      <c r="Y120" s="10" t="str">
        <f t="shared" si="23"/>
        <v/>
      </c>
      <c r="AA120" s="2" t="str">
        <f>IF(Data!T120&gt;0,Data!T120-4,"")</f>
        <v/>
      </c>
      <c r="AB120" s="2" t="str">
        <f>IF(Data!U120&gt;0,Data!U120-4,"")</f>
        <v/>
      </c>
      <c r="AC120" s="2" t="str">
        <f>IF(Data!V120&gt;0,Data!V120-4,"")</f>
        <v/>
      </c>
      <c r="AD120" s="2" t="str">
        <f>IF(Data!W120&gt;0,Data!W120-4,"")</f>
        <v/>
      </c>
      <c r="AE120" s="2" t="str">
        <f>IF(Data!X120&gt;0,Data!X120-4,"")</f>
        <v/>
      </c>
      <c r="AF120" s="2" t="str">
        <f>IF(Data!Y120&gt;0,Data!Y120-4,"")</f>
        <v/>
      </c>
      <c r="AG120" s="2" t="str">
        <f>IF(Data!Z120&gt;0,Data!Z120-4,"")</f>
        <v/>
      </c>
      <c r="AH120" s="2" t="str">
        <f>IF(Data!AA120&gt;0,Data!AA120-4,"")</f>
        <v/>
      </c>
      <c r="AJ120" s="10" t="str">
        <f t="shared" si="24"/>
        <v/>
      </c>
      <c r="AK120" s="10" t="str">
        <f t="shared" si="25"/>
        <v/>
      </c>
      <c r="AL120" s="10" t="str">
        <f t="shared" si="26"/>
        <v/>
      </c>
      <c r="AN120" s="2" t="str">
        <f>IF(Data!AC120&gt;0,Data!AC120-4,"")</f>
        <v/>
      </c>
      <c r="AO120" s="2" t="str">
        <f>IF(Data!AD120&gt;0,Data!AD120-4,"")</f>
        <v/>
      </c>
      <c r="AP120" s="2" t="str">
        <f>IF(Data!AE120&gt;0,Data!AE120-4,"")</f>
        <v/>
      </c>
      <c r="AQ120" s="2" t="str">
        <f>IF(Data!AF120&gt;0,Data!AF120-4,"")</f>
        <v/>
      </c>
      <c r="AR120" s="2" t="str">
        <f>IF(Data!AG120&gt;0,Data!AG120-4,"")</f>
        <v/>
      </c>
      <c r="AS120" s="2" t="str">
        <f>IF(Data!AH120&gt;0,Data!AH120-4,"")</f>
        <v/>
      </c>
      <c r="AT120" s="2" t="str">
        <f>IF(Data!AI120&gt;0,Data!AI120-4,"")</f>
        <v/>
      </c>
      <c r="AU120" s="2" t="str">
        <f>IF(Data!AJ120&gt;0,Data!AJ120-4,"")</f>
        <v/>
      </c>
      <c r="AW120" s="10" t="str">
        <f t="shared" si="27"/>
        <v/>
      </c>
      <c r="AX120" s="10" t="str">
        <f t="shared" si="28"/>
        <v/>
      </c>
      <c r="AY120" s="10" t="str">
        <f t="shared" si="29"/>
        <v/>
      </c>
      <c r="BA120" s="2" t="str">
        <f>IF(Data!AL120&gt;0,Data!AL120-4,"")</f>
        <v/>
      </c>
      <c r="BB120" s="2" t="str">
        <f>IF(Data!AM120&gt;0,Data!AM120-4,"")</f>
        <v/>
      </c>
      <c r="BC120" s="2" t="str">
        <f>IF(Data!AN120&gt;0,Data!AN120-4,"")</f>
        <v/>
      </c>
      <c r="BD120" s="2" t="str">
        <f>IF(Data!AO120&gt;0,Data!AO120-4,"")</f>
        <v/>
      </c>
      <c r="BE120" s="2" t="str">
        <f>IF(Data!AP120&gt;0,Data!AP120-4,"")</f>
        <v/>
      </c>
      <c r="BF120" s="2" t="str">
        <f>IF(Data!AQ120&gt;0,Data!AQ120-4,"")</f>
        <v/>
      </c>
      <c r="BG120" s="2" t="str">
        <f>IF(Data!AR120&gt;0,Data!AR120-4,"")</f>
        <v/>
      </c>
      <c r="BH120" s="2" t="str">
        <f>IF(Data!AS120&gt;0,Data!AS120-4,"")</f>
        <v/>
      </c>
      <c r="BJ120" s="10" t="str">
        <f t="shared" si="30"/>
        <v/>
      </c>
      <c r="BK120" s="10" t="str">
        <f t="shared" si="31"/>
        <v/>
      </c>
      <c r="BL120" s="10" t="str">
        <f t="shared" si="32"/>
        <v/>
      </c>
      <c r="BN120" s="2" t="str">
        <f>IF(Data!AU120&gt;0,Data!AU120-4,"")</f>
        <v/>
      </c>
      <c r="BO120" s="2" t="str">
        <f>IF(Data!AV120&gt;0,Data!AV120-4,"")</f>
        <v/>
      </c>
      <c r="BP120" s="2" t="str">
        <f>IF(Data!AW120&gt;0,Data!AW120-4,"")</f>
        <v/>
      </c>
      <c r="BQ120" s="2" t="str">
        <f>IF(Data!AX120&gt;0,Data!AX120-4,"")</f>
        <v/>
      </c>
      <c r="BR120" s="2" t="str">
        <f>IF(Data!AY120&gt;0,Data!AY120-4,"")</f>
        <v/>
      </c>
      <c r="BS120" s="2" t="str">
        <f>IF(Data!AZ120&gt;0,Data!AZ120-4,"")</f>
        <v/>
      </c>
      <c r="BT120" s="2" t="str">
        <f>IF(Data!BA120&gt;0,Data!BA120-4,"")</f>
        <v/>
      </c>
      <c r="BU120" s="2" t="str">
        <f>IF(Data!BB120&gt;0,Data!BB120-4,"")</f>
        <v/>
      </c>
      <c r="BW120" s="10" t="str">
        <f t="shared" si="33"/>
        <v/>
      </c>
      <c r="BX120" s="10" t="str">
        <f t="shared" si="34"/>
        <v/>
      </c>
      <c r="BY120" s="10" t="str">
        <f t="shared" si="35"/>
        <v/>
      </c>
      <c r="CA120" s="2" t="str">
        <f>IF(Data!BD120&gt;0,Data!BD120-4,"")</f>
        <v/>
      </c>
      <c r="CB120" s="2" t="str">
        <f>IF(Data!BE120&gt;0,Data!BE120-4,"")</f>
        <v/>
      </c>
      <c r="CC120" s="2" t="str">
        <f>IF(Data!BF120&gt;0,Data!BF120-4,"")</f>
        <v/>
      </c>
      <c r="CD120" s="2" t="str">
        <f>IF(Data!BG120&gt;0,Data!BG120-4,"")</f>
        <v/>
      </c>
      <c r="CE120" s="2" t="str">
        <f>IF(Data!BH120&gt;0,Data!BH120-4,"")</f>
        <v/>
      </c>
      <c r="CF120" s="2" t="str">
        <f>IF(Data!BI120&gt;0,Data!BI120-4,"")</f>
        <v/>
      </c>
      <c r="CG120" s="2" t="str">
        <f>IF(Data!BJ120&gt;0,Data!BJ120-4,"")</f>
        <v/>
      </c>
      <c r="CH120" s="2" t="str">
        <f>IF(Data!BK120&gt;0,Data!BK120-4,"")</f>
        <v/>
      </c>
      <c r="CK120" s="10" t="str">
        <f t="shared" si="36"/>
        <v/>
      </c>
      <c r="CL120" s="10" t="str">
        <f t="shared" si="37"/>
        <v/>
      </c>
      <c r="CM120" s="10" t="str">
        <f t="shared" si="38"/>
        <v/>
      </c>
    </row>
    <row r="121" spans="1:91" x14ac:dyDescent="0.25">
      <c r="A121" s="2" t="str">
        <f>IF(Data!B121&gt;0,Data!B121-4,"")</f>
        <v/>
      </c>
      <c r="B121" s="2" t="str">
        <f>IF(Data!C121&gt;0,Data!C121-4,"")</f>
        <v/>
      </c>
      <c r="C121" s="2" t="str">
        <f>IF(Data!D121&gt;0,Data!D121-4,"")</f>
        <v/>
      </c>
      <c r="D121" s="2" t="str">
        <f>IF(Data!E121&gt;0,Data!E121-4,"")</f>
        <v/>
      </c>
      <c r="E121" s="2" t="str">
        <f>IF(Data!F121&gt;0,Data!F121-4,"")</f>
        <v/>
      </c>
      <c r="F121" s="2" t="str">
        <f>IF(Data!G121&gt;0,Data!G121-4,"")</f>
        <v/>
      </c>
      <c r="G121" s="2" t="str">
        <f>IF(Data!H121&gt;0,Data!H121-4,"")</f>
        <v/>
      </c>
      <c r="H121" s="2" t="str">
        <f>IF(Data!I121&gt;0,Data!I121-4,"")</f>
        <v/>
      </c>
      <c r="J121" s="10" t="str">
        <f t="shared" si="39"/>
        <v/>
      </c>
      <c r="K121" s="10" t="str">
        <f t="shared" si="40"/>
        <v/>
      </c>
      <c r="L121" s="10" t="str">
        <f t="shared" si="41"/>
        <v/>
      </c>
      <c r="N121" s="2" t="str">
        <f>IF(Data!K121&gt;0,Data!K121-4,"")</f>
        <v/>
      </c>
      <c r="O121" s="2" t="str">
        <f>IF(Data!L121&gt;0,Data!L121-4,"")</f>
        <v/>
      </c>
      <c r="P121" s="2" t="str">
        <f>IF(Data!M121&gt;0,Data!M121-4,"")</f>
        <v/>
      </c>
      <c r="Q121" s="2" t="str">
        <f>IF(Data!N121&gt;0,Data!N121-4,"")</f>
        <v/>
      </c>
      <c r="R121" s="2" t="str">
        <f>IF(Data!O121&gt;0,Data!O121-4,"")</f>
        <v/>
      </c>
      <c r="S121" s="2" t="str">
        <f>IF(Data!P121&gt;0,Data!P121-4,"")</f>
        <v/>
      </c>
      <c r="T121" s="2" t="str">
        <f>IF(Data!Q121&gt;0,Data!Q121-4,"")</f>
        <v/>
      </c>
      <c r="U121" s="2" t="str">
        <f>IF(Data!R121&gt;0,Data!R121-4,"")</f>
        <v/>
      </c>
      <c r="V121" s="59"/>
      <c r="W121" s="10" t="str">
        <f t="shared" si="21"/>
        <v/>
      </c>
      <c r="X121" s="10" t="str">
        <f t="shared" si="22"/>
        <v/>
      </c>
      <c r="Y121" s="10" t="str">
        <f t="shared" si="23"/>
        <v/>
      </c>
      <c r="AA121" s="2" t="str">
        <f>IF(Data!T121&gt;0,Data!T121-4,"")</f>
        <v/>
      </c>
      <c r="AB121" s="2" t="str">
        <f>IF(Data!U121&gt;0,Data!U121-4,"")</f>
        <v/>
      </c>
      <c r="AC121" s="2" t="str">
        <f>IF(Data!V121&gt;0,Data!V121-4,"")</f>
        <v/>
      </c>
      <c r="AD121" s="2" t="str">
        <f>IF(Data!W121&gt;0,Data!W121-4,"")</f>
        <v/>
      </c>
      <c r="AE121" s="2" t="str">
        <f>IF(Data!X121&gt;0,Data!X121-4,"")</f>
        <v/>
      </c>
      <c r="AF121" s="2" t="str">
        <f>IF(Data!Y121&gt;0,Data!Y121-4,"")</f>
        <v/>
      </c>
      <c r="AG121" s="2" t="str">
        <f>IF(Data!Z121&gt;0,Data!Z121-4,"")</f>
        <v/>
      </c>
      <c r="AH121" s="2" t="str">
        <f>IF(Data!AA121&gt;0,Data!AA121-4,"")</f>
        <v/>
      </c>
      <c r="AJ121" s="10" t="str">
        <f t="shared" si="24"/>
        <v/>
      </c>
      <c r="AK121" s="10" t="str">
        <f t="shared" si="25"/>
        <v/>
      </c>
      <c r="AL121" s="10" t="str">
        <f t="shared" si="26"/>
        <v/>
      </c>
      <c r="AN121" s="2" t="str">
        <f>IF(Data!AC121&gt;0,Data!AC121-4,"")</f>
        <v/>
      </c>
      <c r="AO121" s="2" t="str">
        <f>IF(Data!AD121&gt;0,Data!AD121-4,"")</f>
        <v/>
      </c>
      <c r="AP121" s="2" t="str">
        <f>IF(Data!AE121&gt;0,Data!AE121-4,"")</f>
        <v/>
      </c>
      <c r="AQ121" s="2" t="str">
        <f>IF(Data!AF121&gt;0,Data!AF121-4,"")</f>
        <v/>
      </c>
      <c r="AR121" s="2" t="str">
        <f>IF(Data!AG121&gt;0,Data!AG121-4,"")</f>
        <v/>
      </c>
      <c r="AS121" s="2" t="str">
        <f>IF(Data!AH121&gt;0,Data!AH121-4,"")</f>
        <v/>
      </c>
      <c r="AT121" s="2" t="str">
        <f>IF(Data!AI121&gt;0,Data!AI121-4,"")</f>
        <v/>
      </c>
      <c r="AU121" s="2" t="str">
        <f>IF(Data!AJ121&gt;0,Data!AJ121-4,"")</f>
        <v/>
      </c>
      <c r="AW121" s="10" t="str">
        <f t="shared" si="27"/>
        <v/>
      </c>
      <c r="AX121" s="10" t="str">
        <f t="shared" si="28"/>
        <v/>
      </c>
      <c r="AY121" s="10" t="str">
        <f t="shared" si="29"/>
        <v/>
      </c>
      <c r="BA121" s="2" t="str">
        <f>IF(Data!AL121&gt;0,Data!AL121-4,"")</f>
        <v/>
      </c>
      <c r="BB121" s="2" t="str">
        <f>IF(Data!AM121&gt;0,Data!AM121-4,"")</f>
        <v/>
      </c>
      <c r="BC121" s="2" t="str">
        <f>IF(Data!AN121&gt;0,Data!AN121-4,"")</f>
        <v/>
      </c>
      <c r="BD121" s="2" t="str">
        <f>IF(Data!AO121&gt;0,Data!AO121-4,"")</f>
        <v/>
      </c>
      <c r="BE121" s="2" t="str">
        <f>IF(Data!AP121&gt;0,Data!AP121-4,"")</f>
        <v/>
      </c>
      <c r="BF121" s="2" t="str">
        <f>IF(Data!AQ121&gt;0,Data!AQ121-4,"")</f>
        <v/>
      </c>
      <c r="BG121" s="2" t="str">
        <f>IF(Data!AR121&gt;0,Data!AR121-4,"")</f>
        <v/>
      </c>
      <c r="BH121" s="2" t="str">
        <f>IF(Data!AS121&gt;0,Data!AS121-4,"")</f>
        <v/>
      </c>
      <c r="BJ121" s="10" t="str">
        <f t="shared" si="30"/>
        <v/>
      </c>
      <c r="BK121" s="10" t="str">
        <f t="shared" si="31"/>
        <v/>
      </c>
      <c r="BL121" s="10" t="str">
        <f t="shared" si="32"/>
        <v/>
      </c>
      <c r="BN121" s="2" t="str">
        <f>IF(Data!AU121&gt;0,Data!AU121-4,"")</f>
        <v/>
      </c>
      <c r="BO121" s="2" t="str">
        <f>IF(Data!AV121&gt;0,Data!AV121-4,"")</f>
        <v/>
      </c>
      <c r="BP121" s="2" t="str">
        <f>IF(Data!AW121&gt;0,Data!AW121-4,"")</f>
        <v/>
      </c>
      <c r="BQ121" s="2" t="str">
        <f>IF(Data!AX121&gt;0,Data!AX121-4,"")</f>
        <v/>
      </c>
      <c r="BR121" s="2" t="str">
        <f>IF(Data!AY121&gt;0,Data!AY121-4,"")</f>
        <v/>
      </c>
      <c r="BS121" s="2" t="str">
        <f>IF(Data!AZ121&gt;0,Data!AZ121-4,"")</f>
        <v/>
      </c>
      <c r="BT121" s="2" t="str">
        <f>IF(Data!BA121&gt;0,Data!BA121-4,"")</f>
        <v/>
      </c>
      <c r="BU121" s="2" t="str">
        <f>IF(Data!BB121&gt;0,Data!BB121-4,"")</f>
        <v/>
      </c>
      <c r="BW121" s="10" t="str">
        <f t="shared" si="33"/>
        <v/>
      </c>
      <c r="BX121" s="10" t="str">
        <f t="shared" si="34"/>
        <v/>
      </c>
      <c r="BY121" s="10" t="str">
        <f t="shared" si="35"/>
        <v/>
      </c>
      <c r="CA121" s="2" t="str">
        <f>IF(Data!BD121&gt;0,Data!BD121-4,"")</f>
        <v/>
      </c>
      <c r="CB121" s="2" t="str">
        <f>IF(Data!BE121&gt;0,Data!BE121-4,"")</f>
        <v/>
      </c>
      <c r="CC121" s="2" t="str">
        <f>IF(Data!BF121&gt;0,Data!BF121-4,"")</f>
        <v/>
      </c>
      <c r="CD121" s="2" t="str">
        <f>IF(Data!BG121&gt;0,Data!BG121-4,"")</f>
        <v/>
      </c>
      <c r="CE121" s="2" t="str">
        <f>IF(Data!BH121&gt;0,Data!BH121-4,"")</f>
        <v/>
      </c>
      <c r="CF121" s="2" t="str">
        <f>IF(Data!BI121&gt;0,Data!BI121-4,"")</f>
        <v/>
      </c>
      <c r="CG121" s="2" t="str">
        <f>IF(Data!BJ121&gt;0,Data!BJ121-4,"")</f>
        <v/>
      </c>
      <c r="CH121" s="2" t="str">
        <f>IF(Data!BK121&gt;0,Data!BK121-4,"")</f>
        <v/>
      </c>
      <c r="CK121" s="10" t="str">
        <f t="shared" si="36"/>
        <v/>
      </c>
      <c r="CL121" s="10" t="str">
        <f t="shared" si="37"/>
        <v/>
      </c>
      <c r="CM121" s="10" t="str">
        <f t="shared" si="38"/>
        <v/>
      </c>
    </row>
    <row r="122" spans="1:91" x14ac:dyDescent="0.25">
      <c r="A122" s="2" t="str">
        <f>IF(Data!B122&gt;0,Data!B122-4,"")</f>
        <v/>
      </c>
      <c r="B122" s="2" t="str">
        <f>IF(Data!C122&gt;0,Data!C122-4,"")</f>
        <v/>
      </c>
      <c r="C122" s="2" t="str">
        <f>IF(Data!D122&gt;0,Data!D122-4,"")</f>
        <v/>
      </c>
      <c r="D122" s="2" t="str">
        <f>IF(Data!E122&gt;0,Data!E122-4,"")</f>
        <v/>
      </c>
      <c r="E122" s="2" t="str">
        <f>IF(Data!F122&gt;0,Data!F122-4,"")</f>
        <v/>
      </c>
      <c r="F122" s="2" t="str">
        <f>IF(Data!G122&gt;0,Data!G122-4,"")</f>
        <v/>
      </c>
      <c r="G122" s="2" t="str">
        <f>IF(Data!H122&gt;0,Data!H122-4,"")</f>
        <v/>
      </c>
      <c r="H122" s="2" t="str">
        <f>IF(Data!I122&gt;0,Data!I122-4,"")</f>
        <v/>
      </c>
      <c r="J122" s="10" t="str">
        <f t="shared" si="39"/>
        <v/>
      </c>
      <c r="K122" s="10" t="str">
        <f t="shared" si="40"/>
        <v/>
      </c>
      <c r="L122" s="10" t="str">
        <f t="shared" si="41"/>
        <v/>
      </c>
      <c r="N122" s="2" t="str">
        <f>IF(Data!K122&gt;0,Data!K122-4,"")</f>
        <v/>
      </c>
      <c r="O122" s="2" t="str">
        <f>IF(Data!L122&gt;0,Data!L122-4,"")</f>
        <v/>
      </c>
      <c r="P122" s="2" t="str">
        <f>IF(Data!M122&gt;0,Data!M122-4,"")</f>
        <v/>
      </c>
      <c r="Q122" s="2" t="str">
        <f>IF(Data!N122&gt;0,Data!N122-4,"")</f>
        <v/>
      </c>
      <c r="R122" s="2" t="str">
        <f>IF(Data!O122&gt;0,Data!O122-4,"")</f>
        <v/>
      </c>
      <c r="S122" s="2" t="str">
        <f>IF(Data!P122&gt;0,Data!P122-4,"")</f>
        <v/>
      </c>
      <c r="T122" s="2" t="str">
        <f>IF(Data!Q122&gt;0,Data!Q122-4,"")</f>
        <v/>
      </c>
      <c r="U122" s="2" t="str">
        <f>IF(Data!R122&gt;0,Data!R122-4,"")</f>
        <v/>
      </c>
      <c r="V122" s="59"/>
      <c r="W122" s="10" t="str">
        <f t="shared" si="21"/>
        <v/>
      </c>
      <c r="X122" s="10" t="str">
        <f t="shared" si="22"/>
        <v/>
      </c>
      <c r="Y122" s="10" t="str">
        <f t="shared" si="23"/>
        <v/>
      </c>
      <c r="AA122" s="2" t="str">
        <f>IF(Data!T122&gt;0,Data!T122-4,"")</f>
        <v/>
      </c>
      <c r="AB122" s="2" t="str">
        <f>IF(Data!U122&gt;0,Data!U122-4,"")</f>
        <v/>
      </c>
      <c r="AC122" s="2" t="str">
        <f>IF(Data!V122&gt;0,Data!V122-4,"")</f>
        <v/>
      </c>
      <c r="AD122" s="2" t="str">
        <f>IF(Data!W122&gt;0,Data!W122-4,"")</f>
        <v/>
      </c>
      <c r="AE122" s="2" t="str">
        <f>IF(Data!X122&gt;0,Data!X122-4,"")</f>
        <v/>
      </c>
      <c r="AF122" s="2" t="str">
        <f>IF(Data!Y122&gt;0,Data!Y122-4,"")</f>
        <v/>
      </c>
      <c r="AG122" s="2" t="str">
        <f>IF(Data!Z122&gt;0,Data!Z122-4,"")</f>
        <v/>
      </c>
      <c r="AH122" s="2" t="str">
        <f>IF(Data!AA122&gt;0,Data!AA122-4,"")</f>
        <v/>
      </c>
      <c r="AJ122" s="10" t="str">
        <f t="shared" si="24"/>
        <v/>
      </c>
      <c r="AK122" s="10" t="str">
        <f t="shared" si="25"/>
        <v/>
      </c>
      <c r="AL122" s="10" t="str">
        <f t="shared" si="26"/>
        <v/>
      </c>
      <c r="AN122" s="2" t="str">
        <f>IF(Data!AC122&gt;0,Data!AC122-4,"")</f>
        <v/>
      </c>
      <c r="AO122" s="2" t="str">
        <f>IF(Data!AD122&gt;0,Data!AD122-4,"")</f>
        <v/>
      </c>
      <c r="AP122" s="2" t="str">
        <f>IF(Data!AE122&gt;0,Data!AE122-4,"")</f>
        <v/>
      </c>
      <c r="AQ122" s="2" t="str">
        <f>IF(Data!AF122&gt;0,Data!AF122-4,"")</f>
        <v/>
      </c>
      <c r="AR122" s="2" t="str">
        <f>IF(Data!AG122&gt;0,Data!AG122-4,"")</f>
        <v/>
      </c>
      <c r="AS122" s="2" t="str">
        <f>IF(Data!AH122&gt;0,Data!AH122-4,"")</f>
        <v/>
      </c>
      <c r="AT122" s="2" t="str">
        <f>IF(Data!AI122&gt;0,Data!AI122-4,"")</f>
        <v/>
      </c>
      <c r="AU122" s="2" t="str">
        <f>IF(Data!AJ122&gt;0,Data!AJ122-4,"")</f>
        <v/>
      </c>
      <c r="AW122" s="10" t="str">
        <f t="shared" si="27"/>
        <v/>
      </c>
      <c r="AX122" s="10" t="str">
        <f t="shared" si="28"/>
        <v/>
      </c>
      <c r="AY122" s="10" t="str">
        <f t="shared" si="29"/>
        <v/>
      </c>
      <c r="BA122" s="2" t="str">
        <f>IF(Data!AL122&gt;0,Data!AL122-4,"")</f>
        <v/>
      </c>
      <c r="BB122" s="2" t="str">
        <f>IF(Data!AM122&gt;0,Data!AM122-4,"")</f>
        <v/>
      </c>
      <c r="BC122" s="2" t="str">
        <f>IF(Data!AN122&gt;0,Data!AN122-4,"")</f>
        <v/>
      </c>
      <c r="BD122" s="2" t="str">
        <f>IF(Data!AO122&gt;0,Data!AO122-4,"")</f>
        <v/>
      </c>
      <c r="BE122" s="2" t="str">
        <f>IF(Data!AP122&gt;0,Data!AP122-4,"")</f>
        <v/>
      </c>
      <c r="BF122" s="2" t="str">
        <f>IF(Data!AQ122&gt;0,Data!AQ122-4,"")</f>
        <v/>
      </c>
      <c r="BG122" s="2" t="str">
        <f>IF(Data!AR122&gt;0,Data!AR122-4,"")</f>
        <v/>
      </c>
      <c r="BH122" s="2" t="str">
        <f>IF(Data!AS122&gt;0,Data!AS122-4,"")</f>
        <v/>
      </c>
      <c r="BJ122" s="10" t="str">
        <f t="shared" si="30"/>
        <v/>
      </c>
      <c r="BK122" s="10" t="str">
        <f t="shared" si="31"/>
        <v/>
      </c>
      <c r="BL122" s="10" t="str">
        <f t="shared" si="32"/>
        <v/>
      </c>
      <c r="BN122" s="2" t="str">
        <f>IF(Data!AU122&gt;0,Data!AU122-4,"")</f>
        <v/>
      </c>
      <c r="BO122" s="2" t="str">
        <f>IF(Data!AV122&gt;0,Data!AV122-4,"")</f>
        <v/>
      </c>
      <c r="BP122" s="2" t="str">
        <f>IF(Data!AW122&gt;0,Data!AW122-4,"")</f>
        <v/>
      </c>
      <c r="BQ122" s="2" t="str">
        <f>IF(Data!AX122&gt;0,Data!AX122-4,"")</f>
        <v/>
      </c>
      <c r="BR122" s="2" t="str">
        <f>IF(Data!AY122&gt;0,Data!AY122-4,"")</f>
        <v/>
      </c>
      <c r="BS122" s="2" t="str">
        <f>IF(Data!AZ122&gt;0,Data!AZ122-4,"")</f>
        <v/>
      </c>
      <c r="BT122" s="2" t="str">
        <f>IF(Data!BA122&gt;0,Data!BA122-4,"")</f>
        <v/>
      </c>
      <c r="BU122" s="2" t="str">
        <f>IF(Data!BB122&gt;0,Data!BB122-4,"")</f>
        <v/>
      </c>
      <c r="BW122" s="10" t="str">
        <f t="shared" si="33"/>
        <v/>
      </c>
      <c r="BX122" s="10" t="str">
        <f t="shared" si="34"/>
        <v/>
      </c>
      <c r="BY122" s="10" t="str">
        <f t="shared" si="35"/>
        <v/>
      </c>
      <c r="CA122" s="2" t="str">
        <f>IF(Data!BD122&gt;0,Data!BD122-4,"")</f>
        <v/>
      </c>
      <c r="CB122" s="2" t="str">
        <f>IF(Data!BE122&gt;0,Data!BE122-4,"")</f>
        <v/>
      </c>
      <c r="CC122" s="2" t="str">
        <f>IF(Data!BF122&gt;0,Data!BF122-4,"")</f>
        <v/>
      </c>
      <c r="CD122" s="2" t="str">
        <f>IF(Data!BG122&gt;0,Data!BG122-4,"")</f>
        <v/>
      </c>
      <c r="CE122" s="2" t="str">
        <f>IF(Data!BH122&gt;0,Data!BH122-4,"")</f>
        <v/>
      </c>
      <c r="CF122" s="2" t="str">
        <f>IF(Data!BI122&gt;0,Data!BI122-4,"")</f>
        <v/>
      </c>
      <c r="CG122" s="2" t="str">
        <f>IF(Data!BJ122&gt;0,Data!BJ122-4,"")</f>
        <v/>
      </c>
      <c r="CH122" s="2" t="str">
        <f>IF(Data!BK122&gt;0,Data!BK122-4,"")</f>
        <v/>
      </c>
      <c r="CK122" s="10" t="str">
        <f t="shared" si="36"/>
        <v/>
      </c>
      <c r="CL122" s="10" t="str">
        <f t="shared" si="37"/>
        <v/>
      </c>
      <c r="CM122" s="10" t="str">
        <f t="shared" si="38"/>
        <v/>
      </c>
    </row>
    <row r="123" spans="1:91" x14ac:dyDescent="0.25">
      <c r="A123" s="2" t="str">
        <f>IF(Data!B123&gt;0,Data!B123-4,"")</f>
        <v/>
      </c>
      <c r="B123" s="2" t="str">
        <f>IF(Data!C123&gt;0,Data!C123-4,"")</f>
        <v/>
      </c>
      <c r="C123" s="2" t="str">
        <f>IF(Data!D123&gt;0,Data!D123-4,"")</f>
        <v/>
      </c>
      <c r="D123" s="2" t="str">
        <f>IF(Data!E123&gt;0,Data!E123-4,"")</f>
        <v/>
      </c>
      <c r="E123" s="2" t="str">
        <f>IF(Data!F123&gt;0,Data!F123-4,"")</f>
        <v/>
      </c>
      <c r="F123" s="2" t="str">
        <f>IF(Data!G123&gt;0,Data!G123-4,"")</f>
        <v/>
      </c>
      <c r="G123" s="2" t="str">
        <f>IF(Data!H123&gt;0,Data!H123-4,"")</f>
        <v/>
      </c>
      <c r="H123" s="2" t="str">
        <f>IF(Data!I123&gt;0,Data!I123-4,"")</f>
        <v/>
      </c>
      <c r="J123" s="10" t="str">
        <f t="shared" si="39"/>
        <v/>
      </c>
      <c r="K123" s="10" t="str">
        <f t="shared" si="40"/>
        <v/>
      </c>
      <c r="L123" s="10" t="str">
        <f t="shared" si="41"/>
        <v/>
      </c>
      <c r="N123" s="2" t="str">
        <f>IF(Data!K123&gt;0,Data!K123-4,"")</f>
        <v/>
      </c>
      <c r="O123" s="2" t="str">
        <f>IF(Data!L123&gt;0,Data!L123-4,"")</f>
        <v/>
      </c>
      <c r="P123" s="2" t="str">
        <f>IF(Data!M123&gt;0,Data!M123-4,"")</f>
        <v/>
      </c>
      <c r="Q123" s="2" t="str">
        <f>IF(Data!N123&gt;0,Data!N123-4,"")</f>
        <v/>
      </c>
      <c r="R123" s="2" t="str">
        <f>IF(Data!O123&gt;0,Data!O123-4,"")</f>
        <v/>
      </c>
      <c r="S123" s="2" t="str">
        <f>IF(Data!P123&gt;0,Data!P123-4,"")</f>
        <v/>
      </c>
      <c r="T123" s="2" t="str">
        <f>IF(Data!Q123&gt;0,Data!Q123-4,"")</f>
        <v/>
      </c>
      <c r="U123" s="2" t="str">
        <f>IF(Data!R123&gt;0,Data!R123-4,"")</f>
        <v/>
      </c>
      <c r="V123" s="59"/>
      <c r="W123" s="10" t="str">
        <f t="shared" si="21"/>
        <v/>
      </c>
      <c r="X123" s="10" t="str">
        <f t="shared" si="22"/>
        <v/>
      </c>
      <c r="Y123" s="10" t="str">
        <f t="shared" si="23"/>
        <v/>
      </c>
      <c r="AA123" s="2" t="str">
        <f>IF(Data!T123&gt;0,Data!T123-4,"")</f>
        <v/>
      </c>
      <c r="AB123" s="2" t="str">
        <f>IF(Data!U123&gt;0,Data!U123-4,"")</f>
        <v/>
      </c>
      <c r="AC123" s="2" t="str">
        <f>IF(Data!V123&gt;0,Data!V123-4,"")</f>
        <v/>
      </c>
      <c r="AD123" s="2" t="str">
        <f>IF(Data!W123&gt;0,Data!W123-4,"")</f>
        <v/>
      </c>
      <c r="AE123" s="2" t="str">
        <f>IF(Data!X123&gt;0,Data!X123-4,"")</f>
        <v/>
      </c>
      <c r="AF123" s="2" t="str">
        <f>IF(Data!Y123&gt;0,Data!Y123-4,"")</f>
        <v/>
      </c>
      <c r="AG123" s="2" t="str">
        <f>IF(Data!Z123&gt;0,Data!Z123-4,"")</f>
        <v/>
      </c>
      <c r="AH123" s="2" t="str">
        <f>IF(Data!AA123&gt;0,Data!AA123-4,"")</f>
        <v/>
      </c>
      <c r="AJ123" s="10" t="str">
        <f t="shared" si="24"/>
        <v/>
      </c>
      <c r="AK123" s="10" t="str">
        <f t="shared" si="25"/>
        <v/>
      </c>
      <c r="AL123" s="10" t="str">
        <f t="shared" si="26"/>
        <v/>
      </c>
      <c r="AN123" s="2" t="str">
        <f>IF(Data!AC123&gt;0,Data!AC123-4,"")</f>
        <v/>
      </c>
      <c r="AO123" s="2" t="str">
        <f>IF(Data!AD123&gt;0,Data!AD123-4,"")</f>
        <v/>
      </c>
      <c r="AP123" s="2" t="str">
        <f>IF(Data!AE123&gt;0,Data!AE123-4,"")</f>
        <v/>
      </c>
      <c r="AQ123" s="2" t="str">
        <f>IF(Data!AF123&gt;0,Data!AF123-4,"")</f>
        <v/>
      </c>
      <c r="AR123" s="2" t="str">
        <f>IF(Data!AG123&gt;0,Data!AG123-4,"")</f>
        <v/>
      </c>
      <c r="AS123" s="2" t="str">
        <f>IF(Data!AH123&gt;0,Data!AH123-4,"")</f>
        <v/>
      </c>
      <c r="AT123" s="2" t="str">
        <f>IF(Data!AI123&gt;0,Data!AI123-4,"")</f>
        <v/>
      </c>
      <c r="AU123" s="2" t="str">
        <f>IF(Data!AJ123&gt;0,Data!AJ123-4,"")</f>
        <v/>
      </c>
      <c r="AW123" s="10" t="str">
        <f t="shared" si="27"/>
        <v/>
      </c>
      <c r="AX123" s="10" t="str">
        <f t="shared" si="28"/>
        <v/>
      </c>
      <c r="AY123" s="10" t="str">
        <f t="shared" si="29"/>
        <v/>
      </c>
      <c r="BA123" s="2" t="str">
        <f>IF(Data!AL123&gt;0,Data!AL123-4,"")</f>
        <v/>
      </c>
      <c r="BB123" s="2" t="str">
        <f>IF(Data!AM123&gt;0,Data!AM123-4,"")</f>
        <v/>
      </c>
      <c r="BC123" s="2" t="str">
        <f>IF(Data!AN123&gt;0,Data!AN123-4,"")</f>
        <v/>
      </c>
      <c r="BD123" s="2" t="str">
        <f>IF(Data!AO123&gt;0,Data!AO123-4,"")</f>
        <v/>
      </c>
      <c r="BE123" s="2" t="str">
        <f>IF(Data!AP123&gt;0,Data!AP123-4,"")</f>
        <v/>
      </c>
      <c r="BF123" s="2" t="str">
        <f>IF(Data!AQ123&gt;0,Data!AQ123-4,"")</f>
        <v/>
      </c>
      <c r="BG123" s="2" t="str">
        <f>IF(Data!AR123&gt;0,Data!AR123-4,"")</f>
        <v/>
      </c>
      <c r="BH123" s="2" t="str">
        <f>IF(Data!AS123&gt;0,Data!AS123-4,"")</f>
        <v/>
      </c>
      <c r="BJ123" s="10" t="str">
        <f t="shared" si="30"/>
        <v/>
      </c>
      <c r="BK123" s="10" t="str">
        <f t="shared" si="31"/>
        <v/>
      </c>
      <c r="BL123" s="10" t="str">
        <f t="shared" si="32"/>
        <v/>
      </c>
      <c r="BN123" s="2" t="str">
        <f>IF(Data!AU123&gt;0,Data!AU123-4,"")</f>
        <v/>
      </c>
      <c r="BO123" s="2" t="str">
        <f>IF(Data!AV123&gt;0,Data!AV123-4,"")</f>
        <v/>
      </c>
      <c r="BP123" s="2" t="str">
        <f>IF(Data!AW123&gt;0,Data!AW123-4,"")</f>
        <v/>
      </c>
      <c r="BQ123" s="2" t="str">
        <f>IF(Data!AX123&gt;0,Data!AX123-4,"")</f>
        <v/>
      </c>
      <c r="BR123" s="2" t="str">
        <f>IF(Data!AY123&gt;0,Data!AY123-4,"")</f>
        <v/>
      </c>
      <c r="BS123" s="2" t="str">
        <f>IF(Data!AZ123&gt;0,Data!AZ123-4,"")</f>
        <v/>
      </c>
      <c r="BT123" s="2" t="str">
        <f>IF(Data!BA123&gt;0,Data!BA123-4,"")</f>
        <v/>
      </c>
      <c r="BU123" s="2" t="str">
        <f>IF(Data!BB123&gt;0,Data!BB123-4,"")</f>
        <v/>
      </c>
      <c r="BW123" s="10" t="str">
        <f t="shared" si="33"/>
        <v/>
      </c>
      <c r="BX123" s="10" t="str">
        <f t="shared" si="34"/>
        <v/>
      </c>
      <c r="BY123" s="10" t="str">
        <f t="shared" si="35"/>
        <v/>
      </c>
      <c r="CA123" s="2" t="str">
        <f>IF(Data!BD123&gt;0,Data!BD123-4,"")</f>
        <v/>
      </c>
      <c r="CB123" s="2" t="str">
        <f>IF(Data!BE123&gt;0,Data!BE123-4,"")</f>
        <v/>
      </c>
      <c r="CC123" s="2" t="str">
        <f>IF(Data!BF123&gt;0,Data!BF123-4,"")</f>
        <v/>
      </c>
      <c r="CD123" s="2" t="str">
        <f>IF(Data!BG123&gt;0,Data!BG123-4,"")</f>
        <v/>
      </c>
      <c r="CE123" s="2" t="str">
        <f>IF(Data!BH123&gt;0,Data!BH123-4,"")</f>
        <v/>
      </c>
      <c r="CF123" s="2" t="str">
        <f>IF(Data!BI123&gt;0,Data!BI123-4,"")</f>
        <v/>
      </c>
      <c r="CG123" s="2" t="str">
        <f>IF(Data!BJ123&gt;0,Data!BJ123-4,"")</f>
        <v/>
      </c>
      <c r="CH123" s="2" t="str">
        <f>IF(Data!BK123&gt;0,Data!BK123-4,"")</f>
        <v/>
      </c>
      <c r="CK123" s="10" t="str">
        <f t="shared" si="36"/>
        <v/>
      </c>
      <c r="CL123" s="10" t="str">
        <f t="shared" si="37"/>
        <v/>
      </c>
      <c r="CM123" s="10" t="str">
        <f t="shared" si="38"/>
        <v/>
      </c>
    </row>
    <row r="124" spans="1:91" x14ac:dyDescent="0.25">
      <c r="A124" s="2" t="str">
        <f>IF(Data!B124&gt;0,Data!B124-4,"")</f>
        <v/>
      </c>
      <c r="B124" s="2" t="str">
        <f>IF(Data!C124&gt;0,Data!C124-4,"")</f>
        <v/>
      </c>
      <c r="C124" s="2" t="str">
        <f>IF(Data!D124&gt;0,Data!D124-4,"")</f>
        <v/>
      </c>
      <c r="D124" s="2" t="str">
        <f>IF(Data!E124&gt;0,Data!E124-4,"")</f>
        <v/>
      </c>
      <c r="E124" s="2" t="str">
        <f>IF(Data!F124&gt;0,Data!F124-4,"")</f>
        <v/>
      </c>
      <c r="F124" s="2" t="str">
        <f>IF(Data!G124&gt;0,Data!G124-4,"")</f>
        <v/>
      </c>
      <c r="G124" s="2" t="str">
        <f>IF(Data!H124&gt;0,Data!H124-4,"")</f>
        <v/>
      </c>
      <c r="H124" s="2" t="str">
        <f>IF(Data!I124&gt;0,Data!I124-4,"")</f>
        <v/>
      </c>
      <c r="J124" s="10" t="str">
        <f t="shared" si="39"/>
        <v/>
      </c>
      <c r="K124" s="10" t="str">
        <f t="shared" si="40"/>
        <v/>
      </c>
      <c r="L124" s="10" t="str">
        <f t="shared" si="41"/>
        <v/>
      </c>
      <c r="N124" s="2" t="str">
        <f>IF(Data!K124&gt;0,Data!K124-4,"")</f>
        <v/>
      </c>
      <c r="O124" s="2" t="str">
        <f>IF(Data!L124&gt;0,Data!L124-4,"")</f>
        <v/>
      </c>
      <c r="P124" s="2" t="str">
        <f>IF(Data!M124&gt;0,Data!M124-4,"")</f>
        <v/>
      </c>
      <c r="Q124" s="2" t="str">
        <f>IF(Data!N124&gt;0,Data!N124-4,"")</f>
        <v/>
      </c>
      <c r="R124" s="2" t="str">
        <f>IF(Data!O124&gt;0,Data!O124-4,"")</f>
        <v/>
      </c>
      <c r="S124" s="2" t="str">
        <f>IF(Data!P124&gt;0,Data!P124-4,"")</f>
        <v/>
      </c>
      <c r="T124" s="2" t="str">
        <f>IF(Data!Q124&gt;0,Data!Q124-4,"")</f>
        <v/>
      </c>
      <c r="U124" s="2" t="str">
        <f>IF(Data!R124&gt;0,Data!R124-4,"")</f>
        <v/>
      </c>
      <c r="V124" s="59"/>
      <c r="W124" s="10" t="str">
        <f t="shared" si="21"/>
        <v/>
      </c>
      <c r="X124" s="10" t="str">
        <f t="shared" si="22"/>
        <v/>
      </c>
      <c r="Y124" s="10" t="str">
        <f t="shared" si="23"/>
        <v/>
      </c>
      <c r="AA124" s="2" t="str">
        <f>IF(Data!T124&gt;0,Data!T124-4,"")</f>
        <v/>
      </c>
      <c r="AB124" s="2" t="str">
        <f>IF(Data!U124&gt;0,Data!U124-4,"")</f>
        <v/>
      </c>
      <c r="AC124" s="2" t="str">
        <f>IF(Data!V124&gt;0,Data!V124-4,"")</f>
        <v/>
      </c>
      <c r="AD124" s="2" t="str">
        <f>IF(Data!W124&gt;0,Data!W124-4,"")</f>
        <v/>
      </c>
      <c r="AE124" s="2" t="str">
        <f>IF(Data!X124&gt;0,Data!X124-4,"")</f>
        <v/>
      </c>
      <c r="AF124" s="2" t="str">
        <f>IF(Data!Y124&gt;0,Data!Y124-4,"")</f>
        <v/>
      </c>
      <c r="AG124" s="2" t="str">
        <f>IF(Data!Z124&gt;0,Data!Z124-4,"")</f>
        <v/>
      </c>
      <c r="AH124" s="2" t="str">
        <f>IF(Data!AA124&gt;0,Data!AA124-4,"")</f>
        <v/>
      </c>
      <c r="AJ124" s="10" t="str">
        <f t="shared" si="24"/>
        <v/>
      </c>
      <c r="AK124" s="10" t="str">
        <f t="shared" si="25"/>
        <v/>
      </c>
      <c r="AL124" s="10" t="str">
        <f t="shared" si="26"/>
        <v/>
      </c>
      <c r="AN124" s="2" t="str">
        <f>IF(Data!AC124&gt;0,Data!AC124-4,"")</f>
        <v/>
      </c>
      <c r="AO124" s="2" t="str">
        <f>IF(Data!AD124&gt;0,Data!AD124-4,"")</f>
        <v/>
      </c>
      <c r="AP124" s="2" t="str">
        <f>IF(Data!AE124&gt;0,Data!AE124-4,"")</f>
        <v/>
      </c>
      <c r="AQ124" s="2" t="str">
        <f>IF(Data!AF124&gt;0,Data!AF124-4,"")</f>
        <v/>
      </c>
      <c r="AR124" s="2" t="str">
        <f>IF(Data!AG124&gt;0,Data!AG124-4,"")</f>
        <v/>
      </c>
      <c r="AS124" s="2" t="str">
        <f>IF(Data!AH124&gt;0,Data!AH124-4,"")</f>
        <v/>
      </c>
      <c r="AT124" s="2" t="str">
        <f>IF(Data!AI124&gt;0,Data!AI124-4,"")</f>
        <v/>
      </c>
      <c r="AU124" s="2" t="str">
        <f>IF(Data!AJ124&gt;0,Data!AJ124-4,"")</f>
        <v/>
      </c>
      <c r="AW124" s="10" t="str">
        <f t="shared" si="27"/>
        <v/>
      </c>
      <c r="AX124" s="10" t="str">
        <f t="shared" si="28"/>
        <v/>
      </c>
      <c r="AY124" s="10" t="str">
        <f t="shared" si="29"/>
        <v/>
      </c>
      <c r="BA124" s="2" t="str">
        <f>IF(Data!AL124&gt;0,Data!AL124-4,"")</f>
        <v/>
      </c>
      <c r="BB124" s="2" t="str">
        <f>IF(Data!AM124&gt;0,Data!AM124-4,"")</f>
        <v/>
      </c>
      <c r="BC124" s="2" t="str">
        <f>IF(Data!AN124&gt;0,Data!AN124-4,"")</f>
        <v/>
      </c>
      <c r="BD124" s="2" t="str">
        <f>IF(Data!AO124&gt;0,Data!AO124-4,"")</f>
        <v/>
      </c>
      <c r="BE124" s="2" t="str">
        <f>IF(Data!AP124&gt;0,Data!AP124-4,"")</f>
        <v/>
      </c>
      <c r="BF124" s="2" t="str">
        <f>IF(Data!AQ124&gt;0,Data!AQ124-4,"")</f>
        <v/>
      </c>
      <c r="BG124" s="2" t="str">
        <f>IF(Data!AR124&gt;0,Data!AR124-4,"")</f>
        <v/>
      </c>
      <c r="BH124" s="2" t="str">
        <f>IF(Data!AS124&gt;0,Data!AS124-4,"")</f>
        <v/>
      </c>
      <c r="BJ124" s="10" t="str">
        <f t="shared" si="30"/>
        <v/>
      </c>
      <c r="BK124" s="10" t="str">
        <f t="shared" si="31"/>
        <v/>
      </c>
      <c r="BL124" s="10" t="str">
        <f t="shared" si="32"/>
        <v/>
      </c>
      <c r="BN124" s="2" t="str">
        <f>IF(Data!AU124&gt;0,Data!AU124-4,"")</f>
        <v/>
      </c>
      <c r="BO124" s="2" t="str">
        <f>IF(Data!AV124&gt;0,Data!AV124-4,"")</f>
        <v/>
      </c>
      <c r="BP124" s="2" t="str">
        <f>IF(Data!AW124&gt;0,Data!AW124-4,"")</f>
        <v/>
      </c>
      <c r="BQ124" s="2" t="str">
        <f>IF(Data!AX124&gt;0,Data!AX124-4,"")</f>
        <v/>
      </c>
      <c r="BR124" s="2" t="str">
        <f>IF(Data!AY124&gt;0,Data!AY124-4,"")</f>
        <v/>
      </c>
      <c r="BS124" s="2" t="str">
        <f>IF(Data!AZ124&gt;0,Data!AZ124-4,"")</f>
        <v/>
      </c>
      <c r="BT124" s="2" t="str">
        <f>IF(Data!BA124&gt;0,Data!BA124-4,"")</f>
        <v/>
      </c>
      <c r="BU124" s="2" t="str">
        <f>IF(Data!BB124&gt;0,Data!BB124-4,"")</f>
        <v/>
      </c>
      <c r="BW124" s="10" t="str">
        <f t="shared" si="33"/>
        <v/>
      </c>
      <c r="BX124" s="10" t="str">
        <f t="shared" si="34"/>
        <v/>
      </c>
      <c r="BY124" s="10" t="str">
        <f t="shared" si="35"/>
        <v/>
      </c>
      <c r="CA124" s="2" t="str">
        <f>IF(Data!BD124&gt;0,Data!BD124-4,"")</f>
        <v/>
      </c>
      <c r="CB124" s="2" t="str">
        <f>IF(Data!BE124&gt;0,Data!BE124-4,"")</f>
        <v/>
      </c>
      <c r="CC124" s="2" t="str">
        <f>IF(Data!BF124&gt;0,Data!BF124-4,"")</f>
        <v/>
      </c>
      <c r="CD124" s="2" t="str">
        <f>IF(Data!BG124&gt;0,Data!BG124-4,"")</f>
        <v/>
      </c>
      <c r="CE124" s="2" t="str">
        <f>IF(Data!BH124&gt;0,Data!BH124-4,"")</f>
        <v/>
      </c>
      <c r="CF124" s="2" t="str">
        <f>IF(Data!BI124&gt;0,Data!BI124-4,"")</f>
        <v/>
      </c>
      <c r="CG124" s="2" t="str">
        <f>IF(Data!BJ124&gt;0,Data!BJ124-4,"")</f>
        <v/>
      </c>
      <c r="CH124" s="2" t="str">
        <f>IF(Data!BK124&gt;0,Data!BK124-4,"")</f>
        <v/>
      </c>
      <c r="CK124" s="10" t="str">
        <f t="shared" si="36"/>
        <v/>
      </c>
      <c r="CL124" s="10" t="str">
        <f t="shared" si="37"/>
        <v/>
      </c>
      <c r="CM124" s="10" t="str">
        <f t="shared" si="38"/>
        <v/>
      </c>
    </row>
    <row r="125" spans="1:91" x14ac:dyDescent="0.25">
      <c r="A125" s="2" t="str">
        <f>IF(Data!B125&gt;0,Data!B125-4,"")</f>
        <v/>
      </c>
      <c r="B125" s="2" t="str">
        <f>IF(Data!C125&gt;0,Data!C125-4,"")</f>
        <v/>
      </c>
      <c r="C125" s="2" t="str">
        <f>IF(Data!D125&gt;0,Data!D125-4,"")</f>
        <v/>
      </c>
      <c r="D125" s="2" t="str">
        <f>IF(Data!E125&gt;0,Data!E125-4,"")</f>
        <v/>
      </c>
      <c r="E125" s="2" t="str">
        <f>IF(Data!F125&gt;0,Data!F125-4,"")</f>
        <v/>
      </c>
      <c r="F125" s="2" t="str">
        <f>IF(Data!G125&gt;0,Data!G125-4,"")</f>
        <v/>
      </c>
      <c r="G125" s="2" t="str">
        <f>IF(Data!H125&gt;0,Data!H125-4,"")</f>
        <v/>
      </c>
      <c r="H125" s="2" t="str">
        <f>IF(Data!I125&gt;0,Data!I125-4,"")</f>
        <v/>
      </c>
      <c r="J125" s="10" t="str">
        <f t="shared" si="39"/>
        <v/>
      </c>
      <c r="K125" s="10" t="str">
        <f t="shared" si="40"/>
        <v/>
      </c>
      <c r="L125" s="10" t="str">
        <f t="shared" si="41"/>
        <v/>
      </c>
      <c r="N125" s="2" t="str">
        <f>IF(Data!K125&gt;0,Data!K125-4,"")</f>
        <v/>
      </c>
      <c r="O125" s="2" t="str">
        <f>IF(Data!L125&gt;0,Data!L125-4,"")</f>
        <v/>
      </c>
      <c r="P125" s="2" t="str">
        <f>IF(Data!M125&gt;0,Data!M125-4,"")</f>
        <v/>
      </c>
      <c r="Q125" s="2" t="str">
        <f>IF(Data!N125&gt;0,Data!N125-4,"")</f>
        <v/>
      </c>
      <c r="R125" s="2" t="str">
        <f>IF(Data!O125&gt;0,Data!O125-4,"")</f>
        <v/>
      </c>
      <c r="S125" s="2" t="str">
        <f>IF(Data!P125&gt;0,Data!P125-4,"")</f>
        <v/>
      </c>
      <c r="T125" s="2" t="str">
        <f>IF(Data!Q125&gt;0,Data!Q125-4,"")</f>
        <v/>
      </c>
      <c r="U125" s="2" t="str">
        <f>IF(Data!R125&gt;0,Data!R125-4,"")</f>
        <v/>
      </c>
      <c r="V125" s="59"/>
      <c r="W125" s="10" t="str">
        <f t="shared" si="21"/>
        <v/>
      </c>
      <c r="X125" s="10" t="str">
        <f t="shared" si="22"/>
        <v/>
      </c>
      <c r="Y125" s="10" t="str">
        <f t="shared" si="23"/>
        <v/>
      </c>
      <c r="AA125" s="2" t="str">
        <f>IF(Data!T125&gt;0,Data!T125-4,"")</f>
        <v/>
      </c>
      <c r="AB125" s="2" t="str">
        <f>IF(Data!U125&gt;0,Data!U125-4,"")</f>
        <v/>
      </c>
      <c r="AC125" s="2" t="str">
        <f>IF(Data!V125&gt;0,Data!V125-4,"")</f>
        <v/>
      </c>
      <c r="AD125" s="2" t="str">
        <f>IF(Data!W125&gt;0,Data!W125-4,"")</f>
        <v/>
      </c>
      <c r="AE125" s="2" t="str">
        <f>IF(Data!X125&gt;0,Data!X125-4,"")</f>
        <v/>
      </c>
      <c r="AF125" s="2" t="str">
        <f>IF(Data!Y125&gt;0,Data!Y125-4,"")</f>
        <v/>
      </c>
      <c r="AG125" s="2" t="str">
        <f>IF(Data!Z125&gt;0,Data!Z125-4,"")</f>
        <v/>
      </c>
      <c r="AH125" s="2" t="str">
        <f>IF(Data!AA125&gt;0,Data!AA125-4,"")</f>
        <v/>
      </c>
      <c r="AJ125" s="10" t="str">
        <f t="shared" si="24"/>
        <v/>
      </c>
      <c r="AK125" s="10" t="str">
        <f t="shared" si="25"/>
        <v/>
      </c>
      <c r="AL125" s="10" t="str">
        <f t="shared" si="26"/>
        <v/>
      </c>
      <c r="AN125" s="2" t="str">
        <f>IF(Data!AC125&gt;0,Data!AC125-4,"")</f>
        <v/>
      </c>
      <c r="AO125" s="2" t="str">
        <f>IF(Data!AD125&gt;0,Data!AD125-4,"")</f>
        <v/>
      </c>
      <c r="AP125" s="2" t="str">
        <f>IF(Data!AE125&gt;0,Data!AE125-4,"")</f>
        <v/>
      </c>
      <c r="AQ125" s="2" t="str">
        <f>IF(Data!AF125&gt;0,Data!AF125-4,"")</f>
        <v/>
      </c>
      <c r="AR125" s="2" t="str">
        <f>IF(Data!AG125&gt;0,Data!AG125-4,"")</f>
        <v/>
      </c>
      <c r="AS125" s="2" t="str">
        <f>IF(Data!AH125&gt;0,Data!AH125-4,"")</f>
        <v/>
      </c>
      <c r="AT125" s="2" t="str">
        <f>IF(Data!AI125&gt;0,Data!AI125-4,"")</f>
        <v/>
      </c>
      <c r="AU125" s="2" t="str">
        <f>IF(Data!AJ125&gt;0,Data!AJ125-4,"")</f>
        <v/>
      </c>
      <c r="AW125" s="10" t="str">
        <f t="shared" si="27"/>
        <v/>
      </c>
      <c r="AX125" s="10" t="str">
        <f t="shared" si="28"/>
        <v/>
      </c>
      <c r="AY125" s="10" t="str">
        <f t="shared" si="29"/>
        <v/>
      </c>
      <c r="BA125" s="2" t="str">
        <f>IF(Data!AL125&gt;0,Data!AL125-4,"")</f>
        <v/>
      </c>
      <c r="BB125" s="2" t="str">
        <f>IF(Data!AM125&gt;0,Data!AM125-4,"")</f>
        <v/>
      </c>
      <c r="BC125" s="2" t="str">
        <f>IF(Data!AN125&gt;0,Data!AN125-4,"")</f>
        <v/>
      </c>
      <c r="BD125" s="2" t="str">
        <f>IF(Data!AO125&gt;0,Data!AO125-4,"")</f>
        <v/>
      </c>
      <c r="BE125" s="2" t="str">
        <f>IF(Data!AP125&gt;0,Data!AP125-4,"")</f>
        <v/>
      </c>
      <c r="BF125" s="2" t="str">
        <f>IF(Data!AQ125&gt;0,Data!AQ125-4,"")</f>
        <v/>
      </c>
      <c r="BG125" s="2" t="str">
        <f>IF(Data!AR125&gt;0,Data!AR125-4,"")</f>
        <v/>
      </c>
      <c r="BH125" s="2" t="str">
        <f>IF(Data!AS125&gt;0,Data!AS125-4,"")</f>
        <v/>
      </c>
      <c r="BJ125" s="10" t="str">
        <f t="shared" si="30"/>
        <v/>
      </c>
      <c r="BK125" s="10" t="str">
        <f t="shared" si="31"/>
        <v/>
      </c>
      <c r="BL125" s="10" t="str">
        <f t="shared" si="32"/>
        <v/>
      </c>
      <c r="BN125" s="2" t="str">
        <f>IF(Data!AU125&gt;0,Data!AU125-4,"")</f>
        <v/>
      </c>
      <c r="BO125" s="2" t="str">
        <f>IF(Data!AV125&gt;0,Data!AV125-4,"")</f>
        <v/>
      </c>
      <c r="BP125" s="2" t="str">
        <f>IF(Data!AW125&gt;0,Data!AW125-4,"")</f>
        <v/>
      </c>
      <c r="BQ125" s="2" t="str">
        <f>IF(Data!AX125&gt;0,Data!AX125-4,"")</f>
        <v/>
      </c>
      <c r="BR125" s="2" t="str">
        <f>IF(Data!AY125&gt;0,Data!AY125-4,"")</f>
        <v/>
      </c>
      <c r="BS125" s="2" t="str">
        <f>IF(Data!AZ125&gt;0,Data!AZ125-4,"")</f>
        <v/>
      </c>
      <c r="BT125" s="2" t="str">
        <f>IF(Data!BA125&gt;0,Data!BA125-4,"")</f>
        <v/>
      </c>
      <c r="BU125" s="2" t="str">
        <f>IF(Data!BB125&gt;0,Data!BB125-4,"")</f>
        <v/>
      </c>
      <c r="BW125" s="10" t="str">
        <f t="shared" si="33"/>
        <v/>
      </c>
      <c r="BX125" s="10" t="str">
        <f t="shared" si="34"/>
        <v/>
      </c>
      <c r="BY125" s="10" t="str">
        <f t="shared" si="35"/>
        <v/>
      </c>
      <c r="CA125" s="2" t="str">
        <f>IF(Data!BD125&gt;0,Data!BD125-4,"")</f>
        <v/>
      </c>
      <c r="CB125" s="2" t="str">
        <f>IF(Data!BE125&gt;0,Data!BE125-4,"")</f>
        <v/>
      </c>
      <c r="CC125" s="2" t="str">
        <f>IF(Data!BF125&gt;0,Data!BF125-4,"")</f>
        <v/>
      </c>
      <c r="CD125" s="2" t="str">
        <f>IF(Data!BG125&gt;0,Data!BG125-4,"")</f>
        <v/>
      </c>
      <c r="CE125" s="2" t="str">
        <f>IF(Data!BH125&gt;0,Data!BH125-4,"")</f>
        <v/>
      </c>
      <c r="CF125" s="2" t="str">
        <f>IF(Data!BI125&gt;0,Data!BI125-4,"")</f>
        <v/>
      </c>
      <c r="CG125" s="2" t="str">
        <f>IF(Data!BJ125&gt;0,Data!BJ125-4,"")</f>
        <v/>
      </c>
      <c r="CH125" s="2" t="str">
        <f>IF(Data!BK125&gt;0,Data!BK125-4,"")</f>
        <v/>
      </c>
      <c r="CK125" s="10" t="str">
        <f t="shared" si="36"/>
        <v/>
      </c>
      <c r="CL125" s="10" t="str">
        <f t="shared" si="37"/>
        <v/>
      </c>
      <c r="CM125" s="10" t="str">
        <f t="shared" si="38"/>
        <v/>
      </c>
    </row>
    <row r="126" spans="1:91" x14ac:dyDescent="0.25">
      <c r="A126" s="2" t="str">
        <f>IF(Data!B126&gt;0,Data!B126-4,"")</f>
        <v/>
      </c>
      <c r="B126" s="2" t="str">
        <f>IF(Data!C126&gt;0,Data!C126-4,"")</f>
        <v/>
      </c>
      <c r="C126" s="2" t="str">
        <f>IF(Data!D126&gt;0,Data!D126-4,"")</f>
        <v/>
      </c>
      <c r="D126" s="2" t="str">
        <f>IF(Data!E126&gt;0,Data!E126-4,"")</f>
        <v/>
      </c>
      <c r="E126" s="2" t="str">
        <f>IF(Data!F126&gt;0,Data!F126-4,"")</f>
        <v/>
      </c>
      <c r="F126" s="2" t="str">
        <f>IF(Data!G126&gt;0,Data!G126-4,"")</f>
        <v/>
      </c>
      <c r="G126" s="2" t="str">
        <f>IF(Data!H126&gt;0,Data!H126-4,"")</f>
        <v/>
      </c>
      <c r="H126" s="2" t="str">
        <f>IF(Data!I126&gt;0,Data!I126-4,"")</f>
        <v/>
      </c>
      <c r="J126" s="10" t="str">
        <f t="shared" si="39"/>
        <v/>
      </c>
      <c r="K126" s="10" t="str">
        <f t="shared" si="40"/>
        <v/>
      </c>
      <c r="L126" s="10" t="str">
        <f t="shared" si="41"/>
        <v/>
      </c>
      <c r="N126" s="2" t="str">
        <f>IF(Data!K126&gt;0,Data!K126-4,"")</f>
        <v/>
      </c>
      <c r="O126" s="2" t="str">
        <f>IF(Data!L126&gt;0,Data!L126-4,"")</f>
        <v/>
      </c>
      <c r="P126" s="2" t="str">
        <f>IF(Data!M126&gt;0,Data!M126-4,"")</f>
        <v/>
      </c>
      <c r="Q126" s="2" t="str">
        <f>IF(Data!N126&gt;0,Data!N126-4,"")</f>
        <v/>
      </c>
      <c r="R126" s="2" t="str">
        <f>IF(Data!O126&gt;0,Data!O126-4,"")</f>
        <v/>
      </c>
      <c r="S126" s="2" t="str">
        <f>IF(Data!P126&gt;0,Data!P126-4,"")</f>
        <v/>
      </c>
      <c r="T126" s="2" t="str">
        <f>IF(Data!Q126&gt;0,Data!Q126-4,"")</f>
        <v/>
      </c>
      <c r="U126" s="2" t="str">
        <f>IF(Data!R126&gt;0,Data!R126-4,"")</f>
        <v/>
      </c>
      <c r="V126" s="59"/>
      <c r="W126" s="10" t="str">
        <f t="shared" si="21"/>
        <v/>
      </c>
      <c r="X126" s="10" t="str">
        <f t="shared" si="22"/>
        <v/>
      </c>
      <c r="Y126" s="10" t="str">
        <f t="shared" si="23"/>
        <v/>
      </c>
      <c r="AA126" s="2" t="str">
        <f>IF(Data!T126&gt;0,Data!T126-4,"")</f>
        <v/>
      </c>
      <c r="AB126" s="2" t="str">
        <f>IF(Data!U126&gt;0,Data!U126-4,"")</f>
        <v/>
      </c>
      <c r="AC126" s="2" t="str">
        <f>IF(Data!V126&gt;0,Data!V126-4,"")</f>
        <v/>
      </c>
      <c r="AD126" s="2" t="str">
        <f>IF(Data!W126&gt;0,Data!W126-4,"")</f>
        <v/>
      </c>
      <c r="AE126" s="2" t="str">
        <f>IF(Data!X126&gt;0,Data!X126-4,"")</f>
        <v/>
      </c>
      <c r="AF126" s="2" t="str">
        <f>IF(Data!Y126&gt;0,Data!Y126-4,"")</f>
        <v/>
      </c>
      <c r="AG126" s="2" t="str">
        <f>IF(Data!Z126&gt;0,Data!Z126-4,"")</f>
        <v/>
      </c>
      <c r="AH126" s="2" t="str">
        <f>IF(Data!AA126&gt;0,Data!AA126-4,"")</f>
        <v/>
      </c>
      <c r="AJ126" s="10" t="str">
        <f t="shared" si="24"/>
        <v/>
      </c>
      <c r="AK126" s="10" t="str">
        <f t="shared" si="25"/>
        <v/>
      </c>
      <c r="AL126" s="10" t="str">
        <f t="shared" si="26"/>
        <v/>
      </c>
      <c r="AN126" s="2" t="str">
        <f>IF(Data!AC126&gt;0,Data!AC126-4,"")</f>
        <v/>
      </c>
      <c r="AO126" s="2" t="str">
        <f>IF(Data!AD126&gt;0,Data!AD126-4,"")</f>
        <v/>
      </c>
      <c r="AP126" s="2" t="str">
        <f>IF(Data!AE126&gt;0,Data!AE126-4,"")</f>
        <v/>
      </c>
      <c r="AQ126" s="2" t="str">
        <f>IF(Data!AF126&gt;0,Data!AF126-4,"")</f>
        <v/>
      </c>
      <c r="AR126" s="2" t="str">
        <f>IF(Data!AG126&gt;0,Data!AG126-4,"")</f>
        <v/>
      </c>
      <c r="AS126" s="2" t="str">
        <f>IF(Data!AH126&gt;0,Data!AH126-4,"")</f>
        <v/>
      </c>
      <c r="AT126" s="2" t="str">
        <f>IF(Data!AI126&gt;0,Data!AI126-4,"")</f>
        <v/>
      </c>
      <c r="AU126" s="2" t="str">
        <f>IF(Data!AJ126&gt;0,Data!AJ126-4,"")</f>
        <v/>
      </c>
      <c r="AW126" s="10" t="str">
        <f t="shared" si="27"/>
        <v/>
      </c>
      <c r="AX126" s="10" t="str">
        <f t="shared" si="28"/>
        <v/>
      </c>
      <c r="AY126" s="10" t="str">
        <f t="shared" si="29"/>
        <v/>
      </c>
      <c r="BA126" s="2" t="str">
        <f>IF(Data!AL126&gt;0,Data!AL126-4,"")</f>
        <v/>
      </c>
      <c r="BB126" s="2" t="str">
        <f>IF(Data!AM126&gt;0,Data!AM126-4,"")</f>
        <v/>
      </c>
      <c r="BC126" s="2" t="str">
        <f>IF(Data!AN126&gt;0,Data!AN126-4,"")</f>
        <v/>
      </c>
      <c r="BD126" s="2" t="str">
        <f>IF(Data!AO126&gt;0,Data!AO126-4,"")</f>
        <v/>
      </c>
      <c r="BE126" s="2" t="str">
        <f>IF(Data!AP126&gt;0,Data!AP126-4,"")</f>
        <v/>
      </c>
      <c r="BF126" s="2" t="str">
        <f>IF(Data!AQ126&gt;0,Data!AQ126-4,"")</f>
        <v/>
      </c>
      <c r="BG126" s="2" t="str">
        <f>IF(Data!AR126&gt;0,Data!AR126-4,"")</f>
        <v/>
      </c>
      <c r="BH126" s="2" t="str">
        <f>IF(Data!AS126&gt;0,Data!AS126-4,"")</f>
        <v/>
      </c>
      <c r="BJ126" s="10" t="str">
        <f t="shared" si="30"/>
        <v/>
      </c>
      <c r="BK126" s="10" t="str">
        <f t="shared" si="31"/>
        <v/>
      </c>
      <c r="BL126" s="10" t="str">
        <f t="shared" si="32"/>
        <v/>
      </c>
      <c r="BN126" s="2" t="str">
        <f>IF(Data!AU126&gt;0,Data!AU126-4,"")</f>
        <v/>
      </c>
      <c r="BO126" s="2" t="str">
        <f>IF(Data!AV126&gt;0,Data!AV126-4,"")</f>
        <v/>
      </c>
      <c r="BP126" s="2" t="str">
        <f>IF(Data!AW126&gt;0,Data!AW126-4,"")</f>
        <v/>
      </c>
      <c r="BQ126" s="2" t="str">
        <f>IF(Data!AX126&gt;0,Data!AX126-4,"")</f>
        <v/>
      </c>
      <c r="BR126" s="2" t="str">
        <f>IF(Data!AY126&gt;0,Data!AY126-4,"")</f>
        <v/>
      </c>
      <c r="BS126" s="2" t="str">
        <f>IF(Data!AZ126&gt;0,Data!AZ126-4,"")</f>
        <v/>
      </c>
      <c r="BT126" s="2" t="str">
        <f>IF(Data!BA126&gt;0,Data!BA126-4,"")</f>
        <v/>
      </c>
      <c r="BU126" s="2" t="str">
        <f>IF(Data!BB126&gt;0,Data!BB126-4,"")</f>
        <v/>
      </c>
      <c r="BW126" s="10" t="str">
        <f t="shared" si="33"/>
        <v/>
      </c>
      <c r="BX126" s="10" t="str">
        <f t="shared" si="34"/>
        <v/>
      </c>
      <c r="BY126" s="10" t="str">
        <f t="shared" si="35"/>
        <v/>
      </c>
      <c r="CA126" s="2" t="str">
        <f>IF(Data!BD126&gt;0,Data!BD126-4,"")</f>
        <v/>
      </c>
      <c r="CB126" s="2" t="str">
        <f>IF(Data!BE126&gt;0,Data!BE126-4,"")</f>
        <v/>
      </c>
      <c r="CC126" s="2" t="str">
        <f>IF(Data!BF126&gt;0,Data!BF126-4,"")</f>
        <v/>
      </c>
      <c r="CD126" s="2" t="str">
        <f>IF(Data!BG126&gt;0,Data!BG126-4,"")</f>
        <v/>
      </c>
      <c r="CE126" s="2" t="str">
        <f>IF(Data!BH126&gt;0,Data!BH126-4,"")</f>
        <v/>
      </c>
      <c r="CF126" s="2" t="str">
        <f>IF(Data!BI126&gt;0,Data!BI126-4,"")</f>
        <v/>
      </c>
      <c r="CG126" s="2" t="str">
        <f>IF(Data!BJ126&gt;0,Data!BJ126-4,"")</f>
        <v/>
      </c>
      <c r="CH126" s="2" t="str">
        <f>IF(Data!BK126&gt;0,Data!BK126-4,"")</f>
        <v/>
      </c>
      <c r="CK126" s="10" t="str">
        <f t="shared" si="36"/>
        <v/>
      </c>
      <c r="CL126" s="10" t="str">
        <f t="shared" si="37"/>
        <v/>
      </c>
      <c r="CM126" s="10" t="str">
        <f t="shared" si="38"/>
        <v/>
      </c>
    </row>
    <row r="127" spans="1:91" x14ac:dyDescent="0.25">
      <c r="A127" s="2" t="str">
        <f>IF(Data!B127&gt;0,Data!B127-4,"")</f>
        <v/>
      </c>
      <c r="B127" s="2" t="str">
        <f>IF(Data!C127&gt;0,Data!C127-4,"")</f>
        <v/>
      </c>
      <c r="C127" s="2" t="str">
        <f>IF(Data!D127&gt;0,Data!D127-4,"")</f>
        <v/>
      </c>
      <c r="D127" s="2" t="str">
        <f>IF(Data!E127&gt;0,Data!E127-4,"")</f>
        <v/>
      </c>
      <c r="E127" s="2" t="str">
        <f>IF(Data!F127&gt;0,Data!F127-4,"")</f>
        <v/>
      </c>
      <c r="F127" s="2" t="str">
        <f>IF(Data!G127&gt;0,Data!G127-4,"")</f>
        <v/>
      </c>
      <c r="G127" s="2" t="str">
        <f>IF(Data!H127&gt;0,Data!H127-4,"")</f>
        <v/>
      </c>
      <c r="H127" s="2" t="str">
        <f>IF(Data!I127&gt;0,Data!I127-4,"")</f>
        <v/>
      </c>
      <c r="J127" s="10" t="str">
        <f t="shared" si="39"/>
        <v/>
      </c>
      <c r="K127" s="10" t="str">
        <f t="shared" si="40"/>
        <v/>
      </c>
      <c r="L127" s="10" t="str">
        <f t="shared" si="41"/>
        <v/>
      </c>
      <c r="N127" s="2" t="str">
        <f>IF(Data!K127&gt;0,Data!K127-4,"")</f>
        <v/>
      </c>
      <c r="O127" s="2" t="str">
        <f>IF(Data!L127&gt;0,Data!L127-4,"")</f>
        <v/>
      </c>
      <c r="P127" s="2" t="str">
        <f>IF(Data!M127&gt;0,Data!M127-4,"")</f>
        <v/>
      </c>
      <c r="Q127" s="2" t="str">
        <f>IF(Data!N127&gt;0,Data!N127-4,"")</f>
        <v/>
      </c>
      <c r="R127" s="2" t="str">
        <f>IF(Data!O127&gt;0,Data!O127-4,"")</f>
        <v/>
      </c>
      <c r="S127" s="2" t="str">
        <f>IF(Data!P127&gt;0,Data!P127-4,"")</f>
        <v/>
      </c>
      <c r="T127" s="2" t="str">
        <f>IF(Data!Q127&gt;0,Data!Q127-4,"")</f>
        <v/>
      </c>
      <c r="U127" s="2" t="str">
        <f>IF(Data!R127&gt;0,Data!R127-4,"")</f>
        <v/>
      </c>
      <c r="V127" s="59"/>
      <c r="W127" s="10" t="str">
        <f t="shared" si="21"/>
        <v/>
      </c>
      <c r="X127" s="10" t="str">
        <f t="shared" si="22"/>
        <v/>
      </c>
      <c r="Y127" s="10" t="str">
        <f t="shared" si="23"/>
        <v/>
      </c>
      <c r="AA127" s="2" t="str">
        <f>IF(Data!T127&gt;0,Data!T127-4,"")</f>
        <v/>
      </c>
      <c r="AB127" s="2" t="str">
        <f>IF(Data!U127&gt;0,Data!U127-4,"")</f>
        <v/>
      </c>
      <c r="AC127" s="2" t="str">
        <f>IF(Data!V127&gt;0,Data!V127-4,"")</f>
        <v/>
      </c>
      <c r="AD127" s="2" t="str">
        <f>IF(Data!W127&gt;0,Data!W127-4,"")</f>
        <v/>
      </c>
      <c r="AE127" s="2" t="str">
        <f>IF(Data!X127&gt;0,Data!X127-4,"")</f>
        <v/>
      </c>
      <c r="AF127" s="2" t="str">
        <f>IF(Data!Y127&gt;0,Data!Y127-4,"")</f>
        <v/>
      </c>
      <c r="AG127" s="2" t="str">
        <f>IF(Data!Z127&gt;0,Data!Z127-4,"")</f>
        <v/>
      </c>
      <c r="AH127" s="2" t="str">
        <f>IF(Data!AA127&gt;0,Data!AA127-4,"")</f>
        <v/>
      </c>
      <c r="AJ127" s="10" t="str">
        <f t="shared" si="24"/>
        <v/>
      </c>
      <c r="AK127" s="10" t="str">
        <f t="shared" si="25"/>
        <v/>
      </c>
      <c r="AL127" s="10" t="str">
        <f t="shared" si="26"/>
        <v/>
      </c>
      <c r="AN127" s="2" t="str">
        <f>IF(Data!AC127&gt;0,Data!AC127-4,"")</f>
        <v/>
      </c>
      <c r="AO127" s="2" t="str">
        <f>IF(Data!AD127&gt;0,Data!AD127-4,"")</f>
        <v/>
      </c>
      <c r="AP127" s="2" t="str">
        <f>IF(Data!AE127&gt;0,Data!AE127-4,"")</f>
        <v/>
      </c>
      <c r="AQ127" s="2" t="str">
        <f>IF(Data!AF127&gt;0,Data!AF127-4,"")</f>
        <v/>
      </c>
      <c r="AR127" s="2" t="str">
        <f>IF(Data!AG127&gt;0,Data!AG127-4,"")</f>
        <v/>
      </c>
      <c r="AS127" s="2" t="str">
        <f>IF(Data!AH127&gt;0,Data!AH127-4,"")</f>
        <v/>
      </c>
      <c r="AT127" s="2" t="str">
        <f>IF(Data!AI127&gt;0,Data!AI127-4,"")</f>
        <v/>
      </c>
      <c r="AU127" s="2" t="str">
        <f>IF(Data!AJ127&gt;0,Data!AJ127-4,"")</f>
        <v/>
      </c>
      <c r="AW127" s="10" t="str">
        <f t="shared" si="27"/>
        <v/>
      </c>
      <c r="AX127" s="10" t="str">
        <f t="shared" si="28"/>
        <v/>
      </c>
      <c r="AY127" s="10" t="str">
        <f t="shared" si="29"/>
        <v/>
      </c>
      <c r="BA127" s="2" t="str">
        <f>IF(Data!AL127&gt;0,Data!AL127-4,"")</f>
        <v/>
      </c>
      <c r="BB127" s="2" t="str">
        <f>IF(Data!AM127&gt;0,Data!AM127-4,"")</f>
        <v/>
      </c>
      <c r="BC127" s="2" t="str">
        <f>IF(Data!AN127&gt;0,Data!AN127-4,"")</f>
        <v/>
      </c>
      <c r="BD127" s="2" t="str">
        <f>IF(Data!AO127&gt;0,Data!AO127-4,"")</f>
        <v/>
      </c>
      <c r="BE127" s="2" t="str">
        <f>IF(Data!AP127&gt;0,Data!AP127-4,"")</f>
        <v/>
      </c>
      <c r="BF127" s="2" t="str">
        <f>IF(Data!AQ127&gt;0,Data!AQ127-4,"")</f>
        <v/>
      </c>
      <c r="BG127" s="2" t="str">
        <f>IF(Data!AR127&gt;0,Data!AR127-4,"")</f>
        <v/>
      </c>
      <c r="BH127" s="2" t="str">
        <f>IF(Data!AS127&gt;0,Data!AS127-4,"")</f>
        <v/>
      </c>
      <c r="BJ127" s="10" t="str">
        <f t="shared" si="30"/>
        <v/>
      </c>
      <c r="BK127" s="10" t="str">
        <f t="shared" si="31"/>
        <v/>
      </c>
      <c r="BL127" s="10" t="str">
        <f t="shared" si="32"/>
        <v/>
      </c>
      <c r="BN127" s="2" t="str">
        <f>IF(Data!AU127&gt;0,Data!AU127-4,"")</f>
        <v/>
      </c>
      <c r="BO127" s="2" t="str">
        <f>IF(Data!AV127&gt;0,Data!AV127-4,"")</f>
        <v/>
      </c>
      <c r="BP127" s="2" t="str">
        <f>IF(Data!AW127&gt;0,Data!AW127-4,"")</f>
        <v/>
      </c>
      <c r="BQ127" s="2" t="str">
        <f>IF(Data!AX127&gt;0,Data!AX127-4,"")</f>
        <v/>
      </c>
      <c r="BR127" s="2" t="str">
        <f>IF(Data!AY127&gt;0,Data!AY127-4,"")</f>
        <v/>
      </c>
      <c r="BS127" s="2" t="str">
        <f>IF(Data!AZ127&gt;0,Data!AZ127-4,"")</f>
        <v/>
      </c>
      <c r="BT127" s="2" t="str">
        <f>IF(Data!BA127&gt;0,Data!BA127-4,"")</f>
        <v/>
      </c>
      <c r="BU127" s="2" t="str">
        <f>IF(Data!BB127&gt;0,Data!BB127-4,"")</f>
        <v/>
      </c>
      <c r="BW127" s="10" t="str">
        <f t="shared" si="33"/>
        <v/>
      </c>
      <c r="BX127" s="10" t="str">
        <f t="shared" si="34"/>
        <v/>
      </c>
      <c r="BY127" s="10" t="str">
        <f t="shared" si="35"/>
        <v/>
      </c>
      <c r="CA127" s="2" t="str">
        <f>IF(Data!BD127&gt;0,Data!BD127-4,"")</f>
        <v/>
      </c>
      <c r="CB127" s="2" t="str">
        <f>IF(Data!BE127&gt;0,Data!BE127-4,"")</f>
        <v/>
      </c>
      <c r="CC127" s="2" t="str">
        <f>IF(Data!BF127&gt;0,Data!BF127-4,"")</f>
        <v/>
      </c>
      <c r="CD127" s="2" t="str">
        <f>IF(Data!BG127&gt;0,Data!BG127-4,"")</f>
        <v/>
      </c>
      <c r="CE127" s="2" t="str">
        <f>IF(Data!BH127&gt;0,Data!BH127-4,"")</f>
        <v/>
      </c>
      <c r="CF127" s="2" t="str">
        <f>IF(Data!BI127&gt;0,Data!BI127-4,"")</f>
        <v/>
      </c>
      <c r="CG127" s="2" t="str">
        <f>IF(Data!BJ127&gt;0,Data!BJ127-4,"")</f>
        <v/>
      </c>
      <c r="CH127" s="2" t="str">
        <f>IF(Data!BK127&gt;0,Data!BK127-4,"")</f>
        <v/>
      </c>
      <c r="CK127" s="10" t="str">
        <f t="shared" si="36"/>
        <v/>
      </c>
      <c r="CL127" s="10" t="str">
        <f t="shared" si="37"/>
        <v/>
      </c>
      <c r="CM127" s="10" t="str">
        <f t="shared" si="38"/>
        <v/>
      </c>
    </row>
    <row r="128" spans="1:91" x14ac:dyDescent="0.25">
      <c r="A128" s="2" t="str">
        <f>IF(Data!B128&gt;0,Data!B128-4,"")</f>
        <v/>
      </c>
      <c r="B128" s="2" t="str">
        <f>IF(Data!C128&gt;0,Data!C128-4,"")</f>
        <v/>
      </c>
      <c r="C128" s="2" t="str">
        <f>IF(Data!D128&gt;0,Data!D128-4,"")</f>
        <v/>
      </c>
      <c r="D128" s="2" t="str">
        <f>IF(Data!E128&gt;0,Data!E128-4,"")</f>
        <v/>
      </c>
      <c r="E128" s="2" t="str">
        <f>IF(Data!F128&gt;0,Data!F128-4,"")</f>
        <v/>
      </c>
      <c r="F128" s="2" t="str">
        <f>IF(Data!G128&gt;0,Data!G128-4,"")</f>
        <v/>
      </c>
      <c r="G128" s="2" t="str">
        <f>IF(Data!H128&gt;0,Data!H128-4,"")</f>
        <v/>
      </c>
      <c r="H128" s="2" t="str">
        <f>IF(Data!I128&gt;0,Data!I128-4,"")</f>
        <v/>
      </c>
      <c r="J128" s="10" t="str">
        <f t="shared" si="39"/>
        <v/>
      </c>
      <c r="K128" s="10" t="str">
        <f t="shared" si="40"/>
        <v/>
      </c>
      <c r="L128" s="10" t="str">
        <f t="shared" si="41"/>
        <v/>
      </c>
      <c r="N128" s="2" t="str">
        <f>IF(Data!K128&gt;0,Data!K128-4,"")</f>
        <v/>
      </c>
      <c r="O128" s="2" t="str">
        <f>IF(Data!L128&gt;0,Data!L128-4,"")</f>
        <v/>
      </c>
      <c r="P128" s="2" t="str">
        <f>IF(Data!M128&gt;0,Data!M128-4,"")</f>
        <v/>
      </c>
      <c r="Q128" s="2" t="str">
        <f>IF(Data!N128&gt;0,Data!N128-4,"")</f>
        <v/>
      </c>
      <c r="R128" s="2" t="str">
        <f>IF(Data!O128&gt;0,Data!O128-4,"")</f>
        <v/>
      </c>
      <c r="S128" s="2" t="str">
        <f>IF(Data!P128&gt;0,Data!P128-4,"")</f>
        <v/>
      </c>
      <c r="T128" s="2" t="str">
        <f>IF(Data!Q128&gt;0,Data!Q128-4,"")</f>
        <v/>
      </c>
      <c r="U128" s="2" t="str">
        <f>IF(Data!R128&gt;0,Data!R128-4,"")</f>
        <v/>
      </c>
      <c r="V128" s="59"/>
      <c r="W128" s="10" t="str">
        <f t="shared" si="21"/>
        <v/>
      </c>
      <c r="X128" s="10" t="str">
        <f t="shared" si="22"/>
        <v/>
      </c>
      <c r="Y128" s="10" t="str">
        <f t="shared" si="23"/>
        <v/>
      </c>
      <c r="AA128" s="2" t="str">
        <f>IF(Data!T128&gt;0,Data!T128-4,"")</f>
        <v/>
      </c>
      <c r="AB128" s="2" t="str">
        <f>IF(Data!U128&gt;0,Data!U128-4,"")</f>
        <v/>
      </c>
      <c r="AC128" s="2" t="str">
        <f>IF(Data!V128&gt;0,Data!V128-4,"")</f>
        <v/>
      </c>
      <c r="AD128" s="2" t="str">
        <f>IF(Data!W128&gt;0,Data!W128-4,"")</f>
        <v/>
      </c>
      <c r="AE128" s="2" t="str">
        <f>IF(Data!X128&gt;0,Data!X128-4,"")</f>
        <v/>
      </c>
      <c r="AF128" s="2" t="str">
        <f>IF(Data!Y128&gt;0,Data!Y128-4,"")</f>
        <v/>
      </c>
      <c r="AG128" s="2" t="str">
        <f>IF(Data!Z128&gt;0,Data!Z128-4,"")</f>
        <v/>
      </c>
      <c r="AH128" s="2" t="str">
        <f>IF(Data!AA128&gt;0,Data!AA128-4,"")</f>
        <v/>
      </c>
      <c r="AJ128" s="10" t="str">
        <f t="shared" si="24"/>
        <v/>
      </c>
      <c r="AK128" s="10" t="str">
        <f t="shared" si="25"/>
        <v/>
      </c>
      <c r="AL128" s="10" t="str">
        <f t="shared" si="26"/>
        <v/>
      </c>
      <c r="AN128" s="2" t="str">
        <f>IF(Data!AC128&gt;0,Data!AC128-4,"")</f>
        <v/>
      </c>
      <c r="AO128" s="2" t="str">
        <f>IF(Data!AD128&gt;0,Data!AD128-4,"")</f>
        <v/>
      </c>
      <c r="AP128" s="2" t="str">
        <f>IF(Data!AE128&gt;0,Data!AE128-4,"")</f>
        <v/>
      </c>
      <c r="AQ128" s="2" t="str">
        <f>IF(Data!AF128&gt;0,Data!AF128-4,"")</f>
        <v/>
      </c>
      <c r="AR128" s="2" t="str">
        <f>IF(Data!AG128&gt;0,Data!AG128-4,"")</f>
        <v/>
      </c>
      <c r="AS128" s="2" t="str">
        <f>IF(Data!AH128&gt;0,Data!AH128-4,"")</f>
        <v/>
      </c>
      <c r="AT128" s="2" t="str">
        <f>IF(Data!AI128&gt;0,Data!AI128-4,"")</f>
        <v/>
      </c>
      <c r="AU128" s="2" t="str">
        <f>IF(Data!AJ128&gt;0,Data!AJ128-4,"")</f>
        <v/>
      </c>
      <c r="AW128" s="10" t="str">
        <f t="shared" si="27"/>
        <v/>
      </c>
      <c r="AX128" s="10" t="str">
        <f t="shared" si="28"/>
        <v/>
      </c>
      <c r="AY128" s="10" t="str">
        <f t="shared" si="29"/>
        <v/>
      </c>
      <c r="BA128" s="2" t="str">
        <f>IF(Data!AL128&gt;0,Data!AL128-4,"")</f>
        <v/>
      </c>
      <c r="BB128" s="2" t="str">
        <f>IF(Data!AM128&gt;0,Data!AM128-4,"")</f>
        <v/>
      </c>
      <c r="BC128" s="2" t="str">
        <f>IF(Data!AN128&gt;0,Data!AN128-4,"")</f>
        <v/>
      </c>
      <c r="BD128" s="2" t="str">
        <f>IF(Data!AO128&gt;0,Data!AO128-4,"")</f>
        <v/>
      </c>
      <c r="BE128" s="2" t="str">
        <f>IF(Data!AP128&gt;0,Data!AP128-4,"")</f>
        <v/>
      </c>
      <c r="BF128" s="2" t="str">
        <f>IF(Data!AQ128&gt;0,Data!AQ128-4,"")</f>
        <v/>
      </c>
      <c r="BG128" s="2" t="str">
        <f>IF(Data!AR128&gt;0,Data!AR128-4,"")</f>
        <v/>
      </c>
      <c r="BH128" s="2" t="str">
        <f>IF(Data!AS128&gt;0,Data!AS128-4,"")</f>
        <v/>
      </c>
      <c r="BJ128" s="10" t="str">
        <f t="shared" si="30"/>
        <v/>
      </c>
      <c r="BK128" s="10" t="str">
        <f t="shared" si="31"/>
        <v/>
      </c>
      <c r="BL128" s="10" t="str">
        <f t="shared" si="32"/>
        <v/>
      </c>
      <c r="BN128" s="2" t="str">
        <f>IF(Data!AU128&gt;0,Data!AU128-4,"")</f>
        <v/>
      </c>
      <c r="BO128" s="2" t="str">
        <f>IF(Data!AV128&gt;0,Data!AV128-4,"")</f>
        <v/>
      </c>
      <c r="BP128" s="2" t="str">
        <f>IF(Data!AW128&gt;0,Data!AW128-4,"")</f>
        <v/>
      </c>
      <c r="BQ128" s="2" t="str">
        <f>IF(Data!AX128&gt;0,Data!AX128-4,"")</f>
        <v/>
      </c>
      <c r="BR128" s="2" t="str">
        <f>IF(Data!AY128&gt;0,Data!AY128-4,"")</f>
        <v/>
      </c>
      <c r="BS128" s="2" t="str">
        <f>IF(Data!AZ128&gt;0,Data!AZ128-4,"")</f>
        <v/>
      </c>
      <c r="BT128" s="2" t="str">
        <f>IF(Data!BA128&gt;0,Data!BA128-4,"")</f>
        <v/>
      </c>
      <c r="BU128" s="2" t="str">
        <f>IF(Data!BB128&gt;0,Data!BB128-4,"")</f>
        <v/>
      </c>
      <c r="BW128" s="10" t="str">
        <f t="shared" si="33"/>
        <v/>
      </c>
      <c r="BX128" s="10" t="str">
        <f t="shared" si="34"/>
        <v/>
      </c>
      <c r="BY128" s="10" t="str">
        <f t="shared" si="35"/>
        <v/>
      </c>
      <c r="CA128" s="2" t="str">
        <f>IF(Data!BD128&gt;0,Data!BD128-4,"")</f>
        <v/>
      </c>
      <c r="CB128" s="2" t="str">
        <f>IF(Data!BE128&gt;0,Data!BE128-4,"")</f>
        <v/>
      </c>
      <c r="CC128" s="2" t="str">
        <f>IF(Data!BF128&gt;0,Data!BF128-4,"")</f>
        <v/>
      </c>
      <c r="CD128" s="2" t="str">
        <f>IF(Data!BG128&gt;0,Data!BG128-4,"")</f>
        <v/>
      </c>
      <c r="CE128" s="2" t="str">
        <f>IF(Data!BH128&gt;0,Data!BH128-4,"")</f>
        <v/>
      </c>
      <c r="CF128" s="2" t="str">
        <f>IF(Data!BI128&gt;0,Data!BI128-4,"")</f>
        <v/>
      </c>
      <c r="CG128" s="2" t="str">
        <f>IF(Data!BJ128&gt;0,Data!BJ128-4,"")</f>
        <v/>
      </c>
      <c r="CH128" s="2" t="str">
        <f>IF(Data!BK128&gt;0,Data!BK128-4,"")</f>
        <v/>
      </c>
      <c r="CK128" s="10" t="str">
        <f t="shared" si="36"/>
        <v/>
      </c>
      <c r="CL128" s="10" t="str">
        <f t="shared" si="37"/>
        <v/>
      </c>
      <c r="CM128" s="10" t="str">
        <f t="shared" si="38"/>
        <v/>
      </c>
    </row>
    <row r="129" spans="1:91" x14ac:dyDescent="0.25">
      <c r="A129" s="2" t="str">
        <f>IF(Data!B129&gt;0,Data!B129-4,"")</f>
        <v/>
      </c>
      <c r="B129" s="2" t="str">
        <f>IF(Data!C129&gt;0,Data!C129-4,"")</f>
        <v/>
      </c>
      <c r="C129" s="2" t="str">
        <f>IF(Data!D129&gt;0,Data!D129-4,"")</f>
        <v/>
      </c>
      <c r="D129" s="2" t="str">
        <f>IF(Data!E129&gt;0,Data!E129-4,"")</f>
        <v/>
      </c>
      <c r="E129" s="2" t="str">
        <f>IF(Data!F129&gt;0,Data!F129-4,"")</f>
        <v/>
      </c>
      <c r="F129" s="2" t="str">
        <f>IF(Data!G129&gt;0,Data!G129-4,"")</f>
        <v/>
      </c>
      <c r="G129" s="2" t="str">
        <f>IF(Data!H129&gt;0,Data!H129-4,"")</f>
        <v/>
      </c>
      <c r="H129" s="2" t="str">
        <f>IF(Data!I129&gt;0,Data!I129-4,"")</f>
        <v/>
      </c>
      <c r="J129" s="10" t="str">
        <f t="shared" si="39"/>
        <v/>
      </c>
      <c r="K129" s="10" t="str">
        <f t="shared" si="40"/>
        <v/>
      </c>
      <c r="L129" s="10" t="str">
        <f t="shared" si="41"/>
        <v/>
      </c>
      <c r="N129" s="2" t="str">
        <f>IF(Data!K129&gt;0,Data!K129-4,"")</f>
        <v/>
      </c>
      <c r="O129" s="2" t="str">
        <f>IF(Data!L129&gt;0,Data!L129-4,"")</f>
        <v/>
      </c>
      <c r="P129" s="2" t="str">
        <f>IF(Data!M129&gt;0,Data!M129-4,"")</f>
        <v/>
      </c>
      <c r="Q129" s="2" t="str">
        <f>IF(Data!N129&gt;0,Data!N129-4,"")</f>
        <v/>
      </c>
      <c r="R129" s="2" t="str">
        <f>IF(Data!O129&gt;0,Data!O129-4,"")</f>
        <v/>
      </c>
      <c r="S129" s="2" t="str">
        <f>IF(Data!P129&gt;0,Data!P129-4,"")</f>
        <v/>
      </c>
      <c r="T129" s="2" t="str">
        <f>IF(Data!Q129&gt;0,Data!Q129-4,"")</f>
        <v/>
      </c>
      <c r="U129" s="2" t="str">
        <f>IF(Data!R129&gt;0,Data!R129-4,"")</f>
        <v/>
      </c>
      <c r="V129" s="59"/>
      <c r="W129" s="10" t="str">
        <f t="shared" si="21"/>
        <v/>
      </c>
      <c r="X129" s="10" t="str">
        <f t="shared" si="22"/>
        <v/>
      </c>
      <c r="Y129" s="10" t="str">
        <f t="shared" si="23"/>
        <v/>
      </c>
      <c r="AA129" s="2" t="str">
        <f>IF(Data!T129&gt;0,Data!T129-4,"")</f>
        <v/>
      </c>
      <c r="AB129" s="2" t="str">
        <f>IF(Data!U129&gt;0,Data!U129-4,"")</f>
        <v/>
      </c>
      <c r="AC129" s="2" t="str">
        <f>IF(Data!V129&gt;0,Data!V129-4,"")</f>
        <v/>
      </c>
      <c r="AD129" s="2" t="str">
        <f>IF(Data!W129&gt;0,Data!W129-4,"")</f>
        <v/>
      </c>
      <c r="AE129" s="2" t="str">
        <f>IF(Data!X129&gt;0,Data!X129-4,"")</f>
        <v/>
      </c>
      <c r="AF129" s="2" t="str">
        <f>IF(Data!Y129&gt;0,Data!Y129-4,"")</f>
        <v/>
      </c>
      <c r="AG129" s="2" t="str">
        <f>IF(Data!Z129&gt;0,Data!Z129-4,"")</f>
        <v/>
      </c>
      <c r="AH129" s="2" t="str">
        <f>IF(Data!AA129&gt;0,Data!AA129-4,"")</f>
        <v/>
      </c>
      <c r="AJ129" s="10" t="str">
        <f t="shared" si="24"/>
        <v/>
      </c>
      <c r="AK129" s="10" t="str">
        <f t="shared" si="25"/>
        <v/>
      </c>
      <c r="AL129" s="10" t="str">
        <f t="shared" si="26"/>
        <v/>
      </c>
      <c r="AN129" s="2" t="str">
        <f>IF(Data!AC129&gt;0,Data!AC129-4,"")</f>
        <v/>
      </c>
      <c r="AO129" s="2" t="str">
        <f>IF(Data!AD129&gt;0,Data!AD129-4,"")</f>
        <v/>
      </c>
      <c r="AP129" s="2" t="str">
        <f>IF(Data!AE129&gt;0,Data!AE129-4,"")</f>
        <v/>
      </c>
      <c r="AQ129" s="2" t="str">
        <f>IF(Data!AF129&gt;0,Data!AF129-4,"")</f>
        <v/>
      </c>
      <c r="AR129" s="2" t="str">
        <f>IF(Data!AG129&gt;0,Data!AG129-4,"")</f>
        <v/>
      </c>
      <c r="AS129" s="2" t="str">
        <f>IF(Data!AH129&gt;0,Data!AH129-4,"")</f>
        <v/>
      </c>
      <c r="AT129" s="2" t="str">
        <f>IF(Data!AI129&gt;0,Data!AI129-4,"")</f>
        <v/>
      </c>
      <c r="AU129" s="2" t="str">
        <f>IF(Data!AJ129&gt;0,Data!AJ129-4,"")</f>
        <v/>
      </c>
      <c r="AW129" s="10" t="str">
        <f t="shared" si="27"/>
        <v/>
      </c>
      <c r="AX129" s="10" t="str">
        <f t="shared" si="28"/>
        <v/>
      </c>
      <c r="AY129" s="10" t="str">
        <f t="shared" si="29"/>
        <v/>
      </c>
      <c r="BA129" s="2" t="str">
        <f>IF(Data!AL129&gt;0,Data!AL129-4,"")</f>
        <v/>
      </c>
      <c r="BB129" s="2" t="str">
        <f>IF(Data!AM129&gt;0,Data!AM129-4,"")</f>
        <v/>
      </c>
      <c r="BC129" s="2" t="str">
        <f>IF(Data!AN129&gt;0,Data!AN129-4,"")</f>
        <v/>
      </c>
      <c r="BD129" s="2" t="str">
        <f>IF(Data!AO129&gt;0,Data!AO129-4,"")</f>
        <v/>
      </c>
      <c r="BE129" s="2" t="str">
        <f>IF(Data!AP129&gt;0,Data!AP129-4,"")</f>
        <v/>
      </c>
      <c r="BF129" s="2" t="str">
        <f>IF(Data!AQ129&gt;0,Data!AQ129-4,"")</f>
        <v/>
      </c>
      <c r="BG129" s="2" t="str">
        <f>IF(Data!AR129&gt;0,Data!AR129-4,"")</f>
        <v/>
      </c>
      <c r="BH129" s="2" t="str">
        <f>IF(Data!AS129&gt;0,Data!AS129-4,"")</f>
        <v/>
      </c>
      <c r="BJ129" s="10" t="str">
        <f t="shared" si="30"/>
        <v/>
      </c>
      <c r="BK129" s="10" t="str">
        <f t="shared" si="31"/>
        <v/>
      </c>
      <c r="BL129" s="10" t="str">
        <f t="shared" si="32"/>
        <v/>
      </c>
      <c r="BN129" s="2" t="str">
        <f>IF(Data!AU129&gt;0,Data!AU129-4,"")</f>
        <v/>
      </c>
      <c r="BO129" s="2" t="str">
        <f>IF(Data!AV129&gt;0,Data!AV129-4,"")</f>
        <v/>
      </c>
      <c r="BP129" s="2" t="str">
        <f>IF(Data!AW129&gt;0,Data!AW129-4,"")</f>
        <v/>
      </c>
      <c r="BQ129" s="2" t="str">
        <f>IF(Data!AX129&gt;0,Data!AX129-4,"")</f>
        <v/>
      </c>
      <c r="BR129" s="2" t="str">
        <f>IF(Data!AY129&gt;0,Data!AY129-4,"")</f>
        <v/>
      </c>
      <c r="BS129" s="2" t="str">
        <f>IF(Data!AZ129&gt;0,Data!AZ129-4,"")</f>
        <v/>
      </c>
      <c r="BT129" s="2" t="str">
        <f>IF(Data!BA129&gt;0,Data!BA129-4,"")</f>
        <v/>
      </c>
      <c r="BU129" s="2" t="str">
        <f>IF(Data!BB129&gt;0,Data!BB129-4,"")</f>
        <v/>
      </c>
      <c r="BW129" s="10" t="str">
        <f t="shared" si="33"/>
        <v/>
      </c>
      <c r="BX129" s="10" t="str">
        <f t="shared" si="34"/>
        <v/>
      </c>
      <c r="BY129" s="10" t="str">
        <f t="shared" si="35"/>
        <v/>
      </c>
      <c r="CA129" s="2" t="str">
        <f>IF(Data!BD129&gt;0,Data!BD129-4,"")</f>
        <v/>
      </c>
      <c r="CB129" s="2" t="str">
        <f>IF(Data!BE129&gt;0,Data!BE129-4,"")</f>
        <v/>
      </c>
      <c r="CC129" s="2" t="str">
        <f>IF(Data!BF129&gt;0,Data!BF129-4,"")</f>
        <v/>
      </c>
      <c r="CD129" s="2" t="str">
        <f>IF(Data!BG129&gt;0,Data!BG129-4,"")</f>
        <v/>
      </c>
      <c r="CE129" s="2" t="str">
        <f>IF(Data!BH129&gt;0,Data!BH129-4,"")</f>
        <v/>
      </c>
      <c r="CF129" s="2" t="str">
        <f>IF(Data!BI129&gt;0,Data!BI129-4,"")</f>
        <v/>
      </c>
      <c r="CG129" s="2" t="str">
        <f>IF(Data!BJ129&gt;0,Data!BJ129-4,"")</f>
        <v/>
      </c>
      <c r="CH129" s="2" t="str">
        <f>IF(Data!BK129&gt;0,Data!BK129-4,"")</f>
        <v/>
      </c>
      <c r="CK129" s="10" t="str">
        <f t="shared" si="36"/>
        <v/>
      </c>
      <c r="CL129" s="10" t="str">
        <f t="shared" si="37"/>
        <v/>
      </c>
      <c r="CM129" s="10" t="str">
        <f t="shared" si="38"/>
        <v/>
      </c>
    </row>
    <row r="130" spans="1:91" x14ac:dyDescent="0.25">
      <c r="A130" s="2" t="str">
        <f>IF(Data!B130&gt;0,Data!B130-4,"")</f>
        <v/>
      </c>
      <c r="B130" s="2" t="str">
        <f>IF(Data!C130&gt;0,Data!C130-4,"")</f>
        <v/>
      </c>
      <c r="C130" s="2" t="str">
        <f>IF(Data!D130&gt;0,Data!D130-4,"")</f>
        <v/>
      </c>
      <c r="D130" s="2" t="str">
        <f>IF(Data!E130&gt;0,Data!E130-4,"")</f>
        <v/>
      </c>
      <c r="E130" s="2" t="str">
        <f>IF(Data!F130&gt;0,Data!F130-4,"")</f>
        <v/>
      </c>
      <c r="F130" s="2" t="str">
        <f>IF(Data!G130&gt;0,Data!G130-4,"")</f>
        <v/>
      </c>
      <c r="G130" s="2" t="str">
        <f>IF(Data!H130&gt;0,Data!H130-4,"")</f>
        <v/>
      </c>
      <c r="H130" s="2" t="str">
        <f>IF(Data!I130&gt;0,Data!I130-4,"")</f>
        <v/>
      </c>
      <c r="J130" s="10" t="str">
        <f t="shared" si="39"/>
        <v/>
      </c>
      <c r="K130" s="10" t="str">
        <f t="shared" si="40"/>
        <v/>
      </c>
      <c r="L130" s="10" t="str">
        <f t="shared" si="41"/>
        <v/>
      </c>
      <c r="N130" s="2" t="str">
        <f>IF(Data!K130&gt;0,Data!K130-4,"")</f>
        <v/>
      </c>
      <c r="O130" s="2" t="str">
        <f>IF(Data!L130&gt;0,Data!L130-4,"")</f>
        <v/>
      </c>
      <c r="P130" s="2" t="str">
        <f>IF(Data!M130&gt;0,Data!M130-4,"")</f>
        <v/>
      </c>
      <c r="Q130" s="2" t="str">
        <f>IF(Data!N130&gt;0,Data!N130-4,"")</f>
        <v/>
      </c>
      <c r="R130" s="2" t="str">
        <f>IF(Data!O130&gt;0,Data!O130-4,"")</f>
        <v/>
      </c>
      <c r="S130" s="2" t="str">
        <f>IF(Data!P130&gt;0,Data!P130-4,"")</f>
        <v/>
      </c>
      <c r="T130" s="2" t="str">
        <f>IF(Data!Q130&gt;0,Data!Q130-4,"")</f>
        <v/>
      </c>
      <c r="U130" s="2" t="str">
        <f>IF(Data!R130&gt;0,Data!R130-4,"")</f>
        <v/>
      </c>
      <c r="V130" s="59"/>
      <c r="W130" s="10" t="str">
        <f t="shared" si="21"/>
        <v/>
      </c>
      <c r="X130" s="10" t="str">
        <f t="shared" si="22"/>
        <v/>
      </c>
      <c r="Y130" s="10" t="str">
        <f t="shared" si="23"/>
        <v/>
      </c>
      <c r="AA130" s="2" t="str">
        <f>IF(Data!T130&gt;0,Data!T130-4,"")</f>
        <v/>
      </c>
      <c r="AB130" s="2" t="str">
        <f>IF(Data!U130&gt;0,Data!U130-4,"")</f>
        <v/>
      </c>
      <c r="AC130" s="2" t="str">
        <f>IF(Data!V130&gt;0,Data!V130-4,"")</f>
        <v/>
      </c>
      <c r="AD130" s="2" t="str">
        <f>IF(Data!W130&gt;0,Data!W130-4,"")</f>
        <v/>
      </c>
      <c r="AE130" s="2" t="str">
        <f>IF(Data!X130&gt;0,Data!X130-4,"")</f>
        <v/>
      </c>
      <c r="AF130" s="2" t="str">
        <f>IF(Data!Y130&gt;0,Data!Y130-4,"")</f>
        <v/>
      </c>
      <c r="AG130" s="2" t="str">
        <f>IF(Data!Z130&gt;0,Data!Z130-4,"")</f>
        <v/>
      </c>
      <c r="AH130" s="2" t="str">
        <f>IF(Data!AA130&gt;0,Data!AA130-4,"")</f>
        <v/>
      </c>
      <c r="AJ130" s="10" t="str">
        <f t="shared" si="24"/>
        <v/>
      </c>
      <c r="AK130" s="10" t="str">
        <f t="shared" si="25"/>
        <v/>
      </c>
      <c r="AL130" s="10" t="str">
        <f t="shared" si="26"/>
        <v/>
      </c>
      <c r="AN130" s="2" t="str">
        <f>IF(Data!AC130&gt;0,Data!AC130-4,"")</f>
        <v/>
      </c>
      <c r="AO130" s="2" t="str">
        <f>IF(Data!AD130&gt;0,Data!AD130-4,"")</f>
        <v/>
      </c>
      <c r="AP130" s="2" t="str">
        <f>IF(Data!AE130&gt;0,Data!AE130-4,"")</f>
        <v/>
      </c>
      <c r="AQ130" s="2" t="str">
        <f>IF(Data!AF130&gt;0,Data!AF130-4,"")</f>
        <v/>
      </c>
      <c r="AR130" s="2" t="str">
        <f>IF(Data!AG130&gt;0,Data!AG130-4,"")</f>
        <v/>
      </c>
      <c r="AS130" s="2" t="str">
        <f>IF(Data!AH130&gt;0,Data!AH130-4,"")</f>
        <v/>
      </c>
      <c r="AT130" s="2" t="str">
        <f>IF(Data!AI130&gt;0,Data!AI130-4,"")</f>
        <v/>
      </c>
      <c r="AU130" s="2" t="str">
        <f>IF(Data!AJ130&gt;0,Data!AJ130-4,"")</f>
        <v/>
      </c>
      <c r="AW130" s="10" t="str">
        <f t="shared" si="27"/>
        <v/>
      </c>
      <c r="AX130" s="10" t="str">
        <f t="shared" si="28"/>
        <v/>
      </c>
      <c r="AY130" s="10" t="str">
        <f t="shared" si="29"/>
        <v/>
      </c>
      <c r="BA130" s="2" t="str">
        <f>IF(Data!AL130&gt;0,Data!AL130-4,"")</f>
        <v/>
      </c>
      <c r="BB130" s="2" t="str">
        <f>IF(Data!AM130&gt;0,Data!AM130-4,"")</f>
        <v/>
      </c>
      <c r="BC130" s="2" t="str">
        <f>IF(Data!AN130&gt;0,Data!AN130-4,"")</f>
        <v/>
      </c>
      <c r="BD130" s="2" t="str">
        <f>IF(Data!AO130&gt;0,Data!AO130-4,"")</f>
        <v/>
      </c>
      <c r="BE130" s="2" t="str">
        <f>IF(Data!AP130&gt;0,Data!AP130-4,"")</f>
        <v/>
      </c>
      <c r="BF130" s="2" t="str">
        <f>IF(Data!AQ130&gt;0,Data!AQ130-4,"")</f>
        <v/>
      </c>
      <c r="BG130" s="2" t="str">
        <f>IF(Data!AR130&gt;0,Data!AR130-4,"")</f>
        <v/>
      </c>
      <c r="BH130" s="2" t="str">
        <f>IF(Data!AS130&gt;0,Data!AS130-4,"")</f>
        <v/>
      </c>
      <c r="BJ130" s="10" t="str">
        <f t="shared" si="30"/>
        <v/>
      </c>
      <c r="BK130" s="10" t="str">
        <f t="shared" si="31"/>
        <v/>
      </c>
      <c r="BL130" s="10" t="str">
        <f t="shared" si="32"/>
        <v/>
      </c>
      <c r="BN130" s="2" t="str">
        <f>IF(Data!AU130&gt;0,Data!AU130-4,"")</f>
        <v/>
      </c>
      <c r="BO130" s="2" t="str">
        <f>IF(Data!AV130&gt;0,Data!AV130-4,"")</f>
        <v/>
      </c>
      <c r="BP130" s="2" t="str">
        <f>IF(Data!AW130&gt;0,Data!AW130-4,"")</f>
        <v/>
      </c>
      <c r="BQ130" s="2" t="str">
        <f>IF(Data!AX130&gt;0,Data!AX130-4,"")</f>
        <v/>
      </c>
      <c r="BR130" s="2" t="str">
        <f>IF(Data!AY130&gt;0,Data!AY130-4,"")</f>
        <v/>
      </c>
      <c r="BS130" s="2" t="str">
        <f>IF(Data!AZ130&gt;0,Data!AZ130-4,"")</f>
        <v/>
      </c>
      <c r="BT130" s="2" t="str">
        <f>IF(Data!BA130&gt;0,Data!BA130-4,"")</f>
        <v/>
      </c>
      <c r="BU130" s="2" t="str">
        <f>IF(Data!BB130&gt;0,Data!BB130-4,"")</f>
        <v/>
      </c>
      <c r="BW130" s="10" t="str">
        <f t="shared" si="33"/>
        <v/>
      </c>
      <c r="BX130" s="10" t="str">
        <f t="shared" si="34"/>
        <v/>
      </c>
      <c r="BY130" s="10" t="str">
        <f t="shared" si="35"/>
        <v/>
      </c>
      <c r="CA130" s="2" t="str">
        <f>IF(Data!BD130&gt;0,Data!BD130-4,"")</f>
        <v/>
      </c>
      <c r="CB130" s="2" t="str">
        <f>IF(Data!BE130&gt;0,Data!BE130-4,"")</f>
        <v/>
      </c>
      <c r="CC130" s="2" t="str">
        <f>IF(Data!BF130&gt;0,Data!BF130-4,"")</f>
        <v/>
      </c>
      <c r="CD130" s="2" t="str">
        <f>IF(Data!BG130&gt;0,Data!BG130-4,"")</f>
        <v/>
      </c>
      <c r="CE130" s="2" t="str">
        <f>IF(Data!BH130&gt;0,Data!BH130-4,"")</f>
        <v/>
      </c>
      <c r="CF130" s="2" t="str">
        <f>IF(Data!BI130&gt;0,Data!BI130-4,"")</f>
        <v/>
      </c>
      <c r="CG130" s="2" t="str">
        <f>IF(Data!BJ130&gt;0,Data!BJ130-4,"")</f>
        <v/>
      </c>
      <c r="CH130" s="2" t="str">
        <f>IF(Data!BK130&gt;0,Data!BK130-4,"")</f>
        <v/>
      </c>
      <c r="CK130" s="10" t="str">
        <f t="shared" si="36"/>
        <v/>
      </c>
      <c r="CL130" s="10" t="str">
        <f t="shared" si="37"/>
        <v/>
      </c>
      <c r="CM130" s="10" t="str">
        <f t="shared" si="38"/>
        <v/>
      </c>
    </row>
    <row r="131" spans="1:91" x14ac:dyDescent="0.25">
      <c r="A131" s="2" t="str">
        <f>IF(Data!B131&gt;0,Data!B131-4,"")</f>
        <v/>
      </c>
      <c r="B131" s="2" t="str">
        <f>IF(Data!C131&gt;0,Data!C131-4,"")</f>
        <v/>
      </c>
      <c r="C131" s="2" t="str">
        <f>IF(Data!D131&gt;0,Data!D131-4,"")</f>
        <v/>
      </c>
      <c r="D131" s="2" t="str">
        <f>IF(Data!E131&gt;0,Data!E131-4,"")</f>
        <v/>
      </c>
      <c r="E131" s="2" t="str">
        <f>IF(Data!F131&gt;0,Data!F131-4,"")</f>
        <v/>
      </c>
      <c r="F131" s="2" t="str">
        <f>IF(Data!G131&gt;0,Data!G131-4,"")</f>
        <v/>
      </c>
      <c r="G131" s="2" t="str">
        <f>IF(Data!H131&gt;0,Data!H131-4,"")</f>
        <v/>
      </c>
      <c r="H131" s="2" t="str">
        <f>IF(Data!I131&gt;0,Data!I131-4,"")</f>
        <v/>
      </c>
      <c r="J131" s="10" t="str">
        <f t="shared" si="39"/>
        <v/>
      </c>
      <c r="K131" s="10" t="str">
        <f t="shared" si="40"/>
        <v/>
      </c>
      <c r="L131" s="10" t="str">
        <f t="shared" si="41"/>
        <v/>
      </c>
      <c r="N131" s="2" t="str">
        <f>IF(Data!K131&gt;0,Data!K131-4,"")</f>
        <v/>
      </c>
      <c r="O131" s="2" t="str">
        <f>IF(Data!L131&gt;0,Data!L131-4,"")</f>
        <v/>
      </c>
      <c r="P131" s="2" t="str">
        <f>IF(Data!M131&gt;0,Data!M131-4,"")</f>
        <v/>
      </c>
      <c r="Q131" s="2" t="str">
        <f>IF(Data!N131&gt;0,Data!N131-4,"")</f>
        <v/>
      </c>
      <c r="R131" s="2" t="str">
        <f>IF(Data!O131&gt;0,Data!O131-4,"")</f>
        <v/>
      </c>
      <c r="S131" s="2" t="str">
        <f>IF(Data!P131&gt;0,Data!P131-4,"")</f>
        <v/>
      </c>
      <c r="T131" s="2" t="str">
        <f>IF(Data!Q131&gt;0,Data!Q131-4,"")</f>
        <v/>
      </c>
      <c r="U131" s="2" t="str">
        <f>IF(Data!R131&gt;0,Data!R131-4,"")</f>
        <v/>
      </c>
      <c r="V131" s="59"/>
      <c r="W131" s="10" t="str">
        <f t="shared" si="21"/>
        <v/>
      </c>
      <c r="X131" s="10" t="str">
        <f t="shared" si="22"/>
        <v/>
      </c>
      <c r="Y131" s="10" t="str">
        <f t="shared" si="23"/>
        <v/>
      </c>
      <c r="AA131" s="2" t="str">
        <f>IF(Data!T131&gt;0,Data!T131-4,"")</f>
        <v/>
      </c>
      <c r="AB131" s="2" t="str">
        <f>IF(Data!U131&gt;0,Data!U131-4,"")</f>
        <v/>
      </c>
      <c r="AC131" s="2" t="str">
        <f>IF(Data!V131&gt;0,Data!V131-4,"")</f>
        <v/>
      </c>
      <c r="AD131" s="2" t="str">
        <f>IF(Data!W131&gt;0,Data!W131-4,"")</f>
        <v/>
      </c>
      <c r="AE131" s="2" t="str">
        <f>IF(Data!X131&gt;0,Data!X131-4,"")</f>
        <v/>
      </c>
      <c r="AF131" s="2" t="str">
        <f>IF(Data!Y131&gt;0,Data!Y131-4,"")</f>
        <v/>
      </c>
      <c r="AG131" s="2" t="str">
        <f>IF(Data!Z131&gt;0,Data!Z131-4,"")</f>
        <v/>
      </c>
      <c r="AH131" s="2" t="str">
        <f>IF(Data!AA131&gt;0,Data!AA131-4,"")</f>
        <v/>
      </c>
      <c r="AJ131" s="10" t="str">
        <f t="shared" si="24"/>
        <v/>
      </c>
      <c r="AK131" s="10" t="str">
        <f t="shared" si="25"/>
        <v/>
      </c>
      <c r="AL131" s="10" t="str">
        <f t="shared" si="26"/>
        <v/>
      </c>
      <c r="AN131" s="2" t="str">
        <f>IF(Data!AC131&gt;0,Data!AC131-4,"")</f>
        <v/>
      </c>
      <c r="AO131" s="2" t="str">
        <f>IF(Data!AD131&gt;0,Data!AD131-4,"")</f>
        <v/>
      </c>
      <c r="AP131" s="2" t="str">
        <f>IF(Data!AE131&gt;0,Data!AE131-4,"")</f>
        <v/>
      </c>
      <c r="AQ131" s="2" t="str">
        <f>IF(Data!AF131&gt;0,Data!AF131-4,"")</f>
        <v/>
      </c>
      <c r="AR131" s="2" t="str">
        <f>IF(Data!AG131&gt;0,Data!AG131-4,"")</f>
        <v/>
      </c>
      <c r="AS131" s="2" t="str">
        <f>IF(Data!AH131&gt;0,Data!AH131-4,"")</f>
        <v/>
      </c>
      <c r="AT131" s="2" t="str">
        <f>IF(Data!AI131&gt;0,Data!AI131-4,"")</f>
        <v/>
      </c>
      <c r="AU131" s="2" t="str">
        <f>IF(Data!AJ131&gt;0,Data!AJ131-4,"")</f>
        <v/>
      </c>
      <c r="AW131" s="10" t="str">
        <f t="shared" si="27"/>
        <v/>
      </c>
      <c r="AX131" s="10" t="str">
        <f t="shared" si="28"/>
        <v/>
      </c>
      <c r="AY131" s="10" t="str">
        <f t="shared" si="29"/>
        <v/>
      </c>
      <c r="BA131" s="2" t="str">
        <f>IF(Data!AL131&gt;0,Data!AL131-4,"")</f>
        <v/>
      </c>
      <c r="BB131" s="2" t="str">
        <f>IF(Data!AM131&gt;0,Data!AM131-4,"")</f>
        <v/>
      </c>
      <c r="BC131" s="2" t="str">
        <f>IF(Data!AN131&gt;0,Data!AN131-4,"")</f>
        <v/>
      </c>
      <c r="BD131" s="2" t="str">
        <f>IF(Data!AO131&gt;0,Data!AO131-4,"")</f>
        <v/>
      </c>
      <c r="BE131" s="2" t="str">
        <f>IF(Data!AP131&gt;0,Data!AP131-4,"")</f>
        <v/>
      </c>
      <c r="BF131" s="2" t="str">
        <f>IF(Data!AQ131&gt;0,Data!AQ131-4,"")</f>
        <v/>
      </c>
      <c r="BG131" s="2" t="str">
        <f>IF(Data!AR131&gt;0,Data!AR131-4,"")</f>
        <v/>
      </c>
      <c r="BH131" s="2" t="str">
        <f>IF(Data!AS131&gt;0,Data!AS131-4,"")</f>
        <v/>
      </c>
      <c r="BJ131" s="10" t="str">
        <f t="shared" si="30"/>
        <v/>
      </c>
      <c r="BK131" s="10" t="str">
        <f t="shared" si="31"/>
        <v/>
      </c>
      <c r="BL131" s="10" t="str">
        <f t="shared" si="32"/>
        <v/>
      </c>
      <c r="BN131" s="2" t="str">
        <f>IF(Data!AU131&gt;0,Data!AU131-4,"")</f>
        <v/>
      </c>
      <c r="BO131" s="2" t="str">
        <f>IF(Data!AV131&gt;0,Data!AV131-4,"")</f>
        <v/>
      </c>
      <c r="BP131" s="2" t="str">
        <f>IF(Data!AW131&gt;0,Data!AW131-4,"")</f>
        <v/>
      </c>
      <c r="BQ131" s="2" t="str">
        <f>IF(Data!AX131&gt;0,Data!AX131-4,"")</f>
        <v/>
      </c>
      <c r="BR131" s="2" t="str">
        <f>IF(Data!AY131&gt;0,Data!AY131-4,"")</f>
        <v/>
      </c>
      <c r="BS131" s="2" t="str">
        <f>IF(Data!AZ131&gt;0,Data!AZ131-4,"")</f>
        <v/>
      </c>
      <c r="BT131" s="2" t="str">
        <f>IF(Data!BA131&gt;0,Data!BA131-4,"")</f>
        <v/>
      </c>
      <c r="BU131" s="2" t="str">
        <f>IF(Data!BB131&gt;0,Data!BB131-4,"")</f>
        <v/>
      </c>
      <c r="BW131" s="10" t="str">
        <f t="shared" si="33"/>
        <v/>
      </c>
      <c r="BX131" s="10" t="str">
        <f t="shared" si="34"/>
        <v/>
      </c>
      <c r="BY131" s="10" t="str">
        <f t="shared" si="35"/>
        <v/>
      </c>
      <c r="CA131" s="2" t="str">
        <f>IF(Data!BD131&gt;0,Data!BD131-4,"")</f>
        <v/>
      </c>
      <c r="CB131" s="2" t="str">
        <f>IF(Data!BE131&gt;0,Data!BE131-4,"")</f>
        <v/>
      </c>
      <c r="CC131" s="2" t="str">
        <f>IF(Data!BF131&gt;0,Data!BF131-4,"")</f>
        <v/>
      </c>
      <c r="CD131" s="2" t="str">
        <f>IF(Data!BG131&gt;0,Data!BG131-4,"")</f>
        <v/>
      </c>
      <c r="CE131" s="2" t="str">
        <f>IF(Data!BH131&gt;0,Data!BH131-4,"")</f>
        <v/>
      </c>
      <c r="CF131" s="2" t="str">
        <f>IF(Data!BI131&gt;0,Data!BI131-4,"")</f>
        <v/>
      </c>
      <c r="CG131" s="2" t="str">
        <f>IF(Data!BJ131&gt;0,Data!BJ131-4,"")</f>
        <v/>
      </c>
      <c r="CH131" s="2" t="str">
        <f>IF(Data!BK131&gt;0,Data!BK131-4,"")</f>
        <v/>
      </c>
      <c r="CK131" s="10" t="str">
        <f t="shared" si="36"/>
        <v/>
      </c>
      <c r="CL131" s="10" t="str">
        <f t="shared" si="37"/>
        <v/>
      </c>
      <c r="CM131" s="10" t="str">
        <f t="shared" si="38"/>
        <v/>
      </c>
    </row>
    <row r="132" spans="1:91" x14ac:dyDescent="0.25">
      <c r="A132" s="2" t="str">
        <f>IF(Data!B132&gt;0,Data!B132-4,"")</f>
        <v/>
      </c>
      <c r="B132" s="2" t="str">
        <f>IF(Data!C132&gt;0,Data!C132-4,"")</f>
        <v/>
      </c>
      <c r="C132" s="2" t="str">
        <f>IF(Data!D132&gt;0,Data!D132-4,"")</f>
        <v/>
      </c>
      <c r="D132" s="2" t="str">
        <f>IF(Data!E132&gt;0,Data!E132-4,"")</f>
        <v/>
      </c>
      <c r="E132" s="2" t="str">
        <f>IF(Data!F132&gt;0,Data!F132-4,"")</f>
        <v/>
      </c>
      <c r="F132" s="2" t="str">
        <f>IF(Data!G132&gt;0,Data!G132-4,"")</f>
        <v/>
      </c>
      <c r="G132" s="2" t="str">
        <f>IF(Data!H132&gt;0,Data!H132-4,"")</f>
        <v/>
      </c>
      <c r="H132" s="2" t="str">
        <f>IF(Data!I132&gt;0,Data!I132-4,"")</f>
        <v/>
      </c>
      <c r="J132" s="10" t="str">
        <f t="shared" si="39"/>
        <v/>
      </c>
      <c r="K132" s="10" t="str">
        <f t="shared" si="40"/>
        <v/>
      </c>
      <c r="L132" s="10" t="str">
        <f t="shared" si="41"/>
        <v/>
      </c>
      <c r="N132" s="2" t="str">
        <f>IF(Data!K132&gt;0,Data!K132-4,"")</f>
        <v/>
      </c>
      <c r="O132" s="2" t="str">
        <f>IF(Data!L132&gt;0,Data!L132-4,"")</f>
        <v/>
      </c>
      <c r="P132" s="2" t="str">
        <f>IF(Data!M132&gt;0,Data!M132-4,"")</f>
        <v/>
      </c>
      <c r="Q132" s="2" t="str">
        <f>IF(Data!N132&gt;0,Data!N132-4,"")</f>
        <v/>
      </c>
      <c r="R132" s="2" t="str">
        <f>IF(Data!O132&gt;0,Data!O132-4,"")</f>
        <v/>
      </c>
      <c r="S132" s="2" t="str">
        <f>IF(Data!P132&gt;0,Data!P132-4,"")</f>
        <v/>
      </c>
      <c r="T132" s="2" t="str">
        <f>IF(Data!Q132&gt;0,Data!Q132-4,"")</f>
        <v/>
      </c>
      <c r="U132" s="2" t="str">
        <f>IF(Data!R132&gt;0,Data!R132-4,"")</f>
        <v/>
      </c>
      <c r="V132" s="59"/>
      <c r="W132" s="10" t="str">
        <f t="shared" ref="W132:W195" si="42">IF(COUNT(N132,O132,P132,Q132)&gt;0,AVERAGE(N132,O132,P132,Q132),"")</f>
        <v/>
      </c>
      <c r="X132" s="10" t="str">
        <f t="shared" ref="X132:X195" si="43">IF(COUNT(R132,S132,T132,U132)&gt;0,AVERAGE(R132,S132,T132,U132),"")</f>
        <v/>
      </c>
      <c r="Y132" s="10" t="str">
        <f t="shared" ref="Y132:Y195" si="44">IF(COUNT(N132,O132,P132,Q132,R132,S132,T132,U132)&gt;0,AVERAGE(N132,O132,P132,Q132,R132,S132,T132,U132),"")</f>
        <v/>
      </c>
      <c r="AA132" s="2" t="str">
        <f>IF(Data!T132&gt;0,Data!T132-4,"")</f>
        <v/>
      </c>
      <c r="AB132" s="2" t="str">
        <f>IF(Data!U132&gt;0,Data!U132-4,"")</f>
        <v/>
      </c>
      <c r="AC132" s="2" t="str">
        <f>IF(Data!V132&gt;0,Data!V132-4,"")</f>
        <v/>
      </c>
      <c r="AD132" s="2" t="str">
        <f>IF(Data!W132&gt;0,Data!W132-4,"")</f>
        <v/>
      </c>
      <c r="AE132" s="2" t="str">
        <f>IF(Data!X132&gt;0,Data!X132-4,"")</f>
        <v/>
      </c>
      <c r="AF132" s="2" t="str">
        <f>IF(Data!Y132&gt;0,Data!Y132-4,"")</f>
        <v/>
      </c>
      <c r="AG132" s="2" t="str">
        <f>IF(Data!Z132&gt;0,Data!Z132-4,"")</f>
        <v/>
      </c>
      <c r="AH132" s="2" t="str">
        <f>IF(Data!AA132&gt;0,Data!AA132-4,"")</f>
        <v/>
      </c>
      <c r="AJ132" s="10" t="str">
        <f t="shared" ref="AJ132:AJ195" si="45">IF(COUNT(AA132,AB132,AC132,AD132)&gt;0,AVERAGE(AA132,AB132,AC132,AD132),"")</f>
        <v/>
      </c>
      <c r="AK132" s="10" t="str">
        <f t="shared" ref="AK132:AK195" si="46">IF(COUNT(AE132,AF132,AG132,AH132)&gt;0,AVERAGE(AE132,AF132,AG132,AH132),"")</f>
        <v/>
      </c>
      <c r="AL132" s="10" t="str">
        <f t="shared" ref="AL132:AL195" si="47">IF(COUNT(AA132,AB132,AC132,AD132,AE132,AF132,AG132,AH132)&gt;0,AVERAGE(AA132,AB132,AC132,AD132,AE132,AF132,AG132,AH132),"")</f>
        <v/>
      </c>
      <c r="AN132" s="2" t="str">
        <f>IF(Data!AC132&gt;0,Data!AC132-4,"")</f>
        <v/>
      </c>
      <c r="AO132" s="2" t="str">
        <f>IF(Data!AD132&gt;0,Data!AD132-4,"")</f>
        <v/>
      </c>
      <c r="AP132" s="2" t="str">
        <f>IF(Data!AE132&gt;0,Data!AE132-4,"")</f>
        <v/>
      </c>
      <c r="AQ132" s="2" t="str">
        <f>IF(Data!AF132&gt;0,Data!AF132-4,"")</f>
        <v/>
      </c>
      <c r="AR132" s="2" t="str">
        <f>IF(Data!AG132&gt;0,Data!AG132-4,"")</f>
        <v/>
      </c>
      <c r="AS132" s="2" t="str">
        <f>IF(Data!AH132&gt;0,Data!AH132-4,"")</f>
        <v/>
      </c>
      <c r="AT132" s="2" t="str">
        <f>IF(Data!AI132&gt;0,Data!AI132-4,"")</f>
        <v/>
      </c>
      <c r="AU132" s="2" t="str">
        <f>IF(Data!AJ132&gt;0,Data!AJ132-4,"")</f>
        <v/>
      </c>
      <c r="AW132" s="10" t="str">
        <f t="shared" ref="AW132:AW195" si="48">IF(COUNT(AN132,AO132,AP132,AQ132)&gt;0,AVERAGE(AN132,AO132,AP132,AQ132),"")</f>
        <v/>
      </c>
      <c r="AX132" s="10" t="str">
        <f t="shared" ref="AX132:AX195" si="49">IF(COUNT(AR132,AS132,AT132,AU132)&gt;0,AVERAGE(AR132,AS132,AT132,AU132),"")</f>
        <v/>
      </c>
      <c r="AY132" s="10" t="str">
        <f t="shared" ref="AY132:AY195" si="50">IF(COUNT(AN132,AO132,AP132,AQ132,AR132,AS132,AT132,AU132)&gt;0,AVERAGE(AN132,AO132,AP132,AQ132,AR132,AS132,AT132,AU132),"")</f>
        <v/>
      </c>
      <c r="BA132" s="2" t="str">
        <f>IF(Data!AL132&gt;0,Data!AL132-4,"")</f>
        <v/>
      </c>
      <c r="BB132" s="2" t="str">
        <f>IF(Data!AM132&gt;0,Data!AM132-4,"")</f>
        <v/>
      </c>
      <c r="BC132" s="2" t="str">
        <f>IF(Data!AN132&gt;0,Data!AN132-4,"")</f>
        <v/>
      </c>
      <c r="BD132" s="2" t="str">
        <f>IF(Data!AO132&gt;0,Data!AO132-4,"")</f>
        <v/>
      </c>
      <c r="BE132" s="2" t="str">
        <f>IF(Data!AP132&gt;0,Data!AP132-4,"")</f>
        <v/>
      </c>
      <c r="BF132" s="2" t="str">
        <f>IF(Data!AQ132&gt;0,Data!AQ132-4,"")</f>
        <v/>
      </c>
      <c r="BG132" s="2" t="str">
        <f>IF(Data!AR132&gt;0,Data!AR132-4,"")</f>
        <v/>
      </c>
      <c r="BH132" s="2" t="str">
        <f>IF(Data!AS132&gt;0,Data!AS132-4,"")</f>
        <v/>
      </c>
      <c r="BJ132" s="10" t="str">
        <f t="shared" ref="BJ132:BJ195" si="51">IF(COUNT(BA132,BB132,BC132,BD132)&gt;0,AVERAGE(BA132,BB132,BC132,BD132),"")</f>
        <v/>
      </c>
      <c r="BK132" s="10" t="str">
        <f t="shared" ref="BK132:BK195" si="52">IF(COUNT(BE132,BF132,BG132,BH132)&gt;0,AVERAGE(BE132,BF132,BG132,BH132),"")</f>
        <v/>
      </c>
      <c r="BL132" s="10" t="str">
        <f t="shared" ref="BL132:BL195" si="53">IF(COUNT(BA132,BB132,BC132,BD132,BE132,BF132,BG132,BH132)&gt;0,AVERAGE(BA132,BB132,BC132,BD132,BE132,BF132,BG132,BH132),"")</f>
        <v/>
      </c>
      <c r="BN132" s="2" t="str">
        <f>IF(Data!AU132&gt;0,Data!AU132-4,"")</f>
        <v/>
      </c>
      <c r="BO132" s="2" t="str">
        <f>IF(Data!AV132&gt;0,Data!AV132-4,"")</f>
        <v/>
      </c>
      <c r="BP132" s="2" t="str">
        <f>IF(Data!AW132&gt;0,Data!AW132-4,"")</f>
        <v/>
      </c>
      <c r="BQ132" s="2" t="str">
        <f>IF(Data!AX132&gt;0,Data!AX132-4,"")</f>
        <v/>
      </c>
      <c r="BR132" s="2" t="str">
        <f>IF(Data!AY132&gt;0,Data!AY132-4,"")</f>
        <v/>
      </c>
      <c r="BS132" s="2" t="str">
        <f>IF(Data!AZ132&gt;0,Data!AZ132-4,"")</f>
        <v/>
      </c>
      <c r="BT132" s="2" t="str">
        <f>IF(Data!BA132&gt;0,Data!BA132-4,"")</f>
        <v/>
      </c>
      <c r="BU132" s="2" t="str">
        <f>IF(Data!BB132&gt;0,Data!BB132-4,"")</f>
        <v/>
      </c>
      <c r="BW132" s="10" t="str">
        <f t="shared" ref="BW132:BW195" si="54">IF(COUNT(BN132,BO132,BP132,BQ132)&gt;0,AVERAGE(BN132,BO132,BP132,BQ132),"")</f>
        <v/>
      </c>
      <c r="BX132" s="10" t="str">
        <f t="shared" ref="BX132:BX195" si="55">IF(COUNT(BR132,BS132,BT132,BU132)&gt;0,AVERAGE(BR132,BS132,BT132,BU132),"")</f>
        <v/>
      </c>
      <c r="BY132" s="10" t="str">
        <f t="shared" ref="BY132:BY195" si="56">IF(COUNT(BN132,BO132,BP132,BQ132,BR132,BS132,BT132,BU132)&gt;0,AVERAGE(BN132,BO132,BP132,BQ132,BR132,BS132,BT132,BU132),"")</f>
        <v/>
      </c>
      <c r="CA132" s="2" t="str">
        <f>IF(Data!BD132&gt;0,Data!BD132-4,"")</f>
        <v/>
      </c>
      <c r="CB132" s="2" t="str">
        <f>IF(Data!BE132&gt;0,Data!BE132-4,"")</f>
        <v/>
      </c>
      <c r="CC132" s="2" t="str">
        <f>IF(Data!BF132&gt;0,Data!BF132-4,"")</f>
        <v/>
      </c>
      <c r="CD132" s="2" t="str">
        <f>IF(Data!BG132&gt;0,Data!BG132-4,"")</f>
        <v/>
      </c>
      <c r="CE132" s="2" t="str">
        <f>IF(Data!BH132&gt;0,Data!BH132-4,"")</f>
        <v/>
      </c>
      <c r="CF132" s="2" t="str">
        <f>IF(Data!BI132&gt;0,Data!BI132-4,"")</f>
        <v/>
      </c>
      <c r="CG132" s="2" t="str">
        <f>IF(Data!BJ132&gt;0,Data!BJ132-4,"")</f>
        <v/>
      </c>
      <c r="CH132" s="2" t="str">
        <f>IF(Data!BK132&gt;0,Data!BK132-4,"")</f>
        <v/>
      </c>
      <c r="CK132" s="10" t="str">
        <f t="shared" ref="CK132:CK195" si="57">IF(COUNT(CA132,CB132,CC132,CD132)&gt;0,AVERAGE(CA132,CB132,CC132,CD132),"")</f>
        <v/>
      </c>
      <c r="CL132" s="10" t="str">
        <f t="shared" ref="CL132:CL195" si="58">IF(COUNT(CE132,CF132,CG132,CH132)&gt;0,AVERAGE(CE132,CF132,CG132,CH132),"")</f>
        <v/>
      </c>
      <c r="CM132" s="10" t="str">
        <f t="shared" ref="CM132:CM195" si="59">IF(COUNT(CA132,CB132,CC132,CD132,CE132,CF132,CG132,CH132)&gt;0,AVERAGE(CA132,CB132,CC132,CD132,CE132,CF132,CG132,CH132),"")</f>
        <v/>
      </c>
    </row>
    <row r="133" spans="1:91" x14ac:dyDescent="0.25">
      <c r="A133" s="2" t="str">
        <f>IF(Data!B133&gt;0,Data!B133-4,"")</f>
        <v/>
      </c>
      <c r="B133" s="2" t="str">
        <f>IF(Data!C133&gt;0,Data!C133-4,"")</f>
        <v/>
      </c>
      <c r="C133" s="2" t="str">
        <f>IF(Data!D133&gt;0,Data!D133-4,"")</f>
        <v/>
      </c>
      <c r="D133" s="2" t="str">
        <f>IF(Data!E133&gt;0,Data!E133-4,"")</f>
        <v/>
      </c>
      <c r="E133" s="2" t="str">
        <f>IF(Data!F133&gt;0,Data!F133-4,"")</f>
        <v/>
      </c>
      <c r="F133" s="2" t="str">
        <f>IF(Data!G133&gt;0,Data!G133-4,"")</f>
        <v/>
      </c>
      <c r="G133" s="2" t="str">
        <f>IF(Data!H133&gt;0,Data!H133-4,"")</f>
        <v/>
      </c>
      <c r="H133" s="2" t="str">
        <f>IF(Data!I133&gt;0,Data!I133-4,"")</f>
        <v/>
      </c>
      <c r="J133" s="10" t="str">
        <f t="shared" ref="J133:J196" si="60">IF(COUNT(A133,B133,C133,D133)&gt;0,AVERAGE(A133,B133,C133,D133),"")</f>
        <v/>
      </c>
      <c r="K133" s="10" t="str">
        <f t="shared" ref="K133:K196" si="61">IF(COUNT(E133,F133,G133,H133)&gt;0,AVERAGE(E133,F133,G133,H133),"")</f>
        <v/>
      </c>
      <c r="L133" s="10" t="str">
        <f t="shared" ref="L133:L196" si="62">IF(COUNT(A133,B133,C133,D133,E133,F133,G133,H133)&gt;0,AVERAGE(A133,B133,C133,D133,E133,F133,G133,H133),"")</f>
        <v/>
      </c>
      <c r="N133" s="2" t="str">
        <f>IF(Data!K133&gt;0,Data!K133-4,"")</f>
        <v/>
      </c>
      <c r="O133" s="2" t="str">
        <f>IF(Data!L133&gt;0,Data!L133-4,"")</f>
        <v/>
      </c>
      <c r="P133" s="2" t="str">
        <f>IF(Data!M133&gt;0,Data!M133-4,"")</f>
        <v/>
      </c>
      <c r="Q133" s="2" t="str">
        <f>IF(Data!N133&gt;0,Data!N133-4,"")</f>
        <v/>
      </c>
      <c r="R133" s="2" t="str">
        <f>IF(Data!O133&gt;0,Data!O133-4,"")</f>
        <v/>
      </c>
      <c r="S133" s="2" t="str">
        <f>IF(Data!P133&gt;0,Data!P133-4,"")</f>
        <v/>
      </c>
      <c r="T133" s="2" t="str">
        <f>IF(Data!Q133&gt;0,Data!Q133-4,"")</f>
        <v/>
      </c>
      <c r="U133" s="2" t="str">
        <f>IF(Data!R133&gt;0,Data!R133-4,"")</f>
        <v/>
      </c>
      <c r="V133" s="59"/>
      <c r="W133" s="10" t="str">
        <f t="shared" si="42"/>
        <v/>
      </c>
      <c r="X133" s="10" t="str">
        <f t="shared" si="43"/>
        <v/>
      </c>
      <c r="Y133" s="10" t="str">
        <f t="shared" si="44"/>
        <v/>
      </c>
      <c r="AA133" s="2" t="str">
        <f>IF(Data!T133&gt;0,Data!T133-4,"")</f>
        <v/>
      </c>
      <c r="AB133" s="2" t="str">
        <f>IF(Data!U133&gt;0,Data!U133-4,"")</f>
        <v/>
      </c>
      <c r="AC133" s="2" t="str">
        <f>IF(Data!V133&gt;0,Data!V133-4,"")</f>
        <v/>
      </c>
      <c r="AD133" s="2" t="str">
        <f>IF(Data!W133&gt;0,Data!W133-4,"")</f>
        <v/>
      </c>
      <c r="AE133" s="2" t="str">
        <f>IF(Data!X133&gt;0,Data!X133-4,"")</f>
        <v/>
      </c>
      <c r="AF133" s="2" t="str">
        <f>IF(Data!Y133&gt;0,Data!Y133-4,"")</f>
        <v/>
      </c>
      <c r="AG133" s="2" t="str">
        <f>IF(Data!Z133&gt;0,Data!Z133-4,"")</f>
        <v/>
      </c>
      <c r="AH133" s="2" t="str">
        <f>IF(Data!AA133&gt;0,Data!AA133-4,"")</f>
        <v/>
      </c>
      <c r="AJ133" s="10" t="str">
        <f t="shared" si="45"/>
        <v/>
      </c>
      <c r="AK133" s="10" t="str">
        <f t="shared" si="46"/>
        <v/>
      </c>
      <c r="AL133" s="10" t="str">
        <f t="shared" si="47"/>
        <v/>
      </c>
      <c r="AN133" s="2" t="str">
        <f>IF(Data!AC133&gt;0,Data!AC133-4,"")</f>
        <v/>
      </c>
      <c r="AO133" s="2" t="str">
        <f>IF(Data!AD133&gt;0,Data!AD133-4,"")</f>
        <v/>
      </c>
      <c r="AP133" s="2" t="str">
        <f>IF(Data!AE133&gt;0,Data!AE133-4,"")</f>
        <v/>
      </c>
      <c r="AQ133" s="2" t="str">
        <f>IF(Data!AF133&gt;0,Data!AF133-4,"")</f>
        <v/>
      </c>
      <c r="AR133" s="2" t="str">
        <f>IF(Data!AG133&gt;0,Data!AG133-4,"")</f>
        <v/>
      </c>
      <c r="AS133" s="2" t="str">
        <f>IF(Data!AH133&gt;0,Data!AH133-4,"")</f>
        <v/>
      </c>
      <c r="AT133" s="2" t="str">
        <f>IF(Data!AI133&gt;0,Data!AI133-4,"")</f>
        <v/>
      </c>
      <c r="AU133" s="2" t="str">
        <f>IF(Data!AJ133&gt;0,Data!AJ133-4,"")</f>
        <v/>
      </c>
      <c r="AW133" s="10" t="str">
        <f t="shared" si="48"/>
        <v/>
      </c>
      <c r="AX133" s="10" t="str">
        <f t="shared" si="49"/>
        <v/>
      </c>
      <c r="AY133" s="10" t="str">
        <f t="shared" si="50"/>
        <v/>
      </c>
      <c r="BA133" s="2" t="str">
        <f>IF(Data!AL133&gt;0,Data!AL133-4,"")</f>
        <v/>
      </c>
      <c r="BB133" s="2" t="str">
        <f>IF(Data!AM133&gt;0,Data!AM133-4,"")</f>
        <v/>
      </c>
      <c r="BC133" s="2" t="str">
        <f>IF(Data!AN133&gt;0,Data!AN133-4,"")</f>
        <v/>
      </c>
      <c r="BD133" s="2" t="str">
        <f>IF(Data!AO133&gt;0,Data!AO133-4,"")</f>
        <v/>
      </c>
      <c r="BE133" s="2" t="str">
        <f>IF(Data!AP133&gt;0,Data!AP133-4,"")</f>
        <v/>
      </c>
      <c r="BF133" s="2" t="str">
        <f>IF(Data!AQ133&gt;0,Data!AQ133-4,"")</f>
        <v/>
      </c>
      <c r="BG133" s="2" t="str">
        <f>IF(Data!AR133&gt;0,Data!AR133-4,"")</f>
        <v/>
      </c>
      <c r="BH133" s="2" t="str">
        <f>IF(Data!AS133&gt;0,Data!AS133-4,"")</f>
        <v/>
      </c>
      <c r="BJ133" s="10" t="str">
        <f t="shared" si="51"/>
        <v/>
      </c>
      <c r="BK133" s="10" t="str">
        <f t="shared" si="52"/>
        <v/>
      </c>
      <c r="BL133" s="10" t="str">
        <f t="shared" si="53"/>
        <v/>
      </c>
      <c r="BN133" s="2" t="str">
        <f>IF(Data!AU133&gt;0,Data!AU133-4,"")</f>
        <v/>
      </c>
      <c r="BO133" s="2" t="str">
        <f>IF(Data!AV133&gt;0,Data!AV133-4,"")</f>
        <v/>
      </c>
      <c r="BP133" s="2" t="str">
        <f>IF(Data!AW133&gt;0,Data!AW133-4,"")</f>
        <v/>
      </c>
      <c r="BQ133" s="2" t="str">
        <f>IF(Data!AX133&gt;0,Data!AX133-4,"")</f>
        <v/>
      </c>
      <c r="BR133" s="2" t="str">
        <f>IF(Data!AY133&gt;0,Data!AY133-4,"")</f>
        <v/>
      </c>
      <c r="BS133" s="2" t="str">
        <f>IF(Data!AZ133&gt;0,Data!AZ133-4,"")</f>
        <v/>
      </c>
      <c r="BT133" s="2" t="str">
        <f>IF(Data!BA133&gt;0,Data!BA133-4,"")</f>
        <v/>
      </c>
      <c r="BU133" s="2" t="str">
        <f>IF(Data!BB133&gt;0,Data!BB133-4,"")</f>
        <v/>
      </c>
      <c r="BW133" s="10" t="str">
        <f t="shared" si="54"/>
        <v/>
      </c>
      <c r="BX133" s="10" t="str">
        <f t="shared" si="55"/>
        <v/>
      </c>
      <c r="BY133" s="10" t="str">
        <f t="shared" si="56"/>
        <v/>
      </c>
      <c r="CA133" s="2" t="str">
        <f>IF(Data!BD133&gt;0,Data!BD133-4,"")</f>
        <v/>
      </c>
      <c r="CB133" s="2" t="str">
        <f>IF(Data!BE133&gt;0,Data!BE133-4,"")</f>
        <v/>
      </c>
      <c r="CC133" s="2" t="str">
        <f>IF(Data!BF133&gt;0,Data!BF133-4,"")</f>
        <v/>
      </c>
      <c r="CD133" s="2" t="str">
        <f>IF(Data!BG133&gt;0,Data!BG133-4,"")</f>
        <v/>
      </c>
      <c r="CE133" s="2" t="str">
        <f>IF(Data!BH133&gt;0,Data!BH133-4,"")</f>
        <v/>
      </c>
      <c r="CF133" s="2" t="str">
        <f>IF(Data!BI133&gt;0,Data!BI133-4,"")</f>
        <v/>
      </c>
      <c r="CG133" s="2" t="str">
        <f>IF(Data!BJ133&gt;0,Data!BJ133-4,"")</f>
        <v/>
      </c>
      <c r="CH133" s="2" t="str">
        <f>IF(Data!BK133&gt;0,Data!BK133-4,"")</f>
        <v/>
      </c>
      <c r="CK133" s="10" t="str">
        <f t="shared" si="57"/>
        <v/>
      </c>
      <c r="CL133" s="10" t="str">
        <f t="shared" si="58"/>
        <v/>
      </c>
      <c r="CM133" s="10" t="str">
        <f t="shared" si="59"/>
        <v/>
      </c>
    </row>
    <row r="134" spans="1:91" x14ac:dyDescent="0.25">
      <c r="A134" s="2" t="str">
        <f>IF(Data!B134&gt;0,Data!B134-4,"")</f>
        <v/>
      </c>
      <c r="B134" s="2" t="str">
        <f>IF(Data!C134&gt;0,Data!C134-4,"")</f>
        <v/>
      </c>
      <c r="C134" s="2" t="str">
        <f>IF(Data!D134&gt;0,Data!D134-4,"")</f>
        <v/>
      </c>
      <c r="D134" s="2" t="str">
        <f>IF(Data!E134&gt;0,Data!E134-4,"")</f>
        <v/>
      </c>
      <c r="E134" s="2" t="str">
        <f>IF(Data!F134&gt;0,Data!F134-4,"")</f>
        <v/>
      </c>
      <c r="F134" s="2" t="str">
        <f>IF(Data!G134&gt;0,Data!G134-4,"")</f>
        <v/>
      </c>
      <c r="G134" s="2" t="str">
        <f>IF(Data!H134&gt;0,Data!H134-4,"")</f>
        <v/>
      </c>
      <c r="H134" s="2" t="str">
        <f>IF(Data!I134&gt;0,Data!I134-4,"")</f>
        <v/>
      </c>
      <c r="J134" s="10" t="str">
        <f t="shared" si="60"/>
        <v/>
      </c>
      <c r="K134" s="10" t="str">
        <f t="shared" si="61"/>
        <v/>
      </c>
      <c r="L134" s="10" t="str">
        <f t="shared" si="62"/>
        <v/>
      </c>
      <c r="N134" s="2" t="str">
        <f>IF(Data!K134&gt;0,Data!K134-4,"")</f>
        <v/>
      </c>
      <c r="O134" s="2" t="str">
        <f>IF(Data!L134&gt;0,Data!L134-4,"")</f>
        <v/>
      </c>
      <c r="P134" s="2" t="str">
        <f>IF(Data!M134&gt;0,Data!M134-4,"")</f>
        <v/>
      </c>
      <c r="Q134" s="2" t="str">
        <f>IF(Data!N134&gt;0,Data!N134-4,"")</f>
        <v/>
      </c>
      <c r="R134" s="2" t="str">
        <f>IF(Data!O134&gt;0,Data!O134-4,"")</f>
        <v/>
      </c>
      <c r="S134" s="2" t="str">
        <f>IF(Data!P134&gt;0,Data!P134-4,"")</f>
        <v/>
      </c>
      <c r="T134" s="2" t="str">
        <f>IF(Data!Q134&gt;0,Data!Q134-4,"")</f>
        <v/>
      </c>
      <c r="U134" s="2" t="str">
        <f>IF(Data!R134&gt;0,Data!R134-4,"")</f>
        <v/>
      </c>
      <c r="V134" s="59"/>
      <c r="W134" s="10" t="str">
        <f t="shared" si="42"/>
        <v/>
      </c>
      <c r="X134" s="10" t="str">
        <f t="shared" si="43"/>
        <v/>
      </c>
      <c r="Y134" s="10" t="str">
        <f t="shared" si="44"/>
        <v/>
      </c>
      <c r="AA134" s="2" t="str">
        <f>IF(Data!T134&gt;0,Data!T134-4,"")</f>
        <v/>
      </c>
      <c r="AB134" s="2" t="str">
        <f>IF(Data!U134&gt;0,Data!U134-4,"")</f>
        <v/>
      </c>
      <c r="AC134" s="2" t="str">
        <f>IF(Data!V134&gt;0,Data!V134-4,"")</f>
        <v/>
      </c>
      <c r="AD134" s="2" t="str">
        <f>IF(Data!W134&gt;0,Data!W134-4,"")</f>
        <v/>
      </c>
      <c r="AE134" s="2" t="str">
        <f>IF(Data!X134&gt;0,Data!X134-4,"")</f>
        <v/>
      </c>
      <c r="AF134" s="2" t="str">
        <f>IF(Data!Y134&gt;0,Data!Y134-4,"")</f>
        <v/>
      </c>
      <c r="AG134" s="2" t="str">
        <f>IF(Data!Z134&gt;0,Data!Z134-4,"")</f>
        <v/>
      </c>
      <c r="AH134" s="2" t="str">
        <f>IF(Data!AA134&gt;0,Data!AA134-4,"")</f>
        <v/>
      </c>
      <c r="AJ134" s="10" t="str">
        <f t="shared" si="45"/>
        <v/>
      </c>
      <c r="AK134" s="10" t="str">
        <f t="shared" si="46"/>
        <v/>
      </c>
      <c r="AL134" s="10" t="str">
        <f t="shared" si="47"/>
        <v/>
      </c>
      <c r="AN134" s="2" t="str">
        <f>IF(Data!AC134&gt;0,Data!AC134-4,"")</f>
        <v/>
      </c>
      <c r="AO134" s="2" t="str">
        <f>IF(Data!AD134&gt;0,Data!AD134-4,"")</f>
        <v/>
      </c>
      <c r="AP134" s="2" t="str">
        <f>IF(Data!AE134&gt;0,Data!AE134-4,"")</f>
        <v/>
      </c>
      <c r="AQ134" s="2" t="str">
        <f>IF(Data!AF134&gt;0,Data!AF134-4,"")</f>
        <v/>
      </c>
      <c r="AR134" s="2" t="str">
        <f>IF(Data!AG134&gt;0,Data!AG134-4,"")</f>
        <v/>
      </c>
      <c r="AS134" s="2" t="str">
        <f>IF(Data!AH134&gt;0,Data!AH134-4,"")</f>
        <v/>
      </c>
      <c r="AT134" s="2" t="str">
        <f>IF(Data!AI134&gt;0,Data!AI134-4,"")</f>
        <v/>
      </c>
      <c r="AU134" s="2" t="str">
        <f>IF(Data!AJ134&gt;0,Data!AJ134-4,"")</f>
        <v/>
      </c>
      <c r="AW134" s="10" t="str">
        <f t="shared" si="48"/>
        <v/>
      </c>
      <c r="AX134" s="10" t="str">
        <f t="shared" si="49"/>
        <v/>
      </c>
      <c r="AY134" s="10" t="str">
        <f t="shared" si="50"/>
        <v/>
      </c>
      <c r="BA134" s="2" t="str">
        <f>IF(Data!AL134&gt;0,Data!AL134-4,"")</f>
        <v/>
      </c>
      <c r="BB134" s="2" t="str">
        <f>IF(Data!AM134&gt;0,Data!AM134-4,"")</f>
        <v/>
      </c>
      <c r="BC134" s="2" t="str">
        <f>IF(Data!AN134&gt;0,Data!AN134-4,"")</f>
        <v/>
      </c>
      <c r="BD134" s="2" t="str">
        <f>IF(Data!AO134&gt;0,Data!AO134-4,"")</f>
        <v/>
      </c>
      <c r="BE134" s="2" t="str">
        <f>IF(Data!AP134&gt;0,Data!AP134-4,"")</f>
        <v/>
      </c>
      <c r="BF134" s="2" t="str">
        <f>IF(Data!AQ134&gt;0,Data!AQ134-4,"")</f>
        <v/>
      </c>
      <c r="BG134" s="2" t="str">
        <f>IF(Data!AR134&gt;0,Data!AR134-4,"")</f>
        <v/>
      </c>
      <c r="BH134" s="2" t="str">
        <f>IF(Data!AS134&gt;0,Data!AS134-4,"")</f>
        <v/>
      </c>
      <c r="BJ134" s="10" t="str">
        <f t="shared" si="51"/>
        <v/>
      </c>
      <c r="BK134" s="10" t="str">
        <f t="shared" si="52"/>
        <v/>
      </c>
      <c r="BL134" s="10" t="str">
        <f t="shared" si="53"/>
        <v/>
      </c>
      <c r="BN134" s="2" t="str">
        <f>IF(Data!AU134&gt;0,Data!AU134-4,"")</f>
        <v/>
      </c>
      <c r="BO134" s="2" t="str">
        <f>IF(Data!AV134&gt;0,Data!AV134-4,"")</f>
        <v/>
      </c>
      <c r="BP134" s="2" t="str">
        <f>IF(Data!AW134&gt;0,Data!AW134-4,"")</f>
        <v/>
      </c>
      <c r="BQ134" s="2" t="str">
        <f>IF(Data!AX134&gt;0,Data!AX134-4,"")</f>
        <v/>
      </c>
      <c r="BR134" s="2" t="str">
        <f>IF(Data!AY134&gt;0,Data!AY134-4,"")</f>
        <v/>
      </c>
      <c r="BS134" s="2" t="str">
        <f>IF(Data!AZ134&gt;0,Data!AZ134-4,"")</f>
        <v/>
      </c>
      <c r="BT134" s="2" t="str">
        <f>IF(Data!BA134&gt;0,Data!BA134-4,"")</f>
        <v/>
      </c>
      <c r="BU134" s="2" t="str">
        <f>IF(Data!BB134&gt;0,Data!BB134-4,"")</f>
        <v/>
      </c>
      <c r="BW134" s="10" t="str">
        <f t="shared" si="54"/>
        <v/>
      </c>
      <c r="BX134" s="10" t="str">
        <f t="shared" si="55"/>
        <v/>
      </c>
      <c r="BY134" s="10" t="str">
        <f t="shared" si="56"/>
        <v/>
      </c>
      <c r="CA134" s="2" t="str">
        <f>IF(Data!BD134&gt;0,Data!BD134-4,"")</f>
        <v/>
      </c>
      <c r="CB134" s="2" t="str">
        <f>IF(Data!BE134&gt;0,Data!BE134-4,"")</f>
        <v/>
      </c>
      <c r="CC134" s="2" t="str">
        <f>IF(Data!BF134&gt;0,Data!BF134-4,"")</f>
        <v/>
      </c>
      <c r="CD134" s="2" t="str">
        <f>IF(Data!BG134&gt;0,Data!BG134-4,"")</f>
        <v/>
      </c>
      <c r="CE134" s="2" t="str">
        <f>IF(Data!BH134&gt;0,Data!BH134-4,"")</f>
        <v/>
      </c>
      <c r="CF134" s="2" t="str">
        <f>IF(Data!BI134&gt;0,Data!BI134-4,"")</f>
        <v/>
      </c>
      <c r="CG134" s="2" t="str">
        <f>IF(Data!BJ134&gt;0,Data!BJ134-4,"")</f>
        <v/>
      </c>
      <c r="CH134" s="2" t="str">
        <f>IF(Data!BK134&gt;0,Data!BK134-4,"")</f>
        <v/>
      </c>
      <c r="CK134" s="10" t="str">
        <f t="shared" si="57"/>
        <v/>
      </c>
      <c r="CL134" s="10" t="str">
        <f t="shared" si="58"/>
        <v/>
      </c>
      <c r="CM134" s="10" t="str">
        <f t="shared" si="59"/>
        <v/>
      </c>
    </row>
    <row r="135" spans="1:91" x14ac:dyDescent="0.25">
      <c r="A135" s="2" t="str">
        <f>IF(Data!B135&gt;0,Data!B135-4,"")</f>
        <v/>
      </c>
      <c r="B135" s="2" t="str">
        <f>IF(Data!C135&gt;0,Data!C135-4,"")</f>
        <v/>
      </c>
      <c r="C135" s="2" t="str">
        <f>IF(Data!D135&gt;0,Data!D135-4,"")</f>
        <v/>
      </c>
      <c r="D135" s="2" t="str">
        <f>IF(Data!E135&gt;0,Data!E135-4,"")</f>
        <v/>
      </c>
      <c r="E135" s="2" t="str">
        <f>IF(Data!F135&gt;0,Data!F135-4,"")</f>
        <v/>
      </c>
      <c r="F135" s="2" t="str">
        <f>IF(Data!G135&gt;0,Data!G135-4,"")</f>
        <v/>
      </c>
      <c r="G135" s="2" t="str">
        <f>IF(Data!H135&gt;0,Data!H135-4,"")</f>
        <v/>
      </c>
      <c r="H135" s="2" t="str">
        <f>IF(Data!I135&gt;0,Data!I135-4,"")</f>
        <v/>
      </c>
      <c r="J135" s="10" t="str">
        <f t="shared" si="60"/>
        <v/>
      </c>
      <c r="K135" s="10" t="str">
        <f t="shared" si="61"/>
        <v/>
      </c>
      <c r="L135" s="10" t="str">
        <f t="shared" si="62"/>
        <v/>
      </c>
      <c r="N135" s="2" t="str">
        <f>IF(Data!K135&gt;0,Data!K135-4,"")</f>
        <v/>
      </c>
      <c r="O135" s="2" t="str">
        <f>IF(Data!L135&gt;0,Data!L135-4,"")</f>
        <v/>
      </c>
      <c r="P135" s="2" t="str">
        <f>IF(Data!M135&gt;0,Data!M135-4,"")</f>
        <v/>
      </c>
      <c r="Q135" s="2" t="str">
        <f>IF(Data!N135&gt;0,Data!N135-4,"")</f>
        <v/>
      </c>
      <c r="R135" s="2" t="str">
        <f>IF(Data!O135&gt;0,Data!O135-4,"")</f>
        <v/>
      </c>
      <c r="S135" s="2" t="str">
        <f>IF(Data!P135&gt;0,Data!P135-4,"")</f>
        <v/>
      </c>
      <c r="T135" s="2" t="str">
        <f>IF(Data!Q135&gt;0,Data!Q135-4,"")</f>
        <v/>
      </c>
      <c r="U135" s="2" t="str">
        <f>IF(Data!R135&gt;0,Data!R135-4,"")</f>
        <v/>
      </c>
      <c r="V135" s="59"/>
      <c r="W135" s="10" t="str">
        <f t="shared" si="42"/>
        <v/>
      </c>
      <c r="X135" s="10" t="str">
        <f t="shared" si="43"/>
        <v/>
      </c>
      <c r="Y135" s="10" t="str">
        <f t="shared" si="44"/>
        <v/>
      </c>
      <c r="AA135" s="2" t="str">
        <f>IF(Data!T135&gt;0,Data!T135-4,"")</f>
        <v/>
      </c>
      <c r="AB135" s="2" t="str">
        <f>IF(Data!U135&gt;0,Data!U135-4,"")</f>
        <v/>
      </c>
      <c r="AC135" s="2" t="str">
        <f>IF(Data!V135&gt;0,Data!V135-4,"")</f>
        <v/>
      </c>
      <c r="AD135" s="2" t="str">
        <f>IF(Data!W135&gt;0,Data!W135-4,"")</f>
        <v/>
      </c>
      <c r="AE135" s="2" t="str">
        <f>IF(Data!X135&gt;0,Data!X135-4,"")</f>
        <v/>
      </c>
      <c r="AF135" s="2" t="str">
        <f>IF(Data!Y135&gt;0,Data!Y135-4,"")</f>
        <v/>
      </c>
      <c r="AG135" s="2" t="str">
        <f>IF(Data!Z135&gt;0,Data!Z135-4,"")</f>
        <v/>
      </c>
      <c r="AH135" s="2" t="str">
        <f>IF(Data!AA135&gt;0,Data!AA135-4,"")</f>
        <v/>
      </c>
      <c r="AJ135" s="10" t="str">
        <f t="shared" si="45"/>
        <v/>
      </c>
      <c r="AK135" s="10" t="str">
        <f t="shared" si="46"/>
        <v/>
      </c>
      <c r="AL135" s="10" t="str">
        <f t="shared" si="47"/>
        <v/>
      </c>
      <c r="AN135" s="2" t="str">
        <f>IF(Data!AC135&gt;0,Data!AC135-4,"")</f>
        <v/>
      </c>
      <c r="AO135" s="2" t="str">
        <f>IF(Data!AD135&gt;0,Data!AD135-4,"")</f>
        <v/>
      </c>
      <c r="AP135" s="2" t="str">
        <f>IF(Data!AE135&gt;0,Data!AE135-4,"")</f>
        <v/>
      </c>
      <c r="AQ135" s="2" t="str">
        <f>IF(Data!AF135&gt;0,Data!AF135-4,"")</f>
        <v/>
      </c>
      <c r="AR135" s="2" t="str">
        <f>IF(Data!AG135&gt;0,Data!AG135-4,"")</f>
        <v/>
      </c>
      <c r="AS135" s="2" t="str">
        <f>IF(Data!AH135&gt;0,Data!AH135-4,"")</f>
        <v/>
      </c>
      <c r="AT135" s="2" t="str">
        <f>IF(Data!AI135&gt;0,Data!AI135-4,"")</f>
        <v/>
      </c>
      <c r="AU135" s="2" t="str">
        <f>IF(Data!AJ135&gt;0,Data!AJ135-4,"")</f>
        <v/>
      </c>
      <c r="AW135" s="10" t="str">
        <f t="shared" si="48"/>
        <v/>
      </c>
      <c r="AX135" s="10" t="str">
        <f t="shared" si="49"/>
        <v/>
      </c>
      <c r="AY135" s="10" t="str">
        <f t="shared" si="50"/>
        <v/>
      </c>
      <c r="BA135" s="2" t="str">
        <f>IF(Data!AL135&gt;0,Data!AL135-4,"")</f>
        <v/>
      </c>
      <c r="BB135" s="2" t="str">
        <f>IF(Data!AM135&gt;0,Data!AM135-4,"")</f>
        <v/>
      </c>
      <c r="BC135" s="2" t="str">
        <f>IF(Data!AN135&gt;0,Data!AN135-4,"")</f>
        <v/>
      </c>
      <c r="BD135" s="2" t="str">
        <f>IF(Data!AO135&gt;0,Data!AO135-4,"")</f>
        <v/>
      </c>
      <c r="BE135" s="2" t="str">
        <f>IF(Data!AP135&gt;0,Data!AP135-4,"")</f>
        <v/>
      </c>
      <c r="BF135" s="2" t="str">
        <f>IF(Data!AQ135&gt;0,Data!AQ135-4,"")</f>
        <v/>
      </c>
      <c r="BG135" s="2" t="str">
        <f>IF(Data!AR135&gt;0,Data!AR135-4,"")</f>
        <v/>
      </c>
      <c r="BH135" s="2" t="str">
        <f>IF(Data!AS135&gt;0,Data!AS135-4,"")</f>
        <v/>
      </c>
      <c r="BJ135" s="10" t="str">
        <f t="shared" si="51"/>
        <v/>
      </c>
      <c r="BK135" s="10" t="str">
        <f t="shared" si="52"/>
        <v/>
      </c>
      <c r="BL135" s="10" t="str">
        <f t="shared" si="53"/>
        <v/>
      </c>
      <c r="BN135" s="2" t="str">
        <f>IF(Data!AU135&gt;0,Data!AU135-4,"")</f>
        <v/>
      </c>
      <c r="BO135" s="2" t="str">
        <f>IF(Data!AV135&gt;0,Data!AV135-4,"")</f>
        <v/>
      </c>
      <c r="BP135" s="2" t="str">
        <f>IF(Data!AW135&gt;0,Data!AW135-4,"")</f>
        <v/>
      </c>
      <c r="BQ135" s="2" t="str">
        <f>IF(Data!AX135&gt;0,Data!AX135-4,"")</f>
        <v/>
      </c>
      <c r="BR135" s="2" t="str">
        <f>IF(Data!AY135&gt;0,Data!AY135-4,"")</f>
        <v/>
      </c>
      <c r="BS135" s="2" t="str">
        <f>IF(Data!AZ135&gt;0,Data!AZ135-4,"")</f>
        <v/>
      </c>
      <c r="BT135" s="2" t="str">
        <f>IF(Data!BA135&gt;0,Data!BA135-4,"")</f>
        <v/>
      </c>
      <c r="BU135" s="2" t="str">
        <f>IF(Data!BB135&gt;0,Data!BB135-4,"")</f>
        <v/>
      </c>
      <c r="BW135" s="10" t="str">
        <f t="shared" si="54"/>
        <v/>
      </c>
      <c r="BX135" s="10" t="str">
        <f t="shared" si="55"/>
        <v/>
      </c>
      <c r="BY135" s="10" t="str">
        <f t="shared" si="56"/>
        <v/>
      </c>
      <c r="CA135" s="2" t="str">
        <f>IF(Data!BD135&gt;0,Data!BD135-4,"")</f>
        <v/>
      </c>
      <c r="CB135" s="2" t="str">
        <f>IF(Data!BE135&gt;0,Data!BE135-4,"")</f>
        <v/>
      </c>
      <c r="CC135" s="2" t="str">
        <f>IF(Data!BF135&gt;0,Data!BF135-4,"")</f>
        <v/>
      </c>
      <c r="CD135" s="2" t="str">
        <f>IF(Data!BG135&gt;0,Data!BG135-4,"")</f>
        <v/>
      </c>
      <c r="CE135" s="2" t="str">
        <f>IF(Data!BH135&gt;0,Data!BH135-4,"")</f>
        <v/>
      </c>
      <c r="CF135" s="2" t="str">
        <f>IF(Data!BI135&gt;0,Data!BI135-4,"")</f>
        <v/>
      </c>
      <c r="CG135" s="2" t="str">
        <f>IF(Data!BJ135&gt;0,Data!BJ135-4,"")</f>
        <v/>
      </c>
      <c r="CH135" s="2" t="str">
        <f>IF(Data!BK135&gt;0,Data!BK135-4,"")</f>
        <v/>
      </c>
      <c r="CK135" s="10" t="str">
        <f t="shared" si="57"/>
        <v/>
      </c>
      <c r="CL135" s="10" t="str">
        <f t="shared" si="58"/>
        <v/>
      </c>
      <c r="CM135" s="10" t="str">
        <f t="shared" si="59"/>
        <v/>
      </c>
    </row>
    <row r="136" spans="1:91" x14ac:dyDescent="0.25">
      <c r="A136" s="2" t="str">
        <f>IF(Data!B136&gt;0,Data!B136-4,"")</f>
        <v/>
      </c>
      <c r="B136" s="2" t="str">
        <f>IF(Data!C136&gt;0,Data!C136-4,"")</f>
        <v/>
      </c>
      <c r="C136" s="2" t="str">
        <f>IF(Data!D136&gt;0,Data!D136-4,"")</f>
        <v/>
      </c>
      <c r="D136" s="2" t="str">
        <f>IF(Data!E136&gt;0,Data!E136-4,"")</f>
        <v/>
      </c>
      <c r="E136" s="2" t="str">
        <f>IF(Data!F136&gt;0,Data!F136-4,"")</f>
        <v/>
      </c>
      <c r="F136" s="2" t="str">
        <f>IF(Data!G136&gt;0,Data!G136-4,"")</f>
        <v/>
      </c>
      <c r="G136" s="2" t="str">
        <f>IF(Data!H136&gt;0,Data!H136-4,"")</f>
        <v/>
      </c>
      <c r="H136" s="2" t="str">
        <f>IF(Data!I136&gt;0,Data!I136-4,"")</f>
        <v/>
      </c>
      <c r="J136" s="10" t="str">
        <f t="shared" si="60"/>
        <v/>
      </c>
      <c r="K136" s="10" t="str">
        <f t="shared" si="61"/>
        <v/>
      </c>
      <c r="L136" s="10" t="str">
        <f t="shared" si="62"/>
        <v/>
      </c>
      <c r="N136" s="2" t="str">
        <f>IF(Data!K136&gt;0,Data!K136-4,"")</f>
        <v/>
      </c>
      <c r="O136" s="2" t="str">
        <f>IF(Data!L136&gt;0,Data!L136-4,"")</f>
        <v/>
      </c>
      <c r="P136" s="2" t="str">
        <f>IF(Data!M136&gt;0,Data!M136-4,"")</f>
        <v/>
      </c>
      <c r="Q136" s="2" t="str">
        <f>IF(Data!N136&gt;0,Data!N136-4,"")</f>
        <v/>
      </c>
      <c r="R136" s="2" t="str">
        <f>IF(Data!O136&gt;0,Data!O136-4,"")</f>
        <v/>
      </c>
      <c r="S136" s="2" t="str">
        <f>IF(Data!P136&gt;0,Data!P136-4,"")</f>
        <v/>
      </c>
      <c r="T136" s="2" t="str">
        <f>IF(Data!Q136&gt;0,Data!Q136-4,"")</f>
        <v/>
      </c>
      <c r="U136" s="2" t="str">
        <f>IF(Data!R136&gt;0,Data!R136-4,"")</f>
        <v/>
      </c>
      <c r="V136" s="59"/>
      <c r="W136" s="10" t="str">
        <f t="shared" si="42"/>
        <v/>
      </c>
      <c r="X136" s="10" t="str">
        <f t="shared" si="43"/>
        <v/>
      </c>
      <c r="Y136" s="10" t="str">
        <f t="shared" si="44"/>
        <v/>
      </c>
      <c r="AA136" s="2" t="str">
        <f>IF(Data!T136&gt;0,Data!T136-4,"")</f>
        <v/>
      </c>
      <c r="AB136" s="2" t="str">
        <f>IF(Data!U136&gt;0,Data!U136-4,"")</f>
        <v/>
      </c>
      <c r="AC136" s="2" t="str">
        <f>IF(Data!V136&gt;0,Data!V136-4,"")</f>
        <v/>
      </c>
      <c r="AD136" s="2" t="str">
        <f>IF(Data!W136&gt;0,Data!W136-4,"")</f>
        <v/>
      </c>
      <c r="AE136" s="2" t="str">
        <f>IF(Data!X136&gt;0,Data!X136-4,"")</f>
        <v/>
      </c>
      <c r="AF136" s="2" t="str">
        <f>IF(Data!Y136&gt;0,Data!Y136-4,"")</f>
        <v/>
      </c>
      <c r="AG136" s="2" t="str">
        <f>IF(Data!Z136&gt;0,Data!Z136-4,"")</f>
        <v/>
      </c>
      <c r="AH136" s="2" t="str">
        <f>IF(Data!AA136&gt;0,Data!AA136-4,"")</f>
        <v/>
      </c>
      <c r="AJ136" s="10" t="str">
        <f t="shared" si="45"/>
        <v/>
      </c>
      <c r="AK136" s="10" t="str">
        <f t="shared" si="46"/>
        <v/>
      </c>
      <c r="AL136" s="10" t="str">
        <f t="shared" si="47"/>
        <v/>
      </c>
      <c r="AN136" s="2" t="str">
        <f>IF(Data!AC136&gt;0,Data!AC136-4,"")</f>
        <v/>
      </c>
      <c r="AO136" s="2" t="str">
        <f>IF(Data!AD136&gt;0,Data!AD136-4,"")</f>
        <v/>
      </c>
      <c r="AP136" s="2" t="str">
        <f>IF(Data!AE136&gt;0,Data!AE136-4,"")</f>
        <v/>
      </c>
      <c r="AQ136" s="2" t="str">
        <f>IF(Data!AF136&gt;0,Data!AF136-4,"")</f>
        <v/>
      </c>
      <c r="AR136" s="2" t="str">
        <f>IF(Data!AG136&gt;0,Data!AG136-4,"")</f>
        <v/>
      </c>
      <c r="AS136" s="2" t="str">
        <f>IF(Data!AH136&gt;0,Data!AH136-4,"")</f>
        <v/>
      </c>
      <c r="AT136" s="2" t="str">
        <f>IF(Data!AI136&gt;0,Data!AI136-4,"")</f>
        <v/>
      </c>
      <c r="AU136" s="2" t="str">
        <f>IF(Data!AJ136&gt;0,Data!AJ136-4,"")</f>
        <v/>
      </c>
      <c r="AW136" s="10" t="str">
        <f t="shared" si="48"/>
        <v/>
      </c>
      <c r="AX136" s="10" t="str">
        <f t="shared" si="49"/>
        <v/>
      </c>
      <c r="AY136" s="10" t="str">
        <f t="shared" si="50"/>
        <v/>
      </c>
      <c r="BA136" s="2" t="str">
        <f>IF(Data!AL136&gt;0,Data!AL136-4,"")</f>
        <v/>
      </c>
      <c r="BB136" s="2" t="str">
        <f>IF(Data!AM136&gt;0,Data!AM136-4,"")</f>
        <v/>
      </c>
      <c r="BC136" s="2" t="str">
        <f>IF(Data!AN136&gt;0,Data!AN136-4,"")</f>
        <v/>
      </c>
      <c r="BD136" s="2" t="str">
        <f>IF(Data!AO136&gt;0,Data!AO136-4,"")</f>
        <v/>
      </c>
      <c r="BE136" s="2" t="str">
        <f>IF(Data!AP136&gt;0,Data!AP136-4,"")</f>
        <v/>
      </c>
      <c r="BF136" s="2" t="str">
        <f>IF(Data!AQ136&gt;0,Data!AQ136-4,"")</f>
        <v/>
      </c>
      <c r="BG136" s="2" t="str">
        <f>IF(Data!AR136&gt;0,Data!AR136-4,"")</f>
        <v/>
      </c>
      <c r="BH136" s="2" t="str">
        <f>IF(Data!AS136&gt;0,Data!AS136-4,"")</f>
        <v/>
      </c>
      <c r="BJ136" s="10" t="str">
        <f t="shared" si="51"/>
        <v/>
      </c>
      <c r="BK136" s="10" t="str">
        <f t="shared" si="52"/>
        <v/>
      </c>
      <c r="BL136" s="10" t="str">
        <f t="shared" si="53"/>
        <v/>
      </c>
      <c r="BN136" s="2" t="str">
        <f>IF(Data!AU136&gt;0,Data!AU136-4,"")</f>
        <v/>
      </c>
      <c r="BO136" s="2" t="str">
        <f>IF(Data!AV136&gt;0,Data!AV136-4,"")</f>
        <v/>
      </c>
      <c r="BP136" s="2" t="str">
        <f>IF(Data!AW136&gt;0,Data!AW136-4,"")</f>
        <v/>
      </c>
      <c r="BQ136" s="2" t="str">
        <f>IF(Data!AX136&gt;0,Data!AX136-4,"")</f>
        <v/>
      </c>
      <c r="BR136" s="2" t="str">
        <f>IF(Data!AY136&gt;0,Data!AY136-4,"")</f>
        <v/>
      </c>
      <c r="BS136" s="2" t="str">
        <f>IF(Data!AZ136&gt;0,Data!AZ136-4,"")</f>
        <v/>
      </c>
      <c r="BT136" s="2" t="str">
        <f>IF(Data!BA136&gt;0,Data!BA136-4,"")</f>
        <v/>
      </c>
      <c r="BU136" s="2" t="str">
        <f>IF(Data!BB136&gt;0,Data!BB136-4,"")</f>
        <v/>
      </c>
      <c r="BW136" s="10" t="str">
        <f t="shared" si="54"/>
        <v/>
      </c>
      <c r="BX136" s="10" t="str">
        <f t="shared" si="55"/>
        <v/>
      </c>
      <c r="BY136" s="10" t="str">
        <f t="shared" si="56"/>
        <v/>
      </c>
      <c r="CA136" s="2" t="str">
        <f>IF(Data!BD136&gt;0,Data!BD136-4,"")</f>
        <v/>
      </c>
      <c r="CB136" s="2" t="str">
        <f>IF(Data!BE136&gt;0,Data!BE136-4,"")</f>
        <v/>
      </c>
      <c r="CC136" s="2" t="str">
        <f>IF(Data!BF136&gt;0,Data!BF136-4,"")</f>
        <v/>
      </c>
      <c r="CD136" s="2" t="str">
        <f>IF(Data!BG136&gt;0,Data!BG136-4,"")</f>
        <v/>
      </c>
      <c r="CE136" s="2" t="str">
        <f>IF(Data!BH136&gt;0,Data!BH136-4,"")</f>
        <v/>
      </c>
      <c r="CF136" s="2" t="str">
        <f>IF(Data!BI136&gt;0,Data!BI136-4,"")</f>
        <v/>
      </c>
      <c r="CG136" s="2" t="str">
        <f>IF(Data!BJ136&gt;0,Data!BJ136-4,"")</f>
        <v/>
      </c>
      <c r="CH136" s="2" t="str">
        <f>IF(Data!BK136&gt;0,Data!BK136-4,"")</f>
        <v/>
      </c>
      <c r="CK136" s="10" t="str">
        <f t="shared" si="57"/>
        <v/>
      </c>
      <c r="CL136" s="10" t="str">
        <f t="shared" si="58"/>
        <v/>
      </c>
      <c r="CM136" s="10" t="str">
        <f t="shared" si="59"/>
        <v/>
      </c>
    </row>
    <row r="137" spans="1:91" x14ac:dyDescent="0.25">
      <c r="A137" s="2" t="str">
        <f>IF(Data!B137&gt;0,Data!B137-4,"")</f>
        <v/>
      </c>
      <c r="B137" s="2" t="str">
        <f>IF(Data!C137&gt;0,Data!C137-4,"")</f>
        <v/>
      </c>
      <c r="C137" s="2" t="str">
        <f>IF(Data!D137&gt;0,Data!D137-4,"")</f>
        <v/>
      </c>
      <c r="D137" s="2" t="str">
        <f>IF(Data!E137&gt;0,Data!E137-4,"")</f>
        <v/>
      </c>
      <c r="E137" s="2" t="str">
        <f>IF(Data!F137&gt;0,Data!F137-4,"")</f>
        <v/>
      </c>
      <c r="F137" s="2" t="str">
        <f>IF(Data!G137&gt;0,Data!G137-4,"")</f>
        <v/>
      </c>
      <c r="G137" s="2" t="str">
        <f>IF(Data!H137&gt;0,Data!H137-4,"")</f>
        <v/>
      </c>
      <c r="H137" s="2" t="str">
        <f>IF(Data!I137&gt;0,Data!I137-4,"")</f>
        <v/>
      </c>
      <c r="J137" s="10" t="str">
        <f t="shared" si="60"/>
        <v/>
      </c>
      <c r="K137" s="10" t="str">
        <f t="shared" si="61"/>
        <v/>
      </c>
      <c r="L137" s="10" t="str">
        <f t="shared" si="62"/>
        <v/>
      </c>
      <c r="N137" s="2" t="str">
        <f>IF(Data!K137&gt;0,Data!K137-4,"")</f>
        <v/>
      </c>
      <c r="O137" s="2" t="str">
        <f>IF(Data!L137&gt;0,Data!L137-4,"")</f>
        <v/>
      </c>
      <c r="P137" s="2" t="str">
        <f>IF(Data!M137&gt;0,Data!M137-4,"")</f>
        <v/>
      </c>
      <c r="Q137" s="2" t="str">
        <f>IF(Data!N137&gt;0,Data!N137-4,"")</f>
        <v/>
      </c>
      <c r="R137" s="2" t="str">
        <f>IF(Data!O137&gt;0,Data!O137-4,"")</f>
        <v/>
      </c>
      <c r="S137" s="2" t="str">
        <f>IF(Data!P137&gt;0,Data!P137-4,"")</f>
        <v/>
      </c>
      <c r="T137" s="2" t="str">
        <f>IF(Data!Q137&gt;0,Data!Q137-4,"")</f>
        <v/>
      </c>
      <c r="U137" s="2" t="str">
        <f>IF(Data!R137&gt;0,Data!R137-4,"")</f>
        <v/>
      </c>
      <c r="V137" s="59"/>
      <c r="W137" s="10" t="str">
        <f t="shared" si="42"/>
        <v/>
      </c>
      <c r="X137" s="10" t="str">
        <f t="shared" si="43"/>
        <v/>
      </c>
      <c r="Y137" s="10" t="str">
        <f t="shared" si="44"/>
        <v/>
      </c>
      <c r="AA137" s="2" t="str">
        <f>IF(Data!T137&gt;0,Data!T137-4,"")</f>
        <v/>
      </c>
      <c r="AB137" s="2" t="str">
        <f>IF(Data!U137&gt;0,Data!U137-4,"")</f>
        <v/>
      </c>
      <c r="AC137" s="2" t="str">
        <f>IF(Data!V137&gt;0,Data!V137-4,"")</f>
        <v/>
      </c>
      <c r="AD137" s="2" t="str">
        <f>IF(Data!W137&gt;0,Data!W137-4,"")</f>
        <v/>
      </c>
      <c r="AE137" s="2" t="str">
        <f>IF(Data!X137&gt;0,Data!X137-4,"")</f>
        <v/>
      </c>
      <c r="AF137" s="2" t="str">
        <f>IF(Data!Y137&gt;0,Data!Y137-4,"")</f>
        <v/>
      </c>
      <c r="AG137" s="2" t="str">
        <f>IF(Data!Z137&gt;0,Data!Z137-4,"")</f>
        <v/>
      </c>
      <c r="AH137" s="2" t="str">
        <f>IF(Data!AA137&gt;0,Data!AA137-4,"")</f>
        <v/>
      </c>
      <c r="AJ137" s="10" t="str">
        <f t="shared" si="45"/>
        <v/>
      </c>
      <c r="AK137" s="10" t="str">
        <f t="shared" si="46"/>
        <v/>
      </c>
      <c r="AL137" s="10" t="str">
        <f t="shared" si="47"/>
        <v/>
      </c>
      <c r="AN137" s="2" t="str">
        <f>IF(Data!AC137&gt;0,Data!AC137-4,"")</f>
        <v/>
      </c>
      <c r="AO137" s="2" t="str">
        <f>IF(Data!AD137&gt;0,Data!AD137-4,"")</f>
        <v/>
      </c>
      <c r="AP137" s="2" t="str">
        <f>IF(Data!AE137&gt;0,Data!AE137-4,"")</f>
        <v/>
      </c>
      <c r="AQ137" s="2" t="str">
        <f>IF(Data!AF137&gt;0,Data!AF137-4,"")</f>
        <v/>
      </c>
      <c r="AR137" s="2" t="str">
        <f>IF(Data!AG137&gt;0,Data!AG137-4,"")</f>
        <v/>
      </c>
      <c r="AS137" s="2" t="str">
        <f>IF(Data!AH137&gt;0,Data!AH137-4,"")</f>
        <v/>
      </c>
      <c r="AT137" s="2" t="str">
        <f>IF(Data!AI137&gt;0,Data!AI137-4,"")</f>
        <v/>
      </c>
      <c r="AU137" s="2" t="str">
        <f>IF(Data!AJ137&gt;0,Data!AJ137-4,"")</f>
        <v/>
      </c>
      <c r="AW137" s="10" t="str">
        <f t="shared" si="48"/>
        <v/>
      </c>
      <c r="AX137" s="10" t="str">
        <f t="shared" si="49"/>
        <v/>
      </c>
      <c r="AY137" s="10" t="str">
        <f t="shared" si="50"/>
        <v/>
      </c>
      <c r="BA137" s="2" t="str">
        <f>IF(Data!AL137&gt;0,Data!AL137-4,"")</f>
        <v/>
      </c>
      <c r="BB137" s="2" t="str">
        <f>IF(Data!AM137&gt;0,Data!AM137-4,"")</f>
        <v/>
      </c>
      <c r="BC137" s="2" t="str">
        <f>IF(Data!AN137&gt;0,Data!AN137-4,"")</f>
        <v/>
      </c>
      <c r="BD137" s="2" t="str">
        <f>IF(Data!AO137&gt;0,Data!AO137-4,"")</f>
        <v/>
      </c>
      <c r="BE137" s="2" t="str">
        <f>IF(Data!AP137&gt;0,Data!AP137-4,"")</f>
        <v/>
      </c>
      <c r="BF137" s="2" t="str">
        <f>IF(Data!AQ137&gt;0,Data!AQ137-4,"")</f>
        <v/>
      </c>
      <c r="BG137" s="2" t="str">
        <f>IF(Data!AR137&gt;0,Data!AR137-4,"")</f>
        <v/>
      </c>
      <c r="BH137" s="2" t="str">
        <f>IF(Data!AS137&gt;0,Data!AS137-4,"")</f>
        <v/>
      </c>
      <c r="BJ137" s="10" t="str">
        <f t="shared" si="51"/>
        <v/>
      </c>
      <c r="BK137" s="10" t="str">
        <f t="shared" si="52"/>
        <v/>
      </c>
      <c r="BL137" s="10" t="str">
        <f t="shared" si="53"/>
        <v/>
      </c>
      <c r="BN137" s="2" t="str">
        <f>IF(Data!AU137&gt;0,Data!AU137-4,"")</f>
        <v/>
      </c>
      <c r="BO137" s="2" t="str">
        <f>IF(Data!AV137&gt;0,Data!AV137-4,"")</f>
        <v/>
      </c>
      <c r="BP137" s="2" t="str">
        <f>IF(Data!AW137&gt;0,Data!AW137-4,"")</f>
        <v/>
      </c>
      <c r="BQ137" s="2" t="str">
        <f>IF(Data!AX137&gt;0,Data!AX137-4,"")</f>
        <v/>
      </c>
      <c r="BR137" s="2" t="str">
        <f>IF(Data!AY137&gt;0,Data!AY137-4,"")</f>
        <v/>
      </c>
      <c r="BS137" s="2" t="str">
        <f>IF(Data!AZ137&gt;0,Data!AZ137-4,"")</f>
        <v/>
      </c>
      <c r="BT137" s="2" t="str">
        <f>IF(Data!BA137&gt;0,Data!BA137-4,"")</f>
        <v/>
      </c>
      <c r="BU137" s="2" t="str">
        <f>IF(Data!BB137&gt;0,Data!BB137-4,"")</f>
        <v/>
      </c>
      <c r="BW137" s="10" t="str">
        <f t="shared" si="54"/>
        <v/>
      </c>
      <c r="BX137" s="10" t="str">
        <f t="shared" si="55"/>
        <v/>
      </c>
      <c r="BY137" s="10" t="str">
        <f t="shared" si="56"/>
        <v/>
      </c>
      <c r="CA137" s="2" t="str">
        <f>IF(Data!BD137&gt;0,Data!BD137-4,"")</f>
        <v/>
      </c>
      <c r="CB137" s="2" t="str">
        <f>IF(Data!BE137&gt;0,Data!BE137-4,"")</f>
        <v/>
      </c>
      <c r="CC137" s="2" t="str">
        <f>IF(Data!BF137&gt;0,Data!BF137-4,"")</f>
        <v/>
      </c>
      <c r="CD137" s="2" t="str">
        <f>IF(Data!BG137&gt;0,Data!BG137-4,"")</f>
        <v/>
      </c>
      <c r="CE137" s="2" t="str">
        <f>IF(Data!BH137&gt;0,Data!BH137-4,"")</f>
        <v/>
      </c>
      <c r="CF137" s="2" t="str">
        <f>IF(Data!BI137&gt;0,Data!BI137-4,"")</f>
        <v/>
      </c>
      <c r="CG137" s="2" t="str">
        <f>IF(Data!BJ137&gt;0,Data!BJ137-4,"")</f>
        <v/>
      </c>
      <c r="CH137" s="2" t="str">
        <f>IF(Data!BK137&gt;0,Data!BK137-4,"")</f>
        <v/>
      </c>
      <c r="CK137" s="10" t="str">
        <f t="shared" si="57"/>
        <v/>
      </c>
      <c r="CL137" s="10" t="str">
        <f t="shared" si="58"/>
        <v/>
      </c>
      <c r="CM137" s="10" t="str">
        <f t="shared" si="59"/>
        <v/>
      </c>
    </row>
    <row r="138" spans="1:91" x14ac:dyDescent="0.25">
      <c r="A138" s="2" t="str">
        <f>IF(Data!B138&gt;0,Data!B138-4,"")</f>
        <v/>
      </c>
      <c r="B138" s="2" t="str">
        <f>IF(Data!C138&gt;0,Data!C138-4,"")</f>
        <v/>
      </c>
      <c r="C138" s="2" t="str">
        <f>IF(Data!D138&gt;0,Data!D138-4,"")</f>
        <v/>
      </c>
      <c r="D138" s="2" t="str">
        <f>IF(Data!E138&gt;0,Data!E138-4,"")</f>
        <v/>
      </c>
      <c r="E138" s="2" t="str">
        <f>IF(Data!F138&gt;0,Data!F138-4,"")</f>
        <v/>
      </c>
      <c r="F138" s="2" t="str">
        <f>IF(Data!G138&gt;0,Data!G138-4,"")</f>
        <v/>
      </c>
      <c r="G138" s="2" t="str">
        <f>IF(Data!H138&gt;0,Data!H138-4,"")</f>
        <v/>
      </c>
      <c r="H138" s="2" t="str">
        <f>IF(Data!I138&gt;0,Data!I138-4,"")</f>
        <v/>
      </c>
      <c r="J138" s="10" t="str">
        <f t="shared" si="60"/>
        <v/>
      </c>
      <c r="K138" s="10" t="str">
        <f t="shared" si="61"/>
        <v/>
      </c>
      <c r="L138" s="10" t="str">
        <f t="shared" si="62"/>
        <v/>
      </c>
      <c r="N138" s="2" t="str">
        <f>IF(Data!K138&gt;0,Data!K138-4,"")</f>
        <v/>
      </c>
      <c r="O138" s="2" t="str">
        <f>IF(Data!L138&gt;0,Data!L138-4,"")</f>
        <v/>
      </c>
      <c r="P138" s="2" t="str">
        <f>IF(Data!M138&gt;0,Data!M138-4,"")</f>
        <v/>
      </c>
      <c r="Q138" s="2" t="str">
        <f>IF(Data!N138&gt;0,Data!N138-4,"")</f>
        <v/>
      </c>
      <c r="R138" s="2" t="str">
        <f>IF(Data!O138&gt;0,Data!O138-4,"")</f>
        <v/>
      </c>
      <c r="S138" s="2" t="str">
        <f>IF(Data!P138&gt;0,Data!P138-4,"")</f>
        <v/>
      </c>
      <c r="T138" s="2" t="str">
        <f>IF(Data!Q138&gt;0,Data!Q138-4,"")</f>
        <v/>
      </c>
      <c r="U138" s="2" t="str">
        <f>IF(Data!R138&gt;0,Data!R138-4,"")</f>
        <v/>
      </c>
      <c r="V138" s="59"/>
      <c r="W138" s="10" t="str">
        <f t="shared" si="42"/>
        <v/>
      </c>
      <c r="X138" s="10" t="str">
        <f t="shared" si="43"/>
        <v/>
      </c>
      <c r="Y138" s="10" t="str">
        <f t="shared" si="44"/>
        <v/>
      </c>
      <c r="AA138" s="2" t="str">
        <f>IF(Data!T138&gt;0,Data!T138-4,"")</f>
        <v/>
      </c>
      <c r="AB138" s="2" t="str">
        <f>IF(Data!U138&gt;0,Data!U138-4,"")</f>
        <v/>
      </c>
      <c r="AC138" s="2" t="str">
        <f>IF(Data!V138&gt;0,Data!V138-4,"")</f>
        <v/>
      </c>
      <c r="AD138" s="2" t="str">
        <f>IF(Data!W138&gt;0,Data!W138-4,"")</f>
        <v/>
      </c>
      <c r="AE138" s="2" t="str">
        <f>IF(Data!X138&gt;0,Data!X138-4,"")</f>
        <v/>
      </c>
      <c r="AF138" s="2" t="str">
        <f>IF(Data!Y138&gt;0,Data!Y138-4,"")</f>
        <v/>
      </c>
      <c r="AG138" s="2" t="str">
        <f>IF(Data!Z138&gt;0,Data!Z138-4,"")</f>
        <v/>
      </c>
      <c r="AH138" s="2" t="str">
        <f>IF(Data!AA138&gt;0,Data!AA138-4,"")</f>
        <v/>
      </c>
      <c r="AJ138" s="10" t="str">
        <f t="shared" si="45"/>
        <v/>
      </c>
      <c r="AK138" s="10" t="str">
        <f t="shared" si="46"/>
        <v/>
      </c>
      <c r="AL138" s="10" t="str">
        <f t="shared" si="47"/>
        <v/>
      </c>
      <c r="AN138" s="2" t="str">
        <f>IF(Data!AC138&gt;0,Data!AC138-4,"")</f>
        <v/>
      </c>
      <c r="AO138" s="2" t="str">
        <f>IF(Data!AD138&gt;0,Data!AD138-4,"")</f>
        <v/>
      </c>
      <c r="AP138" s="2" t="str">
        <f>IF(Data!AE138&gt;0,Data!AE138-4,"")</f>
        <v/>
      </c>
      <c r="AQ138" s="2" t="str">
        <f>IF(Data!AF138&gt;0,Data!AF138-4,"")</f>
        <v/>
      </c>
      <c r="AR138" s="2" t="str">
        <f>IF(Data!AG138&gt;0,Data!AG138-4,"")</f>
        <v/>
      </c>
      <c r="AS138" s="2" t="str">
        <f>IF(Data!AH138&gt;0,Data!AH138-4,"")</f>
        <v/>
      </c>
      <c r="AT138" s="2" t="str">
        <f>IF(Data!AI138&gt;0,Data!AI138-4,"")</f>
        <v/>
      </c>
      <c r="AU138" s="2" t="str">
        <f>IF(Data!AJ138&gt;0,Data!AJ138-4,"")</f>
        <v/>
      </c>
      <c r="AW138" s="10" t="str">
        <f t="shared" si="48"/>
        <v/>
      </c>
      <c r="AX138" s="10" t="str">
        <f t="shared" si="49"/>
        <v/>
      </c>
      <c r="AY138" s="10" t="str">
        <f t="shared" si="50"/>
        <v/>
      </c>
      <c r="BA138" s="2" t="str">
        <f>IF(Data!AL138&gt;0,Data!AL138-4,"")</f>
        <v/>
      </c>
      <c r="BB138" s="2" t="str">
        <f>IF(Data!AM138&gt;0,Data!AM138-4,"")</f>
        <v/>
      </c>
      <c r="BC138" s="2" t="str">
        <f>IF(Data!AN138&gt;0,Data!AN138-4,"")</f>
        <v/>
      </c>
      <c r="BD138" s="2" t="str">
        <f>IF(Data!AO138&gt;0,Data!AO138-4,"")</f>
        <v/>
      </c>
      <c r="BE138" s="2" t="str">
        <f>IF(Data!AP138&gt;0,Data!AP138-4,"")</f>
        <v/>
      </c>
      <c r="BF138" s="2" t="str">
        <f>IF(Data!AQ138&gt;0,Data!AQ138-4,"")</f>
        <v/>
      </c>
      <c r="BG138" s="2" t="str">
        <f>IF(Data!AR138&gt;0,Data!AR138-4,"")</f>
        <v/>
      </c>
      <c r="BH138" s="2" t="str">
        <f>IF(Data!AS138&gt;0,Data!AS138-4,"")</f>
        <v/>
      </c>
      <c r="BJ138" s="10" t="str">
        <f t="shared" si="51"/>
        <v/>
      </c>
      <c r="BK138" s="10" t="str">
        <f t="shared" si="52"/>
        <v/>
      </c>
      <c r="BL138" s="10" t="str">
        <f t="shared" si="53"/>
        <v/>
      </c>
      <c r="BN138" s="2" t="str">
        <f>IF(Data!AU138&gt;0,Data!AU138-4,"")</f>
        <v/>
      </c>
      <c r="BO138" s="2" t="str">
        <f>IF(Data!AV138&gt;0,Data!AV138-4,"")</f>
        <v/>
      </c>
      <c r="BP138" s="2" t="str">
        <f>IF(Data!AW138&gt;0,Data!AW138-4,"")</f>
        <v/>
      </c>
      <c r="BQ138" s="2" t="str">
        <f>IF(Data!AX138&gt;0,Data!AX138-4,"")</f>
        <v/>
      </c>
      <c r="BR138" s="2" t="str">
        <f>IF(Data!AY138&gt;0,Data!AY138-4,"")</f>
        <v/>
      </c>
      <c r="BS138" s="2" t="str">
        <f>IF(Data!AZ138&gt;0,Data!AZ138-4,"")</f>
        <v/>
      </c>
      <c r="BT138" s="2" t="str">
        <f>IF(Data!BA138&gt;0,Data!BA138-4,"")</f>
        <v/>
      </c>
      <c r="BU138" s="2" t="str">
        <f>IF(Data!BB138&gt;0,Data!BB138-4,"")</f>
        <v/>
      </c>
      <c r="BW138" s="10" t="str">
        <f t="shared" si="54"/>
        <v/>
      </c>
      <c r="BX138" s="10" t="str">
        <f t="shared" si="55"/>
        <v/>
      </c>
      <c r="BY138" s="10" t="str">
        <f t="shared" si="56"/>
        <v/>
      </c>
      <c r="CA138" s="2" t="str">
        <f>IF(Data!BD138&gt;0,Data!BD138-4,"")</f>
        <v/>
      </c>
      <c r="CB138" s="2" t="str">
        <f>IF(Data!BE138&gt;0,Data!BE138-4,"")</f>
        <v/>
      </c>
      <c r="CC138" s="2" t="str">
        <f>IF(Data!BF138&gt;0,Data!BF138-4,"")</f>
        <v/>
      </c>
      <c r="CD138" s="2" t="str">
        <f>IF(Data!BG138&gt;0,Data!BG138-4,"")</f>
        <v/>
      </c>
      <c r="CE138" s="2" t="str">
        <f>IF(Data!BH138&gt;0,Data!BH138-4,"")</f>
        <v/>
      </c>
      <c r="CF138" s="2" t="str">
        <f>IF(Data!BI138&gt;0,Data!BI138-4,"")</f>
        <v/>
      </c>
      <c r="CG138" s="2" t="str">
        <f>IF(Data!BJ138&gt;0,Data!BJ138-4,"")</f>
        <v/>
      </c>
      <c r="CH138" s="2" t="str">
        <f>IF(Data!BK138&gt;0,Data!BK138-4,"")</f>
        <v/>
      </c>
      <c r="CK138" s="10" t="str">
        <f t="shared" si="57"/>
        <v/>
      </c>
      <c r="CL138" s="10" t="str">
        <f t="shared" si="58"/>
        <v/>
      </c>
      <c r="CM138" s="10" t="str">
        <f t="shared" si="59"/>
        <v/>
      </c>
    </row>
    <row r="139" spans="1:91" x14ac:dyDescent="0.25">
      <c r="A139" s="2" t="str">
        <f>IF(Data!B139&gt;0,Data!B139-4,"")</f>
        <v/>
      </c>
      <c r="B139" s="2" t="str">
        <f>IF(Data!C139&gt;0,Data!C139-4,"")</f>
        <v/>
      </c>
      <c r="C139" s="2" t="str">
        <f>IF(Data!D139&gt;0,Data!D139-4,"")</f>
        <v/>
      </c>
      <c r="D139" s="2" t="str">
        <f>IF(Data!E139&gt;0,Data!E139-4,"")</f>
        <v/>
      </c>
      <c r="E139" s="2" t="str">
        <f>IF(Data!F139&gt;0,Data!F139-4,"")</f>
        <v/>
      </c>
      <c r="F139" s="2" t="str">
        <f>IF(Data!G139&gt;0,Data!G139-4,"")</f>
        <v/>
      </c>
      <c r="G139" s="2" t="str">
        <f>IF(Data!H139&gt;0,Data!H139-4,"")</f>
        <v/>
      </c>
      <c r="H139" s="2" t="str">
        <f>IF(Data!I139&gt;0,Data!I139-4,"")</f>
        <v/>
      </c>
      <c r="J139" s="10" t="str">
        <f t="shared" si="60"/>
        <v/>
      </c>
      <c r="K139" s="10" t="str">
        <f t="shared" si="61"/>
        <v/>
      </c>
      <c r="L139" s="10" t="str">
        <f t="shared" si="62"/>
        <v/>
      </c>
      <c r="N139" s="2" t="str">
        <f>IF(Data!K139&gt;0,Data!K139-4,"")</f>
        <v/>
      </c>
      <c r="O139" s="2" t="str">
        <f>IF(Data!L139&gt;0,Data!L139-4,"")</f>
        <v/>
      </c>
      <c r="P139" s="2" t="str">
        <f>IF(Data!M139&gt;0,Data!M139-4,"")</f>
        <v/>
      </c>
      <c r="Q139" s="2" t="str">
        <f>IF(Data!N139&gt;0,Data!N139-4,"")</f>
        <v/>
      </c>
      <c r="R139" s="2" t="str">
        <f>IF(Data!O139&gt;0,Data!O139-4,"")</f>
        <v/>
      </c>
      <c r="S139" s="2" t="str">
        <f>IF(Data!P139&gt;0,Data!P139-4,"")</f>
        <v/>
      </c>
      <c r="T139" s="2" t="str">
        <f>IF(Data!Q139&gt;0,Data!Q139-4,"")</f>
        <v/>
      </c>
      <c r="U139" s="2" t="str">
        <f>IF(Data!R139&gt;0,Data!R139-4,"")</f>
        <v/>
      </c>
      <c r="V139" s="59"/>
      <c r="W139" s="10" t="str">
        <f t="shared" si="42"/>
        <v/>
      </c>
      <c r="X139" s="10" t="str">
        <f t="shared" si="43"/>
        <v/>
      </c>
      <c r="Y139" s="10" t="str">
        <f t="shared" si="44"/>
        <v/>
      </c>
      <c r="AA139" s="2" t="str">
        <f>IF(Data!T139&gt;0,Data!T139-4,"")</f>
        <v/>
      </c>
      <c r="AB139" s="2" t="str">
        <f>IF(Data!U139&gt;0,Data!U139-4,"")</f>
        <v/>
      </c>
      <c r="AC139" s="2" t="str">
        <f>IF(Data!V139&gt;0,Data!V139-4,"")</f>
        <v/>
      </c>
      <c r="AD139" s="2" t="str">
        <f>IF(Data!W139&gt;0,Data!W139-4,"")</f>
        <v/>
      </c>
      <c r="AE139" s="2" t="str">
        <f>IF(Data!X139&gt;0,Data!X139-4,"")</f>
        <v/>
      </c>
      <c r="AF139" s="2" t="str">
        <f>IF(Data!Y139&gt;0,Data!Y139-4,"")</f>
        <v/>
      </c>
      <c r="AG139" s="2" t="str">
        <f>IF(Data!Z139&gt;0,Data!Z139-4,"")</f>
        <v/>
      </c>
      <c r="AH139" s="2" t="str">
        <f>IF(Data!AA139&gt;0,Data!AA139-4,"")</f>
        <v/>
      </c>
      <c r="AJ139" s="10" t="str">
        <f t="shared" si="45"/>
        <v/>
      </c>
      <c r="AK139" s="10" t="str">
        <f t="shared" si="46"/>
        <v/>
      </c>
      <c r="AL139" s="10" t="str">
        <f t="shared" si="47"/>
        <v/>
      </c>
      <c r="AN139" s="2" t="str">
        <f>IF(Data!AC139&gt;0,Data!AC139-4,"")</f>
        <v/>
      </c>
      <c r="AO139" s="2" t="str">
        <f>IF(Data!AD139&gt;0,Data!AD139-4,"")</f>
        <v/>
      </c>
      <c r="AP139" s="2" t="str">
        <f>IF(Data!AE139&gt;0,Data!AE139-4,"")</f>
        <v/>
      </c>
      <c r="AQ139" s="2" t="str">
        <f>IF(Data!AF139&gt;0,Data!AF139-4,"")</f>
        <v/>
      </c>
      <c r="AR139" s="2" t="str">
        <f>IF(Data!AG139&gt;0,Data!AG139-4,"")</f>
        <v/>
      </c>
      <c r="AS139" s="2" t="str">
        <f>IF(Data!AH139&gt;0,Data!AH139-4,"")</f>
        <v/>
      </c>
      <c r="AT139" s="2" t="str">
        <f>IF(Data!AI139&gt;0,Data!AI139-4,"")</f>
        <v/>
      </c>
      <c r="AU139" s="2" t="str">
        <f>IF(Data!AJ139&gt;0,Data!AJ139-4,"")</f>
        <v/>
      </c>
      <c r="AW139" s="10" t="str">
        <f t="shared" si="48"/>
        <v/>
      </c>
      <c r="AX139" s="10" t="str">
        <f t="shared" si="49"/>
        <v/>
      </c>
      <c r="AY139" s="10" t="str">
        <f t="shared" si="50"/>
        <v/>
      </c>
      <c r="BA139" s="2" t="str">
        <f>IF(Data!AL139&gt;0,Data!AL139-4,"")</f>
        <v/>
      </c>
      <c r="BB139" s="2" t="str">
        <f>IF(Data!AM139&gt;0,Data!AM139-4,"")</f>
        <v/>
      </c>
      <c r="BC139" s="2" t="str">
        <f>IF(Data!AN139&gt;0,Data!AN139-4,"")</f>
        <v/>
      </c>
      <c r="BD139" s="2" t="str">
        <f>IF(Data!AO139&gt;0,Data!AO139-4,"")</f>
        <v/>
      </c>
      <c r="BE139" s="2" t="str">
        <f>IF(Data!AP139&gt;0,Data!AP139-4,"")</f>
        <v/>
      </c>
      <c r="BF139" s="2" t="str">
        <f>IF(Data!AQ139&gt;0,Data!AQ139-4,"")</f>
        <v/>
      </c>
      <c r="BG139" s="2" t="str">
        <f>IF(Data!AR139&gt;0,Data!AR139-4,"")</f>
        <v/>
      </c>
      <c r="BH139" s="2" t="str">
        <f>IF(Data!AS139&gt;0,Data!AS139-4,"")</f>
        <v/>
      </c>
      <c r="BJ139" s="10" t="str">
        <f t="shared" si="51"/>
        <v/>
      </c>
      <c r="BK139" s="10" t="str">
        <f t="shared" si="52"/>
        <v/>
      </c>
      <c r="BL139" s="10" t="str">
        <f t="shared" si="53"/>
        <v/>
      </c>
      <c r="BN139" s="2" t="str">
        <f>IF(Data!AU139&gt;0,Data!AU139-4,"")</f>
        <v/>
      </c>
      <c r="BO139" s="2" t="str">
        <f>IF(Data!AV139&gt;0,Data!AV139-4,"")</f>
        <v/>
      </c>
      <c r="BP139" s="2" t="str">
        <f>IF(Data!AW139&gt;0,Data!AW139-4,"")</f>
        <v/>
      </c>
      <c r="BQ139" s="2" t="str">
        <f>IF(Data!AX139&gt;0,Data!AX139-4,"")</f>
        <v/>
      </c>
      <c r="BR139" s="2" t="str">
        <f>IF(Data!AY139&gt;0,Data!AY139-4,"")</f>
        <v/>
      </c>
      <c r="BS139" s="2" t="str">
        <f>IF(Data!AZ139&gt;0,Data!AZ139-4,"")</f>
        <v/>
      </c>
      <c r="BT139" s="2" t="str">
        <f>IF(Data!BA139&gt;0,Data!BA139-4,"")</f>
        <v/>
      </c>
      <c r="BU139" s="2" t="str">
        <f>IF(Data!BB139&gt;0,Data!BB139-4,"")</f>
        <v/>
      </c>
      <c r="BW139" s="10" t="str">
        <f t="shared" si="54"/>
        <v/>
      </c>
      <c r="BX139" s="10" t="str">
        <f t="shared" si="55"/>
        <v/>
      </c>
      <c r="BY139" s="10" t="str">
        <f t="shared" si="56"/>
        <v/>
      </c>
      <c r="CA139" s="2" t="str">
        <f>IF(Data!BD139&gt;0,Data!BD139-4,"")</f>
        <v/>
      </c>
      <c r="CB139" s="2" t="str">
        <f>IF(Data!BE139&gt;0,Data!BE139-4,"")</f>
        <v/>
      </c>
      <c r="CC139" s="2" t="str">
        <f>IF(Data!BF139&gt;0,Data!BF139-4,"")</f>
        <v/>
      </c>
      <c r="CD139" s="2" t="str">
        <f>IF(Data!BG139&gt;0,Data!BG139-4,"")</f>
        <v/>
      </c>
      <c r="CE139" s="2" t="str">
        <f>IF(Data!BH139&gt;0,Data!BH139-4,"")</f>
        <v/>
      </c>
      <c r="CF139" s="2" t="str">
        <f>IF(Data!BI139&gt;0,Data!BI139-4,"")</f>
        <v/>
      </c>
      <c r="CG139" s="2" t="str">
        <f>IF(Data!BJ139&gt;0,Data!BJ139-4,"")</f>
        <v/>
      </c>
      <c r="CH139" s="2" t="str">
        <f>IF(Data!BK139&gt;0,Data!BK139-4,"")</f>
        <v/>
      </c>
      <c r="CK139" s="10" t="str">
        <f t="shared" si="57"/>
        <v/>
      </c>
      <c r="CL139" s="10" t="str">
        <f t="shared" si="58"/>
        <v/>
      </c>
      <c r="CM139" s="10" t="str">
        <f t="shared" si="59"/>
        <v/>
      </c>
    </row>
    <row r="140" spans="1:91" x14ac:dyDescent="0.25">
      <c r="A140" s="2" t="str">
        <f>IF(Data!B140&gt;0,Data!B140-4,"")</f>
        <v/>
      </c>
      <c r="B140" s="2" t="str">
        <f>IF(Data!C140&gt;0,Data!C140-4,"")</f>
        <v/>
      </c>
      <c r="C140" s="2" t="str">
        <f>IF(Data!D140&gt;0,Data!D140-4,"")</f>
        <v/>
      </c>
      <c r="D140" s="2" t="str">
        <f>IF(Data!E140&gt;0,Data!E140-4,"")</f>
        <v/>
      </c>
      <c r="E140" s="2" t="str">
        <f>IF(Data!F140&gt;0,Data!F140-4,"")</f>
        <v/>
      </c>
      <c r="F140" s="2" t="str">
        <f>IF(Data!G140&gt;0,Data!G140-4,"")</f>
        <v/>
      </c>
      <c r="G140" s="2" t="str">
        <f>IF(Data!H140&gt;0,Data!H140-4,"")</f>
        <v/>
      </c>
      <c r="H140" s="2" t="str">
        <f>IF(Data!I140&gt;0,Data!I140-4,"")</f>
        <v/>
      </c>
      <c r="J140" s="10" t="str">
        <f t="shared" si="60"/>
        <v/>
      </c>
      <c r="K140" s="10" t="str">
        <f t="shared" si="61"/>
        <v/>
      </c>
      <c r="L140" s="10" t="str">
        <f t="shared" si="62"/>
        <v/>
      </c>
      <c r="N140" s="2" t="str">
        <f>IF(Data!K140&gt;0,Data!K140-4,"")</f>
        <v/>
      </c>
      <c r="O140" s="2" t="str">
        <f>IF(Data!L140&gt;0,Data!L140-4,"")</f>
        <v/>
      </c>
      <c r="P140" s="2" t="str">
        <f>IF(Data!M140&gt;0,Data!M140-4,"")</f>
        <v/>
      </c>
      <c r="Q140" s="2" t="str">
        <f>IF(Data!N140&gt;0,Data!N140-4,"")</f>
        <v/>
      </c>
      <c r="R140" s="2" t="str">
        <f>IF(Data!O140&gt;0,Data!O140-4,"")</f>
        <v/>
      </c>
      <c r="S140" s="2" t="str">
        <f>IF(Data!P140&gt;0,Data!P140-4,"")</f>
        <v/>
      </c>
      <c r="T140" s="2" t="str">
        <f>IF(Data!Q140&gt;0,Data!Q140-4,"")</f>
        <v/>
      </c>
      <c r="U140" s="2" t="str">
        <f>IF(Data!R140&gt;0,Data!R140-4,"")</f>
        <v/>
      </c>
      <c r="V140" s="59"/>
      <c r="W140" s="10" t="str">
        <f t="shared" si="42"/>
        <v/>
      </c>
      <c r="X140" s="10" t="str">
        <f t="shared" si="43"/>
        <v/>
      </c>
      <c r="Y140" s="10" t="str">
        <f t="shared" si="44"/>
        <v/>
      </c>
      <c r="AA140" s="2" t="str">
        <f>IF(Data!T140&gt;0,Data!T140-4,"")</f>
        <v/>
      </c>
      <c r="AB140" s="2" t="str">
        <f>IF(Data!U140&gt;0,Data!U140-4,"")</f>
        <v/>
      </c>
      <c r="AC140" s="2" t="str">
        <f>IF(Data!V140&gt;0,Data!V140-4,"")</f>
        <v/>
      </c>
      <c r="AD140" s="2" t="str">
        <f>IF(Data!W140&gt;0,Data!W140-4,"")</f>
        <v/>
      </c>
      <c r="AE140" s="2" t="str">
        <f>IF(Data!X140&gt;0,Data!X140-4,"")</f>
        <v/>
      </c>
      <c r="AF140" s="2" t="str">
        <f>IF(Data!Y140&gt;0,Data!Y140-4,"")</f>
        <v/>
      </c>
      <c r="AG140" s="2" t="str">
        <f>IF(Data!Z140&gt;0,Data!Z140-4,"")</f>
        <v/>
      </c>
      <c r="AH140" s="2" t="str">
        <f>IF(Data!AA140&gt;0,Data!AA140-4,"")</f>
        <v/>
      </c>
      <c r="AJ140" s="10" t="str">
        <f t="shared" si="45"/>
        <v/>
      </c>
      <c r="AK140" s="10" t="str">
        <f t="shared" si="46"/>
        <v/>
      </c>
      <c r="AL140" s="10" t="str">
        <f t="shared" si="47"/>
        <v/>
      </c>
      <c r="AN140" s="2" t="str">
        <f>IF(Data!AC140&gt;0,Data!AC140-4,"")</f>
        <v/>
      </c>
      <c r="AO140" s="2" t="str">
        <f>IF(Data!AD140&gt;0,Data!AD140-4,"")</f>
        <v/>
      </c>
      <c r="AP140" s="2" t="str">
        <f>IF(Data!AE140&gt;0,Data!AE140-4,"")</f>
        <v/>
      </c>
      <c r="AQ140" s="2" t="str">
        <f>IF(Data!AF140&gt;0,Data!AF140-4,"")</f>
        <v/>
      </c>
      <c r="AR140" s="2" t="str">
        <f>IF(Data!AG140&gt;0,Data!AG140-4,"")</f>
        <v/>
      </c>
      <c r="AS140" s="2" t="str">
        <f>IF(Data!AH140&gt;0,Data!AH140-4,"")</f>
        <v/>
      </c>
      <c r="AT140" s="2" t="str">
        <f>IF(Data!AI140&gt;0,Data!AI140-4,"")</f>
        <v/>
      </c>
      <c r="AU140" s="2" t="str">
        <f>IF(Data!AJ140&gt;0,Data!AJ140-4,"")</f>
        <v/>
      </c>
      <c r="AW140" s="10" t="str">
        <f t="shared" si="48"/>
        <v/>
      </c>
      <c r="AX140" s="10" t="str">
        <f t="shared" si="49"/>
        <v/>
      </c>
      <c r="AY140" s="10" t="str">
        <f t="shared" si="50"/>
        <v/>
      </c>
      <c r="BA140" s="2" t="str">
        <f>IF(Data!AL140&gt;0,Data!AL140-4,"")</f>
        <v/>
      </c>
      <c r="BB140" s="2" t="str">
        <f>IF(Data!AM140&gt;0,Data!AM140-4,"")</f>
        <v/>
      </c>
      <c r="BC140" s="2" t="str">
        <f>IF(Data!AN140&gt;0,Data!AN140-4,"")</f>
        <v/>
      </c>
      <c r="BD140" s="2" t="str">
        <f>IF(Data!AO140&gt;0,Data!AO140-4,"")</f>
        <v/>
      </c>
      <c r="BE140" s="2" t="str">
        <f>IF(Data!AP140&gt;0,Data!AP140-4,"")</f>
        <v/>
      </c>
      <c r="BF140" s="2" t="str">
        <f>IF(Data!AQ140&gt;0,Data!AQ140-4,"")</f>
        <v/>
      </c>
      <c r="BG140" s="2" t="str">
        <f>IF(Data!AR140&gt;0,Data!AR140-4,"")</f>
        <v/>
      </c>
      <c r="BH140" s="2" t="str">
        <f>IF(Data!AS140&gt;0,Data!AS140-4,"")</f>
        <v/>
      </c>
      <c r="BJ140" s="10" t="str">
        <f t="shared" si="51"/>
        <v/>
      </c>
      <c r="BK140" s="10" t="str">
        <f t="shared" si="52"/>
        <v/>
      </c>
      <c r="BL140" s="10" t="str">
        <f t="shared" si="53"/>
        <v/>
      </c>
      <c r="BN140" s="2" t="str">
        <f>IF(Data!AU140&gt;0,Data!AU140-4,"")</f>
        <v/>
      </c>
      <c r="BO140" s="2" t="str">
        <f>IF(Data!AV140&gt;0,Data!AV140-4,"")</f>
        <v/>
      </c>
      <c r="BP140" s="2" t="str">
        <f>IF(Data!AW140&gt;0,Data!AW140-4,"")</f>
        <v/>
      </c>
      <c r="BQ140" s="2" t="str">
        <f>IF(Data!AX140&gt;0,Data!AX140-4,"")</f>
        <v/>
      </c>
      <c r="BR140" s="2" t="str">
        <f>IF(Data!AY140&gt;0,Data!AY140-4,"")</f>
        <v/>
      </c>
      <c r="BS140" s="2" t="str">
        <f>IF(Data!AZ140&gt;0,Data!AZ140-4,"")</f>
        <v/>
      </c>
      <c r="BT140" s="2" t="str">
        <f>IF(Data!BA140&gt;0,Data!BA140-4,"")</f>
        <v/>
      </c>
      <c r="BU140" s="2" t="str">
        <f>IF(Data!BB140&gt;0,Data!BB140-4,"")</f>
        <v/>
      </c>
      <c r="BW140" s="10" t="str">
        <f t="shared" si="54"/>
        <v/>
      </c>
      <c r="BX140" s="10" t="str">
        <f t="shared" si="55"/>
        <v/>
      </c>
      <c r="BY140" s="10" t="str">
        <f t="shared" si="56"/>
        <v/>
      </c>
      <c r="CA140" s="2" t="str">
        <f>IF(Data!BD140&gt;0,Data!BD140-4,"")</f>
        <v/>
      </c>
      <c r="CB140" s="2" t="str">
        <f>IF(Data!BE140&gt;0,Data!BE140-4,"")</f>
        <v/>
      </c>
      <c r="CC140" s="2" t="str">
        <f>IF(Data!BF140&gt;0,Data!BF140-4,"")</f>
        <v/>
      </c>
      <c r="CD140" s="2" t="str">
        <f>IF(Data!BG140&gt;0,Data!BG140-4,"")</f>
        <v/>
      </c>
      <c r="CE140" s="2" t="str">
        <f>IF(Data!BH140&gt;0,Data!BH140-4,"")</f>
        <v/>
      </c>
      <c r="CF140" s="2" t="str">
        <f>IF(Data!BI140&gt;0,Data!BI140-4,"")</f>
        <v/>
      </c>
      <c r="CG140" s="2" t="str">
        <f>IF(Data!BJ140&gt;0,Data!BJ140-4,"")</f>
        <v/>
      </c>
      <c r="CH140" s="2" t="str">
        <f>IF(Data!BK140&gt;0,Data!BK140-4,"")</f>
        <v/>
      </c>
      <c r="CK140" s="10" t="str">
        <f t="shared" si="57"/>
        <v/>
      </c>
      <c r="CL140" s="10" t="str">
        <f t="shared" si="58"/>
        <v/>
      </c>
      <c r="CM140" s="10" t="str">
        <f t="shared" si="59"/>
        <v/>
      </c>
    </row>
    <row r="141" spans="1:91" x14ac:dyDescent="0.25">
      <c r="A141" s="2" t="str">
        <f>IF(Data!B141&gt;0,Data!B141-4,"")</f>
        <v/>
      </c>
      <c r="B141" s="2" t="str">
        <f>IF(Data!C141&gt;0,Data!C141-4,"")</f>
        <v/>
      </c>
      <c r="C141" s="2" t="str">
        <f>IF(Data!D141&gt;0,Data!D141-4,"")</f>
        <v/>
      </c>
      <c r="D141" s="2" t="str">
        <f>IF(Data!E141&gt;0,Data!E141-4,"")</f>
        <v/>
      </c>
      <c r="E141" s="2" t="str">
        <f>IF(Data!F141&gt;0,Data!F141-4,"")</f>
        <v/>
      </c>
      <c r="F141" s="2" t="str">
        <f>IF(Data!G141&gt;0,Data!G141-4,"")</f>
        <v/>
      </c>
      <c r="G141" s="2" t="str">
        <f>IF(Data!H141&gt;0,Data!H141-4,"")</f>
        <v/>
      </c>
      <c r="H141" s="2" t="str">
        <f>IF(Data!I141&gt;0,Data!I141-4,"")</f>
        <v/>
      </c>
      <c r="J141" s="10" t="str">
        <f t="shared" si="60"/>
        <v/>
      </c>
      <c r="K141" s="10" t="str">
        <f t="shared" si="61"/>
        <v/>
      </c>
      <c r="L141" s="10" t="str">
        <f t="shared" si="62"/>
        <v/>
      </c>
      <c r="N141" s="2" t="str">
        <f>IF(Data!K141&gt;0,Data!K141-4,"")</f>
        <v/>
      </c>
      <c r="O141" s="2" t="str">
        <f>IF(Data!L141&gt;0,Data!L141-4,"")</f>
        <v/>
      </c>
      <c r="P141" s="2" t="str">
        <f>IF(Data!M141&gt;0,Data!M141-4,"")</f>
        <v/>
      </c>
      <c r="Q141" s="2" t="str">
        <f>IF(Data!N141&gt;0,Data!N141-4,"")</f>
        <v/>
      </c>
      <c r="R141" s="2" t="str">
        <f>IF(Data!O141&gt;0,Data!O141-4,"")</f>
        <v/>
      </c>
      <c r="S141" s="2" t="str">
        <f>IF(Data!P141&gt;0,Data!P141-4,"")</f>
        <v/>
      </c>
      <c r="T141" s="2" t="str">
        <f>IF(Data!Q141&gt;0,Data!Q141-4,"")</f>
        <v/>
      </c>
      <c r="U141" s="2" t="str">
        <f>IF(Data!R141&gt;0,Data!R141-4,"")</f>
        <v/>
      </c>
      <c r="V141" s="59"/>
      <c r="W141" s="10" t="str">
        <f t="shared" si="42"/>
        <v/>
      </c>
      <c r="X141" s="10" t="str">
        <f t="shared" si="43"/>
        <v/>
      </c>
      <c r="Y141" s="10" t="str">
        <f t="shared" si="44"/>
        <v/>
      </c>
      <c r="AA141" s="2" t="str">
        <f>IF(Data!T141&gt;0,Data!T141-4,"")</f>
        <v/>
      </c>
      <c r="AB141" s="2" t="str">
        <f>IF(Data!U141&gt;0,Data!U141-4,"")</f>
        <v/>
      </c>
      <c r="AC141" s="2" t="str">
        <f>IF(Data!V141&gt;0,Data!V141-4,"")</f>
        <v/>
      </c>
      <c r="AD141" s="2" t="str">
        <f>IF(Data!W141&gt;0,Data!W141-4,"")</f>
        <v/>
      </c>
      <c r="AE141" s="2" t="str">
        <f>IF(Data!X141&gt;0,Data!X141-4,"")</f>
        <v/>
      </c>
      <c r="AF141" s="2" t="str">
        <f>IF(Data!Y141&gt;0,Data!Y141-4,"")</f>
        <v/>
      </c>
      <c r="AG141" s="2" t="str">
        <f>IF(Data!Z141&gt;0,Data!Z141-4,"")</f>
        <v/>
      </c>
      <c r="AH141" s="2" t="str">
        <f>IF(Data!AA141&gt;0,Data!AA141-4,"")</f>
        <v/>
      </c>
      <c r="AJ141" s="10" t="str">
        <f t="shared" si="45"/>
        <v/>
      </c>
      <c r="AK141" s="10" t="str">
        <f t="shared" si="46"/>
        <v/>
      </c>
      <c r="AL141" s="10" t="str">
        <f t="shared" si="47"/>
        <v/>
      </c>
      <c r="AN141" s="2" t="str">
        <f>IF(Data!AC141&gt;0,Data!AC141-4,"")</f>
        <v/>
      </c>
      <c r="AO141" s="2" t="str">
        <f>IF(Data!AD141&gt;0,Data!AD141-4,"")</f>
        <v/>
      </c>
      <c r="AP141" s="2" t="str">
        <f>IF(Data!AE141&gt;0,Data!AE141-4,"")</f>
        <v/>
      </c>
      <c r="AQ141" s="2" t="str">
        <f>IF(Data!AF141&gt;0,Data!AF141-4,"")</f>
        <v/>
      </c>
      <c r="AR141" s="2" t="str">
        <f>IF(Data!AG141&gt;0,Data!AG141-4,"")</f>
        <v/>
      </c>
      <c r="AS141" s="2" t="str">
        <f>IF(Data!AH141&gt;0,Data!AH141-4,"")</f>
        <v/>
      </c>
      <c r="AT141" s="2" t="str">
        <f>IF(Data!AI141&gt;0,Data!AI141-4,"")</f>
        <v/>
      </c>
      <c r="AU141" s="2" t="str">
        <f>IF(Data!AJ141&gt;0,Data!AJ141-4,"")</f>
        <v/>
      </c>
      <c r="AW141" s="10" t="str">
        <f t="shared" si="48"/>
        <v/>
      </c>
      <c r="AX141" s="10" t="str">
        <f t="shared" si="49"/>
        <v/>
      </c>
      <c r="AY141" s="10" t="str">
        <f t="shared" si="50"/>
        <v/>
      </c>
      <c r="BA141" s="2" t="str">
        <f>IF(Data!AL141&gt;0,Data!AL141-4,"")</f>
        <v/>
      </c>
      <c r="BB141" s="2" t="str">
        <f>IF(Data!AM141&gt;0,Data!AM141-4,"")</f>
        <v/>
      </c>
      <c r="BC141" s="2" t="str">
        <f>IF(Data!AN141&gt;0,Data!AN141-4,"")</f>
        <v/>
      </c>
      <c r="BD141" s="2" t="str">
        <f>IF(Data!AO141&gt;0,Data!AO141-4,"")</f>
        <v/>
      </c>
      <c r="BE141" s="2" t="str">
        <f>IF(Data!AP141&gt;0,Data!AP141-4,"")</f>
        <v/>
      </c>
      <c r="BF141" s="2" t="str">
        <f>IF(Data!AQ141&gt;0,Data!AQ141-4,"")</f>
        <v/>
      </c>
      <c r="BG141" s="2" t="str">
        <f>IF(Data!AR141&gt;0,Data!AR141-4,"")</f>
        <v/>
      </c>
      <c r="BH141" s="2" t="str">
        <f>IF(Data!AS141&gt;0,Data!AS141-4,"")</f>
        <v/>
      </c>
      <c r="BJ141" s="10" t="str">
        <f t="shared" si="51"/>
        <v/>
      </c>
      <c r="BK141" s="10" t="str">
        <f t="shared" si="52"/>
        <v/>
      </c>
      <c r="BL141" s="10" t="str">
        <f t="shared" si="53"/>
        <v/>
      </c>
      <c r="BN141" s="2" t="str">
        <f>IF(Data!AU141&gt;0,Data!AU141-4,"")</f>
        <v/>
      </c>
      <c r="BO141" s="2" t="str">
        <f>IF(Data!AV141&gt;0,Data!AV141-4,"")</f>
        <v/>
      </c>
      <c r="BP141" s="2" t="str">
        <f>IF(Data!AW141&gt;0,Data!AW141-4,"")</f>
        <v/>
      </c>
      <c r="BQ141" s="2" t="str">
        <f>IF(Data!AX141&gt;0,Data!AX141-4,"")</f>
        <v/>
      </c>
      <c r="BR141" s="2" t="str">
        <f>IF(Data!AY141&gt;0,Data!AY141-4,"")</f>
        <v/>
      </c>
      <c r="BS141" s="2" t="str">
        <f>IF(Data!AZ141&gt;0,Data!AZ141-4,"")</f>
        <v/>
      </c>
      <c r="BT141" s="2" t="str">
        <f>IF(Data!BA141&gt;0,Data!BA141-4,"")</f>
        <v/>
      </c>
      <c r="BU141" s="2" t="str">
        <f>IF(Data!BB141&gt;0,Data!BB141-4,"")</f>
        <v/>
      </c>
      <c r="BW141" s="10" t="str">
        <f t="shared" si="54"/>
        <v/>
      </c>
      <c r="BX141" s="10" t="str">
        <f t="shared" si="55"/>
        <v/>
      </c>
      <c r="BY141" s="10" t="str">
        <f t="shared" si="56"/>
        <v/>
      </c>
      <c r="CA141" s="2" t="str">
        <f>IF(Data!BD141&gt;0,Data!BD141-4,"")</f>
        <v/>
      </c>
      <c r="CB141" s="2" t="str">
        <f>IF(Data!BE141&gt;0,Data!BE141-4,"")</f>
        <v/>
      </c>
      <c r="CC141" s="2" t="str">
        <f>IF(Data!BF141&gt;0,Data!BF141-4,"")</f>
        <v/>
      </c>
      <c r="CD141" s="2" t="str">
        <f>IF(Data!BG141&gt;0,Data!BG141-4,"")</f>
        <v/>
      </c>
      <c r="CE141" s="2" t="str">
        <f>IF(Data!BH141&gt;0,Data!BH141-4,"")</f>
        <v/>
      </c>
      <c r="CF141" s="2" t="str">
        <f>IF(Data!BI141&gt;0,Data!BI141-4,"")</f>
        <v/>
      </c>
      <c r="CG141" s="2" t="str">
        <f>IF(Data!BJ141&gt;0,Data!BJ141-4,"")</f>
        <v/>
      </c>
      <c r="CH141" s="2" t="str">
        <f>IF(Data!BK141&gt;0,Data!BK141-4,"")</f>
        <v/>
      </c>
      <c r="CK141" s="10" t="str">
        <f t="shared" si="57"/>
        <v/>
      </c>
      <c r="CL141" s="10" t="str">
        <f t="shared" si="58"/>
        <v/>
      </c>
      <c r="CM141" s="10" t="str">
        <f t="shared" si="59"/>
        <v/>
      </c>
    </row>
    <row r="142" spans="1:91" x14ac:dyDescent="0.25">
      <c r="A142" s="2" t="str">
        <f>IF(Data!B142&gt;0,Data!B142-4,"")</f>
        <v/>
      </c>
      <c r="B142" s="2" t="str">
        <f>IF(Data!C142&gt;0,Data!C142-4,"")</f>
        <v/>
      </c>
      <c r="C142" s="2" t="str">
        <f>IF(Data!D142&gt;0,Data!D142-4,"")</f>
        <v/>
      </c>
      <c r="D142" s="2" t="str">
        <f>IF(Data!E142&gt;0,Data!E142-4,"")</f>
        <v/>
      </c>
      <c r="E142" s="2" t="str">
        <f>IF(Data!F142&gt;0,Data!F142-4,"")</f>
        <v/>
      </c>
      <c r="F142" s="2" t="str">
        <f>IF(Data!G142&gt;0,Data!G142-4,"")</f>
        <v/>
      </c>
      <c r="G142" s="2" t="str">
        <f>IF(Data!H142&gt;0,Data!H142-4,"")</f>
        <v/>
      </c>
      <c r="H142" s="2" t="str">
        <f>IF(Data!I142&gt;0,Data!I142-4,"")</f>
        <v/>
      </c>
      <c r="J142" s="10" t="str">
        <f t="shared" si="60"/>
        <v/>
      </c>
      <c r="K142" s="10" t="str">
        <f t="shared" si="61"/>
        <v/>
      </c>
      <c r="L142" s="10" t="str">
        <f t="shared" si="62"/>
        <v/>
      </c>
      <c r="N142" s="2" t="str">
        <f>IF(Data!K142&gt;0,Data!K142-4,"")</f>
        <v/>
      </c>
      <c r="O142" s="2" t="str">
        <f>IF(Data!L142&gt;0,Data!L142-4,"")</f>
        <v/>
      </c>
      <c r="P142" s="2" t="str">
        <f>IF(Data!M142&gt;0,Data!M142-4,"")</f>
        <v/>
      </c>
      <c r="Q142" s="2" t="str">
        <f>IF(Data!N142&gt;0,Data!N142-4,"")</f>
        <v/>
      </c>
      <c r="R142" s="2" t="str">
        <f>IF(Data!O142&gt;0,Data!O142-4,"")</f>
        <v/>
      </c>
      <c r="S142" s="2" t="str">
        <f>IF(Data!P142&gt;0,Data!P142-4,"")</f>
        <v/>
      </c>
      <c r="T142" s="2" t="str">
        <f>IF(Data!Q142&gt;0,Data!Q142-4,"")</f>
        <v/>
      </c>
      <c r="U142" s="2" t="str">
        <f>IF(Data!R142&gt;0,Data!R142-4,"")</f>
        <v/>
      </c>
      <c r="V142" s="59"/>
      <c r="W142" s="10" t="str">
        <f t="shared" si="42"/>
        <v/>
      </c>
      <c r="X142" s="10" t="str">
        <f t="shared" si="43"/>
        <v/>
      </c>
      <c r="Y142" s="10" t="str">
        <f t="shared" si="44"/>
        <v/>
      </c>
      <c r="AA142" s="2" t="str">
        <f>IF(Data!T142&gt;0,Data!T142-4,"")</f>
        <v/>
      </c>
      <c r="AB142" s="2" t="str">
        <f>IF(Data!U142&gt;0,Data!U142-4,"")</f>
        <v/>
      </c>
      <c r="AC142" s="2" t="str">
        <f>IF(Data!V142&gt;0,Data!V142-4,"")</f>
        <v/>
      </c>
      <c r="AD142" s="2" t="str">
        <f>IF(Data!W142&gt;0,Data!W142-4,"")</f>
        <v/>
      </c>
      <c r="AE142" s="2" t="str">
        <f>IF(Data!X142&gt;0,Data!X142-4,"")</f>
        <v/>
      </c>
      <c r="AF142" s="2" t="str">
        <f>IF(Data!Y142&gt;0,Data!Y142-4,"")</f>
        <v/>
      </c>
      <c r="AG142" s="2" t="str">
        <f>IF(Data!Z142&gt;0,Data!Z142-4,"")</f>
        <v/>
      </c>
      <c r="AH142" s="2" t="str">
        <f>IF(Data!AA142&gt;0,Data!AA142-4,"")</f>
        <v/>
      </c>
      <c r="AJ142" s="10" t="str">
        <f t="shared" si="45"/>
        <v/>
      </c>
      <c r="AK142" s="10" t="str">
        <f t="shared" si="46"/>
        <v/>
      </c>
      <c r="AL142" s="10" t="str">
        <f t="shared" si="47"/>
        <v/>
      </c>
      <c r="AN142" s="2" t="str">
        <f>IF(Data!AC142&gt;0,Data!AC142-4,"")</f>
        <v/>
      </c>
      <c r="AO142" s="2" t="str">
        <f>IF(Data!AD142&gt;0,Data!AD142-4,"")</f>
        <v/>
      </c>
      <c r="AP142" s="2" t="str">
        <f>IF(Data!AE142&gt;0,Data!AE142-4,"")</f>
        <v/>
      </c>
      <c r="AQ142" s="2" t="str">
        <f>IF(Data!AF142&gt;0,Data!AF142-4,"")</f>
        <v/>
      </c>
      <c r="AR142" s="2" t="str">
        <f>IF(Data!AG142&gt;0,Data!AG142-4,"")</f>
        <v/>
      </c>
      <c r="AS142" s="2" t="str">
        <f>IF(Data!AH142&gt;0,Data!AH142-4,"")</f>
        <v/>
      </c>
      <c r="AT142" s="2" t="str">
        <f>IF(Data!AI142&gt;0,Data!AI142-4,"")</f>
        <v/>
      </c>
      <c r="AU142" s="2" t="str">
        <f>IF(Data!AJ142&gt;0,Data!AJ142-4,"")</f>
        <v/>
      </c>
      <c r="AW142" s="10" t="str">
        <f t="shared" si="48"/>
        <v/>
      </c>
      <c r="AX142" s="10" t="str">
        <f t="shared" si="49"/>
        <v/>
      </c>
      <c r="AY142" s="10" t="str">
        <f t="shared" si="50"/>
        <v/>
      </c>
      <c r="BA142" s="2" t="str">
        <f>IF(Data!AL142&gt;0,Data!AL142-4,"")</f>
        <v/>
      </c>
      <c r="BB142" s="2" t="str">
        <f>IF(Data!AM142&gt;0,Data!AM142-4,"")</f>
        <v/>
      </c>
      <c r="BC142" s="2" t="str">
        <f>IF(Data!AN142&gt;0,Data!AN142-4,"")</f>
        <v/>
      </c>
      <c r="BD142" s="2" t="str">
        <f>IF(Data!AO142&gt;0,Data!AO142-4,"")</f>
        <v/>
      </c>
      <c r="BE142" s="2" t="str">
        <f>IF(Data!AP142&gt;0,Data!AP142-4,"")</f>
        <v/>
      </c>
      <c r="BF142" s="2" t="str">
        <f>IF(Data!AQ142&gt;0,Data!AQ142-4,"")</f>
        <v/>
      </c>
      <c r="BG142" s="2" t="str">
        <f>IF(Data!AR142&gt;0,Data!AR142-4,"")</f>
        <v/>
      </c>
      <c r="BH142" s="2" t="str">
        <f>IF(Data!AS142&gt;0,Data!AS142-4,"")</f>
        <v/>
      </c>
      <c r="BJ142" s="10" t="str">
        <f t="shared" si="51"/>
        <v/>
      </c>
      <c r="BK142" s="10" t="str">
        <f t="shared" si="52"/>
        <v/>
      </c>
      <c r="BL142" s="10" t="str">
        <f t="shared" si="53"/>
        <v/>
      </c>
      <c r="BN142" s="2" t="str">
        <f>IF(Data!AU142&gt;0,Data!AU142-4,"")</f>
        <v/>
      </c>
      <c r="BO142" s="2" t="str">
        <f>IF(Data!AV142&gt;0,Data!AV142-4,"")</f>
        <v/>
      </c>
      <c r="BP142" s="2" t="str">
        <f>IF(Data!AW142&gt;0,Data!AW142-4,"")</f>
        <v/>
      </c>
      <c r="BQ142" s="2" t="str">
        <f>IF(Data!AX142&gt;0,Data!AX142-4,"")</f>
        <v/>
      </c>
      <c r="BR142" s="2" t="str">
        <f>IF(Data!AY142&gt;0,Data!AY142-4,"")</f>
        <v/>
      </c>
      <c r="BS142" s="2" t="str">
        <f>IF(Data!AZ142&gt;0,Data!AZ142-4,"")</f>
        <v/>
      </c>
      <c r="BT142" s="2" t="str">
        <f>IF(Data!BA142&gt;0,Data!BA142-4,"")</f>
        <v/>
      </c>
      <c r="BU142" s="2" t="str">
        <f>IF(Data!BB142&gt;0,Data!BB142-4,"")</f>
        <v/>
      </c>
      <c r="BW142" s="10" t="str">
        <f t="shared" si="54"/>
        <v/>
      </c>
      <c r="BX142" s="10" t="str">
        <f t="shared" si="55"/>
        <v/>
      </c>
      <c r="BY142" s="10" t="str">
        <f t="shared" si="56"/>
        <v/>
      </c>
      <c r="CA142" s="2" t="str">
        <f>IF(Data!BD142&gt;0,Data!BD142-4,"")</f>
        <v/>
      </c>
      <c r="CB142" s="2" t="str">
        <f>IF(Data!BE142&gt;0,Data!BE142-4,"")</f>
        <v/>
      </c>
      <c r="CC142" s="2" t="str">
        <f>IF(Data!BF142&gt;0,Data!BF142-4,"")</f>
        <v/>
      </c>
      <c r="CD142" s="2" t="str">
        <f>IF(Data!BG142&gt;0,Data!BG142-4,"")</f>
        <v/>
      </c>
      <c r="CE142" s="2" t="str">
        <f>IF(Data!BH142&gt;0,Data!BH142-4,"")</f>
        <v/>
      </c>
      <c r="CF142" s="2" t="str">
        <f>IF(Data!BI142&gt;0,Data!BI142-4,"")</f>
        <v/>
      </c>
      <c r="CG142" s="2" t="str">
        <f>IF(Data!BJ142&gt;0,Data!BJ142-4,"")</f>
        <v/>
      </c>
      <c r="CH142" s="2" t="str">
        <f>IF(Data!BK142&gt;0,Data!BK142-4,"")</f>
        <v/>
      </c>
      <c r="CK142" s="10" t="str">
        <f t="shared" si="57"/>
        <v/>
      </c>
      <c r="CL142" s="10" t="str">
        <f t="shared" si="58"/>
        <v/>
      </c>
      <c r="CM142" s="10" t="str">
        <f t="shared" si="59"/>
        <v/>
      </c>
    </row>
    <row r="143" spans="1:91" x14ac:dyDescent="0.25">
      <c r="A143" s="2" t="str">
        <f>IF(Data!B143&gt;0,Data!B143-4,"")</f>
        <v/>
      </c>
      <c r="B143" s="2" t="str">
        <f>IF(Data!C143&gt;0,Data!C143-4,"")</f>
        <v/>
      </c>
      <c r="C143" s="2" t="str">
        <f>IF(Data!D143&gt;0,Data!D143-4,"")</f>
        <v/>
      </c>
      <c r="D143" s="2" t="str">
        <f>IF(Data!E143&gt;0,Data!E143-4,"")</f>
        <v/>
      </c>
      <c r="E143" s="2" t="str">
        <f>IF(Data!F143&gt;0,Data!F143-4,"")</f>
        <v/>
      </c>
      <c r="F143" s="2" t="str">
        <f>IF(Data!G143&gt;0,Data!G143-4,"")</f>
        <v/>
      </c>
      <c r="G143" s="2" t="str">
        <f>IF(Data!H143&gt;0,Data!H143-4,"")</f>
        <v/>
      </c>
      <c r="H143" s="2" t="str">
        <f>IF(Data!I143&gt;0,Data!I143-4,"")</f>
        <v/>
      </c>
      <c r="J143" s="10" t="str">
        <f t="shared" si="60"/>
        <v/>
      </c>
      <c r="K143" s="10" t="str">
        <f t="shared" si="61"/>
        <v/>
      </c>
      <c r="L143" s="10" t="str">
        <f t="shared" si="62"/>
        <v/>
      </c>
      <c r="N143" s="2" t="str">
        <f>IF(Data!K143&gt;0,Data!K143-4,"")</f>
        <v/>
      </c>
      <c r="O143" s="2" t="str">
        <f>IF(Data!L143&gt;0,Data!L143-4,"")</f>
        <v/>
      </c>
      <c r="P143" s="2" t="str">
        <f>IF(Data!M143&gt;0,Data!M143-4,"")</f>
        <v/>
      </c>
      <c r="Q143" s="2" t="str">
        <f>IF(Data!N143&gt;0,Data!N143-4,"")</f>
        <v/>
      </c>
      <c r="R143" s="2" t="str">
        <f>IF(Data!O143&gt;0,Data!O143-4,"")</f>
        <v/>
      </c>
      <c r="S143" s="2" t="str">
        <f>IF(Data!P143&gt;0,Data!P143-4,"")</f>
        <v/>
      </c>
      <c r="T143" s="2" t="str">
        <f>IF(Data!Q143&gt;0,Data!Q143-4,"")</f>
        <v/>
      </c>
      <c r="U143" s="2" t="str">
        <f>IF(Data!R143&gt;0,Data!R143-4,"")</f>
        <v/>
      </c>
      <c r="V143" s="59"/>
      <c r="W143" s="10" t="str">
        <f t="shared" si="42"/>
        <v/>
      </c>
      <c r="X143" s="10" t="str">
        <f t="shared" si="43"/>
        <v/>
      </c>
      <c r="Y143" s="10" t="str">
        <f t="shared" si="44"/>
        <v/>
      </c>
      <c r="AA143" s="2" t="str">
        <f>IF(Data!T143&gt;0,Data!T143-4,"")</f>
        <v/>
      </c>
      <c r="AB143" s="2" t="str">
        <f>IF(Data!U143&gt;0,Data!U143-4,"")</f>
        <v/>
      </c>
      <c r="AC143" s="2" t="str">
        <f>IF(Data!V143&gt;0,Data!V143-4,"")</f>
        <v/>
      </c>
      <c r="AD143" s="2" t="str">
        <f>IF(Data!W143&gt;0,Data!W143-4,"")</f>
        <v/>
      </c>
      <c r="AE143" s="2" t="str">
        <f>IF(Data!X143&gt;0,Data!X143-4,"")</f>
        <v/>
      </c>
      <c r="AF143" s="2" t="str">
        <f>IF(Data!Y143&gt;0,Data!Y143-4,"")</f>
        <v/>
      </c>
      <c r="AG143" s="2" t="str">
        <f>IF(Data!Z143&gt;0,Data!Z143-4,"")</f>
        <v/>
      </c>
      <c r="AH143" s="2" t="str">
        <f>IF(Data!AA143&gt;0,Data!AA143-4,"")</f>
        <v/>
      </c>
      <c r="AJ143" s="10" t="str">
        <f t="shared" si="45"/>
        <v/>
      </c>
      <c r="AK143" s="10" t="str">
        <f t="shared" si="46"/>
        <v/>
      </c>
      <c r="AL143" s="10" t="str">
        <f t="shared" si="47"/>
        <v/>
      </c>
      <c r="AN143" s="2" t="str">
        <f>IF(Data!AC143&gt;0,Data!AC143-4,"")</f>
        <v/>
      </c>
      <c r="AO143" s="2" t="str">
        <f>IF(Data!AD143&gt;0,Data!AD143-4,"")</f>
        <v/>
      </c>
      <c r="AP143" s="2" t="str">
        <f>IF(Data!AE143&gt;0,Data!AE143-4,"")</f>
        <v/>
      </c>
      <c r="AQ143" s="2" t="str">
        <f>IF(Data!AF143&gt;0,Data!AF143-4,"")</f>
        <v/>
      </c>
      <c r="AR143" s="2" t="str">
        <f>IF(Data!AG143&gt;0,Data!AG143-4,"")</f>
        <v/>
      </c>
      <c r="AS143" s="2" t="str">
        <f>IF(Data!AH143&gt;0,Data!AH143-4,"")</f>
        <v/>
      </c>
      <c r="AT143" s="2" t="str">
        <f>IF(Data!AI143&gt;0,Data!AI143-4,"")</f>
        <v/>
      </c>
      <c r="AU143" s="2" t="str">
        <f>IF(Data!AJ143&gt;0,Data!AJ143-4,"")</f>
        <v/>
      </c>
      <c r="AW143" s="10" t="str">
        <f t="shared" si="48"/>
        <v/>
      </c>
      <c r="AX143" s="10" t="str">
        <f t="shared" si="49"/>
        <v/>
      </c>
      <c r="AY143" s="10" t="str">
        <f t="shared" si="50"/>
        <v/>
      </c>
      <c r="BA143" s="2" t="str">
        <f>IF(Data!AL143&gt;0,Data!AL143-4,"")</f>
        <v/>
      </c>
      <c r="BB143" s="2" t="str">
        <f>IF(Data!AM143&gt;0,Data!AM143-4,"")</f>
        <v/>
      </c>
      <c r="BC143" s="2" t="str">
        <f>IF(Data!AN143&gt;0,Data!AN143-4,"")</f>
        <v/>
      </c>
      <c r="BD143" s="2" t="str">
        <f>IF(Data!AO143&gt;0,Data!AO143-4,"")</f>
        <v/>
      </c>
      <c r="BE143" s="2" t="str">
        <f>IF(Data!AP143&gt;0,Data!AP143-4,"")</f>
        <v/>
      </c>
      <c r="BF143" s="2" t="str">
        <f>IF(Data!AQ143&gt;0,Data!AQ143-4,"")</f>
        <v/>
      </c>
      <c r="BG143" s="2" t="str">
        <f>IF(Data!AR143&gt;0,Data!AR143-4,"")</f>
        <v/>
      </c>
      <c r="BH143" s="2" t="str">
        <f>IF(Data!AS143&gt;0,Data!AS143-4,"")</f>
        <v/>
      </c>
      <c r="BJ143" s="10" t="str">
        <f t="shared" si="51"/>
        <v/>
      </c>
      <c r="BK143" s="10" t="str">
        <f t="shared" si="52"/>
        <v/>
      </c>
      <c r="BL143" s="10" t="str">
        <f t="shared" si="53"/>
        <v/>
      </c>
      <c r="BN143" s="2" t="str">
        <f>IF(Data!AU143&gt;0,Data!AU143-4,"")</f>
        <v/>
      </c>
      <c r="BO143" s="2" t="str">
        <f>IF(Data!AV143&gt;0,Data!AV143-4,"")</f>
        <v/>
      </c>
      <c r="BP143" s="2" t="str">
        <f>IF(Data!AW143&gt;0,Data!AW143-4,"")</f>
        <v/>
      </c>
      <c r="BQ143" s="2" t="str">
        <f>IF(Data!AX143&gt;0,Data!AX143-4,"")</f>
        <v/>
      </c>
      <c r="BR143" s="2" t="str">
        <f>IF(Data!AY143&gt;0,Data!AY143-4,"")</f>
        <v/>
      </c>
      <c r="BS143" s="2" t="str">
        <f>IF(Data!AZ143&gt;0,Data!AZ143-4,"")</f>
        <v/>
      </c>
      <c r="BT143" s="2" t="str">
        <f>IF(Data!BA143&gt;0,Data!BA143-4,"")</f>
        <v/>
      </c>
      <c r="BU143" s="2" t="str">
        <f>IF(Data!BB143&gt;0,Data!BB143-4,"")</f>
        <v/>
      </c>
      <c r="BW143" s="10" t="str">
        <f t="shared" si="54"/>
        <v/>
      </c>
      <c r="BX143" s="10" t="str">
        <f t="shared" si="55"/>
        <v/>
      </c>
      <c r="BY143" s="10" t="str">
        <f t="shared" si="56"/>
        <v/>
      </c>
      <c r="CA143" s="2" t="str">
        <f>IF(Data!BD143&gt;0,Data!BD143-4,"")</f>
        <v/>
      </c>
      <c r="CB143" s="2" t="str">
        <f>IF(Data!BE143&gt;0,Data!BE143-4,"")</f>
        <v/>
      </c>
      <c r="CC143" s="2" t="str">
        <f>IF(Data!BF143&gt;0,Data!BF143-4,"")</f>
        <v/>
      </c>
      <c r="CD143" s="2" t="str">
        <f>IF(Data!BG143&gt;0,Data!BG143-4,"")</f>
        <v/>
      </c>
      <c r="CE143" s="2" t="str">
        <f>IF(Data!BH143&gt;0,Data!BH143-4,"")</f>
        <v/>
      </c>
      <c r="CF143" s="2" t="str">
        <f>IF(Data!BI143&gt;0,Data!BI143-4,"")</f>
        <v/>
      </c>
      <c r="CG143" s="2" t="str">
        <f>IF(Data!BJ143&gt;0,Data!BJ143-4,"")</f>
        <v/>
      </c>
      <c r="CH143" s="2" t="str">
        <f>IF(Data!BK143&gt;0,Data!BK143-4,"")</f>
        <v/>
      </c>
      <c r="CK143" s="10" t="str">
        <f t="shared" si="57"/>
        <v/>
      </c>
      <c r="CL143" s="10" t="str">
        <f t="shared" si="58"/>
        <v/>
      </c>
      <c r="CM143" s="10" t="str">
        <f t="shared" si="59"/>
        <v/>
      </c>
    </row>
    <row r="144" spans="1:91" x14ac:dyDescent="0.25">
      <c r="A144" s="2" t="str">
        <f>IF(Data!B144&gt;0,Data!B144-4,"")</f>
        <v/>
      </c>
      <c r="B144" s="2" t="str">
        <f>IF(Data!C144&gt;0,Data!C144-4,"")</f>
        <v/>
      </c>
      <c r="C144" s="2" t="str">
        <f>IF(Data!D144&gt;0,Data!D144-4,"")</f>
        <v/>
      </c>
      <c r="D144" s="2" t="str">
        <f>IF(Data!E144&gt;0,Data!E144-4,"")</f>
        <v/>
      </c>
      <c r="E144" s="2" t="str">
        <f>IF(Data!F144&gt;0,Data!F144-4,"")</f>
        <v/>
      </c>
      <c r="F144" s="2" t="str">
        <f>IF(Data!G144&gt;0,Data!G144-4,"")</f>
        <v/>
      </c>
      <c r="G144" s="2" t="str">
        <f>IF(Data!H144&gt;0,Data!H144-4,"")</f>
        <v/>
      </c>
      <c r="H144" s="2" t="str">
        <f>IF(Data!I144&gt;0,Data!I144-4,"")</f>
        <v/>
      </c>
      <c r="J144" s="10" t="str">
        <f t="shared" si="60"/>
        <v/>
      </c>
      <c r="K144" s="10" t="str">
        <f t="shared" si="61"/>
        <v/>
      </c>
      <c r="L144" s="10" t="str">
        <f t="shared" si="62"/>
        <v/>
      </c>
      <c r="N144" s="2" t="str">
        <f>IF(Data!K144&gt;0,Data!K144-4,"")</f>
        <v/>
      </c>
      <c r="O144" s="2" t="str">
        <f>IF(Data!L144&gt;0,Data!L144-4,"")</f>
        <v/>
      </c>
      <c r="P144" s="2" t="str">
        <f>IF(Data!M144&gt;0,Data!M144-4,"")</f>
        <v/>
      </c>
      <c r="Q144" s="2" t="str">
        <f>IF(Data!N144&gt;0,Data!N144-4,"")</f>
        <v/>
      </c>
      <c r="R144" s="2" t="str">
        <f>IF(Data!O144&gt;0,Data!O144-4,"")</f>
        <v/>
      </c>
      <c r="S144" s="2" t="str">
        <f>IF(Data!P144&gt;0,Data!P144-4,"")</f>
        <v/>
      </c>
      <c r="T144" s="2" t="str">
        <f>IF(Data!Q144&gt;0,Data!Q144-4,"")</f>
        <v/>
      </c>
      <c r="U144" s="2" t="str">
        <f>IF(Data!R144&gt;0,Data!R144-4,"")</f>
        <v/>
      </c>
      <c r="V144" s="59"/>
      <c r="W144" s="10" t="str">
        <f t="shared" si="42"/>
        <v/>
      </c>
      <c r="X144" s="10" t="str">
        <f t="shared" si="43"/>
        <v/>
      </c>
      <c r="Y144" s="10" t="str">
        <f t="shared" si="44"/>
        <v/>
      </c>
      <c r="AA144" s="2" t="str">
        <f>IF(Data!T144&gt;0,Data!T144-4,"")</f>
        <v/>
      </c>
      <c r="AB144" s="2" t="str">
        <f>IF(Data!U144&gt;0,Data!U144-4,"")</f>
        <v/>
      </c>
      <c r="AC144" s="2" t="str">
        <f>IF(Data!V144&gt;0,Data!V144-4,"")</f>
        <v/>
      </c>
      <c r="AD144" s="2" t="str">
        <f>IF(Data!W144&gt;0,Data!W144-4,"")</f>
        <v/>
      </c>
      <c r="AE144" s="2" t="str">
        <f>IF(Data!X144&gt;0,Data!X144-4,"")</f>
        <v/>
      </c>
      <c r="AF144" s="2" t="str">
        <f>IF(Data!Y144&gt;0,Data!Y144-4,"")</f>
        <v/>
      </c>
      <c r="AG144" s="2" t="str">
        <f>IF(Data!Z144&gt;0,Data!Z144-4,"")</f>
        <v/>
      </c>
      <c r="AH144" s="2" t="str">
        <f>IF(Data!AA144&gt;0,Data!AA144-4,"")</f>
        <v/>
      </c>
      <c r="AJ144" s="10" t="str">
        <f t="shared" si="45"/>
        <v/>
      </c>
      <c r="AK144" s="10" t="str">
        <f t="shared" si="46"/>
        <v/>
      </c>
      <c r="AL144" s="10" t="str">
        <f t="shared" si="47"/>
        <v/>
      </c>
      <c r="AN144" s="2" t="str">
        <f>IF(Data!AC144&gt;0,Data!AC144-4,"")</f>
        <v/>
      </c>
      <c r="AO144" s="2" t="str">
        <f>IF(Data!AD144&gt;0,Data!AD144-4,"")</f>
        <v/>
      </c>
      <c r="AP144" s="2" t="str">
        <f>IF(Data!AE144&gt;0,Data!AE144-4,"")</f>
        <v/>
      </c>
      <c r="AQ144" s="2" t="str">
        <f>IF(Data!AF144&gt;0,Data!AF144-4,"")</f>
        <v/>
      </c>
      <c r="AR144" s="2" t="str">
        <f>IF(Data!AG144&gt;0,Data!AG144-4,"")</f>
        <v/>
      </c>
      <c r="AS144" s="2" t="str">
        <f>IF(Data!AH144&gt;0,Data!AH144-4,"")</f>
        <v/>
      </c>
      <c r="AT144" s="2" t="str">
        <f>IF(Data!AI144&gt;0,Data!AI144-4,"")</f>
        <v/>
      </c>
      <c r="AU144" s="2" t="str">
        <f>IF(Data!AJ144&gt;0,Data!AJ144-4,"")</f>
        <v/>
      </c>
      <c r="AW144" s="10" t="str">
        <f t="shared" si="48"/>
        <v/>
      </c>
      <c r="AX144" s="10" t="str">
        <f t="shared" si="49"/>
        <v/>
      </c>
      <c r="AY144" s="10" t="str">
        <f t="shared" si="50"/>
        <v/>
      </c>
      <c r="BA144" s="2" t="str">
        <f>IF(Data!AL144&gt;0,Data!AL144-4,"")</f>
        <v/>
      </c>
      <c r="BB144" s="2" t="str">
        <f>IF(Data!AM144&gt;0,Data!AM144-4,"")</f>
        <v/>
      </c>
      <c r="BC144" s="2" t="str">
        <f>IF(Data!AN144&gt;0,Data!AN144-4,"")</f>
        <v/>
      </c>
      <c r="BD144" s="2" t="str">
        <f>IF(Data!AO144&gt;0,Data!AO144-4,"")</f>
        <v/>
      </c>
      <c r="BE144" s="2" t="str">
        <f>IF(Data!AP144&gt;0,Data!AP144-4,"")</f>
        <v/>
      </c>
      <c r="BF144" s="2" t="str">
        <f>IF(Data!AQ144&gt;0,Data!AQ144-4,"")</f>
        <v/>
      </c>
      <c r="BG144" s="2" t="str">
        <f>IF(Data!AR144&gt;0,Data!AR144-4,"")</f>
        <v/>
      </c>
      <c r="BH144" s="2" t="str">
        <f>IF(Data!AS144&gt;0,Data!AS144-4,"")</f>
        <v/>
      </c>
      <c r="BJ144" s="10" t="str">
        <f t="shared" si="51"/>
        <v/>
      </c>
      <c r="BK144" s="10" t="str">
        <f t="shared" si="52"/>
        <v/>
      </c>
      <c r="BL144" s="10" t="str">
        <f t="shared" si="53"/>
        <v/>
      </c>
      <c r="BN144" s="2" t="str">
        <f>IF(Data!AU144&gt;0,Data!AU144-4,"")</f>
        <v/>
      </c>
      <c r="BO144" s="2" t="str">
        <f>IF(Data!AV144&gt;0,Data!AV144-4,"")</f>
        <v/>
      </c>
      <c r="BP144" s="2" t="str">
        <f>IF(Data!AW144&gt;0,Data!AW144-4,"")</f>
        <v/>
      </c>
      <c r="BQ144" s="2" t="str">
        <f>IF(Data!AX144&gt;0,Data!AX144-4,"")</f>
        <v/>
      </c>
      <c r="BR144" s="2" t="str">
        <f>IF(Data!AY144&gt;0,Data!AY144-4,"")</f>
        <v/>
      </c>
      <c r="BS144" s="2" t="str">
        <f>IF(Data!AZ144&gt;0,Data!AZ144-4,"")</f>
        <v/>
      </c>
      <c r="BT144" s="2" t="str">
        <f>IF(Data!BA144&gt;0,Data!BA144-4,"")</f>
        <v/>
      </c>
      <c r="BU144" s="2" t="str">
        <f>IF(Data!BB144&gt;0,Data!BB144-4,"")</f>
        <v/>
      </c>
      <c r="BW144" s="10" t="str">
        <f t="shared" si="54"/>
        <v/>
      </c>
      <c r="BX144" s="10" t="str">
        <f t="shared" si="55"/>
        <v/>
      </c>
      <c r="BY144" s="10" t="str">
        <f t="shared" si="56"/>
        <v/>
      </c>
      <c r="CA144" s="2" t="str">
        <f>IF(Data!BD144&gt;0,Data!BD144-4,"")</f>
        <v/>
      </c>
      <c r="CB144" s="2" t="str">
        <f>IF(Data!BE144&gt;0,Data!BE144-4,"")</f>
        <v/>
      </c>
      <c r="CC144" s="2" t="str">
        <f>IF(Data!BF144&gt;0,Data!BF144-4,"")</f>
        <v/>
      </c>
      <c r="CD144" s="2" t="str">
        <f>IF(Data!BG144&gt;0,Data!BG144-4,"")</f>
        <v/>
      </c>
      <c r="CE144" s="2" t="str">
        <f>IF(Data!BH144&gt;0,Data!BH144-4,"")</f>
        <v/>
      </c>
      <c r="CF144" s="2" t="str">
        <f>IF(Data!BI144&gt;0,Data!BI144-4,"")</f>
        <v/>
      </c>
      <c r="CG144" s="2" t="str">
        <f>IF(Data!BJ144&gt;0,Data!BJ144-4,"")</f>
        <v/>
      </c>
      <c r="CH144" s="2" t="str">
        <f>IF(Data!BK144&gt;0,Data!BK144-4,"")</f>
        <v/>
      </c>
      <c r="CK144" s="10" t="str">
        <f t="shared" si="57"/>
        <v/>
      </c>
      <c r="CL144" s="10" t="str">
        <f t="shared" si="58"/>
        <v/>
      </c>
      <c r="CM144" s="10" t="str">
        <f t="shared" si="59"/>
        <v/>
      </c>
    </row>
    <row r="145" spans="1:91" x14ac:dyDescent="0.25">
      <c r="A145" s="2" t="str">
        <f>IF(Data!B145&gt;0,Data!B145-4,"")</f>
        <v/>
      </c>
      <c r="B145" s="2" t="str">
        <f>IF(Data!C145&gt;0,Data!C145-4,"")</f>
        <v/>
      </c>
      <c r="C145" s="2" t="str">
        <f>IF(Data!D145&gt;0,Data!D145-4,"")</f>
        <v/>
      </c>
      <c r="D145" s="2" t="str">
        <f>IF(Data!E145&gt;0,Data!E145-4,"")</f>
        <v/>
      </c>
      <c r="E145" s="2" t="str">
        <f>IF(Data!F145&gt;0,Data!F145-4,"")</f>
        <v/>
      </c>
      <c r="F145" s="2" t="str">
        <f>IF(Data!G145&gt;0,Data!G145-4,"")</f>
        <v/>
      </c>
      <c r="G145" s="2" t="str">
        <f>IF(Data!H145&gt;0,Data!H145-4,"")</f>
        <v/>
      </c>
      <c r="H145" s="2" t="str">
        <f>IF(Data!I145&gt;0,Data!I145-4,"")</f>
        <v/>
      </c>
      <c r="J145" s="10" t="str">
        <f t="shared" si="60"/>
        <v/>
      </c>
      <c r="K145" s="10" t="str">
        <f t="shared" si="61"/>
        <v/>
      </c>
      <c r="L145" s="10" t="str">
        <f t="shared" si="62"/>
        <v/>
      </c>
      <c r="N145" s="2" t="str">
        <f>IF(Data!K145&gt;0,Data!K145-4,"")</f>
        <v/>
      </c>
      <c r="O145" s="2" t="str">
        <f>IF(Data!L145&gt;0,Data!L145-4,"")</f>
        <v/>
      </c>
      <c r="P145" s="2" t="str">
        <f>IF(Data!M145&gt;0,Data!M145-4,"")</f>
        <v/>
      </c>
      <c r="Q145" s="2" t="str">
        <f>IF(Data!N145&gt;0,Data!N145-4,"")</f>
        <v/>
      </c>
      <c r="R145" s="2" t="str">
        <f>IF(Data!O145&gt;0,Data!O145-4,"")</f>
        <v/>
      </c>
      <c r="S145" s="2" t="str">
        <f>IF(Data!P145&gt;0,Data!P145-4,"")</f>
        <v/>
      </c>
      <c r="T145" s="2" t="str">
        <f>IF(Data!Q145&gt;0,Data!Q145-4,"")</f>
        <v/>
      </c>
      <c r="U145" s="2" t="str">
        <f>IF(Data!R145&gt;0,Data!R145-4,"")</f>
        <v/>
      </c>
      <c r="V145" s="59"/>
      <c r="W145" s="10" t="str">
        <f t="shared" si="42"/>
        <v/>
      </c>
      <c r="X145" s="10" t="str">
        <f t="shared" si="43"/>
        <v/>
      </c>
      <c r="Y145" s="10" t="str">
        <f t="shared" si="44"/>
        <v/>
      </c>
      <c r="AA145" s="2" t="str">
        <f>IF(Data!T145&gt;0,Data!T145-4,"")</f>
        <v/>
      </c>
      <c r="AB145" s="2" t="str">
        <f>IF(Data!U145&gt;0,Data!U145-4,"")</f>
        <v/>
      </c>
      <c r="AC145" s="2" t="str">
        <f>IF(Data!V145&gt;0,Data!V145-4,"")</f>
        <v/>
      </c>
      <c r="AD145" s="2" t="str">
        <f>IF(Data!W145&gt;0,Data!W145-4,"")</f>
        <v/>
      </c>
      <c r="AE145" s="2" t="str">
        <f>IF(Data!X145&gt;0,Data!X145-4,"")</f>
        <v/>
      </c>
      <c r="AF145" s="2" t="str">
        <f>IF(Data!Y145&gt;0,Data!Y145-4,"")</f>
        <v/>
      </c>
      <c r="AG145" s="2" t="str">
        <f>IF(Data!Z145&gt;0,Data!Z145-4,"")</f>
        <v/>
      </c>
      <c r="AH145" s="2" t="str">
        <f>IF(Data!AA145&gt;0,Data!AA145-4,"")</f>
        <v/>
      </c>
      <c r="AJ145" s="10" t="str">
        <f t="shared" si="45"/>
        <v/>
      </c>
      <c r="AK145" s="10" t="str">
        <f t="shared" si="46"/>
        <v/>
      </c>
      <c r="AL145" s="10" t="str">
        <f t="shared" si="47"/>
        <v/>
      </c>
      <c r="AN145" s="2" t="str">
        <f>IF(Data!AC145&gt;0,Data!AC145-4,"")</f>
        <v/>
      </c>
      <c r="AO145" s="2" t="str">
        <f>IF(Data!AD145&gt;0,Data!AD145-4,"")</f>
        <v/>
      </c>
      <c r="AP145" s="2" t="str">
        <f>IF(Data!AE145&gt;0,Data!AE145-4,"")</f>
        <v/>
      </c>
      <c r="AQ145" s="2" t="str">
        <f>IF(Data!AF145&gt;0,Data!AF145-4,"")</f>
        <v/>
      </c>
      <c r="AR145" s="2" t="str">
        <f>IF(Data!AG145&gt;0,Data!AG145-4,"")</f>
        <v/>
      </c>
      <c r="AS145" s="2" t="str">
        <f>IF(Data!AH145&gt;0,Data!AH145-4,"")</f>
        <v/>
      </c>
      <c r="AT145" s="2" t="str">
        <f>IF(Data!AI145&gt;0,Data!AI145-4,"")</f>
        <v/>
      </c>
      <c r="AU145" s="2" t="str">
        <f>IF(Data!AJ145&gt;0,Data!AJ145-4,"")</f>
        <v/>
      </c>
      <c r="AW145" s="10" t="str">
        <f t="shared" si="48"/>
        <v/>
      </c>
      <c r="AX145" s="10" t="str">
        <f t="shared" si="49"/>
        <v/>
      </c>
      <c r="AY145" s="10" t="str">
        <f t="shared" si="50"/>
        <v/>
      </c>
      <c r="BA145" s="2" t="str">
        <f>IF(Data!AL145&gt;0,Data!AL145-4,"")</f>
        <v/>
      </c>
      <c r="BB145" s="2" t="str">
        <f>IF(Data!AM145&gt;0,Data!AM145-4,"")</f>
        <v/>
      </c>
      <c r="BC145" s="2" t="str">
        <f>IF(Data!AN145&gt;0,Data!AN145-4,"")</f>
        <v/>
      </c>
      <c r="BD145" s="2" t="str">
        <f>IF(Data!AO145&gt;0,Data!AO145-4,"")</f>
        <v/>
      </c>
      <c r="BE145" s="2" t="str">
        <f>IF(Data!AP145&gt;0,Data!AP145-4,"")</f>
        <v/>
      </c>
      <c r="BF145" s="2" t="str">
        <f>IF(Data!AQ145&gt;0,Data!AQ145-4,"")</f>
        <v/>
      </c>
      <c r="BG145" s="2" t="str">
        <f>IF(Data!AR145&gt;0,Data!AR145-4,"")</f>
        <v/>
      </c>
      <c r="BH145" s="2" t="str">
        <f>IF(Data!AS145&gt;0,Data!AS145-4,"")</f>
        <v/>
      </c>
      <c r="BJ145" s="10" t="str">
        <f t="shared" si="51"/>
        <v/>
      </c>
      <c r="BK145" s="10" t="str">
        <f t="shared" si="52"/>
        <v/>
      </c>
      <c r="BL145" s="10" t="str">
        <f t="shared" si="53"/>
        <v/>
      </c>
      <c r="BN145" s="2" t="str">
        <f>IF(Data!AU145&gt;0,Data!AU145-4,"")</f>
        <v/>
      </c>
      <c r="BO145" s="2" t="str">
        <f>IF(Data!AV145&gt;0,Data!AV145-4,"")</f>
        <v/>
      </c>
      <c r="BP145" s="2" t="str">
        <f>IF(Data!AW145&gt;0,Data!AW145-4,"")</f>
        <v/>
      </c>
      <c r="BQ145" s="2" t="str">
        <f>IF(Data!AX145&gt;0,Data!AX145-4,"")</f>
        <v/>
      </c>
      <c r="BR145" s="2" t="str">
        <f>IF(Data!AY145&gt;0,Data!AY145-4,"")</f>
        <v/>
      </c>
      <c r="BS145" s="2" t="str">
        <f>IF(Data!AZ145&gt;0,Data!AZ145-4,"")</f>
        <v/>
      </c>
      <c r="BT145" s="2" t="str">
        <f>IF(Data!BA145&gt;0,Data!BA145-4,"")</f>
        <v/>
      </c>
      <c r="BU145" s="2" t="str">
        <f>IF(Data!BB145&gt;0,Data!BB145-4,"")</f>
        <v/>
      </c>
      <c r="BW145" s="10" t="str">
        <f t="shared" si="54"/>
        <v/>
      </c>
      <c r="BX145" s="10" t="str">
        <f t="shared" si="55"/>
        <v/>
      </c>
      <c r="BY145" s="10" t="str">
        <f t="shared" si="56"/>
        <v/>
      </c>
      <c r="CA145" s="2" t="str">
        <f>IF(Data!BD145&gt;0,Data!BD145-4,"")</f>
        <v/>
      </c>
      <c r="CB145" s="2" t="str">
        <f>IF(Data!BE145&gt;0,Data!BE145-4,"")</f>
        <v/>
      </c>
      <c r="CC145" s="2" t="str">
        <f>IF(Data!BF145&gt;0,Data!BF145-4,"")</f>
        <v/>
      </c>
      <c r="CD145" s="2" t="str">
        <f>IF(Data!BG145&gt;0,Data!BG145-4,"")</f>
        <v/>
      </c>
      <c r="CE145" s="2" t="str">
        <f>IF(Data!BH145&gt;0,Data!BH145-4,"")</f>
        <v/>
      </c>
      <c r="CF145" s="2" t="str">
        <f>IF(Data!BI145&gt;0,Data!BI145-4,"")</f>
        <v/>
      </c>
      <c r="CG145" s="2" t="str">
        <f>IF(Data!BJ145&gt;0,Data!BJ145-4,"")</f>
        <v/>
      </c>
      <c r="CH145" s="2" t="str">
        <f>IF(Data!BK145&gt;0,Data!BK145-4,"")</f>
        <v/>
      </c>
      <c r="CK145" s="10" t="str">
        <f t="shared" si="57"/>
        <v/>
      </c>
      <c r="CL145" s="10" t="str">
        <f t="shared" si="58"/>
        <v/>
      </c>
      <c r="CM145" s="10" t="str">
        <f t="shared" si="59"/>
        <v/>
      </c>
    </row>
    <row r="146" spans="1:91" x14ac:dyDescent="0.25">
      <c r="A146" s="2" t="str">
        <f>IF(Data!B146&gt;0,Data!B146-4,"")</f>
        <v/>
      </c>
      <c r="B146" s="2" t="str">
        <f>IF(Data!C146&gt;0,Data!C146-4,"")</f>
        <v/>
      </c>
      <c r="C146" s="2" t="str">
        <f>IF(Data!D146&gt;0,Data!D146-4,"")</f>
        <v/>
      </c>
      <c r="D146" s="2" t="str">
        <f>IF(Data!E146&gt;0,Data!E146-4,"")</f>
        <v/>
      </c>
      <c r="E146" s="2" t="str">
        <f>IF(Data!F146&gt;0,Data!F146-4,"")</f>
        <v/>
      </c>
      <c r="F146" s="2" t="str">
        <f>IF(Data!G146&gt;0,Data!G146-4,"")</f>
        <v/>
      </c>
      <c r="G146" s="2" t="str">
        <f>IF(Data!H146&gt;0,Data!H146-4,"")</f>
        <v/>
      </c>
      <c r="H146" s="2" t="str">
        <f>IF(Data!I146&gt;0,Data!I146-4,"")</f>
        <v/>
      </c>
      <c r="J146" s="10" t="str">
        <f t="shared" si="60"/>
        <v/>
      </c>
      <c r="K146" s="10" t="str">
        <f t="shared" si="61"/>
        <v/>
      </c>
      <c r="L146" s="10" t="str">
        <f t="shared" si="62"/>
        <v/>
      </c>
      <c r="N146" s="2" t="str">
        <f>IF(Data!K146&gt;0,Data!K146-4,"")</f>
        <v/>
      </c>
      <c r="O146" s="2" t="str">
        <f>IF(Data!L146&gt;0,Data!L146-4,"")</f>
        <v/>
      </c>
      <c r="P146" s="2" t="str">
        <f>IF(Data!M146&gt;0,Data!M146-4,"")</f>
        <v/>
      </c>
      <c r="Q146" s="2" t="str">
        <f>IF(Data!N146&gt;0,Data!N146-4,"")</f>
        <v/>
      </c>
      <c r="R146" s="2" t="str">
        <f>IF(Data!O146&gt;0,Data!O146-4,"")</f>
        <v/>
      </c>
      <c r="S146" s="2" t="str">
        <f>IF(Data!P146&gt;0,Data!P146-4,"")</f>
        <v/>
      </c>
      <c r="T146" s="2" t="str">
        <f>IF(Data!Q146&gt;0,Data!Q146-4,"")</f>
        <v/>
      </c>
      <c r="U146" s="2" t="str">
        <f>IF(Data!R146&gt;0,Data!R146-4,"")</f>
        <v/>
      </c>
      <c r="V146" s="59"/>
      <c r="W146" s="10" t="str">
        <f t="shared" si="42"/>
        <v/>
      </c>
      <c r="X146" s="10" t="str">
        <f t="shared" si="43"/>
        <v/>
      </c>
      <c r="Y146" s="10" t="str">
        <f t="shared" si="44"/>
        <v/>
      </c>
      <c r="AA146" s="2" t="str">
        <f>IF(Data!T146&gt;0,Data!T146-4,"")</f>
        <v/>
      </c>
      <c r="AB146" s="2" t="str">
        <f>IF(Data!U146&gt;0,Data!U146-4,"")</f>
        <v/>
      </c>
      <c r="AC146" s="2" t="str">
        <f>IF(Data!V146&gt;0,Data!V146-4,"")</f>
        <v/>
      </c>
      <c r="AD146" s="2" t="str">
        <f>IF(Data!W146&gt;0,Data!W146-4,"")</f>
        <v/>
      </c>
      <c r="AE146" s="2" t="str">
        <f>IF(Data!X146&gt;0,Data!X146-4,"")</f>
        <v/>
      </c>
      <c r="AF146" s="2" t="str">
        <f>IF(Data!Y146&gt;0,Data!Y146-4,"")</f>
        <v/>
      </c>
      <c r="AG146" s="2" t="str">
        <f>IF(Data!Z146&gt;0,Data!Z146-4,"")</f>
        <v/>
      </c>
      <c r="AH146" s="2" t="str">
        <f>IF(Data!AA146&gt;0,Data!AA146-4,"")</f>
        <v/>
      </c>
      <c r="AJ146" s="10" t="str">
        <f t="shared" si="45"/>
        <v/>
      </c>
      <c r="AK146" s="10" t="str">
        <f t="shared" si="46"/>
        <v/>
      </c>
      <c r="AL146" s="10" t="str">
        <f t="shared" si="47"/>
        <v/>
      </c>
      <c r="AN146" s="2" t="str">
        <f>IF(Data!AC146&gt;0,Data!AC146-4,"")</f>
        <v/>
      </c>
      <c r="AO146" s="2" t="str">
        <f>IF(Data!AD146&gt;0,Data!AD146-4,"")</f>
        <v/>
      </c>
      <c r="AP146" s="2" t="str">
        <f>IF(Data!AE146&gt;0,Data!AE146-4,"")</f>
        <v/>
      </c>
      <c r="AQ146" s="2" t="str">
        <f>IF(Data!AF146&gt;0,Data!AF146-4,"")</f>
        <v/>
      </c>
      <c r="AR146" s="2" t="str">
        <f>IF(Data!AG146&gt;0,Data!AG146-4,"")</f>
        <v/>
      </c>
      <c r="AS146" s="2" t="str">
        <f>IF(Data!AH146&gt;0,Data!AH146-4,"")</f>
        <v/>
      </c>
      <c r="AT146" s="2" t="str">
        <f>IF(Data!AI146&gt;0,Data!AI146-4,"")</f>
        <v/>
      </c>
      <c r="AU146" s="2" t="str">
        <f>IF(Data!AJ146&gt;0,Data!AJ146-4,"")</f>
        <v/>
      </c>
      <c r="AW146" s="10" t="str">
        <f t="shared" si="48"/>
        <v/>
      </c>
      <c r="AX146" s="10" t="str">
        <f t="shared" si="49"/>
        <v/>
      </c>
      <c r="AY146" s="10" t="str">
        <f t="shared" si="50"/>
        <v/>
      </c>
      <c r="BA146" s="2" t="str">
        <f>IF(Data!AL146&gt;0,Data!AL146-4,"")</f>
        <v/>
      </c>
      <c r="BB146" s="2" t="str">
        <f>IF(Data!AM146&gt;0,Data!AM146-4,"")</f>
        <v/>
      </c>
      <c r="BC146" s="2" t="str">
        <f>IF(Data!AN146&gt;0,Data!AN146-4,"")</f>
        <v/>
      </c>
      <c r="BD146" s="2" t="str">
        <f>IF(Data!AO146&gt;0,Data!AO146-4,"")</f>
        <v/>
      </c>
      <c r="BE146" s="2" t="str">
        <f>IF(Data!AP146&gt;0,Data!AP146-4,"")</f>
        <v/>
      </c>
      <c r="BF146" s="2" t="str">
        <f>IF(Data!AQ146&gt;0,Data!AQ146-4,"")</f>
        <v/>
      </c>
      <c r="BG146" s="2" t="str">
        <f>IF(Data!AR146&gt;0,Data!AR146-4,"")</f>
        <v/>
      </c>
      <c r="BH146" s="2" t="str">
        <f>IF(Data!AS146&gt;0,Data!AS146-4,"")</f>
        <v/>
      </c>
      <c r="BJ146" s="10" t="str">
        <f t="shared" si="51"/>
        <v/>
      </c>
      <c r="BK146" s="10" t="str">
        <f t="shared" si="52"/>
        <v/>
      </c>
      <c r="BL146" s="10" t="str">
        <f t="shared" si="53"/>
        <v/>
      </c>
      <c r="BN146" s="2" t="str">
        <f>IF(Data!AU146&gt;0,Data!AU146-4,"")</f>
        <v/>
      </c>
      <c r="BO146" s="2" t="str">
        <f>IF(Data!AV146&gt;0,Data!AV146-4,"")</f>
        <v/>
      </c>
      <c r="BP146" s="2" t="str">
        <f>IF(Data!AW146&gt;0,Data!AW146-4,"")</f>
        <v/>
      </c>
      <c r="BQ146" s="2" t="str">
        <f>IF(Data!AX146&gt;0,Data!AX146-4,"")</f>
        <v/>
      </c>
      <c r="BR146" s="2" t="str">
        <f>IF(Data!AY146&gt;0,Data!AY146-4,"")</f>
        <v/>
      </c>
      <c r="BS146" s="2" t="str">
        <f>IF(Data!AZ146&gt;0,Data!AZ146-4,"")</f>
        <v/>
      </c>
      <c r="BT146" s="2" t="str">
        <f>IF(Data!BA146&gt;0,Data!BA146-4,"")</f>
        <v/>
      </c>
      <c r="BU146" s="2" t="str">
        <f>IF(Data!BB146&gt;0,Data!BB146-4,"")</f>
        <v/>
      </c>
      <c r="BW146" s="10" t="str">
        <f t="shared" si="54"/>
        <v/>
      </c>
      <c r="BX146" s="10" t="str">
        <f t="shared" si="55"/>
        <v/>
      </c>
      <c r="BY146" s="10" t="str">
        <f t="shared" si="56"/>
        <v/>
      </c>
      <c r="CA146" s="2" t="str">
        <f>IF(Data!BD146&gt;0,Data!BD146-4,"")</f>
        <v/>
      </c>
      <c r="CB146" s="2" t="str">
        <f>IF(Data!BE146&gt;0,Data!BE146-4,"")</f>
        <v/>
      </c>
      <c r="CC146" s="2" t="str">
        <f>IF(Data!BF146&gt;0,Data!BF146-4,"")</f>
        <v/>
      </c>
      <c r="CD146" s="2" t="str">
        <f>IF(Data!BG146&gt;0,Data!BG146-4,"")</f>
        <v/>
      </c>
      <c r="CE146" s="2" t="str">
        <f>IF(Data!BH146&gt;0,Data!BH146-4,"")</f>
        <v/>
      </c>
      <c r="CF146" s="2" t="str">
        <f>IF(Data!BI146&gt;0,Data!BI146-4,"")</f>
        <v/>
      </c>
      <c r="CG146" s="2" t="str">
        <f>IF(Data!BJ146&gt;0,Data!BJ146-4,"")</f>
        <v/>
      </c>
      <c r="CH146" s="2" t="str">
        <f>IF(Data!BK146&gt;0,Data!BK146-4,"")</f>
        <v/>
      </c>
      <c r="CK146" s="10" t="str">
        <f t="shared" si="57"/>
        <v/>
      </c>
      <c r="CL146" s="10" t="str">
        <f t="shared" si="58"/>
        <v/>
      </c>
      <c r="CM146" s="10" t="str">
        <f t="shared" si="59"/>
        <v/>
      </c>
    </row>
    <row r="147" spans="1:91" x14ac:dyDescent="0.25">
      <c r="A147" s="2" t="str">
        <f>IF(Data!B147&gt;0,Data!B147-4,"")</f>
        <v/>
      </c>
      <c r="B147" s="2" t="str">
        <f>IF(Data!C147&gt;0,Data!C147-4,"")</f>
        <v/>
      </c>
      <c r="C147" s="2" t="str">
        <f>IF(Data!D147&gt;0,Data!D147-4,"")</f>
        <v/>
      </c>
      <c r="D147" s="2" t="str">
        <f>IF(Data!E147&gt;0,Data!E147-4,"")</f>
        <v/>
      </c>
      <c r="E147" s="2" t="str">
        <f>IF(Data!F147&gt;0,Data!F147-4,"")</f>
        <v/>
      </c>
      <c r="F147" s="2" t="str">
        <f>IF(Data!G147&gt;0,Data!G147-4,"")</f>
        <v/>
      </c>
      <c r="G147" s="2" t="str">
        <f>IF(Data!H147&gt;0,Data!H147-4,"")</f>
        <v/>
      </c>
      <c r="H147" s="2" t="str">
        <f>IF(Data!I147&gt;0,Data!I147-4,"")</f>
        <v/>
      </c>
      <c r="J147" s="10" t="str">
        <f t="shared" si="60"/>
        <v/>
      </c>
      <c r="K147" s="10" t="str">
        <f t="shared" si="61"/>
        <v/>
      </c>
      <c r="L147" s="10" t="str">
        <f t="shared" si="62"/>
        <v/>
      </c>
      <c r="N147" s="2" t="str">
        <f>IF(Data!K147&gt;0,Data!K147-4,"")</f>
        <v/>
      </c>
      <c r="O147" s="2" t="str">
        <f>IF(Data!L147&gt;0,Data!L147-4,"")</f>
        <v/>
      </c>
      <c r="P147" s="2" t="str">
        <f>IF(Data!M147&gt;0,Data!M147-4,"")</f>
        <v/>
      </c>
      <c r="Q147" s="2" t="str">
        <f>IF(Data!N147&gt;0,Data!N147-4,"")</f>
        <v/>
      </c>
      <c r="R147" s="2" t="str">
        <f>IF(Data!O147&gt;0,Data!O147-4,"")</f>
        <v/>
      </c>
      <c r="S147" s="2" t="str">
        <f>IF(Data!P147&gt;0,Data!P147-4,"")</f>
        <v/>
      </c>
      <c r="T147" s="2" t="str">
        <f>IF(Data!Q147&gt;0,Data!Q147-4,"")</f>
        <v/>
      </c>
      <c r="U147" s="2" t="str">
        <f>IF(Data!R147&gt;0,Data!R147-4,"")</f>
        <v/>
      </c>
      <c r="V147" s="59"/>
      <c r="W147" s="10" t="str">
        <f t="shared" si="42"/>
        <v/>
      </c>
      <c r="X147" s="10" t="str">
        <f t="shared" si="43"/>
        <v/>
      </c>
      <c r="Y147" s="10" t="str">
        <f t="shared" si="44"/>
        <v/>
      </c>
      <c r="AA147" s="2" t="str">
        <f>IF(Data!T147&gt;0,Data!T147-4,"")</f>
        <v/>
      </c>
      <c r="AB147" s="2" t="str">
        <f>IF(Data!U147&gt;0,Data!U147-4,"")</f>
        <v/>
      </c>
      <c r="AC147" s="2" t="str">
        <f>IF(Data!V147&gt;0,Data!V147-4,"")</f>
        <v/>
      </c>
      <c r="AD147" s="2" t="str">
        <f>IF(Data!W147&gt;0,Data!W147-4,"")</f>
        <v/>
      </c>
      <c r="AE147" s="2" t="str">
        <f>IF(Data!X147&gt;0,Data!X147-4,"")</f>
        <v/>
      </c>
      <c r="AF147" s="2" t="str">
        <f>IF(Data!Y147&gt;0,Data!Y147-4,"")</f>
        <v/>
      </c>
      <c r="AG147" s="2" t="str">
        <f>IF(Data!Z147&gt;0,Data!Z147-4,"")</f>
        <v/>
      </c>
      <c r="AH147" s="2" t="str">
        <f>IF(Data!AA147&gt;0,Data!AA147-4,"")</f>
        <v/>
      </c>
      <c r="AJ147" s="10" t="str">
        <f t="shared" si="45"/>
        <v/>
      </c>
      <c r="AK147" s="10" t="str">
        <f t="shared" si="46"/>
        <v/>
      </c>
      <c r="AL147" s="10" t="str">
        <f t="shared" si="47"/>
        <v/>
      </c>
      <c r="AN147" s="2" t="str">
        <f>IF(Data!AC147&gt;0,Data!AC147-4,"")</f>
        <v/>
      </c>
      <c r="AO147" s="2" t="str">
        <f>IF(Data!AD147&gt;0,Data!AD147-4,"")</f>
        <v/>
      </c>
      <c r="AP147" s="2" t="str">
        <f>IF(Data!AE147&gt;0,Data!AE147-4,"")</f>
        <v/>
      </c>
      <c r="AQ147" s="2" t="str">
        <f>IF(Data!AF147&gt;0,Data!AF147-4,"")</f>
        <v/>
      </c>
      <c r="AR147" s="2" t="str">
        <f>IF(Data!AG147&gt;0,Data!AG147-4,"")</f>
        <v/>
      </c>
      <c r="AS147" s="2" t="str">
        <f>IF(Data!AH147&gt;0,Data!AH147-4,"")</f>
        <v/>
      </c>
      <c r="AT147" s="2" t="str">
        <f>IF(Data!AI147&gt;0,Data!AI147-4,"")</f>
        <v/>
      </c>
      <c r="AU147" s="2" t="str">
        <f>IF(Data!AJ147&gt;0,Data!AJ147-4,"")</f>
        <v/>
      </c>
      <c r="AW147" s="10" t="str">
        <f t="shared" si="48"/>
        <v/>
      </c>
      <c r="AX147" s="10" t="str">
        <f t="shared" si="49"/>
        <v/>
      </c>
      <c r="AY147" s="10" t="str">
        <f t="shared" si="50"/>
        <v/>
      </c>
      <c r="BA147" s="2" t="str">
        <f>IF(Data!AL147&gt;0,Data!AL147-4,"")</f>
        <v/>
      </c>
      <c r="BB147" s="2" t="str">
        <f>IF(Data!AM147&gt;0,Data!AM147-4,"")</f>
        <v/>
      </c>
      <c r="BC147" s="2" t="str">
        <f>IF(Data!AN147&gt;0,Data!AN147-4,"")</f>
        <v/>
      </c>
      <c r="BD147" s="2" t="str">
        <f>IF(Data!AO147&gt;0,Data!AO147-4,"")</f>
        <v/>
      </c>
      <c r="BE147" s="2" t="str">
        <f>IF(Data!AP147&gt;0,Data!AP147-4,"")</f>
        <v/>
      </c>
      <c r="BF147" s="2" t="str">
        <f>IF(Data!AQ147&gt;0,Data!AQ147-4,"")</f>
        <v/>
      </c>
      <c r="BG147" s="2" t="str">
        <f>IF(Data!AR147&gt;0,Data!AR147-4,"")</f>
        <v/>
      </c>
      <c r="BH147" s="2" t="str">
        <f>IF(Data!AS147&gt;0,Data!AS147-4,"")</f>
        <v/>
      </c>
      <c r="BJ147" s="10" t="str">
        <f t="shared" si="51"/>
        <v/>
      </c>
      <c r="BK147" s="10" t="str">
        <f t="shared" si="52"/>
        <v/>
      </c>
      <c r="BL147" s="10" t="str">
        <f t="shared" si="53"/>
        <v/>
      </c>
      <c r="BN147" s="2" t="str">
        <f>IF(Data!AU147&gt;0,Data!AU147-4,"")</f>
        <v/>
      </c>
      <c r="BO147" s="2" t="str">
        <f>IF(Data!AV147&gt;0,Data!AV147-4,"")</f>
        <v/>
      </c>
      <c r="BP147" s="2" t="str">
        <f>IF(Data!AW147&gt;0,Data!AW147-4,"")</f>
        <v/>
      </c>
      <c r="BQ147" s="2" t="str">
        <f>IF(Data!AX147&gt;0,Data!AX147-4,"")</f>
        <v/>
      </c>
      <c r="BR147" s="2" t="str">
        <f>IF(Data!AY147&gt;0,Data!AY147-4,"")</f>
        <v/>
      </c>
      <c r="BS147" s="2" t="str">
        <f>IF(Data!AZ147&gt;0,Data!AZ147-4,"")</f>
        <v/>
      </c>
      <c r="BT147" s="2" t="str">
        <f>IF(Data!BA147&gt;0,Data!BA147-4,"")</f>
        <v/>
      </c>
      <c r="BU147" s="2" t="str">
        <f>IF(Data!BB147&gt;0,Data!BB147-4,"")</f>
        <v/>
      </c>
      <c r="BW147" s="10" t="str">
        <f t="shared" si="54"/>
        <v/>
      </c>
      <c r="BX147" s="10" t="str">
        <f t="shared" si="55"/>
        <v/>
      </c>
      <c r="BY147" s="10" t="str">
        <f t="shared" si="56"/>
        <v/>
      </c>
      <c r="CA147" s="2" t="str">
        <f>IF(Data!BD147&gt;0,Data!BD147-4,"")</f>
        <v/>
      </c>
      <c r="CB147" s="2" t="str">
        <f>IF(Data!BE147&gt;0,Data!BE147-4,"")</f>
        <v/>
      </c>
      <c r="CC147" s="2" t="str">
        <f>IF(Data!BF147&gt;0,Data!BF147-4,"")</f>
        <v/>
      </c>
      <c r="CD147" s="2" t="str">
        <f>IF(Data!BG147&gt;0,Data!BG147-4,"")</f>
        <v/>
      </c>
      <c r="CE147" s="2" t="str">
        <f>IF(Data!BH147&gt;0,Data!BH147-4,"")</f>
        <v/>
      </c>
      <c r="CF147" s="2" t="str">
        <f>IF(Data!BI147&gt;0,Data!BI147-4,"")</f>
        <v/>
      </c>
      <c r="CG147" s="2" t="str">
        <f>IF(Data!BJ147&gt;0,Data!BJ147-4,"")</f>
        <v/>
      </c>
      <c r="CH147" s="2" t="str">
        <f>IF(Data!BK147&gt;0,Data!BK147-4,"")</f>
        <v/>
      </c>
      <c r="CK147" s="10" t="str">
        <f t="shared" si="57"/>
        <v/>
      </c>
      <c r="CL147" s="10" t="str">
        <f t="shared" si="58"/>
        <v/>
      </c>
      <c r="CM147" s="10" t="str">
        <f t="shared" si="59"/>
        <v/>
      </c>
    </row>
    <row r="148" spans="1:91" x14ac:dyDescent="0.25">
      <c r="A148" s="2" t="str">
        <f>IF(Data!B148&gt;0,Data!B148-4,"")</f>
        <v/>
      </c>
      <c r="B148" s="2" t="str">
        <f>IF(Data!C148&gt;0,Data!C148-4,"")</f>
        <v/>
      </c>
      <c r="C148" s="2" t="str">
        <f>IF(Data!D148&gt;0,Data!D148-4,"")</f>
        <v/>
      </c>
      <c r="D148" s="2" t="str">
        <f>IF(Data!E148&gt;0,Data!E148-4,"")</f>
        <v/>
      </c>
      <c r="E148" s="2" t="str">
        <f>IF(Data!F148&gt;0,Data!F148-4,"")</f>
        <v/>
      </c>
      <c r="F148" s="2" t="str">
        <f>IF(Data!G148&gt;0,Data!G148-4,"")</f>
        <v/>
      </c>
      <c r="G148" s="2" t="str">
        <f>IF(Data!H148&gt;0,Data!H148-4,"")</f>
        <v/>
      </c>
      <c r="H148" s="2" t="str">
        <f>IF(Data!I148&gt;0,Data!I148-4,"")</f>
        <v/>
      </c>
      <c r="J148" s="10" t="str">
        <f t="shared" si="60"/>
        <v/>
      </c>
      <c r="K148" s="10" t="str">
        <f t="shared" si="61"/>
        <v/>
      </c>
      <c r="L148" s="10" t="str">
        <f t="shared" si="62"/>
        <v/>
      </c>
      <c r="N148" s="2" t="str">
        <f>IF(Data!K148&gt;0,Data!K148-4,"")</f>
        <v/>
      </c>
      <c r="O148" s="2" t="str">
        <f>IF(Data!L148&gt;0,Data!L148-4,"")</f>
        <v/>
      </c>
      <c r="P148" s="2" t="str">
        <f>IF(Data!M148&gt;0,Data!M148-4,"")</f>
        <v/>
      </c>
      <c r="Q148" s="2" t="str">
        <f>IF(Data!N148&gt;0,Data!N148-4,"")</f>
        <v/>
      </c>
      <c r="R148" s="2" t="str">
        <f>IF(Data!O148&gt;0,Data!O148-4,"")</f>
        <v/>
      </c>
      <c r="S148" s="2" t="str">
        <f>IF(Data!P148&gt;0,Data!P148-4,"")</f>
        <v/>
      </c>
      <c r="T148" s="2" t="str">
        <f>IF(Data!Q148&gt;0,Data!Q148-4,"")</f>
        <v/>
      </c>
      <c r="U148" s="2" t="str">
        <f>IF(Data!R148&gt;0,Data!R148-4,"")</f>
        <v/>
      </c>
      <c r="V148" s="59"/>
      <c r="W148" s="10" t="str">
        <f t="shared" si="42"/>
        <v/>
      </c>
      <c r="X148" s="10" t="str">
        <f t="shared" si="43"/>
        <v/>
      </c>
      <c r="Y148" s="10" t="str">
        <f t="shared" si="44"/>
        <v/>
      </c>
      <c r="AA148" s="2" t="str">
        <f>IF(Data!T148&gt;0,Data!T148-4,"")</f>
        <v/>
      </c>
      <c r="AB148" s="2" t="str">
        <f>IF(Data!U148&gt;0,Data!U148-4,"")</f>
        <v/>
      </c>
      <c r="AC148" s="2" t="str">
        <f>IF(Data!V148&gt;0,Data!V148-4,"")</f>
        <v/>
      </c>
      <c r="AD148" s="2" t="str">
        <f>IF(Data!W148&gt;0,Data!W148-4,"")</f>
        <v/>
      </c>
      <c r="AE148" s="2" t="str">
        <f>IF(Data!X148&gt;0,Data!X148-4,"")</f>
        <v/>
      </c>
      <c r="AF148" s="2" t="str">
        <f>IF(Data!Y148&gt;0,Data!Y148-4,"")</f>
        <v/>
      </c>
      <c r="AG148" s="2" t="str">
        <f>IF(Data!Z148&gt;0,Data!Z148-4,"")</f>
        <v/>
      </c>
      <c r="AH148" s="2" t="str">
        <f>IF(Data!AA148&gt;0,Data!AA148-4,"")</f>
        <v/>
      </c>
      <c r="AJ148" s="10" t="str">
        <f t="shared" si="45"/>
        <v/>
      </c>
      <c r="AK148" s="10" t="str">
        <f t="shared" si="46"/>
        <v/>
      </c>
      <c r="AL148" s="10" t="str">
        <f t="shared" si="47"/>
        <v/>
      </c>
      <c r="AN148" s="2" t="str">
        <f>IF(Data!AC148&gt;0,Data!AC148-4,"")</f>
        <v/>
      </c>
      <c r="AO148" s="2" t="str">
        <f>IF(Data!AD148&gt;0,Data!AD148-4,"")</f>
        <v/>
      </c>
      <c r="AP148" s="2" t="str">
        <f>IF(Data!AE148&gt;0,Data!AE148-4,"")</f>
        <v/>
      </c>
      <c r="AQ148" s="2" t="str">
        <f>IF(Data!AF148&gt;0,Data!AF148-4,"")</f>
        <v/>
      </c>
      <c r="AR148" s="2" t="str">
        <f>IF(Data!AG148&gt;0,Data!AG148-4,"")</f>
        <v/>
      </c>
      <c r="AS148" s="2" t="str">
        <f>IF(Data!AH148&gt;0,Data!AH148-4,"")</f>
        <v/>
      </c>
      <c r="AT148" s="2" t="str">
        <f>IF(Data!AI148&gt;0,Data!AI148-4,"")</f>
        <v/>
      </c>
      <c r="AU148" s="2" t="str">
        <f>IF(Data!AJ148&gt;0,Data!AJ148-4,"")</f>
        <v/>
      </c>
      <c r="AW148" s="10" t="str">
        <f t="shared" si="48"/>
        <v/>
      </c>
      <c r="AX148" s="10" t="str">
        <f t="shared" si="49"/>
        <v/>
      </c>
      <c r="AY148" s="10" t="str">
        <f t="shared" si="50"/>
        <v/>
      </c>
      <c r="BA148" s="2" t="str">
        <f>IF(Data!AL148&gt;0,Data!AL148-4,"")</f>
        <v/>
      </c>
      <c r="BB148" s="2" t="str">
        <f>IF(Data!AM148&gt;0,Data!AM148-4,"")</f>
        <v/>
      </c>
      <c r="BC148" s="2" t="str">
        <f>IF(Data!AN148&gt;0,Data!AN148-4,"")</f>
        <v/>
      </c>
      <c r="BD148" s="2" t="str">
        <f>IF(Data!AO148&gt;0,Data!AO148-4,"")</f>
        <v/>
      </c>
      <c r="BE148" s="2" t="str">
        <f>IF(Data!AP148&gt;0,Data!AP148-4,"")</f>
        <v/>
      </c>
      <c r="BF148" s="2" t="str">
        <f>IF(Data!AQ148&gt;0,Data!AQ148-4,"")</f>
        <v/>
      </c>
      <c r="BG148" s="2" t="str">
        <f>IF(Data!AR148&gt;0,Data!AR148-4,"")</f>
        <v/>
      </c>
      <c r="BH148" s="2" t="str">
        <f>IF(Data!AS148&gt;0,Data!AS148-4,"")</f>
        <v/>
      </c>
      <c r="BJ148" s="10" t="str">
        <f t="shared" si="51"/>
        <v/>
      </c>
      <c r="BK148" s="10" t="str">
        <f t="shared" si="52"/>
        <v/>
      </c>
      <c r="BL148" s="10" t="str">
        <f t="shared" si="53"/>
        <v/>
      </c>
      <c r="BN148" s="2" t="str">
        <f>IF(Data!AU148&gt;0,Data!AU148-4,"")</f>
        <v/>
      </c>
      <c r="BO148" s="2" t="str">
        <f>IF(Data!AV148&gt;0,Data!AV148-4,"")</f>
        <v/>
      </c>
      <c r="BP148" s="2" t="str">
        <f>IF(Data!AW148&gt;0,Data!AW148-4,"")</f>
        <v/>
      </c>
      <c r="BQ148" s="2" t="str">
        <f>IF(Data!AX148&gt;0,Data!AX148-4,"")</f>
        <v/>
      </c>
      <c r="BR148" s="2" t="str">
        <f>IF(Data!AY148&gt;0,Data!AY148-4,"")</f>
        <v/>
      </c>
      <c r="BS148" s="2" t="str">
        <f>IF(Data!AZ148&gt;0,Data!AZ148-4,"")</f>
        <v/>
      </c>
      <c r="BT148" s="2" t="str">
        <f>IF(Data!BA148&gt;0,Data!BA148-4,"")</f>
        <v/>
      </c>
      <c r="BU148" s="2" t="str">
        <f>IF(Data!BB148&gt;0,Data!BB148-4,"")</f>
        <v/>
      </c>
      <c r="BW148" s="10" t="str">
        <f t="shared" si="54"/>
        <v/>
      </c>
      <c r="BX148" s="10" t="str">
        <f t="shared" si="55"/>
        <v/>
      </c>
      <c r="BY148" s="10" t="str">
        <f t="shared" si="56"/>
        <v/>
      </c>
      <c r="CA148" s="2" t="str">
        <f>IF(Data!BD148&gt;0,Data!BD148-4,"")</f>
        <v/>
      </c>
      <c r="CB148" s="2" t="str">
        <f>IF(Data!BE148&gt;0,Data!BE148-4,"")</f>
        <v/>
      </c>
      <c r="CC148" s="2" t="str">
        <f>IF(Data!BF148&gt;0,Data!BF148-4,"")</f>
        <v/>
      </c>
      <c r="CD148" s="2" t="str">
        <f>IF(Data!BG148&gt;0,Data!BG148-4,"")</f>
        <v/>
      </c>
      <c r="CE148" s="2" t="str">
        <f>IF(Data!BH148&gt;0,Data!BH148-4,"")</f>
        <v/>
      </c>
      <c r="CF148" s="2" t="str">
        <f>IF(Data!BI148&gt;0,Data!BI148-4,"")</f>
        <v/>
      </c>
      <c r="CG148" s="2" t="str">
        <f>IF(Data!BJ148&gt;0,Data!BJ148-4,"")</f>
        <v/>
      </c>
      <c r="CH148" s="2" t="str">
        <f>IF(Data!BK148&gt;0,Data!BK148-4,"")</f>
        <v/>
      </c>
      <c r="CK148" s="10" t="str">
        <f t="shared" si="57"/>
        <v/>
      </c>
      <c r="CL148" s="10" t="str">
        <f t="shared" si="58"/>
        <v/>
      </c>
      <c r="CM148" s="10" t="str">
        <f t="shared" si="59"/>
        <v/>
      </c>
    </row>
    <row r="149" spans="1:91" x14ac:dyDescent="0.25">
      <c r="A149" s="2" t="str">
        <f>IF(Data!B149&gt;0,Data!B149-4,"")</f>
        <v/>
      </c>
      <c r="B149" s="2" t="str">
        <f>IF(Data!C149&gt;0,Data!C149-4,"")</f>
        <v/>
      </c>
      <c r="C149" s="2" t="str">
        <f>IF(Data!D149&gt;0,Data!D149-4,"")</f>
        <v/>
      </c>
      <c r="D149" s="2" t="str">
        <f>IF(Data!E149&gt;0,Data!E149-4,"")</f>
        <v/>
      </c>
      <c r="E149" s="2" t="str">
        <f>IF(Data!F149&gt;0,Data!F149-4,"")</f>
        <v/>
      </c>
      <c r="F149" s="2" t="str">
        <f>IF(Data!G149&gt;0,Data!G149-4,"")</f>
        <v/>
      </c>
      <c r="G149" s="2" t="str">
        <f>IF(Data!H149&gt;0,Data!H149-4,"")</f>
        <v/>
      </c>
      <c r="H149" s="2" t="str">
        <f>IF(Data!I149&gt;0,Data!I149-4,"")</f>
        <v/>
      </c>
      <c r="J149" s="10" t="str">
        <f t="shared" si="60"/>
        <v/>
      </c>
      <c r="K149" s="10" t="str">
        <f t="shared" si="61"/>
        <v/>
      </c>
      <c r="L149" s="10" t="str">
        <f t="shared" si="62"/>
        <v/>
      </c>
      <c r="N149" s="2" t="str">
        <f>IF(Data!K149&gt;0,Data!K149-4,"")</f>
        <v/>
      </c>
      <c r="O149" s="2" t="str">
        <f>IF(Data!L149&gt;0,Data!L149-4,"")</f>
        <v/>
      </c>
      <c r="P149" s="2" t="str">
        <f>IF(Data!M149&gt;0,Data!M149-4,"")</f>
        <v/>
      </c>
      <c r="Q149" s="2" t="str">
        <f>IF(Data!N149&gt;0,Data!N149-4,"")</f>
        <v/>
      </c>
      <c r="R149" s="2" t="str">
        <f>IF(Data!O149&gt;0,Data!O149-4,"")</f>
        <v/>
      </c>
      <c r="S149" s="2" t="str">
        <f>IF(Data!P149&gt;0,Data!P149-4,"")</f>
        <v/>
      </c>
      <c r="T149" s="2" t="str">
        <f>IF(Data!Q149&gt;0,Data!Q149-4,"")</f>
        <v/>
      </c>
      <c r="U149" s="2" t="str">
        <f>IF(Data!R149&gt;0,Data!R149-4,"")</f>
        <v/>
      </c>
      <c r="V149" s="59"/>
      <c r="W149" s="10" t="str">
        <f t="shared" si="42"/>
        <v/>
      </c>
      <c r="X149" s="10" t="str">
        <f t="shared" si="43"/>
        <v/>
      </c>
      <c r="Y149" s="10" t="str">
        <f t="shared" si="44"/>
        <v/>
      </c>
      <c r="AA149" s="2" t="str">
        <f>IF(Data!T149&gt;0,Data!T149-4,"")</f>
        <v/>
      </c>
      <c r="AB149" s="2" t="str">
        <f>IF(Data!U149&gt;0,Data!U149-4,"")</f>
        <v/>
      </c>
      <c r="AC149" s="2" t="str">
        <f>IF(Data!V149&gt;0,Data!V149-4,"")</f>
        <v/>
      </c>
      <c r="AD149" s="2" t="str">
        <f>IF(Data!W149&gt;0,Data!W149-4,"")</f>
        <v/>
      </c>
      <c r="AE149" s="2" t="str">
        <f>IF(Data!X149&gt;0,Data!X149-4,"")</f>
        <v/>
      </c>
      <c r="AF149" s="2" t="str">
        <f>IF(Data!Y149&gt;0,Data!Y149-4,"")</f>
        <v/>
      </c>
      <c r="AG149" s="2" t="str">
        <f>IF(Data!Z149&gt;0,Data!Z149-4,"")</f>
        <v/>
      </c>
      <c r="AH149" s="2" t="str">
        <f>IF(Data!AA149&gt;0,Data!AA149-4,"")</f>
        <v/>
      </c>
      <c r="AJ149" s="10" t="str">
        <f t="shared" si="45"/>
        <v/>
      </c>
      <c r="AK149" s="10" t="str">
        <f t="shared" si="46"/>
        <v/>
      </c>
      <c r="AL149" s="10" t="str">
        <f t="shared" si="47"/>
        <v/>
      </c>
      <c r="AN149" s="2" t="str">
        <f>IF(Data!AC149&gt;0,Data!AC149-4,"")</f>
        <v/>
      </c>
      <c r="AO149" s="2" t="str">
        <f>IF(Data!AD149&gt;0,Data!AD149-4,"")</f>
        <v/>
      </c>
      <c r="AP149" s="2" t="str">
        <f>IF(Data!AE149&gt;0,Data!AE149-4,"")</f>
        <v/>
      </c>
      <c r="AQ149" s="2" t="str">
        <f>IF(Data!AF149&gt;0,Data!AF149-4,"")</f>
        <v/>
      </c>
      <c r="AR149" s="2" t="str">
        <f>IF(Data!AG149&gt;0,Data!AG149-4,"")</f>
        <v/>
      </c>
      <c r="AS149" s="2" t="str">
        <f>IF(Data!AH149&gt;0,Data!AH149-4,"")</f>
        <v/>
      </c>
      <c r="AT149" s="2" t="str">
        <f>IF(Data!AI149&gt;0,Data!AI149-4,"")</f>
        <v/>
      </c>
      <c r="AU149" s="2" t="str">
        <f>IF(Data!AJ149&gt;0,Data!AJ149-4,"")</f>
        <v/>
      </c>
      <c r="AW149" s="10" t="str">
        <f t="shared" si="48"/>
        <v/>
      </c>
      <c r="AX149" s="10" t="str">
        <f t="shared" si="49"/>
        <v/>
      </c>
      <c r="AY149" s="10" t="str">
        <f t="shared" si="50"/>
        <v/>
      </c>
      <c r="BA149" s="2" t="str">
        <f>IF(Data!AL149&gt;0,Data!AL149-4,"")</f>
        <v/>
      </c>
      <c r="BB149" s="2" t="str">
        <f>IF(Data!AM149&gt;0,Data!AM149-4,"")</f>
        <v/>
      </c>
      <c r="BC149" s="2" t="str">
        <f>IF(Data!AN149&gt;0,Data!AN149-4,"")</f>
        <v/>
      </c>
      <c r="BD149" s="2" t="str">
        <f>IF(Data!AO149&gt;0,Data!AO149-4,"")</f>
        <v/>
      </c>
      <c r="BE149" s="2" t="str">
        <f>IF(Data!AP149&gt;0,Data!AP149-4,"")</f>
        <v/>
      </c>
      <c r="BF149" s="2" t="str">
        <f>IF(Data!AQ149&gt;0,Data!AQ149-4,"")</f>
        <v/>
      </c>
      <c r="BG149" s="2" t="str">
        <f>IF(Data!AR149&gt;0,Data!AR149-4,"")</f>
        <v/>
      </c>
      <c r="BH149" s="2" t="str">
        <f>IF(Data!AS149&gt;0,Data!AS149-4,"")</f>
        <v/>
      </c>
      <c r="BJ149" s="10" t="str">
        <f t="shared" si="51"/>
        <v/>
      </c>
      <c r="BK149" s="10" t="str">
        <f t="shared" si="52"/>
        <v/>
      </c>
      <c r="BL149" s="10" t="str">
        <f t="shared" si="53"/>
        <v/>
      </c>
      <c r="BN149" s="2" t="str">
        <f>IF(Data!AU149&gt;0,Data!AU149-4,"")</f>
        <v/>
      </c>
      <c r="BO149" s="2" t="str">
        <f>IF(Data!AV149&gt;0,Data!AV149-4,"")</f>
        <v/>
      </c>
      <c r="BP149" s="2" t="str">
        <f>IF(Data!AW149&gt;0,Data!AW149-4,"")</f>
        <v/>
      </c>
      <c r="BQ149" s="2" t="str">
        <f>IF(Data!AX149&gt;0,Data!AX149-4,"")</f>
        <v/>
      </c>
      <c r="BR149" s="2" t="str">
        <f>IF(Data!AY149&gt;0,Data!AY149-4,"")</f>
        <v/>
      </c>
      <c r="BS149" s="2" t="str">
        <f>IF(Data!AZ149&gt;0,Data!AZ149-4,"")</f>
        <v/>
      </c>
      <c r="BT149" s="2" t="str">
        <f>IF(Data!BA149&gt;0,Data!BA149-4,"")</f>
        <v/>
      </c>
      <c r="BU149" s="2" t="str">
        <f>IF(Data!BB149&gt;0,Data!BB149-4,"")</f>
        <v/>
      </c>
      <c r="BW149" s="10" t="str">
        <f t="shared" si="54"/>
        <v/>
      </c>
      <c r="BX149" s="10" t="str">
        <f t="shared" si="55"/>
        <v/>
      </c>
      <c r="BY149" s="10" t="str">
        <f t="shared" si="56"/>
        <v/>
      </c>
      <c r="CA149" s="2" t="str">
        <f>IF(Data!BD149&gt;0,Data!BD149-4,"")</f>
        <v/>
      </c>
      <c r="CB149" s="2" t="str">
        <f>IF(Data!BE149&gt;0,Data!BE149-4,"")</f>
        <v/>
      </c>
      <c r="CC149" s="2" t="str">
        <f>IF(Data!BF149&gt;0,Data!BF149-4,"")</f>
        <v/>
      </c>
      <c r="CD149" s="2" t="str">
        <f>IF(Data!BG149&gt;0,Data!BG149-4,"")</f>
        <v/>
      </c>
      <c r="CE149" s="2" t="str">
        <f>IF(Data!BH149&gt;0,Data!BH149-4,"")</f>
        <v/>
      </c>
      <c r="CF149" s="2" t="str">
        <f>IF(Data!BI149&gt;0,Data!BI149-4,"")</f>
        <v/>
      </c>
      <c r="CG149" s="2" t="str">
        <f>IF(Data!BJ149&gt;0,Data!BJ149-4,"")</f>
        <v/>
      </c>
      <c r="CH149" s="2" t="str">
        <f>IF(Data!BK149&gt;0,Data!BK149-4,"")</f>
        <v/>
      </c>
      <c r="CK149" s="10" t="str">
        <f t="shared" si="57"/>
        <v/>
      </c>
      <c r="CL149" s="10" t="str">
        <f t="shared" si="58"/>
        <v/>
      </c>
      <c r="CM149" s="10" t="str">
        <f t="shared" si="59"/>
        <v/>
      </c>
    </row>
    <row r="150" spans="1:91" x14ac:dyDescent="0.25">
      <c r="A150" s="2" t="str">
        <f>IF(Data!B150&gt;0,Data!B150-4,"")</f>
        <v/>
      </c>
      <c r="B150" s="2" t="str">
        <f>IF(Data!C150&gt;0,Data!C150-4,"")</f>
        <v/>
      </c>
      <c r="C150" s="2" t="str">
        <f>IF(Data!D150&gt;0,Data!D150-4,"")</f>
        <v/>
      </c>
      <c r="D150" s="2" t="str">
        <f>IF(Data!E150&gt;0,Data!E150-4,"")</f>
        <v/>
      </c>
      <c r="E150" s="2" t="str">
        <f>IF(Data!F150&gt;0,Data!F150-4,"")</f>
        <v/>
      </c>
      <c r="F150" s="2" t="str">
        <f>IF(Data!G150&gt;0,Data!G150-4,"")</f>
        <v/>
      </c>
      <c r="G150" s="2" t="str">
        <f>IF(Data!H150&gt;0,Data!H150-4,"")</f>
        <v/>
      </c>
      <c r="H150" s="2" t="str">
        <f>IF(Data!I150&gt;0,Data!I150-4,"")</f>
        <v/>
      </c>
      <c r="J150" s="10" t="str">
        <f t="shared" si="60"/>
        <v/>
      </c>
      <c r="K150" s="10" t="str">
        <f t="shared" si="61"/>
        <v/>
      </c>
      <c r="L150" s="10" t="str">
        <f t="shared" si="62"/>
        <v/>
      </c>
      <c r="N150" s="2" t="str">
        <f>IF(Data!K150&gt;0,Data!K150-4,"")</f>
        <v/>
      </c>
      <c r="O150" s="2" t="str">
        <f>IF(Data!L150&gt;0,Data!L150-4,"")</f>
        <v/>
      </c>
      <c r="P150" s="2" t="str">
        <f>IF(Data!M150&gt;0,Data!M150-4,"")</f>
        <v/>
      </c>
      <c r="Q150" s="2" t="str">
        <f>IF(Data!N150&gt;0,Data!N150-4,"")</f>
        <v/>
      </c>
      <c r="R150" s="2" t="str">
        <f>IF(Data!O150&gt;0,Data!O150-4,"")</f>
        <v/>
      </c>
      <c r="S150" s="2" t="str">
        <f>IF(Data!P150&gt;0,Data!P150-4,"")</f>
        <v/>
      </c>
      <c r="T150" s="2" t="str">
        <f>IF(Data!Q150&gt;0,Data!Q150-4,"")</f>
        <v/>
      </c>
      <c r="U150" s="2" t="str">
        <f>IF(Data!R150&gt;0,Data!R150-4,"")</f>
        <v/>
      </c>
      <c r="V150" s="59"/>
      <c r="W150" s="10" t="str">
        <f t="shared" si="42"/>
        <v/>
      </c>
      <c r="X150" s="10" t="str">
        <f t="shared" si="43"/>
        <v/>
      </c>
      <c r="Y150" s="10" t="str">
        <f t="shared" si="44"/>
        <v/>
      </c>
      <c r="AA150" s="2" t="str">
        <f>IF(Data!T150&gt;0,Data!T150-4,"")</f>
        <v/>
      </c>
      <c r="AB150" s="2" t="str">
        <f>IF(Data!U150&gt;0,Data!U150-4,"")</f>
        <v/>
      </c>
      <c r="AC150" s="2" t="str">
        <f>IF(Data!V150&gt;0,Data!V150-4,"")</f>
        <v/>
      </c>
      <c r="AD150" s="2" t="str">
        <f>IF(Data!W150&gt;0,Data!W150-4,"")</f>
        <v/>
      </c>
      <c r="AE150" s="2" t="str">
        <f>IF(Data!X150&gt;0,Data!X150-4,"")</f>
        <v/>
      </c>
      <c r="AF150" s="2" t="str">
        <f>IF(Data!Y150&gt;0,Data!Y150-4,"")</f>
        <v/>
      </c>
      <c r="AG150" s="2" t="str">
        <f>IF(Data!Z150&gt;0,Data!Z150-4,"")</f>
        <v/>
      </c>
      <c r="AH150" s="2" t="str">
        <f>IF(Data!AA150&gt;0,Data!AA150-4,"")</f>
        <v/>
      </c>
      <c r="AJ150" s="10" t="str">
        <f t="shared" si="45"/>
        <v/>
      </c>
      <c r="AK150" s="10" t="str">
        <f t="shared" si="46"/>
        <v/>
      </c>
      <c r="AL150" s="10" t="str">
        <f t="shared" si="47"/>
        <v/>
      </c>
      <c r="AN150" s="2" t="str">
        <f>IF(Data!AC150&gt;0,Data!AC150-4,"")</f>
        <v/>
      </c>
      <c r="AO150" s="2" t="str">
        <f>IF(Data!AD150&gt;0,Data!AD150-4,"")</f>
        <v/>
      </c>
      <c r="AP150" s="2" t="str">
        <f>IF(Data!AE150&gt;0,Data!AE150-4,"")</f>
        <v/>
      </c>
      <c r="AQ150" s="2" t="str">
        <f>IF(Data!AF150&gt;0,Data!AF150-4,"")</f>
        <v/>
      </c>
      <c r="AR150" s="2" t="str">
        <f>IF(Data!AG150&gt;0,Data!AG150-4,"")</f>
        <v/>
      </c>
      <c r="AS150" s="2" t="str">
        <f>IF(Data!AH150&gt;0,Data!AH150-4,"")</f>
        <v/>
      </c>
      <c r="AT150" s="2" t="str">
        <f>IF(Data!AI150&gt;0,Data!AI150-4,"")</f>
        <v/>
      </c>
      <c r="AU150" s="2" t="str">
        <f>IF(Data!AJ150&gt;0,Data!AJ150-4,"")</f>
        <v/>
      </c>
      <c r="AW150" s="10" t="str">
        <f t="shared" si="48"/>
        <v/>
      </c>
      <c r="AX150" s="10" t="str">
        <f t="shared" si="49"/>
        <v/>
      </c>
      <c r="AY150" s="10" t="str">
        <f t="shared" si="50"/>
        <v/>
      </c>
      <c r="BA150" s="2" t="str">
        <f>IF(Data!AL150&gt;0,Data!AL150-4,"")</f>
        <v/>
      </c>
      <c r="BB150" s="2" t="str">
        <f>IF(Data!AM150&gt;0,Data!AM150-4,"")</f>
        <v/>
      </c>
      <c r="BC150" s="2" t="str">
        <f>IF(Data!AN150&gt;0,Data!AN150-4,"")</f>
        <v/>
      </c>
      <c r="BD150" s="2" t="str">
        <f>IF(Data!AO150&gt;0,Data!AO150-4,"")</f>
        <v/>
      </c>
      <c r="BE150" s="2" t="str">
        <f>IF(Data!AP150&gt;0,Data!AP150-4,"")</f>
        <v/>
      </c>
      <c r="BF150" s="2" t="str">
        <f>IF(Data!AQ150&gt;0,Data!AQ150-4,"")</f>
        <v/>
      </c>
      <c r="BG150" s="2" t="str">
        <f>IF(Data!AR150&gt;0,Data!AR150-4,"")</f>
        <v/>
      </c>
      <c r="BH150" s="2" t="str">
        <f>IF(Data!AS150&gt;0,Data!AS150-4,"")</f>
        <v/>
      </c>
      <c r="BJ150" s="10" t="str">
        <f t="shared" si="51"/>
        <v/>
      </c>
      <c r="BK150" s="10" t="str">
        <f t="shared" si="52"/>
        <v/>
      </c>
      <c r="BL150" s="10" t="str">
        <f t="shared" si="53"/>
        <v/>
      </c>
      <c r="BN150" s="2" t="str">
        <f>IF(Data!AU150&gt;0,Data!AU150-4,"")</f>
        <v/>
      </c>
      <c r="BO150" s="2" t="str">
        <f>IF(Data!AV150&gt;0,Data!AV150-4,"")</f>
        <v/>
      </c>
      <c r="BP150" s="2" t="str">
        <f>IF(Data!AW150&gt;0,Data!AW150-4,"")</f>
        <v/>
      </c>
      <c r="BQ150" s="2" t="str">
        <f>IF(Data!AX150&gt;0,Data!AX150-4,"")</f>
        <v/>
      </c>
      <c r="BR150" s="2" t="str">
        <f>IF(Data!AY150&gt;0,Data!AY150-4,"")</f>
        <v/>
      </c>
      <c r="BS150" s="2" t="str">
        <f>IF(Data!AZ150&gt;0,Data!AZ150-4,"")</f>
        <v/>
      </c>
      <c r="BT150" s="2" t="str">
        <f>IF(Data!BA150&gt;0,Data!BA150-4,"")</f>
        <v/>
      </c>
      <c r="BU150" s="2" t="str">
        <f>IF(Data!BB150&gt;0,Data!BB150-4,"")</f>
        <v/>
      </c>
      <c r="BW150" s="10" t="str">
        <f t="shared" si="54"/>
        <v/>
      </c>
      <c r="BX150" s="10" t="str">
        <f t="shared" si="55"/>
        <v/>
      </c>
      <c r="BY150" s="10" t="str">
        <f t="shared" si="56"/>
        <v/>
      </c>
      <c r="CA150" s="2" t="str">
        <f>IF(Data!BD150&gt;0,Data!BD150-4,"")</f>
        <v/>
      </c>
      <c r="CB150" s="2" t="str">
        <f>IF(Data!BE150&gt;0,Data!BE150-4,"")</f>
        <v/>
      </c>
      <c r="CC150" s="2" t="str">
        <f>IF(Data!BF150&gt;0,Data!BF150-4,"")</f>
        <v/>
      </c>
      <c r="CD150" s="2" t="str">
        <f>IF(Data!BG150&gt;0,Data!BG150-4,"")</f>
        <v/>
      </c>
      <c r="CE150" s="2" t="str">
        <f>IF(Data!BH150&gt;0,Data!BH150-4,"")</f>
        <v/>
      </c>
      <c r="CF150" s="2" t="str">
        <f>IF(Data!BI150&gt;0,Data!BI150-4,"")</f>
        <v/>
      </c>
      <c r="CG150" s="2" t="str">
        <f>IF(Data!BJ150&gt;0,Data!BJ150-4,"")</f>
        <v/>
      </c>
      <c r="CH150" s="2" t="str">
        <f>IF(Data!BK150&gt;0,Data!BK150-4,"")</f>
        <v/>
      </c>
      <c r="CK150" s="10" t="str">
        <f t="shared" si="57"/>
        <v/>
      </c>
      <c r="CL150" s="10" t="str">
        <f t="shared" si="58"/>
        <v/>
      </c>
      <c r="CM150" s="10" t="str">
        <f t="shared" si="59"/>
        <v/>
      </c>
    </row>
    <row r="151" spans="1:91" x14ac:dyDescent="0.25">
      <c r="A151" s="2" t="str">
        <f>IF(Data!B151&gt;0,Data!B151-4,"")</f>
        <v/>
      </c>
      <c r="B151" s="2" t="str">
        <f>IF(Data!C151&gt;0,Data!C151-4,"")</f>
        <v/>
      </c>
      <c r="C151" s="2" t="str">
        <f>IF(Data!D151&gt;0,Data!D151-4,"")</f>
        <v/>
      </c>
      <c r="D151" s="2" t="str">
        <f>IF(Data!E151&gt;0,Data!E151-4,"")</f>
        <v/>
      </c>
      <c r="E151" s="2" t="str">
        <f>IF(Data!F151&gt;0,Data!F151-4,"")</f>
        <v/>
      </c>
      <c r="F151" s="2" t="str">
        <f>IF(Data!G151&gt;0,Data!G151-4,"")</f>
        <v/>
      </c>
      <c r="G151" s="2" t="str">
        <f>IF(Data!H151&gt;0,Data!H151-4,"")</f>
        <v/>
      </c>
      <c r="H151" s="2" t="str">
        <f>IF(Data!I151&gt;0,Data!I151-4,"")</f>
        <v/>
      </c>
      <c r="J151" s="10" t="str">
        <f t="shared" si="60"/>
        <v/>
      </c>
      <c r="K151" s="10" t="str">
        <f t="shared" si="61"/>
        <v/>
      </c>
      <c r="L151" s="10" t="str">
        <f t="shared" si="62"/>
        <v/>
      </c>
      <c r="N151" s="2" t="str">
        <f>IF(Data!K151&gt;0,Data!K151-4,"")</f>
        <v/>
      </c>
      <c r="O151" s="2" t="str">
        <f>IF(Data!L151&gt;0,Data!L151-4,"")</f>
        <v/>
      </c>
      <c r="P151" s="2" t="str">
        <f>IF(Data!M151&gt;0,Data!M151-4,"")</f>
        <v/>
      </c>
      <c r="Q151" s="2" t="str">
        <f>IF(Data!N151&gt;0,Data!N151-4,"")</f>
        <v/>
      </c>
      <c r="R151" s="2" t="str">
        <f>IF(Data!O151&gt;0,Data!O151-4,"")</f>
        <v/>
      </c>
      <c r="S151" s="2" t="str">
        <f>IF(Data!P151&gt;0,Data!P151-4,"")</f>
        <v/>
      </c>
      <c r="T151" s="2" t="str">
        <f>IF(Data!Q151&gt;0,Data!Q151-4,"")</f>
        <v/>
      </c>
      <c r="U151" s="2" t="str">
        <f>IF(Data!R151&gt;0,Data!R151-4,"")</f>
        <v/>
      </c>
      <c r="V151" s="59"/>
      <c r="W151" s="10" t="str">
        <f t="shared" si="42"/>
        <v/>
      </c>
      <c r="X151" s="10" t="str">
        <f t="shared" si="43"/>
        <v/>
      </c>
      <c r="Y151" s="10" t="str">
        <f t="shared" si="44"/>
        <v/>
      </c>
      <c r="AA151" s="2" t="str">
        <f>IF(Data!T151&gt;0,Data!T151-4,"")</f>
        <v/>
      </c>
      <c r="AB151" s="2" t="str">
        <f>IF(Data!U151&gt;0,Data!U151-4,"")</f>
        <v/>
      </c>
      <c r="AC151" s="2" t="str">
        <f>IF(Data!V151&gt;0,Data!V151-4,"")</f>
        <v/>
      </c>
      <c r="AD151" s="2" t="str">
        <f>IF(Data!W151&gt;0,Data!W151-4,"")</f>
        <v/>
      </c>
      <c r="AE151" s="2" t="str">
        <f>IF(Data!X151&gt;0,Data!X151-4,"")</f>
        <v/>
      </c>
      <c r="AF151" s="2" t="str">
        <f>IF(Data!Y151&gt;0,Data!Y151-4,"")</f>
        <v/>
      </c>
      <c r="AG151" s="2" t="str">
        <f>IF(Data!Z151&gt;0,Data!Z151-4,"")</f>
        <v/>
      </c>
      <c r="AH151" s="2" t="str">
        <f>IF(Data!AA151&gt;0,Data!AA151-4,"")</f>
        <v/>
      </c>
      <c r="AJ151" s="10" t="str">
        <f t="shared" si="45"/>
        <v/>
      </c>
      <c r="AK151" s="10" t="str">
        <f t="shared" si="46"/>
        <v/>
      </c>
      <c r="AL151" s="10" t="str">
        <f t="shared" si="47"/>
        <v/>
      </c>
      <c r="AN151" s="2" t="str">
        <f>IF(Data!AC151&gt;0,Data!AC151-4,"")</f>
        <v/>
      </c>
      <c r="AO151" s="2" t="str">
        <f>IF(Data!AD151&gt;0,Data!AD151-4,"")</f>
        <v/>
      </c>
      <c r="AP151" s="2" t="str">
        <f>IF(Data!AE151&gt;0,Data!AE151-4,"")</f>
        <v/>
      </c>
      <c r="AQ151" s="2" t="str">
        <f>IF(Data!AF151&gt;0,Data!AF151-4,"")</f>
        <v/>
      </c>
      <c r="AR151" s="2" t="str">
        <f>IF(Data!AG151&gt;0,Data!AG151-4,"")</f>
        <v/>
      </c>
      <c r="AS151" s="2" t="str">
        <f>IF(Data!AH151&gt;0,Data!AH151-4,"")</f>
        <v/>
      </c>
      <c r="AT151" s="2" t="str">
        <f>IF(Data!AI151&gt;0,Data!AI151-4,"")</f>
        <v/>
      </c>
      <c r="AU151" s="2" t="str">
        <f>IF(Data!AJ151&gt;0,Data!AJ151-4,"")</f>
        <v/>
      </c>
      <c r="AW151" s="10" t="str">
        <f t="shared" si="48"/>
        <v/>
      </c>
      <c r="AX151" s="10" t="str">
        <f t="shared" si="49"/>
        <v/>
      </c>
      <c r="AY151" s="10" t="str">
        <f t="shared" si="50"/>
        <v/>
      </c>
      <c r="BA151" s="2" t="str">
        <f>IF(Data!AL151&gt;0,Data!AL151-4,"")</f>
        <v/>
      </c>
      <c r="BB151" s="2" t="str">
        <f>IF(Data!AM151&gt;0,Data!AM151-4,"")</f>
        <v/>
      </c>
      <c r="BC151" s="2" t="str">
        <f>IF(Data!AN151&gt;0,Data!AN151-4,"")</f>
        <v/>
      </c>
      <c r="BD151" s="2" t="str">
        <f>IF(Data!AO151&gt;0,Data!AO151-4,"")</f>
        <v/>
      </c>
      <c r="BE151" s="2" t="str">
        <f>IF(Data!AP151&gt;0,Data!AP151-4,"")</f>
        <v/>
      </c>
      <c r="BF151" s="2" t="str">
        <f>IF(Data!AQ151&gt;0,Data!AQ151-4,"")</f>
        <v/>
      </c>
      <c r="BG151" s="2" t="str">
        <f>IF(Data!AR151&gt;0,Data!AR151-4,"")</f>
        <v/>
      </c>
      <c r="BH151" s="2" t="str">
        <f>IF(Data!AS151&gt;0,Data!AS151-4,"")</f>
        <v/>
      </c>
      <c r="BJ151" s="10" t="str">
        <f t="shared" si="51"/>
        <v/>
      </c>
      <c r="BK151" s="10" t="str">
        <f t="shared" si="52"/>
        <v/>
      </c>
      <c r="BL151" s="10" t="str">
        <f t="shared" si="53"/>
        <v/>
      </c>
      <c r="BN151" s="2" t="str">
        <f>IF(Data!AU151&gt;0,Data!AU151-4,"")</f>
        <v/>
      </c>
      <c r="BO151" s="2" t="str">
        <f>IF(Data!AV151&gt;0,Data!AV151-4,"")</f>
        <v/>
      </c>
      <c r="BP151" s="2" t="str">
        <f>IF(Data!AW151&gt;0,Data!AW151-4,"")</f>
        <v/>
      </c>
      <c r="BQ151" s="2" t="str">
        <f>IF(Data!AX151&gt;0,Data!AX151-4,"")</f>
        <v/>
      </c>
      <c r="BR151" s="2" t="str">
        <f>IF(Data!AY151&gt;0,Data!AY151-4,"")</f>
        <v/>
      </c>
      <c r="BS151" s="2" t="str">
        <f>IF(Data!AZ151&gt;0,Data!AZ151-4,"")</f>
        <v/>
      </c>
      <c r="BT151" s="2" t="str">
        <f>IF(Data!BA151&gt;0,Data!BA151-4,"")</f>
        <v/>
      </c>
      <c r="BU151" s="2" t="str">
        <f>IF(Data!BB151&gt;0,Data!BB151-4,"")</f>
        <v/>
      </c>
      <c r="BW151" s="10" t="str">
        <f t="shared" si="54"/>
        <v/>
      </c>
      <c r="BX151" s="10" t="str">
        <f t="shared" si="55"/>
        <v/>
      </c>
      <c r="BY151" s="10" t="str">
        <f t="shared" si="56"/>
        <v/>
      </c>
      <c r="CA151" s="2" t="str">
        <f>IF(Data!BD151&gt;0,Data!BD151-4,"")</f>
        <v/>
      </c>
      <c r="CB151" s="2" t="str">
        <f>IF(Data!BE151&gt;0,Data!BE151-4,"")</f>
        <v/>
      </c>
      <c r="CC151" s="2" t="str">
        <f>IF(Data!BF151&gt;0,Data!BF151-4,"")</f>
        <v/>
      </c>
      <c r="CD151" s="2" t="str">
        <f>IF(Data!BG151&gt;0,Data!BG151-4,"")</f>
        <v/>
      </c>
      <c r="CE151" s="2" t="str">
        <f>IF(Data!BH151&gt;0,Data!BH151-4,"")</f>
        <v/>
      </c>
      <c r="CF151" s="2" t="str">
        <f>IF(Data!BI151&gt;0,Data!BI151-4,"")</f>
        <v/>
      </c>
      <c r="CG151" s="2" t="str">
        <f>IF(Data!BJ151&gt;0,Data!BJ151-4,"")</f>
        <v/>
      </c>
      <c r="CH151" s="2" t="str">
        <f>IF(Data!BK151&gt;0,Data!BK151-4,"")</f>
        <v/>
      </c>
      <c r="CK151" s="10" t="str">
        <f t="shared" si="57"/>
        <v/>
      </c>
      <c r="CL151" s="10" t="str">
        <f t="shared" si="58"/>
        <v/>
      </c>
      <c r="CM151" s="10" t="str">
        <f t="shared" si="59"/>
        <v/>
      </c>
    </row>
    <row r="152" spans="1:91" x14ac:dyDescent="0.25">
      <c r="A152" s="2" t="str">
        <f>IF(Data!B152&gt;0,Data!B152-4,"")</f>
        <v/>
      </c>
      <c r="B152" s="2" t="str">
        <f>IF(Data!C152&gt;0,Data!C152-4,"")</f>
        <v/>
      </c>
      <c r="C152" s="2" t="str">
        <f>IF(Data!D152&gt;0,Data!D152-4,"")</f>
        <v/>
      </c>
      <c r="D152" s="2" t="str">
        <f>IF(Data!E152&gt;0,Data!E152-4,"")</f>
        <v/>
      </c>
      <c r="E152" s="2" t="str">
        <f>IF(Data!F152&gt;0,Data!F152-4,"")</f>
        <v/>
      </c>
      <c r="F152" s="2" t="str">
        <f>IF(Data!G152&gt;0,Data!G152-4,"")</f>
        <v/>
      </c>
      <c r="G152" s="2" t="str">
        <f>IF(Data!H152&gt;0,Data!H152-4,"")</f>
        <v/>
      </c>
      <c r="H152" s="2" t="str">
        <f>IF(Data!I152&gt;0,Data!I152-4,"")</f>
        <v/>
      </c>
      <c r="J152" s="10" t="str">
        <f t="shared" si="60"/>
        <v/>
      </c>
      <c r="K152" s="10" t="str">
        <f t="shared" si="61"/>
        <v/>
      </c>
      <c r="L152" s="10" t="str">
        <f t="shared" si="62"/>
        <v/>
      </c>
      <c r="N152" s="2" t="str">
        <f>IF(Data!K152&gt;0,Data!K152-4,"")</f>
        <v/>
      </c>
      <c r="O152" s="2" t="str">
        <f>IF(Data!L152&gt;0,Data!L152-4,"")</f>
        <v/>
      </c>
      <c r="P152" s="2" t="str">
        <f>IF(Data!M152&gt;0,Data!M152-4,"")</f>
        <v/>
      </c>
      <c r="Q152" s="2" t="str">
        <f>IF(Data!N152&gt;0,Data!N152-4,"")</f>
        <v/>
      </c>
      <c r="R152" s="2" t="str">
        <f>IF(Data!O152&gt;0,Data!O152-4,"")</f>
        <v/>
      </c>
      <c r="S152" s="2" t="str">
        <f>IF(Data!P152&gt;0,Data!P152-4,"")</f>
        <v/>
      </c>
      <c r="T152" s="2" t="str">
        <f>IF(Data!Q152&gt;0,Data!Q152-4,"")</f>
        <v/>
      </c>
      <c r="U152" s="2" t="str">
        <f>IF(Data!R152&gt;0,Data!R152-4,"")</f>
        <v/>
      </c>
      <c r="V152" s="59"/>
      <c r="W152" s="10" t="str">
        <f t="shared" si="42"/>
        <v/>
      </c>
      <c r="X152" s="10" t="str">
        <f t="shared" si="43"/>
        <v/>
      </c>
      <c r="Y152" s="10" t="str">
        <f t="shared" si="44"/>
        <v/>
      </c>
      <c r="AA152" s="2" t="str">
        <f>IF(Data!T152&gt;0,Data!T152-4,"")</f>
        <v/>
      </c>
      <c r="AB152" s="2" t="str">
        <f>IF(Data!U152&gt;0,Data!U152-4,"")</f>
        <v/>
      </c>
      <c r="AC152" s="2" t="str">
        <f>IF(Data!V152&gt;0,Data!V152-4,"")</f>
        <v/>
      </c>
      <c r="AD152" s="2" t="str">
        <f>IF(Data!W152&gt;0,Data!W152-4,"")</f>
        <v/>
      </c>
      <c r="AE152" s="2" t="str">
        <f>IF(Data!X152&gt;0,Data!X152-4,"")</f>
        <v/>
      </c>
      <c r="AF152" s="2" t="str">
        <f>IF(Data!Y152&gt;0,Data!Y152-4,"")</f>
        <v/>
      </c>
      <c r="AG152" s="2" t="str">
        <f>IF(Data!Z152&gt;0,Data!Z152-4,"")</f>
        <v/>
      </c>
      <c r="AH152" s="2" t="str">
        <f>IF(Data!AA152&gt;0,Data!AA152-4,"")</f>
        <v/>
      </c>
      <c r="AJ152" s="10" t="str">
        <f t="shared" si="45"/>
        <v/>
      </c>
      <c r="AK152" s="10" t="str">
        <f t="shared" si="46"/>
        <v/>
      </c>
      <c r="AL152" s="10" t="str">
        <f t="shared" si="47"/>
        <v/>
      </c>
      <c r="AN152" s="2" t="str">
        <f>IF(Data!AC152&gt;0,Data!AC152-4,"")</f>
        <v/>
      </c>
      <c r="AO152" s="2" t="str">
        <f>IF(Data!AD152&gt;0,Data!AD152-4,"")</f>
        <v/>
      </c>
      <c r="AP152" s="2" t="str">
        <f>IF(Data!AE152&gt;0,Data!AE152-4,"")</f>
        <v/>
      </c>
      <c r="AQ152" s="2" t="str">
        <f>IF(Data!AF152&gt;0,Data!AF152-4,"")</f>
        <v/>
      </c>
      <c r="AR152" s="2" t="str">
        <f>IF(Data!AG152&gt;0,Data!AG152-4,"")</f>
        <v/>
      </c>
      <c r="AS152" s="2" t="str">
        <f>IF(Data!AH152&gt;0,Data!AH152-4,"")</f>
        <v/>
      </c>
      <c r="AT152" s="2" t="str">
        <f>IF(Data!AI152&gt;0,Data!AI152-4,"")</f>
        <v/>
      </c>
      <c r="AU152" s="2" t="str">
        <f>IF(Data!AJ152&gt;0,Data!AJ152-4,"")</f>
        <v/>
      </c>
      <c r="AW152" s="10" t="str">
        <f t="shared" si="48"/>
        <v/>
      </c>
      <c r="AX152" s="10" t="str">
        <f t="shared" si="49"/>
        <v/>
      </c>
      <c r="AY152" s="10" t="str">
        <f t="shared" si="50"/>
        <v/>
      </c>
      <c r="BA152" s="2" t="str">
        <f>IF(Data!AL152&gt;0,Data!AL152-4,"")</f>
        <v/>
      </c>
      <c r="BB152" s="2" t="str">
        <f>IF(Data!AM152&gt;0,Data!AM152-4,"")</f>
        <v/>
      </c>
      <c r="BC152" s="2" t="str">
        <f>IF(Data!AN152&gt;0,Data!AN152-4,"")</f>
        <v/>
      </c>
      <c r="BD152" s="2" t="str">
        <f>IF(Data!AO152&gt;0,Data!AO152-4,"")</f>
        <v/>
      </c>
      <c r="BE152" s="2" t="str">
        <f>IF(Data!AP152&gt;0,Data!AP152-4,"")</f>
        <v/>
      </c>
      <c r="BF152" s="2" t="str">
        <f>IF(Data!AQ152&gt;0,Data!AQ152-4,"")</f>
        <v/>
      </c>
      <c r="BG152" s="2" t="str">
        <f>IF(Data!AR152&gt;0,Data!AR152-4,"")</f>
        <v/>
      </c>
      <c r="BH152" s="2" t="str">
        <f>IF(Data!AS152&gt;0,Data!AS152-4,"")</f>
        <v/>
      </c>
      <c r="BJ152" s="10" t="str">
        <f t="shared" si="51"/>
        <v/>
      </c>
      <c r="BK152" s="10" t="str">
        <f t="shared" si="52"/>
        <v/>
      </c>
      <c r="BL152" s="10" t="str">
        <f t="shared" si="53"/>
        <v/>
      </c>
      <c r="BN152" s="2" t="str">
        <f>IF(Data!AU152&gt;0,Data!AU152-4,"")</f>
        <v/>
      </c>
      <c r="BO152" s="2" t="str">
        <f>IF(Data!AV152&gt;0,Data!AV152-4,"")</f>
        <v/>
      </c>
      <c r="BP152" s="2" t="str">
        <f>IF(Data!AW152&gt;0,Data!AW152-4,"")</f>
        <v/>
      </c>
      <c r="BQ152" s="2" t="str">
        <f>IF(Data!AX152&gt;0,Data!AX152-4,"")</f>
        <v/>
      </c>
      <c r="BR152" s="2" t="str">
        <f>IF(Data!AY152&gt;0,Data!AY152-4,"")</f>
        <v/>
      </c>
      <c r="BS152" s="2" t="str">
        <f>IF(Data!AZ152&gt;0,Data!AZ152-4,"")</f>
        <v/>
      </c>
      <c r="BT152" s="2" t="str">
        <f>IF(Data!BA152&gt;0,Data!BA152-4,"")</f>
        <v/>
      </c>
      <c r="BU152" s="2" t="str">
        <f>IF(Data!BB152&gt;0,Data!BB152-4,"")</f>
        <v/>
      </c>
      <c r="BW152" s="10" t="str">
        <f t="shared" si="54"/>
        <v/>
      </c>
      <c r="BX152" s="10" t="str">
        <f t="shared" si="55"/>
        <v/>
      </c>
      <c r="BY152" s="10" t="str">
        <f t="shared" si="56"/>
        <v/>
      </c>
      <c r="CA152" s="2" t="str">
        <f>IF(Data!BD152&gt;0,Data!BD152-4,"")</f>
        <v/>
      </c>
      <c r="CB152" s="2" t="str">
        <f>IF(Data!BE152&gt;0,Data!BE152-4,"")</f>
        <v/>
      </c>
      <c r="CC152" s="2" t="str">
        <f>IF(Data!BF152&gt;0,Data!BF152-4,"")</f>
        <v/>
      </c>
      <c r="CD152" s="2" t="str">
        <f>IF(Data!BG152&gt;0,Data!BG152-4,"")</f>
        <v/>
      </c>
      <c r="CE152" s="2" t="str">
        <f>IF(Data!BH152&gt;0,Data!BH152-4,"")</f>
        <v/>
      </c>
      <c r="CF152" s="2" t="str">
        <f>IF(Data!BI152&gt;0,Data!BI152-4,"")</f>
        <v/>
      </c>
      <c r="CG152" s="2" t="str">
        <f>IF(Data!BJ152&gt;0,Data!BJ152-4,"")</f>
        <v/>
      </c>
      <c r="CH152" s="2" t="str">
        <f>IF(Data!BK152&gt;0,Data!BK152-4,"")</f>
        <v/>
      </c>
      <c r="CK152" s="10" t="str">
        <f t="shared" si="57"/>
        <v/>
      </c>
      <c r="CL152" s="10" t="str">
        <f t="shared" si="58"/>
        <v/>
      </c>
      <c r="CM152" s="10" t="str">
        <f t="shared" si="59"/>
        <v/>
      </c>
    </row>
    <row r="153" spans="1:91" x14ac:dyDescent="0.25">
      <c r="A153" s="2" t="str">
        <f>IF(Data!B153&gt;0,Data!B153-4,"")</f>
        <v/>
      </c>
      <c r="B153" s="2" t="str">
        <f>IF(Data!C153&gt;0,Data!C153-4,"")</f>
        <v/>
      </c>
      <c r="C153" s="2" t="str">
        <f>IF(Data!D153&gt;0,Data!D153-4,"")</f>
        <v/>
      </c>
      <c r="D153" s="2" t="str">
        <f>IF(Data!E153&gt;0,Data!E153-4,"")</f>
        <v/>
      </c>
      <c r="E153" s="2" t="str">
        <f>IF(Data!F153&gt;0,Data!F153-4,"")</f>
        <v/>
      </c>
      <c r="F153" s="2" t="str">
        <f>IF(Data!G153&gt;0,Data!G153-4,"")</f>
        <v/>
      </c>
      <c r="G153" s="2" t="str">
        <f>IF(Data!H153&gt;0,Data!H153-4,"")</f>
        <v/>
      </c>
      <c r="H153" s="2" t="str">
        <f>IF(Data!I153&gt;0,Data!I153-4,"")</f>
        <v/>
      </c>
      <c r="J153" s="10" t="str">
        <f t="shared" si="60"/>
        <v/>
      </c>
      <c r="K153" s="10" t="str">
        <f t="shared" si="61"/>
        <v/>
      </c>
      <c r="L153" s="10" t="str">
        <f t="shared" si="62"/>
        <v/>
      </c>
      <c r="N153" s="2" t="str">
        <f>IF(Data!K153&gt;0,Data!K153-4,"")</f>
        <v/>
      </c>
      <c r="O153" s="2" t="str">
        <f>IF(Data!L153&gt;0,Data!L153-4,"")</f>
        <v/>
      </c>
      <c r="P153" s="2" t="str">
        <f>IF(Data!M153&gt;0,Data!M153-4,"")</f>
        <v/>
      </c>
      <c r="Q153" s="2" t="str">
        <f>IF(Data!N153&gt;0,Data!N153-4,"")</f>
        <v/>
      </c>
      <c r="R153" s="2" t="str">
        <f>IF(Data!O153&gt;0,Data!O153-4,"")</f>
        <v/>
      </c>
      <c r="S153" s="2" t="str">
        <f>IF(Data!P153&gt;0,Data!P153-4,"")</f>
        <v/>
      </c>
      <c r="T153" s="2" t="str">
        <f>IF(Data!Q153&gt;0,Data!Q153-4,"")</f>
        <v/>
      </c>
      <c r="U153" s="2" t="str">
        <f>IF(Data!R153&gt;0,Data!R153-4,"")</f>
        <v/>
      </c>
      <c r="V153" s="59"/>
      <c r="W153" s="10" t="str">
        <f t="shared" si="42"/>
        <v/>
      </c>
      <c r="X153" s="10" t="str">
        <f t="shared" si="43"/>
        <v/>
      </c>
      <c r="Y153" s="10" t="str">
        <f t="shared" si="44"/>
        <v/>
      </c>
      <c r="AA153" s="2" t="str">
        <f>IF(Data!T153&gt;0,Data!T153-4,"")</f>
        <v/>
      </c>
      <c r="AB153" s="2" t="str">
        <f>IF(Data!U153&gt;0,Data!U153-4,"")</f>
        <v/>
      </c>
      <c r="AC153" s="2" t="str">
        <f>IF(Data!V153&gt;0,Data!V153-4,"")</f>
        <v/>
      </c>
      <c r="AD153" s="2" t="str">
        <f>IF(Data!W153&gt;0,Data!W153-4,"")</f>
        <v/>
      </c>
      <c r="AE153" s="2" t="str">
        <f>IF(Data!X153&gt;0,Data!X153-4,"")</f>
        <v/>
      </c>
      <c r="AF153" s="2" t="str">
        <f>IF(Data!Y153&gt;0,Data!Y153-4,"")</f>
        <v/>
      </c>
      <c r="AG153" s="2" t="str">
        <f>IF(Data!Z153&gt;0,Data!Z153-4,"")</f>
        <v/>
      </c>
      <c r="AH153" s="2" t="str">
        <f>IF(Data!AA153&gt;0,Data!AA153-4,"")</f>
        <v/>
      </c>
      <c r="AJ153" s="10" t="str">
        <f t="shared" si="45"/>
        <v/>
      </c>
      <c r="AK153" s="10" t="str">
        <f t="shared" si="46"/>
        <v/>
      </c>
      <c r="AL153" s="10" t="str">
        <f t="shared" si="47"/>
        <v/>
      </c>
      <c r="AN153" s="2" t="str">
        <f>IF(Data!AC153&gt;0,Data!AC153-4,"")</f>
        <v/>
      </c>
      <c r="AO153" s="2" t="str">
        <f>IF(Data!AD153&gt;0,Data!AD153-4,"")</f>
        <v/>
      </c>
      <c r="AP153" s="2" t="str">
        <f>IF(Data!AE153&gt;0,Data!AE153-4,"")</f>
        <v/>
      </c>
      <c r="AQ153" s="2" t="str">
        <f>IF(Data!AF153&gt;0,Data!AF153-4,"")</f>
        <v/>
      </c>
      <c r="AR153" s="2" t="str">
        <f>IF(Data!AG153&gt;0,Data!AG153-4,"")</f>
        <v/>
      </c>
      <c r="AS153" s="2" t="str">
        <f>IF(Data!AH153&gt;0,Data!AH153-4,"")</f>
        <v/>
      </c>
      <c r="AT153" s="2" t="str">
        <f>IF(Data!AI153&gt;0,Data!AI153-4,"")</f>
        <v/>
      </c>
      <c r="AU153" s="2" t="str">
        <f>IF(Data!AJ153&gt;0,Data!AJ153-4,"")</f>
        <v/>
      </c>
      <c r="AW153" s="10" t="str">
        <f t="shared" si="48"/>
        <v/>
      </c>
      <c r="AX153" s="10" t="str">
        <f t="shared" si="49"/>
        <v/>
      </c>
      <c r="AY153" s="10" t="str">
        <f t="shared" si="50"/>
        <v/>
      </c>
      <c r="BA153" s="2" t="str">
        <f>IF(Data!AL153&gt;0,Data!AL153-4,"")</f>
        <v/>
      </c>
      <c r="BB153" s="2" t="str">
        <f>IF(Data!AM153&gt;0,Data!AM153-4,"")</f>
        <v/>
      </c>
      <c r="BC153" s="2" t="str">
        <f>IF(Data!AN153&gt;0,Data!AN153-4,"")</f>
        <v/>
      </c>
      <c r="BD153" s="2" t="str">
        <f>IF(Data!AO153&gt;0,Data!AO153-4,"")</f>
        <v/>
      </c>
      <c r="BE153" s="2" t="str">
        <f>IF(Data!AP153&gt;0,Data!AP153-4,"")</f>
        <v/>
      </c>
      <c r="BF153" s="2" t="str">
        <f>IF(Data!AQ153&gt;0,Data!AQ153-4,"")</f>
        <v/>
      </c>
      <c r="BG153" s="2" t="str">
        <f>IF(Data!AR153&gt;0,Data!AR153-4,"")</f>
        <v/>
      </c>
      <c r="BH153" s="2" t="str">
        <f>IF(Data!AS153&gt;0,Data!AS153-4,"")</f>
        <v/>
      </c>
      <c r="BJ153" s="10" t="str">
        <f t="shared" si="51"/>
        <v/>
      </c>
      <c r="BK153" s="10" t="str">
        <f t="shared" si="52"/>
        <v/>
      </c>
      <c r="BL153" s="10" t="str">
        <f t="shared" si="53"/>
        <v/>
      </c>
      <c r="BN153" s="2" t="str">
        <f>IF(Data!AU153&gt;0,Data!AU153-4,"")</f>
        <v/>
      </c>
      <c r="BO153" s="2" t="str">
        <f>IF(Data!AV153&gt;0,Data!AV153-4,"")</f>
        <v/>
      </c>
      <c r="BP153" s="2" t="str">
        <f>IF(Data!AW153&gt;0,Data!AW153-4,"")</f>
        <v/>
      </c>
      <c r="BQ153" s="2" t="str">
        <f>IF(Data!AX153&gt;0,Data!AX153-4,"")</f>
        <v/>
      </c>
      <c r="BR153" s="2" t="str">
        <f>IF(Data!AY153&gt;0,Data!AY153-4,"")</f>
        <v/>
      </c>
      <c r="BS153" s="2" t="str">
        <f>IF(Data!AZ153&gt;0,Data!AZ153-4,"")</f>
        <v/>
      </c>
      <c r="BT153" s="2" t="str">
        <f>IF(Data!BA153&gt;0,Data!BA153-4,"")</f>
        <v/>
      </c>
      <c r="BU153" s="2" t="str">
        <f>IF(Data!BB153&gt;0,Data!BB153-4,"")</f>
        <v/>
      </c>
      <c r="BW153" s="10" t="str">
        <f t="shared" si="54"/>
        <v/>
      </c>
      <c r="BX153" s="10" t="str">
        <f t="shared" si="55"/>
        <v/>
      </c>
      <c r="BY153" s="10" t="str">
        <f t="shared" si="56"/>
        <v/>
      </c>
      <c r="CA153" s="2" t="str">
        <f>IF(Data!BD153&gt;0,Data!BD153-4,"")</f>
        <v/>
      </c>
      <c r="CB153" s="2" t="str">
        <f>IF(Data!BE153&gt;0,Data!BE153-4,"")</f>
        <v/>
      </c>
      <c r="CC153" s="2" t="str">
        <f>IF(Data!BF153&gt;0,Data!BF153-4,"")</f>
        <v/>
      </c>
      <c r="CD153" s="2" t="str">
        <f>IF(Data!BG153&gt;0,Data!BG153-4,"")</f>
        <v/>
      </c>
      <c r="CE153" s="2" t="str">
        <f>IF(Data!BH153&gt;0,Data!BH153-4,"")</f>
        <v/>
      </c>
      <c r="CF153" s="2" t="str">
        <f>IF(Data!BI153&gt;0,Data!BI153-4,"")</f>
        <v/>
      </c>
      <c r="CG153" s="2" t="str">
        <f>IF(Data!BJ153&gt;0,Data!BJ153-4,"")</f>
        <v/>
      </c>
      <c r="CH153" s="2" t="str">
        <f>IF(Data!BK153&gt;0,Data!BK153-4,"")</f>
        <v/>
      </c>
      <c r="CK153" s="10" t="str">
        <f t="shared" si="57"/>
        <v/>
      </c>
      <c r="CL153" s="10" t="str">
        <f t="shared" si="58"/>
        <v/>
      </c>
      <c r="CM153" s="10" t="str">
        <f t="shared" si="59"/>
        <v/>
      </c>
    </row>
    <row r="154" spans="1:91" x14ac:dyDescent="0.25">
      <c r="A154" s="2" t="str">
        <f>IF(Data!B154&gt;0,Data!B154-4,"")</f>
        <v/>
      </c>
      <c r="B154" s="2" t="str">
        <f>IF(Data!C154&gt;0,Data!C154-4,"")</f>
        <v/>
      </c>
      <c r="C154" s="2" t="str">
        <f>IF(Data!D154&gt;0,Data!D154-4,"")</f>
        <v/>
      </c>
      <c r="D154" s="2" t="str">
        <f>IF(Data!E154&gt;0,Data!E154-4,"")</f>
        <v/>
      </c>
      <c r="E154" s="2" t="str">
        <f>IF(Data!F154&gt;0,Data!F154-4,"")</f>
        <v/>
      </c>
      <c r="F154" s="2" t="str">
        <f>IF(Data!G154&gt;0,Data!G154-4,"")</f>
        <v/>
      </c>
      <c r="G154" s="2" t="str">
        <f>IF(Data!H154&gt;0,Data!H154-4,"")</f>
        <v/>
      </c>
      <c r="H154" s="2" t="str">
        <f>IF(Data!I154&gt;0,Data!I154-4,"")</f>
        <v/>
      </c>
      <c r="J154" s="10" t="str">
        <f t="shared" si="60"/>
        <v/>
      </c>
      <c r="K154" s="10" t="str">
        <f t="shared" si="61"/>
        <v/>
      </c>
      <c r="L154" s="10" t="str">
        <f t="shared" si="62"/>
        <v/>
      </c>
      <c r="N154" s="2" t="str">
        <f>IF(Data!K154&gt;0,Data!K154-4,"")</f>
        <v/>
      </c>
      <c r="O154" s="2" t="str">
        <f>IF(Data!L154&gt;0,Data!L154-4,"")</f>
        <v/>
      </c>
      <c r="P154" s="2" t="str">
        <f>IF(Data!M154&gt;0,Data!M154-4,"")</f>
        <v/>
      </c>
      <c r="Q154" s="2" t="str">
        <f>IF(Data!N154&gt;0,Data!N154-4,"")</f>
        <v/>
      </c>
      <c r="R154" s="2" t="str">
        <f>IF(Data!O154&gt;0,Data!O154-4,"")</f>
        <v/>
      </c>
      <c r="S154" s="2" t="str">
        <f>IF(Data!P154&gt;0,Data!P154-4,"")</f>
        <v/>
      </c>
      <c r="T154" s="2" t="str">
        <f>IF(Data!Q154&gt;0,Data!Q154-4,"")</f>
        <v/>
      </c>
      <c r="U154" s="2" t="str">
        <f>IF(Data!R154&gt;0,Data!R154-4,"")</f>
        <v/>
      </c>
      <c r="V154" s="59"/>
      <c r="W154" s="10" t="str">
        <f t="shared" si="42"/>
        <v/>
      </c>
      <c r="X154" s="10" t="str">
        <f t="shared" si="43"/>
        <v/>
      </c>
      <c r="Y154" s="10" t="str">
        <f t="shared" si="44"/>
        <v/>
      </c>
      <c r="AA154" s="2" t="str">
        <f>IF(Data!T154&gt;0,Data!T154-4,"")</f>
        <v/>
      </c>
      <c r="AB154" s="2" t="str">
        <f>IF(Data!U154&gt;0,Data!U154-4,"")</f>
        <v/>
      </c>
      <c r="AC154" s="2" t="str">
        <f>IF(Data!V154&gt;0,Data!V154-4,"")</f>
        <v/>
      </c>
      <c r="AD154" s="2" t="str">
        <f>IF(Data!W154&gt;0,Data!W154-4,"")</f>
        <v/>
      </c>
      <c r="AE154" s="2" t="str">
        <f>IF(Data!X154&gt;0,Data!X154-4,"")</f>
        <v/>
      </c>
      <c r="AF154" s="2" t="str">
        <f>IF(Data!Y154&gt;0,Data!Y154-4,"")</f>
        <v/>
      </c>
      <c r="AG154" s="2" t="str">
        <f>IF(Data!Z154&gt;0,Data!Z154-4,"")</f>
        <v/>
      </c>
      <c r="AH154" s="2" t="str">
        <f>IF(Data!AA154&gt;0,Data!AA154-4,"")</f>
        <v/>
      </c>
      <c r="AJ154" s="10" t="str">
        <f t="shared" si="45"/>
        <v/>
      </c>
      <c r="AK154" s="10" t="str">
        <f t="shared" si="46"/>
        <v/>
      </c>
      <c r="AL154" s="10" t="str">
        <f t="shared" si="47"/>
        <v/>
      </c>
      <c r="AN154" s="2" t="str">
        <f>IF(Data!AC154&gt;0,Data!AC154-4,"")</f>
        <v/>
      </c>
      <c r="AO154" s="2" t="str">
        <f>IF(Data!AD154&gt;0,Data!AD154-4,"")</f>
        <v/>
      </c>
      <c r="AP154" s="2" t="str">
        <f>IF(Data!AE154&gt;0,Data!AE154-4,"")</f>
        <v/>
      </c>
      <c r="AQ154" s="2" t="str">
        <f>IF(Data!AF154&gt;0,Data!AF154-4,"")</f>
        <v/>
      </c>
      <c r="AR154" s="2" t="str">
        <f>IF(Data!AG154&gt;0,Data!AG154-4,"")</f>
        <v/>
      </c>
      <c r="AS154" s="2" t="str">
        <f>IF(Data!AH154&gt;0,Data!AH154-4,"")</f>
        <v/>
      </c>
      <c r="AT154" s="2" t="str">
        <f>IF(Data!AI154&gt;0,Data!AI154-4,"")</f>
        <v/>
      </c>
      <c r="AU154" s="2" t="str">
        <f>IF(Data!AJ154&gt;0,Data!AJ154-4,"")</f>
        <v/>
      </c>
      <c r="AW154" s="10" t="str">
        <f t="shared" si="48"/>
        <v/>
      </c>
      <c r="AX154" s="10" t="str">
        <f t="shared" si="49"/>
        <v/>
      </c>
      <c r="AY154" s="10" t="str">
        <f t="shared" si="50"/>
        <v/>
      </c>
      <c r="BA154" s="2" t="str">
        <f>IF(Data!AL154&gt;0,Data!AL154-4,"")</f>
        <v/>
      </c>
      <c r="BB154" s="2" t="str">
        <f>IF(Data!AM154&gt;0,Data!AM154-4,"")</f>
        <v/>
      </c>
      <c r="BC154" s="2" t="str">
        <f>IF(Data!AN154&gt;0,Data!AN154-4,"")</f>
        <v/>
      </c>
      <c r="BD154" s="2" t="str">
        <f>IF(Data!AO154&gt;0,Data!AO154-4,"")</f>
        <v/>
      </c>
      <c r="BE154" s="2" t="str">
        <f>IF(Data!AP154&gt;0,Data!AP154-4,"")</f>
        <v/>
      </c>
      <c r="BF154" s="2" t="str">
        <f>IF(Data!AQ154&gt;0,Data!AQ154-4,"")</f>
        <v/>
      </c>
      <c r="BG154" s="2" t="str">
        <f>IF(Data!AR154&gt;0,Data!AR154-4,"")</f>
        <v/>
      </c>
      <c r="BH154" s="2" t="str">
        <f>IF(Data!AS154&gt;0,Data!AS154-4,"")</f>
        <v/>
      </c>
      <c r="BJ154" s="10" t="str">
        <f t="shared" si="51"/>
        <v/>
      </c>
      <c r="BK154" s="10" t="str">
        <f t="shared" si="52"/>
        <v/>
      </c>
      <c r="BL154" s="10" t="str">
        <f t="shared" si="53"/>
        <v/>
      </c>
      <c r="BN154" s="2" t="str">
        <f>IF(Data!AU154&gt;0,Data!AU154-4,"")</f>
        <v/>
      </c>
      <c r="BO154" s="2" t="str">
        <f>IF(Data!AV154&gt;0,Data!AV154-4,"")</f>
        <v/>
      </c>
      <c r="BP154" s="2" t="str">
        <f>IF(Data!AW154&gt;0,Data!AW154-4,"")</f>
        <v/>
      </c>
      <c r="BQ154" s="2" t="str">
        <f>IF(Data!AX154&gt;0,Data!AX154-4,"")</f>
        <v/>
      </c>
      <c r="BR154" s="2" t="str">
        <f>IF(Data!AY154&gt;0,Data!AY154-4,"")</f>
        <v/>
      </c>
      <c r="BS154" s="2" t="str">
        <f>IF(Data!AZ154&gt;0,Data!AZ154-4,"")</f>
        <v/>
      </c>
      <c r="BT154" s="2" t="str">
        <f>IF(Data!BA154&gt;0,Data!BA154-4,"")</f>
        <v/>
      </c>
      <c r="BU154" s="2" t="str">
        <f>IF(Data!BB154&gt;0,Data!BB154-4,"")</f>
        <v/>
      </c>
      <c r="BW154" s="10" t="str">
        <f t="shared" si="54"/>
        <v/>
      </c>
      <c r="BX154" s="10" t="str">
        <f t="shared" si="55"/>
        <v/>
      </c>
      <c r="BY154" s="10" t="str">
        <f t="shared" si="56"/>
        <v/>
      </c>
      <c r="CA154" s="2" t="str">
        <f>IF(Data!BD154&gt;0,Data!BD154-4,"")</f>
        <v/>
      </c>
      <c r="CB154" s="2" t="str">
        <f>IF(Data!BE154&gt;0,Data!BE154-4,"")</f>
        <v/>
      </c>
      <c r="CC154" s="2" t="str">
        <f>IF(Data!BF154&gt;0,Data!BF154-4,"")</f>
        <v/>
      </c>
      <c r="CD154" s="2" t="str">
        <f>IF(Data!BG154&gt;0,Data!BG154-4,"")</f>
        <v/>
      </c>
      <c r="CE154" s="2" t="str">
        <f>IF(Data!BH154&gt;0,Data!BH154-4,"")</f>
        <v/>
      </c>
      <c r="CF154" s="2" t="str">
        <f>IF(Data!BI154&gt;0,Data!BI154-4,"")</f>
        <v/>
      </c>
      <c r="CG154" s="2" t="str">
        <f>IF(Data!BJ154&gt;0,Data!BJ154-4,"")</f>
        <v/>
      </c>
      <c r="CH154" s="2" t="str">
        <f>IF(Data!BK154&gt;0,Data!BK154-4,"")</f>
        <v/>
      </c>
      <c r="CK154" s="10" t="str">
        <f t="shared" si="57"/>
        <v/>
      </c>
      <c r="CL154" s="10" t="str">
        <f t="shared" si="58"/>
        <v/>
      </c>
      <c r="CM154" s="10" t="str">
        <f t="shared" si="59"/>
        <v/>
      </c>
    </row>
    <row r="155" spans="1:91" x14ac:dyDescent="0.25">
      <c r="A155" s="2" t="str">
        <f>IF(Data!B155&gt;0,Data!B155-4,"")</f>
        <v/>
      </c>
      <c r="B155" s="2" t="str">
        <f>IF(Data!C155&gt;0,Data!C155-4,"")</f>
        <v/>
      </c>
      <c r="C155" s="2" t="str">
        <f>IF(Data!D155&gt;0,Data!D155-4,"")</f>
        <v/>
      </c>
      <c r="D155" s="2" t="str">
        <f>IF(Data!E155&gt;0,Data!E155-4,"")</f>
        <v/>
      </c>
      <c r="E155" s="2" t="str">
        <f>IF(Data!F155&gt;0,Data!F155-4,"")</f>
        <v/>
      </c>
      <c r="F155" s="2" t="str">
        <f>IF(Data!G155&gt;0,Data!G155-4,"")</f>
        <v/>
      </c>
      <c r="G155" s="2" t="str">
        <f>IF(Data!H155&gt;0,Data!H155-4,"")</f>
        <v/>
      </c>
      <c r="H155" s="2" t="str">
        <f>IF(Data!I155&gt;0,Data!I155-4,"")</f>
        <v/>
      </c>
      <c r="J155" s="10" t="str">
        <f t="shared" si="60"/>
        <v/>
      </c>
      <c r="K155" s="10" t="str">
        <f t="shared" si="61"/>
        <v/>
      </c>
      <c r="L155" s="10" t="str">
        <f t="shared" si="62"/>
        <v/>
      </c>
      <c r="N155" s="2" t="str">
        <f>IF(Data!K155&gt;0,Data!K155-4,"")</f>
        <v/>
      </c>
      <c r="O155" s="2" t="str">
        <f>IF(Data!L155&gt;0,Data!L155-4,"")</f>
        <v/>
      </c>
      <c r="P155" s="2" t="str">
        <f>IF(Data!M155&gt;0,Data!M155-4,"")</f>
        <v/>
      </c>
      <c r="Q155" s="2" t="str">
        <f>IF(Data!N155&gt;0,Data!N155-4,"")</f>
        <v/>
      </c>
      <c r="R155" s="2" t="str">
        <f>IF(Data!O155&gt;0,Data!O155-4,"")</f>
        <v/>
      </c>
      <c r="S155" s="2" t="str">
        <f>IF(Data!P155&gt;0,Data!P155-4,"")</f>
        <v/>
      </c>
      <c r="T155" s="2" t="str">
        <f>IF(Data!Q155&gt;0,Data!Q155-4,"")</f>
        <v/>
      </c>
      <c r="U155" s="2" t="str">
        <f>IF(Data!R155&gt;0,Data!R155-4,"")</f>
        <v/>
      </c>
      <c r="V155" s="59"/>
      <c r="W155" s="10" t="str">
        <f t="shared" si="42"/>
        <v/>
      </c>
      <c r="X155" s="10" t="str">
        <f t="shared" si="43"/>
        <v/>
      </c>
      <c r="Y155" s="10" t="str">
        <f t="shared" si="44"/>
        <v/>
      </c>
      <c r="AA155" s="2" t="str">
        <f>IF(Data!T155&gt;0,Data!T155-4,"")</f>
        <v/>
      </c>
      <c r="AB155" s="2" t="str">
        <f>IF(Data!U155&gt;0,Data!U155-4,"")</f>
        <v/>
      </c>
      <c r="AC155" s="2" t="str">
        <f>IF(Data!V155&gt;0,Data!V155-4,"")</f>
        <v/>
      </c>
      <c r="AD155" s="2" t="str">
        <f>IF(Data!W155&gt;0,Data!W155-4,"")</f>
        <v/>
      </c>
      <c r="AE155" s="2" t="str">
        <f>IF(Data!X155&gt;0,Data!X155-4,"")</f>
        <v/>
      </c>
      <c r="AF155" s="2" t="str">
        <f>IF(Data!Y155&gt;0,Data!Y155-4,"")</f>
        <v/>
      </c>
      <c r="AG155" s="2" t="str">
        <f>IF(Data!Z155&gt;0,Data!Z155-4,"")</f>
        <v/>
      </c>
      <c r="AH155" s="2" t="str">
        <f>IF(Data!AA155&gt;0,Data!AA155-4,"")</f>
        <v/>
      </c>
      <c r="AJ155" s="10" t="str">
        <f t="shared" si="45"/>
        <v/>
      </c>
      <c r="AK155" s="10" t="str">
        <f t="shared" si="46"/>
        <v/>
      </c>
      <c r="AL155" s="10" t="str">
        <f t="shared" si="47"/>
        <v/>
      </c>
      <c r="AN155" s="2" t="str">
        <f>IF(Data!AC155&gt;0,Data!AC155-4,"")</f>
        <v/>
      </c>
      <c r="AO155" s="2" t="str">
        <f>IF(Data!AD155&gt;0,Data!AD155-4,"")</f>
        <v/>
      </c>
      <c r="AP155" s="2" t="str">
        <f>IF(Data!AE155&gt;0,Data!AE155-4,"")</f>
        <v/>
      </c>
      <c r="AQ155" s="2" t="str">
        <f>IF(Data!AF155&gt;0,Data!AF155-4,"")</f>
        <v/>
      </c>
      <c r="AR155" s="2" t="str">
        <f>IF(Data!AG155&gt;0,Data!AG155-4,"")</f>
        <v/>
      </c>
      <c r="AS155" s="2" t="str">
        <f>IF(Data!AH155&gt;0,Data!AH155-4,"")</f>
        <v/>
      </c>
      <c r="AT155" s="2" t="str">
        <f>IF(Data!AI155&gt;0,Data!AI155-4,"")</f>
        <v/>
      </c>
      <c r="AU155" s="2" t="str">
        <f>IF(Data!AJ155&gt;0,Data!AJ155-4,"")</f>
        <v/>
      </c>
      <c r="AW155" s="10" t="str">
        <f t="shared" si="48"/>
        <v/>
      </c>
      <c r="AX155" s="10" t="str">
        <f t="shared" si="49"/>
        <v/>
      </c>
      <c r="AY155" s="10" t="str">
        <f t="shared" si="50"/>
        <v/>
      </c>
      <c r="BA155" s="2" t="str">
        <f>IF(Data!AL155&gt;0,Data!AL155-4,"")</f>
        <v/>
      </c>
      <c r="BB155" s="2" t="str">
        <f>IF(Data!AM155&gt;0,Data!AM155-4,"")</f>
        <v/>
      </c>
      <c r="BC155" s="2" t="str">
        <f>IF(Data!AN155&gt;0,Data!AN155-4,"")</f>
        <v/>
      </c>
      <c r="BD155" s="2" t="str">
        <f>IF(Data!AO155&gt;0,Data!AO155-4,"")</f>
        <v/>
      </c>
      <c r="BE155" s="2" t="str">
        <f>IF(Data!AP155&gt;0,Data!AP155-4,"")</f>
        <v/>
      </c>
      <c r="BF155" s="2" t="str">
        <f>IF(Data!AQ155&gt;0,Data!AQ155-4,"")</f>
        <v/>
      </c>
      <c r="BG155" s="2" t="str">
        <f>IF(Data!AR155&gt;0,Data!AR155-4,"")</f>
        <v/>
      </c>
      <c r="BH155" s="2" t="str">
        <f>IF(Data!AS155&gt;0,Data!AS155-4,"")</f>
        <v/>
      </c>
      <c r="BJ155" s="10" t="str">
        <f t="shared" si="51"/>
        <v/>
      </c>
      <c r="BK155" s="10" t="str">
        <f t="shared" si="52"/>
        <v/>
      </c>
      <c r="BL155" s="10" t="str">
        <f t="shared" si="53"/>
        <v/>
      </c>
      <c r="BN155" s="2" t="str">
        <f>IF(Data!AU155&gt;0,Data!AU155-4,"")</f>
        <v/>
      </c>
      <c r="BO155" s="2" t="str">
        <f>IF(Data!AV155&gt;0,Data!AV155-4,"")</f>
        <v/>
      </c>
      <c r="BP155" s="2" t="str">
        <f>IF(Data!AW155&gt;0,Data!AW155-4,"")</f>
        <v/>
      </c>
      <c r="BQ155" s="2" t="str">
        <f>IF(Data!AX155&gt;0,Data!AX155-4,"")</f>
        <v/>
      </c>
      <c r="BR155" s="2" t="str">
        <f>IF(Data!AY155&gt;0,Data!AY155-4,"")</f>
        <v/>
      </c>
      <c r="BS155" s="2" t="str">
        <f>IF(Data!AZ155&gt;0,Data!AZ155-4,"")</f>
        <v/>
      </c>
      <c r="BT155" s="2" t="str">
        <f>IF(Data!BA155&gt;0,Data!BA155-4,"")</f>
        <v/>
      </c>
      <c r="BU155" s="2" t="str">
        <f>IF(Data!BB155&gt;0,Data!BB155-4,"")</f>
        <v/>
      </c>
      <c r="BW155" s="10" t="str">
        <f t="shared" si="54"/>
        <v/>
      </c>
      <c r="BX155" s="10" t="str">
        <f t="shared" si="55"/>
        <v/>
      </c>
      <c r="BY155" s="10" t="str">
        <f t="shared" si="56"/>
        <v/>
      </c>
      <c r="CA155" s="2" t="str">
        <f>IF(Data!BD155&gt;0,Data!BD155-4,"")</f>
        <v/>
      </c>
      <c r="CB155" s="2" t="str">
        <f>IF(Data!BE155&gt;0,Data!BE155-4,"")</f>
        <v/>
      </c>
      <c r="CC155" s="2" t="str">
        <f>IF(Data!BF155&gt;0,Data!BF155-4,"")</f>
        <v/>
      </c>
      <c r="CD155" s="2" t="str">
        <f>IF(Data!BG155&gt;0,Data!BG155-4,"")</f>
        <v/>
      </c>
      <c r="CE155" s="2" t="str">
        <f>IF(Data!BH155&gt;0,Data!BH155-4,"")</f>
        <v/>
      </c>
      <c r="CF155" s="2" t="str">
        <f>IF(Data!BI155&gt;0,Data!BI155-4,"")</f>
        <v/>
      </c>
      <c r="CG155" s="2" t="str">
        <f>IF(Data!BJ155&gt;0,Data!BJ155-4,"")</f>
        <v/>
      </c>
      <c r="CH155" s="2" t="str">
        <f>IF(Data!BK155&gt;0,Data!BK155-4,"")</f>
        <v/>
      </c>
      <c r="CK155" s="10" t="str">
        <f t="shared" si="57"/>
        <v/>
      </c>
      <c r="CL155" s="10" t="str">
        <f t="shared" si="58"/>
        <v/>
      </c>
      <c r="CM155" s="10" t="str">
        <f t="shared" si="59"/>
        <v/>
      </c>
    </row>
    <row r="156" spans="1:91" x14ac:dyDescent="0.25">
      <c r="A156" s="2" t="str">
        <f>IF(Data!B156&gt;0,Data!B156-4,"")</f>
        <v/>
      </c>
      <c r="B156" s="2" t="str">
        <f>IF(Data!C156&gt;0,Data!C156-4,"")</f>
        <v/>
      </c>
      <c r="C156" s="2" t="str">
        <f>IF(Data!D156&gt;0,Data!D156-4,"")</f>
        <v/>
      </c>
      <c r="D156" s="2" t="str">
        <f>IF(Data!E156&gt;0,Data!E156-4,"")</f>
        <v/>
      </c>
      <c r="E156" s="2" t="str">
        <f>IF(Data!F156&gt;0,Data!F156-4,"")</f>
        <v/>
      </c>
      <c r="F156" s="2" t="str">
        <f>IF(Data!G156&gt;0,Data!G156-4,"")</f>
        <v/>
      </c>
      <c r="G156" s="2" t="str">
        <f>IF(Data!H156&gt;0,Data!H156-4,"")</f>
        <v/>
      </c>
      <c r="H156" s="2" t="str">
        <f>IF(Data!I156&gt;0,Data!I156-4,"")</f>
        <v/>
      </c>
      <c r="J156" s="10" t="str">
        <f t="shared" si="60"/>
        <v/>
      </c>
      <c r="K156" s="10" t="str">
        <f t="shared" si="61"/>
        <v/>
      </c>
      <c r="L156" s="10" t="str">
        <f t="shared" si="62"/>
        <v/>
      </c>
      <c r="N156" s="2" t="str">
        <f>IF(Data!K156&gt;0,Data!K156-4,"")</f>
        <v/>
      </c>
      <c r="O156" s="2" t="str">
        <f>IF(Data!L156&gt;0,Data!L156-4,"")</f>
        <v/>
      </c>
      <c r="P156" s="2" t="str">
        <f>IF(Data!M156&gt;0,Data!M156-4,"")</f>
        <v/>
      </c>
      <c r="Q156" s="2" t="str">
        <f>IF(Data!N156&gt;0,Data!N156-4,"")</f>
        <v/>
      </c>
      <c r="R156" s="2" t="str">
        <f>IF(Data!O156&gt;0,Data!O156-4,"")</f>
        <v/>
      </c>
      <c r="S156" s="2" t="str">
        <f>IF(Data!P156&gt;0,Data!P156-4,"")</f>
        <v/>
      </c>
      <c r="T156" s="2" t="str">
        <f>IF(Data!Q156&gt;0,Data!Q156-4,"")</f>
        <v/>
      </c>
      <c r="U156" s="2" t="str">
        <f>IF(Data!R156&gt;0,Data!R156-4,"")</f>
        <v/>
      </c>
      <c r="V156" s="59"/>
      <c r="W156" s="10" t="str">
        <f t="shared" si="42"/>
        <v/>
      </c>
      <c r="X156" s="10" t="str">
        <f t="shared" si="43"/>
        <v/>
      </c>
      <c r="Y156" s="10" t="str">
        <f t="shared" si="44"/>
        <v/>
      </c>
      <c r="AA156" s="2" t="str">
        <f>IF(Data!T156&gt;0,Data!T156-4,"")</f>
        <v/>
      </c>
      <c r="AB156" s="2" t="str">
        <f>IF(Data!U156&gt;0,Data!U156-4,"")</f>
        <v/>
      </c>
      <c r="AC156" s="2" t="str">
        <f>IF(Data!V156&gt;0,Data!V156-4,"")</f>
        <v/>
      </c>
      <c r="AD156" s="2" t="str">
        <f>IF(Data!W156&gt;0,Data!W156-4,"")</f>
        <v/>
      </c>
      <c r="AE156" s="2" t="str">
        <f>IF(Data!X156&gt;0,Data!X156-4,"")</f>
        <v/>
      </c>
      <c r="AF156" s="2" t="str">
        <f>IF(Data!Y156&gt;0,Data!Y156-4,"")</f>
        <v/>
      </c>
      <c r="AG156" s="2" t="str">
        <f>IF(Data!Z156&gt;0,Data!Z156-4,"")</f>
        <v/>
      </c>
      <c r="AH156" s="2" t="str">
        <f>IF(Data!AA156&gt;0,Data!AA156-4,"")</f>
        <v/>
      </c>
      <c r="AJ156" s="10" t="str">
        <f t="shared" si="45"/>
        <v/>
      </c>
      <c r="AK156" s="10" t="str">
        <f t="shared" si="46"/>
        <v/>
      </c>
      <c r="AL156" s="10" t="str">
        <f t="shared" si="47"/>
        <v/>
      </c>
      <c r="AN156" s="2" t="str">
        <f>IF(Data!AC156&gt;0,Data!AC156-4,"")</f>
        <v/>
      </c>
      <c r="AO156" s="2" t="str">
        <f>IF(Data!AD156&gt;0,Data!AD156-4,"")</f>
        <v/>
      </c>
      <c r="AP156" s="2" t="str">
        <f>IF(Data!AE156&gt;0,Data!AE156-4,"")</f>
        <v/>
      </c>
      <c r="AQ156" s="2" t="str">
        <f>IF(Data!AF156&gt;0,Data!AF156-4,"")</f>
        <v/>
      </c>
      <c r="AR156" s="2" t="str">
        <f>IF(Data!AG156&gt;0,Data!AG156-4,"")</f>
        <v/>
      </c>
      <c r="AS156" s="2" t="str">
        <f>IF(Data!AH156&gt;0,Data!AH156-4,"")</f>
        <v/>
      </c>
      <c r="AT156" s="2" t="str">
        <f>IF(Data!AI156&gt;0,Data!AI156-4,"")</f>
        <v/>
      </c>
      <c r="AU156" s="2" t="str">
        <f>IF(Data!AJ156&gt;0,Data!AJ156-4,"")</f>
        <v/>
      </c>
      <c r="AW156" s="10" t="str">
        <f t="shared" si="48"/>
        <v/>
      </c>
      <c r="AX156" s="10" t="str">
        <f t="shared" si="49"/>
        <v/>
      </c>
      <c r="AY156" s="10" t="str">
        <f t="shared" si="50"/>
        <v/>
      </c>
      <c r="BA156" s="2" t="str">
        <f>IF(Data!AL156&gt;0,Data!AL156-4,"")</f>
        <v/>
      </c>
      <c r="BB156" s="2" t="str">
        <f>IF(Data!AM156&gt;0,Data!AM156-4,"")</f>
        <v/>
      </c>
      <c r="BC156" s="2" t="str">
        <f>IF(Data!AN156&gt;0,Data!AN156-4,"")</f>
        <v/>
      </c>
      <c r="BD156" s="2" t="str">
        <f>IF(Data!AO156&gt;0,Data!AO156-4,"")</f>
        <v/>
      </c>
      <c r="BE156" s="2" t="str">
        <f>IF(Data!AP156&gt;0,Data!AP156-4,"")</f>
        <v/>
      </c>
      <c r="BF156" s="2" t="str">
        <f>IF(Data!AQ156&gt;0,Data!AQ156-4,"")</f>
        <v/>
      </c>
      <c r="BG156" s="2" t="str">
        <f>IF(Data!AR156&gt;0,Data!AR156-4,"")</f>
        <v/>
      </c>
      <c r="BH156" s="2" t="str">
        <f>IF(Data!AS156&gt;0,Data!AS156-4,"")</f>
        <v/>
      </c>
      <c r="BJ156" s="10" t="str">
        <f t="shared" si="51"/>
        <v/>
      </c>
      <c r="BK156" s="10" t="str">
        <f t="shared" si="52"/>
        <v/>
      </c>
      <c r="BL156" s="10" t="str">
        <f t="shared" si="53"/>
        <v/>
      </c>
      <c r="BN156" s="2" t="str">
        <f>IF(Data!AU156&gt;0,Data!AU156-4,"")</f>
        <v/>
      </c>
      <c r="BO156" s="2" t="str">
        <f>IF(Data!AV156&gt;0,Data!AV156-4,"")</f>
        <v/>
      </c>
      <c r="BP156" s="2" t="str">
        <f>IF(Data!AW156&gt;0,Data!AW156-4,"")</f>
        <v/>
      </c>
      <c r="BQ156" s="2" t="str">
        <f>IF(Data!AX156&gt;0,Data!AX156-4,"")</f>
        <v/>
      </c>
      <c r="BR156" s="2" t="str">
        <f>IF(Data!AY156&gt;0,Data!AY156-4,"")</f>
        <v/>
      </c>
      <c r="BS156" s="2" t="str">
        <f>IF(Data!AZ156&gt;0,Data!AZ156-4,"")</f>
        <v/>
      </c>
      <c r="BT156" s="2" t="str">
        <f>IF(Data!BA156&gt;0,Data!BA156-4,"")</f>
        <v/>
      </c>
      <c r="BU156" s="2" t="str">
        <f>IF(Data!BB156&gt;0,Data!BB156-4,"")</f>
        <v/>
      </c>
      <c r="BW156" s="10" t="str">
        <f t="shared" si="54"/>
        <v/>
      </c>
      <c r="BX156" s="10" t="str">
        <f t="shared" si="55"/>
        <v/>
      </c>
      <c r="BY156" s="10" t="str">
        <f t="shared" si="56"/>
        <v/>
      </c>
      <c r="CA156" s="2" t="str">
        <f>IF(Data!BD156&gt;0,Data!BD156-4,"")</f>
        <v/>
      </c>
      <c r="CB156" s="2" t="str">
        <f>IF(Data!BE156&gt;0,Data!BE156-4,"")</f>
        <v/>
      </c>
      <c r="CC156" s="2" t="str">
        <f>IF(Data!BF156&gt;0,Data!BF156-4,"")</f>
        <v/>
      </c>
      <c r="CD156" s="2" t="str">
        <f>IF(Data!BG156&gt;0,Data!BG156-4,"")</f>
        <v/>
      </c>
      <c r="CE156" s="2" t="str">
        <f>IF(Data!BH156&gt;0,Data!BH156-4,"")</f>
        <v/>
      </c>
      <c r="CF156" s="2" t="str">
        <f>IF(Data!BI156&gt;0,Data!BI156-4,"")</f>
        <v/>
      </c>
      <c r="CG156" s="2" t="str">
        <f>IF(Data!BJ156&gt;0,Data!BJ156-4,"")</f>
        <v/>
      </c>
      <c r="CH156" s="2" t="str">
        <f>IF(Data!BK156&gt;0,Data!BK156-4,"")</f>
        <v/>
      </c>
      <c r="CK156" s="10" t="str">
        <f t="shared" si="57"/>
        <v/>
      </c>
      <c r="CL156" s="10" t="str">
        <f t="shared" si="58"/>
        <v/>
      </c>
      <c r="CM156" s="10" t="str">
        <f t="shared" si="59"/>
        <v/>
      </c>
    </row>
    <row r="157" spans="1:91" x14ac:dyDescent="0.25">
      <c r="A157" s="2" t="str">
        <f>IF(Data!B157&gt;0,Data!B157-4,"")</f>
        <v/>
      </c>
      <c r="B157" s="2" t="str">
        <f>IF(Data!C157&gt;0,Data!C157-4,"")</f>
        <v/>
      </c>
      <c r="C157" s="2" t="str">
        <f>IF(Data!D157&gt;0,Data!D157-4,"")</f>
        <v/>
      </c>
      <c r="D157" s="2" t="str">
        <f>IF(Data!E157&gt;0,Data!E157-4,"")</f>
        <v/>
      </c>
      <c r="E157" s="2" t="str">
        <f>IF(Data!F157&gt;0,Data!F157-4,"")</f>
        <v/>
      </c>
      <c r="F157" s="2" t="str">
        <f>IF(Data!G157&gt;0,Data!G157-4,"")</f>
        <v/>
      </c>
      <c r="G157" s="2" t="str">
        <f>IF(Data!H157&gt;0,Data!H157-4,"")</f>
        <v/>
      </c>
      <c r="H157" s="2" t="str">
        <f>IF(Data!I157&gt;0,Data!I157-4,"")</f>
        <v/>
      </c>
      <c r="J157" s="10" t="str">
        <f t="shared" si="60"/>
        <v/>
      </c>
      <c r="K157" s="10" t="str">
        <f t="shared" si="61"/>
        <v/>
      </c>
      <c r="L157" s="10" t="str">
        <f t="shared" si="62"/>
        <v/>
      </c>
      <c r="N157" s="2" t="str">
        <f>IF(Data!K157&gt;0,Data!K157-4,"")</f>
        <v/>
      </c>
      <c r="O157" s="2" t="str">
        <f>IF(Data!L157&gt;0,Data!L157-4,"")</f>
        <v/>
      </c>
      <c r="P157" s="2" t="str">
        <f>IF(Data!M157&gt;0,Data!M157-4,"")</f>
        <v/>
      </c>
      <c r="Q157" s="2" t="str">
        <f>IF(Data!N157&gt;0,Data!N157-4,"")</f>
        <v/>
      </c>
      <c r="R157" s="2" t="str">
        <f>IF(Data!O157&gt;0,Data!O157-4,"")</f>
        <v/>
      </c>
      <c r="S157" s="2" t="str">
        <f>IF(Data!P157&gt;0,Data!P157-4,"")</f>
        <v/>
      </c>
      <c r="T157" s="2" t="str">
        <f>IF(Data!Q157&gt;0,Data!Q157-4,"")</f>
        <v/>
      </c>
      <c r="U157" s="2" t="str">
        <f>IF(Data!R157&gt;0,Data!R157-4,"")</f>
        <v/>
      </c>
      <c r="V157" s="59"/>
      <c r="W157" s="10" t="str">
        <f t="shared" si="42"/>
        <v/>
      </c>
      <c r="X157" s="10" t="str">
        <f t="shared" si="43"/>
        <v/>
      </c>
      <c r="Y157" s="10" t="str">
        <f t="shared" si="44"/>
        <v/>
      </c>
      <c r="AA157" s="2" t="str">
        <f>IF(Data!T157&gt;0,Data!T157-4,"")</f>
        <v/>
      </c>
      <c r="AB157" s="2" t="str">
        <f>IF(Data!U157&gt;0,Data!U157-4,"")</f>
        <v/>
      </c>
      <c r="AC157" s="2" t="str">
        <f>IF(Data!V157&gt;0,Data!V157-4,"")</f>
        <v/>
      </c>
      <c r="AD157" s="2" t="str">
        <f>IF(Data!W157&gt;0,Data!W157-4,"")</f>
        <v/>
      </c>
      <c r="AE157" s="2" t="str">
        <f>IF(Data!X157&gt;0,Data!X157-4,"")</f>
        <v/>
      </c>
      <c r="AF157" s="2" t="str">
        <f>IF(Data!Y157&gt;0,Data!Y157-4,"")</f>
        <v/>
      </c>
      <c r="AG157" s="2" t="str">
        <f>IF(Data!Z157&gt;0,Data!Z157-4,"")</f>
        <v/>
      </c>
      <c r="AH157" s="2" t="str">
        <f>IF(Data!AA157&gt;0,Data!AA157-4,"")</f>
        <v/>
      </c>
      <c r="AJ157" s="10" t="str">
        <f t="shared" si="45"/>
        <v/>
      </c>
      <c r="AK157" s="10" t="str">
        <f t="shared" si="46"/>
        <v/>
      </c>
      <c r="AL157" s="10" t="str">
        <f t="shared" si="47"/>
        <v/>
      </c>
      <c r="AN157" s="2" t="str">
        <f>IF(Data!AC157&gt;0,Data!AC157-4,"")</f>
        <v/>
      </c>
      <c r="AO157" s="2" t="str">
        <f>IF(Data!AD157&gt;0,Data!AD157-4,"")</f>
        <v/>
      </c>
      <c r="AP157" s="2" t="str">
        <f>IF(Data!AE157&gt;0,Data!AE157-4,"")</f>
        <v/>
      </c>
      <c r="AQ157" s="2" t="str">
        <f>IF(Data!AF157&gt;0,Data!AF157-4,"")</f>
        <v/>
      </c>
      <c r="AR157" s="2" t="str">
        <f>IF(Data!AG157&gt;0,Data!AG157-4,"")</f>
        <v/>
      </c>
      <c r="AS157" s="2" t="str">
        <f>IF(Data!AH157&gt;0,Data!AH157-4,"")</f>
        <v/>
      </c>
      <c r="AT157" s="2" t="str">
        <f>IF(Data!AI157&gt;0,Data!AI157-4,"")</f>
        <v/>
      </c>
      <c r="AU157" s="2" t="str">
        <f>IF(Data!AJ157&gt;0,Data!AJ157-4,"")</f>
        <v/>
      </c>
      <c r="AW157" s="10" t="str">
        <f t="shared" si="48"/>
        <v/>
      </c>
      <c r="AX157" s="10" t="str">
        <f t="shared" si="49"/>
        <v/>
      </c>
      <c r="AY157" s="10" t="str">
        <f t="shared" si="50"/>
        <v/>
      </c>
      <c r="BA157" s="2" t="str">
        <f>IF(Data!AL157&gt;0,Data!AL157-4,"")</f>
        <v/>
      </c>
      <c r="BB157" s="2" t="str">
        <f>IF(Data!AM157&gt;0,Data!AM157-4,"")</f>
        <v/>
      </c>
      <c r="BC157" s="2" t="str">
        <f>IF(Data!AN157&gt;0,Data!AN157-4,"")</f>
        <v/>
      </c>
      <c r="BD157" s="2" t="str">
        <f>IF(Data!AO157&gt;0,Data!AO157-4,"")</f>
        <v/>
      </c>
      <c r="BE157" s="2" t="str">
        <f>IF(Data!AP157&gt;0,Data!AP157-4,"")</f>
        <v/>
      </c>
      <c r="BF157" s="2" t="str">
        <f>IF(Data!AQ157&gt;0,Data!AQ157-4,"")</f>
        <v/>
      </c>
      <c r="BG157" s="2" t="str">
        <f>IF(Data!AR157&gt;0,Data!AR157-4,"")</f>
        <v/>
      </c>
      <c r="BH157" s="2" t="str">
        <f>IF(Data!AS157&gt;0,Data!AS157-4,"")</f>
        <v/>
      </c>
      <c r="BJ157" s="10" t="str">
        <f t="shared" si="51"/>
        <v/>
      </c>
      <c r="BK157" s="10" t="str">
        <f t="shared" si="52"/>
        <v/>
      </c>
      <c r="BL157" s="10" t="str">
        <f t="shared" si="53"/>
        <v/>
      </c>
      <c r="BN157" s="2" t="str">
        <f>IF(Data!AU157&gt;0,Data!AU157-4,"")</f>
        <v/>
      </c>
      <c r="BO157" s="2" t="str">
        <f>IF(Data!AV157&gt;0,Data!AV157-4,"")</f>
        <v/>
      </c>
      <c r="BP157" s="2" t="str">
        <f>IF(Data!AW157&gt;0,Data!AW157-4,"")</f>
        <v/>
      </c>
      <c r="BQ157" s="2" t="str">
        <f>IF(Data!AX157&gt;0,Data!AX157-4,"")</f>
        <v/>
      </c>
      <c r="BR157" s="2" t="str">
        <f>IF(Data!AY157&gt;0,Data!AY157-4,"")</f>
        <v/>
      </c>
      <c r="BS157" s="2" t="str">
        <f>IF(Data!AZ157&gt;0,Data!AZ157-4,"")</f>
        <v/>
      </c>
      <c r="BT157" s="2" t="str">
        <f>IF(Data!BA157&gt;0,Data!BA157-4,"")</f>
        <v/>
      </c>
      <c r="BU157" s="2" t="str">
        <f>IF(Data!BB157&gt;0,Data!BB157-4,"")</f>
        <v/>
      </c>
      <c r="BW157" s="10" t="str">
        <f t="shared" si="54"/>
        <v/>
      </c>
      <c r="BX157" s="10" t="str">
        <f t="shared" si="55"/>
        <v/>
      </c>
      <c r="BY157" s="10" t="str">
        <f t="shared" si="56"/>
        <v/>
      </c>
      <c r="CA157" s="2" t="str">
        <f>IF(Data!BD157&gt;0,Data!BD157-4,"")</f>
        <v/>
      </c>
      <c r="CB157" s="2" t="str">
        <f>IF(Data!BE157&gt;0,Data!BE157-4,"")</f>
        <v/>
      </c>
      <c r="CC157" s="2" t="str">
        <f>IF(Data!BF157&gt;0,Data!BF157-4,"")</f>
        <v/>
      </c>
      <c r="CD157" s="2" t="str">
        <f>IF(Data!BG157&gt;0,Data!BG157-4,"")</f>
        <v/>
      </c>
      <c r="CE157" s="2" t="str">
        <f>IF(Data!BH157&gt;0,Data!BH157-4,"")</f>
        <v/>
      </c>
      <c r="CF157" s="2" t="str">
        <f>IF(Data!BI157&gt;0,Data!BI157-4,"")</f>
        <v/>
      </c>
      <c r="CG157" s="2" t="str">
        <f>IF(Data!BJ157&gt;0,Data!BJ157-4,"")</f>
        <v/>
      </c>
      <c r="CH157" s="2" t="str">
        <f>IF(Data!BK157&gt;0,Data!BK157-4,"")</f>
        <v/>
      </c>
      <c r="CK157" s="10" t="str">
        <f t="shared" si="57"/>
        <v/>
      </c>
      <c r="CL157" s="10" t="str">
        <f t="shared" si="58"/>
        <v/>
      </c>
      <c r="CM157" s="10" t="str">
        <f t="shared" si="59"/>
        <v/>
      </c>
    </row>
    <row r="158" spans="1:91" x14ac:dyDescent="0.25">
      <c r="A158" s="2" t="str">
        <f>IF(Data!B158&gt;0,Data!B158-4,"")</f>
        <v/>
      </c>
      <c r="B158" s="2" t="str">
        <f>IF(Data!C158&gt;0,Data!C158-4,"")</f>
        <v/>
      </c>
      <c r="C158" s="2" t="str">
        <f>IF(Data!D158&gt;0,Data!D158-4,"")</f>
        <v/>
      </c>
      <c r="D158" s="2" t="str">
        <f>IF(Data!E158&gt;0,Data!E158-4,"")</f>
        <v/>
      </c>
      <c r="E158" s="2" t="str">
        <f>IF(Data!F158&gt;0,Data!F158-4,"")</f>
        <v/>
      </c>
      <c r="F158" s="2" t="str">
        <f>IF(Data!G158&gt;0,Data!G158-4,"")</f>
        <v/>
      </c>
      <c r="G158" s="2" t="str">
        <f>IF(Data!H158&gt;0,Data!H158-4,"")</f>
        <v/>
      </c>
      <c r="H158" s="2" t="str">
        <f>IF(Data!I158&gt;0,Data!I158-4,"")</f>
        <v/>
      </c>
      <c r="J158" s="10" t="str">
        <f t="shared" si="60"/>
        <v/>
      </c>
      <c r="K158" s="10" t="str">
        <f t="shared" si="61"/>
        <v/>
      </c>
      <c r="L158" s="10" t="str">
        <f t="shared" si="62"/>
        <v/>
      </c>
      <c r="N158" s="2" t="str">
        <f>IF(Data!K158&gt;0,Data!K158-4,"")</f>
        <v/>
      </c>
      <c r="O158" s="2" t="str">
        <f>IF(Data!L158&gt;0,Data!L158-4,"")</f>
        <v/>
      </c>
      <c r="P158" s="2" t="str">
        <f>IF(Data!M158&gt;0,Data!M158-4,"")</f>
        <v/>
      </c>
      <c r="Q158" s="2" t="str">
        <f>IF(Data!N158&gt;0,Data!N158-4,"")</f>
        <v/>
      </c>
      <c r="R158" s="2" t="str">
        <f>IF(Data!O158&gt;0,Data!O158-4,"")</f>
        <v/>
      </c>
      <c r="S158" s="2" t="str">
        <f>IF(Data!P158&gt;0,Data!P158-4,"")</f>
        <v/>
      </c>
      <c r="T158" s="2" t="str">
        <f>IF(Data!Q158&gt;0,Data!Q158-4,"")</f>
        <v/>
      </c>
      <c r="U158" s="2" t="str">
        <f>IF(Data!R158&gt;0,Data!R158-4,"")</f>
        <v/>
      </c>
      <c r="V158" s="59"/>
      <c r="W158" s="10" t="str">
        <f t="shared" si="42"/>
        <v/>
      </c>
      <c r="X158" s="10" t="str">
        <f t="shared" si="43"/>
        <v/>
      </c>
      <c r="Y158" s="10" t="str">
        <f t="shared" si="44"/>
        <v/>
      </c>
      <c r="AA158" s="2" t="str">
        <f>IF(Data!T158&gt;0,Data!T158-4,"")</f>
        <v/>
      </c>
      <c r="AB158" s="2" t="str">
        <f>IF(Data!U158&gt;0,Data!U158-4,"")</f>
        <v/>
      </c>
      <c r="AC158" s="2" t="str">
        <f>IF(Data!V158&gt;0,Data!V158-4,"")</f>
        <v/>
      </c>
      <c r="AD158" s="2" t="str">
        <f>IF(Data!W158&gt;0,Data!W158-4,"")</f>
        <v/>
      </c>
      <c r="AE158" s="2" t="str">
        <f>IF(Data!X158&gt;0,Data!X158-4,"")</f>
        <v/>
      </c>
      <c r="AF158" s="2" t="str">
        <f>IF(Data!Y158&gt;0,Data!Y158-4,"")</f>
        <v/>
      </c>
      <c r="AG158" s="2" t="str">
        <f>IF(Data!Z158&gt;0,Data!Z158-4,"")</f>
        <v/>
      </c>
      <c r="AH158" s="2" t="str">
        <f>IF(Data!AA158&gt;0,Data!AA158-4,"")</f>
        <v/>
      </c>
      <c r="AJ158" s="10" t="str">
        <f t="shared" si="45"/>
        <v/>
      </c>
      <c r="AK158" s="10" t="str">
        <f t="shared" si="46"/>
        <v/>
      </c>
      <c r="AL158" s="10" t="str">
        <f t="shared" si="47"/>
        <v/>
      </c>
      <c r="AN158" s="2" t="str">
        <f>IF(Data!AC158&gt;0,Data!AC158-4,"")</f>
        <v/>
      </c>
      <c r="AO158" s="2" t="str">
        <f>IF(Data!AD158&gt;0,Data!AD158-4,"")</f>
        <v/>
      </c>
      <c r="AP158" s="2" t="str">
        <f>IF(Data!AE158&gt;0,Data!AE158-4,"")</f>
        <v/>
      </c>
      <c r="AQ158" s="2" t="str">
        <f>IF(Data!AF158&gt;0,Data!AF158-4,"")</f>
        <v/>
      </c>
      <c r="AR158" s="2" t="str">
        <f>IF(Data!AG158&gt;0,Data!AG158-4,"")</f>
        <v/>
      </c>
      <c r="AS158" s="2" t="str">
        <f>IF(Data!AH158&gt;0,Data!AH158-4,"")</f>
        <v/>
      </c>
      <c r="AT158" s="2" t="str">
        <f>IF(Data!AI158&gt;0,Data!AI158-4,"")</f>
        <v/>
      </c>
      <c r="AU158" s="2" t="str">
        <f>IF(Data!AJ158&gt;0,Data!AJ158-4,"")</f>
        <v/>
      </c>
      <c r="AW158" s="10" t="str">
        <f t="shared" si="48"/>
        <v/>
      </c>
      <c r="AX158" s="10" t="str">
        <f t="shared" si="49"/>
        <v/>
      </c>
      <c r="AY158" s="10" t="str">
        <f t="shared" si="50"/>
        <v/>
      </c>
      <c r="BA158" s="2" t="str">
        <f>IF(Data!AL158&gt;0,Data!AL158-4,"")</f>
        <v/>
      </c>
      <c r="BB158" s="2" t="str">
        <f>IF(Data!AM158&gt;0,Data!AM158-4,"")</f>
        <v/>
      </c>
      <c r="BC158" s="2" t="str">
        <f>IF(Data!AN158&gt;0,Data!AN158-4,"")</f>
        <v/>
      </c>
      <c r="BD158" s="2" t="str">
        <f>IF(Data!AO158&gt;0,Data!AO158-4,"")</f>
        <v/>
      </c>
      <c r="BE158" s="2" t="str">
        <f>IF(Data!AP158&gt;0,Data!AP158-4,"")</f>
        <v/>
      </c>
      <c r="BF158" s="2" t="str">
        <f>IF(Data!AQ158&gt;0,Data!AQ158-4,"")</f>
        <v/>
      </c>
      <c r="BG158" s="2" t="str">
        <f>IF(Data!AR158&gt;0,Data!AR158-4,"")</f>
        <v/>
      </c>
      <c r="BH158" s="2" t="str">
        <f>IF(Data!AS158&gt;0,Data!AS158-4,"")</f>
        <v/>
      </c>
      <c r="BJ158" s="10" t="str">
        <f t="shared" si="51"/>
        <v/>
      </c>
      <c r="BK158" s="10" t="str">
        <f t="shared" si="52"/>
        <v/>
      </c>
      <c r="BL158" s="10" t="str">
        <f t="shared" si="53"/>
        <v/>
      </c>
      <c r="BN158" s="2" t="str">
        <f>IF(Data!AU158&gt;0,Data!AU158-4,"")</f>
        <v/>
      </c>
      <c r="BO158" s="2" t="str">
        <f>IF(Data!AV158&gt;0,Data!AV158-4,"")</f>
        <v/>
      </c>
      <c r="BP158" s="2" t="str">
        <f>IF(Data!AW158&gt;0,Data!AW158-4,"")</f>
        <v/>
      </c>
      <c r="BQ158" s="2" t="str">
        <f>IF(Data!AX158&gt;0,Data!AX158-4,"")</f>
        <v/>
      </c>
      <c r="BR158" s="2" t="str">
        <f>IF(Data!AY158&gt;0,Data!AY158-4,"")</f>
        <v/>
      </c>
      <c r="BS158" s="2" t="str">
        <f>IF(Data!AZ158&gt;0,Data!AZ158-4,"")</f>
        <v/>
      </c>
      <c r="BT158" s="2" t="str">
        <f>IF(Data!BA158&gt;0,Data!BA158-4,"")</f>
        <v/>
      </c>
      <c r="BU158" s="2" t="str">
        <f>IF(Data!BB158&gt;0,Data!BB158-4,"")</f>
        <v/>
      </c>
      <c r="BW158" s="10" t="str">
        <f t="shared" si="54"/>
        <v/>
      </c>
      <c r="BX158" s="10" t="str">
        <f t="shared" si="55"/>
        <v/>
      </c>
      <c r="BY158" s="10" t="str">
        <f t="shared" si="56"/>
        <v/>
      </c>
      <c r="CA158" s="2" t="str">
        <f>IF(Data!BD158&gt;0,Data!BD158-4,"")</f>
        <v/>
      </c>
      <c r="CB158" s="2" t="str">
        <f>IF(Data!BE158&gt;0,Data!BE158-4,"")</f>
        <v/>
      </c>
      <c r="CC158" s="2" t="str">
        <f>IF(Data!BF158&gt;0,Data!BF158-4,"")</f>
        <v/>
      </c>
      <c r="CD158" s="2" t="str">
        <f>IF(Data!BG158&gt;0,Data!BG158-4,"")</f>
        <v/>
      </c>
      <c r="CE158" s="2" t="str">
        <f>IF(Data!BH158&gt;0,Data!BH158-4,"")</f>
        <v/>
      </c>
      <c r="CF158" s="2" t="str">
        <f>IF(Data!BI158&gt;0,Data!BI158-4,"")</f>
        <v/>
      </c>
      <c r="CG158" s="2" t="str">
        <f>IF(Data!BJ158&gt;0,Data!BJ158-4,"")</f>
        <v/>
      </c>
      <c r="CH158" s="2" t="str">
        <f>IF(Data!BK158&gt;0,Data!BK158-4,"")</f>
        <v/>
      </c>
      <c r="CK158" s="10" t="str">
        <f t="shared" si="57"/>
        <v/>
      </c>
      <c r="CL158" s="10" t="str">
        <f t="shared" si="58"/>
        <v/>
      </c>
      <c r="CM158" s="10" t="str">
        <f t="shared" si="59"/>
        <v/>
      </c>
    </row>
    <row r="159" spans="1:91" x14ac:dyDescent="0.25">
      <c r="A159" s="2" t="str">
        <f>IF(Data!B159&gt;0,Data!B159-4,"")</f>
        <v/>
      </c>
      <c r="B159" s="2" t="str">
        <f>IF(Data!C159&gt;0,Data!C159-4,"")</f>
        <v/>
      </c>
      <c r="C159" s="2" t="str">
        <f>IF(Data!D159&gt;0,Data!D159-4,"")</f>
        <v/>
      </c>
      <c r="D159" s="2" t="str">
        <f>IF(Data!E159&gt;0,Data!E159-4,"")</f>
        <v/>
      </c>
      <c r="E159" s="2" t="str">
        <f>IF(Data!F159&gt;0,Data!F159-4,"")</f>
        <v/>
      </c>
      <c r="F159" s="2" t="str">
        <f>IF(Data!G159&gt;0,Data!G159-4,"")</f>
        <v/>
      </c>
      <c r="G159" s="2" t="str">
        <f>IF(Data!H159&gt;0,Data!H159-4,"")</f>
        <v/>
      </c>
      <c r="H159" s="2" t="str">
        <f>IF(Data!I159&gt;0,Data!I159-4,"")</f>
        <v/>
      </c>
      <c r="J159" s="10" t="str">
        <f t="shared" si="60"/>
        <v/>
      </c>
      <c r="K159" s="10" t="str">
        <f t="shared" si="61"/>
        <v/>
      </c>
      <c r="L159" s="10" t="str">
        <f t="shared" si="62"/>
        <v/>
      </c>
      <c r="N159" s="2" t="str">
        <f>IF(Data!K159&gt;0,Data!K159-4,"")</f>
        <v/>
      </c>
      <c r="O159" s="2" t="str">
        <f>IF(Data!L159&gt;0,Data!L159-4,"")</f>
        <v/>
      </c>
      <c r="P159" s="2" t="str">
        <f>IF(Data!M159&gt;0,Data!M159-4,"")</f>
        <v/>
      </c>
      <c r="Q159" s="2" t="str">
        <f>IF(Data!N159&gt;0,Data!N159-4,"")</f>
        <v/>
      </c>
      <c r="R159" s="2" t="str">
        <f>IF(Data!O159&gt;0,Data!O159-4,"")</f>
        <v/>
      </c>
      <c r="S159" s="2" t="str">
        <f>IF(Data!P159&gt;0,Data!P159-4,"")</f>
        <v/>
      </c>
      <c r="T159" s="2" t="str">
        <f>IF(Data!Q159&gt;0,Data!Q159-4,"")</f>
        <v/>
      </c>
      <c r="U159" s="2" t="str">
        <f>IF(Data!R159&gt;0,Data!R159-4,"")</f>
        <v/>
      </c>
      <c r="V159" s="59"/>
      <c r="W159" s="10" t="str">
        <f t="shared" si="42"/>
        <v/>
      </c>
      <c r="X159" s="10" t="str">
        <f t="shared" si="43"/>
        <v/>
      </c>
      <c r="Y159" s="10" t="str">
        <f t="shared" si="44"/>
        <v/>
      </c>
      <c r="AA159" s="2" t="str">
        <f>IF(Data!T159&gt;0,Data!T159-4,"")</f>
        <v/>
      </c>
      <c r="AB159" s="2" t="str">
        <f>IF(Data!U159&gt;0,Data!U159-4,"")</f>
        <v/>
      </c>
      <c r="AC159" s="2" t="str">
        <f>IF(Data!V159&gt;0,Data!V159-4,"")</f>
        <v/>
      </c>
      <c r="AD159" s="2" t="str">
        <f>IF(Data!W159&gt;0,Data!W159-4,"")</f>
        <v/>
      </c>
      <c r="AE159" s="2" t="str">
        <f>IF(Data!X159&gt;0,Data!X159-4,"")</f>
        <v/>
      </c>
      <c r="AF159" s="2" t="str">
        <f>IF(Data!Y159&gt;0,Data!Y159-4,"")</f>
        <v/>
      </c>
      <c r="AG159" s="2" t="str">
        <f>IF(Data!Z159&gt;0,Data!Z159-4,"")</f>
        <v/>
      </c>
      <c r="AH159" s="2" t="str">
        <f>IF(Data!AA159&gt;0,Data!AA159-4,"")</f>
        <v/>
      </c>
      <c r="AJ159" s="10" t="str">
        <f t="shared" si="45"/>
        <v/>
      </c>
      <c r="AK159" s="10" t="str">
        <f t="shared" si="46"/>
        <v/>
      </c>
      <c r="AL159" s="10" t="str">
        <f t="shared" si="47"/>
        <v/>
      </c>
      <c r="AN159" s="2" t="str">
        <f>IF(Data!AC159&gt;0,Data!AC159-4,"")</f>
        <v/>
      </c>
      <c r="AO159" s="2" t="str">
        <f>IF(Data!AD159&gt;0,Data!AD159-4,"")</f>
        <v/>
      </c>
      <c r="AP159" s="2" t="str">
        <f>IF(Data!AE159&gt;0,Data!AE159-4,"")</f>
        <v/>
      </c>
      <c r="AQ159" s="2" t="str">
        <f>IF(Data!AF159&gt;0,Data!AF159-4,"")</f>
        <v/>
      </c>
      <c r="AR159" s="2" t="str">
        <f>IF(Data!AG159&gt;0,Data!AG159-4,"")</f>
        <v/>
      </c>
      <c r="AS159" s="2" t="str">
        <f>IF(Data!AH159&gt;0,Data!AH159-4,"")</f>
        <v/>
      </c>
      <c r="AT159" s="2" t="str">
        <f>IF(Data!AI159&gt;0,Data!AI159-4,"")</f>
        <v/>
      </c>
      <c r="AU159" s="2" t="str">
        <f>IF(Data!AJ159&gt;0,Data!AJ159-4,"")</f>
        <v/>
      </c>
      <c r="AW159" s="10" t="str">
        <f t="shared" si="48"/>
        <v/>
      </c>
      <c r="AX159" s="10" t="str">
        <f t="shared" si="49"/>
        <v/>
      </c>
      <c r="AY159" s="10" t="str">
        <f t="shared" si="50"/>
        <v/>
      </c>
      <c r="BA159" s="2" t="str">
        <f>IF(Data!AL159&gt;0,Data!AL159-4,"")</f>
        <v/>
      </c>
      <c r="BB159" s="2" t="str">
        <f>IF(Data!AM159&gt;0,Data!AM159-4,"")</f>
        <v/>
      </c>
      <c r="BC159" s="2" t="str">
        <f>IF(Data!AN159&gt;0,Data!AN159-4,"")</f>
        <v/>
      </c>
      <c r="BD159" s="2" t="str">
        <f>IF(Data!AO159&gt;0,Data!AO159-4,"")</f>
        <v/>
      </c>
      <c r="BE159" s="2" t="str">
        <f>IF(Data!AP159&gt;0,Data!AP159-4,"")</f>
        <v/>
      </c>
      <c r="BF159" s="2" t="str">
        <f>IF(Data!AQ159&gt;0,Data!AQ159-4,"")</f>
        <v/>
      </c>
      <c r="BG159" s="2" t="str">
        <f>IF(Data!AR159&gt;0,Data!AR159-4,"")</f>
        <v/>
      </c>
      <c r="BH159" s="2" t="str">
        <f>IF(Data!AS159&gt;0,Data!AS159-4,"")</f>
        <v/>
      </c>
      <c r="BJ159" s="10" t="str">
        <f t="shared" si="51"/>
        <v/>
      </c>
      <c r="BK159" s="10" t="str">
        <f t="shared" si="52"/>
        <v/>
      </c>
      <c r="BL159" s="10" t="str">
        <f t="shared" si="53"/>
        <v/>
      </c>
      <c r="BN159" s="2" t="str">
        <f>IF(Data!AU159&gt;0,Data!AU159-4,"")</f>
        <v/>
      </c>
      <c r="BO159" s="2" t="str">
        <f>IF(Data!AV159&gt;0,Data!AV159-4,"")</f>
        <v/>
      </c>
      <c r="BP159" s="2" t="str">
        <f>IF(Data!AW159&gt;0,Data!AW159-4,"")</f>
        <v/>
      </c>
      <c r="BQ159" s="2" t="str">
        <f>IF(Data!AX159&gt;0,Data!AX159-4,"")</f>
        <v/>
      </c>
      <c r="BR159" s="2" t="str">
        <f>IF(Data!AY159&gt;0,Data!AY159-4,"")</f>
        <v/>
      </c>
      <c r="BS159" s="2" t="str">
        <f>IF(Data!AZ159&gt;0,Data!AZ159-4,"")</f>
        <v/>
      </c>
      <c r="BT159" s="2" t="str">
        <f>IF(Data!BA159&gt;0,Data!BA159-4,"")</f>
        <v/>
      </c>
      <c r="BU159" s="2" t="str">
        <f>IF(Data!BB159&gt;0,Data!BB159-4,"")</f>
        <v/>
      </c>
      <c r="BW159" s="10" t="str">
        <f t="shared" si="54"/>
        <v/>
      </c>
      <c r="BX159" s="10" t="str">
        <f t="shared" si="55"/>
        <v/>
      </c>
      <c r="BY159" s="10" t="str">
        <f t="shared" si="56"/>
        <v/>
      </c>
      <c r="CA159" s="2" t="str">
        <f>IF(Data!BD159&gt;0,Data!BD159-4,"")</f>
        <v/>
      </c>
      <c r="CB159" s="2" t="str">
        <f>IF(Data!BE159&gt;0,Data!BE159-4,"")</f>
        <v/>
      </c>
      <c r="CC159" s="2" t="str">
        <f>IF(Data!BF159&gt;0,Data!BF159-4,"")</f>
        <v/>
      </c>
      <c r="CD159" s="2" t="str">
        <f>IF(Data!BG159&gt;0,Data!BG159-4,"")</f>
        <v/>
      </c>
      <c r="CE159" s="2" t="str">
        <f>IF(Data!BH159&gt;0,Data!BH159-4,"")</f>
        <v/>
      </c>
      <c r="CF159" s="2" t="str">
        <f>IF(Data!BI159&gt;0,Data!BI159-4,"")</f>
        <v/>
      </c>
      <c r="CG159" s="2" t="str">
        <f>IF(Data!BJ159&gt;0,Data!BJ159-4,"")</f>
        <v/>
      </c>
      <c r="CH159" s="2" t="str">
        <f>IF(Data!BK159&gt;0,Data!BK159-4,"")</f>
        <v/>
      </c>
      <c r="CK159" s="10" t="str">
        <f t="shared" si="57"/>
        <v/>
      </c>
      <c r="CL159" s="10" t="str">
        <f t="shared" si="58"/>
        <v/>
      </c>
      <c r="CM159" s="10" t="str">
        <f t="shared" si="59"/>
        <v/>
      </c>
    </row>
    <row r="160" spans="1:91" x14ac:dyDescent="0.25">
      <c r="A160" s="2" t="str">
        <f>IF(Data!B160&gt;0,Data!B160-4,"")</f>
        <v/>
      </c>
      <c r="B160" s="2" t="str">
        <f>IF(Data!C160&gt;0,Data!C160-4,"")</f>
        <v/>
      </c>
      <c r="C160" s="2" t="str">
        <f>IF(Data!D160&gt;0,Data!D160-4,"")</f>
        <v/>
      </c>
      <c r="D160" s="2" t="str">
        <f>IF(Data!E160&gt;0,Data!E160-4,"")</f>
        <v/>
      </c>
      <c r="E160" s="2" t="str">
        <f>IF(Data!F160&gt;0,Data!F160-4,"")</f>
        <v/>
      </c>
      <c r="F160" s="2" t="str">
        <f>IF(Data!G160&gt;0,Data!G160-4,"")</f>
        <v/>
      </c>
      <c r="G160" s="2" t="str">
        <f>IF(Data!H160&gt;0,Data!H160-4,"")</f>
        <v/>
      </c>
      <c r="H160" s="2" t="str">
        <f>IF(Data!I160&gt;0,Data!I160-4,"")</f>
        <v/>
      </c>
      <c r="J160" s="10" t="str">
        <f t="shared" si="60"/>
        <v/>
      </c>
      <c r="K160" s="10" t="str">
        <f t="shared" si="61"/>
        <v/>
      </c>
      <c r="L160" s="10" t="str">
        <f t="shared" si="62"/>
        <v/>
      </c>
      <c r="N160" s="2" t="str">
        <f>IF(Data!K160&gt;0,Data!K160-4,"")</f>
        <v/>
      </c>
      <c r="O160" s="2" t="str">
        <f>IF(Data!L160&gt;0,Data!L160-4,"")</f>
        <v/>
      </c>
      <c r="P160" s="2" t="str">
        <f>IF(Data!M160&gt;0,Data!M160-4,"")</f>
        <v/>
      </c>
      <c r="Q160" s="2" t="str">
        <f>IF(Data!N160&gt;0,Data!N160-4,"")</f>
        <v/>
      </c>
      <c r="R160" s="2" t="str">
        <f>IF(Data!O160&gt;0,Data!O160-4,"")</f>
        <v/>
      </c>
      <c r="S160" s="2" t="str">
        <f>IF(Data!P160&gt;0,Data!P160-4,"")</f>
        <v/>
      </c>
      <c r="T160" s="2" t="str">
        <f>IF(Data!Q160&gt;0,Data!Q160-4,"")</f>
        <v/>
      </c>
      <c r="U160" s="2" t="str">
        <f>IF(Data!R160&gt;0,Data!R160-4,"")</f>
        <v/>
      </c>
      <c r="V160" s="59"/>
      <c r="W160" s="10" t="str">
        <f t="shared" si="42"/>
        <v/>
      </c>
      <c r="X160" s="10" t="str">
        <f t="shared" si="43"/>
        <v/>
      </c>
      <c r="Y160" s="10" t="str">
        <f t="shared" si="44"/>
        <v/>
      </c>
      <c r="AA160" s="2" t="str">
        <f>IF(Data!T160&gt;0,Data!T160-4,"")</f>
        <v/>
      </c>
      <c r="AB160" s="2" t="str">
        <f>IF(Data!U160&gt;0,Data!U160-4,"")</f>
        <v/>
      </c>
      <c r="AC160" s="2" t="str">
        <f>IF(Data!V160&gt;0,Data!V160-4,"")</f>
        <v/>
      </c>
      <c r="AD160" s="2" t="str">
        <f>IF(Data!W160&gt;0,Data!W160-4,"")</f>
        <v/>
      </c>
      <c r="AE160" s="2" t="str">
        <f>IF(Data!X160&gt;0,Data!X160-4,"")</f>
        <v/>
      </c>
      <c r="AF160" s="2" t="str">
        <f>IF(Data!Y160&gt;0,Data!Y160-4,"")</f>
        <v/>
      </c>
      <c r="AG160" s="2" t="str">
        <f>IF(Data!Z160&gt;0,Data!Z160-4,"")</f>
        <v/>
      </c>
      <c r="AH160" s="2" t="str">
        <f>IF(Data!AA160&gt;0,Data!AA160-4,"")</f>
        <v/>
      </c>
      <c r="AJ160" s="10" t="str">
        <f t="shared" si="45"/>
        <v/>
      </c>
      <c r="AK160" s="10" t="str">
        <f t="shared" si="46"/>
        <v/>
      </c>
      <c r="AL160" s="10" t="str">
        <f t="shared" si="47"/>
        <v/>
      </c>
      <c r="AN160" s="2" t="str">
        <f>IF(Data!AC160&gt;0,Data!AC160-4,"")</f>
        <v/>
      </c>
      <c r="AO160" s="2" t="str">
        <f>IF(Data!AD160&gt;0,Data!AD160-4,"")</f>
        <v/>
      </c>
      <c r="AP160" s="2" t="str">
        <f>IF(Data!AE160&gt;0,Data!AE160-4,"")</f>
        <v/>
      </c>
      <c r="AQ160" s="2" t="str">
        <f>IF(Data!AF160&gt;0,Data!AF160-4,"")</f>
        <v/>
      </c>
      <c r="AR160" s="2" t="str">
        <f>IF(Data!AG160&gt;0,Data!AG160-4,"")</f>
        <v/>
      </c>
      <c r="AS160" s="2" t="str">
        <f>IF(Data!AH160&gt;0,Data!AH160-4,"")</f>
        <v/>
      </c>
      <c r="AT160" s="2" t="str">
        <f>IF(Data!AI160&gt;0,Data!AI160-4,"")</f>
        <v/>
      </c>
      <c r="AU160" s="2" t="str">
        <f>IF(Data!AJ160&gt;0,Data!AJ160-4,"")</f>
        <v/>
      </c>
      <c r="AW160" s="10" t="str">
        <f t="shared" si="48"/>
        <v/>
      </c>
      <c r="AX160" s="10" t="str">
        <f t="shared" si="49"/>
        <v/>
      </c>
      <c r="AY160" s="10" t="str">
        <f t="shared" si="50"/>
        <v/>
      </c>
      <c r="BA160" s="2" t="str">
        <f>IF(Data!AL160&gt;0,Data!AL160-4,"")</f>
        <v/>
      </c>
      <c r="BB160" s="2" t="str">
        <f>IF(Data!AM160&gt;0,Data!AM160-4,"")</f>
        <v/>
      </c>
      <c r="BC160" s="2" t="str">
        <f>IF(Data!AN160&gt;0,Data!AN160-4,"")</f>
        <v/>
      </c>
      <c r="BD160" s="2" t="str">
        <f>IF(Data!AO160&gt;0,Data!AO160-4,"")</f>
        <v/>
      </c>
      <c r="BE160" s="2" t="str">
        <f>IF(Data!AP160&gt;0,Data!AP160-4,"")</f>
        <v/>
      </c>
      <c r="BF160" s="2" t="str">
        <f>IF(Data!AQ160&gt;0,Data!AQ160-4,"")</f>
        <v/>
      </c>
      <c r="BG160" s="2" t="str">
        <f>IF(Data!AR160&gt;0,Data!AR160-4,"")</f>
        <v/>
      </c>
      <c r="BH160" s="2" t="str">
        <f>IF(Data!AS160&gt;0,Data!AS160-4,"")</f>
        <v/>
      </c>
      <c r="BJ160" s="10" t="str">
        <f t="shared" si="51"/>
        <v/>
      </c>
      <c r="BK160" s="10" t="str">
        <f t="shared" si="52"/>
        <v/>
      </c>
      <c r="BL160" s="10" t="str">
        <f t="shared" si="53"/>
        <v/>
      </c>
      <c r="BN160" s="2" t="str">
        <f>IF(Data!AU160&gt;0,Data!AU160-4,"")</f>
        <v/>
      </c>
      <c r="BO160" s="2" t="str">
        <f>IF(Data!AV160&gt;0,Data!AV160-4,"")</f>
        <v/>
      </c>
      <c r="BP160" s="2" t="str">
        <f>IF(Data!AW160&gt;0,Data!AW160-4,"")</f>
        <v/>
      </c>
      <c r="BQ160" s="2" t="str">
        <f>IF(Data!AX160&gt;0,Data!AX160-4,"")</f>
        <v/>
      </c>
      <c r="BR160" s="2" t="str">
        <f>IF(Data!AY160&gt;0,Data!AY160-4,"")</f>
        <v/>
      </c>
      <c r="BS160" s="2" t="str">
        <f>IF(Data!AZ160&gt;0,Data!AZ160-4,"")</f>
        <v/>
      </c>
      <c r="BT160" s="2" t="str">
        <f>IF(Data!BA160&gt;0,Data!BA160-4,"")</f>
        <v/>
      </c>
      <c r="BU160" s="2" t="str">
        <f>IF(Data!BB160&gt;0,Data!BB160-4,"")</f>
        <v/>
      </c>
      <c r="BW160" s="10" t="str">
        <f t="shared" si="54"/>
        <v/>
      </c>
      <c r="BX160" s="10" t="str">
        <f t="shared" si="55"/>
        <v/>
      </c>
      <c r="BY160" s="10" t="str">
        <f t="shared" si="56"/>
        <v/>
      </c>
      <c r="CA160" s="2" t="str">
        <f>IF(Data!BD160&gt;0,Data!BD160-4,"")</f>
        <v/>
      </c>
      <c r="CB160" s="2" t="str">
        <f>IF(Data!BE160&gt;0,Data!BE160-4,"")</f>
        <v/>
      </c>
      <c r="CC160" s="2" t="str">
        <f>IF(Data!BF160&gt;0,Data!BF160-4,"")</f>
        <v/>
      </c>
      <c r="CD160" s="2" t="str">
        <f>IF(Data!BG160&gt;0,Data!BG160-4,"")</f>
        <v/>
      </c>
      <c r="CE160" s="2" t="str">
        <f>IF(Data!BH160&gt;0,Data!BH160-4,"")</f>
        <v/>
      </c>
      <c r="CF160" s="2" t="str">
        <f>IF(Data!BI160&gt;0,Data!BI160-4,"")</f>
        <v/>
      </c>
      <c r="CG160" s="2" t="str">
        <f>IF(Data!BJ160&gt;0,Data!BJ160-4,"")</f>
        <v/>
      </c>
      <c r="CH160" s="2" t="str">
        <f>IF(Data!BK160&gt;0,Data!BK160-4,"")</f>
        <v/>
      </c>
      <c r="CK160" s="10" t="str">
        <f t="shared" si="57"/>
        <v/>
      </c>
      <c r="CL160" s="10" t="str">
        <f t="shared" si="58"/>
        <v/>
      </c>
      <c r="CM160" s="10" t="str">
        <f t="shared" si="59"/>
        <v/>
      </c>
    </row>
    <row r="161" spans="1:91" x14ac:dyDescent="0.25">
      <c r="A161" s="2" t="str">
        <f>IF(Data!B161&gt;0,Data!B161-4,"")</f>
        <v/>
      </c>
      <c r="B161" s="2" t="str">
        <f>IF(Data!C161&gt;0,Data!C161-4,"")</f>
        <v/>
      </c>
      <c r="C161" s="2" t="str">
        <f>IF(Data!D161&gt;0,Data!D161-4,"")</f>
        <v/>
      </c>
      <c r="D161" s="2" t="str">
        <f>IF(Data!E161&gt;0,Data!E161-4,"")</f>
        <v/>
      </c>
      <c r="E161" s="2" t="str">
        <f>IF(Data!F161&gt;0,Data!F161-4,"")</f>
        <v/>
      </c>
      <c r="F161" s="2" t="str">
        <f>IF(Data!G161&gt;0,Data!G161-4,"")</f>
        <v/>
      </c>
      <c r="G161" s="2" t="str">
        <f>IF(Data!H161&gt;0,Data!H161-4,"")</f>
        <v/>
      </c>
      <c r="H161" s="2" t="str">
        <f>IF(Data!I161&gt;0,Data!I161-4,"")</f>
        <v/>
      </c>
      <c r="J161" s="10" t="str">
        <f t="shared" si="60"/>
        <v/>
      </c>
      <c r="K161" s="10" t="str">
        <f t="shared" si="61"/>
        <v/>
      </c>
      <c r="L161" s="10" t="str">
        <f t="shared" si="62"/>
        <v/>
      </c>
      <c r="N161" s="2" t="str">
        <f>IF(Data!K161&gt;0,Data!K161-4,"")</f>
        <v/>
      </c>
      <c r="O161" s="2" t="str">
        <f>IF(Data!L161&gt;0,Data!L161-4,"")</f>
        <v/>
      </c>
      <c r="P161" s="2" t="str">
        <f>IF(Data!M161&gt;0,Data!M161-4,"")</f>
        <v/>
      </c>
      <c r="Q161" s="2" t="str">
        <f>IF(Data!N161&gt;0,Data!N161-4,"")</f>
        <v/>
      </c>
      <c r="R161" s="2" t="str">
        <f>IF(Data!O161&gt;0,Data!O161-4,"")</f>
        <v/>
      </c>
      <c r="S161" s="2" t="str">
        <f>IF(Data!P161&gt;0,Data!P161-4,"")</f>
        <v/>
      </c>
      <c r="T161" s="2" t="str">
        <f>IF(Data!Q161&gt;0,Data!Q161-4,"")</f>
        <v/>
      </c>
      <c r="U161" s="2" t="str">
        <f>IF(Data!R161&gt;0,Data!R161-4,"")</f>
        <v/>
      </c>
      <c r="V161" s="59"/>
      <c r="W161" s="10" t="str">
        <f t="shared" si="42"/>
        <v/>
      </c>
      <c r="X161" s="10" t="str">
        <f t="shared" si="43"/>
        <v/>
      </c>
      <c r="Y161" s="10" t="str">
        <f t="shared" si="44"/>
        <v/>
      </c>
      <c r="AA161" s="2" t="str">
        <f>IF(Data!T161&gt;0,Data!T161-4,"")</f>
        <v/>
      </c>
      <c r="AB161" s="2" t="str">
        <f>IF(Data!U161&gt;0,Data!U161-4,"")</f>
        <v/>
      </c>
      <c r="AC161" s="2" t="str">
        <f>IF(Data!V161&gt;0,Data!V161-4,"")</f>
        <v/>
      </c>
      <c r="AD161" s="2" t="str">
        <f>IF(Data!W161&gt;0,Data!W161-4,"")</f>
        <v/>
      </c>
      <c r="AE161" s="2" t="str">
        <f>IF(Data!X161&gt;0,Data!X161-4,"")</f>
        <v/>
      </c>
      <c r="AF161" s="2" t="str">
        <f>IF(Data!Y161&gt;0,Data!Y161-4,"")</f>
        <v/>
      </c>
      <c r="AG161" s="2" t="str">
        <f>IF(Data!Z161&gt;0,Data!Z161-4,"")</f>
        <v/>
      </c>
      <c r="AH161" s="2" t="str">
        <f>IF(Data!AA161&gt;0,Data!AA161-4,"")</f>
        <v/>
      </c>
      <c r="AJ161" s="10" t="str">
        <f t="shared" si="45"/>
        <v/>
      </c>
      <c r="AK161" s="10" t="str">
        <f t="shared" si="46"/>
        <v/>
      </c>
      <c r="AL161" s="10" t="str">
        <f t="shared" si="47"/>
        <v/>
      </c>
      <c r="AN161" s="2" t="str">
        <f>IF(Data!AC161&gt;0,Data!AC161-4,"")</f>
        <v/>
      </c>
      <c r="AO161" s="2" t="str">
        <f>IF(Data!AD161&gt;0,Data!AD161-4,"")</f>
        <v/>
      </c>
      <c r="AP161" s="2" t="str">
        <f>IF(Data!AE161&gt;0,Data!AE161-4,"")</f>
        <v/>
      </c>
      <c r="AQ161" s="2" t="str">
        <f>IF(Data!AF161&gt;0,Data!AF161-4,"")</f>
        <v/>
      </c>
      <c r="AR161" s="2" t="str">
        <f>IF(Data!AG161&gt;0,Data!AG161-4,"")</f>
        <v/>
      </c>
      <c r="AS161" s="2" t="str">
        <f>IF(Data!AH161&gt;0,Data!AH161-4,"")</f>
        <v/>
      </c>
      <c r="AT161" s="2" t="str">
        <f>IF(Data!AI161&gt;0,Data!AI161-4,"")</f>
        <v/>
      </c>
      <c r="AU161" s="2" t="str">
        <f>IF(Data!AJ161&gt;0,Data!AJ161-4,"")</f>
        <v/>
      </c>
      <c r="AW161" s="10" t="str">
        <f t="shared" si="48"/>
        <v/>
      </c>
      <c r="AX161" s="10" t="str">
        <f t="shared" si="49"/>
        <v/>
      </c>
      <c r="AY161" s="10" t="str">
        <f t="shared" si="50"/>
        <v/>
      </c>
      <c r="BA161" s="2" t="str">
        <f>IF(Data!AL161&gt;0,Data!AL161-4,"")</f>
        <v/>
      </c>
      <c r="BB161" s="2" t="str">
        <f>IF(Data!AM161&gt;0,Data!AM161-4,"")</f>
        <v/>
      </c>
      <c r="BC161" s="2" t="str">
        <f>IF(Data!AN161&gt;0,Data!AN161-4,"")</f>
        <v/>
      </c>
      <c r="BD161" s="2" t="str">
        <f>IF(Data!AO161&gt;0,Data!AO161-4,"")</f>
        <v/>
      </c>
      <c r="BE161" s="2" t="str">
        <f>IF(Data!AP161&gt;0,Data!AP161-4,"")</f>
        <v/>
      </c>
      <c r="BF161" s="2" t="str">
        <f>IF(Data!AQ161&gt;0,Data!AQ161-4,"")</f>
        <v/>
      </c>
      <c r="BG161" s="2" t="str">
        <f>IF(Data!AR161&gt;0,Data!AR161-4,"")</f>
        <v/>
      </c>
      <c r="BH161" s="2" t="str">
        <f>IF(Data!AS161&gt;0,Data!AS161-4,"")</f>
        <v/>
      </c>
      <c r="BJ161" s="10" t="str">
        <f t="shared" si="51"/>
        <v/>
      </c>
      <c r="BK161" s="10" t="str">
        <f t="shared" si="52"/>
        <v/>
      </c>
      <c r="BL161" s="10" t="str">
        <f t="shared" si="53"/>
        <v/>
      </c>
      <c r="BN161" s="2" t="str">
        <f>IF(Data!AU161&gt;0,Data!AU161-4,"")</f>
        <v/>
      </c>
      <c r="BO161" s="2" t="str">
        <f>IF(Data!AV161&gt;0,Data!AV161-4,"")</f>
        <v/>
      </c>
      <c r="BP161" s="2" t="str">
        <f>IF(Data!AW161&gt;0,Data!AW161-4,"")</f>
        <v/>
      </c>
      <c r="BQ161" s="2" t="str">
        <f>IF(Data!AX161&gt;0,Data!AX161-4,"")</f>
        <v/>
      </c>
      <c r="BR161" s="2" t="str">
        <f>IF(Data!AY161&gt;0,Data!AY161-4,"")</f>
        <v/>
      </c>
      <c r="BS161" s="2" t="str">
        <f>IF(Data!AZ161&gt;0,Data!AZ161-4,"")</f>
        <v/>
      </c>
      <c r="BT161" s="2" t="str">
        <f>IF(Data!BA161&gt;0,Data!BA161-4,"")</f>
        <v/>
      </c>
      <c r="BU161" s="2" t="str">
        <f>IF(Data!BB161&gt;0,Data!BB161-4,"")</f>
        <v/>
      </c>
      <c r="BW161" s="10" t="str">
        <f t="shared" si="54"/>
        <v/>
      </c>
      <c r="BX161" s="10" t="str">
        <f t="shared" si="55"/>
        <v/>
      </c>
      <c r="BY161" s="10" t="str">
        <f t="shared" si="56"/>
        <v/>
      </c>
      <c r="CA161" s="2" t="str">
        <f>IF(Data!BD161&gt;0,Data!BD161-4,"")</f>
        <v/>
      </c>
      <c r="CB161" s="2" t="str">
        <f>IF(Data!BE161&gt;0,Data!BE161-4,"")</f>
        <v/>
      </c>
      <c r="CC161" s="2" t="str">
        <f>IF(Data!BF161&gt;0,Data!BF161-4,"")</f>
        <v/>
      </c>
      <c r="CD161" s="2" t="str">
        <f>IF(Data!BG161&gt;0,Data!BG161-4,"")</f>
        <v/>
      </c>
      <c r="CE161" s="2" t="str">
        <f>IF(Data!BH161&gt;0,Data!BH161-4,"")</f>
        <v/>
      </c>
      <c r="CF161" s="2" t="str">
        <f>IF(Data!BI161&gt;0,Data!BI161-4,"")</f>
        <v/>
      </c>
      <c r="CG161" s="2" t="str">
        <f>IF(Data!BJ161&gt;0,Data!BJ161-4,"")</f>
        <v/>
      </c>
      <c r="CH161" s="2" t="str">
        <f>IF(Data!BK161&gt;0,Data!BK161-4,"")</f>
        <v/>
      </c>
      <c r="CK161" s="10" t="str">
        <f t="shared" si="57"/>
        <v/>
      </c>
      <c r="CL161" s="10" t="str">
        <f t="shared" si="58"/>
        <v/>
      </c>
      <c r="CM161" s="10" t="str">
        <f t="shared" si="59"/>
        <v/>
      </c>
    </row>
    <row r="162" spans="1:91" x14ac:dyDescent="0.25">
      <c r="A162" s="2" t="str">
        <f>IF(Data!B162&gt;0,Data!B162-4,"")</f>
        <v/>
      </c>
      <c r="B162" s="2" t="str">
        <f>IF(Data!C162&gt;0,Data!C162-4,"")</f>
        <v/>
      </c>
      <c r="C162" s="2" t="str">
        <f>IF(Data!D162&gt;0,Data!D162-4,"")</f>
        <v/>
      </c>
      <c r="D162" s="2" t="str">
        <f>IF(Data!E162&gt;0,Data!E162-4,"")</f>
        <v/>
      </c>
      <c r="E162" s="2" t="str">
        <f>IF(Data!F162&gt;0,Data!F162-4,"")</f>
        <v/>
      </c>
      <c r="F162" s="2" t="str">
        <f>IF(Data!G162&gt;0,Data!G162-4,"")</f>
        <v/>
      </c>
      <c r="G162" s="2" t="str">
        <f>IF(Data!H162&gt;0,Data!H162-4,"")</f>
        <v/>
      </c>
      <c r="H162" s="2" t="str">
        <f>IF(Data!I162&gt;0,Data!I162-4,"")</f>
        <v/>
      </c>
      <c r="J162" s="10" t="str">
        <f t="shared" si="60"/>
        <v/>
      </c>
      <c r="K162" s="10" t="str">
        <f t="shared" si="61"/>
        <v/>
      </c>
      <c r="L162" s="10" t="str">
        <f t="shared" si="62"/>
        <v/>
      </c>
      <c r="N162" s="2" t="str">
        <f>IF(Data!K162&gt;0,Data!K162-4,"")</f>
        <v/>
      </c>
      <c r="O162" s="2" t="str">
        <f>IF(Data!L162&gt;0,Data!L162-4,"")</f>
        <v/>
      </c>
      <c r="P162" s="2" t="str">
        <f>IF(Data!M162&gt;0,Data!M162-4,"")</f>
        <v/>
      </c>
      <c r="Q162" s="2" t="str">
        <f>IF(Data!N162&gt;0,Data!N162-4,"")</f>
        <v/>
      </c>
      <c r="R162" s="2" t="str">
        <f>IF(Data!O162&gt;0,Data!O162-4,"")</f>
        <v/>
      </c>
      <c r="S162" s="2" t="str">
        <f>IF(Data!P162&gt;0,Data!P162-4,"")</f>
        <v/>
      </c>
      <c r="T162" s="2" t="str">
        <f>IF(Data!Q162&gt;0,Data!Q162-4,"")</f>
        <v/>
      </c>
      <c r="U162" s="2" t="str">
        <f>IF(Data!R162&gt;0,Data!R162-4,"")</f>
        <v/>
      </c>
      <c r="V162" s="59"/>
      <c r="W162" s="10" t="str">
        <f t="shared" si="42"/>
        <v/>
      </c>
      <c r="X162" s="10" t="str">
        <f t="shared" si="43"/>
        <v/>
      </c>
      <c r="Y162" s="10" t="str">
        <f t="shared" si="44"/>
        <v/>
      </c>
      <c r="AA162" s="2" t="str">
        <f>IF(Data!T162&gt;0,Data!T162-4,"")</f>
        <v/>
      </c>
      <c r="AB162" s="2" t="str">
        <f>IF(Data!U162&gt;0,Data!U162-4,"")</f>
        <v/>
      </c>
      <c r="AC162" s="2" t="str">
        <f>IF(Data!V162&gt;0,Data!V162-4,"")</f>
        <v/>
      </c>
      <c r="AD162" s="2" t="str">
        <f>IF(Data!W162&gt;0,Data!W162-4,"")</f>
        <v/>
      </c>
      <c r="AE162" s="2" t="str">
        <f>IF(Data!X162&gt;0,Data!X162-4,"")</f>
        <v/>
      </c>
      <c r="AF162" s="2" t="str">
        <f>IF(Data!Y162&gt;0,Data!Y162-4,"")</f>
        <v/>
      </c>
      <c r="AG162" s="2" t="str">
        <f>IF(Data!Z162&gt;0,Data!Z162-4,"")</f>
        <v/>
      </c>
      <c r="AH162" s="2" t="str">
        <f>IF(Data!AA162&gt;0,Data!AA162-4,"")</f>
        <v/>
      </c>
      <c r="AJ162" s="10" t="str">
        <f t="shared" si="45"/>
        <v/>
      </c>
      <c r="AK162" s="10" t="str">
        <f t="shared" si="46"/>
        <v/>
      </c>
      <c r="AL162" s="10" t="str">
        <f t="shared" si="47"/>
        <v/>
      </c>
      <c r="AN162" s="2" t="str">
        <f>IF(Data!AC162&gt;0,Data!AC162-4,"")</f>
        <v/>
      </c>
      <c r="AO162" s="2" t="str">
        <f>IF(Data!AD162&gt;0,Data!AD162-4,"")</f>
        <v/>
      </c>
      <c r="AP162" s="2" t="str">
        <f>IF(Data!AE162&gt;0,Data!AE162-4,"")</f>
        <v/>
      </c>
      <c r="AQ162" s="2" t="str">
        <f>IF(Data!AF162&gt;0,Data!AF162-4,"")</f>
        <v/>
      </c>
      <c r="AR162" s="2" t="str">
        <f>IF(Data!AG162&gt;0,Data!AG162-4,"")</f>
        <v/>
      </c>
      <c r="AS162" s="2" t="str">
        <f>IF(Data!AH162&gt;0,Data!AH162-4,"")</f>
        <v/>
      </c>
      <c r="AT162" s="2" t="str">
        <f>IF(Data!AI162&gt;0,Data!AI162-4,"")</f>
        <v/>
      </c>
      <c r="AU162" s="2" t="str">
        <f>IF(Data!AJ162&gt;0,Data!AJ162-4,"")</f>
        <v/>
      </c>
      <c r="AW162" s="10" t="str">
        <f t="shared" si="48"/>
        <v/>
      </c>
      <c r="AX162" s="10" t="str">
        <f t="shared" si="49"/>
        <v/>
      </c>
      <c r="AY162" s="10" t="str">
        <f t="shared" si="50"/>
        <v/>
      </c>
      <c r="BA162" s="2" t="str">
        <f>IF(Data!AL162&gt;0,Data!AL162-4,"")</f>
        <v/>
      </c>
      <c r="BB162" s="2" t="str">
        <f>IF(Data!AM162&gt;0,Data!AM162-4,"")</f>
        <v/>
      </c>
      <c r="BC162" s="2" t="str">
        <f>IF(Data!AN162&gt;0,Data!AN162-4,"")</f>
        <v/>
      </c>
      <c r="BD162" s="2" t="str">
        <f>IF(Data!AO162&gt;0,Data!AO162-4,"")</f>
        <v/>
      </c>
      <c r="BE162" s="2" t="str">
        <f>IF(Data!AP162&gt;0,Data!AP162-4,"")</f>
        <v/>
      </c>
      <c r="BF162" s="2" t="str">
        <f>IF(Data!AQ162&gt;0,Data!AQ162-4,"")</f>
        <v/>
      </c>
      <c r="BG162" s="2" t="str">
        <f>IF(Data!AR162&gt;0,Data!AR162-4,"")</f>
        <v/>
      </c>
      <c r="BH162" s="2" t="str">
        <f>IF(Data!AS162&gt;0,Data!AS162-4,"")</f>
        <v/>
      </c>
      <c r="BJ162" s="10" t="str">
        <f t="shared" si="51"/>
        <v/>
      </c>
      <c r="BK162" s="10" t="str">
        <f t="shared" si="52"/>
        <v/>
      </c>
      <c r="BL162" s="10" t="str">
        <f t="shared" si="53"/>
        <v/>
      </c>
      <c r="BN162" s="2" t="str">
        <f>IF(Data!AU162&gt;0,Data!AU162-4,"")</f>
        <v/>
      </c>
      <c r="BO162" s="2" t="str">
        <f>IF(Data!AV162&gt;0,Data!AV162-4,"")</f>
        <v/>
      </c>
      <c r="BP162" s="2" t="str">
        <f>IF(Data!AW162&gt;0,Data!AW162-4,"")</f>
        <v/>
      </c>
      <c r="BQ162" s="2" t="str">
        <f>IF(Data!AX162&gt;0,Data!AX162-4,"")</f>
        <v/>
      </c>
      <c r="BR162" s="2" t="str">
        <f>IF(Data!AY162&gt;0,Data!AY162-4,"")</f>
        <v/>
      </c>
      <c r="BS162" s="2" t="str">
        <f>IF(Data!AZ162&gt;0,Data!AZ162-4,"")</f>
        <v/>
      </c>
      <c r="BT162" s="2" t="str">
        <f>IF(Data!BA162&gt;0,Data!BA162-4,"")</f>
        <v/>
      </c>
      <c r="BU162" s="2" t="str">
        <f>IF(Data!BB162&gt;0,Data!BB162-4,"")</f>
        <v/>
      </c>
      <c r="BW162" s="10" t="str">
        <f t="shared" si="54"/>
        <v/>
      </c>
      <c r="BX162" s="10" t="str">
        <f t="shared" si="55"/>
        <v/>
      </c>
      <c r="BY162" s="10" t="str">
        <f t="shared" si="56"/>
        <v/>
      </c>
      <c r="CA162" s="2" t="str">
        <f>IF(Data!BD162&gt;0,Data!BD162-4,"")</f>
        <v/>
      </c>
      <c r="CB162" s="2" t="str">
        <f>IF(Data!BE162&gt;0,Data!BE162-4,"")</f>
        <v/>
      </c>
      <c r="CC162" s="2" t="str">
        <f>IF(Data!BF162&gt;0,Data!BF162-4,"")</f>
        <v/>
      </c>
      <c r="CD162" s="2" t="str">
        <f>IF(Data!BG162&gt;0,Data!BG162-4,"")</f>
        <v/>
      </c>
      <c r="CE162" s="2" t="str">
        <f>IF(Data!BH162&gt;0,Data!BH162-4,"")</f>
        <v/>
      </c>
      <c r="CF162" s="2" t="str">
        <f>IF(Data!BI162&gt;0,Data!BI162-4,"")</f>
        <v/>
      </c>
      <c r="CG162" s="2" t="str">
        <f>IF(Data!BJ162&gt;0,Data!BJ162-4,"")</f>
        <v/>
      </c>
      <c r="CH162" s="2" t="str">
        <f>IF(Data!BK162&gt;0,Data!BK162-4,"")</f>
        <v/>
      </c>
      <c r="CK162" s="10" t="str">
        <f t="shared" si="57"/>
        <v/>
      </c>
      <c r="CL162" s="10" t="str">
        <f t="shared" si="58"/>
        <v/>
      </c>
      <c r="CM162" s="10" t="str">
        <f t="shared" si="59"/>
        <v/>
      </c>
    </row>
    <row r="163" spans="1:91" x14ac:dyDescent="0.25">
      <c r="A163" s="2" t="str">
        <f>IF(Data!B163&gt;0,Data!B163-4,"")</f>
        <v/>
      </c>
      <c r="B163" s="2" t="str">
        <f>IF(Data!C163&gt;0,Data!C163-4,"")</f>
        <v/>
      </c>
      <c r="C163" s="2" t="str">
        <f>IF(Data!D163&gt;0,Data!D163-4,"")</f>
        <v/>
      </c>
      <c r="D163" s="2" t="str">
        <f>IF(Data!E163&gt;0,Data!E163-4,"")</f>
        <v/>
      </c>
      <c r="E163" s="2" t="str">
        <f>IF(Data!F163&gt;0,Data!F163-4,"")</f>
        <v/>
      </c>
      <c r="F163" s="2" t="str">
        <f>IF(Data!G163&gt;0,Data!G163-4,"")</f>
        <v/>
      </c>
      <c r="G163" s="2" t="str">
        <f>IF(Data!H163&gt;0,Data!H163-4,"")</f>
        <v/>
      </c>
      <c r="H163" s="2" t="str">
        <f>IF(Data!I163&gt;0,Data!I163-4,"")</f>
        <v/>
      </c>
      <c r="J163" s="10" t="str">
        <f t="shared" si="60"/>
        <v/>
      </c>
      <c r="K163" s="10" t="str">
        <f t="shared" si="61"/>
        <v/>
      </c>
      <c r="L163" s="10" t="str">
        <f t="shared" si="62"/>
        <v/>
      </c>
      <c r="N163" s="2" t="str">
        <f>IF(Data!K163&gt;0,Data!K163-4,"")</f>
        <v/>
      </c>
      <c r="O163" s="2" t="str">
        <f>IF(Data!L163&gt;0,Data!L163-4,"")</f>
        <v/>
      </c>
      <c r="P163" s="2" t="str">
        <f>IF(Data!M163&gt;0,Data!M163-4,"")</f>
        <v/>
      </c>
      <c r="Q163" s="2" t="str">
        <f>IF(Data!N163&gt;0,Data!N163-4,"")</f>
        <v/>
      </c>
      <c r="R163" s="2" t="str">
        <f>IF(Data!O163&gt;0,Data!O163-4,"")</f>
        <v/>
      </c>
      <c r="S163" s="2" t="str">
        <f>IF(Data!P163&gt;0,Data!P163-4,"")</f>
        <v/>
      </c>
      <c r="T163" s="2" t="str">
        <f>IF(Data!Q163&gt;0,Data!Q163-4,"")</f>
        <v/>
      </c>
      <c r="U163" s="2" t="str">
        <f>IF(Data!R163&gt;0,Data!R163-4,"")</f>
        <v/>
      </c>
      <c r="V163" s="59"/>
      <c r="W163" s="10" t="str">
        <f t="shared" si="42"/>
        <v/>
      </c>
      <c r="X163" s="10" t="str">
        <f t="shared" si="43"/>
        <v/>
      </c>
      <c r="Y163" s="10" t="str">
        <f t="shared" si="44"/>
        <v/>
      </c>
      <c r="AA163" s="2" t="str">
        <f>IF(Data!T163&gt;0,Data!T163-4,"")</f>
        <v/>
      </c>
      <c r="AB163" s="2" t="str">
        <f>IF(Data!U163&gt;0,Data!U163-4,"")</f>
        <v/>
      </c>
      <c r="AC163" s="2" t="str">
        <f>IF(Data!V163&gt;0,Data!V163-4,"")</f>
        <v/>
      </c>
      <c r="AD163" s="2" t="str">
        <f>IF(Data!W163&gt;0,Data!W163-4,"")</f>
        <v/>
      </c>
      <c r="AE163" s="2" t="str">
        <f>IF(Data!X163&gt;0,Data!X163-4,"")</f>
        <v/>
      </c>
      <c r="AF163" s="2" t="str">
        <f>IF(Data!Y163&gt;0,Data!Y163-4,"")</f>
        <v/>
      </c>
      <c r="AG163" s="2" t="str">
        <f>IF(Data!Z163&gt;0,Data!Z163-4,"")</f>
        <v/>
      </c>
      <c r="AH163" s="2" t="str">
        <f>IF(Data!AA163&gt;0,Data!AA163-4,"")</f>
        <v/>
      </c>
      <c r="AJ163" s="10" t="str">
        <f t="shared" si="45"/>
        <v/>
      </c>
      <c r="AK163" s="10" t="str">
        <f t="shared" si="46"/>
        <v/>
      </c>
      <c r="AL163" s="10" t="str">
        <f t="shared" si="47"/>
        <v/>
      </c>
      <c r="AN163" s="2" t="str">
        <f>IF(Data!AC163&gt;0,Data!AC163-4,"")</f>
        <v/>
      </c>
      <c r="AO163" s="2" t="str">
        <f>IF(Data!AD163&gt;0,Data!AD163-4,"")</f>
        <v/>
      </c>
      <c r="AP163" s="2" t="str">
        <f>IF(Data!AE163&gt;0,Data!AE163-4,"")</f>
        <v/>
      </c>
      <c r="AQ163" s="2" t="str">
        <f>IF(Data!AF163&gt;0,Data!AF163-4,"")</f>
        <v/>
      </c>
      <c r="AR163" s="2" t="str">
        <f>IF(Data!AG163&gt;0,Data!AG163-4,"")</f>
        <v/>
      </c>
      <c r="AS163" s="2" t="str">
        <f>IF(Data!AH163&gt;0,Data!AH163-4,"")</f>
        <v/>
      </c>
      <c r="AT163" s="2" t="str">
        <f>IF(Data!AI163&gt;0,Data!AI163-4,"")</f>
        <v/>
      </c>
      <c r="AU163" s="2" t="str">
        <f>IF(Data!AJ163&gt;0,Data!AJ163-4,"")</f>
        <v/>
      </c>
      <c r="AW163" s="10" t="str">
        <f t="shared" si="48"/>
        <v/>
      </c>
      <c r="AX163" s="10" t="str">
        <f t="shared" si="49"/>
        <v/>
      </c>
      <c r="AY163" s="10" t="str">
        <f t="shared" si="50"/>
        <v/>
      </c>
      <c r="BA163" s="2" t="str">
        <f>IF(Data!AL163&gt;0,Data!AL163-4,"")</f>
        <v/>
      </c>
      <c r="BB163" s="2" t="str">
        <f>IF(Data!AM163&gt;0,Data!AM163-4,"")</f>
        <v/>
      </c>
      <c r="BC163" s="2" t="str">
        <f>IF(Data!AN163&gt;0,Data!AN163-4,"")</f>
        <v/>
      </c>
      <c r="BD163" s="2" t="str">
        <f>IF(Data!AO163&gt;0,Data!AO163-4,"")</f>
        <v/>
      </c>
      <c r="BE163" s="2" t="str">
        <f>IF(Data!AP163&gt;0,Data!AP163-4,"")</f>
        <v/>
      </c>
      <c r="BF163" s="2" t="str">
        <f>IF(Data!AQ163&gt;0,Data!AQ163-4,"")</f>
        <v/>
      </c>
      <c r="BG163" s="2" t="str">
        <f>IF(Data!AR163&gt;0,Data!AR163-4,"")</f>
        <v/>
      </c>
      <c r="BH163" s="2" t="str">
        <f>IF(Data!AS163&gt;0,Data!AS163-4,"")</f>
        <v/>
      </c>
      <c r="BJ163" s="10" t="str">
        <f t="shared" si="51"/>
        <v/>
      </c>
      <c r="BK163" s="10" t="str">
        <f t="shared" si="52"/>
        <v/>
      </c>
      <c r="BL163" s="10" t="str">
        <f t="shared" si="53"/>
        <v/>
      </c>
      <c r="BN163" s="2" t="str">
        <f>IF(Data!AU163&gt;0,Data!AU163-4,"")</f>
        <v/>
      </c>
      <c r="BO163" s="2" t="str">
        <f>IF(Data!AV163&gt;0,Data!AV163-4,"")</f>
        <v/>
      </c>
      <c r="BP163" s="2" t="str">
        <f>IF(Data!AW163&gt;0,Data!AW163-4,"")</f>
        <v/>
      </c>
      <c r="BQ163" s="2" t="str">
        <f>IF(Data!AX163&gt;0,Data!AX163-4,"")</f>
        <v/>
      </c>
      <c r="BR163" s="2" t="str">
        <f>IF(Data!AY163&gt;0,Data!AY163-4,"")</f>
        <v/>
      </c>
      <c r="BS163" s="2" t="str">
        <f>IF(Data!AZ163&gt;0,Data!AZ163-4,"")</f>
        <v/>
      </c>
      <c r="BT163" s="2" t="str">
        <f>IF(Data!BA163&gt;0,Data!BA163-4,"")</f>
        <v/>
      </c>
      <c r="BU163" s="2" t="str">
        <f>IF(Data!BB163&gt;0,Data!BB163-4,"")</f>
        <v/>
      </c>
      <c r="BW163" s="10" t="str">
        <f t="shared" si="54"/>
        <v/>
      </c>
      <c r="BX163" s="10" t="str">
        <f t="shared" si="55"/>
        <v/>
      </c>
      <c r="BY163" s="10" t="str">
        <f t="shared" si="56"/>
        <v/>
      </c>
      <c r="CA163" s="2" t="str">
        <f>IF(Data!BD163&gt;0,Data!BD163-4,"")</f>
        <v/>
      </c>
      <c r="CB163" s="2" t="str">
        <f>IF(Data!BE163&gt;0,Data!BE163-4,"")</f>
        <v/>
      </c>
      <c r="CC163" s="2" t="str">
        <f>IF(Data!BF163&gt;0,Data!BF163-4,"")</f>
        <v/>
      </c>
      <c r="CD163" s="2" t="str">
        <f>IF(Data!BG163&gt;0,Data!BG163-4,"")</f>
        <v/>
      </c>
      <c r="CE163" s="2" t="str">
        <f>IF(Data!BH163&gt;0,Data!BH163-4,"")</f>
        <v/>
      </c>
      <c r="CF163" s="2" t="str">
        <f>IF(Data!BI163&gt;0,Data!BI163-4,"")</f>
        <v/>
      </c>
      <c r="CG163" s="2" t="str">
        <f>IF(Data!BJ163&gt;0,Data!BJ163-4,"")</f>
        <v/>
      </c>
      <c r="CH163" s="2" t="str">
        <f>IF(Data!BK163&gt;0,Data!BK163-4,"")</f>
        <v/>
      </c>
      <c r="CK163" s="10" t="str">
        <f t="shared" si="57"/>
        <v/>
      </c>
      <c r="CL163" s="10" t="str">
        <f t="shared" si="58"/>
        <v/>
      </c>
      <c r="CM163" s="10" t="str">
        <f t="shared" si="59"/>
        <v/>
      </c>
    </row>
    <row r="164" spans="1:91" x14ac:dyDescent="0.25">
      <c r="A164" s="2" t="str">
        <f>IF(Data!B164&gt;0,Data!B164-4,"")</f>
        <v/>
      </c>
      <c r="B164" s="2" t="str">
        <f>IF(Data!C164&gt;0,Data!C164-4,"")</f>
        <v/>
      </c>
      <c r="C164" s="2" t="str">
        <f>IF(Data!D164&gt;0,Data!D164-4,"")</f>
        <v/>
      </c>
      <c r="D164" s="2" t="str">
        <f>IF(Data!E164&gt;0,Data!E164-4,"")</f>
        <v/>
      </c>
      <c r="E164" s="2" t="str">
        <f>IF(Data!F164&gt;0,Data!F164-4,"")</f>
        <v/>
      </c>
      <c r="F164" s="2" t="str">
        <f>IF(Data!G164&gt;0,Data!G164-4,"")</f>
        <v/>
      </c>
      <c r="G164" s="2" t="str">
        <f>IF(Data!H164&gt;0,Data!H164-4,"")</f>
        <v/>
      </c>
      <c r="H164" s="2" t="str">
        <f>IF(Data!I164&gt;0,Data!I164-4,"")</f>
        <v/>
      </c>
      <c r="J164" s="10" t="str">
        <f t="shared" si="60"/>
        <v/>
      </c>
      <c r="K164" s="10" t="str">
        <f t="shared" si="61"/>
        <v/>
      </c>
      <c r="L164" s="10" t="str">
        <f t="shared" si="62"/>
        <v/>
      </c>
      <c r="N164" s="2" t="str">
        <f>IF(Data!K164&gt;0,Data!K164-4,"")</f>
        <v/>
      </c>
      <c r="O164" s="2" t="str">
        <f>IF(Data!L164&gt;0,Data!L164-4,"")</f>
        <v/>
      </c>
      <c r="P164" s="2" t="str">
        <f>IF(Data!M164&gt;0,Data!M164-4,"")</f>
        <v/>
      </c>
      <c r="Q164" s="2" t="str">
        <f>IF(Data!N164&gt;0,Data!N164-4,"")</f>
        <v/>
      </c>
      <c r="R164" s="2" t="str">
        <f>IF(Data!O164&gt;0,Data!O164-4,"")</f>
        <v/>
      </c>
      <c r="S164" s="2" t="str">
        <f>IF(Data!P164&gt;0,Data!P164-4,"")</f>
        <v/>
      </c>
      <c r="T164" s="2" t="str">
        <f>IF(Data!Q164&gt;0,Data!Q164-4,"")</f>
        <v/>
      </c>
      <c r="U164" s="2" t="str">
        <f>IF(Data!R164&gt;0,Data!R164-4,"")</f>
        <v/>
      </c>
      <c r="V164" s="59"/>
      <c r="W164" s="10" t="str">
        <f t="shared" si="42"/>
        <v/>
      </c>
      <c r="X164" s="10" t="str">
        <f t="shared" si="43"/>
        <v/>
      </c>
      <c r="Y164" s="10" t="str">
        <f t="shared" si="44"/>
        <v/>
      </c>
      <c r="AA164" s="2" t="str">
        <f>IF(Data!T164&gt;0,Data!T164-4,"")</f>
        <v/>
      </c>
      <c r="AB164" s="2" t="str">
        <f>IF(Data!U164&gt;0,Data!U164-4,"")</f>
        <v/>
      </c>
      <c r="AC164" s="2" t="str">
        <f>IF(Data!V164&gt;0,Data!V164-4,"")</f>
        <v/>
      </c>
      <c r="AD164" s="2" t="str">
        <f>IF(Data!W164&gt;0,Data!W164-4,"")</f>
        <v/>
      </c>
      <c r="AE164" s="2" t="str">
        <f>IF(Data!X164&gt;0,Data!X164-4,"")</f>
        <v/>
      </c>
      <c r="AF164" s="2" t="str">
        <f>IF(Data!Y164&gt;0,Data!Y164-4,"")</f>
        <v/>
      </c>
      <c r="AG164" s="2" t="str">
        <f>IF(Data!Z164&gt;0,Data!Z164-4,"")</f>
        <v/>
      </c>
      <c r="AH164" s="2" t="str">
        <f>IF(Data!AA164&gt;0,Data!AA164-4,"")</f>
        <v/>
      </c>
      <c r="AJ164" s="10" t="str">
        <f t="shared" si="45"/>
        <v/>
      </c>
      <c r="AK164" s="10" t="str">
        <f t="shared" si="46"/>
        <v/>
      </c>
      <c r="AL164" s="10" t="str">
        <f t="shared" si="47"/>
        <v/>
      </c>
      <c r="AN164" s="2" t="str">
        <f>IF(Data!AC164&gt;0,Data!AC164-4,"")</f>
        <v/>
      </c>
      <c r="AO164" s="2" t="str">
        <f>IF(Data!AD164&gt;0,Data!AD164-4,"")</f>
        <v/>
      </c>
      <c r="AP164" s="2" t="str">
        <f>IF(Data!AE164&gt;0,Data!AE164-4,"")</f>
        <v/>
      </c>
      <c r="AQ164" s="2" t="str">
        <f>IF(Data!AF164&gt;0,Data!AF164-4,"")</f>
        <v/>
      </c>
      <c r="AR164" s="2" t="str">
        <f>IF(Data!AG164&gt;0,Data!AG164-4,"")</f>
        <v/>
      </c>
      <c r="AS164" s="2" t="str">
        <f>IF(Data!AH164&gt;0,Data!AH164-4,"")</f>
        <v/>
      </c>
      <c r="AT164" s="2" t="str">
        <f>IF(Data!AI164&gt;0,Data!AI164-4,"")</f>
        <v/>
      </c>
      <c r="AU164" s="2" t="str">
        <f>IF(Data!AJ164&gt;0,Data!AJ164-4,"")</f>
        <v/>
      </c>
      <c r="AW164" s="10" t="str">
        <f t="shared" si="48"/>
        <v/>
      </c>
      <c r="AX164" s="10" t="str">
        <f t="shared" si="49"/>
        <v/>
      </c>
      <c r="AY164" s="10" t="str">
        <f t="shared" si="50"/>
        <v/>
      </c>
      <c r="BA164" s="2" t="str">
        <f>IF(Data!AL164&gt;0,Data!AL164-4,"")</f>
        <v/>
      </c>
      <c r="BB164" s="2" t="str">
        <f>IF(Data!AM164&gt;0,Data!AM164-4,"")</f>
        <v/>
      </c>
      <c r="BC164" s="2" t="str">
        <f>IF(Data!AN164&gt;0,Data!AN164-4,"")</f>
        <v/>
      </c>
      <c r="BD164" s="2" t="str">
        <f>IF(Data!AO164&gt;0,Data!AO164-4,"")</f>
        <v/>
      </c>
      <c r="BE164" s="2" t="str">
        <f>IF(Data!AP164&gt;0,Data!AP164-4,"")</f>
        <v/>
      </c>
      <c r="BF164" s="2" t="str">
        <f>IF(Data!AQ164&gt;0,Data!AQ164-4,"")</f>
        <v/>
      </c>
      <c r="BG164" s="2" t="str">
        <f>IF(Data!AR164&gt;0,Data!AR164-4,"")</f>
        <v/>
      </c>
      <c r="BH164" s="2" t="str">
        <f>IF(Data!AS164&gt;0,Data!AS164-4,"")</f>
        <v/>
      </c>
      <c r="BJ164" s="10" t="str">
        <f t="shared" si="51"/>
        <v/>
      </c>
      <c r="BK164" s="10" t="str">
        <f t="shared" si="52"/>
        <v/>
      </c>
      <c r="BL164" s="10" t="str">
        <f t="shared" si="53"/>
        <v/>
      </c>
      <c r="BN164" s="2" t="str">
        <f>IF(Data!AU164&gt;0,Data!AU164-4,"")</f>
        <v/>
      </c>
      <c r="BO164" s="2" t="str">
        <f>IF(Data!AV164&gt;0,Data!AV164-4,"")</f>
        <v/>
      </c>
      <c r="BP164" s="2" t="str">
        <f>IF(Data!AW164&gt;0,Data!AW164-4,"")</f>
        <v/>
      </c>
      <c r="BQ164" s="2" t="str">
        <f>IF(Data!AX164&gt;0,Data!AX164-4,"")</f>
        <v/>
      </c>
      <c r="BR164" s="2" t="str">
        <f>IF(Data!AY164&gt;0,Data!AY164-4,"")</f>
        <v/>
      </c>
      <c r="BS164" s="2" t="str">
        <f>IF(Data!AZ164&gt;0,Data!AZ164-4,"")</f>
        <v/>
      </c>
      <c r="BT164" s="2" t="str">
        <f>IF(Data!BA164&gt;0,Data!BA164-4,"")</f>
        <v/>
      </c>
      <c r="BU164" s="2" t="str">
        <f>IF(Data!BB164&gt;0,Data!BB164-4,"")</f>
        <v/>
      </c>
      <c r="BW164" s="10" t="str">
        <f t="shared" si="54"/>
        <v/>
      </c>
      <c r="BX164" s="10" t="str">
        <f t="shared" si="55"/>
        <v/>
      </c>
      <c r="BY164" s="10" t="str">
        <f t="shared" si="56"/>
        <v/>
      </c>
      <c r="CA164" s="2" t="str">
        <f>IF(Data!BD164&gt;0,Data!BD164-4,"")</f>
        <v/>
      </c>
      <c r="CB164" s="2" t="str">
        <f>IF(Data!BE164&gt;0,Data!BE164-4,"")</f>
        <v/>
      </c>
      <c r="CC164" s="2" t="str">
        <f>IF(Data!BF164&gt;0,Data!BF164-4,"")</f>
        <v/>
      </c>
      <c r="CD164" s="2" t="str">
        <f>IF(Data!BG164&gt;0,Data!BG164-4,"")</f>
        <v/>
      </c>
      <c r="CE164" s="2" t="str">
        <f>IF(Data!BH164&gt;0,Data!BH164-4,"")</f>
        <v/>
      </c>
      <c r="CF164" s="2" t="str">
        <f>IF(Data!BI164&gt;0,Data!BI164-4,"")</f>
        <v/>
      </c>
      <c r="CG164" s="2" t="str">
        <f>IF(Data!BJ164&gt;0,Data!BJ164-4,"")</f>
        <v/>
      </c>
      <c r="CH164" s="2" t="str">
        <f>IF(Data!BK164&gt;0,Data!BK164-4,"")</f>
        <v/>
      </c>
      <c r="CK164" s="10" t="str">
        <f t="shared" si="57"/>
        <v/>
      </c>
      <c r="CL164" s="10" t="str">
        <f t="shared" si="58"/>
        <v/>
      </c>
      <c r="CM164" s="10" t="str">
        <f t="shared" si="59"/>
        <v/>
      </c>
    </row>
    <row r="165" spans="1:91" x14ac:dyDescent="0.25">
      <c r="A165" s="2" t="str">
        <f>IF(Data!B165&gt;0,Data!B165-4,"")</f>
        <v/>
      </c>
      <c r="B165" s="2" t="str">
        <f>IF(Data!C165&gt;0,Data!C165-4,"")</f>
        <v/>
      </c>
      <c r="C165" s="2" t="str">
        <f>IF(Data!D165&gt;0,Data!D165-4,"")</f>
        <v/>
      </c>
      <c r="D165" s="2" t="str">
        <f>IF(Data!E165&gt;0,Data!E165-4,"")</f>
        <v/>
      </c>
      <c r="E165" s="2" t="str">
        <f>IF(Data!F165&gt;0,Data!F165-4,"")</f>
        <v/>
      </c>
      <c r="F165" s="2" t="str">
        <f>IF(Data!G165&gt;0,Data!G165-4,"")</f>
        <v/>
      </c>
      <c r="G165" s="2" t="str">
        <f>IF(Data!H165&gt;0,Data!H165-4,"")</f>
        <v/>
      </c>
      <c r="H165" s="2" t="str">
        <f>IF(Data!I165&gt;0,Data!I165-4,"")</f>
        <v/>
      </c>
      <c r="J165" s="10" t="str">
        <f t="shared" si="60"/>
        <v/>
      </c>
      <c r="K165" s="10" t="str">
        <f t="shared" si="61"/>
        <v/>
      </c>
      <c r="L165" s="10" t="str">
        <f t="shared" si="62"/>
        <v/>
      </c>
      <c r="N165" s="2" t="str">
        <f>IF(Data!K165&gt;0,Data!K165-4,"")</f>
        <v/>
      </c>
      <c r="O165" s="2" t="str">
        <f>IF(Data!L165&gt;0,Data!L165-4,"")</f>
        <v/>
      </c>
      <c r="P165" s="2" t="str">
        <f>IF(Data!M165&gt;0,Data!M165-4,"")</f>
        <v/>
      </c>
      <c r="Q165" s="2" t="str">
        <f>IF(Data!N165&gt;0,Data!N165-4,"")</f>
        <v/>
      </c>
      <c r="R165" s="2" t="str">
        <f>IF(Data!O165&gt;0,Data!O165-4,"")</f>
        <v/>
      </c>
      <c r="S165" s="2" t="str">
        <f>IF(Data!P165&gt;0,Data!P165-4,"")</f>
        <v/>
      </c>
      <c r="T165" s="2" t="str">
        <f>IF(Data!Q165&gt;0,Data!Q165-4,"")</f>
        <v/>
      </c>
      <c r="U165" s="2" t="str">
        <f>IF(Data!R165&gt;0,Data!R165-4,"")</f>
        <v/>
      </c>
      <c r="V165" s="59"/>
      <c r="W165" s="10" t="str">
        <f t="shared" si="42"/>
        <v/>
      </c>
      <c r="X165" s="10" t="str">
        <f t="shared" si="43"/>
        <v/>
      </c>
      <c r="Y165" s="10" t="str">
        <f t="shared" si="44"/>
        <v/>
      </c>
      <c r="AA165" s="2" t="str">
        <f>IF(Data!T165&gt;0,Data!T165-4,"")</f>
        <v/>
      </c>
      <c r="AB165" s="2" t="str">
        <f>IF(Data!U165&gt;0,Data!U165-4,"")</f>
        <v/>
      </c>
      <c r="AC165" s="2" t="str">
        <f>IF(Data!V165&gt;0,Data!V165-4,"")</f>
        <v/>
      </c>
      <c r="AD165" s="2" t="str">
        <f>IF(Data!W165&gt;0,Data!W165-4,"")</f>
        <v/>
      </c>
      <c r="AE165" s="2" t="str">
        <f>IF(Data!X165&gt;0,Data!X165-4,"")</f>
        <v/>
      </c>
      <c r="AF165" s="2" t="str">
        <f>IF(Data!Y165&gt;0,Data!Y165-4,"")</f>
        <v/>
      </c>
      <c r="AG165" s="2" t="str">
        <f>IF(Data!Z165&gt;0,Data!Z165-4,"")</f>
        <v/>
      </c>
      <c r="AH165" s="2" t="str">
        <f>IF(Data!AA165&gt;0,Data!AA165-4,"")</f>
        <v/>
      </c>
      <c r="AJ165" s="10" t="str">
        <f t="shared" si="45"/>
        <v/>
      </c>
      <c r="AK165" s="10" t="str">
        <f t="shared" si="46"/>
        <v/>
      </c>
      <c r="AL165" s="10" t="str">
        <f t="shared" si="47"/>
        <v/>
      </c>
      <c r="AN165" s="2" t="str">
        <f>IF(Data!AC165&gt;0,Data!AC165-4,"")</f>
        <v/>
      </c>
      <c r="AO165" s="2" t="str">
        <f>IF(Data!AD165&gt;0,Data!AD165-4,"")</f>
        <v/>
      </c>
      <c r="AP165" s="2" t="str">
        <f>IF(Data!AE165&gt;0,Data!AE165-4,"")</f>
        <v/>
      </c>
      <c r="AQ165" s="2" t="str">
        <f>IF(Data!AF165&gt;0,Data!AF165-4,"")</f>
        <v/>
      </c>
      <c r="AR165" s="2" t="str">
        <f>IF(Data!AG165&gt;0,Data!AG165-4,"")</f>
        <v/>
      </c>
      <c r="AS165" s="2" t="str">
        <f>IF(Data!AH165&gt;0,Data!AH165-4,"")</f>
        <v/>
      </c>
      <c r="AT165" s="2" t="str">
        <f>IF(Data!AI165&gt;0,Data!AI165-4,"")</f>
        <v/>
      </c>
      <c r="AU165" s="2" t="str">
        <f>IF(Data!AJ165&gt;0,Data!AJ165-4,"")</f>
        <v/>
      </c>
      <c r="AW165" s="10" t="str">
        <f t="shared" si="48"/>
        <v/>
      </c>
      <c r="AX165" s="10" t="str">
        <f t="shared" si="49"/>
        <v/>
      </c>
      <c r="AY165" s="10" t="str">
        <f t="shared" si="50"/>
        <v/>
      </c>
      <c r="BA165" s="2" t="str">
        <f>IF(Data!AL165&gt;0,Data!AL165-4,"")</f>
        <v/>
      </c>
      <c r="BB165" s="2" t="str">
        <f>IF(Data!AM165&gt;0,Data!AM165-4,"")</f>
        <v/>
      </c>
      <c r="BC165" s="2" t="str">
        <f>IF(Data!AN165&gt;0,Data!AN165-4,"")</f>
        <v/>
      </c>
      <c r="BD165" s="2" t="str">
        <f>IF(Data!AO165&gt;0,Data!AO165-4,"")</f>
        <v/>
      </c>
      <c r="BE165" s="2" t="str">
        <f>IF(Data!AP165&gt;0,Data!AP165-4,"")</f>
        <v/>
      </c>
      <c r="BF165" s="2" t="str">
        <f>IF(Data!AQ165&gt;0,Data!AQ165-4,"")</f>
        <v/>
      </c>
      <c r="BG165" s="2" t="str">
        <f>IF(Data!AR165&gt;0,Data!AR165-4,"")</f>
        <v/>
      </c>
      <c r="BH165" s="2" t="str">
        <f>IF(Data!AS165&gt;0,Data!AS165-4,"")</f>
        <v/>
      </c>
      <c r="BJ165" s="10" t="str">
        <f t="shared" si="51"/>
        <v/>
      </c>
      <c r="BK165" s="10" t="str">
        <f t="shared" si="52"/>
        <v/>
      </c>
      <c r="BL165" s="10" t="str">
        <f t="shared" si="53"/>
        <v/>
      </c>
      <c r="BN165" s="2" t="str">
        <f>IF(Data!AU165&gt;0,Data!AU165-4,"")</f>
        <v/>
      </c>
      <c r="BO165" s="2" t="str">
        <f>IF(Data!AV165&gt;0,Data!AV165-4,"")</f>
        <v/>
      </c>
      <c r="BP165" s="2" t="str">
        <f>IF(Data!AW165&gt;0,Data!AW165-4,"")</f>
        <v/>
      </c>
      <c r="BQ165" s="2" t="str">
        <f>IF(Data!AX165&gt;0,Data!AX165-4,"")</f>
        <v/>
      </c>
      <c r="BR165" s="2" t="str">
        <f>IF(Data!AY165&gt;0,Data!AY165-4,"")</f>
        <v/>
      </c>
      <c r="BS165" s="2" t="str">
        <f>IF(Data!AZ165&gt;0,Data!AZ165-4,"")</f>
        <v/>
      </c>
      <c r="BT165" s="2" t="str">
        <f>IF(Data!BA165&gt;0,Data!BA165-4,"")</f>
        <v/>
      </c>
      <c r="BU165" s="2" t="str">
        <f>IF(Data!BB165&gt;0,Data!BB165-4,"")</f>
        <v/>
      </c>
      <c r="BW165" s="10" t="str">
        <f t="shared" si="54"/>
        <v/>
      </c>
      <c r="BX165" s="10" t="str">
        <f t="shared" si="55"/>
        <v/>
      </c>
      <c r="BY165" s="10" t="str">
        <f t="shared" si="56"/>
        <v/>
      </c>
      <c r="CA165" s="2" t="str">
        <f>IF(Data!BD165&gt;0,Data!BD165-4,"")</f>
        <v/>
      </c>
      <c r="CB165" s="2" t="str">
        <f>IF(Data!BE165&gt;0,Data!BE165-4,"")</f>
        <v/>
      </c>
      <c r="CC165" s="2" t="str">
        <f>IF(Data!BF165&gt;0,Data!BF165-4,"")</f>
        <v/>
      </c>
      <c r="CD165" s="2" t="str">
        <f>IF(Data!BG165&gt;0,Data!BG165-4,"")</f>
        <v/>
      </c>
      <c r="CE165" s="2" t="str">
        <f>IF(Data!BH165&gt;0,Data!BH165-4,"")</f>
        <v/>
      </c>
      <c r="CF165" s="2" t="str">
        <f>IF(Data!BI165&gt;0,Data!BI165-4,"")</f>
        <v/>
      </c>
      <c r="CG165" s="2" t="str">
        <f>IF(Data!BJ165&gt;0,Data!BJ165-4,"")</f>
        <v/>
      </c>
      <c r="CH165" s="2" t="str">
        <f>IF(Data!BK165&gt;0,Data!BK165-4,"")</f>
        <v/>
      </c>
      <c r="CK165" s="10" t="str">
        <f t="shared" si="57"/>
        <v/>
      </c>
      <c r="CL165" s="10" t="str">
        <f t="shared" si="58"/>
        <v/>
      </c>
      <c r="CM165" s="10" t="str">
        <f t="shared" si="59"/>
        <v/>
      </c>
    </row>
    <row r="166" spans="1:91" x14ac:dyDescent="0.25">
      <c r="A166" s="2" t="str">
        <f>IF(Data!B166&gt;0,Data!B166-4,"")</f>
        <v/>
      </c>
      <c r="B166" s="2" t="str">
        <f>IF(Data!C166&gt;0,Data!C166-4,"")</f>
        <v/>
      </c>
      <c r="C166" s="2" t="str">
        <f>IF(Data!D166&gt;0,Data!D166-4,"")</f>
        <v/>
      </c>
      <c r="D166" s="2" t="str">
        <f>IF(Data!E166&gt;0,Data!E166-4,"")</f>
        <v/>
      </c>
      <c r="E166" s="2" t="str">
        <f>IF(Data!F166&gt;0,Data!F166-4,"")</f>
        <v/>
      </c>
      <c r="F166" s="2" t="str">
        <f>IF(Data!G166&gt;0,Data!G166-4,"")</f>
        <v/>
      </c>
      <c r="G166" s="2" t="str">
        <f>IF(Data!H166&gt;0,Data!H166-4,"")</f>
        <v/>
      </c>
      <c r="H166" s="2" t="str">
        <f>IF(Data!I166&gt;0,Data!I166-4,"")</f>
        <v/>
      </c>
      <c r="J166" s="10" t="str">
        <f t="shared" si="60"/>
        <v/>
      </c>
      <c r="K166" s="10" t="str">
        <f t="shared" si="61"/>
        <v/>
      </c>
      <c r="L166" s="10" t="str">
        <f t="shared" si="62"/>
        <v/>
      </c>
      <c r="N166" s="2" t="str">
        <f>IF(Data!K166&gt;0,Data!K166-4,"")</f>
        <v/>
      </c>
      <c r="O166" s="2" t="str">
        <f>IF(Data!L166&gt;0,Data!L166-4,"")</f>
        <v/>
      </c>
      <c r="P166" s="2" t="str">
        <f>IF(Data!M166&gt;0,Data!M166-4,"")</f>
        <v/>
      </c>
      <c r="Q166" s="2" t="str">
        <f>IF(Data!N166&gt;0,Data!N166-4,"")</f>
        <v/>
      </c>
      <c r="R166" s="2" t="str">
        <f>IF(Data!O166&gt;0,Data!O166-4,"")</f>
        <v/>
      </c>
      <c r="S166" s="2" t="str">
        <f>IF(Data!P166&gt;0,Data!P166-4,"")</f>
        <v/>
      </c>
      <c r="T166" s="2" t="str">
        <f>IF(Data!Q166&gt;0,Data!Q166-4,"")</f>
        <v/>
      </c>
      <c r="U166" s="2" t="str">
        <f>IF(Data!R166&gt;0,Data!R166-4,"")</f>
        <v/>
      </c>
      <c r="V166" s="59"/>
      <c r="W166" s="10" t="str">
        <f t="shared" si="42"/>
        <v/>
      </c>
      <c r="X166" s="10" t="str">
        <f t="shared" si="43"/>
        <v/>
      </c>
      <c r="Y166" s="10" t="str">
        <f t="shared" si="44"/>
        <v/>
      </c>
      <c r="AA166" s="2" t="str">
        <f>IF(Data!T166&gt;0,Data!T166-4,"")</f>
        <v/>
      </c>
      <c r="AB166" s="2" t="str">
        <f>IF(Data!U166&gt;0,Data!U166-4,"")</f>
        <v/>
      </c>
      <c r="AC166" s="2" t="str">
        <f>IF(Data!V166&gt;0,Data!V166-4,"")</f>
        <v/>
      </c>
      <c r="AD166" s="2" t="str">
        <f>IF(Data!W166&gt;0,Data!W166-4,"")</f>
        <v/>
      </c>
      <c r="AE166" s="2" t="str">
        <f>IF(Data!X166&gt;0,Data!X166-4,"")</f>
        <v/>
      </c>
      <c r="AF166" s="2" t="str">
        <f>IF(Data!Y166&gt;0,Data!Y166-4,"")</f>
        <v/>
      </c>
      <c r="AG166" s="2" t="str">
        <f>IF(Data!Z166&gt;0,Data!Z166-4,"")</f>
        <v/>
      </c>
      <c r="AH166" s="2" t="str">
        <f>IF(Data!AA166&gt;0,Data!AA166-4,"")</f>
        <v/>
      </c>
      <c r="AJ166" s="10" t="str">
        <f t="shared" si="45"/>
        <v/>
      </c>
      <c r="AK166" s="10" t="str">
        <f t="shared" si="46"/>
        <v/>
      </c>
      <c r="AL166" s="10" t="str">
        <f t="shared" si="47"/>
        <v/>
      </c>
      <c r="AN166" s="2" t="str">
        <f>IF(Data!AC166&gt;0,Data!AC166-4,"")</f>
        <v/>
      </c>
      <c r="AO166" s="2" t="str">
        <f>IF(Data!AD166&gt;0,Data!AD166-4,"")</f>
        <v/>
      </c>
      <c r="AP166" s="2" t="str">
        <f>IF(Data!AE166&gt;0,Data!AE166-4,"")</f>
        <v/>
      </c>
      <c r="AQ166" s="2" t="str">
        <f>IF(Data!AF166&gt;0,Data!AF166-4,"")</f>
        <v/>
      </c>
      <c r="AR166" s="2" t="str">
        <f>IF(Data!AG166&gt;0,Data!AG166-4,"")</f>
        <v/>
      </c>
      <c r="AS166" s="2" t="str">
        <f>IF(Data!AH166&gt;0,Data!AH166-4,"")</f>
        <v/>
      </c>
      <c r="AT166" s="2" t="str">
        <f>IF(Data!AI166&gt;0,Data!AI166-4,"")</f>
        <v/>
      </c>
      <c r="AU166" s="2" t="str">
        <f>IF(Data!AJ166&gt;0,Data!AJ166-4,"")</f>
        <v/>
      </c>
      <c r="AW166" s="10" t="str">
        <f t="shared" si="48"/>
        <v/>
      </c>
      <c r="AX166" s="10" t="str">
        <f t="shared" si="49"/>
        <v/>
      </c>
      <c r="AY166" s="10" t="str">
        <f t="shared" si="50"/>
        <v/>
      </c>
      <c r="BA166" s="2" t="str">
        <f>IF(Data!AL166&gt;0,Data!AL166-4,"")</f>
        <v/>
      </c>
      <c r="BB166" s="2" t="str">
        <f>IF(Data!AM166&gt;0,Data!AM166-4,"")</f>
        <v/>
      </c>
      <c r="BC166" s="2" t="str">
        <f>IF(Data!AN166&gt;0,Data!AN166-4,"")</f>
        <v/>
      </c>
      <c r="BD166" s="2" t="str">
        <f>IF(Data!AO166&gt;0,Data!AO166-4,"")</f>
        <v/>
      </c>
      <c r="BE166" s="2" t="str">
        <f>IF(Data!AP166&gt;0,Data!AP166-4,"")</f>
        <v/>
      </c>
      <c r="BF166" s="2" t="str">
        <f>IF(Data!AQ166&gt;0,Data!AQ166-4,"")</f>
        <v/>
      </c>
      <c r="BG166" s="2" t="str">
        <f>IF(Data!AR166&gt;0,Data!AR166-4,"")</f>
        <v/>
      </c>
      <c r="BH166" s="2" t="str">
        <f>IF(Data!AS166&gt;0,Data!AS166-4,"")</f>
        <v/>
      </c>
      <c r="BJ166" s="10" t="str">
        <f t="shared" si="51"/>
        <v/>
      </c>
      <c r="BK166" s="10" t="str">
        <f t="shared" si="52"/>
        <v/>
      </c>
      <c r="BL166" s="10" t="str">
        <f t="shared" si="53"/>
        <v/>
      </c>
      <c r="BN166" s="2" t="str">
        <f>IF(Data!AU166&gt;0,Data!AU166-4,"")</f>
        <v/>
      </c>
      <c r="BO166" s="2" t="str">
        <f>IF(Data!AV166&gt;0,Data!AV166-4,"")</f>
        <v/>
      </c>
      <c r="BP166" s="2" t="str">
        <f>IF(Data!AW166&gt;0,Data!AW166-4,"")</f>
        <v/>
      </c>
      <c r="BQ166" s="2" t="str">
        <f>IF(Data!AX166&gt;0,Data!AX166-4,"")</f>
        <v/>
      </c>
      <c r="BR166" s="2" t="str">
        <f>IF(Data!AY166&gt;0,Data!AY166-4,"")</f>
        <v/>
      </c>
      <c r="BS166" s="2" t="str">
        <f>IF(Data!AZ166&gt;0,Data!AZ166-4,"")</f>
        <v/>
      </c>
      <c r="BT166" s="2" t="str">
        <f>IF(Data!BA166&gt;0,Data!BA166-4,"")</f>
        <v/>
      </c>
      <c r="BU166" s="2" t="str">
        <f>IF(Data!BB166&gt;0,Data!BB166-4,"")</f>
        <v/>
      </c>
      <c r="BW166" s="10" t="str">
        <f t="shared" si="54"/>
        <v/>
      </c>
      <c r="BX166" s="10" t="str">
        <f t="shared" si="55"/>
        <v/>
      </c>
      <c r="BY166" s="10" t="str">
        <f t="shared" si="56"/>
        <v/>
      </c>
      <c r="CA166" s="2" t="str">
        <f>IF(Data!BD166&gt;0,Data!BD166-4,"")</f>
        <v/>
      </c>
      <c r="CB166" s="2" t="str">
        <f>IF(Data!BE166&gt;0,Data!BE166-4,"")</f>
        <v/>
      </c>
      <c r="CC166" s="2" t="str">
        <f>IF(Data!BF166&gt;0,Data!BF166-4,"")</f>
        <v/>
      </c>
      <c r="CD166" s="2" t="str">
        <f>IF(Data!BG166&gt;0,Data!BG166-4,"")</f>
        <v/>
      </c>
      <c r="CE166" s="2" t="str">
        <f>IF(Data!BH166&gt;0,Data!BH166-4,"")</f>
        <v/>
      </c>
      <c r="CF166" s="2" t="str">
        <f>IF(Data!BI166&gt;0,Data!BI166-4,"")</f>
        <v/>
      </c>
      <c r="CG166" s="2" t="str">
        <f>IF(Data!BJ166&gt;0,Data!BJ166-4,"")</f>
        <v/>
      </c>
      <c r="CH166" s="2" t="str">
        <f>IF(Data!BK166&gt;0,Data!BK166-4,"")</f>
        <v/>
      </c>
      <c r="CK166" s="10" t="str">
        <f t="shared" si="57"/>
        <v/>
      </c>
      <c r="CL166" s="10" t="str">
        <f t="shared" si="58"/>
        <v/>
      </c>
      <c r="CM166" s="10" t="str">
        <f t="shared" si="59"/>
        <v/>
      </c>
    </row>
    <row r="167" spans="1:91" x14ac:dyDescent="0.25">
      <c r="A167" s="2" t="str">
        <f>IF(Data!B167&gt;0,Data!B167-4,"")</f>
        <v/>
      </c>
      <c r="B167" s="2" t="str">
        <f>IF(Data!C167&gt;0,Data!C167-4,"")</f>
        <v/>
      </c>
      <c r="C167" s="2" t="str">
        <f>IF(Data!D167&gt;0,Data!D167-4,"")</f>
        <v/>
      </c>
      <c r="D167" s="2" t="str">
        <f>IF(Data!E167&gt;0,Data!E167-4,"")</f>
        <v/>
      </c>
      <c r="E167" s="2" t="str">
        <f>IF(Data!F167&gt;0,Data!F167-4,"")</f>
        <v/>
      </c>
      <c r="F167" s="2" t="str">
        <f>IF(Data!G167&gt;0,Data!G167-4,"")</f>
        <v/>
      </c>
      <c r="G167" s="2" t="str">
        <f>IF(Data!H167&gt;0,Data!H167-4,"")</f>
        <v/>
      </c>
      <c r="H167" s="2" t="str">
        <f>IF(Data!I167&gt;0,Data!I167-4,"")</f>
        <v/>
      </c>
      <c r="J167" s="10" t="str">
        <f t="shared" si="60"/>
        <v/>
      </c>
      <c r="K167" s="10" t="str">
        <f t="shared" si="61"/>
        <v/>
      </c>
      <c r="L167" s="10" t="str">
        <f t="shared" si="62"/>
        <v/>
      </c>
      <c r="N167" s="2" t="str">
        <f>IF(Data!K167&gt;0,Data!K167-4,"")</f>
        <v/>
      </c>
      <c r="O167" s="2" t="str">
        <f>IF(Data!L167&gt;0,Data!L167-4,"")</f>
        <v/>
      </c>
      <c r="P167" s="2" t="str">
        <f>IF(Data!M167&gt;0,Data!M167-4,"")</f>
        <v/>
      </c>
      <c r="Q167" s="2" t="str">
        <f>IF(Data!N167&gt;0,Data!N167-4,"")</f>
        <v/>
      </c>
      <c r="R167" s="2" t="str">
        <f>IF(Data!O167&gt;0,Data!O167-4,"")</f>
        <v/>
      </c>
      <c r="S167" s="2" t="str">
        <f>IF(Data!P167&gt;0,Data!P167-4,"")</f>
        <v/>
      </c>
      <c r="T167" s="2" t="str">
        <f>IF(Data!Q167&gt;0,Data!Q167-4,"")</f>
        <v/>
      </c>
      <c r="U167" s="2" t="str">
        <f>IF(Data!R167&gt;0,Data!R167-4,"")</f>
        <v/>
      </c>
      <c r="V167" s="59"/>
      <c r="W167" s="10" t="str">
        <f t="shared" si="42"/>
        <v/>
      </c>
      <c r="X167" s="10" t="str">
        <f t="shared" si="43"/>
        <v/>
      </c>
      <c r="Y167" s="10" t="str">
        <f t="shared" si="44"/>
        <v/>
      </c>
      <c r="AA167" s="2" t="str">
        <f>IF(Data!T167&gt;0,Data!T167-4,"")</f>
        <v/>
      </c>
      <c r="AB167" s="2" t="str">
        <f>IF(Data!U167&gt;0,Data!U167-4,"")</f>
        <v/>
      </c>
      <c r="AC167" s="2" t="str">
        <f>IF(Data!V167&gt;0,Data!V167-4,"")</f>
        <v/>
      </c>
      <c r="AD167" s="2" t="str">
        <f>IF(Data!W167&gt;0,Data!W167-4,"")</f>
        <v/>
      </c>
      <c r="AE167" s="2" t="str">
        <f>IF(Data!X167&gt;0,Data!X167-4,"")</f>
        <v/>
      </c>
      <c r="AF167" s="2" t="str">
        <f>IF(Data!Y167&gt;0,Data!Y167-4,"")</f>
        <v/>
      </c>
      <c r="AG167" s="2" t="str">
        <f>IF(Data!Z167&gt;0,Data!Z167-4,"")</f>
        <v/>
      </c>
      <c r="AH167" s="2" t="str">
        <f>IF(Data!AA167&gt;0,Data!AA167-4,"")</f>
        <v/>
      </c>
      <c r="AJ167" s="10" t="str">
        <f t="shared" si="45"/>
        <v/>
      </c>
      <c r="AK167" s="10" t="str">
        <f t="shared" si="46"/>
        <v/>
      </c>
      <c r="AL167" s="10" t="str">
        <f t="shared" si="47"/>
        <v/>
      </c>
      <c r="AN167" s="2" t="str">
        <f>IF(Data!AC167&gt;0,Data!AC167-4,"")</f>
        <v/>
      </c>
      <c r="AO167" s="2" t="str">
        <f>IF(Data!AD167&gt;0,Data!AD167-4,"")</f>
        <v/>
      </c>
      <c r="AP167" s="2" t="str">
        <f>IF(Data!AE167&gt;0,Data!AE167-4,"")</f>
        <v/>
      </c>
      <c r="AQ167" s="2" t="str">
        <f>IF(Data!AF167&gt;0,Data!AF167-4,"")</f>
        <v/>
      </c>
      <c r="AR167" s="2" t="str">
        <f>IF(Data!AG167&gt;0,Data!AG167-4,"")</f>
        <v/>
      </c>
      <c r="AS167" s="2" t="str">
        <f>IF(Data!AH167&gt;0,Data!AH167-4,"")</f>
        <v/>
      </c>
      <c r="AT167" s="2" t="str">
        <f>IF(Data!AI167&gt;0,Data!AI167-4,"")</f>
        <v/>
      </c>
      <c r="AU167" s="2" t="str">
        <f>IF(Data!AJ167&gt;0,Data!AJ167-4,"")</f>
        <v/>
      </c>
      <c r="AW167" s="10" t="str">
        <f t="shared" si="48"/>
        <v/>
      </c>
      <c r="AX167" s="10" t="str">
        <f t="shared" si="49"/>
        <v/>
      </c>
      <c r="AY167" s="10" t="str">
        <f t="shared" si="50"/>
        <v/>
      </c>
      <c r="BA167" s="2" t="str">
        <f>IF(Data!AL167&gt;0,Data!AL167-4,"")</f>
        <v/>
      </c>
      <c r="BB167" s="2" t="str">
        <f>IF(Data!AM167&gt;0,Data!AM167-4,"")</f>
        <v/>
      </c>
      <c r="BC167" s="2" t="str">
        <f>IF(Data!AN167&gt;0,Data!AN167-4,"")</f>
        <v/>
      </c>
      <c r="BD167" s="2" t="str">
        <f>IF(Data!AO167&gt;0,Data!AO167-4,"")</f>
        <v/>
      </c>
      <c r="BE167" s="2" t="str">
        <f>IF(Data!AP167&gt;0,Data!AP167-4,"")</f>
        <v/>
      </c>
      <c r="BF167" s="2" t="str">
        <f>IF(Data!AQ167&gt;0,Data!AQ167-4,"")</f>
        <v/>
      </c>
      <c r="BG167" s="2" t="str">
        <f>IF(Data!AR167&gt;0,Data!AR167-4,"")</f>
        <v/>
      </c>
      <c r="BH167" s="2" t="str">
        <f>IF(Data!AS167&gt;0,Data!AS167-4,"")</f>
        <v/>
      </c>
      <c r="BJ167" s="10" t="str">
        <f t="shared" si="51"/>
        <v/>
      </c>
      <c r="BK167" s="10" t="str">
        <f t="shared" si="52"/>
        <v/>
      </c>
      <c r="BL167" s="10" t="str">
        <f t="shared" si="53"/>
        <v/>
      </c>
      <c r="BN167" s="2" t="str">
        <f>IF(Data!AU167&gt;0,Data!AU167-4,"")</f>
        <v/>
      </c>
      <c r="BO167" s="2" t="str">
        <f>IF(Data!AV167&gt;0,Data!AV167-4,"")</f>
        <v/>
      </c>
      <c r="BP167" s="2" t="str">
        <f>IF(Data!AW167&gt;0,Data!AW167-4,"")</f>
        <v/>
      </c>
      <c r="BQ167" s="2" t="str">
        <f>IF(Data!AX167&gt;0,Data!AX167-4,"")</f>
        <v/>
      </c>
      <c r="BR167" s="2" t="str">
        <f>IF(Data!AY167&gt;0,Data!AY167-4,"")</f>
        <v/>
      </c>
      <c r="BS167" s="2" t="str">
        <f>IF(Data!AZ167&gt;0,Data!AZ167-4,"")</f>
        <v/>
      </c>
      <c r="BT167" s="2" t="str">
        <f>IF(Data!BA167&gt;0,Data!BA167-4,"")</f>
        <v/>
      </c>
      <c r="BU167" s="2" t="str">
        <f>IF(Data!BB167&gt;0,Data!BB167-4,"")</f>
        <v/>
      </c>
      <c r="BW167" s="10" t="str">
        <f t="shared" si="54"/>
        <v/>
      </c>
      <c r="BX167" s="10" t="str">
        <f t="shared" si="55"/>
        <v/>
      </c>
      <c r="BY167" s="10" t="str">
        <f t="shared" si="56"/>
        <v/>
      </c>
      <c r="CA167" s="2" t="str">
        <f>IF(Data!BD167&gt;0,Data!BD167-4,"")</f>
        <v/>
      </c>
      <c r="CB167" s="2" t="str">
        <f>IF(Data!BE167&gt;0,Data!BE167-4,"")</f>
        <v/>
      </c>
      <c r="CC167" s="2" t="str">
        <f>IF(Data!BF167&gt;0,Data!BF167-4,"")</f>
        <v/>
      </c>
      <c r="CD167" s="2" t="str">
        <f>IF(Data!BG167&gt;0,Data!BG167-4,"")</f>
        <v/>
      </c>
      <c r="CE167" s="2" t="str">
        <f>IF(Data!BH167&gt;0,Data!BH167-4,"")</f>
        <v/>
      </c>
      <c r="CF167" s="2" t="str">
        <f>IF(Data!BI167&gt;0,Data!BI167-4,"")</f>
        <v/>
      </c>
      <c r="CG167" s="2" t="str">
        <f>IF(Data!BJ167&gt;0,Data!BJ167-4,"")</f>
        <v/>
      </c>
      <c r="CH167" s="2" t="str">
        <f>IF(Data!BK167&gt;0,Data!BK167-4,"")</f>
        <v/>
      </c>
      <c r="CK167" s="10" t="str">
        <f t="shared" si="57"/>
        <v/>
      </c>
      <c r="CL167" s="10" t="str">
        <f t="shared" si="58"/>
        <v/>
      </c>
      <c r="CM167" s="10" t="str">
        <f t="shared" si="59"/>
        <v/>
      </c>
    </row>
    <row r="168" spans="1:91" x14ac:dyDescent="0.25">
      <c r="A168" s="2" t="str">
        <f>IF(Data!B168&gt;0,Data!B168-4,"")</f>
        <v/>
      </c>
      <c r="B168" s="2" t="str">
        <f>IF(Data!C168&gt;0,Data!C168-4,"")</f>
        <v/>
      </c>
      <c r="C168" s="2" t="str">
        <f>IF(Data!D168&gt;0,Data!D168-4,"")</f>
        <v/>
      </c>
      <c r="D168" s="2" t="str">
        <f>IF(Data!E168&gt;0,Data!E168-4,"")</f>
        <v/>
      </c>
      <c r="E168" s="2" t="str">
        <f>IF(Data!F168&gt;0,Data!F168-4,"")</f>
        <v/>
      </c>
      <c r="F168" s="2" t="str">
        <f>IF(Data!G168&gt;0,Data!G168-4,"")</f>
        <v/>
      </c>
      <c r="G168" s="2" t="str">
        <f>IF(Data!H168&gt;0,Data!H168-4,"")</f>
        <v/>
      </c>
      <c r="H168" s="2" t="str">
        <f>IF(Data!I168&gt;0,Data!I168-4,"")</f>
        <v/>
      </c>
      <c r="J168" s="10" t="str">
        <f t="shared" si="60"/>
        <v/>
      </c>
      <c r="K168" s="10" t="str">
        <f t="shared" si="61"/>
        <v/>
      </c>
      <c r="L168" s="10" t="str">
        <f t="shared" si="62"/>
        <v/>
      </c>
      <c r="N168" s="2" t="str">
        <f>IF(Data!K168&gt;0,Data!K168-4,"")</f>
        <v/>
      </c>
      <c r="O168" s="2" t="str">
        <f>IF(Data!L168&gt;0,Data!L168-4,"")</f>
        <v/>
      </c>
      <c r="P168" s="2" t="str">
        <f>IF(Data!M168&gt;0,Data!M168-4,"")</f>
        <v/>
      </c>
      <c r="Q168" s="2" t="str">
        <f>IF(Data!N168&gt;0,Data!N168-4,"")</f>
        <v/>
      </c>
      <c r="R168" s="2" t="str">
        <f>IF(Data!O168&gt;0,Data!O168-4,"")</f>
        <v/>
      </c>
      <c r="S168" s="2" t="str">
        <f>IF(Data!P168&gt;0,Data!P168-4,"")</f>
        <v/>
      </c>
      <c r="T168" s="2" t="str">
        <f>IF(Data!Q168&gt;0,Data!Q168-4,"")</f>
        <v/>
      </c>
      <c r="U168" s="2" t="str">
        <f>IF(Data!R168&gt;0,Data!R168-4,"")</f>
        <v/>
      </c>
      <c r="V168" s="59"/>
      <c r="W168" s="10" t="str">
        <f t="shared" si="42"/>
        <v/>
      </c>
      <c r="X168" s="10" t="str">
        <f t="shared" si="43"/>
        <v/>
      </c>
      <c r="Y168" s="10" t="str">
        <f t="shared" si="44"/>
        <v/>
      </c>
      <c r="AA168" s="2" t="str">
        <f>IF(Data!T168&gt;0,Data!T168-4,"")</f>
        <v/>
      </c>
      <c r="AB168" s="2" t="str">
        <f>IF(Data!U168&gt;0,Data!U168-4,"")</f>
        <v/>
      </c>
      <c r="AC168" s="2" t="str">
        <f>IF(Data!V168&gt;0,Data!V168-4,"")</f>
        <v/>
      </c>
      <c r="AD168" s="2" t="str">
        <f>IF(Data!W168&gt;0,Data!W168-4,"")</f>
        <v/>
      </c>
      <c r="AE168" s="2" t="str">
        <f>IF(Data!X168&gt;0,Data!X168-4,"")</f>
        <v/>
      </c>
      <c r="AF168" s="2" t="str">
        <f>IF(Data!Y168&gt;0,Data!Y168-4,"")</f>
        <v/>
      </c>
      <c r="AG168" s="2" t="str">
        <f>IF(Data!Z168&gt;0,Data!Z168-4,"")</f>
        <v/>
      </c>
      <c r="AH168" s="2" t="str">
        <f>IF(Data!AA168&gt;0,Data!AA168-4,"")</f>
        <v/>
      </c>
      <c r="AJ168" s="10" t="str">
        <f t="shared" si="45"/>
        <v/>
      </c>
      <c r="AK168" s="10" t="str">
        <f t="shared" si="46"/>
        <v/>
      </c>
      <c r="AL168" s="10" t="str">
        <f t="shared" si="47"/>
        <v/>
      </c>
      <c r="AN168" s="2" t="str">
        <f>IF(Data!AC168&gt;0,Data!AC168-4,"")</f>
        <v/>
      </c>
      <c r="AO168" s="2" t="str">
        <f>IF(Data!AD168&gt;0,Data!AD168-4,"")</f>
        <v/>
      </c>
      <c r="AP168" s="2" t="str">
        <f>IF(Data!AE168&gt;0,Data!AE168-4,"")</f>
        <v/>
      </c>
      <c r="AQ168" s="2" t="str">
        <f>IF(Data!AF168&gt;0,Data!AF168-4,"")</f>
        <v/>
      </c>
      <c r="AR168" s="2" t="str">
        <f>IF(Data!AG168&gt;0,Data!AG168-4,"")</f>
        <v/>
      </c>
      <c r="AS168" s="2" t="str">
        <f>IF(Data!AH168&gt;0,Data!AH168-4,"")</f>
        <v/>
      </c>
      <c r="AT168" s="2" t="str">
        <f>IF(Data!AI168&gt;0,Data!AI168-4,"")</f>
        <v/>
      </c>
      <c r="AU168" s="2" t="str">
        <f>IF(Data!AJ168&gt;0,Data!AJ168-4,"")</f>
        <v/>
      </c>
      <c r="AW168" s="10" t="str">
        <f t="shared" si="48"/>
        <v/>
      </c>
      <c r="AX168" s="10" t="str">
        <f t="shared" si="49"/>
        <v/>
      </c>
      <c r="AY168" s="10" t="str">
        <f t="shared" si="50"/>
        <v/>
      </c>
      <c r="BA168" s="2" t="str">
        <f>IF(Data!AL168&gt;0,Data!AL168-4,"")</f>
        <v/>
      </c>
      <c r="BB168" s="2" t="str">
        <f>IF(Data!AM168&gt;0,Data!AM168-4,"")</f>
        <v/>
      </c>
      <c r="BC168" s="2" t="str">
        <f>IF(Data!AN168&gt;0,Data!AN168-4,"")</f>
        <v/>
      </c>
      <c r="BD168" s="2" t="str">
        <f>IF(Data!AO168&gt;0,Data!AO168-4,"")</f>
        <v/>
      </c>
      <c r="BE168" s="2" t="str">
        <f>IF(Data!AP168&gt;0,Data!AP168-4,"")</f>
        <v/>
      </c>
      <c r="BF168" s="2" t="str">
        <f>IF(Data!AQ168&gt;0,Data!AQ168-4,"")</f>
        <v/>
      </c>
      <c r="BG168" s="2" t="str">
        <f>IF(Data!AR168&gt;0,Data!AR168-4,"")</f>
        <v/>
      </c>
      <c r="BH168" s="2" t="str">
        <f>IF(Data!AS168&gt;0,Data!AS168-4,"")</f>
        <v/>
      </c>
      <c r="BJ168" s="10" t="str">
        <f t="shared" si="51"/>
        <v/>
      </c>
      <c r="BK168" s="10" t="str">
        <f t="shared" si="52"/>
        <v/>
      </c>
      <c r="BL168" s="10" t="str">
        <f t="shared" si="53"/>
        <v/>
      </c>
      <c r="BN168" s="2" t="str">
        <f>IF(Data!AU168&gt;0,Data!AU168-4,"")</f>
        <v/>
      </c>
      <c r="BO168" s="2" t="str">
        <f>IF(Data!AV168&gt;0,Data!AV168-4,"")</f>
        <v/>
      </c>
      <c r="BP168" s="2" t="str">
        <f>IF(Data!AW168&gt;0,Data!AW168-4,"")</f>
        <v/>
      </c>
      <c r="BQ168" s="2" t="str">
        <f>IF(Data!AX168&gt;0,Data!AX168-4,"")</f>
        <v/>
      </c>
      <c r="BR168" s="2" t="str">
        <f>IF(Data!AY168&gt;0,Data!AY168-4,"")</f>
        <v/>
      </c>
      <c r="BS168" s="2" t="str">
        <f>IF(Data!AZ168&gt;0,Data!AZ168-4,"")</f>
        <v/>
      </c>
      <c r="BT168" s="2" t="str">
        <f>IF(Data!BA168&gt;0,Data!BA168-4,"")</f>
        <v/>
      </c>
      <c r="BU168" s="2" t="str">
        <f>IF(Data!BB168&gt;0,Data!BB168-4,"")</f>
        <v/>
      </c>
      <c r="BW168" s="10" t="str">
        <f t="shared" si="54"/>
        <v/>
      </c>
      <c r="BX168" s="10" t="str">
        <f t="shared" si="55"/>
        <v/>
      </c>
      <c r="BY168" s="10" t="str">
        <f t="shared" si="56"/>
        <v/>
      </c>
      <c r="CA168" s="2" t="str">
        <f>IF(Data!BD168&gt;0,Data!BD168-4,"")</f>
        <v/>
      </c>
      <c r="CB168" s="2" t="str">
        <f>IF(Data!BE168&gt;0,Data!BE168-4,"")</f>
        <v/>
      </c>
      <c r="CC168" s="2" t="str">
        <f>IF(Data!BF168&gt;0,Data!BF168-4,"")</f>
        <v/>
      </c>
      <c r="CD168" s="2" t="str">
        <f>IF(Data!BG168&gt;0,Data!BG168-4,"")</f>
        <v/>
      </c>
      <c r="CE168" s="2" t="str">
        <f>IF(Data!BH168&gt;0,Data!BH168-4,"")</f>
        <v/>
      </c>
      <c r="CF168" s="2" t="str">
        <f>IF(Data!BI168&gt;0,Data!BI168-4,"")</f>
        <v/>
      </c>
      <c r="CG168" s="2" t="str">
        <f>IF(Data!BJ168&gt;0,Data!BJ168-4,"")</f>
        <v/>
      </c>
      <c r="CH168" s="2" t="str">
        <f>IF(Data!BK168&gt;0,Data!BK168-4,"")</f>
        <v/>
      </c>
      <c r="CK168" s="10" t="str">
        <f t="shared" si="57"/>
        <v/>
      </c>
      <c r="CL168" s="10" t="str">
        <f t="shared" si="58"/>
        <v/>
      </c>
      <c r="CM168" s="10" t="str">
        <f t="shared" si="59"/>
        <v/>
      </c>
    </row>
    <row r="169" spans="1:91" x14ac:dyDescent="0.25">
      <c r="A169" s="2" t="str">
        <f>IF(Data!B169&gt;0,Data!B169-4,"")</f>
        <v/>
      </c>
      <c r="B169" s="2" t="str">
        <f>IF(Data!C169&gt;0,Data!C169-4,"")</f>
        <v/>
      </c>
      <c r="C169" s="2" t="str">
        <f>IF(Data!D169&gt;0,Data!D169-4,"")</f>
        <v/>
      </c>
      <c r="D169" s="2" t="str">
        <f>IF(Data!E169&gt;0,Data!E169-4,"")</f>
        <v/>
      </c>
      <c r="E169" s="2" t="str">
        <f>IF(Data!F169&gt;0,Data!F169-4,"")</f>
        <v/>
      </c>
      <c r="F169" s="2" t="str">
        <f>IF(Data!G169&gt;0,Data!G169-4,"")</f>
        <v/>
      </c>
      <c r="G169" s="2" t="str">
        <f>IF(Data!H169&gt;0,Data!H169-4,"")</f>
        <v/>
      </c>
      <c r="H169" s="2" t="str">
        <f>IF(Data!I169&gt;0,Data!I169-4,"")</f>
        <v/>
      </c>
      <c r="J169" s="10" t="str">
        <f t="shared" si="60"/>
        <v/>
      </c>
      <c r="K169" s="10" t="str">
        <f t="shared" si="61"/>
        <v/>
      </c>
      <c r="L169" s="10" t="str">
        <f t="shared" si="62"/>
        <v/>
      </c>
      <c r="N169" s="2" t="str">
        <f>IF(Data!K169&gt;0,Data!K169-4,"")</f>
        <v/>
      </c>
      <c r="O169" s="2" t="str">
        <f>IF(Data!L169&gt;0,Data!L169-4,"")</f>
        <v/>
      </c>
      <c r="P169" s="2" t="str">
        <f>IF(Data!M169&gt;0,Data!M169-4,"")</f>
        <v/>
      </c>
      <c r="Q169" s="2" t="str">
        <f>IF(Data!N169&gt;0,Data!N169-4,"")</f>
        <v/>
      </c>
      <c r="R169" s="2" t="str">
        <f>IF(Data!O169&gt;0,Data!O169-4,"")</f>
        <v/>
      </c>
      <c r="S169" s="2" t="str">
        <f>IF(Data!P169&gt;0,Data!P169-4,"")</f>
        <v/>
      </c>
      <c r="T169" s="2" t="str">
        <f>IF(Data!Q169&gt;0,Data!Q169-4,"")</f>
        <v/>
      </c>
      <c r="U169" s="2" t="str">
        <f>IF(Data!R169&gt;0,Data!R169-4,"")</f>
        <v/>
      </c>
      <c r="V169" s="59"/>
      <c r="W169" s="10" t="str">
        <f t="shared" si="42"/>
        <v/>
      </c>
      <c r="X169" s="10" t="str">
        <f t="shared" si="43"/>
        <v/>
      </c>
      <c r="Y169" s="10" t="str">
        <f t="shared" si="44"/>
        <v/>
      </c>
      <c r="AA169" s="2" t="str">
        <f>IF(Data!T169&gt;0,Data!T169-4,"")</f>
        <v/>
      </c>
      <c r="AB169" s="2" t="str">
        <f>IF(Data!U169&gt;0,Data!U169-4,"")</f>
        <v/>
      </c>
      <c r="AC169" s="2" t="str">
        <f>IF(Data!V169&gt;0,Data!V169-4,"")</f>
        <v/>
      </c>
      <c r="AD169" s="2" t="str">
        <f>IF(Data!W169&gt;0,Data!W169-4,"")</f>
        <v/>
      </c>
      <c r="AE169" s="2" t="str">
        <f>IF(Data!X169&gt;0,Data!X169-4,"")</f>
        <v/>
      </c>
      <c r="AF169" s="2" t="str">
        <f>IF(Data!Y169&gt;0,Data!Y169-4,"")</f>
        <v/>
      </c>
      <c r="AG169" s="2" t="str">
        <f>IF(Data!Z169&gt;0,Data!Z169-4,"")</f>
        <v/>
      </c>
      <c r="AH169" s="2" t="str">
        <f>IF(Data!AA169&gt;0,Data!AA169-4,"")</f>
        <v/>
      </c>
      <c r="AJ169" s="10" t="str">
        <f t="shared" si="45"/>
        <v/>
      </c>
      <c r="AK169" s="10" t="str">
        <f t="shared" si="46"/>
        <v/>
      </c>
      <c r="AL169" s="10" t="str">
        <f t="shared" si="47"/>
        <v/>
      </c>
      <c r="AN169" s="2" t="str">
        <f>IF(Data!AC169&gt;0,Data!AC169-4,"")</f>
        <v/>
      </c>
      <c r="AO169" s="2" t="str">
        <f>IF(Data!AD169&gt;0,Data!AD169-4,"")</f>
        <v/>
      </c>
      <c r="AP169" s="2" t="str">
        <f>IF(Data!AE169&gt;0,Data!AE169-4,"")</f>
        <v/>
      </c>
      <c r="AQ169" s="2" t="str">
        <f>IF(Data!AF169&gt;0,Data!AF169-4,"")</f>
        <v/>
      </c>
      <c r="AR169" s="2" t="str">
        <f>IF(Data!AG169&gt;0,Data!AG169-4,"")</f>
        <v/>
      </c>
      <c r="AS169" s="2" t="str">
        <f>IF(Data!AH169&gt;0,Data!AH169-4,"")</f>
        <v/>
      </c>
      <c r="AT169" s="2" t="str">
        <f>IF(Data!AI169&gt;0,Data!AI169-4,"")</f>
        <v/>
      </c>
      <c r="AU169" s="2" t="str">
        <f>IF(Data!AJ169&gt;0,Data!AJ169-4,"")</f>
        <v/>
      </c>
      <c r="AW169" s="10" t="str">
        <f t="shared" si="48"/>
        <v/>
      </c>
      <c r="AX169" s="10" t="str">
        <f t="shared" si="49"/>
        <v/>
      </c>
      <c r="AY169" s="10" t="str">
        <f t="shared" si="50"/>
        <v/>
      </c>
      <c r="BA169" s="2" t="str">
        <f>IF(Data!AL169&gt;0,Data!AL169-4,"")</f>
        <v/>
      </c>
      <c r="BB169" s="2" t="str">
        <f>IF(Data!AM169&gt;0,Data!AM169-4,"")</f>
        <v/>
      </c>
      <c r="BC169" s="2" t="str">
        <f>IF(Data!AN169&gt;0,Data!AN169-4,"")</f>
        <v/>
      </c>
      <c r="BD169" s="2" t="str">
        <f>IF(Data!AO169&gt;0,Data!AO169-4,"")</f>
        <v/>
      </c>
      <c r="BE169" s="2" t="str">
        <f>IF(Data!AP169&gt;0,Data!AP169-4,"")</f>
        <v/>
      </c>
      <c r="BF169" s="2" t="str">
        <f>IF(Data!AQ169&gt;0,Data!AQ169-4,"")</f>
        <v/>
      </c>
      <c r="BG169" s="2" t="str">
        <f>IF(Data!AR169&gt;0,Data!AR169-4,"")</f>
        <v/>
      </c>
      <c r="BH169" s="2" t="str">
        <f>IF(Data!AS169&gt;0,Data!AS169-4,"")</f>
        <v/>
      </c>
      <c r="BJ169" s="10" t="str">
        <f t="shared" si="51"/>
        <v/>
      </c>
      <c r="BK169" s="10" t="str">
        <f t="shared" si="52"/>
        <v/>
      </c>
      <c r="BL169" s="10" t="str">
        <f t="shared" si="53"/>
        <v/>
      </c>
      <c r="BN169" s="2" t="str">
        <f>IF(Data!AU169&gt;0,Data!AU169-4,"")</f>
        <v/>
      </c>
      <c r="BO169" s="2" t="str">
        <f>IF(Data!AV169&gt;0,Data!AV169-4,"")</f>
        <v/>
      </c>
      <c r="BP169" s="2" t="str">
        <f>IF(Data!AW169&gt;0,Data!AW169-4,"")</f>
        <v/>
      </c>
      <c r="BQ169" s="2" t="str">
        <f>IF(Data!AX169&gt;0,Data!AX169-4,"")</f>
        <v/>
      </c>
      <c r="BR169" s="2" t="str">
        <f>IF(Data!AY169&gt;0,Data!AY169-4,"")</f>
        <v/>
      </c>
      <c r="BS169" s="2" t="str">
        <f>IF(Data!AZ169&gt;0,Data!AZ169-4,"")</f>
        <v/>
      </c>
      <c r="BT169" s="2" t="str">
        <f>IF(Data!BA169&gt;0,Data!BA169-4,"")</f>
        <v/>
      </c>
      <c r="BU169" s="2" t="str">
        <f>IF(Data!BB169&gt;0,Data!BB169-4,"")</f>
        <v/>
      </c>
      <c r="BW169" s="10" t="str">
        <f t="shared" si="54"/>
        <v/>
      </c>
      <c r="BX169" s="10" t="str">
        <f t="shared" si="55"/>
        <v/>
      </c>
      <c r="BY169" s="10" t="str">
        <f t="shared" si="56"/>
        <v/>
      </c>
      <c r="CA169" s="2" t="str">
        <f>IF(Data!BD169&gt;0,Data!BD169-4,"")</f>
        <v/>
      </c>
      <c r="CB169" s="2" t="str">
        <f>IF(Data!BE169&gt;0,Data!BE169-4,"")</f>
        <v/>
      </c>
      <c r="CC169" s="2" t="str">
        <f>IF(Data!BF169&gt;0,Data!BF169-4,"")</f>
        <v/>
      </c>
      <c r="CD169" s="2" t="str">
        <f>IF(Data!BG169&gt;0,Data!BG169-4,"")</f>
        <v/>
      </c>
      <c r="CE169" s="2" t="str">
        <f>IF(Data!BH169&gt;0,Data!BH169-4,"")</f>
        <v/>
      </c>
      <c r="CF169" s="2" t="str">
        <f>IF(Data!BI169&gt;0,Data!BI169-4,"")</f>
        <v/>
      </c>
      <c r="CG169" s="2" t="str">
        <f>IF(Data!BJ169&gt;0,Data!BJ169-4,"")</f>
        <v/>
      </c>
      <c r="CH169" s="2" t="str">
        <f>IF(Data!BK169&gt;0,Data!BK169-4,"")</f>
        <v/>
      </c>
      <c r="CK169" s="10" t="str">
        <f t="shared" si="57"/>
        <v/>
      </c>
      <c r="CL169" s="10" t="str">
        <f t="shared" si="58"/>
        <v/>
      </c>
      <c r="CM169" s="10" t="str">
        <f t="shared" si="59"/>
        <v/>
      </c>
    </row>
    <row r="170" spans="1:91" x14ac:dyDescent="0.25">
      <c r="A170" s="2" t="str">
        <f>IF(Data!B170&gt;0,Data!B170-4,"")</f>
        <v/>
      </c>
      <c r="B170" s="2" t="str">
        <f>IF(Data!C170&gt;0,Data!C170-4,"")</f>
        <v/>
      </c>
      <c r="C170" s="2" t="str">
        <f>IF(Data!D170&gt;0,Data!D170-4,"")</f>
        <v/>
      </c>
      <c r="D170" s="2" t="str">
        <f>IF(Data!E170&gt;0,Data!E170-4,"")</f>
        <v/>
      </c>
      <c r="E170" s="2" t="str">
        <f>IF(Data!F170&gt;0,Data!F170-4,"")</f>
        <v/>
      </c>
      <c r="F170" s="2" t="str">
        <f>IF(Data!G170&gt;0,Data!G170-4,"")</f>
        <v/>
      </c>
      <c r="G170" s="2" t="str">
        <f>IF(Data!H170&gt;0,Data!H170-4,"")</f>
        <v/>
      </c>
      <c r="H170" s="2" t="str">
        <f>IF(Data!I170&gt;0,Data!I170-4,"")</f>
        <v/>
      </c>
      <c r="J170" s="10" t="str">
        <f t="shared" si="60"/>
        <v/>
      </c>
      <c r="K170" s="10" t="str">
        <f t="shared" si="61"/>
        <v/>
      </c>
      <c r="L170" s="10" t="str">
        <f t="shared" si="62"/>
        <v/>
      </c>
      <c r="N170" s="2" t="str">
        <f>IF(Data!K170&gt;0,Data!K170-4,"")</f>
        <v/>
      </c>
      <c r="O170" s="2" t="str">
        <f>IF(Data!L170&gt;0,Data!L170-4,"")</f>
        <v/>
      </c>
      <c r="P170" s="2" t="str">
        <f>IF(Data!M170&gt;0,Data!M170-4,"")</f>
        <v/>
      </c>
      <c r="Q170" s="2" t="str">
        <f>IF(Data!N170&gt;0,Data!N170-4,"")</f>
        <v/>
      </c>
      <c r="R170" s="2" t="str">
        <f>IF(Data!O170&gt;0,Data!O170-4,"")</f>
        <v/>
      </c>
      <c r="S170" s="2" t="str">
        <f>IF(Data!P170&gt;0,Data!P170-4,"")</f>
        <v/>
      </c>
      <c r="T170" s="2" t="str">
        <f>IF(Data!Q170&gt;0,Data!Q170-4,"")</f>
        <v/>
      </c>
      <c r="U170" s="2" t="str">
        <f>IF(Data!R170&gt;0,Data!R170-4,"")</f>
        <v/>
      </c>
      <c r="V170" s="59"/>
      <c r="W170" s="10" t="str">
        <f t="shared" si="42"/>
        <v/>
      </c>
      <c r="X170" s="10" t="str">
        <f t="shared" si="43"/>
        <v/>
      </c>
      <c r="Y170" s="10" t="str">
        <f t="shared" si="44"/>
        <v/>
      </c>
      <c r="AA170" s="2" t="str">
        <f>IF(Data!T170&gt;0,Data!T170-4,"")</f>
        <v/>
      </c>
      <c r="AB170" s="2" t="str">
        <f>IF(Data!U170&gt;0,Data!U170-4,"")</f>
        <v/>
      </c>
      <c r="AC170" s="2" t="str">
        <f>IF(Data!V170&gt;0,Data!V170-4,"")</f>
        <v/>
      </c>
      <c r="AD170" s="2" t="str">
        <f>IF(Data!W170&gt;0,Data!W170-4,"")</f>
        <v/>
      </c>
      <c r="AE170" s="2" t="str">
        <f>IF(Data!X170&gt;0,Data!X170-4,"")</f>
        <v/>
      </c>
      <c r="AF170" s="2" t="str">
        <f>IF(Data!Y170&gt;0,Data!Y170-4,"")</f>
        <v/>
      </c>
      <c r="AG170" s="2" t="str">
        <f>IF(Data!Z170&gt;0,Data!Z170-4,"")</f>
        <v/>
      </c>
      <c r="AH170" s="2" t="str">
        <f>IF(Data!AA170&gt;0,Data!AA170-4,"")</f>
        <v/>
      </c>
      <c r="AJ170" s="10" t="str">
        <f t="shared" si="45"/>
        <v/>
      </c>
      <c r="AK170" s="10" t="str">
        <f t="shared" si="46"/>
        <v/>
      </c>
      <c r="AL170" s="10" t="str">
        <f t="shared" si="47"/>
        <v/>
      </c>
      <c r="AN170" s="2" t="str">
        <f>IF(Data!AC170&gt;0,Data!AC170-4,"")</f>
        <v/>
      </c>
      <c r="AO170" s="2" t="str">
        <f>IF(Data!AD170&gt;0,Data!AD170-4,"")</f>
        <v/>
      </c>
      <c r="AP170" s="2" t="str">
        <f>IF(Data!AE170&gt;0,Data!AE170-4,"")</f>
        <v/>
      </c>
      <c r="AQ170" s="2" t="str">
        <f>IF(Data!AF170&gt;0,Data!AF170-4,"")</f>
        <v/>
      </c>
      <c r="AR170" s="2" t="str">
        <f>IF(Data!AG170&gt;0,Data!AG170-4,"")</f>
        <v/>
      </c>
      <c r="AS170" s="2" t="str">
        <f>IF(Data!AH170&gt;0,Data!AH170-4,"")</f>
        <v/>
      </c>
      <c r="AT170" s="2" t="str">
        <f>IF(Data!AI170&gt;0,Data!AI170-4,"")</f>
        <v/>
      </c>
      <c r="AU170" s="2" t="str">
        <f>IF(Data!AJ170&gt;0,Data!AJ170-4,"")</f>
        <v/>
      </c>
      <c r="AW170" s="10" t="str">
        <f t="shared" si="48"/>
        <v/>
      </c>
      <c r="AX170" s="10" t="str">
        <f t="shared" si="49"/>
        <v/>
      </c>
      <c r="AY170" s="10" t="str">
        <f t="shared" si="50"/>
        <v/>
      </c>
      <c r="BA170" s="2" t="str">
        <f>IF(Data!AL170&gt;0,Data!AL170-4,"")</f>
        <v/>
      </c>
      <c r="BB170" s="2" t="str">
        <f>IF(Data!AM170&gt;0,Data!AM170-4,"")</f>
        <v/>
      </c>
      <c r="BC170" s="2" t="str">
        <f>IF(Data!AN170&gt;0,Data!AN170-4,"")</f>
        <v/>
      </c>
      <c r="BD170" s="2" t="str">
        <f>IF(Data!AO170&gt;0,Data!AO170-4,"")</f>
        <v/>
      </c>
      <c r="BE170" s="2" t="str">
        <f>IF(Data!AP170&gt;0,Data!AP170-4,"")</f>
        <v/>
      </c>
      <c r="BF170" s="2" t="str">
        <f>IF(Data!AQ170&gt;0,Data!AQ170-4,"")</f>
        <v/>
      </c>
      <c r="BG170" s="2" t="str">
        <f>IF(Data!AR170&gt;0,Data!AR170-4,"")</f>
        <v/>
      </c>
      <c r="BH170" s="2" t="str">
        <f>IF(Data!AS170&gt;0,Data!AS170-4,"")</f>
        <v/>
      </c>
      <c r="BJ170" s="10" t="str">
        <f t="shared" si="51"/>
        <v/>
      </c>
      <c r="BK170" s="10" t="str">
        <f t="shared" si="52"/>
        <v/>
      </c>
      <c r="BL170" s="10" t="str">
        <f t="shared" si="53"/>
        <v/>
      </c>
      <c r="BN170" s="2" t="str">
        <f>IF(Data!AU170&gt;0,Data!AU170-4,"")</f>
        <v/>
      </c>
      <c r="BO170" s="2" t="str">
        <f>IF(Data!AV170&gt;0,Data!AV170-4,"")</f>
        <v/>
      </c>
      <c r="BP170" s="2" t="str">
        <f>IF(Data!AW170&gt;0,Data!AW170-4,"")</f>
        <v/>
      </c>
      <c r="BQ170" s="2" t="str">
        <f>IF(Data!AX170&gt;0,Data!AX170-4,"")</f>
        <v/>
      </c>
      <c r="BR170" s="2" t="str">
        <f>IF(Data!AY170&gt;0,Data!AY170-4,"")</f>
        <v/>
      </c>
      <c r="BS170" s="2" t="str">
        <f>IF(Data!AZ170&gt;0,Data!AZ170-4,"")</f>
        <v/>
      </c>
      <c r="BT170" s="2" t="str">
        <f>IF(Data!BA170&gt;0,Data!BA170-4,"")</f>
        <v/>
      </c>
      <c r="BU170" s="2" t="str">
        <f>IF(Data!BB170&gt;0,Data!BB170-4,"")</f>
        <v/>
      </c>
      <c r="BW170" s="10" t="str">
        <f t="shared" si="54"/>
        <v/>
      </c>
      <c r="BX170" s="10" t="str">
        <f t="shared" si="55"/>
        <v/>
      </c>
      <c r="BY170" s="10" t="str">
        <f t="shared" si="56"/>
        <v/>
      </c>
      <c r="CA170" s="2" t="str">
        <f>IF(Data!BD170&gt;0,Data!BD170-4,"")</f>
        <v/>
      </c>
      <c r="CB170" s="2" t="str">
        <f>IF(Data!BE170&gt;0,Data!BE170-4,"")</f>
        <v/>
      </c>
      <c r="CC170" s="2" t="str">
        <f>IF(Data!BF170&gt;0,Data!BF170-4,"")</f>
        <v/>
      </c>
      <c r="CD170" s="2" t="str">
        <f>IF(Data!BG170&gt;0,Data!BG170-4,"")</f>
        <v/>
      </c>
      <c r="CE170" s="2" t="str">
        <f>IF(Data!BH170&gt;0,Data!BH170-4,"")</f>
        <v/>
      </c>
      <c r="CF170" s="2" t="str">
        <f>IF(Data!BI170&gt;0,Data!BI170-4,"")</f>
        <v/>
      </c>
      <c r="CG170" s="2" t="str">
        <f>IF(Data!BJ170&gt;0,Data!BJ170-4,"")</f>
        <v/>
      </c>
      <c r="CH170" s="2" t="str">
        <f>IF(Data!BK170&gt;0,Data!BK170-4,"")</f>
        <v/>
      </c>
      <c r="CK170" s="10" t="str">
        <f t="shared" si="57"/>
        <v/>
      </c>
      <c r="CL170" s="10" t="str">
        <f t="shared" si="58"/>
        <v/>
      </c>
      <c r="CM170" s="10" t="str">
        <f t="shared" si="59"/>
        <v/>
      </c>
    </row>
    <row r="171" spans="1:91" x14ac:dyDescent="0.25">
      <c r="A171" s="2" t="str">
        <f>IF(Data!B171&gt;0,Data!B171-4,"")</f>
        <v/>
      </c>
      <c r="B171" s="2" t="str">
        <f>IF(Data!C171&gt;0,Data!C171-4,"")</f>
        <v/>
      </c>
      <c r="C171" s="2" t="str">
        <f>IF(Data!D171&gt;0,Data!D171-4,"")</f>
        <v/>
      </c>
      <c r="D171" s="2" t="str">
        <f>IF(Data!E171&gt;0,Data!E171-4,"")</f>
        <v/>
      </c>
      <c r="E171" s="2" t="str">
        <f>IF(Data!F171&gt;0,Data!F171-4,"")</f>
        <v/>
      </c>
      <c r="F171" s="2" t="str">
        <f>IF(Data!G171&gt;0,Data!G171-4,"")</f>
        <v/>
      </c>
      <c r="G171" s="2" t="str">
        <f>IF(Data!H171&gt;0,Data!H171-4,"")</f>
        <v/>
      </c>
      <c r="H171" s="2" t="str">
        <f>IF(Data!I171&gt;0,Data!I171-4,"")</f>
        <v/>
      </c>
      <c r="J171" s="10" t="str">
        <f t="shared" si="60"/>
        <v/>
      </c>
      <c r="K171" s="10" t="str">
        <f t="shared" si="61"/>
        <v/>
      </c>
      <c r="L171" s="10" t="str">
        <f t="shared" si="62"/>
        <v/>
      </c>
      <c r="N171" s="2" t="str">
        <f>IF(Data!K171&gt;0,Data!K171-4,"")</f>
        <v/>
      </c>
      <c r="O171" s="2" t="str">
        <f>IF(Data!L171&gt;0,Data!L171-4,"")</f>
        <v/>
      </c>
      <c r="P171" s="2" t="str">
        <f>IF(Data!M171&gt;0,Data!M171-4,"")</f>
        <v/>
      </c>
      <c r="Q171" s="2" t="str">
        <f>IF(Data!N171&gt;0,Data!N171-4,"")</f>
        <v/>
      </c>
      <c r="R171" s="2" t="str">
        <f>IF(Data!O171&gt;0,Data!O171-4,"")</f>
        <v/>
      </c>
      <c r="S171" s="2" t="str">
        <f>IF(Data!P171&gt;0,Data!P171-4,"")</f>
        <v/>
      </c>
      <c r="T171" s="2" t="str">
        <f>IF(Data!Q171&gt;0,Data!Q171-4,"")</f>
        <v/>
      </c>
      <c r="U171" s="2" t="str">
        <f>IF(Data!R171&gt;0,Data!R171-4,"")</f>
        <v/>
      </c>
      <c r="V171" s="59"/>
      <c r="W171" s="10" t="str">
        <f t="shared" si="42"/>
        <v/>
      </c>
      <c r="X171" s="10" t="str">
        <f t="shared" si="43"/>
        <v/>
      </c>
      <c r="Y171" s="10" t="str">
        <f t="shared" si="44"/>
        <v/>
      </c>
      <c r="AA171" s="2" t="str">
        <f>IF(Data!T171&gt;0,Data!T171-4,"")</f>
        <v/>
      </c>
      <c r="AB171" s="2" t="str">
        <f>IF(Data!U171&gt;0,Data!U171-4,"")</f>
        <v/>
      </c>
      <c r="AC171" s="2" t="str">
        <f>IF(Data!V171&gt;0,Data!V171-4,"")</f>
        <v/>
      </c>
      <c r="AD171" s="2" t="str">
        <f>IF(Data!W171&gt;0,Data!W171-4,"")</f>
        <v/>
      </c>
      <c r="AE171" s="2" t="str">
        <f>IF(Data!X171&gt;0,Data!X171-4,"")</f>
        <v/>
      </c>
      <c r="AF171" s="2" t="str">
        <f>IF(Data!Y171&gt;0,Data!Y171-4,"")</f>
        <v/>
      </c>
      <c r="AG171" s="2" t="str">
        <f>IF(Data!Z171&gt;0,Data!Z171-4,"")</f>
        <v/>
      </c>
      <c r="AH171" s="2" t="str">
        <f>IF(Data!AA171&gt;0,Data!AA171-4,"")</f>
        <v/>
      </c>
      <c r="AJ171" s="10" t="str">
        <f t="shared" si="45"/>
        <v/>
      </c>
      <c r="AK171" s="10" t="str">
        <f t="shared" si="46"/>
        <v/>
      </c>
      <c r="AL171" s="10" t="str">
        <f t="shared" si="47"/>
        <v/>
      </c>
      <c r="AN171" s="2" t="str">
        <f>IF(Data!AC171&gt;0,Data!AC171-4,"")</f>
        <v/>
      </c>
      <c r="AO171" s="2" t="str">
        <f>IF(Data!AD171&gt;0,Data!AD171-4,"")</f>
        <v/>
      </c>
      <c r="AP171" s="2" t="str">
        <f>IF(Data!AE171&gt;0,Data!AE171-4,"")</f>
        <v/>
      </c>
      <c r="AQ171" s="2" t="str">
        <f>IF(Data!AF171&gt;0,Data!AF171-4,"")</f>
        <v/>
      </c>
      <c r="AR171" s="2" t="str">
        <f>IF(Data!AG171&gt;0,Data!AG171-4,"")</f>
        <v/>
      </c>
      <c r="AS171" s="2" t="str">
        <f>IF(Data!AH171&gt;0,Data!AH171-4,"")</f>
        <v/>
      </c>
      <c r="AT171" s="2" t="str">
        <f>IF(Data!AI171&gt;0,Data!AI171-4,"")</f>
        <v/>
      </c>
      <c r="AU171" s="2" t="str">
        <f>IF(Data!AJ171&gt;0,Data!AJ171-4,"")</f>
        <v/>
      </c>
      <c r="AW171" s="10" t="str">
        <f t="shared" si="48"/>
        <v/>
      </c>
      <c r="AX171" s="10" t="str">
        <f t="shared" si="49"/>
        <v/>
      </c>
      <c r="AY171" s="10" t="str">
        <f t="shared" si="50"/>
        <v/>
      </c>
      <c r="BA171" s="2" t="str">
        <f>IF(Data!AL171&gt;0,Data!AL171-4,"")</f>
        <v/>
      </c>
      <c r="BB171" s="2" t="str">
        <f>IF(Data!AM171&gt;0,Data!AM171-4,"")</f>
        <v/>
      </c>
      <c r="BC171" s="2" t="str">
        <f>IF(Data!AN171&gt;0,Data!AN171-4,"")</f>
        <v/>
      </c>
      <c r="BD171" s="2" t="str">
        <f>IF(Data!AO171&gt;0,Data!AO171-4,"")</f>
        <v/>
      </c>
      <c r="BE171" s="2" t="str">
        <f>IF(Data!AP171&gt;0,Data!AP171-4,"")</f>
        <v/>
      </c>
      <c r="BF171" s="2" t="str">
        <f>IF(Data!AQ171&gt;0,Data!AQ171-4,"")</f>
        <v/>
      </c>
      <c r="BG171" s="2" t="str">
        <f>IF(Data!AR171&gt;0,Data!AR171-4,"")</f>
        <v/>
      </c>
      <c r="BH171" s="2" t="str">
        <f>IF(Data!AS171&gt;0,Data!AS171-4,"")</f>
        <v/>
      </c>
      <c r="BJ171" s="10" t="str">
        <f t="shared" si="51"/>
        <v/>
      </c>
      <c r="BK171" s="10" t="str">
        <f t="shared" si="52"/>
        <v/>
      </c>
      <c r="BL171" s="10" t="str">
        <f t="shared" si="53"/>
        <v/>
      </c>
      <c r="BN171" s="2" t="str">
        <f>IF(Data!AU171&gt;0,Data!AU171-4,"")</f>
        <v/>
      </c>
      <c r="BO171" s="2" t="str">
        <f>IF(Data!AV171&gt;0,Data!AV171-4,"")</f>
        <v/>
      </c>
      <c r="BP171" s="2" t="str">
        <f>IF(Data!AW171&gt;0,Data!AW171-4,"")</f>
        <v/>
      </c>
      <c r="BQ171" s="2" t="str">
        <f>IF(Data!AX171&gt;0,Data!AX171-4,"")</f>
        <v/>
      </c>
      <c r="BR171" s="2" t="str">
        <f>IF(Data!AY171&gt;0,Data!AY171-4,"")</f>
        <v/>
      </c>
      <c r="BS171" s="2" t="str">
        <f>IF(Data!AZ171&gt;0,Data!AZ171-4,"")</f>
        <v/>
      </c>
      <c r="BT171" s="2" t="str">
        <f>IF(Data!BA171&gt;0,Data!BA171-4,"")</f>
        <v/>
      </c>
      <c r="BU171" s="2" t="str">
        <f>IF(Data!BB171&gt;0,Data!BB171-4,"")</f>
        <v/>
      </c>
      <c r="BW171" s="10" t="str">
        <f t="shared" si="54"/>
        <v/>
      </c>
      <c r="BX171" s="10" t="str">
        <f t="shared" si="55"/>
        <v/>
      </c>
      <c r="BY171" s="10" t="str">
        <f t="shared" si="56"/>
        <v/>
      </c>
      <c r="CA171" s="2" t="str">
        <f>IF(Data!BD171&gt;0,Data!BD171-4,"")</f>
        <v/>
      </c>
      <c r="CB171" s="2" t="str">
        <f>IF(Data!BE171&gt;0,Data!BE171-4,"")</f>
        <v/>
      </c>
      <c r="CC171" s="2" t="str">
        <f>IF(Data!BF171&gt;0,Data!BF171-4,"")</f>
        <v/>
      </c>
      <c r="CD171" s="2" t="str">
        <f>IF(Data!BG171&gt;0,Data!BG171-4,"")</f>
        <v/>
      </c>
      <c r="CE171" s="2" t="str">
        <f>IF(Data!BH171&gt;0,Data!BH171-4,"")</f>
        <v/>
      </c>
      <c r="CF171" s="2" t="str">
        <f>IF(Data!BI171&gt;0,Data!BI171-4,"")</f>
        <v/>
      </c>
      <c r="CG171" s="2" t="str">
        <f>IF(Data!BJ171&gt;0,Data!BJ171-4,"")</f>
        <v/>
      </c>
      <c r="CH171" s="2" t="str">
        <f>IF(Data!BK171&gt;0,Data!BK171-4,"")</f>
        <v/>
      </c>
      <c r="CK171" s="10" t="str">
        <f t="shared" si="57"/>
        <v/>
      </c>
      <c r="CL171" s="10" t="str">
        <f t="shared" si="58"/>
        <v/>
      </c>
      <c r="CM171" s="10" t="str">
        <f t="shared" si="59"/>
        <v/>
      </c>
    </row>
    <row r="172" spans="1:91" x14ac:dyDescent="0.25">
      <c r="A172" s="2" t="str">
        <f>IF(Data!B172&gt;0,Data!B172-4,"")</f>
        <v/>
      </c>
      <c r="B172" s="2" t="str">
        <f>IF(Data!C172&gt;0,Data!C172-4,"")</f>
        <v/>
      </c>
      <c r="C172" s="2" t="str">
        <f>IF(Data!D172&gt;0,Data!D172-4,"")</f>
        <v/>
      </c>
      <c r="D172" s="2" t="str">
        <f>IF(Data!E172&gt;0,Data!E172-4,"")</f>
        <v/>
      </c>
      <c r="E172" s="2" t="str">
        <f>IF(Data!F172&gt;0,Data!F172-4,"")</f>
        <v/>
      </c>
      <c r="F172" s="2" t="str">
        <f>IF(Data!G172&gt;0,Data!G172-4,"")</f>
        <v/>
      </c>
      <c r="G172" s="2" t="str">
        <f>IF(Data!H172&gt;0,Data!H172-4,"")</f>
        <v/>
      </c>
      <c r="H172" s="2" t="str">
        <f>IF(Data!I172&gt;0,Data!I172-4,"")</f>
        <v/>
      </c>
      <c r="J172" s="10" t="str">
        <f t="shared" si="60"/>
        <v/>
      </c>
      <c r="K172" s="10" t="str">
        <f t="shared" si="61"/>
        <v/>
      </c>
      <c r="L172" s="10" t="str">
        <f t="shared" si="62"/>
        <v/>
      </c>
      <c r="N172" s="2" t="str">
        <f>IF(Data!K172&gt;0,Data!K172-4,"")</f>
        <v/>
      </c>
      <c r="O172" s="2" t="str">
        <f>IF(Data!L172&gt;0,Data!L172-4,"")</f>
        <v/>
      </c>
      <c r="P172" s="2" t="str">
        <f>IF(Data!M172&gt;0,Data!M172-4,"")</f>
        <v/>
      </c>
      <c r="Q172" s="2" t="str">
        <f>IF(Data!N172&gt;0,Data!N172-4,"")</f>
        <v/>
      </c>
      <c r="R172" s="2" t="str">
        <f>IF(Data!O172&gt;0,Data!O172-4,"")</f>
        <v/>
      </c>
      <c r="S172" s="2" t="str">
        <f>IF(Data!P172&gt;0,Data!P172-4,"")</f>
        <v/>
      </c>
      <c r="T172" s="2" t="str">
        <f>IF(Data!Q172&gt;0,Data!Q172-4,"")</f>
        <v/>
      </c>
      <c r="U172" s="2" t="str">
        <f>IF(Data!R172&gt;0,Data!R172-4,"")</f>
        <v/>
      </c>
      <c r="V172" s="59"/>
      <c r="W172" s="10" t="str">
        <f t="shared" si="42"/>
        <v/>
      </c>
      <c r="X172" s="10" t="str">
        <f t="shared" si="43"/>
        <v/>
      </c>
      <c r="Y172" s="10" t="str">
        <f t="shared" si="44"/>
        <v/>
      </c>
      <c r="AA172" s="2" t="str">
        <f>IF(Data!T172&gt;0,Data!T172-4,"")</f>
        <v/>
      </c>
      <c r="AB172" s="2" t="str">
        <f>IF(Data!U172&gt;0,Data!U172-4,"")</f>
        <v/>
      </c>
      <c r="AC172" s="2" t="str">
        <f>IF(Data!V172&gt;0,Data!V172-4,"")</f>
        <v/>
      </c>
      <c r="AD172" s="2" t="str">
        <f>IF(Data!W172&gt;0,Data!W172-4,"")</f>
        <v/>
      </c>
      <c r="AE172" s="2" t="str">
        <f>IF(Data!X172&gt;0,Data!X172-4,"")</f>
        <v/>
      </c>
      <c r="AF172" s="2" t="str">
        <f>IF(Data!Y172&gt;0,Data!Y172-4,"")</f>
        <v/>
      </c>
      <c r="AG172" s="2" t="str">
        <f>IF(Data!Z172&gt;0,Data!Z172-4,"")</f>
        <v/>
      </c>
      <c r="AH172" s="2" t="str">
        <f>IF(Data!AA172&gt;0,Data!AA172-4,"")</f>
        <v/>
      </c>
      <c r="AJ172" s="10" t="str">
        <f t="shared" si="45"/>
        <v/>
      </c>
      <c r="AK172" s="10" t="str">
        <f t="shared" si="46"/>
        <v/>
      </c>
      <c r="AL172" s="10" t="str">
        <f t="shared" si="47"/>
        <v/>
      </c>
      <c r="AN172" s="2" t="str">
        <f>IF(Data!AC172&gt;0,Data!AC172-4,"")</f>
        <v/>
      </c>
      <c r="AO172" s="2" t="str">
        <f>IF(Data!AD172&gt;0,Data!AD172-4,"")</f>
        <v/>
      </c>
      <c r="AP172" s="2" t="str">
        <f>IF(Data!AE172&gt;0,Data!AE172-4,"")</f>
        <v/>
      </c>
      <c r="AQ172" s="2" t="str">
        <f>IF(Data!AF172&gt;0,Data!AF172-4,"")</f>
        <v/>
      </c>
      <c r="AR172" s="2" t="str">
        <f>IF(Data!AG172&gt;0,Data!AG172-4,"")</f>
        <v/>
      </c>
      <c r="AS172" s="2" t="str">
        <f>IF(Data!AH172&gt;0,Data!AH172-4,"")</f>
        <v/>
      </c>
      <c r="AT172" s="2" t="str">
        <f>IF(Data!AI172&gt;0,Data!AI172-4,"")</f>
        <v/>
      </c>
      <c r="AU172" s="2" t="str">
        <f>IF(Data!AJ172&gt;0,Data!AJ172-4,"")</f>
        <v/>
      </c>
      <c r="AW172" s="10" t="str">
        <f t="shared" si="48"/>
        <v/>
      </c>
      <c r="AX172" s="10" t="str">
        <f t="shared" si="49"/>
        <v/>
      </c>
      <c r="AY172" s="10" t="str">
        <f t="shared" si="50"/>
        <v/>
      </c>
      <c r="BA172" s="2" t="str">
        <f>IF(Data!AL172&gt;0,Data!AL172-4,"")</f>
        <v/>
      </c>
      <c r="BB172" s="2" t="str">
        <f>IF(Data!AM172&gt;0,Data!AM172-4,"")</f>
        <v/>
      </c>
      <c r="BC172" s="2" t="str">
        <f>IF(Data!AN172&gt;0,Data!AN172-4,"")</f>
        <v/>
      </c>
      <c r="BD172" s="2" t="str">
        <f>IF(Data!AO172&gt;0,Data!AO172-4,"")</f>
        <v/>
      </c>
      <c r="BE172" s="2" t="str">
        <f>IF(Data!AP172&gt;0,Data!AP172-4,"")</f>
        <v/>
      </c>
      <c r="BF172" s="2" t="str">
        <f>IF(Data!AQ172&gt;0,Data!AQ172-4,"")</f>
        <v/>
      </c>
      <c r="BG172" s="2" t="str">
        <f>IF(Data!AR172&gt;0,Data!AR172-4,"")</f>
        <v/>
      </c>
      <c r="BH172" s="2" t="str">
        <f>IF(Data!AS172&gt;0,Data!AS172-4,"")</f>
        <v/>
      </c>
      <c r="BJ172" s="10" t="str">
        <f t="shared" si="51"/>
        <v/>
      </c>
      <c r="BK172" s="10" t="str">
        <f t="shared" si="52"/>
        <v/>
      </c>
      <c r="BL172" s="10" t="str">
        <f t="shared" si="53"/>
        <v/>
      </c>
      <c r="BN172" s="2" t="str">
        <f>IF(Data!AU172&gt;0,Data!AU172-4,"")</f>
        <v/>
      </c>
      <c r="BO172" s="2" t="str">
        <f>IF(Data!AV172&gt;0,Data!AV172-4,"")</f>
        <v/>
      </c>
      <c r="BP172" s="2" t="str">
        <f>IF(Data!AW172&gt;0,Data!AW172-4,"")</f>
        <v/>
      </c>
      <c r="BQ172" s="2" t="str">
        <f>IF(Data!AX172&gt;0,Data!AX172-4,"")</f>
        <v/>
      </c>
      <c r="BR172" s="2" t="str">
        <f>IF(Data!AY172&gt;0,Data!AY172-4,"")</f>
        <v/>
      </c>
      <c r="BS172" s="2" t="str">
        <f>IF(Data!AZ172&gt;0,Data!AZ172-4,"")</f>
        <v/>
      </c>
      <c r="BT172" s="2" t="str">
        <f>IF(Data!BA172&gt;0,Data!BA172-4,"")</f>
        <v/>
      </c>
      <c r="BU172" s="2" t="str">
        <f>IF(Data!BB172&gt;0,Data!BB172-4,"")</f>
        <v/>
      </c>
      <c r="BW172" s="10" t="str">
        <f t="shared" si="54"/>
        <v/>
      </c>
      <c r="BX172" s="10" t="str">
        <f t="shared" si="55"/>
        <v/>
      </c>
      <c r="BY172" s="10" t="str">
        <f t="shared" si="56"/>
        <v/>
      </c>
      <c r="CA172" s="2" t="str">
        <f>IF(Data!BD172&gt;0,Data!BD172-4,"")</f>
        <v/>
      </c>
      <c r="CB172" s="2" t="str">
        <f>IF(Data!BE172&gt;0,Data!BE172-4,"")</f>
        <v/>
      </c>
      <c r="CC172" s="2" t="str">
        <f>IF(Data!BF172&gt;0,Data!BF172-4,"")</f>
        <v/>
      </c>
      <c r="CD172" s="2" t="str">
        <f>IF(Data!BG172&gt;0,Data!BG172-4,"")</f>
        <v/>
      </c>
      <c r="CE172" s="2" t="str">
        <f>IF(Data!BH172&gt;0,Data!BH172-4,"")</f>
        <v/>
      </c>
      <c r="CF172" s="2" t="str">
        <f>IF(Data!BI172&gt;0,Data!BI172-4,"")</f>
        <v/>
      </c>
      <c r="CG172" s="2" t="str">
        <f>IF(Data!BJ172&gt;0,Data!BJ172-4,"")</f>
        <v/>
      </c>
      <c r="CH172" s="2" t="str">
        <f>IF(Data!BK172&gt;0,Data!BK172-4,"")</f>
        <v/>
      </c>
      <c r="CK172" s="10" t="str">
        <f t="shared" si="57"/>
        <v/>
      </c>
      <c r="CL172" s="10" t="str">
        <f t="shared" si="58"/>
        <v/>
      </c>
      <c r="CM172" s="10" t="str">
        <f t="shared" si="59"/>
        <v/>
      </c>
    </row>
    <row r="173" spans="1:91" x14ac:dyDescent="0.25">
      <c r="A173" s="2" t="str">
        <f>IF(Data!B173&gt;0,Data!B173-4,"")</f>
        <v/>
      </c>
      <c r="B173" s="2" t="str">
        <f>IF(Data!C173&gt;0,Data!C173-4,"")</f>
        <v/>
      </c>
      <c r="C173" s="2" t="str">
        <f>IF(Data!D173&gt;0,Data!D173-4,"")</f>
        <v/>
      </c>
      <c r="D173" s="2" t="str">
        <f>IF(Data!E173&gt;0,Data!E173-4,"")</f>
        <v/>
      </c>
      <c r="E173" s="2" t="str">
        <f>IF(Data!F173&gt;0,Data!F173-4,"")</f>
        <v/>
      </c>
      <c r="F173" s="2" t="str">
        <f>IF(Data!G173&gt;0,Data!G173-4,"")</f>
        <v/>
      </c>
      <c r="G173" s="2" t="str">
        <f>IF(Data!H173&gt;0,Data!H173-4,"")</f>
        <v/>
      </c>
      <c r="H173" s="2" t="str">
        <f>IF(Data!I173&gt;0,Data!I173-4,"")</f>
        <v/>
      </c>
      <c r="J173" s="10" t="str">
        <f t="shared" si="60"/>
        <v/>
      </c>
      <c r="K173" s="10" t="str">
        <f t="shared" si="61"/>
        <v/>
      </c>
      <c r="L173" s="10" t="str">
        <f t="shared" si="62"/>
        <v/>
      </c>
      <c r="N173" s="2" t="str">
        <f>IF(Data!K173&gt;0,Data!K173-4,"")</f>
        <v/>
      </c>
      <c r="O173" s="2" t="str">
        <f>IF(Data!L173&gt;0,Data!L173-4,"")</f>
        <v/>
      </c>
      <c r="P173" s="2" t="str">
        <f>IF(Data!M173&gt;0,Data!M173-4,"")</f>
        <v/>
      </c>
      <c r="Q173" s="2" t="str">
        <f>IF(Data!N173&gt;0,Data!N173-4,"")</f>
        <v/>
      </c>
      <c r="R173" s="2" t="str">
        <f>IF(Data!O173&gt;0,Data!O173-4,"")</f>
        <v/>
      </c>
      <c r="S173" s="2" t="str">
        <f>IF(Data!P173&gt;0,Data!P173-4,"")</f>
        <v/>
      </c>
      <c r="T173" s="2" t="str">
        <f>IF(Data!Q173&gt;0,Data!Q173-4,"")</f>
        <v/>
      </c>
      <c r="U173" s="2" t="str">
        <f>IF(Data!R173&gt;0,Data!R173-4,"")</f>
        <v/>
      </c>
      <c r="V173" s="59"/>
      <c r="W173" s="10" t="str">
        <f t="shared" si="42"/>
        <v/>
      </c>
      <c r="X173" s="10" t="str">
        <f t="shared" si="43"/>
        <v/>
      </c>
      <c r="Y173" s="10" t="str">
        <f t="shared" si="44"/>
        <v/>
      </c>
      <c r="AA173" s="2" t="str">
        <f>IF(Data!T173&gt;0,Data!T173-4,"")</f>
        <v/>
      </c>
      <c r="AB173" s="2" t="str">
        <f>IF(Data!U173&gt;0,Data!U173-4,"")</f>
        <v/>
      </c>
      <c r="AC173" s="2" t="str">
        <f>IF(Data!V173&gt;0,Data!V173-4,"")</f>
        <v/>
      </c>
      <c r="AD173" s="2" t="str">
        <f>IF(Data!W173&gt;0,Data!W173-4,"")</f>
        <v/>
      </c>
      <c r="AE173" s="2" t="str">
        <f>IF(Data!X173&gt;0,Data!X173-4,"")</f>
        <v/>
      </c>
      <c r="AF173" s="2" t="str">
        <f>IF(Data!Y173&gt;0,Data!Y173-4,"")</f>
        <v/>
      </c>
      <c r="AG173" s="2" t="str">
        <f>IF(Data!Z173&gt;0,Data!Z173-4,"")</f>
        <v/>
      </c>
      <c r="AH173" s="2" t="str">
        <f>IF(Data!AA173&gt;0,Data!AA173-4,"")</f>
        <v/>
      </c>
      <c r="AJ173" s="10" t="str">
        <f t="shared" si="45"/>
        <v/>
      </c>
      <c r="AK173" s="10" t="str">
        <f t="shared" si="46"/>
        <v/>
      </c>
      <c r="AL173" s="10" t="str">
        <f t="shared" si="47"/>
        <v/>
      </c>
      <c r="AN173" s="2" t="str">
        <f>IF(Data!AC173&gt;0,Data!AC173-4,"")</f>
        <v/>
      </c>
      <c r="AO173" s="2" t="str">
        <f>IF(Data!AD173&gt;0,Data!AD173-4,"")</f>
        <v/>
      </c>
      <c r="AP173" s="2" t="str">
        <f>IF(Data!AE173&gt;0,Data!AE173-4,"")</f>
        <v/>
      </c>
      <c r="AQ173" s="2" t="str">
        <f>IF(Data!AF173&gt;0,Data!AF173-4,"")</f>
        <v/>
      </c>
      <c r="AR173" s="2" t="str">
        <f>IF(Data!AG173&gt;0,Data!AG173-4,"")</f>
        <v/>
      </c>
      <c r="AS173" s="2" t="str">
        <f>IF(Data!AH173&gt;0,Data!AH173-4,"")</f>
        <v/>
      </c>
      <c r="AT173" s="2" t="str">
        <f>IF(Data!AI173&gt;0,Data!AI173-4,"")</f>
        <v/>
      </c>
      <c r="AU173" s="2" t="str">
        <f>IF(Data!AJ173&gt;0,Data!AJ173-4,"")</f>
        <v/>
      </c>
      <c r="AW173" s="10" t="str">
        <f t="shared" si="48"/>
        <v/>
      </c>
      <c r="AX173" s="10" t="str">
        <f t="shared" si="49"/>
        <v/>
      </c>
      <c r="AY173" s="10" t="str">
        <f t="shared" si="50"/>
        <v/>
      </c>
      <c r="BA173" s="2" t="str">
        <f>IF(Data!AL173&gt;0,Data!AL173-4,"")</f>
        <v/>
      </c>
      <c r="BB173" s="2" t="str">
        <f>IF(Data!AM173&gt;0,Data!AM173-4,"")</f>
        <v/>
      </c>
      <c r="BC173" s="2" t="str">
        <f>IF(Data!AN173&gt;0,Data!AN173-4,"")</f>
        <v/>
      </c>
      <c r="BD173" s="2" t="str">
        <f>IF(Data!AO173&gt;0,Data!AO173-4,"")</f>
        <v/>
      </c>
      <c r="BE173" s="2" t="str">
        <f>IF(Data!AP173&gt;0,Data!AP173-4,"")</f>
        <v/>
      </c>
      <c r="BF173" s="2" t="str">
        <f>IF(Data!AQ173&gt;0,Data!AQ173-4,"")</f>
        <v/>
      </c>
      <c r="BG173" s="2" t="str">
        <f>IF(Data!AR173&gt;0,Data!AR173-4,"")</f>
        <v/>
      </c>
      <c r="BH173" s="2" t="str">
        <f>IF(Data!AS173&gt;0,Data!AS173-4,"")</f>
        <v/>
      </c>
      <c r="BJ173" s="10" t="str">
        <f t="shared" si="51"/>
        <v/>
      </c>
      <c r="BK173" s="10" t="str">
        <f t="shared" si="52"/>
        <v/>
      </c>
      <c r="BL173" s="10" t="str">
        <f t="shared" si="53"/>
        <v/>
      </c>
      <c r="BN173" s="2" t="str">
        <f>IF(Data!AU173&gt;0,Data!AU173-4,"")</f>
        <v/>
      </c>
      <c r="BO173" s="2" t="str">
        <f>IF(Data!AV173&gt;0,Data!AV173-4,"")</f>
        <v/>
      </c>
      <c r="BP173" s="2" t="str">
        <f>IF(Data!AW173&gt;0,Data!AW173-4,"")</f>
        <v/>
      </c>
      <c r="BQ173" s="2" t="str">
        <f>IF(Data!AX173&gt;0,Data!AX173-4,"")</f>
        <v/>
      </c>
      <c r="BR173" s="2" t="str">
        <f>IF(Data!AY173&gt;0,Data!AY173-4,"")</f>
        <v/>
      </c>
      <c r="BS173" s="2" t="str">
        <f>IF(Data!AZ173&gt;0,Data!AZ173-4,"")</f>
        <v/>
      </c>
      <c r="BT173" s="2" t="str">
        <f>IF(Data!BA173&gt;0,Data!BA173-4,"")</f>
        <v/>
      </c>
      <c r="BU173" s="2" t="str">
        <f>IF(Data!BB173&gt;0,Data!BB173-4,"")</f>
        <v/>
      </c>
      <c r="BW173" s="10" t="str">
        <f t="shared" si="54"/>
        <v/>
      </c>
      <c r="BX173" s="10" t="str">
        <f t="shared" si="55"/>
        <v/>
      </c>
      <c r="BY173" s="10" t="str">
        <f t="shared" si="56"/>
        <v/>
      </c>
      <c r="CA173" s="2" t="str">
        <f>IF(Data!BD173&gt;0,Data!BD173-4,"")</f>
        <v/>
      </c>
      <c r="CB173" s="2" t="str">
        <f>IF(Data!BE173&gt;0,Data!BE173-4,"")</f>
        <v/>
      </c>
      <c r="CC173" s="2" t="str">
        <f>IF(Data!BF173&gt;0,Data!BF173-4,"")</f>
        <v/>
      </c>
      <c r="CD173" s="2" t="str">
        <f>IF(Data!BG173&gt;0,Data!BG173-4,"")</f>
        <v/>
      </c>
      <c r="CE173" s="2" t="str">
        <f>IF(Data!BH173&gt;0,Data!BH173-4,"")</f>
        <v/>
      </c>
      <c r="CF173" s="2" t="str">
        <f>IF(Data!BI173&gt;0,Data!BI173-4,"")</f>
        <v/>
      </c>
      <c r="CG173" s="2" t="str">
        <f>IF(Data!BJ173&gt;0,Data!BJ173-4,"")</f>
        <v/>
      </c>
      <c r="CH173" s="2" t="str">
        <f>IF(Data!BK173&gt;0,Data!BK173-4,"")</f>
        <v/>
      </c>
      <c r="CK173" s="10" t="str">
        <f t="shared" si="57"/>
        <v/>
      </c>
      <c r="CL173" s="10" t="str">
        <f t="shared" si="58"/>
        <v/>
      </c>
      <c r="CM173" s="10" t="str">
        <f t="shared" si="59"/>
        <v/>
      </c>
    </row>
    <row r="174" spans="1:91" x14ac:dyDescent="0.25">
      <c r="A174" s="2" t="str">
        <f>IF(Data!B174&gt;0,Data!B174-4,"")</f>
        <v/>
      </c>
      <c r="B174" s="2" t="str">
        <f>IF(Data!C174&gt;0,Data!C174-4,"")</f>
        <v/>
      </c>
      <c r="C174" s="2" t="str">
        <f>IF(Data!D174&gt;0,Data!D174-4,"")</f>
        <v/>
      </c>
      <c r="D174" s="2" t="str">
        <f>IF(Data!E174&gt;0,Data!E174-4,"")</f>
        <v/>
      </c>
      <c r="E174" s="2" t="str">
        <f>IF(Data!F174&gt;0,Data!F174-4,"")</f>
        <v/>
      </c>
      <c r="F174" s="2" t="str">
        <f>IF(Data!G174&gt;0,Data!G174-4,"")</f>
        <v/>
      </c>
      <c r="G174" s="2" t="str">
        <f>IF(Data!H174&gt;0,Data!H174-4,"")</f>
        <v/>
      </c>
      <c r="H174" s="2" t="str">
        <f>IF(Data!I174&gt;0,Data!I174-4,"")</f>
        <v/>
      </c>
      <c r="J174" s="10" t="str">
        <f t="shared" si="60"/>
        <v/>
      </c>
      <c r="K174" s="10" t="str">
        <f t="shared" si="61"/>
        <v/>
      </c>
      <c r="L174" s="10" t="str">
        <f t="shared" si="62"/>
        <v/>
      </c>
      <c r="N174" s="2" t="str">
        <f>IF(Data!K174&gt;0,Data!K174-4,"")</f>
        <v/>
      </c>
      <c r="O174" s="2" t="str">
        <f>IF(Data!L174&gt;0,Data!L174-4,"")</f>
        <v/>
      </c>
      <c r="P174" s="2" t="str">
        <f>IF(Data!M174&gt;0,Data!M174-4,"")</f>
        <v/>
      </c>
      <c r="Q174" s="2" t="str">
        <f>IF(Data!N174&gt;0,Data!N174-4,"")</f>
        <v/>
      </c>
      <c r="R174" s="2" t="str">
        <f>IF(Data!O174&gt;0,Data!O174-4,"")</f>
        <v/>
      </c>
      <c r="S174" s="2" t="str">
        <f>IF(Data!P174&gt;0,Data!P174-4,"")</f>
        <v/>
      </c>
      <c r="T174" s="2" t="str">
        <f>IF(Data!Q174&gt;0,Data!Q174-4,"")</f>
        <v/>
      </c>
      <c r="U174" s="2" t="str">
        <f>IF(Data!R174&gt;0,Data!R174-4,"")</f>
        <v/>
      </c>
      <c r="V174" s="59"/>
      <c r="W174" s="10" t="str">
        <f t="shared" si="42"/>
        <v/>
      </c>
      <c r="X174" s="10" t="str">
        <f t="shared" si="43"/>
        <v/>
      </c>
      <c r="Y174" s="10" t="str">
        <f t="shared" si="44"/>
        <v/>
      </c>
      <c r="AA174" s="2" t="str">
        <f>IF(Data!T174&gt;0,Data!T174-4,"")</f>
        <v/>
      </c>
      <c r="AB174" s="2" t="str">
        <f>IF(Data!U174&gt;0,Data!U174-4,"")</f>
        <v/>
      </c>
      <c r="AC174" s="2" t="str">
        <f>IF(Data!V174&gt;0,Data!V174-4,"")</f>
        <v/>
      </c>
      <c r="AD174" s="2" t="str">
        <f>IF(Data!W174&gt;0,Data!W174-4,"")</f>
        <v/>
      </c>
      <c r="AE174" s="2" t="str">
        <f>IF(Data!X174&gt;0,Data!X174-4,"")</f>
        <v/>
      </c>
      <c r="AF174" s="2" t="str">
        <f>IF(Data!Y174&gt;0,Data!Y174-4,"")</f>
        <v/>
      </c>
      <c r="AG174" s="2" t="str">
        <f>IF(Data!Z174&gt;0,Data!Z174-4,"")</f>
        <v/>
      </c>
      <c r="AH174" s="2" t="str">
        <f>IF(Data!AA174&gt;0,Data!AA174-4,"")</f>
        <v/>
      </c>
      <c r="AJ174" s="10" t="str">
        <f t="shared" si="45"/>
        <v/>
      </c>
      <c r="AK174" s="10" t="str">
        <f t="shared" si="46"/>
        <v/>
      </c>
      <c r="AL174" s="10" t="str">
        <f t="shared" si="47"/>
        <v/>
      </c>
      <c r="AN174" s="2" t="str">
        <f>IF(Data!AC174&gt;0,Data!AC174-4,"")</f>
        <v/>
      </c>
      <c r="AO174" s="2" t="str">
        <f>IF(Data!AD174&gt;0,Data!AD174-4,"")</f>
        <v/>
      </c>
      <c r="AP174" s="2" t="str">
        <f>IF(Data!AE174&gt;0,Data!AE174-4,"")</f>
        <v/>
      </c>
      <c r="AQ174" s="2" t="str">
        <f>IF(Data!AF174&gt;0,Data!AF174-4,"")</f>
        <v/>
      </c>
      <c r="AR174" s="2" t="str">
        <f>IF(Data!AG174&gt;0,Data!AG174-4,"")</f>
        <v/>
      </c>
      <c r="AS174" s="2" t="str">
        <f>IF(Data!AH174&gt;0,Data!AH174-4,"")</f>
        <v/>
      </c>
      <c r="AT174" s="2" t="str">
        <f>IF(Data!AI174&gt;0,Data!AI174-4,"")</f>
        <v/>
      </c>
      <c r="AU174" s="2" t="str">
        <f>IF(Data!AJ174&gt;0,Data!AJ174-4,"")</f>
        <v/>
      </c>
      <c r="AW174" s="10" t="str">
        <f t="shared" si="48"/>
        <v/>
      </c>
      <c r="AX174" s="10" t="str">
        <f t="shared" si="49"/>
        <v/>
      </c>
      <c r="AY174" s="10" t="str">
        <f t="shared" si="50"/>
        <v/>
      </c>
      <c r="BA174" s="2" t="str">
        <f>IF(Data!AL174&gt;0,Data!AL174-4,"")</f>
        <v/>
      </c>
      <c r="BB174" s="2" t="str">
        <f>IF(Data!AM174&gt;0,Data!AM174-4,"")</f>
        <v/>
      </c>
      <c r="BC174" s="2" t="str">
        <f>IF(Data!AN174&gt;0,Data!AN174-4,"")</f>
        <v/>
      </c>
      <c r="BD174" s="2" t="str">
        <f>IF(Data!AO174&gt;0,Data!AO174-4,"")</f>
        <v/>
      </c>
      <c r="BE174" s="2" t="str">
        <f>IF(Data!AP174&gt;0,Data!AP174-4,"")</f>
        <v/>
      </c>
      <c r="BF174" s="2" t="str">
        <f>IF(Data!AQ174&gt;0,Data!AQ174-4,"")</f>
        <v/>
      </c>
      <c r="BG174" s="2" t="str">
        <f>IF(Data!AR174&gt;0,Data!AR174-4,"")</f>
        <v/>
      </c>
      <c r="BH174" s="2" t="str">
        <f>IF(Data!AS174&gt;0,Data!AS174-4,"")</f>
        <v/>
      </c>
      <c r="BJ174" s="10" t="str">
        <f t="shared" si="51"/>
        <v/>
      </c>
      <c r="BK174" s="10" t="str">
        <f t="shared" si="52"/>
        <v/>
      </c>
      <c r="BL174" s="10" t="str">
        <f t="shared" si="53"/>
        <v/>
      </c>
      <c r="BN174" s="2" t="str">
        <f>IF(Data!AU174&gt;0,Data!AU174-4,"")</f>
        <v/>
      </c>
      <c r="BO174" s="2" t="str">
        <f>IF(Data!AV174&gt;0,Data!AV174-4,"")</f>
        <v/>
      </c>
      <c r="BP174" s="2" t="str">
        <f>IF(Data!AW174&gt;0,Data!AW174-4,"")</f>
        <v/>
      </c>
      <c r="BQ174" s="2" t="str">
        <f>IF(Data!AX174&gt;0,Data!AX174-4,"")</f>
        <v/>
      </c>
      <c r="BR174" s="2" t="str">
        <f>IF(Data!AY174&gt;0,Data!AY174-4,"")</f>
        <v/>
      </c>
      <c r="BS174" s="2" t="str">
        <f>IF(Data!AZ174&gt;0,Data!AZ174-4,"")</f>
        <v/>
      </c>
      <c r="BT174" s="2" t="str">
        <f>IF(Data!BA174&gt;0,Data!BA174-4,"")</f>
        <v/>
      </c>
      <c r="BU174" s="2" t="str">
        <f>IF(Data!BB174&gt;0,Data!BB174-4,"")</f>
        <v/>
      </c>
      <c r="BW174" s="10" t="str">
        <f t="shared" si="54"/>
        <v/>
      </c>
      <c r="BX174" s="10" t="str">
        <f t="shared" si="55"/>
        <v/>
      </c>
      <c r="BY174" s="10" t="str">
        <f t="shared" si="56"/>
        <v/>
      </c>
      <c r="CA174" s="2" t="str">
        <f>IF(Data!BD174&gt;0,Data!BD174-4,"")</f>
        <v/>
      </c>
      <c r="CB174" s="2" t="str">
        <f>IF(Data!BE174&gt;0,Data!BE174-4,"")</f>
        <v/>
      </c>
      <c r="CC174" s="2" t="str">
        <f>IF(Data!BF174&gt;0,Data!BF174-4,"")</f>
        <v/>
      </c>
      <c r="CD174" s="2" t="str">
        <f>IF(Data!BG174&gt;0,Data!BG174-4,"")</f>
        <v/>
      </c>
      <c r="CE174" s="2" t="str">
        <f>IF(Data!BH174&gt;0,Data!BH174-4,"")</f>
        <v/>
      </c>
      <c r="CF174" s="2" t="str">
        <f>IF(Data!BI174&gt;0,Data!BI174-4,"")</f>
        <v/>
      </c>
      <c r="CG174" s="2" t="str">
        <f>IF(Data!BJ174&gt;0,Data!BJ174-4,"")</f>
        <v/>
      </c>
      <c r="CH174" s="2" t="str">
        <f>IF(Data!BK174&gt;0,Data!BK174-4,"")</f>
        <v/>
      </c>
      <c r="CK174" s="10" t="str">
        <f t="shared" si="57"/>
        <v/>
      </c>
      <c r="CL174" s="10" t="str">
        <f t="shared" si="58"/>
        <v/>
      </c>
      <c r="CM174" s="10" t="str">
        <f t="shared" si="59"/>
        <v/>
      </c>
    </row>
    <row r="175" spans="1:91" x14ac:dyDescent="0.25">
      <c r="A175" s="2" t="str">
        <f>IF(Data!B175&gt;0,Data!B175-4,"")</f>
        <v/>
      </c>
      <c r="B175" s="2" t="str">
        <f>IF(Data!C175&gt;0,Data!C175-4,"")</f>
        <v/>
      </c>
      <c r="C175" s="2" t="str">
        <f>IF(Data!D175&gt;0,Data!D175-4,"")</f>
        <v/>
      </c>
      <c r="D175" s="2" t="str">
        <f>IF(Data!E175&gt;0,Data!E175-4,"")</f>
        <v/>
      </c>
      <c r="E175" s="2" t="str">
        <f>IF(Data!F175&gt;0,Data!F175-4,"")</f>
        <v/>
      </c>
      <c r="F175" s="2" t="str">
        <f>IF(Data!G175&gt;0,Data!G175-4,"")</f>
        <v/>
      </c>
      <c r="G175" s="2" t="str">
        <f>IF(Data!H175&gt;0,Data!H175-4,"")</f>
        <v/>
      </c>
      <c r="H175" s="2" t="str">
        <f>IF(Data!I175&gt;0,Data!I175-4,"")</f>
        <v/>
      </c>
      <c r="J175" s="10" t="str">
        <f t="shared" si="60"/>
        <v/>
      </c>
      <c r="K175" s="10" t="str">
        <f t="shared" si="61"/>
        <v/>
      </c>
      <c r="L175" s="10" t="str">
        <f t="shared" si="62"/>
        <v/>
      </c>
      <c r="N175" s="2" t="str">
        <f>IF(Data!K175&gt;0,Data!K175-4,"")</f>
        <v/>
      </c>
      <c r="O175" s="2" t="str">
        <f>IF(Data!L175&gt;0,Data!L175-4,"")</f>
        <v/>
      </c>
      <c r="P175" s="2" t="str">
        <f>IF(Data!M175&gt;0,Data!M175-4,"")</f>
        <v/>
      </c>
      <c r="Q175" s="2" t="str">
        <f>IF(Data!N175&gt;0,Data!N175-4,"")</f>
        <v/>
      </c>
      <c r="R175" s="2" t="str">
        <f>IF(Data!O175&gt;0,Data!O175-4,"")</f>
        <v/>
      </c>
      <c r="S175" s="2" t="str">
        <f>IF(Data!P175&gt;0,Data!P175-4,"")</f>
        <v/>
      </c>
      <c r="T175" s="2" t="str">
        <f>IF(Data!Q175&gt;0,Data!Q175-4,"")</f>
        <v/>
      </c>
      <c r="U175" s="2" t="str">
        <f>IF(Data!R175&gt;0,Data!R175-4,"")</f>
        <v/>
      </c>
      <c r="V175" s="59"/>
      <c r="W175" s="10" t="str">
        <f t="shared" si="42"/>
        <v/>
      </c>
      <c r="X175" s="10" t="str">
        <f t="shared" si="43"/>
        <v/>
      </c>
      <c r="Y175" s="10" t="str">
        <f t="shared" si="44"/>
        <v/>
      </c>
      <c r="AA175" s="2" t="str">
        <f>IF(Data!T175&gt;0,Data!T175-4,"")</f>
        <v/>
      </c>
      <c r="AB175" s="2" t="str">
        <f>IF(Data!U175&gt;0,Data!U175-4,"")</f>
        <v/>
      </c>
      <c r="AC175" s="2" t="str">
        <f>IF(Data!V175&gt;0,Data!V175-4,"")</f>
        <v/>
      </c>
      <c r="AD175" s="2" t="str">
        <f>IF(Data!W175&gt;0,Data!W175-4,"")</f>
        <v/>
      </c>
      <c r="AE175" s="2" t="str">
        <f>IF(Data!X175&gt;0,Data!X175-4,"")</f>
        <v/>
      </c>
      <c r="AF175" s="2" t="str">
        <f>IF(Data!Y175&gt;0,Data!Y175-4,"")</f>
        <v/>
      </c>
      <c r="AG175" s="2" t="str">
        <f>IF(Data!Z175&gt;0,Data!Z175-4,"")</f>
        <v/>
      </c>
      <c r="AH175" s="2" t="str">
        <f>IF(Data!AA175&gt;0,Data!AA175-4,"")</f>
        <v/>
      </c>
      <c r="AJ175" s="10" t="str">
        <f t="shared" si="45"/>
        <v/>
      </c>
      <c r="AK175" s="10" t="str">
        <f t="shared" si="46"/>
        <v/>
      </c>
      <c r="AL175" s="10" t="str">
        <f t="shared" si="47"/>
        <v/>
      </c>
      <c r="AN175" s="2" t="str">
        <f>IF(Data!AC175&gt;0,Data!AC175-4,"")</f>
        <v/>
      </c>
      <c r="AO175" s="2" t="str">
        <f>IF(Data!AD175&gt;0,Data!AD175-4,"")</f>
        <v/>
      </c>
      <c r="AP175" s="2" t="str">
        <f>IF(Data!AE175&gt;0,Data!AE175-4,"")</f>
        <v/>
      </c>
      <c r="AQ175" s="2" t="str">
        <f>IF(Data!AF175&gt;0,Data!AF175-4,"")</f>
        <v/>
      </c>
      <c r="AR175" s="2" t="str">
        <f>IF(Data!AG175&gt;0,Data!AG175-4,"")</f>
        <v/>
      </c>
      <c r="AS175" s="2" t="str">
        <f>IF(Data!AH175&gt;0,Data!AH175-4,"")</f>
        <v/>
      </c>
      <c r="AT175" s="2" t="str">
        <f>IF(Data!AI175&gt;0,Data!AI175-4,"")</f>
        <v/>
      </c>
      <c r="AU175" s="2" t="str">
        <f>IF(Data!AJ175&gt;0,Data!AJ175-4,"")</f>
        <v/>
      </c>
      <c r="AW175" s="10" t="str">
        <f t="shared" si="48"/>
        <v/>
      </c>
      <c r="AX175" s="10" t="str">
        <f t="shared" si="49"/>
        <v/>
      </c>
      <c r="AY175" s="10" t="str">
        <f t="shared" si="50"/>
        <v/>
      </c>
      <c r="BA175" s="2" t="str">
        <f>IF(Data!AL175&gt;0,Data!AL175-4,"")</f>
        <v/>
      </c>
      <c r="BB175" s="2" t="str">
        <f>IF(Data!AM175&gt;0,Data!AM175-4,"")</f>
        <v/>
      </c>
      <c r="BC175" s="2" t="str">
        <f>IF(Data!AN175&gt;0,Data!AN175-4,"")</f>
        <v/>
      </c>
      <c r="BD175" s="2" t="str">
        <f>IF(Data!AO175&gt;0,Data!AO175-4,"")</f>
        <v/>
      </c>
      <c r="BE175" s="2" t="str">
        <f>IF(Data!AP175&gt;0,Data!AP175-4,"")</f>
        <v/>
      </c>
      <c r="BF175" s="2" t="str">
        <f>IF(Data!AQ175&gt;0,Data!AQ175-4,"")</f>
        <v/>
      </c>
      <c r="BG175" s="2" t="str">
        <f>IF(Data!AR175&gt;0,Data!AR175-4,"")</f>
        <v/>
      </c>
      <c r="BH175" s="2" t="str">
        <f>IF(Data!AS175&gt;0,Data!AS175-4,"")</f>
        <v/>
      </c>
      <c r="BJ175" s="10" t="str">
        <f t="shared" si="51"/>
        <v/>
      </c>
      <c r="BK175" s="10" t="str">
        <f t="shared" si="52"/>
        <v/>
      </c>
      <c r="BL175" s="10" t="str">
        <f t="shared" si="53"/>
        <v/>
      </c>
      <c r="BN175" s="2" t="str">
        <f>IF(Data!AU175&gt;0,Data!AU175-4,"")</f>
        <v/>
      </c>
      <c r="BO175" s="2" t="str">
        <f>IF(Data!AV175&gt;0,Data!AV175-4,"")</f>
        <v/>
      </c>
      <c r="BP175" s="2" t="str">
        <f>IF(Data!AW175&gt;0,Data!AW175-4,"")</f>
        <v/>
      </c>
      <c r="BQ175" s="2" t="str">
        <f>IF(Data!AX175&gt;0,Data!AX175-4,"")</f>
        <v/>
      </c>
      <c r="BR175" s="2" t="str">
        <f>IF(Data!AY175&gt;0,Data!AY175-4,"")</f>
        <v/>
      </c>
      <c r="BS175" s="2" t="str">
        <f>IF(Data!AZ175&gt;0,Data!AZ175-4,"")</f>
        <v/>
      </c>
      <c r="BT175" s="2" t="str">
        <f>IF(Data!BA175&gt;0,Data!BA175-4,"")</f>
        <v/>
      </c>
      <c r="BU175" s="2" t="str">
        <f>IF(Data!BB175&gt;0,Data!BB175-4,"")</f>
        <v/>
      </c>
      <c r="BW175" s="10" t="str">
        <f t="shared" si="54"/>
        <v/>
      </c>
      <c r="BX175" s="10" t="str">
        <f t="shared" si="55"/>
        <v/>
      </c>
      <c r="BY175" s="10" t="str">
        <f t="shared" si="56"/>
        <v/>
      </c>
      <c r="CA175" s="2" t="str">
        <f>IF(Data!BD175&gt;0,Data!BD175-4,"")</f>
        <v/>
      </c>
      <c r="CB175" s="2" t="str">
        <f>IF(Data!BE175&gt;0,Data!BE175-4,"")</f>
        <v/>
      </c>
      <c r="CC175" s="2" t="str">
        <f>IF(Data!BF175&gt;0,Data!BF175-4,"")</f>
        <v/>
      </c>
      <c r="CD175" s="2" t="str">
        <f>IF(Data!BG175&gt;0,Data!BG175-4,"")</f>
        <v/>
      </c>
      <c r="CE175" s="2" t="str">
        <f>IF(Data!BH175&gt;0,Data!BH175-4,"")</f>
        <v/>
      </c>
      <c r="CF175" s="2" t="str">
        <f>IF(Data!BI175&gt;0,Data!BI175-4,"")</f>
        <v/>
      </c>
      <c r="CG175" s="2" t="str">
        <f>IF(Data!BJ175&gt;0,Data!BJ175-4,"")</f>
        <v/>
      </c>
      <c r="CH175" s="2" t="str">
        <f>IF(Data!BK175&gt;0,Data!BK175-4,"")</f>
        <v/>
      </c>
      <c r="CK175" s="10" t="str">
        <f t="shared" si="57"/>
        <v/>
      </c>
      <c r="CL175" s="10" t="str">
        <f t="shared" si="58"/>
        <v/>
      </c>
      <c r="CM175" s="10" t="str">
        <f t="shared" si="59"/>
        <v/>
      </c>
    </row>
    <row r="176" spans="1:91" x14ac:dyDescent="0.25">
      <c r="A176" s="2" t="str">
        <f>IF(Data!B176&gt;0,Data!B176-4,"")</f>
        <v/>
      </c>
      <c r="B176" s="2" t="str">
        <f>IF(Data!C176&gt;0,Data!C176-4,"")</f>
        <v/>
      </c>
      <c r="C176" s="2" t="str">
        <f>IF(Data!D176&gt;0,Data!D176-4,"")</f>
        <v/>
      </c>
      <c r="D176" s="2" t="str">
        <f>IF(Data!E176&gt;0,Data!E176-4,"")</f>
        <v/>
      </c>
      <c r="E176" s="2" t="str">
        <f>IF(Data!F176&gt;0,Data!F176-4,"")</f>
        <v/>
      </c>
      <c r="F176" s="2" t="str">
        <f>IF(Data!G176&gt;0,Data!G176-4,"")</f>
        <v/>
      </c>
      <c r="G176" s="2" t="str">
        <f>IF(Data!H176&gt;0,Data!H176-4,"")</f>
        <v/>
      </c>
      <c r="H176" s="2" t="str">
        <f>IF(Data!I176&gt;0,Data!I176-4,"")</f>
        <v/>
      </c>
      <c r="J176" s="10" t="str">
        <f t="shared" si="60"/>
        <v/>
      </c>
      <c r="K176" s="10" t="str">
        <f t="shared" si="61"/>
        <v/>
      </c>
      <c r="L176" s="10" t="str">
        <f t="shared" si="62"/>
        <v/>
      </c>
      <c r="N176" s="2" t="str">
        <f>IF(Data!K176&gt;0,Data!K176-4,"")</f>
        <v/>
      </c>
      <c r="O176" s="2" t="str">
        <f>IF(Data!L176&gt;0,Data!L176-4,"")</f>
        <v/>
      </c>
      <c r="P176" s="2" t="str">
        <f>IF(Data!M176&gt;0,Data!M176-4,"")</f>
        <v/>
      </c>
      <c r="Q176" s="2" t="str">
        <f>IF(Data!N176&gt;0,Data!N176-4,"")</f>
        <v/>
      </c>
      <c r="R176" s="2" t="str">
        <f>IF(Data!O176&gt;0,Data!O176-4,"")</f>
        <v/>
      </c>
      <c r="S176" s="2" t="str">
        <f>IF(Data!P176&gt;0,Data!P176-4,"")</f>
        <v/>
      </c>
      <c r="T176" s="2" t="str">
        <f>IF(Data!Q176&gt;0,Data!Q176-4,"")</f>
        <v/>
      </c>
      <c r="U176" s="2" t="str">
        <f>IF(Data!R176&gt;0,Data!R176-4,"")</f>
        <v/>
      </c>
      <c r="V176" s="59"/>
      <c r="W176" s="10" t="str">
        <f t="shared" si="42"/>
        <v/>
      </c>
      <c r="X176" s="10" t="str">
        <f t="shared" si="43"/>
        <v/>
      </c>
      <c r="Y176" s="10" t="str">
        <f t="shared" si="44"/>
        <v/>
      </c>
      <c r="AA176" s="2" t="str">
        <f>IF(Data!T176&gt;0,Data!T176-4,"")</f>
        <v/>
      </c>
      <c r="AB176" s="2" t="str">
        <f>IF(Data!U176&gt;0,Data!U176-4,"")</f>
        <v/>
      </c>
      <c r="AC176" s="2" t="str">
        <f>IF(Data!V176&gt;0,Data!V176-4,"")</f>
        <v/>
      </c>
      <c r="AD176" s="2" t="str">
        <f>IF(Data!W176&gt;0,Data!W176-4,"")</f>
        <v/>
      </c>
      <c r="AE176" s="2" t="str">
        <f>IF(Data!X176&gt;0,Data!X176-4,"")</f>
        <v/>
      </c>
      <c r="AF176" s="2" t="str">
        <f>IF(Data!Y176&gt;0,Data!Y176-4,"")</f>
        <v/>
      </c>
      <c r="AG176" s="2" t="str">
        <f>IF(Data!Z176&gt;0,Data!Z176-4,"")</f>
        <v/>
      </c>
      <c r="AH176" s="2" t="str">
        <f>IF(Data!AA176&gt;0,Data!AA176-4,"")</f>
        <v/>
      </c>
      <c r="AJ176" s="10" t="str">
        <f t="shared" si="45"/>
        <v/>
      </c>
      <c r="AK176" s="10" t="str">
        <f t="shared" si="46"/>
        <v/>
      </c>
      <c r="AL176" s="10" t="str">
        <f t="shared" si="47"/>
        <v/>
      </c>
      <c r="AN176" s="2" t="str">
        <f>IF(Data!AC176&gt;0,Data!AC176-4,"")</f>
        <v/>
      </c>
      <c r="AO176" s="2" t="str">
        <f>IF(Data!AD176&gt;0,Data!AD176-4,"")</f>
        <v/>
      </c>
      <c r="AP176" s="2" t="str">
        <f>IF(Data!AE176&gt;0,Data!AE176-4,"")</f>
        <v/>
      </c>
      <c r="AQ176" s="2" t="str">
        <f>IF(Data!AF176&gt;0,Data!AF176-4,"")</f>
        <v/>
      </c>
      <c r="AR176" s="2" t="str">
        <f>IF(Data!AG176&gt;0,Data!AG176-4,"")</f>
        <v/>
      </c>
      <c r="AS176" s="2" t="str">
        <f>IF(Data!AH176&gt;0,Data!AH176-4,"")</f>
        <v/>
      </c>
      <c r="AT176" s="2" t="str">
        <f>IF(Data!AI176&gt;0,Data!AI176-4,"")</f>
        <v/>
      </c>
      <c r="AU176" s="2" t="str">
        <f>IF(Data!AJ176&gt;0,Data!AJ176-4,"")</f>
        <v/>
      </c>
      <c r="AW176" s="10" t="str">
        <f t="shared" si="48"/>
        <v/>
      </c>
      <c r="AX176" s="10" t="str">
        <f t="shared" si="49"/>
        <v/>
      </c>
      <c r="AY176" s="10" t="str">
        <f t="shared" si="50"/>
        <v/>
      </c>
      <c r="BA176" s="2" t="str">
        <f>IF(Data!AL176&gt;0,Data!AL176-4,"")</f>
        <v/>
      </c>
      <c r="BB176" s="2" t="str">
        <f>IF(Data!AM176&gt;0,Data!AM176-4,"")</f>
        <v/>
      </c>
      <c r="BC176" s="2" t="str">
        <f>IF(Data!AN176&gt;0,Data!AN176-4,"")</f>
        <v/>
      </c>
      <c r="BD176" s="2" t="str">
        <f>IF(Data!AO176&gt;0,Data!AO176-4,"")</f>
        <v/>
      </c>
      <c r="BE176" s="2" t="str">
        <f>IF(Data!AP176&gt;0,Data!AP176-4,"")</f>
        <v/>
      </c>
      <c r="BF176" s="2" t="str">
        <f>IF(Data!AQ176&gt;0,Data!AQ176-4,"")</f>
        <v/>
      </c>
      <c r="BG176" s="2" t="str">
        <f>IF(Data!AR176&gt;0,Data!AR176-4,"")</f>
        <v/>
      </c>
      <c r="BH176" s="2" t="str">
        <f>IF(Data!AS176&gt;0,Data!AS176-4,"")</f>
        <v/>
      </c>
      <c r="BJ176" s="10" t="str">
        <f t="shared" si="51"/>
        <v/>
      </c>
      <c r="BK176" s="10" t="str">
        <f t="shared" si="52"/>
        <v/>
      </c>
      <c r="BL176" s="10" t="str">
        <f t="shared" si="53"/>
        <v/>
      </c>
      <c r="BN176" s="2" t="str">
        <f>IF(Data!AU176&gt;0,Data!AU176-4,"")</f>
        <v/>
      </c>
      <c r="BO176" s="2" t="str">
        <f>IF(Data!AV176&gt;0,Data!AV176-4,"")</f>
        <v/>
      </c>
      <c r="BP176" s="2" t="str">
        <f>IF(Data!AW176&gt;0,Data!AW176-4,"")</f>
        <v/>
      </c>
      <c r="BQ176" s="2" t="str">
        <f>IF(Data!AX176&gt;0,Data!AX176-4,"")</f>
        <v/>
      </c>
      <c r="BR176" s="2" t="str">
        <f>IF(Data!AY176&gt;0,Data!AY176-4,"")</f>
        <v/>
      </c>
      <c r="BS176" s="2" t="str">
        <f>IF(Data!AZ176&gt;0,Data!AZ176-4,"")</f>
        <v/>
      </c>
      <c r="BT176" s="2" t="str">
        <f>IF(Data!BA176&gt;0,Data!BA176-4,"")</f>
        <v/>
      </c>
      <c r="BU176" s="2" t="str">
        <f>IF(Data!BB176&gt;0,Data!BB176-4,"")</f>
        <v/>
      </c>
      <c r="BW176" s="10" t="str">
        <f t="shared" si="54"/>
        <v/>
      </c>
      <c r="BX176" s="10" t="str">
        <f t="shared" si="55"/>
        <v/>
      </c>
      <c r="BY176" s="10" t="str">
        <f t="shared" si="56"/>
        <v/>
      </c>
      <c r="CA176" s="2" t="str">
        <f>IF(Data!BD176&gt;0,Data!BD176-4,"")</f>
        <v/>
      </c>
      <c r="CB176" s="2" t="str">
        <f>IF(Data!BE176&gt;0,Data!BE176-4,"")</f>
        <v/>
      </c>
      <c r="CC176" s="2" t="str">
        <f>IF(Data!BF176&gt;0,Data!BF176-4,"")</f>
        <v/>
      </c>
      <c r="CD176" s="2" t="str">
        <f>IF(Data!BG176&gt;0,Data!BG176-4,"")</f>
        <v/>
      </c>
      <c r="CE176" s="2" t="str">
        <f>IF(Data!BH176&gt;0,Data!BH176-4,"")</f>
        <v/>
      </c>
      <c r="CF176" s="2" t="str">
        <f>IF(Data!BI176&gt;0,Data!BI176-4,"")</f>
        <v/>
      </c>
      <c r="CG176" s="2" t="str">
        <f>IF(Data!BJ176&gt;0,Data!BJ176-4,"")</f>
        <v/>
      </c>
      <c r="CH176" s="2" t="str">
        <f>IF(Data!BK176&gt;0,Data!BK176-4,"")</f>
        <v/>
      </c>
      <c r="CK176" s="10" t="str">
        <f t="shared" si="57"/>
        <v/>
      </c>
      <c r="CL176" s="10" t="str">
        <f t="shared" si="58"/>
        <v/>
      </c>
      <c r="CM176" s="10" t="str">
        <f t="shared" si="59"/>
        <v/>
      </c>
    </row>
    <row r="177" spans="1:91" x14ac:dyDescent="0.25">
      <c r="A177" s="2" t="str">
        <f>IF(Data!B177&gt;0,Data!B177-4,"")</f>
        <v/>
      </c>
      <c r="B177" s="2" t="str">
        <f>IF(Data!C177&gt;0,Data!C177-4,"")</f>
        <v/>
      </c>
      <c r="C177" s="2" t="str">
        <f>IF(Data!D177&gt;0,Data!D177-4,"")</f>
        <v/>
      </c>
      <c r="D177" s="2" t="str">
        <f>IF(Data!E177&gt;0,Data!E177-4,"")</f>
        <v/>
      </c>
      <c r="E177" s="2" t="str">
        <f>IF(Data!F177&gt;0,Data!F177-4,"")</f>
        <v/>
      </c>
      <c r="F177" s="2" t="str">
        <f>IF(Data!G177&gt;0,Data!G177-4,"")</f>
        <v/>
      </c>
      <c r="G177" s="2" t="str">
        <f>IF(Data!H177&gt;0,Data!H177-4,"")</f>
        <v/>
      </c>
      <c r="H177" s="2" t="str">
        <f>IF(Data!I177&gt;0,Data!I177-4,"")</f>
        <v/>
      </c>
      <c r="J177" s="10" t="str">
        <f t="shared" si="60"/>
        <v/>
      </c>
      <c r="K177" s="10" t="str">
        <f t="shared" si="61"/>
        <v/>
      </c>
      <c r="L177" s="10" t="str">
        <f t="shared" si="62"/>
        <v/>
      </c>
      <c r="N177" s="2" t="str">
        <f>IF(Data!K177&gt;0,Data!K177-4,"")</f>
        <v/>
      </c>
      <c r="O177" s="2" t="str">
        <f>IF(Data!L177&gt;0,Data!L177-4,"")</f>
        <v/>
      </c>
      <c r="P177" s="2" t="str">
        <f>IF(Data!M177&gt;0,Data!M177-4,"")</f>
        <v/>
      </c>
      <c r="Q177" s="2" t="str">
        <f>IF(Data!N177&gt;0,Data!N177-4,"")</f>
        <v/>
      </c>
      <c r="R177" s="2" t="str">
        <f>IF(Data!O177&gt;0,Data!O177-4,"")</f>
        <v/>
      </c>
      <c r="S177" s="2" t="str">
        <f>IF(Data!P177&gt;0,Data!P177-4,"")</f>
        <v/>
      </c>
      <c r="T177" s="2" t="str">
        <f>IF(Data!Q177&gt;0,Data!Q177-4,"")</f>
        <v/>
      </c>
      <c r="U177" s="2" t="str">
        <f>IF(Data!R177&gt;0,Data!R177-4,"")</f>
        <v/>
      </c>
      <c r="V177" s="59"/>
      <c r="W177" s="10" t="str">
        <f t="shared" si="42"/>
        <v/>
      </c>
      <c r="X177" s="10" t="str">
        <f t="shared" si="43"/>
        <v/>
      </c>
      <c r="Y177" s="10" t="str">
        <f t="shared" si="44"/>
        <v/>
      </c>
      <c r="AA177" s="2" t="str">
        <f>IF(Data!T177&gt;0,Data!T177-4,"")</f>
        <v/>
      </c>
      <c r="AB177" s="2" t="str">
        <f>IF(Data!U177&gt;0,Data!U177-4,"")</f>
        <v/>
      </c>
      <c r="AC177" s="2" t="str">
        <f>IF(Data!V177&gt;0,Data!V177-4,"")</f>
        <v/>
      </c>
      <c r="AD177" s="2" t="str">
        <f>IF(Data!W177&gt;0,Data!W177-4,"")</f>
        <v/>
      </c>
      <c r="AE177" s="2" t="str">
        <f>IF(Data!X177&gt;0,Data!X177-4,"")</f>
        <v/>
      </c>
      <c r="AF177" s="2" t="str">
        <f>IF(Data!Y177&gt;0,Data!Y177-4,"")</f>
        <v/>
      </c>
      <c r="AG177" s="2" t="str">
        <f>IF(Data!Z177&gt;0,Data!Z177-4,"")</f>
        <v/>
      </c>
      <c r="AH177" s="2" t="str">
        <f>IF(Data!AA177&gt;0,Data!AA177-4,"")</f>
        <v/>
      </c>
      <c r="AJ177" s="10" t="str">
        <f t="shared" si="45"/>
        <v/>
      </c>
      <c r="AK177" s="10" t="str">
        <f t="shared" si="46"/>
        <v/>
      </c>
      <c r="AL177" s="10" t="str">
        <f t="shared" si="47"/>
        <v/>
      </c>
      <c r="AN177" s="2" t="str">
        <f>IF(Data!AC177&gt;0,Data!AC177-4,"")</f>
        <v/>
      </c>
      <c r="AO177" s="2" t="str">
        <f>IF(Data!AD177&gt;0,Data!AD177-4,"")</f>
        <v/>
      </c>
      <c r="AP177" s="2" t="str">
        <f>IF(Data!AE177&gt;0,Data!AE177-4,"")</f>
        <v/>
      </c>
      <c r="AQ177" s="2" t="str">
        <f>IF(Data!AF177&gt;0,Data!AF177-4,"")</f>
        <v/>
      </c>
      <c r="AR177" s="2" t="str">
        <f>IF(Data!AG177&gt;0,Data!AG177-4,"")</f>
        <v/>
      </c>
      <c r="AS177" s="2" t="str">
        <f>IF(Data!AH177&gt;0,Data!AH177-4,"")</f>
        <v/>
      </c>
      <c r="AT177" s="2" t="str">
        <f>IF(Data!AI177&gt;0,Data!AI177-4,"")</f>
        <v/>
      </c>
      <c r="AU177" s="2" t="str">
        <f>IF(Data!AJ177&gt;0,Data!AJ177-4,"")</f>
        <v/>
      </c>
      <c r="AW177" s="10" t="str">
        <f t="shared" si="48"/>
        <v/>
      </c>
      <c r="AX177" s="10" t="str">
        <f t="shared" si="49"/>
        <v/>
      </c>
      <c r="AY177" s="10" t="str">
        <f t="shared" si="50"/>
        <v/>
      </c>
      <c r="BA177" s="2" t="str">
        <f>IF(Data!AL177&gt;0,Data!AL177-4,"")</f>
        <v/>
      </c>
      <c r="BB177" s="2" t="str">
        <f>IF(Data!AM177&gt;0,Data!AM177-4,"")</f>
        <v/>
      </c>
      <c r="BC177" s="2" t="str">
        <f>IF(Data!AN177&gt;0,Data!AN177-4,"")</f>
        <v/>
      </c>
      <c r="BD177" s="2" t="str">
        <f>IF(Data!AO177&gt;0,Data!AO177-4,"")</f>
        <v/>
      </c>
      <c r="BE177" s="2" t="str">
        <f>IF(Data!AP177&gt;0,Data!AP177-4,"")</f>
        <v/>
      </c>
      <c r="BF177" s="2" t="str">
        <f>IF(Data!AQ177&gt;0,Data!AQ177-4,"")</f>
        <v/>
      </c>
      <c r="BG177" s="2" t="str">
        <f>IF(Data!AR177&gt;0,Data!AR177-4,"")</f>
        <v/>
      </c>
      <c r="BH177" s="2" t="str">
        <f>IF(Data!AS177&gt;0,Data!AS177-4,"")</f>
        <v/>
      </c>
      <c r="BJ177" s="10" t="str">
        <f t="shared" si="51"/>
        <v/>
      </c>
      <c r="BK177" s="10" t="str">
        <f t="shared" si="52"/>
        <v/>
      </c>
      <c r="BL177" s="10" t="str">
        <f t="shared" si="53"/>
        <v/>
      </c>
      <c r="BN177" s="2" t="str">
        <f>IF(Data!AU177&gt;0,Data!AU177-4,"")</f>
        <v/>
      </c>
      <c r="BO177" s="2" t="str">
        <f>IF(Data!AV177&gt;0,Data!AV177-4,"")</f>
        <v/>
      </c>
      <c r="BP177" s="2" t="str">
        <f>IF(Data!AW177&gt;0,Data!AW177-4,"")</f>
        <v/>
      </c>
      <c r="BQ177" s="2" t="str">
        <f>IF(Data!AX177&gt;0,Data!AX177-4,"")</f>
        <v/>
      </c>
      <c r="BR177" s="2" t="str">
        <f>IF(Data!AY177&gt;0,Data!AY177-4,"")</f>
        <v/>
      </c>
      <c r="BS177" s="2" t="str">
        <f>IF(Data!AZ177&gt;0,Data!AZ177-4,"")</f>
        <v/>
      </c>
      <c r="BT177" s="2" t="str">
        <f>IF(Data!BA177&gt;0,Data!BA177-4,"")</f>
        <v/>
      </c>
      <c r="BU177" s="2" t="str">
        <f>IF(Data!BB177&gt;0,Data!BB177-4,"")</f>
        <v/>
      </c>
      <c r="BW177" s="10" t="str">
        <f t="shared" si="54"/>
        <v/>
      </c>
      <c r="BX177" s="10" t="str">
        <f t="shared" si="55"/>
        <v/>
      </c>
      <c r="BY177" s="10" t="str">
        <f t="shared" si="56"/>
        <v/>
      </c>
      <c r="CA177" s="2" t="str">
        <f>IF(Data!BD177&gt;0,Data!BD177-4,"")</f>
        <v/>
      </c>
      <c r="CB177" s="2" t="str">
        <f>IF(Data!BE177&gt;0,Data!BE177-4,"")</f>
        <v/>
      </c>
      <c r="CC177" s="2" t="str">
        <f>IF(Data!BF177&gt;0,Data!BF177-4,"")</f>
        <v/>
      </c>
      <c r="CD177" s="2" t="str">
        <f>IF(Data!BG177&gt;0,Data!BG177-4,"")</f>
        <v/>
      </c>
      <c r="CE177" s="2" t="str">
        <f>IF(Data!BH177&gt;0,Data!BH177-4,"")</f>
        <v/>
      </c>
      <c r="CF177" s="2" t="str">
        <f>IF(Data!BI177&gt;0,Data!BI177-4,"")</f>
        <v/>
      </c>
      <c r="CG177" s="2" t="str">
        <f>IF(Data!BJ177&gt;0,Data!BJ177-4,"")</f>
        <v/>
      </c>
      <c r="CH177" s="2" t="str">
        <f>IF(Data!BK177&gt;0,Data!BK177-4,"")</f>
        <v/>
      </c>
      <c r="CK177" s="10" t="str">
        <f t="shared" si="57"/>
        <v/>
      </c>
      <c r="CL177" s="10" t="str">
        <f t="shared" si="58"/>
        <v/>
      </c>
      <c r="CM177" s="10" t="str">
        <f t="shared" si="59"/>
        <v/>
      </c>
    </row>
    <row r="178" spans="1:91" x14ac:dyDescent="0.25">
      <c r="A178" s="2" t="str">
        <f>IF(Data!B178&gt;0,Data!B178-4,"")</f>
        <v/>
      </c>
      <c r="B178" s="2" t="str">
        <f>IF(Data!C178&gt;0,Data!C178-4,"")</f>
        <v/>
      </c>
      <c r="C178" s="2" t="str">
        <f>IF(Data!D178&gt;0,Data!D178-4,"")</f>
        <v/>
      </c>
      <c r="D178" s="2" t="str">
        <f>IF(Data!E178&gt;0,Data!E178-4,"")</f>
        <v/>
      </c>
      <c r="E178" s="2" t="str">
        <f>IF(Data!F178&gt;0,Data!F178-4,"")</f>
        <v/>
      </c>
      <c r="F178" s="2" t="str">
        <f>IF(Data!G178&gt;0,Data!G178-4,"")</f>
        <v/>
      </c>
      <c r="G178" s="2" t="str">
        <f>IF(Data!H178&gt;0,Data!H178-4,"")</f>
        <v/>
      </c>
      <c r="H178" s="2" t="str">
        <f>IF(Data!I178&gt;0,Data!I178-4,"")</f>
        <v/>
      </c>
      <c r="J178" s="10" t="str">
        <f t="shared" si="60"/>
        <v/>
      </c>
      <c r="K178" s="10" t="str">
        <f t="shared" si="61"/>
        <v/>
      </c>
      <c r="L178" s="10" t="str">
        <f t="shared" si="62"/>
        <v/>
      </c>
      <c r="N178" s="2" t="str">
        <f>IF(Data!K178&gt;0,Data!K178-4,"")</f>
        <v/>
      </c>
      <c r="O178" s="2" t="str">
        <f>IF(Data!L178&gt;0,Data!L178-4,"")</f>
        <v/>
      </c>
      <c r="P178" s="2" t="str">
        <f>IF(Data!M178&gt;0,Data!M178-4,"")</f>
        <v/>
      </c>
      <c r="Q178" s="2" t="str">
        <f>IF(Data!N178&gt;0,Data!N178-4,"")</f>
        <v/>
      </c>
      <c r="R178" s="2" t="str">
        <f>IF(Data!O178&gt;0,Data!O178-4,"")</f>
        <v/>
      </c>
      <c r="S178" s="2" t="str">
        <f>IF(Data!P178&gt;0,Data!P178-4,"")</f>
        <v/>
      </c>
      <c r="T178" s="2" t="str">
        <f>IF(Data!Q178&gt;0,Data!Q178-4,"")</f>
        <v/>
      </c>
      <c r="U178" s="2" t="str">
        <f>IF(Data!R178&gt;0,Data!R178-4,"")</f>
        <v/>
      </c>
      <c r="V178" s="59"/>
      <c r="W178" s="10" t="str">
        <f t="shared" si="42"/>
        <v/>
      </c>
      <c r="X178" s="10" t="str">
        <f t="shared" si="43"/>
        <v/>
      </c>
      <c r="Y178" s="10" t="str">
        <f t="shared" si="44"/>
        <v/>
      </c>
      <c r="AA178" s="2" t="str">
        <f>IF(Data!T178&gt;0,Data!T178-4,"")</f>
        <v/>
      </c>
      <c r="AB178" s="2" t="str">
        <f>IF(Data!U178&gt;0,Data!U178-4,"")</f>
        <v/>
      </c>
      <c r="AC178" s="2" t="str">
        <f>IF(Data!V178&gt;0,Data!V178-4,"")</f>
        <v/>
      </c>
      <c r="AD178" s="2" t="str">
        <f>IF(Data!W178&gt;0,Data!W178-4,"")</f>
        <v/>
      </c>
      <c r="AE178" s="2" t="str">
        <f>IF(Data!X178&gt;0,Data!X178-4,"")</f>
        <v/>
      </c>
      <c r="AF178" s="2" t="str">
        <f>IF(Data!Y178&gt;0,Data!Y178-4,"")</f>
        <v/>
      </c>
      <c r="AG178" s="2" t="str">
        <f>IF(Data!Z178&gt;0,Data!Z178-4,"")</f>
        <v/>
      </c>
      <c r="AH178" s="2" t="str">
        <f>IF(Data!AA178&gt;0,Data!AA178-4,"")</f>
        <v/>
      </c>
      <c r="AJ178" s="10" t="str">
        <f t="shared" si="45"/>
        <v/>
      </c>
      <c r="AK178" s="10" t="str">
        <f t="shared" si="46"/>
        <v/>
      </c>
      <c r="AL178" s="10" t="str">
        <f t="shared" si="47"/>
        <v/>
      </c>
      <c r="AN178" s="2" t="str">
        <f>IF(Data!AC178&gt;0,Data!AC178-4,"")</f>
        <v/>
      </c>
      <c r="AO178" s="2" t="str">
        <f>IF(Data!AD178&gt;0,Data!AD178-4,"")</f>
        <v/>
      </c>
      <c r="AP178" s="2" t="str">
        <f>IF(Data!AE178&gt;0,Data!AE178-4,"")</f>
        <v/>
      </c>
      <c r="AQ178" s="2" t="str">
        <f>IF(Data!AF178&gt;0,Data!AF178-4,"")</f>
        <v/>
      </c>
      <c r="AR178" s="2" t="str">
        <f>IF(Data!AG178&gt;0,Data!AG178-4,"")</f>
        <v/>
      </c>
      <c r="AS178" s="2" t="str">
        <f>IF(Data!AH178&gt;0,Data!AH178-4,"")</f>
        <v/>
      </c>
      <c r="AT178" s="2" t="str">
        <f>IF(Data!AI178&gt;0,Data!AI178-4,"")</f>
        <v/>
      </c>
      <c r="AU178" s="2" t="str">
        <f>IF(Data!AJ178&gt;0,Data!AJ178-4,"")</f>
        <v/>
      </c>
      <c r="AW178" s="10" t="str">
        <f t="shared" si="48"/>
        <v/>
      </c>
      <c r="AX178" s="10" t="str">
        <f t="shared" si="49"/>
        <v/>
      </c>
      <c r="AY178" s="10" t="str">
        <f t="shared" si="50"/>
        <v/>
      </c>
      <c r="BA178" s="2" t="str">
        <f>IF(Data!AL178&gt;0,Data!AL178-4,"")</f>
        <v/>
      </c>
      <c r="BB178" s="2" t="str">
        <f>IF(Data!AM178&gt;0,Data!AM178-4,"")</f>
        <v/>
      </c>
      <c r="BC178" s="2" t="str">
        <f>IF(Data!AN178&gt;0,Data!AN178-4,"")</f>
        <v/>
      </c>
      <c r="BD178" s="2" t="str">
        <f>IF(Data!AO178&gt;0,Data!AO178-4,"")</f>
        <v/>
      </c>
      <c r="BE178" s="2" t="str">
        <f>IF(Data!AP178&gt;0,Data!AP178-4,"")</f>
        <v/>
      </c>
      <c r="BF178" s="2" t="str">
        <f>IF(Data!AQ178&gt;0,Data!AQ178-4,"")</f>
        <v/>
      </c>
      <c r="BG178" s="2" t="str">
        <f>IF(Data!AR178&gt;0,Data!AR178-4,"")</f>
        <v/>
      </c>
      <c r="BH178" s="2" t="str">
        <f>IF(Data!AS178&gt;0,Data!AS178-4,"")</f>
        <v/>
      </c>
      <c r="BJ178" s="10" t="str">
        <f t="shared" si="51"/>
        <v/>
      </c>
      <c r="BK178" s="10" t="str">
        <f t="shared" si="52"/>
        <v/>
      </c>
      <c r="BL178" s="10" t="str">
        <f t="shared" si="53"/>
        <v/>
      </c>
      <c r="BN178" s="2" t="str">
        <f>IF(Data!AU178&gt;0,Data!AU178-4,"")</f>
        <v/>
      </c>
      <c r="BO178" s="2" t="str">
        <f>IF(Data!AV178&gt;0,Data!AV178-4,"")</f>
        <v/>
      </c>
      <c r="BP178" s="2" t="str">
        <f>IF(Data!AW178&gt;0,Data!AW178-4,"")</f>
        <v/>
      </c>
      <c r="BQ178" s="2" t="str">
        <f>IF(Data!AX178&gt;0,Data!AX178-4,"")</f>
        <v/>
      </c>
      <c r="BR178" s="2" t="str">
        <f>IF(Data!AY178&gt;0,Data!AY178-4,"")</f>
        <v/>
      </c>
      <c r="BS178" s="2" t="str">
        <f>IF(Data!AZ178&gt;0,Data!AZ178-4,"")</f>
        <v/>
      </c>
      <c r="BT178" s="2" t="str">
        <f>IF(Data!BA178&gt;0,Data!BA178-4,"")</f>
        <v/>
      </c>
      <c r="BU178" s="2" t="str">
        <f>IF(Data!BB178&gt;0,Data!BB178-4,"")</f>
        <v/>
      </c>
      <c r="BW178" s="10" t="str">
        <f t="shared" si="54"/>
        <v/>
      </c>
      <c r="BX178" s="10" t="str">
        <f t="shared" si="55"/>
        <v/>
      </c>
      <c r="BY178" s="10" t="str">
        <f t="shared" si="56"/>
        <v/>
      </c>
      <c r="CA178" s="2" t="str">
        <f>IF(Data!BD178&gt;0,Data!BD178-4,"")</f>
        <v/>
      </c>
      <c r="CB178" s="2" t="str">
        <f>IF(Data!BE178&gt;0,Data!BE178-4,"")</f>
        <v/>
      </c>
      <c r="CC178" s="2" t="str">
        <f>IF(Data!BF178&gt;0,Data!BF178-4,"")</f>
        <v/>
      </c>
      <c r="CD178" s="2" t="str">
        <f>IF(Data!BG178&gt;0,Data!BG178-4,"")</f>
        <v/>
      </c>
      <c r="CE178" s="2" t="str">
        <f>IF(Data!BH178&gt;0,Data!BH178-4,"")</f>
        <v/>
      </c>
      <c r="CF178" s="2" t="str">
        <f>IF(Data!BI178&gt;0,Data!BI178-4,"")</f>
        <v/>
      </c>
      <c r="CG178" s="2" t="str">
        <f>IF(Data!BJ178&gt;0,Data!BJ178-4,"")</f>
        <v/>
      </c>
      <c r="CH178" s="2" t="str">
        <f>IF(Data!BK178&gt;0,Data!BK178-4,"")</f>
        <v/>
      </c>
      <c r="CK178" s="10" t="str">
        <f t="shared" si="57"/>
        <v/>
      </c>
      <c r="CL178" s="10" t="str">
        <f t="shared" si="58"/>
        <v/>
      </c>
      <c r="CM178" s="10" t="str">
        <f t="shared" si="59"/>
        <v/>
      </c>
    </row>
    <row r="179" spans="1:91" x14ac:dyDescent="0.25">
      <c r="A179" s="2" t="str">
        <f>IF(Data!B179&gt;0,Data!B179-4,"")</f>
        <v/>
      </c>
      <c r="B179" s="2" t="str">
        <f>IF(Data!C179&gt;0,Data!C179-4,"")</f>
        <v/>
      </c>
      <c r="C179" s="2" t="str">
        <f>IF(Data!D179&gt;0,Data!D179-4,"")</f>
        <v/>
      </c>
      <c r="D179" s="2" t="str">
        <f>IF(Data!E179&gt;0,Data!E179-4,"")</f>
        <v/>
      </c>
      <c r="E179" s="2" t="str">
        <f>IF(Data!F179&gt;0,Data!F179-4,"")</f>
        <v/>
      </c>
      <c r="F179" s="2" t="str">
        <f>IF(Data!G179&gt;0,Data!G179-4,"")</f>
        <v/>
      </c>
      <c r="G179" s="2" t="str">
        <f>IF(Data!H179&gt;0,Data!H179-4,"")</f>
        <v/>
      </c>
      <c r="H179" s="2" t="str">
        <f>IF(Data!I179&gt;0,Data!I179-4,"")</f>
        <v/>
      </c>
      <c r="J179" s="10" t="str">
        <f t="shared" si="60"/>
        <v/>
      </c>
      <c r="K179" s="10" t="str">
        <f t="shared" si="61"/>
        <v/>
      </c>
      <c r="L179" s="10" t="str">
        <f t="shared" si="62"/>
        <v/>
      </c>
      <c r="N179" s="2" t="str">
        <f>IF(Data!K179&gt;0,Data!K179-4,"")</f>
        <v/>
      </c>
      <c r="O179" s="2" t="str">
        <f>IF(Data!L179&gt;0,Data!L179-4,"")</f>
        <v/>
      </c>
      <c r="P179" s="2" t="str">
        <f>IF(Data!M179&gt;0,Data!M179-4,"")</f>
        <v/>
      </c>
      <c r="Q179" s="2" t="str">
        <f>IF(Data!N179&gt;0,Data!N179-4,"")</f>
        <v/>
      </c>
      <c r="R179" s="2" t="str">
        <f>IF(Data!O179&gt;0,Data!O179-4,"")</f>
        <v/>
      </c>
      <c r="S179" s="2" t="str">
        <f>IF(Data!P179&gt;0,Data!P179-4,"")</f>
        <v/>
      </c>
      <c r="T179" s="2" t="str">
        <f>IF(Data!Q179&gt;0,Data!Q179-4,"")</f>
        <v/>
      </c>
      <c r="U179" s="2" t="str">
        <f>IF(Data!R179&gt;0,Data!R179-4,"")</f>
        <v/>
      </c>
      <c r="V179" s="59"/>
      <c r="W179" s="10" t="str">
        <f t="shared" si="42"/>
        <v/>
      </c>
      <c r="X179" s="10" t="str">
        <f t="shared" si="43"/>
        <v/>
      </c>
      <c r="Y179" s="10" t="str">
        <f t="shared" si="44"/>
        <v/>
      </c>
      <c r="AA179" s="2" t="str">
        <f>IF(Data!T179&gt;0,Data!T179-4,"")</f>
        <v/>
      </c>
      <c r="AB179" s="2" t="str">
        <f>IF(Data!U179&gt;0,Data!U179-4,"")</f>
        <v/>
      </c>
      <c r="AC179" s="2" t="str">
        <f>IF(Data!V179&gt;0,Data!V179-4,"")</f>
        <v/>
      </c>
      <c r="AD179" s="2" t="str">
        <f>IF(Data!W179&gt;0,Data!W179-4,"")</f>
        <v/>
      </c>
      <c r="AE179" s="2" t="str">
        <f>IF(Data!X179&gt;0,Data!X179-4,"")</f>
        <v/>
      </c>
      <c r="AF179" s="2" t="str">
        <f>IF(Data!Y179&gt;0,Data!Y179-4,"")</f>
        <v/>
      </c>
      <c r="AG179" s="2" t="str">
        <f>IF(Data!Z179&gt;0,Data!Z179-4,"")</f>
        <v/>
      </c>
      <c r="AH179" s="2" t="str">
        <f>IF(Data!AA179&gt;0,Data!AA179-4,"")</f>
        <v/>
      </c>
      <c r="AJ179" s="10" t="str">
        <f t="shared" si="45"/>
        <v/>
      </c>
      <c r="AK179" s="10" t="str">
        <f t="shared" si="46"/>
        <v/>
      </c>
      <c r="AL179" s="10" t="str">
        <f t="shared" si="47"/>
        <v/>
      </c>
      <c r="AN179" s="2" t="str">
        <f>IF(Data!AC179&gt;0,Data!AC179-4,"")</f>
        <v/>
      </c>
      <c r="AO179" s="2" t="str">
        <f>IF(Data!AD179&gt;0,Data!AD179-4,"")</f>
        <v/>
      </c>
      <c r="AP179" s="2" t="str">
        <f>IF(Data!AE179&gt;0,Data!AE179-4,"")</f>
        <v/>
      </c>
      <c r="AQ179" s="2" t="str">
        <f>IF(Data!AF179&gt;0,Data!AF179-4,"")</f>
        <v/>
      </c>
      <c r="AR179" s="2" t="str">
        <f>IF(Data!AG179&gt;0,Data!AG179-4,"")</f>
        <v/>
      </c>
      <c r="AS179" s="2" t="str">
        <f>IF(Data!AH179&gt;0,Data!AH179-4,"")</f>
        <v/>
      </c>
      <c r="AT179" s="2" t="str">
        <f>IF(Data!AI179&gt;0,Data!AI179-4,"")</f>
        <v/>
      </c>
      <c r="AU179" s="2" t="str">
        <f>IF(Data!AJ179&gt;0,Data!AJ179-4,"")</f>
        <v/>
      </c>
      <c r="AW179" s="10" t="str">
        <f t="shared" si="48"/>
        <v/>
      </c>
      <c r="AX179" s="10" t="str">
        <f t="shared" si="49"/>
        <v/>
      </c>
      <c r="AY179" s="10" t="str">
        <f t="shared" si="50"/>
        <v/>
      </c>
      <c r="BA179" s="2" t="str">
        <f>IF(Data!AL179&gt;0,Data!AL179-4,"")</f>
        <v/>
      </c>
      <c r="BB179" s="2" t="str">
        <f>IF(Data!AM179&gt;0,Data!AM179-4,"")</f>
        <v/>
      </c>
      <c r="BC179" s="2" t="str">
        <f>IF(Data!AN179&gt;0,Data!AN179-4,"")</f>
        <v/>
      </c>
      <c r="BD179" s="2" t="str">
        <f>IF(Data!AO179&gt;0,Data!AO179-4,"")</f>
        <v/>
      </c>
      <c r="BE179" s="2" t="str">
        <f>IF(Data!AP179&gt;0,Data!AP179-4,"")</f>
        <v/>
      </c>
      <c r="BF179" s="2" t="str">
        <f>IF(Data!AQ179&gt;0,Data!AQ179-4,"")</f>
        <v/>
      </c>
      <c r="BG179" s="2" t="str">
        <f>IF(Data!AR179&gt;0,Data!AR179-4,"")</f>
        <v/>
      </c>
      <c r="BH179" s="2" t="str">
        <f>IF(Data!AS179&gt;0,Data!AS179-4,"")</f>
        <v/>
      </c>
      <c r="BJ179" s="10" t="str">
        <f t="shared" si="51"/>
        <v/>
      </c>
      <c r="BK179" s="10" t="str">
        <f t="shared" si="52"/>
        <v/>
      </c>
      <c r="BL179" s="10" t="str">
        <f t="shared" si="53"/>
        <v/>
      </c>
      <c r="BN179" s="2" t="str">
        <f>IF(Data!AU179&gt;0,Data!AU179-4,"")</f>
        <v/>
      </c>
      <c r="BO179" s="2" t="str">
        <f>IF(Data!AV179&gt;0,Data!AV179-4,"")</f>
        <v/>
      </c>
      <c r="BP179" s="2" t="str">
        <f>IF(Data!AW179&gt;0,Data!AW179-4,"")</f>
        <v/>
      </c>
      <c r="BQ179" s="2" t="str">
        <f>IF(Data!AX179&gt;0,Data!AX179-4,"")</f>
        <v/>
      </c>
      <c r="BR179" s="2" t="str">
        <f>IF(Data!AY179&gt;0,Data!AY179-4,"")</f>
        <v/>
      </c>
      <c r="BS179" s="2" t="str">
        <f>IF(Data!AZ179&gt;0,Data!AZ179-4,"")</f>
        <v/>
      </c>
      <c r="BT179" s="2" t="str">
        <f>IF(Data!BA179&gt;0,Data!BA179-4,"")</f>
        <v/>
      </c>
      <c r="BU179" s="2" t="str">
        <f>IF(Data!BB179&gt;0,Data!BB179-4,"")</f>
        <v/>
      </c>
      <c r="BW179" s="10" t="str">
        <f t="shared" si="54"/>
        <v/>
      </c>
      <c r="BX179" s="10" t="str">
        <f t="shared" si="55"/>
        <v/>
      </c>
      <c r="BY179" s="10" t="str">
        <f t="shared" si="56"/>
        <v/>
      </c>
      <c r="CA179" s="2" t="str">
        <f>IF(Data!BD179&gt;0,Data!BD179-4,"")</f>
        <v/>
      </c>
      <c r="CB179" s="2" t="str">
        <f>IF(Data!BE179&gt;0,Data!BE179-4,"")</f>
        <v/>
      </c>
      <c r="CC179" s="2" t="str">
        <f>IF(Data!BF179&gt;0,Data!BF179-4,"")</f>
        <v/>
      </c>
      <c r="CD179" s="2" t="str">
        <f>IF(Data!BG179&gt;0,Data!BG179-4,"")</f>
        <v/>
      </c>
      <c r="CE179" s="2" t="str">
        <f>IF(Data!BH179&gt;0,Data!BH179-4,"")</f>
        <v/>
      </c>
      <c r="CF179" s="2" t="str">
        <f>IF(Data!BI179&gt;0,Data!BI179-4,"")</f>
        <v/>
      </c>
      <c r="CG179" s="2" t="str">
        <f>IF(Data!BJ179&gt;0,Data!BJ179-4,"")</f>
        <v/>
      </c>
      <c r="CH179" s="2" t="str">
        <f>IF(Data!BK179&gt;0,Data!BK179-4,"")</f>
        <v/>
      </c>
      <c r="CK179" s="10" t="str">
        <f t="shared" si="57"/>
        <v/>
      </c>
      <c r="CL179" s="10" t="str">
        <f t="shared" si="58"/>
        <v/>
      </c>
      <c r="CM179" s="10" t="str">
        <f t="shared" si="59"/>
        <v/>
      </c>
    </row>
    <row r="180" spans="1:91" x14ac:dyDescent="0.25">
      <c r="A180" s="2" t="str">
        <f>IF(Data!B180&gt;0,Data!B180-4,"")</f>
        <v/>
      </c>
      <c r="B180" s="2" t="str">
        <f>IF(Data!C180&gt;0,Data!C180-4,"")</f>
        <v/>
      </c>
      <c r="C180" s="2" t="str">
        <f>IF(Data!D180&gt;0,Data!D180-4,"")</f>
        <v/>
      </c>
      <c r="D180" s="2" t="str">
        <f>IF(Data!E180&gt;0,Data!E180-4,"")</f>
        <v/>
      </c>
      <c r="E180" s="2" t="str">
        <f>IF(Data!F180&gt;0,Data!F180-4,"")</f>
        <v/>
      </c>
      <c r="F180" s="2" t="str">
        <f>IF(Data!G180&gt;0,Data!G180-4,"")</f>
        <v/>
      </c>
      <c r="G180" s="2" t="str">
        <f>IF(Data!H180&gt;0,Data!H180-4,"")</f>
        <v/>
      </c>
      <c r="H180" s="2" t="str">
        <f>IF(Data!I180&gt;0,Data!I180-4,"")</f>
        <v/>
      </c>
      <c r="J180" s="10" t="str">
        <f t="shared" si="60"/>
        <v/>
      </c>
      <c r="K180" s="10" t="str">
        <f t="shared" si="61"/>
        <v/>
      </c>
      <c r="L180" s="10" t="str">
        <f t="shared" si="62"/>
        <v/>
      </c>
      <c r="N180" s="2" t="str">
        <f>IF(Data!K180&gt;0,Data!K180-4,"")</f>
        <v/>
      </c>
      <c r="O180" s="2" t="str">
        <f>IF(Data!L180&gt;0,Data!L180-4,"")</f>
        <v/>
      </c>
      <c r="P180" s="2" t="str">
        <f>IF(Data!M180&gt;0,Data!M180-4,"")</f>
        <v/>
      </c>
      <c r="Q180" s="2" t="str">
        <f>IF(Data!N180&gt;0,Data!N180-4,"")</f>
        <v/>
      </c>
      <c r="R180" s="2" t="str">
        <f>IF(Data!O180&gt;0,Data!O180-4,"")</f>
        <v/>
      </c>
      <c r="S180" s="2" t="str">
        <f>IF(Data!P180&gt;0,Data!P180-4,"")</f>
        <v/>
      </c>
      <c r="T180" s="2" t="str">
        <f>IF(Data!Q180&gt;0,Data!Q180-4,"")</f>
        <v/>
      </c>
      <c r="U180" s="2" t="str">
        <f>IF(Data!R180&gt;0,Data!R180-4,"")</f>
        <v/>
      </c>
      <c r="V180" s="59"/>
      <c r="W180" s="10" t="str">
        <f t="shared" si="42"/>
        <v/>
      </c>
      <c r="X180" s="10" t="str">
        <f t="shared" si="43"/>
        <v/>
      </c>
      <c r="Y180" s="10" t="str">
        <f t="shared" si="44"/>
        <v/>
      </c>
      <c r="AA180" s="2" t="str">
        <f>IF(Data!T180&gt;0,Data!T180-4,"")</f>
        <v/>
      </c>
      <c r="AB180" s="2" t="str">
        <f>IF(Data!U180&gt;0,Data!U180-4,"")</f>
        <v/>
      </c>
      <c r="AC180" s="2" t="str">
        <f>IF(Data!V180&gt;0,Data!V180-4,"")</f>
        <v/>
      </c>
      <c r="AD180" s="2" t="str">
        <f>IF(Data!W180&gt;0,Data!W180-4,"")</f>
        <v/>
      </c>
      <c r="AE180" s="2" t="str">
        <f>IF(Data!X180&gt;0,Data!X180-4,"")</f>
        <v/>
      </c>
      <c r="AF180" s="2" t="str">
        <f>IF(Data!Y180&gt;0,Data!Y180-4,"")</f>
        <v/>
      </c>
      <c r="AG180" s="2" t="str">
        <f>IF(Data!Z180&gt;0,Data!Z180-4,"")</f>
        <v/>
      </c>
      <c r="AH180" s="2" t="str">
        <f>IF(Data!AA180&gt;0,Data!AA180-4,"")</f>
        <v/>
      </c>
      <c r="AJ180" s="10" t="str">
        <f t="shared" si="45"/>
        <v/>
      </c>
      <c r="AK180" s="10" t="str">
        <f t="shared" si="46"/>
        <v/>
      </c>
      <c r="AL180" s="10" t="str">
        <f t="shared" si="47"/>
        <v/>
      </c>
      <c r="AN180" s="2" t="str">
        <f>IF(Data!AC180&gt;0,Data!AC180-4,"")</f>
        <v/>
      </c>
      <c r="AO180" s="2" t="str">
        <f>IF(Data!AD180&gt;0,Data!AD180-4,"")</f>
        <v/>
      </c>
      <c r="AP180" s="2" t="str">
        <f>IF(Data!AE180&gt;0,Data!AE180-4,"")</f>
        <v/>
      </c>
      <c r="AQ180" s="2" t="str">
        <f>IF(Data!AF180&gt;0,Data!AF180-4,"")</f>
        <v/>
      </c>
      <c r="AR180" s="2" t="str">
        <f>IF(Data!AG180&gt;0,Data!AG180-4,"")</f>
        <v/>
      </c>
      <c r="AS180" s="2" t="str">
        <f>IF(Data!AH180&gt;0,Data!AH180-4,"")</f>
        <v/>
      </c>
      <c r="AT180" s="2" t="str">
        <f>IF(Data!AI180&gt;0,Data!AI180-4,"")</f>
        <v/>
      </c>
      <c r="AU180" s="2" t="str">
        <f>IF(Data!AJ180&gt;0,Data!AJ180-4,"")</f>
        <v/>
      </c>
      <c r="AW180" s="10" t="str">
        <f t="shared" si="48"/>
        <v/>
      </c>
      <c r="AX180" s="10" t="str">
        <f t="shared" si="49"/>
        <v/>
      </c>
      <c r="AY180" s="10" t="str">
        <f t="shared" si="50"/>
        <v/>
      </c>
      <c r="BA180" s="2" t="str">
        <f>IF(Data!AL180&gt;0,Data!AL180-4,"")</f>
        <v/>
      </c>
      <c r="BB180" s="2" t="str">
        <f>IF(Data!AM180&gt;0,Data!AM180-4,"")</f>
        <v/>
      </c>
      <c r="BC180" s="2" t="str">
        <f>IF(Data!AN180&gt;0,Data!AN180-4,"")</f>
        <v/>
      </c>
      <c r="BD180" s="2" t="str">
        <f>IF(Data!AO180&gt;0,Data!AO180-4,"")</f>
        <v/>
      </c>
      <c r="BE180" s="2" t="str">
        <f>IF(Data!AP180&gt;0,Data!AP180-4,"")</f>
        <v/>
      </c>
      <c r="BF180" s="2" t="str">
        <f>IF(Data!AQ180&gt;0,Data!AQ180-4,"")</f>
        <v/>
      </c>
      <c r="BG180" s="2" t="str">
        <f>IF(Data!AR180&gt;0,Data!AR180-4,"")</f>
        <v/>
      </c>
      <c r="BH180" s="2" t="str">
        <f>IF(Data!AS180&gt;0,Data!AS180-4,"")</f>
        <v/>
      </c>
      <c r="BJ180" s="10" t="str">
        <f t="shared" si="51"/>
        <v/>
      </c>
      <c r="BK180" s="10" t="str">
        <f t="shared" si="52"/>
        <v/>
      </c>
      <c r="BL180" s="10" t="str">
        <f t="shared" si="53"/>
        <v/>
      </c>
      <c r="BN180" s="2" t="str">
        <f>IF(Data!AU180&gt;0,Data!AU180-4,"")</f>
        <v/>
      </c>
      <c r="BO180" s="2" t="str">
        <f>IF(Data!AV180&gt;0,Data!AV180-4,"")</f>
        <v/>
      </c>
      <c r="BP180" s="2" t="str">
        <f>IF(Data!AW180&gt;0,Data!AW180-4,"")</f>
        <v/>
      </c>
      <c r="BQ180" s="2" t="str">
        <f>IF(Data!AX180&gt;0,Data!AX180-4,"")</f>
        <v/>
      </c>
      <c r="BR180" s="2" t="str">
        <f>IF(Data!AY180&gt;0,Data!AY180-4,"")</f>
        <v/>
      </c>
      <c r="BS180" s="2" t="str">
        <f>IF(Data!AZ180&gt;0,Data!AZ180-4,"")</f>
        <v/>
      </c>
      <c r="BT180" s="2" t="str">
        <f>IF(Data!BA180&gt;0,Data!BA180-4,"")</f>
        <v/>
      </c>
      <c r="BU180" s="2" t="str">
        <f>IF(Data!BB180&gt;0,Data!BB180-4,"")</f>
        <v/>
      </c>
      <c r="BW180" s="10" t="str">
        <f t="shared" si="54"/>
        <v/>
      </c>
      <c r="BX180" s="10" t="str">
        <f t="shared" si="55"/>
        <v/>
      </c>
      <c r="BY180" s="10" t="str">
        <f t="shared" si="56"/>
        <v/>
      </c>
      <c r="CA180" s="2" t="str">
        <f>IF(Data!BD180&gt;0,Data!BD180-4,"")</f>
        <v/>
      </c>
      <c r="CB180" s="2" t="str">
        <f>IF(Data!BE180&gt;0,Data!BE180-4,"")</f>
        <v/>
      </c>
      <c r="CC180" s="2" t="str">
        <f>IF(Data!BF180&gt;0,Data!BF180-4,"")</f>
        <v/>
      </c>
      <c r="CD180" s="2" t="str">
        <f>IF(Data!BG180&gt;0,Data!BG180-4,"")</f>
        <v/>
      </c>
      <c r="CE180" s="2" t="str">
        <f>IF(Data!BH180&gt;0,Data!BH180-4,"")</f>
        <v/>
      </c>
      <c r="CF180" s="2" t="str">
        <f>IF(Data!BI180&gt;0,Data!BI180-4,"")</f>
        <v/>
      </c>
      <c r="CG180" s="2" t="str">
        <f>IF(Data!BJ180&gt;0,Data!BJ180-4,"")</f>
        <v/>
      </c>
      <c r="CH180" s="2" t="str">
        <f>IF(Data!BK180&gt;0,Data!BK180-4,"")</f>
        <v/>
      </c>
      <c r="CK180" s="10" t="str">
        <f t="shared" si="57"/>
        <v/>
      </c>
      <c r="CL180" s="10" t="str">
        <f t="shared" si="58"/>
        <v/>
      </c>
      <c r="CM180" s="10" t="str">
        <f t="shared" si="59"/>
        <v/>
      </c>
    </row>
    <row r="181" spans="1:91" x14ac:dyDescent="0.25">
      <c r="A181" s="2" t="str">
        <f>IF(Data!B181&gt;0,Data!B181-4,"")</f>
        <v/>
      </c>
      <c r="B181" s="2" t="str">
        <f>IF(Data!C181&gt;0,Data!C181-4,"")</f>
        <v/>
      </c>
      <c r="C181" s="2" t="str">
        <f>IF(Data!D181&gt;0,Data!D181-4,"")</f>
        <v/>
      </c>
      <c r="D181" s="2" t="str">
        <f>IF(Data!E181&gt;0,Data!E181-4,"")</f>
        <v/>
      </c>
      <c r="E181" s="2" t="str">
        <f>IF(Data!F181&gt;0,Data!F181-4,"")</f>
        <v/>
      </c>
      <c r="F181" s="2" t="str">
        <f>IF(Data!G181&gt;0,Data!G181-4,"")</f>
        <v/>
      </c>
      <c r="G181" s="2" t="str">
        <f>IF(Data!H181&gt;0,Data!H181-4,"")</f>
        <v/>
      </c>
      <c r="H181" s="2" t="str">
        <f>IF(Data!I181&gt;0,Data!I181-4,"")</f>
        <v/>
      </c>
      <c r="J181" s="10" t="str">
        <f t="shared" si="60"/>
        <v/>
      </c>
      <c r="K181" s="10" t="str">
        <f t="shared" si="61"/>
        <v/>
      </c>
      <c r="L181" s="10" t="str">
        <f t="shared" si="62"/>
        <v/>
      </c>
      <c r="N181" s="2" t="str">
        <f>IF(Data!K181&gt;0,Data!K181-4,"")</f>
        <v/>
      </c>
      <c r="O181" s="2" t="str">
        <f>IF(Data!L181&gt;0,Data!L181-4,"")</f>
        <v/>
      </c>
      <c r="P181" s="2" t="str">
        <f>IF(Data!M181&gt;0,Data!M181-4,"")</f>
        <v/>
      </c>
      <c r="Q181" s="2" t="str">
        <f>IF(Data!N181&gt;0,Data!N181-4,"")</f>
        <v/>
      </c>
      <c r="R181" s="2" t="str">
        <f>IF(Data!O181&gt;0,Data!O181-4,"")</f>
        <v/>
      </c>
      <c r="S181" s="2" t="str">
        <f>IF(Data!P181&gt;0,Data!P181-4,"")</f>
        <v/>
      </c>
      <c r="T181" s="2" t="str">
        <f>IF(Data!Q181&gt;0,Data!Q181-4,"")</f>
        <v/>
      </c>
      <c r="U181" s="2" t="str">
        <f>IF(Data!R181&gt;0,Data!R181-4,"")</f>
        <v/>
      </c>
      <c r="V181" s="59"/>
      <c r="W181" s="10" t="str">
        <f t="shared" si="42"/>
        <v/>
      </c>
      <c r="X181" s="10" t="str">
        <f t="shared" si="43"/>
        <v/>
      </c>
      <c r="Y181" s="10" t="str">
        <f t="shared" si="44"/>
        <v/>
      </c>
      <c r="AA181" s="2" t="str">
        <f>IF(Data!T181&gt;0,Data!T181-4,"")</f>
        <v/>
      </c>
      <c r="AB181" s="2" t="str">
        <f>IF(Data!U181&gt;0,Data!U181-4,"")</f>
        <v/>
      </c>
      <c r="AC181" s="2" t="str">
        <f>IF(Data!V181&gt;0,Data!V181-4,"")</f>
        <v/>
      </c>
      <c r="AD181" s="2" t="str">
        <f>IF(Data!W181&gt;0,Data!W181-4,"")</f>
        <v/>
      </c>
      <c r="AE181" s="2" t="str">
        <f>IF(Data!X181&gt;0,Data!X181-4,"")</f>
        <v/>
      </c>
      <c r="AF181" s="2" t="str">
        <f>IF(Data!Y181&gt;0,Data!Y181-4,"")</f>
        <v/>
      </c>
      <c r="AG181" s="2" t="str">
        <f>IF(Data!Z181&gt;0,Data!Z181-4,"")</f>
        <v/>
      </c>
      <c r="AH181" s="2" t="str">
        <f>IF(Data!AA181&gt;0,Data!AA181-4,"")</f>
        <v/>
      </c>
      <c r="AJ181" s="10" t="str">
        <f t="shared" si="45"/>
        <v/>
      </c>
      <c r="AK181" s="10" t="str">
        <f t="shared" si="46"/>
        <v/>
      </c>
      <c r="AL181" s="10" t="str">
        <f t="shared" si="47"/>
        <v/>
      </c>
      <c r="AN181" s="2" t="str">
        <f>IF(Data!AC181&gt;0,Data!AC181-4,"")</f>
        <v/>
      </c>
      <c r="AO181" s="2" t="str">
        <f>IF(Data!AD181&gt;0,Data!AD181-4,"")</f>
        <v/>
      </c>
      <c r="AP181" s="2" t="str">
        <f>IF(Data!AE181&gt;0,Data!AE181-4,"")</f>
        <v/>
      </c>
      <c r="AQ181" s="2" t="str">
        <f>IF(Data!AF181&gt;0,Data!AF181-4,"")</f>
        <v/>
      </c>
      <c r="AR181" s="2" t="str">
        <f>IF(Data!AG181&gt;0,Data!AG181-4,"")</f>
        <v/>
      </c>
      <c r="AS181" s="2" t="str">
        <f>IF(Data!AH181&gt;0,Data!AH181-4,"")</f>
        <v/>
      </c>
      <c r="AT181" s="2" t="str">
        <f>IF(Data!AI181&gt;0,Data!AI181-4,"")</f>
        <v/>
      </c>
      <c r="AU181" s="2" t="str">
        <f>IF(Data!AJ181&gt;0,Data!AJ181-4,"")</f>
        <v/>
      </c>
      <c r="AW181" s="10" t="str">
        <f t="shared" si="48"/>
        <v/>
      </c>
      <c r="AX181" s="10" t="str">
        <f t="shared" si="49"/>
        <v/>
      </c>
      <c r="AY181" s="10" t="str">
        <f t="shared" si="50"/>
        <v/>
      </c>
      <c r="BA181" s="2" t="str">
        <f>IF(Data!AL181&gt;0,Data!AL181-4,"")</f>
        <v/>
      </c>
      <c r="BB181" s="2" t="str">
        <f>IF(Data!AM181&gt;0,Data!AM181-4,"")</f>
        <v/>
      </c>
      <c r="BC181" s="2" t="str">
        <f>IF(Data!AN181&gt;0,Data!AN181-4,"")</f>
        <v/>
      </c>
      <c r="BD181" s="2" t="str">
        <f>IF(Data!AO181&gt;0,Data!AO181-4,"")</f>
        <v/>
      </c>
      <c r="BE181" s="2" t="str">
        <f>IF(Data!AP181&gt;0,Data!AP181-4,"")</f>
        <v/>
      </c>
      <c r="BF181" s="2" t="str">
        <f>IF(Data!AQ181&gt;0,Data!AQ181-4,"")</f>
        <v/>
      </c>
      <c r="BG181" s="2" t="str">
        <f>IF(Data!AR181&gt;0,Data!AR181-4,"")</f>
        <v/>
      </c>
      <c r="BH181" s="2" t="str">
        <f>IF(Data!AS181&gt;0,Data!AS181-4,"")</f>
        <v/>
      </c>
      <c r="BJ181" s="10" t="str">
        <f t="shared" si="51"/>
        <v/>
      </c>
      <c r="BK181" s="10" t="str">
        <f t="shared" si="52"/>
        <v/>
      </c>
      <c r="BL181" s="10" t="str">
        <f t="shared" si="53"/>
        <v/>
      </c>
      <c r="BN181" s="2" t="str">
        <f>IF(Data!AU181&gt;0,Data!AU181-4,"")</f>
        <v/>
      </c>
      <c r="BO181" s="2" t="str">
        <f>IF(Data!AV181&gt;0,Data!AV181-4,"")</f>
        <v/>
      </c>
      <c r="BP181" s="2" t="str">
        <f>IF(Data!AW181&gt;0,Data!AW181-4,"")</f>
        <v/>
      </c>
      <c r="BQ181" s="2" t="str">
        <f>IF(Data!AX181&gt;0,Data!AX181-4,"")</f>
        <v/>
      </c>
      <c r="BR181" s="2" t="str">
        <f>IF(Data!AY181&gt;0,Data!AY181-4,"")</f>
        <v/>
      </c>
      <c r="BS181" s="2" t="str">
        <f>IF(Data!AZ181&gt;0,Data!AZ181-4,"")</f>
        <v/>
      </c>
      <c r="BT181" s="2" t="str">
        <f>IF(Data!BA181&gt;0,Data!BA181-4,"")</f>
        <v/>
      </c>
      <c r="BU181" s="2" t="str">
        <f>IF(Data!BB181&gt;0,Data!BB181-4,"")</f>
        <v/>
      </c>
      <c r="BW181" s="10" t="str">
        <f t="shared" si="54"/>
        <v/>
      </c>
      <c r="BX181" s="10" t="str">
        <f t="shared" si="55"/>
        <v/>
      </c>
      <c r="BY181" s="10" t="str">
        <f t="shared" si="56"/>
        <v/>
      </c>
      <c r="CA181" s="2" t="str">
        <f>IF(Data!BD181&gt;0,Data!BD181-4,"")</f>
        <v/>
      </c>
      <c r="CB181" s="2" t="str">
        <f>IF(Data!BE181&gt;0,Data!BE181-4,"")</f>
        <v/>
      </c>
      <c r="CC181" s="2" t="str">
        <f>IF(Data!BF181&gt;0,Data!BF181-4,"")</f>
        <v/>
      </c>
      <c r="CD181" s="2" t="str">
        <f>IF(Data!BG181&gt;0,Data!BG181-4,"")</f>
        <v/>
      </c>
      <c r="CE181" s="2" t="str">
        <f>IF(Data!BH181&gt;0,Data!BH181-4,"")</f>
        <v/>
      </c>
      <c r="CF181" s="2" t="str">
        <f>IF(Data!BI181&gt;0,Data!BI181-4,"")</f>
        <v/>
      </c>
      <c r="CG181" s="2" t="str">
        <f>IF(Data!BJ181&gt;0,Data!BJ181-4,"")</f>
        <v/>
      </c>
      <c r="CH181" s="2" t="str">
        <f>IF(Data!BK181&gt;0,Data!BK181-4,"")</f>
        <v/>
      </c>
      <c r="CK181" s="10" t="str">
        <f t="shared" si="57"/>
        <v/>
      </c>
      <c r="CL181" s="10" t="str">
        <f t="shared" si="58"/>
        <v/>
      </c>
      <c r="CM181" s="10" t="str">
        <f t="shared" si="59"/>
        <v/>
      </c>
    </row>
    <row r="182" spans="1:91" x14ac:dyDescent="0.25">
      <c r="A182" s="2" t="str">
        <f>IF(Data!B182&gt;0,Data!B182-4,"")</f>
        <v/>
      </c>
      <c r="B182" s="2" t="str">
        <f>IF(Data!C182&gt;0,Data!C182-4,"")</f>
        <v/>
      </c>
      <c r="C182" s="2" t="str">
        <f>IF(Data!D182&gt;0,Data!D182-4,"")</f>
        <v/>
      </c>
      <c r="D182" s="2" t="str">
        <f>IF(Data!E182&gt;0,Data!E182-4,"")</f>
        <v/>
      </c>
      <c r="E182" s="2" t="str">
        <f>IF(Data!F182&gt;0,Data!F182-4,"")</f>
        <v/>
      </c>
      <c r="F182" s="2" t="str">
        <f>IF(Data!G182&gt;0,Data!G182-4,"")</f>
        <v/>
      </c>
      <c r="G182" s="2" t="str">
        <f>IF(Data!H182&gt;0,Data!H182-4,"")</f>
        <v/>
      </c>
      <c r="H182" s="2" t="str">
        <f>IF(Data!I182&gt;0,Data!I182-4,"")</f>
        <v/>
      </c>
      <c r="J182" s="10" t="str">
        <f t="shared" si="60"/>
        <v/>
      </c>
      <c r="K182" s="10" t="str">
        <f t="shared" si="61"/>
        <v/>
      </c>
      <c r="L182" s="10" t="str">
        <f t="shared" si="62"/>
        <v/>
      </c>
      <c r="N182" s="2" t="str">
        <f>IF(Data!K182&gt;0,Data!K182-4,"")</f>
        <v/>
      </c>
      <c r="O182" s="2" t="str">
        <f>IF(Data!L182&gt;0,Data!L182-4,"")</f>
        <v/>
      </c>
      <c r="P182" s="2" t="str">
        <f>IF(Data!M182&gt;0,Data!M182-4,"")</f>
        <v/>
      </c>
      <c r="Q182" s="2" t="str">
        <f>IF(Data!N182&gt;0,Data!N182-4,"")</f>
        <v/>
      </c>
      <c r="R182" s="2" t="str">
        <f>IF(Data!O182&gt;0,Data!O182-4,"")</f>
        <v/>
      </c>
      <c r="S182" s="2" t="str">
        <f>IF(Data!P182&gt;0,Data!P182-4,"")</f>
        <v/>
      </c>
      <c r="T182" s="2" t="str">
        <f>IF(Data!Q182&gt;0,Data!Q182-4,"")</f>
        <v/>
      </c>
      <c r="U182" s="2" t="str">
        <f>IF(Data!R182&gt;0,Data!R182-4,"")</f>
        <v/>
      </c>
      <c r="V182" s="59"/>
      <c r="W182" s="10" t="str">
        <f t="shared" si="42"/>
        <v/>
      </c>
      <c r="X182" s="10" t="str">
        <f t="shared" si="43"/>
        <v/>
      </c>
      <c r="Y182" s="10" t="str">
        <f t="shared" si="44"/>
        <v/>
      </c>
      <c r="AA182" s="2" t="str">
        <f>IF(Data!T182&gt;0,Data!T182-4,"")</f>
        <v/>
      </c>
      <c r="AB182" s="2" t="str">
        <f>IF(Data!U182&gt;0,Data!U182-4,"")</f>
        <v/>
      </c>
      <c r="AC182" s="2" t="str">
        <f>IF(Data!V182&gt;0,Data!V182-4,"")</f>
        <v/>
      </c>
      <c r="AD182" s="2" t="str">
        <f>IF(Data!W182&gt;0,Data!W182-4,"")</f>
        <v/>
      </c>
      <c r="AE182" s="2" t="str">
        <f>IF(Data!X182&gt;0,Data!X182-4,"")</f>
        <v/>
      </c>
      <c r="AF182" s="2" t="str">
        <f>IF(Data!Y182&gt;0,Data!Y182-4,"")</f>
        <v/>
      </c>
      <c r="AG182" s="2" t="str">
        <f>IF(Data!Z182&gt;0,Data!Z182-4,"")</f>
        <v/>
      </c>
      <c r="AH182" s="2" t="str">
        <f>IF(Data!AA182&gt;0,Data!AA182-4,"")</f>
        <v/>
      </c>
      <c r="AJ182" s="10" t="str">
        <f t="shared" si="45"/>
        <v/>
      </c>
      <c r="AK182" s="10" t="str">
        <f t="shared" si="46"/>
        <v/>
      </c>
      <c r="AL182" s="10" t="str">
        <f t="shared" si="47"/>
        <v/>
      </c>
      <c r="AN182" s="2" t="str">
        <f>IF(Data!AC182&gt;0,Data!AC182-4,"")</f>
        <v/>
      </c>
      <c r="AO182" s="2" t="str">
        <f>IF(Data!AD182&gt;0,Data!AD182-4,"")</f>
        <v/>
      </c>
      <c r="AP182" s="2" t="str">
        <f>IF(Data!AE182&gt;0,Data!AE182-4,"")</f>
        <v/>
      </c>
      <c r="AQ182" s="2" t="str">
        <f>IF(Data!AF182&gt;0,Data!AF182-4,"")</f>
        <v/>
      </c>
      <c r="AR182" s="2" t="str">
        <f>IF(Data!AG182&gt;0,Data!AG182-4,"")</f>
        <v/>
      </c>
      <c r="AS182" s="2" t="str">
        <f>IF(Data!AH182&gt;0,Data!AH182-4,"")</f>
        <v/>
      </c>
      <c r="AT182" s="2" t="str">
        <f>IF(Data!AI182&gt;0,Data!AI182-4,"")</f>
        <v/>
      </c>
      <c r="AU182" s="2" t="str">
        <f>IF(Data!AJ182&gt;0,Data!AJ182-4,"")</f>
        <v/>
      </c>
      <c r="AW182" s="10" t="str">
        <f t="shared" si="48"/>
        <v/>
      </c>
      <c r="AX182" s="10" t="str">
        <f t="shared" si="49"/>
        <v/>
      </c>
      <c r="AY182" s="10" t="str">
        <f t="shared" si="50"/>
        <v/>
      </c>
      <c r="BA182" s="2" t="str">
        <f>IF(Data!AL182&gt;0,Data!AL182-4,"")</f>
        <v/>
      </c>
      <c r="BB182" s="2" t="str">
        <f>IF(Data!AM182&gt;0,Data!AM182-4,"")</f>
        <v/>
      </c>
      <c r="BC182" s="2" t="str">
        <f>IF(Data!AN182&gt;0,Data!AN182-4,"")</f>
        <v/>
      </c>
      <c r="BD182" s="2" t="str">
        <f>IF(Data!AO182&gt;0,Data!AO182-4,"")</f>
        <v/>
      </c>
      <c r="BE182" s="2" t="str">
        <f>IF(Data!AP182&gt;0,Data!AP182-4,"")</f>
        <v/>
      </c>
      <c r="BF182" s="2" t="str">
        <f>IF(Data!AQ182&gt;0,Data!AQ182-4,"")</f>
        <v/>
      </c>
      <c r="BG182" s="2" t="str">
        <f>IF(Data!AR182&gt;0,Data!AR182-4,"")</f>
        <v/>
      </c>
      <c r="BH182" s="2" t="str">
        <f>IF(Data!AS182&gt;0,Data!AS182-4,"")</f>
        <v/>
      </c>
      <c r="BJ182" s="10" t="str">
        <f t="shared" si="51"/>
        <v/>
      </c>
      <c r="BK182" s="10" t="str">
        <f t="shared" si="52"/>
        <v/>
      </c>
      <c r="BL182" s="10" t="str">
        <f t="shared" si="53"/>
        <v/>
      </c>
      <c r="BN182" s="2" t="str">
        <f>IF(Data!AU182&gt;0,Data!AU182-4,"")</f>
        <v/>
      </c>
      <c r="BO182" s="2" t="str">
        <f>IF(Data!AV182&gt;0,Data!AV182-4,"")</f>
        <v/>
      </c>
      <c r="BP182" s="2" t="str">
        <f>IF(Data!AW182&gt;0,Data!AW182-4,"")</f>
        <v/>
      </c>
      <c r="BQ182" s="2" t="str">
        <f>IF(Data!AX182&gt;0,Data!AX182-4,"")</f>
        <v/>
      </c>
      <c r="BR182" s="2" t="str">
        <f>IF(Data!AY182&gt;0,Data!AY182-4,"")</f>
        <v/>
      </c>
      <c r="BS182" s="2" t="str">
        <f>IF(Data!AZ182&gt;0,Data!AZ182-4,"")</f>
        <v/>
      </c>
      <c r="BT182" s="2" t="str">
        <f>IF(Data!BA182&gt;0,Data!BA182-4,"")</f>
        <v/>
      </c>
      <c r="BU182" s="2" t="str">
        <f>IF(Data!BB182&gt;0,Data!BB182-4,"")</f>
        <v/>
      </c>
      <c r="BW182" s="10" t="str">
        <f t="shared" si="54"/>
        <v/>
      </c>
      <c r="BX182" s="10" t="str">
        <f t="shared" si="55"/>
        <v/>
      </c>
      <c r="BY182" s="10" t="str">
        <f t="shared" si="56"/>
        <v/>
      </c>
      <c r="CA182" s="2" t="str">
        <f>IF(Data!BD182&gt;0,Data!BD182-4,"")</f>
        <v/>
      </c>
      <c r="CB182" s="2" t="str">
        <f>IF(Data!BE182&gt;0,Data!BE182-4,"")</f>
        <v/>
      </c>
      <c r="CC182" s="2" t="str">
        <f>IF(Data!BF182&gt;0,Data!BF182-4,"")</f>
        <v/>
      </c>
      <c r="CD182" s="2" t="str">
        <f>IF(Data!BG182&gt;0,Data!BG182-4,"")</f>
        <v/>
      </c>
      <c r="CE182" s="2" t="str">
        <f>IF(Data!BH182&gt;0,Data!BH182-4,"")</f>
        <v/>
      </c>
      <c r="CF182" s="2" t="str">
        <f>IF(Data!BI182&gt;0,Data!BI182-4,"")</f>
        <v/>
      </c>
      <c r="CG182" s="2" t="str">
        <f>IF(Data!BJ182&gt;0,Data!BJ182-4,"")</f>
        <v/>
      </c>
      <c r="CH182" s="2" t="str">
        <f>IF(Data!BK182&gt;0,Data!BK182-4,"")</f>
        <v/>
      </c>
      <c r="CK182" s="10" t="str">
        <f t="shared" si="57"/>
        <v/>
      </c>
      <c r="CL182" s="10" t="str">
        <f t="shared" si="58"/>
        <v/>
      </c>
      <c r="CM182" s="10" t="str">
        <f t="shared" si="59"/>
        <v/>
      </c>
    </row>
    <row r="183" spans="1:91" x14ac:dyDescent="0.25">
      <c r="A183" s="2" t="str">
        <f>IF(Data!B183&gt;0,Data!B183-4,"")</f>
        <v/>
      </c>
      <c r="B183" s="2" t="str">
        <f>IF(Data!C183&gt;0,Data!C183-4,"")</f>
        <v/>
      </c>
      <c r="C183" s="2" t="str">
        <f>IF(Data!D183&gt;0,Data!D183-4,"")</f>
        <v/>
      </c>
      <c r="D183" s="2" t="str">
        <f>IF(Data!E183&gt;0,Data!E183-4,"")</f>
        <v/>
      </c>
      <c r="E183" s="2" t="str">
        <f>IF(Data!F183&gt;0,Data!F183-4,"")</f>
        <v/>
      </c>
      <c r="F183" s="2" t="str">
        <f>IF(Data!G183&gt;0,Data!G183-4,"")</f>
        <v/>
      </c>
      <c r="G183" s="2" t="str">
        <f>IF(Data!H183&gt;0,Data!H183-4,"")</f>
        <v/>
      </c>
      <c r="H183" s="2" t="str">
        <f>IF(Data!I183&gt;0,Data!I183-4,"")</f>
        <v/>
      </c>
      <c r="J183" s="10" t="str">
        <f t="shared" si="60"/>
        <v/>
      </c>
      <c r="K183" s="10" t="str">
        <f t="shared" si="61"/>
        <v/>
      </c>
      <c r="L183" s="10" t="str">
        <f t="shared" si="62"/>
        <v/>
      </c>
      <c r="N183" s="2" t="str">
        <f>IF(Data!K183&gt;0,Data!K183-4,"")</f>
        <v/>
      </c>
      <c r="O183" s="2" t="str">
        <f>IF(Data!L183&gt;0,Data!L183-4,"")</f>
        <v/>
      </c>
      <c r="P183" s="2" t="str">
        <f>IF(Data!M183&gt;0,Data!M183-4,"")</f>
        <v/>
      </c>
      <c r="Q183" s="2" t="str">
        <f>IF(Data!N183&gt;0,Data!N183-4,"")</f>
        <v/>
      </c>
      <c r="R183" s="2" t="str">
        <f>IF(Data!O183&gt;0,Data!O183-4,"")</f>
        <v/>
      </c>
      <c r="S183" s="2" t="str">
        <f>IF(Data!P183&gt;0,Data!P183-4,"")</f>
        <v/>
      </c>
      <c r="T183" s="2" t="str">
        <f>IF(Data!Q183&gt;0,Data!Q183-4,"")</f>
        <v/>
      </c>
      <c r="U183" s="2" t="str">
        <f>IF(Data!R183&gt;0,Data!R183-4,"")</f>
        <v/>
      </c>
      <c r="V183" s="59"/>
      <c r="W183" s="10" t="str">
        <f t="shared" si="42"/>
        <v/>
      </c>
      <c r="X183" s="10" t="str">
        <f t="shared" si="43"/>
        <v/>
      </c>
      <c r="Y183" s="10" t="str">
        <f t="shared" si="44"/>
        <v/>
      </c>
      <c r="AA183" s="2" t="str">
        <f>IF(Data!T183&gt;0,Data!T183-4,"")</f>
        <v/>
      </c>
      <c r="AB183" s="2" t="str">
        <f>IF(Data!U183&gt;0,Data!U183-4,"")</f>
        <v/>
      </c>
      <c r="AC183" s="2" t="str">
        <f>IF(Data!V183&gt;0,Data!V183-4,"")</f>
        <v/>
      </c>
      <c r="AD183" s="2" t="str">
        <f>IF(Data!W183&gt;0,Data!W183-4,"")</f>
        <v/>
      </c>
      <c r="AE183" s="2" t="str">
        <f>IF(Data!X183&gt;0,Data!X183-4,"")</f>
        <v/>
      </c>
      <c r="AF183" s="2" t="str">
        <f>IF(Data!Y183&gt;0,Data!Y183-4,"")</f>
        <v/>
      </c>
      <c r="AG183" s="2" t="str">
        <f>IF(Data!Z183&gt;0,Data!Z183-4,"")</f>
        <v/>
      </c>
      <c r="AH183" s="2" t="str">
        <f>IF(Data!AA183&gt;0,Data!AA183-4,"")</f>
        <v/>
      </c>
      <c r="AJ183" s="10" t="str">
        <f t="shared" si="45"/>
        <v/>
      </c>
      <c r="AK183" s="10" t="str">
        <f t="shared" si="46"/>
        <v/>
      </c>
      <c r="AL183" s="10" t="str">
        <f t="shared" si="47"/>
        <v/>
      </c>
      <c r="AN183" s="2" t="str">
        <f>IF(Data!AC183&gt;0,Data!AC183-4,"")</f>
        <v/>
      </c>
      <c r="AO183" s="2" t="str">
        <f>IF(Data!AD183&gt;0,Data!AD183-4,"")</f>
        <v/>
      </c>
      <c r="AP183" s="2" t="str">
        <f>IF(Data!AE183&gt;0,Data!AE183-4,"")</f>
        <v/>
      </c>
      <c r="AQ183" s="2" t="str">
        <f>IF(Data!AF183&gt;0,Data!AF183-4,"")</f>
        <v/>
      </c>
      <c r="AR183" s="2" t="str">
        <f>IF(Data!AG183&gt;0,Data!AG183-4,"")</f>
        <v/>
      </c>
      <c r="AS183" s="2" t="str">
        <f>IF(Data!AH183&gt;0,Data!AH183-4,"")</f>
        <v/>
      </c>
      <c r="AT183" s="2" t="str">
        <f>IF(Data!AI183&gt;0,Data!AI183-4,"")</f>
        <v/>
      </c>
      <c r="AU183" s="2" t="str">
        <f>IF(Data!AJ183&gt;0,Data!AJ183-4,"")</f>
        <v/>
      </c>
      <c r="AW183" s="10" t="str">
        <f t="shared" si="48"/>
        <v/>
      </c>
      <c r="AX183" s="10" t="str">
        <f t="shared" si="49"/>
        <v/>
      </c>
      <c r="AY183" s="10" t="str">
        <f t="shared" si="50"/>
        <v/>
      </c>
      <c r="BA183" s="2" t="str">
        <f>IF(Data!AL183&gt;0,Data!AL183-4,"")</f>
        <v/>
      </c>
      <c r="BB183" s="2" t="str">
        <f>IF(Data!AM183&gt;0,Data!AM183-4,"")</f>
        <v/>
      </c>
      <c r="BC183" s="2" t="str">
        <f>IF(Data!AN183&gt;0,Data!AN183-4,"")</f>
        <v/>
      </c>
      <c r="BD183" s="2" t="str">
        <f>IF(Data!AO183&gt;0,Data!AO183-4,"")</f>
        <v/>
      </c>
      <c r="BE183" s="2" t="str">
        <f>IF(Data!AP183&gt;0,Data!AP183-4,"")</f>
        <v/>
      </c>
      <c r="BF183" s="2" t="str">
        <f>IF(Data!AQ183&gt;0,Data!AQ183-4,"")</f>
        <v/>
      </c>
      <c r="BG183" s="2" t="str">
        <f>IF(Data!AR183&gt;0,Data!AR183-4,"")</f>
        <v/>
      </c>
      <c r="BH183" s="2" t="str">
        <f>IF(Data!AS183&gt;0,Data!AS183-4,"")</f>
        <v/>
      </c>
      <c r="BJ183" s="10" t="str">
        <f t="shared" si="51"/>
        <v/>
      </c>
      <c r="BK183" s="10" t="str">
        <f t="shared" si="52"/>
        <v/>
      </c>
      <c r="BL183" s="10" t="str">
        <f t="shared" si="53"/>
        <v/>
      </c>
      <c r="BN183" s="2" t="str">
        <f>IF(Data!AU183&gt;0,Data!AU183-4,"")</f>
        <v/>
      </c>
      <c r="BO183" s="2" t="str">
        <f>IF(Data!AV183&gt;0,Data!AV183-4,"")</f>
        <v/>
      </c>
      <c r="BP183" s="2" t="str">
        <f>IF(Data!AW183&gt;0,Data!AW183-4,"")</f>
        <v/>
      </c>
      <c r="BQ183" s="2" t="str">
        <f>IF(Data!AX183&gt;0,Data!AX183-4,"")</f>
        <v/>
      </c>
      <c r="BR183" s="2" t="str">
        <f>IF(Data!AY183&gt;0,Data!AY183-4,"")</f>
        <v/>
      </c>
      <c r="BS183" s="2" t="str">
        <f>IF(Data!AZ183&gt;0,Data!AZ183-4,"")</f>
        <v/>
      </c>
      <c r="BT183" s="2" t="str">
        <f>IF(Data!BA183&gt;0,Data!BA183-4,"")</f>
        <v/>
      </c>
      <c r="BU183" s="2" t="str">
        <f>IF(Data!BB183&gt;0,Data!BB183-4,"")</f>
        <v/>
      </c>
      <c r="BW183" s="10" t="str">
        <f t="shared" si="54"/>
        <v/>
      </c>
      <c r="BX183" s="10" t="str">
        <f t="shared" si="55"/>
        <v/>
      </c>
      <c r="BY183" s="10" t="str">
        <f t="shared" si="56"/>
        <v/>
      </c>
      <c r="CA183" s="2" t="str">
        <f>IF(Data!BD183&gt;0,Data!BD183-4,"")</f>
        <v/>
      </c>
      <c r="CB183" s="2" t="str">
        <f>IF(Data!BE183&gt;0,Data!BE183-4,"")</f>
        <v/>
      </c>
      <c r="CC183" s="2" t="str">
        <f>IF(Data!BF183&gt;0,Data!BF183-4,"")</f>
        <v/>
      </c>
      <c r="CD183" s="2" t="str">
        <f>IF(Data!BG183&gt;0,Data!BG183-4,"")</f>
        <v/>
      </c>
      <c r="CE183" s="2" t="str">
        <f>IF(Data!BH183&gt;0,Data!BH183-4,"")</f>
        <v/>
      </c>
      <c r="CF183" s="2" t="str">
        <f>IF(Data!BI183&gt;0,Data!BI183-4,"")</f>
        <v/>
      </c>
      <c r="CG183" s="2" t="str">
        <f>IF(Data!BJ183&gt;0,Data!BJ183-4,"")</f>
        <v/>
      </c>
      <c r="CH183" s="2" t="str">
        <f>IF(Data!BK183&gt;0,Data!BK183-4,"")</f>
        <v/>
      </c>
      <c r="CK183" s="10" t="str">
        <f t="shared" si="57"/>
        <v/>
      </c>
      <c r="CL183" s="10" t="str">
        <f t="shared" si="58"/>
        <v/>
      </c>
      <c r="CM183" s="10" t="str">
        <f t="shared" si="59"/>
        <v/>
      </c>
    </row>
    <row r="184" spans="1:91" x14ac:dyDescent="0.25">
      <c r="A184" s="2" t="str">
        <f>IF(Data!B184&gt;0,Data!B184-4,"")</f>
        <v/>
      </c>
      <c r="B184" s="2" t="str">
        <f>IF(Data!C184&gt;0,Data!C184-4,"")</f>
        <v/>
      </c>
      <c r="C184" s="2" t="str">
        <f>IF(Data!D184&gt;0,Data!D184-4,"")</f>
        <v/>
      </c>
      <c r="D184" s="2" t="str">
        <f>IF(Data!E184&gt;0,Data!E184-4,"")</f>
        <v/>
      </c>
      <c r="E184" s="2" t="str">
        <f>IF(Data!F184&gt;0,Data!F184-4,"")</f>
        <v/>
      </c>
      <c r="F184" s="2" t="str">
        <f>IF(Data!G184&gt;0,Data!G184-4,"")</f>
        <v/>
      </c>
      <c r="G184" s="2" t="str">
        <f>IF(Data!H184&gt;0,Data!H184-4,"")</f>
        <v/>
      </c>
      <c r="H184" s="2" t="str">
        <f>IF(Data!I184&gt;0,Data!I184-4,"")</f>
        <v/>
      </c>
      <c r="J184" s="10" t="str">
        <f t="shared" si="60"/>
        <v/>
      </c>
      <c r="K184" s="10" t="str">
        <f t="shared" si="61"/>
        <v/>
      </c>
      <c r="L184" s="10" t="str">
        <f t="shared" si="62"/>
        <v/>
      </c>
      <c r="N184" s="2" t="str">
        <f>IF(Data!K184&gt;0,Data!K184-4,"")</f>
        <v/>
      </c>
      <c r="O184" s="2" t="str">
        <f>IF(Data!L184&gt;0,Data!L184-4,"")</f>
        <v/>
      </c>
      <c r="P184" s="2" t="str">
        <f>IF(Data!M184&gt;0,Data!M184-4,"")</f>
        <v/>
      </c>
      <c r="Q184" s="2" t="str">
        <f>IF(Data!N184&gt;0,Data!N184-4,"")</f>
        <v/>
      </c>
      <c r="R184" s="2" t="str">
        <f>IF(Data!O184&gt;0,Data!O184-4,"")</f>
        <v/>
      </c>
      <c r="S184" s="2" t="str">
        <f>IF(Data!P184&gt;0,Data!P184-4,"")</f>
        <v/>
      </c>
      <c r="T184" s="2" t="str">
        <f>IF(Data!Q184&gt;0,Data!Q184-4,"")</f>
        <v/>
      </c>
      <c r="U184" s="2" t="str">
        <f>IF(Data!R184&gt;0,Data!R184-4,"")</f>
        <v/>
      </c>
      <c r="V184" s="59"/>
      <c r="W184" s="10" t="str">
        <f t="shared" si="42"/>
        <v/>
      </c>
      <c r="X184" s="10" t="str">
        <f t="shared" si="43"/>
        <v/>
      </c>
      <c r="Y184" s="10" t="str">
        <f t="shared" si="44"/>
        <v/>
      </c>
      <c r="AA184" s="2" t="str">
        <f>IF(Data!T184&gt;0,Data!T184-4,"")</f>
        <v/>
      </c>
      <c r="AB184" s="2" t="str">
        <f>IF(Data!U184&gt;0,Data!U184-4,"")</f>
        <v/>
      </c>
      <c r="AC184" s="2" t="str">
        <f>IF(Data!V184&gt;0,Data!V184-4,"")</f>
        <v/>
      </c>
      <c r="AD184" s="2" t="str">
        <f>IF(Data!W184&gt;0,Data!W184-4,"")</f>
        <v/>
      </c>
      <c r="AE184" s="2" t="str">
        <f>IF(Data!X184&gt;0,Data!X184-4,"")</f>
        <v/>
      </c>
      <c r="AF184" s="2" t="str">
        <f>IF(Data!Y184&gt;0,Data!Y184-4,"")</f>
        <v/>
      </c>
      <c r="AG184" s="2" t="str">
        <f>IF(Data!Z184&gt;0,Data!Z184-4,"")</f>
        <v/>
      </c>
      <c r="AH184" s="2" t="str">
        <f>IF(Data!AA184&gt;0,Data!AA184-4,"")</f>
        <v/>
      </c>
      <c r="AJ184" s="10" t="str">
        <f t="shared" si="45"/>
        <v/>
      </c>
      <c r="AK184" s="10" t="str">
        <f t="shared" si="46"/>
        <v/>
      </c>
      <c r="AL184" s="10" t="str">
        <f t="shared" si="47"/>
        <v/>
      </c>
      <c r="AN184" s="2" t="str">
        <f>IF(Data!AC184&gt;0,Data!AC184-4,"")</f>
        <v/>
      </c>
      <c r="AO184" s="2" t="str">
        <f>IF(Data!AD184&gt;0,Data!AD184-4,"")</f>
        <v/>
      </c>
      <c r="AP184" s="2" t="str">
        <f>IF(Data!AE184&gt;0,Data!AE184-4,"")</f>
        <v/>
      </c>
      <c r="AQ184" s="2" t="str">
        <f>IF(Data!AF184&gt;0,Data!AF184-4,"")</f>
        <v/>
      </c>
      <c r="AR184" s="2" t="str">
        <f>IF(Data!AG184&gt;0,Data!AG184-4,"")</f>
        <v/>
      </c>
      <c r="AS184" s="2" t="str">
        <f>IF(Data!AH184&gt;0,Data!AH184-4,"")</f>
        <v/>
      </c>
      <c r="AT184" s="2" t="str">
        <f>IF(Data!AI184&gt;0,Data!AI184-4,"")</f>
        <v/>
      </c>
      <c r="AU184" s="2" t="str">
        <f>IF(Data!AJ184&gt;0,Data!AJ184-4,"")</f>
        <v/>
      </c>
      <c r="AW184" s="10" t="str">
        <f t="shared" si="48"/>
        <v/>
      </c>
      <c r="AX184" s="10" t="str">
        <f t="shared" si="49"/>
        <v/>
      </c>
      <c r="AY184" s="10" t="str">
        <f t="shared" si="50"/>
        <v/>
      </c>
      <c r="BA184" s="2" t="str">
        <f>IF(Data!AL184&gt;0,Data!AL184-4,"")</f>
        <v/>
      </c>
      <c r="BB184" s="2" t="str">
        <f>IF(Data!AM184&gt;0,Data!AM184-4,"")</f>
        <v/>
      </c>
      <c r="BC184" s="2" t="str">
        <f>IF(Data!AN184&gt;0,Data!AN184-4,"")</f>
        <v/>
      </c>
      <c r="BD184" s="2" t="str">
        <f>IF(Data!AO184&gt;0,Data!AO184-4,"")</f>
        <v/>
      </c>
      <c r="BE184" s="2" t="str">
        <f>IF(Data!AP184&gt;0,Data!AP184-4,"")</f>
        <v/>
      </c>
      <c r="BF184" s="2" t="str">
        <f>IF(Data!AQ184&gt;0,Data!AQ184-4,"")</f>
        <v/>
      </c>
      <c r="BG184" s="2" t="str">
        <f>IF(Data!AR184&gt;0,Data!AR184-4,"")</f>
        <v/>
      </c>
      <c r="BH184" s="2" t="str">
        <f>IF(Data!AS184&gt;0,Data!AS184-4,"")</f>
        <v/>
      </c>
      <c r="BJ184" s="10" t="str">
        <f t="shared" si="51"/>
        <v/>
      </c>
      <c r="BK184" s="10" t="str">
        <f t="shared" si="52"/>
        <v/>
      </c>
      <c r="BL184" s="10" t="str">
        <f t="shared" si="53"/>
        <v/>
      </c>
      <c r="BN184" s="2" t="str">
        <f>IF(Data!AU184&gt;0,Data!AU184-4,"")</f>
        <v/>
      </c>
      <c r="BO184" s="2" t="str">
        <f>IF(Data!AV184&gt;0,Data!AV184-4,"")</f>
        <v/>
      </c>
      <c r="BP184" s="2" t="str">
        <f>IF(Data!AW184&gt;0,Data!AW184-4,"")</f>
        <v/>
      </c>
      <c r="BQ184" s="2" t="str">
        <f>IF(Data!AX184&gt;0,Data!AX184-4,"")</f>
        <v/>
      </c>
      <c r="BR184" s="2" t="str">
        <f>IF(Data!AY184&gt;0,Data!AY184-4,"")</f>
        <v/>
      </c>
      <c r="BS184" s="2" t="str">
        <f>IF(Data!AZ184&gt;0,Data!AZ184-4,"")</f>
        <v/>
      </c>
      <c r="BT184" s="2" t="str">
        <f>IF(Data!BA184&gt;0,Data!BA184-4,"")</f>
        <v/>
      </c>
      <c r="BU184" s="2" t="str">
        <f>IF(Data!BB184&gt;0,Data!BB184-4,"")</f>
        <v/>
      </c>
      <c r="BW184" s="10" t="str">
        <f t="shared" si="54"/>
        <v/>
      </c>
      <c r="BX184" s="10" t="str">
        <f t="shared" si="55"/>
        <v/>
      </c>
      <c r="BY184" s="10" t="str">
        <f t="shared" si="56"/>
        <v/>
      </c>
      <c r="CA184" s="2" t="str">
        <f>IF(Data!BD184&gt;0,Data!BD184-4,"")</f>
        <v/>
      </c>
      <c r="CB184" s="2" t="str">
        <f>IF(Data!BE184&gt;0,Data!BE184-4,"")</f>
        <v/>
      </c>
      <c r="CC184" s="2" t="str">
        <f>IF(Data!BF184&gt;0,Data!BF184-4,"")</f>
        <v/>
      </c>
      <c r="CD184" s="2" t="str">
        <f>IF(Data!BG184&gt;0,Data!BG184-4,"")</f>
        <v/>
      </c>
      <c r="CE184" s="2" t="str">
        <f>IF(Data!BH184&gt;0,Data!BH184-4,"")</f>
        <v/>
      </c>
      <c r="CF184" s="2" t="str">
        <f>IF(Data!BI184&gt;0,Data!BI184-4,"")</f>
        <v/>
      </c>
      <c r="CG184" s="2" t="str">
        <f>IF(Data!BJ184&gt;0,Data!BJ184-4,"")</f>
        <v/>
      </c>
      <c r="CH184" s="2" t="str">
        <f>IF(Data!BK184&gt;0,Data!BK184-4,"")</f>
        <v/>
      </c>
      <c r="CK184" s="10" t="str">
        <f t="shared" si="57"/>
        <v/>
      </c>
      <c r="CL184" s="10" t="str">
        <f t="shared" si="58"/>
        <v/>
      </c>
      <c r="CM184" s="10" t="str">
        <f t="shared" si="59"/>
        <v/>
      </c>
    </row>
    <row r="185" spans="1:91" x14ac:dyDescent="0.25">
      <c r="A185" s="2" t="str">
        <f>IF(Data!B185&gt;0,Data!B185-4,"")</f>
        <v/>
      </c>
      <c r="B185" s="2" t="str">
        <f>IF(Data!C185&gt;0,Data!C185-4,"")</f>
        <v/>
      </c>
      <c r="C185" s="2" t="str">
        <f>IF(Data!D185&gt;0,Data!D185-4,"")</f>
        <v/>
      </c>
      <c r="D185" s="2" t="str">
        <f>IF(Data!E185&gt;0,Data!E185-4,"")</f>
        <v/>
      </c>
      <c r="E185" s="2" t="str">
        <f>IF(Data!F185&gt;0,Data!F185-4,"")</f>
        <v/>
      </c>
      <c r="F185" s="2" t="str">
        <f>IF(Data!G185&gt;0,Data!G185-4,"")</f>
        <v/>
      </c>
      <c r="G185" s="2" t="str">
        <f>IF(Data!H185&gt;0,Data!H185-4,"")</f>
        <v/>
      </c>
      <c r="H185" s="2" t="str">
        <f>IF(Data!I185&gt;0,Data!I185-4,"")</f>
        <v/>
      </c>
      <c r="J185" s="10" t="str">
        <f t="shared" si="60"/>
        <v/>
      </c>
      <c r="K185" s="10" t="str">
        <f t="shared" si="61"/>
        <v/>
      </c>
      <c r="L185" s="10" t="str">
        <f t="shared" si="62"/>
        <v/>
      </c>
      <c r="N185" s="2" t="str">
        <f>IF(Data!K185&gt;0,Data!K185-4,"")</f>
        <v/>
      </c>
      <c r="O185" s="2" t="str">
        <f>IF(Data!L185&gt;0,Data!L185-4,"")</f>
        <v/>
      </c>
      <c r="P185" s="2" t="str">
        <f>IF(Data!M185&gt;0,Data!M185-4,"")</f>
        <v/>
      </c>
      <c r="Q185" s="2" t="str">
        <f>IF(Data!N185&gt;0,Data!N185-4,"")</f>
        <v/>
      </c>
      <c r="R185" s="2" t="str">
        <f>IF(Data!O185&gt;0,Data!O185-4,"")</f>
        <v/>
      </c>
      <c r="S185" s="2" t="str">
        <f>IF(Data!P185&gt;0,Data!P185-4,"")</f>
        <v/>
      </c>
      <c r="T185" s="2" t="str">
        <f>IF(Data!Q185&gt;0,Data!Q185-4,"")</f>
        <v/>
      </c>
      <c r="U185" s="2" t="str">
        <f>IF(Data!R185&gt;0,Data!R185-4,"")</f>
        <v/>
      </c>
      <c r="V185" s="59"/>
      <c r="W185" s="10" t="str">
        <f t="shared" si="42"/>
        <v/>
      </c>
      <c r="X185" s="10" t="str">
        <f t="shared" si="43"/>
        <v/>
      </c>
      <c r="Y185" s="10" t="str">
        <f t="shared" si="44"/>
        <v/>
      </c>
      <c r="AA185" s="2" t="str">
        <f>IF(Data!T185&gt;0,Data!T185-4,"")</f>
        <v/>
      </c>
      <c r="AB185" s="2" t="str">
        <f>IF(Data!U185&gt;0,Data!U185-4,"")</f>
        <v/>
      </c>
      <c r="AC185" s="2" t="str">
        <f>IF(Data!V185&gt;0,Data!V185-4,"")</f>
        <v/>
      </c>
      <c r="AD185" s="2" t="str">
        <f>IF(Data!W185&gt;0,Data!W185-4,"")</f>
        <v/>
      </c>
      <c r="AE185" s="2" t="str">
        <f>IF(Data!X185&gt;0,Data!X185-4,"")</f>
        <v/>
      </c>
      <c r="AF185" s="2" t="str">
        <f>IF(Data!Y185&gt;0,Data!Y185-4,"")</f>
        <v/>
      </c>
      <c r="AG185" s="2" t="str">
        <f>IF(Data!Z185&gt;0,Data!Z185-4,"")</f>
        <v/>
      </c>
      <c r="AH185" s="2" t="str">
        <f>IF(Data!AA185&gt;0,Data!AA185-4,"")</f>
        <v/>
      </c>
      <c r="AJ185" s="10" t="str">
        <f t="shared" si="45"/>
        <v/>
      </c>
      <c r="AK185" s="10" t="str">
        <f t="shared" si="46"/>
        <v/>
      </c>
      <c r="AL185" s="10" t="str">
        <f t="shared" si="47"/>
        <v/>
      </c>
      <c r="AN185" s="2" t="str">
        <f>IF(Data!AC185&gt;0,Data!AC185-4,"")</f>
        <v/>
      </c>
      <c r="AO185" s="2" t="str">
        <f>IF(Data!AD185&gt;0,Data!AD185-4,"")</f>
        <v/>
      </c>
      <c r="AP185" s="2" t="str">
        <f>IF(Data!AE185&gt;0,Data!AE185-4,"")</f>
        <v/>
      </c>
      <c r="AQ185" s="2" t="str">
        <f>IF(Data!AF185&gt;0,Data!AF185-4,"")</f>
        <v/>
      </c>
      <c r="AR185" s="2" t="str">
        <f>IF(Data!AG185&gt;0,Data!AG185-4,"")</f>
        <v/>
      </c>
      <c r="AS185" s="2" t="str">
        <f>IF(Data!AH185&gt;0,Data!AH185-4,"")</f>
        <v/>
      </c>
      <c r="AT185" s="2" t="str">
        <f>IF(Data!AI185&gt;0,Data!AI185-4,"")</f>
        <v/>
      </c>
      <c r="AU185" s="2" t="str">
        <f>IF(Data!AJ185&gt;0,Data!AJ185-4,"")</f>
        <v/>
      </c>
      <c r="AW185" s="10" t="str">
        <f t="shared" si="48"/>
        <v/>
      </c>
      <c r="AX185" s="10" t="str">
        <f t="shared" si="49"/>
        <v/>
      </c>
      <c r="AY185" s="10" t="str">
        <f t="shared" si="50"/>
        <v/>
      </c>
      <c r="BA185" s="2" t="str">
        <f>IF(Data!AL185&gt;0,Data!AL185-4,"")</f>
        <v/>
      </c>
      <c r="BB185" s="2" t="str">
        <f>IF(Data!AM185&gt;0,Data!AM185-4,"")</f>
        <v/>
      </c>
      <c r="BC185" s="2" t="str">
        <f>IF(Data!AN185&gt;0,Data!AN185-4,"")</f>
        <v/>
      </c>
      <c r="BD185" s="2" t="str">
        <f>IF(Data!AO185&gt;0,Data!AO185-4,"")</f>
        <v/>
      </c>
      <c r="BE185" s="2" t="str">
        <f>IF(Data!AP185&gt;0,Data!AP185-4,"")</f>
        <v/>
      </c>
      <c r="BF185" s="2" t="str">
        <f>IF(Data!AQ185&gt;0,Data!AQ185-4,"")</f>
        <v/>
      </c>
      <c r="BG185" s="2" t="str">
        <f>IF(Data!AR185&gt;0,Data!AR185-4,"")</f>
        <v/>
      </c>
      <c r="BH185" s="2" t="str">
        <f>IF(Data!AS185&gt;0,Data!AS185-4,"")</f>
        <v/>
      </c>
      <c r="BJ185" s="10" t="str">
        <f t="shared" si="51"/>
        <v/>
      </c>
      <c r="BK185" s="10" t="str">
        <f t="shared" si="52"/>
        <v/>
      </c>
      <c r="BL185" s="10" t="str">
        <f t="shared" si="53"/>
        <v/>
      </c>
      <c r="BN185" s="2" t="str">
        <f>IF(Data!AU185&gt;0,Data!AU185-4,"")</f>
        <v/>
      </c>
      <c r="BO185" s="2" t="str">
        <f>IF(Data!AV185&gt;0,Data!AV185-4,"")</f>
        <v/>
      </c>
      <c r="BP185" s="2" t="str">
        <f>IF(Data!AW185&gt;0,Data!AW185-4,"")</f>
        <v/>
      </c>
      <c r="BQ185" s="2" t="str">
        <f>IF(Data!AX185&gt;0,Data!AX185-4,"")</f>
        <v/>
      </c>
      <c r="BR185" s="2" t="str">
        <f>IF(Data!AY185&gt;0,Data!AY185-4,"")</f>
        <v/>
      </c>
      <c r="BS185" s="2" t="str">
        <f>IF(Data!AZ185&gt;0,Data!AZ185-4,"")</f>
        <v/>
      </c>
      <c r="BT185" s="2" t="str">
        <f>IF(Data!BA185&gt;0,Data!BA185-4,"")</f>
        <v/>
      </c>
      <c r="BU185" s="2" t="str">
        <f>IF(Data!BB185&gt;0,Data!BB185-4,"")</f>
        <v/>
      </c>
      <c r="BW185" s="10" t="str">
        <f t="shared" si="54"/>
        <v/>
      </c>
      <c r="BX185" s="10" t="str">
        <f t="shared" si="55"/>
        <v/>
      </c>
      <c r="BY185" s="10" t="str">
        <f t="shared" si="56"/>
        <v/>
      </c>
      <c r="CA185" s="2" t="str">
        <f>IF(Data!BD185&gt;0,Data!BD185-4,"")</f>
        <v/>
      </c>
      <c r="CB185" s="2" t="str">
        <f>IF(Data!BE185&gt;0,Data!BE185-4,"")</f>
        <v/>
      </c>
      <c r="CC185" s="2" t="str">
        <f>IF(Data!BF185&gt;0,Data!BF185-4,"")</f>
        <v/>
      </c>
      <c r="CD185" s="2" t="str">
        <f>IF(Data!BG185&gt;0,Data!BG185-4,"")</f>
        <v/>
      </c>
      <c r="CE185" s="2" t="str">
        <f>IF(Data!BH185&gt;0,Data!BH185-4,"")</f>
        <v/>
      </c>
      <c r="CF185" s="2" t="str">
        <f>IF(Data!BI185&gt;0,Data!BI185-4,"")</f>
        <v/>
      </c>
      <c r="CG185" s="2" t="str">
        <f>IF(Data!BJ185&gt;0,Data!BJ185-4,"")</f>
        <v/>
      </c>
      <c r="CH185" s="2" t="str">
        <f>IF(Data!BK185&gt;0,Data!BK185-4,"")</f>
        <v/>
      </c>
      <c r="CK185" s="10" t="str">
        <f t="shared" si="57"/>
        <v/>
      </c>
      <c r="CL185" s="10" t="str">
        <f t="shared" si="58"/>
        <v/>
      </c>
      <c r="CM185" s="10" t="str">
        <f t="shared" si="59"/>
        <v/>
      </c>
    </row>
    <row r="186" spans="1:91" x14ac:dyDescent="0.25">
      <c r="A186" s="2" t="str">
        <f>IF(Data!B186&gt;0,Data!B186-4,"")</f>
        <v/>
      </c>
      <c r="B186" s="2" t="str">
        <f>IF(Data!C186&gt;0,Data!C186-4,"")</f>
        <v/>
      </c>
      <c r="C186" s="2" t="str">
        <f>IF(Data!D186&gt;0,Data!D186-4,"")</f>
        <v/>
      </c>
      <c r="D186" s="2" t="str">
        <f>IF(Data!E186&gt;0,Data!E186-4,"")</f>
        <v/>
      </c>
      <c r="E186" s="2" t="str">
        <f>IF(Data!F186&gt;0,Data!F186-4,"")</f>
        <v/>
      </c>
      <c r="F186" s="2" t="str">
        <f>IF(Data!G186&gt;0,Data!G186-4,"")</f>
        <v/>
      </c>
      <c r="G186" s="2" t="str">
        <f>IF(Data!H186&gt;0,Data!H186-4,"")</f>
        <v/>
      </c>
      <c r="H186" s="2" t="str">
        <f>IF(Data!I186&gt;0,Data!I186-4,"")</f>
        <v/>
      </c>
      <c r="J186" s="10" t="str">
        <f t="shared" si="60"/>
        <v/>
      </c>
      <c r="K186" s="10" t="str">
        <f t="shared" si="61"/>
        <v/>
      </c>
      <c r="L186" s="10" t="str">
        <f t="shared" si="62"/>
        <v/>
      </c>
      <c r="N186" s="2" t="str">
        <f>IF(Data!K186&gt;0,Data!K186-4,"")</f>
        <v/>
      </c>
      <c r="O186" s="2" t="str">
        <f>IF(Data!L186&gt;0,Data!L186-4,"")</f>
        <v/>
      </c>
      <c r="P186" s="2" t="str">
        <f>IF(Data!M186&gt;0,Data!M186-4,"")</f>
        <v/>
      </c>
      <c r="Q186" s="2" t="str">
        <f>IF(Data!N186&gt;0,Data!N186-4,"")</f>
        <v/>
      </c>
      <c r="R186" s="2" t="str">
        <f>IF(Data!O186&gt;0,Data!O186-4,"")</f>
        <v/>
      </c>
      <c r="S186" s="2" t="str">
        <f>IF(Data!P186&gt;0,Data!P186-4,"")</f>
        <v/>
      </c>
      <c r="T186" s="2" t="str">
        <f>IF(Data!Q186&gt;0,Data!Q186-4,"")</f>
        <v/>
      </c>
      <c r="U186" s="2" t="str">
        <f>IF(Data!R186&gt;0,Data!R186-4,"")</f>
        <v/>
      </c>
      <c r="V186" s="59"/>
      <c r="W186" s="10" t="str">
        <f t="shared" si="42"/>
        <v/>
      </c>
      <c r="X186" s="10" t="str">
        <f t="shared" si="43"/>
        <v/>
      </c>
      <c r="Y186" s="10" t="str">
        <f t="shared" si="44"/>
        <v/>
      </c>
      <c r="AA186" s="2" t="str">
        <f>IF(Data!T186&gt;0,Data!T186-4,"")</f>
        <v/>
      </c>
      <c r="AB186" s="2" t="str">
        <f>IF(Data!U186&gt;0,Data!U186-4,"")</f>
        <v/>
      </c>
      <c r="AC186" s="2" t="str">
        <f>IF(Data!V186&gt;0,Data!V186-4,"")</f>
        <v/>
      </c>
      <c r="AD186" s="2" t="str">
        <f>IF(Data!W186&gt;0,Data!W186-4,"")</f>
        <v/>
      </c>
      <c r="AE186" s="2" t="str">
        <f>IF(Data!X186&gt;0,Data!X186-4,"")</f>
        <v/>
      </c>
      <c r="AF186" s="2" t="str">
        <f>IF(Data!Y186&gt;0,Data!Y186-4,"")</f>
        <v/>
      </c>
      <c r="AG186" s="2" t="str">
        <f>IF(Data!Z186&gt;0,Data!Z186-4,"")</f>
        <v/>
      </c>
      <c r="AH186" s="2" t="str">
        <f>IF(Data!AA186&gt;0,Data!AA186-4,"")</f>
        <v/>
      </c>
      <c r="AJ186" s="10" t="str">
        <f t="shared" si="45"/>
        <v/>
      </c>
      <c r="AK186" s="10" t="str">
        <f t="shared" si="46"/>
        <v/>
      </c>
      <c r="AL186" s="10" t="str">
        <f t="shared" si="47"/>
        <v/>
      </c>
      <c r="AN186" s="2" t="str">
        <f>IF(Data!AC186&gt;0,Data!AC186-4,"")</f>
        <v/>
      </c>
      <c r="AO186" s="2" t="str">
        <f>IF(Data!AD186&gt;0,Data!AD186-4,"")</f>
        <v/>
      </c>
      <c r="AP186" s="2" t="str">
        <f>IF(Data!AE186&gt;0,Data!AE186-4,"")</f>
        <v/>
      </c>
      <c r="AQ186" s="2" t="str">
        <f>IF(Data!AF186&gt;0,Data!AF186-4,"")</f>
        <v/>
      </c>
      <c r="AR186" s="2" t="str">
        <f>IF(Data!AG186&gt;0,Data!AG186-4,"")</f>
        <v/>
      </c>
      <c r="AS186" s="2" t="str">
        <f>IF(Data!AH186&gt;0,Data!AH186-4,"")</f>
        <v/>
      </c>
      <c r="AT186" s="2" t="str">
        <f>IF(Data!AI186&gt;0,Data!AI186-4,"")</f>
        <v/>
      </c>
      <c r="AU186" s="2" t="str">
        <f>IF(Data!AJ186&gt;0,Data!AJ186-4,"")</f>
        <v/>
      </c>
      <c r="AW186" s="10" t="str">
        <f t="shared" si="48"/>
        <v/>
      </c>
      <c r="AX186" s="10" t="str">
        <f t="shared" si="49"/>
        <v/>
      </c>
      <c r="AY186" s="10" t="str">
        <f t="shared" si="50"/>
        <v/>
      </c>
      <c r="BA186" s="2" t="str">
        <f>IF(Data!AL186&gt;0,Data!AL186-4,"")</f>
        <v/>
      </c>
      <c r="BB186" s="2" t="str">
        <f>IF(Data!AM186&gt;0,Data!AM186-4,"")</f>
        <v/>
      </c>
      <c r="BC186" s="2" t="str">
        <f>IF(Data!AN186&gt;0,Data!AN186-4,"")</f>
        <v/>
      </c>
      <c r="BD186" s="2" t="str">
        <f>IF(Data!AO186&gt;0,Data!AO186-4,"")</f>
        <v/>
      </c>
      <c r="BE186" s="2" t="str">
        <f>IF(Data!AP186&gt;0,Data!AP186-4,"")</f>
        <v/>
      </c>
      <c r="BF186" s="2" t="str">
        <f>IF(Data!AQ186&gt;0,Data!AQ186-4,"")</f>
        <v/>
      </c>
      <c r="BG186" s="2" t="str">
        <f>IF(Data!AR186&gt;0,Data!AR186-4,"")</f>
        <v/>
      </c>
      <c r="BH186" s="2" t="str">
        <f>IF(Data!AS186&gt;0,Data!AS186-4,"")</f>
        <v/>
      </c>
      <c r="BJ186" s="10" t="str">
        <f t="shared" si="51"/>
        <v/>
      </c>
      <c r="BK186" s="10" t="str">
        <f t="shared" si="52"/>
        <v/>
      </c>
      <c r="BL186" s="10" t="str">
        <f t="shared" si="53"/>
        <v/>
      </c>
      <c r="BN186" s="2" t="str">
        <f>IF(Data!AU186&gt;0,Data!AU186-4,"")</f>
        <v/>
      </c>
      <c r="BO186" s="2" t="str">
        <f>IF(Data!AV186&gt;0,Data!AV186-4,"")</f>
        <v/>
      </c>
      <c r="BP186" s="2" t="str">
        <f>IF(Data!AW186&gt;0,Data!AW186-4,"")</f>
        <v/>
      </c>
      <c r="BQ186" s="2" t="str">
        <f>IF(Data!AX186&gt;0,Data!AX186-4,"")</f>
        <v/>
      </c>
      <c r="BR186" s="2" t="str">
        <f>IF(Data!AY186&gt;0,Data!AY186-4,"")</f>
        <v/>
      </c>
      <c r="BS186" s="2" t="str">
        <f>IF(Data!AZ186&gt;0,Data!AZ186-4,"")</f>
        <v/>
      </c>
      <c r="BT186" s="2" t="str">
        <f>IF(Data!BA186&gt;0,Data!BA186-4,"")</f>
        <v/>
      </c>
      <c r="BU186" s="2" t="str">
        <f>IF(Data!BB186&gt;0,Data!BB186-4,"")</f>
        <v/>
      </c>
      <c r="BW186" s="10" t="str">
        <f t="shared" si="54"/>
        <v/>
      </c>
      <c r="BX186" s="10" t="str">
        <f t="shared" si="55"/>
        <v/>
      </c>
      <c r="BY186" s="10" t="str">
        <f t="shared" si="56"/>
        <v/>
      </c>
      <c r="CA186" s="2" t="str">
        <f>IF(Data!BD186&gt;0,Data!BD186-4,"")</f>
        <v/>
      </c>
      <c r="CB186" s="2" t="str">
        <f>IF(Data!BE186&gt;0,Data!BE186-4,"")</f>
        <v/>
      </c>
      <c r="CC186" s="2" t="str">
        <f>IF(Data!BF186&gt;0,Data!BF186-4,"")</f>
        <v/>
      </c>
      <c r="CD186" s="2" t="str">
        <f>IF(Data!BG186&gt;0,Data!BG186-4,"")</f>
        <v/>
      </c>
      <c r="CE186" s="2" t="str">
        <f>IF(Data!BH186&gt;0,Data!BH186-4,"")</f>
        <v/>
      </c>
      <c r="CF186" s="2" t="str">
        <f>IF(Data!BI186&gt;0,Data!BI186-4,"")</f>
        <v/>
      </c>
      <c r="CG186" s="2" t="str">
        <f>IF(Data!BJ186&gt;0,Data!BJ186-4,"")</f>
        <v/>
      </c>
      <c r="CH186" s="2" t="str">
        <f>IF(Data!BK186&gt;0,Data!BK186-4,"")</f>
        <v/>
      </c>
      <c r="CK186" s="10" t="str">
        <f t="shared" si="57"/>
        <v/>
      </c>
      <c r="CL186" s="10" t="str">
        <f t="shared" si="58"/>
        <v/>
      </c>
      <c r="CM186" s="10" t="str">
        <f t="shared" si="59"/>
        <v/>
      </c>
    </row>
    <row r="187" spans="1:91" x14ac:dyDescent="0.25">
      <c r="A187" s="2" t="str">
        <f>IF(Data!B187&gt;0,Data!B187-4,"")</f>
        <v/>
      </c>
      <c r="B187" s="2" t="str">
        <f>IF(Data!C187&gt;0,Data!C187-4,"")</f>
        <v/>
      </c>
      <c r="C187" s="2" t="str">
        <f>IF(Data!D187&gt;0,Data!D187-4,"")</f>
        <v/>
      </c>
      <c r="D187" s="2" t="str">
        <f>IF(Data!E187&gt;0,Data!E187-4,"")</f>
        <v/>
      </c>
      <c r="E187" s="2" t="str">
        <f>IF(Data!F187&gt;0,Data!F187-4,"")</f>
        <v/>
      </c>
      <c r="F187" s="2" t="str">
        <f>IF(Data!G187&gt;0,Data!G187-4,"")</f>
        <v/>
      </c>
      <c r="G187" s="2" t="str">
        <f>IF(Data!H187&gt;0,Data!H187-4,"")</f>
        <v/>
      </c>
      <c r="H187" s="2" t="str">
        <f>IF(Data!I187&gt;0,Data!I187-4,"")</f>
        <v/>
      </c>
      <c r="J187" s="10" t="str">
        <f t="shared" si="60"/>
        <v/>
      </c>
      <c r="K187" s="10" t="str">
        <f t="shared" si="61"/>
        <v/>
      </c>
      <c r="L187" s="10" t="str">
        <f t="shared" si="62"/>
        <v/>
      </c>
      <c r="N187" s="2" t="str">
        <f>IF(Data!K187&gt;0,Data!K187-4,"")</f>
        <v/>
      </c>
      <c r="O187" s="2" t="str">
        <f>IF(Data!L187&gt;0,Data!L187-4,"")</f>
        <v/>
      </c>
      <c r="P187" s="2" t="str">
        <f>IF(Data!M187&gt;0,Data!M187-4,"")</f>
        <v/>
      </c>
      <c r="Q187" s="2" t="str">
        <f>IF(Data!N187&gt;0,Data!N187-4,"")</f>
        <v/>
      </c>
      <c r="R187" s="2" t="str">
        <f>IF(Data!O187&gt;0,Data!O187-4,"")</f>
        <v/>
      </c>
      <c r="S187" s="2" t="str">
        <f>IF(Data!P187&gt;0,Data!P187-4,"")</f>
        <v/>
      </c>
      <c r="T187" s="2" t="str">
        <f>IF(Data!Q187&gt;0,Data!Q187-4,"")</f>
        <v/>
      </c>
      <c r="U187" s="2" t="str">
        <f>IF(Data!R187&gt;0,Data!R187-4,"")</f>
        <v/>
      </c>
      <c r="V187" s="59"/>
      <c r="W187" s="10" t="str">
        <f t="shared" si="42"/>
        <v/>
      </c>
      <c r="X187" s="10" t="str">
        <f t="shared" si="43"/>
        <v/>
      </c>
      <c r="Y187" s="10" t="str">
        <f t="shared" si="44"/>
        <v/>
      </c>
      <c r="AA187" s="2" t="str">
        <f>IF(Data!T187&gt;0,Data!T187-4,"")</f>
        <v/>
      </c>
      <c r="AB187" s="2" t="str">
        <f>IF(Data!U187&gt;0,Data!U187-4,"")</f>
        <v/>
      </c>
      <c r="AC187" s="2" t="str">
        <f>IF(Data!V187&gt;0,Data!V187-4,"")</f>
        <v/>
      </c>
      <c r="AD187" s="2" t="str">
        <f>IF(Data!W187&gt;0,Data!W187-4,"")</f>
        <v/>
      </c>
      <c r="AE187" s="2" t="str">
        <f>IF(Data!X187&gt;0,Data!X187-4,"")</f>
        <v/>
      </c>
      <c r="AF187" s="2" t="str">
        <f>IF(Data!Y187&gt;0,Data!Y187-4,"")</f>
        <v/>
      </c>
      <c r="AG187" s="2" t="str">
        <f>IF(Data!Z187&gt;0,Data!Z187-4,"")</f>
        <v/>
      </c>
      <c r="AH187" s="2" t="str">
        <f>IF(Data!AA187&gt;0,Data!AA187-4,"")</f>
        <v/>
      </c>
      <c r="AJ187" s="10" t="str">
        <f t="shared" si="45"/>
        <v/>
      </c>
      <c r="AK187" s="10" t="str">
        <f t="shared" si="46"/>
        <v/>
      </c>
      <c r="AL187" s="10" t="str">
        <f t="shared" si="47"/>
        <v/>
      </c>
      <c r="AN187" s="2" t="str">
        <f>IF(Data!AC187&gt;0,Data!AC187-4,"")</f>
        <v/>
      </c>
      <c r="AO187" s="2" t="str">
        <f>IF(Data!AD187&gt;0,Data!AD187-4,"")</f>
        <v/>
      </c>
      <c r="AP187" s="2" t="str">
        <f>IF(Data!AE187&gt;0,Data!AE187-4,"")</f>
        <v/>
      </c>
      <c r="AQ187" s="2" t="str">
        <f>IF(Data!AF187&gt;0,Data!AF187-4,"")</f>
        <v/>
      </c>
      <c r="AR187" s="2" t="str">
        <f>IF(Data!AG187&gt;0,Data!AG187-4,"")</f>
        <v/>
      </c>
      <c r="AS187" s="2" t="str">
        <f>IF(Data!AH187&gt;0,Data!AH187-4,"")</f>
        <v/>
      </c>
      <c r="AT187" s="2" t="str">
        <f>IF(Data!AI187&gt;0,Data!AI187-4,"")</f>
        <v/>
      </c>
      <c r="AU187" s="2" t="str">
        <f>IF(Data!AJ187&gt;0,Data!AJ187-4,"")</f>
        <v/>
      </c>
      <c r="AW187" s="10" t="str">
        <f t="shared" si="48"/>
        <v/>
      </c>
      <c r="AX187" s="10" t="str">
        <f t="shared" si="49"/>
        <v/>
      </c>
      <c r="AY187" s="10" t="str">
        <f t="shared" si="50"/>
        <v/>
      </c>
      <c r="BA187" s="2" t="str">
        <f>IF(Data!AL187&gt;0,Data!AL187-4,"")</f>
        <v/>
      </c>
      <c r="BB187" s="2" t="str">
        <f>IF(Data!AM187&gt;0,Data!AM187-4,"")</f>
        <v/>
      </c>
      <c r="BC187" s="2" t="str">
        <f>IF(Data!AN187&gt;0,Data!AN187-4,"")</f>
        <v/>
      </c>
      <c r="BD187" s="2" t="str">
        <f>IF(Data!AO187&gt;0,Data!AO187-4,"")</f>
        <v/>
      </c>
      <c r="BE187" s="2" t="str">
        <f>IF(Data!AP187&gt;0,Data!AP187-4,"")</f>
        <v/>
      </c>
      <c r="BF187" s="2" t="str">
        <f>IF(Data!AQ187&gt;0,Data!AQ187-4,"")</f>
        <v/>
      </c>
      <c r="BG187" s="2" t="str">
        <f>IF(Data!AR187&gt;0,Data!AR187-4,"")</f>
        <v/>
      </c>
      <c r="BH187" s="2" t="str">
        <f>IF(Data!AS187&gt;0,Data!AS187-4,"")</f>
        <v/>
      </c>
      <c r="BJ187" s="10" t="str">
        <f t="shared" si="51"/>
        <v/>
      </c>
      <c r="BK187" s="10" t="str">
        <f t="shared" si="52"/>
        <v/>
      </c>
      <c r="BL187" s="10" t="str">
        <f t="shared" si="53"/>
        <v/>
      </c>
      <c r="BN187" s="2" t="str">
        <f>IF(Data!AU187&gt;0,Data!AU187-4,"")</f>
        <v/>
      </c>
      <c r="BO187" s="2" t="str">
        <f>IF(Data!AV187&gt;0,Data!AV187-4,"")</f>
        <v/>
      </c>
      <c r="BP187" s="2" t="str">
        <f>IF(Data!AW187&gt;0,Data!AW187-4,"")</f>
        <v/>
      </c>
      <c r="BQ187" s="2" t="str">
        <f>IF(Data!AX187&gt;0,Data!AX187-4,"")</f>
        <v/>
      </c>
      <c r="BR187" s="2" t="str">
        <f>IF(Data!AY187&gt;0,Data!AY187-4,"")</f>
        <v/>
      </c>
      <c r="BS187" s="2" t="str">
        <f>IF(Data!AZ187&gt;0,Data!AZ187-4,"")</f>
        <v/>
      </c>
      <c r="BT187" s="2" t="str">
        <f>IF(Data!BA187&gt;0,Data!BA187-4,"")</f>
        <v/>
      </c>
      <c r="BU187" s="2" t="str">
        <f>IF(Data!BB187&gt;0,Data!BB187-4,"")</f>
        <v/>
      </c>
      <c r="BW187" s="10" t="str">
        <f t="shared" si="54"/>
        <v/>
      </c>
      <c r="BX187" s="10" t="str">
        <f t="shared" si="55"/>
        <v/>
      </c>
      <c r="BY187" s="10" t="str">
        <f t="shared" si="56"/>
        <v/>
      </c>
      <c r="CA187" s="2" t="str">
        <f>IF(Data!BD187&gt;0,Data!BD187-4,"")</f>
        <v/>
      </c>
      <c r="CB187" s="2" t="str">
        <f>IF(Data!BE187&gt;0,Data!BE187-4,"")</f>
        <v/>
      </c>
      <c r="CC187" s="2" t="str">
        <f>IF(Data!BF187&gt;0,Data!BF187-4,"")</f>
        <v/>
      </c>
      <c r="CD187" s="2" t="str">
        <f>IF(Data!BG187&gt;0,Data!BG187-4,"")</f>
        <v/>
      </c>
      <c r="CE187" s="2" t="str">
        <f>IF(Data!BH187&gt;0,Data!BH187-4,"")</f>
        <v/>
      </c>
      <c r="CF187" s="2" t="str">
        <f>IF(Data!BI187&gt;0,Data!BI187-4,"")</f>
        <v/>
      </c>
      <c r="CG187" s="2" t="str">
        <f>IF(Data!BJ187&gt;0,Data!BJ187-4,"")</f>
        <v/>
      </c>
      <c r="CH187" s="2" t="str">
        <f>IF(Data!BK187&gt;0,Data!BK187-4,"")</f>
        <v/>
      </c>
      <c r="CK187" s="10" t="str">
        <f t="shared" si="57"/>
        <v/>
      </c>
      <c r="CL187" s="10" t="str">
        <f t="shared" si="58"/>
        <v/>
      </c>
      <c r="CM187" s="10" t="str">
        <f t="shared" si="59"/>
        <v/>
      </c>
    </row>
    <row r="188" spans="1:91" x14ac:dyDescent="0.25">
      <c r="A188" s="2" t="str">
        <f>IF(Data!B188&gt;0,Data!B188-4,"")</f>
        <v/>
      </c>
      <c r="B188" s="2" t="str">
        <f>IF(Data!C188&gt;0,Data!C188-4,"")</f>
        <v/>
      </c>
      <c r="C188" s="2" t="str">
        <f>IF(Data!D188&gt;0,Data!D188-4,"")</f>
        <v/>
      </c>
      <c r="D188" s="2" t="str">
        <f>IF(Data!E188&gt;0,Data!E188-4,"")</f>
        <v/>
      </c>
      <c r="E188" s="2" t="str">
        <f>IF(Data!F188&gt;0,Data!F188-4,"")</f>
        <v/>
      </c>
      <c r="F188" s="2" t="str">
        <f>IF(Data!G188&gt;0,Data!G188-4,"")</f>
        <v/>
      </c>
      <c r="G188" s="2" t="str">
        <f>IF(Data!H188&gt;0,Data!H188-4,"")</f>
        <v/>
      </c>
      <c r="H188" s="2" t="str">
        <f>IF(Data!I188&gt;0,Data!I188-4,"")</f>
        <v/>
      </c>
      <c r="J188" s="10" t="str">
        <f t="shared" si="60"/>
        <v/>
      </c>
      <c r="K188" s="10" t="str">
        <f t="shared" si="61"/>
        <v/>
      </c>
      <c r="L188" s="10" t="str">
        <f t="shared" si="62"/>
        <v/>
      </c>
      <c r="N188" s="2" t="str">
        <f>IF(Data!K188&gt;0,Data!K188-4,"")</f>
        <v/>
      </c>
      <c r="O188" s="2" t="str">
        <f>IF(Data!L188&gt;0,Data!L188-4,"")</f>
        <v/>
      </c>
      <c r="P188" s="2" t="str">
        <f>IF(Data!M188&gt;0,Data!M188-4,"")</f>
        <v/>
      </c>
      <c r="Q188" s="2" t="str">
        <f>IF(Data!N188&gt;0,Data!N188-4,"")</f>
        <v/>
      </c>
      <c r="R188" s="2" t="str">
        <f>IF(Data!O188&gt;0,Data!O188-4,"")</f>
        <v/>
      </c>
      <c r="S188" s="2" t="str">
        <f>IF(Data!P188&gt;0,Data!P188-4,"")</f>
        <v/>
      </c>
      <c r="T188" s="2" t="str">
        <f>IF(Data!Q188&gt;0,Data!Q188-4,"")</f>
        <v/>
      </c>
      <c r="U188" s="2" t="str">
        <f>IF(Data!R188&gt;0,Data!R188-4,"")</f>
        <v/>
      </c>
      <c r="V188" s="59"/>
      <c r="W188" s="10" t="str">
        <f t="shared" si="42"/>
        <v/>
      </c>
      <c r="X188" s="10" t="str">
        <f t="shared" si="43"/>
        <v/>
      </c>
      <c r="Y188" s="10" t="str">
        <f t="shared" si="44"/>
        <v/>
      </c>
      <c r="AA188" s="2" t="str">
        <f>IF(Data!T188&gt;0,Data!T188-4,"")</f>
        <v/>
      </c>
      <c r="AB188" s="2" t="str">
        <f>IF(Data!U188&gt;0,Data!U188-4,"")</f>
        <v/>
      </c>
      <c r="AC188" s="2" t="str">
        <f>IF(Data!V188&gt;0,Data!V188-4,"")</f>
        <v/>
      </c>
      <c r="AD188" s="2" t="str">
        <f>IF(Data!W188&gt;0,Data!W188-4,"")</f>
        <v/>
      </c>
      <c r="AE188" s="2" t="str">
        <f>IF(Data!X188&gt;0,Data!X188-4,"")</f>
        <v/>
      </c>
      <c r="AF188" s="2" t="str">
        <f>IF(Data!Y188&gt;0,Data!Y188-4,"")</f>
        <v/>
      </c>
      <c r="AG188" s="2" t="str">
        <f>IF(Data!Z188&gt;0,Data!Z188-4,"")</f>
        <v/>
      </c>
      <c r="AH188" s="2" t="str">
        <f>IF(Data!AA188&gt;0,Data!AA188-4,"")</f>
        <v/>
      </c>
      <c r="AJ188" s="10" t="str">
        <f t="shared" si="45"/>
        <v/>
      </c>
      <c r="AK188" s="10" t="str">
        <f t="shared" si="46"/>
        <v/>
      </c>
      <c r="AL188" s="10" t="str">
        <f t="shared" si="47"/>
        <v/>
      </c>
      <c r="AN188" s="2" t="str">
        <f>IF(Data!AC188&gt;0,Data!AC188-4,"")</f>
        <v/>
      </c>
      <c r="AO188" s="2" t="str">
        <f>IF(Data!AD188&gt;0,Data!AD188-4,"")</f>
        <v/>
      </c>
      <c r="AP188" s="2" t="str">
        <f>IF(Data!AE188&gt;0,Data!AE188-4,"")</f>
        <v/>
      </c>
      <c r="AQ188" s="2" t="str">
        <f>IF(Data!AF188&gt;0,Data!AF188-4,"")</f>
        <v/>
      </c>
      <c r="AR188" s="2" t="str">
        <f>IF(Data!AG188&gt;0,Data!AG188-4,"")</f>
        <v/>
      </c>
      <c r="AS188" s="2" t="str">
        <f>IF(Data!AH188&gt;0,Data!AH188-4,"")</f>
        <v/>
      </c>
      <c r="AT188" s="2" t="str">
        <f>IF(Data!AI188&gt;0,Data!AI188-4,"")</f>
        <v/>
      </c>
      <c r="AU188" s="2" t="str">
        <f>IF(Data!AJ188&gt;0,Data!AJ188-4,"")</f>
        <v/>
      </c>
      <c r="AW188" s="10" t="str">
        <f t="shared" si="48"/>
        <v/>
      </c>
      <c r="AX188" s="10" t="str">
        <f t="shared" si="49"/>
        <v/>
      </c>
      <c r="AY188" s="10" t="str">
        <f t="shared" si="50"/>
        <v/>
      </c>
      <c r="BA188" s="2" t="str">
        <f>IF(Data!AL188&gt;0,Data!AL188-4,"")</f>
        <v/>
      </c>
      <c r="BB188" s="2" t="str">
        <f>IF(Data!AM188&gt;0,Data!AM188-4,"")</f>
        <v/>
      </c>
      <c r="BC188" s="2" t="str">
        <f>IF(Data!AN188&gt;0,Data!AN188-4,"")</f>
        <v/>
      </c>
      <c r="BD188" s="2" t="str">
        <f>IF(Data!AO188&gt;0,Data!AO188-4,"")</f>
        <v/>
      </c>
      <c r="BE188" s="2" t="str">
        <f>IF(Data!AP188&gt;0,Data!AP188-4,"")</f>
        <v/>
      </c>
      <c r="BF188" s="2" t="str">
        <f>IF(Data!AQ188&gt;0,Data!AQ188-4,"")</f>
        <v/>
      </c>
      <c r="BG188" s="2" t="str">
        <f>IF(Data!AR188&gt;0,Data!AR188-4,"")</f>
        <v/>
      </c>
      <c r="BH188" s="2" t="str">
        <f>IF(Data!AS188&gt;0,Data!AS188-4,"")</f>
        <v/>
      </c>
      <c r="BJ188" s="10" t="str">
        <f t="shared" si="51"/>
        <v/>
      </c>
      <c r="BK188" s="10" t="str">
        <f t="shared" si="52"/>
        <v/>
      </c>
      <c r="BL188" s="10" t="str">
        <f t="shared" si="53"/>
        <v/>
      </c>
      <c r="BN188" s="2" t="str">
        <f>IF(Data!AU188&gt;0,Data!AU188-4,"")</f>
        <v/>
      </c>
      <c r="BO188" s="2" t="str">
        <f>IF(Data!AV188&gt;0,Data!AV188-4,"")</f>
        <v/>
      </c>
      <c r="BP188" s="2" t="str">
        <f>IF(Data!AW188&gt;0,Data!AW188-4,"")</f>
        <v/>
      </c>
      <c r="BQ188" s="2" t="str">
        <f>IF(Data!AX188&gt;0,Data!AX188-4,"")</f>
        <v/>
      </c>
      <c r="BR188" s="2" t="str">
        <f>IF(Data!AY188&gt;0,Data!AY188-4,"")</f>
        <v/>
      </c>
      <c r="BS188" s="2" t="str">
        <f>IF(Data!AZ188&gt;0,Data!AZ188-4,"")</f>
        <v/>
      </c>
      <c r="BT188" s="2" t="str">
        <f>IF(Data!BA188&gt;0,Data!BA188-4,"")</f>
        <v/>
      </c>
      <c r="BU188" s="2" t="str">
        <f>IF(Data!BB188&gt;0,Data!BB188-4,"")</f>
        <v/>
      </c>
      <c r="BW188" s="10" t="str">
        <f t="shared" si="54"/>
        <v/>
      </c>
      <c r="BX188" s="10" t="str">
        <f t="shared" si="55"/>
        <v/>
      </c>
      <c r="BY188" s="10" t="str">
        <f t="shared" si="56"/>
        <v/>
      </c>
      <c r="CA188" s="2" t="str">
        <f>IF(Data!BD188&gt;0,Data!BD188-4,"")</f>
        <v/>
      </c>
      <c r="CB188" s="2" t="str">
        <f>IF(Data!BE188&gt;0,Data!BE188-4,"")</f>
        <v/>
      </c>
      <c r="CC188" s="2" t="str">
        <f>IF(Data!BF188&gt;0,Data!BF188-4,"")</f>
        <v/>
      </c>
      <c r="CD188" s="2" t="str">
        <f>IF(Data!BG188&gt;0,Data!BG188-4,"")</f>
        <v/>
      </c>
      <c r="CE188" s="2" t="str">
        <f>IF(Data!BH188&gt;0,Data!BH188-4,"")</f>
        <v/>
      </c>
      <c r="CF188" s="2" t="str">
        <f>IF(Data!BI188&gt;0,Data!BI188-4,"")</f>
        <v/>
      </c>
      <c r="CG188" s="2" t="str">
        <f>IF(Data!BJ188&gt;0,Data!BJ188-4,"")</f>
        <v/>
      </c>
      <c r="CH188" s="2" t="str">
        <f>IF(Data!BK188&gt;0,Data!BK188-4,"")</f>
        <v/>
      </c>
      <c r="CK188" s="10" t="str">
        <f t="shared" si="57"/>
        <v/>
      </c>
      <c r="CL188" s="10" t="str">
        <f t="shared" si="58"/>
        <v/>
      </c>
      <c r="CM188" s="10" t="str">
        <f t="shared" si="59"/>
        <v/>
      </c>
    </row>
    <row r="189" spans="1:91" x14ac:dyDescent="0.25">
      <c r="A189" s="2" t="str">
        <f>IF(Data!B189&gt;0,Data!B189-4,"")</f>
        <v/>
      </c>
      <c r="B189" s="2" t="str">
        <f>IF(Data!C189&gt;0,Data!C189-4,"")</f>
        <v/>
      </c>
      <c r="C189" s="2" t="str">
        <f>IF(Data!D189&gt;0,Data!D189-4,"")</f>
        <v/>
      </c>
      <c r="D189" s="2" t="str">
        <f>IF(Data!E189&gt;0,Data!E189-4,"")</f>
        <v/>
      </c>
      <c r="E189" s="2" t="str">
        <f>IF(Data!F189&gt;0,Data!F189-4,"")</f>
        <v/>
      </c>
      <c r="F189" s="2" t="str">
        <f>IF(Data!G189&gt;0,Data!G189-4,"")</f>
        <v/>
      </c>
      <c r="G189" s="2" t="str">
        <f>IF(Data!H189&gt;0,Data!H189-4,"")</f>
        <v/>
      </c>
      <c r="H189" s="2" t="str">
        <f>IF(Data!I189&gt;0,Data!I189-4,"")</f>
        <v/>
      </c>
      <c r="J189" s="10" t="str">
        <f t="shared" si="60"/>
        <v/>
      </c>
      <c r="K189" s="10" t="str">
        <f t="shared" si="61"/>
        <v/>
      </c>
      <c r="L189" s="10" t="str">
        <f t="shared" si="62"/>
        <v/>
      </c>
      <c r="N189" s="2" t="str">
        <f>IF(Data!K189&gt;0,Data!K189-4,"")</f>
        <v/>
      </c>
      <c r="O189" s="2" t="str">
        <f>IF(Data!L189&gt;0,Data!L189-4,"")</f>
        <v/>
      </c>
      <c r="P189" s="2" t="str">
        <f>IF(Data!M189&gt;0,Data!M189-4,"")</f>
        <v/>
      </c>
      <c r="Q189" s="2" t="str">
        <f>IF(Data!N189&gt;0,Data!N189-4,"")</f>
        <v/>
      </c>
      <c r="R189" s="2" t="str">
        <f>IF(Data!O189&gt;0,Data!O189-4,"")</f>
        <v/>
      </c>
      <c r="S189" s="2" t="str">
        <f>IF(Data!P189&gt;0,Data!P189-4,"")</f>
        <v/>
      </c>
      <c r="T189" s="2" t="str">
        <f>IF(Data!Q189&gt;0,Data!Q189-4,"")</f>
        <v/>
      </c>
      <c r="U189" s="2" t="str">
        <f>IF(Data!R189&gt;0,Data!R189-4,"")</f>
        <v/>
      </c>
      <c r="V189" s="59"/>
      <c r="W189" s="10" t="str">
        <f t="shared" si="42"/>
        <v/>
      </c>
      <c r="X189" s="10" t="str">
        <f t="shared" si="43"/>
        <v/>
      </c>
      <c r="Y189" s="10" t="str">
        <f t="shared" si="44"/>
        <v/>
      </c>
      <c r="AA189" s="2" t="str">
        <f>IF(Data!T189&gt;0,Data!T189-4,"")</f>
        <v/>
      </c>
      <c r="AB189" s="2" t="str">
        <f>IF(Data!U189&gt;0,Data!U189-4,"")</f>
        <v/>
      </c>
      <c r="AC189" s="2" t="str">
        <f>IF(Data!V189&gt;0,Data!V189-4,"")</f>
        <v/>
      </c>
      <c r="AD189" s="2" t="str">
        <f>IF(Data!W189&gt;0,Data!W189-4,"")</f>
        <v/>
      </c>
      <c r="AE189" s="2" t="str">
        <f>IF(Data!X189&gt;0,Data!X189-4,"")</f>
        <v/>
      </c>
      <c r="AF189" s="2" t="str">
        <f>IF(Data!Y189&gt;0,Data!Y189-4,"")</f>
        <v/>
      </c>
      <c r="AG189" s="2" t="str">
        <f>IF(Data!Z189&gt;0,Data!Z189-4,"")</f>
        <v/>
      </c>
      <c r="AH189" s="2" t="str">
        <f>IF(Data!AA189&gt;0,Data!AA189-4,"")</f>
        <v/>
      </c>
      <c r="AJ189" s="10" t="str">
        <f t="shared" si="45"/>
        <v/>
      </c>
      <c r="AK189" s="10" t="str">
        <f t="shared" si="46"/>
        <v/>
      </c>
      <c r="AL189" s="10" t="str">
        <f t="shared" si="47"/>
        <v/>
      </c>
      <c r="AN189" s="2" t="str">
        <f>IF(Data!AC189&gt;0,Data!AC189-4,"")</f>
        <v/>
      </c>
      <c r="AO189" s="2" t="str">
        <f>IF(Data!AD189&gt;0,Data!AD189-4,"")</f>
        <v/>
      </c>
      <c r="AP189" s="2" t="str">
        <f>IF(Data!AE189&gt;0,Data!AE189-4,"")</f>
        <v/>
      </c>
      <c r="AQ189" s="2" t="str">
        <f>IF(Data!AF189&gt;0,Data!AF189-4,"")</f>
        <v/>
      </c>
      <c r="AR189" s="2" t="str">
        <f>IF(Data!AG189&gt;0,Data!AG189-4,"")</f>
        <v/>
      </c>
      <c r="AS189" s="2" t="str">
        <f>IF(Data!AH189&gt;0,Data!AH189-4,"")</f>
        <v/>
      </c>
      <c r="AT189" s="2" t="str">
        <f>IF(Data!AI189&gt;0,Data!AI189-4,"")</f>
        <v/>
      </c>
      <c r="AU189" s="2" t="str">
        <f>IF(Data!AJ189&gt;0,Data!AJ189-4,"")</f>
        <v/>
      </c>
      <c r="AW189" s="10" t="str">
        <f t="shared" si="48"/>
        <v/>
      </c>
      <c r="AX189" s="10" t="str">
        <f t="shared" si="49"/>
        <v/>
      </c>
      <c r="AY189" s="10" t="str">
        <f t="shared" si="50"/>
        <v/>
      </c>
      <c r="BA189" s="2" t="str">
        <f>IF(Data!AL189&gt;0,Data!AL189-4,"")</f>
        <v/>
      </c>
      <c r="BB189" s="2" t="str">
        <f>IF(Data!AM189&gt;0,Data!AM189-4,"")</f>
        <v/>
      </c>
      <c r="BC189" s="2" t="str">
        <f>IF(Data!AN189&gt;0,Data!AN189-4,"")</f>
        <v/>
      </c>
      <c r="BD189" s="2" t="str">
        <f>IF(Data!AO189&gt;0,Data!AO189-4,"")</f>
        <v/>
      </c>
      <c r="BE189" s="2" t="str">
        <f>IF(Data!AP189&gt;0,Data!AP189-4,"")</f>
        <v/>
      </c>
      <c r="BF189" s="2" t="str">
        <f>IF(Data!AQ189&gt;0,Data!AQ189-4,"")</f>
        <v/>
      </c>
      <c r="BG189" s="2" t="str">
        <f>IF(Data!AR189&gt;0,Data!AR189-4,"")</f>
        <v/>
      </c>
      <c r="BH189" s="2" t="str">
        <f>IF(Data!AS189&gt;0,Data!AS189-4,"")</f>
        <v/>
      </c>
      <c r="BJ189" s="10" t="str">
        <f t="shared" si="51"/>
        <v/>
      </c>
      <c r="BK189" s="10" t="str">
        <f t="shared" si="52"/>
        <v/>
      </c>
      <c r="BL189" s="10" t="str">
        <f t="shared" si="53"/>
        <v/>
      </c>
      <c r="BN189" s="2" t="str">
        <f>IF(Data!AU189&gt;0,Data!AU189-4,"")</f>
        <v/>
      </c>
      <c r="BO189" s="2" t="str">
        <f>IF(Data!AV189&gt;0,Data!AV189-4,"")</f>
        <v/>
      </c>
      <c r="BP189" s="2" t="str">
        <f>IF(Data!AW189&gt;0,Data!AW189-4,"")</f>
        <v/>
      </c>
      <c r="BQ189" s="2" t="str">
        <f>IF(Data!AX189&gt;0,Data!AX189-4,"")</f>
        <v/>
      </c>
      <c r="BR189" s="2" t="str">
        <f>IF(Data!AY189&gt;0,Data!AY189-4,"")</f>
        <v/>
      </c>
      <c r="BS189" s="2" t="str">
        <f>IF(Data!AZ189&gt;0,Data!AZ189-4,"")</f>
        <v/>
      </c>
      <c r="BT189" s="2" t="str">
        <f>IF(Data!BA189&gt;0,Data!BA189-4,"")</f>
        <v/>
      </c>
      <c r="BU189" s="2" t="str">
        <f>IF(Data!BB189&gt;0,Data!BB189-4,"")</f>
        <v/>
      </c>
      <c r="BW189" s="10" t="str">
        <f t="shared" si="54"/>
        <v/>
      </c>
      <c r="BX189" s="10" t="str">
        <f t="shared" si="55"/>
        <v/>
      </c>
      <c r="BY189" s="10" t="str">
        <f t="shared" si="56"/>
        <v/>
      </c>
      <c r="CA189" s="2" t="str">
        <f>IF(Data!BD189&gt;0,Data!BD189-4,"")</f>
        <v/>
      </c>
      <c r="CB189" s="2" t="str">
        <f>IF(Data!BE189&gt;0,Data!BE189-4,"")</f>
        <v/>
      </c>
      <c r="CC189" s="2" t="str">
        <f>IF(Data!BF189&gt;0,Data!BF189-4,"")</f>
        <v/>
      </c>
      <c r="CD189" s="2" t="str">
        <f>IF(Data!BG189&gt;0,Data!BG189-4,"")</f>
        <v/>
      </c>
      <c r="CE189" s="2" t="str">
        <f>IF(Data!BH189&gt;0,Data!BH189-4,"")</f>
        <v/>
      </c>
      <c r="CF189" s="2" t="str">
        <f>IF(Data!BI189&gt;0,Data!BI189-4,"")</f>
        <v/>
      </c>
      <c r="CG189" s="2" t="str">
        <f>IF(Data!BJ189&gt;0,Data!BJ189-4,"")</f>
        <v/>
      </c>
      <c r="CH189" s="2" t="str">
        <f>IF(Data!BK189&gt;0,Data!BK189-4,"")</f>
        <v/>
      </c>
      <c r="CK189" s="10" t="str">
        <f t="shared" si="57"/>
        <v/>
      </c>
      <c r="CL189" s="10" t="str">
        <f t="shared" si="58"/>
        <v/>
      </c>
      <c r="CM189" s="10" t="str">
        <f t="shared" si="59"/>
        <v/>
      </c>
    </row>
    <row r="190" spans="1:91" x14ac:dyDescent="0.25">
      <c r="A190" s="2" t="str">
        <f>IF(Data!B190&gt;0,Data!B190-4,"")</f>
        <v/>
      </c>
      <c r="B190" s="2" t="str">
        <f>IF(Data!C190&gt;0,Data!C190-4,"")</f>
        <v/>
      </c>
      <c r="C190" s="2" t="str">
        <f>IF(Data!D190&gt;0,Data!D190-4,"")</f>
        <v/>
      </c>
      <c r="D190" s="2" t="str">
        <f>IF(Data!E190&gt;0,Data!E190-4,"")</f>
        <v/>
      </c>
      <c r="E190" s="2" t="str">
        <f>IF(Data!F190&gt;0,Data!F190-4,"")</f>
        <v/>
      </c>
      <c r="F190" s="2" t="str">
        <f>IF(Data!G190&gt;0,Data!G190-4,"")</f>
        <v/>
      </c>
      <c r="G190" s="2" t="str">
        <f>IF(Data!H190&gt;0,Data!H190-4,"")</f>
        <v/>
      </c>
      <c r="H190" s="2" t="str">
        <f>IF(Data!I190&gt;0,Data!I190-4,"")</f>
        <v/>
      </c>
      <c r="J190" s="10" t="str">
        <f t="shared" si="60"/>
        <v/>
      </c>
      <c r="K190" s="10" t="str">
        <f t="shared" si="61"/>
        <v/>
      </c>
      <c r="L190" s="10" t="str">
        <f t="shared" si="62"/>
        <v/>
      </c>
      <c r="N190" s="2" t="str">
        <f>IF(Data!K190&gt;0,Data!K190-4,"")</f>
        <v/>
      </c>
      <c r="O190" s="2" t="str">
        <f>IF(Data!L190&gt;0,Data!L190-4,"")</f>
        <v/>
      </c>
      <c r="P190" s="2" t="str">
        <f>IF(Data!M190&gt;0,Data!M190-4,"")</f>
        <v/>
      </c>
      <c r="Q190" s="2" t="str">
        <f>IF(Data!N190&gt;0,Data!N190-4,"")</f>
        <v/>
      </c>
      <c r="R190" s="2" t="str">
        <f>IF(Data!O190&gt;0,Data!O190-4,"")</f>
        <v/>
      </c>
      <c r="S190" s="2" t="str">
        <f>IF(Data!P190&gt;0,Data!P190-4,"")</f>
        <v/>
      </c>
      <c r="T190" s="2" t="str">
        <f>IF(Data!Q190&gt;0,Data!Q190-4,"")</f>
        <v/>
      </c>
      <c r="U190" s="2" t="str">
        <f>IF(Data!R190&gt;0,Data!R190-4,"")</f>
        <v/>
      </c>
      <c r="V190" s="59"/>
      <c r="W190" s="10" t="str">
        <f t="shared" si="42"/>
        <v/>
      </c>
      <c r="X190" s="10" t="str">
        <f t="shared" si="43"/>
        <v/>
      </c>
      <c r="Y190" s="10" t="str">
        <f t="shared" si="44"/>
        <v/>
      </c>
      <c r="AA190" s="2" t="str">
        <f>IF(Data!T190&gt;0,Data!T190-4,"")</f>
        <v/>
      </c>
      <c r="AB190" s="2" t="str">
        <f>IF(Data!U190&gt;0,Data!U190-4,"")</f>
        <v/>
      </c>
      <c r="AC190" s="2" t="str">
        <f>IF(Data!V190&gt;0,Data!V190-4,"")</f>
        <v/>
      </c>
      <c r="AD190" s="2" t="str">
        <f>IF(Data!W190&gt;0,Data!W190-4,"")</f>
        <v/>
      </c>
      <c r="AE190" s="2" t="str">
        <f>IF(Data!X190&gt;0,Data!X190-4,"")</f>
        <v/>
      </c>
      <c r="AF190" s="2" t="str">
        <f>IF(Data!Y190&gt;0,Data!Y190-4,"")</f>
        <v/>
      </c>
      <c r="AG190" s="2" t="str">
        <f>IF(Data!Z190&gt;0,Data!Z190-4,"")</f>
        <v/>
      </c>
      <c r="AH190" s="2" t="str">
        <f>IF(Data!AA190&gt;0,Data!AA190-4,"")</f>
        <v/>
      </c>
      <c r="AJ190" s="10" t="str">
        <f t="shared" si="45"/>
        <v/>
      </c>
      <c r="AK190" s="10" t="str">
        <f t="shared" si="46"/>
        <v/>
      </c>
      <c r="AL190" s="10" t="str">
        <f t="shared" si="47"/>
        <v/>
      </c>
      <c r="AN190" s="2" t="str">
        <f>IF(Data!AC190&gt;0,Data!AC190-4,"")</f>
        <v/>
      </c>
      <c r="AO190" s="2" t="str">
        <f>IF(Data!AD190&gt;0,Data!AD190-4,"")</f>
        <v/>
      </c>
      <c r="AP190" s="2" t="str">
        <f>IF(Data!AE190&gt;0,Data!AE190-4,"")</f>
        <v/>
      </c>
      <c r="AQ190" s="2" t="str">
        <f>IF(Data!AF190&gt;0,Data!AF190-4,"")</f>
        <v/>
      </c>
      <c r="AR190" s="2" t="str">
        <f>IF(Data!AG190&gt;0,Data!AG190-4,"")</f>
        <v/>
      </c>
      <c r="AS190" s="2" t="str">
        <f>IF(Data!AH190&gt;0,Data!AH190-4,"")</f>
        <v/>
      </c>
      <c r="AT190" s="2" t="str">
        <f>IF(Data!AI190&gt;0,Data!AI190-4,"")</f>
        <v/>
      </c>
      <c r="AU190" s="2" t="str">
        <f>IF(Data!AJ190&gt;0,Data!AJ190-4,"")</f>
        <v/>
      </c>
      <c r="AW190" s="10" t="str">
        <f t="shared" si="48"/>
        <v/>
      </c>
      <c r="AX190" s="10" t="str">
        <f t="shared" si="49"/>
        <v/>
      </c>
      <c r="AY190" s="10" t="str">
        <f t="shared" si="50"/>
        <v/>
      </c>
      <c r="BA190" s="2" t="str">
        <f>IF(Data!AL190&gt;0,Data!AL190-4,"")</f>
        <v/>
      </c>
      <c r="BB190" s="2" t="str">
        <f>IF(Data!AM190&gt;0,Data!AM190-4,"")</f>
        <v/>
      </c>
      <c r="BC190" s="2" t="str">
        <f>IF(Data!AN190&gt;0,Data!AN190-4,"")</f>
        <v/>
      </c>
      <c r="BD190" s="2" t="str">
        <f>IF(Data!AO190&gt;0,Data!AO190-4,"")</f>
        <v/>
      </c>
      <c r="BE190" s="2" t="str">
        <f>IF(Data!AP190&gt;0,Data!AP190-4,"")</f>
        <v/>
      </c>
      <c r="BF190" s="2" t="str">
        <f>IF(Data!AQ190&gt;0,Data!AQ190-4,"")</f>
        <v/>
      </c>
      <c r="BG190" s="2" t="str">
        <f>IF(Data!AR190&gt;0,Data!AR190-4,"")</f>
        <v/>
      </c>
      <c r="BH190" s="2" t="str">
        <f>IF(Data!AS190&gt;0,Data!AS190-4,"")</f>
        <v/>
      </c>
      <c r="BJ190" s="10" t="str">
        <f t="shared" si="51"/>
        <v/>
      </c>
      <c r="BK190" s="10" t="str">
        <f t="shared" si="52"/>
        <v/>
      </c>
      <c r="BL190" s="10" t="str">
        <f t="shared" si="53"/>
        <v/>
      </c>
      <c r="BN190" s="2" t="str">
        <f>IF(Data!AU190&gt;0,Data!AU190-4,"")</f>
        <v/>
      </c>
      <c r="BO190" s="2" t="str">
        <f>IF(Data!AV190&gt;0,Data!AV190-4,"")</f>
        <v/>
      </c>
      <c r="BP190" s="2" t="str">
        <f>IF(Data!AW190&gt;0,Data!AW190-4,"")</f>
        <v/>
      </c>
      <c r="BQ190" s="2" t="str">
        <f>IF(Data!AX190&gt;0,Data!AX190-4,"")</f>
        <v/>
      </c>
      <c r="BR190" s="2" t="str">
        <f>IF(Data!AY190&gt;0,Data!AY190-4,"")</f>
        <v/>
      </c>
      <c r="BS190" s="2" t="str">
        <f>IF(Data!AZ190&gt;0,Data!AZ190-4,"")</f>
        <v/>
      </c>
      <c r="BT190" s="2" t="str">
        <f>IF(Data!BA190&gt;0,Data!BA190-4,"")</f>
        <v/>
      </c>
      <c r="BU190" s="2" t="str">
        <f>IF(Data!BB190&gt;0,Data!BB190-4,"")</f>
        <v/>
      </c>
      <c r="BW190" s="10" t="str">
        <f t="shared" si="54"/>
        <v/>
      </c>
      <c r="BX190" s="10" t="str">
        <f t="shared" si="55"/>
        <v/>
      </c>
      <c r="BY190" s="10" t="str">
        <f t="shared" si="56"/>
        <v/>
      </c>
      <c r="CA190" s="2" t="str">
        <f>IF(Data!BD190&gt;0,Data!BD190-4,"")</f>
        <v/>
      </c>
      <c r="CB190" s="2" t="str">
        <f>IF(Data!BE190&gt;0,Data!BE190-4,"")</f>
        <v/>
      </c>
      <c r="CC190" s="2" t="str">
        <f>IF(Data!BF190&gt;0,Data!BF190-4,"")</f>
        <v/>
      </c>
      <c r="CD190" s="2" t="str">
        <f>IF(Data!BG190&gt;0,Data!BG190-4,"")</f>
        <v/>
      </c>
      <c r="CE190" s="2" t="str">
        <f>IF(Data!BH190&gt;0,Data!BH190-4,"")</f>
        <v/>
      </c>
      <c r="CF190" s="2" t="str">
        <f>IF(Data!BI190&gt;0,Data!BI190-4,"")</f>
        <v/>
      </c>
      <c r="CG190" s="2" t="str">
        <f>IF(Data!BJ190&gt;0,Data!BJ190-4,"")</f>
        <v/>
      </c>
      <c r="CH190" s="2" t="str">
        <f>IF(Data!BK190&gt;0,Data!BK190-4,"")</f>
        <v/>
      </c>
      <c r="CK190" s="10" t="str">
        <f t="shared" si="57"/>
        <v/>
      </c>
      <c r="CL190" s="10" t="str">
        <f t="shared" si="58"/>
        <v/>
      </c>
      <c r="CM190" s="10" t="str">
        <f t="shared" si="59"/>
        <v/>
      </c>
    </row>
    <row r="191" spans="1:91" x14ac:dyDescent="0.25">
      <c r="A191" s="2" t="str">
        <f>IF(Data!B191&gt;0,Data!B191-4,"")</f>
        <v/>
      </c>
      <c r="B191" s="2" t="str">
        <f>IF(Data!C191&gt;0,Data!C191-4,"")</f>
        <v/>
      </c>
      <c r="C191" s="2" t="str">
        <f>IF(Data!D191&gt;0,Data!D191-4,"")</f>
        <v/>
      </c>
      <c r="D191" s="2" t="str">
        <f>IF(Data!E191&gt;0,Data!E191-4,"")</f>
        <v/>
      </c>
      <c r="E191" s="2" t="str">
        <f>IF(Data!F191&gt;0,Data!F191-4,"")</f>
        <v/>
      </c>
      <c r="F191" s="2" t="str">
        <f>IF(Data!G191&gt;0,Data!G191-4,"")</f>
        <v/>
      </c>
      <c r="G191" s="2" t="str">
        <f>IF(Data!H191&gt;0,Data!H191-4,"")</f>
        <v/>
      </c>
      <c r="H191" s="2" t="str">
        <f>IF(Data!I191&gt;0,Data!I191-4,"")</f>
        <v/>
      </c>
      <c r="J191" s="10" t="str">
        <f t="shared" si="60"/>
        <v/>
      </c>
      <c r="K191" s="10" t="str">
        <f t="shared" si="61"/>
        <v/>
      </c>
      <c r="L191" s="10" t="str">
        <f t="shared" si="62"/>
        <v/>
      </c>
      <c r="N191" s="2" t="str">
        <f>IF(Data!K191&gt;0,Data!K191-4,"")</f>
        <v/>
      </c>
      <c r="O191" s="2" t="str">
        <f>IF(Data!L191&gt;0,Data!L191-4,"")</f>
        <v/>
      </c>
      <c r="P191" s="2" t="str">
        <f>IF(Data!M191&gt;0,Data!M191-4,"")</f>
        <v/>
      </c>
      <c r="Q191" s="2" t="str">
        <f>IF(Data!N191&gt;0,Data!N191-4,"")</f>
        <v/>
      </c>
      <c r="R191" s="2" t="str">
        <f>IF(Data!O191&gt;0,Data!O191-4,"")</f>
        <v/>
      </c>
      <c r="S191" s="2" t="str">
        <f>IF(Data!P191&gt;0,Data!P191-4,"")</f>
        <v/>
      </c>
      <c r="T191" s="2" t="str">
        <f>IF(Data!Q191&gt;0,Data!Q191-4,"")</f>
        <v/>
      </c>
      <c r="U191" s="2" t="str">
        <f>IF(Data!R191&gt;0,Data!R191-4,"")</f>
        <v/>
      </c>
      <c r="V191" s="59"/>
      <c r="W191" s="10" t="str">
        <f t="shared" si="42"/>
        <v/>
      </c>
      <c r="X191" s="10" t="str">
        <f t="shared" si="43"/>
        <v/>
      </c>
      <c r="Y191" s="10" t="str">
        <f t="shared" si="44"/>
        <v/>
      </c>
      <c r="AA191" s="2" t="str">
        <f>IF(Data!T191&gt;0,Data!T191-4,"")</f>
        <v/>
      </c>
      <c r="AB191" s="2" t="str">
        <f>IF(Data!U191&gt;0,Data!U191-4,"")</f>
        <v/>
      </c>
      <c r="AC191" s="2" t="str">
        <f>IF(Data!V191&gt;0,Data!V191-4,"")</f>
        <v/>
      </c>
      <c r="AD191" s="2" t="str">
        <f>IF(Data!W191&gt;0,Data!W191-4,"")</f>
        <v/>
      </c>
      <c r="AE191" s="2" t="str">
        <f>IF(Data!X191&gt;0,Data!X191-4,"")</f>
        <v/>
      </c>
      <c r="AF191" s="2" t="str">
        <f>IF(Data!Y191&gt;0,Data!Y191-4,"")</f>
        <v/>
      </c>
      <c r="AG191" s="2" t="str">
        <f>IF(Data!Z191&gt;0,Data!Z191-4,"")</f>
        <v/>
      </c>
      <c r="AH191" s="2" t="str">
        <f>IF(Data!AA191&gt;0,Data!AA191-4,"")</f>
        <v/>
      </c>
      <c r="AJ191" s="10" t="str">
        <f t="shared" si="45"/>
        <v/>
      </c>
      <c r="AK191" s="10" t="str">
        <f t="shared" si="46"/>
        <v/>
      </c>
      <c r="AL191" s="10" t="str">
        <f t="shared" si="47"/>
        <v/>
      </c>
      <c r="AN191" s="2" t="str">
        <f>IF(Data!AC191&gt;0,Data!AC191-4,"")</f>
        <v/>
      </c>
      <c r="AO191" s="2" t="str">
        <f>IF(Data!AD191&gt;0,Data!AD191-4,"")</f>
        <v/>
      </c>
      <c r="AP191" s="2" t="str">
        <f>IF(Data!AE191&gt;0,Data!AE191-4,"")</f>
        <v/>
      </c>
      <c r="AQ191" s="2" t="str">
        <f>IF(Data!AF191&gt;0,Data!AF191-4,"")</f>
        <v/>
      </c>
      <c r="AR191" s="2" t="str">
        <f>IF(Data!AG191&gt;0,Data!AG191-4,"")</f>
        <v/>
      </c>
      <c r="AS191" s="2" t="str">
        <f>IF(Data!AH191&gt;0,Data!AH191-4,"")</f>
        <v/>
      </c>
      <c r="AT191" s="2" t="str">
        <f>IF(Data!AI191&gt;0,Data!AI191-4,"")</f>
        <v/>
      </c>
      <c r="AU191" s="2" t="str">
        <f>IF(Data!AJ191&gt;0,Data!AJ191-4,"")</f>
        <v/>
      </c>
      <c r="AW191" s="10" t="str">
        <f t="shared" si="48"/>
        <v/>
      </c>
      <c r="AX191" s="10" t="str">
        <f t="shared" si="49"/>
        <v/>
      </c>
      <c r="AY191" s="10" t="str">
        <f t="shared" si="50"/>
        <v/>
      </c>
      <c r="BA191" s="2" t="str">
        <f>IF(Data!AL191&gt;0,Data!AL191-4,"")</f>
        <v/>
      </c>
      <c r="BB191" s="2" t="str">
        <f>IF(Data!AM191&gt;0,Data!AM191-4,"")</f>
        <v/>
      </c>
      <c r="BC191" s="2" t="str">
        <f>IF(Data!AN191&gt;0,Data!AN191-4,"")</f>
        <v/>
      </c>
      <c r="BD191" s="2" t="str">
        <f>IF(Data!AO191&gt;0,Data!AO191-4,"")</f>
        <v/>
      </c>
      <c r="BE191" s="2" t="str">
        <f>IF(Data!AP191&gt;0,Data!AP191-4,"")</f>
        <v/>
      </c>
      <c r="BF191" s="2" t="str">
        <f>IF(Data!AQ191&gt;0,Data!AQ191-4,"")</f>
        <v/>
      </c>
      <c r="BG191" s="2" t="str">
        <f>IF(Data!AR191&gt;0,Data!AR191-4,"")</f>
        <v/>
      </c>
      <c r="BH191" s="2" t="str">
        <f>IF(Data!AS191&gt;0,Data!AS191-4,"")</f>
        <v/>
      </c>
      <c r="BJ191" s="10" t="str">
        <f t="shared" si="51"/>
        <v/>
      </c>
      <c r="BK191" s="10" t="str">
        <f t="shared" si="52"/>
        <v/>
      </c>
      <c r="BL191" s="10" t="str">
        <f t="shared" si="53"/>
        <v/>
      </c>
      <c r="BN191" s="2" t="str">
        <f>IF(Data!AU191&gt;0,Data!AU191-4,"")</f>
        <v/>
      </c>
      <c r="BO191" s="2" t="str">
        <f>IF(Data!AV191&gt;0,Data!AV191-4,"")</f>
        <v/>
      </c>
      <c r="BP191" s="2" t="str">
        <f>IF(Data!AW191&gt;0,Data!AW191-4,"")</f>
        <v/>
      </c>
      <c r="BQ191" s="2" t="str">
        <f>IF(Data!AX191&gt;0,Data!AX191-4,"")</f>
        <v/>
      </c>
      <c r="BR191" s="2" t="str">
        <f>IF(Data!AY191&gt;0,Data!AY191-4,"")</f>
        <v/>
      </c>
      <c r="BS191" s="2" t="str">
        <f>IF(Data!AZ191&gt;0,Data!AZ191-4,"")</f>
        <v/>
      </c>
      <c r="BT191" s="2" t="str">
        <f>IF(Data!BA191&gt;0,Data!BA191-4,"")</f>
        <v/>
      </c>
      <c r="BU191" s="2" t="str">
        <f>IF(Data!BB191&gt;0,Data!BB191-4,"")</f>
        <v/>
      </c>
      <c r="BW191" s="10" t="str">
        <f t="shared" si="54"/>
        <v/>
      </c>
      <c r="BX191" s="10" t="str">
        <f t="shared" si="55"/>
        <v/>
      </c>
      <c r="BY191" s="10" t="str">
        <f t="shared" si="56"/>
        <v/>
      </c>
      <c r="CA191" s="2" t="str">
        <f>IF(Data!BD191&gt;0,Data!BD191-4,"")</f>
        <v/>
      </c>
      <c r="CB191" s="2" t="str">
        <f>IF(Data!BE191&gt;0,Data!BE191-4,"")</f>
        <v/>
      </c>
      <c r="CC191" s="2" t="str">
        <f>IF(Data!BF191&gt;0,Data!BF191-4,"")</f>
        <v/>
      </c>
      <c r="CD191" s="2" t="str">
        <f>IF(Data!BG191&gt;0,Data!BG191-4,"")</f>
        <v/>
      </c>
      <c r="CE191" s="2" t="str">
        <f>IF(Data!BH191&gt;0,Data!BH191-4,"")</f>
        <v/>
      </c>
      <c r="CF191" s="2" t="str">
        <f>IF(Data!BI191&gt;0,Data!BI191-4,"")</f>
        <v/>
      </c>
      <c r="CG191" s="2" t="str">
        <f>IF(Data!BJ191&gt;0,Data!BJ191-4,"")</f>
        <v/>
      </c>
      <c r="CH191" s="2" t="str">
        <f>IF(Data!BK191&gt;0,Data!BK191-4,"")</f>
        <v/>
      </c>
      <c r="CK191" s="10" t="str">
        <f t="shared" si="57"/>
        <v/>
      </c>
      <c r="CL191" s="10" t="str">
        <f t="shared" si="58"/>
        <v/>
      </c>
      <c r="CM191" s="10" t="str">
        <f t="shared" si="59"/>
        <v/>
      </c>
    </row>
    <row r="192" spans="1:91" x14ac:dyDescent="0.25">
      <c r="A192" s="2" t="str">
        <f>IF(Data!B192&gt;0,Data!B192-4,"")</f>
        <v/>
      </c>
      <c r="B192" s="2" t="str">
        <f>IF(Data!C192&gt;0,Data!C192-4,"")</f>
        <v/>
      </c>
      <c r="C192" s="2" t="str">
        <f>IF(Data!D192&gt;0,Data!D192-4,"")</f>
        <v/>
      </c>
      <c r="D192" s="2" t="str">
        <f>IF(Data!E192&gt;0,Data!E192-4,"")</f>
        <v/>
      </c>
      <c r="E192" s="2" t="str">
        <f>IF(Data!F192&gt;0,Data!F192-4,"")</f>
        <v/>
      </c>
      <c r="F192" s="2" t="str">
        <f>IF(Data!G192&gt;0,Data!G192-4,"")</f>
        <v/>
      </c>
      <c r="G192" s="2" t="str">
        <f>IF(Data!H192&gt;0,Data!H192-4,"")</f>
        <v/>
      </c>
      <c r="H192" s="2" t="str">
        <f>IF(Data!I192&gt;0,Data!I192-4,"")</f>
        <v/>
      </c>
      <c r="J192" s="10" t="str">
        <f t="shared" si="60"/>
        <v/>
      </c>
      <c r="K192" s="10" t="str">
        <f t="shared" si="61"/>
        <v/>
      </c>
      <c r="L192" s="10" t="str">
        <f t="shared" si="62"/>
        <v/>
      </c>
      <c r="N192" s="2" t="str">
        <f>IF(Data!K192&gt;0,Data!K192-4,"")</f>
        <v/>
      </c>
      <c r="O192" s="2" t="str">
        <f>IF(Data!L192&gt;0,Data!L192-4,"")</f>
        <v/>
      </c>
      <c r="P192" s="2" t="str">
        <f>IF(Data!M192&gt;0,Data!M192-4,"")</f>
        <v/>
      </c>
      <c r="Q192" s="2" t="str">
        <f>IF(Data!N192&gt;0,Data!N192-4,"")</f>
        <v/>
      </c>
      <c r="R192" s="2" t="str">
        <f>IF(Data!O192&gt;0,Data!O192-4,"")</f>
        <v/>
      </c>
      <c r="S192" s="2" t="str">
        <f>IF(Data!P192&gt;0,Data!P192-4,"")</f>
        <v/>
      </c>
      <c r="T192" s="2" t="str">
        <f>IF(Data!Q192&gt;0,Data!Q192-4,"")</f>
        <v/>
      </c>
      <c r="U192" s="2" t="str">
        <f>IF(Data!R192&gt;0,Data!R192-4,"")</f>
        <v/>
      </c>
      <c r="V192" s="59"/>
      <c r="W192" s="10" t="str">
        <f t="shared" si="42"/>
        <v/>
      </c>
      <c r="X192" s="10" t="str">
        <f t="shared" si="43"/>
        <v/>
      </c>
      <c r="Y192" s="10" t="str">
        <f t="shared" si="44"/>
        <v/>
      </c>
      <c r="AA192" s="2" t="str">
        <f>IF(Data!T192&gt;0,Data!T192-4,"")</f>
        <v/>
      </c>
      <c r="AB192" s="2" t="str">
        <f>IF(Data!U192&gt;0,Data!U192-4,"")</f>
        <v/>
      </c>
      <c r="AC192" s="2" t="str">
        <f>IF(Data!V192&gt;0,Data!V192-4,"")</f>
        <v/>
      </c>
      <c r="AD192" s="2" t="str">
        <f>IF(Data!W192&gt;0,Data!W192-4,"")</f>
        <v/>
      </c>
      <c r="AE192" s="2" t="str">
        <f>IF(Data!X192&gt;0,Data!X192-4,"")</f>
        <v/>
      </c>
      <c r="AF192" s="2" t="str">
        <f>IF(Data!Y192&gt;0,Data!Y192-4,"")</f>
        <v/>
      </c>
      <c r="AG192" s="2" t="str">
        <f>IF(Data!Z192&gt;0,Data!Z192-4,"")</f>
        <v/>
      </c>
      <c r="AH192" s="2" t="str">
        <f>IF(Data!AA192&gt;0,Data!AA192-4,"")</f>
        <v/>
      </c>
      <c r="AJ192" s="10" t="str">
        <f t="shared" si="45"/>
        <v/>
      </c>
      <c r="AK192" s="10" t="str">
        <f t="shared" si="46"/>
        <v/>
      </c>
      <c r="AL192" s="10" t="str">
        <f t="shared" si="47"/>
        <v/>
      </c>
      <c r="AN192" s="2" t="str">
        <f>IF(Data!AC192&gt;0,Data!AC192-4,"")</f>
        <v/>
      </c>
      <c r="AO192" s="2" t="str">
        <f>IF(Data!AD192&gt;0,Data!AD192-4,"")</f>
        <v/>
      </c>
      <c r="AP192" s="2" t="str">
        <f>IF(Data!AE192&gt;0,Data!AE192-4,"")</f>
        <v/>
      </c>
      <c r="AQ192" s="2" t="str">
        <f>IF(Data!AF192&gt;0,Data!AF192-4,"")</f>
        <v/>
      </c>
      <c r="AR192" s="2" t="str">
        <f>IF(Data!AG192&gt;0,Data!AG192-4,"")</f>
        <v/>
      </c>
      <c r="AS192" s="2" t="str">
        <f>IF(Data!AH192&gt;0,Data!AH192-4,"")</f>
        <v/>
      </c>
      <c r="AT192" s="2" t="str">
        <f>IF(Data!AI192&gt;0,Data!AI192-4,"")</f>
        <v/>
      </c>
      <c r="AU192" s="2" t="str">
        <f>IF(Data!AJ192&gt;0,Data!AJ192-4,"")</f>
        <v/>
      </c>
      <c r="AW192" s="10" t="str">
        <f t="shared" si="48"/>
        <v/>
      </c>
      <c r="AX192" s="10" t="str">
        <f t="shared" si="49"/>
        <v/>
      </c>
      <c r="AY192" s="10" t="str">
        <f t="shared" si="50"/>
        <v/>
      </c>
      <c r="BA192" s="2" t="str">
        <f>IF(Data!AL192&gt;0,Data!AL192-4,"")</f>
        <v/>
      </c>
      <c r="BB192" s="2" t="str">
        <f>IF(Data!AM192&gt;0,Data!AM192-4,"")</f>
        <v/>
      </c>
      <c r="BC192" s="2" t="str">
        <f>IF(Data!AN192&gt;0,Data!AN192-4,"")</f>
        <v/>
      </c>
      <c r="BD192" s="2" t="str">
        <f>IF(Data!AO192&gt;0,Data!AO192-4,"")</f>
        <v/>
      </c>
      <c r="BE192" s="2" t="str">
        <f>IF(Data!AP192&gt;0,Data!AP192-4,"")</f>
        <v/>
      </c>
      <c r="BF192" s="2" t="str">
        <f>IF(Data!AQ192&gt;0,Data!AQ192-4,"")</f>
        <v/>
      </c>
      <c r="BG192" s="2" t="str">
        <f>IF(Data!AR192&gt;0,Data!AR192-4,"")</f>
        <v/>
      </c>
      <c r="BH192" s="2" t="str">
        <f>IF(Data!AS192&gt;0,Data!AS192-4,"")</f>
        <v/>
      </c>
      <c r="BJ192" s="10" t="str">
        <f t="shared" si="51"/>
        <v/>
      </c>
      <c r="BK192" s="10" t="str">
        <f t="shared" si="52"/>
        <v/>
      </c>
      <c r="BL192" s="10" t="str">
        <f t="shared" si="53"/>
        <v/>
      </c>
      <c r="BN192" s="2" t="str">
        <f>IF(Data!AU192&gt;0,Data!AU192-4,"")</f>
        <v/>
      </c>
      <c r="BO192" s="2" t="str">
        <f>IF(Data!AV192&gt;0,Data!AV192-4,"")</f>
        <v/>
      </c>
      <c r="BP192" s="2" t="str">
        <f>IF(Data!AW192&gt;0,Data!AW192-4,"")</f>
        <v/>
      </c>
      <c r="BQ192" s="2" t="str">
        <f>IF(Data!AX192&gt;0,Data!AX192-4,"")</f>
        <v/>
      </c>
      <c r="BR192" s="2" t="str">
        <f>IF(Data!AY192&gt;0,Data!AY192-4,"")</f>
        <v/>
      </c>
      <c r="BS192" s="2" t="str">
        <f>IF(Data!AZ192&gt;0,Data!AZ192-4,"")</f>
        <v/>
      </c>
      <c r="BT192" s="2" t="str">
        <f>IF(Data!BA192&gt;0,Data!BA192-4,"")</f>
        <v/>
      </c>
      <c r="BU192" s="2" t="str">
        <f>IF(Data!BB192&gt;0,Data!BB192-4,"")</f>
        <v/>
      </c>
      <c r="BW192" s="10" t="str">
        <f t="shared" si="54"/>
        <v/>
      </c>
      <c r="BX192" s="10" t="str">
        <f t="shared" si="55"/>
        <v/>
      </c>
      <c r="BY192" s="10" t="str">
        <f t="shared" si="56"/>
        <v/>
      </c>
      <c r="CA192" s="2" t="str">
        <f>IF(Data!BD192&gt;0,Data!BD192-4,"")</f>
        <v/>
      </c>
      <c r="CB192" s="2" t="str">
        <f>IF(Data!BE192&gt;0,Data!BE192-4,"")</f>
        <v/>
      </c>
      <c r="CC192" s="2" t="str">
        <f>IF(Data!BF192&gt;0,Data!BF192-4,"")</f>
        <v/>
      </c>
      <c r="CD192" s="2" t="str">
        <f>IF(Data!BG192&gt;0,Data!BG192-4,"")</f>
        <v/>
      </c>
      <c r="CE192" s="2" t="str">
        <f>IF(Data!BH192&gt;0,Data!BH192-4,"")</f>
        <v/>
      </c>
      <c r="CF192" s="2" t="str">
        <f>IF(Data!BI192&gt;0,Data!BI192-4,"")</f>
        <v/>
      </c>
      <c r="CG192" s="2" t="str">
        <f>IF(Data!BJ192&gt;0,Data!BJ192-4,"")</f>
        <v/>
      </c>
      <c r="CH192" s="2" t="str">
        <f>IF(Data!BK192&gt;0,Data!BK192-4,"")</f>
        <v/>
      </c>
      <c r="CK192" s="10" t="str">
        <f t="shared" si="57"/>
        <v/>
      </c>
      <c r="CL192" s="10" t="str">
        <f t="shared" si="58"/>
        <v/>
      </c>
      <c r="CM192" s="10" t="str">
        <f t="shared" si="59"/>
        <v/>
      </c>
    </row>
    <row r="193" spans="1:91" x14ac:dyDescent="0.25">
      <c r="A193" s="2" t="str">
        <f>IF(Data!B193&gt;0,Data!B193-4,"")</f>
        <v/>
      </c>
      <c r="B193" s="2" t="str">
        <f>IF(Data!C193&gt;0,Data!C193-4,"")</f>
        <v/>
      </c>
      <c r="C193" s="2" t="str">
        <f>IF(Data!D193&gt;0,Data!D193-4,"")</f>
        <v/>
      </c>
      <c r="D193" s="2" t="str">
        <f>IF(Data!E193&gt;0,Data!E193-4,"")</f>
        <v/>
      </c>
      <c r="E193" s="2" t="str">
        <f>IF(Data!F193&gt;0,Data!F193-4,"")</f>
        <v/>
      </c>
      <c r="F193" s="2" t="str">
        <f>IF(Data!G193&gt;0,Data!G193-4,"")</f>
        <v/>
      </c>
      <c r="G193" s="2" t="str">
        <f>IF(Data!H193&gt;0,Data!H193-4,"")</f>
        <v/>
      </c>
      <c r="H193" s="2" t="str">
        <f>IF(Data!I193&gt;0,Data!I193-4,"")</f>
        <v/>
      </c>
      <c r="J193" s="10" t="str">
        <f t="shared" si="60"/>
        <v/>
      </c>
      <c r="K193" s="10" t="str">
        <f t="shared" si="61"/>
        <v/>
      </c>
      <c r="L193" s="10" t="str">
        <f t="shared" si="62"/>
        <v/>
      </c>
      <c r="N193" s="2" t="str">
        <f>IF(Data!K193&gt;0,Data!K193-4,"")</f>
        <v/>
      </c>
      <c r="O193" s="2" t="str">
        <f>IF(Data!L193&gt;0,Data!L193-4,"")</f>
        <v/>
      </c>
      <c r="P193" s="2" t="str">
        <f>IF(Data!M193&gt;0,Data!M193-4,"")</f>
        <v/>
      </c>
      <c r="Q193" s="2" t="str">
        <f>IF(Data!N193&gt;0,Data!N193-4,"")</f>
        <v/>
      </c>
      <c r="R193" s="2" t="str">
        <f>IF(Data!O193&gt;0,Data!O193-4,"")</f>
        <v/>
      </c>
      <c r="S193" s="2" t="str">
        <f>IF(Data!P193&gt;0,Data!P193-4,"")</f>
        <v/>
      </c>
      <c r="T193" s="2" t="str">
        <f>IF(Data!Q193&gt;0,Data!Q193-4,"")</f>
        <v/>
      </c>
      <c r="U193" s="2" t="str">
        <f>IF(Data!R193&gt;0,Data!R193-4,"")</f>
        <v/>
      </c>
      <c r="V193" s="59"/>
      <c r="W193" s="10" t="str">
        <f t="shared" si="42"/>
        <v/>
      </c>
      <c r="X193" s="10" t="str">
        <f t="shared" si="43"/>
        <v/>
      </c>
      <c r="Y193" s="10" t="str">
        <f t="shared" si="44"/>
        <v/>
      </c>
      <c r="AA193" s="2" t="str">
        <f>IF(Data!T193&gt;0,Data!T193-4,"")</f>
        <v/>
      </c>
      <c r="AB193" s="2" t="str">
        <f>IF(Data!U193&gt;0,Data!U193-4,"")</f>
        <v/>
      </c>
      <c r="AC193" s="2" t="str">
        <f>IF(Data!V193&gt;0,Data!V193-4,"")</f>
        <v/>
      </c>
      <c r="AD193" s="2" t="str">
        <f>IF(Data!W193&gt;0,Data!W193-4,"")</f>
        <v/>
      </c>
      <c r="AE193" s="2" t="str">
        <f>IF(Data!X193&gt;0,Data!X193-4,"")</f>
        <v/>
      </c>
      <c r="AF193" s="2" t="str">
        <f>IF(Data!Y193&gt;0,Data!Y193-4,"")</f>
        <v/>
      </c>
      <c r="AG193" s="2" t="str">
        <f>IF(Data!Z193&gt;0,Data!Z193-4,"")</f>
        <v/>
      </c>
      <c r="AH193" s="2" t="str">
        <f>IF(Data!AA193&gt;0,Data!AA193-4,"")</f>
        <v/>
      </c>
      <c r="AJ193" s="10" t="str">
        <f t="shared" si="45"/>
        <v/>
      </c>
      <c r="AK193" s="10" t="str">
        <f t="shared" si="46"/>
        <v/>
      </c>
      <c r="AL193" s="10" t="str">
        <f t="shared" si="47"/>
        <v/>
      </c>
      <c r="AN193" s="2" t="str">
        <f>IF(Data!AC193&gt;0,Data!AC193-4,"")</f>
        <v/>
      </c>
      <c r="AO193" s="2" t="str">
        <f>IF(Data!AD193&gt;0,Data!AD193-4,"")</f>
        <v/>
      </c>
      <c r="AP193" s="2" t="str">
        <f>IF(Data!AE193&gt;0,Data!AE193-4,"")</f>
        <v/>
      </c>
      <c r="AQ193" s="2" t="str">
        <f>IF(Data!AF193&gt;0,Data!AF193-4,"")</f>
        <v/>
      </c>
      <c r="AR193" s="2" t="str">
        <f>IF(Data!AG193&gt;0,Data!AG193-4,"")</f>
        <v/>
      </c>
      <c r="AS193" s="2" t="str">
        <f>IF(Data!AH193&gt;0,Data!AH193-4,"")</f>
        <v/>
      </c>
      <c r="AT193" s="2" t="str">
        <f>IF(Data!AI193&gt;0,Data!AI193-4,"")</f>
        <v/>
      </c>
      <c r="AU193" s="2" t="str">
        <f>IF(Data!AJ193&gt;0,Data!AJ193-4,"")</f>
        <v/>
      </c>
      <c r="AW193" s="10" t="str">
        <f t="shared" si="48"/>
        <v/>
      </c>
      <c r="AX193" s="10" t="str">
        <f t="shared" si="49"/>
        <v/>
      </c>
      <c r="AY193" s="10" t="str">
        <f t="shared" si="50"/>
        <v/>
      </c>
      <c r="BA193" s="2" t="str">
        <f>IF(Data!AL193&gt;0,Data!AL193-4,"")</f>
        <v/>
      </c>
      <c r="BB193" s="2" t="str">
        <f>IF(Data!AM193&gt;0,Data!AM193-4,"")</f>
        <v/>
      </c>
      <c r="BC193" s="2" t="str">
        <f>IF(Data!AN193&gt;0,Data!AN193-4,"")</f>
        <v/>
      </c>
      <c r="BD193" s="2" t="str">
        <f>IF(Data!AO193&gt;0,Data!AO193-4,"")</f>
        <v/>
      </c>
      <c r="BE193" s="2" t="str">
        <f>IF(Data!AP193&gt;0,Data!AP193-4,"")</f>
        <v/>
      </c>
      <c r="BF193" s="2" t="str">
        <f>IF(Data!AQ193&gt;0,Data!AQ193-4,"")</f>
        <v/>
      </c>
      <c r="BG193" s="2" t="str">
        <f>IF(Data!AR193&gt;0,Data!AR193-4,"")</f>
        <v/>
      </c>
      <c r="BH193" s="2" t="str">
        <f>IF(Data!AS193&gt;0,Data!AS193-4,"")</f>
        <v/>
      </c>
      <c r="BJ193" s="10" t="str">
        <f t="shared" si="51"/>
        <v/>
      </c>
      <c r="BK193" s="10" t="str">
        <f t="shared" si="52"/>
        <v/>
      </c>
      <c r="BL193" s="10" t="str">
        <f t="shared" si="53"/>
        <v/>
      </c>
      <c r="BN193" s="2" t="str">
        <f>IF(Data!AU193&gt;0,Data!AU193-4,"")</f>
        <v/>
      </c>
      <c r="BO193" s="2" t="str">
        <f>IF(Data!AV193&gt;0,Data!AV193-4,"")</f>
        <v/>
      </c>
      <c r="BP193" s="2" t="str">
        <f>IF(Data!AW193&gt;0,Data!AW193-4,"")</f>
        <v/>
      </c>
      <c r="BQ193" s="2" t="str">
        <f>IF(Data!AX193&gt;0,Data!AX193-4,"")</f>
        <v/>
      </c>
      <c r="BR193" s="2" t="str">
        <f>IF(Data!AY193&gt;0,Data!AY193-4,"")</f>
        <v/>
      </c>
      <c r="BS193" s="2" t="str">
        <f>IF(Data!AZ193&gt;0,Data!AZ193-4,"")</f>
        <v/>
      </c>
      <c r="BT193" s="2" t="str">
        <f>IF(Data!BA193&gt;0,Data!BA193-4,"")</f>
        <v/>
      </c>
      <c r="BU193" s="2" t="str">
        <f>IF(Data!BB193&gt;0,Data!BB193-4,"")</f>
        <v/>
      </c>
      <c r="BW193" s="10" t="str">
        <f t="shared" si="54"/>
        <v/>
      </c>
      <c r="BX193" s="10" t="str">
        <f t="shared" si="55"/>
        <v/>
      </c>
      <c r="BY193" s="10" t="str">
        <f t="shared" si="56"/>
        <v/>
      </c>
      <c r="CA193" s="2" t="str">
        <f>IF(Data!BD193&gt;0,Data!BD193-4,"")</f>
        <v/>
      </c>
      <c r="CB193" s="2" t="str">
        <f>IF(Data!BE193&gt;0,Data!BE193-4,"")</f>
        <v/>
      </c>
      <c r="CC193" s="2" t="str">
        <f>IF(Data!BF193&gt;0,Data!BF193-4,"")</f>
        <v/>
      </c>
      <c r="CD193" s="2" t="str">
        <f>IF(Data!BG193&gt;0,Data!BG193-4,"")</f>
        <v/>
      </c>
      <c r="CE193" s="2" t="str">
        <f>IF(Data!BH193&gt;0,Data!BH193-4,"")</f>
        <v/>
      </c>
      <c r="CF193" s="2" t="str">
        <f>IF(Data!BI193&gt;0,Data!BI193-4,"")</f>
        <v/>
      </c>
      <c r="CG193" s="2" t="str">
        <f>IF(Data!BJ193&gt;0,Data!BJ193-4,"")</f>
        <v/>
      </c>
      <c r="CH193" s="2" t="str">
        <f>IF(Data!BK193&gt;0,Data!BK193-4,"")</f>
        <v/>
      </c>
      <c r="CK193" s="10" t="str">
        <f t="shared" si="57"/>
        <v/>
      </c>
      <c r="CL193" s="10" t="str">
        <f t="shared" si="58"/>
        <v/>
      </c>
      <c r="CM193" s="10" t="str">
        <f t="shared" si="59"/>
        <v/>
      </c>
    </row>
    <row r="194" spans="1:91" x14ac:dyDescent="0.25">
      <c r="A194" s="2" t="str">
        <f>IF(Data!B194&gt;0,Data!B194-4,"")</f>
        <v/>
      </c>
      <c r="B194" s="2" t="str">
        <f>IF(Data!C194&gt;0,Data!C194-4,"")</f>
        <v/>
      </c>
      <c r="C194" s="2" t="str">
        <f>IF(Data!D194&gt;0,Data!D194-4,"")</f>
        <v/>
      </c>
      <c r="D194" s="2" t="str">
        <f>IF(Data!E194&gt;0,Data!E194-4,"")</f>
        <v/>
      </c>
      <c r="E194" s="2" t="str">
        <f>IF(Data!F194&gt;0,Data!F194-4,"")</f>
        <v/>
      </c>
      <c r="F194" s="2" t="str">
        <f>IF(Data!G194&gt;0,Data!G194-4,"")</f>
        <v/>
      </c>
      <c r="G194" s="2" t="str">
        <f>IF(Data!H194&gt;0,Data!H194-4,"")</f>
        <v/>
      </c>
      <c r="H194" s="2" t="str">
        <f>IF(Data!I194&gt;0,Data!I194-4,"")</f>
        <v/>
      </c>
      <c r="J194" s="10" t="str">
        <f t="shared" si="60"/>
        <v/>
      </c>
      <c r="K194" s="10" t="str">
        <f t="shared" si="61"/>
        <v/>
      </c>
      <c r="L194" s="10" t="str">
        <f t="shared" si="62"/>
        <v/>
      </c>
      <c r="N194" s="2" t="str">
        <f>IF(Data!K194&gt;0,Data!K194-4,"")</f>
        <v/>
      </c>
      <c r="O194" s="2" t="str">
        <f>IF(Data!L194&gt;0,Data!L194-4,"")</f>
        <v/>
      </c>
      <c r="P194" s="2" t="str">
        <f>IF(Data!M194&gt;0,Data!M194-4,"")</f>
        <v/>
      </c>
      <c r="Q194" s="2" t="str">
        <f>IF(Data!N194&gt;0,Data!N194-4,"")</f>
        <v/>
      </c>
      <c r="R194" s="2" t="str">
        <f>IF(Data!O194&gt;0,Data!O194-4,"")</f>
        <v/>
      </c>
      <c r="S194" s="2" t="str">
        <f>IF(Data!P194&gt;0,Data!P194-4,"")</f>
        <v/>
      </c>
      <c r="T194" s="2" t="str">
        <f>IF(Data!Q194&gt;0,Data!Q194-4,"")</f>
        <v/>
      </c>
      <c r="U194" s="2" t="str">
        <f>IF(Data!R194&gt;0,Data!R194-4,"")</f>
        <v/>
      </c>
      <c r="V194" s="59"/>
      <c r="W194" s="10" t="str">
        <f t="shared" si="42"/>
        <v/>
      </c>
      <c r="X194" s="10" t="str">
        <f t="shared" si="43"/>
        <v/>
      </c>
      <c r="Y194" s="10" t="str">
        <f t="shared" si="44"/>
        <v/>
      </c>
      <c r="AA194" s="2" t="str">
        <f>IF(Data!T194&gt;0,Data!T194-4,"")</f>
        <v/>
      </c>
      <c r="AB194" s="2" t="str">
        <f>IF(Data!U194&gt;0,Data!U194-4,"")</f>
        <v/>
      </c>
      <c r="AC194" s="2" t="str">
        <f>IF(Data!V194&gt;0,Data!V194-4,"")</f>
        <v/>
      </c>
      <c r="AD194" s="2" t="str">
        <f>IF(Data!W194&gt;0,Data!W194-4,"")</f>
        <v/>
      </c>
      <c r="AE194" s="2" t="str">
        <f>IF(Data!X194&gt;0,Data!X194-4,"")</f>
        <v/>
      </c>
      <c r="AF194" s="2" t="str">
        <f>IF(Data!Y194&gt;0,Data!Y194-4,"")</f>
        <v/>
      </c>
      <c r="AG194" s="2" t="str">
        <f>IF(Data!Z194&gt;0,Data!Z194-4,"")</f>
        <v/>
      </c>
      <c r="AH194" s="2" t="str">
        <f>IF(Data!AA194&gt;0,Data!AA194-4,"")</f>
        <v/>
      </c>
      <c r="AJ194" s="10" t="str">
        <f t="shared" si="45"/>
        <v/>
      </c>
      <c r="AK194" s="10" t="str">
        <f t="shared" si="46"/>
        <v/>
      </c>
      <c r="AL194" s="10" t="str">
        <f t="shared" si="47"/>
        <v/>
      </c>
      <c r="AN194" s="2" t="str">
        <f>IF(Data!AC194&gt;0,Data!AC194-4,"")</f>
        <v/>
      </c>
      <c r="AO194" s="2" t="str">
        <f>IF(Data!AD194&gt;0,Data!AD194-4,"")</f>
        <v/>
      </c>
      <c r="AP194" s="2" t="str">
        <f>IF(Data!AE194&gt;0,Data!AE194-4,"")</f>
        <v/>
      </c>
      <c r="AQ194" s="2" t="str">
        <f>IF(Data!AF194&gt;0,Data!AF194-4,"")</f>
        <v/>
      </c>
      <c r="AR194" s="2" t="str">
        <f>IF(Data!AG194&gt;0,Data!AG194-4,"")</f>
        <v/>
      </c>
      <c r="AS194" s="2" t="str">
        <f>IF(Data!AH194&gt;0,Data!AH194-4,"")</f>
        <v/>
      </c>
      <c r="AT194" s="2" t="str">
        <f>IF(Data!AI194&gt;0,Data!AI194-4,"")</f>
        <v/>
      </c>
      <c r="AU194" s="2" t="str">
        <f>IF(Data!AJ194&gt;0,Data!AJ194-4,"")</f>
        <v/>
      </c>
      <c r="AW194" s="10" t="str">
        <f t="shared" si="48"/>
        <v/>
      </c>
      <c r="AX194" s="10" t="str">
        <f t="shared" si="49"/>
        <v/>
      </c>
      <c r="AY194" s="10" t="str">
        <f t="shared" si="50"/>
        <v/>
      </c>
      <c r="BA194" s="2" t="str">
        <f>IF(Data!AL194&gt;0,Data!AL194-4,"")</f>
        <v/>
      </c>
      <c r="BB194" s="2" t="str">
        <f>IF(Data!AM194&gt;0,Data!AM194-4,"")</f>
        <v/>
      </c>
      <c r="BC194" s="2" t="str">
        <f>IF(Data!AN194&gt;0,Data!AN194-4,"")</f>
        <v/>
      </c>
      <c r="BD194" s="2" t="str">
        <f>IF(Data!AO194&gt;0,Data!AO194-4,"")</f>
        <v/>
      </c>
      <c r="BE194" s="2" t="str">
        <f>IF(Data!AP194&gt;0,Data!AP194-4,"")</f>
        <v/>
      </c>
      <c r="BF194" s="2" t="str">
        <f>IF(Data!AQ194&gt;0,Data!AQ194-4,"")</f>
        <v/>
      </c>
      <c r="BG194" s="2" t="str">
        <f>IF(Data!AR194&gt;0,Data!AR194-4,"")</f>
        <v/>
      </c>
      <c r="BH194" s="2" t="str">
        <f>IF(Data!AS194&gt;0,Data!AS194-4,"")</f>
        <v/>
      </c>
      <c r="BJ194" s="10" t="str">
        <f t="shared" si="51"/>
        <v/>
      </c>
      <c r="BK194" s="10" t="str">
        <f t="shared" si="52"/>
        <v/>
      </c>
      <c r="BL194" s="10" t="str">
        <f t="shared" si="53"/>
        <v/>
      </c>
      <c r="BN194" s="2" t="str">
        <f>IF(Data!AU194&gt;0,Data!AU194-4,"")</f>
        <v/>
      </c>
      <c r="BO194" s="2" t="str">
        <f>IF(Data!AV194&gt;0,Data!AV194-4,"")</f>
        <v/>
      </c>
      <c r="BP194" s="2" t="str">
        <f>IF(Data!AW194&gt;0,Data!AW194-4,"")</f>
        <v/>
      </c>
      <c r="BQ194" s="2" t="str">
        <f>IF(Data!AX194&gt;0,Data!AX194-4,"")</f>
        <v/>
      </c>
      <c r="BR194" s="2" t="str">
        <f>IF(Data!AY194&gt;0,Data!AY194-4,"")</f>
        <v/>
      </c>
      <c r="BS194" s="2" t="str">
        <f>IF(Data!AZ194&gt;0,Data!AZ194-4,"")</f>
        <v/>
      </c>
      <c r="BT194" s="2" t="str">
        <f>IF(Data!BA194&gt;0,Data!BA194-4,"")</f>
        <v/>
      </c>
      <c r="BU194" s="2" t="str">
        <f>IF(Data!BB194&gt;0,Data!BB194-4,"")</f>
        <v/>
      </c>
      <c r="BW194" s="10" t="str">
        <f t="shared" si="54"/>
        <v/>
      </c>
      <c r="BX194" s="10" t="str">
        <f t="shared" si="55"/>
        <v/>
      </c>
      <c r="BY194" s="10" t="str">
        <f t="shared" si="56"/>
        <v/>
      </c>
      <c r="CA194" s="2" t="str">
        <f>IF(Data!BD194&gt;0,Data!BD194-4,"")</f>
        <v/>
      </c>
      <c r="CB194" s="2" t="str">
        <f>IF(Data!BE194&gt;0,Data!BE194-4,"")</f>
        <v/>
      </c>
      <c r="CC194" s="2" t="str">
        <f>IF(Data!BF194&gt;0,Data!BF194-4,"")</f>
        <v/>
      </c>
      <c r="CD194" s="2" t="str">
        <f>IF(Data!BG194&gt;0,Data!BG194-4,"")</f>
        <v/>
      </c>
      <c r="CE194" s="2" t="str">
        <f>IF(Data!BH194&gt;0,Data!BH194-4,"")</f>
        <v/>
      </c>
      <c r="CF194" s="2" t="str">
        <f>IF(Data!BI194&gt;0,Data!BI194-4,"")</f>
        <v/>
      </c>
      <c r="CG194" s="2" t="str">
        <f>IF(Data!BJ194&gt;0,Data!BJ194-4,"")</f>
        <v/>
      </c>
      <c r="CH194" s="2" t="str">
        <f>IF(Data!BK194&gt;0,Data!BK194-4,"")</f>
        <v/>
      </c>
      <c r="CK194" s="10" t="str">
        <f t="shared" si="57"/>
        <v/>
      </c>
      <c r="CL194" s="10" t="str">
        <f t="shared" si="58"/>
        <v/>
      </c>
      <c r="CM194" s="10" t="str">
        <f t="shared" si="59"/>
        <v/>
      </c>
    </row>
    <row r="195" spans="1:91" x14ac:dyDescent="0.25">
      <c r="A195" s="2" t="str">
        <f>IF(Data!B195&gt;0,Data!B195-4,"")</f>
        <v/>
      </c>
      <c r="B195" s="2" t="str">
        <f>IF(Data!C195&gt;0,Data!C195-4,"")</f>
        <v/>
      </c>
      <c r="C195" s="2" t="str">
        <f>IF(Data!D195&gt;0,Data!D195-4,"")</f>
        <v/>
      </c>
      <c r="D195" s="2" t="str">
        <f>IF(Data!E195&gt;0,Data!E195-4,"")</f>
        <v/>
      </c>
      <c r="E195" s="2" t="str">
        <f>IF(Data!F195&gt;0,Data!F195-4,"")</f>
        <v/>
      </c>
      <c r="F195" s="2" t="str">
        <f>IF(Data!G195&gt;0,Data!G195-4,"")</f>
        <v/>
      </c>
      <c r="G195" s="2" t="str">
        <f>IF(Data!H195&gt;0,Data!H195-4,"")</f>
        <v/>
      </c>
      <c r="H195" s="2" t="str">
        <f>IF(Data!I195&gt;0,Data!I195-4,"")</f>
        <v/>
      </c>
      <c r="J195" s="10" t="str">
        <f t="shared" si="60"/>
        <v/>
      </c>
      <c r="K195" s="10" t="str">
        <f t="shared" si="61"/>
        <v/>
      </c>
      <c r="L195" s="10" t="str">
        <f t="shared" si="62"/>
        <v/>
      </c>
      <c r="N195" s="2" t="str">
        <f>IF(Data!K195&gt;0,Data!K195-4,"")</f>
        <v/>
      </c>
      <c r="O195" s="2" t="str">
        <f>IF(Data!L195&gt;0,Data!L195-4,"")</f>
        <v/>
      </c>
      <c r="P195" s="2" t="str">
        <f>IF(Data!M195&gt;0,Data!M195-4,"")</f>
        <v/>
      </c>
      <c r="Q195" s="2" t="str">
        <f>IF(Data!N195&gt;0,Data!N195-4,"")</f>
        <v/>
      </c>
      <c r="R195" s="2" t="str">
        <f>IF(Data!O195&gt;0,Data!O195-4,"")</f>
        <v/>
      </c>
      <c r="S195" s="2" t="str">
        <f>IF(Data!P195&gt;0,Data!P195-4,"")</f>
        <v/>
      </c>
      <c r="T195" s="2" t="str">
        <f>IF(Data!Q195&gt;0,Data!Q195-4,"")</f>
        <v/>
      </c>
      <c r="U195" s="2" t="str">
        <f>IF(Data!R195&gt;0,Data!R195-4,"")</f>
        <v/>
      </c>
      <c r="V195" s="59"/>
      <c r="W195" s="10" t="str">
        <f t="shared" si="42"/>
        <v/>
      </c>
      <c r="X195" s="10" t="str">
        <f t="shared" si="43"/>
        <v/>
      </c>
      <c r="Y195" s="10" t="str">
        <f t="shared" si="44"/>
        <v/>
      </c>
      <c r="AA195" s="2" t="str">
        <f>IF(Data!T195&gt;0,Data!T195-4,"")</f>
        <v/>
      </c>
      <c r="AB195" s="2" t="str">
        <f>IF(Data!U195&gt;0,Data!U195-4,"")</f>
        <v/>
      </c>
      <c r="AC195" s="2" t="str">
        <f>IF(Data!V195&gt;0,Data!V195-4,"")</f>
        <v/>
      </c>
      <c r="AD195" s="2" t="str">
        <f>IF(Data!W195&gt;0,Data!W195-4,"")</f>
        <v/>
      </c>
      <c r="AE195" s="2" t="str">
        <f>IF(Data!X195&gt;0,Data!X195-4,"")</f>
        <v/>
      </c>
      <c r="AF195" s="2" t="str">
        <f>IF(Data!Y195&gt;0,Data!Y195-4,"")</f>
        <v/>
      </c>
      <c r="AG195" s="2" t="str">
        <f>IF(Data!Z195&gt;0,Data!Z195-4,"")</f>
        <v/>
      </c>
      <c r="AH195" s="2" t="str">
        <f>IF(Data!AA195&gt;0,Data!AA195-4,"")</f>
        <v/>
      </c>
      <c r="AJ195" s="10" t="str">
        <f t="shared" si="45"/>
        <v/>
      </c>
      <c r="AK195" s="10" t="str">
        <f t="shared" si="46"/>
        <v/>
      </c>
      <c r="AL195" s="10" t="str">
        <f t="shared" si="47"/>
        <v/>
      </c>
      <c r="AN195" s="2" t="str">
        <f>IF(Data!AC195&gt;0,Data!AC195-4,"")</f>
        <v/>
      </c>
      <c r="AO195" s="2" t="str">
        <f>IF(Data!AD195&gt;0,Data!AD195-4,"")</f>
        <v/>
      </c>
      <c r="AP195" s="2" t="str">
        <f>IF(Data!AE195&gt;0,Data!AE195-4,"")</f>
        <v/>
      </c>
      <c r="AQ195" s="2" t="str">
        <f>IF(Data!AF195&gt;0,Data!AF195-4,"")</f>
        <v/>
      </c>
      <c r="AR195" s="2" t="str">
        <f>IF(Data!AG195&gt;0,Data!AG195-4,"")</f>
        <v/>
      </c>
      <c r="AS195" s="2" t="str">
        <f>IF(Data!AH195&gt;0,Data!AH195-4,"")</f>
        <v/>
      </c>
      <c r="AT195" s="2" t="str">
        <f>IF(Data!AI195&gt;0,Data!AI195-4,"")</f>
        <v/>
      </c>
      <c r="AU195" s="2" t="str">
        <f>IF(Data!AJ195&gt;0,Data!AJ195-4,"")</f>
        <v/>
      </c>
      <c r="AW195" s="10" t="str">
        <f t="shared" si="48"/>
        <v/>
      </c>
      <c r="AX195" s="10" t="str">
        <f t="shared" si="49"/>
        <v/>
      </c>
      <c r="AY195" s="10" t="str">
        <f t="shared" si="50"/>
        <v/>
      </c>
      <c r="BA195" s="2" t="str">
        <f>IF(Data!AL195&gt;0,Data!AL195-4,"")</f>
        <v/>
      </c>
      <c r="BB195" s="2" t="str">
        <f>IF(Data!AM195&gt;0,Data!AM195-4,"")</f>
        <v/>
      </c>
      <c r="BC195" s="2" t="str">
        <f>IF(Data!AN195&gt;0,Data!AN195-4,"")</f>
        <v/>
      </c>
      <c r="BD195" s="2" t="str">
        <f>IF(Data!AO195&gt;0,Data!AO195-4,"")</f>
        <v/>
      </c>
      <c r="BE195" s="2" t="str">
        <f>IF(Data!AP195&gt;0,Data!AP195-4,"")</f>
        <v/>
      </c>
      <c r="BF195" s="2" t="str">
        <f>IF(Data!AQ195&gt;0,Data!AQ195-4,"")</f>
        <v/>
      </c>
      <c r="BG195" s="2" t="str">
        <f>IF(Data!AR195&gt;0,Data!AR195-4,"")</f>
        <v/>
      </c>
      <c r="BH195" s="2" t="str">
        <f>IF(Data!AS195&gt;0,Data!AS195-4,"")</f>
        <v/>
      </c>
      <c r="BJ195" s="10" t="str">
        <f t="shared" si="51"/>
        <v/>
      </c>
      <c r="BK195" s="10" t="str">
        <f t="shared" si="52"/>
        <v/>
      </c>
      <c r="BL195" s="10" t="str">
        <f t="shared" si="53"/>
        <v/>
      </c>
      <c r="BN195" s="2" t="str">
        <f>IF(Data!AU195&gt;0,Data!AU195-4,"")</f>
        <v/>
      </c>
      <c r="BO195" s="2" t="str">
        <f>IF(Data!AV195&gt;0,Data!AV195-4,"")</f>
        <v/>
      </c>
      <c r="BP195" s="2" t="str">
        <f>IF(Data!AW195&gt;0,Data!AW195-4,"")</f>
        <v/>
      </c>
      <c r="BQ195" s="2" t="str">
        <f>IF(Data!AX195&gt;0,Data!AX195-4,"")</f>
        <v/>
      </c>
      <c r="BR195" s="2" t="str">
        <f>IF(Data!AY195&gt;0,Data!AY195-4,"")</f>
        <v/>
      </c>
      <c r="BS195" s="2" t="str">
        <f>IF(Data!AZ195&gt;0,Data!AZ195-4,"")</f>
        <v/>
      </c>
      <c r="BT195" s="2" t="str">
        <f>IF(Data!BA195&gt;0,Data!BA195-4,"")</f>
        <v/>
      </c>
      <c r="BU195" s="2" t="str">
        <f>IF(Data!BB195&gt;0,Data!BB195-4,"")</f>
        <v/>
      </c>
      <c r="BW195" s="10" t="str">
        <f t="shared" si="54"/>
        <v/>
      </c>
      <c r="BX195" s="10" t="str">
        <f t="shared" si="55"/>
        <v/>
      </c>
      <c r="BY195" s="10" t="str">
        <f t="shared" si="56"/>
        <v/>
      </c>
      <c r="CA195" s="2" t="str">
        <f>IF(Data!BD195&gt;0,Data!BD195-4,"")</f>
        <v/>
      </c>
      <c r="CB195" s="2" t="str">
        <f>IF(Data!BE195&gt;0,Data!BE195-4,"")</f>
        <v/>
      </c>
      <c r="CC195" s="2" t="str">
        <f>IF(Data!BF195&gt;0,Data!BF195-4,"")</f>
        <v/>
      </c>
      <c r="CD195" s="2" t="str">
        <f>IF(Data!BG195&gt;0,Data!BG195-4,"")</f>
        <v/>
      </c>
      <c r="CE195" s="2" t="str">
        <f>IF(Data!BH195&gt;0,Data!BH195-4,"")</f>
        <v/>
      </c>
      <c r="CF195" s="2" t="str">
        <f>IF(Data!BI195&gt;0,Data!BI195-4,"")</f>
        <v/>
      </c>
      <c r="CG195" s="2" t="str">
        <f>IF(Data!BJ195&gt;0,Data!BJ195-4,"")</f>
        <v/>
      </c>
      <c r="CH195" s="2" t="str">
        <f>IF(Data!BK195&gt;0,Data!BK195-4,"")</f>
        <v/>
      </c>
      <c r="CK195" s="10" t="str">
        <f t="shared" si="57"/>
        <v/>
      </c>
      <c r="CL195" s="10" t="str">
        <f t="shared" si="58"/>
        <v/>
      </c>
      <c r="CM195" s="10" t="str">
        <f t="shared" si="59"/>
        <v/>
      </c>
    </row>
    <row r="196" spans="1:91" x14ac:dyDescent="0.25">
      <c r="A196" s="2" t="str">
        <f>IF(Data!B196&gt;0,Data!B196-4,"")</f>
        <v/>
      </c>
      <c r="B196" s="2" t="str">
        <f>IF(Data!C196&gt;0,Data!C196-4,"")</f>
        <v/>
      </c>
      <c r="C196" s="2" t="str">
        <f>IF(Data!D196&gt;0,Data!D196-4,"")</f>
        <v/>
      </c>
      <c r="D196" s="2" t="str">
        <f>IF(Data!E196&gt;0,Data!E196-4,"")</f>
        <v/>
      </c>
      <c r="E196" s="2" t="str">
        <f>IF(Data!F196&gt;0,Data!F196-4,"")</f>
        <v/>
      </c>
      <c r="F196" s="2" t="str">
        <f>IF(Data!G196&gt;0,Data!G196-4,"")</f>
        <v/>
      </c>
      <c r="G196" s="2" t="str">
        <f>IF(Data!H196&gt;0,Data!H196-4,"")</f>
        <v/>
      </c>
      <c r="H196" s="2" t="str">
        <f>IF(Data!I196&gt;0,Data!I196-4,"")</f>
        <v/>
      </c>
      <c r="J196" s="10" t="str">
        <f t="shared" si="60"/>
        <v/>
      </c>
      <c r="K196" s="10" t="str">
        <f t="shared" si="61"/>
        <v/>
      </c>
      <c r="L196" s="10" t="str">
        <f t="shared" si="62"/>
        <v/>
      </c>
      <c r="N196" s="2" t="str">
        <f>IF(Data!K196&gt;0,Data!K196-4,"")</f>
        <v/>
      </c>
      <c r="O196" s="2" t="str">
        <f>IF(Data!L196&gt;0,Data!L196-4,"")</f>
        <v/>
      </c>
      <c r="P196" s="2" t="str">
        <f>IF(Data!M196&gt;0,Data!M196-4,"")</f>
        <v/>
      </c>
      <c r="Q196" s="2" t="str">
        <f>IF(Data!N196&gt;0,Data!N196-4,"")</f>
        <v/>
      </c>
      <c r="R196" s="2" t="str">
        <f>IF(Data!O196&gt;0,Data!O196-4,"")</f>
        <v/>
      </c>
      <c r="S196" s="2" t="str">
        <f>IF(Data!P196&gt;0,Data!P196-4,"")</f>
        <v/>
      </c>
      <c r="T196" s="2" t="str">
        <f>IF(Data!Q196&gt;0,Data!Q196-4,"")</f>
        <v/>
      </c>
      <c r="U196" s="2" t="str">
        <f>IF(Data!R196&gt;0,Data!R196-4,"")</f>
        <v/>
      </c>
      <c r="V196" s="59"/>
      <c r="W196" s="10" t="str">
        <f t="shared" ref="W196:W259" si="63">IF(COUNT(N196,O196,P196,Q196)&gt;0,AVERAGE(N196,O196,P196,Q196),"")</f>
        <v/>
      </c>
      <c r="X196" s="10" t="str">
        <f t="shared" ref="X196:X259" si="64">IF(COUNT(R196,S196,T196,U196)&gt;0,AVERAGE(R196,S196,T196,U196),"")</f>
        <v/>
      </c>
      <c r="Y196" s="10" t="str">
        <f t="shared" ref="Y196:Y259" si="65">IF(COUNT(N196,O196,P196,Q196,R196,S196,T196,U196)&gt;0,AVERAGE(N196,O196,P196,Q196,R196,S196,T196,U196),"")</f>
        <v/>
      </c>
      <c r="AA196" s="2" t="str">
        <f>IF(Data!T196&gt;0,Data!T196-4,"")</f>
        <v/>
      </c>
      <c r="AB196" s="2" t="str">
        <f>IF(Data!U196&gt;0,Data!U196-4,"")</f>
        <v/>
      </c>
      <c r="AC196" s="2" t="str">
        <f>IF(Data!V196&gt;0,Data!V196-4,"")</f>
        <v/>
      </c>
      <c r="AD196" s="2" t="str">
        <f>IF(Data!W196&gt;0,Data!W196-4,"")</f>
        <v/>
      </c>
      <c r="AE196" s="2" t="str">
        <f>IF(Data!X196&gt;0,Data!X196-4,"")</f>
        <v/>
      </c>
      <c r="AF196" s="2" t="str">
        <f>IF(Data!Y196&gt;0,Data!Y196-4,"")</f>
        <v/>
      </c>
      <c r="AG196" s="2" t="str">
        <f>IF(Data!Z196&gt;0,Data!Z196-4,"")</f>
        <v/>
      </c>
      <c r="AH196" s="2" t="str">
        <f>IF(Data!AA196&gt;0,Data!AA196-4,"")</f>
        <v/>
      </c>
      <c r="AJ196" s="10" t="str">
        <f t="shared" ref="AJ196:AJ259" si="66">IF(COUNT(AA196,AB196,AC196,AD196)&gt;0,AVERAGE(AA196,AB196,AC196,AD196),"")</f>
        <v/>
      </c>
      <c r="AK196" s="10" t="str">
        <f t="shared" ref="AK196:AK259" si="67">IF(COUNT(AE196,AF196,AG196,AH196)&gt;0,AVERAGE(AE196,AF196,AG196,AH196),"")</f>
        <v/>
      </c>
      <c r="AL196" s="10" t="str">
        <f t="shared" ref="AL196:AL259" si="68">IF(COUNT(AA196,AB196,AC196,AD196,AE196,AF196,AG196,AH196)&gt;0,AVERAGE(AA196,AB196,AC196,AD196,AE196,AF196,AG196,AH196),"")</f>
        <v/>
      </c>
      <c r="AN196" s="2" t="str">
        <f>IF(Data!AC196&gt;0,Data!AC196-4,"")</f>
        <v/>
      </c>
      <c r="AO196" s="2" t="str">
        <f>IF(Data!AD196&gt;0,Data!AD196-4,"")</f>
        <v/>
      </c>
      <c r="AP196" s="2" t="str">
        <f>IF(Data!AE196&gt;0,Data!AE196-4,"")</f>
        <v/>
      </c>
      <c r="AQ196" s="2" t="str">
        <f>IF(Data!AF196&gt;0,Data!AF196-4,"")</f>
        <v/>
      </c>
      <c r="AR196" s="2" t="str">
        <f>IF(Data!AG196&gt;0,Data!AG196-4,"")</f>
        <v/>
      </c>
      <c r="AS196" s="2" t="str">
        <f>IF(Data!AH196&gt;0,Data!AH196-4,"")</f>
        <v/>
      </c>
      <c r="AT196" s="2" t="str">
        <f>IF(Data!AI196&gt;0,Data!AI196-4,"")</f>
        <v/>
      </c>
      <c r="AU196" s="2" t="str">
        <f>IF(Data!AJ196&gt;0,Data!AJ196-4,"")</f>
        <v/>
      </c>
      <c r="AW196" s="10" t="str">
        <f t="shared" ref="AW196:AW259" si="69">IF(COUNT(AN196,AO196,AP196,AQ196)&gt;0,AVERAGE(AN196,AO196,AP196,AQ196),"")</f>
        <v/>
      </c>
      <c r="AX196" s="10" t="str">
        <f t="shared" ref="AX196:AX259" si="70">IF(COUNT(AR196,AS196,AT196,AU196)&gt;0,AVERAGE(AR196,AS196,AT196,AU196),"")</f>
        <v/>
      </c>
      <c r="AY196" s="10" t="str">
        <f t="shared" ref="AY196:AY259" si="71">IF(COUNT(AN196,AO196,AP196,AQ196,AR196,AS196,AT196,AU196)&gt;0,AVERAGE(AN196,AO196,AP196,AQ196,AR196,AS196,AT196,AU196),"")</f>
        <v/>
      </c>
      <c r="BA196" s="2" t="str">
        <f>IF(Data!AL196&gt;0,Data!AL196-4,"")</f>
        <v/>
      </c>
      <c r="BB196" s="2" t="str">
        <f>IF(Data!AM196&gt;0,Data!AM196-4,"")</f>
        <v/>
      </c>
      <c r="BC196" s="2" t="str">
        <f>IF(Data!AN196&gt;0,Data!AN196-4,"")</f>
        <v/>
      </c>
      <c r="BD196" s="2" t="str">
        <f>IF(Data!AO196&gt;0,Data!AO196-4,"")</f>
        <v/>
      </c>
      <c r="BE196" s="2" t="str">
        <f>IF(Data!AP196&gt;0,Data!AP196-4,"")</f>
        <v/>
      </c>
      <c r="BF196" s="2" t="str">
        <f>IF(Data!AQ196&gt;0,Data!AQ196-4,"")</f>
        <v/>
      </c>
      <c r="BG196" s="2" t="str">
        <f>IF(Data!AR196&gt;0,Data!AR196-4,"")</f>
        <v/>
      </c>
      <c r="BH196" s="2" t="str">
        <f>IF(Data!AS196&gt;0,Data!AS196-4,"")</f>
        <v/>
      </c>
      <c r="BJ196" s="10" t="str">
        <f t="shared" ref="BJ196:BJ259" si="72">IF(COUNT(BA196,BB196,BC196,BD196)&gt;0,AVERAGE(BA196,BB196,BC196,BD196),"")</f>
        <v/>
      </c>
      <c r="BK196" s="10" t="str">
        <f t="shared" ref="BK196:BK259" si="73">IF(COUNT(BE196,BF196,BG196,BH196)&gt;0,AVERAGE(BE196,BF196,BG196,BH196),"")</f>
        <v/>
      </c>
      <c r="BL196" s="10" t="str">
        <f t="shared" ref="BL196:BL259" si="74">IF(COUNT(BA196,BB196,BC196,BD196,BE196,BF196,BG196,BH196)&gt;0,AVERAGE(BA196,BB196,BC196,BD196,BE196,BF196,BG196,BH196),"")</f>
        <v/>
      </c>
      <c r="BN196" s="2" t="str">
        <f>IF(Data!AU196&gt;0,Data!AU196-4,"")</f>
        <v/>
      </c>
      <c r="BO196" s="2" t="str">
        <f>IF(Data!AV196&gt;0,Data!AV196-4,"")</f>
        <v/>
      </c>
      <c r="BP196" s="2" t="str">
        <f>IF(Data!AW196&gt;0,Data!AW196-4,"")</f>
        <v/>
      </c>
      <c r="BQ196" s="2" t="str">
        <f>IF(Data!AX196&gt;0,Data!AX196-4,"")</f>
        <v/>
      </c>
      <c r="BR196" s="2" t="str">
        <f>IF(Data!AY196&gt;0,Data!AY196-4,"")</f>
        <v/>
      </c>
      <c r="BS196" s="2" t="str">
        <f>IF(Data!AZ196&gt;0,Data!AZ196-4,"")</f>
        <v/>
      </c>
      <c r="BT196" s="2" t="str">
        <f>IF(Data!BA196&gt;0,Data!BA196-4,"")</f>
        <v/>
      </c>
      <c r="BU196" s="2" t="str">
        <f>IF(Data!BB196&gt;0,Data!BB196-4,"")</f>
        <v/>
      </c>
      <c r="BW196" s="10" t="str">
        <f t="shared" ref="BW196:BW259" si="75">IF(COUNT(BN196,BO196,BP196,BQ196)&gt;0,AVERAGE(BN196,BO196,BP196,BQ196),"")</f>
        <v/>
      </c>
      <c r="BX196" s="10" t="str">
        <f t="shared" ref="BX196:BX259" si="76">IF(COUNT(BR196,BS196,BT196,BU196)&gt;0,AVERAGE(BR196,BS196,BT196,BU196),"")</f>
        <v/>
      </c>
      <c r="BY196" s="10" t="str">
        <f t="shared" ref="BY196:BY259" si="77">IF(COUNT(BN196,BO196,BP196,BQ196,BR196,BS196,BT196,BU196)&gt;0,AVERAGE(BN196,BO196,BP196,BQ196,BR196,BS196,BT196,BU196),"")</f>
        <v/>
      </c>
      <c r="CA196" s="2" t="str">
        <f>IF(Data!BD196&gt;0,Data!BD196-4,"")</f>
        <v/>
      </c>
      <c r="CB196" s="2" t="str">
        <f>IF(Data!BE196&gt;0,Data!BE196-4,"")</f>
        <v/>
      </c>
      <c r="CC196" s="2" t="str">
        <f>IF(Data!BF196&gt;0,Data!BF196-4,"")</f>
        <v/>
      </c>
      <c r="CD196" s="2" t="str">
        <f>IF(Data!BG196&gt;0,Data!BG196-4,"")</f>
        <v/>
      </c>
      <c r="CE196" s="2" t="str">
        <f>IF(Data!BH196&gt;0,Data!BH196-4,"")</f>
        <v/>
      </c>
      <c r="CF196" s="2" t="str">
        <f>IF(Data!BI196&gt;0,Data!BI196-4,"")</f>
        <v/>
      </c>
      <c r="CG196" s="2" t="str">
        <f>IF(Data!BJ196&gt;0,Data!BJ196-4,"")</f>
        <v/>
      </c>
      <c r="CH196" s="2" t="str">
        <f>IF(Data!BK196&gt;0,Data!BK196-4,"")</f>
        <v/>
      </c>
      <c r="CK196" s="10" t="str">
        <f t="shared" ref="CK196:CK259" si="78">IF(COUNT(CA196,CB196,CC196,CD196)&gt;0,AVERAGE(CA196,CB196,CC196,CD196),"")</f>
        <v/>
      </c>
      <c r="CL196" s="10" t="str">
        <f t="shared" ref="CL196:CL259" si="79">IF(COUNT(CE196,CF196,CG196,CH196)&gt;0,AVERAGE(CE196,CF196,CG196,CH196),"")</f>
        <v/>
      </c>
      <c r="CM196" s="10" t="str">
        <f t="shared" ref="CM196:CM259" si="80">IF(COUNT(CA196,CB196,CC196,CD196,CE196,CF196,CG196,CH196)&gt;0,AVERAGE(CA196,CB196,CC196,CD196,CE196,CF196,CG196,CH196),"")</f>
        <v/>
      </c>
    </row>
    <row r="197" spans="1:91" x14ac:dyDescent="0.25">
      <c r="A197" s="2" t="str">
        <f>IF(Data!B197&gt;0,Data!B197-4,"")</f>
        <v/>
      </c>
      <c r="B197" s="2" t="str">
        <f>IF(Data!C197&gt;0,Data!C197-4,"")</f>
        <v/>
      </c>
      <c r="C197" s="2" t="str">
        <f>IF(Data!D197&gt;0,Data!D197-4,"")</f>
        <v/>
      </c>
      <c r="D197" s="2" t="str">
        <f>IF(Data!E197&gt;0,Data!E197-4,"")</f>
        <v/>
      </c>
      <c r="E197" s="2" t="str">
        <f>IF(Data!F197&gt;0,Data!F197-4,"")</f>
        <v/>
      </c>
      <c r="F197" s="2" t="str">
        <f>IF(Data!G197&gt;0,Data!G197-4,"")</f>
        <v/>
      </c>
      <c r="G197" s="2" t="str">
        <f>IF(Data!H197&gt;0,Data!H197-4,"")</f>
        <v/>
      </c>
      <c r="H197" s="2" t="str">
        <f>IF(Data!I197&gt;0,Data!I197-4,"")</f>
        <v/>
      </c>
      <c r="J197" s="10" t="str">
        <f t="shared" ref="J197:J260" si="81">IF(COUNT(A197,B197,C197,D197)&gt;0,AVERAGE(A197,B197,C197,D197),"")</f>
        <v/>
      </c>
      <c r="K197" s="10" t="str">
        <f t="shared" ref="K197:K260" si="82">IF(COUNT(E197,F197,G197,H197)&gt;0,AVERAGE(E197,F197,G197,H197),"")</f>
        <v/>
      </c>
      <c r="L197" s="10" t="str">
        <f t="shared" ref="L197:L260" si="83">IF(COUNT(A197,B197,C197,D197,E197,F197,G197,H197)&gt;0,AVERAGE(A197,B197,C197,D197,E197,F197,G197,H197),"")</f>
        <v/>
      </c>
      <c r="N197" s="2" t="str">
        <f>IF(Data!K197&gt;0,Data!K197-4,"")</f>
        <v/>
      </c>
      <c r="O197" s="2" t="str">
        <f>IF(Data!L197&gt;0,Data!L197-4,"")</f>
        <v/>
      </c>
      <c r="P197" s="2" t="str">
        <f>IF(Data!M197&gt;0,Data!M197-4,"")</f>
        <v/>
      </c>
      <c r="Q197" s="2" t="str">
        <f>IF(Data!N197&gt;0,Data!N197-4,"")</f>
        <v/>
      </c>
      <c r="R197" s="2" t="str">
        <f>IF(Data!O197&gt;0,Data!O197-4,"")</f>
        <v/>
      </c>
      <c r="S197" s="2" t="str">
        <f>IF(Data!P197&gt;0,Data!P197-4,"")</f>
        <v/>
      </c>
      <c r="T197" s="2" t="str">
        <f>IF(Data!Q197&gt;0,Data!Q197-4,"")</f>
        <v/>
      </c>
      <c r="U197" s="2" t="str">
        <f>IF(Data!R197&gt;0,Data!R197-4,"")</f>
        <v/>
      </c>
      <c r="V197" s="59"/>
      <c r="W197" s="10" t="str">
        <f t="shared" si="63"/>
        <v/>
      </c>
      <c r="X197" s="10" t="str">
        <f t="shared" si="64"/>
        <v/>
      </c>
      <c r="Y197" s="10" t="str">
        <f t="shared" si="65"/>
        <v/>
      </c>
      <c r="AA197" s="2" t="str">
        <f>IF(Data!T197&gt;0,Data!T197-4,"")</f>
        <v/>
      </c>
      <c r="AB197" s="2" t="str">
        <f>IF(Data!U197&gt;0,Data!U197-4,"")</f>
        <v/>
      </c>
      <c r="AC197" s="2" t="str">
        <f>IF(Data!V197&gt;0,Data!V197-4,"")</f>
        <v/>
      </c>
      <c r="AD197" s="2" t="str">
        <f>IF(Data!W197&gt;0,Data!W197-4,"")</f>
        <v/>
      </c>
      <c r="AE197" s="2" t="str">
        <f>IF(Data!X197&gt;0,Data!X197-4,"")</f>
        <v/>
      </c>
      <c r="AF197" s="2" t="str">
        <f>IF(Data!Y197&gt;0,Data!Y197-4,"")</f>
        <v/>
      </c>
      <c r="AG197" s="2" t="str">
        <f>IF(Data!Z197&gt;0,Data!Z197-4,"")</f>
        <v/>
      </c>
      <c r="AH197" s="2" t="str">
        <f>IF(Data!AA197&gt;0,Data!AA197-4,"")</f>
        <v/>
      </c>
      <c r="AJ197" s="10" t="str">
        <f t="shared" si="66"/>
        <v/>
      </c>
      <c r="AK197" s="10" t="str">
        <f t="shared" si="67"/>
        <v/>
      </c>
      <c r="AL197" s="10" t="str">
        <f t="shared" si="68"/>
        <v/>
      </c>
      <c r="AN197" s="2" t="str">
        <f>IF(Data!AC197&gt;0,Data!AC197-4,"")</f>
        <v/>
      </c>
      <c r="AO197" s="2" t="str">
        <f>IF(Data!AD197&gt;0,Data!AD197-4,"")</f>
        <v/>
      </c>
      <c r="AP197" s="2" t="str">
        <f>IF(Data!AE197&gt;0,Data!AE197-4,"")</f>
        <v/>
      </c>
      <c r="AQ197" s="2" t="str">
        <f>IF(Data!AF197&gt;0,Data!AF197-4,"")</f>
        <v/>
      </c>
      <c r="AR197" s="2" t="str">
        <f>IF(Data!AG197&gt;0,Data!AG197-4,"")</f>
        <v/>
      </c>
      <c r="AS197" s="2" t="str">
        <f>IF(Data!AH197&gt;0,Data!AH197-4,"")</f>
        <v/>
      </c>
      <c r="AT197" s="2" t="str">
        <f>IF(Data!AI197&gt;0,Data!AI197-4,"")</f>
        <v/>
      </c>
      <c r="AU197" s="2" t="str">
        <f>IF(Data!AJ197&gt;0,Data!AJ197-4,"")</f>
        <v/>
      </c>
      <c r="AW197" s="10" t="str">
        <f t="shared" si="69"/>
        <v/>
      </c>
      <c r="AX197" s="10" t="str">
        <f t="shared" si="70"/>
        <v/>
      </c>
      <c r="AY197" s="10" t="str">
        <f t="shared" si="71"/>
        <v/>
      </c>
      <c r="BA197" s="2" t="str">
        <f>IF(Data!AL197&gt;0,Data!AL197-4,"")</f>
        <v/>
      </c>
      <c r="BB197" s="2" t="str">
        <f>IF(Data!AM197&gt;0,Data!AM197-4,"")</f>
        <v/>
      </c>
      <c r="BC197" s="2" t="str">
        <f>IF(Data!AN197&gt;0,Data!AN197-4,"")</f>
        <v/>
      </c>
      <c r="BD197" s="2" t="str">
        <f>IF(Data!AO197&gt;0,Data!AO197-4,"")</f>
        <v/>
      </c>
      <c r="BE197" s="2" t="str">
        <f>IF(Data!AP197&gt;0,Data!AP197-4,"")</f>
        <v/>
      </c>
      <c r="BF197" s="2" t="str">
        <f>IF(Data!AQ197&gt;0,Data!AQ197-4,"")</f>
        <v/>
      </c>
      <c r="BG197" s="2" t="str">
        <f>IF(Data!AR197&gt;0,Data!AR197-4,"")</f>
        <v/>
      </c>
      <c r="BH197" s="2" t="str">
        <f>IF(Data!AS197&gt;0,Data!AS197-4,"")</f>
        <v/>
      </c>
      <c r="BJ197" s="10" t="str">
        <f t="shared" si="72"/>
        <v/>
      </c>
      <c r="BK197" s="10" t="str">
        <f t="shared" si="73"/>
        <v/>
      </c>
      <c r="BL197" s="10" t="str">
        <f t="shared" si="74"/>
        <v/>
      </c>
      <c r="BN197" s="2" t="str">
        <f>IF(Data!AU197&gt;0,Data!AU197-4,"")</f>
        <v/>
      </c>
      <c r="BO197" s="2" t="str">
        <f>IF(Data!AV197&gt;0,Data!AV197-4,"")</f>
        <v/>
      </c>
      <c r="BP197" s="2" t="str">
        <f>IF(Data!AW197&gt;0,Data!AW197-4,"")</f>
        <v/>
      </c>
      <c r="BQ197" s="2" t="str">
        <f>IF(Data!AX197&gt;0,Data!AX197-4,"")</f>
        <v/>
      </c>
      <c r="BR197" s="2" t="str">
        <f>IF(Data!AY197&gt;0,Data!AY197-4,"")</f>
        <v/>
      </c>
      <c r="BS197" s="2" t="str">
        <f>IF(Data!AZ197&gt;0,Data!AZ197-4,"")</f>
        <v/>
      </c>
      <c r="BT197" s="2" t="str">
        <f>IF(Data!BA197&gt;0,Data!BA197-4,"")</f>
        <v/>
      </c>
      <c r="BU197" s="2" t="str">
        <f>IF(Data!BB197&gt;0,Data!BB197-4,"")</f>
        <v/>
      </c>
      <c r="BW197" s="10" t="str">
        <f t="shared" si="75"/>
        <v/>
      </c>
      <c r="BX197" s="10" t="str">
        <f t="shared" si="76"/>
        <v/>
      </c>
      <c r="BY197" s="10" t="str">
        <f t="shared" si="77"/>
        <v/>
      </c>
      <c r="CA197" s="2" t="str">
        <f>IF(Data!BD197&gt;0,Data!BD197-4,"")</f>
        <v/>
      </c>
      <c r="CB197" s="2" t="str">
        <f>IF(Data!BE197&gt;0,Data!BE197-4,"")</f>
        <v/>
      </c>
      <c r="CC197" s="2" t="str">
        <f>IF(Data!BF197&gt;0,Data!BF197-4,"")</f>
        <v/>
      </c>
      <c r="CD197" s="2" t="str">
        <f>IF(Data!BG197&gt;0,Data!BG197-4,"")</f>
        <v/>
      </c>
      <c r="CE197" s="2" t="str">
        <f>IF(Data!BH197&gt;0,Data!BH197-4,"")</f>
        <v/>
      </c>
      <c r="CF197" s="2" t="str">
        <f>IF(Data!BI197&gt;0,Data!BI197-4,"")</f>
        <v/>
      </c>
      <c r="CG197" s="2" t="str">
        <f>IF(Data!BJ197&gt;0,Data!BJ197-4,"")</f>
        <v/>
      </c>
      <c r="CH197" s="2" t="str">
        <f>IF(Data!BK197&gt;0,Data!BK197-4,"")</f>
        <v/>
      </c>
      <c r="CK197" s="10" t="str">
        <f t="shared" si="78"/>
        <v/>
      </c>
      <c r="CL197" s="10" t="str">
        <f t="shared" si="79"/>
        <v/>
      </c>
      <c r="CM197" s="10" t="str">
        <f t="shared" si="80"/>
        <v/>
      </c>
    </row>
    <row r="198" spans="1:91" x14ac:dyDescent="0.25">
      <c r="A198" s="2" t="str">
        <f>IF(Data!B198&gt;0,Data!B198-4,"")</f>
        <v/>
      </c>
      <c r="B198" s="2" t="str">
        <f>IF(Data!C198&gt;0,Data!C198-4,"")</f>
        <v/>
      </c>
      <c r="C198" s="2" t="str">
        <f>IF(Data!D198&gt;0,Data!D198-4,"")</f>
        <v/>
      </c>
      <c r="D198" s="2" t="str">
        <f>IF(Data!E198&gt;0,Data!E198-4,"")</f>
        <v/>
      </c>
      <c r="E198" s="2" t="str">
        <f>IF(Data!F198&gt;0,Data!F198-4,"")</f>
        <v/>
      </c>
      <c r="F198" s="2" t="str">
        <f>IF(Data!G198&gt;0,Data!G198-4,"")</f>
        <v/>
      </c>
      <c r="G198" s="2" t="str">
        <f>IF(Data!H198&gt;0,Data!H198-4,"")</f>
        <v/>
      </c>
      <c r="H198" s="2" t="str">
        <f>IF(Data!I198&gt;0,Data!I198-4,"")</f>
        <v/>
      </c>
      <c r="J198" s="10" t="str">
        <f t="shared" si="81"/>
        <v/>
      </c>
      <c r="K198" s="10" t="str">
        <f t="shared" si="82"/>
        <v/>
      </c>
      <c r="L198" s="10" t="str">
        <f t="shared" si="83"/>
        <v/>
      </c>
      <c r="N198" s="2" t="str">
        <f>IF(Data!K198&gt;0,Data!K198-4,"")</f>
        <v/>
      </c>
      <c r="O198" s="2" t="str">
        <f>IF(Data!L198&gt;0,Data!L198-4,"")</f>
        <v/>
      </c>
      <c r="P198" s="2" t="str">
        <f>IF(Data!M198&gt;0,Data!M198-4,"")</f>
        <v/>
      </c>
      <c r="Q198" s="2" t="str">
        <f>IF(Data!N198&gt;0,Data!N198-4,"")</f>
        <v/>
      </c>
      <c r="R198" s="2" t="str">
        <f>IF(Data!O198&gt;0,Data!O198-4,"")</f>
        <v/>
      </c>
      <c r="S198" s="2" t="str">
        <f>IF(Data!P198&gt;0,Data!P198-4,"")</f>
        <v/>
      </c>
      <c r="T198" s="2" t="str">
        <f>IF(Data!Q198&gt;0,Data!Q198-4,"")</f>
        <v/>
      </c>
      <c r="U198" s="2" t="str">
        <f>IF(Data!R198&gt;0,Data!R198-4,"")</f>
        <v/>
      </c>
      <c r="V198" s="59"/>
      <c r="W198" s="10" t="str">
        <f t="shared" si="63"/>
        <v/>
      </c>
      <c r="X198" s="10" t="str">
        <f t="shared" si="64"/>
        <v/>
      </c>
      <c r="Y198" s="10" t="str">
        <f t="shared" si="65"/>
        <v/>
      </c>
      <c r="AA198" s="2" t="str">
        <f>IF(Data!T198&gt;0,Data!T198-4,"")</f>
        <v/>
      </c>
      <c r="AB198" s="2" t="str">
        <f>IF(Data!U198&gt;0,Data!U198-4,"")</f>
        <v/>
      </c>
      <c r="AC198" s="2" t="str">
        <f>IF(Data!V198&gt;0,Data!V198-4,"")</f>
        <v/>
      </c>
      <c r="AD198" s="2" t="str">
        <f>IF(Data!W198&gt;0,Data!W198-4,"")</f>
        <v/>
      </c>
      <c r="AE198" s="2" t="str">
        <f>IF(Data!X198&gt;0,Data!X198-4,"")</f>
        <v/>
      </c>
      <c r="AF198" s="2" t="str">
        <f>IF(Data!Y198&gt;0,Data!Y198-4,"")</f>
        <v/>
      </c>
      <c r="AG198" s="2" t="str">
        <f>IF(Data!Z198&gt;0,Data!Z198-4,"")</f>
        <v/>
      </c>
      <c r="AH198" s="2" t="str">
        <f>IF(Data!AA198&gt;0,Data!AA198-4,"")</f>
        <v/>
      </c>
      <c r="AJ198" s="10" t="str">
        <f t="shared" si="66"/>
        <v/>
      </c>
      <c r="AK198" s="10" t="str">
        <f t="shared" si="67"/>
        <v/>
      </c>
      <c r="AL198" s="10" t="str">
        <f t="shared" si="68"/>
        <v/>
      </c>
      <c r="AN198" s="2" t="str">
        <f>IF(Data!AC198&gt;0,Data!AC198-4,"")</f>
        <v/>
      </c>
      <c r="AO198" s="2" t="str">
        <f>IF(Data!AD198&gt;0,Data!AD198-4,"")</f>
        <v/>
      </c>
      <c r="AP198" s="2" t="str">
        <f>IF(Data!AE198&gt;0,Data!AE198-4,"")</f>
        <v/>
      </c>
      <c r="AQ198" s="2" t="str">
        <f>IF(Data!AF198&gt;0,Data!AF198-4,"")</f>
        <v/>
      </c>
      <c r="AR198" s="2" t="str">
        <f>IF(Data!AG198&gt;0,Data!AG198-4,"")</f>
        <v/>
      </c>
      <c r="AS198" s="2" t="str">
        <f>IF(Data!AH198&gt;0,Data!AH198-4,"")</f>
        <v/>
      </c>
      <c r="AT198" s="2" t="str">
        <f>IF(Data!AI198&gt;0,Data!AI198-4,"")</f>
        <v/>
      </c>
      <c r="AU198" s="2" t="str">
        <f>IF(Data!AJ198&gt;0,Data!AJ198-4,"")</f>
        <v/>
      </c>
      <c r="AW198" s="10" t="str">
        <f t="shared" si="69"/>
        <v/>
      </c>
      <c r="AX198" s="10" t="str">
        <f t="shared" si="70"/>
        <v/>
      </c>
      <c r="AY198" s="10" t="str">
        <f t="shared" si="71"/>
        <v/>
      </c>
      <c r="BA198" s="2" t="str">
        <f>IF(Data!AL198&gt;0,Data!AL198-4,"")</f>
        <v/>
      </c>
      <c r="BB198" s="2" t="str">
        <f>IF(Data!AM198&gt;0,Data!AM198-4,"")</f>
        <v/>
      </c>
      <c r="BC198" s="2" t="str">
        <f>IF(Data!AN198&gt;0,Data!AN198-4,"")</f>
        <v/>
      </c>
      <c r="BD198" s="2" t="str">
        <f>IF(Data!AO198&gt;0,Data!AO198-4,"")</f>
        <v/>
      </c>
      <c r="BE198" s="2" t="str">
        <f>IF(Data!AP198&gt;0,Data!AP198-4,"")</f>
        <v/>
      </c>
      <c r="BF198" s="2" t="str">
        <f>IF(Data!AQ198&gt;0,Data!AQ198-4,"")</f>
        <v/>
      </c>
      <c r="BG198" s="2" t="str">
        <f>IF(Data!AR198&gt;0,Data!AR198-4,"")</f>
        <v/>
      </c>
      <c r="BH198" s="2" t="str">
        <f>IF(Data!AS198&gt;0,Data!AS198-4,"")</f>
        <v/>
      </c>
      <c r="BJ198" s="10" t="str">
        <f t="shared" si="72"/>
        <v/>
      </c>
      <c r="BK198" s="10" t="str">
        <f t="shared" si="73"/>
        <v/>
      </c>
      <c r="BL198" s="10" t="str">
        <f t="shared" si="74"/>
        <v/>
      </c>
      <c r="BN198" s="2" t="str">
        <f>IF(Data!AU198&gt;0,Data!AU198-4,"")</f>
        <v/>
      </c>
      <c r="BO198" s="2" t="str">
        <f>IF(Data!AV198&gt;0,Data!AV198-4,"")</f>
        <v/>
      </c>
      <c r="BP198" s="2" t="str">
        <f>IF(Data!AW198&gt;0,Data!AW198-4,"")</f>
        <v/>
      </c>
      <c r="BQ198" s="2" t="str">
        <f>IF(Data!AX198&gt;0,Data!AX198-4,"")</f>
        <v/>
      </c>
      <c r="BR198" s="2" t="str">
        <f>IF(Data!AY198&gt;0,Data!AY198-4,"")</f>
        <v/>
      </c>
      <c r="BS198" s="2" t="str">
        <f>IF(Data!AZ198&gt;0,Data!AZ198-4,"")</f>
        <v/>
      </c>
      <c r="BT198" s="2" t="str">
        <f>IF(Data!BA198&gt;0,Data!BA198-4,"")</f>
        <v/>
      </c>
      <c r="BU198" s="2" t="str">
        <f>IF(Data!BB198&gt;0,Data!BB198-4,"")</f>
        <v/>
      </c>
      <c r="BW198" s="10" t="str">
        <f t="shared" si="75"/>
        <v/>
      </c>
      <c r="BX198" s="10" t="str">
        <f t="shared" si="76"/>
        <v/>
      </c>
      <c r="BY198" s="10" t="str">
        <f t="shared" si="77"/>
        <v/>
      </c>
      <c r="CA198" s="2" t="str">
        <f>IF(Data!BD198&gt;0,Data!BD198-4,"")</f>
        <v/>
      </c>
      <c r="CB198" s="2" t="str">
        <f>IF(Data!BE198&gt;0,Data!BE198-4,"")</f>
        <v/>
      </c>
      <c r="CC198" s="2" t="str">
        <f>IF(Data!BF198&gt;0,Data!BF198-4,"")</f>
        <v/>
      </c>
      <c r="CD198" s="2" t="str">
        <f>IF(Data!BG198&gt;0,Data!BG198-4,"")</f>
        <v/>
      </c>
      <c r="CE198" s="2" t="str">
        <f>IF(Data!BH198&gt;0,Data!BH198-4,"")</f>
        <v/>
      </c>
      <c r="CF198" s="2" t="str">
        <f>IF(Data!BI198&gt;0,Data!BI198-4,"")</f>
        <v/>
      </c>
      <c r="CG198" s="2" t="str">
        <f>IF(Data!BJ198&gt;0,Data!BJ198-4,"")</f>
        <v/>
      </c>
      <c r="CH198" s="2" t="str">
        <f>IF(Data!BK198&gt;0,Data!BK198-4,"")</f>
        <v/>
      </c>
      <c r="CK198" s="10" t="str">
        <f t="shared" si="78"/>
        <v/>
      </c>
      <c r="CL198" s="10" t="str">
        <f t="shared" si="79"/>
        <v/>
      </c>
      <c r="CM198" s="10" t="str">
        <f t="shared" si="80"/>
        <v/>
      </c>
    </row>
    <row r="199" spans="1:91" x14ac:dyDescent="0.25">
      <c r="A199" s="2" t="str">
        <f>IF(Data!B199&gt;0,Data!B199-4,"")</f>
        <v/>
      </c>
      <c r="B199" s="2" t="str">
        <f>IF(Data!C199&gt;0,Data!C199-4,"")</f>
        <v/>
      </c>
      <c r="C199" s="2" t="str">
        <f>IF(Data!D199&gt;0,Data!D199-4,"")</f>
        <v/>
      </c>
      <c r="D199" s="2" t="str">
        <f>IF(Data!E199&gt;0,Data!E199-4,"")</f>
        <v/>
      </c>
      <c r="E199" s="2" t="str">
        <f>IF(Data!F199&gt;0,Data!F199-4,"")</f>
        <v/>
      </c>
      <c r="F199" s="2" t="str">
        <f>IF(Data!G199&gt;0,Data!G199-4,"")</f>
        <v/>
      </c>
      <c r="G199" s="2" t="str">
        <f>IF(Data!H199&gt;0,Data!H199-4,"")</f>
        <v/>
      </c>
      <c r="H199" s="2" t="str">
        <f>IF(Data!I199&gt;0,Data!I199-4,"")</f>
        <v/>
      </c>
      <c r="J199" s="10" t="str">
        <f t="shared" si="81"/>
        <v/>
      </c>
      <c r="K199" s="10" t="str">
        <f t="shared" si="82"/>
        <v/>
      </c>
      <c r="L199" s="10" t="str">
        <f t="shared" si="83"/>
        <v/>
      </c>
      <c r="N199" s="2" t="str">
        <f>IF(Data!K199&gt;0,Data!K199-4,"")</f>
        <v/>
      </c>
      <c r="O199" s="2" t="str">
        <f>IF(Data!L199&gt;0,Data!L199-4,"")</f>
        <v/>
      </c>
      <c r="P199" s="2" t="str">
        <f>IF(Data!M199&gt;0,Data!M199-4,"")</f>
        <v/>
      </c>
      <c r="Q199" s="2" t="str">
        <f>IF(Data!N199&gt;0,Data!N199-4,"")</f>
        <v/>
      </c>
      <c r="R199" s="2" t="str">
        <f>IF(Data!O199&gt;0,Data!O199-4,"")</f>
        <v/>
      </c>
      <c r="S199" s="2" t="str">
        <f>IF(Data!P199&gt;0,Data!P199-4,"")</f>
        <v/>
      </c>
      <c r="T199" s="2" t="str">
        <f>IF(Data!Q199&gt;0,Data!Q199-4,"")</f>
        <v/>
      </c>
      <c r="U199" s="2" t="str">
        <f>IF(Data!R199&gt;0,Data!R199-4,"")</f>
        <v/>
      </c>
      <c r="V199" s="59"/>
      <c r="W199" s="10" t="str">
        <f t="shared" si="63"/>
        <v/>
      </c>
      <c r="X199" s="10" t="str">
        <f t="shared" si="64"/>
        <v/>
      </c>
      <c r="Y199" s="10" t="str">
        <f t="shared" si="65"/>
        <v/>
      </c>
      <c r="AA199" s="2" t="str">
        <f>IF(Data!T199&gt;0,Data!T199-4,"")</f>
        <v/>
      </c>
      <c r="AB199" s="2" t="str">
        <f>IF(Data!U199&gt;0,Data!U199-4,"")</f>
        <v/>
      </c>
      <c r="AC199" s="2" t="str">
        <f>IF(Data!V199&gt;0,Data!V199-4,"")</f>
        <v/>
      </c>
      <c r="AD199" s="2" t="str">
        <f>IF(Data!W199&gt;0,Data!W199-4,"")</f>
        <v/>
      </c>
      <c r="AE199" s="2" t="str">
        <f>IF(Data!X199&gt;0,Data!X199-4,"")</f>
        <v/>
      </c>
      <c r="AF199" s="2" t="str">
        <f>IF(Data!Y199&gt;0,Data!Y199-4,"")</f>
        <v/>
      </c>
      <c r="AG199" s="2" t="str">
        <f>IF(Data!Z199&gt;0,Data!Z199-4,"")</f>
        <v/>
      </c>
      <c r="AH199" s="2" t="str">
        <f>IF(Data!AA199&gt;0,Data!AA199-4,"")</f>
        <v/>
      </c>
      <c r="AJ199" s="10" t="str">
        <f t="shared" si="66"/>
        <v/>
      </c>
      <c r="AK199" s="10" t="str">
        <f t="shared" si="67"/>
        <v/>
      </c>
      <c r="AL199" s="10" t="str">
        <f t="shared" si="68"/>
        <v/>
      </c>
      <c r="AN199" s="2" t="str">
        <f>IF(Data!AC199&gt;0,Data!AC199-4,"")</f>
        <v/>
      </c>
      <c r="AO199" s="2" t="str">
        <f>IF(Data!AD199&gt;0,Data!AD199-4,"")</f>
        <v/>
      </c>
      <c r="AP199" s="2" t="str">
        <f>IF(Data!AE199&gt;0,Data!AE199-4,"")</f>
        <v/>
      </c>
      <c r="AQ199" s="2" t="str">
        <f>IF(Data!AF199&gt;0,Data!AF199-4,"")</f>
        <v/>
      </c>
      <c r="AR199" s="2" t="str">
        <f>IF(Data!AG199&gt;0,Data!AG199-4,"")</f>
        <v/>
      </c>
      <c r="AS199" s="2" t="str">
        <f>IF(Data!AH199&gt;0,Data!AH199-4,"")</f>
        <v/>
      </c>
      <c r="AT199" s="2" t="str">
        <f>IF(Data!AI199&gt;0,Data!AI199-4,"")</f>
        <v/>
      </c>
      <c r="AU199" s="2" t="str">
        <f>IF(Data!AJ199&gt;0,Data!AJ199-4,"")</f>
        <v/>
      </c>
      <c r="AW199" s="10" t="str">
        <f t="shared" si="69"/>
        <v/>
      </c>
      <c r="AX199" s="10" t="str">
        <f t="shared" si="70"/>
        <v/>
      </c>
      <c r="AY199" s="10" t="str">
        <f t="shared" si="71"/>
        <v/>
      </c>
      <c r="BA199" s="2" t="str">
        <f>IF(Data!AL199&gt;0,Data!AL199-4,"")</f>
        <v/>
      </c>
      <c r="BB199" s="2" t="str">
        <f>IF(Data!AM199&gt;0,Data!AM199-4,"")</f>
        <v/>
      </c>
      <c r="BC199" s="2" t="str">
        <f>IF(Data!AN199&gt;0,Data!AN199-4,"")</f>
        <v/>
      </c>
      <c r="BD199" s="2" t="str">
        <f>IF(Data!AO199&gt;0,Data!AO199-4,"")</f>
        <v/>
      </c>
      <c r="BE199" s="2" t="str">
        <f>IF(Data!AP199&gt;0,Data!AP199-4,"")</f>
        <v/>
      </c>
      <c r="BF199" s="2" t="str">
        <f>IF(Data!AQ199&gt;0,Data!AQ199-4,"")</f>
        <v/>
      </c>
      <c r="BG199" s="2" t="str">
        <f>IF(Data!AR199&gt;0,Data!AR199-4,"")</f>
        <v/>
      </c>
      <c r="BH199" s="2" t="str">
        <f>IF(Data!AS199&gt;0,Data!AS199-4,"")</f>
        <v/>
      </c>
      <c r="BJ199" s="10" t="str">
        <f t="shared" si="72"/>
        <v/>
      </c>
      <c r="BK199" s="10" t="str">
        <f t="shared" si="73"/>
        <v/>
      </c>
      <c r="BL199" s="10" t="str">
        <f t="shared" si="74"/>
        <v/>
      </c>
      <c r="BN199" s="2" t="str">
        <f>IF(Data!AU199&gt;0,Data!AU199-4,"")</f>
        <v/>
      </c>
      <c r="BO199" s="2" t="str">
        <f>IF(Data!AV199&gt;0,Data!AV199-4,"")</f>
        <v/>
      </c>
      <c r="BP199" s="2" t="str">
        <f>IF(Data!AW199&gt;0,Data!AW199-4,"")</f>
        <v/>
      </c>
      <c r="BQ199" s="2" t="str">
        <f>IF(Data!AX199&gt;0,Data!AX199-4,"")</f>
        <v/>
      </c>
      <c r="BR199" s="2" t="str">
        <f>IF(Data!AY199&gt;0,Data!AY199-4,"")</f>
        <v/>
      </c>
      <c r="BS199" s="2" t="str">
        <f>IF(Data!AZ199&gt;0,Data!AZ199-4,"")</f>
        <v/>
      </c>
      <c r="BT199" s="2" t="str">
        <f>IF(Data!BA199&gt;0,Data!BA199-4,"")</f>
        <v/>
      </c>
      <c r="BU199" s="2" t="str">
        <f>IF(Data!BB199&gt;0,Data!BB199-4,"")</f>
        <v/>
      </c>
      <c r="BW199" s="10" t="str">
        <f t="shared" si="75"/>
        <v/>
      </c>
      <c r="BX199" s="10" t="str">
        <f t="shared" si="76"/>
        <v/>
      </c>
      <c r="BY199" s="10" t="str">
        <f t="shared" si="77"/>
        <v/>
      </c>
      <c r="CA199" s="2" t="str">
        <f>IF(Data!BD199&gt;0,Data!BD199-4,"")</f>
        <v/>
      </c>
      <c r="CB199" s="2" t="str">
        <f>IF(Data!BE199&gt;0,Data!BE199-4,"")</f>
        <v/>
      </c>
      <c r="CC199" s="2" t="str">
        <f>IF(Data!BF199&gt;0,Data!BF199-4,"")</f>
        <v/>
      </c>
      <c r="CD199" s="2" t="str">
        <f>IF(Data!BG199&gt;0,Data!BG199-4,"")</f>
        <v/>
      </c>
      <c r="CE199" s="2" t="str">
        <f>IF(Data!BH199&gt;0,Data!BH199-4,"")</f>
        <v/>
      </c>
      <c r="CF199" s="2" t="str">
        <f>IF(Data!BI199&gt;0,Data!BI199-4,"")</f>
        <v/>
      </c>
      <c r="CG199" s="2" t="str">
        <f>IF(Data!BJ199&gt;0,Data!BJ199-4,"")</f>
        <v/>
      </c>
      <c r="CH199" s="2" t="str">
        <f>IF(Data!BK199&gt;0,Data!BK199-4,"")</f>
        <v/>
      </c>
      <c r="CK199" s="10" t="str">
        <f t="shared" si="78"/>
        <v/>
      </c>
      <c r="CL199" s="10" t="str">
        <f t="shared" si="79"/>
        <v/>
      </c>
      <c r="CM199" s="10" t="str">
        <f t="shared" si="80"/>
        <v/>
      </c>
    </row>
    <row r="200" spans="1:91" x14ac:dyDescent="0.25">
      <c r="A200" s="2" t="str">
        <f>IF(Data!B200&gt;0,Data!B200-4,"")</f>
        <v/>
      </c>
      <c r="B200" s="2" t="str">
        <f>IF(Data!C200&gt;0,Data!C200-4,"")</f>
        <v/>
      </c>
      <c r="C200" s="2" t="str">
        <f>IF(Data!D200&gt;0,Data!D200-4,"")</f>
        <v/>
      </c>
      <c r="D200" s="2" t="str">
        <f>IF(Data!E200&gt;0,Data!E200-4,"")</f>
        <v/>
      </c>
      <c r="E200" s="2" t="str">
        <f>IF(Data!F200&gt;0,Data!F200-4,"")</f>
        <v/>
      </c>
      <c r="F200" s="2" t="str">
        <f>IF(Data!G200&gt;0,Data!G200-4,"")</f>
        <v/>
      </c>
      <c r="G200" s="2" t="str">
        <f>IF(Data!H200&gt;0,Data!H200-4,"")</f>
        <v/>
      </c>
      <c r="H200" s="2" t="str">
        <f>IF(Data!I200&gt;0,Data!I200-4,"")</f>
        <v/>
      </c>
      <c r="J200" s="10" t="str">
        <f t="shared" si="81"/>
        <v/>
      </c>
      <c r="K200" s="10" t="str">
        <f t="shared" si="82"/>
        <v/>
      </c>
      <c r="L200" s="10" t="str">
        <f t="shared" si="83"/>
        <v/>
      </c>
      <c r="N200" s="2" t="str">
        <f>IF(Data!K200&gt;0,Data!K200-4,"")</f>
        <v/>
      </c>
      <c r="O200" s="2" t="str">
        <f>IF(Data!L200&gt;0,Data!L200-4,"")</f>
        <v/>
      </c>
      <c r="P200" s="2" t="str">
        <f>IF(Data!M200&gt;0,Data!M200-4,"")</f>
        <v/>
      </c>
      <c r="Q200" s="2" t="str">
        <f>IF(Data!N200&gt;0,Data!N200-4,"")</f>
        <v/>
      </c>
      <c r="R200" s="2" t="str">
        <f>IF(Data!O200&gt;0,Data!O200-4,"")</f>
        <v/>
      </c>
      <c r="S200" s="2" t="str">
        <f>IF(Data!P200&gt;0,Data!P200-4,"")</f>
        <v/>
      </c>
      <c r="T200" s="2" t="str">
        <f>IF(Data!Q200&gt;0,Data!Q200-4,"")</f>
        <v/>
      </c>
      <c r="U200" s="2" t="str">
        <f>IF(Data!R200&gt;0,Data!R200-4,"")</f>
        <v/>
      </c>
      <c r="V200" s="59"/>
      <c r="W200" s="10" t="str">
        <f t="shared" si="63"/>
        <v/>
      </c>
      <c r="X200" s="10" t="str">
        <f t="shared" si="64"/>
        <v/>
      </c>
      <c r="Y200" s="10" t="str">
        <f t="shared" si="65"/>
        <v/>
      </c>
      <c r="AA200" s="2" t="str">
        <f>IF(Data!T200&gt;0,Data!T200-4,"")</f>
        <v/>
      </c>
      <c r="AB200" s="2" t="str">
        <f>IF(Data!U200&gt;0,Data!U200-4,"")</f>
        <v/>
      </c>
      <c r="AC200" s="2" t="str">
        <f>IF(Data!V200&gt;0,Data!V200-4,"")</f>
        <v/>
      </c>
      <c r="AD200" s="2" t="str">
        <f>IF(Data!W200&gt;0,Data!W200-4,"")</f>
        <v/>
      </c>
      <c r="AE200" s="2" t="str">
        <f>IF(Data!X200&gt;0,Data!X200-4,"")</f>
        <v/>
      </c>
      <c r="AF200" s="2" t="str">
        <f>IF(Data!Y200&gt;0,Data!Y200-4,"")</f>
        <v/>
      </c>
      <c r="AG200" s="2" t="str">
        <f>IF(Data!Z200&gt;0,Data!Z200-4,"")</f>
        <v/>
      </c>
      <c r="AH200" s="2" t="str">
        <f>IF(Data!AA200&gt;0,Data!AA200-4,"")</f>
        <v/>
      </c>
      <c r="AJ200" s="10" t="str">
        <f t="shared" si="66"/>
        <v/>
      </c>
      <c r="AK200" s="10" t="str">
        <f t="shared" si="67"/>
        <v/>
      </c>
      <c r="AL200" s="10" t="str">
        <f t="shared" si="68"/>
        <v/>
      </c>
      <c r="AN200" s="2" t="str">
        <f>IF(Data!AC200&gt;0,Data!AC200-4,"")</f>
        <v/>
      </c>
      <c r="AO200" s="2" t="str">
        <f>IF(Data!AD200&gt;0,Data!AD200-4,"")</f>
        <v/>
      </c>
      <c r="AP200" s="2" t="str">
        <f>IF(Data!AE200&gt;0,Data!AE200-4,"")</f>
        <v/>
      </c>
      <c r="AQ200" s="2" t="str">
        <f>IF(Data!AF200&gt;0,Data!AF200-4,"")</f>
        <v/>
      </c>
      <c r="AR200" s="2" t="str">
        <f>IF(Data!AG200&gt;0,Data!AG200-4,"")</f>
        <v/>
      </c>
      <c r="AS200" s="2" t="str">
        <f>IF(Data!AH200&gt;0,Data!AH200-4,"")</f>
        <v/>
      </c>
      <c r="AT200" s="2" t="str">
        <f>IF(Data!AI200&gt;0,Data!AI200-4,"")</f>
        <v/>
      </c>
      <c r="AU200" s="2" t="str">
        <f>IF(Data!AJ200&gt;0,Data!AJ200-4,"")</f>
        <v/>
      </c>
      <c r="AW200" s="10" t="str">
        <f t="shared" si="69"/>
        <v/>
      </c>
      <c r="AX200" s="10" t="str">
        <f t="shared" si="70"/>
        <v/>
      </c>
      <c r="AY200" s="10" t="str">
        <f t="shared" si="71"/>
        <v/>
      </c>
      <c r="BA200" s="2" t="str">
        <f>IF(Data!AL200&gt;0,Data!AL200-4,"")</f>
        <v/>
      </c>
      <c r="BB200" s="2" t="str">
        <f>IF(Data!AM200&gt;0,Data!AM200-4,"")</f>
        <v/>
      </c>
      <c r="BC200" s="2" t="str">
        <f>IF(Data!AN200&gt;0,Data!AN200-4,"")</f>
        <v/>
      </c>
      <c r="BD200" s="2" t="str">
        <f>IF(Data!AO200&gt;0,Data!AO200-4,"")</f>
        <v/>
      </c>
      <c r="BE200" s="2" t="str">
        <f>IF(Data!AP200&gt;0,Data!AP200-4,"")</f>
        <v/>
      </c>
      <c r="BF200" s="2" t="str">
        <f>IF(Data!AQ200&gt;0,Data!AQ200-4,"")</f>
        <v/>
      </c>
      <c r="BG200" s="2" t="str">
        <f>IF(Data!AR200&gt;0,Data!AR200-4,"")</f>
        <v/>
      </c>
      <c r="BH200" s="2" t="str">
        <f>IF(Data!AS200&gt;0,Data!AS200-4,"")</f>
        <v/>
      </c>
      <c r="BJ200" s="10" t="str">
        <f t="shared" si="72"/>
        <v/>
      </c>
      <c r="BK200" s="10" t="str">
        <f t="shared" si="73"/>
        <v/>
      </c>
      <c r="BL200" s="10" t="str">
        <f t="shared" si="74"/>
        <v/>
      </c>
      <c r="BN200" s="2" t="str">
        <f>IF(Data!AU200&gt;0,Data!AU200-4,"")</f>
        <v/>
      </c>
      <c r="BO200" s="2" t="str">
        <f>IF(Data!AV200&gt;0,Data!AV200-4,"")</f>
        <v/>
      </c>
      <c r="BP200" s="2" t="str">
        <f>IF(Data!AW200&gt;0,Data!AW200-4,"")</f>
        <v/>
      </c>
      <c r="BQ200" s="2" t="str">
        <f>IF(Data!AX200&gt;0,Data!AX200-4,"")</f>
        <v/>
      </c>
      <c r="BR200" s="2" t="str">
        <f>IF(Data!AY200&gt;0,Data!AY200-4,"")</f>
        <v/>
      </c>
      <c r="BS200" s="2" t="str">
        <f>IF(Data!AZ200&gt;0,Data!AZ200-4,"")</f>
        <v/>
      </c>
      <c r="BT200" s="2" t="str">
        <f>IF(Data!BA200&gt;0,Data!BA200-4,"")</f>
        <v/>
      </c>
      <c r="BU200" s="2" t="str">
        <f>IF(Data!BB200&gt;0,Data!BB200-4,"")</f>
        <v/>
      </c>
      <c r="BW200" s="10" t="str">
        <f t="shared" si="75"/>
        <v/>
      </c>
      <c r="BX200" s="10" t="str">
        <f t="shared" si="76"/>
        <v/>
      </c>
      <c r="BY200" s="10" t="str">
        <f t="shared" si="77"/>
        <v/>
      </c>
      <c r="CA200" s="2" t="str">
        <f>IF(Data!BD200&gt;0,Data!BD200-4,"")</f>
        <v/>
      </c>
      <c r="CB200" s="2" t="str">
        <f>IF(Data!BE200&gt;0,Data!BE200-4,"")</f>
        <v/>
      </c>
      <c r="CC200" s="2" t="str">
        <f>IF(Data!BF200&gt;0,Data!BF200-4,"")</f>
        <v/>
      </c>
      <c r="CD200" s="2" t="str">
        <f>IF(Data!BG200&gt;0,Data!BG200-4,"")</f>
        <v/>
      </c>
      <c r="CE200" s="2" t="str">
        <f>IF(Data!BH200&gt;0,Data!BH200-4,"")</f>
        <v/>
      </c>
      <c r="CF200" s="2" t="str">
        <f>IF(Data!BI200&gt;0,Data!BI200-4,"")</f>
        <v/>
      </c>
      <c r="CG200" s="2" t="str">
        <f>IF(Data!BJ200&gt;0,Data!BJ200-4,"")</f>
        <v/>
      </c>
      <c r="CH200" s="2" t="str">
        <f>IF(Data!BK200&gt;0,Data!BK200-4,"")</f>
        <v/>
      </c>
      <c r="CK200" s="10" t="str">
        <f t="shared" si="78"/>
        <v/>
      </c>
      <c r="CL200" s="10" t="str">
        <f t="shared" si="79"/>
        <v/>
      </c>
      <c r="CM200" s="10" t="str">
        <f t="shared" si="80"/>
        <v/>
      </c>
    </row>
    <row r="201" spans="1:91" x14ac:dyDescent="0.25">
      <c r="A201" s="2" t="str">
        <f>IF(Data!B201&gt;0,Data!B201-4,"")</f>
        <v/>
      </c>
      <c r="B201" s="2" t="str">
        <f>IF(Data!C201&gt;0,Data!C201-4,"")</f>
        <v/>
      </c>
      <c r="C201" s="2" t="str">
        <f>IF(Data!D201&gt;0,Data!D201-4,"")</f>
        <v/>
      </c>
      <c r="D201" s="2" t="str">
        <f>IF(Data!E201&gt;0,Data!E201-4,"")</f>
        <v/>
      </c>
      <c r="E201" s="2" t="str">
        <f>IF(Data!F201&gt;0,Data!F201-4,"")</f>
        <v/>
      </c>
      <c r="F201" s="2" t="str">
        <f>IF(Data!G201&gt;0,Data!G201-4,"")</f>
        <v/>
      </c>
      <c r="G201" s="2" t="str">
        <f>IF(Data!H201&gt;0,Data!H201-4,"")</f>
        <v/>
      </c>
      <c r="H201" s="2" t="str">
        <f>IF(Data!I201&gt;0,Data!I201-4,"")</f>
        <v/>
      </c>
      <c r="J201" s="10" t="str">
        <f t="shared" si="81"/>
        <v/>
      </c>
      <c r="K201" s="10" t="str">
        <f t="shared" si="82"/>
        <v/>
      </c>
      <c r="L201" s="10" t="str">
        <f t="shared" si="83"/>
        <v/>
      </c>
      <c r="N201" s="2" t="str">
        <f>IF(Data!K201&gt;0,Data!K201-4,"")</f>
        <v/>
      </c>
      <c r="O201" s="2" t="str">
        <f>IF(Data!L201&gt;0,Data!L201-4,"")</f>
        <v/>
      </c>
      <c r="P201" s="2" t="str">
        <f>IF(Data!M201&gt;0,Data!M201-4,"")</f>
        <v/>
      </c>
      <c r="Q201" s="2" t="str">
        <f>IF(Data!N201&gt;0,Data!N201-4,"")</f>
        <v/>
      </c>
      <c r="R201" s="2" t="str">
        <f>IF(Data!O201&gt;0,Data!O201-4,"")</f>
        <v/>
      </c>
      <c r="S201" s="2" t="str">
        <f>IF(Data!P201&gt;0,Data!P201-4,"")</f>
        <v/>
      </c>
      <c r="T201" s="2" t="str">
        <f>IF(Data!Q201&gt;0,Data!Q201-4,"")</f>
        <v/>
      </c>
      <c r="U201" s="2" t="str">
        <f>IF(Data!R201&gt;0,Data!R201-4,"")</f>
        <v/>
      </c>
      <c r="V201" s="59"/>
      <c r="W201" s="10" t="str">
        <f t="shared" si="63"/>
        <v/>
      </c>
      <c r="X201" s="10" t="str">
        <f t="shared" si="64"/>
        <v/>
      </c>
      <c r="Y201" s="10" t="str">
        <f t="shared" si="65"/>
        <v/>
      </c>
      <c r="AA201" s="2" t="str">
        <f>IF(Data!T201&gt;0,Data!T201-4,"")</f>
        <v/>
      </c>
      <c r="AB201" s="2" t="str">
        <f>IF(Data!U201&gt;0,Data!U201-4,"")</f>
        <v/>
      </c>
      <c r="AC201" s="2" t="str">
        <f>IF(Data!V201&gt;0,Data!V201-4,"")</f>
        <v/>
      </c>
      <c r="AD201" s="2" t="str">
        <f>IF(Data!W201&gt;0,Data!W201-4,"")</f>
        <v/>
      </c>
      <c r="AE201" s="2" t="str">
        <f>IF(Data!X201&gt;0,Data!X201-4,"")</f>
        <v/>
      </c>
      <c r="AF201" s="2" t="str">
        <f>IF(Data!Y201&gt;0,Data!Y201-4,"")</f>
        <v/>
      </c>
      <c r="AG201" s="2" t="str">
        <f>IF(Data!Z201&gt;0,Data!Z201-4,"")</f>
        <v/>
      </c>
      <c r="AH201" s="2" t="str">
        <f>IF(Data!AA201&gt;0,Data!AA201-4,"")</f>
        <v/>
      </c>
      <c r="AJ201" s="10" t="str">
        <f t="shared" si="66"/>
        <v/>
      </c>
      <c r="AK201" s="10" t="str">
        <f t="shared" si="67"/>
        <v/>
      </c>
      <c r="AL201" s="10" t="str">
        <f t="shared" si="68"/>
        <v/>
      </c>
      <c r="AN201" s="2" t="str">
        <f>IF(Data!AC201&gt;0,Data!AC201-4,"")</f>
        <v/>
      </c>
      <c r="AO201" s="2" t="str">
        <f>IF(Data!AD201&gt;0,Data!AD201-4,"")</f>
        <v/>
      </c>
      <c r="AP201" s="2" t="str">
        <f>IF(Data!AE201&gt;0,Data!AE201-4,"")</f>
        <v/>
      </c>
      <c r="AQ201" s="2" t="str">
        <f>IF(Data!AF201&gt;0,Data!AF201-4,"")</f>
        <v/>
      </c>
      <c r="AR201" s="2" t="str">
        <f>IF(Data!AG201&gt;0,Data!AG201-4,"")</f>
        <v/>
      </c>
      <c r="AS201" s="2" t="str">
        <f>IF(Data!AH201&gt;0,Data!AH201-4,"")</f>
        <v/>
      </c>
      <c r="AT201" s="2" t="str">
        <f>IF(Data!AI201&gt;0,Data!AI201-4,"")</f>
        <v/>
      </c>
      <c r="AU201" s="2" t="str">
        <f>IF(Data!AJ201&gt;0,Data!AJ201-4,"")</f>
        <v/>
      </c>
      <c r="AW201" s="10" t="str">
        <f t="shared" si="69"/>
        <v/>
      </c>
      <c r="AX201" s="10" t="str">
        <f t="shared" si="70"/>
        <v/>
      </c>
      <c r="AY201" s="10" t="str">
        <f t="shared" si="71"/>
        <v/>
      </c>
      <c r="BA201" s="2" t="str">
        <f>IF(Data!AL201&gt;0,Data!AL201-4,"")</f>
        <v/>
      </c>
      <c r="BB201" s="2" t="str">
        <f>IF(Data!AM201&gt;0,Data!AM201-4,"")</f>
        <v/>
      </c>
      <c r="BC201" s="2" t="str">
        <f>IF(Data!AN201&gt;0,Data!AN201-4,"")</f>
        <v/>
      </c>
      <c r="BD201" s="2" t="str">
        <f>IF(Data!AO201&gt;0,Data!AO201-4,"")</f>
        <v/>
      </c>
      <c r="BE201" s="2" t="str">
        <f>IF(Data!AP201&gt;0,Data!AP201-4,"")</f>
        <v/>
      </c>
      <c r="BF201" s="2" t="str">
        <f>IF(Data!AQ201&gt;0,Data!AQ201-4,"")</f>
        <v/>
      </c>
      <c r="BG201" s="2" t="str">
        <f>IF(Data!AR201&gt;0,Data!AR201-4,"")</f>
        <v/>
      </c>
      <c r="BH201" s="2" t="str">
        <f>IF(Data!AS201&gt;0,Data!AS201-4,"")</f>
        <v/>
      </c>
      <c r="BJ201" s="10" t="str">
        <f t="shared" si="72"/>
        <v/>
      </c>
      <c r="BK201" s="10" t="str">
        <f t="shared" si="73"/>
        <v/>
      </c>
      <c r="BL201" s="10" t="str">
        <f t="shared" si="74"/>
        <v/>
      </c>
      <c r="BN201" s="2" t="str">
        <f>IF(Data!AU201&gt;0,Data!AU201-4,"")</f>
        <v/>
      </c>
      <c r="BO201" s="2" t="str">
        <f>IF(Data!AV201&gt;0,Data!AV201-4,"")</f>
        <v/>
      </c>
      <c r="BP201" s="2" t="str">
        <f>IF(Data!AW201&gt;0,Data!AW201-4,"")</f>
        <v/>
      </c>
      <c r="BQ201" s="2" t="str">
        <f>IF(Data!AX201&gt;0,Data!AX201-4,"")</f>
        <v/>
      </c>
      <c r="BR201" s="2" t="str">
        <f>IF(Data!AY201&gt;0,Data!AY201-4,"")</f>
        <v/>
      </c>
      <c r="BS201" s="2" t="str">
        <f>IF(Data!AZ201&gt;0,Data!AZ201-4,"")</f>
        <v/>
      </c>
      <c r="BT201" s="2" t="str">
        <f>IF(Data!BA201&gt;0,Data!BA201-4,"")</f>
        <v/>
      </c>
      <c r="BU201" s="2" t="str">
        <f>IF(Data!BB201&gt;0,Data!BB201-4,"")</f>
        <v/>
      </c>
      <c r="BW201" s="10" t="str">
        <f t="shared" si="75"/>
        <v/>
      </c>
      <c r="BX201" s="10" t="str">
        <f t="shared" si="76"/>
        <v/>
      </c>
      <c r="BY201" s="10" t="str">
        <f t="shared" si="77"/>
        <v/>
      </c>
      <c r="CA201" s="2" t="str">
        <f>IF(Data!BD201&gt;0,Data!BD201-4,"")</f>
        <v/>
      </c>
      <c r="CB201" s="2" t="str">
        <f>IF(Data!BE201&gt;0,Data!BE201-4,"")</f>
        <v/>
      </c>
      <c r="CC201" s="2" t="str">
        <f>IF(Data!BF201&gt;0,Data!BF201-4,"")</f>
        <v/>
      </c>
      <c r="CD201" s="2" t="str">
        <f>IF(Data!BG201&gt;0,Data!BG201-4,"")</f>
        <v/>
      </c>
      <c r="CE201" s="2" t="str">
        <f>IF(Data!BH201&gt;0,Data!BH201-4,"")</f>
        <v/>
      </c>
      <c r="CF201" s="2" t="str">
        <f>IF(Data!BI201&gt;0,Data!BI201-4,"")</f>
        <v/>
      </c>
      <c r="CG201" s="2" t="str">
        <f>IF(Data!BJ201&gt;0,Data!BJ201-4,"")</f>
        <v/>
      </c>
      <c r="CH201" s="2" t="str">
        <f>IF(Data!BK201&gt;0,Data!BK201-4,"")</f>
        <v/>
      </c>
      <c r="CK201" s="10" t="str">
        <f t="shared" si="78"/>
        <v/>
      </c>
      <c r="CL201" s="10" t="str">
        <f t="shared" si="79"/>
        <v/>
      </c>
      <c r="CM201" s="10" t="str">
        <f t="shared" si="80"/>
        <v/>
      </c>
    </row>
    <row r="202" spans="1:91" x14ac:dyDescent="0.25">
      <c r="A202" s="2" t="str">
        <f>IF(Data!B202&gt;0,Data!B202-4,"")</f>
        <v/>
      </c>
      <c r="B202" s="2" t="str">
        <f>IF(Data!C202&gt;0,Data!C202-4,"")</f>
        <v/>
      </c>
      <c r="C202" s="2" t="str">
        <f>IF(Data!D202&gt;0,Data!D202-4,"")</f>
        <v/>
      </c>
      <c r="D202" s="2" t="str">
        <f>IF(Data!E202&gt;0,Data!E202-4,"")</f>
        <v/>
      </c>
      <c r="E202" s="2" t="str">
        <f>IF(Data!F202&gt;0,Data!F202-4,"")</f>
        <v/>
      </c>
      <c r="F202" s="2" t="str">
        <f>IF(Data!G202&gt;0,Data!G202-4,"")</f>
        <v/>
      </c>
      <c r="G202" s="2" t="str">
        <f>IF(Data!H202&gt;0,Data!H202-4,"")</f>
        <v/>
      </c>
      <c r="H202" s="2" t="str">
        <f>IF(Data!I202&gt;0,Data!I202-4,"")</f>
        <v/>
      </c>
      <c r="J202" s="10" t="str">
        <f t="shared" si="81"/>
        <v/>
      </c>
      <c r="K202" s="10" t="str">
        <f t="shared" si="82"/>
        <v/>
      </c>
      <c r="L202" s="10" t="str">
        <f t="shared" si="83"/>
        <v/>
      </c>
      <c r="N202" s="2" t="str">
        <f>IF(Data!K202&gt;0,Data!K202-4,"")</f>
        <v/>
      </c>
      <c r="O202" s="2" t="str">
        <f>IF(Data!L202&gt;0,Data!L202-4,"")</f>
        <v/>
      </c>
      <c r="P202" s="2" t="str">
        <f>IF(Data!M202&gt;0,Data!M202-4,"")</f>
        <v/>
      </c>
      <c r="Q202" s="2" t="str">
        <f>IF(Data!N202&gt;0,Data!N202-4,"")</f>
        <v/>
      </c>
      <c r="R202" s="2" t="str">
        <f>IF(Data!O202&gt;0,Data!O202-4,"")</f>
        <v/>
      </c>
      <c r="S202" s="2" t="str">
        <f>IF(Data!P202&gt;0,Data!P202-4,"")</f>
        <v/>
      </c>
      <c r="T202" s="2" t="str">
        <f>IF(Data!Q202&gt;0,Data!Q202-4,"")</f>
        <v/>
      </c>
      <c r="U202" s="2" t="str">
        <f>IF(Data!R202&gt;0,Data!R202-4,"")</f>
        <v/>
      </c>
      <c r="V202" s="59"/>
      <c r="W202" s="10" t="str">
        <f t="shared" si="63"/>
        <v/>
      </c>
      <c r="X202" s="10" t="str">
        <f t="shared" si="64"/>
        <v/>
      </c>
      <c r="Y202" s="10" t="str">
        <f t="shared" si="65"/>
        <v/>
      </c>
      <c r="AA202" s="2" t="str">
        <f>IF(Data!T202&gt;0,Data!T202-4,"")</f>
        <v/>
      </c>
      <c r="AB202" s="2" t="str">
        <f>IF(Data!U202&gt;0,Data!U202-4,"")</f>
        <v/>
      </c>
      <c r="AC202" s="2" t="str">
        <f>IF(Data!V202&gt;0,Data!V202-4,"")</f>
        <v/>
      </c>
      <c r="AD202" s="2" t="str">
        <f>IF(Data!W202&gt;0,Data!W202-4,"")</f>
        <v/>
      </c>
      <c r="AE202" s="2" t="str">
        <f>IF(Data!X202&gt;0,Data!X202-4,"")</f>
        <v/>
      </c>
      <c r="AF202" s="2" t="str">
        <f>IF(Data!Y202&gt;0,Data!Y202-4,"")</f>
        <v/>
      </c>
      <c r="AG202" s="2" t="str">
        <f>IF(Data!Z202&gt;0,Data!Z202-4,"")</f>
        <v/>
      </c>
      <c r="AH202" s="2" t="str">
        <f>IF(Data!AA202&gt;0,Data!AA202-4,"")</f>
        <v/>
      </c>
      <c r="AJ202" s="10" t="str">
        <f t="shared" si="66"/>
        <v/>
      </c>
      <c r="AK202" s="10" t="str">
        <f t="shared" si="67"/>
        <v/>
      </c>
      <c r="AL202" s="10" t="str">
        <f t="shared" si="68"/>
        <v/>
      </c>
      <c r="AN202" s="2" t="str">
        <f>IF(Data!AC202&gt;0,Data!AC202-4,"")</f>
        <v/>
      </c>
      <c r="AO202" s="2" t="str">
        <f>IF(Data!AD202&gt;0,Data!AD202-4,"")</f>
        <v/>
      </c>
      <c r="AP202" s="2" t="str">
        <f>IF(Data!AE202&gt;0,Data!AE202-4,"")</f>
        <v/>
      </c>
      <c r="AQ202" s="2" t="str">
        <f>IF(Data!AF202&gt;0,Data!AF202-4,"")</f>
        <v/>
      </c>
      <c r="AR202" s="2" t="str">
        <f>IF(Data!AG202&gt;0,Data!AG202-4,"")</f>
        <v/>
      </c>
      <c r="AS202" s="2" t="str">
        <f>IF(Data!AH202&gt;0,Data!AH202-4,"")</f>
        <v/>
      </c>
      <c r="AT202" s="2" t="str">
        <f>IF(Data!AI202&gt;0,Data!AI202-4,"")</f>
        <v/>
      </c>
      <c r="AU202" s="2" t="str">
        <f>IF(Data!AJ202&gt;0,Data!AJ202-4,"")</f>
        <v/>
      </c>
      <c r="AW202" s="10" t="str">
        <f t="shared" si="69"/>
        <v/>
      </c>
      <c r="AX202" s="10" t="str">
        <f t="shared" si="70"/>
        <v/>
      </c>
      <c r="AY202" s="10" t="str">
        <f t="shared" si="71"/>
        <v/>
      </c>
      <c r="BA202" s="2" t="str">
        <f>IF(Data!AL202&gt;0,Data!AL202-4,"")</f>
        <v/>
      </c>
      <c r="BB202" s="2" t="str">
        <f>IF(Data!AM202&gt;0,Data!AM202-4,"")</f>
        <v/>
      </c>
      <c r="BC202" s="2" t="str">
        <f>IF(Data!AN202&gt;0,Data!AN202-4,"")</f>
        <v/>
      </c>
      <c r="BD202" s="2" t="str">
        <f>IF(Data!AO202&gt;0,Data!AO202-4,"")</f>
        <v/>
      </c>
      <c r="BE202" s="2" t="str">
        <f>IF(Data!AP202&gt;0,Data!AP202-4,"")</f>
        <v/>
      </c>
      <c r="BF202" s="2" t="str">
        <f>IF(Data!AQ202&gt;0,Data!AQ202-4,"")</f>
        <v/>
      </c>
      <c r="BG202" s="2" t="str">
        <f>IF(Data!AR202&gt;0,Data!AR202-4,"")</f>
        <v/>
      </c>
      <c r="BH202" s="2" t="str">
        <f>IF(Data!AS202&gt;0,Data!AS202-4,"")</f>
        <v/>
      </c>
      <c r="BJ202" s="10" t="str">
        <f t="shared" si="72"/>
        <v/>
      </c>
      <c r="BK202" s="10" t="str">
        <f t="shared" si="73"/>
        <v/>
      </c>
      <c r="BL202" s="10" t="str">
        <f t="shared" si="74"/>
        <v/>
      </c>
      <c r="BN202" s="2" t="str">
        <f>IF(Data!AU202&gt;0,Data!AU202-4,"")</f>
        <v/>
      </c>
      <c r="BO202" s="2" t="str">
        <f>IF(Data!AV202&gt;0,Data!AV202-4,"")</f>
        <v/>
      </c>
      <c r="BP202" s="2" t="str">
        <f>IF(Data!AW202&gt;0,Data!AW202-4,"")</f>
        <v/>
      </c>
      <c r="BQ202" s="2" t="str">
        <f>IF(Data!AX202&gt;0,Data!AX202-4,"")</f>
        <v/>
      </c>
      <c r="BR202" s="2" t="str">
        <f>IF(Data!AY202&gt;0,Data!AY202-4,"")</f>
        <v/>
      </c>
      <c r="BS202" s="2" t="str">
        <f>IF(Data!AZ202&gt;0,Data!AZ202-4,"")</f>
        <v/>
      </c>
      <c r="BT202" s="2" t="str">
        <f>IF(Data!BA202&gt;0,Data!BA202-4,"")</f>
        <v/>
      </c>
      <c r="BU202" s="2" t="str">
        <f>IF(Data!BB202&gt;0,Data!BB202-4,"")</f>
        <v/>
      </c>
      <c r="BW202" s="10" t="str">
        <f t="shared" si="75"/>
        <v/>
      </c>
      <c r="BX202" s="10" t="str">
        <f t="shared" si="76"/>
        <v/>
      </c>
      <c r="BY202" s="10" t="str">
        <f t="shared" si="77"/>
        <v/>
      </c>
      <c r="CA202" s="2" t="str">
        <f>IF(Data!BD202&gt;0,Data!BD202-4,"")</f>
        <v/>
      </c>
      <c r="CB202" s="2" t="str">
        <f>IF(Data!BE202&gt;0,Data!BE202-4,"")</f>
        <v/>
      </c>
      <c r="CC202" s="2" t="str">
        <f>IF(Data!BF202&gt;0,Data!BF202-4,"")</f>
        <v/>
      </c>
      <c r="CD202" s="2" t="str">
        <f>IF(Data!BG202&gt;0,Data!BG202-4,"")</f>
        <v/>
      </c>
      <c r="CE202" s="2" t="str">
        <f>IF(Data!BH202&gt;0,Data!BH202-4,"")</f>
        <v/>
      </c>
      <c r="CF202" s="2" t="str">
        <f>IF(Data!BI202&gt;0,Data!BI202-4,"")</f>
        <v/>
      </c>
      <c r="CG202" s="2" t="str">
        <f>IF(Data!BJ202&gt;0,Data!BJ202-4,"")</f>
        <v/>
      </c>
      <c r="CH202" s="2" t="str">
        <f>IF(Data!BK202&gt;0,Data!BK202-4,"")</f>
        <v/>
      </c>
      <c r="CK202" s="10" t="str">
        <f t="shared" si="78"/>
        <v/>
      </c>
      <c r="CL202" s="10" t="str">
        <f t="shared" si="79"/>
        <v/>
      </c>
      <c r="CM202" s="10" t="str">
        <f t="shared" si="80"/>
        <v/>
      </c>
    </row>
    <row r="203" spans="1:91" x14ac:dyDescent="0.25">
      <c r="A203" s="2" t="str">
        <f>IF(Data!B203&gt;0,Data!B203-4,"")</f>
        <v/>
      </c>
      <c r="B203" s="2" t="str">
        <f>IF(Data!C203&gt;0,Data!C203-4,"")</f>
        <v/>
      </c>
      <c r="C203" s="2" t="str">
        <f>IF(Data!D203&gt;0,Data!D203-4,"")</f>
        <v/>
      </c>
      <c r="D203" s="2" t="str">
        <f>IF(Data!E203&gt;0,Data!E203-4,"")</f>
        <v/>
      </c>
      <c r="E203" s="2" t="str">
        <f>IF(Data!F203&gt;0,Data!F203-4,"")</f>
        <v/>
      </c>
      <c r="F203" s="2" t="str">
        <f>IF(Data!G203&gt;0,Data!G203-4,"")</f>
        <v/>
      </c>
      <c r="G203" s="2" t="str">
        <f>IF(Data!H203&gt;0,Data!H203-4,"")</f>
        <v/>
      </c>
      <c r="H203" s="2" t="str">
        <f>IF(Data!I203&gt;0,Data!I203-4,"")</f>
        <v/>
      </c>
      <c r="J203" s="10" t="str">
        <f t="shared" si="81"/>
        <v/>
      </c>
      <c r="K203" s="10" t="str">
        <f t="shared" si="82"/>
        <v/>
      </c>
      <c r="L203" s="10" t="str">
        <f t="shared" si="83"/>
        <v/>
      </c>
      <c r="N203" s="2" t="str">
        <f>IF(Data!K203&gt;0,Data!K203-4,"")</f>
        <v/>
      </c>
      <c r="O203" s="2" t="str">
        <f>IF(Data!L203&gt;0,Data!L203-4,"")</f>
        <v/>
      </c>
      <c r="P203" s="2" t="str">
        <f>IF(Data!M203&gt;0,Data!M203-4,"")</f>
        <v/>
      </c>
      <c r="Q203" s="2" t="str">
        <f>IF(Data!N203&gt;0,Data!N203-4,"")</f>
        <v/>
      </c>
      <c r="R203" s="2" t="str">
        <f>IF(Data!O203&gt;0,Data!O203-4,"")</f>
        <v/>
      </c>
      <c r="S203" s="2" t="str">
        <f>IF(Data!P203&gt;0,Data!P203-4,"")</f>
        <v/>
      </c>
      <c r="T203" s="2" t="str">
        <f>IF(Data!Q203&gt;0,Data!Q203-4,"")</f>
        <v/>
      </c>
      <c r="U203" s="2" t="str">
        <f>IF(Data!R203&gt;0,Data!R203-4,"")</f>
        <v/>
      </c>
      <c r="V203" s="59"/>
      <c r="W203" s="10" t="str">
        <f t="shared" si="63"/>
        <v/>
      </c>
      <c r="X203" s="10" t="str">
        <f t="shared" si="64"/>
        <v/>
      </c>
      <c r="Y203" s="10" t="str">
        <f t="shared" si="65"/>
        <v/>
      </c>
      <c r="AA203" s="2" t="str">
        <f>IF(Data!T203&gt;0,Data!T203-4,"")</f>
        <v/>
      </c>
      <c r="AB203" s="2" t="str">
        <f>IF(Data!U203&gt;0,Data!U203-4,"")</f>
        <v/>
      </c>
      <c r="AC203" s="2" t="str">
        <f>IF(Data!V203&gt;0,Data!V203-4,"")</f>
        <v/>
      </c>
      <c r="AD203" s="2" t="str">
        <f>IF(Data!W203&gt;0,Data!W203-4,"")</f>
        <v/>
      </c>
      <c r="AE203" s="2" t="str">
        <f>IF(Data!X203&gt;0,Data!X203-4,"")</f>
        <v/>
      </c>
      <c r="AF203" s="2" t="str">
        <f>IF(Data!Y203&gt;0,Data!Y203-4,"")</f>
        <v/>
      </c>
      <c r="AG203" s="2" t="str">
        <f>IF(Data!Z203&gt;0,Data!Z203-4,"")</f>
        <v/>
      </c>
      <c r="AH203" s="2" t="str">
        <f>IF(Data!AA203&gt;0,Data!AA203-4,"")</f>
        <v/>
      </c>
      <c r="AJ203" s="10" t="str">
        <f t="shared" si="66"/>
        <v/>
      </c>
      <c r="AK203" s="10" t="str">
        <f t="shared" si="67"/>
        <v/>
      </c>
      <c r="AL203" s="10" t="str">
        <f t="shared" si="68"/>
        <v/>
      </c>
      <c r="AN203" s="2" t="str">
        <f>IF(Data!AC203&gt;0,Data!AC203-4,"")</f>
        <v/>
      </c>
      <c r="AO203" s="2" t="str">
        <f>IF(Data!AD203&gt;0,Data!AD203-4,"")</f>
        <v/>
      </c>
      <c r="AP203" s="2" t="str">
        <f>IF(Data!AE203&gt;0,Data!AE203-4,"")</f>
        <v/>
      </c>
      <c r="AQ203" s="2" t="str">
        <f>IF(Data!AF203&gt;0,Data!AF203-4,"")</f>
        <v/>
      </c>
      <c r="AR203" s="2" t="str">
        <f>IF(Data!AG203&gt;0,Data!AG203-4,"")</f>
        <v/>
      </c>
      <c r="AS203" s="2" t="str">
        <f>IF(Data!AH203&gt;0,Data!AH203-4,"")</f>
        <v/>
      </c>
      <c r="AT203" s="2" t="str">
        <f>IF(Data!AI203&gt;0,Data!AI203-4,"")</f>
        <v/>
      </c>
      <c r="AU203" s="2" t="str">
        <f>IF(Data!AJ203&gt;0,Data!AJ203-4,"")</f>
        <v/>
      </c>
      <c r="AW203" s="10" t="str">
        <f t="shared" si="69"/>
        <v/>
      </c>
      <c r="AX203" s="10" t="str">
        <f t="shared" si="70"/>
        <v/>
      </c>
      <c r="AY203" s="10" t="str">
        <f t="shared" si="71"/>
        <v/>
      </c>
      <c r="BA203" s="2" t="str">
        <f>IF(Data!AL203&gt;0,Data!AL203-4,"")</f>
        <v/>
      </c>
      <c r="BB203" s="2" t="str">
        <f>IF(Data!AM203&gt;0,Data!AM203-4,"")</f>
        <v/>
      </c>
      <c r="BC203" s="2" t="str">
        <f>IF(Data!AN203&gt;0,Data!AN203-4,"")</f>
        <v/>
      </c>
      <c r="BD203" s="2" t="str">
        <f>IF(Data!AO203&gt;0,Data!AO203-4,"")</f>
        <v/>
      </c>
      <c r="BE203" s="2" t="str">
        <f>IF(Data!AP203&gt;0,Data!AP203-4,"")</f>
        <v/>
      </c>
      <c r="BF203" s="2" t="str">
        <f>IF(Data!AQ203&gt;0,Data!AQ203-4,"")</f>
        <v/>
      </c>
      <c r="BG203" s="2" t="str">
        <f>IF(Data!AR203&gt;0,Data!AR203-4,"")</f>
        <v/>
      </c>
      <c r="BH203" s="2" t="str">
        <f>IF(Data!AS203&gt;0,Data!AS203-4,"")</f>
        <v/>
      </c>
      <c r="BJ203" s="10" t="str">
        <f t="shared" si="72"/>
        <v/>
      </c>
      <c r="BK203" s="10" t="str">
        <f t="shared" si="73"/>
        <v/>
      </c>
      <c r="BL203" s="10" t="str">
        <f t="shared" si="74"/>
        <v/>
      </c>
      <c r="BN203" s="2" t="str">
        <f>IF(Data!AU203&gt;0,Data!AU203-4,"")</f>
        <v/>
      </c>
      <c r="BO203" s="2" t="str">
        <f>IF(Data!AV203&gt;0,Data!AV203-4,"")</f>
        <v/>
      </c>
      <c r="BP203" s="2" t="str">
        <f>IF(Data!AW203&gt;0,Data!AW203-4,"")</f>
        <v/>
      </c>
      <c r="BQ203" s="2" t="str">
        <f>IF(Data!AX203&gt;0,Data!AX203-4,"")</f>
        <v/>
      </c>
      <c r="BR203" s="2" t="str">
        <f>IF(Data!AY203&gt;0,Data!AY203-4,"")</f>
        <v/>
      </c>
      <c r="BS203" s="2" t="str">
        <f>IF(Data!AZ203&gt;0,Data!AZ203-4,"")</f>
        <v/>
      </c>
      <c r="BT203" s="2" t="str">
        <f>IF(Data!BA203&gt;0,Data!BA203-4,"")</f>
        <v/>
      </c>
      <c r="BU203" s="2" t="str">
        <f>IF(Data!BB203&gt;0,Data!BB203-4,"")</f>
        <v/>
      </c>
      <c r="BW203" s="10" t="str">
        <f t="shared" si="75"/>
        <v/>
      </c>
      <c r="BX203" s="10" t="str">
        <f t="shared" si="76"/>
        <v/>
      </c>
      <c r="BY203" s="10" t="str">
        <f t="shared" si="77"/>
        <v/>
      </c>
      <c r="CA203" s="2" t="str">
        <f>IF(Data!BD203&gt;0,Data!BD203-4,"")</f>
        <v/>
      </c>
      <c r="CB203" s="2" t="str">
        <f>IF(Data!BE203&gt;0,Data!BE203-4,"")</f>
        <v/>
      </c>
      <c r="CC203" s="2" t="str">
        <f>IF(Data!BF203&gt;0,Data!BF203-4,"")</f>
        <v/>
      </c>
      <c r="CD203" s="2" t="str">
        <f>IF(Data!BG203&gt;0,Data!BG203-4,"")</f>
        <v/>
      </c>
      <c r="CE203" s="2" t="str">
        <f>IF(Data!BH203&gt;0,Data!BH203-4,"")</f>
        <v/>
      </c>
      <c r="CF203" s="2" t="str">
        <f>IF(Data!BI203&gt;0,Data!BI203-4,"")</f>
        <v/>
      </c>
      <c r="CG203" s="2" t="str">
        <f>IF(Data!BJ203&gt;0,Data!BJ203-4,"")</f>
        <v/>
      </c>
      <c r="CH203" s="2" t="str">
        <f>IF(Data!BK203&gt;0,Data!BK203-4,"")</f>
        <v/>
      </c>
      <c r="CK203" s="10" t="str">
        <f t="shared" si="78"/>
        <v/>
      </c>
      <c r="CL203" s="10" t="str">
        <f t="shared" si="79"/>
        <v/>
      </c>
      <c r="CM203" s="10" t="str">
        <f t="shared" si="80"/>
        <v/>
      </c>
    </row>
    <row r="204" spans="1:91" x14ac:dyDescent="0.25">
      <c r="A204" s="2" t="str">
        <f>IF(Data!B204&gt;0,Data!B204-4,"")</f>
        <v/>
      </c>
      <c r="B204" s="2" t="str">
        <f>IF(Data!C204&gt;0,Data!C204-4,"")</f>
        <v/>
      </c>
      <c r="C204" s="2" t="str">
        <f>IF(Data!D204&gt;0,Data!D204-4,"")</f>
        <v/>
      </c>
      <c r="D204" s="2" t="str">
        <f>IF(Data!E204&gt;0,Data!E204-4,"")</f>
        <v/>
      </c>
      <c r="E204" s="2" t="str">
        <f>IF(Data!F204&gt;0,Data!F204-4,"")</f>
        <v/>
      </c>
      <c r="F204" s="2" t="str">
        <f>IF(Data!G204&gt;0,Data!G204-4,"")</f>
        <v/>
      </c>
      <c r="G204" s="2" t="str">
        <f>IF(Data!H204&gt;0,Data!H204-4,"")</f>
        <v/>
      </c>
      <c r="H204" s="2" t="str">
        <f>IF(Data!I204&gt;0,Data!I204-4,"")</f>
        <v/>
      </c>
      <c r="J204" s="10" t="str">
        <f t="shared" si="81"/>
        <v/>
      </c>
      <c r="K204" s="10" t="str">
        <f t="shared" si="82"/>
        <v/>
      </c>
      <c r="L204" s="10" t="str">
        <f t="shared" si="83"/>
        <v/>
      </c>
      <c r="N204" s="2" t="str">
        <f>IF(Data!K204&gt;0,Data!K204-4,"")</f>
        <v/>
      </c>
      <c r="O204" s="2" t="str">
        <f>IF(Data!L204&gt;0,Data!L204-4,"")</f>
        <v/>
      </c>
      <c r="P204" s="2" t="str">
        <f>IF(Data!M204&gt;0,Data!M204-4,"")</f>
        <v/>
      </c>
      <c r="Q204" s="2" t="str">
        <f>IF(Data!N204&gt;0,Data!N204-4,"")</f>
        <v/>
      </c>
      <c r="R204" s="2" t="str">
        <f>IF(Data!O204&gt;0,Data!O204-4,"")</f>
        <v/>
      </c>
      <c r="S204" s="2" t="str">
        <f>IF(Data!P204&gt;0,Data!P204-4,"")</f>
        <v/>
      </c>
      <c r="T204" s="2" t="str">
        <f>IF(Data!Q204&gt;0,Data!Q204-4,"")</f>
        <v/>
      </c>
      <c r="U204" s="2" t="str">
        <f>IF(Data!R204&gt;0,Data!R204-4,"")</f>
        <v/>
      </c>
      <c r="V204" s="59"/>
      <c r="W204" s="10" t="str">
        <f t="shared" si="63"/>
        <v/>
      </c>
      <c r="X204" s="10" t="str">
        <f t="shared" si="64"/>
        <v/>
      </c>
      <c r="Y204" s="10" t="str">
        <f t="shared" si="65"/>
        <v/>
      </c>
      <c r="AA204" s="2" t="str">
        <f>IF(Data!T204&gt;0,Data!T204-4,"")</f>
        <v/>
      </c>
      <c r="AB204" s="2" t="str">
        <f>IF(Data!U204&gt;0,Data!U204-4,"")</f>
        <v/>
      </c>
      <c r="AC204" s="2" t="str">
        <f>IF(Data!V204&gt;0,Data!V204-4,"")</f>
        <v/>
      </c>
      <c r="AD204" s="2" t="str">
        <f>IF(Data!W204&gt;0,Data!W204-4,"")</f>
        <v/>
      </c>
      <c r="AE204" s="2" t="str">
        <f>IF(Data!X204&gt;0,Data!X204-4,"")</f>
        <v/>
      </c>
      <c r="AF204" s="2" t="str">
        <f>IF(Data!Y204&gt;0,Data!Y204-4,"")</f>
        <v/>
      </c>
      <c r="AG204" s="2" t="str">
        <f>IF(Data!Z204&gt;0,Data!Z204-4,"")</f>
        <v/>
      </c>
      <c r="AH204" s="2" t="str">
        <f>IF(Data!AA204&gt;0,Data!AA204-4,"")</f>
        <v/>
      </c>
      <c r="AJ204" s="10" t="str">
        <f t="shared" si="66"/>
        <v/>
      </c>
      <c r="AK204" s="10" t="str">
        <f t="shared" si="67"/>
        <v/>
      </c>
      <c r="AL204" s="10" t="str">
        <f t="shared" si="68"/>
        <v/>
      </c>
      <c r="AN204" s="2" t="str">
        <f>IF(Data!AC204&gt;0,Data!AC204-4,"")</f>
        <v/>
      </c>
      <c r="AO204" s="2" t="str">
        <f>IF(Data!AD204&gt;0,Data!AD204-4,"")</f>
        <v/>
      </c>
      <c r="AP204" s="2" t="str">
        <f>IF(Data!AE204&gt;0,Data!AE204-4,"")</f>
        <v/>
      </c>
      <c r="AQ204" s="2" t="str">
        <f>IF(Data!AF204&gt;0,Data!AF204-4,"")</f>
        <v/>
      </c>
      <c r="AR204" s="2" t="str">
        <f>IF(Data!AG204&gt;0,Data!AG204-4,"")</f>
        <v/>
      </c>
      <c r="AS204" s="2" t="str">
        <f>IF(Data!AH204&gt;0,Data!AH204-4,"")</f>
        <v/>
      </c>
      <c r="AT204" s="2" t="str">
        <f>IF(Data!AI204&gt;0,Data!AI204-4,"")</f>
        <v/>
      </c>
      <c r="AU204" s="2" t="str">
        <f>IF(Data!AJ204&gt;0,Data!AJ204-4,"")</f>
        <v/>
      </c>
      <c r="AW204" s="10" t="str">
        <f t="shared" si="69"/>
        <v/>
      </c>
      <c r="AX204" s="10" t="str">
        <f t="shared" si="70"/>
        <v/>
      </c>
      <c r="AY204" s="10" t="str">
        <f t="shared" si="71"/>
        <v/>
      </c>
      <c r="BA204" s="2" t="str">
        <f>IF(Data!AL204&gt;0,Data!AL204-4,"")</f>
        <v/>
      </c>
      <c r="BB204" s="2" t="str">
        <f>IF(Data!AM204&gt;0,Data!AM204-4,"")</f>
        <v/>
      </c>
      <c r="BC204" s="2" t="str">
        <f>IF(Data!AN204&gt;0,Data!AN204-4,"")</f>
        <v/>
      </c>
      <c r="BD204" s="2" t="str">
        <f>IF(Data!AO204&gt;0,Data!AO204-4,"")</f>
        <v/>
      </c>
      <c r="BE204" s="2" t="str">
        <f>IF(Data!AP204&gt;0,Data!AP204-4,"")</f>
        <v/>
      </c>
      <c r="BF204" s="2" t="str">
        <f>IF(Data!AQ204&gt;0,Data!AQ204-4,"")</f>
        <v/>
      </c>
      <c r="BG204" s="2" t="str">
        <f>IF(Data!AR204&gt;0,Data!AR204-4,"")</f>
        <v/>
      </c>
      <c r="BH204" s="2" t="str">
        <f>IF(Data!AS204&gt;0,Data!AS204-4,"")</f>
        <v/>
      </c>
      <c r="BJ204" s="10" t="str">
        <f t="shared" si="72"/>
        <v/>
      </c>
      <c r="BK204" s="10" t="str">
        <f t="shared" si="73"/>
        <v/>
      </c>
      <c r="BL204" s="10" t="str">
        <f t="shared" si="74"/>
        <v/>
      </c>
      <c r="BN204" s="2" t="str">
        <f>IF(Data!AU204&gt;0,Data!AU204-4,"")</f>
        <v/>
      </c>
      <c r="BO204" s="2" t="str">
        <f>IF(Data!AV204&gt;0,Data!AV204-4,"")</f>
        <v/>
      </c>
      <c r="BP204" s="2" t="str">
        <f>IF(Data!AW204&gt;0,Data!AW204-4,"")</f>
        <v/>
      </c>
      <c r="BQ204" s="2" t="str">
        <f>IF(Data!AX204&gt;0,Data!AX204-4,"")</f>
        <v/>
      </c>
      <c r="BR204" s="2" t="str">
        <f>IF(Data!AY204&gt;0,Data!AY204-4,"")</f>
        <v/>
      </c>
      <c r="BS204" s="2" t="str">
        <f>IF(Data!AZ204&gt;0,Data!AZ204-4,"")</f>
        <v/>
      </c>
      <c r="BT204" s="2" t="str">
        <f>IF(Data!BA204&gt;0,Data!BA204-4,"")</f>
        <v/>
      </c>
      <c r="BU204" s="2" t="str">
        <f>IF(Data!BB204&gt;0,Data!BB204-4,"")</f>
        <v/>
      </c>
      <c r="BW204" s="10" t="str">
        <f t="shared" si="75"/>
        <v/>
      </c>
      <c r="BX204" s="10" t="str">
        <f t="shared" si="76"/>
        <v/>
      </c>
      <c r="BY204" s="10" t="str">
        <f t="shared" si="77"/>
        <v/>
      </c>
      <c r="CA204" s="2" t="str">
        <f>IF(Data!BD204&gt;0,Data!BD204-4,"")</f>
        <v/>
      </c>
      <c r="CB204" s="2" t="str">
        <f>IF(Data!BE204&gt;0,Data!BE204-4,"")</f>
        <v/>
      </c>
      <c r="CC204" s="2" t="str">
        <f>IF(Data!BF204&gt;0,Data!BF204-4,"")</f>
        <v/>
      </c>
      <c r="CD204" s="2" t="str">
        <f>IF(Data!BG204&gt;0,Data!BG204-4,"")</f>
        <v/>
      </c>
      <c r="CE204" s="2" t="str">
        <f>IF(Data!BH204&gt;0,Data!BH204-4,"")</f>
        <v/>
      </c>
      <c r="CF204" s="2" t="str">
        <f>IF(Data!BI204&gt;0,Data!BI204-4,"")</f>
        <v/>
      </c>
      <c r="CG204" s="2" t="str">
        <f>IF(Data!BJ204&gt;0,Data!BJ204-4,"")</f>
        <v/>
      </c>
      <c r="CH204" s="2" t="str">
        <f>IF(Data!BK204&gt;0,Data!BK204-4,"")</f>
        <v/>
      </c>
      <c r="CK204" s="10" t="str">
        <f t="shared" si="78"/>
        <v/>
      </c>
      <c r="CL204" s="10" t="str">
        <f t="shared" si="79"/>
        <v/>
      </c>
      <c r="CM204" s="10" t="str">
        <f t="shared" si="80"/>
        <v/>
      </c>
    </row>
    <row r="205" spans="1:91" x14ac:dyDescent="0.25">
      <c r="A205" s="2" t="str">
        <f>IF(Data!B205&gt;0,Data!B205-4,"")</f>
        <v/>
      </c>
      <c r="B205" s="2" t="str">
        <f>IF(Data!C205&gt;0,Data!C205-4,"")</f>
        <v/>
      </c>
      <c r="C205" s="2" t="str">
        <f>IF(Data!D205&gt;0,Data!D205-4,"")</f>
        <v/>
      </c>
      <c r="D205" s="2" t="str">
        <f>IF(Data!E205&gt;0,Data!E205-4,"")</f>
        <v/>
      </c>
      <c r="E205" s="2" t="str">
        <f>IF(Data!F205&gt;0,Data!F205-4,"")</f>
        <v/>
      </c>
      <c r="F205" s="2" t="str">
        <f>IF(Data!G205&gt;0,Data!G205-4,"")</f>
        <v/>
      </c>
      <c r="G205" s="2" t="str">
        <f>IF(Data!H205&gt;0,Data!H205-4,"")</f>
        <v/>
      </c>
      <c r="H205" s="2" t="str">
        <f>IF(Data!I205&gt;0,Data!I205-4,"")</f>
        <v/>
      </c>
      <c r="J205" s="10" t="str">
        <f t="shared" si="81"/>
        <v/>
      </c>
      <c r="K205" s="10" t="str">
        <f t="shared" si="82"/>
        <v/>
      </c>
      <c r="L205" s="10" t="str">
        <f t="shared" si="83"/>
        <v/>
      </c>
      <c r="N205" s="2" t="str">
        <f>IF(Data!K205&gt;0,Data!K205-4,"")</f>
        <v/>
      </c>
      <c r="O205" s="2" t="str">
        <f>IF(Data!L205&gt;0,Data!L205-4,"")</f>
        <v/>
      </c>
      <c r="P205" s="2" t="str">
        <f>IF(Data!M205&gt;0,Data!M205-4,"")</f>
        <v/>
      </c>
      <c r="Q205" s="2" t="str">
        <f>IF(Data!N205&gt;0,Data!N205-4,"")</f>
        <v/>
      </c>
      <c r="R205" s="2" t="str">
        <f>IF(Data!O205&gt;0,Data!O205-4,"")</f>
        <v/>
      </c>
      <c r="S205" s="2" t="str">
        <f>IF(Data!P205&gt;0,Data!P205-4,"")</f>
        <v/>
      </c>
      <c r="T205" s="2" t="str">
        <f>IF(Data!Q205&gt;0,Data!Q205-4,"")</f>
        <v/>
      </c>
      <c r="U205" s="2" t="str">
        <f>IF(Data!R205&gt;0,Data!R205-4,"")</f>
        <v/>
      </c>
      <c r="V205" s="59"/>
      <c r="W205" s="10" t="str">
        <f t="shared" si="63"/>
        <v/>
      </c>
      <c r="X205" s="10" t="str">
        <f t="shared" si="64"/>
        <v/>
      </c>
      <c r="Y205" s="10" t="str">
        <f t="shared" si="65"/>
        <v/>
      </c>
      <c r="AA205" s="2" t="str">
        <f>IF(Data!T205&gt;0,Data!T205-4,"")</f>
        <v/>
      </c>
      <c r="AB205" s="2" t="str">
        <f>IF(Data!U205&gt;0,Data!U205-4,"")</f>
        <v/>
      </c>
      <c r="AC205" s="2" t="str">
        <f>IF(Data!V205&gt;0,Data!V205-4,"")</f>
        <v/>
      </c>
      <c r="AD205" s="2" t="str">
        <f>IF(Data!W205&gt;0,Data!W205-4,"")</f>
        <v/>
      </c>
      <c r="AE205" s="2" t="str">
        <f>IF(Data!X205&gt;0,Data!X205-4,"")</f>
        <v/>
      </c>
      <c r="AF205" s="2" t="str">
        <f>IF(Data!Y205&gt;0,Data!Y205-4,"")</f>
        <v/>
      </c>
      <c r="AG205" s="2" t="str">
        <f>IF(Data!Z205&gt;0,Data!Z205-4,"")</f>
        <v/>
      </c>
      <c r="AH205" s="2" t="str">
        <f>IF(Data!AA205&gt;0,Data!AA205-4,"")</f>
        <v/>
      </c>
      <c r="AJ205" s="10" t="str">
        <f t="shared" si="66"/>
        <v/>
      </c>
      <c r="AK205" s="10" t="str">
        <f t="shared" si="67"/>
        <v/>
      </c>
      <c r="AL205" s="10" t="str">
        <f t="shared" si="68"/>
        <v/>
      </c>
      <c r="AN205" s="2" t="str">
        <f>IF(Data!AC205&gt;0,Data!AC205-4,"")</f>
        <v/>
      </c>
      <c r="AO205" s="2" t="str">
        <f>IF(Data!AD205&gt;0,Data!AD205-4,"")</f>
        <v/>
      </c>
      <c r="AP205" s="2" t="str">
        <f>IF(Data!AE205&gt;0,Data!AE205-4,"")</f>
        <v/>
      </c>
      <c r="AQ205" s="2" t="str">
        <f>IF(Data!AF205&gt;0,Data!AF205-4,"")</f>
        <v/>
      </c>
      <c r="AR205" s="2" t="str">
        <f>IF(Data!AG205&gt;0,Data!AG205-4,"")</f>
        <v/>
      </c>
      <c r="AS205" s="2" t="str">
        <f>IF(Data!AH205&gt;0,Data!AH205-4,"")</f>
        <v/>
      </c>
      <c r="AT205" s="2" t="str">
        <f>IF(Data!AI205&gt;0,Data!AI205-4,"")</f>
        <v/>
      </c>
      <c r="AU205" s="2" t="str">
        <f>IF(Data!AJ205&gt;0,Data!AJ205-4,"")</f>
        <v/>
      </c>
      <c r="AW205" s="10" t="str">
        <f t="shared" si="69"/>
        <v/>
      </c>
      <c r="AX205" s="10" t="str">
        <f t="shared" si="70"/>
        <v/>
      </c>
      <c r="AY205" s="10" t="str">
        <f t="shared" si="71"/>
        <v/>
      </c>
      <c r="BA205" s="2" t="str">
        <f>IF(Data!AL205&gt;0,Data!AL205-4,"")</f>
        <v/>
      </c>
      <c r="BB205" s="2" t="str">
        <f>IF(Data!AM205&gt;0,Data!AM205-4,"")</f>
        <v/>
      </c>
      <c r="BC205" s="2" t="str">
        <f>IF(Data!AN205&gt;0,Data!AN205-4,"")</f>
        <v/>
      </c>
      <c r="BD205" s="2" t="str">
        <f>IF(Data!AO205&gt;0,Data!AO205-4,"")</f>
        <v/>
      </c>
      <c r="BE205" s="2" t="str">
        <f>IF(Data!AP205&gt;0,Data!AP205-4,"")</f>
        <v/>
      </c>
      <c r="BF205" s="2" t="str">
        <f>IF(Data!AQ205&gt;0,Data!AQ205-4,"")</f>
        <v/>
      </c>
      <c r="BG205" s="2" t="str">
        <f>IF(Data!AR205&gt;0,Data!AR205-4,"")</f>
        <v/>
      </c>
      <c r="BH205" s="2" t="str">
        <f>IF(Data!AS205&gt;0,Data!AS205-4,"")</f>
        <v/>
      </c>
      <c r="BJ205" s="10" t="str">
        <f t="shared" si="72"/>
        <v/>
      </c>
      <c r="BK205" s="10" t="str">
        <f t="shared" si="73"/>
        <v/>
      </c>
      <c r="BL205" s="10" t="str">
        <f t="shared" si="74"/>
        <v/>
      </c>
      <c r="BN205" s="2" t="str">
        <f>IF(Data!AU205&gt;0,Data!AU205-4,"")</f>
        <v/>
      </c>
      <c r="BO205" s="2" t="str">
        <f>IF(Data!AV205&gt;0,Data!AV205-4,"")</f>
        <v/>
      </c>
      <c r="BP205" s="2" t="str">
        <f>IF(Data!AW205&gt;0,Data!AW205-4,"")</f>
        <v/>
      </c>
      <c r="BQ205" s="2" t="str">
        <f>IF(Data!AX205&gt;0,Data!AX205-4,"")</f>
        <v/>
      </c>
      <c r="BR205" s="2" t="str">
        <f>IF(Data!AY205&gt;0,Data!AY205-4,"")</f>
        <v/>
      </c>
      <c r="BS205" s="2" t="str">
        <f>IF(Data!AZ205&gt;0,Data!AZ205-4,"")</f>
        <v/>
      </c>
      <c r="BT205" s="2" t="str">
        <f>IF(Data!BA205&gt;0,Data!BA205-4,"")</f>
        <v/>
      </c>
      <c r="BU205" s="2" t="str">
        <f>IF(Data!BB205&gt;0,Data!BB205-4,"")</f>
        <v/>
      </c>
      <c r="BW205" s="10" t="str">
        <f t="shared" si="75"/>
        <v/>
      </c>
      <c r="BX205" s="10" t="str">
        <f t="shared" si="76"/>
        <v/>
      </c>
      <c r="BY205" s="10" t="str">
        <f t="shared" si="77"/>
        <v/>
      </c>
      <c r="CA205" s="2" t="str">
        <f>IF(Data!BD205&gt;0,Data!BD205-4,"")</f>
        <v/>
      </c>
      <c r="CB205" s="2" t="str">
        <f>IF(Data!BE205&gt;0,Data!BE205-4,"")</f>
        <v/>
      </c>
      <c r="CC205" s="2" t="str">
        <f>IF(Data!BF205&gt;0,Data!BF205-4,"")</f>
        <v/>
      </c>
      <c r="CD205" s="2" t="str">
        <f>IF(Data!BG205&gt;0,Data!BG205-4,"")</f>
        <v/>
      </c>
      <c r="CE205" s="2" t="str">
        <f>IF(Data!BH205&gt;0,Data!BH205-4,"")</f>
        <v/>
      </c>
      <c r="CF205" s="2" t="str">
        <f>IF(Data!BI205&gt;0,Data!BI205-4,"")</f>
        <v/>
      </c>
      <c r="CG205" s="2" t="str">
        <f>IF(Data!BJ205&gt;0,Data!BJ205-4,"")</f>
        <v/>
      </c>
      <c r="CH205" s="2" t="str">
        <f>IF(Data!BK205&gt;0,Data!BK205-4,"")</f>
        <v/>
      </c>
      <c r="CK205" s="10" t="str">
        <f t="shared" si="78"/>
        <v/>
      </c>
      <c r="CL205" s="10" t="str">
        <f t="shared" si="79"/>
        <v/>
      </c>
      <c r="CM205" s="10" t="str">
        <f t="shared" si="80"/>
        <v/>
      </c>
    </row>
    <row r="206" spans="1:91" x14ac:dyDescent="0.25">
      <c r="A206" s="2" t="str">
        <f>IF(Data!B206&gt;0,Data!B206-4,"")</f>
        <v/>
      </c>
      <c r="B206" s="2" t="str">
        <f>IF(Data!C206&gt;0,Data!C206-4,"")</f>
        <v/>
      </c>
      <c r="C206" s="2" t="str">
        <f>IF(Data!D206&gt;0,Data!D206-4,"")</f>
        <v/>
      </c>
      <c r="D206" s="2" t="str">
        <f>IF(Data!E206&gt;0,Data!E206-4,"")</f>
        <v/>
      </c>
      <c r="E206" s="2" t="str">
        <f>IF(Data!F206&gt;0,Data!F206-4,"")</f>
        <v/>
      </c>
      <c r="F206" s="2" t="str">
        <f>IF(Data!G206&gt;0,Data!G206-4,"")</f>
        <v/>
      </c>
      <c r="G206" s="2" t="str">
        <f>IF(Data!H206&gt;0,Data!H206-4,"")</f>
        <v/>
      </c>
      <c r="H206" s="2" t="str">
        <f>IF(Data!I206&gt;0,Data!I206-4,"")</f>
        <v/>
      </c>
      <c r="J206" s="10" t="str">
        <f t="shared" si="81"/>
        <v/>
      </c>
      <c r="K206" s="10" t="str">
        <f t="shared" si="82"/>
        <v/>
      </c>
      <c r="L206" s="10" t="str">
        <f t="shared" si="83"/>
        <v/>
      </c>
      <c r="N206" s="2" t="str">
        <f>IF(Data!K206&gt;0,Data!K206-4,"")</f>
        <v/>
      </c>
      <c r="O206" s="2" t="str">
        <f>IF(Data!L206&gt;0,Data!L206-4,"")</f>
        <v/>
      </c>
      <c r="P206" s="2" t="str">
        <f>IF(Data!M206&gt;0,Data!M206-4,"")</f>
        <v/>
      </c>
      <c r="Q206" s="2" t="str">
        <f>IF(Data!N206&gt;0,Data!N206-4,"")</f>
        <v/>
      </c>
      <c r="R206" s="2" t="str">
        <f>IF(Data!O206&gt;0,Data!O206-4,"")</f>
        <v/>
      </c>
      <c r="S206" s="2" t="str">
        <f>IF(Data!P206&gt;0,Data!P206-4,"")</f>
        <v/>
      </c>
      <c r="T206" s="2" t="str">
        <f>IF(Data!Q206&gt;0,Data!Q206-4,"")</f>
        <v/>
      </c>
      <c r="U206" s="2" t="str">
        <f>IF(Data!R206&gt;0,Data!R206-4,"")</f>
        <v/>
      </c>
      <c r="V206" s="59"/>
      <c r="W206" s="10" t="str">
        <f t="shared" si="63"/>
        <v/>
      </c>
      <c r="X206" s="10" t="str">
        <f t="shared" si="64"/>
        <v/>
      </c>
      <c r="Y206" s="10" t="str">
        <f t="shared" si="65"/>
        <v/>
      </c>
      <c r="AA206" s="2" t="str">
        <f>IF(Data!T206&gt;0,Data!T206-4,"")</f>
        <v/>
      </c>
      <c r="AB206" s="2" t="str">
        <f>IF(Data!U206&gt;0,Data!U206-4,"")</f>
        <v/>
      </c>
      <c r="AC206" s="2" t="str">
        <f>IF(Data!V206&gt;0,Data!V206-4,"")</f>
        <v/>
      </c>
      <c r="AD206" s="2" t="str">
        <f>IF(Data!W206&gt;0,Data!W206-4,"")</f>
        <v/>
      </c>
      <c r="AE206" s="2" t="str">
        <f>IF(Data!X206&gt;0,Data!X206-4,"")</f>
        <v/>
      </c>
      <c r="AF206" s="2" t="str">
        <f>IF(Data!Y206&gt;0,Data!Y206-4,"")</f>
        <v/>
      </c>
      <c r="AG206" s="2" t="str">
        <f>IF(Data!Z206&gt;0,Data!Z206-4,"")</f>
        <v/>
      </c>
      <c r="AH206" s="2" t="str">
        <f>IF(Data!AA206&gt;0,Data!AA206-4,"")</f>
        <v/>
      </c>
      <c r="AJ206" s="10" t="str">
        <f t="shared" si="66"/>
        <v/>
      </c>
      <c r="AK206" s="10" t="str">
        <f t="shared" si="67"/>
        <v/>
      </c>
      <c r="AL206" s="10" t="str">
        <f t="shared" si="68"/>
        <v/>
      </c>
      <c r="AN206" s="2" t="str">
        <f>IF(Data!AC206&gt;0,Data!AC206-4,"")</f>
        <v/>
      </c>
      <c r="AO206" s="2" t="str">
        <f>IF(Data!AD206&gt;0,Data!AD206-4,"")</f>
        <v/>
      </c>
      <c r="AP206" s="2" t="str">
        <f>IF(Data!AE206&gt;0,Data!AE206-4,"")</f>
        <v/>
      </c>
      <c r="AQ206" s="2" t="str">
        <f>IF(Data!AF206&gt;0,Data!AF206-4,"")</f>
        <v/>
      </c>
      <c r="AR206" s="2" t="str">
        <f>IF(Data!AG206&gt;0,Data!AG206-4,"")</f>
        <v/>
      </c>
      <c r="AS206" s="2" t="str">
        <f>IF(Data!AH206&gt;0,Data!AH206-4,"")</f>
        <v/>
      </c>
      <c r="AT206" s="2" t="str">
        <f>IF(Data!AI206&gt;0,Data!AI206-4,"")</f>
        <v/>
      </c>
      <c r="AU206" s="2" t="str">
        <f>IF(Data!AJ206&gt;0,Data!AJ206-4,"")</f>
        <v/>
      </c>
      <c r="AW206" s="10" t="str">
        <f t="shared" si="69"/>
        <v/>
      </c>
      <c r="AX206" s="10" t="str">
        <f t="shared" si="70"/>
        <v/>
      </c>
      <c r="AY206" s="10" t="str">
        <f t="shared" si="71"/>
        <v/>
      </c>
      <c r="BA206" s="2" t="str">
        <f>IF(Data!AL206&gt;0,Data!AL206-4,"")</f>
        <v/>
      </c>
      <c r="BB206" s="2" t="str">
        <f>IF(Data!AM206&gt;0,Data!AM206-4,"")</f>
        <v/>
      </c>
      <c r="BC206" s="2" t="str">
        <f>IF(Data!AN206&gt;0,Data!AN206-4,"")</f>
        <v/>
      </c>
      <c r="BD206" s="2" t="str">
        <f>IF(Data!AO206&gt;0,Data!AO206-4,"")</f>
        <v/>
      </c>
      <c r="BE206" s="2" t="str">
        <f>IF(Data!AP206&gt;0,Data!AP206-4,"")</f>
        <v/>
      </c>
      <c r="BF206" s="2" t="str">
        <f>IF(Data!AQ206&gt;0,Data!AQ206-4,"")</f>
        <v/>
      </c>
      <c r="BG206" s="2" t="str">
        <f>IF(Data!AR206&gt;0,Data!AR206-4,"")</f>
        <v/>
      </c>
      <c r="BH206" s="2" t="str">
        <f>IF(Data!AS206&gt;0,Data!AS206-4,"")</f>
        <v/>
      </c>
      <c r="BJ206" s="10" t="str">
        <f t="shared" si="72"/>
        <v/>
      </c>
      <c r="BK206" s="10" t="str">
        <f t="shared" si="73"/>
        <v/>
      </c>
      <c r="BL206" s="10" t="str">
        <f t="shared" si="74"/>
        <v/>
      </c>
      <c r="BN206" s="2" t="str">
        <f>IF(Data!AU206&gt;0,Data!AU206-4,"")</f>
        <v/>
      </c>
      <c r="BO206" s="2" t="str">
        <f>IF(Data!AV206&gt;0,Data!AV206-4,"")</f>
        <v/>
      </c>
      <c r="BP206" s="2" t="str">
        <f>IF(Data!AW206&gt;0,Data!AW206-4,"")</f>
        <v/>
      </c>
      <c r="BQ206" s="2" t="str">
        <f>IF(Data!AX206&gt;0,Data!AX206-4,"")</f>
        <v/>
      </c>
      <c r="BR206" s="2" t="str">
        <f>IF(Data!AY206&gt;0,Data!AY206-4,"")</f>
        <v/>
      </c>
      <c r="BS206" s="2" t="str">
        <f>IF(Data!AZ206&gt;0,Data!AZ206-4,"")</f>
        <v/>
      </c>
      <c r="BT206" s="2" t="str">
        <f>IF(Data!BA206&gt;0,Data!BA206-4,"")</f>
        <v/>
      </c>
      <c r="BU206" s="2" t="str">
        <f>IF(Data!BB206&gt;0,Data!BB206-4,"")</f>
        <v/>
      </c>
      <c r="BW206" s="10" t="str">
        <f t="shared" si="75"/>
        <v/>
      </c>
      <c r="BX206" s="10" t="str">
        <f t="shared" si="76"/>
        <v/>
      </c>
      <c r="BY206" s="10" t="str">
        <f t="shared" si="77"/>
        <v/>
      </c>
      <c r="CA206" s="2" t="str">
        <f>IF(Data!BD206&gt;0,Data!BD206-4,"")</f>
        <v/>
      </c>
      <c r="CB206" s="2" t="str">
        <f>IF(Data!BE206&gt;0,Data!BE206-4,"")</f>
        <v/>
      </c>
      <c r="CC206" s="2" t="str">
        <f>IF(Data!BF206&gt;0,Data!BF206-4,"")</f>
        <v/>
      </c>
      <c r="CD206" s="2" t="str">
        <f>IF(Data!BG206&gt;0,Data!BG206-4,"")</f>
        <v/>
      </c>
      <c r="CE206" s="2" t="str">
        <f>IF(Data!BH206&gt;0,Data!BH206-4,"")</f>
        <v/>
      </c>
      <c r="CF206" s="2" t="str">
        <f>IF(Data!BI206&gt;0,Data!BI206-4,"")</f>
        <v/>
      </c>
      <c r="CG206" s="2" t="str">
        <f>IF(Data!BJ206&gt;0,Data!BJ206-4,"")</f>
        <v/>
      </c>
      <c r="CH206" s="2" t="str">
        <f>IF(Data!BK206&gt;0,Data!BK206-4,"")</f>
        <v/>
      </c>
      <c r="CK206" s="10" t="str">
        <f t="shared" si="78"/>
        <v/>
      </c>
      <c r="CL206" s="10" t="str">
        <f t="shared" si="79"/>
        <v/>
      </c>
      <c r="CM206" s="10" t="str">
        <f t="shared" si="80"/>
        <v/>
      </c>
    </row>
    <row r="207" spans="1:91" x14ac:dyDescent="0.25">
      <c r="A207" s="2" t="str">
        <f>IF(Data!B207&gt;0,Data!B207-4,"")</f>
        <v/>
      </c>
      <c r="B207" s="2" t="str">
        <f>IF(Data!C207&gt;0,Data!C207-4,"")</f>
        <v/>
      </c>
      <c r="C207" s="2" t="str">
        <f>IF(Data!D207&gt;0,Data!D207-4,"")</f>
        <v/>
      </c>
      <c r="D207" s="2" t="str">
        <f>IF(Data!E207&gt;0,Data!E207-4,"")</f>
        <v/>
      </c>
      <c r="E207" s="2" t="str">
        <f>IF(Data!F207&gt;0,Data!F207-4,"")</f>
        <v/>
      </c>
      <c r="F207" s="2" t="str">
        <f>IF(Data!G207&gt;0,Data!G207-4,"")</f>
        <v/>
      </c>
      <c r="G207" s="2" t="str">
        <f>IF(Data!H207&gt;0,Data!H207-4,"")</f>
        <v/>
      </c>
      <c r="H207" s="2" t="str">
        <f>IF(Data!I207&gt;0,Data!I207-4,"")</f>
        <v/>
      </c>
      <c r="J207" s="10" t="str">
        <f t="shared" si="81"/>
        <v/>
      </c>
      <c r="K207" s="10" t="str">
        <f t="shared" si="82"/>
        <v/>
      </c>
      <c r="L207" s="10" t="str">
        <f t="shared" si="83"/>
        <v/>
      </c>
      <c r="N207" s="2" t="str">
        <f>IF(Data!K207&gt;0,Data!K207-4,"")</f>
        <v/>
      </c>
      <c r="O207" s="2" t="str">
        <f>IF(Data!L207&gt;0,Data!L207-4,"")</f>
        <v/>
      </c>
      <c r="P207" s="2" t="str">
        <f>IF(Data!M207&gt;0,Data!M207-4,"")</f>
        <v/>
      </c>
      <c r="Q207" s="2" t="str">
        <f>IF(Data!N207&gt;0,Data!N207-4,"")</f>
        <v/>
      </c>
      <c r="R207" s="2" t="str">
        <f>IF(Data!O207&gt;0,Data!O207-4,"")</f>
        <v/>
      </c>
      <c r="S207" s="2" t="str">
        <f>IF(Data!P207&gt;0,Data!P207-4,"")</f>
        <v/>
      </c>
      <c r="T207" s="2" t="str">
        <f>IF(Data!Q207&gt;0,Data!Q207-4,"")</f>
        <v/>
      </c>
      <c r="U207" s="2" t="str">
        <f>IF(Data!R207&gt;0,Data!R207-4,"")</f>
        <v/>
      </c>
      <c r="V207" s="59"/>
      <c r="W207" s="10" t="str">
        <f t="shared" si="63"/>
        <v/>
      </c>
      <c r="X207" s="10" t="str">
        <f t="shared" si="64"/>
        <v/>
      </c>
      <c r="Y207" s="10" t="str">
        <f t="shared" si="65"/>
        <v/>
      </c>
      <c r="AA207" s="2" t="str">
        <f>IF(Data!T207&gt;0,Data!T207-4,"")</f>
        <v/>
      </c>
      <c r="AB207" s="2" t="str">
        <f>IF(Data!U207&gt;0,Data!U207-4,"")</f>
        <v/>
      </c>
      <c r="AC207" s="2" t="str">
        <f>IF(Data!V207&gt;0,Data!V207-4,"")</f>
        <v/>
      </c>
      <c r="AD207" s="2" t="str">
        <f>IF(Data!W207&gt;0,Data!W207-4,"")</f>
        <v/>
      </c>
      <c r="AE207" s="2" t="str">
        <f>IF(Data!X207&gt;0,Data!X207-4,"")</f>
        <v/>
      </c>
      <c r="AF207" s="2" t="str">
        <f>IF(Data!Y207&gt;0,Data!Y207-4,"")</f>
        <v/>
      </c>
      <c r="AG207" s="2" t="str">
        <f>IF(Data!Z207&gt;0,Data!Z207-4,"")</f>
        <v/>
      </c>
      <c r="AH207" s="2" t="str">
        <f>IF(Data!AA207&gt;0,Data!AA207-4,"")</f>
        <v/>
      </c>
      <c r="AJ207" s="10" t="str">
        <f t="shared" si="66"/>
        <v/>
      </c>
      <c r="AK207" s="10" t="str">
        <f t="shared" si="67"/>
        <v/>
      </c>
      <c r="AL207" s="10" t="str">
        <f t="shared" si="68"/>
        <v/>
      </c>
      <c r="AN207" s="2" t="str">
        <f>IF(Data!AC207&gt;0,Data!AC207-4,"")</f>
        <v/>
      </c>
      <c r="AO207" s="2" t="str">
        <f>IF(Data!AD207&gt;0,Data!AD207-4,"")</f>
        <v/>
      </c>
      <c r="AP207" s="2" t="str">
        <f>IF(Data!AE207&gt;0,Data!AE207-4,"")</f>
        <v/>
      </c>
      <c r="AQ207" s="2" t="str">
        <f>IF(Data!AF207&gt;0,Data!AF207-4,"")</f>
        <v/>
      </c>
      <c r="AR207" s="2" t="str">
        <f>IF(Data!AG207&gt;0,Data!AG207-4,"")</f>
        <v/>
      </c>
      <c r="AS207" s="2" t="str">
        <f>IF(Data!AH207&gt;0,Data!AH207-4,"")</f>
        <v/>
      </c>
      <c r="AT207" s="2" t="str">
        <f>IF(Data!AI207&gt;0,Data!AI207-4,"")</f>
        <v/>
      </c>
      <c r="AU207" s="2" t="str">
        <f>IF(Data!AJ207&gt;0,Data!AJ207-4,"")</f>
        <v/>
      </c>
      <c r="AW207" s="10" t="str">
        <f t="shared" si="69"/>
        <v/>
      </c>
      <c r="AX207" s="10" t="str">
        <f t="shared" si="70"/>
        <v/>
      </c>
      <c r="AY207" s="10" t="str">
        <f t="shared" si="71"/>
        <v/>
      </c>
      <c r="BA207" s="2" t="str">
        <f>IF(Data!AL207&gt;0,Data!AL207-4,"")</f>
        <v/>
      </c>
      <c r="BB207" s="2" t="str">
        <f>IF(Data!AM207&gt;0,Data!AM207-4,"")</f>
        <v/>
      </c>
      <c r="BC207" s="2" t="str">
        <f>IF(Data!AN207&gt;0,Data!AN207-4,"")</f>
        <v/>
      </c>
      <c r="BD207" s="2" t="str">
        <f>IF(Data!AO207&gt;0,Data!AO207-4,"")</f>
        <v/>
      </c>
      <c r="BE207" s="2" t="str">
        <f>IF(Data!AP207&gt;0,Data!AP207-4,"")</f>
        <v/>
      </c>
      <c r="BF207" s="2" t="str">
        <f>IF(Data!AQ207&gt;0,Data!AQ207-4,"")</f>
        <v/>
      </c>
      <c r="BG207" s="2" t="str">
        <f>IF(Data!AR207&gt;0,Data!AR207-4,"")</f>
        <v/>
      </c>
      <c r="BH207" s="2" t="str">
        <f>IF(Data!AS207&gt;0,Data!AS207-4,"")</f>
        <v/>
      </c>
      <c r="BJ207" s="10" t="str">
        <f t="shared" si="72"/>
        <v/>
      </c>
      <c r="BK207" s="10" t="str">
        <f t="shared" si="73"/>
        <v/>
      </c>
      <c r="BL207" s="10" t="str">
        <f t="shared" si="74"/>
        <v/>
      </c>
      <c r="BN207" s="2" t="str">
        <f>IF(Data!AU207&gt;0,Data!AU207-4,"")</f>
        <v/>
      </c>
      <c r="BO207" s="2" t="str">
        <f>IF(Data!AV207&gt;0,Data!AV207-4,"")</f>
        <v/>
      </c>
      <c r="BP207" s="2" t="str">
        <f>IF(Data!AW207&gt;0,Data!AW207-4,"")</f>
        <v/>
      </c>
      <c r="BQ207" s="2" t="str">
        <f>IF(Data!AX207&gt;0,Data!AX207-4,"")</f>
        <v/>
      </c>
      <c r="BR207" s="2" t="str">
        <f>IF(Data!AY207&gt;0,Data!AY207-4,"")</f>
        <v/>
      </c>
      <c r="BS207" s="2" t="str">
        <f>IF(Data!AZ207&gt;0,Data!AZ207-4,"")</f>
        <v/>
      </c>
      <c r="BT207" s="2" t="str">
        <f>IF(Data!BA207&gt;0,Data!BA207-4,"")</f>
        <v/>
      </c>
      <c r="BU207" s="2" t="str">
        <f>IF(Data!BB207&gt;0,Data!BB207-4,"")</f>
        <v/>
      </c>
      <c r="BW207" s="10" t="str">
        <f t="shared" si="75"/>
        <v/>
      </c>
      <c r="BX207" s="10" t="str">
        <f t="shared" si="76"/>
        <v/>
      </c>
      <c r="BY207" s="10" t="str">
        <f t="shared" si="77"/>
        <v/>
      </c>
      <c r="CA207" s="2" t="str">
        <f>IF(Data!BD207&gt;0,Data!BD207-4,"")</f>
        <v/>
      </c>
      <c r="CB207" s="2" t="str">
        <f>IF(Data!BE207&gt;0,Data!BE207-4,"")</f>
        <v/>
      </c>
      <c r="CC207" s="2" t="str">
        <f>IF(Data!BF207&gt;0,Data!BF207-4,"")</f>
        <v/>
      </c>
      <c r="CD207" s="2" t="str">
        <f>IF(Data!BG207&gt;0,Data!BG207-4,"")</f>
        <v/>
      </c>
      <c r="CE207" s="2" t="str">
        <f>IF(Data!BH207&gt;0,Data!BH207-4,"")</f>
        <v/>
      </c>
      <c r="CF207" s="2" t="str">
        <f>IF(Data!BI207&gt;0,Data!BI207-4,"")</f>
        <v/>
      </c>
      <c r="CG207" s="2" t="str">
        <f>IF(Data!BJ207&gt;0,Data!BJ207-4,"")</f>
        <v/>
      </c>
      <c r="CH207" s="2" t="str">
        <f>IF(Data!BK207&gt;0,Data!BK207-4,"")</f>
        <v/>
      </c>
      <c r="CK207" s="10" t="str">
        <f t="shared" si="78"/>
        <v/>
      </c>
      <c r="CL207" s="10" t="str">
        <f t="shared" si="79"/>
        <v/>
      </c>
      <c r="CM207" s="10" t="str">
        <f t="shared" si="80"/>
        <v/>
      </c>
    </row>
    <row r="208" spans="1:91" x14ac:dyDescent="0.25">
      <c r="A208" s="2" t="str">
        <f>IF(Data!B208&gt;0,Data!B208-4,"")</f>
        <v/>
      </c>
      <c r="B208" s="2" t="str">
        <f>IF(Data!C208&gt;0,Data!C208-4,"")</f>
        <v/>
      </c>
      <c r="C208" s="2" t="str">
        <f>IF(Data!D208&gt;0,Data!D208-4,"")</f>
        <v/>
      </c>
      <c r="D208" s="2" t="str">
        <f>IF(Data!E208&gt;0,Data!E208-4,"")</f>
        <v/>
      </c>
      <c r="E208" s="2" t="str">
        <f>IF(Data!F208&gt;0,Data!F208-4,"")</f>
        <v/>
      </c>
      <c r="F208" s="2" t="str">
        <f>IF(Data!G208&gt;0,Data!G208-4,"")</f>
        <v/>
      </c>
      <c r="G208" s="2" t="str">
        <f>IF(Data!H208&gt;0,Data!H208-4,"")</f>
        <v/>
      </c>
      <c r="H208" s="2" t="str">
        <f>IF(Data!I208&gt;0,Data!I208-4,"")</f>
        <v/>
      </c>
      <c r="J208" s="10" t="str">
        <f t="shared" si="81"/>
        <v/>
      </c>
      <c r="K208" s="10" t="str">
        <f t="shared" si="82"/>
        <v/>
      </c>
      <c r="L208" s="10" t="str">
        <f t="shared" si="83"/>
        <v/>
      </c>
      <c r="N208" s="2" t="str">
        <f>IF(Data!K208&gt;0,Data!K208-4,"")</f>
        <v/>
      </c>
      <c r="O208" s="2" t="str">
        <f>IF(Data!L208&gt;0,Data!L208-4,"")</f>
        <v/>
      </c>
      <c r="P208" s="2" t="str">
        <f>IF(Data!M208&gt;0,Data!M208-4,"")</f>
        <v/>
      </c>
      <c r="Q208" s="2" t="str">
        <f>IF(Data!N208&gt;0,Data!N208-4,"")</f>
        <v/>
      </c>
      <c r="R208" s="2" t="str">
        <f>IF(Data!O208&gt;0,Data!O208-4,"")</f>
        <v/>
      </c>
      <c r="S208" s="2" t="str">
        <f>IF(Data!P208&gt;0,Data!P208-4,"")</f>
        <v/>
      </c>
      <c r="T208" s="2" t="str">
        <f>IF(Data!Q208&gt;0,Data!Q208-4,"")</f>
        <v/>
      </c>
      <c r="U208" s="2" t="str">
        <f>IF(Data!R208&gt;0,Data!R208-4,"")</f>
        <v/>
      </c>
      <c r="V208" s="59"/>
      <c r="W208" s="10" t="str">
        <f t="shared" si="63"/>
        <v/>
      </c>
      <c r="X208" s="10" t="str">
        <f t="shared" si="64"/>
        <v/>
      </c>
      <c r="Y208" s="10" t="str">
        <f t="shared" si="65"/>
        <v/>
      </c>
      <c r="AA208" s="2" t="str">
        <f>IF(Data!T208&gt;0,Data!T208-4,"")</f>
        <v/>
      </c>
      <c r="AB208" s="2" t="str">
        <f>IF(Data!U208&gt;0,Data!U208-4,"")</f>
        <v/>
      </c>
      <c r="AC208" s="2" t="str">
        <f>IF(Data!V208&gt;0,Data!V208-4,"")</f>
        <v/>
      </c>
      <c r="AD208" s="2" t="str">
        <f>IF(Data!W208&gt;0,Data!W208-4,"")</f>
        <v/>
      </c>
      <c r="AE208" s="2" t="str">
        <f>IF(Data!X208&gt;0,Data!X208-4,"")</f>
        <v/>
      </c>
      <c r="AF208" s="2" t="str">
        <f>IF(Data!Y208&gt;0,Data!Y208-4,"")</f>
        <v/>
      </c>
      <c r="AG208" s="2" t="str">
        <f>IF(Data!Z208&gt;0,Data!Z208-4,"")</f>
        <v/>
      </c>
      <c r="AH208" s="2" t="str">
        <f>IF(Data!AA208&gt;0,Data!AA208-4,"")</f>
        <v/>
      </c>
      <c r="AJ208" s="10" t="str">
        <f t="shared" si="66"/>
        <v/>
      </c>
      <c r="AK208" s="10" t="str">
        <f t="shared" si="67"/>
        <v/>
      </c>
      <c r="AL208" s="10" t="str">
        <f t="shared" si="68"/>
        <v/>
      </c>
      <c r="AN208" s="2" t="str">
        <f>IF(Data!AC208&gt;0,Data!AC208-4,"")</f>
        <v/>
      </c>
      <c r="AO208" s="2" t="str">
        <f>IF(Data!AD208&gt;0,Data!AD208-4,"")</f>
        <v/>
      </c>
      <c r="AP208" s="2" t="str">
        <f>IF(Data!AE208&gt;0,Data!AE208-4,"")</f>
        <v/>
      </c>
      <c r="AQ208" s="2" t="str">
        <f>IF(Data!AF208&gt;0,Data!AF208-4,"")</f>
        <v/>
      </c>
      <c r="AR208" s="2" t="str">
        <f>IF(Data!AG208&gt;0,Data!AG208-4,"")</f>
        <v/>
      </c>
      <c r="AS208" s="2" t="str">
        <f>IF(Data!AH208&gt;0,Data!AH208-4,"")</f>
        <v/>
      </c>
      <c r="AT208" s="2" t="str">
        <f>IF(Data!AI208&gt;0,Data!AI208-4,"")</f>
        <v/>
      </c>
      <c r="AU208" s="2" t="str">
        <f>IF(Data!AJ208&gt;0,Data!AJ208-4,"")</f>
        <v/>
      </c>
      <c r="AW208" s="10" t="str">
        <f t="shared" si="69"/>
        <v/>
      </c>
      <c r="AX208" s="10" t="str">
        <f t="shared" si="70"/>
        <v/>
      </c>
      <c r="AY208" s="10" t="str">
        <f t="shared" si="71"/>
        <v/>
      </c>
      <c r="BA208" s="2" t="str">
        <f>IF(Data!AL208&gt;0,Data!AL208-4,"")</f>
        <v/>
      </c>
      <c r="BB208" s="2" t="str">
        <f>IF(Data!AM208&gt;0,Data!AM208-4,"")</f>
        <v/>
      </c>
      <c r="BC208" s="2" t="str">
        <f>IF(Data!AN208&gt;0,Data!AN208-4,"")</f>
        <v/>
      </c>
      <c r="BD208" s="2" t="str">
        <f>IF(Data!AO208&gt;0,Data!AO208-4,"")</f>
        <v/>
      </c>
      <c r="BE208" s="2" t="str">
        <f>IF(Data!AP208&gt;0,Data!AP208-4,"")</f>
        <v/>
      </c>
      <c r="BF208" s="2" t="str">
        <f>IF(Data!AQ208&gt;0,Data!AQ208-4,"")</f>
        <v/>
      </c>
      <c r="BG208" s="2" t="str">
        <f>IF(Data!AR208&gt;0,Data!AR208-4,"")</f>
        <v/>
      </c>
      <c r="BH208" s="2" t="str">
        <f>IF(Data!AS208&gt;0,Data!AS208-4,"")</f>
        <v/>
      </c>
      <c r="BJ208" s="10" t="str">
        <f t="shared" si="72"/>
        <v/>
      </c>
      <c r="BK208" s="10" t="str">
        <f t="shared" si="73"/>
        <v/>
      </c>
      <c r="BL208" s="10" t="str">
        <f t="shared" si="74"/>
        <v/>
      </c>
      <c r="BN208" s="2" t="str">
        <f>IF(Data!AU208&gt;0,Data!AU208-4,"")</f>
        <v/>
      </c>
      <c r="BO208" s="2" t="str">
        <f>IF(Data!AV208&gt;0,Data!AV208-4,"")</f>
        <v/>
      </c>
      <c r="BP208" s="2" t="str">
        <f>IF(Data!AW208&gt;0,Data!AW208-4,"")</f>
        <v/>
      </c>
      <c r="BQ208" s="2" t="str">
        <f>IF(Data!AX208&gt;0,Data!AX208-4,"")</f>
        <v/>
      </c>
      <c r="BR208" s="2" t="str">
        <f>IF(Data!AY208&gt;0,Data!AY208-4,"")</f>
        <v/>
      </c>
      <c r="BS208" s="2" t="str">
        <f>IF(Data!AZ208&gt;0,Data!AZ208-4,"")</f>
        <v/>
      </c>
      <c r="BT208" s="2" t="str">
        <f>IF(Data!BA208&gt;0,Data!BA208-4,"")</f>
        <v/>
      </c>
      <c r="BU208" s="2" t="str">
        <f>IF(Data!BB208&gt;0,Data!BB208-4,"")</f>
        <v/>
      </c>
      <c r="BW208" s="10" t="str">
        <f t="shared" si="75"/>
        <v/>
      </c>
      <c r="BX208" s="10" t="str">
        <f t="shared" si="76"/>
        <v/>
      </c>
      <c r="BY208" s="10" t="str">
        <f t="shared" si="77"/>
        <v/>
      </c>
      <c r="CA208" s="2" t="str">
        <f>IF(Data!BD208&gt;0,Data!BD208-4,"")</f>
        <v/>
      </c>
      <c r="CB208" s="2" t="str">
        <f>IF(Data!BE208&gt;0,Data!BE208-4,"")</f>
        <v/>
      </c>
      <c r="CC208" s="2" t="str">
        <f>IF(Data!BF208&gt;0,Data!BF208-4,"")</f>
        <v/>
      </c>
      <c r="CD208" s="2" t="str">
        <f>IF(Data!BG208&gt;0,Data!BG208-4,"")</f>
        <v/>
      </c>
      <c r="CE208" s="2" t="str">
        <f>IF(Data!BH208&gt;0,Data!BH208-4,"")</f>
        <v/>
      </c>
      <c r="CF208" s="2" t="str">
        <f>IF(Data!BI208&gt;0,Data!BI208-4,"")</f>
        <v/>
      </c>
      <c r="CG208" s="2" t="str">
        <f>IF(Data!BJ208&gt;0,Data!BJ208-4,"")</f>
        <v/>
      </c>
      <c r="CH208" s="2" t="str">
        <f>IF(Data!BK208&gt;0,Data!BK208-4,"")</f>
        <v/>
      </c>
      <c r="CK208" s="10" t="str">
        <f t="shared" si="78"/>
        <v/>
      </c>
      <c r="CL208" s="10" t="str">
        <f t="shared" si="79"/>
        <v/>
      </c>
      <c r="CM208" s="10" t="str">
        <f t="shared" si="80"/>
        <v/>
      </c>
    </row>
    <row r="209" spans="1:91" x14ac:dyDescent="0.25">
      <c r="A209" s="2" t="str">
        <f>IF(Data!B209&gt;0,Data!B209-4,"")</f>
        <v/>
      </c>
      <c r="B209" s="2" t="str">
        <f>IF(Data!C209&gt;0,Data!C209-4,"")</f>
        <v/>
      </c>
      <c r="C209" s="2" t="str">
        <f>IF(Data!D209&gt;0,Data!D209-4,"")</f>
        <v/>
      </c>
      <c r="D209" s="2" t="str">
        <f>IF(Data!E209&gt;0,Data!E209-4,"")</f>
        <v/>
      </c>
      <c r="E209" s="2" t="str">
        <f>IF(Data!F209&gt;0,Data!F209-4,"")</f>
        <v/>
      </c>
      <c r="F209" s="2" t="str">
        <f>IF(Data!G209&gt;0,Data!G209-4,"")</f>
        <v/>
      </c>
      <c r="G209" s="2" t="str">
        <f>IF(Data!H209&gt;0,Data!H209-4,"")</f>
        <v/>
      </c>
      <c r="H209" s="2" t="str">
        <f>IF(Data!I209&gt;0,Data!I209-4,"")</f>
        <v/>
      </c>
      <c r="J209" s="10" t="str">
        <f t="shared" si="81"/>
        <v/>
      </c>
      <c r="K209" s="10" t="str">
        <f t="shared" si="82"/>
        <v/>
      </c>
      <c r="L209" s="10" t="str">
        <f t="shared" si="83"/>
        <v/>
      </c>
      <c r="N209" s="2" t="str">
        <f>IF(Data!K209&gt;0,Data!K209-4,"")</f>
        <v/>
      </c>
      <c r="O209" s="2" t="str">
        <f>IF(Data!L209&gt;0,Data!L209-4,"")</f>
        <v/>
      </c>
      <c r="P209" s="2" t="str">
        <f>IF(Data!M209&gt;0,Data!M209-4,"")</f>
        <v/>
      </c>
      <c r="Q209" s="2" t="str">
        <f>IF(Data!N209&gt;0,Data!N209-4,"")</f>
        <v/>
      </c>
      <c r="R209" s="2" t="str">
        <f>IF(Data!O209&gt;0,Data!O209-4,"")</f>
        <v/>
      </c>
      <c r="S209" s="2" t="str">
        <f>IF(Data!P209&gt;0,Data!P209-4,"")</f>
        <v/>
      </c>
      <c r="T209" s="2" t="str">
        <f>IF(Data!Q209&gt;0,Data!Q209-4,"")</f>
        <v/>
      </c>
      <c r="U209" s="2" t="str">
        <f>IF(Data!R209&gt;0,Data!R209-4,"")</f>
        <v/>
      </c>
      <c r="V209" s="59"/>
      <c r="W209" s="10" t="str">
        <f t="shared" si="63"/>
        <v/>
      </c>
      <c r="X209" s="10" t="str">
        <f t="shared" si="64"/>
        <v/>
      </c>
      <c r="Y209" s="10" t="str">
        <f t="shared" si="65"/>
        <v/>
      </c>
      <c r="AA209" s="2" t="str">
        <f>IF(Data!T209&gt;0,Data!T209-4,"")</f>
        <v/>
      </c>
      <c r="AB209" s="2" t="str">
        <f>IF(Data!U209&gt;0,Data!U209-4,"")</f>
        <v/>
      </c>
      <c r="AC209" s="2" t="str">
        <f>IF(Data!V209&gt;0,Data!V209-4,"")</f>
        <v/>
      </c>
      <c r="AD209" s="2" t="str">
        <f>IF(Data!W209&gt;0,Data!W209-4,"")</f>
        <v/>
      </c>
      <c r="AE209" s="2" t="str">
        <f>IF(Data!X209&gt;0,Data!X209-4,"")</f>
        <v/>
      </c>
      <c r="AF209" s="2" t="str">
        <f>IF(Data!Y209&gt;0,Data!Y209-4,"")</f>
        <v/>
      </c>
      <c r="AG209" s="2" t="str">
        <f>IF(Data!Z209&gt;0,Data!Z209-4,"")</f>
        <v/>
      </c>
      <c r="AH209" s="2" t="str">
        <f>IF(Data!AA209&gt;0,Data!AA209-4,"")</f>
        <v/>
      </c>
      <c r="AJ209" s="10" t="str">
        <f t="shared" si="66"/>
        <v/>
      </c>
      <c r="AK209" s="10" t="str">
        <f t="shared" si="67"/>
        <v/>
      </c>
      <c r="AL209" s="10" t="str">
        <f t="shared" si="68"/>
        <v/>
      </c>
      <c r="AN209" s="2" t="str">
        <f>IF(Data!AC209&gt;0,Data!AC209-4,"")</f>
        <v/>
      </c>
      <c r="AO209" s="2" t="str">
        <f>IF(Data!AD209&gt;0,Data!AD209-4,"")</f>
        <v/>
      </c>
      <c r="AP209" s="2" t="str">
        <f>IF(Data!AE209&gt;0,Data!AE209-4,"")</f>
        <v/>
      </c>
      <c r="AQ209" s="2" t="str">
        <f>IF(Data!AF209&gt;0,Data!AF209-4,"")</f>
        <v/>
      </c>
      <c r="AR209" s="2" t="str">
        <f>IF(Data!AG209&gt;0,Data!AG209-4,"")</f>
        <v/>
      </c>
      <c r="AS209" s="2" t="str">
        <f>IF(Data!AH209&gt;0,Data!AH209-4,"")</f>
        <v/>
      </c>
      <c r="AT209" s="2" t="str">
        <f>IF(Data!AI209&gt;0,Data!AI209-4,"")</f>
        <v/>
      </c>
      <c r="AU209" s="2" t="str">
        <f>IF(Data!AJ209&gt;0,Data!AJ209-4,"")</f>
        <v/>
      </c>
      <c r="AW209" s="10" t="str">
        <f t="shared" si="69"/>
        <v/>
      </c>
      <c r="AX209" s="10" t="str">
        <f t="shared" si="70"/>
        <v/>
      </c>
      <c r="AY209" s="10" t="str">
        <f t="shared" si="71"/>
        <v/>
      </c>
      <c r="BA209" s="2" t="str">
        <f>IF(Data!AL209&gt;0,Data!AL209-4,"")</f>
        <v/>
      </c>
      <c r="BB209" s="2" t="str">
        <f>IF(Data!AM209&gt;0,Data!AM209-4,"")</f>
        <v/>
      </c>
      <c r="BC209" s="2" t="str">
        <f>IF(Data!AN209&gt;0,Data!AN209-4,"")</f>
        <v/>
      </c>
      <c r="BD209" s="2" t="str">
        <f>IF(Data!AO209&gt;0,Data!AO209-4,"")</f>
        <v/>
      </c>
      <c r="BE209" s="2" t="str">
        <f>IF(Data!AP209&gt;0,Data!AP209-4,"")</f>
        <v/>
      </c>
      <c r="BF209" s="2" t="str">
        <f>IF(Data!AQ209&gt;0,Data!AQ209-4,"")</f>
        <v/>
      </c>
      <c r="BG209" s="2" t="str">
        <f>IF(Data!AR209&gt;0,Data!AR209-4,"")</f>
        <v/>
      </c>
      <c r="BH209" s="2" t="str">
        <f>IF(Data!AS209&gt;0,Data!AS209-4,"")</f>
        <v/>
      </c>
      <c r="BJ209" s="10" t="str">
        <f t="shared" si="72"/>
        <v/>
      </c>
      <c r="BK209" s="10" t="str">
        <f t="shared" si="73"/>
        <v/>
      </c>
      <c r="BL209" s="10" t="str">
        <f t="shared" si="74"/>
        <v/>
      </c>
      <c r="BN209" s="2" t="str">
        <f>IF(Data!AU209&gt;0,Data!AU209-4,"")</f>
        <v/>
      </c>
      <c r="BO209" s="2" t="str">
        <f>IF(Data!AV209&gt;0,Data!AV209-4,"")</f>
        <v/>
      </c>
      <c r="BP209" s="2" t="str">
        <f>IF(Data!AW209&gt;0,Data!AW209-4,"")</f>
        <v/>
      </c>
      <c r="BQ209" s="2" t="str">
        <f>IF(Data!AX209&gt;0,Data!AX209-4,"")</f>
        <v/>
      </c>
      <c r="BR209" s="2" t="str">
        <f>IF(Data!AY209&gt;0,Data!AY209-4,"")</f>
        <v/>
      </c>
      <c r="BS209" s="2" t="str">
        <f>IF(Data!AZ209&gt;0,Data!AZ209-4,"")</f>
        <v/>
      </c>
      <c r="BT209" s="2" t="str">
        <f>IF(Data!BA209&gt;0,Data!BA209-4,"")</f>
        <v/>
      </c>
      <c r="BU209" s="2" t="str">
        <f>IF(Data!BB209&gt;0,Data!BB209-4,"")</f>
        <v/>
      </c>
      <c r="BW209" s="10" t="str">
        <f t="shared" si="75"/>
        <v/>
      </c>
      <c r="BX209" s="10" t="str">
        <f t="shared" si="76"/>
        <v/>
      </c>
      <c r="BY209" s="10" t="str">
        <f t="shared" si="77"/>
        <v/>
      </c>
      <c r="CA209" s="2" t="str">
        <f>IF(Data!BD209&gt;0,Data!BD209-4,"")</f>
        <v/>
      </c>
      <c r="CB209" s="2" t="str">
        <f>IF(Data!BE209&gt;0,Data!BE209-4,"")</f>
        <v/>
      </c>
      <c r="CC209" s="2" t="str">
        <f>IF(Data!BF209&gt;0,Data!BF209-4,"")</f>
        <v/>
      </c>
      <c r="CD209" s="2" t="str">
        <f>IF(Data!BG209&gt;0,Data!BG209-4,"")</f>
        <v/>
      </c>
      <c r="CE209" s="2" t="str">
        <f>IF(Data!BH209&gt;0,Data!BH209-4,"")</f>
        <v/>
      </c>
      <c r="CF209" s="2" t="str">
        <f>IF(Data!BI209&gt;0,Data!BI209-4,"")</f>
        <v/>
      </c>
      <c r="CG209" s="2" t="str">
        <f>IF(Data!BJ209&gt;0,Data!BJ209-4,"")</f>
        <v/>
      </c>
      <c r="CH209" s="2" t="str">
        <f>IF(Data!BK209&gt;0,Data!BK209-4,"")</f>
        <v/>
      </c>
      <c r="CK209" s="10" t="str">
        <f t="shared" si="78"/>
        <v/>
      </c>
      <c r="CL209" s="10" t="str">
        <f t="shared" si="79"/>
        <v/>
      </c>
      <c r="CM209" s="10" t="str">
        <f t="shared" si="80"/>
        <v/>
      </c>
    </row>
    <row r="210" spans="1:91" x14ac:dyDescent="0.25">
      <c r="A210" s="2" t="str">
        <f>IF(Data!B210&gt;0,Data!B210-4,"")</f>
        <v/>
      </c>
      <c r="B210" s="2" t="str">
        <f>IF(Data!C210&gt;0,Data!C210-4,"")</f>
        <v/>
      </c>
      <c r="C210" s="2" t="str">
        <f>IF(Data!D210&gt;0,Data!D210-4,"")</f>
        <v/>
      </c>
      <c r="D210" s="2" t="str">
        <f>IF(Data!E210&gt;0,Data!E210-4,"")</f>
        <v/>
      </c>
      <c r="E210" s="2" t="str">
        <f>IF(Data!F210&gt;0,Data!F210-4,"")</f>
        <v/>
      </c>
      <c r="F210" s="2" t="str">
        <f>IF(Data!G210&gt;0,Data!G210-4,"")</f>
        <v/>
      </c>
      <c r="G210" s="2" t="str">
        <f>IF(Data!H210&gt;0,Data!H210-4,"")</f>
        <v/>
      </c>
      <c r="H210" s="2" t="str">
        <f>IF(Data!I210&gt;0,Data!I210-4,"")</f>
        <v/>
      </c>
      <c r="J210" s="10" t="str">
        <f t="shared" si="81"/>
        <v/>
      </c>
      <c r="K210" s="10" t="str">
        <f t="shared" si="82"/>
        <v/>
      </c>
      <c r="L210" s="10" t="str">
        <f t="shared" si="83"/>
        <v/>
      </c>
      <c r="N210" s="2" t="str">
        <f>IF(Data!K210&gt;0,Data!K210-4,"")</f>
        <v/>
      </c>
      <c r="O210" s="2" t="str">
        <f>IF(Data!L210&gt;0,Data!L210-4,"")</f>
        <v/>
      </c>
      <c r="P210" s="2" t="str">
        <f>IF(Data!M210&gt;0,Data!M210-4,"")</f>
        <v/>
      </c>
      <c r="Q210" s="2" t="str">
        <f>IF(Data!N210&gt;0,Data!N210-4,"")</f>
        <v/>
      </c>
      <c r="R210" s="2" t="str">
        <f>IF(Data!O210&gt;0,Data!O210-4,"")</f>
        <v/>
      </c>
      <c r="S210" s="2" t="str">
        <f>IF(Data!P210&gt;0,Data!P210-4,"")</f>
        <v/>
      </c>
      <c r="T210" s="2" t="str">
        <f>IF(Data!Q210&gt;0,Data!Q210-4,"")</f>
        <v/>
      </c>
      <c r="U210" s="2" t="str">
        <f>IF(Data!R210&gt;0,Data!R210-4,"")</f>
        <v/>
      </c>
      <c r="V210" s="59"/>
      <c r="W210" s="10" t="str">
        <f t="shared" si="63"/>
        <v/>
      </c>
      <c r="X210" s="10" t="str">
        <f t="shared" si="64"/>
        <v/>
      </c>
      <c r="Y210" s="10" t="str">
        <f t="shared" si="65"/>
        <v/>
      </c>
      <c r="AA210" s="2" t="str">
        <f>IF(Data!T210&gt;0,Data!T210-4,"")</f>
        <v/>
      </c>
      <c r="AB210" s="2" t="str">
        <f>IF(Data!U210&gt;0,Data!U210-4,"")</f>
        <v/>
      </c>
      <c r="AC210" s="2" t="str">
        <f>IF(Data!V210&gt;0,Data!V210-4,"")</f>
        <v/>
      </c>
      <c r="AD210" s="2" t="str">
        <f>IF(Data!W210&gt;0,Data!W210-4,"")</f>
        <v/>
      </c>
      <c r="AE210" s="2" t="str">
        <f>IF(Data!X210&gt;0,Data!X210-4,"")</f>
        <v/>
      </c>
      <c r="AF210" s="2" t="str">
        <f>IF(Data!Y210&gt;0,Data!Y210-4,"")</f>
        <v/>
      </c>
      <c r="AG210" s="2" t="str">
        <f>IF(Data!Z210&gt;0,Data!Z210-4,"")</f>
        <v/>
      </c>
      <c r="AH210" s="2" t="str">
        <f>IF(Data!AA210&gt;0,Data!AA210-4,"")</f>
        <v/>
      </c>
      <c r="AJ210" s="10" t="str">
        <f t="shared" si="66"/>
        <v/>
      </c>
      <c r="AK210" s="10" t="str">
        <f t="shared" si="67"/>
        <v/>
      </c>
      <c r="AL210" s="10" t="str">
        <f t="shared" si="68"/>
        <v/>
      </c>
      <c r="AN210" s="2" t="str">
        <f>IF(Data!AC210&gt;0,Data!AC210-4,"")</f>
        <v/>
      </c>
      <c r="AO210" s="2" t="str">
        <f>IF(Data!AD210&gt;0,Data!AD210-4,"")</f>
        <v/>
      </c>
      <c r="AP210" s="2" t="str">
        <f>IF(Data!AE210&gt;0,Data!AE210-4,"")</f>
        <v/>
      </c>
      <c r="AQ210" s="2" t="str">
        <f>IF(Data!AF210&gt;0,Data!AF210-4,"")</f>
        <v/>
      </c>
      <c r="AR210" s="2" t="str">
        <f>IF(Data!AG210&gt;0,Data!AG210-4,"")</f>
        <v/>
      </c>
      <c r="AS210" s="2" t="str">
        <f>IF(Data!AH210&gt;0,Data!AH210-4,"")</f>
        <v/>
      </c>
      <c r="AT210" s="2" t="str">
        <f>IF(Data!AI210&gt;0,Data!AI210-4,"")</f>
        <v/>
      </c>
      <c r="AU210" s="2" t="str">
        <f>IF(Data!AJ210&gt;0,Data!AJ210-4,"")</f>
        <v/>
      </c>
      <c r="AW210" s="10" t="str">
        <f t="shared" si="69"/>
        <v/>
      </c>
      <c r="AX210" s="10" t="str">
        <f t="shared" si="70"/>
        <v/>
      </c>
      <c r="AY210" s="10" t="str">
        <f t="shared" si="71"/>
        <v/>
      </c>
      <c r="BA210" s="2" t="str">
        <f>IF(Data!AL210&gt;0,Data!AL210-4,"")</f>
        <v/>
      </c>
      <c r="BB210" s="2" t="str">
        <f>IF(Data!AM210&gt;0,Data!AM210-4,"")</f>
        <v/>
      </c>
      <c r="BC210" s="2" t="str">
        <f>IF(Data!AN210&gt;0,Data!AN210-4,"")</f>
        <v/>
      </c>
      <c r="BD210" s="2" t="str">
        <f>IF(Data!AO210&gt;0,Data!AO210-4,"")</f>
        <v/>
      </c>
      <c r="BE210" s="2" t="str">
        <f>IF(Data!AP210&gt;0,Data!AP210-4,"")</f>
        <v/>
      </c>
      <c r="BF210" s="2" t="str">
        <f>IF(Data!AQ210&gt;0,Data!AQ210-4,"")</f>
        <v/>
      </c>
      <c r="BG210" s="2" t="str">
        <f>IF(Data!AR210&gt;0,Data!AR210-4,"")</f>
        <v/>
      </c>
      <c r="BH210" s="2" t="str">
        <f>IF(Data!AS210&gt;0,Data!AS210-4,"")</f>
        <v/>
      </c>
      <c r="BJ210" s="10" t="str">
        <f t="shared" si="72"/>
        <v/>
      </c>
      <c r="BK210" s="10" t="str">
        <f t="shared" si="73"/>
        <v/>
      </c>
      <c r="BL210" s="10" t="str">
        <f t="shared" si="74"/>
        <v/>
      </c>
      <c r="BN210" s="2" t="str">
        <f>IF(Data!AU210&gt;0,Data!AU210-4,"")</f>
        <v/>
      </c>
      <c r="BO210" s="2" t="str">
        <f>IF(Data!AV210&gt;0,Data!AV210-4,"")</f>
        <v/>
      </c>
      <c r="BP210" s="2" t="str">
        <f>IF(Data!AW210&gt;0,Data!AW210-4,"")</f>
        <v/>
      </c>
      <c r="BQ210" s="2" t="str">
        <f>IF(Data!AX210&gt;0,Data!AX210-4,"")</f>
        <v/>
      </c>
      <c r="BR210" s="2" t="str">
        <f>IF(Data!AY210&gt;0,Data!AY210-4,"")</f>
        <v/>
      </c>
      <c r="BS210" s="2" t="str">
        <f>IF(Data!AZ210&gt;0,Data!AZ210-4,"")</f>
        <v/>
      </c>
      <c r="BT210" s="2" t="str">
        <f>IF(Data!BA210&gt;0,Data!BA210-4,"")</f>
        <v/>
      </c>
      <c r="BU210" s="2" t="str">
        <f>IF(Data!BB210&gt;0,Data!BB210-4,"")</f>
        <v/>
      </c>
      <c r="BW210" s="10" t="str">
        <f t="shared" si="75"/>
        <v/>
      </c>
      <c r="BX210" s="10" t="str">
        <f t="shared" si="76"/>
        <v/>
      </c>
      <c r="BY210" s="10" t="str">
        <f t="shared" si="77"/>
        <v/>
      </c>
      <c r="CA210" s="2" t="str">
        <f>IF(Data!BD210&gt;0,Data!BD210-4,"")</f>
        <v/>
      </c>
      <c r="CB210" s="2" t="str">
        <f>IF(Data!BE210&gt;0,Data!BE210-4,"")</f>
        <v/>
      </c>
      <c r="CC210" s="2" t="str">
        <f>IF(Data!BF210&gt;0,Data!BF210-4,"")</f>
        <v/>
      </c>
      <c r="CD210" s="2" t="str">
        <f>IF(Data!BG210&gt;0,Data!BG210-4,"")</f>
        <v/>
      </c>
      <c r="CE210" s="2" t="str">
        <f>IF(Data!BH210&gt;0,Data!BH210-4,"")</f>
        <v/>
      </c>
      <c r="CF210" s="2" t="str">
        <f>IF(Data!BI210&gt;0,Data!BI210-4,"")</f>
        <v/>
      </c>
      <c r="CG210" s="2" t="str">
        <f>IF(Data!BJ210&gt;0,Data!BJ210-4,"")</f>
        <v/>
      </c>
      <c r="CH210" s="2" t="str">
        <f>IF(Data!BK210&gt;0,Data!BK210-4,"")</f>
        <v/>
      </c>
      <c r="CK210" s="10" t="str">
        <f t="shared" si="78"/>
        <v/>
      </c>
      <c r="CL210" s="10" t="str">
        <f t="shared" si="79"/>
        <v/>
      </c>
      <c r="CM210" s="10" t="str">
        <f t="shared" si="80"/>
        <v/>
      </c>
    </row>
    <row r="211" spans="1:91" x14ac:dyDescent="0.25">
      <c r="A211" s="2" t="str">
        <f>IF(Data!B211&gt;0,Data!B211-4,"")</f>
        <v/>
      </c>
      <c r="B211" s="2" t="str">
        <f>IF(Data!C211&gt;0,Data!C211-4,"")</f>
        <v/>
      </c>
      <c r="C211" s="2" t="str">
        <f>IF(Data!D211&gt;0,Data!D211-4,"")</f>
        <v/>
      </c>
      <c r="D211" s="2" t="str">
        <f>IF(Data!E211&gt;0,Data!E211-4,"")</f>
        <v/>
      </c>
      <c r="E211" s="2" t="str">
        <f>IF(Data!F211&gt;0,Data!F211-4,"")</f>
        <v/>
      </c>
      <c r="F211" s="2" t="str">
        <f>IF(Data!G211&gt;0,Data!G211-4,"")</f>
        <v/>
      </c>
      <c r="G211" s="2" t="str">
        <f>IF(Data!H211&gt;0,Data!H211-4,"")</f>
        <v/>
      </c>
      <c r="H211" s="2" t="str">
        <f>IF(Data!I211&gt;0,Data!I211-4,"")</f>
        <v/>
      </c>
      <c r="J211" s="10" t="str">
        <f t="shared" si="81"/>
        <v/>
      </c>
      <c r="K211" s="10" t="str">
        <f t="shared" si="82"/>
        <v/>
      </c>
      <c r="L211" s="10" t="str">
        <f t="shared" si="83"/>
        <v/>
      </c>
      <c r="N211" s="2" t="str">
        <f>IF(Data!K211&gt;0,Data!K211-4,"")</f>
        <v/>
      </c>
      <c r="O211" s="2" t="str">
        <f>IF(Data!L211&gt;0,Data!L211-4,"")</f>
        <v/>
      </c>
      <c r="P211" s="2" t="str">
        <f>IF(Data!M211&gt;0,Data!M211-4,"")</f>
        <v/>
      </c>
      <c r="Q211" s="2" t="str">
        <f>IF(Data!N211&gt;0,Data!N211-4,"")</f>
        <v/>
      </c>
      <c r="R211" s="2" t="str">
        <f>IF(Data!O211&gt;0,Data!O211-4,"")</f>
        <v/>
      </c>
      <c r="S211" s="2" t="str">
        <f>IF(Data!P211&gt;0,Data!P211-4,"")</f>
        <v/>
      </c>
      <c r="T211" s="2" t="str">
        <f>IF(Data!Q211&gt;0,Data!Q211-4,"")</f>
        <v/>
      </c>
      <c r="U211" s="2" t="str">
        <f>IF(Data!R211&gt;0,Data!R211-4,"")</f>
        <v/>
      </c>
      <c r="V211" s="59"/>
      <c r="W211" s="10" t="str">
        <f t="shared" si="63"/>
        <v/>
      </c>
      <c r="X211" s="10" t="str">
        <f t="shared" si="64"/>
        <v/>
      </c>
      <c r="Y211" s="10" t="str">
        <f t="shared" si="65"/>
        <v/>
      </c>
      <c r="AA211" s="2" t="str">
        <f>IF(Data!T211&gt;0,Data!T211-4,"")</f>
        <v/>
      </c>
      <c r="AB211" s="2" t="str">
        <f>IF(Data!U211&gt;0,Data!U211-4,"")</f>
        <v/>
      </c>
      <c r="AC211" s="2" t="str">
        <f>IF(Data!V211&gt;0,Data!V211-4,"")</f>
        <v/>
      </c>
      <c r="AD211" s="2" t="str">
        <f>IF(Data!W211&gt;0,Data!W211-4,"")</f>
        <v/>
      </c>
      <c r="AE211" s="2" t="str">
        <f>IF(Data!X211&gt;0,Data!X211-4,"")</f>
        <v/>
      </c>
      <c r="AF211" s="2" t="str">
        <f>IF(Data!Y211&gt;0,Data!Y211-4,"")</f>
        <v/>
      </c>
      <c r="AG211" s="2" t="str">
        <f>IF(Data!Z211&gt;0,Data!Z211-4,"")</f>
        <v/>
      </c>
      <c r="AH211" s="2" t="str">
        <f>IF(Data!AA211&gt;0,Data!AA211-4,"")</f>
        <v/>
      </c>
      <c r="AJ211" s="10" t="str">
        <f t="shared" si="66"/>
        <v/>
      </c>
      <c r="AK211" s="10" t="str">
        <f t="shared" si="67"/>
        <v/>
      </c>
      <c r="AL211" s="10" t="str">
        <f t="shared" si="68"/>
        <v/>
      </c>
      <c r="AN211" s="2" t="str">
        <f>IF(Data!AC211&gt;0,Data!AC211-4,"")</f>
        <v/>
      </c>
      <c r="AO211" s="2" t="str">
        <f>IF(Data!AD211&gt;0,Data!AD211-4,"")</f>
        <v/>
      </c>
      <c r="AP211" s="2" t="str">
        <f>IF(Data!AE211&gt;0,Data!AE211-4,"")</f>
        <v/>
      </c>
      <c r="AQ211" s="2" t="str">
        <f>IF(Data!AF211&gt;0,Data!AF211-4,"")</f>
        <v/>
      </c>
      <c r="AR211" s="2" t="str">
        <f>IF(Data!AG211&gt;0,Data!AG211-4,"")</f>
        <v/>
      </c>
      <c r="AS211" s="2" t="str">
        <f>IF(Data!AH211&gt;0,Data!AH211-4,"")</f>
        <v/>
      </c>
      <c r="AT211" s="2" t="str">
        <f>IF(Data!AI211&gt;0,Data!AI211-4,"")</f>
        <v/>
      </c>
      <c r="AU211" s="2" t="str">
        <f>IF(Data!AJ211&gt;0,Data!AJ211-4,"")</f>
        <v/>
      </c>
      <c r="AW211" s="10" t="str">
        <f t="shared" si="69"/>
        <v/>
      </c>
      <c r="AX211" s="10" t="str">
        <f t="shared" si="70"/>
        <v/>
      </c>
      <c r="AY211" s="10" t="str">
        <f t="shared" si="71"/>
        <v/>
      </c>
      <c r="BA211" s="2" t="str">
        <f>IF(Data!AL211&gt;0,Data!AL211-4,"")</f>
        <v/>
      </c>
      <c r="BB211" s="2" t="str">
        <f>IF(Data!AM211&gt;0,Data!AM211-4,"")</f>
        <v/>
      </c>
      <c r="BC211" s="2" t="str">
        <f>IF(Data!AN211&gt;0,Data!AN211-4,"")</f>
        <v/>
      </c>
      <c r="BD211" s="2" t="str">
        <f>IF(Data!AO211&gt;0,Data!AO211-4,"")</f>
        <v/>
      </c>
      <c r="BE211" s="2" t="str">
        <f>IF(Data!AP211&gt;0,Data!AP211-4,"")</f>
        <v/>
      </c>
      <c r="BF211" s="2" t="str">
        <f>IF(Data!AQ211&gt;0,Data!AQ211-4,"")</f>
        <v/>
      </c>
      <c r="BG211" s="2" t="str">
        <f>IF(Data!AR211&gt;0,Data!AR211-4,"")</f>
        <v/>
      </c>
      <c r="BH211" s="2" t="str">
        <f>IF(Data!AS211&gt;0,Data!AS211-4,"")</f>
        <v/>
      </c>
      <c r="BJ211" s="10" t="str">
        <f t="shared" si="72"/>
        <v/>
      </c>
      <c r="BK211" s="10" t="str">
        <f t="shared" si="73"/>
        <v/>
      </c>
      <c r="BL211" s="10" t="str">
        <f t="shared" si="74"/>
        <v/>
      </c>
      <c r="BN211" s="2" t="str">
        <f>IF(Data!AU211&gt;0,Data!AU211-4,"")</f>
        <v/>
      </c>
      <c r="BO211" s="2" t="str">
        <f>IF(Data!AV211&gt;0,Data!AV211-4,"")</f>
        <v/>
      </c>
      <c r="BP211" s="2" t="str">
        <f>IF(Data!AW211&gt;0,Data!AW211-4,"")</f>
        <v/>
      </c>
      <c r="BQ211" s="2" t="str">
        <f>IF(Data!AX211&gt;0,Data!AX211-4,"")</f>
        <v/>
      </c>
      <c r="BR211" s="2" t="str">
        <f>IF(Data!AY211&gt;0,Data!AY211-4,"")</f>
        <v/>
      </c>
      <c r="BS211" s="2" t="str">
        <f>IF(Data!AZ211&gt;0,Data!AZ211-4,"")</f>
        <v/>
      </c>
      <c r="BT211" s="2" t="str">
        <f>IF(Data!BA211&gt;0,Data!BA211-4,"")</f>
        <v/>
      </c>
      <c r="BU211" s="2" t="str">
        <f>IF(Data!BB211&gt;0,Data!BB211-4,"")</f>
        <v/>
      </c>
      <c r="BW211" s="10" t="str">
        <f t="shared" si="75"/>
        <v/>
      </c>
      <c r="BX211" s="10" t="str">
        <f t="shared" si="76"/>
        <v/>
      </c>
      <c r="BY211" s="10" t="str">
        <f t="shared" si="77"/>
        <v/>
      </c>
      <c r="CA211" s="2" t="str">
        <f>IF(Data!BD211&gt;0,Data!BD211-4,"")</f>
        <v/>
      </c>
      <c r="CB211" s="2" t="str">
        <f>IF(Data!BE211&gt;0,Data!BE211-4,"")</f>
        <v/>
      </c>
      <c r="CC211" s="2" t="str">
        <f>IF(Data!BF211&gt;0,Data!BF211-4,"")</f>
        <v/>
      </c>
      <c r="CD211" s="2" t="str">
        <f>IF(Data!BG211&gt;0,Data!BG211-4,"")</f>
        <v/>
      </c>
      <c r="CE211" s="2" t="str">
        <f>IF(Data!BH211&gt;0,Data!BH211-4,"")</f>
        <v/>
      </c>
      <c r="CF211" s="2" t="str">
        <f>IF(Data!BI211&gt;0,Data!BI211-4,"")</f>
        <v/>
      </c>
      <c r="CG211" s="2" t="str">
        <f>IF(Data!BJ211&gt;0,Data!BJ211-4,"")</f>
        <v/>
      </c>
      <c r="CH211" s="2" t="str">
        <f>IF(Data!BK211&gt;0,Data!BK211-4,"")</f>
        <v/>
      </c>
      <c r="CK211" s="10" t="str">
        <f t="shared" si="78"/>
        <v/>
      </c>
      <c r="CL211" s="10" t="str">
        <f t="shared" si="79"/>
        <v/>
      </c>
      <c r="CM211" s="10" t="str">
        <f t="shared" si="80"/>
        <v/>
      </c>
    </row>
    <row r="212" spans="1:91" x14ac:dyDescent="0.25">
      <c r="A212" s="2" t="str">
        <f>IF(Data!B212&gt;0,Data!B212-4,"")</f>
        <v/>
      </c>
      <c r="B212" s="2" t="str">
        <f>IF(Data!C212&gt;0,Data!C212-4,"")</f>
        <v/>
      </c>
      <c r="C212" s="2" t="str">
        <f>IF(Data!D212&gt;0,Data!D212-4,"")</f>
        <v/>
      </c>
      <c r="D212" s="2" t="str">
        <f>IF(Data!E212&gt;0,Data!E212-4,"")</f>
        <v/>
      </c>
      <c r="E212" s="2" t="str">
        <f>IF(Data!F212&gt;0,Data!F212-4,"")</f>
        <v/>
      </c>
      <c r="F212" s="2" t="str">
        <f>IF(Data!G212&gt;0,Data!G212-4,"")</f>
        <v/>
      </c>
      <c r="G212" s="2" t="str">
        <f>IF(Data!H212&gt;0,Data!H212-4,"")</f>
        <v/>
      </c>
      <c r="H212" s="2" t="str">
        <f>IF(Data!I212&gt;0,Data!I212-4,"")</f>
        <v/>
      </c>
      <c r="J212" s="10" t="str">
        <f t="shared" si="81"/>
        <v/>
      </c>
      <c r="K212" s="10" t="str">
        <f t="shared" si="82"/>
        <v/>
      </c>
      <c r="L212" s="10" t="str">
        <f t="shared" si="83"/>
        <v/>
      </c>
      <c r="N212" s="2" t="str">
        <f>IF(Data!K212&gt;0,Data!K212-4,"")</f>
        <v/>
      </c>
      <c r="O212" s="2" t="str">
        <f>IF(Data!L212&gt;0,Data!L212-4,"")</f>
        <v/>
      </c>
      <c r="P212" s="2" t="str">
        <f>IF(Data!M212&gt;0,Data!M212-4,"")</f>
        <v/>
      </c>
      <c r="Q212" s="2" t="str">
        <f>IF(Data!N212&gt;0,Data!N212-4,"")</f>
        <v/>
      </c>
      <c r="R212" s="2" t="str">
        <f>IF(Data!O212&gt;0,Data!O212-4,"")</f>
        <v/>
      </c>
      <c r="S212" s="2" t="str">
        <f>IF(Data!P212&gt;0,Data!P212-4,"")</f>
        <v/>
      </c>
      <c r="T212" s="2" t="str">
        <f>IF(Data!Q212&gt;0,Data!Q212-4,"")</f>
        <v/>
      </c>
      <c r="U212" s="2" t="str">
        <f>IF(Data!R212&gt;0,Data!R212-4,"")</f>
        <v/>
      </c>
      <c r="V212" s="59"/>
      <c r="W212" s="10" t="str">
        <f t="shared" si="63"/>
        <v/>
      </c>
      <c r="X212" s="10" t="str">
        <f t="shared" si="64"/>
        <v/>
      </c>
      <c r="Y212" s="10" t="str">
        <f t="shared" si="65"/>
        <v/>
      </c>
      <c r="AA212" s="2" t="str">
        <f>IF(Data!T212&gt;0,Data!T212-4,"")</f>
        <v/>
      </c>
      <c r="AB212" s="2" t="str">
        <f>IF(Data!U212&gt;0,Data!U212-4,"")</f>
        <v/>
      </c>
      <c r="AC212" s="2" t="str">
        <f>IF(Data!V212&gt;0,Data!V212-4,"")</f>
        <v/>
      </c>
      <c r="AD212" s="2" t="str">
        <f>IF(Data!W212&gt;0,Data!W212-4,"")</f>
        <v/>
      </c>
      <c r="AE212" s="2" t="str">
        <f>IF(Data!X212&gt;0,Data!X212-4,"")</f>
        <v/>
      </c>
      <c r="AF212" s="2" t="str">
        <f>IF(Data!Y212&gt;0,Data!Y212-4,"")</f>
        <v/>
      </c>
      <c r="AG212" s="2" t="str">
        <f>IF(Data!Z212&gt;0,Data!Z212-4,"")</f>
        <v/>
      </c>
      <c r="AH212" s="2" t="str">
        <f>IF(Data!AA212&gt;0,Data!AA212-4,"")</f>
        <v/>
      </c>
      <c r="AJ212" s="10" t="str">
        <f t="shared" si="66"/>
        <v/>
      </c>
      <c r="AK212" s="10" t="str">
        <f t="shared" si="67"/>
        <v/>
      </c>
      <c r="AL212" s="10" t="str">
        <f t="shared" si="68"/>
        <v/>
      </c>
      <c r="AN212" s="2" t="str">
        <f>IF(Data!AC212&gt;0,Data!AC212-4,"")</f>
        <v/>
      </c>
      <c r="AO212" s="2" t="str">
        <f>IF(Data!AD212&gt;0,Data!AD212-4,"")</f>
        <v/>
      </c>
      <c r="AP212" s="2" t="str">
        <f>IF(Data!AE212&gt;0,Data!AE212-4,"")</f>
        <v/>
      </c>
      <c r="AQ212" s="2" t="str">
        <f>IF(Data!AF212&gt;0,Data!AF212-4,"")</f>
        <v/>
      </c>
      <c r="AR212" s="2" t="str">
        <f>IF(Data!AG212&gt;0,Data!AG212-4,"")</f>
        <v/>
      </c>
      <c r="AS212" s="2" t="str">
        <f>IF(Data!AH212&gt;0,Data!AH212-4,"")</f>
        <v/>
      </c>
      <c r="AT212" s="2" t="str">
        <f>IF(Data!AI212&gt;0,Data!AI212-4,"")</f>
        <v/>
      </c>
      <c r="AU212" s="2" t="str">
        <f>IF(Data!AJ212&gt;0,Data!AJ212-4,"")</f>
        <v/>
      </c>
      <c r="AW212" s="10" t="str">
        <f t="shared" si="69"/>
        <v/>
      </c>
      <c r="AX212" s="10" t="str">
        <f t="shared" si="70"/>
        <v/>
      </c>
      <c r="AY212" s="10" t="str">
        <f t="shared" si="71"/>
        <v/>
      </c>
      <c r="BA212" s="2" t="str">
        <f>IF(Data!AL212&gt;0,Data!AL212-4,"")</f>
        <v/>
      </c>
      <c r="BB212" s="2" t="str">
        <f>IF(Data!AM212&gt;0,Data!AM212-4,"")</f>
        <v/>
      </c>
      <c r="BC212" s="2" t="str">
        <f>IF(Data!AN212&gt;0,Data!AN212-4,"")</f>
        <v/>
      </c>
      <c r="BD212" s="2" t="str">
        <f>IF(Data!AO212&gt;0,Data!AO212-4,"")</f>
        <v/>
      </c>
      <c r="BE212" s="2" t="str">
        <f>IF(Data!AP212&gt;0,Data!AP212-4,"")</f>
        <v/>
      </c>
      <c r="BF212" s="2" t="str">
        <f>IF(Data!AQ212&gt;0,Data!AQ212-4,"")</f>
        <v/>
      </c>
      <c r="BG212" s="2" t="str">
        <f>IF(Data!AR212&gt;0,Data!AR212-4,"")</f>
        <v/>
      </c>
      <c r="BH212" s="2" t="str">
        <f>IF(Data!AS212&gt;0,Data!AS212-4,"")</f>
        <v/>
      </c>
      <c r="BJ212" s="10" t="str">
        <f t="shared" si="72"/>
        <v/>
      </c>
      <c r="BK212" s="10" t="str">
        <f t="shared" si="73"/>
        <v/>
      </c>
      <c r="BL212" s="10" t="str">
        <f t="shared" si="74"/>
        <v/>
      </c>
      <c r="BN212" s="2" t="str">
        <f>IF(Data!AU212&gt;0,Data!AU212-4,"")</f>
        <v/>
      </c>
      <c r="BO212" s="2" t="str">
        <f>IF(Data!AV212&gt;0,Data!AV212-4,"")</f>
        <v/>
      </c>
      <c r="BP212" s="2" t="str">
        <f>IF(Data!AW212&gt;0,Data!AW212-4,"")</f>
        <v/>
      </c>
      <c r="BQ212" s="2" t="str">
        <f>IF(Data!AX212&gt;0,Data!AX212-4,"")</f>
        <v/>
      </c>
      <c r="BR212" s="2" t="str">
        <f>IF(Data!AY212&gt;0,Data!AY212-4,"")</f>
        <v/>
      </c>
      <c r="BS212" s="2" t="str">
        <f>IF(Data!AZ212&gt;0,Data!AZ212-4,"")</f>
        <v/>
      </c>
      <c r="BT212" s="2" t="str">
        <f>IF(Data!BA212&gt;0,Data!BA212-4,"")</f>
        <v/>
      </c>
      <c r="BU212" s="2" t="str">
        <f>IF(Data!BB212&gt;0,Data!BB212-4,"")</f>
        <v/>
      </c>
      <c r="BW212" s="10" t="str">
        <f t="shared" si="75"/>
        <v/>
      </c>
      <c r="BX212" s="10" t="str">
        <f t="shared" si="76"/>
        <v/>
      </c>
      <c r="BY212" s="10" t="str">
        <f t="shared" si="77"/>
        <v/>
      </c>
      <c r="CA212" s="2" t="str">
        <f>IF(Data!BD212&gt;0,Data!BD212-4,"")</f>
        <v/>
      </c>
      <c r="CB212" s="2" t="str">
        <f>IF(Data!BE212&gt;0,Data!BE212-4,"")</f>
        <v/>
      </c>
      <c r="CC212" s="2" t="str">
        <f>IF(Data!BF212&gt;0,Data!BF212-4,"")</f>
        <v/>
      </c>
      <c r="CD212" s="2" t="str">
        <f>IF(Data!BG212&gt;0,Data!BG212-4,"")</f>
        <v/>
      </c>
      <c r="CE212" s="2" t="str">
        <f>IF(Data!BH212&gt;0,Data!BH212-4,"")</f>
        <v/>
      </c>
      <c r="CF212" s="2" t="str">
        <f>IF(Data!BI212&gt;0,Data!BI212-4,"")</f>
        <v/>
      </c>
      <c r="CG212" s="2" t="str">
        <f>IF(Data!BJ212&gt;0,Data!BJ212-4,"")</f>
        <v/>
      </c>
      <c r="CH212" s="2" t="str">
        <f>IF(Data!BK212&gt;0,Data!BK212-4,"")</f>
        <v/>
      </c>
      <c r="CK212" s="10" t="str">
        <f t="shared" si="78"/>
        <v/>
      </c>
      <c r="CL212" s="10" t="str">
        <f t="shared" si="79"/>
        <v/>
      </c>
      <c r="CM212" s="10" t="str">
        <f t="shared" si="80"/>
        <v/>
      </c>
    </row>
    <row r="213" spans="1:91" x14ac:dyDescent="0.25">
      <c r="A213" s="2" t="str">
        <f>IF(Data!B213&gt;0,Data!B213-4,"")</f>
        <v/>
      </c>
      <c r="B213" s="2" t="str">
        <f>IF(Data!C213&gt;0,Data!C213-4,"")</f>
        <v/>
      </c>
      <c r="C213" s="2" t="str">
        <f>IF(Data!D213&gt;0,Data!D213-4,"")</f>
        <v/>
      </c>
      <c r="D213" s="2" t="str">
        <f>IF(Data!E213&gt;0,Data!E213-4,"")</f>
        <v/>
      </c>
      <c r="E213" s="2" t="str">
        <f>IF(Data!F213&gt;0,Data!F213-4,"")</f>
        <v/>
      </c>
      <c r="F213" s="2" t="str">
        <f>IF(Data!G213&gt;0,Data!G213-4,"")</f>
        <v/>
      </c>
      <c r="G213" s="2" t="str">
        <f>IF(Data!H213&gt;0,Data!H213-4,"")</f>
        <v/>
      </c>
      <c r="H213" s="2" t="str">
        <f>IF(Data!I213&gt;0,Data!I213-4,"")</f>
        <v/>
      </c>
      <c r="J213" s="10" t="str">
        <f t="shared" si="81"/>
        <v/>
      </c>
      <c r="K213" s="10" t="str">
        <f t="shared" si="82"/>
        <v/>
      </c>
      <c r="L213" s="10" t="str">
        <f t="shared" si="83"/>
        <v/>
      </c>
      <c r="N213" s="2" t="str">
        <f>IF(Data!K213&gt;0,Data!K213-4,"")</f>
        <v/>
      </c>
      <c r="O213" s="2" t="str">
        <f>IF(Data!L213&gt;0,Data!L213-4,"")</f>
        <v/>
      </c>
      <c r="P213" s="2" t="str">
        <f>IF(Data!M213&gt;0,Data!M213-4,"")</f>
        <v/>
      </c>
      <c r="Q213" s="2" t="str">
        <f>IF(Data!N213&gt;0,Data!N213-4,"")</f>
        <v/>
      </c>
      <c r="R213" s="2" t="str">
        <f>IF(Data!O213&gt;0,Data!O213-4,"")</f>
        <v/>
      </c>
      <c r="S213" s="2" t="str">
        <f>IF(Data!P213&gt;0,Data!P213-4,"")</f>
        <v/>
      </c>
      <c r="T213" s="2" t="str">
        <f>IF(Data!Q213&gt;0,Data!Q213-4,"")</f>
        <v/>
      </c>
      <c r="U213" s="2" t="str">
        <f>IF(Data!R213&gt;0,Data!R213-4,"")</f>
        <v/>
      </c>
      <c r="V213" s="59"/>
      <c r="W213" s="10" t="str">
        <f t="shared" si="63"/>
        <v/>
      </c>
      <c r="X213" s="10" t="str">
        <f t="shared" si="64"/>
        <v/>
      </c>
      <c r="Y213" s="10" t="str">
        <f t="shared" si="65"/>
        <v/>
      </c>
      <c r="AA213" s="2" t="str">
        <f>IF(Data!T213&gt;0,Data!T213-4,"")</f>
        <v/>
      </c>
      <c r="AB213" s="2" t="str">
        <f>IF(Data!U213&gt;0,Data!U213-4,"")</f>
        <v/>
      </c>
      <c r="AC213" s="2" t="str">
        <f>IF(Data!V213&gt;0,Data!V213-4,"")</f>
        <v/>
      </c>
      <c r="AD213" s="2" t="str">
        <f>IF(Data!W213&gt;0,Data!W213-4,"")</f>
        <v/>
      </c>
      <c r="AE213" s="2" t="str">
        <f>IF(Data!X213&gt;0,Data!X213-4,"")</f>
        <v/>
      </c>
      <c r="AF213" s="2" t="str">
        <f>IF(Data!Y213&gt;0,Data!Y213-4,"")</f>
        <v/>
      </c>
      <c r="AG213" s="2" t="str">
        <f>IF(Data!Z213&gt;0,Data!Z213-4,"")</f>
        <v/>
      </c>
      <c r="AH213" s="2" t="str">
        <f>IF(Data!AA213&gt;0,Data!AA213-4,"")</f>
        <v/>
      </c>
      <c r="AJ213" s="10" t="str">
        <f t="shared" si="66"/>
        <v/>
      </c>
      <c r="AK213" s="10" t="str">
        <f t="shared" si="67"/>
        <v/>
      </c>
      <c r="AL213" s="10" t="str">
        <f t="shared" si="68"/>
        <v/>
      </c>
      <c r="AN213" s="2" t="str">
        <f>IF(Data!AC213&gt;0,Data!AC213-4,"")</f>
        <v/>
      </c>
      <c r="AO213" s="2" t="str">
        <f>IF(Data!AD213&gt;0,Data!AD213-4,"")</f>
        <v/>
      </c>
      <c r="AP213" s="2" t="str">
        <f>IF(Data!AE213&gt;0,Data!AE213-4,"")</f>
        <v/>
      </c>
      <c r="AQ213" s="2" t="str">
        <f>IF(Data!AF213&gt;0,Data!AF213-4,"")</f>
        <v/>
      </c>
      <c r="AR213" s="2" t="str">
        <f>IF(Data!AG213&gt;0,Data!AG213-4,"")</f>
        <v/>
      </c>
      <c r="AS213" s="2" t="str">
        <f>IF(Data!AH213&gt;0,Data!AH213-4,"")</f>
        <v/>
      </c>
      <c r="AT213" s="2" t="str">
        <f>IF(Data!AI213&gt;0,Data!AI213-4,"")</f>
        <v/>
      </c>
      <c r="AU213" s="2" t="str">
        <f>IF(Data!AJ213&gt;0,Data!AJ213-4,"")</f>
        <v/>
      </c>
      <c r="AW213" s="10" t="str">
        <f t="shared" si="69"/>
        <v/>
      </c>
      <c r="AX213" s="10" t="str">
        <f t="shared" si="70"/>
        <v/>
      </c>
      <c r="AY213" s="10" t="str">
        <f t="shared" si="71"/>
        <v/>
      </c>
      <c r="BA213" s="2" t="str">
        <f>IF(Data!AL213&gt;0,Data!AL213-4,"")</f>
        <v/>
      </c>
      <c r="BB213" s="2" t="str">
        <f>IF(Data!AM213&gt;0,Data!AM213-4,"")</f>
        <v/>
      </c>
      <c r="BC213" s="2" t="str">
        <f>IF(Data!AN213&gt;0,Data!AN213-4,"")</f>
        <v/>
      </c>
      <c r="BD213" s="2" t="str">
        <f>IF(Data!AO213&gt;0,Data!AO213-4,"")</f>
        <v/>
      </c>
      <c r="BE213" s="2" t="str">
        <f>IF(Data!AP213&gt;0,Data!AP213-4,"")</f>
        <v/>
      </c>
      <c r="BF213" s="2" t="str">
        <f>IF(Data!AQ213&gt;0,Data!AQ213-4,"")</f>
        <v/>
      </c>
      <c r="BG213" s="2" t="str">
        <f>IF(Data!AR213&gt;0,Data!AR213-4,"")</f>
        <v/>
      </c>
      <c r="BH213" s="2" t="str">
        <f>IF(Data!AS213&gt;0,Data!AS213-4,"")</f>
        <v/>
      </c>
      <c r="BJ213" s="10" t="str">
        <f t="shared" si="72"/>
        <v/>
      </c>
      <c r="BK213" s="10" t="str">
        <f t="shared" si="73"/>
        <v/>
      </c>
      <c r="BL213" s="10" t="str">
        <f t="shared" si="74"/>
        <v/>
      </c>
      <c r="BN213" s="2" t="str">
        <f>IF(Data!AU213&gt;0,Data!AU213-4,"")</f>
        <v/>
      </c>
      <c r="BO213" s="2" t="str">
        <f>IF(Data!AV213&gt;0,Data!AV213-4,"")</f>
        <v/>
      </c>
      <c r="BP213" s="2" t="str">
        <f>IF(Data!AW213&gt;0,Data!AW213-4,"")</f>
        <v/>
      </c>
      <c r="BQ213" s="2" t="str">
        <f>IF(Data!AX213&gt;0,Data!AX213-4,"")</f>
        <v/>
      </c>
      <c r="BR213" s="2" t="str">
        <f>IF(Data!AY213&gt;0,Data!AY213-4,"")</f>
        <v/>
      </c>
      <c r="BS213" s="2" t="str">
        <f>IF(Data!AZ213&gt;0,Data!AZ213-4,"")</f>
        <v/>
      </c>
      <c r="BT213" s="2" t="str">
        <f>IF(Data!BA213&gt;0,Data!BA213-4,"")</f>
        <v/>
      </c>
      <c r="BU213" s="2" t="str">
        <f>IF(Data!BB213&gt;0,Data!BB213-4,"")</f>
        <v/>
      </c>
      <c r="BW213" s="10" t="str">
        <f t="shared" si="75"/>
        <v/>
      </c>
      <c r="BX213" s="10" t="str">
        <f t="shared" si="76"/>
        <v/>
      </c>
      <c r="BY213" s="10" t="str">
        <f t="shared" si="77"/>
        <v/>
      </c>
      <c r="CA213" s="2" t="str">
        <f>IF(Data!BD213&gt;0,Data!BD213-4,"")</f>
        <v/>
      </c>
      <c r="CB213" s="2" t="str">
        <f>IF(Data!BE213&gt;0,Data!BE213-4,"")</f>
        <v/>
      </c>
      <c r="CC213" s="2" t="str">
        <f>IF(Data!BF213&gt;0,Data!BF213-4,"")</f>
        <v/>
      </c>
      <c r="CD213" s="2" t="str">
        <f>IF(Data!BG213&gt;0,Data!BG213-4,"")</f>
        <v/>
      </c>
      <c r="CE213" s="2" t="str">
        <f>IF(Data!BH213&gt;0,Data!BH213-4,"")</f>
        <v/>
      </c>
      <c r="CF213" s="2" t="str">
        <f>IF(Data!BI213&gt;0,Data!BI213-4,"")</f>
        <v/>
      </c>
      <c r="CG213" s="2" t="str">
        <f>IF(Data!BJ213&gt;0,Data!BJ213-4,"")</f>
        <v/>
      </c>
      <c r="CH213" s="2" t="str">
        <f>IF(Data!BK213&gt;0,Data!BK213-4,"")</f>
        <v/>
      </c>
      <c r="CK213" s="10" t="str">
        <f t="shared" si="78"/>
        <v/>
      </c>
      <c r="CL213" s="10" t="str">
        <f t="shared" si="79"/>
        <v/>
      </c>
      <c r="CM213" s="10" t="str">
        <f t="shared" si="80"/>
        <v/>
      </c>
    </row>
    <row r="214" spans="1:91" x14ac:dyDescent="0.25">
      <c r="A214" s="2" t="str">
        <f>IF(Data!B214&gt;0,Data!B214-4,"")</f>
        <v/>
      </c>
      <c r="B214" s="2" t="str">
        <f>IF(Data!C214&gt;0,Data!C214-4,"")</f>
        <v/>
      </c>
      <c r="C214" s="2" t="str">
        <f>IF(Data!D214&gt;0,Data!D214-4,"")</f>
        <v/>
      </c>
      <c r="D214" s="2" t="str">
        <f>IF(Data!E214&gt;0,Data!E214-4,"")</f>
        <v/>
      </c>
      <c r="E214" s="2" t="str">
        <f>IF(Data!F214&gt;0,Data!F214-4,"")</f>
        <v/>
      </c>
      <c r="F214" s="2" t="str">
        <f>IF(Data!G214&gt;0,Data!G214-4,"")</f>
        <v/>
      </c>
      <c r="G214" s="2" t="str">
        <f>IF(Data!H214&gt;0,Data!H214-4,"")</f>
        <v/>
      </c>
      <c r="H214" s="2" t="str">
        <f>IF(Data!I214&gt;0,Data!I214-4,"")</f>
        <v/>
      </c>
      <c r="J214" s="10" t="str">
        <f t="shared" si="81"/>
        <v/>
      </c>
      <c r="K214" s="10" t="str">
        <f t="shared" si="82"/>
        <v/>
      </c>
      <c r="L214" s="10" t="str">
        <f t="shared" si="83"/>
        <v/>
      </c>
      <c r="N214" s="2" t="str">
        <f>IF(Data!K214&gt;0,Data!K214-4,"")</f>
        <v/>
      </c>
      <c r="O214" s="2" t="str">
        <f>IF(Data!L214&gt;0,Data!L214-4,"")</f>
        <v/>
      </c>
      <c r="P214" s="2" t="str">
        <f>IF(Data!M214&gt;0,Data!M214-4,"")</f>
        <v/>
      </c>
      <c r="Q214" s="2" t="str">
        <f>IF(Data!N214&gt;0,Data!N214-4,"")</f>
        <v/>
      </c>
      <c r="R214" s="2" t="str">
        <f>IF(Data!O214&gt;0,Data!O214-4,"")</f>
        <v/>
      </c>
      <c r="S214" s="2" t="str">
        <f>IF(Data!P214&gt;0,Data!P214-4,"")</f>
        <v/>
      </c>
      <c r="T214" s="2" t="str">
        <f>IF(Data!Q214&gt;0,Data!Q214-4,"")</f>
        <v/>
      </c>
      <c r="U214" s="2" t="str">
        <f>IF(Data!R214&gt;0,Data!R214-4,"")</f>
        <v/>
      </c>
      <c r="V214" s="59"/>
      <c r="W214" s="10" t="str">
        <f t="shared" si="63"/>
        <v/>
      </c>
      <c r="X214" s="10" t="str">
        <f t="shared" si="64"/>
        <v/>
      </c>
      <c r="Y214" s="10" t="str">
        <f t="shared" si="65"/>
        <v/>
      </c>
      <c r="AA214" s="2" t="str">
        <f>IF(Data!T214&gt;0,Data!T214-4,"")</f>
        <v/>
      </c>
      <c r="AB214" s="2" t="str">
        <f>IF(Data!U214&gt;0,Data!U214-4,"")</f>
        <v/>
      </c>
      <c r="AC214" s="2" t="str">
        <f>IF(Data!V214&gt;0,Data!V214-4,"")</f>
        <v/>
      </c>
      <c r="AD214" s="2" t="str">
        <f>IF(Data!W214&gt;0,Data!W214-4,"")</f>
        <v/>
      </c>
      <c r="AE214" s="2" t="str">
        <f>IF(Data!X214&gt;0,Data!X214-4,"")</f>
        <v/>
      </c>
      <c r="AF214" s="2" t="str">
        <f>IF(Data!Y214&gt;0,Data!Y214-4,"")</f>
        <v/>
      </c>
      <c r="AG214" s="2" t="str">
        <f>IF(Data!Z214&gt;0,Data!Z214-4,"")</f>
        <v/>
      </c>
      <c r="AH214" s="2" t="str">
        <f>IF(Data!AA214&gt;0,Data!AA214-4,"")</f>
        <v/>
      </c>
      <c r="AJ214" s="10" t="str">
        <f t="shared" si="66"/>
        <v/>
      </c>
      <c r="AK214" s="10" t="str">
        <f t="shared" si="67"/>
        <v/>
      </c>
      <c r="AL214" s="10" t="str">
        <f t="shared" si="68"/>
        <v/>
      </c>
      <c r="AN214" s="2" t="str">
        <f>IF(Data!AC214&gt;0,Data!AC214-4,"")</f>
        <v/>
      </c>
      <c r="AO214" s="2" t="str">
        <f>IF(Data!AD214&gt;0,Data!AD214-4,"")</f>
        <v/>
      </c>
      <c r="AP214" s="2" t="str">
        <f>IF(Data!AE214&gt;0,Data!AE214-4,"")</f>
        <v/>
      </c>
      <c r="AQ214" s="2" t="str">
        <f>IF(Data!AF214&gt;0,Data!AF214-4,"")</f>
        <v/>
      </c>
      <c r="AR214" s="2" t="str">
        <f>IF(Data!AG214&gt;0,Data!AG214-4,"")</f>
        <v/>
      </c>
      <c r="AS214" s="2" t="str">
        <f>IF(Data!AH214&gt;0,Data!AH214-4,"")</f>
        <v/>
      </c>
      <c r="AT214" s="2" t="str">
        <f>IF(Data!AI214&gt;0,Data!AI214-4,"")</f>
        <v/>
      </c>
      <c r="AU214" s="2" t="str">
        <f>IF(Data!AJ214&gt;0,Data!AJ214-4,"")</f>
        <v/>
      </c>
      <c r="AW214" s="10" t="str">
        <f t="shared" si="69"/>
        <v/>
      </c>
      <c r="AX214" s="10" t="str">
        <f t="shared" si="70"/>
        <v/>
      </c>
      <c r="AY214" s="10" t="str">
        <f t="shared" si="71"/>
        <v/>
      </c>
      <c r="BA214" s="2" t="str">
        <f>IF(Data!AL214&gt;0,Data!AL214-4,"")</f>
        <v/>
      </c>
      <c r="BB214" s="2" t="str">
        <f>IF(Data!AM214&gt;0,Data!AM214-4,"")</f>
        <v/>
      </c>
      <c r="BC214" s="2" t="str">
        <f>IF(Data!AN214&gt;0,Data!AN214-4,"")</f>
        <v/>
      </c>
      <c r="BD214" s="2" t="str">
        <f>IF(Data!AO214&gt;0,Data!AO214-4,"")</f>
        <v/>
      </c>
      <c r="BE214" s="2" t="str">
        <f>IF(Data!AP214&gt;0,Data!AP214-4,"")</f>
        <v/>
      </c>
      <c r="BF214" s="2" t="str">
        <f>IF(Data!AQ214&gt;0,Data!AQ214-4,"")</f>
        <v/>
      </c>
      <c r="BG214" s="2" t="str">
        <f>IF(Data!AR214&gt;0,Data!AR214-4,"")</f>
        <v/>
      </c>
      <c r="BH214" s="2" t="str">
        <f>IF(Data!AS214&gt;0,Data!AS214-4,"")</f>
        <v/>
      </c>
      <c r="BJ214" s="10" t="str">
        <f t="shared" si="72"/>
        <v/>
      </c>
      <c r="BK214" s="10" t="str">
        <f t="shared" si="73"/>
        <v/>
      </c>
      <c r="BL214" s="10" t="str">
        <f t="shared" si="74"/>
        <v/>
      </c>
      <c r="BN214" s="2" t="str">
        <f>IF(Data!AU214&gt;0,Data!AU214-4,"")</f>
        <v/>
      </c>
      <c r="BO214" s="2" t="str">
        <f>IF(Data!AV214&gt;0,Data!AV214-4,"")</f>
        <v/>
      </c>
      <c r="BP214" s="2" t="str">
        <f>IF(Data!AW214&gt;0,Data!AW214-4,"")</f>
        <v/>
      </c>
      <c r="BQ214" s="2" t="str">
        <f>IF(Data!AX214&gt;0,Data!AX214-4,"")</f>
        <v/>
      </c>
      <c r="BR214" s="2" t="str">
        <f>IF(Data!AY214&gt;0,Data!AY214-4,"")</f>
        <v/>
      </c>
      <c r="BS214" s="2" t="str">
        <f>IF(Data!AZ214&gt;0,Data!AZ214-4,"")</f>
        <v/>
      </c>
      <c r="BT214" s="2" t="str">
        <f>IF(Data!BA214&gt;0,Data!BA214-4,"")</f>
        <v/>
      </c>
      <c r="BU214" s="2" t="str">
        <f>IF(Data!BB214&gt;0,Data!BB214-4,"")</f>
        <v/>
      </c>
      <c r="BW214" s="10" t="str">
        <f t="shared" si="75"/>
        <v/>
      </c>
      <c r="BX214" s="10" t="str">
        <f t="shared" si="76"/>
        <v/>
      </c>
      <c r="BY214" s="10" t="str">
        <f t="shared" si="77"/>
        <v/>
      </c>
      <c r="CA214" s="2" t="str">
        <f>IF(Data!BD214&gt;0,Data!BD214-4,"")</f>
        <v/>
      </c>
      <c r="CB214" s="2" t="str">
        <f>IF(Data!BE214&gt;0,Data!BE214-4,"")</f>
        <v/>
      </c>
      <c r="CC214" s="2" t="str">
        <f>IF(Data!BF214&gt;0,Data!BF214-4,"")</f>
        <v/>
      </c>
      <c r="CD214" s="2" t="str">
        <f>IF(Data!BG214&gt;0,Data!BG214-4,"")</f>
        <v/>
      </c>
      <c r="CE214" s="2" t="str">
        <f>IF(Data!BH214&gt;0,Data!BH214-4,"")</f>
        <v/>
      </c>
      <c r="CF214" s="2" t="str">
        <f>IF(Data!BI214&gt;0,Data!BI214-4,"")</f>
        <v/>
      </c>
      <c r="CG214" s="2" t="str">
        <f>IF(Data!BJ214&gt;0,Data!BJ214-4,"")</f>
        <v/>
      </c>
      <c r="CH214" s="2" t="str">
        <f>IF(Data!BK214&gt;0,Data!BK214-4,"")</f>
        <v/>
      </c>
      <c r="CK214" s="10" t="str">
        <f t="shared" si="78"/>
        <v/>
      </c>
      <c r="CL214" s="10" t="str">
        <f t="shared" si="79"/>
        <v/>
      </c>
      <c r="CM214" s="10" t="str">
        <f t="shared" si="80"/>
        <v/>
      </c>
    </row>
    <row r="215" spans="1:91" x14ac:dyDescent="0.25">
      <c r="A215" s="2" t="str">
        <f>IF(Data!B215&gt;0,Data!B215-4,"")</f>
        <v/>
      </c>
      <c r="B215" s="2" t="str">
        <f>IF(Data!C215&gt;0,Data!C215-4,"")</f>
        <v/>
      </c>
      <c r="C215" s="2" t="str">
        <f>IF(Data!D215&gt;0,Data!D215-4,"")</f>
        <v/>
      </c>
      <c r="D215" s="2" t="str">
        <f>IF(Data!E215&gt;0,Data!E215-4,"")</f>
        <v/>
      </c>
      <c r="E215" s="2" t="str">
        <f>IF(Data!F215&gt;0,Data!F215-4,"")</f>
        <v/>
      </c>
      <c r="F215" s="2" t="str">
        <f>IF(Data!G215&gt;0,Data!G215-4,"")</f>
        <v/>
      </c>
      <c r="G215" s="2" t="str">
        <f>IF(Data!H215&gt;0,Data!H215-4,"")</f>
        <v/>
      </c>
      <c r="H215" s="2" t="str">
        <f>IF(Data!I215&gt;0,Data!I215-4,"")</f>
        <v/>
      </c>
      <c r="J215" s="10" t="str">
        <f t="shared" si="81"/>
        <v/>
      </c>
      <c r="K215" s="10" t="str">
        <f t="shared" si="82"/>
        <v/>
      </c>
      <c r="L215" s="10" t="str">
        <f t="shared" si="83"/>
        <v/>
      </c>
      <c r="N215" s="2" t="str">
        <f>IF(Data!K215&gt;0,Data!K215-4,"")</f>
        <v/>
      </c>
      <c r="O215" s="2" t="str">
        <f>IF(Data!L215&gt;0,Data!L215-4,"")</f>
        <v/>
      </c>
      <c r="P215" s="2" t="str">
        <f>IF(Data!M215&gt;0,Data!M215-4,"")</f>
        <v/>
      </c>
      <c r="Q215" s="2" t="str">
        <f>IF(Data!N215&gt;0,Data!N215-4,"")</f>
        <v/>
      </c>
      <c r="R215" s="2" t="str">
        <f>IF(Data!O215&gt;0,Data!O215-4,"")</f>
        <v/>
      </c>
      <c r="S215" s="2" t="str">
        <f>IF(Data!P215&gt;0,Data!P215-4,"")</f>
        <v/>
      </c>
      <c r="T215" s="2" t="str">
        <f>IF(Data!Q215&gt;0,Data!Q215-4,"")</f>
        <v/>
      </c>
      <c r="U215" s="2" t="str">
        <f>IF(Data!R215&gt;0,Data!R215-4,"")</f>
        <v/>
      </c>
      <c r="V215" s="59"/>
      <c r="W215" s="10" t="str">
        <f t="shared" si="63"/>
        <v/>
      </c>
      <c r="X215" s="10" t="str">
        <f t="shared" si="64"/>
        <v/>
      </c>
      <c r="Y215" s="10" t="str">
        <f t="shared" si="65"/>
        <v/>
      </c>
      <c r="AA215" s="2" t="str">
        <f>IF(Data!T215&gt;0,Data!T215-4,"")</f>
        <v/>
      </c>
      <c r="AB215" s="2" t="str">
        <f>IF(Data!U215&gt;0,Data!U215-4,"")</f>
        <v/>
      </c>
      <c r="AC215" s="2" t="str">
        <f>IF(Data!V215&gt;0,Data!V215-4,"")</f>
        <v/>
      </c>
      <c r="AD215" s="2" t="str">
        <f>IF(Data!W215&gt;0,Data!W215-4,"")</f>
        <v/>
      </c>
      <c r="AE215" s="2" t="str">
        <f>IF(Data!X215&gt;0,Data!X215-4,"")</f>
        <v/>
      </c>
      <c r="AF215" s="2" t="str">
        <f>IF(Data!Y215&gt;0,Data!Y215-4,"")</f>
        <v/>
      </c>
      <c r="AG215" s="2" t="str">
        <f>IF(Data!Z215&gt;0,Data!Z215-4,"")</f>
        <v/>
      </c>
      <c r="AH215" s="2" t="str">
        <f>IF(Data!AA215&gt;0,Data!AA215-4,"")</f>
        <v/>
      </c>
      <c r="AJ215" s="10" t="str">
        <f t="shared" si="66"/>
        <v/>
      </c>
      <c r="AK215" s="10" t="str">
        <f t="shared" si="67"/>
        <v/>
      </c>
      <c r="AL215" s="10" t="str">
        <f t="shared" si="68"/>
        <v/>
      </c>
      <c r="AN215" s="2" t="str">
        <f>IF(Data!AC215&gt;0,Data!AC215-4,"")</f>
        <v/>
      </c>
      <c r="AO215" s="2" t="str">
        <f>IF(Data!AD215&gt;0,Data!AD215-4,"")</f>
        <v/>
      </c>
      <c r="AP215" s="2" t="str">
        <f>IF(Data!AE215&gt;0,Data!AE215-4,"")</f>
        <v/>
      </c>
      <c r="AQ215" s="2" t="str">
        <f>IF(Data!AF215&gt;0,Data!AF215-4,"")</f>
        <v/>
      </c>
      <c r="AR215" s="2" t="str">
        <f>IF(Data!AG215&gt;0,Data!AG215-4,"")</f>
        <v/>
      </c>
      <c r="AS215" s="2" t="str">
        <f>IF(Data!AH215&gt;0,Data!AH215-4,"")</f>
        <v/>
      </c>
      <c r="AT215" s="2" t="str">
        <f>IF(Data!AI215&gt;0,Data!AI215-4,"")</f>
        <v/>
      </c>
      <c r="AU215" s="2" t="str">
        <f>IF(Data!AJ215&gt;0,Data!AJ215-4,"")</f>
        <v/>
      </c>
      <c r="AW215" s="10" t="str">
        <f t="shared" si="69"/>
        <v/>
      </c>
      <c r="AX215" s="10" t="str">
        <f t="shared" si="70"/>
        <v/>
      </c>
      <c r="AY215" s="10" t="str">
        <f t="shared" si="71"/>
        <v/>
      </c>
      <c r="BA215" s="2" t="str">
        <f>IF(Data!AL215&gt;0,Data!AL215-4,"")</f>
        <v/>
      </c>
      <c r="BB215" s="2" t="str">
        <f>IF(Data!AM215&gt;0,Data!AM215-4,"")</f>
        <v/>
      </c>
      <c r="BC215" s="2" t="str">
        <f>IF(Data!AN215&gt;0,Data!AN215-4,"")</f>
        <v/>
      </c>
      <c r="BD215" s="2" t="str">
        <f>IF(Data!AO215&gt;0,Data!AO215-4,"")</f>
        <v/>
      </c>
      <c r="BE215" s="2" t="str">
        <f>IF(Data!AP215&gt;0,Data!AP215-4,"")</f>
        <v/>
      </c>
      <c r="BF215" s="2" t="str">
        <f>IF(Data!AQ215&gt;0,Data!AQ215-4,"")</f>
        <v/>
      </c>
      <c r="BG215" s="2" t="str">
        <f>IF(Data!AR215&gt;0,Data!AR215-4,"")</f>
        <v/>
      </c>
      <c r="BH215" s="2" t="str">
        <f>IF(Data!AS215&gt;0,Data!AS215-4,"")</f>
        <v/>
      </c>
      <c r="BJ215" s="10" t="str">
        <f t="shared" si="72"/>
        <v/>
      </c>
      <c r="BK215" s="10" t="str">
        <f t="shared" si="73"/>
        <v/>
      </c>
      <c r="BL215" s="10" t="str">
        <f t="shared" si="74"/>
        <v/>
      </c>
      <c r="BN215" s="2" t="str">
        <f>IF(Data!AU215&gt;0,Data!AU215-4,"")</f>
        <v/>
      </c>
      <c r="BO215" s="2" t="str">
        <f>IF(Data!AV215&gt;0,Data!AV215-4,"")</f>
        <v/>
      </c>
      <c r="BP215" s="2" t="str">
        <f>IF(Data!AW215&gt;0,Data!AW215-4,"")</f>
        <v/>
      </c>
      <c r="BQ215" s="2" t="str">
        <f>IF(Data!AX215&gt;0,Data!AX215-4,"")</f>
        <v/>
      </c>
      <c r="BR215" s="2" t="str">
        <f>IF(Data!AY215&gt;0,Data!AY215-4,"")</f>
        <v/>
      </c>
      <c r="BS215" s="2" t="str">
        <f>IF(Data!AZ215&gt;0,Data!AZ215-4,"")</f>
        <v/>
      </c>
      <c r="BT215" s="2" t="str">
        <f>IF(Data!BA215&gt;0,Data!BA215-4,"")</f>
        <v/>
      </c>
      <c r="BU215" s="2" t="str">
        <f>IF(Data!BB215&gt;0,Data!BB215-4,"")</f>
        <v/>
      </c>
      <c r="BW215" s="10" t="str">
        <f t="shared" si="75"/>
        <v/>
      </c>
      <c r="BX215" s="10" t="str">
        <f t="shared" si="76"/>
        <v/>
      </c>
      <c r="BY215" s="10" t="str">
        <f t="shared" si="77"/>
        <v/>
      </c>
      <c r="CA215" s="2" t="str">
        <f>IF(Data!BD215&gt;0,Data!BD215-4,"")</f>
        <v/>
      </c>
      <c r="CB215" s="2" t="str">
        <f>IF(Data!BE215&gt;0,Data!BE215-4,"")</f>
        <v/>
      </c>
      <c r="CC215" s="2" t="str">
        <f>IF(Data!BF215&gt;0,Data!BF215-4,"")</f>
        <v/>
      </c>
      <c r="CD215" s="2" t="str">
        <f>IF(Data!BG215&gt;0,Data!BG215-4,"")</f>
        <v/>
      </c>
      <c r="CE215" s="2" t="str">
        <f>IF(Data!BH215&gt;0,Data!BH215-4,"")</f>
        <v/>
      </c>
      <c r="CF215" s="2" t="str">
        <f>IF(Data!BI215&gt;0,Data!BI215-4,"")</f>
        <v/>
      </c>
      <c r="CG215" s="2" t="str">
        <f>IF(Data!BJ215&gt;0,Data!BJ215-4,"")</f>
        <v/>
      </c>
      <c r="CH215" s="2" t="str">
        <f>IF(Data!BK215&gt;0,Data!BK215-4,"")</f>
        <v/>
      </c>
      <c r="CK215" s="10" t="str">
        <f t="shared" si="78"/>
        <v/>
      </c>
      <c r="CL215" s="10" t="str">
        <f t="shared" si="79"/>
        <v/>
      </c>
      <c r="CM215" s="10" t="str">
        <f t="shared" si="80"/>
        <v/>
      </c>
    </row>
    <row r="216" spans="1:91" x14ac:dyDescent="0.25">
      <c r="A216" s="2" t="str">
        <f>IF(Data!B216&gt;0,Data!B216-4,"")</f>
        <v/>
      </c>
      <c r="B216" s="2" t="str">
        <f>IF(Data!C216&gt;0,Data!C216-4,"")</f>
        <v/>
      </c>
      <c r="C216" s="2" t="str">
        <f>IF(Data!D216&gt;0,Data!D216-4,"")</f>
        <v/>
      </c>
      <c r="D216" s="2" t="str">
        <f>IF(Data!E216&gt;0,Data!E216-4,"")</f>
        <v/>
      </c>
      <c r="E216" s="2" t="str">
        <f>IF(Data!F216&gt;0,Data!F216-4,"")</f>
        <v/>
      </c>
      <c r="F216" s="2" t="str">
        <f>IF(Data!G216&gt;0,Data!G216-4,"")</f>
        <v/>
      </c>
      <c r="G216" s="2" t="str">
        <f>IF(Data!H216&gt;0,Data!H216-4,"")</f>
        <v/>
      </c>
      <c r="H216" s="2" t="str">
        <f>IF(Data!I216&gt;0,Data!I216-4,"")</f>
        <v/>
      </c>
      <c r="J216" s="10" t="str">
        <f t="shared" si="81"/>
        <v/>
      </c>
      <c r="K216" s="10" t="str">
        <f t="shared" si="82"/>
        <v/>
      </c>
      <c r="L216" s="10" t="str">
        <f t="shared" si="83"/>
        <v/>
      </c>
      <c r="N216" s="2" t="str">
        <f>IF(Data!K216&gt;0,Data!K216-4,"")</f>
        <v/>
      </c>
      <c r="O216" s="2" t="str">
        <f>IF(Data!L216&gt;0,Data!L216-4,"")</f>
        <v/>
      </c>
      <c r="P216" s="2" t="str">
        <f>IF(Data!M216&gt;0,Data!M216-4,"")</f>
        <v/>
      </c>
      <c r="Q216" s="2" t="str">
        <f>IF(Data!N216&gt;0,Data!N216-4,"")</f>
        <v/>
      </c>
      <c r="R216" s="2" t="str">
        <f>IF(Data!O216&gt;0,Data!O216-4,"")</f>
        <v/>
      </c>
      <c r="S216" s="2" t="str">
        <f>IF(Data!P216&gt;0,Data!P216-4,"")</f>
        <v/>
      </c>
      <c r="T216" s="2" t="str">
        <f>IF(Data!Q216&gt;0,Data!Q216-4,"")</f>
        <v/>
      </c>
      <c r="U216" s="2" t="str">
        <f>IF(Data!R216&gt;0,Data!R216-4,"")</f>
        <v/>
      </c>
      <c r="V216" s="59"/>
      <c r="W216" s="10" t="str">
        <f t="shared" si="63"/>
        <v/>
      </c>
      <c r="X216" s="10" t="str">
        <f t="shared" si="64"/>
        <v/>
      </c>
      <c r="Y216" s="10" t="str">
        <f t="shared" si="65"/>
        <v/>
      </c>
      <c r="AA216" s="2" t="str">
        <f>IF(Data!T216&gt;0,Data!T216-4,"")</f>
        <v/>
      </c>
      <c r="AB216" s="2" t="str">
        <f>IF(Data!U216&gt;0,Data!U216-4,"")</f>
        <v/>
      </c>
      <c r="AC216" s="2" t="str">
        <f>IF(Data!V216&gt;0,Data!V216-4,"")</f>
        <v/>
      </c>
      <c r="AD216" s="2" t="str">
        <f>IF(Data!W216&gt;0,Data!W216-4,"")</f>
        <v/>
      </c>
      <c r="AE216" s="2" t="str">
        <f>IF(Data!X216&gt;0,Data!X216-4,"")</f>
        <v/>
      </c>
      <c r="AF216" s="2" t="str">
        <f>IF(Data!Y216&gt;0,Data!Y216-4,"")</f>
        <v/>
      </c>
      <c r="AG216" s="2" t="str">
        <f>IF(Data!Z216&gt;0,Data!Z216-4,"")</f>
        <v/>
      </c>
      <c r="AH216" s="2" t="str">
        <f>IF(Data!AA216&gt;0,Data!AA216-4,"")</f>
        <v/>
      </c>
      <c r="AJ216" s="10" t="str">
        <f t="shared" si="66"/>
        <v/>
      </c>
      <c r="AK216" s="10" t="str">
        <f t="shared" si="67"/>
        <v/>
      </c>
      <c r="AL216" s="10" t="str">
        <f t="shared" si="68"/>
        <v/>
      </c>
      <c r="AN216" s="2" t="str">
        <f>IF(Data!AC216&gt;0,Data!AC216-4,"")</f>
        <v/>
      </c>
      <c r="AO216" s="2" t="str">
        <f>IF(Data!AD216&gt;0,Data!AD216-4,"")</f>
        <v/>
      </c>
      <c r="AP216" s="2" t="str">
        <f>IF(Data!AE216&gt;0,Data!AE216-4,"")</f>
        <v/>
      </c>
      <c r="AQ216" s="2" t="str">
        <f>IF(Data!AF216&gt;0,Data!AF216-4,"")</f>
        <v/>
      </c>
      <c r="AR216" s="2" t="str">
        <f>IF(Data!AG216&gt;0,Data!AG216-4,"")</f>
        <v/>
      </c>
      <c r="AS216" s="2" t="str">
        <f>IF(Data!AH216&gt;0,Data!AH216-4,"")</f>
        <v/>
      </c>
      <c r="AT216" s="2" t="str">
        <f>IF(Data!AI216&gt;0,Data!AI216-4,"")</f>
        <v/>
      </c>
      <c r="AU216" s="2" t="str">
        <f>IF(Data!AJ216&gt;0,Data!AJ216-4,"")</f>
        <v/>
      </c>
      <c r="AW216" s="10" t="str">
        <f t="shared" si="69"/>
        <v/>
      </c>
      <c r="AX216" s="10" t="str">
        <f t="shared" si="70"/>
        <v/>
      </c>
      <c r="AY216" s="10" t="str">
        <f t="shared" si="71"/>
        <v/>
      </c>
      <c r="BA216" s="2" t="str">
        <f>IF(Data!AL216&gt;0,Data!AL216-4,"")</f>
        <v/>
      </c>
      <c r="BB216" s="2" t="str">
        <f>IF(Data!AM216&gt;0,Data!AM216-4,"")</f>
        <v/>
      </c>
      <c r="BC216" s="2" t="str">
        <f>IF(Data!AN216&gt;0,Data!AN216-4,"")</f>
        <v/>
      </c>
      <c r="BD216" s="2" t="str">
        <f>IF(Data!AO216&gt;0,Data!AO216-4,"")</f>
        <v/>
      </c>
      <c r="BE216" s="2" t="str">
        <f>IF(Data!AP216&gt;0,Data!AP216-4,"")</f>
        <v/>
      </c>
      <c r="BF216" s="2" t="str">
        <f>IF(Data!AQ216&gt;0,Data!AQ216-4,"")</f>
        <v/>
      </c>
      <c r="BG216" s="2" t="str">
        <f>IF(Data!AR216&gt;0,Data!AR216-4,"")</f>
        <v/>
      </c>
      <c r="BH216" s="2" t="str">
        <f>IF(Data!AS216&gt;0,Data!AS216-4,"")</f>
        <v/>
      </c>
      <c r="BJ216" s="10" t="str">
        <f t="shared" si="72"/>
        <v/>
      </c>
      <c r="BK216" s="10" t="str">
        <f t="shared" si="73"/>
        <v/>
      </c>
      <c r="BL216" s="10" t="str">
        <f t="shared" si="74"/>
        <v/>
      </c>
      <c r="BN216" s="2" t="str">
        <f>IF(Data!AU216&gt;0,Data!AU216-4,"")</f>
        <v/>
      </c>
      <c r="BO216" s="2" t="str">
        <f>IF(Data!AV216&gt;0,Data!AV216-4,"")</f>
        <v/>
      </c>
      <c r="BP216" s="2" t="str">
        <f>IF(Data!AW216&gt;0,Data!AW216-4,"")</f>
        <v/>
      </c>
      <c r="BQ216" s="2" t="str">
        <f>IF(Data!AX216&gt;0,Data!AX216-4,"")</f>
        <v/>
      </c>
      <c r="BR216" s="2" t="str">
        <f>IF(Data!AY216&gt;0,Data!AY216-4,"")</f>
        <v/>
      </c>
      <c r="BS216" s="2" t="str">
        <f>IF(Data!AZ216&gt;0,Data!AZ216-4,"")</f>
        <v/>
      </c>
      <c r="BT216" s="2" t="str">
        <f>IF(Data!BA216&gt;0,Data!BA216-4,"")</f>
        <v/>
      </c>
      <c r="BU216" s="2" t="str">
        <f>IF(Data!BB216&gt;0,Data!BB216-4,"")</f>
        <v/>
      </c>
      <c r="BW216" s="10" t="str">
        <f t="shared" si="75"/>
        <v/>
      </c>
      <c r="BX216" s="10" t="str">
        <f t="shared" si="76"/>
        <v/>
      </c>
      <c r="BY216" s="10" t="str">
        <f t="shared" si="77"/>
        <v/>
      </c>
      <c r="CA216" s="2" t="str">
        <f>IF(Data!BD216&gt;0,Data!BD216-4,"")</f>
        <v/>
      </c>
      <c r="CB216" s="2" t="str">
        <f>IF(Data!BE216&gt;0,Data!BE216-4,"")</f>
        <v/>
      </c>
      <c r="CC216" s="2" t="str">
        <f>IF(Data!BF216&gt;0,Data!BF216-4,"")</f>
        <v/>
      </c>
      <c r="CD216" s="2" t="str">
        <f>IF(Data!BG216&gt;0,Data!BG216-4,"")</f>
        <v/>
      </c>
      <c r="CE216" s="2" t="str">
        <f>IF(Data!BH216&gt;0,Data!BH216-4,"")</f>
        <v/>
      </c>
      <c r="CF216" s="2" t="str">
        <f>IF(Data!BI216&gt;0,Data!BI216-4,"")</f>
        <v/>
      </c>
      <c r="CG216" s="2" t="str">
        <f>IF(Data!BJ216&gt;0,Data!BJ216-4,"")</f>
        <v/>
      </c>
      <c r="CH216" s="2" t="str">
        <f>IF(Data!BK216&gt;0,Data!BK216-4,"")</f>
        <v/>
      </c>
      <c r="CK216" s="10" t="str">
        <f t="shared" si="78"/>
        <v/>
      </c>
      <c r="CL216" s="10" t="str">
        <f t="shared" si="79"/>
        <v/>
      </c>
      <c r="CM216" s="10" t="str">
        <f t="shared" si="80"/>
        <v/>
      </c>
    </row>
    <row r="217" spans="1:91" x14ac:dyDescent="0.25">
      <c r="A217" s="2" t="str">
        <f>IF(Data!B217&gt;0,Data!B217-4,"")</f>
        <v/>
      </c>
      <c r="B217" s="2" t="str">
        <f>IF(Data!C217&gt;0,Data!C217-4,"")</f>
        <v/>
      </c>
      <c r="C217" s="2" t="str">
        <f>IF(Data!D217&gt;0,Data!D217-4,"")</f>
        <v/>
      </c>
      <c r="D217" s="2" t="str">
        <f>IF(Data!E217&gt;0,Data!E217-4,"")</f>
        <v/>
      </c>
      <c r="E217" s="2" t="str">
        <f>IF(Data!F217&gt;0,Data!F217-4,"")</f>
        <v/>
      </c>
      <c r="F217" s="2" t="str">
        <f>IF(Data!G217&gt;0,Data!G217-4,"")</f>
        <v/>
      </c>
      <c r="G217" s="2" t="str">
        <f>IF(Data!H217&gt;0,Data!H217-4,"")</f>
        <v/>
      </c>
      <c r="H217" s="2" t="str">
        <f>IF(Data!I217&gt;0,Data!I217-4,"")</f>
        <v/>
      </c>
      <c r="J217" s="10" t="str">
        <f t="shared" si="81"/>
        <v/>
      </c>
      <c r="K217" s="10" t="str">
        <f t="shared" si="82"/>
        <v/>
      </c>
      <c r="L217" s="10" t="str">
        <f t="shared" si="83"/>
        <v/>
      </c>
      <c r="N217" s="2" t="str">
        <f>IF(Data!K217&gt;0,Data!K217-4,"")</f>
        <v/>
      </c>
      <c r="O217" s="2" t="str">
        <f>IF(Data!L217&gt;0,Data!L217-4,"")</f>
        <v/>
      </c>
      <c r="P217" s="2" t="str">
        <f>IF(Data!M217&gt;0,Data!M217-4,"")</f>
        <v/>
      </c>
      <c r="Q217" s="2" t="str">
        <f>IF(Data!N217&gt;0,Data!N217-4,"")</f>
        <v/>
      </c>
      <c r="R217" s="2" t="str">
        <f>IF(Data!O217&gt;0,Data!O217-4,"")</f>
        <v/>
      </c>
      <c r="S217" s="2" t="str">
        <f>IF(Data!P217&gt;0,Data!P217-4,"")</f>
        <v/>
      </c>
      <c r="T217" s="2" t="str">
        <f>IF(Data!Q217&gt;0,Data!Q217-4,"")</f>
        <v/>
      </c>
      <c r="U217" s="2" t="str">
        <f>IF(Data!R217&gt;0,Data!R217-4,"")</f>
        <v/>
      </c>
      <c r="V217" s="59"/>
      <c r="W217" s="10" t="str">
        <f t="shared" si="63"/>
        <v/>
      </c>
      <c r="X217" s="10" t="str">
        <f t="shared" si="64"/>
        <v/>
      </c>
      <c r="Y217" s="10" t="str">
        <f t="shared" si="65"/>
        <v/>
      </c>
      <c r="AA217" s="2" t="str">
        <f>IF(Data!T217&gt;0,Data!T217-4,"")</f>
        <v/>
      </c>
      <c r="AB217" s="2" t="str">
        <f>IF(Data!U217&gt;0,Data!U217-4,"")</f>
        <v/>
      </c>
      <c r="AC217" s="2" t="str">
        <f>IF(Data!V217&gt;0,Data!V217-4,"")</f>
        <v/>
      </c>
      <c r="AD217" s="2" t="str">
        <f>IF(Data!W217&gt;0,Data!W217-4,"")</f>
        <v/>
      </c>
      <c r="AE217" s="2" t="str">
        <f>IF(Data!X217&gt;0,Data!X217-4,"")</f>
        <v/>
      </c>
      <c r="AF217" s="2" t="str">
        <f>IF(Data!Y217&gt;0,Data!Y217-4,"")</f>
        <v/>
      </c>
      <c r="AG217" s="2" t="str">
        <f>IF(Data!Z217&gt;0,Data!Z217-4,"")</f>
        <v/>
      </c>
      <c r="AH217" s="2" t="str">
        <f>IF(Data!AA217&gt;0,Data!AA217-4,"")</f>
        <v/>
      </c>
      <c r="AJ217" s="10" t="str">
        <f t="shared" si="66"/>
        <v/>
      </c>
      <c r="AK217" s="10" t="str">
        <f t="shared" si="67"/>
        <v/>
      </c>
      <c r="AL217" s="10" t="str">
        <f t="shared" si="68"/>
        <v/>
      </c>
      <c r="AN217" s="2" t="str">
        <f>IF(Data!AC217&gt;0,Data!AC217-4,"")</f>
        <v/>
      </c>
      <c r="AO217" s="2" t="str">
        <f>IF(Data!AD217&gt;0,Data!AD217-4,"")</f>
        <v/>
      </c>
      <c r="AP217" s="2" t="str">
        <f>IF(Data!AE217&gt;0,Data!AE217-4,"")</f>
        <v/>
      </c>
      <c r="AQ217" s="2" t="str">
        <f>IF(Data!AF217&gt;0,Data!AF217-4,"")</f>
        <v/>
      </c>
      <c r="AR217" s="2" t="str">
        <f>IF(Data!AG217&gt;0,Data!AG217-4,"")</f>
        <v/>
      </c>
      <c r="AS217" s="2" t="str">
        <f>IF(Data!AH217&gt;0,Data!AH217-4,"")</f>
        <v/>
      </c>
      <c r="AT217" s="2" t="str">
        <f>IF(Data!AI217&gt;0,Data!AI217-4,"")</f>
        <v/>
      </c>
      <c r="AU217" s="2" t="str">
        <f>IF(Data!AJ217&gt;0,Data!AJ217-4,"")</f>
        <v/>
      </c>
      <c r="AW217" s="10" t="str">
        <f t="shared" si="69"/>
        <v/>
      </c>
      <c r="AX217" s="10" t="str">
        <f t="shared" si="70"/>
        <v/>
      </c>
      <c r="AY217" s="10" t="str">
        <f t="shared" si="71"/>
        <v/>
      </c>
      <c r="BA217" s="2" t="str">
        <f>IF(Data!AL217&gt;0,Data!AL217-4,"")</f>
        <v/>
      </c>
      <c r="BB217" s="2" t="str">
        <f>IF(Data!AM217&gt;0,Data!AM217-4,"")</f>
        <v/>
      </c>
      <c r="BC217" s="2" t="str">
        <f>IF(Data!AN217&gt;0,Data!AN217-4,"")</f>
        <v/>
      </c>
      <c r="BD217" s="2" t="str">
        <f>IF(Data!AO217&gt;0,Data!AO217-4,"")</f>
        <v/>
      </c>
      <c r="BE217" s="2" t="str">
        <f>IF(Data!AP217&gt;0,Data!AP217-4,"")</f>
        <v/>
      </c>
      <c r="BF217" s="2" t="str">
        <f>IF(Data!AQ217&gt;0,Data!AQ217-4,"")</f>
        <v/>
      </c>
      <c r="BG217" s="2" t="str">
        <f>IF(Data!AR217&gt;0,Data!AR217-4,"")</f>
        <v/>
      </c>
      <c r="BH217" s="2" t="str">
        <f>IF(Data!AS217&gt;0,Data!AS217-4,"")</f>
        <v/>
      </c>
      <c r="BJ217" s="10" t="str">
        <f t="shared" si="72"/>
        <v/>
      </c>
      <c r="BK217" s="10" t="str">
        <f t="shared" si="73"/>
        <v/>
      </c>
      <c r="BL217" s="10" t="str">
        <f t="shared" si="74"/>
        <v/>
      </c>
      <c r="BN217" s="2" t="str">
        <f>IF(Data!AU217&gt;0,Data!AU217-4,"")</f>
        <v/>
      </c>
      <c r="BO217" s="2" t="str">
        <f>IF(Data!AV217&gt;0,Data!AV217-4,"")</f>
        <v/>
      </c>
      <c r="BP217" s="2" t="str">
        <f>IF(Data!AW217&gt;0,Data!AW217-4,"")</f>
        <v/>
      </c>
      <c r="BQ217" s="2" t="str">
        <f>IF(Data!AX217&gt;0,Data!AX217-4,"")</f>
        <v/>
      </c>
      <c r="BR217" s="2" t="str">
        <f>IF(Data!AY217&gt;0,Data!AY217-4,"")</f>
        <v/>
      </c>
      <c r="BS217" s="2" t="str">
        <f>IF(Data!AZ217&gt;0,Data!AZ217-4,"")</f>
        <v/>
      </c>
      <c r="BT217" s="2" t="str">
        <f>IF(Data!BA217&gt;0,Data!BA217-4,"")</f>
        <v/>
      </c>
      <c r="BU217" s="2" t="str">
        <f>IF(Data!BB217&gt;0,Data!BB217-4,"")</f>
        <v/>
      </c>
      <c r="BW217" s="10" t="str">
        <f t="shared" si="75"/>
        <v/>
      </c>
      <c r="BX217" s="10" t="str">
        <f t="shared" si="76"/>
        <v/>
      </c>
      <c r="BY217" s="10" t="str">
        <f t="shared" si="77"/>
        <v/>
      </c>
      <c r="CA217" s="2" t="str">
        <f>IF(Data!BD217&gt;0,Data!BD217-4,"")</f>
        <v/>
      </c>
      <c r="CB217" s="2" t="str">
        <f>IF(Data!BE217&gt;0,Data!BE217-4,"")</f>
        <v/>
      </c>
      <c r="CC217" s="2" t="str">
        <f>IF(Data!BF217&gt;0,Data!BF217-4,"")</f>
        <v/>
      </c>
      <c r="CD217" s="2" t="str">
        <f>IF(Data!BG217&gt;0,Data!BG217-4,"")</f>
        <v/>
      </c>
      <c r="CE217" s="2" t="str">
        <f>IF(Data!BH217&gt;0,Data!BH217-4,"")</f>
        <v/>
      </c>
      <c r="CF217" s="2" t="str">
        <f>IF(Data!BI217&gt;0,Data!BI217-4,"")</f>
        <v/>
      </c>
      <c r="CG217" s="2" t="str">
        <f>IF(Data!BJ217&gt;0,Data!BJ217-4,"")</f>
        <v/>
      </c>
      <c r="CH217" s="2" t="str">
        <f>IF(Data!BK217&gt;0,Data!BK217-4,"")</f>
        <v/>
      </c>
      <c r="CK217" s="10" t="str">
        <f t="shared" si="78"/>
        <v/>
      </c>
      <c r="CL217" s="10" t="str">
        <f t="shared" si="79"/>
        <v/>
      </c>
      <c r="CM217" s="10" t="str">
        <f t="shared" si="80"/>
        <v/>
      </c>
    </row>
    <row r="218" spans="1:91" x14ac:dyDescent="0.25">
      <c r="A218" s="2" t="str">
        <f>IF(Data!B218&gt;0,Data!B218-4,"")</f>
        <v/>
      </c>
      <c r="B218" s="2" t="str">
        <f>IF(Data!C218&gt;0,Data!C218-4,"")</f>
        <v/>
      </c>
      <c r="C218" s="2" t="str">
        <f>IF(Data!D218&gt;0,Data!D218-4,"")</f>
        <v/>
      </c>
      <c r="D218" s="2" t="str">
        <f>IF(Data!E218&gt;0,Data!E218-4,"")</f>
        <v/>
      </c>
      <c r="E218" s="2" t="str">
        <f>IF(Data!F218&gt;0,Data!F218-4,"")</f>
        <v/>
      </c>
      <c r="F218" s="2" t="str">
        <f>IF(Data!G218&gt;0,Data!G218-4,"")</f>
        <v/>
      </c>
      <c r="G218" s="2" t="str">
        <f>IF(Data!H218&gt;0,Data!H218-4,"")</f>
        <v/>
      </c>
      <c r="H218" s="2" t="str">
        <f>IF(Data!I218&gt;0,Data!I218-4,"")</f>
        <v/>
      </c>
      <c r="J218" s="10" t="str">
        <f t="shared" si="81"/>
        <v/>
      </c>
      <c r="K218" s="10" t="str">
        <f t="shared" si="82"/>
        <v/>
      </c>
      <c r="L218" s="10" t="str">
        <f t="shared" si="83"/>
        <v/>
      </c>
      <c r="N218" s="2" t="str">
        <f>IF(Data!K218&gt;0,Data!K218-4,"")</f>
        <v/>
      </c>
      <c r="O218" s="2" t="str">
        <f>IF(Data!L218&gt;0,Data!L218-4,"")</f>
        <v/>
      </c>
      <c r="P218" s="2" t="str">
        <f>IF(Data!M218&gt;0,Data!M218-4,"")</f>
        <v/>
      </c>
      <c r="Q218" s="2" t="str">
        <f>IF(Data!N218&gt;0,Data!N218-4,"")</f>
        <v/>
      </c>
      <c r="R218" s="2" t="str">
        <f>IF(Data!O218&gt;0,Data!O218-4,"")</f>
        <v/>
      </c>
      <c r="S218" s="2" t="str">
        <f>IF(Data!P218&gt;0,Data!P218-4,"")</f>
        <v/>
      </c>
      <c r="T218" s="2" t="str">
        <f>IF(Data!Q218&gt;0,Data!Q218-4,"")</f>
        <v/>
      </c>
      <c r="U218" s="2" t="str">
        <f>IF(Data!R218&gt;0,Data!R218-4,"")</f>
        <v/>
      </c>
      <c r="V218" s="59"/>
      <c r="W218" s="10" t="str">
        <f t="shared" si="63"/>
        <v/>
      </c>
      <c r="X218" s="10" t="str">
        <f t="shared" si="64"/>
        <v/>
      </c>
      <c r="Y218" s="10" t="str">
        <f t="shared" si="65"/>
        <v/>
      </c>
      <c r="AA218" s="2" t="str">
        <f>IF(Data!T218&gt;0,Data!T218-4,"")</f>
        <v/>
      </c>
      <c r="AB218" s="2" t="str">
        <f>IF(Data!U218&gt;0,Data!U218-4,"")</f>
        <v/>
      </c>
      <c r="AC218" s="2" t="str">
        <f>IF(Data!V218&gt;0,Data!V218-4,"")</f>
        <v/>
      </c>
      <c r="AD218" s="2" t="str">
        <f>IF(Data!W218&gt;0,Data!W218-4,"")</f>
        <v/>
      </c>
      <c r="AE218" s="2" t="str">
        <f>IF(Data!X218&gt;0,Data!X218-4,"")</f>
        <v/>
      </c>
      <c r="AF218" s="2" t="str">
        <f>IF(Data!Y218&gt;0,Data!Y218-4,"")</f>
        <v/>
      </c>
      <c r="AG218" s="2" t="str">
        <f>IF(Data!Z218&gt;0,Data!Z218-4,"")</f>
        <v/>
      </c>
      <c r="AH218" s="2" t="str">
        <f>IF(Data!AA218&gt;0,Data!AA218-4,"")</f>
        <v/>
      </c>
      <c r="AJ218" s="10" t="str">
        <f t="shared" si="66"/>
        <v/>
      </c>
      <c r="AK218" s="10" t="str">
        <f t="shared" si="67"/>
        <v/>
      </c>
      <c r="AL218" s="10" t="str">
        <f t="shared" si="68"/>
        <v/>
      </c>
      <c r="AN218" s="2" t="str">
        <f>IF(Data!AC218&gt;0,Data!AC218-4,"")</f>
        <v/>
      </c>
      <c r="AO218" s="2" t="str">
        <f>IF(Data!AD218&gt;0,Data!AD218-4,"")</f>
        <v/>
      </c>
      <c r="AP218" s="2" t="str">
        <f>IF(Data!AE218&gt;0,Data!AE218-4,"")</f>
        <v/>
      </c>
      <c r="AQ218" s="2" t="str">
        <f>IF(Data!AF218&gt;0,Data!AF218-4,"")</f>
        <v/>
      </c>
      <c r="AR218" s="2" t="str">
        <f>IF(Data!AG218&gt;0,Data!AG218-4,"")</f>
        <v/>
      </c>
      <c r="AS218" s="2" t="str">
        <f>IF(Data!AH218&gt;0,Data!AH218-4,"")</f>
        <v/>
      </c>
      <c r="AT218" s="2" t="str">
        <f>IF(Data!AI218&gt;0,Data!AI218-4,"")</f>
        <v/>
      </c>
      <c r="AU218" s="2" t="str">
        <f>IF(Data!AJ218&gt;0,Data!AJ218-4,"")</f>
        <v/>
      </c>
      <c r="AW218" s="10" t="str">
        <f t="shared" si="69"/>
        <v/>
      </c>
      <c r="AX218" s="10" t="str">
        <f t="shared" si="70"/>
        <v/>
      </c>
      <c r="AY218" s="10" t="str">
        <f t="shared" si="71"/>
        <v/>
      </c>
      <c r="BA218" s="2" t="str">
        <f>IF(Data!AL218&gt;0,Data!AL218-4,"")</f>
        <v/>
      </c>
      <c r="BB218" s="2" t="str">
        <f>IF(Data!AM218&gt;0,Data!AM218-4,"")</f>
        <v/>
      </c>
      <c r="BC218" s="2" t="str">
        <f>IF(Data!AN218&gt;0,Data!AN218-4,"")</f>
        <v/>
      </c>
      <c r="BD218" s="2" t="str">
        <f>IF(Data!AO218&gt;0,Data!AO218-4,"")</f>
        <v/>
      </c>
      <c r="BE218" s="2" t="str">
        <f>IF(Data!AP218&gt;0,Data!AP218-4,"")</f>
        <v/>
      </c>
      <c r="BF218" s="2" t="str">
        <f>IF(Data!AQ218&gt;0,Data!AQ218-4,"")</f>
        <v/>
      </c>
      <c r="BG218" s="2" t="str">
        <f>IF(Data!AR218&gt;0,Data!AR218-4,"")</f>
        <v/>
      </c>
      <c r="BH218" s="2" t="str">
        <f>IF(Data!AS218&gt;0,Data!AS218-4,"")</f>
        <v/>
      </c>
      <c r="BJ218" s="10" t="str">
        <f t="shared" si="72"/>
        <v/>
      </c>
      <c r="BK218" s="10" t="str">
        <f t="shared" si="73"/>
        <v/>
      </c>
      <c r="BL218" s="10" t="str">
        <f t="shared" si="74"/>
        <v/>
      </c>
      <c r="BN218" s="2" t="str">
        <f>IF(Data!AU218&gt;0,Data!AU218-4,"")</f>
        <v/>
      </c>
      <c r="BO218" s="2" t="str">
        <f>IF(Data!AV218&gt;0,Data!AV218-4,"")</f>
        <v/>
      </c>
      <c r="BP218" s="2" t="str">
        <f>IF(Data!AW218&gt;0,Data!AW218-4,"")</f>
        <v/>
      </c>
      <c r="BQ218" s="2" t="str">
        <f>IF(Data!AX218&gt;0,Data!AX218-4,"")</f>
        <v/>
      </c>
      <c r="BR218" s="2" t="str">
        <f>IF(Data!AY218&gt;0,Data!AY218-4,"")</f>
        <v/>
      </c>
      <c r="BS218" s="2" t="str">
        <f>IF(Data!AZ218&gt;0,Data!AZ218-4,"")</f>
        <v/>
      </c>
      <c r="BT218" s="2" t="str">
        <f>IF(Data!BA218&gt;0,Data!BA218-4,"")</f>
        <v/>
      </c>
      <c r="BU218" s="2" t="str">
        <f>IF(Data!BB218&gt;0,Data!BB218-4,"")</f>
        <v/>
      </c>
      <c r="BW218" s="10" t="str">
        <f t="shared" si="75"/>
        <v/>
      </c>
      <c r="BX218" s="10" t="str">
        <f t="shared" si="76"/>
        <v/>
      </c>
      <c r="BY218" s="10" t="str">
        <f t="shared" si="77"/>
        <v/>
      </c>
      <c r="CA218" s="2" t="str">
        <f>IF(Data!BD218&gt;0,Data!BD218-4,"")</f>
        <v/>
      </c>
      <c r="CB218" s="2" t="str">
        <f>IF(Data!BE218&gt;0,Data!BE218-4,"")</f>
        <v/>
      </c>
      <c r="CC218" s="2" t="str">
        <f>IF(Data!BF218&gt;0,Data!BF218-4,"")</f>
        <v/>
      </c>
      <c r="CD218" s="2" t="str">
        <f>IF(Data!BG218&gt;0,Data!BG218-4,"")</f>
        <v/>
      </c>
      <c r="CE218" s="2" t="str">
        <f>IF(Data!BH218&gt;0,Data!BH218-4,"")</f>
        <v/>
      </c>
      <c r="CF218" s="2" t="str">
        <f>IF(Data!BI218&gt;0,Data!BI218-4,"")</f>
        <v/>
      </c>
      <c r="CG218" s="2" t="str">
        <f>IF(Data!BJ218&gt;0,Data!BJ218-4,"")</f>
        <v/>
      </c>
      <c r="CH218" s="2" t="str">
        <f>IF(Data!BK218&gt;0,Data!BK218-4,"")</f>
        <v/>
      </c>
      <c r="CK218" s="10" t="str">
        <f t="shared" si="78"/>
        <v/>
      </c>
      <c r="CL218" s="10" t="str">
        <f t="shared" si="79"/>
        <v/>
      </c>
      <c r="CM218" s="10" t="str">
        <f t="shared" si="80"/>
        <v/>
      </c>
    </row>
    <row r="219" spans="1:91" x14ac:dyDescent="0.25">
      <c r="A219" s="2" t="str">
        <f>IF(Data!B219&gt;0,Data!B219-4,"")</f>
        <v/>
      </c>
      <c r="B219" s="2" t="str">
        <f>IF(Data!C219&gt;0,Data!C219-4,"")</f>
        <v/>
      </c>
      <c r="C219" s="2" t="str">
        <f>IF(Data!D219&gt;0,Data!D219-4,"")</f>
        <v/>
      </c>
      <c r="D219" s="2" t="str">
        <f>IF(Data!E219&gt;0,Data!E219-4,"")</f>
        <v/>
      </c>
      <c r="E219" s="2" t="str">
        <f>IF(Data!F219&gt;0,Data!F219-4,"")</f>
        <v/>
      </c>
      <c r="F219" s="2" t="str">
        <f>IF(Data!G219&gt;0,Data!G219-4,"")</f>
        <v/>
      </c>
      <c r="G219" s="2" t="str">
        <f>IF(Data!H219&gt;0,Data!H219-4,"")</f>
        <v/>
      </c>
      <c r="H219" s="2" t="str">
        <f>IF(Data!I219&gt;0,Data!I219-4,"")</f>
        <v/>
      </c>
      <c r="J219" s="10" t="str">
        <f t="shared" si="81"/>
        <v/>
      </c>
      <c r="K219" s="10" t="str">
        <f t="shared" si="82"/>
        <v/>
      </c>
      <c r="L219" s="10" t="str">
        <f t="shared" si="83"/>
        <v/>
      </c>
      <c r="N219" s="2" t="str">
        <f>IF(Data!K219&gt;0,Data!K219-4,"")</f>
        <v/>
      </c>
      <c r="O219" s="2" t="str">
        <f>IF(Data!L219&gt;0,Data!L219-4,"")</f>
        <v/>
      </c>
      <c r="P219" s="2" t="str">
        <f>IF(Data!M219&gt;0,Data!M219-4,"")</f>
        <v/>
      </c>
      <c r="Q219" s="2" t="str">
        <f>IF(Data!N219&gt;0,Data!N219-4,"")</f>
        <v/>
      </c>
      <c r="R219" s="2" t="str">
        <f>IF(Data!O219&gt;0,Data!O219-4,"")</f>
        <v/>
      </c>
      <c r="S219" s="2" t="str">
        <f>IF(Data!P219&gt;0,Data!P219-4,"")</f>
        <v/>
      </c>
      <c r="T219" s="2" t="str">
        <f>IF(Data!Q219&gt;0,Data!Q219-4,"")</f>
        <v/>
      </c>
      <c r="U219" s="2" t="str">
        <f>IF(Data!R219&gt;0,Data!R219-4,"")</f>
        <v/>
      </c>
      <c r="V219" s="59"/>
      <c r="W219" s="10" t="str">
        <f t="shared" si="63"/>
        <v/>
      </c>
      <c r="X219" s="10" t="str">
        <f t="shared" si="64"/>
        <v/>
      </c>
      <c r="Y219" s="10" t="str">
        <f t="shared" si="65"/>
        <v/>
      </c>
      <c r="AA219" s="2" t="str">
        <f>IF(Data!T219&gt;0,Data!T219-4,"")</f>
        <v/>
      </c>
      <c r="AB219" s="2" t="str">
        <f>IF(Data!U219&gt;0,Data!U219-4,"")</f>
        <v/>
      </c>
      <c r="AC219" s="2" t="str">
        <f>IF(Data!V219&gt;0,Data!V219-4,"")</f>
        <v/>
      </c>
      <c r="AD219" s="2" t="str">
        <f>IF(Data!W219&gt;0,Data!W219-4,"")</f>
        <v/>
      </c>
      <c r="AE219" s="2" t="str">
        <f>IF(Data!X219&gt;0,Data!X219-4,"")</f>
        <v/>
      </c>
      <c r="AF219" s="2" t="str">
        <f>IF(Data!Y219&gt;0,Data!Y219-4,"")</f>
        <v/>
      </c>
      <c r="AG219" s="2" t="str">
        <f>IF(Data!Z219&gt;0,Data!Z219-4,"")</f>
        <v/>
      </c>
      <c r="AH219" s="2" t="str">
        <f>IF(Data!AA219&gt;0,Data!AA219-4,"")</f>
        <v/>
      </c>
      <c r="AJ219" s="10" t="str">
        <f t="shared" si="66"/>
        <v/>
      </c>
      <c r="AK219" s="10" t="str">
        <f t="shared" si="67"/>
        <v/>
      </c>
      <c r="AL219" s="10" t="str">
        <f t="shared" si="68"/>
        <v/>
      </c>
      <c r="AN219" s="2" t="str">
        <f>IF(Data!AC219&gt;0,Data!AC219-4,"")</f>
        <v/>
      </c>
      <c r="AO219" s="2" t="str">
        <f>IF(Data!AD219&gt;0,Data!AD219-4,"")</f>
        <v/>
      </c>
      <c r="AP219" s="2" t="str">
        <f>IF(Data!AE219&gt;0,Data!AE219-4,"")</f>
        <v/>
      </c>
      <c r="AQ219" s="2" t="str">
        <f>IF(Data!AF219&gt;0,Data!AF219-4,"")</f>
        <v/>
      </c>
      <c r="AR219" s="2" t="str">
        <f>IF(Data!AG219&gt;0,Data!AG219-4,"")</f>
        <v/>
      </c>
      <c r="AS219" s="2" t="str">
        <f>IF(Data!AH219&gt;0,Data!AH219-4,"")</f>
        <v/>
      </c>
      <c r="AT219" s="2" t="str">
        <f>IF(Data!AI219&gt;0,Data!AI219-4,"")</f>
        <v/>
      </c>
      <c r="AU219" s="2" t="str">
        <f>IF(Data!AJ219&gt;0,Data!AJ219-4,"")</f>
        <v/>
      </c>
      <c r="AW219" s="10" t="str">
        <f t="shared" si="69"/>
        <v/>
      </c>
      <c r="AX219" s="10" t="str">
        <f t="shared" si="70"/>
        <v/>
      </c>
      <c r="AY219" s="10" t="str">
        <f t="shared" si="71"/>
        <v/>
      </c>
      <c r="BA219" s="2" t="str">
        <f>IF(Data!AL219&gt;0,Data!AL219-4,"")</f>
        <v/>
      </c>
      <c r="BB219" s="2" t="str">
        <f>IF(Data!AM219&gt;0,Data!AM219-4,"")</f>
        <v/>
      </c>
      <c r="BC219" s="2" t="str">
        <f>IF(Data!AN219&gt;0,Data!AN219-4,"")</f>
        <v/>
      </c>
      <c r="BD219" s="2" t="str">
        <f>IF(Data!AO219&gt;0,Data!AO219-4,"")</f>
        <v/>
      </c>
      <c r="BE219" s="2" t="str">
        <f>IF(Data!AP219&gt;0,Data!AP219-4,"")</f>
        <v/>
      </c>
      <c r="BF219" s="2" t="str">
        <f>IF(Data!AQ219&gt;0,Data!AQ219-4,"")</f>
        <v/>
      </c>
      <c r="BG219" s="2" t="str">
        <f>IF(Data!AR219&gt;0,Data!AR219-4,"")</f>
        <v/>
      </c>
      <c r="BH219" s="2" t="str">
        <f>IF(Data!AS219&gt;0,Data!AS219-4,"")</f>
        <v/>
      </c>
      <c r="BJ219" s="10" t="str">
        <f t="shared" si="72"/>
        <v/>
      </c>
      <c r="BK219" s="10" t="str">
        <f t="shared" si="73"/>
        <v/>
      </c>
      <c r="BL219" s="10" t="str">
        <f t="shared" si="74"/>
        <v/>
      </c>
      <c r="BN219" s="2" t="str">
        <f>IF(Data!AU219&gt;0,Data!AU219-4,"")</f>
        <v/>
      </c>
      <c r="BO219" s="2" t="str">
        <f>IF(Data!AV219&gt;0,Data!AV219-4,"")</f>
        <v/>
      </c>
      <c r="BP219" s="2" t="str">
        <f>IF(Data!AW219&gt;0,Data!AW219-4,"")</f>
        <v/>
      </c>
      <c r="BQ219" s="2" t="str">
        <f>IF(Data!AX219&gt;0,Data!AX219-4,"")</f>
        <v/>
      </c>
      <c r="BR219" s="2" t="str">
        <f>IF(Data!AY219&gt;0,Data!AY219-4,"")</f>
        <v/>
      </c>
      <c r="BS219" s="2" t="str">
        <f>IF(Data!AZ219&gt;0,Data!AZ219-4,"")</f>
        <v/>
      </c>
      <c r="BT219" s="2" t="str">
        <f>IF(Data!BA219&gt;0,Data!BA219-4,"")</f>
        <v/>
      </c>
      <c r="BU219" s="2" t="str">
        <f>IF(Data!BB219&gt;0,Data!BB219-4,"")</f>
        <v/>
      </c>
      <c r="BW219" s="10" t="str">
        <f t="shared" si="75"/>
        <v/>
      </c>
      <c r="BX219" s="10" t="str">
        <f t="shared" si="76"/>
        <v/>
      </c>
      <c r="BY219" s="10" t="str">
        <f t="shared" si="77"/>
        <v/>
      </c>
      <c r="CA219" s="2" t="str">
        <f>IF(Data!BD219&gt;0,Data!BD219-4,"")</f>
        <v/>
      </c>
      <c r="CB219" s="2" t="str">
        <f>IF(Data!BE219&gt;0,Data!BE219-4,"")</f>
        <v/>
      </c>
      <c r="CC219" s="2" t="str">
        <f>IF(Data!BF219&gt;0,Data!BF219-4,"")</f>
        <v/>
      </c>
      <c r="CD219" s="2" t="str">
        <f>IF(Data!BG219&gt;0,Data!BG219-4,"")</f>
        <v/>
      </c>
      <c r="CE219" s="2" t="str">
        <f>IF(Data!BH219&gt;0,Data!BH219-4,"")</f>
        <v/>
      </c>
      <c r="CF219" s="2" t="str">
        <f>IF(Data!BI219&gt;0,Data!BI219-4,"")</f>
        <v/>
      </c>
      <c r="CG219" s="2" t="str">
        <f>IF(Data!BJ219&gt;0,Data!BJ219-4,"")</f>
        <v/>
      </c>
      <c r="CH219" s="2" t="str">
        <f>IF(Data!BK219&gt;0,Data!BK219-4,"")</f>
        <v/>
      </c>
      <c r="CK219" s="10" t="str">
        <f t="shared" si="78"/>
        <v/>
      </c>
      <c r="CL219" s="10" t="str">
        <f t="shared" si="79"/>
        <v/>
      </c>
      <c r="CM219" s="10" t="str">
        <f t="shared" si="80"/>
        <v/>
      </c>
    </row>
    <row r="220" spans="1:91" x14ac:dyDescent="0.25">
      <c r="A220" s="2" t="str">
        <f>IF(Data!B220&gt;0,Data!B220-4,"")</f>
        <v/>
      </c>
      <c r="B220" s="2" t="str">
        <f>IF(Data!C220&gt;0,Data!C220-4,"")</f>
        <v/>
      </c>
      <c r="C220" s="2" t="str">
        <f>IF(Data!D220&gt;0,Data!D220-4,"")</f>
        <v/>
      </c>
      <c r="D220" s="2" t="str">
        <f>IF(Data!E220&gt;0,Data!E220-4,"")</f>
        <v/>
      </c>
      <c r="E220" s="2" t="str">
        <f>IF(Data!F220&gt;0,Data!F220-4,"")</f>
        <v/>
      </c>
      <c r="F220" s="2" t="str">
        <f>IF(Data!G220&gt;0,Data!G220-4,"")</f>
        <v/>
      </c>
      <c r="G220" s="2" t="str">
        <f>IF(Data!H220&gt;0,Data!H220-4,"")</f>
        <v/>
      </c>
      <c r="H220" s="2" t="str">
        <f>IF(Data!I220&gt;0,Data!I220-4,"")</f>
        <v/>
      </c>
      <c r="J220" s="10" t="str">
        <f t="shared" si="81"/>
        <v/>
      </c>
      <c r="K220" s="10" t="str">
        <f t="shared" si="82"/>
        <v/>
      </c>
      <c r="L220" s="10" t="str">
        <f t="shared" si="83"/>
        <v/>
      </c>
      <c r="N220" s="2" t="str">
        <f>IF(Data!K220&gt;0,Data!K220-4,"")</f>
        <v/>
      </c>
      <c r="O220" s="2" t="str">
        <f>IF(Data!L220&gt;0,Data!L220-4,"")</f>
        <v/>
      </c>
      <c r="P220" s="2" t="str">
        <f>IF(Data!M220&gt;0,Data!M220-4,"")</f>
        <v/>
      </c>
      <c r="Q220" s="2" t="str">
        <f>IF(Data!N220&gt;0,Data!N220-4,"")</f>
        <v/>
      </c>
      <c r="R220" s="2" t="str">
        <f>IF(Data!O220&gt;0,Data!O220-4,"")</f>
        <v/>
      </c>
      <c r="S220" s="2" t="str">
        <f>IF(Data!P220&gt;0,Data!P220-4,"")</f>
        <v/>
      </c>
      <c r="T220" s="2" t="str">
        <f>IF(Data!Q220&gt;0,Data!Q220-4,"")</f>
        <v/>
      </c>
      <c r="U220" s="2" t="str">
        <f>IF(Data!R220&gt;0,Data!R220-4,"")</f>
        <v/>
      </c>
      <c r="V220" s="59"/>
      <c r="W220" s="10" t="str">
        <f t="shared" si="63"/>
        <v/>
      </c>
      <c r="X220" s="10" t="str">
        <f t="shared" si="64"/>
        <v/>
      </c>
      <c r="Y220" s="10" t="str">
        <f t="shared" si="65"/>
        <v/>
      </c>
      <c r="AA220" s="2" t="str">
        <f>IF(Data!T220&gt;0,Data!T220-4,"")</f>
        <v/>
      </c>
      <c r="AB220" s="2" t="str">
        <f>IF(Data!U220&gt;0,Data!U220-4,"")</f>
        <v/>
      </c>
      <c r="AC220" s="2" t="str">
        <f>IF(Data!V220&gt;0,Data!V220-4,"")</f>
        <v/>
      </c>
      <c r="AD220" s="2" t="str">
        <f>IF(Data!W220&gt;0,Data!W220-4,"")</f>
        <v/>
      </c>
      <c r="AE220" s="2" t="str">
        <f>IF(Data!X220&gt;0,Data!X220-4,"")</f>
        <v/>
      </c>
      <c r="AF220" s="2" t="str">
        <f>IF(Data!Y220&gt;0,Data!Y220-4,"")</f>
        <v/>
      </c>
      <c r="AG220" s="2" t="str">
        <f>IF(Data!Z220&gt;0,Data!Z220-4,"")</f>
        <v/>
      </c>
      <c r="AH220" s="2" t="str">
        <f>IF(Data!AA220&gt;0,Data!AA220-4,"")</f>
        <v/>
      </c>
      <c r="AJ220" s="10" t="str">
        <f t="shared" si="66"/>
        <v/>
      </c>
      <c r="AK220" s="10" t="str">
        <f t="shared" si="67"/>
        <v/>
      </c>
      <c r="AL220" s="10" t="str">
        <f t="shared" si="68"/>
        <v/>
      </c>
      <c r="AN220" s="2" t="str">
        <f>IF(Data!AC220&gt;0,Data!AC220-4,"")</f>
        <v/>
      </c>
      <c r="AO220" s="2" t="str">
        <f>IF(Data!AD220&gt;0,Data!AD220-4,"")</f>
        <v/>
      </c>
      <c r="AP220" s="2" t="str">
        <f>IF(Data!AE220&gt;0,Data!AE220-4,"")</f>
        <v/>
      </c>
      <c r="AQ220" s="2" t="str">
        <f>IF(Data!AF220&gt;0,Data!AF220-4,"")</f>
        <v/>
      </c>
      <c r="AR220" s="2" t="str">
        <f>IF(Data!AG220&gt;0,Data!AG220-4,"")</f>
        <v/>
      </c>
      <c r="AS220" s="2" t="str">
        <f>IF(Data!AH220&gt;0,Data!AH220-4,"")</f>
        <v/>
      </c>
      <c r="AT220" s="2" t="str">
        <f>IF(Data!AI220&gt;0,Data!AI220-4,"")</f>
        <v/>
      </c>
      <c r="AU220" s="2" t="str">
        <f>IF(Data!AJ220&gt;0,Data!AJ220-4,"")</f>
        <v/>
      </c>
      <c r="AW220" s="10" t="str">
        <f t="shared" si="69"/>
        <v/>
      </c>
      <c r="AX220" s="10" t="str">
        <f t="shared" si="70"/>
        <v/>
      </c>
      <c r="AY220" s="10" t="str">
        <f t="shared" si="71"/>
        <v/>
      </c>
      <c r="BA220" s="2" t="str">
        <f>IF(Data!AL220&gt;0,Data!AL220-4,"")</f>
        <v/>
      </c>
      <c r="BB220" s="2" t="str">
        <f>IF(Data!AM220&gt;0,Data!AM220-4,"")</f>
        <v/>
      </c>
      <c r="BC220" s="2" t="str">
        <f>IF(Data!AN220&gt;0,Data!AN220-4,"")</f>
        <v/>
      </c>
      <c r="BD220" s="2" t="str">
        <f>IF(Data!AO220&gt;0,Data!AO220-4,"")</f>
        <v/>
      </c>
      <c r="BE220" s="2" t="str">
        <f>IF(Data!AP220&gt;0,Data!AP220-4,"")</f>
        <v/>
      </c>
      <c r="BF220" s="2" t="str">
        <f>IF(Data!AQ220&gt;0,Data!AQ220-4,"")</f>
        <v/>
      </c>
      <c r="BG220" s="2" t="str">
        <f>IF(Data!AR220&gt;0,Data!AR220-4,"")</f>
        <v/>
      </c>
      <c r="BH220" s="2" t="str">
        <f>IF(Data!AS220&gt;0,Data!AS220-4,"")</f>
        <v/>
      </c>
      <c r="BJ220" s="10" t="str">
        <f t="shared" si="72"/>
        <v/>
      </c>
      <c r="BK220" s="10" t="str">
        <f t="shared" si="73"/>
        <v/>
      </c>
      <c r="BL220" s="10" t="str">
        <f t="shared" si="74"/>
        <v/>
      </c>
      <c r="BN220" s="2" t="str">
        <f>IF(Data!AU220&gt;0,Data!AU220-4,"")</f>
        <v/>
      </c>
      <c r="BO220" s="2" t="str">
        <f>IF(Data!AV220&gt;0,Data!AV220-4,"")</f>
        <v/>
      </c>
      <c r="BP220" s="2" t="str">
        <f>IF(Data!AW220&gt;0,Data!AW220-4,"")</f>
        <v/>
      </c>
      <c r="BQ220" s="2" t="str">
        <f>IF(Data!AX220&gt;0,Data!AX220-4,"")</f>
        <v/>
      </c>
      <c r="BR220" s="2" t="str">
        <f>IF(Data!AY220&gt;0,Data!AY220-4,"")</f>
        <v/>
      </c>
      <c r="BS220" s="2" t="str">
        <f>IF(Data!AZ220&gt;0,Data!AZ220-4,"")</f>
        <v/>
      </c>
      <c r="BT220" s="2" t="str">
        <f>IF(Data!BA220&gt;0,Data!BA220-4,"")</f>
        <v/>
      </c>
      <c r="BU220" s="2" t="str">
        <f>IF(Data!BB220&gt;0,Data!BB220-4,"")</f>
        <v/>
      </c>
      <c r="BW220" s="10" t="str">
        <f t="shared" si="75"/>
        <v/>
      </c>
      <c r="BX220" s="10" t="str">
        <f t="shared" si="76"/>
        <v/>
      </c>
      <c r="BY220" s="10" t="str">
        <f t="shared" si="77"/>
        <v/>
      </c>
      <c r="CA220" s="2" t="str">
        <f>IF(Data!BD220&gt;0,Data!BD220-4,"")</f>
        <v/>
      </c>
      <c r="CB220" s="2" t="str">
        <f>IF(Data!BE220&gt;0,Data!BE220-4,"")</f>
        <v/>
      </c>
      <c r="CC220" s="2" t="str">
        <f>IF(Data!BF220&gt;0,Data!BF220-4,"")</f>
        <v/>
      </c>
      <c r="CD220" s="2" t="str">
        <f>IF(Data!BG220&gt;0,Data!BG220-4,"")</f>
        <v/>
      </c>
      <c r="CE220" s="2" t="str">
        <f>IF(Data!BH220&gt;0,Data!BH220-4,"")</f>
        <v/>
      </c>
      <c r="CF220" s="2" t="str">
        <f>IF(Data!BI220&gt;0,Data!BI220-4,"")</f>
        <v/>
      </c>
      <c r="CG220" s="2" t="str">
        <f>IF(Data!BJ220&gt;0,Data!BJ220-4,"")</f>
        <v/>
      </c>
      <c r="CH220" s="2" t="str">
        <f>IF(Data!BK220&gt;0,Data!BK220-4,"")</f>
        <v/>
      </c>
      <c r="CK220" s="10" t="str">
        <f t="shared" si="78"/>
        <v/>
      </c>
      <c r="CL220" s="10" t="str">
        <f t="shared" si="79"/>
        <v/>
      </c>
      <c r="CM220" s="10" t="str">
        <f t="shared" si="80"/>
        <v/>
      </c>
    </row>
    <row r="221" spans="1:91" x14ac:dyDescent="0.25">
      <c r="A221" s="2" t="str">
        <f>IF(Data!B221&gt;0,Data!B221-4,"")</f>
        <v/>
      </c>
      <c r="B221" s="2" t="str">
        <f>IF(Data!C221&gt;0,Data!C221-4,"")</f>
        <v/>
      </c>
      <c r="C221" s="2" t="str">
        <f>IF(Data!D221&gt;0,Data!D221-4,"")</f>
        <v/>
      </c>
      <c r="D221" s="2" t="str">
        <f>IF(Data!E221&gt;0,Data!E221-4,"")</f>
        <v/>
      </c>
      <c r="E221" s="2" t="str">
        <f>IF(Data!F221&gt;0,Data!F221-4,"")</f>
        <v/>
      </c>
      <c r="F221" s="2" t="str">
        <f>IF(Data!G221&gt;0,Data!G221-4,"")</f>
        <v/>
      </c>
      <c r="G221" s="2" t="str">
        <f>IF(Data!H221&gt;0,Data!H221-4,"")</f>
        <v/>
      </c>
      <c r="H221" s="2" t="str">
        <f>IF(Data!I221&gt;0,Data!I221-4,"")</f>
        <v/>
      </c>
      <c r="J221" s="10" t="str">
        <f t="shared" si="81"/>
        <v/>
      </c>
      <c r="K221" s="10" t="str">
        <f t="shared" si="82"/>
        <v/>
      </c>
      <c r="L221" s="10" t="str">
        <f t="shared" si="83"/>
        <v/>
      </c>
      <c r="N221" s="2" t="str">
        <f>IF(Data!K221&gt;0,Data!K221-4,"")</f>
        <v/>
      </c>
      <c r="O221" s="2" t="str">
        <f>IF(Data!L221&gt;0,Data!L221-4,"")</f>
        <v/>
      </c>
      <c r="P221" s="2" t="str">
        <f>IF(Data!M221&gt;0,Data!M221-4,"")</f>
        <v/>
      </c>
      <c r="Q221" s="2" t="str">
        <f>IF(Data!N221&gt;0,Data!N221-4,"")</f>
        <v/>
      </c>
      <c r="R221" s="2" t="str">
        <f>IF(Data!O221&gt;0,Data!O221-4,"")</f>
        <v/>
      </c>
      <c r="S221" s="2" t="str">
        <f>IF(Data!P221&gt;0,Data!P221-4,"")</f>
        <v/>
      </c>
      <c r="T221" s="2" t="str">
        <f>IF(Data!Q221&gt;0,Data!Q221-4,"")</f>
        <v/>
      </c>
      <c r="U221" s="2" t="str">
        <f>IF(Data!R221&gt;0,Data!R221-4,"")</f>
        <v/>
      </c>
      <c r="V221" s="59"/>
      <c r="W221" s="10" t="str">
        <f t="shared" si="63"/>
        <v/>
      </c>
      <c r="X221" s="10" t="str">
        <f t="shared" si="64"/>
        <v/>
      </c>
      <c r="Y221" s="10" t="str">
        <f t="shared" si="65"/>
        <v/>
      </c>
      <c r="AA221" s="2" t="str">
        <f>IF(Data!T221&gt;0,Data!T221-4,"")</f>
        <v/>
      </c>
      <c r="AB221" s="2" t="str">
        <f>IF(Data!U221&gt;0,Data!U221-4,"")</f>
        <v/>
      </c>
      <c r="AC221" s="2" t="str">
        <f>IF(Data!V221&gt;0,Data!V221-4,"")</f>
        <v/>
      </c>
      <c r="AD221" s="2" t="str">
        <f>IF(Data!W221&gt;0,Data!W221-4,"")</f>
        <v/>
      </c>
      <c r="AE221" s="2" t="str">
        <f>IF(Data!X221&gt;0,Data!X221-4,"")</f>
        <v/>
      </c>
      <c r="AF221" s="2" t="str">
        <f>IF(Data!Y221&gt;0,Data!Y221-4,"")</f>
        <v/>
      </c>
      <c r="AG221" s="2" t="str">
        <f>IF(Data!Z221&gt;0,Data!Z221-4,"")</f>
        <v/>
      </c>
      <c r="AH221" s="2" t="str">
        <f>IF(Data!AA221&gt;0,Data!AA221-4,"")</f>
        <v/>
      </c>
      <c r="AJ221" s="10" t="str">
        <f t="shared" si="66"/>
        <v/>
      </c>
      <c r="AK221" s="10" t="str">
        <f t="shared" si="67"/>
        <v/>
      </c>
      <c r="AL221" s="10" t="str">
        <f t="shared" si="68"/>
        <v/>
      </c>
      <c r="AN221" s="2" t="str">
        <f>IF(Data!AC221&gt;0,Data!AC221-4,"")</f>
        <v/>
      </c>
      <c r="AO221" s="2" t="str">
        <f>IF(Data!AD221&gt;0,Data!AD221-4,"")</f>
        <v/>
      </c>
      <c r="AP221" s="2" t="str">
        <f>IF(Data!AE221&gt;0,Data!AE221-4,"")</f>
        <v/>
      </c>
      <c r="AQ221" s="2" t="str">
        <f>IF(Data!AF221&gt;0,Data!AF221-4,"")</f>
        <v/>
      </c>
      <c r="AR221" s="2" t="str">
        <f>IF(Data!AG221&gt;0,Data!AG221-4,"")</f>
        <v/>
      </c>
      <c r="AS221" s="2" t="str">
        <f>IF(Data!AH221&gt;0,Data!AH221-4,"")</f>
        <v/>
      </c>
      <c r="AT221" s="2" t="str">
        <f>IF(Data!AI221&gt;0,Data!AI221-4,"")</f>
        <v/>
      </c>
      <c r="AU221" s="2" t="str">
        <f>IF(Data!AJ221&gt;0,Data!AJ221-4,"")</f>
        <v/>
      </c>
      <c r="AW221" s="10" t="str">
        <f t="shared" si="69"/>
        <v/>
      </c>
      <c r="AX221" s="10" t="str">
        <f t="shared" si="70"/>
        <v/>
      </c>
      <c r="AY221" s="10" t="str">
        <f t="shared" si="71"/>
        <v/>
      </c>
      <c r="BA221" s="2" t="str">
        <f>IF(Data!AL221&gt;0,Data!AL221-4,"")</f>
        <v/>
      </c>
      <c r="BB221" s="2" t="str">
        <f>IF(Data!AM221&gt;0,Data!AM221-4,"")</f>
        <v/>
      </c>
      <c r="BC221" s="2" t="str">
        <f>IF(Data!AN221&gt;0,Data!AN221-4,"")</f>
        <v/>
      </c>
      <c r="BD221" s="2" t="str">
        <f>IF(Data!AO221&gt;0,Data!AO221-4,"")</f>
        <v/>
      </c>
      <c r="BE221" s="2" t="str">
        <f>IF(Data!AP221&gt;0,Data!AP221-4,"")</f>
        <v/>
      </c>
      <c r="BF221" s="2" t="str">
        <f>IF(Data!AQ221&gt;0,Data!AQ221-4,"")</f>
        <v/>
      </c>
      <c r="BG221" s="2" t="str">
        <f>IF(Data!AR221&gt;0,Data!AR221-4,"")</f>
        <v/>
      </c>
      <c r="BH221" s="2" t="str">
        <f>IF(Data!AS221&gt;0,Data!AS221-4,"")</f>
        <v/>
      </c>
      <c r="BJ221" s="10" t="str">
        <f t="shared" si="72"/>
        <v/>
      </c>
      <c r="BK221" s="10" t="str">
        <f t="shared" si="73"/>
        <v/>
      </c>
      <c r="BL221" s="10" t="str">
        <f t="shared" si="74"/>
        <v/>
      </c>
      <c r="BN221" s="2" t="str">
        <f>IF(Data!AU221&gt;0,Data!AU221-4,"")</f>
        <v/>
      </c>
      <c r="BO221" s="2" t="str">
        <f>IF(Data!AV221&gt;0,Data!AV221-4,"")</f>
        <v/>
      </c>
      <c r="BP221" s="2" t="str">
        <f>IF(Data!AW221&gt;0,Data!AW221-4,"")</f>
        <v/>
      </c>
      <c r="BQ221" s="2" t="str">
        <f>IF(Data!AX221&gt;0,Data!AX221-4,"")</f>
        <v/>
      </c>
      <c r="BR221" s="2" t="str">
        <f>IF(Data!AY221&gt;0,Data!AY221-4,"")</f>
        <v/>
      </c>
      <c r="BS221" s="2" t="str">
        <f>IF(Data!AZ221&gt;0,Data!AZ221-4,"")</f>
        <v/>
      </c>
      <c r="BT221" s="2" t="str">
        <f>IF(Data!BA221&gt;0,Data!BA221-4,"")</f>
        <v/>
      </c>
      <c r="BU221" s="2" t="str">
        <f>IF(Data!BB221&gt;0,Data!BB221-4,"")</f>
        <v/>
      </c>
      <c r="BW221" s="10" t="str">
        <f t="shared" si="75"/>
        <v/>
      </c>
      <c r="BX221" s="10" t="str">
        <f t="shared" si="76"/>
        <v/>
      </c>
      <c r="BY221" s="10" t="str">
        <f t="shared" si="77"/>
        <v/>
      </c>
      <c r="CA221" s="2" t="str">
        <f>IF(Data!BD221&gt;0,Data!BD221-4,"")</f>
        <v/>
      </c>
      <c r="CB221" s="2" t="str">
        <f>IF(Data!BE221&gt;0,Data!BE221-4,"")</f>
        <v/>
      </c>
      <c r="CC221" s="2" t="str">
        <f>IF(Data!BF221&gt;0,Data!BF221-4,"")</f>
        <v/>
      </c>
      <c r="CD221" s="2" t="str">
        <f>IF(Data!BG221&gt;0,Data!BG221-4,"")</f>
        <v/>
      </c>
      <c r="CE221" s="2" t="str">
        <f>IF(Data!BH221&gt;0,Data!BH221-4,"")</f>
        <v/>
      </c>
      <c r="CF221" s="2" t="str">
        <f>IF(Data!BI221&gt;0,Data!BI221-4,"")</f>
        <v/>
      </c>
      <c r="CG221" s="2" t="str">
        <f>IF(Data!BJ221&gt;0,Data!BJ221-4,"")</f>
        <v/>
      </c>
      <c r="CH221" s="2" t="str">
        <f>IF(Data!BK221&gt;0,Data!BK221-4,"")</f>
        <v/>
      </c>
      <c r="CK221" s="10" t="str">
        <f t="shared" si="78"/>
        <v/>
      </c>
      <c r="CL221" s="10" t="str">
        <f t="shared" si="79"/>
        <v/>
      </c>
      <c r="CM221" s="10" t="str">
        <f t="shared" si="80"/>
        <v/>
      </c>
    </row>
    <row r="222" spans="1:91" x14ac:dyDescent="0.25">
      <c r="A222" s="2" t="str">
        <f>IF(Data!B222&gt;0,Data!B222-4,"")</f>
        <v/>
      </c>
      <c r="B222" s="2" t="str">
        <f>IF(Data!C222&gt;0,Data!C222-4,"")</f>
        <v/>
      </c>
      <c r="C222" s="2" t="str">
        <f>IF(Data!D222&gt;0,Data!D222-4,"")</f>
        <v/>
      </c>
      <c r="D222" s="2" t="str">
        <f>IF(Data!E222&gt;0,Data!E222-4,"")</f>
        <v/>
      </c>
      <c r="E222" s="2" t="str">
        <f>IF(Data!F222&gt;0,Data!F222-4,"")</f>
        <v/>
      </c>
      <c r="F222" s="2" t="str">
        <f>IF(Data!G222&gt;0,Data!G222-4,"")</f>
        <v/>
      </c>
      <c r="G222" s="2" t="str">
        <f>IF(Data!H222&gt;0,Data!H222-4,"")</f>
        <v/>
      </c>
      <c r="H222" s="2" t="str">
        <f>IF(Data!I222&gt;0,Data!I222-4,"")</f>
        <v/>
      </c>
      <c r="J222" s="10" t="str">
        <f t="shared" si="81"/>
        <v/>
      </c>
      <c r="K222" s="10" t="str">
        <f t="shared" si="82"/>
        <v/>
      </c>
      <c r="L222" s="10" t="str">
        <f t="shared" si="83"/>
        <v/>
      </c>
      <c r="N222" s="2" t="str">
        <f>IF(Data!K222&gt;0,Data!K222-4,"")</f>
        <v/>
      </c>
      <c r="O222" s="2" t="str">
        <f>IF(Data!L222&gt;0,Data!L222-4,"")</f>
        <v/>
      </c>
      <c r="P222" s="2" t="str">
        <f>IF(Data!M222&gt;0,Data!M222-4,"")</f>
        <v/>
      </c>
      <c r="Q222" s="2" t="str">
        <f>IF(Data!N222&gt;0,Data!N222-4,"")</f>
        <v/>
      </c>
      <c r="R222" s="2" t="str">
        <f>IF(Data!O222&gt;0,Data!O222-4,"")</f>
        <v/>
      </c>
      <c r="S222" s="2" t="str">
        <f>IF(Data!P222&gt;0,Data!P222-4,"")</f>
        <v/>
      </c>
      <c r="T222" s="2" t="str">
        <f>IF(Data!Q222&gt;0,Data!Q222-4,"")</f>
        <v/>
      </c>
      <c r="U222" s="2" t="str">
        <f>IF(Data!R222&gt;0,Data!R222-4,"")</f>
        <v/>
      </c>
      <c r="V222" s="59"/>
      <c r="W222" s="10" t="str">
        <f t="shared" si="63"/>
        <v/>
      </c>
      <c r="X222" s="10" t="str">
        <f t="shared" si="64"/>
        <v/>
      </c>
      <c r="Y222" s="10" t="str">
        <f t="shared" si="65"/>
        <v/>
      </c>
      <c r="AA222" s="2" t="str">
        <f>IF(Data!T222&gt;0,Data!T222-4,"")</f>
        <v/>
      </c>
      <c r="AB222" s="2" t="str">
        <f>IF(Data!U222&gt;0,Data!U222-4,"")</f>
        <v/>
      </c>
      <c r="AC222" s="2" t="str">
        <f>IF(Data!V222&gt;0,Data!V222-4,"")</f>
        <v/>
      </c>
      <c r="AD222" s="2" t="str">
        <f>IF(Data!W222&gt;0,Data!W222-4,"")</f>
        <v/>
      </c>
      <c r="AE222" s="2" t="str">
        <f>IF(Data!X222&gt;0,Data!X222-4,"")</f>
        <v/>
      </c>
      <c r="AF222" s="2" t="str">
        <f>IF(Data!Y222&gt;0,Data!Y222-4,"")</f>
        <v/>
      </c>
      <c r="AG222" s="2" t="str">
        <f>IF(Data!Z222&gt;0,Data!Z222-4,"")</f>
        <v/>
      </c>
      <c r="AH222" s="2" t="str">
        <f>IF(Data!AA222&gt;0,Data!AA222-4,"")</f>
        <v/>
      </c>
      <c r="AJ222" s="10" t="str">
        <f t="shared" si="66"/>
        <v/>
      </c>
      <c r="AK222" s="10" t="str">
        <f t="shared" si="67"/>
        <v/>
      </c>
      <c r="AL222" s="10" t="str">
        <f t="shared" si="68"/>
        <v/>
      </c>
      <c r="AN222" s="2" t="str">
        <f>IF(Data!AC222&gt;0,Data!AC222-4,"")</f>
        <v/>
      </c>
      <c r="AO222" s="2" t="str">
        <f>IF(Data!AD222&gt;0,Data!AD222-4,"")</f>
        <v/>
      </c>
      <c r="AP222" s="2" t="str">
        <f>IF(Data!AE222&gt;0,Data!AE222-4,"")</f>
        <v/>
      </c>
      <c r="AQ222" s="2" t="str">
        <f>IF(Data!AF222&gt;0,Data!AF222-4,"")</f>
        <v/>
      </c>
      <c r="AR222" s="2" t="str">
        <f>IF(Data!AG222&gt;0,Data!AG222-4,"")</f>
        <v/>
      </c>
      <c r="AS222" s="2" t="str">
        <f>IF(Data!AH222&gt;0,Data!AH222-4,"")</f>
        <v/>
      </c>
      <c r="AT222" s="2" t="str">
        <f>IF(Data!AI222&gt;0,Data!AI222-4,"")</f>
        <v/>
      </c>
      <c r="AU222" s="2" t="str">
        <f>IF(Data!AJ222&gt;0,Data!AJ222-4,"")</f>
        <v/>
      </c>
      <c r="AW222" s="10" t="str">
        <f t="shared" si="69"/>
        <v/>
      </c>
      <c r="AX222" s="10" t="str">
        <f t="shared" si="70"/>
        <v/>
      </c>
      <c r="AY222" s="10" t="str">
        <f t="shared" si="71"/>
        <v/>
      </c>
      <c r="BA222" s="2" t="str">
        <f>IF(Data!AL222&gt;0,Data!AL222-4,"")</f>
        <v/>
      </c>
      <c r="BB222" s="2" t="str">
        <f>IF(Data!AM222&gt;0,Data!AM222-4,"")</f>
        <v/>
      </c>
      <c r="BC222" s="2" t="str">
        <f>IF(Data!AN222&gt;0,Data!AN222-4,"")</f>
        <v/>
      </c>
      <c r="BD222" s="2" t="str">
        <f>IF(Data!AO222&gt;0,Data!AO222-4,"")</f>
        <v/>
      </c>
      <c r="BE222" s="2" t="str">
        <f>IF(Data!AP222&gt;0,Data!AP222-4,"")</f>
        <v/>
      </c>
      <c r="BF222" s="2" t="str">
        <f>IF(Data!AQ222&gt;0,Data!AQ222-4,"")</f>
        <v/>
      </c>
      <c r="BG222" s="2" t="str">
        <f>IF(Data!AR222&gt;0,Data!AR222-4,"")</f>
        <v/>
      </c>
      <c r="BH222" s="2" t="str">
        <f>IF(Data!AS222&gt;0,Data!AS222-4,"")</f>
        <v/>
      </c>
      <c r="BJ222" s="10" t="str">
        <f t="shared" si="72"/>
        <v/>
      </c>
      <c r="BK222" s="10" t="str">
        <f t="shared" si="73"/>
        <v/>
      </c>
      <c r="BL222" s="10" t="str">
        <f t="shared" si="74"/>
        <v/>
      </c>
      <c r="BN222" s="2" t="str">
        <f>IF(Data!AU222&gt;0,Data!AU222-4,"")</f>
        <v/>
      </c>
      <c r="BO222" s="2" t="str">
        <f>IF(Data!AV222&gt;0,Data!AV222-4,"")</f>
        <v/>
      </c>
      <c r="BP222" s="2" t="str">
        <f>IF(Data!AW222&gt;0,Data!AW222-4,"")</f>
        <v/>
      </c>
      <c r="BQ222" s="2" t="str">
        <f>IF(Data!AX222&gt;0,Data!AX222-4,"")</f>
        <v/>
      </c>
      <c r="BR222" s="2" t="str">
        <f>IF(Data!AY222&gt;0,Data!AY222-4,"")</f>
        <v/>
      </c>
      <c r="BS222" s="2" t="str">
        <f>IF(Data!AZ222&gt;0,Data!AZ222-4,"")</f>
        <v/>
      </c>
      <c r="BT222" s="2" t="str">
        <f>IF(Data!BA222&gt;0,Data!BA222-4,"")</f>
        <v/>
      </c>
      <c r="BU222" s="2" t="str">
        <f>IF(Data!BB222&gt;0,Data!BB222-4,"")</f>
        <v/>
      </c>
      <c r="BW222" s="10" t="str">
        <f t="shared" si="75"/>
        <v/>
      </c>
      <c r="BX222" s="10" t="str">
        <f t="shared" si="76"/>
        <v/>
      </c>
      <c r="BY222" s="10" t="str">
        <f t="shared" si="77"/>
        <v/>
      </c>
      <c r="CA222" s="2" t="str">
        <f>IF(Data!BD222&gt;0,Data!BD222-4,"")</f>
        <v/>
      </c>
      <c r="CB222" s="2" t="str">
        <f>IF(Data!BE222&gt;0,Data!BE222-4,"")</f>
        <v/>
      </c>
      <c r="CC222" s="2" t="str">
        <f>IF(Data!BF222&gt;0,Data!BF222-4,"")</f>
        <v/>
      </c>
      <c r="CD222" s="2" t="str">
        <f>IF(Data!BG222&gt;0,Data!BG222-4,"")</f>
        <v/>
      </c>
      <c r="CE222" s="2" t="str">
        <f>IF(Data!BH222&gt;0,Data!BH222-4,"")</f>
        <v/>
      </c>
      <c r="CF222" s="2" t="str">
        <f>IF(Data!BI222&gt;0,Data!BI222-4,"")</f>
        <v/>
      </c>
      <c r="CG222" s="2" t="str">
        <f>IF(Data!BJ222&gt;0,Data!BJ222-4,"")</f>
        <v/>
      </c>
      <c r="CH222" s="2" t="str">
        <f>IF(Data!BK222&gt;0,Data!BK222-4,"")</f>
        <v/>
      </c>
      <c r="CK222" s="10" t="str">
        <f t="shared" si="78"/>
        <v/>
      </c>
      <c r="CL222" s="10" t="str">
        <f t="shared" si="79"/>
        <v/>
      </c>
      <c r="CM222" s="10" t="str">
        <f t="shared" si="80"/>
        <v/>
      </c>
    </row>
    <row r="223" spans="1:91" x14ac:dyDescent="0.25">
      <c r="A223" s="2" t="str">
        <f>IF(Data!B223&gt;0,Data!B223-4,"")</f>
        <v/>
      </c>
      <c r="B223" s="2" t="str">
        <f>IF(Data!C223&gt;0,Data!C223-4,"")</f>
        <v/>
      </c>
      <c r="C223" s="2" t="str">
        <f>IF(Data!D223&gt;0,Data!D223-4,"")</f>
        <v/>
      </c>
      <c r="D223" s="2" t="str">
        <f>IF(Data!E223&gt;0,Data!E223-4,"")</f>
        <v/>
      </c>
      <c r="E223" s="2" t="str">
        <f>IF(Data!F223&gt;0,Data!F223-4,"")</f>
        <v/>
      </c>
      <c r="F223" s="2" t="str">
        <f>IF(Data!G223&gt;0,Data!G223-4,"")</f>
        <v/>
      </c>
      <c r="G223" s="2" t="str">
        <f>IF(Data!H223&gt;0,Data!H223-4,"")</f>
        <v/>
      </c>
      <c r="H223" s="2" t="str">
        <f>IF(Data!I223&gt;0,Data!I223-4,"")</f>
        <v/>
      </c>
      <c r="J223" s="10" t="str">
        <f t="shared" si="81"/>
        <v/>
      </c>
      <c r="K223" s="10" t="str">
        <f t="shared" si="82"/>
        <v/>
      </c>
      <c r="L223" s="10" t="str">
        <f t="shared" si="83"/>
        <v/>
      </c>
      <c r="N223" s="2" t="str">
        <f>IF(Data!K223&gt;0,Data!K223-4,"")</f>
        <v/>
      </c>
      <c r="O223" s="2" t="str">
        <f>IF(Data!L223&gt;0,Data!L223-4,"")</f>
        <v/>
      </c>
      <c r="P223" s="2" t="str">
        <f>IF(Data!M223&gt;0,Data!M223-4,"")</f>
        <v/>
      </c>
      <c r="Q223" s="2" t="str">
        <f>IF(Data!N223&gt;0,Data!N223-4,"")</f>
        <v/>
      </c>
      <c r="R223" s="2" t="str">
        <f>IF(Data!O223&gt;0,Data!O223-4,"")</f>
        <v/>
      </c>
      <c r="S223" s="2" t="str">
        <f>IF(Data!P223&gt;0,Data!P223-4,"")</f>
        <v/>
      </c>
      <c r="T223" s="2" t="str">
        <f>IF(Data!Q223&gt;0,Data!Q223-4,"")</f>
        <v/>
      </c>
      <c r="U223" s="2" t="str">
        <f>IF(Data!R223&gt;0,Data!R223-4,"")</f>
        <v/>
      </c>
      <c r="V223" s="59"/>
      <c r="W223" s="10" t="str">
        <f t="shared" si="63"/>
        <v/>
      </c>
      <c r="X223" s="10" t="str">
        <f t="shared" si="64"/>
        <v/>
      </c>
      <c r="Y223" s="10" t="str">
        <f t="shared" si="65"/>
        <v/>
      </c>
      <c r="AA223" s="2" t="str">
        <f>IF(Data!T223&gt;0,Data!T223-4,"")</f>
        <v/>
      </c>
      <c r="AB223" s="2" t="str">
        <f>IF(Data!U223&gt;0,Data!U223-4,"")</f>
        <v/>
      </c>
      <c r="AC223" s="2" t="str">
        <f>IF(Data!V223&gt;0,Data!V223-4,"")</f>
        <v/>
      </c>
      <c r="AD223" s="2" t="str">
        <f>IF(Data!W223&gt;0,Data!W223-4,"")</f>
        <v/>
      </c>
      <c r="AE223" s="2" t="str">
        <f>IF(Data!X223&gt;0,Data!X223-4,"")</f>
        <v/>
      </c>
      <c r="AF223" s="2" t="str">
        <f>IF(Data!Y223&gt;0,Data!Y223-4,"")</f>
        <v/>
      </c>
      <c r="AG223" s="2" t="str">
        <f>IF(Data!Z223&gt;0,Data!Z223-4,"")</f>
        <v/>
      </c>
      <c r="AH223" s="2" t="str">
        <f>IF(Data!AA223&gt;0,Data!AA223-4,"")</f>
        <v/>
      </c>
      <c r="AJ223" s="10" t="str">
        <f t="shared" si="66"/>
        <v/>
      </c>
      <c r="AK223" s="10" t="str">
        <f t="shared" si="67"/>
        <v/>
      </c>
      <c r="AL223" s="10" t="str">
        <f t="shared" si="68"/>
        <v/>
      </c>
      <c r="AN223" s="2" t="str">
        <f>IF(Data!AC223&gt;0,Data!AC223-4,"")</f>
        <v/>
      </c>
      <c r="AO223" s="2" t="str">
        <f>IF(Data!AD223&gt;0,Data!AD223-4,"")</f>
        <v/>
      </c>
      <c r="AP223" s="2" t="str">
        <f>IF(Data!AE223&gt;0,Data!AE223-4,"")</f>
        <v/>
      </c>
      <c r="AQ223" s="2" t="str">
        <f>IF(Data!AF223&gt;0,Data!AF223-4,"")</f>
        <v/>
      </c>
      <c r="AR223" s="2" t="str">
        <f>IF(Data!AG223&gt;0,Data!AG223-4,"")</f>
        <v/>
      </c>
      <c r="AS223" s="2" t="str">
        <f>IF(Data!AH223&gt;0,Data!AH223-4,"")</f>
        <v/>
      </c>
      <c r="AT223" s="2" t="str">
        <f>IF(Data!AI223&gt;0,Data!AI223-4,"")</f>
        <v/>
      </c>
      <c r="AU223" s="2" t="str">
        <f>IF(Data!AJ223&gt;0,Data!AJ223-4,"")</f>
        <v/>
      </c>
      <c r="AW223" s="10" t="str">
        <f t="shared" si="69"/>
        <v/>
      </c>
      <c r="AX223" s="10" t="str">
        <f t="shared" si="70"/>
        <v/>
      </c>
      <c r="AY223" s="10" t="str">
        <f t="shared" si="71"/>
        <v/>
      </c>
      <c r="BA223" s="2" t="str">
        <f>IF(Data!AL223&gt;0,Data!AL223-4,"")</f>
        <v/>
      </c>
      <c r="BB223" s="2" t="str">
        <f>IF(Data!AM223&gt;0,Data!AM223-4,"")</f>
        <v/>
      </c>
      <c r="BC223" s="2" t="str">
        <f>IF(Data!AN223&gt;0,Data!AN223-4,"")</f>
        <v/>
      </c>
      <c r="BD223" s="2" t="str">
        <f>IF(Data!AO223&gt;0,Data!AO223-4,"")</f>
        <v/>
      </c>
      <c r="BE223" s="2" t="str">
        <f>IF(Data!AP223&gt;0,Data!AP223-4,"")</f>
        <v/>
      </c>
      <c r="BF223" s="2" t="str">
        <f>IF(Data!AQ223&gt;0,Data!AQ223-4,"")</f>
        <v/>
      </c>
      <c r="BG223" s="2" t="str">
        <f>IF(Data!AR223&gt;0,Data!AR223-4,"")</f>
        <v/>
      </c>
      <c r="BH223" s="2" t="str">
        <f>IF(Data!AS223&gt;0,Data!AS223-4,"")</f>
        <v/>
      </c>
      <c r="BJ223" s="10" t="str">
        <f t="shared" si="72"/>
        <v/>
      </c>
      <c r="BK223" s="10" t="str">
        <f t="shared" si="73"/>
        <v/>
      </c>
      <c r="BL223" s="10" t="str">
        <f t="shared" si="74"/>
        <v/>
      </c>
      <c r="BN223" s="2" t="str">
        <f>IF(Data!AU223&gt;0,Data!AU223-4,"")</f>
        <v/>
      </c>
      <c r="BO223" s="2" t="str">
        <f>IF(Data!AV223&gt;0,Data!AV223-4,"")</f>
        <v/>
      </c>
      <c r="BP223" s="2" t="str">
        <f>IF(Data!AW223&gt;0,Data!AW223-4,"")</f>
        <v/>
      </c>
      <c r="BQ223" s="2" t="str">
        <f>IF(Data!AX223&gt;0,Data!AX223-4,"")</f>
        <v/>
      </c>
      <c r="BR223" s="2" t="str">
        <f>IF(Data!AY223&gt;0,Data!AY223-4,"")</f>
        <v/>
      </c>
      <c r="BS223" s="2" t="str">
        <f>IF(Data!AZ223&gt;0,Data!AZ223-4,"")</f>
        <v/>
      </c>
      <c r="BT223" s="2" t="str">
        <f>IF(Data!BA223&gt;0,Data!BA223-4,"")</f>
        <v/>
      </c>
      <c r="BU223" s="2" t="str">
        <f>IF(Data!BB223&gt;0,Data!BB223-4,"")</f>
        <v/>
      </c>
      <c r="BW223" s="10" t="str">
        <f t="shared" si="75"/>
        <v/>
      </c>
      <c r="BX223" s="10" t="str">
        <f t="shared" si="76"/>
        <v/>
      </c>
      <c r="BY223" s="10" t="str">
        <f t="shared" si="77"/>
        <v/>
      </c>
      <c r="CA223" s="2" t="str">
        <f>IF(Data!BD223&gt;0,Data!BD223-4,"")</f>
        <v/>
      </c>
      <c r="CB223" s="2" t="str">
        <f>IF(Data!BE223&gt;0,Data!BE223-4,"")</f>
        <v/>
      </c>
      <c r="CC223" s="2" t="str">
        <f>IF(Data!BF223&gt;0,Data!BF223-4,"")</f>
        <v/>
      </c>
      <c r="CD223" s="2" t="str">
        <f>IF(Data!BG223&gt;0,Data!BG223-4,"")</f>
        <v/>
      </c>
      <c r="CE223" s="2" t="str">
        <f>IF(Data!BH223&gt;0,Data!BH223-4,"")</f>
        <v/>
      </c>
      <c r="CF223" s="2" t="str">
        <f>IF(Data!BI223&gt;0,Data!BI223-4,"")</f>
        <v/>
      </c>
      <c r="CG223" s="2" t="str">
        <f>IF(Data!BJ223&gt;0,Data!BJ223-4,"")</f>
        <v/>
      </c>
      <c r="CH223" s="2" t="str">
        <f>IF(Data!BK223&gt;0,Data!BK223-4,"")</f>
        <v/>
      </c>
      <c r="CK223" s="10" t="str">
        <f t="shared" si="78"/>
        <v/>
      </c>
      <c r="CL223" s="10" t="str">
        <f t="shared" si="79"/>
        <v/>
      </c>
      <c r="CM223" s="10" t="str">
        <f t="shared" si="80"/>
        <v/>
      </c>
    </row>
    <row r="224" spans="1:91" x14ac:dyDescent="0.25">
      <c r="A224" s="2" t="str">
        <f>IF(Data!B224&gt;0,Data!B224-4,"")</f>
        <v/>
      </c>
      <c r="B224" s="2" t="str">
        <f>IF(Data!C224&gt;0,Data!C224-4,"")</f>
        <v/>
      </c>
      <c r="C224" s="2" t="str">
        <f>IF(Data!D224&gt;0,Data!D224-4,"")</f>
        <v/>
      </c>
      <c r="D224" s="2" t="str">
        <f>IF(Data!E224&gt;0,Data!E224-4,"")</f>
        <v/>
      </c>
      <c r="E224" s="2" t="str">
        <f>IF(Data!F224&gt;0,Data!F224-4,"")</f>
        <v/>
      </c>
      <c r="F224" s="2" t="str">
        <f>IF(Data!G224&gt;0,Data!G224-4,"")</f>
        <v/>
      </c>
      <c r="G224" s="2" t="str">
        <f>IF(Data!H224&gt;0,Data!H224-4,"")</f>
        <v/>
      </c>
      <c r="H224" s="2" t="str">
        <f>IF(Data!I224&gt;0,Data!I224-4,"")</f>
        <v/>
      </c>
      <c r="J224" s="10" t="str">
        <f t="shared" si="81"/>
        <v/>
      </c>
      <c r="K224" s="10" t="str">
        <f t="shared" si="82"/>
        <v/>
      </c>
      <c r="L224" s="10" t="str">
        <f t="shared" si="83"/>
        <v/>
      </c>
      <c r="N224" s="2" t="str">
        <f>IF(Data!K224&gt;0,Data!K224-4,"")</f>
        <v/>
      </c>
      <c r="O224" s="2" t="str">
        <f>IF(Data!L224&gt;0,Data!L224-4,"")</f>
        <v/>
      </c>
      <c r="P224" s="2" t="str">
        <f>IF(Data!M224&gt;0,Data!M224-4,"")</f>
        <v/>
      </c>
      <c r="Q224" s="2" t="str">
        <f>IF(Data!N224&gt;0,Data!N224-4,"")</f>
        <v/>
      </c>
      <c r="R224" s="2" t="str">
        <f>IF(Data!O224&gt;0,Data!O224-4,"")</f>
        <v/>
      </c>
      <c r="S224" s="2" t="str">
        <f>IF(Data!P224&gt;0,Data!P224-4,"")</f>
        <v/>
      </c>
      <c r="T224" s="2" t="str">
        <f>IF(Data!Q224&gt;0,Data!Q224-4,"")</f>
        <v/>
      </c>
      <c r="U224" s="2" t="str">
        <f>IF(Data!R224&gt;0,Data!R224-4,"")</f>
        <v/>
      </c>
      <c r="V224" s="59"/>
      <c r="W224" s="10" t="str">
        <f t="shared" si="63"/>
        <v/>
      </c>
      <c r="X224" s="10" t="str">
        <f t="shared" si="64"/>
        <v/>
      </c>
      <c r="Y224" s="10" t="str">
        <f t="shared" si="65"/>
        <v/>
      </c>
      <c r="AA224" s="2" t="str">
        <f>IF(Data!T224&gt;0,Data!T224-4,"")</f>
        <v/>
      </c>
      <c r="AB224" s="2" t="str">
        <f>IF(Data!U224&gt;0,Data!U224-4,"")</f>
        <v/>
      </c>
      <c r="AC224" s="2" t="str">
        <f>IF(Data!V224&gt;0,Data!V224-4,"")</f>
        <v/>
      </c>
      <c r="AD224" s="2" t="str">
        <f>IF(Data!W224&gt;0,Data!W224-4,"")</f>
        <v/>
      </c>
      <c r="AE224" s="2" t="str">
        <f>IF(Data!X224&gt;0,Data!X224-4,"")</f>
        <v/>
      </c>
      <c r="AF224" s="2" t="str">
        <f>IF(Data!Y224&gt;0,Data!Y224-4,"")</f>
        <v/>
      </c>
      <c r="AG224" s="2" t="str">
        <f>IF(Data!Z224&gt;0,Data!Z224-4,"")</f>
        <v/>
      </c>
      <c r="AH224" s="2" t="str">
        <f>IF(Data!AA224&gt;0,Data!AA224-4,"")</f>
        <v/>
      </c>
      <c r="AJ224" s="10" t="str">
        <f t="shared" si="66"/>
        <v/>
      </c>
      <c r="AK224" s="10" t="str">
        <f t="shared" si="67"/>
        <v/>
      </c>
      <c r="AL224" s="10" t="str">
        <f t="shared" si="68"/>
        <v/>
      </c>
      <c r="AN224" s="2" t="str">
        <f>IF(Data!AC224&gt;0,Data!AC224-4,"")</f>
        <v/>
      </c>
      <c r="AO224" s="2" t="str">
        <f>IF(Data!AD224&gt;0,Data!AD224-4,"")</f>
        <v/>
      </c>
      <c r="AP224" s="2" t="str">
        <f>IF(Data!AE224&gt;0,Data!AE224-4,"")</f>
        <v/>
      </c>
      <c r="AQ224" s="2" t="str">
        <f>IF(Data!AF224&gt;0,Data!AF224-4,"")</f>
        <v/>
      </c>
      <c r="AR224" s="2" t="str">
        <f>IF(Data!AG224&gt;0,Data!AG224-4,"")</f>
        <v/>
      </c>
      <c r="AS224" s="2" t="str">
        <f>IF(Data!AH224&gt;0,Data!AH224-4,"")</f>
        <v/>
      </c>
      <c r="AT224" s="2" t="str">
        <f>IF(Data!AI224&gt;0,Data!AI224-4,"")</f>
        <v/>
      </c>
      <c r="AU224" s="2" t="str">
        <f>IF(Data!AJ224&gt;0,Data!AJ224-4,"")</f>
        <v/>
      </c>
      <c r="AW224" s="10" t="str">
        <f t="shared" si="69"/>
        <v/>
      </c>
      <c r="AX224" s="10" t="str">
        <f t="shared" si="70"/>
        <v/>
      </c>
      <c r="AY224" s="10" t="str">
        <f t="shared" si="71"/>
        <v/>
      </c>
      <c r="BA224" s="2" t="str">
        <f>IF(Data!AL224&gt;0,Data!AL224-4,"")</f>
        <v/>
      </c>
      <c r="BB224" s="2" t="str">
        <f>IF(Data!AM224&gt;0,Data!AM224-4,"")</f>
        <v/>
      </c>
      <c r="BC224" s="2" t="str">
        <f>IF(Data!AN224&gt;0,Data!AN224-4,"")</f>
        <v/>
      </c>
      <c r="BD224" s="2" t="str">
        <f>IF(Data!AO224&gt;0,Data!AO224-4,"")</f>
        <v/>
      </c>
      <c r="BE224" s="2" t="str">
        <f>IF(Data!AP224&gt;0,Data!AP224-4,"")</f>
        <v/>
      </c>
      <c r="BF224" s="2" t="str">
        <f>IF(Data!AQ224&gt;0,Data!AQ224-4,"")</f>
        <v/>
      </c>
      <c r="BG224" s="2" t="str">
        <f>IF(Data!AR224&gt;0,Data!AR224-4,"")</f>
        <v/>
      </c>
      <c r="BH224" s="2" t="str">
        <f>IF(Data!AS224&gt;0,Data!AS224-4,"")</f>
        <v/>
      </c>
      <c r="BJ224" s="10" t="str">
        <f t="shared" si="72"/>
        <v/>
      </c>
      <c r="BK224" s="10" t="str">
        <f t="shared" si="73"/>
        <v/>
      </c>
      <c r="BL224" s="10" t="str">
        <f t="shared" si="74"/>
        <v/>
      </c>
      <c r="BN224" s="2" t="str">
        <f>IF(Data!AU224&gt;0,Data!AU224-4,"")</f>
        <v/>
      </c>
      <c r="BO224" s="2" t="str">
        <f>IF(Data!AV224&gt;0,Data!AV224-4,"")</f>
        <v/>
      </c>
      <c r="BP224" s="2" t="str">
        <f>IF(Data!AW224&gt;0,Data!AW224-4,"")</f>
        <v/>
      </c>
      <c r="BQ224" s="2" t="str">
        <f>IF(Data!AX224&gt;0,Data!AX224-4,"")</f>
        <v/>
      </c>
      <c r="BR224" s="2" t="str">
        <f>IF(Data!AY224&gt;0,Data!AY224-4,"")</f>
        <v/>
      </c>
      <c r="BS224" s="2" t="str">
        <f>IF(Data!AZ224&gt;0,Data!AZ224-4,"")</f>
        <v/>
      </c>
      <c r="BT224" s="2" t="str">
        <f>IF(Data!BA224&gt;0,Data!BA224-4,"")</f>
        <v/>
      </c>
      <c r="BU224" s="2" t="str">
        <f>IF(Data!BB224&gt;0,Data!BB224-4,"")</f>
        <v/>
      </c>
      <c r="BW224" s="10" t="str">
        <f t="shared" si="75"/>
        <v/>
      </c>
      <c r="BX224" s="10" t="str">
        <f t="shared" si="76"/>
        <v/>
      </c>
      <c r="BY224" s="10" t="str">
        <f t="shared" si="77"/>
        <v/>
      </c>
      <c r="CA224" s="2" t="str">
        <f>IF(Data!BD224&gt;0,Data!BD224-4,"")</f>
        <v/>
      </c>
      <c r="CB224" s="2" t="str">
        <f>IF(Data!BE224&gt;0,Data!BE224-4,"")</f>
        <v/>
      </c>
      <c r="CC224" s="2" t="str">
        <f>IF(Data!BF224&gt;0,Data!BF224-4,"")</f>
        <v/>
      </c>
      <c r="CD224" s="2" t="str">
        <f>IF(Data!BG224&gt;0,Data!BG224-4,"")</f>
        <v/>
      </c>
      <c r="CE224" s="2" t="str">
        <f>IF(Data!BH224&gt;0,Data!BH224-4,"")</f>
        <v/>
      </c>
      <c r="CF224" s="2" t="str">
        <f>IF(Data!BI224&gt;0,Data!BI224-4,"")</f>
        <v/>
      </c>
      <c r="CG224" s="2" t="str">
        <f>IF(Data!BJ224&gt;0,Data!BJ224-4,"")</f>
        <v/>
      </c>
      <c r="CH224" s="2" t="str">
        <f>IF(Data!BK224&gt;0,Data!BK224-4,"")</f>
        <v/>
      </c>
      <c r="CK224" s="10" t="str">
        <f t="shared" si="78"/>
        <v/>
      </c>
      <c r="CL224" s="10" t="str">
        <f t="shared" si="79"/>
        <v/>
      </c>
      <c r="CM224" s="10" t="str">
        <f t="shared" si="80"/>
        <v/>
      </c>
    </row>
    <row r="225" spans="1:91" x14ac:dyDescent="0.25">
      <c r="A225" s="2" t="str">
        <f>IF(Data!B225&gt;0,Data!B225-4,"")</f>
        <v/>
      </c>
      <c r="B225" s="2" t="str">
        <f>IF(Data!C225&gt;0,Data!C225-4,"")</f>
        <v/>
      </c>
      <c r="C225" s="2" t="str">
        <f>IF(Data!D225&gt;0,Data!D225-4,"")</f>
        <v/>
      </c>
      <c r="D225" s="2" t="str">
        <f>IF(Data!E225&gt;0,Data!E225-4,"")</f>
        <v/>
      </c>
      <c r="E225" s="2" t="str">
        <f>IF(Data!F225&gt;0,Data!F225-4,"")</f>
        <v/>
      </c>
      <c r="F225" s="2" t="str">
        <f>IF(Data!G225&gt;0,Data!G225-4,"")</f>
        <v/>
      </c>
      <c r="G225" s="2" t="str">
        <f>IF(Data!H225&gt;0,Data!H225-4,"")</f>
        <v/>
      </c>
      <c r="H225" s="2" t="str">
        <f>IF(Data!I225&gt;0,Data!I225-4,"")</f>
        <v/>
      </c>
      <c r="J225" s="10" t="str">
        <f t="shared" si="81"/>
        <v/>
      </c>
      <c r="K225" s="10" t="str">
        <f t="shared" si="82"/>
        <v/>
      </c>
      <c r="L225" s="10" t="str">
        <f t="shared" si="83"/>
        <v/>
      </c>
      <c r="N225" s="2" t="str">
        <f>IF(Data!K225&gt;0,Data!K225-4,"")</f>
        <v/>
      </c>
      <c r="O225" s="2" t="str">
        <f>IF(Data!L225&gt;0,Data!L225-4,"")</f>
        <v/>
      </c>
      <c r="P225" s="2" t="str">
        <f>IF(Data!M225&gt;0,Data!M225-4,"")</f>
        <v/>
      </c>
      <c r="Q225" s="2" t="str">
        <f>IF(Data!N225&gt;0,Data!N225-4,"")</f>
        <v/>
      </c>
      <c r="R225" s="2" t="str">
        <f>IF(Data!O225&gt;0,Data!O225-4,"")</f>
        <v/>
      </c>
      <c r="S225" s="2" t="str">
        <f>IF(Data!P225&gt;0,Data!P225-4,"")</f>
        <v/>
      </c>
      <c r="T225" s="2" t="str">
        <f>IF(Data!Q225&gt;0,Data!Q225-4,"")</f>
        <v/>
      </c>
      <c r="U225" s="2" t="str">
        <f>IF(Data!R225&gt;0,Data!R225-4,"")</f>
        <v/>
      </c>
      <c r="V225" s="59"/>
      <c r="W225" s="10" t="str">
        <f t="shared" si="63"/>
        <v/>
      </c>
      <c r="X225" s="10" t="str">
        <f t="shared" si="64"/>
        <v/>
      </c>
      <c r="Y225" s="10" t="str">
        <f t="shared" si="65"/>
        <v/>
      </c>
      <c r="AA225" s="2" t="str">
        <f>IF(Data!T225&gt;0,Data!T225-4,"")</f>
        <v/>
      </c>
      <c r="AB225" s="2" t="str">
        <f>IF(Data!U225&gt;0,Data!U225-4,"")</f>
        <v/>
      </c>
      <c r="AC225" s="2" t="str">
        <f>IF(Data!V225&gt;0,Data!V225-4,"")</f>
        <v/>
      </c>
      <c r="AD225" s="2" t="str">
        <f>IF(Data!W225&gt;0,Data!W225-4,"")</f>
        <v/>
      </c>
      <c r="AE225" s="2" t="str">
        <f>IF(Data!X225&gt;0,Data!X225-4,"")</f>
        <v/>
      </c>
      <c r="AF225" s="2" t="str">
        <f>IF(Data!Y225&gt;0,Data!Y225-4,"")</f>
        <v/>
      </c>
      <c r="AG225" s="2" t="str">
        <f>IF(Data!Z225&gt;0,Data!Z225-4,"")</f>
        <v/>
      </c>
      <c r="AH225" s="2" t="str">
        <f>IF(Data!AA225&gt;0,Data!AA225-4,"")</f>
        <v/>
      </c>
      <c r="AJ225" s="10" t="str">
        <f t="shared" si="66"/>
        <v/>
      </c>
      <c r="AK225" s="10" t="str">
        <f t="shared" si="67"/>
        <v/>
      </c>
      <c r="AL225" s="10" t="str">
        <f t="shared" si="68"/>
        <v/>
      </c>
      <c r="AN225" s="2" t="str">
        <f>IF(Data!AC225&gt;0,Data!AC225-4,"")</f>
        <v/>
      </c>
      <c r="AO225" s="2" t="str">
        <f>IF(Data!AD225&gt;0,Data!AD225-4,"")</f>
        <v/>
      </c>
      <c r="AP225" s="2" t="str">
        <f>IF(Data!AE225&gt;0,Data!AE225-4,"")</f>
        <v/>
      </c>
      <c r="AQ225" s="2" t="str">
        <f>IF(Data!AF225&gt;0,Data!AF225-4,"")</f>
        <v/>
      </c>
      <c r="AR225" s="2" t="str">
        <f>IF(Data!AG225&gt;0,Data!AG225-4,"")</f>
        <v/>
      </c>
      <c r="AS225" s="2" t="str">
        <f>IF(Data!AH225&gt;0,Data!AH225-4,"")</f>
        <v/>
      </c>
      <c r="AT225" s="2" t="str">
        <f>IF(Data!AI225&gt;0,Data!AI225-4,"")</f>
        <v/>
      </c>
      <c r="AU225" s="2" t="str">
        <f>IF(Data!AJ225&gt;0,Data!AJ225-4,"")</f>
        <v/>
      </c>
      <c r="AW225" s="10" t="str">
        <f t="shared" si="69"/>
        <v/>
      </c>
      <c r="AX225" s="10" t="str">
        <f t="shared" si="70"/>
        <v/>
      </c>
      <c r="AY225" s="10" t="str">
        <f t="shared" si="71"/>
        <v/>
      </c>
      <c r="BA225" s="2" t="str">
        <f>IF(Data!AL225&gt;0,Data!AL225-4,"")</f>
        <v/>
      </c>
      <c r="BB225" s="2" t="str">
        <f>IF(Data!AM225&gt;0,Data!AM225-4,"")</f>
        <v/>
      </c>
      <c r="BC225" s="2" t="str">
        <f>IF(Data!AN225&gt;0,Data!AN225-4,"")</f>
        <v/>
      </c>
      <c r="BD225" s="2" t="str">
        <f>IF(Data!AO225&gt;0,Data!AO225-4,"")</f>
        <v/>
      </c>
      <c r="BE225" s="2" t="str">
        <f>IF(Data!AP225&gt;0,Data!AP225-4,"")</f>
        <v/>
      </c>
      <c r="BF225" s="2" t="str">
        <f>IF(Data!AQ225&gt;0,Data!AQ225-4,"")</f>
        <v/>
      </c>
      <c r="BG225" s="2" t="str">
        <f>IF(Data!AR225&gt;0,Data!AR225-4,"")</f>
        <v/>
      </c>
      <c r="BH225" s="2" t="str">
        <f>IF(Data!AS225&gt;0,Data!AS225-4,"")</f>
        <v/>
      </c>
      <c r="BJ225" s="10" t="str">
        <f t="shared" si="72"/>
        <v/>
      </c>
      <c r="BK225" s="10" t="str">
        <f t="shared" si="73"/>
        <v/>
      </c>
      <c r="BL225" s="10" t="str">
        <f t="shared" si="74"/>
        <v/>
      </c>
      <c r="BN225" s="2" t="str">
        <f>IF(Data!AU225&gt;0,Data!AU225-4,"")</f>
        <v/>
      </c>
      <c r="BO225" s="2" t="str">
        <f>IF(Data!AV225&gt;0,Data!AV225-4,"")</f>
        <v/>
      </c>
      <c r="BP225" s="2" t="str">
        <f>IF(Data!AW225&gt;0,Data!AW225-4,"")</f>
        <v/>
      </c>
      <c r="BQ225" s="2" t="str">
        <f>IF(Data!AX225&gt;0,Data!AX225-4,"")</f>
        <v/>
      </c>
      <c r="BR225" s="2" t="str">
        <f>IF(Data!AY225&gt;0,Data!AY225-4,"")</f>
        <v/>
      </c>
      <c r="BS225" s="2" t="str">
        <f>IF(Data!AZ225&gt;0,Data!AZ225-4,"")</f>
        <v/>
      </c>
      <c r="BT225" s="2" t="str">
        <f>IF(Data!BA225&gt;0,Data!BA225-4,"")</f>
        <v/>
      </c>
      <c r="BU225" s="2" t="str">
        <f>IF(Data!BB225&gt;0,Data!BB225-4,"")</f>
        <v/>
      </c>
      <c r="BW225" s="10" t="str">
        <f t="shared" si="75"/>
        <v/>
      </c>
      <c r="BX225" s="10" t="str">
        <f t="shared" si="76"/>
        <v/>
      </c>
      <c r="BY225" s="10" t="str">
        <f t="shared" si="77"/>
        <v/>
      </c>
      <c r="CA225" s="2" t="str">
        <f>IF(Data!BD225&gt;0,Data!BD225-4,"")</f>
        <v/>
      </c>
      <c r="CB225" s="2" t="str">
        <f>IF(Data!BE225&gt;0,Data!BE225-4,"")</f>
        <v/>
      </c>
      <c r="CC225" s="2" t="str">
        <f>IF(Data!BF225&gt;0,Data!BF225-4,"")</f>
        <v/>
      </c>
      <c r="CD225" s="2" t="str">
        <f>IF(Data!BG225&gt;0,Data!BG225-4,"")</f>
        <v/>
      </c>
      <c r="CE225" s="2" t="str">
        <f>IF(Data!BH225&gt;0,Data!BH225-4,"")</f>
        <v/>
      </c>
      <c r="CF225" s="2" t="str">
        <f>IF(Data!BI225&gt;0,Data!BI225-4,"")</f>
        <v/>
      </c>
      <c r="CG225" s="2" t="str">
        <f>IF(Data!BJ225&gt;0,Data!BJ225-4,"")</f>
        <v/>
      </c>
      <c r="CH225" s="2" t="str">
        <f>IF(Data!BK225&gt;0,Data!BK225-4,"")</f>
        <v/>
      </c>
      <c r="CK225" s="10" t="str">
        <f t="shared" si="78"/>
        <v/>
      </c>
      <c r="CL225" s="10" t="str">
        <f t="shared" si="79"/>
        <v/>
      </c>
      <c r="CM225" s="10" t="str">
        <f t="shared" si="80"/>
        <v/>
      </c>
    </row>
    <row r="226" spans="1:91" x14ac:dyDescent="0.25">
      <c r="A226" s="2" t="str">
        <f>IF(Data!B226&gt;0,Data!B226-4,"")</f>
        <v/>
      </c>
      <c r="B226" s="2" t="str">
        <f>IF(Data!C226&gt;0,Data!C226-4,"")</f>
        <v/>
      </c>
      <c r="C226" s="2" t="str">
        <f>IF(Data!D226&gt;0,Data!D226-4,"")</f>
        <v/>
      </c>
      <c r="D226" s="2" t="str">
        <f>IF(Data!E226&gt;0,Data!E226-4,"")</f>
        <v/>
      </c>
      <c r="E226" s="2" t="str">
        <f>IF(Data!F226&gt;0,Data!F226-4,"")</f>
        <v/>
      </c>
      <c r="F226" s="2" t="str">
        <f>IF(Data!G226&gt;0,Data!G226-4,"")</f>
        <v/>
      </c>
      <c r="G226" s="2" t="str">
        <f>IF(Data!H226&gt;0,Data!H226-4,"")</f>
        <v/>
      </c>
      <c r="H226" s="2" t="str">
        <f>IF(Data!I226&gt;0,Data!I226-4,"")</f>
        <v/>
      </c>
      <c r="J226" s="10" t="str">
        <f t="shared" si="81"/>
        <v/>
      </c>
      <c r="K226" s="10" t="str">
        <f t="shared" si="82"/>
        <v/>
      </c>
      <c r="L226" s="10" t="str">
        <f t="shared" si="83"/>
        <v/>
      </c>
      <c r="N226" s="2" t="str">
        <f>IF(Data!K226&gt;0,Data!K226-4,"")</f>
        <v/>
      </c>
      <c r="O226" s="2" t="str">
        <f>IF(Data!L226&gt;0,Data!L226-4,"")</f>
        <v/>
      </c>
      <c r="P226" s="2" t="str">
        <f>IF(Data!M226&gt;0,Data!M226-4,"")</f>
        <v/>
      </c>
      <c r="Q226" s="2" t="str">
        <f>IF(Data!N226&gt;0,Data!N226-4,"")</f>
        <v/>
      </c>
      <c r="R226" s="2" t="str">
        <f>IF(Data!O226&gt;0,Data!O226-4,"")</f>
        <v/>
      </c>
      <c r="S226" s="2" t="str">
        <f>IF(Data!P226&gt;0,Data!P226-4,"")</f>
        <v/>
      </c>
      <c r="T226" s="2" t="str">
        <f>IF(Data!Q226&gt;0,Data!Q226-4,"")</f>
        <v/>
      </c>
      <c r="U226" s="2" t="str">
        <f>IF(Data!R226&gt;0,Data!R226-4,"")</f>
        <v/>
      </c>
      <c r="V226" s="59"/>
      <c r="W226" s="10" t="str">
        <f t="shared" si="63"/>
        <v/>
      </c>
      <c r="X226" s="10" t="str">
        <f t="shared" si="64"/>
        <v/>
      </c>
      <c r="Y226" s="10" t="str">
        <f t="shared" si="65"/>
        <v/>
      </c>
      <c r="AA226" s="2" t="str">
        <f>IF(Data!T226&gt;0,Data!T226-4,"")</f>
        <v/>
      </c>
      <c r="AB226" s="2" t="str">
        <f>IF(Data!U226&gt;0,Data!U226-4,"")</f>
        <v/>
      </c>
      <c r="AC226" s="2" t="str">
        <f>IF(Data!V226&gt;0,Data!V226-4,"")</f>
        <v/>
      </c>
      <c r="AD226" s="2" t="str">
        <f>IF(Data!W226&gt;0,Data!W226-4,"")</f>
        <v/>
      </c>
      <c r="AE226" s="2" t="str">
        <f>IF(Data!X226&gt;0,Data!X226-4,"")</f>
        <v/>
      </c>
      <c r="AF226" s="2" t="str">
        <f>IF(Data!Y226&gt;0,Data!Y226-4,"")</f>
        <v/>
      </c>
      <c r="AG226" s="2" t="str">
        <f>IF(Data!Z226&gt;0,Data!Z226-4,"")</f>
        <v/>
      </c>
      <c r="AH226" s="2" t="str">
        <f>IF(Data!AA226&gt;0,Data!AA226-4,"")</f>
        <v/>
      </c>
      <c r="AJ226" s="10" t="str">
        <f t="shared" si="66"/>
        <v/>
      </c>
      <c r="AK226" s="10" t="str">
        <f t="shared" si="67"/>
        <v/>
      </c>
      <c r="AL226" s="10" t="str">
        <f t="shared" si="68"/>
        <v/>
      </c>
      <c r="AN226" s="2" t="str">
        <f>IF(Data!AC226&gt;0,Data!AC226-4,"")</f>
        <v/>
      </c>
      <c r="AO226" s="2" t="str">
        <f>IF(Data!AD226&gt;0,Data!AD226-4,"")</f>
        <v/>
      </c>
      <c r="AP226" s="2" t="str">
        <f>IF(Data!AE226&gt;0,Data!AE226-4,"")</f>
        <v/>
      </c>
      <c r="AQ226" s="2" t="str">
        <f>IF(Data!AF226&gt;0,Data!AF226-4,"")</f>
        <v/>
      </c>
      <c r="AR226" s="2" t="str">
        <f>IF(Data!AG226&gt;0,Data!AG226-4,"")</f>
        <v/>
      </c>
      <c r="AS226" s="2" t="str">
        <f>IF(Data!AH226&gt;0,Data!AH226-4,"")</f>
        <v/>
      </c>
      <c r="AT226" s="2" t="str">
        <f>IF(Data!AI226&gt;0,Data!AI226-4,"")</f>
        <v/>
      </c>
      <c r="AU226" s="2" t="str">
        <f>IF(Data!AJ226&gt;0,Data!AJ226-4,"")</f>
        <v/>
      </c>
      <c r="AW226" s="10" t="str">
        <f t="shared" si="69"/>
        <v/>
      </c>
      <c r="AX226" s="10" t="str">
        <f t="shared" si="70"/>
        <v/>
      </c>
      <c r="AY226" s="10" t="str">
        <f t="shared" si="71"/>
        <v/>
      </c>
      <c r="BA226" s="2" t="str">
        <f>IF(Data!AL226&gt;0,Data!AL226-4,"")</f>
        <v/>
      </c>
      <c r="BB226" s="2" t="str">
        <f>IF(Data!AM226&gt;0,Data!AM226-4,"")</f>
        <v/>
      </c>
      <c r="BC226" s="2" t="str">
        <f>IF(Data!AN226&gt;0,Data!AN226-4,"")</f>
        <v/>
      </c>
      <c r="BD226" s="2" t="str">
        <f>IF(Data!AO226&gt;0,Data!AO226-4,"")</f>
        <v/>
      </c>
      <c r="BE226" s="2" t="str">
        <f>IF(Data!AP226&gt;0,Data!AP226-4,"")</f>
        <v/>
      </c>
      <c r="BF226" s="2" t="str">
        <f>IF(Data!AQ226&gt;0,Data!AQ226-4,"")</f>
        <v/>
      </c>
      <c r="BG226" s="2" t="str">
        <f>IF(Data!AR226&gt;0,Data!AR226-4,"")</f>
        <v/>
      </c>
      <c r="BH226" s="2" t="str">
        <f>IF(Data!AS226&gt;0,Data!AS226-4,"")</f>
        <v/>
      </c>
      <c r="BJ226" s="10" t="str">
        <f t="shared" si="72"/>
        <v/>
      </c>
      <c r="BK226" s="10" t="str">
        <f t="shared" si="73"/>
        <v/>
      </c>
      <c r="BL226" s="10" t="str">
        <f t="shared" si="74"/>
        <v/>
      </c>
      <c r="BN226" s="2" t="str">
        <f>IF(Data!AU226&gt;0,Data!AU226-4,"")</f>
        <v/>
      </c>
      <c r="BO226" s="2" t="str">
        <f>IF(Data!AV226&gt;0,Data!AV226-4,"")</f>
        <v/>
      </c>
      <c r="BP226" s="2" t="str">
        <f>IF(Data!AW226&gt;0,Data!AW226-4,"")</f>
        <v/>
      </c>
      <c r="BQ226" s="2" t="str">
        <f>IF(Data!AX226&gt;0,Data!AX226-4,"")</f>
        <v/>
      </c>
      <c r="BR226" s="2" t="str">
        <f>IF(Data!AY226&gt;0,Data!AY226-4,"")</f>
        <v/>
      </c>
      <c r="BS226" s="2" t="str">
        <f>IF(Data!AZ226&gt;0,Data!AZ226-4,"")</f>
        <v/>
      </c>
      <c r="BT226" s="2" t="str">
        <f>IF(Data!BA226&gt;0,Data!BA226-4,"")</f>
        <v/>
      </c>
      <c r="BU226" s="2" t="str">
        <f>IF(Data!BB226&gt;0,Data!BB226-4,"")</f>
        <v/>
      </c>
      <c r="BW226" s="10" t="str">
        <f t="shared" si="75"/>
        <v/>
      </c>
      <c r="BX226" s="10" t="str">
        <f t="shared" si="76"/>
        <v/>
      </c>
      <c r="BY226" s="10" t="str">
        <f t="shared" si="77"/>
        <v/>
      </c>
      <c r="CA226" s="2" t="str">
        <f>IF(Data!BD226&gt;0,Data!BD226-4,"")</f>
        <v/>
      </c>
      <c r="CB226" s="2" t="str">
        <f>IF(Data!BE226&gt;0,Data!BE226-4,"")</f>
        <v/>
      </c>
      <c r="CC226" s="2" t="str">
        <f>IF(Data!BF226&gt;0,Data!BF226-4,"")</f>
        <v/>
      </c>
      <c r="CD226" s="2" t="str">
        <f>IF(Data!BG226&gt;0,Data!BG226-4,"")</f>
        <v/>
      </c>
      <c r="CE226" s="2" t="str">
        <f>IF(Data!BH226&gt;0,Data!BH226-4,"")</f>
        <v/>
      </c>
      <c r="CF226" s="2" t="str">
        <f>IF(Data!BI226&gt;0,Data!BI226-4,"")</f>
        <v/>
      </c>
      <c r="CG226" s="2" t="str">
        <f>IF(Data!BJ226&gt;0,Data!BJ226-4,"")</f>
        <v/>
      </c>
      <c r="CH226" s="2" t="str">
        <f>IF(Data!BK226&gt;0,Data!BK226-4,"")</f>
        <v/>
      </c>
      <c r="CK226" s="10" t="str">
        <f t="shared" si="78"/>
        <v/>
      </c>
      <c r="CL226" s="10" t="str">
        <f t="shared" si="79"/>
        <v/>
      </c>
      <c r="CM226" s="10" t="str">
        <f t="shared" si="80"/>
        <v/>
      </c>
    </row>
    <row r="227" spans="1:91" x14ac:dyDescent="0.25">
      <c r="A227" s="2" t="str">
        <f>IF(Data!B227&gt;0,Data!B227-4,"")</f>
        <v/>
      </c>
      <c r="B227" s="2" t="str">
        <f>IF(Data!C227&gt;0,Data!C227-4,"")</f>
        <v/>
      </c>
      <c r="C227" s="2" t="str">
        <f>IF(Data!D227&gt;0,Data!D227-4,"")</f>
        <v/>
      </c>
      <c r="D227" s="2" t="str">
        <f>IF(Data!E227&gt;0,Data!E227-4,"")</f>
        <v/>
      </c>
      <c r="E227" s="2" t="str">
        <f>IF(Data!F227&gt;0,Data!F227-4,"")</f>
        <v/>
      </c>
      <c r="F227" s="2" t="str">
        <f>IF(Data!G227&gt;0,Data!G227-4,"")</f>
        <v/>
      </c>
      <c r="G227" s="2" t="str">
        <f>IF(Data!H227&gt;0,Data!H227-4,"")</f>
        <v/>
      </c>
      <c r="H227" s="2" t="str">
        <f>IF(Data!I227&gt;0,Data!I227-4,"")</f>
        <v/>
      </c>
      <c r="J227" s="10" t="str">
        <f t="shared" si="81"/>
        <v/>
      </c>
      <c r="K227" s="10" t="str">
        <f t="shared" si="82"/>
        <v/>
      </c>
      <c r="L227" s="10" t="str">
        <f t="shared" si="83"/>
        <v/>
      </c>
      <c r="N227" s="2" t="str">
        <f>IF(Data!K227&gt;0,Data!K227-4,"")</f>
        <v/>
      </c>
      <c r="O227" s="2" t="str">
        <f>IF(Data!L227&gt;0,Data!L227-4,"")</f>
        <v/>
      </c>
      <c r="P227" s="2" t="str">
        <f>IF(Data!M227&gt;0,Data!M227-4,"")</f>
        <v/>
      </c>
      <c r="Q227" s="2" t="str">
        <f>IF(Data!N227&gt;0,Data!N227-4,"")</f>
        <v/>
      </c>
      <c r="R227" s="2" t="str">
        <f>IF(Data!O227&gt;0,Data!O227-4,"")</f>
        <v/>
      </c>
      <c r="S227" s="2" t="str">
        <f>IF(Data!P227&gt;0,Data!P227-4,"")</f>
        <v/>
      </c>
      <c r="T227" s="2" t="str">
        <f>IF(Data!Q227&gt;0,Data!Q227-4,"")</f>
        <v/>
      </c>
      <c r="U227" s="2" t="str">
        <f>IF(Data!R227&gt;0,Data!R227-4,"")</f>
        <v/>
      </c>
      <c r="V227" s="59"/>
      <c r="W227" s="10" t="str">
        <f t="shared" si="63"/>
        <v/>
      </c>
      <c r="X227" s="10" t="str">
        <f t="shared" si="64"/>
        <v/>
      </c>
      <c r="Y227" s="10" t="str">
        <f t="shared" si="65"/>
        <v/>
      </c>
      <c r="AA227" s="2" t="str">
        <f>IF(Data!T227&gt;0,Data!T227-4,"")</f>
        <v/>
      </c>
      <c r="AB227" s="2" t="str">
        <f>IF(Data!U227&gt;0,Data!U227-4,"")</f>
        <v/>
      </c>
      <c r="AC227" s="2" t="str">
        <f>IF(Data!V227&gt;0,Data!V227-4,"")</f>
        <v/>
      </c>
      <c r="AD227" s="2" t="str">
        <f>IF(Data!W227&gt;0,Data!W227-4,"")</f>
        <v/>
      </c>
      <c r="AE227" s="2" t="str">
        <f>IF(Data!X227&gt;0,Data!X227-4,"")</f>
        <v/>
      </c>
      <c r="AF227" s="2" t="str">
        <f>IF(Data!Y227&gt;0,Data!Y227-4,"")</f>
        <v/>
      </c>
      <c r="AG227" s="2" t="str">
        <f>IF(Data!Z227&gt;0,Data!Z227-4,"")</f>
        <v/>
      </c>
      <c r="AH227" s="2" t="str">
        <f>IF(Data!AA227&gt;0,Data!AA227-4,"")</f>
        <v/>
      </c>
      <c r="AJ227" s="10" t="str">
        <f t="shared" si="66"/>
        <v/>
      </c>
      <c r="AK227" s="10" t="str">
        <f t="shared" si="67"/>
        <v/>
      </c>
      <c r="AL227" s="10" t="str">
        <f t="shared" si="68"/>
        <v/>
      </c>
      <c r="AN227" s="2" t="str">
        <f>IF(Data!AC227&gt;0,Data!AC227-4,"")</f>
        <v/>
      </c>
      <c r="AO227" s="2" t="str">
        <f>IF(Data!AD227&gt;0,Data!AD227-4,"")</f>
        <v/>
      </c>
      <c r="AP227" s="2" t="str">
        <f>IF(Data!AE227&gt;0,Data!AE227-4,"")</f>
        <v/>
      </c>
      <c r="AQ227" s="2" t="str">
        <f>IF(Data!AF227&gt;0,Data!AF227-4,"")</f>
        <v/>
      </c>
      <c r="AR227" s="2" t="str">
        <f>IF(Data!AG227&gt;0,Data!AG227-4,"")</f>
        <v/>
      </c>
      <c r="AS227" s="2" t="str">
        <f>IF(Data!AH227&gt;0,Data!AH227-4,"")</f>
        <v/>
      </c>
      <c r="AT227" s="2" t="str">
        <f>IF(Data!AI227&gt;0,Data!AI227-4,"")</f>
        <v/>
      </c>
      <c r="AU227" s="2" t="str">
        <f>IF(Data!AJ227&gt;0,Data!AJ227-4,"")</f>
        <v/>
      </c>
      <c r="AW227" s="10" t="str">
        <f t="shared" si="69"/>
        <v/>
      </c>
      <c r="AX227" s="10" t="str">
        <f t="shared" si="70"/>
        <v/>
      </c>
      <c r="AY227" s="10" t="str">
        <f t="shared" si="71"/>
        <v/>
      </c>
      <c r="BA227" s="2" t="str">
        <f>IF(Data!AL227&gt;0,Data!AL227-4,"")</f>
        <v/>
      </c>
      <c r="BB227" s="2" t="str">
        <f>IF(Data!AM227&gt;0,Data!AM227-4,"")</f>
        <v/>
      </c>
      <c r="BC227" s="2" t="str">
        <f>IF(Data!AN227&gt;0,Data!AN227-4,"")</f>
        <v/>
      </c>
      <c r="BD227" s="2" t="str">
        <f>IF(Data!AO227&gt;0,Data!AO227-4,"")</f>
        <v/>
      </c>
      <c r="BE227" s="2" t="str">
        <f>IF(Data!AP227&gt;0,Data!AP227-4,"")</f>
        <v/>
      </c>
      <c r="BF227" s="2" t="str">
        <f>IF(Data!AQ227&gt;0,Data!AQ227-4,"")</f>
        <v/>
      </c>
      <c r="BG227" s="2" t="str">
        <f>IF(Data!AR227&gt;0,Data!AR227-4,"")</f>
        <v/>
      </c>
      <c r="BH227" s="2" t="str">
        <f>IF(Data!AS227&gt;0,Data!AS227-4,"")</f>
        <v/>
      </c>
      <c r="BJ227" s="10" t="str">
        <f t="shared" si="72"/>
        <v/>
      </c>
      <c r="BK227" s="10" t="str">
        <f t="shared" si="73"/>
        <v/>
      </c>
      <c r="BL227" s="10" t="str">
        <f t="shared" si="74"/>
        <v/>
      </c>
      <c r="BN227" s="2" t="str">
        <f>IF(Data!AU227&gt;0,Data!AU227-4,"")</f>
        <v/>
      </c>
      <c r="BO227" s="2" t="str">
        <f>IF(Data!AV227&gt;0,Data!AV227-4,"")</f>
        <v/>
      </c>
      <c r="BP227" s="2" t="str">
        <f>IF(Data!AW227&gt;0,Data!AW227-4,"")</f>
        <v/>
      </c>
      <c r="BQ227" s="2" t="str">
        <f>IF(Data!AX227&gt;0,Data!AX227-4,"")</f>
        <v/>
      </c>
      <c r="BR227" s="2" t="str">
        <f>IF(Data!AY227&gt;0,Data!AY227-4,"")</f>
        <v/>
      </c>
      <c r="BS227" s="2" t="str">
        <f>IF(Data!AZ227&gt;0,Data!AZ227-4,"")</f>
        <v/>
      </c>
      <c r="BT227" s="2" t="str">
        <f>IF(Data!BA227&gt;0,Data!BA227-4,"")</f>
        <v/>
      </c>
      <c r="BU227" s="2" t="str">
        <f>IF(Data!BB227&gt;0,Data!BB227-4,"")</f>
        <v/>
      </c>
      <c r="BW227" s="10" t="str">
        <f t="shared" si="75"/>
        <v/>
      </c>
      <c r="BX227" s="10" t="str">
        <f t="shared" si="76"/>
        <v/>
      </c>
      <c r="BY227" s="10" t="str">
        <f t="shared" si="77"/>
        <v/>
      </c>
      <c r="CA227" s="2" t="str">
        <f>IF(Data!BD227&gt;0,Data!BD227-4,"")</f>
        <v/>
      </c>
      <c r="CB227" s="2" t="str">
        <f>IF(Data!BE227&gt;0,Data!BE227-4,"")</f>
        <v/>
      </c>
      <c r="CC227" s="2" t="str">
        <f>IF(Data!BF227&gt;0,Data!BF227-4,"")</f>
        <v/>
      </c>
      <c r="CD227" s="2" t="str">
        <f>IF(Data!BG227&gt;0,Data!BG227-4,"")</f>
        <v/>
      </c>
      <c r="CE227" s="2" t="str">
        <f>IF(Data!BH227&gt;0,Data!BH227-4,"")</f>
        <v/>
      </c>
      <c r="CF227" s="2" t="str">
        <f>IF(Data!BI227&gt;0,Data!BI227-4,"")</f>
        <v/>
      </c>
      <c r="CG227" s="2" t="str">
        <f>IF(Data!BJ227&gt;0,Data!BJ227-4,"")</f>
        <v/>
      </c>
      <c r="CH227" s="2" t="str">
        <f>IF(Data!BK227&gt;0,Data!BK227-4,"")</f>
        <v/>
      </c>
      <c r="CK227" s="10" t="str">
        <f t="shared" si="78"/>
        <v/>
      </c>
      <c r="CL227" s="10" t="str">
        <f t="shared" si="79"/>
        <v/>
      </c>
      <c r="CM227" s="10" t="str">
        <f t="shared" si="80"/>
        <v/>
      </c>
    </row>
    <row r="228" spans="1:91" x14ac:dyDescent="0.25">
      <c r="A228" s="2" t="str">
        <f>IF(Data!B228&gt;0,Data!B228-4,"")</f>
        <v/>
      </c>
      <c r="B228" s="2" t="str">
        <f>IF(Data!C228&gt;0,Data!C228-4,"")</f>
        <v/>
      </c>
      <c r="C228" s="2" t="str">
        <f>IF(Data!D228&gt;0,Data!D228-4,"")</f>
        <v/>
      </c>
      <c r="D228" s="2" t="str">
        <f>IF(Data!E228&gt;0,Data!E228-4,"")</f>
        <v/>
      </c>
      <c r="E228" s="2" t="str">
        <f>IF(Data!F228&gt;0,Data!F228-4,"")</f>
        <v/>
      </c>
      <c r="F228" s="2" t="str">
        <f>IF(Data!G228&gt;0,Data!G228-4,"")</f>
        <v/>
      </c>
      <c r="G228" s="2" t="str">
        <f>IF(Data!H228&gt;0,Data!H228-4,"")</f>
        <v/>
      </c>
      <c r="H228" s="2" t="str">
        <f>IF(Data!I228&gt;0,Data!I228-4,"")</f>
        <v/>
      </c>
      <c r="J228" s="10" t="str">
        <f t="shared" si="81"/>
        <v/>
      </c>
      <c r="K228" s="10" t="str">
        <f t="shared" si="82"/>
        <v/>
      </c>
      <c r="L228" s="10" t="str">
        <f t="shared" si="83"/>
        <v/>
      </c>
      <c r="N228" s="2" t="str">
        <f>IF(Data!K228&gt;0,Data!K228-4,"")</f>
        <v/>
      </c>
      <c r="O228" s="2" t="str">
        <f>IF(Data!L228&gt;0,Data!L228-4,"")</f>
        <v/>
      </c>
      <c r="P228" s="2" t="str">
        <f>IF(Data!M228&gt;0,Data!M228-4,"")</f>
        <v/>
      </c>
      <c r="Q228" s="2" t="str">
        <f>IF(Data!N228&gt;0,Data!N228-4,"")</f>
        <v/>
      </c>
      <c r="R228" s="2" t="str">
        <f>IF(Data!O228&gt;0,Data!O228-4,"")</f>
        <v/>
      </c>
      <c r="S228" s="2" t="str">
        <f>IF(Data!P228&gt;0,Data!P228-4,"")</f>
        <v/>
      </c>
      <c r="T228" s="2" t="str">
        <f>IF(Data!Q228&gt;0,Data!Q228-4,"")</f>
        <v/>
      </c>
      <c r="U228" s="2" t="str">
        <f>IF(Data!R228&gt;0,Data!R228-4,"")</f>
        <v/>
      </c>
      <c r="V228" s="59"/>
      <c r="W228" s="10" t="str">
        <f t="shared" si="63"/>
        <v/>
      </c>
      <c r="X228" s="10" t="str">
        <f t="shared" si="64"/>
        <v/>
      </c>
      <c r="Y228" s="10" t="str">
        <f t="shared" si="65"/>
        <v/>
      </c>
      <c r="AA228" s="2" t="str">
        <f>IF(Data!T228&gt;0,Data!T228-4,"")</f>
        <v/>
      </c>
      <c r="AB228" s="2" t="str">
        <f>IF(Data!U228&gt;0,Data!U228-4,"")</f>
        <v/>
      </c>
      <c r="AC228" s="2" t="str">
        <f>IF(Data!V228&gt;0,Data!V228-4,"")</f>
        <v/>
      </c>
      <c r="AD228" s="2" t="str">
        <f>IF(Data!W228&gt;0,Data!W228-4,"")</f>
        <v/>
      </c>
      <c r="AE228" s="2" t="str">
        <f>IF(Data!X228&gt;0,Data!X228-4,"")</f>
        <v/>
      </c>
      <c r="AF228" s="2" t="str">
        <f>IF(Data!Y228&gt;0,Data!Y228-4,"")</f>
        <v/>
      </c>
      <c r="AG228" s="2" t="str">
        <f>IF(Data!Z228&gt;0,Data!Z228-4,"")</f>
        <v/>
      </c>
      <c r="AH228" s="2" t="str">
        <f>IF(Data!AA228&gt;0,Data!AA228-4,"")</f>
        <v/>
      </c>
      <c r="AJ228" s="10" t="str">
        <f t="shared" si="66"/>
        <v/>
      </c>
      <c r="AK228" s="10" t="str">
        <f t="shared" si="67"/>
        <v/>
      </c>
      <c r="AL228" s="10" t="str">
        <f t="shared" si="68"/>
        <v/>
      </c>
      <c r="AN228" s="2" t="str">
        <f>IF(Data!AC228&gt;0,Data!AC228-4,"")</f>
        <v/>
      </c>
      <c r="AO228" s="2" t="str">
        <f>IF(Data!AD228&gt;0,Data!AD228-4,"")</f>
        <v/>
      </c>
      <c r="AP228" s="2" t="str">
        <f>IF(Data!AE228&gt;0,Data!AE228-4,"")</f>
        <v/>
      </c>
      <c r="AQ228" s="2" t="str">
        <f>IF(Data!AF228&gt;0,Data!AF228-4,"")</f>
        <v/>
      </c>
      <c r="AR228" s="2" t="str">
        <f>IF(Data!AG228&gt;0,Data!AG228-4,"")</f>
        <v/>
      </c>
      <c r="AS228" s="2" t="str">
        <f>IF(Data!AH228&gt;0,Data!AH228-4,"")</f>
        <v/>
      </c>
      <c r="AT228" s="2" t="str">
        <f>IF(Data!AI228&gt;0,Data!AI228-4,"")</f>
        <v/>
      </c>
      <c r="AU228" s="2" t="str">
        <f>IF(Data!AJ228&gt;0,Data!AJ228-4,"")</f>
        <v/>
      </c>
      <c r="AW228" s="10" t="str">
        <f t="shared" si="69"/>
        <v/>
      </c>
      <c r="AX228" s="10" t="str">
        <f t="shared" si="70"/>
        <v/>
      </c>
      <c r="AY228" s="10" t="str">
        <f t="shared" si="71"/>
        <v/>
      </c>
      <c r="BA228" s="2" t="str">
        <f>IF(Data!AL228&gt;0,Data!AL228-4,"")</f>
        <v/>
      </c>
      <c r="BB228" s="2" t="str">
        <f>IF(Data!AM228&gt;0,Data!AM228-4,"")</f>
        <v/>
      </c>
      <c r="BC228" s="2" t="str">
        <f>IF(Data!AN228&gt;0,Data!AN228-4,"")</f>
        <v/>
      </c>
      <c r="BD228" s="2" t="str">
        <f>IF(Data!AO228&gt;0,Data!AO228-4,"")</f>
        <v/>
      </c>
      <c r="BE228" s="2" t="str">
        <f>IF(Data!AP228&gt;0,Data!AP228-4,"")</f>
        <v/>
      </c>
      <c r="BF228" s="2" t="str">
        <f>IF(Data!AQ228&gt;0,Data!AQ228-4,"")</f>
        <v/>
      </c>
      <c r="BG228" s="2" t="str">
        <f>IF(Data!AR228&gt;0,Data!AR228-4,"")</f>
        <v/>
      </c>
      <c r="BH228" s="2" t="str">
        <f>IF(Data!AS228&gt;0,Data!AS228-4,"")</f>
        <v/>
      </c>
      <c r="BJ228" s="10" t="str">
        <f t="shared" si="72"/>
        <v/>
      </c>
      <c r="BK228" s="10" t="str">
        <f t="shared" si="73"/>
        <v/>
      </c>
      <c r="BL228" s="10" t="str">
        <f t="shared" si="74"/>
        <v/>
      </c>
      <c r="BN228" s="2" t="str">
        <f>IF(Data!AU228&gt;0,Data!AU228-4,"")</f>
        <v/>
      </c>
      <c r="BO228" s="2" t="str">
        <f>IF(Data!AV228&gt;0,Data!AV228-4,"")</f>
        <v/>
      </c>
      <c r="BP228" s="2" t="str">
        <f>IF(Data!AW228&gt;0,Data!AW228-4,"")</f>
        <v/>
      </c>
      <c r="BQ228" s="2" t="str">
        <f>IF(Data!AX228&gt;0,Data!AX228-4,"")</f>
        <v/>
      </c>
      <c r="BR228" s="2" t="str">
        <f>IF(Data!AY228&gt;0,Data!AY228-4,"")</f>
        <v/>
      </c>
      <c r="BS228" s="2" t="str">
        <f>IF(Data!AZ228&gt;0,Data!AZ228-4,"")</f>
        <v/>
      </c>
      <c r="BT228" s="2" t="str">
        <f>IF(Data!BA228&gt;0,Data!BA228-4,"")</f>
        <v/>
      </c>
      <c r="BU228" s="2" t="str">
        <f>IF(Data!BB228&gt;0,Data!BB228-4,"")</f>
        <v/>
      </c>
      <c r="BW228" s="10" t="str">
        <f t="shared" si="75"/>
        <v/>
      </c>
      <c r="BX228" s="10" t="str">
        <f t="shared" si="76"/>
        <v/>
      </c>
      <c r="BY228" s="10" t="str">
        <f t="shared" si="77"/>
        <v/>
      </c>
      <c r="CA228" s="2" t="str">
        <f>IF(Data!BD228&gt;0,Data!BD228-4,"")</f>
        <v/>
      </c>
      <c r="CB228" s="2" t="str">
        <f>IF(Data!BE228&gt;0,Data!BE228-4,"")</f>
        <v/>
      </c>
      <c r="CC228" s="2" t="str">
        <f>IF(Data!BF228&gt;0,Data!BF228-4,"")</f>
        <v/>
      </c>
      <c r="CD228" s="2" t="str">
        <f>IF(Data!BG228&gt;0,Data!BG228-4,"")</f>
        <v/>
      </c>
      <c r="CE228" s="2" t="str">
        <f>IF(Data!BH228&gt;0,Data!BH228-4,"")</f>
        <v/>
      </c>
      <c r="CF228" s="2" t="str">
        <f>IF(Data!BI228&gt;0,Data!BI228-4,"")</f>
        <v/>
      </c>
      <c r="CG228" s="2" t="str">
        <f>IF(Data!BJ228&gt;0,Data!BJ228-4,"")</f>
        <v/>
      </c>
      <c r="CH228" s="2" t="str">
        <f>IF(Data!BK228&gt;0,Data!BK228-4,"")</f>
        <v/>
      </c>
      <c r="CK228" s="10" t="str">
        <f t="shared" si="78"/>
        <v/>
      </c>
      <c r="CL228" s="10" t="str">
        <f t="shared" si="79"/>
        <v/>
      </c>
      <c r="CM228" s="10" t="str">
        <f t="shared" si="80"/>
        <v/>
      </c>
    </row>
    <row r="229" spans="1:91" x14ac:dyDescent="0.25">
      <c r="A229" s="2" t="str">
        <f>IF(Data!B229&gt;0,Data!B229-4,"")</f>
        <v/>
      </c>
      <c r="B229" s="2" t="str">
        <f>IF(Data!C229&gt;0,Data!C229-4,"")</f>
        <v/>
      </c>
      <c r="C229" s="2" t="str">
        <f>IF(Data!D229&gt;0,Data!D229-4,"")</f>
        <v/>
      </c>
      <c r="D229" s="2" t="str">
        <f>IF(Data!E229&gt;0,Data!E229-4,"")</f>
        <v/>
      </c>
      <c r="E229" s="2" t="str">
        <f>IF(Data!F229&gt;0,Data!F229-4,"")</f>
        <v/>
      </c>
      <c r="F229" s="2" t="str">
        <f>IF(Data!G229&gt;0,Data!G229-4,"")</f>
        <v/>
      </c>
      <c r="G229" s="2" t="str">
        <f>IF(Data!H229&gt;0,Data!H229-4,"")</f>
        <v/>
      </c>
      <c r="H229" s="2" t="str">
        <f>IF(Data!I229&gt;0,Data!I229-4,"")</f>
        <v/>
      </c>
      <c r="J229" s="10" t="str">
        <f t="shared" si="81"/>
        <v/>
      </c>
      <c r="K229" s="10" t="str">
        <f t="shared" si="82"/>
        <v/>
      </c>
      <c r="L229" s="10" t="str">
        <f t="shared" si="83"/>
        <v/>
      </c>
      <c r="N229" s="2" t="str">
        <f>IF(Data!K229&gt;0,Data!K229-4,"")</f>
        <v/>
      </c>
      <c r="O229" s="2" t="str">
        <f>IF(Data!L229&gt;0,Data!L229-4,"")</f>
        <v/>
      </c>
      <c r="P229" s="2" t="str">
        <f>IF(Data!M229&gt;0,Data!M229-4,"")</f>
        <v/>
      </c>
      <c r="Q229" s="2" t="str">
        <f>IF(Data!N229&gt;0,Data!N229-4,"")</f>
        <v/>
      </c>
      <c r="R229" s="2" t="str">
        <f>IF(Data!O229&gt;0,Data!O229-4,"")</f>
        <v/>
      </c>
      <c r="S229" s="2" t="str">
        <f>IF(Data!P229&gt;0,Data!P229-4,"")</f>
        <v/>
      </c>
      <c r="T229" s="2" t="str">
        <f>IF(Data!Q229&gt;0,Data!Q229-4,"")</f>
        <v/>
      </c>
      <c r="U229" s="2" t="str">
        <f>IF(Data!R229&gt;0,Data!R229-4,"")</f>
        <v/>
      </c>
      <c r="V229" s="59"/>
      <c r="W229" s="10" t="str">
        <f t="shared" si="63"/>
        <v/>
      </c>
      <c r="X229" s="10" t="str">
        <f t="shared" si="64"/>
        <v/>
      </c>
      <c r="Y229" s="10" t="str">
        <f t="shared" si="65"/>
        <v/>
      </c>
      <c r="AA229" s="2" t="str">
        <f>IF(Data!T229&gt;0,Data!T229-4,"")</f>
        <v/>
      </c>
      <c r="AB229" s="2" t="str">
        <f>IF(Data!U229&gt;0,Data!U229-4,"")</f>
        <v/>
      </c>
      <c r="AC229" s="2" t="str">
        <f>IF(Data!V229&gt;0,Data!V229-4,"")</f>
        <v/>
      </c>
      <c r="AD229" s="2" t="str">
        <f>IF(Data!W229&gt;0,Data!W229-4,"")</f>
        <v/>
      </c>
      <c r="AE229" s="2" t="str">
        <f>IF(Data!X229&gt;0,Data!X229-4,"")</f>
        <v/>
      </c>
      <c r="AF229" s="2" t="str">
        <f>IF(Data!Y229&gt;0,Data!Y229-4,"")</f>
        <v/>
      </c>
      <c r="AG229" s="2" t="str">
        <f>IF(Data!Z229&gt;0,Data!Z229-4,"")</f>
        <v/>
      </c>
      <c r="AH229" s="2" t="str">
        <f>IF(Data!AA229&gt;0,Data!AA229-4,"")</f>
        <v/>
      </c>
      <c r="AJ229" s="10" t="str">
        <f t="shared" si="66"/>
        <v/>
      </c>
      <c r="AK229" s="10" t="str">
        <f t="shared" si="67"/>
        <v/>
      </c>
      <c r="AL229" s="10" t="str">
        <f t="shared" si="68"/>
        <v/>
      </c>
      <c r="AN229" s="2" t="str">
        <f>IF(Data!AC229&gt;0,Data!AC229-4,"")</f>
        <v/>
      </c>
      <c r="AO229" s="2" t="str">
        <f>IF(Data!AD229&gt;0,Data!AD229-4,"")</f>
        <v/>
      </c>
      <c r="AP229" s="2" t="str">
        <f>IF(Data!AE229&gt;0,Data!AE229-4,"")</f>
        <v/>
      </c>
      <c r="AQ229" s="2" t="str">
        <f>IF(Data!AF229&gt;0,Data!AF229-4,"")</f>
        <v/>
      </c>
      <c r="AR229" s="2" t="str">
        <f>IF(Data!AG229&gt;0,Data!AG229-4,"")</f>
        <v/>
      </c>
      <c r="AS229" s="2" t="str">
        <f>IF(Data!AH229&gt;0,Data!AH229-4,"")</f>
        <v/>
      </c>
      <c r="AT229" s="2" t="str">
        <f>IF(Data!AI229&gt;0,Data!AI229-4,"")</f>
        <v/>
      </c>
      <c r="AU229" s="2" t="str">
        <f>IF(Data!AJ229&gt;0,Data!AJ229-4,"")</f>
        <v/>
      </c>
      <c r="AW229" s="10" t="str">
        <f t="shared" si="69"/>
        <v/>
      </c>
      <c r="AX229" s="10" t="str">
        <f t="shared" si="70"/>
        <v/>
      </c>
      <c r="AY229" s="10" t="str">
        <f t="shared" si="71"/>
        <v/>
      </c>
      <c r="BA229" s="2" t="str">
        <f>IF(Data!AL229&gt;0,Data!AL229-4,"")</f>
        <v/>
      </c>
      <c r="BB229" s="2" t="str">
        <f>IF(Data!AM229&gt;0,Data!AM229-4,"")</f>
        <v/>
      </c>
      <c r="BC229" s="2" t="str">
        <f>IF(Data!AN229&gt;0,Data!AN229-4,"")</f>
        <v/>
      </c>
      <c r="BD229" s="2" t="str">
        <f>IF(Data!AO229&gt;0,Data!AO229-4,"")</f>
        <v/>
      </c>
      <c r="BE229" s="2" t="str">
        <f>IF(Data!AP229&gt;0,Data!AP229-4,"")</f>
        <v/>
      </c>
      <c r="BF229" s="2" t="str">
        <f>IF(Data!AQ229&gt;0,Data!AQ229-4,"")</f>
        <v/>
      </c>
      <c r="BG229" s="2" t="str">
        <f>IF(Data!AR229&gt;0,Data!AR229-4,"")</f>
        <v/>
      </c>
      <c r="BH229" s="2" t="str">
        <f>IF(Data!AS229&gt;0,Data!AS229-4,"")</f>
        <v/>
      </c>
      <c r="BJ229" s="10" t="str">
        <f t="shared" si="72"/>
        <v/>
      </c>
      <c r="BK229" s="10" t="str">
        <f t="shared" si="73"/>
        <v/>
      </c>
      <c r="BL229" s="10" t="str">
        <f t="shared" si="74"/>
        <v/>
      </c>
      <c r="BN229" s="2" t="str">
        <f>IF(Data!AU229&gt;0,Data!AU229-4,"")</f>
        <v/>
      </c>
      <c r="BO229" s="2" t="str">
        <f>IF(Data!AV229&gt;0,Data!AV229-4,"")</f>
        <v/>
      </c>
      <c r="BP229" s="2" t="str">
        <f>IF(Data!AW229&gt;0,Data!AW229-4,"")</f>
        <v/>
      </c>
      <c r="BQ229" s="2" t="str">
        <f>IF(Data!AX229&gt;0,Data!AX229-4,"")</f>
        <v/>
      </c>
      <c r="BR229" s="2" t="str">
        <f>IF(Data!AY229&gt;0,Data!AY229-4,"")</f>
        <v/>
      </c>
      <c r="BS229" s="2" t="str">
        <f>IF(Data!AZ229&gt;0,Data!AZ229-4,"")</f>
        <v/>
      </c>
      <c r="BT229" s="2" t="str">
        <f>IF(Data!BA229&gt;0,Data!BA229-4,"")</f>
        <v/>
      </c>
      <c r="BU229" s="2" t="str">
        <f>IF(Data!BB229&gt;0,Data!BB229-4,"")</f>
        <v/>
      </c>
      <c r="BW229" s="10" t="str">
        <f t="shared" si="75"/>
        <v/>
      </c>
      <c r="BX229" s="10" t="str">
        <f t="shared" si="76"/>
        <v/>
      </c>
      <c r="BY229" s="10" t="str">
        <f t="shared" si="77"/>
        <v/>
      </c>
      <c r="CA229" s="2" t="str">
        <f>IF(Data!BD229&gt;0,Data!BD229-4,"")</f>
        <v/>
      </c>
      <c r="CB229" s="2" t="str">
        <f>IF(Data!BE229&gt;0,Data!BE229-4,"")</f>
        <v/>
      </c>
      <c r="CC229" s="2" t="str">
        <f>IF(Data!BF229&gt;0,Data!BF229-4,"")</f>
        <v/>
      </c>
      <c r="CD229" s="2" t="str">
        <f>IF(Data!BG229&gt;0,Data!BG229-4,"")</f>
        <v/>
      </c>
      <c r="CE229" s="2" t="str">
        <f>IF(Data!BH229&gt;0,Data!BH229-4,"")</f>
        <v/>
      </c>
      <c r="CF229" s="2" t="str">
        <f>IF(Data!BI229&gt;0,Data!BI229-4,"")</f>
        <v/>
      </c>
      <c r="CG229" s="2" t="str">
        <f>IF(Data!BJ229&gt;0,Data!BJ229-4,"")</f>
        <v/>
      </c>
      <c r="CH229" s="2" t="str">
        <f>IF(Data!BK229&gt;0,Data!BK229-4,"")</f>
        <v/>
      </c>
      <c r="CK229" s="10" t="str">
        <f t="shared" si="78"/>
        <v/>
      </c>
      <c r="CL229" s="10" t="str">
        <f t="shared" si="79"/>
        <v/>
      </c>
      <c r="CM229" s="10" t="str">
        <f t="shared" si="80"/>
        <v/>
      </c>
    </row>
    <row r="230" spans="1:91" x14ac:dyDescent="0.25">
      <c r="A230" s="2" t="str">
        <f>IF(Data!B230&gt;0,Data!B230-4,"")</f>
        <v/>
      </c>
      <c r="B230" s="2" t="str">
        <f>IF(Data!C230&gt;0,Data!C230-4,"")</f>
        <v/>
      </c>
      <c r="C230" s="2" t="str">
        <f>IF(Data!D230&gt;0,Data!D230-4,"")</f>
        <v/>
      </c>
      <c r="D230" s="2" t="str">
        <f>IF(Data!E230&gt;0,Data!E230-4,"")</f>
        <v/>
      </c>
      <c r="E230" s="2" t="str">
        <f>IF(Data!F230&gt;0,Data!F230-4,"")</f>
        <v/>
      </c>
      <c r="F230" s="2" t="str">
        <f>IF(Data!G230&gt;0,Data!G230-4,"")</f>
        <v/>
      </c>
      <c r="G230" s="2" t="str">
        <f>IF(Data!H230&gt;0,Data!H230-4,"")</f>
        <v/>
      </c>
      <c r="H230" s="2" t="str">
        <f>IF(Data!I230&gt;0,Data!I230-4,"")</f>
        <v/>
      </c>
      <c r="J230" s="10" t="str">
        <f t="shared" si="81"/>
        <v/>
      </c>
      <c r="K230" s="10" t="str">
        <f t="shared" si="82"/>
        <v/>
      </c>
      <c r="L230" s="10" t="str">
        <f t="shared" si="83"/>
        <v/>
      </c>
      <c r="N230" s="2" t="str">
        <f>IF(Data!K230&gt;0,Data!K230-4,"")</f>
        <v/>
      </c>
      <c r="O230" s="2" t="str">
        <f>IF(Data!L230&gt;0,Data!L230-4,"")</f>
        <v/>
      </c>
      <c r="P230" s="2" t="str">
        <f>IF(Data!M230&gt;0,Data!M230-4,"")</f>
        <v/>
      </c>
      <c r="Q230" s="2" t="str">
        <f>IF(Data!N230&gt;0,Data!N230-4,"")</f>
        <v/>
      </c>
      <c r="R230" s="2" t="str">
        <f>IF(Data!O230&gt;0,Data!O230-4,"")</f>
        <v/>
      </c>
      <c r="S230" s="2" t="str">
        <f>IF(Data!P230&gt;0,Data!P230-4,"")</f>
        <v/>
      </c>
      <c r="T230" s="2" t="str">
        <f>IF(Data!Q230&gt;0,Data!Q230-4,"")</f>
        <v/>
      </c>
      <c r="U230" s="2" t="str">
        <f>IF(Data!R230&gt;0,Data!R230-4,"")</f>
        <v/>
      </c>
      <c r="V230" s="59"/>
      <c r="W230" s="10" t="str">
        <f t="shared" si="63"/>
        <v/>
      </c>
      <c r="X230" s="10" t="str">
        <f t="shared" si="64"/>
        <v/>
      </c>
      <c r="Y230" s="10" t="str">
        <f t="shared" si="65"/>
        <v/>
      </c>
      <c r="AA230" s="2" t="str">
        <f>IF(Data!T230&gt;0,Data!T230-4,"")</f>
        <v/>
      </c>
      <c r="AB230" s="2" t="str">
        <f>IF(Data!U230&gt;0,Data!U230-4,"")</f>
        <v/>
      </c>
      <c r="AC230" s="2" t="str">
        <f>IF(Data!V230&gt;0,Data!V230-4,"")</f>
        <v/>
      </c>
      <c r="AD230" s="2" t="str">
        <f>IF(Data!W230&gt;0,Data!W230-4,"")</f>
        <v/>
      </c>
      <c r="AE230" s="2" t="str">
        <f>IF(Data!X230&gt;0,Data!X230-4,"")</f>
        <v/>
      </c>
      <c r="AF230" s="2" t="str">
        <f>IF(Data!Y230&gt;0,Data!Y230-4,"")</f>
        <v/>
      </c>
      <c r="AG230" s="2" t="str">
        <f>IF(Data!Z230&gt;0,Data!Z230-4,"")</f>
        <v/>
      </c>
      <c r="AH230" s="2" t="str">
        <f>IF(Data!AA230&gt;0,Data!AA230-4,"")</f>
        <v/>
      </c>
      <c r="AJ230" s="10" t="str">
        <f t="shared" si="66"/>
        <v/>
      </c>
      <c r="AK230" s="10" t="str">
        <f t="shared" si="67"/>
        <v/>
      </c>
      <c r="AL230" s="10" t="str">
        <f t="shared" si="68"/>
        <v/>
      </c>
      <c r="AN230" s="2" t="str">
        <f>IF(Data!AC230&gt;0,Data!AC230-4,"")</f>
        <v/>
      </c>
      <c r="AO230" s="2" t="str">
        <f>IF(Data!AD230&gt;0,Data!AD230-4,"")</f>
        <v/>
      </c>
      <c r="AP230" s="2" t="str">
        <f>IF(Data!AE230&gt;0,Data!AE230-4,"")</f>
        <v/>
      </c>
      <c r="AQ230" s="2" t="str">
        <f>IF(Data!AF230&gt;0,Data!AF230-4,"")</f>
        <v/>
      </c>
      <c r="AR230" s="2" t="str">
        <f>IF(Data!AG230&gt;0,Data!AG230-4,"")</f>
        <v/>
      </c>
      <c r="AS230" s="2" t="str">
        <f>IF(Data!AH230&gt;0,Data!AH230-4,"")</f>
        <v/>
      </c>
      <c r="AT230" s="2" t="str">
        <f>IF(Data!AI230&gt;0,Data!AI230-4,"")</f>
        <v/>
      </c>
      <c r="AU230" s="2" t="str">
        <f>IF(Data!AJ230&gt;0,Data!AJ230-4,"")</f>
        <v/>
      </c>
      <c r="AW230" s="10" t="str">
        <f t="shared" si="69"/>
        <v/>
      </c>
      <c r="AX230" s="10" t="str">
        <f t="shared" si="70"/>
        <v/>
      </c>
      <c r="AY230" s="10" t="str">
        <f t="shared" si="71"/>
        <v/>
      </c>
      <c r="BA230" s="2" t="str">
        <f>IF(Data!AL230&gt;0,Data!AL230-4,"")</f>
        <v/>
      </c>
      <c r="BB230" s="2" t="str">
        <f>IF(Data!AM230&gt;0,Data!AM230-4,"")</f>
        <v/>
      </c>
      <c r="BC230" s="2" t="str">
        <f>IF(Data!AN230&gt;0,Data!AN230-4,"")</f>
        <v/>
      </c>
      <c r="BD230" s="2" t="str">
        <f>IF(Data!AO230&gt;0,Data!AO230-4,"")</f>
        <v/>
      </c>
      <c r="BE230" s="2" t="str">
        <f>IF(Data!AP230&gt;0,Data!AP230-4,"")</f>
        <v/>
      </c>
      <c r="BF230" s="2" t="str">
        <f>IF(Data!AQ230&gt;0,Data!AQ230-4,"")</f>
        <v/>
      </c>
      <c r="BG230" s="2" t="str">
        <f>IF(Data!AR230&gt;0,Data!AR230-4,"")</f>
        <v/>
      </c>
      <c r="BH230" s="2" t="str">
        <f>IF(Data!AS230&gt;0,Data!AS230-4,"")</f>
        <v/>
      </c>
      <c r="BJ230" s="10" t="str">
        <f t="shared" si="72"/>
        <v/>
      </c>
      <c r="BK230" s="10" t="str">
        <f t="shared" si="73"/>
        <v/>
      </c>
      <c r="BL230" s="10" t="str">
        <f t="shared" si="74"/>
        <v/>
      </c>
      <c r="BN230" s="2" t="str">
        <f>IF(Data!AU230&gt;0,Data!AU230-4,"")</f>
        <v/>
      </c>
      <c r="BO230" s="2" t="str">
        <f>IF(Data!AV230&gt;0,Data!AV230-4,"")</f>
        <v/>
      </c>
      <c r="BP230" s="2" t="str">
        <f>IF(Data!AW230&gt;0,Data!AW230-4,"")</f>
        <v/>
      </c>
      <c r="BQ230" s="2" t="str">
        <f>IF(Data!AX230&gt;0,Data!AX230-4,"")</f>
        <v/>
      </c>
      <c r="BR230" s="2" t="str">
        <f>IF(Data!AY230&gt;0,Data!AY230-4,"")</f>
        <v/>
      </c>
      <c r="BS230" s="2" t="str">
        <f>IF(Data!AZ230&gt;0,Data!AZ230-4,"")</f>
        <v/>
      </c>
      <c r="BT230" s="2" t="str">
        <f>IF(Data!BA230&gt;0,Data!BA230-4,"")</f>
        <v/>
      </c>
      <c r="BU230" s="2" t="str">
        <f>IF(Data!BB230&gt;0,Data!BB230-4,"")</f>
        <v/>
      </c>
      <c r="BW230" s="10" t="str">
        <f t="shared" si="75"/>
        <v/>
      </c>
      <c r="BX230" s="10" t="str">
        <f t="shared" si="76"/>
        <v/>
      </c>
      <c r="BY230" s="10" t="str">
        <f t="shared" si="77"/>
        <v/>
      </c>
      <c r="CA230" s="2" t="str">
        <f>IF(Data!BD230&gt;0,Data!BD230-4,"")</f>
        <v/>
      </c>
      <c r="CB230" s="2" t="str">
        <f>IF(Data!BE230&gt;0,Data!BE230-4,"")</f>
        <v/>
      </c>
      <c r="CC230" s="2" t="str">
        <f>IF(Data!BF230&gt;0,Data!BF230-4,"")</f>
        <v/>
      </c>
      <c r="CD230" s="2" t="str">
        <f>IF(Data!BG230&gt;0,Data!BG230-4,"")</f>
        <v/>
      </c>
      <c r="CE230" s="2" t="str">
        <f>IF(Data!BH230&gt;0,Data!BH230-4,"")</f>
        <v/>
      </c>
      <c r="CF230" s="2" t="str">
        <f>IF(Data!BI230&gt;0,Data!BI230-4,"")</f>
        <v/>
      </c>
      <c r="CG230" s="2" t="str">
        <f>IF(Data!BJ230&gt;0,Data!BJ230-4,"")</f>
        <v/>
      </c>
      <c r="CH230" s="2" t="str">
        <f>IF(Data!BK230&gt;0,Data!BK230-4,"")</f>
        <v/>
      </c>
      <c r="CK230" s="10" t="str">
        <f t="shared" si="78"/>
        <v/>
      </c>
      <c r="CL230" s="10" t="str">
        <f t="shared" si="79"/>
        <v/>
      </c>
      <c r="CM230" s="10" t="str">
        <f t="shared" si="80"/>
        <v/>
      </c>
    </row>
    <row r="231" spans="1:91" x14ac:dyDescent="0.25">
      <c r="A231" s="2" t="str">
        <f>IF(Data!B231&gt;0,Data!B231-4,"")</f>
        <v/>
      </c>
      <c r="B231" s="2" t="str">
        <f>IF(Data!C231&gt;0,Data!C231-4,"")</f>
        <v/>
      </c>
      <c r="C231" s="2" t="str">
        <f>IF(Data!D231&gt;0,Data!D231-4,"")</f>
        <v/>
      </c>
      <c r="D231" s="2" t="str">
        <f>IF(Data!E231&gt;0,Data!E231-4,"")</f>
        <v/>
      </c>
      <c r="E231" s="2" t="str">
        <f>IF(Data!F231&gt;0,Data!F231-4,"")</f>
        <v/>
      </c>
      <c r="F231" s="2" t="str">
        <f>IF(Data!G231&gt;0,Data!G231-4,"")</f>
        <v/>
      </c>
      <c r="G231" s="2" t="str">
        <f>IF(Data!H231&gt;0,Data!H231-4,"")</f>
        <v/>
      </c>
      <c r="H231" s="2" t="str">
        <f>IF(Data!I231&gt;0,Data!I231-4,"")</f>
        <v/>
      </c>
      <c r="J231" s="10" t="str">
        <f t="shared" si="81"/>
        <v/>
      </c>
      <c r="K231" s="10" t="str">
        <f t="shared" si="82"/>
        <v/>
      </c>
      <c r="L231" s="10" t="str">
        <f t="shared" si="83"/>
        <v/>
      </c>
      <c r="N231" s="2" t="str">
        <f>IF(Data!K231&gt;0,Data!K231-4,"")</f>
        <v/>
      </c>
      <c r="O231" s="2" t="str">
        <f>IF(Data!L231&gt;0,Data!L231-4,"")</f>
        <v/>
      </c>
      <c r="P231" s="2" t="str">
        <f>IF(Data!M231&gt;0,Data!M231-4,"")</f>
        <v/>
      </c>
      <c r="Q231" s="2" t="str">
        <f>IF(Data!N231&gt;0,Data!N231-4,"")</f>
        <v/>
      </c>
      <c r="R231" s="2" t="str">
        <f>IF(Data!O231&gt;0,Data!O231-4,"")</f>
        <v/>
      </c>
      <c r="S231" s="2" t="str">
        <f>IF(Data!P231&gt;0,Data!P231-4,"")</f>
        <v/>
      </c>
      <c r="T231" s="2" t="str">
        <f>IF(Data!Q231&gt;0,Data!Q231-4,"")</f>
        <v/>
      </c>
      <c r="U231" s="2" t="str">
        <f>IF(Data!R231&gt;0,Data!R231-4,"")</f>
        <v/>
      </c>
      <c r="V231" s="59"/>
      <c r="W231" s="10" t="str">
        <f t="shared" si="63"/>
        <v/>
      </c>
      <c r="X231" s="10" t="str">
        <f t="shared" si="64"/>
        <v/>
      </c>
      <c r="Y231" s="10" t="str">
        <f t="shared" si="65"/>
        <v/>
      </c>
      <c r="AA231" s="2" t="str">
        <f>IF(Data!T231&gt;0,Data!T231-4,"")</f>
        <v/>
      </c>
      <c r="AB231" s="2" t="str">
        <f>IF(Data!U231&gt;0,Data!U231-4,"")</f>
        <v/>
      </c>
      <c r="AC231" s="2" t="str">
        <f>IF(Data!V231&gt;0,Data!V231-4,"")</f>
        <v/>
      </c>
      <c r="AD231" s="2" t="str">
        <f>IF(Data!W231&gt;0,Data!W231-4,"")</f>
        <v/>
      </c>
      <c r="AE231" s="2" t="str">
        <f>IF(Data!X231&gt;0,Data!X231-4,"")</f>
        <v/>
      </c>
      <c r="AF231" s="2" t="str">
        <f>IF(Data!Y231&gt;0,Data!Y231-4,"")</f>
        <v/>
      </c>
      <c r="AG231" s="2" t="str">
        <f>IF(Data!Z231&gt;0,Data!Z231-4,"")</f>
        <v/>
      </c>
      <c r="AH231" s="2" t="str">
        <f>IF(Data!AA231&gt;0,Data!AA231-4,"")</f>
        <v/>
      </c>
      <c r="AJ231" s="10" t="str">
        <f t="shared" si="66"/>
        <v/>
      </c>
      <c r="AK231" s="10" t="str">
        <f t="shared" si="67"/>
        <v/>
      </c>
      <c r="AL231" s="10" t="str">
        <f t="shared" si="68"/>
        <v/>
      </c>
      <c r="AN231" s="2" t="str">
        <f>IF(Data!AC231&gt;0,Data!AC231-4,"")</f>
        <v/>
      </c>
      <c r="AO231" s="2" t="str">
        <f>IF(Data!AD231&gt;0,Data!AD231-4,"")</f>
        <v/>
      </c>
      <c r="AP231" s="2" t="str">
        <f>IF(Data!AE231&gt;0,Data!AE231-4,"")</f>
        <v/>
      </c>
      <c r="AQ231" s="2" t="str">
        <f>IF(Data!AF231&gt;0,Data!AF231-4,"")</f>
        <v/>
      </c>
      <c r="AR231" s="2" t="str">
        <f>IF(Data!AG231&gt;0,Data!AG231-4,"")</f>
        <v/>
      </c>
      <c r="AS231" s="2" t="str">
        <f>IF(Data!AH231&gt;0,Data!AH231-4,"")</f>
        <v/>
      </c>
      <c r="AT231" s="2" t="str">
        <f>IF(Data!AI231&gt;0,Data!AI231-4,"")</f>
        <v/>
      </c>
      <c r="AU231" s="2" t="str">
        <f>IF(Data!AJ231&gt;0,Data!AJ231-4,"")</f>
        <v/>
      </c>
      <c r="AW231" s="10" t="str">
        <f t="shared" si="69"/>
        <v/>
      </c>
      <c r="AX231" s="10" t="str">
        <f t="shared" si="70"/>
        <v/>
      </c>
      <c r="AY231" s="10" t="str">
        <f t="shared" si="71"/>
        <v/>
      </c>
      <c r="BA231" s="2" t="str">
        <f>IF(Data!AL231&gt;0,Data!AL231-4,"")</f>
        <v/>
      </c>
      <c r="BB231" s="2" t="str">
        <f>IF(Data!AM231&gt;0,Data!AM231-4,"")</f>
        <v/>
      </c>
      <c r="BC231" s="2" t="str">
        <f>IF(Data!AN231&gt;0,Data!AN231-4,"")</f>
        <v/>
      </c>
      <c r="BD231" s="2" t="str">
        <f>IF(Data!AO231&gt;0,Data!AO231-4,"")</f>
        <v/>
      </c>
      <c r="BE231" s="2" t="str">
        <f>IF(Data!AP231&gt;0,Data!AP231-4,"")</f>
        <v/>
      </c>
      <c r="BF231" s="2" t="str">
        <f>IF(Data!AQ231&gt;0,Data!AQ231-4,"")</f>
        <v/>
      </c>
      <c r="BG231" s="2" t="str">
        <f>IF(Data!AR231&gt;0,Data!AR231-4,"")</f>
        <v/>
      </c>
      <c r="BH231" s="2" t="str">
        <f>IF(Data!AS231&gt;0,Data!AS231-4,"")</f>
        <v/>
      </c>
      <c r="BJ231" s="10" t="str">
        <f t="shared" si="72"/>
        <v/>
      </c>
      <c r="BK231" s="10" t="str">
        <f t="shared" si="73"/>
        <v/>
      </c>
      <c r="BL231" s="10" t="str">
        <f t="shared" si="74"/>
        <v/>
      </c>
      <c r="BN231" s="2" t="str">
        <f>IF(Data!AU231&gt;0,Data!AU231-4,"")</f>
        <v/>
      </c>
      <c r="BO231" s="2" t="str">
        <f>IF(Data!AV231&gt;0,Data!AV231-4,"")</f>
        <v/>
      </c>
      <c r="BP231" s="2" t="str">
        <f>IF(Data!AW231&gt;0,Data!AW231-4,"")</f>
        <v/>
      </c>
      <c r="BQ231" s="2" t="str">
        <f>IF(Data!AX231&gt;0,Data!AX231-4,"")</f>
        <v/>
      </c>
      <c r="BR231" s="2" t="str">
        <f>IF(Data!AY231&gt;0,Data!AY231-4,"")</f>
        <v/>
      </c>
      <c r="BS231" s="2" t="str">
        <f>IF(Data!AZ231&gt;0,Data!AZ231-4,"")</f>
        <v/>
      </c>
      <c r="BT231" s="2" t="str">
        <f>IF(Data!BA231&gt;0,Data!BA231-4,"")</f>
        <v/>
      </c>
      <c r="BU231" s="2" t="str">
        <f>IF(Data!BB231&gt;0,Data!BB231-4,"")</f>
        <v/>
      </c>
      <c r="BW231" s="10" t="str">
        <f t="shared" si="75"/>
        <v/>
      </c>
      <c r="BX231" s="10" t="str">
        <f t="shared" si="76"/>
        <v/>
      </c>
      <c r="BY231" s="10" t="str">
        <f t="shared" si="77"/>
        <v/>
      </c>
      <c r="CA231" s="2" t="str">
        <f>IF(Data!BD231&gt;0,Data!BD231-4,"")</f>
        <v/>
      </c>
      <c r="CB231" s="2" t="str">
        <f>IF(Data!BE231&gt;0,Data!BE231-4,"")</f>
        <v/>
      </c>
      <c r="CC231" s="2" t="str">
        <f>IF(Data!BF231&gt;0,Data!BF231-4,"")</f>
        <v/>
      </c>
      <c r="CD231" s="2" t="str">
        <f>IF(Data!BG231&gt;0,Data!BG231-4,"")</f>
        <v/>
      </c>
      <c r="CE231" s="2" t="str">
        <f>IF(Data!BH231&gt;0,Data!BH231-4,"")</f>
        <v/>
      </c>
      <c r="CF231" s="2" t="str">
        <f>IF(Data!BI231&gt;0,Data!BI231-4,"")</f>
        <v/>
      </c>
      <c r="CG231" s="2" t="str">
        <f>IF(Data!BJ231&gt;0,Data!BJ231-4,"")</f>
        <v/>
      </c>
      <c r="CH231" s="2" t="str">
        <f>IF(Data!BK231&gt;0,Data!BK231-4,"")</f>
        <v/>
      </c>
      <c r="CK231" s="10" t="str">
        <f t="shared" si="78"/>
        <v/>
      </c>
      <c r="CL231" s="10" t="str">
        <f t="shared" si="79"/>
        <v/>
      </c>
      <c r="CM231" s="10" t="str">
        <f t="shared" si="80"/>
        <v/>
      </c>
    </row>
    <row r="232" spans="1:91" x14ac:dyDescent="0.25">
      <c r="A232" s="2" t="str">
        <f>IF(Data!B232&gt;0,Data!B232-4,"")</f>
        <v/>
      </c>
      <c r="B232" s="2" t="str">
        <f>IF(Data!C232&gt;0,Data!C232-4,"")</f>
        <v/>
      </c>
      <c r="C232" s="2" t="str">
        <f>IF(Data!D232&gt;0,Data!D232-4,"")</f>
        <v/>
      </c>
      <c r="D232" s="2" t="str">
        <f>IF(Data!E232&gt;0,Data!E232-4,"")</f>
        <v/>
      </c>
      <c r="E232" s="2" t="str">
        <f>IF(Data!F232&gt;0,Data!F232-4,"")</f>
        <v/>
      </c>
      <c r="F232" s="2" t="str">
        <f>IF(Data!G232&gt;0,Data!G232-4,"")</f>
        <v/>
      </c>
      <c r="G232" s="2" t="str">
        <f>IF(Data!H232&gt;0,Data!H232-4,"")</f>
        <v/>
      </c>
      <c r="H232" s="2" t="str">
        <f>IF(Data!I232&gt;0,Data!I232-4,"")</f>
        <v/>
      </c>
      <c r="J232" s="10" t="str">
        <f t="shared" si="81"/>
        <v/>
      </c>
      <c r="K232" s="10" t="str">
        <f t="shared" si="82"/>
        <v/>
      </c>
      <c r="L232" s="10" t="str">
        <f t="shared" si="83"/>
        <v/>
      </c>
      <c r="N232" s="2" t="str">
        <f>IF(Data!K232&gt;0,Data!K232-4,"")</f>
        <v/>
      </c>
      <c r="O232" s="2" t="str">
        <f>IF(Data!L232&gt;0,Data!L232-4,"")</f>
        <v/>
      </c>
      <c r="P232" s="2" t="str">
        <f>IF(Data!M232&gt;0,Data!M232-4,"")</f>
        <v/>
      </c>
      <c r="Q232" s="2" t="str">
        <f>IF(Data!N232&gt;0,Data!N232-4,"")</f>
        <v/>
      </c>
      <c r="R232" s="2" t="str">
        <f>IF(Data!O232&gt;0,Data!O232-4,"")</f>
        <v/>
      </c>
      <c r="S232" s="2" t="str">
        <f>IF(Data!P232&gt;0,Data!P232-4,"")</f>
        <v/>
      </c>
      <c r="T232" s="2" t="str">
        <f>IF(Data!Q232&gt;0,Data!Q232-4,"")</f>
        <v/>
      </c>
      <c r="U232" s="2" t="str">
        <f>IF(Data!R232&gt;0,Data!R232-4,"")</f>
        <v/>
      </c>
      <c r="V232" s="59"/>
      <c r="W232" s="10" t="str">
        <f t="shared" si="63"/>
        <v/>
      </c>
      <c r="X232" s="10" t="str">
        <f t="shared" si="64"/>
        <v/>
      </c>
      <c r="Y232" s="10" t="str">
        <f t="shared" si="65"/>
        <v/>
      </c>
      <c r="AA232" s="2" t="str">
        <f>IF(Data!T232&gt;0,Data!T232-4,"")</f>
        <v/>
      </c>
      <c r="AB232" s="2" t="str">
        <f>IF(Data!U232&gt;0,Data!U232-4,"")</f>
        <v/>
      </c>
      <c r="AC232" s="2" t="str">
        <f>IF(Data!V232&gt;0,Data!V232-4,"")</f>
        <v/>
      </c>
      <c r="AD232" s="2" t="str">
        <f>IF(Data!W232&gt;0,Data!W232-4,"")</f>
        <v/>
      </c>
      <c r="AE232" s="2" t="str">
        <f>IF(Data!X232&gt;0,Data!X232-4,"")</f>
        <v/>
      </c>
      <c r="AF232" s="2" t="str">
        <f>IF(Data!Y232&gt;0,Data!Y232-4,"")</f>
        <v/>
      </c>
      <c r="AG232" s="2" t="str">
        <f>IF(Data!Z232&gt;0,Data!Z232-4,"")</f>
        <v/>
      </c>
      <c r="AH232" s="2" t="str">
        <f>IF(Data!AA232&gt;0,Data!AA232-4,"")</f>
        <v/>
      </c>
      <c r="AJ232" s="10" t="str">
        <f t="shared" si="66"/>
        <v/>
      </c>
      <c r="AK232" s="10" t="str">
        <f t="shared" si="67"/>
        <v/>
      </c>
      <c r="AL232" s="10" t="str">
        <f t="shared" si="68"/>
        <v/>
      </c>
      <c r="AN232" s="2" t="str">
        <f>IF(Data!AC232&gt;0,Data!AC232-4,"")</f>
        <v/>
      </c>
      <c r="AO232" s="2" t="str">
        <f>IF(Data!AD232&gt;0,Data!AD232-4,"")</f>
        <v/>
      </c>
      <c r="AP232" s="2" t="str">
        <f>IF(Data!AE232&gt;0,Data!AE232-4,"")</f>
        <v/>
      </c>
      <c r="AQ232" s="2" t="str">
        <f>IF(Data!AF232&gt;0,Data!AF232-4,"")</f>
        <v/>
      </c>
      <c r="AR232" s="2" t="str">
        <f>IF(Data!AG232&gt;0,Data!AG232-4,"")</f>
        <v/>
      </c>
      <c r="AS232" s="2" t="str">
        <f>IF(Data!AH232&gt;0,Data!AH232-4,"")</f>
        <v/>
      </c>
      <c r="AT232" s="2" t="str">
        <f>IF(Data!AI232&gt;0,Data!AI232-4,"")</f>
        <v/>
      </c>
      <c r="AU232" s="2" t="str">
        <f>IF(Data!AJ232&gt;0,Data!AJ232-4,"")</f>
        <v/>
      </c>
      <c r="AW232" s="10" t="str">
        <f t="shared" si="69"/>
        <v/>
      </c>
      <c r="AX232" s="10" t="str">
        <f t="shared" si="70"/>
        <v/>
      </c>
      <c r="AY232" s="10" t="str">
        <f t="shared" si="71"/>
        <v/>
      </c>
      <c r="BA232" s="2" t="str">
        <f>IF(Data!AL232&gt;0,Data!AL232-4,"")</f>
        <v/>
      </c>
      <c r="BB232" s="2" t="str">
        <f>IF(Data!AM232&gt;0,Data!AM232-4,"")</f>
        <v/>
      </c>
      <c r="BC232" s="2" t="str">
        <f>IF(Data!AN232&gt;0,Data!AN232-4,"")</f>
        <v/>
      </c>
      <c r="BD232" s="2" t="str">
        <f>IF(Data!AO232&gt;0,Data!AO232-4,"")</f>
        <v/>
      </c>
      <c r="BE232" s="2" t="str">
        <f>IF(Data!AP232&gt;0,Data!AP232-4,"")</f>
        <v/>
      </c>
      <c r="BF232" s="2" t="str">
        <f>IF(Data!AQ232&gt;0,Data!AQ232-4,"")</f>
        <v/>
      </c>
      <c r="BG232" s="2" t="str">
        <f>IF(Data!AR232&gt;0,Data!AR232-4,"")</f>
        <v/>
      </c>
      <c r="BH232" s="2" t="str">
        <f>IF(Data!AS232&gt;0,Data!AS232-4,"")</f>
        <v/>
      </c>
      <c r="BJ232" s="10" t="str">
        <f t="shared" si="72"/>
        <v/>
      </c>
      <c r="BK232" s="10" t="str">
        <f t="shared" si="73"/>
        <v/>
      </c>
      <c r="BL232" s="10" t="str">
        <f t="shared" si="74"/>
        <v/>
      </c>
      <c r="BN232" s="2" t="str">
        <f>IF(Data!AU232&gt;0,Data!AU232-4,"")</f>
        <v/>
      </c>
      <c r="BO232" s="2" t="str">
        <f>IF(Data!AV232&gt;0,Data!AV232-4,"")</f>
        <v/>
      </c>
      <c r="BP232" s="2" t="str">
        <f>IF(Data!AW232&gt;0,Data!AW232-4,"")</f>
        <v/>
      </c>
      <c r="BQ232" s="2" t="str">
        <f>IF(Data!AX232&gt;0,Data!AX232-4,"")</f>
        <v/>
      </c>
      <c r="BR232" s="2" t="str">
        <f>IF(Data!AY232&gt;0,Data!AY232-4,"")</f>
        <v/>
      </c>
      <c r="BS232" s="2" t="str">
        <f>IF(Data!AZ232&gt;0,Data!AZ232-4,"")</f>
        <v/>
      </c>
      <c r="BT232" s="2" t="str">
        <f>IF(Data!BA232&gt;0,Data!BA232-4,"")</f>
        <v/>
      </c>
      <c r="BU232" s="2" t="str">
        <f>IF(Data!BB232&gt;0,Data!BB232-4,"")</f>
        <v/>
      </c>
      <c r="BW232" s="10" t="str">
        <f t="shared" si="75"/>
        <v/>
      </c>
      <c r="BX232" s="10" t="str">
        <f t="shared" si="76"/>
        <v/>
      </c>
      <c r="BY232" s="10" t="str">
        <f t="shared" si="77"/>
        <v/>
      </c>
      <c r="CA232" s="2" t="str">
        <f>IF(Data!BD232&gt;0,Data!BD232-4,"")</f>
        <v/>
      </c>
      <c r="CB232" s="2" t="str">
        <f>IF(Data!BE232&gt;0,Data!BE232-4,"")</f>
        <v/>
      </c>
      <c r="CC232" s="2" t="str">
        <f>IF(Data!BF232&gt;0,Data!BF232-4,"")</f>
        <v/>
      </c>
      <c r="CD232" s="2" t="str">
        <f>IF(Data!BG232&gt;0,Data!BG232-4,"")</f>
        <v/>
      </c>
      <c r="CE232" s="2" t="str">
        <f>IF(Data!BH232&gt;0,Data!BH232-4,"")</f>
        <v/>
      </c>
      <c r="CF232" s="2" t="str">
        <f>IF(Data!BI232&gt;0,Data!BI232-4,"")</f>
        <v/>
      </c>
      <c r="CG232" s="2" t="str">
        <f>IF(Data!BJ232&gt;0,Data!BJ232-4,"")</f>
        <v/>
      </c>
      <c r="CH232" s="2" t="str">
        <f>IF(Data!BK232&gt;0,Data!BK232-4,"")</f>
        <v/>
      </c>
      <c r="CK232" s="10" t="str">
        <f t="shared" si="78"/>
        <v/>
      </c>
      <c r="CL232" s="10" t="str">
        <f t="shared" si="79"/>
        <v/>
      </c>
      <c r="CM232" s="10" t="str">
        <f t="shared" si="80"/>
        <v/>
      </c>
    </row>
    <row r="233" spans="1:91" x14ac:dyDescent="0.25">
      <c r="A233" s="2" t="str">
        <f>IF(Data!B233&gt;0,Data!B233-4,"")</f>
        <v/>
      </c>
      <c r="B233" s="2" t="str">
        <f>IF(Data!C233&gt;0,Data!C233-4,"")</f>
        <v/>
      </c>
      <c r="C233" s="2" t="str">
        <f>IF(Data!D233&gt;0,Data!D233-4,"")</f>
        <v/>
      </c>
      <c r="D233" s="2" t="str">
        <f>IF(Data!E233&gt;0,Data!E233-4,"")</f>
        <v/>
      </c>
      <c r="E233" s="2" t="str">
        <f>IF(Data!F233&gt;0,Data!F233-4,"")</f>
        <v/>
      </c>
      <c r="F233" s="2" t="str">
        <f>IF(Data!G233&gt;0,Data!G233-4,"")</f>
        <v/>
      </c>
      <c r="G233" s="2" t="str">
        <f>IF(Data!H233&gt;0,Data!H233-4,"")</f>
        <v/>
      </c>
      <c r="H233" s="2" t="str">
        <f>IF(Data!I233&gt;0,Data!I233-4,"")</f>
        <v/>
      </c>
      <c r="J233" s="10" t="str">
        <f t="shared" si="81"/>
        <v/>
      </c>
      <c r="K233" s="10" t="str">
        <f t="shared" si="82"/>
        <v/>
      </c>
      <c r="L233" s="10" t="str">
        <f t="shared" si="83"/>
        <v/>
      </c>
      <c r="N233" s="2" t="str">
        <f>IF(Data!K233&gt;0,Data!K233-4,"")</f>
        <v/>
      </c>
      <c r="O233" s="2" t="str">
        <f>IF(Data!L233&gt;0,Data!L233-4,"")</f>
        <v/>
      </c>
      <c r="P233" s="2" t="str">
        <f>IF(Data!M233&gt;0,Data!M233-4,"")</f>
        <v/>
      </c>
      <c r="Q233" s="2" t="str">
        <f>IF(Data!N233&gt;0,Data!N233-4,"")</f>
        <v/>
      </c>
      <c r="R233" s="2" t="str">
        <f>IF(Data!O233&gt;0,Data!O233-4,"")</f>
        <v/>
      </c>
      <c r="S233" s="2" t="str">
        <f>IF(Data!P233&gt;0,Data!P233-4,"")</f>
        <v/>
      </c>
      <c r="T233" s="2" t="str">
        <f>IF(Data!Q233&gt;0,Data!Q233-4,"")</f>
        <v/>
      </c>
      <c r="U233" s="2" t="str">
        <f>IF(Data!R233&gt;0,Data!R233-4,"")</f>
        <v/>
      </c>
      <c r="V233" s="59"/>
      <c r="W233" s="10" t="str">
        <f t="shared" si="63"/>
        <v/>
      </c>
      <c r="X233" s="10" t="str">
        <f t="shared" si="64"/>
        <v/>
      </c>
      <c r="Y233" s="10" t="str">
        <f t="shared" si="65"/>
        <v/>
      </c>
      <c r="AA233" s="2" t="str">
        <f>IF(Data!T233&gt;0,Data!T233-4,"")</f>
        <v/>
      </c>
      <c r="AB233" s="2" t="str">
        <f>IF(Data!U233&gt;0,Data!U233-4,"")</f>
        <v/>
      </c>
      <c r="AC233" s="2" t="str">
        <f>IF(Data!V233&gt;0,Data!V233-4,"")</f>
        <v/>
      </c>
      <c r="AD233" s="2" t="str">
        <f>IF(Data!W233&gt;0,Data!W233-4,"")</f>
        <v/>
      </c>
      <c r="AE233" s="2" t="str">
        <f>IF(Data!X233&gt;0,Data!X233-4,"")</f>
        <v/>
      </c>
      <c r="AF233" s="2" t="str">
        <f>IF(Data!Y233&gt;0,Data!Y233-4,"")</f>
        <v/>
      </c>
      <c r="AG233" s="2" t="str">
        <f>IF(Data!Z233&gt;0,Data!Z233-4,"")</f>
        <v/>
      </c>
      <c r="AH233" s="2" t="str">
        <f>IF(Data!AA233&gt;0,Data!AA233-4,"")</f>
        <v/>
      </c>
      <c r="AJ233" s="10" t="str">
        <f t="shared" si="66"/>
        <v/>
      </c>
      <c r="AK233" s="10" t="str">
        <f t="shared" si="67"/>
        <v/>
      </c>
      <c r="AL233" s="10" t="str">
        <f t="shared" si="68"/>
        <v/>
      </c>
      <c r="AN233" s="2" t="str">
        <f>IF(Data!AC233&gt;0,Data!AC233-4,"")</f>
        <v/>
      </c>
      <c r="AO233" s="2" t="str">
        <f>IF(Data!AD233&gt;0,Data!AD233-4,"")</f>
        <v/>
      </c>
      <c r="AP233" s="2" t="str">
        <f>IF(Data!AE233&gt;0,Data!AE233-4,"")</f>
        <v/>
      </c>
      <c r="AQ233" s="2" t="str">
        <f>IF(Data!AF233&gt;0,Data!AF233-4,"")</f>
        <v/>
      </c>
      <c r="AR233" s="2" t="str">
        <f>IF(Data!AG233&gt;0,Data!AG233-4,"")</f>
        <v/>
      </c>
      <c r="AS233" s="2" t="str">
        <f>IF(Data!AH233&gt;0,Data!AH233-4,"")</f>
        <v/>
      </c>
      <c r="AT233" s="2" t="str">
        <f>IF(Data!AI233&gt;0,Data!AI233-4,"")</f>
        <v/>
      </c>
      <c r="AU233" s="2" t="str">
        <f>IF(Data!AJ233&gt;0,Data!AJ233-4,"")</f>
        <v/>
      </c>
      <c r="AW233" s="10" t="str">
        <f t="shared" si="69"/>
        <v/>
      </c>
      <c r="AX233" s="10" t="str">
        <f t="shared" si="70"/>
        <v/>
      </c>
      <c r="AY233" s="10" t="str">
        <f t="shared" si="71"/>
        <v/>
      </c>
      <c r="BA233" s="2" t="str">
        <f>IF(Data!AL233&gt;0,Data!AL233-4,"")</f>
        <v/>
      </c>
      <c r="BB233" s="2" t="str">
        <f>IF(Data!AM233&gt;0,Data!AM233-4,"")</f>
        <v/>
      </c>
      <c r="BC233" s="2" t="str">
        <f>IF(Data!AN233&gt;0,Data!AN233-4,"")</f>
        <v/>
      </c>
      <c r="BD233" s="2" t="str">
        <f>IF(Data!AO233&gt;0,Data!AO233-4,"")</f>
        <v/>
      </c>
      <c r="BE233" s="2" t="str">
        <f>IF(Data!AP233&gt;0,Data!AP233-4,"")</f>
        <v/>
      </c>
      <c r="BF233" s="2" t="str">
        <f>IF(Data!AQ233&gt;0,Data!AQ233-4,"")</f>
        <v/>
      </c>
      <c r="BG233" s="2" t="str">
        <f>IF(Data!AR233&gt;0,Data!AR233-4,"")</f>
        <v/>
      </c>
      <c r="BH233" s="2" t="str">
        <f>IF(Data!AS233&gt;0,Data!AS233-4,"")</f>
        <v/>
      </c>
      <c r="BJ233" s="10" t="str">
        <f t="shared" si="72"/>
        <v/>
      </c>
      <c r="BK233" s="10" t="str">
        <f t="shared" si="73"/>
        <v/>
      </c>
      <c r="BL233" s="10" t="str">
        <f t="shared" si="74"/>
        <v/>
      </c>
      <c r="BN233" s="2" t="str">
        <f>IF(Data!AU233&gt;0,Data!AU233-4,"")</f>
        <v/>
      </c>
      <c r="BO233" s="2" t="str">
        <f>IF(Data!AV233&gt;0,Data!AV233-4,"")</f>
        <v/>
      </c>
      <c r="BP233" s="2" t="str">
        <f>IF(Data!AW233&gt;0,Data!AW233-4,"")</f>
        <v/>
      </c>
      <c r="BQ233" s="2" t="str">
        <f>IF(Data!AX233&gt;0,Data!AX233-4,"")</f>
        <v/>
      </c>
      <c r="BR233" s="2" t="str">
        <f>IF(Data!AY233&gt;0,Data!AY233-4,"")</f>
        <v/>
      </c>
      <c r="BS233" s="2" t="str">
        <f>IF(Data!AZ233&gt;0,Data!AZ233-4,"")</f>
        <v/>
      </c>
      <c r="BT233" s="2" t="str">
        <f>IF(Data!BA233&gt;0,Data!BA233-4,"")</f>
        <v/>
      </c>
      <c r="BU233" s="2" t="str">
        <f>IF(Data!BB233&gt;0,Data!BB233-4,"")</f>
        <v/>
      </c>
      <c r="BW233" s="10" t="str">
        <f t="shared" si="75"/>
        <v/>
      </c>
      <c r="BX233" s="10" t="str">
        <f t="shared" si="76"/>
        <v/>
      </c>
      <c r="BY233" s="10" t="str">
        <f t="shared" si="77"/>
        <v/>
      </c>
      <c r="CA233" s="2" t="str">
        <f>IF(Data!BD233&gt;0,Data!BD233-4,"")</f>
        <v/>
      </c>
      <c r="CB233" s="2" t="str">
        <f>IF(Data!BE233&gt;0,Data!BE233-4,"")</f>
        <v/>
      </c>
      <c r="CC233" s="2" t="str">
        <f>IF(Data!BF233&gt;0,Data!BF233-4,"")</f>
        <v/>
      </c>
      <c r="CD233" s="2" t="str">
        <f>IF(Data!BG233&gt;0,Data!BG233-4,"")</f>
        <v/>
      </c>
      <c r="CE233" s="2" t="str">
        <f>IF(Data!BH233&gt;0,Data!BH233-4,"")</f>
        <v/>
      </c>
      <c r="CF233" s="2" t="str">
        <f>IF(Data!BI233&gt;0,Data!BI233-4,"")</f>
        <v/>
      </c>
      <c r="CG233" s="2" t="str">
        <f>IF(Data!BJ233&gt;0,Data!BJ233-4,"")</f>
        <v/>
      </c>
      <c r="CH233" s="2" t="str">
        <f>IF(Data!BK233&gt;0,Data!BK233-4,"")</f>
        <v/>
      </c>
      <c r="CK233" s="10" t="str">
        <f t="shared" si="78"/>
        <v/>
      </c>
      <c r="CL233" s="10" t="str">
        <f t="shared" si="79"/>
        <v/>
      </c>
      <c r="CM233" s="10" t="str">
        <f t="shared" si="80"/>
        <v/>
      </c>
    </row>
    <row r="234" spans="1:91" x14ac:dyDescent="0.25">
      <c r="A234" s="2" t="str">
        <f>IF(Data!B234&gt;0,Data!B234-4,"")</f>
        <v/>
      </c>
      <c r="B234" s="2" t="str">
        <f>IF(Data!C234&gt;0,Data!C234-4,"")</f>
        <v/>
      </c>
      <c r="C234" s="2" t="str">
        <f>IF(Data!D234&gt;0,Data!D234-4,"")</f>
        <v/>
      </c>
      <c r="D234" s="2" t="str">
        <f>IF(Data!E234&gt;0,Data!E234-4,"")</f>
        <v/>
      </c>
      <c r="E234" s="2" t="str">
        <f>IF(Data!F234&gt;0,Data!F234-4,"")</f>
        <v/>
      </c>
      <c r="F234" s="2" t="str">
        <f>IF(Data!G234&gt;0,Data!G234-4,"")</f>
        <v/>
      </c>
      <c r="G234" s="2" t="str">
        <f>IF(Data!H234&gt;0,Data!H234-4,"")</f>
        <v/>
      </c>
      <c r="H234" s="2" t="str">
        <f>IF(Data!I234&gt;0,Data!I234-4,"")</f>
        <v/>
      </c>
      <c r="J234" s="10" t="str">
        <f t="shared" si="81"/>
        <v/>
      </c>
      <c r="K234" s="10" t="str">
        <f t="shared" si="82"/>
        <v/>
      </c>
      <c r="L234" s="10" t="str">
        <f t="shared" si="83"/>
        <v/>
      </c>
      <c r="N234" s="2" t="str">
        <f>IF(Data!K234&gt;0,Data!K234-4,"")</f>
        <v/>
      </c>
      <c r="O234" s="2" t="str">
        <f>IF(Data!L234&gt;0,Data!L234-4,"")</f>
        <v/>
      </c>
      <c r="P234" s="2" t="str">
        <f>IF(Data!M234&gt;0,Data!M234-4,"")</f>
        <v/>
      </c>
      <c r="Q234" s="2" t="str">
        <f>IF(Data!N234&gt;0,Data!N234-4,"")</f>
        <v/>
      </c>
      <c r="R234" s="2" t="str">
        <f>IF(Data!O234&gt;0,Data!O234-4,"")</f>
        <v/>
      </c>
      <c r="S234" s="2" t="str">
        <f>IF(Data!P234&gt;0,Data!P234-4,"")</f>
        <v/>
      </c>
      <c r="T234" s="2" t="str">
        <f>IF(Data!Q234&gt;0,Data!Q234-4,"")</f>
        <v/>
      </c>
      <c r="U234" s="2" t="str">
        <f>IF(Data!R234&gt;0,Data!R234-4,"")</f>
        <v/>
      </c>
      <c r="V234" s="59"/>
      <c r="W234" s="10" t="str">
        <f t="shared" si="63"/>
        <v/>
      </c>
      <c r="X234" s="10" t="str">
        <f t="shared" si="64"/>
        <v/>
      </c>
      <c r="Y234" s="10" t="str">
        <f t="shared" si="65"/>
        <v/>
      </c>
      <c r="AA234" s="2" t="str">
        <f>IF(Data!T234&gt;0,Data!T234-4,"")</f>
        <v/>
      </c>
      <c r="AB234" s="2" t="str">
        <f>IF(Data!U234&gt;0,Data!U234-4,"")</f>
        <v/>
      </c>
      <c r="AC234" s="2" t="str">
        <f>IF(Data!V234&gt;0,Data!V234-4,"")</f>
        <v/>
      </c>
      <c r="AD234" s="2" t="str">
        <f>IF(Data!W234&gt;0,Data!W234-4,"")</f>
        <v/>
      </c>
      <c r="AE234" s="2" t="str">
        <f>IF(Data!X234&gt;0,Data!X234-4,"")</f>
        <v/>
      </c>
      <c r="AF234" s="2" t="str">
        <f>IF(Data!Y234&gt;0,Data!Y234-4,"")</f>
        <v/>
      </c>
      <c r="AG234" s="2" t="str">
        <f>IF(Data!Z234&gt;0,Data!Z234-4,"")</f>
        <v/>
      </c>
      <c r="AH234" s="2" t="str">
        <f>IF(Data!AA234&gt;0,Data!AA234-4,"")</f>
        <v/>
      </c>
      <c r="AJ234" s="10" t="str">
        <f t="shared" si="66"/>
        <v/>
      </c>
      <c r="AK234" s="10" t="str">
        <f t="shared" si="67"/>
        <v/>
      </c>
      <c r="AL234" s="10" t="str">
        <f t="shared" si="68"/>
        <v/>
      </c>
      <c r="AN234" s="2" t="str">
        <f>IF(Data!AC234&gt;0,Data!AC234-4,"")</f>
        <v/>
      </c>
      <c r="AO234" s="2" t="str">
        <f>IF(Data!AD234&gt;0,Data!AD234-4,"")</f>
        <v/>
      </c>
      <c r="AP234" s="2" t="str">
        <f>IF(Data!AE234&gt;0,Data!AE234-4,"")</f>
        <v/>
      </c>
      <c r="AQ234" s="2" t="str">
        <f>IF(Data!AF234&gt;0,Data!AF234-4,"")</f>
        <v/>
      </c>
      <c r="AR234" s="2" t="str">
        <f>IF(Data!AG234&gt;0,Data!AG234-4,"")</f>
        <v/>
      </c>
      <c r="AS234" s="2" t="str">
        <f>IF(Data!AH234&gt;0,Data!AH234-4,"")</f>
        <v/>
      </c>
      <c r="AT234" s="2" t="str">
        <f>IF(Data!AI234&gt;0,Data!AI234-4,"")</f>
        <v/>
      </c>
      <c r="AU234" s="2" t="str">
        <f>IF(Data!AJ234&gt;0,Data!AJ234-4,"")</f>
        <v/>
      </c>
      <c r="AW234" s="10" t="str">
        <f t="shared" si="69"/>
        <v/>
      </c>
      <c r="AX234" s="10" t="str">
        <f t="shared" si="70"/>
        <v/>
      </c>
      <c r="AY234" s="10" t="str">
        <f t="shared" si="71"/>
        <v/>
      </c>
      <c r="BA234" s="2" t="str">
        <f>IF(Data!AL234&gt;0,Data!AL234-4,"")</f>
        <v/>
      </c>
      <c r="BB234" s="2" t="str">
        <f>IF(Data!AM234&gt;0,Data!AM234-4,"")</f>
        <v/>
      </c>
      <c r="BC234" s="2" t="str">
        <f>IF(Data!AN234&gt;0,Data!AN234-4,"")</f>
        <v/>
      </c>
      <c r="BD234" s="2" t="str">
        <f>IF(Data!AO234&gt;0,Data!AO234-4,"")</f>
        <v/>
      </c>
      <c r="BE234" s="2" t="str">
        <f>IF(Data!AP234&gt;0,Data!AP234-4,"")</f>
        <v/>
      </c>
      <c r="BF234" s="2" t="str">
        <f>IF(Data!AQ234&gt;0,Data!AQ234-4,"")</f>
        <v/>
      </c>
      <c r="BG234" s="2" t="str">
        <f>IF(Data!AR234&gt;0,Data!AR234-4,"")</f>
        <v/>
      </c>
      <c r="BH234" s="2" t="str">
        <f>IF(Data!AS234&gt;0,Data!AS234-4,"")</f>
        <v/>
      </c>
      <c r="BJ234" s="10" t="str">
        <f t="shared" si="72"/>
        <v/>
      </c>
      <c r="BK234" s="10" t="str">
        <f t="shared" si="73"/>
        <v/>
      </c>
      <c r="BL234" s="10" t="str">
        <f t="shared" si="74"/>
        <v/>
      </c>
      <c r="BN234" s="2" t="str">
        <f>IF(Data!AU234&gt;0,Data!AU234-4,"")</f>
        <v/>
      </c>
      <c r="BO234" s="2" t="str">
        <f>IF(Data!AV234&gt;0,Data!AV234-4,"")</f>
        <v/>
      </c>
      <c r="BP234" s="2" t="str">
        <f>IF(Data!AW234&gt;0,Data!AW234-4,"")</f>
        <v/>
      </c>
      <c r="BQ234" s="2" t="str">
        <f>IF(Data!AX234&gt;0,Data!AX234-4,"")</f>
        <v/>
      </c>
      <c r="BR234" s="2" t="str">
        <f>IF(Data!AY234&gt;0,Data!AY234-4,"")</f>
        <v/>
      </c>
      <c r="BS234" s="2" t="str">
        <f>IF(Data!AZ234&gt;0,Data!AZ234-4,"")</f>
        <v/>
      </c>
      <c r="BT234" s="2" t="str">
        <f>IF(Data!BA234&gt;0,Data!BA234-4,"")</f>
        <v/>
      </c>
      <c r="BU234" s="2" t="str">
        <f>IF(Data!BB234&gt;0,Data!BB234-4,"")</f>
        <v/>
      </c>
      <c r="BW234" s="10" t="str">
        <f t="shared" si="75"/>
        <v/>
      </c>
      <c r="BX234" s="10" t="str">
        <f t="shared" si="76"/>
        <v/>
      </c>
      <c r="BY234" s="10" t="str">
        <f t="shared" si="77"/>
        <v/>
      </c>
      <c r="CA234" s="2" t="str">
        <f>IF(Data!BD234&gt;0,Data!BD234-4,"")</f>
        <v/>
      </c>
      <c r="CB234" s="2" t="str">
        <f>IF(Data!BE234&gt;0,Data!BE234-4,"")</f>
        <v/>
      </c>
      <c r="CC234" s="2" t="str">
        <f>IF(Data!BF234&gt;0,Data!BF234-4,"")</f>
        <v/>
      </c>
      <c r="CD234" s="2" t="str">
        <f>IF(Data!BG234&gt;0,Data!BG234-4,"")</f>
        <v/>
      </c>
      <c r="CE234" s="2" t="str">
        <f>IF(Data!BH234&gt;0,Data!BH234-4,"")</f>
        <v/>
      </c>
      <c r="CF234" s="2" t="str">
        <f>IF(Data!BI234&gt;0,Data!BI234-4,"")</f>
        <v/>
      </c>
      <c r="CG234" s="2" t="str">
        <f>IF(Data!BJ234&gt;0,Data!BJ234-4,"")</f>
        <v/>
      </c>
      <c r="CH234" s="2" t="str">
        <f>IF(Data!BK234&gt;0,Data!BK234-4,"")</f>
        <v/>
      </c>
      <c r="CK234" s="10" t="str">
        <f t="shared" si="78"/>
        <v/>
      </c>
      <c r="CL234" s="10" t="str">
        <f t="shared" si="79"/>
        <v/>
      </c>
      <c r="CM234" s="10" t="str">
        <f t="shared" si="80"/>
        <v/>
      </c>
    </row>
    <row r="235" spans="1:91" x14ac:dyDescent="0.25">
      <c r="A235" s="2" t="str">
        <f>IF(Data!B235&gt;0,Data!B235-4,"")</f>
        <v/>
      </c>
      <c r="B235" s="2" t="str">
        <f>IF(Data!C235&gt;0,Data!C235-4,"")</f>
        <v/>
      </c>
      <c r="C235" s="2" t="str">
        <f>IF(Data!D235&gt;0,Data!D235-4,"")</f>
        <v/>
      </c>
      <c r="D235" s="2" t="str">
        <f>IF(Data!E235&gt;0,Data!E235-4,"")</f>
        <v/>
      </c>
      <c r="E235" s="2" t="str">
        <f>IF(Data!F235&gt;0,Data!F235-4,"")</f>
        <v/>
      </c>
      <c r="F235" s="2" t="str">
        <f>IF(Data!G235&gt;0,Data!G235-4,"")</f>
        <v/>
      </c>
      <c r="G235" s="2" t="str">
        <f>IF(Data!H235&gt;0,Data!H235-4,"")</f>
        <v/>
      </c>
      <c r="H235" s="2" t="str">
        <f>IF(Data!I235&gt;0,Data!I235-4,"")</f>
        <v/>
      </c>
      <c r="J235" s="10" t="str">
        <f t="shared" si="81"/>
        <v/>
      </c>
      <c r="K235" s="10" t="str">
        <f t="shared" si="82"/>
        <v/>
      </c>
      <c r="L235" s="10" t="str">
        <f t="shared" si="83"/>
        <v/>
      </c>
      <c r="N235" s="2" t="str">
        <f>IF(Data!K235&gt;0,Data!K235-4,"")</f>
        <v/>
      </c>
      <c r="O235" s="2" t="str">
        <f>IF(Data!L235&gt;0,Data!L235-4,"")</f>
        <v/>
      </c>
      <c r="P235" s="2" t="str">
        <f>IF(Data!M235&gt;0,Data!M235-4,"")</f>
        <v/>
      </c>
      <c r="Q235" s="2" t="str">
        <f>IF(Data!N235&gt;0,Data!N235-4,"")</f>
        <v/>
      </c>
      <c r="R235" s="2" t="str">
        <f>IF(Data!O235&gt;0,Data!O235-4,"")</f>
        <v/>
      </c>
      <c r="S235" s="2" t="str">
        <f>IF(Data!P235&gt;0,Data!P235-4,"")</f>
        <v/>
      </c>
      <c r="T235" s="2" t="str">
        <f>IF(Data!Q235&gt;0,Data!Q235-4,"")</f>
        <v/>
      </c>
      <c r="U235" s="2" t="str">
        <f>IF(Data!R235&gt;0,Data!R235-4,"")</f>
        <v/>
      </c>
      <c r="V235" s="59"/>
      <c r="W235" s="10" t="str">
        <f t="shared" si="63"/>
        <v/>
      </c>
      <c r="X235" s="10" t="str">
        <f t="shared" si="64"/>
        <v/>
      </c>
      <c r="Y235" s="10" t="str">
        <f t="shared" si="65"/>
        <v/>
      </c>
      <c r="AA235" s="2" t="str">
        <f>IF(Data!T235&gt;0,Data!T235-4,"")</f>
        <v/>
      </c>
      <c r="AB235" s="2" t="str">
        <f>IF(Data!U235&gt;0,Data!U235-4,"")</f>
        <v/>
      </c>
      <c r="AC235" s="2" t="str">
        <f>IF(Data!V235&gt;0,Data!V235-4,"")</f>
        <v/>
      </c>
      <c r="AD235" s="2" t="str">
        <f>IF(Data!W235&gt;0,Data!W235-4,"")</f>
        <v/>
      </c>
      <c r="AE235" s="2" t="str">
        <f>IF(Data!X235&gt;0,Data!X235-4,"")</f>
        <v/>
      </c>
      <c r="AF235" s="2" t="str">
        <f>IF(Data!Y235&gt;0,Data!Y235-4,"")</f>
        <v/>
      </c>
      <c r="AG235" s="2" t="str">
        <f>IF(Data!Z235&gt;0,Data!Z235-4,"")</f>
        <v/>
      </c>
      <c r="AH235" s="2" t="str">
        <f>IF(Data!AA235&gt;0,Data!AA235-4,"")</f>
        <v/>
      </c>
      <c r="AJ235" s="10" t="str">
        <f t="shared" si="66"/>
        <v/>
      </c>
      <c r="AK235" s="10" t="str">
        <f t="shared" si="67"/>
        <v/>
      </c>
      <c r="AL235" s="10" t="str">
        <f t="shared" si="68"/>
        <v/>
      </c>
      <c r="AN235" s="2" t="str">
        <f>IF(Data!AC235&gt;0,Data!AC235-4,"")</f>
        <v/>
      </c>
      <c r="AO235" s="2" t="str">
        <f>IF(Data!AD235&gt;0,Data!AD235-4,"")</f>
        <v/>
      </c>
      <c r="AP235" s="2" t="str">
        <f>IF(Data!AE235&gt;0,Data!AE235-4,"")</f>
        <v/>
      </c>
      <c r="AQ235" s="2" t="str">
        <f>IF(Data!AF235&gt;0,Data!AF235-4,"")</f>
        <v/>
      </c>
      <c r="AR235" s="2" t="str">
        <f>IF(Data!AG235&gt;0,Data!AG235-4,"")</f>
        <v/>
      </c>
      <c r="AS235" s="2" t="str">
        <f>IF(Data!AH235&gt;0,Data!AH235-4,"")</f>
        <v/>
      </c>
      <c r="AT235" s="2" t="str">
        <f>IF(Data!AI235&gt;0,Data!AI235-4,"")</f>
        <v/>
      </c>
      <c r="AU235" s="2" t="str">
        <f>IF(Data!AJ235&gt;0,Data!AJ235-4,"")</f>
        <v/>
      </c>
      <c r="AW235" s="10" t="str">
        <f t="shared" si="69"/>
        <v/>
      </c>
      <c r="AX235" s="10" t="str">
        <f t="shared" si="70"/>
        <v/>
      </c>
      <c r="AY235" s="10" t="str">
        <f t="shared" si="71"/>
        <v/>
      </c>
      <c r="BA235" s="2" t="str">
        <f>IF(Data!AL235&gt;0,Data!AL235-4,"")</f>
        <v/>
      </c>
      <c r="BB235" s="2" t="str">
        <f>IF(Data!AM235&gt;0,Data!AM235-4,"")</f>
        <v/>
      </c>
      <c r="BC235" s="2" t="str">
        <f>IF(Data!AN235&gt;0,Data!AN235-4,"")</f>
        <v/>
      </c>
      <c r="BD235" s="2" t="str">
        <f>IF(Data!AO235&gt;0,Data!AO235-4,"")</f>
        <v/>
      </c>
      <c r="BE235" s="2" t="str">
        <f>IF(Data!AP235&gt;0,Data!AP235-4,"")</f>
        <v/>
      </c>
      <c r="BF235" s="2" t="str">
        <f>IF(Data!AQ235&gt;0,Data!AQ235-4,"")</f>
        <v/>
      </c>
      <c r="BG235" s="2" t="str">
        <f>IF(Data!AR235&gt;0,Data!AR235-4,"")</f>
        <v/>
      </c>
      <c r="BH235" s="2" t="str">
        <f>IF(Data!AS235&gt;0,Data!AS235-4,"")</f>
        <v/>
      </c>
      <c r="BJ235" s="10" t="str">
        <f t="shared" si="72"/>
        <v/>
      </c>
      <c r="BK235" s="10" t="str">
        <f t="shared" si="73"/>
        <v/>
      </c>
      <c r="BL235" s="10" t="str">
        <f t="shared" si="74"/>
        <v/>
      </c>
      <c r="BN235" s="2" t="str">
        <f>IF(Data!AU235&gt;0,Data!AU235-4,"")</f>
        <v/>
      </c>
      <c r="BO235" s="2" t="str">
        <f>IF(Data!AV235&gt;0,Data!AV235-4,"")</f>
        <v/>
      </c>
      <c r="BP235" s="2" t="str">
        <f>IF(Data!AW235&gt;0,Data!AW235-4,"")</f>
        <v/>
      </c>
      <c r="BQ235" s="2" t="str">
        <f>IF(Data!AX235&gt;0,Data!AX235-4,"")</f>
        <v/>
      </c>
      <c r="BR235" s="2" t="str">
        <f>IF(Data!AY235&gt;0,Data!AY235-4,"")</f>
        <v/>
      </c>
      <c r="BS235" s="2" t="str">
        <f>IF(Data!AZ235&gt;0,Data!AZ235-4,"")</f>
        <v/>
      </c>
      <c r="BT235" s="2" t="str">
        <f>IF(Data!BA235&gt;0,Data!BA235-4,"")</f>
        <v/>
      </c>
      <c r="BU235" s="2" t="str">
        <f>IF(Data!BB235&gt;0,Data!BB235-4,"")</f>
        <v/>
      </c>
      <c r="BW235" s="10" t="str">
        <f t="shared" si="75"/>
        <v/>
      </c>
      <c r="BX235" s="10" t="str">
        <f t="shared" si="76"/>
        <v/>
      </c>
      <c r="BY235" s="10" t="str">
        <f t="shared" si="77"/>
        <v/>
      </c>
      <c r="CA235" s="2" t="str">
        <f>IF(Data!BD235&gt;0,Data!BD235-4,"")</f>
        <v/>
      </c>
      <c r="CB235" s="2" t="str">
        <f>IF(Data!BE235&gt;0,Data!BE235-4,"")</f>
        <v/>
      </c>
      <c r="CC235" s="2" t="str">
        <f>IF(Data!BF235&gt;0,Data!BF235-4,"")</f>
        <v/>
      </c>
      <c r="CD235" s="2" t="str">
        <f>IF(Data!BG235&gt;0,Data!BG235-4,"")</f>
        <v/>
      </c>
      <c r="CE235" s="2" t="str">
        <f>IF(Data!BH235&gt;0,Data!BH235-4,"")</f>
        <v/>
      </c>
      <c r="CF235" s="2" t="str">
        <f>IF(Data!BI235&gt;0,Data!BI235-4,"")</f>
        <v/>
      </c>
      <c r="CG235" s="2" t="str">
        <f>IF(Data!BJ235&gt;0,Data!BJ235-4,"")</f>
        <v/>
      </c>
      <c r="CH235" s="2" t="str">
        <f>IF(Data!BK235&gt;0,Data!BK235-4,"")</f>
        <v/>
      </c>
      <c r="CK235" s="10" t="str">
        <f t="shared" si="78"/>
        <v/>
      </c>
      <c r="CL235" s="10" t="str">
        <f t="shared" si="79"/>
        <v/>
      </c>
      <c r="CM235" s="10" t="str">
        <f t="shared" si="80"/>
        <v/>
      </c>
    </row>
    <row r="236" spans="1:91" x14ac:dyDescent="0.25">
      <c r="A236" s="2" t="str">
        <f>IF(Data!B236&gt;0,Data!B236-4,"")</f>
        <v/>
      </c>
      <c r="B236" s="2" t="str">
        <f>IF(Data!C236&gt;0,Data!C236-4,"")</f>
        <v/>
      </c>
      <c r="C236" s="2" t="str">
        <f>IF(Data!D236&gt;0,Data!D236-4,"")</f>
        <v/>
      </c>
      <c r="D236" s="2" t="str">
        <f>IF(Data!E236&gt;0,Data!E236-4,"")</f>
        <v/>
      </c>
      <c r="E236" s="2" t="str">
        <f>IF(Data!F236&gt;0,Data!F236-4,"")</f>
        <v/>
      </c>
      <c r="F236" s="2" t="str">
        <f>IF(Data!G236&gt;0,Data!G236-4,"")</f>
        <v/>
      </c>
      <c r="G236" s="2" t="str">
        <f>IF(Data!H236&gt;0,Data!H236-4,"")</f>
        <v/>
      </c>
      <c r="H236" s="2" t="str">
        <f>IF(Data!I236&gt;0,Data!I236-4,"")</f>
        <v/>
      </c>
      <c r="J236" s="10" t="str">
        <f t="shared" si="81"/>
        <v/>
      </c>
      <c r="K236" s="10" t="str">
        <f t="shared" si="82"/>
        <v/>
      </c>
      <c r="L236" s="10" t="str">
        <f t="shared" si="83"/>
        <v/>
      </c>
      <c r="N236" s="2" t="str">
        <f>IF(Data!K236&gt;0,Data!K236-4,"")</f>
        <v/>
      </c>
      <c r="O236" s="2" t="str">
        <f>IF(Data!L236&gt;0,Data!L236-4,"")</f>
        <v/>
      </c>
      <c r="P236" s="2" t="str">
        <f>IF(Data!M236&gt;0,Data!M236-4,"")</f>
        <v/>
      </c>
      <c r="Q236" s="2" t="str">
        <f>IF(Data!N236&gt;0,Data!N236-4,"")</f>
        <v/>
      </c>
      <c r="R236" s="2" t="str">
        <f>IF(Data!O236&gt;0,Data!O236-4,"")</f>
        <v/>
      </c>
      <c r="S236" s="2" t="str">
        <f>IF(Data!P236&gt;0,Data!P236-4,"")</f>
        <v/>
      </c>
      <c r="T236" s="2" t="str">
        <f>IF(Data!Q236&gt;0,Data!Q236-4,"")</f>
        <v/>
      </c>
      <c r="U236" s="2" t="str">
        <f>IF(Data!R236&gt;0,Data!R236-4,"")</f>
        <v/>
      </c>
      <c r="V236" s="59"/>
      <c r="W236" s="10" t="str">
        <f t="shared" si="63"/>
        <v/>
      </c>
      <c r="X236" s="10" t="str">
        <f t="shared" si="64"/>
        <v/>
      </c>
      <c r="Y236" s="10" t="str">
        <f t="shared" si="65"/>
        <v/>
      </c>
      <c r="AA236" s="2" t="str">
        <f>IF(Data!T236&gt;0,Data!T236-4,"")</f>
        <v/>
      </c>
      <c r="AB236" s="2" t="str">
        <f>IF(Data!U236&gt;0,Data!U236-4,"")</f>
        <v/>
      </c>
      <c r="AC236" s="2" t="str">
        <f>IF(Data!V236&gt;0,Data!V236-4,"")</f>
        <v/>
      </c>
      <c r="AD236" s="2" t="str">
        <f>IF(Data!W236&gt;0,Data!W236-4,"")</f>
        <v/>
      </c>
      <c r="AE236" s="2" t="str">
        <f>IF(Data!X236&gt;0,Data!X236-4,"")</f>
        <v/>
      </c>
      <c r="AF236" s="2" t="str">
        <f>IF(Data!Y236&gt;0,Data!Y236-4,"")</f>
        <v/>
      </c>
      <c r="AG236" s="2" t="str">
        <f>IF(Data!Z236&gt;0,Data!Z236-4,"")</f>
        <v/>
      </c>
      <c r="AH236" s="2" t="str">
        <f>IF(Data!AA236&gt;0,Data!AA236-4,"")</f>
        <v/>
      </c>
      <c r="AJ236" s="10" t="str">
        <f t="shared" si="66"/>
        <v/>
      </c>
      <c r="AK236" s="10" t="str">
        <f t="shared" si="67"/>
        <v/>
      </c>
      <c r="AL236" s="10" t="str">
        <f t="shared" si="68"/>
        <v/>
      </c>
      <c r="AN236" s="2" t="str">
        <f>IF(Data!AC236&gt;0,Data!AC236-4,"")</f>
        <v/>
      </c>
      <c r="AO236" s="2" t="str">
        <f>IF(Data!AD236&gt;0,Data!AD236-4,"")</f>
        <v/>
      </c>
      <c r="AP236" s="2" t="str">
        <f>IF(Data!AE236&gt;0,Data!AE236-4,"")</f>
        <v/>
      </c>
      <c r="AQ236" s="2" t="str">
        <f>IF(Data!AF236&gt;0,Data!AF236-4,"")</f>
        <v/>
      </c>
      <c r="AR236" s="2" t="str">
        <f>IF(Data!AG236&gt;0,Data!AG236-4,"")</f>
        <v/>
      </c>
      <c r="AS236" s="2" t="str">
        <f>IF(Data!AH236&gt;0,Data!AH236-4,"")</f>
        <v/>
      </c>
      <c r="AT236" s="2" t="str">
        <f>IF(Data!AI236&gt;0,Data!AI236-4,"")</f>
        <v/>
      </c>
      <c r="AU236" s="2" t="str">
        <f>IF(Data!AJ236&gt;0,Data!AJ236-4,"")</f>
        <v/>
      </c>
      <c r="AW236" s="10" t="str">
        <f t="shared" si="69"/>
        <v/>
      </c>
      <c r="AX236" s="10" t="str">
        <f t="shared" si="70"/>
        <v/>
      </c>
      <c r="AY236" s="10" t="str">
        <f t="shared" si="71"/>
        <v/>
      </c>
      <c r="BA236" s="2" t="str">
        <f>IF(Data!AL236&gt;0,Data!AL236-4,"")</f>
        <v/>
      </c>
      <c r="BB236" s="2" t="str">
        <f>IF(Data!AM236&gt;0,Data!AM236-4,"")</f>
        <v/>
      </c>
      <c r="BC236" s="2" t="str">
        <f>IF(Data!AN236&gt;0,Data!AN236-4,"")</f>
        <v/>
      </c>
      <c r="BD236" s="2" t="str">
        <f>IF(Data!AO236&gt;0,Data!AO236-4,"")</f>
        <v/>
      </c>
      <c r="BE236" s="2" t="str">
        <f>IF(Data!AP236&gt;0,Data!AP236-4,"")</f>
        <v/>
      </c>
      <c r="BF236" s="2" t="str">
        <f>IF(Data!AQ236&gt;0,Data!AQ236-4,"")</f>
        <v/>
      </c>
      <c r="BG236" s="2" t="str">
        <f>IF(Data!AR236&gt;0,Data!AR236-4,"")</f>
        <v/>
      </c>
      <c r="BH236" s="2" t="str">
        <f>IF(Data!AS236&gt;0,Data!AS236-4,"")</f>
        <v/>
      </c>
      <c r="BJ236" s="10" t="str">
        <f t="shared" si="72"/>
        <v/>
      </c>
      <c r="BK236" s="10" t="str">
        <f t="shared" si="73"/>
        <v/>
      </c>
      <c r="BL236" s="10" t="str">
        <f t="shared" si="74"/>
        <v/>
      </c>
      <c r="BN236" s="2" t="str">
        <f>IF(Data!AU236&gt;0,Data!AU236-4,"")</f>
        <v/>
      </c>
      <c r="BO236" s="2" t="str">
        <f>IF(Data!AV236&gt;0,Data!AV236-4,"")</f>
        <v/>
      </c>
      <c r="BP236" s="2" t="str">
        <f>IF(Data!AW236&gt;0,Data!AW236-4,"")</f>
        <v/>
      </c>
      <c r="BQ236" s="2" t="str">
        <f>IF(Data!AX236&gt;0,Data!AX236-4,"")</f>
        <v/>
      </c>
      <c r="BR236" s="2" t="str">
        <f>IF(Data!AY236&gt;0,Data!AY236-4,"")</f>
        <v/>
      </c>
      <c r="BS236" s="2" t="str">
        <f>IF(Data!AZ236&gt;0,Data!AZ236-4,"")</f>
        <v/>
      </c>
      <c r="BT236" s="2" t="str">
        <f>IF(Data!BA236&gt;0,Data!BA236-4,"")</f>
        <v/>
      </c>
      <c r="BU236" s="2" t="str">
        <f>IF(Data!BB236&gt;0,Data!BB236-4,"")</f>
        <v/>
      </c>
      <c r="BW236" s="10" t="str">
        <f t="shared" si="75"/>
        <v/>
      </c>
      <c r="BX236" s="10" t="str">
        <f t="shared" si="76"/>
        <v/>
      </c>
      <c r="BY236" s="10" t="str">
        <f t="shared" si="77"/>
        <v/>
      </c>
      <c r="CA236" s="2" t="str">
        <f>IF(Data!BD236&gt;0,Data!BD236-4,"")</f>
        <v/>
      </c>
      <c r="CB236" s="2" t="str">
        <f>IF(Data!BE236&gt;0,Data!BE236-4,"")</f>
        <v/>
      </c>
      <c r="CC236" s="2" t="str">
        <f>IF(Data!BF236&gt;0,Data!BF236-4,"")</f>
        <v/>
      </c>
      <c r="CD236" s="2" t="str">
        <f>IF(Data!BG236&gt;0,Data!BG236-4,"")</f>
        <v/>
      </c>
      <c r="CE236" s="2" t="str">
        <f>IF(Data!BH236&gt;0,Data!BH236-4,"")</f>
        <v/>
      </c>
      <c r="CF236" s="2" t="str">
        <f>IF(Data!BI236&gt;0,Data!BI236-4,"")</f>
        <v/>
      </c>
      <c r="CG236" s="2" t="str">
        <f>IF(Data!BJ236&gt;0,Data!BJ236-4,"")</f>
        <v/>
      </c>
      <c r="CH236" s="2" t="str">
        <f>IF(Data!BK236&gt;0,Data!BK236-4,"")</f>
        <v/>
      </c>
      <c r="CK236" s="10" t="str">
        <f t="shared" si="78"/>
        <v/>
      </c>
      <c r="CL236" s="10" t="str">
        <f t="shared" si="79"/>
        <v/>
      </c>
      <c r="CM236" s="10" t="str">
        <f t="shared" si="80"/>
        <v/>
      </c>
    </row>
    <row r="237" spans="1:91" x14ac:dyDescent="0.25">
      <c r="A237" s="2" t="str">
        <f>IF(Data!B237&gt;0,Data!B237-4,"")</f>
        <v/>
      </c>
      <c r="B237" s="2" t="str">
        <f>IF(Data!C237&gt;0,Data!C237-4,"")</f>
        <v/>
      </c>
      <c r="C237" s="2" t="str">
        <f>IF(Data!D237&gt;0,Data!D237-4,"")</f>
        <v/>
      </c>
      <c r="D237" s="2" t="str">
        <f>IF(Data!E237&gt;0,Data!E237-4,"")</f>
        <v/>
      </c>
      <c r="E237" s="2" t="str">
        <f>IF(Data!F237&gt;0,Data!F237-4,"")</f>
        <v/>
      </c>
      <c r="F237" s="2" t="str">
        <f>IF(Data!G237&gt;0,Data!G237-4,"")</f>
        <v/>
      </c>
      <c r="G237" s="2" t="str">
        <f>IF(Data!H237&gt;0,Data!H237-4,"")</f>
        <v/>
      </c>
      <c r="H237" s="2" t="str">
        <f>IF(Data!I237&gt;0,Data!I237-4,"")</f>
        <v/>
      </c>
      <c r="J237" s="10" t="str">
        <f t="shared" si="81"/>
        <v/>
      </c>
      <c r="K237" s="10" t="str">
        <f t="shared" si="82"/>
        <v/>
      </c>
      <c r="L237" s="10" t="str">
        <f t="shared" si="83"/>
        <v/>
      </c>
      <c r="N237" s="2" t="str">
        <f>IF(Data!K237&gt;0,Data!K237-4,"")</f>
        <v/>
      </c>
      <c r="O237" s="2" t="str">
        <f>IF(Data!L237&gt;0,Data!L237-4,"")</f>
        <v/>
      </c>
      <c r="P237" s="2" t="str">
        <f>IF(Data!M237&gt;0,Data!M237-4,"")</f>
        <v/>
      </c>
      <c r="Q237" s="2" t="str">
        <f>IF(Data!N237&gt;0,Data!N237-4,"")</f>
        <v/>
      </c>
      <c r="R237" s="2" t="str">
        <f>IF(Data!O237&gt;0,Data!O237-4,"")</f>
        <v/>
      </c>
      <c r="S237" s="2" t="str">
        <f>IF(Data!P237&gt;0,Data!P237-4,"")</f>
        <v/>
      </c>
      <c r="T237" s="2" t="str">
        <f>IF(Data!Q237&gt;0,Data!Q237-4,"")</f>
        <v/>
      </c>
      <c r="U237" s="2" t="str">
        <f>IF(Data!R237&gt;0,Data!R237-4,"")</f>
        <v/>
      </c>
      <c r="V237" s="59"/>
      <c r="W237" s="10" t="str">
        <f t="shared" si="63"/>
        <v/>
      </c>
      <c r="X237" s="10" t="str">
        <f t="shared" si="64"/>
        <v/>
      </c>
      <c r="Y237" s="10" t="str">
        <f t="shared" si="65"/>
        <v/>
      </c>
      <c r="AA237" s="2" t="str">
        <f>IF(Data!T237&gt;0,Data!T237-4,"")</f>
        <v/>
      </c>
      <c r="AB237" s="2" t="str">
        <f>IF(Data!U237&gt;0,Data!U237-4,"")</f>
        <v/>
      </c>
      <c r="AC237" s="2" t="str">
        <f>IF(Data!V237&gt;0,Data!V237-4,"")</f>
        <v/>
      </c>
      <c r="AD237" s="2" t="str">
        <f>IF(Data!W237&gt;0,Data!W237-4,"")</f>
        <v/>
      </c>
      <c r="AE237" s="2" t="str">
        <f>IF(Data!X237&gt;0,Data!X237-4,"")</f>
        <v/>
      </c>
      <c r="AF237" s="2" t="str">
        <f>IF(Data!Y237&gt;0,Data!Y237-4,"")</f>
        <v/>
      </c>
      <c r="AG237" s="2" t="str">
        <f>IF(Data!Z237&gt;0,Data!Z237-4,"")</f>
        <v/>
      </c>
      <c r="AH237" s="2" t="str">
        <f>IF(Data!AA237&gt;0,Data!AA237-4,"")</f>
        <v/>
      </c>
      <c r="AJ237" s="10" t="str">
        <f t="shared" si="66"/>
        <v/>
      </c>
      <c r="AK237" s="10" t="str">
        <f t="shared" si="67"/>
        <v/>
      </c>
      <c r="AL237" s="10" t="str">
        <f t="shared" si="68"/>
        <v/>
      </c>
      <c r="AN237" s="2" t="str">
        <f>IF(Data!AC237&gt;0,Data!AC237-4,"")</f>
        <v/>
      </c>
      <c r="AO237" s="2" t="str">
        <f>IF(Data!AD237&gt;0,Data!AD237-4,"")</f>
        <v/>
      </c>
      <c r="AP237" s="2" t="str">
        <f>IF(Data!AE237&gt;0,Data!AE237-4,"")</f>
        <v/>
      </c>
      <c r="AQ237" s="2" t="str">
        <f>IF(Data!AF237&gt;0,Data!AF237-4,"")</f>
        <v/>
      </c>
      <c r="AR237" s="2" t="str">
        <f>IF(Data!AG237&gt;0,Data!AG237-4,"")</f>
        <v/>
      </c>
      <c r="AS237" s="2" t="str">
        <f>IF(Data!AH237&gt;0,Data!AH237-4,"")</f>
        <v/>
      </c>
      <c r="AT237" s="2" t="str">
        <f>IF(Data!AI237&gt;0,Data!AI237-4,"")</f>
        <v/>
      </c>
      <c r="AU237" s="2" t="str">
        <f>IF(Data!AJ237&gt;0,Data!AJ237-4,"")</f>
        <v/>
      </c>
      <c r="AW237" s="10" t="str">
        <f t="shared" si="69"/>
        <v/>
      </c>
      <c r="AX237" s="10" t="str">
        <f t="shared" si="70"/>
        <v/>
      </c>
      <c r="AY237" s="10" t="str">
        <f t="shared" si="71"/>
        <v/>
      </c>
      <c r="BA237" s="2" t="str">
        <f>IF(Data!AL237&gt;0,Data!AL237-4,"")</f>
        <v/>
      </c>
      <c r="BB237" s="2" t="str">
        <f>IF(Data!AM237&gt;0,Data!AM237-4,"")</f>
        <v/>
      </c>
      <c r="BC237" s="2" t="str">
        <f>IF(Data!AN237&gt;0,Data!AN237-4,"")</f>
        <v/>
      </c>
      <c r="BD237" s="2" t="str">
        <f>IF(Data!AO237&gt;0,Data!AO237-4,"")</f>
        <v/>
      </c>
      <c r="BE237" s="2" t="str">
        <f>IF(Data!AP237&gt;0,Data!AP237-4,"")</f>
        <v/>
      </c>
      <c r="BF237" s="2" t="str">
        <f>IF(Data!AQ237&gt;0,Data!AQ237-4,"")</f>
        <v/>
      </c>
      <c r="BG237" s="2" t="str">
        <f>IF(Data!AR237&gt;0,Data!AR237-4,"")</f>
        <v/>
      </c>
      <c r="BH237" s="2" t="str">
        <f>IF(Data!AS237&gt;0,Data!AS237-4,"")</f>
        <v/>
      </c>
      <c r="BJ237" s="10" t="str">
        <f t="shared" si="72"/>
        <v/>
      </c>
      <c r="BK237" s="10" t="str">
        <f t="shared" si="73"/>
        <v/>
      </c>
      <c r="BL237" s="10" t="str">
        <f t="shared" si="74"/>
        <v/>
      </c>
      <c r="BN237" s="2" t="str">
        <f>IF(Data!AU237&gt;0,Data!AU237-4,"")</f>
        <v/>
      </c>
      <c r="BO237" s="2" t="str">
        <f>IF(Data!AV237&gt;0,Data!AV237-4,"")</f>
        <v/>
      </c>
      <c r="BP237" s="2" t="str">
        <f>IF(Data!AW237&gt;0,Data!AW237-4,"")</f>
        <v/>
      </c>
      <c r="BQ237" s="2" t="str">
        <f>IF(Data!AX237&gt;0,Data!AX237-4,"")</f>
        <v/>
      </c>
      <c r="BR237" s="2" t="str">
        <f>IF(Data!AY237&gt;0,Data!AY237-4,"")</f>
        <v/>
      </c>
      <c r="BS237" s="2" t="str">
        <f>IF(Data!AZ237&gt;0,Data!AZ237-4,"")</f>
        <v/>
      </c>
      <c r="BT237" s="2" t="str">
        <f>IF(Data!BA237&gt;0,Data!BA237-4,"")</f>
        <v/>
      </c>
      <c r="BU237" s="2" t="str">
        <f>IF(Data!BB237&gt;0,Data!BB237-4,"")</f>
        <v/>
      </c>
      <c r="BW237" s="10" t="str">
        <f t="shared" si="75"/>
        <v/>
      </c>
      <c r="BX237" s="10" t="str">
        <f t="shared" si="76"/>
        <v/>
      </c>
      <c r="BY237" s="10" t="str">
        <f t="shared" si="77"/>
        <v/>
      </c>
      <c r="CA237" s="2" t="str">
        <f>IF(Data!BD237&gt;0,Data!BD237-4,"")</f>
        <v/>
      </c>
      <c r="CB237" s="2" t="str">
        <f>IF(Data!BE237&gt;0,Data!BE237-4,"")</f>
        <v/>
      </c>
      <c r="CC237" s="2" t="str">
        <f>IF(Data!BF237&gt;0,Data!BF237-4,"")</f>
        <v/>
      </c>
      <c r="CD237" s="2" t="str">
        <f>IF(Data!BG237&gt;0,Data!BG237-4,"")</f>
        <v/>
      </c>
      <c r="CE237" s="2" t="str">
        <f>IF(Data!BH237&gt;0,Data!BH237-4,"")</f>
        <v/>
      </c>
      <c r="CF237" s="2" t="str">
        <f>IF(Data!BI237&gt;0,Data!BI237-4,"")</f>
        <v/>
      </c>
      <c r="CG237" s="2" t="str">
        <f>IF(Data!BJ237&gt;0,Data!BJ237-4,"")</f>
        <v/>
      </c>
      <c r="CH237" s="2" t="str">
        <f>IF(Data!BK237&gt;0,Data!BK237-4,"")</f>
        <v/>
      </c>
      <c r="CK237" s="10" t="str">
        <f t="shared" si="78"/>
        <v/>
      </c>
      <c r="CL237" s="10" t="str">
        <f t="shared" si="79"/>
        <v/>
      </c>
      <c r="CM237" s="10" t="str">
        <f t="shared" si="80"/>
        <v/>
      </c>
    </row>
    <row r="238" spans="1:91" x14ac:dyDescent="0.25">
      <c r="A238" s="2" t="str">
        <f>IF(Data!B238&gt;0,Data!B238-4,"")</f>
        <v/>
      </c>
      <c r="B238" s="2" t="str">
        <f>IF(Data!C238&gt;0,Data!C238-4,"")</f>
        <v/>
      </c>
      <c r="C238" s="2" t="str">
        <f>IF(Data!D238&gt;0,Data!D238-4,"")</f>
        <v/>
      </c>
      <c r="D238" s="2" t="str">
        <f>IF(Data!E238&gt;0,Data!E238-4,"")</f>
        <v/>
      </c>
      <c r="E238" s="2" t="str">
        <f>IF(Data!F238&gt;0,Data!F238-4,"")</f>
        <v/>
      </c>
      <c r="F238" s="2" t="str">
        <f>IF(Data!G238&gt;0,Data!G238-4,"")</f>
        <v/>
      </c>
      <c r="G238" s="2" t="str">
        <f>IF(Data!H238&gt;0,Data!H238-4,"")</f>
        <v/>
      </c>
      <c r="H238" s="2" t="str">
        <f>IF(Data!I238&gt;0,Data!I238-4,"")</f>
        <v/>
      </c>
      <c r="J238" s="10" t="str">
        <f t="shared" si="81"/>
        <v/>
      </c>
      <c r="K238" s="10" t="str">
        <f t="shared" si="82"/>
        <v/>
      </c>
      <c r="L238" s="10" t="str">
        <f t="shared" si="83"/>
        <v/>
      </c>
      <c r="N238" s="2" t="str">
        <f>IF(Data!K238&gt;0,Data!K238-4,"")</f>
        <v/>
      </c>
      <c r="O238" s="2" t="str">
        <f>IF(Data!L238&gt;0,Data!L238-4,"")</f>
        <v/>
      </c>
      <c r="P238" s="2" t="str">
        <f>IF(Data!M238&gt;0,Data!M238-4,"")</f>
        <v/>
      </c>
      <c r="Q238" s="2" t="str">
        <f>IF(Data!N238&gt;0,Data!N238-4,"")</f>
        <v/>
      </c>
      <c r="R238" s="2" t="str">
        <f>IF(Data!O238&gt;0,Data!O238-4,"")</f>
        <v/>
      </c>
      <c r="S238" s="2" t="str">
        <f>IF(Data!P238&gt;0,Data!P238-4,"")</f>
        <v/>
      </c>
      <c r="T238" s="2" t="str">
        <f>IF(Data!Q238&gt;0,Data!Q238-4,"")</f>
        <v/>
      </c>
      <c r="U238" s="2" t="str">
        <f>IF(Data!R238&gt;0,Data!R238-4,"")</f>
        <v/>
      </c>
      <c r="V238" s="59"/>
      <c r="W238" s="10" t="str">
        <f t="shared" si="63"/>
        <v/>
      </c>
      <c r="X238" s="10" t="str">
        <f t="shared" si="64"/>
        <v/>
      </c>
      <c r="Y238" s="10" t="str">
        <f t="shared" si="65"/>
        <v/>
      </c>
      <c r="AA238" s="2" t="str">
        <f>IF(Data!T238&gt;0,Data!T238-4,"")</f>
        <v/>
      </c>
      <c r="AB238" s="2" t="str">
        <f>IF(Data!U238&gt;0,Data!U238-4,"")</f>
        <v/>
      </c>
      <c r="AC238" s="2" t="str">
        <f>IF(Data!V238&gt;0,Data!V238-4,"")</f>
        <v/>
      </c>
      <c r="AD238" s="2" t="str">
        <f>IF(Data!W238&gt;0,Data!W238-4,"")</f>
        <v/>
      </c>
      <c r="AE238" s="2" t="str">
        <f>IF(Data!X238&gt;0,Data!X238-4,"")</f>
        <v/>
      </c>
      <c r="AF238" s="2" t="str">
        <f>IF(Data!Y238&gt;0,Data!Y238-4,"")</f>
        <v/>
      </c>
      <c r="AG238" s="2" t="str">
        <f>IF(Data!Z238&gt;0,Data!Z238-4,"")</f>
        <v/>
      </c>
      <c r="AH238" s="2" t="str">
        <f>IF(Data!AA238&gt;0,Data!AA238-4,"")</f>
        <v/>
      </c>
      <c r="AJ238" s="10" t="str">
        <f t="shared" si="66"/>
        <v/>
      </c>
      <c r="AK238" s="10" t="str">
        <f t="shared" si="67"/>
        <v/>
      </c>
      <c r="AL238" s="10" t="str">
        <f t="shared" si="68"/>
        <v/>
      </c>
      <c r="AN238" s="2" t="str">
        <f>IF(Data!AC238&gt;0,Data!AC238-4,"")</f>
        <v/>
      </c>
      <c r="AO238" s="2" t="str">
        <f>IF(Data!AD238&gt;0,Data!AD238-4,"")</f>
        <v/>
      </c>
      <c r="AP238" s="2" t="str">
        <f>IF(Data!AE238&gt;0,Data!AE238-4,"")</f>
        <v/>
      </c>
      <c r="AQ238" s="2" t="str">
        <f>IF(Data!AF238&gt;0,Data!AF238-4,"")</f>
        <v/>
      </c>
      <c r="AR238" s="2" t="str">
        <f>IF(Data!AG238&gt;0,Data!AG238-4,"")</f>
        <v/>
      </c>
      <c r="AS238" s="2" t="str">
        <f>IF(Data!AH238&gt;0,Data!AH238-4,"")</f>
        <v/>
      </c>
      <c r="AT238" s="2" t="str">
        <f>IF(Data!AI238&gt;0,Data!AI238-4,"")</f>
        <v/>
      </c>
      <c r="AU238" s="2" t="str">
        <f>IF(Data!AJ238&gt;0,Data!AJ238-4,"")</f>
        <v/>
      </c>
      <c r="AW238" s="10" t="str">
        <f t="shared" si="69"/>
        <v/>
      </c>
      <c r="AX238" s="10" t="str">
        <f t="shared" si="70"/>
        <v/>
      </c>
      <c r="AY238" s="10" t="str">
        <f t="shared" si="71"/>
        <v/>
      </c>
      <c r="BA238" s="2" t="str">
        <f>IF(Data!AL238&gt;0,Data!AL238-4,"")</f>
        <v/>
      </c>
      <c r="BB238" s="2" t="str">
        <f>IF(Data!AM238&gt;0,Data!AM238-4,"")</f>
        <v/>
      </c>
      <c r="BC238" s="2" t="str">
        <f>IF(Data!AN238&gt;0,Data!AN238-4,"")</f>
        <v/>
      </c>
      <c r="BD238" s="2" t="str">
        <f>IF(Data!AO238&gt;0,Data!AO238-4,"")</f>
        <v/>
      </c>
      <c r="BE238" s="2" t="str">
        <f>IF(Data!AP238&gt;0,Data!AP238-4,"")</f>
        <v/>
      </c>
      <c r="BF238" s="2" t="str">
        <f>IF(Data!AQ238&gt;0,Data!AQ238-4,"")</f>
        <v/>
      </c>
      <c r="BG238" s="2" t="str">
        <f>IF(Data!AR238&gt;0,Data!AR238-4,"")</f>
        <v/>
      </c>
      <c r="BH238" s="2" t="str">
        <f>IF(Data!AS238&gt;0,Data!AS238-4,"")</f>
        <v/>
      </c>
      <c r="BJ238" s="10" t="str">
        <f t="shared" si="72"/>
        <v/>
      </c>
      <c r="BK238" s="10" t="str">
        <f t="shared" si="73"/>
        <v/>
      </c>
      <c r="BL238" s="10" t="str">
        <f t="shared" si="74"/>
        <v/>
      </c>
      <c r="BN238" s="2" t="str">
        <f>IF(Data!AU238&gt;0,Data!AU238-4,"")</f>
        <v/>
      </c>
      <c r="BO238" s="2" t="str">
        <f>IF(Data!AV238&gt;0,Data!AV238-4,"")</f>
        <v/>
      </c>
      <c r="BP238" s="2" t="str">
        <f>IF(Data!AW238&gt;0,Data!AW238-4,"")</f>
        <v/>
      </c>
      <c r="BQ238" s="2" t="str">
        <f>IF(Data!AX238&gt;0,Data!AX238-4,"")</f>
        <v/>
      </c>
      <c r="BR238" s="2" t="str">
        <f>IF(Data!AY238&gt;0,Data!AY238-4,"")</f>
        <v/>
      </c>
      <c r="BS238" s="2" t="str">
        <f>IF(Data!AZ238&gt;0,Data!AZ238-4,"")</f>
        <v/>
      </c>
      <c r="BT238" s="2" t="str">
        <f>IF(Data!BA238&gt;0,Data!BA238-4,"")</f>
        <v/>
      </c>
      <c r="BU238" s="2" t="str">
        <f>IF(Data!BB238&gt;0,Data!BB238-4,"")</f>
        <v/>
      </c>
      <c r="BW238" s="10" t="str">
        <f t="shared" si="75"/>
        <v/>
      </c>
      <c r="BX238" s="10" t="str">
        <f t="shared" si="76"/>
        <v/>
      </c>
      <c r="BY238" s="10" t="str">
        <f t="shared" si="77"/>
        <v/>
      </c>
      <c r="CA238" s="2" t="str">
        <f>IF(Data!BD238&gt;0,Data!BD238-4,"")</f>
        <v/>
      </c>
      <c r="CB238" s="2" t="str">
        <f>IF(Data!BE238&gt;0,Data!BE238-4,"")</f>
        <v/>
      </c>
      <c r="CC238" s="2" t="str">
        <f>IF(Data!BF238&gt;0,Data!BF238-4,"")</f>
        <v/>
      </c>
      <c r="CD238" s="2" t="str">
        <f>IF(Data!BG238&gt;0,Data!BG238-4,"")</f>
        <v/>
      </c>
      <c r="CE238" s="2" t="str">
        <f>IF(Data!BH238&gt;0,Data!BH238-4,"")</f>
        <v/>
      </c>
      <c r="CF238" s="2" t="str">
        <f>IF(Data!BI238&gt;0,Data!BI238-4,"")</f>
        <v/>
      </c>
      <c r="CG238" s="2" t="str">
        <f>IF(Data!BJ238&gt;0,Data!BJ238-4,"")</f>
        <v/>
      </c>
      <c r="CH238" s="2" t="str">
        <f>IF(Data!BK238&gt;0,Data!BK238-4,"")</f>
        <v/>
      </c>
      <c r="CK238" s="10" t="str">
        <f t="shared" si="78"/>
        <v/>
      </c>
      <c r="CL238" s="10" t="str">
        <f t="shared" si="79"/>
        <v/>
      </c>
      <c r="CM238" s="10" t="str">
        <f t="shared" si="80"/>
        <v/>
      </c>
    </row>
    <row r="239" spans="1:91" x14ac:dyDescent="0.25">
      <c r="A239" s="2" t="str">
        <f>IF(Data!B239&gt;0,Data!B239-4,"")</f>
        <v/>
      </c>
      <c r="B239" s="2" t="str">
        <f>IF(Data!C239&gt;0,Data!C239-4,"")</f>
        <v/>
      </c>
      <c r="C239" s="2" t="str">
        <f>IF(Data!D239&gt;0,Data!D239-4,"")</f>
        <v/>
      </c>
      <c r="D239" s="2" t="str">
        <f>IF(Data!E239&gt;0,Data!E239-4,"")</f>
        <v/>
      </c>
      <c r="E239" s="2" t="str">
        <f>IF(Data!F239&gt;0,Data!F239-4,"")</f>
        <v/>
      </c>
      <c r="F239" s="2" t="str">
        <f>IF(Data!G239&gt;0,Data!G239-4,"")</f>
        <v/>
      </c>
      <c r="G239" s="2" t="str">
        <f>IF(Data!H239&gt;0,Data!H239-4,"")</f>
        <v/>
      </c>
      <c r="H239" s="2" t="str">
        <f>IF(Data!I239&gt;0,Data!I239-4,"")</f>
        <v/>
      </c>
      <c r="J239" s="10" t="str">
        <f t="shared" si="81"/>
        <v/>
      </c>
      <c r="K239" s="10" t="str">
        <f t="shared" si="82"/>
        <v/>
      </c>
      <c r="L239" s="10" t="str">
        <f t="shared" si="83"/>
        <v/>
      </c>
      <c r="N239" s="2" t="str">
        <f>IF(Data!K239&gt;0,Data!K239-4,"")</f>
        <v/>
      </c>
      <c r="O239" s="2" t="str">
        <f>IF(Data!L239&gt;0,Data!L239-4,"")</f>
        <v/>
      </c>
      <c r="P239" s="2" t="str">
        <f>IF(Data!M239&gt;0,Data!M239-4,"")</f>
        <v/>
      </c>
      <c r="Q239" s="2" t="str">
        <f>IF(Data!N239&gt;0,Data!N239-4,"")</f>
        <v/>
      </c>
      <c r="R239" s="2" t="str">
        <f>IF(Data!O239&gt;0,Data!O239-4,"")</f>
        <v/>
      </c>
      <c r="S239" s="2" t="str">
        <f>IF(Data!P239&gt;0,Data!P239-4,"")</f>
        <v/>
      </c>
      <c r="T239" s="2" t="str">
        <f>IF(Data!Q239&gt;0,Data!Q239-4,"")</f>
        <v/>
      </c>
      <c r="U239" s="2" t="str">
        <f>IF(Data!R239&gt;0,Data!R239-4,"")</f>
        <v/>
      </c>
      <c r="V239" s="59"/>
      <c r="W239" s="10" t="str">
        <f t="shared" si="63"/>
        <v/>
      </c>
      <c r="X239" s="10" t="str">
        <f t="shared" si="64"/>
        <v/>
      </c>
      <c r="Y239" s="10" t="str">
        <f t="shared" si="65"/>
        <v/>
      </c>
      <c r="AA239" s="2" t="str">
        <f>IF(Data!T239&gt;0,Data!T239-4,"")</f>
        <v/>
      </c>
      <c r="AB239" s="2" t="str">
        <f>IF(Data!U239&gt;0,Data!U239-4,"")</f>
        <v/>
      </c>
      <c r="AC239" s="2" t="str">
        <f>IF(Data!V239&gt;0,Data!V239-4,"")</f>
        <v/>
      </c>
      <c r="AD239" s="2" t="str">
        <f>IF(Data!W239&gt;0,Data!W239-4,"")</f>
        <v/>
      </c>
      <c r="AE239" s="2" t="str">
        <f>IF(Data!X239&gt;0,Data!X239-4,"")</f>
        <v/>
      </c>
      <c r="AF239" s="2" t="str">
        <f>IF(Data!Y239&gt;0,Data!Y239-4,"")</f>
        <v/>
      </c>
      <c r="AG239" s="2" t="str">
        <f>IF(Data!Z239&gt;0,Data!Z239-4,"")</f>
        <v/>
      </c>
      <c r="AH239" s="2" t="str">
        <f>IF(Data!AA239&gt;0,Data!AA239-4,"")</f>
        <v/>
      </c>
      <c r="AJ239" s="10" t="str">
        <f t="shared" si="66"/>
        <v/>
      </c>
      <c r="AK239" s="10" t="str">
        <f t="shared" si="67"/>
        <v/>
      </c>
      <c r="AL239" s="10" t="str">
        <f t="shared" si="68"/>
        <v/>
      </c>
      <c r="AN239" s="2" t="str">
        <f>IF(Data!AC239&gt;0,Data!AC239-4,"")</f>
        <v/>
      </c>
      <c r="AO239" s="2" t="str">
        <f>IF(Data!AD239&gt;0,Data!AD239-4,"")</f>
        <v/>
      </c>
      <c r="AP239" s="2" t="str">
        <f>IF(Data!AE239&gt;0,Data!AE239-4,"")</f>
        <v/>
      </c>
      <c r="AQ239" s="2" t="str">
        <f>IF(Data!AF239&gt;0,Data!AF239-4,"")</f>
        <v/>
      </c>
      <c r="AR239" s="2" t="str">
        <f>IF(Data!AG239&gt;0,Data!AG239-4,"")</f>
        <v/>
      </c>
      <c r="AS239" s="2" t="str">
        <f>IF(Data!AH239&gt;0,Data!AH239-4,"")</f>
        <v/>
      </c>
      <c r="AT239" s="2" t="str">
        <f>IF(Data!AI239&gt;0,Data!AI239-4,"")</f>
        <v/>
      </c>
      <c r="AU239" s="2" t="str">
        <f>IF(Data!AJ239&gt;0,Data!AJ239-4,"")</f>
        <v/>
      </c>
      <c r="AW239" s="10" t="str">
        <f t="shared" si="69"/>
        <v/>
      </c>
      <c r="AX239" s="10" t="str">
        <f t="shared" si="70"/>
        <v/>
      </c>
      <c r="AY239" s="10" t="str">
        <f t="shared" si="71"/>
        <v/>
      </c>
      <c r="BA239" s="2" t="str">
        <f>IF(Data!AL239&gt;0,Data!AL239-4,"")</f>
        <v/>
      </c>
      <c r="BB239" s="2" t="str">
        <f>IF(Data!AM239&gt;0,Data!AM239-4,"")</f>
        <v/>
      </c>
      <c r="BC239" s="2" t="str">
        <f>IF(Data!AN239&gt;0,Data!AN239-4,"")</f>
        <v/>
      </c>
      <c r="BD239" s="2" t="str">
        <f>IF(Data!AO239&gt;0,Data!AO239-4,"")</f>
        <v/>
      </c>
      <c r="BE239" s="2" t="str">
        <f>IF(Data!AP239&gt;0,Data!AP239-4,"")</f>
        <v/>
      </c>
      <c r="BF239" s="2" t="str">
        <f>IF(Data!AQ239&gt;0,Data!AQ239-4,"")</f>
        <v/>
      </c>
      <c r="BG239" s="2" t="str">
        <f>IF(Data!AR239&gt;0,Data!AR239-4,"")</f>
        <v/>
      </c>
      <c r="BH239" s="2" t="str">
        <f>IF(Data!AS239&gt;0,Data!AS239-4,"")</f>
        <v/>
      </c>
      <c r="BJ239" s="10" t="str">
        <f t="shared" si="72"/>
        <v/>
      </c>
      <c r="BK239" s="10" t="str">
        <f t="shared" si="73"/>
        <v/>
      </c>
      <c r="BL239" s="10" t="str">
        <f t="shared" si="74"/>
        <v/>
      </c>
      <c r="BN239" s="2" t="str">
        <f>IF(Data!AU239&gt;0,Data!AU239-4,"")</f>
        <v/>
      </c>
      <c r="BO239" s="2" t="str">
        <f>IF(Data!AV239&gt;0,Data!AV239-4,"")</f>
        <v/>
      </c>
      <c r="BP239" s="2" t="str">
        <f>IF(Data!AW239&gt;0,Data!AW239-4,"")</f>
        <v/>
      </c>
      <c r="BQ239" s="2" t="str">
        <f>IF(Data!AX239&gt;0,Data!AX239-4,"")</f>
        <v/>
      </c>
      <c r="BR239" s="2" t="str">
        <f>IF(Data!AY239&gt;0,Data!AY239-4,"")</f>
        <v/>
      </c>
      <c r="BS239" s="2" t="str">
        <f>IF(Data!AZ239&gt;0,Data!AZ239-4,"")</f>
        <v/>
      </c>
      <c r="BT239" s="2" t="str">
        <f>IF(Data!BA239&gt;0,Data!BA239-4,"")</f>
        <v/>
      </c>
      <c r="BU239" s="2" t="str">
        <f>IF(Data!BB239&gt;0,Data!BB239-4,"")</f>
        <v/>
      </c>
      <c r="BW239" s="10" t="str">
        <f t="shared" si="75"/>
        <v/>
      </c>
      <c r="BX239" s="10" t="str">
        <f t="shared" si="76"/>
        <v/>
      </c>
      <c r="BY239" s="10" t="str">
        <f t="shared" si="77"/>
        <v/>
      </c>
      <c r="CA239" s="2" t="str">
        <f>IF(Data!BD239&gt;0,Data!BD239-4,"")</f>
        <v/>
      </c>
      <c r="CB239" s="2" t="str">
        <f>IF(Data!BE239&gt;0,Data!BE239-4,"")</f>
        <v/>
      </c>
      <c r="CC239" s="2" t="str">
        <f>IF(Data!BF239&gt;0,Data!BF239-4,"")</f>
        <v/>
      </c>
      <c r="CD239" s="2" t="str">
        <f>IF(Data!BG239&gt;0,Data!BG239-4,"")</f>
        <v/>
      </c>
      <c r="CE239" s="2" t="str">
        <f>IF(Data!BH239&gt;0,Data!BH239-4,"")</f>
        <v/>
      </c>
      <c r="CF239" s="2" t="str">
        <f>IF(Data!BI239&gt;0,Data!BI239-4,"")</f>
        <v/>
      </c>
      <c r="CG239" s="2" t="str">
        <f>IF(Data!BJ239&gt;0,Data!BJ239-4,"")</f>
        <v/>
      </c>
      <c r="CH239" s="2" t="str">
        <f>IF(Data!BK239&gt;0,Data!BK239-4,"")</f>
        <v/>
      </c>
      <c r="CK239" s="10" t="str">
        <f t="shared" si="78"/>
        <v/>
      </c>
      <c r="CL239" s="10" t="str">
        <f t="shared" si="79"/>
        <v/>
      </c>
      <c r="CM239" s="10" t="str">
        <f t="shared" si="80"/>
        <v/>
      </c>
    </row>
    <row r="240" spans="1:91" x14ac:dyDescent="0.25">
      <c r="A240" s="2" t="str">
        <f>IF(Data!B240&gt;0,Data!B240-4,"")</f>
        <v/>
      </c>
      <c r="B240" s="2" t="str">
        <f>IF(Data!C240&gt;0,Data!C240-4,"")</f>
        <v/>
      </c>
      <c r="C240" s="2" t="str">
        <f>IF(Data!D240&gt;0,Data!D240-4,"")</f>
        <v/>
      </c>
      <c r="D240" s="2" t="str">
        <f>IF(Data!E240&gt;0,Data!E240-4,"")</f>
        <v/>
      </c>
      <c r="E240" s="2" t="str">
        <f>IF(Data!F240&gt;0,Data!F240-4,"")</f>
        <v/>
      </c>
      <c r="F240" s="2" t="str">
        <f>IF(Data!G240&gt;0,Data!G240-4,"")</f>
        <v/>
      </c>
      <c r="G240" s="2" t="str">
        <f>IF(Data!H240&gt;0,Data!H240-4,"")</f>
        <v/>
      </c>
      <c r="H240" s="2" t="str">
        <f>IF(Data!I240&gt;0,Data!I240-4,"")</f>
        <v/>
      </c>
      <c r="J240" s="10" t="str">
        <f t="shared" si="81"/>
        <v/>
      </c>
      <c r="K240" s="10" t="str">
        <f t="shared" si="82"/>
        <v/>
      </c>
      <c r="L240" s="10" t="str">
        <f t="shared" si="83"/>
        <v/>
      </c>
      <c r="N240" s="2" t="str">
        <f>IF(Data!K240&gt;0,Data!K240-4,"")</f>
        <v/>
      </c>
      <c r="O240" s="2" t="str">
        <f>IF(Data!L240&gt;0,Data!L240-4,"")</f>
        <v/>
      </c>
      <c r="P240" s="2" t="str">
        <f>IF(Data!M240&gt;0,Data!M240-4,"")</f>
        <v/>
      </c>
      <c r="Q240" s="2" t="str">
        <f>IF(Data!N240&gt;0,Data!N240-4,"")</f>
        <v/>
      </c>
      <c r="R240" s="2" t="str">
        <f>IF(Data!O240&gt;0,Data!O240-4,"")</f>
        <v/>
      </c>
      <c r="S240" s="2" t="str">
        <f>IF(Data!P240&gt;0,Data!P240-4,"")</f>
        <v/>
      </c>
      <c r="T240" s="2" t="str">
        <f>IF(Data!Q240&gt;0,Data!Q240-4,"")</f>
        <v/>
      </c>
      <c r="U240" s="2" t="str">
        <f>IF(Data!R240&gt;0,Data!R240-4,"")</f>
        <v/>
      </c>
      <c r="V240" s="59"/>
      <c r="W240" s="10" t="str">
        <f t="shared" si="63"/>
        <v/>
      </c>
      <c r="X240" s="10" t="str">
        <f t="shared" si="64"/>
        <v/>
      </c>
      <c r="Y240" s="10" t="str">
        <f t="shared" si="65"/>
        <v/>
      </c>
      <c r="AA240" s="2" t="str">
        <f>IF(Data!T240&gt;0,Data!T240-4,"")</f>
        <v/>
      </c>
      <c r="AB240" s="2" t="str">
        <f>IF(Data!U240&gt;0,Data!U240-4,"")</f>
        <v/>
      </c>
      <c r="AC240" s="2" t="str">
        <f>IF(Data!V240&gt;0,Data!V240-4,"")</f>
        <v/>
      </c>
      <c r="AD240" s="2" t="str">
        <f>IF(Data!W240&gt;0,Data!W240-4,"")</f>
        <v/>
      </c>
      <c r="AE240" s="2" t="str">
        <f>IF(Data!X240&gt;0,Data!X240-4,"")</f>
        <v/>
      </c>
      <c r="AF240" s="2" t="str">
        <f>IF(Data!Y240&gt;0,Data!Y240-4,"")</f>
        <v/>
      </c>
      <c r="AG240" s="2" t="str">
        <f>IF(Data!Z240&gt;0,Data!Z240-4,"")</f>
        <v/>
      </c>
      <c r="AH240" s="2" t="str">
        <f>IF(Data!AA240&gt;0,Data!AA240-4,"")</f>
        <v/>
      </c>
      <c r="AJ240" s="10" t="str">
        <f t="shared" si="66"/>
        <v/>
      </c>
      <c r="AK240" s="10" t="str">
        <f t="shared" si="67"/>
        <v/>
      </c>
      <c r="AL240" s="10" t="str">
        <f t="shared" si="68"/>
        <v/>
      </c>
      <c r="AN240" s="2" t="str">
        <f>IF(Data!AC240&gt;0,Data!AC240-4,"")</f>
        <v/>
      </c>
      <c r="AO240" s="2" t="str">
        <f>IF(Data!AD240&gt;0,Data!AD240-4,"")</f>
        <v/>
      </c>
      <c r="AP240" s="2" t="str">
        <f>IF(Data!AE240&gt;0,Data!AE240-4,"")</f>
        <v/>
      </c>
      <c r="AQ240" s="2" t="str">
        <f>IF(Data!AF240&gt;0,Data!AF240-4,"")</f>
        <v/>
      </c>
      <c r="AR240" s="2" t="str">
        <f>IF(Data!AG240&gt;0,Data!AG240-4,"")</f>
        <v/>
      </c>
      <c r="AS240" s="2" t="str">
        <f>IF(Data!AH240&gt;0,Data!AH240-4,"")</f>
        <v/>
      </c>
      <c r="AT240" s="2" t="str">
        <f>IF(Data!AI240&gt;0,Data!AI240-4,"")</f>
        <v/>
      </c>
      <c r="AU240" s="2" t="str">
        <f>IF(Data!AJ240&gt;0,Data!AJ240-4,"")</f>
        <v/>
      </c>
      <c r="AW240" s="10" t="str">
        <f t="shared" si="69"/>
        <v/>
      </c>
      <c r="AX240" s="10" t="str">
        <f t="shared" si="70"/>
        <v/>
      </c>
      <c r="AY240" s="10" t="str">
        <f t="shared" si="71"/>
        <v/>
      </c>
      <c r="BA240" s="2" t="str">
        <f>IF(Data!AL240&gt;0,Data!AL240-4,"")</f>
        <v/>
      </c>
      <c r="BB240" s="2" t="str">
        <f>IF(Data!AM240&gt;0,Data!AM240-4,"")</f>
        <v/>
      </c>
      <c r="BC240" s="2" t="str">
        <f>IF(Data!AN240&gt;0,Data!AN240-4,"")</f>
        <v/>
      </c>
      <c r="BD240" s="2" t="str">
        <f>IF(Data!AO240&gt;0,Data!AO240-4,"")</f>
        <v/>
      </c>
      <c r="BE240" s="2" t="str">
        <f>IF(Data!AP240&gt;0,Data!AP240-4,"")</f>
        <v/>
      </c>
      <c r="BF240" s="2" t="str">
        <f>IF(Data!AQ240&gt;0,Data!AQ240-4,"")</f>
        <v/>
      </c>
      <c r="BG240" s="2" t="str">
        <f>IF(Data!AR240&gt;0,Data!AR240-4,"")</f>
        <v/>
      </c>
      <c r="BH240" s="2" t="str">
        <f>IF(Data!AS240&gt;0,Data!AS240-4,"")</f>
        <v/>
      </c>
      <c r="BJ240" s="10" t="str">
        <f t="shared" si="72"/>
        <v/>
      </c>
      <c r="BK240" s="10" t="str">
        <f t="shared" si="73"/>
        <v/>
      </c>
      <c r="BL240" s="10" t="str">
        <f t="shared" si="74"/>
        <v/>
      </c>
      <c r="BN240" s="2" t="str">
        <f>IF(Data!AU240&gt;0,Data!AU240-4,"")</f>
        <v/>
      </c>
      <c r="BO240" s="2" t="str">
        <f>IF(Data!AV240&gt;0,Data!AV240-4,"")</f>
        <v/>
      </c>
      <c r="BP240" s="2" t="str">
        <f>IF(Data!AW240&gt;0,Data!AW240-4,"")</f>
        <v/>
      </c>
      <c r="BQ240" s="2" t="str">
        <f>IF(Data!AX240&gt;0,Data!AX240-4,"")</f>
        <v/>
      </c>
      <c r="BR240" s="2" t="str">
        <f>IF(Data!AY240&gt;0,Data!AY240-4,"")</f>
        <v/>
      </c>
      <c r="BS240" s="2" t="str">
        <f>IF(Data!AZ240&gt;0,Data!AZ240-4,"")</f>
        <v/>
      </c>
      <c r="BT240" s="2" t="str">
        <f>IF(Data!BA240&gt;0,Data!BA240-4,"")</f>
        <v/>
      </c>
      <c r="BU240" s="2" t="str">
        <f>IF(Data!BB240&gt;0,Data!BB240-4,"")</f>
        <v/>
      </c>
      <c r="BW240" s="10" t="str">
        <f t="shared" si="75"/>
        <v/>
      </c>
      <c r="BX240" s="10" t="str">
        <f t="shared" si="76"/>
        <v/>
      </c>
      <c r="BY240" s="10" t="str">
        <f t="shared" si="77"/>
        <v/>
      </c>
      <c r="CA240" s="2" t="str">
        <f>IF(Data!BD240&gt;0,Data!BD240-4,"")</f>
        <v/>
      </c>
      <c r="CB240" s="2" t="str">
        <f>IF(Data!BE240&gt;0,Data!BE240-4,"")</f>
        <v/>
      </c>
      <c r="CC240" s="2" t="str">
        <f>IF(Data!BF240&gt;0,Data!BF240-4,"")</f>
        <v/>
      </c>
      <c r="CD240" s="2" t="str">
        <f>IF(Data!BG240&gt;0,Data!BG240-4,"")</f>
        <v/>
      </c>
      <c r="CE240" s="2" t="str">
        <f>IF(Data!BH240&gt;0,Data!BH240-4,"")</f>
        <v/>
      </c>
      <c r="CF240" s="2" t="str">
        <f>IF(Data!BI240&gt;0,Data!BI240-4,"")</f>
        <v/>
      </c>
      <c r="CG240" s="2" t="str">
        <f>IF(Data!BJ240&gt;0,Data!BJ240-4,"")</f>
        <v/>
      </c>
      <c r="CH240" s="2" t="str">
        <f>IF(Data!BK240&gt;0,Data!BK240-4,"")</f>
        <v/>
      </c>
      <c r="CK240" s="10" t="str">
        <f t="shared" si="78"/>
        <v/>
      </c>
      <c r="CL240" s="10" t="str">
        <f t="shared" si="79"/>
        <v/>
      </c>
      <c r="CM240" s="10" t="str">
        <f t="shared" si="80"/>
        <v/>
      </c>
    </row>
    <row r="241" spans="1:91" x14ac:dyDescent="0.25">
      <c r="A241" s="2" t="str">
        <f>IF(Data!B241&gt;0,Data!B241-4,"")</f>
        <v/>
      </c>
      <c r="B241" s="2" t="str">
        <f>IF(Data!C241&gt;0,Data!C241-4,"")</f>
        <v/>
      </c>
      <c r="C241" s="2" t="str">
        <f>IF(Data!D241&gt;0,Data!D241-4,"")</f>
        <v/>
      </c>
      <c r="D241" s="2" t="str">
        <f>IF(Data!E241&gt;0,Data!E241-4,"")</f>
        <v/>
      </c>
      <c r="E241" s="2" t="str">
        <f>IF(Data!F241&gt;0,Data!F241-4,"")</f>
        <v/>
      </c>
      <c r="F241" s="2" t="str">
        <f>IF(Data!G241&gt;0,Data!G241-4,"")</f>
        <v/>
      </c>
      <c r="G241" s="2" t="str">
        <f>IF(Data!H241&gt;0,Data!H241-4,"")</f>
        <v/>
      </c>
      <c r="H241" s="2" t="str">
        <f>IF(Data!I241&gt;0,Data!I241-4,"")</f>
        <v/>
      </c>
      <c r="J241" s="10" t="str">
        <f t="shared" si="81"/>
        <v/>
      </c>
      <c r="K241" s="10" t="str">
        <f t="shared" si="82"/>
        <v/>
      </c>
      <c r="L241" s="10" t="str">
        <f t="shared" si="83"/>
        <v/>
      </c>
      <c r="N241" s="2" t="str">
        <f>IF(Data!K241&gt;0,Data!K241-4,"")</f>
        <v/>
      </c>
      <c r="O241" s="2" t="str">
        <f>IF(Data!L241&gt;0,Data!L241-4,"")</f>
        <v/>
      </c>
      <c r="P241" s="2" t="str">
        <f>IF(Data!M241&gt;0,Data!M241-4,"")</f>
        <v/>
      </c>
      <c r="Q241" s="2" t="str">
        <f>IF(Data!N241&gt;0,Data!N241-4,"")</f>
        <v/>
      </c>
      <c r="R241" s="2" t="str">
        <f>IF(Data!O241&gt;0,Data!O241-4,"")</f>
        <v/>
      </c>
      <c r="S241" s="2" t="str">
        <f>IF(Data!P241&gt;0,Data!P241-4,"")</f>
        <v/>
      </c>
      <c r="T241" s="2" t="str">
        <f>IF(Data!Q241&gt;0,Data!Q241-4,"")</f>
        <v/>
      </c>
      <c r="U241" s="2" t="str">
        <f>IF(Data!R241&gt;0,Data!R241-4,"")</f>
        <v/>
      </c>
      <c r="V241" s="59"/>
      <c r="W241" s="10" t="str">
        <f t="shared" si="63"/>
        <v/>
      </c>
      <c r="X241" s="10" t="str">
        <f t="shared" si="64"/>
        <v/>
      </c>
      <c r="Y241" s="10" t="str">
        <f t="shared" si="65"/>
        <v/>
      </c>
      <c r="AA241" s="2" t="str">
        <f>IF(Data!T241&gt;0,Data!T241-4,"")</f>
        <v/>
      </c>
      <c r="AB241" s="2" t="str">
        <f>IF(Data!U241&gt;0,Data!U241-4,"")</f>
        <v/>
      </c>
      <c r="AC241" s="2" t="str">
        <f>IF(Data!V241&gt;0,Data!V241-4,"")</f>
        <v/>
      </c>
      <c r="AD241" s="2" t="str">
        <f>IF(Data!W241&gt;0,Data!W241-4,"")</f>
        <v/>
      </c>
      <c r="AE241" s="2" t="str">
        <f>IF(Data!X241&gt;0,Data!X241-4,"")</f>
        <v/>
      </c>
      <c r="AF241" s="2" t="str">
        <f>IF(Data!Y241&gt;0,Data!Y241-4,"")</f>
        <v/>
      </c>
      <c r="AG241" s="2" t="str">
        <f>IF(Data!Z241&gt;0,Data!Z241-4,"")</f>
        <v/>
      </c>
      <c r="AH241" s="2" t="str">
        <f>IF(Data!AA241&gt;0,Data!AA241-4,"")</f>
        <v/>
      </c>
      <c r="AJ241" s="10" t="str">
        <f t="shared" si="66"/>
        <v/>
      </c>
      <c r="AK241" s="10" t="str">
        <f t="shared" si="67"/>
        <v/>
      </c>
      <c r="AL241" s="10" t="str">
        <f t="shared" si="68"/>
        <v/>
      </c>
      <c r="AN241" s="2" t="str">
        <f>IF(Data!AC241&gt;0,Data!AC241-4,"")</f>
        <v/>
      </c>
      <c r="AO241" s="2" t="str">
        <f>IF(Data!AD241&gt;0,Data!AD241-4,"")</f>
        <v/>
      </c>
      <c r="AP241" s="2" t="str">
        <f>IF(Data!AE241&gt;0,Data!AE241-4,"")</f>
        <v/>
      </c>
      <c r="AQ241" s="2" t="str">
        <f>IF(Data!AF241&gt;0,Data!AF241-4,"")</f>
        <v/>
      </c>
      <c r="AR241" s="2" t="str">
        <f>IF(Data!AG241&gt;0,Data!AG241-4,"")</f>
        <v/>
      </c>
      <c r="AS241" s="2" t="str">
        <f>IF(Data!AH241&gt;0,Data!AH241-4,"")</f>
        <v/>
      </c>
      <c r="AT241" s="2" t="str">
        <f>IF(Data!AI241&gt;0,Data!AI241-4,"")</f>
        <v/>
      </c>
      <c r="AU241" s="2" t="str">
        <f>IF(Data!AJ241&gt;0,Data!AJ241-4,"")</f>
        <v/>
      </c>
      <c r="AW241" s="10" t="str">
        <f t="shared" si="69"/>
        <v/>
      </c>
      <c r="AX241" s="10" t="str">
        <f t="shared" si="70"/>
        <v/>
      </c>
      <c r="AY241" s="10" t="str">
        <f t="shared" si="71"/>
        <v/>
      </c>
      <c r="BA241" s="2" t="str">
        <f>IF(Data!AL241&gt;0,Data!AL241-4,"")</f>
        <v/>
      </c>
      <c r="BB241" s="2" t="str">
        <f>IF(Data!AM241&gt;0,Data!AM241-4,"")</f>
        <v/>
      </c>
      <c r="BC241" s="2" t="str">
        <f>IF(Data!AN241&gt;0,Data!AN241-4,"")</f>
        <v/>
      </c>
      <c r="BD241" s="2" t="str">
        <f>IF(Data!AO241&gt;0,Data!AO241-4,"")</f>
        <v/>
      </c>
      <c r="BE241" s="2" t="str">
        <f>IF(Data!AP241&gt;0,Data!AP241-4,"")</f>
        <v/>
      </c>
      <c r="BF241" s="2" t="str">
        <f>IF(Data!AQ241&gt;0,Data!AQ241-4,"")</f>
        <v/>
      </c>
      <c r="BG241" s="2" t="str">
        <f>IF(Data!AR241&gt;0,Data!AR241-4,"")</f>
        <v/>
      </c>
      <c r="BH241" s="2" t="str">
        <f>IF(Data!AS241&gt;0,Data!AS241-4,"")</f>
        <v/>
      </c>
      <c r="BJ241" s="10" t="str">
        <f t="shared" si="72"/>
        <v/>
      </c>
      <c r="BK241" s="10" t="str">
        <f t="shared" si="73"/>
        <v/>
      </c>
      <c r="BL241" s="10" t="str">
        <f t="shared" si="74"/>
        <v/>
      </c>
      <c r="BN241" s="2" t="str">
        <f>IF(Data!AU241&gt;0,Data!AU241-4,"")</f>
        <v/>
      </c>
      <c r="BO241" s="2" t="str">
        <f>IF(Data!AV241&gt;0,Data!AV241-4,"")</f>
        <v/>
      </c>
      <c r="BP241" s="2" t="str">
        <f>IF(Data!AW241&gt;0,Data!AW241-4,"")</f>
        <v/>
      </c>
      <c r="BQ241" s="2" t="str">
        <f>IF(Data!AX241&gt;0,Data!AX241-4,"")</f>
        <v/>
      </c>
      <c r="BR241" s="2" t="str">
        <f>IF(Data!AY241&gt;0,Data!AY241-4,"")</f>
        <v/>
      </c>
      <c r="BS241" s="2" t="str">
        <f>IF(Data!AZ241&gt;0,Data!AZ241-4,"")</f>
        <v/>
      </c>
      <c r="BT241" s="2" t="str">
        <f>IF(Data!BA241&gt;0,Data!BA241-4,"")</f>
        <v/>
      </c>
      <c r="BU241" s="2" t="str">
        <f>IF(Data!BB241&gt;0,Data!BB241-4,"")</f>
        <v/>
      </c>
      <c r="BW241" s="10" t="str">
        <f t="shared" si="75"/>
        <v/>
      </c>
      <c r="BX241" s="10" t="str">
        <f t="shared" si="76"/>
        <v/>
      </c>
      <c r="BY241" s="10" t="str">
        <f t="shared" si="77"/>
        <v/>
      </c>
      <c r="CA241" s="2" t="str">
        <f>IF(Data!BD241&gt;0,Data!BD241-4,"")</f>
        <v/>
      </c>
      <c r="CB241" s="2" t="str">
        <f>IF(Data!BE241&gt;0,Data!BE241-4,"")</f>
        <v/>
      </c>
      <c r="CC241" s="2" t="str">
        <f>IF(Data!BF241&gt;0,Data!BF241-4,"")</f>
        <v/>
      </c>
      <c r="CD241" s="2" t="str">
        <f>IF(Data!BG241&gt;0,Data!BG241-4,"")</f>
        <v/>
      </c>
      <c r="CE241" s="2" t="str">
        <f>IF(Data!BH241&gt;0,Data!BH241-4,"")</f>
        <v/>
      </c>
      <c r="CF241" s="2" t="str">
        <f>IF(Data!BI241&gt;0,Data!BI241-4,"")</f>
        <v/>
      </c>
      <c r="CG241" s="2" t="str">
        <f>IF(Data!BJ241&gt;0,Data!BJ241-4,"")</f>
        <v/>
      </c>
      <c r="CH241" s="2" t="str">
        <f>IF(Data!BK241&gt;0,Data!BK241-4,"")</f>
        <v/>
      </c>
      <c r="CK241" s="10" t="str">
        <f t="shared" si="78"/>
        <v/>
      </c>
      <c r="CL241" s="10" t="str">
        <f t="shared" si="79"/>
        <v/>
      </c>
      <c r="CM241" s="10" t="str">
        <f t="shared" si="80"/>
        <v/>
      </c>
    </row>
    <row r="242" spans="1:91" x14ac:dyDescent="0.25">
      <c r="A242" s="2" t="str">
        <f>IF(Data!B242&gt;0,Data!B242-4,"")</f>
        <v/>
      </c>
      <c r="B242" s="2" t="str">
        <f>IF(Data!C242&gt;0,Data!C242-4,"")</f>
        <v/>
      </c>
      <c r="C242" s="2" t="str">
        <f>IF(Data!D242&gt;0,Data!D242-4,"")</f>
        <v/>
      </c>
      <c r="D242" s="2" t="str">
        <f>IF(Data!E242&gt;0,Data!E242-4,"")</f>
        <v/>
      </c>
      <c r="E242" s="2" t="str">
        <f>IF(Data!F242&gt;0,Data!F242-4,"")</f>
        <v/>
      </c>
      <c r="F242" s="2" t="str">
        <f>IF(Data!G242&gt;0,Data!G242-4,"")</f>
        <v/>
      </c>
      <c r="G242" s="2" t="str">
        <f>IF(Data!H242&gt;0,Data!H242-4,"")</f>
        <v/>
      </c>
      <c r="H242" s="2" t="str">
        <f>IF(Data!I242&gt;0,Data!I242-4,"")</f>
        <v/>
      </c>
      <c r="J242" s="10" t="str">
        <f t="shared" si="81"/>
        <v/>
      </c>
      <c r="K242" s="10" t="str">
        <f t="shared" si="82"/>
        <v/>
      </c>
      <c r="L242" s="10" t="str">
        <f t="shared" si="83"/>
        <v/>
      </c>
      <c r="N242" s="2" t="str">
        <f>IF(Data!K242&gt;0,Data!K242-4,"")</f>
        <v/>
      </c>
      <c r="O242" s="2" t="str">
        <f>IF(Data!L242&gt;0,Data!L242-4,"")</f>
        <v/>
      </c>
      <c r="P242" s="2" t="str">
        <f>IF(Data!M242&gt;0,Data!M242-4,"")</f>
        <v/>
      </c>
      <c r="Q242" s="2" t="str">
        <f>IF(Data!N242&gt;0,Data!N242-4,"")</f>
        <v/>
      </c>
      <c r="R242" s="2" t="str">
        <f>IF(Data!O242&gt;0,Data!O242-4,"")</f>
        <v/>
      </c>
      <c r="S242" s="2" t="str">
        <f>IF(Data!P242&gt;0,Data!P242-4,"")</f>
        <v/>
      </c>
      <c r="T242" s="2" t="str">
        <f>IF(Data!Q242&gt;0,Data!Q242-4,"")</f>
        <v/>
      </c>
      <c r="U242" s="2" t="str">
        <f>IF(Data!R242&gt;0,Data!R242-4,"")</f>
        <v/>
      </c>
      <c r="V242" s="59"/>
      <c r="W242" s="10" t="str">
        <f t="shared" si="63"/>
        <v/>
      </c>
      <c r="X242" s="10" t="str">
        <f t="shared" si="64"/>
        <v/>
      </c>
      <c r="Y242" s="10" t="str">
        <f t="shared" si="65"/>
        <v/>
      </c>
      <c r="AA242" s="2" t="str">
        <f>IF(Data!T242&gt;0,Data!T242-4,"")</f>
        <v/>
      </c>
      <c r="AB242" s="2" t="str">
        <f>IF(Data!U242&gt;0,Data!U242-4,"")</f>
        <v/>
      </c>
      <c r="AC242" s="2" t="str">
        <f>IF(Data!V242&gt;0,Data!V242-4,"")</f>
        <v/>
      </c>
      <c r="AD242" s="2" t="str">
        <f>IF(Data!W242&gt;0,Data!W242-4,"")</f>
        <v/>
      </c>
      <c r="AE242" s="2" t="str">
        <f>IF(Data!X242&gt;0,Data!X242-4,"")</f>
        <v/>
      </c>
      <c r="AF242" s="2" t="str">
        <f>IF(Data!Y242&gt;0,Data!Y242-4,"")</f>
        <v/>
      </c>
      <c r="AG242" s="2" t="str">
        <f>IF(Data!Z242&gt;0,Data!Z242-4,"")</f>
        <v/>
      </c>
      <c r="AH242" s="2" t="str">
        <f>IF(Data!AA242&gt;0,Data!AA242-4,"")</f>
        <v/>
      </c>
      <c r="AJ242" s="10" t="str">
        <f t="shared" si="66"/>
        <v/>
      </c>
      <c r="AK242" s="10" t="str">
        <f t="shared" si="67"/>
        <v/>
      </c>
      <c r="AL242" s="10" t="str">
        <f t="shared" si="68"/>
        <v/>
      </c>
      <c r="AN242" s="2" t="str">
        <f>IF(Data!AC242&gt;0,Data!AC242-4,"")</f>
        <v/>
      </c>
      <c r="AO242" s="2" t="str">
        <f>IF(Data!AD242&gt;0,Data!AD242-4,"")</f>
        <v/>
      </c>
      <c r="AP242" s="2" t="str">
        <f>IF(Data!AE242&gt;0,Data!AE242-4,"")</f>
        <v/>
      </c>
      <c r="AQ242" s="2" t="str">
        <f>IF(Data!AF242&gt;0,Data!AF242-4,"")</f>
        <v/>
      </c>
      <c r="AR242" s="2" t="str">
        <f>IF(Data!AG242&gt;0,Data!AG242-4,"")</f>
        <v/>
      </c>
      <c r="AS242" s="2" t="str">
        <f>IF(Data!AH242&gt;0,Data!AH242-4,"")</f>
        <v/>
      </c>
      <c r="AT242" s="2" t="str">
        <f>IF(Data!AI242&gt;0,Data!AI242-4,"")</f>
        <v/>
      </c>
      <c r="AU242" s="2" t="str">
        <f>IF(Data!AJ242&gt;0,Data!AJ242-4,"")</f>
        <v/>
      </c>
      <c r="AW242" s="10" t="str">
        <f t="shared" si="69"/>
        <v/>
      </c>
      <c r="AX242" s="10" t="str">
        <f t="shared" si="70"/>
        <v/>
      </c>
      <c r="AY242" s="10" t="str">
        <f t="shared" si="71"/>
        <v/>
      </c>
      <c r="BA242" s="2" t="str">
        <f>IF(Data!AL242&gt;0,Data!AL242-4,"")</f>
        <v/>
      </c>
      <c r="BB242" s="2" t="str">
        <f>IF(Data!AM242&gt;0,Data!AM242-4,"")</f>
        <v/>
      </c>
      <c r="BC242" s="2" t="str">
        <f>IF(Data!AN242&gt;0,Data!AN242-4,"")</f>
        <v/>
      </c>
      <c r="BD242" s="2" t="str">
        <f>IF(Data!AO242&gt;0,Data!AO242-4,"")</f>
        <v/>
      </c>
      <c r="BE242" s="2" t="str">
        <f>IF(Data!AP242&gt;0,Data!AP242-4,"")</f>
        <v/>
      </c>
      <c r="BF242" s="2" t="str">
        <f>IF(Data!AQ242&gt;0,Data!AQ242-4,"")</f>
        <v/>
      </c>
      <c r="BG242" s="2" t="str">
        <f>IF(Data!AR242&gt;0,Data!AR242-4,"")</f>
        <v/>
      </c>
      <c r="BH242" s="2" t="str">
        <f>IF(Data!AS242&gt;0,Data!AS242-4,"")</f>
        <v/>
      </c>
      <c r="BJ242" s="10" t="str">
        <f t="shared" si="72"/>
        <v/>
      </c>
      <c r="BK242" s="10" t="str">
        <f t="shared" si="73"/>
        <v/>
      </c>
      <c r="BL242" s="10" t="str">
        <f t="shared" si="74"/>
        <v/>
      </c>
      <c r="BN242" s="2" t="str">
        <f>IF(Data!AU242&gt;0,Data!AU242-4,"")</f>
        <v/>
      </c>
      <c r="BO242" s="2" t="str">
        <f>IF(Data!AV242&gt;0,Data!AV242-4,"")</f>
        <v/>
      </c>
      <c r="BP242" s="2" t="str">
        <f>IF(Data!AW242&gt;0,Data!AW242-4,"")</f>
        <v/>
      </c>
      <c r="BQ242" s="2" t="str">
        <f>IF(Data!AX242&gt;0,Data!AX242-4,"")</f>
        <v/>
      </c>
      <c r="BR242" s="2" t="str">
        <f>IF(Data!AY242&gt;0,Data!AY242-4,"")</f>
        <v/>
      </c>
      <c r="BS242" s="2" t="str">
        <f>IF(Data!AZ242&gt;0,Data!AZ242-4,"")</f>
        <v/>
      </c>
      <c r="BT242" s="2" t="str">
        <f>IF(Data!BA242&gt;0,Data!BA242-4,"")</f>
        <v/>
      </c>
      <c r="BU242" s="2" t="str">
        <f>IF(Data!BB242&gt;0,Data!BB242-4,"")</f>
        <v/>
      </c>
      <c r="BW242" s="10" t="str">
        <f t="shared" si="75"/>
        <v/>
      </c>
      <c r="BX242" s="10" t="str">
        <f t="shared" si="76"/>
        <v/>
      </c>
      <c r="BY242" s="10" t="str">
        <f t="shared" si="77"/>
        <v/>
      </c>
      <c r="CA242" s="2" t="str">
        <f>IF(Data!BD242&gt;0,Data!BD242-4,"")</f>
        <v/>
      </c>
      <c r="CB242" s="2" t="str">
        <f>IF(Data!BE242&gt;0,Data!BE242-4,"")</f>
        <v/>
      </c>
      <c r="CC242" s="2" t="str">
        <f>IF(Data!BF242&gt;0,Data!BF242-4,"")</f>
        <v/>
      </c>
      <c r="CD242" s="2" t="str">
        <f>IF(Data!BG242&gt;0,Data!BG242-4,"")</f>
        <v/>
      </c>
      <c r="CE242" s="2" t="str">
        <f>IF(Data!BH242&gt;0,Data!BH242-4,"")</f>
        <v/>
      </c>
      <c r="CF242" s="2" t="str">
        <f>IF(Data!BI242&gt;0,Data!BI242-4,"")</f>
        <v/>
      </c>
      <c r="CG242" s="2" t="str">
        <f>IF(Data!BJ242&gt;0,Data!BJ242-4,"")</f>
        <v/>
      </c>
      <c r="CH242" s="2" t="str">
        <f>IF(Data!BK242&gt;0,Data!BK242-4,"")</f>
        <v/>
      </c>
      <c r="CK242" s="10" t="str">
        <f t="shared" si="78"/>
        <v/>
      </c>
      <c r="CL242" s="10" t="str">
        <f t="shared" si="79"/>
        <v/>
      </c>
      <c r="CM242" s="10" t="str">
        <f t="shared" si="80"/>
        <v/>
      </c>
    </row>
    <row r="243" spans="1:91" x14ac:dyDescent="0.25">
      <c r="A243" s="2" t="str">
        <f>IF(Data!B243&gt;0,Data!B243-4,"")</f>
        <v/>
      </c>
      <c r="B243" s="2" t="str">
        <f>IF(Data!C243&gt;0,Data!C243-4,"")</f>
        <v/>
      </c>
      <c r="C243" s="2" t="str">
        <f>IF(Data!D243&gt;0,Data!D243-4,"")</f>
        <v/>
      </c>
      <c r="D243" s="2" t="str">
        <f>IF(Data!E243&gt;0,Data!E243-4,"")</f>
        <v/>
      </c>
      <c r="E243" s="2" t="str">
        <f>IF(Data!F243&gt;0,Data!F243-4,"")</f>
        <v/>
      </c>
      <c r="F243" s="2" t="str">
        <f>IF(Data!G243&gt;0,Data!G243-4,"")</f>
        <v/>
      </c>
      <c r="G243" s="2" t="str">
        <f>IF(Data!H243&gt;0,Data!H243-4,"")</f>
        <v/>
      </c>
      <c r="H243" s="2" t="str">
        <f>IF(Data!I243&gt;0,Data!I243-4,"")</f>
        <v/>
      </c>
      <c r="J243" s="10" t="str">
        <f t="shared" si="81"/>
        <v/>
      </c>
      <c r="K243" s="10" t="str">
        <f t="shared" si="82"/>
        <v/>
      </c>
      <c r="L243" s="10" t="str">
        <f t="shared" si="83"/>
        <v/>
      </c>
      <c r="N243" s="2" t="str">
        <f>IF(Data!K243&gt;0,Data!K243-4,"")</f>
        <v/>
      </c>
      <c r="O243" s="2" t="str">
        <f>IF(Data!L243&gt;0,Data!L243-4,"")</f>
        <v/>
      </c>
      <c r="P243" s="2" t="str">
        <f>IF(Data!M243&gt;0,Data!M243-4,"")</f>
        <v/>
      </c>
      <c r="Q243" s="2" t="str">
        <f>IF(Data!N243&gt;0,Data!N243-4,"")</f>
        <v/>
      </c>
      <c r="R243" s="2" t="str">
        <f>IF(Data!O243&gt;0,Data!O243-4,"")</f>
        <v/>
      </c>
      <c r="S243" s="2" t="str">
        <f>IF(Data!P243&gt;0,Data!P243-4,"")</f>
        <v/>
      </c>
      <c r="T243" s="2" t="str">
        <f>IF(Data!Q243&gt;0,Data!Q243-4,"")</f>
        <v/>
      </c>
      <c r="U243" s="2" t="str">
        <f>IF(Data!R243&gt;0,Data!R243-4,"")</f>
        <v/>
      </c>
      <c r="V243" s="59"/>
      <c r="W243" s="10" t="str">
        <f t="shared" si="63"/>
        <v/>
      </c>
      <c r="X243" s="10" t="str">
        <f t="shared" si="64"/>
        <v/>
      </c>
      <c r="Y243" s="10" t="str">
        <f t="shared" si="65"/>
        <v/>
      </c>
      <c r="AA243" s="2" t="str">
        <f>IF(Data!T243&gt;0,Data!T243-4,"")</f>
        <v/>
      </c>
      <c r="AB243" s="2" t="str">
        <f>IF(Data!U243&gt;0,Data!U243-4,"")</f>
        <v/>
      </c>
      <c r="AC243" s="2" t="str">
        <f>IF(Data!V243&gt;0,Data!V243-4,"")</f>
        <v/>
      </c>
      <c r="AD243" s="2" t="str">
        <f>IF(Data!W243&gt;0,Data!W243-4,"")</f>
        <v/>
      </c>
      <c r="AE243" s="2" t="str">
        <f>IF(Data!X243&gt;0,Data!X243-4,"")</f>
        <v/>
      </c>
      <c r="AF243" s="2" t="str">
        <f>IF(Data!Y243&gt;0,Data!Y243-4,"")</f>
        <v/>
      </c>
      <c r="AG243" s="2" t="str">
        <f>IF(Data!Z243&gt;0,Data!Z243-4,"")</f>
        <v/>
      </c>
      <c r="AH243" s="2" t="str">
        <f>IF(Data!AA243&gt;0,Data!AA243-4,"")</f>
        <v/>
      </c>
      <c r="AJ243" s="10" t="str">
        <f t="shared" si="66"/>
        <v/>
      </c>
      <c r="AK243" s="10" t="str">
        <f t="shared" si="67"/>
        <v/>
      </c>
      <c r="AL243" s="10" t="str">
        <f t="shared" si="68"/>
        <v/>
      </c>
      <c r="AN243" s="2" t="str">
        <f>IF(Data!AC243&gt;0,Data!AC243-4,"")</f>
        <v/>
      </c>
      <c r="AO243" s="2" t="str">
        <f>IF(Data!AD243&gt;0,Data!AD243-4,"")</f>
        <v/>
      </c>
      <c r="AP243" s="2" t="str">
        <f>IF(Data!AE243&gt;0,Data!AE243-4,"")</f>
        <v/>
      </c>
      <c r="AQ243" s="2" t="str">
        <f>IF(Data!AF243&gt;0,Data!AF243-4,"")</f>
        <v/>
      </c>
      <c r="AR243" s="2" t="str">
        <f>IF(Data!AG243&gt;0,Data!AG243-4,"")</f>
        <v/>
      </c>
      <c r="AS243" s="2" t="str">
        <f>IF(Data!AH243&gt;0,Data!AH243-4,"")</f>
        <v/>
      </c>
      <c r="AT243" s="2" t="str">
        <f>IF(Data!AI243&gt;0,Data!AI243-4,"")</f>
        <v/>
      </c>
      <c r="AU243" s="2" t="str">
        <f>IF(Data!AJ243&gt;0,Data!AJ243-4,"")</f>
        <v/>
      </c>
      <c r="AW243" s="10" t="str">
        <f t="shared" si="69"/>
        <v/>
      </c>
      <c r="AX243" s="10" t="str">
        <f t="shared" si="70"/>
        <v/>
      </c>
      <c r="AY243" s="10" t="str">
        <f t="shared" si="71"/>
        <v/>
      </c>
      <c r="BA243" s="2" t="str">
        <f>IF(Data!AL243&gt;0,Data!AL243-4,"")</f>
        <v/>
      </c>
      <c r="BB243" s="2" t="str">
        <f>IF(Data!AM243&gt;0,Data!AM243-4,"")</f>
        <v/>
      </c>
      <c r="BC243" s="2" t="str">
        <f>IF(Data!AN243&gt;0,Data!AN243-4,"")</f>
        <v/>
      </c>
      <c r="BD243" s="2" t="str">
        <f>IF(Data!AO243&gt;0,Data!AO243-4,"")</f>
        <v/>
      </c>
      <c r="BE243" s="2" t="str">
        <f>IF(Data!AP243&gt;0,Data!AP243-4,"")</f>
        <v/>
      </c>
      <c r="BF243" s="2" t="str">
        <f>IF(Data!AQ243&gt;0,Data!AQ243-4,"")</f>
        <v/>
      </c>
      <c r="BG243" s="2" t="str">
        <f>IF(Data!AR243&gt;0,Data!AR243-4,"")</f>
        <v/>
      </c>
      <c r="BH243" s="2" t="str">
        <f>IF(Data!AS243&gt;0,Data!AS243-4,"")</f>
        <v/>
      </c>
      <c r="BJ243" s="10" t="str">
        <f t="shared" si="72"/>
        <v/>
      </c>
      <c r="BK243" s="10" t="str">
        <f t="shared" si="73"/>
        <v/>
      </c>
      <c r="BL243" s="10" t="str">
        <f t="shared" si="74"/>
        <v/>
      </c>
      <c r="BN243" s="2" t="str">
        <f>IF(Data!AU243&gt;0,Data!AU243-4,"")</f>
        <v/>
      </c>
      <c r="BO243" s="2" t="str">
        <f>IF(Data!AV243&gt;0,Data!AV243-4,"")</f>
        <v/>
      </c>
      <c r="BP243" s="2" t="str">
        <f>IF(Data!AW243&gt;0,Data!AW243-4,"")</f>
        <v/>
      </c>
      <c r="BQ243" s="2" t="str">
        <f>IF(Data!AX243&gt;0,Data!AX243-4,"")</f>
        <v/>
      </c>
      <c r="BR243" s="2" t="str">
        <f>IF(Data!AY243&gt;0,Data!AY243-4,"")</f>
        <v/>
      </c>
      <c r="BS243" s="2" t="str">
        <f>IF(Data!AZ243&gt;0,Data!AZ243-4,"")</f>
        <v/>
      </c>
      <c r="BT243" s="2" t="str">
        <f>IF(Data!BA243&gt;0,Data!BA243-4,"")</f>
        <v/>
      </c>
      <c r="BU243" s="2" t="str">
        <f>IF(Data!BB243&gt;0,Data!BB243-4,"")</f>
        <v/>
      </c>
      <c r="BW243" s="10" t="str">
        <f t="shared" si="75"/>
        <v/>
      </c>
      <c r="BX243" s="10" t="str">
        <f t="shared" si="76"/>
        <v/>
      </c>
      <c r="BY243" s="10" t="str">
        <f t="shared" si="77"/>
        <v/>
      </c>
      <c r="CA243" s="2" t="str">
        <f>IF(Data!BD243&gt;0,Data!BD243-4,"")</f>
        <v/>
      </c>
      <c r="CB243" s="2" t="str">
        <f>IF(Data!BE243&gt;0,Data!BE243-4,"")</f>
        <v/>
      </c>
      <c r="CC243" s="2" t="str">
        <f>IF(Data!BF243&gt;0,Data!BF243-4,"")</f>
        <v/>
      </c>
      <c r="CD243" s="2" t="str">
        <f>IF(Data!BG243&gt;0,Data!BG243-4,"")</f>
        <v/>
      </c>
      <c r="CE243" s="2" t="str">
        <f>IF(Data!BH243&gt;0,Data!BH243-4,"")</f>
        <v/>
      </c>
      <c r="CF243" s="2" t="str">
        <f>IF(Data!BI243&gt;0,Data!BI243-4,"")</f>
        <v/>
      </c>
      <c r="CG243" s="2" t="str">
        <f>IF(Data!BJ243&gt;0,Data!BJ243-4,"")</f>
        <v/>
      </c>
      <c r="CH243" s="2" t="str">
        <f>IF(Data!BK243&gt;0,Data!BK243-4,"")</f>
        <v/>
      </c>
      <c r="CK243" s="10" t="str">
        <f t="shared" si="78"/>
        <v/>
      </c>
      <c r="CL243" s="10" t="str">
        <f t="shared" si="79"/>
        <v/>
      </c>
      <c r="CM243" s="10" t="str">
        <f t="shared" si="80"/>
        <v/>
      </c>
    </row>
    <row r="244" spans="1:91" x14ac:dyDescent="0.25">
      <c r="A244" s="2" t="str">
        <f>IF(Data!B244&gt;0,Data!B244-4,"")</f>
        <v/>
      </c>
      <c r="B244" s="2" t="str">
        <f>IF(Data!C244&gt;0,Data!C244-4,"")</f>
        <v/>
      </c>
      <c r="C244" s="2" t="str">
        <f>IF(Data!D244&gt;0,Data!D244-4,"")</f>
        <v/>
      </c>
      <c r="D244" s="2" t="str">
        <f>IF(Data!E244&gt;0,Data!E244-4,"")</f>
        <v/>
      </c>
      <c r="E244" s="2" t="str">
        <f>IF(Data!F244&gt;0,Data!F244-4,"")</f>
        <v/>
      </c>
      <c r="F244" s="2" t="str">
        <f>IF(Data!G244&gt;0,Data!G244-4,"")</f>
        <v/>
      </c>
      <c r="G244" s="2" t="str">
        <f>IF(Data!H244&gt;0,Data!H244-4,"")</f>
        <v/>
      </c>
      <c r="H244" s="2" t="str">
        <f>IF(Data!I244&gt;0,Data!I244-4,"")</f>
        <v/>
      </c>
      <c r="J244" s="10" t="str">
        <f t="shared" si="81"/>
        <v/>
      </c>
      <c r="K244" s="10" t="str">
        <f t="shared" si="82"/>
        <v/>
      </c>
      <c r="L244" s="10" t="str">
        <f t="shared" si="83"/>
        <v/>
      </c>
      <c r="N244" s="2" t="str">
        <f>IF(Data!K244&gt;0,Data!K244-4,"")</f>
        <v/>
      </c>
      <c r="O244" s="2" t="str">
        <f>IF(Data!L244&gt;0,Data!L244-4,"")</f>
        <v/>
      </c>
      <c r="P244" s="2" t="str">
        <f>IF(Data!M244&gt;0,Data!M244-4,"")</f>
        <v/>
      </c>
      <c r="Q244" s="2" t="str">
        <f>IF(Data!N244&gt;0,Data!N244-4,"")</f>
        <v/>
      </c>
      <c r="R244" s="2" t="str">
        <f>IF(Data!O244&gt;0,Data!O244-4,"")</f>
        <v/>
      </c>
      <c r="S244" s="2" t="str">
        <f>IF(Data!P244&gt;0,Data!P244-4,"")</f>
        <v/>
      </c>
      <c r="T244" s="2" t="str">
        <f>IF(Data!Q244&gt;0,Data!Q244-4,"")</f>
        <v/>
      </c>
      <c r="U244" s="2" t="str">
        <f>IF(Data!R244&gt;0,Data!R244-4,"")</f>
        <v/>
      </c>
      <c r="V244" s="59"/>
      <c r="W244" s="10" t="str">
        <f t="shared" si="63"/>
        <v/>
      </c>
      <c r="X244" s="10" t="str">
        <f t="shared" si="64"/>
        <v/>
      </c>
      <c r="Y244" s="10" t="str">
        <f t="shared" si="65"/>
        <v/>
      </c>
      <c r="AA244" s="2" t="str">
        <f>IF(Data!T244&gt;0,Data!T244-4,"")</f>
        <v/>
      </c>
      <c r="AB244" s="2" t="str">
        <f>IF(Data!U244&gt;0,Data!U244-4,"")</f>
        <v/>
      </c>
      <c r="AC244" s="2" t="str">
        <f>IF(Data!V244&gt;0,Data!V244-4,"")</f>
        <v/>
      </c>
      <c r="AD244" s="2" t="str">
        <f>IF(Data!W244&gt;0,Data!W244-4,"")</f>
        <v/>
      </c>
      <c r="AE244" s="2" t="str">
        <f>IF(Data!X244&gt;0,Data!X244-4,"")</f>
        <v/>
      </c>
      <c r="AF244" s="2" t="str">
        <f>IF(Data!Y244&gt;0,Data!Y244-4,"")</f>
        <v/>
      </c>
      <c r="AG244" s="2" t="str">
        <f>IF(Data!Z244&gt;0,Data!Z244-4,"")</f>
        <v/>
      </c>
      <c r="AH244" s="2" t="str">
        <f>IF(Data!AA244&gt;0,Data!AA244-4,"")</f>
        <v/>
      </c>
      <c r="AJ244" s="10" t="str">
        <f t="shared" si="66"/>
        <v/>
      </c>
      <c r="AK244" s="10" t="str">
        <f t="shared" si="67"/>
        <v/>
      </c>
      <c r="AL244" s="10" t="str">
        <f t="shared" si="68"/>
        <v/>
      </c>
      <c r="AN244" s="2" t="str">
        <f>IF(Data!AC244&gt;0,Data!AC244-4,"")</f>
        <v/>
      </c>
      <c r="AO244" s="2" t="str">
        <f>IF(Data!AD244&gt;0,Data!AD244-4,"")</f>
        <v/>
      </c>
      <c r="AP244" s="2" t="str">
        <f>IF(Data!AE244&gt;0,Data!AE244-4,"")</f>
        <v/>
      </c>
      <c r="AQ244" s="2" t="str">
        <f>IF(Data!AF244&gt;0,Data!AF244-4,"")</f>
        <v/>
      </c>
      <c r="AR244" s="2" t="str">
        <f>IF(Data!AG244&gt;0,Data!AG244-4,"")</f>
        <v/>
      </c>
      <c r="AS244" s="2" t="str">
        <f>IF(Data!AH244&gt;0,Data!AH244-4,"")</f>
        <v/>
      </c>
      <c r="AT244" s="2" t="str">
        <f>IF(Data!AI244&gt;0,Data!AI244-4,"")</f>
        <v/>
      </c>
      <c r="AU244" s="2" t="str">
        <f>IF(Data!AJ244&gt;0,Data!AJ244-4,"")</f>
        <v/>
      </c>
      <c r="AW244" s="10" t="str">
        <f t="shared" si="69"/>
        <v/>
      </c>
      <c r="AX244" s="10" t="str">
        <f t="shared" si="70"/>
        <v/>
      </c>
      <c r="AY244" s="10" t="str">
        <f t="shared" si="71"/>
        <v/>
      </c>
      <c r="BA244" s="2" t="str">
        <f>IF(Data!AL244&gt;0,Data!AL244-4,"")</f>
        <v/>
      </c>
      <c r="BB244" s="2" t="str">
        <f>IF(Data!AM244&gt;0,Data!AM244-4,"")</f>
        <v/>
      </c>
      <c r="BC244" s="2" t="str">
        <f>IF(Data!AN244&gt;0,Data!AN244-4,"")</f>
        <v/>
      </c>
      <c r="BD244" s="2" t="str">
        <f>IF(Data!AO244&gt;0,Data!AO244-4,"")</f>
        <v/>
      </c>
      <c r="BE244" s="2" t="str">
        <f>IF(Data!AP244&gt;0,Data!AP244-4,"")</f>
        <v/>
      </c>
      <c r="BF244" s="2" t="str">
        <f>IF(Data!AQ244&gt;0,Data!AQ244-4,"")</f>
        <v/>
      </c>
      <c r="BG244" s="2" t="str">
        <f>IF(Data!AR244&gt;0,Data!AR244-4,"")</f>
        <v/>
      </c>
      <c r="BH244" s="2" t="str">
        <f>IF(Data!AS244&gt;0,Data!AS244-4,"")</f>
        <v/>
      </c>
      <c r="BJ244" s="10" t="str">
        <f t="shared" si="72"/>
        <v/>
      </c>
      <c r="BK244" s="10" t="str">
        <f t="shared" si="73"/>
        <v/>
      </c>
      <c r="BL244" s="10" t="str">
        <f t="shared" si="74"/>
        <v/>
      </c>
      <c r="BN244" s="2" t="str">
        <f>IF(Data!AU244&gt;0,Data!AU244-4,"")</f>
        <v/>
      </c>
      <c r="BO244" s="2" t="str">
        <f>IF(Data!AV244&gt;0,Data!AV244-4,"")</f>
        <v/>
      </c>
      <c r="BP244" s="2" t="str">
        <f>IF(Data!AW244&gt;0,Data!AW244-4,"")</f>
        <v/>
      </c>
      <c r="BQ244" s="2" t="str">
        <f>IF(Data!AX244&gt;0,Data!AX244-4,"")</f>
        <v/>
      </c>
      <c r="BR244" s="2" t="str">
        <f>IF(Data!AY244&gt;0,Data!AY244-4,"")</f>
        <v/>
      </c>
      <c r="BS244" s="2" t="str">
        <f>IF(Data!AZ244&gt;0,Data!AZ244-4,"")</f>
        <v/>
      </c>
      <c r="BT244" s="2" t="str">
        <f>IF(Data!BA244&gt;0,Data!BA244-4,"")</f>
        <v/>
      </c>
      <c r="BU244" s="2" t="str">
        <f>IF(Data!BB244&gt;0,Data!BB244-4,"")</f>
        <v/>
      </c>
      <c r="BW244" s="10" t="str">
        <f t="shared" si="75"/>
        <v/>
      </c>
      <c r="BX244" s="10" t="str">
        <f t="shared" si="76"/>
        <v/>
      </c>
      <c r="BY244" s="10" t="str">
        <f t="shared" si="77"/>
        <v/>
      </c>
      <c r="CA244" s="2" t="str">
        <f>IF(Data!BD244&gt;0,Data!BD244-4,"")</f>
        <v/>
      </c>
      <c r="CB244" s="2" t="str">
        <f>IF(Data!BE244&gt;0,Data!BE244-4,"")</f>
        <v/>
      </c>
      <c r="CC244" s="2" t="str">
        <f>IF(Data!BF244&gt;0,Data!BF244-4,"")</f>
        <v/>
      </c>
      <c r="CD244" s="2" t="str">
        <f>IF(Data!BG244&gt;0,Data!BG244-4,"")</f>
        <v/>
      </c>
      <c r="CE244" s="2" t="str">
        <f>IF(Data!BH244&gt;0,Data!BH244-4,"")</f>
        <v/>
      </c>
      <c r="CF244" s="2" t="str">
        <f>IF(Data!BI244&gt;0,Data!BI244-4,"")</f>
        <v/>
      </c>
      <c r="CG244" s="2" t="str">
        <f>IF(Data!BJ244&gt;0,Data!BJ244-4,"")</f>
        <v/>
      </c>
      <c r="CH244" s="2" t="str">
        <f>IF(Data!BK244&gt;0,Data!BK244-4,"")</f>
        <v/>
      </c>
      <c r="CK244" s="10" t="str">
        <f t="shared" si="78"/>
        <v/>
      </c>
      <c r="CL244" s="10" t="str">
        <f t="shared" si="79"/>
        <v/>
      </c>
      <c r="CM244" s="10" t="str">
        <f t="shared" si="80"/>
        <v/>
      </c>
    </row>
    <row r="245" spans="1:91" x14ac:dyDescent="0.25">
      <c r="A245" s="2" t="str">
        <f>IF(Data!B245&gt;0,Data!B245-4,"")</f>
        <v/>
      </c>
      <c r="B245" s="2" t="str">
        <f>IF(Data!C245&gt;0,Data!C245-4,"")</f>
        <v/>
      </c>
      <c r="C245" s="2" t="str">
        <f>IF(Data!D245&gt;0,Data!D245-4,"")</f>
        <v/>
      </c>
      <c r="D245" s="2" t="str">
        <f>IF(Data!E245&gt;0,Data!E245-4,"")</f>
        <v/>
      </c>
      <c r="E245" s="2" t="str">
        <f>IF(Data!F245&gt;0,Data!F245-4,"")</f>
        <v/>
      </c>
      <c r="F245" s="2" t="str">
        <f>IF(Data!G245&gt;0,Data!G245-4,"")</f>
        <v/>
      </c>
      <c r="G245" s="2" t="str">
        <f>IF(Data!H245&gt;0,Data!H245-4,"")</f>
        <v/>
      </c>
      <c r="H245" s="2" t="str">
        <f>IF(Data!I245&gt;0,Data!I245-4,"")</f>
        <v/>
      </c>
      <c r="J245" s="10" t="str">
        <f t="shared" si="81"/>
        <v/>
      </c>
      <c r="K245" s="10" t="str">
        <f t="shared" si="82"/>
        <v/>
      </c>
      <c r="L245" s="10" t="str">
        <f t="shared" si="83"/>
        <v/>
      </c>
      <c r="N245" s="2" t="str">
        <f>IF(Data!K245&gt;0,Data!K245-4,"")</f>
        <v/>
      </c>
      <c r="O245" s="2" t="str">
        <f>IF(Data!L245&gt;0,Data!L245-4,"")</f>
        <v/>
      </c>
      <c r="P245" s="2" t="str">
        <f>IF(Data!M245&gt;0,Data!M245-4,"")</f>
        <v/>
      </c>
      <c r="Q245" s="2" t="str">
        <f>IF(Data!N245&gt;0,Data!N245-4,"")</f>
        <v/>
      </c>
      <c r="R245" s="2" t="str">
        <f>IF(Data!O245&gt;0,Data!O245-4,"")</f>
        <v/>
      </c>
      <c r="S245" s="2" t="str">
        <f>IF(Data!P245&gt;0,Data!P245-4,"")</f>
        <v/>
      </c>
      <c r="T245" s="2" t="str">
        <f>IF(Data!Q245&gt;0,Data!Q245-4,"")</f>
        <v/>
      </c>
      <c r="U245" s="2" t="str">
        <f>IF(Data!R245&gt;0,Data!R245-4,"")</f>
        <v/>
      </c>
      <c r="V245" s="59"/>
      <c r="W245" s="10" t="str">
        <f t="shared" si="63"/>
        <v/>
      </c>
      <c r="X245" s="10" t="str">
        <f t="shared" si="64"/>
        <v/>
      </c>
      <c r="Y245" s="10" t="str">
        <f t="shared" si="65"/>
        <v/>
      </c>
      <c r="AA245" s="2" t="str">
        <f>IF(Data!T245&gt;0,Data!T245-4,"")</f>
        <v/>
      </c>
      <c r="AB245" s="2" t="str">
        <f>IF(Data!U245&gt;0,Data!U245-4,"")</f>
        <v/>
      </c>
      <c r="AC245" s="2" t="str">
        <f>IF(Data!V245&gt;0,Data!V245-4,"")</f>
        <v/>
      </c>
      <c r="AD245" s="2" t="str">
        <f>IF(Data!W245&gt;0,Data!W245-4,"")</f>
        <v/>
      </c>
      <c r="AE245" s="2" t="str">
        <f>IF(Data!X245&gt;0,Data!X245-4,"")</f>
        <v/>
      </c>
      <c r="AF245" s="2" t="str">
        <f>IF(Data!Y245&gt;0,Data!Y245-4,"")</f>
        <v/>
      </c>
      <c r="AG245" s="2" t="str">
        <f>IF(Data!Z245&gt;0,Data!Z245-4,"")</f>
        <v/>
      </c>
      <c r="AH245" s="2" t="str">
        <f>IF(Data!AA245&gt;0,Data!AA245-4,"")</f>
        <v/>
      </c>
      <c r="AJ245" s="10" t="str">
        <f t="shared" si="66"/>
        <v/>
      </c>
      <c r="AK245" s="10" t="str">
        <f t="shared" si="67"/>
        <v/>
      </c>
      <c r="AL245" s="10" t="str">
        <f t="shared" si="68"/>
        <v/>
      </c>
      <c r="AN245" s="2" t="str">
        <f>IF(Data!AC245&gt;0,Data!AC245-4,"")</f>
        <v/>
      </c>
      <c r="AO245" s="2" t="str">
        <f>IF(Data!AD245&gt;0,Data!AD245-4,"")</f>
        <v/>
      </c>
      <c r="AP245" s="2" t="str">
        <f>IF(Data!AE245&gt;0,Data!AE245-4,"")</f>
        <v/>
      </c>
      <c r="AQ245" s="2" t="str">
        <f>IF(Data!AF245&gt;0,Data!AF245-4,"")</f>
        <v/>
      </c>
      <c r="AR245" s="2" t="str">
        <f>IF(Data!AG245&gt;0,Data!AG245-4,"")</f>
        <v/>
      </c>
      <c r="AS245" s="2" t="str">
        <f>IF(Data!AH245&gt;0,Data!AH245-4,"")</f>
        <v/>
      </c>
      <c r="AT245" s="2" t="str">
        <f>IF(Data!AI245&gt;0,Data!AI245-4,"")</f>
        <v/>
      </c>
      <c r="AU245" s="2" t="str">
        <f>IF(Data!AJ245&gt;0,Data!AJ245-4,"")</f>
        <v/>
      </c>
      <c r="AW245" s="10" t="str">
        <f t="shared" si="69"/>
        <v/>
      </c>
      <c r="AX245" s="10" t="str">
        <f t="shared" si="70"/>
        <v/>
      </c>
      <c r="AY245" s="10" t="str">
        <f t="shared" si="71"/>
        <v/>
      </c>
      <c r="BA245" s="2" t="str">
        <f>IF(Data!AL245&gt;0,Data!AL245-4,"")</f>
        <v/>
      </c>
      <c r="BB245" s="2" t="str">
        <f>IF(Data!AM245&gt;0,Data!AM245-4,"")</f>
        <v/>
      </c>
      <c r="BC245" s="2" t="str">
        <f>IF(Data!AN245&gt;0,Data!AN245-4,"")</f>
        <v/>
      </c>
      <c r="BD245" s="2" t="str">
        <f>IF(Data!AO245&gt;0,Data!AO245-4,"")</f>
        <v/>
      </c>
      <c r="BE245" s="2" t="str">
        <f>IF(Data!AP245&gt;0,Data!AP245-4,"")</f>
        <v/>
      </c>
      <c r="BF245" s="2" t="str">
        <f>IF(Data!AQ245&gt;0,Data!AQ245-4,"")</f>
        <v/>
      </c>
      <c r="BG245" s="2" t="str">
        <f>IF(Data!AR245&gt;0,Data!AR245-4,"")</f>
        <v/>
      </c>
      <c r="BH245" s="2" t="str">
        <f>IF(Data!AS245&gt;0,Data!AS245-4,"")</f>
        <v/>
      </c>
      <c r="BJ245" s="10" t="str">
        <f t="shared" si="72"/>
        <v/>
      </c>
      <c r="BK245" s="10" t="str">
        <f t="shared" si="73"/>
        <v/>
      </c>
      <c r="BL245" s="10" t="str">
        <f t="shared" si="74"/>
        <v/>
      </c>
      <c r="BN245" s="2" t="str">
        <f>IF(Data!AU245&gt;0,Data!AU245-4,"")</f>
        <v/>
      </c>
      <c r="BO245" s="2" t="str">
        <f>IF(Data!AV245&gt;0,Data!AV245-4,"")</f>
        <v/>
      </c>
      <c r="BP245" s="2" t="str">
        <f>IF(Data!AW245&gt;0,Data!AW245-4,"")</f>
        <v/>
      </c>
      <c r="BQ245" s="2" t="str">
        <f>IF(Data!AX245&gt;0,Data!AX245-4,"")</f>
        <v/>
      </c>
      <c r="BR245" s="2" t="str">
        <f>IF(Data!AY245&gt;0,Data!AY245-4,"")</f>
        <v/>
      </c>
      <c r="BS245" s="2" t="str">
        <f>IF(Data!AZ245&gt;0,Data!AZ245-4,"")</f>
        <v/>
      </c>
      <c r="BT245" s="2" t="str">
        <f>IF(Data!BA245&gt;0,Data!BA245-4,"")</f>
        <v/>
      </c>
      <c r="BU245" s="2" t="str">
        <f>IF(Data!BB245&gt;0,Data!BB245-4,"")</f>
        <v/>
      </c>
      <c r="BW245" s="10" t="str">
        <f t="shared" si="75"/>
        <v/>
      </c>
      <c r="BX245" s="10" t="str">
        <f t="shared" si="76"/>
        <v/>
      </c>
      <c r="BY245" s="10" t="str">
        <f t="shared" si="77"/>
        <v/>
      </c>
      <c r="CA245" s="2" t="str">
        <f>IF(Data!BD245&gt;0,Data!BD245-4,"")</f>
        <v/>
      </c>
      <c r="CB245" s="2" t="str">
        <f>IF(Data!BE245&gt;0,Data!BE245-4,"")</f>
        <v/>
      </c>
      <c r="CC245" s="2" t="str">
        <f>IF(Data!BF245&gt;0,Data!BF245-4,"")</f>
        <v/>
      </c>
      <c r="CD245" s="2" t="str">
        <f>IF(Data!BG245&gt;0,Data!BG245-4,"")</f>
        <v/>
      </c>
      <c r="CE245" s="2" t="str">
        <f>IF(Data!BH245&gt;0,Data!BH245-4,"")</f>
        <v/>
      </c>
      <c r="CF245" s="2" t="str">
        <f>IF(Data!BI245&gt;0,Data!BI245-4,"")</f>
        <v/>
      </c>
      <c r="CG245" s="2" t="str">
        <f>IF(Data!BJ245&gt;0,Data!BJ245-4,"")</f>
        <v/>
      </c>
      <c r="CH245" s="2" t="str">
        <f>IF(Data!BK245&gt;0,Data!BK245-4,"")</f>
        <v/>
      </c>
      <c r="CK245" s="10" t="str">
        <f t="shared" si="78"/>
        <v/>
      </c>
      <c r="CL245" s="10" t="str">
        <f t="shared" si="79"/>
        <v/>
      </c>
      <c r="CM245" s="10" t="str">
        <f t="shared" si="80"/>
        <v/>
      </c>
    </row>
    <row r="246" spans="1:91" x14ac:dyDescent="0.25">
      <c r="A246" s="2" t="str">
        <f>IF(Data!B246&gt;0,Data!B246-4,"")</f>
        <v/>
      </c>
      <c r="B246" s="2" t="str">
        <f>IF(Data!C246&gt;0,Data!C246-4,"")</f>
        <v/>
      </c>
      <c r="C246" s="2" t="str">
        <f>IF(Data!D246&gt;0,Data!D246-4,"")</f>
        <v/>
      </c>
      <c r="D246" s="2" t="str">
        <f>IF(Data!E246&gt;0,Data!E246-4,"")</f>
        <v/>
      </c>
      <c r="E246" s="2" t="str">
        <f>IF(Data!F246&gt;0,Data!F246-4,"")</f>
        <v/>
      </c>
      <c r="F246" s="2" t="str">
        <f>IF(Data!G246&gt;0,Data!G246-4,"")</f>
        <v/>
      </c>
      <c r="G246" s="2" t="str">
        <f>IF(Data!H246&gt;0,Data!H246-4,"")</f>
        <v/>
      </c>
      <c r="H246" s="2" t="str">
        <f>IF(Data!I246&gt;0,Data!I246-4,"")</f>
        <v/>
      </c>
      <c r="J246" s="10" t="str">
        <f t="shared" si="81"/>
        <v/>
      </c>
      <c r="K246" s="10" t="str">
        <f t="shared" si="82"/>
        <v/>
      </c>
      <c r="L246" s="10" t="str">
        <f t="shared" si="83"/>
        <v/>
      </c>
      <c r="N246" s="2" t="str">
        <f>IF(Data!K246&gt;0,Data!K246-4,"")</f>
        <v/>
      </c>
      <c r="O246" s="2" t="str">
        <f>IF(Data!L246&gt;0,Data!L246-4,"")</f>
        <v/>
      </c>
      <c r="P246" s="2" t="str">
        <f>IF(Data!M246&gt;0,Data!M246-4,"")</f>
        <v/>
      </c>
      <c r="Q246" s="2" t="str">
        <f>IF(Data!N246&gt;0,Data!N246-4,"")</f>
        <v/>
      </c>
      <c r="R246" s="2" t="str">
        <f>IF(Data!O246&gt;0,Data!O246-4,"")</f>
        <v/>
      </c>
      <c r="S246" s="2" t="str">
        <f>IF(Data!P246&gt;0,Data!P246-4,"")</f>
        <v/>
      </c>
      <c r="T246" s="2" t="str">
        <f>IF(Data!Q246&gt;0,Data!Q246-4,"")</f>
        <v/>
      </c>
      <c r="U246" s="2" t="str">
        <f>IF(Data!R246&gt;0,Data!R246-4,"")</f>
        <v/>
      </c>
      <c r="V246" s="59"/>
      <c r="W246" s="10" t="str">
        <f t="shared" si="63"/>
        <v/>
      </c>
      <c r="X246" s="10" t="str">
        <f t="shared" si="64"/>
        <v/>
      </c>
      <c r="Y246" s="10" t="str">
        <f t="shared" si="65"/>
        <v/>
      </c>
      <c r="AA246" s="2" t="str">
        <f>IF(Data!T246&gt;0,Data!T246-4,"")</f>
        <v/>
      </c>
      <c r="AB246" s="2" t="str">
        <f>IF(Data!U246&gt;0,Data!U246-4,"")</f>
        <v/>
      </c>
      <c r="AC246" s="2" t="str">
        <f>IF(Data!V246&gt;0,Data!V246-4,"")</f>
        <v/>
      </c>
      <c r="AD246" s="2" t="str">
        <f>IF(Data!W246&gt;0,Data!W246-4,"")</f>
        <v/>
      </c>
      <c r="AE246" s="2" t="str">
        <f>IF(Data!X246&gt;0,Data!X246-4,"")</f>
        <v/>
      </c>
      <c r="AF246" s="2" t="str">
        <f>IF(Data!Y246&gt;0,Data!Y246-4,"")</f>
        <v/>
      </c>
      <c r="AG246" s="2" t="str">
        <f>IF(Data!Z246&gt;0,Data!Z246-4,"")</f>
        <v/>
      </c>
      <c r="AH246" s="2" t="str">
        <f>IF(Data!AA246&gt;0,Data!AA246-4,"")</f>
        <v/>
      </c>
      <c r="AJ246" s="10" t="str">
        <f t="shared" si="66"/>
        <v/>
      </c>
      <c r="AK246" s="10" t="str">
        <f t="shared" si="67"/>
        <v/>
      </c>
      <c r="AL246" s="10" t="str">
        <f t="shared" si="68"/>
        <v/>
      </c>
      <c r="AN246" s="2" t="str">
        <f>IF(Data!AC246&gt;0,Data!AC246-4,"")</f>
        <v/>
      </c>
      <c r="AO246" s="2" t="str">
        <f>IF(Data!AD246&gt;0,Data!AD246-4,"")</f>
        <v/>
      </c>
      <c r="AP246" s="2" t="str">
        <f>IF(Data!AE246&gt;0,Data!AE246-4,"")</f>
        <v/>
      </c>
      <c r="AQ246" s="2" t="str">
        <f>IF(Data!AF246&gt;0,Data!AF246-4,"")</f>
        <v/>
      </c>
      <c r="AR246" s="2" t="str">
        <f>IF(Data!AG246&gt;0,Data!AG246-4,"")</f>
        <v/>
      </c>
      <c r="AS246" s="2" t="str">
        <f>IF(Data!AH246&gt;0,Data!AH246-4,"")</f>
        <v/>
      </c>
      <c r="AT246" s="2" t="str">
        <f>IF(Data!AI246&gt;0,Data!AI246-4,"")</f>
        <v/>
      </c>
      <c r="AU246" s="2" t="str">
        <f>IF(Data!AJ246&gt;0,Data!AJ246-4,"")</f>
        <v/>
      </c>
      <c r="AW246" s="10" t="str">
        <f t="shared" si="69"/>
        <v/>
      </c>
      <c r="AX246" s="10" t="str">
        <f t="shared" si="70"/>
        <v/>
      </c>
      <c r="AY246" s="10" t="str">
        <f t="shared" si="71"/>
        <v/>
      </c>
      <c r="BA246" s="2" t="str">
        <f>IF(Data!AL246&gt;0,Data!AL246-4,"")</f>
        <v/>
      </c>
      <c r="BB246" s="2" t="str">
        <f>IF(Data!AM246&gt;0,Data!AM246-4,"")</f>
        <v/>
      </c>
      <c r="BC246" s="2" t="str">
        <f>IF(Data!AN246&gt;0,Data!AN246-4,"")</f>
        <v/>
      </c>
      <c r="BD246" s="2" t="str">
        <f>IF(Data!AO246&gt;0,Data!AO246-4,"")</f>
        <v/>
      </c>
      <c r="BE246" s="2" t="str">
        <f>IF(Data!AP246&gt;0,Data!AP246-4,"")</f>
        <v/>
      </c>
      <c r="BF246" s="2" t="str">
        <f>IF(Data!AQ246&gt;0,Data!AQ246-4,"")</f>
        <v/>
      </c>
      <c r="BG246" s="2" t="str">
        <f>IF(Data!AR246&gt;0,Data!AR246-4,"")</f>
        <v/>
      </c>
      <c r="BH246" s="2" t="str">
        <f>IF(Data!AS246&gt;0,Data!AS246-4,"")</f>
        <v/>
      </c>
      <c r="BJ246" s="10" t="str">
        <f t="shared" si="72"/>
        <v/>
      </c>
      <c r="BK246" s="10" t="str">
        <f t="shared" si="73"/>
        <v/>
      </c>
      <c r="BL246" s="10" t="str">
        <f t="shared" si="74"/>
        <v/>
      </c>
      <c r="BN246" s="2" t="str">
        <f>IF(Data!AU246&gt;0,Data!AU246-4,"")</f>
        <v/>
      </c>
      <c r="BO246" s="2" t="str">
        <f>IF(Data!AV246&gt;0,Data!AV246-4,"")</f>
        <v/>
      </c>
      <c r="BP246" s="2" t="str">
        <f>IF(Data!AW246&gt;0,Data!AW246-4,"")</f>
        <v/>
      </c>
      <c r="BQ246" s="2" t="str">
        <f>IF(Data!AX246&gt;0,Data!AX246-4,"")</f>
        <v/>
      </c>
      <c r="BR246" s="2" t="str">
        <f>IF(Data!AY246&gt;0,Data!AY246-4,"")</f>
        <v/>
      </c>
      <c r="BS246" s="2" t="str">
        <f>IF(Data!AZ246&gt;0,Data!AZ246-4,"")</f>
        <v/>
      </c>
      <c r="BT246" s="2" t="str">
        <f>IF(Data!BA246&gt;0,Data!BA246-4,"")</f>
        <v/>
      </c>
      <c r="BU246" s="2" t="str">
        <f>IF(Data!BB246&gt;0,Data!BB246-4,"")</f>
        <v/>
      </c>
      <c r="BW246" s="10" t="str">
        <f t="shared" si="75"/>
        <v/>
      </c>
      <c r="BX246" s="10" t="str">
        <f t="shared" si="76"/>
        <v/>
      </c>
      <c r="BY246" s="10" t="str">
        <f t="shared" si="77"/>
        <v/>
      </c>
      <c r="CA246" s="2" t="str">
        <f>IF(Data!BD246&gt;0,Data!BD246-4,"")</f>
        <v/>
      </c>
      <c r="CB246" s="2" t="str">
        <f>IF(Data!BE246&gt;0,Data!BE246-4,"")</f>
        <v/>
      </c>
      <c r="CC246" s="2" t="str">
        <f>IF(Data!BF246&gt;0,Data!BF246-4,"")</f>
        <v/>
      </c>
      <c r="CD246" s="2" t="str">
        <f>IF(Data!BG246&gt;0,Data!BG246-4,"")</f>
        <v/>
      </c>
      <c r="CE246" s="2" t="str">
        <f>IF(Data!BH246&gt;0,Data!BH246-4,"")</f>
        <v/>
      </c>
      <c r="CF246" s="2" t="str">
        <f>IF(Data!BI246&gt;0,Data!BI246-4,"")</f>
        <v/>
      </c>
      <c r="CG246" s="2" t="str">
        <f>IF(Data!BJ246&gt;0,Data!BJ246-4,"")</f>
        <v/>
      </c>
      <c r="CH246" s="2" t="str">
        <f>IF(Data!BK246&gt;0,Data!BK246-4,"")</f>
        <v/>
      </c>
      <c r="CK246" s="10" t="str">
        <f t="shared" si="78"/>
        <v/>
      </c>
      <c r="CL246" s="10" t="str">
        <f t="shared" si="79"/>
        <v/>
      </c>
      <c r="CM246" s="10" t="str">
        <f t="shared" si="80"/>
        <v/>
      </c>
    </row>
    <row r="247" spans="1:91" x14ac:dyDescent="0.25">
      <c r="A247" s="2" t="str">
        <f>IF(Data!B247&gt;0,Data!B247-4,"")</f>
        <v/>
      </c>
      <c r="B247" s="2" t="str">
        <f>IF(Data!C247&gt;0,Data!C247-4,"")</f>
        <v/>
      </c>
      <c r="C247" s="2" t="str">
        <f>IF(Data!D247&gt;0,Data!D247-4,"")</f>
        <v/>
      </c>
      <c r="D247" s="2" t="str">
        <f>IF(Data!E247&gt;0,Data!E247-4,"")</f>
        <v/>
      </c>
      <c r="E247" s="2" t="str">
        <f>IF(Data!F247&gt;0,Data!F247-4,"")</f>
        <v/>
      </c>
      <c r="F247" s="2" t="str">
        <f>IF(Data!G247&gt;0,Data!G247-4,"")</f>
        <v/>
      </c>
      <c r="G247" s="2" t="str">
        <f>IF(Data!H247&gt;0,Data!H247-4,"")</f>
        <v/>
      </c>
      <c r="H247" s="2" t="str">
        <f>IF(Data!I247&gt;0,Data!I247-4,"")</f>
        <v/>
      </c>
      <c r="J247" s="10" t="str">
        <f t="shared" si="81"/>
        <v/>
      </c>
      <c r="K247" s="10" t="str">
        <f t="shared" si="82"/>
        <v/>
      </c>
      <c r="L247" s="10" t="str">
        <f t="shared" si="83"/>
        <v/>
      </c>
      <c r="N247" s="2" t="str">
        <f>IF(Data!K247&gt;0,Data!K247-4,"")</f>
        <v/>
      </c>
      <c r="O247" s="2" t="str">
        <f>IF(Data!L247&gt;0,Data!L247-4,"")</f>
        <v/>
      </c>
      <c r="P247" s="2" t="str">
        <f>IF(Data!M247&gt;0,Data!M247-4,"")</f>
        <v/>
      </c>
      <c r="Q247" s="2" t="str">
        <f>IF(Data!N247&gt;0,Data!N247-4,"")</f>
        <v/>
      </c>
      <c r="R247" s="2" t="str">
        <f>IF(Data!O247&gt;0,Data!O247-4,"")</f>
        <v/>
      </c>
      <c r="S247" s="2" t="str">
        <f>IF(Data!P247&gt;0,Data!P247-4,"")</f>
        <v/>
      </c>
      <c r="T247" s="2" t="str">
        <f>IF(Data!Q247&gt;0,Data!Q247-4,"")</f>
        <v/>
      </c>
      <c r="U247" s="2" t="str">
        <f>IF(Data!R247&gt;0,Data!R247-4,"")</f>
        <v/>
      </c>
      <c r="V247" s="59"/>
      <c r="W247" s="10" t="str">
        <f t="shared" si="63"/>
        <v/>
      </c>
      <c r="X247" s="10" t="str">
        <f t="shared" si="64"/>
        <v/>
      </c>
      <c r="Y247" s="10" t="str">
        <f t="shared" si="65"/>
        <v/>
      </c>
      <c r="AA247" s="2" t="str">
        <f>IF(Data!T247&gt;0,Data!T247-4,"")</f>
        <v/>
      </c>
      <c r="AB247" s="2" t="str">
        <f>IF(Data!U247&gt;0,Data!U247-4,"")</f>
        <v/>
      </c>
      <c r="AC247" s="2" t="str">
        <f>IF(Data!V247&gt;0,Data!V247-4,"")</f>
        <v/>
      </c>
      <c r="AD247" s="2" t="str">
        <f>IF(Data!W247&gt;0,Data!W247-4,"")</f>
        <v/>
      </c>
      <c r="AE247" s="2" t="str">
        <f>IF(Data!X247&gt;0,Data!X247-4,"")</f>
        <v/>
      </c>
      <c r="AF247" s="2" t="str">
        <f>IF(Data!Y247&gt;0,Data!Y247-4,"")</f>
        <v/>
      </c>
      <c r="AG247" s="2" t="str">
        <f>IF(Data!Z247&gt;0,Data!Z247-4,"")</f>
        <v/>
      </c>
      <c r="AH247" s="2" t="str">
        <f>IF(Data!AA247&gt;0,Data!AA247-4,"")</f>
        <v/>
      </c>
      <c r="AJ247" s="10" t="str">
        <f t="shared" si="66"/>
        <v/>
      </c>
      <c r="AK247" s="10" t="str">
        <f t="shared" si="67"/>
        <v/>
      </c>
      <c r="AL247" s="10" t="str">
        <f t="shared" si="68"/>
        <v/>
      </c>
      <c r="AN247" s="2" t="str">
        <f>IF(Data!AC247&gt;0,Data!AC247-4,"")</f>
        <v/>
      </c>
      <c r="AO247" s="2" t="str">
        <f>IF(Data!AD247&gt;0,Data!AD247-4,"")</f>
        <v/>
      </c>
      <c r="AP247" s="2" t="str">
        <f>IF(Data!AE247&gt;0,Data!AE247-4,"")</f>
        <v/>
      </c>
      <c r="AQ247" s="2" t="str">
        <f>IF(Data!AF247&gt;0,Data!AF247-4,"")</f>
        <v/>
      </c>
      <c r="AR247" s="2" t="str">
        <f>IF(Data!AG247&gt;0,Data!AG247-4,"")</f>
        <v/>
      </c>
      <c r="AS247" s="2" t="str">
        <f>IF(Data!AH247&gt;0,Data!AH247-4,"")</f>
        <v/>
      </c>
      <c r="AT247" s="2" t="str">
        <f>IF(Data!AI247&gt;0,Data!AI247-4,"")</f>
        <v/>
      </c>
      <c r="AU247" s="2" t="str">
        <f>IF(Data!AJ247&gt;0,Data!AJ247-4,"")</f>
        <v/>
      </c>
      <c r="AW247" s="10" t="str">
        <f t="shared" si="69"/>
        <v/>
      </c>
      <c r="AX247" s="10" t="str">
        <f t="shared" si="70"/>
        <v/>
      </c>
      <c r="AY247" s="10" t="str">
        <f t="shared" si="71"/>
        <v/>
      </c>
      <c r="BA247" s="2" t="str">
        <f>IF(Data!AL247&gt;0,Data!AL247-4,"")</f>
        <v/>
      </c>
      <c r="BB247" s="2" t="str">
        <f>IF(Data!AM247&gt;0,Data!AM247-4,"")</f>
        <v/>
      </c>
      <c r="BC247" s="2" t="str">
        <f>IF(Data!AN247&gt;0,Data!AN247-4,"")</f>
        <v/>
      </c>
      <c r="BD247" s="2" t="str">
        <f>IF(Data!AO247&gt;0,Data!AO247-4,"")</f>
        <v/>
      </c>
      <c r="BE247" s="2" t="str">
        <f>IF(Data!AP247&gt;0,Data!AP247-4,"")</f>
        <v/>
      </c>
      <c r="BF247" s="2" t="str">
        <f>IF(Data!AQ247&gt;0,Data!AQ247-4,"")</f>
        <v/>
      </c>
      <c r="BG247" s="2" t="str">
        <f>IF(Data!AR247&gt;0,Data!AR247-4,"")</f>
        <v/>
      </c>
      <c r="BH247" s="2" t="str">
        <f>IF(Data!AS247&gt;0,Data!AS247-4,"")</f>
        <v/>
      </c>
      <c r="BJ247" s="10" t="str">
        <f t="shared" si="72"/>
        <v/>
      </c>
      <c r="BK247" s="10" t="str">
        <f t="shared" si="73"/>
        <v/>
      </c>
      <c r="BL247" s="10" t="str">
        <f t="shared" si="74"/>
        <v/>
      </c>
      <c r="BN247" s="2" t="str">
        <f>IF(Data!AU247&gt;0,Data!AU247-4,"")</f>
        <v/>
      </c>
      <c r="BO247" s="2" t="str">
        <f>IF(Data!AV247&gt;0,Data!AV247-4,"")</f>
        <v/>
      </c>
      <c r="BP247" s="2" t="str">
        <f>IF(Data!AW247&gt;0,Data!AW247-4,"")</f>
        <v/>
      </c>
      <c r="BQ247" s="2" t="str">
        <f>IF(Data!AX247&gt;0,Data!AX247-4,"")</f>
        <v/>
      </c>
      <c r="BR247" s="2" t="str">
        <f>IF(Data!AY247&gt;0,Data!AY247-4,"")</f>
        <v/>
      </c>
      <c r="BS247" s="2" t="str">
        <f>IF(Data!AZ247&gt;0,Data!AZ247-4,"")</f>
        <v/>
      </c>
      <c r="BT247" s="2" t="str">
        <f>IF(Data!BA247&gt;0,Data!BA247-4,"")</f>
        <v/>
      </c>
      <c r="BU247" s="2" t="str">
        <f>IF(Data!BB247&gt;0,Data!BB247-4,"")</f>
        <v/>
      </c>
      <c r="BW247" s="10" t="str">
        <f t="shared" si="75"/>
        <v/>
      </c>
      <c r="BX247" s="10" t="str">
        <f t="shared" si="76"/>
        <v/>
      </c>
      <c r="BY247" s="10" t="str">
        <f t="shared" si="77"/>
        <v/>
      </c>
      <c r="CA247" s="2" t="str">
        <f>IF(Data!BD247&gt;0,Data!BD247-4,"")</f>
        <v/>
      </c>
      <c r="CB247" s="2" t="str">
        <f>IF(Data!BE247&gt;0,Data!BE247-4,"")</f>
        <v/>
      </c>
      <c r="CC247" s="2" t="str">
        <f>IF(Data!BF247&gt;0,Data!BF247-4,"")</f>
        <v/>
      </c>
      <c r="CD247" s="2" t="str">
        <f>IF(Data!BG247&gt;0,Data!BG247-4,"")</f>
        <v/>
      </c>
      <c r="CE247" s="2" t="str">
        <f>IF(Data!BH247&gt;0,Data!BH247-4,"")</f>
        <v/>
      </c>
      <c r="CF247" s="2" t="str">
        <f>IF(Data!BI247&gt;0,Data!BI247-4,"")</f>
        <v/>
      </c>
      <c r="CG247" s="2" t="str">
        <f>IF(Data!BJ247&gt;0,Data!BJ247-4,"")</f>
        <v/>
      </c>
      <c r="CH247" s="2" t="str">
        <f>IF(Data!BK247&gt;0,Data!BK247-4,"")</f>
        <v/>
      </c>
      <c r="CK247" s="10" t="str">
        <f t="shared" si="78"/>
        <v/>
      </c>
      <c r="CL247" s="10" t="str">
        <f t="shared" si="79"/>
        <v/>
      </c>
      <c r="CM247" s="10" t="str">
        <f t="shared" si="80"/>
        <v/>
      </c>
    </row>
    <row r="248" spans="1:91" x14ac:dyDescent="0.25">
      <c r="A248" s="2" t="str">
        <f>IF(Data!B248&gt;0,Data!B248-4,"")</f>
        <v/>
      </c>
      <c r="B248" s="2" t="str">
        <f>IF(Data!C248&gt;0,Data!C248-4,"")</f>
        <v/>
      </c>
      <c r="C248" s="2" t="str">
        <f>IF(Data!D248&gt;0,Data!D248-4,"")</f>
        <v/>
      </c>
      <c r="D248" s="2" t="str">
        <f>IF(Data!E248&gt;0,Data!E248-4,"")</f>
        <v/>
      </c>
      <c r="E248" s="2" t="str">
        <f>IF(Data!F248&gt;0,Data!F248-4,"")</f>
        <v/>
      </c>
      <c r="F248" s="2" t="str">
        <f>IF(Data!G248&gt;0,Data!G248-4,"")</f>
        <v/>
      </c>
      <c r="G248" s="2" t="str">
        <f>IF(Data!H248&gt;0,Data!H248-4,"")</f>
        <v/>
      </c>
      <c r="H248" s="2" t="str">
        <f>IF(Data!I248&gt;0,Data!I248-4,"")</f>
        <v/>
      </c>
      <c r="J248" s="10" t="str">
        <f t="shared" si="81"/>
        <v/>
      </c>
      <c r="K248" s="10" t="str">
        <f t="shared" si="82"/>
        <v/>
      </c>
      <c r="L248" s="10" t="str">
        <f t="shared" si="83"/>
        <v/>
      </c>
      <c r="N248" s="2" t="str">
        <f>IF(Data!K248&gt;0,Data!K248-4,"")</f>
        <v/>
      </c>
      <c r="O248" s="2" t="str">
        <f>IF(Data!L248&gt;0,Data!L248-4,"")</f>
        <v/>
      </c>
      <c r="P248" s="2" t="str">
        <f>IF(Data!M248&gt;0,Data!M248-4,"")</f>
        <v/>
      </c>
      <c r="Q248" s="2" t="str">
        <f>IF(Data!N248&gt;0,Data!N248-4,"")</f>
        <v/>
      </c>
      <c r="R248" s="2" t="str">
        <f>IF(Data!O248&gt;0,Data!O248-4,"")</f>
        <v/>
      </c>
      <c r="S248" s="2" t="str">
        <f>IF(Data!P248&gt;0,Data!P248-4,"")</f>
        <v/>
      </c>
      <c r="T248" s="2" t="str">
        <f>IF(Data!Q248&gt;0,Data!Q248-4,"")</f>
        <v/>
      </c>
      <c r="U248" s="2" t="str">
        <f>IF(Data!R248&gt;0,Data!R248-4,"")</f>
        <v/>
      </c>
      <c r="V248" s="59"/>
      <c r="W248" s="10" t="str">
        <f t="shared" si="63"/>
        <v/>
      </c>
      <c r="X248" s="10" t="str">
        <f t="shared" si="64"/>
        <v/>
      </c>
      <c r="Y248" s="10" t="str">
        <f t="shared" si="65"/>
        <v/>
      </c>
      <c r="AA248" s="2" t="str">
        <f>IF(Data!T248&gt;0,Data!T248-4,"")</f>
        <v/>
      </c>
      <c r="AB248" s="2" t="str">
        <f>IF(Data!U248&gt;0,Data!U248-4,"")</f>
        <v/>
      </c>
      <c r="AC248" s="2" t="str">
        <f>IF(Data!V248&gt;0,Data!V248-4,"")</f>
        <v/>
      </c>
      <c r="AD248" s="2" t="str">
        <f>IF(Data!W248&gt;0,Data!W248-4,"")</f>
        <v/>
      </c>
      <c r="AE248" s="2" t="str">
        <f>IF(Data!X248&gt;0,Data!X248-4,"")</f>
        <v/>
      </c>
      <c r="AF248" s="2" t="str">
        <f>IF(Data!Y248&gt;0,Data!Y248-4,"")</f>
        <v/>
      </c>
      <c r="AG248" s="2" t="str">
        <f>IF(Data!Z248&gt;0,Data!Z248-4,"")</f>
        <v/>
      </c>
      <c r="AH248" s="2" t="str">
        <f>IF(Data!AA248&gt;0,Data!AA248-4,"")</f>
        <v/>
      </c>
      <c r="AJ248" s="10" t="str">
        <f t="shared" si="66"/>
        <v/>
      </c>
      <c r="AK248" s="10" t="str">
        <f t="shared" si="67"/>
        <v/>
      </c>
      <c r="AL248" s="10" t="str">
        <f t="shared" si="68"/>
        <v/>
      </c>
      <c r="AN248" s="2" t="str">
        <f>IF(Data!AC248&gt;0,Data!AC248-4,"")</f>
        <v/>
      </c>
      <c r="AO248" s="2" t="str">
        <f>IF(Data!AD248&gt;0,Data!AD248-4,"")</f>
        <v/>
      </c>
      <c r="AP248" s="2" t="str">
        <f>IF(Data!AE248&gt;0,Data!AE248-4,"")</f>
        <v/>
      </c>
      <c r="AQ248" s="2" t="str">
        <f>IF(Data!AF248&gt;0,Data!AF248-4,"")</f>
        <v/>
      </c>
      <c r="AR248" s="2" t="str">
        <f>IF(Data!AG248&gt;0,Data!AG248-4,"")</f>
        <v/>
      </c>
      <c r="AS248" s="2" t="str">
        <f>IF(Data!AH248&gt;0,Data!AH248-4,"")</f>
        <v/>
      </c>
      <c r="AT248" s="2" t="str">
        <f>IF(Data!AI248&gt;0,Data!AI248-4,"")</f>
        <v/>
      </c>
      <c r="AU248" s="2" t="str">
        <f>IF(Data!AJ248&gt;0,Data!AJ248-4,"")</f>
        <v/>
      </c>
      <c r="AW248" s="10" t="str">
        <f t="shared" si="69"/>
        <v/>
      </c>
      <c r="AX248" s="10" t="str">
        <f t="shared" si="70"/>
        <v/>
      </c>
      <c r="AY248" s="10" t="str">
        <f t="shared" si="71"/>
        <v/>
      </c>
      <c r="BA248" s="2" t="str">
        <f>IF(Data!AL248&gt;0,Data!AL248-4,"")</f>
        <v/>
      </c>
      <c r="BB248" s="2" t="str">
        <f>IF(Data!AM248&gt;0,Data!AM248-4,"")</f>
        <v/>
      </c>
      <c r="BC248" s="2" t="str">
        <f>IF(Data!AN248&gt;0,Data!AN248-4,"")</f>
        <v/>
      </c>
      <c r="BD248" s="2" t="str">
        <f>IF(Data!AO248&gt;0,Data!AO248-4,"")</f>
        <v/>
      </c>
      <c r="BE248" s="2" t="str">
        <f>IF(Data!AP248&gt;0,Data!AP248-4,"")</f>
        <v/>
      </c>
      <c r="BF248" s="2" t="str">
        <f>IF(Data!AQ248&gt;0,Data!AQ248-4,"")</f>
        <v/>
      </c>
      <c r="BG248" s="2" t="str">
        <f>IF(Data!AR248&gt;0,Data!AR248-4,"")</f>
        <v/>
      </c>
      <c r="BH248" s="2" t="str">
        <f>IF(Data!AS248&gt;0,Data!AS248-4,"")</f>
        <v/>
      </c>
      <c r="BJ248" s="10" t="str">
        <f t="shared" si="72"/>
        <v/>
      </c>
      <c r="BK248" s="10" t="str">
        <f t="shared" si="73"/>
        <v/>
      </c>
      <c r="BL248" s="10" t="str">
        <f t="shared" si="74"/>
        <v/>
      </c>
      <c r="BN248" s="2" t="str">
        <f>IF(Data!AU248&gt;0,Data!AU248-4,"")</f>
        <v/>
      </c>
      <c r="BO248" s="2" t="str">
        <f>IF(Data!AV248&gt;0,Data!AV248-4,"")</f>
        <v/>
      </c>
      <c r="BP248" s="2" t="str">
        <f>IF(Data!AW248&gt;0,Data!AW248-4,"")</f>
        <v/>
      </c>
      <c r="BQ248" s="2" t="str">
        <f>IF(Data!AX248&gt;0,Data!AX248-4,"")</f>
        <v/>
      </c>
      <c r="BR248" s="2" t="str">
        <f>IF(Data!AY248&gt;0,Data!AY248-4,"")</f>
        <v/>
      </c>
      <c r="BS248" s="2" t="str">
        <f>IF(Data!AZ248&gt;0,Data!AZ248-4,"")</f>
        <v/>
      </c>
      <c r="BT248" s="2" t="str">
        <f>IF(Data!BA248&gt;0,Data!BA248-4,"")</f>
        <v/>
      </c>
      <c r="BU248" s="2" t="str">
        <f>IF(Data!BB248&gt;0,Data!BB248-4,"")</f>
        <v/>
      </c>
      <c r="BW248" s="10" t="str">
        <f t="shared" si="75"/>
        <v/>
      </c>
      <c r="BX248" s="10" t="str">
        <f t="shared" si="76"/>
        <v/>
      </c>
      <c r="BY248" s="10" t="str">
        <f t="shared" si="77"/>
        <v/>
      </c>
      <c r="CA248" s="2" t="str">
        <f>IF(Data!BD248&gt;0,Data!BD248-4,"")</f>
        <v/>
      </c>
      <c r="CB248" s="2" t="str">
        <f>IF(Data!BE248&gt;0,Data!BE248-4,"")</f>
        <v/>
      </c>
      <c r="CC248" s="2" t="str">
        <f>IF(Data!BF248&gt;0,Data!BF248-4,"")</f>
        <v/>
      </c>
      <c r="CD248" s="2" t="str">
        <f>IF(Data!BG248&gt;0,Data!BG248-4,"")</f>
        <v/>
      </c>
      <c r="CE248" s="2" t="str">
        <f>IF(Data!BH248&gt;0,Data!BH248-4,"")</f>
        <v/>
      </c>
      <c r="CF248" s="2" t="str">
        <f>IF(Data!BI248&gt;0,Data!BI248-4,"")</f>
        <v/>
      </c>
      <c r="CG248" s="2" t="str">
        <f>IF(Data!BJ248&gt;0,Data!BJ248-4,"")</f>
        <v/>
      </c>
      <c r="CH248" s="2" t="str">
        <f>IF(Data!BK248&gt;0,Data!BK248-4,"")</f>
        <v/>
      </c>
      <c r="CK248" s="10" t="str">
        <f t="shared" si="78"/>
        <v/>
      </c>
      <c r="CL248" s="10" t="str">
        <f t="shared" si="79"/>
        <v/>
      </c>
      <c r="CM248" s="10" t="str">
        <f t="shared" si="80"/>
        <v/>
      </c>
    </row>
    <row r="249" spans="1:91" x14ac:dyDescent="0.25">
      <c r="A249" s="2" t="str">
        <f>IF(Data!B249&gt;0,Data!B249-4,"")</f>
        <v/>
      </c>
      <c r="B249" s="2" t="str">
        <f>IF(Data!C249&gt;0,Data!C249-4,"")</f>
        <v/>
      </c>
      <c r="C249" s="2" t="str">
        <f>IF(Data!D249&gt;0,Data!D249-4,"")</f>
        <v/>
      </c>
      <c r="D249" s="2" t="str">
        <f>IF(Data!E249&gt;0,Data!E249-4,"")</f>
        <v/>
      </c>
      <c r="E249" s="2" t="str">
        <f>IF(Data!F249&gt;0,Data!F249-4,"")</f>
        <v/>
      </c>
      <c r="F249" s="2" t="str">
        <f>IF(Data!G249&gt;0,Data!G249-4,"")</f>
        <v/>
      </c>
      <c r="G249" s="2" t="str">
        <f>IF(Data!H249&gt;0,Data!H249-4,"")</f>
        <v/>
      </c>
      <c r="H249" s="2" t="str">
        <f>IF(Data!I249&gt;0,Data!I249-4,"")</f>
        <v/>
      </c>
      <c r="J249" s="10" t="str">
        <f t="shared" si="81"/>
        <v/>
      </c>
      <c r="K249" s="10" t="str">
        <f t="shared" si="82"/>
        <v/>
      </c>
      <c r="L249" s="10" t="str">
        <f t="shared" si="83"/>
        <v/>
      </c>
      <c r="N249" s="2" t="str">
        <f>IF(Data!K249&gt;0,Data!K249-4,"")</f>
        <v/>
      </c>
      <c r="O249" s="2" t="str">
        <f>IF(Data!L249&gt;0,Data!L249-4,"")</f>
        <v/>
      </c>
      <c r="P249" s="2" t="str">
        <f>IF(Data!M249&gt;0,Data!M249-4,"")</f>
        <v/>
      </c>
      <c r="Q249" s="2" t="str">
        <f>IF(Data!N249&gt;0,Data!N249-4,"")</f>
        <v/>
      </c>
      <c r="R249" s="2" t="str">
        <f>IF(Data!O249&gt;0,Data!O249-4,"")</f>
        <v/>
      </c>
      <c r="S249" s="2" t="str">
        <f>IF(Data!P249&gt;0,Data!P249-4,"")</f>
        <v/>
      </c>
      <c r="T249" s="2" t="str">
        <f>IF(Data!Q249&gt;0,Data!Q249-4,"")</f>
        <v/>
      </c>
      <c r="U249" s="2" t="str">
        <f>IF(Data!R249&gt;0,Data!R249-4,"")</f>
        <v/>
      </c>
      <c r="V249" s="59"/>
      <c r="W249" s="10" t="str">
        <f t="shared" si="63"/>
        <v/>
      </c>
      <c r="X249" s="10" t="str">
        <f t="shared" si="64"/>
        <v/>
      </c>
      <c r="Y249" s="10" t="str">
        <f t="shared" si="65"/>
        <v/>
      </c>
      <c r="AA249" s="2" t="str">
        <f>IF(Data!T249&gt;0,Data!T249-4,"")</f>
        <v/>
      </c>
      <c r="AB249" s="2" t="str">
        <f>IF(Data!U249&gt;0,Data!U249-4,"")</f>
        <v/>
      </c>
      <c r="AC249" s="2" t="str">
        <f>IF(Data!V249&gt;0,Data!V249-4,"")</f>
        <v/>
      </c>
      <c r="AD249" s="2" t="str">
        <f>IF(Data!W249&gt;0,Data!W249-4,"")</f>
        <v/>
      </c>
      <c r="AE249" s="2" t="str">
        <f>IF(Data!X249&gt;0,Data!X249-4,"")</f>
        <v/>
      </c>
      <c r="AF249" s="2" t="str">
        <f>IF(Data!Y249&gt;0,Data!Y249-4,"")</f>
        <v/>
      </c>
      <c r="AG249" s="2" t="str">
        <f>IF(Data!Z249&gt;0,Data!Z249-4,"")</f>
        <v/>
      </c>
      <c r="AH249" s="2" t="str">
        <f>IF(Data!AA249&gt;0,Data!AA249-4,"")</f>
        <v/>
      </c>
      <c r="AJ249" s="10" t="str">
        <f t="shared" si="66"/>
        <v/>
      </c>
      <c r="AK249" s="10" t="str">
        <f t="shared" si="67"/>
        <v/>
      </c>
      <c r="AL249" s="10" t="str">
        <f t="shared" si="68"/>
        <v/>
      </c>
      <c r="AN249" s="2" t="str">
        <f>IF(Data!AC249&gt;0,Data!AC249-4,"")</f>
        <v/>
      </c>
      <c r="AO249" s="2" t="str">
        <f>IF(Data!AD249&gt;0,Data!AD249-4,"")</f>
        <v/>
      </c>
      <c r="AP249" s="2" t="str">
        <f>IF(Data!AE249&gt;0,Data!AE249-4,"")</f>
        <v/>
      </c>
      <c r="AQ249" s="2" t="str">
        <f>IF(Data!AF249&gt;0,Data!AF249-4,"")</f>
        <v/>
      </c>
      <c r="AR249" s="2" t="str">
        <f>IF(Data!AG249&gt;0,Data!AG249-4,"")</f>
        <v/>
      </c>
      <c r="AS249" s="2" t="str">
        <f>IF(Data!AH249&gt;0,Data!AH249-4,"")</f>
        <v/>
      </c>
      <c r="AT249" s="2" t="str">
        <f>IF(Data!AI249&gt;0,Data!AI249-4,"")</f>
        <v/>
      </c>
      <c r="AU249" s="2" t="str">
        <f>IF(Data!AJ249&gt;0,Data!AJ249-4,"")</f>
        <v/>
      </c>
      <c r="AW249" s="10" t="str">
        <f t="shared" si="69"/>
        <v/>
      </c>
      <c r="AX249" s="10" t="str">
        <f t="shared" si="70"/>
        <v/>
      </c>
      <c r="AY249" s="10" t="str">
        <f t="shared" si="71"/>
        <v/>
      </c>
      <c r="BA249" s="2" t="str">
        <f>IF(Data!AL249&gt;0,Data!AL249-4,"")</f>
        <v/>
      </c>
      <c r="BB249" s="2" t="str">
        <f>IF(Data!AM249&gt;0,Data!AM249-4,"")</f>
        <v/>
      </c>
      <c r="BC249" s="2" t="str">
        <f>IF(Data!AN249&gt;0,Data!AN249-4,"")</f>
        <v/>
      </c>
      <c r="BD249" s="2" t="str">
        <f>IF(Data!AO249&gt;0,Data!AO249-4,"")</f>
        <v/>
      </c>
      <c r="BE249" s="2" t="str">
        <f>IF(Data!AP249&gt;0,Data!AP249-4,"")</f>
        <v/>
      </c>
      <c r="BF249" s="2" t="str">
        <f>IF(Data!AQ249&gt;0,Data!AQ249-4,"")</f>
        <v/>
      </c>
      <c r="BG249" s="2" t="str">
        <f>IF(Data!AR249&gt;0,Data!AR249-4,"")</f>
        <v/>
      </c>
      <c r="BH249" s="2" t="str">
        <f>IF(Data!AS249&gt;0,Data!AS249-4,"")</f>
        <v/>
      </c>
      <c r="BJ249" s="10" t="str">
        <f t="shared" si="72"/>
        <v/>
      </c>
      <c r="BK249" s="10" t="str">
        <f t="shared" si="73"/>
        <v/>
      </c>
      <c r="BL249" s="10" t="str">
        <f t="shared" si="74"/>
        <v/>
      </c>
      <c r="BN249" s="2" t="str">
        <f>IF(Data!AU249&gt;0,Data!AU249-4,"")</f>
        <v/>
      </c>
      <c r="BO249" s="2" t="str">
        <f>IF(Data!AV249&gt;0,Data!AV249-4,"")</f>
        <v/>
      </c>
      <c r="BP249" s="2" t="str">
        <f>IF(Data!AW249&gt;0,Data!AW249-4,"")</f>
        <v/>
      </c>
      <c r="BQ249" s="2" t="str">
        <f>IF(Data!AX249&gt;0,Data!AX249-4,"")</f>
        <v/>
      </c>
      <c r="BR249" s="2" t="str">
        <f>IF(Data!AY249&gt;0,Data!AY249-4,"")</f>
        <v/>
      </c>
      <c r="BS249" s="2" t="str">
        <f>IF(Data!AZ249&gt;0,Data!AZ249-4,"")</f>
        <v/>
      </c>
      <c r="BT249" s="2" t="str">
        <f>IF(Data!BA249&gt;0,Data!BA249-4,"")</f>
        <v/>
      </c>
      <c r="BU249" s="2" t="str">
        <f>IF(Data!BB249&gt;0,Data!BB249-4,"")</f>
        <v/>
      </c>
      <c r="BW249" s="10" t="str">
        <f t="shared" si="75"/>
        <v/>
      </c>
      <c r="BX249" s="10" t="str">
        <f t="shared" si="76"/>
        <v/>
      </c>
      <c r="BY249" s="10" t="str">
        <f t="shared" si="77"/>
        <v/>
      </c>
      <c r="CA249" s="2" t="str">
        <f>IF(Data!BD249&gt;0,Data!BD249-4,"")</f>
        <v/>
      </c>
      <c r="CB249" s="2" t="str">
        <f>IF(Data!BE249&gt;0,Data!BE249-4,"")</f>
        <v/>
      </c>
      <c r="CC249" s="2" t="str">
        <f>IF(Data!BF249&gt;0,Data!BF249-4,"")</f>
        <v/>
      </c>
      <c r="CD249" s="2" t="str">
        <f>IF(Data!BG249&gt;0,Data!BG249-4,"")</f>
        <v/>
      </c>
      <c r="CE249" s="2" t="str">
        <f>IF(Data!BH249&gt;0,Data!BH249-4,"")</f>
        <v/>
      </c>
      <c r="CF249" s="2" t="str">
        <f>IF(Data!BI249&gt;0,Data!BI249-4,"")</f>
        <v/>
      </c>
      <c r="CG249" s="2" t="str">
        <f>IF(Data!BJ249&gt;0,Data!BJ249-4,"")</f>
        <v/>
      </c>
      <c r="CH249" s="2" t="str">
        <f>IF(Data!BK249&gt;0,Data!BK249-4,"")</f>
        <v/>
      </c>
      <c r="CK249" s="10" t="str">
        <f t="shared" si="78"/>
        <v/>
      </c>
      <c r="CL249" s="10" t="str">
        <f t="shared" si="79"/>
        <v/>
      </c>
      <c r="CM249" s="10" t="str">
        <f t="shared" si="80"/>
        <v/>
      </c>
    </row>
    <row r="250" spans="1:91" x14ac:dyDescent="0.25">
      <c r="A250" s="2" t="str">
        <f>IF(Data!B250&gt;0,Data!B250-4,"")</f>
        <v/>
      </c>
      <c r="B250" s="2" t="str">
        <f>IF(Data!C250&gt;0,Data!C250-4,"")</f>
        <v/>
      </c>
      <c r="C250" s="2" t="str">
        <f>IF(Data!D250&gt;0,Data!D250-4,"")</f>
        <v/>
      </c>
      <c r="D250" s="2" t="str">
        <f>IF(Data!E250&gt;0,Data!E250-4,"")</f>
        <v/>
      </c>
      <c r="E250" s="2" t="str">
        <f>IF(Data!F250&gt;0,Data!F250-4,"")</f>
        <v/>
      </c>
      <c r="F250" s="2" t="str">
        <f>IF(Data!G250&gt;0,Data!G250-4,"")</f>
        <v/>
      </c>
      <c r="G250" s="2" t="str">
        <f>IF(Data!H250&gt;0,Data!H250-4,"")</f>
        <v/>
      </c>
      <c r="H250" s="2" t="str">
        <f>IF(Data!I250&gt;0,Data!I250-4,"")</f>
        <v/>
      </c>
      <c r="J250" s="10" t="str">
        <f t="shared" si="81"/>
        <v/>
      </c>
      <c r="K250" s="10" t="str">
        <f t="shared" si="82"/>
        <v/>
      </c>
      <c r="L250" s="10" t="str">
        <f t="shared" si="83"/>
        <v/>
      </c>
      <c r="N250" s="2" t="str">
        <f>IF(Data!K250&gt;0,Data!K250-4,"")</f>
        <v/>
      </c>
      <c r="O250" s="2" t="str">
        <f>IF(Data!L250&gt;0,Data!L250-4,"")</f>
        <v/>
      </c>
      <c r="P250" s="2" t="str">
        <f>IF(Data!M250&gt;0,Data!M250-4,"")</f>
        <v/>
      </c>
      <c r="Q250" s="2" t="str">
        <f>IF(Data!N250&gt;0,Data!N250-4,"")</f>
        <v/>
      </c>
      <c r="R250" s="2" t="str">
        <f>IF(Data!O250&gt;0,Data!O250-4,"")</f>
        <v/>
      </c>
      <c r="S250" s="2" t="str">
        <f>IF(Data!P250&gt;0,Data!P250-4,"")</f>
        <v/>
      </c>
      <c r="T250" s="2" t="str">
        <f>IF(Data!Q250&gt;0,Data!Q250-4,"")</f>
        <v/>
      </c>
      <c r="U250" s="2" t="str">
        <f>IF(Data!R250&gt;0,Data!R250-4,"")</f>
        <v/>
      </c>
      <c r="V250" s="59"/>
      <c r="W250" s="10" t="str">
        <f t="shared" si="63"/>
        <v/>
      </c>
      <c r="X250" s="10" t="str">
        <f t="shared" si="64"/>
        <v/>
      </c>
      <c r="Y250" s="10" t="str">
        <f t="shared" si="65"/>
        <v/>
      </c>
      <c r="AA250" s="2" t="str">
        <f>IF(Data!T250&gt;0,Data!T250-4,"")</f>
        <v/>
      </c>
      <c r="AB250" s="2" t="str">
        <f>IF(Data!U250&gt;0,Data!U250-4,"")</f>
        <v/>
      </c>
      <c r="AC250" s="2" t="str">
        <f>IF(Data!V250&gt;0,Data!V250-4,"")</f>
        <v/>
      </c>
      <c r="AD250" s="2" t="str">
        <f>IF(Data!W250&gt;0,Data!W250-4,"")</f>
        <v/>
      </c>
      <c r="AE250" s="2" t="str">
        <f>IF(Data!X250&gt;0,Data!X250-4,"")</f>
        <v/>
      </c>
      <c r="AF250" s="2" t="str">
        <f>IF(Data!Y250&gt;0,Data!Y250-4,"")</f>
        <v/>
      </c>
      <c r="AG250" s="2" t="str">
        <f>IF(Data!Z250&gt;0,Data!Z250-4,"")</f>
        <v/>
      </c>
      <c r="AH250" s="2" t="str">
        <f>IF(Data!AA250&gt;0,Data!AA250-4,"")</f>
        <v/>
      </c>
      <c r="AJ250" s="10" t="str">
        <f t="shared" si="66"/>
        <v/>
      </c>
      <c r="AK250" s="10" t="str">
        <f t="shared" si="67"/>
        <v/>
      </c>
      <c r="AL250" s="10" t="str">
        <f t="shared" si="68"/>
        <v/>
      </c>
      <c r="AN250" s="2" t="str">
        <f>IF(Data!AC250&gt;0,Data!AC250-4,"")</f>
        <v/>
      </c>
      <c r="AO250" s="2" t="str">
        <f>IF(Data!AD250&gt;0,Data!AD250-4,"")</f>
        <v/>
      </c>
      <c r="AP250" s="2" t="str">
        <f>IF(Data!AE250&gt;0,Data!AE250-4,"")</f>
        <v/>
      </c>
      <c r="AQ250" s="2" t="str">
        <f>IF(Data!AF250&gt;0,Data!AF250-4,"")</f>
        <v/>
      </c>
      <c r="AR250" s="2" t="str">
        <f>IF(Data!AG250&gt;0,Data!AG250-4,"")</f>
        <v/>
      </c>
      <c r="AS250" s="2" t="str">
        <f>IF(Data!AH250&gt;0,Data!AH250-4,"")</f>
        <v/>
      </c>
      <c r="AT250" s="2" t="str">
        <f>IF(Data!AI250&gt;0,Data!AI250-4,"")</f>
        <v/>
      </c>
      <c r="AU250" s="2" t="str">
        <f>IF(Data!AJ250&gt;0,Data!AJ250-4,"")</f>
        <v/>
      </c>
      <c r="AW250" s="10" t="str">
        <f t="shared" si="69"/>
        <v/>
      </c>
      <c r="AX250" s="10" t="str">
        <f t="shared" si="70"/>
        <v/>
      </c>
      <c r="AY250" s="10" t="str">
        <f t="shared" si="71"/>
        <v/>
      </c>
      <c r="BA250" s="2" t="str">
        <f>IF(Data!AL250&gt;0,Data!AL250-4,"")</f>
        <v/>
      </c>
      <c r="BB250" s="2" t="str">
        <f>IF(Data!AM250&gt;0,Data!AM250-4,"")</f>
        <v/>
      </c>
      <c r="BC250" s="2" t="str">
        <f>IF(Data!AN250&gt;0,Data!AN250-4,"")</f>
        <v/>
      </c>
      <c r="BD250" s="2" t="str">
        <f>IF(Data!AO250&gt;0,Data!AO250-4,"")</f>
        <v/>
      </c>
      <c r="BE250" s="2" t="str">
        <f>IF(Data!AP250&gt;0,Data!AP250-4,"")</f>
        <v/>
      </c>
      <c r="BF250" s="2" t="str">
        <f>IF(Data!AQ250&gt;0,Data!AQ250-4,"")</f>
        <v/>
      </c>
      <c r="BG250" s="2" t="str">
        <f>IF(Data!AR250&gt;0,Data!AR250-4,"")</f>
        <v/>
      </c>
      <c r="BH250" s="2" t="str">
        <f>IF(Data!AS250&gt;0,Data!AS250-4,"")</f>
        <v/>
      </c>
      <c r="BJ250" s="10" t="str">
        <f t="shared" si="72"/>
        <v/>
      </c>
      <c r="BK250" s="10" t="str">
        <f t="shared" si="73"/>
        <v/>
      </c>
      <c r="BL250" s="10" t="str">
        <f t="shared" si="74"/>
        <v/>
      </c>
      <c r="BN250" s="2" t="str">
        <f>IF(Data!AU250&gt;0,Data!AU250-4,"")</f>
        <v/>
      </c>
      <c r="BO250" s="2" t="str">
        <f>IF(Data!AV250&gt;0,Data!AV250-4,"")</f>
        <v/>
      </c>
      <c r="BP250" s="2" t="str">
        <f>IF(Data!AW250&gt;0,Data!AW250-4,"")</f>
        <v/>
      </c>
      <c r="BQ250" s="2" t="str">
        <f>IF(Data!AX250&gt;0,Data!AX250-4,"")</f>
        <v/>
      </c>
      <c r="BR250" s="2" t="str">
        <f>IF(Data!AY250&gt;0,Data!AY250-4,"")</f>
        <v/>
      </c>
      <c r="BS250" s="2" t="str">
        <f>IF(Data!AZ250&gt;0,Data!AZ250-4,"")</f>
        <v/>
      </c>
      <c r="BT250" s="2" t="str">
        <f>IF(Data!BA250&gt;0,Data!BA250-4,"")</f>
        <v/>
      </c>
      <c r="BU250" s="2" t="str">
        <f>IF(Data!BB250&gt;0,Data!BB250-4,"")</f>
        <v/>
      </c>
      <c r="BW250" s="10" t="str">
        <f t="shared" si="75"/>
        <v/>
      </c>
      <c r="BX250" s="10" t="str">
        <f t="shared" si="76"/>
        <v/>
      </c>
      <c r="BY250" s="10" t="str">
        <f t="shared" si="77"/>
        <v/>
      </c>
      <c r="CA250" s="2" t="str">
        <f>IF(Data!BD250&gt;0,Data!BD250-4,"")</f>
        <v/>
      </c>
      <c r="CB250" s="2" t="str">
        <f>IF(Data!BE250&gt;0,Data!BE250-4,"")</f>
        <v/>
      </c>
      <c r="CC250" s="2" t="str">
        <f>IF(Data!BF250&gt;0,Data!BF250-4,"")</f>
        <v/>
      </c>
      <c r="CD250" s="2" t="str">
        <f>IF(Data!BG250&gt;0,Data!BG250-4,"")</f>
        <v/>
      </c>
      <c r="CE250" s="2" t="str">
        <f>IF(Data!BH250&gt;0,Data!BH250-4,"")</f>
        <v/>
      </c>
      <c r="CF250" s="2" t="str">
        <f>IF(Data!BI250&gt;0,Data!BI250-4,"")</f>
        <v/>
      </c>
      <c r="CG250" s="2" t="str">
        <f>IF(Data!BJ250&gt;0,Data!BJ250-4,"")</f>
        <v/>
      </c>
      <c r="CH250" s="2" t="str">
        <f>IF(Data!BK250&gt;0,Data!BK250-4,"")</f>
        <v/>
      </c>
      <c r="CK250" s="10" t="str">
        <f t="shared" si="78"/>
        <v/>
      </c>
      <c r="CL250" s="10" t="str">
        <f t="shared" si="79"/>
        <v/>
      </c>
      <c r="CM250" s="10" t="str">
        <f t="shared" si="80"/>
        <v/>
      </c>
    </row>
    <row r="251" spans="1:91" x14ac:dyDescent="0.25">
      <c r="A251" s="2" t="str">
        <f>IF(Data!B251&gt;0,Data!B251-4,"")</f>
        <v/>
      </c>
      <c r="B251" s="2" t="str">
        <f>IF(Data!C251&gt;0,Data!C251-4,"")</f>
        <v/>
      </c>
      <c r="C251" s="2" t="str">
        <f>IF(Data!D251&gt;0,Data!D251-4,"")</f>
        <v/>
      </c>
      <c r="D251" s="2" t="str">
        <f>IF(Data!E251&gt;0,Data!E251-4,"")</f>
        <v/>
      </c>
      <c r="E251" s="2" t="str">
        <f>IF(Data!F251&gt;0,Data!F251-4,"")</f>
        <v/>
      </c>
      <c r="F251" s="2" t="str">
        <f>IF(Data!G251&gt;0,Data!G251-4,"")</f>
        <v/>
      </c>
      <c r="G251" s="2" t="str">
        <f>IF(Data!H251&gt;0,Data!H251-4,"")</f>
        <v/>
      </c>
      <c r="H251" s="2" t="str">
        <f>IF(Data!I251&gt;0,Data!I251-4,"")</f>
        <v/>
      </c>
      <c r="J251" s="10" t="str">
        <f t="shared" si="81"/>
        <v/>
      </c>
      <c r="K251" s="10" t="str">
        <f t="shared" si="82"/>
        <v/>
      </c>
      <c r="L251" s="10" t="str">
        <f t="shared" si="83"/>
        <v/>
      </c>
      <c r="N251" s="2" t="str">
        <f>IF(Data!K251&gt;0,Data!K251-4,"")</f>
        <v/>
      </c>
      <c r="O251" s="2" t="str">
        <f>IF(Data!L251&gt;0,Data!L251-4,"")</f>
        <v/>
      </c>
      <c r="P251" s="2" t="str">
        <f>IF(Data!M251&gt;0,Data!M251-4,"")</f>
        <v/>
      </c>
      <c r="Q251" s="2" t="str">
        <f>IF(Data!N251&gt;0,Data!N251-4,"")</f>
        <v/>
      </c>
      <c r="R251" s="2" t="str">
        <f>IF(Data!O251&gt;0,Data!O251-4,"")</f>
        <v/>
      </c>
      <c r="S251" s="2" t="str">
        <f>IF(Data!P251&gt;0,Data!P251-4,"")</f>
        <v/>
      </c>
      <c r="T251" s="2" t="str">
        <f>IF(Data!Q251&gt;0,Data!Q251-4,"")</f>
        <v/>
      </c>
      <c r="U251" s="2" t="str">
        <f>IF(Data!R251&gt;0,Data!R251-4,"")</f>
        <v/>
      </c>
      <c r="V251" s="59"/>
      <c r="W251" s="10" t="str">
        <f t="shared" si="63"/>
        <v/>
      </c>
      <c r="X251" s="10" t="str">
        <f t="shared" si="64"/>
        <v/>
      </c>
      <c r="Y251" s="10" t="str">
        <f t="shared" si="65"/>
        <v/>
      </c>
      <c r="AA251" s="2" t="str">
        <f>IF(Data!T251&gt;0,Data!T251-4,"")</f>
        <v/>
      </c>
      <c r="AB251" s="2" t="str">
        <f>IF(Data!U251&gt;0,Data!U251-4,"")</f>
        <v/>
      </c>
      <c r="AC251" s="2" t="str">
        <f>IF(Data!V251&gt;0,Data!V251-4,"")</f>
        <v/>
      </c>
      <c r="AD251" s="2" t="str">
        <f>IF(Data!W251&gt;0,Data!W251-4,"")</f>
        <v/>
      </c>
      <c r="AE251" s="2" t="str">
        <f>IF(Data!X251&gt;0,Data!X251-4,"")</f>
        <v/>
      </c>
      <c r="AF251" s="2" t="str">
        <f>IF(Data!Y251&gt;0,Data!Y251-4,"")</f>
        <v/>
      </c>
      <c r="AG251" s="2" t="str">
        <f>IF(Data!Z251&gt;0,Data!Z251-4,"")</f>
        <v/>
      </c>
      <c r="AH251" s="2" t="str">
        <f>IF(Data!AA251&gt;0,Data!AA251-4,"")</f>
        <v/>
      </c>
      <c r="AJ251" s="10" t="str">
        <f t="shared" si="66"/>
        <v/>
      </c>
      <c r="AK251" s="10" t="str">
        <f t="shared" si="67"/>
        <v/>
      </c>
      <c r="AL251" s="10" t="str">
        <f t="shared" si="68"/>
        <v/>
      </c>
      <c r="AN251" s="2" t="str">
        <f>IF(Data!AC251&gt;0,Data!AC251-4,"")</f>
        <v/>
      </c>
      <c r="AO251" s="2" t="str">
        <f>IF(Data!AD251&gt;0,Data!AD251-4,"")</f>
        <v/>
      </c>
      <c r="AP251" s="2" t="str">
        <f>IF(Data!AE251&gt;0,Data!AE251-4,"")</f>
        <v/>
      </c>
      <c r="AQ251" s="2" t="str">
        <f>IF(Data!AF251&gt;0,Data!AF251-4,"")</f>
        <v/>
      </c>
      <c r="AR251" s="2" t="str">
        <f>IF(Data!AG251&gt;0,Data!AG251-4,"")</f>
        <v/>
      </c>
      <c r="AS251" s="2" t="str">
        <f>IF(Data!AH251&gt;0,Data!AH251-4,"")</f>
        <v/>
      </c>
      <c r="AT251" s="2" t="str">
        <f>IF(Data!AI251&gt;0,Data!AI251-4,"")</f>
        <v/>
      </c>
      <c r="AU251" s="2" t="str">
        <f>IF(Data!AJ251&gt;0,Data!AJ251-4,"")</f>
        <v/>
      </c>
      <c r="AW251" s="10" t="str">
        <f t="shared" si="69"/>
        <v/>
      </c>
      <c r="AX251" s="10" t="str">
        <f t="shared" si="70"/>
        <v/>
      </c>
      <c r="AY251" s="10" t="str">
        <f t="shared" si="71"/>
        <v/>
      </c>
      <c r="BA251" s="2" t="str">
        <f>IF(Data!AL251&gt;0,Data!AL251-4,"")</f>
        <v/>
      </c>
      <c r="BB251" s="2" t="str">
        <f>IF(Data!AM251&gt;0,Data!AM251-4,"")</f>
        <v/>
      </c>
      <c r="BC251" s="2" t="str">
        <f>IF(Data!AN251&gt;0,Data!AN251-4,"")</f>
        <v/>
      </c>
      <c r="BD251" s="2" t="str">
        <f>IF(Data!AO251&gt;0,Data!AO251-4,"")</f>
        <v/>
      </c>
      <c r="BE251" s="2" t="str">
        <f>IF(Data!AP251&gt;0,Data!AP251-4,"")</f>
        <v/>
      </c>
      <c r="BF251" s="2" t="str">
        <f>IF(Data!AQ251&gt;0,Data!AQ251-4,"")</f>
        <v/>
      </c>
      <c r="BG251" s="2" t="str">
        <f>IF(Data!AR251&gt;0,Data!AR251-4,"")</f>
        <v/>
      </c>
      <c r="BH251" s="2" t="str">
        <f>IF(Data!AS251&gt;0,Data!AS251-4,"")</f>
        <v/>
      </c>
      <c r="BJ251" s="10" t="str">
        <f t="shared" si="72"/>
        <v/>
      </c>
      <c r="BK251" s="10" t="str">
        <f t="shared" si="73"/>
        <v/>
      </c>
      <c r="BL251" s="10" t="str">
        <f t="shared" si="74"/>
        <v/>
      </c>
      <c r="BN251" s="2" t="str">
        <f>IF(Data!AU251&gt;0,Data!AU251-4,"")</f>
        <v/>
      </c>
      <c r="BO251" s="2" t="str">
        <f>IF(Data!AV251&gt;0,Data!AV251-4,"")</f>
        <v/>
      </c>
      <c r="BP251" s="2" t="str">
        <f>IF(Data!AW251&gt;0,Data!AW251-4,"")</f>
        <v/>
      </c>
      <c r="BQ251" s="2" t="str">
        <f>IF(Data!AX251&gt;0,Data!AX251-4,"")</f>
        <v/>
      </c>
      <c r="BR251" s="2" t="str">
        <f>IF(Data!AY251&gt;0,Data!AY251-4,"")</f>
        <v/>
      </c>
      <c r="BS251" s="2" t="str">
        <f>IF(Data!AZ251&gt;0,Data!AZ251-4,"")</f>
        <v/>
      </c>
      <c r="BT251" s="2" t="str">
        <f>IF(Data!BA251&gt;0,Data!BA251-4,"")</f>
        <v/>
      </c>
      <c r="BU251" s="2" t="str">
        <f>IF(Data!BB251&gt;0,Data!BB251-4,"")</f>
        <v/>
      </c>
      <c r="BW251" s="10" t="str">
        <f t="shared" si="75"/>
        <v/>
      </c>
      <c r="BX251" s="10" t="str">
        <f t="shared" si="76"/>
        <v/>
      </c>
      <c r="BY251" s="10" t="str">
        <f t="shared" si="77"/>
        <v/>
      </c>
      <c r="CA251" s="2" t="str">
        <f>IF(Data!BD251&gt;0,Data!BD251-4,"")</f>
        <v/>
      </c>
      <c r="CB251" s="2" t="str">
        <f>IF(Data!BE251&gt;0,Data!BE251-4,"")</f>
        <v/>
      </c>
      <c r="CC251" s="2" t="str">
        <f>IF(Data!BF251&gt;0,Data!BF251-4,"")</f>
        <v/>
      </c>
      <c r="CD251" s="2" t="str">
        <f>IF(Data!BG251&gt;0,Data!BG251-4,"")</f>
        <v/>
      </c>
      <c r="CE251" s="2" t="str">
        <f>IF(Data!BH251&gt;0,Data!BH251-4,"")</f>
        <v/>
      </c>
      <c r="CF251" s="2" t="str">
        <f>IF(Data!BI251&gt;0,Data!BI251-4,"")</f>
        <v/>
      </c>
      <c r="CG251" s="2" t="str">
        <f>IF(Data!BJ251&gt;0,Data!BJ251-4,"")</f>
        <v/>
      </c>
      <c r="CH251" s="2" t="str">
        <f>IF(Data!BK251&gt;0,Data!BK251-4,"")</f>
        <v/>
      </c>
      <c r="CK251" s="10" t="str">
        <f t="shared" si="78"/>
        <v/>
      </c>
      <c r="CL251" s="10" t="str">
        <f t="shared" si="79"/>
        <v/>
      </c>
      <c r="CM251" s="10" t="str">
        <f t="shared" si="80"/>
        <v/>
      </c>
    </row>
    <row r="252" spans="1:91" x14ac:dyDescent="0.25">
      <c r="A252" s="2" t="str">
        <f>IF(Data!B252&gt;0,Data!B252-4,"")</f>
        <v/>
      </c>
      <c r="B252" s="2" t="str">
        <f>IF(Data!C252&gt;0,Data!C252-4,"")</f>
        <v/>
      </c>
      <c r="C252" s="2" t="str">
        <f>IF(Data!D252&gt;0,Data!D252-4,"")</f>
        <v/>
      </c>
      <c r="D252" s="2" t="str">
        <f>IF(Data!E252&gt;0,Data!E252-4,"")</f>
        <v/>
      </c>
      <c r="E252" s="2" t="str">
        <f>IF(Data!F252&gt;0,Data!F252-4,"")</f>
        <v/>
      </c>
      <c r="F252" s="2" t="str">
        <f>IF(Data!G252&gt;0,Data!G252-4,"")</f>
        <v/>
      </c>
      <c r="G252" s="2" t="str">
        <f>IF(Data!H252&gt;0,Data!H252-4,"")</f>
        <v/>
      </c>
      <c r="H252" s="2" t="str">
        <f>IF(Data!I252&gt;0,Data!I252-4,"")</f>
        <v/>
      </c>
      <c r="J252" s="10" t="str">
        <f t="shared" si="81"/>
        <v/>
      </c>
      <c r="K252" s="10" t="str">
        <f t="shared" si="82"/>
        <v/>
      </c>
      <c r="L252" s="10" t="str">
        <f t="shared" si="83"/>
        <v/>
      </c>
      <c r="N252" s="2" t="str">
        <f>IF(Data!K252&gt;0,Data!K252-4,"")</f>
        <v/>
      </c>
      <c r="O252" s="2" t="str">
        <f>IF(Data!L252&gt;0,Data!L252-4,"")</f>
        <v/>
      </c>
      <c r="P252" s="2" t="str">
        <f>IF(Data!M252&gt;0,Data!M252-4,"")</f>
        <v/>
      </c>
      <c r="Q252" s="2" t="str">
        <f>IF(Data!N252&gt;0,Data!N252-4,"")</f>
        <v/>
      </c>
      <c r="R252" s="2" t="str">
        <f>IF(Data!O252&gt;0,Data!O252-4,"")</f>
        <v/>
      </c>
      <c r="S252" s="2" t="str">
        <f>IF(Data!P252&gt;0,Data!P252-4,"")</f>
        <v/>
      </c>
      <c r="T252" s="2" t="str">
        <f>IF(Data!Q252&gt;0,Data!Q252-4,"")</f>
        <v/>
      </c>
      <c r="U252" s="2" t="str">
        <f>IF(Data!R252&gt;0,Data!R252-4,"")</f>
        <v/>
      </c>
      <c r="V252" s="59"/>
      <c r="W252" s="10" t="str">
        <f t="shared" si="63"/>
        <v/>
      </c>
      <c r="X252" s="10" t="str">
        <f t="shared" si="64"/>
        <v/>
      </c>
      <c r="Y252" s="10" t="str">
        <f t="shared" si="65"/>
        <v/>
      </c>
      <c r="AA252" s="2" t="str">
        <f>IF(Data!T252&gt;0,Data!T252-4,"")</f>
        <v/>
      </c>
      <c r="AB252" s="2" t="str">
        <f>IF(Data!U252&gt;0,Data!U252-4,"")</f>
        <v/>
      </c>
      <c r="AC252" s="2" t="str">
        <f>IF(Data!V252&gt;0,Data!V252-4,"")</f>
        <v/>
      </c>
      <c r="AD252" s="2" t="str">
        <f>IF(Data!W252&gt;0,Data!W252-4,"")</f>
        <v/>
      </c>
      <c r="AE252" s="2" t="str">
        <f>IF(Data!X252&gt;0,Data!X252-4,"")</f>
        <v/>
      </c>
      <c r="AF252" s="2" t="str">
        <f>IF(Data!Y252&gt;0,Data!Y252-4,"")</f>
        <v/>
      </c>
      <c r="AG252" s="2" t="str">
        <f>IF(Data!Z252&gt;0,Data!Z252-4,"")</f>
        <v/>
      </c>
      <c r="AH252" s="2" t="str">
        <f>IF(Data!AA252&gt;0,Data!AA252-4,"")</f>
        <v/>
      </c>
      <c r="AJ252" s="10" t="str">
        <f t="shared" si="66"/>
        <v/>
      </c>
      <c r="AK252" s="10" t="str">
        <f t="shared" si="67"/>
        <v/>
      </c>
      <c r="AL252" s="10" t="str">
        <f t="shared" si="68"/>
        <v/>
      </c>
      <c r="AN252" s="2" t="str">
        <f>IF(Data!AC252&gt;0,Data!AC252-4,"")</f>
        <v/>
      </c>
      <c r="AO252" s="2" t="str">
        <f>IF(Data!AD252&gt;0,Data!AD252-4,"")</f>
        <v/>
      </c>
      <c r="AP252" s="2" t="str">
        <f>IF(Data!AE252&gt;0,Data!AE252-4,"")</f>
        <v/>
      </c>
      <c r="AQ252" s="2" t="str">
        <f>IF(Data!AF252&gt;0,Data!AF252-4,"")</f>
        <v/>
      </c>
      <c r="AR252" s="2" t="str">
        <f>IF(Data!AG252&gt;0,Data!AG252-4,"")</f>
        <v/>
      </c>
      <c r="AS252" s="2" t="str">
        <f>IF(Data!AH252&gt;0,Data!AH252-4,"")</f>
        <v/>
      </c>
      <c r="AT252" s="2" t="str">
        <f>IF(Data!AI252&gt;0,Data!AI252-4,"")</f>
        <v/>
      </c>
      <c r="AU252" s="2" t="str">
        <f>IF(Data!AJ252&gt;0,Data!AJ252-4,"")</f>
        <v/>
      </c>
      <c r="AW252" s="10" t="str">
        <f t="shared" si="69"/>
        <v/>
      </c>
      <c r="AX252" s="10" t="str">
        <f t="shared" si="70"/>
        <v/>
      </c>
      <c r="AY252" s="10" t="str">
        <f t="shared" si="71"/>
        <v/>
      </c>
      <c r="BA252" s="2" t="str">
        <f>IF(Data!AL252&gt;0,Data!AL252-4,"")</f>
        <v/>
      </c>
      <c r="BB252" s="2" t="str">
        <f>IF(Data!AM252&gt;0,Data!AM252-4,"")</f>
        <v/>
      </c>
      <c r="BC252" s="2" t="str">
        <f>IF(Data!AN252&gt;0,Data!AN252-4,"")</f>
        <v/>
      </c>
      <c r="BD252" s="2" t="str">
        <f>IF(Data!AO252&gt;0,Data!AO252-4,"")</f>
        <v/>
      </c>
      <c r="BE252" s="2" t="str">
        <f>IF(Data!AP252&gt;0,Data!AP252-4,"")</f>
        <v/>
      </c>
      <c r="BF252" s="2" t="str">
        <f>IF(Data!AQ252&gt;0,Data!AQ252-4,"")</f>
        <v/>
      </c>
      <c r="BG252" s="2" t="str">
        <f>IF(Data!AR252&gt;0,Data!AR252-4,"")</f>
        <v/>
      </c>
      <c r="BH252" s="2" t="str">
        <f>IF(Data!AS252&gt;0,Data!AS252-4,"")</f>
        <v/>
      </c>
      <c r="BJ252" s="10" t="str">
        <f t="shared" si="72"/>
        <v/>
      </c>
      <c r="BK252" s="10" t="str">
        <f t="shared" si="73"/>
        <v/>
      </c>
      <c r="BL252" s="10" t="str">
        <f t="shared" si="74"/>
        <v/>
      </c>
      <c r="BN252" s="2" t="str">
        <f>IF(Data!AU252&gt;0,Data!AU252-4,"")</f>
        <v/>
      </c>
      <c r="BO252" s="2" t="str">
        <f>IF(Data!AV252&gt;0,Data!AV252-4,"")</f>
        <v/>
      </c>
      <c r="BP252" s="2" t="str">
        <f>IF(Data!AW252&gt;0,Data!AW252-4,"")</f>
        <v/>
      </c>
      <c r="BQ252" s="2" t="str">
        <f>IF(Data!AX252&gt;0,Data!AX252-4,"")</f>
        <v/>
      </c>
      <c r="BR252" s="2" t="str">
        <f>IF(Data!AY252&gt;0,Data!AY252-4,"")</f>
        <v/>
      </c>
      <c r="BS252" s="2" t="str">
        <f>IF(Data!AZ252&gt;0,Data!AZ252-4,"")</f>
        <v/>
      </c>
      <c r="BT252" s="2" t="str">
        <f>IF(Data!BA252&gt;0,Data!BA252-4,"")</f>
        <v/>
      </c>
      <c r="BU252" s="2" t="str">
        <f>IF(Data!BB252&gt;0,Data!BB252-4,"")</f>
        <v/>
      </c>
      <c r="BW252" s="10" t="str">
        <f t="shared" si="75"/>
        <v/>
      </c>
      <c r="BX252" s="10" t="str">
        <f t="shared" si="76"/>
        <v/>
      </c>
      <c r="BY252" s="10" t="str">
        <f t="shared" si="77"/>
        <v/>
      </c>
      <c r="CA252" s="2" t="str">
        <f>IF(Data!BD252&gt;0,Data!BD252-4,"")</f>
        <v/>
      </c>
      <c r="CB252" s="2" t="str">
        <f>IF(Data!BE252&gt;0,Data!BE252-4,"")</f>
        <v/>
      </c>
      <c r="CC252" s="2" t="str">
        <f>IF(Data!BF252&gt;0,Data!BF252-4,"")</f>
        <v/>
      </c>
      <c r="CD252" s="2" t="str">
        <f>IF(Data!BG252&gt;0,Data!BG252-4,"")</f>
        <v/>
      </c>
      <c r="CE252" s="2" t="str">
        <f>IF(Data!BH252&gt;0,Data!BH252-4,"")</f>
        <v/>
      </c>
      <c r="CF252" s="2" t="str">
        <f>IF(Data!BI252&gt;0,Data!BI252-4,"")</f>
        <v/>
      </c>
      <c r="CG252" s="2" t="str">
        <f>IF(Data!BJ252&gt;0,Data!BJ252-4,"")</f>
        <v/>
      </c>
      <c r="CH252" s="2" t="str">
        <f>IF(Data!BK252&gt;0,Data!BK252-4,"")</f>
        <v/>
      </c>
      <c r="CK252" s="10" t="str">
        <f t="shared" si="78"/>
        <v/>
      </c>
      <c r="CL252" s="10" t="str">
        <f t="shared" si="79"/>
        <v/>
      </c>
      <c r="CM252" s="10" t="str">
        <f t="shared" si="80"/>
        <v/>
      </c>
    </row>
    <row r="253" spans="1:91" x14ac:dyDescent="0.25">
      <c r="A253" s="2" t="str">
        <f>IF(Data!B253&gt;0,Data!B253-4,"")</f>
        <v/>
      </c>
      <c r="B253" s="2" t="str">
        <f>IF(Data!C253&gt;0,Data!C253-4,"")</f>
        <v/>
      </c>
      <c r="C253" s="2" t="str">
        <f>IF(Data!D253&gt;0,Data!D253-4,"")</f>
        <v/>
      </c>
      <c r="D253" s="2" t="str">
        <f>IF(Data!E253&gt;0,Data!E253-4,"")</f>
        <v/>
      </c>
      <c r="E253" s="2" t="str">
        <f>IF(Data!F253&gt;0,Data!F253-4,"")</f>
        <v/>
      </c>
      <c r="F253" s="2" t="str">
        <f>IF(Data!G253&gt;0,Data!G253-4,"")</f>
        <v/>
      </c>
      <c r="G253" s="2" t="str">
        <f>IF(Data!H253&gt;0,Data!H253-4,"")</f>
        <v/>
      </c>
      <c r="H253" s="2" t="str">
        <f>IF(Data!I253&gt;0,Data!I253-4,"")</f>
        <v/>
      </c>
      <c r="J253" s="10" t="str">
        <f t="shared" si="81"/>
        <v/>
      </c>
      <c r="K253" s="10" t="str">
        <f t="shared" si="82"/>
        <v/>
      </c>
      <c r="L253" s="10" t="str">
        <f t="shared" si="83"/>
        <v/>
      </c>
      <c r="N253" s="2" t="str">
        <f>IF(Data!K253&gt;0,Data!K253-4,"")</f>
        <v/>
      </c>
      <c r="O253" s="2" t="str">
        <f>IF(Data!L253&gt;0,Data!L253-4,"")</f>
        <v/>
      </c>
      <c r="P253" s="2" t="str">
        <f>IF(Data!M253&gt;0,Data!M253-4,"")</f>
        <v/>
      </c>
      <c r="Q253" s="2" t="str">
        <f>IF(Data!N253&gt;0,Data!N253-4,"")</f>
        <v/>
      </c>
      <c r="R253" s="2" t="str">
        <f>IF(Data!O253&gt;0,Data!O253-4,"")</f>
        <v/>
      </c>
      <c r="S253" s="2" t="str">
        <f>IF(Data!P253&gt;0,Data!P253-4,"")</f>
        <v/>
      </c>
      <c r="T253" s="2" t="str">
        <f>IF(Data!Q253&gt;0,Data!Q253-4,"")</f>
        <v/>
      </c>
      <c r="U253" s="2" t="str">
        <f>IF(Data!R253&gt;0,Data!R253-4,"")</f>
        <v/>
      </c>
      <c r="V253" s="59"/>
      <c r="W253" s="10" t="str">
        <f t="shared" si="63"/>
        <v/>
      </c>
      <c r="X253" s="10" t="str">
        <f t="shared" si="64"/>
        <v/>
      </c>
      <c r="Y253" s="10" t="str">
        <f t="shared" si="65"/>
        <v/>
      </c>
      <c r="AA253" s="2" t="str">
        <f>IF(Data!T253&gt;0,Data!T253-4,"")</f>
        <v/>
      </c>
      <c r="AB253" s="2" t="str">
        <f>IF(Data!U253&gt;0,Data!U253-4,"")</f>
        <v/>
      </c>
      <c r="AC253" s="2" t="str">
        <f>IF(Data!V253&gt;0,Data!V253-4,"")</f>
        <v/>
      </c>
      <c r="AD253" s="2" t="str">
        <f>IF(Data!W253&gt;0,Data!W253-4,"")</f>
        <v/>
      </c>
      <c r="AE253" s="2" t="str">
        <f>IF(Data!X253&gt;0,Data!X253-4,"")</f>
        <v/>
      </c>
      <c r="AF253" s="2" t="str">
        <f>IF(Data!Y253&gt;0,Data!Y253-4,"")</f>
        <v/>
      </c>
      <c r="AG253" s="2" t="str">
        <f>IF(Data!Z253&gt;0,Data!Z253-4,"")</f>
        <v/>
      </c>
      <c r="AH253" s="2" t="str">
        <f>IF(Data!AA253&gt;0,Data!AA253-4,"")</f>
        <v/>
      </c>
      <c r="AJ253" s="10" t="str">
        <f t="shared" si="66"/>
        <v/>
      </c>
      <c r="AK253" s="10" t="str">
        <f t="shared" si="67"/>
        <v/>
      </c>
      <c r="AL253" s="10" t="str">
        <f t="shared" si="68"/>
        <v/>
      </c>
      <c r="AN253" s="2" t="str">
        <f>IF(Data!AC253&gt;0,Data!AC253-4,"")</f>
        <v/>
      </c>
      <c r="AO253" s="2" t="str">
        <f>IF(Data!AD253&gt;0,Data!AD253-4,"")</f>
        <v/>
      </c>
      <c r="AP253" s="2" t="str">
        <f>IF(Data!AE253&gt;0,Data!AE253-4,"")</f>
        <v/>
      </c>
      <c r="AQ253" s="2" t="str">
        <f>IF(Data!AF253&gt;0,Data!AF253-4,"")</f>
        <v/>
      </c>
      <c r="AR253" s="2" t="str">
        <f>IF(Data!AG253&gt;0,Data!AG253-4,"")</f>
        <v/>
      </c>
      <c r="AS253" s="2" t="str">
        <f>IF(Data!AH253&gt;0,Data!AH253-4,"")</f>
        <v/>
      </c>
      <c r="AT253" s="2" t="str">
        <f>IF(Data!AI253&gt;0,Data!AI253-4,"")</f>
        <v/>
      </c>
      <c r="AU253" s="2" t="str">
        <f>IF(Data!AJ253&gt;0,Data!AJ253-4,"")</f>
        <v/>
      </c>
      <c r="AW253" s="10" t="str">
        <f t="shared" si="69"/>
        <v/>
      </c>
      <c r="AX253" s="10" t="str">
        <f t="shared" si="70"/>
        <v/>
      </c>
      <c r="AY253" s="10" t="str">
        <f t="shared" si="71"/>
        <v/>
      </c>
      <c r="BA253" s="2" t="str">
        <f>IF(Data!AL253&gt;0,Data!AL253-4,"")</f>
        <v/>
      </c>
      <c r="BB253" s="2" t="str">
        <f>IF(Data!AM253&gt;0,Data!AM253-4,"")</f>
        <v/>
      </c>
      <c r="BC253" s="2" t="str">
        <f>IF(Data!AN253&gt;0,Data!AN253-4,"")</f>
        <v/>
      </c>
      <c r="BD253" s="2" t="str">
        <f>IF(Data!AO253&gt;0,Data!AO253-4,"")</f>
        <v/>
      </c>
      <c r="BE253" s="2" t="str">
        <f>IF(Data!AP253&gt;0,Data!AP253-4,"")</f>
        <v/>
      </c>
      <c r="BF253" s="2" t="str">
        <f>IF(Data!AQ253&gt;0,Data!AQ253-4,"")</f>
        <v/>
      </c>
      <c r="BG253" s="2" t="str">
        <f>IF(Data!AR253&gt;0,Data!AR253-4,"")</f>
        <v/>
      </c>
      <c r="BH253" s="2" t="str">
        <f>IF(Data!AS253&gt;0,Data!AS253-4,"")</f>
        <v/>
      </c>
      <c r="BJ253" s="10" t="str">
        <f t="shared" si="72"/>
        <v/>
      </c>
      <c r="BK253" s="10" t="str">
        <f t="shared" si="73"/>
        <v/>
      </c>
      <c r="BL253" s="10" t="str">
        <f t="shared" si="74"/>
        <v/>
      </c>
      <c r="BN253" s="2" t="str">
        <f>IF(Data!AU253&gt;0,Data!AU253-4,"")</f>
        <v/>
      </c>
      <c r="BO253" s="2" t="str">
        <f>IF(Data!AV253&gt;0,Data!AV253-4,"")</f>
        <v/>
      </c>
      <c r="BP253" s="2" t="str">
        <f>IF(Data!AW253&gt;0,Data!AW253-4,"")</f>
        <v/>
      </c>
      <c r="BQ253" s="2" t="str">
        <f>IF(Data!AX253&gt;0,Data!AX253-4,"")</f>
        <v/>
      </c>
      <c r="BR253" s="2" t="str">
        <f>IF(Data!AY253&gt;0,Data!AY253-4,"")</f>
        <v/>
      </c>
      <c r="BS253" s="2" t="str">
        <f>IF(Data!AZ253&gt;0,Data!AZ253-4,"")</f>
        <v/>
      </c>
      <c r="BT253" s="2" t="str">
        <f>IF(Data!BA253&gt;0,Data!BA253-4,"")</f>
        <v/>
      </c>
      <c r="BU253" s="2" t="str">
        <f>IF(Data!BB253&gt;0,Data!BB253-4,"")</f>
        <v/>
      </c>
      <c r="BW253" s="10" t="str">
        <f t="shared" si="75"/>
        <v/>
      </c>
      <c r="BX253" s="10" t="str">
        <f t="shared" si="76"/>
        <v/>
      </c>
      <c r="BY253" s="10" t="str">
        <f t="shared" si="77"/>
        <v/>
      </c>
      <c r="CA253" s="2" t="str">
        <f>IF(Data!BD253&gt;0,Data!BD253-4,"")</f>
        <v/>
      </c>
      <c r="CB253" s="2" t="str">
        <f>IF(Data!BE253&gt;0,Data!BE253-4,"")</f>
        <v/>
      </c>
      <c r="CC253" s="2" t="str">
        <f>IF(Data!BF253&gt;0,Data!BF253-4,"")</f>
        <v/>
      </c>
      <c r="CD253" s="2" t="str">
        <f>IF(Data!BG253&gt;0,Data!BG253-4,"")</f>
        <v/>
      </c>
      <c r="CE253" s="2" t="str">
        <f>IF(Data!BH253&gt;0,Data!BH253-4,"")</f>
        <v/>
      </c>
      <c r="CF253" s="2" t="str">
        <f>IF(Data!BI253&gt;0,Data!BI253-4,"")</f>
        <v/>
      </c>
      <c r="CG253" s="2" t="str">
        <f>IF(Data!BJ253&gt;0,Data!BJ253-4,"")</f>
        <v/>
      </c>
      <c r="CH253" s="2" t="str">
        <f>IF(Data!BK253&gt;0,Data!BK253-4,"")</f>
        <v/>
      </c>
      <c r="CK253" s="10" t="str">
        <f t="shared" si="78"/>
        <v/>
      </c>
      <c r="CL253" s="10" t="str">
        <f t="shared" si="79"/>
        <v/>
      </c>
      <c r="CM253" s="10" t="str">
        <f t="shared" si="80"/>
        <v/>
      </c>
    </row>
    <row r="254" spans="1:91" x14ac:dyDescent="0.25">
      <c r="A254" s="2" t="str">
        <f>IF(Data!B254&gt;0,Data!B254-4,"")</f>
        <v/>
      </c>
      <c r="B254" s="2" t="str">
        <f>IF(Data!C254&gt;0,Data!C254-4,"")</f>
        <v/>
      </c>
      <c r="C254" s="2" t="str">
        <f>IF(Data!D254&gt;0,Data!D254-4,"")</f>
        <v/>
      </c>
      <c r="D254" s="2" t="str">
        <f>IF(Data!E254&gt;0,Data!E254-4,"")</f>
        <v/>
      </c>
      <c r="E254" s="2" t="str">
        <f>IF(Data!F254&gt;0,Data!F254-4,"")</f>
        <v/>
      </c>
      <c r="F254" s="2" t="str">
        <f>IF(Data!G254&gt;0,Data!G254-4,"")</f>
        <v/>
      </c>
      <c r="G254" s="2" t="str">
        <f>IF(Data!H254&gt;0,Data!H254-4,"")</f>
        <v/>
      </c>
      <c r="H254" s="2" t="str">
        <f>IF(Data!I254&gt;0,Data!I254-4,"")</f>
        <v/>
      </c>
      <c r="J254" s="10" t="str">
        <f t="shared" si="81"/>
        <v/>
      </c>
      <c r="K254" s="10" t="str">
        <f t="shared" si="82"/>
        <v/>
      </c>
      <c r="L254" s="10" t="str">
        <f t="shared" si="83"/>
        <v/>
      </c>
      <c r="N254" s="2" t="str">
        <f>IF(Data!K254&gt;0,Data!K254-4,"")</f>
        <v/>
      </c>
      <c r="O254" s="2" t="str">
        <f>IF(Data!L254&gt;0,Data!L254-4,"")</f>
        <v/>
      </c>
      <c r="P254" s="2" t="str">
        <f>IF(Data!M254&gt;0,Data!M254-4,"")</f>
        <v/>
      </c>
      <c r="Q254" s="2" t="str">
        <f>IF(Data!N254&gt;0,Data!N254-4,"")</f>
        <v/>
      </c>
      <c r="R254" s="2" t="str">
        <f>IF(Data!O254&gt;0,Data!O254-4,"")</f>
        <v/>
      </c>
      <c r="S254" s="2" t="str">
        <f>IF(Data!P254&gt;0,Data!P254-4,"")</f>
        <v/>
      </c>
      <c r="T254" s="2" t="str">
        <f>IF(Data!Q254&gt;0,Data!Q254-4,"")</f>
        <v/>
      </c>
      <c r="U254" s="2" t="str">
        <f>IF(Data!R254&gt;0,Data!R254-4,"")</f>
        <v/>
      </c>
      <c r="V254" s="59"/>
      <c r="W254" s="10" t="str">
        <f t="shared" si="63"/>
        <v/>
      </c>
      <c r="X254" s="10" t="str">
        <f t="shared" si="64"/>
        <v/>
      </c>
      <c r="Y254" s="10" t="str">
        <f t="shared" si="65"/>
        <v/>
      </c>
      <c r="AA254" s="2" t="str">
        <f>IF(Data!T254&gt;0,Data!T254-4,"")</f>
        <v/>
      </c>
      <c r="AB254" s="2" t="str">
        <f>IF(Data!U254&gt;0,Data!U254-4,"")</f>
        <v/>
      </c>
      <c r="AC254" s="2" t="str">
        <f>IF(Data!V254&gt;0,Data!V254-4,"")</f>
        <v/>
      </c>
      <c r="AD254" s="2" t="str">
        <f>IF(Data!W254&gt;0,Data!W254-4,"")</f>
        <v/>
      </c>
      <c r="AE254" s="2" t="str">
        <f>IF(Data!X254&gt;0,Data!X254-4,"")</f>
        <v/>
      </c>
      <c r="AF254" s="2" t="str">
        <f>IF(Data!Y254&gt;0,Data!Y254-4,"")</f>
        <v/>
      </c>
      <c r="AG254" s="2" t="str">
        <f>IF(Data!Z254&gt;0,Data!Z254-4,"")</f>
        <v/>
      </c>
      <c r="AH254" s="2" t="str">
        <f>IF(Data!AA254&gt;0,Data!AA254-4,"")</f>
        <v/>
      </c>
      <c r="AJ254" s="10" t="str">
        <f t="shared" si="66"/>
        <v/>
      </c>
      <c r="AK254" s="10" t="str">
        <f t="shared" si="67"/>
        <v/>
      </c>
      <c r="AL254" s="10" t="str">
        <f t="shared" si="68"/>
        <v/>
      </c>
      <c r="AN254" s="2" t="str">
        <f>IF(Data!AC254&gt;0,Data!AC254-4,"")</f>
        <v/>
      </c>
      <c r="AO254" s="2" t="str">
        <f>IF(Data!AD254&gt;0,Data!AD254-4,"")</f>
        <v/>
      </c>
      <c r="AP254" s="2" t="str">
        <f>IF(Data!AE254&gt;0,Data!AE254-4,"")</f>
        <v/>
      </c>
      <c r="AQ254" s="2" t="str">
        <f>IF(Data!AF254&gt;0,Data!AF254-4,"")</f>
        <v/>
      </c>
      <c r="AR254" s="2" t="str">
        <f>IF(Data!AG254&gt;0,Data!AG254-4,"")</f>
        <v/>
      </c>
      <c r="AS254" s="2" t="str">
        <f>IF(Data!AH254&gt;0,Data!AH254-4,"")</f>
        <v/>
      </c>
      <c r="AT254" s="2" t="str">
        <f>IF(Data!AI254&gt;0,Data!AI254-4,"")</f>
        <v/>
      </c>
      <c r="AU254" s="2" t="str">
        <f>IF(Data!AJ254&gt;0,Data!AJ254-4,"")</f>
        <v/>
      </c>
      <c r="AW254" s="10" t="str">
        <f t="shared" si="69"/>
        <v/>
      </c>
      <c r="AX254" s="10" t="str">
        <f t="shared" si="70"/>
        <v/>
      </c>
      <c r="AY254" s="10" t="str">
        <f t="shared" si="71"/>
        <v/>
      </c>
      <c r="BA254" s="2" t="str">
        <f>IF(Data!AL254&gt;0,Data!AL254-4,"")</f>
        <v/>
      </c>
      <c r="BB254" s="2" t="str">
        <f>IF(Data!AM254&gt;0,Data!AM254-4,"")</f>
        <v/>
      </c>
      <c r="BC254" s="2" t="str">
        <f>IF(Data!AN254&gt;0,Data!AN254-4,"")</f>
        <v/>
      </c>
      <c r="BD254" s="2" t="str">
        <f>IF(Data!AO254&gt;0,Data!AO254-4,"")</f>
        <v/>
      </c>
      <c r="BE254" s="2" t="str">
        <f>IF(Data!AP254&gt;0,Data!AP254-4,"")</f>
        <v/>
      </c>
      <c r="BF254" s="2" t="str">
        <f>IF(Data!AQ254&gt;0,Data!AQ254-4,"")</f>
        <v/>
      </c>
      <c r="BG254" s="2" t="str">
        <f>IF(Data!AR254&gt;0,Data!AR254-4,"")</f>
        <v/>
      </c>
      <c r="BH254" s="2" t="str">
        <f>IF(Data!AS254&gt;0,Data!AS254-4,"")</f>
        <v/>
      </c>
      <c r="BJ254" s="10" t="str">
        <f t="shared" si="72"/>
        <v/>
      </c>
      <c r="BK254" s="10" t="str">
        <f t="shared" si="73"/>
        <v/>
      </c>
      <c r="BL254" s="10" t="str">
        <f t="shared" si="74"/>
        <v/>
      </c>
      <c r="BN254" s="2" t="str">
        <f>IF(Data!AU254&gt;0,Data!AU254-4,"")</f>
        <v/>
      </c>
      <c r="BO254" s="2" t="str">
        <f>IF(Data!AV254&gt;0,Data!AV254-4,"")</f>
        <v/>
      </c>
      <c r="BP254" s="2" t="str">
        <f>IF(Data!AW254&gt;0,Data!AW254-4,"")</f>
        <v/>
      </c>
      <c r="BQ254" s="2" t="str">
        <f>IF(Data!AX254&gt;0,Data!AX254-4,"")</f>
        <v/>
      </c>
      <c r="BR254" s="2" t="str">
        <f>IF(Data!AY254&gt;0,Data!AY254-4,"")</f>
        <v/>
      </c>
      <c r="BS254" s="2" t="str">
        <f>IF(Data!AZ254&gt;0,Data!AZ254-4,"")</f>
        <v/>
      </c>
      <c r="BT254" s="2" t="str">
        <f>IF(Data!BA254&gt;0,Data!BA254-4,"")</f>
        <v/>
      </c>
      <c r="BU254" s="2" t="str">
        <f>IF(Data!BB254&gt;0,Data!BB254-4,"")</f>
        <v/>
      </c>
      <c r="BW254" s="10" t="str">
        <f t="shared" si="75"/>
        <v/>
      </c>
      <c r="BX254" s="10" t="str">
        <f t="shared" si="76"/>
        <v/>
      </c>
      <c r="BY254" s="10" t="str">
        <f t="shared" si="77"/>
        <v/>
      </c>
      <c r="CA254" s="2" t="str">
        <f>IF(Data!BD254&gt;0,Data!BD254-4,"")</f>
        <v/>
      </c>
      <c r="CB254" s="2" t="str">
        <f>IF(Data!BE254&gt;0,Data!BE254-4,"")</f>
        <v/>
      </c>
      <c r="CC254" s="2" t="str">
        <f>IF(Data!BF254&gt;0,Data!BF254-4,"")</f>
        <v/>
      </c>
      <c r="CD254" s="2" t="str">
        <f>IF(Data!BG254&gt;0,Data!BG254-4,"")</f>
        <v/>
      </c>
      <c r="CE254" s="2" t="str">
        <f>IF(Data!BH254&gt;0,Data!BH254-4,"")</f>
        <v/>
      </c>
      <c r="CF254" s="2" t="str">
        <f>IF(Data!BI254&gt;0,Data!BI254-4,"")</f>
        <v/>
      </c>
      <c r="CG254" s="2" t="str">
        <f>IF(Data!BJ254&gt;0,Data!BJ254-4,"")</f>
        <v/>
      </c>
      <c r="CH254" s="2" t="str">
        <f>IF(Data!BK254&gt;0,Data!BK254-4,"")</f>
        <v/>
      </c>
      <c r="CK254" s="10" t="str">
        <f t="shared" si="78"/>
        <v/>
      </c>
      <c r="CL254" s="10" t="str">
        <f t="shared" si="79"/>
        <v/>
      </c>
      <c r="CM254" s="10" t="str">
        <f t="shared" si="80"/>
        <v/>
      </c>
    </row>
    <row r="255" spans="1:91" x14ac:dyDescent="0.25">
      <c r="A255" s="2" t="str">
        <f>IF(Data!B255&gt;0,Data!B255-4,"")</f>
        <v/>
      </c>
      <c r="B255" s="2" t="str">
        <f>IF(Data!C255&gt;0,Data!C255-4,"")</f>
        <v/>
      </c>
      <c r="C255" s="2" t="str">
        <f>IF(Data!D255&gt;0,Data!D255-4,"")</f>
        <v/>
      </c>
      <c r="D255" s="2" t="str">
        <f>IF(Data!E255&gt;0,Data!E255-4,"")</f>
        <v/>
      </c>
      <c r="E255" s="2" t="str">
        <f>IF(Data!F255&gt;0,Data!F255-4,"")</f>
        <v/>
      </c>
      <c r="F255" s="2" t="str">
        <f>IF(Data!G255&gt;0,Data!G255-4,"")</f>
        <v/>
      </c>
      <c r="G255" s="2" t="str">
        <f>IF(Data!H255&gt;0,Data!H255-4,"")</f>
        <v/>
      </c>
      <c r="H255" s="2" t="str">
        <f>IF(Data!I255&gt;0,Data!I255-4,"")</f>
        <v/>
      </c>
      <c r="J255" s="10" t="str">
        <f t="shared" si="81"/>
        <v/>
      </c>
      <c r="K255" s="10" t="str">
        <f t="shared" si="82"/>
        <v/>
      </c>
      <c r="L255" s="10" t="str">
        <f t="shared" si="83"/>
        <v/>
      </c>
      <c r="N255" s="2" t="str">
        <f>IF(Data!K255&gt;0,Data!K255-4,"")</f>
        <v/>
      </c>
      <c r="O255" s="2" t="str">
        <f>IF(Data!L255&gt;0,Data!L255-4,"")</f>
        <v/>
      </c>
      <c r="P255" s="2" t="str">
        <f>IF(Data!M255&gt;0,Data!M255-4,"")</f>
        <v/>
      </c>
      <c r="Q255" s="2" t="str">
        <f>IF(Data!N255&gt;0,Data!N255-4,"")</f>
        <v/>
      </c>
      <c r="R255" s="2" t="str">
        <f>IF(Data!O255&gt;0,Data!O255-4,"")</f>
        <v/>
      </c>
      <c r="S255" s="2" t="str">
        <f>IF(Data!P255&gt;0,Data!P255-4,"")</f>
        <v/>
      </c>
      <c r="T255" s="2" t="str">
        <f>IF(Data!Q255&gt;0,Data!Q255-4,"")</f>
        <v/>
      </c>
      <c r="U255" s="2" t="str">
        <f>IF(Data!R255&gt;0,Data!R255-4,"")</f>
        <v/>
      </c>
      <c r="V255" s="59"/>
      <c r="W255" s="10" t="str">
        <f t="shared" si="63"/>
        <v/>
      </c>
      <c r="X255" s="10" t="str">
        <f t="shared" si="64"/>
        <v/>
      </c>
      <c r="Y255" s="10" t="str">
        <f t="shared" si="65"/>
        <v/>
      </c>
      <c r="AA255" s="2" t="str">
        <f>IF(Data!T255&gt;0,Data!T255-4,"")</f>
        <v/>
      </c>
      <c r="AB255" s="2" t="str">
        <f>IF(Data!U255&gt;0,Data!U255-4,"")</f>
        <v/>
      </c>
      <c r="AC255" s="2" t="str">
        <f>IF(Data!V255&gt;0,Data!V255-4,"")</f>
        <v/>
      </c>
      <c r="AD255" s="2" t="str">
        <f>IF(Data!W255&gt;0,Data!W255-4,"")</f>
        <v/>
      </c>
      <c r="AE255" s="2" t="str">
        <f>IF(Data!X255&gt;0,Data!X255-4,"")</f>
        <v/>
      </c>
      <c r="AF255" s="2" t="str">
        <f>IF(Data!Y255&gt;0,Data!Y255-4,"")</f>
        <v/>
      </c>
      <c r="AG255" s="2" t="str">
        <f>IF(Data!Z255&gt;0,Data!Z255-4,"")</f>
        <v/>
      </c>
      <c r="AH255" s="2" t="str">
        <f>IF(Data!AA255&gt;0,Data!AA255-4,"")</f>
        <v/>
      </c>
      <c r="AJ255" s="10" t="str">
        <f t="shared" si="66"/>
        <v/>
      </c>
      <c r="AK255" s="10" t="str">
        <f t="shared" si="67"/>
        <v/>
      </c>
      <c r="AL255" s="10" t="str">
        <f t="shared" si="68"/>
        <v/>
      </c>
      <c r="AN255" s="2" t="str">
        <f>IF(Data!AC255&gt;0,Data!AC255-4,"")</f>
        <v/>
      </c>
      <c r="AO255" s="2" t="str">
        <f>IF(Data!AD255&gt;0,Data!AD255-4,"")</f>
        <v/>
      </c>
      <c r="AP255" s="2" t="str">
        <f>IF(Data!AE255&gt;0,Data!AE255-4,"")</f>
        <v/>
      </c>
      <c r="AQ255" s="2" t="str">
        <f>IF(Data!AF255&gt;0,Data!AF255-4,"")</f>
        <v/>
      </c>
      <c r="AR255" s="2" t="str">
        <f>IF(Data!AG255&gt;0,Data!AG255-4,"")</f>
        <v/>
      </c>
      <c r="AS255" s="2" t="str">
        <f>IF(Data!AH255&gt;0,Data!AH255-4,"")</f>
        <v/>
      </c>
      <c r="AT255" s="2" t="str">
        <f>IF(Data!AI255&gt;0,Data!AI255-4,"")</f>
        <v/>
      </c>
      <c r="AU255" s="2" t="str">
        <f>IF(Data!AJ255&gt;0,Data!AJ255-4,"")</f>
        <v/>
      </c>
      <c r="AW255" s="10" t="str">
        <f t="shared" si="69"/>
        <v/>
      </c>
      <c r="AX255" s="10" t="str">
        <f t="shared" si="70"/>
        <v/>
      </c>
      <c r="AY255" s="10" t="str">
        <f t="shared" si="71"/>
        <v/>
      </c>
      <c r="BA255" s="2" t="str">
        <f>IF(Data!AL255&gt;0,Data!AL255-4,"")</f>
        <v/>
      </c>
      <c r="BB255" s="2" t="str">
        <f>IF(Data!AM255&gt;0,Data!AM255-4,"")</f>
        <v/>
      </c>
      <c r="BC255" s="2" t="str">
        <f>IF(Data!AN255&gt;0,Data!AN255-4,"")</f>
        <v/>
      </c>
      <c r="BD255" s="2" t="str">
        <f>IF(Data!AO255&gt;0,Data!AO255-4,"")</f>
        <v/>
      </c>
      <c r="BE255" s="2" t="str">
        <f>IF(Data!AP255&gt;0,Data!AP255-4,"")</f>
        <v/>
      </c>
      <c r="BF255" s="2" t="str">
        <f>IF(Data!AQ255&gt;0,Data!AQ255-4,"")</f>
        <v/>
      </c>
      <c r="BG255" s="2" t="str">
        <f>IF(Data!AR255&gt;0,Data!AR255-4,"")</f>
        <v/>
      </c>
      <c r="BH255" s="2" t="str">
        <f>IF(Data!AS255&gt;0,Data!AS255-4,"")</f>
        <v/>
      </c>
      <c r="BJ255" s="10" t="str">
        <f t="shared" si="72"/>
        <v/>
      </c>
      <c r="BK255" s="10" t="str">
        <f t="shared" si="73"/>
        <v/>
      </c>
      <c r="BL255" s="10" t="str">
        <f t="shared" si="74"/>
        <v/>
      </c>
      <c r="BN255" s="2" t="str">
        <f>IF(Data!AU255&gt;0,Data!AU255-4,"")</f>
        <v/>
      </c>
      <c r="BO255" s="2" t="str">
        <f>IF(Data!AV255&gt;0,Data!AV255-4,"")</f>
        <v/>
      </c>
      <c r="BP255" s="2" t="str">
        <f>IF(Data!AW255&gt;0,Data!AW255-4,"")</f>
        <v/>
      </c>
      <c r="BQ255" s="2" t="str">
        <f>IF(Data!AX255&gt;0,Data!AX255-4,"")</f>
        <v/>
      </c>
      <c r="BR255" s="2" t="str">
        <f>IF(Data!AY255&gt;0,Data!AY255-4,"")</f>
        <v/>
      </c>
      <c r="BS255" s="2" t="str">
        <f>IF(Data!AZ255&gt;0,Data!AZ255-4,"")</f>
        <v/>
      </c>
      <c r="BT255" s="2" t="str">
        <f>IF(Data!BA255&gt;0,Data!BA255-4,"")</f>
        <v/>
      </c>
      <c r="BU255" s="2" t="str">
        <f>IF(Data!BB255&gt;0,Data!BB255-4,"")</f>
        <v/>
      </c>
      <c r="BW255" s="10" t="str">
        <f t="shared" si="75"/>
        <v/>
      </c>
      <c r="BX255" s="10" t="str">
        <f t="shared" si="76"/>
        <v/>
      </c>
      <c r="BY255" s="10" t="str">
        <f t="shared" si="77"/>
        <v/>
      </c>
      <c r="CA255" s="2" t="str">
        <f>IF(Data!BD255&gt;0,Data!BD255-4,"")</f>
        <v/>
      </c>
      <c r="CB255" s="2" t="str">
        <f>IF(Data!BE255&gt;0,Data!BE255-4,"")</f>
        <v/>
      </c>
      <c r="CC255" s="2" t="str">
        <f>IF(Data!BF255&gt;0,Data!BF255-4,"")</f>
        <v/>
      </c>
      <c r="CD255" s="2" t="str">
        <f>IF(Data!BG255&gt;0,Data!BG255-4,"")</f>
        <v/>
      </c>
      <c r="CE255" s="2" t="str">
        <f>IF(Data!BH255&gt;0,Data!BH255-4,"")</f>
        <v/>
      </c>
      <c r="CF255" s="2" t="str">
        <f>IF(Data!BI255&gt;0,Data!BI255-4,"")</f>
        <v/>
      </c>
      <c r="CG255" s="2" t="str">
        <f>IF(Data!BJ255&gt;0,Data!BJ255-4,"")</f>
        <v/>
      </c>
      <c r="CH255" s="2" t="str">
        <f>IF(Data!BK255&gt;0,Data!BK255-4,"")</f>
        <v/>
      </c>
      <c r="CK255" s="10" t="str">
        <f t="shared" si="78"/>
        <v/>
      </c>
      <c r="CL255" s="10" t="str">
        <f t="shared" si="79"/>
        <v/>
      </c>
      <c r="CM255" s="10" t="str">
        <f t="shared" si="80"/>
        <v/>
      </c>
    </row>
    <row r="256" spans="1:91" x14ac:dyDescent="0.25">
      <c r="A256" s="2" t="str">
        <f>IF(Data!B256&gt;0,Data!B256-4,"")</f>
        <v/>
      </c>
      <c r="B256" s="2" t="str">
        <f>IF(Data!C256&gt;0,Data!C256-4,"")</f>
        <v/>
      </c>
      <c r="C256" s="2" t="str">
        <f>IF(Data!D256&gt;0,Data!D256-4,"")</f>
        <v/>
      </c>
      <c r="D256" s="2" t="str">
        <f>IF(Data!E256&gt;0,Data!E256-4,"")</f>
        <v/>
      </c>
      <c r="E256" s="2" t="str">
        <f>IF(Data!F256&gt;0,Data!F256-4,"")</f>
        <v/>
      </c>
      <c r="F256" s="2" t="str">
        <f>IF(Data!G256&gt;0,Data!G256-4,"")</f>
        <v/>
      </c>
      <c r="G256" s="2" t="str">
        <f>IF(Data!H256&gt;0,Data!H256-4,"")</f>
        <v/>
      </c>
      <c r="H256" s="2" t="str">
        <f>IF(Data!I256&gt;0,Data!I256-4,"")</f>
        <v/>
      </c>
      <c r="J256" s="10" t="str">
        <f t="shared" si="81"/>
        <v/>
      </c>
      <c r="K256" s="10" t="str">
        <f t="shared" si="82"/>
        <v/>
      </c>
      <c r="L256" s="10" t="str">
        <f t="shared" si="83"/>
        <v/>
      </c>
      <c r="N256" s="2" t="str">
        <f>IF(Data!K256&gt;0,Data!K256-4,"")</f>
        <v/>
      </c>
      <c r="O256" s="2" t="str">
        <f>IF(Data!L256&gt;0,Data!L256-4,"")</f>
        <v/>
      </c>
      <c r="P256" s="2" t="str">
        <f>IF(Data!M256&gt;0,Data!M256-4,"")</f>
        <v/>
      </c>
      <c r="Q256" s="2" t="str">
        <f>IF(Data!N256&gt;0,Data!N256-4,"")</f>
        <v/>
      </c>
      <c r="R256" s="2" t="str">
        <f>IF(Data!O256&gt;0,Data!O256-4,"")</f>
        <v/>
      </c>
      <c r="S256" s="2" t="str">
        <f>IF(Data!P256&gt;0,Data!P256-4,"")</f>
        <v/>
      </c>
      <c r="T256" s="2" t="str">
        <f>IF(Data!Q256&gt;0,Data!Q256-4,"")</f>
        <v/>
      </c>
      <c r="U256" s="2" t="str">
        <f>IF(Data!R256&gt;0,Data!R256-4,"")</f>
        <v/>
      </c>
      <c r="V256" s="59"/>
      <c r="W256" s="10" t="str">
        <f t="shared" si="63"/>
        <v/>
      </c>
      <c r="X256" s="10" t="str">
        <f t="shared" si="64"/>
        <v/>
      </c>
      <c r="Y256" s="10" t="str">
        <f t="shared" si="65"/>
        <v/>
      </c>
      <c r="AA256" s="2" t="str">
        <f>IF(Data!T256&gt;0,Data!T256-4,"")</f>
        <v/>
      </c>
      <c r="AB256" s="2" t="str">
        <f>IF(Data!U256&gt;0,Data!U256-4,"")</f>
        <v/>
      </c>
      <c r="AC256" s="2" t="str">
        <f>IF(Data!V256&gt;0,Data!V256-4,"")</f>
        <v/>
      </c>
      <c r="AD256" s="2" t="str">
        <f>IF(Data!W256&gt;0,Data!W256-4,"")</f>
        <v/>
      </c>
      <c r="AE256" s="2" t="str">
        <f>IF(Data!X256&gt;0,Data!X256-4,"")</f>
        <v/>
      </c>
      <c r="AF256" s="2" t="str">
        <f>IF(Data!Y256&gt;0,Data!Y256-4,"")</f>
        <v/>
      </c>
      <c r="AG256" s="2" t="str">
        <f>IF(Data!Z256&gt;0,Data!Z256-4,"")</f>
        <v/>
      </c>
      <c r="AH256" s="2" t="str">
        <f>IF(Data!AA256&gt;0,Data!AA256-4,"")</f>
        <v/>
      </c>
      <c r="AJ256" s="10" t="str">
        <f t="shared" si="66"/>
        <v/>
      </c>
      <c r="AK256" s="10" t="str">
        <f t="shared" si="67"/>
        <v/>
      </c>
      <c r="AL256" s="10" t="str">
        <f t="shared" si="68"/>
        <v/>
      </c>
      <c r="AN256" s="2" t="str">
        <f>IF(Data!AC256&gt;0,Data!AC256-4,"")</f>
        <v/>
      </c>
      <c r="AO256" s="2" t="str">
        <f>IF(Data!AD256&gt;0,Data!AD256-4,"")</f>
        <v/>
      </c>
      <c r="AP256" s="2" t="str">
        <f>IF(Data!AE256&gt;0,Data!AE256-4,"")</f>
        <v/>
      </c>
      <c r="AQ256" s="2" t="str">
        <f>IF(Data!AF256&gt;0,Data!AF256-4,"")</f>
        <v/>
      </c>
      <c r="AR256" s="2" t="str">
        <f>IF(Data!AG256&gt;0,Data!AG256-4,"")</f>
        <v/>
      </c>
      <c r="AS256" s="2" t="str">
        <f>IF(Data!AH256&gt;0,Data!AH256-4,"")</f>
        <v/>
      </c>
      <c r="AT256" s="2" t="str">
        <f>IF(Data!AI256&gt;0,Data!AI256-4,"")</f>
        <v/>
      </c>
      <c r="AU256" s="2" t="str">
        <f>IF(Data!AJ256&gt;0,Data!AJ256-4,"")</f>
        <v/>
      </c>
      <c r="AW256" s="10" t="str">
        <f t="shared" si="69"/>
        <v/>
      </c>
      <c r="AX256" s="10" t="str">
        <f t="shared" si="70"/>
        <v/>
      </c>
      <c r="AY256" s="10" t="str">
        <f t="shared" si="71"/>
        <v/>
      </c>
      <c r="BA256" s="2" t="str">
        <f>IF(Data!AL256&gt;0,Data!AL256-4,"")</f>
        <v/>
      </c>
      <c r="BB256" s="2" t="str">
        <f>IF(Data!AM256&gt;0,Data!AM256-4,"")</f>
        <v/>
      </c>
      <c r="BC256" s="2" t="str">
        <f>IF(Data!AN256&gt;0,Data!AN256-4,"")</f>
        <v/>
      </c>
      <c r="BD256" s="2" t="str">
        <f>IF(Data!AO256&gt;0,Data!AO256-4,"")</f>
        <v/>
      </c>
      <c r="BE256" s="2" t="str">
        <f>IF(Data!AP256&gt;0,Data!AP256-4,"")</f>
        <v/>
      </c>
      <c r="BF256" s="2" t="str">
        <f>IF(Data!AQ256&gt;0,Data!AQ256-4,"")</f>
        <v/>
      </c>
      <c r="BG256" s="2" t="str">
        <f>IF(Data!AR256&gt;0,Data!AR256-4,"")</f>
        <v/>
      </c>
      <c r="BH256" s="2" t="str">
        <f>IF(Data!AS256&gt;0,Data!AS256-4,"")</f>
        <v/>
      </c>
      <c r="BJ256" s="10" t="str">
        <f t="shared" si="72"/>
        <v/>
      </c>
      <c r="BK256" s="10" t="str">
        <f t="shared" si="73"/>
        <v/>
      </c>
      <c r="BL256" s="10" t="str">
        <f t="shared" si="74"/>
        <v/>
      </c>
      <c r="BN256" s="2" t="str">
        <f>IF(Data!AU256&gt;0,Data!AU256-4,"")</f>
        <v/>
      </c>
      <c r="BO256" s="2" t="str">
        <f>IF(Data!AV256&gt;0,Data!AV256-4,"")</f>
        <v/>
      </c>
      <c r="BP256" s="2" t="str">
        <f>IF(Data!AW256&gt;0,Data!AW256-4,"")</f>
        <v/>
      </c>
      <c r="BQ256" s="2" t="str">
        <f>IF(Data!AX256&gt;0,Data!AX256-4,"")</f>
        <v/>
      </c>
      <c r="BR256" s="2" t="str">
        <f>IF(Data!AY256&gt;0,Data!AY256-4,"")</f>
        <v/>
      </c>
      <c r="BS256" s="2" t="str">
        <f>IF(Data!AZ256&gt;0,Data!AZ256-4,"")</f>
        <v/>
      </c>
      <c r="BT256" s="2" t="str">
        <f>IF(Data!BA256&gt;0,Data!BA256-4,"")</f>
        <v/>
      </c>
      <c r="BU256" s="2" t="str">
        <f>IF(Data!BB256&gt;0,Data!BB256-4,"")</f>
        <v/>
      </c>
      <c r="BW256" s="10" t="str">
        <f t="shared" si="75"/>
        <v/>
      </c>
      <c r="BX256" s="10" t="str">
        <f t="shared" si="76"/>
        <v/>
      </c>
      <c r="BY256" s="10" t="str">
        <f t="shared" si="77"/>
        <v/>
      </c>
      <c r="CA256" s="2" t="str">
        <f>IF(Data!BD256&gt;0,Data!BD256-4,"")</f>
        <v/>
      </c>
      <c r="CB256" s="2" t="str">
        <f>IF(Data!BE256&gt;0,Data!BE256-4,"")</f>
        <v/>
      </c>
      <c r="CC256" s="2" t="str">
        <f>IF(Data!BF256&gt;0,Data!BF256-4,"")</f>
        <v/>
      </c>
      <c r="CD256" s="2" t="str">
        <f>IF(Data!BG256&gt;0,Data!BG256-4,"")</f>
        <v/>
      </c>
      <c r="CE256" s="2" t="str">
        <f>IF(Data!BH256&gt;0,Data!BH256-4,"")</f>
        <v/>
      </c>
      <c r="CF256" s="2" t="str">
        <f>IF(Data!BI256&gt;0,Data!BI256-4,"")</f>
        <v/>
      </c>
      <c r="CG256" s="2" t="str">
        <f>IF(Data!BJ256&gt;0,Data!BJ256-4,"")</f>
        <v/>
      </c>
      <c r="CH256" s="2" t="str">
        <f>IF(Data!BK256&gt;0,Data!BK256-4,"")</f>
        <v/>
      </c>
      <c r="CK256" s="10" t="str">
        <f t="shared" si="78"/>
        <v/>
      </c>
      <c r="CL256" s="10" t="str">
        <f t="shared" si="79"/>
        <v/>
      </c>
      <c r="CM256" s="10" t="str">
        <f t="shared" si="80"/>
        <v/>
      </c>
    </row>
    <row r="257" spans="1:91" x14ac:dyDescent="0.25">
      <c r="A257" s="2" t="str">
        <f>IF(Data!B257&gt;0,Data!B257-4,"")</f>
        <v/>
      </c>
      <c r="B257" s="2" t="str">
        <f>IF(Data!C257&gt;0,Data!C257-4,"")</f>
        <v/>
      </c>
      <c r="C257" s="2" t="str">
        <f>IF(Data!D257&gt;0,Data!D257-4,"")</f>
        <v/>
      </c>
      <c r="D257" s="2" t="str">
        <f>IF(Data!E257&gt;0,Data!E257-4,"")</f>
        <v/>
      </c>
      <c r="E257" s="2" t="str">
        <f>IF(Data!F257&gt;0,Data!F257-4,"")</f>
        <v/>
      </c>
      <c r="F257" s="2" t="str">
        <f>IF(Data!G257&gt;0,Data!G257-4,"")</f>
        <v/>
      </c>
      <c r="G257" s="2" t="str">
        <f>IF(Data!H257&gt;0,Data!H257-4,"")</f>
        <v/>
      </c>
      <c r="H257" s="2" t="str">
        <f>IF(Data!I257&gt;0,Data!I257-4,"")</f>
        <v/>
      </c>
      <c r="J257" s="10" t="str">
        <f t="shared" si="81"/>
        <v/>
      </c>
      <c r="K257" s="10" t="str">
        <f t="shared" si="82"/>
        <v/>
      </c>
      <c r="L257" s="10" t="str">
        <f t="shared" si="83"/>
        <v/>
      </c>
      <c r="N257" s="2" t="str">
        <f>IF(Data!K257&gt;0,Data!K257-4,"")</f>
        <v/>
      </c>
      <c r="O257" s="2" t="str">
        <f>IF(Data!L257&gt;0,Data!L257-4,"")</f>
        <v/>
      </c>
      <c r="P257" s="2" t="str">
        <f>IF(Data!M257&gt;0,Data!M257-4,"")</f>
        <v/>
      </c>
      <c r="Q257" s="2" t="str">
        <f>IF(Data!N257&gt;0,Data!N257-4,"")</f>
        <v/>
      </c>
      <c r="R257" s="2" t="str">
        <f>IF(Data!O257&gt;0,Data!O257-4,"")</f>
        <v/>
      </c>
      <c r="S257" s="2" t="str">
        <f>IF(Data!P257&gt;0,Data!P257-4,"")</f>
        <v/>
      </c>
      <c r="T257" s="2" t="str">
        <f>IF(Data!Q257&gt;0,Data!Q257-4,"")</f>
        <v/>
      </c>
      <c r="U257" s="2" t="str">
        <f>IF(Data!R257&gt;0,Data!R257-4,"")</f>
        <v/>
      </c>
      <c r="V257" s="59"/>
      <c r="W257" s="10" t="str">
        <f t="shared" si="63"/>
        <v/>
      </c>
      <c r="X257" s="10" t="str">
        <f t="shared" si="64"/>
        <v/>
      </c>
      <c r="Y257" s="10" t="str">
        <f t="shared" si="65"/>
        <v/>
      </c>
      <c r="AA257" s="2" t="str">
        <f>IF(Data!T257&gt;0,Data!T257-4,"")</f>
        <v/>
      </c>
      <c r="AB257" s="2" t="str">
        <f>IF(Data!U257&gt;0,Data!U257-4,"")</f>
        <v/>
      </c>
      <c r="AC257" s="2" t="str">
        <f>IF(Data!V257&gt;0,Data!V257-4,"")</f>
        <v/>
      </c>
      <c r="AD257" s="2" t="str">
        <f>IF(Data!W257&gt;0,Data!W257-4,"")</f>
        <v/>
      </c>
      <c r="AE257" s="2" t="str">
        <f>IF(Data!X257&gt;0,Data!X257-4,"")</f>
        <v/>
      </c>
      <c r="AF257" s="2" t="str">
        <f>IF(Data!Y257&gt;0,Data!Y257-4,"")</f>
        <v/>
      </c>
      <c r="AG257" s="2" t="str">
        <f>IF(Data!Z257&gt;0,Data!Z257-4,"")</f>
        <v/>
      </c>
      <c r="AH257" s="2" t="str">
        <f>IF(Data!AA257&gt;0,Data!AA257-4,"")</f>
        <v/>
      </c>
      <c r="AJ257" s="10" t="str">
        <f t="shared" si="66"/>
        <v/>
      </c>
      <c r="AK257" s="10" t="str">
        <f t="shared" si="67"/>
        <v/>
      </c>
      <c r="AL257" s="10" t="str">
        <f t="shared" si="68"/>
        <v/>
      </c>
      <c r="AN257" s="2" t="str">
        <f>IF(Data!AC257&gt;0,Data!AC257-4,"")</f>
        <v/>
      </c>
      <c r="AO257" s="2" t="str">
        <f>IF(Data!AD257&gt;0,Data!AD257-4,"")</f>
        <v/>
      </c>
      <c r="AP257" s="2" t="str">
        <f>IF(Data!AE257&gt;0,Data!AE257-4,"")</f>
        <v/>
      </c>
      <c r="AQ257" s="2" t="str">
        <f>IF(Data!AF257&gt;0,Data!AF257-4,"")</f>
        <v/>
      </c>
      <c r="AR257" s="2" t="str">
        <f>IF(Data!AG257&gt;0,Data!AG257-4,"")</f>
        <v/>
      </c>
      <c r="AS257" s="2" t="str">
        <f>IF(Data!AH257&gt;0,Data!AH257-4,"")</f>
        <v/>
      </c>
      <c r="AT257" s="2" t="str">
        <f>IF(Data!AI257&gt;0,Data!AI257-4,"")</f>
        <v/>
      </c>
      <c r="AU257" s="2" t="str">
        <f>IF(Data!AJ257&gt;0,Data!AJ257-4,"")</f>
        <v/>
      </c>
      <c r="AW257" s="10" t="str">
        <f t="shared" si="69"/>
        <v/>
      </c>
      <c r="AX257" s="10" t="str">
        <f t="shared" si="70"/>
        <v/>
      </c>
      <c r="AY257" s="10" t="str">
        <f t="shared" si="71"/>
        <v/>
      </c>
      <c r="BA257" s="2" t="str">
        <f>IF(Data!AL257&gt;0,Data!AL257-4,"")</f>
        <v/>
      </c>
      <c r="BB257" s="2" t="str">
        <f>IF(Data!AM257&gt;0,Data!AM257-4,"")</f>
        <v/>
      </c>
      <c r="BC257" s="2" t="str">
        <f>IF(Data!AN257&gt;0,Data!AN257-4,"")</f>
        <v/>
      </c>
      <c r="BD257" s="2" t="str">
        <f>IF(Data!AO257&gt;0,Data!AO257-4,"")</f>
        <v/>
      </c>
      <c r="BE257" s="2" t="str">
        <f>IF(Data!AP257&gt;0,Data!AP257-4,"")</f>
        <v/>
      </c>
      <c r="BF257" s="2" t="str">
        <f>IF(Data!AQ257&gt;0,Data!AQ257-4,"")</f>
        <v/>
      </c>
      <c r="BG257" s="2" t="str">
        <f>IF(Data!AR257&gt;0,Data!AR257-4,"")</f>
        <v/>
      </c>
      <c r="BH257" s="2" t="str">
        <f>IF(Data!AS257&gt;0,Data!AS257-4,"")</f>
        <v/>
      </c>
      <c r="BJ257" s="10" t="str">
        <f t="shared" si="72"/>
        <v/>
      </c>
      <c r="BK257" s="10" t="str">
        <f t="shared" si="73"/>
        <v/>
      </c>
      <c r="BL257" s="10" t="str">
        <f t="shared" si="74"/>
        <v/>
      </c>
      <c r="BN257" s="2" t="str">
        <f>IF(Data!AU257&gt;0,Data!AU257-4,"")</f>
        <v/>
      </c>
      <c r="BO257" s="2" t="str">
        <f>IF(Data!AV257&gt;0,Data!AV257-4,"")</f>
        <v/>
      </c>
      <c r="BP257" s="2" t="str">
        <f>IF(Data!AW257&gt;0,Data!AW257-4,"")</f>
        <v/>
      </c>
      <c r="BQ257" s="2" t="str">
        <f>IF(Data!AX257&gt;0,Data!AX257-4,"")</f>
        <v/>
      </c>
      <c r="BR257" s="2" t="str">
        <f>IF(Data!AY257&gt;0,Data!AY257-4,"")</f>
        <v/>
      </c>
      <c r="BS257" s="2" t="str">
        <f>IF(Data!AZ257&gt;0,Data!AZ257-4,"")</f>
        <v/>
      </c>
      <c r="BT257" s="2" t="str">
        <f>IF(Data!BA257&gt;0,Data!BA257-4,"")</f>
        <v/>
      </c>
      <c r="BU257" s="2" t="str">
        <f>IF(Data!BB257&gt;0,Data!BB257-4,"")</f>
        <v/>
      </c>
      <c r="BW257" s="10" t="str">
        <f t="shared" si="75"/>
        <v/>
      </c>
      <c r="BX257" s="10" t="str">
        <f t="shared" si="76"/>
        <v/>
      </c>
      <c r="BY257" s="10" t="str">
        <f t="shared" si="77"/>
        <v/>
      </c>
      <c r="CA257" s="2" t="str">
        <f>IF(Data!BD257&gt;0,Data!BD257-4,"")</f>
        <v/>
      </c>
      <c r="CB257" s="2" t="str">
        <f>IF(Data!BE257&gt;0,Data!BE257-4,"")</f>
        <v/>
      </c>
      <c r="CC257" s="2" t="str">
        <f>IF(Data!BF257&gt;0,Data!BF257-4,"")</f>
        <v/>
      </c>
      <c r="CD257" s="2" t="str">
        <f>IF(Data!BG257&gt;0,Data!BG257-4,"")</f>
        <v/>
      </c>
      <c r="CE257" s="2" t="str">
        <f>IF(Data!BH257&gt;0,Data!BH257-4,"")</f>
        <v/>
      </c>
      <c r="CF257" s="2" t="str">
        <f>IF(Data!BI257&gt;0,Data!BI257-4,"")</f>
        <v/>
      </c>
      <c r="CG257" s="2" t="str">
        <f>IF(Data!BJ257&gt;0,Data!BJ257-4,"")</f>
        <v/>
      </c>
      <c r="CH257" s="2" t="str">
        <f>IF(Data!BK257&gt;0,Data!BK257-4,"")</f>
        <v/>
      </c>
      <c r="CK257" s="10" t="str">
        <f t="shared" si="78"/>
        <v/>
      </c>
      <c r="CL257" s="10" t="str">
        <f t="shared" si="79"/>
        <v/>
      </c>
      <c r="CM257" s="10" t="str">
        <f t="shared" si="80"/>
        <v/>
      </c>
    </row>
    <row r="258" spans="1:91" x14ac:dyDescent="0.25">
      <c r="A258" s="2" t="str">
        <f>IF(Data!B258&gt;0,Data!B258-4,"")</f>
        <v/>
      </c>
      <c r="B258" s="2" t="str">
        <f>IF(Data!C258&gt;0,Data!C258-4,"")</f>
        <v/>
      </c>
      <c r="C258" s="2" t="str">
        <f>IF(Data!D258&gt;0,Data!D258-4,"")</f>
        <v/>
      </c>
      <c r="D258" s="2" t="str">
        <f>IF(Data!E258&gt;0,Data!E258-4,"")</f>
        <v/>
      </c>
      <c r="E258" s="2" t="str">
        <f>IF(Data!F258&gt;0,Data!F258-4,"")</f>
        <v/>
      </c>
      <c r="F258" s="2" t="str">
        <f>IF(Data!G258&gt;0,Data!G258-4,"")</f>
        <v/>
      </c>
      <c r="G258" s="2" t="str">
        <f>IF(Data!H258&gt;0,Data!H258-4,"")</f>
        <v/>
      </c>
      <c r="H258" s="2" t="str">
        <f>IF(Data!I258&gt;0,Data!I258-4,"")</f>
        <v/>
      </c>
      <c r="J258" s="10" t="str">
        <f t="shared" si="81"/>
        <v/>
      </c>
      <c r="K258" s="10" t="str">
        <f t="shared" si="82"/>
        <v/>
      </c>
      <c r="L258" s="10" t="str">
        <f t="shared" si="83"/>
        <v/>
      </c>
      <c r="N258" s="2" t="str">
        <f>IF(Data!K258&gt;0,Data!K258-4,"")</f>
        <v/>
      </c>
      <c r="O258" s="2" t="str">
        <f>IF(Data!L258&gt;0,Data!L258-4,"")</f>
        <v/>
      </c>
      <c r="P258" s="2" t="str">
        <f>IF(Data!M258&gt;0,Data!M258-4,"")</f>
        <v/>
      </c>
      <c r="Q258" s="2" t="str">
        <f>IF(Data!N258&gt;0,Data!N258-4,"")</f>
        <v/>
      </c>
      <c r="R258" s="2" t="str">
        <f>IF(Data!O258&gt;0,Data!O258-4,"")</f>
        <v/>
      </c>
      <c r="S258" s="2" t="str">
        <f>IF(Data!P258&gt;0,Data!P258-4,"")</f>
        <v/>
      </c>
      <c r="T258" s="2" t="str">
        <f>IF(Data!Q258&gt;0,Data!Q258-4,"")</f>
        <v/>
      </c>
      <c r="U258" s="2" t="str">
        <f>IF(Data!R258&gt;0,Data!R258-4,"")</f>
        <v/>
      </c>
      <c r="V258" s="59"/>
      <c r="W258" s="10" t="str">
        <f t="shared" si="63"/>
        <v/>
      </c>
      <c r="X258" s="10" t="str">
        <f t="shared" si="64"/>
        <v/>
      </c>
      <c r="Y258" s="10" t="str">
        <f t="shared" si="65"/>
        <v/>
      </c>
      <c r="AA258" s="2" t="str">
        <f>IF(Data!T258&gt;0,Data!T258-4,"")</f>
        <v/>
      </c>
      <c r="AB258" s="2" t="str">
        <f>IF(Data!U258&gt;0,Data!U258-4,"")</f>
        <v/>
      </c>
      <c r="AC258" s="2" t="str">
        <f>IF(Data!V258&gt;0,Data!V258-4,"")</f>
        <v/>
      </c>
      <c r="AD258" s="2" t="str">
        <f>IF(Data!W258&gt;0,Data!W258-4,"")</f>
        <v/>
      </c>
      <c r="AE258" s="2" t="str">
        <f>IF(Data!X258&gt;0,Data!X258-4,"")</f>
        <v/>
      </c>
      <c r="AF258" s="2" t="str">
        <f>IF(Data!Y258&gt;0,Data!Y258-4,"")</f>
        <v/>
      </c>
      <c r="AG258" s="2" t="str">
        <f>IF(Data!Z258&gt;0,Data!Z258-4,"")</f>
        <v/>
      </c>
      <c r="AH258" s="2" t="str">
        <f>IF(Data!AA258&gt;0,Data!AA258-4,"")</f>
        <v/>
      </c>
      <c r="AJ258" s="10" t="str">
        <f t="shared" si="66"/>
        <v/>
      </c>
      <c r="AK258" s="10" t="str">
        <f t="shared" si="67"/>
        <v/>
      </c>
      <c r="AL258" s="10" t="str">
        <f t="shared" si="68"/>
        <v/>
      </c>
      <c r="AN258" s="2" t="str">
        <f>IF(Data!AC258&gt;0,Data!AC258-4,"")</f>
        <v/>
      </c>
      <c r="AO258" s="2" t="str">
        <f>IF(Data!AD258&gt;0,Data!AD258-4,"")</f>
        <v/>
      </c>
      <c r="AP258" s="2" t="str">
        <f>IF(Data!AE258&gt;0,Data!AE258-4,"")</f>
        <v/>
      </c>
      <c r="AQ258" s="2" t="str">
        <f>IF(Data!AF258&gt;0,Data!AF258-4,"")</f>
        <v/>
      </c>
      <c r="AR258" s="2" t="str">
        <f>IF(Data!AG258&gt;0,Data!AG258-4,"")</f>
        <v/>
      </c>
      <c r="AS258" s="2" t="str">
        <f>IF(Data!AH258&gt;0,Data!AH258-4,"")</f>
        <v/>
      </c>
      <c r="AT258" s="2" t="str">
        <f>IF(Data!AI258&gt;0,Data!AI258-4,"")</f>
        <v/>
      </c>
      <c r="AU258" s="2" t="str">
        <f>IF(Data!AJ258&gt;0,Data!AJ258-4,"")</f>
        <v/>
      </c>
      <c r="AW258" s="10" t="str">
        <f t="shared" si="69"/>
        <v/>
      </c>
      <c r="AX258" s="10" t="str">
        <f t="shared" si="70"/>
        <v/>
      </c>
      <c r="AY258" s="10" t="str">
        <f t="shared" si="71"/>
        <v/>
      </c>
      <c r="BA258" s="2" t="str">
        <f>IF(Data!AL258&gt;0,Data!AL258-4,"")</f>
        <v/>
      </c>
      <c r="BB258" s="2" t="str">
        <f>IF(Data!AM258&gt;0,Data!AM258-4,"")</f>
        <v/>
      </c>
      <c r="BC258" s="2" t="str">
        <f>IF(Data!AN258&gt;0,Data!AN258-4,"")</f>
        <v/>
      </c>
      <c r="BD258" s="2" t="str">
        <f>IF(Data!AO258&gt;0,Data!AO258-4,"")</f>
        <v/>
      </c>
      <c r="BE258" s="2" t="str">
        <f>IF(Data!AP258&gt;0,Data!AP258-4,"")</f>
        <v/>
      </c>
      <c r="BF258" s="2" t="str">
        <f>IF(Data!AQ258&gt;0,Data!AQ258-4,"")</f>
        <v/>
      </c>
      <c r="BG258" s="2" t="str">
        <f>IF(Data!AR258&gt;0,Data!AR258-4,"")</f>
        <v/>
      </c>
      <c r="BH258" s="2" t="str">
        <f>IF(Data!AS258&gt;0,Data!AS258-4,"")</f>
        <v/>
      </c>
      <c r="BJ258" s="10" t="str">
        <f t="shared" si="72"/>
        <v/>
      </c>
      <c r="BK258" s="10" t="str">
        <f t="shared" si="73"/>
        <v/>
      </c>
      <c r="BL258" s="10" t="str">
        <f t="shared" si="74"/>
        <v/>
      </c>
      <c r="BN258" s="2" t="str">
        <f>IF(Data!AU258&gt;0,Data!AU258-4,"")</f>
        <v/>
      </c>
      <c r="BO258" s="2" t="str">
        <f>IF(Data!AV258&gt;0,Data!AV258-4,"")</f>
        <v/>
      </c>
      <c r="BP258" s="2" t="str">
        <f>IF(Data!AW258&gt;0,Data!AW258-4,"")</f>
        <v/>
      </c>
      <c r="BQ258" s="2" t="str">
        <f>IF(Data!AX258&gt;0,Data!AX258-4,"")</f>
        <v/>
      </c>
      <c r="BR258" s="2" t="str">
        <f>IF(Data!AY258&gt;0,Data!AY258-4,"")</f>
        <v/>
      </c>
      <c r="BS258" s="2" t="str">
        <f>IF(Data!AZ258&gt;0,Data!AZ258-4,"")</f>
        <v/>
      </c>
      <c r="BT258" s="2" t="str">
        <f>IF(Data!BA258&gt;0,Data!BA258-4,"")</f>
        <v/>
      </c>
      <c r="BU258" s="2" t="str">
        <f>IF(Data!BB258&gt;0,Data!BB258-4,"")</f>
        <v/>
      </c>
      <c r="BW258" s="10" t="str">
        <f t="shared" si="75"/>
        <v/>
      </c>
      <c r="BX258" s="10" t="str">
        <f t="shared" si="76"/>
        <v/>
      </c>
      <c r="BY258" s="10" t="str">
        <f t="shared" si="77"/>
        <v/>
      </c>
      <c r="CA258" s="2" t="str">
        <f>IF(Data!BD258&gt;0,Data!BD258-4,"")</f>
        <v/>
      </c>
      <c r="CB258" s="2" t="str">
        <f>IF(Data!BE258&gt;0,Data!BE258-4,"")</f>
        <v/>
      </c>
      <c r="CC258" s="2" t="str">
        <f>IF(Data!BF258&gt;0,Data!BF258-4,"")</f>
        <v/>
      </c>
      <c r="CD258" s="2" t="str">
        <f>IF(Data!BG258&gt;0,Data!BG258-4,"")</f>
        <v/>
      </c>
      <c r="CE258" s="2" t="str">
        <f>IF(Data!BH258&gt;0,Data!BH258-4,"")</f>
        <v/>
      </c>
      <c r="CF258" s="2" t="str">
        <f>IF(Data!BI258&gt;0,Data!BI258-4,"")</f>
        <v/>
      </c>
      <c r="CG258" s="2" t="str">
        <f>IF(Data!BJ258&gt;0,Data!BJ258-4,"")</f>
        <v/>
      </c>
      <c r="CH258" s="2" t="str">
        <f>IF(Data!BK258&gt;0,Data!BK258-4,"")</f>
        <v/>
      </c>
      <c r="CK258" s="10" t="str">
        <f t="shared" si="78"/>
        <v/>
      </c>
      <c r="CL258" s="10" t="str">
        <f t="shared" si="79"/>
        <v/>
      </c>
      <c r="CM258" s="10" t="str">
        <f t="shared" si="80"/>
        <v/>
      </c>
    </row>
    <row r="259" spans="1:91" x14ac:dyDescent="0.25">
      <c r="A259" s="2" t="str">
        <f>IF(Data!B259&gt;0,Data!B259-4,"")</f>
        <v/>
      </c>
      <c r="B259" s="2" t="str">
        <f>IF(Data!C259&gt;0,Data!C259-4,"")</f>
        <v/>
      </c>
      <c r="C259" s="2" t="str">
        <f>IF(Data!D259&gt;0,Data!D259-4,"")</f>
        <v/>
      </c>
      <c r="D259" s="2" t="str">
        <f>IF(Data!E259&gt;0,Data!E259-4,"")</f>
        <v/>
      </c>
      <c r="E259" s="2" t="str">
        <f>IF(Data!F259&gt;0,Data!F259-4,"")</f>
        <v/>
      </c>
      <c r="F259" s="2" t="str">
        <f>IF(Data!G259&gt;0,Data!G259-4,"")</f>
        <v/>
      </c>
      <c r="G259" s="2" t="str">
        <f>IF(Data!H259&gt;0,Data!H259-4,"")</f>
        <v/>
      </c>
      <c r="H259" s="2" t="str">
        <f>IF(Data!I259&gt;0,Data!I259-4,"")</f>
        <v/>
      </c>
      <c r="J259" s="10" t="str">
        <f t="shared" si="81"/>
        <v/>
      </c>
      <c r="K259" s="10" t="str">
        <f t="shared" si="82"/>
        <v/>
      </c>
      <c r="L259" s="10" t="str">
        <f t="shared" si="83"/>
        <v/>
      </c>
      <c r="N259" s="2" t="str">
        <f>IF(Data!K259&gt;0,Data!K259-4,"")</f>
        <v/>
      </c>
      <c r="O259" s="2" t="str">
        <f>IF(Data!L259&gt;0,Data!L259-4,"")</f>
        <v/>
      </c>
      <c r="P259" s="2" t="str">
        <f>IF(Data!M259&gt;0,Data!M259-4,"")</f>
        <v/>
      </c>
      <c r="Q259" s="2" t="str">
        <f>IF(Data!N259&gt;0,Data!N259-4,"")</f>
        <v/>
      </c>
      <c r="R259" s="2" t="str">
        <f>IF(Data!O259&gt;0,Data!O259-4,"")</f>
        <v/>
      </c>
      <c r="S259" s="2" t="str">
        <f>IF(Data!P259&gt;0,Data!P259-4,"")</f>
        <v/>
      </c>
      <c r="T259" s="2" t="str">
        <f>IF(Data!Q259&gt;0,Data!Q259-4,"")</f>
        <v/>
      </c>
      <c r="U259" s="2" t="str">
        <f>IF(Data!R259&gt;0,Data!R259-4,"")</f>
        <v/>
      </c>
      <c r="V259" s="59"/>
      <c r="W259" s="10" t="str">
        <f t="shared" si="63"/>
        <v/>
      </c>
      <c r="X259" s="10" t="str">
        <f t="shared" si="64"/>
        <v/>
      </c>
      <c r="Y259" s="10" t="str">
        <f t="shared" si="65"/>
        <v/>
      </c>
      <c r="AA259" s="2" t="str">
        <f>IF(Data!T259&gt;0,Data!T259-4,"")</f>
        <v/>
      </c>
      <c r="AB259" s="2" t="str">
        <f>IF(Data!U259&gt;0,Data!U259-4,"")</f>
        <v/>
      </c>
      <c r="AC259" s="2" t="str">
        <f>IF(Data!V259&gt;0,Data!V259-4,"")</f>
        <v/>
      </c>
      <c r="AD259" s="2" t="str">
        <f>IF(Data!W259&gt;0,Data!W259-4,"")</f>
        <v/>
      </c>
      <c r="AE259" s="2" t="str">
        <f>IF(Data!X259&gt;0,Data!X259-4,"")</f>
        <v/>
      </c>
      <c r="AF259" s="2" t="str">
        <f>IF(Data!Y259&gt;0,Data!Y259-4,"")</f>
        <v/>
      </c>
      <c r="AG259" s="2" t="str">
        <f>IF(Data!Z259&gt;0,Data!Z259-4,"")</f>
        <v/>
      </c>
      <c r="AH259" s="2" t="str">
        <f>IF(Data!AA259&gt;0,Data!AA259-4,"")</f>
        <v/>
      </c>
      <c r="AJ259" s="10" t="str">
        <f t="shared" si="66"/>
        <v/>
      </c>
      <c r="AK259" s="10" t="str">
        <f t="shared" si="67"/>
        <v/>
      </c>
      <c r="AL259" s="10" t="str">
        <f t="shared" si="68"/>
        <v/>
      </c>
      <c r="AN259" s="2" t="str">
        <f>IF(Data!AC259&gt;0,Data!AC259-4,"")</f>
        <v/>
      </c>
      <c r="AO259" s="2" t="str">
        <f>IF(Data!AD259&gt;0,Data!AD259-4,"")</f>
        <v/>
      </c>
      <c r="AP259" s="2" t="str">
        <f>IF(Data!AE259&gt;0,Data!AE259-4,"")</f>
        <v/>
      </c>
      <c r="AQ259" s="2" t="str">
        <f>IF(Data!AF259&gt;0,Data!AF259-4,"")</f>
        <v/>
      </c>
      <c r="AR259" s="2" t="str">
        <f>IF(Data!AG259&gt;0,Data!AG259-4,"")</f>
        <v/>
      </c>
      <c r="AS259" s="2" t="str">
        <f>IF(Data!AH259&gt;0,Data!AH259-4,"")</f>
        <v/>
      </c>
      <c r="AT259" s="2" t="str">
        <f>IF(Data!AI259&gt;0,Data!AI259-4,"")</f>
        <v/>
      </c>
      <c r="AU259" s="2" t="str">
        <f>IF(Data!AJ259&gt;0,Data!AJ259-4,"")</f>
        <v/>
      </c>
      <c r="AW259" s="10" t="str">
        <f t="shared" si="69"/>
        <v/>
      </c>
      <c r="AX259" s="10" t="str">
        <f t="shared" si="70"/>
        <v/>
      </c>
      <c r="AY259" s="10" t="str">
        <f t="shared" si="71"/>
        <v/>
      </c>
      <c r="BA259" s="2" t="str">
        <f>IF(Data!AL259&gt;0,Data!AL259-4,"")</f>
        <v/>
      </c>
      <c r="BB259" s="2" t="str">
        <f>IF(Data!AM259&gt;0,Data!AM259-4,"")</f>
        <v/>
      </c>
      <c r="BC259" s="2" t="str">
        <f>IF(Data!AN259&gt;0,Data!AN259-4,"")</f>
        <v/>
      </c>
      <c r="BD259" s="2" t="str">
        <f>IF(Data!AO259&gt;0,Data!AO259-4,"")</f>
        <v/>
      </c>
      <c r="BE259" s="2" t="str">
        <f>IF(Data!AP259&gt;0,Data!AP259-4,"")</f>
        <v/>
      </c>
      <c r="BF259" s="2" t="str">
        <f>IF(Data!AQ259&gt;0,Data!AQ259-4,"")</f>
        <v/>
      </c>
      <c r="BG259" s="2" t="str">
        <f>IF(Data!AR259&gt;0,Data!AR259-4,"")</f>
        <v/>
      </c>
      <c r="BH259" s="2" t="str">
        <f>IF(Data!AS259&gt;0,Data!AS259-4,"")</f>
        <v/>
      </c>
      <c r="BJ259" s="10" t="str">
        <f t="shared" si="72"/>
        <v/>
      </c>
      <c r="BK259" s="10" t="str">
        <f t="shared" si="73"/>
        <v/>
      </c>
      <c r="BL259" s="10" t="str">
        <f t="shared" si="74"/>
        <v/>
      </c>
      <c r="BN259" s="2" t="str">
        <f>IF(Data!AU259&gt;0,Data!AU259-4,"")</f>
        <v/>
      </c>
      <c r="BO259" s="2" t="str">
        <f>IF(Data!AV259&gt;0,Data!AV259-4,"")</f>
        <v/>
      </c>
      <c r="BP259" s="2" t="str">
        <f>IF(Data!AW259&gt;0,Data!AW259-4,"")</f>
        <v/>
      </c>
      <c r="BQ259" s="2" t="str">
        <f>IF(Data!AX259&gt;0,Data!AX259-4,"")</f>
        <v/>
      </c>
      <c r="BR259" s="2" t="str">
        <f>IF(Data!AY259&gt;0,Data!AY259-4,"")</f>
        <v/>
      </c>
      <c r="BS259" s="2" t="str">
        <f>IF(Data!AZ259&gt;0,Data!AZ259-4,"")</f>
        <v/>
      </c>
      <c r="BT259" s="2" t="str">
        <f>IF(Data!BA259&gt;0,Data!BA259-4,"")</f>
        <v/>
      </c>
      <c r="BU259" s="2" t="str">
        <f>IF(Data!BB259&gt;0,Data!BB259-4,"")</f>
        <v/>
      </c>
      <c r="BW259" s="10" t="str">
        <f t="shared" si="75"/>
        <v/>
      </c>
      <c r="BX259" s="10" t="str">
        <f t="shared" si="76"/>
        <v/>
      </c>
      <c r="BY259" s="10" t="str">
        <f t="shared" si="77"/>
        <v/>
      </c>
      <c r="CA259" s="2" t="str">
        <f>IF(Data!BD259&gt;0,Data!BD259-4,"")</f>
        <v/>
      </c>
      <c r="CB259" s="2" t="str">
        <f>IF(Data!BE259&gt;0,Data!BE259-4,"")</f>
        <v/>
      </c>
      <c r="CC259" s="2" t="str">
        <f>IF(Data!BF259&gt;0,Data!BF259-4,"")</f>
        <v/>
      </c>
      <c r="CD259" s="2" t="str">
        <f>IF(Data!BG259&gt;0,Data!BG259-4,"")</f>
        <v/>
      </c>
      <c r="CE259" s="2" t="str">
        <f>IF(Data!BH259&gt;0,Data!BH259-4,"")</f>
        <v/>
      </c>
      <c r="CF259" s="2" t="str">
        <f>IF(Data!BI259&gt;0,Data!BI259-4,"")</f>
        <v/>
      </c>
      <c r="CG259" s="2" t="str">
        <f>IF(Data!BJ259&gt;0,Data!BJ259-4,"")</f>
        <v/>
      </c>
      <c r="CH259" s="2" t="str">
        <f>IF(Data!BK259&gt;0,Data!BK259-4,"")</f>
        <v/>
      </c>
      <c r="CK259" s="10" t="str">
        <f t="shared" si="78"/>
        <v/>
      </c>
      <c r="CL259" s="10" t="str">
        <f t="shared" si="79"/>
        <v/>
      </c>
      <c r="CM259" s="10" t="str">
        <f t="shared" si="80"/>
        <v/>
      </c>
    </row>
    <row r="260" spans="1:91" x14ac:dyDescent="0.25">
      <c r="A260" s="2" t="str">
        <f>IF(Data!B260&gt;0,Data!B260-4,"")</f>
        <v/>
      </c>
      <c r="B260" s="2" t="str">
        <f>IF(Data!C260&gt;0,Data!C260-4,"")</f>
        <v/>
      </c>
      <c r="C260" s="2" t="str">
        <f>IF(Data!D260&gt;0,Data!D260-4,"")</f>
        <v/>
      </c>
      <c r="D260" s="2" t="str">
        <f>IF(Data!E260&gt;0,Data!E260-4,"")</f>
        <v/>
      </c>
      <c r="E260" s="2" t="str">
        <f>IF(Data!F260&gt;0,Data!F260-4,"")</f>
        <v/>
      </c>
      <c r="F260" s="2" t="str">
        <f>IF(Data!G260&gt;0,Data!G260-4,"")</f>
        <v/>
      </c>
      <c r="G260" s="2" t="str">
        <f>IF(Data!H260&gt;0,Data!H260-4,"")</f>
        <v/>
      </c>
      <c r="H260" s="2" t="str">
        <f>IF(Data!I260&gt;0,Data!I260-4,"")</f>
        <v/>
      </c>
      <c r="J260" s="10" t="str">
        <f t="shared" si="81"/>
        <v/>
      </c>
      <c r="K260" s="10" t="str">
        <f t="shared" si="82"/>
        <v/>
      </c>
      <c r="L260" s="10" t="str">
        <f t="shared" si="83"/>
        <v/>
      </c>
      <c r="N260" s="2" t="str">
        <f>IF(Data!K260&gt;0,Data!K260-4,"")</f>
        <v/>
      </c>
      <c r="O260" s="2" t="str">
        <f>IF(Data!L260&gt;0,Data!L260-4,"")</f>
        <v/>
      </c>
      <c r="P260" s="2" t="str">
        <f>IF(Data!M260&gt;0,Data!M260-4,"")</f>
        <v/>
      </c>
      <c r="Q260" s="2" t="str">
        <f>IF(Data!N260&gt;0,Data!N260-4,"")</f>
        <v/>
      </c>
      <c r="R260" s="2" t="str">
        <f>IF(Data!O260&gt;0,Data!O260-4,"")</f>
        <v/>
      </c>
      <c r="S260" s="2" t="str">
        <f>IF(Data!P260&gt;0,Data!P260-4,"")</f>
        <v/>
      </c>
      <c r="T260" s="2" t="str">
        <f>IF(Data!Q260&gt;0,Data!Q260-4,"")</f>
        <v/>
      </c>
      <c r="U260" s="2" t="str">
        <f>IF(Data!R260&gt;0,Data!R260-4,"")</f>
        <v/>
      </c>
      <c r="V260" s="59"/>
      <c r="W260" s="10" t="str">
        <f t="shared" ref="W260:W323" si="84">IF(COUNT(N260,O260,P260,Q260)&gt;0,AVERAGE(N260,O260,P260,Q260),"")</f>
        <v/>
      </c>
      <c r="X260" s="10" t="str">
        <f t="shared" ref="X260:X323" si="85">IF(COUNT(R260,S260,T260,U260)&gt;0,AVERAGE(R260,S260,T260,U260),"")</f>
        <v/>
      </c>
      <c r="Y260" s="10" t="str">
        <f t="shared" ref="Y260:Y323" si="86">IF(COUNT(N260,O260,P260,Q260,R260,S260,T260,U260)&gt;0,AVERAGE(N260,O260,P260,Q260,R260,S260,T260,U260),"")</f>
        <v/>
      </c>
      <c r="AA260" s="2" t="str">
        <f>IF(Data!T260&gt;0,Data!T260-4,"")</f>
        <v/>
      </c>
      <c r="AB260" s="2" t="str">
        <f>IF(Data!U260&gt;0,Data!U260-4,"")</f>
        <v/>
      </c>
      <c r="AC260" s="2" t="str">
        <f>IF(Data!V260&gt;0,Data!V260-4,"")</f>
        <v/>
      </c>
      <c r="AD260" s="2" t="str">
        <f>IF(Data!W260&gt;0,Data!W260-4,"")</f>
        <v/>
      </c>
      <c r="AE260" s="2" t="str">
        <f>IF(Data!X260&gt;0,Data!X260-4,"")</f>
        <v/>
      </c>
      <c r="AF260" s="2" t="str">
        <f>IF(Data!Y260&gt;0,Data!Y260-4,"")</f>
        <v/>
      </c>
      <c r="AG260" s="2" t="str">
        <f>IF(Data!Z260&gt;0,Data!Z260-4,"")</f>
        <v/>
      </c>
      <c r="AH260" s="2" t="str">
        <f>IF(Data!AA260&gt;0,Data!AA260-4,"")</f>
        <v/>
      </c>
      <c r="AJ260" s="10" t="str">
        <f t="shared" ref="AJ260:AJ323" si="87">IF(COUNT(AA260,AB260,AC260,AD260)&gt;0,AVERAGE(AA260,AB260,AC260,AD260),"")</f>
        <v/>
      </c>
      <c r="AK260" s="10" t="str">
        <f t="shared" ref="AK260:AK323" si="88">IF(COUNT(AE260,AF260,AG260,AH260)&gt;0,AVERAGE(AE260,AF260,AG260,AH260),"")</f>
        <v/>
      </c>
      <c r="AL260" s="10" t="str">
        <f t="shared" ref="AL260:AL323" si="89">IF(COUNT(AA260,AB260,AC260,AD260,AE260,AF260,AG260,AH260)&gt;0,AVERAGE(AA260,AB260,AC260,AD260,AE260,AF260,AG260,AH260),"")</f>
        <v/>
      </c>
      <c r="AN260" s="2" t="str">
        <f>IF(Data!AC260&gt;0,Data!AC260-4,"")</f>
        <v/>
      </c>
      <c r="AO260" s="2" t="str">
        <f>IF(Data!AD260&gt;0,Data!AD260-4,"")</f>
        <v/>
      </c>
      <c r="AP260" s="2" t="str">
        <f>IF(Data!AE260&gt;0,Data!AE260-4,"")</f>
        <v/>
      </c>
      <c r="AQ260" s="2" t="str">
        <f>IF(Data!AF260&gt;0,Data!AF260-4,"")</f>
        <v/>
      </c>
      <c r="AR260" s="2" t="str">
        <f>IF(Data!AG260&gt;0,Data!AG260-4,"")</f>
        <v/>
      </c>
      <c r="AS260" s="2" t="str">
        <f>IF(Data!AH260&gt;0,Data!AH260-4,"")</f>
        <v/>
      </c>
      <c r="AT260" s="2" t="str">
        <f>IF(Data!AI260&gt;0,Data!AI260-4,"")</f>
        <v/>
      </c>
      <c r="AU260" s="2" t="str">
        <f>IF(Data!AJ260&gt;0,Data!AJ260-4,"")</f>
        <v/>
      </c>
      <c r="AW260" s="10" t="str">
        <f t="shared" ref="AW260:AW323" si="90">IF(COUNT(AN260,AO260,AP260,AQ260)&gt;0,AVERAGE(AN260,AO260,AP260,AQ260),"")</f>
        <v/>
      </c>
      <c r="AX260" s="10" t="str">
        <f t="shared" ref="AX260:AX323" si="91">IF(COUNT(AR260,AS260,AT260,AU260)&gt;0,AVERAGE(AR260,AS260,AT260,AU260),"")</f>
        <v/>
      </c>
      <c r="AY260" s="10" t="str">
        <f t="shared" ref="AY260:AY323" si="92">IF(COUNT(AN260,AO260,AP260,AQ260,AR260,AS260,AT260,AU260)&gt;0,AVERAGE(AN260,AO260,AP260,AQ260,AR260,AS260,AT260,AU260),"")</f>
        <v/>
      </c>
      <c r="BA260" s="2" t="str">
        <f>IF(Data!AL260&gt;0,Data!AL260-4,"")</f>
        <v/>
      </c>
      <c r="BB260" s="2" t="str">
        <f>IF(Data!AM260&gt;0,Data!AM260-4,"")</f>
        <v/>
      </c>
      <c r="BC260" s="2" t="str">
        <f>IF(Data!AN260&gt;0,Data!AN260-4,"")</f>
        <v/>
      </c>
      <c r="BD260" s="2" t="str">
        <f>IF(Data!AO260&gt;0,Data!AO260-4,"")</f>
        <v/>
      </c>
      <c r="BE260" s="2" t="str">
        <f>IF(Data!AP260&gt;0,Data!AP260-4,"")</f>
        <v/>
      </c>
      <c r="BF260" s="2" t="str">
        <f>IF(Data!AQ260&gt;0,Data!AQ260-4,"")</f>
        <v/>
      </c>
      <c r="BG260" s="2" t="str">
        <f>IF(Data!AR260&gt;0,Data!AR260-4,"")</f>
        <v/>
      </c>
      <c r="BH260" s="2" t="str">
        <f>IF(Data!AS260&gt;0,Data!AS260-4,"")</f>
        <v/>
      </c>
      <c r="BJ260" s="10" t="str">
        <f t="shared" ref="BJ260:BJ323" si="93">IF(COUNT(BA260,BB260,BC260,BD260)&gt;0,AVERAGE(BA260,BB260,BC260,BD260),"")</f>
        <v/>
      </c>
      <c r="BK260" s="10" t="str">
        <f t="shared" ref="BK260:BK323" si="94">IF(COUNT(BE260,BF260,BG260,BH260)&gt;0,AVERAGE(BE260,BF260,BG260,BH260),"")</f>
        <v/>
      </c>
      <c r="BL260" s="10" t="str">
        <f t="shared" ref="BL260:BL323" si="95">IF(COUNT(BA260,BB260,BC260,BD260,BE260,BF260,BG260,BH260)&gt;0,AVERAGE(BA260,BB260,BC260,BD260,BE260,BF260,BG260,BH260),"")</f>
        <v/>
      </c>
      <c r="BN260" s="2" t="str">
        <f>IF(Data!AU260&gt;0,Data!AU260-4,"")</f>
        <v/>
      </c>
      <c r="BO260" s="2" t="str">
        <f>IF(Data!AV260&gt;0,Data!AV260-4,"")</f>
        <v/>
      </c>
      <c r="BP260" s="2" t="str">
        <f>IF(Data!AW260&gt;0,Data!AW260-4,"")</f>
        <v/>
      </c>
      <c r="BQ260" s="2" t="str">
        <f>IF(Data!AX260&gt;0,Data!AX260-4,"")</f>
        <v/>
      </c>
      <c r="BR260" s="2" t="str">
        <f>IF(Data!AY260&gt;0,Data!AY260-4,"")</f>
        <v/>
      </c>
      <c r="BS260" s="2" t="str">
        <f>IF(Data!AZ260&gt;0,Data!AZ260-4,"")</f>
        <v/>
      </c>
      <c r="BT260" s="2" t="str">
        <f>IF(Data!BA260&gt;0,Data!BA260-4,"")</f>
        <v/>
      </c>
      <c r="BU260" s="2" t="str">
        <f>IF(Data!BB260&gt;0,Data!BB260-4,"")</f>
        <v/>
      </c>
      <c r="BW260" s="10" t="str">
        <f t="shared" ref="BW260:BW323" si="96">IF(COUNT(BN260,BO260,BP260,BQ260)&gt;0,AVERAGE(BN260,BO260,BP260,BQ260),"")</f>
        <v/>
      </c>
      <c r="BX260" s="10" t="str">
        <f t="shared" ref="BX260:BX323" si="97">IF(COUNT(BR260,BS260,BT260,BU260)&gt;0,AVERAGE(BR260,BS260,BT260,BU260),"")</f>
        <v/>
      </c>
      <c r="BY260" s="10" t="str">
        <f t="shared" ref="BY260:BY323" si="98">IF(COUNT(BN260,BO260,BP260,BQ260,BR260,BS260,BT260,BU260)&gt;0,AVERAGE(BN260,BO260,BP260,BQ260,BR260,BS260,BT260,BU260),"")</f>
        <v/>
      </c>
      <c r="CA260" s="2" t="str">
        <f>IF(Data!BD260&gt;0,Data!BD260-4,"")</f>
        <v/>
      </c>
      <c r="CB260" s="2" t="str">
        <f>IF(Data!BE260&gt;0,Data!BE260-4,"")</f>
        <v/>
      </c>
      <c r="CC260" s="2" t="str">
        <f>IF(Data!BF260&gt;0,Data!BF260-4,"")</f>
        <v/>
      </c>
      <c r="CD260" s="2" t="str">
        <f>IF(Data!BG260&gt;0,Data!BG260-4,"")</f>
        <v/>
      </c>
      <c r="CE260" s="2" t="str">
        <f>IF(Data!BH260&gt;0,Data!BH260-4,"")</f>
        <v/>
      </c>
      <c r="CF260" s="2" t="str">
        <f>IF(Data!BI260&gt;0,Data!BI260-4,"")</f>
        <v/>
      </c>
      <c r="CG260" s="2" t="str">
        <f>IF(Data!BJ260&gt;0,Data!BJ260-4,"")</f>
        <v/>
      </c>
      <c r="CH260" s="2" t="str">
        <f>IF(Data!BK260&gt;0,Data!BK260-4,"")</f>
        <v/>
      </c>
      <c r="CK260" s="10" t="str">
        <f t="shared" ref="CK260:CK323" si="99">IF(COUNT(CA260,CB260,CC260,CD260)&gt;0,AVERAGE(CA260,CB260,CC260,CD260),"")</f>
        <v/>
      </c>
      <c r="CL260" s="10" t="str">
        <f t="shared" ref="CL260:CL323" si="100">IF(COUNT(CE260,CF260,CG260,CH260)&gt;0,AVERAGE(CE260,CF260,CG260,CH260),"")</f>
        <v/>
      </c>
      <c r="CM260" s="10" t="str">
        <f t="shared" ref="CM260:CM323" si="101">IF(COUNT(CA260,CB260,CC260,CD260,CE260,CF260,CG260,CH260)&gt;0,AVERAGE(CA260,CB260,CC260,CD260,CE260,CF260,CG260,CH260),"")</f>
        <v/>
      </c>
    </row>
    <row r="261" spans="1:91" x14ac:dyDescent="0.25">
      <c r="A261" s="2" t="str">
        <f>IF(Data!B261&gt;0,Data!B261-4,"")</f>
        <v/>
      </c>
      <c r="B261" s="2" t="str">
        <f>IF(Data!C261&gt;0,Data!C261-4,"")</f>
        <v/>
      </c>
      <c r="C261" s="2" t="str">
        <f>IF(Data!D261&gt;0,Data!D261-4,"")</f>
        <v/>
      </c>
      <c r="D261" s="2" t="str">
        <f>IF(Data!E261&gt;0,Data!E261-4,"")</f>
        <v/>
      </c>
      <c r="E261" s="2" t="str">
        <f>IF(Data!F261&gt;0,Data!F261-4,"")</f>
        <v/>
      </c>
      <c r="F261" s="2" t="str">
        <f>IF(Data!G261&gt;0,Data!G261-4,"")</f>
        <v/>
      </c>
      <c r="G261" s="2" t="str">
        <f>IF(Data!H261&gt;0,Data!H261-4,"")</f>
        <v/>
      </c>
      <c r="H261" s="2" t="str">
        <f>IF(Data!I261&gt;0,Data!I261-4,"")</f>
        <v/>
      </c>
      <c r="J261" s="10" t="str">
        <f t="shared" ref="J261:J324" si="102">IF(COUNT(A261,B261,C261,D261)&gt;0,AVERAGE(A261,B261,C261,D261),"")</f>
        <v/>
      </c>
      <c r="K261" s="10" t="str">
        <f t="shared" ref="K261:K324" si="103">IF(COUNT(E261,F261,G261,H261)&gt;0,AVERAGE(E261,F261,G261,H261),"")</f>
        <v/>
      </c>
      <c r="L261" s="10" t="str">
        <f t="shared" ref="L261:L324" si="104">IF(COUNT(A261,B261,C261,D261,E261,F261,G261,H261)&gt;0,AVERAGE(A261,B261,C261,D261,E261,F261,G261,H261),"")</f>
        <v/>
      </c>
      <c r="N261" s="2" t="str">
        <f>IF(Data!K261&gt;0,Data!K261-4,"")</f>
        <v/>
      </c>
      <c r="O261" s="2" t="str">
        <f>IF(Data!L261&gt;0,Data!L261-4,"")</f>
        <v/>
      </c>
      <c r="P261" s="2" t="str">
        <f>IF(Data!M261&gt;0,Data!M261-4,"")</f>
        <v/>
      </c>
      <c r="Q261" s="2" t="str">
        <f>IF(Data!N261&gt;0,Data!N261-4,"")</f>
        <v/>
      </c>
      <c r="R261" s="2" t="str">
        <f>IF(Data!O261&gt;0,Data!O261-4,"")</f>
        <v/>
      </c>
      <c r="S261" s="2" t="str">
        <f>IF(Data!P261&gt;0,Data!P261-4,"")</f>
        <v/>
      </c>
      <c r="T261" s="2" t="str">
        <f>IF(Data!Q261&gt;0,Data!Q261-4,"")</f>
        <v/>
      </c>
      <c r="U261" s="2" t="str">
        <f>IF(Data!R261&gt;0,Data!R261-4,"")</f>
        <v/>
      </c>
      <c r="V261" s="59"/>
      <c r="W261" s="10" t="str">
        <f t="shared" si="84"/>
        <v/>
      </c>
      <c r="X261" s="10" t="str">
        <f t="shared" si="85"/>
        <v/>
      </c>
      <c r="Y261" s="10" t="str">
        <f t="shared" si="86"/>
        <v/>
      </c>
      <c r="AA261" s="2" t="str">
        <f>IF(Data!T261&gt;0,Data!T261-4,"")</f>
        <v/>
      </c>
      <c r="AB261" s="2" t="str">
        <f>IF(Data!U261&gt;0,Data!U261-4,"")</f>
        <v/>
      </c>
      <c r="AC261" s="2" t="str">
        <f>IF(Data!V261&gt;0,Data!V261-4,"")</f>
        <v/>
      </c>
      <c r="AD261" s="2" t="str">
        <f>IF(Data!W261&gt;0,Data!W261-4,"")</f>
        <v/>
      </c>
      <c r="AE261" s="2" t="str">
        <f>IF(Data!X261&gt;0,Data!X261-4,"")</f>
        <v/>
      </c>
      <c r="AF261" s="2" t="str">
        <f>IF(Data!Y261&gt;0,Data!Y261-4,"")</f>
        <v/>
      </c>
      <c r="AG261" s="2" t="str">
        <f>IF(Data!Z261&gt;0,Data!Z261-4,"")</f>
        <v/>
      </c>
      <c r="AH261" s="2" t="str">
        <f>IF(Data!AA261&gt;0,Data!AA261-4,"")</f>
        <v/>
      </c>
      <c r="AJ261" s="10" t="str">
        <f t="shared" si="87"/>
        <v/>
      </c>
      <c r="AK261" s="10" t="str">
        <f t="shared" si="88"/>
        <v/>
      </c>
      <c r="AL261" s="10" t="str">
        <f t="shared" si="89"/>
        <v/>
      </c>
      <c r="AN261" s="2" t="str">
        <f>IF(Data!AC261&gt;0,Data!AC261-4,"")</f>
        <v/>
      </c>
      <c r="AO261" s="2" t="str">
        <f>IF(Data!AD261&gt;0,Data!AD261-4,"")</f>
        <v/>
      </c>
      <c r="AP261" s="2" t="str">
        <f>IF(Data!AE261&gt;0,Data!AE261-4,"")</f>
        <v/>
      </c>
      <c r="AQ261" s="2" t="str">
        <f>IF(Data!AF261&gt;0,Data!AF261-4,"")</f>
        <v/>
      </c>
      <c r="AR261" s="2" t="str">
        <f>IF(Data!AG261&gt;0,Data!AG261-4,"")</f>
        <v/>
      </c>
      <c r="AS261" s="2" t="str">
        <f>IF(Data!AH261&gt;0,Data!AH261-4,"")</f>
        <v/>
      </c>
      <c r="AT261" s="2" t="str">
        <f>IF(Data!AI261&gt;0,Data!AI261-4,"")</f>
        <v/>
      </c>
      <c r="AU261" s="2" t="str">
        <f>IF(Data!AJ261&gt;0,Data!AJ261-4,"")</f>
        <v/>
      </c>
      <c r="AW261" s="10" t="str">
        <f t="shared" si="90"/>
        <v/>
      </c>
      <c r="AX261" s="10" t="str">
        <f t="shared" si="91"/>
        <v/>
      </c>
      <c r="AY261" s="10" t="str">
        <f t="shared" si="92"/>
        <v/>
      </c>
      <c r="BA261" s="2" t="str">
        <f>IF(Data!AL261&gt;0,Data!AL261-4,"")</f>
        <v/>
      </c>
      <c r="BB261" s="2" t="str">
        <f>IF(Data!AM261&gt;0,Data!AM261-4,"")</f>
        <v/>
      </c>
      <c r="BC261" s="2" t="str">
        <f>IF(Data!AN261&gt;0,Data!AN261-4,"")</f>
        <v/>
      </c>
      <c r="BD261" s="2" t="str">
        <f>IF(Data!AO261&gt;0,Data!AO261-4,"")</f>
        <v/>
      </c>
      <c r="BE261" s="2" t="str">
        <f>IF(Data!AP261&gt;0,Data!AP261-4,"")</f>
        <v/>
      </c>
      <c r="BF261" s="2" t="str">
        <f>IF(Data!AQ261&gt;0,Data!AQ261-4,"")</f>
        <v/>
      </c>
      <c r="BG261" s="2" t="str">
        <f>IF(Data!AR261&gt;0,Data!AR261-4,"")</f>
        <v/>
      </c>
      <c r="BH261" s="2" t="str">
        <f>IF(Data!AS261&gt;0,Data!AS261-4,"")</f>
        <v/>
      </c>
      <c r="BJ261" s="10" t="str">
        <f t="shared" si="93"/>
        <v/>
      </c>
      <c r="BK261" s="10" t="str">
        <f t="shared" si="94"/>
        <v/>
      </c>
      <c r="BL261" s="10" t="str">
        <f t="shared" si="95"/>
        <v/>
      </c>
      <c r="BN261" s="2" t="str">
        <f>IF(Data!AU261&gt;0,Data!AU261-4,"")</f>
        <v/>
      </c>
      <c r="BO261" s="2" t="str">
        <f>IF(Data!AV261&gt;0,Data!AV261-4,"")</f>
        <v/>
      </c>
      <c r="BP261" s="2" t="str">
        <f>IF(Data!AW261&gt;0,Data!AW261-4,"")</f>
        <v/>
      </c>
      <c r="BQ261" s="2" t="str">
        <f>IF(Data!AX261&gt;0,Data!AX261-4,"")</f>
        <v/>
      </c>
      <c r="BR261" s="2" t="str">
        <f>IF(Data!AY261&gt;0,Data!AY261-4,"")</f>
        <v/>
      </c>
      <c r="BS261" s="2" t="str">
        <f>IF(Data!AZ261&gt;0,Data!AZ261-4,"")</f>
        <v/>
      </c>
      <c r="BT261" s="2" t="str">
        <f>IF(Data!BA261&gt;0,Data!BA261-4,"")</f>
        <v/>
      </c>
      <c r="BU261" s="2" t="str">
        <f>IF(Data!BB261&gt;0,Data!BB261-4,"")</f>
        <v/>
      </c>
      <c r="BW261" s="10" t="str">
        <f t="shared" si="96"/>
        <v/>
      </c>
      <c r="BX261" s="10" t="str">
        <f t="shared" si="97"/>
        <v/>
      </c>
      <c r="BY261" s="10" t="str">
        <f t="shared" si="98"/>
        <v/>
      </c>
      <c r="CA261" s="2" t="str">
        <f>IF(Data!BD261&gt;0,Data!BD261-4,"")</f>
        <v/>
      </c>
      <c r="CB261" s="2" t="str">
        <f>IF(Data!BE261&gt;0,Data!BE261-4,"")</f>
        <v/>
      </c>
      <c r="CC261" s="2" t="str">
        <f>IF(Data!BF261&gt;0,Data!BF261-4,"")</f>
        <v/>
      </c>
      <c r="CD261" s="2" t="str">
        <f>IF(Data!BG261&gt;0,Data!BG261-4,"")</f>
        <v/>
      </c>
      <c r="CE261" s="2" t="str">
        <f>IF(Data!BH261&gt;0,Data!BH261-4,"")</f>
        <v/>
      </c>
      <c r="CF261" s="2" t="str">
        <f>IF(Data!BI261&gt;0,Data!BI261-4,"")</f>
        <v/>
      </c>
      <c r="CG261" s="2" t="str">
        <f>IF(Data!BJ261&gt;0,Data!BJ261-4,"")</f>
        <v/>
      </c>
      <c r="CH261" s="2" t="str">
        <f>IF(Data!BK261&gt;0,Data!BK261-4,"")</f>
        <v/>
      </c>
      <c r="CK261" s="10" t="str">
        <f t="shared" si="99"/>
        <v/>
      </c>
      <c r="CL261" s="10" t="str">
        <f t="shared" si="100"/>
        <v/>
      </c>
      <c r="CM261" s="10" t="str">
        <f t="shared" si="101"/>
        <v/>
      </c>
    </row>
    <row r="262" spans="1:91" x14ac:dyDescent="0.25">
      <c r="A262" s="2" t="str">
        <f>IF(Data!B262&gt;0,Data!B262-4,"")</f>
        <v/>
      </c>
      <c r="B262" s="2" t="str">
        <f>IF(Data!C262&gt;0,Data!C262-4,"")</f>
        <v/>
      </c>
      <c r="C262" s="2" t="str">
        <f>IF(Data!D262&gt;0,Data!D262-4,"")</f>
        <v/>
      </c>
      <c r="D262" s="2" t="str">
        <f>IF(Data!E262&gt;0,Data!E262-4,"")</f>
        <v/>
      </c>
      <c r="E262" s="2" t="str">
        <f>IF(Data!F262&gt;0,Data!F262-4,"")</f>
        <v/>
      </c>
      <c r="F262" s="2" t="str">
        <f>IF(Data!G262&gt;0,Data!G262-4,"")</f>
        <v/>
      </c>
      <c r="G262" s="2" t="str">
        <f>IF(Data!H262&gt;0,Data!H262-4,"")</f>
        <v/>
      </c>
      <c r="H262" s="2" t="str">
        <f>IF(Data!I262&gt;0,Data!I262-4,"")</f>
        <v/>
      </c>
      <c r="J262" s="10" t="str">
        <f t="shared" si="102"/>
        <v/>
      </c>
      <c r="K262" s="10" t="str">
        <f t="shared" si="103"/>
        <v/>
      </c>
      <c r="L262" s="10" t="str">
        <f t="shared" si="104"/>
        <v/>
      </c>
      <c r="N262" s="2" t="str">
        <f>IF(Data!K262&gt;0,Data!K262-4,"")</f>
        <v/>
      </c>
      <c r="O262" s="2" t="str">
        <f>IF(Data!L262&gt;0,Data!L262-4,"")</f>
        <v/>
      </c>
      <c r="P262" s="2" t="str">
        <f>IF(Data!M262&gt;0,Data!M262-4,"")</f>
        <v/>
      </c>
      <c r="Q262" s="2" t="str">
        <f>IF(Data!N262&gt;0,Data!N262-4,"")</f>
        <v/>
      </c>
      <c r="R262" s="2" t="str">
        <f>IF(Data!O262&gt;0,Data!O262-4,"")</f>
        <v/>
      </c>
      <c r="S262" s="2" t="str">
        <f>IF(Data!P262&gt;0,Data!P262-4,"")</f>
        <v/>
      </c>
      <c r="T262" s="2" t="str">
        <f>IF(Data!Q262&gt;0,Data!Q262-4,"")</f>
        <v/>
      </c>
      <c r="U262" s="2" t="str">
        <f>IF(Data!R262&gt;0,Data!R262-4,"")</f>
        <v/>
      </c>
      <c r="V262" s="59"/>
      <c r="W262" s="10" t="str">
        <f t="shared" si="84"/>
        <v/>
      </c>
      <c r="X262" s="10" t="str">
        <f t="shared" si="85"/>
        <v/>
      </c>
      <c r="Y262" s="10" t="str">
        <f t="shared" si="86"/>
        <v/>
      </c>
      <c r="AA262" s="2" t="str">
        <f>IF(Data!T262&gt;0,Data!T262-4,"")</f>
        <v/>
      </c>
      <c r="AB262" s="2" t="str">
        <f>IF(Data!U262&gt;0,Data!U262-4,"")</f>
        <v/>
      </c>
      <c r="AC262" s="2" t="str">
        <f>IF(Data!V262&gt;0,Data!V262-4,"")</f>
        <v/>
      </c>
      <c r="AD262" s="2" t="str">
        <f>IF(Data!W262&gt;0,Data!W262-4,"")</f>
        <v/>
      </c>
      <c r="AE262" s="2" t="str">
        <f>IF(Data!X262&gt;0,Data!X262-4,"")</f>
        <v/>
      </c>
      <c r="AF262" s="2" t="str">
        <f>IF(Data!Y262&gt;0,Data!Y262-4,"")</f>
        <v/>
      </c>
      <c r="AG262" s="2" t="str">
        <f>IF(Data!Z262&gt;0,Data!Z262-4,"")</f>
        <v/>
      </c>
      <c r="AH262" s="2" t="str">
        <f>IF(Data!AA262&gt;0,Data!AA262-4,"")</f>
        <v/>
      </c>
      <c r="AJ262" s="10" t="str">
        <f t="shared" si="87"/>
        <v/>
      </c>
      <c r="AK262" s="10" t="str">
        <f t="shared" si="88"/>
        <v/>
      </c>
      <c r="AL262" s="10" t="str">
        <f t="shared" si="89"/>
        <v/>
      </c>
      <c r="AN262" s="2" t="str">
        <f>IF(Data!AC262&gt;0,Data!AC262-4,"")</f>
        <v/>
      </c>
      <c r="AO262" s="2" t="str">
        <f>IF(Data!AD262&gt;0,Data!AD262-4,"")</f>
        <v/>
      </c>
      <c r="AP262" s="2" t="str">
        <f>IF(Data!AE262&gt;0,Data!AE262-4,"")</f>
        <v/>
      </c>
      <c r="AQ262" s="2" t="str">
        <f>IF(Data!AF262&gt;0,Data!AF262-4,"")</f>
        <v/>
      </c>
      <c r="AR262" s="2" t="str">
        <f>IF(Data!AG262&gt;0,Data!AG262-4,"")</f>
        <v/>
      </c>
      <c r="AS262" s="2" t="str">
        <f>IF(Data!AH262&gt;0,Data!AH262-4,"")</f>
        <v/>
      </c>
      <c r="AT262" s="2" t="str">
        <f>IF(Data!AI262&gt;0,Data!AI262-4,"")</f>
        <v/>
      </c>
      <c r="AU262" s="2" t="str">
        <f>IF(Data!AJ262&gt;0,Data!AJ262-4,"")</f>
        <v/>
      </c>
      <c r="AW262" s="10" t="str">
        <f t="shared" si="90"/>
        <v/>
      </c>
      <c r="AX262" s="10" t="str">
        <f t="shared" si="91"/>
        <v/>
      </c>
      <c r="AY262" s="10" t="str">
        <f t="shared" si="92"/>
        <v/>
      </c>
      <c r="BA262" s="2" t="str">
        <f>IF(Data!AL262&gt;0,Data!AL262-4,"")</f>
        <v/>
      </c>
      <c r="BB262" s="2" t="str">
        <f>IF(Data!AM262&gt;0,Data!AM262-4,"")</f>
        <v/>
      </c>
      <c r="BC262" s="2" t="str">
        <f>IF(Data!AN262&gt;0,Data!AN262-4,"")</f>
        <v/>
      </c>
      <c r="BD262" s="2" t="str">
        <f>IF(Data!AO262&gt;0,Data!AO262-4,"")</f>
        <v/>
      </c>
      <c r="BE262" s="2" t="str">
        <f>IF(Data!AP262&gt;0,Data!AP262-4,"")</f>
        <v/>
      </c>
      <c r="BF262" s="2" t="str">
        <f>IF(Data!AQ262&gt;0,Data!AQ262-4,"")</f>
        <v/>
      </c>
      <c r="BG262" s="2" t="str">
        <f>IF(Data!AR262&gt;0,Data!AR262-4,"")</f>
        <v/>
      </c>
      <c r="BH262" s="2" t="str">
        <f>IF(Data!AS262&gt;0,Data!AS262-4,"")</f>
        <v/>
      </c>
      <c r="BJ262" s="10" t="str">
        <f t="shared" si="93"/>
        <v/>
      </c>
      <c r="BK262" s="10" t="str">
        <f t="shared" si="94"/>
        <v/>
      </c>
      <c r="BL262" s="10" t="str">
        <f t="shared" si="95"/>
        <v/>
      </c>
      <c r="BN262" s="2" t="str">
        <f>IF(Data!AU262&gt;0,Data!AU262-4,"")</f>
        <v/>
      </c>
      <c r="BO262" s="2" t="str">
        <f>IF(Data!AV262&gt;0,Data!AV262-4,"")</f>
        <v/>
      </c>
      <c r="BP262" s="2" t="str">
        <f>IF(Data!AW262&gt;0,Data!AW262-4,"")</f>
        <v/>
      </c>
      <c r="BQ262" s="2" t="str">
        <f>IF(Data!AX262&gt;0,Data!AX262-4,"")</f>
        <v/>
      </c>
      <c r="BR262" s="2" t="str">
        <f>IF(Data!AY262&gt;0,Data!AY262-4,"")</f>
        <v/>
      </c>
      <c r="BS262" s="2" t="str">
        <f>IF(Data!AZ262&gt;0,Data!AZ262-4,"")</f>
        <v/>
      </c>
      <c r="BT262" s="2" t="str">
        <f>IF(Data!BA262&gt;0,Data!BA262-4,"")</f>
        <v/>
      </c>
      <c r="BU262" s="2" t="str">
        <f>IF(Data!BB262&gt;0,Data!BB262-4,"")</f>
        <v/>
      </c>
      <c r="BW262" s="10" t="str">
        <f t="shared" si="96"/>
        <v/>
      </c>
      <c r="BX262" s="10" t="str">
        <f t="shared" si="97"/>
        <v/>
      </c>
      <c r="BY262" s="10" t="str">
        <f t="shared" si="98"/>
        <v/>
      </c>
      <c r="CA262" s="2" t="str">
        <f>IF(Data!BD262&gt;0,Data!BD262-4,"")</f>
        <v/>
      </c>
      <c r="CB262" s="2" t="str">
        <f>IF(Data!BE262&gt;0,Data!BE262-4,"")</f>
        <v/>
      </c>
      <c r="CC262" s="2" t="str">
        <f>IF(Data!BF262&gt;0,Data!BF262-4,"")</f>
        <v/>
      </c>
      <c r="CD262" s="2" t="str">
        <f>IF(Data!BG262&gt;0,Data!BG262-4,"")</f>
        <v/>
      </c>
      <c r="CE262" s="2" t="str">
        <f>IF(Data!BH262&gt;0,Data!BH262-4,"")</f>
        <v/>
      </c>
      <c r="CF262" s="2" t="str">
        <f>IF(Data!BI262&gt;0,Data!BI262-4,"")</f>
        <v/>
      </c>
      <c r="CG262" s="2" t="str">
        <f>IF(Data!BJ262&gt;0,Data!BJ262-4,"")</f>
        <v/>
      </c>
      <c r="CH262" s="2" t="str">
        <f>IF(Data!BK262&gt;0,Data!BK262-4,"")</f>
        <v/>
      </c>
      <c r="CK262" s="10" t="str">
        <f t="shared" si="99"/>
        <v/>
      </c>
      <c r="CL262" s="10" t="str">
        <f t="shared" si="100"/>
        <v/>
      </c>
      <c r="CM262" s="10" t="str">
        <f t="shared" si="101"/>
        <v/>
      </c>
    </row>
    <row r="263" spans="1:91" x14ac:dyDescent="0.25">
      <c r="A263" s="2" t="str">
        <f>IF(Data!B263&gt;0,Data!B263-4,"")</f>
        <v/>
      </c>
      <c r="B263" s="2" t="str">
        <f>IF(Data!C263&gt;0,Data!C263-4,"")</f>
        <v/>
      </c>
      <c r="C263" s="2" t="str">
        <f>IF(Data!D263&gt;0,Data!D263-4,"")</f>
        <v/>
      </c>
      <c r="D263" s="2" t="str">
        <f>IF(Data!E263&gt;0,Data!E263-4,"")</f>
        <v/>
      </c>
      <c r="E263" s="2" t="str">
        <f>IF(Data!F263&gt;0,Data!F263-4,"")</f>
        <v/>
      </c>
      <c r="F263" s="2" t="str">
        <f>IF(Data!G263&gt;0,Data!G263-4,"")</f>
        <v/>
      </c>
      <c r="G263" s="2" t="str">
        <f>IF(Data!H263&gt;0,Data!H263-4,"")</f>
        <v/>
      </c>
      <c r="H263" s="2" t="str">
        <f>IF(Data!I263&gt;0,Data!I263-4,"")</f>
        <v/>
      </c>
      <c r="J263" s="10" t="str">
        <f t="shared" si="102"/>
        <v/>
      </c>
      <c r="K263" s="10" t="str">
        <f t="shared" si="103"/>
        <v/>
      </c>
      <c r="L263" s="10" t="str">
        <f t="shared" si="104"/>
        <v/>
      </c>
      <c r="N263" s="2" t="str">
        <f>IF(Data!K263&gt;0,Data!K263-4,"")</f>
        <v/>
      </c>
      <c r="O263" s="2" t="str">
        <f>IF(Data!L263&gt;0,Data!L263-4,"")</f>
        <v/>
      </c>
      <c r="P263" s="2" t="str">
        <f>IF(Data!M263&gt;0,Data!M263-4,"")</f>
        <v/>
      </c>
      <c r="Q263" s="2" t="str">
        <f>IF(Data!N263&gt;0,Data!N263-4,"")</f>
        <v/>
      </c>
      <c r="R263" s="2" t="str">
        <f>IF(Data!O263&gt;0,Data!O263-4,"")</f>
        <v/>
      </c>
      <c r="S263" s="2" t="str">
        <f>IF(Data!P263&gt;0,Data!P263-4,"")</f>
        <v/>
      </c>
      <c r="T263" s="2" t="str">
        <f>IF(Data!Q263&gt;0,Data!Q263-4,"")</f>
        <v/>
      </c>
      <c r="U263" s="2" t="str">
        <f>IF(Data!R263&gt;0,Data!R263-4,"")</f>
        <v/>
      </c>
      <c r="V263" s="59"/>
      <c r="W263" s="10" t="str">
        <f t="shared" si="84"/>
        <v/>
      </c>
      <c r="X263" s="10" t="str">
        <f t="shared" si="85"/>
        <v/>
      </c>
      <c r="Y263" s="10" t="str">
        <f t="shared" si="86"/>
        <v/>
      </c>
      <c r="AA263" s="2" t="str">
        <f>IF(Data!T263&gt;0,Data!T263-4,"")</f>
        <v/>
      </c>
      <c r="AB263" s="2" t="str">
        <f>IF(Data!U263&gt;0,Data!U263-4,"")</f>
        <v/>
      </c>
      <c r="AC263" s="2" t="str">
        <f>IF(Data!V263&gt;0,Data!V263-4,"")</f>
        <v/>
      </c>
      <c r="AD263" s="2" t="str">
        <f>IF(Data!W263&gt;0,Data!W263-4,"")</f>
        <v/>
      </c>
      <c r="AE263" s="2" t="str">
        <f>IF(Data!X263&gt;0,Data!X263-4,"")</f>
        <v/>
      </c>
      <c r="AF263" s="2" t="str">
        <f>IF(Data!Y263&gt;0,Data!Y263-4,"")</f>
        <v/>
      </c>
      <c r="AG263" s="2" t="str">
        <f>IF(Data!Z263&gt;0,Data!Z263-4,"")</f>
        <v/>
      </c>
      <c r="AH263" s="2" t="str">
        <f>IF(Data!AA263&gt;0,Data!AA263-4,"")</f>
        <v/>
      </c>
      <c r="AJ263" s="10" t="str">
        <f t="shared" si="87"/>
        <v/>
      </c>
      <c r="AK263" s="10" t="str">
        <f t="shared" si="88"/>
        <v/>
      </c>
      <c r="AL263" s="10" t="str">
        <f t="shared" si="89"/>
        <v/>
      </c>
      <c r="AN263" s="2" t="str">
        <f>IF(Data!AC263&gt;0,Data!AC263-4,"")</f>
        <v/>
      </c>
      <c r="AO263" s="2" t="str">
        <f>IF(Data!AD263&gt;0,Data!AD263-4,"")</f>
        <v/>
      </c>
      <c r="AP263" s="2" t="str">
        <f>IF(Data!AE263&gt;0,Data!AE263-4,"")</f>
        <v/>
      </c>
      <c r="AQ263" s="2" t="str">
        <f>IF(Data!AF263&gt;0,Data!AF263-4,"")</f>
        <v/>
      </c>
      <c r="AR263" s="2" t="str">
        <f>IF(Data!AG263&gt;0,Data!AG263-4,"")</f>
        <v/>
      </c>
      <c r="AS263" s="2" t="str">
        <f>IF(Data!AH263&gt;0,Data!AH263-4,"")</f>
        <v/>
      </c>
      <c r="AT263" s="2" t="str">
        <f>IF(Data!AI263&gt;0,Data!AI263-4,"")</f>
        <v/>
      </c>
      <c r="AU263" s="2" t="str">
        <f>IF(Data!AJ263&gt;0,Data!AJ263-4,"")</f>
        <v/>
      </c>
      <c r="AW263" s="10" t="str">
        <f t="shared" si="90"/>
        <v/>
      </c>
      <c r="AX263" s="10" t="str">
        <f t="shared" si="91"/>
        <v/>
      </c>
      <c r="AY263" s="10" t="str">
        <f t="shared" si="92"/>
        <v/>
      </c>
      <c r="BA263" s="2" t="str">
        <f>IF(Data!AL263&gt;0,Data!AL263-4,"")</f>
        <v/>
      </c>
      <c r="BB263" s="2" t="str">
        <f>IF(Data!AM263&gt;0,Data!AM263-4,"")</f>
        <v/>
      </c>
      <c r="BC263" s="2" t="str">
        <f>IF(Data!AN263&gt;0,Data!AN263-4,"")</f>
        <v/>
      </c>
      <c r="BD263" s="2" t="str">
        <f>IF(Data!AO263&gt;0,Data!AO263-4,"")</f>
        <v/>
      </c>
      <c r="BE263" s="2" t="str">
        <f>IF(Data!AP263&gt;0,Data!AP263-4,"")</f>
        <v/>
      </c>
      <c r="BF263" s="2" t="str">
        <f>IF(Data!AQ263&gt;0,Data!AQ263-4,"")</f>
        <v/>
      </c>
      <c r="BG263" s="2" t="str">
        <f>IF(Data!AR263&gt;0,Data!AR263-4,"")</f>
        <v/>
      </c>
      <c r="BH263" s="2" t="str">
        <f>IF(Data!AS263&gt;0,Data!AS263-4,"")</f>
        <v/>
      </c>
      <c r="BJ263" s="10" t="str">
        <f t="shared" si="93"/>
        <v/>
      </c>
      <c r="BK263" s="10" t="str">
        <f t="shared" si="94"/>
        <v/>
      </c>
      <c r="BL263" s="10" t="str">
        <f t="shared" si="95"/>
        <v/>
      </c>
      <c r="BN263" s="2" t="str">
        <f>IF(Data!AU263&gt;0,Data!AU263-4,"")</f>
        <v/>
      </c>
      <c r="BO263" s="2" t="str">
        <f>IF(Data!AV263&gt;0,Data!AV263-4,"")</f>
        <v/>
      </c>
      <c r="BP263" s="2" t="str">
        <f>IF(Data!AW263&gt;0,Data!AW263-4,"")</f>
        <v/>
      </c>
      <c r="BQ263" s="2" t="str">
        <f>IF(Data!AX263&gt;0,Data!AX263-4,"")</f>
        <v/>
      </c>
      <c r="BR263" s="2" t="str">
        <f>IF(Data!AY263&gt;0,Data!AY263-4,"")</f>
        <v/>
      </c>
      <c r="BS263" s="2" t="str">
        <f>IF(Data!AZ263&gt;0,Data!AZ263-4,"")</f>
        <v/>
      </c>
      <c r="BT263" s="2" t="str">
        <f>IF(Data!BA263&gt;0,Data!BA263-4,"")</f>
        <v/>
      </c>
      <c r="BU263" s="2" t="str">
        <f>IF(Data!BB263&gt;0,Data!BB263-4,"")</f>
        <v/>
      </c>
      <c r="BW263" s="10" t="str">
        <f t="shared" si="96"/>
        <v/>
      </c>
      <c r="BX263" s="10" t="str">
        <f t="shared" si="97"/>
        <v/>
      </c>
      <c r="BY263" s="10" t="str">
        <f t="shared" si="98"/>
        <v/>
      </c>
      <c r="CA263" s="2" t="str">
        <f>IF(Data!BD263&gt;0,Data!BD263-4,"")</f>
        <v/>
      </c>
      <c r="CB263" s="2" t="str">
        <f>IF(Data!BE263&gt;0,Data!BE263-4,"")</f>
        <v/>
      </c>
      <c r="CC263" s="2" t="str">
        <f>IF(Data!BF263&gt;0,Data!BF263-4,"")</f>
        <v/>
      </c>
      <c r="CD263" s="2" t="str">
        <f>IF(Data!BG263&gt;0,Data!BG263-4,"")</f>
        <v/>
      </c>
      <c r="CE263" s="2" t="str">
        <f>IF(Data!BH263&gt;0,Data!BH263-4,"")</f>
        <v/>
      </c>
      <c r="CF263" s="2" t="str">
        <f>IF(Data!BI263&gt;0,Data!BI263-4,"")</f>
        <v/>
      </c>
      <c r="CG263" s="2" t="str">
        <f>IF(Data!BJ263&gt;0,Data!BJ263-4,"")</f>
        <v/>
      </c>
      <c r="CH263" s="2" t="str">
        <f>IF(Data!BK263&gt;0,Data!BK263-4,"")</f>
        <v/>
      </c>
      <c r="CK263" s="10" t="str">
        <f t="shared" si="99"/>
        <v/>
      </c>
      <c r="CL263" s="10" t="str">
        <f t="shared" si="100"/>
        <v/>
      </c>
      <c r="CM263" s="10" t="str">
        <f t="shared" si="101"/>
        <v/>
      </c>
    </row>
    <row r="264" spans="1:91" x14ac:dyDescent="0.25">
      <c r="A264" s="2" t="str">
        <f>IF(Data!B264&gt;0,Data!B264-4,"")</f>
        <v/>
      </c>
      <c r="B264" s="2" t="str">
        <f>IF(Data!C264&gt;0,Data!C264-4,"")</f>
        <v/>
      </c>
      <c r="C264" s="2" t="str">
        <f>IF(Data!D264&gt;0,Data!D264-4,"")</f>
        <v/>
      </c>
      <c r="D264" s="2" t="str">
        <f>IF(Data!E264&gt;0,Data!E264-4,"")</f>
        <v/>
      </c>
      <c r="E264" s="2" t="str">
        <f>IF(Data!F264&gt;0,Data!F264-4,"")</f>
        <v/>
      </c>
      <c r="F264" s="2" t="str">
        <f>IF(Data!G264&gt;0,Data!G264-4,"")</f>
        <v/>
      </c>
      <c r="G264" s="2" t="str">
        <f>IF(Data!H264&gt;0,Data!H264-4,"")</f>
        <v/>
      </c>
      <c r="H264" s="2" t="str">
        <f>IF(Data!I264&gt;0,Data!I264-4,"")</f>
        <v/>
      </c>
      <c r="J264" s="10" t="str">
        <f t="shared" si="102"/>
        <v/>
      </c>
      <c r="K264" s="10" t="str">
        <f t="shared" si="103"/>
        <v/>
      </c>
      <c r="L264" s="10" t="str">
        <f t="shared" si="104"/>
        <v/>
      </c>
      <c r="N264" s="2" t="str">
        <f>IF(Data!K264&gt;0,Data!K264-4,"")</f>
        <v/>
      </c>
      <c r="O264" s="2" t="str">
        <f>IF(Data!L264&gt;0,Data!L264-4,"")</f>
        <v/>
      </c>
      <c r="P264" s="2" t="str">
        <f>IF(Data!M264&gt;0,Data!M264-4,"")</f>
        <v/>
      </c>
      <c r="Q264" s="2" t="str">
        <f>IF(Data!N264&gt;0,Data!N264-4,"")</f>
        <v/>
      </c>
      <c r="R264" s="2" t="str">
        <f>IF(Data!O264&gt;0,Data!O264-4,"")</f>
        <v/>
      </c>
      <c r="S264" s="2" t="str">
        <f>IF(Data!P264&gt;0,Data!P264-4,"")</f>
        <v/>
      </c>
      <c r="T264" s="2" t="str">
        <f>IF(Data!Q264&gt;0,Data!Q264-4,"")</f>
        <v/>
      </c>
      <c r="U264" s="2" t="str">
        <f>IF(Data!R264&gt;0,Data!R264-4,"")</f>
        <v/>
      </c>
      <c r="V264" s="59"/>
      <c r="W264" s="10" t="str">
        <f t="shared" si="84"/>
        <v/>
      </c>
      <c r="X264" s="10" t="str">
        <f t="shared" si="85"/>
        <v/>
      </c>
      <c r="Y264" s="10" t="str">
        <f t="shared" si="86"/>
        <v/>
      </c>
      <c r="AA264" s="2" t="str">
        <f>IF(Data!T264&gt;0,Data!T264-4,"")</f>
        <v/>
      </c>
      <c r="AB264" s="2" t="str">
        <f>IF(Data!U264&gt;0,Data!U264-4,"")</f>
        <v/>
      </c>
      <c r="AC264" s="2" t="str">
        <f>IF(Data!V264&gt;0,Data!V264-4,"")</f>
        <v/>
      </c>
      <c r="AD264" s="2" t="str">
        <f>IF(Data!W264&gt;0,Data!W264-4,"")</f>
        <v/>
      </c>
      <c r="AE264" s="2" t="str">
        <f>IF(Data!X264&gt;0,Data!X264-4,"")</f>
        <v/>
      </c>
      <c r="AF264" s="2" t="str">
        <f>IF(Data!Y264&gt;0,Data!Y264-4,"")</f>
        <v/>
      </c>
      <c r="AG264" s="2" t="str">
        <f>IF(Data!Z264&gt;0,Data!Z264-4,"")</f>
        <v/>
      </c>
      <c r="AH264" s="2" t="str">
        <f>IF(Data!AA264&gt;0,Data!AA264-4,"")</f>
        <v/>
      </c>
      <c r="AJ264" s="10" t="str">
        <f t="shared" si="87"/>
        <v/>
      </c>
      <c r="AK264" s="10" t="str">
        <f t="shared" si="88"/>
        <v/>
      </c>
      <c r="AL264" s="10" t="str">
        <f t="shared" si="89"/>
        <v/>
      </c>
      <c r="AN264" s="2" t="str">
        <f>IF(Data!AC264&gt;0,Data!AC264-4,"")</f>
        <v/>
      </c>
      <c r="AO264" s="2" t="str">
        <f>IF(Data!AD264&gt;0,Data!AD264-4,"")</f>
        <v/>
      </c>
      <c r="AP264" s="2" t="str">
        <f>IF(Data!AE264&gt;0,Data!AE264-4,"")</f>
        <v/>
      </c>
      <c r="AQ264" s="2" t="str">
        <f>IF(Data!AF264&gt;0,Data!AF264-4,"")</f>
        <v/>
      </c>
      <c r="AR264" s="2" t="str">
        <f>IF(Data!AG264&gt;0,Data!AG264-4,"")</f>
        <v/>
      </c>
      <c r="AS264" s="2" t="str">
        <f>IF(Data!AH264&gt;0,Data!AH264-4,"")</f>
        <v/>
      </c>
      <c r="AT264" s="2" t="str">
        <f>IF(Data!AI264&gt;0,Data!AI264-4,"")</f>
        <v/>
      </c>
      <c r="AU264" s="2" t="str">
        <f>IF(Data!AJ264&gt;0,Data!AJ264-4,"")</f>
        <v/>
      </c>
      <c r="AW264" s="10" t="str">
        <f t="shared" si="90"/>
        <v/>
      </c>
      <c r="AX264" s="10" t="str">
        <f t="shared" si="91"/>
        <v/>
      </c>
      <c r="AY264" s="10" t="str">
        <f t="shared" si="92"/>
        <v/>
      </c>
      <c r="BA264" s="2" t="str">
        <f>IF(Data!AL264&gt;0,Data!AL264-4,"")</f>
        <v/>
      </c>
      <c r="BB264" s="2" t="str">
        <f>IF(Data!AM264&gt;0,Data!AM264-4,"")</f>
        <v/>
      </c>
      <c r="BC264" s="2" t="str">
        <f>IF(Data!AN264&gt;0,Data!AN264-4,"")</f>
        <v/>
      </c>
      <c r="BD264" s="2" t="str">
        <f>IF(Data!AO264&gt;0,Data!AO264-4,"")</f>
        <v/>
      </c>
      <c r="BE264" s="2" t="str">
        <f>IF(Data!AP264&gt;0,Data!AP264-4,"")</f>
        <v/>
      </c>
      <c r="BF264" s="2" t="str">
        <f>IF(Data!AQ264&gt;0,Data!AQ264-4,"")</f>
        <v/>
      </c>
      <c r="BG264" s="2" t="str">
        <f>IF(Data!AR264&gt;0,Data!AR264-4,"")</f>
        <v/>
      </c>
      <c r="BH264" s="2" t="str">
        <f>IF(Data!AS264&gt;0,Data!AS264-4,"")</f>
        <v/>
      </c>
      <c r="BJ264" s="10" t="str">
        <f t="shared" si="93"/>
        <v/>
      </c>
      <c r="BK264" s="10" t="str">
        <f t="shared" si="94"/>
        <v/>
      </c>
      <c r="BL264" s="10" t="str">
        <f t="shared" si="95"/>
        <v/>
      </c>
      <c r="BN264" s="2" t="str">
        <f>IF(Data!AU264&gt;0,Data!AU264-4,"")</f>
        <v/>
      </c>
      <c r="BO264" s="2" t="str">
        <f>IF(Data!AV264&gt;0,Data!AV264-4,"")</f>
        <v/>
      </c>
      <c r="BP264" s="2" t="str">
        <f>IF(Data!AW264&gt;0,Data!AW264-4,"")</f>
        <v/>
      </c>
      <c r="BQ264" s="2" t="str">
        <f>IF(Data!AX264&gt;0,Data!AX264-4,"")</f>
        <v/>
      </c>
      <c r="BR264" s="2" t="str">
        <f>IF(Data!AY264&gt;0,Data!AY264-4,"")</f>
        <v/>
      </c>
      <c r="BS264" s="2" t="str">
        <f>IF(Data!AZ264&gt;0,Data!AZ264-4,"")</f>
        <v/>
      </c>
      <c r="BT264" s="2" t="str">
        <f>IF(Data!BA264&gt;0,Data!BA264-4,"")</f>
        <v/>
      </c>
      <c r="BU264" s="2" t="str">
        <f>IF(Data!BB264&gt;0,Data!BB264-4,"")</f>
        <v/>
      </c>
      <c r="BW264" s="10" t="str">
        <f t="shared" si="96"/>
        <v/>
      </c>
      <c r="BX264" s="10" t="str">
        <f t="shared" si="97"/>
        <v/>
      </c>
      <c r="BY264" s="10" t="str">
        <f t="shared" si="98"/>
        <v/>
      </c>
      <c r="CA264" s="2" t="str">
        <f>IF(Data!BD264&gt;0,Data!BD264-4,"")</f>
        <v/>
      </c>
      <c r="CB264" s="2" t="str">
        <f>IF(Data!BE264&gt;0,Data!BE264-4,"")</f>
        <v/>
      </c>
      <c r="CC264" s="2" t="str">
        <f>IF(Data!BF264&gt;0,Data!BF264-4,"")</f>
        <v/>
      </c>
      <c r="CD264" s="2" t="str">
        <f>IF(Data!BG264&gt;0,Data!BG264-4,"")</f>
        <v/>
      </c>
      <c r="CE264" s="2" t="str">
        <f>IF(Data!BH264&gt;0,Data!BH264-4,"")</f>
        <v/>
      </c>
      <c r="CF264" s="2" t="str">
        <f>IF(Data!BI264&gt;0,Data!BI264-4,"")</f>
        <v/>
      </c>
      <c r="CG264" s="2" t="str">
        <f>IF(Data!BJ264&gt;0,Data!BJ264-4,"")</f>
        <v/>
      </c>
      <c r="CH264" s="2" t="str">
        <f>IF(Data!BK264&gt;0,Data!BK264-4,"")</f>
        <v/>
      </c>
      <c r="CK264" s="10" t="str">
        <f t="shared" si="99"/>
        <v/>
      </c>
      <c r="CL264" s="10" t="str">
        <f t="shared" si="100"/>
        <v/>
      </c>
      <c r="CM264" s="10" t="str">
        <f t="shared" si="101"/>
        <v/>
      </c>
    </row>
    <row r="265" spans="1:91" x14ac:dyDescent="0.25">
      <c r="A265" s="2" t="str">
        <f>IF(Data!B265&gt;0,Data!B265-4,"")</f>
        <v/>
      </c>
      <c r="B265" s="2" t="str">
        <f>IF(Data!C265&gt;0,Data!C265-4,"")</f>
        <v/>
      </c>
      <c r="C265" s="2" t="str">
        <f>IF(Data!D265&gt;0,Data!D265-4,"")</f>
        <v/>
      </c>
      <c r="D265" s="2" t="str">
        <f>IF(Data!E265&gt;0,Data!E265-4,"")</f>
        <v/>
      </c>
      <c r="E265" s="2" t="str">
        <f>IF(Data!F265&gt;0,Data!F265-4,"")</f>
        <v/>
      </c>
      <c r="F265" s="2" t="str">
        <f>IF(Data!G265&gt;0,Data!G265-4,"")</f>
        <v/>
      </c>
      <c r="G265" s="2" t="str">
        <f>IF(Data!H265&gt;0,Data!H265-4,"")</f>
        <v/>
      </c>
      <c r="H265" s="2" t="str">
        <f>IF(Data!I265&gt;0,Data!I265-4,"")</f>
        <v/>
      </c>
      <c r="J265" s="10" t="str">
        <f t="shared" si="102"/>
        <v/>
      </c>
      <c r="K265" s="10" t="str">
        <f t="shared" si="103"/>
        <v/>
      </c>
      <c r="L265" s="10" t="str">
        <f t="shared" si="104"/>
        <v/>
      </c>
      <c r="N265" s="2" t="str">
        <f>IF(Data!K265&gt;0,Data!K265-4,"")</f>
        <v/>
      </c>
      <c r="O265" s="2" t="str">
        <f>IF(Data!L265&gt;0,Data!L265-4,"")</f>
        <v/>
      </c>
      <c r="P265" s="2" t="str">
        <f>IF(Data!M265&gt;0,Data!M265-4,"")</f>
        <v/>
      </c>
      <c r="Q265" s="2" t="str">
        <f>IF(Data!N265&gt;0,Data!N265-4,"")</f>
        <v/>
      </c>
      <c r="R265" s="2" t="str">
        <f>IF(Data!O265&gt;0,Data!O265-4,"")</f>
        <v/>
      </c>
      <c r="S265" s="2" t="str">
        <f>IF(Data!P265&gt;0,Data!P265-4,"")</f>
        <v/>
      </c>
      <c r="T265" s="2" t="str">
        <f>IF(Data!Q265&gt;0,Data!Q265-4,"")</f>
        <v/>
      </c>
      <c r="U265" s="2" t="str">
        <f>IF(Data!R265&gt;0,Data!R265-4,"")</f>
        <v/>
      </c>
      <c r="V265" s="59"/>
      <c r="W265" s="10" t="str">
        <f t="shared" si="84"/>
        <v/>
      </c>
      <c r="X265" s="10" t="str">
        <f t="shared" si="85"/>
        <v/>
      </c>
      <c r="Y265" s="10" t="str">
        <f t="shared" si="86"/>
        <v/>
      </c>
      <c r="AA265" s="2" t="str">
        <f>IF(Data!T265&gt;0,Data!T265-4,"")</f>
        <v/>
      </c>
      <c r="AB265" s="2" t="str">
        <f>IF(Data!U265&gt;0,Data!U265-4,"")</f>
        <v/>
      </c>
      <c r="AC265" s="2" t="str">
        <f>IF(Data!V265&gt;0,Data!V265-4,"")</f>
        <v/>
      </c>
      <c r="AD265" s="2" t="str">
        <f>IF(Data!W265&gt;0,Data!W265-4,"")</f>
        <v/>
      </c>
      <c r="AE265" s="2" t="str">
        <f>IF(Data!X265&gt;0,Data!X265-4,"")</f>
        <v/>
      </c>
      <c r="AF265" s="2" t="str">
        <f>IF(Data!Y265&gt;0,Data!Y265-4,"")</f>
        <v/>
      </c>
      <c r="AG265" s="2" t="str">
        <f>IF(Data!Z265&gt;0,Data!Z265-4,"")</f>
        <v/>
      </c>
      <c r="AH265" s="2" t="str">
        <f>IF(Data!AA265&gt;0,Data!AA265-4,"")</f>
        <v/>
      </c>
      <c r="AJ265" s="10" t="str">
        <f t="shared" si="87"/>
        <v/>
      </c>
      <c r="AK265" s="10" t="str">
        <f t="shared" si="88"/>
        <v/>
      </c>
      <c r="AL265" s="10" t="str">
        <f t="shared" si="89"/>
        <v/>
      </c>
      <c r="AN265" s="2" t="str">
        <f>IF(Data!AC265&gt;0,Data!AC265-4,"")</f>
        <v/>
      </c>
      <c r="AO265" s="2" t="str">
        <f>IF(Data!AD265&gt;0,Data!AD265-4,"")</f>
        <v/>
      </c>
      <c r="AP265" s="2" t="str">
        <f>IF(Data!AE265&gt;0,Data!AE265-4,"")</f>
        <v/>
      </c>
      <c r="AQ265" s="2" t="str">
        <f>IF(Data!AF265&gt;0,Data!AF265-4,"")</f>
        <v/>
      </c>
      <c r="AR265" s="2" t="str">
        <f>IF(Data!AG265&gt;0,Data!AG265-4,"")</f>
        <v/>
      </c>
      <c r="AS265" s="2" t="str">
        <f>IF(Data!AH265&gt;0,Data!AH265-4,"")</f>
        <v/>
      </c>
      <c r="AT265" s="2" t="str">
        <f>IF(Data!AI265&gt;0,Data!AI265-4,"")</f>
        <v/>
      </c>
      <c r="AU265" s="2" t="str">
        <f>IF(Data!AJ265&gt;0,Data!AJ265-4,"")</f>
        <v/>
      </c>
      <c r="AW265" s="10" t="str">
        <f t="shared" si="90"/>
        <v/>
      </c>
      <c r="AX265" s="10" t="str">
        <f t="shared" si="91"/>
        <v/>
      </c>
      <c r="AY265" s="10" t="str">
        <f t="shared" si="92"/>
        <v/>
      </c>
      <c r="BA265" s="2" t="str">
        <f>IF(Data!AL265&gt;0,Data!AL265-4,"")</f>
        <v/>
      </c>
      <c r="BB265" s="2" t="str">
        <f>IF(Data!AM265&gt;0,Data!AM265-4,"")</f>
        <v/>
      </c>
      <c r="BC265" s="2" t="str">
        <f>IF(Data!AN265&gt;0,Data!AN265-4,"")</f>
        <v/>
      </c>
      <c r="BD265" s="2" t="str">
        <f>IF(Data!AO265&gt;0,Data!AO265-4,"")</f>
        <v/>
      </c>
      <c r="BE265" s="2" t="str">
        <f>IF(Data!AP265&gt;0,Data!AP265-4,"")</f>
        <v/>
      </c>
      <c r="BF265" s="2" t="str">
        <f>IF(Data!AQ265&gt;0,Data!AQ265-4,"")</f>
        <v/>
      </c>
      <c r="BG265" s="2" t="str">
        <f>IF(Data!AR265&gt;0,Data!AR265-4,"")</f>
        <v/>
      </c>
      <c r="BH265" s="2" t="str">
        <f>IF(Data!AS265&gt;0,Data!AS265-4,"")</f>
        <v/>
      </c>
      <c r="BJ265" s="10" t="str">
        <f t="shared" si="93"/>
        <v/>
      </c>
      <c r="BK265" s="10" t="str">
        <f t="shared" si="94"/>
        <v/>
      </c>
      <c r="BL265" s="10" t="str">
        <f t="shared" si="95"/>
        <v/>
      </c>
      <c r="BN265" s="2" t="str">
        <f>IF(Data!AU265&gt;0,Data!AU265-4,"")</f>
        <v/>
      </c>
      <c r="BO265" s="2" t="str">
        <f>IF(Data!AV265&gt;0,Data!AV265-4,"")</f>
        <v/>
      </c>
      <c r="BP265" s="2" t="str">
        <f>IF(Data!AW265&gt;0,Data!AW265-4,"")</f>
        <v/>
      </c>
      <c r="BQ265" s="2" t="str">
        <f>IF(Data!AX265&gt;0,Data!AX265-4,"")</f>
        <v/>
      </c>
      <c r="BR265" s="2" t="str">
        <f>IF(Data!AY265&gt;0,Data!AY265-4,"")</f>
        <v/>
      </c>
      <c r="BS265" s="2" t="str">
        <f>IF(Data!AZ265&gt;0,Data!AZ265-4,"")</f>
        <v/>
      </c>
      <c r="BT265" s="2" t="str">
        <f>IF(Data!BA265&gt;0,Data!BA265-4,"")</f>
        <v/>
      </c>
      <c r="BU265" s="2" t="str">
        <f>IF(Data!BB265&gt;0,Data!BB265-4,"")</f>
        <v/>
      </c>
      <c r="BW265" s="10" t="str">
        <f t="shared" si="96"/>
        <v/>
      </c>
      <c r="BX265" s="10" t="str">
        <f t="shared" si="97"/>
        <v/>
      </c>
      <c r="BY265" s="10" t="str">
        <f t="shared" si="98"/>
        <v/>
      </c>
      <c r="CA265" s="2" t="str">
        <f>IF(Data!BD265&gt;0,Data!BD265-4,"")</f>
        <v/>
      </c>
      <c r="CB265" s="2" t="str">
        <f>IF(Data!BE265&gt;0,Data!BE265-4,"")</f>
        <v/>
      </c>
      <c r="CC265" s="2" t="str">
        <f>IF(Data!BF265&gt;0,Data!BF265-4,"")</f>
        <v/>
      </c>
      <c r="CD265" s="2" t="str">
        <f>IF(Data!BG265&gt;0,Data!BG265-4,"")</f>
        <v/>
      </c>
      <c r="CE265" s="2" t="str">
        <f>IF(Data!BH265&gt;0,Data!BH265-4,"")</f>
        <v/>
      </c>
      <c r="CF265" s="2" t="str">
        <f>IF(Data!BI265&gt;0,Data!BI265-4,"")</f>
        <v/>
      </c>
      <c r="CG265" s="2" t="str">
        <f>IF(Data!BJ265&gt;0,Data!BJ265-4,"")</f>
        <v/>
      </c>
      <c r="CH265" s="2" t="str">
        <f>IF(Data!BK265&gt;0,Data!BK265-4,"")</f>
        <v/>
      </c>
      <c r="CK265" s="10" t="str">
        <f t="shared" si="99"/>
        <v/>
      </c>
      <c r="CL265" s="10" t="str">
        <f t="shared" si="100"/>
        <v/>
      </c>
      <c r="CM265" s="10" t="str">
        <f t="shared" si="101"/>
        <v/>
      </c>
    </row>
    <row r="266" spans="1:91" x14ac:dyDescent="0.25">
      <c r="A266" s="2" t="str">
        <f>IF(Data!B266&gt;0,Data!B266-4,"")</f>
        <v/>
      </c>
      <c r="B266" s="2" t="str">
        <f>IF(Data!C266&gt;0,Data!C266-4,"")</f>
        <v/>
      </c>
      <c r="C266" s="2" t="str">
        <f>IF(Data!D266&gt;0,Data!D266-4,"")</f>
        <v/>
      </c>
      <c r="D266" s="2" t="str">
        <f>IF(Data!E266&gt;0,Data!E266-4,"")</f>
        <v/>
      </c>
      <c r="E266" s="2" t="str">
        <f>IF(Data!F266&gt;0,Data!F266-4,"")</f>
        <v/>
      </c>
      <c r="F266" s="2" t="str">
        <f>IF(Data!G266&gt;0,Data!G266-4,"")</f>
        <v/>
      </c>
      <c r="G266" s="2" t="str">
        <f>IF(Data!H266&gt;0,Data!H266-4,"")</f>
        <v/>
      </c>
      <c r="H266" s="2" t="str">
        <f>IF(Data!I266&gt;0,Data!I266-4,"")</f>
        <v/>
      </c>
      <c r="J266" s="10" t="str">
        <f t="shared" si="102"/>
        <v/>
      </c>
      <c r="K266" s="10" t="str">
        <f t="shared" si="103"/>
        <v/>
      </c>
      <c r="L266" s="10" t="str">
        <f t="shared" si="104"/>
        <v/>
      </c>
      <c r="N266" s="2" t="str">
        <f>IF(Data!K266&gt;0,Data!K266-4,"")</f>
        <v/>
      </c>
      <c r="O266" s="2" t="str">
        <f>IF(Data!L266&gt;0,Data!L266-4,"")</f>
        <v/>
      </c>
      <c r="P266" s="2" t="str">
        <f>IF(Data!M266&gt;0,Data!M266-4,"")</f>
        <v/>
      </c>
      <c r="Q266" s="2" t="str">
        <f>IF(Data!N266&gt;0,Data!N266-4,"")</f>
        <v/>
      </c>
      <c r="R266" s="2" t="str">
        <f>IF(Data!O266&gt;0,Data!O266-4,"")</f>
        <v/>
      </c>
      <c r="S266" s="2" t="str">
        <f>IF(Data!P266&gt;0,Data!P266-4,"")</f>
        <v/>
      </c>
      <c r="T266" s="2" t="str">
        <f>IF(Data!Q266&gt;0,Data!Q266-4,"")</f>
        <v/>
      </c>
      <c r="U266" s="2" t="str">
        <f>IF(Data!R266&gt;0,Data!R266-4,"")</f>
        <v/>
      </c>
      <c r="V266" s="59"/>
      <c r="W266" s="10" t="str">
        <f t="shared" si="84"/>
        <v/>
      </c>
      <c r="X266" s="10" t="str">
        <f t="shared" si="85"/>
        <v/>
      </c>
      <c r="Y266" s="10" t="str">
        <f t="shared" si="86"/>
        <v/>
      </c>
      <c r="AA266" s="2" t="str">
        <f>IF(Data!T266&gt;0,Data!T266-4,"")</f>
        <v/>
      </c>
      <c r="AB266" s="2" t="str">
        <f>IF(Data!U266&gt;0,Data!U266-4,"")</f>
        <v/>
      </c>
      <c r="AC266" s="2" t="str">
        <f>IF(Data!V266&gt;0,Data!V266-4,"")</f>
        <v/>
      </c>
      <c r="AD266" s="2" t="str">
        <f>IF(Data!W266&gt;0,Data!W266-4,"")</f>
        <v/>
      </c>
      <c r="AE266" s="2" t="str">
        <f>IF(Data!X266&gt;0,Data!X266-4,"")</f>
        <v/>
      </c>
      <c r="AF266" s="2" t="str">
        <f>IF(Data!Y266&gt;0,Data!Y266-4,"")</f>
        <v/>
      </c>
      <c r="AG266" s="2" t="str">
        <f>IF(Data!Z266&gt;0,Data!Z266-4,"")</f>
        <v/>
      </c>
      <c r="AH266" s="2" t="str">
        <f>IF(Data!AA266&gt;0,Data!AA266-4,"")</f>
        <v/>
      </c>
      <c r="AJ266" s="10" t="str">
        <f t="shared" si="87"/>
        <v/>
      </c>
      <c r="AK266" s="10" t="str">
        <f t="shared" si="88"/>
        <v/>
      </c>
      <c r="AL266" s="10" t="str">
        <f t="shared" si="89"/>
        <v/>
      </c>
      <c r="AN266" s="2" t="str">
        <f>IF(Data!AC266&gt;0,Data!AC266-4,"")</f>
        <v/>
      </c>
      <c r="AO266" s="2" t="str">
        <f>IF(Data!AD266&gt;0,Data!AD266-4,"")</f>
        <v/>
      </c>
      <c r="AP266" s="2" t="str">
        <f>IF(Data!AE266&gt;0,Data!AE266-4,"")</f>
        <v/>
      </c>
      <c r="AQ266" s="2" t="str">
        <f>IF(Data!AF266&gt;0,Data!AF266-4,"")</f>
        <v/>
      </c>
      <c r="AR266" s="2" t="str">
        <f>IF(Data!AG266&gt;0,Data!AG266-4,"")</f>
        <v/>
      </c>
      <c r="AS266" s="2" t="str">
        <f>IF(Data!AH266&gt;0,Data!AH266-4,"")</f>
        <v/>
      </c>
      <c r="AT266" s="2" t="str">
        <f>IF(Data!AI266&gt;0,Data!AI266-4,"")</f>
        <v/>
      </c>
      <c r="AU266" s="2" t="str">
        <f>IF(Data!AJ266&gt;0,Data!AJ266-4,"")</f>
        <v/>
      </c>
      <c r="AW266" s="10" t="str">
        <f t="shared" si="90"/>
        <v/>
      </c>
      <c r="AX266" s="10" t="str">
        <f t="shared" si="91"/>
        <v/>
      </c>
      <c r="AY266" s="10" t="str">
        <f t="shared" si="92"/>
        <v/>
      </c>
      <c r="BA266" s="2" t="str">
        <f>IF(Data!AL266&gt;0,Data!AL266-4,"")</f>
        <v/>
      </c>
      <c r="BB266" s="2" t="str">
        <f>IF(Data!AM266&gt;0,Data!AM266-4,"")</f>
        <v/>
      </c>
      <c r="BC266" s="2" t="str">
        <f>IF(Data!AN266&gt;0,Data!AN266-4,"")</f>
        <v/>
      </c>
      <c r="BD266" s="2" t="str">
        <f>IF(Data!AO266&gt;0,Data!AO266-4,"")</f>
        <v/>
      </c>
      <c r="BE266" s="2" t="str">
        <f>IF(Data!AP266&gt;0,Data!AP266-4,"")</f>
        <v/>
      </c>
      <c r="BF266" s="2" t="str">
        <f>IF(Data!AQ266&gt;0,Data!AQ266-4,"")</f>
        <v/>
      </c>
      <c r="BG266" s="2" t="str">
        <f>IF(Data!AR266&gt;0,Data!AR266-4,"")</f>
        <v/>
      </c>
      <c r="BH266" s="2" t="str">
        <f>IF(Data!AS266&gt;0,Data!AS266-4,"")</f>
        <v/>
      </c>
      <c r="BJ266" s="10" t="str">
        <f t="shared" si="93"/>
        <v/>
      </c>
      <c r="BK266" s="10" t="str">
        <f t="shared" si="94"/>
        <v/>
      </c>
      <c r="BL266" s="10" t="str">
        <f t="shared" si="95"/>
        <v/>
      </c>
      <c r="BN266" s="2" t="str">
        <f>IF(Data!AU266&gt;0,Data!AU266-4,"")</f>
        <v/>
      </c>
      <c r="BO266" s="2" t="str">
        <f>IF(Data!AV266&gt;0,Data!AV266-4,"")</f>
        <v/>
      </c>
      <c r="BP266" s="2" t="str">
        <f>IF(Data!AW266&gt;0,Data!AW266-4,"")</f>
        <v/>
      </c>
      <c r="BQ266" s="2" t="str">
        <f>IF(Data!AX266&gt;0,Data!AX266-4,"")</f>
        <v/>
      </c>
      <c r="BR266" s="2" t="str">
        <f>IF(Data!AY266&gt;0,Data!AY266-4,"")</f>
        <v/>
      </c>
      <c r="BS266" s="2" t="str">
        <f>IF(Data!AZ266&gt;0,Data!AZ266-4,"")</f>
        <v/>
      </c>
      <c r="BT266" s="2" t="str">
        <f>IF(Data!BA266&gt;0,Data!BA266-4,"")</f>
        <v/>
      </c>
      <c r="BU266" s="2" t="str">
        <f>IF(Data!BB266&gt;0,Data!BB266-4,"")</f>
        <v/>
      </c>
      <c r="BW266" s="10" t="str">
        <f t="shared" si="96"/>
        <v/>
      </c>
      <c r="BX266" s="10" t="str">
        <f t="shared" si="97"/>
        <v/>
      </c>
      <c r="BY266" s="10" t="str">
        <f t="shared" si="98"/>
        <v/>
      </c>
      <c r="CA266" s="2" t="str">
        <f>IF(Data!BD266&gt;0,Data!BD266-4,"")</f>
        <v/>
      </c>
      <c r="CB266" s="2" t="str">
        <f>IF(Data!BE266&gt;0,Data!BE266-4,"")</f>
        <v/>
      </c>
      <c r="CC266" s="2" t="str">
        <f>IF(Data!BF266&gt;0,Data!BF266-4,"")</f>
        <v/>
      </c>
      <c r="CD266" s="2" t="str">
        <f>IF(Data!BG266&gt;0,Data!BG266-4,"")</f>
        <v/>
      </c>
      <c r="CE266" s="2" t="str">
        <f>IF(Data!BH266&gt;0,Data!BH266-4,"")</f>
        <v/>
      </c>
      <c r="CF266" s="2" t="str">
        <f>IF(Data!BI266&gt;0,Data!BI266-4,"")</f>
        <v/>
      </c>
      <c r="CG266" s="2" t="str">
        <f>IF(Data!BJ266&gt;0,Data!BJ266-4,"")</f>
        <v/>
      </c>
      <c r="CH266" s="2" t="str">
        <f>IF(Data!BK266&gt;0,Data!BK266-4,"")</f>
        <v/>
      </c>
      <c r="CK266" s="10" t="str">
        <f t="shared" si="99"/>
        <v/>
      </c>
      <c r="CL266" s="10" t="str">
        <f t="shared" si="100"/>
        <v/>
      </c>
      <c r="CM266" s="10" t="str">
        <f t="shared" si="101"/>
        <v/>
      </c>
    </row>
    <row r="267" spans="1:91" x14ac:dyDescent="0.25">
      <c r="A267" s="2" t="str">
        <f>IF(Data!B267&gt;0,Data!B267-4,"")</f>
        <v/>
      </c>
      <c r="B267" s="2" t="str">
        <f>IF(Data!C267&gt;0,Data!C267-4,"")</f>
        <v/>
      </c>
      <c r="C267" s="2" t="str">
        <f>IF(Data!D267&gt;0,Data!D267-4,"")</f>
        <v/>
      </c>
      <c r="D267" s="2" t="str">
        <f>IF(Data!E267&gt;0,Data!E267-4,"")</f>
        <v/>
      </c>
      <c r="E267" s="2" t="str">
        <f>IF(Data!F267&gt;0,Data!F267-4,"")</f>
        <v/>
      </c>
      <c r="F267" s="2" t="str">
        <f>IF(Data!G267&gt;0,Data!G267-4,"")</f>
        <v/>
      </c>
      <c r="G267" s="2" t="str">
        <f>IF(Data!H267&gt;0,Data!H267-4,"")</f>
        <v/>
      </c>
      <c r="H267" s="2" t="str">
        <f>IF(Data!I267&gt;0,Data!I267-4,"")</f>
        <v/>
      </c>
      <c r="J267" s="10" t="str">
        <f t="shared" si="102"/>
        <v/>
      </c>
      <c r="K267" s="10" t="str">
        <f t="shared" si="103"/>
        <v/>
      </c>
      <c r="L267" s="10" t="str">
        <f t="shared" si="104"/>
        <v/>
      </c>
      <c r="N267" s="2" t="str">
        <f>IF(Data!K267&gt;0,Data!K267-4,"")</f>
        <v/>
      </c>
      <c r="O267" s="2" t="str">
        <f>IF(Data!L267&gt;0,Data!L267-4,"")</f>
        <v/>
      </c>
      <c r="P267" s="2" t="str">
        <f>IF(Data!M267&gt;0,Data!M267-4,"")</f>
        <v/>
      </c>
      <c r="Q267" s="2" t="str">
        <f>IF(Data!N267&gt;0,Data!N267-4,"")</f>
        <v/>
      </c>
      <c r="R267" s="2" t="str">
        <f>IF(Data!O267&gt;0,Data!O267-4,"")</f>
        <v/>
      </c>
      <c r="S267" s="2" t="str">
        <f>IF(Data!P267&gt;0,Data!P267-4,"")</f>
        <v/>
      </c>
      <c r="T267" s="2" t="str">
        <f>IF(Data!Q267&gt;0,Data!Q267-4,"")</f>
        <v/>
      </c>
      <c r="U267" s="2" t="str">
        <f>IF(Data!R267&gt;0,Data!R267-4,"")</f>
        <v/>
      </c>
      <c r="V267" s="59"/>
      <c r="W267" s="10" t="str">
        <f t="shared" si="84"/>
        <v/>
      </c>
      <c r="X267" s="10" t="str">
        <f t="shared" si="85"/>
        <v/>
      </c>
      <c r="Y267" s="10" t="str">
        <f t="shared" si="86"/>
        <v/>
      </c>
      <c r="AA267" s="2" t="str">
        <f>IF(Data!T267&gt;0,Data!T267-4,"")</f>
        <v/>
      </c>
      <c r="AB267" s="2" t="str">
        <f>IF(Data!U267&gt;0,Data!U267-4,"")</f>
        <v/>
      </c>
      <c r="AC267" s="2" t="str">
        <f>IF(Data!V267&gt;0,Data!V267-4,"")</f>
        <v/>
      </c>
      <c r="AD267" s="2" t="str">
        <f>IF(Data!W267&gt;0,Data!W267-4,"")</f>
        <v/>
      </c>
      <c r="AE267" s="2" t="str">
        <f>IF(Data!X267&gt;0,Data!X267-4,"")</f>
        <v/>
      </c>
      <c r="AF267" s="2" t="str">
        <f>IF(Data!Y267&gt;0,Data!Y267-4,"")</f>
        <v/>
      </c>
      <c r="AG267" s="2" t="str">
        <f>IF(Data!Z267&gt;0,Data!Z267-4,"")</f>
        <v/>
      </c>
      <c r="AH267" s="2" t="str">
        <f>IF(Data!AA267&gt;0,Data!AA267-4,"")</f>
        <v/>
      </c>
      <c r="AJ267" s="10" t="str">
        <f t="shared" si="87"/>
        <v/>
      </c>
      <c r="AK267" s="10" t="str">
        <f t="shared" si="88"/>
        <v/>
      </c>
      <c r="AL267" s="10" t="str">
        <f t="shared" si="89"/>
        <v/>
      </c>
      <c r="AN267" s="2" t="str">
        <f>IF(Data!AC267&gt;0,Data!AC267-4,"")</f>
        <v/>
      </c>
      <c r="AO267" s="2" t="str">
        <f>IF(Data!AD267&gt;0,Data!AD267-4,"")</f>
        <v/>
      </c>
      <c r="AP267" s="2" t="str">
        <f>IF(Data!AE267&gt;0,Data!AE267-4,"")</f>
        <v/>
      </c>
      <c r="AQ267" s="2" t="str">
        <f>IF(Data!AF267&gt;0,Data!AF267-4,"")</f>
        <v/>
      </c>
      <c r="AR267" s="2" t="str">
        <f>IF(Data!AG267&gt;0,Data!AG267-4,"")</f>
        <v/>
      </c>
      <c r="AS267" s="2" t="str">
        <f>IF(Data!AH267&gt;0,Data!AH267-4,"")</f>
        <v/>
      </c>
      <c r="AT267" s="2" t="str">
        <f>IF(Data!AI267&gt;0,Data!AI267-4,"")</f>
        <v/>
      </c>
      <c r="AU267" s="2" t="str">
        <f>IF(Data!AJ267&gt;0,Data!AJ267-4,"")</f>
        <v/>
      </c>
      <c r="AW267" s="10" t="str">
        <f t="shared" si="90"/>
        <v/>
      </c>
      <c r="AX267" s="10" t="str">
        <f t="shared" si="91"/>
        <v/>
      </c>
      <c r="AY267" s="10" t="str">
        <f t="shared" si="92"/>
        <v/>
      </c>
      <c r="BA267" s="2" t="str">
        <f>IF(Data!AL267&gt;0,Data!AL267-4,"")</f>
        <v/>
      </c>
      <c r="BB267" s="2" t="str">
        <f>IF(Data!AM267&gt;0,Data!AM267-4,"")</f>
        <v/>
      </c>
      <c r="BC267" s="2" t="str">
        <f>IF(Data!AN267&gt;0,Data!AN267-4,"")</f>
        <v/>
      </c>
      <c r="BD267" s="2" t="str">
        <f>IF(Data!AO267&gt;0,Data!AO267-4,"")</f>
        <v/>
      </c>
      <c r="BE267" s="2" t="str">
        <f>IF(Data!AP267&gt;0,Data!AP267-4,"")</f>
        <v/>
      </c>
      <c r="BF267" s="2" t="str">
        <f>IF(Data!AQ267&gt;0,Data!AQ267-4,"")</f>
        <v/>
      </c>
      <c r="BG267" s="2" t="str">
        <f>IF(Data!AR267&gt;0,Data!AR267-4,"")</f>
        <v/>
      </c>
      <c r="BH267" s="2" t="str">
        <f>IF(Data!AS267&gt;0,Data!AS267-4,"")</f>
        <v/>
      </c>
      <c r="BJ267" s="10" t="str">
        <f t="shared" si="93"/>
        <v/>
      </c>
      <c r="BK267" s="10" t="str">
        <f t="shared" si="94"/>
        <v/>
      </c>
      <c r="BL267" s="10" t="str">
        <f t="shared" si="95"/>
        <v/>
      </c>
      <c r="BN267" s="2" t="str">
        <f>IF(Data!AU267&gt;0,Data!AU267-4,"")</f>
        <v/>
      </c>
      <c r="BO267" s="2" t="str">
        <f>IF(Data!AV267&gt;0,Data!AV267-4,"")</f>
        <v/>
      </c>
      <c r="BP267" s="2" t="str">
        <f>IF(Data!AW267&gt;0,Data!AW267-4,"")</f>
        <v/>
      </c>
      <c r="BQ267" s="2" t="str">
        <f>IF(Data!AX267&gt;0,Data!AX267-4,"")</f>
        <v/>
      </c>
      <c r="BR267" s="2" t="str">
        <f>IF(Data!AY267&gt;0,Data!AY267-4,"")</f>
        <v/>
      </c>
      <c r="BS267" s="2" t="str">
        <f>IF(Data!AZ267&gt;0,Data!AZ267-4,"")</f>
        <v/>
      </c>
      <c r="BT267" s="2" t="str">
        <f>IF(Data!BA267&gt;0,Data!BA267-4,"")</f>
        <v/>
      </c>
      <c r="BU267" s="2" t="str">
        <f>IF(Data!BB267&gt;0,Data!BB267-4,"")</f>
        <v/>
      </c>
      <c r="BW267" s="10" t="str">
        <f t="shared" si="96"/>
        <v/>
      </c>
      <c r="BX267" s="10" t="str">
        <f t="shared" si="97"/>
        <v/>
      </c>
      <c r="BY267" s="10" t="str">
        <f t="shared" si="98"/>
        <v/>
      </c>
      <c r="CA267" s="2" t="str">
        <f>IF(Data!BD267&gt;0,Data!BD267-4,"")</f>
        <v/>
      </c>
      <c r="CB267" s="2" t="str">
        <f>IF(Data!BE267&gt;0,Data!BE267-4,"")</f>
        <v/>
      </c>
      <c r="CC267" s="2" t="str">
        <f>IF(Data!BF267&gt;0,Data!BF267-4,"")</f>
        <v/>
      </c>
      <c r="CD267" s="2" t="str">
        <f>IF(Data!BG267&gt;0,Data!BG267-4,"")</f>
        <v/>
      </c>
      <c r="CE267" s="2" t="str">
        <f>IF(Data!BH267&gt;0,Data!BH267-4,"")</f>
        <v/>
      </c>
      <c r="CF267" s="2" t="str">
        <f>IF(Data!BI267&gt;0,Data!BI267-4,"")</f>
        <v/>
      </c>
      <c r="CG267" s="2" t="str">
        <f>IF(Data!BJ267&gt;0,Data!BJ267-4,"")</f>
        <v/>
      </c>
      <c r="CH267" s="2" t="str">
        <f>IF(Data!BK267&gt;0,Data!BK267-4,"")</f>
        <v/>
      </c>
      <c r="CK267" s="10" t="str">
        <f t="shared" si="99"/>
        <v/>
      </c>
      <c r="CL267" s="10" t="str">
        <f t="shared" si="100"/>
        <v/>
      </c>
      <c r="CM267" s="10" t="str">
        <f t="shared" si="101"/>
        <v/>
      </c>
    </row>
    <row r="268" spans="1:91" x14ac:dyDescent="0.25">
      <c r="A268" s="2" t="str">
        <f>IF(Data!B268&gt;0,Data!B268-4,"")</f>
        <v/>
      </c>
      <c r="B268" s="2" t="str">
        <f>IF(Data!C268&gt;0,Data!C268-4,"")</f>
        <v/>
      </c>
      <c r="C268" s="2" t="str">
        <f>IF(Data!D268&gt;0,Data!D268-4,"")</f>
        <v/>
      </c>
      <c r="D268" s="2" t="str">
        <f>IF(Data!E268&gt;0,Data!E268-4,"")</f>
        <v/>
      </c>
      <c r="E268" s="2" t="str">
        <f>IF(Data!F268&gt;0,Data!F268-4,"")</f>
        <v/>
      </c>
      <c r="F268" s="2" t="str">
        <f>IF(Data!G268&gt;0,Data!G268-4,"")</f>
        <v/>
      </c>
      <c r="G268" s="2" t="str">
        <f>IF(Data!H268&gt;0,Data!H268-4,"")</f>
        <v/>
      </c>
      <c r="H268" s="2" t="str">
        <f>IF(Data!I268&gt;0,Data!I268-4,"")</f>
        <v/>
      </c>
      <c r="J268" s="10" t="str">
        <f t="shared" si="102"/>
        <v/>
      </c>
      <c r="K268" s="10" t="str">
        <f t="shared" si="103"/>
        <v/>
      </c>
      <c r="L268" s="10" t="str">
        <f t="shared" si="104"/>
        <v/>
      </c>
      <c r="N268" s="2" t="str">
        <f>IF(Data!K268&gt;0,Data!K268-4,"")</f>
        <v/>
      </c>
      <c r="O268" s="2" t="str">
        <f>IF(Data!L268&gt;0,Data!L268-4,"")</f>
        <v/>
      </c>
      <c r="P268" s="2" t="str">
        <f>IF(Data!M268&gt;0,Data!M268-4,"")</f>
        <v/>
      </c>
      <c r="Q268" s="2" t="str">
        <f>IF(Data!N268&gt;0,Data!N268-4,"")</f>
        <v/>
      </c>
      <c r="R268" s="2" t="str">
        <f>IF(Data!O268&gt;0,Data!O268-4,"")</f>
        <v/>
      </c>
      <c r="S268" s="2" t="str">
        <f>IF(Data!P268&gt;0,Data!P268-4,"")</f>
        <v/>
      </c>
      <c r="T268" s="2" t="str">
        <f>IF(Data!Q268&gt;0,Data!Q268-4,"")</f>
        <v/>
      </c>
      <c r="U268" s="2" t="str">
        <f>IF(Data!R268&gt;0,Data!R268-4,"")</f>
        <v/>
      </c>
      <c r="V268" s="59"/>
      <c r="W268" s="10" t="str">
        <f t="shared" si="84"/>
        <v/>
      </c>
      <c r="X268" s="10" t="str">
        <f t="shared" si="85"/>
        <v/>
      </c>
      <c r="Y268" s="10" t="str">
        <f t="shared" si="86"/>
        <v/>
      </c>
      <c r="AA268" s="2" t="str">
        <f>IF(Data!T268&gt;0,Data!T268-4,"")</f>
        <v/>
      </c>
      <c r="AB268" s="2" t="str">
        <f>IF(Data!U268&gt;0,Data!U268-4,"")</f>
        <v/>
      </c>
      <c r="AC268" s="2" t="str">
        <f>IF(Data!V268&gt;0,Data!V268-4,"")</f>
        <v/>
      </c>
      <c r="AD268" s="2" t="str">
        <f>IF(Data!W268&gt;0,Data!W268-4,"")</f>
        <v/>
      </c>
      <c r="AE268" s="2" t="str">
        <f>IF(Data!X268&gt;0,Data!X268-4,"")</f>
        <v/>
      </c>
      <c r="AF268" s="2" t="str">
        <f>IF(Data!Y268&gt;0,Data!Y268-4,"")</f>
        <v/>
      </c>
      <c r="AG268" s="2" t="str">
        <f>IF(Data!Z268&gt;0,Data!Z268-4,"")</f>
        <v/>
      </c>
      <c r="AH268" s="2" t="str">
        <f>IF(Data!AA268&gt;0,Data!AA268-4,"")</f>
        <v/>
      </c>
      <c r="AJ268" s="10" t="str">
        <f t="shared" si="87"/>
        <v/>
      </c>
      <c r="AK268" s="10" t="str">
        <f t="shared" si="88"/>
        <v/>
      </c>
      <c r="AL268" s="10" t="str">
        <f t="shared" si="89"/>
        <v/>
      </c>
      <c r="AN268" s="2" t="str">
        <f>IF(Data!AC268&gt;0,Data!AC268-4,"")</f>
        <v/>
      </c>
      <c r="AO268" s="2" t="str">
        <f>IF(Data!AD268&gt;0,Data!AD268-4,"")</f>
        <v/>
      </c>
      <c r="AP268" s="2" t="str">
        <f>IF(Data!AE268&gt;0,Data!AE268-4,"")</f>
        <v/>
      </c>
      <c r="AQ268" s="2" t="str">
        <f>IF(Data!AF268&gt;0,Data!AF268-4,"")</f>
        <v/>
      </c>
      <c r="AR268" s="2" t="str">
        <f>IF(Data!AG268&gt;0,Data!AG268-4,"")</f>
        <v/>
      </c>
      <c r="AS268" s="2" t="str">
        <f>IF(Data!AH268&gt;0,Data!AH268-4,"")</f>
        <v/>
      </c>
      <c r="AT268" s="2" t="str">
        <f>IF(Data!AI268&gt;0,Data!AI268-4,"")</f>
        <v/>
      </c>
      <c r="AU268" s="2" t="str">
        <f>IF(Data!AJ268&gt;0,Data!AJ268-4,"")</f>
        <v/>
      </c>
      <c r="AW268" s="10" t="str">
        <f t="shared" si="90"/>
        <v/>
      </c>
      <c r="AX268" s="10" t="str">
        <f t="shared" si="91"/>
        <v/>
      </c>
      <c r="AY268" s="10" t="str">
        <f t="shared" si="92"/>
        <v/>
      </c>
      <c r="BA268" s="2" t="str">
        <f>IF(Data!AL268&gt;0,Data!AL268-4,"")</f>
        <v/>
      </c>
      <c r="BB268" s="2" t="str">
        <f>IF(Data!AM268&gt;0,Data!AM268-4,"")</f>
        <v/>
      </c>
      <c r="BC268" s="2" t="str">
        <f>IF(Data!AN268&gt;0,Data!AN268-4,"")</f>
        <v/>
      </c>
      <c r="BD268" s="2" t="str">
        <f>IF(Data!AO268&gt;0,Data!AO268-4,"")</f>
        <v/>
      </c>
      <c r="BE268" s="2" t="str">
        <f>IF(Data!AP268&gt;0,Data!AP268-4,"")</f>
        <v/>
      </c>
      <c r="BF268" s="2" t="str">
        <f>IF(Data!AQ268&gt;0,Data!AQ268-4,"")</f>
        <v/>
      </c>
      <c r="BG268" s="2" t="str">
        <f>IF(Data!AR268&gt;0,Data!AR268-4,"")</f>
        <v/>
      </c>
      <c r="BH268" s="2" t="str">
        <f>IF(Data!AS268&gt;0,Data!AS268-4,"")</f>
        <v/>
      </c>
      <c r="BJ268" s="10" t="str">
        <f t="shared" si="93"/>
        <v/>
      </c>
      <c r="BK268" s="10" t="str">
        <f t="shared" si="94"/>
        <v/>
      </c>
      <c r="BL268" s="10" t="str">
        <f t="shared" si="95"/>
        <v/>
      </c>
      <c r="BN268" s="2" t="str">
        <f>IF(Data!AU268&gt;0,Data!AU268-4,"")</f>
        <v/>
      </c>
      <c r="BO268" s="2" t="str">
        <f>IF(Data!AV268&gt;0,Data!AV268-4,"")</f>
        <v/>
      </c>
      <c r="BP268" s="2" t="str">
        <f>IF(Data!AW268&gt;0,Data!AW268-4,"")</f>
        <v/>
      </c>
      <c r="BQ268" s="2" t="str">
        <f>IF(Data!AX268&gt;0,Data!AX268-4,"")</f>
        <v/>
      </c>
      <c r="BR268" s="2" t="str">
        <f>IF(Data!AY268&gt;0,Data!AY268-4,"")</f>
        <v/>
      </c>
      <c r="BS268" s="2" t="str">
        <f>IF(Data!AZ268&gt;0,Data!AZ268-4,"")</f>
        <v/>
      </c>
      <c r="BT268" s="2" t="str">
        <f>IF(Data!BA268&gt;0,Data!BA268-4,"")</f>
        <v/>
      </c>
      <c r="BU268" s="2" t="str">
        <f>IF(Data!BB268&gt;0,Data!BB268-4,"")</f>
        <v/>
      </c>
      <c r="BW268" s="10" t="str">
        <f t="shared" si="96"/>
        <v/>
      </c>
      <c r="BX268" s="10" t="str">
        <f t="shared" si="97"/>
        <v/>
      </c>
      <c r="BY268" s="10" t="str">
        <f t="shared" si="98"/>
        <v/>
      </c>
      <c r="CA268" s="2" t="str">
        <f>IF(Data!BD268&gt;0,Data!BD268-4,"")</f>
        <v/>
      </c>
      <c r="CB268" s="2" t="str">
        <f>IF(Data!BE268&gt;0,Data!BE268-4,"")</f>
        <v/>
      </c>
      <c r="CC268" s="2" t="str">
        <f>IF(Data!BF268&gt;0,Data!BF268-4,"")</f>
        <v/>
      </c>
      <c r="CD268" s="2" t="str">
        <f>IF(Data!BG268&gt;0,Data!BG268-4,"")</f>
        <v/>
      </c>
      <c r="CE268" s="2" t="str">
        <f>IF(Data!BH268&gt;0,Data!BH268-4,"")</f>
        <v/>
      </c>
      <c r="CF268" s="2" t="str">
        <f>IF(Data!BI268&gt;0,Data!BI268-4,"")</f>
        <v/>
      </c>
      <c r="CG268" s="2" t="str">
        <f>IF(Data!BJ268&gt;0,Data!BJ268-4,"")</f>
        <v/>
      </c>
      <c r="CH268" s="2" t="str">
        <f>IF(Data!BK268&gt;0,Data!BK268-4,"")</f>
        <v/>
      </c>
      <c r="CK268" s="10" t="str">
        <f t="shared" si="99"/>
        <v/>
      </c>
      <c r="CL268" s="10" t="str">
        <f t="shared" si="100"/>
        <v/>
      </c>
      <c r="CM268" s="10" t="str">
        <f t="shared" si="101"/>
        <v/>
      </c>
    </row>
    <row r="269" spans="1:91" x14ac:dyDescent="0.25">
      <c r="A269" s="2" t="str">
        <f>IF(Data!B269&gt;0,Data!B269-4,"")</f>
        <v/>
      </c>
      <c r="B269" s="2" t="str">
        <f>IF(Data!C269&gt;0,Data!C269-4,"")</f>
        <v/>
      </c>
      <c r="C269" s="2" t="str">
        <f>IF(Data!D269&gt;0,Data!D269-4,"")</f>
        <v/>
      </c>
      <c r="D269" s="2" t="str">
        <f>IF(Data!E269&gt;0,Data!E269-4,"")</f>
        <v/>
      </c>
      <c r="E269" s="2" t="str">
        <f>IF(Data!F269&gt;0,Data!F269-4,"")</f>
        <v/>
      </c>
      <c r="F269" s="2" t="str">
        <f>IF(Data!G269&gt;0,Data!G269-4,"")</f>
        <v/>
      </c>
      <c r="G269" s="2" t="str">
        <f>IF(Data!H269&gt;0,Data!H269-4,"")</f>
        <v/>
      </c>
      <c r="H269" s="2" t="str">
        <f>IF(Data!I269&gt;0,Data!I269-4,"")</f>
        <v/>
      </c>
      <c r="J269" s="10" t="str">
        <f t="shared" si="102"/>
        <v/>
      </c>
      <c r="K269" s="10" t="str">
        <f t="shared" si="103"/>
        <v/>
      </c>
      <c r="L269" s="10" t="str">
        <f t="shared" si="104"/>
        <v/>
      </c>
      <c r="N269" s="2" t="str">
        <f>IF(Data!K269&gt;0,Data!K269-4,"")</f>
        <v/>
      </c>
      <c r="O269" s="2" t="str">
        <f>IF(Data!L269&gt;0,Data!L269-4,"")</f>
        <v/>
      </c>
      <c r="P269" s="2" t="str">
        <f>IF(Data!M269&gt;0,Data!M269-4,"")</f>
        <v/>
      </c>
      <c r="Q269" s="2" t="str">
        <f>IF(Data!N269&gt;0,Data!N269-4,"")</f>
        <v/>
      </c>
      <c r="R269" s="2" t="str">
        <f>IF(Data!O269&gt;0,Data!O269-4,"")</f>
        <v/>
      </c>
      <c r="S269" s="2" t="str">
        <f>IF(Data!P269&gt;0,Data!P269-4,"")</f>
        <v/>
      </c>
      <c r="T269" s="2" t="str">
        <f>IF(Data!Q269&gt;0,Data!Q269-4,"")</f>
        <v/>
      </c>
      <c r="U269" s="2" t="str">
        <f>IF(Data!R269&gt;0,Data!R269-4,"")</f>
        <v/>
      </c>
      <c r="V269" s="59"/>
      <c r="W269" s="10" t="str">
        <f t="shared" si="84"/>
        <v/>
      </c>
      <c r="X269" s="10" t="str">
        <f t="shared" si="85"/>
        <v/>
      </c>
      <c r="Y269" s="10" t="str">
        <f t="shared" si="86"/>
        <v/>
      </c>
      <c r="AA269" s="2" t="str">
        <f>IF(Data!T269&gt;0,Data!T269-4,"")</f>
        <v/>
      </c>
      <c r="AB269" s="2" t="str">
        <f>IF(Data!U269&gt;0,Data!U269-4,"")</f>
        <v/>
      </c>
      <c r="AC269" s="2" t="str">
        <f>IF(Data!V269&gt;0,Data!V269-4,"")</f>
        <v/>
      </c>
      <c r="AD269" s="2" t="str">
        <f>IF(Data!W269&gt;0,Data!W269-4,"")</f>
        <v/>
      </c>
      <c r="AE269" s="2" t="str">
        <f>IF(Data!X269&gt;0,Data!X269-4,"")</f>
        <v/>
      </c>
      <c r="AF269" s="2" t="str">
        <f>IF(Data!Y269&gt;0,Data!Y269-4,"")</f>
        <v/>
      </c>
      <c r="AG269" s="2" t="str">
        <f>IF(Data!Z269&gt;0,Data!Z269-4,"")</f>
        <v/>
      </c>
      <c r="AH269" s="2" t="str">
        <f>IF(Data!AA269&gt;0,Data!AA269-4,"")</f>
        <v/>
      </c>
      <c r="AJ269" s="10" t="str">
        <f t="shared" si="87"/>
        <v/>
      </c>
      <c r="AK269" s="10" t="str">
        <f t="shared" si="88"/>
        <v/>
      </c>
      <c r="AL269" s="10" t="str">
        <f t="shared" si="89"/>
        <v/>
      </c>
      <c r="AN269" s="2" t="str">
        <f>IF(Data!AC269&gt;0,Data!AC269-4,"")</f>
        <v/>
      </c>
      <c r="AO269" s="2" t="str">
        <f>IF(Data!AD269&gt;0,Data!AD269-4,"")</f>
        <v/>
      </c>
      <c r="AP269" s="2" t="str">
        <f>IF(Data!AE269&gt;0,Data!AE269-4,"")</f>
        <v/>
      </c>
      <c r="AQ269" s="2" t="str">
        <f>IF(Data!AF269&gt;0,Data!AF269-4,"")</f>
        <v/>
      </c>
      <c r="AR269" s="2" t="str">
        <f>IF(Data!AG269&gt;0,Data!AG269-4,"")</f>
        <v/>
      </c>
      <c r="AS269" s="2" t="str">
        <f>IF(Data!AH269&gt;0,Data!AH269-4,"")</f>
        <v/>
      </c>
      <c r="AT269" s="2" t="str">
        <f>IF(Data!AI269&gt;0,Data!AI269-4,"")</f>
        <v/>
      </c>
      <c r="AU269" s="2" t="str">
        <f>IF(Data!AJ269&gt;0,Data!AJ269-4,"")</f>
        <v/>
      </c>
      <c r="AW269" s="10" t="str">
        <f t="shared" si="90"/>
        <v/>
      </c>
      <c r="AX269" s="10" t="str">
        <f t="shared" si="91"/>
        <v/>
      </c>
      <c r="AY269" s="10" t="str">
        <f t="shared" si="92"/>
        <v/>
      </c>
      <c r="BA269" s="2" t="str">
        <f>IF(Data!AL269&gt;0,Data!AL269-4,"")</f>
        <v/>
      </c>
      <c r="BB269" s="2" t="str">
        <f>IF(Data!AM269&gt;0,Data!AM269-4,"")</f>
        <v/>
      </c>
      <c r="BC269" s="2" t="str">
        <f>IF(Data!AN269&gt;0,Data!AN269-4,"")</f>
        <v/>
      </c>
      <c r="BD269" s="2" t="str">
        <f>IF(Data!AO269&gt;0,Data!AO269-4,"")</f>
        <v/>
      </c>
      <c r="BE269" s="2" t="str">
        <f>IF(Data!AP269&gt;0,Data!AP269-4,"")</f>
        <v/>
      </c>
      <c r="BF269" s="2" t="str">
        <f>IF(Data!AQ269&gt;0,Data!AQ269-4,"")</f>
        <v/>
      </c>
      <c r="BG269" s="2" t="str">
        <f>IF(Data!AR269&gt;0,Data!AR269-4,"")</f>
        <v/>
      </c>
      <c r="BH269" s="2" t="str">
        <f>IF(Data!AS269&gt;0,Data!AS269-4,"")</f>
        <v/>
      </c>
      <c r="BJ269" s="10" t="str">
        <f t="shared" si="93"/>
        <v/>
      </c>
      <c r="BK269" s="10" t="str">
        <f t="shared" si="94"/>
        <v/>
      </c>
      <c r="BL269" s="10" t="str">
        <f t="shared" si="95"/>
        <v/>
      </c>
      <c r="BN269" s="2" t="str">
        <f>IF(Data!AU269&gt;0,Data!AU269-4,"")</f>
        <v/>
      </c>
      <c r="BO269" s="2" t="str">
        <f>IF(Data!AV269&gt;0,Data!AV269-4,"")</f>
        <v/>
      </c>
      <c r="BP269" s="2" t="str">
        <f>IF(Data!AW269&gt;0,Data!AW269-4,"")</f>
        <v/>
      </c>
      <c r="BQ269" s="2" t="str">
        <f>IF(Data!AX269&gt;0,Data!AX269-4,"")</f>
        <v/>
      </c>
      <c r="BR269" s="2" t="str">
        <f>IF(Data!AY269&gt;0,Data!AY269-4,"")</f>
        <v/>
      </c>
      <c r="BS269" s="2" t="str">
        <f>IF(Data!AZ269&gt;0,Data!AZ269-4,"")</f>
        <v/>
      </c>
      <c r="BT269" s="2" t="str">
        <f>IF(Data!BA269&gt;0,Data!BA269-4,"")</f>
        <v/>
      </c>
      <c r="BU269" s="2" t="str">
        <f>IF(Data!BB269&gt;0,Data!BB269-4,"")</f>
        <v/>
      </c>
      <c r="BW269" s="10" t="str">
        <f t="shared" si="96"/>
        <v/>
      </c>
      <c r="BX269" s="10" t="str">
        <f t="shared" si="97"/>
        <v/>
      </c>
      <c r="BY269" s="10" t="str">
        <f t="shared" si="98"/>
        <v/>
      </c>
      <c r="CA269" s="2" t="str">
        <f>IF(Data!BD269&gt;0,Data!BD269-4,"")</f>
        <v/>
      </c>
      <c r="CB269" s="2" t="str">
        <f>IF(Data!BE269&gt;0,Data!BE269-4,"")</f>
        <v/>
      </c>
      <c r="CC269" s="2" t="str">
        <f>IF(Data!BF269&gt;0,Data!BF269-4,"")</f>
        <v/>
      </c>
      <c r="CD269" s="2" t="str">
        <f>IF(Data!BG269&gt;0,Data!BG269-4,"")</f>
        <v/>
      </c>
      <c r="CE269" s="2" t="str">
        <f>IF(Data!BH269&gt;0,Data!BH269-4,"")</f>
        <v/>
      </c>
      <c r="CF269" s="2" t="str">
        <f>IF(Data!BI269&gt;0,Data!BI269-4,"")</f>
        <v/>
      </c>
      <c r="CG269" s="2" t="str">
        <f>IF(Data!BJ269&gt;0,Data!BJ269-4,"")</f>
        <v/>
      </c>
      <c r="CH269" s="2" t="str">
        <f>IF(Data!BK269&gt;0,Data!BK269-4,"")</f>
        <v/>
      </c>
      <c r="CK269" s="10" t="str">
        <f t="shared" si="99"/>
        <v/>
      </c>
      <c r="CL269" s="10" t="str">
        <f t="shared" si="100"/>
        <v/>
      </c>
      <c r="CM269" s="10" t="str">
        <f t="shared" si="101"/>
        <v/>
      </c>
    </row>
    <row r="270" spans="1:91" x14ac:dyDescent="0.25">
      <c r="A270" s="2" t="str">
        <f>IF(Data!B270&gt;0,Data!B270-4,"")</f>
        <v/>
      </c>
      <c r="B270" s="2" t="str">
        <f>IF(Data!C270&gt;0,Data!C270-4,"")</f>
        <v/>
      </c>
      <c r="C270" s="2" t="str">
        <f>IF(Data!D270&gt;0,Data!D270-4,"")</f>
        <v/>
      </c>
      <c r="D270" s="2" t="str">
        <f>IF(Data!E270&gt;0,Data!E270-4,"")</f>
        <v/>
      </c>
      <c r="E270" s="2" t="str">
        <f>IF(Data!F270&gt;0,Data!F270-4,"")</f>
        <v/>
      </c>
      <c r="F270" s="2" t="str">
        <f>IF(Data!G270&gt;0,Data!G270-4,"")</f>
        <v/>
      </c>
      <c r="G270" s="2" t="str">
        <f>IF(Data!H270&gt;0,Data!H270-4,"")</f>
        <v/>
      </c>
      <c r="H270" s="2" t="str">
        <f>IF(Data!I270&gt;0,Data!I270-4,"")</f>
        <v/>
      </c>
      <c r="J270" s="10" t="str">
        <f t="shared" si="102"/>
        <v/>
      </c>
      <c r="K270" s="10" t="str">
        <f t="shared" si="103"/>
        <v/>
      </c>
      <c r="L270" s="10" t="str">
        <f t="shared" si="104"/>
        <v/>
      </c>
      <c r="N270" s="2" t="str">
        <f>IF(Data!K270&gt;0,Data!K270-4,"")</f>
        <v/>
      </c>
      <c r="O270" s="2" t="str">
        <f>IF(Data!L270&gt;0,Data!L270-4,"")</f>
        <v/>
      </c>
      <c r="P270" s="2" t="str">
        <f>IF(Data!M270&gt;0,Data!M270-4,"")</f>
        <v/>
      </c>
      <c r="Q270" s="2" t="str">
        <f>IF(Data!N270&gt;0,Data!N270-4,"")</f>
        <v/>
      </c>
      <c r="R270" s="2" t="str">
        <f>IF(Data!O270&gt;0,Data!O270-4,"")</f>
        <v/>
      </c>
      <c r="S270" s="2" t="str">
        <f>IF(Data!P270&gt;0,Data!P270-4,"")</f>
        <v/>
      </c>
      <c r="T270" s="2" t="str">
        <f>IF(Data!Q270&gt;0,Data!Q270-4,"")</f>
        <v/>
      </c>
      <c r="U270" s="2" t="str">
        <f>IF(Data!R270&gt;0,Data!R270-4,"")</f>
        <v/>
      </c>
      <c r="V270" s="59"/>
      <c r="W270" s="10" t="str">
        <f t="shared" si="84"/>
        <v/>
      </c>
      <c r="X270" s="10" t="str">
        <f t="shared" si="85"/>
        <v/>
      </c>
      <c r="Y270" s="10" t="str">
        <f t="shared" si="86"/>
        <v/>
      </c>
      <c r="AA270" s="2" t="str">
        <f>IF(Data!T270&gt;0,Data!T270-4,"")</f>
        <v/>
      </c>
      <c r="AB270" s="2" t="str">
        <f>IF(Data!U270&gt;0,Data!U270-4,"")</f>
        <v/>
      </c>
      <c r="AC270" s="2" t="str">
        <f>IF(Data!V270&gt;0,Data!V270-4,"")</f>
        <v/>
      </c>
      <c r="AD270" s="2" t="str">
        <f>IF(Data!W270&gt;0,Data!W270-4,"")</f>
        <v/>
      </c>
      <c r="AE270" s="2" t="str">
        <f>IF(Data!X270&gt;0,Data!X270-4,"")</f>
        <v/>
      </c>
      <c r="AF270" s="2" t="str">
        <f>IF(Data!Y270&gt;0,Data!Y270-4,"")</f>
        <v/>
      </c>
      <c r="AG270" s="2" t="str">
        <f>IF(Data!Z270&gt;0,Data!Z270-4,"")</f>
        <v/>
      </c>
      <c r="AH270" s="2" t="str">
        <f>IF(Data!AA270&gt;0,Data!AA270-4,"")</f>
        <v/>
      </c>
      <c r="AJ270" s="10" t="str">
        <f t="shared" si="87"/>
        <v/>
      </c>
      <c r="AK270" s="10" t="str">
        <f t="shared" si="88"/>
        <v/>
      </c>
      <c r="AL270" s="10" t="str">
        <f t="shared" si="89"/>
        <v/>
      </c>
      <c r="AN270" s="2" t="str">
        <f>IF(Data!AC270&gt;0,Data!AC270-4,"")</f>
        <v/>
      </c>
      <c r="AO270" s="2" t="str">
        <f>IF(Data!AD270&gt;0,Data!AD270-4,"")</f>
        <v/>
      </c>
      <c r="AP270" s="2" t="str">
        <f>IF(Data!AE270&gt;0,Data!AE270-4,"")</f>
        <v/>
      </c>
      <c r="AQ270" s="2" t="str">
        <f>IF(Data!AF270&gt;0,Data!AF270-4,"")</f>
        <v/>
      </c>
      <c r="AR270" s="2" t="str">
        <f>IF(Data!AG270&gt;0,Data!AG270-4,"")</f>
        <v/>
      </c>
      <c r="AS270" s="2" t="str">
        <f>IF(Data!AH270&gt;0,Data!AH270-4,"")</f>
        <v/>
      </c>
      <c r="AT270" s="2" t="str">
        <f>IF(Data!AI270&gt;0,Data!AI270-4,"")</f>
        <v/>
      </c>
      <c r="AU270" s="2" t="str">
        <f>IF(Data!AJ270&gt;0,Data!AJ270-4,"")</f>
        <v/>
      </c>
      <c r="AW270" s="10" t="str">
        <f t="shared" si="90"/>
        <v/>
      </c>
      <c r="AX270" s="10" t="str">
        <f t="shared" si="91"/>
        <v/>
      </c>
      <c r="AY270" s="10" t="str">
        <f t="shared" si="92"/>
        <v/>
      </c>
      <c r="BA270" s="2" t="str">
        <f>IF(Data!AL270&gt;0,Data!AL270-4,"")</f>
        <v/>
      </c>
      <c r="BB270" s="2" t="str">
        <f>IF(Data!AM270&gt;0,Data!AM270-4,"")</f>
        <v/>
      </c>
      <c r="BC270" s="2" t="str">
        <f>IF(Data!AN270&gt;0,Data!AN270-4,"")</f>
        <v/>
      </c>
      <c r="BD270" s="2" t="str">
        <f>IF(Data!AO270&gt;0,Data!AO270-4,"")</f>
        <v/>
      </c>
      <c r="BE270" s="2" t="str">
        <f>IF(Data!AP270&gt;0,Data!AP270-4,"")</f>
        <v/>
      </c>
      <c r="BF270" s="2" t="str">
        <f>IF(Data!AQ270&gt;0,Data!AQ270-4,"")</f>
        <v/>
      </c>
      <c r="BG270" s="2" t="str">
        <f>IF(Data!AR270&gt;0,Data!AR270-4,"")</f>
        <v/>
      </c>
      <c r="BH270" s="2" t="str">
        <f>IF(Data!AS270&gt;0,Data!AS270-4,"")</f>
        <v/>
      </c>
      <c r="BJ270" s="10" t="str">
        <f t="shared" si="93"/>
        <v/>
      </c>
      <c r="BK270" s="10" t="str">
        <f t="shared" si="94"/>
        <v/>
      </c>
      <c r="BL270" s="10" t="str">
        <f t="shared" si="95"/>
        <v/>
      </c>
      <c r="BN270" s="2" t="str">
        <f>IF(Data!AU270&gt;0,Data!AU270-4,"")</f>
        <v/>
      </c>
      <c r="BO270" s="2" t="str">
        <f>IF(Data!AV270&gt;0,Data!AV270-4,"")</f>
        <v/>
      </c>
      <c r="BP270" s="2" t="str">
        <f>IF(Data!AW270&gt;0,Data!AW270-4,"")</f>
        <v/>
      </c>
      <c r="BQ270" s="2" t="str">
        <f>IF(Data!AX270&gt;0,Data!AX270-4,"")</f>
        <v/>
      </c>
      <c r="BR270" s="2" t="str">
        <f>IF(Data!AY270&gt;0,Data!AY270-4,"")</f>
        <v/>
      </c>
      <c r="BS270" s="2" t="str">
        <f>IF(Data!AZ270&gt;0,Data!AZ270-4,"")</f>
        <v/>
      </c>
      <c r="BT270" s="2" t="str">
        <f>IF(Data!BA270&gt;0,Data!BA270-4,"")</f>
        <v/>
      </c>
      <c r="BU270" s="2" t="str">
        <f>IF(Data!BB270&gt;0,Data!BB270-4,"")</f>
        <v/>
      </c>
      <c r="BW270" s="10" t="str">
        <f t="shared" si="96"/>
        <v/>
      </c>
      <c r="BX270" s="10" t="str">
        <f t="shared" si="97"/>
        <v/>
      </c>
      <c r="BY270" s="10" t="str">
        <f t="shared" si="98"/>
        <v/>
      </c>
      <c r="CA270" s="2" t="str">
        <f>IF(Data!BD270&gt;0,Data!BD270-4,"")</f>
        <v/>
      </c>
      <c r="CB270" s="2" t="str">
        <f>IF(Data!BE270&gt;0,Data!BE270-4,"")</f>
        <v/>
      </c>
      <c r="CC270" s="2" t="str">
        <f>IF(Data!BF270&gt;0,Data!BF270-4,"")</f>
        <v/>
      </c>
      <c r="CD270" s="2" t="str">
        <f>IF(Data!BG270&gt;0,Data!BG270-4,"")</f>
        <v/>
      </c>
      <c r="CE270" s="2" t="str">
        <f>IF(Data!BH270&gt;0,Data!BH270-4,"")</f>
        <v/>
      </c>
      <c r="CF270" s="2" t="str">
        <f>IF(Data!BI270&gt;0,Data!BI270-4,"")</f>
        <v/>
      </c>
      <c r="CG270" s="2" t="str">
        <f>IF(Data!BJ270&gt;0,Data!BJ270-4,"")</f>
        <v/>
      </c>
      <c r="CH270" s="2" t="str">
        <f>IF(Data!BK270&gt;0,Data!BK270-4,"")</f>
        <v/>
      </c>
      <c r="CK270" s="10" t="str">
        <f t="shared" si="99"/>
        <v/>
      </c>
      <c r="CL270" s="10" t="str">
        <f t="shared" si="100"/>
        <v/>
      </c>
      <c r="CM270" s="10" t="str">
        <f t="shared" si="101"/>
        <v/>
      </c>
    </row>
    <row r="271" spans="1:91" x14ac:dyDescent="0.25">
      <c r="A271" s="2" t="str">
        <f>IF(Data!B271&gt;0,Data!B271-4,"")</f>
        <v/>
      </c>
      <c r="B271" s="2" t="str">
        <f>IF(Data!C271&gt;0,Data!C271-4,"")</f>
        <v/>
      </c>
      <c r="C271" s="2" t="str">
        <f>IF(Data!D271&gt;0,Data!D271-4,"")</f>
        <v/>
      </c>
      <c r="D271" s="2" t="str">
        <f>IF(Data!E271&gt;0,Data!E271-4,"")</f>
        <v/>
      </c>
      <c r="E271" s="2" t="str">
        <f>IF(Data!F271&gt;0,Data!F271-4,"")</f>
        <v/>
      </c>
      <c r="F271" s="2" t="str">
        <f>IF(Data!G271&gt;0,Data!G271-4,"")</f>
        <v/>
      </c>
      <c r="G271" s="2" t="str">
        <f>IF(Data!H271&gt;0,Data!H271-4,"")</f>
        <v/>
      </c>
      <c r="H271" s="2" t="str">
        <f>IF(Data!I271&gt;0,Data!I271-4,"")</f>
        <v/>
      </c>
      <c r="J271" s="10" t="str">
        <f t="shared" si="102"/>
        <v/>
      </c>
      <c r="K271" s="10" t="str">
        <f t="shared" si="103"/>
        <v/>
      </c>
      <c r="L271" s="10" t="str">
        <f t="shared" si="104"/>
        <v/>
      </c>
      <c r="N271" s="2" t="str">
        <f>IF(Data!K271&gt;0,Data!K271-4,"")</f>
        <v/>
      </c>
      <c r="O271" s="2" t="str">
        <f>IF(Data!L271&gt;0,Data!L271-4,"")</f>
        <v/>
      </c>
      <c r="P271" s="2" t="str">
        <f>IF(Data!M271&gt;0,Data!M271-4,"")</f>
        <v/>
      </c>
      <c r="Q271" s="2" t="str">
        <f>IF(Data!N271&gt;0,Data!N271-4,"")</f>
        <v/>
      </c>
      <c r="R271" s="2" t="str">
        <f>IF(Data!O271&gt;0,Data!O271-4,"")</f>
        <v/>
      </c>
      <c r="S271" s="2" t="str">
        <f>IF(Data!P271&gt;0,Data!P271-4,"")</f>
        <v/>
      </c>
      <c r="T271" s="2" t="str">
        <f>IF(Data!Q271&gt;0,Data!Q271-4,"")</f>
        <v/>
      </c>
      <c r="U271" s="2" t="str">
        <f>IF(Data!R271&gt;0,Data!R271-4,"")</f>
        <v/>
      </c>
      <c r="V271" s="59"/>
      <c r="W271" s="10" t="str">
        <f t="shared" si="84"/>
        <v/>
      </c>
      <c r="X271" s="10" t="str">
        <f t="shared" si="85"/>
        <v/>
      </c>
      <c r="Y271" s="10" t="str">
        <f t="shared" si="86"/>
        <v/>
      </c>
      <c r="AA271" s="2" t="str">
        <f>IF(Data!T271&gt;0,Data!T271-4,"")</f>
        <v/>
      </c>
      <c r="AB271" s="2" t="str">
        <f>IF(Data!U271&gt;0,Data!U271-4,"")</f>
        <v/>
      </c>
      <c r="AC271" s="2" t="str">
        <f>IF(Data!V271&gt;0,Data!V271-4,"")</f>
        <v/>
      </c>
      <c r="AD271" s="2" t="str">
        <f>IF(Data!W271&gt;0,Data!W271-4,"")</f>
        <v/>
      </c>
      <c r="AE271" s="2" t="str">
        <f>IF(Data!X271&gt;0,Data!X271-4,"")</f>
        <v/>
      </c>
      <c r="AF271" s="2" t="str">
        <f>IF(Data!Y271&gt;0,Data!Y271-4,"")</f>
        <v/>
      </c>
      <c r="AG271" s="2" t="str">
        <f>IF(Data!Z271&gt;0,Data!Z271-4,"")</f>
        <v/>
      </c>
      <c r="AH271" s="2" t="str">
        <f>IF(Data!AA271&gt;0,Data!AA271-4,"")</f>
        <v/>
      </c>
      <c r="AJ271" s="10" t="str">
        <f t="shared" si="87"/>
        <v/>
      </c>
      <c r="AK271" s="10" t="str">
        <f t="shared" si="88"/>
        <v/>
      </c>
      <c r="AL271" s="10" t="str">
        <f t="shared" si="89"/>
        <v/>
      </c>
      <c r="AN271" s="2" t="str">
        <f>IF(Data!AC271&gt;0,Data!AC271-4,"")</f>
        <v/>
      </c>
      <c r="AO271" s="2" t="str">
        <f>IF(Data!AD271&gt;0,Data!AD271-4,"")</f>
        <v/>
      </c>
      <c r="AP271" s="2" t="str">
        <f>IF(Data!AE271&gt;0,Data!AE271-4,"")</f>
        <v/>
      </c>
      <c r="AQ271" s="2" t="str">
        <f>IF(Data!AF271&gt;0,Data!AF271-4,"")</f>
        <v/>
      </c>
      <c r="AR271" s="2" t="str">
        <f>IF(Data!AG271&gt;0,Data!AG271-4,"")</f>
        <v/>
      </c>
      <c r="AS271" s="2" t="str">
        <f>IF(Data!AH271&gt;0,Data!AH271-4,"")</f>
        <v/>
      </c>
      <c r="AT271" s="2" t="str">
        <f>IF(Data!AI271&gt;0,Data!AI271-4,"")</f>
        <v/>
      </c>
      <c r="AU271" s="2" t="str">
        <f>IF(Data!AJ271&gt;0,Data!AJ271-4,"")</f>
        <v/>
      </c>
      <c r="AW271" s="10" t="str">
        <f t="shared" si="90"/>
        <v/>
      </c>
      <c r="AX271" s="10" t="str">
        <f t="shared" si="91"/>
        <v/>
      </c>
      <c r="AY271" s="10" t="str">
        <f t="shared" si="92"/>
        <v/>
      </c>
      <c r="BA271" s="2" t="str">
        <f>IF(Data!AL271&gt;0,Data!AL271-4,"")</f>
        <v/>
      </c>
      <c r="BB271" s="2" t="str">
        <f>IF(Data!AM271&gt;0,Data!AM271-4,"")</f>
        <v/>
      </c>
      <c r="BC271" s="2" t="str">
        <f>IF(Data!AN271&gt;0,Data!AN271-4,"")</f>
        <v/>
      </c>
      <c r="BD271" s="2" t="str">
        <f>IF(Data!AO271&gt;0,Data!AO271-4,"")</f>
        <v/>
      </c>
      <c r="BE271" s="2" t="str">
        <f>IF(Data!AP271&gt;0,Data!AP271-4,"")</f>
        <v/>
      </c>
      <c r="BF271" s="2" t="str">
        <f>IF(Data!AQ271&gt;0,Data!AQ271-4,"")</f>
        <v/>
      </c>
      <c r="BG271" s="2" t="str">
        <f>IF(Data!AR271&gt;0,Data!AR271-4,"")</f>
        <v/>
      </c>
      <c r="BH271" s="2" t="str">
        <f>IF(Data!AS271&gt;0,Data!AS271-4,"")</f>
        <v/>
      </c>
      <c r="BJ271" s="10" t="str">
        <f t="shared" si="93"/>
        <v/>
      </c>
      <c r="BK271" s="10" t="str">
        <f t="shared" si="94"/>
        <v/>
      </c>
      <c r="BL271" s="10" t="str">
        <f t="shared" si="95"/>
        <v/>
      </c>
      <c r="BN271" s="2" t="str">
        <f>IF(Data!AU271&gt;0,Data!AU271-4,"")</f>
        <v/>
      </c>
      <c r="BO271" s="2" t="str">
        <f>IF(Data!AV271&gt;0,Data!AV271-4,"")</f>
        <v/>
      </c>
      <c r="BP271" s="2" t="str">
        <f>IF(Data!AW271&gt;0,Data!AW271-4,"")</f>
        <v/>
      </c>
      <c r="BQ271" s="2" t="str">
        <f>IF(Data!AX271&gt;0,Data!AX271-4,"")</f>
        <v/>
      </c>
      <c r="BR271" s="2" t="str">
        <f>IF(Data!AY271&gt;0,Data!AY271-4,"")</f>
        <v/>
      </c>
      <c r="BS271" s="2" t="str">
        <f>IF(Data!AZ271&gt;0,Data!AZ271-4,"")</f>
        <v/>
      </c>
      <c r="BT271" s="2" t="str">
        <f>IF(Data!BA271&gt;0,Data!BA271-4,"")</f>
        <v/>
      </c>
      <c r="BU271" s="2" t="str">
        <f>IF(Data!BB271&gt;0,Data!BB271-4,"")</f>
        <v/>
      </c>
      <c r="BW271" s="10" t="str">
        <f t="shared" si="96"/>
        <v/>
      </c>
      <c r="BX271" s="10" t="str">
        <f t="shared" si="97"/>
        <v/>
      </c>
      <c r="BY271" s="10" t="str">
        <f t="shared" si="98"/>
        <v/>
      </c>
      <c r="CA271" s="2" t="str">
        <f>IF(Data!BD271&gt;0,Data!BD271-4,"")</f>
        <v/>
      </c>
      <c r="CB271" s="2" t="str">
        <f>IF(Data!BE271&gt;0,Data!BE271-4,"")</f>
        <v/>
      </c>
      <c r="CC271" s="2" t="str">
        <f>IF(Data!BF271&gt;0,Data!BF271-4,"")</f>
        <v/>
      </c>
      <c r="CD271" s="2" t="str">
        <f>IF(Data!BG271&gt;0,Data!BG271-4,"")</f>
        <v/>
      </c>
      <c r="CE271" s="2" t="str">
        <f>IF(Data!BH271&gt;0,Data!BH271-4,"")</f>
        <v/>
      </c>
      <c r="CF271" s="2" t="str">
        <f>IF(Data!BI271&gt;0,Data!BI271-4,"")</f>
        <v/>
      </c>
      <c r="CG271" s="2" t="str">
        <f>IF(Data!BJ271&gt;0,Data!BJ271-4,"")</f>
        <v/>
      </c>
      <c r="CH271" s="2" t="str">
        <f>IF(Data!BK271&gt;0,Data!BK271-4,"")</f>
        <v/>
      </c>
      <c r="CK271" s="10" t="str">
        <f t="shared" si="99"/>
        <v/>
      </c>
      <c r="CL271" s="10" t="str">
        <f t="shared" si="100"/>
        <v/>
      </c>
      <c r="CM271" s="10" t="str">
        <f t="shared" si="101"/>
        <v/>
      </c>
    </row>
    <row r="272" spans="1:91" x14ac:dyDescent="0.25">
      <c r="A272" s="2" t="str">
        <f>IF(Data!B272&gt;0,Data!B272-4,"")</f>
        <v/>
      </c>
      <c r="B272" s="2" t="str">
        <f>IF(Data!C272&gt;0,Data!C272-4,"")</f>
        <v/>
      </c>
      <c r="C272" s="2" t="str">
        <f>IF(Data!D272&gt;0,Data!D272-4,"")</f>
        <v/>
      </c>
      <c r="D272" s="2" t="str">
        <f>IF(Data!E272&gt;0,Data!E272-4,"")</f>
        <v/>
      </c>
      <c r="E272" s="2" t="str">
        <f>IF(Data!F272&gt;0,Data!F272-4,"")</f>
        <v/>
      </c>
      <c r="F272" s="2" t="str">
        <f>IF(Data!G272&gt;0,Data!G272-4,"")</f>
        <v/>
      </c>
      <c r="G272" s="2" t="str">
        <f>IF(Data!H272&gt;0,Data!H272-4,"")</f>
        <v/>
      </c>
      <c r="H272" s="2" t="str">
        <f>IF(Data!I272&gt;0,Data!I272-4,"")</f>
        <v/>
      </c>
      <c r="J272" s="10" t="str">
        <f t="shared" si="102"/>
        <v/>
      </c>
      <c r="K272" s="10" t="str">
        <f t="shared" si="103"/>
        <v/>
      </c>
      <c r="L272" s="10" t="str">
        <f t="shared" si="104"/>
        <v/>
      </c>
      <c r="N272" s="2" t="str">
        <f>IF(Data!K272&gt;0,Data!K272-4,"")</f>
        <v/>
      </c>
      <c r="O272" s="2" t="str">
        <f>IF(Data!L272&gt;0,Data!L272-4,"")</f>
        <v/>
      </c>
      <c r="P272" s="2" t="str">
        <f>IF(Data!M272&gt;0,Data!M272-4,"")</f>
        <v/>
      </c>
      <c r="Q272" s="2" t="str">
        <f>IF(Data!N272&gt;0,Data!N272-4,"")</f>
        <v/>
      </c>
      <c r="R272" s="2" t="str">
        <f>IF(Data!O272&gt;0,Data!O272-4,"")</f>
        <v/>
      </c>
      <c r="S272" s="2" t="str">
        <f>IF(Data!P272&gt;0,Data!P272-4,"")</f>
        <v/>
      </c>
      <c r="T272" s="2" t="str">
        <f>IF(Data!Q272&gt;0,Data!Q272-4,"")</f>
        <v/>
      </c>
      <c r="U272" s="2" t="str">
        <f>IF(Data!R272&gt;0,Data!R272-4,"")</f>
        <v/>
      </c>
      <c r="V272" s="59"/>
      <c r="W272" s="10" t="str">
        <f t="shared" si="84"/>
        <v/>
      </c>
      <c r="X272" s="10" t="str">
        <f t="shared" si="85"/>
        <v/>
      </c>
      <c r="Y272" s="10" t="str">
        <f t="shared" si="86"/>
        <v/>
      </c>
      <c r="AA272" s="2" t="str">
        <f>IF(Data!T272&gt;0,Data!T272-4,"")</f>
        <v/>
      </c>
      <c r="AB272" s="2" t="str">
        <f>IF(Data!U272&gt;0,Data!U272-4,"")</f>
        <v/>
      </c>
      <c r="AC272" s="2" t="str">
        <f>IF(Data!V272&gt;0,Data!V272-4,"")</f>
        <v/>
      </c>
      <c r="AD272" s="2" t="str">
        <f>IF(Data!W272&gt;0,Data!W272-4,"")</f>
        <v/>
      </c>
      <c r="AE272" s="2" t="str">
        <f>IF(Data!X272&gt;0,Data!X272-4,"")</f>
        <v/>
      </c>
      <c r="AF272" s="2" t="str">
        <f>IF(Data!Y272&gt;0,Data!Y272-4,"")</f>
        <v/>
      </c>
      <c r="AG272" s="2" t="str">
        <f>IF(Data!Z272&gt;0,Data!Z272-4,"")</f>
        <v/>
      </c>
      <c r="AH272" s="2" t="str">
        <f>IF(Data!AA272&gt;0,Data!AA272-4,"")</f>
        <v/>
      </c>
      <c r="AJ272" s="10" t="str">
        <f t="shared" si="87"/>
        <v/>
      </c>
      <c r="AK272" s="10" t="str">
        <f t="shared" si="88"/>
        <v/>
      </c>
      <c r="AL272" s="10" t="str">
        <f t="shared" si="89"/>
        <v/>
      </c>
      <c r="AN272" s="2" t="str">
        <f>IF(Data!AC272&gt;0,Data!AC272-4,"")</f>
        <v/>
      </c>
      <c r="AO272" s="2" t="str">
        <f>IF(Data!AD272&gt;0,Data!AD272-4,"")</f>
        <v/>
      </c>
      <c r="AP272" s="2" t="str">
        <f>IF(Data!AE272&gt;0,Data!AE272-4,"")</f>
        <v/>
      </c>
      <c r="AQ272" s="2" t="str">
        <f>IF(Data!AF272&gt;0,Data!AF272-4,"")</f>
        <v/>
      </c>
      <c r="AR272" s="2" t="str">
        <f>IF(Data!AG272&gt;0,Data!AG272-4,"")</f>
        <v/>
      </c>
      <c r="AS272" s="2" t="str">
        <f>IF(Data!AH272&gt;0,Data!AH272-4,"")</f>
        <v/>
      </c>
      <c r="AT272" s="2" t="str">
        <f>IF(Data!AI272&gt;0,Data!AI272-4,"")</f>
        <v/>
      </c>
      <c r="AU272" s="2" t="str">
        <f>IF(Data!AJ272&gt;0,Data!AJ272-4,"")</f>
        <v/>
      </c>
      <c r="AW272" s="10" t="str">
        <f t="shared" si="90"/>
        <v/>
      </c>
      <c r="AX272" s="10" t="str">
        <f t="shared" si="91"/>
        <v/>
      </c>
      <c r="AY272" s="10" t="str">
        <f t="shared" si="92"/>
        <v/>
      </c>
      <c r="BA272" s="2" t="str">
        <f>IF(Data!AL272&gt;0,Data!AL272-4,"")</f>
        <v/>
      </c>
      <c r="BB272" s="2" t="str">
        <f>IF(Data!AM272&gt;0,Data!AM272-4,"")</f>
        <v/>
      </c>
      <c r="BC272" s="2" t="str">
        <f>IF(Data!AN272&gt;0,Data!AN272-4,"")</f>
        <v/>
      </c>
      <c r="BD272" s="2" t="str">
        <f>IF(Data!AO272&gt;0,Data!AO272-4,"")</f>
        <v/>
      </c>
      <c r="BE272" s="2" t="str">
        <f>IF(Data!AP272&gt;0,Data!AP272-4,"")</f>
        <v/>
      </c>
      <c r="BF272" s="2" t="str">
        <f>IF(Data!AQ272&gt;0,Data!AQ272-4,"")</f>
        <v/>
      </c>
      <c r="BG272" s="2" t="str">
        <f>IF(Data!AR272&gt;0,Data!AR272-4,"")</f>
        <v/>
      </c>
      <c r="BH272" s="2" t="str">
        <f>IF(Data!AS272&gt;0,Data!AS272-4,"")</f>
        <v/>
      </c>
      <c r="BJ272" s="10" t="str">
        <f t="shared" si="93"/>
        <v/>
      </c>
      <c r="BK272" s="10" t="str">
        <f t="shared" si="94"/>
        <v/>
      </c>
      <c r="BL272" s="10" t="str">
        <f t="shared" si="95"/>
        <v/>
      </c>
      <c r="BN272" s="2" t="str">
        <f>IF(Data!AU272&gt;0,Data!AU272-4,"")</f>
        <v/>
      </c>
      <c r="BO272" s="2" t="str">
        <f>IF(Data!AV272&gt;0,Data!AV272-4,"")</f>
        <v/>
      </c>
      <c r="BP272" s="2" t="str">
        <f>IF(Data!AW272&gt;0,Data!AW272-4,"")</f>
        <v/>
      </c>
      <c r="BQ272" s="2" t="str">
        <f>IF(Data!AX272&gt;0,Data!AX272-4,"")</f>
        <v/>
      </c>
      <c r="BR272" s="2" t="str">
        <f>IF(Data!AY272&gt;0,Data!AY272-4,"")</f>
        <v/>
      </c>
      <c r="BS272" s="2" t="str">
        <f>IF(Data!AZ272&gt;0,Data!AZ272-4,"")</f>
        <v/>
      </c>
      <c r="BT272" s="2" t="str">
        <f>IF(Data!BA272&gt;0,Data!BA272-4,"")</f>
        <v/>
      </c>
      <c r="BU272" s="2" t="str">
        <f>IF(Data!BB272&gt;0,Data!BB272-4,"")</f>
        <v/>
      </c>
      <c r="BW272" s="10" t="str">
        <f t="shared" si="96"/>
        <v/>
      </c>
      <c r="BX272" s="10" t="str">
        <f t="shared" si="97"/>
        <v/>
      </c>
      <c r="BY272" s="10" t="str">
        <f t="shared" si="98"/>
        <v/>
      </c>
      <c r="CA272" s="2" t="str">
        <f>IF(Data!BD272&gt;0,Data!BD272-4,"")</f>
        <v/>
      </c>
      <c r="CB272" s="2" t="str">
        <f>IF(Data!BE272&gt;0,Data!BE272-4,"")</f>
        <v/>
      </c>
      <c r="CC272" s="2" t="str">
        <f>IF(Data!BF272&gt;0,Data!BF272-4,"")</f>
        <v/>
      </c>
      <c r="CD272" s="2" t="str">
        <f>IF(Data!BG272&gt;0,Data!BG272-4,"")</f>
        <v/>
      </c>
      <c r="CE272" s="2" t="str">
        <f>IF(Data!BH272&gt;0,Data!BH272-4,"")</f>
        <v/>
      </c>
      <c r="CF272" s="2" t="str">
        <f>IF(Data!BI272&gt;0,Data!BI272-4,"")</f>
        <v/>
      </c>
      <c r="CG272" s="2" t="str">
        <f>IF(Data!BJ272&gt;0,Data!BJ272-4,"")</f>
        <v/>
      </c>
      <c r="CH272" s="2" t="str">
        <f>IF(Data!BK272&gt;0,Data!BK272-4,"")</f>
        <v/>
      </c>
      <c r="CK272" s="10" t="str">
        <f t="shared" si="99"/>
        <v/>
      </c>
      <c r="CL272" s="10" t="str">
        <f t="shared" si="100"/>
        <v/>
      </c>
      <c r="CM272" s="10" t="str">
        <f t="shared" si="101"/>
        <v/>
      </c>
    </row>
    <row r="273" spans="1:91" x14ac:dyDescent="0.25">
      <c r="A273" s="2" t="str">
        <f>IF(Data!B273&gt;0,Data!B273-4,"")</f>
        <v/>
      </c>
      <c r="B273" s="2" t="str">
        <f>IF(Data!C273&gt;0,Data!C273-4,"")</f>
        <v/>
      </c>
      <c r="C273" s="2" t="str">
        <f>IF(Data!D273&gt;0,Data!D273-4,"")</f>
        <v/>
      </c>
      <c r="D273" s="2" t="str">
        <f>IF(Data!E273&gt;0,Data!E273-4,"")</f>
        <v/>
      </c>
      <c r="E273" s="2" t="str">
        <f>IF(Data!F273&gt;0,Data!F273-4,"")</f>
        <v/>
      </c>
      <c r="F273" s="2" t="str">
        <f>IF(Data!G273&gt;0,Data!G273-4,"")</f>
        <v/>
      </c>
      <c r="G273" s="2" t="str">
        <f>IF(Data!H273&gt;0,Data!H273-4,"")</f>
        <v/>
      </c>
      <c r="H273" s="2" t="str">
        <f>IF(Data!I273&gt;0,Data!I273-4,"")</f>
        <v/>
      </c>
      <c r="J273" s="10" t="str">
        <f t="shared" si="102"/>
        <v/>
      </c>
      <c r="K273" s="10" t="str">
        <f t="shared" si="103"/>
        <v/>
      </c>
      <c r="L273" s="10" t="str">
        <f t="shared" si="104"/>
        <v/>
      </c>
      <c r="N273" s="2" t="str">
        <f>IF(Data!K273&gt;0,Data!K273-4,"")</f>
        <v/>
      </c>
      <c r="O273" s="2" t="str">
        <f>IF(Data!L273&gt;0,Data!L273-4,"")</f>
        <v/>
      </c>
      <c r="P273" s="2" t="str">
        <f>IF(Data!M273&gt;0,Data!M273-4,"")</f>
        <v/>
      </c>
      <c r="Q273" s="2" t="str">
        <f>IF(Data!N273&gt;0,Data!N273-4,"")</f>
        <v/>
      </c>
      <c r="R273" s="2" t="str">
        <f>IF(Data!O273&gt;0,Data!O273-4,"")</f>
        <v/>
      </c>
      <c r="S273" s="2" t="str">
        <f>IF(Data!P273&gt;0,Data!P273-4,"")</f>
        <v/>
      </c>
      <c r="T273" s="2" t="str">
        <f>IF(Data!Q273&gt;0,Data!Q273-4,"")</f>
        <v/>
      </c>
      <c r="U273" s="2" t="str">
        <f>IF(Data!R273&gt;0,Data!R273-4,"")</f>
        <v/>
      </c>
      <c r="V273" s="59"/>
      <c r="W273" s="10" t="str">
        <f t="shared" si="84"/>
        <v/>
      </c>
      <c r="X273" s="10" t="str">
        <f t="shared" si="85"/>
        <v/>
      </c>
      <c r="Y273" s="10" t="str">
        <f t="shared" si="86"/>
        <v/>
      </c>
      <c r="AA273" s="2" t="str">
        <f>IF(Data!T273&gt;0,Data!T273-4,"")</f>
        <v/>
      </c>
      <c r="AB273" s="2" t="str">
        <f>IF(Data!U273&gt;0,Data!U273-4,"")</f>
        <v/>
      </c>
      <c r="AC273" s="2" t="str">
        <f>IF(Data!V273&gt;0,Data!V273-4,"")</f>
        <v/>
      </c>
      <c r="AD273" s="2" t="str">
        <f>IF(Data!W273&gt;0,Data!W273-4,"")</f>
        <v/>
      </c>
      <c r="AE273" s="2" t="str">
        <f>IF(Data!X273&gt;0,Data!X273-4,"")</f>
        <v/>
      </c>
      <c r="AF273" s="2" t="str">
        <f>IF(Data!Y273&gt;0,Data!Y273-4,"")</f>
        <v/>
      </c>
      <c r="AG273" s="2" t="str">
        <f>IF(Data!Z273&gt;0,Data!Z273-4,"")</f>
        <v/>
      </c>
      <c r="AH273" s="2" t="str">
        <f>IF(Data!AA273&gt;0,Data!AA273-4,"")</f>
        <v/>
      </c>
      <c r="AJ273" s="10" t="str">
        <f t="shared" si="87"/>
        <v/>
      </c>
      <c r="AK273" s="10" t="str">
        <f t="shared" si="88"/>
        <v/>
      </c>
      <c r="AL273" s="10" t="str">
        <f t="shared" si="89"/>
        <v/>
      </c>
      <c r="AN273" s="2" t="str">
        <f>IF(Data!AC273&gt;0,Data!AC273-4,"")</f>
        <v/>
      </c>
      <c r="AO273" s="2" t="str">
        <f>IF(Data!AD273&gt;0,Data!AD273-4,"")</f>
        <v/>
      </c>
      <c r="AP273" s="2" t="str">
        <f>IF(Data!AE273&gt;0,Data!AE273-4,"")</f>
        <v/>
      </c>
      <c r="AQ273" s="2" t="str">
        <f>IF(Data!AF273&gt;0,Data!AF273-4,"")</f>
        <v/>
      </c>
      <c r="AR273" s="2" t="str">
        <f>IF(Data!AG273&gt;0,Data!AG273-4,"")</f>
        <v/>
      </c>
      <c r="AS273" s="2" t="str">
        <f>IF(Data!AH273&gt;0,Data!AH273-4,"")</f>
        <v/>
      </c>
      <c r="AT273" s="2" t="str">
        <f>IF(Data!AI273&gt;0,Data!AI273-4,"")</f>
        <v/>
      </c>
      <c r="AU273" s="2" t="str">
        <f>IF(Data!AJ273&gt;0,Data!AJ273-4,"")</f>
        <v/>
      </c>
      <c r="AW273" s="10" t="str">
        <f t="shared" si="90"/>
        <v/>
      </c>
      <c r="AX273" s="10" t="str">
        <f t="shared" si="91"/>
        <v/>
      </c>
      <c r="AY273" s="10" t="str">
        <f t="shared" si="92"/>
        <v/>
      </c>
      <c r="BA273" s="2" t="str">
        <f>IF(Data!AL273&gt;0,Data!AL273-4,"")</f>
        <v/>
      </c>
      <c r="BB273" s="2" t="str">
        <f>IF(Data!AM273&gt;0,Data!AM273-4,"")</f>
        <v/>
      </c>
      <c r="BC273" s="2" t="str">
        <f>IF(Data!AN273&gt;0,Data!AN273-4,"")</f>
        <v/>
      </c>
      <c r="BD273" s="2" t="str">
        <f>IF(Data!AO273&gt;0,Data!AO273-4,"")</f>
        <v/>
      </c>
      <c r="BE273" s="2" t="str">
        <f>IF(Data!AP273&gt;0,Data!AP273-4,"")</f>
        <v/>
      </c>
      <c r="BF273" s="2" t="str">
        <f>IF(Data!AQ273&gt;0,Data!AQ273-4,"")</f>
        <v/>
      </c>
      <c r="BG273" s="2" t="str">
        <f>IF(Data!AR273&gt;0,Data!AR273-4,"")</f>
        <v/>
      </c>
      <c r="BH273" s="2" t="str">
        <f>IF(Data!AS273&gt;0,Data!AS273-4,"")</f>
        <v/>
      </c>
      <c r="BJ273" s="10" t="str">
        <f t="shared" si="93"/>
        <v/>
      </c>
      <c r="BK273" s="10" t="str">
        <f t="shared" si="94"/>
        <v/>
      </c>
      <c r="BL273" s="10" t="str">
        <f t="shared" si="95"/>
        <v/>
      </c>
      <c r="BN273" s="2" t="str">
        <f>IF(Data!AU273&gt;0,Data!AU273-4,"")</f>
        <v/>
      </c>
      <c r="BO273" s="2" t="str">
        <f>IF(Data!AV273&gt;0,Data!AV273-4,"")</f>
        <v/>
      </c>
      <c r="BP273" s="2" t="str">
        <f>IF(Data!AW273&gt;0,Data!AW273-4,"")</f>
        <v/>
      </c>
      <c r="BQ273" s="2" t="str">
        <f>IF(Data!AX273&gt;0,Data!AX273-4,"")</f>
        <v/>
      </c>
      <c r="BR273" s="2" t="str">
        <f>IF(Data!AY273&gt;0,Data!AY273-4,"")</f>
        <v/>
      </c>
      <c r="BS273" s="2" t="str">
        <f>IF(Data!AZ273&gt;0,Data!AZ273-4,"")</f>
        <v/>
      </c>
      <c r="BT273" s="2" t="str">
        <f>IF(Data!BA273&gt;0,Data!BA273-4,"")</f>
        <v/>
      </c>
      <c r="BU273" s="2" t="str">
        <f>IF(Data!BB273&gt;0,Data!BB273-4,"")</f>
        <v/>
      </c>
      <c r="BW273" s="10" t="str">
        <f t="shared" si="96"/>
        <v/>
      </c>
      <c r="BX273" s="10" t="str">
        <f t="shared" si="97"/>
        <v/>
      </c>
      <c r="BY273" s="10" t="str">
        <f t="shared" si="98"/>
        <v/>
      </c>
      <c r="CA273" s="2" t="str">
        <f>IF(Data!BD273&gt;0,Data!BD273-4,"")</f>
        <v/>
      </c>
      <c r="CB273" s="2" t="str">
        <f>IF(Data!BE273&gt;0,Data!BE273-4,"")</f>
        <v/>
      </c>
      <c r="CC273" s="2" t="str">
        <f>IF(Data!BF273&gt;0,Data!BF273-4,"")</f>
        <v/>
      </c>
      <c r="CD273" s="2" t="str">
        <f>IF(Data!BG273&gt;0,Data!BG273-4,"")</f>
        <v/>
      </c>
      <c r="CE273" s="2" t="str">
        <f>IF(Data!BH273&gt;0,Data!BH273-4,"")</f>
        <v/>
      </c>
      <c r="CF273" s="2" t="str">
        <f>IF(Data!BI273&gt;0,Data!BI273-4,"")</f>
        <v/>
      </c>
      <c r="CG273" s="2" t="str">
        <f>IF(Data!BJ273&gt;0,Data!BJ273-4,"")</f>
        <v/>
      </c>
      <c r="CH273" s="2" t="str">
        <f>IF(Data!BK273&gt;0,Data!BK273-4,"")</f>
        <v/>
      </c>
      <c r="CK273" s="10" t="str">
        <f t="shared" si="99"/>
        <v/>
      </c>
      <c r="CL273" s="10" t="str">
        <f t="shared" si="100"/>
        <v/>
      </c>
      <c r="CM273" s="10" t="str">
        <f t="shared" si="101"/>
        <v/>
      </c>
    </row>
    <row r="274" spans="1:91" x14ac:dyDescent="0.25">
      <c r="A274" s="2" t="str">
        <f>IF(Data!B274&gt;0,Data!B274-4,"")</f>
        <v/>
      </c>
      <c r="B274" s="2" t="str">
        <f>IF(Data!C274&gt;0,Data!C274-4,"")</f>
        <v/>
      </c>
      <c r="C274" s="2" t="str">
        <f>IF(Data!D274&gt;0,Data!D274-4,"")</f>
        <v/>
      </c>
      <c r="D274" s="2" t="str">
        <f>IF(Data!E274&gt;0,Data!E274-4,"")</f>
        <v/>
      </c>
      <c r="E274" s="2" t="str">
        <f>IF(Data!F274&gt;0,Data!F274-4,"")</f>
        <v/>
      </c>
      <c r="F274" s="2" t="str">
        <f>IF(Data!G274&gt;0,Data!G274-4,"")</f>
        <v/>
      </c>
      <c r="G274" s="2" t="str">
        <f>IF(Data!H274&gt;0,Data!H274-4,"")</f>
        <v/>
      </c>
      <c r="H274" s="2" t="str">
        <f>IF(Data!I274&gt;0,Data!I274-4,"")</f>
        <v/>
      </c>
      <c r="J274" s="10" t="str">
        <f t="shared" si="102"/>
        <v/>
      </c>
      <c r="K274" s="10" t="str">
        <f t="shared" si="103"/>
        <v/>
      </c>
      <c r="L274" s="10" t="str">
        <f t="shared" si="104"/>
        <v/>
      </c>
      <c r="N274" s="2" t="str">
        <f>IF(Data!K274&gt;0,Data!K274-4,"")</f>
        <v/>
      </c>
      <c r="O274" s="2" t="str">
        <f>IF(Data!L274&gt;0,Data!L274-4,"")</f>
        <v/>
      </c>
      <c r="P274" s="2" t="str">
        <f>IF(Data!M274&gt;0,Data!M274-4,"")</f>
        <v/>
      </c>
      <c r="Q274" s="2" t="str">
        <f>IF(Data!N274&gt;0,Data!N274-4,"")</f>
        <v/>
      </c>
      <c r="R274" s="2" t="str">
        <f>IF(Data!O274&gt;0,Data!O274-4,"")</f>
        <v/>
      </c>
      <c r="S274" s="2" t="str">
        <f>IF(Data!P274&gt;0,Data!P274-4,"")</f>
        <v/>
      </c>
      <c r="T274" s="2" t="str">
        <f>IF(Data!Q274&gt;0,Data!Q274-4,"")</f>
        <v/>
      </c>
      <c r="U274" s="2" t="str">
        <f>IF(Data!R274&gt;0,Data!R274-4,"")</f>
        <v/>
      </c>
      <c r="V274" s="59"/>
      <c r="W274" s="10" t="str">
        <f t="shared" si="84"/>
        <v/>
      </c>
      <c r="X274" s="10" t="str">
        <f t="shared" si="85"/>
        <v/>
      </c>
      <c r="Y274" s="10" t="str">
        <f t="shared" si="86"/>
        <v/>
      </c>
      <c r="AA274" s="2" t="str">
        <f>IF(Data!T274&gt;0,Data!T274-4,"")</f>
        <v/>
      </c>
      <c r="AB274" s="2" t="str">
        <f>IF(Data!U274&gt;0,Data!U274-4,"")</f>
        <v/>
      </c>
      <c r="AC274" s="2" t="str">
        <f>IF(Data!V274&gt;0,Data!V274-4,"")</f>
        <v/>
      </c>
      <c r="AD274" s="2" t="str">
        <f>IF(Data!W274&gt;0,Data!W274-4,"")</f>
        <v/>
      </c>
      <c r="AE274" s="2" t="str">
        <f>IF(Data!X274&gt;0,Data!X274-4,"")</f>
        <v/>
      </c>
      <c r="AF274" s="2" t="str">
        <f>IF(Data!Y274&gt;0,Data!Y274-4,"")</f>
        <v/>
      </c>
      <c r="AG274" s="2" t="str">
        <f>IF(Data!Z274&gt;0,Data!Z274-4,"")</f>
        <v/>
      </c>
      <c r="AH274" s="2" t="str">
        <f>IF(Data!AA274&gt;0,Data!AA274-4,"")</f>
        <v/>
      </c>
      <c r="AJ274" s="10" t="str">
        <f t="shared" si="87"/>
        <v/>
      </c>
      <c r="AK274" s="10" t="str">
        <f t="shared" si="88"/>
        <v/>
      </c>
      <c r="AL274" s="10" t="str">
        <f t="shared" si="89"/>
        <v/>
      </c>
      <c r="AN274" s="2" t="str">
        <f>IF(Data!AC274&gt;0,Data!AC274-4,"")</f>
        <v/>
      </c>
      <c r="AO274" s="2" t="str">
        <f>IF(Data!AD274&gt;0,Data!AD274-4,"")</f>
        <v/>
      </c>
      <c r="AP274" s="2" t="str">
        <f>IF(Data!AE274&gt;0,Data!AE274-4,"")</f>
        <v/>
      </c>
      <c r="AQ274" s="2" t="str">
        <f>IF(Data!AF274&gt;0,Data!AF274-4,"")</f>
        <v/>
      </c>
      <c r="AR274" s="2" t="str">
        <f>IF(Data!AG274&gt;0,Data!AG274-4,"")</f>
        <v/>
      </c>
      <c r="AS274" s="2" t="str">
        <f>IF(Data!AH274&gt;0,Data!AH274-4,"")</f>
        <v/>
      </c>
      <c r="AT274" s="2" t="str">
        <f>IF(Data!AI274&gt;0,Data!AI274-4,"")</f>
        <v/>
      </c>
      <c r="AU274" s="2" t="str">
        <f>IF(Data!AJ274&gt;0,Data!AJ274-4,"")</f>
        <v/>
      </c>
      <c r="AW274" s="10" t="str">
        <f t="shared" si="90"/>
        <v/>
      </c>
      <c r="AX274" s="10" t="str">
        <f t="shared" si="91"/>
        <v/>
      </c>
      <c r="AY274" s="10" t="str">
        <f t="shared" si="92"/>
        <v/>
      </c>
      <c r="BA274" s="2" t="str">
        <f>IF(Data!AL274&gt;0,Data!AL274-4,"")</f>
        <v/>
      </c>
      <c r="BB274" s="2" t="str">
        <f>IF(Data!AM274&gt;0,Data!AM274-4,"")</f>
        <v/>
      </c>
      <c r="BC274" s="2" t="str">
        <f>IF(Data!AN274&gt;0,Data!AN274-4,"")</f>
        <v/>
      </c>
      <c r="BD274" s="2" t="str">
        <f>IF(Data!AO274&gt;0,Data!AO274-4,"")</f>
        <v/>
      </c>
      <c r="BE274" s="2" t="str">
        <f>IF(Data!AP274&gt;0,Data!AP274-4,"")</f>
        <v/>
      </c>
      <c r="BF274" s="2" t="str">
        <f>IF(Data!AQ274&gt;0,Data!AQ274-4,"")</f>
        <v/>
      </c>
      <c r="BG274" s="2" t="str">
        <f>IF(Data!AR274&gt;0,Data!AR274-4,"")</f>
        <v/>
      </c>
      <c r="BH274" s="2" t="str">
        <f>IF(Data!AS274&gt;0,Data!AS274-4,"")</f>
        <v/>
      </c>
      <c r="BJ274" s="10" t="str">
        <f t="shared" si="93"/>
        <v/>
      </c>
      <c r="BK274" s="10" t="str">
        <f t="shared" si="94"/>
        <v/>
      </c>
      <c r="BL274" s="10" t="str">
        <f t="shared" si="95"/>
        <v/>
      </c>
      <c r="BN274" s="2" t="str">
        <f>IF(Data!AU274&gt;0,Data!AU274-4,"")</f>
        <v/>
      </c>
      <c r="BO274" s="2" t="str">
        <f>IF(Data!AV274&gt;0,Data!AV274-4,"")</f>
        <v/>
      </c>
      <c r="BP274" s="2" t="str">
        <f>IF(Data!AW274&gt;0,Data!AW274-4,"")</f>
        <v/>
      </c>
      <c r="BQ274" s="2" t="str">
        <f>IF(Data!AX274&gt;0,Data!AX274-4,"")</f>
        <v/>
      </c>
      <c r="BR274" s="2" t="str">
        <f>IF(Data!AY274&gt;0,Data!AY274-4,"")</f>
        <v/>
      </c>
      <c r="BS274" s="2" t="str">
        <f>IF(Data!AZ274&gt;0,Data!AZ274-4,"")</f>
        <v/>
      </c>
      <c r="BT274" s="2" t="str">
        <f>IF(Data!BA274&gt;0,Data!BA274-4,"")</f>
        <v/>
      </c>
      <c r="BU274" s="2" t="str">
        <f>IF(Data!BB274&gt;0,Data!BB274-4,"")</f>
        <v/>
      </c>
      <c r="BW274" s="10" t="str">
        <f t="shared" si="96"/>
        <v/>
      </c>
      <c r="BX274" s="10" t="str">
        <f t="shared" si="97"/>
        <v/>
      </c>
      <c r="BY274" s="10" t="str">
        <f t="shared" si="98"/>
        <v/>
      </c>
      <c r="CA274" s="2" t="str">
        <f>IF(Data!BD274&gt;0,Data!BD274-4,"")</f>
        <v/>
      </c>
      <c r="CB274" s="2" t="str">
        <f>IF(Data!BE274&gt;0,Data!BE274-4,"")</f>
        <v/>
      </c>
      <c r="CC274" s="2" t="str">
        <f>IF(Data!BF274&gt;0,Data!BF274-4,"")</f>
        <v/>
      </c>
      <c r="CD274" s="2" t="str">
        <f>IF(Data!BG274&gt;0,Data!BG274-4,"")</f>
        <v/>
      </c>
      <c r="CE274" s="2" t="str">
        <f>IF(Data!BH274&gt;0,Data!BH274-4,"")</f>
        <v/>
      </c>
      <c r="CF274" s="2" t="str">
        <f>IF(Data!BI274&gt;0,Data!BI274-4,"")</f>
        <v/>
      </c>
      <c r="CG274" s="2" t="str">
        <f>IF(Data!BJ274&gt;0,Data!BJ274-4,"")</f>
        <v/>
      </c>
      <c r="CH274" s="2" t="str">
        <f>IF(Data!BK274&gt;0,Data!BK274-4,"")</f>
        <v/>
      </c>
      <c r="CK274" s="10" t="str">
        <f t="shared" si="99"/>
        <v/>
      </c>
      <c r="CL274" s="10" t="str">
        <f t="shared" si="100"/>
        <v/>
      </c>
      <c r="CM274" s="10" t="str">
        <f t="shared" si="101"/>
        <v/>
      </c>
    </row>
    <row r="275" spans="1:91" x14ac:dyDescent="0.25">
      <c r="A275" s="2" t="str">
        <f>IF(Data!B275&gt;0,Data!B275-4,"")</f>
        <v/>
      </c>
      <c r="B275" s="2" t="str">
        <f>IF(Data!C275&gt;0,Data!C275-4,"")</f>
        <v/>
      </c>
      <c r="C275" s="2" t="str">
        <f>IF(Data!D275&gt;0,Data!D275-4,"")</f>
        <v/>
      </c>
      <c r="D275" s="2" t="str">
        <f>IF(Data!E275&gt;0,Data!E275-4,"")</f>
        <v/>
      </c>
      <c r="E275" s="2" t="str">
        <f>IF(Data!F275&gt;0,Data!F275-4,"")</f>
        <v/>
      </c>
      <c r="F275" s="2" t="str">
        <f>IF(Data!G275&gt;0,Data!G275-4,"")</f>
        <v/>
      </c>
      <c r="G275" s="2" t="str">
        <f>IF(Data!H275&gt;0,Data!H275-4,"")</f>
        <v/>
      </c>
      <c r="H275" s="2" t="str">
        <f>IF(Data!I275&gt;0,Data!I275-4,"")</f>
        <v/>
      </c>
      <c r="J275" s="10" t="str">
        <f t="shared" si="102"/>
        <v/>
      </c>
      <c r="K275" s="10" t="str">
        <f t="shared" si="103"/>
        <v/>
      </c>
      <c r="L275" s="10" t="str">
        <f t="shared" si="104"/>
        <v/>
      </c>
      <c r="N275" s="2" t="str">
        <f>IF(Data!K275&gt;0,Data!K275-4,"")</f>
        <v/>
      </c>
      <c r="O275" s="2" t="str">
        <f>IF(Data!L275&gt;0,Data!L275-4,"")</f>
        <v/>
      </c>
      <c r="P275" s="2" t="str">
        <f>IF(Data!M275&gt;0,Data!M275-4,"")</f>
        <v/>
      </c>
      <c r="Q275" s="2" t="str">
        <f>IF(Data!N275&gt;0,Data!N275-4,"")</f>
        <v/>
      </c>
      <c r="R275" s="2" t="str">
        <f>IF(Data!O275&gt;0,Data!O275-4,"")</f>
        <v/>
      </c>
      <c r="S275" s="2" t="str">
        <f>IF(Data!P275&gt;0,Data!P275-4,"")</f>
        <v/>
      </c>
      <c r="T275" s="2" t="str">
        <f>IF(Data!Q275&gt;0,Data!Q275-4,"")</f>
        <v/>
      </c>
      <c r="U275" s="2" t="str">
        <f>IF(Data!R275&gt;0,Data!R275-4,"")</f>
        <v/>
      </c>
      <c r="V275" s="59"/>
      <c r="W275" s="10" t="str">
        <f t="shared" si="84"/>
        <v/>
      </c>
      <c r="X275" s="10" t="str">
        <f t="shared" si="85"/>
        <v/>
      </c>
      <c r="Y275" s="10" t="str">
        <f t="shared" si="86"/>
        <v/>
      </c>
      <c r="AA275" s="2" t="str">
        <f>IF(Data!T275&gt;0,Data!T275-4,"")</f>
        <v/>
      </c>
      <c r="AB275" s="2" t="str">
        <f>IF(Data!U275&gt;0,Data!U275-4,"")</f>
        <v/>
      </c>
      <c r="AC275" s="2" t="str">
        <f>IF(Data!V275&gt;0,Data!V275-4,"")</f>
        <v/>
      </c>
      <c r="AD275" s="2" t="str">
        <f>IF(Data!W275&gt;0,Data!W275-4,"")</f>
        <v/>
      </c>
      <c r="AE275" s="2" t="str">
        <f>IF(Data!X275&gt;0,Data!X275-4,"")</f>
        <v/>
      </c>
      <c r="AF275" s="2" t="str">
        <f>IF(Data!Y275&gt;0,Data!Y275-4,"")</f>
        <v/>
      </c>
      <c r="AG275" s="2" t="str">
        <f>IF(Data!Z275&gt;0,Data!Z275-4,"")</f>
        <v/>
      </c>
      <c r="AH275" s="2" t="str">
        <f>IF(Data!AA275&gt;0,Data!AA275-4,"")</f>
        <v/>
      </c>
      <c r="AJ275" s="10" t="str">
        <f t="shared" si="87"/>
        <v/>
      </c>
      <c r="AK275" s="10" t="str">
        <f t="shared" si="88"/>
        <v/>
      </c>
      <c r="AL275" s="10" t="str">
        <f t="shared" si="89"/>
        <v/>
      </c>
      <c r="AN275" s="2" t="str">
        <f>IF(Data!AC275&gt;0,Data!AC275-4,"")</f>
        <v/>
      </c>
      <c r="AO275" s="2" t="str">
        <f>IF(Data!AD275&gt;0,Data!AD275-4,"")</f>
        <v/>
      </c>
      <c r="AP275" s="2" t="str">
        <f>IF(Data!AE275&gt;0,Data!AE275-4,"")</f>
        <v/>
      </c>
      <c r="AQ275" s="2" t="str">
        <f>IF(Data!AF275&gt;0,Data!AF275-4,"")</f>
        <v/>
      </c>
      <c r="AR275" s="2" t="str">
        <f>IF(Data!AG275&gt;0,Data!AG275-4,"")</f>
        <v/>
      </c>
      <c r="AS275" s="2" t="str">
        <f>IF(Data!AH275&gt;0,Data!AH275-4,"")</f>
        <v/>
      </c>
      <c r="AT275" s="2" t="str">
        <f>IF(Data!AI275&gt;0,Data!AI275-4,"")</f>
        <v/>
      </c>
      <c r="AU275" s="2" t="str">
        <f>IF(Data!AJ275&gt;0,Data!AJ275-4,"")</f>
        <v/>
      </c>
      <c r="AW275" s="10" t="str">
        <f t="shared" si="90"/>
        <v/>
      </c>
      <c r="AX275" s="10" t="str">
        <f t="shared" si="91"/>
        <v/>
      </c>
      <c r="AY275" s="10" t="str">
        <f t="shared" si="92"/>
        <v/>
      </c>
      <c r="BA275" s="2" t="str">
        <f>IF(Data!AL275&gt;0,Data!AL275-4,"")</f>
        <v/>
      </c>
      <c r="BB275" s="2" t="str">
        <f>IF(Data!AM275&gt;0,Data!AM275-4,"")</f>
        <v/>
      </c>
      <c r="BC275" s="2" t="str">
        <f>IF(Data!AN275&gt;0,Data!AN275-4,"")</f>
        <v/>
      </c>
      <c r="BD275" s="2" t="str">
        <f>IF(Data!AO275&gt;0,Data!AO275-4,"")</f>
        <v/>
      </c>
      <c r="BE275" s="2" t="str">
        <f>IF(Data!AP275&gt;0,Data!AP275-4,"")</f>
        <v/>
      </c>
      <c r="BF275" s="2" t="str">
        <f>IF(Data!AQ275&gt;0,Data!AQ275-4,"")</f>
        <v/>
      </c>
      <c r="BG275" s="2" t="str">
        <f>IF(Data!AR275&gt;0,Data!AR275-4,"")</f>
        <v/>
      </c>
      <c r="BH275" s="2" t="str">
        <f>IF(Data!AS275&gt;0,Data!AS275-4,"")</f>
        <v/>
      </c>
      <c r="BJ275" s="10" t="str">
        <f t="shared" si="93"/>
        <v/>
      </c>
      <c r="BK275" s="10" t="str">
        <f t="shared" si="94"/>
        <v/>
      </c>
      <c r="BL275" s="10" t="str">
        <f t="shared" si="95"/>
        <v/>
      </c>
      <c r="BN275" s="2" t="str">
        <f>IF(Data!AU275&gt;0,Data!AU275-4,"")</f>
        <v/>
      </c>
      <c r="BO275" s="2" t="str">
        <f>IF(Data!AV275&gt;0,Data!AV275-4,"")</f>
        <v/>
      </c>
      <c r="BP275" s="2" t="str">
        <f>IF(Data!AW275&gt;0,Data!AW275-4,"")</f>
        <v/>
      </c>
      <c r="BQ275" s="2" t="str">
        <f>IF(Data!AX275&gt;0,Data!AX275-4,"")</f>
        <v/>
      </c>
      <c r="BR275" s="2" t="str">
        <f>IF(Data!AY275&gt;0,Data!AY275-4,"")</f>
        <v/>
      </c>
      <c r="BS275" s="2" t="str">
        <f>IF(Data!AZ275&gt;0,Data!AZ275-4,"")</f>
        <v/>
      </c>
      <c r="BT275" s="2" t="str">
        <f>IF(Data!BA275&gt;0,Data!BA275-4,"")</f>
        <v/>
      </c>
      <c r="BU275" s="2" t="str">
        <f>IF(Data!BB275&gt;0,Data!BB275-4,"")</f>
        <v/>
      </c>
      <c r="BW275" s="10" t="str">
        <f t="shared" si="96"/>
        <v/>
      </c>
      <c r="BX275" s="10" t="str">
        <f t="shared" si="97"/>
        <v/>
      </c>
      <c r="BY275" s="10" t="str">
        <f t="shared" si="98"/>
        <v/>
      </c>
      <c r="CA275" s="2" t="str">
        <f>IF(Data!BD275&gt;0,Data!BD275-4,"")</f>
        <v/>
      </c>
      <c r="CB275" s="2" t="str">
        <f>IF(Data!BE275&gt;0,Data!BE275-4,"")</f>
        <v/>
      </c>
      <c r="CC275" s="2" t="str">
        <f>IF(Data!BF275&gt;0,Data!BF275-4,"")</f>
        <v/>
      </c>
      <c r="CD275" s="2" t="str">
        <f>IF(Data!BG275&gt;0,Data!BG275-4,"")</f>
        <v/>
      </c>
      <c r="CE275" s="2" t="str">
        <f>IF(Data!BH275&gt;0,Data!BH275-4,"")</f>
        <v/>
      </c>
      <c r="CF275" s="2" t="str">
        <f>IF(Data!BI275&gt;0,Data!BI275-4,"")</f>
        <v/>
      </c>
      <c r="CG275" s="2" t="str">
        <f>IF(Data!BJ275&gt;0,Data!BJ275-4,"")</f>
        <v/>
      </c>
      <c r="CH275" s="2" t="str">
        <f>IF(Data!BK275&gt;0,Data!BK275-4,"")</f>
        <v/>
      </c>
      <c r="CK275" s="10" t="str">
        <f t="shared" si="99"/>
        <v/>
      </c>
      <c r="CL275" s="10" t="str">
        <f t="shared" si="100"/>
        <v/>
      </c>
      <c r="CM275" s="10" t="str">
        <f t="shared" si="101"/>
        <v/>
      </c>
    </row>
    <row r="276" spans="1:91" x14ac:dyDescent="0.25">
      <c r="A276" s="2" t="str">
        <f>IF(Data!B276&gt;0,Data!B276-4,"")</f>
        <v/>
      </c>
      <c r="B276" s="2" t="str">
        <f>IF(Data!C276&gt;0,Data!C276-4,"")</f>
        <v/>
      </c>
      <c r="C276" s="2" t="str">
        <f>IF(Data!D276&gt;0,Data!D276-4,"")</f>
        <v/>
      </c>
      <c r="D276" s="2" t="str">
        <f>IF(Data!E276&gt;0,Data!E276-4,"")</f>
        <v/>
      </c>
      <c r="E276" s="2" t="str">
        <f>IF(Data!F276&gt;0,Data!F276-4,"")</f>
        <v/>
      </c>
      <c r="F276" s="2" t="str">
        <f>IF(Data!G276&gt;0,Data!G276-4,"")</f>
        <v/>
      </c>
      <c r="G276" s="2" t="str">
        <f>IF(Data!H276&gt;0,Data!H276-4,"")</f>
        <v/>
      </c>
      <c r="H276" s="2" t="str">
        <f>IF(Data!I276&gt;0,Data!I276-4,"")</f>
        <v/>
      </c>
      <c r="J276" s="10" t="str">
        <f t="shared" si="102"/>
        <v/>
      </c>
      <c r="K276" s="10" t="str">
        <f t="shared" si="103"/>
        <v/>
      </c>
      <c r="L276" s="10" t="str">
        <f t="shared" si="104"/>
        <v/>
      </c>
      <c r="N276" s="2" t="str">
        <f>IF(Data!K276&gt;0,Data!K276-4,"")</f>
        <v/>
      </c>
      <c r="O276" s="2" t="str">
        <f>IF(Data!L276&gt;0,Data!L276-4,"")</f>
        <v/>
      </c>
      <c r="P276" s="2" t="str">
        <f>IF(Data!M276&gt;0,Data!M276-4,"")</f>
        <v/>
      </c>
      <c r="Q276" s="2" t="str">
        <f>IF(Data!N276&gt;0,Data!N276-4,"")</f>
        <v/>
      </c>
      <c r="R276" s="2" t="str">
        <f>IF(Data!O276&gt;0,Data!O276-4,"")</f>
        <v/>
      </c>
      <c r="S276" s="2" t="str">
        <f>IF(Data!P276&gt;0,Data!P276-4,"")</f>
        <v/>
      </c>
      <c r="T276" s="2" t="str">
        <f>IF(Data!Q276&gt;0,Data!Q276-4,"")</f>
        <v/>
      </c>
      <c r="U276" s="2" t="str">
        <f>IF(Data!R276&gt;0,Data!R276-4,"")</f>
        <v/>
      </c>
      <c r="V276" s="59"/>
      <c r="W276" s="10" t="str">
        <f t="shared" si="84"/>
        <v/>
      </c>
      <c r="X276" s="10" t="str">
        <f t="shared" si="85"/>
        <v/>
      </c>
      <c r="Y276" s="10" t="str">
        <f t="shared" si="86"/>
        <v/>
      </c>
      <c r="AA276" s="2" t="str">
        <f>IF(Data!T276&gt;0,Data!T276-4,"")</f>
        <v/>
      </c>
      <c r="AB276" s="2" t="str">
        <f>IF(Data!U276&gt;0,Data!U276-4,"")</f>
        <v/>
      </c>
      <c r="AC276" s="2" t="str">
        <f>IF(Data!V276&gt;0,Data!V276-4,"")</f>
        <v/>
      </c>
      <c r="AD276" s="2" t="str">
        <f>IF(Data!W276&gt;0,Data!W276-4,"")</f>
        <v/>
      </c>
      <c r="AE276" s="2" t="str">
        <f>IF(Data!X276&gt;0,Data!X276-4,"")</f>
        <v/>
      </c>
      <c r="AF276" s="2" t="str">
        <f>IF(Data!Y276&gt;0,Data!Y276-4,"")</f>
        <v/>
      </c>
      <c r="AG276" s="2" t="str">
        <f>IF(Data!Z276&gt;0,Data!Z276-4,"")</f>
        <v/>
      </c>
      <c r="AH276" s="2" t="str">
        <f>IF(Data!AA276&gt;0,Data!AA276-4,"")</f>
        <v/>
      </c>
      <c r="AJ276" s="10" t="str">
        <f t="shared" si="87"/>
        <v/>
      </c>
      <c r="AK276" s="10" t="str">
        <f t="shared" si="88"/>
        <v/>
      </c>
      <c r="AL276" s="10" t="str">
        <f t="shared" si="89"/>
        <v/>
      </c>
      <c r="AN276" s="2" t="str">
        <f>IF(Data!AC276&gt;0,Data!AC276-4,"")</f>
        <v/>
      </c>
      <c r="AO276" s="2" t="str">
        <f>IF(Data!AD276&gt;0,Data!AD276-4,"")</f>
        <v/>
      </c>
      <c r="AP276" s="2" t="str">
        <f>IF(Data!AE276&gt;0,Data!AE276-4,"")</f>
        <v/>
      </c>
      <c r="AQ276" s="2" t="str">
        <f>IF(Data!AF276&gt;0,Data!AF276-4,"")</f>
        <v/>
      </c>
      <c r="AR276" s="2" t="str">
        <f>IF(Data!AG276&gt;0,Data!AG276-4,"")</f>
        <v/>
      </c>
      <c r="AS276" s="2" t="str">
        <f>IF(Data!AH276&gt;0,Data!AH276-4,"")</f>
        <v/>
      </c>
      <c r="AT276" s="2" t="str">
        <f>IF(Data!AI276&gt;0,Data!AI276-4,"")</f>
        <v/>
      </c>
      <c r="AU276" s="2" t="str">
        <f>IF(Data!AJ276&gt;0,Data!AJ276-4,"")</f>
        <v/>
      </c>
      <c r="AW276" s="10" t="str">
        <f t="shared" si="90"/>
        <v/>
      </c>
      <c r="AX276" s="10" t="str">
        <f t="shared" si="91"/>
        <v/>
      </c>
      <c r="AY276" s="10" t="str">
        <f t="shared" si="92"/>
        <v/>
      </c>
      <c r="BA276" s="2" t="str">
        <f>IF(Data!AL276&gt;0,Data!AL276-4,"")</f>
        <v/>
      </c>
      <c r="BB276" s="2" t="str">
        <f>IF(Data!AM276&gt;0,Data!AM276-4,"")</f>
        <v/>
      </c>
      <c r="BC276" s="2" t="str">
        <f>IF(Data!AN276&gt;0,Data!AN276-4,"")</f>
        <v/>
      </c>
      <c r="BD276" s="2" t="str">
        <f>IF(Data!AO276&gt;0,Data!AO276-4,"")</f>
        <v/>
      </c>
      <c r="BE276" s="2" t="str">
        <f>IF(Data!AP276&gt;0,Data!AP276-4,"")</f>
        <v/>
      </c>
      <c r="BF276" s="2" t="str">
        <f>IF(Data!AQ276&gt;0,Data!AQ276-4,"")</f>
        <v/>
      </c>
      <c r="BG276" s="2" t="str">
        <f>IF(Data!AR276&gt;0,Data!AR276-4,"")</f>
        <v/>
      </c>
      <c r="BH276" s="2" t="str">
        <f>IF(Data!AS276&gt;0,Data!AS276-4,"")</f>
        <v/>
      </c>
      <c r="BJ276" s="10" t="str">
        <f t="shared" si="93"/>
        <v/>
      </c>
      <c r="BK276" s="10" t="str">
        <f t="shared" si="94"/>
        <v/>
      </c>
      <c r="BL276" s="10" t="str">
        <f t="shared" si="95"/>
        <v/>
      </c>
      <c r="BN276" s="2" t="str">
        <f>IF(Data!AU276&gt;0,Data!AU276-4,"")</f>
        <v/>
      </c>
      <c r="BO276" s="2" t="str">
        <f>IF(Data!AV276&gt;0,Data!AV276-4,"")</f>
        <v/>
      </c>
      <c r="BP276" s="2" t="str">
        <f>IF(Data!AW276&gt;0,Data!AW276-4,"")</f>
        <v/>
      </c>
      <c r="BQ276" s="2" t="str">
        <f>IF(Data!AX276&gt;0,Data!AX276-4,"")</f>
        <v/>
      </c>
      <c r="BR276" s="2" t="str">
        <f>IF(Data!AY276&gt;0,Data!AY276-4,"")</f>
        <v/>
      </c>
      <c r="BS276" s="2" t="str">
        <f>IF(Data!AZ276&gt;0,Data!AZ276-4,"")</f>
        <v/>
      </c>
      <c r="BT276" s="2" t="str">
        <f>IF(Data!BA276&gt;0,Data!BA276-4,"")</f>
        <v/>
      </c>
      <c r="BU276" s="2" t="str">
        <f>IF(Data!BB276&gt;0,Data!BB276-4,"")</f>
        <v/>
      </c>
      <c r="BW276" s="10" t="str">
        <f t="shared" si="96"/>
        <v/>
      </c>
      <c r="BX276" s="10" t="str">
        <f t="shared" si="97"/>
        <v/>
      </c>
      <c r="BY276" s="10" t="str">
        <f t="shared" si="98"/>
        <v/>
      </c>
      <c r="CA276" s="2" t="str">
        <f>IF(Data!BD276&gt;0,Data!BD276-4,"")</f>
        <v/>
      </c>
      <c r="CB276" s="2" t="str">
        <f>IF(Data!BE276&gt;0,Data!BE276-4,"")</f>
        <v/>
      </c>
      <c r="CC276" s="2" t="str">
        <f>IF(Data!BF276&gt;0,Data!BF276-4,"")</f>
        <v/>
      </c>
      <c r="CD276" s="2" t="str">
        <f>IF(Data!BG276&gt;0,Data!BG276-4,"")</f>
        <v/>
      </c>
      <c r="CE276" s="2" t="str">
        <f>IF(Data!BH276&gt;0,Data!BH276-4,"")</f>
        <v/>
      </c>
      <c r="CF276" s="2" t="str">
        <f>IF(Data!BI276&gt;0,Data!BI276-4,"")</f>
        <v/>
      </c>
      <c r="CG276" s="2" t="str">
        <f>IF(Data!BJ276&gt;0,Data!BJ276-4,"")</f>
        <v/>
      </c>
      <c r="CH276" s="2" t="str">
        <f>IF(Data!BK276&gt;0,Data!BK276-4,"")</f>
        <v/>
      </c>
      <c r="CK276" s="10" t="str">
        <f t="shared" si="99"/>
        <v/>
      </c>
      <c r="CL276" s="10" t="str">
        <f t="shared" si="100"/>
        <v/>
      </c>
      <c r="CM276" s="10" t="str">
        <f t="shared" si="101"/>
        <v/>
      </c>
    </row>
    <row r="277" spans="1:91" x14ac:dyDescent="0.25">
      <c r="A277" s="2" t="str">
        <f>IF(Data!B277&gt;0,Data!B277-4,"")</f>
        <v/>
      </c>
      <c r="B277" s="2" t="str">
        <f>IF(Data!C277&gt;0,Data!C277-4,"")</f>
        <v/>
      </c>
      <c r="C277" s="2" t="str">
        <f>IF(Data!D277&gt;0,Data!D277-4,"")</f>
        <v/>
      </c>
      <c r="D277" s="2" t="str">
        <f>IF(Data!E277&gt;0,Data!E277-4,"")</f>
        <v/>
      </c>
      <c r="E277" s="2" t="str">
        <f>IF(Data!F277&gt;0,Data!F277-4,"")</f>
        <v/>
      </c>
      <c r="F277" s="2" t="str">
        <f>IF(Data!G277&gt;0,Data!G277-4,"")</f>
        <v/>
      </c>
      <c r="G277" s="2" t="str">
        <f>IF(Data!H277&gt;0,Data!H277-4,"")</f>
        <v/>
      </c>
      <c r="H277" s="2" t="str">
        <f>IF(Data!I277&gt;0,Data!I277-4,"")</f>
        <v/>
      </c>
      <c r="J277" s="10" t="str">
        <f t="shared" si="102"/>
        <v/>
      </c>
      <c r="K277" s="10" t="str">
        <f t="shared" si="103"/>
        <v/>
      </c>
      <c r="L277" s="10" t="str">
        <f t="shared" si="104"/>
        <v/>
      </c>
      <c r="N277" s="2" t="str">
        <f>IF(Data!K277&gt;0,Data!K277-4,"")</f>
        <v/>
      </c>
      <c r="O277" s="2" t="str">
        <f>IF(Data!L277&gt;0,Data!L277-4,"")</f>
        <v/>
      </c>
      <c r="P277" s="2" t="str">
        <f>IF(Data!M277&gt;0,Data!M277-4,"")</f>
        <v/>
      </c>
      <c r="Q277" s="2" t="str">
        <f>IF(Data!N277&gt;0,Data!N277-4,"")</f>
        <v/>
      </c>
      <c r="R277" s="2" t="str">
        <f>IF(Data!O277&gt;0,Data!O277-4,"")</f>
        <v/>
      </c>
      <c r="S277" s="2" t="str">
        <f>IF(Data!P277&gt;0,Data!P277-4,"")</f>
        <v/>
      </c>
      <c r="T277" s="2" t="str">
        <f>IF(Data!Q277&gt;0,Data!Q277-4,"")</f>
        <v/>
      </c>
      <c r="U277" s="2" t="str">
        <f>IF(Data!R277&gt;0,Data!R277-4,"")</f>
        <v/>
      </c>
      <c r="V277" s="59"/>
      <c r="W277" s="10" t="str">
        <f t="shared" si="84"/>
        <v/>
      </c>
      <c r="X277" s="10" t="str">
        <f t="shared" si="85"/>
        <v/>
      </c>
      <c r="Y277" s="10" t="str">
        <f t="shared" si="86"/>
        <v/>
      </c>
      <c r="AA277" s="2" t="str">
        <f>IF(Data!T277&gt;0,Data!T277-4,"")</f>
        <v/>
      </c>
      <c r="AB277" s="2" t="str">
        <f>IF(Data!U277&gt;0,Data!U277-4,"")</f>
        <v/>
      </c>
      <c r="AC277" s="2" t="str">
        <f>IF(Data!V277&gt;0,Data!V277-4,"")</f>
        <v/>
      </c>
      <c r="AD277" s="2" t="str">
        <f>IF(Data!W277&gt;0,Data!W277-4,"")</f>
        <v/>
      </c>
      <c r="AE277" s="2" t="str">
        <f>IF(Data!X277&gt;0,Data!X277-4,"")</f>
        <v/>
      </c>
      <c r="AF277" s="2" t="str">
        <f>IF(Data!Y277&gt;0,Data!Y277-4,"")</f>
        <v/>
      </c>
      <c r="AG277" s="2" t="str">
        <f>IF(Data!Z277&gt;0,Data!Z277-4,"")</f>
        <v/>
      </c>
      <c r="AH277" s="2" t="str">
        <f>IF(Data!AA277&gt;0,Data!AA277-4,"")</f>
        <v/>
      </c>
      <c r="AJ277" s="10" t="str">
        <f t="shared" si="87"/>
        <v/>
      </c>
      <c r="AK277" s="10" t="str">
        <f t="shared" si="88"/>
        <v/>
      </c>
      <c r="AL277" s="10" t="str">
        <f t="shared" si="89"/>
        <v/>
      </c>
      <c r="AN277" s="2" t="str">
        <f>IF(Data!AC277&gt;0,Data!AC277-4,"")</f>
        <v/>
      </c>
      <c r="AO277" s="2" t="str">
        <f>IF(Data!AD277&gt;0,Data!AD277-4,"")</f>
        <v/>
      </c>
      <c r="AP277" s="2" t="str">
        <f>IF(Data!AE277&gt;0,Data!AE277-4,"")</f>
        <v/>
      </c>
      <c r="AQ277" s="2" t="str">
        <f>IF(Data!AF277&gt;0,Data!AF277-4,"")</f>
        <v/>
      </c>
      <c r="AR277" s="2" t="str">
        <f>IF(Data!AG277&gt;0,Data!AG277-4,"")</f>
        <v/>
      </c>
      <c r="AS277" s="2" t="str">
        <f>IF(Data!AH277&gt;0,Data!AH277-4,"")</f>
        <v/>
      </c>
      <c r="AT277" s="2" t="str">
        <f>IF(Data!AI277&gt;0,Data!AI277-4,"")</f>
        <v/>
      </c>
      <c r="AU277" s="2" t="str">
        <f>IF(Data!AJ277&gt;0,Data!AJ277-4,"")</f>
        <v/>
      </c>
      <c r="AW277" s="10" t="str">
        <f t="shared" si="90"/>
        <v/>
      </c>
      <c r="AX277" s="10" t="str">
        <f t="shared" si="91"/>
        <v/>
      </c>
      <c r="AY277" s="10" t="str">
        <f t="shared" si="92"/>
        <v/>
      </c>
      <c r="BA277" s="2" t="str">
        <f>IF(Data!AL277&gt;0,Data!AL277-4,"")</f>
        <v/>
      </c>
      <c r="BB277" s="2" t="str">
        <f>IF(Data!AM277&gt;0,Data!AM277-4,"")</f>
        <v/>
      </c>
      <c r="BC277" s="2" t="str">
        <f>IF(Data!AN277&gt;0,Data!AN277-4,"")</f>
        <v/>
      </c>
      <c r="BD277" s="2" t="str">
        <f>IF(Data!AO277&gt;0,Data!AO277-4,"")</f>
        <v/>
      </c>
      <c r="BE277" s="2" t="str">
        <f>IF(Data!AP277&gt;0,Data!AP277-4,"")</f>
        <v/>
      </c>
      <c r="BF277" s="2" t="str">
        <f>IF(Data!AQ277&gt;0,Data!AQ277-4,"")</f>
        <v/>
      </c>
      <c r="BG277" s="2" t="str">
        <f>IF(Data!AR277&gt;0,Data!AR277-4,"")</f>
        <v/>
      </c>
      <c r="BH277" s="2" t="str">
        <f>IF(Data!AS277&gt;0,Data!AS277-4,"")</f>
        <v/>
      </c>
      <c r="BJ277" s="10" t="str">
        <f t="shared" si="93"/>
        <v/>
      </c>
      <c r="BK277" s="10" t="str">
        <f t="shared" si="94"/>
        <v/>
      </c>
      <c r="BL277" s="10" t="str">
        <f t="shared" si="95"/>
        <v/>
      </c>
      <c r="BN277" s="2" t="str">
        <f>IF(Data!AU277&gt;0,Data!AU277-4,"")</f>
        <v/>
      </c>
      <c r="BO277" s="2" t="str">
        <f>IF(Data!AV277&gt;0,Data!AV277-4,"")</f>
        <v/>
      </c>
      <c r="BP277" s="2" t="str">
        <f>IF(Data!AW277&gt;0,Data!AW277-4,"")</f>
        <v/>
      </c>
      <c r="BQ277" s="2" t="str">
        <f>IF(Data!AX277&gt;0,Data!AX277-4,"")</f>
        <v/>
      </c>
      <c r="BR277" s="2" t="str">
        <f>IF(Data!AY277&gt;0,Data!AY277-4,"")</f>
        <v/>
      </c>
      <c r="BS277" s="2" t="str">
        <f>IF(Data!AZ277&gt;0,Data!AZ277-4,"")</f>
        <v/>
      </c>
      <c r="BT277" s="2" t="str">
        <f>IF(Data!BA277&gt;0,Data!BA277-4,"")</f>
        <v/>
      </c>
      <c r="BU277" s="2" t="str">
        <f>IF(Data!BB277&gt;0,Data!BB277-4,"")</f>
        <v/>
      </c>
      <c r="BW277" s="10" t="str">
        <f t="shared" si="96"/>
        <v/>
      </c>
      <c r="BX277" s="10" t="str">
        <f t="shared" si="97"/>
        <v/>
      </c>
      <c r="BY277" s="10" t="str">
        <f t="shared" si="98"/>
        <v/>
      </c>
      <c r="CA277" s="2" t="str">
        <f>IF(Data!BD277&gt;0,Data!BD277-4,"")</f>
        <v/>
      </c>
      <c r="CB277" s="2" t="str">
        <f>IF(Data!BE277&gt;0,Data!BE277-4,"")</f>
        <v/>
      </c>
      <c r="CC277" s="2" t="str">
        <f>IF(Data!BF277&gt;0,Data!BF277-4,"")</f>
        <v/>
      </c>
      <c r="CD277" s="2" t="str">
        <f>IF(Data!BG277&gt;0,Data!BG277-4,"")</f>
        <v/>
      </c>
      <c r="CE277" s="2" t="str">
        <f>IF(Data!BH277&gt;0,Data!BH277-4,"")</f>
        <v/>
      </c>
      <c r="CF277" s="2" t="str">
        <f>IF(Data!BI277&gt;0,Data!BI277-4,"")</f>
        <v/>
      </c>
      <c r="CG277" s="2" t="str">
        <f>IF(Data!BJ277&gt;0,Data!BJ277-4,"")</f>
        <v/>
      </c>
      <c r="CH277" s="2" t="str">
        <f>IF(Data!BK277&gt;0,Data!BK277-4,"")</f>
        <v/>
      </c>
      <c r="CK277" s="10" t="str">
        <f t="shared" si="99"/>
        <v/>
      </c>
      <c r="CL277" s="10" t="str">
        <f t="shared" si="100"/>
        <v/>
      </c>
      <c r="CM277" s="10" t="str">
        <f t="shared" si="101"/>
        <v/>
      </c>
    </row>
    <row r="278" spans="1:91" x14ac:dyDescent="0.25">
      <c r="A278" s="2" t="str">
        <f>IF(Data!B278&gt;0,Data!B278-4,"")</f>
        <v/>
      </c>
      <c r="B278" s="2" t="str">
        <f>IF(Data!C278&gt;0,Data!C278-4,"")</f>
        <v/>
      </c>
      <c r="C278" s="2" t="str">
        <f>IF(Data!D278&gt;0,Data!D278-4,"")</f>
        <v/>
      </c>
      <c r="D278" s="2" t="str">
        <f>IF(Data!E278&gt;0,Data!E278-4,"")</f>
        <v/>
      </c>
      <c r="E278" s="2" t="str">
        <f>IF(Data!F278&gt;0,Data!F278-4,"")</f>
        <v/>
      </c>
      <c r="F278" s="2" t="str">
        <f>IF(Data!G278&gt;0,Data!G278-4,"")</f>
        <v/>
      </c>
      <c r="G278" s="2" t="str">
        <f>IF(Data!H278&gt;0,Data!H278-4,"")</f>
        <v/>
      </c>
      <c r="H278" s="2" t="str">
        <f>IF(Data!I278&gt;0,Data!I278-4,"")</f>
        <v/>
      </c>
      <c r="J278" s="10" t="str">
        <f t="shared" si="102"/>
        <v/>
      </c>
      <c r="K278" s="10" t="str">
        <f t="shared" si="103"/>
        <v/>
      </c>
      <c r="L278" s="10" t="str">
        <f t="shared" si="104"/>
        <v/>
      </c>
      <c r="N278" s="2" t="str">
        <f>IF(Data!K278&gt;0,Data!K278-4,"")</f>
        <v/>
      </c>
      <c r="O278" s="2" t="str">
        <f>IF(Data!L278&gt;0,Data!L278-4,"")</f>
        <v/>
      </c>
      <c r="P278" s="2" t="str">
        <f>IF(Data!M278&gt;0,Data!M278-4,"")</f>
        <v/>
      </c>
      <c r="Q278" s="2" t="str">
        <f>IF(Data!N278&gt;0,Data!N278-4,"")</f>
        <v/>
      </c>
      <c r="R278" s="2" t="str">
        <f>IF(Data!O278&gt;0,Data!O278-4,"")</f>
        <v/>
      </c>
      <c r="S278" s="2" t="str">
        <f>IF(Data!P278&gt;0,Data!P278-4,"")</f>
        <v/>
      </c>
      <c r="T278" s="2" t="str">
        <f>IF(Data!Q278&gt;0,Data!Q278-4,"")</f>
        <v/>
      </c>
      <c r="U278" s="2" t="str">
        <f>IF(Data!R278&gt;0,Data!R278-4,"")</f>
        <v/>
      </c>
      <c r="V278" s="59"/>
      <c r="W278" s="10" t="str">
        <f t="shared" si="84"/>
        <v/>
      </c>
      <c r="X278" s="10" t="str">
        <f t="shared" si="85"/>
        <v/>
      </c>
      <c r="Y278" s="10" t="str">
        <f t="shared" si="86"/>
        <v/>
      </c>
      <c r="AA278" s="2" t="str">
        <f>IF(Data!T278&gt;0,Data!T278-4,"")</f>
        <v/>
      </c>
      <c r="AB278" s="2" t="str">
        <f>IF(Data!U278&gt;0,Data!U278-4,"")</f>
        <v/>
      </c>
      <c r="AC278" s="2" t="str">
        <f>IF(Data!V278&gt;0,Data!V278-4,"")</f>
        <v/>
      </c>
      <c r="AD278" s="2" t="str">
        <f>IF(Data!W278&gt;0,Data!W278-4,"")</f>
        <v/>
      </c>
      <c r="AE278" s="2" t="str">
        <f>IF(Data!X278&gt;0,Data!X278-4,"")</f>
        <v/>
      </c>
      <c r="AF278" s="2" t="str">
        <f>IF(Data!Y278&gt;0,Data!Y278-4,"")</f>
        <v/>
      </c>
      <c r="AG278" s="2" t="str">
        <f>IF(Data!Z278&gt;0,Data!Z278-4,"")</f>
        <v/>
      </c>
      <c r="AH278" s="2" t="str">
        <f>IF(Data!AA278&gt;0,Data!AA278-4,"")</f>
        <v/>
      </c>
      <c r="AJ278" s="10" t="str">
        <f t="shared" si="87"/>
        <v/>
      </c>
      <c r="AK278" s="10" t="str">
        <f t="shared" si="88"/>
        <v/>
      </c>
      <c r="AL278" s="10" t="str">
        <f t="shared" si="89"/>
        <v/>
      </c>
      <c r="AN278" s="2" t="str">
        <f>IF(Data!AC278&gt;0,Data!AC278-4,"")</f>
        <v/>
      </c>
      <c r="AO278" s="2" t="str">
        <f>IF(Data!AD278&gt;0,Data!AD278-4,"")</f>
        <v/>
      </c>
      <c r="AP278" s="2" t="str">
        <f>IF(Data!AE278&gt;0,Data!AE278-4,"")</f>
        <v/>
      </c>
      <c r="AQ278" s="2" t="str">
        <f>IF(Data!AF278&gt;0,Data!AF278-4,"")</f>
        <v/>
      </c>
      <c r="AR278" s="2" t="str">
        <f>IF(Data!AG278&gt;0,Data!AG278-4,"")</f>
        <v/>
      </c>
      <c r="AS278" s="2" t="str">
        <f>IF(Data!AH278&gt;0,Data!AH278-4,"")</f>
        <v/>
      </c>
      <c r="AT278" s="2" t="str">
        <f>IF(Data!AI278&gt;0,Data!AI278-4,"")</f>
        <v/>
      </c>
      <c r="AU278" s="2" t="str">
        <f>IF(Data!AJ278&gt;0,Data!AJ278-4,"")</f>
        <v/>
      </c>
      <c r="AW278" s="10" t="str">
        <f t="shared" si="90"/>
        <v/>
      </c>
      <c r="AX278" s="10" t="str">
        <f t="shared" si="91"/>
        <v/>
      </c>
      <c r="AY278" s="10" t="str">
        <f t="shared" si="92"/>
        <v/>
      </c>
      <c r="BA278" s="2" t="str">
        <f>IF(Data!AL278&gt;0,Data!AL278-4,"")</f>
        <v/>
      </c>
      <c r="BB278" s="2" t="str">
        <f>IF(Data!AM278&gt;0,Data!AM278-4,"")</f>
        <v/>
      </c>
      <c r="BC278" s="2" t="str">
        <f>IF(Data!AN278&gt;0,Data!AN278-4,"")</f>
        <v/>
      </c>
      <c r="BD278" s="2" t="str">
        <f>IF(Data!AO278&gt;0,Data!AO278-4,"")</f>
        <v/>
      </c>
      <c r="BE278" s="2" t="str">
        <f>IF(Data!AP278&gt;0,Data!AP278-4,"")</f>
        <v/>
      </c>
      <c r="BF278" s="2" t="str">
        <f>IF(Data!AQ278&gt;0,Data!AQ278-4,"")</f>
        <v/>
      </c>
      <c r="BG278" s="2" t="str">
        <f>IF(Data!AR278&gt;0,Data!AR278-4,"")</f>
        <v/>
      </c>
      <c r="BH278" s="2" t="str">
        <f>IF(Data!AS278&gt;0,Data!AS278-4,"")</f>
        <v/>
      </c>
      <c r="BJ278" s="10" t="str">
        <f t="shared" si="93"/>
        <v/>
      </c>
      <c r="BK278" s="10" t="str">
        <f t="shared" si="94"/>
        <v/>
      </c>
      <c r="BL278" s="10" t="str">
        <f t="shared" si="95"/>
        <v/>
      </c>
      <c r="BN278" s="2" t="str">
        <f>IF(Data!AU278&gt;0,Data!AU278-4,"")</f>
        <v/>
      </c>
      <c r="BO278" s="2" t="str">
        <f>IF(Data!AV278&gt;0,Data!AV278-4,"")</f>
        <v/>
      </c>
      <c r="BP278" s="2" t="str">
        <f>IF(Data!AW278&gt;0,Data!AW278-4,"")</f>
        <v/>
      </c>
      <c r="BQ278" s="2" t="str">
        <f>IF(Data!AX278&gt;0,Data!AX278-4,"")</f>
        <v/>
      </c>
      <c r="BR278" s="2" t="str">
        <f>IF(Data!AY278&gt;0,Data!AY278-4,"")</f>
        <v/>
      </c>
      <c r="BS278" s="2" t="str">
        <f>IF(Data!AZ278&gt;0,Data!AZ278-4,"")</f>
        <v/>
      </c>
      <c r="BT278" s="2" t="str">
        <f>IF(Data!BA278&gt;0,Data!BA278-4,"")</f>
        <v/>
      </c>
      <c r="BU278" s="2" t="str">
        <f>IF(Data!BB278&gt;0,Data!BB278-4,"")</f>
        <v/>
      </c>
      <c r="BW278" s="10" t="str">
        <f t="shared" si="96"/>
        <v/>
      </c>
      <c r="BX278" s="10" t="str">
        <f t="shared" si="97"/>
        <v/>
      </c>
      <c r="BY278" s="10" t="str">
        <f t="shared" si="98"/>
        <v/>
      </c>
      <c r="CA278" s="2" t="str">
        <f>IF(Data!BD278&gt;0,Data!BD278-4,"")</f>
        <v/>
      </c>
      <c r="CB278" s="2" t="str">
        <f>IF(Data!BE278&gt;0,Data!BE278-4,"")</f>
        <v/>
      </c>
      <c r="CC278" s="2" t="str">
        <f>IF(Data!BF278&gt;0,Data!BF278-4,"")</f>
        <v/>
      </c>
      <c r="CD278" s="2" t="str">
        <f>IF(Data!BG278&gt;0,Data!BG278-4,"")</f>
        <v/>
      </c>
      <c r="CE278" s="2" t="str">
        <f>IF(Data!BH278&gt;0,Data!BH278-4,"")</f>
        <v/>
      </c>
      <c r="CF278" s="2" t="str">
        <f>IF(Data!BI278&gt;0,Data!BI278-4,"")</f>
        <v/>
      </c>
      <c r="CG278" s="2" t="str">
        <f>IF(Data!BJ278&gt;0,Data!BJ278-4,"")</f>
        <v/>
      </c>
      <c r="CH278" s="2" t="str">
        <f>IF(Data!BK278&gt;0,Data!BK278-4,"")</f>
        <v/>
      </c>
      <c r="CK278" s="10" t="str">
        <f t="shared" si="99"/>
        <v/>
      </c>
      <c r="CL278" s="10" t="str">
        <f t="shared" si="100"/>
        <v/>
      </c>
      <c r="CM278" s="10" t="str">
        <f t="shared" si="101"/>
        <v/>
      </c>
    </row>
    <row r="279" spans="1:91" x14ac:dyDescent="0.25">
      <c r="A279" s="2" t="str">
        <f>IF(Data!B279&gt;0,Data!B279-4,"")</f>
        <v/>
      </c>
      <c r="B279" s="2" t="str">
        <f>IF(Data!C279&gt;0,Data!C279-4,"")</f>
        <v/>
      </c>
      <c r="C279" s="2" t="str">
        <f>IF(Data!D279&gt;0,Data!D279-4,"")</f>
        <v/>
      </c>
      <c r="D279" s="2" t="str">
        <f>IF(Data!E279&gt;0,Data!E279-4,"")</f>
        <v/>
      </c>
      <c r="E279" s="2" t="str">
        <f>IF(Data!F279&gt;0,Data!F279-4,"")</f>
        <v/>
      </c>
      <c r="F279" s="2" t="str">
        <f>IF(Data!G279&gt;0,Data!G279-4,"")</f>
        <v/>
      </c>
      <c r="G279" s="2" t="str">
        <f>IF(Data!H279&gt;0,Data!H279-4,"")</f>
        <v/>
      </c>
      <c r="H279" s="2" t="str">
        <f>IF(Data!I279&gt;0,Data!I279-4,"")</f>
        <v/>
      </c>
      <c r="J279" s="10" t="str">
        <f t="shared" si="102"/>
        <v/>
      </c>
      <c r="K279" s="10" t="str">
        <f t="shared" si="103"/>
        <v/>
      </c>
      <c r="L279" s="10" t="str">
        <f t="shared" si="104"/>
        <v/>
      </c>
      <c r="N279" s="2" t="str">
        <f>IF(Data!K279&gt;0,Data!K279-4,"")</f>
        <v/>
      </c>
      <c r="O279" s="2" t="str">
        <f>IF(Data!L279&gt;0,Data!L279-4,"")</f>
        <v/>
      </c>
      <c r="P279" s="2" t="str">
        <f>IF(Data!M279&gt;0,Data!M279-4,"")</f>
        <v/>
      </c>
      <c r="Q279" s="2" t="str">
        <f>IF(Data!N279&gt;0,Data!N279-4,"")</f>
        <v/>
      </c>
      <c r="R279" s="2" t="str">
        <f>IF(Data!O279&gt;0,Data!O279-4,"")</f>
        <v/>
      </c>
      <c r="S279" s="2" t="str">
        <f>IF(Data!P279&gt;0,Data!P279-4,"")</f>
        <v/>
      </c>
      <c r="T279" s="2" t="str">
        <f>IF(Data!Q279&gt;0,Data!Q279-4,"")</f>
        <v/>
      </c>
      <c r="U279" s="2" t="str">
        <f>IF(Data!R279&gt;0,Data!R279-4,"")</f>
        <v/>
      </c>
      <c r="V279" s="59"/>
      <c r="W279" s="10" t="str">
        <f t="shared" si="84"/>
        <v/>
      </c>
      <c r="X279" s="10" t="str">
        <f t="shared" si="85"/>
        <v/>
      </c>
      <c r="Y279" s="10" t="str">
        <f t="shared" si="86"/>
        <v/>
      </c>
      <c r="AA279" s="2" t="str">
        <f>IF(Data!T279&gt;0,Data!T279-4,"")</f>
        <v/>
      </c>
      <c r="AB279" s="2" t="str">
        <f>IF(Data!U279&gt;0,Data!U279-4,"")</f>
        <v/>
      </c>
      <c r="AC279" s="2" t="str">
        <f>IF(Data!V279&gt;0,Data!V279-4,"")</f>
        <v/>
      </c>
      <c r="AD279" s="2" t="str">
        <f>IF(Data!W279&gt;0,Data!W279-4,"")</f>
        <v/>
      </c>
      <c r="AE279" s="2" t="str">
        <f>IF(Data!X279&gt;0,Data!X279-4,"")</f>
        <v/>
      </c>
      <c r="AF279" s="2" t="str">
        <f>IF(Data!Y279&gt;0,Data!Y279-4,"")</f>
        <v/>
      </c>
      <c r="AG279" s="2" t="str">
        <f>IF(Data!Z279&gt;0,Data!Z279-4,"")</f>
        <v/>
      </c>
      <c r="AH279" s="2" t="str">
        <f>IF(Data!AA279&gt;0,Data!AA279-4,"")</f>
        <v/>
      </c>
      <c r="AJ279" s="10" t="str">
        <f t="shared" si="87"/>
        <v/>
      </c>
      <c r="AK279" s="10" t="str">
        <f t="shared" si="88"/>
        <v/>
      </c>
      <c r="AL279" s="10" t="str">
        <f t="shared" si="89"/>
        <v/>
      </c>
      <c r="AN279" s="2" t="str">
        <f>IF(Data!AC279&gt;0,Data!AC279-4,"")</f>
        <v/>
      </c>
      <c r="AO279" s="2" t="str">
        <f>IF(Data!AD279&gt;0,Data!AD279-4,"")</f>
        <v/>
      </c>
      <c r="AP279" s="2" t="str">
        <f>IF(Data!AE279&gt;0,Data!AE279-4,"")</f>
        <v/>
      </c>
      <c r="AQ279" s="2" t="str">
        <f>IF(Data!AF279&gt;0,Data!AF279-4,"")</f>
        <v/>
      </c>
      <c r="AR279" s="2" t="str">
        <f>IF(Data!AG279&gt;0,Data!AG279-4,"")</f>
        <v/>
      </c>
      <c r="AS279" s="2" t="str">
        <f>IF(Data!AH279&gt;0,Data!AH279-4,"")</f>
        <v/>
      </c>
      <c r="AT279" s="2" t="str">
        <f>IF(Data!AI279&gt;0,Data!AI279-4,"")</f>
        <v/>
      </c>
      <c r="AU279" s="2" t="str">
        <f>IF(Data!AJ279&gt;0,Data!AJ279-4,"")</f>
        <v/>
      </c>
      <c r="AW279" s="10" t="str">
        <f t="shared" si="90"/>
        <v/>
      </c>
      <c r="AX279" s="10" t="str">
        <f t="shared" si="91"/>
        <v/>
      </c>
      <c r="AY279" s="10" t="str">
        <f t="shared" si="92"/>
        <v/>
      </c>
      <c r="BA279" s="2" t="str">
        <f>IF(Data!AL279&gt;0,Data!AL279-4,"")</f>
        <v/>
      </c>
      <c r="BB279" s="2" t="str">
        <f>IF(Data!AM279&gt;0,Data!AM279-4,"")</f>
        <v/>
      </c>
      <c r="BC279" s="2" t="str">
        <f>IF(Data!AN279&gt;0,Data!AN279-4,"")</f>
        <v/>
      </c>
      <c r="BD279" s="2" t="str">
        <f>IF(Data!AO279&gt;0,Data!AO279-4,"")</f>
        <v/>
      </c>
      <c r="BE279" s="2" t="str">
        <f>IF(Data!AP279&gt;0,Data!AP279-4,"")</f>
        <v/>
      </c>
      <c r="BF279" s="2" t="str">
        <f>IF(Data!AQ279&gt;0,Data!AQ279-4,"")</f>
        <v/>
      </c>
      <c r="BG279" s="2" t="str">
        <f>IF(Data!AR279&gt;0,Data!AR279-4,"")</f>
        <v/>
      </c>
      <c r="BH279" s="2" t="str">
        <f>IF(Data!AS279&gt;0,Data!AS279-4,"")</f>
        <v/>
      </c>
      <c r="BJ279" s="10" t="str">
        <f t="shared" si="93"/>
        <v/>
      </c>
      <c r="BK279" s="10" t="str">
        <f t="shared" si="94"/>
        <v/>
      </c>
      <c r="BL279" s="10" t="str">
        <f t="shared" si="95"/>
        <v/>
      </c>
      <c r="BN279" s="2" t="str">
        <f>IF(Data!AU279&gt;0,Data!AU279-4,"")</f>
        <v/>
      </c>
      <c r="BO279" s="2" t="str">
        <f>IF(Data!AV279&gt;0,Data!AV279-4,"")</f>
        <v/>
      </c>
      <c r="BP279" s="2" t="str">
        <f>IF(Data!AW279&gt;0,Data!AW279-4,"")</f>
        <v/>
      </c>
      <c r="BQ279" s="2" t="str">
        <f>IF(Data!AX279&gt;0,Data!AX279-4,"")</f>
        <v/>
      </c>
      <c r="BR279" s="2" t="str">
        <f>IF(Data!AY279&gt;0,Data!AY279-4,"")</f>
        <v/>
      </c>
      <c r="BS279" s="2" t="str">
        <f>IF(Data!AZ279&gt;0,Data!AZ279-4,"")</f>
        <v/>
      </c>
      <c r="BT279" s="2" t="str">
        <f>IF(Data!BA279&gt;0,Data!BA279-4,"")</f>
        <v/>
      </c>
      <c r="BU279" s="2" t="str">
        <f>IF(Data!BB279&gt;0,Data!BB279-4,"")</f>
        <v/>
      </c>
      <c r="BW279" s="10" t="str">
        <f t="shared" si="96"/>
        <v/>
      </c>
      <c r="BX279" s="10" t="str">
        <f t="shared" si="97"/>
        <v/>
      </c>
      <c r="BY279" s="10" t="str">
        <f t="shared" si="98"/>
        <v/>
      </c>
      <c r="CA279" s="2" t="str">
        <f>IF(Data!BD279&gt;0,Data!BD279-4,"")</f>
        <v/>
      </c>
      <c r="CB279" s="2" t="str">
        <f>IF(Data!BE279&gt;0,Data!BE279-4,"")</f>
        <v/>
      </c>
      <c r="CC279" s="2" t="str">
        <f>IF(Data!BF279&gt;0,Data!BF279-4,"")</f>
        <v/>
      </c>
      <c r="CD279" s="2" t="str">
        <f>IF(Data!BG279&gt;0,Data!BG279-4,"")</f>
        <v/>
      </c>
      <c r="CE279" s="2" t="str">
        <f>IF(Data!BH279&gt;0,Data!BH279-4,"")</f>
        <v/>
      </c>
      <c r="CF279" s="2" t="str">
        <f>IF(Data!BI279&gt;0,Data!BI279-4,"")</f>
        <v/>
      </c>
      <c r="CG279" s="2" t="str">
        <f>IF(Data!BJ279&gt;0,Data!BJ279-4,"")</f>
        <v/>
      </c>
      <c r="CH279" s="2" t="str">
        <f>IF(Data!BK279&gt;0,Data!BK279-4,"")</f>
        <v/>
      </c>
      <c r="CK279" s="10" t="str">
        <f t="shared" si="99"/>
        <v/>
      </c>
      <c r="CL279" s="10" t="str">
        <f t="shared" si="100"/>
        <v/>
      </c>
      <c r="CM279" s="10" t="str">
        <f t="shared" si="101"/>
        <v/>
      </c>
    </row>
    <row r="280" spans="1:91" x14ac:dyDescent="0.25">
      <c r="A280" s="2" t="str">
        <f>IF(Data!B280&gt;0,Data!B280-4,"")</f>
        <v/>
      </c>
      <c r="B280" s="2" t="str">
        <f>IF(Data!C280&gt;0,Data!C280-4,"")</f>
        <v/>
      </c>
      <c r="C280" s="2" t="str">
        <f>IF(Data!D280&gt;0,Data!D280-4,"")</f>
        <v/>
      </c>
      <c r="D280" s="2" t="str">
        <f>IF(Data!E280&gt;0,Data!E280-4,"")</f>
        <v/>
      </c>
      <c r="E280" s="2" t="str">
        <f>IF(Data!F280&gt;0,Data!F280-4,"")</f>
        <v/>
      </c>
      <c r="F280" s="2" t="str">
        <f>IF(Data!G280&gt;0,Data!G280-4,"")</f>
        <v/>
      </c>
      <c r="G280" s="2" t="str">
        <f>IF(Data!H280&gt;0,Data!H280-4,"")</f>
        <v/>
      </c>
      <c r="H280" s="2" t="str">
        <f>IF(Data!I280&gt;0,Data!I280-4,"")</f>
        <v/>
      </c>
      <c r="J280" s="10" t="str">
        <f t="shared" si="102"/>
        <v/>
      </c>
      <c r="K280" s="10" t="str">
        <f t="shared" si="103"/>
        <v/>
      </c>
      <c r="L280" s="10" t="str">
        <f t="shared" si="104"/>
        <v/>
      </c>
      <c r="N280" s="2" t="str">
        <f>IF(Data!K280&gt;0,Data!K280-4,"")</f>
        <v/>
      </c>
      <c r="O280" s="2" t="str">
        <f>IF(Data!L280&gt;0,Data!L280-4,"")</f>
        <v/>
      </c>
      <c r="P280" s="2" t="str">
        <f>IF(Data!M280&gt;0,Data!M280-4,"")</f>
        <v/>
      </c>
      <c r="Q280" s="2" t="str">
        <f>IF(Data!N280&gt;0,Data!N280-4,"")</f>
        <v/>
      </c>
      <c r="R280" s="2" t="str">
        <f>IF(Data!O280&gt;0,Data!O280-4,"")</f>
        <v/>
      </c>
      <c r="S280" s="2" t="str">
        <f>IF(Data!P280&gt;0,Data!P280-4,"")</f>
        <v/>
      </c>
      <c r="T280" s="2" t="str">
        <f>IF(Data!Q280&gt;0,Data!Q280-4,"")</f>
        <v/>
      </c>
      <c r="U280" s="2" t="str">
        <f>IF(Data!R280&gt;0,Data!R280-4,"")</f>
        <v/>
      </c>
      <c r="V280" s="59"/>
      <c r="W280" s="10" t="str">
        <f t="shared" si="84"/>
        <v/>
      </c>
      <c r="X280" s="10" t="str">
        <f t="shared" si="85"/>
        <v/>
      </c>
      <c r="Y280" s="10" t="str">
        <f t="shared" si="86"/>
        <v/>
      </c>
      <c r="AA280" s="2" t="str">
        <f>IF(Data!T280&gt;0,Data!T280-4,"")</f>
        <v/>
      </c>
      <c r="AB280" s="2" t="str">
        <f>IF(Data!U280&gt;0,Data!U280-4,"")</f>
        <v/>
      </c>
      <c r="AC280" s="2" t="str">
        <f>IF(Data!V280&gt;0,Data!V280-4,"")</f>
        <v/>
      </c>
      <c r="AD280" s="2" t="str">
        <f>IF(Data!W280&gt;0,Data!W280-4,"")</f>
        <v/>
      </c>
      <c r="AE280" s="2" t="str">
        <f>IF(Data!X280&gt;0,Data!X280-4,"")</f>
        <v/>
      </c>
      <c r="AF280" s="2" t="str">
        <f>IF(Data!Y280&gt;0,Data!Y280-4,"")</f>
        <v/>
      </c>
      <c r="AG280" s="2" t="str">
        <f>IF(Data!Z280&gt;0,Data!Z280-4,"")</f>
        <v/>
      </c>
      <c r="AH280" s="2" t="str">
        <f>IF(Data!AA280&gt;0,Data!AA280-4,"")</f>
        <v/>
      </c>
      <c r="AJ280" s="10" t="str">
        <f t="shared" si="87"/>
        <v/>
      </c>
      <c r="AK280" s="10" t="str">
        <f t="shared" si="88"/>
        <v/>
      </c>
      <c r="AL280" s="10" t="str">
        <f t="shared" si="89"/>
        <v/>
      </c>
      <c r="AN280" s="2" t="str">
        <f>IF(Data!AC280&gt;0,Data!AC280-4,"")</f>
        <v/>
      </c>
      <c r="AO280" s="2" t="str">
        <f>IF(Data!AD280&gt;0,Data!AD280-4,"")</f>
        <v/>
      </c>
      <c r="AP280" s="2" t="str">
        <f>IF(Data!AE280&gt;0,Data!AE280-4,"")</f>
        <v/>
      </c>
      <c r="AQ280" s="2" t="str">
        <f>IF(Data!AF280&gt;0,Data!AF280-4,"")</f>
        <v/>
      </c>
      <c r="AR280" s="2" t="str">
        <f>IF(Data!AG280&gt;0,Data!AG280-4,"")</f>
        <v/>
      </c>
      <c r="AS280" s="2" t="str">
        <f>IF(Data!AH280&gt;0,Data!AH280-4,"")</f>
        <v/>
      </c>
      <c r="AT280" s="2" t="str">
        <f>IF(Data!AI280&gt;0,Data!AI280-4,"")</f>
        <v/>
      </c>
      <c r="AU280" s="2" t="str">
        <f>IF(Data!AJ280&gt;0,Data!AJ280-4,"")</f>
        <v/>
      </c>
      <c r="AW280" s="10" t="str">
        <f t="shared" si="90"/>
        <v/>
      </c>
      <c r="AX280" s="10" t="str">
        <f t="shared" si="91"/>
        <v/>
      </c>
      <c r="AY280" s="10" t="str">
        <f t="shared" si="92"/>
        <v/>
      </c>
      <c r="BA280" s="2" t="str">
        <f>IF(Data!AL280&gt;0,Data!AL280-4,"")</f>
        <v/>
      </c>
      <c r="BB280" s="2" t="str">
        <f>IF(Data!AM280&gt;0,Data!AM280-4,"")</f>
        <v/>
      </c>
      <c r="BC280" s="2" t="str">
        <f>IF(Data!AN280&gt;0,Data!AN280-4,"")</f>
        <v/>
      </c>
      <c r="BD280" s="2" t="str">
        <f>IF(Data!AO280&gt;0,Data!AO280-4,"")</f>
        <v/>
      </c>
      <c r="BE280" s="2" t="str">
        <f>IF(Data!AP280&gt;0,Data!AP280-4,"")</f>
        <v/>
      </c>
      <c r="BF280" s="2" t="str">
        <f>IF(Data!AQ280&gt;0,Data!AQ280-4,"")</f>
        <v/>
      </c>
      <c r="BG280" s="2" t="str">
        <f>IF(Data!AR280&gt;0,Data!AR280-4,"")</f>
        <v/>
      </c>
      <c r="BH280" s="2" t="str">
        <f>IF(Data!AS280&gt;0,Data!AS280-4,"")</f>
        <v/>
      </c>
      <c r="BJ280" s="10" t="str">
        <f t="shared" si="93"/>
        <v/>
      </c>
      <c r="BK280" s="10" t="str">
        <f t="shared" si="94"/>
        <v/>
      </c>
      <c r="BL280" s="10" t="str">
        <f t="shared" si="95"/>
        <v/>
      </c>
      <c r="BN280" s="2" t="str">
        <f>IF(Data!AU280&gt;0,Data!AU280-4,"")</f>
        <v/>
      </c>
      <c r="BO280" s="2" t="str">
        <f>IF(Data!AV280&gt;0,Data!AV280-4,"")</f>
        <v/>
      </c>
      <c r="BP280" s="2" t="str">
        <f>IF(Data!AW280&gt;0,Data!AW280-4,"")</f>
        <v/>
      </c>
      <c r="BQ280" s="2" t="str">
        <f>IF(Data!AX280&gt;0,Data!AX280-4,"")</f>
        <v/>
      </c>
      <c r="BR280" s="2" t="str">
        <f>IF(Data!AY280&gt;0,Data!AY280-4,"")</f>
        <v/>
      </c>
      <c r="BS280" s="2" t="str">
        <f>IF(Data!AZ280&gt;0,Data!AZ280-4,"")</f>
        <v/>
      </c>
      <c r="BT280" s="2" t="str">
        <f>IF(Data!BA280&gt;0,Data!BA280-4,"")</f>
        <v/>
      </c>
      <c r="BU280" s="2" t="str">
        <f>IF(Data!BB280&gt;0,Data!BB280-4,"")</f>
        <v/>
      </c>
      <c r="BW280" s="10" t="str">
        <f t="shared" si="96"/>
        <v/>
      </c>
      <c r="BX280" s="10" t="str">
        <f t="shared" si="97"/>
        <v/>
      </c>
      <c r="BY280" s="10" t="str">
        <f t="shared" si="98"/>
        <v/>
      </c>
      <c r="CA280" s="2" t="str">
        <f>IF(Data!BD280&gt;0,Data!BD280-4,"")</f>
        <v/>
      </c>
      <c r="CB280" s="2" t="str">
        <f>IF(Data!BE280&gt;0,Data!BE280-4,"")</f>
        <v/>
      </c>
      <c r="CC280" s="2" t="str">
        <f>IF(Data!BF280&gt;0,Data!BF280-4,"")</f>
        <v/>
      </c>
      <c r="CD280" s="2" t="str">
        <f>IF(Data!BG280&gt;0,Data!BG280-4,"")</f>
        <v/>
      </c>
      <c r="CE280" s="2" t="str">
        <f>IF(Data!BH280&gt;0,Data!BH280-4,"")</f>
        <v/>
      </c>
      <c r="CF280" s="2" t="str">
        <f>IF(Data!BI280&gt;0,Data!BI280-4,"")</f>
        <v/>
      </c>
      <c r="CG280" s="2" t="str">
        <f>IF(Data!BJ280&gt;0,Data!BJ280-4,"")</f>
        <v/>
      </c>
      <c r="CH280" s="2" t="str">
        <f>IF(Data!BK280&gt;0,Data!BK280-4,"")</f>
        <v/>
      </c>
      <c r="CK280" s="10" t="str">
        <f t="shared" si="99"/>
        <v/>
      </c>
      <c r="CL280" s="10" t="str">
        <f t="shared" si="100"/>
        <v/>
      </c>
      <c r="CM280" s="10" t="str">
        <f t="shared" si="101"/>
        <v/>
      </c>
    </row>
    <row r="281" spans="1:91" x14ac:dyDescent="0.25">
      <c r="A281" s="2" t="str">
        <f>IF(Data!B281&gt;0,Data!B281-4,"")</f>
        <v/>
      </c>
      <c r="B281" s="2" t="str">
        <f>IF(Data!C281&gt;0,Data!C281-4,"")</f>
        <v/>
      </c>
      <c r="C281" s="2" t="str">
        <f>IF(Data!D281&gt;0,Data!D281-4,"")</f>
        <v/>
      </c>
      <c r="D281" s="2" t="str">
        <f>IF(Data!E281&gt;0,Data!E281-4,"")</f>
        <v/>
      </c>
      <c r="E281" s="2" t="str">
        <f>IF(Data!F281&gt;0,Data!F281-4,"")</f>
        <v/>
      </c>
      <c r="F281" s="2" t="str">
        <f>IF(Data!G281&gt;0,Data!G281-4,"")</f>
        <v/>
      </c>
      <c r="G281" s="2" t="str">
        <f>IF(Data!H281&gt;0,Data!H281-4,"")</f>
        <v/>
      </c>
      <c r="H281" s="2" t="str">
        <f>IF(Data!I281&gt;0,Data!I281-4,"")</f>
        <v/>
      </c>
      <c r="J281" s="10" t="str">
        <f t="shared" si="102"/>
        <v/>
      </c>
      <c r="K281" s="10" t="str">
        <f t="shared" si="103"/>
        <v/>
      </c>
      <c r="L281" s="10" t="str">
        <f t="shared" si="104"/>
        <v/>
      </c>
      <c r="N281" s="2" t="str">
        <f>IF(Data!K281&gt;0,Data!K281-4,"")</f>
        <v/>
      </c>
      <c r="O281" s="2" t="str">
        <f>IF(Data!L281&gt;0,Data!L281-4,"")</f>
        <v/>
      </c>
      <c r="P281" s="2" t="str">
        <f>IF(Data!M281&gt;0,Data!M281-4,"")</f>
        <v/>
      </c>
      <c r="Q281" s="2" t="str">
        <f>IF(Data!N281&gt;0,Data!N281-4,"")</f>
        <v/>
      </c>
      <c r="R281" s="2" t="str">
        <f>IF(Data!O281&gt;0,Data!O281-4,"")</f>
        <v/>
      </c>
      <c r="S281" s="2" t="str">
        <f>IF(Data!P281&gt;0,Data!P281-4,"")</f>
        <v/>
      </c>
      <c r="T281" s="2" t="str">
        <f>IF(Data!Q281&gt;0,Data!Q281-4,"")</f>
        <v/>
      </c>
      <c r="U281" s="2" t="str">
        <f>IF(Data!R281&gt;0,Data!R281-4,"")</f>
        <v/>
      </c>
      <c r="V281" s="59"/>
      <c r="W281" s="10" t="str">
        <f t="shared" si="84"/>
        <v/>
      </c>
      <c r="X281" s="10" t="str">
        <f t="shared" si="85"/>
        <v/>
      </c>
      <c r="Y281" s="10" t="str">
        <f t="shared" si="86"/>
        <v/>
      </c>
      <c r="AA281" s="2" t="str">
        <f>IF(Data!T281&gt;0,Data!T281-4,"")</f>
        <v/>
      </c>
      <c r="AB281" s="2" t="str">
        <f>IF(Data!U281&gt;0,Data!U281-4,"")</f>
        <v/>
      </c>
      <c r="AC281" s="2" t="str">
        <f>IF(Data!V281&gt;0,Data!V281-4,"")</f>
        <v/>
      </c>
      <c r="AD281" s="2" t="str">
        <f>IF(Data!W281&gt;0,Data!W281-4,"")</f>
        <v/>
      </c>
      <c r="AE281" s="2" t="str">
        <f>IF(Data!X281&gt;0,Data!X281-4,"")</f>
        <v/>
      </c>
      <c r="AF281" s="2" t="str">
        <f>IF(Data!Y281&gt;0,Data!Y281-4,"")</f>
        <v/>
      </c>
      <c r="AG281" s="2" t="str">
        <f>IF(Data!Z281&gt;0,Data!Z281-4,"")</f>
        <v/>
      </c>
      <c r="AH281" s="2" t="str">
        <f>IF(Data!AA281&gt;0,Data!AA281-4,"")</f>
        <v/>
      </c>
      <c r="AJ281" s="10" t="str">
        <f t="shared" si="87"/>
        <v/>
      </c>
      <c r="AK281" s="10" t="str">
        <f t="shared" si="88"/>
        <v/>
      </c>
      <c r="AL281" s="10" t="str">
        <f t="shared" si="89"/>
        <v/>
      </c>
      <c r="AN281" s="2" t="str">
        <f>IF(Data!AC281&gt;0,Data!AC281-4,"")</f>
        <v/>
      </c>
      <c r="AO281" s="2" t="str">
        <f>IF(Data!AD281&gt;0,Data!AD281-4,"")</f>
        <v/>
      </c>
      <c r="AP281" s="2" t="str">
        <f>IF(Data!AE281&gt;0,Data!AE281-4,"")</f>
        <v/>
      </c>
      <c r="AQ281" s="2" t="str">
        <f>IF(Data!AF281&gt;0,Data!AF281-4,"")</f>
        <v/>
      </c>
      <c r="AR281" s="2" t="str">
        <f>IF(Data!AG281&gt;0,Data!AG281-4,"")</f>
        <v/>
      </c>
      <c r="AS281" s="2" t="str">
        <f>IF(Data!AH281&gt;0,Data!AH281-4,"")</f>
        <v/>
      </c>
      <c r="AT281" s="2" t="str">
        <f>IF(Data!AI281&gt;0,Data!AI281-4,"")</f>
        <v/>
      </c>
      <c r="AU281" s="2" t="str">
        <f>IF(Data!AJ281&gt;0,Data!AJ281-4,"")</f>
        <v/>
      </c>
      <c r="AW281" s="10" t="str">
        <f t="shared" si="90"/>
        <v/>
      </c>
      <c r="AX281" s="10" t="str">
        <f t="shared" si="91"/>
        <v/>
      </c>
      <c r="AY281" s="10" t="str">
        <f t="shared" si="92"/>
        <v/>
      </c>
      <c r="BA281" s="2" t="str">
        <f>IF(Data!AL281&gt;0,Data!AL281-4,"")</f>
        <v/>
      </c>
      <c r="BB281" s="2" t="str">
        <f>IF(Data!AM281&gt;0,Data!AM281-4,"")</f>
        <v/>
      </c>
      <c r="BC281" s="2" t="str">
        <f>IF(Data!AN281&gt;0,Data!AN281-4,"")</f>
        <v/>
      </c>
      <c r="BD281" s="2" t="str">
        <f>IF(Data!AO281&gt;0,Data!AO281-4,"")</f>
        <v/>
      </c>
      <c r="BE281" s="2" t="str">
        <f>IF(Data!AP281&gt;0,Data!AP281-4,"")</f>
        <v/>
      </c>
      <c r="BF281" s="2" t="str">
        <f>IF(Data!AQ281&gt;0,Data!AQ281-4,"")</f>
        <v/>
      </c>
      <c r="BG281" s="2" t="str">
        <f>IF(Data!AR281&gt;0,Data!AR281-4,"")</f>
        <v/>
      </c>
      <c r="BH281" s="2" t="str">
        <f>IF(Data!AS281&gt;0,Data!AS281-4,"")</f>
        <v/>
      </c>
      <c r="BJ281" s="10" t="str">
        <f t="shared" si="93"/>
        <v/>
      </c>
      <c r="BK281" s="10" t="str">
        <f t="shared" si="94"/>
        <v/>
      </c>
      <c r="BL281" s="10" t="str">
        <f t="shared" si="95"/>
        <v/>
      </c>
      <c r="BN281" s="2" t="str">
        <f>IF(Data!AU281&gt;0,Data!AU281-4,"")</f>
        <v/>
      </c>
      <c r="BO281" s="2" t="str">
        <f>IF(Data!AV281&gt;0,Data!AV281-4,"")</f>
        <v/>
      </c>
      <c r="BP281" s="2" t="str">
        <f>IF(Data!AW281&gt;0,Data!AW281-4,"")</f>
        <v/>
      </c>
      <c r="BQ281" s="2" t="str">
        <f>IF(Data!AX281&gt;0,Data!AX281-4,"")</f>
        <v/>
      </c>
      <c r="BR281" s="2" t="str">
        <f>IF(Data!AY281&gt;0,Data!AY281-4,"")</f>
        <v/>
      </c>
      <c r="BS281" s="2" t="str">
        <f>IF(Data!AZ281&gt;0,Data!AZ281-4,"")</f>
        <v/>
      </c>
      <c r="BT281" s="2" t="str">
        <f>IF(Data!BA281&gt;0,Data!BA281-4,"")</f>
        <v/>
      </c>
      <c r="BU281" s="2" t="str">
        <f>IF(Data!BB281&gt;0,Data!BB281-4,"")</f>
        <v/>
      </c>
      <c r="BW281" s="10" t="str">
        <f t="shared" si="96"/>
        <v/>
      </c>
      <c r="BX281" s="10" t="str">
        <f t="shared" si="97"/>
        <v/>
      </c>
      <c r="BY281" s="10" t="str">
        <f t="shared" si="98"/>
        <v/>
      </c>
      <c r="CA281" s="2" t="str">
        <f>IF(Data!BD281&gt;0,Data!BD281-4,"")</f>
        <v/>
      </c>
      <c r="CB281" s="2" t="str">
        <f>IF(Data!BE281&gt;0,Data!BE281-4,"")</f>
        <v/>
      </c>
      <c r="CC281" s="2" t="str">
        <f>IF(Data!BF281&gt;0,Data!BF281-4,"")</f>
        <v/>
      </c>
      <c r="CD281" s="2" t="str">
        <f>IF(Data!BG281&gt;0,Data!BG281-4,"")</f>
        <v/>
      </c>
      <c r="CE281" s="2" t="str">
        <f>IF(Data!BH281&gt;0,Data!BH281-4,"")</f>
        <v/>
      </c>
      <c r="CF281" s="2" t="str">
        <f>IF(Data!BI281&gt;0,Data!BI281-4,"")</f>
        <v/>
      </c>
      <c r="CG281" s="2" t="str">
        <f>IF(Data!BJ281&gt;0,Data!BJ281-4,"")</f>
        <v/>
      </c>
      <c r="CH281" s="2" t="str">
        <f>IF(Data!BK281&gt;0,Data!BK281-4,"")</f>
        <v/>
      </c>
      <c r="CK281" s="10" t="str">
        <f t="shared" si="99"/>
        <v/>
      </c>
      <c r="CL281" s="10" t="str">
        <f t="shared" si="100"/>
        <v/>
      </c>
      <c r="CM281" s="10" t="str">
        <f t="shared" si="101"/>
        <v/>
      </c>
    </row>
    <row r="282" spans="1:91" x14ac:dyDescent="0.25">
      <c r="A282" s="2" t="str">
        <f>IF(Data!B282&gt;0,Data!B282-4,"")</f>
        <v/>
      </c>
      <c r="B282" s="2" t="str">
        <f>IF(Data!C282&gt;0,Data!C282-4,"")</f>
        <v/>
      </c>
      <c r="C282" s="2" t="str">
        <f>IF(Data!D282&gt;0,Data!D282-4,"")</f>
        <v/>
      </c>
      <c r="D282" s="2" t="str">
        <f>IF(Data!E282&gt;0,Data!E282-4,"")</f>
        <v/>
      </c>
      <c r="E282" s="2" t="str">
        <f>IF(Data!F282&gt;0,Data!F282-4,"")</f>
        <v/>
      </c>
      <c r="F282" s="2" t="str">
        <f>IF(Data!G282&gt;0,Data!G282-4,"")</f>
        <v/>
      </c>
      <c r="G282" s="2" t="str">
        <f>IF(Data!H282&gt;0,Data!H282-4,"")</f>
        <v/>
      </c>
      <c r="H282" s="2" t="str">
        <f>IF(Data!I282&gt;0,Data!I282-4,"")</f>
        <v/>
      </c>
      <c r="J282" s="10" t="str">
        <f t="shared" si="102"/>
        <v/>
      </c>
      <c r="K282" s="10" t="str">
        <f t="shared" si="103"/>
        <v/>
      </c>
      <c r="L282" s="10" t="str">
        <f t="shared" si="104"/>
        <v/>
      </c>
      <c r="N282" s="2" t="str">
        <f>IF(Data!K282&gt;0,Data!K282-4,"")</f>
        <v/>
      </c>
      <c r="O282" s="2" t="str">
        <f>IF(Data!L282&gt;0,Data!L282-4,"")</f>
        <v/>
      </c>
      <c r="P282" s="2" t="str">
        <f>IF(Data!M282&gt;0,Data!M282-4,"")</f>
        <v/>
      </c>
      <c r="Q282" s="2" t="str">
        <f>IF(Data!N282&gt;0,Data!N282-4,"")</f>
        <v/>
      </c>
      <c r="R282" s="2" t="str">
        <f>IF(Data!O282&gt;0,Data!O282-4,"")</f>
        <v/>
      </c>
      <c r="S282" s="2" t="str">
        <f>IF(Data!P282&gt;0,Data!P282-4,"")</f>
        <v/>
      </c>
      <c r="T282" s="2" t="str">
        <f>IF(Data!Q282&gt;0,Data!Q282-4,"")</f>
        <v/>
      </c>
      <c r="U282" s="2" t="str">
        <f>IF(Data!R282&gt;0,Data!R282-4,"")</f>
        <v/>
      </c>
      <c r="V282" s="59"/>
      <c r="W282" s="10" t="str">
        <f t="shared" si="84"/>
        <v/>
      </c>
      <c r="X282" s="10" t="str">
        <f t="shared" si="85"/>
        <v/>
      </c>
      <c r="Y282" s="10" t="str">
        <f t="shared" si="86"/>
        <v/>
      </c>
      <c r="AA282" s="2" t="str">
        <f>IF(Data!T282&gt;0,Data!T282-4,"")</f>
        <v/>
      </c>
      <c r="AB282" s="2" t="str">
        <f>IF(Data!U282&gt;0,Data!U282-4,"")</f>
        <v/>
      </c>
      <c r="AC282" s="2" t="str">
        <f>IF(Data!V282&gt;0,Data!V282-4,"")</f>
        <v/>
      </c>
      <c r="AD282" s="2" t="str">
        <f>IF(Data!W282&gt;0,Data!W282-4,"")</f>
        <v/>
      </c>
      <c r="AE282" s="2" t="str">
        <f>IF(Data!X282&gt;0,Data!X282-4,"")</f>
        <v/>
      </c>
      <c r="AF282" s="2" t="str">
        <f>IF(Data!Y282&gt;0,Data!Y282-4,"")</f>
        <v/>
      </c>
      <c r="AG282" s="2" t="str">
        <f>IF(Data!Z282&gt;0,Data!Z282-4,"")</f>
        <v/>
      </c>
      <c r="AH282" s="2" t="str">
        <f>IF(Data!AA282&gt;0,Data!AA282-4,"")</f>
        <v/>
      </c>
      <c r="AJ282" s="10" t="str">
        <f t="shared" si="87"/>
        <v/>
      </c>
      <c r="AK282" s="10" t="str">
        <f t="shared" si="88"/>
        <v/>
      </c>
      <c r="AL282" s="10" t="str">
        <f t="shared" si="89"/>
        <v/>
      </c>
      <c r="AN282" s="2" t="str">
        <f>IF(Data!AC282&gt;0,Data!AC282-4,"")</f>
        <v/>
      </c>
      <c r="AO282" s="2" t="str">
        <f>IF(Data!AD282&gt;0,Data!AD282-4,"")</f>
        <v/>
      </c>
      <c r="AP282" s="2" t="str">
        <f>IF(Data!AE282&gt;0,Data!AE282-4,"")</f>
        <v/>
      </c>
      <c r="AQ282" s="2" t="str">
        <f>IF(Data!AF282&gt;0,Data!AF282-4,"")</f>
        <v/>
      </c>
      <c r="AR282" s="2" t="str">
        <f>IF(Data!AG282&gt;0,Data!AG282-4,"")</f>
        <v/>
      </c>
      <c r="AS282" s="2" t="str">
        <f>IF(Data!AH282&gt;0,Data!AH282-4,"")</f>
        <v/>
      </c>
      <c r="AT282" s="2" t="str">
        <f>IF(Data!AI282&gt;0,Data!AI282-4,"")</f>
        <v/>
      </c>
      <c r="AU282" s="2" t="str">
        <f>IF(Data!AJ282&gt;0,Data!AJ282-4,"")</f>
        <v/>
      </c>
      <c r="AW282" s="10" t="str">
        <f t="shared" si="90"/>
        <v/>
      </c>
      <c r="AX282" s="10" t="str">
        <f t="shared" si="91"/>
        <v/>
      </c>
      <c r="AY282" s="10" t="str">
        <f t="shared" si="92"/>
        <v/>
      </c>
      <c r="BA282" s="2" t="str">
        <f>IF(Data!AL282&gt;0,Data!AL282-4,"")</f>
        <v/>
      </c>
      <c r="BB282" s="2" t="str">
        <f>IF(Data!AM282&gt;0,Data!AM282-4,"")</f>
        <v/>
      </c>
      <c r="BC282" s="2" t="str">
        <f>IF(Data!AN282&gt;0,Data!AN282-4,"")</f>
        <v/>
      </c>
      <c r="BD282" s="2" t="str">
        <f>IF(Data!AO282&gt;0,Data!AO282-4,"")</f>
        <v/>
      </c>
      <c r="BE282" s="2" t="str">
        <f>IF(Data!AP282&gt;0,Data!AP282-4,"")</f>
        <v/>
      </c>
      <c r="BF282" s="2" t="str">
        <f>IF(Data!AQ282&gt;0,Data!AQ282-4,"")</f>
        <v/>
      </c>
      <c r="BG282" s="2" t="str">
        <f>IF(Data!AR282&gt;0,Data!AR282-4,"")</f>
        <v/>
      </c>
      <c r="BH282" s="2" t="str">
        <f>IF(Data!AS282&gt;0,Data!AS282-4,"")</f>
        <v/>
      </c>
      <c r="BJ282" s="10" t="str">
        <f t="shared" si="93"/>
        <v/>
      </c>
      <c r="BK282" s="10" t="str">
        <f t="shared" si="94"/>
        <v/>
      </c>
      <c r="BL282" s="10" t="str">
        <f t="shared" si="95"/>
        <v/>
      </c>
      <c r="BN282" s="2" t="str">
        <f>IF(Data!AU282&gt;0,Data!AU282-4,"")</f>
        <v/>
      </c>
      <c r="BO282" s="2" t="str">
        <f>IF(Data!AV282&gt;0,Data!AV282-4,"")</f>
        <v/>
      </c>
      <c r="BP282" s="2" t="str">
        <f>IF(Data!AW282&gt;0,Data!AW282-4,"")</f>
        <v/>
      </c>
      <c r="BQ282" s="2" t="str">
        <f>IF(Data!AX282&gt;0,Data!AX282-4,"")</f>
        <v/>
      </c>
      <c r="BR282" s="2" t="str">
        <f>IF(Data!AY282&gt;0,Data!AY282-4,"")</f>
        <v/>
      </c>
      <c r="BS282" s="2" t="str">
        <f>IF(Data!AZ282&gt;0,Data!AZ282-4,"")</f>
        <v/>
      </c>
      <c r="BT282" s="2" t="str">
        <f>IF(Data!BA282&gt;0,Data!BA282-4,"")</f>
        <v/>
      </c>
      <c r="BU282" s="2" t="str">
        <f>IF(Data!BB282&gt;0,Data!BB282-4,"")</f>
        <v/>
      </c>
      <c r="BW282" s="10" t="str">
        <f t="shared" si="96"/>
        <v/>
      </c>
      <c r="BX282" s="10" t="str">
        <f t="shared" si="97"/>
        <v/>
      </c>
      <c r="BY282" s="10" t="str">
        <f t="shared" si="98"/>
        <v/>
      </c>
      <c r="CA282" s="2" t="str">
        <f>IF(Data!BD282&gt;0,Data!BD282-4,"")</f>
        <v/>
      </c>
      <c r="CB282" s="2" t="str">
        <f>IF(Data!BE282&gt;0,Data!BE282-4,"")</f>
        <v/>
      </c>
      <c r="CC282" s="2" t="str">
        <f>IF(Data!BF282&gt;0,Data!BF282-4,"")</f>
        <v/>
      </c>
      <c r="CD282" s="2" t="str">
        <f>IF(Data!BG282&gt;0,Data!BG282-4,"")</f>
        <v/>
      </c>
      <c r="CE282" s="2" t="str">
        <f>IF(Data!BH282&gt;0,Data!BH282-4,"")</f>
        <v/>
      </c>
      <c r="CF282" s="2" t="str">
        <f>IF(Data!BI282&gt;0,Data!BI282-4,"")</f>
        <v/>
      </c>
      <c r="CG282" s="2" t="str">
        <f>IF(Data!BJ282&gt;0,Data!BJ282-4,"")</f>
        <v/>
      </c>
      <c r="CH282" s="2" t="str">
        <f>IF(Data!BK282&gt;0,Data!BK282-4,"")</f>
        <v/>
      </c>
      <c r="CK282" s="10" t="str">
        <f t="shared" si="99"/>
        <v/>
      </c>
      <c r="CL282" s="10" t="str">
        <f t="shared" si="100"/>
        <v/>
      </c>
      <c r="CM282" s="10" t="str">
        <f t="shared" si="101"/>
        <v/>
      </c>
    </row>
    <row r="283" spans="1:91" x14ac:dyDescent="0.25">
      <c r="A283" s="2" t="str">
        <f>IF(Data!B283&gt;0,Data!B283-4,"")</f>
        <v/>
      </c>
      <c r="B283" s="2" t="str">
        <f>IF(Data!C283&gt;0,Data!C283-4,"")</f>
        <v/>
      </c>
      <c r="C283" s="2" t="str">
        <f>IF(Data!D283&gt;0,Data!D283-4,"")</f>
        <v/>
      </c>
      <c r="D283" s="2" t="str">
        <f>IF(Data!E283&gt;0,Data!E283-4,"")</f>
        <v/>
      </c>
      <c r="E283" s="2" t="str">
        <f>IF(Data!F283&gt;0,Data!F283-4,"")</f>
        <v/>
      </c>
      <c r="F283" s="2" t="str">
        <f>IF(Data!G283&gt;0,Data!G283-4,"")</f>
        <v/>
      </c>
      <c r="G283" s="2" t="str">
        <f>IF(Data!H283&gt;0,Data!H283-4,"")</f>
        <v/>
      </c>
      <c r="H283" s="2" t="str">
        <f>IF(Data!I283&gt;0,Data!I283-4,"")</f>
        <v/>
      </c>
      <c r="J283" s="10" t="str">
        <f t="shared" si="102"/>
        <v/>
      </c>
      <c r="K283" s="10" t="str">
        <f t="shared" si="103"/>
        <v/>
      </c>
      <c r="L283" s="10" t="str">
        <f t="shared" si="104"/>
        <v/>
      </c>
      <c r="N283" s="2" t="str">
        <f>IF(Data!K283&gt;0,Data!K283-4,"")</f>
        <v/>
      </c>
      <c r="O283" s="2" t="str">
        <f>IF(Data!L283&gt;0,Data!L283-4,"")</f>
        <v/>
      </c>
      <c r="P283" s="2" t="str">
        <f>IF(Data!M283&gt;0,Data!M283-4,"")</f>
        <v/>
      </c>
      <c r="Q283" s="2" t="str">
        <f>IF(Data!N283&gt;0,Data!N283-4,"")</f>
        <v/>
      </c>
      <c r="R283" s="2" t="str">
        <f>IF(Data!O283&gt;0,Data!O283-4,"")</f>
        <v/>
      </c>
      <c r="S283" s="2" t="str">
        <f>IF(Data!P283&gt;0,Data!P283-4,"")</f>
        <v/>
      </c>
      <c r="T283" s="2" t="str">
        <f>IF(Data!Q283&gt;0,Data!Q283-4,"")</f>
        <v/>
      </c>
      <c r="U283" s="2" t="str">
        <f>IF(Data!R283&gt;0,Data!R283-4,"")</f>
        <v/>
      </c>
      <c r="V283" s="59"/>
      <c r="W283" s="10" t="str">
        <f t="shared" si="84"/>
        <v/>
      </c>
      <c r="X283" s="10" t="str">
        <f t="shared" si="85"/>
        <v/>
      </c>
      <c r="Y283" s="10" t="str">
        <f t="shared" si="86"/>
        <v/>
      </c>
      <c r="AA283" s="2" t="str">
        <f>IF(Data!T283&gt;0,Data!T283-4,"")</f>
        <v/>
      </c>
      <c r="AB283" s="2" t="str">
        <f>IF(Data!U283&gt;0,Data!U283-4,"")</f>
        <v/>
      </c>
      <c r="AC283" s="2" t="str">
        <f>IF(Data!V283&gt;0,Data!V283-4,"")</f>
        <v/>
      </c>
      <c r="AD283" s="2" t="str">
        <f>IF(Data!W283&gt;0,Data!W283-4,"")</f>
        <v/>
      </c>
      <c r="AE283" s="2" t="str">
        <f>IF(Data!X283&gt;0,Data!X283-4,"")</f>
        <v/>
      </c>
      <c r="AF283" s="2" t="str">
        <f>IF(Data!Y283&gt;0,Data!Y283-4,"")</f>
        <v/>
      </c>
      <c r="AG283" s="2" t="str">
        <f>IF(Data!Z283&gt;0,Data!Z283-4,"")</f>
        <v/>
      </c>
      <c r="AH283" s="2" t="str">
        <f>IF(Data!AA283&gt;0,Data!AA283-4,"")</f>
        <v/>
      </c>
      <c r="AJ283" s="10" t="str">
        <f t="shared" si="87"/>
        <v/>
      </c>
      <c r="AK283" s="10" t="str">
        <f t="shared" si="88"/>
        <v/>
      </c>
      <c r="AL283" s="10" t="str">
        <f t="shared" si="89"/>
        <v/>
      </c>
      <c r="AN283" s="2" t="str">
        <f>IF(Data!AC283&gt;0,Data!AC283-4,"")</f>
        <v/>
      </c>
      <c r="AO283" s="2" t="str">
        <f>IF(Data!AD283&gt;0,Data!AD283-4,"")</f>
        <v/>
      </c>
      <c r="AP283" s="2" t="str">
        <f>IF(Data!AE283&gt;0,Data!AE283-4,"")</f>
        <v/>
      </c>
      <c r="AQ283" s="2" t="str">
        <f>IF(Data!AF283&gt;0,Data!AF283-4,"")</f>
        <v/>
      </c>
      <c r="AR283" s="2" t="str">
        <f>IF(Data!AG283&gt;0,Data!AG283-4,"")</f>
        <v/>
      </c>
      <c r="AS283" s="2" t="str">
        <f>IF(Data!AH283&gt;0,Data!AH283-4,"")</f>
        <v/>
      </c>
      <c r="AT283" s="2" t="str">
        <f>IF(Data!AI283&gt;0,Data!AI283-4,"")</f>
        <v/>
      </c>
      <c r="AU283" s="2" t="str">
        <f>IF(Data!AJ283&gt;0,Data!AJ283-4,"")</f>
        <v/>
      </c>
      <c r="AW283" s="10" t="str">
        <f t="shared" si="90"/>
        <v/>
      </c>
      <c r="AX283" s="10" t="str">
        <f t="shared" si="91"/>
        <v/>
      </c>
      <c r="AY283" s="10" t="str">
        <f t="shared" si="92"/>
        <v/>
      </c>
      <c r="BA283" s="2" t="str">
        <f>IF(Data!AL283&gt;0,Data!AL283-4,"")</f>
        <v/>
      </c>
      <c r="BB283" s="2" t="str">
        <f>IF(Data!AM283&gt;0,Data!AM283-4,"")</f>
        <v/>
      </c>
      <c r="BC283" s="2" t="str">
        <f>IF(Data!AN283&gt;0,Data!AN283-4,"")</f>
        <v/>
      </c>
      <c r="BD283" s="2" t="str">
        <f>IF(Data!AO283&gt;0,Data!AO283-4,"")</f>
        <v/>
      </c>
      <c r="BE283" s="2" t="str">
        <f>IF(Data!AP283&gt;0,Data!AP283-4,"")</f>
        <v/>
      </c>
      <c r="BF283" s="2" t="str">
        <f>IF(Data!AQ283&gt;0,Data!AQ283-4,"")</f>
        <v/>
      </c>
      <c r="BG283" s="2" t="str">
        <f>IF(Data!AR283&gt;0,Data!AR283-4,"")</f>
        <v/>
      </c>
      <c r="BH283" s="2" t="str">
        <f>IF(Data!AS283&gt;0,Data!AS283-4,"")</f>
        <v/>
      </c>
      <c r="BJ283" s="10" t="str">
        <f t="shared" si="93"/>
        <v/>
      </c>
      <c r="BK283" s="10" t="str">
        <f t="shared" si="94"/>
        <v/>
      </c>
      <c r="BL283" s="10" t="str">
        <f t="shared" si="95"/>
        <v/>
      </c>
      <c r="BN283" s="2" t="str">
        <f>IF(Data!AU283&gt;0,Data!AU283-4,"")</f>
        <v/>
      </c>
      <c r="BO283" s="2" t="str">
        <f>IF(Data!AV283&gt;0,Data!AV283-4,"")</f>
        <v/>
      </c>
      <c r="BP283" s="2" t="str">
        <f>IF(Data!AW283&gt;0,Data!AW283-4,"")</f>
        <v/>
      </c>
      <c r="BQ283" s="2" t="str">
        <f>IF(Data!AX283&gt;0,Data!AX283-4,"")</f>
        <v/>
      </c>
      <c r="BR283" s="2" t="str">
        <f>IF(Data!AY283&gt;0,Data!AY283-4,"")</f>
        <v/>
      </c>
      <c r="BS283" s="2" t="str">
        <f>IF(Data!AZ283&gt;0,Data!AZ283-4,"")</f>
        <v/>
      </c>
      <c r="BT283" s="2" t="str">
        <f>IF(Data!BA283&gt;0,Data!BA283-4,"")</f>
        <v/>
      </c>
      <c r="BU283" s="2" t="str">
        <f>IF(Data!BB283&gt;0,Data!BB283-4,"")</f>
        <v/>
      </c>
      <c r="BW283" s="10" t="str">
        <f t="shared" si="96"/>
        <v/>
      </c>
      <c r="BX283" s="10" t="str">
        <f t="shared" si="97"/>
        <v/>
      </c>
      <c r="BY283" s="10" t="str">
        <f t="shared" si="98"/>
        <v/>
      </c>
      <c r="CA283" s="2" t="str">
        <f>IF(Data!BD283&gt;0,Data!BD283-4,"")</f>
        <v/>
      </c>
      <c r="CB283" s="2" t="str">
        <f>IF(Data!BE283&gt;0,Data!BE283-4,"")</f>
        <v/>
      </c>
      <c r="CC283" s="2" t="str">
        <f>IF(Data!BF283&gt;0,Data!BF283-4,"")</f>
        <v/>
      </c>
      <c r="CD283" s="2" t="str">
        <f>IF(Data!BG283&gt;0,Data!BG283-4,"")</f>
        <v/>
      </c>
      <c r="CE283" s="2" t="str">
        <f>IF(Data!BH283&gt;0,Data!BH283-4,"")</f>
        <v/>
      </c>
      <c r="CF283" s="2" t="str">
        <f>IF(Data!BI283&gt;0,Data!BI283-4,"")</f>
        <v/>
      </c>
      <c r="CG283" s="2" t="str">
        <f>IF(Data!BJ283&gt;0,Data!BJ283-4,"")</f>
        <v/>
      </c>
      <c r="CH283" s="2" t="str">
        <f>IF(Data!BK283&gt;0,Data!BK283-4,"")</f>
        <v/>
      </c>
      <c r="CK283" s="10" t="str">
        <f t="shared" si="99"/>
        <v/>
      </c>
      <c r="CL283" s="10" t="str">
        <f t="shared" si="100"/>
        <v/>
      </c>
      <c r="CM283" s="10" t="str">
        <f t="shared" si="101"/>
        <v/>
      </c>
    </row>
    <row r="284" spans="1:91" x14ac:dyDescent="0.25">
      <c r="A284" s="2" t="str">
        <f>IF(Data!B284&gt;0,Data!B284-4,"")</f>
        <v/>
      </c>
      <c r="B284" s="2" t="str">
        <f>IF(Data!C284&gt;0,Data!C284-4,"")</f>
        <v/>
      </c>
      <c r="C284" s="2" t="str">
        <f>IF(Data!D284&gt;0,Data!D284-4,"")</f>
        <v/>
      </c>
      <c r="D284" s="2" t="str">
        <f>IF(Data!E284&gt;0,Data!E284-4,"")</f>
        <v/>
      </c>
      <c r="E284" s="2" t="str">
        <f>IF(Data!F284&gt;0,Data!F284-4,"")</f>
        <v/>
      </c>
      <c r="F284" s="2" t="str">
        <f>IF(Data!G284&gt;0,Data!G284-4,"")</f>
        <v/>
      </c>
      <c r="G284" s="2" t="str">
        <f>IF(Data!H284&gt;0,Data!H284-4,"")</f>
        <v/>
      </c>
      <c r="H284" s="2" t="str">
        <f>IF(Data!I284&gt;0,Data!I284-4,"")</f>
        <v/>
      </c>
      <c r="J284" s="10" t="str">
        <f t="shared" si="102"/>
        <v/>
      </c>
      <c r="K284" s="10" t="str">
        <f t="shared" si="103"/>
        <v/>
      </c>
      <c r="L284" s="10" t="str">
        <f t="shared" si="104"/>
        <v/>
      </c>
      <c r="N284" s="2" t="str">
        <f>IF(Data!K284&gt;0,Data!K284-4,"")</f>
        <v/>
      </c>
      <c r="O284" s="2" t="str">
        <f>IF(Data!L284&gt;0,Data!L284-4,"")</f>
        <v/>
      </c>
      <c r="P284" s="2" t="str">
        <f>IF(Data!M284&gt;0,Data!M284-4,"")</f>
        <v/>
      </c>
      <c r="Q284" s="2" t="str">
        <f>IF(Data!N284&gt;0,Data!N284-4,"")</f>
        <v/>
      </c>
      <c r="R284" s="2" t="str">
        <f>IF(Data!O284&gt;0,Data!O284-4,"")</f>
        <v/>
      </c>
      <c r="S284" s="2" t="str">
        <f>IF(Data!P284&gt;0,Data!P284-4,"")</f>
        <v/>
      </c>
      <c r="T284" s="2" t="str">
        <f>IF(Data!Q284&gt;0,Data!Q284-4,"")</f>
        <v/>
      </c>
      <c r="U284" s="2" t="str">
        <f>IF(Data!R284&gt;0,Data!R284-4,"")</f>
        <v/>
      </c>
      <c r="V284" s="59"/>
      <c r="W284" s="10" t="str">
        <f t="shared" si="84"/>
        <v/>
      </c>
      <c r="X284" s="10" t="str">
        <f t="shared" si="85"/>
        <v/>
      </c>
      <c r="Y284" s="10" t="str">
        <f t="shared" si="86"/>
        <v/>
      </c>
      <c r="AA284" s="2" t="str">
        <f>IF(Data!T284&gt;0,Data!T284-4,"")</f>
        <v/>
      </c>
      <c r="AB284" s="2" t="str">
        <f>IF(Data!U284&gt;0,Data!U284-4,"")</f>
        <v/>
      </c>
      <c r="AC284" s="2" t="str">
        <f>IF(Data!V284&gt;0,Data!V284-4,"")</f>
        <v/>
      </c>
      <c r="AD284" s="2" t="str">
        <f>IF(Data!W284&gt;0,Data!W284-4,"")</f>
        <v/>
      </c>
      <c r="AE284" s="2" t="str">
        <f>IF(Data!X284&gt;0,Data!X284-4,"")</f>
        <v/>
      </c>
      <c r="AF284" s="2" t="str">
        <f>IF(Data!Y284&gt;0,Data!Y284-4,"")</f>
        <v/>
      </c>
      <c r="AG284" s="2" t="str">
        <f>IF(Data!Z284&gt;0,Data!Z284-4,"")</f>
        <v/>
      </c>
      <c r="AH284" s="2" t="str">
        <f>IF(Data!AA284&gt;0,Data!AA284-4,"")</f>
        <v/>
      </c>
      <c r="AJ284" s="10" t="str">
        <f t="shared" si="87"/>
        <v/>
      </c>
      <c r="AK284" s="10" t="str">
        <f t="shared" si="88"/>
        <v/>
      </c>
      <c r="AL284" s="10" t="str">
        <f t="shared" si="89"/>
        <v/>
      </c>
      <c r="AN284" s="2" t="str">
        <f>IF(Data!AC284&gt;0,Data!AC284-4,"")</f>
        <v/>
      </c>
      <c r="AO284" s="2" t="str">
        <f>IF(Data!AD284&gt;0,Data!AD284-4,"")</f>
        <v/>
      </c>
      <c r="AP284" s="2" t="str">
        <f>IF(Data!AE284&gt;0,Data!AE284-4,"")</f>
        <v/>
      </c>
      <c r="AQ284" s="2" t="str">
        <f>IF(Data!AF284&gt;0,Data!AF284-4,"")</f>
        <v/>
      </c>
      <c r="AR284" s="2" t="str">
        <f>IF(Data!AG284&gt;0,Data!AG284-4,"")</f>
        <v/>
      </c>
      <c r="AS284" s="2" t="str">
        <f>IF(Data!AH284&gt;0,Data!AH284-4,"")</f>
        <v/>
      </c>
      <c r="AT284" s="2" t="str">
        <f>IF(Data!AI284&gt;0,Data!AI284-4,"")</f>
        <v/>
      </c>
      <c r="AU284" s="2" t="str">
        <f>IF(Data!AJ284&gt;0,Data!AJ284-4,"")</f>
        <v/>
      </c>
      <c r="AW284" s="10" t="str">
        <f t="shared" si="90"/>
        <v/>
      </c>
      <c r="AX284" s="10" t="str">
        <f t="shared" si="91"/>
        <v/>
      </c>
      <c r="AY284" s="10" t="str">
        <f t="shared" si="92"/>
        <v/>
      </c>
      <c r="BA284" s="2" t="str">
        <f>IF(Data!AL284&gt;0,Data!AL284-4,"")</f>
        <v/>
      </c>
      <c r="BB284" s="2" t="str">
        <f>IF(Data!AM284&gt;0,Data!AM284-4,"")</f>
        <v/>
      </c>
      <c r="BC284" s="2" t="str">
        <f>IF(Data!AN284&gt;0,Data!AN284-4,"")</f>
        <v/>
      </c>
      <c r="BD284" s="2" t="str">
        <f>IF(Data!AO284&gt;0,Data!AO284-4,"")</f>
        <v/>
      </c>
      <c r="BE284" s="2" t="str">
        <f>IF(Data!AP284&gt;0,Data!AP284-4,"")</f>
        <v/>
      </c>
      <c r="BF284" s="2" t="str">
        <f>IF(Data!AQ284&gt;0,Data!AQ284-4,"")</f>
        <v/>
      </c>
      <c r="BG284" s="2" t="str">
        <f>IF(Data!AR284&gt;0,Data!AR284-4,"")</f>
        <v/>
      </c>
      <c r="BH284" s="2" t="str">
        <f>IF(Data!AS284&gt;0,Data!AS284-4,"")</f>
        <v/>
      </c>
      <c r="BJ284" s="10" t="str">
        <f t="shared" si="93"/>
        <v/>
      </c>
      <c r="BK284" s="10" t="str">
        <f t="shared" si="94"/>
        <v/>
      </c>
      <c r="BL284" s="10" t="str">
        <f t="shared" si="95"/>
        <v/>
      </c>
      <c r="BN284" s="2" t="str">
        <f>IF(Data!AU284&gt;0,Data!AU284-4,"")</f>
        <v/>
      </c>
      <c r="BO284" s="2" t="str">
        <f>IF(Data!AV284&gt;0,Data!AV284-4,"")</f>
        <v/>
      </c>
      <c r="BP284" s="2" t="str">
        <f>IF(Data!AW284&gt;0,Data!AW284-4,"")</f>
        <v/>
      </c>
      <c r="BQ284" s="2" t="str">
        <f>IF(Data!AX284&gt;0,Data!AX284-4,"")</f>
        <v/>
      </c>
      <c r="BR284" s="2" t="str">
        <f>IF(Data!AY284&gt;0,Data!AY284-4,"")</f>
        <v/>
      </c>
      <c r="BS284" s="2" t="str">
        <f>IF(Data!AZ284&gt;0,Data!AZ284-4,"")</f>
        <v/>
      </c>
      <c r="BT284" s="2" t="str">
        <f>IF(Data!BA284&gt;0,Data!BA284-4,"")</f>
        <v/>
      </c>
      <c r="BU284" s="2" t="str">
        <f>IF(Data!BB284&gt;0,Data!BB284-4,"")</f>
        <v/>
      </c>
      <c r="BW284" s="10" t="str">
        <f t="shared" si="96"/>
        <v/>
      </c>
      <c r="BX284" s="10" t="str">
        <f t="shared" si="97"/>
        <v/>
      </c>
      <c r="BY284" s="10" t="str">
        <f t="shared" si="98"/>
        <v/>
      </c>
      <c r="CA284" s="2" t="str">
        <f>IF(Data!BD284&gt;0,Data!BD284-4,"")</f>
        <v/>
      </c>
      <c r="CB284" s="2" t="str">
        <f>IF(Data!BE284&gt;0,Data!BE284-4,"")</f>
        <v/>
      </c>
      <c r="CC284" s="2" t="str">
        <f>IF(Data!BF284&gt;0,Data!BF284-4,"")</f>
        <v/>
      </c>
      <c r="CD284" s="2" t="str">
        <f>IF(Data!BG284&gt;0,Data!BG284-4,"")</f>
        <v/>
      </c>
      <c r="CE284" s="2" t="str">
        <f>IF(Data!BH284&gt;0,Data!BH284-4,"")</f>
        <v/>
      </c>
      <c r="CF284" s="2" t="str">
        <f>IF(Data!BI284&gt;0,Data!BI284-4,"")</f>
        <v/>
      </c>
      <c r="CG284" s="2" t="str">
        <f>IF(Data!BJ284&gt;0,Data!BJ284-4,"")</f>
        <v/>
      </c>
      <c r="CH284" s="2" t="str">
        <f>IF(Data!BK284&gt;0,Data!BK284-4,"")</f>
        <v/>
      </c>
      <c r="CK284" s="10" t="str">
        <f t="shared" si="99"/>
        <v/>
      </c>
      <c r="CL284" s="10" t="str">
        <f t="shared" si="100"/>
        <v/>
      </c>
      <c r="CM284" s="10" t="str">
        <f t="shared" si="101"/>
        <v/>
      </c>
    </row>
    <row r="285" spans="1:91" x14ac:dyDescent="0.25">
      <c r="A285" s="2" t="str">
        <f>IF(Data!B285&gt;0,Data!B285-4,"")</f>
        <v/>
      </c>
      <c r="B285" s="2" t="str">
        <f>IF(Data!C285&gt;0,Data!C285-4,"")</f>
        <v/>
      </c>
      <c r="C285" s="2" t="str">
        <f>IF(Data!D285&gt;0,Data!D285-4,"")</f>
        <v/>
      </c>
      <c r="D285" s="2" t="str">
        <f>IF(Data!E285&gt;0,Data!E285-4,"")</f>
        <v/>
      </c>
      <c r="E285" s="2" t="str">
        <f>IF(Data!F285&gt;0,Data!F285-4,"")</f>
        <v/>
      </c>
      <c r="F285" s="2" t="str">
        <f>IF(Data!G285&gt;0,Data!G285-4,"")</f>
        <v/>
      </c>
      <c r="G285" s="2" t="str">
        <f>IF(Data!H285&gt;0,Data!H285-4,"")</f>
        <v/>
      </c>
      <c r="H285" s="2" t="str">
        <f>IF(Data!I285&gt;0,Data!I285-4,"")</f>
        <v/>
      </c>
      <c r="J285" s="10" t="str">
        <f t="shared" si="102"/>
        <v/>
      </c>
      <c r="K285" s="10" t="str">
        <f t="shared" si="103"/>
        <v/>
      </c>
      <c r="L285" s="10" t="str">
        <f t="shared" si="104"/>
        <v/>
      </c>
      <c r="N285" s="2" t="str">
        <f>IF(Data!K285&gt;0,Data!K285-4,"")</f>
        <v/>
      </c>
      <c r="O285" s="2" t="str">
        <f>IF(Data!L285&gt;0,Data!L285-4,"")</f>
        <v/>
      </c>
      <c r="P285" s="2" t="str">
        <f>IF(Data!M285&gt;0,Data!M285-4,"")</f>
        <v/>
      </c>
      <c r="Q285" s="2" t="str">
        <f>IF(Data!N285&gt;0,Data!N285-4,"")</f>
        <v/>
      </c>
      <c r="R285" s="2" t="str">
        <f>IF(Data!O285&gt;0,Data!O285-4,"")</f>
        <v/>
      </c>
      <c r="S285" s="2" t="str">
        <f>IF(Data!P285&gt;0,Data!P285-4,"")</f>
        <v/>
      </c>
      <c r="T285" s="2" t="str">
        <f>IF(Data!Q285&gt;0,Data!Q285-4,"")</f>
        <v/>
      </c>
      <c r="U285" s="2" t="str">
        <f>IF(Data!R285&gt;0,Data!R285-4,"")</f>
        <v/>
      </c>
      <c r="V285" s="59"/>
      <c r="W285" s="10" t="str">
        <f t="shared" si="84"/>
        <v/>
      </c>
      <c r="X285" s="10" t="str">
        <f t="shared" si="85"/>
        <v/>
      </c>
      <c r="Y285" s="10" t="str">
        <f t="shared" si="86"/>
        <v/>
      </c>
      <c r="AA285" s="2" t="str">
        <f>IF(Data!T285&gt;0,Data!T285-4,"")</f>
        <v/>
      </c>
      <c r="AB285" s="2" t="str">
        <f>IF(Data!U285&gt;0,Data!U285-4,"")</f>
        <v/>
      </c>
      <c r="AC285" s="2" t="str">
        <f>IF(Data!V285&gt;0,Data!V285-4,"")</f>
        <v/>
      </c>
      <c r="AD285" s="2" t="str">
        <f>IF(Data!W285&gt;0,Data!W285-4,"")</f>
        <v/>
      </c>
      <c r="AE285" s="2" t="str">
        <f>IF(Data!X285&gt;0,Data!X285-4,"")</f>
        <v/>
      </c>
      <c r="AF285" s="2" t="str">
        <f>IF(Data!Y285&gt;0,Data!Y285-4,"")</f>
        <v/>
      </c>
      <c r="AG285" s="2" t="str">
        <f>IF(Data!Z285&gt;0,Data!Z285-4,"")</f>
        <v/>
      </c>
      <c r="AH285" s="2" t="str">
        <f>IF(Data!AA285&gt;0,Data!AA285-4,"")</f>
        <v/>
      </c>
      <c r="AJ285" s="10" t="str">
        <f t="shared" si="87"/>
        <v/>
      </c>
      <c r="AK285" s="10" t="str">
        <f t="shared" si="88"/>
        <v/>
      </c>
      <c r="AL285" s="10" t="str">
        <f t="shared" si="89"/>
        <v/>
      </c>
      <c r="AN285" s="2" t="str">
        <f>IF(Data!AC285&gt;0,Data!AC285-4,"")</f>
        <v/>
      </c>
      <c r="AO285" s="2" t="str">
        <f>IF(Data!AD285&gt;0,Data!AD285-4,"")</f>
        <v/>
      </c>
      <c r="AP285" s="2" t="str">
        <f>IF(Data!AE285&gt;0,Data!AE285-4,"")</f>
        <v/>
      </c>
      <c r="AQ285" s="2" t="str">
        <f>IF(Data!AF285&gt;0,Data!AF285-4,"")</f>
        <v/>
      </c>
      <c r="AR285" s="2" t="str">
        <f>IF(Data!AG285&gt;0,Data!AG285-4,"")</f>
        <v/>
      </c>
      <c r="AS285" s="2" t="str">
        <f>IF(Data!AH285&gt;0,Data!AH285-4,"")</f>
        <v/>
      </c>
      <c r="AT285" s="2" t="str">
        <f>IF(Data!AI285&gt;0,Data!AI285-4,"")</f>
        <v/>
      </c>
      <c r="AU285" s="2" t="str">
        <f>IF(Data!AJ285&gt;0,Data!AJ285-4,"")</f>
        <v/>
      </c>
      <c r="AW285" s="10" t="str">
        <f t="shared" si="90"/>
        <v/>
      </c>
      <c r="AX285" s="10" t="str">
        <f t="shared" si="91"/>
        <v/>
      </c>
      <c r="AY285" s="10" t="str">
        <f t="shared" si="92"/>
        <v/>
      </c>
      <c r="BA285" s="2" t="str">
        <f>IF(Data!AL285&gt;0,Data!AL285-4,"")</f>
        <v/>
      </c>
      <c r="BB285" s="2" t="str">
        <f>IF(Data!AM285&gt;0,Data!AM285-4,"")</f>
        <v/>
      </c>
      <c r="BC285" s="2" t="str">
        <f>IF(Data!AN285&gt;0,Data!AN285-4,"")</f>
        <v/>
      </c>
      <c r="BD285" s="2" t="str">
        <f>IF(Data!AO285&gt;0,Data!AO285-4,"")</f>
        <v/>
      </c>
      <c r="BE285" s="2" t="str">
        <f>IF(Data!AP285&gt;0,Data!AP285-4,"")</f>
        <v/>
      </c>
      <c r="BF285" s="2" t="str">
        <f>IF(Data!AQ285&gt;0,Data!AQ285-4,"")</f>
        <v/>
      </c>
      <c r="BG285" s="2" t="str">
        <f>IF(Data!AR285&gt;0,Data!AR285-4,"")</f>
        <v/>
      </c>
      <c r="BH285" s="2" t="str">
        <f>IF(Data!AS285&gt;0,Data!AS285-4,"")</f>
        <v/>
      </c>
      <c r="BJ285" s="10" t="str">
        <f t="shared" si="93"/>
        <v/>
      </c>
      <c r="BK285" s="10" t="str">
        <f t="shared" si="94"/>
        <v/>
      </c>
      <c r="BL285" s="10" t="str">
        <f t="shared" si="95"/>
        <v/>
      </c>
      <c r="BN285" s="2" t="str">
        <f>IF(Data!AU285&gt;0,Data!AU285-4,"")</f>
        <v/>
      </c>
      <c r="BO285" s="2" t="str">
        <f>IF(Data!AV285&gt;0,Data!AV285-4,"")</f>
        <v/>
      </c>
      <c r="BP285" s="2" t="str">
        <f>IF(Data!AW285&gt;0,Data!AW285-4,"")</f>
        <v/>
      </c>
      <c r="BQ285" s="2" t="str">
        <f>IF(Data!AX285&gt;0,Data!AX285-4,"")</f>
        <v/>
      </c>
      <c r="BR285" s="2" t="str">
        <f>IF(Data!AY285&gt;0,Data!AY285-4,"")</f>
        <v/>
      </c>
      <c r="BS285" s="2" t="str">
        <f>IF(Data!AZ285&gt;0,Data!AZ285-4,"")</f>
        <v/>
      </c>
      <c r="BT285" s="2" t="str">
        <f>IF(Data!BA285&gt;0,Data!BA285-4,"")</f>
        <v/>
      </c>
      <c r="BU285" s="2" t="str">
        <f>IF(Data!BB285&gt;0,Data!BB285-4,"")</f>
        <v/>
      </c>
      <c r="BW285" s="10" t="str">
        <f t="shared" si="96"/>
        <v/>
      </c>
      <c r="BX285" s="10" t="str">
        <f t="shared" si="97"/>
        <v/>
      </c>
      <c r="BY285" s="10" t="str">
        <f t="shared" si="98"/>
        <v/>
      </c>
      <c r="CA285" s="2" t="str">
        <f>IF(Data!BD285&gt;0,Data!BD285-4,"")</f>
        <v/>
      </c>
      <c r="CB285" s="2" t="str">
        <f>IF(Data!BE285&gt;0,Data!BE285-4,"")</f>
        <v/>
      </c>
      <c r="CC285" s="2" t="str">
        <f>IF(Data!BF285&gt;0,Data!BF285-4,"")</f>
        <v/>
      </c>
      <c r="CD285" s="2" t="str">
        <f>IF(Data!BG285&gt;0,Data!BG285-4,"")</f>
        <v/>
      </c>
      <c r="CE285" s="2" t="str">
        <f>IF(Data!BH285&gt;0,Data!BH285-4,"")</f>
        <v/>
      </c>
      <c r="CF285" s="2" t="str">
        <f>IF(Data!BI285&gt;0,Data!BI285-4,"")</f>
        <v/>
      </c>
      <c r="CG285" s="2" t="str">
        <f>IF(Data!BJ285&gt;0,Data!BJ285-4,"")</f>
        <v/>
      </c>
      <c r="CH285" s="2" t="str">
        <f>IF(Data!BK285&gt;0,Data!BK285-4,"")</f>
        <v/>
      </c>
      <c r="CK285" s="10" t="str">
        <f t="shared" si="99"/>
        <v/>
      </c>
      <c r="CL285" s="10" t="str">
        <f t="shared" si="100"/>
        <v/>
      </c>
      <c r="CM285" s="10" t="str">
        <f t="shared" si="101"/>
        <v/>
      </c>
    </row>
    <row r="286" spans="1:91" x14ac:dyDescent="0.25">
      <c r="A286" s="2" t="str">
        <f>IF(Data!B286&gt;0,Data!B286-4,"")</f>
        <v/>
      </c>
      <c r="B286" s="2" t="str">
        <f>IF(Data!C286&gt;0,Data!C286-4,"")</f>
        <v/>
      </c>
      <c r="C286" s="2" t="str">
        <f>IF(Data!D286&gt;0,Data!D286-4,"")</f>
        <v/>
      </c>
      <c r="D286" s="2" t="str">
        <f>IF(Data!E286&gt;0,Data!E286-4,"")</f>
        <v/>
      </c>
      <c r="E286" s="2" t="str">
        <f>IF(Data!F286&gt;0,Data!F286-4,"")</f>
        <v/>
      </c>
      <c r="F286" s="2" t="str">
        <f>IF(Data!G286&gt;0,Data!G286-4,"")</f>
        <v/>
      </c>
      <c r="G286" s="2" t="str">
        <f>IF(Data!H286&gt;0,Data!H286-4,"")</f>
        <v/>
      </c>
      <c r="H286" s="2" t="str">
        <f>IF(Data!I286&gt;0,Data!I286-4,"")</f>
        <v/>
      </c>
      <c r="J286" s="10" t="str">
        <f t="shared" si="102"/>
        <v/>
      </c>
      <c r="K286" s="10" t="str">
        <f t="shared" si="103"/>
        <v/>
      </c>
      <c r="L286" s="10" t="str">
        <f t="shared" si="104"/>
        <v/>
      </c>
      <c r="N286" s="2" t="str">
        <f>IF(Data!K286&gt;0,Data!K286-4,"")</f>
        <v/>
      </c>
      <c r="O286" s="2" t="str">
        <f>IF(Data!L286&gt;0,Data!L286-4,"")</f>
        <v/>
      </c>
      <c r="P286" s="2" t="str">
        <f>IF(Data!M286&gt;0,Data!M286-4,"")</f>
        <v/>
      </c>
      <c r="Q286" s="2" t="str">
        <f>IF(Data!N286&gt;0,Data!N286-4,"")</f>
        <v/>
      </c>
      <c r="R286" s="2" t="str">
        <f>IF(Data!O286&gt;0,Data!O286-4,"")</f>
        <v/>
      </c>
      <c r="S286" s="2" t="str">
        <f>IF(Data!P286&gt;0,Data!P286-4,"")</f>
        <v/>
      </c>
      <c r="T286" s="2" t="str">
        <f>IF(Data!Q286&gt;0,Data!Q286-4,"")</f>
        <v/>
      </c>
      <c r="U286" s="2" t="str">
        <f>IF(Data!R286&gt;0,Data!R286-4,"")</f>
        <v/>
      </c>
      <c r="V286" s="59"/>
      <c r="W286" s="10" t="str">
        <f t="shared" si="84"/>
        <v/>
      </c>
      <c r="X286" s="10" t="str">
        <f t="shared" si="85"/>
        <v/>
      </c>
      <c r="Y286" s="10" t="str">
        <f t="shared" si="86"/>
        <v/>
      </c>
      <c r="AA286" s="2" t="str">
        <f>IF(Data!T286&gt;0,Data!T286-4,"")</f>
        <v/>
      </c>
      <c r="AB286" s="2" t="str">
        <f>IF(Data!U286&gt;0,Data!U286-4,"")</f>
        <v/>
      </c>
      <c r="AC286" s="2" t="str">
        <f>IF(Data!V286&gt;0,Data!V286-4,"")</f>
        <v/>
      </c>
      <c r="AD286" s="2" t="str">
        <f>IF(Data!W286&gt;0,Data!W286-4,"")</f>
        <v/>
      </c>
      <c r="AE286" s="2" t="str">
        <f>IF(Data!X286&gt;0,Data!X286-4,"")</f>
        <v/>
      </c>
      <c r="AF286" s="2" t="str">
        <f>IF(Data!Y286&gt;0,Data!Y286-4,"")</f>
        <v/>
      </c>
      <c r="AG286" s="2" t="str">
        <f>IF(Data!Z286&gt;0,Data!Z286-4,"")</f>
        <v/>
      </c>
      <c r="AH286" s="2" t="str">
        <f>IF(Data!AA286&gt;0,Data!AA286-4,"")</f>
        <v/>
      </c>
      <c r="AJ286" s="10" t="str">
        <f t="shared" si="87"/>
        <v/>
      </c>
      <c r="AK286" s="10" t="str">
        <f t="shared" si="88"/>
        <v/>
      </c>
      <c r="AL286" s="10" t="str">
        <f t="shared" si="89"/>
        <v/>
      </c>
      <c r="AN286" s="2" t="str">
        <f>IF(Data!AC286&gt;0,Data!AC286-4,"")</f>
        <v/>
      </c>
      <c r="AO286" s="2" t="str">
        <f>IF(Data!AD286&gt;0,Data!AD286-4,"")</f>
        <v/>
      </c>
      <c r="AP286" s="2" t="str">
        <f>IF(Data!AE286&gt;0,Data!AE286-4,"")</f>
        <v/>
      </c>
      <c r="AQ286" s="2" t="str">
        <f>IF(Data!AF286&gt;0,Data!AF286-4,"")</f>
        <v/>
      </c>
      <c r="AR286" s="2" t="str">
        <f>IF(Data!AG286&gt;0,Data!AG286-4,"")</f>
        <v/>
      </c>
      <c r="AS286" s="2" t="str">
        <f>IF(Data!AH286&gt;0,Data!AH286-4,"")</f>
        <v/>
      </c>
      <c r="AT286" s="2" t="str">
        <f>IF(Data!AI286&gt;0,Data!AI286-4,"")</f>
        <v/>
      </c>
      <c r="AU286" s="2" t="str">
        <f>IF(Data!AJ286&gt;0,Data!AJ286-4,"")</f>
        <v/>
      </c>
      <c r="AW286" s="10" t="str">
        <f t="shared" si="90"/>
        <v/>
      </c>
      <c r="AX286" s="10" t="str">
        <f t="shared" si="91"/>
        <v/>
      </c>
      <c r="AY286" s="10" t="str">
        <f t="shared" si="92"/>
        <v/>
      </c>
      <c r="BA286" s="2" t="str">
        <f>IF(Data!AL286&gt;0,Data!AL286-4,"")</f>
        <v/>
      </c>
      <c r="BB286" s="2" t="str">
        <f>IF(Data!AM286&gt;0,Data!AM286-4,"")</f>
        <v/>
      </c>
      <c r="BC286" s="2" t="str">
        <f>IF(Data!AN286&gt;0,Data!AN286-4,"")</f>
        <v/>
      </c>
      <c r="BD286" s="2" t="str">
        <f>IF(Data!AO286&gt;0,Data!AO286-4,"")</f>
        <v/>
      </c>
      <c r="BE286" s="2" t="str">
        <f>IF(Data!AP286&gt;0,Data!AP286-4,"")</f>
        <v/>
      </c>
      <c r="BF286" s="2" t="str">
        <f>IF(Data!AQ286&gt;0,Data!AQ286-4,"")</f>
        <v/>
      </c>
      <c r="BG286" s="2" t="str">
        <f>IF(Data!AR286&gt;0,Data!AR286-4,"")</f>
        <v/>
      </c>
      <c r="BH286" s="2" t="str">
        <f>IF(Data!AS286&gt;0,Data!AS286-4,"")</f>
        <v/>
      </c>
      <c r="BJ286" s="10" t="str">
        <f t="shared" si="93"/>
        <v/>
      </c>
      <c r="BK286" s="10" t="str">
        <f t="shared" si="94"/>
        <v/>
      </c>
      <c r="BL286" s="10" t="str">
        <f t="shared" si="95"/>
        <v/>
      </c>
      <c r="BN286" s="2" t="str">
        <f>IF(Data!AU286&gt;0,Data!AU286-4,"")</f>
        <v/>
      </c>
      <c r="BO286" s="2" t="str">
        <f>IF(Data!AV286&gt;0,Data!AV286-4,"")</f>
        <v/>
      </c>
      <c r="BP286" s="2" t="str">
        <f>IF(Data!AW286&gt;0,Data!AW286-4,"")</f>
        <v/>
      </c>
      <c r="BQ286" s="2" t="str">
        <f>IF(Data!AX286&gt;0,Data!AX286-4,"")</f>
        <v/>
      </c>
      <c r="BR286" s="2" t="str">
        <f>IF(Data!AY286&gt;0,Data!AY286-4,"")</f>
        <v/>
      </c>
      <c r="BS286" s="2" t="str">
        <f>IF(Data!AZ286&gt;0,Data!AZ286-4,"")</f>
        <v/>
      </c>
      <c r="BT286" s="2" t="str">
        <f>IF(Data!BA286&gt;0,Data!BA286-4,"")</f>
        <v/>
      </c>
      <c r="BU286" s="2" t="str">
        <f>IF(Data!BB286&gt;0,Data!BB286-4,"")</f>
        <v/>
      </c>
      <c r="BW286" s="10" t="str">
        <f t="shared" si="96"/>
        <v/>
      </c>
      <c r="BX286" s="10" t="str">
        <f t="shared" si="97"/>
        <v/>
      </c>
      <c r="BY286" s="10" t="str">
        <f t="shared" si="98"/>
        <v/>
      </c>
      <c r="CA286" s="2" t="str">
        <f>IF(Data!BD286&gt;0,Data!BD286-4,"")</f>
        <v/>
      </c>
      <c r="CB286" s="2" t="str">
        <f>IF(Data!BE286&gt;0,Data!BE286-4,"")</f>
        <v/>
      </c>
      <c r="CC286" s="2" t="str">
        <f>IF(Data!BF286&gt;0,Data!BF286-4,"")</f>
        <v/>
      </c>
      <c r="CD286" s="2" t="str">
        <f>IF(Data!BG286&gt;0,Data!BG286-4,"")</f>
        <v/>
      </c>
      <c r="CE286" s="2" t="str">
        <f>IF(Data!BH286&gt;0,Data!BH286-4,"")</f>
        <v/>
      </c>
      <c r="CF286" s="2" t="str">
        <f>IF(Data!BI286&gt;0,Data!BI286-4,"")</f>
        <v/>
      </c>
      <c r="CG286" s="2" t="str">
        <f>IF(Data!BJ286&gt;0,Data!BJ286-4,"")</f>
        <v/>
      </c>
      <c r="CH286" s="2" t="str">
        <f>IF(Data!BK286&gt;0,Data!BK286-4,"")</f>
        <v/>
      </c>
      <c r="CK286" s="10" t="str">
        <f t="shared" si="99"/>
        <v/>
      </c>
      <c r="CL286" s="10" t="str">
        <f t="shared" si="100"/>
        <v/>
      </c>
      <c r="CM286" s="10" t="str">
        <f t="shared" si="101"/>
        <v/>
      </c>
    </row>
    <row r="287" spans="1:91" x14ac:dyDescent="0.25">
      <c r="A287" s="2" t="str">
        <f>IF(Data!B287&gt;0,Data!B287-4,"")</f>
        <v/>
      </c>
      <c r="B287" s="2" t="str">
        <f>IF(Data!C287&gt;0,Data!C287-4,"")</f>
        <v/>
      </c>
      <c r="C287" s="2" t="str">
        <f>IF(Data!D287&gt;0,Data!D287-4,"")</f>
        <v/>
      </c>
      <c r="D287" s="2" t="str">
        <f>IF(Data!E287&gt;0,Data!E287-4,"")</f>
        <v/>
      </c>
      <c r="E287" s="2" t="str">
        <f>IF(Data!F287&gt;0,Data!F287-4,"")</f>
        <v/>
      </c>
      <c r="F287" s="2" t="str">
        <f>IF(Data!G287&gt;0,Data!G287-4,"")</f>
        <v/>
      </c>
      <c r="G287" s="2" t="str">
        <f>IF(Data!H287&gt;0,Data!H287-4,"")</f>
        <v/>
      </c>
      <c r="H287" s="2" t="str">
        <f>IF(Data!I287&gt;0,Data!I287-4,"")</f>
        <v/>
      </c>
      <c r="J287" s="10" t="str">
        <f t="shared" si="102"/>
        <v/>
      </c>
      <c r="K287" s="10" t="str">
        <f t="shared" si="103"/>
        <v/>
      </c>
      <c r="L287" s="10" t="str">
        <f t="shared" si="104"/>
        <v/>
      </c>
      <c r="N287" s="2" t="str">
        <f>IF(Data!K287&gt;0,Data!K287-4,"")</f>
        <v/>
      </c>
      <c r="O287" s="2" t="str">
        <f>IF(Data!L287&gt;0,Data!L287-4,"")</f>
        <v/>
      </c>
      <c r="P287" s="2" t="str">
        <f>IF(Data!M287&gt;0,Data!M287-4,"")</f>
        <v/>
      </c>
      <c r="Q287" s="2" t="str">
        <f>IF(Data!N287&gt;0,Data!N287-4,"")</f>
        <v/>
      </c>
      <c r="R287" s="2" t="str">
        <f>IF(Data!O287&gt;0,Data!O287-4,"")</f>
        <v/>
      </c>
      <c r="S287" s="2" t="str">
        <f>IF(Data!P287&gt;0,Data!P287-4,"")</f>
        <v/>
      </c>
      <c r="T287" s="2" t="str">
        <f>IF(Data!Q287&gt;0,Data!Q287-4,"")</f>
        <v/>
      </c>
      <c r="U287" s="2" t="str">
        <f>IF(Data!R287&gt;0,Data!R287-4,"")</f>
        <v/>
      </c>
      <c r="V287" s="59"/>
      <c r="W287" s="10" t="str">
        <f t="shared" si="84"/>
        <v/>
      </c>
      <c r="X287" s="10" t="str">
        <f t="shared" si="85"/>
        <v/>
      </c>
      <c r="Y287" s="10" t="str">
        <f t="shared" si="86"/>
        <v/>
      </c>
      <c r="AA287" s="2" t="str">
        <f>IF(Data!T287&gt;0,Data!T287-4,"")</f>
        <v/>
      </c>
      <c r="AB287" s="2" t="str">
        <f>IF(Data!U287&gt;0,Data!U287-4,"")</f>
        <v/>
      </c>
      <c r="AC287" s="2" t="str">
        <f>IF(Data!V287&gt;0,Data!V287-4,"")</f>
        <v/>
      </c>
      <c r="AD287" s="2" t="str">
        <f>IF(Data!W287&gt;0,Data!W287-4,"")</f>
        <v/>
      </c>
      <c r="AE287" s="2" t="str">
        <f>IF(Data!X287&gt;0,Data!X287-4,"")</f>
        <v/>
      </c>
      <c r="AF287" s="2" t="str">
        <f>IF(Data!Y287&gt;0,Data!Y287-4,"")</f>
        <v/>
      </c>
      <c r="AG287" s="2" t="str">
        <f>IF(Data!Z287&gt;0,Data!Z287-4,"")</f>
        <v/>
      </c>
      <c r="AH287" s="2" t="str">
        <f>IF(Data!AA287&gt;0,Data!AA287-4,"")</f>
        <v/>
      </c>
      <c r="AJ287" s="10" t="str">
        <f t="shared" si="87"/>
        <v/>
      </c>
      <c r="AK287" s="10" t="str">
        <f t="shared" si="88"/>
        <v/>
      </c>
      <c r="AL287" s="10" t="str">
        <f t="shared" si="89"/>
        <v/>
      </c>
      <c r="AN287" s="2" t="str">
        <f>IF(Data!AC287&gt;0,Data!AC287-4,"")</f>
        <v/>
      </c>
      <c r="AO287" s="2" t="str">
        <f>IF(Data!AD287&gt;0,Data!AD287-4,"")</f>
        <v/>
      </c>
      <c r="AP287" s="2" t="str">
        <f>IF(Data!AE287&gt;0,Data!AE287-4,"")</f>
        <v/>
      </c>
      <c r="AQ287" s="2" t="str">
        <f>IF(Data!AF287&gt;0,Data!AF287-4,"")</f>
        <v/>
      </c>
      <c r="AR287" s="2" t="str">
        <f>IF(Data!AG287&gt;0,Data!AG287-4,"")</f>
        <v/>
      </c>
      <c r="AS287" s="2" t="str">
        <f>IF(Data!AH287&gt;0,Data!AH287-4,"")</f>
        <v/>
      </c>
      <c r="AT287" s="2" t="str">
        <f>IF(Data!AI287&gt;0,Data!AI287-4,"")</f>
        <v/>
      </c>
      <c r="AU287" s="2" t="str">
        <f>IF(Data!AJ287&gt;0,Data!AJ287-4,"")</f>
        <v/>
      </c>
      <c r="AW287" s="10" t="str">
        <f t="shared" si="90"/>
        <v/>
      </c>
      <c r="AX287" s="10" t="str">
        <f t="shared" si="91"/>
        <v/>
      </c>
      <c r="AY287" s="10" t="str">
        <f t="shared" si="92"/>
        <v/>
      </c>
      <c r="BA287" s="2" t="str">
        <f>IF(Data!AL287&gt;0,Data!AL287-4,"")</f>
        <v/>
      </c>
      <c r="BB287" s="2" t="str">
        <f>IF(Data!AM287&gt;0,Data!AM287-4,"")</f>
        <v/>
      </c>
      <c r="BC287" s="2" t="str">
        <f>IF(Data!AN287&gt;0,Data!AN287-4,"")</f>
        <v/>
      </c>
      <c r="BD287" s="2" t="str">
        <f>IF(Data!AO287&gt;0,Data!AO287-4,"")</f>
        <v/>
      </c>
      <c r="BE287" s="2" t="str">
        <f>IF(Data!AP287&gt;0,Data!AP287-4,"")</f>
        <v/>
      </c>
      <c r="BF287" s="2" t="str">
        <f>IF(Data!AQ287&gt;0,Data!AQ287-4,"")</f>
        <v/>
      </c>
      <c r="BG287" s="2" t="str">
        <f>IF(Data!AR287&gt;0,Data!AR287-4,"")</f>
        <v/>
      </c>
      <c r="BH287" s="2" t="str">
        <f>IF(Data!AS287&gt;0,Data!AS287-4,"")</f>
        <v/>
      </c>
      <c r="BJ287" s="10" t="str">
        <f t="shared" si="93"/>
        <v/>
      </c>
      <c r="BK287" s="10" t="str">
        <f t="shared" si="94"/>
        <v/>
      </c>
      <c r="BL287" s="10" t="str">
        <f t="shared" si="95"/>
        <v/>
      </c>
      <c r="BN287" s="2" t="str">
        <f>IF(Data!AU287&gt;0,Data!AU287-4,"")</f>
        <v/>
      </c>
      <c r="BO287" s="2" t="str">
        <f>IF(Data!AV287&gt;0,Data!AV287-4,"")</f>
        <v/>
      </c>
      <c r="BP287" s="2" t="str">
        <f>IF(Data!AW287&gt;0,Data!AW287-4,"")</f>
        <v/>
      </c>
      <c r="BQ287" s="2" t="str">
        <f>IF(Data!AX287&gt;0,Data!AX287-4,"")</f>
        <v/>
      </c>
      <c r="BR287" s="2" t="str">
        <f>IF(Data!AY287&gt;0,Data!AY287-4,"")</f>
        <v/>
      </c>
      <c r="BS287" s="2" t="str">
        <f>IF(Data!AZ287&gt;0,Data!AZ287-4,"")</f>
        <v/>
      </c>
      <c r="BT287" s="2" t="str">
        <f>IF(Data!BA287&gt;0,Data!BA287-4,"")</f>
        <v/>
      </c>
      <c r="BU287" s="2" t="str">
        <f>IF(Data!BB287&gt;0,Data!BB287-4,"")</f>
        <v/>
      </c>
      <c r="BW287" s="10" t="str">
        <f t="shared" si="96"/>
        <v/>
      </c>
      <c r="BX287" s="10" t="str">
        <f t="shared" si="97"/>
        <v/>
      </c>
      <c r="BY287" s="10" t="str">
        <f t="shared" si="98"/>
        <v/>
      </c>
      <c r="CA287" s="2" t="str">
        <f>IF(Data!BD287&gt;0,Data!BD287-4,"")</f>
        <v/>
      </c>
      <c r="CB287" s="2" t="str">
        <f>IF(Data!BE287&gt;0,Data!BE287-4,"")</f>
        <v/>
      </c>
      <c r="CC287" s="2" t="str">
        <f>IF(Data!BF287&gt;0,Data!BF287-4,"")</f>
        <v/>
      </c>
      <c r="CD287" s="2" t="str">
        <f>IF(Data!BG287&gt;0,Data!BG287-4,"")</f>
        <v/>
      </c>
      <c r="CE287" s="2" t="str">
        <f>IF(Data!BH287&gt;0,Data!BH287-4,"")</f>
        <v/>
      </c>
      <c r="CF287" s="2" t="str">
        <f>IF(Data!BI287&gt;0,Data!BI287-4,"")</f>
        <v/>
      </c>
      <c r="CG287" s="2" t="str">
        <f>IF(Data!BJ287&gt;0,Data!BJ287-4,"")</f>
        <v/>
      </c>
      <c r="CH287" s="2" t="str">
        <f>IF(Data!BK287&gt;0,Data!BK287-4,"")</f>
        <v/>
      </c>
      <c r="CK287" s="10" t="str">
        <f t="shared" si="99"/>
        <v/>
      </c>
      <c r="CL287" s="10" t="str">
        <f t="shared" si="100"/>
        <v/>
      </c>
      <c r="CM287" s="10" t="str">
        <f t="shared" si="101"/>
        <v/>
      </c>
    </row>
    <row r="288" spans="1:91" x14ac:dyDescent="0.25">
      <c r="A288" s="2" t="str">
        <f>IF(Data!B288&gt;0,Data!B288-4,"")</f>
        <v/>
      </c>
      <c r="B288" s="2" t="str">
        <f>IF(Data!C288&gt;0,Data!C288-4,"")</f>
        <v/>
      </c>
      <c r="C288" s="2" t="str">
        <f>IF(Data!D288&gt;0,Data!D288-4,"")</f>
        <v/>
      </c>
      <c r="D288" s="2" t="str">
        <f>IF(Data!E288&gt;0,Data!E288-4,"")</f>
        <v/>
      </c>
      <c r="E288" s="2" t="str">
        <f>IF(Data!F288&gt;0,Data!F288-4,"")</f>
        <v/>
      </c>
      <c r="F288" s="2" t="str">
        <f>IF(Data!G288&gt;0,Data!G288-4,"")</f>
        <v/>
      </c>
      <c r="G288" s="2" t="str">
        <f>IF(Data!H288&gt;0,Data!H288-4,"")</f>
        <v/>
      </c>
      <c r="H288" s="2" t="str">
        <f>IF(Data!I288&gt;0,Data!I288-4,"")</f>
        <v/>
      </c>
      <c r="J288" s="10" t="str">
        <f t="shared" si="102"/>
        <v/>
      </c>
      <c r="K288" s="10" t="str">
        <f t="shared" si="103"/>
        <v/>
      </c>
      <c r="L288" s="10" t="str">
        <f t="shared" si="104"/>
        <v/>
      </c>
      <c r="N288" s="2" t="str">
        <f>IF(Data!K288&gt;0,Data!K288-4,"")</f>
        <v/>
      </c>
      <c r="O288" s="2" t="str">
        <f>IF(Data!L288&gt;0,Data!L288-4,"")</f>
        <v/>
      </c>
      <c r="P288" s="2" t="str">
        <f>IF(Data!M288&gt;0,Data!M288-4,"")</f>
        <v/>
      </c>
      <c r="Q288" s="2" t="str">
        <f>IF(Data!N288&gt;0,Data!N288-4,"")</f>
        <v/>
      </c>
      <c r="R288" s="2" t="str">
        <f>IF(Data!O288&gt;0,Data!O288-4,"")</f>
        <v/>
      </c>
      <c r="S288" s="2" t="str">
        <f>IF(Data!P288&gt;0,Data!P288-4,"")</f>
        <v/>
      </c>
      <c r="T288" s="2" t="str">
        <f>IF(Data!Q288&gt;0,Data!Q288-4,"")</f>
        <v/>
      </c>
      <c r="U288" s="2" t="str">
        <f>IF(Data!R288&gt;0,Data!R288-4,"")</f>
        <v/>
      </c>
      <c r="V288" s="59"/>
      <c r="W288" s="10" t="str">
        <f t="shared" si="84"/>
        <v/>
      </c>
      <c r="X288" s="10" t="str">
        <f t="shared" si="85"/>
        <v/>
      </c>
      <c r="Y288" s="10" t="str">
        <f t="shared" si="86"/>
        <v/>
      </c>
      <c r="AA288" s="2" t="str">
        <f>IF(Data!T288&gt;0,Data!T288-4,"")</f>
        <v/>
      </c>
      <c r="AB288" s="2" t="str">
        <f>IF(Data!U288&gt;0,Data!U288-4,"")</f>
        <v/>
      </c>
      <c r="AC288" s="2" t="str">
        <f>IF(Data!V288&gt;0,Data!V288-4,"")</f>
        <v/>
      </c>
      <c r="AD288" s="2" t="str">
        <f>IF(Data!W288&gt;0,Data!W288-4,"")</f>
        <v/>
      </c>
      <c r="AE288" s="2" t="str">
        <f>IF(Data!X288&gt;0,Data!X288-4,"")</f>
        <v/>
      </c>
      <c r="AF288" s="2" t="str">
        <f>IF(Data!Y288&gt;0,Data!Y288-4,"")</f>
        <v/>
      </c>
      <c r="AG288" s="2" t="str">
        <f>IF(Data!Z288&gt;0,Data!Z288-4,"")</f>
        <v/>
      </c>
      <c r="AH288" s="2" t="str">
        <f>IF(Data!AA288&gt;0,Data!AA288-4,"")</f>
        <v/>
      </c>
      <c r="AJ288" s="10" t="str">
        <f t="shared" si="87"/>
        <v/>
      </c>
      <c r="AK288" s="10" t="str">
        <f t="shared" si="88"/>
        <v/>
      </c>
      <c r="AL288" s="10" t="str">
        <f t="shared" si="89"/>
        <v/>
      </c>
      <c r="AN288" s="2" t="str">
        <f>IF(Data!AC288&gt;0,Data!AC288-4,"")</f>
        <v/>
      </c>
      <c r="AO288" s="2" t="str">
        <f>IF(Data!AD288&gt;0,Data!AD288-4,"")</f>
        <v/>
      </c>
      <c r="AP288" s="2" t="str">
        <f>IF(Data!AE288&gt;0,Data!AE288-4,"")</f>
        <v/>
      </c>
      <c r="AQ288" s="2" t="str">
        <f>IF(Data!AF288&gt;0,Data!AF288-4,"")</f>
        <v/>
      </c>
      <c r="AR288" s="2" t="str">
        <f>IF(Data!AG288&gt;0,Data!AG288-4,"")</f>
        <v/>
      </c>
      <c r="AS288" s="2" t="str">
        <f>IF(Data!AH288&gt;0,Data!AH288-4,"")</f>
        <v/>
      </c>
      <c r="AT288" s="2" t="str">
        <f>IF(Data!AI288&gt;0,Data!AI288-4,"")</f>
        <v/>
      </c>
      <c r="AU288" s="2" t="str">
        <f>IF(Data!AJ288&gt;0,Data!AJ288-4,"")</f>
        <v/>
      </c>
      <c r="AW288" s="10" t="str">
        <f t="shared" si="90"/>
        <v/>
      </c>
      <c r="AX288" s="10" t="str">
        <f t="shared" si="91"/>
        <v/>
      </c>
      <c r="AY288" s="10" t="str">
        <f t="shared" si="92"/>
        <v/>
      </c>
      <c r="BA288" s="2" t="str">
        <f>IF(Data!AL288&gt;0,Data!AL288-4,"")</f>
        <v/>
      </c>
      <c r="BB288" s="2" t="str">
        <f>IF(Data!AM288&gt;0,Data!AM288-4,"")</f>
        <v/>
      </c>
      <c r="BC288" s="2" t="str">
        <f>IF(Data!AN288&gt;0,Data!AN288-4,"")</f>
        <v/>
      </c>
      <c r="BD288" s="2" t="str">
        <f>IF(Data!AO288&gt;0,Data!AO288-4,"")</f>
        <v/>
      </c>
      <c r="BE288" s="2" t="str">
        <f>IF(Data!AP288&gt;0,Data!AP288-4,"")</f>
        <v/>
      </c>
      <c r="BF288" s="2" t="str">
        <f>IF(Data!AQ288&gt;0,Data!AQ288-4,"")</f>
        <v/>
      </c>
      <c r="BG288" s="2" t="str">
        <f>IF(Data!AR288&gt;0,Data!AR288-4,"")</f>
        <v/>
      </c>
      <c r="BH288" s="2" t="str">
        <f>IF(Data!AS288&gt;0,Data!AS288-4,"")</f>
        <v/>
      </c>
      <c r="BJ288" s="10" t="str">
        <f t="shared" si="93"/>
        <v/>
      </c>
      <c r="BK288" s="10" t="str">
        <f t="shared" si="94"/>
        <v/>
      </c>
      <c r="BL288" s="10" t="str">
        <f t="shared" si="95"/>
        <v/>
      </c>
      <c r="BN288" s="2" t="str">
        <f>IF(Data!AU288&gt;0,Data!AU288-4,"")</f>
        <v/>
      </c>
      <c r="BO288" s="2" t="str">
        <f>IF(Data!AV288&gt;0,Data!AV288-4,"")</f>
        <v/>
      </c>
      <c r="BP288" s="2" t="str">
        <f>IF(Data!AW288&gt;0,Data!AW288-4,"")</f>
        <v/>
      </c>
      <c r="BQ288" s="2" t="str">
        <f>IF(Data!AX288&gt;0,Data!AX288-4,"")</f>
        <v/>
      </c>
      <c r="BR288" s="2" t="str">
        <f>IF(Data!AY288&gt;0,Data!AY288-4,"")</f>
        <v/>
      </c>
      <c r="BS288" s="2" t="str">
        <f>IF(Data!AZ288&gt;0,Data!AZ288-4,"")</f>
        <v/>
      </c>
      <c r="BT288" s="2" t="str">
        <f>IF(Data!BA288&gt;0,Data!BA288-4,"")</f>
        <v/>
      </c>
      <c r="BU288" s="2" t="str">
        <f>IF(Data!BB288&gt;0,Data!BB288-4,"")</f>
        <v/>
      </c>
      <c r="BW288" s="10" t="str">
        <f t="shared" si="96"/>
        <v/>
      </c>
      <c r="BX288" s="10" t="str">
        <f t="shared" si="97"/>
        <v/>
      </c>
      <c r="BY288" s="10" t="str">
        <f t="shared" si="98"/>
        <v/>
      </c>
      <c r="CA288" s="2" t="str">
        <f>IF(Data!BD288&gt;0,Data!BD288-4,"")</f>
        <v/>
      </c>
      <c r="CB288" s="2" t="str">
        <f>IF(Data!BE288&gt;0,Data!BE288-4,"")</f>
        <v/>
      </c>
      <c r="CC288" s="2" t="str">
        <f>IF(Data!BF288&gt;0,Data!BF288-4,"")</f>
        <v/>
      </c>
      <c r="CD288" s="2" t="str">
        <f>IF(Data!BG288&gt;0,Data!BG288-4,"")</f>
        <v/>
      </c>
      <c r="CE288" s="2" t="str">
        <f>IF(Data!BH288&gt;0,Data!BH288-4,"")</f>
        <v/>
      </c>
      <c r="CF288" s="2" t="str">
        <f>IF(Data!BI288&gt;0,Data!BI288-4,"")</f>
        <v/>
      </c>
      <c r="CG288" s="2" t="str">
        <f>IF(Data!BJ288&gt;0,Data!BJ288-4,"")</f>
        <v/>
      </c>
      <c r="CH288" s="2" t="str">
        <f>IF(Data!BK288&gt;0,Data!BK288-4,"")</f>
        <v/>
      </c>
      <c r="CK288" s="10" t="str">
        <f t="shared" si="99"/>
        <v/>
      </c>
      <c r="CL288" s="10" t="str">
        <f t="shared" si="100"/>
        <v/>
      </c>
      <c r="CM288" s="10" t="str">
        <f t="shared" si="101"/>
        <v/>
      </c>
    </row>
    <row r="289" spans="1:91" x14ac:dyDescent="0.25">
      <c r="A289" s="2" t="str">
        <f>IF(Data!B289&gt;0,Data!B289-4,"")</f>
        <v/>
      </c>
      <c r="B289" s="2" t="str">
        <f>IF(Data!C289&gt;0,Data!C289-4,"")</f>
        <v/>
      </c>
      <c r="C289" s="2" t="str">
        <f>IF(Data!D289&gt;0,Data!D289-4,"")</f>
        <v/>
      </c>
      <c r="D289" s="2" t="str">
        <f>IF(Data!E289&gt;0,Data!E289-4,"")</f>
        <v/>
      </c>
      <c r="E289" s="2" t="str">
        <f>IF(Data!F289&gt;0,Data!F289-4,"")</f>
        <v/>
      </c>
      <c r="F289" s="2" t="str">
        <f>IF(Data!G289&gt;0,Data!G289-4,"")</f>
        <v/>
      </c>
      <c r="G289" s="2" t="str">
        <f>IF(Data!H289&gt;0,Data!H289-4,"")</f>
        <v/>
      </c>
      <c r="H289" s="2" t="str">
        <f>IF(Data!I289&gt;0,Data!I289-4,"")</f>
        <v/>
      </c>
      <c r="J289" s="10" t="str">
        <f t="shared" si="102"/>
        <v/>
      </c>
      <c r="K289" s="10" t="str">
        <f t="shared" si="103"/>
        <v/>
      </c>
      <c r="L289" s="10" t="str">
        <f t="shared" si="104"/>
        <v/>
      </c>
      <c r="N289" s="2" t="str">
        <f>IF(Data!K289&gt;0,Data!K289-4,"")</f>
        <v/>
      </c>
      <c r="O289" s="2" t="str">
        <f>IF(Data!L289&gt;0,Data!L289-4,"")</f>
        <v/>
      </c>
      <c r="P289" s="2" t="str">
        <f>IF(Data!M289&gt;0,Data!M289-4,"")</f>
        <v/>
      </c>
      <c r="Q289" s="2" t="str">
        <f>IF(Data!N289&gt;0,Data!N289-4,"")</f>
        <v/>
      </c>
      <c r="R289" s="2" t="str">
        <f>IF(Data!O289&gt;0,Data!O289-4,"")</f>
        <v/>
      </c>
      <c r="S289" s="2" t="str">
        <f>IF(Data!P289&gt;0,Data!P289-4,"")</f>
        <v/>
      </c>
      <c r="T289" s="2" t="str">
        <f>IF(Data!Q289&gt;0,Data!Q289-4,"")</f>
        <v/>
      </c>
      <c r="U289" s="2" t="str">
        <f>IF(Data!R289&gt;0,Data!R289-4,"")</f>
        <v/>
      </c>
      <c r="V289" s="59"/>
      <c r="W289" s="10" t="str">
        <f t="shared" si="84"/>
        <v/>
      </c>
      <c r="X289" s="10" t="str">
        <f t="shared" si="85"/>
        <v/>
      </c>
      <c r="Y289" s="10" t="str">
        <f t="shared" si="86"/>
        <v/>
      </c>
      <c r="AA289" s="2" t="str">
        <f>IF(Data!T289&gt;0,Data!T289-4,"")</f>
        <v/>
      </c>
      <c r="AB289" s="2" t="str">
        <f>IF(Data!U289&gt;0,Data!U289-4,"")</f>
        <v/>
      </c>
      <c r="AC289" s="2" t="str">
        <f>IF(Data!V289&gt;0,Data!V289-4,"")</f>
        <v/>
      </c>
      <c r="AD289" s="2" t="str">
        <f>IF(Data!W289&gt;0,Data!W289-4,"")</f>
        <v/>
      </c>
      <c r="AE289" s="2" t="str">
        <f>IF(Data!X289&gt;0,Data!X289-4,"")</f>
        <v/>
      </c>
      <c r="AF289" s="2" t="str">
        <f>IF(Data!Y289&gt;0,Data!Y289-4,"")</f>
        <v/>
      </c>
      <c r="AG289" s="2" t="str">
        <f>IF(Data!Z289&gt;0,Data!Z289-4,"")</f>
        <v/>
      </c>
      <c r="AH289" s="2" t="str">
        <f>IF(Data!AA289&gt;0,Data!AA289-4,"")</f>
        <v/>
      </c>
      <c r="AJ289" s="10" t="str">
        <f t="shared" si="87"/>
        <v/>
      </c>
      <c r="AK289" s="10" t="str">
        <f t="shared" si="88"/>
        <v/>
      </c>
      <c r="AL289" s="10" t="str">
        <f t="shared" si="89"/>
        <v/>
      </c>
      <c r="AN289" s="2" t="str">
        <f>IF(Data!AC289&gt;0,Data!AC289-4,"")</f>
        <v/>
      </c>
      <c r="AO289" s="2" t="str">
        <f>IF(Data!AD289&gt;0,Data!AD289-4,"")</f>
        <v/>
      </c>
      <c r="AP289" s="2" t="str">
        <f>IF(Data!AE289&gt;0,Data!AE289-4,"")</f>
        <v/>
      </c>
      <c r="AQ289" s="2" t="str">
        <f>IF(Data!AF289&gt;0,Data!AF289-4,"")</f>
        <v/>
      </c>
      <c r="AR289" s="2" t="str">
        <f>IF(Data!AG289&gt;0,Data!AG289-4,"")</f>
        <v/>
      </c>
      <c r="AS289" s="2" t="str">
        <f>IF(Data!AH289&gt;0,Data!AH289-4,"")</f>
        <v/>
      </c>
      <c r="AT289" s="2" t="str">
        <f>IF(Data!AI289&gt;0,Data!AI289-4,"")</f>
        <v/>
      </c>
      <c r="AU289" s="2" t="str">
        <f>IF(Data!AJ289&gt;0,Data!AJ289-4,"")</f>
        <v/>
      </c>
      <c r="AW289" s="10" t="str">
        <f t="shared" si="90"/>
        <v/>
      </c>
      <c r="AX289" s="10" t="str">
        <f t="shared" si="91"/>
        <v/>
      </c>
      <c r="AY289" s="10" t="str">
        <f t="shared" si="92"/>
        <v/>
      </c>
      <c r="BA289" s="2" t="str">
        <f>IF(Data!AL289&gt;0,Data!AL289-4,"")</f>
        <v/>
      </c>
      <c r="BB289" s="2" t="str">
        <f>IF(Data!AM289&gt;0,Data!AM289-4,"")</f>
        <v/>
      </c>
      <c r="BC289" s="2" t="str">
        <f>IF(Data!AN289&gt;0,Data!AN289-4,"")</f>
        <v/>
      </c>
      <c r="BD289" s="2" t="str">
        <f>IF(Data!AO289&gt;0,Data!AO289-4,"")</f>
        <v/>
      </c>
      <c r="BE289" s="2" t="str">
        <f>IF(Data!AP289&gt;0,Data!AP289-4,"")</f>
        <v/>
      </c>
      <c r="BF289" s="2" t="str">
        <f>IF(Data!AQ289&gt;0,Data!AQ289-4,"")</f>
        <v/>
      </c>
      <c r="BG289" s="2" t="str">
        <f>IF(Data!AR289&gt;0,Data!AR289-4,"")</f>
        <v/>
      </c>
      <c r="BH289" s="2" t="str">
        <f>IF(Data!AS289&gt;0,Data!AS289-4,"")</f>
        <v/>
      </c>
      <c r="BJ289" s="10" t="str">
        <f t="shared" si="93"/>
        <v/>
      </c>
      <c r="BK289" s="10" t="str">
        <f t="shared" si="94"/>
        <v/>
      </c>
      <c r="BL289" s="10" t="str">
        <f t="shared" si="95"/>
        <v/>
      </c>
      <c r="BN289" s="2" t="str">
        <f>IF(Data!AU289&gt;0,Data!AU289-4,"")</f>
        <v/>
      </c>
      <c r="BO289" s="2" t="str">
        <f>IF(Data!AV289&gt;0,Data!AV289-4,"")</f>
        <v/>
      </c>
      <c r="BP289" s="2" t="str">
        <f>IF(Data!AW289&gt;0,Data!AW289-4,"")</f>
        <v/>
      </c>
      <c r="BQ289" s="2" t="str">
        <f>IF(Data!AX289&gt;0,Data!AX289-4,"")</f>
        <v/>
      </c>
      <c r="BR289" s="2" t="str">
        <f>IF(Data!AY289&gt;0,Data!AY289-4,"")</f>
        <v/>
      </c>
      <c r="BS289" s="2" t="str">
        <f>IF(Data!AZ289&gt;0,Data!AZ289-4,"")</f>
        <v/>
      </c>
      <c r="BT289" s="2" t="str">
        <f>IF(Data!BA289&gt;0,Data!BA289-4,"")</f>
        <v/>
      </c>
      <c r="BU289" s="2" t="str">
        <f>IF(Data!BB289&gt;0,Data!BB289-4,"")</f>
        <v/>
      </c>
      <c r="BW289" s="10" t="str">
        <f t="shared" si="96"/>
        <v/>
      </c>
      <c r="BX289" s="10" t="str">
        <f t="shared" si="97"/>
        <v/>
      </c>
      <c r="BY289" s="10" t="str">
        <f t="shared" si="98"/>
        <v/>
      </c>
      <c r="CA289" s="2" t="str">
        <f>IF(Data!BD289&gt;0,Data!BD289-4,"")</f>
        <v/>
      </c>
      <c r="CB289" s="2" t="str">
        <f>IF(Data!BE289&gt;0,Data!BE289-4,"")</f>
        <v/>
      </c>
      <c r="CC289" s="2" t="str">
        <f>IF(Data!BF289&gt;0,Data!BF289-4,"")</f>
        <v/>
      </c>
      <c r="CD289" s="2" t="str">
        <f>IF(Data!BG289&gt;0,Data!BG289-4,"")</f>
        <v/>
      </c>
      <c r="CE289" s="2" t="str">
        <f>IF(Data!BH289&gt;0,Data!BH289-4,"")</f>
        <v/>
      </c>
      <c r="CF289" s="2" t="str">
        <f>IF(Data!BI289&gt;0,Data!BI289-4,"")</f>
        <v/>
      </c>
      <c r="CG289" s="2" t="str">
        <f>IF(Data!BJ289&gt;0,Data!BJ289-4,"")</f>
        <v/>
      </c>
      <c r="CH289" s="2" t="str">
        <f>IF(Data!BK289&gt;0,Data!BK289-4,"")</f>
        <v/>
      </c>
      <c r="CK289" s="10" t="str">
        <f t="shared" si="99"/>
        <v/>
      </c>
      <c r="CL289" s="10" t="str">
        <f t="shared" si="100"/>
        <v/>
      </c>
      <c r="CM289" s="10" t="str">
        <f t="shared" si="101"/>
        <v/>
      </c>
    </row>
    <row r="290" spans="1:91" x14ac:dyDescent="0.25">
      <c r="A290" s="2" t="str">
        <f>IF(Data!B290&gt;0,Data!B290-4,"")</f>
        <v/>
      </c>
      <c r="B290" s="2" t="str">
        <f>IF(Data!C290&gt;0,Data!C290-4,"")</f>
        <v/>
      </c>
      <c r="C290" s="2" t="str">
        <f>IF(Data!D290&gt;0,Data!D290-4,"")</f>
        <v/>
      </c>
      <c r="D290" s="2" t="str">
        <f>IF(Data!E290&gt;0,Data!E290-4,"")</f>
        <v/>
      </c>
      <c r="E290" s="2" t="str">
        <f>IF(Data!F290&gt;0,Data!F290-4,"")</f>
        <v/>
      </c>
      <c r="F290" s="2" t="str">
        <f>IF(Data!G290&gt;0,Data!G290-4,"")</f>
        <v/>
      </c>
      <c r="G290" s="2" t="str">
        <f>IF(Data!H290&gt;0,Data!H290-4,"")</f>
        <v/>
      </c>
      <c r="H290" s="2" t="str">
        <f>IF(Data!I290&gt;0,Data!I290-4,"")</f>
        <v/>
      </c>
      <c r="J290" s="10" t="str">
        <f t="shared" si="102"/>
        <v/>
      </c>
      <c r="K290" s="10" t="str">
        <f t="shared" si="103"/>
        <v/>
      </c>
      <c r="L290" s="10" t="str">
        <f t="shared" si="104"/>
        <v/>
      </c>
      <c r="N290" s="2" t="str">
        <f>IF(Data!K290&gt;0,Data!K290-4,"")</f>
        <v/>
      </c>
      <c r="O290" s="2" t="str">
        <f>IF(Data!L290&gt;0,Data!L290-4,"")</f>
        <v/>
      </c>
      <c r="P290" s="2" t="str">
        <f>IF(Data!M290&gt;0,Data!M290-4,"")</f>
        <v/>
      </c>
      <c r="Q290" s="2" t="str">
        <f>IF(Data!N290&gt;0,Data!N290-4,"")</f>
        <v/>
      </c>
      <c r="R290" s="2" t="str">
        <f>IF(Data!O290&gt;0,Data!O290-4,"")</f>
        <v/>
      </c>
      <c r="S290" s="2" t="str">
        <f>IF(Data!P290&gt;0,Data!P290-4,"")</f>
        <v/>
      </c>
      <c r="T290" s="2" t="str">
        <f>IF(Data!Q290&gt;0,Data!Q290-4,"")</f>
        <v/>
      </c>
      <c r="U290" s="2" t="str">
        <f>IF(Data!R290&gt;0,Data!R290-4,"")</f>
        <v/>
      </c>
      <c r="V290" s="59"/>
      <c r="W290" s="10" t="str">
        <f t="shared" si="84"/>
        <v/>
      </c>
      <c r="X290" s="10" t="str">
        <f t="shared" si="85"/>
        <v/>
      </c>
      <c r="Y290" s="10" t="str">
        <f t="shared" si="86"/>
        <v/>
      </c>
      <c r="AA290" s="2" t="str">
        <f>IF(Data!T290&gt;0,Data!T290-4,"")</f>
        <v/>
      </c>
      <c r="AB290" s="2" t="str">
        <f>IF(Data!U290&gt;0,Data!U290-4,"")</f>
        <v/>
      </c>
      <c r="AC290" s="2" t="str">
        <f>IF(Data!V290&gt;0,Data!V290-4,"")</f>
        <v/>
      </c>
      <c r="AD290" s="2" t="str">
        <f>IF(Data!W290&gt;0,Data!W290-4,"")</f>
        <v/>
      </c>
      <c r="AE290" s="2" t="str">
        <f>IF(Data!X290&gt;0,Data!X290-4,"")</f>
        <v/>
      </c>
      <c r="AF290" s="2" t="str">
        <f>IF(Data!Y290&gt;0,Data!Y290-4,"")</f>
        <v/>
      </c>
      <c r="AG290" s="2" t="str">
        <f>IF(Data!Z290&gt;0,Data!Z290-4,"")</f>
        <v/>
      </c>
      <c r="AH290" s="2" t="str">
        <f>IF(Data!AA290&gt;0,Data!AA290-4,"")</f>
        <v/>
      </c>
      <c r="AJ290" s="10" t="str">
        <f t="shared" si="87"/>
        <v/>
      </c>
      <c r="AK290" s="10" t="str">
        <f t="shared" si="88"/>
        <v/>
      </c>
      <c r="AL290" s="10" t="str">
        <f t="shared" si="89"/>
        <v/>
      </c>
      <c r="AN290" s="2" t="str">
        <f>IF(Data!AC290&gt;0,Data!AC290-4,"")</f>
        <v/>
      </c>
      <c r="AO290" s="2" t="str">
        <f>IF(Data!AD290&gt;0,Data!AD290-4,"")</f>
        <v/>
      </c>
      <c r="AP290" s="2" t="str">
        <f>IF(Data!AE290&gt;0,Data!AE290-4,"")</f>
        <v/>
      </c>
      <c r="AQ290" s="2" t="str">
        <f>IF(Data!AF290&gt;0,Data!AF290-4,"")</f>
        <v/>
      </c>
      <c r="AR290" s="2" t="str">
        <f>IF(Data!AG290&gt;0,Data!AG290-4,"")</f>
        <v/>
      </c>
      <c r="AS290" s="2" t="str">
        <f>IF(Data!AH290&gt;0,Data!AH290-4,"")</f>
        <v/>
      </c>
      <c r="AT290" s="2" t="str">
        <f>IF(Data!AI290&gt;0,Data!AI290-4,"")</f>
        <v/>
      </c>
      <c r="AU290" s="2" t="str">
        <f>IF(Data!AJ290&gt;0,Data!AJ290-4,"")</f>
        <v/>
      </c>
      <c r="AW290" s="10" t="str">
        <f t="shared" si="90"/>
        <v/>
      </c>
      <c r="AX290" s="10" t="str">
        <f t="shared" si="91"/>
        <v/>
      </c>
      <c r="AY290" s="10" t="str">
        <f t="shared" si="92"/>
        <v/>
      </c>
      <c r="BA290" s="2" t="str">
        <f>IF(Data!AL290&gt;0,Data!AL290-4,"")</f>
        <v/>
      </c>
      <c r="BB290" s="2" t="str">
        <f>IF(Data!AM290&gt;0,Data!AM290-4,"")</f>
        <v/>
      </c>
      <c r="BC290" s="2" t="str">
        <f>IF(Data!AN290&gt;0,Data!AN290-4,"")</f>
        <v/>
      </c>
      <c r="BD290" s="2" t="str">
        <f>IF(Data!AO290&gt;0,Data!AO290-4,"")</f>
        <v/>
      </c>
      <c r="BE290" s="2" t="str">
        <f>IF(Data!AP290&gt;0,Data!AP290-4,"")</f>
        <v/>
      </c>
      <c r="BF290" s="2" t="str">
        <f>IF(Data!AQ290&gt;0,Data!AQ290-4,"")</f>
        <v/>
      </c>
      <c r="BG290" s="2" t="str">
        <f>IF(Data!AR290&gt;0,Data!AR290-4,"")</f>
        <v/>
      </c>
      <c r="BH290" s="2" t="str">
        <f>IF(Data!AS290&gt;0,Data!AS290-4,"")</f>
        <v/>
      </c>
      <c r="BJ290" s="10" t="str">
        <f t="shared" si="93"/>
        <v/>
      </c>
      <c r="BK290" s="10" t="str">
        <f t="shared" si="94"/>
        <v/>
      </c>
      <c r="BL290" s="10" t="str">
        <f t="shared" si="95"/>
        <v/>
      </c>
      <c r="BN290" s="2" t="str">
        <f>IF(Data!AU290&gt;0,Data!AU290-4,"")</f>
        <v/>
      </c>
      <c r="BO290" s="2" t="str">
        <f>IF(Data!AV290&gt;0,Data!AV290-4,"")</f>
        <v/>
      </c>
      <c r="BP290" s="2" t="str">
        <f>IF(Data!AW290&gt;0,Data!AW290-4,"")</f>
        <v/>
      </c>
      <c r="BQ290" s="2" t="str">
        <f>IF(Data!AX290&gt;0,Data!AX290-4,"")</f>
        <v/>
      </c>
      <c r="BR290" s="2" t="str">
        <f>IF(Data!AY290&gt;0,Data!AY290-4,"")</f>
        <v/>
      </c>
      <c r="BS290" s="2" t="str">
        <f>IF(Data!AZ290&gt;0,Data!AZ290-4,"")</f>
        <v/>
      </c>
      <c r="BT290" s="2" t="str">
        <f>IF(Data!BA290&gt;0,Data!BA290-4,"")</f>
        <v/>
      </c>
      <c r="BU290" s="2" t="str">
        <f>IF(Data!BB290&gt;0,Data!BB290-4,"")</f>
        <v/>
      </c>
      <c r="BW290" s="10" t="str">
        <f t="shared" si="96"/>
        <v/>
      </c>
      <c r="BX290" s="10" t="str">
        <f t="shared" si="97"/>
        <v/>
      </c>
      <c r="BY290" s="10" t="str">
        <f t="shared" si="98"/>
        <v/>
      </c>
      <c r="CA290" s="2" t="str">
        <f>IF(Data!BD290&gt;0,Data!BD290-4,"")</f>
        <v/>
      </c>
      <c r="CB290" s="2" t="str">
        <f>IF(Data!BE290&gt;0,Data!BE290-4,"")</f>
        <v/>
      </c>
      <c r="CC290" s="2" t="str">
        <f>IF(Data!BF290&gt;0,Data!BF290-4,"")</f>
        <v/>
      </c>
      <c r="CD290" s="2" t="str">
        <f>IF(Data!BG290&gt;0,Data!BG290-4,"")</f>
        <v/>
      </c>
      <c r="CE290" s="2" t="str">
        <f>IF(Data!BH290&gt;0,Data!BH290-4,"")</f>
        <v/>
      </c>
      <c r="CF290" s="2" t="str">
        <f>IF(Data!BI290&gt;0,Data!BI290-4,"")</f>
        <v/>
      </c>
      <c r="CG290" s="2" t="str">
        <f>IF(Data!BJ290&gt;0,Data!BJ290-4,"")</f>
        <v/>
      </c>
      <c r="CH290" s="2" t="str">
        <f>IF(Data!BK290&gt;0,Data!BK290-4,"")</f>
        <v/>
      </c>
      <c r="CK290" s="10" t="str">
        <f t="shared" si="99"/>
        <v/>
      </c>
      <c r="CL290" s="10" t="str">
        <f t="shared" si="100"/>
        <v/>
      </c>
      <c r="CM290" s="10" t="str">
        <f t="shared" si="101"/>
        <v/>
      </c>
    </row>
    <row r="291" spans="1:91" x14ac:dyDescent="0.25">
      <c r="A291" s="2" t="str">
        <f>IF(Data!B291&gt;0,Data!B291-4,"")</f>
        <v/>
      </c>
      <c r="B291" s="2" t="str">
        <f>IF(Data!C291&gt;0,Data!C291-4,"")</f>
        <v/>
      </c>
      <c r="C291" s="2" t="str">
        <f>IF(Data!D291&gt;0,Data!D291-4,"")</f>
        <v/>
      </c>
      <c r="D291" s="2" t="str">
        <f>IF(Data!E291&gt;0,Data!E291-4,"")</f>
        <v/>
      </c>
      <c r="E291" s="2" t="str">
        <f>IF(Data!F291&gt;0,Data!F291-4,"")</f>
        <v/>
      </c>
      <c r="F291" s="2" t="str">
        <f>IF(Data!G291&gt;0,Data!G291-4,"")</f>
        <v/>
      </c>
      <c r="G291" s="2" t="str">
        <f>IF(Data!H291&gt;0,Data!H291-4,"")</f>
        <v/>
      </c>
      <c r="H291" s="2" t="str">
        <f>IF(Data!I291&gt;0,Data!I291-4,"")</f>
        <v/>
      </c>
      <c r="J291" s="10" t="str">
        <f t="shared" si="102"/>
        <v/>
      </c>
      <c r="K291" s="10" t="str">
        <f t="shared" si="103"/>
        <v/>
      </c>
      <c r="L291" s="10" t="str">
        <f t="shared" si="104"/>
        <v/>
      </c>
      <c r="N291" s="2" t="str">
        <f>IF(Data!K291&gt;0,Data!K291-4,"")</f>
        <v/>
      </c>
      <c r="O291" s="2" t="str">
        <f>IF(Data!L291&gt;0,Data!L291-4,"")</f>
        <v/>
      </c>
      <c r="P291" s="2" t="str">
        <f>IF(Data!M291&gt;0,Data!M291-4,"")</f>
        <v/>
      </c>
      <c r="Q291" s="2" t="str">
        <f>IF(Data!N291&gt;0,Data!N291-4,"")</f>
        <v/>
      </c>
      <c r="R291" s="2" t="str">
        <f>IF(Data!O291&gt;0,Data!O291-4,"")</f>
        <v/>
      </c>
      <c r="S291" s="2" t="str">
        <f>IF(Data!P291&gt;0,Data!P291-4,"")</f>
        <v/>
      </c>
      <c r="T291" s="2" t="str">
        <f>IF(Data!Q291&gt;0,Data!Q291-4,"")</f>
        <v/>
      </c>
      <c r="U291" s="2" t="str">
        <f>IF(Data!R291&gt;0,Data!R291-4,"")</f>
        <v/>
      </c>
      <c r="V291" s="59"/>
      <c r="W291" s="10" t="str">
        <f t="shared" si="84"/>
        <v/>
      </c>
      <c r="X291" s="10" t="str">
        <f t="shared" si="85"/>
        <v/>
      </c>
      <c r="Y291" s="10" t="str">
        <f t="shared" si="86"/>
        <v/>
      </c>
      <c r="AA291" s="2" t="str">
        <f>IF(Data!T291&gt;0,Data!T291-4,"")</f>
        <v/>
      </c>
      <c r="AB291" s="2" t="str">
        <f>IF(Data!U291&gt;0,Data!U291-4,"")</f>
        <v/>
      </c>
      <c r="AC291" s="2" t="str">
        <f>IF(Data!V291&gt;0,Data!V291-4,"")</f>
        <v/>
      </c>
      <c r="AD291" s="2" t="str">
        <f>IF(Data!W291&gt;0,Data!W291-4,"")</f>
        <v/>
      </c>
      <c r="AE291" s="2" t="str">
        <f>IF(Data!X291&gt;0,Data!X291-4,"")</f>
        <v/>
      </c>
      <c r="AF291" s="2" t="str">
        <f>IF(Data!Y291&gt;0,Data!Y291-4,"")</f>
        <v/>
      </c>
      <c r="AG291" s="2" t="str">
        <f>IF(Data!Z291&gt;0,Data!Z291-4,"")</f>
        <v/>
      </c>
      <c r="AH291" s="2" t="str">
        <f>IF(Data!AA291&gt;0,Data!AA291-4,"")</f>
        <v/>
      </c>
      <c r="AJ291" s="10" t="str">
        <f t="shared" si="87"/>
        <v/>
      </c>
      <c r="AK291" s="10" t="str">
        <f t="shared" si="88"/>
        <v/>
      </c>
      <c r="AL291" s="10" t="str">
        <f t="shared" si="89"/>
        <v/>
      </c>
      <c r="AN291" s="2" t="str">
        <f>IF(Data!AC291&gt;0,Data!AC291-4,"")</f>
        <v/>
      </c>
      <c r="AO291" s="2" t="str">
        <f>IF(Data!AD291&gt;0,Data!AD291-4,"")</f>
        <v/>
      </c>
      <c r="AP291" s="2" t="str">
        <f>IF(Data!AE291&gt;0,Data!AE291-4,"")</f>
        <v/>
      </c>
      <c r="AQ291" s="2" t="str">
        <f>IF(Data!AF291&gt;0,Data!AF291-4,"")</f>
        <v/>
      </c>
      <c r="AR291" s="2" t="str">
        <f>IF(Data!AG291&gt;0,Data!AG291-4,"")</f>
        <v/>
      </c>
      <c r="AS291" s="2" t="str">
        <f>IF(Data!AH291&gt;0,Data!AH291-4,"")</f>
        <v/>
      </c>
      <c r="AT291" s="2" t="str">
        <f>IF(Data!AI291&gt;0,Data!AI291-4,"")</f>
        <v/>
      </c>
      <c r="AU291" s="2" t="str">
        <f>IF(Data!AJ291&gt;0,Data!AJ291-4,"")</f>
        <v/>
      </c>
      <c r="AW291" s="10" t="str">
        <f t="shared" si="90"/>
        <v/>
      </c>
      <c r="AX291" s="10" t="str">
        <f t="shared" si="91"/>
        <v/>
      </c>
      <c r="AY291" s="10" t="str">
        <f t="shared" si="92"/>
        <v/>
      </c>
      <c r="BA291" s="2" t="str">
        <f>IF(Data!AL291&gt;0,Data!AL291-4,"")</f>
        <v/>
      </c>
      <c r="BB291" s="2" t="str">
        <f>IF(Data!AM291&gt;0,Data!AM291-4,"")</f>
        <v/>
      </c>
      <c r="BC291" s="2" t="str">
        <f>IF(Data!AN291&gt;0,Data!AN291-4,"")</f>
        <v/>
      </c>
      <c r="BD291" s="2" t="str">
        <f>IF(Data!AO291&gt;0,Data!AO291-4,"")</f>
        <v/>
      </c>
      <c r="BE291" s="2" t="str">
        <f>IF(Data!AP291&gt;0,Data!AP291-4,"")</f>
        <v/>
      </c>
      <c r="BF291" s="2" t="str">
        <f>IF(Data!AQ291&gt;0,Data!AQ291-4,"")</f>
        <v/>
      </c>
      <c r="BG291" s="2" t="str">
        <f>IF(Data!AR291&gt;0,Data!AR291-4,"")</f>
        <v/>
      </c>
      <c r="BH291" s="2" t="str">
        <f>IF(Data!AS291&gt;0,Data!AS291-4,"")</f>
        <v/>
      </c>
      <c r="BJ291" s="10" t="str">
        <f t="shared" si="93"/>
        <v/>
      </c>
      <c r="BK291" s="10" t="str">
        <f t="shared" si="94"/>
        <v/>
      </c>
      <c r="BL291" s="10" t="str">
        <f t="shared" si="95"/>
        <v/>
      </c>
      <c r="BN291" s="2" t="str">
        <f>IF(Data!AU291&gt;0,Data!AU291-4,"")</f>
        <v/>
      </c>
      <c r="BO291" s="2" t="str">
        <f>IF(Data!AV291&gt;0,Data!AV291-4,"")</f>
        <v/>
      </c>
      <c r="BP291" s="2" t="str">
        <f>IF(Data!AW291&gt;0,Data!AW291-4,"")</f>
        <v/>
      </c>
      <c r="BQ291" s="2" t="str">
        <f>IF(Data!AX291&gt;0,Data!AX291-4,"")</f>
        <v/>
      </c>
      <c r="BR291" s="2" t="str">
        <f>IF(Data!AY291&gt;0,Data!AY291-4,"")</f>
        <v/>
      </c>
      <c r="BS291" s="2" t="str">
        <f>IF(Data!AZ291&gt;0,Data!AZ291-4,"")</f>
        <v/>
      </c>
      <c r="BT291" s="2" t="str">
        <f>IF(Data!BA291&gt;0,Data!BA291-4,"")</f>
        <v/>
      </c>
      <c r="BU291" s="2" t="str">
        <f>IF(Data!BB291&gt;0,Data!BB291-4,"")</f>
        <v/>
      </c>
      <c r="BW291" s="10" t="str">
        <f t="shared" si="96"/>
        <v/>
      </c>
      <c r="BX291" s="10" t="str">
        <f t="shared" si="97"/>
        <v/>
      </c>
      <c r="BY291" s="10" t="str">
        <f t="shared" si="98"/>
        <v/>
      </c>
      <c r="CA291" s="2" t="str">
        <f>IF(Data!BD291&gt;0,Data!BD291-4,"")</f>
        <v/>
      </c>
      <c r="CB291" s="2" t="str">
        <f>IF(Data!BE291&gt;0,Data!BE291-4,"")</f>
        <v/>
      </c>
      <c r="CC291" s="2" t="str">
        <f>IF(Data!BF291&gt;0,Data!BF291-4,"")</f>
        <v/>
      </c>
      <c r="CD291" s="2" t="str">
        <f>IF(Data!BG291&gt;0,Data!BG291-4,"")</f>
        <v/>
      </c>
      <c r="CE291" s="2" t="str">
        <f>IF(Data!BH291&gt;0,Data!BH291-4,"")</f>
        <v/>
      </c>
      <c r="CF291" s="2" t="str">
        <f>IF(Data!BI291&gt;0,Data!BI291-4,"")</f>
        <v/>
      </c>
      <c r="CG291" s="2" t="str">
        <f>IF(Data!BJ291&gt;0,Data!BJ291-4,"")</f>
        <v/>
      </c>
      <c r="CH291" s="2" t="str">
        <f>IF(Data!BK291&gt;0,Data!BK291-4,"")</f>
        <v/>
      </c>
      <c r="CK291" s="10" t="str">
        <f t="shared" si="99"/>
        <v/>
      </c>
      <c r="CL291" s="10" t="str">
        <f t="shared" si="100"/>
        <v/>
      </c>
      <c r="CM291" s="10" t="str">
        <f t="shared" si="101"/>
        <v/>
      </c>
    </row>
    <row r="292" spans="1:91" x14ac:dyDescent="0.25">
      <c r="A292" s="2" t="str">
        <f>IF(Data!B292&gt;0,Data!B292-4,"")</f>
        <v/>
      </c>
      <c r="B292" s="2" t="str">
        <f>IF(Data!C292&gt;0,Data!C292-4,"")</f>
        <v/>
      </c>
      <c r="C292" s="2" t="str">
        <f>IF(Data!D292&gt;0,Data!D292-4,"")</f>
        <v/>
      </c>
      <c r="D292" s="2" t="str">
        <f>IF(Data!E292&gt;0,Data!E292-4,"")</f>
        <v/>
      </c>
      <c r="E292" s="2" t="str">
        <f>IF(Data!F292&gt;0,Data!F292-4,"")</f>
        <v/>
      </c>
      <c r="F292" s="2" t="str">
        <f>IF(Data!G292&gt;0,Data!G292-4,"")</f>
        <v/>
      </c>
      <c r="G292" s="2" t="str">
        <f>IF(Data!H292&gt;0,Data!H292-4,"")</f>
        <v/>
      </c>
      <c r="H292" s="2" t="str">
        <f>IF(Data!I292&gt;0,Data!I292-4,"")</f>
        <v/>
      </c>
      <c r="J292" s="10" t="str">
        <f t="shared" si="102"/>
        <v/>
      </c>
      <c r="K292" s="10" t="str">
        <f t="shared" si="103"/>
        <v/>
      </c>
      <c r="L292" s="10" t="str">
        <f t="shared" si="104"/>
        <v/>
      </c>
      <c r="N292" s="2" t="str">
        <f>IF(Data!K292&gt;0,Data!K292-4,"")</f>
        <v/>
      </c>
      <c r="O292" s="2" t="str">
        <f>IF(Data!L292&gt;0,Data!L292-4,"")</f>
        <v/>
      </c>
      <c r="P292" s="2" t="str">
        <f>IF(Data!M292&gt;0,Data!M292-4,"")</f>
        <v/>
      </c>
      <c r="Q292" s="2" t="str">
        <f>IF(Data!N292&gt;0,Data!N292-4,"")</f>
        <v/>
      </c>
      <c r="R292" s="2" t="str">
        <f>IF(Data!O292&gt;0,Data!O292-4,"")</f>
        <v/>
      </c>
      <c r="S292" s="2" t="str">
        <f>IF(Data!P292&gt;0,Data!P292-4,"")</f>
        <v/>
      </c>
      <c r="T292" s="2" t="str">
        <f>IF(Data!Q292&gt;0,Data!Q292-4,"")</f>
        <v/>
      </c>
      <c r="U292" s="2" t="str">
        <f>IF(Data!R292&gt;0,Data!R292-4,"")</f>
        <v/>
      </c>
      <c r="V292" s="59"/>
      <c r="W292" s="10" t="str">
        <f t="shared" si="84"/>
        <v/>
      </c>
      <c r="X292" s="10" t="str">
        <f t="shared" si="85"/>
        <v/>
      </c>
      <c r="Y292" s="10" t="str">
        <f t="shared" si="86"/>
        <v/>
      </c>
      <c r="AA292" s="2" t="str">
        <f>IF(Data!T292&gt;0,Data!T292-4,"")</f>
        <v/>
      </c>
      <c r="AB292" s="2" t="str">
        <f>IF(Data!U292&gt;0,Data!U292-4,"")</f>
        <v/>
      </c>
      <c r="AC292" s="2" t="str">
        <f>IF(Data!V292&gt;0,Data!V292-4,"")</f>
        <v/>
      </c>
      <c r="AD292" s="2" t="str">
        <f>IF(Data!W292&gt;0,Data!W292-4,"")</f>
        <v/>
      </c>
      <c r="AE292" s="2" t="str">
        <f>IF(Data!X292&gt;0,Data!X292-4,"")</f>
        <v/>
      </c>
      <c r="AF292" s="2" t="str">
        <f>IF(Data!Y292&gt;0,Data!Y292-4,"")</f>
        <v/>
      </c>
      <c r="AG292" s="2" t="str">
        <f>IF(Data!Z292&gt;0,Data!Z292-4,"")</f>
        <v/>
      </c>
      <c r="AH292" s="2" t="str">
        <f>IF(Data!AA292&gt;0,Data!AA292-4,"")</f>
        <v/>
      </c>
      <c r="AJ292" s="10" t="str">
        <f t="shared" si="87"/>
        <v/>
      </c>
      <c r="AK292" s="10" t="str">
        <f t="shared" si="88"/>
        <v/>
      </c>
      <c r="AL292" s="10" t="str">
        <f t="shared" si="89"/>
        <v/>
      </c>
      <c r="AN292" s="2" t="str">
        <f>IF(Data!AC292&gt;0,Data!AC292-4,"")</f>
        <v/>
      </c>
      <c r="AO292" s="2" t="str">
        <f>IF(Data!AD292&gt;0,Data!AD292-4,"")</f>
        <v/>
      </c>
      <c r="AP292" s="2" t="str">
        <f>IF(Data!AE292&gt;0,Data!AE292-4,"")</f>
        <v/>
      </c>
      <c r="AQ292" s="2" t="str">
        <f>IF(Data!AF292&gt;0,Data!AF292-4,"")</f>
        <v/>
      </c>
      <c r="AR292" s="2" t="str">
        <f>IF(Data!AG292&gt;0,Data!AG292-4,"")</f>
        <v/>
      </c>
      <c r="AS292" s="2" t="str">
        <f>IF(Data!AH292&gt;0,Data!AH292-4,"")</f>
        <v/>
      </c>
      <c r="AT292" s="2" t="str">
        <f>IF(Data!AI292&gt;0,Data!AI292-4,"")</f>
        <v/>
      </c>
      <c r="AU292" s="2" t="str">
        <f>IF(Data!AJ292&gt;0,Data!AJ292-4,"")</f>
        <v/>
      </c>
      <c r="AW292" s="10" t="str">
        <f t="shared" si="90"/>
        <v/>
      </c>
      <c r="AX292" s="10" t="str">
        <f t="shared" si="91"/>
        <v/>
      </c>
      <c r="AY292" s="10" t="str">
        <f t="shared" si="92"/>
        <v/>
      </c>
      <c r="BA292" s="2" t="str">
        <f>IF(Data!AL292&gt;0,Data!AL292-4,"")</f>
        <v/>
      </c>
      <c r="BB292" s="2" t="str">
        <f>IF(Data!AM292&gt;0,Data!AM292-4,"")</f>
        <v/>
      </c>
      <c r="BC292" s="2" t="str">
        <f>IF(Data!AN292&gt;0,Data!AN292-4,"")</f>
        <v/>
      </c>
      <c r="BD292" s="2" t="str">
        <f>IF(Data!AO292&gt;0,Data!AO292-4,"")</f>
        <v/>
      </c>
      <c r="BE292" s="2" t="str">
        <f>IF(Data!AP292&gt;0,Data!AP292-4,"")</f>
        <v/>
      </c>
      <c r="BF292" s="2" t="str">
        <f>IF(Data!AQ292&gt;0,Data!AQ292-4,"")</f>
        <v/>
      </c>
      <c r="BG292" s="2" t="str">
        <f>IF(Data!AR292&gt;0,Data!AR292-4,"")</f>
        <v/>
      </c>
      <c r="BH292" s="2" t="str">
        <f>IF(Data!AS292&gt;0,Data!AS292-4,"")</f>
        <v/>
      </c>
      <c r="BJ292" s="10" t="str">
        <f t="shared" si="93"/>
        <v/>
      </c>
      <c r="BK292" s="10" t="str">
        <f t="shared" si="94"/>
        <v/>
      </c>
      <c r="BL292" s="10" t="str">
        <f t="shared" si="95"/>
        <v/>
      </c>
      <c r="BN292" s="2" t="str">
        <f>IF(Data!AU292&gt;0,Data!AU292-4,"")</f>
        <v/>
      </c>
      <c r="BO292" s="2" t="str">
        <f>IF(Data!AV292&gt;0,Data!AV292-4,"")</f>
        <v/>
      </c>
      <c r="BP292" s="2" t="str">
        <f>IF(Data!AW292&gt;0,Data!AW292-4,"")</f>
        <v/>
      </c>
      <c r="BQ292" s="2" t="str">
        <f>IF(Data!AX292&gt;0,Data!AX292-4,"")</f>
        <v/>
      </c>
      <c r="BR292" s="2" t="str">
        <f>IF(Data!AY292&gt;0,Data!AY292-4,"")</f>
        <v/>
      </c>
      <c r="BS292" s="2" t="str">
        <f>IF(Data!AZ292&gt;0,Data!AZ292-4,"")</f>
        <v/>
      </c>
      <c r="BT292" s="2" t="str">
        <f>IF(Data!BA292&gt;0,Data!BA292-4,"")</f>
        <v/>
      </c>
      <c r="BU292" s="2" t="str">
        <f>IF(Data!BB292&gt;0,Data!BB292-4,"")</f>
        <v/>
      </c>
      <c r="BW292" s="10" t="str">
        <f t="shared" si="96"/>
        <v/>
      </c>
      <c r="BX292" s="10" t="str">
        <f t="shared" si="97"/>
        <v/>
      </c>
      <c r="BY292" s="10" t="str">
        <f t="shared" si="98"/>
        <v/>
      </c>
      <c r="CA292" s="2" t="str">
        <f>IF(Data!BD292&gt;0,Data!BD292-4,"")</f>
        <v/>
      </c>
      <c r="CB292" s="2" t="str">
        <f>IF(Data!BE292&gt;0,Data!BE292-4,"")</f>
        <v/>
      </c>
      <c r="CC292" s="2" t="str">
        <f>IF(Data!BF292&gt;0,Data!BF292-4,"")</f>
        <v/>
      </c>
      <c r="CD292" s="2" t="str">
        <f>IF(Data!BG292&gt;0,Data!BG292-4,"")</f>
        <v/>
      </c>
      <c r="CE292" s="2" t="str">
        <f>IF(Data!BH292&gt;0,Data!BH292-4,"")</f>
        <v/>
      </c>
      <c r="CF292" s="2" t="str">
        <f>IF(Data!BI292&gt;0,Data!BI292-4,"")</f>
        <v/>
      </c>
      <c r="CG292" s="2" t="str">
        <f>IF(Data!BJ292&gt;0,Data!BJ292-4,"")</f>
        <v/>
      </c>
      <c r="CH292" s="2" t="str">
        <f>IF(Data!BK292&gt;0,Data!BK292-4,"")</f>
        <v/>
      </c>
      <c r="CK292" s="10" t="str">
        <f t="shared" si="99"/>
        <v/>
      </c>
      <c r="CL292" s="10" t="str">
        <f t="shared" si="100"/>
        <v/>
      </c>
      <c r="CM292" s="10" t="str">
        <f t="shared" si="101"/>
        <v/>
      </c>
    </row>
    <row r="293" spans="1:91" x14ac:dyDescent="0.25">
      <c r="A293" s="2" t="str">
        <f>IF(Data!B293&gt;0,Data!B293-4,"")</f>
        <v/>
      </c>
      <c r="B293" s="2" t="str">
        <f>IF(Data!C293&gt;0,Data!C293-4,"")</f>
        <v/>
      </c>
      <c r="C293" s="2" t="str">
        <f>IF(Data!D293&gt;0,Data!D293-4,"")</f>
        <v/>
      </c>
      <c r="D293" s="2" t="str">
        <f>IF(Data!E293&gt;0,Data!E293-4,"")</f>
        <v/>
      </c>
      <c r="E293" s="2" t="str">
        <f>IF(Data!F293&gt;0,Data!F293-4,"")</f>
        <v/>
      </c>
      <c r="F293" s="2" t="str">
        <f>IF(Data!G293&gt;0,Data!G293-4,"")</f>
        <v/>
      </c>
      <c r="G293" s="2" t="str">
        <f>IF(Data!H293&gt;0,Data!H293-4,"")</f>
        <v/>
      </c>
      <c r="H293" s="2" t="str">
        <f>IF(Data!I293&gt;0,Data!I293-4,"")</f>
        <v/>
      </c>
      <c r="J293" s="10" t="str">
        <f t="shared" si="102"/>
        <v/>
      </c>
      <c r="K293" s="10" t="str">
        <f t="shared" si="103"/>
        <v/>
      </c>
      <c r="L293" s="10" t="str">
        <f t="shared" si="104"/>
        <v/>
      </c>
      <c r="N293" s="2" t="str">
        <f>IF(Data!K293&gt;0,Data!K293-4,"")</f>
        <v/>
      </c>
      <c r="O293" s="2" t="str">
        <f>IF(Data!L293&gt;0,Data!L293-4,"")</f>
        <v/>
      </c>
      <c r="P293" s="2" t="str">
        <f>IF(Data!M293&gt;0,Data!M293-4,"")</f>
        <v/>
      </c>
      <c r="Q293" s="2" t="str">
        <f>IF(Data!N293&gt;0,Data!N293-4,"")</f>
        <v/>
      </c>
      <c r="R293" s="2" t="str">
        <f>IF(Data!O293&gt;0,Data!O293-4,"")</f>
        <v/>
      </c>
      <c r="S293" s="2" t="str">
        <f>IF(Data!P293&gt;0,Data!P293-4,"")</f>
        <v/>
      </c>
      <c r="T293" s="2" t="str">
        <f>IF(Data!Q293&gt;0,Data!Q293-4,"")</f>
        <v/>
      </c>
      <c r="U293" s="2" t="str">
        <f>IF(Data!R293&gt;0,Data!R293-4,"")</f>
        <v/>
      </c>
      <c r="V293" s="59"/>
      <c r="W293" s="10" t="str">
        <f t="shared" si="84"/>
        <v/>
      </c>
      <c r="X293" s="10" t="str">
        <f t="shared" si="85"/>
        <v/>
      </c>
      <c r="Y293" s="10" t="str">
        <f t="shared" si="86"/>
        <v/>
      </c>
      <c r="AA293" s="2" t="str">
        <f>IF(Data!T293&gt;0,Data!T293-4,"")</f>
        <v/>
      </c>
      <c r="AB293" s="2" t="str">
        <f>IF(Data!U293&gt;0,Data!U293-4,"")</f>
        <v/>
      </c>
      <c r="AC293" s="2" t="str">
        <f>IF(Data!V293&gt;0,Data!V293-4,"")</f>
        <v/>
      </c>
      <c r="AD293" s="2" t="str">
        <f>IF(Data!W293&gt;0,Data!W293-4,"")</f>
        <v/>
      </c>
      <c r="AE293" s="2" t="str">
        <f>IF(Data!X293&gt;0,Data!X293-4,"")</f>
        <v/>
      </c>
      <c r="AF293" s="2" t="str">
        <f>IF(Data!Y293&gt;0,Data!Y293-4,"")</f>
        <v/>
      </c>
      <c r="AG293" s="2" t="str">
        <f>IF(Data!Z293&gt;0,Data!Z293-4,"")</f>
        <v/>
      </c>
      <c r="AH293" s="2" t="str">
        <f>IF(Data!AA293&gt;0,Data!AA293-4,"")</f>
        <v/>
      </c>
      <c r="AJ293" s="10" t="str">
        <f t="shared" si="87"/>
        <v/>
      </c>
      <c r="AK293" s="10" t="str">
        <f t="shared" si="88"/>
        <v/>
      </c>
      <c r="AL293" s="10" t="str">
        <f t="shared" si="89"/>
        <v/>
      </c>
      <c r="AN293" s="2" t="str">
        <f>IF(Data!AC293&gt;0,Data!AC293-4,"")</f>
        <v/>
      </c>
      <c r="AO293" s="2" t="str">
        <f>IF(Data!AD293&gt;0,Data!AD293-4,"")</f>
        <v/>
      </c>
      <c r="AP293" s="2" t="str">
        <f>IF(Data!AE293&gt;0,Data!AE293-4,"")</f>
        <v/>
      </c>
      <c r="AQ293" s="2" t="str">
        <f>IF(Data!AF293&gt;0,Data!AF293-4,"")</f>
        <v/>
      </c>
      <c r="AR293" s="2" t="str">
        <f>IF(Data!AG293&gt;0,Data!AG293-4,"")</f>
        <v/>
      </c>
      <c r="AS293" s="2" t="str">
        <f>IF(Data!AH293&gt;0,Data!AH293-4,"")</f>
        <v/>
      </c>
      <c r="AT293" s="2" t="str">
        <f>IF(Data!AI293&gt;0,Data!AI293-4,"")</f>
        <v/>
      </c>
      <c r="AU293" s="2" t="str">
        <f>IF(Data!AJ293&gt;0,Data!AJ293-4,"")</f>
        <v/>
      </c>
      <c r="AW293" s="10" t="str">
        <f t="shared" si="90"/>
        <v/>
      </c>
      <c r="AX293" s="10" t="str">
        <f t="shared" si="91"/>
        <v/>
      </c>
      <c r="AY293" s="10" t="str">
        <f t="shared" si="92"/>
        <v/>
      </c>
      <c r="BA293" s="2" t="str">
        <f>IF(Data!AL293&gt;0,Data!AL293-4,"")</f>
        <v/>
      </c>
      <c r="BB293" s="2" t="str">
        <f>IF(Data!AM293&gt;0,Data!AM293-4,"")</f>
        <v/>
      </c>
      <c r="BC293" s="2" t="str">
        <f>IF(Data!AN293&gt;0,Data!AN293-4,"")</f>
        <v/>
      </c>
      <c r="BD293" s="2" t="str">
        <f>IF(Data!AO293&gt;0,Data!AO293-4,"")</f>
        <v/>
      </c>
      <c r="BE293" s="2" t="str">
        <f>IF(Data!AP293&gt;0,Data!AP293-4,"")</f>
        <v/>
      </c>
      <c r="BF293" s="2" t="str">
        <f>IF(Data!AQ293&gt;0,Data!AQ293-4,"")</f>
        <v/>
      </c>
      <c r="BG293" s="2" t="str">
        <f>IF(Data!AR293&gt;0,Data!AR293-4,"")</f>
        <v/>
      </c>
      <c r="BH293" s="2" t="str">
        <f>IF(Data!AS293&gt;0,Data!AS293-4,"")</f>
        <v/>
      </c>
      <c r="BJ293" s="10" t="str">
        <f t="shared" si="93"/>
        <v/>
      </c>
      <c r="BK293" s="10" t="str">
        <f t="shared" si="94"/>
        <v/>
      </c>
      <c r="BL293" s="10" t="str">
        <f t="shared" si="95"/>
        <v/>
      </c>
      <c r="BN293" s="2" t="str">
        <f>IF(Data!AU293&gt;0,Data!AU293-4,"")</f>
        <v/>
      </c>
      <c r="BO293" s="2" t="str">
        <f>IF(Data!AV293&gt;0,Data!AV293-4,"")</f>
        <v/>
      </c>
      <c r="BP293" s="2" t="str">
        <f>IF(Data!AW293&gt;0,Data!AW293-4,"")</f>
        <v/>
      </c>
      <c r="BQ293" s="2" t="str">
        <f>IF(Data!AX293&gt;0,Data!AX293-4,"")</f>
        <v/>
      </c>
      <c r="BR293" s="2" t="str">
        <f>IF(Data!AY293&gt;0,Data!AY293-4,"")</f>
        <v/>
      </c>
      <c r="BS293" s="2" t="str">
        <f>IF(Data!AZ293&gt;0,Data!AZ293-4,"")</f>
        <v/>
      </c>
      <c r="BT293" s="2" t="str">
        <f>IF(Data!BA293&gt;0,Data!BA293-4,"")</f>
        <v/>
      </c>
      <c r="BU293" s="2" t="str">
        <f>IF(Data!BB293&gt;0,Data!BB293-4,"")</f>
        <v/>
      </c>
      <c r="BW293" s="10" t="str">
        <f t="shared" si="96"/>
        <v/>
      </c>
      <c r="BX293" s="10" t="str">
        <f t="shared" si="97"/>
        <v/>
      </c>
      <c r="BY293" s="10" t="str">
        <f t="shared" si="98"/>
        <v/>
      </c>
      <c r="CA293" s="2" t="str">
        <f>IF(Data!BD293&gt;0,Data!BD293-4,"")</f>
        <v/>
      </c>
      <c r="CB293" s="2" t="str">
        <f>IF(Data!BE293&gt;0,Data!BE293-4,"")</f>
        <v/>
      </c>
      <c r="CC293" s="2" t="str">
        <f>IF(Data!BF293&gt;0,Data!BF293-4,"")</f>
        <v/>
      </c>
      <c r="CD293" s="2" t="str">
        <f>IF(Data!BG293&gt;0,Data!BG293-4,"")</f>
        <v/>
      </c>
      <c r="CE293" s="2" t="str">
        <f>IF(Data!BH293&gt;0,Data!BH293-4,"")</f>
        <v/>
      </c>
      <c r="CF293" s="2" t="str">
        <f>IF(Data!BI293&gt;0,Data!BI293-4,"")</f>
        <v/>
      </c>
      <c r="CG293" s="2" t="str">
        <f>IF(Data!BJ293&gt;0,Data!BJ293-4,"")</f>
        <v/>
      </c>
      <c r="CH293" s="2" t="str">
        <f>IF(Data!BK293&gt;0,Data!BK293-4,"")</f>
        <v/>
      </c>
      <c r="CK293" s="10" t="str">
        <f t="shared" si="99"/>
        <v/>
      </c>
      <c r="CL293" s="10" t="str">
        <f t="shared" si="100"/>
        <v/>
      </c>
      <c r="CM293" s="10" t="str">
        <f t="shared" si="101"/>
        <v/>
      </c>
    </row>
    <row r="294" spans="1:91" x14ac:dyDescent="0.25">
      <c r="A294" s="2" t="str">
        <f>IF(Data!B294&gt;0,Data!B294-4,"")</f>
        <v/>
      </c>
      <c r="B294" s="2" t="str">
        <f>IF(Data!C294&gt;0,Data!C294-4,"")</f>
        <v/>
      </c>
      <c r="C294" s="2" t="str">
        <f>IF(Data!D294&gt;0,Data!D294-4,"")</f>
        <v/>
      </c>
      <c r="D294" s="2" t="str">
        <f>IF(Data!E294&gt;0,Data!E294-4,"")</f>
        <v/>
      </c>
      <c r="E294" s="2" t="str">
        <f>IF(Data!F294&gt;0,Data!F294-4,"")</f>
        <v/>
      </c>
      <c r="F294" s="2" t="str">
        <f>IF(Data!G294&gt;0,Data!G294-4,"")</f>
        <v/>
      </c>
      <c r="G294" s="2" t="str">
        <f>IF(Data!H294&gt;0,Data!H294-4,"")</f>
        <v/>
      </c>
      <c r="H294" s="2" t="str">
        <f>IF(Data!I294&gt;0,Data!I294-4,"")</f>
        <v/>
      </c>
      <c r="J294" s="10" t="str">
        <f t="shared" si="102"/>
        <v/>
      </c>
      <c r="K294" s="10" t="str">
        <f t="shared" si="103"/>
        <v/>
      </c>
      <c r="L294" s="10" t="str">
        <f t="shared" si="104"/>
        <v/>
      </c>
      <c r="N294" s="2" t="str">
        <f>IF(Data!K294&gt;0,Data!K294-4,"")</f>
        <v/>
      </c>
      <c r="O294" s="2" t="str">
        <f>IF(Data!L294&gt;0,Data!L294-4,"")</f>
        <v/>
      </c>
      <c r="P294" s="2" t="str">
        <f>IF(Data!M294&gt;0,Data!M294-4,"")</f>
        <v/>
      </c>
      <c r="Q294" s="2" t="str">
        <f>IF(Data!N294&gt;0,Data!N294-4,"")</f>
        <v/>
      </c>
      <c r="R294" s="2" t="str">
        <f>IF(Data!O294&gt;0,Data!O294-4,"")</f>
        <v/>
      </c>
      <c r="S294" s="2" t="str">
        <f>IF(Data!P294&gt;0,Data!P294-4,"")</f>
        <v/>
      </c>
      <c r="T294" s="2" t="str">
        <f>IF(Data!Q294&gt;0,Data!Q294-4,"")</f>
        <v/>
      </c>
      <c r="U294" s="2" t="str">
        <f>IF(Data!R294&gt;0,Data!R294-4,"")</f>
        <v/>
      </c>
      <c r="V294" s="59"/>
      <c r="W294" s="10" t="str">
        <f t="shared" si="84"/>
        <v/>
      </c>
      <c r="X294" s="10" t="str">
        <f t="shared" si="85"/>
        <v/>
      </c>
      <c r="Y294" s="10" t="str">
        <f t="shared" si="86"/>
        <v/>
      </c>
      <c r="AA294" s="2" t="str">
        <f>IF(Data!T294&gt;0,Data!T294-4,"")</f>
        <v/>
      </c>
      <c r="AB294" s="2" t="str">
        <f>IF(Data!U294&gt;0,Data!U294-4,"")</f>
        <v/>
      </c>
      <c r="AC294" s="2" t="str">
        <f>IF(Data!V294&gt;0,Data!V294-4,"")</f>
        <v/>
      </c>
      <c r="AD294" s="2" t="str">
        <f>IF(Data!W294&gt;0,Data!W294-4,"")</f>
        <v/>
      </c>
      <c r="AE294" s="2" t="str">
        <f>IF(Data!X294&gt;0,Data!X294-4,"")</f>
        <v/>
      </c>
      <c r="AF294" s="2" t="str">
        <f>IF(Data!Y294&gt;0,Data!Y294-4,"")</f>
        <v/>
      </c>
      <c r="AG294" s="2" t="str">
        <f>IF(Data!Z294&gt;0,Data!Z294-4,"")</f>
        <v/>
      </c>
      <c r="AH294" s="2" t="str">
        <f>IF(Data!AA294&gt;0,Data!AA294-4,"")</f>
        <v/>
      </c>
      <c r="AJ294" s="10" t="str">
        <f t="shared" si="87"/>
        <v/>
      </c>
      <c r="AK294" s="10" t="str">
        <f t="shared" si="88"/>
        <v/>
      </c>
      <c r="AL294" s="10" t="str">
        <f t="shared" si="89"/>
        <v/>
      </c>
      <c r="AN294" s="2" t="str">
        <f>IF(Data!AC294&gt;0,Data!AC294-4,"")</f>
        <v/>
      </c>
      <c r="AO294" s="2" t="str">
        <f>IF(Data!AD294&gt;0,Data!AD294-4,"")</f>
        <v/>
      </c>
      <c r="AP294" s="2" t="str">
        <f>IF(Data!AE294&gt;0,Data!AE294-4,"")</f>
        <v/>
      </c>
      <c r="AQ294" s="2" t="str">
        <f>IF(Data!AF294&gt;0,Data!AF294-4,"")</f>
        <v/>
      </c>
      <c r="AR294" s="2" t="str">
        <f>IF(Data!AG294&gt;0,Data!AG294-4,"")</f>
        <v/>
      </c>
      <c r="AS294" s="2" t="str">
        <f>IF(Data!AH294&gt;0,Data!AH294-4,"")</f>
        <v/>
      </c>
      <c r="AT294" s="2" t="str">
        <f>IF(Data!AI294&gt;0,Data!AI294-4,"")</f>
        <v/>
      </c>
      <c r="AU294" s="2" t="str">
        <f>IF(Data!AJ294&gt;0,Data!AJ294-4,"")</f>
        <v/>
      </c>
      <c r="AW294" s="10" t="str">
        <f t="shared" si="90"/>
        <v/>
      </c>
      <c r="AX294" s="10" t="str">
        <f t="shared" si="91"/>
        <v/>
      </c>
      <c r="AY294" s="10" t="str">
        <f t="shared" si="92"/>
        <v/>
      </c>
      <c r="BA294" s="2" t="str">
        <f>IF(Data!AL294&gt;0,Data!AL294-4,"")</f>
        <v/>
      </c>
      <c r="BB294" s="2" t="str">
        <f>IF(Data!AM294&gt;0,Data!AM294-4,"")</f>
        <v/>
      </c>
      <c r="BC294" s="2" t="str">
        <f>IF(Data!AN294&gt;0,Data!AN294-4,"")</f>
        <v/>
      </c>
      <c r="BD294" s="2" t="str">
        <f>IF(Data!AO294&gt;0,Data!AO294-4,"")</f>
        <v/>
      </c>
      <c r="BE294" s="2" t="str">
        <f>IF(Data!AP294&gt;0,Data!AP294-4,"")</f>
        <v/>
      </c>
      <c r="BF294" s="2" t="str">
        <f>IF(Data!AQ294&gt;0,Data!AQ294-4,"")</f>
        <v/>
      </c>
      <c r="BG294" s="2" t="str">
        <f>IF(Data!AR294&gt;0,Data!AR294-4,"")</f>
        <v/>
      </c>
      <c r="BH294" s="2" t="str">
        <f>IF(Data!AS294&gt;0,Data!AS294-4,"")</f>
        <v/>
      </c>
      <c r="BJ294" s="10" t="str">
        <f t="shared" si="93"/>
        <v/>
      </c>
      <c r="BK294" s="10" t="str">
        <f t="shared" si="94"/>
        <v/>
      </c>
      <c r="BL294" s="10" t="str">
        <f t="shared" si="95"/>
        <v/>
      </c>
      <c r="BN294" s="2" t="str">
        <f>IF(Data!AU294&gt;0,Data!AU294-4,"")</f>
        <v/>
      </c>
      <c r="BO294" s="2" t="str">
        <f>IF(Data!AV294&gt;0,Data!AV294-4,"")</f>
        <v/>
      </c>
      <c r="BP294" s="2" t="str">
        <f>IF(Data!AW294&gt;0,Data!AW294-4,"")</f>
        <v/>
      </c>
      <c r="BQ294" s="2" t="str">
        <f>IF(Data!AX294&gt;0,Data!AX294-4,"")</f>
        <v/>
      </c>
      <c r="BR294" s="2" t="str">
        <f>IF(Data!AY294&gt;0,Data!AY294-4,"")</f>
        <v/>
      </c>
      <c r="BS294" s="2" t="str">
        <f>IF(Data!AZ294&gt;0,Data!AZ294-4,"")</f>
        <v/>
      </c>
      <c r="BT294" s="2" t="str">
        <f>IF(Data!BA294&gt;0,Data!BA294-4,"")</f>
        <v/>
      </c>
      <c r="BU294" s="2" t="str">
        <f>IF(Data!BB294&gt;0,Data!BB294-4,"")</f>
        <v/>
      </c>
      <c r="BW294" s="10" t="str">
        <f t="shared" si="96"/>
        <v/>
      </c>
      <c r="BX294" s="10" t="str">
        <f t="shared" si="97"/>
        <v/>
      </c>
      <c r="BY294" s="10" t="str">
        <f t="shared" si="98"/>
        <v/>
      </c>
      <c r="CA294" s="2" t="str">
        <f>IF(Data!BD294&gt;0,Data!BD294-4,"")</f>
        <v/>
      </c>
      <c r="CB294" s="2" t="str">
        <f>IF(Data!BE294&gt;0,Data!BE294-4,"")</f>
        <v/>
      </c>
      <c r="CC294" s="2" t="str">
        <f>IF(Data!BF294&gt;0,Data!BF294-4,"")</f>
        <v/>
      </c>
      <c r="CD294" s="2" t="str">
        <f>IF(Data!BG294&gt;0,Data!BG294-4,"")</f>
        <v/>
      </c>
      <c r="CE294" s="2" t="str">
        <f>IF(Data!BH294&gt;0,Data!BH294-4,"")</f>
        <v/>
      </c>
      <c r="CF294" s="2" t="str">
        <f>IF(Data!BI294&gt;0,Data!BI294-4,"")</f>
        <v/>
      </c>
      <c r="CG294" s="2" t="str">
        <f>IF(Data!BJ294&gt;0,Data!BJ294-4,"")</f>
        <v/>
      </c>
      <c r="CH294" s="2" t="str">
        <f>IF(Data!BK294&gt;0,Data!BK294-4,"")</f>
        <v/>
      </c>
      <c r="CK294" s="10" t="str">
        <f t="shared" si="99"/>
        <v/>
      </c>
      <c r="CL294" s="10" t="str">
        <f t="shared" si="100"/>
        <v/>
      </c>
      <c r="CM294" s="10" t="str">
        <f t="shared" si="101"/>
        <v/>
      </c>
    </row>
    <row r="295" spans="1:91" x14ac:dyDescent="0.25">
      <c r="A295" s="2" t="str">
        <f>IF(Data!B295&gt;0,Data!B295-4,"")</f>
        <v/>
      </c>
      <c r="B295" s="2" t="str">
        <f>IF(Data!C295&gt;0,Data!C295-4,"")</f>
        <v/>
      </c>
      <c r="C295" s="2" t="str">
        <f>IF(Data!D295&gt;0,Data!D295-4,"")</f>
        <v/>
      </c>
      <c r="D295" s="2" t="str">
        <f>IF(Data!E295&gt;0,Data!E295-4,"")</f>
        <v/>
      </c>
      <c r="E295" s="2" t="str">
        <f>IF(Data!F295&gt;0,Data!F295-4,"")</f>
        <v/>
      </c>
      <c r="F295" s="2" t="str">
        <f>IF(Data!G295&gt;0,Data!G295-4,"")</f>
        <v/>
      </c>
      <c r="G295" s="2" t="str">
        <f>IF(Data!H295&gt;0,Data!H295-4,"")</f>
        <v/>
      </c>
      <c r="H295" s="2" t="str">
        <f>IF(Data!I295&gt;0,Data!I295-4,"")</f>
        <v/>
      </c>
      <c r="J295" s="10" t="str">
        <f t="shared" si="102"/>
        <v/>
      </c>
      <c r="K295" s="10" t="str">
        <f t="shared" si="103"/>
        <v/>
      </c>
      <c r="L295" s="10" t="str">
        <f t="shared" si="104"/>
        <v/>
      </c>
      <c r="N295" s="2" t="str">
        <f>IF(Data!K295&gt;0,Data!K295-4,"")</f>
        <v/>
      </c>
      <c r="O295" s="2" t="str">
        <f>IF(Data!L295&gt;0,Data!L295-4,"")</f>
        <v/>
      </c>
      <c r="P295" s="2" t="str">
        <f>IF(Data!M295&gt;0,Data!M295-4,"")</f>
        <v/>
      </c>
      <c r="Q295" s="2" t="str">
        <f>IF(Data!N295&gt;0,Data!N295-4,"")</f>
        <v/>
      </c>
      <c r="R295" s="2" t="str">
        <f>IF(Data!O295&gt;0,Data!O295-4,"")</f>
        <v/>
      </c>
      <c r="S295" s="2" t="str">
        <f>IF(Data!P295&gt;0,Data!P295-4,"")</f>
        <v/>
      </c>
      <c r="T295" s="2" t="str">
        <f>IF(Data!Q295&gt;0,Data!Q295-4,"")</f>
        <v/>
      </c>
      <c r="U295" s="2" t="str">
        <f>IF(Data!R295&gt;0,Data!R295-4,"")</f>
        <v/>
      </c>
      <c r="V295" s="59"/>
      <c r="W295" s="10" t="str">
        <f t="shared" si="84"/>
        <v/>
      </c>
      <c r="X295" s="10" t="str">
        <f t="shared" si="85"/>
        <v/>
      </c>
      <c r="Y295" s="10" t="str">
        <f t="shared" si="86"/>
        <v/>
      </c>
      <c r="AA295" s="2" t="str">
        <f>IF(Data!T295&gt;0,Data!T295-4,"")</f>
        <v/>
      </c>
      <c r="AB295" s="2" t="str">
        <f>IF(Data!U295&gt;0,Data!U295-4,"")</f>
        <v/>
      </c>
      <c r="AC295" s="2" t="str">
        <f>IF(Data!V295&gt;0,Data!V295-4,"")</f>
        <v/>
      </c>
      <c r="AD295" s="2" t="str">
        <f>IF(Data!W295&gt;0,Data!W295-4,"")</f>
        <v/>
      </c>
      <c r="AE295" s="2" t="str">
        <f>IF(Data!X295&gt;0,Data!X295-4,"")</f>
        <v/>
      </c>
      <c r="AF295" s="2" t="str">
        <f>IF(Data!Y295&gt;0,Data!Y295-4,"")</f>
        <v/>
      </c>
      <c r="AG295" s="2" t="str">
        <f>IF(Data!Z295&gt;0,Data!Z295-4,"")</f>
        <v/>
      </c>
      <c r="AH295" s="2" t="str">
        <f>IF(Data!AA295&gt;0,Data!AA295-4,"")</f>
        <v/>
      </c>
      <c r="AJ295" s="10" t="str">
        <f t="shared" si="87"/>
        <v/>
      </c>
      <c r="AK295" s="10" t="str">
        <f t="shared" si="88"/>
        <v/>
      </c>
      <c r="AL295" s="10" t="str">
        <f t="shared" si="89"/>
        <v/>
      </c>
      <c r="AN295" s="2" t="str">
        <f>IF(Data!AC295&gt;0,Data!AC295-4,"")</f>
        <v/>
      </c>
      <c r="AO295" s="2" t="str">
        <f>IF(Data!AD295&gt;0,Data!AD295-4,"")</f>
        <v/>
      </c>
      <c r="AP295" s="2" t="str">
        <f>IF(Data!AE295&gt;0,Data!AE295-4,"")</f>
        <v/>
      </c>
      <c r="AQ295" s="2" t="str">
        <f>IF(Data!AF295&gt;0,Data!AF295-4,"")</f>
        <v/>
      </c>
      <c r="AR295" s="2" t="str">
        <f>IF(Data!AG295&gt;0,Data!AG295-4,"")</f>
        <v/>
      </c>
      <c r="AS295" s="2" t="str">
        <f>IF(Data!AH295&gt;0,Data!AH295-4,"")</f>
        <v/>
      </c>
      <c r="AT295" s="2" t="str">
        <f>IF(Data!AI295&gt;0,Data!AI295-4,"")</f>
        <v/>
      </c>
      <c r="AU295" s="2" t="str">
        <f>IF(Data!AJ295&gt;0,Data!AJ295-4,"")</f>
        <v/>
      </c>
      <c r="AW295" s="10" t="str">
        <f t="shared" si="90"/>
        <v/>
      </c>
      <c r="AX295" s="10" t="str">
        <f t="shared" si="91"/>
        <v/>
      </c>
      <c r="AY295" s="10" t="str">
        <f t="shared" si="92"/>
        <v/>
      </c>
      <c r="BA295" s="2" t="str">
        <f>IF(Data!AL295&gt;0,Data!AL295-4,"")</f>
        <v/>
      </c>
      <c r="BB295" s="2" t="str">
        <f>IF(Data!AM295&gt;0,Data!AM295-4,"")</f>
        <v/>
      </c>
      <c r="BC295" s="2" t="str">
        <f>IF(Data!AN295&gt;0,Data!AN295-4,"")</f>
        <v/>
      </c>
      <c r="BD295" s="2" t="str">
        <f>IF(Data!AO295&gt;0,Data!AO295-4,"")</f>
        <v/>
      </c>
      <c r="BE295" s="2" t="str">
        <f>IF(Data!AP295&gt;0,Data!AP295-4,"")</f>
        <v/>
      </c>
      <c r="BF295" s="2" t="str">
        <f>IF(Data!AQ295&gt;0,Data!AQ295-4,"")</f>
        <v/>
      </c>
      <c r="BG295" s="2" t="str">
        <f>IF(Data!AR295&gt;0,Data!AR295-4,"")</f>
        <v/>
      </c>
      <c r="BH295" s="2" t="str">
        <f>IF(Data!AS295&gt;0,Data!AS295-4,"")</f>
        <v/>
      </c>
      <c r="BJ295" s="10" t="str">
        <f t="shared" si="93"/>
        <v/>
      </c>
      <c r="BK295" s="10" t="str">
        <f t="shared" si="94"/>
        <v/>
      </c>
      <c r="BL295" s="10" t="str">
        <f t="shared" si="95"/>
        <v/>
      </c>
      <c r="BN295" s="2" t="str">
        <f>IF(Data!AU295&gt;0,Data!AU295-4,"")</f>
        <v/>
      </c>
      <c r="BO295" s="2" t="str">
        <f>IF(Data!AV295&gt;0,Data!AV295-4,"")</f>
        <v/>
      </c>
      <c r="BP295" s="2" t="str">
        <f>IF(Data!AW295&gt;0,Data!AW295-4,"")</f>
        <v/>
      </c>
      <c r="BQ295" s="2" t="str">
        <f>IF(Data!AX295&gt;0,Data!AX295-4,"")</f>
        <v/>
      </c>
      <c r="BR295" s="2" t="str">
        <f>IF(Data!AY295&gt;0,Data!AY295-4,"")</f>
        <v/>
      </c>
      <c r="BS295" s="2" t="str">
        <f>IF(Data!AZ295&gt;0,Data!AZ295-4,"")</f>
        <v/>
      </c>
      <c r="BT295" s="2" t="str">
        <f>IF(Data!BA295&gt;0,Data!BA295-4,"")</f>
        <v/>
      </c>
      <c r="BU295" s="2" t="str">
        <f>IF(Data!BB295&gt;0,Data!BB295-4,"")</f>
        <v/>
      </c>
      <c r="BW295" s="10" t="str">
        <f t="shared" si="96"/>
        <v/>
      </c>
      <c r="BX295" s="10" t="str">
        <f t="shared" si="97"/>
        <v/>
      </c>
      <c r="BY295" s="10" t="str">
        <f t="shared" si="98"/>
        <v/>
      </c>
      <c r="CA295" s="2" t="str">
        <f>IF(Data!BD295&gt;0,Data!BD295-4,"")</f>
        <v/>
      </c>
      <c r="CB295" s="2" t="str">
        <f>IF(Data!BE295&gt;0,Data!BE295-4,"")</f>
        <v/>
      </c>
      <c r="CC295" s="2" t="str">
        <f>IF(Data!BF295&gt;0,Data!BF295-4,"")</f>
        <v/>
      </c>
      <c r="CD295" s="2" t="str">
        <f>IF(Data!BG295&gt;0,Data!BG295-4,"")</f>
        <v/>
      </c>
      <c r="CE295" s="2" t="str">
        <f>IF(Data!BH295&gt;0,Data!BH295-4,"")</f>
        <v/>
      </c>
      <c r="CF295" s="2" t="str">
        <f>IF(Data!BI295&gt;0,Data!BI295-4,"")</f>
        <v/>
      </c>
      <c r="CG295" s="2" t="str">
        <f>IF(Data!BJ295&gt;0,Data!BJ295-4,"")</f>
        <v/>
      </c>
      <c r="CH295" s="2" t="str">
        <f>IF(Data!BK295&gt;0,Data!BK295-4,"")</f>
        <v/>
      </c>
      <c r="CK295" s="10" t="str">
        <f t="shared" si="99"/>
        <v/>
      </c>
      <c r="CL295" s="10" t="str">
        <f t="shared" si="100"/>
        <v/>
      </c>
      <c r="CM295" s="10" t="str">
        <f t="shared" si="101"/>
        <v/>
      </c>
    </row>
    <row r="296" spans="1:91" x14ac:dyDescent="0.25">
      <c r="A296" s="2" t="str">
        <f>IF(Data!B296&gt;0,Data!B296-4,"")</f>
        <v/>
      </c>
      <c r="B296" s="2" t="str">
        <f>IF(Data!C296&gt;0,Data!C296-4,"")</f>
        <v/>
      </c>
      <c r="C296" s="2" t="str">
        <f>IF(Data!D296&gt;0,Data!D296-4,"")</f>
        <v/>
      </c>
      <c r="D296" s="2" t="str">
        <f>IF(Data!E296&gt;0,Data!E296-4,"")</f>
        <v/>
      </c>
      <c r="E296" s="2" t="str">
        <f>IF(Data!F296&gt;0,Data!F296-4,"")</f>
        <v/>
      </c>
      <c r="F296" s="2" t="str">
        <f>IF(Data!G296&gt;0,Data!G296-4,"")</f>
        <v/>
      </c>
      <c r="G296" s="2" t="str">
        <f>IF(Data!H296&gt;0,Data!H296-4,"")</f>
        <v/>
      </c>
      <c r="H296" s="2" t="str">
        <f>IF(Data!I296&gt;0,Data!I296-4,"")</f>
        <v/>
      </c>
      <c r="J296" s="10" t="str">
        <f t="shared" si="102"/>
        <v/>
      </c>
      <c r="K296" s="10" t="str">
        <f t="shared" si="103"/>
        <v/>
      </c>
      <c r="L296" s="10" t="str">
        <f t="shared" si="104"/>
        <v/>
      </c>
      <c r="N296" s="2" t="str">
        <f>IF(Data!K296&gt;0,Data!K296-4,"")</f>
        <v/>
      </c>
      <c r="O296" s="2" t="str">
        <f>IF(Data!L296&gt;0,Data!L296-4,"")</f>
        <v/>
      </c>
      <c r="P296" s="2" t="str">
        <f>IF(Data!M296&gt;0,Data!M296-4,"")</f>
        <v/>
      </c>
      <c r="Q296" s="2" t="str">
        <f>IF(Data!N296&gt;0,Data!N296-4,"")</f>
        <v/>
      </c>
      <c r="R296" s="2" t="str">
        <f>IF(Data!O296&gt;0,Data!O296-4,"")</f>
        <v/>
      </c>
      <c r="S296" s="2" t="str">
        <f>IF(Data!P296&gt;0,Data!P296-4,"")</f>
        <v/>
      </c>
      <c r="T296" s="2" t="str">
        <f>IF(Data!Q296&gt;0,Data!Q296-4,"")</f>
        <v/>
      </c>
      <c r="U296" s="2" t="str">
        <f>IF(Data!R296&gt;0,Data!R296-4,"")</f>
        <v/>
      </c>
      <c r="V296" s="59"/>
      <c r="W296" s="10" t="str">
        <f t="shared" si="84"/>
        <v/>
      </c>
      <c r="X296" s="10" t="str">
        <f t="shared" si="85"/>
        <v/>
      </c>
      <c r="Y296" s="10" t="str">
        <f t="shared" si="86"/>
        <v/>
      </c>
      <c r="AA296" s="2" t="str">
        <f>IF(Data!T296&gt;0,Data!T296-4,"")</f>
        <v/>
      </c>
      <c r="AB296" s="2" t="str">
        <f>IF(Data!U296&gt;0,Data!U296-4,"")</f>
        <v/>
      </c>
      <c r="AC296" s="2" t="str">
        <f>IF(Data!V296&gt;0,Data!V296-4,"")</f>
        <v/>
      </c>
      <c r="AD296" s="2" t="str">
        <f>IF(Data!W296&gt;0,Data!W296-4,"")</f>
        <v/>
      </c>
      <c r="AE296" s="2" t="str">
        <f>IF(Data!X296&gt;0,Data!X296-4,"")</f>
        <v/>
      </c>
      <c r="AF296" s="2" t="str">
        <f>IF(Data!Y296&gt;0,Data!Y296-4,"")</f>
        <v/>
      </c>
      <c r="AG296" s="2" t="str">
        <f>IF(Data!Z296&gt;0,Data!Z296-4,"")</f>
        <v/>
      </c>
      <c r="AH296" s="2" t="str">
        <f>IF(Data!AA296&gt;0,Data!AA296-4,"")</f>
        <v/>
      </c>
      <c r="AJ296" s="10" t="str">
        <f t="shared" si="87"/>
        <v/>
      </c>
      <c r="AK296" s="10" t="str">
        <f t="shared" si="88"/>
        <v/>
      </c>
      <c r="AL296" s="10" t="str">
        <f t="shared" si="89"/>
        <v/>
      </c>
      <c r="AN296" s="2" t="str">
        <f>IF(Data!AC296&gt;0,Data!AC296-4,"")</f>
        <v/>
      </c>
      <c r="AO296" s="2" t="str">
        <f>IF(Data!AD296&gt;0,Data!AD296-4,"")</f>
        <v/>
      </c>
      <c r="AP296" s="2" t="str">
        <f>IF(Data!AE296&gt;0,Data!AE296-4,"")</f>
        <v/>
      </c>
      <c r="AQ296" s="2" t="str">
        <f>IF(Data!AF296&gt;0,Data!AF296-4,"")</f>
        <v/>
      </c>
      <c r="AR296" s="2" t="str">
        <f>IF(Data!AG296&gt;0,Data!AG296-4,"")</f>
        <v/>
      </c>
      <c r="AS296" s="2" t="str">
        <f>IF(Data!AH296&gt;0,Data!AH296-4,"")</f>
        <v/>
      </c>
      <c r="AT296" s="2" t="str">
        <f>IF(Data!AI296&gt;0,Data!AI296-4,"")</f>
        <v/>
      </c>
      <c r="AU296" s="2" t="str">
        <f>IF(Data!AJ296&gt;0,Data!AJ296-4,"")</f>
        <v/>
      </c>
      <c r="AW296" s="10" t="str">
        <f t="shared" si="90"/>
        <v/>
      </c>
      <c r="AX296" s="10" t="str">
        <f t="shared" si="91"/>
        <v/>
      </c>
      <c r="AY296" s="10" t="str">
        <f t="shared" si="92"/>
        <v/>
      </c>
      <c r="BA296" s="2" t="str">
        <f>IF(Data!AL296&gt;0,Data!AL296-4,"")</f>
        <v/>
      </c>
      <c r="BB296" s="2" t="str">
        <f>IF(Data!AM296&gt;0,Data!AM296-4,"")</f>
        <v/>
      </c>
      <c r="BC296" s="2" t="str">
        <f>IF(Data!AN296&gt;0,Data!AN296-4,"")</f>
        <v/>
      </c>
      <c r="BD296" s="2" t="str">
        <f>IF(Data!AO296&gt;0,Data!AO296-4,"")</f>
        <v/>
      </c>
      <c r="BE296" s="2" t="str">
        <f>IF(Data!AP296&gt;0,Data!AP296-4,"")</f>
        <v/>
      </c>
      <c r="BF296" s="2" t="str">
        <f>IF(Data!AQ296&gt;0,Data!AQ296-4,"")</f>
        <v/>
      </c>
      <c r="BG296" s="2" t="str">
        <f>IF(Data!AR296&gt;0,Data!AR296-4,"")</f>
        <v/>
      </c>
      <c r="BH296" s="2" t="str">
        <f>IF(Data!AS296&gt;0,Data!AS296-4,"")</f>
        <v/>
      </c>
      <c r="BJ296" s="10" t="str">
        <f t="shared" si="93"/>
        <v/>
      </c>
      <c r="BK296" s="10" t="str">
        <f t="shared" si="94"/>
        <v/>
      </c>
      <c r="BL296" s="10" t="str">
        <f t="shared" si="95"/>
        <v/>
      </c>
      <c r="BN296" s="2" t="str">
        <f>IF(Data!AU296&gt;0,Data!AU296-4,"")</f>
        <v/>
      </c>
      <c r="BO296" s="2" t="str">
        <f>IF(Data!AV296&gt;0,Data!AV296-4,"")</f>
        <v/>
      </c>
      <c r="BP296" s="2" t="str">
        <f>IF(Data!AW296&gt;0,Data!AW296-4,"")</f>
        <v/>
      </c>
      <c r="BQ296" s="2" t="str">
        <f>IF(Data!AX296&gt;0,Data!AX296-4,"")</f>
        <v/>
      </c>
      <c r="BR296" s="2" t="str">
        <f>IF(Data!AY296&gt;0,Data!AY296-4,"")</f>
        <v/>
      </c>
      <c r="BS296" s="2" t="str">
        <f>IF(Data!AZ296&gt;0,Data!AZ296-4,"")</f>
        <v/>
      </c>
      <c r="BT296" s="2" t="str">
        <f>IF(Data!BA296&gt;0,Data!BA296-4,"")</f>
        <v/>
      </c>
      <c r="BU296" s="2" t="str">
        <f>IF(Data!BB296&gt;0,Data!BB296-4,"")</f>
        <v/>
      </c>
      <c r="BW296" s="10" t="str">
        <f t="shared" si="96"/>
        <v/>
      </c>
      <c r="BX296" s="10" t="str">
        <f t="shared" si="97"/>
        <v/>
      </c>
      <c r="BY296" s="10" t="str">
        <f t="shared" si="98"/>
        <v/>
      </c>
      <c r="CA296" s="2" t="str">
        <f>IF(Data!BD296&gt;0,Data!BD296-4,"")</f>
        <v/>
      </c>
      <c r="CB296" s="2" t="str">
        <f>IF(Data!BE296&gt;0,Data!BE296-4,"")</f>
        <v/>
      </c>
      <c r="CC296" s="2" t="str">
        <f>IF(Data!BF296&gt;0,Data!BF296-4,"")</f>
        <v/>
      </c>
      <c r="CD296" s="2" t="str">
        <f>IF(Data!BG296&gt;0,Data!BG296-4,"")</f>
        <v/>
      </c>
      <c r="CE296" s="2" t="str">
        <f>IF(Data!BH296&gt;0,Data!BH296-4,"")</f>
        <v/>
      </c>
      <c r="CF296" s="2" t="str">
        <f>IF(Data!BI296&gt;0,Data!BI296-4,"")</f>
        <v/>
      </c>
      <c r="CG296" s="2" t="str">
        <f>IF(Data!BJ296&gt;0,Data!BJ296-4,"")</f>
        <v/>
      </c>
      <c r="CH296" s="2" t="str">
        <f>IF(Data!BK296&gt;0,Data!BK296-4,"")</f>
        <v/>
      </c>
      <c r="CK296" s="10" t="str">
        <f t="shared" si="99"/>
        <v/>
      </c>
      <c r="CL296" s="10" t="str">
        <f t="shared" si="100"/>
        <v/>
      </c>
      <c r="CM296" s="10" t="str">
        <f t="shared" si="101"/>
        <v/>
      </c>
    </row>
    <row r="297" spans="1:91" x14ac:dyDescent="0.25">
      <c r="A297" s="2" t="str">
        <f>IF(Data!B297&gt;0,Data!B297-4,"")</f>
        <v/>
      </c>
      <c r="B297" s="2" t="str">
        <f>IF(Data!C297&gt;0,Data!C297-4,"")</f>
        <v/>
      </c>
      <c r="C297" s="2" t="str">
        <f>IF(Data!D297&gt;0,Data!D297-4,"")</f>
        <v/>
      </c>
      <c r="D297" s="2" t="str">
        <f>IF(Data!E297&gt;0,Data!E297-4,"")</f>
        <v/>
      </c>
      <c r="E297" s="2" t="str">
        <f>IF(Data!F297&gt;0,Data!F297-4,"")</f>
        <v/>
      </c>
      <c r="F297" s="2" t="str">
        <f>IF(Data!G297&gt;0,Data!G297-4,"")</f>
        <v/>
      </c>
      <c r="G297" s="2" t="str">
        <f>IF(Data!H297&gt;0,Data!H297-4,"")</f>
        <v/>
      </c>
      <c r="H297" s="2" t="str">
        <f>IF(Data!I297&gt;0,Data!I297-4,"")</f>
        <v/>
      </c>
      <c r="J297" s="10" t="str">
        <f t="shared" si="102"/>
        <v/>
      </c>
      <c r="K297" s="10" t="str">
        <f t="shared" si="103"/>
        <v/>
      </c>
      <c r="L297" s="10" t="str">
        <f t="shared" si="104"/>
        <v/>
      </c>
      <c r="N297" s="2" t="str">
        <f>IF(Data!K297&gt;0,Data!K297-4,"")</f>
        <v/>
      </c>
      <c r="O297" s="2" t="str">
        <f>IF(Data!L297&gt;0,Data!L297-4,"")</f>
        <v/>
      </c>
      <c r="P297" s="2" t="str">
        <f>IF(Data!M297&gt;0,Data!M297-4,"")</f>
        <v/>
      </c>
      <c r="Q297" s="2" t="str">
        <f>IF(Data!N297&gt;0,Data!N297-4,"")</f>
        <v/>
      </c>
      <c r="R297" s="2" t="str">
        <f>IF(Data!O297&gt;0,Data!O297-4,"")</f>
        <v/>
      </c>
      <c r="S297" s="2" t="str">
        <f>IF(Data!P297&gt;0,Data!P297-4,"")</f>
        <v/>
      </c>
      <c r="T297" s="2" t="str">
        <f>IF(Data!Q297&gt;0,Data!Q297-4,"")</f>
        <v/>
      </c>
      <c r="U297" s="2" t="str">
        <f>IF(Data!R297&gt;0,Data!R297-4,"")</f>
        <v/>
      </c>
      <c r="V297" s="59"/>
      <c r="W297" s="10" t="str">
        <f t="shared" si="84"/>
        <v/>
      </c>
      <c r="X297" s="10" t="str">
        <f t="shared" si="85"/>
        <v/>
      </c>
      <c r="Y297" s="10" t="str">
        <f t="shared" si="86"/>
        <v/>
      </c>
      <c r="AA297" s="2" t="str">
        <f>IF(Data!T297&gt;0,Data!T297-4,"")</f>
        <v/>
      </c>
      <c r="AB297" s="2" t="str">
        <f>IF(Data!U297&gt;0,Data!U297-4,"")</f>
        <v/>
      </c>
      <c r="AC297" s="2" t="str">
        <f>IF(Data!V297&gt;0,Data!V297-4,"")</f>
        <v/>
      </c>
      <c r="AD297" s="2" t="str">
        <f>IF(Data!W297&gt;0,Data!W297-4,"")</f>
        <v/>
      </c>
      <c r="AE297" s="2" t="str">
        <f>IF(Data!X297&gt;0,Data!X297-4,"")</f>
        <v/>
      </c>
      <c r="AF297" s="2" t="str">
        <f>IF(Data!Y297&gt;0,Data!Y297-4,"")</f>
        <v/>
      </c>
      <c r="AG297" s="2" t="str">
        <f>IF(Data!Z297&gt;0,Data!Z297-4,"")</f>
        <v/>
      </c>
      <c r="AH297" s="2" t="str">
        <f>IF(Data!AA297&gt;0,Data!AA297-4,"")</f>
        <v/>
      </c>
      <c r="AJ297" s="10" t="str">
        <f t="shared" si="87"/>
        <v/>
      </c>
      <c r="AK297" s="10" t="str">
        <f t="shared" si="88"/>
        <v/>
      </c>
      <c r="AL297" s="10" t="str">
        <f t="shared" si="89"/>
        <v/>
      </c>
      <c r="AN297" s="2" t="str">
        <f>IF(Data!AC297&gt;0,Data!AC297-4,"")</f>
        <v/>
      </c>
      <c r="AO297" s="2" t="str">
        <f>IF(Data!AD297&gt;0,Data!AD297-4,"")</f>
        <v/>
      </c>
      <c r="AP297" s="2" t="str">
        <f>IF(Data!AE297&gt;0,Data!AE297-4,"")</f>
        <v/>
      </c>
      <c r="AQ297" s="2" t="str">
        <f>IF(Data!AF297&gt;0,Data!AF297-4,"")</f>
        <v/>
      </c>
      <c r="AR297" s="2" t="str">
        <f>IF(Data!AG297&gt;0,Data!AG297-4,"")</f>
        <v/>
      </c>
      <c r="AS297" s="2" t="str">
        <f>IF(Data!AH297&gt;0,Data!AH297-4,"")</f>
        <v/>
      </c>
      <c r="AT297" s="2" t="str">
        <f>IF(Data!AI297&gt;0,Data!AI297-4,"")</f>
        <v/>
      </c>
      <c r="AU297" s="2" t="str">
        <f>IF(Data!AJ297&gt;0,Data!AJ297-4,"")</f>
        <v/>
      </c>
      <c r="AW297" s="10" t="str">
        <f t="shared" si="90"/>
        <v/>
      </c>
      <c r="AX297" s="10" t="str">
        <f t="shared" si="91"/>
        <v/>
      </c>
      <c r="AY297" s="10" t="str">
        <f t="shared" si="92"/>
        <v/>
      </c>
      <c r="BA297" s="2" t="str">
        <f>IF(Data!AL297&gt;0,Data!AL297-4,"")</f>
        <v/>
      </c>
      <c r="BB297" s="2" t="str">
        <f>IF(Data!AM297&gt;0,Data!AM297-4,"")</f>
        <v/>
      </c>
      <c r="BC297" s="2" t="str">
        <f>IF(Data!AN297&gt;0,Data!AN297-4,"")</f>
        <v/>
      </c>
      <c r="BD297" s="2" t="str">
        <f>IF(Data!AO297&gt;0,Data!AO297-4,"")</f>
        <v/>
      </c>
      <c r="BE297" s="2" t="str">
        <f>IF(Data!AP297&gt;0,Data!AP297-4,"")</f>
        <v/>
      </c>
      <c r="BF297" s="2" t="str">
        <f>IF(Data!AQ297&gt;0,Data!AQ297-4,"")</f>
        <v/>
      </c>
      <c r="BG297" s="2" t="str">
        <f>IF(Data!AR297&gt;0,Data!AR297-4,"")</f>
        <v/>
      </c>
      <c r="BH297" s="2" t="str">
        <f>IF(Data!AS297&gt;0,Data!AS297-4,"")</f>
        <v/>
      </c>
      <c r="BJ297" s="10" t="str">
        <f t="shared" si="93"/>
        <v/>
      </c>
      <c r="BK297" s="10" t="str">
        <f t="shared" si="94"/>
        <v/>
      </c>
      <c r="BL297" s="10" t="str">
        <f t="shared" si="95"/>
        <v/>
      </c>
      <c r="BN297" s="2" t="str">
        <f>IF(Data!AU297&gt;0,Data!AU297-4,"")</f>
        <v/>
      </c>
      <c r="BO297" s="2" t="str">
        <f>IF(Data!AV297&gt;0,Data!AV297-4,"")</f>
        <v/>
      </c>
      <c r="BP297" s="2" t="str">
        <f>IF(Data!AW297&gt;0,Data!AW297-4,"")</f>
        <v/>
      </c>
      <c r="BQ297" s="2" t="str">
        <f>IF(Data!AX297&gt;0,Data!AX297-4,"")</f>
        <v/>
      </c>
      <c r="BR297" s="2" t="str">
        <f>IF(Data!AY297&gt;0,Data!AY297-4,"")</f>
        <v/>
      </c>
      <c r="BS297" s="2" t="str">
        <f>IF(Data!AZ297&gt;0,Data!AZ297-4,"")</f>
        <v/>
      </c>
      <c r="BT297" s="2" t="str">
        <f>IF(Data!BA297&gt;0,Data!BA297-4,"")</f>
        <v/>
      </c>
      <c r="BU297" s="2" t="str">
        <f>IF(Data!BB297&gt;0,Data!BB297-4,"")</f>
        <v/>
      </c>
      <c r="BW297" s="10" t="str">
        <f t="shared" si="96"/>
        <v/>
      </c>
      <c r="BX297" s="10" t="str">
        <f t="shared" si="97"/>
        <v/>
      </c>
      <c r="BY297" s="10" t="str">
        <f t="shared" si="98"/>
        <v/>
      </c>
      <c r="CA297" s="2" t="str">
        <f>IF(Data!BD297&gt;0,Data!BD297-4,"")</f>
        <v/>
      </c>
      <c r="CB297" s="2" t="str">
        <f>IF(Data!BE297&gt;0,Data!BE297-4,"")</f>
        <v/>
      </c>
      <c r="CC297" s="2" t="str">
        <f>IF(Data!BF297&gt;0,Data!BF297-4,"")</f>
        <v/>
      </c>
      <c r="CD297" s="2" t="str">
        <f>IF(Data!BG297&gt;0,Data!BG297-4,"")</f>
        <v/>
      </c>
      <c r="CE297" s="2" t="str">
        <f>IF(Data!BH297&gt;0,Data!BH297-4,"")</f>
        <v/>
      </c>
      <c r="CF297" s="2" t="str">
        <f>IF(Data!BI297&gt;0,Data!BI297-4,"")</f>
        <v/>
      </c>
      <c r="CG297" s="2" t="str">
        <f>IF(Data!BJ297&gt;0,Data!BJ297-4,"")</f>
        <v/>
      </c>
      <c r="CH297" s="2" t="str">
        <f>IF(Data!BK297&gt;0,Data!BK297-4,"")</f>
        <v/>
      </c>
      <c r="CK297" s="10" t="str">
        <f t="shared" si="99"/>
        <v/>
      </c>
      <c r="CL297" s="10" t="str">
        <f t="shared" si="100"/>
        <v/>
      </c>
      <c r="CM297" s="10" t="str">
        <f t="shared" si="101"/>
        <v/>
      </c>
    </row>
    <row r="298" spans="1:91" x14ac:dyDescent="0.25">
      <c r="A298" s="2" t="str">
        <f>IF(Data!B298&gt;0,Data!B298-4,"")</f>
        <v/>
      </c>
      <c r="B298" s="2" t="str">
        <f>IF(Data!C298&gt;0,Data!C298-4,"")</f>
        <v/>
      </c>
      <c r="C298" s="2" t="str">
        <f>IF(Data!D298&gt;0,Data!D298-4,"")</f>
        <v/>
      </c>
      <c r="D298" s="2" t="str">
        <f>IF(Data!E298&gt;0,Data!E298-4,"")</f>
        <v/>
      </c>
      <c r="E298" s="2" t="str">
        <f>IF(Data!F298&gt;0,Data!F298-4,"")</f>
        <v/>
      </c>
      <c r="F298" s="2" t="str">
        <f>IF(Data!G298&gt;0,Data!G298-4,"")</f>
        <v/>
      </c>
      <c r="G298" s="2" t="str">
        <f>IF(Data!H298&gt;0,Data!H298-4,"")</f>
        <v/>
      </c>
      <c r="H298" s="2" t="str">
        <f>IF(Data!I298&gt;0,Data!I298-4,"")</f>
        <v/>
      </c>
      <c r="J298" s="10" t="str">
        <f t="shared" si="102"/>
        <v/>
      </c>
      <c r="K298" s="10" t="str">
        <f t="shared" si="103"/>
        <v/>
      </c>
      <c r="L298" s="10" t="str">
        <f t="shared" si="104"/>
        <v/>
      </c>
      <c r="N298" s="2" t="str">
        <f>IF(Data!K298&gt;0,Data!K298-4,"")</f>
        <v/>
      </c>
      <c r="O298" s="2" t="str">
        <f>IF(Data!L298&gt;0,Data!L298-4,"")</f>
        <v/>
      </c>
      <c r="P298" s="2" t="str">
        <f>IF(Data!M298&gt;0,Data!M298-4,"")</f>
        <v/>
      </c>
      <c r="Q298" s="2" t="str">
        <f>IF(Data!N298&gt;0,Data!N298-4,"")</f>
        <v/>
      </c>
      <c r="R298" s="2" t="str">
        <f>IF(Data!O298&gt;0,Data!O298-4,"")</f>
        <v/>
      </c>
      <c r="S298" s="2" t="str">
        <f>IF(Data!P298&gt;0,Data!P298-4,"")</f>
        <v/>
      </c>
      <c r="T298" s="2" t="str">
        <f>IF(Data!Q298&gt;0,Data!Q298-4,"")</f>
        <v/>
      </c>
      <c r="U298" s="2" t="str">
        <f>IF(Data!R298&gt;0,Data!R298-4,"")</f>
        <v/>
      </c>
      <c r="V298" s="59"/>
      <c r="W298" s="10" t="str">
        <f t="shared" si="84"/>
        <v/>
      </c>
      <c r="X298" s="10" t="str">
        <f t="shared" si="85"/>
        <v/>
      </c>
      <c r="Y298" s="10" t="str">
        <f t="shared" si="86"/>
        <v/>
      </c>
      <c r="AA298" s="2" t="str">
        <f>IF(Data!T298&gt;0,Data!T298-4,"")</f>
        <v/>
      </c>
      <c r="AB298" s="2" t="str">
        <f>IF(Data!U298&gt;0,Data!U298-4,"")</f>
        <v/>
      </c>
      <c r="AC298" s="2" t="str">
        <f>IF(Data!V298&gt;0,Data!V298-4,"")</f>
        <v/>
      </c>
      <c r="AD298" s="2" t="str">
        <f>IF(Data!W298&gt;0,Data!W298-4,"")</f>
        <v/>
      </c>
      <c r="AE298" s="2" t="str">
        <f>IF(Data!X298&gt;0,Data!X298-4,"")</f>
        <v/>
      </c>
      <c r="AF298" s="2" t="str">
        <f>IF(Data!Y298&gt;0,Data!Y298-4,"")</f>
        <v/>
      </c>
      <c r="AG298" s="2" t="str">
        <f>IF(Data!Z298&gt;0,Data!Z298-4,"")</f>
        <v/>
      </c>
      <c r="AH298" s="2" t="str">
        <f>IF(Data!AA298&gt;0,Data!AA298-4,"")</f>
        <v/>
      </c>
      <c r="AJ298" s="10" t="str">
        <f t="shared" si="87"/>
        <v/>
      </c>
      <c r="AK298" s="10" t="str">
        <f t="shared" si="88"/>
        <v/>
      </c>
      <c r="AL298" s="10" t="str">
        <f t="shared" si="89"/>
        <v/>
      </c>
      <c r="AN298" s="2" t="str">
        <f>IF(Data!AC298&gt;0,Data!AC298-4,"")</f>
        <v/>
      </c>
      <c r="AO298" s="2" t="str">
        <f>IF(Data!AD298&gt;0,Data!AD298-4,"")</f>
        <v/>
      </c>
      <c r="AP298" s="2" t="str">
        <f>IF(Data!AE298&gt;0,Data!AE298-4,"")</f>
        <v/>
      </c>
      <c r="AQ298" s="2" t="str">
        <f>IF(Data!AF298&gt;0,Data!AF298-4,"")</f>
        <v/>
      </c>
      <c r="AR298" s="2" t="str">
        <f>IF(Data!AG298&gt;0,Data!AG298-4,"")</f>
        <v/>
      </c>
      <c r="AS298" s="2" t="str">
        <f>IF(Data!AH298&gt;0,Data!AH298-4,"")</f>
        <v/>
      </c>
      <c r="AT298" s="2" t="str">
        <f>IF(Data!AI298&gt;0,Data!AI298-4,"")</f>
        <v/>
      </c>
      <c r="AU298" s="2" t="str">
        <f>IF(Data!AJ298&gt;0,Data!AJ298-4,"")</f>
        <v/>
      </c>
      <c r="AW298" s="10" t="str">
        <f t="shared" si="90"/>
        <v/>
      </c>
      <c r="AX298" s="10" t="str">
        <f t="shared" si="91"/>
        <v/>
      </c>
      <c r="AY298" s="10" t="str">
        <f t="shared" si="92"/>
        <v/>
      </c>
      <c r="BA298" s="2" t="str">
        <f>IF(Data!AL298&gt;0,Data!AL298-4,"")</f>
        <v/>
      </c>
      <c r="BB298" s="2" t="str">
        <f>IF(Data!AM298&gt;0,Data!AM298-4,"")</f>
        <v/>
      </c>
      <c r="BC298" s="2" t="str">
        <f>IF(Data!AN298&gt;0,Data!AN298-4,"")</f>
        <v/>
      </c>
      <c r="BD298" s="2" t="str">
        <f>IF(Data!AO298&gt;0,Data!AO298-4,"")</f>
        <v/>
      </c>
      <c r="BE298" s="2" t="str">
        <f>IF(Data!AP298&gt;0,Data!AP298-4,"")</f>
        <v/>
      </c>
      <c r="BF298" s="2" t="str">
        <f>IF(Data!AQ298&gt;0,Data!AQ298-4,"")</f>
        <v/>
      </c>
      <c r="BG298" s="2" t="str">
        <f>IF(Data!AR298&gt;0,Data!AR298-4,"")</f>
        <v/>
      </c>
      <c r="BH298" s="2" t="str">
        <f>IF(Data!AS298&gt;0,Data!AS298-4,"")</f>
        <v/>
      </c>
      <c r="BJ298" s="10" t="str">
        <f t="shared" si="93"/>
        <v/>
      </c>
      <c r="BK298" s="10" t="str">
        <f t="shared" si="94"/>
        <v/>
      </c>
      <c r="BL298" s="10" t="str">
        <f t="shared" si="95"/>
        <v/>
      </c>
      <c r="BN298" s="2" t="str">
        <f>IF(Data!AU298&gt;0,Data!AU298-4,"")</f>
        <v/>
      </c>
      <c r="BO298" s="2" t="str">
        <f>IF(Data!AV298&gt;0,Data!AV298-4,"")</f>
        <v/>
      </c>
      <c r="BP298" s="2" t="str">
        <f>IF(Data!AW298&gt;0,Data!AW298-4,"")</f>
        <v/>
      </c>
      <c r="BQ298" s="2" t="str">
        <f>IF(Data!AX298&gt;0,Data!AX298-4,"")</f>
        <v/>
      </c>
      <c r="BR298" s="2" t="str">
        <f>IF(Data!AY298&gt;0,Data!AY298-4,"")</f>
        <v/>
      </c>
      <c r="BS298" s="2" t="str">
        <f>IF(Data!AZ298&gt;0,Data!AZ298-4,"")</f>
        <v/>
      </c>
      <c r="BT298" s="2" t="str">
        <f>IF(Data!BA298&gt;0,Data!BA298-4,"")</f>
        <v/>
      </c>
      <c r="BU298" s="2" t="str">
        <f>IF(Data!BB298&gt;0,Data!BB298-4,"")</f>
        <v/>
      </c>
      <c r="BW298" s="10" t="str">
        <f t="shared" si="96"/>
        <v/>
      </c>
      <c r="BX298" s="10" t="str">
        <f t="shared" si="97"/>
        <v/>
      </c>
      <c r="BY298" s="10" t="str">
        <f t="shared" si="98"/>
        <v/>
      </c>
      <c r="CA298" s="2" t="str">
        <f>IF(Data!BD298&gt;0,Data!BD298-4,"")</f>
        <v/>
      </c>
      <c r="CB298" s="2" t="str">
        <f>IF(Data!BE298&gt;0,Data!BE298-4,"")</f>
        <v/>
      </c>
      <c r="CC298" s="2" t="str">
        <f>IF(Data!BF298&gt;0,Data!BF298-4,"")</f>
        <v/>
      </c>
      <c r="CD298" s="2" t="str">
        <f>IF(Data!BG298&gt;0,Data!BG298-4,"")</f>
        <v/>
      </c>
      <c r="CE298" s="2" t="str">
        <f>IF(Data!BH298&gt;0,Data!BH298-4,"")</f>
        <v/>
      </c>
      <c r="CF298" s="2" t="str">
        <f>IF(Data!BI298&gt;0,Data!BI298-4,"")</f>
        <v/>
      </c>
      <c r="CG298" s="2" t="str">
        <f>IF(Data!BJ298&gt;0,Data!BJ298-4,"")</f>
        <v/>
      </c>
      <c r="CH298" s="2" t="str">
        <f>IF(Data!BK298&gt;0,Data!BK298-4,"")</f>
        <v/>
      </c>
      <c r="CK298" s="10" t="str">
        <f t="shared" si="99"/>
        <v/>
      </c>
      <c r="CL298" s="10" t="str">
        <f t="shared" si="100"/>
        <v/>
      </c>
      <c r="CM298" s="10" t="str">
        <f t="shared" si="101"/>
        <v/>
      </c>
    </row>
    <row r="299" spans="1:91" x14ac:dyDescent="0.25">
      <c r="A299" s="2" t="str">
        <f>IF(Data!B299&gt;0,Data!B299-4,"")</f>
        <v/>
      </c>
      <c r="B299" s="2" t="str">
        <f>IF(Data!C299&gt;0,Data!C299-4,"")</f>
        <v/>
      </c>
      <c r="C299" s="2" t="str">
        <f>IF(Data!D299&gt;0,Data!D299-4,"")</f>
        <v/>
      </c>
      <c r="D299" s="2" t="str">
        <f>IF(Data!E299&gt;0,Data!E299-4,"")</f>
        <v/>
      </c>
      <c r="E299" s="2" t="str">
        <f>IF(Data!F299&gt;0,Data!F299-4,"")</f>
        <v/>
      </c>
      <c r="F299" s="2" t="str">
        <f>IF(Data!G299&gt;0,Data!G299-4,"")</f>
        <v/>
      </c>
      <c r="G299" s="2" t="str">
        <f>IF(Data!H299&gt;0,Data!H299-4,"")</f>
        <v/>
      </c>
      <c r="H299" s="2" t="str">
        <f>IF(Data!I299&gt;0,Data!I299-4,"")</f>
        <v/>
      </c>
      <c r="J299" s="10" t="str">
        <f t="shared" si="102"/>
        <v/>
      </c>
      <c r="K299" s="10" t="str">
        <f t="shared" si="103"/>
        <v/>
      </c>
      <c r="L299" s="10" t="str">
        <f t="shared" si="104"/>
        <v/>
      </c>
      <c r="N299" s="2" t="str">
        <f>IF(Data!K299&gt;0,Data!K299-4,"")</f>
        <v/>
      </c>
      <c r="O299" s="2" t="str">
        <f>IF(Data!L299&gt;0,Data!L299-4,"")</f>
        <v/>
      </c>
      <c r="P299" s="2" t="str">
        <f>IF(Data!M299&gt;0,Data!M299-4,"")</f>
        <v/>
      </c>
      <c r="Q299" s="2" t="str">
        <f>IF(Data!N299&gt;0,Data!N299-4,"")</f>
        <v/>
      </c>
      <c r="R299" s="2" t="str">
        <f>IF(Data!O299&gt;0,Data!O299-4,"")</f>
        <v/>
      </c>
      <c r="S299" s="2" t="str">
        <f>IF(Data!P299&gt;0,Data!P299-4,"")</f>
        <v/>
      </c>
      <c r="T299" s="2" t="str">
        <f>IF(Data!Q299&gt;0,Data!Q299-4,"")</f>
        <v/>
      </c>
      <c r="U299" s="2" t="str">
        <f>IF(Data!R299&gt;0,Data!R299-4,"")</f>
        <v/>
      </c>
      <c r="V299" s="59"/>
      <c r="W299" s="10" t="str">
        <f t="shared" si="84"/>
        <v/>
      </c>
      <c r="X299" s="10" t="str">
        <f t="shared" si="85"/>
        <v/>
      </c>
      <c r="Y299" s="10" t="str">
        <f t="shared" si="86"/>
        <v/>
      </c>
      <c r="AA299" s="2" t="str">
        <f>IF(Data!T299&gt;0,Data!T299-4,"")</f>
        <v/>
      </c>
      <c r="AB299" s="2" t="str">
        <f>IF(Data!U299&gt;0,Data!U299-4,"")</f>
        <v/>
      </c>
      <c r="AC299" s="2" t="str">
        <f>IF(Data!V299&gt;0,Data!V299-4,"")</f>
        <v/>
      </c>
      <c r="AD299" s="2" t="str">
        <f>IF(Data!W299&gt;0,Data!W299-4,"")</f>
        <v/>
      </c>
      <c r="AE299" s="2" t="str">
        <f>IF(Data!X299&gt;0,Data!X299-4,"")</f>
        <v/>
      </c>
      <c r="AF299" s="2" t="str">
        <f>IF(Data!Y299&gt;0,Data!Y299-4,"")</f>
        <v/>
      </c>
      <c r="AG299" s="2" t="str">
        <f>IF(Data!Z299&gt;0,Data!Z299-4,"")</f>
        <v/>
      </c>
      <c r="AH299" s="2" t="str">
        <f>IF(Data!AA299&gt;0,Data!AA299-4,"")</f>
        <v/>
      </c>
      <c r="AJ299" s="10" t="str">
        <f t="shared" si="87"/>
        <v/>
      </c>
      <c r="AK299" s="10" t="str">
        <f t="shared" si="88"/>
        <v/>
      </c>
      <c r="AL299" s="10" t="str">
        <f t="shared" si="89"/>
        <v/>
      </c>
      <c r="AN299" s="2" t="str">
        <f>IF(Data!AC299&gt;0,Data!AC299-4,"")</f>
        <v/>
      </c>
      <c r="AO299" s="2" t="str">
        <f>IF(Data!AD299&gt;0,Data!AD299-4,"")</f>
        <v/>
      </c>
      <c r="AP299" s="2" t="str">
        <f>IF(Data!AE299&gt;0,Data!AE299-4,"")</f>
        <v/>
      </c>
      <c r="AQ299" s="2" t="str">
        <f>IF(Data!AF299&gt;0,Data!AF299-4,"")</f>
        <v/>
      </c>
      <c r="AR299" s="2" t="str">
        <f>IF(Data!AG299&gt;0,Data!AG299-4,"")</f>
        <v/>
      </c>
      <c r="AS299" s="2" t="str">
        <f>IF(Data!AH299&gt;0,Data!AH299-4,"")</f>
        <v/>
      </c>
      <c r="AT299" s="2" t="str">
        <f>IF(Data!AI299&gt;0,Data!AI299-4,"")</f>
        <v/>
      </c>
      <c r="AU299" s="2" t="str">
        <f>IF(Data!AJ299&gt;0,Data!AJ299-4,"")</f>
        <v/>
      </c>
      <c r="AW299" s="10" t="str">
        <f t="shared" si="90"/>
        <v/>
      </c>
      <c r="AX299" s="10" t="str">
        <f t="shared" si="91"/>
        <v/>
      </c>
      <c r="AY299" s="10" t="str">
        <f t="shared" si="92"/>
        <v/>
      </c>
      <c r="BA299" s="2" t="str">
        <f>IF(Data!AL299&gt;0,Data!AL299-4,"")</f>
        <v/>
      </c>
      <c r="BB299" s="2" t="str">
        <f>IF(Data!AM299&gt;0,Data!AM299-4,"")</f>
        <v/>
      </c>
      <c r="BC299" s="2" t="str">
        <f>IF(Data!AN299&gt;0,Data!AN299-4,"")</f>
        <v/>
      </c>
      <c r="BD299" s="2" t="str">
        <f>IF(Data!AO299&gt;0,Data!AO299-4,"")</f>
        <v/>
      </c>
      <c r="BE299" s="2" t="str">
        <f>IF(Data!AP299&gt;0,Data!AP299-4,"")</f>
        <v/>
      </c>
      <c r="BF299" s="2" t="str">
        <f>IF(Data!AQ299&gt;0,Data!AQ299-4,"")</f>
        <v/>
      </c>
      <c r="BG299" s="2" t="str">
        <f>IF(Data!AR299&gt;0,Data!AR299-4,"")</f>
        <v/>
      </c>
      <c r="BH299" s="2" t="str">
        <f>IF(Data!AS299&gt;0,Data!AS299-4,"")</f>
        <v/>
      </c>
      <c r="BJ299" s="10" t="str">
        <f t="shared" si="93"/>
        <v/>
      </c>
      <c r="BK299" s="10" t="str">
        <f t="shared" si="94"/>
        <v/>
      </c>
      <c r="BL299" s="10" t="str">
        <f t="shared" si="95"/>
        <v/>
      </c>
      <c r="BN299" s="2" t="str">
        <f>IF(Data!AU299&gt;0,Data!AU299-4,"")</f>
        <v/>
      </c>
      <c r="BO299" s="2" t="str">
        <f>IF(Data!AV299&gt;0,Data!AV299-4,"")</f>
        <v/>
      </c>
      <c r="BP299" s="2" t="str">
        <f>IF(Data!AW299&gt;0,Data!AW299-4,"")</f>
        <v/>
      </c>
      <c r="BQ299" s="2" t="str">
        <f>IF(Data!AX299&gt;0,Data!AX299-4,"")</f>
        <v/>
      </c>
      <c r="BR299" s="2" t="str">
        <f>IF(Data!AY299&gt;0,Data!AY299-4,"")</f>
        <v/>
      </c>
      <c r="BS299" s="2" t="str">
        <f>IF(Data!AZ299&gt;0,Data!AZ299-4,"")</f>
        <v/>
      </c>
      <c r="BT299" s="2" t="str">
        <f>IF(Data!BA299&gt;0,Data!BA299-4,"")</f>
        <v/>
      </c>
      <c r="BU299" s="2" t="str">
        <f>IF(Data!BB299&gt;0,Data!BB299-4,"")</f>
        <v/>
      </c>
      <c r="BW299" s="10" t="str">
        <f t="shared" si="96"/>
        <v/>
      </c>
      <c r="BX299" s="10" t="str">
        <f t="shared" si="97"/>
        <v/>
      </c>
      <c r="BY299" s="10" t="str">
        <f t="shared" si="98"/>
        <v/>
      </c>
      <c r="CA299" s="2" t="str">
        <f>IF(Data!BD299&gt;0,Data!BD299-4,"")</f>
        <v/>
      </c>
      <c r="CB299" s="2" t="str">
        <f>IF(Data!BE299&gt;0,Data!BE299-4,"")</f>
        <v/>
      </c>
      <c r="CC299" s="2" t="str">
        <f>IF(Data!BF299&gt;0,Data!BF299-4,"")</f>
        <v/>
      </c>
      <c r="CD299" s="2" t="str">
        <f>IF(Data!BG299&gt;0,Data!BG299-4,"")</f>
        <v/>
      </c>
      <c r="CE299" s="2" t="str">
        <f>IF(Data!BH299&gt;0,Data!BH299-4,"")</f>
        <v/>
      </c>
      <c r="CF299" s="2" t="str">
        <f>IF(Data!BI299&gt;0,Data!BI299-4,"")</f>
        <v/>
      </c>
      <c r="CG299" s="2" t="str">
        <f>IF(Data!BJ299&gt;0,Data!BJ299-4,"")</f>
        <v/>
      </c>
      <c r="CH299" s="2" t="str">
        <f>IF(Data!BK299&gt;0,Data!BK299-4,"")</f>
        <v/>
      </c>
      <c r="CK299" s="10" t="str">
        <f t="shared" si="99"/>
        <v/>
      </c>
      <c r="CL299" s="10" t="str">
        <f t="shared" si="100"/>
        <v/>
      </c>
      <c r="CM299" s="10" t="str">
        <f t="shared" si="101"/>
        <v/>
      </c>
    </row>
    <row r="300" spans="1:91" x14ac:dyDescent="0.25">
      <c r="A300" s="2" t="str">
        <f>IF(Data!B300&gt;0,Data!B300-4,"")</f>
        <v/>
      </c>
      <c r="B300" s="2" t="str">
        <f>IF(Data!C300&gt;0,Data!C300-4,"")</f>
        <v/>
      </c>
      <c r="C300" s="2" t="str">
        <f>IF(Data!D300&gt;0,Data!D300-4,"")</f>
        <v/>
      </c>
      <c r="D300" s="2" t="str">
        <f>IF(Data!E300&gt;0,Data!E300-4,"")</f>
        <v/>
      </c>
      <c r="E300" s="2" t="str">
        <f>IF(Data!F300&gt;0,Data!F300-4,"")</f>
        <v/>
      </c>
      <c r="F300" s="2" t="str">
        <f>IF(Data!G300&gt;0,Data!G300-4,"")</f>
        <v/>
      </c>
      <c r="G300" s="2" t="str">
        <f>IF(Data!H300&gt;0,Data!H300-4,"")</f>
        <v/>
      </c>
      <c r="H300" s="2" t="str">
        <f>IF(Data!I300&gt;0,Data!I300-4,"")</f>
        <v/>
      </c>
      <c r="J300" s="10" t="str">
        <f t="shared" si="102"/>
        <v/>
      </c>
      <c r="K300" s="10" t="str">
        <f t="shared" si="103"/>
        <v/>
      </c>
      <c r="L300" s="10" t="str">
        <f t="shared" si="104"/>
        <v/>
      </c>
      <c r="N300" s="2" t="str">
        <f>IF(Data!K300&gt;0,Data!K300-4,"")</f>
        <v/>
      </c>
      <c r="O300" s="2" t="str">
        <f>IF(Data!L300&gt;0,Data!L300-4,"")</f>
        <v/>
      </c>
      <c r="P300" s="2" t="str">
        <f>IF(Data!M300&gt;0,Data!M300-4,"")</f>
        <v/>
      </c>
      <c r="Q300" s="2" t="str">
        <f>IF(Data!N300&gt;0,Data!N300-4,"")</f>
        <v/>
      </c>
      <c r="R300" s="2" t="str">
        <f>IF(Data!O300&gt;0,Data!O300-4,"")</f>
        <v/>
      </c>
      <c r="S300" s="2" t="str">
        <f>IF(Data!P300&gt;0,Data!P300-4,"")</f>
        <v/>
      </c>
      <c r="T300" s="2" t="str">
        <f>IF(Data!Q300&gt;0,Data!Q300-4,"")</f>
        <v/>
      </c>
      <c r="U300" s="2" t="str">
        <f>IF(Data!R300&gt;0,Data!R300-4,"")</f>
        <v/>
      </c>
      <c r="V300" s="59"/>
      <c r="W300" s="10" t="str">
        <f t="shared" si="84"/>
        <v/>
      </c>
      <c r="X300" s="10" t="str">
        <f t="shared" si="85"/>
        <v/>
      </c>
      <c r="Y300" s="10" t="str">
        <f t="shared" si="86"/>
        <v/>
      </c>
      <c r="AA300" s="2" t="str">
        <f>IF(Data!T300&gt;0,Data!T300-4,"")</f>
        <v/>
      </c>
      <c r="AB300" s="2" t="str">
        <f>IF(Data!U300&gt;0,Data!U300-4,"")</f>
        <v/>
      </c>
      <c r="AC300" s="2" t="str">
        <f>IF(Data!V300&gt;0,Data!V300-4,"")</f>
        <v/>
      </c>
      <c r="AD300" s="2" t="str">
        <f>IF(Data!W300&gt;0,Data!W300-4,"")</f>
        <v/>
      </c>
      <c r="AE300" s="2" t="str">
        <f>IF(Data!X300&gt;0,Data!X300-4,"")</f>
        <v/>
      </c>
      <c r="AF300" s="2" t="str">
        <f>IF(Data!Y300&gt;0,Data!Y300-4,"")</f>
        <v/>
      </c>
      <c r="AG300" s="2" t="str">
        <f>IF(Data!Z300&gt;0,Data!Z300-4,"")</f>
        <v/>
      </c>
      <c r="AH300" s="2" t="str">
        <f>IF(Data!AA300&gt;0,Data!AA300-4,"")</f>
        <v/>
      </c>
      <c r="AJ300" s="10" t="str">
        <f t="shared" si="87"/>
        <v/>
      </c>
      <c r="AK300" s="10" t="str">
        <f t="shared" si="88"/>
        <v/>
      </c>
      <c r="AL300" s="10" t="str">
        <f t="shared" si="89"/>
        <v/>
      </c>
      <c r="AN300" s="2" t="str">
        <f>IF(Data!AC300&gt;0,Data!AC300-4,"")</f>
        <v/>
      </c>
      <c r="AO300" s="2" t="str">
        <f>IF(Data!AD300&gt;0,Data!AD300-4,"")</f>
        <v/>
      </c>
      <c r="AP300" s="2" t="str">
        <f>IF(Data!AE300&gt;0,Data!AE300-4,"")</f>
        <v/>
      </c>
      <c r="AQ300" s="2" t="str">
        <f>IF(Data!AF300&gt;0,Data!AF300-4,"")</f>
        <v/>
      </c>
      <c r="AR300" s="2" t="str">
        <f>IF(Data!AG300&gt;0,Data!AG300-4,"")</f>
        <v/>
      </c>
      <c r="AS300" s="2" t="str">
        <f>IF(Data!AH300&gt;0,Data!AH300-4,"")</f>
        <v/>
      </c>
      <c r="AT300" s="2" t="str">
        <f>IF(Data!AI300&gt;0,Data!AI300-4,"")</f>
        <v/>
      </c>
      <c r="AU300" s="2" t="str">
        <f>IF(Data!AJ300&gt;0,Data!AJ300-4,"")</f>
        <v/>
      </c>
      <c r="AW300" s="10" t="str">
        <f t="shared" si="90"/>
        <v/>
      </c>
      <c r="AX300" s="10" t="str">
        <f t="shared" si="91"/>
        <v/>
      </c>
      <c r="AY300" s="10" t="str">
        <f t="shared" si="92"/>
        <v/>
      </c>
      <c r="BA300" s="2" t="str">
        <f>IF(Data!AL300&gt;0,Data!AL300-4,"")</f>
        <v/>
      </c>
      <c r="BB300" s="2" t="str">
        <f>IF(Data!AM300&gt;0,Data!AM300-4,"")</f>
        <v/>
      </c>
      <c r="BC300" s="2" t="str">
        <f>IF(Data!AN300&gt;0,Data!AN300-4,"")</f>
        <v/>
      </c>
      <c r="BD300" s="2" t="str">
        <f>IF(Data!AO300&gt;0,Data!AO300-4,"")</f>
        <v/>
      </c>
      <c r="BE300" s="2" t="str">
        <f>IF(Data!AP300&gt;0,Data!AP300-4,"")</f>
        <v/>
      </c>
      <c r="BF300" s="2" t="str">
        <f>IF(Data!AQ300&gt;0,Data!AQ300-4,"")</f>
        <v/>
      </c>
      <c r="BG300" s="2" t="str">
        <f>IF(Data!AR300&gt;0,Data!AR300-4,"")</f>
        <v/>
      </c>
      <c r="BH300" s="2" t="str">
        <f>IF(Data!AS300&gt;0,Data!AS300-4,"")</f>
        <v/>
      </c>
      <c r="BJ300" s="10" t="str">
        <f t="shared" si="93"/>
        <v/>
      </c>
      <c r="BK300" s="10" t="str">
        <f t="shared" si="94"/>
        <v/>
      </c>
      <c r="BL300" s="10" t="str">
        <f t="shared" si="95"/>
        <v/>
      </c>
      <c r="BN300" s="2" t="str">
        <f>IF(Data!AU300&gt;0,Data!AU300-4,"")</f>
        <v/>
      </c>
      <c r="BO300" s="2" t="str">
        <f>IF(Data!AV300&gt;0,Data!AV300-4,"")</f>
        <v/>
      </c>
      <c r="BP300" s="2" t="str">
        <f>IF(Data!AW300&gt;0,Data!AW300-4,"")</f>
        <v/>
      </c>
      <c r="BQ300" s="2" t="str">
        <f>IF(Data!AX300&gt;0,Data!AX300-4,"")</f>
        <v/>
      </c>
      <c r="BR300" s="2" t="str">
        <f>IF(Data!AY300&gt;0,Data!AY300-4,"")</f>
        <v/>
      </c>
      <c r="BS300" s="2" t="str">
        <f>IF(Data!AZ300&gt;0,Data!AZ300-4,"")</f>
        <v/>
      </c>
      <c r="BT300" s="2" t="str">
        <f>IF(Data!BA300&gt;0,Data!BA300-4,"")</f>
        <v/>
      </c>
      <c r="BU300" s="2" t="str">
        <f>IF(Data!BB300&gt;0,Data!BB300-4,"")</f>
        <v/>
      </c>
      <c r="BW300" s="10" t="str">
        <f t="shared" si="96"/>
        <v/>
      </c>
      <c r="BX300" s="10" t="str">
        <f t="shared" si="97"/>
        <v/>
      </c>
      <c r="BY300" s="10" t="str">
        <f t="shared" si="98"/>
        <v/>
      </c>
      <c r="CA300" s="2" t="str">
        <f>IF(Data!BD300&gt;0,Data!BD300-4,"")</f>
        <v/>
      </c>
      <c r="CB300" s="2" t="str">
        <f>IF(Data!BE300&gt;0,Data!BE300-4,"")</f>
        <v/>
      </c>
      <c r="CC300" s="2" t="str">
        <f>IF(Data!BF300&gt;0,Data!BF300-4,"")</f>
        <v/>
      </c>
      <c r="CD300" s="2" t="str">
        <f>IF(Data!BG300&gt;0,Data!BG300-4,"")</f>
        <v/>
      </c>
      <c r="CE300" s="2" t="str">
        <f>IF(Data!BH300&gt;0,Data!BH300-4,"")</f>
        <v/>
      </c>
      <c r="CF300" s="2" t="str">
        <f>IF(Data!BI300&gt;0,Data!BI300-4,"")</f>
        <v/>
      </c>
      <c r="CG300" s="2" t="str">
        <f>IF(Data!BJ300&gt;0,Data!BJ300-4,"")</f>
        <v/>
      </c>
      <c r="CH300" s="2" t="str">
        <f>IF(Data!BK300&gt;0,Data!BK300-4,"")</f>
        <v/>
      </c>
      <c r="CK300" s="10" t="str">
        <f t="shared" si="99"/>
        <v/>
      </c>
      <c r="CL300" s="10" t="str">
        <f t="shared" si="100"/>
        <v/>
      </c>
      <c r="CM300" s="10" t="str">
        <f t="shared" si="101"/>
        <v/>
      </c>
    </row>
    <row r="301" spans="1:91" x14ac:dyDescent="0.25">
      <c r="A301" s="2" t="str">
        <f>IF(Data!B301&gt;0,Data!B301-4,"")</f>
        <v/>
      </c>
      <c r="B301" s="2" t="str">
        <f>IF(Data!C301&gt;0,Data!C301-4,"")</f>
        <v/>
      </c>
      <c r="C301" s="2" t="str">
        <f>IF(Data!D301&gt;0,Data!D301-4,"")</f>
        <v/>
      </c>
      <c r="D301" s="2" t="str">
        <f>IF(Data!E301&gt;0,Data!E301-4,"")</f>
        <v/>
      </c>
      <c r="E301" s="2" t="str">
        <f>IF(Data!F301&gt;0,Data!F301-4,"")</f>
        <v/>
      </c>
      <c r="F301" s="2" t="str">
        <f>IF(Data!G301&gt;0,Data!G301-4,"")</f>
        <v/>
      </c>
      <c r="G301" s="2" t="str">
        <f>IF(Data!H301&gt;0,Data!H301-4,"")</f>
        <v/>
      </c>
      <c r="H301" s="2" t="str">
        <f>IF(Data!I301&gt;0,Data!I301-4,"")</f>
        <v/>
      </c>
      <c r="J301" s="10" t="str">
        <f t="shared" si="102"/>
        <v/>
      </c>
      <c r="K301" s="10" t="str">
        <f t="shared" si="103"/>
        <v/>
      </c>
      <c r="L301" s="10" t="str">
        <f t="shared" si="104"/>
        <v/>
      </c>
      <c r="N301" s="2" t="str">
        <f>IF(Data!K301&gt;0,Data!K301-4,"")</f>
        <v/>
      </c>
      <c r="O301" s="2" t="str">
        <f>IF(Data!L301&gt;0,Data!L301-4,"")</f>
        <v/>
      </c>
      <c r="P301" s="2" t="str">
        <f>IF(Data!M301&gt;0,Data!M301-4,"")</f>
        <v/>
      </c>
      <c r="Q301" s="2" t="str">
        <f>IF(Data!N301&gt;0,Data!N301-4,"")</f>
        <v/>
      </c>
      <c r="R301" s="2" t="str">
        <f>IF(Data!O301&gt;0,Data!O301-4,"")</f>
        <v/>
      </c>
      <c r="S301" s="2" t="str">
        <f>IF(Data!P301&gt;0,Data!P301-4,"")</f>
        <v/>
      </c>
      <c r="T301" s="2" t="str">
        <f>IF(Data!Q301&gt;0,Data!Q301-4,"")</f>
        <v/>
      </c>
      <c r="U301" s="2" t="str">
        <f>IF(Data!R301&gt;0,Data!R301-4,"")</f>
        <v/>
      </c>
      <c r="V301" s="59"/>
      <c r="W301" s="10" t="str">
        <f t="shared" si="84"/>
        <v/>
      </c>
      <c r="X301" s="10" t="str">
        <f t="shared" si="85"/>
        <v/>
      </c>
      <c r="Y301" s="10" t="str">
        <f t="shared" si="86"/>
        <v/>
      </c>
      <c r="AA301" s="2" t="str">
        <f>IF(Data!T301&gt;0,Data!T301-4,"")</f>
        <v/>
      </c>
      <c r="AB301" s="2" t="str">
        <f>IF(Data!U301&gt;0,Data!U301-4,"")</f>
        <v/>
      </c>
      <c r="AC301" s="2" t="str">
        <f>IF(Data!V301&gt;0,Data!V301-4,"")</f>
        <v/>
      </c>
      <c r="AD301" s="2" t="str">
        <f>IF(Data!W301&gt;0,Data!W301-4,"")</f>
        <v/>
      </c>
      <c r="AE301" s="2" t="str">
        <f>IF(Data!X301&gt;0,Data!X301-4,"")</f>
        <v/>
      </c>
      <c r="AF301" s="2" t="str">
        <f>IF(Data!Y301&gt;0,Data!Y301-4,"")</f>
        <v/>
      </c>
      <c r="AG301" s="2" t="str">
        <f>IF(Data!Z301&gt;0,Data!Z301-4,"")</f>
        <v/>
      </c>
      <c r="AH301" s="2" t="str">
        <f>IF(Data!AA301&gt;0,Data!AA301-4,"")</f>
        <v/>
      </c>
      <c r="AJ301" s="10" t="str">
        <f t="shared" si="87"/>
        <v/>
      </c>
      <c r="AK301" s="10" t="str">
        <f t="shared" si="88"/>
        <v/>
      </c>
      <c r="AL301" s="10" t="str">
        <f t="shared" si="89"/>
        <v/>
      </c>
      <c r="AN301" s="2" t="str">
        <f>IF(Data!AC301&gt;0,Data!AC301-4,"")</f>
        <v/>
      </c>
      <c r="AO301" s="2" t="str">
        <f>IF(Data!AD301&gt;0,Data!AD301-4,"")</f>
        <v/>
      </c>
      <c r="AP301" s="2" t="str">
        <f>IF(Data!AE301&gt;0,Data!AE301-4,"")</f>
        <v/>
      </c>
      <c r="AQ301" s="2" t="str">
        <f>IF(Data!AF301&gt;0,Data!AF301-4,"")</f>
        <v/>
      </c>
      <c r="AR301" s="2" t="str">
        <f>IF(Data!AG301&gt;0,Data!AG301-4,"")</f>
        <v/>
      </c>
      <c r="AS301" s="2" t="str">
        <f>IF(Data!AH301&gt;0,Data!AH301-4,"")</f>
        <v/>
      </c>
      <c r="AT301" s="2" t="str">
        <f>IF(Data!AI301&gt;0,Data!AI301-4,"")</f>
        <v/>
      </c>
      <c r="AU301" s="2" t="str">
        <f>IF(Data!AJ301&gt;0,Data!AJ301-4,"")</f>
        <v/>
      </c>
      <c r="AW301" s="10" t="str">
        <f t="shared" si="90"/>
        <v/>
      </c>
      <c r="AX301" s="10" t="str">
        <f t="shared" si="91"/>
        <v/>
      </c>
      <c r="AY301" s="10" t="str">
        <f t="shared" si="92"/>
        <v/>
      </c>
      <c r="BA301" s="2" t="str">
        <f>IF(Data!AL301&gt;0,Data!AL301-4,"")</f>
        <v/>
      </c>
      <c r="BB301" s="2" t="str">
        <f>IF(Data!AM301&gt;0,Data!AM301-4,"")</f>
        <v/>
      </c>
      <c r="BC301" s="2" t="str">
        <f>IF(Data!AN301&gt;0,Data!AN301-4,"")</f>
        <v/>
      </c>
      <c r="BD301" s="2" t="str">
        <f>IF(Data!AO301&gt;0,Data!AO301-4,"")</f>
        <v/>
      </c>
      <c r="BE301" s="2" t="str">
        <f>IF(Data!AP301&gt;0,Data!AP301-4,"")</f>
        <v/>
      </c>
      <c r="BF301" s="2" t="str">
        <f>IF(Data!AQ301&gt;0,Data!AQ301-4,"")</f>
        <v/>
      </c>
      <c r="BG301" s="2" t="str">
        <f>IF(Data!AR301&gt;0,Data!AR301-4,"")</f>
        <v/>
      </c>
      <c r="BH301" s="2" t="str">
        <f>IF(Data!AS301&gt;0,Data!AS301-4,"")</f>
        <v/>
      </c>
      <c r="BJ301" s="10" t="str">
        <f t="shared" si="93"/>
        <v/>
      </c>
      <c r="BK301" s="10" t="str">
        <f t="shared" si="94"/>
        <v/>
      </c>
      <c r="BL301" s="10" t="str">
        <f t="shared" si="95"/>
        <v/>
      </c>
      <c r="BN301" s="2" t="str">
        <f>IF(Data!AU301&gt;0,Data!AU301-4,"")</f>
        <v/>
      </c>
      <c r="BO301" s="2" t="str">
        <f>IF(Data!AV301&gt;0,Data!AV301-4,"")</f>
        <v/>
      </c>
      <c r="BP301" s="2" t="str">
        <f>IF(Data!AW301&gt;0,Data!AW301-4,"")</f>
        <v/>
      </c>
      <c r="BQ301" s="2" t="str">
        <f>IF(Data!AX301&gt;0,Data!AX301-4,"")</f>
        <v/>
      </c>
      <c r="BR301" s="2" t="str">
        <f>IF(Data!AY301&gt;0,Data!AY301-4,"")</f>
        <v/>
      </c>
      <c r="BS301" s="2" t="str">
        <f>IF(Data!AZ301&gt;0,Data!AZ301-4,"")</f>
        <v/>
      </c>
      <c r="BT301" s="2" t="str">
        <f>IF(Data!BA301&gt;0,Data!BA301-4,"")</f>
        <v/>
      </c>
      <c r="BU301" s="2" t="str">
        <f>IF(Data!BB301&gt;0,Data!BB301-4,"")</f>
        <v/>
      </c>
      <c r="BW301" s="10" t="str">
        <f t="shared" si="96"/>
        <v/>
      </c>
      <c r="BX301" s="10" t="str">
        <f t="shared" si="97"/>
        <v/>
      </c>
      <c r="BY301" s="10" t="str">
        <f t="shared" si="98"/>
        <v/>
      </c>
      <c r="CA301" s="2" t="str">
        <f>IF(Data!BD301&gt;0,Data!BD301-4,"")</f>
        <v/>
      </c>
      <c r="CB301" s="2" t="str">
        <f>IF(Data!BE301&gt;0,Data!BE301-4,"")</f>
        <v/>
      </c>
      <c r="CC301" s="2" t="str">
        <f>IF(Data!BF301&gt;0,Data!BF301-4,"")</f>
        <v/>
      </c>
      <c r="CD301" s="2" t="str">
        <f>IF(Data!BG301&gt;0,Data!BG301-4,"")</f>
        <v/>
      </c>
      <c r="CE301" s="2" t="str">
        <f>IF(Data!BH301&gt;0,Data!BH301-4,"")</f>
        <v/>
      </c>
      <c r="CF301" s="2" t="str">
        <f>IF(Data!BI301&gt;0,Data!BI301-4,"")</f>
        <v/>
      </c>
      <c r="CG301" s="2" t="str">
        <f>IF(Data!BJ301&gt;0,Data!BJ301-4,"")</f>
        <v/>
      </c>
      <c r="CH301" s="2" t="str">
        <f>IF(Data!BK301&gt;0,Data!BK301-4,"")</f>
        <v/>
      </c>
      <c r="CK301" s="10" t="str">
        <f t="shared" si="99"/>
        <v/>
      </c>
      <c r="CL301" s="10" t="str">
        <f t="shared" si="100"/>
        <v/>
      </c>
      <c r="CM301" s="10" t="str">
        <f t="shared" si="101"/>
        <v/>
      </c>
    </row>
    <row r="302" spans="1:91" x14ac:dyDescent="0.25">
      <c r="A302" s="2" t="str">
        <f>IF(Data!B302&gt;0,Data!B302-4,"")</f>
        <v/>
      </c>
      <c r="B302" s="2" t="str">
        <f>IF(Data!C302&gt;0,Data!C302-4,"")</f>
        <v/>
      </c>
      <c r="C302" s="2" t="str">
        <f>IF(Data!D302&gt;0,Data!D302-4,"")</f>
        <v/>
      </c>
      <c r="D302" s="2" t="str">
        <f>IF(Data!E302&gt;0,Data!E302-4,"")</f>
        <v/>
      </c>
      <c r="E302" s="2" t="str">
        <f>IF(Data!F302&gt;0,Data!F302-4,"")</f>
        <v/>
      </c>
      <c r="F302" s="2" t="str">
        <f>IF(Data!G302&gt;0,Data!G302-4,"")</f>
        <v/>
      </c>
      <c r="G302" s="2" t="str">
        <f>IF(Data!H302&gt;0,Data!H302-4,"")</f>
        <v/>
      </c>
      <c r="H302" s="2" t="str">
        <f>IF(Data!I302&gt;0,Data!I302-4,"")</f>
        <v/>
      </c>
      <c r="J302" s="10" t="str">
        <f t="shared" si="102"/>
        <v/>
      </c>
      <c r="K302" s="10" t="str">
        <f t="shared" si="103"/>
        <v/>
      </c>
      <c r="L302" s="10" t="str">
        <f t="shared" si="104"/>
        <v/>
      </c>
      <c r="N302" s="2" t="str">
        <f>IF(Data!K302&gt;0,Data!K302-4,"")</f>
        <v/>
      </c>
      <c r="O302" s="2" t="str">
        <f>IF(Data!L302&gt;0,Data!L302-4,"")</f>
        <v/>
      </c>
      <c r="P302" s="2" t="str">
        <f>IF(Data!M302&gt;0,Data!M302-4,"")</f>
        <v/>
      </c>
      <c r="Q302" s="2" t="str">
        <f>IF(Data!N302&gt;0,Data!N302-4,"")</f>
        <v/>
      </c>
      <c r="R302" s="2" t="str">
        <f>IF(Data!O302&gt;0,Data!O302-4,"")</f>
        <v/>
      </c>
      <c r="S302" s="2" t="str">
        <f>IF(Data!P302&gt;0,Data!P302-4,"")</f>
        <v/>
      </c>
      <c r="T302" s="2" t="str">
        <f>IF(Data!Q302&gt;0,Data!Q302-4,"")</f>
        <v/>
      </c>
      <c r="U302" s="2" t="str">
        <f>IF(Data!R302&gt;0,Data!R302-4,"")</f>
        <v/>
      </c>
      <c r="V302" s="59"/>
      <c r="W302" s="10" t="str">
        <f t="shared" si="84"/>
        <v/>
      </c>
      <c r="X302" s="10" t="str">
        <f t="shared" si="85"/>
        <v/>
      </c>
      <c r="Y302" s="10" t="str">
        <f t="shared" si="86"/>
        <v/>
      </c>
      <c r="AA302" s="2" t="str">
        <f>IF(Data!T302&gt;0,Data!T302-4,"")</f>
        <v/>
      </c>
      <c r="AB302" s="2" t="str">
        <f>IF(Data!U302&gt;0,Data!U302-4,"")</f>
        <v/>
      </c>
      <c r="AC302" s="2" t="str">
        <f>IF(Data!V302&gt;0,Data!V302-4,"")</f>
        <v/>
      </c>
      <c r="AD302" s="2" t="str">
        <f>IF(Data!W302&gt;0,Data!W302-4,"")</f>
        <v/>
      </c>
      <c r="AE302" s="2" t="str">
        <f>IF(Data!X302&gt;0,Data!X302-4,"")</f>
        <v/>
      </c>
      <c r="AF302" s="2" t="str">
        <f>IF(Data!Y302&gt;0,Data!Y302-4,"")</f>
        <v/>
      </c>
      <c r="AG302" s="2" t="str">
        <f>IF(Data!Z302&gt;0,Data!Z302-4,"")</f>
        <v/>
      </c>
      <c r="AH302" s="2" t="str">
        <f>IF(Data!AA302&gt;0,Data!AA302-4,"")</f>
        <v/>
      </c>
      <c r="AJ302" s="10" t="str">
        <f t="shared" si="87"/>
        <v/>
      </c>
      <c r="AK302" s="10" t="str">
        <f t="shared" si="88"/>
        <v/>
      </c>
      <c r="AL302" s="10" t="str">
        <f t="shared" si="89"/>
        <v/>
      </c>
      <c r="AN302" s="2" t="str">
        <f>IF(Data!AC302&gt;0,Data!AC302-4,"")</f>
        <v/>
      </c>
      <c r="AO302" s="2" t="str">
        <f>IF(Data!AD302&gt;0,Data!AD302-4,"")</f>
        <v/>
      </c>
      <c r="AP302" s="2" t="str">
        <f>IF(Data!AE302&gt;0,Data!AE302-4,"")</f>
        <v/>
      </c>
      <c r="AQ302" s="2" t="str">
        <f>IF(Data!AF302&gt;0,Data!AF302-4,"")</f>
        <v/>
      </c>
      <c r="AR302" s="2" t="str">
        <f>IF(Data!AG302&gt;0,Data!AG302-4,"")</f>
        <v/>
      </c>
      <c r="AS302" s="2" t="str">
        <f>IF(Data!AH302&gt;0,Data!AH302-4,"")</f>
        <v/>
      </c>
      <c r="AT302" s="2" t="str">
        <f>IF(Data!AI302&gt;0,Data!AI302-4,"")</f>
        <v/>
      </c>
      <c r="AU302" s="2" t="str">
        <f>IF(Data!AJ302&gt;0,Data!AJ302-4,"")</f>
        <v/>
      </c>
      <c r="AW302" s="10" t="str">
        <f t="shared" si="90"/>
        <v/>
      </c>
      <c r="AX302" s="10" t="str">
        <f t="shared" si="91"/>
        <v/>
      </c>
      <c r="AY302" s="10" t="str">
        <f t="shared" si="92"/>
        <v/>
      </c>
      <c r="BA302" s="2" t="str">
        <f>IF(Data!AL302&gt;0,Data!AL302-4,"")</f>
        <v/>
      </c>
      <c r="BB302" s="2" t="str">
        <f>IF(Data!AM302&gt;0,Data!AM302-4,"")</f>
        <v/>
      </c>
      <c r="BC302" s="2" t="str">
        <f>IF(Data!AN302&gt;0,Data!AN302-4,"")</f>
        <v/>
      </c>
      <c r="BD302" s="2" t="str">
        <f>IF(Data!AO302&gt;0,Data!AO302-4,"")</f>
        <v/>
      </c>
      <c r="BE302" s="2" t="str">
        <f>IF(Data!AP302&gt;0,Data!AP302-4,"")</f>
        <v/>
      </c>
      <c r="BF302" s="2" t="str">
        <f>IF(Data!AQ302&gt;0,Data!AQ302-4,"")</f>
        <v/>
      </c>
      <c r="BG302" s="2" t="str">
        <f>IF(Data!AR302&gt;0,Data!AR302-4,"")</f>
        <v/>
      </c>
      <c r="BH302" s="2" t="str">
        <f>IF(Data!AS302&gt;0,Data!AS302-4,"")</f>
        <v/>
      </c>
      <c r="BJ302" s="10" t="str">
        <f t="shared" si="93"/>
        <v/>
      </c>
      <c r="BK302" s="10" t="str">
        <f t="shared" si="94"/>
        <v/>
      </c>
      <c r="BL302" s="10" t="str">
        <f t="shared" si="95"/>
        <v/>
      </c>
      <c r="BN302" s="2" t="str">
        <f>IF(Data!AU302&gt;0,Data!AU302-4,"")</f>
        <v/>
      </c>
      <c r="BO302" s="2" t="str">
        <f>IF(Data!AV302&gt;0,Data!AV302-4,"")</f>
        <v/>
      </c>
      <c r="BP302" s="2" t="str">
        <f>IF(Data!AW302&gt;0,Data!AW302-4,"")</f>
        <v/>
      </c>
      <c r="BQ302" s="2" t="str">
        <f>IF(Data!AX302&gt;0,Data!AX302-4,"")</f>
        <v/>
      </c>
      <c r="BR302" s="2" t="str">
        <f>IF(Data!AY302&gt;0,Data!AY302-4,"")</f>
        <v/>
      </c>
      <c r="BS302" s="2" t="str">
        <f>IF(Data!AZ302&gt;0,Data!AZ302-4,"")</f>
        <v/>
      </c>
      <c r="BT302" s="2" t="str">
        <f>IF(Data!BA302&gt;0,Data!BA302-4,"")</f>
        <v/>
      </c>
      <c r="BU302" s="2" t="str">
        <f>IF(Data!BB302&gt;0,Data!BB302-4,"")</f>
        <v/>
      </c>
      <c r="BW302" s="10" t="str">
        <f t="shared" si="96"/>
        <v/>
      </c>
      <c r="BX302" s="10" t="str">
        <f t="shared" si="97"/>
        <v/>
      </c>
      <c r="BY302" s="10" t="str">
        <f t="shared" si="98"/>
        <v/>
      </c>
      <c r="CA302" s="2" t="str">
        <f>IF(Data!BD302&gt;0,Data!BD302-4,"")</f>
        <v/>
      </c>
      <c r="CB302" s="2" t="str">
        <f>IF(Data!BE302&gt;0,Data!BE302-4,"")</f>
        <v/>
      </c>
      <c r="CC302" s="2" t="str">
        <f>IF(Data!BF302&gt;0,Data!BF302-4,"")</f>
        <v/>
      </c>
      <c r="CD302" s="2" t="str">
        <f>IF(Data!BG302&gt;0,Data!BG302-4,"")</f>
        <v/>
      </c>
      <c r="CE302" s="2" t="str">
        <f>IF(Data!BH302&gt;0,Data!BH302-4,"")</f>
        <v/>
      </c>
      <c r="CF302" s="2" t="str">
        <f>IF(Data!BI302&gt;0,Data!BI302-4,"")</f>
        <v/>
      </c>
      <c r="CG302" s="2" t="str">
        <f>IF(Data!BJ302&gt;0,Data!BJ302-4,"")</f>
        <v/>
      </c>
      <c r="CH302" s="2" t="str">
        <f>IF(Data!BK302&gt;0,Data!BK302-4,"")</f>
        <v/>
      </c>
      <c r="CK302" s="10" t="str">
        <f t="shared" si="99"/>
        <v/>
      </c>
      <c r="CL302" s="10" t="str">
        <f t="shared" si="100"/>
        <v/>
      </c>
      <c r="CM302" s="10" t="str">
        <f t="shared" si="101"/>
        <v/>
      </c>
    </row>
    <row r="303" spans="1:91" x14ac:dyDescent="0.25">
      <c r="A303" s="2" t="str">
        <f>IF(Data!B303&gt;0,Data!B303-4,"")</f>
        <v/>
      </c>
      <c r="B303" s="2" t="str">
        <f>IF(Data!C303&gt;0,Data!C303-4,"")</f>
        <v/>
      </c>
      <c r="C303" s="2" t="str">
        <f>IF(Data!D303&gt;0,Data!D303-4,"")</f>
        <v/>
      </c>
      <c r="D303" s="2" t="str">
        <f>IF(Data!E303&gt;0,Data!E303-4,"")</f>
        <v/>
      </c>
      <c r="E303" s="2" t="str">
        <f>IF(Data!F303&gt;0,Data!F303-4,"")</f>
        <v/>
      </c>
      <c r="F303" s="2" t="str">
        <f>IF(Data!G303&gt;0,Data!G303-4,"")</f>
        <v/>
      </c>
      <c r="G303" s="2" t="str">
        <f>IF(Data!H303&gt;0,Data!H303-4,"")</f>
        <v/>
      </c>
      <c r="H303" s="2" t="str">
        <f>IF(Data!I303&gt;0,Data!I303-4,"")</f>
        <v/>
      </c>
      <c r="J303" s="10" t="str">
        <f t="shared" si="102"/>
        <v/>
      </c>
      <c r="K303" s="10" t="str">
        <f t="shared" si="103"/>
        <v/>
      </c>
      <c r="L303" s="10" t="str">
        <f t="shared" si="104"/>
        <v/>
      </c>
      <c r="N303" s="2" t="str">
        <f>IF(Data!K303&gt;0,Data!K303-4,"")</f>
        <v/>
      </c>
      <c r="O303" s="2" t="str">
        <f>IF(Data!L303&gt;0,Data!L303-4,"")</f>
        <v/>
      </c>
      <c r="P303" s="2" t="str">
        <f>IF(Data!M303&gt;0,Data!M303-4,"")</f>
        <v/>
      </c>
      <c r="Q303" s="2" t="str">
        <f>IF(Data!N303&gt;0,Data!N303-4,"")</f>
        <v/>
      </c>
      <c r="R303" s="2" t="str">
        <f>IF(Data!O303&gt;0,Data!O303-4,"")</f>
        <v/>
      </c>
      <c r="S303" s="2" t="str">
        <f>IF(Data!P303&gt;0,Data!P303-4,"")</f>
        <v/>
      </c>
      <c r="T303" s="2" t="str">
        <f>IF(Data!Q303&gt;0,Data!Q303-4,"")</f>
        <v/>
      </c>
      <c r="U303" s="2" t="str">
        <f>IF(Data!R303&gt;0,Data!R303-4,"")</f>
        <v/>
      </c>
      <c r="V303" s="59"/>
      <c r="W303" s="10" t="str">
        <f t="shared" si="84"/>
        <v/>
      </c>
      <c r="X303" s="10" t="str">
        <f t="shared" si="85"/>
        <v/>
      </c>
      <c r="Y303" s="10" t="str">
        <f t="shared" si="86"/>
        <v/>
      </c>
      <c r="AA303" s="2" t="str">
        <f>IF(Data!T303&gt;0,Data!T303-4,"")</f>
        <v/>
      </c>
      <c r="AB303" s="2" t="str">
        <f>IF(Data!U303&gt;0,Data!U303-4,"")</f>
        <v/>
      </c>
      <c r="AC303" s="2" t="str">
        <f>IF(Data!V303&gt;0,Data!V303-4,"")</f>
        <v/>
      </c>
      <c r="AD303" s="2" t="str">
        <f>IF(Data!W303&gt;0,Data!W303-4,"")</f>
        <v/>
      </c>
      <c r="AE303" s="2" t="str">
        <f>IF(Data!X303&gt;0,Data!X303-4,"")</f>
        <v/>
      </c>
      <c r="AF303" s="2" t="str">
        <f>IF(Data!Y303&gt;0,Data!Y303-4,"")</f>
        <v/>
      </c>
      <c r="AG303" s="2" t="str">
        <f>IF(Data!Z303&gt;0,Data!Z303-4,"")</f>
        <v/>
      </c>
      <c r="AH303" s="2" t="str">
        <f>IF(Data!AA303&gt;0,Data!AA303-4,"")</f>
        <v/>
      </c>
      <c r="AJ303" s="10" t="str">
        <f t="shared" si="87"/>
        <v/>
      </c>
      <c r="AK303" s="10" t="str">
        <f t="shared" si="88"/>
        <v/>
      </c>
      <c r="AL303" s="10" t="str">
        <f t="shared" si="89"/>
        <v/>
      </c>
      <c r="AN303" s="2" t="str">
        <f>IF(Data!AC303&gt;0,Data!AC303-4,"")</f>
        <v/>
      </c>
      <c r="AO303" s="2" t="str">
        <f>IF(Data!AD303&gt;0,Data!AD303-4,"")</f>
        <v/>
      </c>
      <c r="AP303" s="2" t="str">
        <f>IF(Data!AE303&gt;0,Data!AE303-4,"")</f>
        <v/>
      </c>
      <c r="AQ303" s="2" t="str">
        <f>IF(Data!AF303&gt;0,Data!AF303-4,"")</f>
        <v/>
      </c>
      <c r="AR303" s="2" t="str">
        <f>IF(Data!AG303&gt;0,Data!AG303-4,"")</f>
        <v/>
      </c>
      <c r="AS303" s="2" t="str">
        <f>IF(Data!AH303&gt;0,Data!AH303-4,"")</f>
        <v/>
      </c>
      <c r="AT303" s="2" t="str">
        <f>IF(Data!AI303&gt;0,Data!AI303-4,"")</f>
        <v/>
      </c>
      <c r="AU303" s="2" t="str">
        <f>IF(Data!AJ303&gt;0,Data!AJ303-4,"")</f>
        <v/>
      </c>
      <c r="AW303" s="10" t="str">
        <f t="shared" si="90"/>
        <v/>
      </c>
      <c r="AX303" s="10" t="str">
        <f t="shared" si="91"/>
        <v/>
      </c>
      <c r="AY303" s="10" t="str">
        <f t="shared" si="92"/>
        <v/>
      </c>
      <c r="BA303" s="2" t="str">
        <f>IF(Data!AL303&gt;0,Data!AL303-4,"")</f>
        <v/>
      </c>
      <c r="BB303" s="2" t="str">
        <f>IF(Data!AM303&gt;0,Data!AM303-4,"")</f>
        <v/>
      </c>
      <c r="BC303" s="2" t="str">
        <f>IF(Data!AN303&gt;0,Data!AN303-4,"")</f>
        <v/>
      </c>
      <c r="BD303" s="2" t="str">
        <f>IF(Data!AO303&gt;0,Data!AO303-4,"")</f>
        <v/>
      </c>
      <c r="BE303" s="2" t="str">
        <f>IF(Data!AP303&gt;0,Data!AP303-4,"")</f>
        <v/>
      </c>
      <c r="BF303" s="2" t="str">
        <f>IF(Data!AQ303&gt;0,Data!AQ303-4,"")</f>
        <v/>
      </c>
      <c r="BG303" s="2" t="str">
        <f>IF(Data!AR303&gt;0,Data!AR303-4,"")</f>
        <v/>
      </c>
      <c r="BH303" s="2" t="str">
        <f>IF(Data!AS303&gt;0,Data!AS303-4,"")</f>
        <v/>
      </c>
      <c r="BJ303" s="10" t="str">
        <f t="shared" si="93"/>
        <v/>
      </c>
      <c r="BK303" s="10" t="str">
        <f t="shared" si="94"/>
        <v/>
      </c>
      <c r="BL303" s="10" t="str">
        <f t="shared" si="95"/>
        <v/>
      </c>
      <c r="BN303" s="2" t="str">
        <f>IF(Data!AU303&gt;0,Data!AU303-4,"")</f>
        <v/>
      </c>
      <c r="BO303" s="2" t="str">
        <f>IF(Data!AV303&gt;0,Data!AV303-4,"")</f>
        <v/>
      </c>
      <c r="BP303" s="2" t="str">
        <f>IF(Data!AW303&gt;0,Data!AW303-4,"")</f>
        <v/>
      </c>
      <c r="BQ303" s="2" t="str">
        <f>IF(Data!AX303&gt;0,Data!AX303-4,"")</f>
        <v/>
      </c>
      <c r="BR303" s="2" t="str">
        <f>IF(Data!AY303&gt;0,Data!AY303-4,"")</f>
        <v/>
      </c>
      <c r="BS303" s="2" t="str">
        <f>IF(Data!AZ303&gt;0,Data!AZ303-4,"")</f>
        <v/>
      </c>
      <c r="BT303" s="2" t="str">
        <f>IF(Data!BA303&gt;0,Data!BA303-4,"")</f>
        <v/>
      </c>
      <c r="BU303" s="2" t="str">
        <f>IF(Data!BB303&gt;0,Data!BB303-4,"")</f>
        <v/>
      </c>
      <c r="BW303" s="10" t="str">
        <f t="shared" si="96"/>
        <v/>
      </c>
      <c r="BX303" s="10" t="str">
        <f t="shared" si="97"/>
        <v/>
      </c>
      <c r="BY303" s="10" t="str">
        <f t="shared" si="98"/>
        <v/>
      </c>
      <c r="CA303" s="2" t="str">
        <f>IF(Data!BD303&gt;0,Data!BD303-4,"")</f>
        <v/>
      </c>
      <c r="CB303" s="2" t="str">
        <f>IF(Data!BE303&gt;0,Data!BE303-4,"")</f>
        <v/>
      </c>
      <c r="CC303" s="2" t="str">
        <f>IF(Data!BF303&gt;0,Data!BF303-4,"")</f>
        <v/>
      </c>
      <c r="CD303" s="2" t="str">
        <f>IF(Data!BG303&gt;0,Data!BG303-4,"")</f>
        <v/>
      </c>
      <c r="CE303" s="2" t="str">
        <f>IF(Data!BH303&gt;0,Data!BH303-4,"")</f>
        <v/>
      </c>
      <c r="CF303" s="2" t="str">
        <f>IF(Data!BI303&gt;0,Data!BI303-4,"")</f>
        <v/>
      </c>
      <c r="CG303" s="2" t="str">
        <f>IF(Data!BJ303&gt;0,Data!BJ303-4,"")</f>
        <v/>
      </c>
      <c r="CH303" s="2" t="str">
        <f>IF(Data!BK303&gt;0,Data!BK303-4,"")</f>
        <v/>
      </c>
      <c r="CK303" s="10" t="str">
        <f t="shared" si="99"/>
        <v/>
      </c>
      <c r="CL303" s="10" t="str">
        <f t="shared" si="100"/>
        <v/>
      </c>
      <c r="CM303" s="10" t="str">
        <f t="shared" si="101"/>
        <v/>
      </c>
    </row>
    <row r="304" spans="1:91" x14ac:dyDescent="0.25">
      <c r="A304" s="2" t="str">
        <f>IF(Data!B304&gt;0,Data!B304-4,"")</f>
        <v/>
      </c>
      <c r="B304" s="2" t="str">
        <f>IF(Data!C304&gt;0,Data!C304-4,"")</f>
        <v/>
      </c>
      <c r="C304" s="2" t="str">
        <f>IF(Data!D304&gt;0,Data!D304-4,"")</f>
        <v/>
      </c>
      <c r="D304" s="2" t="str">
        <f>IF(Data!E304&gt;0,Data!E304-4,"")</f>
        <v/>
      </c>
      <c r="E304" s="2" t="str">
        <f>IF(Data!F304&gt;0,Data!F304-4,"")</f>
        <v/>
      </c>
      <c r="F304" s="2" t="str">
        <f>IF(Data!G304&gt;0,Data!G304-4,"")</f>
        <v/>
      </c>
      <c r="G304" s="2" t="str">
        <f>IF(Data!H304&gt;0,Data!H304-4,"")</f>
        <v/>
      </c>
      <c r="H304" s="2" t="str">
        <f>IF(Data!I304&gt;0,Data!I304-4,"")</f>
        <v/>
      </c>
      <c r="J304" s="10" t="str">
        <f t="shared" si="102"/>
        <v/>
      </c>
      <c r="K304" s="10" t="str">
        <f t="shared" si="103"/>
        <v/>
      </c>
      <c r="L304" s="10" t="str">
        <f t="shared" si="104"/>
        <v/>
      </c>
      <c r="N304" s="2" t="str">
        <f>IF(Data!K304&gt;0,Data!K304-4,"")</f>
        <v/>
      </c>
      <c r="O304" s="2" t="str">
        <f>IF(Data!L304&gt;0,Data!L304-4,"")</f>
        <v/>
      </c>
      <c r="P304" s="2" t="str">
        <f>IF(Data!M304&gt;0,Data!M304-4,"")</f>
        <v/>
      </c>
      <c r="Q304" s="2" t="str">
        <f>IF(Data!N304&gt;0,Data!N304-4,"")</f>
        <v/>
      </c>
      <c r="R304" s="2" t="str">
        <f>IF(Data!O304&gt;0,Data!O304-4,"")</f>
        <v/>
      </c>
      <c r="S304" s="2" t="str">
        <f>IF(Data!P304&gt;0,Data!P304-4,"")</f>
        <v/>
      </c>
      <c r="T304" s="2" t="str">
        <f>IF(Data!Q304&gt;0,Data!Q304-4,"")</f>
        <v/>
      </c>
      <c r="U304" s="2" t="str">
        <f>IF(Data!R304&gt;0,Data!R304-4,"")</f>
        <v/>
      </c>
      <c r="V304" s="59"/>
      <c r="W304" s="10" t="str">
        <f t="shared" si="84"/>
        <v/>
      </c>
      <c r="X304" s="10" t="str">
        <f t="shared" si="85"/>
        <v/>
      </c>
      <c r="Y304" s="10" t="str">
        <f t="shared" si="86"/>
        <v/>
      </c>
      <c r="AA304" s="2" t="str">
        <f>IF(Data!T304&gt;0,Data!T304-4,"")</f>
        <v/>
      </c>
      <c r="AB304" s="2" t="str">
        <f>IF(Data!U304&gt;0,Data!U304-4,"")</f>
        <v/>
      </c>
      <c r="AC304" s="2" t="str">
        <f>IF(Data!V304&gt;0,Data!V304-4,"")</f>
        <v/>
      </c>
      <c r="AD304" s="2" t="str">
        <f>IF(Data!W304&gt;0,Data!W304-4,"")</f>
        <v/>
      </c>
      <c r="AE304" s="2" t="str">
        <f>IF(Data!X304&gt;0,Data!X304-4,"")</f>
        <v/>
      </c>
      <c r="AF304" s="2" t="str">
        <f>IF(Data!Y304&gt;0,Data!Y304-4,"")</f>
        <v/>
      </c>
      <c r="AG304" s="2" t="str">
        <f>IF(Data!Z304&gt;0,Data!Z304-4,"")</f>
        <v/>
      </c>
      <c r="AH304" s="2" t="str">
        <f>IF(Data!AA304&gt;0,Data!AA304-4,"")</f>
        <v/>
      </c>
      <c r="AJ304" s="10" t="str">
        <f t="shared" si="87"/>
        <v/>
      </c>
      <c r="AK304" s="10" t="str">
        <f t="shared" si="88"/>
        <v/>
      </c>
      <c r="AL304" s="10" t="str">
        <f t="shared" si="89"/>
        <v/>
      </c>
      <c r="AN304" s="2" t="str">
        <f>IF(Data!AC304&gt;0,Data!AC304-4,"")</f>
        <v/>
      </c>
      <c r="AO304" s="2" t="str">
        <f>IF(Data!AD304&gt;0,Data!AD304-4,"")</f>
        <v/>
      </c>
      <c r="AP304" s="2" t="str">
        <f>IF(Data!AE304&gt;0,Data!AE304-4,"")</f>
        <v/>
      </c>
      <c r="AQ304" s="2" t="str">
        <f>IF(Data!AF304&gt;0,Data!AF304-4,"")</f>
        <v/>
      </c>
      <c r="AR304" s="2" t="str">
        <f>IF(Data!AG304&gt;0,Data!AG304-4,"")</f>
        <v/>
      </c>
      <c r="AS304" s="2" t="str">
        <f>IF(Data!AH304&gt;0,Data!AH304-4,"")</f>
        <v/>
      </c>
      <c r="AT304" s="2" t="str">
        <f>IF(Data!AI304&gt;0,Data!AI304-4,"")</f>
        <v/>
      </c>
      <c r="AU304" s="2" t="str">
        <f>IF(Data!AJ304&gt;0,Data!AJ304-4,"")</f>
        <v/>
      </c>
      <c r="AW304" s="10" t="str">
        <f t="shared" si="90"/>
        <v/>
      </c>
      <c r="AX304" s="10" t="str">
        <f t="shared" si="91"/>
        <v/>
      </c>
      <c r="AY304" s="10" t="str">
        <f t="shared" si="92"/>
        <v/>
      </c>
      <c r="BA304" s="2" t="str">
        <f>IF(Data!AL304&gt;0,Data!AL304-4,"")</f>
        <v/>
      </c>
      <c r="BB304" s="2" t="str">
        <f>IF(Data!AM304&gt;0,Data!AM304-4,"")</f>
        <v/>
      </c>
      <c r="BC304" s="2" t="str">
        <f>IF(Data!AN304&gt;0,Data!AN304-4,"")</f>
        <v/>
      </c>
      <c r="BD304" s="2" t="str">
        <f>IF(Data!AO304&gt;0,Data!AO304-4,"")</f>
        <v/>
      </c>
      <c r="BE304" s="2" t="str">
        <f>IF(Data!AP304&gt;0,Data!AP304-4,"")</f>
        <v/>
      </c>
      <c r="BF304" s="2" t="str">
        <f>IF(Data!AQ304&gt;0,Data!AQ304-4,"")</f>
        <v/>
      </c>
      <c r="BG304" s="2" t="str">
        <f>IF(Data!AR304&gt;0,Data!AR304-4,"")</f>
        <v/>
      </c>
      <c r="BH304" s="2" t="str">
        <f>IF(Data!AS304&gt;0,Data!AS304-4,"")</f>
        <v/>
      </c>
      <c r="BJ304" s="10" t="str">
        <f t="shared" si="93"/>
        <v/>
      </c>
      <c r="BK304" s="10" t="str">
        <f t="shared" si="94"/>
        <v/>
      </c>
      <c r="BL304" s="10" t="str">
        <f t="shared" si="95"/>
        <v/>
      </c>
      <c r="BN304" s="2" t="str">
        <f>IF(Data!AU304&gt;0,Data!AU304-4,"")</f>
        <v/>
      </c>
      <c r="BO304" s="2" t="str">
        <f>IF(Data!AV304&gt;0,Data!AV304-4,"")</f>
        <v/>
      </c>
      <c r="BP304" s="2" t="str">
        <f>IF(Data!AW304&gt;0,Data!AW304-4,"")</f>
        <v/>
      </c>
      <c r="BQ304" s="2" t="str">
        <f>IF(Data!AX304&gt;0,Data!AX304-4,"")</f>
        <v/>
      </c>
      <c r="BR304" s="2" t="str">
        <f>IF(Data!AY304&gt;0,Data!AY304-4,"")</f>
        <v/>
      </c>
      <c r="BS304" s="2" t="str">
        <f>IF(Data!AZ304&gt;0,Data!AZ304-4,"")</f>
        <v/>
      </c>
      <c r="BT304" s="2" t="str">
        <f>IF(Data!BA304&gt;0,Data!BA304-4,"")</f>
        <v/>
      </c>
      <c r="BU304" s="2" t="str">
        <f>IF(Data!BB304&gt;0,Data!BB304-4,"")</f>
        <v/>
      </c>
      <c r="BW304" s="10" t="str">
        <f t="shared" si="96"/>
        <v/>
      </c>
      <c r="BX304" s="10" t="str">
        <f t="shared" si="97"/>
        <v/>
      </c>
      <c r="BY304" s="10" t="str">
        <f t="shared" si="98"/>
        <v/>
      </c>
      <c r="CA304" s="2" t="str">
        <f>IF(Data!BD304&gt;0,Data!BD304-4,"")</f>
        <v/>
      </c>
      <c r="CB304" s="2" t="str">
        <f>IF(Data!BE304&gt;0,Data!BE304-4,"")</f>
        <v/>
      </c>
      <c r="CC304" s="2" t="str">
        <f>IF(Data!BF304&gt;0,Data!BF304-4,"")</f>
        <v/>
      </c>
      <c r="CD304" s="2" t="str">
        <f>IF(Data!BG304&gt;0,Data!BG304-4,"")</f>
        <v/>
      </c>
      <c r="CE304" s="2" t="str">
        <f>IF(Data!BH304&gt;0,Data!BH304-4,"")</f>
        <v/>
      </c>
      <c r="CF304" s="2" t="str">
        <f>IF(Data!BI304&gt;0,Data!BI304-4,"")</f>
        <v/>
      </c>
      <c r="CG304" s="2" t="str">
        <f>IF(Data!BJ304&gt;0,Data!BJ304-4,"")</f>
        <v/>
      </c>
      <c r="CH304" s="2" t="str">
        <f>IF(Data!BK304&gt;0,Data!BK304-4,"")</f>
        <v/>
      </c>
      <c r="CK304" s="10" t="str">
        <f t="shared" si="99"/>
        <v/>
      </c>
      <c r="CL304" s="10" t="str">
        <f t="shared" si="100"/>
        <v/>
      </c>
      <c r="CM304" s="10" t="str">
        <f t="shared" si="101"/>
        <v/>
      </c>
    </row>
    <row r="305" spans="1:91" x14ac:dyDescent="0.25">
      <c r="A305" s="2" t="str">
        <f>IF(Data!B305&gt;0,Data!B305-4,"")</f>
        <v/>
      </c>
      <c r="B305" s="2" t="str">
        <f>IF(Data!C305&gt;0,Data!C305-4,"")</f>
        <v/>
      </c>
      <c r="C305" s="2" t="str">
        <f>IF(Data!D305&gt;0,Data!D305-4,"")</f>
        <v/>
      </c>
      <c r="D305" s="2" t="str">
        <f>IF(Data!E305&gt;0,Data!E305-4,"")</f>
        <v/>
      </c>
      <c r="E305" s="2" t="str">
        <f>IF(Data!F305&gt;0,Data!F305-4,"")</f>
        <v/>
      </c>
      <c r="F305" s="2" t="str">
        <f>IF(Data!G305&gt;0,Data!G305-4,"")</f>
        <v/>
      </c>
      <c r="G305" s="2" t="str">
        <f>IF(Data!H305&gt;0,Data!H305-4,"")</f>
        <v/>
      </c>
      <c r="H305" s="2" t="str">
        <f>IF(Data!I305&gt;0,Data!I305-4,"")</f>
        <v/>
      </c>
      <c r="J305" s="10" t="str">
        <f t="shared" si="102"/>
        <v/>
      </c>
      <c r="K305" s="10" t="str">
        <f t="shared" si="103"/>
        <v/>
      </c>
      <c r="L305" s="10" t="str">
        <f t="shared" si="104"/>
        <v/>
      </c>
      <c r="N305" s="2" t="str">
        <f>IF(Data!K305&gt;0,Data!K305-4,"")</f>
        <v/>
      </c>
      <c r="O305" s="2" t="str">
        <f>IF(Data!L305&gt;0,Data!L305-4,"")</f>
        <v/>
      </c>
      <c r="P305" s="2" t="str">
        <f>IF(Data!M305&gt;0,Data!M305-4,"")</f>
        <v/>
      </c>
      <c r="Q305" s="2" t="str">
        <f>IF(Data!N305&gt;0,Data!N305-4,"")</f>
        <v/>
      </c>
      <c r="R305" s="2" t="str">
        <f>IF(Data!O305&gt;0,Data!O305-4,"")</f>
        <v/>
      </c>
      <c r="S305" s="2" t="str">
        <f>IF(Data!P305&gt;0,Data!P305-4,"")</f>
        <v/>
      </c>
      <c r="T305" s="2" t="str">
        <f>IF(Data!Q305&gt;0,Data!Q305-4,"")</f>
        <v/>
      </c>
      <c r="U305" s="2" t="str">
        <f>IF(Data!R305&gt;0,Data!R305-4,"")</f>
        <v/>
      </c>
      <c r="V305" s="59"/>
      <c r="W305" s="10" t="str">
        <f t="shared" si="84"/>
        <v/>
      </c>
      <c r="X305" s="10" t="str">
        <f t="shared" si="85"/>
        <v/>
      </c>
      <c r="Y305" s="10" t="str">
        <f t="shared" si="86"/>
        <v/>
      </c>
      <c r="AA305" s="2" t="str">
        <f>IF(Data!T305&gt;0,Data!T305-4,"")</f>
        <v/>
      </c>
      <c r="AB305" s="2" t="str">
        <f>IF(Data!U305&gt;0,Data!U305-4,"")</f>
        <v/>
      </c>
      <c r="AC305" s="2" t="str">
        <f>IF(Data!V305&gt;0,Data!V305-4,"")</f>
        <v/>
      </c>
      <c r="AD305" s="2" t="str">
        <f>IF(Data!W305&gt;0,Data!W305-4,"")</f>
        <v/>
      </c>
      <c r="AE305" s="2" t="str">
        <f>IF(Data!X305&gt;0,Data!X305-4,"")</f>
        <v/>
      </c>
      <c r="AF305" s="2" t="str">
        <f>IF(Data!Y305&gt;0,Data!Y305-4,"")</f>
        <v/>
      </c>
      <c r="AG305" s="2" t="str">
        <f>IF(Data!Z305&gt;0,Data!Z305-4,"")</f>
        <v/>
      </c>
      <c r="AH305" s="2" t="str">
        <f>IF(Data!AA305&gt;0,Data!AA305-4,"")</f>
        <v/>
      </c>
      <c r="AJ305" s="10" t="str">
        <f t="shared" si="87"/>
        <v/>
      </c>
      <c r="AK305" s="10" t="str">
        <f t="shared" si="88"/>
        <v/>
      </c>
      <c r="AL305" s="10" t="str">
        <f t="shared" si="89"/>
        <v/>
      </c>
      <c r="AN305" s="2" t="str">
        <f>IF(Data!AC305&gt;0,Data!AC305-4,"")</f>
        <v/>
      </c>
      <c r="AO305" s="2" t="str">
        <f>IF(Data!AD305&gt;0,Data!AD305-4,"")</f>
        <v/>
      </c>
      <c r="AP305" s="2" t="str">
        <f>IF(Data!AE305&gt;0,Data!AE305-4,"")</f>
        <v/>
      </c>
      <c r="AQ305" s="2" t="str">
        <f>IF(Data!AF305&gt;0,Data!AF305-4,"")</f>
        <v/>
      </c>
      <c r="AR305" s="2" t="str">
        <f>IF(Data!AG305&gt;0,Data!AG305-4,"")</f>
        <v/>
      </c>
      <c r="AS305" s="2" t="str">
        <f>IF(Data!AH305&gt;0,Data!AH305-4,"")</f>
        <v/>
      </c>
      <c r="AT305" s="2" t="str">
        <f>IF(Data!AI305&gt;0,Data!AI305-4,"")</f>
        <v/>
      </c>
      <c r="AU305" s="2" t="str">
        <f>IF(Data!AJ305&gt;0,Data!AJ305-4,"")</f>
        <v/>
      </c>
      <c r="AW305" s="10" t="str">
        <f t="shared" si="90"/>
        <v/>
      </c>
      <c r="AX305" s="10" t="str">
        <f t="shared" si="91"/>
        <v/>
      </c>
      <c r="AY305" s="10" t="str">
        <f t="shared" si="92"/>
        <v/>
      </c>
      <c r="BA305" s="2" t="str">
        <f>IF(Data!AL305&gt;0,Data!AL305-4,"")</f>
        <v/>
      </c>
      <c r="BB305" s="2" t="str">
        <f>IF(Data!AM305&gt;0,Data!AM305-4,"")</f>
        <v/>
      </c>
      <c r="BC305" s="2" t="str">
        <f>IF(Data!AN305&gt;0,Data!AN305-4,"")</f>
        <v/>
      </c>
      <c r="BD305" s="2" t="str">
        <f>IF(Data!AO305&gt;0,Data!AO305-4,"")</f>
        <v/>
      </c>
      <c r="BE305" s="2" t="str">
        <f>IF(Data!AP305&gt;0,Data!AP305-4,"")</f>
        <v/>
      </c>
      <c r="BF305" s="2" t="str">
        <f>IF(Data!AQ305&gt;0,Data!AQ305-4,"")</f>
        <v/>
      </c>
      <c r="BG305" s="2" t="str">
        <f>IF(Data!AR305&gt;0,Data!AR305-4,"")</f>
        <v/>
      </c>
      <c r="BH305" s="2" t="str">
        <f>IF(Data!AS305&gt;0,Data!AS305-4,"")</f>
        <v/>
      </c>
      <c r="BJ305" s="10" t="str">
        <f t="shared" si="93"/>
        <v/>
      </c>
      <c r="BK305" s="10" t="str">
        <f t="shared" si="94"/>
        <v/>
      </c>
      <c r="BL305" s="10" t="str">
        <f t="shared" si="95"/>
        <v/>
      </c>
      <c r="BN305" s="2" t="str">
        <f>IF(Data!AU305&gt;0,Data!AU305-4,"")</f>
        <v/>
      </c>
      <c r="BO305" s="2" t="str">
        <f>IF(Data!AV305&gt;0,Data!AV305-4,"")</f>
        <v/>
      </c>
      <c r="BP305" s="2" t="str">
        <f>IF(Data!AW305&gt;0,Data!AW305-4,"")</f>
        <v/>
      </c>
      <c r="BQ305" s="2" t="str">
        <f>IF(Data!AX305&gt;0,Data!AX305-4,"")</f>
        <v/>
      </c>
      <c r="BR305" s="2" t="str">
        <f>IF(Data!AY305&gt;0,Data!AY305-4,"")</f>
        <v/>
      </c>
      <c r="BS305" s="2" t="str">
        <f>IF(Data!AZ305&gt;0,Data!AZ305-4,"")</f>
        <v/>
      </c>
      <c r="BT305" s="2" t="str">
        <f>IF(Data!BA305&gt;0,Data!BA305-4,"")</f>
        <v/>
      </c>
      <c r="BU305" s="2" t="str">
        <f>IF(Data!BB305&gt;0,Data!BB305-4,"")</f>
        <v/>
      </c>
      <c r="BW305" s="10" t="str">
        <f t="shared" si="96"/>
        <v/>
      </c>
      <c r="BX305" s="10" t="str">
        <f t="shared" si="97"/>
        <v/>
      </c>
      <c r="BY305" s="10" t="str">
        <f t="shared" si="98"/>
        <v/>
      </c>
      <c r="CA305" s="2" t="str">
        <f>IF(Data!BD305&gt;0,Data!BD305-4,"")</f>
        <v/>
      </c>
      <c r="CB305" s="2" t="str">
        <f>IF(Data!BE305&gt;0,Data!BE305-4,"")</f>
        <v/>
      </c>
      <c r="CC305" s="2" t="str">
        <f>IF(Data!BF305&gt;0,Data!BF305-4,"")</f>
        <v/>
      </c>
      <c r="CD305" s="2" t="str">
        <f>IF(Data!BG305&gt;0,Data!BG305-4,"")</f>
        <v/>
      </c>
      <c r="CE305" s="2" t="str">
        <f>IF(Data!BH305&gt;0,Data!BH305-4,"")</f>
        <v/>
      </c>
      <c r="CF305" s="2" t="str">
        <f>IF(Data!BI305&gt;0,Data!BI305-4,"")</f>
        <v/>
      </c>
      <c r="CG305" s="2" t="str">
        <f>IF(Data!BJ305&gt;0,Data!BJ305-4,"")</f>
        <v/>
      </c>
      <c r="CH305" s="2" t="str">
        <f>IF(Data!BK305&gt;0,Data!BK305-4,"")</f>
        <v/>
      </c>
      <c r="CK305" s="10" t="str">
        <f t="shared" si="99"/>
        <v/>
      </c>
      <c r="CL305" s="10" t="str">
        <f t="shared" si="100"/>
        <v/>
      </c>
      <c r="CM305" s="10" t="str">
        <f t="shared" si="101"/>
        <v/>
      </c>
    </row>
    <row r="306" spans="1:91" x14ac:dyDescent="0.25">
      <c r="A306" s="2" t="str">
        <f>IF(Data!B306&gt;0,Data!B306-4,"")</f>
        <v/>
      </c>
      <c r="B306" s="2" t="str">
        <f>IF(Data!C306&gt;0,Data!C306-4,"")</f>
        <v/>
      </c>
      <c r="C306" s="2" t="str">
        <f>IF(Data!D306&gt;0,Data!D306-4,"")</f>
        <v/>
      </c>
      <c r="D306" s="2" t="str">
        <f>IF(Data!E306&gt;0,Data!E306-4,"")</f>
        <v/>
      </c>
      <c r="E306" s="2" t="str">
        <f>IF(Data!F306&gt;0,Data!F306-4,"")</f>
        <v/>
      </c>
      <c r="F306" s="2" t="str">
        <f>IF(Data!G306&gt;0,Data!G306-4,"")</f>
        <v/>
      </c>
      <c r="G306" s="2" t="str">
        <f>IF(Data!H306&gt;0,Data!H306-4,"")</f>
        <v/>
      </c>
      <c r="H306" s="2" t="str">
        <f>IF(Data!I306&gt;0,Data!I306-4,"")</f>
        <v/>
      </c>
      <c r="J306" s="10" t="str">
        <f t="shared" si="102"/>
        <v/>
      </c>
      <c r="K306" s="10" t="str">
        <f t="shared" si="103"/>
        <v/>
      </c>
      <c r="L306" s="10" t="str">
        <f t="shared" si="104"/>
        <v/>
      </c>
      <c r="N306" s="2" t="str">
        <f>IF(Data!K306&gt;0,Data!K306-4,"")</f>
        <v/>
      </c>
      <c r="O306" s="2" t="str">
        <f>IF(Data!L306&gt;0,Data!L306-4,"")</f>
        <v/>
      </c>
      <c r="P306" s="2" t="str">
        <f>IF(Data!M306&gt;0,Data!M306-4,"")</f>
        <v/>
      </c>
      <c r="Q306" s="2" t="str">
        <f>IF(Data!N306&gt;0,Data!N306-4,"")</f>
        <v/>
      </c>
      <c r="R306" s="2" t="str">
        <f>IF(Data!O306&gt;0,Data!O306-4,"")</f>
        <v/>
      </c>
      <c r="S306" s="2" t="str">
        <f>IF(Data!P306&gt;0,Data!P306-4,"")</f>
        <v/>
      </c>
      <c r="T306" s="2" t="str">
        <f>IF(Data!Q306&gt;0,Data!Q306-4,"")</f>
        <v/>
      </c>
      <c r="U306" s="2" t="str">
        <f>IF(Data!R306&gt;0,Data!R306-4,"")</f>
        <v/>
      </c>
      <c r="V306" s="59"/>
      <c r="W306" s="10" t="str">
        <f t="shared" si="84"/>
        <v/>
      </c>
      <c r="X306" s="10" t="str">
        <f t="shared" si="85"/>
        <v/>
      </c>
      <c r="Y306" s="10" t="str">
        <f t="shared" si="86"/>
        <v/>
      </c>
      <c r="AA306" s="2" t="str">
        <f>IF(Data!T306&gt;0,Data!T306-4,"")</f>
        <v/>
      </c>
      <c r="AB306" s="2" t="str">
        <f>IF(Data!U306&gt;0,Data!U306-4,"")</f>
        <v/>
      </c>
      <c r="AC306" s="2" t="str">
        <f>IF(Data!V306&gt;0,Data!V306-4,"")</f>
        <v/>
      </c>
      <c r="AD306" s="2" t="str">
        <f>IF(Data!W306&gt;0,Data!W306-4,"")</f>
        <v/>
      </c>
      <c r="AE306" s="2" t="str">
        <f>IF(Data!X306&gt;0,Data!X306-4,"")</f>
        <v/>
      </c>
      <c r="AF306" s="2" t="str">
        <f>IF(Data!Y306&gt;0,Data!Y306-4,"")</f>
        <v/>
      </c>
      <c r="AG306" s="2" t="str">
        <f>IF(Data!Z306&gt;0,Data!Z306-4,"")</f>
        <v/>
      </c>
      <c r="AH306" s="2" t="str">
        <f>IF(Data!AA306&gt;0,Data!AA306-4,"")</f>
        <v/>
      </c>
      <c r="AJ306" s="10" t="str">
        <f t="shared" si="87"/>
        <v/>
      </c>
      <c r="AK306" s="10" t="str">
        <f t="shared" si="88"/>
        <v/>
      </c>
      <c r="AL306" s="10" t="str">
        <f t="shared" si="89"/>
        <v/>
      </c>
      <c r="AN306" s="2" t="str">
        <f>IF(Data!AC306&gt;0,Data!AC306-4,"")</f>
        <v/>
      </c>
      <c r="AO306" s="2" t="str">
        <f>IF(Data!AD306&gt;0,Data!AD306-4,"")</f>
        <v/>
      </c>
      <c r="AP306" s="2" t="str">
        <f>IF(Data!AE306&gt;0,Data!AE306-4,"")</f>
        <v/>
      </c>
      <c r="AQ306" s="2" t="str">
        <f>IF(Data!AF306&gt;0,Data!AF306-4,"")</f>
        <v/>
      </c>
      <c r="AR306" s="2" t="str">
        <f>IF(Data!AG306&gt;0,Data!AG306-4,"")</f>
        <v/>
      </c>
      <c r="AS306" s="2" t="str">
        <f>IF(Data!AH306&gt;0,Data!AH306-4,"")</f>
        <v/>
      </c>
      <c r="AT306" s="2" t="str">
        <f>IF(Data!AI306&gt;0,Data!AI306-4,"")</f>
        <v/>
      </c>
      <c r="AU306" s="2" t="str">
        <f>IF(Data!AJ306&gt;0,Data!AJ306-4,"")</f>
        <v/>
      </c>
      <c r="AW306" s="10" t="str">
        <f t="shared" si="90"/>
        <v/>
      </c>
      <c r="AX306" s="10" t="str">
        <f t="shared" si="91"/>
        <v/>
      </c>
      <c r="AY306" s="10" t="str">
        <f t="shared" si="92"/>
        <v/>
      </c>
      <c r="BA306" s="2" t="str">
        <f>IF(Data!AL306&gt;0,Data!AL306-4,"")</f>
        <v/>
      </c>
      <c r="BB306" s="2" t="str">
        <f>IF(Data!AM306&gt;0,Data!AM306-4,"")</f>
        <v/>
      </c>
      <c r="BC306" s="2" t="str">
        <f>IF(Data!AN306&gt;0,Data!AN306-4,"")</f>
        <v/>
      </c>
      <c r="BD306" s="2" t="str">
        <f>IF(Data!AO306&gt;0,Data!AO306-4,"")</f>
        <v/>
      </c>
      <c r="BE306" s="2" t="str">
        <f>IF(Data!AP306&gt;0,Data!AP306-4,"")</f>
        <v/>
      </c>
      <c r="BF306" s="2" t="str">
        <f>IF(Data!AQ306&gt;0,Data!AQ306-4,"")</f>
        <v/>
      </c>
      <c r="BG306" s="2" t="str">
        <f>IF(Data!AR306&gt;0,Data!AR306-4,"")</f>
        <v/>
      </c>
      <c r="BH306" s="2" t="str">
        <f>IF(Data!AS306&gt;0,Data!AS306-4,"")</f>
        <v/>
      </c>
      <c r="BJ306" s="10" t="str">
        <f t="shared" si="93"/>
        <v/>
      </c>
      <c r="BK306" s="10" t="str">
        <f t="shared" si="94"/>
        <v/>
      </c>
      <c r="BL306" s="10" t="str">
        <f t="shared" si="95"/>
        <v/>
      </c>
      <c r="BN306" s="2" t="str">
        <f>IF(Data!AU306&gt;0,Data!AU306-4,"")</f>
        <v/>
      </c>
      <c r="BO306" s="2" t="str">
        <f>IF(Data!AV306&gt;0,Data!AV306-4,"")</f>
        <v/>
      </c>
      <c r="BP306" s="2" t="str">
        <f>IF(Data!AW306&gt;0,Data!AW306-4,"")</f>
        <v/>
      </c>
      <c r="BQ306" s="2" t="str">
        <f>IF(Data!AX306&gt;0,Data!AX306-4,"")</f>
        <v/>
      </c>
      <c r="BR306" s="2" t="str">
        <f>IF(Data!AY306&gt;0,Data!AY306-4,"")</f>
        <v/>
      </c>
      <c r="BS306" s="2" t="str">
        <f>IF(Data!AZ306&gt;0,Data!AZ306-4,"")</f>
        <v/>
      </c>
      <c r="BT306" s="2" t="str">
        <f>IF(Data!BA306&gt;0,Data!BA306-4,"")</f>
        <v/>
      </c>
      <c r="BU306" s="2" t="str">
        <f>IF(Data!BB306&gt;0,Data!BB306-4,"")</f>
        <v/>
      </c>
      <c r="BW306" s="10" t="str">
        <f t="shared" si="96"/>
        <v/>
      </c>
      <c r="BX306" s="10" t="str">
        <f t="shared" si="97"/>
        <v/>
      </c>
      <c r="BY306" s="10" t="str">
        <f t="shared" si="98"/>
        <v/>
      </c>
      <c r="CA306" s="2" t="str">
        <f>IF(Data!BD306&gt;0,Data!BD306-4,"")</f>
        <v/>
      </c>
      <c r="CB306" s="2" t="str">
        <f>IF(Data!BE306&gt;0,Data!BE306-4,"")</f>
        <v/>
      </c>
      <c r="CC306" s="2" t="str">
        <f>IF(Data!BF306&gt;0,Data!BF306-4,"")</f>
        <v/>
      </c>
      <c r="CD306" s="2" t="str">
        <f>IF(Data!BG306&gt;0,Data!BG306-4,"")</f>
        <v/>
      </c>
      <c r="CE306" s="2" t="str">
        <f>IF(Data!BH306&gt;0,Data!BH306-4,"")</f>
        <v/>
      </c>
      <c r="CF306" s="2" t="str">
        <f>IF(Data!BI306&gt;0,Data!BI306-4,"")</f>
        <v/>
      </c>
      <c r="CG306" s="2" t="str">
        <f>IF(Data!BJ306&gt;0,Data!BJ306-4,"")</f>
        <v/>
      </c>
      <c r="CH306" s="2" t="str">
        <f>IF(Data!BK306&gt;0,Data!BK306-4,"")</f>
        <v/>
      </c>
      <c r="CK306" s="10" t="str">
        <f t="shared" si="99"/>
        <v/>
      </c>
      <c r="CL306" s="10" t="str">
        <f t="shared" si="100"/>
        <v/>
      </c>
      <c r="CM306" s="10" t="str">
        <f t="shared" si="101"/>
        <v/>
      </c>
    </row>
    <row r="307" spans="1:91" x14ac:dyDescent="0.25">
      <c r="A307" s="2" t="str">
        <f>IF(Data!B307&gt;0,Data!B307-4,"")</f>
        <v/>
      </c>
      <c r="B307" s="2" t="str">
        <f>IF(Data!C307&gt;0,Data!C307-4,"")</f>
        <v/>
      </c>
      <c r="C307" s="2" t="str">
        <f>IF(Data!D307&gt;0,Data!D307-4,"")</f>
        <v/>
      </c>
      <c r="D307" s="2" t="str">
        <f>IF(Data!E307&gt;0,Data!E307-4,"")</f>
        <v/>
      </c>
      <c r="E307" s="2" t="str">
        <f>IF(Data!F307&gt;0,Data!F307-4,"")</f>
        <v/>
      </c>
      <c r="F307" s="2" t="str">
        <f>IF(Data!G307&gt;0,Data!G307-4,"")</f>
        <v/>
      </c>
      <c r="G307" s="2" t="str">
        <f>IF(Data!H307&gt;0,Data!H307-4,"")</f>
        <v/>
      </c>
      <c r="H307" s="2" t="str">
        <f>IF(Data!I307&gt;0,Data!I307-4,"")</f>
        <v/>
      </c>
      <c r="J307" s="10" t="str">
        <f t="shared" si="102"/>
        <v/>
      </c>
      <c r="K307" s="10" t="str">
        <f t="shared" si="103"/>
        <v/>
      </c>
      <c r="L307" s="10" t="str">
        <f t="shared" si="104"/>
        <v/>
      </c>
      <c r="N307" s="2" t="str">
        <f>IF(Data!K307&gt;0,Data!K307-4,"")</f>
        <v/>
      </c>
      <c r="O307" s="2" t="str">
        <f>IF(Data!L307&gt;0,Data!L307-4,"")</f>
        <v/>
      </c>
      <c r="P307" s="2" t="str">
        <f>IF(Data!M307&gt;0,Data!M307-4,"")</f>
        <v/>
      </c>
      <c r="Q307" s="2" t="str">
        <f>IF(Data!N307&gt;0,Data!N307-4,"")</f>
        <v/>
      </c>
      <c r="R307" s="2" t="str">
        <f>IF(Data!O307&gt;0,Data!O307-4,"")</f>
        <v/>
      </c>
      <c r="S307" s="2" t="str">
        <f>IF(Data!P307&gt;0,Data!P307-4,"")</f>
        <v/>
      </c>
      <c r="T307" s="2" t="str">
        <f>IF(Data!Q307&gt;0,Data!Q307-4,"")</f>
        <v/>
      </c>
      <c r="U307" s="2" t="str">
        <f>IF(Data!R307&gt;0,Data!R307-4,"")</f>
        <v/>
      </c>
      <c r="V307" s="59"/>
      <c r="W307" s="10" t="str">
        <f t="shared" si="84"/>
        <v/>
      </c>
      <c r="X307" s="10" t="str">
        <f t="shared" si="85"/>
        <v/>
      </c>
      <c r="Y307" s="10" t="str">
        <f t="shared" si="86"/>
        <v/>
      </c>
      <c r="AA307" s="2" t="str">
        <f>IF(Data!T307&gt;0,Data!T307-4,"")</f>
        <v/>
      </c>
      <c r="AB307" s="2" t="str">
        <f>IF(Data!U307&gt;0,Data!U307-4,"")</f>
        <v/>
      </c>
      <c r="AC307" s="2" t="str">
        <f>IF(Data!V307&gt;0,Data!V307-4,"")</f>
        <v/>
      </c>
      <c r="AD307" s="2" t="str">
        <f>IF(Data!W307&gt;0,Data!W307-4,"")</f>
        <v/>
      </c>
      <c r="AE307" s="2" t="str">
        <f>IF(Data!X307&gt;0,Data!X307-4,"")</f>
        <v/>
      </c>
      <c r="AF307" s="2" t="str">
        <f>IF(Data!Y307&gt;0,Data!Y307-4,"")</f>
        <v/>
      </c>
      <c r="AG307" s="2" t="str">
        <f>IF(Data!Z307&gt;0,Data!Z307-4,"")</f>
        <v/>
      </c>
      <c r="AH307" s="2" t="str">
        <f>IF(Data!AA307&gt;0,Data!AA307-4,"")</f>
        <v/>
      </c>
      <c r="AJ307" s="10" t="str">
        <f t="shared" si="87"/>
        <v/>
      </c>
      <c r="AK307" s="10" t="str">
        <f t="shared" si="88"/>
        <v/>
      </c>
      <c r="AL307" s="10" t="str">
        <f t="shared" si="89"/>
        <v/>
      </c>
      <c r="AN307" s="2" t="str">
        <f>IF(Data!AC307&gt;0,Data!AC307-4,"")</f>
        <v/>
      </c>
      <c r="AO307" s="2" t="str">
        <f>IF(Data!AD307&gt;0,Data!AD307-4,"")</f>
        <v/>
      </c>
      <c r="AP307" s="2" t="str">
        <f>IF(Data!AE307&gt;0,Data!AE307-4,"")</f>
        <v/>
      </c>
      <c r="AQ307" s="2" t="str">
        <f>IF(Data!AF307&gt;0,Data!AF307-4,"")</f>
        <v/>
      </c>
      <c r="AR307" s="2" t="str">
        <f>IF(Data!AG307&gt;0,Data!AG307-4,"")</f>
        <v/>
      </c>
      <c r="AS307" s="2" t="str">
        <f>IF(Data!AH307&gt;0,Data!AH307-4,"")</f>
        <v/>
      </c>
      <c r="AT307" s="2" t="str">
        <f>IF(Data!AI307&gt;0,Data!AI307-4,"")</f>
        <v/>
      </c>
      <c r="AU307" s="2" t="str">
        <f>IF(Data!AJ307&gt;0,Data!AJ307-4,"")</f>
        <v/>
      </c>
      <c r="AW307" s="10" t="str">
        <f t="shared" si="90"/>
        <v/>
      </c>
      <c r="AX307" s="10" t="str">
        <f t="shared" si="91"/>
        <v/>
      </c>
      <c r="AY307" s="10" t="str">
        <f t="shared" si="92"/>
        <v/>
      </c>
      <c r="BA307" s="2" t="str">
        <f>IF(Data!AL307&gt;0,Data!AL307-4,"")</f>
        <v/>
      </c>
      <c r="BB307" s="2" t="str">
        <f>IF(Data!AM307&gt;0,Data!AM307-4,"")</f>
        <v/>
      </c>
      <c r="BC307" s="2" t="str">
        <f>IF(Data!AN307&gt;0,Data!AN307-4,"")</f>
        <v/>
      </c>
      <c r="BD307" s="2" t="str">
        <f>IF(Data!AO307&gt;0,Data!AO307-4,"")</f>
        <v/>
      </c>
      <c r="BE307" s="2" t="str">
        <f>IF(Data!AP307&gt;0,Data!AP307-4,"")</f>
        <v/>
      </c>
      <c r="BF307" s="2" t="str">
        <f>IF(Data!AQ307&gt;0,Data!AQ307-4,"")</f>
        <v/>
      </c>
      <c r="BG307" s="2" t="str">
        <f>IF(Data!AR307&gt;0,Data!AR307-4,"")</f>
        <v/>
      </c>
      <c r="BH307" s="2" t="str">
        <f>IF(Data!AS307&gt;0,Data!AS307-4,"")</f>
        <v/>
      </c>
      <c r="BJ307" s="10" t="str">
        <f t="shared" si="93"/>
        <v/>
      </c>
      <c r="BK307" s="10" t="str">
        <f t="shared" si="94"/>
        <v/>
      </c>
      <c r="BL307" s="10" t="str">
        <f t="shared" si="95"/>
        <v/>
      </c>
      <c r="BN307" s="2" t="str">
        <f>IF(Data!AU307&gt;0,Data!AU307-4,"")</f>
        <v/>
      </c>
      <c r="BO307" s="2" t="str">
        <f>IF(Data!AV307&gt;0,Data!AV307-4,"")</f>
        <v/>
      </c>
      <c r="BP307" s="2" t="str">
        <f>IF(Data!AW307&gt;0,Data!AW307-4,"")</f>
        <v/>
      </c>
      <c r="BQ307" s="2" t="str">
        <f>IF(Data!AX307&gt;0,Data!AX307-4,"")</f>
        <v/>
      </c>
      <c r="BR307" s="2" t="str">
        <f>IF(Data!AY307&gt;0,Data!AY307-4,"")</f>
        <v/>
      </c>
      <c r="BS307" s="2" t="str">
        <f>IF(Data!AZ307&gt;0,Data!AZ307-4,"")</f>
        <v/>
      </c>
      <c r="BT307" s="2" t="str">
        <f>IF(Data!BA307&gt;0,Data!BA307-4,"")</f>
        <v/>
      </c>
      <c r="BU307" s="2" t="str">
        <f>IF(Data!BB307&gt;0,Data!BB307-4,"")</f>
        <v/>
      </c>
      <c r="BW307" s="10" t="str">
        <f t="shared" si="96"/>
        <v/>
      </c>
      <c r="BX307" s="10" t="str">
        <f t="shared" si="97"/>
        <v/>
      </c>
      <c r="BY307" s="10" t="str">
        <f t="shared" si="98"/>
        <v/>
      </c>
      <c r="CA307" s="2" t="str">
        <f>IF(Data!BD307&gt;0,Data!BD307-4,"")</f>
        <v/>
      </c>
      <c r="CB307" s="2" t="str">
        <f>IF(Data!BE307&gt;0,Data!BE307-4,"")</f>
        <v/>
      </c>
      <c r="CC307" s="2" t="str">
        <f>IF(Data!BF307&gt;0,Data!BF307-4,"")</f>
        <v/>
      </c>
      <c r="CD307" s="2" t="str">
        <f>IF(Data!BG307&gt;0,Data!BG307-4,"")</f>
        <v/>
      </c>
      <c r="CE307" s="2" t="str">
        <f>IF(Data!BH307&gt;0,Data!BH307-4,"")</f>
        <v/>
      </c>
      <c r="CF307" s="2" t="str">
        <f>IF(Data!BI307&gt;0,Data!BI307-4,"")</f>
        <v/>
      </c>
      <c r="CG307" s="2" t="str">
        <f>IF(Data!BJ307&gt;0,Data!BJ307-4,"")</f>
        <v/>
      </c>
      <c r="CH307" s="2" t="str">
        <f>IF(Data!BK307&gt;0,Data!BK307-4,"")</f>
        <v/>
      </c>
      <c r="CK307" s="10" t="str">
        <f t="shared" si="99"/>
        <v/>
      </c>
      <c r="CL307" s="10" t="str">
        <f t="shared" si="100"/>
        <v/>
      </c>
      <c r="CM307" s="10" t="str">
        <f t="shared" si="101"/>
        <v/>
      </c>
    </row>
    <row r="308" spans="1:91" x14ac:dyDescent="0.25">
      <c r="A308" s="2" t="str">
        <f>IF(Data!B308&gt;0,Data!B308-4,"")</f>
        <v/>
      </c>
      <c r="B308" s="2" t="str">
        <f>IF(Data!C308&gt;0,Data!C308-4,"")</f>
        <v/>
      </c>
      <c r="C308" s="2" t="str">
        <f>IF(Data!D308&gt;0,Data!D308-4,"")</f>
        <v/>
      </c>
      <c r="D308" s="2" t="str">
        <f>IF(Data!E308&gt;0,Data!E308-4,"")</f>
        <v/>
      </c>
      <c r="E308" s="2" t="str">
        <f>IF(Data!F308&gt;0,Data!F308-4,"")</f>
        <v/>
      </c>
      <c r="F308" s="2" t="str">
        <f>IF(Data!G308&gt;0,Data!G308-4,"")</f>
        <v/>
      </c>
      <c r="G308" s="2" t="str">
        <f>IF(Data!H308&gt;0,Data!H308-4,"")</f>
        <v/>
      </c>
      <c r="H308" s="2" t="str">
        <f>IF(Data!I308&gt;0,Data!I308-4,"")</f>
        <v/>
      </c>
      <c r="J308" s="10" t="str">
        <f t="shared" si="102"/>
        <v/>
      </c>
      <c r="K308" s="10" t="str">
        <f t="shared" si="103"/>
        <v/>
      </c>
      <c r="L308" s="10" t="str">
        <f t="shared" si="104"/>
        <v/>
      </c>
      <c r="N308" s="2" t="str">
        <f>IF(Data!K308&gt;0,Data!K308-4,"")</f>
        <v/>
      </c>
      <c r="O308" s="2" t="str">
        <f>IF(Data!L308&gt;0,Data!L308-4,"")</f>
        <v/>
      </c>
      <c r="P308" s="2" t="str">
        <f>IF(Data!M308&gt;0,Data!M308-4,"")</f>
        <v/>
      </c>
      <c r="Q308" s="2" t="str">
        <f>IF(Data!N308&gt;0,Data!N308-4,"")</f>
        <v/>
      </c>
      <c r="R308" s="2" t="str">
        <f>IF(Data!O308&gt;0,Data!O308-4,"")</f>
        <v/>
      </c>
      <c r="S308" s="2" t="str">
        <f>IF(Data!P308&gt;0,Data!P308-4,"")</f>
        <v/>
      </c>
      <c r="T308" s="2" t="str">
        <f>IF(Data!Q308&gt;0,Data!Q308-4,"")</f>
        <v/>
      </c>
      <c r="U308" s="2" t="str">
        <f>IF(Data!R308&gt;0,Data!R308-4,"")</f>
        <v/>
      </c>
      <c r="V308" s="59"/>
      <c r="W308" s="10" t="str">
        <f t="shared" si="84"/>
        <v/>
      </c>
      <c r="X308" s="10" t="str">
        <f t="shared" si="85"/>
        <v/>
      </c>
      <c r="Y308" s="10" t="str">
        <f t="shared" si="86"/>
        <v/>
      </c>
      <c r="AA308" s="2" t="str">
        <f>IF(Data!T308&gt;0,Data!T308-4,"")</f>
        <v/>
      </c>
      <c r="AB308" s="2" t="str">
        <f>IF(Data!U308&gt;0,Data!U308-4,"")</f>
        <v/>
      </c>
      <c r="AC308" s="2" t="str">
        <f>IF(Data!V308&gt;0,Data!V308-4,"")</f>
        <v/>
      </c>
      <c r="AD308" s="2" t="str">
        <f>IF(Data!W308&gt;0,Data!W308-4,"")</f>
        <v/>
      </c>
      <c r="AE308" s="2" t="str">
        <f>IF(Data!X308&gt;0,Data!X308-4,"")</f>
        <v/>
      </c>
      <c r="AF308" s="2" t="str">
        <f>IF(Data!Y308&gt;0,Data!Y308-4,"")</f>
        <v/>
      </c>
      <c r="AG308" s="2" t="str">
        <f>IF(Data!Z308&gt;0,Data!Z308-4,"")</f>
        <v/>
      </c>
      <c r="AH308" s="2" t="str">
        <f>IF(Data!AA308&gt;0,Data!AA308-4,"")</f>
        <v/>
      </c>
      <c r="AJ308" s="10" t="str">
        <f t="shared" si="87"/>
        <v/>
      </c>
      <c r="AK308" s="10" t="str">
        <f t="shared" si="88"/>
        <v/>
      </c>
      <c r="AL308" s="10" t="str">
        <f t="shared" si="89"/>
        <v/>
      </c>
      <c r="AN308" s="2" t="str">
        <f>IF(Data!AC308&gt;0,Data!AC308-4,"")</f>
        <v/>
      </c>
      <c r="AO308" s="2" t="str">
        <f>IF(Data!AD308&gt;0,Data!AD308-4,"")</f>
        <v/>
      </c>
      <c r="AP308" s="2" t="str">
        <f>IF(Data!AE308&gt;0,Data!AE308-4,"")</f>
        <v/>
      </c>
      <c r="AQ308" s="2" t="str">
        <f>IF(Data!AF308&gt;0,Data!AF308-4,"")</f>
        <v/>
      </c>
      <c r="AR308" s="2" t="str">
        <f>IF(Data!AG308&gt;0,Data!AG308-4,"")</f>
        <v/>
      </c>
      <c r="AS308" s="2" t="str">
        <f>IF(Data!AH308&gt;0,Data!AH308-4,"")</f>
        <v/>
      </c>
      <c r="AT308" s="2" t="str">
        <f>IF(Data!AI308&gt;0,Data!AI308-4,"")</f>
        <v/>
      </c>
      <c r="AU308" s="2" t="str">
        <f>IF(Data!AJ308&gt;0,Data!AJ308-4,"")</f>
        <v/>
      </c>
      <c r="AW308" s="10" t="str">
        <f t="shared" si="90"/>
        <v/>
      </c>
      <c r="AX308" s="10" t="str">
        <f t="shared" si="91"/>
        <v/>
      </c>
      <c r="AY308" s="10" t="str">
        <f t="shared" si="92"/>
        <v/>
      </c>
      <c r="BA308" s="2" t="str">
        <f>IF(Data!AL308&gt;0,Data!AL308-4,"")</f>
        <v/>
      </c>
      <c r="BB308" s="2" t="str">
        <f>IF(Data!AM308&gt;0,Data!AM308-4,"")</f>
        <v/>
      </c>
      <c r="BC308" s="2" t="str">
        <f>IF(Data!AN308&gt;0,Data!AN308-4,"")</f>
        <v/>
      </c>
      <c r="BD308" s="2" t="str">
        <f>IF(Data!AO308&gt;0,Data!AO308-4,"")</f>
        <v/>
      </c>
      <c r="BE308" s="2" t="str">
        <f>IF(Data!AP308&gt;0,Data!AP308-4,"")</f>
        <v/>
      </c>
      <c r="BF308" s="2" t="str">
        <f>IF(Data!AQ308&gt;0,Data!AQ308-4,"")</f>
        <v/>
      </c>
      <c r="BG308" s="2" t="str">
        <f>IF(Data!AR308&gt;0,Data!AR308-4,"")</f>
        <v/>
      </c>
      <c r="BH308" s="2" t="str">
        <f>IF(Data!AS308&gt;0,Data!AS308-4,"")</f>
        <v/>
      </c>
      <c r="BJ308" s="10" t="str">
        <f t="shared" si="93"/>
        <v/>
      </c>
      <c r="BK308" s="10" t="str">
        <f t="shared" si="94"/>
        <v/>
      </c>
      <c r="BL308" s="10" t="str">
        <f t="shared" si="95"/>
        <v/>
      </c>
      <c r="BN308" s="2" t="str">
        <f>IF(Data!AU308&gt;0,Data!AU308-4,"")</f>
        <v/>
      </c>
      <c r="BO308" s="2" t="str">
        <f>IF(Data!AV308&gt;0,Data!AV308-4,"")</f>
        <v/>
      </c>
      <c r="BP308" s="2" t="str">
        <f>IF(Data!AW308&gt;0,Data!AW308-4,"")</f>
        <v/>
      </c>
      <c r="BQ308" s="2" t="str">
        <f>IF(Data!AX308&gt;0,Data!AX308-4,"")</f>
        <v/>
      </c>
      <c r="BR308" s="2" t="str">
        <f>IF(Data!AY308&gt;0,Data!AY308-4,"")</f>
        <v/>
      </c>
      <c r="BS308" s="2" t="str">
        <f>IF(Data!AZ308&gt;0,Data!AZ308-4,"")</f>
        <v/>
      </c>
      <c r="BT308" s="2" t="str">
        <f>IF(Data!BA308&gt;0,Data!BA308-4,"")</f>
        <v/>
      </c>
      <c r="BU308" s="2" t="str">
        <f>IF(Data!BB308&gt;0,Data!BB308-4,"")</f>
        <v/>
      </c>
      <c r="BW308" s="10" t="str">
        <f t="shared" si="96"/>
        <v/>
      </c>
      <c r="BX308" s="10" t="str">
        <f t="shared" si="97"/>
        <v/>
      </c>
      <c r="BY308" s="10" t="str">
        <f t="shared" si="98"/>
        <v/>
      </c>
      <c r="CA308" s="2" t="str">
        <f>IF(Data!BD308&gt;0,Data!BD308-4,"")</f>
        <v/>
      </c>
      <c r="CB308" s="2" t="str">
        <f>IF(Data!BE308&gt;0,Data!BE308-4,"")</f>
        <v/>
      </c>
      <c r="CC308" s="2" t="str">
        <f>IF(Data!BF308&gt;0,Data!BF308-4,"")</f>
        <v/>
      </c>
      <c r="CD308" s="2" t="str">
        <f>IF(Data!BG308&gt;0,Data!BG308-4,"")</f>
        <v/>
      </c>
      <c r="CE308" s="2" t="str">
        <f>IF(Data!BH308&gt;0,Data!BH308-4,"")</f>
        <v/>
      </c>
      <c r="CF308" s="2" t="str">
        <f>IF(Data!BI308&gt;0,Data!BI308-4,"")</f>
        <v/>
      </c>
      <c r="CG308" s="2" t="str">
        <f>IF(Data!BJ308&gt;0,Data!BJ308-4,"")</f>
        <v/>
      </c>
      <c r="CH308" s="2" t="str">
        <f>IF(Data!BK308&gt;0,Data!BK308-4,"")</f>
        <v/>
      </c>
      <c r="CK308" s="10" t="str">
        <f t="shared" si="99"/>
        <v/>
      </c>
      <c r="CL308" s="10" t="str">
        <f t="shared" si="100"/>
        <v/>
      </c>
      <c r="CM308" s="10" t="str">
        <f t="shared" si="101"/>
        <v/>
      </c>
    </row>
    <row r="309" spans="1:91" x14ac:dyDescent="0.25">
      <c r="A309" s="2" t="str">
        <f>IF(Data!B309&gt;0,Data!B309-4,"")</f>
        <v/>
      </c>
      <c r="B309" s="2" t="str">
        <f>IF(Data!C309&gt;0,Data!C309-4,"")</f>
        <v/>
      </c>
      <c r="C309" s="2" t="str">
        <f>IF(Data!D309&gt;0,Data!D309-4,"")</f>
        <v/>
      </c>
      <c r="D309" s="2" t="str">
        <f>IF(Data!E309&gt;0,Data!E309-4,"")</f>
        <v/>
      </c>
      <c r="E309" s="2" t="str">
        <f>IF(Data!F309&gt;0,Data!F309-4,"")</f>
        <v/>
      </c>
      <c r="F309" s="2" t="str">
        <f>IF(Data!G309&gt;0,Data!G309-4,"")</f>
        <v/>
      </c>
      <c r="G309" s="2" t="str">
        <f>IF(Data!H309&gt;0,Data!H309-4,"")</f>
        <v/>
      </c>
      <c r="H309" s="2" t="str">
        <f>IF(Data!I309&gt;0,Data!I309-4,"")</f>
        <v/>
      </c>
      <c r="J309" s="10" t="str">
        <f t="shared" si="102"/>
        <v/>
      </c>
      <c r="K309" s="10" t="str">
        <f t="shared" si="103"/>
        <v/>
      </c>
      <c r="L309" s="10" t="str">
        <f t="shared" si="104"/>
        <v/>
      </c>
      <c r="N309" s="2" t="str">
        <f>IF(Data!K309&gt;0,Data!K309-4,"")</f>
        <v/>
      </c>
      <c r="O309" s="2" t="str">
        <f>IF(Data!L309&gt;0,Data!L309-4,"")</f>
        <v/>
      </c>
      <c r="P309" s="2" t="str">
        <f>IF(Data!M309&gt;0,Data!M309-4,"")</f>
        <v/>
      </c>
      <c r="Q309" s="2" t="str">
        <f>IF(Data!N309&gt;0,Data!N309-4,"")</f>
        <v/>
      </c>
      <c r="R309" s="2" t="str">
        <f>IF(Data!O309&gt;0,Data!O309-4,"")</f>
        <v/>
      </c>
      <c r="S309" s="2" t="str">
        <f>IF(Data!P309&gt;0,Data!P309-4,"")</f>
        <v/>
      </c>
      <c r="T309" s="2" t="str">
        <f>IF(Data!Q309&gt;0,Data!Q309-4,"")</f>
        <v/>
      </c>
      <c r="U309" s="2" t="str">
        <f>IF(Data!R309&gt;0,Data!R309-4,"")</f>
        <v/>
      </c>
      <c r="V309" s="59"/>
      <c r="W309" s="10" t="str">
        <f t="shared" si="84"/>
        <v/>
      </c>
      <c r="X309" s="10" t="str">
        <f t="shared" si="85"/>
        <v/>
      </c>
      <c r="Y309" s="10" t="str">
        <f t="shared" si="86"/>
        <v/>
      </c>
      <c r="AA309" s="2" t="str">
        <f>IF(Data!T309&gt;0,Data!T309-4,"")</f>
        <v/>
      </c>
      <c r="AB309" s="2" t="str">
        <f>IF(Data!U309&gt;0,Data!U309-4,"")</f>
        <v/>
      </c>
      <c r="AC309" s="2" t="str">
        <f>IF(Data!V309&gt;0,Data!V309-4,"")</f>
        <v/>
      </c>
      <c r="AD309" s="2" t="str">
        <f>IF(Data!W309&gt;0,Data!W309-4,"")</f>
        <v/>
      </c>
      <c r="AE309" s="2" t="str">
        <f>IF(Data!X309&gt;0,Data!X309-4,"")</f>
        <v/>
      </c>
      <c r="AF309" s="2" t="str">
        <f>IF(Data!Y309&gt;0,Data!Y309-4,"")</f>
        <v/>
      </c>
      <c r="AG309" s="2" t="str">
        <f>IF(Data!Z309&gt;0,Data!Z309-4,"")</f>
        <v/>
      </c>
      <c r="AH309" s="2" t="str">
        <f>IF(Data!AA309&gt;0,Data!AA309-4,"")</f>
        <v/>
      </c>
      <c r="AJ309" s="10" t="str">
        <f t="shared" si="87"/>
        <v/>
      </c>
      <c r="AK309" s="10" t="str">
        <f t="shared" si="88"/>
        <v/>
      </c>
      <c r="AL309" s="10" t="str">
        <f t="shared" si="89"/>
        <v/>
      </c>
      <c r="AN309" s="2" t="str">
        <f>IF(Data!AC309&gt;0,Data!AC309-4,"")</f>
        <v/>
      </c>
      <c r="AO309" s="2" t="str">
        <f>IF(Data!AD309&gt;0,Data!AD309-4,"")</f>
        <v/>
      </c>
      <c r="AP309" s="2" t="str">
        <f>IF(Data!AE309&gt;0,Data!AE309-4,"")</f>
        <v/>
      </c>
      <c r="AQ309" s="2" t="str">
        <f>IF(Data!AF309&gt;0,Data!AF309-4,"")</f>
        <v/>
      </c>
      <c r="AR309" s="2" t="str">
        <f>IF(Data!AG309&gt;0,Data!AG309-4,"")</f>
        <v/>
      </c>
      <c r="AS309" s="2" t="str">
        <f>IF(Data!AH309&gt;0,Data!AH309-4,"")</f>
        <v/>
      </c>
      <c r="AT309" s="2" t="str">
        <f>IF(Data!AI309&gt;0,Data!AI309-4,"")</f>
        <v/>
      </c>
      <c r="AU309" s="2" t="str">
        <f>IF(Data!AJ309&gt;0,Data!AJ309-4,"")</f>
        <v/>
      </c>
      <c r="AW309" s="10" t="str">
        <f t="shared" si="90"/>
        <v/>
      </c>
      <c r="AX309" s="10" t="str">
        <f t="shared" si="91"/>
        <v/>
      </c>
      <c r="AY309" s="10" t="str">
        <f t="shared" si="92"/>
        <v/>
      </c>
      <c r="BA309" s="2" t="str">
        <f>IF(Data!AL309&gt;0,Data!AL309-4,"")</f>
        <v/>
      </c>
      <c r="BB309" s="2" t="str">
        <f>IF(Data!AM309&gt;0,Data!AM309-4,"")</f>
        <v/>
      </c>
      <c r="BC309" s="2" t="str">
        <f>IF(Data!AN309&gt;0,Data!AN309-4,"")</f>
        <v/>
      </c>
      <c r="BD309" s="2" t="str">
        <f>IF(Data!AO309&gt;0,Data!AO309-4,"")</f>
        <v/>
      </c>
      <c r="BE309" s="2" t="str">
        <f>IF(Data!AP309&gt;0,Data!AP309-4,"")</f>
        <v/>
      </c>
      <c r="BF309" s="2" t="str">
        <f>IF(Data!AQ309&gt;0,Data!AQ309-4,"")</f>
        <v/>
      </c>
      <c r="BG309" s="2" t="str">
        <f>IF(Data!AR309&gt;0,Data!AR309-4,"")</f>
        <v/>
      </c>
      <c r="BH309" s="2" t="str">
        <f>IF(Data!AS309&gt;0,Data!AS309-4,"")</f>
        <v/>
      </c>
      <c r="BJ309" s="10" t="str">
        <f t="shared" si="93"/>
        <v/>
      </c>
      <c r="BK309" s="10" t="str">
        <f t="shared" si="94"/>
        <v/>
      </c>
      <c r="BL309" s="10" t="str">
        <f t="shared" si="95"/>
        <v/>
      </c>
      <c r="BN309" s="2" t="str">
        <f>IF(Data!AU309&gt;0,Data!AU309-4,"")</f>
        <v/>
      </c>
      <c r="BO309" s="2" t="str">
        <f>IF(Data!AV309&gt;0,Data!AV309-4,"")</f>
        <v/>
      </c>
      <c r="BP309" s="2" t="str">
        <f>IF(Data!AW309&gt;0,Data!AW309-4,"")</f>
        <v/>
      </c>
      <c r="BQ309" s="2" t="str">
        <f>IF(Data!AX309&gt;0,Data!AX309-4,"")</f>
        <v/>
      </c>
      <c r="BR309" s="2" t="str">
        <f>IF(Data!AY309&gt;0,Data!AY309-4,"")</f>
        <v/>
      </c>
      <c r="BS309" s="2" t="str">
        <f>IF(Data!AZ309&gt;0,Data!AZ309-4,"")</f>
        <v/>
      </c>
      <c r="BT309" s="2" t="str">
        <f>IF(Data!BA309&gt;0,Data!BA309-4,"")</f>
        <v/>
      </c>
      <c r="BU309" s="2" t="str">
        <f>IF(Data!BB309&gt;0,Data!BB309-4,"")</f>
        <v/>
      </c>
      <c r="BW309" s="10" t="str">
        <f t="shared" si="96"/>
        <v/>
      </c>
      <c r="BX309" s="10" t="str">
        <f t="shared" si="97"/>
        <v/>
      </c>
      <c r="BY309" s="10" t="str">
        <f t="shared" si="98"/>
        <v/>
      </c>
      <c r="CA309" s="2" t="str">
        <f>IF(Data!BD309&gt;0,Data!BD309-4,"")</f>
        <v/>
      </c>
      <c r="CB309" s="2" t="str">
        <f>IF(Data!BE309&gt;0,Data!BE309-4,"")</f>
        <v/>
      </c>
      <c r="CC309" s="2" t="str">
        <f>IF(Data!BF309&gt;0,Data!BF309-4,"")</f>
        <v/>
      </c>
      <c r="CD309" s="2" t="str">
        <f>IF(Data!BG309&gt;0,Data!BG309-4,"")</f>
        <v/>
      </c>
      <c r="CE309" s="2" t="str">
        <f>IF(Data!BH309&gt;0,Data!BH309-4,"")</f>
        <v/>
      </c>
      <c r="CF309" s="2" t="str">
        <f>IF(Data!BI309&gt;0,Data!BI309-4,"")</f>
        <v/>
      </c>
      <c r="CG309" s="2" t="str">
        <f>IF(Data!BJ309&gt;0,Data!BJ309-4,"")</f>
        <v/>
      </c>
      <c r="CH309" s="2" t="str">
        <f>IF(Data!BK309&gt;0,Data!BK309-4,"")</f>
        <v/>
      </c>
      <c r="CK309" s="10" t="str">
        <f t="shared" si="99"/>
        <v/>
      </c>
      <c r="CL309" s="10" t="str">
        <f t="shared" si="100"/>
        <v/>
      </c>
      <c r="CM309" s="10" t="str">
        <f t="shared" si="101"/>
        <v/>
      </c>
    </row>
    <row r="310" spans="1:91" x14ac:dyDescent="0.25">
      <c r="A310" s="2" t="str">
        <f>IF(Data!B310&gt;0,Data!B310-4,"")</f>
        <v/>
      </c>
      <c r="B310" s="2" t="str">
        <f>IF(Data!C310&gt;0,Data!C310-4,"")</f>
        <v/>
      </c>
      <c r="C310" s="2" t="str">
        <f>IF(Data!D310&gt;0,Data!D310-4,"")</f>
        <v/>
      </c>
      <c r="D310" s="2" t="str">
        <f>IF(Data!E310&gt;0,Data!E310-4,"")</f>
        <v/>
      </c>
      <c r="E310" s="2" t="str">
        <f>IF(Data!F310&gt;0,Data!F310-4,"")</f>
        <v/>
      </c>
      <c r="F310" s="2" t="str">
        <f>IF(Data!G310&gt;0,Data!G310-4,"")</f>
        <v/>
      </c>
      <c r="G310" s="2" t="str">
        <f>IF(Data!H310&gt;0,Data!H310-4,"")</f>
        <v/>
      </c>
      <c r="H310" s="2" t="str">
        <f>IF(Data!I310&gt;0,Data!I310-4,"")</f>
        <v/>
      </c>
      <c r="J310" s="10" t="str">
        <f t="shared" si="102"/>
        <v/>
      </c>
      <c r="K310" s="10" t="str">
        <f t="shared" si="103"/>
        <v/>
      </c>
      <c r="L310" s="10" t="str">
        <f t="shared" si="104"/>
        <v/>
      </c>
      <c r="N310" s="2" t="str">
        <f>IF(Data!K310&gt;0,Data!K310-4,"")</f>
        <v/>
      </c>
      <c r="O310" s="2" t="str">
        <f>IF(Data!L310&gt;0,Data!L310-4,"")</f>
        <v/>
      </c>
      <c r="P310" s="2" t="str">
        <f>IF(Data!M310&gt;0,Data!M310-4,"")</f>
        <v/>
      </c>
      <c r="Q310" s="2" t="str">
        <f>IF(Data!N310&gt;0,Data!N310-4,"")</f>
        <v/>
      </c>
      <c r="R310" s="2" t="str">
        <f>IF(Data!O310&gt;0,Data!O310-4,"")</f>
        <v/>
      </c>
      <c r="S310" s="2" t="str">
        <f>IF(Data!P310&gt;0,Data!P310-4,"")</f>
        <v/>
      </c>
      <c r="T310" s="2" t="str">
        <f>IF(Data!Q310&gt;0,Data!Q310-4,"")</f>
        <v/>
      </c>
      <c r="U310" s="2" t="str">
        <f>IF(Data!R310&gt;0,Data!R310-4,"")</f>
        <v/>
      </c>
      <c r="V310" s="59"/>
      <c r="W310" s="10" t="str">
        <f t="shared" si="84"/>
        <v/>
      </c>
      <c r="X310" s="10" t="str">
        <f t="shared" si="85"/>
        <v/>
      </c>
      <c r="Y310" s="10" t="str">
        <f t="shared" si="86"/>
        <v/>
      </c>
      <c r="AA310" s="2" t="str">
        <f>IF(Data!T310&gt;0,Data!T310-4,"")</f>
        <v/>
      </c>
      <c r="AB310" s="2" t="str">
        <f>IF(Data!U310&gt;0,Data!U310-4,"")</f>
        <v/>
      </c>
      <c r="AC310" s="2" t="str">
        <f>IF(Data!V310&gt;0,Data!V310-4,"")</f>
        <v/>
      </c>
      <c r="AD310" s="2" t="str">
        <f>IF(Data!W310&gt;0,Data!W310-4,"")</f>
        <v/>
      </c>
      <c r="AE310" s="2" t="str">
        <f>IF(Data!X310&gt;0,Data!X310-4,"")</f>
        <v/>
      </c>
      <c r="AF310" s="2" t="str">
        <f>IF(Data!Y310&gt;0,Data!Y310-4,"")</f>
        <v/>
      </c>
      <c r="AG310" s="2" t="str">
        <f>IF(Data!Z310&gt;0,Data!Z310-4,"")</f>
        <v/>
      </c>
      <c r="AH310" s="2" t="str">
        <f>IF(Data!AA310&gt;0,Data!AA310-4,"")</f>
        <v/>
      </c>
      <c r="AJ310" s="10" t="str">
        <f t="shared" si="87"/>
        <v/>
      </c>
      <c r="AK310" s="10" t="str">
        <f t="shared" si="88"/>
        <v/>
      </c>
      <c r="AL310" s="10" t="str">
        <f t="shared" si="89"/>
        <v/>
      </c>
      <c r="AN310" s="2" t="str">
        <f>IF(Data!AC310&gt;0,Data!AC310-4,"")</f>
        <v/>
      </c>
      <c r="AO310" s="2" t="str">
        <f>IF(Data!AD310&gt;0,Data!AD310-4,"")</f>
        <v/>
      </c>
      <c r="AP310" s="2" t="str">
        <f>IF(Data!AE310&gt;0,Data!AE310-4,"")</f>
        <v/>
      </c>
      <c r="AQ310" s="2" t="str">
        <f>IF(Data!AF310&gt;0,Data!AF310-4,"")</f>
        <v/>
      </c>
      <c r="AR310" s="2" t="str">
        <f>IF(Data!AG310&gt;0,Data!AG310-4,"")</f>
        <v/>
      </c>
      <c r="AS310" s="2" t="str">
        <f>IF(Data!AH310&gt;0,Data!AH310-4,"")</f>
        <v/>
      </c>
      <c r="AT310" s="2" t="str">
        <f>IF(Data!AI310&gt;0,Data!AI310-4,"")</f>
        <v/>
      </c>
      <c r="AU310" s="2" t="str">
        <f>IF(Data!AJ310&gt;0,Data!AJ310-4,"")</f>
        <v/>
      </c>
      <c r="AW310" s="10" t="str">
        <f t="shared" si="90"/>
        <v/>
      </c>
      <c r="AX310" s="10" t="str">
        <f t="shared" si="91"/>
        <v/>
      </c>
      <c r="AY310" s="10" t="str">
        <f t="shared" si="92"/>
        <v/>
      </c>
      <c r="BA310" s="2" t="str">
        <f>IF(Data!AL310&gt;0,Data!AL310-4,"")</f>
        <v/>
      </c>
      <c r="BB310" s="2" t="str">
        <f>IF(Data!AM310&gt;0,Data!AM310-4,"")</f>
        <v/>
      </c>
      <c r="BC310" s="2" t="str">
        <f>IF(Data!AN310&gt;0,Data!AN310-4,"")</f>
        <v/>
      </c>
      <c r="BD310" s="2" t="str">
        <f>IF(Data!AO310&gt;0,Data!AO310-4,"")</f>
        <v/>
      </c>
      <c r="BE310" s="2" t="str">
        <f>IF(Data!AP310&gt;0,Data!AP310-4,"")</f>
        <v/>
      </c>
      <c r="BF310" s="2" t="str">
        <f>IF(Data!AQ310&gt;0,Data!AQ310-4,"")</f>
        <v/>
      </c>
      <c r="BG310" s="2" t="str">
        <f>IF(Data!AR310&gt;0,Data!AR310-4,"")</f>
        <v/>
      </c>
      <c r="BH310" s="2" t="str">
        <f>IF(Data!AS310&gt;0,Data!AS310-4,"")</f>
        <v/>
      </c>
      <c r="BJ310" s="10" t="str">
        <f t="shared" si="93"/>
        <v/>
      </c>
      <c r="BK310" s="10" t="str">
        <f t="shared" si="94"/>
        <v/>
      </c>
      <c r="BL310" s="10" t="str">
        <f t="shared" si="95"/>
        <v/>
      </c>
      <c r="BN310" s="2" t="str">
        <f>IF(Data!AU310&gt;0,Data!AU310-4,"")</f>
        <v/>
      </c>
      <c r="BO310" s="2" t="str">
        <f>IF(Data!AV310&gt;0,Data!AV310-4,"")</f>
        <v/>
      </c>
      <c r="BP310" s="2" t="str">
        <f>IF(Data!AW310&gt;0,Data!AW310-4,"")</f>
        <v/>
      </c>
      <c r="BQ310" s="2" t="str">
        <f>IF(Data!AX310&gt;0,Data!AX310-4,"")</f>
        <v/>
      </c>
      <c r="BR310" s="2" t="str">
        <f>IF(Data!AY310&gt;0,Data!AY310-4,"")</f>
        <v/>
      </c>
      <c r="BS310" s="2" t="str">
        <f>IF(Data!AZ310&gt;0,Data!AZ310-4,"")</f>
        <v/>
      </c>
      <c r="BT310" s="2" t="str">
        <f>IF(Data!BA310&gt;0,Data!BA310-4,"")</f>
        <v/>
      </c>
      <c r="BU310" s="2" t="str">
        <f>IF(Data!BB310&gt;0,Data!BB310-4,"")</f>
        <v/>
      </c>
      <c r="BW310" s="10" t="str">
        <f t="shared" si="96"/>
        <v/>
      </c>
      <c r="BX310" s="10" t="str">
        <f t="shared" si="97"/>
        <v/>
      </c>
      <c r="BY310" s="10" t="str">
        <f t="shared" si="98"/>
        <v/>
      </c>
      <c r="CA310" s="2" t="str">
        <f>IF(Data!BD310&gt;0,Data!BD310-4,"")</f>
        <v/>
      </c>
      <c r="CB310" s="2" t="str">
        <f>IF(Data!BE310&gt;0,Data!BE310-4,"")</f>
        <v/>
      </c>
      <c r="CC310" s="2" t="str">
        <f>IF(Data!BF310&gt;0,Data!BF310-4,"")</f>
        <v/>
      </c>
      <c r="CD310" s="2" t="str">
        <f>IF(Data!BG310&gt;0,Data!BG310-4,"")</f>
        <v/>
      </c>
      <c r="CE310" s="2" t="str">
        <f>IF(Data!BH310&gt;0,Data!BH310-4,"")</f>
        <v/>
      </c>
      <c r="CF310" s="2" t="str">
        <f>IF(Data!BI310&gt;0,Data!BI310-4,"")</f>
        <v/>
      </c>
      <c r="CG310" s="2" t="str">
        <f>IF(Data!BJ310&gt;0,Data!BJ310-4,"")</f>
        <v/>
      </c>
      <c r="CH310" s="2" t="str">
        <f>IF(Data!BK310&gt;0,Data!BK310-4,"")</f>
        <v/>
      </c>
      <c r="CK310" s="10" t="str">
        <f t="shared" si="99"/>
        <v/>
      </c>
      <c r="CL310" s="10" t="str">
        <f t="shared" si="100"/>
        <v/>
      </c>
      <c r="CM310" s="10" t="str">
        <f t="shared" si="101"/>
        <v/>
      </c>
    </row>
    <row r="311" spans="1:91" x14ac:dyDescent="0.25">
      <c r="A311" s="2" t="str">
        <f>IF(Data!B311&gt;0,Data!B311-4,"")</f>
        <v/>
      </c>
      <c r="B311" s="2" t="str">
        <f>IF(Data!C311&gt;0,Data!C311-4,"")</f>
        <v/>
      </c>
      <c r="C311" s="2" t="str">
        <f>IF(Data!D311&gt;0,Data!D311-4,"")</f>
        <v/>
      </c>
      <c r="D311" s="2" t="str">
        <f>IF(Data!E311&gt;0,Data!E311-4,"")</f>
        <v/>
      </c>
      <c r="E311" s="2" t="str">
        <f>IF(Data!F311&gt;0,Data!F311-4,"")</f>
        <v/>
      </c>
      <c r="F311" s="2" t="str">
        <f>IF(Data!G311&gt;0,Data!G311-4,"")</f>
        <v/>
      </c>
      <c r="G311" s="2" t="str">
        <f>IF(Data!H311&gt;0,Data!H311-4,"")</f>
        <v/>
      </c>
      <c r="H311" s="2" t="str">
        <f>IF(Data!I311&gt;0,Data!I311-4,"")</f>
        <v/>
      </c>
      <c r="J311" s="10" t="str">
        <f t="shared" si="102"/>
        <v/>
      </c>
      <c r="K311" s="10" t="str">
        <f t="shared" si="103"/>
        <v/>
      </c>
      <c r="L311" s="10" t="str">
        <f t="shared" si="104"/>
        <v/>
      </c>
      <c r="N311" s="2" t="str">
        <f>IF(Data!K311&gt;0,Data!K311-4,"")</f>
        <v/>
      </c>
      <c r="O311" s="2" t="str">
        <f>IF(Data!L311&gt;0,Data!L311-4,"")</f>
        <v/>
      </c>
      <c r="P311" s="2" t="str">
        <f>IF(Data!M311&gt;0,Data!M311-4,"")</f>
        <v/>
      </c>
      <c r="Q311" s="2" t="str">
        <f>IF(Data!N311&gt;0,Data!N311-4,"")</f>
        <v/>
      </c>
      <c r="R311" s="2" t="str">
        <f>IF(Data!O311&gt;0,Data!O311-4,"")</f>
        <v/>
      </c>
      <c r="S311" s="2" t="str">
        <f>IF(Data!P311&gt;0,Data!P311-4,"")</f>
        <v/>
      </c>
      <c r="T311" s="2" t="str">
        <f>IF(Data!Q311&gt;0,Data!Q311-4,"")</f>
        <v/>
      </c>
      <c r="U311" s="2" t="str">
        <f>IF(Data!R311&gt;0,Data!R311-4,"")</f>
        <v/>
      </c>
      <c r="V311" s="59"/>
      <c r="W311" s="10" t="str">
        <f t="shared" si="84"/>
        <v/>
      </c>
      <c r="X311" s="10" t="str">
        <f t="shared" si="85"/>
        <v/>
      </c>
      <c r="Y311" s="10" t="str">
        <f t="shared" si="86"/>
        <v/>
      </c>
      <c r="AA311" s="2" t="str">
        <f>IF(Data!T311&gt;0,Data!T311-4,"")</f>
        <v/>
      </c>
      <c r="AB311" s="2" t="str">
        <f>IF(Data!U311&gt;0,Data!U311-4,"")</f>
        <v/>
      </c>
      <c r="AC311" s="2" t="str">
        <f>IF(Data!V311&gt;0,Data!V311-4,"")</f>
        <v/>
      </c>
      <c r="AD311" s="2" t="str">
        <f>IF(Data!W311&gt;0,Data!W311-4,"")</f>
        <v/>
      </c>
      <c r="AE311" s="2" t="str">
        <f>IF(Data!X311&gt;0,Data!X311-4,"")</f>
        <v/>
      </c>
      <c r="AF311" s="2" t="str">
        <f>IF(Data!Y311&gt;0,Data!Y311-4,"")</f>
        <v/>
      </c>
      <c r="AG311" s="2" t="str">
        <f>IF(Data!Z311&gt;0,Data!Z311-4,"")</f>
        <v/>
      </c>
      <c r="AH311" s="2" t="str">
        <f>IF(Data!AA311&gt;0,Data!AA311-4,"")</f>
        <v/>
      </c>
      <c r="AJ311" s="10" t="str">
        <f t="shared" si="87"/>
        <v/>
      </c>
      <c r="AK311" s="10" t="str">
        <f t="shared" si="88"/>
        <v/>
      </c>
      <c r="AL311" s="10" t="str">
        <f t="shared" si="89"/>
        <v/>
      </c>
      <c r="AN311" s="2" t="str">
        <f>IF(Data!AC311&gt;0,Data!AC311-4,"")</f>
        <v/>
      </c>
      <c r="AO311" s="2" t="str">
        <f>IF(Data!AD311&gt;0,Data!AD311-4,"")</f>
        <v/>
      </c>
      <c r="AP311" s="2" t="str">
        <f>IF(Data!AE311&gt;0,Data!AE311-4,"")</f>
        <v/>
      </c>
      <c r="AQ311" s="2" t="str">
        <f>IF(Data!AF311&gt;0,Data!AF311-4,"")</f>
        <v/>
      </c>
      <c r="AR311" s="2" t="str">
        <f>IF(Data!AG311&gt;0,Data!AG311-4,"")</f>
        <v/>
      </c>
      <c r="AS311" s="2" t="str">
        <f>IF(Data!AH311&gt;0,Data!AH311-4,"")</f>
        <v/>
      </c>
      <c r="AT311" s="2" t="str">
        <f>IF(Data!AI311&gt;0,Data!AI311-4,"")</f>
        <v/>
      </c>
      <c r="AU311" s="2" t="str">
        <f>IF(Data!AJ311&gt;0,Data!AJ311-4,"")</f>
        <v/>
      </c>
      <c r="AW311" s="10" t="str">
        <f t="shared" si="90"/>
        <v/>
      </c>
      <c r="AX311" s="10" t="str">
        <f t="shared" si="91"/>
        <v/>
      </c>
      <c r="AY311" s="10" t="str">
        <f t="shared" si="92"/>
        <v/>
      </c>
      <c r="BA311" s="2" t="str">
        <f>IF(Data!AL311&gt;0,Data!AL311-4,"")</f>
        <v/>
      </c>
      <c r="BB311" s="2" t="str">
        <f>IF(Data!AM311&gt;0,Data!AM311-4,"")</f>
        <v/>
      </c>
      <c r="BC311" s="2" t="str">
        <f>IF(Data!AN311&gt;0,Data!AN311-4,"")</f>
        <v/>
      </c>
      <c r="BD311" s="2" t="str">
        <f>IF(Data!AO311&gt;0,Data!AO311-4,"")</f>
        <v/>
      </c>
      <c r="BE311" s="2" t="str">
        <f>IF(Data!AP311&gt;0,Data!AP311-4,"")</f>
        <v/>
      </c>
      <c r="BF311" s="2" t="str">
        <f>IF(Data!AQ311&gt;0,Data!AQ311-4,"")</f>
        <v/>
      </c>
      <c r="BG311" s="2" t="str">
        <f>IF(Data!AR311&gt;0,Data!AR311-4,"")</f>
        <v/>
      </c>
      <c r="BH311" s="2" t="str">
        <f>IF(Data!AS311&gt;0,Data!AS311-4,"")</f>
        <v/>
      </c>
      <c r="BJ311" s="10" t="str">
        <f t="shared" si="93"/>
        <v/>
      </c>
      <c r="BK311" s="10" t="str">
        <f t="shared" si="94"/>
        <v/>
      </c>
      <c r="BL311" s="10" t="str">
        <f t="shared" si="95"/>
        <v/>
      </c>
      <c r="BN311" s="2" t="str">
        <f>IF(Data!AU311&gt;0,Data!AU311-4,"")</f>
        <v/>
      </c>
      <c r="BO311" s="2" t="str">
        <f>IF(Data!AV311&gt;0,Data!AV311-4,"")</f>
        <v/>
      </c>
      <c r="BP311" s="2" t="str">
        <f>IF(Data!AW311&gt;0,Data!AW311-4,"")</f>
        <v/>
      </c>
      <c r="BQ311" s="2" t="str">
        <f>IF(Data!AX311&gt;0,Data!AX311-4,"")</f>
        <v/>
      </c>
      <c r="BR311" s="2" t="str">
        <f>IF(Data!AY311&gt;0,Data!AY311-4,"")</f>
        <v/>
      </c>
      <c r="BS311" s="2" t="str">
        <f>IF(Data!AZ311&gt;0,Data!AZ311-4,"")</f>
        <v/>
      </c>
      <c r="BT311" s="2" t="str">
        <f>IF(Data!BA311&gt;0,Data!BA311-4,"")</f>
        <v/>
      </c>
      <c r="BU311" s="2" t="str">
        <f>IF(Data!BB311&gt;0,Data!BB311-4,"")</f>
        <v/>
      </c>
      <c r="BW311" s="10" t="str">
        <f t="shared" si="96"/>
        <v/>
      </c>
      <c r="BX311" s="10" t="str">
        <f t="shared" si="97"/>
        <v/>
      </c>
      <c r="BY311" s="10" t="str">
        <f t="shared" si="98"/>
        <v/>
      </c>
      <c r="CA311" s="2" t="str">
        <f>IF(Data!BD311&gt;0,Data!BD311-4,"")</f>
        <v/>
      </c>
      <c r="CB311" s="2" t="str">
        <f>IF(Data!BE311&gt;0,Data!BE311-4,"")</f>
        <v/>
      </c>
      <c r="CC311" s="2" t="str">
        <f>IF(Data!BF311&gt;0,Data!BF311-4,"")</f>
        <v/>
      </c>
      <c r="CD311" s="2" t="str">
        <f>IF(Data!BG311&gt;0,Data!BG311-4,"")</f>
        <v/>
      </c>
      <c r="CE311" s="2" t="str">
        <f>IF(Data!BH311&gt;0,Data!BH311-4,"")</f>
        <v/>
      </c>
      <c r="CF311" s="2" t="str">
        <f>IF(Data!BI311&gt;0,Data!BI311-4,"")</f>
        <v/>
      </c>
      <c r="CG311" s="2" t="str">
        <f>IF(Data!BJ311&gt;0,Data!BJ311-4,"")</f>
        <v/>
      </c>
      <c r="CH311" s="2" t="str">
        <f>IF(Data!BK311&gt;0,Data!BK311-4,"")</f>
        <v/>
      </c>
      <c r="CK311" s="10" t="str">
        <f t="shared" si="99"/>
        <v/>
      </c>
      <c r="CL311" s="10" t="str">
        <f t="shared" si="100"/>
        <v/>
      </c>
      <c r="CM311" s="10" t="str">
        <f t="shared" si="101"/>
        <v/>
      </c>
    </row>
    <row r="312" spans="1:91" x14ac:dyDescent="0.25">
      <c r="A312" s="2" t="str">
        <f>IF(Data!B312&gt;0,Data!B312-4,"")</f>
        <v/>
      </c>
      <c r="B312" s="2" t="str">
        <f>IF(Data!C312&gt;0,Data!C312-4,"")</f>
        <v/>
      </c>
      <c r="C312" s="2" t="str">
        <f>IF(Data!D312&gt;0,Data!D312-4,"")</f>
        <v/>
      </c>
      <c r="D312" s="2" t="str">
        <f>IF(Data!E312&gt;0,Data!E312-4,"")</f>
        <v/>
      </c>
      <c r="E312" s="2" t="str">
        <f>IF(Data!F312&gt;0,Data!F312-4,"")</f>
        <v/>
      </c>
      <c r="F312" s="2" t="str">
        <f>IF(Data!G312&gt;0,Data!G312-4,"")</f>
        <v/>
      </c>
      <c r="G312" s="2" t="str">
        <f>IF(Data!H312&gt;0,Data!H312-4,"")</f>
        <v/>
      </c>
      <c r="H312" s="2" t="str">
        <f>IF(Data!I312&gt;0,Data!I312-4,"")</f>
        <v/>
      </c>
      <c r="J312" s="10" t="str">
        <f t="shared" si="102"/>
        <v/>
      </c>
      <c r="K312" s="10" t="str">
        <f t="shared" si="103"/>
        <v/>
      </c>
      <c r="L312" s="10" t="str">
        <f t="shared" si="104"/>
        <v/>
      </c>
      <c r="N312" s="2" t="str">
        <f>IF(Data!K312&gt;0,Data!K312-4,"")</f>
        <v/>
      </c>
      <c r="O312" s="2" t="str">
        <f>IF(Data!L312&gt;0,Data!L312-4,"")</f>
        <v/>
      </c>
      <c r="P312" s="2" t="str">
        <f>IF(Data!M312&gt;0,Data!M312-4,"")</f>
        <v/>
      </c>
      <c r="Q312" s="2" t="str">
        <f>IF(Data!N312&gt;0,Data!N312-4,"")</f>
        <v/>
      </c>
      <c r="R312" s="2" t="str">
        <f>IF(Data!O312&gt;0,Data!O312-4,"")</f>
        <v/>
      </c>
      <c r="S312" s="2" t="str">
        <f>IF(Data!P312&gt;0,Data!P312-4,"")</f>
        <v/>
      </c>
      <c r="T312" s="2" t="str">
        <f>IF(Data!Q312&gt;0,Data!Q312-4,"")</f>
        <v/>
      </c>
      <c r="U312" s="2" t="str">
        <f>IF(Data!R312&gt;0,Data!R312-4,"")</f>
        <v/>
      </c>
      <c r="V312" s="59"/>
      <c r="W312" s="10" t="str">
        <f t="shared" si="84"/>
        <v/>
      </c>
      <c r="X312" s="10" t="str">
        <f t="shared" si="85"/>
        <v/>
      </c>
      <c r="Y312" s="10" t="str">
        <f t="shared" si="86"/>
        <v/>
      </c>
      <c r="AA312" s="2" t="str">
        <f>IF(Data!T312&gt;0,Data!T312-4,"")</f>
        <v/>
      </c>
      <c r="AB312" s="2" t="str">
        <f>IF(Data!U312&gt;0,Data!U312-4,"")</f>
        <v/>
      </c>
      <c r="AC312" s="2" t="str">
        <f>IF(Data!V312&gt;0,Data!V312-4,"")</f>
        <v/>
      </c>
      <c r="AD312" s="2" t="str">
        <f>IF(Data!W312&gt;0,Data!W312-4,"")</f>
        <v/>
      </c>
      <c r="AE312" s="2" t="str">
        <f>IF(Data!X312&gt;0,Data!X312-4,"")</f>
        <v/>
      </c>
      <c r="AF312" s="2" t="str">
        <f>IF(Data!Y312&gt;0,Data!Y312-4,"")</f>
        <v/>
      </c>
      <c r="AG312" s="2" t="str">
        <f>IF(Data!Z312&gt;0,Data!Z312-4,"")</f>
        <v/>
      </c>
      <c r="AH312" s="2" t="str">
        <f>IF(Data!AA312&gt;0,Data!AA312-4,"")</f>
        <v/>
      </c>
      <c r="AJ312" s="10" t="str">
        <f t="shared" si="87"/>
        <v/>
      </c>
      <c r="AK312" s="10" t="str">
        <f t="shared" si="88"/>
        <v/>
      </c>
      <c r="AL312" s="10" t="str">
        <f t="shared" si="89"/>
        <v/>
      </c>
      <c r="AN312" s="2" t="str">
        <f>IF(Data!AC312&gt;0,Data!AC312-4,"")</f>
        <v/>
      </c>
      <c r="AO312" s="2" t="str">
        <f>IF(Data!AD312&gt;0,Data!AD312-4,"")</f>
        <v/>
      </c>
      <c r="AP312" s="2" t="str">
        <f>IF(Data!AE312&gt;0,Data!AE312-4,"")</f>
        <v/>
      </c>
      <c r="AQ312" s="2" t="str">
        <f>IF(Data!AF312&gt;0,Data!AF312-4,"")</f>
        <v/>
      </c>
      <c r="AR312" s="2" t="str">
        <f>IF(Data!AG312&gt;0,Data!AG312-4,"")</f>
        <v/>
      </c>
      <c r="AS312" s="2" t="str">
        <f>IF(Data!AH312&gt;0,Data!AH312-4,"")</f>
        <v/>
      </c>
      <c r="AT312" s="2" t="str">
        <f>IF(Data!AI312&gt;0,Data!AI312-4,"")</f>
        <v/>
      </c>
      <c r="AU312" s="2" t="str">
        <f>IF(Data!AJ312&gt;0,Data!AJ312-4,"")</f>
        <v/>
      </c>
      <c r="AW312" s="10" t="str">
        <f t="shared" si="90"/>
        <v/>
      </c>
      <c r="AX312" s="10" t="str">
        <f t="shared" si="91"/>
        <v/>
      </c>
      <c r="AY312" s="10" t="str">
        <f t="shared" si="92"/>
        <v/>
      </c>
      <c r="BA312" s="2" t="str">
        <f>IF(Data!AL312&gt;0,Data!AL312-4,"")</f>
        <v/>
      </c>
      <c r="BB312" s="2" t="str">
        <f>IF(Data!AM312&gt;0,Data!AM312-4,"")</f>
        <v/>
      </c>
      <c r="BC312" s="2" t="str">
        <f>IF(Data!AN312&gt;0,Data!AN312-4,"")</f>
        <v/>
      </c>
      <c r="BD312" s="2" t="str">
        <f>IF(Data!AO312&gt;0,Data!AO312-4,"")</f>
        <v/>
      </c>
      <c r="BE312" s="2" t="str">
        <f>IF(Data!AP312&gt;0,Data!AP312-4,"")</f>
        <v/>
      </c>
      <c r="BF312" s="2" t="str">
        <f>IF(Data!AQ312&gt;0,Data!AQ312-4,"")</f>
        <v/>
      </c>
      <c r="BG312" s="2" t="str">
        <f>IF(Data!AR312&gt;0,Data!AR312-4,"")</f>
        <v/>
      </c>
      <c r="BH312" s="2" t="str">
        <f>IF(Data!AS312&gt;0,Data!AS312-4,"")</f>
        <v/>
      </c>
      <c r="BJ312" s="10" t="str">
        <f t="shared" si="93"/>
        <v/>
      </c>
      <c r="BK312" s="10" t="str">
        <f t="shared" si="94"/>
        <v/>
      </c>
      <c r="BL312" s="10" t="str">
        <f t="shared" si="95"/>
        <v/>
      </c>
      <c r="BN312" s="2" t="str">
        <f>IF(Data!AU312&gt;0,Data!AU312-4,"")</f>
        <v/>
      </c>
      <c r="BO312" s="2" t="str">
        <f>IF(Data!AV312&gt;0,Data!AV312-4,"")</f>
        <v/>
      </c>
      <c r="BP312" s="2" t="str">
        <f>IF(Data!AW312&gt;0,Data!AW312-4,"")</f>
        <v/>
      </c>
      <c r="BQ312" s="2" t="str">
        <f>IF(Data!AX312&gt;0,Data!AX312-4,"")</f>
        <v/>
      </c>
      <c r="BR312" s="2" t="str">
        <f>IF(Data!AY312&gt;0,Data!AY312-4,"")</f>
        <v/>
      </c>
      <c r="BS312" s="2" t="str">
        <f>IF(Data!AZ312&gt;0,Data!AZ312-4,"")</f>
        <v/>
      </c>
      <c r="BT312" s="2" t="str">
        <f>IF(Data!BA312&gt;0,Data!BA312-4,"")</f>
        <v/>
      </c>
      <c r="BU312" s="2" t="str">
        <f>IF(Data!BB312&gt;0,Data!BB312-4,"")</f>
        <v/>
      </c>
      <c r="BW312" s="10" t="str">
        <f t="shared" si="96"/>
        <v/>
      </c>
      <c r="BX312" s="10" t="str">
        <f t="shared" si="97"/>
        <v/>
      </c>
      <c r="BY312" s="10" t="str">
        <f t="shared" si="98"/>
        <v/>
      </c>
      <c r="CA312" s="2" t="str">
        <f>IF(Data!BD312&gt;0,Data!BD312-4,"")</f>
        <v/>
      </c>
      <c r="CB312" s="2" t="str">
        <f>IF(Data!BE312&gt;0,Data!BE312-4,"")</f>
        <v/>
      </c>
      <c r="CC312" s="2" t="str">
        <f>IF(Data!BF312&gt;0,Data!BF312-4,"")</f>
        <v/>
      </c>
      <c r="CD312" s="2" t="str">
        <f>IF(Data!BG312&gt;0,Data!BG312-4,"")</f>
        <v/>
      </c>
      <c r="CE312" s="2" t="str">
        <f>IF(Data!BH312&gt;0,Data!BH312-4,"")</f>
        <v/>
      </c>
      <c r="CF312" s="2" t="str">
        <f>IF(Data!BI312&gt;0,Data!BI312-4,"")</f>
        <v/>
      </c>
      <c r="CG312" s="2" t="str">
        <f>IF(Data!BJ312&gt;0,Data!BJ312-4,"")</f>
        <v/>
      </c>
      <c r="CH312" s="2" t="str">
        <f>IF(Data!BK312&gt;0,Data!BK312-4,"")</f>
        <v/>
      </c>
      <c r="CK312" s="10" t="str">
        <f t="shared" si="99"/>
        <v/>
      </c>
      <c r="CL312" s="10" t="str">
        <f t="shared" si="100"/>
        <v/>
      </c>
      <c r="CM312" s="10" t="str">
        <f t="shared" si="101"/>
        <v/>
      </c>
    </row>
    <row r="313" spans="1:91" x14ac:dyDescent="0.25">
      <c r="A313" s="2" t="str">
        <f>IF(Data!B313&gt;0,Data!B313-4,"")</f>
        <v/>
      </c>
      <c r="B313" s="2" t="str">
        <f>IF(Data!C313&gt;0,Data!C313-4,"")</f>
        <v/>
      </c>
      <c r="C313" s="2" t="str">
        <f>IF(Data!D313&gt;0,Data!D313-4,"")</f>
        <v/>
      </c>
      <c r="D313" s="2" t="str">
        <f>IF(Data!E313&gt;0,Data!E313-4,"")</f>
        <v/>
      </c>
      <c r="E313" s="2" t="str">
        <f>IF(Data!F313&gt;0,Data!F313-4,"")</f>
        <v/>
      </c>
      <c r="F313" s="2" t="str">
        <f>IF(Data!G313&gt;0,Data!G313-4,"")</f>
        <v/>
      </c>
      <c r="G313" s="2" t="str">
        <f>IF(Data!H313&gt;0,Data!H313-4,"")</f>
        <v/>
      </c>
      <c r="H313" s="2" t="str">
        <f>IF(Data!I313&gt;0,Data!I313-4,"")</f>
        <v/>
      </c>
      <c r="J313" s="10" t="str">
        <f t="shared" si="102"/>
        <v/>
      </c>
      <c r="K313" s="10" t="str">
        <f t="shared" si="103"/>
        <v/>
      </c>
      <c r="L313" s="10" t="str">
        <f t="shared" si="104"/>
        <v/>
      </c>
      <c r="N313" s="2" t="str">
        <f>IF(Data!K313&gt;0,Data!K313-4,"")</f>
        <v/>
      </c>
      <c r="O313" s="2" t="str">
        <f>IF(Data!L313&gt;0,Data!L313-4,"")</f>
        <v/>
      </c>
      <c r="P313" s="2" t="str">
        <f>IF(Data!M313&gt;0,Data!M313-4,"")</f>
        <v/>
      </c>
      <c r="Q313" s="2" t="str">
        <f>IF(Data!N313&gt;0,Data!N313-4,"")</f>
        <v/>
      </c>
      <c r="R313" s="2" t="str">
        <f>IF(Data!O313&gt;0,Data!O313-4,"")</f>
        <v/>
      </c>
      <c r="S313" s="2" t="str">
        <f>IF(Data!P313&gt;0,Data!P313-4,"")</f>
        <v/>
      </c>
      <c r="T313" s="2" t="str">
        <f>IF(Data!Q313&gt;0,Data!Q313-4,"")</f>
        <v/>
      </c>
      <c r="U313" s="2" t="str">
        <f>IF(Data!R313&gt;0,Data!R313-4,"")</f>
        <v/>
      </c>
      <c r="V313" s="59"/>
      <c r="W313" s="10" t="str">
        <f t="shared" si="84"/>
        <v/>
      </c>
      <c r="X313" s="10" t="str">
        <f t="shared" si="85"/>
        <v/>
      </c>
      <c r="Y313" s="10" t="str">
        <f t="shared" si="86"/>
        <v/>
      </c>
      <c r="AA313" s="2" t="str">
        <f>IF(Data!T313&gt;0,Data!T313-4,"")</f>
        <v/>
      </c>
      <c r="AB313" s="2" t="str">
        <f>IF(Data!U313&gt;0,Data!U313-4,"")</f>
        <v/>
      </c>
      <c r="AC313" s="2" t="str">
        <f>IF(Data!V313&gt;0,Data!V313-4,"")</f>
        <v/>
      </c>
      <c r="AD313" s="2" t="str">
        <f>IF(Data!W313&gt;0,Data!W313-4,"")</f>
        <v/>
      </c>
      <c r="AE313" s="2" t="str">
        <f>IF(Data!X313&gt;0,Data!X313-4,"")</f>
        <v/>
      </c>
      <c r="AF313" s="2" t="str">
        <f>IF(Data!Y313&gt;0,Data!Y313-4,"")</f>
        <v/>
      </c>
      <c r="AG313" s="2" t="str">
        <f>IF(Data!Z313&gt;0,Data!Z313-4,"")</f>
        <v/>
      </c>
      <c r="AH313" s="2" t="str">
        <f>IF(Data!AA313&gt;0,Data!AA313-4,"")</f>
        <v/>
      </c>
      <c r="AJ313" s="10" t="str">
        <f t="shared" si="87"/>
        <v/>
      </c>
      <c r="AK313" s="10" t="str">
        <f t="shared" si="88"/>
        <v/>
      </c>
      <c r="AL313" s="10" t="str">
        <f t="shared" si="89"/>
        <v/>
      </c>
      <c r="AN313" s="2" t="str">
        <f>IF(Data!AC313&gt;0,Data!AC313-4,"")</f>
        <v/>
      </c>
      <c r="AO313" s="2" t="str">
        <f>IF(Data!AD313&gt;0,Data!AD313-4,"")</f>
        <v/>
      </c>
      <c r="AP313" s="2" t="str">
        <f>IF(Data!AE313&gt;0,Data!AE313-4,"")</f>
        <v/>
      </c>
      <c r="AQ313" s="2" t="str">
        <f>IF(Data!AF313&gt;0,Data!AF313-4,"")</f>
        <v/>
      </c>
      <c r="AR313" s="2" t="str">
        <f>IF(Data!AG313&gt;0,Data!AG313-4,"")</f>
        <v/>
      </c>
      <c r="AS313" s="2" t="str">
        <f>IF(Data!AH313&gt;0,Data!AH313-4,"")</f>
        <v/>
      </c>
      <c r="AT313" s="2" t="str">
        <f>IF(Data!AI313&gt;0,Data!AI313-4,"")</f>
        <v/>
      </c>
      <c r="AU313" s="2" t="str">
        <f>IF(Data!AJ313&gt;0,Data!AJ313-4,"")</f>
        <v/>
      </c>
      <c r="AW313" s="10" t="str">
        <f t="shared" si="90"/>
        <v/>
      </c>
      <c r="AX313" s="10" t="str">
        <f t="shared" si="91"/>
        <v/>
      </c>
      <c r="AY313" s="10" t="str">
        <f t="shared" si="92"/>
        <v/>
      </c>
      <c r="BA313" s="2" t="str">
        <f>IF(Data!AL313&gt;0,Data!AL313-4,"")</f>
        <v/>
      </c>
      <c r="BB313" s="2" t="str">
        <f>IF(Data!AM313&gt;0,Data!AM313-4,"")</f>
        <v/>
      </c>
      <c r="BC313" s="2" t="str">
        <f>IF(Data!AN313&gt;0,Data!AN313-4,"")</f>
        <v/>
      </c>
      <c r="BD313" s="2" t="str">
        <f>IF(Data!AO313&gt;0,Data!AO313-4,"")</f>
        <v/>
      </c>
      <c r="BE313" s="2" t="str">
        <f>IF(Data!AP313&gt;0,Data!AP313-4,"")</f>
        <v/>
      </c>
      <c r="BF313" s="2" t="str">
        <f>IF(Data!AQ313&gt;0,Data!AQ313-4,"")</f>
        <v/>
      </c>
      <c r="BG313" s="2" t="str">
        <f>IF(Data!AR313&gt;0,Data!AR313-4,"")</f>
        <v/>
      </c>
      <c r="BH313" s="2" t="str">
        <f>IF(Data!AS313&gt;0,Data!AS313-4,"")</f>
        <v/>
      </c>
      <c r="BJ313" s="10" t="str">
        <f t="shared" si="93"/>
        <v/>
      </c>
      <c r="BK313" s="10" t="str">
        <f t="shared" si="94"/>
        <v/>
      </c>
      <c r="BL313" s="10" t="str">
        <f t="shared" si="95"/>
        <v/>
      </c>
      <c r="BN313" s="2" t="str">
        <f>IF(Data!AU313&gt;0,Data!AU313-4,"")</f>
        <v/>
      </c>
      <c r="BO313" s="2" t="str">
        <f>IF(Data!AV313&gt;0,Data!AV313-4,"")</f>
        <v/>
      </c>
      <c r="BP313" s="2" t="str">
        <f>IF(Data!AW313&gt;0,Data!AW313-4,"")</f>
        <v/>
      </c>
      <c r="BQ313" s="2" t="str">
        <f>IF(Data!AX313&gt;0,Data!AX313-4,"")</f>
        <v/>
      </c>
      <c r="BR313" s="2" t="str">
        <f>IF(Data!AY313&gt;0,Data!AY313-4,"")</f>
        <v/>
      </c>
      <c r="BS313" s="2" t="str">
        <f>IF(Data!AZ313&gt;0,Data!AZ313-4,"")</f>
        <v/>
      </c>
      <c r="BT313" s="2" t="str">
        <f>IF(Data!BA313&gt;0,Data!BA313-4,"")</f>
        <v/>
      </c>
      <c r="BU313" s="2" t="str">
        <f>IF(Data!BB313&gt;0,Data!BB313-4,"")</f>
        <v/>
      </c>
      <c r="BW313" s="10" t="str">
        <f t="shared" si="96"/>
        <v/>
      </c>
      <c r="BX313" s="10" t="str">
        <f t="shared" si="97"/>
        <v/>
      </c>
      <c r="BY313" s="10" t="str">
        <f t="shared" si="98"/>
        <v/>
      </c>
      <c r="CA313" s="2" t="str">
        <f>IF(Data!BD313&gt;0,Data!BD313-4,"")</f>
        <v/>
      </c>
      <c r="CB313" s="2" t="str">
        <f>IF(Data!BE313&gt;0,Data!BE313-4,"")</f>
        <v/>
      </c>
      <c r="CC313" s="2" t="str">
        <f>IF(Data!BF313&gt;0,Data!BF313-4,"")</f>
        <v/>
      </c>
      <c r="CD313" s="2" t="str">
        <f>IF(Data!BG313&gt;0,Data!BG313-4,"")</f>
        <v/>
      </c>
      <c r="CE313" s="2" t="str">
        <f>IF(Data!BH313&gt;0,Data!BH313-4,"")</f>
        <v/>
      </c>
      <c r="CF313" s="2" t="str">
        <f>IF(Data!BI313&gt;0,Data!BI313-4,"")</f>
        <v/>
      </c>
      <c r="CG313" s="2" t="str">
        <f>IF(Data!BJ313&gt;0,Data!BJ313-4,"")</f>
        <v/>
      </c>
      <c r="CH313" s="2" t="str">
        <f>IF(Data!BK313&gt;0,Data!BK313-4,"")</f>
        <v/>
      </c>
      <c r="CK313" s="10" t="str">
        <f t="shared" si="99"/>
        <v/>
      </c>
      <c r="CL313" s="10" t="str">
        <f t="shared" si="100"/>
        <v/>
      </c>
      <c r="CM313" s="10" t="str">
        <f t="shared" si="101"/>
        <v/>
      </c>
    </row>
    <row r="314" spans="1:91" x14ac:dyDescent="0.25">
      <c r="A314" s="2" t="str">
        <f>IF(Data!B314&gt;0,Data!B314-4,"")</f>
        <v/>
      </c>
      <c r="B314" s="2" t="str">
        <f>IF(Data!C314&gt;0,Data!C314-4,"")</f>
        <v/>
      </c>
      <c r="C314" s="2" t="str">
        <f>IF(Data!D314&gt;0,Data!D314-4,"")</f>
        <v/>
      </c>
      <c r="D314" s="2" t="str">
        <f>IF(Data!E314&gt;0,Data!E314-4,"")</f>
        <v/>
      </c>
      <c r="E314" s="2" t="str">
        <f>IF(Data!F314&gt;0,Data!F314-4,"")</f>
        <v/>
      </c>
      <c r="F314" s="2" t="str">
        <f>IF(Data!G314&gt;0,Data!G314-4,"")</f>
        <v/>
      </c>
      <c r="G314" s="2" t="str">
        <f>IF(Data!H314&gt;0,Data!H314-4,"")</f>
        <v/>
      </c>
      <c r="H314" s="2" t="str">
        <f>IF(Data!I314&gt;0,Data!I314-4,"")</f>
        <v/>
      </c>
      <c r="J314" s="10" t="str">
        <f t="shared" si="102"/>
        <v/>
      </c>
      <c r="K314" s="10" t="str">
        <f t="shared" si="103"/>
        <v/>
      </c>
      <c r="L314" s="10" t="str">
        <f t="shared" si="104"/>
        <v/>
      </c>
      <c r="N314" s="2" t="str">
        <f>IF(Data!K314&gt;0,Data!K314-4,"")</f>
        <v/>
      </c>
      <c r="O314" s="2" t="str">
        <f>IF(Data!L314&gt;0,Data!L314-4,"")</f>
        <v/>
      </c>
      <c r="P314" s="2" t="str">
        <f>IF(Data!M314&gt;0,Data!M314-4,"")</f>
        <v/>
      </c>
      <c r="Q314" s="2" t="str">
        <f>IF(Data!N314&gt;0,Data!N314-4,"")</f>
        <v/>
      </c>
      <c r="R314" s="2" t="str">
        <f>IF(Data!O314&gt;0,Data!O314-4,"")</f>
        <v/>
      </c>
      <c r="S314" s="2" t="str">
        <f>IF(Data!P314&gt;0,Data!P314-4,"")</f>
        <v/>
      </c>
      <c r="T314" s="2" t="str">
        <f>IF(Data!Q314&gt;0,Data!Q314-4,"")</f>
        <v/>
      </c>
      <c r="U314" s="2" t="str">
        <f>IF(Data!R314&gt;0,Data!R314-4,"")</f>
        <v/>
      </c>
      <c r="V314" s="59"/>
      <c r="W314" s="10" t="str">
        <f t="shared" si="84"/>
        <v/>
      </c>
      <c r="X314" s="10" t="str">
        <f t="shared" si="85"/>
        <v/>
      </c>
      <c r="Y314" s="10" t="str">
        <f t="shared" si="86"/>
        <v/>
      </c>
      <c r="AA314" s="2" t="str">
        <f>IF(Data!T314&gt;0,Data!T314-4,"")</f>
        <v/>
      </c>
      <c r="AB314" s="2" t="str">
        <f>IF(Data!U314&gt;0,Data!U314-4,"")</f>
        <v/>
      </c>
      <c r="AC314" s="2" t="str">
        <f>IF(Data!V314&gt;0,Data!V314-4,"")</f>
        <v/>
      </c>
      <c r="AD314" s="2" t="str">
        <f>IF(Data!W314&gt;0,Data!W314-4,"")</f>
        <v/>
      </c>
      <c r="AE314" s="2" t="str">
        <f>IF(Data!X314&gt;0,Data!X314-4,"")</f>
        <v/>
      </c>
      <c r="AF314" s="2" t="str">
        <f>IF(Data!Y314&gt;0,Data!Y314-4,"")</f>
        <v/>
      </c>
      <c r="AG314" s="2" t="str">
        <f>IF(Data!Z314&gt;0,Data!Z314-4,"")</f>
        <v/>
      </c>
      <c r="AH314" s="2" t="str">
        <f>IF(Data!AA314&gt;0,Data!AA314-4,"")</f>
        <v/>
      </c>
      <c r="AJ314" s="10" t="str">
        <f t="shared" si="87"/>
        <v/>
      </c>
      <c r="AK314" s="10" t="str">
        <f t="shared" si="88"/>
        <v/>
      </c>
      <c r="AL314" s="10" t="str">
        <f t="shared" si="89"/>
        <v/>
      </c>
      <c r="AN314" s="2" t="str">
        <f>IF(Data!AC314&gt;0,Data!AC314-4,"")</f>
        <v/>
      </c>
      <c r="AO314" s="2" t="str">
        <f>IF(Data!AD314&gt;0,Data!AD314-4,"")</f>
        <v/>
      </c>
      <c r="AP314" s="2" t="str">
        <f>IF(Data!AE314&gt;0,Data!AE314-4,"")</f>
        <v/>
      </c>
      <c r="AQ314" s="2" t="str">
        <f>IF(Data!AF314&gt;0,Data!AF314-4,"")</f>
        <v/>
      </c>
      <c r="AR314" s="2" t="str">
        <f>IF(Data!AG314&gt;0,Data!AG314-4,"")</f>
        <v/>
      </c>
      <c r="AS314" s="2" t="str">
        <f>IF(Data!AH314&gt;0,Data!AH314-4,"")</f>
        <v/>
      </c>
      <c r="AT314" s="2" t="str">
        <f>IF(Data!AI314&gt;0,Data!AI314-4,"")</f>
        <v/>
      </c>
      <c r="AU314" s="2" t="str">
        <f>IF(Data!AJ314&gt;0,Data!AJ314-4,"")</f>
        <v/>
      </c>
      <c r="AW314" s="10" t="str">
        <f t="shared" si="90"/>
        <v/>
      </c>
      <c r="AX314" s="10" t="str">
        <f t="shared" si="91"/>
        <v/>
      </c>
      <c r="AY314" s="10" t="str">
        <f t="shared" si="92"/>
        <v/>
      </c>
      <c r="BA314" s="2" t="str">
        <f>IF(Data!AL314&gt;0,Data!AL314-4,"")</f>
        <v/>
      </c>
      <c r="BB314" s="2" t="str">
        <f>IF(Data!AM314&gt;0,Data!AM314-4,"")</f>
        <v/>
      </c>
      <c r="BC314" s="2" t="str">
        <f>IF(Data!AN314&gt;0,Data!AN314-4,"")</f>
        <v/>
      </c>
      <c r="BD314" s="2" t="str">
        <f>IF(Data!AO314&gt;0,Data!AO314-4,"")</f>
        <v/>
      </c>
      <c r="BE314" s="2" t="str">
        <f>IF(Data!AP314&gt;0,Data!AP314-4,"")</f>
        <v/>
      </c>
      <c r="BF314" s="2" t="str">
        <f>IF(Data!AQ314&gt;0,Data!AQ314-4,"")</f>
        <v/>
      </c>
      <c r="BG314" s="2" t="str">
        <f>IF(Data!AR314&gt;0,Data!AR314-4,"")</f>
        <v/>
      </c>
      <c r="BH314" s="2" t="str">
        <f>IF(Data!AS314&gt;0,Data!AS314-4,"")</f>
        <v/>
      </c>
      <c r="BJ314" s="10" t="str">
        <f t="shared" si="93"/>
        <v/>
      </c>
      <c r="BK314" s="10" t="str">
        <f t="shared" si="94"/>
        <v/>
      </c>
      <c r="BL314" s="10" t="str">
        <f t="shared" si="95"/>
        <v/>
      </c>
      <c r="BN314" s="2" t="str">
        <f>IF(Data!AU314&gt;0,Data!AU314-4,"")</f>
        <v/>
      </c>
      <c r="BO314" s="2" t="str">
        <f>IF(Data!AV314&gt;0,Data!AV314-4,"")</f>
        <v/>
      </c>
      <c r="BP314" s="2" t="str">
        <f>IF(Data!AW314&gt;0,Data!AW314-4,"")</f>
        <v/>
      </c>
      <c r="BQ314" s="2" t="str">
        <f>IF(Data!AX314&gt;0,Data!AX314-4,"")</f>
        <v/>
      </c>
      <c r="BR314" s="2" t="str">
        <f>IF(Data!AY314&gt;0,Data!AY314-4,"")</f>
        <v/>
      </c>
      <c r="BS314" s="2" t="str">
        <f>IF(Data!AZ314&gt;0,Data!AZ314-4,"")</f>
        <v/>
      </c>
      <c r="BT314" s="2" t="str">
        <f>IF(Data!BA314&gt;0,Data!BA314-4,"")</f>
        <v/>
      </c>
      <c r="BU314" s="2" t="str">
        <f>IF(Data!BB314&gt;0,Data!BB314-4,"")</f>
        <v/>
      </c>
      <c r="BW314" s="10" t="str">
        <f t="shared" si="96"/>
        <v/>
      </c>
      <c r="BX314" s="10" t="str">
        <f t="shared" si="97"/>
        <v/>
      </c>
      <c r="BY314" s="10" t="str">
        <f t="shared" si="98"/>
        <v/>
      </c>
      <c r="CA314" s="2" t="str">
        <f>IF(Data!BD314&gt;0,Data!BD314-4,"")</f>
        <v/>
      </c>
      <c r="CB314" s="2" t="str">
        <f>IF(Data!BE314&gt;0,Data!BE314-4,"")</f>
        <v/>
      </c>
      <c r="CC314" s="2" t="str">
        <f>IF(Data!BF314&gt;0,Data!BF314-4,"")</f>
        <v/>
      </c>
      <c r="CD314" s="2" t="str">
        <f>IF(Data!BG314&gt;0,Data!BG314-4,"")</f>
        <v/>
      </c>
      <c r="CE314" s="2" t="str">
        <f>IF(Data!BH314&gt;0,Data!BH314-4,"")</f>
        <v/>
      </c>
      <c r="CF314" s="2" t="str">
        <f>IF(Data!BI314&gt;0,Data!BI314-4,"")</f>
        <v/>
      </c>
      <c r="CG314" s="2" t="str">
        <f>IF(Data!BJ314&gt;0,Data!BJ314-4,"")</f>
        <v/>
      </c>
      <c r="CH314" s="2" t="str">
        <f>IF(Data!BK314&gt;0,Data!BK314-4,"")</f>
        <v/>
      </c>
      <c r="CK314" s="10" t="str">
        <f t="shared" si="99"/>
        <v/>
      </c>
      <c r="CL314" s="10" t="str">
        <f t="shared" si="100"/>
        <v/>
      </c>
      <c r="CM314" s="10" t="str">
        <f t="shared" si="101"/>
        <v/>
      </c>
    </row>
    <row r="315" spans="1:91" x14ac:dyDescent="0.25">
      <c r="A315" s="2" t="str">
        <f>IF(Data!B315&gt;0,Data!B315-4,"")</f>
        <v/>
      </c>
      <c r="B315" s="2" t="str">
        <f>IF(Data!C315&gt;0,Data!C315-4,"")</f>
        <v/>
      </c>
      <c r="C315" s="2" t="str">
        <f>IF(Data!D315&gt;0,Data!D315-4,"")</f>
        <v/>
      </c>
      <c r="D315" s="2" t="str">
        <f>IF(Data!E315&gt;0,Data!E315-4,"")</f>
        <v/>
      </c>
      <c r="E315" s="2" t="str">
        <f>IF(Data!F315&gt;0,Data!F315-4,"")</f>
        <v/>
      </c>
      <c r="F315" s="2" t="str">
        <f>IF(Data!G315&gt;0,Data!G315-4,"")</f>
        <v/>
      </c>
      <c r="G315" s="2" t="str">
        <f>IF(Data!H315&gt;0,Data!H315-4,"")</f>
        <v/>
      </c>
      <c r="H315" s="2" t="str">
        <f>IF(Data!I315&gt;0,Data!I315-4,"")</f>
        <v/>
      </c>
      <c r="J315" s="10" t="str">
        <f t="shared" si="102"/>
        <v/>
      </c>
      <c r="K315" s="10" t="str">
        <f t="shared" si="103"/>
        <v/>
      </c>
      <c r="L315" s="10" t="str">
        <f t="shared" si="104"/>
        <v/>
      </c>
      <c r="N315" s="2" t="str">
        <f>IF(Data!K315&gt;0,Data!K315-4,"")</f>
        <v/>
      </c>
      <c r="O315" s="2" t="str">
        <f>IF(Data!L315&gt;0,Data!L315-4,"")</f>
        <v/>
      </c>
      <c r="P315" s="2" t="str">
        <f>IF(Data!M315&gt;0,Data!M315-4,"")</f>
        <v/>
      </c>
      <c r="Q315" s="2" t="str">
        <f>IF(Data!N315&gt;0,Data!N315-4,"")</f>
        <v/>
      </c>
      <c r="R315" s="2" t="str">
        <f>IF(Data!O315&gt;0,Data!O315-4,"")</f>
        <v/>
      </c>
      <c r="S315" s="2" t="str">
        <f>IF(Data!P315&gt;0,Data!P315-4,"")</f>
        <v/>
      </c>
      <c r="T315" s="2" t="str">
        <f>IF(Data!Q315&gt;0,Data!Q315-4,"")</f>
        <v/>
      </c>
      <c r="U315" s="2" t="str">
        <f>IF(Data!R315&gt;0,Data!R315-4,"")</f>
        <v/>
      </c>
      <c r="V315" s="59"/>
      <c r="W315" s="10" t="str">
        <f t="shared" si="84"/>
        <v/>
      </c>
      <c r="X315" s="10" t="str">
        <f t="shared" si="85"/>
        <v/>
      </c>
      <c r="Y315" s="10" t="str">
        <f t="shared" si="86"/>
        <v/>
      </c>
      <c r="AA315" s="2" t="str">
        <f>IF(Data!T315&gt;0,Data!T315-4,"")</f>
        <v/>
      </c>
      <c r="AB315" s="2" t="str">
        <f>IF(Data!U315&gt;0,Data!U315-4,"")</f>
        <v/>
      </c>
      <c r="AC315" s="2" t="str">
        <f>IF(Data!V315&gt;0,Data!V315-4,"")</f>
        <v/>
      </c>
      <c r="AD315" s="2" t="str">
        <f>IF(Data!W315&gt;0,Data!W315-4,"")</f>
        <v/>
      </c>
      <c r="AE315" s="2" t="str">
        <f>IF(Data!X315&gt;0,Data!X315-4,"")</f>
        <v/>
      </c>
      <c r="AF315" s="2" t="str">
        <f>IF(Data!Y315&gt;0,Data!Y315-4,"")</f>
        <v/>
      </c>
      <c r="AG315" s="2" t="str">
        <f>IF(Data!Z315&gt;0,Data!Z315-4,"")</f>
        <v/>
      </c>
      <c r="AH315" s="2" t="str">
        <f>IF(Data!AA315&gt;0,Data!AA315-4,"")</f>
        <v/>
      </c>
      <c r="AJ315" s="10" t="str">
        <f t="shared" si="87"/>
        <v/>
      </c>
      <c r="AK315" s="10" t="str">
        <f t="shared" si="88"/>
        <v/>
      </c>
      <c r="AL315" s="10" t="str">
        <f t="shared" si="89"/>
        <v/>
      </c>
      <c r="AN315" s="2" t="str">
        <f>IF(Data!AC315&gt;0,Data!AC315-4,"")</f>
        <v/>
      </c>
      <c r="AO315" s="2" t="str">
        <f>IF(Data!AD315&gt;0,Data!AD315-4,"")</f>
        <v/>
      </c>
      <c r="AP315" s="2" t="str">
        <f>IF(Data!AE315&gt;0,Data!AE315-4,"")</f>
        <v/>
      </c>
      <c r="AQ315" s="2" t="str">
        <f>IF(Data!AF315&gt;0,Data!AF315-4,"")</f>
        <v/>
      </c>
      <c r="AR315" s="2" t="str">
        <f>IF(Data!AG315&gt;0,Data!AG315-4,"")</f>
        <v/>
      </c>
      <c r="AS315" s="2" t="str">
        <f>IF(Data!AH315&gt;0,Data!AH315-4,"")</f>
        <v/>
      </c>
      <c r="AT315" s="2" t="str">
        <f>IF(Data!AI315&gt;0,Data!AI315-4,"")</f>
        <v/>
      </c>
      <c r="AU315" s="2" t="str">
        <f>IF(Data!AJ315&gt;0,Data!AJ315-4,"")</f>
        <v/>
      </c>
      <c r="AW315" s="10" t="str">
        <f t="shared" si="90"/>
        <v/>
      </c>
      <c r="AX315" s="10" t="str">
        <f t="shared" si="91"/>
        <v/>
      </c>
      <c r="AY315" s="10" t="str">
        <f t="shared" si="92"/>
        <v/>
      </c>
      <c r="BA315" s="2" t="str">
        <f>IF(Data!AL315&gt;0,Data!AL315-4,"")</f>
        <v/>
      </c>
      <c r="BB315" s="2" t="str">
        <f>IF(Data!AM315&gt;0,Data!AM315-4,"")</f>
        <v/>
      </c>
      <c r="BC315" s="2" t="str">
        <f>IF(Data!AN315&gt;0,Data!AN315-4,"")</f>
        <v/>
      </c>
      <c r="BD315" s="2" t="str">
        <f>IF(Data!AO315&gt;0,Data!AO315-4,"")</f>
        <v/>
      </c>
      <c r="BE315" s="2" t="str">
        <f>IF(Data!AP315&gt;0,Data!AP315-4,"")</f>
        <v/>
      </c>
      <c r="BF315" s="2" t="str">
        <f>IF(Data!AQ315&gt;0,Data!AQ315-4,"")</f>
        <v/>
      </c>
      <c r="BG315" s="2" t="str">
        <f>IF(Data!AR315&gt;0,Data!AR315-4,"")</f>
        <v/>
      </c>
      <c r="BH315" s="2" t="str">
        <f>IF(Data!AS315&gt;0,Data!AS315-4,"")</f>
        <v/>
      </c>
      <c r="BJ315" s="10" t="str">
        <f t="shared" si="93"/>
        <v/>
      </c>
      <c r="BK315" s="10" t="str">
        <f t="shared" si="94"/>
        <v/>
      </c>
      <c r="BL315" s="10" t="str">
        <f t="shared" si="95"/>
        <v/>
      </c>
      <c r="BN315" s="2" t="str">
        <f>IF(Data!AU315&gt;0,Data!AU315-4,"")</f>
        <v/>
      </c>
      <c r="BO315" s="2" t="str">
        <f>IF(Data!AV315&gt;0,Data!AV315-4,"")</f>
        <v/>
      </c>
      <c r="BP315" s="2" t="str">
        <f>IF(Data!AW315&gt;0,Data!AW315-4,"")</f>
        <v/>
      </c>
      <c r="BQ315" s="2" t="str">
        <f>IF(Data!AX315&gt;0,Data!AX315-4,"")</f>
        <v/>
      </c>
      <c r="BR315" s="2" t="str">
        <f>IF(Data!AY315&gt;0,Data!AY315-4,"")</f>
        <v/>
      </c>
      <c r="BS315" s="2" t="str">
        <f>IF(Data!AZ315&gt;0,Data!AZ315-4,"")</f>
        <v/>
      </c>
      <c r="BT315" s="2" t="str">
        <f>IF(Data!BA315&gt;0,Data!BA315-4,"")</f>
        <v/>
      </c>
      <c r="BU315" s="2" t="str">
        <f>IF(Data!BB315&gt;0,Data!BB315-4,"")</f>
        <v/>
      </c>
      <c r="BW315" s="10" t="str">
        <f t="shared" si="96"/>
        <v/>
      </c>
      <c r="BX315" s="10" t="str">
        <f t="shared" si="97"/>
        <v/>
      </c>
      <c r="BY315" s="10" t="str">
        <f t="shared" si="98"/>
        <v/>
      </c>
      <c r="CA315" s="2" t="str">
        <f>IF(Data!BD315&gt;0,Data!BD315-4,"")</f>
        <v/>
      </c>
      <c r="CB315" s="2" t="str">
        <f>IF(Data!BE315&gt;0,Data!BE315-4,"")</f>
        <v/>
      </c>
      <c r="CC315" s="2" t="str">
        <f>IF(Data!BF315&gt;0,Data!BF315-4,"")</f>
        <v/>
      </c>
      <c r="CD315" s="2" t="str">
        <f>IF(Data!BG315&gt;0,Data!BG315-4,"")</f>
        <v/>
      </c>
      <c r="CE315" s="2" t="str">
        <f>IF(Data!BH315&gt;0,Data!BH315-4,"")</f>
        <v/>
      </c>
      <c r="CF315" s="2" t="str">
        <f>IF(Data!BI315&gt;0,Data!BI315-4,"")</f>
        <v/>
      </c>
      <c r="CG315" s="2" t="str">
        <f>IF(Data!BJ315&gt;0,Data!BJ315-4,"")</f>
        <v/>
      </c>
      <c r="CH315" s="2" t="str">
        <f>IF(Data!BK315&gt;0,Data!BK315-4,"")</f>
        <v/>
      </c>
      <c r="CK315" s="10" t="str">
        <f t="shared" si="99"/>
        <v/>
      </c>
      <c r="CL315" s="10" t="str">
        <f t="shared" si="100"/>
        <v/>
      </c>
      <c r="CM315" s="10" t="str">
        <f t="shared" si="101"/>
        <v/>
      </c>
    </row>
    <row r="316" spans="1:91" x14ac:dyDescent="0.25">
      <c r="A316" s="2" t="str">
        <f>IF(Data!B316&gt;0,Data!B316-4,"")</f>
        <v/>
      </c>
      <c r="B316" s="2" t="str">
        <f>IF(Data!C316&gt;0,Data!C316-4,"")</f>
        <v/>
      </c>
      <c r="C316" s="2" t="str">
        <f>IF(Data!D316&gt;0,Data!D316-4,"")</f>
        <v/>
      </c>
      <c r="D316" s="2" t="str">
        <f>IF(Data!E316&gt;0,Data!E316-4,"")</f>
        <v/>
      </c>
      <c r="E316" s="2" t="str">
        <f>IF(Data!F316&gt;0,Data!F316-4,"")</f>
        <v/>
      </c>
      <c r="F316" s="2" t="str">
        <f>IF(Data!G316&gt;0,Data!G316-4,"")</f>
        <v/>
      </c>
      <c r="G316" s="2" t="str">
        <f>IF(Data!H316&gt;0,Data!H316-4,"")</f>
        <v/>
      </c>
      <c r="H316" s="2" t="str">
        <f>IF(Data!I316&gt;0,Data!I316-4,"")</f>
        <v/>
      </c>
      <c r="J316" s="10" t="str">
        <f t="shared" si="102"/>
        <v/>
      </c>
      <c r="K316" s="10" t="str">
        <f t="shared" si="103"/>
        <v/>
      </c>
      <c r="L316" s="10" t="str">
        <f t="shared" si="104"/>
        <v/>
      </c>
      <c r="N316" s="2" t="str">
        <f>IF(Data!K316&gt;0,Data!K316-4,"")</f>
        <v/>
      </c>
      <c r="O316" s="2" t="str">
        <f>IF(Data!L316&gt;0,Data!L316-4,"")</f>
        <v/>
      </c>
      <c r="P316" s="2" t="str">
        <f>IF(Data!M316&gt;0,Data!M316-4,"")</f>
        <v/>
      </c>
      <c r="Q316" s="2" t="str">
        <f>IF(Data!N316&gt;0,Data!N316-4,"")</f>
        <v/>
      </c>
      <c r="R316" s="2" t="str">
        <f>IF(Data!O316&gt;0,Data!O316-4,"")</f>
        <v/>
      </c>
      <c r="S316" s="2" t="str">
        <f>IF(Data!P316&gt;0,Data!P316-4,"")</f>
        <v/>
      </c>
      <c r="T316" s="2" t="str">
        <f>IF(Data!Q316&gt;0,Data!Q316-4,"")</f>
        <v/>
      </c>
      <c r="U316" s="2" t="str">
        <f>IF(Data!R316&gt;0,Data!R316-4,"")</f>
        <v/>
      </c>
      <c r="V316" s="59"/>
      <c r="W316" s="10" t="str">
        <f t="shared" si="84"/>
        <v/>
      </c>
      <c r="X316" s="10" t="str">
        <f t="shared" si="85"/>
        <v/>
      </c>
      <c r="Y316" s="10" t="str">
        <f t="shared" si="86"/>
        <v/>
      </c>
      <c r="AA316" s="2" t="str">
        <f>IF(Data!T316&gt;0,Data!T316-4,"")</f>
        <v/>
      </c>
      <c r="AB316" s="2" t="str">
        <f>IF(Data!U316&gt;0,Data!U316-4,"")</f>
        <v/>
      </c>
      <c r="AC316" s="2" t="str">
        <f>IF(Data!V316&gt;0,Data!V316-4,"")</f>
        <v/>
      </c>
      <c r="AD316" s="2" t="str">
        <f>IF(Data!W316&gt;0,Data!W316-4,"")</f>
        <v/>
      </c>
      <c r="AE316" s="2" t="str">
        <f>IF(Data!X316&gt;0,Data!X316-4,"")</f>
        <v/>
      </c>
      <c r="AF316" s="2" t="str">
        <f>IF(Data!Y316&gt;0,Data!Y316-4,"")</f>
        <v/>
      </c>
      <c r="AG316" s="2" t="str">
        <f>IF(Data!Z316&gt;0,Data!Z316-4,"")</f>
        <v/>
      </c>
      <c r="AH316" s="2" t="str">
        <f>IF(Data!AA316&gt;0,Data!AA316-4,"")</f>
        <v/>
      </c>
      <c r="AJ316" s="10" t="str">
        <f t="shared" si="87"/>
        <v/>
      </c>
      <c r="AK316" s="10" t="str">
        <f t="shared" si="88"/>
        <v/>
      </c>
      <c r="AL316" s="10" t="str">
        <f t="shared" si="89"/>
        <v/>
      </c>
      <c r="AN316" s="2" t="str">
        <f>IF(Data!AC316&gt;0,Data!AC316-4,"")</f>
        <v/>
      </c>
      <c r="AO316" s="2" t="str">
        <f>IF(Data!AD316&gt;0,Data!AD316-4,"")</f>
        <v/>
      </c>
      <c r="AP316" s="2" t="str">
        <f>IF(Data!AE316&gt;0,Data!AE316-4,"")</f>
        <v/>
      </c>
      <c r="AQ316" s="2" t="str">
        <f>IF(Data!AF316&gt;0,Data!AF316-4,"")</f>
        <v/>
      </c>
      <c r="AR316" s="2" t="str">
        <f>IF(Data!AG316&gt;0,Data!AG316-4,"")</f>
        <v/>
      </c>
      <c r="AS316" s="2" t="str">
        <f>IF(Data!AH316&gt;0,Data!AH316-4,"")</f>
        <v/>
      </c>
      <c r="AT316" s="2" t="str">
        <f>IF(Data!AI316&gt;0,Data!AI316-4,"")</f>
        <v/>
      </c>
      <c r="AU316" s="2" t="str">
        <f>IF(Data!AJ316&gt;0,Data!AJ316-4,"")</f>
        <v/>
      </c>
      <c r="AW316" s="10" t="str">
        <f t="shared" si="90"/>
        <v/>
      </c>
      <c r="AX316" s="10" t="str">
        <f t="shared" si="91"/>
        <v/>
      </c>
      <c r="AY316" s="10" t="str">
        <f t="shared" si="92"/>
        <v/>
      </c>
      <c r="BA316" s="2" t="str">
        <f>IF(Data!AL316&gt;0,Data!AL316-4,"")</f>
        <v/>
      </c>
      <c r="BB316" s="2" t="str">
        <f>IF(Data!AM316&gt;0,Data!AM316-4,"")</f>
        <v/>
      </c>
      <c r="BC316" s="2" t="str">
        <f>IF(Data!AN316&gt;0,Data!AN316-4,"")</f>
        <v/>
      </c>
      <c r="BD316" s="2" t="str">
        <f>IF(Data!AO316&gt;0,Data!AO316-4,"")</f>
        <v/>
      </c>
      <c r="BE316" s="2" t="str">
        <f>IF(Data!AP316&gt;0,Data!AP316-4,"")</f>
        <v/>
      </c>
      <c r="BF316" s="2" t="str">
        <f>IF(Data!AQ316&gt;0,Data!AQ316-4,"")</f>
        <v/>
      </c>
      <c r="BG316" s="2" t="str">
        <f>IF(Data!AR316&gt;0,Data!AR316-4,"")</f>
        <v/>
      </c>
      <c r="BH316" s="2" t="str">
        <f>IF(Data!AS316&gt;0,Data!AS316-4,"")</f>
        <v/>
      </c>
      <c r="BJ316" s="10" t="str">
        <f t="shared" si="93"/>
        <v/>
      </c>
      <c r="BK316" s="10" t="str">
        <f t="shared" si="94"/>
        <v/>
      </c>
      <c r="BL316" s="10" t="str">
        <f t="shared" si="95"/>
        <v/>
      </c>
      <c r="BN316" s="2" t="str">
        <f>IF(Data!AU316&gt;0,Data!AU316-4,"")</f>
        <v/>
      </c>
      <c r="BO316" s="2" t="str">
        <f>IF(Data!AV316&gt;0,Data!AV316-4,"")</f>
        <v/>
      </c>
      <c r="BP316" s="2" t="str">
        <f>IF(Data!AW316&gt;0,Data!AW316-4,"")</f>
        <v/>
      </c>
      <c r="BQ316" s="2" t="str">
        <f>IF(Data!AX316&gt;0,Data!AX316-4,"")</f>
        <v/>
      </c>
      <c r="BR316" s="2" t="str">
        <f>IF(Data!AY316&gt;0,Data!AY316-4,"")</f>
        <v/>
      </c>
      <c r="BS316" s="2" t="str">
        <f>IF(Data!AZ316&gt;0,Data!AZ316-4,"")</f>
        <v/>
      </c>
      <c r="BT316" s="2" t="str">
        <f>IF(Data!BA316&gt;0,Data!BA316-4,"")</f>
        <v/>
      </c>
      <c r="BU316" s="2" t="str">
        <f>IF(Data!BB316&gt;0,Data!BB316-4,"")</f>
        <v/>
      </c>
      <c r="BW316" s="10" t="str">
        <f t="shared" si="96"/>
        <v/>
      </c>
      <c r="BX316" s="10" t="str">
        <f t="shared" si="97"/>
        <v/>
      </c>
      <c r="BY316" s="10" t="str">
        <f t="shared" si="98"/>
        <v/>
      </c>
      <c r="CA316" s="2" t="str">
        <f>IF(Data!BD316&gt;0,Data!BD316-4,"")</f>
        <v/>
      </c>
      <c r="CB316" s="2" t="str">
        <f>IF(Data!BE316&gt;0,Data!BE316-4,"")</f>
        <v/>
      </c>
      <c r="CC316" s="2" t="str">
        <f>IF(Data!BF316&gt;0,Data!BF316-4,"")</f>
        <v/>
      </c>
      <c r="CD316" s="2" t="str">
        <f>IF(Data!BG316&gt;0,Data!BG316-4,"")</f>
        <v/>
      </c>
      <c r="CE316" s="2" t="str">
        <f>IF(Data!BH316&gt;0,Data!BH316-4,"")</f>
        <v/>
      </c>
      <c r="CF316" s="2" t="str">
        <f>IF(Data!BI316&gt;0,Data!BI316-4,"")</f>
        <v/>
      </c>
      <c r="CG316" s="2" t="str">
        <f>IF(Data!BJ316&gt;0,Data!BJ316-4,"")</f>
        <v/>
      </c>
      <c r="CH316" s="2" t="str">
        <f>IF(Data!BK316&gt;0,Data!BK316-4,"")</f>
        <v/>
      </c>
      <c r="CK316" s="10" t="str">
        <f t="shared" si="99"/>
        <v/>
      </c>
      <c r="CL316" s="10" t="str">
        <f t="shared" si="100"/>
        <v/>
      </c>
      <c r="CM316" s="10" t="str">
        <f t="shared" si="101"/>
        <v/>
      </c>
    </row>
    <row r="317" spans="1:91" x14ac:dyDescent="0.25">
      <c r="A317" s="2" t="str">
        <f>IF(Data!B317&gt;0,Data!B317-4,"")</f>
        <v/>
      </c>
      <c r="B317" s="2" t="str">
        <f>IF(Data!C317&gt;0,Data!C317-4,"")</f>
        <v/>
      </c>
      <c r="C317" s="2" t="str">
        <f>IF(Data!D317&gt;0,Data!D317-4,"")</f>
        <v/>
      </c>
      <c r="D317" s="2" t="str">
        <f>IF(Data!E317&gt;0,Data!E317-4,"")</f>
        <v/>
      </c>
      <c r="E317" s="2" t="str">
        <f>IF(Data!F317&gt;0,Data!F317-4,"")</f>
        <v/>
      </c>
      <c r="F317" s="2" t="str">
        <f>IF(Data!G317&gt;0,Data!G317-4,"")</f>
        <v/>
      </c>
      <c r="G317" s="2" t="str">
        <f>IF(Data!H317&gt;0,Data!H317-4,"")</f>
        <v/>
      </c>
      <c r="H317" s="2" t="str">
        <f>IF(Data!I317&gt;0,Data!I317-4,"")</f>
        <v/>
      </c>
      <c r="J317" s="10" t="str">
        <f t="shared" si="102"/>
        <v/>
      </c>
      <c r="K317" s="10" t="str">
        <f t="shared" si="103"/>
        <v/>
      </c>
      <c r="L317" s="10" t="str">
        <f t="shared" si="104"/>
        <v/>
      </c>
      <c r="N317" s="2" t="str">
        <f>IF(Data!K317&gt;0,Data!K317-4,"")</f>
        <v/>
      </c>
      <c r="O317" s="2" t="str">
        <f>IF(Data!L317&gt;0,Data!L317-4,"")</f>
        <v/>
      </c>
      <c r="P317" s="2" t="str">
        <f>IF(Data!M317&gt;0,Data!M317-4,"")</f>
        <v/>
      </c>
      <c r="Q317" s="2" t="str">
        <f>IF(Data!N317&gt;0,Data!N317-4,"")</f>
        <v/>
      </c>
      <c r="R317" s="2" t="str">
        <f>IF(Data!O317&gt;0,Data!O317-4,"")</f>
        <v/>
      </c>
      <c r="S317" s="2" t="str">
        <f>IF(Data!P317&gt;0,Data!P317-4,"")</f>
        <v/>
      </c>
      <c r="T317" s="2" t="str">
        <f>IF(Data!Q317&gt;0,Data!Q317-4,"")</f>
        <v/>
      </c>
      <c r="U317" s="2" t="str">
        <f>IF(Data!R317&gt;0,Data!R317-4,"")</f>
        <v/>
      </c>
      <c r="V317" s="59"/>
      <c r="W317" s="10" t="str">
        <f t="shared" si="84"/>
        <v/>
      </c>
      <c r="X317" s="10" t="str">
        <f t="shared" si="85"/>
        <v/>
      </c>
      <c r="Y317" s="10" t="str">
        <f t="shared" si="86"/>
        <v/>
      </c>
      <c r="AA317" s="2" t="str">
        <f>IF(Data!T317&gt;0,Data!T317-4,"")</f>
        <v/>
      </c>
      <c r="AB317" s="2" t="str">
        <f>IF(Data!U317&gt;0,Data!U317-4,"")</f>
        <v/>
      </c>
      <c r="AC317" s="2" t="str">
        <f>IF(Data!V317&gt;0,Data!V317-4,"")</f>
        <v/>
      </c>
      <c r="AD317" s="2" t="str">
        <f>IF(Data!W317&gt;0,Data!W317-4,"")</f>
        <v/>
      </c>
      <c r="AE317" s="2" t="str">
        <f>IF(Data!X317&gt;0,Data!X317-4,"")</f>
        <v/>
      </c>
      <c r="AF317" s="2" t="str">
        <f>IF(Data!Y317&gt;0,Data!Y317-4,"")</f>
        <v/>
      </c>
      <c r="AG317" s="2" t="str">
        <f>IF(Data!Z317&gt;0,Data!Z317-4,"")</f>
        <v/>
      </c>
      <c r="AH317" s="2" t="str">
        <f>IF(Data!AA317&gt;0,Data!AA317-4,"")</f>
        <v/>
      </c>
      <c r="AJ317" s="10" t="str">
        <f t="shared" si="87"/>
        <v/>
      </c>
      <c r="AK317" s="10" t="str">
        <f t="shared" si="88"/>
        <v/>
      </c>
      <c r="AL317" s="10" t="str">
        <f t="shared" si="89"/>
        <v/>
      </c>
      <c r="AN317" s="2" t="str">
        <f>IF(Data!AC317&gt;0,Data!AC317-4,"")</f>
        <v/>
      </c>
      <c r="AO317" s="2" t="str">
        <f>IF(Data!AD317&gt;0,Data!AD317-4,"")</f>
        <v/>
      </c>
      <c r="AP317" s="2" t="str">
        <f>IF(Data!AE317&gt;0,Data!AE317-4,"")</f>
        <v/>
      </c>
      <c r="AQ317" s="2" t="str">
        <f>IF(Data!AF317&gt;0,Data!AF317-4,"")</f>
        <v/>
      </c>
      <c r="AR317" s="2" t="str">
        <f>IF(Data!AG317&gt;0,Data!AG317-4,"")</f>
        <v/>
      </c>
      <c r="AS317" s="2" t="str">
        <f>IF(Data!AH317&gt;0,Data!AH317-4,"")</f>
        <v/>
      </c>
      <c r="AT317" s="2" t="str">
        <f>IF(Data!AI317&gt;0,Data!AI317-4,"")</f>
        <v/>
      </c>
      <c r="AU317" s="2" t="str">
        <f>IF(Data!AJ317&gt;0,Data!AJ317-4,"")</f>
        <v/>
      </c>
      <c r="AW317" s="10" t="str">
        <f t="shared" si="90"/>
        <v/>
      </c>
      <c r="AX317" s="10" t="str">
        <f t="shared" si="91"/>
        <v/>
      </c>
      <c r="AY317" s="10" t="str">
        <f t="shared" si="92"/>
        <v/>
      </c>
      <c r="BA317" s="2" t="str">
        <f>IF(Data!AL317&gt;0,Data!AL317-4,"")</f>
        <v/>
      </c>
      <c r="BB317" s="2" t="str">
        <f>IF(Data!AM317&gt;0,Data!AM317-4,"")</f>
        <v/>
      </c>
      <c r="BC317" s="2" t="str">
        <f>IF(Data!AN317&gt;0,Data!AN317-4,"")</f>
        <v/>
      </c>
      <c r="BD317" s="2" t="str">
        <f>IF(Data!AO317&gt;0,Data!AO317-4,"")</f>
        <v/>
      </c>
      <c r="BE317" s="2" t="str">
        <f>IF(Data!AP317&gt;0,Data!AP317-4,"")</f>
        <v/>
      </c>
      <c r="BF317" s="2" t="str">
        <f>IF(Data!AQ317&gt;0,Data!AQ317-4,"")</f>
        <v/>
      </c>
      <c r="BG317" s="2" t="str">
        <f>IF(Data!AR317&gt;0,Data!AR317-4,"")</f>
        <v/>
      </c>
      <c r="BH317" s="2" t="str">
        <f>IF(Data!AS317&gt;0,Data!AS317-4,"")</f>
        <v/>
      </c>
      <c r="BJ317" s="10" t="str">
        <f t="shared" si="93"/>
        <v/>
      </c>
      <c r="BK317" s="10" t="str">
        <f t="shared" si="94"/>
        <v/>
      </c>
      <c r="BL317" s="10" t="str">
        <f t="shared" si="95"/>
        <v/>
      </c>
      <c r="BN317" s="2" t="str">
        <f>IF(Data!AU317&gt;0,Data!AU317-4,"")</f>
        <v/>
      </c>
      <c r="BO317" s="2" t="str">
        <f>IF(Data!AV317&gt;0,Data!AV317-4,"")</f>
        <v/>
      </c>
      <c r="BP317" s="2" t="str">
        <f>IF(Data!AW317&gt;0,Data!AW317-4,"")</f>
        <v/>
      </c>
      <c r="BQ317" s="2" t="str">
        <f>IF(Data!AX317&gt;0,Data!AX317-4,"")</f>
        <v/>
      </c>
      <c r="BR317" s="2" t="str">
        <f>IF(Data!AY317&gt;0,Data!AY317-4,"")</f>
        <v/>
      </c>
      <c r="BS317" s="2" t="str">
        <f>IF(Data!AZ317&gt;0,Data!AZ317-4,"")</f>
        <v/>
      </c>
      <c r="BT317" s="2" t="str">
        <f>IF(Data!BA317&gt;0,Data!BA317-4,"")</f>
        <v/>
      </c>
      <c r="BU317" s="2" t="str">
        <f>IF(Data!BB317&gt;0,Data!BB317-4,"")</f>
        <v/>
      </c>
      <c r="BW317" s="10" t="str">
        <f t="shared" si="96"/>
        <v/>
      </c>
      <c r="BX317" s="10" t="str">
        <f t="shared" si="97"/>
        <v/>
      </c>
      <c r="BY317" s="10" t="str">
        <f t="shared" si="98"/>
        <v/>
      </c>
      <c r="CA317" s="2" t="str">
        <f>IF(Data!BD317&gt;0,Data!BD317-4,"")</f>
        <v/>
      </c>
      <c r="CB317" s="2" t="str">
        <f>IF(Data!BE317&gt;0,Data!BE317-4,"")</f>
        <v/>
      </c>
      <c r="CC317" s="2" t="str">
        <f>IF(Data!BF317&gt;0,Data!BF317-4,"")</f>
        <v/>
      </c>
      <c r="CD317" s="2" t="str">
        <f>IF(Data!BG317&gt;0,Data!BG317-4,"")</f>
        <v/>
      </c>
      <c r="CE317" s="2" t="str">
        <f>IF(Data!BH317&gt;0,Data!BH317-4,"")</f>
        <v/>
      </c>
      <c r="CF317" s="2" t="str">
        <f>IF(Data!BI317&gt;0,Data!BI317-4,"")</f>
        <v/>
      </c>
      <c r="CG317" s="2" t="str">
        <f>IF(Data!BJ317&gt;0,Data!BJ317-4,"")</f>
        <v/>
      </c>
      <c r="CH317" s="2" t="str">
        <f>IF(Data!BK317&gt;0,Data!BK317-4,"")</f>
        <v/>
      </c>
      <c r="CK317" s="10" t="str">
        <f t="shared" si="99"/>
        <v/>
      </c>
      <c r="CL317" s="10" t="str">
        <f t="shared" si="100"/>
        <v/>
      </c>
      <c r="CM317" s="10" t="str">
        <f t="shared" si="101"/>
        <v/>
      </c>
    </row>
    <row r="318" spans="1:91" x14ac:dyDescent="0.25">
      <c r="A318" s="2" t="str">
        <f>IF(Data!B318&gt;0,Data!B318-4,"")</f>
        <v/>
      </c>
      <c r="B318" s="2" t="str">
        <f>IF(Data!C318&gt;0,Data!C318-4,"")</f>
        <v/>
      </c>
      <c r="C318" s="2" t="str">
        <f>IF(Data!D318&gt;0,Data!D318-4,"")</f>
        <v/>
      </c>
      <c r="D318" s="2" t="str">
        <f>IF(Data!E318&gt;0,Data!E318-4,"")</f>
        <v/>
      </c>
      <c r="E318" s="2" t="str">
        <f>IF(Data!F318&gt;0,Data!F318-4,"")</f>
        <v/>
      </c>
      <c r="F318" s="2" t="str">
        <f>IF(Data!G318&gt;0,Data!G318-4,"")</f>
        <v/>
      </c>
      <c r="G318" s="2" t="str">
        <f>IF(Data!H318&gt;0,Data!H318-4,"")</f>
        <v/>
      </c>
      <c r="H318" s="2" t="str">
        <f>IF(Data!I318&gt;0,Data!I318-4,"")</f>
        <v/>
      </c>
      <c r="J318" s="10" t="str">
        <f t="shared" si="102"/>
        <v/>
      </c>
      <c r="K318" s="10" t="str">
        <f t="shared" si="103"/>
        <v/>
      </c>
      <c r="L318" s="10" t="str">
        <f t="shared" si="104"/>
        <v/>
      </c>
      <c r="N318" s="2" t="str">
        <f>IF(Data!K318&gt;0,Data!K318-4,"")</f>
        <v/>
      </c>
      <c r="O318" s="2" t="str">
        <f>IF(Data!L318&gt;0,Data!L318-4,"")</f>
        <v/>
      </c>
      <c r="P318" s="2" t="str">
        <f>IF(Data!M318&gt;0,Data!M318-4,"")</f>
        <v/>
      </c>
      <c r="Q318" s="2" t="str">
        <f>IF(Data!N318&gt;0,Data!N318-4,"")</f>
        <v/>
      </c>
      <c r="R318" s="2" t="str">
        <f>IF(Data!O318&gt;0,Data!O318-4,"")</f>
        <v/>
      </c>
      <c r="S318" s="2" t="str">
        <f>IF(Data!P318&gt;0,Data!P318-4,"")</f>
        <v/>
      </c>
      <c r="T318" s="2" t="str">
        <f>IF(Data!Q318&gt;0,Data!Q318-4,"")</f>
        <v/>
      </c>
      <c r="U318" s="2" t="str">
        <f>IF(Data!R318&gt;0,Data!R318-4,"")</f>
        <v/>
      </c>
      <c r="V318" s="59"/>
      <c r="W318" s="10" t="str">
        <f t="shared" si="84"/>
        <v/>
      </c>
      <c r="X318" s="10" t="str">
        <f t="shared" si="85"/>
        <v/>
      </c>
      <c r="Y318" s="10" t="str">
        <f t="shared" si="86"/>
        <v/>
      </c>
      <c r="AA318" s="2" t="str">
        <f>IF(Data!T318&gt;0,Data!T318-4,"")</f>
        <v/>
      </c>
      <c r="AB318" s="2" t="str">
        <f>IF(Data!U318&gt;0,Data!U318-4,"")</f>
        <v/>
      </c>
      <c r="AC318" s="2" t="str">
        <f>IF(Data!V318&gt;0,Data!V318-4,"")</f>
        <v/>
      </c>
      <c r="AD318" s="2" t="str">
        <f>IF(Data!W318&gt;0,Data!W318-4,"")</f>
        <v/>
      </c>
      <c r="AE318" s="2" t="str">
        <f>IF(Data!X318&gt;0,Data!X318-4,"")</f>
        <v/>
      </c>
      <c r="AF318" s="2" t="str">
        <f>IF(Data!Y318&gt;0,Data!Y318-4,"")</f>
        <v/>
      </c>
      <c r="AG318" s="2" t="str">
        <f>IF(Data!Z318&gt;0,Data!Z318-4,"")</f>
        <v/>
      </c>
      <c r="AH318" s="2" t="str">
        <f>IF(Data!AA318&gt;0,Data!AA318-4,"")</f>
        <v/>
      </c>
      <c r="AJ318" s="10" t="str">
        <f t="shared" si="87"/>
        <v/>
      </c>
      <c r="AK318" s="10" t="str">
        <f t="shared" si="88"/>
        <v/>
      </c>
      <c r="AL318" s="10" t="str">
        <f t="shared" si="89"/>
        <v/>
      </c>
      <c r="AN318" s="2" t="str">
        <f>IF(Data!AC318&gt;0,Data!AC318-4,"")</f>
        <v/>
      </c>
      <c r="AO318" s="2" t="str">
        <f>IF(Data!AD318&gt;0,Data!AD318-4,"")</f>
        <v/>
      </c>
      <c r="AP318" s="2" t="str">
        <f>IF(Data!AE318&gt;0,Data!AE318-4,"")</f>
        <v/>
      </c>
      <c r="AQ318" s="2" t="str">
        <f>IF(Data!AF318&gt;0,Data!AF318-4,"")</f>
        <v/>
      </c>
      <c r="AR318" s="2" t="str">
        <f>IF(Data!AG318&gt;0,Data!AG318-4,"")</f>
        <v/>
      </c>
      <c r="AS318" s="2" t="str">
        <f>IF(Data!AH318&gt;0,Data!AH318-4,"")</f>
        <v/>
      </c>
      <c r="AT318" s="2" t="str">
        <f>IF(Data!AI318&gt;0,Data!AI318-4,"")</f>
        <v/>
      </c>
      <c r="AU318" s="2" t="str">
        <f>IF(Data!AJ318&gt;0,Data!AJ318-4,"")</f>
        <v/>
      </c>
      <c r="AW318" s="10" t="str">
        <f t="shared" si="90"/>
        <v/>
      </c>
      <c r="AX318" s="10" t="str">
        <f t="shared" si="91"/>
        <v/>
      </c>
      <c r="AY318" s="10" t="str">
        <f t="shared" si="92"/>
        <v/>
      </c>
      <c r="BA318" s="2" t="str">
        <f>IF(Data!AL318&gt;0,Data!AL318-4,"")</f>
        <v/>
      </c>
      <c r="BB318" s="2" t="str">
        <f>IF(Data!AM318&gt;0,Data!AM318-4,"")</f>
        <v/>
      </c>
      <c r="BC318" s="2" t="str">
        <f>IF(Data!AN318&gt;0,Data!AN318-4,"")</f>
        <v/>
      </c>
      <c r="BD318" s="2" t="str">
        <f>IF(Data!AO318&gt;0,Data!AO318-4,"")</f>
        <v/>
      </c>
      <c r="BE318" s="2" t="str">
        <f>IF(Data!AP318&gt;0,Data!AP318-4,"")</f>
        <v/>
      </c>
      <c r="BF318" s="2" t="str">
        <f>IF(Data!AQ318&gt;0,Data!AQ318-4,"")</f>
        <v/>
      </c>
      <c r="BG318" s="2" t="str">
        <f>IF(Data!AR318&gt;0,Data!AR318-4,"")</f>
        <v/>
      </c>
      <c r="BH318" s="2" t="str">
        <f>IF(Data!AS318&gt;0,Data!AS318-4,"")</f>
        <v/>
      </c>
      <c r="BJ318" s="10" t="str">
        <f t="shared" si="93"/>
        <v/>
      </c>
      <c r="BK318" s="10" t="str">
        <f t="shared" si="94"/>
        <v/>
      </c>
      <c r="BL318" s="10" t="str">
        <f t="shared" si="95"/>
        <v/>
      </c>
      <c r="BN318" s="2" t="str">
        <f>IF(Data!AU318&gt;0,Data!AU318-4,"")</f>
        <v/>
      </c>
      <c r="BO318" s="2" t="str">
        <f>IF(Data!AV318&gt;0,Data!AV318-4,"")</f>
        <v/>
      </c>
      <c r="BP318" s="2" t="str">
        <f>IF(Data!AW318&gt;0,Data!AW318-4,"")</f>
        <v/>
      </c>
      <c r="BQ318" s="2" t="str">
        <f>IF(Data!AX318&gt;0,Data!AX318-4,"")</f>
        <v/>
      </c>
      <c r="BR318" s="2" t="str">
        <f>IF(Data!AY318&gt;0,Data!AY318-4,"")</f>
        <v/>
      </c>
      <c r="BS318" s="2" t="str">
        <f>IF(Data!AZ318&gt;0,Data!AZ318-4,"")</f>
        <v/>
      </c>
      <c r="BT318" s="2" t="str">
        <f>IF(Data!BA318&gt;0,Data!BA318-4,"")</f>
        <v/>
      </c>
      <c r="BU318" s="2" t="str">
        <f>IF(Data!BB318&gt;0,Data!BB318-4,"")</f>
        <v/>
      </c>
      <c r="BW318" s="10" t="str">
        <f t="shared" si="96"/>
        <v/>
      </c>
      <c r="BX318" s="10" t="str">
        <f t="shared" si="97"/>
        <v/>
      </c>
      <c r="BY318" s="10" t="str">
        <f t="shared" si="98"/>
        <v/>
      </c>
      <c r="CA318" s="2" t="str">
        <f>IF(Data!BD318&gt;0,Data!BD318-4,"")</f>
        <v/>
      </c>
      <c r="CB318" s="2" t="str">
        <f>IF(Data!BE318&gt;0,Data!BE318-4,"")</f>
        <v/>
      </c>
      <c r="CC318" s="2" t="str">
        <f>IF(Data!BF318&gt;0,Data!BF318-4,"")</f>
        <v/>
      </c>
      <c r="CD318" s="2" t="str">
        <f>IF(Data!BG318&gt;0,Data!BG318-4,"")</f>
        <v/>
      </c>
      <c r="CE318" s="2" t="str">
        <f>IF(Data!BH318&gt;0,Data!BH318-4,"")</f>
        <v/>
      </c>
      <c r="CF318" s="2" t="str">
        <f>IF(Data!BI318&gt;0,Data!BI318-4,"")</f>
        <v/>
      </c>
      <c r="CG318" s="2" t="str">
        <f>IF(Data!BJ318&gt;0,Data!BJ318-4,"")</f>
        <v/>
      </c>
      <c r="CH318" s="2" t="str">
        <f>IF(Data!BK318&gt;0,Data!BK318-4,"")</f>
        <v/>
      </c>
      <c r="CK318" s="10" t="str">
        <f t="shared" si="99"/>
        <v/>
      </c>
      <c r="CL318" s="10" t="str">
        <f t="shared" si="100"/>
        <v/>
      </c>
      <c r="CM318" s="10" t="str">
        <f t="shared" si="101"/>
        <v/>
      </c>
    </row>
    <row r="319" spans="1:91" x14ac:dyDescent="0.25">
      <c r="A319" s="2" t="str">
        <f>IF(Data!B319&gt;0,Data!B319-4,"")</f>
        <v/>
      </c>
      <c r="B319" s="2" t="str">
        <f>IF(Data!C319&gt;0,Data!C319-4,"")</f>
        <v/>
      </c>
      <c r="C319" s="2" t="str">
        <f>IF(Data!D319&gt;0,Data!D319-4,"")</f>
        <v/>
      </c>
      <c r="D319" s="2" t="str">
        <f>IF(Data!E319&gt;0,Data!E319-4,"")</f>
        <v/>
      </c>
      <c r="E319" s="2" t="str">
        <f>IF(Data!F319&gt;0,Data!F319-4,"")</f>
        <v/>
      </c>
      <c r="F319" s="2" t="str">
        <f>IF(Data!G319&gt;0,Data!G319-4,"")</f>
        <v/>
      </c>
      <c r="G319" s="2" t="str">
        <f>IF(Data!H319&gt;0,Data!H319-4,"")</f>
        <v/>
      </c>
      <c r="H319" s="2" t="str">
        <f>IF(Data!I319&gt;0,Data!I319-4,"")</f>
        <v/>
      </c>
      <c r="J319" s="10" t="str">
        <f t="shared" si="102"/>
        <v/>
      </c>
      <c r="K319" s="10" t="str">
        <f t="shared" si="103"/>
        <v/>
      </c>
      <c r="L319" s="10" t="str">
        <f t="shared" si="104"/>
        <v/>
      </c>
      <c r="N319" s="2" t="str">
        <f>IF(Data!K319&gt;0,Data!K319-4,"")</f>
        <v/>
      </c>
      <c r="O319" s="2" t="str">
        <f>IF(Data!L319&gt;0,Data!L319-4,"")</f>
        <v/>
      </c>
      <c r="P319" s="2" t="str">
        <f>IF(Data!M319&gt;0,Data!M319-4,"")</f>
        <v/>
      </c>
      <c r="Q319" s="2" t="str">
        <f>IF(Data!N319&gt;0,Data!N319-4,"")</f>
        <v/>
      </c>
      <c r="R319" s="2" t="str">
        <f>IF(Data!O319&gt;0,Data!O319-4,"")</f>
        <v/>
      </c>
      <c r="S319" s="2" t="str">
        <f>IF(Data!P319&gt;0,Data!P319-4,"")</f>
        <v/>
      </c>
      <c r="T319" s="2" t="str">
        <f>IF(Data!Q319&gt;0,Data!Q319-4,"")</f>
        <v/>
      </c>
      <c r="U319" s="2" t="str">
        <f>IF(Data!R319&gt;0,Data!R319-4,"")</f>
        <v/>
      </c>
      <c r="V319" s="59"/>
      <c r="W319" s="10" t="str">
        <f t="shared" si="84"/>
        <v/>
      </c>
      <c r="X319" s="10" t="str">
        <f t="shared" si="85"/>
        <v/>
      </c>
      <c r="Y319" s="10" t="str">
        <f t="shared" si="86"/>
        <v/>
      </c>
      <c r="AA319" s="2" t="str">
        <f>IF(Data!T319&gt;0,Data!T319-4,"")</f>
        <v/>
      </c>
      <c r="AB319" s="2" t="str">
        <f>IF(Data!U319&gt;0,Data!U319-4,"")</f>
        <v/>
      </c>
      <c r="AC319" s="2" t="str">
        <f>IF(Data!V319&gt;0,Data!V319-4,"")</f>
        <v/>
      </c>
      <c r="AD319" s="2" t="str">
        <f>IF(Data!W319&gt;0,Data!W319-4,"")</f>
        <v/>
      </c>
      <c r="AE319" s="2" t="str">
        <f>IF(Data!X319&gt;0,Data!X319-4,"")</f>
        <v/>
      </c>
      <c r="AF319" s="2" t="str">
        <f>IF(Data!Y319&gt;0,Data!Y319-4,"")</f>
        <v/>
      </c>
      <c r="AG319" s="2" t="str">
        <f>IF(Data!Z319&gt;0,Data!Z319-4,"")</f>
        <v/>
      </c>
      <c r="AH319" s="2" t="str">
        <f>IF(Data!AA319&gt;0,Data!AA319-4,"")</f>
        <v/>
      </c>
      <c r="AJ319" s="10" t="str">
        <f t="shared" si="87"/>
        <v/>
      </c>
      <c r="AK319" s="10" t="str">
        <f t="shared" si="88"/>
        <v/>
      </c>
      <c r="AL319" s="10" t="str">
        <f t="shared" si="89"/>
        <v/>
      </c>
      <c r="AN319" s="2" t="str">
        <f>IF(Data!AC319&gt;0,Data!AC319-4,"")</f>
        <v/>
      </c>
      <c r="AO319" s="2" t="str">
        <f>IF(Data!AD319&gt;0,Data!AD319-4,"")</f>
        <v/>
      </c>
      <c r="AP319" s="2" t="str">
        <f>IF(Data!AE319&gt;0,Data!AE319-4,"")</f>
        <v/>
      </c>
      <c r="AQ319" s="2" t="str">
        <f>IF(Data!AF319&gt;0,Data!AF319-4,"")</f>
        <v/>
      </c>
      <c r="AR319" s="2" t="str">
        <f>IF(Data!AG319&gt;0,Data!AG319-4,"")</f>
        <v/>
      </c>
      <c r="AS319" s="2" t="str">
        <f>IF(Data!AH319&gt;0,Data!AH319-4,"")</f>
        <v/>
      </c>
      <c r="AT319" s="2" t="str">
        <f>IF(Data!AI319&gt;0,Data!AI319-4,"")</f>
        <v/>
      </c>
      <c r="AU319" s="2" t="str">
        <f>IF(Data!AJ319&gt;0,Data!AJ319-4,"")</f>
        <v/>
      </c>
      <c r="AW319" s="10" t="str">
        <f t="shared" si="90"/>
        <v/>
      </c>
      <c r="AX319" s="10" t="str">
        <f t="shared" si="91"/>
        <v/>
      </c>
      <c r="AY319" s="10" t="str">
        <f t="shared" si="92"/>
        <v/>
      </c>
      <c r="BA319" s="2" t="str">
        <f>IF(Data!AL319&gt;0,Data!AL319-4,"")</f>
        <v/>
      </c>
      <c r="BB319" s="2" t="str">
        <f>IF(Data!AM319&gt;0,Data!AM319-4,"")</f>
        <v/>
      </c>
      <c r="BC319" s="2" t="str">
        <f>IF(Data!AN319&gt;0,Data!AN319-4,"")</f>
        <v/>
      </c>
      <c r="BD319" s="2" t="str">
        <f>IF(Data!AO319&gt;0,Data!AO319-4,"")</f>
        <v/>
      </c>
      <c r="BE319" s="2" t="str">
        <f>IF(Data!AP319&gt;0,Data!AP319-4,"")</f>
        <v/>
      </c>
      <c r="BF319" s="2" t="str">
        <f>IF(Data!AQ319&gt;0,Data!AQ319-4,"")</f>
        <v/>
      </c>
      <c r="BG319" s="2" t="str">
        <f>IF(Data!AR319&gt;0,Data!AR319-4,"")</f>
        <v/>
      </c>
      <c r="BH319" s="2" t="str">
        <f>IF(Data!AS319&gt;0,Data!AS319-4,"")</f>
        <v/>
      </c>
      <c r="BJ319" s="10" t="str">
        <f t="shared" si="93"/>
        <v/>
      </c>
      <c r="BK319" s="10" t="str">
        <f t="shared" si="94"/>
        <v/>
      </c>
      <c r="BL319" s="10" t="str">
        <f t="shared" si="95"/>
        <v/>
      </c>
      <c r="BN319" s="2" t="str">
        <f>IF(Data!AU319&gt;0,Data!AU319-4,"")</f>
        <v/>
      </c>
      <c r="BO319" s="2" t="str">
        <f>IF(Data!AV319&gt;0,Data!AV319-4,"")</f>
        <v/>
      </c>
      <c r="BP319" s="2" t="str">
        <f>IF(Data!AW319&gt;0,Data!AW319-4,"")</f>
        <v/>
      </c>
      <c r="BQ319" s="2" t="str">
        <f>IF(Data!AX319&gt;0,Data!AX319-4,"")</f>
        <v/>
      </c>
      <c r="BR319" s="2" t="str">
        <f>IF(Data!AY319&gt;0,Data!AY319-4,"")</f>
        <v/>
      </c>
      <c r="BS319" s="2" t="str">
        <f>IF(Data!AZ319&gt;0,Data!AZ319-4,"")</f>
        <v/>
      </c>
      <c r="BT319" s="2" t="str">
        <f>IF(Data!BA319&gt;0,Data!BA319-4,"")</f>
        <v/>
      </c>
      <c r="BU319" s="2" t="str">
        <f>IF(Data!BB319&gt;0,Data!BB319-4,"")</f>
        <v/>
      </c>
      <c r="BW319" s="10" t="str">
        <f t="shared" si="96"/>
        <v/>
      </c>
      <c r="BX319" s="10" t="str">
        <f t="shared" si="97"/>
        <v/>
      </c>
      <c r="BY319" s="10" t="str">
        <f t="shared" si="98"/>
        <v/>
      </c>
      <c r="CA319" s="2" t="str">
        <f>IF(Data!BD319&gt;0,Data!BD319-4,"")</f>
        <v/>
      </c>
      <c r="CB319" s="2" t="str">
        <f>IF(Data!BE319&gt;0,Data!BE319-4,"")</f>
        <v/>
      </c>
      <c r="CC319" s="2" t="str">
        <f>IF(Data!BF319&gt;0,Data!BF319-4,"")</f>
        <v/>
      </c>
      <c r="CD319" s="2" t="str">
        <f>IF(Data!BG319&gt;0,Data!BG319-4,"")</f>
        <v/>
      </c>
      <c r="CE319" s="2" t="str">
        <f>IF(Data!BH319&gt;0,Data!BH319-4,"")</f>
        <v/>
      </c>
      <c r="CF319" s="2" t="str">
        <f>IF(Data!BI319&gt;0,Data!BI319-4,"")</f>
        <v/>
      </c>
      <c r="CG319" s="2" t="str">
        <f>IF(Data!BJ319&gt;0,Data!BJ319-4,"")</f>
        <v/>
      </c>
      <c r="CH319" s="2" t="str">
        <f>IF(Data!BK319&gt;0,Data!BK319-4,"")</f>
        <v/>
      </c>
      <c r="CK319" s="10" t="str">
        <f t="shared" si="99"/>
        <v/>
      </c>
      <c r="CL319" s="10" t="str">
        <f t="shared" si="100"/>
        <v/>
      </c>
      <c r="CM319" s="10" t="str">
        <f t="shared" si="101"/>
        <v/>
      </c>
    </row>
    <row r="320" spans="1:91" x14ac:dyDescent="0.25">
      <c r="A320" s="2" t="str">
        <f>IF(Data!B320&gt;0,Data!B320-4,"")</f>
        <v/>
      </c>
      <c r="B320" s="2" t="str">
        <f>IF(Data!C320&gt;0,Data!C320-4,"")</f>
        <v/>
      </c>
      <c r="C320" s="2" t="str">
        <f>IF(Data!D320&gt;0,Data!D320-4,"")</f>
        <v/>
      </c>
      <c r="D320" s="2" t="str">
        <f>IF(Data!E320&gt;0,Data!E320-4,"")</f>
        <v/>
      </c>
      <c r="E320" s="2" t="str">
        <f>IF(Data!F320&gt;0,Data!F320-4,"")</f>
        <v/>
      </c>
      <c r="F320" s="2" t="str">
        <f>IF(Data!G320&gt;0,Data!G320-4,"")</f>
        <v/>
      </c>
      <c r="G320" s="2" t="str">
        <f>IF(Data!H320&gt;0,Data!H320-4,"")</f>
        <v/>
      </c>
      <c r="H320" s="2" t="str">
        <f>IF(Data!I320&gt;0,Data!I320-4,"")</f>
        <v/>
      </c>
      <c r="J320" s="10" t="str">
        <f t="shared" si="102"/>
        <v/>
      </c>
      <c r="K320" s="10" t="str">
        <f t="shared" si="103"/>
        <v/>
      </c>
      <c r="L320" s="10" t="str">
        <f t="shared" si="104"/>
        <v/>
      </c>
      <c r="N320" s="2" t="str">
        <f>IF(Data!K320&gt;0,Data!K320-4,"")</f>
        <v/>
      </c>
      <c r="O320" s="2" t="str">
        <f>IF(Data!L320&gt;0,Data!L320-4,"")</f>
        <v/>
      </c>
      <c r="P320" s="2" t="str">
        <f>IF(Data!M320&gt;0,Data!M320-4,"")</f>
        <v/>
      </c>
      <c r="Q320" s="2" t="str">
        <f>IF(Data!N320&gt;0,Data!N320-4,"")</f>
        <v/>
      </c>
      <c r="R320" s="2" t="str">
        <f>IF(Data!O320&gt;0,Data!O320-4,"")</f>
        <v/>
      </c>
      <c r="S320" s="2" t="str">
        <f>IF(Data!P320&gt;0,Data!P320-4,"")</f>
        <v/>
      </c>
      <c r="T320" s="2" t="str">
        <f>IF(Data!Q320&gt;0,Data!Q320-4,"")</f>
        <v/>
      </c>
      <c r="U320" s="2" t="str">
        <f>IF(Data!R320&gt;0,Data!R320-4,"")</f>
        <v/>
      </c>
      <c r="V320" s="59"/>
      <c r="W320" s="10" t="str">
        <f t="shared" si="84"/>
        <v/>
      </c>
      <c r="X320" s="10" t="str">
        <f t="shared" si="85"/>
        <v/>
      </c>
      <c r="Y320" s="10" t="str">
        <f t="shared" si="86"/>
        <v/>
      </c>
      <c r="AA320" s="2" t="str">
        <f>IF(Data!T320&gt;0,Data!T320-4,"")</f>
        <v/>
      </c>
      <c r="AB320" s="2" t="str">
        <f>IF(Data!U320&gt;0,Data!U320-4,"")</f>
        <v/>
      </c>
      <c r="AC320" s="2" t="str">
        <f>IF(Data!V320&gt;0,Data!V320-4,"")</f>
        <v/>
      </c>
      <c r="AD320" s="2" t="str">
        <f>IF(Data!W320&gt;0,Data!W320-4,"")</f>
        <v/>
      </c>
      <c r="AE320" s="2" t="str">
        <f>IF(Data!X320&gt;0,Data!X320-4,"")</f>
        <v/>
      </c>
      <c r="AF320" s="2" t="str">
        <f>IF(Data!Y320&gt;0,Data!Y320-4,"")</f>
        <v/>
      </c>
      <c r="AG320" s="2" t="str">
        <f>IF(Data!Z320&gt;0,Data!Z320-4,"")</f>
        <v/>
      </c>
      <c r="AH320" s="2" t="str">
        <f>IF(Data!AA320&gt;0,Data!AA320-4,"")</f>
        <v/>
      </c>
      <c r="AJ320" s="10" t="str">
        <f t="shared" si="87"/>
        <v/>
      </c>
      <c r="AK320" s="10" t="str">
        <f t="shared" si="88"/>
        <v/>
      </c>
      <c r="AL320" s="10" t="str">
        <f t="shared" si="89"/>
        <v/>
      </c>
      <c r="AN320" s="2" t="str">
        <f>IF(Data!AC320&gt;0,Data!AC320-4,"")</f>
        <v/>
      </c>
      <c r="AO320" s="2" t="str">
        <f>IF(Data!AD320&gt;0,Data!AD320-4,"")</f>
        <v/>
      </c>
      <c r="AP320" s="2" t="str">
        <f>IF(Data!AE320&gt;0,Data!AE320-4,"")</f>
        <v/>
      </c>
      <c r="AQ320" s="2" t="str">
        <f>IF(Data!AF320&gt;0,Data!AF320-4,"")</f>
        <v/>
      </c>
      <c r="AR320" s="2" t="str">
        <f>IF(Data!AG320&gt;0,Data!AG320-4,"")</f>
        <v/>
      </c>
      <c r="AS320" s="2" t="str">
        <f>IF(Data!AH320&gt;0,Data!AH320-4,"")</f>
        <v/>
      </c>
      <c r="AT320" s="2" t="str">
        <f>IF(Data!AI320&gt;0,Data!AI320-4,"")</f>
        <v/>
      </c>
      <c r="AU320" s="2" t="str">
        <f>IF(Data!AJ320&gt;0,Data!AJ320-4,"")</f>
        <v/>
      </c>
      <c r="AW320" s="10" t="str">
        <f t="shared" si="90"/>
        <v/>
      </c>
      <c r="AX320" s="10" t="str">
        <f t="shared" si="91"/>
        <v/>
      </c>
      <c r="AY320" s="10" t="str">
        <f t="shared" si="92"/>
        <v/>
      </c>
      <c r="BA320" s="2" t="str">
        <f>IF(Data!AL320&gt;0,Data!AL320-4,"")</f>
        <v/>
      </c>
      <c r="BB320" s="2" t="str">
        <f>IF(Data!AM320&gt;0,Data!AM320-4,"")</f>
        <v/>
      </c>
      <c r="BC320" s="2" t="str">
        <f>IF(Data!AN320&gt;0,Data!AN320-4,"")</f>
        <v/>
      </c>
      <c r="BD320" s="2" t="str">
        <f>IF(Data!AO320&gt;0,Data!AO320-4,"")</f>
        <v/>
      </c>
      <c r="BE320" s="2" t="str">
        <f>IF(Data!AP320&gt;0,Data!AP320-4,"")</f>
        <v/>
      </c>
      <c r="BF320" s="2" t="str">
        <f>IF(Data!AQ320&gt;0,Data!AQ320-4,"")</f>
        <v/>
      </c>
      <c r="BG320" s="2" t="str">
        <f>IF(Data!AR320&gt;0,Data!AR320-4,"")</f>
        <v/>
      </c>
      <c r="BH320" s="2" t="str">
        <f>IF(Data!AS320&gt;0,Data!AS320-4,"")</f>
        <v/>
      </c>
      <c r="BJ320" s="10" t="str">
        <f t="shared" si="93"/>
        <v/>
      </c>
      <c r="BK320" s="10" t="str">
        <f t="shared" si="94"/>
        <v/>
      </c>
      <c r="BL320" s="10" t="str">
        <f t="shared" si="95"/>
        <v/>
      </c>
      <c r="BN320" s="2" t="str">
        <f>IF(Data!AU320&gt;0,Data!AU320-4,"")</f>
        <v/>
      </c>
      <c r="BO320" s="2" t="str">
        <f>IF(Data!AV320&gt;0,Data!AV320-4,"")</f>
        <v/>
      </c>
      <c r="BP320" s="2" t="str">
        <f>IF(Data!AW320&gt;0,Data!AW320-4,"")</f>
        <v/>
      </c>
      <c r="BQ320" s="2" t="str">
        <f>IF(Data!AX320&gt;0,Data!AX320-4,"")</f>
        <v/>
      </c>
      <c r="BR320" s="2" t="str">
        <f>IF(Data!AY320&gt;0,Data!AY320-4,"")</f>
        <v/>
      </c>
      <c r="BS320" s="2" t="str">
        <f>IF(Data!AZ320&gt;0,Data!AZ320-4,"")</f>
        <v/>
      </c>
      <c r="BT320" s="2" t="str">
        <f>IF(Data!BA320&gt;0,Data!BA320-4,"")</f>
        <v/>
      </c>
      <c r="BU320" s="2" t="str">
        <f>IF(Data!BB320&gt;0,Data!BB320-4,"")</f>
        <v/>
      </c>
      <c r="BW320" s="10" t="str">
        <f t="shared" si="96"/>
        <v/>
      </c>
      <c r="BX320" s="10" t="str">
        <f t="shared" si="97"/>
        <v/>
      </c>
      <c r="BY320" s="10" t="str">
        <f t="shared" si="98"/>
        <v/>
      </c>
      <c r="CA320" s="2" t="str">
        <f>IF(Data!BD320&gt;0,Data!BD320-4,"")</f>
        <v/>
      </c>
      <c r="CB320" s="2" t="str">
        <f>IF(Data!BE320&gt;0,Data!BE320-4,"")</f>
        <v/>
      </c>
      <c r="CC320" s="2" t="str">
        <f>IF(Data!BF320&gt;0,Data!BF320-4,"")</f>
        <v/>
      </c>
      <c r="CD320" s="2" t="str">
        <f>IF(Data!BG320&gt;0,Data!BG320-4,"")</f>
        <v/>
      </c>
      <c r="CE320" s="2" t="str">
        <f>IF(Data!BH320&gt;0,Data!BH320-4,"")</f>
        <v/>
      </c>
      <c r="CF320" s="2" t="str">
        <f>IF(Data!BI320&gt;0,Data!BI320-4,"")</f>
        <v/>
      </c>
      <c r="CG320" s="2" t="str">
        <f>IF(Data!BJ320&gt;0,Data!BJ320-4,"")</f>
        <v/>
      </c>
      <c r="CH320" s="2" t="str">
        <f>IF(Data!BK320&gt;0,Data!BK320-4,"")</f>
        <v/>
      </c>
      <c r="CK320" s="10" t="str">
        <f t="shared" si="99"/>
        <v/>
      </c>
      <c r="CL320" s="10" t="str">
        <f t="shared" si="100"/>
        <v/>
      </c>
      <c r="CM320" s="10" t="str">
        <f t="shared" si="101"/>
        <v/>
      </c>
    </row>
    <row r="321" spans="1:91" x14ac:dyDescent="0.25">
      <c r="A321" s="2" t="str">
        <f>IF(Data!B321&gt;0,Data!B321-4,"")</f>
        <v/>
      </c>
      <c r="B321" s="2" t="str">
        <f>IF(Data!C321&gt;0,Data!C321-4,"")</f>
        <v/>
      </c>
      <c r="C321" s="2" t="str">
        <f>IF(Data!D321&gt;0,Data!D321-4,"")</f>
        <v/>
      </c>
      <c r="D321" s="2" t="str">
        <f>IF(Data!E321&gt;0,Data!E321-4,"")</f>
        <v/>
      </c>
      <c r="E321" s="2" t="str">
        <f>IF(Data!F321&gt;0,Data!F321-4,"")</f>
        <v/>
      </c>
      <c r="F321" s="2" t="str">
        <f>IF(Data!G321&gt;0,Data!G321-4,"")</f>
        <v/>
      </c>
      <c r="G321" s="2" t="str">
        <f>IF(Data!H321&gt;0,Data!H321-4,"")</f>
        <v/>
      </c>
      <c r="H321" s="2" t="str">
        <f>IF(Data!I321&gt;0,Data!I321-4,"")</f>
        <v/>
      </c>
      <c r="J321" s="10" t="str">
        <f t="shared" si="102"/>
        <v/>
      </c>
      <c r="K321" s="10" t="str">
        <f t="shared" si="103"/>
        <v/>
      </c>
      <c r="L321" s="10" t="str">
        <f t="shared" si="104"/>
        <v/>
      </c>
      <c r="N321" s="2" t="str">
        <f>IF(Data!K321&gt;0,Data!K321-4,"")</f>
        <v/>
      </c>
      <c r="O321" s="2" t="str">
        <f>IF(Data!L321&gt;0,Data!L321-4,"")</f>
        <v/>
      </c>
      <c r="P321" s="2" t="str">
        <f>IF(Data!M321&gt;0,Data!M321-4,"")</f>
        <v/>
      </c>
      <c r="Q321" s="2" t="str">
        <f>IF(Data!N321&gt;0,Data!N321-4,"")</f>
        <v/>
      </c>
      <c r="R321" s="2" t="str">
        <f>IF(Data!O321&gt;0,Data!O321-4,"")</f>
        <v/>
      </c>
      <c r="S321" s="2" t="str">
        <f>IF(Data!P321&gt;0,Data!P321-4,"")</f>
        <v/>
      </c>
      <c r="T321" s="2" t="str">
        <f>IF(Data!Q321&gt;0,Data!Q321-4,"")</f>
        <v/>
      </c>
      <c r="U321" s="2" t="str">
        <f>IF(Data!R321&gt;0,Data!R321-4,"")</f>
        <v/>
      </c>
      <c r="V321" s="59"/>
      <c r="W321" s="10" t="str">
        <f t="shared" si="84"/>
        <v/>
      </c>
      <c r="X321" s="10" t="str">
        <f t="shared" si="85"/>
        <v/>
      </c>
      <c r="Y321" s="10" t="str">
        <f t="shared" si="86"/>
        <v/>
      </c>
      <c r="AA321" s="2" t="str">
        <f>IF(Data!T321&gt;0,Data!T321-4,"")</f>
        <v/>
      </c>
      <c r="AB321" s="2" t="str">
        <f>IF(Data!U321&gt;0,Data!U321-4,"")</f>
        <v/>
      </c>
      <c r="AC321" s="2" t="str">
        <f>IF(Data!V321&gt;0,Data!V321-4,"")</f>
        <v/>
      </c>
      <c r="AD321" s="2" t="str">
        <f>IF(Data!W321&gt;0,Data!W321-4,"")</f>
        <v/>
      </c>
      <c r="AE321" s="2" t="str">
        <f>IF(Data!X321&gt;0,Data!X321-4,"")</f>
        <v/>
      </c>
      <c r="AF321" s="2" t="str">
        <f>IF(Data!Y321&gt;0,Data!Y321-4,"")</f>
        <v/>
      </c>
      <c r="AG321" s="2" t="str">
        <f>IF(Data!Z321&gt;0,Data!Z321-4,"")</f>
        <v/>
      </c>
      <c r="AH321" s="2" t="str">
        <f>IF(Data!AA321&gt;0,Data!AA321-4,"")</f>
        <v/>
      </c>
      <c r="AJ321" s="10" t="str">
        <f t="shared" si="87"/>
        <v/>
      </c>
      <c r="AK321" s="10" t="str">
        <f t="shared" si="88"/>
        <v/>
      </c>
      <c r="AL321" s="10" t="str">
        <f t="shared" si="89"/>
        <v/>
      </c>
      <c r="AN321" s="2" t="str">
        <f>IF(Data!AC321&gt;0,Data!AC321-4,"")</f>
        <v/>
      </c>
      <c r="AO321" s="2" t="str">
        <f>IF(Data!AD321&gt;0,Data!AD321-4,"")</f>
        <v/>
      </c>
      <c r="AP321" s="2" t="str">
        <f>IF(Data!AE321&gt;0,Data!AE321-4,"")</f>
        <v/>
      </c>
      <c r="AQ321" s="2" t="str">
        <f>IF(Data!AF321&gt;0,Data!AF321-4,"")</f>
        <v/>
      </c>
      <c r="AR321" s="2" t="str">
        <f>IF(Data!AG321&gt;0,Data!AG321-4,"")</f>
        <v/>
      </c>
      <c r="AS321" s="2" t="str">
        <f>IF(Data!AH321&gt;0,Data!AH321-4,"")</f>
        <v/>
      </c>
      <c r="AT321" s="2" t="str">
        <f>IF(Data!AI321&gt;0,Data!AI321-4,"")</f>
        <v/>
      </c>
      <c r="AU321" s="2" t="str">
        <f>IF(Data!AJ321&gt;0,Data!AJ321-4,"")</f>
        <v/>
      </c>
      <c r="AW321" s="10" t="str">
        <f t="shared" si="90"/>
        <v/>
      </c>
      <c r="AX321" s="10" t="str">
        <f t="shared" si="91"/>
        <v/>
      </c>
      <c r="AY321" s="10" t="str">
        <f t="shared" si="92"/>
        <v/>
      </c>
      <c r="BA321" s="2" t="str">
        <f>IF(Data!AL321&gt;0,Data!AL321-4,"")</f>
        <v/>
      </c>
      <c r="BB321" s="2" t="str">
        <f>IF(Data!AM321&gt;0,Data!AM321-4,"")</f>
        <v/>
      </c>
      <c r="BC321" s="2" t="str">
        <f>IF(Data!AN321&gt;0,Data!AN321-4,"")</f>
        <v/>
      </c>
      <c r="BD321" s="2" t="str">
        <f>IF(Data!AO321&gt;0,Data!AO321-4,"")</f>
        <v/>
      </c>
      <c r="BE321" s="2" t="str">
        <f>IF(Data!AP321&gt;0,Data!AP321-4,"")</f>
        <v/>
      </c>
      <c r="BF321" s="2" t="str">
        <f>IF(Data!AQ321&gt;0,Data!AQ321-4,"")</f>
        <v/>
      </c>
      <c r="BG321" s="2" t="str">
        <f>IF(Data!AR321&gt;0,Data!AR321-4,"")</f>
        <v/>
      </c>
      <c r="BH321" s="2" t="str">
        <f>IF(Data!AS321&gt;0,Data!AS321-4,"")</f>
        <v/>
      </c>
      <c r="BJ321" s="10" t="str">
        <f t="shared" si="93"/>
        <v/>
      </c>
      <c r="BK321" s="10" t="str">
        <f t="shared" si="94"/>
        <v/>
      </c>
      <c r="BL321" s="10" t="str">
        <f t="shared" si="95"/>
        <v/>
      </c>
      <c r="BN321" s="2" t="str">
        <f>IF(Data!AU321&gt;0,Data!AU321-4,"")</f>
        <v/>
      </c>
      <c r="BO321" s="2" t="str">
        <f>IF(Data!AV321&gt;0,Data!AV321-4,"")</f>
        <v/>
      </c>
      <c r="BP321" s="2" t="str">
        <f>IF(Data!AW321&gt;0,Data!AW321-4,"")</f>
        <v/>
      </c>
      <c r="BQ321" s="2" t="str">
        <f>IF(Data!AX321&gt;0,Data!AX321-4,"")</f>
        <v/>
      </c>
      <c r="BR321" s="2" t="str">
        <f>IF(Data!AY321&gt;0,Data!AY321-4,"")</f>
        <v/>
      </c>
      <c r="BS321" s="2" t="str">
        <f>IF(Data!AZ321&gt;0,Data!AZ321-4,"")</f>
        <v/>
      </c>
      <c r="BT321" s="2" t="str">
        <f>IF(Data!BA321&gt;0,Data!BA321-4,"")</f>
        <v/>
      </c>
      <c r="BU321" s="2" t="str">
        <f>IF(Data!BB321&gt;0,Data!BB321-4,"")</f>
        <v/>
      </c>
      <c r="BW321" s="10" t="str">
        <f t="shared" si="96"/>
        <v/>
      </c>
      <c r="BX321" s="10" t="str">
        <f t="shared" si="97"/>
        <v/>
      </c>
      <c r="BY321" s="10" t="str">
        <f t="shared" si="98"/>
        <v/>
      </c>
      <c r="CA321" s="2" t="str">
        <f>IF(Data!BD321&gt;0,Data!BD321-4,"")</f>
        <v/>
      </c>
      <c r="CB321" s="2" t="str">
        <f>IF(Data!BE321&gt;0,Data!BE321-4,"")</f>
        <v/>
      </c>
      <c r="CC321" s="2" t="str">
        <f>IF(Data!BF321&gt;0,Data!BF321-4,"")</f>
        <v/>
      </c>
      <c r="CD321" s="2" t="str">
        <f>IF(Data!BG321&gt;0,Data!BG321-4,"")</f>
        <v/>
      </c>
      <c r="CE321" s="2" t="str">
        <f>IF(Data!BH321&gt;0,Data!BH321-4,"")</f>
        <v/>
      </c>
      <c r="CF321" s="2" t="str">
        <f>IF(Data!BI321&gt;0,Data!BI321-4,"")</f>
        <v/>
      </c>
      <c r="CG321" s="2" t="str">
        <f>IF(Data!BJ321&gt;0,Data!BJ321-4,"")</f>
        <v/>
      </c>
      <c r="CH321" s="2" t="str">
        <f>IF(Data!BK321&gt;0,Data!BK321-4,"")</f>
        <v/>
      </c>
      <c r="CK321" s="10" t="str">
        <f t="shared" si="99"/>
        <v/>
      </c>
      <c r="CL321" s="10" t="str">
        <f t="shared" si="100"/>
        <v/>
      </c>
      <c r="CM321" s="10" t="str">
        <f t="shared" si="101"/>
        <v/>
      </c>
    </row>
    <row r="322" spans="1:91" x14ac:dyDescent="0.25">
      <c r="A322" s="2" t="str">
        <f>IF(Data!B322&gt;0,Data!B322-4,"")</f>
        <v/>
      </c>
      <c r="B322" s="2" t="str">
        <f>IF(Data!C322&gt;0,Data!C322-4,"")</f>
        <v/>
      </c>
      <c r="C322" s="2" t="str">
        <f>IF(Data!D322&gt;0,Data!D322-4,"")</f>
        <v/>
      </c>
      <c r="D322" s="2" t="str">
        <f>IF(Data!E322&gt;0,Data!E322-4,"")</f>
        <v/>
      </c>
      <c r="E322" s="2" t="str">
        <f>IF(Data!F322&gt;0,Data!F322-4,"")</f>
        <v/>
      </c>
      <c r="F322" s="2" t="str">
        <f>IF(Data!G322&gt;0,Data!G322-4,"")</f>
        <v/>
      </c>
      <c r="G322" s="2" t="str">
        <f>IF(Data!H322&gt;0,Data!H322-4,"")</f>
        <v/>
      </c>
      <c r="H322" s="2" t="str">
        <f>IF(Data!I322&gt;0,Data!I322-4,"")</f>
        <v/>
      </c>
      <c r="J322" s="10" t="str">
        <f t="shared" si="102"/>
        <v/>
      </c>
      <c r="K322" s="10" t="str">
        <f t="shared" si="103"/>
        <v/>
      </c>
      <c r="L322" s="10" t="str">
        <f t="shared" si="104"/>
        <v/>
      </c>
      <c r="N322" s="2" t="str">
        <f>IF(Data!K322&gt;0,Data!K322-4,"")</f>
        <v/>
      </c>
      <c r="O322" s="2" t="str">
        <f>IF(Data!L322&gt;0,Data!L322-4,"")</f>
        <v/>
      </c>
      <c r="P322" s="2" t="str">
        <f>IF(Data!M322&gt;0,Data!M322-4,"")</f>
        <v/>
      </c>
      <c r="Q322" s="2" t="str">
        <f>IF(Data!N322&gt;0,Data!N322-4,"")</f>
        <v/>
      </c>
      <c r="R322" s="2" t="str">
        <f>IF(Data!O322&gt;0,Data!O322-4,"")</f>
        <v/>
      </c>
      <c r="S322" s="2" t="str">
        <f>IF(Data!P322&gt;0,Data!P322-4,"")</f>
        <v/>
      </c>
      <c r="T322" s="2" t="str">
        <f>IF(Data!Q322&gt;0,Data!Q322-4,"")</f>
        <v/>
      </c>
      <c r="U322" s="2" t="str">
        <f>IF(Data!R322&gt;0,Data!R322-4,"")</f>
        <v/>
      </c>
      <c r="V322" s="59"/>
      <c r="W322" s="10" t="str">
        <f t="shared" si="84"/>
        <v/>
      </c>
      <c r="X322" s="10" t="str">
        <f t="shared" si="85"/>
        <v/>
      </c>
      <c r="Y322" s="10" t="str">
        <f t="shared" si="86"/>
        <v/>
      </c>
      <c r="AA322" s="2" t="str">
        <f>IF(Data!T322&gt;0,Data!T322-4,"")</f>
        <v/>
      </c>
      <c r="AB322" s="2" t="str">
        <f>IF(Data!U322&gt;0,Data!U322-4,"")</f>
        <v/>
      </c>
      <c r="AC322" s="2" t="str">
        <f>IF(Data!V322&gt;0,Data!V322-4,"")</f>
        <v/>
      </c>
      <c r="AD322" s="2" t="str">
        <f>IF(Data!W322&gt;0,Data!W322-4,"")</f>
        <v/>
      </c>
      <c r="AE322" s="2" t="str">
        <f>IF(Data!X322&gt;0,Data!X322-4,"")</f>
        <v/>
      </c>
      <c r="AF322" s="2" t="str">
        <f>IF(Data!Y322&gt;0,Data!Y322-4,"")</f>
        <v/>
      </c>
      <c r="AG322" s="2" t="str">
        <f>IF(Data!Z322&gt;0,Data!Z322-4,"")</f>
        <v/>
      </c>
      <c r="AH322" s="2" t="str">
        <f>IF(Data!AA322&gt;0,Data!AA322-4,"")</f>
        <v/>
      </c>
      <c r="AJ322" s="10" t="str">
        <f t="shared" si="87"/>
        <v/>
      </c>
      <c r="AK322" s="10" t="str">
        <f t="shared" si="88"/>
        <v/>
      </c>
      <c r="AL322" s="10" t="str">
        <f t="shared" si="89"/>
        <v/>
      </c>
      <c r="AN322" s="2" t="str">
        <f>IF(Data!AC322&gt;0,Data!AC322-4,"")</f>
        <v/>
      </c>
      <c r="AO322" s="2" t="str">
        <f>IF(Data!AD322&gt;0,Data!AD322-4,"")</f>
        <v/>
      </c>
      <c r="AP322" s="2" t="str">
        <f>IF(Data!AE322&gt;0,Data!AE322-4,"")</f>
        <v/>
      </c>
      <c r="AQ322" s="2" t="str">
        <f>IF(Data!AF322&gt;0,Data!AF322-4,"")</f>
        <v/>
      </c>
      <c r="AR322" s="2" t="str">
        <f>IF(Data!AG322&gt;0,Data!AG322-4,"")</f>
        <v/>
      </c>
      <c r="AS322" s="2" t="str">
        <f>IF(Data!AH322&gt;0,Data!AH322-4,"")</f>
        <v/>
      </c>
      <c r="AT322" s="2" t="str">
        <f>IF(Data!AI322&gt;0,Data!AI322-4,"")</f>
        <v/>
      </c>
      <c r="AU322" s="2" t="str">
        <f>IF(Data!AJ322&gt;0,Data!AJ322-4,"")</f>
        <v/>
      </c>
      <c r="AW322" s="10" t="str">
        <f t="shared" si="90"/>
        <v/>
      </c>
      <c r="AX322" s="10" t="str">
        <f t="shared" si="91"/>
        <v/>
      </c>
      <c r="AY322" s="10" t="str">
        <f t="shared" si="92"/>
        <v/>
      </c>
      <c r="BA322" s="2" t="str">
        <f>IF(Data!AL322&gt;0,Data!AL322-4,"")</f>
        <v/>
      </c>
      <c r="BB322" s="2" t="str">
        <f>IF(Data!AM322&gt;0,Data!AM322-4,"")</f>
        <v/>
      </c>
      <c r="BC322" s="2" t="str">
        <f>IF(Data!AN322&gt;0,Data!AN322-4,"")</f>
        <v/>
      </c>
      <c r="BD322" s="2" t="str">
        <f>IF(Data!AO322&gt;0,Data!AO322-4,"")</f>
        <v/>
      </c>
      <c r="BE322" s="2" t="str">
        <f>IF(Data!AP322&gt;0,Data!AP322-4,"")</f>
        <v/>
      </c>
      <c r="BF322" s="2" t="str">
        <f>IF(Data!AQ322&gt;0,Data!AQ322-4,"")</f>
        <v/>
      </c>
      <c r="BG322" s="2" t="str">
        <f>IF(Data!AR322&gt;0,Data!AR322-4,"")</f>
        <v/>
      </c>
      <c r="BH322" s="2" t="str">
        <f>IF(Data!AS322&gt;0,Data!AS322-4,"")</f>
        <v/>
      </c>
      <c r="BJ322" s="10" t="str">
        <f t="shared" si="93"/>
        <v/>
      </c>
      <c r="BK322" s="10" t="str">
        <f t="shared" si="94"/>
        <v/>
      </c>
      <c r="BL322" s="10" t="str">
        <f t="shared" si="95"/>
        <v/>
      </c>
      <c r="BN322" s="2" t="str">
        <f>IF(Data!AU322&gt;0,Data!AU322-4,"")</f>
        <v/>
      </c>
      <c r="BO322" s="2" t="str">
        <f>IF(Data!AV322&gt;0,Data!AV322-4,"")</f>
        <v/>
      </c>
      <c r="BP322" s="2" t="str">
        <f>IF(Data!AW322&gt;0,Data!AW322-4,"")</f>
        <v/>
      </c>
      <c r="BQ322" s="2" t="str">
        <f>IF(Data!AX322&gt;0,Data!AX322-4,"")</f>
        <v/>
      </c>
      <c r="BR322" s="2" t="str">
        <f>IF(Data!AY322&gt;0,Data!AY322-4,"")</f>
        <v/>
      </c>
      <c r="BS322" s="2" t="str">
        <f>IF(Data!AZ322&gt;0,Data!AZ322-4,"")</f>
        <v/>
      </c>
      <c r="BT322" s="2" t="str">
        <f>IF(Data!BA322&gt;0,Data!BA322-4,"")</f>
        <v/>
      </c>
      <c r="BU322" s="2" t="str">
        <f>IF(Data!BB322&gt;0,Data!BB322-4,"")</f>
        <v/>
      </c>
      <c r="BW322" s="10" t="str">
        <f t="shared" si="96"/>
        <v/>
      </c>
      <c r="BX322" s="10" t="str">
        <f t="shared" si="97"/>
        <v/>
      </c>
      <c r="BY322" s="10" t="str">
        <f t="shared" si="98"/>
        <v/>
      </c>
      <c r="CA322" s="2" t="str">
        <f>IF(Data!BD322&gt;0,Data!BD322-4,"")</f>
        <v/>
      </c>
      <c r="CB322" s="2" t="str">
        <f>IF(Data!BE322&gt;0,Data!BE322-4,"")</f>
        <v/>
      </c>
      <c r="CC322" s="2" t="str">
        <f>IF(Data!BF322&gt;0,Data!BF322-4,"")</f>
        <v/>
      </c>
      <c r="CD322" s="2" t="str">
        <f>IF(Data!BG322&gt;0,Data!BG322-4,"")</f>
        <v/>
      </c>
      <c r="CE322" s="2" t="str">
        <f>IF(Data!BH322&gt;0,Data!BH322-4,"")</f>
        <v/>
      </c>
      <c r="CF322" s="2" t="str">
        <f>IF(Data!BI322&gt;0,Data!BI322-4,"")</f>
        <v/>
      </c>
      <c r="CG322" s="2" t="str">
        <f>IF(Data!BJ322&gt;0,Data!BJ322-4,"")</f>
        <v/>
      </c>
      <c r="CH322" s="2" t="str">
        <f>IF(Data!BK322&gt;0,Data!BK322-4,"")</f>
        <v/>
      </c>
      <c r="CK322" s="10" t="str">
        <f t="shared" si="99"/>
        <v/>
      </c>
      <c r="CL322" s="10" t="str">
        <f t="shared" si="100"/>
        <v/>
      </c>
      <c r="CM322" s="10" t="str">
        <f t="shared" si="101"/>
        <v/>
      </c>
    </row>
    <row r="323" spans="1:91" x14ac:dyDescent="0.25">
      <c r="A323" s="2" t="str">
        <f>IF(Data!B323&gt;0,Data!B323-4,"")</f>
        <v/>
      </c>
      <c r="B323" s="2" t="str">
        <f>IF(Data!C323&gt;0,Data!C323-4,"")</f>
        <v/>
      </c>
      <c r="C323" s="2" t="str">
        <f>IF(Data!D323&gt;0,Data!D323-4,"")</f>
        <v/>
      </c>
      <c r="D323" s="2" t="str">
        <f>IF(Data!E323&gt;0,Data!E323-4,"")</f>
        <v/>
      </c>
      <c r="E323" s="2" t="str">
        <f>IF(Data!F323&gt;0,Data!F323-4,"")</f>
        <v/>
      </c>
      <c r="F323" s="2" t="str">
        <f>IF(Data!G323&gt;0,Data!G323-4,"")</f>
        <v/>
      </c>
      <c r="G323" s="2" t="str">
        <f>IF(Data!H323&gt;0,Data!H323-4,"")</f>
        <v/>
      </c>
      <c r="H323" s="2" t="str">
        <f>IF(Data!I323&gt;0,Data!I323-4,"")</f>
        <v/>
      </c>
      <c r="J323" s="10" t="str">
        <f t="shared" si="102"/>
        <v/>
      </c>
      <c r="K323" s="10" t="str">
        <f t="shared" si="103"/>
        <v/>
      </c>
      <c r="L323" s="10" t="str">
        <f t="shared" si="104"/>
        <v/>
      </c>
      <c r="N323" s="2" t="str">
        <f>IF(Data!K323&gt;0,Data!K323-4,"")</f>
        <v/>
      </c>
      <c r="O323" s="2" t="str">
        <f>IF(Data!L323&gt;0,Data!L323-4,"")</f>
        <v/>
      </c>
      <c r="P323" s="2" t="str">
        <f>IF(Data!M323&gt;0,Data!M323-4,"")</f>
        <v/>
      </c>
      <c r="Q323" s="2" t="str">
        <f>IF(Data!N323&gt;0,Data!N323-4,"")</f>
        <v/>
      </c>
      <c r="R323" s="2" t="str">
        <f>IF(Data!O323&gt;0,Data!O323-4,"")</f>
        <v/>
      </c>
      <c r="S323" s="2" t="str">
        <f>IF(Data!P323&gt;0,Data!P323-4,"")</f>
        <v/>
      </c>
      <c r="T323" s="2" t="str">
        <f>IF(Data!Q323&gt;0,Data!Q323-4,"")</f>
        <v/>
      </c>
      <c r="U323" s="2" t="str">
        <f>IF(Data!R323&gt;0,Data!R323-4,"")</f>
        <v/>
      </c>
      <c r="V323" s="59"/>
      <c r="W323" s="10" t="str">
        <f t="shared" si="84"/>
        <v/>
      </c>
      <c r="X323" s="10" t="str">
        <f t="shared" si="85"/>
        <v/>
      </c>
      <c r="Y323" s="10" t="str">
        <f t="shared" si="86"/>
        <v/>
      </c>
      <c r="AA323" s="2" t="str">
        <f>IF(Data!T323&gt;0,Data!T323-4,"")</f>
        <v/>
      </c>
      <c r="AB323" s="2" t="str">
        <f>IF(Data!U323&gt;0,Data!U323-4,"")</f>
        <v/>
      </c>
      <c r="AC323" s="2" t="str">
        <f>IF(Data!V323&gt;0,Data!V323-4,"")</f>
        <v/>
      </c>
      <c r="AD323" s="2" t="str">
        <f>IF(Data!W323&gt;0,Data!W323-4,"")</f>
        <v/>
      </c>
      <c r="AE323" s="2" t="str">
        <f>IF(Data!X323&gt;0,Data!X323-4,"")</f>
        <v/>
      </c>
      <c r="AF323" s="2" t="str">
        <f>IF(Data!Y323&gt;0,Data!Y323-4,"")</f>
        <v/>
      </c>
      <c r="AG323" s="2" t="str">
        <f>IF(Data!Z323&gt;0,Data!Z323-4,"")</f>
        <v/>
      </c>
      <c r="AH323" s="2" t="str">
        <f>IF(Data!AA323&gt;0,Data!AA323-4,"")</f>
        <v/>
      </c>
      <c r="AJ323" s="10" t="str">
        <f t="shared" si="87"/>
        <v/>
      </c>
      <c r="AK323" s="10" t="str">
        <f t="shared" si="88"/>
        <v/>
      </c>
      <c r="AL323" s="10" t="str">
        <f t="shared" si="89"/>
        <v/>
      </c>
      <c r="AN323" s="2" t="str">
        <f>IF(Data!AC323&gt;0,Data!AC323-4,"")</f>
        <v/>
      </c>
      <c r="AO323" s="2" t="str">
        <f>IF(Data!AD323&gt;0,Data!AD323-4,"")</f>
        <v/>
      </c>
      <c r="AP323" s="2" t="str">
        <f>IF(Data!AE323&gt;0,Data!AE323-4,"")</f>
        <v/>
      </c>
      <c r="AQ323" s="2" t="str">
        <f>IF(Data!AF323&gt;0,Data!AF323-4,"")</f>
        <v/>
      </c>
      <c r="AR323" s="2" t="str">
        <f>IF(Data!AG323&gt;0,Data!AG323-4,"")</f>
        <v/>
      </c>
      <c r="AS323" s="2" t="str">
        <f>IF(Data!AH323&gt;0,Data!AH323-4,"")</f>
        <v/>
      </c>
      <c r="AT323" s="2" t="str">
        <f>IF(Data!AI323&gt;0,Data!AI323-4,"")</f>
        <v/>
      </c>
      <c r="AU323" s="2" t="str">
        <f>IF(Data!AJ323&gt;0,Data!AJ323-4,"")</f>
        <v/>
      </c>
      <c r="AW323" s="10" t="str">
        <f t="shared" si="90"/>
        <v/>
      </c>
      <c r="AX323" s="10" t="str">
        <f t="shared" si="91"/>
        <v/>
      </c>
      <c r="AY323" s="10" t="str">
        <f t="shared" si="92"/>
        <v/>
      </c>
      <c r="BA323" s="2" t="str">
        <f>IF(Data!AL323&gt;0,Data!AL323-4,"")</f>
        <v/>
      </c>
      <c r="BB323" s="2" t="str">
        <f>IF(Data!AM323&gt;0,Data!AM323-4,"")</f>
        <v/>
      </c>
      <c r="BC323" s="2" t="str">
        <f>IF(Data!AN323&gt;0,Data!AN323-4,"")</f>
        <v/>
      </c>
      <c r="BD323" s="2" t="str">
        <f>IF(Data!AO323&gt;0,Data!AO323-4,"")</f>
        <v/>
      </c>
      <c r="BE323" s="2" t="str">
        <f>IF(Data!AP323&gt;0,Data!AP323-4,"")</f>
        <v/>
      </c>
      <c r="BF323" s="2" t="str">
        <f>IF(Data!AQ323&gt;0,Data!AQ323-4,"")</f>
        <v/>
      </c>
      <c r="BG323" s="2" t="str">
        <f>IF(Data!AR323&gt;0,Data!AR323-4,"")</f>
        <v/>
      </c>
      <c r="BH323" s="2" t="str">
        <f>IF(Data!AS323&gt;0,Data!AS323-4,"")</f>
        <v/>
      </c>
      <c r="BJ323" s="10" t="str">
        <f t="shared" si="93"/>
        <v/>
      </c>
      <c r="BK323" s="10" t="str">
        <f t="shared" si="94"/>
        <v/>
      </c>
      <c r="BL323" s="10" t="str">
        <f t="shared" si="95"/>
        <v/>
      </c>
      <c r="BN323" s="2" t="str">
        <f>IF(Data!AU323&gt;0,Data!AU323-4,"")</f>
        <v/>
      </c>
      <c r="BO323" s="2" t="str">
        <f>IF(Data!AV323&gt;0,Data!AV323-4,"")</f>
        <v/>
      </c>
      <c r="BP323" s="2" t="str">
        <f>IF(Data!AW323&gt;0,Data!AW323-4,"")</f>
        <v/>
      </c>
      <c r="BQ323" s="2" t="str">
        <f>IF(Data!AX323&gt;0,Data!AX323-4,"")</f>
        <v/>
      </c>
      <c r="BR323" s="2" t="str">
        <f>IF(Data!AY323&gt;0,Data!AY323-4,"")</f>
        <v/>
      </c>
      <c r="BS323" s="2" t="str">
        <f>IF(Data!AZ323&gt;0,Data!AZ323-4,"")</f>
        <v/>
      </c>
      <c r="BT323" s="2" t="str">
        <f>IF(Data!BA323&gt;0,Data!BA323-4,"")</f>
        <v/>
      </c>
      <c r="BU323" s="2" t="str">
        <f>IF(Data!BB323&gt;0,Data!BB323-4,"")</f>
        <v/>
      </c>
      <c r="BW323" s="10" t="str">
        <f t="shared" si="96"/>
        <v/>
      </c>
      <c r="BX323" s="10" t="str">
        <f t="shared" si="97"/>
        <v/>
      </c>
      <c r="BY323" s="10" t="str">
        <f t="shared" si="98"/>
        <v/>
      </c>
      <c r="CA323" s="2" t="str">
        <f>IF(Data!BD323&gt;0,Data!BD323-4,"")</f>
        <v/>
      </c>
      <c r="CB323" s="2" t="str">
        <f>IF(Data!BE323&gt;0,Data!BE323-4,"")</f>
        <v/>
      </c>
      <c r="CC323" s="2" t="str">
        <f>IF(Data!BF323&gt;0,Data!BF323-4,"")</f>
        <v/>
      </c>
      <c r="CD323" s="2" t="str">
        <f>IF(Data!BG323&gt;0,Data!BG323-4,"")</f>
        <v/>
      </c>
      <c r="CE323" s="2" t="str">
        <f>IF(Data!BH323&gt;0,Data!BH323-4,"")</f>
        <v/>
      </c>
      <c r="CF323" s="2" t="str">
        <f>IF(Data!BI323&gt;0,Data!BI323-4,"")</f>
        <v/>
      </c>
      <c r="CG323" s="2" t="str">
        <f>IF(Data!BJ323&gt;0,Data!BJ323-4,"")</f>
        <v/>
      </c>
      <c r="CH323" s="2" t="str">
        <f>IF(Data!BK323&gt;0,Data!BK323-4,"")</f>
        <v/>
      </c>
      <c r="CK323" s="10" t="str">
        <f t="shared" si="99"/>
        <v/>
      </c>
      <c r="CL323" s="10" t="str">
        <f t="shared" si="100"/>
        <v/>
      </c>
      <c r="CM323" s="10" t="str">
        <f t="shared" si="101"/>
        <v/>
      </c>
    </row>
    <row r="324" spans="1:91" x14ac:dyDescent="0.25">
      <c r="A324" s="2" t="str">
        <f>IF(Data!B324&gt;0,Data!B324-4,"")</f>
        <v/>
      </c>
      <c r="B324" s="2" t="str">
        <f>IF(Data!C324&gt;0,Data!C324-4,"")</f>
        <v/>
      </c>
      <c r="C324" s="2" t="str">
        <f>IF(Data!D324&gt;0,Data!D324-4,"")</f>
        <v/>
      </c>
      <c r="D324" s="2" t="str">
        <f>IF(Data!E324&gt;0,Data!E324-4,"")</f>
        <v/>
      </c>
      <c r="E324" s="2" t="str">
        <f>IF(Data!F324&gt;0,Data!F324-4,"")</f>
        <v/>
      </c>
      <c r="F324" s="2" t="str">
        <f>IF(Data!G324&gt;0,Data!G324-4,"")</f>
        <v/>
      </c>
      <c r="G324" s="2" t="str">
        <f>IF(Data!H324&gt;0,Data!H324-4,"")</f>
        <v/>
      </c>
      <c r="H324" s="2" t="str">
        <f>IF(Data!I324&gt;0,Data!I324-4,"")</f>
        <v/>
      </c>
      <c r="J324" s="10" t="str">
        <f t="shared" si="102"/>
        <v/>
      </c>
      <c r="K324" s="10" t="str">
        <f t="shared" si="103"/>
        <v/>
      </c>
      <c r="L324" s="10" t="str">
        <f t="shared" si="104"/>
        <v/>
      </c>
      <c r="N324" s="2" t="str">
        <f>IF(Data!K324&gt;0,Data!K324-4,"")</f>
        <v/>
      </c>
      <c r="O324" s="2" t="str">
        <f>IF(Data!L324&gt;0,Data!L324-4,"")</f>
        <v/>
      </c>
      <c r="P324" s="2" t="str">
        <f>IF(Data!M324&gt;0,Data!M324-4,"")</f>
        <v/>
      </c>
      <c r="Q324" s="2" t="str">
        <f>IF(Data!N324&gt;0,Data!N324-4,"")</f>
        <v/>
      </c>
      <c r="R324" s="2" t="str">
        <f>IF(Data!O324&gt;0,Data!O324-4,"")</f>
        <v/>
      </c>
      <c r="S324" s="2" t="str">
        <f>IF(Data!P324&gt;0,Data!P324-4,"")</f>
        <v/>
      </c>
      <c r="T324" s="2" t="str">
        <f>IF(Data!Q324&gt;0,Data!Q324-4,"")</f>
        <v/>
      </c>
      <c r="U324" s="2" t="str">
        <f>IF(Data!R324&gt;0,Data!R324-4,"")</f>
        <v/>
      </c>
      <c r="V324" s="59"/>
      <c r="W324" s="10" t="str">
        <f t="shared" ref="W324:W387" si="105">IF(COUNT(N324,O324,P324,Q324)&gt;0,AVERAGE(N324,O324,P324,Q324),"")</f>
        <v/>
      </c>
      <c r="X324" s="10" t="str">
        <f t="shared" ref="X324:X387" si="106">IF(COUNT(R324,S324,T324,U324)&gt;0,AVERAGE(R324,S324,T324,U324),"")</f>
        <v/>
      </c>
      <c r="Y324" s="10" t="str">
        <f t="shared" ref="Y324:Y387" si="107">IF(COUNT(N324,O324,P324,Q324,R324,S324,T324,U324)&gt;0,AVERAGE(N324,O324,P324,Q324,R324,S324,T324,U324),"")</f>
        <v/>
      </c>
      <c r="AA324" s="2" t="str">
        <f>IF(Data!T324&gt;0,Data!T324-4,"")</f>
        <v/>
      </c>
      <c r="AB324" s="2" t="str">
        <f>IF(Data!U324&gt;0,Data!U324-4,"")</f>
        <v/>
      </c>
      <c r="AC324" s="2" t="str">
        <f>IF(Data!V324&gt;0,Data!V324-4,"")</f>
        <v/>
      </c>
      <c r="AD324" s="2" t="str">
        <f>IF(Data!W324&gt;0,Data!W324-4,"")</f>
        <v/>
      </c>
      <c r="AE324" s="2" t="str">
        <f>IF(Data!X324&gt;0,Data!X324-4,"")</f>
        <v/>
      </c>
      <c r="AF324" s="2" t="str">
        <f>IF(Data!Y324&gt;0,Data!Y324-4,"")</f>
        <v/>
      </c>
      <c r="AG324" s="2" t="str">
        <f>IF(Data!Z324&gt;0,Data!Z324-4,"")</f>
        <v/>
      </c>
      <c r="AH324" s="2" t="str">
        <f>IF(Data!AA324&gt;0,Data!AA324-4,"")</f>
        <v/>
      </c>
      <c r="AJ324" s="10" t="str">
        <f t="shared" ref="AJ324:AJ387" si="108">IF(COUNT(AA324,AB324,AC324,AD324)&gt;0,AVERAGE(AA324,AB324,AC324,AD324),"")</f>
        <v/>
      </c>
      <c r="AK324" s="10" t="str">
        <f t="shared" ref="AK324:AK387" si="109">IF(COUNT(AE324,AF324,AG324,AH324)&gt;0,AVERAGE(AE324,AF324,AG324,AH324),"")</f>
        <v/>
      </c>
      <c r="AL324" s="10" t="str">
        <f t="shared" ref="AL324:AL387" si="110">IF(COUNT(AA324,AB324,AC324,AD324,AE324,AF324,AG324,AH324)&gt;0,AVERAGE(AA324,AB324,AC324,AD324,AE324,AF324,AG324,AH324),"")</f>
        <v/>
      </c>
      <c r="AN324" s="2" t="str">
        <f>IF(Data!AC324&gt;0,Data!AC324-4,"")</f>
        <v/>
      </c>
      <c r="AO324" s="2" t="str">
        <f>IF(Data!AD324&gt;0,Data!AD324-4,"")</f>
        <v/>
      </c>
      <c r="AP324" s="2" t="str">
        <f>IF(Data!AE324&gt;0,Data!AE324-4,"")</f>
        <v/>
      </c>
      <c r="AQ324" s="2" t="str">
        <f>IF(Data!AF324&gt;0,Data!AF324-4,"")</f>
        <v/>
      </c>
      <c r="AR324" s="2" t="str">
        <f>IF(Data!AG324&gt;0,Data!AG324-4,"")</f>
        <v/>
      </c>
      <c r="AS324" s="2" t="str">
        <f>IF(Data!AH324&gt;0,Data!AH324-4,"")</f>
        <v/>
      </c>
      <c r="AT324" s="2" t="str">
        <f>IF(Data!AI324&gt;0,Data!AI324-4,"")</f>
        <v/>
      </c>
      <c r="AU324" s="2" t="str">
        <f>IF(Data!AJ324&gt;0,Data!AJ324-4,"")</f>
        <v/>
      </c>
      <c r="AW324" s="10" t="str">
        <f t="shared" ref="AW324:AW387" si="111">IF(COUNT(AN324,AO324,AP324,AQ324)&gt;0,AVERAGE(AN324,AO324,AP324,AQ324),"")</f>
        <v/>
      </c>
      <c r="AX324" s="10" t="str">
        <f t="shared" ref="AX324:AX387" si="112">IF(COUNT(AR324,AS324,AT324,AU324)&gt;0,AVERAGE(AR324,AS324,AT324,AU324),"")</f>
        <v/>
      </c>
      <c r="AY324" s="10" t="str">
        <f t="shared" ref="AY324:AY387" si="113">IF(COUNT(AN324,AO324,AP324,AQ324,AR324,AS324,AT324,AU324)&gt;0,AVERAGE(AN324,AO324,AP324,AQ324,AR324,AS324,AT324,AU324),"")</f>
        <v/>
      </c>
      <c r="BA324" s="2" t="str">
        <f>IF(Data!AL324&gt;0,Data!AL324-4,"")</f>
        <v/>
      </c>
      <c r="BB324" s="2" t="str">
        <f>IF(Data!AM324&gt;0,Data!AM324-4,"")</f>
        <v/>
      </c>
      <c r="BC324" s="2" t="str">
        <f>IF(Data!AN324&gt;0,Data!AN324-4,"")</f>
        <v/>
      </c>
      <c r="BD324" s="2" t="str">
        <f>IF(Data!AO324&gt;0,Data!AO324-4,"")</f>
        <v/>
      </c>
      <c r="BE324" s="2" t="str">
        <f>IF(Data!AP324&gt;0,Data!AP324-4,"")</f>
        <v/>
      </c>
      <c r="BF324" s="2" t="str">
        <f>IF(Data!AQ324&gt;0,Data!AQ324-4,"")</f>
        <v/>
      </c>
      <c r="BG324" s="2" t="str">
        <f>IF(Data!AR324&gt;0,Data!AR324-4,"")</f>
        <v/>
      </c>
      <c r="BH324" s="2" t="str">
        <f>IF(Data!AS324&gt;0,Data!AS324-4,"")</f>
        <v/>
      </c>
      <c r="BJ324" s="10" t="str">
        <f t="shared" ref="BJ324:BJ387" si="114">IF(COUNT(BA324,BB324,BC324,BD324)&gt;0,AVERAGE(BA324,BB324,BC324,BD324),"")</f>
        <v/>
      </c>
      <c r="BK324" s="10" t="str">
        <f t="shared" ref="BK324:BK387" si="115">IF(COUNT(BE324,BF324,BG324,BH324)&gt;0,AVERAGE(BE324,BF324,BG324,BH324),"")</f>
        <v/>
      </c>
      <c r="BL324" s="10" t="str">
        <f t="shared" ref="BL324:BL387" si="116">IF(COUNT(BA324,BB324,BC324,BD324,BE324,BF324,BG324,BH324)&gt;0,AVERAGE(BA324,BB324,BC324,BD324,BE324,BF324,BG324,BH324),"")</f>
        <v/>
      </c>
      <c r="BN324" s="2" t="str">
        <f>IF(Data!AU324&gt;0,Data!AU324-4,"")</f>
        <v/>
      </c>
      <c r="BO324" s="2" t="str">
        <f>IF(Data!AV324&gt;0,Data!AV324-4,"")</f>
        <v/>
      </c>
      <c r="BP324" s="2" t="str">
        <f>IF(Data!AW324&gt;0,Data!AW324-4,"")</f>
        <v/>
      </c>
      <c r="BQ324" s="2" t="str">
        <f>IF(Data!AX324&gt;0,Data!AX324-4,"")</f>
        <v/>
      </c>
      <c r="BR324" s="2" t="str">
        <f>IF(Data!AY324&gt;0,Data!AY324-4,"")</f>
        <v/>
      </c>
      <c r="BS324" s="2" t="str">
        <f>IF(Data!AZ324&gt;0,Data!AZ324-4,"")</f>
        <v/>
      </c>
      <c r="BT324" s="2" t="str">
        <f>IF(Data!BA324&gt;0,Data!BA324-4,"")</f>
        <v/>
      </c>
      <c r="BU324" s="2" t="str">
        <f>IF(Data!BB324&gt;0,Data!BB324-4,"")</f>
        <v/>
      </c>
      <c r="BW324" s="10" t="str">
        <f t="shared" ref="BW324:BW387" si="117">IF(COUNT(BN324,BO324,BP324,BQ324)&gt;0,AVERAGE(BN324,BO324,BP324,BQ324),"")</f>
        <v/>
      </c>
      <c r="BX324" s="10" t="str">
        <f t="shared" ref="BX324:BX387" si="118">IF(COUNT(BR324,BS324,BT324,BU324)&gt;0,AVERAGE(BR324,BS324,BT324,BU324),"")</f>
        <v/>
      </c>
      <c r="BY324" s="10" t="str">
        <f t="shared" ref="BY324:BY387" si="119">IF(COUNT(BN324,BO324,BP324,BQ324,BR324,BS324,BT324,BU324)&gt;0,AVERAGE(BN324,BO324,BP324,BQ324,BR324,BS324,BT324,BU324),"")</f>
        <v/>
      </c>
      <c r="CA324" s="2" t="str">
        <f>IF(Data!BD324&gt;0,Data!BD324-4,"")</f>
        <v/>
      </c>
      <c r="CB324" s="2" t="str">
        <f>IF(Data!BE324&gt;0,Data!BE324-4,"")</f>
        <v/>
      </c>
      <c r="CC324" s="2" t="str">
        <f>IF(Data!BF324&gt;0,Data!BF324-4,"")</f>
        <v/>
      </c>
      <c r="CD324" s="2" t="str">
        <f>IF(Data!BG324&gt;0,Data!BG324-4,"")</f>
        <v/>
      </c>
      <c r="CE324" s="2" t="str">
        <f>IF(Data!BH324&gt;0,Data!BH324-4,"")</f>
        <v/>
      </c>
      <c r="CF324" s="2" t="str">
        <f>IF(Data!BI324&gt;0,Data!BI324-4,"")</f>
        <v/>
      </c>
      <c r="CG324" s="2" t="str">
        <f>IF(Data!BJ324&gt;0,Data!BJ324-4,"")</f>
        <v/>
      </c>
      <c r="CH324" s="2" t="str">
        <f>IF(Data!BK324&gt;0,Data!BK324-4,"")</f>
        <v/>
      </c>
      <c r="CK324" s="10" t="str">
        <f t="shared" ref="CK324:CK387" si="120">IF(COUNT(CA324,CB324,CC324,CD324)&gt;0,AVERAGE(CA324,CB324,CC324,CD324),"")</f>
        <v/>
      </c>
      <c r="CL324" s="10" t="str">
        <f t="shared" ref="CL324:CL387" si="121">IF(COUNT(CE324,CF324,CG324,CH324)&gt;0,AVERAGE(CE324,CF324,CG324,CH324),"")</f>
        <v/>
      </c>
      <c r="CM324" s="10" t="str">
        <f t="shared" ref="CM324:CM387" si="122">IF(COUNT(CA324,CB324,CC324,CD324,CE324,CF324,CG324,CH324)&gt;0,AVERAGE(CA324,CB324,CC324,CD324,CE324,CF324,CG324,CH324),"")</f>
        <v/>
      </c>
    </row>
    <row r="325" spans="1:91" x14ac:dyDescent="0.25">
      <c r="A325" s="2" t="str">
        <f>IF(Data!B325&gt;0,Data!B325-4,"")</f>
        <v/>
      </c>
      <c r="B325" s="2" t="str">
        <f>IF(Data!C325&gt;0,Data!C325-4,"")</f>
        <v/>
      </c>
      <c r="C325" s="2" t="str">
        <f>IF(Data!D325&gt;0,Data!D325-4,"")</f>
        <v/>
      </c>
      <c r="D325" s="2" t="str">
        <f>IF(Data!E325&gt;0,Data!E325-4,"")</f>
        <v/>
      </c>
      <c r="E325" s="2" t="str">
        <f>IF(Data!F325&gt;0,Data!F325-4,"")</f>
        <v/>
      </c>
      <c r="F325" s="2" t="str">
        <f>IF(Data!G325&gt;0,Data!G325-4,"")</f>
        <v/>
      </c>
      <c r="G325" s="2" t="str">
        <f>IF(Data!H325&gt;0,Data!H325-4,"")</f>
        <v/>
      </c>
      <c r="H325" s="2" t="str">
        <f>IF(Data!I325&gt;0,Data!I325-4,"")</f>
        <v/>
      </c>
      <c r="J325" s="10" t="str">
        <f t="shared" ref="J325:J388" si="123">IF(COUNT(A325,B325,C325,D325)&gt;0,AVERAGE(A325,B325,C325,D325),"")</f>
        <v/>
      </c>
      <c r="K325" s="10" t="str">
        <f t="shared" ref="K325:K388" si="124">IF(COUNT(E325,F325,G325,H325)&gt;0,AVERAGE(E325,F325,G325,H325),"")</f>
        <v/>
      </c>
      <c r="L325" s="10" t="str">
        <f t="shared" ref="L325:L388" si="125">IF(COUNT(A325,B325,C325,D325,E325,F325,G325,H325)&gt;0,AVERAGE(A325,B325,C325,D325,E325,F325,G325,H325),"")</f>
        <v/>
      </c>
      <c r="N325" s="2" t="str">
        <f>IF(Data!K325&gt;0,Data!K325-4,"")</f>
        <v/>
      </c>
      <c r="O325" s="2" t="str">
        <f>IF(Data!L325&gt;0,Data!L325-4,"")</f>
        <v/>
      </c>
      <c r="P325" s="2" t="str">
        <f>IF(Data!M325&gt;0,Data!M325-4,"")</f>
        <v/>
      </c>
      <c r="Q325" s="2" t="str">
        <f>IF(Data!N325&gt;0,Data!N325-4,"")</f>
        <v/>
      </c>
      <c r="R325" s="2" t="str">
        <f>IF(Data!O325&gt;0,Data!O325-4,"")</f>
        <v/>
      </c>
      <c r="S325" s="2" t="str">
        <f>IF(Data!P325&gt;0,Data!P325-4,"")</f>
        <v/>
      </c>
      <c r="T325" s="2" t="str">
        <f>IF(Data!Q325&gt;0,Data!Q325-4,"")</f>
        <v/>
      </c>
      <c r="U325" s="2" t="str">
        <f>IF(Data!R325&gt;0,Data!R325-4,"")</f>
        <v/>
      </c>
      <c r="V325" s="59"/>
      <c r="W325" s="10" t="str">
        <f t="shared" si="105"/>
        <v/>
      </c>
      <c r="X325" s="10" t="str">
        <f t="shared" si="106"/>
        <v/>
      </c>
      <c r="Y325" s="10" t="str">
        <f t="shared" si="107"/>
        <v/>
      </c>
      <c r="AA325" s="2" t="str">
        <f>IF(Data!T325&gt;0,Data!T325-4,"")</f>
        <v/>
      </c>
      <c r="AB325" s="2" t="str">
        <f>IF(Data!U325&gt;0,Data!U325-4,"")</f>
        <v/>
      </c>
      <c r="AC325" s="2" t="str">
        <f>IF(Data!V325&gt;0,Data!V325-4,"")</f>
        <v/>
      </c>
      <c r="AD325" s="2" t="str">
        <f>IF(Data!W325&gt;0,Data!W325-4,"")</f>
        <v/>
      </c>
      <c r="AE325" s="2" t="str">
        <f>IF(Data!X325&gt;0,Data!X325-4,"")</f>
        <v/>
      </c>
      <c r="AF325" s="2" t="str">
        <f>IF(Data!Y325&gt;0,Data!Y325-4,"")</f>
        <v/>
      </c>
      <c r="AG325" s="2" t="str">
        <f>IF(Data!Z325&gt;0,Data!Z325-4,"")</f>
        <v/>
      </c>
      <c r="AH325" s="2" t="str">
        <f>IF(Data!AA325&gt;0,Data!AA325-4,"")</f>
        <v/>
      </c>
      <c r="AJ325" s="10" t="str">
        <f t="shared" si="108"/>
        <v/>
      </c>
      <c r="AK325" s="10" t="str">
        <f t="shared" si="109"/>
        <v/>
      </c>
      <c r="AL325" s="10" t="str">
        <f t="shared" si="110"/>
        <v/>
      </c>
      <c r="AN325" s="2" t="str">
        <f>IF(Data!AC325&gt;0,Data!AC325-4,"")</f>
        <v/>
      </c>
      <c r="AO325" s="2" t="str">
        <f>IF(Data!AD325&gt;0,Data!AD325-4,"")</f>
        <v/>
      </c>
      <c r="AP325" s="2" t="str">
        <f>IF(Data!AE325&gt;0,Data!AE325-4,"")</f>
        <v/>
      </c>
      <c r="AQ325" s="2" t="str">
        <f>IF(Data!AF325&gt;0,Data!AF325-4,"")</f>
        <v/>
      </c>
      <c r="AR325" s="2" t="str">
        <f>IF(Data!AG325&gt;0,Data!AG325-4,"")</f>
        <v/>
      </c>
      <c r="AS325" s="2" t="str">
        <f>IF(Data!AH325&gt;0,Data!AH325-4,"")</f>
        <v/>
      </c>
      <c r="AT325" s="2" t="str">
        <f>IF(Data!AI325&gt;0,Data!AI325-4,"")</f>
        <v/>
      </c>
      <c r="AU325" s="2" t="str">
        <f>IF(Data!AJ325&gt;0,Data!AJ325-4,"")</f>
        <v/>
      </c>
      <c r="AW325" s="10" t="str">
        <f t="shared" si="111"/>
        <v/>
      </c>
      <c r="AX325" s="10" t="str">
        <f t="shared" si="112"/>
        <v/>
      </c>
      <c r="AY325" s="10" t="str">
        <f t="shared" si="113"/>
        <v/>
      </c>
      <c r="BA325" s="2" t="str">
        <f>IF(Data!AL325&gt;0,Data!AL325-4,"")</f>
        <v/>
      </c>
      <c r="BB325" s="2" t="str">
        <f>IF(Data!AM325&gt;0,Data!AM325-4,"")</f>
        <v/>
      </c>
      <c r="BC325" s="2" t="str">
        <f>IF(Data!AN325&gt;0,Data!AN325-4,"")</f>
        <v/>
      </c>
      <c r="BD325" s="2" t="str">
        <f>IF(Data!AO325&gt;0,Data!AO325-4,"")</f>
        <v/>
      </c>
      <c r="BE325" s="2" t="str">
        <f>IF(Data!AP325&gt;0,Data!AP325-4,"")</f>
        <v/>
      </c>
      <c r="BF325" s="2" t="str">
        <f>IF(Data!AQ325&gt;0,Data!AQ325-4,"")</f>
        <v/>
      </c>
      <c r="BG325" s="2" t="str">
        <f>IF(Data!AR325&gt;0,Data!AR325-4,"")</f>
        <v/>
      </c>
      <c r="BH325" s="2" t="str">
        <f>IF(Data!AS325&gt;0,Data!AS325-4,"")</f>
        <v/>
      </c>
      <c r="BJ325" s="10" t="str">
        <f t="shared" si="114"/>
        <v/>
      </c>
      <c r="BK325" s="10" t="str">
        <f t="shared" si="115"/>
        <v/>
      </c>
      <c r="BL325" s="10" t="str">
        <f t="shared" si="116"/>
        <v/>
      </c>
      <c r="BN325" s="2" t="str">
        <f>IF(Data!AU325&gt;0,Data!AU325-4,"")</f>
        <v/>
      </c>
      <c r="BO325" s="2" t="str">
        <f>IF(Data!AV325&gt;0,Data!AV325-4,"")</f>
        <v/>
      </c>
      <c r="BP325" s="2" t="str">
        <f>IF(Data!AW325&gt;0,Data!AW325-4,"")</f>
        <v/>
      </c>
      <c r="BQ325" s="2" t="str">
        <f>IF(Data!AX325&gt;0,Data!AX325-4,"")</f>
        <v/>
      </c>
      <c r="BR325" s="2" t="str">
        <f>IF(Data!AY325&gt;0,Data!AY325-4,"")</f>
        <v/>
      </c>
      <c r="BS325" s="2" t="str">
        <f>IF(Data!AZ325&gt;0,Data!AZ325-4,"")</f>
        <v/>
      </c>
      <c r="BT325" s="2" t="str">
        <f>IF(Data!BA325&gt;0,Data!BA325-4,"")</f>
        <v/>
      </c>
      <c r="BU325" s="2" t="str">
        <f>IF(Data!BB325&gt;0,Data!BB325-4,"")</f>
        <v/>
      </c>
      <c r="BW325" s="10" t="str">
        <f t="shared" si="117"/>
        <v/>
      </c>
      <c r="BX325" s="10" t="str">
        <f t="shared" si="118"/>
        <v/>
      </c>
      <c r="BY325" s="10" t="str">
        <f t="shared" si="119"/>
        <v/>
      </c>
      <c r="CA325" s="2" t="str">
        <f>IF(Data!BD325&gt;0,Data!BD325-4,"")</f>
        <v/>
      </c>
      <c r="CB325" s="2" t="str">
        <f>IF(Data!BE325&gt;0,Data!BE325-4,"")</f>
        <v/>
      </c>
      <c r="CC325" s="2" t="str">
        <f>IF(Data!BF325&gt;0,Data!BF325-4,"")</f>
        <v/>
      </c>
      <c r="CD325" s="2" t="str">
        <f>IF(Data!BG325&gt;0,Data!BG325-4,"")</f>
        <v/>
      </c>
      <c r="CE325" s="2" t="str">
        <f>IF(Data!BH325&gt;0,Data!BH325-4,"")</f>
        <v/>
      </c>
      <c r="CF325" s="2" t="str">
        <f>IF(Data!BI325&gt;0,Data!BI325-4,"")</f>
        <v/>
      </c>
      <c r="CG325" s="2" t="str">
        <f>IF(Data!BJ325&gt;0,Data!BJ325-4,"")</f>
        <v/>
      </c>
      <c r="CH325" s="2" t="str">
        <f>IF(Data!BK325&gt;0,Data!BK325-4,"")</f>
        <v/>
      </c>
      <c r="CK325" s="10" t="str">
        <f t="shared" si="120"/>
        <v/>
      </c>
      <c r="CL325" s="10" t="str">
        <f t="shared" si="121"/>
        <v/>
      </c>
      <c r="CM325" s="10" t="str">
        <f t="shared" si="122"/>
        <v/>
      </c>
    </row>
    <row r="326" spans="1:91" x14ac:dyDescent="0.25">
      <c r="A326" s="2" t="str">
        <f>IF(Data!B326&gt;0,Data!B326-4,"")</f>
        <v/>
      </c>
      <c r="B326" s="2" t="str">
        <f>IF(Data!C326&gt;0,Data!C326-4,"")</f>
        <v/>
      </c>
      <c r="C326" s="2" t="str">
        <f>IF(Data!D326&gt;0,Data!D326-4,"")</f>
        <v/>
      </c>
      <c r="D326" s="2" t="str">
        <f>IF(Data!E326&gt;0,Data!E326-4,"")</f>
        <v/>
      </c>
      <c r="E326" s="2" t="str">
        <f>IF(Data!F326&gt;0,Data!F326-4,"")</f>
        <v/>
      </c>
      <c r="F326" s="2" t="str">
        <f>IF(Data!G326&gt;0,Data!G326-4,"")</f>
        <v/>
      </c>
      <c r="G326" s="2" t="str">
        <f>IF(Data!H326&gt;0,Data!H326-4,"")</f>
        <v/>
      </c>
      <c r="H326" s="2" t="str">
        <f>IF(Data!I326&gt;0,Data!I326-4,"")</f>
        <v/>
      </c>
      <c r="J326" s="10" t="str">
        <f t="shared" si="123"/>
        <v/>
      </c>
      <c r="K326" s="10" t="str">
        <f t="shared" si="124"/>
        <v/>
      </c>
      <c r="L326" s="10" t="str">
        <f t="shared" si="125"/>
        <v/>
      </c>
      <c r="N326" s="2" t="str">
        <f>IF(Data!K326&gt;0,Data!K326-4,"")</f>
        <v/>
      </c>
      <c r="O326" s="2" t="str">
        <f>IF(Data!L326&gt;0,Data!L326-4,"")</f>
        <v/>
      </c>
      <c r="P326" s="2" t="str">
        <f>IF(Data!M326&gt;0,Data!M326-4,"")</f>
        <v/>
      </c>
      <c r="Q326" s="2" t="str">
        <f>IF(Data!N326&gt;0,Data!N326-4,"")</f>
        <v/>
      </c>
      <c r="R326" s="2" t="str">
        <f>IF(Data!O326&gt;0,Data!O326-4,"")</f>
        <v/>
      </c>
      <c r="S326" s="2" t="str">
        <f>IF(Data!P326&gt;0,Data!P326-4,"")</f>
        <v/>
      </c>
      <c r="T326" s="2" t="str">
        <f>IF(Data!Q326&gt;0,Data!Q326-4,"")</f>
        <v/>
      </c>
      <c r="U326" s="2" t="str">
        <f>IF(Data!R326&gt;0,Data!R326-4,"")</f>
        <v/>
      </c>
      <c r="V326" s="59"/>
      <c r="W326" s="10" t="str">
        <f t="shared" si="105"/>
        <v/>
      </c>
      <c r="X326" s="10" t="str">
        <f t="shared" si="106"/>
        <v/>
      </c>
      <c r="Y326" s="10" t="str">
        <f t="shared" si="107"/>
        <v/>
      </c>
      <c r="AA326" s="2" t="str">
        <f>IF(Data!T326&gt;0,Data!T326-4,"")</f>
        <v/>
      </c>
      <c r="AB326" s="2" t="str">
        <f>IF(Data!U326&gt;0,Data!U326-4,"")</f>
        <v/>
      </c>
      <c r="AC326" s="2" t="str">
        <f>IF(Data!V326&gt;0,Data!V326-4,"")</f>
        <v/>
      </c>
      <c r="AD326" s="2" t="str">
        <f>IF(Data!W326&gt;0,Data!W326-4,"")</f>
        <v/>
      </c>
      <c r="AE326" s="2" t="str">
        <f>IF(Data!X326&gt;0,Data!X326-4,"")</f>
        <v/>
      </c>
      <c r="AF326" s="2" t="str">
        <f>IF(Data!Y326&gt;0,Data!Y326-4,"")</f>
        <v/>
      </c>
      <c r="AG326" s="2" t="str">
        <f>IF(Data!Z326&gt;0,Data!Z326-4,"")</f>
        <v/>
      </c>
      <c r="AH326" s="2" t="str">
        <f>IF(Data!AA326&gt;0,Data!AA326-4,"")</f>
        <v/>
      </c>
      <c r="AJ326" s="10" t="str">
        <f t="shared" si="108"/>
        <v/>
      </c>
      <c r="AK326" s="10" t="str">
        <f t="shared" si="109"/>
        <v/>
      </c>
      <c r="AL326" s="10" t="str">
        <f t="shared" si="110"/>
        <v/>
      </c>
      <c r="AN326" s="2" t="str">
        <f>IF(Data!AC326&gt;0,Data!AC326-4,"")</f>
        <v/>
      </c>
      <c r="AO326" s="2" t="str">
        <f>IF(Data!AD326&gt;0,Data!AD326-4,"")</f>
        <v/>
      </c>
      <c r="AP326" s="2" t="str">
        <f>IF(Data!AE326&gt;0,Data!AE326-4,"")</f>
        <v/>
      </c>
      <c r="AQ326" s="2" t="str">
        <f>IF(Data!AF326&gt;0,Data!AF326-4,"")</f>
        <v/>
      </c>
      <c r="AR326" s="2" t="str">
        <f>IF(Data!AG326&gt;0,Data!AG326-4,"")</f>
        <v/>
      </c>
      <c r="AS326" s="2" t="str">
        <f>IF(Data!AH326&gt;0,Data!AH326-4,"")</f>
        <v/>
      </c>
      <c r="AT326" s="2" t="str">
        <f>IF(Data!AI326&gt;0,Data!AI326-4,"")</f>
        <v/>
      </c>
      <c r="AU326" s="2" t="str">
        <f>IF(Data!AJ326&gt;0,Data!AJ326-4,"")</f>
        <v/>
      </c>
      <c r="AW326" s="10" t="str">
        <f t="shared" si="111"/>
        <v/>
      </c>
      <c r="AX326" s="10" t="str">
        <f t="shared" si="112"/>
        <v/>
      </c>
      <c r="AY326" s="10" t="str">
        <f t="shared" si="113"/>
        <v/>
      </c>
      <c r="BA326" s="2" t="str">
        <f>IF(Data!AL326&gt;0,Data!AL326-4,"")</f>
        <v/>
      </c>
      <c r="BB326" s="2" t="str">
        <f>IF(Data!AM326&gt;0,Data!AM326-4,"")</f>
        <v/>
      </c>
      <c r="BC326" s="2" t="str">
        <f>IF(Data!AN326&gt;0,Data!AN326-4,"")</f>
        <v/>
      </c>
      <c r="BD326" s="2" t="str">
        <f>IF(Data!AO326&gt;0,Data!AO326-4,"")</f>
        <v/>
      </c>
      <c r="BE326" s="2" t="str">
        <f>IF(Data!AP326&gt;0,Data!AP326-4,"")</f>
        <v/>
      </c>
      <c r="BF326" s="2" t="str">
        <f>IF(Data!AQ326&gt;0,Data!AQ326-4,"")</f>
        <v/>
      </c>
      <c r="BG326" s="2" t="str">
        <f>IF(Data!AR326&gt;0,Data!AR326-4,"")</f>
        <v/>
      </c>
      <c r="BH326" s="2" t="str">
        <f>IF(Data!AS326&gt;0,Data!AS326-4,"")</f>
        <v/>
      </c>
      <c r="BJ326" s="10" t="str">
        <f t="shared" si="114"/>
        <v/>
      </c>
      <c r="BK326" s="10" t="str">
        <f t="shared" si="115"/>
        <v/>
      </c>
      <c r="BL326" s="10" t="str">
        <f t="shared" si="116"/>
        <v/>
      </c>
      <c r="BN326" s="2" t="str">
        <f>IF(Data!AU326&gt;0,Data!AU326-4,"")</f>
        <v/>
      </c>
      <c r="BO326" s="2" t="str">
        <f>IF(Data!AV326&gt;0,Data!AV326-4,"")</f>
        <v/>
      </c>
      <c r="BP326" s="2" t="str">
        <f>IF(Data!AW326&gt;0,Data!AW326-4,"")</f>
        <v/>
      </c>
      <c r="BQ326" s="2" t="str">
        <f>IF(Data!AX326&gt;0,Data!AX326-4,"")</f>
        <v/>
      </c>
      <c r="BR326" s="2" t="str">
        <f>IF(Data!AY326&gt;0,Data!AY326-4,"")</f>
        <v/>
      </c>
      <c r="BS326" s="2" t="str">
        <f>IF(Data!AZ326&gt;0,Data!AZ326-4,"")</f>
        <v/>
      </c>
      <c r="BT326" s="2" t="str">
        <f>IF(Data!BA326&gt;0,Data!BA326-4,"")</f>
        <v/>
      </c>
      <c r="BU326" s="2" t="str">
        <f>IF(Data!BB326&gt;0,Data!BB326-4,"")</f>
        <v/>
      </c>
      <c r="BW326" s="10" t="str">
        <f t="shared" si="117"/>
        <v/>
      </c>
      <c r="BX326" s="10" t="str">
        <f t="shared" si="118"/>
        <v/>
      </c>
      <c r="BY326" s="10" t="str">
        <f t="shared" si="119"/>
        <v/>
      </c>
      <c r="CA326" s="2" t="str">
        <f>IF(Data!BD326&gt;0,Data!BD326-4,"")</f>
        <v/>
      </c>
      <c r="CB326" s="2" t="str">
        <f>IF(Data!BE326&gt;0,Data!BE326-4,"")</f>
        <v/>
      </c>
      <c r="CC326" s="2" t="str">
        <f>IF(Data!BF326&gt;0,Data!BF326-4,"")</f>
        <v/>
      </c>
      <c r="CD326" s="2" t="str">
        <f>IF(Data!BG326&gt;0,Data!BG326-4,"")</f>
        <v/>
      </c>
      <c r="CE326" s="2" t="str">
        <f>IF(Data!BH326&gt;0,Data!BH326-4,"")</f>
        <v/>
      </c>
      <c r="CF326" s="2" t="str">
        <f>IF(Data!BI326&gt;0,Data!BI326-4,"")</f>
        <v/>
      </c>
      <c r="CG326" s="2" t="str">
        <f>IF(Data!BJ326&gt;0,Data!BJ326-4,"")</f>
        <v/>
      </c>
      <c r="CH326" s="2" t="str">
        <f>IF(Data!BK326&gt;0,Data!BK326-4,"")</f>
        <v/>
      </c>
      <c r="CK326" s="10" t="str">
        <f t="shared" si="120"/>
        <v/>
      </c>
      <c r="CL326" s="10" t="str">
        <f t="shared" si="121"/>
        <v/>
      </c>
      <c r="CM326" s="10" t="str">
        <f t="shared" si="122"/>
        <v/>
      </c>
    </row>
    <row r="327" spans="1:91" x14ac:dyDescent="0.25">
      <c r="A327" s="2" t="str">
        <f>IF(Data!B327&gt;0,Data!B327-4,"")</f>
        <v/>
      </c>
      <c r="B327" s="2" t="str">
        <f>IF(Data!C327&gt;0,Data!C327-4,"")</f>
        <v/>
      </c>
      <c r="C327" s="2" t="str">
        <f>IF(Data!D327&gt;0,Data!D327-4,"")</f>
        <v/>
      </c>
      <c r="D327" s="2" t="str">
        <f>IF(Data!E327&gt;0,Data!E327-4,"")</f>
        <v/>
      </c>
      <c r="E327" s="2" t="str">
        <f>IF(Data!F327&gt;0,Data!F327-4,"")</f>
        <v/>
      </c>
      <c r="F327" s="2" t="str">
        <f>IF(Data!G327&gt;0,Data!G327-4,"")</f>
        <v/>
      </c>
      <c r="G327" s="2" t="str">
        <f>IF(Data!H327&gt;0,Data!H327-4,"")</f>
        <v/>
      </c>
      <c r="H327" s="2" t="str">
        <f>IF(Data!I327&gt;0,Data!I327-4,"")</f>
        <v/>
      </c>
      <c r="J327" s="10" t="str">
        <f t="shared" si="123"/>
        <v/>
      </c>
      <c r="K327" s="10" t="str">
        <f t="shared" si="124"/>
        <v/>
      </c>
      <c r="L327" s="10" t="str">
        <f t="shared" si="125"/>
        <v/>
      </c>
      <c r="N327" s="2" t="str">
        <f>IF(Data!K327&gt;0,Data!K327-4,"")</f>
        <v/>
      </c>
      <c r="O327" s="2" t="str">
        <f>IF(Data!L327&gt;0,Data!L327-4,"")</f>
        <v/>
      </c>
      <c r="P327" s="2" t="str">
        <f>IF(Data!M327&gt;0,Data!M327-4,"")</f>
        <v/>
      </c>
      <c r="Q327" s="2" t="str">
        <f>IF(Data!N327&gt;0,Data!N327-4,"")</f>
        <v/>
      </c>
      <c r="R327" s="2" t="str">
        <f>IF(Data!O327&gt;0,Data!O327-4,"")</f>
        <v/>
      </c>
      <c r="S327" s="2" t="str">
        <f>IF(Data!P327&gt;0,Data!P327-4,"")</f>
        <v/>
      </c>
      <c r="T327" s="2" t="str">
        <f>IF(Data!Q327&gt;0,Data!Q327-4,"")</f>
        <v/>
      </c>
      <c r="U327" s="2" t="str">
        <f>IF(Data!R327&gt;0,Data!R327-4,"")</f>
        <v/>
      </c>
      <c r="V327" s="59"/>
      <c r="W327" s="10" t="str">
        <f t="shared" si="105"/>
        <v/>
      </c>
      <c r="X327" s="10" t="str">
        <f t="shared" si="106"/>
        <v/>
      </c>
      <c r="Y327" s="10" t="str">
        <f t="shared" si="107"/>
        <v/>
      </c>
      <c r="AA327" s="2" t="str">
        <f>IF(Data!T327&gt;0,Data!T327-4,"")</f>
        <v/>
      </c>
      <c r="AB327" s="2" t="str">
        <f>IF(Data!U327&gt;0,Data!U327-4,"")</f>
        <v/>
      </c>
      <c r="AC327" s="2" t="str">
        <f>IF(Data!V327&gt;0,Data!V327-4,"")</f>
        <v/>
      </c>
      <c r="AD327" s="2" t="str">
        <f>IF(Data!W327&gt;0,Data!W327-4,"")</f>
        <v/>
      </c>
      <c r="AE327" s="2" t="str">
        <f>IF(Data!X327&gt;0,Data!X327-4,"")</f>
        <v/>
      </c>
      <c r="AF327" s="2" t="str">
        <f>IF(Data!Y327&gt;0,Data!Y327-4,"")</f>
        <v/>
      </c>
      <c r="AG327" s="2" t="str">
        <f>IF(Data!Z327&gt;0,Data!Z327-4,"")</f>
        <v/>
      </c>
      <c r="AH327" s="2" t="str">
        <f>IF(Data!AA327&gt;0,Data!AA327-4,"")</f>
        <v/>
      </c>
      <c r="AJ327" s="10" t="str">
        <f t="shared" si="108"/>
        <v/>
      </c>
      <c r="AK327" s="10" t="str">
        <f t="shared" si="109"/>
        <v/>
      </c>
      <c r="AL327" s="10" t="str">
        <f t="shared" si="110"/>
        <v/>
      </c>
      <c r="AN327" s="2" t="str">
        <f>IF(Data!AC327&gt;0,Data!AC327-4,"")</f>
        <v/>
      </c>
      <c r="AO327" s="2" t="str">
        <f>IF(Data!AD327&gt;0,Data!AD327-4,"")</f>
        <v/>
      </c>
      <c r="AP327" s="2" t="str">
        <f>IF(Data!AE327&gt;0,Data!AE327-4,"")</f>
        <v/>
      </c>
      <c r="AQ327" s="2" t="str">
        <f>IF(Data!AF327&gt;0,Data!AF327-4,"")</f>
        <v/>
      </c>
      <c r="AR327" s="2" t="str">
        <f>IF(Data!AG327&gt;0,Data!AG327-4,"")</f>
        <v/>
      </c>
      <c r="AS327" s="2" t="str">
        <f>IF(Data!AH327&gt;0,Data!AH327-4,"")</f>
        <v/>
      </c>
      <c r="AT327" s="2" t="str">
        <f>IF(Data!AI327&gt;0,Data!AI327-4,"")</f>
        <v/>
      </c>
      <c r="AU327" s="2" t="str">
        <f>IF(Data!AJ327&gt;0,Data!AJ327-4,"")</f>
        <v/>
      </c>
      <c r="AW327" s="10" t="str">
        <f t="shared" si="111"/>
        <v/>
      </c>
      <c r="AX327" s="10" t="str">
        <f t="shared" si="112"/>
        <v/>
      </c>
      <c r="AY327" s="10" t="str">
        <f t="shared" si="113"/>
        <v/>
      </c>
      <c r="BA327" s="2" t="str">
        <f>IF(Data!AL327&gt;0,Data!AL327-4,"")</f>
        <v/>
      </c>
      <c r="BB327" s="2" t="str">
        <f>IF(Data!AM327&gt;0,Data!AM327-4,"")</f>
        <v/>
      </c>
      <c r="BC327" s="2" t="str">
        <f>IF(Data!AN327&gt;0,Data!AN327-4,"")</f>
        <v/>
      </c>
      <c r="BD327" s="2" t="str">
        <f>IF(Data!AO327&gt;0,Data!AO327-4,"")</f>
        <v/>
      </c>
      <c r="BE327" s="2" t="str">
        <f>IF(Data!AP327&gt;0,Data!AP327-4,"")</f>
        <v/>
      </c>
      <c r="BF327" s="2" t="str">
        <f>IF(Data!AQ327&gt;0,Data!AQ327-4,"")</f>
        <v/>
      </c>
      <c r="BG327" s="2" t="str">
        <f>IF(Data!AR327&gt;0,Data!AR327-4,"")</f>
        <v/>
      </c>
      <c r="BH327" s="2" t="str">
        <f>IF(Data!AS327&gt;0,Data!AS327-4,"")</f>
        <v/>
      </c>
      <c r="BJ327" s="10" t="str">
        <f t="shared" si="114"/>
        <v/>
      </c>
      <c r="BK327" s="10" t="str">
        <f t="shared" si="115"/>
        <v/>
      </c>
      <c r="BL327" s="10" t="str">
        <f t="shared" si="116"/>
        <v/>
      </c>
      <c r="BN327" s="2" t="str">
        <f>IF(Data!AU327&gt;0,Data!AU327-4,"")</f>
        <v/>
      </c>
      <c r="BO327" s="2" t="str">
        <f>IF(Data!AV327&gt;0,Data!AV327-4,"")</f>
        <v/>
      </c>
      <c r="BP327" s="2" t="str">
        <f>IF(Data!AW327&gt;0,Data!AW327-4,"")</f>
        <v/>
      </c>
      <c r="BQ327" s="2" t="str">
        <f>IF(Data!AX327&gt;0,Data!AX327-4,"")</f>
        <v/>
      </c>
      <c r="BR327" s="2" t="str">
        <f>IF(Data!AY327&gt;0,Data!AY327-4,"")</f>
        <v/>
      </c>
      <c r="BS327" s="2" t="str">
        <f>IF(Data!AZ327&gt;0,Data!AZ327-4,"")</f>
        <v/>
      </c>
      <c r="BT327" s="2" t="str">
        <f>IF(Data!BA327&gt;0,Data!BA327-4,"")</f>
        <v/>
      </c>
      <c r="BU327" s="2" t="str">
        <f>IF(Data!BB327&gt;0,Data!BB327-4,"")</f>
        <v/>
      </c>
      <c r="BW327" s="10" t="str">
        <f t="shared" si="117"/>
        <v/>
      </c>
      <c r="BX327" s="10" t="str">
        <f t="shared" si="118"/>
        <v/>
      </c>
      <c r="BY327" s="10" t="str">
        <f t="shared" si="119"/>
        <v/>
      </c>
      <c r="CA327" s="2" t="str">
        <f>IF(Data!BD327&gt;0,Data!BD327-4,"")</f>
        <v/>
      </c>
      <c r="CB327" s="2" t="str">
        <f>IF(Data!BE327&gt;0,Data!BE327-4,"")</f>
        <v/>
      </c>
      <c r="CC327" s="2" t="str">
        <f>IF(Data!BF327&gt;0,Data!BF327-4,"")</f>
        <v/>
      </c>
      <c r="CD327" s="2" t="str">
        <f>IF(Data!BG327&gt;0,Data!BG327-4,"")</f>
        <v/>
      </c>
      <c r="CE327" s="2" t="str">
        <f>IF(Data!BH327&gt;0,Data!BH327-4,"")</f>
        <v/>
      </c>
      <c r="CF327" s="2" t="str">
        <f>IF(Data!BI327&gt;0,Data!BI327-4,"")</f>
        <v/>
      </c>
      <c r="CG327" s="2" t="str">
        <f>IF(Data!BJ327&gt;0,Data!BJ327-4,"")</f>
        <v/>
      </c>
      <c r="CH327" s="2" t="str">
        <f>IF(Data!BK327&gt;0,Data!BK327-4,"")</f>
        <v/>
      </c>
      <c r="CK327" s="10" t="str">
        <f t="shared" si="120"/>
        <v/>
      </c>
      <c r="CL327" s="10" t="str">
        <f t="shared" si="121"/>
        <v/>
      </c>
      <c r="CM327" s="10" t="str">
        <f t="shared" si="122"/>
        <v/>
      </c>
    </row>
    <row r="328" spans="1:91" x14ac:dyDescent="0.25">
      <c r="A328" s="2" t="str">
        <f>IF(Data!B328&gt;0,Data!B328-4,"")</f>
        <v/>
      </c>
      <c r="B328" s="2" t="str">
        <f>IF(Data!C328&gt;0,Data!C328-4,"")</f>
        <v/>
      </c>
      <c r="C328" s="2" t="str">
        <f>IF(Data!D328&gt;0,Data!D328-4,"")</f>
        <v/>
      </c>
      <c r="D328" s="2" t="str">
        <f>IF(Data!E328&gt;0,Data!E328-4,"")</f>
        <v/>
      </c>
      <c r="E328" s="2" t="str">
        <f>IF(Data!F328&gt;0,Data!F328-4,"")</f>
        <v/>
      </c>
      <c r="F328" s="2" t="str">
        <f>IF(Data!G328&gt;0,Data!G328-4,"")</f>
        <v/>
      </c>
      <c r="G328" s="2" t="str">
        <f>IF(Data!H328&gt;0,Data!H328-4,"")</f>
        <v/>
      </c>
      <c r="H328" s="2" t="str">
        <f>IF(Data!I328&gt;0,Data!I328-4,"")</f>
        <v/>
      </c>
      <c r="J328" s="10" t="str">
        <f t="shared" si="123"/>
        <v/>
      </c>
      <c r="K328" s="10" t="str">
        <f t="shared" si="124"/>
        <v/>
      </c>
      <c r="L328" s="10" t="str">
        <f t="shared" si="125"/>
        <v/>
      </c>
      <c r="N328" s="2" t="str">
        <f>IF(Data!K328&gt;0,Data!K328-4,"")</f>
        <v/>
      </c>
      <c r="O328" s="2" t="str">
        <f>IF(Data!L328&gt;0,Data!L328-4,"")</f>
        <v/>
      </c>
      <c r="P328" s="2" t="str">
        <f>IF(Data!M328&gt;0,Data!M328-4,"")</f>
        <v/>
      </c>
      <c r="Q328" s="2" t="str">
        <f>IF(Data!N328&gt;0,Data!N328-4,"")</f>
        <v/>
      </c>
      <c r="R328" s="2" t="str">
        <f>IF(Data!O328&gt;0,Data!O328-4,"")</f>
        <v/>
      </c>
      <c r="S328" s="2" t="str">
        <f>IF(Data!P328&gt;0,Data!P328-4,"")</f>
        <v/>
      </c>
      <c r="T328" s="2" t="str">
        <f>IF(Data!Q328&gt;0,Data!Q328-4,"")</f>
        <v/>
      </c>
      <c r="U328" s="2" t="str">
        <f>IF(Data!R328&gt;0,Data!R328-4,"")</f>
        <v/>
      </c>
      <c r="V328" s="59"/>
      <c r="W328" s="10" t="str">
        <f t="shared" si="105"/>
        <v/>
      </c>
      <c r="X328" s="10" t="str">
        <f t="shared" si="106"/>
        <v/>
      </c>
      <c r="Y328" s="10" t="str">
        <f t="shared" si="107"/>
        <v/>
      </c>
      <c r="AA328" s="2" t="str">
        <f>IF(Data!T328&gt;0,Data!T328-4,"")</f>
        <v/>
      </c>
      <c r="AB328" s="2" t="str">
        <f>IF(Data!U328&gt;0,Data!U328-4,"")</f>
        <v/>
      </c>
      <c r="AC328" s="2" t="str">
        <f>IF(Data!V328&gt;0,Data!V328-4,"")</f>
        <v/>
      </c>
      <c r="AD328" s="2" t="str">
        <f>IF(Data!W328&gt;0,Data!W328-4,"")</f>
        <v/>
      </c>
      <c r="AE328" s="2" t="str">
        <f>IF(Data!X328&gt;0,Data!X328-4,"")</f>
        <v/>
      </c>
      <c r="AF328" s="2" t="str">
        <f>IF(Data!Y328&gt;0,Data!Y328-4,"")</f>
        <v/>
      </c>
      <c r="AG328" s="2" t="str">
        <f>IF(Data!Z328&gt;0,Data!Z328-4,"")</f>
        <v/>
      </c>
      <c r="AH328" s="2" t="str">
        <f>IF(Data!AA328&gt;0,Data!AA328-4,"")</f>
        <v/>
      </c>
      <c r="AJ328" s="10" t="str">
        <f t="shared" si="108"/>
        <v/>
      </c>
      <c r="AK328" s="10" t="str">
        <f t="shared" si="109"/>
        <v/>
      </c>
      <c r="AL328" s="10" t="str">
        <f t="shared" si="110"/>
        <v/>
      </c>
      <c r="AN328" s="2" t="str">
        <f>IF(Data!AC328&gt;0,Data!AC328-4,"")</f>
        <v/>
      </c>
      <c r="AO328" s="2" t="str">
        <f>IF(Data!AD328&gt;0,Data!AD328-4,"")</f>
        <v/>
      </c>
      <c r="AP328" s="2" t="str">
        <f>IF(Data!AE328&gt;0,Data!AE328-4,"")</f>
        <v/>
      </c>
      <c r="AQ328" s="2" t="str">
        <f>IF(Data!AF328&gt;0,Data!AF328-4,"")</f>
        <v/>
      </c>
      <c r="AR328" s="2" t="str">
        <f>IF(Data!AG328&gt;0,Data!AG328-4,"")</f>
        <v/>
      </c>
      <c r="AS328" s="2" t="str">
        <f>IF(Data!AH328&gt;0,Data!AH328-4,"")</f>
        <v/>
      </c>
      <c r="AT328" s="2" t="str">
        <f>IF(Data!AI328&gt;0,Data!AI328-4,"")</f>
        <v/>
      </c>
      <c r="AU328" s="2" t="str">
        <f>IF(Data!AJ328&gt;0,Data!AJ328-4,"")</f>
        <v/>
      </c>
      <c r="AW328" s="10" t="str">
        <f t="shared" si="111"/>
        <v/>
      </c>
      <c r="AX328" s="10" t="str">
        <f t="shared" si="112"/>
        <v/>
      </c>
      <c r="AY328" s="10" t="str">
        <f t="shared" si="113"/>
        <v/>
      </c>
      <c r="BA328" s="2" t="str">
        <f>IF(Data!AL328&gt;0,Data!AL328-4,"")</f>
        <v/>
      </c>
      <c r="BB328" s="2" t="str">
        <f>IF(Data!AM328&gt;0,Data!AM328-4,"")</f>
        <v/>
      </c>
      <c r="BC328" s="2" t="str">
        <f>IF(Data!AN328&gt;0,Data!AN328-4,"")</f>
        <v/>
      </c>
      <c r="BD328" s="2" t="str">
        <f>IF(Data!AO328&gt;0,Data!AO328-4,"")</f>
        <v/>
      </c>
      <c r="BE328" s="2" t="str">
        <f>IF(Data!AP328&gt;0,Data!AP328-4,"")</f>
        <v/>
      </c>
      <c r="BF328" s="2" t="str">
        <f>IF(Data!AQ328&gt;0,Data!AQ328-4,"")</f>
        <v/>
      </c>
      <c r="BG328" s="2" t="str">
        <f>IF(Data!AR328&gt;0,Data!AR328-4,"")</f>
        <v/>
      </c>
      <c r="BH328" s="2" t="str">
        <f>IF(Data!AS328&gt;0,Data!AS328-4,"")</f>
        <v/>
      </c>
      <c r="BJ328" s="10" t="str">
        <f t="shared" si="114"/>
        <v/>
      </c>
      <c r="BK328" s="10" t="str">
        <f t="shared" si="115"/>
        <v/>
      </c>
      <c r="BL328" s="10" t="str">
        <f t="shared" si="116"/>
        <v/>
      </c>
      <c r="BN328" s="2" t="str">
        <f>IF(Data!AU328&gt;0,Data!AU328-4,"")</f>
        <v/>
      </c>
      <c r="BO328" s="2" t="str">
        <f>IF(Data!AV328&gt;0,Data!AV328-4,"")</f>
        <v/>
      </c>
      <c r="BP328" s="2" t="str">
        <f>IF(Data!AW328&gt;0,Data!AW328-4,"")</f>
        <v/>
      </c>
      <c r="BQ328" s="2" t="str">
        <f>IF(Data!AX328&gt;0,Data!AX328-4,"")</f>
        <v/>
      </c>
      <c r="BR328" s="2" t="str">
        <f>IF(Data!AY328&gt;0,Data!AY328-4,"")</f>
        <v/>
      </c>
      <c r="BS328" s="2" t="str">
        <f>IF(Data!AZ328&gt;0,Data!AZ328-4,"")</f>
        <v/>
      </c>
      <c r="BT328" s="2" t="str">
        <f>IF(Data!BA328&gt;0,Data!BA328-4,"")</f>
        <v/>
      </c>
      <c r="BU328" s="2" t="str">
        <f>IF(Data!BB328&gt;0,Data!BB328-4,"")</f>
        <v/>
      </c>
      <c r="BW328" s="10" t="str">
        <f t="shared" si="117"/>
        <v/>
      </c>
      <c r="BX328" s="10" t="str">
        <f t="shared" si="118"/>
        <v/>
      </c>
      <c r="BY328" s="10" t="str">
        <f t="shared" si="119"/>
        <v/>
      </c>
      <c r="CA328" s="2" t="str">
        <f>IF(Data!BD328&gt;0,Data!BD328-4,"")</f>
        <v/>
      </c>
      <c r="CB328" s="2" t="str">
        <f>IF(Data!BE328&gt;0,Data!BE328-4,"")</f>
        <v/>
      </c>
      <c r="CC328" s="2" t="str">
        <f>IF(Data!BF328&gt;0,Data!BF328-4,"")</f>
        <v/>
      </c>
      <c r="CD328" s="2" t="str">
        <f>IF(Data!BG328&gt;0,Data!BG328-4,"")</f>
        <v/>
      </c>
      <c r="CE328" s="2" t="str">
        <f>IF(Data!BH328&gt;0,Data!BH328-4,"")</f>
        <v/>
      </c>
      <c r="CF328" s="2" t="str">
        <f>IF(Data!BI328&gt;0,Data!BI328-4,"")</f>
        <v/>
      </c>
      <c r="CG328" s="2" t="str">
        <f>IF(Data!BJ328&gt;0,Data!BJ328-4,"")</f>
        <v/>
      </c>
      <c r="CH328" s="2" t="str">
        <f>IF(Data!BK328&gt;0,Data!BK328-4,"")</f>
        <v/>
      </c>
      <c r="CK328" s="10" t="str">
        <f t="shared" si="120"/>
        <v/>
      </c>
      <c r="CL328" s="10" t="str">
        <f t="shared" si="121"/>
        <v/>
      </c>
      <c r="CM328" s="10" t="str">
        <f t="shared" si="122"/>
        <v/>
      </c>
    </row>
    <row r="329" spans="1:91" x14ac:dyDescent="0.25">
      <c r="A329" s="2" t="str">
        <f>IF(Data!B329&gt;0,Data!B329-4,"")</f>
        <v/>
      </c>
      <c r="B329" s="2" t="str">
        <f>IF(Data!C329&gt;0,Data!C329-4,"")</f>
        <v/>
      </c>
      <c r="C329" s="2" t="str">
        <f>IF(Data!D329&gt;0,Data!D329-4,"")</f>
        <v/>
      </c>
      <c r="D329" s="2" t="str">
        <f>IF(Data!E329&gt;0,Data!E329-4,"")</f>
        <v/>
      </c>
      <c r="E329" s="2" t="str">
        <f>IF(Data!F329&gt;0,Data!F329-4,"")</f>
        <v/>
      </c>
      <c r="F329" s="2" t="str">
        <f>IF(Data!G329&gt;0,Data!G329-4,"")</f>
        <v/>
      </c>
      <c r="G329" s="2" t="str">
        <f>IF(Data!H329&gt;0,Data!H329-4,"")</f>
        <v/>
      </c>
      <c r="H329" s="2" t="str">
        <f>IF(Data!I329&gt;0,Data!I329-4,"")</f>
        <v/>
      </c>
      <c r="J329" s="10" t="str">
        <f t="shared" si="123"/>
        <v/>
      </c>
      <c r="K329" s="10" t="str">
        <f t="shared" si="124"/>
        <v/>
      </c>
      <c r="L329" s="10" t="str">
        <f t="shared" si="125"/>
        <v/>
      </c>
      <c r="N329" s="2" t="str">
        <f>IF(Data!K329&gt;0,Data!K329-4,"")</f>
        <v/>
      </c>
      <c r="O329" s="2" t="str">
        <f>IF(Data!L329&gt;0,Data!L329-4,"")</f>
        <v/>
      </c>
      <c r="P329" s="2" t="str">
        <f>IF(Data!M329&gt;0,Data!M329-4,"")</f>
        <v/>
      </c>
      <c r="Q329" s="2" t="str">
        <f>IF(Data!N329&gt;0,Data!N329-4,"")</f>
        <v/>
      </c>
      <c r="R329" s="2" t="str">
        <f>IF(Data!O329&gt;0,Data!O329-4,"")</f>
        <v/>
      </c>
      <c r="S329" s="2" t="str">
        <f>IF(Data!P329&gt;0,Data!P329-4,"")</f>
        <v/>
      </c>
      <c r="T329" s="2" t="str">
        <f>IF(Data!Q329&gt;0,Data!Q329-4,"")</f>
        <v/>
      </c>
      <c r="U329" s="2" t="str">
        <f>IF(Data!R329&gt;0,Data!R329-4,"")</f>
        <v/>
      </c>
      <c r="V329" s="59"/>
      <c r="W329" s="10" t="str">
        <f t="shared" si="105"/>
        <v/>
      </c>
      <c r="X329" s="10" t="str">
        <f t="shared" si="106"/>
        <v/>
      </c>
      <c r="Y329" s="10" t="str">
        <f t="shared" si="107"/>
        <v/>
      </c>
      <c r="AA329" s="2" t="str">
        <f>IF(Data!T329&gt;0,Data!T329-4,"")</f>
        <v/>
      </c>
      <c r="AB329" s="2" t="str">
        <f>IF(Data!U329&gt;0,Data!U329-4,"")</f>
        <v/>
      </c>
      <c r="AC329" s="2" t="str">
        <f>IF(Data!V329&gt;0,Data!V329-4,"")</f>
        <v/>
      </c>
      <c r="AD329" s="2" t="str">
        <f>IF(Data!W329&gt;0,Data!W329-4,"")</f>
        <v/>
      </c>
      <c r="AE329" s="2" t="str">
        <f>IF(Data!X329&gt;0,Data!X329-4,"")</f>
        <v/>
      </c>
      <c r="AF329" s="2" t="str">
        <f>IF(Data!Y329&gt;0,Data!Y329-4,"")</f>
        <v/>
      </c>
      <c r="AG329" s="2" t="str">
        <f>IF(Data!Z329&gt;0,Data!Z329-4,"")</f>
        <v/>
      </c>
      <c r="AH329" s="2" t="str">
        <f>IF(Data!AA329&gt;0,Data!AA329-4,"")</f>
        <v/>
      </c>
      <c r="AJ329" s="10" t="str">
        <f t="shared" si="108"/>
        <v/>
      </c>
      <c r="AK329" s="10" t="str">
        <f t="shared" si="109"/>
        <v/>
      </c>
      <c r="AL329" s="10" t="str">
        <f t="shared" si="110"/>
        <v/>
      </c>
      <c r="AN329" s="2" t="str">
        <f>IF(Data!AC329&gt;0,Data!AC329-4,"")</f>
        <v/>
      </c>
      <c r="AO329" s="2" t="str">
        <f>IF(Data!AD329&gt;0,Data!AD329-4,"")</f>
        <v/>
      </c>
      <c r="AP329" s="2" t="str">
        <f>IF(Data!AE329&gt;0,Data!AE329-4,"")</f>
        <v/>
      </c>
      <c r="AQ329" s="2" t="str">
        <f>IF(Data!AF329&gt;0,Data!AF329-4,"")</f>
        <v/>
      </c>
      <c r="AR329" s="2" t="str">
        <f>IF(Data!AG329&gt;0,Data!AG329-4,"")</f>
        <v/>
      </c>
      <c r="AS329" s="2" t="str">
        <f>IF(Data!AH329&gt;0,Data!AH329-4,"")</f>
        <v/>
      </c>
      <c r="AT329" s="2" t="str">
        <f>IF(Data!AI329&gt;0,Data!AI329-4,"")</f>
        <v/>
      </c>
      <c r="AU329" s="2" t="str">
        <f>IF(Data!AJ329&gt;0,Data!AJ329-4,"")</f>
        <v/>
      </c>
      <c r="AW329" s="10" t="str">
        <f t="shared" si="111"/>
        <v/>
      </c>
      <c r="AX329" s="10" t="str">
        <f t="shared" si="112"/>
        <v/>
      </c>
      <c r="AY329" s="10" t="str">
        <f t="shared" si="113"/>
        <v/>
      </c>
      <c r="BA329" s="2" t="str">
        <f>IF(Data!AL329&gt;0,Data!AL329-4,"")</f>
        <v/>
      </c>
      <c r="BB329" s="2" t="str">
        <f>IF(Data!AM329&gt;0,Data!AM329-4,"")</f>
        <v/>
      </c>
      <c r="BC329" s="2" t="str">
        <f>IF(Data!AN329&gt;0,Data!AN329-4,"")</f>
        <v/>
      </c>
      <c r="BD329" s="2" t="str">
        <f>IF(Data!AO329&gt;0,Data!AO329-4,"")</f>
        <v/>
      </c>
      <c r="BE329" s="2" t="str">
        <f>IF(Data!AP329&gt;0,Data!AP329-4,"")</f>
        <v/>
      </c>
      <c r="BF329" s="2" t="str">
        <f>IF(Data!AQ329&gt;0,Data!AQ329-4,"")</f>
        <v/>
      </c>
      <c r="BG329" s="2" t="str">
        <f>IF(Data!AR329&gt;0,Data!AR329-4,"")</f>
        <v/>
      </c>
      <c r="BH329" s="2" t="str">
        <f>IF(Data!AS329&gt;0,Data!AS329-4,"")</f>
        <v/>
      </c>
      <c r="BJ329" s="10" t="str">
        <f t="shared" si="114"/>
        <v/>
      </c>
      <c r="BK329" s="10" t="str">
        <f t="shared" si="115"/>
        <v/>
      </c>
      <c r="BL329" s="10" t="str">
        <f t="shared" si="116"/>
        <v/>
      </c>
      <c r="BN329" s="2" t="str">
        <f>IF(Data!AU329&gt;0,Data!AU329-4,"")</f>
        <v/>
      </c>
      <c r="BO329" s="2" t="str">
        <f>IF(Data!AV329&gt;0,Data!AV329-4,"")</f>
        <v/>
      </c>
      <c r="BP329" s="2" t="str">
        <f>IF(Data!AW329&gt;0,Data!AW329-4,"")</f>
        <v/>
      </c>
      <c r="BQ329" s="2" t="str">
        <f>IF(Data!AX329&gt;0,Data!AX329-4,"")</f>
        <v/>
      </c>
      <c r="BR329" s="2" t="str">
        <f>IF(Data!AY329&gt;0,Data!AY329-4,"")</f>
        <v/>
      </c>
      <c r="BS329" s="2" t="str">
        <f>IF(Data!AZ329&gt;0,Data!AZ329-4,"")</f>
        <v/>
      </c>
      <c r="BT329" s="2" t="str">
        <f>IF(Data!BA329&gt;0,Data!BA329-4,"")</f>
        <v/>
      </c>
      <c r="BU329" s="2" t="str">
        <f>IF(Data!BB329&gt;0,Data!BB329-4,"")</f>
        <v/>
      </c>
      <c r="BW329" s="10" t="str">
        <f t="shared" si="117"/>
        <v/>
      </c>
      <c r="BX329" s="10" t="str">
        <f t="shared" si="118"/>
        <v/>
      </c>
      <c r="BY329" s="10" t="str">
        <f t="shared" si="119"/>
        <v/>
      </c>
      <c r="CA329" s="2" t="str">
        <f>IF(Data!BD329&gt;0,Data!BD329-4,"")</f>
        <v/>
      </c>
      <c r="CB329" s="2" t="str">
        <f>IF(Data!BE329&gt;0,Data!BE329-4,"")</f>
        <v/>
      </c>
      <c r="CC329" s="2" t="str">
        <f>IF(Data!BF329&gt;0,Data!BF329-4,"")</f>
        <v/>
      </c>
      <c r="CD329" s="2" t="str">
        <f>IF(Data!BG329&gt;0,Data!BG329-4,"")</f>
        <v/>
      </c>
      <c r="CE329" s="2" t="str">
        <f>IF(Data!BH329&gt;0,Data!BH329-4,"")</f>
        <v/>
      </c>
      <c r="CF329" s="2" t="str">
        <f>IF(Data!BI329&gt;0,Data!BI329-4,"")</f>
        <v/>
      </c>
      <c r="CG329" s="2" t="str">
        <f>IF(Data!BJ329&gt;0,Data!BJ329-4,"")</f>
        <v/>
      </c>
      <c r="CH329" s="2" t="str">
        <f>IF(Data!BK329&gt;0,Data!BK329-4,"")</f>
        <v/>
      </c>
      <c r="CK329" s="10" t="str">
        <f t="shared" si="120"/>
        <v/>
      </c>
      <c r="CL329" s="10" t="str">
        <f t="shared" si="121"/>
        <v/>
      </c>
      <c r="CM329" s="10" t="str">
        <f t="shared" si="122"/>
        <v/>
      </c>
    </row>
    <row r="330" spans="1:91" x14ac:dyDescent="0.25">
      <c r="A330" s="2" t="str">
        <f>IF(Data!B330&gt;0,Data!B330-4,"")</f>
        <v/>
      </c>
      <c r="B330" s="2" t="str">
        <f>IF(Data!C330&gt;0,Data!C330-4,"")</f>
        <v/>
      </c>
      <c r="C330" s="2" t="str">
        <f>IF(Data!D330&gt;0,Data!D330-4,"")</f>
        <v/>
      </c>
      <c r="D330" s="2" t="str">
        <f>IF(Data!E330&gt;0,Data!E330-4,"")</f>
        <v/>
      </c>
      <c r="E330" s="2" t="str">
        <f>IF(Data!F330&gt;0,Data!F330-4,"")</f>
        <v/>
      </c>
      <c r="F330" s="2" t="str">
        <f>IF(Data!G330&gt;0,Data!G330-4,"")</f>
        <v/>
      </c>
      <c r="G330" s="2" t="str">
        <f>IF(Data!H330&gt;0,Data!H330-4,"")</f>
        <v/>
      </c>
      <c r="H330" s="2" t="str">
        <f>IF(Data!I330&gt;0,Data!I330-4,"")</f>
        <v/>
      </c>
      <c r="J330" s="10" t="str">
        <f t="shared" si="123"/>
        <v/>
      </c>
      <c r="K330" s="10" t="str">
        <f t="shared" si="124"/>
        <v/>
      </c>
      <c r="L330" s="10" t="str">
        <f t="shared" si="125"/>
        <v/>
      </c>
      <c r="N330" s="2" t="str">
        <f>IF(Data!K330&gt;0,Data!K330-4,"")</f>
        <v/>
      </c>
      <c r="O330" s="2" t="str">
        <f>IF(Data!L330&gt;0,Data!L330-4,"")</f>
        <v/>
      </c>
      <c r="P330" s="2" t="str">
        <f>IF(Data!M330&gt;0,Data!M330-4,"")</f>
        <v/>
      </c>
      <c r="Q330" s="2" t="str">
        <f>IF(Data!N330&gt;0,Data!N330-4,"")</f>
        <v/>
      </c>
      <c r="R330" s="2" t="str">
        <f>IF(Data!O330&gt;0,Data!O330-4,"")</f>
        <v/>
      </c>
      <c r="S330" s="2" t="str">
        <f>IF(Data!P330&gt;0,Data!P330-4,"")</f>
        <v/>
      </c>
      <c r="T330" s="2" t="str">
        <f>IF(Data!Q330&gt;0,Data!Q330-4,"")</f>
        <v/>
      </c>
      <c r="U330" s="2" t="str">
        <f>IF(Data!R330&gt;0,Data!R330-4,"")</f>
        <v/>
      </c>
      <c r="V330" s="59"/>
      <c r="W330" s="10" t="str">
        <f t="shared" si="105"/>
        <v/>
      </c>
      <c r="X330" s="10" t="str">
        <f t="shared" si="106"/>
        <v/>
      </c>
      <c r="Y330" s="10" t="str">
        <f t="shared" si="107"/>
        <v/>
      </c>
      <c r="AA330" s="2" t="str">
        <f>IF(Data!T330&gt;0,Data!T330-4,"")</f>
        <v/>
      </c>
      <c r="AB330" s="2" t="str">
        <f>IF(Data!U330&gt;0,Data!U330-4,"")</f>
        <v/>
      </c>
      <c r="AC330" s="2" t="str">
        <f>IF(Data!V330&gt;0,Data!V330-4,"")</f>
        <v/>
      </c>
      <c r="AD330" s="2" t="str">
        <f>IF(Data!W330&gt;0,Data!W330-4,"")</f>
        <v/>
      </c>
      <c r="AE330" s="2" t="str">
        <f>IF(Data!X330&gt;0,Data!X330-4,"")</f>
        <v/>
      </c>
      <c r="AF330" s="2" t="str">
        <f>IF(Data!Y330&gt;0,Data!Y330-4,"")</f>
        <v/>
      </c>
      <c r="AG330" s="2" t="str">
        <f>IF(Data!Z330&gt;0,Data!Z330-4,"")</f>
        <v/>
      </c>
      <c r="AH330" s="2" t="str">
        <f>IF(Data!AA330&gt;0,Data!AA330-4,"")</f>
        <v/>
      </c>
      <c r="AJ330" s="10" t="str">
        <f t="shared" si="108"/>
        <v/>
      </c>
      <c r="AK330" s="10" t="str">
        <f t="shared" si="109"/>
        <v/>
      </c>
      <c r="AL330" s="10" t="str">
        <f t="shared" si="110"/>
        <v/>
      </c>
      <c r="AN330" s="2" t="str">
        <f>IF(Data!AC330&gt;0,Data!AC330-4,"")</f>
        <v/>
      </c>
      <c r="AO330" s="2" t="str">
        <f>IF(Data!AD330&gt;0,Data!AD330-4,"")</f>
        <v/>
      </c>
      <c r="AP330" s="2" t="str">
        <f>IF(Data!AE330&gt;0,Data!AE330-4,"")</f>
        <v/>
      </c>
      <c r="AQ330" s="2" t="str">
        <f>IF(Data!AF330&gt;0,Data!AF330-4,"")</f>
        <v/>
      </c>
      <c r="AR330" s="2" t="str">
        <f>IF(Data!AG330&gt;0,Data!AG330-4,"")</f>
        <v/>
      </c>
      <c r="AS330" s="2" t="str">
        <f>IF(Data!AH330&gt;0,Data!AH330-4,"")</f>
        <v/>
      </c>
      <c r="AT330" s="2" t="str">
        <f>IF(Data!AI330&gt;0,Data!AI330-4,"")</f>
        <v/>
      </c>
      <c r="AU330" s="2" t="str">
        <f>IF(Data!AJ330&gt;0,Data!AJ330-4,"")</f>
        <v/>
      </c>
      <c r="AW330" s="10" t="str">
        <f t="shared" si="111"/>
        <v/>
      </c>
      <c r="AX330" s="10" t="str">
        <f t="shared" si="112"/>
        <v/>
      </c>
      <c r="AY330" s="10" t="str">
        <f t="shared" si="113"/>
        <v/>
      </c>
      <c r="BA330" s="2" t="str">
        <f>IF(Data!AL330&gt;0,Data!AL330-4,"")</f>
        <v/>
      </c>
      <c r="BB330" s="2" t="str">
        <f>IF(Data!AM330&gt;0,Data!AM330-4,"")</f>
        <v/>
      </c>
      <c r="BC330" s="2" t="str">
        <f>IF(Data!AN330&gt;0,Data!AN330-4,"")</f>
        <v/>
      </c>
      <c r="BD330" s="2" t="str">
        <f>IF(Data!AO330&gt;0,Data!AO330-4,"")</f>
        <v/>
      </c>
      <c r="BE330" s="2" t="str">
        <f>IF(Data!AP330&gt;0,Data!AP330-4,"")</f>
        <v/>
      </c>
      <c r="BF330" s="2" t="str">
        <f>IF(Data!AQ330&gt;0,Data!AQ330-4,"")</f>
        <v/>
      </c>
      <c r="BG330" s="2" t="str">
        <f>IF(Data!AR330&gt;0,Data!AR330-4,"")</f>
        <v/>
      </c>
      <c r="BH330" s="2" t="str">
        <f>IF(Data!AS330&gt;0,Data!AS330-4,"")</f>
        <v/>
      </c>
      <c r="BJ330" s="10" t="str">
        <f t="shared" si="114"/>
        <v/>
      </c>
      <c r="BK330" s="10" t="str">
        <f t="shared" si="115"/>
        <v/>
      </c>
      <c r="BL330" s="10" t="str">
        <f t="shared" si="116"/>
        <v/>
      </c>
      <c r="BN330" s="2" t="str">
        <f>IF(Data!AU330&gt;0,Data!AU330-4,"")</f>
        <v/>
      </c>
      <c r="BO330" s="2" t="str">
        <f>IF(Data!AV330&gt;0,Data!AV330-4,"")</f>
        <v/>
      </c>
      <c r="BP330" s="2" t="str">
        <f>IF(Data!AW330&gt;0,Data!AW330-4,"")</f>
        <v/>
      </c>
      <c r="BQ330" s="2" t="str">
        <f>IF(Data!AX330&gt;0,Data!AX330-4,"")</f>
        <v/>
      </c>
      <c r="BR330" s="2" t="str">
        <f>IF(Data!AY330&gt;0,Data!AY330-4,"")</f>
        <v/>
      </c>
      <c r="BS330" s="2" t="str">
        <f>IF(Data!AZ330&gt;0,Data!AZ330-4,"")</f>
        <v/>
      </c>
      <c r="BT330" s="2" t="str">
        <f>IF(Data!BA330&gt;0,Data!BA330-4,"")</f>
        <v/>
      </c>
      <c r="BU330" s="2" t="str">
        <f>IF(Data!BB330&gt;0,Data!BB330-4,"")</f>
        <v/>
      </c>
      <c r="BW330" s="10" t="str">
        <f t="shared" si="117"/>
        <v/>
      </c>
      <c r="BX330" s="10" t="str">
        <f t="shared" si="118"/>
        <v/>
      </c>
      <c r="BY330" s="10" t="str">
        <f t="shared" si="119"/>
        <v/>
      </c>
      <c r="CA330" s="2" t="str">
        <f>IF(Data!BD330&gt;0,Data!BD330-4,"")</f>
        <v/>
      </c>
      <c r="CB330" s="2" t="str">
        <f>IF(Data!BE330&gt;0,Data!BE330-4,"")</f>
        <v/>
      </c>
      <c r="CC330" s="2" t="str">
        <f>IF(Data!BF330&gt;0,Data!BF330-4,"")</f>
        <v/>
      </c>
      <c r="CD330" s="2" t="str">
        <f>IF(Data!BG330&gt;0,Data!BG330-4,"")</f>
        <v/>
      </c>
      <c r="CE330" s="2" t="str">
        <f>IF(Data!BH330&gt;0,Data!BH330-4,"")</f>
        <v/>
      </c>
      <c r="CF330" s="2" t="str">
        <f>IF(Data!BI330&gt;0,Data!BI330-4,"")</f>
        <v/>
      </c>
      <c r="CG330" s="2" t="str">
        <f>IF(Data!BJ330&gt;0,Data!BJ330-4,"")</f>
        <v/>
      </c>
      <c r="CH330" s="2" t="str">
        <f>IF(Data!BK330&gt;0,Data!BK330-4,"")</f>
        <v/>
      </c>
      <c r="CK330" s="10" t="str">
        <f t="shared" si="120"/>
        <v/>
      </c>
      <c r="CL330" s="10" t="str">
        <f t="shared" si="121"/>
        <v/>
      </c>
      <c r="CM330" s="10" t="str">
        <f t="shared" si="122"/>
        <v/>
      </c>
    </row>
    <row r="331" spans="1:91" x14ac:dyDescent="0.25">
      <c r="A331" s="2" t="str">
        <f>IF(Data!B331&gt;0,Data!B331-4,"")</f>
        <v/>
      </c>
      <c r="B331" s="2" t="str">
        <f>IF(Data!C331&gt;0,Data!C331-4,"")</f>
        <v/>
      </c>
      <c r="C331" s="2" t="str">
        <f>IF(Data!D331&gt;0,Data!D331-4,"")</f>
        <v/>
      </c>
      <c r="D331" s="2" t="str">
        <f>IF(Data!E331&gt;0,Data!E331-4,"")</f>
        <v/>
      </c>
      <c r="E331" s="2" t="str">
        <f>IF(Data!F331&gt;0,Data!F331-4,"")</f>
        <v/>
      </c>
      <c r="F331" s="2" t="str">
        <f>IF(Data!G331&gt;0,Data!G331-4,"")</f>
        <v/>
      </c>
      <c r="G331" s="2" t="str">
        <f>IF(Data!H331&gt;0,Data!H331-4,"")</f>
        <v/>
      </c>
      <c r="H331" s="2" t="str">
        <f>IF(Data!I331&gt;0,Data!I331-4,"")</f>
        <v/>
      </c>
      <c r="J331" s="10" t="str">
        <f t="shared" si="123"/>
        <v/>
      </c>
      <c r="K331" s="10" t="str">
        <f t="shared" si="124"/>
        <v/>
      </c>
      <c r="L331" s="10" t="str">
        <f t="shared" si="125"/>
        <v/>
      </c>
      <c r="N331" s="2" t="str">
        <f>IF(Data!K331&gt;0,Data!K331-4,"")</f>
        <v/>
      </c>
      <c r="O331" s="2" t="str">
        <f>IF(Data!L331&gt;0,Data!L331-4,"")</f>
        <v/>
      </c>
      <c r="P331" s="2" t="str">
        <f>IF(Data!M331&gt;0,Data!M331-4,"")</f>
        <v/>
      </c>
      <c r="Q331" s="2" t="str">
        <f>IF(Data!N331&gt;0,Data!N331-4,"")</f>
        <v/>
      </c>
      <c r="R331" s="2" t="str">
        <f>IF(Data!O331&gt;0,Data!O331-4,"")</f>
        <v/>
      </c>
      <c r="S331" s="2" t="str">
        <f>IF(Data!P331&gt;0,Data!P331-4,"")</f>
        <v/>
      </c>
      <c r="T331" s="2" t="str">
        <f>IF(Data!Q331&gt;0,Data!Q331-4,"")</f>
        <v/>
      </c>
      <c r="U331" s="2" t="str">
        <f>IF(Data!R331&gt;0,Data!R331-4,"")</f>
        <v/>
      </c>
      <c r="V331" s="59"/>
      <c r="W331" s="10" t="str">
        <f t="shared" si="105"/>
        <v/>
      </c>
      <c r="X331" s="10" t="str">
        <f t="shared" si="106"/>
        <v/>
      </c>
      <c r="Y331" s="10" t="str">
        <f t="shared" si="107"/>
        <v/>
      </c>
      <c r="AA331" s="2" t="str">
        <f>IF(Data!T331&gt;0,Data!T331-4,"")</f>
        <v/>
      </c>
      <c r="AB331" s="2" t="str">
        <f>IF(Data!U331&gt;0,Data!U331-4,"")</f>
        <v/>
      </c>
      <c r="AC331" s="2" t="str">
        <f>IF(Data!V331&gt;0,Data!V331-4,"")</f>
        <v/>
      </c>
      <c r="AD331" s="2" t="str">
        <f>IF(Data!W331&gt;0,Data!W331-4,"")</f>
        <v/>
      </c>
      <c r="AE331" s="2" t="str">
        <f>IF(Data!X331&gt;0,Data!X331-4,"")</f>
        <v/>
      </c>
      <c r="AF331" s="2" t="str">
        <f>IF(Data!Y331&gt;0,Data!Y331-4,"")</f>
        <v/>
      </c>
      <c r="AG331" s="2" t="str">
        <f>IF(Data!Z331&gt;0,Data!Z331-4,"")</f>
        <v/>
      </c>
      <c r="AH331" s="2" t="str">
        <f>IF(Data!AA331&gt;0,Data!AA331-4,"")</f>
        <v/>
      </c>
      <c r="AJ331" s="10" t="str">
        <f t="shared" si="108"/>
        <v/>
      </c>
      <c r="AK331" s="10" t="str">
        <f t="shared" si="109"/>
        <v/>
      </c>
      <c r="AL331" s="10" t="str">
        <f t="shared" si="110"/>
        <v/>
      </c>
      <c r="AN331" s="2" t="str">
        <f>IF(Data!AC331&gt;0,Data!AC331-4,"")</f>
        <v/>
      </c>
      <c r="AO331" s="2" t="str">
        <f>IF(Data!AD331&gt;0,Data!AD331-4,"")</f>
        <v/>
      </c>
      <c r="AP331" s="2" t="str">
        <f>IF(Data!AE331&gt;0,Data!AE331-4,"")</f>
        <v/>
      </c>
      <c r="AQ331" s="2" t="str">
        <f>IF(Data!AF331&gt;0,Data!AF331-4,"")</f>
        <v/>
      </c>
      <c r="AR331" s="2" t="str">
        <f>IF(Data!AG331&gt;0,Data!AG331-4,"")</f>
        <v/>
      </c>
      <c r="AS331" s="2" t="str">
        <f>IF(Data!AH331&gt;0,Data!AH331-4,"")</f>
        <v/>
      </c>
      <c r="AT331" s="2" t="str">
        <f>IF(Data!AI331&gt;0,Data!AI331-4,"")</f>
        <v/>
      </c>
      <c r="AU331" s="2" t="str">
        <f>IF(Data!AJ331&gt;0,Data!AJ331-4,"")</f>
        <v/>
      </c>
      <c r="AW331" s="10" t="str">
        <f t="shared" si="111"/>
        <v/>
      </c>
      <c r="AX331" s="10" t="str">
        <f t="shared" si="112"/>
        <v/>
      </c>
      <c r="AY331" s="10" t="str">
        <f t="shared" si="113"/>
        <v/>
      </c>
      <c r="BA331" s="2" t="str">
        <f>IF(Data!AL331&gt;0,Data!AL331-4,"")</f>
        <v/>
      </c>
      <c r="BB331" s="2" t="str">
        <f>IF(Data!AM331&gt;0,Data!AM331-4,"")</f>
        <v/>
      </c>
      <c r="BC331" s="2" t="str">
        <f>IF(Data!AN331&gt;0,Data!AN331-4,"")</f>
        <v/>
      </c>
      <c r="BD331" s="2" t="str">
        <f>IF(Data!AO331&gt;0,Data!AO331-4,"")</f>
        <v/>
      </c>
      <c r="BE331" s="2" t="str">
        <f>IF(Data!AP331&gt;0,Data!AP331-4,"")</f>
        <v/>
      </c>
      <c r="BF331" s="2" t="str">
        <f>IF(Data!AQ331&gt;0,Data!AQ331-4,"")</f>
        <v/>
      </c>
      <c r="BG331" s="2" t="str">
        <f>IF(Data!AR331&gt;0,Data!AR331-4,"")</f>
        <v/>
      </c>
      <c r="BH331" s="2" t="str">
        <f>IF(Data!AS331&gt;0,Data!AS331-4,"")</f>
        <v/>
      </c>
      <c r="BJ331" s="10" t="str">
        <f t="shared" si="114"/>
        <v/>
      </c>
      <c r="BK331" s="10" t="str">
        <f t="shared" si="115"/>
        <v/>
      </c>
      <c r="BL331" s="10" t="str">
        <f t="shared" si="116"/>
        <v/>
      </c>
      <c r="BN331" s="2" t="str">
        <f>IF(Data!AU331&gt;0,Data!AU331-4,"")</f>
        <v/>
      </c>
      <c r="BO331" s="2" t="str">
        <f>IF(Data!AV331&gt;0,Data!AV331-4,"")</f>
        <v/>
      </c>
      <c r="BP331" s="2" t="str">
        <f>IF(Data!AW331&gt;0,Data!AW331-4,"")</f>
        <v/>
      </c>
      <c r="BQ331" s="2" t="str">
        <f>IF(Data!AX331&gt;0,Data!AX331-4,"")</f>
        <v/>
      </c>
      <c r="BR331" s="2" t="str">
        <f>IF(Data!AY331&gt;0,Data!AY331-4,"")</f>
        <v/>
      </c>
      <c r="BS331" s="2" t="str">
        <f>IF(Data!AZ331&gt;0,Data!AZ331-4,"")</f>
        <v/>
      </c>
      <c r="BT331" s="2" t="str">
        <f>IF(Data!BA331&gt;0,Data!BA331-4,"")</f>
        <v/>
      </c>
      <c r="BU331" s="2" t="str">
        <f>IF(Data!BB331&gt;0,Data!BB331-4,"")</f>
        <v/>
      </c>
      <c r="BW331" s="10" t="str">
        <f t="shared" si="117"/>
        <v/>
      </c>
      <c r="BX331" s="10" t="str">
        <f t="shared" si="118"/>
        <v/>
      </c>
      <c r="BY331" s="10" t="str">
        <f t="shared" si="119"/>
        <v/>
      </c>
      <c r="CA331" s="2" t="str">
        <f>IF(Data!BD331&gt;0,Data!BD331-4,"")</f>
        <v/>
      </c>
      <c r="CB331" s="2" t="str">
        <f>IF(Data!BE331&gt;0,Data!BE331-4,"")</f>
        <v/>
      </c>
      <c r="CC331" s="2" t="str">
        <f>IF(Data!BF331&gt;0,Data!BF331-4,"")</f>
        <v/>
      </c>
      <c r="CD331" s="2" t="str">
        <f>IF(Data!BG331&gt;0,Data!BG331-4,"")</f>
        <v/>
      </c>
      <c r="CE331" s="2" t="str">
        <f>IF(Data!BH331&gt;0,Data!BH331-4,"")</f>
        <v/>
      </c>
      <c r="CF331" s="2" t="str">
        <f>IF(Data!BI331&gt;0,Data!BI331-4,"")</f>
        <v/>
      </c>
      <c r="CG331" s="2" t="str">
        <f>IF(Data!BJ331&gt;0,Data!BJ331-4,"")</f>
        <v/>
      </c>
      <c r="CH331" s="2" t="str">
        <f>IF(Data!BK331&gt;0,Data!BK331-4,"")</f>
        <v/>
      </c>
      <c r="CK331" s="10" t="str">
        <f t="shared" si="120"/>
        <v/>
      </c>
      <c r="CL331" s="10" t="str">
        <f t="shared" si="121"/>
        <v/>
      </c>
      <c r="CM331" s="10" t="str">
        <f t="shared" si="122"/>
        <v/>
      </c>
    </row>
    <row r="332" spans="1:91" x14ac:dyDescent="0.25">
      <c r="A332" s="2" t="str">
        <f>IF(Data!B332&gt;0,Data!B332-4,"")</f>
        <v/>
      </c>
      <c r="B332" s="2" t="str">
        <f>IF(Data!C332&gt;0,Data!C332-4,"")</f>
        <v/>
      </c>
      <c r="C332" s="2" t="str">
        <f>IF(Data!D332&gt;0,Data!D332-4,"")</f>
        <v/>
      </c>
      <c r="D332" s="2" t="str">
        <f>IF(Data!E332&gt;0,Data!E332-4,"")</f>
        <v/>
      </c>
      <c r="E332" s="2" t="str">
        <f>IF(Data!F332&gt;0,Data!F332-4,"")</f>
        <v/>
      </c>
      <c r="F332" s="2" t="str">
        <f>IF(Data!G332&gt;0,Data!G332-4,"")</f>
        <v/>
      </c>
      <c r="G332" s="2" t="str">
        <f>IF(Data!H332&gt;0,Data!H332-4,"")</f>
        <v/>
      </c>
      <c r="H332" s="2" t="str">
        <f>IF(Data!I332&gt;0,Data!I332-4,"")</f>
        <v/>
      </c>
      <c r="J332" s="10" t="str">
        <f t="shared" si="123"/>
        <v/>
      </c>
      <c r="K332" s="10" t="str">
        <f t="shared" si="124"/>
        <v/>
      </c>
      <c r="L332" s="10" t="str">
        <f t="shared" si="125"/>
        <v/>
      </c>
      <c r="N332" s="2" t="str">
        <f>IF(Data!K332&gt;0,Data!K332-4,"")</f>
        <v/>
      </c>
      <c r="O332" s="2" t="str">
        <f>IF(Data!L332&gt;0,Data!L332-4,"")</f>
        <v/>
      </c>
      <c r="P332" s="2" t="str">
        <f>IF(Data!M332&gt;0,Data!M332-4,"")</f>
        <v/>
      </c>
      <c r="Q332" s="2" t="str">
        <f>IF(Data!N332&gt;0,Data!N332-4,"")</f>
        <v/>
      </c>
      <c r="R332" s="2" t="str">
        <f>IF(Data!O332&gt;0,Data!O332-4,"")</f>
        <v/>
      </c>
      <c r="S332" s="2" t="str">
        <f>IF(Data!P332&gt;0,Data!P332-4,"")</f>
        <v/>
      </c>
      <c r="T332" s="2" t="str">
        <f>IF(Data!Q332&gt;0,Data!Q332-4,"")</f>
        <v/>
      </c>
      <c r="U332" s="2" t="str">
        <f>IF(Data!R332&gt;0,Data!R332-4,"")</f>
        <v/>
      </c>
      <c r="V332" s="59"/>
      <c r="W332" s="10" t="str">
        <f t="shared" si="105"/>
        <v/>
      </c>
      <c r="X332" s="10" t="str">
        <f t="shared" si="106"/>
        <v/>
      </c>
      <c r="Y332" s="10" t="str">
        <f t="shared" si="107"/>
        <v/>
      </c>
      <c r="AA332" s="2" t="str">
        <f>IF(Data!T332&gt;0,Data!T332-4,"")</f>
        <v/>
      </c>
      <c r="AB332" s="2" t="str">
        <f>IF(Data!U332&gt;0,Data!U332-4,"")</f>
        <v/>
      </c>
      <c r="AC332" s="2" t="str">
        <f>IF(Data!V332&gt;0,Data!V332-4,"")</f>
        <v/>
      </c>
      <c r="AD332" s="2" t="str">
        <f>IF(Data!W332&gt;0,Data!W332-4,"")</f>
        <v/>
      </c>
      <c r="AE332" s="2" t="str">
        <f>IF(Data!X332&gt;0,Data!X332-4,"")</f>
        <v/>
      </c>
      <c r="AF332" s="2" t="str">
        <f>IF(Data!Y332&gt;0,Data!Y332-4,"")</f>
        <v/>
      </c>
      <c r="AG332" s="2" t="str">
        <f>IF(Data!Z332&gt;0,Data!Z332-4,"")</f>
        <v/>
      </c>
      <c r="AH332" s="2" t="str">
        <f>IF(Data!AA332&gt;0,Data!AA332-4,"")</f>
        <v/>
      </c>
      <c r="AJ332" s="10" t="str">
        <f t="shared" si="108"/>
        <v/>
      </c>
      <c r="AK332" s="10" t="str">
        <f t="shared" si="109"/>
        <v/>
      </c>
      <c r="AL332" s="10" t="str">
        <f t="shared" si="110"/>
        <v/>
      </c>
      <c r="AN332" s="2" t="str">
        <f>IF(Data!AC332&gt;0,Data!AC332-4,"")</f>
        <v/>
      </c>
      <c r="AO332" s="2" t="str">
        <f>IF(Data!AD332&gt;0,Data!AD332-4,"")</f>
        <v/>
      </c>
      <c r="AP332" s="2" t="str">
        <f>IF(Data!AE332&gt;0,Data!AE332-4,"")</f>
        <v/>
      </c>
      <c r="AQ332" s="2" t="str">
        <f>IF(Data!AF332&gt;0,Data!AF332-4,"")</f>
        <v/>
      </c>
      <c r="AR332" s="2" t="str">
        <f>IF(Data!AG332&gt;0,Data!AG332-4,"")</f>
        <v/>
      </c>
      <c r="AS332" s="2" t="str">
        <f>IF(Data!AH332&gt;0,Data!AH332-4,"")</f>
        <v/>
      </c>
      <c r="AT332" s="2" t="str">
        <f>IF(Data!AI332&gt;0,Data!AI332-4,"")</f>
        <v/>
      </c>
      <c r="AU332" s="2" t="str">
        <f>IF(Data!AJ332&gt;0,Data!AJ332-4,"")</f>
        <v/>
      </c>
      <c r="AW332" s="10" t="str">
        <f t="shared" si="111"/>
        <v/>
      </c>
      <c r="AX332" s="10" t="str">
        <f t="shared" si="112"/>
        <v/>
      </c>
      <c r="AY332" s="10" t="str">
        <f t="shared" si="113"/>
        <v/>
      </c>
      <c r="BA332" s="2" t="str">
        <f>IF(Data!AL332&gt;0,Data!AL332-4,"")</f>
        <v/>
      </c>
      <c r="BB332" s="2" t="str">
        <f>IF(Data!AM332&gt;0,Data!AM332-4,"")</f>
        <v/>
      </c>
      <c r="BC332" s="2" t="str">
        <f>IF(Data!AN332&gt;0,Data!AN332-4,"")</f>
        <v/>
      </c>
      <c r="BD332" s="2" t="str">
        <f>IF(Data!AO332&gt;0,Data!AO332-4,"")</f>
        <v/>
      </c>
      <c r="BE332" s="2" t="str">
        <f>IF(Data!AP332&gt;0,Data!AP332-4,"")</f>
        <v/>
      </c>
      <c r="BF332" s="2" t="str">
        <f>IF(Data!AQ332&gt;0,Data!AQ332-4,"")</f>
        <v/>
      </c>
      <c r="BG332" s="2" t="str">
        <f>IF(Data!AR332&gt;0,Data!AR332-4,"")</f>
        <v/>
      </c>
      <c r="BH332" s="2" t="str">
        <f>IF(Data!AS332&gt;0,Data!AS332-4,"")</f>
        <v/>
      </c>
      <c r="BJ332" s="10" t="str">
        <f t="shared" si="114"/>
        <v/>
      </c>
      <c r="BK332" s="10" t="str">
        <f t="shared" si="115"/>
        <v/>
      </c>
      <c r="BL332" s="10" t="str">
        <f t="shared" si="116"/>
        <v/>
      </c>
      <c r="BN332" s="2" t="str">
        <f>IF(Data!AU332&gt;0,Data!AU332-4,"")</f>
        <v/>
      </c>
      <c r="BO332" s="2" t="str">
        <f>IF(Data!AV332&gt;0,Data!AV332-4,"")</f>
        <v/>
      </c>
      <c r="BP332" s="2" t="str">
        <f>IF(Data!AW332&gt;0,Data!AW332-4,"")</f>
        <v/>
      </c>
      <c r="BQ332" s="2" t="str">
        <f>IF(Data!AX332&gt;0,Data!AX332-4,"")</f>
        <v/>
      </c>
      <c r="BR332" s="2" t="str">
        <f>IF(Data!AY332&gt;0,Data!AY332-4,"")</f>
        <v/>
      </c>
      <c r="BS332" s="2" t="str">
        <f>IF(Data!AZ332&gt;0,Data!AZ332-4,"")</f>
        <v/>
      </c>
      <c r="BT332" s="2" t="str">
        <f>IF(Data!BA332&gt;0,Data!BA332-4,"")</f>
        <v/>
      </c>
      <c r="BU332" s="2" t="str">
        <f>IF(Data!BB332&gt;0,Data!BB332-4,"")</f>
        <v/>
      </c>
      <c r="BW332" s="10" t="str">
        <f t="shared" si="117"/>
        <v/>
      </c>
      <c r="BX332" s="10" t="str">
        <f t="shared" si="118"/>
        <v/>
      </c>
      <c r="BY332" s="10" t="str">
        <f t="shared" si="119"/>
        <v/>
      </c>
      <c r="CA332" s="2" t="str">
        <f>IF(Data!BD332&gt;0,Data!BD332-4,"")</f>
        <v/>
      </c>
      <c r="CB332" s="2" t="str">
        <f>IF(Data!BE332&gt;0,Data!BE332-4,"")</f>
        <v/>
      </c>
      <c r="CC332" s="2" t="str">
        <f>IF(Data!BF332&gt;0,Data!BF332-4,"")</f>
        <v/>
      </c>
      <c r="CD332" s="2" t="str">
        <f>IF(Data!BG332&gt;0,Data!BG332-4,"")</f>
        <v/>
      </c>
      <c r="CE332" s="2" t="str">
        <f>IF(Data!BH332&gt;0,Data!BH332-4,"")</f>
        <v/>
      </c>
      <c r="CF332" s="2" t="str">
        <f>IF(Data!BI332&gt;0,Data!BI332-4,"")</f>
        <v/>
      </c>
      <c r="CG332" s="2" t="str">
        <f>IF(Data!BJ332&gt;0,Data!BJ332-4,"")</f>
        <v/>
      </c>
      <c r="CH332" s="2" t="str">
        <f>IF(Data!BK332&gt;0,Data!BK332-4,"")</f>
        <v/>
      </c>
      <c r="CK332" s="10" t="str">
        <f t="shared" si="120"/>
        <v/>
      </c>
      <c r="CL332" s="10" t="str">
        <f t="shared" si="121"/>
        <v/>
      </c>
      <c r="CM332" s="10" t="str">
        <f t="shared" si="122"/>
        <v/>
      </c>
    </row>
    <row r="333" spans="1:91" x14ac:dyDescent="0.25">
      <c r="A333" s="2" t="str">
        <f>IF(Data!B333&gt;0,Data!B333-4,"")</f>
        <v/>
      </c>
      <c r="B333" s="2" t="str">
        <f>IF(Data!C333&gt;0,Data!C333-4,"")</f>
        <v/>
      </c>
      <c r="C333" s="2" t="str">
        <f>IF(Data!D333&gt;0,Data!D333-4,"")</f>
        <v/>
      </c>
      <c r="D333" s="2" t="str">
        <f>IF(Data!E333&gt;0,Data!E333-4,"")</f>
        <v/>
      </c>
      <c r="E333" s="2" t="str">
        <f>IF(Data!F333&gt;0,Data!F333-4,"")</f>
        <v/>
      </c>
      <c r="F333" s="2" t="str">
        <f>IF(Data!G333&gt;0,Data!G333-4,"")</f>
        <v/>
      </c>
      <c r="G333" s="2" t="str">
        <f>IF(Data!H333&gt;0,Data!H333-4,"")</f>
        <v/>
      </c>
      <c r="H333" s="2" t="str">
        <f>IF(Data!I333&gt;0,Data!I333-4,"")</f>
        <v/>
      </c>
      <c r="J333" s="10" t="str">
        <f t="shared" si="123"/>
        <v/>
      </c>
      <c r="K333" s="10" t="str">
        <f t="shared" si="124"/>
        <v/>
      </c>
      <c r="L333" s="10" t="str">
        <f t="shared" si="125"/>
        <v/>
      </c>
      <c r="N333" s="2" t="str">
        <f>IF(Data!K333&gt;0,Data!K333-4,"")</f>
        <v/>
      </c>
      <c r="O333" s="2" t="str">
        <f>IF(Data!L333&gt;0,Data!L333-4,"")</f>
        <v/>
      </c>
      <c r="P333" s="2" t="str">
        <f>IF(Data!M333&gt;0,Data!M333-4,"")</f>
        <v/>
      </c>
      <c r="Q333" s="2" t="str">
        <f>IF(Data!N333&gt;0,Data!N333-4,"")</f>
        <v/>
      </c>
      <c r="R333" s="2" t="str">
        <f>IF(Data!O333&gt;0,Data!O333-4,"")</f>
        <v/>
      </c>
      <c r="S333" s="2" t="str">
        <f>IF(Data!P333&gt;0,Data!P333-4,"")</f>
        <v/>
      </c>
      <c r="T333" s="2" t="str">
        <f>IF(Data!Q333&gt;0,Data!Q333-4,"")</f>
        <v/>
      </c>
      <c r="U333" s="2" t="str">
        <f>IF(Data!R333&gt;0,Data!R333-4,"")</f>
        <v/>
      </c>
      <c r="V333" s="59"/>
      <c r="W333" s="10" t="str">
        <f t="shared" si="105"/>
        <v/>
      </c>
      <c r="X333" s="10" t="str">
        <f t="shared" si="106"/>
        <v/>
      </c>
      <c r="Y333" s="10" t="str">
        <f t="shared" si="107"/>
        <v/>
      </c>
      <c r="AA333" s="2" t="str">
        <f>IF(Data!T333&gt;0,Data!T333-4,"")</f>
        <v/>
      </c>
      <c r="AB333" s="2" t="str">
        <f>IF(Data!U333&gt;0,Data!U333-4,"")</f>
        <v/>
      </c>
      <c r="AC333" s="2" t="str">
        <f>IF(Data!V333&gt;0,Data!V333-4,"")</f>
        <v/>
      </c>
      <c r="AD333" s="2" t="str">
        <f>IF(Data!W333&gt;0,Data!W333-4,"")</f>
        <v/>
      </c>
      <c r="AE333" s="2" t="str">
        <f>IF(Data!X333&gt;0,Data!X333-4,"")</f>
        <v/>
      </c>
      <c r="AF333" s="2" t="str">
        <f>IF(Data!Y333&gt;0,Data!Y333-4,"")</f>
        <v/>
      </c>
      <c r="AG333" s="2" t="str">
        <f>IF(Data!Z333&gt;0,Data!Z333-4,"")</f>
        <v/>
      </c>
      <c r="AH333" s="2" t="str">
        <f>IF(Data!AA333&gt;0,Data!AA333-4,"")</f>
        <v/>
      </c>
      <c r="AJ333" s="10" t="str">
        <f t="shared" si="108"/>
        <v/>
      </c>
      <c r="AK333" s="10" t="str">
        <f t="shared" si="109"/>
        <v/>
      </c>
      <c r="AL333" s="10" t="str">
        <f t="shared" si="110"/>
        <v/>
      </c>
      <c r="AN333" s="2" t="str">
        <f>IF(Data!AC333&gt;0,Data!AC333-4,"")</f>
        <v/>
      </c>
      <c r="AO333" s="2" t="str">
        <f>IF(Data!AD333&gt;0,Data!AD333-4,"")</f>
        <v/>
      </c>
      <c r="AP333" s="2" t="str">
        <f>IF(Data!AE333&gt;0,Data!AE333-4,"")</f>
        <v/>
      </c>
      <c r="AQ333" s="2" t="str">
        <f>IF(Data!AF333&gt;0,Data!AF333-4,"")</f>
        <v/>
      </c>
      <c r="AR333" s="2" t="str">
        <f>IF(Data!AG333&gt;0,Data!AG333-4,"")</f>
        <v/>
      </c>
      <c r="AS333" s="2" t="str">
        <f>IF(Data!AH333&gt;0,Data!AH333-4,"")</f>
        <v/>
      </c>
      <c r="AT333" s="2" t="str">
        <f>IF(Data!AI333&gt;0,Data!AI333-4,"")</f>
        <v/>
      </c>
      <c r="AU333" s="2" t="str">
        <f>IF(Data!AJ333&gt;0,Data!AJ333-4,"")</f>
        <v/>
      </c>
      <c r="AW333" s="10" t="str">
        <f t="shared" si="111"/>
        <v/>
      </c>
      <c r="AX333" s="10" t="str">
        <f t="shared" si="112"/>
        <v/>
      </c>
      <c r="AY333" s="10" t="str">
        <f t="shared" si="113"/>
        <v/>
      </c>
      <c r="BA333" s="2" t="str">
        <f>IF(Data!AL333&gt;0,Data!AL333-4,"")</f>
        <v/>
      </c>
      <c r="BB333" s="2" t="str">
        <f>IF(Data!AM333&gt;0,Data!AM333-4,"")</f>
        <v/>
      </c>
      <c r="BC333" s="2" t="str">
        <f>IF(Data!AN333&gt;0,Data!AN333-4,"")</f>
        <v/>
      </c>
      <c r="BD333" s="2" t="str">
        <f>IF(Data!AO333&gt;0,Data!AO333-4,"")</f>
        <v/>
      </c>
      <c r="BE333" s="2" t="str">
        <f>IF(Data!AP333&gt;0,Data!AP333-4,"")</f>
        <v/>
      </c>
      <c r="BF333" s="2" t="str">
        <f>IF(Data!AQ333&gt;0,Data!AQ333-4,"")</f>
        <v/>
      </c>
      <c r="BG333" s="2" t="str">
        <f>IF(Data!AR333&gt;0,Data!AR333-4,"")</f>
        <v/>
      </c>
      <c r="BH333" s="2" t="str">
        <f>IF(Data!AS333&gt;0,Data!AS333-4,"")</f>
        <v/>
      </c>
      <c r="BJ333" s="10" t="str">
        <f t="shared" si="114"/>
        <v/>
      </c>
      <c r="BK333" s="10" t="str">
        <f t="shared" si="115"/>
        <v/>
      </c>
      <c r="BL333" s="10" t="str">
        <f t="shared" si="116"/>
        <v/>
      </c>
      <c r="BN333" s="2" t="str">
        <f>IF(Data!AU333&gt;0,Data!AU333-4,"")</f>
        <v/>
      </c>
      <c r="BO333" s="2" t="str">
        <f>IF(Data!AV333&gt;0,Data!AV333-4,"")</f>
        <v/>
      </c>
      <c r="BP333" s="2" t="str">
        <f>IF(Data!AW333&gt;0,Data!AW333-4,"")</f>
        <v/>
      </c>
      <c r="BQ333" s="2" t="str">
        <f>IF(Data!AX333&gt;0,Data!AX333-4,"")</f>
        <v/>
      </c>
      <c r="BR333" s="2" t="str">
        <f>IF(Data!AY333&gt;0,Data!AY333-4,"")</f>
        <v/>
      </c>
      <c r="BS333" s="2" t="str">
        <f>IF(Data!AZ333&gt;0,Data!AZ333-4,"")</f>
        <v/>
      </c>
      <c r="BT333" s="2" t="str">
        <f>IF(Data!BA333&gt;0,Data!BA333-4,"")</f>
        <v/>
      </c>
      <c r="BU333" s="2" t="str">
        <f>IF(Data!BB333&gt;0,Data!BB333-4,"")</f>
        <v/>
      </c>
      <c r="BW333" s="10" t="str">
        <f t="shared" si="117"/>
        <v/>
      </c>
      <c r="BX333" s="10" t="str">
        <f t="shared" si="118"/>
        <v/>
      </c>
      <c r="BY333" s="10" t="str">
        <f t="shared" si="119"/>
        <v/>
      </c>
      <c r="CA333" s="2" t="str">
        <f>IF(Data!BD333&gt;0,Data!BD333-4,"")</f>
        <v/>
      </c>
      <c r="CB333" s="2" t="str">
        <f>IF(Data!BE333&gt;0,Data!BE333-4,"")</f>
        <v/>
      </c>
      <c r="CC333" s="2" t="str">
        <f>IF(Data!BF333&gt;0,Data!BF333-4,"")</f>
        <v/>
      </c>
      <c r="CD333" s="2" t="str">
        <f>IF(Data!BG333&gt;0,Data!BG333-4,"")</f>
        <v/>
      </c>
      <c r="CE333" s="2" t="str">
        <f>IF(Data!BH333&gt;0,Data!BH333-4,"")</f>
        <v/>
      </c>
      <c r="CF333" s="2" t="str">
        <f>IF(Data!BI333&gt;0,Data!BI333-4,"")</f>
        <v/>
      </c>
      <c r="CG333" s="2" t="str">
        <f>IF(Data!BJ333&gt;0,Data!BJ333-4,"")</f>
        <v/>
      </c>
      <c r="CH333" s="2" t="str">
        <f>IF(Data!BK333&gt;0,Data!BK333-4,"")</f>
        <v/>
      </c>
      <c r="CK333" s="10" t="str">
        <f t="shared" si="120"/>
        <v/>
      </c>
      <c r="CL333" s="10" t="str">
        <f t="shared" si="121"/>
        <v/>
      </c>
      <c r="CM333" s="10" t="str">
        <f t="shared" si="122"/>
        <v/>
      </c>
    </row>
    <row r="334" spans="1:91" x14ac:dyDescent="0.25">
      <c r="A334" s="2" t="str">
        <f>IF(Data!B334&gt;0,Data!B334-4,"")</f>
        <v/>
      </c>
      <c r="B334" s="2" t="str">
        <f>IF(Data!C334&gt;0,Data!C334-4,"")</f>
        <v/>
      </c>
      <c r="C334" s="2" t="str">
        <f>IF(Data!D334&gt;0,Data!D334-4,"")</f>
        <v/>
      </c>
      <c r="D334" s="2" t="str">
        <f>IF(Data!E334&gt;0,Data!E334-4,"")</f>
        <v/>
      </c>
      <c r="E334" s="2" t="str">
        <f>IF(Data!F334&gt;0,Data!F334-4,"")</f>
        <v/>
      </c>
      <c r="F334" s="2" t="str">
        <f>IF(Data!G334&gt;0,Data!G334-4,"")</f>
        <v/>
      </c>
      <c r="G334" s="2" t="str">
        <f>IF(Data!H334&gt;0,Data!H334-4,"")</f>
        <v/>
      </c>
      <c r="H334" s="2" t="str">
        <f>IF(Data!I334&gt;0,Data!I334-4,"")</f>
        <v/>
      </c>
      <c r="J334" s="10" t="str">
        <f t="shared" si="123"/>
        <v/>
      </c>
      <c r="K334" s="10" t="str">
        <f t="shared" si="124"/>
        <v/>
      </c>
      <c r="L334" s="10" t="str">
        <f t="shared" si="125"/>
        <v/>
      </c>
      <c r="N334" s="2" t="str">
        <f>IF(Data!K334&gt;0,Data!K334-4,"")</f>
        <v/>
      </c>
      <c r="O334" s="2" t="str">
        <f>IF(Data!L334&gt;0,Data!L334-4,"")</f>
        <v/>
      </c>
      <c r="P334" s="2" t="str">
        <f>IF(Data!M334&gt;0,Data!M334-4,"")</f>
        <v/>
      </c>
      <c r="Q334" s="2" t="str">
        <f>IF(Data!N334&gt;0,Data!N334-4,"")</f>
        <v/>
      </c>
      <c r="R334" s="2" t="str">
        <f>IF(Data!O334&gt;0,Data!O334-4,"")</f>
        <v/>
      </c>
      <c r="S334" s="2" t="str">
        <f>IF(Data!P334&gt;0,Data!P334-4,"")</f>
        <v/>
      </c>
      <c r="T334" s="2" t="str">
        <f>IF(Data!Q334&gt;0,Data!Q334-4,"")</f>
        <v/>
      </c>
      <c r="U334" s="2" t="str">
        <f>IF(Data!R334&gt;0,Data!R334-4,"")</f>
        <v/>
      </c>
      <c r="V334" s="59"/>
      <c r="W334" s="10" t="str">
        <f t="shared" si="105"/>
        <v/>
      </c>
      <c r="X334" s="10" t="str">
        <f t="shared" si="106"/>
        <v/>
      </c>
      <c r="Y334" s="10" t="str">
        <f t="shared" si="107"/>
        <v/>
      </c>
      <c r="AA334" s="2" t="str">
        <f>IF(Data!T334&gt;0,Data!T334-4,"")</f>
        <v/>
      </c>
      <c r="AB334" s="2" t="str">
        <f>IF(Data!U334&gt;0,Data!U334-4,"")</f>
        <v/>
      </c>
      <c r="AC334" s="2" t="str">
        <f>IF(Data!V334&gt;0,Data!V334-4,"")</f>
        <v/>
      </c>
      <c r="AD334" s="2" t="str">
        <f>IF(Data!W334&gt;0,Data!W334-4,"")</f>
        <v/>
      </c>
      <c r="AE334" s="2" t="str">
        <f>IF(Data!X334&gt;0,Data!X334-4,"")</f>
        <v/>
      </c>
      <c r="AF334" s="2" t="str">
        <f>IF(Data!Y334&gt;0,Data!Y334-4,"")</f>
        <v/>
      </c>
      <c r="AG334" s="2" t="str">
        <f>IF(Data!Z334&gt;0,Data!Z334-4,"")</f>
        <v/>
      </c>
      <c r="AH334" s="2" t="str">
        <f>IF(Data!AA334&gt;0,Data!AA334-4,"")</f>
        <v/>
      </c>
      <c r="AJ334" s="10" t="str">
        <f t="shared" si="108"/>
        <v/>
      </c>
      <c r="AK334" s="10" t="str">
        <f t="shared" si="109"/>
        <v/>
      </c>
      <c r="AL334" s="10" t="str">
        <f t="shared" si="110"/>
        <v/>
      </c>
      <c r="AN334" s="2" t="str">
        <f>IF(Data!AC334&gt;0,Data!AC334-4,"")</f>
        <v/>
      </c>
      <c r="AO334" s="2" t="str">
        <f>IF(Data!AD334&gt;0,Data!AD334-4,"")</f>
        <v/>
      </c>
      <c r="AP334" s="2" t="str">
        <f>IF(Data!AE334&gt;0,Data!AE334-4,"")</f>
        <v/>
      </c>
      <c r="AQ334" s="2" t="str">
        <f>IF(Data!AF334&gt;0,Data!AF334-4,"")</f>
        <v/>
      </c>
      <c r="AR334" s="2" t="str">
        <f>IF(Data!AG334&gt;0,Data!AG334-4,"")</f>
        <v/>
      </c>
      <c r="AS334" s="2" t="str">
        <f>IF(Data!AH334&gt;0,Data!AH334-4,"")</f>
        <v/>
      </c>
      <c r="AT334" s="2" t="str">
        <f>IF(Data!AI334&gt;0,Data!AI334-4,"")</f>
        <v/>
      </c>
      <c r="AU334" s="2" t="str">
        <f>IF(Data!AJ334&gt;0,Data!AJ334-4,"")</f>
        <v/>
      </c>
      <c r="AW334" s="10" t="str">
        <f t="shared" si="111"/>
        <v/>
      </c>
      <c r="AX334" s="10" t="str">
        <f t="shared" si="112"/>
        <v/>
      </c>
      <c r="AY334" s="10" t="str">
        <f t="shared" si="113"/>
        <v/>
      </c>
      <c r="BA334" s="2" t="str">
        <f>IF(Data!AL334&gt;0,Data!AL334-4,"")</f>
        <v/>
      </c>
      <c r="BB334" s="2" t="str">
        <f>IF(Data!AM334&gt;0,Data!AM334-4,"")</f>
        <v/>
      </c>
      <c r="BC334" s="2" t="str">
        <f>IF(Data!AN334&gt;0,Data!AN334-4,"")</f>
        <v/>
      </c>
      <c r="BD334" s="2" t="str">
        <f>IF(Data!AO334&gt;0,Data!AO334-4,"")</f>
        <v/>
      </c>
      <c r="BE334" s="2" t="str">
        <f>IF(Data!AP334&gt;0,Data!AP334-4,"")</f>
        <v/>
      </c>
      <c r="BF334" s="2" t="str">
        <f>IF(Data!AQ334&gt;0,Data!AQ334-4,"")</f>
        <v/>
      </c>
      <c r="BG334" s="2" t="str">
        <f>IF(Data!AR334&gt;0,Data!AR334-4,"")</f>
        <v/>
      </c>
      <c r="BH334" s="2" t="str">
        <f>IF(Data!AS334&gt;0,Data!AS334-4,"")</f>
        <v/>
      </c>
      <c r="BJ334" s="10" t="str">
        <f t="shared" si="114"/>
        <v/>
      </c>
      <c r="BK334" s="10" t="str">
        <f t="shared" si="115"/>
        <v/>
      </c>
      <c r="BL334" s="10" t="str">
        <f t="shared" si="116"/>
        <v/>
      </c>
      <c r="BN334" s="2" t="str">
        <f>IF(Data!AU334&gt;0,Data!AU334-4,"")</f>
        <v/>
      </c>
      <c r="BO334" s="2" t="str">
        <f>IF(Data!AV334&gt;0,Data!AV334-4,"")</f>
        <v/>
      </c>
      <c r="BP334" s="2" t="str">
        <f>IF(Data!AW334&gt;0,Data!AW334-4,"")</f>
        <v/>
      </c>
      <c r="BQ334" s="2" t="str">
        <f>IF(Data!AX334&gt;0,Data!AX334-4,"")</f>
        <v/>
      </c>
      <c r="BR334" s="2" t="str">
        <f>IF(Data!AY334&gt;0,Data!AY334-4,"")</f>
        <v/>
      </c>
      <c r="BS334" s="2" t="str">
        <f>IF(Data!AZ334&gt;0,Data!AZ334-4,"")</f>
        <v/>
      </c>
      <c r="BT334" s="2" t="str">
        <f>IF(Data!BA334&gt;0,Data!BA334-4,"")</f>
        <v/>
      </c>
      <c r="BU334" s="2" t="str">
        <f>IF(Data!BB334&gt;0,Data!BB334-4,"")</f>
        <v/>
      </c>
      <c r="BW334" s="10" t="str">
        <f t="shared" si="117"/>
        <v/>
      </c>
      <c r="BX334" s="10" t="str">
        <f t="shared" si="118"/>
        <v/>
      </c>
      <c r="BY334" s="10" t="str">
        <f t="shared" si="119"/>
        <v/>
      </c>
      <c r="CA334" s="2" t="str">
        <f>IF(Data!BD334&gt;0,Data!BD334-4,"")</f>
        <v/>
      </c>
      <c r="CB334" s="2" t="str">
        <f>IF(Data!BE334&gt;0,Data!BE334-4,"")</f>
        <v/>
      </c>
      <c r="CC334" s="2" t="str">
        <f>IF(Data!BF334&gt;0,Data!BF334-4,"")</f>
        <v/>
      </c>
      <c r="CD334" s="2" t="str">
        <f>IF(Data!BG334&gt;0,Data!BG334-4,"")</f>
        <v/>
      </c>
      <c r="CE334" s="2" t="str">
        <f>IF(Data!BH334&gt;0,Data!BH334-4,"")</f>
        <v/>
      </c>
      <c r="CF334" s="2" t="str">
        <f>IF(Data!BI334&gt;0,Data!BI334-4,"")</f>
        <v/>
      </c>
      <c r="CG334" s="2" t="str">
        <f>IF(Data!BJ334&gt;0,Data!BJ334-4,"")</f>
        <v/>
      </c>
      <c r="CH334" s="2" t="str">
        <f>IF(Data!BK334&gt;0,Data!BK334-4,"")</f>
        <v/>
      </c>
      <c r="CK334" s="10" t="str">
        <f t="shared" si="120"/>
        <v/>
      </c>
      <c r="CL334" s="10" t="str">
        <f t="shared" si="121"/>
        <v/>
      </c>
      <c r="CM334" s="10" t="str">
        <f t="shared" si="122"/>
        <v/>
      </c>
    </row>
    <row r="335" spans="1:91" x14ac:dyDescent="0.25">
      <c r="A335" s="2" t="str">
        <f>IF(Data!B335&gt;0,Data!B335-4,"")</f>
        <v/>
      </c>
      <c r="B335" s="2" t="str">
        <f>IF(Data!C335&gt;0,Data!C335-4,"")</f>
        <v/>
      </c>
      <c r="C335" s="2" t="str">
        <f>IF(Data!D335&gt;0,Data!D335-4,"")</f>
        <v/>
      </c>
      <c r="D335" s="2" t="str">
        <f>IF(Data!E335&gt;0,Data!E335-4,"")</f>
        <v/>
      </c>
      <c r="E335" s="2" t="str">
        <f>IF(Data!F335&gt;0,Data!F335-4,"")</f>
        <v/>
      </c>
      <c r="F335" s="2" t="str">
        <f>IF(Data!G335&gt;0,Data!G335-4,"")</f>
        <v/>
      </c>
      <c r="G335" s="2" t="str">
        <f>IF(Data!H335&gt;0,Data!H335-4,"")</f>
        <v/>
      </c>
      <c r="H335" s="2" t="str">
        <f>IF(Data!I335&gt;0,Data!I335-4,"")</f>
        <v/>
      </c>
      <c r="J335" s="10" t="str">
        <f t="shared" si="123"/>
        <v/>
      </c>
      <c r="K335" s="10" t="str">
        <f t="shared" si="124"/>
        <v/>
      </c>
      <c r="L335" s="10" t="str">
        <f t="shared" si="125"/>
        <v/>
      </c>
      <c r="N335" s="2" t="str">
        <f>IF(Data!K335&gt;0,Data!K335-4,"")</f>
        <v/>
      </c>
      <c r="O335" s="2" t="str">
        <f>IF(Data!L335&gt;0,Data!L335-4,"")</f>
        <v/>
      </c>
      <c r="P335" s="2" t="str">
        <f>IF(Data!M335&gt;0,Data!M335-4,"")</f>
        <v/>
      </c>
      <c r="Q335" s="2" t="str">
        <f>IF(Data!N335&gt;0,Data!N335-4,"")</f>
        <v/>
      </c>
      <c r="R335" s="2" t="str">
        <f>IF(Data!O335&gt;0,Data!O335-4,"")</f>
        <v/>
      </c>
      <c r="S335" s="2" t="str">
        <f>IF(Data!P335&gt;0,Data!P335-4,"")</f>
        <v/>
      </c>
      <c r="T335" s="2" t="str">
        <f>IF(Data!Q335&gt;0,Data!Q335-4,"")</f>
        <v/>
      </c>
      <c r="U335" s="2" t="str">
        <f>IF(Data!R335&gt;0,Data!R335-4,"")</f>
        <v/>
      </c>
      <c r="V335" s="59"/>
      <c r="W335" s="10" t="str">
        <f t="shared" si="105"/>
        <v/>
      </c>
      <c r="X335" s="10" t="str">
        <f t="shared" si="106"/>
        <v/>
      </c>
      <c r="Y335" s="10" t="str">
        <f t="shared" si="107"/>
        <v/>
      </c>
      <c r="AA335" s="2" t="str">
        <f>IF(Data!T335&gt;0,Data!T335-4,"")</f>
        <v/>
      </c>
      <c r="AB335" s="2" t="str">
        <f>IF(Data!U335&gt;0,Data!U335-4,"")</f>
        <v/>
      </c>
      <c r="AC335" s="2" t="str">
        <f>IF(Data!V335&gt;0,Data!V335-4,"")</f>
        <v/>
      </c>
      <c r="AD335" s="2" t="str">
        <f>IF(Data!W335&gt;0,Data!W335-4,"")</f>
        <v/>
      </c>
      <c r="AE335" s="2" t="str">
        <f>IF(Data!X335&gt;0,Data!X335-4,"")</f>
        <v/>
      </c>
      <c r="AF335" s="2" t="str">
        <f>IF(Data!Y335&gt;0,Data!Y335-4,"")</f>
        <v/>
      </c>
      <c r="AG335" s="2" t="str">
        <f>IF(Data!Z335&gt;0,Data!Z335-4,"")</f>
        <v/>
      </c>
      <c r="AH335" s="2" t="str">
        <f>IF(Data!AA335&gt;0,Data!AA335-4,"")</f>
        <v/>
      </c>
      <c r="AJ335" s="10" t="str">
        <f t="shared" si="108"/>
        <v/>
      </c>
      <c r="AK335" s="10" t="str">
        <f t="shared" si="109"/>
        <v/>
      </c>
      <c r="AL335" s="10" t="str">
        <f t="shared" si="110"/>
        <v/>
      </c>
      <c r="AN335" s="2" t="str">
        <f>IF(Data!AC335&gt;0,Data!AC335-4,"")</f>
        <v/>
      </c>
      <c r="AO335" s="2" t="str">
        <f>IF(Data!AD335&gt;0,Data!AD335-4,"")</f>
        <v/>
      </c>
      <c r="AP335" s="2" t="str">
        <f>IF(Data!AE335&gt;0,Data!AE335-4,"")</f>
        <v/>
      </c>
      <c r="AQ335" s="2" t="str">
        <f>IF(Data!AF335&gt;0,Data!AF335-4,"")</f>
        <v/>
      </c>
      <c r="AR335" s="2" t="str">
        <f>IF(Data!AG335&gt;0,Data!AG335-4,"")</f>
        <v/>
      </c>
      <c r="AS335" s="2" t="str">
        <f>IF(Data!AH335&gt;0,Data!AH335-4,"")</f>
        <v/>
      </c>
      <c r="AT335" s="2" t="str">
        <f>IF(Data!AI335&gt;0,Data!AI335-4,"")</f>
        <v/>
      </c>
      <c r="AU335" s="2" t="str">
        <f>IF(Data!AJ335&gt;0,Data!AJ335-4,"")</f>
        <v/>
      </c>
      <c r="AW335" s="10" t="str">
        <f t="shared" si="111"/>
        <v/>
      </c>
      <c r="AX335" s="10" t="str">
        <f t="shared" si="112"/>
        <v/>
      </c>
      <c r="AY335" s="10" t="str">
        <f t="shared" si="113"/>
        <v/>
      </c>
      <c r="BA335" s="2" t="str">
        <f>IF(Data!AL335&gt;0,Data!AL335-4,"")</f>
        <v/>
      </c>
      <c r="BB335" s="2" t="str">
        <f>IF(Data!AM335&gt;0,Data!AM335-4,"")</f>
        <v/>
      </c>
      <c r="BC335" s="2" t="str">
        <f>IF(Data!AN335&gt;0,Data!AN335-4,"")</f>
        <v/>
      </c>
      <c r="BD335" s="2" t="str">
        <f>IF(Data!AO335&gt;0,Data!AO335-4,"")</f>
        <v/>
      </c>
      <c r="BE335" s="2" t="str">
        <f>IF(Data!AP335&gt;0,Data!AP335-4,"")</f>
        <v/>
      </c>
      <c r="BF335" s="2" t="str">
        <f>IF(Data!AQ335&gt;0,Data!AQ335-4,"")</f>
        <v/>
      </c>
      <c r="BG335" s="2" t="str">
        <f>IF(Data!AR335&gt;0,Data!AR335-4,"")</f>
        <v/>
      </c>
      <c r="BH335" s="2" t="str">
        <f>IF(Data!AS335&gt;0,Data!AS335-4,"")</f>
        <v/>
      </c>
      <c r="BJ335" s="10" t="str">
        <f t="shared" si="114"/>
        <v/>
      </c>
      <c r="BK335" s="10" t="str">
        <f t="shared" si="115"/>
        <v/>
      </c>
      <c r="BL335" s="10" t="str">
        <f t="shared" si="116"/>
        <v/>
      </c>
      <c r="BN335" s="2" t="str">
        <f>IF(Data!AU335&gt;0,Data!AU335-4,"")</f>
        <v/>
      </c>
      <c r="BO335" s="2" t="str">
        <f>IF(Data!AV335&gt;0,Data!AV335-4,"")</f>
        <v/>
      </c>
      <c r="BP335" s="2" t="str">
        <f>IF(Data!AW335&gt;0,Data!AW335-4,"")</f>
        <v/>
      </c>
      <c r="BQ335" s="2" t="str">
        <f>IF(Data!AX335&gt;0,Data!AX335-4,"")</f>
        <v/>
      </c>
      <c r="BR335" s="2" t="str">
        <f>IF(Data!AY335&gt;0,Data!AY335-4,"")</f>
        <v/>
      </c>
      <c r="BS335" s="2" t="str">
        <f>IF(Data!AZ335&gt;0,Data!AZ335-4,"")</f>
        <v/>
      </c>
      <c r="BT335" s="2" t="str">
        <f>IF(Data!BA335&gt;0,Data!BA335-4,"")</f>
        <v/>
      </c>
      <c r="BU335" s="2" t="str">
        <f>IF(Data!BB335&gt;0,Data!BB335-4,"")</f>
        <v/>
      </c>
      <c r="BW335" s="10" t="str">
        <f t="shared" si="117"/>
        <v/>
      </c>
      <c r="BX335" s="10" t="str">
        <f t="shared" si="118"/>
        <v/>
      </c>
      <c r="BY335" s="10" t="str">
        <f t="shared" si="119"/>
        <v/>
      </c>
      <c r="CA335" s="2" t="str">
        <f>IF(Data!BD335&gt;0,Data!BD335-4,"")</f>
        <v/>
      </c>
      <c r="CB335" s="2" t="str">
        <f>IF(Data!BE335&gt;0,Data!BE335-4,"")</f>
        <v/>
      </c>
      <c r="CC335" s="2" t="str">
        <f>IF(Data!BF335&gt;0,Data!BF335-4,"")</f>
        <v/>
      </c>
      <c r="CD335" s="2" t="str">
        <f>IF(Data!BG335&gt;0,Data!BG335-4,"")</f>
        <v/>
      </c>
      <c r="CE335" s="2" t="str">
        <f>IF(Data!BH335&gt;0,Data!BH335-4,"")</f>
        <v/>
      </c>
      <c r="CF335" s="2" t="str">
        <f>IF(Data!BI335&gt;0,Data!BI335-4,"")</f>
        <v/>
      </c>
      <c r="CG335" s="2" t="str">
        <f>IF(Data!BJ335&gt;0,Data!BJ335-4,"")</f>
        <v/>
      </c>
      <c r="CH335" s="2" t="str">
        <f>IF(Data!BK335&gt;0,Data!BK335-4,"")</f>
        <v/>
      </c>
      <c r="CK335" s="10" t="str">
        <f t="shared" si="120"/>
        <v/>
      </c>
      <c r="CL335" s="10" t="str">
        <f t="shared" si="121"/>
        <v/>
      </c>
      <c r="CM335" s="10" t="str">
        <f t="shared" si="122"/>
        <v/>
      </c>
    </row>
    <row r="336" spans="1:91" x14ac:dyDescent="0.25">
      <c r="A336" s="2" t="str">
        <f>IF(Data!B336&gt;0,Data!B336-4,"")</f>
        <v/>
      </c>
      <c r="B336" s="2" t="str">
        <f>IF(Data!C336&gt;0,Data!C336-4,"")</f>
        <v/>
      </c>
      <c r="C336" s="2" t="str">
        <f>IF(Data!D336&gt;0,Data!D336-4,"")</f>
        <v/>
      </c>
      <c r="D336" s="2" t="str">
        <f>IF(Data!E336&gt;0,Data!E336-4,"")</f>
        <v/>
      </c>
      <c r="E336" s="2" t="str">
        <f>IF(Data!F336&gt;0,Data!F336-4,"")</f>
        <v/>
      </c>
      <c r="F336" s="2" t="str">
        <f>IF(Data!G336&gt;0,Data!G336-4,"")</f>
        <v/>
      </c>
      <c r="G336" s="2" t="str">
        <f>IF(Data!H336&gt;0,Data!H336-4,"")</f>
        <v/>
      </c>
      <c r="H336" s="2" t="str">
        <f>IF(Data!I336&gt;0,Data!I336-4,"")</f>
        <v/>
      </c>
      <c r="J336" s="10" t="str">
        <f t="shared" si="123"/>
        <v/>
      </c>
      <c r="K336" s="10" t="str">
        <f t="shared" si="124"/>
        <v/>
      </c>
      <c r="L336" s="10" t="str">
        <f t="shared" si="125"/>
        <v/>
      </c>
      <c r="N336" s="2" t="str">
        <f>IF(Data!K336&gt;0,Data!K336-4,"")</f>
        <v/>
      </c>
      <c r="O336" s="2" t="str">
        <f>IF(Data!L336&gt;0,Data!L336-4,"")</f>
        <v/>
      </c>
      <c r="P336" s="2" t="str">
        <f>IF(Data!M336&gt;0,Data!M336-4,"")</f>
        <v/>
      </c>
      <c r="Q336" s="2" t="str">
        <f>IF(Data!N336&gt;0,Data!N336-4,"")</f>
        <v/>
      </c>
      <c r="R336" s="2" t="str">
        <f>IF(Data!O336&gt;0,Data!O336-4,"")</f>
        <v/>
      </c>
      <c r="S336" s="2" t="str">
        <f>IF(Data!P336&gt;0,Data!P336-4,"")</f>
        <v/>
      </c>
      <c r="T336" s="2" t="str">
        <f>IF(Data!Q336&gt;0,Data!Q336-4,"")</f>
        <v/>
      </c>
      <c r="U336" s="2" t="str">
        <f>IF(Data!R336&gt;0,Data!R336-4,"")</f>
        <v/>
      </c>
      <c r="V336" s="59"/>
      <c r="W336" s="10" t="str">
        <f t="shared" si="105"/>
        <v/>
      </c>
      <c r="X336" s="10" t="str">
        <f t="shared" si="106"/>
        <v/>
      </c>
      <c r="Y336" s="10" t="str">
        <f t="shared" si="107"/>
        <v/>
      </c>
      <c r="AA336" s="2" t="str">
        <f>IF(Data!T336&gt;0,Data!T336-4,"")</f>
        <v/>
      </c>
      <c r="AB336" s="2" t="str">
        <f>IF(Data!U336&gt;0,Data!U336-4,"")</f>
        <v/>
      </c>
      <c r="AC336" s="2" t="str">
        <f>IF(Data!V336&gt;0,Data!V336-4,"")</f>
        <v/>
      </c>
      <c r="AD336" s="2" t="str">
        <f>IF(Data!W336&gt;0,Data!W336-4,"")</f>
        <v/>
      </c>
      <c r="AE336" s="2" t="str">
        <f>IF(Data!X336&gt;0,Data!X336-4,"")</f>
        <v/>
      </c>
      <c r="AF336" s="2" t="str">
        <f>IF(Data!Y336&gt;0,Data!Y336-4,"")</f>
        <v/>
      </c>
      <c r="AG336" s="2" t="str">
        <f>IF(Data!Z336&gt;0,Data!Z336-4,"")</f>
        <v/>
      </c>
      <c r="AH336" s="2" t="str">
        <f>IF(Data!AA336&gt;0,Data!AA336-4,"")</f>
        <v/>
      </c>
      <c r="AJ336" s="10" t="str">
        <f t="shared" si="108"/>
        <v/>
      </c>
      <c r="AK336" s="10" t="str">
        <f t="shared" si="109"/>
        <v/>
      </c>
      <c r="AL336" s="10" t="str">
        <f t="shared" si="110"/>
        <v/>
      </c>
      <c r="AN336" s="2" t="str">
        <f>IF(Data!AC336&gt;0,Data!AC336-4,"")</f>
        <v/>
      </c>
      <c r="AO336" s="2" t="str">
        <f>IF(Data!AD336&gt;0,Data!AD336-4,"")</f>
        <v/>
      </c>
      <c r="AP336" s="2" t="str">
        <f>IF(Data!AE336&gt;0,Data!AE336-4,"")</f>
        <v/>
      </c>
      <c r="AQ336" s="2" t="str">
        <f>IF(Data!AF336&gt;0,Data!AF336-4,"")</f>
        <v/>
      </c>
      <c r="AR336" s="2" t="str">
        <f>IF(Data!AG336&gt;0,Data!AG336-4,"")</f>
        <v/>
      </c>
      <c r="AS336" s="2" t="str">
        <f>IF(Data!AH336&gt;0,Data!AH336-4,"")</f>
        <v/>
      </c>
      <c r="AT336" s="2" t="str">
        <f>IF(Data!AI336&gt;0,Data!AI336-4,"")</f>
        <v/>
      </c>
      <c r="AU336" s="2" t="str">
        <f>IF(Data!AJ336&gt;0,Data!AJ336-4,"")</f>
        <v/>
      </c>
      <c r="AW336" s="10" t="str">
        <f t="shared" si="111"/>
        <v/>
      </c>
      <c r="AX336" s="10" t="str">
        <f t="shared" si="112"/>
        <v/>
      </c>
      <c r="AY336" s="10" t="str">
        <f t="shared" si="113"/>
        <v/>
      </c>
      <c r="BA336" s="2" t="str">
        <f>IF(Data!AL336&gt;0,Data!AL336-4,"")</f>
        <v/>
      </c>
      <c r="BB336" s="2" t="str">
        <f>IF(Data!AM336&gt;0,Data!AM336-4,"")</f>
        <v/>
      </c>
      <c r="BC336" s="2" t="str">
        <f>IF(Data!AN336&gt;0,Data!AN336-4,"")</f>
        <v/>
      </c>
      <c r="BD336" s="2" t="str">
        <f>IF(Data!AO336&gt;0,Data!AO336-4,"")</f>
        <v/>
      </c>
      <c r="BE336" s="2" t="str">
        <f>IF(Data!AP336&gt;0,Data!AP336-4,"")</f>
        <v/>
      </c>
      <c r="BF336" s="2" t="str">
        <f>IF(Data!AQ336&gt;0,Data!AQ336-4,"")</f>
        <v/>
      </c>
      <c r="BG336" s="2" t="str">
        <f>IF(Data!AR336&gt;0,Data!AR336-4,"")</f>
        <v/>
      </c>
      <c r="BH336" s="2" t="str">
        <f>IF(Data!AS336&gt;0,Data!AS336-4,"")</f>
        <v/>
      </c>
      <c r="BJ336" s="10" t="str">
        <f t="shared" si="114"/>
        <v/>
      </c>
      <c r="BK336" s="10" t="str">
        <f t="shared" si="115"/>
        <v/>
      </c>
      <c r="BL336" s="10" t="str">
        <f t="shared" si="116"/>
        <v/>
      </c>
      <c r="BN336" s="2" t="str">
        <f>IF(Data!AU336&gt;0,Data!AU336-4,"")</f>
        <v/>
      </c>
      <c r="BO336" s="2" t="str">
        <f>IF(Data!AV336&gt;0,Data!AV336-4,"")</f>
        <v/>
      </c>
      <c r="BP336" s="2" t="str">
        <f>IF(Data!AW336&gt;0,Data!AW336-4,"")</f>
        <v/>
      </c>
      <c r="BQ336" s="2" t="str">
        <f>IF(Data!AX336&gt;0,Data!AX336-4,"")</f>
        <v/>
      </c>
      <c r="BR336" s="2" t="str">
        <f>IF(Data!AY336&gt;0,Data!AY336-4,"")</f>
        <v/>
      </c>
      <c r="BS336" s="2" t="str">
        <f>IF(Data!AZ336&gt;0,Data!AZ336-4,"")</f>
        <v/>
      </c>
      <c r="BT336" s="2" t="str">
        <f>IF(Data!BA336&gt;0,Data!BA336-4,"")</f>
        <v/>
      </c>
      <c r="BU336" s="2" t="str">
        <f>IF(Data!BB336&gt;0,Data!BB336-4,"")</f>
        <v/>
      </c>
      <c r="BW336" s="10" t="str">
        <f t="shared" si="117"/>
        <v/>
      </c>
      <c r="BX336" s="10" t="str">
        <f t="shared" si="118"/>
        <v/>
      </c>
      <c r="BY336" s="10" t="str">
        <f t="shared" si="119"/>
        <v/>
      </c>
      <c r="CA336" s="2" t="str">
        <f>IF(Data!BD336&gt;0,Data!BD336-4,"")</f>
        <v/>
      </c>
      <c r="CB336" s="2" t="str">
        <f>IF(Data!BE336&gt;0,Data!BE336-4,"")</f>
        <v/>
      </c>
      <c r="CC336" s="2" t="str">
        <f>IF(Data!BF336&gt;0,Data!BF336-4,"")</f>
        <v/>
      </c>
      <c r="CD336" s="2" t="str">
        <f>IF(Data!BG336&gt;0,Data!BG336-4,"")</f>
        <v/>
      </c>
      <c r="CE336" s="2" t="str">
        <f>IF(Data!BH336&gt;0,Data!BH336-4,"")</f>
        <v/>
      </c>
      <c r="CF336" s="2" t="str">
        <f>IF(Data!BI336&gt;0,Data!BI336-4,"")</f>
        <v/>
      </c>
      <c r="CG336" s="2" t="str">
        <f>IF(Data!BJ336&gt;0,Data!BJ336-4,"")</f>
        <v/>
      </c>
      <c r="CH336" s="2" t="str">
        <f>IF(Data!BK336&gt;0,Data!BK336-4,"")</f>
        <v/>
      </c>
      <c r="CK336" s="10" t="str">
        <f t="shared" si="120"/>
        <v/>
      </c>
      <c r="CL336" s="10" t="str">
        <f t="shared" si="121"/>
        <v/>
      </c>
      <c r="CM336" s="10" t="str">
        <f t="shared" si="122"/>
        <v/>
      </c>
    </row>
    <row r="337" spans="1:91" x14ac:dyDescent="0.25">
      <c r="A337" s="2" t="str">
        <f>IF(Data!B337&gt;0,Data!B337-4,"")</f>
        <v/>
      </c>
      <c r="B337" s="2" t="str">
        <f>IF(Data!C337&gt;0,Data!C337-4,"")</f>
        <v/>
      </c>
      <c r="C337" s="2" t="str">
        <f>IF(Data!D337&gt;0,Data!D337-4,"")</f>
        <v/>
      </c>
      <c r="D337" s="2" t="str">
        <f>IF(Data!E337&gt;0,Data!E337-4,"")</f>
        <v/>
      </c>
      <c r="E337" s="2" t="str">
        <f>IF(Data!F337&gt;0,Data!F337-4,"")</f>
        <v/>
      </c>
      <c r="F337" s="2" t="str">
        <f>IF(Data!G337&gt;0,Data!G337-4,"")</f>
        <v/>
      </c>
      <c r="G337" s="2" t="str">
        <f>IF(Data!H337&gt;0,Data!H337-4,"")</f>
        <v/>
      </c>
      <c r="H337" s="2" t="str">
        <f>IF(Data!I337&gt;0,Data!I337-4,"")</f>
        <v/>
      </c>
      <c r="J337" s="10" t="str">
        <f t="shared" si="123"/>
        <v/>
      </c>
      <c r="K337" s="10" t="str">
        <f t="shared" si="124"/>
        <v/>
      </c>
      <c r="L337" s="10" t="str">
        <f t="shared" si="125"/>
        <v/>
      </c>
      <c r="N337" s="2" t="str">
        <f>IF(Data!K337&gt;0,Data!K337-4,"")</f>
        <v/>
      </c>
      <c r="O337" s="2" t="str">
        <f>IF(Data!L337&gt;0,Data!L337-4,"")</f>
        <v/>
      </c>
      <c r="P337" s="2" t="str">
        <f>IF(Data!M337&gt;0,Data!M337-4,"")</f>
        <v/>
      </c>
      <c r="Q337" s="2" t="str">
        <f>IF(Data!N337&gt;0,Data!N337-4,"")</f>
        <v/>
      </c>
      <c r="R337" s="2" t="str">
        <f>IF(Data!O337&gt;0,Data!O337-4,"")</f>
        <v/>
      </c>
      <c r="S337" s="2" t="str">
        <f>IF(Data!P337&gt;0,Data!P337-4,"")</f>
        <v/>
      </c>
      <c r="T337" s="2" t="str">
        <f>IF(Data!Q337&gt;0,Data!Q337-4,"")</f>
        <v/>
      </c>
      <c r="U337" s="2" t="str">
        <f>IF(Data!R337&gt;0,Data!R337-4,"")</f>
        <v/>
      </c>
      <c r="V337" s="59"/>
      <c r="W337" s="10" t="str">
        <f t="shared" si="105"/>
        <v/>
      </c>
      <c r="X337" s="10" t="str">
        <f t="shared" si="106"/>
        <v/>
      </c>
      <c r="Y337" s="10" t="str">
        <f t="shared" si="107"/>
        <v/>
      </c>
      <c r="AA337" s="2" t="str">
        <f>IF(Data!T337&gt;0,Data!T337-4,"")</f>
        <v/>
      </c>
      <c r="AB337" s="2" t="str">
        <f>IF(Data!U337&gt;0,Data!U337-4,"")</f>
        <v/>
      </c>
      <c r="AC337" s="2" t="str">
        <f>IF(Data!V337&gt;0,Data!V337-4,"")</f>
        <v/>
      </c>
      <c r="AD337" s="2" t="str">
        <f>IF(Data!W337&gt;0,Data!W337-4,"")</f>
        <v/>
      </c>
      <c r="AE337" s="2" t="str">
        <f>IF(Data!X337&gt;0,Data!X337-4,"")</f>
        <v/>
      </c>
      <c r="AF337" s="2" t="str">
        <f>IF(Data!Y337&gt;0,Data!Y337-4,"")</f>
        <v/>
      </c>
      <c r="AG337" s="2" t="str">
        <f>IF(Data!Z337&gt;0,Data!Z337-4,"")</f>
        <v/>
      </c>
      <c r="AH337" s="2" t="str">
        <f>IF(Data!AA337&gt;0,Data!AA337-4,"")</f>
        <v/>
      </c>
      <c r="AJ337" s="10" t="str">
        <f t="shared" si="108"/>
        <v/>
      </c>
      <c r="AK337" s="10" t="str">
        <f t="shared" si="109"/>
        <v/>
      </c>
      <c r="AL337" s="10" t="str">
        <f t="shared" si="110"/>
        <v/>
      </c>
      <c r="AN337" s="2" t="str">
        <f>IF(Data!AC337&gt;0,Data!AC337-4,"")</f>
        <v/>
      </c>
      <c r="AO337" s="2" t="str">
        <f>IF(Data!AD337&gt;0,Data!AD337-4,"")</f>
        <v/>
      </c>
      <c r="AP337" s="2" t="str">
        <f>IF(Data!AE337&gt;0,Data!AE337-4,"")</f>
        <v/>
      </c>
      <c r="AQ337" s="2" t="str">
        <f>IF(Data!AF337&gt;0,Data!AF337-4,"")</f>
        <v/>
      </c>
      <c r="AR337" s="2" t="str">
        <f>IF(Data!AG337&gt;0,Data!AG337-4,"")</f>
        <v/>
      </c>
      <c r="AS337" s="2" t="str">
        <f>IF(Data!AH337&gt;0,Data!AH337-4,"")</f>
        <v/>
      </c>
      <c r="AT337" s="2" t="str">
        <f>IF(Data!AI337&gt;0,Data!AI337-4,"")</f>
        <v/>
      </c>
      <c r="AU337" s="2" t="str">
        <f>IF(Data!AJ337&gt;0,Data!AJ337-4,"")</f>
        <v/>
      </c>
      <c r="AW337" s="10" t="str">
        <f t="shared" si="111"/>
        <v/>
      </c>
      <c r="AX337" s="10" t="str">
        <f t="shared" si="112"/>
        <v/>
      </c>
      <c r="AY337" s="10" t="str">
        <f t="shared" si="113"/>
        <v/>
      </c>
      <c r="BA337" s="2" t="str">
        <f>IF(Data!AL337&gt;0,Data!AL337-4,"")</f>
        <v/>
      </c>
      <c r="BB337" s="2" t="str">
        <f>IF(Data!AM337&gt;0,Data!AM337-4,"")</f>
        <v/>
      </c>
      <c r="BC337" s="2" t="str">
        <f>IF(Data!AN337&gt;0,Data!AN337-4,"")</f>
        <v/>
      </c>
      <c r="BD337" s="2" t="str">
        <f>IF(Data!AO337&gt;0,Data!AO337-4,"")</f>
        <v/>
      </c>
      <c r="BE337" s="2" t="str">
        <f>IF(Data!AP337&gt;0,Data!AP337-4,"")</f>
        <v/>
      </c>
      <c r="BF337" s="2" t="str">
        <f>IF(Data!AQ337&gt;0,Data!AQ337-4,"")</f>
        <v/>
      </c>
      <c r="BG337" s="2" t="str">
        <f>IF(Data!AR337&gt;0,Data!AR337-4,"")</f>
        <v/>
      </c>
      <c r="BH337" s="2" t="str">
        <f>IF(Data!AS337&gt;0,Data!AS337-4,"")</f>
        <v/>
      </c>
      <c r="BJ337" s="10" t="str">
        <f t="shared" si="114"/>
        <v/>
      </c>
      <c r="BK337" s="10" t="str">
        <f t="shared" si="115"/>
        <v/>
      </c>
      <c r="BL337" s="10" t="str">
        <f t="shared" si="116"/>
        <v/>
      </c>
      <c r="BN337" s="2" t="str">
        <f>IF(Data!AU337&gt;0,Data!AU337-4,"")</f>
        <v/>
      </c>
      <c r="BO337" s="2" t="str">
        <f>IF(Data!AV337&gt;0,Data!AV337-4,"")</f>
        <v/>
      </c>
      <c r="BP337" s="2" t="str">
        <f>IF(Data!AW337&gt;0,Data!AW337-4,"")</f>
        <v/>
      </c>
      <c r="BQ337" s="2" t="str">
        <f>IF(Data!AX337&gt;0,Data!AX337-4,"")</f>
        <v/>
      </c>
      <c r="BR337" s="2" t="str">
        <f>IF(Data!AY337&gt;0,Data!AY337-4,"")</f>
        <v/>
      </c>
      <c r="BS337" s="2" t="str">
        <f>IF(Data!AZ337&gt;0,Data!AZ337-4,"")</f>
        <v/>
      </c>
      <c r="BT337" s="2" t="str">
        <f>IF(Data!BA337&gt;0,Data!BA337-4,"")</f>
        <v/>
      </c>
      <c r="BU337" s="2" t="str">
        <f>IF(Data!BB337&gt;0,Data!BB337-4,"")</f>
        <v/>
      </c>
      <c r="BW337" s="10" t="str">
        <f t="shared" si="117"/>
        <v/>
      </c>
      <c r="BX337" s="10" t="str">
        <f t="shared" si="118"/>
        <v/>
      </c>
      <c r="BY337" s="10" t="str">
        <f t="shared" si="119"/>
        <v/>
      </c>
      <c r="CA337" s="2" t="str">
        <f>IF(Data!BD337&gt;0,Data!BD337-4,"")</f>
        <v/>
      </c>
      <c r="CB337" s="2" t="str">
        <f>IF(Data!BE337&gt;0,Data!BE337-4,"")</f>
        <v/>
      </c>
      <c r="CC337" s="2" t="str">
        <f>IF(Data!BF337&gt;0,Data!BF337-4,"")</f>
        <v/>
      </c>
      <c r="CD337" s="2" t="str">
        <f>IF(Data!BG337&gt;0,Data!BG337-4,"")</f>
        <v/>
      </c>
      <c r="CE337" s="2" t="str">
        <f>IF(Data!BH337&gt;0,Data!BH337-4,"")</f>
        <v/>
      </c>
      <c r="CF337" s="2" t="str">
        <f>IF(Data!BI337&gt;0,Data!BI337-4,"")</f>
        <v/>
      </c>
      <c r="CG337" s="2" t="str">
        <f>IF(Data!BJ337&gt;0,Data!BJ337-4,"")</f>
        <v/>
      </c>
      <c r="CH337" s="2" t="str">
        <f>IF(Data!BK337&gt;0,Data!BK337-4,"")</f>
        <v/>
      </c>
      <c r="CK337" s="10" t="str">
        <f t="shared" si="120"/>
        <v/>
      </c>
      <c r="CL337" s="10" t="str">
        <f t="shared" si="121"/>
        <v/>
      </c>
      <c r="CM337" s="10" t="str">
        <f t="shared" si="122"/>
        <v/>
      </c>
    </row>
    <row r="338" spans="1:91" x14ac:dyDescent="0.25">
      <c r="A338" s="2" t="str">
        <f>IF(Data!B338&gt;0,Data!B338-4,"")</f>
        <v/>
      </c>
      <c r="B338" s="2" t="str">
        <f>IF(Data!C338&gt;0,Data!C338-4,"")</f>
        <v/>
      </c>
      <c r="C338" s="2" t="str">
        <f>IF(Data!D338&gt;0,Data!D338-4,"")</f>
        <v/>
      </c>
      <c r="D338" s="2" t="str">
        <f>IF(Data!E338&gt;0,Data!E338-4,"")</f>
        <v/>
      </c>
      <c r="E338" s="2" t="str">
        <f>IF(Data!F338&gt;0,Data!F338-4,"")</f>
        <v/>
      </c>
      <c r="F338" s="2" t="str">
        <f>IF(Data!G338&gt;0,Data!G338-4,"")</f>
        <v/>
      </c>
      <c r="G338" s="2" t="str">
        <f>IF(Data!H338&gt;0,Data!H338-4,"")</f>
        <v/>
      </c>
      <c r="H338" s="2" t="str">
        <f>IF(Data!I338&gt;0,Data!I338-4,"")</f>
        <v/>
      </c>
      <c r="J338" s="10" t="str">
        <f t="shared" si="123"/>
        <v/>
      </c>
      <c r="K338" s="10" t="str">
        <f t="shared" si="124"/>
        <v/>
      </c>
      <c r="L338" s="10" t="str">
        <f t="shared" si="125"/>
        <v/>
      </c>
      <c r="N338" s="2" t="str">
        <f>IF(Data!K338&gt;0,Data!K338-4,"")</f>
        <v/>
      </c>
      <c r="O338" s="2" t="str">
        <f>IF(Data!L338&gt;0,Data!L338-4,"")</f>
        <v/>
      </c>
      <c r="P338" s="2" t="str">
        <f>IF(Data!M338&gt;0,Data!M338-4,"")</f>
        <v/>
      </c>
      <c r="Q338" s="2" t="str">
        <f>IF(Data!N338&gt;0,Data!N338-4,"")</f>
        <v/>
      </c>
      <c r="R338" s="2" t="str">
        <f>IF(Data!O338&gt;0,Data!O338-4,"")</f>
        <v/>
      </c>
      <c r="S338" s="2" t="str">
        <f>IF(Data!P338&gt;0,Data!P338-4,"")</f>
        <v/>
      </c>
      <c r="T338" s="2" t="str">
        <f>IF(Data!Q338&gt;0,Data!Q338-4,"")</f>
        <v/>
      </c>
      <c r="U338" s="2" t="str">
        <f>IF(Data!R338&gt;0,Data!R338-4,"")</f>
        <v/>
      </c>
      <c r="V338" s="59"/>
      <c r="W338" s="10" t="str">
        <f t="shared" si="105"/>
        <v/>
      </c>
      <c r="X338" s="10" t="str">
        <f t="shared" si="106"/>
        <v/>
      </c>
      <c r="Y338" s="10" t="str">
        <f t="shared" si="107"/>
        <v/>
      </c>
      <c r="AA338" s="2" t="str">
        <f>IF(Data!T338&gt;0,Data!T338-4,"")</f>
        <v/>
      </c>
      <c r="AB338" s="2" t="str">
        <f>IF(Data!U338&gt;0,Data!U338-4,"")</f>
        <v/>
      </c>
      <c r="AC338" s="2" t="str">
        <f>IF(Data!V338&gt;0,Data!V338-4,"")</f>
        <v/>
      </c>
      <c r="AD338" s="2" t="str">
        <f>IF(Data!W338&gt;0,Data!W338-4,"")</f>
        <v/>
      </c>
      <c r="AE338" s="2" t="str">
        <f>IF(Data!X338&gt;0,Data!X338-4,"")</f>
        <v/>
      </c>
      <c r="AF338" s="2" t="str">
        <f>IF(Data!Y338&gt;0,Data!Y338-4,"")</f>
        <v/>
      </c>
      <c r="AG338" s="2" t="str">
        <f>IF(Data!Z338&gt;0,Data!Z338-4,"")</f>
        <v/>
      </c>
      <c r="AH338" s="2" t="str">
        <f>IF(Data!AA338&gt;0,Data!AA338-4,"")</f>
        <v/>
      </c>
      <c r="AJ338" s="10" t="str">
        <f t="shared" si="108"/>
        <v/>
      </c>
      <c r="AK338" s="10" t="str">
        <f t="shared" si="109"/>
        <v/>
      </c>
      <c r="AL338" s="10" t="str">
        <f t="shared" si="110"/>
        <v/>
      </c>
      <c r="AN338" s="2" t="str">
        <f>IF(Data!AC338&gt;0,Data!AC338-4,"")</f>
        <v/>
      </c>
      <c r="AO338" s="2" t="str">
        <f>IF(Data!AD338&gt;0,Data!AD338-4,"")</f>
        <v/>
      </c>
      <c r="AP338" s="2" t="str">
        <f>IF(Data!AE338&gt;0,Data!AE338-4,"")</f>
        <v/>
      </c>
      <c r="AQ338" s="2" t="str">
        <f>IF(Data!AF338&gt;0,Data!AF338-4,"")</f>
        <v/>
      </c>
      <c r="AR338" s="2" t="str">
        <f>IF(Data!AG338&gt;0,Data!AG338-4,"")</f>
        <v/>
      </c>
      <c r="AS338" s="2" t="str">
        <f>IF(Data!AH338&gt;0,Data!AH338-4,"")</f>
        <v/>
      </c>
      <c r="AT338" s="2" t="str">
        <f>IF(Data!AI338&gt;0,Data!AI338-4,"")</f>
        <v/>
      </c>
      <c r="AU338" s="2" t="str">
        <f>IF(Data!AJ338&gt;0,Data!AJ338-4,"")</f>
        <v/>
      </c>
      <c r="AW338" s="10" t="str">
        <f t="shared" si="111"/>
        <v/>
      </c>
      <c r="AX338" s="10" t="str">
        <f t="shared" si="112"/>
        <v/>
      </c>
      <c r="AY338" s="10" t="str">
        <f t="shared" si="113"/>
        <v/>
      </c>
      <c r="BA338" s="2" t="str">
        <f>IF(Data!AL338&gt;0,Data!AL338-4,"")</f>
        <v/>
      </c>
      <c r="BB338" s="2" t="str">
        <f>IF(Data!AM338&gt;0,Data!AM338-4,"")</f>
        <v/>
      </c>
      <c r="BC338" s="2" t="str">
        <f>IF(Data!AN338&gt;0,Data!AN338-4,"")</f>
        <v/>
      </c>
      <c r="BD338" s="2" t="str">
        <f>IF(Data!AO338&gt;0,Data!AO338-4,"")</f>
        <v/>
      </c>
      <c r="BE338" s="2" t="str">
        <f>IF(Data!AP338&gt;0,Data!AP338-4,"")</f>
        <v/>
      </c>
      <c r="BF338" s="2" t="str">
        <f>IF(Data!AQ338&gt;0,Data!AQ338-4,"")</f>
        <v/>
      </c>
      <c r="BG338" s="2" t="str">
        <f>IF(Data!AR338&gt;0,Data!AR338-4,"")</f>
        <v/>
      </c>
      <c r="BH338" s="2" t="str">
        <f>IF(Data!AS338&gt;0,Data!AS338-4,"")</f>
        <v/>
      </c>
      <c r="BJ338" s="10" t="str">
        <f t="shared" si="114"/>
        <v/>
      </c>
      <c r="BK338" s="10" t="str">
        <f t="shared" si="115"/>
        <v/>
      </c>
      <c r="BL338" s="10" t="str">
        <f t="shared" si="116"/>
        <v/>
      </c>
      <c r="BN338" s="2" t="str">
        <f>IF(Data!AU338&gt;0,Data!AU338-4,"")</f>
        <v/>
      </c>
      <c r="BO338" s="2" t="str">
        <f>IF(Data!AV338&gt;0,Data!AV338-4,"")</f>
        <v/>
      </c>
      <c r="BP338" s="2" t="str">
        <f>IF(Data!AW338&gt;0,Data!AW338-4,"")</f>
        <v/>
      </c>
      <c r="BQ338" s="2" t="str">
        <f>IF(Data!AX338&gt;0,Data!AX338-4,"")</f>
        <v/>
      </c>
      <c r="BR338" s="2" t="str">
        <f>IF(Data!AY338&gt;0,Data!AY338-4,"")</f>
        <v/>
      </c>
      <c r="BS338" s="2" t="str">
        <f>IF(Data!AZ338&gt;0,Data!AZ338-4,"")</f>
        <v/>
      </c>
      <c r="BT338" s="2" t="str">
        <f>IF(Data!BA338&gt;0,Data!BA338-4,"")</f>
        <v/>
      </c>
      <c r="BU338" s="2" t="str">
        <f>IF(Data!BB338&gt;0,Data!BB338-4,"")</f>
        <v/>
      </c>
      <c r="BW338" s="10" t="str">
        <f t="shared" si="117"/>
        <v/>
      </c>
      <c r="BX338" s="10" t="str">
        <f t="shared" si="118"/>
        <v/>
      </c>
      <c r="BY338" s="10" t="str">
        <f t="shared" si="119"/>
        <v/>
      </c>
      <c r="CA338" s="2" t="str">
        <f>IF(Data!BD338&gt;0,Data!BD338-4,"")</f>
        <v/>
      </c>
      <c r="CB338" s="2" t="str">
        <f>IF(Data!BE338&gt;0,Data!BE338-4,"")</f>
        <v/>
      </c>
      <c r="CC338" s="2" t="str">
        <f>IF(Data!BF338&gt;0,Data!BF338-4,"")</f>
        <v/>
      </c>
      <c r="CD338" s="2" t="str">
        <f>IF(Data!BG338&gt;0,Data!BG338-4,"")</f>
        <v/>
      </c>
      <c r="CE338" s="2" t="str">
        <f>IF(Data!BH338&gt;0,Data!BH338-4,"")</f>
        <v/>
      </c>
      <c r="CF338" s="2" t="str">
        <f>IF(Data!BI338&gt;0,Data!BI338-4,"")</f>
        <v/>
      </c>
      <c r="CG338" s="2" t="str">
        <f>IF(Data!BJ338&gt;0,Data!BJ338-4,"")</f>
        <v/>
      </c>
      <c r="CH338" s="2" t="str">
        <f>IF(Data!BK338&gt;0,Data!BK338-4,"")</f>
        <v/>
      </c>
      <c r="CK338" s="10" t="str">
        <f t="shared" si="120"/>
        <v/>
      </c>
      <c r="CL338" s="10" t="str">
        <f t="shared" si="121"/>
        <v/>
      </c>
      <c r="CM338" s="10" t="str">
        <f t="shared" si="122"/>
        <v/>
      </c>
    </row>
    <row r="339" spans="1:91" x14ac:dyDescent="0.25">
      <c r="A339" s="2" t="str">
        <f>IF(Data!B339&gt;0,Data!B339-4,"")</f>
        <v/>
      </c>
      <c r="B339" s="2" t="str">
        <f>IF(Data!C339&gt;0,Data!C339-4,"")</f>
        <v/>
      </c>
      <c r="C339" s="2" t="str">
        <f>IF(Data!D339&gt;0,Data!D339-4,"")</f>
        <v/>
      </c>
      <c r="D339" s="2" t="str">
        <f>IF(Data!E339&gt;0,Data!E339-4,"")</f>
        <v/>
      </c>
      <c r="E339" s="2" t="str">
        <f>IF(Data!F339&gt;0,Data!F339-4,"")</f>
        <v/>
      </c>
      <c r="F339" s="2" t="str">
        <f>IF(Data!G339&gt;0,Data!G339-4,"")</f>
        <v/>
      </c>
      <c r="G339" s="2" t="str">
        <f>IF(Data!H339&gt;0,Data!H339-4,"")</f>
        <v/>
      </c>
      <c r="H339" s="2" t="str">
        <f>IF(Data!I339&gt;0,Data!I339-4,"")</f>
        <v/>
      </c>
      <c r="J339" s="10" t="str">
        <f t="shared" si="123"/>
        <v/>
      </c>
      <c r="K339" s="10" t="str">
        <f t="shared" si="124"/>
        <v/>
      </c>
      <c r="L339" s="10" t="str">
        <f t="shared" si="125"/>
        <v/>
      </c>
      <c r="N339" s="2" t="str">
        <f>IF(Data!K339&gt;0,Data!K339-4,"")</f>
        <v/>
      </c>
      <c r="O339" s="2" t="str">
        <f>IF(Data!L339&gt;0,Data!L339-4,"")</f>
        <v/>
      </c>
      <c r="P339" s="2" t="str">
        <f>IF(Data!M339&gt;0,Data!M339-4,"")</f>
        <v/>
      </c>
      <c r="Q339" s="2" t="str">
        <f>IF(Data!N339&gt;0,Data!N339-4,"")</f>
        <v/>
      </c>
      <c r="R339" s="2" t="str">
        <f>IF(Data!O339&gt;0,Data!O339-4,"")</f>
        <v/>
      </c>
      <c r="S339" s="2" t="str">
        <f>IF(Data!P339&gt;0,Data!P339-4,"")</f>
        <v/>
      </c>
      <c r="T339" s="2" t="str">
        <f>IF(Data!Q339&gt;0,Data!Q339-4,"")</f>
        <v/>
      </c>
      <c r="U339" s="2" t="str">
        <f>IF(Data!R339&gt;0,Data!R339-4,"")</f>
        <v/>
      </c>
      <c r="V339" s="59"/>
      <c r="W339" s="10" t="str">
        <f t="shared" si="105"/>
        <v/>
      </c>
      <c r="X339" s="10" t="str">
        <f t="shared" si="106"/>
        <v/>
      </c>
      <c r="Y339" s="10" t="str">
        <f t="shared" si="107"/>
        <v/>
      </c>
      <c r="AA339" s="2" t="str">
        <f>IF(Data!T339&gt;0,Data!T339-4,"")</f>
        <v/>
      </c>
      <c r="AB339" s="2" t="str">
        <f>IF(Data!U339&gt;0,Data!U339-4,"")</f>
        <v/>
      </c>
      <c r="AC339" s="2" t="str">
        <f>IF(Data!V339&gt;0,Data!V339-4,"")</f>
        <v/>
      </c>
      <c r="AD339" s="2" t="str">
        <f>IF(Data!W339&gt;0,Data!W339-4,"")</f>
        <v/>
      </c>
      <c r="AE339" s="2" t="str">
        <f>IF(Data!X339&gt;0,Data!X339-4,"")</f>
        <v/>
      </c>
      <c r="AF339" s="2" t="str">
        <f>IF(Data!Y339&gt;0,Data!Y339-4,"")</f>
        <v/>
      </c>
      <c r="AG339" s="2" t="str">
        <f>IF(Data!Z339&gt;0,Data!Z339-4,"")</f>
        <v/>
      </c>
      <c r="AH339" s="2" t="str">
        <f>IF(Data!AA339&gt;0,Data!AA339-4,"")</f>
        <v/>
      </c>
      <c r="AJ339" s="10" t="str">
        <f t="shared" si="108"/>
        <v/>
      </c>
      <c r="AK339" s="10" t="str">
        <f t="shared" si="109"/>
        <v/>
      </c>
      <c r="AL339" s="10" t="str">
        <f t="shared" si="110"/>
        <v/>
      </c>
      <c r="AN339" s="2" t="str">
        <f>IF(Data!AC339&gt;0,Data!AC339-4,"")</f>
        <v/>
      </c>
      <c r="AO339" s="2" t="str">
        <f>IF(Data!AD339&gt;0,Data!AD339-4,"")</f>
        <v/>
      </c>
      <c r="AP339" s="2" t="str">
        <f>IF(Data!AE339&gt;0,Data!AE339-4,"")</f>
        <v/>
      </c>
      <c r="AQ339" s="2" t="str">
        <f>IF(Data!AF339&gt;0,Data!AF339-4,"")</f>
        <v/>
      </c>
      <c r="AR339" s="2" t="str">
        <f>IF(Data!AG339&gt;0,Data!AG339-4,"")</f>
        <v/>
      </c>
      <c r="AS339" s="2" t="str">
        <f>IF(Data!AH339&gt;0,Data!AH339-4,"")</f>
        <v/>
      </c>
      <c r="AT339" s="2" t="str">
        <f>IF(Data!AI339&gt;0,Data!AI339-4,"")</f>
        <v/>
      </c>
      <c r="AU339" s="2" t="str">
        <f>IF(Data!AJ339&gt;0,Data!AJ339-4,"")</f>
        <v/>
      </c>
      <c r="AW339" s="10" t="str">
        <f t="shared" si="111"/>
        <v/>
      </c>
      <c r="AX339" s="10" t="str">
        <f t="shared" si="112"/>
        <v/>
      </c>
      <c r="AY339" s="10" t="str">
        <f t="shared" si="113"/>
        <v/>
      </c>
      <c r="BA339" s="2" t="str">
        <f>IF(Data!AL339&gt;0,Data!AL339-4,"")</f>
        <v/>
      </c>
      <c r="BB339" s="2" t="str">
        <f>IF(Data!AM339&gt;0,Data!AM339-4,"")</f>
        <v/>
      </c>
      <c r="BC339" s="2" t="str">
        <f>IF(Data!AN339&gt;0,Data!AN339-4,"")</f>
        <v/>
      </c>
      <c r="BD339" s="2" t="str">
        <f>IF(Data!AO339&gt;0,Data!AO339-4,"")</f>
        <v/>
      </c>
      <c r="BE339" s="2" t="str">
        <f>IF(Data!AP339&gt;0,Data!AP339-4,"")</f>
        <v/>
      </c>
      <c r="BF339" s="2" t="str">
        <f>IF(Data!AQ339&gt;0,Data!AQ339-4,"")</f>
        <v/>
      </c>
      <c r="BG339" s="2" t="str">
        <f>IF(Data!AR339&gt;0,Data!AR339-4,"")</f>
        <v/>
      </c>
      <c r="BH339" s="2" t="str">
        <f>IF(Data!AS339&gt;0,Data!AS339-4,"")</f>
        <v/>
      </c>
      <c r="BJ339" s="10" t="str">
        <f t="shared" si="114"/>
        <v/>
      </c>
      <c r="BK339" s="10" t="str">
        <f t="shared" si="115"/>
        <v/>
      </c>
      <c r="BL339" s="10" t="str">
        <f t="shared" si="116"/>
        <v/>
      </c>
      <c r="BN339" s="2" t="str">
        <f>IF(Data!AU339&gt;0,Data!AU339-4,"")</f>
        <v/>
      </c>
      <c r="BO339" s="2" t="str">
        <f>IF(Data!AV339&gt;0,Data!AV339-4,"")</f>
        <v/>
      </c>
      <c r="BP339" s="2" t="str">
        <f>IF(Data!AW339&gt;0,Data!AW339-4,"")</f>
        <v/>
      </c>
      <c r="BQ339" s="2" t="str">
        <f>IF(Data!AX339&gt;0,Data!AX339-4,"")</f>
        <v/>
      </c>
      <c r="BR339" s="2" t="str">
        <f>IF(Data!AY339&gt;0,Data!AY339-4,"")</f>
        <v/>
      </c>
      <c r="BS339" s="2" t="str">
        <f>IF(Data!AZ339&gt;0,Data!AZ339-4,"")</f>
        <v/>
      </c>
      <c r="BT339" s="2" t="str">
        <f>IF(Data!BA339&gt;0,Data!BA339-4,"")</f>
        <v/>
      </c>
      <c r="BU339" s="2" t="str">
        <f>IF(Data!BB339&gt;0,Data!BB339-4,"")</f>
        <v/>
      </c>
      <c r="BW339" s="10" t="str">
        <f t="shared" si="117"/>
        <v/>
      </c>
      <c r="BX339" s="10" t="str">
        <f t="shared" si="118"/>
        <v/>
      </c>
      <c r="BY339" s="10" t="str">
        <f t="shared" si="119"/>
        <v/>
      </c>
      <c r="CA339" s="2" t="str">
        <f>IF(Data!BD339&gt;0,Data!BD339-4,"")</f>
        <v/>
      </c>
      <c r="CB339" s="2" t="str">
        <f>IF(Data!BE339&gt;0,Data!BE339-4,"")</f>
        <v/>
      </c>
      <c r="CC339" s="2" t="str">
        <f>IF(Data!BF339&gt;0,Data!BF339-4,"")</f>
        <v/>
      </c>
      <c r="CD339" s="2" t="str">
        <f>IF(Data!BG339&gt;0,Data!BG339-4,"")</f>
        <v/>
      </c>
      <c r="CE339" s="2" t="str">
        <f>IF(Data!BH339&gt;0,Data!BH339-4,"")</f>
        <v/>
      </c>
      <c r="CF339" s="2" t="str">
        <f>IF(Data!BI339&gt;0,Data!BI339-4,"")</f>
        <v/>
      </c>
      <c r="CG339" s="2" t="str">
        <f>IF(Data!BJ339&gt;0,Data!BJ339-4,"")</f>
        <v/>
      </c>
      <c r="CH339" s="2" t="str">
        <f>IF(Data!BK339&gt;0,Data!BK339-4,"")</f>
        <v/>
      </c>
      <c r="CK339" s="10" t="str">
        <f t="shared" si="120"/>
        <v/>
      </c>
      <c r="CL339" s="10" t="str">
        <f t="shared" si="121"/>
        <v/>
      </c>
      <c r="CM339" s="10" t="str">
        <f t="shared" si="122"/>
        <v/>
      </c>
    </row>
    <row r="340" spans="1:91" x14ac:dyDescent="0.25">
      <c r="A340" s="2" t="str">
        <f>IF(Data!B340&gt;0,Data!B340-4,"")</f>
        <v/>
      </c>
      <c r="B340" s="2" t="str">
        <f>IF(Data!C340&gt;0,Data!C340-4,"")</f>
        <v/>
      </c>
      <c r="C340" s="2" t="str">
        <f>IF(Data!D340&gt;0,Data!D340-4,"")</f>
        <v/>
      </c>
      <c r="D340" s="2" t="str">
        <f>IF(Data!E340&gt;0,Data!E340-4,"")</f>
        <v/>
      </c>
      <c r="E340" s="2" t="str">
        <f>IF(Data!F340&gt;0,Data!F340-4,"")</f>
        <v/>
      </c>
      <c r="F340" s="2" t="str">
        <f>IF(Data!G340&gt;0,Data!G340-4,"")</f>
        <v/>
      </c>
      <c r="G340" s="2" t="str">
        <f>IF(Data!H340&gt;0,Data!H340-4,"")</f>
        <v/>
      </c>
      <c r="H340" s="2" t="str">
        <f>IF(Data!I340&gt;0,Data!I340-4,"")</f>
        <v/>
      </c>
      <c r="J340" s="10" t="str">
        <f t="shared" si="123"/>
        <v/>
      </c>
      <c r="K340" s="10" t="str">
        <f t="shared" si="124"/>
        <v/>
      </c>
      <c r="L340" s="10" t="str">
        <f t="shared" si="125"/>
        <v/>
      </c>
      <c r="N340" s="2" t="str">
        <f>IF(Data!K340&gt;0,Data!K340-4,"")</f>
        <v/>
      </c>
      <c r="O340" s="2" t="str">
        <f>IF(Data!L340&gt;0,Data!L340-4,"")</f>
        <v/>
      </c>
      <c r="P340" s="2" t="str">
        <f>IF(Data!M340&gt;0,Data!M340-4,"")</f>
        <v/>
      </c>
      <c r="Q340" s="2" t="str">
        <f>IF(Data!N340&gt;0,Data!N340-4,"")</f>
        <v/>
      </c>
      <c r="R340" s="2" t="str">
        <f>IF(Data!O340&gt;0,Data!O340-4,"")</f>
        <v/>
      </c>
      <c r="S340" s="2" t="str">
        <f>IF(Data!P340&gt;0,Data!P340-4,"")</f>
        <v/>
      </c>
      <c r="T340" s="2" t="str">
        <f>IF(Data!Q340&gt;0,Data!Q340-4,"")</f>
        <v/>
      </c>
      <c r="U340" s="2" t="str">
        <f>IF(Data!R340&gt;0,Data!R340-4,"")</f>
        <v/>
      </c>
      <c r="V340" s="59"/>
      <c r="W340" s="10" t="str">
        <f t="shared" si="105"/>
        <v/>
      </c>
      <c r="X340" s="10" t="str">
        <f t="shared" si="106"/>
        <v/>
      </c>
      <c r="Y340" s="10" t="str">
        <f t="shared" si="107"/>
        <v/>
      </c>
      <c r="AA340" s="2" t="str">
        <f>IF(Data!T340&gt;0,Data!T340-4,"")</f>
        <v/>
      </c>
      <c r="AB340" s="2" t="str">
        <f>IF(Data!U340&gt;0,Data!U340-4,"")</f>
        <v/>
      </c>
      <c r="AC340" s="2" t="str">
        <f>IF(Data!V340&gt;0,Data!V340-4,"")</f>
        <v/>
      </c>
      <c r="AD340" s="2" t="str">
        <f>IF(Data!W340&gt;0,Data!W340-4,"")</f>
        <v/>
      </c>
      <c r="AE340" s="2" t="str">
        <f>IF(Data!X340&gt;0,Data!X340-4,"")</f>
        <v/>
      </c>
      <c r="AF340" s="2" t="str">
        <f>IF(Data!Y340&gt;0,Data!Y340-4,"")</f>
        <v/>
      </c>
      <c r="AG340" s="2" t="str">
        <f>IF(Data!Z340&gt;0,Data!Z340-4,"")</f>
        <v/>
      </c>
      <c r="AH340" s="2" t="str">
        <f>IF(Data!AA340&gt;0,Data!AA340-4,"")</f>
        <v/>
      </c>
      <c r="AJ340" s="10" t="str">
        <f t="shared" si="108"/>
        <v/>
      </c>
      <c r="AK340" s="10" t="str">
        <f t="shared" si="109"/>
        <v/>
      </c>
      <c r="AL340" s="10" t="str">
        <f t="shared" si="110"/>
        <v/>
      </c>
      <c r="AN340" s="2" t="str">
        <f>IF(Data!AC340&gt;0,Data!AC340-4,"")</f>
        <v/>
      </c>
      <c r="AO340" s="2" t="str">
        <f>IF(Data!AD340&gt;0,Data!AD340-4,"")</f>
        <v/>
      </c>
      <c r="AP340" s="2" t="str">
        <f>IF(Data!AE340&gt;0,Data!AE340-4,"")</f>
        <v/>
      </c>
      <c r="AQ340" s="2" t="str">
        <f>IF(Data!AF340&gt;0,Data!AF340-4,"")</f>
        <v/>
      </c>
      <c r="AR340" s="2" t="str">
        <f>IF(Data!AG340&gt;0,Data!AG340-4,"")</f>
        <v/>
      </c>
      <c r="AS340" s="2" t="str">
        <f>IF(Data!AH340&gt;0,Data!AH340-4,"")</f>
        <v/>
      </c>
      <c r="AT340" s="2" t="str">
        <f>IF(Data!AI340&gt;0,Data!AI340-4,"")</f>
        <v/>
      </c>
      <c r="AU340" s="2" t="str">
        <f>IF(Data!AJ340&gt;0,Data!AJ340-4,"")</f>
        <v/>
      </c>
      <c r="AW340" s="10" t="str">
        <f t="shared" si="111"/>
        <v/>
      </c>
      <c r="AX340" s="10" t="str">
        <f t="shared" si="112"/>
        <v/>
      </c>
      <c r="AY340" s="10" t="str">
        <f t="shared" si="113"/>
        <v/>
      </c>
      <c r="BA340" s="2" t="str">
        <f>IF(Data!AL340&gt;0,Data!AL340-4,"")</f>
        <v/>
      </c>
      <c r="BB340" s="2" t="str">
        <f>IF(Data!AM340&gt;0,Data!AM340-4,"")</f>
        <v/>
      </c>
      <c r="BC340" s="2" t="str">
        <f>IF(Data!AN340&gt;0,Data!AN340-4,"")</f>
        <v/>
      </c>
      <c r="BD340" s="2" t="str">
        <f>IF(Data!AO340&gt;0,Data!AO340-4,"")</f>
        <v/>
      </c>
      <c r="BE340" s="2" t="str">
        <f>IF(Data!AP340&gt;0,Data!AP340-4,"")</f>
        <v/>
      </c>
      <c r="BF340" s="2" t="str">
        <f>IF(Data!AQ340&gt;0,Data!AQ340-4,"")</f>
        <v/>
      </c>
      <c r="BG340" s="2" t="str">
        <f>IF(Data!AR340&gt;0,Data!AR340-4,"")</f>
        <v/>
      </c>
      <c r="BH340" s="2" t="str">
        <f>IF(Data!AS340&gt;0,Data!AS340-4,"")</f>
        <v/>
      </c>
      <c r="BJ340" s="10" t="str">
        <f t="shared" si="114"/>
        <v/>
      </c>
      <c r="BK340" s="10" t="str">
        <f t="shared" si="115"/>
        <v/>
      </c>
      <c r="BL340" s="10" t="str">
        <f t="shared" si="116"/>
        <v/>
      </c>
      <c r="BN340" s="2" t="str">
        <f>IF(Data!AU340&gt;0,Data!AU340-4,"")</f>
        <v/>
      </c>
      <c r="BO340" s="2" t="str">
        <f>IF(Data!AV340&gt;0,Data!AV340-4,"")</f>
        <v/>
      </c>
      <c r="BP340" s="2" t="str">
        <f>IF(Data!AW340&gt;0,Data!AW340-4,"")</f>
        <v/>
      </c>
      <c r="BQ340" s="2" t="str">
        <f>IF(Data!AX340&gt;0,Data!AX340-4,"")</f>
        <v/>
      </c>
      <c r="BR340" s="2" t="str">
        <f>IF(Data!AY340&gt;0,Data!AY340-4,"")</f>
        <v/>
      </c>
      <c r="BS340" s="2" t="str">
        <f>IF(Data!AZ340&gt;0,Data!AZ340-4,"")</f>
        <v/>
      </c>
      <c r="BT340" s="2" t="str">
        <f>IF(Data!BA340&gt;0,Data!BA340-4,"")</f>
        <v/>
      </c>
      <c r="BU340" s="2" t="str">
        <f>IF(Data!BB340&gt;0,Data!BB340-4,"")</f>
        <v/>
      </c>
      <c r="BW340" s="10" t="str">
        <f t="shared" si="117"/>
        <v/>
      </c>
      <c r="BX340" s="10" t="str">
        <f t="shared" si="118"/>
        <v/>
      </c>
      <c r="BY340" s="10" t="str">
        <f t="shared" si="119"/>
        <v/>
      </c>
      <c r="CA340" s="2" t="str">
        <f>IF(Data!BD340&gt;0,Data!BD340-4,"")</f>
        <v/>
      </c>
      <c r="CB340" s="2" t="str">
        <f>IF(Data!BE340&gt;0,Data!BE340-4,"")</f>
        <v/>
      </c>
      <c r="CC340" s="2" t="str">
        <f>IF(Data!BF340&gt;0,Data!BF340-4,"")</f>
        <v/>
      </c>
      <c r="CD340" s="2" t="str">
        <f>IF(Data!BG340&gt;0,Data!BG340-4,"")</f>
        <v/>
      </c>
      <c r="CE340" s="2" t="str">
        <f>IF(Data!BH340&gt;0,Data!BH340-4,"")</f>
        <v/>
      </c>
      <c r="CF340" s="2" t="str">
        <f>IF(Data!BI340&gt;0,Data!BI340-4,"")</f>
        <v/>
      </c>
      <c r="CG340" s="2" t="str">
        <f>IF(Data!BJ340&gt;0,Data!BJ340-4,"")</f>
        <v/>
      </c>
      <c r="CH340" s="2" t="str">
        <f>IF(Data!BK340&gt;0,Data!BK340-4,"")</f>
        <v/>
      </c>
      <c r="CK340" s="10" t="str">
        <f t="shared" si="120"/>
        <v/>
      </c>
      <c r="CL340" s="10" t="str">
        <f t="shared" si="121"/>
        <v/>
      </c>
      <c r="CM340" s="10" t="str">
        <f t="shared" si="122"/>
        <v/>
      </c>
    </row>
    <row r="341" spans="1:91" x14ac:dyDescent="0.25">
      <c r="A341" s="2" t="str">
        <f>IF(Data!B341&gt;0,Data!B341-4,"")</f>
        <v/>
      </c>
      <c r="B341" s="2" t="str">
        <f>IF(Data!C341&gt;0,Data!C341-4,"")</f>
        <v/>
      </c>
      <c r="C341" s="2" t="str">
        <f>IF(Data!D341&gt;0,Data!D341-4,"")</f>
        <v/>
      </c>
      <c r="D341" s="2" t="str">
        <f>IF(Data!E341&gt;0,Data!E341-4,"")</f>
        <v/>
      </c>
      <c r="E341" s="2" t="str">
        <f>IF(Data!F341&gt;0,Data!F341-4,"")</f>
        <v/>
      </c>
      <c r="F341" s="2" t="str">
        <f>IF(Data!G341&gt;0,Data!G341-4,"")</f>
        <v/>
      </c>
      <c r="G341" s="2" t="str">
        <f>IF(Data!H341&gt;0,Data!H341-4,"")</f>
        <v/>
      </c>
      <c r="H341" s="2" t="str">
        <f>IF(Data!I341&gt;0,Data!I341-4,"")</f>
        <v/>
      </c>
      <c r="J341" s="10" t="str">
        <f t="shared" si="123"/>
        <v/>
      </c>
      <c r="K341" s="10" t="str">
        <f t="shared" si="124"/>
        <v/>
      </c>
      <c r="L341" s="10" t="str">
        <f t="shared" si="125"/>
        <v/>
      </c>
      <c r="N341" s="2" t="str">
        <f>IF(Data!K341&gt;0,Data!K341-4,"")</f>
        <v/>
      </c>
      <c r="O341" s="2" t="str">
        <f>IF(Data!L341&gt;0,Data!L341-4,"")</f>
        <v/>
      </c>
      <c r="P341" s="2" t="str">
        <f>IF(Data!M341&gt;0,Data!M341-4,"")</f>
        <v/>
      </c>
      <c r="Q341" s="2" t="str">
        <f>IF(Data!N341&gt;0,Data!N341-4,"")</f>
        <v/>
      </c>
      <c r="R341" s="2" t="str">
        <f>IF(Data!O341&gt;0,Data!O341-4,"")</f>
        <v/>
      </c>
      <c r="S341" s="2" t="str">
        <f>IF(Data!P341&gt;0,Data!P341-4,"")</f>
        <v/>
      </c>
      <c r="T341" s="2" t="str">
        <f>IF(Data!Q341&gt;0,Data!Q341-4,"")</f>
        <v/>
      </c>
      <c r="U341" s="2" t="str">
        <f>IF(Data!R341&gt;0,Data!R341-4,"")</f>
        <v/>
      </c>
      <c r="V341" s="59"/>
      <c r="W341" s="10" t="str">
        <f t="shared" si="105"/>
        <v/>
      </c>
      <c r="X341" s="10" t="str">
        <f t="shared" si="106"/>
        <v/>
      </c>
      <c r="Y341" s="10" t="str">
        <f t="shared" si="107"/>
        <v/>
      </c>
      <c r="AA341" s="2" t="str">
        <f>IF(Data!T341&gt;0,Data!T341-4,"")</f>
        <v/>
      </c>
      <c r="AB341" s="2" t="str">
        <f>IF(Data!U341&gt;0,Data!U341-4,"")</f>
        <v/>
      </c>
      <c r="AC341" s="2" t="str">
        <f>IF(Data!V341&gt;0,Data!V341-4,"")</f>
        <v/>
      </c>
      <c r="AD341" s="2" t="str">
        <f>IF(Data!W341&gt;0,Data!W341-4,"")</f>
        <v/>
      </c>
      <c r="AE341" s="2" t="str">
        <f>IF(Data!X341&gt;0,Data!X341-4,"")</f>
        <v/>
      </c>
      <c r="AF341" s="2" t="str">
        <f>IF(Data!Y341&gt;0,Data!Y341-4,"")</f>
        <v/>
      </c>
      <c r="AG341" s="2" t="str">
        <f>IF(Data!Z341&gt;0,Data!Z341-4,"")</f>
        <v/>
      </c>
      <c r="AH341" s="2" t="str">
        <f>IF(Data!AA341&gt;0,Data!AA341-4,"")</f>
        <v/>
      </c>
      <c r="AJ341" s="10" t="str">
        <f t="shared" si="108"/>
        <v/>
      </c>
      <c r="AK341" s="10" t="str">
        <f t="shared" si="109"/>
        <v/>
      </c>
      <c r="AL341" s="10" t="str">
        <f t="shared" si="110"/>
        <v/>
      </c>
      <c r="AN341" s="2" t="str">
        <f>IF(Data!AC341&gt;0,Data!AC341-4,"")</f>
        <v/>
      </c>
      <c r="AO341" s="2" t="str">
        <f>IF(Data!AD341&gt;0,Data!AD341-4,"")</f>
        <v/>
      </c>
      <c r="AP341" s="2" t="str">
        <f>IF(Data!AE341&gt;0,Data!AE341-4,"")</f>
        <v/>
      </c>
      <c r="AQ341" s="2" t="str">
        <f>IF(Data!AF341&gt;0,Data!AF341-4,"")</f>
        <v/>
      </c>
      <c r="AR341" s="2" t="str">
        <f>IF(Data!AG341&gt;0,Data!AG341-4,"")</f>
        <v/>
      </c>
      <c r="AS341" s="2" t="str">
        <f>IF(Data!AH341&gt;0,Data!AH341-4,"")</f>
        <v/>
      </c>
      <c r="AT341" s="2" t="str">
        <f>IF(Data!AI341&gt;0,Data!AI341-4,"")</f>
        <v/>
      </c>
      <c r="AU341" s="2" t="str">
        <f>IF(Data!AJ341&gt;0,Data!AJ341-4,"")</f>
        <v/>
      </c>
      <c r="AW341" s="10" t="str">
        <f t="shared" si="111"/>
        <v/>
      </c>
      <c r="AX341" s="10" t="str">
        <f t="shared" si="112"/>
        <v/>
      </c>
      <c r="AY341" s="10" t="str">
        <f t="shared" si="113"/>
        <v/>
      </c>
      <c r="BA341" s="2" t="str">
        <f>IF(Data!AL341&gt;0,Data!AL341-4,"")</f>
        <v/>
      </c>
      <c r="BB341" s="2" t="str">
        <f>IF(Data!AM341&gt;0,Data!AM341-4,"")</f>
        <v/>
      </c>
      <c r="BC341" s="2" t="str">
        <f>IF(Data!AN341&gt;0,Data!AN341-4,"")</f>
        <v/>
      </c>
      <c r="BD341" s="2" t="str">
        <f>IF(Data!AO341&gt;0,Data!AO341-4,"")</f>
        <v/>
      </c>
      <c r="BE341" s="2" t="str">
        <f>IF(Data!AP341&gt;0,Data!AP341-4,"")</f>
        <v/>
      </c>
      <c r="BF341" s="2" t="str">
        <f>IF(Data!AQ341&gt;0,Data!AQ341-4,"")</f>
        <v/>
      </c>
      <c r="BG341" s="2" t="str">
        <f>IF(Data!AR341&gt;0,Data!AR341-4,"")</f>
        <v/>
      </c>
      <c r="BH341" s="2" t="str">
        <f>IF(Data!AS341&gt;0,Data!AS341-4,"")</f>
        <v/>
      </c>
      <c r="BJ341" s="10" t="str">
        <f t="shared" si="114"/>
        <v/>
      </c>
      <c r="BK341" s="10" t="str">
        <f t="shared" si="115"/>
        <v/>
      </c>
      <c r="BL341" s="10" t="str">
        <f t="shared" si="116"/>
        <v/>
      </c>
      <c r="BN341" s="2" t="str">
        <f>IF(Data!AU341&gt;0,Data!AU341-4,"")</f>
        <v/>
      </c>
      <c r="BO341" s="2" t="str">
        <f>IF(Data!AV341&gt;0,Data!AV341-4,"")</f>
        <v/>
      </c>
      <c r="BP341" s="2" t="str">
        <f>IF(Data!AW341&gt;0,Data!AW341-4,"")</f>
        <v/>
      </c>
      <c r="BQ341" s="2" t="str">
        <f>IF(Data!AX341&gt;0,Data!AX341-4,"")</f>
        <v/>
      </c>
      <c r="BR341" s="2" t="str">
        <f>IF(Data!AY341&gt;0,Data!AY341-4,"")</f>
        <v/>
      </c>
      <c r="BS341" s="2" t="str">
        <f>IF(Data!AZ341&gt;0,Data!AZ341-4,"")</f>
        <v/>
      </c>
      <c r="BT341" s="2" t="str">
        <f>IF(Data!BA341&gt;0,Data!BA341-4,"")</f>
        <v/>
      </c>
      <c r="BU341" s="2" t="str">
        <f>IF(Data!BB341&gt;0,Data!BB341-4,"")</f>
        <v/>
      </c>
      <c r="BW341" s="10" t="str">
        <f t="shared" si="117"/>
        <v/>
      </c>
      <c r="BX341" s="10" t="str">
        <f t="shared" si="118"/>
        <v/>
      </c>
      <c r="BY341" s="10" t="str">
        <f t="shared" si="119"/>
        <v/>
      </c>
      <c r="CA341" s="2" t="str">
        <f>IF(Data!BD341&gt;0,Data!BD341-4,"")</f>
        <v/>
      </c>
      <c r="CB341" s="2" t="str">
        <f>IF(Data!BE341&gt;0,Data!BE341-4,"")</f>
        <v/>
      </c>
      <c r="CC341" s="2" t="str">
        <f>IF(Data!BF341&gt;0,Data!BF341-4,"")</f>
        <v/>
      </c>
      <c r="CD341" s="2" t="str">
        <f>IF(Data!BG341&gt;0,Data!BG341-4,"")</f>
        <v/>
      </c>
      <c r="CE341" s="2" t="str">
        <f>IF(Data!BH341&gt;0,Data!BH341-4,"")</f>
        <v/>
      </c>
      <c r="CF341" s="2" t="str">
        <f>IF(Data!BI341&gt;0,Data!BI341-4,"")</f>
        <v/>
      </c>
      <c r="CG341" s="2" t="str">
        <f>IF(Data!BJ341&gt;0,Data!BJ341-4,"")</f>
        <v/>
      </c>
      <c r="CH341" s="2" t="str">
        <f>IF(Data!BK341&gt;0,Data!BK341-4,"")</f>
        <v/>
      </c>
      <c r="CK341" s="10" t="str">
        <f t="shared" si="120"/>
        <v/>
      </c>
      <c r="CL341" s="10" t="str">
        <f t="shared" si="121"/>
        <v/>
      </c>
      <c r="CM341" s="10" t="str">
        <f t="shared" si="122"/>
        <v/>
      </c>
    </row>
    <row r="342" spans="1:91" x14ac:dyDescent="0.25">
      <c r="A342" s="2" t="str">
        <f>IF(Data!B342&gt;0,Data!B342-4,"")</f>
        <v/>
      </c>
      <c r="B342" s="2" t="str">
        <f>IF(Data!C342&gt;0,Data!C342-4,"")</f>
        <v/>
      </c>
      <c r="C342" s="2" t="str">
        <f>IF(Data!D342&gt;0,Data!D342-4,"")</f>
        <v/>
      </c>
      <c r="D342" s="2" t="str">
        <f>IF(Data!E342&gt;0,Data!E342-4,"")</f>
        <v/>
      </c>
      <c r="E342" s="2" t="str">
        <f>IF(Data!F342&gt;0,Data!F342-4,"")</f>
        <v/>
      </c>
      <c r="F342" s="2" t="str">
        <f>IF(Data!G342&gt;0,Data!G342-4,"")</f>
        <v/>
      </c>
      <c r="G342" s="2" t="str">
        <f>IF(Data!H342&gt;0,Data!H342-4,"")</f>
        <v/>
      </c>
      <c r="H342" s="2" t="str">
        <f>IF(Data!I342&gt;0,Data!I342-4,"")</f>
        <v/>
      </c>
      <c r="J342" s="10" t="str">
        <f t="shared" si="123"/>
        <v/>
      </c>
      <c r="K342" s="10" t="str">
        <f t="shared" si="124"/>
        <v/>
      </c>
      <c r="L342" s="10" t="str">
        <f t="shared" si="125"/>
        <v/>
      </c>
      <c r="N342" s="2" t="str">
        <f>IF(Data!K342&gt;0,Data!K342-4,"")</f>
        <v/>
      </c>
      <c r="O342" s="2" t="str">
        <f>IF(Data!L342&gt;0,Data!L342-4,"")</f>
        <v/>
      </c>
      <c r="P342" s="2" t="str">
        <f>IF(Data!M342&gt;0,Data!M342-4,"")</f>
        <v/>
      </c>
      <c r="Q342" s="2" t="str">
        <f>IF(Data!N342&gt;0,Data!N342-4,"")</f>
        <v/>
      </c>
      <c r="R342" s="2" t="str">
        <f>IF(Data!O342&gt;0,Data!O342-4,"")</f>
        <v/>
      </c>
      <c r="S342" s="2" t="str">
        <f>IF(Data!P342&gt;0,Data!P342-4,"")</f>
        <v/>
      </c>
      <c r="T342" s="2" t="str">
        <f>IF(Data!Q342&gt;0,Data!Q342-4,"")</f>
        <v/>
      </c>
      <c r="U342" s="2" t="str">
        <f>IF(Data!R342&gt;0,Data!R342-4,"")</f>
        <v/>
      </c>
      <c r="V342" s="59"/>
      <c r="W342" s="10" t="str">
        <f t="shared" si="105"/>
        <v/>
      </c>
      <c r="X342" s="10" t="str">
        <f t="shared" si="106"/>
        <v/>
      </c>
      <c r="Y342" s="10" t="str">
        <f t="shared" si="107"/>
        <v/>
      </c>
      <c r="AA342" s="2" t="str">
        <f>IF(Data!T342&gt;0,Data!T342-4,"")</f>
        <v/>
      </c>
      <c r="AB342" s="2" t="str">
        <f>IF(Data!U342&gt;0,Data!U342-4,"")</f>
        <v/>
      </c>
      <c r="AC342" s="2" t="str">
        <f>IF(Data!V342&gt;0,Data!V342-4,"")</f>
        <v/>
      </c>
      <c r="AD342" s="2" t="str">
        <f>IF(Data!W342&gt;0,Data!W342-4,"")</f>
        <v/>
      </c>
      <c r="AE342" s="2" t="str">
        <f>IF(Data!X342&gt;0,Data!X342-4,"")</f>
        <v/>
      </c>
      <c r="AF342" s="2" t="str">
        <f>IF(Data!Y342&gt;0,Data!Y342-4,"")</f>
        <v/>
      </c>
      <c r="AG342" s="2" t="str">
        <f>IF(Data!Z342&gt;0,Data!Z342-4,"")</f>
        <v/>
      </c>
      <c r="AH342" s="2" t="str">
        <f>IF(Data!AA342&gt;0,Data!AA342-4,"")</f>
        <v/>
      </c>
      <c r="AJ342" s="10" t="str">
        <f t="shared" si="108"/>
        <v/>
      </c>
      <c r="AK342" s="10" t="str">
        <f t="shared" si="109"/>
        <v/>
      </c>
      <c r="AL342" s="10" t="str">
        <f t="shared" si="110"/>
        <v/>
      </c>
      <c r="AN342" s="2" t="str">
        <f>IF(Data!AC342&gt;0,Data!AC342-4,"")</f>
        <v/>
      </c>
      <c r="AO342" s="2" t="str">
        <f>IF(Data!AD342&gt;0,Data!AD342-4,"")</f>
        <v/>
      </c>
      <c r="AP342" s="2" t="str">
        <f>IF(Data!AE342&gt;0,Data!AE342-4,"")</f>
        <v/>
      </c>
      <c r="AQ342" s="2" t="str">
        <f>IF(Data!AF342&gt;0,Data!AF342-4,"")</f>
        <v/>
      </c>
      <c r="AR342" s="2" t="str">
        <f>IF(Data!AG342&gt;0,Data!AG342-4,"")</f>
        <v/>
      </c>
      <c r="AS342" s="2" t="str">
        <f>IF(Data!AH342&gt;0,Data!AH342-4,"")</f>
        <v/>
      </c>
      <c r="AT342" s="2" t="str">
        <f>IF(Data!AI342&gt;0,Data!AI342-4,"")</f>
        <v/>
      </c>
      <c r="AU342" s="2" t="str">
        <f>IF(Data!AJ342&gt;0,Data!AJ342-4,"")</f>
        <v/>
      </c>
      <c r="AW342" s="10" t="str">
        <f t="shared" si="111"/>
        <v/>
      </c>
      <c r="AX342" s="10" t="str">
        <f t="shared" si="112"/>
        <v/>
      </c>
      <c r="AY342" s="10" t="str">
        <f t="shared" si="113"/>
        <v/>
      </c>
      <c r="BA342" s="2" t="str">
        <f>IF(Data!AL342&gt;0,Data!AL342-4,"")</f>
        <v/>
      </c>
      <c r="BB342" s="2" t="str">
        <f>IF(Data!AM342&gt;0,Data!AM342-4,"")</f>
        <v/>
      </c>
      <c r="BC342" s="2" t="str">
        <f>IF(Data!AN342&gt;0,Data!AN342-4,"")</f>
        <v/>
      </c>
      <c r="BD342" s="2" t="str">
        <f>IF(Data!AO342&gt;0,Data!AO342-4,"")</f>
        <v/>
      </c>
      <c r="BE342" s="2" t="str">
        <f>IF(Data!AP342&gt;0,Data!AP342-4,"")</f>
        <v/>
      </c>
      <c r="BF342" s="2" t="str">
        <f>IF(Data!AQ342&gt;0,Data!AQ342-4,"")</f>
        <v/>
      </c>
      <c r="BG342" s="2" t="str">
        <f>IF(Data!AR342&gt;0,Data!AR342-4,"")</f>
        <v/>
      </c>
      <c r="BH342" s="2" t="str">
        <f>IF(Data!AS342&gt;0,Data!AS342-4,"")</f>
        <v/>
      </c>
      <c r="BJ342" s="10" t="str">
        <f t="shared" si="114"/>
        <v/>
      </c>
      <c r="BK342" s="10" t="str">
        <f t="shared" si="115"/>
        <v/>
      </c>
      <c r="BL342" s="10" t="str">
        <f t="shared" si="116"/>
        <v/>
      </c>
      <c r="BN342" s="2" t="str">
        <f>IF(Data!AU342&gt;0,Data!AU342-4,"")</f>
        <v/>
      </c>
      <c r="BO342" s="2" t="str">
        <f>IF(Data!AV342&gt;0,Data!AV342-4,"")</f>
        <v/>
      </c>
      <c r="BP342" s="2" t="str">
        <f>IF(Data!AW342&gt;0,Data!AW342-4,"")</f>
        <v/>
      </c>
      <c r="BQ342" s="2" t="str">
        <f>IF(Data!AX342&gt;0,Data!AX342-4,"")</f>
        <v/>
      </c>
      <c r="BR342" s="2" t="str">
        <f>IF(Data!AY342&gt;0,Data!AY342-4,"")</f>
        <v/>
      </c>
      <c r="BS342" s="2" t="str">
        <f>IF(Data!AZ342&gt;0,Data!AZ342-4,"")</f>
        <v/>
      </c>
      <c r="BT342" s="2" t="str">
        <f>IF(Data!BA342&gt;0,Data!BA342-4,"")</f>
        <v/>
      </c>
      <c r="BU342" s="2" t="str">
        <f>IF(Data!BB342&gt;0,Data!BB342-4,"")</f>
        <v/>
      </c>
      <c r="BW342" s="10" t="str">
        <f t="shared" si="117"/>
        <v/>
      </c>
      <c r="BX342" s="10" t="str">
        <f t="shared" si="118"/>
        <v/>
      </c>
      <c r="BY342" s="10" t="str">
        <f t="shared" si="119"/>
        <v/>
      </c>
      <c r="CA342" s="2" t="str">
        <f>IF(Data!BD342&gt;0,Data!BD342-4,"")</f>
        <v/>
      </c>
      <c r="CB342" s="2" t="str">
        <f>IF(Data!BE342&gt;0,Data!BE342-4,"")</f>
        <v/>
      </c>
      <c r="CC342" s="2" t="str">
        <f>IF(Data!BF342&gt;0,Data!BF342-4,"")</f>
        <v/>
      </c>
      <c r="CD342" s="2" t="str">
        <f>IF(Data!BG342&gt;0,Data!BG342-4,"")</f>
        <v/>
      </c>
      <c r="CE342" s="2" t="str">
        <f>IF(Data!BH342&gt;0,Data!BH342-4,"")</f>
        <v/>
      </c>
      <c r="CF342" s="2" t="str">
        <f>IF(Data!BI342&gt;0,Data!BI342-4,"")</f>
        <v/>
      </c>
      <c r="CG342" s="2" t="str">
        <f>IF(Data!BJ342&gt;0,Data!BJ342-4,"")</f>
        <v/>
      </c>
      <c r="CH342" s="2" t="str">
        <f>IF(Data!BK342&gt;0,Data!BK342-4,"")</f>
        <v/>
      </c>
      <c r="CK342" s="10" t="str">
        <f t="shared" si="120"/>
        <v/>
      </c>
      <c r="CL342" s="10" t="str">
        <f t="shared" si="121"/>
        <v/>
      </c>
      <c r="CM342" s="10" t="str">
        <f t="shared" si="122"/>
        <v/>
      </c>
    </row>
    <row r="343" spans="1:91" x14ac:dyDescent="0.25">
      <c r="A343" s="2" t="str">
        <f>IF(Data!B343&gt;0,Data!B343-4,"")</f>
        <v/>
      </c>
      <c r="B343" s="2" t="str">
        <f>IF(Data!C343&gt;0,Data!C343-4,"")</f>
        <v/>
      </c>
      <c r="C343" s="2" t="str">
        <f>IF(Data!D343&gt;0,Data!D343-4,"")</f>
        <v/>
      </c>
      <c r="D343" s="2" t="str">
        <f>IF(Data!E343&gt;0,Data!E343-4,"")</f>
        <v/>
      </c>
      <c r="E343" s="2" t="str">
        <f>IF(Data!F343&gt;0,Data!F343-4,"")</f>
        <v/>
      </c>
      <c r="F343" s="2" t="str">
        <f>IF(Data!G343&gt;0,Data!G343-4,"")</f>
        <v/>
      </c>
      <c r="G343" s="2" t="str">
        <f>IF(Data!H343&gt;0,Data!H343-4,"")</f>
        <v/>
      </c>
      <c r="H343" s="2" t="str">
        <f>IF(Data!I343&gt;0,Data!I343-4,"")</f>
        <v/>
      </c>
      <c r="J343" s="10" t="str">
        <f t="shared" si="123"/>
        <v/>
      </c>
      <c r="K343" s="10" t="str">
        <f t="shared" si="124"/>
        <v/>
      </c>
      <c r="L343" s="10" t="str">
        <f t="shared" si="125"/>
        <v/>
      </c>
      <c r="N343" s="2" t="str">
        <f>IF(Data!K343&gt;0,Data!K343-4,"")</f>
        <v/>
      </c>
      <c r="O343" s="2" t="str">
        <f>IF(Data!L343&gt;0,Data!L343-4,"")</f>
        <v/>
      </c>
      <c r="P343" s="2" t="str">
        <f>IF(Data!M343&gt;0,Data!M343-4,"")</f>
        <v/>
      </c>
      <c r="Q343" s="2" t="str">
        <f>IF(Data!N343&gt;0,Data!N343-4,"")</f>
        <v/>
      </c>
      <c r="R343" s="2" t="str">
        <f>IF(Data!O343&gt;0,Data!O343-4,"")</f>
        <v/>
      </c>
      <c r="S343" s="2" t="str">
        <f>IF(Data!P343&gt;0,Data!P343-4,"")</f>
        <v/>
      </c>
      <c r="T343" s="2" t="str">
        <f>IF(Data!Q343&gt;0,Data!Q343-4,"")</f>
        <v/>
      </c>
      <c r="U343" s="2" t="str">
        <f>IF(Data!R343&gt;0,Data!R343-4,"")</f>
        <v/>
      </c>
      <c r="V343" s="59"/>
      <c r="W343" s="10" t="str">
        <f t="shared" si="105"/>
        <v/>
      </c>
      <c r="X343" s="10" t="str">
        <f t="shared" si="106"/>
        <v/>
      </c>
      <c r="Y343" s="10" t="str">
        <f t="shared" si="107"/>
        <v/>
      </c>
      <c r="AA343" s="2" t="str">
        <f>IF(Data!T343&gt;0,Data!T343-4,"")</f>
        <v/>
      </c>
      <c r="AB343" s="2" t="str">
        <f>IF(Data!U343&gt;0,Data!U343-4,"")</f>
        <v/>
      </c>
      <c r="AC343" s="2" t="str">
        <f>IF(Data!V343&gt;0,Data!V343-4,"")</f>
        <v/>
      </c>
      <c r="AD343" s="2" t="str">
        <f>IF(Data!W343&gt;0,Data!W343-4,"")</f>
        <v/>
      </c>
      <c r="AE343" s="2" t="str">
        <f>IF(Data!X343&gt;0,Data!X343-4,"")</f>
        <v/>
      </c>
      <c r="AF343" s="2" t="str">
        <f>IF(Data!Y343&gt;0,Data!Y343-4,"")</f>
        <v/>
      </c>
      <c r="AG343" s="2" t="str">
        <f>IF(Data!Z343&gt;0,Data!Z343-4,"")</f>
        <v/>
      </c>
      <c r="AH343" s="2" t="str">
        <f>IF(Data!AA343&gt;0,Data!AA343-4,"")</f>
        <v/>
      </c>
      <c r="AJ343" s="10" t="str">
        <f t="shared" si="108"/>
        <v/>
      </c>
      <c r="AK343" s="10" t="str">
        <f t="shared" si="109"/>
        <v/>
      </c>
      <c r="AL343" s="10" t="str">
        <f t="shared" si="110"/>
        <v/>
      </c>
      <c r="AN343" s="2" t="str">
        <f>IF(Data!AC343&gt;0,Data!AC343-4,"")</f>
        <v/>
      </c>
      <c r="AO343" s="2" t="str">
        <f>IF(Data!AD343&gt;0,Data!AD343-4,"")</f>
        <v/>
      </c>
      <c r="AP343" s="2" t="str">
        <f>IF(Data!AE343&gt;0,Data!AE343-4,"")</f>
        <v/>
      </c>
      <c r="AQ343" s="2" t="str">
        <f>IF(Data!AF343&gt;0,Data!AF343-4,"")</f>
        <v/>
      </c>
      <c r="AR343" s="2" t="str">
        <f>IF(Data!AG343&gt;0,Data!AG343-4,"")</f>
        <v/>
      </c>
      <c r="AS343" s="2" t="str">
        <f>IF(Data!AH343&gt;0,Data!AH343-4,"")</f>
        <v/>
      </c>
      <c r="AT343" s="2" t="str">
        <f>IF(Data!AI343&gt;0,Data!AI343-4,"")</f>
        <v/>
      </c>
      <c r="AU343" s="2" t="str">
        <f>IF(Data!AJ343&gt;0,Data!AJ343-4,"")</f>
        <v/>
      </c>
      <c r="AW343" s="10" t="str">
        <f t="shared" si="111"/>
        <v/>
      </c>
      <c r="AX343" s="10" t="str">
        <f t="shared" si="112"/>
        <v/>
      </c>
      <c r="AY343" s="10" t="str">
        <f t="shared" si="113"/>
        <v/>
      </c>
      <c r="BA343" s="2" t="str">
        <f>IF(Data!AL343&gt;0,Data!AL343-4,"")</f>
        <v/>
      </c>
      <c r="BB343" s="2" t="str">
        <f>IF(Data!AM343&gt;0,Data!AM343-4,"")</f>
        <v/>
      </c>
      <c r="BC343" s="2" t="str">
        <f>IF(Data!AN343&gt;0,Data!AN343-4,"")</f>
        <v/>
      </c>
      <c r="BD343" s="2" t="str">
        <f>IF(Data!AO343&gt;0,Data!AO343-4,"")</f>
        <v/>
      </c>
      <c r="BE343" s="2" t="str">
        <f>IF(Data!AP343&gt;0,Data!AP343-4,"")</f>
        <v/>
      </c>
      <c r="BF343" s="2" t="str">
        <f>IF(Data!AQ343&gt;0,Data!AQ343-4,"")</f>
        <v/>
      </c>
      <c r="BG343" s="2" t="str">
        <f>IF(Data!AR343&gt;0,Data!AR343-4,"")</f>
        <v/>
      </c>
      <c r="BH343" s="2" t="str">
        <f>IF(Data!AS343&gt;0,Data!AS343-4,"")</f>
        <v/>
      </c>
      <c r="BJ343" s="10" t="str">
        <f t="shared" si="114"/>
        <v/>
      </c>
      <c r="BK343" s="10" t="str">
        <f t="shared" si="115"/>
        <v/>
      </c>
      <c r="BL343" s="10" t="str">
        <f t="shared" si="116"/>
        <v/>
      </c>
      <c r="BN343" s="2" t="str">
        <f>IF(Data!AU343&gt;0,Data!AU343-4,"")</f>
        <v/>
      </c>
      <c r="BO343" s="2" t="str">
        <f>IF(Data!AV343&gt;0,Data!AV343-4,"")</f>
        <v/>
      </c>
      <c r="BP343" s="2" t="str">
        <f>IF(Data!AW343&gt;0,Data!AW343-4,"")</f>
        <v/>
      </c>
      <c r="BQ343" s="2" t="str">
        <f>IF(Data!AX343&gt;0,Data!AX343-4,"")</f>
        <v/>
      </c>
      <c r="BR343" s="2" t="str">
        <f>IF(Data!AY343&gt;0,Data!AY343-4,"")</f>
        <v/>
      </c>
      <c r="BS343" s="2" t="str">
        <f>IF(Data!AZ343&gt;0,Data!AZ343-4,"")</f>
        <v/>
      </c>
      <c r="BT343" s="2" t="str">
        <f>IF(Data!BA343&gt;0,Data!BA343-4,"")</f>
        <v/>
      </c>
      <c r="BU343" s="2" t="str">
        <f>IF(Data!BB343&gt;0,Data!BB343-4,"")</f>
        <v/>
      </c>
      <c r="BW343" s="10" t="str">
        <f t="shared" si="117"/>
        <v/>
      </c>
      <c r="BX343" s="10" t="str">
        <f t="shared" si="118"/>
        <v/>
      </c>
      <c r="BY343" s="10" t="str">
        <f t="shared" si="119"/>
        <v/>
      </c>
      <c r="CA343" s="2" t="str">
        <f>IF(Data!BD343&gt;0,Data!BD343-4,"")</f>
        <v/>
      </c>
      <c r="CB343" s="2" t="str">
        <f>IF(Data!BE343&gt;0,Data!BE343-4,"")</f>
        <v/>
      </c>
      <c r="CC343" s="2" t="str">
        <f>IF(Data!BF343&gt;0,Data!BF343-4,"")</f>
        <v/>
      </c>
      <c r="CD343" s="2" t="str">
        <f>IF(Data!BG343&gt;0,Data!BG343-4,"")</f>
        <v/>
      </c>
      <c r="CE343" s="2" t="str">
        <f>IF(Data!BH343&gt;0,Data!BH343-4,"")</f>
        <v/>
      </c>
      <c r="CF343" s="2" t="str">
        <f>IF(Data!BI343&gt;0,Data!BI343-4,"")</f>
        <v/>
      </c>
      <c r="CG343" s="2" t="str">
        <f>IF(Data!BJ343&gt;0,Data!BJ343-4,"")</f>
        <v/>
      </c>
      <c r="CH343" s="2" t="str">
        <f>IF(Data!BK343&gt;0,Data!BK343-4,"")</f>
        <v/>
      </c>
      <c r="CK343" s="10" t="str">
        <f t="shared" si="120"/>
        <v/>
      </c>
      <c r="CL343" s="10" t="str">
        <f t="shared" si="121"/>
        <v/>
      </c>
      <c r="CM343" s="10" t="str">
        <f t="shared" si="122"/>
        <v/>
      </c>
    </row>
    <row r="344" spans="1:91" x14ac:dyDescent="0.25">
      <c r="A344" s="2" t="str">
        <f>IF(Data!B344&gt;0,Data!B344-4,"")</f>
        <v/>
      </c>
      <c r="B344" s="2" t="str">
        <f>IF(Data!C344&gt;0,Data!C344-4,"")</f>
        <v/>
      </c>
      <c r="C344" s="2" t="str">
        <f>IF(Data!D344&gt;0,Data!D344-4,"")</f>
        <v/>
      </c>
      <c r="D344" s="2" t="str">
        <f>IF(Data!E344&gt;0,Data!E344-4,"")</f>
        <v/>
      </c>
      <c r="E344" s="2" t="str">
        <f>IF(Data!F344&gt;0,Data!F344-4,"")</f>
        <v/>
      </c>
      <c r="F344" s="2" t="str">
        <f>IF(Data!G344&gt;0,Data!G344-4,"")</f>
        <v/>
      </c>
      <c r="G344" s="2" t="str">
        <f>IF(Data!H344&gt;0,Data!H344-4,"")</f>
        <v/>
      </c>
      <c r="H344" s="2" t="str">
        <f>IF(Data!I344&gt;0,Data!I344-4,"")</f>
        <v/>
      </c>
      <c r="J344" s="10" t="str">
        <f t="shared" si="123"/>
        <v/>
      </c>
      <c r="K344" s="10" t="str">
        <f t="shared" si="124"/>
        <v/>
      </c>
      <c r="L344" s="10" t="str">
        <f t="shared" si="125"/>
        <v/>
      </c>
      <c r="N344" s="2" t="str">
        <f>IF(Data!K344&gt;0,Data!K344-4,"")</f>
        <v/>
      </c>
      <c r="O344" s="2" t="str">
        <f>IF(Data!L344&gt;0,Data!L344-4,"")</f>
        <v/>
      </c>
      <c r="P344" s="2" t="str">
        <f>IF(Data!M344&gt;0,Data!M344-4,"")</f>
        <v/>
      </c>
      <c r="Q344" s="2" t="str">
        <f>IF(Data!N344&gt;0,Data!N344-4,"")</f>
        <v/>
      </c>
      <c r="R344" s="2" t="str">
        <f>IF(Data!O344&gt;0,Data!O344-4,"")</f>
        <v/>
      </c>
      <c r="S344" s="2" t="str">
        <f>IF(Data!P344&gt;0,Data!P344-4,"")</f>
        <v/>
      </c>
      <c r="T344" s="2" t="str">
        <f>IF(Data!Q344&gt;0,Data!Q344-4,"")</f>
        <v/>
      </c>
      <c r="U344" s="2" t="str">
        <f>IF(Data!R344&gt;0,Data!R344-4,"")</f>
        <v/>
      </c>
      <c r="V344" s="59"/>
      <c r="W344" s="10" t="str">
        <f t="shared" si="105"/>
        <v/>
      </c>
      <c r="X344" s="10" t="str">
        <f t="shared" si="106"/>
        <v/>
      </c>
      <c r="Y344" s="10" t="str">
        <f t="shared" si="107"/>
        <v/>
      </c>
      <c r="AA344" s="2" t="str">
        <f>IF(Data!T344&gt;0,Data!T344-4,"")</f>
        <v/>
      </c>
      <c r="AB344" s="2" t="str">
        <f>IF(Data!U344&gt;0,Data!U344-4,"")</f>
        <v/>
      </c>
      <c r="AC344" s="2" t="str">
        <f>IF(Data!V344&gt;0,Data!V344-4,"")</f>
        <v/>
      </c>
      <c r="AD344" s="2" t="str">
        <f>IF(Data!W344&gt;0,Data!W344-4,"")</f>
        <v/>
      </c>
      <c r="AE344" s="2" t="str">
        <f>IF(Data!X344&gt;0,Data!X344-4,"")</f>
        <v/>
      </c>
      <c r="AF344" s="2" t="str">
        <f>IF(Data!Y344&gt;0,Data!Y344-4,"")</f>
        <v/>
      </c>
      <c r="AG344" s="2" t="str">
        <f>IF(Data!Z344&gt;0,Data!Z344-4,"")</f>
        <v/>
      </c>
      <c r="AH344" s="2" t="str">
        <f>IF(Data!AA344&gt;0,Data!AA344-4,"")</f>
        <v/>
      </c>
      <c r="AJ344" s="10" t="str">
        <f t="shared" si="108"/>
        <v/>
      </c>
      <c r="AK344" s="10" t="str">
        <f t="shared" si="109"/>
        <v/>
      </c>
      <c r="AL344" s="10" t="str">
        <f t="shared" si="110"/>
        <v/>
      </c>
      <c r="AN344" s="2" t="str">
        <f>IF(Data!AC344&gt;0,Data!AC344-4,"")</f>
        <v/>
      </c>
      <c r="AO344" s="2" t="str">
        <f>IF(Data!AD344&gt;0,Data!AD344-4,"")</f>
        <v/>
      </c>
      <c r="AP344" s="2" t="str">
        <f>IF(Data!AE344&gt;0,Data!AE344-4,"")</f>
        <v/>
      </c>
      <c r="AQ344" s="2" t="str">
        <f>IF(Data!AF344&gt;0,Data!AF344-4,"")</f>
        <v/>
      </c>
      <c r="AR344" s="2" t="str">
        <f>IF(Data!AG344&gt;0,Data!AG344-4,"")</f>
        <v/>
      </c>
      <c r="AS344" s="2" t="str">
        <f>IF(Data!AH344&gt;0,Data!AH344-4,"")</f>
        <v/>
      </c>
      <c r="AT344" s="2" t="str">
        <f>IF(Data!AI344&gt;0,Data!AI344-4,"")</f>
        <v/>
      </c>
      <c r="AU344" s="2" t="str">
        <f>IF(Data!AJ344&gt;0,Data!AJ344-4,"")</f>
        <v/>
      </c>
      <c r="AW344" s="10" t="str">
        <f t="shared" si="111"/>
        <v/>
      </c>
      <c r="AX344" s="10" t="str">
        <f t="shared" si="112"/>
        <v/>
      </c>
      <c r="AY344" s="10" t="str">
        <f t="shared" si="113"/>
        <v/>
      </c>
      <c r="BA344" s="2" t="str">
        <f>IF(Data!AL344&gt;0,Data!AL344-4,"")</f>
        <v/>
      </c>
      <c r="BB344" s="2" t="str">
        <f>IF(Data!AM344&gt;0,Data!AM344-4,"")</f>
        <v/>
      </c>
      <c r="BC344" s="2" t="str">
        <f>IF(Data!AN344&gt;0,Data!AN344-4,"")</f>
        <v/>
      </c>
      <c r="BD344" s="2" t="str">
        <f>IF(Data!AO344&gt;0,Data!AO344-4,"")</f>
        <v/>
      </c>
      <c r="BE344" s="2" t="str">
        <f>IF(Data!AP344&gt;0,Data!AP344-4,"")</f>
        <v/>
      </c>
      <c r="BF344" s="2" t="str">
        <f>IF(Data!AQ344&gt;0,Data!AQ344-4,"")</f>
        <v/>
      </c>
      <c r="BG344" s="2" t="str">
        <f>IF(Data!AR344&gt;0,Data!AR344-4,"")</f>
        <v/>
      </c>
      <c r="BH344" s="2" t="str">
        <f>IF(Data!AS344&gt;0,Data!AS344-4,"")</f>
        <v/>
      </c>
      <c r="BJ344" s="10" t="str">
        <f t="shared" si="114"/>
        <v/>
      </c>
      <c r="BK344" s="10" t="str">
        <f t="shared" si="115"/>
        <v/>
      </c>
      <c r="BL344" s="10" t="str">
        <f t="shared" si="116"/>
        <v/>
      </c>
      <c r="BN344" s="2" t="str">
        <f>IF(Data!AU344&gt;0,Data!AU344-4,"")</f>
        <v/>
      </c>
      <c r="BO344" s="2" t="str">
        <f>IF(Data!AV344&gt;0,Data!AV344-4,"")</f>
        <v/>
      </c>
      <c r="BP344" s="2" t="str">
        <f>IF(Data!AW344&gt;0,Data!AW344-4,"")</f>
        <v/>
      </c>
      <c r="BQ344" s="2" t="str">
        <f>IF(Data!AX344&gt;0,Data!AX344-4,"")</f>
        <v/>
      </c>
      <c r="BR344" s="2" t="str">
        <f>IF(Data!AY344&gt;0,Data!AY344-4,"")</f>
        <v/>
      </c>
      <c r="BS344" s="2" t="str">
        <f>IF(Data!AZ344&gt;0,Data!AZ344-4,"")</f>
        <v/>
      </c>
      <c r="BT344" s="2" t="str">
        <f>IF(Data!BA344&gt;0,Data!BA344-4,"")</f>
        <v/>
      </c>
      <c r="BU344" s="2" t="str">
        <f>IF(Data!BB344&gt;0,Data!BB344-4,"")</f>
        <v/>
      </c>
      <c r="BW344" s="10" t="str">
        <f t="shared" si="117"/>
        <v/>
      </c>
      <c r="BX344" s="10" t="str">
        <f t="shared" si="118"/>
        <v/>
      </c>
      <c r="BY344" s="10" t="str">
        <f t="shared" si="119"/>
        <v/>
      </c>
      <c r="CA344" s="2" t="str">
        <f>IF(Data!BD344&gt;0,Data!BD344-4,"")</f>
        <v/>
      </c>
      <c r="CB344" s="2" t="str">
        <f>IF(Data!BE344&gt;0,Data!BE344-4,"")</f>
        <v/>
      </c>
      <c r="CC344" s="2" t="str">
        <f>IF(Data!BF344&gt;0,Data!BF344-4,"")</f>
        <v/>
      </c>
      <c r="CD344" s="2" t="str">
        <f>IF(Data!BG344&gt;0,Data!BG344-4,"")</f>
        <v/>
      </c>
      <c r="CE344" s="2" t="str">
        <f>IF(Data!BH344&gt;0,Data!BH344-4,"")</f>
        <v/>
      </c>
      <c r="CF344" s="2" t="str">
        <f>IF(Data!BI344&gt;0,Data!BI344-4,"")</f>
        <v/>
      </c>
      <c r="CG344" s="2" t="str">
        <f>IF(Data!BJ344&gt;0,Data!BJ344-4,"")</f>
        <v/>
      </c>
      <c r="CH344" s="2" t="str">
        <f>IF(Data!BK344&gt;0,Data!BK344-4,"")</f>
        <v/>
      </c>
      <c r="CK344" s="10" t="str">
        <f t="shared" si="120"/>
        <v/>
      </c>
      <c r="CL344" s="10" t="str">
        <f t="shared" si="121"/>
        <v/>
      </c>
      <c r="CM344" s="10" t="str">
        <f t="shared" si="122"/>
        <v/>
      </c>
    </row>
    <row r="345" spans="1:91" x14ac:dyDescent="0.25">
      <c r="A345" s="2" t="str">
        <f>IF(Data!B345&gt;0,Data!B345-4,"")</f>
        <v/>
      </c>
      <c r="B345" s="2" t="str">
        <f>IF(Data!C345&gt;0,Data!C345-4,"")</f>
        <v/>
      </c>
      <c r="C345" s="2" t="str">
        <f>IF(Data!D345&gt;0,Data!D345-4,"")</f>
        <v/>
      </c>
      <c r="D345" s="2" t="str">
        <f>IF(Data!E345&gt;0,Data!E345-4,"")</f>
        <v/>
      </c>
      <c r="E345" s="2" t="str">
        <f>IF(Data!F345&gt;0,Data!F345-4,"")</f>
        <v/>
      </c>
      <c r="F345" s="2" t="str">
        <f>IF(Data!G345&gt;0,Data!G345-4,"")</f>
        <v/>
      </c>
      <c r="G345" s="2" t="str">
        <f>IF(Data!H345&gt;0,Data!H345-4,"")</f>
        <v/>
      </c>
      <c r="H345" s="2" t="str">
        <f>IF(Data!I345&gt;0,Data!I345-4,"")</f>
        <v/>
      </c>
      <c r="J345" s="10" t="str">
        <f t="shared" si="123"/>
        <v/>
      </c>
      <c r="K345" s="10" t="str">
        <f t="shared" si="124"/>
        <v/>
      </c>
      <c r="L345" s="10" t="str">
        <f t="shared" si="125"/>
        <v/>
      </c>
      <c r="N345" s="2" t="str">
        <f>IF(Data!K345&gt;0,Data!K345-4,"")</f>
        <v/>
      </c>
      <c r="O345" s="2" t="str">
        <f>IF(Data!L345&gt;0,Data!L345-4,"")</f>
        <v/>
      </c>
      <c r="P345" s="2" t="str">
        <f>IF(Data!M345&gt;0,Data!M345-4,"")</f>
        <v/>
      </c>
      <c r="Q345" s="2" t="str">
        <f>IF(Data!N345&gt;0,Data!N345-4,"")</f>
        <v/>
      </c>
      <c r="R345" s="2" t="str">
        <f>IF(Data!O345&gt;0,Data!O345-4,"")</f>
        <v/>
      </c>
      <c r="S345" s="2" t="str">
        <f>IF(Data!P345&gt;0,Data!P345-4,"")</f>
        <v/>
      </c>
      <c r="T345" s="2" t="str">
        <f>IF(Data!Q345&gt;0,Data!Q345-4,"")</f>
        <v/>
      </c>
      <c r="U345" s="2" t="str">
        <f>IF(Data!R345&gt;0,Data!R345-4,"")</f>
        <v/>
      </c>
      <c r="V345" s="59"/>
      <c r="W345" s="10" t="str">
        <f t="shared" si="105"/>
        <v/>
      </c>
      <c r="X345" s="10" t="str">
        <f t="shared" si="106"/>
        <v/>
      </c>
      <c r="Y345" s="10" t="str">
        <f t="shared" si="107"/>
        <v/>
      </c>
      <c r="AA345" s="2" t="str">
        <f>IF(Data!T345&gt;0,Data!T345-4,"")</f>
        <v/>
      </c>
      <c r="AB345" s="2" t="str">
        <f>IF(Data!U345&gt;0,Data!U345-4,"")</f>
        <v/>
      </c>
      <c r="AC345" s="2" t="str">
        <f>IF(Data!V345&gt;0,Data!V345-4,"")</f>
        <v/>
      </c>
      <c r="AD345" s="2" t="str">
        <f>IF(Data!W345&gt;0,Data!W345-4,"")</f>
        <v/>
      </c>
      <c r="AE345" s="2" t="str">
        <f>IF(Data!X345&gt;0,Data!X345-4,"")</f>
        <v/>
      </c>
      <c r="AF345" s="2" t="str">
        <f>IF(Data!Y345&gt;0,Data!Y345-4,"")</f>
        <v/>
      </c>
      <c r="AG345" s="2" t="str">
        <f>IF(Data!Z345&gt;0,Data!Z345-4,"")</f>
        <v/>
      </c>
      <c r="AH345" s="2" t="str">
        <f>IF(Data!AA345&gt;0,Data!AA345-4,"")</f>
        <v/>
      </c>
      <c r="AJ345" s="10" t="str">
        <f t="shared" si="108"/>
        <v/>
      </c>
      <c r="AK345" s="10" t="str">
        <f t="shared" si="109"/>
        <v/>
      </c>
      <c r="AL345" s="10" t="str">
        <f t="shared" si="110"/>
        <v/>
      </c>
      <c r="AN345" s="2" t="str">
        <f>IF(Data!AC345&gt;0,Data!AC345-4,"")</f>
        <v/>
      </c>
      <c r="AO345" s="2" t="str">
        <f>IF(Data!AD345&gt;0,Data!AD345-4,"")</f>
        <v/>
      </c>
      <c r="AP345" s="2" t="str">
        <f>IF(Data!AE345&gt;0,Data!AE345-4,"")</f>
        <v/>
      </c>
      <c r="AQ345" s="2" t="str">
        <f>IF(Data!AF345&gt;0,Data!AF345-4,"")</f>
        <v/>
      </c>
      <c r="AR345" s="2" t="str">
        <f>IF(Data!AG345&gt;0,Data!AG345-4,"")</f>
        <v/>
      </c>
      <c r="AS345" s="2" t="str">
        <f>IF(Data!AH345&gt;0,Data!AH345-4,"")</f>
        <v/>
      </c>
      <c r="AT345" s="2" t="str">
        <f>IF(Data!AI345&gt;0,Data!AI345-4,"")</f>
        <v/>
      </c>
      <c r="AU345" s="2" t="str">
        <f>IF(Data!AJ345&gt;0,Data!AJ345-4,"")</f>
        <v/>
      </c>
      <c r="AW345" s="10" t="str">
        <f t="shared" si="111"/>
        <v/>
      </c>
      <c r="AX345" s="10" t="str">
        <f t="shared" si="112"/>
        <v/>
      </c>
      <c r="AY345" s="10" t="str">
        <f t="shared" si="113"/>
        <v/>
      </c>
      <c r="BA345" s="2" t="str">
        <f>IF(Data!AL345&gt;0,Data!AL345-4,"")</f>
        <v/>
      </c>
      <c r="BB345" s="2" t="str">
        <f>IF(Data!AM345&gt;0,Data!AM345-4,"")</f>
        <v/>
      </c>
      <c r="BC345" s="2" t="str">
        <f>IF(Data!AN345&gt;0,Data!AN345-4,"")</f>
        <v/>
      </c>
      <c r="BD345" s="2" t="str">
        <f>IF(Data!AO345&gt;0,Data!AO345-4,"")</f>
        <v/>
      </c>
      <c r="BE345" s="2" t="str">
        <f>IF(Data!AP345&gt;0,Data!AP345-4,"")</f>
        <v/>
      </c>
      <c r="BF345" s="2" t="str">
        <f>IF(Data!AQ345&gt;0,Data!AQ345-4,"")</f>
        <v/>
      </c>
      <c r="BG345" s="2" t="str">
        <f>IF(Data!AR345&gt;0,Data!AR345-4,"")</f>
        <v/>
      </c>
      <c r="BH345" s="2" t="str">
        <f>IF(Data!AS345&gt;0,Data!AS345-4,"")</f>
        <v/>
      </c>
      <c r="BJ345" s="10" t="str">
        <f t="shared" si="114"/>
        <v/>
      </c>
      <c r="BK345" s="10" t="str">
        <f t="shared" si="115"/>
        <v/>
      </c>
      <c r="BL345" s="10" t="str">
        <f t="shared" si="116"/>
        <v/>
      </c>
      <c r="BN345" s="2" t="str">
        <f>IF(Data!AU345&gt;0,Data!AU345-4,"")</f>
        <v/>
      </c>
      <c r="BO345" s="2" t="str">
        <f>IF(Data!AV345&gt;0,Data!AV345-4,"")</f>
        <v/>
      </c>
      <c r="BP345" s="2" t="str">
        <f>IF(Data!AW345&gt;0,Data!AW345-4,"")</f>
        <v/>
      </c>
      <c r="BQ345" s="2" t="str">
        <f>IF(Data!AX345&gt;0,Data!AX345-4,"")</f>
        <v/>
      </c>
      <c r="BR345" s="2" t="str">
        <f>IF(Data!AY345&gt;0,Data!AY345-4,"")</f>
        <v/>
      </c>
      <c r="BS345" s="2" t="str">
        <f>IF(Data!AZ345&gt;0,Data!AZ345-4,"")</f>
        <v/>
      </c>
      <c r="BT345" s="2" t="str">
        <f>IF(Data!BA345&gt;0,Data!BA345-4,"")</f>
        <v/>
      </c>
      <c r="BU345" s="2" t="str">
        <f>IF(Data!BB345&gt;0,Data!BB345-4,"")</f>
        <v/>
      </c>
      <c r="BW345" s="10" t="str">
        <f t="shared" si="117"/>
        <v/>
      </c>
      <c r="BX345" s="10" t="str">
        <f t="shared" si="118"/>
        <v/>
      </c>
      <c r="BY345" s="10" t="str">
        <f t="shared" si="119"/>
        <v/>
      </c>
      <c r="CA345" s="2" t="str">
        <f>IF(Data!BD345&gt;0,Data!BD345-4,"")</f>
        <v/>
      </c>
      <c r="CB345" s="2" t="str">
        <f>IF(Data!BE345&gt;0,Data!BE345-4,"")</f>
        <v/>
      </c>
      <c r="CC345" s="2" t="str">
        <f>IF(Data!BF345&gt;0,Data!BF345-4,"")</f>
        <v/>
      </c>
      <c r="CD345" s="2" t="str">
        <f>IF(Data!BG345&gt;0,Data!BG345-4,"")</f>
        <v/>
      </c>
      <c r="CE345" s="2" t="str">
        <f>IF(Data!BH345&gt;0,Data!BH345-4,"")</f>
        <v/>
      </c>
      <c r="CF345" s="2" t="str">
        <f>IF(Data!BI345&gt;0,Data!BI345-4,"")</f>
        <v/>
      </c>
      <c r="CG345" s="2" t="str">
        <f>IF(Data!BJ345&gt;0,Data!BJ345-4,"")</f>
        <v/>
      </c>
      <c r="CH345" s="2" t="str">
        <f>IF(Data!BK345&gt;0,Data!BK345-4,"")</f>
        <v/>
      </c>
      <c r="CK345" s="10" t="str">
        <f t="shared" si="120"/>
        <v/>
      </c>
      <c r="CL345" s="10" t="str">
        <f t="shared" si="121"/>
        <v/>
      </c>
      <c r="CM345" s="10" t="str">
        <f t="shared" si="122"/>
        <v/>
      </c>
    </row>
    <row r="346" spans="1:91" x14ac:dyDescent="0.25">
      <c r="A346" s="2" t="str">
        <f>IF(Data!B346&gt;0,Data!B346-4,"")</f>
        <v/>
      </c>
      <c r="B346" s="2" t="str">
        <f>IF(Data!C346&gt;0,Data!C346-4,"")</f>
        <v/>
      </c>
      <c r="C346" s="2" t="str">
        <f>IF(Data!D346&gt;0,Data!D346-4,"")</f>
        <v/>
      </c>
      <c r="D346" s="2" t="str">
        <f>IF(Data!E346&gt;0,Data!E346-4,"")</f>
        <v/>
      </c>
      <c r="E346" s="2" t="str">
        <f>IF(Data!F346&gt;0,Data!F346-4,"")</f>
        <v/>
      </c>
      <c r="F346" s="2" t="str">
        <f>IF(Data!G346&gt;0,Data!G346-4,"")</f>
        <v/>
      </c>
      <c r="G346" s="2" t="str">
        <f>IF(Data!H346&gt;0,Data!H346-4,"")</f>
        <v/>
      </c>
      <c r="H346" s="2" t="str">
        <f>IF(Data!I346&gt;0,Data!I346-4,"")</f>
        <v/>
      </c>
      <c r="J346" s="10" t="str">
        <f t="shared" si="123"/>
        <v/>
      </c>
      <c r="K346" s="10" t="str">
        <f t="shared" si="124"/>
        <v/>
      </c>
      <c r="L346" s="10" t="str">
        <f t="shared" si="125"/>
        <v/>
      </c>
      <c r="N346" s="2" t="str">
        <f>IF(Data!K346&gt;0,Data!K346-4,"")</f>
        <v/>
      </c>
      <c r="O346" s="2" t="str">
        <f>IF(Data!L346&gt;0,Data!L346-4,"")</f>
        <v/>
      </c>
      <c r="P346" s="2" t="str">
        <f>IF(Data!M346&gt;0,Data!M346-4,"")</f>
        <v/>
      </c>
      <c r="Q346" s="2" t="str">
        <f>IF(Data!N346&gt;0,Data!N346-4,"")</f>
        <v/>
      </c>
      <c r="R346" s="2" t="str">
        <f>IF(Data!O346&gt;0,Data!O346-4,"")</f>
        <v/>
      </c>
      <c r="S346" s="2" t="str">
        <f>IF(Data!P346&gt;0,Data!P346-4,"")</f>
        <v/>
      </c>
      <c r="T346" s="2" t="str">
        <f>IF(Data!Q346&gt;0,Data!Q346-4,"")</f>
        <v/>
      </c>
      <c r="U346" s="2" t="str">
        <f>IF(Data!R346&gt;0,Data!R346-4,"")</f>
        <v/>
      </c>
      <c r="V346" s="59"/>
      <c r="W346" s="10" t="str">
        <f t="shared" si="105"/>
        <v/>
      </c>
      <c r="X346" s="10" t="str">
        <f t="shared" si="106"/>
        <v/>
      </c>
      <c r="Y346" s="10" t="str">
        <f t="shared" si="107"/>
        <v/>
      </c>
      <c r="AA346" s="2" t="str">
        <f>IF(Data!T346&gt;0,Data!T346-4,"")</f>
        <v/>
      </c>
      <c r="AB346" s="2" t="str">
        <f>IF(Data!U346&gt;0,Data!U346-4,"")</f>
        <v/>
      </c>
      <c r="AC346" s="2" t="str">
        <f>IF(Data!V346&gt;0,Data!V346-4,"")</f>
        <v/>
      </c>
      <c r="AD346" s="2" t="str">
        <f>IF(Data!W346&gt;0,Data!W346-4,"")</f>
        <v/>
      </c>
      <c r="AE346" s="2" t="str">
        <f>IF(Data!X346&gt;0,Data!X346-4,"")</f>
        <v/>
      </c>
      <c r="AF346" s="2" t="str">
        <f>IF(Data!Y346&gt;0,Data!Y346-4,"")</f>
        <v/>
      </c>
      <c r="AG346" s="2" t="str">
        <f>IF(Data!Z346&gt;0,Data!Z346-4,"")</f>
        <v/>
      </c>
      <c r="AH346" s="2" t="str">
        <f>IF(Data!AA346&gt;0,Data!AA346-4,"")</f>
        <v/>
      </c>
      <c r="AJ346" s="10" t="str">
        <f t="shared" si="108"/>
        <v/>
      </c>
      <c r="AK346" s="10" t="str">
        <f t="shared" si="109"/>
        <v/>
      </c>
      <c r="AL346" s="10" t="str">
        <f t="shared" si="110"/>
        <v/>
      </c>
      <c r="AN346" s="2" t="str">
        <f>IF(Data!AC346&gt;0,Data!AC346-4,"")</f>
        <v/>
      </c>
      <c r="AO346" s="2" t="str">
        <f>IF(Data!AD346&gt;0,Data!AD346-4,"")</f>
        <v/>
      </c>
      <c r="AP346" s="2" t="str">
        <f>IF(Data!AE346&gt;0,Data!AE346-4,"")</f>
        <v/>
      </c>
      <c r="AQ346" s="2" t="str">
        <f>IF(Data!AF346&gt;0,Data!AF346-4,"")</f>
        <v/>
      </c>
      <c r="AR346" s="2" t="str">
        <f>IF(Data!AG346&gt;0,Data!AG346-4,"")</f>
        <v/>
      </c>
      <c r="AS346" s="2" t="str">
        <f>IF(Data!AH346&gt;0,Data!AH346-4,"")</f>
        <v/>
      </c>
      <c r="AT346" s="2" t="str">
        <f>IF(Data!AI346&gt;0,Data!AI346-4,"")</f>
        <v/>
      </c>
      <c r="AU346" s="2" t="str">
        <f>IF(Data!AJ346&gt;0,Data!AJ346-4,"")</f>
        <v/>
      </c>
      <c r="AW346" s="10" t="str">
        <f t="shared" si="111"/>
        <v/>
      </c>
      <c r="AX346" s="10" t="str">
        <f t="shared" si="112"/>
        <v/>
      </c>
      <c r="AY346" s="10" t="str">
        <f t="shared" si="113"/>
        <v/>
      </c>
      <c r="BA346" s="2" t="str">
        <f>IF(Data!AL346&gt;0,Data!AL346-4,"")</f>
        <v/>
      </c>
      <c r="BB346" s="2" t="str">
        <f>IF(Data!AM346&gt;0,Data!AM346-4,"")</f>
        <v/>
      </c>
      <c r="BC346" s="2" t="str">
        <f>IF(Data!AN346&gt;0,Data!AN346-4,"")</f>
        <v/>
      </c>
      <c r="BD346" s="2" t="str">
        <f>IF(Data!AO346&gt;0,Data!AO346-4,"")</f>
        <v/>
      </c>
      <c r="BE346" s="2" t="str">
        <f>IF(Data!AP346&gt;0,Data!AP346-4,"")</f>
        <v/>
      </c>
      <c r="BF346" s="2" t="str">
        <f>IF(Data!AQ346&gt;0,Data!AQ346-4,"")</f>
        <v/>
      </c>
      <c r="BG346" s="2" t="str">
        <f>IF(Data!AR346&gt;0,Data!AR346-4,"")</f>
        <v/>
      </c>
      <c r="BH346" s="2" t="str">
        <f>IF(Data!AS346&gt;0,Data!AS346-4,"")</f>
        <v/>
      </c>
      <c r="BJ346" s="10" t="str">
        <f t="shared" si="114"/>
        <v/>
      </c>
      <c r="BK346" s="10" t="str">
        <f t="shared" si="115"/>
        <v/>
      </c>
      <c r="BL346" s="10" t="str">
        <f t="shared" si="116"/>
        <v/>
      </c>
      <c r="BN346" s="2" t="str">
        <f>IF(Data!AU346&gt;0,Data!AU346-4,"")</f>
        <v/>
      </c>
      <c r="BO346" s="2" t="str">
        <f>IF(Data!AV346&gt;0,Data!AV346-4,"")</f>
        <v/>
      </c>
      <c r="BP346" s="2" t="str">
        <f>IF(Data!AW346&gt;0,Data!AW346-4,"")</f>
        <v/>
      </c>
      <c r="BQ346" s="2" t="str">
        <f>IF(Data!AX346&gt;0,Data!AX346-4,"")</f>
        <v/>
      </c>
      <c r="BR346" s="2" t="str">
        <f>IF(Data!AY346&gt;0,Data!AY346-4,"")</f>
        <v/>
      </c>
      <c r="BS346" s="2" t="str">
        <f>IF(Data!AZ346&gt;0,Data!AZ346-4,"")</f>
        <v/>
      </c>
      <c r="BT346" s="2" t="str">
        <f>IF(Data!BA346&gt;0,Data!BA346-4,"")</f>
        <v/>
      </c>
      <c r="BU346" s="2" t="str">
        <f>IF(Data!BB346&gt;0,Data!BB346-4,"")</f>
        <v/>
      </c>
      <c r="BW346" s="10" t="str">
        <f t="shared" si="117"/>
        <v/>
      </c>
      <c r="BX346" s="10" t="str">
        <f t="shared" si="118"/>
        <v/>
      </c>
      <c r="BY346" s="10" t="str">
        <f t="shared" si="119"/>
        <v/>
      </c>
      <c r="CA346" s="2" t="str">
        <f>IF(Data!BD346&gt;0,Data!BD346-4,"")</f>
        <v/>
      </c>
      <c r="CB346" s="2" t="str">
        <f>IF(Data!BE346&gt;0,Data!BE346-4,"")</f>
        <v/>
      </c>
      <c r="CC346" s="2" t="str">
        <f>IF(Data!BF346&gt;0,Data!BF346-4,"")</f>
        <v/>
      </c>
      <c r="CD346" s="2" t="str">
        <f>IF(Data!BG346&gt;0,Data!BG346-4,"")</f>
        <v/>
      </c>
      <c r="CE346" s="2" t="str">
        <f>IF(Data!BH346&gt;0,Data!BH346-4,"")</f>
        <v/>
      </c>
      <c r="CF346" s="2" t="str">
        <f>IF(Data!BI346&gt;0,Data!BI346-4,"")</f>
        <v/>
      </c>
      <c r="CG346" s="2" t="str">
        <f>IF(Data!BJ346&gt;0,Data!BJ346-4,"")</f>
        <v/>
      </c>
      <c r="CH346" s="2" t="str">
        <f>IF(Data!BK346&gt;0,Data!BK346-4,"")</f>
        <v/>
      </c>
      <c r="CK346" s="10" t="str">
        <f t="shared" si="120"/>
        <v/>
      </c>
      <c r="CL346" s="10" t="str">
        <f t="shared" si="121"/>
        <v/>
      </c>
      <c r="CM346" s="10" t="str">
        <f t="shared" si="122"/>
        <v/>
      </c>
    </row>
    <row r="347" spans="1:91" x14ac:dyDescent="0.25">
      <c r="A347" s="2" t="str">
        <f>IF(Data!B347&gt;0,Data!B347-4,"")</f>
        <v/>
      </c>
      <c r="B347" s="2" t="str">
        <f>IF(Data!C347&gt;0,Data!C347-4,"")</f>
        <v/>
      </c>
      <c r="C347" s="2" t="str">
        <f>IF(Data!D347&gt;0,Data!D347-4,"")</f>
        <v/>
      </c>
      <c r="D347" s="2" t="str">
        <f>IF(Data!E347&gt;0,Data!E347-4,"")</f>
        <v/>
      </c>
      <c r="E347" s="2" t="str">
        <f>IF(Data!F347&gt;0,Data!F347-4,"")</f>
        <v/>
      </c>
      <c r="F347" s="2" t="str">
        <f>IF(Data!G347&gt;0,Data!G347-4,"")</f>
        <v/>
      </c>
      <c r="G347" s="2" t="str">
        <f>IF(Data!H347&gt;0,Data!H347-4,"")</f>
        <v/>
      </c>
      <c r="H347" s="2" t="str">
        <f>IF(Data!I347&gt;0,Data!I347-4,"")</f>
        <v/>
      </c>
      <c r="J347" s="10" t="str">
        <f t="shared" si="123"/>
        <v/>
      </c>
      <c r="K347" s="10" t="str">
        <f t="shared" si="124"/>
        <v/>
      </c>
      <c r="L347" s="10" t="str">
        <f t="shared" si="125"/>
        <v/>
      </c>
      <c r="N347" s="2" t="str">
        <f>IF(Data!K347&gt;0,Data!K347-4,"")</f>
        <v/>
      </c>
      <c r="O347" s="2" t="str">
        <f>IF(Data!L347&gt;0,Data!L347-4,"")</f>
        <v/>
      </c>
      <c r="P347" s="2" t="str">
        <f>IF(Data!M347&gt;0,Data!M347-4,"")</f>
        <v/>
      </c>
      <c r="Q347" s="2" t="str">
        <f>IF(Data!N347&gt;0,Data!N347-4,"")</f>
        <v/>
      </c>
      <c r="R347" s="2" t="str">
        <f>IF(Data!O347&gt;0,Data!O347-4,"")</f>
        <v/>
      </c>
      <c r="S347" s="2" t="str">
        <f>IF(Data!P347&gt;0,Data!P347-4,"")</f>
        <v/>
      </c>
      <c r="T347" s="2" t="str">
        <f>IF(Data!Q347&gt;0,Data!Q347-4,"")</f>
        <v/>
      </c>
      <c r="U347" s="2" t="str">
        <f>IF(Data!R347&gt;0,Data!R347-4,"")</f>
        <v/>
      </c>
      <c r="V347" s="59"/>
      <c r="W347" s="10" t="str">
        <f t="shared" si="105"/>
        <v/>
      </c>
      <c r="X347" s="10" t="str">
        <f t="shared" si="106"/>
        <v/>
      </c>
      <c r="Y347" s="10" t="str">
        <f t="shared" si="107"/>
        <v/>
      </c>
      <c r="AA347" s="2" t="str">
        <f>IF(Data!T347&gt;0,Data!T347-4,"")</f>
        <v/>
      </c>
      <c r="AB347" s="2" t="str">
        <f>IF(Data!U347&gt;0,Data!U347-4,"")</f>
        <v/>
      </c>
      <c r="AC347" s="2" t="str">
        <f>IF(Data!V347&gt;0,Data!V347-4,"")</f>
        <v/>
      </c>
      <c r="AD347" s="2" t="str">
        <f>IF(Data!W347&gt;0,Data!W347-4,"")</f>
        <v/>
      </c>
      <c r="AE347" s="2" t="str">
        <f>IF(Data!X347&gt;0,Data!X347-4,"")</f>
        <v/>
      </c>
      <c r="AF347" s="2" t="str">
        <f>IF(Data!Y347&gt;0,Data!Y347-4,"")</f>
        <v/>
      </c>
      <c r="AG347" s="2" t="str">
        <f>IF(Data!Z347&gt;0,Data!Z347-4,"")</f>
        <v/>
      </c>
      <c r="AH347" s="2" t="str">
        <f>IF(Data!AA347&gt;0,Data!AA347-4,"")</f>
        <v/>
      </c>
      <c r="AJ347" s="10" t="str">
        <f t="shared" si="108"/>
        <v/>
      </c>
      <c r="AK347" s="10" t="str">
        <f t="shared" si="109"/>
        <v/>
      </c>
      <c r="AL347" s="10" t="str">
        <f t="shared" si="110"/>
        <v/>
      </c>
      <c r="AN347" s="2" t="str">
        <f>IF(Data!AC347&gt;0,Data!AC347-4,"")</f>
        <v/>
      </c>
      <c r="AO347" s="2" t="str">
        <f>IF(Data!AD347&gt;0,Data!AD347-4,"")</f>
        <v/>
      </c>
      <c r="AP347" s="2" t="str">
        <f>IF(Data!AE347&gt;0,Data!AE347-4,"")</f>
        <v/>
      </c>
      <c r="AQ347" s="2" t="str">
        <f>IF(Data!AF347&gt;0,Data!AF347-4,"")</f>
        <v/>
      </c>
      <c r="AR347" s="2" t="str">
        <f>IF(Data!AG347&gt;0,Data!AG347-4,"")</f>
        <v/>
      </c>
      <c r="AS347" s="2" t="str">
        <f>IF(Data!AH347&gt;0,Data!AH347-4,"")</f>
        <v/>
      </c>
      <c r="AT347" s="2" t="str">
        <f>IF(Data!AI347&gt;0,Data!AI347-4,"")</f>
        <v/>
      </c>
      <c r="AU347" s="2" t="str">
        <f>IF(Data!AJ347&gt;0,Data!AJ347-4,"")</f>
        <v/>
      </c>
      <c r="AW347" s="10" t="str">
        <f t="shared" si="111"/>
        <v/>
      </c>
      <c r="AX347" s="10" t="str">
        <f t="shared" si="112"/>
        <v/>
      </c>
      <c r="AY347" s="10" t="str">
        <f t="shared" si="113"/>
        <v/>
      </c>
      <c r="BA347" s="2" t="str">
        <f>IF(Data!AL347&gt;0,Data!AL347-4,"")</f>
        <v/>
      </c>
      <c r="BB347" s="2" t="str">
        <f>IF(Data!AM347&gt;0,Data!AM347-4,"")</f>
        <v/>
      </c>
      <c r="BC347" s="2" t="str">
        <f>IF(Data!AN347&gt;0,Data!AN347-4,"")</f>
        <v/>
      </c>
      <c r="BD347" s="2" t="str">
        <f>IF(Data!AO347&gt;0,Data!AO347-4,"")</f>
        <v/>
      </c>
      <c r="BE347" s="2" t="str">
        <f>IF(Data!AP347&gt;0,Data!AP347-4,"")</f>
        <v/>
      </c>
      <c r="BF347" s="2" t="str">
        <f>IF(Data!AQ347&gt;0,Data!AQ347-4,"")</f>
        <v/>
      </c>
      <c r="BG347" s="2" t="str">
        <f>IF(Data!AR347&gt;0,Data!AR347-4,"")</f>
        <v/>
      </c>
      <c r="BH347" s="2" t="str">
        <f>IF(Data!AS347&gt;0,Data!AS347-4,"")</f>
        <v/>
      </c>
      <c r="BJ347" s="10" t="str">
        <f t="shared" si="114"/>
        <v/>
      </c>
      <c r="BK347" s="10" t="str">
        <f t="shared" si="115"/>
        <v/>
      </c>
      <c r="BL347" s="10" t="str">
        <f t="shared" si="116"/>
        <v/>
      </c>
      <c r="BN347" s="2" t="str">
        <f>IF(Data!AU347&gt;0,Data!AU347-4,"")</f>
        <v/>
      </c>
      <c r="BO347" s="2" t="str">
        <f>IF(Data!AV347&gt;0,Data!AV347-4,"")</f>
        <v/>
      </c>
      <c r="BP347" s="2" t="str">
        <f>IF(Data!AW347&gt;0,Data!AW347-4,"")</f>
        <v/>
      </c>
      <c r="BQ347" s="2" t="str">
        <f>IF(Data!AX347&gt;0,Data!AX347-4,"")</f>
        <v/>
      </c>
      <c r="BR347" s="2" t="str">
        <f>IF(Data!AY347&gt;0,Data!AY347-4,"")</f>
        <v/>
      </c>
      <c r="BS347" s="2" t="str">
        <f>IF(Data!AZ347&gt;0,Data!AZ347-4,"")</f>
        <v/>
      </c>
      <c r="BT347" s="2" t="str">
        <f>IF(Data!BA347&gt;0,Data!BA347-4,"")</f>
        <v/>
      </c>
      <c r="BU347" s="2" t="str">
        <f>IF(Data!BB347&gt;0,Data!BB347-4,"")</f>
        <v/>
      </c>
      <c r="BW347" s="10" t="str">
        <f t="shared" si="117"/>
        <v/>
      </c>
      <c r="BX347" s="10" t="str">
        <f t="shared" si="118"/>
        <v/>
      </c>
      <c r="BY347" s="10" t="str">
        <f t="shared" si="119"/>
        <v/>
      </c>
      <c r="CA347" s="2" t="str">
        <f>IF(Data!BD347&gt;0,Data!BD347-4,"")</f>
        <v/>
      </c>
      <c r="CB347" s="2" t="str">
        <f>IF(Data!BE347&gt;0,Data!BE347-4,"")</f>
        <v/>
      </c>
      <c r="CC347" s="2" t="str">
        <f>IF(Data!BF347&gt;0,Data!BF347-4,"")</f>
        <v/>
      </c>
      <c r="CD347" s="2" t="str">
        <f>IF(Data!BG347&gt;0,Data!BG347-4,"")</f>
        <v/>
      </c>
      <c r="CE347" s="2" t="str">
        <f>IF(Data!BH347&gt;0,Data!BH347-4,"")</f>
        <v/>
      </c>
      <c r="CF347" s="2" t="str">
        <f>IF(Data!BI347&gt;0,Data!BI347-4,"")</f>
        <v/>
      </c>
      <c r="CG347" s="2" t="str">
        <f>IF(Data!BJ347&gt;0,Data!BJ347-4,"")</f>
        <v/>
      </c>
      <c r="CH347" s="2" t="str">
        <f>IF(Data!BK347&gt;0,Data!BK347-4,"")</f>
        <v/>
      </c>
      <c r="CK347" s="10" t="str">
        <f t="shared" si="120"/>
        <v/>
      </c>
      <c r="CL347" s="10" t="str">
        <f t="shared" si="121"/>
        <v/>
      </c>
      <c r="CM347" s="10" t="str">
        <f t="shared" si="122"/>
        <v/>
      </c>
    </row>
    <row r="348" spans="1:91" x14ac:dyDescent="0.25">
      <c r="A348" s="2" t="str">
        <f>IF(Data!B348&gt;0,Data!B348-4,"")</f>
        <v/>
      </c>
      <c r="B348" s="2" t="str">
        <f>IF(Data!C348&gt;0,Data!C348-4,"")</f>
        <v/>
      </c>
      <c r="C348" s="2" t="str">
        <f>IF(Data!D348&gt;0,Data!D348-4,"")</f>
        <v/>
      </c>
      <c r="D348" s="2" t="str">
        <f>IF(Data!E348&gt;0,Data!E348-4,"")</f>
        <v/>
      </c>
      <c r="E348" s="2" t="str">
        <f>IF(Data!F348&gt;0,Data!F348-4,"")</f>
        <v/>
      </c>
      <c r="F348" s="2" t="str">
        <f>IF(Data!G348&gt;0,Data!G348-4,"")</f>
        <v/>
      </c>
      <c r="G348" s="2" t="str">
        <f>IF(Data!H348&gt;0,Data!H348-4,"")</f>
        <v/>
      </c>
      <c r="H348" s="2" t="str">
        <f>IF(Data!I348&gt;0,Data!I348-4,"")</f>
        <v/>
      </c>
      <c r="J348" s="10" t="str">
        <f t="shared" si="123"/>
        <v/>
      </c>
      <c r="K348" s="10" t="str">
        <f t="shared" si="124"/>
        <v/>
      </c>
      <c r="L348" s="10" t="str">
        <f t="shared" si="125"/>
        <v/>
      </c>
      <c r="N348" s="2" t="str">
        <f>IF(Data!K348&gt;0,Data!K348-4,"")</f>
        <v/>
      </c>
      <c r="O348" s="2" t="str">
        <f>IF(Data!L348&gt;0,Data!L348-4,"")</f>
        <v/>
      </c>
      <c r="P348" s="2" t="str">
        <f>IF(Data!M348&gt;0,Data!M348-4,"")</f>
        <v/>
      </c>
      <c r="Q348" s="2" t="str">
        <f>IF(Data!N348&gt;0,Data!N348-4,"")</f>
        <v/>
      </c>
      <c r="R348" s="2" t="str">
        <f>IF(Data!O348&gt;0,Data!O348-4,"")</f>
        <v/>
      </c>
      <c r="S348" s="2" t="str">
        <f>IF(Data!P348&gt;0,Data!P348-4,"")</f>
        <v/>
      </c>
      <c r="T348" s="2" t="str">
        <f>IF(Data!Q348&gt;0,Data!Q348-4,"")</f>
        <v/>
      </c>
      <c r="U348" s="2" t="str">
        <f>IF(Data!R348&gt;0,Data!R348-4,"")</f>
        <v/>
      </c>
      <c r="V348" s="59"/>
      <c r="W348" s="10" t="str">
        <f t="shared" si="105"/>
        <v/>
      </c>
      <c r="X348" s="10" t="str">
        <f t="shared" si="106"/>
        <v/>
      </c>
      <c r="Y348" s="10" t="str">
        <f t="shared" si="107"/>
        <v/>
      </c>
      <c r="AA348" s="2" t="str">
        <f>IF(Data!T348&gt;0,Data!T348-4,"")</f>
        <v/>
      </c>
      <c r="AB348" s="2" t="str">
        <f>IF(Data!U348&gt;0,Data!U348-4,"")</f>
        <v/>
      </c>
      <c r="AC348" s="2" t="str">
        <f>IF(Data!V348&gt;0,Data!V348-4,"")</f>
        <v/>
      </c>
      <c r="AD348" s="2" t="str">
        <f>IF(Data!W348&gt;0,Data!W348-4,"")</f>
        <v/>
      </c>
      <c r="AE348" s="2" t="str">
        <f>IF(Data!X348&gt;0,Data!X348-4,"")</f>
        <v/>
      </c>
      <c r="AF348" s="2" t="str">
        <f>IF(Data!Y348&gt;0,Data!Y348-4,"")</f>
        <v/>
      </c>
      <c r="AG348" s="2" t="str">
        <f>IF(Data!Z348&gt;0,Data!Z348-4,"")</f>
        <v/>
      </c>
      <c r="AH348" s="2" t="str">
        <f>IF(Data!AA348&gt;0,Data!AA348-4,"")</f>
        <v/>
      </c>
      <c r="AJ348" s="10" t="str">
        <f t="shared" si="108"/>
        <v/>
      </c>
      <c r="AK348" s="10" t="str">
        <f t="shared" si="109"/>
        <v/>
      </c>
      <c r="AL348" s="10" t="str">
        <f t="shared" si="110"/>
        <v/>
      </c>
      <c r="AN348" s="2" t="str">
        <f>IF(Data!AC348&gt;0,Data!AC348-4,"")</f>
        <v/>
      </c>
      <c r="AO348" s="2" t="str">
        <f>IF(Data!AD348&gt;0,Data!AD348-4,"")</f>
        <v/>
      </c>
      <c r="AP348" s="2" t="str">
        <f>IF(Data!AE348&gt;0,Data!AE348-4,"")</f>
        <v/>
      </c>
      <c r="AQ348" s="2" t="str">
        <f>IF(Data!AF348&gt;0,Data!AF348-4,"")</f>
        <v/>
      </c>
      <c r="AR348" s="2" t="str">
        <f>IF(Data!AG348&gt;0,Data!AG348-4,"")</f>
        <v/>
      </c>
      <c r="AS348" s="2" t="str">
        <f>IF(Data!AH348&gt;0,Data!AH348-4,"")</f>
        <v/>
      </c>
      <c r="AT348" s="2" t="str">
        <f>IF(Data!AI348&gt;0,Data!AI348-4,"")</f>
        <v/>
      </c>
      <c r="AU348" s="2" t="str">
        <f>IF(Data!AJ348&gt;0,Data!AJ348-4,"")</f>
        <v/>
      </c>
      <c r="AW348" s="10" t="str">
        <f t="shared" si="111"/>
        <v/>
      </c>
      <c r="AX348" s="10" t="str">
        <f t="shared" si="112"/>
        <v/>
      </c>
      <c r="AY348" s="10" t="str">
        <f t="shared" si="113"/>
        <v/>
      </c>
      <c r="BA348" s="2" t="str">
        <f>IF(Data!AL348&gt;0,Data!AL348-4,"")</f>
        <v/>
      </c>
      <c r="BB348" s="2" t="str">
        <f>IF(Data!AM348&gt;0,Data!AM348-4,"")</f>
        <v/>
      </c>
      <c r="BC348" s="2" t="str">
        <f>IF(Data!AN348&gt;0,Data!AN348-4,"")</f>
        <v/>
      </c>
      <c r="BD348" s="2" t="str">
        <f>IF(Data!AO348&gt;0,Data!AO348-4,"")</f>
        <v/>
      </c>
      <c r="BE348" s="2" t="str">
        <f>IF(Data!AP348&gt;0,Data!AP348-4,"")</f>
        <v/>
      </c>
      <c r="BF348" s="2" t="str">
        <f>IF(Data!AQ348&gt;0,Data!AQ348-4,"")</f>
        <v/>
      </c>
      <c r="BG348" s="2" t="str">
        <f>IF(Data!AR348&gt;0,Data!AR348-4,"")</f>
        <v/>
      </c>
      <c r="BH348" s="2" t="str">
        <f>IF(Data!AS348&gt;0,Data!AS348-4,"")</f>
        <v/>
      </c>
      <c r="BJ348" s="10" t="str">
        <f t="shared" si="114"/>
        <v/>
      </c>
      <c r="BK348" s="10" t="str">
        <f t="shared" si="115"/>
        <v/>
      </c>
      <c r="BL348" s="10" t="str">
        <f t="shared" si="116"/>
        <v/>
      </c>
      <c r="BN348" s="2" t="str">
        <f>IF(Data!AU348&gt;0,Data!AU348-4,"")</f>
        <v/>
      </c>
      <c r="BO348" s="2" t="str">
        <f>IF(Data!AV348&gt;0,Data!AV348-4,"")</f>
        <v/>
      </c>
      <c r="BP348" s="2" t="str">
        <f>IF(Data!AW348&gt;0,Data!AW348-4,"")</f>
        <v/>
      </c>
      <c r="BQ348" s="2" t="str">
        <f>IF(Data!AX348&gt;0,Data!AX348-4,"")</f>
        <v/>
      </c>
      <c r="BR348" s="2" t="str">
        <f>IF(Data!AY348&gt;0,Data!AY348-4,"")</f>
        <v/>
      </c>
      <c r="BS348" s="2" t="str">
        <f>IF(Data!AZ348&gt;0,Data!AZ348-4,"")</f>
        <v/>
      </c>
      <c r="BT348" s="2" t="str">
        <f>IF(Data!BA348&gt;0,Data!BA348-4,"")</f>
        <v/>
      </c>
      <c r="BU348" s="2" t="str">
        <f>IF(Data!BB348&gt;0,Data!BB348-4,"")</f>
        <v/>
      </c>
      <c r="BW348" s="10" t="str">
        <f t="shared" si="117"/>
        <v/>
      </c>
      <c r="BX348" s="10" t="str">
        <f t="shared" si="118"/>
        <v/>
      </c>
      <c r="BY348" s="10" t="str">
        <f t="shared" si="119"/>
        <v/>
      </c>
      <c r="CA348" s="2" t="str">
        <f>IF(Data!BD348&gt;0,Data!BD348-4,"")</f>
        <v/>
      </c>
      <c r="CB348" s="2" t="str">
        <f>IF(Data!BE348&gt;0,Data!BE348-4,"")</f>
        <v/>
      </c>
      <c r="CC348" s="2" t="str">
        <f>IF(Data!BF348&gt;0,Data!BF348-4,"")</f>
        <v/>
      </c>
      <c r="CD348" s="2" t="str">
        <f>IF(Data!BG348&gt;0,Data!BG348-4,"")</f>
        <v/>
      </c>
      <c r="CE348" s="2" t="str">
        <f>IF(Data!BH348&gt;0,Data!BH348-4,"")</f>
        <v/>
      </c>
      <c r="CF348" s="2" t="str">
        <f>IF(Data!BI348&gt;0,Data!BI348-4,"")</f>
        <v/>
      </c>
      <c r="CG348" s="2" t="str">
        <f>IF(Data!BJ348&gt;0,Data!BJ348-4,"")</f>
        <v/>
      </c>
      <c r="CH348" s="2" t="str">
        <f>IF(Data!BK348&gt;0,Data!BK348-4,"")</f>
        <v/>
      </c>
      <c r="CK348" s="10" t="str">
        <f t="shared" si="120"/>
        <v/>
      </c>
      <c r="CL348" s="10" t="str">
        <f t="shared" si="121"/>
        <v/>
      </c>
      <c r="CM348" s="10" t="str">
        <f t="shared" si="122"/>
        <v/>
      </c>
    </row>
    <row r="349" spans="1:91" x14ac:dyDescent="0.25">
      <c r="A349" s="2" t="str">
        <f>IF(Data!B349&gt;0,Data!B349-4,"")</f>
        <v/>
      </c>
      <c r="B349" s="2" t="str">
        <f>IF(Data!C349&gt;0,Data!C349-4,"")</f>
        <v/>
      </c>
      <c r="C349" s="2" t="str">
        <f>IF(Data!D349&gt;0,Data!D349-4,"")</f>
        <v/>
      </c>
      <c r="D349" s="2" t="str">
        <f>IF(Data!E349&gt;0,Data!E349-4,"")</f>
        <v/>
      </c>
      <c r="E349" s="2" t="str">
        <f>IF(Data!F349&gt;0,Data!F349-4,"")</f>
        <v/>
      </c>
      <c r="F349" s="2" t="str">
        <f>IF(Data!G349&gt;0,Data!G349-4,"")</f>
        <v/>
      </c>
      <c r="G349" s="2" t="str">
        <f>IF(Data!H349&gt;0,Data!H349-4,"")</f>
        <v/>
      </c>
      <c r="H349" s="2" t="str">
        <f>IF(Data!I349&gt;0,Data!I349-4,"")</f>
        <v/>
      </c>
      <c r="J349" s="10" t="str">
        <f t="shared" si="123"/>
        <v/>
      </c>
      <c r="K349" s="10" t="str">
        <f t="shared" si="124"/>
        <v/>
      </c>
      <c r="L349" s="10" t="str">
        <f t="shared" si="125"/>
        <v/>
      </c>
      <c r="N349" s="2" t="str">
        <f>IF(Data!K349&gt;0,Data!K349-4,"")</f>
        <v/>
      </c>
      <c r="O349" s="2" t="str">
        <f>IF(Data!L349&gt;0,Data!L349-4,"")</f>
        <v/>
      </c>
      <c r="P349" s="2" t="str">
        <f>IF(Data!M349&gt;0,Data!M349-4,"")</f>
        <v/>
      </c>
      <c r="Q349" s="2" t="str">
        <f>IF(Data!N349&gt;0,Data!N349-4,"")</f>
        <v/>
      </c>
      <c r="R349" s="2" t="str">
        <f>IF(Data!O349&gt;0,Data!O349-4,"")</f>
        <v/>
      </c>
      <c r="S349" s="2" t="str">
        <f>IF(Data!P349&gt;0,Data!P349-4,"")</f>
        <v/>
      </c>
      <c r="T349" s="2" t="str">
        <f>IF(Data!Q349&gt;0,Data!Q349-4,"")</f>
        <v/>
      </c>
      <c r="U349" s="2" t="str">
        <f>IF(Data!R349&gt;0,Data!R349-4,"")</f>
        <v/>
      </c>
      <c r="V349" s="59"/>
      <c r="W349" s="10" t="str">
        <f t="shared" si="105"/>
        <v/>
      </c>
      <c r="X349" s="10" t="str">
        <f t="shared" si="106"/>
        <v/>
      </c>
      <c r="Y349" s="10" t="str">
        <f t="shared" si="107"/>
        <v/>
      </c>
      <c r="AA349" s="2" t="str">
        <f>IF(Data!T349&gt;0,Data!T349-4,"")</f>
        <v/>
      </c>
      <c r="AB349" s="2" t="str">
        <f>IF(Data!U349&gt;0,Data!U349-4,"")</f>
        <v/>
      </c>
      <c r="AC349" s="2" t="str">
        <f>IF(Data!V349&gt;0,Data!V349-4,"")</f>
        <v/>
      </c>
      <c r="AD349" s="2" t="str">
        <f>IF(Data!W349&gt;0,Data!W349-4,"")</f>
        <v/>
      </c>
      <c r="AE349" s="2" t="str">
        <f>IF(Data!X349&gt;0,Data!X349-4,"")</f>
        <v/>
      </c>
      <c r="AF349" s="2" t="str">
        <f>IF(Data!Y349&gt;0,Data!Y349-4,"")</f>
        <v/>
      </c>
      <c r="AG349" s="2" t="str">
        <f>IF(Data!Z349&gt;0,Data!Z349-4,"")</f>
        <v/>
      </c>
      <c r="AH349" s="2" t="str">
        <f>IF(Data!AA349&gt;0,Data!AA349-4,"")</f>
        <v/>
      </c>
      <c r="AJ349" s="10" t="str">
        <f t="shared" si="108"/>
        <v/>
      </c>
      <c r="AK349" s="10" t="str">
        <f t="shared" si="109"/>
        <v/>
      </c>
      <c r="AL349" s="10" t="str">
        <f t="shared" si="110"/>
        <v/>
      </c>
      <c r="AN349" s="2" t="str">
        <f>IF(Data!AC349&gt;0,Data!AC349-4,"")</f>
        <v/>
      </c>
      <c r="AO349" s="2" t="str">
        <f>IF(Data!AD349&gt;0,Data!AD349-4,"")</f>
        <v/>
      </c>
      <c r="AP349" s="2" t="str">
        <f>IF(Data!AE349&gt;0,Data!AE349-4,"")</f>
        <v/>
      </c>
      <c r="AQ349" s="2" t="str">
        <f>IF(Data!AF349&gt;0,Data!AF349-4,"")</f>
        <v/>
      </c>
      <c r="AR349" s="2" t="str">
        <f>IF(Data!AG349&gt;0,Data!AG349-4,"")</f>
        <v/>
      </c>
      <c r="AS349" s="2" t="str">
        <f>IF(Data!AH349&gt;0,Data!AH349-4,"")</f>
        <v/>
      </c>
      <c r="AT349" s="2" t="str">
        <f>IF(Data!AI349&gt;0,Data!AI349-4,"")</f>
        <v/>
      </c>
      <c r="AU349" s="2" t="str">
        <f>IF(Data!AJ349&gt;0,Data!AJ349-4,"")</f>
        <v/>
      </c>
      <c r="AW349" s="10" t="str">
        <f t="shared" si="111"/>
        <v/>
      </c>
      <c r="AX349" s="10" t="str">
        <f t="shared" si="112"/>
        <v/>
      </c>
      <c r="AY349" s="10" t="str">
        <f t="shared" si="113"/>
        <v/>
      </c>
      <c r="BA349" s="2" t="str">
        <f>IF(Data!AL349&gt;0,Data!AL349-4,"")</f>
        <v/>
      </c>
      <c r="BB349" s="2" t="str">
        <f>IF(Data!AM349&gt;0,Data!AM349-4,"")</f>
        <v/>
      </c>
      <c r="BC349" s="2" t="str">
        <f>IF(Data!AN349&gt;0,Data!AN349-4,"")</f>
        <v/>
      </c>
      <c r="BD349" s="2" t="str">
        <f>IF(Data!AO349&gt;0,Data!AO349-4,"")</f>
        <v/>
      </c>
      <c r="BE349" s="2" t="str">
        <f>IF(Data!AP349&gt;0,Data!AP349-4,"")</f>
        <v/>
      </c>
      <c r="BF349" s="2" t="str">
        <f>IF(Data!AQ349&gt;0,Data!AQ349-4,"")</f>
        <v/>
      </c>
      <c r="BG349" s="2" t="str">
        <f>IF(Data!AR349&gt;0,Data!AR349-4,"")</f>
        <v/>
      </c>
      <c r="BH349" s="2" t="str">
        <f>IF(Data!AS349&gt;0,Data!AS349-4,"")</f>
        <v/>
      </c>
      <c r="BJ349" s="10" t="str">
        <f t="shared" si="114"/>
        <v/>
      </c>
      <c r="BK349" s="10" t="str">
        <f t="shared" si="115"/>
        <v/>
      </c>
      <c r="BL349" s="10" t="str">
        <f t="shared" si="116"/>
        <v/>
      </c>
      <c r="BN349" s="2" t="str">
        <f>IF(Data!AU349&gt;0,Data!AU349-4,"")</f>
        <v/>
      </c>
      <c r="BO349" s="2" t="str">
        <f>IF(Data!AV349&gt;0,Data!AV349-4,"")</f>
        <v/>
      </c>
      <c r="BP349" s="2" t="str">
        <f>IF(Data!AW349&gt;0,Data!AW349-4,"")</f>
        <v/>
      </c>
      <c r="BQ349" s="2" t="str">
        <f>IF(Data!AX349&gt;0,Data!AX349-4,"")</f>
        <v/>
      </c>
      <c r="BR349" s="2" t="str">
        <f>IF(Data!AY349&gt;0,Data!AY349-4,"")</f>
        <v/>
      </c>
      <c r="BS349" s="2" t="str">
        <f>IF(Data!AZ349&gt;0,Data!AZ349-4,"")</f>
        <v/>
      </c>
      <c r="BT349" s="2" t="str">
        <f>IF(Data!BA349&gt;0,Data!BA349-4,"")</f>
        <v/>
      </c>
      <c r="BU349" s="2" t="str">
        <f>IF(Data!BB349&gt;0,Data!BB349-4,"")</f>
        <v/>
      </c>
      <c r="BW349" s="10" t="str">
        <f t="shared" si="117"/>
        <v/>
      </c>
      <c r="BX349" s="10" t="str">
        <f t="shared" si="118"/>
        <v/>
      </c>
      <c r="BY349" s="10" t="str">
        <f t="shared" si="119"/>
        <v/>
      </c>
      <c r="CA349" s="2" t="str">
        <f>IF(Data!BD349&gt;0,Data!BD349-4,"")</f>
        <v/>
      </c>
      <c r="CB349" s="2" t="str">
        <f>IF(Data!BE349&gt;0,Data!BE349-4,"")</f>
        <v/>
      </c>
      <c r="CC349" s="2" t="str">
        <f>IF(Data!BF349&gt;0,Data!BF349-4,"")</f>
        <v/>
      </c>
      <c r="CD349" s="2" t="str">
        <f>IF(Data!BG349&gt;0,Data!BG349-4,"")</f>
        <v/>
      </c>
      <c r="CE349" s="2" t="str">
        <f>IF(Data!BH349&gt;0,Data!BH349-4,"")</f>
        <v/>
      </c>
      <c r="CF349" s="2" t="str">
        <f>IF(Data!BI349&gt;0,Data!BI349-4,"")</f>
        <v/>
      </c>
      <c r="CG349" s="2" t="str">
        <f>IF(Data!BJ349&gt;0,Data!BJ349-4,"")</f>
        <v/>
      </c>
      <c r="CH349" s="2" t="str">
        <f>IF(Data!BK349&gt;0,Data!BK349-4,"")</f>
        <v/>
      </c>
      <c r="CK349" s="10" t="str">
        <f t="shared" si="120"/>
        <v/>
      </c>
      <c r="CL349" s="10" t="str">
        <f t="shared" si="121"/>
        <v/>
      </c>
      <c r="CM349" s="10" t="str">
        <f t="shared" si="122"/>
        <v/>
      </c>
    </row>
    <row r="350" spans="1:91" x14ac:dyDescent="0.25">
      <c r="A350" s="2" t="str">
        <f>IF(Data!B350&gt;0,Data!B350-4,"")</f>
        <v/>
      </c>
      <c r="B350" s="2" t="str">
        <f>IF(Data!C350&gt;0,Data!C350-4,"")</f>
        <v/>
      </c>
      <c r="C350" s="2" t="str">
        <f>IF(Data!D350&gt;0,Data!D350-4,"")</f>
        <v/>
      </c>
      <c r="D350" s="2" t="str">
        <f>IF(Data!E350&gt;0,Data!E350-4,"")</f>
        <v/>
      </c>
      <c r="E350" s="2" t="str">
        <f>IF(Data!F350&gt;0,Data!F350-4,"")</f>
        <v/>
      </c>
      <c r="F350" s="2" t="str">
        <f>IF(Data!G350&gt;0,Data!G350-4,"")</f>
        <v/>
      </c>
      <c r="G350" s="2" t="str">
        <f>IF(Data!H350&gt;0,Data!H350-4,"")</f>
        <v/>
      </c>
      <c r="H350" s="2" t="str">
        <f>IF(Data!I350&gt;0,Data!I350-4,"")</f>
        <v/>
      </c>
      <c r="J350" s="10" t="str">
        <f t="shared" si="123"/>
        <v/>
      </c>
      <c r="K350" s="10" t="str">
        <f t="shared" si="124"/>
        <v/>
      </c>
      <c r="L350" s="10" t="str">
        <f t="shared" si="125"/>
        <v/>
      </c>
      <c r="N350" s="2" t="str">
        <f>IF(Data!K350&gt;0,Data!K350-4,"")</f>
        <v/>
      </c>
      <c r="O350" s="2" t="str">
        <f>IF(Data!L350&gt;0,Data!L350-4,"")</f>
        <v/>
      </c>
      <c r="P350" s="2" t="str">
        <f>IF(Data!M350&gt;0,Data!M350-4,"")</f>
        <v/>
      </c>
      <c r="Q350" s="2" t="str">
        <f>IF(Data!N350&gt;0,Data!N350-4,"")</f>
        <v/>
      </c>
      <c r="R350" s="2" t="str">
        <f>IF(Data!O350&gt;0,Data!O350-4,"")</f>
        <v/>
      </c>
      <c r="S350" s="2" t="str">
        <f>IF(Data!P350&gt;0,Data!P350-4,"")</f>
        <v/>
      </c>
      <c r="T350" s="2" t="str">
        <f>IF(Data!Q350&gt;0,Data!Q350-4,"")</f>
        <v/>
      </c>
      <c r="U350" s="2" t="str">
        <f>IF(Data!R350&gt;0,Data!R350-4,"")</f>
        <v/>
      </c>
      <c r="V350" s="59"/>
      <c r="W350" s="10" t="str">
        <f t="shared" si="105"/>
        <v/>
      </c>
      <c r="X350" s="10" t="str">
        <f t="shared" si="106"/>
        <v/>
      </c>
      <c r="Y350" s="10" t="str">
        <f t="shared" si="107"/>
        <v/>
      </c>
      <c r="AA350" s="2" t="str">
        <f>IF(Data!T350&gt;0,Data!T350-4,"")</f>
        <v/>
      </c>
      <c r="AB350" s="2" t="str">
        <f>IF(Data!U350&gt;0,Data!U350-4,"")</f>
        <v/>
      </c>
      <c r="AC350" s="2" t="str">
        <f>IF(Data!V350&gt;0,Data!V350-4,"")</f>
        <v/>
      </c>
      <c r="AD350" s="2" t="str">
        <f>IF(Data!W350&gt;0,Data!W350-4,"")</f>
        <v/>
      </c>
      <c r="AE350" s="2" t="str">
        <f>IF(Data!X350&gt;0,Data!X350-4,"")</f>
        <v/>
      </c>
      <c r="AF350" s="2" t="str">
        <f>IF(Data!Y350&gt;0,Data!Y350-4,"")</f>
        <v/>
      </c>
      <c r="AG350" s="2" t="str">
        <f>IF(Data!Z350&gt;0,Data!Z350-4,"")</f>
        <v/>
      </c>
      <c r="AH350" s="2" t="str">
        <f>IF(Data!AA350&gt;0,Data!AA350-4,"")</f>
        <v/>
      </c>
      <c r="AJ350" s="10" t="str">
        <f t="shared" si="108"/>
        <v/>
      </c>
      <c r="AK350" s="10" t="str">
        <f t="shared" si="109"/>
        <v/>
      </c>
      <c r="AL350" s="10" t="str">
        <f t="shared" si="110"/>
        <v/>
      </c>
      <c r="AN350" s="2" t="str">
        <f>IF(Data!AC350&gt;0,Data!AC350-4,"")</f>
        <v/>
      </c>
      <c r="AO350" s="2" t="str">
        <f>IF(Data!AD350&gt;0,Data!AD350-4,"")</f>
        <v/>
      </c>
      <c r="AP350" s="2" t="str">
        <f>IF(Data!AE350&gt;0,Data!AE350-4,"")</f>
        <v/>
      </c>
      <c r="AQ350" s="2" t="str">
        <f>IF(Data!AF350&gt;0,Data!AF350-4,"")</f>
        <v/>
      </c>
      <c r="AR350" s="2" t="str">
        <f>IF(Data!AG350&gt;0,Data!AG350-4,"")</f>
        <v/>
      </c>
      <c r="AS350" s="2" t="str">
        <f>IF(Data!AH350&gt;0,Data!AH350-4,"")</f>
        <v/>
      </c>
      <c r="AT350" s="2" t="str">
        <f>IF(Data!AI350&gt;0,Data!AI350-4,"")</f>
        <v/>
      </c>
      <c r="AU350" s="2" t="str">
        <f>IF(Data!AJ350&gt;0,Data!AJ350-4,"")</f>
        <v/>
      </c>
      <c r="AW350" s="10" t="str">
        <f t="shared" si="111"/>
        <v/>
      </c>
      <c r="AX350" s="10" t="str">
        <f t="shared" si="112"/>
        <v/>
      </c>
      <c r="AY350" s="10" t="str">
        <f t="shared" si="113"/>
        <v/>
      </c>
      <c r="BA350" s="2" t="str">
        <f>IF(Data!AL350&gt;0,Data!AL350-4,"")</f>
        <v/>
      </c>
      <c r="BB350" s="2" t="str">
        <f>IF(Data!AM350&gt;0,Data!AM350-4,"")</f>
        <v/>
      </c>
      <c r="BC350" s="2" t="str">
        <f>IF(Data!AN350&gt;0,Data!AN350-4,"")</f>
        <v/>
      </c>
      <c r="BD350" s="2" t="str">
        <f>IF(Data!AO350&gt;0,Data!AO350-4,"")</f>
        <v/>
      </c>
      <c r="BE350" s="2" t="str">
        <f>IF(Data!AP350&gt;0,Data!AP350-4,"")</f>
        <v/>
      </c>
      <c r="BF350" s="2" t="str">
        <f>IF(Data!AQ350&gt;0,Data!AQ350-4,"")</f>
        <v/>
      </c>
      <c r="BG350" s="2" t="str">
        <f>IF(Data!AR350&gt;0,Data!AR350-4,"")</f>
        <v/>
      </c>
      <c r="BH350" s="2" t="str">
        <f>IF(Data!AS350&gt;0,Data!AS350-4,"")</f>
        <v/>
      </c>
      <c r="BJ350" s="10" t="str">
        <f t="shared" si="114"/>
        <v/>
      </c>
      <c r="BK350" s="10" t="str">
        <f t="shared" si="115"/>
        <v/>
      </c>
      <c r="BL350" s="10" t="str">
        <f t="shared" si="116"/>
        <v/>
      </c>
      <c r="BN350" s="2" t="str">
        <f>IF(Data!AU350&gt;0,Data!AU350-4,"")</f>
        <v/>
      </c>
      <c r="BO350" s="2" t="str">
        <f>IF(Data!AV350&gt;0,Data!AV350-4,"")</f>
        <v/>
      </c>
      <c r="BP350" s="2" t="str">
        <f>IF(Data!AW350&gt;0,Data!AW350-4,"")</f>
        <v/>
      </c>
      <c r="BQ350" s="2" t="str">
        <f>IF(Data!AX350&gt;0,Data!AX350-4,"")</f>
        <v/>
      </c>
      <c r="BR350" s="2" t="str">
        <f>IF(Data!AY350&gt;0,Data!AY350-4,"")</f>
        <v/>
      </c>
      <c r="BS350" s="2" t="str">
        <f>IF(Data!AZ350&gt;0,Data!AZ350-4,"")</f>
        <v/>
      </c>
      <c r="BT350" s="2" t="str">
        <f>IF(Data!BA350&gt;0,Data!BA350-4,"")</f>
        <v/>
      </c>
      <c r="BU350" s="2" t="str">
        <f>IF(Data!BB350&gt;0,Data!BB350-4,"")</f>
        <v/>
      </c>
      <c r="BW350" s="10" t="str">
        <f t="shared" si="117"/>
        <v/>
      </c>
      <c r="BX350" s="10" t="str">
        <f t="shared" si="118"/>
        <v/>
      </c>
      <c r="BY350" s="10" t="str">
        <f t="shared" si="119"/>
        <v/>
      </c>
      <c r="CA350" s="2" t="str">
        <f>IF(Data!BD350&gt;0,Data!BD350-4,"")</f>
        <v/>
      </c>
      <c r="CB350" s="2" t="str">
        <f>IF(Data!BE350&gt;0,Data!BE350-4,"")</f>
        <v/>
      </c>
      <c r="CC350" s="2" t="str">
        <f>IF(Data!BF350&gt;0,Data!BF350-4,"")</f>
        <v/>
      </c>
      <c r="CD350" s="2" t="str">
        <f>IF(Data!BG350&gt;0,Data!BG350-4,"")</f>
        <v/>
      </c>
      <c r="CE350" s="2" t="str">
        <f>IF(Data!BH350&gt;0,Data!BH350-4,"")</f>
        <v/>
      </c>
      <c r="CF350" s="2" t="str">
        <f>IF(Data!BI350&gt;0,Data!BI350-4,"")</f>
        <v/>
      </c>
      <c r="CG350" s="2" t="str">
        <f>IF(Data!BJ350&gt;0,Data!BJ350-4,"")</f>
        <v/>
      </c>
      <c r="CH350" s="2" t="str">
        <f>IF(Data!BK350&gt;0,Data!BK350-4,"")</f>
        <v/>
      </c>
      <c r="CK350" s="10" t="str">
        <f t="shared" si="120"/>
        <v/>
      </c>
      <c r="CL350" s="10" t="str">
        <f t="shared" si="121"/>
        <v/>
      </c>
      <c r="CM350" s="10" t="str">
        <f t="shared" si="122"/>
        <v/>
      </c>
    </row>
    <row r="351" spans="1:91" x14ac:dyDescent="0.25">
      <c r="A351" s="2" t="str">
        <f>IF(Data!B351&gt;0,Data!B351-4,"")</f>
        <v/>
      </c>
      <c r="B351" s="2" t="str">
        <f>IF(Data!C351&gt;0,Data!C351-4,"")</f>
        <v/>
      </c>
      <c r="C351" s="2" t="str">
        <f>IF(Data!D351&gt;0,Data!D351-4,"")</f>
        <v/>
      </c>
      <c r="D351" s="2" t="str">
        <f>IF(Data!E351&gt;0,Data!E351-4,"")</f>
        <v/>
      </c>
      <c r="E351" s="2" t="str">
        <f>IF(Data!F351&gt;0,Data!F351-4,"")</f>
        <v/>
      </c>
      <c r="F351" s="2" t="str">
        <f>IF(Data!G351&gt;0,Data!G351-4,"")</f>
        <v/>
      </c>
      <c r="G351" s="2" t="str">
        <f>IF(Data!H351&gt;0,Data!H351-4,"")</f>
        <v/>
      </c>
      <c r="H351" s="2" t="str">
        <f>IF(Data!I351&gt;0,Data!I351-4,"")</f>
        <v/>
      </c>
      <c r="J351" s="10" t="str">
        <f t="shared" si="123"/>
        <v/>
      </c>
      <c r="K351" s="10" t="str">
        <f t="shared" si="124"/>
        <v/>
      </c>
      <c r="L351" s="10" t="str">
        <f t="shared" si="125"/>
        <v/>
      </c>
      <c r="N351" s="2" t="str">
        <f>IF(Data!K351&gt;0,Data!K351-4,"")</f>
        <v/>
      </c>
      <c r="O351" s="2" t="str">
        <f>IF(Data!L351&gt;0,Data!L351-4,"")</f>
        <v/>
      </c>
      <c r="P351" s="2" t="str">
        <f>IF(Data!M351&gt;0,Data!M351-4,"")</f>
        <v/>
      </c>
      <c r="Q351" s="2" t="str">
        <f>IF(Data!N351&gt;0,Data!N351-4,"")</f>
        <v/>
      </c>
      <c r="R351" s="2" t="str">
        <f>IF(Data!O351&gt;0,Data!O351-4,"")</f>
        <v/>
      </c>
      <c r="S351" s="2" t="str">
        <f>IF(Data!P351&gt;0,Data!P351-4,"")</f>
        <v/>
      </c>
      <c r="T351" s="2" t="str">
        <f>IF(Data!Q351&gt;0,Data!Q351-4,"")</f>
        <v/>
      </c>
      <c r="U351" s="2" t="str">
        <f>IF(Data!R351&gt;0,Data!R351-4,"")</f>
        <v/>
      </c>
      <c r="V351" s="59"/>
      <c r="W351" s="10" t="str">
        <f t="shared" si="105"/>
        <v/>
      </c>
      <c r="X351" s="10" t="str">
        <f t="shared" si="106"/>
        <v/>
      </c>
      <c r="Y351" s="10" t="str">
        <f t="shared" si="107"/>
        <v/>
      </c>
      <c r="AA351" s="2" t="str">
        <f>IF(Data!T351&gt;0,Data!T351-4,"")</f>
        <v/>
      </c>
      <c r="AB351" s="2" t="str">
        <f>IF(Data!U351&gt;0,Data!U351-4,"")</f>
        <v/>
      </c>
      <c r="AC351" s="2" t="str">
        <f>IF(Data!V351&gt;0,Data!V351-4,"")</f>
        <v/>
      </c>
      <c r="AD351" s="2" t="str">
        <f>IF(Data!W351&gt;0,Data!W351-4,"")</f>
        <v/>
      </c>
      <c r="AE351" s="2" t="str">
        <f>IF(Data!X351&gt;0,Data!X351-4,"")</f>
        <v/>
      </c>
      <c r="AF351" s="2" t="str">
        <f>IF(Data!Y351&gt;0,Data!Y351-4,"")</f>
        <v/>
      </c>
      <c r="AG351" s="2" t="str">
        <f>IF(Data!Z351&gt;0,Data!Z351-4,"")</f>
        <v/>
      </c>
      <c r="AH351" s="2" t="str">
        <f>IF(Data!AA351&gt;0,Data!AA351-4,"")</f>
        <v/>
      </c>
      <c r="AJ351" s="10" t="str">
        <f t="shared" si="108"/>
        <v/>
      </c>
      <c r="AK351" s="10" t="str">
        <f t="shared" si="109"/>
        <v/>
      </c>
      <c r="AL351" s="10" t="str">
        <f t="shared" si="110"/>
        <v/>
      </c>
      <c r="AN351" s="2" t="str">
        <f>IF(Data!AC351&gt;0,Data!AC351-4,"")</f>
        <v/>
      </c>
      <c r="AO351" s="2" t="str">
        <f>IF(Data!AD351&gt;0,Data!AD351-4,"")</f>
        <v/>
      </c>
      <c r="AP351" s="2" t="str">
        <f>IF(Data!AE351&gt;0,Data!AE351-4,"")</f>
        <v/>
      </c>
      <c r="AQ351" s="2" t="str">
        <f>IF(Data!AF351&gt;0,Data!AF351-4,"")</f>
        <v/>
      </c>
      <c r="AR351" s="2" t="str">
        <f>IF(Data!AG351&gt;0,Data!AG351-4,"")</f>
        <v/>
      </c>
      <c r="AS351" s="2" t="str">
        <f>IF(Data!AH351&gt;0,Data!AH351-4,"")</f>
        <v/>
      </c>
      <c r="AT351" s="2" t="str">
        <f>IF(Data!AI351&gt;0,Data!AI351-4,"")</f>
        <v/>
      </c>
      <c r="AU351" s="2" t="str">
        <f>IF(Data!AJ351&gt;0,Data!AJ351-4,"")</f>
        <v/>
      </c>
      <c r="AW351" s="10" t="str">
        <f t="shared" si="111"/>
        <v/>
      </c>
      <c r="AX351" s="10" t="str">
        <f t="shared" si="112"/>
        <v/>
      </c>
      <c r="AY351" s="10" t="str">
        <f t="shared" si="113"/>
        <v/>
      </c>
      <c r="BA351" s="2" t="str">
        <f>IF(Data!AL351&gt;0,Data!AL351-4,"")</f>
        <v/>
      </c>
      <c r="BB351" s="2" t="str">
        <f>IF(Data!AM351&gt;0,Data!AM351-4,"")</f>
        <v/>
      </c>
      <c r="BC351" s="2" t="str">
        <f>IF(Data!AN351&gt;0,Data!AN351-4,"")</f>
        <v/>
      </c>
      <c r="BD351" s="2" t="str">
        <f>IF(Data!AO351&gt;0,Data!AO351-4,"")</f>
        <v/>
      </c>
      <c r="BE351" s="2" t="str">
        <f>IF(Data!AP351&gt;0,Data!AP351-4,"")</f>
        <v/>
      </c>
      <c r="BF351" s="2" t="str">
        <f>IF(Data!AQ351&gt;0,Data!AQ351-4,"")</f>
        <v/>
      </c>
      <c r="BG351" s="2" t="str">
        <f>IF(Data!AR351&gt;0,Data!AR351-4,"")</f>
        <v/>
      </c>
      <c r="BH351" s="2" t="str">
        <f>IF(Data!AS351&gt;0,Data!AS351-4,"")</f>
        <v/>
      </c>
      <c r="BJ351" s="10" t="str">
        <f t="shared" si="114"/>
        <v/>
      </c>
      <c r="BK351" s="10" t="str">
        <f t="shared" si="115"/>
        <v/>
      </c>
      <c r="BL351" s="10" t="str">
        <f t="shared" si="116"/>
        <v/>
      </c>
      <c r="BN351" s="2" t="str">
        <f>IF(Data!AU351&gt;0,Data!AU351-4,"")</f>
        <v/>
      </c>
      <c r="BO351" s="2" t="str">
        <f>IF(Data!AV351&gt;0,Data!AV351-4,"")</f>
        <v/>
      </c>
      <c r="BP351" s="2" t="str">
        <f>IF(Data!AW351&gt;0,Data!AW351-4,"")</f>
        <v/>
      </c>
      <c r="BQ351" s="2" t="str">
        <f>IF(Data!AX351&gt;0,Data!AX351-4,"")</f>
        <v/>
      </c>
      <c r="BR351" s="2" t="str">
        <f>IF(Data!AY351&gt;0,Data!AY351-4,"")</f>
        <v/>
      </c>
      <c r="BS351" s="2" t="str">
        <f>IF(Data!AZ351&gt;0,Data!AZ351-4,"")</f>
        <v/>
      </c>
      <c r="BT351" s="2" t="str">
        <f>IF(Data!BA351&gt;0,Data!BA351-4,"")</f>
        <v/>
      </c>
      <c r="BU351" s="2" t="str">
        <f>IF(Data!BB351&gt;0,Data!BB351-4,"")</f>
        <v/>
      </c>
      <c r="BW351" s="10" t="str">
        <f t="shared" si="117"/>
        <v/>
      </c>
      <c r="BX351" s="10" t="str">
        <f t="shared" si="118"/>
        <v/>
      </c>
      <c r="BY351" s="10" t="str">
        <f t="shared" si="119"/>
        <v/>
      </c>
      <c r="CA351" s="2" t="str">
        <f>IF(Data!BD351&gt;0,Data!BD351-4,"")</f>
        <v/>
      </c>
      <c r="CB351" s="2" t="str">
        <f>IF(Data!BE351&gt;0,Data!BE351-4,"")</f>
        <v/>
      </c>
      <c r="CC351" s="2" t="str">
        <f>IF(Data!BF351&gt;0,Data!BF351-4,"")</f>
        <v/>
      </c>
      <c r="CD351" s="2" t="str">
        <f>IF(Data!BG351&gt;0,Data!BG351-4,"")</f>
        <v/>
      </c>
      <c r="CE351" s="2" t="str">
        <f>IF(Data!BH351&gt;0,Data!BH351-4,"")</f>
        <v/>
      </c>
      <c r="CF351" s="2" t="str">
        <f>IF(Data!BI351&gt;0,Data!BI351-4,"")</f>
        <v/>
      </c>
      <c r="CG351" s="2" t="str">
        <f>IF(Data!BJ351&gt;0,Data!BJ351-4,"")</f>
        <v/>
      </c>
      <c r="CH351" s="2" t="str">
        <f>IF(Data!BK351&gt;0,Data!BK351-4,"")</f>
        <v/>
      </c>
      <c r="CK351" s="10" t="str">
        <f t="shared" si="120"/>
        <v/>
      </c>
      <c r="CL351" s="10" t="str">
        <f t="shared" si="121"/>
        <v/>
      </c>
      <c r="CM351" s="10" t="str">
        <f t="shared" si="122"/>
        <v/>
      </c>
    </row>
    <row r="352" spans="1:91" x14ac:dyDescent="0.25">
      <c r="A352" s="2" t="str">
        <f>IF(Data!B352&gt;0,Data!B352-4,"")</f>
        <v/>
      </c>
      <c r="B352" s="2" t="str">
        <f>IF(Data!C352&gt;0,Data!C352-4,"")</f>
        <v/>
      </c>
      <c r="C352" s="2" t="str">
        <f>IF(Data!D352&gt;0,Data!D352-4,"")</f>
        <v/>
      </c>
      <c r="D352" s="2" t="str">
        <f>IF(Data!E352&gt;0,Data!E352-4,"")</f>
        <v/>
      </c>
      <c r="E352" s="2" t="str">
        <f>IF(Data!F352&gt;0,Data!F352-4,"")</f>
        <v/>
      </c>
      <c r="F352" s="2" t="str">
        <f>IF(Data!G352&gt;0,Data!G352-4,"")</f>
        <v/>
      </c>
      <c r="G352" s="2" t="str">
        <f>IF(Data!H352&gt;0,Data!H352-4,"")</f>
        <v/>
      </c>
      <c r="H352" s="2" t="str">
        <f>IF(Data!I352&gt;0,Data!I352-4,"")</f>
        <v/>
      </c>
      <c r="J352" s="10" t="str">
        <f t="shared" si="123"/>
        <v/>
      </c>
      <c r="K352" s="10" t="str">
        <f t="shared" si="124"/>
        <v/>
      </c>
      <c r="L352" s="10" t="str">
        <f t="shared" si="125"/>
        <v/>
      </c>
      <c r="N352" s="2" t="str">
        <f>IF(Data!K352&gt;0,Data!K352-4,"")</f>
        <v/>
      </c>
      <c r="O352" s="2" t="str">
        <f>IF(Data!L352&gt;0,Data!L352-4,"")</f>
        <v/>
      </c>
      <c r="P352" s="2" t="str">
        <f>IF(Data!M352&gt;0,Data!M352-4,"")</f>
        <v/>
      </c>
      <c r="Q352" s="2" t="str">
        <f>IF(Data!N352&gt;0,Data!N352-4,"")</f>
        <v/>
      </c>
      <c r="R352" s="2" t="str">
        <f>IF(Data!O352&gt;0,Data!O352-4,"")</f>
        <v/>
      </c>
      <c r="S352" s="2" t="str">
        <f>IF(Data!P352&gt;0,Data!P352-4,"")</f>
        <v/>
      </c>
      <c r="T352" s="2" t="str">
        <f>IF(Data!Q352&gt;0,Data!Q352-4,"")</f>
        <v/>
      </c>
      <c r="U352" s="2" t="str">
        <f>IF(Data!R352&gt;0,Data!R352-4,"")</f>
        <v/>
      </c>
      <c r="V352" s="59"/>
      <c r="W352" s="10" t="str">
        <f t="shared" si="105"/>
        <v/>
      </c>
      <c r="X352" s="10" t="str">
        <f t="shared" si="106"/>
        <v/>
      </c>
      <c r="Y352" s="10" t="str">
        <f t="shared" si="107"/>
        <v/>
      </c>
      <c r="AA352" s="2" t="str">
        <f>IF(Data!T352&gt;0,Data!T352-4,"")</f>
        <v/>
      </c>
      <c r="AB352" s="2" t="str">
        <f>IF(Data!U352&gt;0,Data!U352-4,"")</f>
        <v/>
      </c>
      <c r="AC352" s="2" t="str">
        <f>IF(Data!V352&gt;0,Data!V352-4,"")</f>
        <v/>
      </c>
      <c r="AD352" s="2" t="str">
        <f>IF(Data!W352&gt;0,Data!W352-4,"")</f>
        <v/>
      </c>
      <c r="AE352" s="2" t="str">
        <f>IF(Data!X352&gt;0,Data!X352-4,"")</f>
        <v/>
      </c>
      <c r="AF352" s="2" t="str">
        <f>IF(Data!Y352&gt;0,Data!Y352-4,"")</f>
        <v/>
      </c>
      <c r="AG352" s="2" t="str">
        <f>IF(Data!Z352&gt;0,Data!Z352-4,"")</f>
        <v/>
      </c>
      <c r="AH352" s="2" t="str">
        <f>IF(Data!AA352&gt;0,Data!AA352-4,"")</f>
        <v/>
      </c>
      <c r="AJ352" s="10" t="str">
        <f t="shared" si="108"/>
        <v/>
      </c>
      <c r="AK352" s="10" t="str">
        <f t="shared" si="109"/>
        <v/>
      </c>
      <c r="AL352" s="10" t="str">
        <f t="shared" si="110"/>
        <v/>
      </c>
      <c r="AN352" s="2" t="str">
        <f>IF(Data!AC352&gt;0,Data!AC352-4,"")</f>
        <v/>
      </c>
      <c r="AO352" s="2" t="str">
        <f>IF(Data!AD352&gt;0,Data!AD352-4,"")</f>
        <v/>
      </c>
      <c r="AP352" s="2" t="str">
        <f>IF(Data!AE352&gt;0,Data!AE352-4,"")</f>
        <v/>
      </c>
      <c r="AQ352" s="2" t="str">
        <f>IF(Data!AF352&gt;0,Data!AF352-4,"")</f>
        <v/>
      </c>
      <c r="AR352" s="2" t="str">
        <f>IF(Data!AG352&gt;0,Data!AG352-4,"")</f>
        <v/>
      </c>
      <c r="AS352" s="2" t="str">
        <f>IF(Data!AH352&gt;0,Data!AH352-4,"")</f>
        <v/>
      </c>
      <c r="AT352" s="2" t="str">
        <f>IF(Data!AI352&gt;0,Data!AI352-4,"")</f>
        <v/>
      </c>
      <c r="AU352" s="2" t="str">
        <f>IF(Data!AJ352&gt;0,Data!AJ352-4,"")</f>
        <v/>
      </c>
      <c r="AW352" s="10" t="str">
        <f t="shared" si="111"/>
        <v/>
      </c>
      <c r="AX352" s="10" t="str">
        <f t="shared" si="112"/>
        <v/>
      </c>
      <c r="AY352" s="10" t="str">
        <f t="shared" si="113"/>
        <v/>
      </c>
      <c r="BA352" s="2" t="str">
        <f>IF(Data!AL352&gt;0,Data!AL352-4,"")</f>
        <v/>
      </c>
      <c r="BB352" s="2" t="str">
        <f>IF(Data!AM352&gt;0,Data!AM352-4,"")</f>
        <v/>
      </c>
      <c r="BC352" s="2" t="str">
        <f>IF(Data!AN352&gt;0,Data!AN352-4,"")</f>
        <v/>
      </c>
      <c r="BD352" s="2" t="str">
        <f>IF(Data!AO352&gt;0,Data!AO352-4,"")</f>
        <v/>
      </c>
      <c r="BE352" s="2" t="str">
        <f>IF(Data!AP352&gt;0,Data!AP352-4,"")</f>
        <v/>
      </c>
      <c r="BF352" s="2" t="str">
        <f>IF(Data!AQ352&gt;0,Data!AQ352-4,"")</f>
        <v/>
      </c>
      <c r="BG352" s="2" t="str">
        <f>IF(Data!AR352&gt;0,Data!AR352-4,"")</f>
        <v/>
      </c>
      <c r="BH352" s="2" t="str">
        <f>IF(Data!AS352&gt;0,Data!AS352-4,"")</f>
        <v/>
      </c>
      <c r="BJ352" s="10" t="str">
        <f t="shared" si="114"/>
        <v/>
      </c>
      <c r="BK352" s="10" t="str">
        <f t="shared" si="115"/>
        <v/>
      </c>
      <c r="BL352" s="10" t="str">
        <f t="shared" si="116"/>
        <v/>
      </c>
      <c r="BN352" s="2" t="str">
        <f>IF(Data!AU352&gt;0,Data!AU352-4,"")</f>
        <v/>
      </c>
      <c r="BO352" s="2" t="str">
        <f>IF(Data!AV352&gt;0,Data!AV352-4,"")</f>
        <v/>
      </c>
      <c r="BP352" s="2" t="str">
        <f>IF(Data!AW352&gt;0,Data!AW352-4,"")</f>
        <v/>
      </c>
      <c r="BQ352" s="2" t="str">
        <f>IF(Data!AX352&gt;0,Data!AX352-4,"")</f>
        <v/>
      </c>
      <c r="BR352" s="2" t="str">
        <f>IF(Data!AY352&gt;0,Data!AY352-4,"")</f>
        <v/>
      </c>
      <c r="BS352" s="2" t="str">
        <f>IF(Data!AZ352&gt;0,Data!AZ352-4,"")</f>
        <v/>
      </c>
      <c r="BT352" s="2" t="str">
        <f>IF(Data!BA352&gt;0,Data!BA352-4,"")</f>
        <v/>
      </c>
      <c r="BU352" s="2" t="str">
        <f>IF(Data!BB352&gt;0,Data!BB352-4,"")</f>
        <v/>
      </c>
      <c r="BW352" s="10" t="str">
        <f t="shared" si="117"/>
        <v/>
      </c>
      <c r="BX352" s="10" t="str">
        <f t="shared" si="118"/>
        <v/>
      </c>
      <c r="BY352" s="10" t="str">
        <f t="shared" si="119"/>
        <v/>
      </c>
      <c r="CA352" s="2" t="str">
        <f>IF(Data!BD352&gt;0,Data!BD352-4,"")</f>
        <v/>
      </c>
      <c r="CB352" s="2" t="str">
        <f>IF(Data!BE352&gt;0,Data!BE352-4,"")</f>
        <v/>
      </c>
      <c r="CC352" s="2" t="str">
        <f>IF(Data!BF352&gt;0,Data!BF352-4,"")</f>
        <v/>
      </c>
      <c r="CD352" s="2" t="str">
        <f>IF(Data!BG352&gt;0,Data!BG352-4,"")</f>
        <v/>
      </c>
      <c r="CE352" s="2" t="str">
        <f>IF(Data!BH352&gt;0,Data!BH352-4,"")</f>
        <v/>
      </c>
      <c r="CF352" s="2" t="str">
        <f>IF(Data!BI352&gt;0,Data!BI352-4,"")</f>
        <v/>
      </c>
      <c r="CG352" s="2" t="str">
        <f>IF(Data!BJ352&gt;0,Data!BJ352-4,"")</f>
        <v/>
      </c>
      <c r="CH352" s="2" t="str">
        <f>IF(Data!BK352&gt;0,Data!BK352-4,"")</f>
        <v/>
      </c>
      <c r="CK352" s="10" t="str">
        <f t="shared" si="120"/>
        <v/>
      </c>
      <c r="CL352" s="10" t="str">
        <f t="shared" si="121"/>
        <v/>
      </c>
      <c r="CM352" s="10" t="str">
        <f t="shared" si="122"/>
        <v/>
      </c>
    </row>
    <row r="353" spans="1:91" x14ac:dyDescent="0.25">
      <c r="A353" s="2" t="str">
        <f>IF(Data!B353&gt;0,Data!B353-4,"")</f>
        <v/>
      </c>
      <c r="B353" s="2" t="str">
        <f>IF(Data!C353&gt;0,Data!C353-4,"")</f>
        <v/>
      </c>
      <c r="C353" s="2" t="str">
        <f>IF(Data!D353&gt;0,Data!D353-4,"")</f>
        <v/>
      </c>
      <c r="D353" s="2" t="str">
        <f>IF(Data!E353&gt;0,Data!E353-4,"")</f>
        <v/>
      </c>
      <c r="E353" s="2" t="str">
        <f>IF(Data!F353&gt;0,Data!F353-4,"")</f>
        <v/>
      </c>
      <c r="F353" s="2" t="str">
        <f>IF(Data!G353&gt;0,Data!G353-4,"")</f>
        <v/>
      </c>
      <c r="G353" s="2" t="str">
        <f>IF(Data!H353&gt;0,Data!H353-4,"")</f>
        <v/>
      </c>
      <c r="H353" s="2" t="str">
        <f>IF(Data!I353&gt;0,Data!I353-4,"")</f>
        <v/>
      </c>
      <c r="J353" s="10" t="str">
        <f t="shared" si="123"/>
        <v/>
      </c>
      <c r="K353" s="10" t="str">
        <f t="shared" si="124"/>
        <v/>
      </c>
      <c r="L353" s="10" t="str">
        <f t="shared" si="125"/>
        <v/>
      </c>
      <c r="N353" s="2" t="str">
        <f>IF(Data!K353&gt;0,Data!K353-4,"")</f>
        <v/>
      </c>
      <c r="O353" s="2" t="str">
        <f>IF(Data!L353&gt;0,Data!L353-4,"")</f>
        <v/>
      </c>
      <c r="P353" s="2" t="str">
        <f>IF(Data!M353&gt;0,Data!M353-4,"")</f>
        <v/>
      </c>
      <c r="Q353" s="2" t="str">
        <f>IF(Data!N353&gt;0,Data!N353-4,"")</f>
        <v/>
      </c>
      <c r="R353" s="2" t="str">
        <f>IF(Data!O353&gt;0,Data!O353-4,"")</f>
        <v/>
      </c>
      <c r="S353" s="2" t="str">
        <f>IF(Data!P353&gt;0,Data!P353-4,"")</f>
        <v/>
      </c>
      <c r="T353" s="2" t="str">
        <f>IF(Data!Q353&gt;0,Data!Q353-4,"")</f>
        <v/>
      </c>
      <c r="U353" s="2" t="str">
        <f>IF(Data!R353&gt;0,Data!R353-4,"")</f>
        <v/>
      </c>
      <c r="V353" s="59"/>
      <c r="W353" s="10" t="str">
        <f t="shared" si="105"/>
        <v/>
      </c>
      <c r="X353" s="10" t="str">
        <f t="shared" si="106"/>
        <v/>
      </c>
      <c r="Y353" s="10" t="str">
        <f t="shared" si="107"/>
        <v/>
      </c>
      <c r="AA353" s="2" t="str">
        <f>IF(Data!T353&gt;0,Data!T353-4,"")</f>
        <v/>
      </c>
      <c r="AB353" s="2" t="str">
        <f>IF(Data!U353&gt;0,Data!U353-4,"")</f>
        <v/>
      </c>
      <c r="AC353" s="2" t="str">
        <f>IF(Data!V353&gt;0,Data!V353-4,"")</f>
        <v/>
      </c>
      <c r="AD353" s="2" t="str">
        <f>IF(Data!W353&gt;0,Data!W353-4,"")</f>
        <v/>
      </c>
      <c r="AE353" s="2" t="str">
        <f>IF(Data!X353&gt;0,Data!X353-4,"")</f>
        <v/>
      </c>
      <c r="AF353" s="2" t="str">
        <f>IF(Data!Y353&gt;0,Data!Y353-4,"")</f>
        <v/>
      </c>
      <c r="AG353" s="2" t="str">
        <f>IF(Data!Z353&gt;0,Data!Z353-4,"")</f>
        <v/>
      </c>
      <c r="AH353" s="2" t="str">
        <f>IF(Data!AA353&gt;0,Data!AA353-4,"")</f>
        <v/>
      </c>
      <c r="AJ353" s="10" t="str">
        <f t="shared" si="108"/>
        <v/>
      </c>
      <c r="AK353" s="10" t="str">
        <f t="shared" si="109"/>
        <v/>
      </c>
      <c r="AL353" s="10" t="str">
        <f t="shared" si="110"/>
        <v/>
      </c>
      <c r="AN353" s="2" t="str">
        <f>IF(Data!AC353&gt;0,Data!AC353-4,"")</f>
        <v/>
      </c>
      <c r="AO353" s="2" t="str">
        <f>IF(Data!AD353&gt;0,Data!AD353-4,"")</f>
        <v/>
      </c>
      <c r="AP353" s="2" t="str">
        <f>IF(Data!AE353&gt;0,Data!AE353-4,"")</f>
        <v/>
      </c>
      <c r="AQ353" s="2" t="str">
        <f>IF(Data!AF353&gt;0,Data!AF353-4,"")</f>
        <v/>
      </c>
      <c r="AR353" s="2" t="str">
        <f>IF(Data!AG353&gt;0,Data!AG353-4,"")</f>
        <v/>
      </c>
      <c r="AS353" s="2" t="str">
        <f>IF(Data!AH353&gt;0,Data!AH353-4,"")</f>
        <v/>
      </c>
      <c r="AT353" s="2" t="str">
        <f>IF(Data!AI353&gt;0,Data!AI353-4,"")</f>
        <v/>
      </c>
      <c r="AU353" s="2" t="str">
        <f>IF(Data!AJ353&gt;0,Data!AJ353-4,"")</f>
        <v/>
      </c>
      <c r="AW353" s="10" t="str">
        <f t="shared" si="111"/>
        <v/>
      </c>
      <c r="AX353" s="10" t="str">
        <f t="shared" si="112"/>
        <v/>
      </c>
      <c r="AY353" s="10" t="str">
        <f t="shared" si="113"/>
        <v/>
      </c>
      <c r="BA353" s="2" t="str">
        <f>IF(Data!AL353&gt;0,Data!AL353-4,"")</f>
        <v/>
      </c>
      <c r="BB353" s="2" t="str">
        <f>IF(Data!AM353&gt;0,Data!AM353-4,"")</f>
        <v/>
      </c>
      <c r="BC353" s="2" t="str">
        <f>IF(Data!AN353&gt;0,Data!AN353-4,"")</f>
        <v/>
      </c>
      <c r="BD353" s="2" t="str">
        <f>IF(Data!AO353&gt;0,Data!AO353-4,"")</f>
        <v/>
      </c>
      <c r="BE353" s="2" t="str">
        <f>IF(Data!AP353&gt;0,Data!AP353-4,"")</f>
        <v/>
      </c>
      <c r="BF353" s="2" t="str">
        <f>IF(Data!AQ353&gt;0,Data!AQ353-4,"")</f>
        <v/>
      </c>
      <c r="BG353" s="2" t="str">
        <f>IF(Data!AR353&gt;0,Data!AR353-4,"")</f>
        <v/>
      </c>
      <c r="BH353" s="2" t="str">
        <f>IF(Data!AS353&gt;0,Data!AS353-4,"")</f>
        <v/>
      </c>
      <c r="BJ353" s="10" t="str">
        <f t="shared" si="114"/>
        <v/>
      </c>
      <c r="BK353" s="10" t="str">
        <f t="shared" si="115"/>
        <v/>
      </c>
      <c r="BL353" s="10" t="str">
        <f t="shared" si="116"/>
        <v/>
      </c>
      <c r="BN353" s="2" t="str">
        <f>IF(Data!AU353&gt;0,Data!AU353-4,"")</f>
        <v/>
      </c>
      <c r="BO353" s="2" t="str">
        <f>IF(Data!AV353&gt;0,Data!AV353-4,"")</f>
        <v/>
      </c>
      <c r="BP353" s="2" t="str">
        <f>IF(Data!AW353&gt;0,Data!AW353-4,"")</f>
        <v/>
      </c>
      <c r="BQ353" s="2" t="str">
        <f>IF(Data!AX353&gt;0,Data!AX353-4,"")</f>
        <v/>
      </c>
      <c r="BR353" s="2" t="str">
        <f>IF(Data!AY353&gt;0,Data!AY353-4,"")</f>
        <v/>
      </c>
      <c r="BS353" s="2" t="str">
        <f>IF(Data!AZ353&gt;0,Data!AZ353-4,"")</f>
        <v/>
      </c>
      <c r="BT353" s="2" t="str">
        <f>IF(Data!BA353&gt;0,Data!BA353-4,"")</f>
        <v/>
      </c>
      <c r="BU353" s="2" t="str">
        <f>IF(Data!BB353&gt;0,Data!BB353-4,"")</f>
        <v/>
      </c>
      <c r="BW353" s="10" t="str">
        <f t="shared" si="117"/>
        <v/>
      </c>
      <c r="BX353" s="10" t="str">
        <f t="shared" si="118"/>
        <v/>
      </c>
      <c r="BY353" s="10" t="str">
        <f t="shared" si="119"/>
        <v/>
      </c>
      <c r="CA353" s="2" t="str">
        <f>IF(Data!BD353&gt;0,Data!BD353-4,"")</f>
        <v/>
      </c>
      <c r="CB353" s="2" t="str">
        <f>IF(Data!BE353&gt;0,Data!BE353-4,"")</f>
        <v/>
      </c>
      <c r="CC353" s="2" t="str">
        <f>IF(Data!BF353&gt;0,Data!BF353-4,"")</f>
        <v/>
      </c>
      <c r="CD353" s="2" t="str">
        <f>IF(Data!BG353&gt;0,Data!BG353-4,"")</f>
        <v/>
      </c>
      <c r="CE353" s="2" t="str">
        <f>IF(Data!BH353&gt;0,Data!BH353-4,"")</f>
        <v/>
      </c>
      <c r="CF353" s="2" t="str">
        <f>IF(Data!BI353&gt;0,Data!BI353-4,"")</f>
        <v/>
      </c>
      <c r="CG353" s="2" t="str">
        <f>IF(Data!BJ353&gt;0,Data!BJ353-4,"")</f>
        <v/>
      </c>
      <c r="CH353" s="2" t="str">
        <f>IF(Data!BK353&gt;0,Data!BK353-4,"")</f>
        <v/>
      </c>
      <c r="CK353" s="10" t="str">
        <f t="shared" si="120"/>
        <v/>
      </c>
      <c r="CL353" s="10" t="str">
        <f t="shared" si="121"/>
        <v/>
      </c>
      <c r="CM353" s="10" t="str">
        <f t="shared" si="122"/>
        <v/>
      </c>
    </row>
    <row r="354" spans="1:91" x14ac:dyDescent="0.25">
      <c r="A354" s="2" t="str">
        <f>IF(Data!B354&gt;0,Data!B354-4,"")</f>
        <v/>
      </c>
      <c r="B354" s="2" t="str">
        <f>IF(Data!C354&gt;0,Data!C354-4,"")</f>
        <v/>
      </c>
      <c r="C354" s="2" t="str">
        <f>IF(Data!D354&gt;0,Data!D354-4,"")</f>
        <v/>
      </c>
      <c r="D354" s="2" t="str">
        <f>IF(Data!E354&gt;0,Data!E354-4,"")</f>
        <v/>
      </c>
      <c r="E354" s="2" t="str">
        <f>IF(Data!F354&gt;0,Data!F354-4,"")</f>
        <v/>
      </c>
      <c r="F354" s="2" t="str">
        <f>IF(Data!G354&gt;0,Data!G354-4,"")</f>
        <v/>
      </c>
      <c r="G354" s="2" t="str">
        <f>IF(Data!H354&gt;0,Data!H354-4,"")</f>
        <v/>
      </c>
      <c r="H354" s="2" t="str">
        <f>IF(Data!I354&gt;0,Data!I354-4,"")</f>
        <v/>
      </c>
      <c r="J354" s="10" t="str">
        <f t="shared" si="123"/>
        <v/>
      </c>
      <c r="K354" s="10" t="str">
        <f t="shared" si="124"/>
        <v/>
      </c>
      <c r="L354" s="10" t="str">
        <f t="shared" si="125"/>
        <v/>
      </c>
      <c r="N354" s="2" t="str">
        <f>IF(Data!K354&gt;0,Data!K354-4,"")</f>
        <v/>
      </c>
      <c r="O354" s="2" t="str">
        <f>IF(Data!L354&gt;0,Data!L354-4,"")</f>
        <v/>
      </c>
      <c r="P354" s="2" t="str">
        <f>IF(Data!M354&gt;0,Data!M354-4,"")</f>
        <v/>
      </c>
      <c r="Q354" s="2" t="str">
        <f>IF(Data!N354&gt;0,Data!N354-4,"")</f>
        <v/>
      </c>
      <c r="R354" s="2" t="str">
        <f>IF(Data!O354&gt;0,Data!O354-4,"")</f>
        <v/>
      </c>
      <c r="S354" s="2" t="str">
        <f>IF(Data!P354&gt;0,Data!P354-4,"")</f>
        <v/>
      </c>
      <c r="T354" s="2" t="str">
        <f>IF(Data!Q354&gt;0,Data!Q354-4,"")</f>
        <v/>
      </c>
      <c r="U354" s="2" t="str">
        <f>IF(Data!R354&gt;0,Data!R354-4,"")</f>
        <v/>
      </c>
      <c r="V354" s="59"/>
      <c r="W354" s="10" t="str">
        <f t="shared" si="105"/>
        <v/>
      </c>
      <c r="X354" s="10" t="str">
        <f t="shared" si="106"/>
        <v/>
      </c>
      <c r="Y354" s="10" t="str">
        <f t="shared" si="107"/>
        <v/>
      </c>
      <c r="AA354" s="2" t="str">
        <f>IF(Data!T354&gt;0,Data!T354-4,"")</f>
        <v/>
      </c>
      <c r="AB354" s="2" t="str">
        <f>IF(Data!U354&gt;0,Data!U354-4,"")</f>
        <v/>
      </c>
      <c r="AC354" s="2" t="str">
        <f>IF(Data!V354&gt;0,Data!V354-4,"")</f>
        <v/>
      </c>
      <c r="AD354" s="2" t="str">
        <f>IF(Data!W354&gt;0,Data!W354-4,"")</f>
        <v/>
      </c>
      <c r="AE354" s="2" t="str">
        <f>IF(Data!X354&gt;0,Data!X354-4,"")</f>
        <v/>
      </c>
      <c r="AF354" s="2" t="str">
        <f>IF(Data!Y354&gt;0,Data!Y354-4,"")</f>
        <v/>
      </c>
      <c r="AG354" s="2" t="str">
        <f>IF(Data!Z354&gt;0,Data!Z354-4,"")</f>
        <v/>
      </c>
      <c r="AH354" s="2" t="str">
        <f>IF(Data!AA354&gt;0,Data!AA354-4,"")</f>
        <v/>
      </c>
      <c r="AJ354" s="10" t="str">
        <f t="shared" si="108"/>
        <v/>
      </c>
      <c r="AK354" s="10" t="str">
        <f t="shared" si="109"/>
        <v/>
      </c>
      <c r="AL354" s="10" t="str">
        <f t="shared" si="110"/>
        <v/>
      </c>
      <c r="AN354" s="2" t="str">
        <f>IF(Data!AC354&gt;0,Data!AC354-4,"")</f>
        <v/>
      </c>
      <c r="AO354" s="2" t="str">
        <f>IF(Data!AD354&gt;0,Data!AD354-4,"")</f>
        <v/>
      </c>
      <c r="AP354" s="2" t="str">
        <f>IF(Data!AE354&gt;0,Data!AE354-4,"")</f>
        <v/>
      </c>
      <c r="AQ354" s="2" t="str">
        <f>IF(Data!AF354&gt;0,Data!AF354-4,"")</f>
        <v/>
      </c>
      <c r="AR354" s="2" t="str">
        <f>IF(Data!AG354&gt;0,Data!AG354-4,"")</f>
        <v/>
      </c>
      <c r="AS354" s="2" t="str">
        <f>IF(Data!AH354&gt;0,Data!AH354-4,"")</f>
        <v/>
      </c>
      <c r="AT354" s="2" t="str">
        <f>IF(Data!AI354&gt;0,Data!AI354-4,"")</f>
        <v/>
      </c>
      <c r="AU354" s="2" t="str">
        <f>IF(Data!AJ354&gt;0,Data!AJ354-4,"")</f>
        <v/>
      </c>
      <c r="AW354" s="10" t="str">
        <f t="shared" si="111"/>
        <v/>
      </c>
      <c r="AX354" s="10" t="str">
        <f t="shared" si="112"/>
        <v/>
      </c>
      <c r="AY354" s="10" t="str">
        <f t="shared" si="113"/>
        <v/>
      </c>
      <c r="BA354" s="2" t="str">
        <f>IF(Data!AL354&gt;0,Data!AL354-4,"")</f>
        <v/>
      </c>
      <c r="BB354" s="2" t="str">
        <f>IF(Data!AM354&gt;0,Data!AM354-4,"")</f>
        <v/>
      </c>
      <c r="BC354" s="2" t="str">
        <f>IF(Data!AN354&gt;0,Data!AN354-4,"")</f>
        <v/>
      </c>
      <c r="BD354" s="2" t="str">
        <f>IF(Data!AO354&gt;0,Data!AO354-4,"")</f>
        <v/>
      </c>
      <c r="BE354" s="2" t="str">
        <f>IF(Data!AP354&gt;0,Data!AP354-4,"")</f>
        <v/>
      </c>
      <c r="BF354" s="2" t="str">
        <f>IF(Data!AQ354&gt;0,Data!AQ354-4,"")</f>
        <v/>
      </c>
      <c r="BG354" s="2" t="str">
        <f>IF(Data!AR354&gt;0,Data!AR354-4,"")</f>
        <v/>
      </c>
      <c r="BH354" s="2" t="str">
        <f>IF(Data!AS354&gt;0,Data!AS354-4,"")</f>
        <v/>
      </c>
      <c r="BJ354" s="10" t="str">
        <f t="shared" si="114"/>
        <v/>
      </c>
      <c r="BK354" s="10" t="str">
        <f t="shared" si="115"/>
        <v/>
      </c>
      <c r="BL354" s="10" t="str">
        <f t="shared" si="116"/>
        <v/>
      </c>
      <c r="BN354" s="2" t="str">
        <f>IF(Data!AU354&gt;0,Data!AU354-4,"")</f>
        <v/>
      </c>
      <c r="BO354" s="2" t="str">
        <f>IF(Data!AV354&gt;0,Data!AV354-4,"")</f>
        <v/>
      </c>
      <c r="BP354" s="2" t="str">
        <f>IF(Data!AW354&gt;0,Data!AW354-4,"")</f>
        <v/>
      </c>
      <c r="BQ354" s="2" t="str">
        <f>IF(Data!AX354&gt;0,Data!AX354-4,"")</f>
        <v/>
      </c>
      <c r="BR354" s="2" t="str">
        <f>IF(Data!AY354&gt;0,Data!AY354-4,"")</f>
        <v/>
      </c>
      <c r="BS354" s="2" t="str">
        <f>IF(Data!AZ354&gt;0,Data!AZ354-4,"")</f>
        <v/>
      </c>
      <c r="BT354" s="2" t="str">
        <f>IF(Data!BA354&gt;0,Data!BA354-4,"")</f>
        <v/>
      </c>
      <c r="BU354" s="2" t="str">
        <f>IF(Data!BB354&gt;0,Data!BB354-4,"")</f>
        <v/>
      </c>
      <c r="BW354" s="10" t="str">
        <f t="shared" si="117"/>
        <v/>
      </c>
      <c r="BX354" s="10" t="str">
        <f t="shared" si="118"/>
        <v/>
      </c>
      <c r="BY354" s="10" t="str">
        <f t="shared" si="119"/>
        <v/>
      </c>
      <c r="CA354" s="2" t="str">
        <f>IF(Data!BD354&gt;0,Data!BD354-4,"")</f>
        <v/>
      </c>
      <c r="CB354" s="2" t="str">
        <f>IF(Data!BE354&gt;0,Data!BE354-4,"")</f>
        <v/>
      </c>
      <c r="CC354" s="2" t="str">
        <f>IF(Data!BF354&gt;0,Data!BF354-4,"")</f>
        <v/>
      </c>
      <c r="CD354" s="2" t="str">
        <f>IF(Data!BG354&gt;0,Data!BG354-4,"")</f>
        <v/>
      </c>
      <c r="CE354" s="2" t="str">
        <f>IF(Data!BH354&gt;0,Data!BH354-4,"")</f>
        <v/>
      </c>
      <c r="CF354" s="2" t="str">
        <f>IF(Data!BI354&gt;0,Data!BI354-4,"")</f>
        <v/>
      </c>
      <c r="CG354" s="2" t="str">
        <f>IF(Data!BJ354&gt;0,Data!BJ354-4,"")</f>
        <v/>
      </c>
      <c r="CH354" s="2" t="str">
        <f>IF(Data!BK354&gt;0,Data!BK354-4,"")</f>
        <v/>
      </c>
      <c r="CK354" s="10" t="str">
        <f t="shared" si="120"/>
        <v/>
      </c>
      <c r="CL354" s="10" t="str">
        <f t="shared" si="121"/>
        <v/>
      </c>
      <c r="CM354" s="10" t="str">
        <f t="shared" si="122"/>
        <v/>
      </c>
    </row>
    <row r="355" spans="1:91" x14ac:dyDescent="0.25">
      <c r="A355" s="2" t="str">
        <f>IF(Data!B355&gt;0,Data!B355-4,"")</f>
        <v/>
      </c>
      <c r="B355" s="2" t="str">
        <f>IF(Data!C355&gt;0,Data!C355-4,"")</f>
        <v/>
      </c>
      <c r="C355" s="2" t="str">
        <f>IF(Data!D355&gt;0,Data!D355-4,"")</f>
        <v/>
      </c>
      <c r="D355" s="2" t="str">
        <f>IF(Data!E355&gt;0,Data!E355-4,"")</f>
        <v/>
      </c>
      <c r="E355" s="2" t="str">
        <f>IF(Data!F355&gt;0,Data!F355-4,"")</f>
        <v/>
      </c>
      <c r="F355" s="2" t="str">
        <f>IF(Data!G355&gt;0,Data!G355-4,"")</f>
        <v/>
      </c>
      <c r="G355" s="2" t="str">
        <f>IF(Data!H355&gt;0,Data!H355-4,"")</f>
        <v/>
      </c>
      <c r="H355" s="2" t="str">
        <f>IF(Data!I355&gt;0,Data!I355-4,"")</f>
        <v/>
      </c>
      <c r="J355" s="10" t="str">
        <f t="shared" si="123"/>
        <v/>
      </c>
      <c r="K355" s="10" t="str">
        <f t="shared" si="124"/>
        <v/>
      </c>
      <c r="L355" s="10" t="str">
        <f t="shared" si="125"/>
        <v/>
      </c>
      <c r="N355" s="2" t="str">
        <f>IF(Data!K355&gt;0,Data!K355-4,"")</f>
        <v/>
      </c>
      <c r="O355" s="2" t="str">
        <f>IF(Data!L355&gt;0,Data!L355-4,"")</f>
        <v/>
      </c>
      <c r="P355" s="2" t="str">
        <f>IF(Data!M355&gt;0,Data!M355-4,"")</f>
        <v/>
      </c>
      <c r="Q355" s="2" t="str">
        <f>IF(Data!N355&gt;0,Data!N355-4,"")</f>
        <v/>
      </c>
      <c r="R355" s="2" t="str">
        <f>IF(Data!O355&gt;0,Data!O355-4,"")</f>
        <v/>
      </c>
      <c r="S355" s="2" t="str">
        <f>IF(Data!P355&gt;0,Data!P355-4,"")</f>
        <v/>
      </c>
      <c r="T355" s="2" t="str">
        <f>IF(Data!Q355&gt;0,Data!Q355-4,"")</f>
        <v/>
      </c>
      <c r="U355" s="2" t="str">
        <f>IF(Data!R355&gt;0,Data!R355-4,"")</f>
        <v/>
      </c>
      <c r="V355" s="59"/>
      <c r="W355" s="10" t="str">
        <f t="shared" si="105"/>
        <v/>
      </c>
      <c r="X355" s="10" t="str">
        <f t="shared" si="106"/>
        <v/>
      </c>
      <c r="Y355" s="10" t="str">
        <f t="shared" si="107"/>
        <v/>
      </c>
      <c r="AA355" s="2" t="str">
        <f>IF(Data!T355&gt;0,Data!T355-4,"")</f>
        <v/>
      </c>
      <c r="AB355" s="2" t="str">
        <f>IF(Data!U355&gt;0,Data!U355-4,"")</f>
        <v/>
      </c>
      <c r="AC355" s="2" t="str">
        <f>IF(Data!V355&gt;0,Data!V355-4,"")</f>
        <v/>
      </c>
      <c r="AD355" s="2" t="str">
        <f>IF(Data!W355&gt;0,Data!W355-4,"")</f>
        <v/>
      </c>
      <c r="AE355" s="2" t="str">
        <f>IF(Data!X355&gt;0,Data!X355-4,"")</f>
        <v/>
      </c>
      <c r="AF355" s="2" t="str">
        <f>IF(Data!Y355&gt;0,Data!Y355-4,"")</f>
        <v/>
      </c>
      <c r="AG355" s="2" t="str">
        <f>IF(Data!Z355&gt;0,Data!Z355-4,"")</f>
        <v/>
      </c>
      <c r="AH355" s="2" t="str">
        <f>IF(Data!AA355&gt;0,Data!AA355-4,"")</f>
        <v/>
      </c>
      <c r="AJ355" s="10" t="str">
        <f t="shared" si="108"/>
        <v/>
      </c>
      <c r="AK355" s="10" t="str">
        <f t="shared" si="109"/>
        <v/>
      </c>
      <c r="AL355" s="10" t="str">
        <f t="shared" si="110"/>
        <v/>
      </c>
      <c r="AN355" s="2" t="str">
        <f>IF(Data!AC355&gt;0,Data!AC355-4,"")</f>
        <v/>
      </c>
      <c r="AO355" s="2" t="str">
        <f>IF(Data!AD355&gt;0,Data!AD355-4,"")</f>
        <v/>
      </c>
      <c r="AP355" s="2" t="str">
        <f>IF(Data!AE355&gt;0,Data!AE355-4,"")</f>
        <v/>
      </c>
      <c r="AQ355" s="2" t="str">
        <f>IF(Data!AF355&gt;0,Data!AF355-4,"")</f>
        <v/>
      </c>
      <c r="AR355" s="2" t="str">
        <f>IF(Data!AG355&gt;0,Data!AG355-4,"")</f>
        <v/>
      </c>
      <c r="AS355" s="2" t="str">
        <f>IF(Data!AH355&gt;0,Data!AH355-4,"")</f>
        <v/>
      </c>
      <c r="AT355" s="2" t="str">
        <f>IF(Data!AI355&gt;0,Data!AI355-4,"")</f>
        <v/>
      </c>
      <c r="AU355" s="2" t="str">
        <f>IF(Data!AJ355&gt;0,Data!AJ355-4,"")</f>
        <v/>
      </c>
      <c r="AW355" s="10" t="str">
        <f t="shared" si="111"/>
        <v/>
      </c>
      <c r="AX355" s="10" t="str">
        <f t="shared" si="112"/>
        <v/>
      </c>
      <c r="AY355" s="10" t="str">
        <f t="shared" si="113"/>
        <v/>
      </c>
      <c r="BA355" s="2" t="str">
        <f>IF(Data!AL355&gt;0,Data!AL355-4,"")</f>
        <v/>
      </c>
      <c r="BB355" s="2" t="str">
        <f>IF(Data!AM355&gt;0,Data!AM355-4,"")</f>
        <v/>
      </c>
      <c r="BC355" s="2" t="str">
        <f>IF(Data!AN355&gt;0,Data!AN355-4,"")</f>
        <v/>
      </c>
      <c r="BD355" s="2" t="str">
        <f>IF(Data!AO355&gt;0,Data!AO355-4,"")</f>
        <v/>
      </c>
      <c r="BE355" s="2" t="str">
        <f>IF(Data!AP355&gt;0,Data!AP355-4,"")</f>
        <v/>
      </c>
      <c r="BF355" s="2" t="str">
        <f>IF(Data!AQ355&gt;0,Data!AQ355-4,"")</f>
        <v/>
      </c>
      <c r="BG355" s="2" t="str">
        <f>IF(Data!AR355&gt;0,Data!AR355-4,"")</f>
        <v/>
      </c>
      <c r="BH355" s="2" t="str">
        <f>IF(Data!AS355&gt;0,Data!AS355-4,"")</f>
        <v/>
      </c>
      <c r="BJ355" s="10" t="str">
        <f t="shared" si="114"/>
        <v/>
      </c>
      <c r="BK355" s="10" t="str">
        <f t="shared" si="115"/>
        <v/>
      </c>
      <c r="BL355" s="10" t="str">
        <f t="shared" si="116"/>
        <v/>
      </c>
      <c r="BN355" s="2" t="str">
        <f>IF(Data!AU355&gt;0,Data!AU355-4,"")</f>
        <v/>
      </c>
      <c r="BO355" s="2" t="str">
        <f>IF(Data!AV355&gt;0,Data!AV355-4,"")</f>
        <v/>
      </c>
      <c r="BP355" s="2" t="str">
        <f>IF(Data!AW355&gt;0,Data!AW355-4,"")</f>
        <v/>
      </c>
      <c r="BQ355" s="2" t="str">
        <f>IF(Data!AX355&gt;0,Data!AX355-4,"")</f>
        <v/>
      </c>
      <c r="BR355" s="2" t="str">
        <f>IF(Data!AY355&gt;0,Data!AY355-4,"")</f>
        <v/>
      </c>
      <c r="BS355" s="2" t="str">
        <f>IF(Data!AZ355&gt;0,Data!AZ355-4,"")</f>
        <v/>
      </c>
      <c r="BT355" s="2" t="str">
        <f>IF(Data!BA355&gt;0,Data!BA355-4,"")</f>
        <v/>
      </c>
      <c r="BU355" s="2" t="str">
        <f>IF(Data!BB355&gt;0,Data!BB355-4,"")</f>
        <v/>
      </c>
      <c r="BW355" s="10" t="str">
        <f t="shared" si="117"/>
        <v/>
      </c>
      <c r="BX355" s="10" t="str">
        <f t="shared" si="118"/>
        <v/>
      </c>
      <c r="BY355" s="10" t="str">
        <f t="shared" si="119"/>
        <v/>
      </c>
      <c r="CA355" s="2" t="str">
        <f>IF(Data!BD355&gt;0,Data!BD355-4,"")</f>
        <v/>
      </c>
      <c r="CB355" s="2" t="str">
        <f>IF(Data!BE355&gt;0,Data!BE355-4,"")</f>
        <v/>
      </c>
      <c r="CC355" s="2" t="str">
        <f>IF(Data!BF355&gt;0,Data!BF355-4,"")</f>
        <v/>
      </c>
      <c r="CD355" s="2" t="str">
        <f>IF(Data!BG355&gt;0,Data!BG355-4,"")</f>
        <v/>
      </c>
      <c r="CE355" s="2" t="str">
        <f>IF(Data!BH355&gt;0,Data!BH355-4,"")</f>
        <v/>
      </c>
      <c r="CF355" s="2" t="str">
        <f>IF(Data!BI355&gt;0,Data!BI355-4,"")</f>
        <v/>
      </c>
      <c r="CG355" s="2" t="str">
        <f>IF(Data!BJ355&gt;0,Data!BJ355-4,"")</f>
        <v/>
      </c>
      <c r="CH355" s="2" t="str">
        <f>IF(Data!BK355&gt;0,Data!BK355-4,"")</f>
        <v/>
      </c>
      <c r="CK355" s="10" t="str">
        <f t="shared" si="120"/>
        <v/>
      </c>
      <c r="CL355" s="10" t="str">
        <f t="shared" si="121"/>
        <v/>
      </c>
      <c r="CM355" s="10" t="str">
        <f t="shared" si="122"/>
        <v/>
      </c>
    </row>
    <row r="356" spans="1:91" x14ac:dyDescent="0.25">
      <c r="A356" s="2" t="str">
        <f>IF(Data!B356&gt;0,Data!B356-4,"")</f>
        <v/>
      </c>
      <c r="B356" s="2" t="str">
        <f>IF(Data!C356&gt;0,Data!C356-4,"")</f>
        <v/>
      </c>
      <c r="C356" s="2" t="str">
        <f>IF(Data!D356&gt;0,Data!D356-4,"")</f>
        <v/>
      </c>
      <c r="D356" s="2" t="str">
        <f>IF(Data!E356&gt;0,Data!E356-4,"")</f>
        <v/>
      </c>
      <c r="E356" s="2" t="str">
        <f>IF(Data!F356&gt;0,Data!F356-4,"")</f>
        <v/>
      </c>
      <c r="F356" s="2" t="str">
        <f>IF(Data!G356&gt;0,Data!G356-4,"")</f>
        <v/>
      </c>
      <c r="G356" s="2" t="str">
        <f>IF(Data!H356&gt;0,Data!H356-4,"")</f>
        <v/>
      </c>
      <c r="H356" s="2" t="str">
        <f>IF(Data!I356&gt;0,Data!I356-4,"")</f>
        <v/>
      </c>
      <c r="J356" s="10" t="str">
        <f t="shared" si="123"/>
        <v/>
      </c>
      <c r="K356" s="10" t="str">
        <f t="shared" si="124"/>
        <v/>
      </c>
      <c r="L356" s="10" t="str">
        <f t="shared" si="125"/>
        <v/>
      </c>
      <c r="N356" s="2" t="str">
        <f>IF(Data!K356&gt;0,Data!K356-4,"")</f>
        <v/>
      </c>
      <c r="O356" s="2" t="str">
        <f>IF(Data!L356&gt;0,Data!L356-4,"")</f>
        <v/>
      </c>
      <c r="P356" s="2" t="str">
        <f>IF(Data!M356&gt;0,Data!M356-4,"")</f>
        <v/>
      </c>
      <c r="Q356" s="2" t="str">
        <f>IF(Data!N356&gt;0,Data!N356-4,"")</f>
        <v/>
      </c>
      <c r="R356" s="2" t="str">
        <f>IF(Data!O356&gt;0,Data!O356-4,"")</f>
        <v/>
      </c>
      <c r="S356" s="2" t="str">
        <f>IF(Data!P356&gt;0,Data!P356-4,"")</f>
        <v/>
      </c>
      <c r="T356" s="2" t="str">
        <f>IF(Data!Q356&gt;0,Data!Q356-4,"")</f>
        <v/>
      </c>
      <c r="U356" s="2" t="str">
        <f>IF(Data!R356&gt;0,Data!R356-4,"")</f>
        <v/>
      </c>
      <c r="V356" s="59"/>
      <c r="W356" s="10" t="str">
        <f t="shared" si="105"/>
        <v/>
      </c>
      <c r="X356" s="10" t="str">
        <f t="shared" si="106"/>
        <v/>
      </c>
      <c r="Y356" s="10" t="str">
        <f t="shared" si="107"/>
        <v/>
      </c>
      <c r="AA356" s="2" t="str">
        <f>IF(Data!T356&gt;0,Data!T356-4,"")</f>
        <v/>
      </c>
      <c r="AB356" s="2" t="str">
        <f>IF(Data!U356&gt;0,Data!U356-4,"")</f>
        <v/>
      </c>
      <c r="AC356" s="2" t="str">
        <f>IF(Data!V356&gt;0,Data!V356-4,"")</f>
        <v/>
      </c>
      <c r="AD356" s="2" t="str">
        <f>IF(Data!W356&gt;0,Data!W356-4,"")</f>
        <v/>
      </c>
      <c r="AE356" s="2" t="str">
        <f>IF(Data!X356&gt;0,Data!X356-4,"")</f>
        <v/>
      </c>
      <c r="AF356" s="2" t="str">
        <f>IF(Data!Y356&gt;0,Data!Y356-4,"")</f>
        <v/>
      </c>
      <c r="AG356" s="2" t="str">
        <f>IF(Data!Z356&gt;0,Data!Z356-4,"")</f>
        <v/>
      </c>
      <c r="AH356" s="2" t="str">
        <f>IF(Data!AA356&gt;0,Data!AA356-4,"")</f>
        <v/>
      </c>
      <c r="AJ356" s="10" t="str">
        <f t="shared" si="108"/>
        <v/>
      </c>
      <c r="AK356" s="10" t="str">
        <f t="shared" si="109"/>
        <v/>
      </c>
      <c r="AL356" s="10" t="str">
        <f t="shared" si="110"/>
        <v/>
      </c>
      <c r="AN356" s="2" t="str">
        <f>IF(Data!AC356&gt;0,Data!AC356-4,"")</f>
        <v/>
      </c>
      <c r="AO356" s="2" t="str">
        <f>IF(Data!AD356&gt;0,Data!AD356-4,"")</f>
        <v/>
      </c>
      <c r="AP356" s="2" t="str">
        <f>IF(Data!AE356&gt;0,Data!AE356-4,"")</f>
        <v/>
      </c>
      <c r="AQ356" s="2" t="str">
        <f>IF(Data!AF356&gt;0,Data!AF356-4,"")</f>
        <v/>
      </c>
      <c r="AR356" s="2" t="str">
        <f>IF(Data!AG356&gt;0,Data!AG356-4,"")</f>
        <v/>
      </c>
      <c r="AS356" s="2" t="str">
        <f>IF(Data!AH356&gt;0,Data!AH356-4,"")</f>
        <v/>
      </c>
      <c r="AT356" s="2" t="str">
        <f>IF(Data!AI356&gt;0,Data!AI356-4,"")</f>
        <v/>
      </c>
      <c r="AU356" s="2" t="str">
        <f>IF(Data!AJ356&gt;0,Data!AJ356-4,"")</f>
        <v/>
      </c>
      <c r="AW356" s="10" t="str">
        <f t="shared" si="111"/>
        <v/>
      </c>
      <c r="AX356" s="10" t="str">
        <f t="shared" si="112"/>
        <v/>
      </c>
      <c r="AY356" s="10" t="str">
        <f t="shared" si="113"/>
        <v/>
      </c>
      <c r="BA356" s="2" t="str">
        <f>IF(Data!AL356&gt;0,Data!AL356-4,"")</f>
        <v/>
      </c>
      <c r="BB356" s="2" t="str">
        <f>IF(Data!AM356&gt;0,Data!AM356-4,"")</f>
        <v/>
      </c>
      <c r="BC356" s="2" t="str">
        <f>IF(Data!AN356&gt;0,Data!AN356-4,"")</f>
        <v/>
      </c>
      <c r="BD356" s="2" t="str">
        <f>IF(Data!AO356&gt;0,Data!AO356-4,"")</f>
        <v/>
      </c>
      <c r="BE356" s="2" t="str">
        <f>IF(Data!AP356&gt;0,Data!AP356-4,"")</f>
        <v/>
      </c>
      <c r="BF356" s="2" t="str">
        <f>IF(Data!AQ356&gt;0,Data!AQ356-4,"")</f>
        <v/>
      </c>
      <c r="BG356" s="2" t="str">
        <f>IF(Data!AR356&gt;0,Data!AR356-4,"")</f>
        <v/>
      </c>
      <c r="BH356" s="2" t="str">
        <f>IF(Data!AS356&gt;0,Data!AS356-4,"")</f>
        <v/>
      </c>
      <c r="BJ356" s="10" t="str">
        <f t="shared" si="114"/>
        <v/>
      </c>
      <c r="BK356" s="10" t="str">
        <f t="shared" si="115"/>
        <v/>
      </c>
      <c r="BL356" s="10" t="str">
        <f t="shared" si="116"/>
        <v/>
      </c>
      <c r="BN356" s="2" t="str">
        <f>IF(Data!AU356&gt;0,Data!AU356-4,"")</f>
        <v/>
      </c>
      <c r="BO356" s="2" t="str">
        <f>IF(Data!AV356&gt;0,Data!AV356-4,"")</f>
        <v/>
      </c>
      <c r="BP356" s="2" t="str">
        <f>IF(Data!AW356&gt;0,Data!AW356-4,"")</f>
        <v/>
      </c>
      <c r="BQ356" s="2" t="str">
        <f>IF(Data!AX356&gt;0,Data!AX356-4,"")</f>
        <v/>
      </c>
      <c r="BR356" s="2" t="str">
        <f>IF(Data!AY356&gt;0,Data!AY356-4,"")</f>
        <v/>
      </c>
      <c r="BS356" s="2" t="str">
        <f>IF(Data!AZ356&gt;0,Data!AZ356-4,"")</f>
        <v/>
      </c>
      <c r="BT356" s="2" t="str">
        <f>IF(Data!BA356&gt;0,Data!BA356-4,"")</f>
        <v/>
      </c>
      <c r="BU356" s="2" t="str">
        <f>IF(Data!BB356&gt;0,Data!BB356-4,"")</f>
        <v/>
      </c>
      <c r="BW356" s="10" t="str">
        <f t="shared" si="117"/>
        <v/>
      </c>
      <c r="BX356" s="10" t="str">
        <f t="shared" si="118"/>
        <v/>
      </c>
      <c r="BY356" s="10" t="str">
        <f t="shared" si="119"/>
        <v/>
      </c>
      <c r="CA356" s="2" t="str">
        <f>IF(Data!BD356&gt;0,Data!BD356-4,"")</f>
        <v/>
      </c>
      <c r="CB356" s="2" t="str">
        <f>IF(Data!BE356&gt;0,Data!BE356-4,"")</f>
        <v/>
      </c>
      <c r="CC356" s="2" t="str">
        <f>IF(Data!BF356&gt;0,Data!BF356-4,"")</f>
        <v/>
      </c>
      <c r="CD356" s="2" t="str">
        <f>IF(Data!BG356&gt;0,Data!BG356-4,"")</f>
        <v/>
      </c>
      <c r="CE356" s="2" t="str">
        <f>IF(Data!BH356&gt;0,Data!BH356-4,"")</f>
        <v/>
      </c>
      <c r="CF356" s="2" t="str">
        <f>IF(Data!BI356&gt;0,Data!BI356-4,"")</f>
        <v/>
      </c>
      <c r="CG356" s="2" t="str">
        <f>IF(Data!BJ356&gt;0,Data!BJ356-4,"")</f>
        <v/>
      </c>
      <c r="CH356" s="2" t="str">
        <f>IF(Data!BK356&gt;0,Data!BK356-4,"")</f>
        <v/>
      </c>
      <c r="CK356" s="10" t="str">
        <f t="shared" si="120"/>
        <v/>
      </c>
      <c r="CL356" s="10" t="str">
        <f t="shared" si="121"/>
        <v/>
      </c>
      <c r="CM356" s="10" t="str">
        <f t="shared" si="122"/>
        <v/>
      </c>
    </row>
    <row r="357" spans="1:91" x14ac:dyDescent="0.25">
      <c r="A357" s="2" t="str">
        <f>IF(Data!B357&gt;0,Data!B357-4,"")</f>
        <v/>
      </c>
      <c r="B357" s="2" t="str">
        <f>IF(Data!C357&gt;0,Data!C357-4,"")</f>
        <v/>
      </c>
      <c r="C357" s="2" t="str">
        <f>IF(Data!D357&gt;0,Data!D357-4,"")</f>
        <v/>
      </c>
      <c r="D357" s="2" t="str">
        <f>IF(Data!E357&gt;0,Data!E357-4,"")</f>
        <v/>
      </c>
      <c r="E357" s="2" t="str">
        <f>IF(Data!F357&gt;0,Data!F357-4,"")</f>
        <v/>
      </c>
      <c r="F357" s="2" t="str">
        <f>IF(Data!G357&gt;0,Data!G357-4,"")</f>
        <v/>
      </c>
      <c r="G357" s="2" t="str">
        <f>IF(Data!H357&gt;0,Data!H357-4,"")</f>
        <v/>
      </c>
      <c r="H357" s="2" t="str">
        <f>IF(Data!I357&gt;0,Data!I357-4,"")</f>
        <v/>
      </c>
      <c r="J357" s="10" t="str">
        <f t="shared" si="123"/>
        <v/>
      </c>
      <c r="K357" s="10" t="str">
        <f t="shared" si="124"/>
        <v/>
      </c>
      <c r="L357" s="10" t="str">
        <f t="shared" si="125"/>
        <v/>
      </c>
      <c r="N357" s="2" t="str">
        <f>IF(Data!K357&gt;0,Data!K357-4,"")</f>
        <v/>
      </c>
      <c r="O357" s="2" t="str">
        <f>IF(Data!L357&gt;0,Data!L357-4,"")</f>
        <v/>
      </c>
      <c r="P357" s="2" t="str">
        <f>IF(Data!M357&gt;0,Data!M357-4,"")</f>
        <v/>
      </c>
      <c r="Q357" s="2" t="str">
        <f>IF(Data!N357&gt;0,Data!N357-4,"")</f>
        <v/>
      </c>
      <c r="R357" s="2" t="str">
        <f>IF(Data!O357&gt;0,Data!O357-4,"")</f>
        <v/>
      </c>
      <c r="S357" s="2" t="str">
        <f>IF(Data!P357&gt;0,Data!P357-4,"")</f>
        <v/>
      </c>
      <c r="T357" s="2" t="str">
        <f>IF(Data!Q357&gt;0,Data!Q357-4,"")</f>
        <v/>
      </c>
      <c r="U357" s="2" t="str">
        <f>IF(Data!R357&gt;0,Data!R357-4,"")</f>
        <v/>
      </c>
      <c r="V357" s="59"/>
      <c r="W357" s="10" t="str">
        <f t="shared" si="105"/>
        <v/>
      </c>
      <c r="X357" s="10" t="str">
        <f t="shared" si="106"/>
        <v/>
      </c>
      <c r="Y357" s="10" t="str">
        <f t="shared" si="107"/>
        <v/>
      </c>
      <c r="AA357" s="2" t="str">
        <f>IF(Data!T357&gt;0,Data!T357-4,"")</f>
        <v/>
      </c>
      <c r="AB357" s="2" t="str">
        <f>IF(Data!U357&gt;0,Data!U357-4,"")</f>
        <v/>
      </c>
      <c r="AC357" s="2" t="str">
        <f>IF(Data!V357&gt;0,Data!V357-4,"")</f>
        <v/>
      </c>
      <c r="AD357" s="2" t="str">
        <f>IF(Data!W357&gt;0,Data!W357-4,"")</f>
        <v/>
      </c>
      <c r="AE357" s="2" t="str">
        <f>IF(Data!X357&gt;0,Data!X357-4,"")</f>
        <v/>
      </c>
      <c r="AF357" s="2" t="str">
        <f>IF(Data!Y357&gt;0,Data!Y357-4,"")</f>
        <v/>
      </c>
      <c r="AG357" s="2" t="str">
        <f>IF(Data!Z357&gt;0,Data!Z357-4,"")</f>
        <v/>
      </c>
      <c r="AH357" s="2" t="str">
        <f>IF(Data!AA357&gt;0,Data!AA357-4,"")</f>
        <v/>
      </c>
      <c r="AJ357" s="10" t="str">
        <f t="shared" si="108"/>
        <v/>
      </c>
      <c r="AK357" s="10" t="str">
        <f t="shared" si="109"/>
        <v/>
      </c>
      <c r="AL357" s="10" t="str">
        <f t="shared" si="110"/>
        <v/>
      </c>
      <c r="AN357" s="2" t="str">
        <f>IF(Data!AC357&gt;0,Data!AC357-4,"")</f>
        <v/>
      </c>
      <c r="AO357" s="2" t="str">
        <f>IF(Data!AD357&gt;0,Data!AD357-4,"")</f>
        <v/>
      </c>
      <c r="AP357" s="2" t="str">
        <f>IF(Data!AE357&gt;0,Data!AE357-4,"")</f>
        <v/>
      </c>
      <c r="AQ357" s="2" t="str">
        <f>IF(Data!AF357&gt;0,Data!AF357-4,"")</f>
        <v/>
      </c>
      <c r="AR357" s="2" t="str">
        <f>IF(Data!AG357&gt;0,Data!AG357-4,"")</f>
        <v/>
      </c>
      <c r="AS357" s="2" t="str">
        <f>IF(Data!AH357&gt;0,Data!AH357-4,"")</f>
        <v/>
      </c>
      <c r="AT357" s="2" t="str">
        <f>IF(Data!AI357&gt;0,Data!AI357-4,"")</f>
        <v/>
      </c>
      <c r="AU357" s="2" t="str">
        <f>IF(Data!AJ357&gt;0,Data!AJ357-4,"")</f>
        <v/>
      </c>
      <c r="AW357" s="10" t="str">
        <f t="shared" si="111"/>
        <v/>
      </c>
      <c r="AX357" s="10" t="str">
        <f t="shared" si="112"/>
        <v/>
      </c>
      <c r="AY357" s="10" t="str">
        <f t="shared" si="113"/>
        <v/>
      </c>
      <c r="BA357" s="2" t="str">
        <f>IF(Data!AL357&gt;0,Data!AL357-4,"")</f>
        <v/>
      </c>
      <c r="BB357" s="2" t="str">
        <f>IF(Data!AM357&gt;0,Data!AM357-4,"")</f>
        <v/>
      </c>
      <c r="BC357" s="2" t="str">
        <f>IF(Data!AN357&gt;0,Data!AN357-4,"")</f>
        <v/>
      </c>
      <c r="BD357" s="2" t="str">
        <f>IF(Data!AO357&gt;0,Data!AO357-4,"")</f>
        <v/>
      </c>
      <c r="BE357" s="2" t="str">
        <f>IF(Data!AP357&gt;0,Data!AP357-4,"")</f>
        <v/>
      </c>
      <c r="BF357" s="2" t="str">
        <f>IF(Data!AQ357&gt;0,Data!AQ357-4,"")</f>
        <v/>
      </c>
      <c r="BG357" s="2" t="str">
        <f>IF(Data!AR357&gt;0,Data!AR357-4,"")</f>
        <v/>
      </c>
      <c r="BH357" s="2" t="str">
        <f>IF(Data!AS357&gt;0,Data!AS357-4,"")</f>
        <v/>
      </c>
      <c r="BJ357" s="10" t="str">
        <f t="shared" si="114"/>
        <v/>
      </c>
      <c r="BK357" s="10" t="str">
        <f t="shared" si="115"/>
        <v/>
      </c>
      <c r="BL357" s="10" t="str">
        <f t="shared" si="116"/>
        <v/>
      </c>
      <c r="BN357" s="2" t="str">
        <f>IF(Data!AU357&gt;0,Data!AU357-4,"")</f>
        <v/>
      </c>
      <c r="BO357" s="2" t="str">
        <f>IF(Data!AV357&gt;0,Data!AV357-4,"")</f>
        <v/>
      </c>
      <c r="BP357" s="2" t="str">
        <f>IF(Data!AW357&gt;0,Data!AW357-4,"")</f>
        <v/>
      </c>
      <c r="BQ357" s="2" t="str">
        <f>IF(Data!AX357&gt;0,Data!AX357-4,"")</f>
        <v/>
      </c>
      <c r="BR357" s="2" t="str">
        <f>IF(Data!AY357&gt;0,Data!AY357-4,"")</f>
        <v/>
      </c>
      <c r="BS357" s="2" t="str">
        <f>IF(Data!AZ357&gt;0,Data!AZ357-4,"")</f>
        <v/>
      </c>
      <c r="BT357" s="2" t="str">
        <f>IF(Data!BA357&gt;0,Data!BA357-4,"")</f>
        <v/>
      </c>
      <c r="BU357" s="2" t="str">
        <f>IF(Data!BB357&gt;0,Data!BB357-4,"")</f>
        <v/>
      </c>
      <c r="BW357" s="10" t="str">
        <f t="shared" si="117"/>
        <v/>
      </c>
      <c r="BX357" s="10" t="str">
        <f t="shared" si="118"/>
        <v/>
      </c>
      <c r="BY357" s="10" t="str">
        <f t="shared" si="119"/>
        <v/>
      </c>
      <c r="CA357" s="2" t="str">
        <f>IF(Data!BD357&gt;0,Data!BD357-4,"")</f>
        <v/>
      </c>
      <c r="CB357" s="2" t="str">
        <f>IF(Data!BE357&gt;0,Data!BE357-4,"")</f>
        <v/>
      </c>
      <c r="CC357" s="2" t="str">
        <f>IF(Data!BF357&gt;0,Data!BF357-4,"")</f>
        <v/>
      </c>
      <c r="CD357" s="2" t="str">
        <f>IF(Data!BG357&gt;0,Data!BG357-4,"")</f>
        <v/>
      </c>
      <c r="CE357" s="2" t="str">
        <f>IF(Data!BH357&gt;0,Data!BH357-4,"")</f>
        <v/>
      </c>
      <c r="CF357" s="2" t="str">
        <f>IF(Data!BI357&gt;0,Data!BI357-4,"")</f>
        <v/>
      </c>
      <c r="CG357" s="2" t="str">
        <f>IF(Data!BJ357&gt;0,Data!BJ357-4,"")</f>
        <v/>
      </c>
      <c r="CH357" s="2" t="str">
        <f>IF(Data!BK357&gt;0,Data!BK357-4,"")</f>
        <v/>
      </c>
      <c r="CK357" s="10" t="str">
        <f t="shared" si="120"/>
        <v/>
      </c>
      <c r="CL357" s="10" t="str">
        <f t="shared" si="121"/>
        <v/>
      </c>
      <c r="CM357" s="10" t="str">
        <f t="shared" si="122"/>
        <v/>
      </c>
    </row>
    <row r="358" spans="1:91" x14ac:dyDescent="0.25">
      <c r="A358" s="2" t="str">
        <f>IF(Data!B358&gt;0,Data!B358-4,"")</f>
        <v/>
      </c>
      <c r="B358" s="2" t="str">
        <f>IF(Data!C358&gt;0,Data!C358-4,"")</f>
        <v/>
      </c>
      <c r="C358" s="2" t="str">
        <f>IF(Data!D358&gt;0,Data!D358-4,"")</f>
        <v/>
      </c>
      <c r="D358" s="2" t="str">
        <f>IF(Data!E358&gt;0,Data!E358-4,"")</f>
        <v/>
      </c>
      <c r="E358" s="2" t="str">
        <f>IF(Data!F358&gt;0,Data!F358-4,"")</f>
        <v/>
      </c>
      <c r="F358" s="2" t="str">
        <f>IF(Data!G358&gt;0,Data!G358-4,"")</f>
        <v/>
      </c>
      <c r="G358" s="2" t="str">
        <f>IF(Data!H358&gt;0,Data!H358-4,"")</f>
        <v/>
      </c>
      <c r="H358" s="2" t="str">
        <f>IF(Data!I358&gt;0,Data!I358-4,"")</f>
        <v/>
      </c>
      <c r="J358" s="10" t="str">
        <f t="shared" si="123"/>
        <v/>
      </c>
      <c r="K358" s="10" t="str">
        <f t="shared" si="124"/>
        <v/>
      </c>
      <c r="L358" s="10" t="str">
        <f t="shared" si="125"/>
        <v/>
      </c>
      <c r="N358" s="2" t="str">
        <f>IF(Data!K358&gt;0,Data!K358-4,"")</f>
        <v/>
      </c>
      <c r="O358" s="2" t="str">
        <f>IF(Data!L358&gt;0,Data!L358-4,"")</f>
        <v/>
      </c>
      <c r="P358" s="2" t="str">
        <f>IF(Data!M358&gt;0,Data!M358-4,"")</f>
        <v/>
      </c>
      <c r="Q358" s="2" t="str">
        <f>IF(Data!N358&gt;0,Data!N358-4,"")</f>
        <v/>
      </c>
      <c r="R358" s="2" t="str">
        <f>IF(Data!O358&gt;0,Data!O358-4,"")</f>
        <v/>
      </c>
      <c r="S358" s="2" t="str">
        <f>IF(Data!P358&gt;0,Data!P358-4,"")</f>
        <v/>
      </c>
      <c r="T358" s="2" t="str">
        <f>IF(Data!Q358&gt;0,Data!Q358-4,"")</f>
        <v/>
      </c>
      <c r="U358" s="2" t="str">
        <f>IF(Data!R358&gt;0,Data!R358-4,"")</f>
        <v/>
      </c>
      <c r="V358" s="59"/>
      <c r="W358" s="10" t="str">
        <f t="shared" si="105"/>
        <v/>
      </c>
      <c r="X358" s="10" t="str">
        <f t="shared" si="106"/>
        <v/>
      </c>
      <c r="Y358" s="10" t="str">
        <f t="shared" si="107"/>
        <v/>
      </c>
      <c r="AA358" s="2" t="str">
        <f>IF(Data!T358&gt;0,Data!T358-4,"")</f>
        <v/>
      </c>
      <c r="AB358" s="2" t="str">
        <f>IF(Data!U358&gt;0,Data!U358-4,"")</f>
        <v/>
      </c>
      <c r="AC358" s="2" t="str">
        <f>IF(Data!V358&gt;0,Data!V358-4,"")</f>
        <v/>
      </c>
      <c r="AD358" s="2" t="str">
        <f>IF(Data!W358&gt;0,Data!W358-4,"")</f>
        <v/>
      </c>
      <c r="AE358" s="2" t="str">
        <f>IF(Data!X358&gt;0,Data!X358-4,"")</f>
        <v/>
      </c>
      <c r="AF358" s="2" t="str">
        <f>IF(Data!Y358&gt;0,Data!Y358-4,"")</f>
        <v/>
      </c>
      <c r="AG358" s="2" t="str">
        <f>IF(Data!Z358&gt;0,Data!Z358-4,"")</f>
        <v/>
      </c>
      <c r="AH358" s="2" t="str">
        <f>IF(Data!AA358&gt;0,Data!AA358-4,"")</f>
        <v/>
      </c>
      <c r="AJ358" s="10" t="str">
        <f t="shared" si="108"/>
        <v/>
      </c>
      <c r="AK358" s="10" t="str">
        <f t="shared" si="109"/>
        <v/>
      </c>
      <c r="AL358" s="10" t="str">
        <f t="shared" si="110"/>
        <v/>
      </c>
      <c r="AN358" s="2" t="str">
        <f>IF(Data!AC358&gt;0,Data!AC358-4,"")</f>
        <v/>
      </c>
      <c r="AO358" s="2" t="str">
        <f>IF(Data!AD358&gt;0,Data!AD358-4,"")</f>
        <v/>
      </c>
      <c r="AP358" s="2" t="str">
        <f>IF(Data!AE358&gt;0,Data!AE358-4,"")</f>
        <v/>
      </c>
      <c r="AQ358" s="2" t="str">
        <f>IF(Data!AF358&gt;0,Data!AF358-4,"")</f>
        <v/>
      </c>
      <c r="AR358" s="2" t="str">
        <f>IF(Data!AG358&gt;0,Data!AG358-4,"")</f>
        <v/>
      </c>
      <c r="AS358" s="2" t="str">
        <f>IF(Data!AH358&gt;0,Data!AH358-4,"")</f>
        <v/>
      </c>
      <c r="AT358" s="2" t="str">
        <f>IF(Data!AI358&gt;0,Data!AI358-4,"")</f>
        <v/>
      </c>
      <c r="AU358" s="2" t="str">
        <f>IF(Data!AJ358&gt;0,Data!AJ358-4,"")</f>
        <v/>
      </c>
      <c r="AW358" s="10" t="str">
        <f t="shared" si="111"/>
        <v/>
      </c>
      <c r="AX358" s="10" t="str">
        <f t="shared" si="112"/>
        <v/>
      </c>
      <c r="AY358" s="10" t="str">
        <f t="shared" si="113"/>
        <v/>
      </c>
      <c r="BA358" s="2" t="str">
        <f>IF(Data!AL358&gt;0,Data!AL358-4,"")</f>
        <v/>
      </c>
      <c r="BB358" s="2" t="str">
        <f>IF(Data!AM358&gt;0,Data!AM358-4,"")</f>
        <v/>
      </c>
      <c r="BC358" s="2" t="str">
        <f>IF(Data!AN358&gt;0,Data!AN358-4,"")</f>
        <v/>
      </c>
      <c r="BD358" s="2" t="str">
        <f>IF(Data!AO358&gt;0,Data!AO358-4,"")</f>
        <v/>
      </c>
      <c r="BE358" s="2" t="str">
        <f>IF(Data!AP358&gt;0,Data!AP358-4,"")</f>
        <v/>
      </c>
      <c r="BF358" s="2" t="str">
        <f>IF(Data!AQ358&gt;0,Data!AQ358-4,"")</f>
        <v/>
      </c>
      <c r="BG358" s="2" t="str">
        <f>IF(Data!AR358&gt;0,Data!AR358-4,"")</f>
        <v/>
      </c>
      <c r="BH358" s="2" t="str">
        <f>IF(Data!AS358&gt;0,Data!AS358-4,"")</f>
        <v/>
      </c>
      <c r="BJ358" s="10" t="str">
        <f t="shared" si="114"/>
        <v/>
      </c>
      <c r="BK358" s="10" t="str">
        <f t="shared" si="115"/>
        <v/>
      </c>
      <c r="BL358" s="10" t="str">
        <f t="shared" si="116"/>
        <v/>
      </c>
      <c r="BN358" s="2" t="str">
        <f>IF(Data!AU358&gt;0,Data!AU358-4,"")</f>
        <v/>
      </c>
      <c r="BO358" s="2" t="str">
        <f>IF(Data!AV358&gt;0,Data!AV358-4,"")</f>
        <v/>
      </c>
      <c r="BP358" s="2" t="str">
        <f>IF(Data!AW358&gt;0,Data!AW358-4,"")</f>
        <v/>
      </c>
      <c r="BQ358" s="2" t="str">
        <f>IF(Data!AX358&gt;0,Data!AX358-4,"")</f>
        <v/>
      </c>
      <c r="BR358" s="2" t="str">
        <f>IF(Data!AY358&gt;0,Data!AY358-4,"")</f>
        <v/>
      </c>
      <c r="BS358" s="2" t="str">
        <f>IF(Data!AZ358&gt;0,Data!AZ358-4,"")</f>
        <v/>
      </c>
      <c r="BT358" s="2" t="str">
        <f>IF(Data!BA358&gt;0,Data!BA358-4,"")</f>
        <v/>
      </c>
      <c r="BU358" s="2" t="str">
        <f>IF(Data!BB358&gt;0,Data!BB358-4,"")</f>
        <v/>
      </c>
      <c r="BW358" s="10" t="str">
        <f t="shared" si="117"/>
        <v/>
      </c>
      <c r="BX358" s="10" t="str">
        <f t="shared" si="118"/>
        <v/>
      </c>
      <c r="BY358" s="10" t="str">
        <f t="shared" si="119"/>
        <v/>
      </c>
      <c r="CA358" s="2" t="str">
        <f>IF(Data!BD358&gt;0,Data!BD358-4,"")</f>
        <v/>
      </c>
      <c r="CB358" s="2" t="str">
        <f>IF(Data!BE358&gt;0,Data!BE358-4,"")</f>
        <v/>
      </c>
      <c r="CC358" s="2" t="str">
        <f>IF(Data!BF358&gt;0,Data!BF358-4,"")</f>
        <v/>
      </c>
      <c r="CD358" s="2" t="str">
        <f>IF(Data!BG358&gt;0,Data!BG358-4,"")</f>
        <v/>
      </c>
      <c r="CE358" s="2" t="str">
        <f>IF(Data!BH358&gt;0,Data!BH358-4,"")</f>
        <v/>
      </c>
      <c r="CF358" s="2" t="str">
        <f>IF(Data!BI358&gt;0,Data!BI358-4,"")</f>
        <v/>
      </c>
      <c r="CG358" s="2" t="str">
        <f>IF(Data!BJ358&gt;0,Data!BJ358-4,"")</f>
        <v/>
      </c>
      <c r="CH358" s="2" t="str">
        <f>IF(Data!BK358&gt;0,Data!BK358-4,"")</f>
        <v/>
      </c>
      <c r="CK358" s="10" t="str">
        <f t="shared" si="120"/>
        <v/>
      </c>
      <c r="CL358" s="10" t="str">
        <f t="shared" si="121"/>
        <v/>
      </c>
      <c r="CM358" s="10" t="str">
        <f t="shared" si="122"/>
        <v/>
      </c>
    </row>
    <row r="359" spans="1:91" x14ac:dyDescent="0.25">
      <c r="A359" s="2" t="str">
        <f>IF(Data!B359&gt;0,Data!B359-4,"")</f>
        <v/>
      </c>
      <c r="B359" s="2" t="str">
        <f>IF(Data!C359&gt;0,Data!C359-4,"")</f>
        <v/>
      </c>
      <c r="C359" s="2" t="str">
        <f>IF(Data!D359&gt;0,Data!D359-4,"")</f>
        <v/>
      </c>
      <c r="D359" s="2" t="str">
        <f>IF(Data!E359&gt;0,Data!E359-4,"")</f>
        <v/>
      </c>
      <c r="E359" s="2" t="str">
        <f>IF(Data!F359&gt;0,Data!F359-4,"")</f>
        <v/>
      </c>
      <c r="F359" s="2" t="str">
        <f>IF(Data!G359&gt;0,Data!G359-4,"")</f>
        <v/>
      </c>
      <c r="G359" s="2" t="str">
        <f>IF(Data!H359&gt;0,Data!H359-4,"")</f>
        <v/>
      </c>
      <c r="H359" s="2" t="str">
        <f>IF(Data!I359&gt;0,Data!I359-4,"")</f>
        <v/>
      </c>
      <c r="J359" s="10" t="str">
        <f t="shared" si="123"/>
        <v/>
      </c>
      <c r="K359" s="10" t="str">
        <f t="shared" si="124"/>
        <v/>
      </c>
      <c r="L359" s="10" t="str">
        <f t="shared" si="125"/>
        <v/>
      </c>
      <c r="N359" s="2" t="str">
        <f>IF(Data!K359&gt;0,Data!K359-4,"")</f>
        <v/>
      </c>
      <c r="O359" s="2" t="str">
        <f>IF(Data!L359&gt;0,Data!L359-4,"")</f>
        <v/>
      </c>
      <c r="P359" s="2" t="str">
        <f>IF(Data!M359&gt;0,Data!M359-4,"")</f>
        <v/>
      </c>
      <c r="Q359" s="2" t="str">
        <f>IF(Data!N359&gt;0,Data!N359-4,"")</f>
        <v/>
      </c>
      <c r="R359" s="2" t="str">
        <f>IF(Data!O359&gt;0,Data!O359-4,"")</f>
        <v/>
      </c>
      <c r="S359" s="2" t="str">
        <f>IF(Data!P359&gt;0,Data!P359-4,"")</f>
        <v/>
      </c>
      <c r="T359" s="2" t="str">
        <f>IF(Data!Q359&gt;0,Data!Q359-4,"")</f>
        <v/>
      </c>
      <c r="U359" s="2" t="str">
        <f>IF(Data!R359&gt;0,Data!R359-4,"")</f>
        <v/>
      </c>
      <c r="V359" s="59"/>
      <c r="W359" s="10" t="str">
        <f t="shared" si="105"/>
        <v/>
      </c>
      <c r="X359" s="10" t="str">
        <f t="shared" si="106"/>
        <v/>
      </c>
      <c r="Y359" s="10" t="str">
        <f t="shared" si="107"/>
        <v/>
      </c>
      <c r="AA359" s="2" t="str">
        <f>IF(Data!T359&gt;0,Data!T359-4,"")</f>
        <v/>
      </c>
      <c r="AB359" s="2" t="str">
        <f>IF(Data!U359&gt;0,Data!U359-4,"")</f>
        <v/>
      </c>
      <c r="AC359" s="2" t="str">
        <f>IF(Data!V359&gt;0,Data!V359-4,"")</f>
        <v/>
      </c>
      <c r="AD359" s="2" t="str">
        <f>IF(Data!W359&gt;0,Data!W359-4,"")</f>
        <v/>
      </c>
      <c r="AE359" s="2" t="str">
        <f>IF(Data!X359&gt;0,Data!X359-4,"")</f>
        <v/>
      </c>
      <c r="AF359" s="2" t="str">
        <f>IF(Data!Y359&gt;0,Data!Y359-4,"")</f>
        <v/>
      </c>
      <c r="AG359" s="2" t="str">
        <f>IF(Data!Z359&gt;0,Data!Z359-4,"")</f>
        <v/>
      </c>
      <c r="AH359" s="2" t="str">
        <f>IF(Data!AA359&gt;0,Data!AA359-4,"")</f>
        <v/>
      </c>
      <c r="AJ359" s="10" t="str">
        <f t="shared" si="108"/>
        <v/>
      </c>
      <c r="AK359" s="10" t="str">
        <f t="shared" si="109"/>
        <v/>
      </c>
      <c r="AL359" s="10" t="str">
        <f t="shared" si="110"/>
        <v/>
      </c>
      <c r="AN359" s="2" t="str">
        <f>IF(Data!AC359&gt;0,Data!AC359-4,"")</f>
        <v/>
      </c>
      <c r="AO359" s="2" t="str">
        <f>IF(Data!AD359&gt;0,Data!AD359-4,"")</f>
        <v/>
      </c>
      <c r="AP359" s="2" t="str">
        <f>IF(Data!AE359&gt;0,Data!AE359-4,"")</f>
        <v/>
      </c>
      <c r="AQ359" s="2" t="str">
        <f>IF(Data!AF359&gt;0,Data!AF359-4,"")</f>
        <v/>
      </c>
      <c r="AR359" s="2" t="str">
        <f>IF(Data!AG359&gt;0,Data!AG359-4,"")</f>
        <v/>
      </c>
      <c r="AS359" s="2" t="str">
        <f>IF(Data!AH359&gt;0,Data!AH359-4,"")</f>
        <v/>
      </c>
      <c r="AT359" s="2" t="str">
        <f>IF(Data!AI359&gt;0,Data!AI359-4,"")</f>
        <v/>
      </c>
      <c r="AU359" s="2" t="str">
        <f>IF(Data!AJ359&gt;0,Data!AJ359-4,"")</f>
        <v/>
      </c>
      <c r="AW359" s="10" t="str">
        <f t="shared" si="111"/>
        <v/>
      </c>
      <c r="AX359" s="10" t="str">
        <f t="shared" si="112"/>
        <v/>
      </c>
      <c r="AY359" s="10" t="str">
        <f t="shared" si="113"/>
        <v/>
      </c>
      <c r="BA359" s="2" t="str">
        <f>IF(Data!AL359&gt;0,Data!AL359-4,"")</f>
        <v/>
      </c>
      <c r="BB359" s="2" t="str">
        <f>IF(Data!AM359&gt;0,Data!AM359-4,"")</f>
        <v/>
      </c>
      <c r="BC359" s="2" t="str">
        <f>IF(Data!AN359&gt;0,Data!AN359-4,"")</f>
        <v/>
      </c>
      <c r="BD359" s="2" t="str">
        <f>IF(Data!AO359&gt;0,Data!AO359-4,"")</f>
        <v/>
      </c>
      <c r="BE359" s="2" t="str">
        <f>IF(Data!AP359&gt;0,Data!AP359-4,"")</f>
        <v/>
      </c>
      <c r="BF359" s="2" t="str">
        <f>IF(Data!AQ359&gt;0,Data!AQ359-4,"")</f>
        <v/>
      </c>
      <c r="BG359" s="2" t="str">
        <f>IF(Data!AR359&gt;0,Data!AR359-4,"")</f>
        <v/>
      </c>
      <c r="BH359" s="2" t="str">
        <f>IF(Data!AS359&gt;0,Data!AS359-4,"")</f>
        <v/>
      </c>
      <c r="BJ359" s="10" t="str">
        <f t="shared" si="114"/>
        <v/>
      </c>
      <c r="BK359" s="10" t="str">
        <f t="shared" si="115"/>
        <v/>
      </c>
      <c r="BL359" s="10" t="str">
        <f t="shared" si="116"/>
        <v/>
      </c>
      <c r="BN359" s="2" t="str">
        <f>IF(Data!AU359&gt;0,Data!AU359-4,"")</f>
        <v/>
      </c>
      <c r="BO359" s="2" t="str">
        <f>IF(Data!AV359&gt;0,Data!AV359-4,"")</f>
        <v/>
      </c>
      <c r="BP359" s="2" t="str">
        <f>IF(Data!AW359&gt;0,Data!AW359-4,"")</f>
        <v/>
      </c>
      <c r="BQ359" s="2" t="str">
        <f>IF(Data!AX359&gt;0,Data!AX359-4,"")</f>
        <v/>
      </c>
      <c r="BR359" s="2" t="str">
        <f>IF(Data!AY359&gt;0,Data!AY359-4,"")</f>
        <v/>
      </c>
      <c r="BS359" s="2" t="str">
        <f>IF(Data!AZ359&gt;0,Data!AZ359-4,"")</f>
        <v/>
      </c>
      <c r="BT359" s="2" t="str">
        <f>IF(Data!BA359&gt;0,Data!BA359-4,"")</f>
        <v/>
      </c>
      <c r="BU359" s="2" t="str">
        <f>IF(Data!BB359&gt;0,Data!BB359-4,"")</f>
        <v/>
      </c>
      <c r="BW359" s="10" t="str">
        <f t="shared" si="117"/>
        <v/>
      </c>
      <c r="BX359" s="10" t="str">
        <f t="shared" si="118"/>
        <v/>
      </c>
      <c r="BY359" s="10" t="str">
        <f t="shared" si="119"/>
        <v/>
      </c>
      <c r="CA359" s="2" t="str">
        <f>IF(Data!BD359&gt;0,Data!BD359-4,"")</f>
        <v/>
      </c>
      <c r="CB359" s="2" t="str">
        <f>IF(Data!BE359&gt;0,Data!BE359-4,"")</f>
        <v/>
      </c>
      <c r="CC359" s="2" t="str">
        <f>IF(Data!BF359&gt;0,Data!BF359-4,"")</f>
        <v/>
      </c>
      <c r="CD359" s="2" t="str">
        <f>IF(Data!BG359&gt;0,Data!BG359-4,"")</f>
        <v/>
      </c>
      <c r="CE359" s="2" t="str">
        <f>IF(Data!BH359&gt;0,Data!BH359-4,"")</f>
        <v/>
      </c>
      <c r="CF359" s="2" t="str">
        <f>IF(Data!BI359&gt;0,Data!BI359-4,"")</f>
        <v/>
      </c>
      <c r="CG359" s="2" t="str">
        <f>IF(Data!BJ359&gt;0,Data!BJ359-4,"")</f>
        <v/>
      </c>
      <c r="CH359" s="2" t="str">
        <f>IF(Data!BK359&gt;0,Data!BK359-4,"")</f>
        <v/>
      </c>
      <c r="CK359" s="10" t="str">
        <f t="shared" si="120"/>
        <v/>
      </c>
      <c r="CL359" s="10" t="str">
        <f t="shared" si="121"/>
        <v/>
      </c>
      <c r="CM359" s="10" t="str">
        <f t="shared" si="122"/>
        <v/>
      </c>
    </row>
    <row r="360" spans="1:91" x14ac:dyDescent="0.25">
      <c r="A360" s="2" t="str">
        <f>IF(Data!B360&gt;0,Data!B360-4,"")</f>
        <v/>
      </c>
      <c r="B360" s="2" t="str">
        <f>IF(Data!C360&gt;0,Data!C360-4,"")</f>
        <v/>
      </c>
      <c r="C360" s="2" t="str">
        <f>IF(Data!D360&gt;0,Data!D360-4,"")</f>
        <v/>
      </c>
      <c r="D360" s="2" t="str">
        <f>IF(Data!E360&gt;0,Data!E360-4,"")</f>
        <v/>
      </c>
      <c r="E360" s="2" t="str">
        <f>IF(Data!F360&gt;0,Data!F360-4,"")</f>
        <v/>
      </c>
      <c r="F360" s="2" t="str">
        <f>IF(Data!G360&gt;0,Data!G360-4,"")</f>
        <v/>
      </c>
      <c r="G360" s="2" t="str">
        <f>IF(Data!H360&gt;0,Data!H360-4,"")</f>
        <v/>
      </c>
      <c r="H360" s="2" t="str">
        <f>IF(Data!I360&gt;0,Data!I360-4,"")</f>
        <v/>
      </c>
      <c r="J360" s="10" t="str">
        <f t="shared" si="123"/>
        <v/>
      </c>
      <c r="K360" s="10" t="str">
        <f t="shared" si="124"/>
        <v/>
      </c>
      <c r="L360" s="10" t="str">
        <f t="shared" si="125"/>
        <v/>
      </c>
      <c r="N360" s="2" t="str">
        <f>IF(Data!K360&gt;0,Data!K360-4,"")</f>
        <v/>
      </c>
      <c r="O360" s="2" t="str">
        <f>IF(Data!L360&gt;0,Data!L360-4,"")</f>
        <v/>
      </c>
      <c r="P360" s="2" t="str">
        <f>IF(Data!M360&gt;0,Data!M360-4,"")</f>
        <v/>
      </c>
      <c r="Q360" s="2" t="str">
        <f>IF(Data!N360&gt;0,Data!N360-4,"")</f>
        <v/>
      </c>
      <c r="R360" s="2" t="str">
        <f>IF(Data!O360&gt;0,Data!O360-4,"")</f>
        <v/>
      </c>
      <c r="S360" s="2" t="str">
        <f>IF(Data!P360&gt;0,Data!P360-4,"")</f>
        <v/>
      </c>
      <c r="T360" s="2" t="str">
        <f>IF(Data!Q360&gt;0,Data!Q360-4,"")</f>
        <v/>
      </c>
      <c r="U360" s="2" t="str">
        <f>IF(Data!R360&gt;0,Data!R360-4,"")</f>
        <v/>
      </c>
      <c r="V360" s="59"/>
      <c r="W360" s="10" t="str">
        <f t="shared" si="105"/>
        <v/>
      </c>
      <c r="X360" s="10" t="str">
        <f t="shared" si="106"/>
        <v/>
      </c>
      <c r="Y360" s="10" t="str">
        <f t="shared" si="107"/>
        <v/>
      </c>
      <c r="AA360" s="2" t="str">
        <f>IF(Data!T360&gt;0,Data!T360-4,"")</f>
        <v/>
      </c>
      <c r="AB360" s="2" t="str">
        <f>IF(Data!U360&gt;0,Data!U360-4,"")</f>
        <v/>
      </c>
      <c r="AC360" s="2" t="str">
        <f>IF(Data!V360&gt;0,Data!V360-4,"")</f>
        <v/>
      </c>
      <c r="AD360" s="2" t="str">
        <f>IF(Data!W360&gt;0,Data!W360-4,"")</f>
        <v/>
      </c>
      <c r="AE360" s="2" t="str">
        <f>IF(Data!X360&gt;0,Data!X360-4,"")</f>
        <v/>
      </c>
      <c r="AF360" s="2" t="str">
        <f>IF(Data!Y360&gt;0,Data!Y360-4,"")</f>
        <v/>
      </c>
      <c r="AG360" s="2" t="str">
        <f>IF(Data!Z360&gt;0,Data!Z360-4,"")</f>
        <v/>
      </c>
      <c r="AH360" s="2" t="str">
        <f>IF(Data!AA360&gt;0,Data!AA360-4,"")</f>
        <v/>
      </c>
      <c r="AJ360" s="10" t="str">
        <f t="shared" si="108"/>
        <v/>
      </c>
      <c r="AK360" s="10" t="str">
        <f t="shared" si="109"/>
        <v/>
      </c>
      <c r="AL360" s="10" t="str">
        <f t="shared" si="110"/>
        <v/>
      </c>
      <c r="AN360" s="2" t="str">
        <f>IF(Data!AC360&gt;0,Data!AC360-4,"")</f>
        <v/>
      </c>
      <c r="AO360" s="2" t="str">
        <f>IF(Data!AD360&gt;0,Data!AD360-4,"")</f>
        <v/>
      </c>
      <c r="AP360" s="2" t="str">
        <f>IF(Data!AE360&gt;0,Data!AE360-4,"")</f>
        <v/>
      </c>
      <c r="AQ360" s="2" t="str">
        <f>IF(Data!AF360&gt;0,Data!AF360-4,"")</f>
        <v/>
      </c>
      <c r="AR360" s="2" t="str">
        <f>IF(Data!AG360&gt;0,Data!AG360-4,"")</f>
        <v/>
      </c>
      <c r="AS360" s="2" t="str">
        <f>IF(Data!AH360&gt;0,Data!AH360-4,"")</f>
        <v/>
      </c>
      <c r="AT360" s="2" t="str">
        <f>IF(Data!AI360&gt;0,Data!AI360-4,"")</f>
        <v/>
      </c>
      <c r="AU360" s="2" t="str">
        <f>IF(Data!AJ360&gt;0,Data!AJ360-4,"")</f>
        <v/>
      </c>
      <c r="AW360" s="10" t="str">
        <f t="shared" si="111"/>
        <v/>
      </c>
      <c r="AX360" s="10" t="str">
        <f t="shared" si="112"/>
        <v/>
      </c>
      <c r="AY360" s="10" t="str">
        <f t="shared" si="113"/>
        <v/>
      </c>
      <c r="BA360" s="2" t="str">
        <f>IF(Data!AL360&gt;0,Data!AL360-4,"")</f>
        <v/>
      </c>
      <c r="BB360" s="2" t="str">
        <f>IF(Data!AM360&gt;0,Data!AM360-4,"")</f>
        <v/>
      </c>
      <c r="BC360" s="2" t="str">
        <f>IF(Data!AN360&gt;0,Data!AN360-4,"")</f>
        <v/>
      </c>
      <c r="BD360" s="2" t="str">
        <f>IF(Data!AO360&gt;0,Data!AO360-4,"")</f>
        <v/>
      </c>
      <c r="BE360" s="2" t="str">
        <f>IF(Data!AP360&gt;0,Data!AP360-4,"")</f>
        <v/>
      </c>
      <c r="BF360" s="2" t="str">
        <f>IF(Data!AQ360&gt;0,Data!AQ360-4,"")</f>
        <v/>
      </c>
      <c r="BG360" s="2" t="str">
        <f>IF(Data!AR360&gt;0,Data!AR360-4,"")</f>
        <v/>
      </c>
      <c r="BH360" s="2" t="str">
        <f>IF(Data!AS360&gt;0,Data!AS360-4,"")</f>
        <v/>
      </c>
      <c r="BJ360" s="10" t="str">
        <f t="shared" si="114"/>
        <v/>
      </c>
      <c r="BK360" s="10" t="str">
        <f t="shared" si="115"/>
        <v/>
      </c>
      <c r="BL360" s="10" t="str">
        <f t="shared" si="116"/>
        <v/>
      </c>
      <c r="BN360" s="2" t="str">
        <f>IF(Data!AU360&gt;0,Data!AU360-4,"")</f>
        <v/>
      </c>
      <c r="BO360" s="2" t="str">
        <f>IF(Data!AV360&gt;0,Data!AV360-4,"")</f>
        <v/>
      </c>
      <c r="BP360" s="2" t="str">
        <f>IF(Data!AW360&gt;0,Data!AW360-4,"")</f>
        <v/>
      </c>
      <c r="BQ360" s="2" t="str">
        <f>IF(Data!AX360&gt;0,Data!AX360-4,"")</f>
        <v/>
      </c>
      <c r="BR360" s="2" t="str">
        <f>IF(Data!AY360&gt;0,Data!AY360-4,"")</f>
        <v/>
      </c>
      <c r="BS360" s="2" t="str">
        <f>IF(Data!AZ360&gt;0,Data!AZ360-4,"")</f>
        <v/>
      </c>
      <c r="BT360" s="2" t="str">
        <f>IF(Data!BA360&gt;0,Data!BA360-4,"")</f>
        <v/>
      </c>
      <c r="BU360" s="2" t="str">
        <f>IF(Data!BB360&gt;0,Data!BB360-4,"")</f>
        <v/>
      </c>
      <c r="BW360" s="10" t="str">
        <f t="shared" si="117"/>
        <v/>
      </c>
      <c r="BX360" s="10" t="str">
        <f t="shared" si="118"/>
        <v/>
      </c>
      <c r="BY360" s="10" t="str">
        <f t="shared" si="119"/>
        <v/>
      </c>
      <c r="CA360" s="2" t="str">
        <f>IF(Data!BD360&gt;0,Data!BD360-4,"")</f>
        <v/>
      </c>
      <c r="CB360" s="2" t="str">
        <f>IF(Data!BE360&gt;0,Data!BE360-4,"")</f>
        <v/>
      </c>
      <c r="CC360" s="2" t="str">
        <f>IF(Data!BF360&gt;0,Data!BF360-4,"")</f>
        <v/>
      </c>
      <c r="CD360" s="2" t="str">
        <f>IF(Data!BG360&gt;0,Data!BG360-4,"")</f>
        <v/>
      </c>
      <c r="CE360" s="2" t="str">
        <f>IF(Data!BH360&gt;0,Data!BH360-4,"")</f>
        <v/>
      </c>
      <c r="CF360" s="2" t="str">
        <f>IF(Data!BI360&gt;0,Data!BI360-4,"")</f>
        <v/>
      </c>
      <c r="CG360" s="2" t="str">
        <f>IF(Data!BJ360&gt;0,Data!BJ360-4,"")</f>
        <v/>
      </c>
      <c r="CH360" s="2" t="str">
        <f>IF(Data!BK360&gt;0,Data!BK360-4,"")</f>
        <v/>
      </c>
      <c r="CK360" s="10" t="str">
        <f t="shared" si="120"/>
        <v/>
      </c>
      <c r="CL360" s="10" t="str">
        <f t="shared" si="121"/>
        <v/>
      </c>
      <c r="CM360" s="10" t="str">
        <f t="shared" si="122"/>
        <v/>
      </c>
    </row>
    <row r="361" spans="1:91" x14ac:dyDescent="0.25">
      <c r="A361" s="2" t="str">
        <f>IF(Data!B361&gt;0,Data!B361-4,"")</f>
        <v/>
      </c>
      <c r="B361" s="2" t="str">
        <f>IF(Data!C361&gt;0,Data!C361-4,"")</f>
        <v/>
      </c>
      <c r="C361" s="2" t="str">
        <f>IF(Data!D361&gt;0,Data!D361-4,"")</f>
        <v/>
      </c>
      <c r="D361" s="2" t="str">
        <f>IF(Data!E361&gt;0,Data!E361-4,"")</f>
        <v/>
      </c>
      <c r="E361" s="2" t="str">
        <f>IF(Data!F361&gt;0,Data!F361-4,"")</f>
        <v/>
      </c>
      <c r="F361" s="2" t="str">
        <f>IF(Data!G361&gt;0,Data!G361-4,"")</f>
        <v/>
      </c>
      <c r="G361" s="2" t="str">
        <f>IF(Data!H361&gt;0,Data!H361-4,"")</f>
        <v/>
      </c>
      <c r="H361" s="2" t="str">
        <f>IF(Data!I361&gt;0,Data!I361-4,"")</f>
        <v/>
      </c>
      <c r="J361" s="10" t="str">
        <f t="shared" si="123"/>
        <v/>
      </c>
      <c r="K361" s="10" t="str">
        <f t="shared" si="124"/>
        <v/>
      </c>
      <c r="L361" s="10" t="str">
        <f t="shared" si="125"/>
        <v/>
      </c>
      <c r="N361" s="2" t="str">
        <f>IF(Data!K361&gt;0,Data!K361-4,"")</f>
        <v/>
      </c>
      <c r="O361" s="2" t="str">
        <f>IF(Data!L361&gt;0,Data!L361-4,"")</f>
        <v/>
      </c>
      <c r="P361" s="2" t="str">
        <f>IF(Data!M361&gt;0,Data!M361-4,"")</f>
        <v/>
      </c>
      <c r="Q361" s="2" t="str">
        <f>IF(Data!N361&gt;0,Data!N361-4,"")</f>
        <v/>
      </c>
      <c r="R361" s="2" t="str">
        <f>IF(Data!O361&gt;0,Data!O361-4,"")</f>
        <v/>
      </c>
      <c r="S361" s="2" t="str">
        <f>IF(Data!P361&gt;0,Data!P361-4,"")</f>
        <v/>
      </c>
      <c r="T361" s="2" t="str">
        <f>IF(Data!Q361&gt;0,Data!Q361-4,"")</f>
        <v/>
      </c>
      <c r="U361" s="2" t="str">
        <f>IF(Data!R361&gt;0,Data!R361-4,"")</f>
        <v/>
      </c>
      <c r="V361" s="59"/>
      <c r="W361" s="10" t="str">
        <f t="shared" si="105"/>
        <v/>
      </c>
      <c r="X361" s="10" t="str">
        <f t="shared" si="106"/>
        <v/>
      </c>
      <c r="Y361" s="10" t="str">
        <f t="shared" si="107"/>
        <v/>
      </c>
      <c r="AA361" s="2" t="str">
        <f>IF(Data!T361&gt;0,Data!T361-4,"")</f>
        <v/>
      </c>
      <c r="AB361" s="2" t="str">
        <f>IF(Data!U361&gt;0,Data!U361-4,"")</f>
        <v/>
      </c>
      <c r="AC361" s="2" t="str">
        <f>IF(Data!V361&gt;0,Data!V361-4,"")</f>
        <v/>
      </c>
      <c r="AD361" s="2" t="str">
        <f>IF(Data!W361&gt;0,Data!W361-4,"")</f>
        <v/>
      </c>
      <c r="AE361" s="2" t="str">
        <f>IF(Data!X361&gt;0,Data!X361-4,"")</f>
        <v/>
      </c>
      <c r="AF361" s="2" t="str">
        <f>IF(Data!Y361&gt;0,Data!Y361-4,"")</f>
        <v/>
      </c>
      <c r="AG361" s="2" t="str">
        <f>IF(Data!Z361&gt;0,Data!Z361-4,"")</f>
        <v/>
      </c>
      <c r="AH361" s="2" t="str">
        <f>IF(Data!AA361&gt;0,Data!AA361-4,"")</f>
        <v/>
      </c>
      <c r="AJ361" s="10" t="str">
        <f t="shared" si="108"/>
        <v/>
      </c>
      <c r="AK361" s="10" t="str">
        <f t="shared" si="109"/>
        <v/>
      </c>
      <c r="AL361" s="10" t="str">
        <f t="shared" si="110"/>
        <v/>
      </c>
      <c r="AN361" s="2" t="str">
        <f>IF(Data!AC361&gt;0,Data!AC361-4,"")</f>
        <v/>
      </c>
      <c r="AO361" s="2" t="str">
        <f>IF(Data!AD361&gt;0,Data!AD361-4,"")</f>
        <v/>
      </c>
      <c r="AP361" s="2" t="str">
        <f>IF(Data!AE361&gt;0,Data!AE361-4,"")</f>
        <v/>
      </c>
      <c r="AQ361" s="2" t="str">
        <f>IF(Data!AF361&gt;0,Data!AF361-4,"")</f>
        <v/>
      </c>
      <c r="AR361" s="2" t="str">
        <f>IF(Data!AG361&gt;0,Data!AG361-4,"")</f>
        <v/>
      </c>
      <c r="AS361" s="2" t="str">
        <f>IF(Data!AH361&gt;0,Data!AH361-4,"")</f>
        <v/>
      </c>
      <c r="AT361" s="2" t="str">
        <f>IF(Data!AI361&gt;0,Data!AI361-4,"")</f>
        <v/>
      </c>
      <c r="AU361" s="2" t="str">
        <f>IF(Data!AJ361&gt;0,Data!AJ361-4,"")</f>
        <v/>
      </c>
      <c r="AW361" s="10" t="str">
        <f t="shared" si="111"/>
        <v/>
      </c>
      <c r="AX361" s="10" t="str">
        <f t="shared" si="112"/>
        <v/>
      </c>
      <c r="AY361" s="10" t="str">
        <f t="shared" si="113"/>
        <v/>
      </c>
      <c r="BA361" s="2" t="str">
        <f>IF(Data!AL361&gt;0,Data!AL361-4,"")</f>
        <v/>
      </c>
      <c r="BB361" s="2" t="str">
        <f>IF(Data!AM361&gt;0,Data!AM361-4,"")</f>
        <v/>
      </c>
      <c r="BC361" s="2" t="str">
        <f>IF(Data!AN361&gt;0,Data!AN361-4,"")</f>
        <v/>
      </c>
      <c r="BD361" s="2" t="str">
        <f>IF(Data!AO361&gt;0,Data!AO361-4,"")</f>
        <v/>
      </c>
      <c r="BE361" s="2" t="str">
        <f>IF(Data!AP361&gt;0,Data!AP361-4,"")</f>
        <v/>
      </c>
      <c r="BF361" s="2" t="str">
        <f>IF(Data!AQ361&gt;0,Data!AQ361-4,"")</f>
        <v/>
      </c>
      <c r="BG361" s="2" t="str">
        <f>IF(Data!AR361&gt;0,Data!AR361-4,"")</f>
        <v/>
      </c>
      <c r="BH361" s="2" t="str">
        <f>IF(Data!AS361&gt;0,Data!AS361-4,"")</f>
        <v/>
      </c>
      <c r="BJ361" s="10" t="str">
        <f t="shared" si="114"/>
        <v/>
      </c>
      <c r="BK361" s="10" t="str">
        <f t="shared" si="115"/>
        <v/>
      </c>
      <c r="BL361" s="10" t="str">
        <f t="shared" si="116"/>
        <v/>
      </c>
      <c r="BN361" s="2" t="str">
        <f>IF(Data!AU361&gt;0,Data!AU361-4,"")</f>
        <v/>
      </c>
      <c r="BO361" s="2" t="str">
        <f>IF(Data!AV361&gt;0,Data!AV361-4,"")</f>
        <v/>
      </c>
      <c r="BP361" s="2" t="str">
        <f>IF(Data!AW361&gt;0,Data!AW361-4,"")</f>
        <v/>
      </c>
      <c r="BQ361" s="2" t="str">
        <f>IF(Data!AX361&gt;0,Data!AX361-4,"")</f>
        <v/>
      </c>
      <c r="BR361" s="2" t="str">
        <f>IF(Data!AY361&gt;0,Data!AY361-4,"")</f>
        <v/>
      </c>
      <c r="BS361" s="2" t="str">
        <f>IF(Data!AZ361&gt;0,Data!AZ361-4,"")</f>
        <v/>
      </c>
      <c r="BT361" s="2" t="str">
        <f>IF(Data!BA361&gt;0,Data!BA361-4,"")</f>
        <v/>
      </c>
      <c r="BU361" s="2" t="str">
        <f>IF(Data!BB361&gt;0,Data!BB361-4,"")</f>
        <v/>
      </c>
      <c r="BW361" s="10" t="str">
        <f t="shared" si="117"/>
        <v/>
      </c>
      <c r="BX361" s="10" t="str">
        <f t="shared" si="118"/>
        <v/>
      </c>
      <c r="BY361" s="10" t="str">
        <f t="shared" si="119"/>
        <v/>
      </c>
      <c r="CA361" s="2" t="str">
        <f>IF(Data!BD361&gt;0,Data!BD361-4,"")</f>
        <v/>
      </c>
      <c r="CB361" s="2" t="str">
        <f>IF(Data!BE361&gt;0,Data!BE361-4,"")</f>
        <v/>
      </c>
      <c r="CC361" s="2" t="str">
        <f>IF(Data!BF361&gt;0,Data!BF361-4,"")</f>
        <v/>
      </c>
      <c r="CD361" s="2" t="str">
        <f>IF(Data!BG361&gt;0,Data!BG361-4,"")</f>
        <v/>
      </c>
      <c r="CE361" s="2" t="str">
        <f>IF(Data!BH361&gt;0,Data!BH361-4,"")</f>
        <v/>
      </c>
      <c r="CF361" s="2" t="str">
        <f>IF(Data!BI361&gt;0,Data!BI361-4,"")</f>
        <v/>
      </c>
      <c r="CG361" s="2" t="str">
        <f>IF(Data!BJ361&gt;0,Data!BJ361-4,"")</f>
        <v/>
      </c>
      <c r="CH361" s="2" t="str">
        <f>IF(Data!BK361&gt;0,Data!BK361-4,"")</f>
        <v/>
      </c>
      <c r="CK361" s="10" t="str">
        <f t="shared" si="120"/>
        <v/>
      </c>
      <c r="CL361" s="10" t="str">
        <f t="shared" si="121"/>
        <v/>
      </c>
      <c r="CM361" s="10" t="str">
        <f t="shared" si="122"/>
        <v/>
      </c>
    </row>
    <row r="362" spans="1:91" x14ac:dyDescent="0.25">
      <c r="A362" s="2" t="str">
        <f>IF(Data!B362&gt;0,Data!B362-4,"")</f>
        <v/>
      </c>
      <c r="B362" s="2" t="str">
        <f>IF(Data!C362&gt;0,Data!C362-4,"")</f>
        <v/>
      </c>
      <c r="C362" s="2" t="str">
        <f>IF(Data!D362&gt;0,Data!D362-4,"")</f>
        <v/>
      </c>
      <c r="D362" s="2" t="str">
        <f>IF(Data!E362&gt;0,Data!E362-4,"")</f>
        <v/>
      </c>
      <c r="E362" s="2" t="str">
        <f>IF(Data!F362&gt;0,Data!F362-4,"")</f>
        <v/>
      </c>
      <c r="F362" s="2" t="str">
        <f>IF(Data!G362&gt;0,Data!G362-4,"")</f>
        <v/>
      </c>
      <c r="G362" s="2" t="str">
        <f>IF(Data!H362&gt;0,Data!H362-4,"")</f>
        <v/>
      </c>
      <c r="H362" s="2" t="str">
        <f>IF(Data!I362&gt;0,Data!I362-4,"")</f>
        <v/>
      </c>
      <c r="J362" s="10" t="str">
        <f t="shared" si="123"/>
        <v/>
      </c>
      <c r="K362" s="10" t="str">
        <f t="shared" si="124"/>
        <v/>
      </c>
      <c r="L362" s="10" t="str">
        <f t="shared" si="125"/>
        <v/>
      </c>
      <c r="N362" s="2" t="str">
        <f>IF(Data!K362&gt;0,Data!K362-4,"")</f>
        <v/>
      </c>
      <c r="O362" s="2" t="str">
        <f>IF(Data!L362&gt;0,Data!L362-4,"")</f>
        <v/>
      </c>
      <c r="P362" s="2" t="str">
        <f>IF(Data!M362&gt;0,Data!M362-4,"")</f>
        <v/>
      </c>
      <c r="Q362" s="2" t="str">
        <f>IF(Data!N362&gt;0,Data!N362-4,"")</f>
        <v/>
      </c>
      <c r="R362" s="2" t="str">
        <f>IF(Data!O362&gt;0,Data!O362-4,"")</f>
        <v/>
      </c>
      <c r="S362" s="2" t="str">
        <f>IF(Data!P362&gt;0,Data!P362-4,"")</f>
        <v/>
      </c>
      <c r="T362" s="2" t="str">
        <f>IF(Data!Q362&gt;0,Data!Q362-4,"")</f>
        <v/>
      </c>
      <c r="U362" s="2" t="str">
        <f>IF(Data!R362&gt;0,Data!R362-4,"")</f>
        <v/>
      </c>
      <c r="V362" s="59"/>
      <c r="W362" s="10" t="str">
        <f t="shared" si="105"/>
        <v/>
      </c>
      <c r="X362" s="10" t="str">
        <f t="shared" si="106"/>
        <v/>
      </c>
      <c r="Y362" s="10" t="str">
        <f t="shared" si="107"/>
        <v/>
      </c>
      <c r="AA362" s="2" t="str">
        <f>IF(Data!T362&gt;0,Data!T362-4,"")</f>
        <v/>
      </c>
      <c r="AB362" s="2" t="str">
        <f>IF(Data!U362&gt;0,Data!U362-4,"")</f>
        <v/>
      </c>
      <c r="AC362" s="2" t="str">
        <f>IF(Data!V362&gt;0,Data!V362-4,"")</f>
        <v/>
      </c>
      <c r="AD362" s="2" t="str">
        <f>IF(Data!W362&gt;0,Data!W362-4,"")</f>
        <v/>
      </c>
      <c r="AE362" s="2" t="str">
        <f>IF(Data!X362&gt;0,Data!X362-4,"")</f>
        <v/>
      </c>
      <c r="AF362" s="2" t="str">
        <f>IF(Data!Y362&gt;0,Data!Y362-4,"")</f>
        <v/>
      </c>
      <c r="AG362" s="2" t="str">
        <f>IF(Data!Z362&gt;0,Data!Z362-4,"")</f>
        <v/>
      </c>
      <c r="AH362" s="2" t="str">
        <f>IF(Data!AA362&gt;0,Data!AA362-4,"")</f>
        <v/>
      </c>
      <c r="AJ362" s="10" t="str">
        <f t="shared" si="108"/>
        <v/>
      </c>
      <c r="AK362" s="10" t="str">
        <f t="shared" si="109"/>
        <v/>
      </c>
      <c r="AL362" s="10" t="str">
        <f t="shared" si="110"/>
        <v/>
      </c>
      <c r="AN362" s="2" t="str">
        <f>IF(Data!AC362&gt;0,Data!AC362-4,"")</f>
        <v/>
      </c>
      <c r="AO362" s="2" t="str">
        <f>IF(Data!AD362&gt;0,Data!AD362-4,"")</f>
        <v/>
      </c>
      <c r="AP362" s="2" t="str">
        <f>IF(Data!AE362&gt;0,Data!AE362-4,"")</f>
        <v/>
      </c>
      <c r="AQ362" s="2" t="str">
        <f>IF(Data!AF362&gt;0,Data!AF362-4,"")</f>
        <v/>
      </c>
      <c r="AR362" s="2" t="str">
        <f>IF(Data!AG362&gt;0,Data!AG362-4,"")</f>
        <v/>
      </c>
      <c r="AS362" s="2" t="str">
        <f>IF(Data!AH362&gt;0,Data!AH362-4,"")</f>
        <v/>
      </c>
      <c r="AT362" s="2" t="str">
        <f>IF(Data!AI362&gt;0,Data!AI362-4,"")</f>
        <v/>
      </c>
      <c r="AU362" s="2" t="str">
        <f>IF(Data!AJ362&gt;0,Data!AJ362-4,"")</f>
        <v/>
      </c>
      <c r="AW362" s="10" t="str">
        <f t="shared" si="111"/>
        <v/>
      </c>
      <c r="AX362" s="10" t="str">
        <f t="shared" si="112"/>
        <v/>
      </c>
      <c r="AY362" s="10" t="str">
        <f t="shared" si="113"/>
        <v/>
      </c>
      <c r="BA362" s="2" t="str">
        <f>IF(Data!AL362&gt;0,Data!AL362-4,"")</f>
        <v/>
      </c>
      <c r="BB362" s="2" t="str">
        <f>IF(Data!AM362&gt;0,Data!AM362-4,"")</f>
        <v/>
      </c>
      <c r="BC362" s="2" t="str">
        <f>IF(Data!AN362&gt;0,Data!AN362-4,"")</f>
        <v/>
      </c>
      <c r="BD362" s="2" t="str">
        <f>IF(Data!AO362&gt;0,Data!AO362-4,"")</f>
        <v/>
      </c>
      <c r="BE362" s="2" t="str">
        <f>IF(Data!AP362&gt;0,Data!AP362-4,"")</f>
        <v/>
      </c>
      <c r="BF362" s="2" t="str">
        <f>IF(Data!AQ362&gt;0,Data!AQ362-4,"")</f>
        <v/>
      </c>
      <c r="BG362" s="2" t="str">
        <f>IF(Data!AR362&gt;0,Data!AR362-4,"")</f>
        <v/>
      </c>
      <c r="BH362" s="2" t="str">
        <f>IF(Data!AS362&gt;0,Data!AS362-4,"")</f>
        <v/>
      </c>
      <c r="BJ362" s="10" t="str">
        <f t="shared" si="114"/>
        <v/>
      </c>
      <c r="BK362" s="10" t="str">
        <f t="shared" si="115"/>
        <v/>
      </c>
      <c r="BL362" s="10" t="str">
        <f t="shared" si="116"/>
        <v/>
      </c>
      <c r="BN362" s="2" t="str">
        <f>IF(Data!AU362&gt;0,Data!AU362-4,"")</f>
        <v/>
      </c>
      <c r="BO362" s="2" t="str">
        <f>IF(Data!AV362&gt;0,Data!AV362-4,"")</f>
        <v/>
      </c>
      <c r="BP362" s="2" t="str">
        <f>IF(Data!AW362&gt;0,Data!AW362-4,"")</f>
        <v/>
      </c>
      <c r="BQ362" s="2" t="str">
        <f>IF(Data!AX362&gt;0,Data!AX362-4,"")</f>
        <v/>
      </c>
      <c r="BR362" s="2" t="str">
        <f>IF(Data!AY362&gt;0,Data!AY362-4,"")</f>
        <v/>
      </c>
      <c r="BS362" s="2" t="str">
        <f>IF(Data!AZ362&gt;0,Data!AZ362-4,"")</f>
        <v/>
      </c>
      <c r="BT362" s="2" t="str">
        <f>IF(Data!BA362&gt;0,Data!BA362-4,"")</f>
        <v/>
      </c>
      <c r="BU362" s="2" t="str">
        <f>IF(Data!BB362&gt;0,Data!BB362-4,"")</f>
        <v/>
      </c>
      <c r="BW362" s="10" t="str">
        <f t="shared" si="117"/>
        <v/>
      </c>
      <c r="BX362" s="10" t="str">
        <f t="shared" si="118"/>
        <v/>
      </c>
      <c r="BY362" s="10" t="str">
        <f t="shared" si="119"/>
        <v/>
      </c>
      <c r="CA362" s="2" t="str">
        <f>IF(Data!BD362&gt;0,Data!BD362-4,"")</f>
        <v/>
      </c>
      <c r="CB362" s="2" t="str">
        <f>IF(Data!BE362&gt;0,Data!BE362-4,"")</f>
        <v/>
      </c>
      <c r="CC362" s="2" t="str">
        <f>IF(Data!BF362&gt;0,Data!BF362-4,"")</f>
        <v/>
      </c>
      <c r="CD362" s="2" t="str">
        <f>IF(Data!BG362&gt;0,Data!BG362-4,"")</f>
        <v/>
      </c>
      <c r="CE362" s="2" t="str">
        <f>IF(Data!BH362&gt;0,Data!BH362-4,"")</f>
        <v/>
      </c>
      <c r="CF362" s="2" t="str">
        <f>IF(Data!BI362&gt;0,Data!BI362-4,"")</f>
        <v/>
      </c>
      <c r="CG362" s="2" t="str">
        <f>IF(Data!BJ362&gt;0,Data!BJ362-4,"")</f>
        <v/>
      </c>
      <c r="CH362" s="2" t="str">
        <f>IF(Data!BK362&gt;0,Data!BK362-4,"")</f>
        <v/>
      </c>
      <c r="CK362" s="10" t="str">
        <f t="shared" si="120"/>
        <v/>
      </c>
      <c r="CL362" s="10" t="str">
        <f t="shared" si="121"/>
        <v/>
      </c>
      <c r="CM362" s="10" t="str">
        <f t="shared" si="122"/>
        <v/>
      </c>
    </row>
    <row r="363" spans="1:91" x14ac:dyDescent="0.25">
      <c r="A363" s="2" t="str">
        <f>IF(Data!B363&gt;0,Data!B363-4,"")</f>
        <v/>
      </c>
      <c r="B363" s="2" t="str">
        <f>IF(Data!C363&gt;0,Data!C363-4,"")</f>
        <v/>
      </c>
      <c r="C363" s="2" t="str">
        <f>IF(Data!D363&gt;0,Data!D363-4,"")</f>
        <v/>
      </c>
      <c r="D363" s="2" t="str">
        <f>IF(Data!E363&gt;0,Data!E363-4,"")</f>
        <v/>
      </c>
      <c r="E363" s="2" t="str">
        <f>IF(Data!F363&gt;0,Data!F363-4,"")</f>
        <v/>
      </c>
      <c r="F363" s="2" t="str">
        <f>IF(Data!G363&gt;0,Data!G363-4,"")</f>
        <v/>
      </c>
      <c r="G363" s="2" t="str">
        <f>IF(Data!H363&gt;0,Data!H363-4,"")</f>
        <v/>
      </c>
      <c r="H363" s="2" t="str">
        <f>IF(Data!I363&gt;0,Data!I363-4,"")</f>
        <v/>
      </c>
      <c r="J363" s="10" t="str">
        <f t="shared" si="123"/>
        <v/>
      </c>
      <c r="K363" s="10" t="str">
        <f t="shared" si="124"/>
        <v/>
      </c>
      <c r="L363" s="10" t="str">
        <f t="shared" si="125"/>
        <v/>
      </c>
      <c r="N363" s="2" t="str">
        <f>IF(Data!K363&gt;0,Data!K363-4,"")</f>
        <v/>
      </c>
      <c r="O363" s="2" t="str">
        <f>IF(Data!L363&gt;0,Data!L363-4,"")</f>
        <v/>
      </c>
      <c r="P363" s="2" t="str">
        <f>IF(Data!M363&gt;0,Data!M363-4,"")</f>
        <v/>
      </c>
      <c r="Q363" s="2" t="str">
        <f>IF(Data!N363&gt;0,Data!N363-4,"")</f>
        <v/>
      </c>
      <c r="R363" s="2" t="str">
        <f>IF(Data!O363&gt;0,Data!O363-4,"")</f>
        <v/>
      </c>
      <c r="S363" s="2" t="str">
        <f>IF(Data!P363&gt;0,Data!P363-4,"")</f>
        <v/>
      </c>
      <c r="T363" s="2" t="str">
        <f>IF(Data!Q363&gt;0,Data!Q363-4,"")</f>
        <v/>
      </c>
      <c r="U363" s="2" t="str">
        <f>IF(Data!R363&gt;0,Data!R363-4,"")</f>
        <v/>
      </c>
      <c r="V363" s="59"/>
      <c r="W363" s="10" t="str">
        <f t="shared" si="105"/>
        <v/>
      </c>
      <c r="X363" s="10" t="str">
        <f t="shared" si="106"/>
        <v/>
      </c>
      <c r="Y363" s="10" t="str">
        <f t="shared" si="107"/>
        <v/>
      </c>
      <c r="AA363" s="2" t="str">
        <f>IF(Data!T363&gt;0,Data!T363-4,"")</f>
        <v/>
      </c>
      <c r="AB363" s="2" t="str">
        <f>IF(Data!U363&gt;0,Data!U363-4,"")</f>
        <v/>
      </c>
      <c r="AC363" s="2" t="str">
        <f>IF(Data!V363&gt;0,Data!V363-4,"")</f>
        <v/>
      </c>
      <c r="AD363" s="2" t="str">
        <f>IF(Data!W363&gt;0,Data!W363-4,"")</f>
        <v/>
      </c>
      <c r="AE363" s="2" t="str">
        <f>IF(Data!X363&gt;0,Data!X363-4,"")</f>
        <v/>
      </c>
      <c r="AF363" s="2" t="str">
        <f>IF(Data!Y363&gt;0,Data!Y363-4,"")</f>
        <v/>
      </c>
      <c r="AG363" s="2" t="str">
        <f>IF(Data!Z363&gt;0,Data!Z363-4,"")</f>
        <v/>
      </c>
      <c r="AH363" s="2" t="str">
        <f>IF(Data!AA363&gt;0,Data!AA363-4,"")</f>
        <v/>
      </c>
      <c r="AJ363" s="10" t="str">
        <f t="shared" si="108"/>
        <v/>
      </c>
      <c r="AK363" s="10" t="str">
        <f t="shared" si="109"/>
        <v/>
      </c>
      <c r="AL363" s="10" t="str">
        <f t="shared" si="110"/>
        <v/>
      </c>
      <c r="AN363" s="2" t="str">
        <f>IF(Data!AC363&gt;0,Data!AC363-4,"")</f>
        <v/>
      </c>
      <c r="AO363" s="2" t="str">
        <f>IF(Data!AD363&gt;0,Data!AD363-4,"")</f>
        <v/>
      </c>
      <c r="AP363" s="2" t="str">
        <f>IF(Data!AE363&gt;0,Data!AE363-4,"")</f>
        <v/>
      </c>
      <c r="AQ363" s="2" t="str">
        <f>IF(Data!AF363&gt;0,Data!AF363-4,"")</f>
        <v/>
      </c>
      <c r="AR363" s="2" t="str">
        <f>IF(Data!AG363&gt;0,Data!AG363-4,"")</f>
        <v/>
      </c>
      <c r="AS363" s="2" t="str">
        <f>IF(Data!AH363&gt;0,Data!AH363-4,"")</f>
        <v/>
      </c>
      <c r="AT363" s="2" t="str">
        <f>IF(Data!AI363&gt;0,Data!AI363-4,"")</f>
        <v/>
      </c>
      <c r="AU363" s="2" t="str">
        <f>IF(Data!AJ363&gt;0,Data!AJ363-4,"")</f>
        <v/>
      </c>
      <c r="AW363" s="10" t="str">
        <f t="shared" si="111"/>
        <v/>
      </c>
      <c r="AX363" s="10" t="str">
        <f t="shared" si="112"/>
        <v/>
      </c>
      <c r="AY363" s="10" t="str">
        <f t="shared" si="113"/>
        <v/>
      </c>
      <c r="BA363" s="2" t="str">
        <f>IF(Data!AL363&gt;0,Data!AL363-4,"")</f>
        <v/>
      </c>
      <c r="BB363" s="2" t="str">
        <f>IF(Data!AM363&gt;0,Data!AM363-4,"")</f>
        <v/>
      </c>
      <c r="BC363" s="2" t="str">
        <f>IF(Data!AN363&gt;0,Data!AN363-4,"")</f>
        <v/>
      </c>
      <c r="BD363" s="2" t="str">
        <f>IF(Data!AO363&gt;0,Data!AO363-4,"")</f>
        <v/>
      </c>
      <c r="BE363" s="2" t="str">
        <f>IF(Data!AP363&gt;0,Data!AP363-4,"")</f>
        <v/>
      </c>
      <c r="BF363" s="2" t="str">
        <f>IF(Data!AQ363&gt;0,Data!AQ363-4,"")</f>
        <v/>
      </c>
      <c r="BG363" s="2" t="str">
        <f>IF(Data!AR363&gt;0,Data!AR363-4,"")</f>
        <v/>
      </c>
      <c r="BH363" s="2" t="str">
        <f>IF(Data!AS363&gt;0,Data!AS363-4,"")</f>
        <v/>
      </c>
      <c r="BJ363" s="10" t="str">
        <f t="shared" si="114"/>
        <v/>
      </c>
      <c r="BK363" s="10" t="str">
        <f t="shared" si="115"/>
        <v/>
      </c>
      <c r="BL363" s="10" t="str">
        <f t="shared" si="116"/>
        <v/>
      </c>
      <c r="BN363" s="2" t="str">
        <f>IF(Data!AU363&gt;0,Data!AU363-4,"")</f>
        <v/>
      </c>
      <c r="BO363" s="2" t="str">
        <f>IF(Data!AV363&gt;0,Data!AV363-4,"")</f>
        <v/>
      </c>
      <c r="BP363" s="2" t="str">
        <f>IF(Data!AW363&gt;0,Data!AW363-4,"")</f>
        <v/>
      </c>
      <c r="BQ363" s="2" t="str">
        <f>IF(Data!AX363&gt;0,Data!AX363-4,"")</f>
        <v/>
      </c>
      <c r="BR363" s="2" t="str">
        <f>IF(Data!AY363&gt;0,Data!AY363-4,"")</f>
        <v/>
      </c>
      <c r="BS363" s="2" t="str">
        <f>IF(Data!AZ363&gt;0,Data!AZ363-4,"")</f>
        <v/>
      </c>
      <c r="BT363" s="2" t="str">
        <f>IF(Data!BA363&gt;0,Data!BA363-4,"")</f>
        <v/>
      </c>
      <c r="BU363" s="2" t="str">
        <f>IF(Data!BB363&gt;0,Data!BB363-4,"")</f>
        <v/>
      </c>
      <c r="BW363" s="10" t="str">
        <f t="shared" si="117"/>
        <v/>
      </c>
      <c r="BX363" s="10" t="str">
        <f t="shared" si="118"/>
        <v/>
      </c>
      <c r="BY363" s="10" t="str">
        <f t="shared" si="119"/>
        <v/>
      </c>
      <c r="CA363" s="2" t="str">
        <f>IF(Data!BD363&gt;0,Data!BD363-4,"")</f>
        <v/>
      </c>
      <c r="CB363" s="2" t="str">
        <f>IF(Data!BE363&gt;0,Data!BE363-4,"")</f>
        <v/>
      </c>
      <c r="CC363" s="2" t="str">
        <f>IF(Data!BF363&gt;0,Data!BF363-4,"")</f>
        <v/>
      </c>
      <c r="CD363" s="2" t="str">
        <f>IF(Data!BG363&gt;0,Data!BG363-4,"")</f>
        <v/>
      </c>
      <c r="CE363" s="2" t="str">
        <f>IF(Data!BH363&gt;0,Data!BH363-4,"")</f>
        <v/>
      </c>
      <c r="CF363" s="2" t="str">
        <f>IF(Data!BI363&gt;0,Data!BI363-4,"")</f>
        <v/>
      </c>
      <c r="CG363" s="2" t="str">
        <f>IF(Data!BJ363&gt;0,Data!BJ363-4,"")</f>
        <v/>
      </c>
      <c r="CH363" s="2" t="str">
        <f>IF(Data!BK363&gt;0,Data!BK363-4,"")</f>
        <v/>
      </c>
      <c r="CK363" s="10" t="str">
        <f t="shared" si="120"/>
        <v/>
      </c>
      <c r="CL363" s="10" t="str">
        <f t="shared" si="121"/>
        <v/>
      </c>
      <c r="CM363" s="10" t="str">
        <f t="shared" si="122"/>
        <v/>
      </c>
    </row>
    <row r="364" spans="1:91" x14ac:dyDescent="0.25">
      <c r="A364" s="2" t="str">
        <f>IF(Data!B364&gt;0,Data!B364-4,"")</f>
        <v/>
      </c>
      <c r="B364" s="2" t="str">
        <f>IF(Data!C364&gt;0,Data!C364-4,"")</f>
        <v/>
      </c>
      <c r="C364" s="2" t="str">
        <f>IF(Data!D364&gt;0,Data!D364-4,"")</f>
        <v/>
      </c>
      <c r="D364" s="2" t="str">
        <f>IF(Data!E364&gt;0,Data!E364-4,"")</f>
        <v/>
      </c>
      <c r="E364" s="2" t="str">
        <f>IF(Data!F364&gt;0,Data!F364-4,"")</f>
        <v/>
      </c>
      <c r="F364" s="2" t="str">
        <f>IF(Data!G364&gt;0,Data!G364-4,"")</f>
        <v/>
      </c>
      <c r="G364" s="2" t="str">
        <f>IF(Data!H364&gt;0,Data!H364-4,"")</f>
        <v/>
      </c>
      <c r="H364" s="2" t="str">
        <f>IF(Data!I364&gt;0,Data!I364-4,"")</f>
        <v/>
      </c>
      <c r="J364" s="10" t="str">
        <f t="shared" si="123"/>
        <v/>
      </c>
      <c r="K364" s="10" t="str">
        <f t="shared" si="124"/>
        <v/>
      </c>
      <c r="L364" s="10" t="str">
        <f t="shared" si="125"/>
        <v/>
      </c>
      <c r="N364" s="2" t="str">
        <f>IF(Data!K364&gt;0,Data!K364-4,"")</f>
        <v/>
      </c>
      <c r="O364" s="2" t="str">
        <f>IF(Data!L364&gt;0,Data!L364-4,"")</f>
        <v/>
      </c>
      <c r="P364" s="2" t="str">
        <f>IF(Data!M364&gt;0,Data!M364-4,"")</f>
        <v/>
      </c>
      <c r="Q364" s="2" t="str">
        <f>IF(Data!N364&gt;0,Data!N364-4,"")</f>
        <v/>
      </c>
      <c r="R364" s="2" t="str">
        <f>IF(Data!O364&gt;0,Data!O364-4,"")</f>
        <v/>
      </c>
      <c r="S364" s="2" t="str">
        <f>IF(Data!P364&gt;0,Data!P364-4,"")</f>
        <v/>
      </c>
      <c r="T364" s="2" t="str">
        <f>IF(Data!Q364&gt;0,Data!Q364-4,"")</f>
        <v/>
      </c>
      <c r="U364" s="2" t="str">
        <f>IF(Data!R364&gt;0,Data!R364-4,"")</f>
        <v/>
      </c>
      <c r="V364" s="59"/>
      <c r="W364" s="10" t="str">
        <f t="shared" si="105"/>
        <v/>
      </c>
      <c r="X364" s="10" t="str">
        <f t="shared" si="106"/>
        <v/>
      </c>
      <c r="Y364" s="10" t="str">
        <f t="shared" si="107"/>
        <v/>
      </c>
      <c r="AA364" s="2" t="str">
        <f>IF(Data!T364&gt;0,Data!T364-4,"")</f>
        <v/>
      </c>
      <c r="AB364" s="2" t="str">
        <f>IF(Data!U364&gt;0,Data!U364-4,"")</f>
        <v/>
      </c>
      <c r="AC364" s="2" t="str">
        <f>IF(Data!V364&gt;0,Data!V364-4,"")</f>
        <v/>
      </c>
      <c r="AD364" s="2" t="str">
        <f>IF(Data!W364&gt;0,Data!W364-4,"")</f>
        <v/>
      </c>
      <c r="AE364" s="2" t="str">
        <f>IF(Data!X364&gt;0,Data!X364-4,"")</f>
        <v/>
      </c>
      <c r="AF364" s="2" t="str">
        <f>IF(Data!Y364&gt;0,Data!Y364-4,"")</f>
        <v/>
      </c>
      <c r="AG364" s="2" t="str">
        <f>IF(Data!Z364&gt;0,Data!Z364-4,"")</f>
        <v/>
      </c>
      <c r="AH364" s="2" t="str">
        <f>IF(Data!AA364&gt;0,Data!AA364-4,"")</f>
        <v/>
      </c>
      <c r="AJ364" s="10" t="str">
        <f t="shared" si="108"/>
        <v/>
      </c>
      <c r="AK364" s="10" t="str">
        <f t="shared" si="109"/>
        <v/>
      </c>
      <c r="AL364" s="10" t="str">
        <f t="shared" si="110"/>
        <v/>
      </c>
      <c r="AN364" s="2" t="str">
        <f>IF(Data!AC364&gt;0,Data!AC364-4,"")</f>
        <v/>
      </c>
      <c r="AO364" s="2" t="str">
        <f>IF(Data!AD364&gt;0,Data!AD364-4,"")</f>
        <v/>
      </c>
      <c r="AP364" s="2" t="str">
        <f>IF(Data!AE364&gt;0,Data!AE364-4,"")</f>
        <v/>
      </c>
      <c r="AQ364" s="2" t="str">
        <f>IF(Data!AF364&gt;0,Data!AF364-4,"")</f>
        <v/>
      </c>
      <c r="AR364" s="2" t="str">
        <f>IF(Data!AG364&gt;0,Data!AG364-4,"")</f>
        <v/>
      </c>
      <c r="AS364" s="2" t="str">
        <f>IF(Data!AH364&gt;0,Data!AH364-4,"")</f>
        <v/>
      </c>
      <c r="AT364" s="2" t="str">
        <f>IF(Data!AI364&gt;0,Data!AI364-4,"")</f>
        <v/>
      </c>
      <c r="AU364" s="2" t="str">
        <f>IF(Data!AJ364&gt;0,Data!AJ364-4,"")</f>
        <v/>
      </c>
      <c r="AW364" s="10" t="str">
        <f t="shared" si="111"/>
        <v/>
      </c>
      <c r="AX364" s="10" t="str">
        <f t="shared" si="112"/>
        <v/>
      </c>
      <c r="AY364" s="10" t="str">
        <f t="shared" si="113"/>
        <v/>
      </c>
      <c r="BA364" s="2" t="str">
        <f>IF(Data!AL364&gt;0,Data!AL364-4,"")</f>
        <v/>
      </c>
      <c r="BB364" s="2" t="str">
        <f>IF(Data!AM364&gt;0,Data!AM364-4,"")</f>
        <v/>
      </c>
      <c r="BC364" s="2" t="str">
        <f>IF(Data!AN364&gt;0,Data!AN364-4,"")</f>
        <v/>
      </c>
      <c r="BD364" s="2" t="str">
        <f>IF(Data!AO364&gt;0,Data!AO364-4,"")</f>
        <v/>
      </c>
      <c r="BE364" s="2" t="str">
        <f>IF(Data!AP364&gt;0,Data!AP364-4,"")</f>
        <v/>
      </c>
      <c r="BF364" s="2" t="str">
        <f>IF(Data!AQ364&gt;0,Data!AQ364-4,"")</f>
        <v/>
      </c>
      <c r="BG364" s="2" t="str">
        <f>IF(Data!AR364&gt;0,Data!AR364-4,"")</f>
        <v/>
      </c>
      <c r="BH364" s="2" t="str">
        <f>IF(Data!AS364&gt;0,Data!AS364-4,"")</f>
        <v/>
      </c>
      <c r="BJ364" s="10" t="str">
        <f t="shared" si="114"/>
        <v/>
      </c>
      <c r="BK364" s="10" t="str">
        <f t="shared" si="115"/>
        <v/>
      </c>
      <c r="BL364" s="10" t="str">
        <f t="shared" si="116"/>
        <v/>
      </c>
      <c r="BN364" s="2" t="str">
        <f>IF(Data!AU364&gt;0,Data!AU364-4,"")</f>
        <v/>
      </c>
      <c r="BO364" s="2" t="str">
        <f>IF(Data!AV364&gt;0,Data!AV364-4,"")</f>
        <v/>
      </c>
      <c r="BP364" s="2" t="str">
        <f>IF(Data!AW364&gt;0,Data!AW364-4,"")</f>
        <v/>
      </c>
      <c r="BQ364" s="2" t="str">
        <f>IF(Data!AX364&gt;0,Data!AX364-4,"")</f>
        <v/>
      </c>
      <c r="BR364" s="2" t="str">
        <f>IF(Data!AY364&gt;0,Data!AY364-4,"")</f>
        <v/>
      </c>
      <c r="BS364" s="2" t="str">
        <f>IF(Data!AZ364&gt;0,Data!AZ364-4,"")</f>
        <v/>
      </c>
      <c r="BT364" s="2" t="str">
        <f>IF(Data!BA364&gt;0,Data!BA364-4,"")</f>
        <v/>
      </c>
      <c r="BU364" s="2" t="str">
        <f>IF(Data!BB364&gt;0,Data!BB364-4,"")</f>
        <v/>
      </c>
      <c r="BW364" s="10" t="str">
        <f t="shared" si="117"/>
        <v/>
      </c>
      <c r="BX364" s="10" t="str">
        <f t="shared" si="118"/>
        <v/>
      </c>
      <c r="BY364" s="10" t="str">
        <f t="shared" si="119"/>
        <v/>
      </c>
      <c r="CA364" s="2" t="str">
        <f>IF(Data!BD364&gt;0,Data!BD364-4,"")</f>
        <v/>
      </c>
      <c r="CB364" s="2" t="str">
        <f>IF(Data!BE364&gt;0,Data!BE364-4,"")</f>
        <v/>
      </c>
      <c r="CC364" s="2" t="str">
        <f>IF(Data!BF364&gt;0,Data!BF364-4,"")</f>
        <v/>
      </c>
      <c r="CD364" s="2" t="str">
        <f>IF(Data!BG364&gt;0,Data!BG364-4,"")</f>
        <v/>
      </c>
      <c r="CE364" s="2" t="str">
        <f>IF(Data!BH364&gt;0,Data!BH364-4,"")</f>
        <v/>
      </c>
      <c r="CF364" s="2" t="str">
        <f>IF(Data!BI364&gt;0,Data!BI364-4,"")</f>
        <v/>
      </c>
      <c r="CG364" s="2" t="str">
        <f>IF(Data!BJ364&gt;0,Data!BJ364-4,"")</f>
        <v/>
      </c>
      <c r="CH364" s="2" t="str">
        <f>IF(Data!BK364&gt;0,Data!BK364-4,"")</f>
        <v/>
      </c>
      <c r="CK364" s="10" t="str">
        <f t="shared" si="120"/>
        <v/>
      </c>
      <c r="CL364" s="10" t="str">
        <f t="shared" si="121"/>
        <v/>
      </c>
      <c r="CM364" s="10" t="str">
        <f t="shared" si="122"/>
        <v/>
      </c>
    </row>
    <row r="365" spans="1:91" x14ac:dyDescent="0.25">
      <c r="A365" s="2" t="str">
        <f>IF(Data!B365&gt;0,Data!B365-4,"")</f>
        <v/>
      </c>
      <c r="B365" s="2" t="str">
        <f>IF(Data!C365&gt;0,Data!C365-4,"")</f>
        <v/>
      </c>
      <c r="C365" s="2" t="str">
        <f>IF(Data!D365&gt;0,Data!D365-4,"")</f>
        <v/>
      </c>
      <c r="D365" s="2" t="str">
        <f>IF(Data!E365&gt;0,Data!E365-4,"")</f>
        <v/>
      </c>
      <c r="E365" s="2" t="str">
        <f>IF(Data!F365&gt;0,Data!F365-4,"")</f>
        <v/>
      </c>
      <c r="F365" s="2" t="str">
        <f>IF(Data!G365&gt;0,Data!G365-4,"")</f>
        <v/>
      </c>
      <c r="G365" s="2" t="str">
        <f>IF(Data!H365&gt;0,Data!H365-4,"")</f>
        <v/>
      </c>
      <c r="H365" s="2" t="str">
        <f>IF(Data!I365&gt;0,Data!I365-4,"")</f>
        <v/>
      </c>
      <c r="J365" s="10" t="str">
        <f t="shared" si="123"/>
        <v/>
      </c>
      <c r="K365" s="10" t="str">
        <f t="shared" si="124"/>
        <v/>
      </c>
      <c r="L365" s="10" t="str">
        <f t="shared" si="125"/>
        <v/>
      </c>
      <c r="N365" s="2" t="str">
        <f>IF(Data!K365&gt;0,Data!K365-4,"")</f>
        <v/>
      </c>
      <c r="O365" s="2" t="str">
        <f>IF(Data!L365&gt;0,Data!L365-4,"")</f>
        <v/>
      </c>
      <c r="P365" s="2" t="str">
        <f>IF(Data!M365&gt;0,Data!M365-4,"")</f>
        <v/>
      </c>
      <c r="Q365" s="2" t="str">
        <f>IF(Data!N365&gt;0,Data!N365-4,"")</f>
        <v/>
      </c>
      <c r="R365" s="2" t="str">
        <f>IF(Data!O365&gt;0,Data!O365-4,"")</f>
        <v/>
      </c>
      <c r="S365" s="2" t="str">
        <f>IF(Data!P365&gt;0,Data!P365-4,"")</f>
        <v/>
      </c>
      <c r="T365" s="2" t="str">
        <f>IF(Data!Q365&gt;0,Data!Q365-4,"")</f>
        <v/>
      </c>
      <c r="U365" s="2" t="str">
        <f>IF(Data!R365&gt;0,Data!R365-4,"")</f>
        <v/>
      </c>
      <c r="V365" s="59"/>
      <c r="W365" s="10" t="str">
        <f t="shared" si="105"/>
        <v/>
      </c>
      <c r="X365" s="10" t="str">
        <f t="shared" si="106"/>
        <v/>
      </c>
      <c r="Y365" s="10" t="str">
        <f t="shared" si="107"/>
        <v/>
      </c>
      <c r="AA365" s="2" t="str">
        <f>IF(Data!T365&gt;0,Data!T365-4,"")</f>
        <v/>
      </c>
      <c r="AB365" s="2" t="str">
        <f>IF(Data!U365&gt;0,Data!U365-4,"")</f>
        <v/>
      </c>
      <c r="AC365" s="2" t="str">
        <f>IF(Data!V365&gt;0,Data!V365-4,"")</f>
        <v/>
      </c>
      <c r="AD365" s="2" t="str">
        <f>IF(Data!W365&gt;0,Data!W365-4,"")</f>
        <v/>
      </c>
      <c r="AE365" s="2" t="str">
        <f>IF(Data!X365&gt;0,Data!X365-4,"")</f>
        <v/>
      </c>
      <c r="AF365" s="2" t="str">
        <f>IF(Data!Y365&gt;0,Data!Y365-4,"")</f>
        <v/>
      </c>
      <c r="AG365" s="2" t="str">
        <f>IF(Data!Z365&gt;0,Data!Z365-4,"")</f>
        <v/>
      </c>
      <c r="AH365" s="2" t="str">
        <f>IF(Data!AA365&gt;0,Data!AA365-4,"")</f>
        <v/>
      </c>
      <c r="AJ365" s="10" t="str">
        <f t="shared" si="108"/>
        <v/>
      </c>
      <c r="AK365" s="10" t="str">
        <f t="shared" si="109"/>
        <v/>
      </c>
      <c r="AL365" s="10" t="str">
        <f t="shared" si="110"/>
        <v/>
      </c>
      <c r="AN365" s="2" t="str">
        <f>IF(Data!AC365&gt;0,Data!AC365-4,"")</f>
        <v/>
      </c>
      <c r="AO365" s="2" t="str">
        <f>IF(Data!AD365&gt;0,Data!AD365-4,"")</f>
        <v/>
      </c>
      <c r="AP365" s="2" t="str">
        <f>IF(Data!AE365&gt;0,Data!AE365-4,"")</f>
        <v/>
      </c>
      <c r="AQ365" s="2" t="str">
        <f>IF(Data!AF365&gt;0,Data!AF365-4,"")</f>
        <v/>
      </c>
      <c r="AR365" s="2" t="str">
        <f>IF(Data!AG365&gt;0,Data!AG365-4,"")</f>
        <v/>
      </c>
      <c r="AS365" s="2" t="str">
        <f>IF(Data!AH365&gt;0,Data!AH365-4,"")</f>
        <v/>
      </c>
      <c r="AT365" s="2" t="str">
        <f>IF(Data!AI365&gt;0,Data!AI365-4,"")</f>
        <v/>
      </c>
      <c r="AU365" s="2" t="str">
        <f>IF(Data!AJ365&gt;0,Data!AJ365-4,"")</f>
        <v/>
      </c>
      <c r="AW365" s="10" t="str">
        <f t="shared" si="111"/>
        <v/>
      </c>
      <c r="AX365" s="10" t="str">
        <f t="shared" si="112"/>
        <v/>
      </c>
      <c r="AY365" s="10" t="str">
        <f t="shared" si="113"/>
        <v/>
      </c>
      <c r="BA365" s="2" t="str">
        <f>IF(Data!AL365&gt;0,Data!AL365-4,"")</f>
        <v/>
      </c>
      <c r="BB365" s="2" t="str">
        <f>IF(Data!AM365&gt;0,Data!AM365-4,"")</f>
        <v/>
      </c>
      <c r="BC365" s="2" t="str">
        <f>IF(Data!AN365&gt;0,Data!AN365-4,"")</f>
        <v/>
      </c>
      <c r="BD365" s="2" t="str">
        <f>IF(Data!AO365&gt;0,Data!AO365-4,"")</f>
        <v/>
      </c>
      <c r="BE365" s="2" t="str">
        <f>IF(Data!AP365&gt;0,Data!AP365-4,"")</f>
        <v/>
      </c>
      <c r="BF365" s="2" t="str">
        <f>IF(Data!AQ365&gt;0,Data!AQ365-4,"")</f>
        <v/>
      </c>
      <c r="BG365" s="2" t="str">
        <f>IF(Data!AR365&gt;0,Data!AR365-4,"")</f>
        <v/>
      </c>
      <c r="BH365" s="2" t="str">
        <f>IF(Data!AS365&gt;0,Data!AS365-4,"")</f>
        <v/>
      </c>
      <c r="BJ365" s="10" t="str">
        <f t="shared" si="114"/>
        <v/>
      </c>
      <c r="BK365" s="10" t="str">
        <f t="shared" si="115"/>
        <v/>
      </c>
      <c r="BL365" s="10" t="str">
        <f t="shared" si="116"/>
        <v/>
      </c>
      <c r="BN365" s="2" t="str">
        <f>IF(Data!AU365&gt;0,Data!AU365-4,"")</f>
        <v/>
      </c>
      <c r="BO365" s="2" t="str">
        <f>IF(Data!AV365&gt;0,Data!AV365-4,"")</f>
        <v/>
      </c>
      <c r="BP365" s="2" t="str">
        <f>IF(Data!AW365&gt;0,Data!AW365-4,"")</f>
        <v/>
      </c>
      <c r="BQ365" s="2" t="str">
        <f>IF(Data!AX365&gt;0,Data!AX365-4,"")</f>
        <v/>
      </c>
      <c r="BR365" s="2" t="str">
        <f>IF(Data!AY365&gt;0,Data!AY365-4,"")</f>
        <v/>
      </c>
      <c r="BS365" s="2" t="str">
        <f>IF(Data!AZ365&gt;0,Data!AZ365-4,"")</f>
        <v/>
      </c>
      <c r="BT365" s="2" t="str">
        <f>IF(Data!BA365&gt;0,Data!BA365-4,"")</f>
        <v/>
      </c>
      <c r="BU365" s="2" t="str">
        <f>IF(Data!BB365&gt;0,Data!BB365-4,"")</f>
        <v/>
      </c>
      <c r="BW365" s="10" t="str">
        <f t="shared" si="117"/>
        <v/>
      </c>
      <c r="BX365" s="10" t="str">
        <f t="shared" si="118"/>
        <v/>
      </c>
      <c r="BY365" s="10" t="str">
        <f t="shared" si="119"/>
        <v/>
      </c>
      <c r="CA365" s="2" t="str">
        <f>IF(Data!BD365&gt;0,Data!BD365-4,"")</f>
        <v/>
      </c>
      <c r="CB365" s="2" t="str">
        <f>IF(Data!BE365&gt;0,Data!BE365-4,"")</f>
        <v/>
      </c>
      <c r="CC365" s="2" t="str">
        <f>IF(Data!BF365&gt;0,Data!BF365-4,"")</f>
        <v/>
      </c>
      <c r="CD365" s="2" t="str">
        <f>IF(Data!BG365&gt;0,Data!BG365-4,"")</f>
        <v/>
      </c>
      <c r="CE365" s="2" t="str">
        <f>IF(Data!BH365&gt;0,Data!BH365-4,"")</f>
        <v/>
      </c>
      <c r="CF365" s="2" t="str">
        <f>IF(Data!BI365&gt;0,Data!BI365-4,"")</f>
        <v/>
      </c>
      <c r="CG365" s="2" t="str">
        <f>IF(Data!BJ365&gt;0,Data!BJ365-4,"")</f>
        <v/>
      </c>
      <c r="CH365" s="2" t="str">
        <f>IF(Data!BK365&gt;0,Data!BK365-4,"")</f>
        <v/>
      </c>
      <c r="CK365" s="10" t="str">
        <f t="shared" si="120"/>
        <v/>
      </c>
      <c r="CL365" s="10" t="str">
        <f t="shared" si="121"/>
        <v/>
      </c>
      <c r="CM365" s="10" t="str">
        <f t="shared" si="122"/>
        <v/>
      </c>
    </row>
    <row r="366" spans="1:91" x14ac:dyDescent="0.25">
      <c r="A366" s="2" t="str">
        <f>IF(Data!B366&gt;0,Data!B366-4,"")</f>
        <v/>
      </c>
      <c r="B366" s="2" t="str">
        <f>IF(Data!C366&gt;0,Data!C366-4,"")</f>
        <v/>
      </c>
      <c r="C366" s="2" t="str">
        <f>IF(Data!D366&gt;0,Data!D366-4,"")</f>
        <v/>
      </c>
      <c r="D366" s="2" t="str">
        <f>IF(Data!E366&gt;0,Data!E366-4,"")</f>
        <v/>
      </c>
      <c r="E366" s="2" t="str">
        <f>IF(Data!F366&gt;0,Data!F366-4,"")</f>
        <v/>
      </c>
      <c r="F366" s="2" t="str">
        <f>IF(Data!G366&gt;0,Data!G366-4,"")</f>
        <v/>
      </c>
      <c r="G366" s="2" t="str">
        <f>IF(Data!H366&gt;0,Data!H366-4,"")</f>
        <v/>
      </c>
      <c r="H366" s="2" t="str">
        <f>IF(Data!I366&gt;0,Data!I366-4,"")</f>
        <v/>
      </c>
      <c r="J366" s="10" t="str">
        <f t="shared" si="123"/>
        <v/>
      </c>
      <c r="K366" s="10" t="str">
        <f t="shared" si="124"/>
        <v/>
      </c>
      <c r="L366" s="10" t="str">
        <f t="shared" si="125"/>
        <v/>
      </c>
      <c r="N366" s="2" t="str">
        <f>IF(Data!K366&gt;0,Data!K366-4,"")</f>
        <v/>
      </c>
      <c r="O366" s="2" t="str">
        <f>IF(Data!L366&gt;0,Data!L366-4,"")</f>
        <v/>
      </c>
      <c r="P366" s="2" t="str">
        <f>IF(Data!M366&gt;0,Data!M366-4,"")</f>
        <v/>
      </c>
      <c r="Q366" s="2" t="str">
        <f>IF(Data!N366&gt;0,Data!N366-4,"")</f>
        <v/>
      </c>
      <c r="R366" s="2" t="str">
        <f>IF(Data!O366&gt;0,Data!O366-4,"")</f>
        <v/>
      </c>
      <c r="S366" s="2" t="str">
        <f>IF(Data!P366&gt;0,Data!P366-4,"")</f>
        <v/>
      </c>
      <c r="T366" s="2" t="str">
        <f>IF(Data!Q366&gt;0,Data!Q366-4,"")</f>
        <v/>
      </c>
      <c r="U366" s="2" t="str">
        <f>IF(Data!R366&gt;0,Data!R366-4,"")</f>
        <v/>
      </c>
      <c r="V366" s="59"/>
      <c r="W366" s="10" t="str">
        <f t="shared" si="105"/>
        <v/>
      </c>
      <c r="X366" s="10" t="str">
        <f t="shared" si="106"/>
        <v/>
      </c>
      <c r="Y366" s="10" t="str">
        <f t="shared" si="107"/>
        <v/>
      </c>
      <c r="AA366" s="2" t="str">
        <f>IF(Data!T366&gt;0,Data!T366-4,"")</f>
        <v/>
      </c>
      <c r="AB366" s="2" t="str">
        <f>IF(Data!U366&gt;0,Data!U366-4,"")</f>
        <v/>
      </c>
      <c r="AC366" s="2" t="str">
        <f>IF(Data!V366&gt;0,Data!V366-4,"")</f>
        <v/>
      </c>
      <c r="AD366" s="2" t="str">
        <f>IF(Data!W366&gt;0,Data!W366-4,"")</f>
        <v/>
      </c>
      <c r="AE366" s="2" t="str">
        <f>IF(Data!X366&gt;0,Data!X366-4,"")</f>
        <v/>
      </c>
      <c r="AF366" s="2" t="str">
        <f>IF(Data!Y366&gt;0,Data!Y366-4,"")</f>
        <v/>
      </c>
      <c r="AG366" s="2" t="str">
        <f>IF(Data!Z366&gt;0,Data!Z366-4,"")</f>
        <v/>
      </c>
      <c r="AH366" s="2" t="str">
        <f>IF(Data!AA366&gt;0,Data!AA366-4,"")</f>
        <v/>
      </c>
      <c r="AJ366" s="10" t="str">
        <f t="shared" si="108"/>
        <v/>
      </c>
      <c r="AK366" s="10" t="str">
        <f t="shared" si="109"/>
        <v/>
      </c>
      <c r="AL366" s="10" t="str">
        <f t="shared" si="110"/>
        <v/>
      </c>
      <c r="AN366" s="2" t="str">
        <f>IF(Data!AC366&gt;0,Data!AC366-4,"")</f>
        <v/>
      </c>
      <c r="AO366" s="2" t="str">
        <f>IF(Data!AD366&gt;0,Data!AD366-4,"")</f>
        <v/>
      </c>
      <c r="AP366" s="2" t="str">
        <f>IF(Data!AE366&gt;0,Data!AE366-4,"")</f>
        <v/>
      </c>
      <c r="AQ366" s="2" t="str">
        <f>IF(Data!AF366&gt;0,Data!AF366-4,"")</f>
        <v/>
      </c>
      <c r="AR366" s="2" t="str">
        <f>IF(Data!AG366&gt;0,Data!AG366-4,"")</f>
        <v/>
      </c>
      <c r="AS366" s="2" t="str">
        <f>IF(Data!AH366&gt;0,Data!AH366-4,"")</f>
        <v/>
      </c>
      <c r="AT366" s="2" t="str">
        <f>IF(Data!AI366&gt;0,Data!AI366-4,"")</f>
        <v/>
      </c>
      <c r="AU366" s="2" t="str">
        <f>IF(Data!AJ366&gt;0,Data!AJ366-4,"")</f>
        <v/>
      </c>
      <c r="AW366" s="10" t="str">
        <f t="shared" si="111"/>
        <v/>
      </c>
      <c r="AX366" s="10" t="str">
        <f t="shared" si="112"/>
        <v/>
      </c>
      <c r="AY366" s="10" t="str">
        <f t="shared" si="113"/>
        <v/>
      </c>
      <c r="BA366" s="2" t="str">
        <f>IF(Data!AL366&gt;0,Data!AL366-4,"")</f>
        <v/>
      </c>
      <c r="BB366" s="2" t="str">
        <f>IF(Data!AM366&gt;0,Data!AM366-4,"")</f>
        <v/>
      </c>
      <c r="BC366" s="2" t="str">
        <f>IF(Data!AN366&gt;0,Data!AN366-4,"")</f>
        <v/>
      </c>
      <c r="BD366" s="2" t="str">
        <f>IF(Data!AO366&gt;0,Data!AO366-4,"")</f>
        <v/>
      </c>
      <c r="BE366" s="2" t="str">
        <f>IF(Data!AP366&gt;0,Data!AP366-4,"")</f>
        <v/>
      </c>
      <c r="BF366" s="2" t="str">
        <f>IF(Data!AQ366&gt;0,Data!AQ366-4,"")</f>
        <v/>
      </c>
      <c r="BG366" s="2" t="str">
        <f>IF(Data!AR366&gt;0,Data!AR366-4,"")</f>
        <v/>
      </c>
      <c r="BH366" s="2" t="str">
        <f>IF(Data!AS366&gt;0,Data!AS366-4,"")</f>
        <v/>
      </c>
      <c r="BJ366" s="10" t="str">
        <f t="shared" si="114"/>
        <v/>
      </c>
      <c r="BK366" s="10" t="str">
        <f t="shared" si="115"/>
        <v/>
      </c>
      <c r="BL366" s="10" t="str">
        <f t="shared" si="116"/>
        <v/>
      </c>
      <c r="BN366" s="2" t="str">
        <f>IF(Data!AU366&gt;0,Data!AU366-4,"")</f>
        <v/>
      </c>
      <c r="BO366" s="2" t="str">
        <f>IF(Data!AV366&gt;0,Data!AV366-4,"")</f>
        <v/>
      </c>
      <c r="BP366" s="2" t="str">
        <f>IF(Data!AW366&gt;0,Data!AW366-4,"")</f>
        <v/>
      </c>
      <c r="BQ366" s="2" t="str">
        <f>IF(Data!AX366&gt;0,Data!AX366-4,"")</f>
        <v/>
      </c>
      <c r="BR366" s="2" t="str">
        <f>IF(Data!AY366&gt;0,Data!AY366-4,"")</f>
        <v/>
      </c>
      <c r="BS366" s="2" t="str">
        <f>IF(Data!AZ366&gt;0,Data!AZ366-4,"")</f>
        <v/>
      </c>
      <c r="BT366" s="2" t="str">
        <f>IF(Data!BA366&gt;0,Data!BA366-4,"")</f>
        <v/>
      </c>
      <c r="BU366" s="2" t="str">
        <f>IF(Data!BB366&gt;0,Data!BB366-4,"")</f>
        <v/>
      </c>
      <c r="BW366" s="10" t="str">
        <f t="shared" si="117"/>
        <v/>
      </c>
      <c r="BX366" s="10" t="str">
        <f t="shared" si="118"/>
        <v/>
      </c>
      <c r="BY366" s="10" t="str">
        <f t="shared" si="119"/>
        <v/>
      </c>
      <c r="CA366" s="2" t="str">
        <f>IF(Data!BD366&gt;0,Data!BD366-4,"")</f>
        <v/>
      </c>
      <c r="CB366" s="2" t="str">
        <f>IF(Data!BE366&gt;0,Data!BE366-4,"")</f>
        <v/>
      </c>
      <c r="CC366" s="2" t="str">
        <f>IF(Data!BF366&gt;0,Data!BF366-4,"")</f>
        <v/>
      </c>
      <c r="CD366" s="2" t="str">
        <f>IF(Data!BG366&gt;0,Data!BG366-4,"")</f>
        <v/>
      </c>
      <c r="CE366" s="2" t="str">
        <f>IF(Data!BH366&gt;0,Data!BH366-4,"")</f>
        <v/>
      </c>
      <c r="CF366" s="2" t="str">
        <f>IF(Data!BI366&gt;0,Data!BI366-4,"")</f>
        <v/>
      </c>
      <c r="CG366" s="2" t="str">
        <f>IF(Data!BJ366&gt;0,Data!BJ366-4,"")</f>
        <v/>
      </c>
      <c r="CH366" s="2" t="str">
        <f>IF(Data!BK366&gt;0,Data!BK366-4,"")</f>
        <v/>
      </c>
      <c r="CK366" s="10" t="str">
        <f t="shared" si="120"/>
        <v/>
      </c>
      <c r="CL366" s="10" t="str">
        <f t="shared" si="121"/>
        <v/>
      </c>
      <c r="CM366" s="10" t="str">
        <f t="shared" si="122"/>
        <v/>
      </c>
    </row>
    <row r="367" spans="1:91" x14ac:dyDescent="0.25">
      <c r="A367" s="2" t="str">
        <f>IF(Data!B367&gt;0,Data!B367-4,"")</f>
        <v/>
      </c>
      <c r="B367" s="2" t="str">
        <f>IF(Data!C367&gt;0,Data!C367-4,"")</f>
        <v/>
      </c>
      <c r="C367" s="2" t="str">
        <f>IF(Data!D367&gt;0,Data!D367-4,"")</f>
        <v/>
      </c>
      <c r="D367" s="2" t="str">
        <f>IF(Data!E367&gt;0,Data!E367-4,"")</f>
        <v/>
      </c>
      <c r="E367" s="2" t="str">
        <f>IF(Data!F367&gt;0,Data!F367-4,"")</f>
        <v/>
      </c>
      <c r="F367" s="2" t="str">
        <f>IF(Data!G367&gt;0,Data!G367-4,"")</f>
        <v/>
      </c>
      <c r="G367" s="2" t="str">
        <f>IF(Data!H367&gt;0,Data!H367-4,"")</f>
        <v/>
      </c>
      <c r="H367" s="2" t="str">
        <f>IF(Data!I367&gt;0,Data!I367-4,"")</f>
        <v/>
      </c>
      <c r="J367" s="10" t="str">
        <f t="shared" si="123"/>
        <v/>
      </c>
      <c r="K367" s="10" t="str">
        <f t="shared" si="124"/>
        <v/>
      </c>
      <c r="L367" s="10" t="str">
        <f t="shared" si="125"/>
        <v/>
      </c>
      <c r="N367" s="2" t="str">
        <f>IF(Data!K367&gt;0,Data!K367-4,"")</f>
        <v/>
      </c>
      <c r="O367" s="2" t="str">
        <f>IF(Data!L367&gt;0,Data!L367-4,"")</f>
        <v/>
      </c>
      <c r="P367" s="2" t="str">
        <f>IF(Data!M367&gt;0,Data!M367-4,"")</f>
        <v/>
      </c>
      <c r="Q367" s="2" t="str">
        <f>IF(Data!N367&gt;0,Data!N367-4,"")</f>
        <v/>
      </c>
      <c r="R367" s="2" t="str">
        <f>IF(Data!O367&gt;0,Data!O367-4,"")</f>
        <v/>
      </c>
      <c r="S367" s="2" t="str">
        <f>IF(Data!P367&gt;0,Data!P367-4,"")</f>
        <v/>
      </c>
      <c r="T367" s="2" t="str">
        <f>IF(Data!Q367&gt;0,Data!Q367-4,"")</f>
        <v/>
      </c>
      <c r="U367" s="2" t="str">
        <f>IF(Data!R367&gt;0,Data!R367-4,"")</f>
        <v/>
      </c>
      <c r="V367" s="59"/>
      <c r="W367" s="10" t="str">
        <f t="shared" si="105"/>
        <v/>
      </c>
      <c r="X367" s="10" t="str">
        <f t="shared" si="106"/>
        <v/>
      </c>
      <c r="Y367" s="10" t="str">
        <f t="shared" si="107"/>
        <v/>
      </c>
      <c r="AA367" s="2" t="str">
        <f>IF(Data!T367&gt;0,Data!T367-4,"")</f>
        <v/>
      </c>
      <c r="AB367" s="2" t="str">
        <f>IF(Data!U367&gt;0,Data!U367-4,"")</f>
        <v/>
      </c>
      <c r="AC367" s="2" t="str">
        <f>IF(Data!V367&gt;0,Data!V367-4,"")</f>
        <v/>
      </c>
      <c r="AD367" s="2" t="str">
        <f>IF(Data!W367&gt;0,Data!W367-4,"")</f>
        <v/>
      </c>
      <c r="AE367" s="2" t="str">
        <f>IF(Data!X367&gt;0,Data!X367-4,"")</f>
        <v/>
      </c>
      <c r="AF367" s="2" t="str">
        <f>IF(Data!Y367&gt;0,Data!Y367-4,"")</f>
        <v/>
      </c>
      <c r="AG367" s="2" t="str">
        <f>IF(Data!Z367&gt;0,Data!Z367-4,"")</f>
        <v/>
      </c>
      <c r="AH367" s="2" t="str">
        <f>IF(Data!AA367&gt;0,Data!AA367-4,"")</f>
        <v/>
      </c>
      <c r="AJ367" s="10" t="str">
        <f t="shared" si="108"/>
        <v/>
      </c>
      <c r="AK367" s="10" t="str">
        <f t="shared" si="109"/>
        <v/>
      </c>
      <c r="AL367" s="10" t="str">
        <f t="shared" si="110"/>
        <v/>
      </c>
      <c r="AN367" s="2" t="str">
        <f>IF(Data!AC367&gt;0,Data!AC367-4,"")</f>
        <v/>
      </c>
      <c r="AO367" s="2" t="str">
        <f>IF(Data!AD367&gt;0,Data!AD367-4,"")</f>
        <v/>
      </c>
      <c r="AP367" s="2" t="str">
        <f>IF(Data!AE367&gt;0,Data!AE367-4,"")</f>
        <v/>
      </c>
      <c r="AQ367" s="2" t="str">
        <f>IF(Data!AF367&gt;0,Data!AF367-4,"")</f>
        <v/>
      </c>
      <c r="AR367" s="2" t="str">
        <f>IF(Data!AG367&gt;0,Data!AG367-4,"")</f>
        <v/>
      </c>
      <c r="AS367" s="2" t="str">
        <f>IF(Data!AH367&gt;0,Data!AH367-4,"")</f>
        <v/>
      </c>
      <c r="AT367" s="2" t="str">
        <f>IF(Data!AI367&gt;0,Data!AI367-4,"")</f>
        <v/>
      </c>
      <c r="AU367" s="2" t="str">
        <f>IF(Data!AJ367&gt;0,Data!AJ367-4,"")</f>
        <v/>
      </c>
      <c r="AW367" s="10" t="str">
        <f t="shared" si="111"/>
        <v/>
      </c>
      <c r="AX367" s="10" t="str">
        <f t="shared" si="112"/>
        <v/>
      </c>
      <c r="AY367" s="10" t="str">
        <f t="shared" si="113"/>
        <v/>
      </c>
      <c r="BA367" s="2" t="str">
        <f>IF(Data!AL367&gt;0,Data!AL367-4,"")</f>
        <v/>
      </c>
      <c r="BB367" s="2" t="str">
        <f>IF(Data!AM367&gt;0,Data!AM367-4,"")</f>
        <v/>
      </c>
      <c r="BC367" s="2" t="str">
        <f>IF(Data!AN367&gt;0,Data!AN367-4,"")</f>
        <v/>
      </c>
      <c r="BD367" s="2" t="str">
        <f>IF(Data!AO367&gt;0,Data!AO367-4,"")</f>
        <v/>
      </c>
      <c r="BE367" s="2" t="str">
        <f>IF(Data!AP367&gt;0,Data!AP367-4,"")</f>
        <v/>
      </c>
      <c r="BF367" s="2" t="str">
        <f>IF(Data!AQ367&gt;0,Data!AQ367-4,"")</f>
        <v/>
      </c>
      <c r="BG367" s="2" t="str">
        <f>IF(Data!AR367&gt;0,Data!AR367-4,"")</f>
        <v/>
      </c>
      <c r="BH367" s="2" t="str">
        <f>IF(Data!AS367&gt;0,Data!AS367-4,"")</f>
        <v/>
      </c>
      <c r="BJ367" s="10" t="str">
        <f t="shared" si="114"/>
        <v/>
      </c>
      <c r="BK367" s="10" t="str">
        <f t="shared" si="115"/>
        <v/>
      </c>
      <c r="BL367" s="10" t="str">
        <f t="shared" si="116"/>
        <v/>
      </c>
      <c r="BN367" s="2" t="str">
        <f>IF(Data!AU367&gt;0,Data!AU367-4,"")</f>
        <v/>
      </c>
      <c r="BO367" s="2" t="str">
        <f>IF(Data!AV367&gt;0,Data!AV367-4,"")</f>
        <v/>
      </c>
      <c r="BP367" s="2" t="str">
        <f>IF(Data!AW367&gt;0,Data!AW367-4,"")</f>
        <v/>
      </c>
      <c r="BQ367" s="2" t="str">
        <f>IF(Data!AX367&gt;0,Data!AX367-4,"")</f>
        <v/>
      </c>
      <c r="BR367" s="2" t="str">
        <f>IF(Data!AY367&gt;0,Data!AY367-4,"")</f>
        <v/>
      </c>
      <c r="BS367" s="2" t="str">
        <f>IF(Data!AZ367&gt;0,Data!AZ367-4,"")</f>
        <v/>
      </c>
      <c r="BT367" s="2" t="str">
        <f>IF(Data!BA367&gt;0,Data!BA367-4,"")</f>
        <v/>
      </c>
      <c r="BU367" s="2" t="str">
        <f>IF(Data!BB367&gt;0,Data!BB367-4,"")</f>
        <v/>
      </c>
      <c r="BW367" s="10" t="str">
        <f t="shared" si="117"/>
        <v/>
      </c>
      <c r="BX367" s="10" t="str">
        <f t="shared" si="118"/>
        <v/>
      </c>
      <c r="BY367" s="10" t="str">
        <f t="shared" si="119"/>
        <v/>
      </c>
      <c r="CA367" s="2" t="str">
        <f>IF(Data!BD367&gt;0,Data!BD367-4,"")</f>
        <v/>
      </c>
      <c r="CB367" s="2" t="str">
        <f>IF(Data!BE367&gt;0,Data!BE367-4,"")</f>
        <v/>
      </c>
      <c r="CC367" s="2" t="str">
        <f>IF(Data!BF367&gt;0,Data!BF367-4,"")</f>
        <v/>
      </c>
      <c r="CD367" s="2" t="str">
        <f>IF(Data!BG367&gt;0,Data!BG367-4,"")</f>
        <v/>
      </c>
      <c r="CE367" s="2" t="str">
        <f>IF(Data!BH367&gt;0,Data!BH367-4,"")</f>
        <v/>
      </c>
      <c r="CF367" s="2" t="str">
        <f>IF(Data!BI367&gt;0,Data!BI367-4,"")</f>
        <v/>
      </c>
      <c r="CG367" s="2" t="str">
        <f>IF(Data!BJ367&gt;0,Data!BJ367-4,"")</f>
        <v/>
      </c>
      <c r="CH367" s="2" t="str">
        <f>IF(Data!BK367&gt;0,Data!BK367-4,"")</f>
        <v/>
      </c>
      <c r="CK367" s="10" t="str">
        <f t="shared" si="120"/>
        <v/>
      </c>
      <c r="CL367" s="10" t="str">
        <f t="shared" si="121"/>
        <v/>
      </c>
      <c r="CM367" s="10" t="str">
        <f t="shared" si="122"/>
        <v/>
      </c>
    </row>
    <row r="368" spans="1:91" x14ac:dyDescent="0.25">
      <c r="A368" s="2" t="str">
        <f>IF(Data!B368&gt;0,Data!B368-4,"")</f>
        <v/>
      </c>
      <c r="B368" s="2" t="str">
        <f>IF(Data!C368&gt;0,Data!C368-4,"")</f>
        <v/>
      </c>
      <c r="C368" s="2" t="str">
        <f>IF(Data!D368&gt;0,Data!D368-4,"")</f>
        <v/>
      </c>
      <c r="D368" s="2" t="str">
        <f>IF(Data!E368&gt;0,Data!E368-4,"")</f>
        <v/>
      </c>
      <c r="E368" s="2" t="str">
        <f>IF(Data!F368&gt;0,Data!F368-4,"")</f>
        <v/>
      </c>
      <c r="F368" s="2" t="str">
        <f>IF(Data!G368&gt;0,Data!G368-4,"")</f>
        <v/>
      </c>
      <c r="G368" s="2" t="str">
        <f>IF(Data!H368&gt;0,Data!H368-4,"")</f>
        <v/>
      </c>
      <c r="H368" s="2" t="str">
        <f>IF(Data!I368&gt;0,Data!I368-4,"")</f>
        <v/>
      </c>
      <c r="J368" s="10" t="str">
        <f t="shared" si="123"/>
        <v/>
      </c>
      <c r="K368" s="10" t="str">
        <f t="shared" si="124"/>
        <v/>
      </c>
      <c r="L368" s="10" t="str">
        <f t="shared" si="125"/>
        <v/>
      </c>
      <c r="N368" s="2" t="str">
        <f>IF(Data!K368&gt;0,Data!K368-4,"")</f>
        <v/>
      </c>
      <c r="O368" s="2" t="str">
        <f>IF(Data!L368&gt;0,Data!L368-4,"")</f>
        <v/>
      </c>
      <c r="P368" s="2" t="str">
        <f>IF(Data!M368&gt;0,Data!M368-4,"")</f>
        <v/>
      </c>
      <c r="Q368" s="2" t="str">
        <f>IF(Data!N368&gt;0,Data!N368-4,"")</f>
        <v/>
      </c>
      <c r="R368" s="2" t="str">
        <f>IF(Data!O368&gt;0,Data!O368-4,"")</f>
        <v/>
      </c>
      <c r="S368" s="2" t="str">
        <f>IF(Data!P368&gt;0,Data!P368-4,"")</f>
        <v/>
      </c>
      <c r="T368" s="2" t="str">
        <f>IF(Data!Q368&gt;0,Data!Q368-4,"")</f>
        <v/>
      </c>
      <c r="U368" s="2" t="str">
        <f>IF(Data!R368&gt;0,Data!R368-4,"")</f>
        <v/>
      </c>
      <c r="V368" s="59"/>
      <c r="W368" s="10" t="str">
        <f t="shared" si="105"/>
        <v/>
      </c>
      <c r="X368" s="10" t="str">
        <f t="shared" si="106"/>
        <v/>
      </c>
      <c r="Y368" s="10" t="str">
        <f t="shared" si="107"/>
        <v/>
      </c>
      <c r="AA368" s="2" t="str">
        <f>IF(Data!T368&gt;0,Data!T368-4,"")</f>
        <v/>
      </c>
      <c r="AB368" s="2" t="str">
        <f>IF(Data!U368&gt;0,Data!U368-4,"")</f>
        <v/>
      </c>
      <c r="AC368" s="2" t="str">
        <f>IF(Data!V368&gt;0,Data!V368-4,"")</f>
        <v/>
      </c>
      <c r="AD368" s="2" t="str">
        <f>IF(Data!W368&gt;0,Data!W368-4,"")</f>
        <v/>
      </c>
      <c r="AE368" s="2" t="str">
        <f>IF(Data!X368&gt;0,Data!X368-4,"")</f>
        <v/>
      </c>
      <c r="AF368" s="2" t="str">
        <f>IF(Data!Y368&gt;0,Data!Y368-4,"")</f>
        <v/>
      </c>
      <c r="AG368" s="2" t="str">
        <f>IF(Data!Z368&gt;0,Data!Z368-4,"")</f>
        <v/>
      </c>
      <c r="AH368" s="2" t="str">
        <f>IF(Data!AA368&gt;0,Data!AA368-4,"")</f>
        <v/>
      </c>
      <c r="AJ368" s="10" t="str">
        <f t="shared" si="108"/>
        <v/>
      </c>
      <c r="AK368" s="10" t="str">
        <f t="shared" si="109"/>
        <v/>
      </c>
      <c r="AL368" s="10" t="str">
        <f t="shared" si="110"/>
        <v/>
      </c>
      <c r="AN368" s="2" t="str">
        <f>IF(Data!AC368&gt;0,Data!AC368-4,"")</f>
        <v/>
      </c>
      <c r="AO368" s="2" t="str">
        <f>IF(Data!AD368&gt;0,Data!AD368-4,"")</f>
        <v/>
      </c>
      <c r="AP368" s="2" t="str">
        <f>IF(Data!AE368&gt;0,Data!AE368-4,"")</f>
        <v/>
      </c>
      <c r="AQ368" s="2" t="str">
        <f>IF(Data!AF368&gt;0,Data!AF368-4,"")</f>
        <v/>
      </c>
      <c r="AR368" s="2" t="str">
        <f>IF(Data!AG368&gt;0,Data!AG368-4,"")</f>
        <v/>
      </c>
      <c r="AS368" s="2" t="str">
        <f>IF(Data!AH368&gt;0,Data!AH368-4,"")</f>
        <v/>
      </c>
      <c r="AT368" s="2" t="str">
        <f>IF(Data!AI368&gt;0,Data!AI368-4,"")</f>
        <v/>
      </c>
      <c r="AU368" s="2" t="str">
        <f>IF(Data!AJ368&gt;0,Data!AJ368-4,"")</f>
        <v/>
      </c>
      <c r="AW368" s="10" t="str">
        <f t="shared" si="111"/>
        <v/>
      </c>
      <c r="AX368" s="10" t="str">
        <f t="shared" si="112"/>
        <v/>
      </c>
      <c r="AY368" s="10" t="str">
        <f t="shared" si="113"/>
        <v/>
      </c>
      <c r="BA368" s="2" t="str">
        <f>IF(Data!AL368&gt;0,Data!AL368-4,"")</f>
        <v/>
      </c>
      <c r="BB368" s="2" t="str">
        <f>IF(Data!AM368&gt;0,Data!AM368-4,"")</f>
        <v/>
      </c>
      <c r="BC368" s="2" t="str">
        <f>IF(Data!AN368&gt;0,Data!AN368-4,"")</f>
        <v/>
      </c>
      <c r="BD368" s="2" t="str">
        <f>IF(Data!AO368&gt;0,Data!AO368-4,"")</f>
        <v/>
      </c>
      <c r="BE368" s="2" t="str">
        <f>IF(Data!AP368&gt;0,Data!AP368-4,"")</f>
        <v/>
      </c>
      <c r="BF368" s="2" t="str">
        <f>IF(Data!AQ368&gt;0,Data!AQ368-4,"")</f>
        <v/>
      </c>
      <c r="BG368" s="2" t="str">
        <f>IF(Data!AR368&gt;0,Data!AR368-4,"")</f>
        <v/>
      </c>
      <c r="BH368" s="2" t="str">
        <f>IF(Data!AS368&gt;0,Data!AS368-4,"")</f>
        <v/>
      </c>
      <c r="BJ368" s="10" t="str">
        <f t="shared" si="114"/>
        <v/>
      </c>
      <c r="BK368" s="10" t="str">
        <f t="shared" si="115"/>
        <v/>
      </c>
      <c r="BL368" s="10" t="str">
        <f t="shared" si="116"/>
        <v/>
      </c>
      <c r="BN368" s="2" t="str">
        <f>IF(Data!AU368&gt;0,Data!AU368-4,"")</f>
        <v/>
      </c>
      <c r="BO368" s="2" t="str">
        <f>IF(Data!AV368&gt;0,Data!AV368-4,"")</f>
        <v/>
      </c>
      <c r="BP368" s="2" t="str">
        <f>IF(Data!AW368&gt;0,Data!AW368-4,"")</f>
        <v/>
      </c>
      <c r="BQ368" s="2" t="str">
        <f>IF(Data!AX368&gt;0,Data!AX368-4,"")</f>
        <v/>
      </c>
      <c r="BR368" s="2" t="str">
        <f>IF(Data!AY368&gt;0,Data!AY368-4,"")</f>
        <v/>
      </c>
      <c r="BS368" s="2" t="str">
        <f>IF(Data!AZ368&gt;0,Data!AZ368-4,"")</f>
        <v/>
      </c>
      <c r="BT368" s="2" t="str">
        <f>IF(Data!BA368&gt;0,Data!BA368-4,"")</f>
        <v/>
      </c>
      <c r="BU368" s="2" t="str">
        <f>IF(Data!BB368&gt;0,Data!BB368-4,"")</f>
        <v/>
      </c>
      <c r="BW368" s="10" t="str">
        <f t="shared" si="117"/>
        <v/>
      </c>
      <c r="BX368" s="10" t="str">
        <f t="shared" si="118"/>
        <v/>
      </c>
      <c r="BY368" s="10" t="str">
        <f t="shared" si="119"/>
        <v/>
      </c>
      <c r="CA368" s="2" t="str">
        <f>IF(Data!BD368&gt;0,Data!BD368-4,"")</f>
        <v/>
      </c>
      <c r="CB368" s="2" t="str">
        <f>IF(Data!BE368&gt;0,Data!BE368-4,"")</f>
        <v/>
      </c>
      <c r="CC368" s="2" t="str">
        <f>IF(Data!BF368&gt;0,Data!BF368-4,"")</f>
        <v/>
      </c>
      <c r="CD368" s="2" t="str">
        <f>IF(Data!BG368&gt;0,Data!BG368-4,"")</f>
        <v/>
      </c>
      <c r="CE368" s="2" t="str">
        <f>IF(Data!BH368&gt;0,Data!BH368-4,"")</f>
        <v/>
      </c>
      <c r="CF368" s="2" t="str">
        <f>IF(Data!BI368&gt;0,Data!BI368-4,"")</f>
        <v/>
      </c>
      <c r="CG368" s="2" t="str">
        <f>IF(Data!BJ368&gt;0,Data!BJ368-4,"")</f>
        <v/>
      </c>
      <c r="CH368" s="2" t="str">
        <f>IF(Data!BK368&gt;0,Data!BK368-4,"")</f>
        <v/>
      </c>
      <c r="CK368" s="10" t="str">
        <f t="shared" si="120"/>
        <v/>
      </c>
      <c r="CL368" s="10" t="str">
        <f t="shared" si="121"/>
        <v/>
      </c>
      <c r="CM368" s="10" t="str">
        <f t="shared" si="122"/>
        <v/>
      </c>
    </row>
    <row r="369" spans="1:91" x14ac:dyDescent="0.25">
      <c r="A369" s="2" t="str">
        <f>IF(Data!B369&gt;0,Data!B369-4,"")</f>
        <v/>
      </c>
      <c r="B369" s="2" t="str">
        <f>IF(Data!C369&gt;0,Data!C369-4,"")</f>
        <v/>
      </c>
      <c r="C369" s="2" t="str">
        <f>IF(Data!D369&gt;0,Data!D369-4,"")</f>
        <v/>
      </c>
      <c r="D369" s="2" t="str">
        <f>IF(Data!E369&gt;0,Data!E369-4,"")</f>
        <v/>
      </c>
      <c r="E369" s="2" t="str">
        <f>IF(Data!F369&gt;0,Data!F369-4,"")</f>
        <v/>
      </c>
      <c r="F369" s="2" t="str">
        <f>IF(Data!G369&gt;0,Data!G369-4,"")</f>
        <v/>
      </c>
      <c r="G369" s="2" t="str">
        <f>IF(Data!H369&gt;0,Data!H369-4,"")</f>
        <v/>
      </c>
      <c r="H369" s="2" t="str">
        <f>IF(Data!I369&gt;0,Data!I369-4,"")</f>
        <v/>
      </c>
      <c r="J369" s="10" t="str">
        <f t="shared" si="123"/>
        <v/>
      </c>
      <c r="K369" s="10" t="str">
        <f t="shared" si="124"/>
        <v/>
      </c>
      <c r="L369" s="10" t="str">
        <f t="shared" si="125"/>
        <v/>
      </c>
      <c r="N369" s="2" t="str">
        <f>IF(Data!K369&gt;0,Data!K369-4,"")</f>
        <v/>
      </c>
      <c r="O369" s="2" t="str">
        <f>IF(Data!L369&gt;0,Data!L369-4,"")</f>
        <v/>
      </c>
      <c r="P369" s="2" t="str">
        <f>IF(Data!M369&gt;0,Data!M369-4,"")</f>
        <v/>
      </c>
      <c r="Q369" s="2" t="str">
        <f>IF(Data!N369&gt;0,Data!N369-4,"")</f>
        <v/>
      </c>
      <c r="R369" s="2" t="str">
        <f>IF(Data!O369&gt;0,Data!O369-4,"")</f>
        <v/>
      </c>
      <c r="S369" s="2" t="str">
        <f>IF(Data!P369&gt;0,Data!P369-4,"")</f>
        <v/>
      </c>
      <c r="T369" s="2" t="str">
        <f>IF(Data!Q369&gt;0,Data!Q369-4,"")</f>
        <v/>
      </c>
      <c r="U369" s="2" t="str">
        <f>IF(Data!R369&gt;0,Data!R369-4,"")</f>
        <v/>
      </c>
      <c r="V369" s="59"/>
      <c r="W369" s="10" t="str">
        <f t="shared" si="105"/>
        <v/>
      </c>
      <c r="X369" s="10" t="str">
        <f t="shared" si="106"/>
        <v/>
      </c>
      <c r="Y369" s="10" t="str">
        <f t="shared" si="107"/>
        <v/>
      </c>
      <c r="AA369" s="2" t="str">
        <f>IF(Data!T369&gt;0,Data!T369-4,"")</f>
        <v/>
      </c>
      <c r="AB369" s="2" t="str">
        <f>IF(Data!U369&gt;0,Data!U369-4,"")</f>
        <v/>
      </c>
      <c r="AC369" s="2" t="str">
        <f>IF(Data!V369&gt;0,Data!V369-4,"")</f>
        <v/>
      </c>
      <c r="AD369" s="2" t="str">
        <f>IF(Data!W369&gt;0,Data!W369-4,"")</f>
        <v/>
      </c>
      <c r="AE369" s="2" t="str">
        <f>IF(Data!X369&gt;0,Data!X369-4,"")</f>
        <v/>
      </c>
      <c r="AF369" s="2" t="str">
        <f>IF(Data!Y369&gt;0,Data!Y369-4,"")</f>
        <v/>
      </c>
      <c r="AG369" s="2" t="str">
        <f>IF(Data!Z369&gt;0,Data!Z369-4,"")</f>
        <v/>
      </c>
      <c r="AH369" s="2" t="str">
        <f>IF(Data!AA369&gt;0,Data!AA369-4,"")</f>
        <v/>
      </c>
      <c r="AJ369" s="10" t="str">
        <f t="shared" si="108"/>
        <v/>
      </c>
      <c r="AK369" s="10" t="str">
        <f t="shared" si="109"/>
        <v/>
      </c>
      <c r="AL369" s="10" t="str">
        <f t="shared" si="110"/>
        <v/>
      </c>
      <c r="AN369" s="2" t="str">
        <f>IF(Data!AC369&gt;0,Data!AC369-4,"")</f>
        <v/>
      </c>
      <c r="AO369" s="2" t="str">
        <f>IF(Data!AD369&gt;0,Data!AD369-4,"")</f>
        <v/>
      </c>
      <c r="AP369" s="2" t="str">
        <f>IF(Data!AE369&gt;0,Data!AE369-4,"")</f>
        <v/>
      </c>
      <c r="AQ369" s="2" t="str">
        <f>IF(Data!AF369&gt;0,Data!AF369-4,"")</f>
        <v/>
      </c>
      <c r="AR369" s="2" t="str">
        <f>IF(Data!AG369&gt;0,Data!AG369-4,"")</f>
        <v/>
      </c>
      <c r="AS369" s="2" t="str">
        <f>IF(Data!AH369&gt;0,Data!AH369-4,"")</f>
        <v/>
      </c>
      <c r="AT369" s="2" t="str">
        <f>IF(Data!AI369&gt;0,Data!AI369-4,"")</f>
        <v/>
      </c>
      <c r="AU369" s="2" t="str">
        <f>IF(Data!AJ369&gt;0,Data!AJ369-4,"")</f>
        <v/>
      </c>
      <c r="AW369" s="10" t="str">
        <f t="shared" si="111"/>
        <v/>
      </c>
      <c r="AX369" s="10" t="str">
        <f t="shared" si="112"/>
        <v/>
      </c>
      <c r="AY369" s="10" t="str">
        <f t="shared" si="113"/>
        <v/>
      </c>
      <c r="BA369" s="2" t="str">
        <f>IF(Data!AL369&gt;0,Data!AL369-4,"")</f>
        <v/>
      </c>
      <c r="BB369" s="2" t="str">
        <f>IF(Data!AM369&gt;0,Data!AM369-4,"")</f>
        <v/>
      </c>
      <c r="BC369" s="2" t="str">
        <f>IF(Data!AN369&gt;0,Data!AN369-4,"")</f>
        <v/>
      </c>
      <c r="BD369" s="2" t="str">
        <f>IF(Data!AO369&gt;0,Data!AO369-4,"")</f>
        <v/>
      </c>
      <c r="BE369" s="2" t="str">
        <f>IF(Data!AP369&gt;0,Data!AP369-4,"")</f>
        <v/>
      </c>
      <c r="BF369" s="2" t="str">
        <f>IF(Data!AQ369&gt;0,Data!AQ369-4,"")</f>
        <v/>
      </c>
      <c r="BG369" s="2" t="str">
        <f>IF(Data!AR369&gt;0,Data!AR369-4,"")</f>
        <v/>
      </c>
      <c r="BH369" s="2" t="str">
        <f>IF(Data!AS369&gt;0,Data!AS369-4,"")</f>
        <v/>
      </c>
      <c r="BJ369" s="10" t="str">
        <f t="shared" si="114"/>
        <v/>
      </c>
      <c r="BK369" s="10" t="str">
        <f t="shared" si="115"/>
        <v/>
      </c>
      <c r="BL369" s="10" t="str">
        <f t="shared" si="116"/>
        <v/>
      </c>
      <c r="BN369" s="2" t="str">
        <f>IF(Data!AU369&gt;0,Data!AU369-4,"")</f>
        <v/>
      </c>
      <c r="BO369" s="2" t="str">
        <f>IF(Data!AV369&gt;0,Data!AV369-4,"")</f>
        <v/>
      </c>
      <c r="BP369" s="2" t="str">
        <f>IF(Data!AW369&gt;0,Data!AW369-4,"")</f>
        <v/>
      </c>
      <c r="BQ369" s="2" t="str">
        <f>IF(Data!AX369&gt;0,Data!AX369-4,"")</f>
        <v/>
      </c>
      <c r="BR369" s="2" t="str">
        <f>IF(Data!AY369&gt;0,Data!AY369-4,"")</f>
        <v/>
      </c>
      <c r="BS369" s="2" t="str">
        <f>IF(Data!AZ369&gt;0,Data!AZ369-4,"")</f>
        <v/>
      </c>
      <c r="BT369" s="2" t="str">
        <f>IF(Data!BA369&gt;0,Data!BA369-4,"")</f>
        <v/>
      </c>
      <c r="BU369" s="2" t="str">
        <f>IF(Data!BB369&gt;0,Data!BB369-4,"")</f>
        <v/>
      </c>
      <c r="BW369" s="10" t="str">
        <f t="shared" si="117"/>
        <v/>
      </c>
      <c r="BX369" s="10" t="str">
        <f t="shared" si="118"/>
        <v/>
      </c>
      <c r="BY369" s="10" t="str">
        <f t="shared" si="119"/>
        <v/>
      </c>
      <c r="CA369" s="2" t="str">
        <f>IF(Data!BD369&gt;0,Data!BD369-4,"")</f>
        <v/>
      </c>
      <c r="CB369" s="2" t="str">
        <f>IF(Data!BE369&gt;0,Data!BE369-4,"")</f>
        <v/>
      </c>
      <c r="CC369" s="2" t="str">
        <f>IF(Data!BF369&gt;0,Data!BF369-4,"")</f>
        <v/>
      </c>
      <c r="CD369" s="2" t="str">
        <f>IF(Data!BG369&gt;0,Data!BG369-4,"")</f>
        <v/>
      </c>
      <c r="CE369" s="2" t="str">
        <f>IF(Data!BH369&gt;0,Data!BH369-4,"")</f>
        <v/>
      </c>
      <c r="CF369" s="2" t="str">
        <f>IF(Data!BI369&gt;0,Data!BI369-4,"")</f>
        <v/>
      </c>
      <c r="CG369" s="2" t="str">
        <f>IF(Data!BJ369&gt;0,Data!BJ369-4,"")</f>
        <v/>
      </c>
      <c r="CH369" s="2" t="str">
        <f>IF(Data!BK369&gt;0,Data!BK369-4,"")</f>
        <v/>
      </c>
      <c r="CK369" s="10" t="str">
        <f t="shared" si="120"/>
        <v/>
      </c>
      <c r="CL369" s="10" t="str">
        <f t="shared" si="121"/>
        <v/>
      </c>
      <c r="CM369" s="10" t="str">
        <f t="shared" si="122"/>
        <v/>
      </c>
    </row>
    <row r="370" spans="1:91" x14ac:dyDescent="0.25">
      <c r="A370" s="2" t="str">
        <f>IF(Data!B370&gt;0,Data!B370-4,"")</f>
        <v/>
      </c>
      <c r="B370" s="2" t="str">
        <f>IF(Data!C370&gt;0,Data!C370-4,"")</f>
        <v/>
      </c>
      <c r="C370" s="2" t="str">
        <f>IF(Data!D370&gt;0,Data!D370-4,"")</f>
        <v/>
      </c>
      <c r="D370" s="2" t="str">
        <f>IF(Data!E370&gt;0,Data!E370-4,"")</f>
        <v/>
      </c>
      <c r="E370" s="2" t="str">
        <f>IF(Data!F370&gt;0,Data!F370-4,"")</f>
        <v/>
      </c>
      <c r="F370" s="2" t="str">
        <f>IF(Data!G370&gt;0,Data!G370-4,"")</f>
        <v/>
      </c>
      <c r="G370" s="2" t="str">
        <f>IF(Data!H370&gt;0,Data!H370-4,"")</f>
        <v/>
      </c>
      <c r="H370" s="2" t="str">
        <f>IF(Data!I370&gt;0,Data!I370-4,"")</f>
        <v/>
      </c>
      <c r="J370" s="10" t="str">
        <f t="shared" si="123"/>
        <v/>
      </c>
      <c r="K370" s="10" t="str">
        <f t="shared" si="124"/>
        <v/>
      </c>
      <c r="L370" s="10" t="str">
        <f t="shared" si="125"/>
        <v/>
      </c>
      <c r="N370" s="2" t="str">
        <f>IF(Data!K370&gt;0,Data!K370-4,"")</f>
        <v/>
      </c>
      <c r="O370" s="2" t="str">
        <f>IF(Data!L370&gt;0,Data!L370-4,"")</f>
        <v/>
      </c>
      <c r="P370" s="2" t="str">
        <f>IF(Data!M370&gt;0,Data!M370-4,"")</f>
        <v/>
      </c>
      <c r="Q370" s="2" t="str">
        <f>IF(Data!N370&gt;0,Data!N370-4,"")</f>
        <v/>
      </c>
      <c r="R370" s="2" t="str">
        <f>IF(Data!O370&gt;0,Data!O370-4,"")</f>
        <v/>
      </c>
      <c r="S370" s="2" t="str">
        <f>IF(Data!P370&gt;0,Data!P370-4,"")</f>
        <v/>
      </c>
      <c r="T370" s="2" t="str">
        <f>IF(Data!Q370&gt;0,Data!Q370-4,"")</f>
        <v/>
      </c>
      <c r="U370" s="2" t="str">
        <f>IF(Data!R370&gt;0,Data!R370-4,"")</f>
        <v/>
      </c>
      <c r="V370" s="59"/>
      <c r="W370" s="10" t="str">
        <f t="shared" si="105"/>
        <v/>
      </c>
      <c r="X370" s="10" t="str">
        <f t="shared" si="106"/>
        <v/>
      </c>
      <c r="Y370" s="10" t="str">
        <f t="shared" si="107"/>
        <v/>
      </c>
      <c r="AA370" s="2" t="str">
        <f>IF(Data!T370&gt;0,Data!T370-4,"")</f>
        <v/>
      </c>
      <c r="AB370" s="2" t="str">
        <f>IF(Data!U370&gt;0,Data!U370-4,"")</f>
        <v/>
      </c>
      <c r="AC370" s="2" t="str">
        <f>IF(Data!V370&gt;0,Data!V370-4,"")</f>
        <v/>
      </c>
      <c r="AD370" s="2" t="str">
        <f>IF(Data!W370&gt;0,Data!W370-4,"")</f>
        <v/>
      </c>
      <c r="AE370" s="2" t="str">
        <f>IF(Data!X370&gt;0,Data!X370-4,"")</f>
        <v/>
      </c>
      <c r="AF370" s="2" t="str">
        <f>IF(Data!Y370&gt;0,Data!Y370-4,"")</f>
        <v/>
      </c>
      <c r="AG370" s="2" t="str">
        <f>IF(Data!Z370&gt;0,Data!Z370-4,"")</f>
        <v/>
      </c>
      <c r="AH370" s="2" t="str">
        <f>IF(Data!AA370&gt;0,Data!AA370-4,"")</f>
        <v/>
      </c>
      <c r="AJ370" s="10" t="str">
        <f t="shared" si="108"/>
        <v/>
      </c>
      <c r="AK370" s="10" t="str">
        <f t="shared" si="109"/>
        <v/>
      </c>
      <c r="AL370" s="10" t="str">
        <f t="shared" si="110"/>
        <v/>
      </c>
      <c r="AN370" s="2" t="str">
        <f>IF(Data!AC370&gt;0,Data!AC370-4,"")</f>
        <v/>
      </c>
      <c r="AO370" s="2" t="str">
        <f>IF(Data!AD370&gt;0,Data!AD370-4,"")</f>
        <v/>
      </c>
      <c r="AP370" s="2" t="str">
        <f>IF(Data!AE370&gt;0,Data!AE370-4,"")</f>
        <v/>
      </c>
      <c r="AQ370" s="2" t="str">
        <f>IF(Data!AF370&gt;0,Data!AF370-4,"")</f>
        <v/>
      </c>
      <c r="AR370" s="2" t="str">
        <f>IF(Data!AG370&gt;0,Data!AG370-4,"")</f>
        <v/>
      </c>
      <c r="AS370" s="2" t="str">
        <f>IF(Data!AH370&gt;0,Data!AH370-4,"")</f>
        <v/>
      </c>
      <c r="AT370" s="2" t="str">
        <f>IF(Data!AI370&gt;0,Data!AI370-4,"")</f>
        <v/>
      </c>
      <c r="AU370" s="2" t="str">
        <f>IF(Data!AJ370&gt;0,Data!AJ370-4,"")</f>
        <v/>
      </c>
      <c r="AW370" s="10" t="str">
        <f t="shared" si="111"/>
        <v/>
      </c>
      <c r="AX370" s="10" t="str">
        <f t="shared" si="112"/>
        <v/>
      </c>
      <c r="AY370" s="10" t="str">
        <f t="shared" si="113"/>
        <v/>
      </c>
      <c r="BA370" s="2" t="str">
        <f>IF(Data!AL370&gt;0,Data!AL370-4,"")</f>
        <v/>
      </c>
      <c r="BB370" s="2" t="str">
        <f>IF(Data!AM370&gt;0,Data!AM370-4,"")</f>
        <v/>
      </c>
      <c r="BC370" s="2" t="str">
        <f>IF(Data!AN370&gt;0,Data!AN370-4,"")</f>
        <v/>
      </c>
      <c r="BD370" s="2" t="str">
        <f>IF(Data!AO370&gt;0,Data!AO370-4,"")</f>
        <v/>
      </c>
      <c r="BE370" s="2" t="str">
        <f>IF(Data!AP370&gt;0,Data!AP370-4,"")</f>
        <v/>
      </c>
      <c r="BF370" s="2" t="str">
        <f>IF(Data!AQ370&gt;0,Data!AQ370-4,"")</f>
        <v/>
      </c>
      <c r="BG370" s="2" t="str">
        <f>IF(Data!AR370&gt;0,Data!AR370-4,"")</f>
        <v/>
      </c>
      <c r="BH370" s="2" t="str">
        <f>IF(Data!AS370&gt;0,Data!AS370-4,"")</f>
        <v/>
      </c>
      <c r="BJ370" s="10" t="str">
        <f t="shared" si="114"/>
        <v/>
      </c>
      <c r="BK370" s="10" t="str">
        <f t="shared" si="115"/>
        <v/>
      </c>
      <c r="BL370" s="10" t="str">
        <f t="shared" si="116"/>
        <v/>
      </c>
      <c r="BN370" s="2" t="str">
        <f>IF(Data!AU370&gt;0,Data!AU370-4,"")</f>
        <v/>
      </c>
      <c r="BO370" s="2" t="str">
        <f>IF(Data!AV370&gt;0,Data!AV370-4,"")</f>
        <v/>
      </c>
      <c r="BP370" s="2" t="str">
        <f>IF(Data!AW370&gt;0,Data!AW370-4,"")</f>
        <v/>
      </c>
      <c r="BQ370" s="2" t="str">
        <f>IF(Data!AX370&gt;0,Data!AX370-4,"")</f>
        <v/>
      </c>
      <c r="BR370" s="2" t="str">
        <f>IF(Data!AY370&gt;0,Data!AY370-4,"")</f>
        <v/>
      </c>
      <c r="BS370" s="2" t="str">
        <f>IF(Data!AZ370&gt;0,Data!AZ370-4,"")</f>
        <v/>
      </c>
      <c r="BT370" s="2" t="str">
        <f>IF(Data!BA370&gt;0,Data!BA370-4,"")</f>
        <v/>
      </c>
      <c r="BU370" s="2" t="str">
        <f>IF(Data!BB370&gt;0,Data!BB370-4,"")</f>
        <v/>
      </c>
      <c r="BW370" s="10" t="str">
        <f t="shared" si="117"/>
        <v/>
      </c>
      <c r="BX370" s="10" t="str">
        <f t="shared" si="118"/>
        <v/>
      </c>
      <c r="BY370" s="10" t="str">
        <f t="shared" si="119"/>
        <v/>
      </c>
      <c r="CA370" s="2" t="str">
        <f>IF(Data!BD370&gt;0,Data!BD370-4,"")</f>
        <v/>
      </c>
      <c r="CB370" s="2" t="str">
        <f>IF(Data!BE370&gt;0,Data!BE370-4,"")</f>
        <v/>
      </c>
      <c r="CC370" s="2" t="str">
        <f>IF(Data!BF370&gt;0,Data!BF370-4,"")</f>
        <v/>
      </c>
      <c r="CD370" s="2" t="str">
        <f>IF(Data!BG370&gt;0,Data!BG370-4,"")</f>
        <v/>
      </c>
      <c r="CE370" s="2" t="str">
        <f>IF(Data!BH370&gt;0,Data!BH370-4,"")</f>
        <v/>
      </c>
      <c r="CF370" s="2" t="str">
        <f>IF(Data!BI370&gt;0,Data!BI370-4,"")</f>
        <v/>
      </c>
      <c r="CG370" s="2" t="str">
        <f>IF(Data!BJ370&gt;0,Data!BJ370-4,"")</f>
        <v/>
      </c>
      <c r="CH370" s="2" t="str">
        <f>IF(Data!BK370&gt;0,Data!BK370-4,"")</f>
        <v/>
      </c>
      <c r="CK370" s="10" t="str">
        <f t="shared" si="120"/>
        <v/>
      </c>
      <c r="CL370" s="10" t="str">
        <f t="shared" si="121"/>
        <v/>
      </c>
      <c r="CM370" s="10" t="str">
        <f t="shared" si="122"/>
        <v/>
      </c>
    </row>
    <row r="371" spans="1:91" x14ac:dyDescent="0.25">
      <c r="A371" s="2" t="str">
        <f>IF(Data!B371&gt;0,Data!B371-4,"")</f>
        <v/>
      </c>
      <c r="B371" s="2" t="str">
        <f>IF(Data!C371&gt;0,Data!C371-4,"")</f>
        <v/>
      </c>
      <c r="C371" s="2" t="str">
        <f>IF(Data!D371&gt;0,Data!D371-4,"")</f>
        <v/>
      </c>
      <c r="D371" s="2" t="str">
        <f>IF(Data!E371&gt;0,Data!E371-4,"")</f>
        <v/>
      </c>
      <c r="E371" s="2" t="str">
        <f>IF(Data!F371&gt;0,Data!F371-4,"")</f>
        <v/>
      </c>
      <c r="F371" s="2" t="str">
        <f>IF(Data!G371&gt;0,Data!G371-4,"")</f>
        <v/>
      </c>
      <c r="G371" s="2" t="str">
        <f>IF(Data!H371&gt;0,Data!H371-4,"")</f>
        <v/>
      </c>
      <c r="H371" s="2" t="str">
        <f>IF(Data!I371&gt;0,Data!I371-4,"")</f>
        <v/>
      </c>
      <c r="J371" s="10" t="str">
        <f t="shared" si="123"/>
        <v/>
      </c>
      <c r="K371" s="10" t="str">
        <f t="shared" si="124"/>
        <v/>
      </c>
      <c r="L371" s="10" t="str">
        <f t="shared" si="125"/>
        <v/>
      </c>
      <c r="N371" s="2" t="str">
        <f>IF(Data!K371&gt;0,Data!K371-4,"")</f>
        <v/>
      </c>
      <c r="O371" s="2" t="str">
        <f>IF(Data!L371&gt;0,Data!L371-4,"")</f>
        <v/>
      </c>
      <c r="P371" s="2" t="str">
        <f>IF(Data!M371&gt;0,Data!M371-4,"")</f>
        <v/>
      </c>
      <c r="Q371" s="2" t="str">
        <f>IF(Data!N371&gt;0,Data!N371-4,"")</f>
        <v/>
      </c>
      <c r="R371" s="2" t="str">
        <f>IF(Data!O371&gt;0,Data!O371-4,"")</f>
        <v/>
      </c>
      <c r="S371" s="2" t="str">
        <f>IF(Data!P371&gt;0,Data!P371-4,"")</f>
        <v/>
      </c>
      <c r="T371" s="2" t="str">
        <f>IF(Data!Q371&gt;0,Data!Q371-4,"")</f>
        <v/>
      </c>
      <c r="U371" s="2" t="str">
        <f>IF(Data!R371&gt;0,Data!R371-4,"")</f>
        <v/>
      </c>
      <c r="V371" s="59"/>
      <c r="W371" s="10" t="str">
        <f t="shared" si="105"/>
        <v/>
      </c>
      <c r="X371" s="10" t="str">
        <f t="shared" si="106"/>
        <v/>
      </c>
      <c r="Y371" s="10" t="str">
        <f t="shared" si="107"/>
        <v/>
      </c>
      <c r="AA371" s="2" t="str">
        <f>IF(Data!T371&gt;0,Data!T371-4,"")</f>
        <v/>
      </c>
      <c r="AB371" s="2" t="str">
        <f>IF(Data!U371&gt;0,Data!U371-4,"")</f>
        <v/>
      </c>
      <c r="AC371" s="2" t="str">
        <f>IF(Data!V371&gt;0,Data!V371-4,"")</f>
        <v/>
      </c>
      <c r="AD371" s="2" t="str">
        <f>IF(Data!W371&gt;0,Data!W371-4,"")</f>
        <v/>
      </c>
      <c r="AE371" s="2" t="str">
        <f>IF(Data!X371&gt;0,Data!X371-4,"")</f>
        <v/>
      </c>
      <c r="AF371" s="2" t="str">
        <f>IF(Data!Y371&gt;0,Data!Y371-4,"")</f>
        <v/>
      </c>
      <c r="AG371" s="2" t="str">
        <f>IF(Data!Z371&gt;0,Data!Z371-4,"")</f>
        <v/>
      </c>
      <c r="AH371" s="2" t="str">
        <f>IF(Data!AA371&gt;0,Data!AA371-4,"")</f>
        <v/>
      </c>
      <c r="AJ371" s="10" t="str">
        <f t="shared" si="108"/>
        <v/>
      </c>
      <c r="AK371" s="10" t="str">
        <f t="shared" si="109"/>
        <v/>
      </c>
      <c r="AL371" s="10" t="str">
        <f t="shared" si="110"/>
        <v/>
      </c>
      <c r="AN371" s="2" t="str">
        <f>IF(Data!AC371&gt;0,Data!AC371-4,"")</f>
        <v/>
      </c>
      <c r="AO371" s="2" t="str">
        <f>IF(Data!AD371&gt;0,Data!AD371-4,"")</f>
        <v/>
      </c>
      <c r="AP371" s="2" t="str">
        <f>IF(Data!AE371&gt;0,Data!AE371-4,"")</f>
        <v/>
      </c>
      <c r="AQ371" s="2" t="str">
        <f>IF(Data!AF371&gt;0,Data!AF371-4,"")</f>
        <v/>
      </c>
      <c r="AR371" s="2" t="str">
        <f>IF(Data!AG371&gt;0,Data!AG371-4,"")</f>
        <v/>
      </c>
      <c r="AS371" s="2" t="str">
        <f>IF(Data!AH371&gt;0,Data!AH371-4,"")</f>
        <v/>
      </c>
      <c r="AT371" s="2" t="str">
        <f>IF(Data!AI371&gt;0,Data!AI371-4,"")</f>
        <v/>
      </c>
      <c r="AU371" s="2" t="str">
        <f>IF(Data!AJ371&gt;0,Data!AJ371-4,"")</f>
        <v/>
      </c>
      <c r="AW371" s="10" t="str">
        <f t="shared" si="111"/>
        <v/>
      </c>
      <c r="AX371" s="10" t="str">
        <f t="shared" si="112"/>
        <v/>
      </c>
      <c r="AY371" s="10" t="str">
        <f t="shared" si="113"/>
        <v/>
      </c>
      <c r="BA371" s="2" t="str">
        <f>IF(Data!AL371&gt;0,Data!AL371-4,"")</f>
        <v/>
      </c>
      <c r="BB371" s="2" t="str">
        <f>IF(Data!AM371&gt;0,Data!AM371-4,"")</f>
        <v/>
      </c>
      <c r="BC371" s="2" t="str">
        <f>IF(Data!AN371&gt;0,Data!AN371-4,"")</f>
        <v/>
      </c>
      <c r="BD371" s="2" t="str">
        <f>IF(Data!AO371&gt;0,Data!AO371-4,"")</f>
        <v/>
      </c>
      <c r="BE371" s="2" t="str">
        <f>IF(Data!AP371&gt;0,Data!AP371-4,"")</f>
        <v/>
      </c>
      <c r="BF371" s="2" t="str">
        <f>IF(Data!AQ371&gt;0,Data!AQ371-4,"")</f>
        <v/>
      </c>
      <c r="BG371" s="2" t="str">
        <f>IF(Data!AR371&gt;0,Data!AR371-4,"")</f>
        <v/>
      </c>
      <c r="BH371" s="2" t="str">
        <f>IF(Data!AS371&gt;0,Data!AS371-4,"")</f>
        <v/>
      </c>
      <c r="BJ371" s="10" t="str">
        <f t="shared" si="114"/>
        <v/>
      </c>
      <c r="BK371" s="10" t="str">
        <f t="shared" si="115"/>
        <v/>
      </c>
      <c r="BL371" s="10" t="str">
        <f t="shared" si="116"/>
        <v/>
      </c>
      <c r="BN371" s="2" t="str">
        <f>IF(Data!AU371&gt;0,Data!AU371-4,"")</f>
        <v/>
      </c>
      <c r="BO371" s="2" t="str">
        <f>IF(Data!AV371&gt;0,Data!AV371-4,"")</f>
        <v/>
      </c>
      <c r="BP371" s="2" t="str">
        <f>IF(Data!AW371&gt;0,Data!AW371-4,"")</f>
        <v/>
      </c>
      <c r="BQ371" s="2" t="str">
        <f>IF(Data!AX371&gt;0,Data!AX371-4,"")</f>
        <v/>
      </c>
      <c r="BR371" s="2" t="str">
        <f>IF(Data!AY371&gt;0,Data!AY371-4,"")</f>
        <v/>
      </c>
      <c r="BS371" s="2" t="str">
        <f>IF(Data!AZ371&gt;0,Data!AZ371-4,"")</f>
        <v/>
      </c>
      <c r="BT371" s="2" t="str">
        <f>IF(Data!BA371&gt;0,Data!BA371-4,"")</f>
        <v/>
      </c>
      <c r="BU371" s="2" t="str">
        <f>IF(Data!BB371&gt;0,Data!BB371-4,"")</f>
        <v/>
      </c>
      <c r="BW371" s="10" t="str">
        <f t="shared" si="117"/>
        <v/>
      </c>
      <c r="BX371" s="10" t="str">
        <f t="shared" si="118"/>
        <v/>
      </c>
      <c r="BY371" s="10" t="str">
        <f t="shared" si="119"/>
        <v/>
      </c>
      <c r="CA371" s="2" t="str">
        <f>IF(Data!BD371&gt;0,Data!BD371-4,"")</f>
        <v/>
      </c>
      <c r="CB371" s="2" t="str">
        <f>IF(Data!BE371&gt;0,Data!BE371-4,"")</f>
        <v/>
      </c>
      <c r="CC371" s="2" t="str">
        <f>IF(Data!BF371&gt;0,Data!BF371-4,"")</f>
        <v/>
      </c>
      <c r="CD371" s="2" t="str">
        <f>IF(Data!BG371&gt;0,Data!BG371-4,"")</f>
        <v/>
      </c>
      <c r="CE371" s="2" t="str">
        <f>IF(Data!BH371&gt;0,Data!BH371-4,"")</f>
        <v/>
      </c>
      <c r="CF371" s="2" t="str">
        <f>IF(Data!BI371&gt;0,Data!BI371-4,"")</f>
        <v/>
      </c>
      <c r="CG371" s="2" t="str">
        <f>IF(Data!BJ371&gt;0,Data!BJ371-4,"")</f>
        <v/>
      </c>
      <c r="CH371" s="2" t="str">
        <f>IF(Data!BK371&gt;0,Data!BK371-4,"")</f>
        <v/>
      </c>
      <c r="CK371" s="10" t="str">
        <f t="shared" si="120"/>
        <v/>
      </c>
      <c r="CL371" s="10" t="str">
        <f t="shared" si="121"/>
        <v/>
      </c>
      <c r="CM371" s="10" t="str">
        <f t="shared" si="122"/>
        <v/>
      </c>
    </row>
    <row r="372" spans="1:91" x14ac:dyDescent="0.25">
      <c r="A372" s="2" t="str">
        <f>IF(Data!B372&gt;0,Data!B372-4,"")</f>
        <v/>
      </c>
      <c r="B372" s="2" t="str">
        <f>IF(Data!C372&gt;0,Data!C372-4,"")</f>
        <v/>
      </c>
      <c r="C372" s="2" t="str">
        <f>IF(Data!D372&gt;0,Data!D372-4,"")</f>
        <v/>
      </c>
      <c r="D372" s="2" t="str">
        <f>IF(Data!E372&gt;0,Data!E372-4,"")</f>
        <v/>
      </c>
      <c r="E372" s="2" t="str">
        <f>IF(Data!F372&gt;0,Data!F372-4,"")</f>
        <v/>
      </c>
      <c r="F372" s="2" t="str">
        <f>IF(Data!G372&gt;0,Data!G372-4,"")</f>
        <v/>
      </c>
      <c r="G372" s="2" t="str">
        <f>IF(Data!H372&gt;0,Data!H372-4,"")</f>
        <v/>
      </c>
      <c r="H372" s="2" t="str">
        <f>IF(Data!I372&gt;0,Data!I372-4,"")</f>
        <v/>
      </c>
      <c r="J372" s="10" t="str">
        <f t="shared" si="123"/>
        <v/>
      </c>
      <c r="K372" s="10" t="str">
        <f t="shared" si="124"/>
        <v/>
      </c>
      <c r="L372" s="10" t="str">
        <f t="shared" si="125"/>
        <v/>
      </c>
      <c r="N372" s="2" t="str">
        <f>IF(Data!K372&gt;0,Data!K372-4,"")</f>
        <v/>
      </c>
      <c r="O372" s="2" t="str">
        <f>IF(Data!L372&gt;0,Data!L372-4,"")</f>
        <v/>
      </c>
      <c r="P372" s="2" t="str">
        <f>IF(Data!M372&gt;0,Data!M372-4,"")</f>
        <v/>
      </c>
      <c r="Q372" s="2" t="str">
        <f>IF(Data!N372&gt;0,Data!N372-4,"")</f>
        <v/>
      </c>
      <c r="R372" s="2" t="str">
        <f>IF(Data!O372&gt;0,Data!O372-4,"")</f>
        <v/>
      </c>
      <c r="S372" s="2" t="str">
        <f>IF(Data!P372&gt;0,Data!P372-4,"")</f>
        <v/>
      </c>
      <c r="T372" s="2" t="str">
        <f>IF(Data!Q372&gt;0,Data!Q372-4,"")</f>
        <v/>
      </c>
      <c r="U372" s="2" t="str">
        <f>IF(Data!R372&gt;0,Data!R372-4,"")</f>
        <v/>
      </c>
      <c r="V372" s="59"/>
      <c r="W372" s="10" t="str">
        <f t="shared" si="105"/>
        <v/>
      </c>
      <c r="X372" s="10" t="str">
        <f t="shared" si="106"/>
        <v/>
      </c>
      <c r="Y372" s="10" t="str">
        <f t="shared" si="107"/>
        <v/>
      </c>
      <c r="AA372" s="2" t="str">
        <f>IF(Data!T372&gt;0,Data!T372-4,"")</f>
        <v/>
      </c>
      <c r="AB372" s="2" t="str">
        <f>IF(Data!U372&gt;0,Data!U372-4,"")</f>
        <v/>
      </c>
      <c r="AC372" s="2" t="str">
        <f>IF(Data!V372&gt;0,Data!V372-4,"")</f>
        <v/>
      </c>
      <c r="AD372" s="2" t="str">
        <f>IF(Data!W372&gt;0,Data!W372-4,"")</f>
        <v/>
      </c>
      <c r="AE372" s="2" t="str">
        <f>IF(Data!X372&gt;0,Data!X372-4,"")</f>
        <v/>
      </c>
      <c r="AF372" s="2" t="str">
        <f>IF(Data!Y372&gt;0,Data!Y372-4,"")</f>
        <v/>
      </c>
      <c r="AG372" s="2" t="str">
        <f>IF(Data!Z372&gt;0,Data!Z372-4,"")</f>
        <v/>
      </c>
      <c r="AH372" s="2" t="str">
        <f>IF(Data!AA372&gt;0,Data!AA372-4,"")</f>
        <v/>
      </c>
      <c r="AJ372" s="10" t="str">
        <f t="shared" si="108"/>
        <v/>
      </c>
      <c r="AK372" s="10" t="str">
        <f t="shared" si="109"/>
        <v/>
      </c>
      <c r="AL372" s="10" t="str">
        <f t="shared" si="110"/>
        <v/>
      </c>
      <c r="AN372" s="2" t="str">
        <f>IF(Data!AC372&gt;0,Data!AC372-4,"")</f>
        <v/>
      </c>
      <c r="AO372" s="2" t="str">
        <f>IF(Data!AD372&gt;0,Data!AD372-4,"")</f>
        <v/>
      </c>
      <c r="AP372" s="2" t="str">
        <f>IF(Data!AE372&gt;0,Data!AE372-4,"")</f>
        <v/>
      </c>
      <c r="AQ372" s="2" t="str">
        <f>IF(Data!AF372&gt;0,Data!AF372-4,"")</f>
        <v/>
      </c>
      <c r="AR372" s="2" t="str">
        <f>IF(Data!AG372&gt;0,Data!AG372-4,"")</f>
        <v/>
      </c>
      <c r="AS372" s="2" t="str">
        <f>IF(Data!AH372&gt;0,Data!AH372-4,"")</f>
        <v/>
      </c>
      <c r="AT372" s="2" t="str">
        <f>IF(Data!AI372&gt;0,Data!AI372-4,"")</f>
        <v/>
      </c>
      <c r="AU372" s="2" t="str">
        <f>IF(Data!AJ372&gt;0,Data!AJ372-4,"")</f>
        <v/>
      </c>
      <c r="AW372" s="10" t="str">
        <f t="shared" si="111"/>
        <v/>
      </c>
      <c r="AX372" s="10" t="str">
        <f t="shared" si="112"/>
        <v/>
      </c>
      <c r="AY372" s="10" t="str">
        <f t="shared" si="113"/>
        <v/>
      </c>
      <c r="BA372" s="2" t="str">
        <f>IF(Data!AL372&gt;0,Data!AL372-4,"")</f>
        <v/>
      </c>
      <c r="BB372" s="2" t="str">
        <f>IF(Data!AM372&gt;0,Data!AM372-4,"")</f>
        <v/>
      </c>
      <c r="BC372" s="2" t="str">
        <f>IF(Data!AN372&gt;0,Data!AN372-4,"")</f>
        <v/>
      </c>
      <c r="BD372" s="2" t="str">
        <f>IF(Data!AO372&gt;0,Data!AO372-4,"")</f>
        <v/>
      </c>
      <c r="BE372" s="2" t="str">
        <f>IF(Data!AP372&gt;0,Data!AP372-4,"")</f>
        <v/>
      </c>
      <c r="BF372" s="2" t="str">
        <f>IF(Data!AQ372&gt;0,Data!AQ372-4,"")</f>
        <v/>
      </c>
      <c r="BG372" s="2" t="str">
        <f>IF(Data!AR372&gt;0,Data!AR372-4,"")</f>
        <v/>
      </c>
      <c r="BH372" s="2" t="str">
        <f>IF(Data!AS372&gt;0,Data!AS372-4,"")</f>
        <v/>
      </c>
      <c r="BJ372" s="10" t="str">
        <f t="shared" si="114"/>
        <v/>
      </c>
      <c r="BK372" s="10" t="str">
        <f t="shared" si="115"/>
        <v/>
      </c>
      <c r="BL372" s="10" t="str">
        <f t="shared" si="116"/>
        <v/>
      </c>
      <c r="BN372" s="2" t="str">
        <f>IF(Data!AU372&gt;0,Data!AU372-4,"")</f>
        <v/>
      </c>
      <c r="BO372" s="2" t="str">
        <f>IF(Data!AV372&gt;0,Data!AV372-4,"")</f>
        <v/>
      </c>
      <c r="BP372" s="2" t="str">
        <f>IF(Data!AW372&gt;0,Data!AW372-4,"")</f>
        <v/>
      </c>
      <c r="BQ372" s="2" t="str">
        <f>IF(Data!AX372&gt;0,Data!AX372-4,"")</f>
        <v/>
      </c>
      <c r="BR372" s="2" t="str">
        <f>IF(Data!AY372&gt;0,Data!AY372-4,"")</f>
        <v/>
      </c>
      <c r="BS372" s="2" t="str">
        <f>IF(Data!AZ372&gt;0,Data!AZ372-4,"")</f>
        <v/>
      </c>
      <c r="BT372" s="2" t="str">
        <f>IF(Data!BA372&gt;0,Data!BA372-4,"")</f>
        <v/>
      </c>
      <c r="BU372" s="2" t="str">
        <f>IF(Data!BB372&gt;0,Data!BB372-4,"")</f>
        <v/>
      </c>
      <c r="BW372" s="10" t="str">
        <f t="shared" si="117"/>
        <v/>
      </c>
      <c r="BX372" s="10" t="str">
        <f t="shared" si="118"/>
        <v/>
      </c>
      <c r="BY372" s="10" t="str">
        <f t="shared" si="119"/>
        <v/>
      </c>
      <c r="CA372" s="2" t="str">
        <f>IF(Data!BD372&gt;0,Data!BD372-4,"")</f>
        <v/>
      </c>
      <c r="CB372" s="2" t="str">
        <f>IF(Data!BE372&gt;0,Data!BE372-4,"")</f>
        <v/>
      </c>
      <c r="CC372" s="2" t="str">
        <f>IF(Data!BF372&gt;0,Data!BF372-4,"")</f>
        <v/>
      </c>
      <c r="CD372" s="2" t="str">
        <f>IF(Data!BG372&gt;0,Data!BG372-4,"")</f>
        <v/>
      </c>
      <c r="CE372" s="2" t="str">
        <f>IF(Data!BH372&gt;0,Data!BH372-4,"")</f>
        <v/>
      </c>
      <c r="CF372" s="2" t="str">
        <f>IF(Data!BI372&gt;0,Data!BI372-4,"")</f>
        <v/>
      </c>
      <c r="CG372" s="2" t="str">
        <f>IF(Data!BJ372&gt;0,Data!BJ372-4,"")</f>
        <v/>
      </c>
      <c r="CH372" s="2" t="str">
        <f>IF(Data!BK372&gt;0,Data!BK372-4,"")</f>
        <v/>
      </c>
      <c r="CK372" s="10" t="str">
        <f t="shared" si="120"/>
        <v/>
      </c>
      <c r="CL372" s="10" t="str">
        <f t="shared" si="121"/>
        <v/>
      </c>
      <c r="CM372" s="10" t="str">
        <f t="shared" si="122"/>
        <v/>
      </c>
    </row>
    <row r="373" spans="1:91" x14ac:dyDescent="0.25">
      <c r="A373" s="2" t="str">
        <f>IF(Data!B373&gt;0,Data!B373-4,"")</f>
        <v/>
      </c>
      <c r="B373" s="2" t="str">
        <f>IF(Data!C373&gt;0,Data!C373-4,"")</f>
        <v/>
      </c>
      <c r="C373" s="2" t="str">
        <f>IF(Data!D373&gt;0,Data!D373-4,"")</f>
        <v/>
      </c>
      <c r="D373" s="2" t="str">
        <f>IF(Data!E373&gt;0,Data!E373-4,"")</f>
        <v/>
      </c>
      <c r="E373" s="2" t="str">
        <f>IF(Data!F373&gt;0,Data!F373-4,"")</f>
        <v/>
      </c>
      <c r="F373" s="2" t="str">
        <f>IF(Data!G373&gt;0,Data!G373-4,"")</f>
        <v/>
      </c>
      <c r="G373" s="2" t="str">
        <f>IF(Data!H373&gt;0,Data!H373-4,"")</f>
        <v/>
      </c>
      <c r="H373" s="2" t="str">
        <f>IF(Data!I373&gt;0,Data!I373-4,"")</f>
        <v/>
      </c>
      <c r="J373" s="10" t="str">
        <f t="shared" si="123"/>
        <v/>
      </c>
      <c r="K373" s="10" t="str">
        <f t="shared" si="124"/>
        <v/>
      </c>
      <c r="L373" s="10" t="str">
        <f t="shared" si="125"/>
        <v/>
      </c>
      <c r="N373" s="2" t="str">
        <f>IF(Data!K373&gt;0,Data!K373-4,"")</f>
        <v/>
      </c>
      <c r="O373" s="2" t="str">
        <f>IF(Data!L373&gt;0,Data!L373-4,"")</f>
        <v/>
      </c>
      <c r="P373" s="2" t="str">
        <f>IF(Data!M373&gt;0,Data!M373-4,"")</f>
        <v/>
      </c>
      <c r="Q373" s="2" t="str">
        <f>IF(Data!N373&gt;0,Data!N373-4,"")</f>
        <v/>
      </c>
      <c r="R373" s="2" t="str">
        <f>IF(Data!O373&gt;0,Data!O373-4,"")</f>
        <v/>
      </c>
      <c r="S373" s="2" t="str">
        <f>IF(Data!P373&gt;0,Data!P373-4,"")</f>
        <v/>
      </c>
      <c r="T373" s="2" t="str">
        <f>IF(Data!Q373&gt;0,Data!Q373-4,"")</f>
        <v/>
      </c>
      <c r="U373" s="2" t="str">
        <f>IF(Data!R373&gt;0,Data!R373-4,"")</f>
        <v/>
      </c>
      <c r="V373" s="59"/>
      <c r="W373" s="10" t="str">
        <f t="shared" si="105"/>
        <v/>
      </c>
      <c r="X373" s="10" t="str">
        <f t="shared" si="106"/>
        <v/>
      </c>
      <c r="Y373" s="10" t="str">
        <f t="shared" si="107"/>
        <v/>
      </c>
      <c r="AA373" s="2" t="str">
        <f>IF(Data!T373&gt;0,Data!T373-4,"")</f>
        <v/>
      </c>
      <c r="AB373" s="2" t="str">
        <f>IF(Data!U373&gt;0,Data!U373-4,"")</f>
        <v/>
      </c>
      <c r="AC373" s="2" t="str">
        <f>IF(Data!V373&gt;0,Data!V373-4,"")</f>
        <v/>
      </c>
      <c r="AD373" s="2" t="str">
        <f>IF(Data!W373&gt;0,Data!W373-4,"")</f>
        <v/>
      </c>
      <c r="AE373" s="2" t="str">
        <f>IF(Data!X373&gt;0,Data!X373-4,"")</f>
        <v/>
      </c>
      <c r="AF373" s="2" t="str">
        <f>IF(Data!Y373&gt;0,Data!Y373-4,"")</f>
        <v/>
      </c>
      <c r="AG373" s="2" t="str">
        <f>IF(Data!Z373&gt;0,Data!Z373-4,"")</f>
        <v/>
      </c>
      <c r="AH373" s="2" t="str">
        <f>IF(Data!AA373&gt;0,Data!AA373-4,"")</f>
        <v/>
      </c>
      <c r="AJ373" s="10" t="str">
        <f t="shared" si="108"/>
        <v/>
      </c>
      <c r="AK373" s="10" t="str">
        <f t="shared" si="109"/>
        <v/>
      </c>
      <c r="AL373" s="10" t="str">
        <f t="shared" si="110"/>
        <v/>
      </c>
      <c r="AN373" s="2" t="str">
        <f>IF(Data!AC373&gt;0,Data!AC373-4,"")</f>
        <v/>
      </c>
      <c r="AO373" s="2" t="str">
        <f>IF(Data!AD373&gt;0,Data!AD373-4,"")</f>
        <v/>
      </c>
      <c r="AP373" s="2" t="str">
        <f>IF(Data!AE373&gt;0,Data!AE373-4,"")</f>
        <v/>
      </c>
      <c r="AQ373" s="2" t="str">
        <f>IF(Data!AF373&gt;0,Data!AF373-4,"")</f>
        <v/>
      </c>
      <c r="AR373" s="2" t="str">
        <f>IF(Data!AG373&gt;0,Data!AG373-4,"")</f>
        <v/>
      </c>
      <c r="AS373" s="2" t="str">
        <f>IF(Data!AH373&gt;0,Data!AH373-4,"")</f>
        <v/>
      </c>
      <c r="AT373" s="2" t="str">
        <f>IF(Data!AI373&gt;0,Data!AI373-4,"")</f>
        <v/>
      </c>
      <c r="AU373" s="2" t="str">
        <f>IF(Data!AJ373&gt;0,Data!AJ373-4,"")</f>
        <v/>
      </c>
      <c r="AW373" s="10" t="str">
        <f t="shared" si="111"/>
        <v/>
      </c>
      <c r="AX373" s="10" t="str">
        <f t="shared" si="112"/>
        <v/>
      </c>
      <c r="AY373" s="10" t="str">
        <f t="shared" si="113"/>
        <v/>
      </c>
      <c r="BA373" s="2" t="str">
        <f>IF(Data!AL373&gt;0,Data!AL373-4,"")</f>
        <v/>
      </c>
      <c r="BB373" s="2" t="str">
        <f>IF(Data!AM373&gt;0,Data!AM373-4,"")</f>
        <v/>
      </c>
      <c r="BC373" s="2" t="str">
        <f>IF(Data!AN373&gt;0,Data!AN373-4,"")</f>
        <v/>
      </c>
      <c r="BD373" s="2" t="str">
        <f>IF(Data!AO373&gt;0,Data!AO373-4,"")</f>
        <v/>
      </c>
      <c r="BE373" s="2" t="str">
        <f>IF(Data!AP373&gt;0,Data!AP373-4,"")</f>
        <v/>
      </c>
      <c r="BF373" s="2" t="str">
        <f>IF(Data!AQ373&gt;0,Data!AQ373-4,"")</f>
        <v/>
      </c>
      <c r="BG373" s="2" t="str">
        <f>IF(Data!AR373&gt;0,Data!AR373-4,"")</f>
        <v/>
      </c>
      <c r="BH373" s="2" t="str">
        <f>IF(Data!AS373&gt;0,Data!AS373-4,"")</f>
        <v/>
      </c>
      <c r="BJ373" s="10" t="str">
        <f t="shared" si="114"/>
        <v/>
      </c>
      <c r="BK373" s="10" t="str">
        <f t="shared" si="115"/>
        <v/>
      </c>
      <c r="BL373" s="10" t="str">
        <f t="shared" si="116"/>
        <v/>
      </c>
      <c r="BN373" s="2" t="str">
        <f>IF(Data!AU373&gt;0,Data!AU373-4,"")</f>
        <v/>
      </c>
      <c r="BO373" s="2" t="str">
        <f>IF(Data!AV373&gt;0,Data!AV373-4,"")</f>
        <v/>
      </c>
      <c r="BP373" s="2" t="str">
        <f>IF(Data!AW373&gt;0,Data!AW373-4,"")</f>
        <v/>
      </c>
      <c r="BQ373" s="2" t="str">
        <f>IF(Data!AX373&gt;0,Data!AX373-4,"")</f>
        <v/>
      </c>
      <c r="BR373" s="2" t="str">
        <f>IF(Data!AY373&gt;0,Data!AY373-4,"")</f>
        <v/>
      </c>
      <c r="BS373" s="2" t="str">
        <f>IF(Data!AZ373&gt;0,Data!AZ373-4,"")</f>
        <v/>
      </c>
      <c r="BT373" s="2" t="str">
        <f>IF(Data!BA373&gt;0,Data!BA373-4,"")</f>
        <v/>
      </c>
      <c r="BU373" s="2" t="str">
        <f>IF(Data!BB373&gt;0,Data!BB373-4,"")</f>
        <v/>
      </c>
      <c r="BW373" s="10" t="str">
        <f t="shared" si="117"/>
        <v/>
      </c>
      <c r="BX373" s="10" t="str">
        <f t="shared" si="118"/>
        <v/>
      </c>
      <c r="BY373" s="10" t="str">
        <f t="shared" si="119"/>
        <v/>
      </c>
      <c r="CA373" s="2" t="str">
        <f>IF(Data!BD373&gt;0,Data!BD373-4,"")</f>
        <v/>
      </c>
      <c r="CB373" s="2" t="str">
        <f>IF(Data!BE373&gt;0,Data!BE373-4,"")</f>
        <v/>
      </c>
      <c r="CC373" s="2" t="str">
        <f>IF(Data!BF373&gt;0,Data!BF373-4,"")</f>
        <v/>
      </c>
      <c r="CD373" s="2" t="str">
        <f>IF(Data!BG373&gt;0,Data!BG373-4,"")</f>
        <v/>
      </c>
      <c r="CE373" s="2" t="str">
        <f>IF(Data!BH373&gt;0,Data!BH373-4,"")</f>
        <v/>
      </c>
      <c r="CF373" s="2" t="str">
        <f>IF(Data!BI373&gt;0,Data!BI373-4,"")</f>
        <v/>
      </c>
      <c r="CG373" s="2" t="str">
        <f>IF(Data!BJ373&gt;0,Data!BJ373-4,"")</f>
        <v/>
      </c>
      <c r="CH373" s="2" t="str">
        <f>IF(Data!BK373&gt;0,Data!BK373-4,"")</f>
        <v/>
      </c>
      <c r="CK373" s="10" t="str">
        <f t="shared" si="120"/>
        <v/>
      </c>
      <c r="CL373" s="10" t="str">
        <f t="shared" si="121"/>
        <v/>
      </c>
      <c r="CM373" s="10" t="str">
        <f t="shared" si="122"/>
        <v/>
      </c>
    </row>
    <row r="374" spans="1:91" x14ac:dyDescent="0.25">
      <c r="A374" s="2" t="str">
        <f>IF(Data!B374&gt;0,Data!B374-4,"")</f>
        <v/>
      </c>
      <c r="B374" s="2" t="str">
        <f>IF(Data!C374&gt;0,Data!C374-4,"")</f>
        <v/>
      </c>
      <c r="C374" s="2" t="str">
        <f>IF(Data!D374&gt;0,Data!D374-4,"")</f>
        <v/>
      </c>
      <c r="D374" s="2" t="str">
        <f>IF(Data!E374&gt;0,Data!E374-4,"")</f>
        <v/>
      </c>
      <c r="E374" s="2" t="str">
        <f>IF(Data!F374&gt;0,Data!F374-4,"")</f>
        <v/>
      </c>
      <c r="F374" s="2" t="str">
        <f>IF(Data!G374&gt;0,Data!G374-4,"")</f>
        <v/>
      </c>
      <c r="G374" s="2" t="str">
        <f>IF(Data!H374&gt;0,Data!H374-4,"")</f>
        <v/>
      </c>
      <c r="H374" s="2" t="str">
        <f>IF(Data!I374&gt;0,Data!I374-4,"")</f>
        <v/>
      </c>
      <c r="J374" s="10" t="str">
        <f t="shared" si="123"/>
        <v/>
      </c>
      <c r="K374" s="10" t="str">
        <f t="shared" si="124"/>
        <v/>
      </c>
      <c r="L374" s="10" t="str">
        <f t="shared" si="125"/>
        <v/>
      </c>
      <c r="N374" s="2" t="str">
        <f>IF(Data!K374&gt;0,Data!K374-4,"")</f>
        <v/>
      </c>
      <c r="O374" s="2" t="str">
        <f>IF(Data!L374&gt;0,Data!L374-4,"")</f>
        <v/>
      </c>
      <c r="P374" s="2" t="str">
        <f>IF(Data!M374&gt;0,Data!M374-4,"")</f>
        <v/>
      </c>
      <c r="Q374" s="2" t="str">
        <f>IF(Data!N374&gt;0,Data!N374-4,"")</f>
        <v/>
      </c>
      <c r="R374" s="2" t="str">
        <f>IF(Data!O374&gt;0,Data!O374-4,"")</f>
        <v/>
      </c>
      <c r="S374" s="2" t="str">
        <f>IF(Data!P374&gt;0,Data!P374-4,"")</f>
        <v/>
      </c>
      <c r="T374" s="2" t="str">
        <f>IF(Data!Q374&gt;0,Data!Q374-4,"")</f>
        <v/>
      </c>
      <c r="U374" s="2" t="str">
        <f>IF(Data!R374&gt;0,Data!R374-4,"")</f>
        <v/>
      </c>
      <c r="V374" s="59"/>
      <c r="W374" s="10" t="str">
        <f t="shared" si="105"/>
        <v/>
      </c>
      <c r="X374" s="10" t="str">
        <f t="shared" si="106"/>
        <v/>
      </c>
      <c r="Y374" s="10" t="str">
        <f t="shared" si="107"/>
        <v/>
      </c>
      <c r="AA374" s="2" t="str">
        <f>IF(Data!T374&gt;0,Data!T374-4,"")</f>
        <v/>
      </c>
      <c r="AB374" s="2" t="str">
        <f>IF(Data!U374&gt;0,Data!U374-4,"")</f>
        <v/>
      </c>
      <c r="AC374" s="2" t="str">
        <f>IF(Data!V374&gt;0,Data!V374-4,"")</f>
        <v/>
      </c>
      <c r="AD374" s="2" t="str">
        <f>IF(Data!W374&gt;0,Data!W374-4,"")</f>
        <v/>
      </c>
      <c r="AE374" s="2" t="str">
        <f>IF(Data!X374&gt;0,Data!X374-4,"")</f>
        <v/>
      </c>
      <c r="AF374" s="2" t="str">
        <f>IF(Data!Y374&gt;0,Data!Y374-4,"")</f>
        <v/>
      </c>
      <c r="AG374" s="2" t="str">
        <f>IF(Data!Z374&gt;0,Data!Z374-4,"")</f>
        <v/>
      </c>
      <c r="AH374" s="2" t="str">
        <f>IF(Data!AA374&gt;0,Data!AA374-4,"")</f>
        <v/>
      </c>
      <c r="AJ374" s="10" t="str">
        <f t="shared" si="108"/>
        <v/>
      </c>
      <c r="AK374" s="10" t="str">
        <f t="shared" si="109"/>
        <v/>
      </c>
      <c r="AL374" s="10" t="str">
        <f t="shared" si="110"/>
        <v/>
      </c>
      <c r="AN374" s="2" t="str">
        <f>IF(Data!AC374&gt;0,Data!AC374-4,"")</f>
        <v/>
      </c>
      <c r="AO374" s="2" t="str">
        <f>IF(Data!AD374&gt;0,Data!AD374-4,"")</f>
        <v/>
      </c>
      <c r="AP374" s="2" t="str">
        <f>IF(Data!AE374&gt;0,Data!AE374-4,"")</f>
        <v/>
      </c>
      <c r="AQ374" s="2" t="str">
        <f>IF(Data!AF374&gt;0,Data!AF374-4,"")</f>
        <v/>
      </c>
      <c r="AR374" s="2" t="str">
        <f>IF(Data!AG374&gt;0,Data!AG374-4,"")</f>
        <v/>
      </c>
      <c r="AS374" s="2" t="str">
        <f>IF(Data!AH374&gt;0,Data!AH374-4,"")</f>
        <v/>
      </c>
      <c r="AT374" s="2" t="str">
        <f>IF(Data!AI374&gt;0,Data!AI374-4,"")</f>
        <v/>
      </c>
      <c r="AU374" s="2" t="str">
        <f>IF(Data!AJ374&gt;0,Data!AJ374-4,"")</f>
        <v/>
      </c>
      <c r="AW374" s="10" t="str">
        <f t="shared" si="111"/>
        <v/>
      </c>
      <c r="AX374" s="10" t="str">
        <f t="shared" si="112"/>
        <v/>
      </c>
      <c r="AY374" s="10" t="str">
        <f t="shared" si="113"/>
        <v/>
      </c>
      <c r="BA374" s="2" t="str">
        <f>IF(Data!AL374&gt;0,Data!AL374-4,"")</f>
        <v/>
      </c>
      <c r="BB374" s="2" t="str">
        <f>IF(Data!AM374&gt;0,Data!AM374-4,"")</f>
        <v/>
      </c>
      <c r="BC374" s="2" t="str">
        <f>IF(Data!AN374&gt;0,Data!AN374-4,"")</f>
        <v/>
      </c>
      <c r="BD374" s="2" t="str">
        <f>IF(Data!AO374&gt;0,Data!AO374-4,"")</f>
        <v/>
      </c>
      <c r="BE374" s="2" t="str">
        <f>IF(Data!AP374&gt;0,Data!AP374-4,"")</f>
        <v/>
      </c>
      <c r="BF374" s="2" t="str">
        <f>IF(Data!AQ374&gt;0,Data!AQ374-4,"")</f>
        <v/>
      </c>
      <c r="BG374" s="2" t="str">
        <f>IF(Data!AR374&gt;0,Data!AR374-4,"")</f>
        <v/>
      </c>
      <c r="BH374" s="2" t="str">
        <f>IF(Data!AS374&gt;0,Data!AS374-4,"")</f>
        <v/>
      </c>
      <c r="BJ374" s="10" t="str">
        <f t="shared" si="114"/>
        <v/>
      </c>
      <c r="BK374" s="10" t="str">
        <f t="shared" si="115"/>
        <v/>
      </c>
      <c r="BL374" s="10" t="str">
        <f t="shared" si="116"/>
        <v/>
      </c>
      <c r="BN374" s="2" t="str">
        <f>IF(Data!AU374&gt;0,Data!AU374-4,"")</f>
        <v/>
      </c>
      <c r="BO374" s="2" t="str">
        <f>IF(Data!AV374&gt;0,Data!AV374-4,"")</f>
        <v/>
      </c>
      <c r="BP374" s="2" t="str">
        <f>IF(Data!AW374&gt;0,Data!AW374-4,"")</f>
        <v/>
      </c>
      <c r="BQ374" s="2" t="str">
        <f>IF(Data!AX374&gt;0,Data!AX374-4,"")</f>
        <v/>
      </c>
      <c r="BR374" s="2" t="str">
        <f>IF(Data!AY374&gt;0,Data!AY374-4,"")</f>
        <v/>
      </c>
      <c r="BS374" s="2" t="str">
        <f>IF(Data!AZ374&gt;0,Data!AZ374-4,"")</f>
        <v/>
      </c>
      <c r="BT374" s="2" t="str">
        <f>IF(Data!BA374&gt;0,Data!BA374-4,"")</f>
        <v/>
      </c>
      <c r="BU374" s="2" t="str">
        <f>IF(Data!BB374&gt;0,Data!BB374-4,"")</f>
        <v/>
      </c>
      <c r="BW374" s="10" t="str">
        <f t="shared" si="117"/>
        <v/>
      </c>
      <c r="BX374" s="10" t="str">
        <f t="shared" si="118"/>
        <v/>
      </c>
      <c r="BY374" s="10" t="str">
        <f t="shared" si="119"/>
        <v/>
      </c>
      <c r="CA374" s="2" t="str">
        <f>IF(Data!BD374&gt;0,Data!BD374-4,"")</f>
        <v/>
      </c>
      <c r="CB374" s="2" t="str">
        <f>IF(Data!BE374&gt;0,Data!BE374-4,"")</f>
        <v/>
      </c>
      <c r="CC374" s="2" t="str">
        <f>IF(Data!BF374&gt;0,Data!BF374-4,"")</f>
        <v/>
      </c>
      <c r="CD374" s="2" t="str">
        <f>IF(Data!BG374&gt;0,Data!BG374-4,"")</f>
        <v/>
      </c>
      <c r="CE374" s="2" t="str">
        <f>IF(Data!BH374&gt;0,Data!BH374-4,"")</f>
        <v/>
      </c>
      <c r="CF374" s="2" t="str">
        <f>IF(Data!BI374&gt;0,Data!BI374-4,"")</f>
        <v/>
      </c>
      <c r="CG374" s="2" t="str">
        <f>IF(Data!BJ374&gt;0,Data!BJ374-4,"")</f>
        <v/>
      </c>
      <c r="CH374" s="2" t="str">
        <f>IF(Data!BK374&gt;0,Data!BK374-4,"")</f>
        <v/>
      </c>
      <c r="CK374" s="10" t="str">
        <f t="shared" si="120"/>
        <v/>
      </c>
      <c r="CL374" s="10" t="str">
        <f t="shared" si="121"/>
        <v/>
      </c>
      <c r="CM374" s="10" t="str">
        <f t="shared" si="122"/>
        <v/>
      </c>
    </row>
    <row r="375" spans="1:91" x14ac:dyDescent="0.25">
      <c r="A375" s="2" t="str">
        <f>IF(Data!B375&gt;0,Data!B375-4,"")</f>
        <v/>
      </c>
      <c r="B375" s="2" t="str">
        <f>IF(Data!C375&gt;0,Data!C375-4,"")</f>
        <v/>
      </c>
      <c r="C375" s="2" t="str">
        <f>IF(Data!D375&gt;0,Data!D375-4,"")</f>
        <v/>
      </c>
      <c r="D375" s="2" t="str">
        <f>IF(Data!E375&gt;0,Data!E375-4,"")</f>
        <v/>
      </c>
      <c r="E375" s="2" t="str">
        <f>IF(Data!F375&gt;0,Data!F375-4,"")</f>
        <v/>
      </c>
      <c r="F375" s="2" t="str">
        <f>IF(Data!G375&gt;0,Data!G375-4,"")</f>
        <v/>
      </c>
      <c r="G375" s="2" t="str">
        <f>IF(Data!H375&gt;0,Data!H375-4,"")</f>
        <v/>
      </c>
      <c r="H375" s="2" t="str">
        <f>IF(Data!I375&gt;0,Data!I375-4,"")</f>
        <v/>
      </c>
      <c r="J375" s="10" t="str">
        <f t="shared" si="123"/>
        <v/>
      </c>
      <c r="K375" s="10" t="str">
        <f t="shared" si="124"/>
        <v/>
      </c>
      <c r="L375" s="10" t="str">
        <f t="shared" si="125"/>
        <v/>
      </c>
      <c r="N375" s="2" t="str">
        <f>IF(Data!K375&gt;0,Data!K375-4,"")</f>
        <v/>
      </c>
      <c r="O375" s="2" t="str">
        <f>IF(Data!L375&gt;0,Data!L375-4,"")</f>
        <v/>
      </c>
      <c r="P375" s="2" t="str">
        <f>IF(Data!M375&gt;0,Data!M375-4,"")</f>
        <v/>
      </c>
      <c r="Q375" s="2" t="str">
        <f>IF(Data!N375&gt;0,Data!N375-4,"")</f>
        <v/>
      </c>
      <c r="R375" s="2" t="str">
        <f>IF(Data!O375&gt;0,Data!O375-4,"")</f>
        <v/>
      </c>
      <c r="S375" s="2" t="str">
        <f>IF(Data!P375&gt;0,Data!P375-4,"")</f>
        <v/>
      </c>
      <c r="T375" s="2" t="str">
        <f>IF(Data!Q375&gt;0,Data!Q375-4,"")</f>
        <v/>
      </c>
      <c r="U375" s="2" t="str">
        <f>IF(Data!R375&gt;0,Data!R375-4,"")</f>
        <v/>
      </c>
      <c r="V375" s="59"/>
      <c r="W375" s="10" t="str">
        <f t="shared" si="105"/>
        <v/>
      </c>
      <c r="X375" s="10" t="str">
        <f t="shared" si="106"/>
        <v/>
      </c>
      <c r="Y375" s="10" t="str">
        <f t="shared" si="107"/>
        <v/>
      </c>
      <c r="AA375" s="2" t="str">
        <f>IF(Data!T375&gt;0,Data!T375-4,"")</f>
        <v/>
      </c>
      <c r="AB375" s="2" t="str">
        <f>IF(Data!U375&gt;0,Data!U375-4,"")</f>
        <v/>
      </c>
      <c r="AC375" s="2" t="str">
        <f>IF(Data!V375&gt;0,Data!V375-4,"")</f>
        <v/>
      </c>
      <c r="AD375" s="2" t="str">
        <f>IF(Data!W375&gt;0,Data!W375-4,"")</f>
        <v/>
      </c>
      <c r="AE375" s="2" t="str">
        <f>IF(Data!X375&gt;0,Data!X375-4,"")</f>
        <v/>
      </c>
      <c r="AF375" s="2" t="str">
        <f>IF(Data!Y375&gt;0,Data!Y375-4,"")</f>
        <v/>
      </c>
      <c r="AG375" s="2" t="str">
        <f>IF(Data!Z375&gt;0,Data!Z375-4,"")</f>
        <v/>
      </c>
      <c r="AH375" s="2" t="str">
        <f>IF(Data!AA375&gt;0,Data!AA375-4,"")</f>
        <v/>
      </c>
      <c r="AJ375" s="10" t="str">
        <f t="shared" si="108"/>
        <v/>
      </c>
      <c r="AK375" s="10" t="str">
        <f t="shared" si="109"/>
        <v/>
      </c>
      <c r="AL375" s="10" t="str">
        <f t="shared" si="110"/>
        <v/>
      </c>
      <c r="AN375" s="2" t="str">
        <f>IF(Data!AC375&gt;0,Data!AC375-4,"")</f>
        <v/>
      </c>
      <c r="AO375" s="2" t="str">
        <f>IF(Data!AD375&gt;0,Data!AD375-4,"")</f>
        <v/>
      </c>
      <c r="AP375" s="2" t="str">
        <f>IF(Data!AE375&gt;0,Data!AE375-4,"")</f>
        <v/>
      </c>
      <c r="AQ375" s="2" t="str">
        <f>IF(Data!AF375&gt;0,Data!AF375-4,"")</f>
        <v/>
      </c>
      <c r="AR375" s="2" t="str">
        <f>IF(Data!AG375&gt;0,Data!AG375-4,"")</f>
        <v/>
      </c>
      <c r="AS375" s="2" t="str">
        <f>IF(Data!AH375&gt;0,Data!AH375-4,"")</f>
        <v/>
      </c>
      <c r="AT375" s="2" t="str">
        <f>IF(Data!AI375&gt;0,Data!AI375-4,"")</f>
        <v/>
      </c>
      <c r="AU375" s="2" t="str">
        <f>IF(Data!AJ375&gt;0,Data!AJ375-4,"")</f>
        <v/>
      </c>
      <c r="AW375" s="10" t="str">
        <f t="shared" si="111"/>
        <v/>
      </c>
      <c r="AX375" s="10" t="str">
        <f t="shared" si="112"/>
        <v/>
      </c>
      <c r="AY375" s="10" t="str">
        <f t="shared" si="113"/>
        <v/>
      </c>
      <c r="BA375" s="2" t="str">
        <f>IF(Data!AL375&gt;0,Data!AL375-4,"")</f>
        <v/>
      </c>
      <c r="BB375" s="2" t="str">
        <f>IF(Data!AM375&gt;0,Data!AM375-4,"")</f>
        <v/>
      </c>
      <c r="BC375" s="2" t="str">
        <f>IF(Data!AN375&gt;0,Data!AN375-4,"")</f>
        <v/>
      </c>
      <c r="BD375" s="2" t="str">
        <f>IF(Data!AO375&gt;0,Data!AO375-4,"")</f>
        <v/>
      </c>
      <c r="BE375" s="2" t="str">
        <f>IF(Data!AP375&gt;0,Data!AP375-4,"")</f>
        <v/>
      </c>
      <c r="BF375" s="2" t="str">
        <f>IF(Data!AQ375&gt;0,Data!AQ375-4,"")</f>
        <v/>
      </c>
      <c r="BG375" s="2" t="str">
        <f>IF(Data!AR375&gt;0,Data!AR375-4,"")</f>
        <v/>
      </c>
      <c r="BH375" s="2" t="str">
        <f>IF(Data!AS375&gt;0,Data!AS375-4,"")</f>
        <v/>
      </c>
      <c r="BJ375" s="10" t="str">
        <f t="shared" si="114"/>
        <v/>
      </c>
      <c r="BK375" s="10" t="str">
        <f t="shared" si="115"/>
        <v/>
      </c>
      <c r="BL375" s="10" t="str">
        <f t="shared" si="116"/>
        <v/>
      </c>
      <c r="BN375" s="2" t="str">
        <f>IF(Data!AU375&gt;0,Data!AU375-4,"")</f>
        <v/>
      </c>
      <c r="BO375" s="2" t="str">
        <f>IF(Data!AV375&gt;0,Data!AV375-4,"")</f>
        <v/>
      </c>
      <c r="BP375" s="2" t="str">
        <f>IF(Data!AW375&gt;0,Data!AW375-4,"")</f>
        <v/>
      </c>
      <c r="BQ375" s="2" t="str">
        <f>IF(Data!AX375&gt;0,Data!AX375-4,"")</f>
        <v/>
      </c>
      <c r="BR375" s="2" t="str">
        <f>IF(Data!AY375&gt;0,Data!AY375-4,"")</f>
        <v/>
      </c>
      <c r="BS375" s="2" t="str">
        <f>IF(Data!AZ375&gt;0,Data!AZ375-4,"")</f>
        <v/>
      </c>
      <c r="BT375" s="2" t="str">
        <f>IF(Data!BA375&gt;0,Data!BA375-4,"")</f>
        <v/>
      </c>
      <c r="BU375" s="2" t="str">
        <f>IF(Data!BB375&gt;0,Data!BB375-4,"")</f>
        <v/>
      </c>
      <c r="BW375" s="10" t="str">
        <f t="shared" si="117"/>
        <v/>
      </c>
      <c r="BX375" s="10" t="str">
        <f t="shared" si="118"/>
        <v/>
      </c>
      <c r="BY375" s="10" t="str">
        <f t="shared" si="119"/>
        <v/>
      </c>
      <c r="CA375" s="2" t="str">
        <f>IF(Data!BD375&gt;0,Data!BD375-4,"")</f>
        <v/>
      </c>
      <c r="CB375" s="2" t="str">
        <f>IF(Data!BE375&gt;0,Data!BE375-4,"")</f>
        <v/>
      </c>
      <c r="CC375" s="2" t="str">
        <f>IF(Data!BF375&gt;0,Data!BF375-4,"")</f>
        <v/>
      </c>
      <c r="CD375" s="2" t="str">
        <f>IF(Data!BG375&gt;0,Data!BG375-4,"")</f>
        <v/>
      </c>
      <c r="CE375" s="2" t="str">
        <f>IF(Data!BH375&gt;0,Data!BH375-4,"")</f>
        <v/>
      </c>
      <c r="CF375" s="2" t="str">
        <f>IF(Data!BI375&gt;0,Data!BI375-4,"")</f>
        <v/>
      </c>
      <c r="CG375" s="2" t="str">
        <f>IF(Data!BJ375&gt;0,Data!BJ375-4,"")</f>
        <v/>
      </c>
      <c r="CH375" s="2" t="str">
        <f>IF(Data!BK375&gt;0,Data!BK375-4,"")</f>
        <v/>
      </c>
      <c r="CK375" s="10" t="str">
        <f t="shared" si="120"/>
        <v/>
      </c>
      <c r="CL375" s="10" t="str">
        <f t="shared" si="121"/>
        <v/>
      </c>
      <c r="CM375" s="10" t="str">
        <f t="shared" si="122"/>
        <v/>
      </c>
    </row>
    <row r="376" spans="1:91" x14ac:dyDescent="0.25">
      <c r="A376" s="2" t="str">
        <f>IF(Data!B376&gt;0,Data!B376-4,"")</f>
        <v/>
      </c>
      <c r="B376" s="2" t="str">
        <f>IF(Data!C376&gt;0,Data!C376-4,"")</f>
        <v/>
      </c>
      <c r="C376" s="2" t="str">
        <f>IF(Data!D376&gt;0,Data!D376-4,"")</f>
        <v/>
      </c>
      <c r="D376" s="2" t="str">
        <f>IF(Data!E376&gt;0,Data!E376-4,"")</f>
        <v/>
      </c>
      <c r="E376" s="2" t="str">
        <f>IF(Data!F376&gt;0,Data!F376-4,"")</f>
        <v/>
      </c>
      <c r="F376" s="2" t="str">
        <f>IF(Data!G376&gt;0,Data!G376-4,"")</f>
        <v/>
      </c>
      <c r="G376" s="2" t="str">
        <f>IF(Data!H376&gt;0,Data!H376-4,"")</f>
        <v/>
      </c>
      <c r="H376" s="2" t="str">
        <f>IF(Data!I376&gt;0,Data!I376-4,"")</f>
        <v/>
      </c>
      <c r="J376" s="10" t="str">
        <f t="shared" si="123"/>
        <v/>
      </c>
      <c r="K376" s="10" t="str">
        <f t="shared" si="124"/>
        <v/>
      </c>
      <c r="L376" s="10" t="str">
        <f t="shared" si="125"/>
        <v/>
      </c>
      <c r="N376" s="2" t="str">
        <f>IF(Data!K376&gt;0,Data!K376-4,"")</f>
        <v/>
      </c>
      <c r="O376" s="2" t="str">
        <f>IF(Data!L376&gt;0,Data!L376-4,"")</f>
        <v/>
      </c>
      <c r="P376" s="2" t="str">
        <f>IF(Data!M376&gt;0,Data!M376-4,"")</f>
        <v/>
      </c>
      <c r="Q376" s="2" t="str">
        <f>IF(Data!N376&gt;0,Data!N376-4,"")</f>
        <v/>
      </c>
      <c r="R376" s="2" t="str">
        <f>IF(Data!O376&gt;0,Data!O376-4,"")</f>
        <v/>
      </c>
      <c r="S376" s="2" t="str">
        <f>IF(Data!P376&gt;0,Data!P376-4,"")</f>
        <v/>
      </c>
      <c r="T376" s="2" t="str">
        <f>IF(Data!Q376&gt;0,Data!Q376-4,"")</f>
        <v/>
      </c>
      <c r="U376" s="2" t="str">
        <f>IF(Data!R376&gt;0,Data!R376-4,"")</f>
        <v/>
      </c>
      <c r="V376" s="59"/>
      <c r="W376" s="10" t="str">
        <f t="shared" si="105"/>
        <v/>
      </c>
      <c r="X376" s="10" t="str">
        <f t="shared" si="106"/>
        <v/>
      </c>
      <c r="Y376" s="10" t="str">
        <f t="shared" si="107"/>
        <v/>
      </c>
      <c r="AA376" s="2" t="str">
        <f>IF(Data!T376&gt;0,Data!T376-4,"")</f>
        <v/>
      </c>
      <c r="AB376" s="2" t="str">
        <f>IF(Data!U376&gt;0,Data!U376-4,"")</f>
        <v/>
      </c>
      <c r="AC376" s="2" t="str">
        <f>IF(Data!V376&gt;0,Data!V376-4,"")</f>
        <v/>
      </c>
      <c r="AD376" s="2" t="str">
        <f>IF(Data!W376&gt;0,Data!W376-4,"")</f>
        <v/>
      </c>
      <c r="AE376" s="2" t="str">
        <f>IF(Data!X376&gt;0,Data!X376-4,"")</f>
        <v/>
      </c>
      <c r="AF376" s="2" t="str">
        <f>IF(Data!Y376&gt;0,Data!Y376-4,"")</f>
        <v/>
      </c>
      <c r="AG376" s="2" t="str">
        <f>IF(Data!Z376&gt;0,Data!Z376-4,"")</f>
        <v/>
      </c>
      <c r="AH376" s="2" t="str">
        <f>IF(Data!AA376&gt;0,Data!AA376-4,"")</f>
        <v/>
      </c>
      <c r="AJ376" s="10" t="str">
        <f t="shared" si="108"/>
        <v/>
      </c>
      <c r="AK376" s="10" t="str">
        <f t="shared" si="109"/>
        <v/>
      </c>
      <c r="AL376" s="10" t="str">
        <f t="shared" si="110"/>
        <v/>
      </c>
      <c r="AN376" s="2" t="str">
        <f>IF(Data!AC376&gt;0,Data!AC376-4,"")</f>
        <v/>
      </c>
      <c r="AO376" s="2" t="str">
        <f>IF(Data!AD376&gt;0,Data!AD376-4,"")</f>
        <v/>
      </c>
      <c r="AP376" s="2" t="str">
        <f>IF(Data!AE376&gt;0,Data!AE376-4,"")</f>
        <v/>
      </c>
      <c r="AQ376" s="2" t="str">
        <f>IF(Data!AF376&gt;0,Data!AF376-4,"")</f>
        <v/>
      </c>
      <c r="AR376" s="2" t="str">
        <f>IF(Data!AG376&gt;0,Data!AG376-4,"")</f>
        <v/>
      </c>
      <c r="AS376" s="2" t="str">
        <f>IF(Data!AH376&gt;0,Data!AH376-4,"")</f>
        <v/>
      </c>
      <c r="AT376" s="2" t="str">
        <f>IF(Data!AI376&gt;0,Data!AI376-4,"")</f>
        <v/>
      </c>
      <c r="AU376" s="2" t="str">
        <f>IF(Data!AJ376&gt;0,Data!AJ376-4,"")</f>
        <v/>
      </c>
      <c r="AW376" s="10" t="str">
        <f t="shared" si="111"/>
        <v/>
      </c>
      <c r="AX376" s="10" t="str">
        <f t="shared" si="112"/>
        <v/>
      </c>
      <c r="AY376" s="10" t="str">
        <f t="shared" si="113"/>
        <v/>
      </c>
      <c r="BA376" s="2" t="str">
        <f>IF(Data!AL376&gt;0,Data!AL376-4,"")</f>
        <v/>
      </c>
      <c r="BB376" s="2" t="str">
        <f>IF(Data!AM376&gt;0,Data!AM376-4,"")</f>
        <v/>
      </c>
      <c r="BC376" s="2" t="str">
        <f>IF(Data!AN376&gt;0,Data!AN376-4,"")</f>
        <v/>
      </c>
      <c r="BD376" s="2" t="str">
        <f>IF(Data!AO376&gt;0,Data!AO376-4,"")</f>
        <v/>
      </c>
      <c r="BE376" s="2" t="str">
        <f>IF(Data!AP376&gt;0,Data!AP376-4,"")</f>
        <v/>
      </c>
      <c r="BF376" s="2" t="str">
        <f>IF(Data!AQ376&gt;0,Data!AQ376-4,"")</f>
        <v/>
      </c>
      <c r="BG376" s="2" t="str">
        <f>IF(Data!AR376&gt;0,Data!AR376-4,"")</f>
        <v/>
      </c>
      <c r="BH376" s="2" t="str">
        <f>IF(Data!AS376&gt;0,Data!AS376-4,"")</f>
        <v/>
      </c>
      <c r="BJ376" s="10" t="str">
        <f t="shared" si="114"/>
        <v/>
      </c>
      <c r="BK376" s="10" t="str">
        <f t="shared" si="115"/>
        <v/>
      </c>
      <c r="BL376" s="10" t="str">
        <f t="shared" si="116"/>
        <v/>
      </c>
      <c r="BN376" s="2" t="str">
        <f>IF(Data!AU376&gt;0,Data!AU376-4,"")</f>
        <v/>
      </c>
      <c r="BO376" s="2" t="str">
        <f>IF(Data!AV376&gt;0,Data!AV376-4,"")</f>
        <v/>
      </c>
      <c r="BP376" s="2" t="str">
        <f>IF(Data!AW376&gt;0,Data!AW376-4,"")</f>
        <v/>
      </c>
      <c r="BQ376" s="2" t="str">
        <f>IF(Data!AX376&gt;0,Data!AX376-4,"")</f>
        <v/>
      </c>
      <c r="BR376" s="2" t="str">
        <f>IF(Data!AY376&gt;0,Data!AY376-4,"")</f>
        <v/>
      </c>
      <c r="BS376" s="2" t="str">
        <f>IF(Data!AZ376&gt;0,Data!AZ376-4,"")</f>
        <v/>
      </c>
      <c r="BT376" s="2" t="str">
        <f>IF(Data!BA376&gt;0,Data!BA376-4,"")</f>
        <v/>
      </c>
      <c r="BU376" s="2" t="str">
        <f>IF(Data!BB376&gt;0,Data!BB376-4,"")</f>
        <v/>
      </c>
      <c r="BW376" s="10" t="str">
        <f t="shared" si="117"/>
        <v/>
      </c>
      <c r="BX376" s="10" t="str">
        <f t="shared" si="118"/>
        <v/>
      </c>
      <c r="BY376" s="10" t="str">
        <f t="shared" si="119"/>
        <v/>
      </c>
      <c r="CA376" s="2" t="str">
        <f>IF(Data!BD376&gt;0,Data!BD376-4,"")</f>
        <v/>
      </c>
      <c r="CB376" s="2" t="str">
        <f>IF(Data!BE376&gt;0,Data!BE376-4,"")</f>
        <v/>
      </c>
      <c r="CC376" s="2" t="str">
        <f>IF(Data!BF376&gt;0,Data!BF376-4,"")</f>
        <v/>
      </c>
      <c r="CD376" s="2" t="str">
        <f>IF(Data!BG376&gt;0,Data!BG376-4,"")</f>
        <v/>
      </c>
      <c r="CE376" s="2" t="str">
        <f>IF(Data!BH376&gt;0,Data!BH376-4,"")</f>
        <v/>
      </c>
      <c r="CF376" s="2" t="str">
        <f>IF(Data!BI376&gt;0,Data!BI376-4,"")</f>
        <v/>
      </c>
      <c r="CG376" s="2" t="str">
        <f>IF(Data!BJ376&gt;0,Data!BJ376-4,"")</f>
        <v/>
      </c>
      <c r="CH376" s="2" t="str">
        <f>IF(Data!BK376&gt;0,Data!BK376-4,"")</f>
        <v/>
      </c>
      <c r="CK376" s="10" t="str">
        <f t="shared" si="120"/>
        <v/>
      </c>
      <c r="CL376" s="10" t="str">
        <f t="shared" si="121"/>
        <v/>
      </c>
      <c r="CM376" s="10" t="str">
        <f t="shared" si="122"/>
        <v/>
      </c>
    </row>
    <row r="377" spans="1:91" x14ac:dyDescent="0.25">
      <c r="A377" s="2" t="str">
        <f>IF(Data!B377&gt;0,Data!B377-4,"")</f>
        <v/>
      </c>
      <c r="B377" s="2" t="str">
        <f>IF(Data!C377&gt;0,Data!C377-4,"")</f>
        <v/>
      </c>
      <c r="C377" s="2" t="str">
        <f>IF(Data!D377&gt;0,Data!D377-4,"")</f>
        <v/>
      </c>
      <c r="D377" s="2" t="str">
        <f>IF(Data!E377&gt;0,Data!E377-4,"")</f>
        <v/>
      </c>
      <c r="E377" s="2" t="str">
        <f>IF(Data!F377&gt;0,Data!F377-4,"")</f>
        <v/>
      </c>
      <c r="F377" s="2" t="str">
        <f>IF(Data!G377&gt;0,Data!G377-4,"")</f>
        <v/>
      </c>
      <c r="G377" s="2" t="str">
        <f>IF(Data!H377&gt;0,Data!H377-4,"")</f>
        <v/>
      </c>
      <c r="H377" s="2" t="str">
        <f>IF(Data!I377&gt;0,Data!I377-4,"")</f>
        <v/>
      </c>
      <c r="J377" s="10" t="str">
        <f t="shared" si="123"/>
        <v/>
      </c>
      <c r="K377" s="10" t="str">
        <f t="shared" si="124"/>
        <v/>
      </c>
      <c r="L377" s="10" t="str">
        <f t="shared" si="125"/>
        <v/>
      </c>
      <c r="N377" s="2" t="str">
        <f>IF(Data!K377&gt;0,Data!K377-4,"")</f>
        <v/>
      </c>
      <c r="O377" s="2" t="str">
        <f>IF(Data!L377&gt;0,Data!L377-4,"")</f>
        <v/>
      </c>
      <c r="P377" s="2" t="str">
        <f>IF(Data!M377&gt;0,Data!M377-4,"")</f>
        <v/>
      </c>
      <c r="Q377" s="2" t="str">
        <f>IF(Data!N377&gt;0,Data!N377-4,"")</f>
        <v/>
      </c>
      <c r="R377" s="2" t="str">
        <f>IF(Data!O377&gt;0,Data!O377-4,"")</f>
        <v/>
      </c>
      <c r="S377" s="2" t="str">
        <f>IF(Data!P377&gt;0,Data!P377-4,"")</f>
        <v/>
      </c>
      <c r="T377" s="2" t="str">
        <f>IF(Data!Q377&gt;0,Data!Q377-4,"")</f>
        <v/>
      </c>
      <c r="U377" s="2" t="str">
        <f>IF(Data!R377&gt;0,Data!R377-4,"")</f>
        <v/>
      </c>
      <c r="V377" s="59"/>
      <c r="W377" s="10" t="str">
        <f t="shared" si="105"/>
        <v/>
      </c>
      <c r="X377" s="10" t="str">
        <f t="shared" si="106"/>
        <v/>
      </c>
      <c r="Y377" s="10" t="str">
        <f t="shared" si="107"/>
        <v/>
      </c>
      <c r="AA377" s="2" t="str">
        <f>IF(Data!T377&gt;0,Data!T377-4,"")</f>
        <v/>
      </c>
      <c r="AB377" s="2" t="str">
        <f>IF(Data!U377&gt;0,Data!U377-4,"")</f>
        <v/>
      </c>
      <c r="AC377" s="2" t="str">
        <f>IF(Data!V377&gt;0,Data!V377-4,"")</f>
        <v/>
      </c>
      <c r="AD377" s="2" t="str">
        <f>IF(Data!W377&gt;0,Data!W377-4,"")</f>
        <v/>
      </c>
      <c r="AE377" s="2" t="str">
        <f>IF(Data!X377&gt;0,Data!X377-4,"")</f>
        <v/>
      </c>
      <c r="AF377" s="2" t="str">
        <f>IF(Data!Y377&gt;0,Data!Y377-4,"")</f>
        <v/>
      </c>
      <c r="AG377" s="2" t="str">
        <f>IF(Data!Z377&gt;0,Data!Z377-4,"")</f>
        <v/>
      </c>
      <c r="AH377" s="2" t="str">
        <f>IF(Data!AA377&gt;0,Data!AA377-4,"")</f>
        <v/>
      </c>
      <c r="AJ377" s="10" t="str">
        <f t="shared" si="108"/>
        <v/>
      </c>
      <c r="AK377" s="10" t="str">
        <f t="shared" si="109"/>
        <v/>
      </c>
      <c r="AL377" s="10" t="str">
        <f t="shared" si="110"/>
        <v/>
      </c>
      <c r="AN377" s="2" t="str">
        <f>IF(Data!AC377&gt;0,Data!AC377-4,"")</f>
        <v/>
      </c>
      <c r="AO377" s="2" t="str">
        <f>IF(Data!AD377&gt;0,Data!AD377-4,"")</f>
        <v/>
      </c>
      <c r="AP377" s="2" t="str">
        <f>IF(Data!AE377&gt;0,Data!AE377-4,"")</f>
        <v/>
      </c>
      <c r="AQ377" s="2" t="str">
        <f>IF(Data!AF377&gt;0,Data!AF377-4,"")</f>
        <v/>
      </c>
      <c r="AR377" s="2" t="str">
        <f>IF(Data!AG377&gt;0,Data!AG377-4,"")</f>
        <v/>
      </c>
      <c r="AS377" s="2" t="str">
        <f>IF(Data!AH377&gt;0,Data!AH377-4,"")</f>
        <v/>
      </c>
      <c r="AT377" s="2" t="str">
        <f>IF(Data!AI377&gt;0,Data!AI377-4,"")</f>
        <v/>
      </c>
      <c r="AU377" s="2" t="str">
        <f>IF(Data!AJ377&gt;0,Data!AJ377-4,"")</f>
        <v/>
      </c>
      <c r="AW377" s="10" t="str">
        <f t="shared" si="111"/>
        <v/>
      </c>
      <c r="AX377" s="10" t="str">
        <f t="shared" si="112"/>
        <v/>
      </c>
      <c r="AY377" s="10" t="str">
        <f t="shared" si="113"/>
        <v/>
      </c>
      <c r="BA377" s="2" t="str">
        <f>IF(Data!AL377&gt;0,Data!AL377-4,"")</f>
        <v/>
      </c>
      <c r="BB377" s="2" t="str">
        <f>IF(Data!AM377&gt;0,Data!AM377-4,"")</f>
        <v/>
      </c>
      <c r="BC377" s="2" t="str">
        <f>IF(Data!AN377&gt;0,Data!AN377-4,"")</f>
        <v/>
      </c>
      <c r="BD377" s="2" t="str">
        <f>IF(Data!AO377&gt;0,Data!AO377-4,"")</f>
        <v/>
      </c>
      <c r="BE377" s="2" t="str">
        <f>IF(Data!AP377&gt;0,Data!AP377-4,"")</f>
        <v/>
      </c>
      <c r="BF377" s="2" t="str">
        <f>IF(Data!AQ377&gt;0,Data!AQ377-4,"")</f>
        <v/>
      </c>
      <c r="BG377" s="2" t="str">
        <f>IF(Data!AR377&gt;0,Data!AR377-4,"")</f>
        <v/>
      </c>
      <c r="BH377" s="2" t="str">
        <f>IF(Data!AS377&gt;0,Data!AS377-4,"")</f>
        <v/>
      </c>
      <c r="BJ377" s="10" t="str">
        <f t="shared" si="114"/>
        <v/>
      </c>
      <c r="BK377" s="10" t="str">
        <f t="shared" si="115"/>
        <v/>
      </c>
      <c r="BL377" s="10" t="str">
        <f t="shared" si="116"/>
        <v/>
      </c>
      <c r="BN377" s="2" t="str">
        <f>IF(Data!AU377&gt;0,Data!AU377-4,"")</f>
        <v/>
      </c>
      <c r="BO377" s="2" t="str">
        <f>IF(Data!AV377&gt;0,Data!AV377-4,"")</f>
        <v/>
      </c>
      <c r="BP377" s="2" t="str">
        <f>IF(Data!AW377&gt;0,Data!AW377-4,"")</f>
        <v/>
      </c>
      <c r="BQ377" s="2" t="str">
        <f>IF(Data!AX377&gt;0,Data!AX377-4,"")</f>
        <v/>
      </c>
      <c r="BR377" s="2" t="str">
        <f>IF(Data!AY377&gt;0,Data!AY377-4,"")</f>
        <v/>
      </c>
      <c r="BS377" s="2" t="str">
        <f>IF(Data!AZ377&gt;0,Data!AZ377-4,"")</f>
        <v/>
      </c>
      <c r="BT377" s="2" t="str">
        <f>IF(Data!BA377&gt;0,Data!BA377-4,"")</f>
        <v/>
      </c>
      <c r="BU377" s="2" t="str">
        <f>IF(Data!BB377&gt;0,Data!BB377-4,"")</f>
        <v/>
      </c>
      <c r="BW377" s="10" t="str">
        <f t="shared" si="117"/>
        <v/>
      </c>
      <c r="BX377" s="10" t="str">
        <f t="shared" si="118"/>
        <v/>
      </c>
      <c r="BY377" s="10" t="str">
        <f t="shared" si="119"/>
        <v/>
      </c>
      <c r="CA377" s="2" t="str">
        <f>IF(Data!BD377&gt;0,Data!BD377-4,"")</f>
        <v/>
      </c>
      <c r="CB377" s="2" t="str">
        <f>IF(Data!BE377&gt;0,Data!BE377-4,"")</f>
        <v/>
      </c>
      <c r="CC377" s="2" t="str">
        <f>IF(Data!BF377&gt;0,Data!BF377-4,"")</f>
        <v/>
      </c>
      <c r="CD377" s="2" t="str">
        <f>IF(Data!BG377&gt;0,Data!BG377-4,"")</f>
        <v/>
      </c>
      <c r="CE377" s="2" t="str">
        <f>IF(Data!BH377&gt;0,Data!BH377-4,"")</f>
        <v/>
      </c>
      <c r="CF377" s="2" t="str">
        <f>IF(Data!BI377&gt;0,Data!BI377-4,"")</f>
        <v/>
      </c>
      <c r="CG377" s="2" t="str">
        <f>IF(Data!BJ377&gt;0,Data!BJ377-4,"")</f>
        <v/>
      </c>
      <c r="CH377" s="2" t="str">
        <f>IF(Data!BK377&gt;0,Data!BK377-4,"")</f>
        <v/>
      </c>
      <c r="CK377" s="10" t="str">
        <f t="shared" si="120"/>
        <v/>
      </c>
      <c r="CL377" s="10" t="str">
        <f t="shared" si="121"/>
        <v/>
      </c>
      <c r="CM377" s="10" t="str">
        <f t="shared" si="122"/>
        <v/>
      </c>
    </row>
    <row r="378" spans="1:91" x14ac:dyDescent="0.25">
      <c r="A378" s="2" t="str">
        <f>IF(Data!B378&gt;0,Data!B378-4,"")</f>
        <v/>
      </c>
      <c r="B378" s="2" t="str">
        <f>IF(Data!C378&gt;0,Data!C378-4,"")</f>
        <v/>
      </c>
      <c r="C378" s="2" t="str">
        <f>IF(Data!D378&gt;0,Data!D378-4,"")</f>
        <v/>
      </c>
      <c r="D378" s="2" t="str">
        <f>IF(Data!E378&gt;0,Data!E378-4,"")</f>
        <v/>
      </c>
      <c r="E378" s="2" t="str">
        <f>IF(Data!F378&gt;0,Data!F378-4,"")</f>
        <v/>
      </c>
      <c r="F378" s="2" t="str">
        <f>IF(Data!G378&gt;0,Data!G378-4,"")</f>
        <v/>
      </c>
      <c r="G378" s="2" t="str">
        <f>IF(Data!H378&gt;0,Data!H378-4,"")</f>
        <v/>
      </c>
      <c r="H378" s="2" t="str">
        <f>IF(Data!I378&gt;0,Data!I378-4,"")</f>
        <v/>
      </c>
      <c r="J378" s="10" t="str">
        <f t="shared" si="123"/>
        <v/>
      </c>
      <c r="K378" s="10" t="str">
        <f t="shared" si="124"/>
        <v/>
      </c>
      <c r="L378" s="10" t="str">
        <f t="shared" si="125"/>
        <v/>
      </c>
      <c r="N378" s="2" t="str">
        <f>IF(Data!K378&gt;0,Data!K378-4,"")</f>
        <v/>
      </c>
      <c r="O378" s="2" t="str">
        <f>IF(Data!L378&gt;0,Data!L378-4,"")</f>
        <v/>
      </c>
      <c r="P378" s="2" t="str">
        <f>IF(Data!M378&gt;0,Data!M378-4,"")</f>
        <v/>
      </c>
      <c r="Q378" s="2" t="str">
        <f>IF(Data!N378&gt;0,Data!N378-4,"")</f>
        <v/>
      </c>
      <c r="R378" s="2" t="str">
        <f>IF(Data!O378&gt;0,Data!O378-4,"")</f>
        <v/>
      </c>
      <c r="S378" s="2" t="str">
        <f>IF(Data!P378&gt;0,Data!P378-4,"")</f>
        <v/>
      </c>
      <c r="T378" s="2" t="str">
        <f>IF(Data!Q378&gt;0,Data!Q378-4,"")</f>
        <v/>
      </c>
      <c r="U378" s="2" t="str">
        <f>IF(Data!R378&gt;0,Data!R378-4,"")</f>
        <v/>
      </c>
      <c r="V378" s="59"/>
      <c r="W378" s="10" t="str">
        <f t="shared" si="105"/>
        <v/>
      </c>
      <c r="X378" s="10" t="str">
        <f t="shared" si="106"/>
        <v/>
      </c>
      <c r="Y378" s="10" t="str">
        <f t="shared" si="107"/>
        <v/>
      </c>
      <c r="AA378" s="2" t="str">
        <f>IF(Data!T378&gt;0,Data!T378-4,"")</f>
        <v/>
      </c>
      <c r="AB378" s="2" t="str">
        <f>IF(Data!U378&gt;0,Data!U378-4,"")</f>
        <v/>
      </c>
      <c r="AC378" s="2" t="str">
        <f>IF(Data!V378&gt;0,Data!V378-4,"")</f>
        <v/>
      </c>
      <c r="AD378" s="2" t="str">
        <f>IF(Data!W378&gt;0,Data!W378-4,"")</f>
        <v/>
      </c>
      <c r="AE378" s="2" t="str">
        <f>IF(Data!X378&gt;0,Data!X378-4,"")</f>
        <v/>
      </c>
      <c r="AF378" s="2" t="str">
        <f>IF(Data!Y378&gt;0,Data!Y378-4,"")</f>
        <v/>
      </c>
      <c r="AG378" s="2" t="str">
        <f>IF(Data!Z378&gt;0,Data!Z378-4,"")</f>
        <v/>
      </c>
      <c r="AH378" s="2" t="str">
        <f>IF(Data!AA378&gt;0,Data!AA378-4,"")</f>
        <v/>
      </c>
      <c r="AJ378" s="10" t="str">
        <f t="shared" si="108"/>
        <v/>
      </c>
      <c r="AK378" s="10" t="str">
        <f t="shared" si="109"/>
        <v/>
      </c>
      <c r="AL378" s="10" t="str">
        <f t="shared" si="110"/>
        <v/>
      </c>
      <c r="AN378" s="2" t="str">
        <f>IF(Data!AC378&gt;0,Data!AC378-4,"")</f>
        <v/>
      </c>
      <c r="AO378" s="2" t="str">
        <f>IF(Data!AD378&gt;0,Data!AD378-4,"")</f>
        <v/>
      </c>
      <c r="AP378" s="2" t="str">
        <f>IF(Data!AE378&gt;0,Data!AE378-4,"")</f>
        <v/>
      </c>
      <c r="AQ378" s="2" t="str">
        <f>IF(Data!AF378&gt;0,Data!AF378-4,"")</f>
        <v/>
      </c>
      <c r="AR378" s="2" t="str">
        <f>IF(Data!AG378&gt;0,Data!AG378-4,"")</f>
        <v/>
      </c>
      <c r="AS378" s="2" t="str">
        <f>IF(Data!AH378&gt;0,Data!AH378-4,"")</f>
        <v/>
      </c>
      <c r="AT378" s="2" t="str">
        <f>IF(Data!AI378&gt;0,Data!AI378-4,"")</f>
        <v/>
      </c>
      <c r="AU378" s="2" t="str">
        <f>IF(Data!AJ378&gt;0,Data!AJ378-4,"")</f>
        <v/>
      </c>
      <c r="AW378" s="10" t="str">
        <f t="shared" si="111"/>
        <v/>
      </c>
      <c r="AX378" s="10" t="str">
        <f t="shared" si="112"/>
        <v/>
      </c>
      <c r="AY378" s="10" t="str">
        <f t="shared" si="113"/>
        <v/>
      </c>
      <c r="BA378" s="2" t="str">
        <f>IF(Data!AL378&gt;0,Data!AL378-4,"")</f>
        <v/>
      </c>
      <c r="BB378" s="2" t="str">
        <f>IF(Data!AM378&gt;0,Data!AM378-4,"")</f>
        <v/>
      </c>
      <c r="BC378" s="2" t="str">
        <f>IF(Data!AN378&gt;0,Data!AN378-4,"")</f>
        <v/>
      </c>
      <c r="BD378" s="2" t="str">
        <f>IF(Data!AO378&gt;0,Data!AO378-4,"")</f>
        <v/>
      </c>
      <c r="BE378" s="2" t="str">
        <f>IF(Data!AP378&gt;0,Data!AP378-4,"")</f>
        <v/>
      </c>
      <c r="BF378" s="2" t="str">
        <f>IF(Data!AQ378&gt;0,Data!AQ378-4,"")</f>
        <v/>
      </c>
      <c r="BG378" s="2" t="str">
        <f>IF(Data!AR378&gt;0,Data!AR378-4,"")</f>
        <v/>
      </c>
      <c r="BH378" s="2" t="str">
        <f>IF(Data!AS378&gt;0,Data!AS378-4,"")</f>
        <v/>
      </c>
      <c r="BJ378" s="10" t="str">
        <f t="shared" si="114"/>
        <v/>
      </c>
      <c r="BK378" s="10" t="str">
        <f t="shared" si="115"/>
        <v/>
      </c>
      <c r="BL378" s="10" t="str">
        <f t="shared" si="116"/>
        <v/>
      </c>
      <c r="BN378" s="2" t="str">
        <f>IF(Data!AU378&gt;0,Data!AU378-4,"")</f>
        <v/>
      </c>
      <c r="BO378" s="2" t="str">
        <f>IF(Data!AV378&gt;0,Data!AV378-4,"")</f>
        <v/>
      </c>
      <c r="BP378" s="2" t="str">
        <f>IF(Data!AW378&gt;0,Data!AW378-4,"")</f>
        <v/>
      </c>
      <c r="BQ378" s="2" t="str">
        <f>IF(Data!AX378&gt;0,Data!AX378-4,"")</f>
        <v/>
      </c>
      <c r="BR378" s="2" t="str">
        <f>IF(Data!AY378&gt;0,Data!AY378-4,"")</f>
        <v/>
      </c>
      <c r="BS378" s="2" t="str">
        <f>IF(Data!AZ378&gt;0,Data!AZ378-4,"")</f>
        <v/>
      </c>
      <c r="BT378" s="2" t="str">
        <f>IF(Data!BA378&gt;0,Data!BA378-4,"")</f>
        <v/>
      </c>
      <c r="BU378" s="2" t="str">
        <f>IF(Data!BB378&gt;0,Data!BB378-4,"")</f>
        <v/>
      </c>
      <c r="BW378" s="10" t="str">
        <f t="shared" si="117"/>
        <v/>
      </c>
      <c r="BX378" s="10" t="str">
        <f t="shared" si="118"/>
        <v/>
      </c>
      <c r="BY378" s="10" t="str">
        <f t="shared" si="119"/>
        <v/>
      </c>
      <c r="CA378" s="2" t="str">
        <f>IF(Data!BD378&gt;0,Data!BD378-4,"")</f>
        <v/>
      </c>
      <c r="CB378" s="2" t="str">
        <f>IF(Data!BE378&gt;0,Data!BE378-4,"")</f>
        <v/>
      </c>
      <c r="CC378" s="2" t="str">
        <f>IF(Data!BF378&gt;0,Data!BF378-4,"")</f>
        <v/>
      </c>
      <c r="CD378" s="2" t="str">
        <f>IF(Data!BG378&gt;0,Data!BG378-4,"")</f>
        <v/>
      </c>
      <c r="CE378" s="2" t="str">
        <f>IF(Data!BH378&gt;0,Data!BH378-4,"")</f>
        <v/>
      </c>
      <c r="CF378" s="2" t="str">
        <f>IF(Data!BI378&gt;0,Data!BI378-4,"")</f>
        <v/>
      </c>
      <c r="CG378" s="2" t="str">
        <f>IF(Data!BJ378&gt;0,Data!BJ378-4,"")</f>
        <v/>
      </c>
      <c r="CH378" s="2" t="str">
        <f>IF(Data!BK378&gt;0,Data!BK378-4,"")</f>
        <v/>
      </c>
      <c r="CK378" s="10" t="str">
        <f t="shared" si="120"/>
        <v/>
      </c>
      <c r="CL378" s="10" t="str">
        <f t="shared" si="121"/>
        <v/>
      </c>
      <c r="CM378" s="10" t="str">
        <f t="shared" si="122"/>
        <v/>
      </c>
    </row>
    <row r="379" spans="1:91" x14ac:dyDescent="0.25">
      <c r="A379" s="2" t="str">
        <f>IF(Data!B379&gt;0,Data!B379-4,"")</f>
        <v/>
      </c>
      <c r="B379" s="2" t="str">
        <f>IF(Data!C379&gt;0,Data!C379-4,"")</f>
        <v/>
      </c>
      <c r="C379" s="2" t="str">
        <f>IF(Data!D379&gt;0,Data!D379-4,"")</f>
        <v/>
      </c>
      <c r="D379" s="2" t="str">
        <f>IF(Data!E379&gt;0,Data!E379-4,"")</f>
        <v/>
      </c>
      <c r="E379" s="2" t="str">
        <f>IF(Data!F379&gt;0,Data!F379-4,"")</f>
        <v/>
      </c>
      <c r="F379" s="2" t="str">
        <f>IF(Data!G379&gt;0,Data!G379-4,"")</f>
        <v/>
      </c>
      <c r="G379" s="2" t="str">
        <f>IF(Data!H379&gt;0,Data!H379-4,"")</f>
        <v/>
      </c>
      <c r="H379" s="2" t="str">
        <f>IF(Data!I379&gt;0,Data!I379-4,"")</f>
        <v/>
      </c>
      <c r="J379" s="10" t="str">
        <f t="shared" si="123"/>
        <v/>
      </c>
      <c r="K379" s="10" t="str">
        <f t="shared" si="124"/>
        <v/>
      </c>
      <c r="L379" s="10" t="str">
        <f t="shared" si="125"/>
        <v/>
      </c>
      <c r="N379" s="2" t="str">
        <f>IF(Data!K379&gt;0,Data!K379-4,"")</f>
        <v/>
      </c>
      <c r="O379" s="2" t="str">
        <f>IF(Data!L379&gt;0,Data!L379-4,"")</f>
        <v/>
      </c>
      <c r="P379" s="2" t="str">
        <f>IF(Data!M379&gt;0,Data!M379-4,"")</f>
        <v/>
      </c>
      <c r="Q379" s="2" t="str">
        <f>IF(Data!N379&gt;0,Data!N379-4,"")</f>
        <v/>
      </c>
      <c r="R379" s="2" t="str">
        <f>IF(Data!O379&gt;0,Data!O379-4,"")</f>
        <v/>
      </c>
      <c r="S379" s="2" t="str">
        <f>IF(Data!P379&gt;0,Data!P379-4,"")</f>
        <v/>
      </c>
      <c r="T379" s="2" t="str">
        <f>IF(Data!Q379&gt;0,Data!Q379-4,"")</f>
        <v/>
      </c>
      <c r="U379" s="2" t="str">
        <f>IF(Data!R379&gt;0,Data!R379-4,"")</f>
        <v/>
      </c>
      <c r="V379" s="59"/>
      <c r="W379" s="10" t="str">
        <f t="shared" si="105"/>
        <v/>
      </c>
      <c r="X379" s="10" t="str">
        <f t="shared" si="106"/>
        <v/>
      </c>
      <c r="Y379" s="10" t="str">
        <f t="shared" si="107"/>
        <v/>
      </c>
      <c r="AA379" s="2" t="str">
        <f>IF(Data!T379&gt;0,Data!T379-4,"")</f>
        <v/>
      </c>
      <c r="AB379" s="2" t="str">
        <f>IF(Data!U379&gt;0,Data!U379-4,"")</f>
        <v/>
      </c>
      <c r="AC379" s="2" t="str">
        <f>IF(Data!V379&gt;0,Data!V379-4,"")</f>
        <v/>
      </c>
      <c r="AD379" s="2" t="str">
        <f>IF(Data!W379&gt;0,Data!W379-4,"")</f>
        <v/>
      </c>
      <c r="AE379" s="2" t="str">
        <f>IF(Data!X379&gt;0,Data!X379-4,"")</f>
        <v/>
      </c>
      <c r="AF379" s="2" t="str">
        <f>IF(Data!Y379&gt;0,Data!Y379-4,"")</f>
        <v/>
      </c>
      <c r="AG379" s="2" t="str">
        <f>IF(Data!Z379&gt;0,Data!Z379-4,"")</f>
        <v/>
      </c>
      <c r="AH379" s="2" t="str">
        <f>IF(Data!AA379&gt;0,Data!AA379-4,"")</f>
        <v/>
      </c>
      <c r="AJ379" s="10" t="str">
        <f t="shared" si="108"/>
        <v/>
      </c>
      <c r="AK379" s="10" t="str">
        <f t="shared" si="109"/>
        <v/>
      </c>
      <c r="AL379" s="10" t="str">
        <f t="shared" si="110"/>
        <v/>
      </c>
      <c r="AN379" s="2" t="str">
        <f>IF(Data!AC379&gt;0,Data!AC379-4,"")</f>
        <v/>
      </c>
      <c r="AO379" s="2" t="str">
        <f>IF(Data!AD379&gt;0,Data!AD379-4,"")</f>
        <v/>
      </c>
      <c r="AP379" s="2" t="str">
        <f>IF(Data!AE379&gt;0,Data!AE379-4,"")</f>
        <v/>
      </c>
      <c r="AQ379" s="2" t="str">
        <f>IF(Data!AF379&gt;0,Data!AF379-4,"")</f>
        <v/>
      </c>
      <c r="AR379" s="2" t="str">
        <f>IF(Data!AG379&gt;0,Data!AG379-4,"")</f>
        <v/>
      </c>
      <c r="AS379" s="2" t="str">
        <f>IF(Data!AH379&gt;0,Data!AH379-4,"")</f>
        <v/>
      </c>
      <c r="AT379" s="2" t="str">
        <f>IF(Data!AI379&gt;0,Data!AI379-4,"")</f>
        <v/>
      </c>
      <c r="AU379" s="2" t="str">
        <f>IF(Data!AJ379&gt;0,Data!AJ379-4,"")</f>
        <v/>
      </c>
      <c r="AW379" s="10" t="str">
        <f t="shared" si="111"/>
        <v/>
      </c>
      <c r="AX379" s="10" t="str">
        <f t="shared" si="112"/>
        <v/>
      </c>
      <c r="AY379" s="10" t="str">
        <f t="shared" si="113"/>
        <v/>
      </c>
      <c r="BA379" s="2" t="str">
        <f>IF(Data!AL379&gt;0,Data!AL379-4,"")</f>
        <v/>
      </c>
      <c r="BB379" s="2" t="str">
        <f>IF(Data!AM379&gt;0,Data!AM379-4,"")</f>
        <v/>
      </c>
      <c r="BC379" s="2" t="str">
        <f>IF(Data!AN379&gt;0,Data!AN379-4,"")</f>
        <v/>
      </c>
      <c r="BD379" s="2" t="str">
        <f>IF(Data!AO379&gt;0,Data!AO379-4,"")</f>
        <v/>
      </c>
      <c r="BE379" s="2" t="str">
        <f>IF(Data!AP379&gt;0,Data!AP379-4,"")</f>
        <v/>
      </c>
      <c r="BF379" s="2" t="str">
        <f>IF(Data!AQ379&gt;0,Data!AQ379-4,"")</f>
        <v/>
      </c>
      <c r="BG379" s="2" t="str">
        <f>IF(Data!AR379&gt;0,Data!AR379-4,"")</f>
        <v/>
      </c>
      <c r="BH379" s="2" t="str">
        <f>IF(Data!AS379&gt;0,Data!AS379-4,"")</f>
        <v/>
      </c>
      <c r="BJ379" s="10" t="str">
        <f t="shared" si="114"/>
        <v/>
      </c>
      <c r="BK379" s="10" t="str">
        <f t="shared" si="115"/>
        <v/>
      </c>
      <c r="BL379" s="10" t="str">
        <f t="shared" si="116"/>
        <v/>
      </c>
      <c r="BN379" s="2" t="str">
        <f>IF(Data!AU379&gt;0,Data!AU379-4,"")</f>
        <v/>
      </c>
      <c r="BO379" s="2" t="str">
        <f>IF(Data!AV379&gt;0,Data!AV379-4,"")</f>
        <v/>
      </c>
      <c r="BP379" s="2" t="str">
        <f>IF(Data!AW379&gt;0,Data!AW379-4,"")</f>
        <v/>
      </c>
      <c r="BQ379" s="2" t="str">
        <f>IF(Data!AX379&gt;0,Data!AX379-4,"")</f>
        <v/>
      </c>
      <c r="BR379" s="2" t="str">
        <f>IF(Data!AY379&gt;0,Data!AY379-4,"")</f>
        <v/>
      </c>
      <c r="BS379" s="2" t="str">
        <f>IF(Data!AZ379&gt;0,Data!AZ379-4,"")</f>
        <v/>
      </c>
      <c r="BT379" s="2" t="str">
        <f>IF(Data!BA379&gt;0,Data!BA379-4,"")</f>
        <v/>
      </c>
      <c r="BU379" s="2" t="str">
        <f>IF(Data!BB379&gt;0,Data!BB379-4,"")</f>
        <v/>
      </c>
      <c r="BW379" s="10" t="str">
        <f t="shared" si="117"/>
        <v/>
      </c>
      <c r="BX379" s="10" t="str">
        <f t="shared" si="118"/>
        <v/>
      </c>
      <c r="BY379" s="10" t="str">
        <f t="shared" si="119"/>
        <v/>
      </c>
      <c r="CA379" s="2" t="str">
        <f>IF(Data!BD379&gt;0,Data!BD379-4,"")</f>
        <v/>
      </c>
      <c r="CB379" s="2" t="str">
        <f>IF(Data!BE379&gt;0,Data!BE379-4,"")</f>
        <v/>
      </c>
      <c r="CC379" s="2" t="str">
        <f>IF(Data!BF379&gt;0,Data!BF379-4,"")</f>
        <v/>
      </c>
      <c r="CD379" s="2" t="str">
        <f>IF(Data!BG379&gt;0,Data!BG379-4,"")</f>
        <v/>
      </c>
      <c r="CE379" s="2" t="str">
        <f>IF(Data!BH379&gt;0,Data!BH379-4,"")</f>
        <v/>
      </c>
      <c r="CF379" s="2" t="str">
        <f>IF(Data!BI379&gt;0,Data!BI379-4,"")</f>
        <v/>
      </c>
      <c r="CG379" s="2" t="str">
        <f>IF(Data!BJ379&gt;0,Data!BJ379-4,"")</f>
        <v/>
      </c>
      <c r="CH379" s="2" t="str">
        <f>IF(Data!BK379&gt;0,Data!BK379-4,"")</f>
        <v/>
      </c>
      <c r="CK379" s="10" t="str">
        <f t="shared" si="120"/>
        <v/>
      </c>
      <c r="CL379" s="10" t="str">
        <f t="shared" si="121"/>
        <v/>
      </c>
      <c r="CM379" s="10" t="str">
        <f t="shared" si="122"/>
        <v/>
      </c>
    </row>
    <row r="380" spans="1:91" x14ac:dyDescent="0.25">
      <c r="A380" s="2" t="str">
        <f>IF(Data!B380&gt;0,Data!B380-4,"")</f>
        <v/>
      </c>
      <c r="B380" s="2" t="str">
        <f>IF(Data!C380&gt;0,Data!C380-4,"")</f>
        <v/>
      </c>
      <c r="C380" s="2" t="str">
        <f>IF(Data!D380&gt;0,Data!D380-4,"")</f>
        <v/>
      </c>
      <c r="D380" s="2" t="str">
        <f>IF(Data!E380&gt;0,Data!E380-4,"")</f>
        <v/>
      </c>
      <c r="E380" s="2" t="str">
        <f>IF(Data!F380&gt;0,Data!F380-4,"")</f>
        <v/>
      </c>
      <c r="F380" s="2" t="str">
        <f>IF(Data!G380&gt;0,Data!G380-4,"")</f>
        <v/>
      </c>
      <c r="G380" s="2" t="str">
        <f>IF(Data!H380&gt;0,Data!H380-4,"")</f>
        <v/>
      </c>
      <c r="H380" s="2" t="str">
        <f>IF(Data!I380&gt;0,Data!I380-4,"")</f>
        <v/>
      </c>
      <c r="J380" s="10" t="str">
        <f t="shared" si="123"/>
        <v/>
      </c>
      <c r="K380" s="10" t="str">
        <f t="shared" si="124"/>
        <v/>
      </c>
      <c r="L380" s="10" t="str">
        <f t="shared" si="125"/>
        <v/>
      </c>
      <c r="N380" s="2" t="str">
        <f>IF(Data!K380&gt;0,Data!K380-4,"")</f>
        <v/>
      </c>
      <c r="O380" s="2" t="str">
        <f>IF(Data!L380&gt;0,Data!L380-4,"")</f>
        <v/>
      </c>
      <c r="P380" s="2" t="str">
        <f>IF(Data!M380&gt;0,Data!M380-4,"")</f>
        <v/>
      </c>
      <c r="Q380" s="2" t="str">
        <f>IF(Data!N380&gt;0,Data!N380-4,"")</f>
        <v/>
      </c>
      <c r="R380" s="2" t="str">
        <f>IF(Data!O380&gt;0,Data!O380-4,"")</f>
        <v/>
      </c>
      <c r="S380" s="2" t="str">
        <f>IF(Data!P380&gt;0,Data!P380-4,"")</f>
        <v/>
      </c>
      <c r="T380" s="2" t="str">
        <f>IF(Data!Q380&gt;0,Data!Q380-4,"")</f>
        <v/>
      </c>
      <c r="U380" s="2" t="str">
        <f>IF(Data!R380&gt;0,Data!R380-4,"")</f>
        <v/>
      </c>
      <c r="V380" s="59"/>
      <c r="W380" s="10" t="str">
        <f t="shared" si="105"/>
        <v/>
      </c>
      <c r="X380" s="10" t="str">
        <f t="shared" si="106"/>
        <v/>
      </c>
      <c r="Y380" s="10" t="str">
        <f t="shared" si="107"/>
        <v/>
      </c>
      <c r="AA380" s="2" t="str">
        <f>IF(Data!T380&gt;0,Data!T380-4,"")</f>
        <v/>
      </c>
      <c r="AB380" s="2" t="str">
        <f>IF(Data!U380&gt;0,Data!U380-4,"")</f>
        <v/>
      </c>
      <c r="AC380" s="2" t="str">
        <f>IF(Data!V380&gt;0,Data!V380-4,"")</f>
        <v/>
      </c>
      <c r="AD380" s="2" t="str">
        <f>IF(Data!W380&gt;0,Data!W380-4,"")</f>
        <v/>
      </c>
      <c r="AE380" s="2" t="str">
        <f>IF(Data!X380&gt;0,Data!X380-4,"")</f>
        <v/>
      </c>
      <c r="AF380" s="2" t="str">
        <f>IF(Data!Y380&gt;0,Data!Y380-4,"")</f>
        <v/>
      </c>
      <c r="AG380" s="2" t="str">
        <f>IF(Data!Z380&gt;0,Data!Z380-4,"")</f>
        <v/>
      </c>
      <c r="AH380" s="2" t="str">
        <f>IF(Data!AA380&gt;0,Data!AA380-4,"")</f>
        <v/>
      </c>
      <c r="AJ380" s="10" t="str">
        <f t="shared" si="108"/>
        <v/>
      </c>
      <c r="AK380" s="10" t="str">
        <f t="shared" si="109"/>
        <v/>
      </c>
      <c r="AL380" s="10" t="str">
        <f t="shared" si="110"/>
        <v/>
      </c>
      <c r="AN380" s="2" t="str">
        <f>IF(Data!AC380&gt;0,Data!AC380-4,"")</f>
        <v/>
      </c>
      <c r="AO380" s="2" t="str">
        <f>IF(Data!AD380&gt;0,Data!AD380-4,"")</f>
        <v/>
      </c>
      <c r="AP380" s="2" t="str">
        <f>IF(Data!AE380&gt;0,Data!AE380-4,"")</f>
        <v/>
      </c>
      <c r="AQ380" s="2" t="str">
        <f>IF(Data!AF380&gt;0,Data!AF380-4,"")</f>
        <v/>
      </c>
      <c r="AR380" s="2" t="str">
        <f>IF(Data!AG380&gt;0,Data!AG380-4,"")</f>
        <v/>
      </c>
      <c r="AS380" s="2" t="str">
        <f>IF(Data!AH380&gt;0,Data!AH380-4,"")</f>
        <v/>
      </c>
      <c r="AT380" s="2" t="str">
        <f>IF(Data!AI380&gt;0,Data!AI380-4,"")</f>
        <v/>
      </c>
      <c r="AU380" s="2" t="str">
        <f>IF(Data!AJ380&gt;0,Data!AJ380-4,"")</f>
        <v/>
      </c>
      <c r="AW380" s="10" t="str">
        <f t="shared" si="111"/>
        <v/>
      </c>
      <c r="AX380" s="10" t="str">
        <f t="shared" si="112"/>
        <v/>
      </c>
      <c r="AY380" s="10" t="str">
        <f t="shared" si="113"/>
        <v/>
      </c>
      <c r="BA380" s="2" t="str">
        <f>IF(Data!AL380&gt;0,Data!AL380-4,"")</f>
        <v/>
      </c>
      <c r="BB380" s="2" t="str">
        <f>IF(Data!AM380&gt;0,Data!AM380-4,"")</f>
        <v/>
      </c>
      <c r="BC380" s="2" t="str">
        <f>IF(Data!AN380&gt;0,Data!AN380-4,"")</f>
        <v/>
      </c>
      <c r="BD380" s="2" t="str">
        <f>IF(Data!AO380&gt;0,Data!AO380-4,"")</f>
        <v/>
      </c>
      <c r="BE380" s="2" t="str">
        <f>IF(Data!AP380&gt;0,Data!AP380-4,"")</f>
        <v/>
      </c>
      <c r="BF380" s="2" t="str">
        <f>IF(Data!AQ380&gt;0,Data!AQ380-4,"")</f>
        <v/>
      </c>
      <c r="BG380" s="2" t="str">
        <f>IF(Data!AR380&gt;0,Data!AR380-4,"")</f>
        <v/>
      </c>
      <c r="BH380" s="2" t="str">
        <f>IF(Data!AS380&gt;0,Data!AS380-4,"")</f>
        <v/>
      </c>
      <c r="BJ380" s="10" t="str">
        <f t="shared" si="114"/>
        <v/>
      </c>
      <c r="BK380" s="10" t="str">
        <f t="shared" si="115"/>
        <v/>
      </c>
      <c r="BL380" s="10" t="str">
        <f t="shared" si="116"/>
        <v/>
      </c>
      <c r="BN380" s="2" t="str">
        <f>IF(Data!AU380&gt;0,Data!AU380-4,"")</f>
        <v/>
      </c>
      <c r="BO380" s="2" t="str">
        <f>IF(Data!AV380&gt;0,Data!AV380-4,"")</f>
        <v/>
      </c>
      <c r="BP380" s="2" t="str">
        <f>IF(Data!AW380&gt;0,Data!AW380-4,"")</f>
        <v/>
      </c>
      <c r="BQ380" s="2" t="str">
        <f>IF(Data!AX380&gt;0,Data!AX380-4,"")</f>
        <v/>
      </c>
      <c r="BR380" s="2" t="str">
        <f>IF(Data!AY380&gt;0,Data!AY380-4,"")</f>
        <v/>
      </c>
      <c r="BS380" s="2" t="str">
        <f>IF(Data!AZ380&gt;0,Data!AZ380-4,"")</f>
        <v/>
      </c>
      <c r="BT380" s="2" t="str">
        <f>IF(Data!BA380&gt;0,Data!BA380-4,"")</f>
        <v/>
      </c>
      <c r="BU380" s="2" t="str">
        <f>IF(Data!BB380&gt;0,Data!BB380-4,"")</f>
        <v/>
      </c>
      <c r="BW380" s="10" t="str">
        <f t="shared" si="117"/>
        <v/>
      </c>
      <c r="BX380" s="10" t="str">
        <f t="shared" si="118"/>
        <v/>
      </c>
      <c r="BY380" s="10" t="str">
        <f t="shared" si="119"/>
        <v/>
      </c>
      <c r="CA380" s="2" t="str">
        <f>IF(Data!BD380&gt;0,Data!BD380-4,"")</f>
        <v/>
      </c>
      <c r="CB380" s="2" t="str">
        <f>IF(Data!BE380&gt;0,Data!BE380-4,"")</f>
        <v/>
      </c>
      <c r="CC380" s="2" t="str">
        <f>IF(Data!BF380&gt;0,Data!BF380-4,"")</f>
        <v/>
      </c>
      <c r="CD380" s="2" t="str">
        <f>IF(Data!BG380&gt;0,Data!BG380-4,"")</f>
        <v/>
      </c>
      <c r="CE380" s="2" t="str">
        <f>IF(Data!BH380&gt;0,Data!BH380-4,"")</f>
        <v/>
      </c>
      <c r="CF380" s="2" t="str">
        <f>IF(Data!BI380&gt;0,Data!BI380-4,"")</f>
        <v/>
      </c>
      <c r="CG380" s="2" t="str">
        <f>IF(Data!BJ380&gt;0,Data!BJ380-4,"")</f>
        <v/>
      </c>
      <c r="CH380" s="2" t="str">
        <f>IF(Data!BK380&gt;0,Data!BK380-4,"")</f>
        <v/>
      </c>
      <c r="CK380" s="10" t="str">
        <f t="shared" si="120"/>
        <v/>
      </c>
      <c r="CL380" s="10" t="str">
        <f t="shared" si="121"/>
        <v/>
      </c>
      <c r="CM380" s="10" t="str">
        <f t="shared" si="122"/>
        <v/>
      </c>
    </row>
    <row r="381" spans="1:91" x14ac:dyDescent="0.25">
      <c r="A381" s="2" t="str">
        <f>IF(Data!B381&gt;0,Data!B381-4,"")</f>
        <v/>
      </c>
      <c r="B381" s="2" t="str">
        <f>IF(Data!C381&gt;0,Data!C381-4,"")</f>
        <v/>
      </c>
      <c r="C381" s="2" t="str">
        <f>IF(Data!D381&gt;0,Data!D381-4,"")</f>
        <v/>
      </c>
      <c r="D381" s="2" t="str">
        <f>IF(Data!E381&gt;0,Data!E381-4,"")</f>
        <v/>
      </c>
      <c r="E381" s="2" t="str">
        <f>IF(Data!F381&gt;0,Data!F381-4,"")</f>
        <v/>
      </c>
      <c r="F381" s="2" t="str">
        <f>IF(Data!G381&gt;0,Data!G381-4,"")</f>
        <v/>
      </c>
      <c r="G381" s="2" t="str">
        <f>IF(Data!H381&gt;0,Data!H381-4,"")</f>
        <v/>
      </c>
      <c r="H381" s="2" t="str">
        <f>IF(Data!I381&gt;0,Data!I381-4,"")</f>
        <v/>
      </c>
      <c r="J381" s="10" t="str">
        <f t="shared" si="123"/>
        <v/>
      </c>
      <c r="K381" s="10" t="str">
        <f t="shared" si="124"/>
        <v/>
      </c>
      <c r="L381" s="10" t="str">
        <f t="shared" si="125"/>
        <v/>
      </c>
      <c r="N381" s="2" t="str">
        <f>IF(Data!K381&gt;0,Data!K381-4,"")</f>
        <v/>
      </c>
      <c r="O381" s="2" t="str">
        <f>IF(Data!L381&gt;0,Data!L381-4,"")</f>
        <v/>
      </c>
      <c r="P381" s="2" t="str">
        <f>IF(Data!M381&gt;0,Data!M381-4,"")</f>
        <v/>
      </c>
      <c r="Q381" s="2" t="str">
        <f>IF(Data!N381&gt;0,Data!N381-4,"")</f>
        <v/>
      </c>
      <c r="R381" s="2" t="str">
        <f>IF(Data!O381&gt;0,Data!O381-4,"")</f>
        <v/>
      </c>
      <c r="S381" s="2" t="str">
        <f>IF(Data!P381&gt;0,Data!P381-4,"")</f>
        <v/>
      </c>
      <c r="T381" s="2" t="str">
        <f>IF(Data!Q381&gt;0,Data!Q381-4,"")</f>
        <v/>
      </c>
      <c r="U381" s="2" t="str">
        <f>IF(Data!R381&gt;0,Data!R381-4,"")</f>
        <v/>
      </c>
      <c r="V381" s="59"/>
      <c r="W381" s="10" t="str">
        <f t="shared" si="105"/>
        <v/>
      </c>
      <c r="X381" s="10" t="str">
        <f t="shared" si="106"/>
        <v/>
      </c>
      <c r="Y381" s="10" t="str">
        <f t="shared" si="107"/>
        <v/>
      </c>
      <c r="AA381" s="2" t="str">
        <f>IF(Data!T381&gt;0,Data!T381-4,"")</f>
        <v/>
      </c>
      <c r="AB381" s="2" t="str">
        <f>IF(Data!U381&gt;0,Data!U381-4,"")</f>
        <v/>
      </c>
      <c r="AC381" s="2" t="str">
        <f>IF(Data!V381&gt;0,Data!V381-4,"")</f>
        <v/>
      </c>
      <c r="AD381" s="2" t="str">
        <f>IF(Data!W381&gt;0,Data!W381-4,"")</f>
        <v/>
      </c>
      <c r="AE381" s="2" t="str">
        <f>IF(Data!X381&gt;0,Data!X381-4,"")</f>
        <v/>
      </c>
      <c r="AF381" s="2" t="str">
        <f>IF(Data!Y381&gt;0,Data!Y381-4,"")</f>
        <v/>
      </c>
      <c r="AG381" s="2" t="str">
        <f>IF(Data!Z381&gt;0,Data!Z381-4,"")</f>
        <v/>
      </c>
      <c r="AH381" s="2" t="str">
        <f>IF(Data!AA381&gt;0,Data!AA381-4,"")</f>
        <v/>
      </c>
      <c r="AJ381" s="10" t="str">
        <f t="shared" si="108"/>
        <v/>
      </c>
      <c r="AK381" s="10" t="str">
        <f t="shared" si="109"/>
        <v/>
      </c>
      <c r="AL381" s="10" t="str">
        <f t="shared" si="110"/>
        <v/>
      </c>
      <c r="AN381" s="2" t="str">
        <f>IF(Data!AC381&gt;0,Data!AC381-4,"")</f>
        <v/>
      </c>
      <c r="AO381" s="2" t="str">
        <f>IF(Data!AD381&gt;0,Data!AD381-4,"")</f>
        <v/>
      </c>
      <c r="AP381" s="2" t="str">
        <f>IF(Data!AE381&gt;0,Data!AE381-4,"")</f>
        <v/>
      </c>
      <c r="AQ381" s="2" t="str">
        <f>IF(Data!AF381&gt;0,Data!AF381-4,"")</f>
        <v/>
      </c>
      <c r="AR381" s="2" t="str">
        <f>IF(Data!AG381&gt;0,Data!AG381-4,"")</f>
        <v/>
      </c>
      <c r="AS381" s="2" t="str">
        <f>IF(Data!AH381&gt;0,Data!AH381-4,"")</f>
        <v/>
      </c>
      <c r="AT381" s="2" t="str">
        <f>IF(Data!AI381&gt;0,Data!AI381-4,"")</f>
        <v/>
      </c>
      <c r="AU381" s="2" t="str">
        <f>IF(Data!AJ381&gt;0,Data!AJ381-4,"")</f>
        <v/>
      </c>
      <c r="AW381" s="10" t="str">
        <f t="shared" si="111"/>
        <v/>
      </c>
      <c r="AX381" s="10" t="str">
        <f t="shared" si="112"/>
        <v/>
      </c>
      <c r="AY381" s="10" t="str">
        <f t="shared" si="113"/>
        <v/>
      </c>
      <c r="BA381" s="2" t="str">
        <f>IF(Data!AL381&gt;0,Data!AL381-4,"")</f>
        <v/>
      </c>
      <c r="BB381" s="2" t="str">
        <f>IF(Data!AM381&gt;0,Data!AM381-4,"")</f>
        <v/>
      </c>
      <c r="BC381" s="2" t="str">
        <f>IF(Data!AN381&gt;0,Data!AN381-4,"")</f>
        <v/>
      </c>
      <c r="BD381" s="2" t="str">
        <f>IF(Data!AO381&gt;0,Data!AO381-4,"")</f>
        <v/>
      </c>
      <c r="BE381" s="2" t="str">
        <f>IF(Data!AP381&gt;0,Data!AP381-4,"")</f>
        <v/>
      </c>
      <c r="BF381" s="2" t="str">
        <f>IF(Data!AQ381&gt;0,Data!AQ381-4,"")</f>
        <v/>
      </c>
      <c r="BG381" s="2" t="str">
        <f>IF(Data!AR381&gt;0,Data!AR381-4,"")</f>
        <v/>
      </c>
      <c r="BH381" s="2" t="str">
        <f>IF(Data!AS381&gt;0,Data!AS381-4,"")</f>
        <v/>
      </c>
      <c r="BJ381" s="10" t="str">
        <f t="shared" si="114"/>
        <v/>
      </c>
      <c r="BK381" s="10" t="str">
        <f t="shared" si="115"/>
        <v/>
      </c>
      <c r="BL381" s="10" t="str">
        <f t="shared" si="116"/>
        <v/>
      </c>
      <c r="BN381" s="2" t="str">
        <f>IF(Data!AU381&gt;0,Data!AU381-4,"")</f>
        <v/>
      </c>
      <c r="BO381" s="2" t="str">
        <f>IF(Data!AV381&gt;0,Data!AV381-4,"")</f>
        <v/>
      </c>
      <c r="BP381" s="2" t="str">
        <f>IF(Data!AW381&gt;0,Data!AW381-4,"")</f>
        <v/>
      </c>
      <c r="BQ381" s="2" t="str">
        <f>IF(Data!AX381&gt;0,Data!AX381-4,"")</f>
        <v/>
      </c>
      <c r="BR381" s="2" t="str">
        <f>IF(Data!AY381&gt;0,Data!AY381-4,"")</f>
        <v/>
      </c>
      <c r="BS381" s="2" t="str">
        <f>IF(Data!AZ381&gt;0,Data!AZ381-4,"")</f>
        <v/>
      </c>
      <c r="BT381" s="2" t="str">
        <f>IF(Data!BA381&gt;0,Data!BA381-4,"")</f>
        <v/>
      </c>
      <c r="BU381" s="2" t="str">
        <f>IF(Data!BB381&gt;0,Data!BB381-4,"")</f>
        <v/>
      </c>
      <c r="BW381" s="10" t="str">
        <f t="shared" si="117"/>
        <v/>
      </c>
      <c r="BX381" s="10" t="str">
        <f t="shared" si="118"/>
        <v/>
      </c>
      <c r="BY381" s="10" t="str">
        <f t="shared" si="119"/>
        <v/>
      </c>
      <c r="CA381" s="2" t="str">
        <f>IF(Data!BD381&gt;0,Data!BD381-4,"")</f>
        <v/>
      </c>
      <c r="CB381" s="2" t="str">
        <f>IF(Data!BE381&gt;0,Data!BE381-4,"")</f>
        <v/>
      </c>
      <c r="CC381" s="2" t="str">
        <f>IF(Data!BF381&gt;0,Data!BF381-4,"")</f>
        <v/>
      </c>
      <c r="CD381" s="2" t="str">
        <f>IF(Data!BG381&gt;0,Data!BG381-4,"")</f>
        <v/>
      </c>
      <c r="CE381" s="2" t="str">
        <f>IF(Data!BH381&gt;0,Data!BH381-4,"")</f>
        <v/>
      </c>
      <c r="CF381" s="2" t="str">
        <f>IF(Data!BI381&gt;0,Data!BI381-4,"")</f>
        <v/>
      </c>
      <c r="CG381" s="2" t="str">
        <f>IF(Data!BJ381&gt;0,Data!BJ381-4,"")</f>
        <v/>
      </c>
      <c r="CH381" s="2" t="str">
        <f>IF(Data!BK381&gt;0,Data!BK381-4,"")</f>
        <v/>
      </c>
      <c r="CK381" s="10" t="str">
        <f t="shared" si="120"/>
        <v/>
      </c>
      <c r="CL381" s="10" t="str">
        <f t="shared" si="121"/>
        <v/>
      </c>
      <c r="CM381" s="10" t="str">
        <f t="shared" si="122"/>
        <v/>
      </c>
    </row>
    <row r="382" spans="1:91" x14ac:dyDescent="0.25">
      <c r="A382" s="2" t="str">
        <f>IF(Data!B382&gt;0,Data!B382-4,"")</f>
        <v/>
      </c>
      <c r="B382" s="2" t="str">
        <f>IF(Data!C382&gt;0,Data!C382-4,"")</f>
        <v/>
      </c>
      <c r="C382" s="2" t="str">
        <f>IF(Data!D382&gt;0,Data!D382-4,"")</f>
        <v/>
      </c>
      <c r="D382" s="2" t="str">
        <f>IF(Data!E382&gt;0,Data!E382-4,"")</f>
        <v/>
      </c>
      <c r="E382" s="2" t="str">
        <f>IF(Data!F382&gt;0,Data!F382-4,"")</f>
        <v/>
      </c>
      <c r="F382" s="2" t="str">
        <f>IF(Data!G382&gt;0,Data!G382-4,"")</f>
        <v/>
      </c>
      <c r="G382" s="2" t="str">
        <f>IF(Data!H382&gt;0,Data!H382-4,"")</f>
        <v/>
      </c>
      <c r="H382" s="2" t="str">
        <f>IF(Data!I382&gt;0,Data!I382-4,"")</f>
        <v/>
      </c>
      <c r="J382" s="10" t="str">
        <f t="shared" si="123"/>
        <v/>
      </c>
      <c r="K382" s="10" t="str">
        <f t="shared" si="124"/>
        <v/>
      </c>
      <c r="L382" s="10" t="str">
        <f t="shared" si="125"/>
        <v/>
      </c>
      <c r="N382" s="2" t="str">
        <f>IF(Data!K382&gt;0,Data!K382-4,"")</f>
        <v/>
      </c>
      <c r="O382" s="2" t="str">
        <f>IF(Data!L382&gt;0,Data!L382-4,"")</f>
        <v/>
      </c>
      <c r="P382" s="2" t="str">
        <f>IF(Data!M382&gt;0,Data!M382-4,"")</f>
        <v/>
      </c>
      <c r="Q382" s="2" t="str">
        <f>IF(Data!N382&gt;0,Data!N382-4,"")</f>
        <v/>
      </c>
      <c r="R382" s="2" t="str">
        <f>IF(Data!O382&gt;0,Data!O382-4,"")</f>
        <v/>
      </c>
      <c r="S382" s="2" t="str">
        <f>IF(Data!P382&gt;0,Data!P382-4,"")</f>
        <v/>
      </c>
      <c r="T382" s="2" t="str">
        <f>IF(Data!Q382&gt;0,Data!Q382-4,"")</f>
        <v/>
      </c>
      <c r="U382" s="2" t="str">
        <f>IF(Data!R382&gt;0,Data!R382-4,"")</f>
        <v/>
      </c>
      <c r="V382" s="59"/>
      <c r="W382" s="10" t="str">
        <f t="shared" si="105"/>
        <v/>
      </c>
      <c r="X382" s="10" t="str">
        <f t="shared" si="106"/>
        <v/>
      </c>
      <c r="Y382" s="10" t="str">
        <f t="shared" si="107"/>
        <v/>
      </c>
      <c r="AA382" s="2" t="str">
        <f>IF(Data!T382&gt;0,Data!T382-4,"")</f>
        <v/>
      </c>
      <c r="AB382" s="2" t="str">
        <f>IF(Data!U382&gt;0,Data!U382-4,"")</f>
        <v/>
      </c>
      <c r="AC382" s="2" t="str">
        <f>IF(Data!V382&gt;0,Data!V382-4,"")</f>
        <v/>
      </c>
      <c r="AD382" s="2" t="str">
        <f>IF(Data!W382&gt;0,Data!W382-4,"")</f>
        <v/>
      </c>
      <c r="AE382" s="2" t="str">
        <f>IF(Data!X382&gt;0,Data!X382-4,"")</f>
        <v/>
      </c>
      <c r="AF382" s="2" t="str">
        <f>IF(Data!Y382&gt;0,Data!Y382-4,"")</f>
        <v/>
      </c>
      <c r="AG382" s="2" t="str">
        <f>IF(Data!Z382&gt;0,Data!Z382-4,"")</f>
        <v/>
      </c>
      <c r="AH382" s="2" t="str">
        <f>IF(Data!AA382&gt;0,Data!AA382-4,"")</f>
        <v/>
      </c>
      <c r="AJ382" s="10" t="str">
        <f t="shared" si="108"/>
        <v/>
      </c>
      <c r="AK382" s="10" t="str">
        <f t="shared" si="109"/>
        <v/>
      </c>
      <c r="AL382" s="10" t="str">
        <f t="shared" si="110"/>
        <v/>
      </c>
      <c r="AN382" s="2" t="str">
        <f>IF(Data!AC382&gt;0,Data!AC382-4,"")</f>
        <v/>
      </c>
      <c r="AO382" s="2" t="str">
        <f>IF(Data!AD382&gt;0,Data!AD382-4,"")</f>
        <v/>
      </c>
      <c r="AP382" s="2" t="str">
        <f>IF(Data!AE382&gt;0,Data!AE382-4,"")</f>
        <v/>
      </c>
      <c r="AQ382" s="2" t="str">
        <f>IF(Data!AF382&gt;0,Data!AF382-4,"")</f>
        <v/>
      </c>
      <c r="AR382" s="2" t="str">
        <f>IF(Data!AG382&gt;0,Data!AG382-4,"")</f>
        <v/>
      </c>
      <c r="AS382" s="2" t="str">
        <f>IF(Data!AH382&gt;0,Data!AH382-4,"")</f>
        <v/>
      </c>
      <c r="AT382" s="2" t="str">
        <f>IF(Data!AI382&gt;0,Data!AI382-4,"")</f>
        <v/>
      </c>
      <c r="AU382" s="2" t="str">
        <f>IF(Data!AJ382&gt;0,Data!AJ382-4,"")</f>
        <v/>
      </c>
      <c r="AW382" s="10" t="str">
        <f t="shared" si="111"/>
        <v/>
      </c>
      <c r="AX382" s="10" t="str">
        <f t="shared" si="112"/>
        <v/>
      </c>
      <c r="AY382" s="10" t="str">
        <f t="shared" si="113"/>
        <v/>
      </c>
      <c r="BA382" s="2" t="str">
        <f>IF(Data!AL382&gt;0,Data!AL382-4,"")</f>
        <v/>
      </c>
      <c r="BB382" s="2" t="str">
        <f>IF(Data!AM382&gt;0,Data!AM382-4,"")</f>
        <v/>
      </c>
      <c r="BC382" s="2" t="str">
        <f>IF(Data!AN382&gt;0,Data!AN382-4,"")</f>
        <v/>
      </c>
      <c r="BD382" s="2" t="str">
        <f>IF(Data!AO382&gt;0,Data!AO382-4,"")</f>
        <v/>
      </c>
      <c r="BE382" s="2" t="str">
        <f>IF(Data!AP382&gt;0,Data!AP382-4,"")</f>
        <v/>
      </c>
      <c r="BF382" s="2" t="str">
        <f>IF(Data!AQ382&gt;0,Data!AQ382-4,"")</f>
        <v/>
      </c>
      <c r="BG382" s="2" t="str">
        <f>IF(Data!AR382&gt;0,Data!AR382-4,"")</f>
        <v/>
      </c>
      <c r="BH382" s="2" t="str">
        <f>IF(Data!AS382&gt;0,Data!AS382-4,"")</f>
        <v/>
      </c>
      <c r="BJ382" s="10" t="str">
        <f t="shared" si="114"/>
        <v/>
      </c>
      <c r="BK382" s="10" t="str">
        <f t="shared" si="115"/>
        <v/>
      </c>
      <c r="BL382" s="10" t="str">
        <f t="shared" si="116"/>
        <v/>
      </c>
      <c r="BN382" s="2" t="str">
        <f>IF(Data!AU382&gt;0,Data!AU382-4,"")</f>
        <v/>
      </c>
      <c r="BO382" s="2" t="str">
        <f>IF(Data!AV382&gt;0,Data!AV382-4,"")</f>
        <v/>
      </c>
      <c r="BP382" s="2" t="str">
        <f>IF(Data!AW382&gt;0,Data!AW382-4,"")</f>
        <v/>
      </c>
      <c r="BQ382" s="2" t="str">
        <f>IF(Data!AX382&gt;0,Data!AX382-4,"")</f>
        <v/>
      </c>
      <c r="BR382" s="2" t="str">
        <f>IF(Data!AY382&gt;0,Data!AY382-4,"")</f>
        <v/>
      </c>
      <c r="BS382" s="2" t="str">
        <f>IF(Data!AZ382&gt;0,Data!AZ382-4,"")</f>
        <v/>
      </c>
      <c r="BT382" s="2" t="str">
        <f>IF(Data!BA382&gt;0,Data!BA382-4,"")</f>
        <v/>
      </c>
      <c r="BU382" s="2" t="str">
        <f>IF(Data!BB382&gt;0,Data!BB382-4,"")</f>
        <v/>
      </c>
      <c r="BW382" s="10" t="str">
        <f t="shared" si="117"/>
        <v/>
      </c>
      <c r="BX382" s="10" t="str">
        <f t="shared" si="118"/>
        <v/>
      </c>
      <c r="BY382" s="10" t="str">
        <f t="shared" si="119"/>
        <v/>
      </c>
      <c r="CA382" s="2" t="str">
        <f>IF(Data!BD382&gt;0,Data!BD382-4,"")</f>
        <v/>
      </c>
      <c r="CB382" s="2" t="str">
        <f>IF(Data!BE382&gt;0,Data!BE382-4,"")</f>
        <v/>
      </c>
      <c r="CC382" s="2" t="str">
        <f>IF(Data!BF382&gt;0,Data!BF382-4,"")</f>
        <v/>
      </c>
      <c r="CD382" s="2" t="str">
        <f>IF(Data!BG382&gt;0,Data!BG382-4,"")</f>
        <v/>
      </c>
      <c r="CE382" s="2" t="str">
        <f>IF(Data!BH382&gt;0,Data!BH382-4,"")</f>
        <v/>
      </c>
      <c r="CF382" s="2" t="str">
        <f>IF(Data!BI382&gt;0,Data!BI382-4,"")</f>
        <v/>
      </c>
      <c r="CG382" s="2" t="str">
        <f>IF(Data!BJ382&gt;0,Data!BJ382-4,"")</f>
        <v/>
      </c>
      <c r="CH382" s="2" t="str">
        <f>IF(Data!BK382&gt;0,Data!BK382-4,"")</f>
        <v/>
      </c>
      <c r="CK382" s="10" t="str">
        <f t="shared" si="120"/>
        <v/>
      </c>
      <c r="CL382" s="10" t="str">
        <f t="shared" si="121"/>
        <v/>
      </c>
      <c r="CM382" s="10" t="str">
        <f t="shared" si="122"/>
        <v/>
      </c>
    </row>
    <row r="383" spans="1:91" x14ac:dyDescent="0.25">
      <c r="A383" s="2" t="str">
        <f>IF(Data!B383&gt;0,Data!B383-4,"")</f>
        <v/>
      </c>
      <c r="B383" s="2" t="str">
        <f>IF(Data!C383&gt;0,Data!C383-4,"")</f>
        <v/>
      </c>
      <c r="C383" s="2" t="str">
        <f>IF(Data!D383&gt;0,Data!D383-4,"")</f>
        <v/>
      </c>
      <c r="D383" s="2" t="str">
        <f>IF(Data!E383&gt;0,Data!E383-4,"")</f>
        <v/>
      </c>
      <c r="E383" s="2" t="str">
        <f>IF(Data!F383&gt;0,Data!F383-4,"")</f>
        <v/>
      </c>
      <c r="F383" s="2" t="str">
        <f>IF(Data!G383&gt;0,Data!G383-4,"")</f>
        <v/>
      </c>
      <c r="G383" s="2" t="str">
        <f>IF(Data!H383&gt;0,Data!H383-4,"")</f>
        <v/>
      </c>
      <c r="H383" s="2" t="str">
        <f>IF(Data!I383&gt;0,Data!I383-4,"")</f>
        <v/>
      </c>
      <c r="J383" s="10" t="str">
        <f t="shared" si="123"/>
        <v/>
      </c>
      <c r="K383" s="10" t="str">
        <f t="shared" si="124"/>
        <v/>
      </c>
      <c r="L383" s="10" t="str">
        <f t="shared" si="125"/>
        <v/>
      </c>
      <c r="N383" s="2" t="str">
        <f>IF(Data!K383&gt;0,Data!K383-4,"")</f>
        <v/>
      </c>
      <c r="O383" s="2" t="str">
        <f>IF(Data!L383&gt;0,Data!L383-4,"")</f>
        <v/>
      </c>
      <c r="P383" s="2" t="str">
        <f>IF(Data!M383&gt;0,Data!M383-4,"")</f>
        <v/>
      </c>
      <c r="Q383" s="2" t="str">
        <f>IF(Data!N383&gt;0,Data!N383-4,"")</f>
        <v/>
      </c>
      <c r="R383" s="2" t="str">
        <f>IF(Data!O383&gt;0,Data!O383-4,"")</f>
        <v/>
      </c>
      <c r="S383" s="2" t="str">
        <f>IF(Data!P383&gt;0,Data!P383-4,"")</f>
        <v/>
      </c>
      <c r="T383" s="2" t="str">
        <f>IF(Data!Q383&gt;0,Data!Q383-4,"")</f>
        <v/>
      </c>
      <c r="U383" s="2" t="str">
        <f>IF(Data!R383&gt;0,Data!R383-4,"")</f>
        <v/>
      </c>
      <c r="V383" s="59"/>
      <c r="W383" s="10" t="str">
        <f t="shared" si="105"/>
        <v/>
      </c>
      <c r="X383" s="10" t="str">
        <f t="shared" si="106"/>
        <v/>
      </c>
      <c r="Y383" s="10" t="str">
        <f t="shared" si="107"/>
        <v/>
      </c>
      <c r="AA383" s="2" t="str">
        <f>IF(Data!T383&gt;0,Data!T383-4,"")</f>
        <v/>
      </c>
      <c r="AB383" s="2" t="str">
        <f>IF(Data!U383&gt;0,Data!U383-4,"")</f>
        <v/>
      </c>
      <c r="AC383" s="2" t="str">
        <f>IF(Data!V383&gt;0,Data!V383-4,"")</f>
        <v/>
      </c>
      <c r="AD383" s="2" t="str">
        <f>IF(Data!W383&gt;0,Data!W383-4,"")</f>
        <v/>
      </c>
      <c r="AE383" s="2" t="str">
        <f>IF(Data!X383&gt;0,Data!X383-4,"")</f>
        <v/>
      </c>
      <c r="AF383" s="2" t="str">
        <f>IF(Data!Y383&gt;0,Data!Y383-4,"")</f>
        <v/>
      </c>
      <c r="AG383" s="2" t="str">
        <f>IF(Data!Z383&gt;0,Data!Z383-4,"")</f>
        <v/>
      </c>
      <c r="AH383" s="2" t="str">
        <f>IF(Data!AA383&gt;0,Data!AA383-4,"")</f>
        <v/>
      </c>
      <c r="AJ383" s="10" t="str">
        <f t="shared" si="108"/>
        <v/>
      </c>
      <c r="AK383" s="10" t="str">
        <f t="shared" si="109"/>
        <v/>
      </c>
      <c r="AL383" s="10" t="str">
        <f t="shared" si="110"/>
        <v/>
      </c>
      <c r="AN383" s="2" t="str">
        <f>IF(Data!AC383&gt;0,Data!AC383-4,"")</f>
        <v/>
      </c>
      <c r="AO383" s="2" t="str">
        <f>IF(Data!AD383&gt;0,Data!AD383-4,"")</f>
        <v/>
      </c>
      <c r="AP383" s="2" t="str">
        <f>IF(Data!AE383&gt;0,Data!AE383-4,"")</f>
        <v/>
      </c>
      <c r="AQ383" s="2" t="str">
        <f>IF(Data!AF383&gt;0,Data!AF383-4,"")</f>
        <v/>
      </c>
      <c r="AR383" s="2" t="str">
        <f>IF(Data!AG383&gt;0,Data!AG383-4,"")</f>
        <v/>
      </c>
      <c r="AS383" s="2" t="str">
        <f>IF(Data!AH383&gt;0,Data!AH383-4,"")</f>
        <v/>
      </c>
      <c r="AT383" s="2" t="str">
        <f>IF(Data!AI383&gt;0,Data!AI383-4,"")</f>
        <v/>
      </c>
      <c r="AU383" s="2" t="str">
        <f>IF(Data!AJ383&gt;0,Data!AJ383-4,"")</f>
        <v/>
      </c>
      <c r="AW383" s="10" t="str">
        <f t="shared" si="111"/>
        <v/>
      </c>
      <c r="AX383" s="10" t="str">
        <f t="shared" si="112"/>
        <v/>
      </c>
      <c r="AY383" s="10" t="str">
        <f t="shared" si="113"/>
        <v/>
      </c>
      <c r="BA383" s="2" t="str">
        <f>IF(Data!AL383&gt;0,Data!AL383-4,"")</f>
        <v/>
      </c>
      <c r="BB383" s="2" t="str">
        <f>IF(Data!AM383&gt;0,Data!AM383-4,"")</f>
        <v/>
      </c>
      <c r="BC383" s="2" t="str">
        <f>IF(Data!AN383&gt;0,Data!AN383-4,"")</f>
        <v/>
      </c>
      <c r="BD383" s="2" t="str">
        <f>IF(Data!AO383&gt;0,Data!AO383-4,"")</f>
        <v/>
      </c>
      <c r="BE383" s="2" t="str">
        <f>IF(Data!AP383&gt;0,Data!AP383-4,"")</f>
        <v/>
      </c>
      <c r="BF383" s="2" t="str">
        <f>IF(Data!AQ383&gt;0,Data!AQ383-4,"")</f>
        <v/>
      </c>
      <c r="BG383" s="2" t="str">
        <f>IF(Data!AR383&gt;0,Data!AR383-4,"")</f>
        <v/>
      </c>
      <c r="BH383" s="2" t="str">
        <f>IF(Data!AS383&gt;0,Data!AS383-4,"")</f>
        <v/>
      </c>
      <c r="BJ383" s="10" t="str">
        <f t="shared" si="114"/>
        <v/>
      </c>
      <c r="BK383" s="10" t="str">
        <f t="shared" si="115"/>
        <v/>
      </c>
      <c r="BL383" s="10" t="str">
        <f t="shared" si="116"/>
        <v/>
      </c>
      <c r="BN383" s="2" t="str">
        <f>IF(Data!AU383&gt;0,Data!AU383-4,"")</f>
        <v/>
      </c>
      <c r="BO383" s="2" t="str">
        <f>IF(Data!AV383&gt;0,Data!AV383-4,"")</f>
        <v/>
      </c>
      <c r="BP383" s="2" t="str">
        <f>IF(Data!AW383&gt;0,Data!AW383-4,"")</f>
        <v/>
      </c>
      <c r="BQ383" s="2" t="str">
        <f>IF(Data!AX383&gt;0,Data!AX383-4,"")</f>
        <v/>
      </c>
      <c r="BR383" s="2" t="str">
        <f>IF(Data!AY383&gt;0,Data!AY383-4,"")</f>
        <v/>
      </c>
      <c r="BS383" s="2" t="str">
        <f>IF(Data!AZ383&gt;0,Data!AZ383-4,"")</f>
        <v/>
      </c>
      <c r="BT383" s="2" t="str">
        <f>IF(Data!BA383&gt;0,Data!BA383-4,"")</f>
        <v/>
      </c>
      <c r="BU383" s="2" t="str">
        <f>IF(Data!BB383&gt;0,Data!BB383-4,"")</f>
        <v/>
      </c>
      <c r="BW383" s="10" t="str">
        <f t="shared" si="117"/>
        <v/>
      </c>
      <c r="BX383" s="10" t="str">
        <f t="shared" si="118"/>
        <v/>
      </c>
      <c r="BY383" s="10" t="str">
        <f t="shared" si="119"/>
        <v/>
      </c>
      <c r="CA383" s="2" t="str">
        <f>IF(Data!BD383&gt;0,Data!BD383-4,"")</f>
        <v/>
      </c>
      <c r="CB383" s="2" t="str">
        <f>IF(Data!BE383&gt;0,Data!BE383-4,"")</f>
        <v/>
      </c>
      <c r="CC383" s="2" t="str">
        <f>IF(Data!BF383&gt;0,Data!BF383-4,"")</f>
        <v/>
      </c>
      <c r="CD383" s="2" t="str">
        <f>IF(Data!BG383&gt;0,Data!BG383-4,"")</f>
        <v/>
      </c>
      <c r="CE383" s="2" t="str">
        <f>IF(Data!BH383&gt;0,Data!BH383-4,"")</f>
        <v/>
      </c>
      <c r="CF383" s="2" t="str">
        <f>IF(Data!BI383&gt;0,Data!BI383-4,"")</f>
        <v/>
      </c>
      <c r="CG383" s="2" t="str">
        <f>IF(Data!BJ383&gt;0,Data!BJ383-4,"")</f>
        <v/>
      </c>
      <c r="CH383" s="2" t="str">
        <f>IF(Data!BK383&gt;0,Data!BK383-4,"")</f>
        <v/>
      </c>
      <c r="CK383" s="10" t="str">
        <f t="shared" si="120"/>
        <v/>
      </c>
      <c r="CL383" s="10" t="str">
        <f t="shared" si="121"/>
        <v/>
      </c>
      <c r="CM383" s="10" t="str">
        <f t="shared" si="122"/>
        <v/>
      </c>
    </row>
    <row r="384" spans="1:91" x14ac:dyDescent="0.25">
      <c r="A384" s="2" t="str">
        <f>IF(Data!B384&gt;0,Data!B384-4,"")</f>
        <v/>
      </c>
      <c r="B384" s="2" t="str">
        <f>IF(Data!C384&gt;0,Data!C384-4,"")</f>
        <v/>
      </c>
      <c r="C384" s="2" t="str">
        <f>IF(Data!D384&gt;0,Data!D384-4,"")</f>
        <v/>
      </c>
      <c r="D384" s="2" t="str">
        <f>IF(Data!E384&gt;0,Data!E384-4,"")</f>
        <v/>
      </c>
      <c r="E384" s="2" t="str">
        <f>IF(Data!F384&gt;0,Data!F384-4,"")</f>
        <v/>
      </c>
      <c r="F384" s="2" t="str">
        <f>IF(Data!G384&gt;0,Data!G384-4,"")</f>
        <v/>
      </c>
      <c r="G384" s="2" t="str">
        <f>IF(Data!H384&gt;0,Data!H384-4,"")</f>
        <v/>
      </c>
      <c r="H384" s="2" t="str">
        <f>IF(Data!I384&gt;0,Data!I384-4,"")</f>
        <v/>
      </c>
      <c r="J384" s="10" t="str">
        <f t="shared" si="123"/>
        <v/>
      </c>
      <c r="K384" s="10" t="str">
        <f t="shared" si="124"/>
        <v/>
      </c>
      <c r="L384" s="10" t="str">
        <f t="shared" si="125"/>
        <v/>
      </c>
      <c r="N384" s="2" t="str">
        <f>IF(Data!K384&gt;0,Data!K384-4,"")</f>
        <v/>
      </c>
      <c r="O384" s="2" t="str">
        <f>IF(Data!L384&gt;0,Data!L384-4,"")</f>
        <v/>
      </c>
      <c r="P384" s="2" t="str">
        <f>IF(Data!M384&gt;0,Data!M384-4,"")</f>
        <v/>
      </c>
      <c r="Q384" s="2" t="str">
        <f>IF(Data!N384&gt;0,Data!N384-4,"")</f>
        <v/>
      </c>
      <c r="R384" s="2" t="str">
        <f>IF(Data!O384&gt;0,Data!O384-4,"")</f>
        <v/>
      </c>
      <c r="S384" s="2" t="str">
        <f>IF(Data!P384&gt;0,Data!P384-4,"")</f>
        <v/>
      </c>
      <c r="T384" s="2" t="str">
        <f>IF(Data!Q384&gt;0,Data!Q384-4,"")</f>
        <v/>
      </c>
      <c r="U384" s="2" t="str">
        <f>IF(Data!R384&gt;0,Data!R384-4,"")</f>
        <v/>
      </c>
      <c r="V384" s="59"/>
      <c r="W384" s="10" t="str">
        <f t="shared" si="105"/>
        <v/>
      </c>
      <c r="X384" s="10" t="str">
        <f t="shared" si="106"/>
        <v/>
      </c>
      <c r="Y384" s="10" t="str">
        <f t="shared" si="107"/>
        <v/>
      </c>
      <c r="AA384" s="2" t="str">
        <f>IF(Data!T384&gt;0,Data!T384-4,"")</f>
        <v/>
      </c>
      <c r="AB384" s="2" t="str">
        <f>IF(Data!U384&gt;0,Data!U384-4,"")</f>
        <v/>
      </c>
      <c r="AC384" s="2" t="str">
        <f>IF(Data!V384&gt;0,Data!V384-4,"")</f>
        <v/>
      </c>
      <c r="AD384" s="2" t="str">
        <f>IF(Data!W384&gt;0,Data!W384-4,"")</f>
        <v/>
      </c>
      <c r="AE384" s="2" t="str">
        <f>IF(Data!X384&gt;0,Data!X384-4,"")</f>
        <v/>
      </c>
      <c r="AF384" s="2" t="str">
        <f>IF(Data!Y384&gt;0,Data!Y384-4,"")</f>
        <v/>
      </c>
      <c r="AG384" s="2" t="str">
        <f>IF(Data!Z384&gt;0,Data!Z384-4,"")</f>
        <v/>
      </c>
      <c r="AH384" s="2" t="str">
        <f>IF(Data!AA384&gt;0,Data!AA384-4,"")</f>
        <v/>
      </c>
      <c r="AJ384" s="10" t="str">
        <f t="shared" si="108"/>
        <v/>
      </c>
      <c r="AK384" s="10" t="str">
        <f t="shared" si="109"/>
        <v/>
      </c>
      <c r="AL384" s="10" t="str">
        <f t="shared" si="110"/>
        <v/>
      </c>
      <c r="AN384" s="2" t="str">
        <f>IF(Data!AC384&gt;0,Data!AC384-4,"")</f>
        <v/>
      </c>
      <c r="AO384" s="2" t="str">
        <f>IF(Data!AD384&gt;0,Data!AD384-4,"")</f>
        <v/>
      </c>
      <c r="AP384" s="2" t="str">
        <f>IF(Data!AE384&gt;0,Data!AE384-4,"")</f>
        <v/>
      </c>
      <c r="AQ384" s="2" t="str">
        <f>IF(Data!AF384&gt;0,Data!AF384-4,"")</f>
        <v/>
      </c>
      <c r="AR384" s="2" t="str">
        <f>IF(Data!AG384&gt;0,Data!AG384-4,"")</f>
        <v/>
      </c>
      <c r="AS384" s="2" t="str">
        <f>IF(Data!AH384&gt;0,Data!AH384-4,"")</f>
        <v/>
      </c>
      <c r="AT384" s="2" t="str">
        <f>IF(Data!AI384&gt;0,Data!AI384-4,"")</f>
        <v/>
      </c>
      <c r="AU384" s="2" t="str">
        <f>IF(Data!AJ384&gt;0,Data!AJ384-4,"")</f>
        <v/>
      </c>
      <c r="AW384" s="10" t="str">
        <f t="shared" si="111"/>
        <v/>
      </c>
      <c r="AX384" s="10" t="str">
        <f t="shared" si="112"/>
        <v/>
      </c>
      <c r="AY384" s="10" t="str">
        <f t="shared" si="113"/>
        <v/>
      </c>
      <c r="BA384" s="2" t="str">
        <f>IF(Data!AL384&gt;0,Data!AL384-4,"")</f>
        <v/>
      </c>
      <c r="BB384" s="2" t="str">
        <f>IF(Data!AM384&gt;0,Data!AM384-4,"")</f>
        <v/>
      </c>
      <c r="BC384" s="2" t="str">
        <f>IF(Data!AN384&gt;0,Data!AN384-4,"")</f>
        <v/>
      </c>
      <c r="BD384" s="2" t="str">
        <f>IF(Data!AO384&gt;0,Data!AO384-4,"")</f>
        <v/>
      </c>
      <c r="BE384" s="2" t="str">
        <f>IF(Data!AP384&gt;0,Data!AP384-4,"")</f>
        <v/>
      </c>
      <c r="BF384" s="2" t="str">
        <f>IF(Data!AQ384&gt;0,Data!AQ384-4,"")</f>
        <v/>
      </c>
      <c r="BG384" s="2" t="str">
        <f>IF(Data!AR384&gt;0,Data!AR384-4,"")</f>
        <v/>
      </c>
      <c r="BH384" s="2" t="str">
        <f>IF(Data!AS384&gt;0,Data!AS384-4,"")</f>
        <v/>
      </c>
      <c r="BJ384" s="10" t="str">
        <f t="shared" si="114"/>
        <v/>
      </c>
      <c r="BK384" s="10" t="str">
        <f t="shared" si="115"/>
        <v/>
      </c>
      <c r="BL384" s="10" t="str">
        <f t="shared" si="116"/>
        <v/>
      </c>
      <c r="BN384" s="2" t="str">
        <f>IF(Data!AU384&gt;0,Data!AU384-4,"")</f>
        <v/>
      </c>
      <c r="BO384" s="2" t="str">
        <f>IF(Data!AV384&gt;0,Data!AV384-4,"")</f>
        <v/>
      </c>
      <c r="BP384" s="2" t="str">
        <f>IF(Data!AW384&gt;0,Data!AW384-4,"")</f>
        <v/>
      </c>
      <c r="BQ384" s="2" t="str">
        <f>IF(Data!AX384&gt;0,Data!AX384-4,"")</f>
        <v/>
      </c>
      <c r="BR384" s="2" t="str">
        <f>IF(Data!AY384&gt;0,Data!AY384-4,"")</f>
        <v/>
      </c>
      <c r="BS384" s="2" t="str">
        <f>IF(Data!AZ384&gt;0,Data!AZ384-4,"")</f>
        <v/>
      </c>
      <c r="BT384" s="2" t="str">
        <f>IF(Data!BA384&gt;0,Data!BA384-4,"")</f>
        <v/>
      </c>
      <c r="BU384" s="2" t="str">
        <f>IF(Data!BB384&gt;0,Data!BB384-4,"")</f>
        <v/>
      </c>
      <c r="BW384" s="10" t="str">
        <f t="shared" si="117"/>
        <v/>
      </c>
      <c r="BX384" s="10" t="str">
        <f t="shared" si="118"/>
        <v/>
      </c>
      <c r="BY384" s="10" t="str">
        <f t="shared" si="119"/>
        <v/>
      </c>
      <c r="CA384" s="2" t="str">
        <f>IF(Data!BD384&gt;0,Data!BD384-4,"")</f>
        <v/>
      </c>
      <c r="CB384" s="2" t="str">
        <f>IF(Data!BE384&gt;0,Data!BE384-4,"")</f>
        <v/>
      </c>
      <c r="CC384" s="2" t="str">
        <f>IF(Data!BF384&gt;0,Data!BF384-4,"")</f>
        <v/>
      </c>
      <c r="CD384" s="2" t="str">
        <f>IF(Data!BG384&gt;0,Data!BG384-4,"")</f>
        <v/>
      </c>
      <c r="CE384" s="2" t="str">
        <f>IF(Data!BH384&gt;0,Data!BH384-4,"")</f>
        <v/>
      </c>
      <c r="CF384" s="2" t="str">
        <f>IF(Data!BI384&gt;0,Data!BI384-4,"")</f>
        <v/>
      </c>
      <c r="CG384" s="2" t="str">
        <f>IF(Data!BJ384&gt;0,Data!BJ384-4,"")</f>
        <v/>
      </c>
      <c r="CH384" s="2" t="str">
        <f>IF(Data!BK384&gt;0,Data!BK384-4,"")</f>
        <v/>
      </c>
      <c r="CK384" s="10" t="str">
        <f t="shared" si="120"/>
        <v/>
      </c>
      <c r="CL384" s="10" t="str">
        <f t="shared" si="121"/>
        <v/>
      </c>
      <c r="CM384" s="10" t="str">
        <f t="shared" si="122"/>
        <v/>
      </c>
    </row>
    <row r="385" spans="1:91" x14ac:dyDescent="0.25">
      <c r="A385" s="2" t="str">
        <f>IF(Data!B385&gt;0,Data!B385-4,"")</f>
        <v/>
      </c>
      <c r="B385" s="2" t="str">
        <f>IF(Data!C385&gt;0,Data!C385-4,"")</f>
        <v/>
      </c>
      <c r="C385" s="2" t="str">
        <f>IF(Data!D385&gt;0,Data!D385-4,"")</f>
        <v/>
      </c>
      <c r="D385" s="2" t="str">
        <f>IF(Data!E385&gt;0,Data!E385-4,"")</f>
        <v/>
      </c>
      <c r="E385" s="2" t="str">
        <f>IF(Data!F385&gt;0,Data!F385-4,"")</f>
        <v/>
      </c>
      <c r="F385" s="2" t="str">
        <f>IF(Data!G385&gt;0,Data!G385-4,"")</f>
        <v/>
      </c>
      <c r="G385" s="2" t="str">
        <f>IF(Data!H385&gt;0,Data!H385-4,"")</f>
        <v/>
      </c>
      <c r="H385" s="2" t="str">
        <f>IF(Data!I385&gt;0,Data!I385-4,"")</f>
        <v/>
      </c>
      <c r="J385" s="10" t="str">
        <f t="shared" si="123"/>
        <v/>
      </c>
      <c r="K385" s="10" t="str">
        <f t="shared" si="124"/>
        <v/>
      </c>
      <c r="L385" s="10" t="str">
        <f t="shared" si="125"/>
        <v/>
      </c>
      <c r="N385" s="2" t="str">
        <f>IF(Data!K385&gt;0,Data!K385-4,"")</f>
        <v/>
      </c>
      <c r="O385" s="2" t="str">
        <f>IF(Data!L385&gt;0,Data!L385-4,"")</f>
        <v/>
      </c>
      <c r="P385" s="2" t="str">
        <f>IF(Data!M385&gt;0,Data!M385-4,"")</f>
        <v/>
      </c>
      <c r="Q385" s="2" t="str">
        <f>IF(Data!N385&gt;0,Data!N385-4,"")</f>
        <v/>
      </c>
      <c r="R385" s="2" t="str">
        <f>IF(Data!O385&gt;0,Data!O385-4,"")</f>
        <v/>
      </c>
      <c r="S385" s="2" t="str">
        <f>IF(Data!P385&gt;0,Data!P385-4,"")</f>
        <v/>
      </c>
      <c r="T385" s="2" t="str">
        <f>IF(Data!Q385&gt;0,Data!Q385-4,"")</f>
        <v/>
      </c>
      <c r="U385" s="2" t="str">
        <f>IF(Data!R385&gt;0,Data!R385-4,"")</f>
        <v/>
      </c>
      <c r="V385" s="59"/>
      <c r="W385" s="10" t="str">
        <f t="shared" si="105"/>
        <v/>
      </c>
      <c r="X385" s="10" t="str">
        <f t="shared" si="106"/>
        <v/>
      </c>
      <c r="Y385" s="10" t="str">
        <f t="shared" si="107"/>
        <v/>
      </c>
      <c r="AA385" s="2" t="str">
        <f>IF(Data!T385&gt;0,Data!T385-4,"")</f>
        <v/>
      </c>
      <c r="AB385" s="2" t="str">
        <f>IF(Data!U385&gt;0,Data!U385-4,"")</f>
        <v/>
      </c>
      <c r="AC385" s="2" t="str">
        <f>IF(Data!V385&gt;0,Data!V385-4,"")</f>
        <v/>
      </c>
      <c r="AD385" s="2" t="str">
        <f>IF(Data!W385&gt;0,Data!W385-4,"")</f>
        <v/>
      </c>
      <c r="AE385" s="2" t="str">
        <f>IF(Data!X385&gt;0,Data!X385-4,"")</f>
        <v/>
      </c>
      <c r="AF385" s="2" t="str">
        <f>IF(Data!Y385&gt;0,Data!Y385-4,"")</f>
        <v/>
      </c>
      <c r="AG385" s="2" t="str">
        <f>IF(Data!Z385&gt;0,Data!Z385-4,"")</f>
        <v/>
      </c>
      <c r="AH385" s="2" t="str">
        <f>IF(Data!AA385&gt;0,Data!AA385-4,"")</f>
        <v/>
      </c>
      <c r="AJ385" s="10" t="str">
        <f t="shared" si="108"/>
        <v/>
      </c>
      <c r="AK385" s="10" t="str">
        <f t="shared" si="109"/>
        <v/>
      </c>
      <c r="AL385" s="10" t="str">
        <f t="shared" si="110"/>
        <v/>
      </c>
      <c r="AN385" s="2" t="str">
        <f>IF(Data!AC385&gt;0,Data!AC385-4,"")</f>
        <v/>
      </c>
      <c r="AO385" s="2" t="str">
        <f>IF(Data!AD385&gt;0,Data!AD385-4,"")</f>
        <v/>
      </c>
      <c r="AP385" s="2" t="str">
        <f>IF(Data!AE385&gt;0,Data!AE385-4,"")</f>
        <v/>
      </c>
      <c r="AQ385" s="2" t="str">
        <f>IF(Data!AF385&gt;0,Data!AF385-4,"")</f>
        <v/>
      </c>
      <c r="AR385" s="2" t="str">
        <f>IF(Data!AG385&gt;0,Data!AG385-4,"")</f>
        <v/>
      </c>
      <c r="AS385" s="2" t="str">
        <f>IF(Data!AH385&gt;0,Data!AH385-4,"")</f>
        <v/>
      </c>
      <c r="AT385" s="2" t="str">
        <f>IF(Data!AI385&gt;0,Data!AI385-4,"")</f>
        <v/>
      </c>
      <c r="AU385" s="2" t="str">
        <f>IF(Data!AJ385&gt;0,Data!AJ385-4,"")</f>
        <v/>
      </c>
      <c r="AW385" s="10" t="str">
        <f t="shared" si="111"/>
        <v/>
      </c>
      <c r="AX385" s="10" t="str">
        <f t="shared" si="112"/>
        <v/>
      </c>
      <c r="AY385" s="10" t="str">
        <f t="shared" si="113"/>
        <v/>
      </c>
      <c r="BA385" s="2" t="str">
        <f>IF(Data!AL385&gt;0,Data!AL385-4,"")</f>
        <v/>
      </c>
      <c r="BB385" s="2" t="str">
        <f>IF(Data!AM385&gt;0,Data!AM385-4,"")</f>
        <v/>
      </c>
      <c r="BC385" s="2" t="str">
        <f>IF(Data!AN385&gt;0,Data!AN385-4,"")</f>
        <v/>
      </c>
      <c r="BD385" s="2" t="str">
        <f>IF(Data!AO385&gt;0,Data!AO385-4,"")</f>
        <v/>
      </c>
      <c r="BE385" s="2" t="str">
        <f>IF(Data!AP385&gt;0,Data!AP385-4,"")</f>
        <v/>
      </c>
      <c r="BF385" s="2" t="str">
        <f>IF(Data!AQ385&gt;0,Data!AQ385-4,"")</f>
        <v/>
      </c>
      <c r="BG385" s="2" t="str">
        <f>IF(Data!AR385&gt;0,Data!AR385-4,"")</f>
        <v/>
      </c>
      <c r="BH385" s="2" t="str">
        <f>IF(Data!AS385&gt;0,Data!AS385-4,"")</f>
        <v/>
      </c>
      <c r="BJ385" s="10" t="str">
        <f t="shared" si="114"/>
        <v/>
      </c>
      <c r="BK385" s="10" t="str">
        <f t="shared" si="115"/>
        <v/>
      </c>
      <c r="BL385" s="10" t="str">
        <f t="shared" si="116"/>
        <v/>
      </c>
      <c r="BN385" s="2" t="str">
        <f>IF(Data!AU385&gt;0,Data!AU385-4,"")</f>
        <v/>
      </c>
      <c r="BO385" s="2" t="str">
        <f>IF(Data!AV385&gt;0,Data!AV385-4,"")</f>
        <v/>
      </c>
      <c r="BP385" s="2" t="str">
        <f>IF(Data!AW385&gt;0,Data!AW385-4,"")</f>
        <v/>
      </c>
      <c r="BQ385" s="2" t="str">
        <f>IF(Data!AX385&gt;0,Data!AX385-4,"")</f>
        <v/>
      </c>
      <c r="BR385" s="2" t="str">
        <f>IF(Data!AY385&gt;0,Data!AY385-4,"")</f>
        <v/>
      </c>
      <c r="BS385" s="2" t="str">
        <f>IF(Data!AZ385&gt;0,Data!AZ385-4,"")</f>
        <v/>
      </c>
      <c r="BT385" s="2" t="str">
        <f>IF(Data!BA385&gt;0,Data!BA385-4,"")</f>
        <v/>
      </c>
      <c r="BU385" s="2" t="str">
        <f>IF(Data!BB385&gt;0,Data!BB385-4,"")</f>
        <v/>
      </c>
      <c r="BW385" s="10" t="str">
        <f t="shared" si="117"/>
        <v/>
      </c>
      <c r="BX385" s="10" t="str">
        <f t="shared" si="118"/>
        <v/>
      </c>
      <c r="BY385" s="10" t="str">
        <f t="shared" si="119"/>
        <v/>
      </c>
      <c r="CA385" s="2" t="str">
        <f>IF(Data!BD385&gt;0,Data!BD385-4,"")</f>
        <v/>
      </c>
      <c r="CB385" s="2" t="str">
        <f>IF(Data!BE385&gt;0,Data!BE385-4,"")</f>
        <v/>
      </c>
      <c r="CC385" s="2" t="str">
        <f>IF(Data!BF385&gt;0,Data!BF385-4,"")</f>
        <v/>
      </c>
      <c r="CD385" s="2" t="str">
        <f>IF(Data!BG385&gt;0,Data!BG385-4,"")</f>
        <v/>
      </c>
      <c r="CE385" s="2" t="str">
        <f>IF(Data!BH385&gt;0,Data!BH385-4,"")</f>
        <v/>
      </c>
      <c r="CF385" s="2" t="str">
        <f>IF(Data!BI385&gt;0,Data!BI385-4,"")</f>
        <v/>
      </c>
      <c r="CG385" s="2" t="str">
        <f>IF(Data!BJ385&gt;0,Data!BJ385-4,"")</f>
        <v/>
      </c>
      <c r="CH385" s="2" t="str">
        <f>IF(Data!BK385&gt;0,Data!BK385-4,"")</f>
        <v/>
      </c>
      <c r="CK385" s="10" t="str">
        <f t="shared" si="120"/>
        <v/>
      </c>
      <c r="CL385" s="10" t="str">
        <f t="shared" si="121"/>
        <v/>
      </c>
      <c r="CM385" s="10" t="str">
        <f t="shared" si="122"/>
        <v/>
      </c>
    </row>
    <row r="386" spans="1:91" x14ac:dyDescent="0.25">
      <c r="A386" s="2" t="str">
        <f>IF(Data!B386&gt;0,Data!B386-4,"")</f>
        <v/>
      </c>
      <c r="B386" s="2" t="str">
        <f>IF(Data!C386&gt;0,Data!C386-4,"")</f>
        <v/>
      </c>
      <c r="C386" s="2" t="str">
        <f>IF(Data!D386&gt;0,Data!D386-4,"")</f>
        <v/>
      </c>
      <c r="D386" s="2" t="str">
        <f>IF(Data!E386&gt;0,Data!E386-4,"")</f>
        <v/>
      </c>
      <c r="E386" s="2" t="str">
        <f>IF(Data!F386&gt;0,Data!F386-4,"")</f>
        <v/>
      </c>
      <c r="F386" s="2" t="str">
        <f>IF(Data!G386&gt;0,Data!G386-4,"")</f>
        <v/>
      </c>
      <c r="G386" s="2" t="str">
        <f>IF(Data!H386&gt;0,Data!H386-4,"")</f>
        <v/>
      </c>
      <c r="H386" s="2" t="str">
        <f>IF(Data!I386&gt;0,Data!I386-4,"")</f>
        <v/>
      </c>
      <c r="J386" s="10" t="str">
        <f t="shared" si="123"/>
        <v/>
      </c>
      <c r="K386" s="10" t="str">
        <f t="shared" si="124"/>
        <v/>
      </c>
      <c r="L386" s="10" t="str">
        <f t="shared" si="125"/>
        <v/>
      </c>
      <c r="N386" s="2" t="str">
        <f>IF(Data!K386&gt;0,Data!K386-4,"")</f>
        <v/>
      </c>
      <c r="O386" s="2" t="str">
        <f>IF(Data!L386&gt;0,Data!L386-4,"")</f>
        <v/>
      </c>
      <c r="P386" s="2" t="str">
        <f>IF(Data!M386&gt;0,Data!M386-4,"")</f>
        <v/>
      </c>
      <c r="Q386" s="2" t="str">
        <f>IF(Data!N386&gt;0,Data!N386-4,"")</f>
        <v/>
      </c>
      <c r="R386" s="2" t="str">
        <f>IF(Data!O386&gt;0,Data!O386-4,"")</f>
        <v/>
      </c>
      <c r="S386" s="2" t="str">
        <f>IF(Data!P386&gt;0,Data!P386-4,"")</f>
        <v/>
      </c>
      <c r="T386" s="2" t="str">
        <f>IF(Data!Q386&gt;0,Data!Q386-4,"")</f>
        <v/>
      </c>
      <c r="U386" s="2" t="str">
        <f>IF(Data!R386&gt;0,Data!R386-4,"")</f>
        <v/>
      </c>
      <c r="V386" s="59"/>
      <c r="W386" s="10" t="str">
        <f t="shared" si="105"/>
        <v/>
      </c>
      <c r="X386" s="10" t="str">
        <f t="shared" si="106"/>
        <v/>
      </c>
      <c r="Y386" s="10" t="str">
        <f t="shared" si="107"/>
        <v/>
      </c>
      <c r="AA386" s="2" t="str">
        <f>IF(Data!T386&gt;0,Data!T386-4,"")</f>
        <v/>
      </c>
      <c r="AB386" s="2" t="str">
        <f>IF(Data!U386&gt;0,Data!U386-4,"")</f>
        <v/>
      </c>
      <c r="AC386" s="2" t="str">
        <f>IF(Data!V386&gt;0,Data!V386-4,"")</f>
        <v/>
      </c>
      <c r="AD386" s="2" t="str">
        <f>IF(Data!W386&gt;0,Data!W386-4,"")</f>
        <v/>
      </c>
      <c r="AE386" s="2" t="str">
        <f>IF(Data!X386&gt;0,Data!X386-4,"")</f>
        <v/>
      </c>
      <c r="AF386" s="2" t="str">
        <f>IF(Data!Y386&gt;0,Data!Y386-4,"")</f>
        <v/>
      </c>
      <c r="AG386" s="2" t="str">
        <f>IF(Data!Z386&gt;0,Data!Z386-4,"")</f>
        <v/>
      </c>
      <c r="AH386" s="2" t="str">
        <f>IF(Data!AA386&gt;0,Data!AA386-4,"")</f>
        <v/>
      </c>
      <c r="AJ386" s="10" t="str">
        <f t="shared" si="108"/>
        <v/>
      </c>
      <c r="AK386" s="10" t="str">
        <f t="shared" si="109"/>
        <v/>
      </c>
      <c r="AL386" s="10" t="str">
        <f t="shared" si="110"/>
        <v/>
      </c>
      <c r="AN386" s="2" t="str">
        <f>IF(Data!AC386&gt;0,Data!AC386-4,"")</f>
        <v/>
      </c>
      <c r="AO386" s="2" t="str">
        <f>IF(Data!AD386&gt;0,Data!AD386-4,"")</f>
        <v/>
      </c>
      <c r="AP386" s="2" t="str">
        <f>IF(Data!AE386&gt;0,Data!AE386-4,"")</f>
        <v/>
      </c>
      <c r="AQ386" s="2" t="str">
        <f>IF(Data!AF386&gt;0,Data!AF386-4,"")</f>
        <v/>
      </c>
      <c r="AR386" s="2" t="str">
        <f>IF(Data!AG386&gt;0,Data!AG386-4,"")</f>
        <v/>
      </c>
      <c r="AS386" s="2" t="str">
        <f>IF(Data!AH386&gt;0,Data!AH386-4,"")</f>
        <v/>
      </c>
      <c r="AT386" s="2" t="str">
        <f>IF(Data!AI386&gt;0,Data!AI386-4,"")</f>
        <v/>
      </c>
      <c r="AU386" s="2" t="str">
        <f>IF(Data!AJ386&gt;0,Data!AJ386-4,"")</f>
        <v/>
      </c>
      <c r="AW386" s="10" t="str">
        <f t="shared" si="111"/>
        <v/>
      </c>
      <c r="AX386" s="10" t="str">
        <f t="shared" si="112"/>
        <v/>
      </c>
      <c r="AY386" s="10" t="str">
        <f t="shared" si="113"/>
        <v/>
      </c>
      <c r="BA386" s="2" t="str">
        <f>IF(Data!AL386&gt;0,Data!AL386-4,"")</f>
        <v/>
      </c>
      <c r="BB386" s="2" t="str">
        <f>IF(Data!AM386&gt;0,Data!AM386-4,"")</f>
        <v/>
      </c>
      <c r="BC386" s="2" t="str">
        <f>IF(Data!AN386&gt;0,Data!AN386-4,"")</f>
        <v/>
      </c>
      <c r="BD386" s="2" t="str">
        <f>IF(Data!AO386&gt;0,Data!AO386-4,"")</f>
        <v/>
      </c>
      <c r="BE386" s="2" t="str">
        <f>IF(Data!AP386&gt;0,Data!AP386-4,"")</f>
        <v/>
      </c>
      <c r="BF386" s="2" t="str">
        <f>IF(Data!AQ386&gt;0,Data!AQ386-4,"")</f>
        <v/>
      </c>
      <c r="BG386" s="2" t="str">
        <f>IF(Data!AR386&gt;0,Data!AR386-4,"")</f>
        <v/>
      </c>
      <c r="BH386" s="2" t="str">
        <f>IF(Data!AS386&gt;0,Data!AS386-4,"")</f>
        <v/>
      </c>
      <c r="BJ386" s="10" t="str">
        <f t="shared" si="114"/>
        <v/>
      </c>
      <c r="BK386" s="10" t="str">
        <f t="shared" si="115"/>
        <v/>
      </c>
      <c r="BL386" s="10" t="str">
        <f t="shared" si="116"/>
        <v/>
      </c>
      <c r="BN386" s="2" t="str">
        <f>IF(Data!AU386&gt;0,Data!AU386-4,"")</f>
        <v/>
      </c>
      <c r="BO386" s="2" t="str">
        <f>IF(Data!AV386&gt;0,Data!AV386-4,"")</f>
        <v/>
      </c>
      <c r="BP386" s="2" t="str">
        <f>IF(Data!AW386&gt;0,Data!AW386-4,"")</f>
        <v/>
      </c>
      <c r="BQ386" s="2" t="str">
        <f>IF(Data!AX386&gt;0,Data!AX386-4,"")</f>
        <v/>
      </c>
      <c r="BR386" s="2" t="str">
        <f>IF(Data!AY386&gt;0,Data!AY386-4,"")</f>
        <v/>
      </c>
      <c r="BS386" s="2" t="str">
        <f>IF(Data!AZ386&gt;0,Data!AZ386-4,"")</f>
        <v/>
      </c>
      <c r="BT386" s="2" t="str">
        <f>IF(Data!BA386&gt;0,Data!BA386-4,"")</f>
        <v/>
      </c>
      <c r="BU386" s="2" t="str">
        <f>IF(Data!BB386&gt;0,Data!BB386-4,"")</f>
        <v/>
      </c>
      <c r="BW386" s="10" t="str">
        <f t="shared" si="117"/>
        <v/>
      </c>
      <c r="BX386" s="10" t="str">
        <f t="shared" si="118"/>
        <v/>
      </c>
      <c r="BY386" s="10" t="str">
        <f t="shared" si="119"/>
        <v/>
      </c>
      <c r="CA386" s="2" t="str">
        <f>IF(Data!BD386&gt;0,Data!BD386-4,"")</f>
        <v/>
      </c>
      <c r="CB386" s="2" t="str">
        <f>IF(Data!BE386&gt;0,Data!BE386-4,"")</f>
        <v/>
      </c>
      <c r="CC386" s="2" t="str">
        <f>IF(Data!BF386&gt;0,Data!BF386-4,"")</f>
        <v/>
      </c>
      <c r="CD386" s="2" t="str">
        <f>IF(Data!BG386&gt;0,Data!BG386-4,"")</f>
        <v/>
      </c>
      <c r="CE386" s="2" t="str">
        <f>IF(Data!BH386&gt;0,Data!BH386-4,"")</f>
        <v/>
      </c>
      <c r="CF386" s="2" t="str">
        <f>IF(Data!BI386&gt;0,Data!BI386-4,"")</f>
        <v/>
      </c>
      <c r="CG386" s="2" t="str">
        <f>IF(Data!BJ386&gt;0,Data!BJ386-4,"")</f>
        <v/>
      </c>
      <c r="CH386" s="2" t="str">
        <f>IF(Data!BK386&gt;0,Data!BK386-4,"")</f>
        <v/>
      </c>
      <c r="CK386" s="10" t="str">
        <f t="shared" si="120"/>
        <v/>
      </c>
      <c r="CL386" s="10" t="str">
        <f t="shared" si="121"/>
        <v/>
      </c>
      <c r="CM386" s="10" t="str">
        <f t="shared" si="122"/>
        <v/>
      </c>
    </row>
    <row r="387" spans="1:91" x14ac:dyDescent="0.25">
      <c r="A387" s="2" t="str">
        <f>IF(Data!B387&gt;0,Data!B387-4,"")</f>
        <v/>
      </c>
      <c r="B387" s="2" t="str">
        <f>IF(Data!C387&gt;0,Data!C387-4,"")</f>
        <v/>
      </c>
      <c r="C387" s="2" t="str">
        <f>IF(Data!D387&gt;0,Data!D387-4,"")</f>
        <v/>
      </c>
      <c r="D387" s="2" t="str">
        <f>IF(Data!E387&gt;0,Data!E387-4,"")</f>
        <v/>
      </c>
      <c r="E387" s="2" t="str">
        <f>IF(Data!F387&gt;0,Data!F387-4,"")</f>
        <v/>
      </c>
      <c r="F387" s="2" t="str">
        <f>IF(Data!G387&gt;0,Data!G387-4,"")</f>
        <v/>
      </c>
      <c r="G387" s="2" t="str">
        <f>IF(Data!H387&gt;0,Data!H387-4,"")</f>
        <v/>
      </c>
      <c r="H387" s="2" t="str">
        <f>IF(Data!I387&gt;0,Data!I387-4,"")</f>
        <v/>
      </c>
      <c r="J387" s="10" t="str">
        <f t="shared" si="123"/>
        <v/>
      </c>
      <c r="K387" s="10" t="str">
        <f t="shared" si="124"/>
        <v/>
      </c>
      <c r="L387" s="10" t="str">
        <f t="shared" si="125"/>
        <v/>
      </c>
      <c r="N387" s="2" t="str">
        <f>IF(Data!K387&gt;0,Data!K387-4,"")</f>
        <v/>
      </c>
      <c r="O387" s="2" t="str">
        <f>IF(Data!L387&gt;0,Data!L387-4,"")</f>
        <v/>
      </c>
      <c r="P387" s="2" t="str">
        <f>IF(Data!M387&gt;0,Data!M387-4,"")</f>
        <v/>
      </c>
      <c r="Q387" s="2" t="str">
        <f>IF(Data!N387&gt;0,Data!N387-4,"")</f>
        <v/>
      </c>
      <c r="R387" s="2" t="str">
        <f>IF(Data!O387&gt;0,Data!O387-4,"")</f>
        <v/>
      </c>
      <c r="S387" s="2" t="str">
        <f>IF(Data!P387&gt;0,Data!P387-4,"")</f>
        <v/>
      </c>
      <c r="T387" s="2" t="str">
        <f>IF(Data!Q387&gt;0,Data!Q387-4,"")</f>
        <v/>
      </c>
      <c r="U387" s="2" t="str">
        <f>IF(Data!R387&gt;0,Data!R387-4,"")</f>
        <v/>
      </c>
      <c r="V387" s="59"/>
      <c r="W387" s="10" t="str">
        <f t="shared" si="105"/>
        <v/>
      </c>
      <c r="X387" s="10" t="str">
        <f t="shared" si="106"/>
        <v/>
      </c>
      <c r="Y387" s="10" t="str">
        <f t="shared" si="107"/>
        <v/>
      </c>
      <c r="AA387" s="2" t="str">
        <f>IF(Data!T387&gt;0,Data!T387-4,"")</f>
        <v/>
      </c>
      <c r="AB387" s="2" t="str">
        <f>IF(Data!U387&gt;0,Data!U387-4,"")</f>
        <v/>
      </c>
      <c r="AC387" s="2" t="str">
        <f>IF(Data!V387&gt;0,Data!V387-4,"")</f>
        <v/>
      </c>
      <c r="AD387" s="2" t="str">
        <f>IF(Data!W387&gt;0,Data!W387-4,"")</f>
        <v/>
      </c>
      <c r="AE387" s="2" t="str">
        <f>IF(Data!X387&gt;0,Data!X387-4,"")</f>
        <v/>
      </c>
      <c r="AF387" s="2" t="str">
        <f>IF(Data!Y387&gt;0,Data!Y387-4,"")</f>
        <v/>
      </c>
      <c r="AG387" s="2" t="str">
        <f>IF(Data!Z387&gt;0,Data!Z387-4,"")</f>
        <v/>
      </c>
      <c r="AH387" s="2" t="str">
        <f>IF(Data!AA387&gt;0,Data!AA387-4,"")</f>
        <v/>
      </c>
      <c r="AJ387" s="10" t="str">
        <f t="shared" si="108"/>
        <v/>
      </c>
      <c r="AK387" s="10" t="str">
        <f t="shared" si="109"/>
        <v/>
      </c>
      <c r="AL387" s="10" t="str">
        <f t="shared" si="110"/>
        <v/>
      </c>
      <c r="AN387" s="2" t="str">
        <f>IF(Data!AC387&gt;0,Data!AC387-4,"")</f>
        <v/>
      </c>
      <c r="AO387" s="2" t="str">
        <f>IF(Data!AD387&gt;0,Data!AD387-4,"")</f>
        <v/>
      </c>
      <c r="AP387" s="2" t="str">
        <f>IF(Data!AE387&gt;0,Data!AE387-4,"")</f>
        <v/>
      </c>
      <c r="AQ387" s="2" t="str">
        <f>IF(Data!AF387&gt;0,Data!AF387-4,"")</f>
        <v/>
      </c>
      <c r="AR387" s="2" t="str">
        <f>IF(Data!AG387&gt;0,Data!AG387-4,"")</f>
        <v/>
      </c>
      <c r="AS387" s="2" t="str">
        <f>IF(Data!AH387&gt;0,Data!AH387-4,"")</f>
        <v/>
      </c>
      <c r="AT387" s="2" t="str">
        <f>IF(Data!AI387&gt;0,Data!AI387-4,"")</f>
        <v/>
      </c>
      <c r="AU387" s="2" t="str">
        <f>IF(Data!AJ387&gt;0,Data!AJ387-4,"")</f>
        <v/>
      </c>
      <c r="AW387" s="10" t="str">
        <f t="shared" si="111"/>
        <v/>
      </c>
      <c r="AX387" s="10" t="str">
        <f t="shared" si="112"/>
        <v/>
      </c>
      <c r="AY387" s="10" t="str">
        <f t="shared" si="113"/>
        <v/>
      </c>
      <c r="BA387" s="2" t="str">
        <f>IF(Data!AL387&gt;0,Data!AL387-4,"")</f>
        <v/>
      </c>
      <c r="BB387" s="2" t="str">
        <f>IF(Data!AM387&gt;0,Data!AM387-4,"")</f>
        <v/>
      </c>
      <c r="BC387" s="2" t="str">
        <f>IF(Data!AN387&gt;0,Data!AN387-4,"")</f>
        <v/>
      </c>
      <c r="BD387" s="2" t="str">
        <f>IF(Data!AO387&gt;0,Data!AO387-4,"")</f>
        <v/>
      </c>
      <c r="BE387" s="2" t="str">
        <f>IF(Data!AP387&gt;0,Data!AP387-4,"")</f>
        <v/>
      </c>
      <c r="BF387" s="2" t="str">
        <f>IF(Data!AQ387&gt;0,Data!AQ387-4,"")</f>
        <v/>
      </c>
      <c r="BG387" s="2" t="str">
        <f>IF(Data!AR387&gt;0,Data!AR387-4,"")</f>
        <v/>
      </c>
      <c r="BH387" s="2" t="str">
        <f>IF(Data!AS387&gt;0,Data!AS387-4,"")</f>
        <v/>
      </c>
      <c r="BJ387" s="10" t="str">
        <f t="shared" si="114"/>
        <v/>
      </c>
      <c r="BK387" s="10" t="str">
        <f t="shared" si="115"/>
        <v/>
      </c>
      <c r="BL387" s="10" t="str">
        <f t="shared" si="116"/>
        <v/>
      </c>
      <c r="BN387" s="2" t="str">
        <f>IF(Data!AU387&gt;0,Data!AU387-4,"")</f>
        <v/>
      </c>
      <c r="BO387" s="2" t="str">
        <f>IF(Data!AV387&gt;0,Data!AV387-4,"")</f>
        <v/>
      </c>
      <c r="BP387" s="2" t="str">
        <f>IF(Data!AW387&gt;0,Data!AW387-4,"")</f>
        <v/>
      </c>
      <c r="BQ387" s="2" t="str">
        <f>IF(Data!AX387&gt;0,Data!AX387-4,"")</f>
        <v/>
      </c>
      <c r="BR387" s="2" t="str">
        <f>IF(Data!AY387&gt;0,Data!AY387-4,"")</f>
        <v/>
      </c>
      <c r="BS387" s="2" t="str">
        <f>IF(Data!AZ387&gt;0,Data!AZ387-4,"")</f>
        <v/>
      </c>
      <c r="BT387" s="2" t="str">
        <f>IF(Data!BA387&gt;0,Data!BA387-4,"")</f>
        <v/>
      </c>
      <c r="BU387" s="2" t="str">
        <f>IF(Data!BB387&gt;0,Data!BB387-4,"")</f>
        <v/>
      </c>
      <c r="BW387" s="10" t="str">
        <f t="shared" si="117"/>
        <v/>
      </c>
      <c r="BX387" s="10" t="str">
        <f t="shared" si="118"/>
        <v/>
      </c>
      <c r="BY387" s="10" t="str">
        <f t="shared" si="119"/>
        <v/>
      </c>
      <c r="CA387" s="2" t="str">
        <f>IF(Data!BD387&gt;0,Data!BD387-4,"")</f>
        <v/>
      </c>
      <c r="CB387" s="2" t="str">
        <f>IF(Data!BE387&gt;0,Data!BE387-4,"")</f>
        <v/>
      </c>
      <c r="CC387" s="2" t="str">
        <f>IF(Data!BF387&gt;0,Data!BF387-4,"")</f>
        <v/>
      </c>
      <c r="CD387" s="2" t="str">
        <f>IF(Data!BG387&gt;0,Data!BG387-4,"")</f>
        <v/>
      </c>
      <c r="CE387" s="2" t="str">
        <f>IF(Data!BH387&gt;0,Data!BH387-4,"")</f>
        <v/>
      </c>
      <c r="CF387" s="2" t="str">
        <f>IF(Data!BI387&gt;0,Data!BI387-4,"")</f>
        <v/>
      </c>
      <c r="CG387" s="2" t="str">
        <f>IF(Data!BJ387&gt;0,Data!BJ387-4,"")</f>
        <v/>
      </c>
      <c r="CH387" s="2" t="str">
        <f>IF(Data!BK387&gt;0,Data!BK387-4,"")</f>
        <v/>
      </c>
      <c r="CK387" s="10" t="str">
        <f t="shared" si="120"/>
        <v/>
      </c>
      <c r="CL387" s="10" t="str">
        <f t="shared" si="121"/>
        <v/>
      </c>
      <c r="CM387" s="10" t="str">
        <f t="shared" si="122"/>
        <v/>
      </c>
    </row>
    <row r="388" spans="1:91" x14ac:dyDescent="0.25">
      <c r="A388" s="2" t="str">
        <f>IF(Data!B388&gt;0,Data!B388-4,"")</f>
        <v/>
      </c>
      <c r="B388" s="2" t="str">
        <f>IF(Data!C388&gt;0,Data!C388-4,"")</f>
        <v/>
      </c>
      <c r="C388" s="2" t="str">
        <f>IF(Data!D388&gt;0,Data!D388-4,"")</f>
        <v/>
      </c>
      <c r="D388" s="2" t="str">
        <f>IF(Data!E388&gt;0,Data!E388-4,"")</f>
        <v/>
      </c>
      <c r="E388" s="2" t="str">
        <f>IF(Data!F388&gt;0,Data!F388-4,"")</f>
        <v/>
      </c>
      <c r="F388" s="2" t="str">
        <f>IF(Data!G388&gt;0,Data!G388-4,"")</f>
        <v/>
      </c>
      <c r="G388" s="2" t="str">
        <f>IF(Data!H388&gt;0,Data!H388-4,"")</f>
        <v/>
      </c>
      <c r="H388" s="2" t="str">
        <f>IF(Data!I388&gt;0,Data!I388-4,"")</f>
        <v/>
      </c>
      <c r="J388" s="10" t="str">
        <f t="shared" si="123"/>
        <v/>
      </c>
      <c r="K388" s="10" t="str">
        <f t="shared" si="124"/>
        <v/>
      </c>
      <c r="L388" s="10" t="str">
        <f t="shared" si="125"/>
        <v/>
      </c>
      <c r="N388" s="2" t="str">
        <f>IF(Data!K388&gt;0,Data!K388-4,"")</f>
        <v/>
      </c>
      <c r="O388" s="2" t="str">
        <f>IF(Data!L388&gt;0,Data!L388-4,"")</f>
        <v/>
      </c>
      <c r="P388" s="2" t="str">
        <f>IF(Data!M388&gt;0,Data!M388-4,"")</f>
        <v/>
      </c>
      <c r="Q388" s="2" t="str">
        <f>IF(Data!N388&gt;0,Data!N388-4,"")</f>
        <v/>
      </c>
      <c r="R388" s="2" t="str">
        <f>IF(Data!O388&gt;0,Data!O388-4,"")</f>
        <v/>
      </c>
      <c r="S388" s="2" t="str">
        <f>IF(Data!P388&gt;0,Data!P388-4,"")</f>
        <v/>
      </c>
      <c r="T388" s="2" t="str">
        <f>IF(Data!Q388&gt;0,Data!Q388-4,"")</f>
        <v/>
      </c>
      <c r="U388" s="2" t="str">
        <f>IF(Data!R388&gt;0,Data!R388-4,"")</f>
        <v/>
      </c>
      <c r="V388" s="59"/>
      <c r="W388" s="10" t="str">
        <f t="shared" ref="W388:W451" si="126">IF(COUNT(N388,O388,P388,Q388)&gt;0,AVERAGE(N388,O388,P388,Q388),"")</f>
        <v/>
      </c>
      <c r="X388" s="10" t="str">
        <f t="shared" ref="X388:X451" si="127">IF(COUNT(R388,S388,T388,U388)&gt;0,AVERAGE(R388,S388,T388,U388),"")</f>
        <v/>
      </c>
      <c r="Y388" s="10" t="str">
        <f t="shared" ref="Y388:Y451" si="128">IF(COUNT(N388,O388,P388,Q388,R388,S388,T388,U388)&gt;0,AVERAGE(N388,O388,P388,Q388,R388,S388,T388,U388),"")</f>
        <v/>
      </c>
      <c r="AA388" s="2" t="str">
        <f>IF(Data!T388&gt;0,Data!T388-4,"")</f>
        <v/>
      </c>
      <c r="AB388" s="2" t="str">
        <f>IF(Data!U388&gt;0,Data!U388-4,"")</f>
        <v/>
      </c>
      <c r="AC388" s="2" t="str">
        <f>IF(Data!V388&gt;0,Data!V388-4,"")</f>
        <v/>
      </c>
      <c r="AD388" s="2" t="str">
        <f>IF(Data!W388&gt;0,Data!W388-4,"")</f>
        <v/>
      </c>
      <c r="AE388" s="2" t="str">
        <f>IF(Data!X388&gt;0,Data!X388-4,"")</f>
        <v/>
      </c>
      <c r="AF388" s="2" t="str">
        <f>IF(Data!Y388&gt;0,Data!Y388-4,"")</f>
        <v/>
      </c>
      <c r="AG388" s="2" t="str">
        <f>IF(Data!Z388&gt;0,Data!Z388-4,"")</f>
        <v/>
      </c>
      <c r="AH388" s="2" t="str">
        <f>IF(Data!AA388&gt;0,Data!AA388-4,"")</f>
        <v/>
      </c>
      <c r="AJ388" s="10" t="str">
        <f t="shared" ref="AJ388:AJ451" si="129">IF(COUNT(AA388,AB388,AC388,AD388)&gt;0,AVERAGE(AA388,AB388,AC388,AD388),"")</f>
        <v/>
      </c>
      <c r="AK388" s="10" t="str">
        <f t="shared" ref="AK388:AK451" si="130">IF(COUNT(AE388,AF388,AG388,AH388)&gt;0,AVERAGE(AE388,AF388,AG388,AH388),"")</f>
        <v/>
      </c>
      <c r="AL388" s="10" t="str">
        <f t="shared" ref="AL388:AL451" si="131">IF(COUNT(AA388,AB388,AC388,AD388,AE388,AF388,AG388,AH388)&gt;0,AVERAGE(AA388,AB388,AC388,AD388,AE388,AF388,AG388,AH388),"")</f>
        <v/>
      </c>
      <c r="AN388" s="2" t="str">
        <f>IF(Data!AC388&gt;0,Data!AC388-4,"")</f>
        <v/>
      </c>
      <c r="AO388" s="2" t="str">
        <f>IF(Data!AD388&gt;0,Data!AD388-4,"")</f>
        <v/>
      </c>
      <c r="AP388" s="2" t="str">
        <f>IF(Data!AE388&gt;0,Data!AE388-4,"")</f>
        <v/>
      </c>
      <c r="AQ388" s="2" t="str">
        <f>IF(Data!AF388&gt;0,Data!AF388-4,"")</f>
        <v/>
      </c>
      <c r="AR388" s="2" t="str">
        <f>IF(Data!AG388&gt;0,Data!AG388-4,"")</f>
        <v/>
      </c>
      <c r="AS388" s="2" t="str">
        <f>IF(Data!AH388&gt;0,Data!AH388-4,"")</f>
        <v/>
      </c>
      <c r="AT388" s="2" t="str">
        <f>IF(Data!AI388&gt;0,Data!AI388-4,"")</f>
        <v/>
      </c>
      <c r="AU388" s="2" t="str">
        <f>IF(Data!AJ388&gt;0,Data!AJ388-4,"")</f>
        <v/>
      </c>
      <c r="AW388" s="10" t="str">
        <f t="shared" ref="AW388:AW451" si="132">IF(COUNT(AN388,AO388,AP388,AQ388)&gt;0,AVERAGE(AN388,AO388,AP388,AQ388),"")</f>
        <v/>
      </c>
      <c r="AX388" s="10" t="str">
        <f t="shared" ref="AX388:AX451" si="133">IF(COUNT(AR388,AS388,AT388,AU388)&gt;0,AVERAGE(AR388,AS388,AT388,AU388),"")</f>
        <v/>
      </c>
      <c r="AY388" s="10" t="str">
        <f t="shared" ref="AY388:AY451" si="134">IF(COUNT(AN388,AO388,AP388,AQ388,AR388,AS388,AT388,AU388)&gt;0,AVERAGE(AN388,AO388,AP388,AQ388,AR388,AS388,AT388,AU388),"")</f>
        <v/>
      </c>
      <c r="BA388" s="2" t="str">
        <f>IF(Data!AL388&gt;0,Data!AL388-4,"")</f>
        <v/>
      </c>
      <c r="BB388" s="2" t="str">
        <f>IF(Data!AM388&gt;0,Data!AM388-4,"")</f>
        <v/>
      </c>
      <c r="BC388" s="2" t="str">
        <f>IF(Data!AN388&gt;0,Data!AN388-4,"")</f>
        <v/>
      </c>
      <c r="BD388" s="2" t="str">
        <f>IF(Data!AO388&gt;0,Data!AO388-4,"")</f>
        <v/>
      </c>
      <c r="BE388" s="2" t="str">
        <f>IF(Data!AP388&gt;0,Data!AP388-4,"")</f>
        <v/>
      </c>
      <c r="BF388" s="2" t="str">
        <f>IF(Data!AQ388&gt;0,Data!AQ388-4,"")</f>
        <v/>
      </c>
      <c r="BG388" s="2" t="str">
        <f>IF(Data!AR388&gt;0,Data!AR388-4,"")</f>
        <v/>
      </c>
      <c r="BH388" s="2" t="str">
        <f>IF(Data!AS388&gt;0,Data!AS388-4,"")</f>
        <v/>
      </c>
      <c r="BJ388" s="10" t="str">
        <f t="shared" ref="BJ388:BJ451" si="135">IF(COUNT(BA388,BB388,BC388,BD388)&gt;0,AVERAGE(BA388,BB388,BC388,BD388),"")</f>
        <v/>
      </c>
      <c r="BK388" s="10" t="str">
        <f t="shared" ref="BK388:BK451" si="136">IF(COUNT(BE388,BF388,BG388,BH388)&gt;0,AVERAGE(BE388,BF388,BG388,BH388),"")</f>
        <v/>
      </c>
      <c r="BL388" s="10" t="str">
        <f t="shared" ref="BL388:BL451" si="137">IF(COUNT(BA388,BB388,BC388,BD388,BE388,BF388,BG388,BH388)&gt;0,AVERAGE(BA388,BB388,BC388,BD388,BE388,BF388,BG388,BH388),"")</f>
        <v/>
      </c>
      <c r="BN388" s="2" t="str">
        <f>IF(Data!AU388&gt;0,Data!AU388-4,"")</f>
        <v/>
      </c>
      <c r="BO388" s="2" t="str">
        <f>IF(Data!AV388&gt;0,Data!AV388-4,"")</f>
        <v/>
      </c>
      <c r="BP388" s="2" t="str">
        <f>IF(Data!AW388&gt;0,Data!AW388-4,"")</f>
        <v/>
      </c>
      <c r="BQ388" s="2" t="str">
        <f>IF(Data!AX388&gt;0,Data!AX388-4,"")</f>
        <v/>
      </c>
      <c r="BR388" s="2" t="str">
        <f>IF(Data!AY388&gt;0,Data!AY388-4,"")</f>
        <v/>
      </c>
      <c r="BS388" s="2" t="str">
        <f>IF(Data!AZ388&gt;0,Data!AZ388-4,"")</f>
        <v/>
      </c>
      <c r="BT388" s="2" t="str">
        <f>IF(Data!BA388&gt;0,Data!BA388-4,"")</f>
        <v/>
      </c>
      <c r="BU388" s="2" t="str">
        <f>IF(Data!BB388&gt;0,Data!BB388-4,"")</f>
        <v/>
      </c>
      <c r="BW388" s="10" t="str">
        <f t="shared" ref="BW388:BW451" si="138">IF(COUNT(BN388,BO388,BP388,BQ388)&gt;0,AVERAGE(BN388,BO388,BP388,BQ388),"")</f>
        <v/>
      </c>
      <c r="BX388" s="10" t="str">
        <f t="shared" ref="BX388:BX451" si="139">IF(COUNT(BR388,BS388,BT388,BU388)&gt;0,AVERAGE(BR388,BS388,BT388,BU388),"")</f>
        <v/>
      </c>
      <c r="BY388" s="10" t="str">
        <f t="shared" ref="BY388:BY451" si="140">IF(COUNT(BN388,BO388,BP388,BQ388,BR388,BS388,BT388,BU388)&gt;0,AVERAGE(BN388,BO388,BP388,BQ388,BR388,BS388,BT388,BU388),"")</f>
        <v/>
      </c>
      <c r="CA388" s="2" t="str">
        <f>IF(Data!BD388&gt;0,Data!BD388-4,"")</f>
        <v/>
      </c>
      <c r="CB388" s="2" t="str">
        <f>IF(Data!BE388&gt;0,Data!BE388-4,"")</f>
        <v/>
      </c>
      <c r="CC388" s="2" t="str">
        <f>IF(Data!BF388&gt;0,Data!BF388-4,"")</f>
        <v/>
      </c>
      <c r="CD388" s="2" t="str">
        <f>IF(Data!BG388&gt;0,Data!BG388-4,"")</f>
        <v/>
      </c>
      <c r="CE388" s="2" t="str">
        <f>IF(Data!BH388&gt;0,Data!BH388-4,"")</f>
        <v/>
      </c>
      <c r="CF388" s="2" t="str">
        <f>IF(Data!BI388&gt;0,Data!BI388-4,"")</f>
        <v/>
      </c>
      <c r="CG388" s="2" t="str">
        <f>IF(Data!BJ388&gt;0,Data!BJ388-4,"")</f>
        <v/>
      </c>
      <c r="CH388" s="2" t="str">
        <f>IF(Data!BK388&gt;0,Data!BK388-4,"")</f>
        <v/>
      </c>
      <c r="CK388" s="10" t="str">
        <f t="shared" ref="CK388:CK451" si="141">IF(COUNT(CA388,CB388,CC388,CD388)&gt;0,AVERAGE(CA388,CB388,CC388,CD388),"")</f>
        <v/>
      </c>
      <c r="CL388" s="10" t="str">
        <f t="shared" ref="CL388:CL451" si="142">IF(COUNT(CE388,CF388,CG388,CH388)&gt;0,AVERAGE(CE388,CF388,CG388,CH388),"")</f>
        <v/>
      </c>
      <c r="CM388" s="10" t="str">
        <f t="shared" ref="CM388:CM451" si="143">IF(COUNT(CA388,CB388,CC388,CD388,CE388,CF388,CG388,CH388)&gt;0,AVERAGE(CA388,CB388,CC388,CD388,CE388,CF388,CG388,CH388),"")</f>
        <v/>
      </c>
    </row>
    <row r="389" spans="1:91" x14ac:dyDescent="0.25">
      <c r="A389" s="2" t="str">
        <f>IF(Data!B389&gt;0,Data!B389-4,"")</f>
        <v/>
      </c>
      <c r="B389" s="2" t="str">
        <f>IF(Data!C389&gt;0,Data!C389-4,"")</f>
        <v/>
      </c>
      <c r="C389" s="2" t="str">
        <f>IF(Data!D389&gt;0,Data!D389-4,"")</f>
        <v/>
      </c>
      <c r="D389" s="2" t="str">
        <f>IF(Data!E389&gt;0,Data!E389-4,"")</f>
        <v/>
      </c>
      <c r="E389" s="2" t="str">
        <f>IF(Data!F389&gt;0,Data!F389-4,"")</f>
        <v/>
      </c>
      <c r="F389" s="2" t="str">
        <f>IF(Data!G389&gt;0,Data!G389-4,"")</f>
        <v/>
      </c>
      <c r="G389" s="2" t="str">
        <f>IF(Data!H389&gt;0,Data!H389-4,"")</f>
        <v/>
      </c>
      <c r="H389" s="2" t="str">
        <f>IF(Data!I389&gt;0,Data!I389-4,"")</f>
        <v/>
      </c>
      <c r="J389" s="10" t="str">
        <f t="shared" ref="J389:J452" si="144">IF(COUNT(A389,B389,C389,D389)&gt;0,AVERAGE(A389,B389,C389,D389),"")</f>
        <v/>
      </c>
      <c r="K389" s="10" t="str">
        <f t="shared" ref="K389:K452" si="145">IF(COUNT(E389,F389,G389,H389)&gt;0,AVERAGE(E389,F389,G389,H389),"")</f>
        <v/>
      </c>
      <c r="L389" s="10" t="str">
        <f t="shared" ref="L389:L452" si="146">IF(COUNT(A389,B389,C389,D389,E389,F389,G389,H389)&gt;0,AVERAGE(A389,B389,C389,D389,E389,F389,G389,H389),"")</f>
        <v/>
      </c>
      <c r="N389" s="2" t="str">
        <f>IF(Data!K389&gt;0,Data!K389-4,"")</f>
        <v/>
      </c>
      <c r="O389" s="2" t="str">
        <f>IF(Data!L389&gt;0,Data!L389-4,"")</f>
        <v/>
      </c>
      <c r="P389" s="2" t="str">
        <f>IF(Data!M389&gt;0,Data!M389-4,"")</f>
        <v/>
      </c>
      <c r="Q389" s="2" t="str">
        <f>IF(Data!N389&gt;0,Data!N389-4,"")</f>
        <v/>
      </c>
      <c r="R389" s="2" t="str">
        <f>IF(Data!O389&gt;0,Data!O389-4,"")</f>
        <v/>
      </c>
      <c r="S389" s="2" t="str">
        <f>IF(Data!P389&gt;0,Data!P389-4,"")</f>
        <v/>
      </c>
      <c r="T389" s="2" t="str">
        <f>IF(Data!Q389&gt;0,Data!Q389-4,"")</f>
        <v/>
      </c>
      <c r="U389" s="2" t="str">
        <f>IF(Data!R389&gt;0,Data!R389-4,"")</f>
        <v/>
      </c>
      <c r="V389" s="59"/>
      <c r="W389" s="10" t="str">
        <f t="shared" si="126"/>
        <v/>
      </c>
      <c r="X389" s="10" t="str">
        <f t="shared" si="127"/>
        <v/>
      </c>
      <c r="Y389" s="10" t="str">
        <f t="shared" si="128"/>
        <v/>
      </c>
      <c r="AA389" s="2" t="str">
        <f>IF(Data!T389&gt;0,Data!T389-4,"")</f>
        <v/>
      </c>
      <c r="AB389" s="2" t="str">
        <f>IF(Data!U389&gt;0,Data!U389-4,"")</f>
        <v/>
      </c>
      <c r="AC389" s="2" t="str">
        <f>IF(Data!V389&gt;0,Data!V389-4,"")</f>
        <v/>
      </c>
      <c r="AD389" s="2" t="str">
        <f>IF(Data!W389&gt;0,Data!W389-4,"")</f>
        <v/>
      </c>
      <c r="AE389" s="2" t="str">
        <f>IF(Data!X389&gt;0,Data!X389-4,"")</f>
        <v/>
      </c>
      <c r="AF389" s="2" t="str">
        <f>IF(Data!Y389&gt;0,Data!Y389-4,"")</f>
        <v/>
      </c>
      <c r="AG389" s="2" t="str">
        <f>IF(Data!Z389&gt;0,Data!Z389-4,"")</f>
        <v/>
      </c>
      <c r="AH389" s="2" t="str">
        <f>IF(Data!AA389&gt;0,Data!AA389-4,"")</f>
        <v/>
      </c>
      <c r="AJ389" s="10" t="str">
        <f t="shared" si="129"/>
        <v/>
      </c>
      <c r="AK389" s="10" t="str">
        <f t="shared" si="130"/>
        <v/>
      </c>
      <c r="AL389" s="10" t="str">
        <f t="shared" si="131"/>
        <v/>
      </c>
      <c r="AN389" s="2" t="str">
        <f>IF(Data!AC389&gt;0,Data!AC389-4,"")</f>
        <v/>
      </c>
      <c r="AO389" s="2" t="str">
        <f>IF(Data!AD389&gt;0,Data!AD389-4,"")</f>
        <v/>
      </c>
      <c r="AP389" s="2" t="str">
        <f>IF(Data!AE389&gt;0,Data!AE389-4,"")</f>
        <v/>
      </c>
      <c r="AQ389" s="2" t="str">
        <f>IF(Data!AF389&gt;0,Data!AF389-4,"")</f>
        <v/>
      </c>
      <c r="AR389" s="2" t="str">
        <f>IF(Data!AG389&gt;0,Data!AG389-4,"")</f>
        <v/>
      </c>
      <c r="AS389" s="2" t="str">
        <f>IF(Data!AH389&gt;0,Data!AH389-4,"")</f>
        <v/>
      </c>
      <c r="AT389" s="2" t="str">
        <f>IF(Data!AI389&gt;0,Data!AI389-4,"")</f>
        <v/>
      </c>
      <c r="AU389" s="2" t="str">
        <f>IF(Data!AJ389&gt;0,Data!AJ389-4,"")</f>
        <v/>
      </c>
      <c r="AW389" s="10" t="str">
        <f t="shared" si="132"/>
        <v/>
      </c>
      <c r="AX389" s="10" t="str">
        <f t="shared" si="133"/>
        <v/>
      </c>
      <c r="AY389" s="10" t="str">
        <f t="shared" si="134"/>
        <v/>
      </c>
      <c r="BA389" s="2" t="str">
        <f>IF(Data!AL389&gt;0,Data!AL389-4,"")</f>
        <v/>
      </c>
      <c r="BB389" s="2" t="str">
        <f>IF(Data!AM389&gt;0,Data!AM389-4,"")</f>
        <v/>
      </c>
      <c r="BC389" s="2" t="str">
        <f>IF(Data!AN389&gt;0,Data!AN389-4,"")</f>
        <v/>
      </c>
      <c r="BD389" s="2" t="str">
        <f>IF(Data!AO389&gt;0,Data!AO389-4,"")</f>
        <v/>
      </c>
      <c r="BE389" s="2" t="str">
        <f>IF(Data!AP389&gt;0,Data!AP389-4,"")</f>
        <v/>
      </c>
      <c r="BF389" s="2" t="str">
        <f>IF(Data!AQ389&gt;0,Data!AQ389-4,"")</f>
        <v/>
      </c>
      <c r="BG389" s="2" t="str">
        <f>IF(Data!AR389&gt;0,Data!AR389-4,"")</f>
        <v/>
      </c>
      <c r="BH389" s="2" t="str">
        <f>IF(Data!AS389&gt;0,Data!AS389-4,"")</f>
        <v/>
      </c>
      <c r="BJ389" s="10" t="str">
        <f t="shared" si="135"/>
        <v/>
      </c>
      <c r="BK389" s="10" t="str">
        <f t="shared" si="136"/>
        <v/>
      </c>
      <c r="BL389" s="10" t="str">
        <f t="shared" si="137"/>
        <v/>
      </c>
      <c r="BN389" s="2" t="str">
        <f>IF(Data!AU389&gt;0,Data!AU389-4,"")</f>
        <v/>
      </c>
      <c r="BO389" s="2" t="str">
        <f>IF(Data!AV389&gt;0,Data!AV389-4,"")</f>
        <v/>
      </c>
      <c r="BP389" s="2" t="str">
        <f>IF(Data!AW389&gt;0,Data!AW389-4,"")</f>
        <v/>
      </c>
      <c r="BQ389" s="2" t="str">
        <f>IF(Data!AX389&gt;0,Data!AX389-4,"")</f>
        <v/>
      </c>
      <c r="BR389" s="2" t="str">
        <f>IF(Data!AY389&gt;0,Data!AY389-4,"")</f>
        <v/>
      </c>
      <c r="BS389" s="2" t="str">
        <f>IF(Data!AZ389&gt;0,Data!AZ389-4,"")</f>
        <v/>
      </c>
      <c r="BT389" s="2" t="str">
        <f>IF(Data!BA389&gt;0,Data!BA389-4,"")</f>
        <v/>
      </c>
      <c r="BU389" s="2" t="str">
        <f>IF(Data!BB389&gt;0,Data!BB389-4,"")</f>
        <v/>
      </c>
      <c r="BW389" s="10" t="str">
        <f t="shared" si="138"/>
        <v/>
      </c>
      <c r="BX389" s="10" t="str">
        <f t="shared" si="139"/>
        <v/>
      </c>
      <c r="BY389" s="10" t="str">
        <f t="shared" si="140"/>
        <v/>
      </c>
      <c r="CA389" s="2" t="str">
        <f>IF(Data!BD389&gt;0,Data!BD389-4,"")</f>
        <v/>
      </c>
      <c r="CB389" s="2" t="str">
        <f>IF(Data!BE389&gt;0,Data!BE389-4,"")</f>
        <v/>
      </c>
      <c r="CC389" s="2" t="str">
        <f>IF(Data!BF389&gt;0,Data!BF389-4,"")</f>
        <v/>
      </c>
      <c r="CD389" s="2" t="str">
        <f>IF(Data!BG389&gt;0,Data!BG389-4,"")</f>
        <v/>
      </c>
      <c r="CE389" s="2" t="str">
        <f>IF(Data!BH389&gt;0,Data!BH389-4,"")</f>
        <v/>
      </c>
      <c r="CF389" s="2" t="str">
        <f>IF(Data!BI389&gt;0,Data!BI389-4,"")</f>
        <v/>
      </c>
      <c r="CG389" s="2" t="str">
        <f>IF(Data!BJ389&gt;0,Data!BJ389-4,"")</f>
        <v/>
      </c>
      <c r="CH389" s="2" t="str">
        <f>IF(Data!BK389&gt;0,Data!BK389-4,"")</f>
        <v/>
      </c>
      <c r="CK389" s="10" t="str">
        <f t="shared" si="141"/>
        <v/>
      </c>
      <c r="CL389" s="10" t="str">
        <f t="shared" si="142"/>
        <v/>
      </c>
      <c r="CM389" s="10" t="str">
        <f t="shared" si="143"/>
        <v/>
      </c>
    </row>
    <row r="390" spans="1:91" x14ac:dyDescent="0.25">
      <c r="A390" s="2" t="str">
        <f>IF(Data!B390&gt;0,Data!B390-4,"")</f>
        <v/>
      </c>
      <c r="B390" s="2" t="str">
        <f>IF(Data!C390&gt;0,Data!C390-4,"")</f>
        <v/>
      </c>
      <c r="C390" s="2" t="str">
        <f>IF(Data!D390&gt;0,Data!D390-4,"")</f>
        <v/>
      </c>
      <c r="D390" s="2" t="str">
        <f>IF(Data!E390&gt;0,Data!E390-4,"")</f>
        <v/>
      </c>
      <c r="E390" s="2" t="str">
        <f>IF(Data!F390&gt;0,Data!F390-4,"")</f>
        <v/>
      </c>
      <c r="F390" s="2" t="str">
        <f>IF(Data!G390&gt;0,Data!G390-4,"")</f>
        <v/>
      </c>
      <c r="G390" s="2" t="str">
        <f>IF(Data!H390&gt;0,Data!H390-4,"")</f>
        <v/>
      </c>
      <c r="H390" s="2" t="str">
        <f>IF(Data!I390&gt;0,Data!I390-4,"")</f>
        <v/>
      </c>
      <c r="J390" s="10" t="str">
        <f t="shared" si="144"/>
        <v/>
      </c>
      <c r="K390" s="10" t="str">
        <f t="shared" si="145"/>
        <v/>
      </c>
      <c r="L390" s="10" t="str">
        <f t="shared" si="146"/>
        <v/>
      </c>
      <c r="N390" s="2" t="str">
        <f>IF(Data!K390&gt;0,Data!K390-4,"")</f>
        <v/>
      </c>
      <c r="O390" s="2" t="str">
        <f>IF(Data!L390&gt;0,Data!L390-4,"")</f>
        <v/>
      </c>
      <c r="P390" s="2" t="str">
        <f>IF(Data!M390&gt;0,Data!M390-4,"")</f>
        <v/>
      </c>
      <c r="Q390" s="2" t="str">
        <f>IF(Data!N390&gt;0,Data!N390-4,"")</f>
        <v/>
      </c>
      <c r="R390" s="2" t="str">
        <f>IF(Data!O390&gt;0,Data!O390-4,"")</f>
        <v/>
      </c>
      <c r="S390" s="2" t="str">
        <f>IF(Data!P390&gt;0,Data!P390-4,"")</f>
        <v/>
      </c>
      <c r="T390" s="2" t="str">
        <f>IF(Data!Q390&gt;0,Data!Q390-4,"")</f>
        <v/>
      </c>
      <c r="U390" s="2" t="str">
        <f>IF(Data!R390&gt;0,Data!R390-4,"")</f>
        <v/>
      </c>
      <c r="V390" s="59"/>
      <c r="W390" s="10" t="str">
        <f t="shared" si="126"/>
        <v/>
      </c>
      <c r="X390" s="10" t="str">
        <f t="shared" si="127"/>
        <v/>
      </c>
      <c r="Y390" s="10" t="str">
        <f t="shared" si="128"/>
        <v/>
      </c>
      <c r="AA390" s="2" t="str">
        <f>IF(Data!T390&gt;0,Data!T390-4,"")</f>
        <v/>
      </c>
      <c r="AB390" s="2" t="str">
        <f>IF(Data!U390&gt;0,Data!U390-4,"")</f>
        <v/>
      </c>
      <c r="AC390" s="2" t="str">
        <f>IF(Data!V390&gt;0,Data!V390-4,"")</f>
        <v/>
      </c>
      <c r="AD390" s="2" t="str">
        <f>IF(Data!W390&gt;0,Data!W390-4,"")</f>
        <v/>
      </c>
      <c r="AE390" s="2" t="str">
        <f>IF(Data!X390&gt;0,Data!X390-4,"")</f>
        <v/>
      </c>
      <c r="AF390" s="2" t="str">
        <f>IF(Data!Y390&gt;0,Data!Y390-4,"")</f>
        <v/>
      </c>
      <c r="AG390" s="2" t="str">
        <f>IF(Data!Z390&gt;0,Data!Z390-4,"")</f>
        <v/>
      </c>
      <c r="AH390" s="2" t="str">
        <f>IF(Data!AA390&gt;0,Data!AA390-4,"")</f>
        <v/>
      </c>
      <c r="AJ390" s="10" t="str">
        <f t="shared" si="129"/>
        <v/>
      </c>
      <c r="AK390" s="10" t="str">
        <f t="shared" si="130"/>
        <v/>
      </c>
      <c r="AL390" s="10" t="str">
        <f t="shared" si="131"/>
        <v/>
      </c>
      <c r="AN390" s="2" t="str">
        <f>IF(Data!AC390&gt;0,Data!AC390-4,"")</f>
        <v/>
      </c>
      <c r="AO390" s="2" t="str">
        <f>IF(Data!AD390&gt;0,Data!AD390-4,"")</f>
        <v/>
      </c>
      <c r="AP390" s="2" t="str">
        <f>IF(Data!AE390&gt;0,Data!AE390-4,"")</f>
        <v/>
      </c>
      <c r="AQ390" s="2" t="str">
        <f>IF(Data!AF390&gt;0,Data!AF390-4,"")</f>
        <v/>
      </c>
      <c r="AR390" s="2" t="str">
        <f>IF(Data!AG390&gt;0,Data!AG390-4,"")</f>
        <v/>
      </c>
      <c r="AS390" s="2" t="str">
        <f>IF(Data!AH390&gt;0,Data!AH390-4,"")</f>
        <v/>
      </c>
      <c r="AT390" s="2" t="str">
        <f>IF(Data!AI390&gt;0,Data!AI390-4,"")</f>
        <v/>
      </c>
      <c r="AU390" s="2" t="str">
        <f>IF(Data!AJ390&gt;0,Data!AJ390-4,"")</f>
        <v/>
      </c>
      <c r="AW390" s="10" t="str">
        <f t="shared" si="132"/>
        <v/>
      </c>
      <c r="AX390" s="10" t="str">
        <f t="shared" si="133"/>
        <v/>
      </c>
      <c r="AY390" s="10" t="str">
        <f t="shared" si="134"/>
        <v/>
      </c>
      <c r="BA390" s="2" t="str">
        <f>IF(Data!AL390&gt;0,Data!AL390-4,"")</f>
        <v/>
      </c>
      <c r="BB390" s="2" t="str">
        <f>IF(Data!AM390&gt;0,Data!AM390-4,"")</f>
        <v/>
      </c>
      <c r="BC390" s="2" t="str">
        <f>IF(Data!AN390&gt;0,Data!AN390-4,"")</f>
        <v/>
      </c>
      <c r="BD390" s="2" t="str">
        <f>IF(Data!AO390&gt;0,Data!AO390-4,"")</f>
        <v/>
      </c>
      <c r="BE390" s="2" t="str">
        <f>IF(Data!AP390&gt;0,Data!AP390-4,"")</f>
        <v/>
      </c>
      <c r="BF390" s="2" t="str">
        <f>IF(Data!AQ390&gt;0,Data!AQ390-4,"")</f>
        <v/>
      </c>
      <c r="BG390" s="2" t="str">
        <f>IF(Data!AR390&gt;0,Data!AR390-4,"")</f>
        <v/>
      </c>
      <c r="BH390" s="2" t="str">
        <f>IF(Data!AS390&gt;0,Data!AS390-4,"")</f>
        <v/>
      </c>
      <c r="BJ390" s="10" t="str">
        <f t="shared" si="135"/>
        <v/>
      </c>
      <c r="BK390" s="10" t="str">
        <f t="shared" si="136"/>
        <v/>
      </c>
      <c r="BL390" s="10" t="str">
        <f t="shared" si="137"/>
        <v/>
      </c>
      <c r="BN390" s="2" t="str">
        <f>IF(Data!AU390&gt;0,Data!AU390-4,"")</f>
        <v/>
      </c>
      <c r="BO390" s="2" t="str">
        <f>IF(Data!AV390&gt;0,Data!AV390-4,"")</f>
        <v/>
      </c>
      <c r="BP390" s="2" t="str">
        <f>IF(Data!AW390&gt;0,Data!AW390-4,"")</f>
        <v/>
      </c>
      <c r="BQ390" s="2" t="str">
        <f>IF(Data!AX390&gt;0,Data!AX390-4,"")</f>
        <v/>
      </c>
      <c r="BR390" s="2" t="str">
        <f>IF(Data!AY390&gt;0,Data!AY390-4,"")</f>
        <v/>
      </c>
      <c r="BS390" s="2" t="str">
        <f>IF(Data!AZ390&gt;0,Data!AZ390-4,"")</f>
        <v/>
      </c>
      <c r="BT390" s="2" t="str">
        <f>IF(Data!BA390&gt;0,Data!BA390-4,"")</f>
        <v/>
      </c>
      <c r="BU390" s="2" t="str">
        <f>IF(Data!BB390&gt;0,Data!BB390-4,"")</f>
        <v/>
      </c>
      <c r="BW390" s="10" t="str">
        <f t="shared" si="138"/>
        <v/>
      </c>
      <c r="BX390" s="10" t="str">
        <f t="shared" si="139"/>
        <v/>
      </c>
      <c r="BY390" s="10" t="str">
        <f t="shared" si="140"/>
        <v/>
      </c>
      <c r="CA390" s="2" t="str">
        <f>IF(Data!BD390&gt;0,Data!BD390-4,"")</f>
        <v/>
      </c>
      <c r="CB390" s="2" t="str">
        <f>IF(Data!BE390&gt;0,Data!BE390-4,"")</f>
        <v/>
      </c>
      <c r="CC390" s="2" t="str">
        <f>IF(Data!BF390&gt;0,Data!BF390-4,"")</f>
        <v/>
      </c>
      <c r="CD390" s="2" t="str">
        <f>IF(Data!BG390&gt;0,Data!BG390-4,"")</f>
        <v/>
      </c>
      <c r="CE390" s="2" t="str">
        <f>IF(Data!BH390&gt;0,Data!BH390-4,"")</f>
        <v/>
      </c>
      <c r="CF390" s="2" t="str">
        <f>IF(Data!BI390&gt;0,Data!BI390-4,"")</f>
        <v/>
      </c>
      <c r="CG390" s="2" t="str">
        <f>IF(Data!BJ390&gt;0,Data!BJ390-4,"")</f>
        <v/>
      </c>
      <c r="CH390" s="2" t="str">
        <f>IF(Data!BK390&gt;0,Data!BK390-4,"")</f>
        <v/>
      </c>
      <c r="CK390" s="10" t="str">
        <f t="shared" si="141"/>
        <v/>
      </c>
      <c r="CL390" s="10" t="str">
        <f t="shared" si="142"/>
        <v/>
      </c>
      <c r="CM390" s="10" t="str">
        <f t="shared" si="143"/>
        <v/>
      </c>
    </row>
    <row r="391" spans="1:91" x14ac:dyDescent="0.25">
      <c r="A391" s="2" t="str">
        <f>IF(Data!B391&gt;0,Data!B391-4,"")</f>
        <v/>
      </c>
      <c r="B391" s="2" t="str">
        <f>IF(Data!C391&gt;0,Data!C391-4,"")</f>
        <v/>
      </c>
      <c r="C391" s="2" t="str">
        <f>IF(Data!D391&gt;0,Data!D391-4,"")</f>
        <v/>
      </c>
      <c r="D391" s="2" t="str">
        <f>IF(Data!E391&gt;0,Data!E391-4,"")</f>
        <v/>
      </c>
      <c r="E391" s="2" t="str">
        <f>IF(Data!F391&gt;0,Data!F391-4,"")</f>
        <v/>
      </c>
      <c r="F391" s="2" t="str">
        <f>IF(Data!G391&gt;0,Data!G391-4,"")</f>
        <v/>
      </c>
      <c r="G391" s="2" t="str">
        <f>IF(Data!H391&gt;0,Data!H391-4,"")</f>
        <v/>
      </c>
      <c r="H391" s="2" t="str">
        <f>IF(Data!I391&gt;0,Data!I391-4,"")</f>
        <v/>
      </c>
      <c r="J391" s="10" t="str">
        <f t="shared" si="144"/>
        <v/>
      </c>
      <c r="K391" s="10" t="str">
        <f t="shared" si="145"/>
        <v/>
      </c>
      <c r="L391" s="10" t="str">
        <f t="shared" si="146"/>
        <v/>
      </c>
      <c r="N391" s="2" t="str">
        <f>IF(Data!K391&gt;0,Data!K391-4,"")</f>
        <v/>
      </c>
      <c r="O391" s="2" t="str">
        <f>IF(Data!L391&gt;0,Data!L391-4,"")</f>
        <v/>
      </c>
      <c r="P391" s="2" t="str">
        <f>IF(Data!M391&gt;0,Data!M391-4,"")</f>
        <v/>
      </c>
      <c r="Q391" s="2" t="str">
        <f>IF(Data!N391&gt;0,Data!N391-4,"")</f>
        <v/>
      </c>
      <c r="R391" s="2" t="str">
        <f>IF(Data!O391&gt;0,Data!O391-4,"")</f>
        <v/>
      </c>
      <c r="S391" s="2" t="str">
        <f>IF(Data!P391&gt;0,Data!P391-4,"")</f>
        <v/>
      </c>
      <c r="T391" s="2" t="str">
        <f>IF(Data!Q391&gt;0,Data!Q391-4,"")</f>
        <v/>
      </c>
      <c r="U391" s="2" t="str">
        <f>IF(Data!R391&gt;0,Data!R391-4,"")</f>
        <v/>
      </c>
      <c r="V391" s="59"/>
      <c r="W391" s="10" t="str">
        <f t="shared" si="126"/>
        <v/>
      </c>
      <c r="X391" s="10" t="str">
        <f t="shared" si="127"/>
        <v/>
      </c>
      <c r="Y391" s="10" t="str">
        <f t="shared" si="128"/>
        <v/>
      </c>
      <c r="AA391" s="2" t="str">
        <f>IF(Data!T391&gt;0,Data!T391-4,"")</f>
        <v/>
      </c>
      <c r="AB391" s="2" t="str">
        <f>IF(Data!U391&gt;0,Data!U391-4,"")</f>
        <v/>
      </c>
      <c r="AC391" s="2" t="str">
        <f>IF(Data!V391&gt;0,Data!V391-4,"")</f>
        <v/>
      </c>
      <c r="AD391" s="2" t="str">
        <f>IF(Data!W391&gt;0,Data!W391-4,"")</f>
        <v/>
      </c>
      <c r="AE391" s="2" t="str">
        <f>IF(Data!X391&gt;0,Data!X391-4,"")</f>
        <v/>
      </c>
      <c r="AF391" s="2" t="str">
        <f>IF(Data!Y391&gt;0,Data!Y391-4,"")</f>
        <v/>
      </c>
      <c r="AG391" s="2" t="str">
        <f>IF(Data!Z391&gt;0,Data!Z391-4,"")</f>
        <v/>
      </c>
      <c r="AH391" s="2" t="str">
        <f>IF(Data!AA391&gt;0,Data!AA391-4,"")</f>
        <v/>
      </c>
      <c r="AJ391" s="10" t="str">
        <f t="shared" si="129"/>
        <v/>
      </c>
      <c r="AK391" s="10" t="str">
        <f t="shared" si="130"/>
        <v/>
      </c>
      <c r="AL391" s="10" t="str">
        <f t="shared" si="131"/>
        <v/>
      </c>
      <c r="AN391" s="2" t="str">
        <f>IF(Data!AC391&gt;0,Data!AC391-4,"")</f>
        <v/>
      </c>
      <c r="AO391" s="2" t="str">
        <f>IF(Data!AD391&gt;0,Data!AD391-4,"")</f>
        <v/>
      </c>
      <c r="AP391" s="2" t="str">
        <f>IF(Data!AE391&gt;0,Data!AE391-4,"")</f>
        <v/>
      </c>
      <c r="AQ391" s="2" t="str">
        <f>IF(Data!AF391&gt;0,Data!AF391-4,"")</f>
        <v/>
      </c>
      <c r="AR391" s="2" t="str">
        <f>IF(Data!AG391&gt;0,Data!AG391-4,"")</f>
        <v/>
      </c>
      <c r="AS391" s="2" t="str">
        <f>IF(Data!AH391&gt;0,Data!AH391-4,"")</f>
        <v/>
      </c>
      <c r="AT391" s="2" t="str">
        <f>IF(Data!AI391&gt;0,Data!AI391-4,"")</f>
        <v/>
      </c>
      <c r="AU391" s="2" t="str">
        <f>IF(Data!AJ391&gt;0,Data!AJ391-4,"")</f>
        <v/>
      </c>
      <c r="AW391" s="10" t="str">
        <f t="shared" si="132"/>
        <v/>
      </c>
      <c r="AX391" s="10" t="str">
        <f t="shared" si="133"/>
        <v/>
      </c>
      <c r="AY391" s="10" t="str">
        <f t="shared" si="134"/>
        <v/>
      </c>
      <c r="BA391" s="2" t="str">
        <f>IF(Data!AL391&gt;0,Data!AL391-4,"")</f>
        <v/>
      </c>
      <c r="BB391" s="2" t="str">
        <f>IF(Data!AM391&gt;0,Data!AM391-4,"")</f>
        <v/>
      </c>
      <c r="BC391" s="2" t="str">
        <f>IF(Data!AN391&gt;0,Data!AN391-4,"")</f>
        <v/>
      </c>
      <c r="BD391" s="2" t="str">
        <f>IF(Data!AO391&gt;0,Data!AO391-4,"")</f>
        <v/>
      </c>
      <c r="BE391" s="2" t="str">
        <f>IF(Data!AP391&gt;0,Data!AP391-4,"")</f>
        <v/>
      </c>
      <c r="BF391" s="2" t="str">
        <f>IF(Data!AQ391&gt;0,Data!AQ391-4,"")</f>
        <v/>
      </c>
      <c r="BG391" s="2" t="str">
        <f>IF(Data!AR391&gt;0,Data!AR391-4,"")</f>
        <v/>
      </c>
      <c r="BH391" s="2" t="str">
        <f>IF(Data!AS391&gt;0,Data!AS391-4,"")</f>
        <v/>
      </c>
      <c r="BJ391" s="10" t="str">
        <f t="shared" si="135"/>
        <v/>
      </c>
      <c r="BK391" s="10" t="str">
        <f t="shared" si="136"/>
        <v/>
      </c>
      <c r="BL391" s="10" t="str">
        <f t="shared" si="137"/>
        <v/>
      </c>
      <c r="BN391" s="2" t="str">
        <f>IF(Data!AU391&gt;0,Data!AU391-4,"")</f>
        <v/>
      </c>
      <c r="BO391" s="2" t="str">
        <f>IF(Data!AV391&gt;0,Data!AV391-4,"")</f>
        <v/>
      </c>
      <c r="BP391" s="2" t="str">
        <f>IF(Data!AW391&gt;0,Data!AW391-4,"")</f>
        <v/>
      </c>
      <c r="BQ391" s="2" t="str">
        <f>IF(Data!AX391&gt;0,Data!AX391-4,"")</f>
        <v/>
      </c>
      <c r="BR391" s="2" t="str">
        <f>IF(Data!AY391&gt;0,Data!AY391-4,"")</f>
        <v/>
      </c>
      <c r="BS391" s="2" t="str">
        <f>IF(Data!AZ391&gt;0,Data!AZ391-4,"")</f>
        <v/>
      </c>
      <c r="BT391" s="2" t="str">
        <f>IF(Data!BA391&gt;0,Data!BA391-4,"")</f>
        <v/>
      </c>
      <c r="BU391" s="2" t="str">
        <f>IF(Data!BB391&gt;0,Data!BB391-4,"")</f>
        <v/>
      </c>
      <c r="BW391" s="10" t="str">
        <f t="shared" si="138"/>
        <v/>
      </c>
      <c r="BX391" s="10" t="str">
        <f t="shared" si="139"/>
        <v/>
      </c>
      <c r="BY391" s="10" t="str">
        <f t="shared" si="140"/>
        <v/>
      </c>
      <c r="CA391" s="2" t="str">
        <f>IF(Data!BD391&gt;0,Data!BD391-4,"")</f>
        <v/>
      </c>
      <c r="CB391" s="2" t="str">
        <f>IF(Data!BE391&gt;0,Data!BE391-4,"")</f>
        <v/>
      </c>
      <c r="CC391" s="2" t="str">
        <f>IF(Data!BF391&gt;0,Data!BF391-4,"")</f>
        <v/>
      </c>
      <c r="CD391" s="2" t="str">
        <f>IF(Data!BG391&gt;0,Data!BG391-4,"")</f>
        <v/>
      </c>
      <c r="CE391" s="2" t="str">
        <f>IF(Data!BH391&gt;0,Data!BH391-4,"")</f>
        <v/>
      </c>
      <c r="CF391" s="2" t="str">
        <f>IF(Data!BI391&gt;0,Data!BI391-4,"")</f>
        <v/>
      </c>
      <c r="CG391" s="2" t="str">
        <f>IF(Data!BJ391&gt;0,Data!BJ391-4,"")</f>
        <v/>
      </c>
      <c r="CH391" s="2" t="str">
        <f>IF(Data!BK391&gt;0,Data!BK391-4,"")</f>
        <v/>
      </c>
      <c r="CK391" s="10" t="str">
        <f t="shared" si="141"/>
        <v/>
      </c>
      <c r="CL391" s="10" t="str">
        <f t="shared" si="142"/>
        <v/>
      </c>
      <c r="CM391" s="10" t="str">
        <f t="shared" si="143"/>
        <v/>
      </c>
    </row>
    <row r="392" spans="1:91" x14ac:dyDescent="0.25">
      <c r="A392" s="2" t="str">
        <f>IF(Data!B392&gt;0,Data!B392-4,"")</f>
        <v/>
      </c>
      <c r="B392" s="2" t="str">
        <f>IF(Data!C392&gt;0,Data!C392-4,"")</f>
        <v/>
      </c>
      <c r="C392" s="2" t="str">
        <f>IF(Data!D392&gt;0,Data!D392-4,"")</f>
        <v/>
      </c>
      <c r="D392" s="2" t="str">
        <f>IF(Data!E392&gt;0,Data!E392-4,"")</f>
        <v/>
      </c>
      <c r="E392" s="2" t="str">
        <f>IF(Data!F392&gt;0,Data!F392-4,"")</f>
        <v/>
      </c>
      <c r="F392" s="2" t="str">
        <f>IF(Data!G392&gt;0,Data!G392-4,"")</f>
        <v/>
      </c>
      <c r="G392" s="2" t="str">
        <f>IF(Data!H392&gt;0,Data!H392-4,"")</f>
        <v/>
      </c>
      <c r="H392" s="2" t="str">
        <f>IF(Data!I392&gt;0,Data!I392-4,"")</f>
        <v/>
      </c>
      <c r="J392" s="10" t="str">
        <f t="shared" si="144"/>
        <v/>
      </c>
      <c r="K392" s="10" t="str">
        <f t="shared" si="145"/>
        <v/>
      </c>
      <c r="L392" s="10" t="str">
        <f t="shared" si="146"/>
        <v/>
      </c>
      <c r="N392" s="2" t="str">
        <f>IF(Data!K392&gt;0,Data!K392-4,"")</f>
        <v/>
      </c>
      <c r="O392" s="2" t="str">
        <f>IF(Data!L392&gt;0,Data!L392-4,"")</f>
        <v/>
      </c>
      <c r="P392" s="2" t="str">
        <f>IF(Data!M392&gt;0,Data!M392-4,"")</f>
        <v/>
      </c>
      <c r="Q392" s="2" t="str">
        <f>IF(Data!N392&gt;0,Data!N392-4,"")</f>
        <v/>
      </c>
      <c r="R392" s="2" t="str">
        <f>IF(Data!O392&gt;0,Data!O392-4,"")</f>
        <v/>
      </c>
      <c r="S392" s="2" t="str">
        <f>IF(Data!P392&gt;0,Data!P392-4,"")</f>
        <v/>
      </c>
      <c r="T392" s="2" t="str">
        <f>IF(Data!Q392&gt;0,Data!Q392-4,"")</f>
        <v/>
      </c>
      <c r="U392" s="2" t="str">
        <f>IF(Data!R392&gt;0,Data!R392-4,"")</f>
        <v/>
      </c>
      <c r="V392" s="59"/>
      <c r="W392" s="10" t="str">
        <f t="shared" si="126"/>
        <v/>
      </c>
      <c r="X392" s="10" t="str">
        <f t="shared" si="127"/>
        <v/>
      </c>
      <c r="Y392" s="10" t="str">
        <f t="shared" si="128"/>
        <v/>
      </c>
      <c r="AA392" s="2" t="str">
        <f>IF(Data!T392&gt;0,Data!T392-4,"")</f>
        <v/>
      </c>
      <c r="AB392" s="2" t="str">
        <f>IF(Data!U392&gt;0,Data!U392-4,"")</f>
        <v/>
      </c>
      <c r="AC392" s="2" t="str">
        <f>IF(Data!V392&gt;0,Data!V392-4,"")</f>
        <v/>
      </c>
      <c r="AD392" s="2" t="str">
        <f>IF(Data!W392&gt;0,Data!W392-4,"")</f>
        <v/>
      </c>
      <c r="AE392" s="2" t="str">
        <f>IF(Data!X392&gt;0,Data!X392-4,"")</f>
        <v/>
      </c>
      <c r="AF392" s="2" t="str">
        <f>IF(Data!Y392&gt;0,Data!Y392-4,"")</f>
        <v/>
      </c>
      <c r="AG392" s="2" t="str">
        <f>IF(Data!Z392&gt;0,Data!Z392-4,"")</f>
        <v/>
      </c>
      <c r="AH392" s="2" t="str">
        <f>IF(Data!AA392&gt;0,Data!AA392-4,"")</f>
        <v/>
      </c>
      <c r="AJ392" s="10" t="str">
        <f t="shared" si="129"/>
        <v/>
      </c>
      <c r="AK392" s="10" t="str">
        <f t="shared" si="130"/>
        <v/>
      </c>
      <c r="AL392" s="10" t="str">
        <f t="shared" si="131"/>
        <v/>
      </c>
      <c r="AN392" s="2" t="str">
        <f>IF(Data!AC392&gt;0,Data!AC392-4,"")</f>
        <v/>
      </c>
      <c r="AO392" s="2" t="str">
        <f>IF(Data!AD392&gt;0,Data!AD392-4,"")</f>
        <v/>
      </c>
      <c r="AP392" s="2" t="str">
        <f>IF(Data!AE392&gt;0,Data!AE392-4,"")</f>
        <v/>
      </c>
      <c r="AQ392" s="2" t="str">
        <f>IF(Data!AF392&gt;0,Data!AF392-4,"")</f>
        <v/>
      </c>
      <c r="AR392" s="2" t="str">
        <f>IF(Data!AG392&gt;0,Data!AG392-4,"")</f>
        <v/>
      </c>
      <c r="AS392" s="2" t="str">
        <f>IF(Data!AH392&gt;0,Data!AH392-4,"")</f>
        <v/>
      </c>
      <c r="AT392" s="2" t="str">
        <f>IF(Data!AI392&gt;0,Data!AI392-4,"")</f>
        <v/>
      </c>
      <c r="AU392" s="2" t="str">
        <f>IF(Data!AJ392&gt;0,Data!AJ392-4,"")</f>
        <v/>
      </c>
      <c r="AW392" s="10" t="str">
        <f t="shared" si="132"/>
        <v/>
      </c>
      <c r="AX392" s="10" t="str">
        <f t="shared" si="133"/>
        <v/>
      </c>
      <c r="AY392" s="10" t="str">
        <f t="shared" si="134"/>
        <v/>
      </c>
      <c r="BA392" s="2" t="str">
        <f>IF(Data!AL392&gt;0,Data!AL392-4,"")</f>
        <v/>
      </c>
      <c r="BB392" s="2" t="str">
        <f>IF(Data!AM392&gt;0,Data!AM392-4,"")</f>
        <v/>
      </c>
      <c r="BC392" s="2" t="str">
        <f>IF(Data!AN392&gt;0,Data!AN392-4,"")</f>
        <v/>
      </c>
      <c r="BD392" s="2" t="str">
        <f>IF(Data!AO392&gt;0,Data!AO392-4,"")</f>
        <v/>
      </c>
      <c r="BE392" s="2" t="str">
        <f>IF(Data!AP392&gt;0,Data!AP392-4,"")</f>
        <v/>
      </c>
      <c r="BF392" s="2" t="str">
        <f>IF(Data!AQ392&gt;0,Data!AQ392-4,"")</f>
        <v/>
      </c>
      <c r="BG392" s="2" t="str">
        <f>IF(Data!AR392&gt;0,Data!AR392-4,"")</f>
        <v/>
      </c>
      <c r="BH392" s="2" t="str">
        <f>IF(Data!AS392&gt;0,Data!AS392-4,"")</f>
        <v/>
      </c>
      <c r="BJ392" s="10" t="str">
        <f t="shared" si="135"/>
        <v/>
      </c>
      <c r="BK392" s="10" t="str">
        <f t="shared" si="136"/>
        <v/>
      </c>
      <c r="BL392" s="10" t="str">
        <f t="shared" si="137"/>
        <v/>
      </c>
      <c r="BN392" s="2" t="str">
        <f>IF(Data!AU392&gt;0,Data!AU392-4,"")</f>
        <v/>
      </c>
      <c r="BO392" s="2" t="str">
        <f>IF(Data!AV392&gt;0,Data!AV392-4,"")</f>
        <v/>
      </c>
      <c r="BP392" s="2" t="str">
        <f>IF(Data!AW392&gt;0,Data!AW392-4,"")</f>
        <v/>
      </c>
      <c r="BQ392" s="2" t="str">
        <f>IF(Data!AX392&gt;0,Data!AX392-4,"")</f>
        <v/>
      </c>
      <c r="BR392" s="2" t="str">
        <f>IF(Data!AY392&gt;0,Data!AY392-4,"")</f>
        <v/>
      </c>
      <c r="BS392" s="2" t="str">
        <f>IF(Data!AZ392&gt;0,Data!AZ392-4,"")</f>
        <v/>
      </c>
      <c r="BT392" s="2" t="str">
        <f>IF(Data!BA392&gt;0,Data!BA392-4,"")</f>
        <v/>
      </c>
      <c r="BU392" s="2" t="str">
        <f>IF(Data!BB392&gt;0,Data!BB392-4,"")</f>
        <v/>
      </c>
      <c r="BW392" s="10" t="str">
        <f t="shared" si="138"/>
        <v/>
      </c>
      <c r="BX392" s="10" t="str">
        <f t="shared" si="139"/>
        <v/>
      </c>
      <c r="BY392" s="10" t="str">
        <f t="shared" si="140"/>
        <v/>
      </c>
      <c r="CA392" s="2" t="str">
        <f>IF(Data!BD392&gt;0,Data!BD392-4,"")</f>
        <v/>
      </c>
      <c r="CB392" s="2" t="str">
        <f>IF(Data!BE392&gt;0,Data!BE392-4,"")</f>
        <v/>
      </c>
      <c r="CC392" s="2" t="str">
        <f>IF(Data!BF392&gt;0,Data!BF392-4,"")</f>
        <v/>
      </c>
      <c r="CD392" s="2" t="str">
        <f>IF(Data!BG392&gt;0,Data!BG392-4,"")</f>
        <v/>
      </c>
      <c r="CE392" s="2" t="str">
        <f>IF(Data!BH392&gt;0,Data!BH392-4,"")</f>
        <v/>
      </c>
      <c r="CF392" s="2" t="str">
        <f>IF(Data!BI392&gt;0,Data!BI392-4,"")</f>
        <v/>
      </c>
      <c r="CG392" s="2" t="str">
        <f>IF(Data!BJ392&gt;0,Data!BJ392-4,"")</f>
        <v/>
      </c>
      <c r="CH392" s="2" t="str">
        <f>IF(Data!BK392&gt;0,Data!BK392-4,"")</f>
        <v/>
      </c>
      <c r="CK392" s="10" t="str">
        <f t="shared" si="141"/>
        <v/>
      </c>
      <c r="CL392" s="10" t="str">
        <f t="shared" si="142"/>
        <v/>
      </c>
      <c r="CM392" s="10" t="str">
        <f t="shared" si="143"/>
        <v/>
      </c>
    </row>
    <row r="393" spans="1:91" x14ac:dyDescent="0.25">
      <c r="A393" s="2" t="str">
        <f>IF(Data!B393&gt;0,Data!B393-4,"")</f>
        <v/>
      </c>
      <c r="B393" s="2" t="str">
        <f>IF(Data!C393&gt;0,Data!C393-4,"")</f>
        <v/>
      </c>
      <c r="C393" s="2" t="str">
        <f>IF(Data!D393&gt;0,Data!D393-4,"")</f>
        <v/>
      </c>
      <c r="D393" s="2" t="str">
        <f>IF(Data!E393&gt;0,Data!E393-4,"")</f>
        <v/>
      </c>
      <c r="E393" s="2" t="str">
        <f>IF(Data!F393&gt;0,Data!F393-4,"")</f>
        <v/>
      </c>
      <c r="F393" s="2" t="str">
        <f>IF(Data!G393&gt;0,Data!G393-4,"")</f>
        <v/>
      </c>
      <c r="G393" s="2" t="str">
        <f>IF(Data!H393&gt;0,Data!H393-4,"")</f>
        <v/>
      </c>
      <c r="H393" s="2" t="str">
        <f>IF(Data!I393&gt;0,Data!I393-4,"")</f>
        <v/>
      </c>
      <c r="J393" s="10" t="str">
        <f t="shared" si="144"/>
        <v/>
      </c>
      <c r="K393" s="10" t="str">
        <f t="shared" si="145"/>
        <v/>
      </c>
      <c r="L393" s="10" t="str">
        <f t="shared" si="146"/>
        <v/>
      </c>
      <c r="N393" s="2" t="str">
        <f>IF(Data!K393&gt;0,Data!K393-4,"")</f>
        <v/>
      </c>
      <c r="O393" s="2" t="str">
        <f>IF(Data!L393&gt;0,Data!L393-4,"")</f>
        <v/>
      </c>
      <c r="P393" s="2" t="str">
        <f>IF(Data!M393&gt;0,Data!M393-4,"")</f>
        <v/>
      </c>
      <c r="Q393" s="2" t="str">
        <f>IF(Data!N393&gt;0,Data!N393-4,"")</f>
        <v/>
      </c>
      <c r="R393" s="2" t="str">
        <f>IF(Data!O393&gt;0,Data!O393-4,"")</f>
        <v/>
      </c>
      <c r="S393" s="2" t="str">
        <f>IF(Data!P393&gt;0,Data!P393-4,"")</f>
        <v/>
      </c>
      <c r="T393" s="2" t="str">
        <f>IF(Data!Q393&gt;0,Data!Q393-4,"")</f>
        <v/>
      </c>
      <c r="U393" s="2" t="str">
        <f>IF(Data!R393&gt;0,Data!R393-4,"")</f>
        <v/>
      </c>
      <c r="V393" s="59"/>
      <c r="W393" s="10" t="str">
        <f t="shared" si="126"/>
        <v/>
      </c>
      <c r="X393" s="10" t="str">
        <f t="shared" si="127"/>
        <v/>
      </c>
      <c r="Y393" s="10" t="str">
        <f t="shared" si="128"/>
        <v/>
      </c>
      <c r="AA393" s="2" t="str">
        <f>IF(Data!T393&gt;0,Data!T393-4,"")</f>
        <v/>
      </c>
      <c r="AB393" s="2" t="str">
        <f>IF(Data!U393&gt;0,Data!U393-4,"")</f>
        <v/>
      </c>
      <c r="AC393" s="2" t="str">
        <f>IF(Data!V393&gt;0,Data!V393-4,"")</f>
        <v/>
      </c>
      <c r="AD393" s="2" t="str">
        <f>IF(Data!W393&gt;0,Data!W393-4,"")</f>
        <v/>
      </c>
      <c r="AE393" s="2" t="str">
        <f>IF(Data!X393&gt;0,Data!X393-4,"")</f>
        <v/>
      </c>
      <c r="AF393" s="2" t="str">
        <f>IF(Data!Y393&gt;0,Data!Y393-4,"")</f>
        <v/>
      </c>
      <c r="AG393" s="2" t="str">
        <f>IF(Data!Z393&gt;0,Data!Z393-4,"")</f>
        <v/>
      </c>
      <c r="AH393" s="2" t="str">
        <f>IF(Data!AA393&gt;0,Data!AA393-4,"")</f>
        <v/>
      </c>
      <c r="AJ393" s="10" t="str">
        <f t="shared" si="129"/>
        <v/>
      </c>
      <c r="AK393" s="10" t="str">
        <f t="shared" si="130"/>
        <v/>
      </c>
      <c r="AL393" s="10" t="str">
        <f t="shared" si="131"/>
        <v/>
      </c>
      <c r="AN393" s="2" t="str">
        <f>IF(Data!AC393&gt;0,Data!AC393-4,"")</f>
        <v/>
      </c>
      <c r="AO393" s="2" t="str">
        <f>IF(Data!AD393&gt;0,Data!AD393-4,"")</f>
        <v/>
      </c>
      <c r="AP393" s="2" t="str">
        <f>IF(Data!AE393&gt;0,Data!AE393-4,"")</f>
        <v/>
      </c>
      <c r="AQ393" s="2" t="str">
        <f>IF(Data!AF393&gt;0,Data!AF393-4,"")</f>
        <v/>
      </c>
      <c r="AR393" s="2" t="str">
        <f>IF(Data!AG393&gt;0,Data!AG393-4,"")</f>
        <v/>
      </c>
      <c r="AS393" s="2" t="str">
        <f>IF(Data!AH393&gt;0,Data!AH393-4,"")</f>
        <v/>
      </c>
      <c r="AT393" s="2" t="str">
        <f>IF(Data!AI393&gt;0,Data!AI393-4,"")</f>
        <v/>
      </c>
      <c r="AU393" s="2" t="str">
        <f>IF(Data!AJ393&gt;0,Data!AJ393-4,"")</f>
        <v/>
      </c>
      <c r="AW393" s="10" t="str">
        <f t="shared" si="132"/>
        <v/>
      </c>
      <c r="AX393" s="10" t="str">
        <f t="shared" si="133"/>
        <v/>
      </c>
      <c r="AY393" s="10" t="str">
        <f t="shared" si="134"/>
        <v/>
      </c>
      <c r="BA393" s="2" t="str">
        <f>IF(Data!AL393&gt;0,Data!AL393-4,"")</f>
        <v/>
      </c>
      <c r="BB393" s="2" t="str">
        <f>IF(Data!AM393&gt;0,Data!AM393-4,"")</f>
        <v/>
      </c>
      <c r="BC393" s="2" t="str">
        <f>IF(Data!AN393&gt;0,Data!AN393-4,"")</f>
        <v/>
      </c>
      <c r="BD393" s="2" t="str">
        <f>IF(Data!AO393&gt;0,Data!AO393-4,"")</f>
        <v/>
      </c>
      <c r="BE393" s="2" t="str">
        <f>IF(Data!AP393&gt;0,Data!AP393-4,"")</f>
        <v/>
      </c>
      <c r="BF393" s="2" t="str">
        <f>IF(Data!AQ393&gt;0,Data!AQ393-4,"")</f>
        <v/>
      </c>
      <c r="BG393" s="2" t="str">
        <f>IF(Data!AR393&gt;0,Data!AR393-4,"")</f>
        <v/>
      </c>
      <c r="BH393" s="2" t="str">
        <f>IF(Data!AS393&gt;0,Data!AS393-4,"")</f>
        <v/>
      </c>
      <c r="BJ393" s="10" t="str">
        <f t="shared" si="135"/>
        <v/>
      </c>
      <c r="BK393" s="10" t="str">
        <f t="shared" si="136"/>
        <v/>
      </c>
      <c r="BL393" s="10" t="str">
        <f t="shared" si="137"/>
        <v/>
      </c>
      <c r="BN393" s="2" t="str">
        <f>IF(Data!AU393&gt;0,Data!AU393-4,"")</f>
        <v/>
      </c>
      <c r="BO393" s="2" t="str">
        <f>IF(Data!AV393&gt;0,Data!AV393-4,"")</f>
        <v/>
      </c>
      <c r="BP393" s="2" t="str">
        <f>IF(Data!AW393&gt;0,Data!AW393-4,"")</f>
        <v/>
      </c>
      <c r="BQ393" s="2" t="str">
        <f>IF(Data!AX393&gt;0,Data!AX393-4,"")</f>
        <v/>
      </c>
      <c r="BR393" s="2" t="str">
        <f>IF(Data!AY393&gt;0,Data!AY393-4,"")</f>
        <v/>
      </c>
      <c r="BS393" s="2" t="str">
        <f>IF(Data!AZ393&gt;0,Data!AZ393-4,"")</f>
        <v/>
      </c>
      <c r="BT393" s="2" t="str">
        <f>IF(Data!BA393&gt;0,Data!BA393-4,"")</f>
        <v/>
      </c>
      <c r="BU393" s="2" t="str">
        <f>IF(Data!BB393&gt;0,Data!BB393-4,"")</f>
        <v/>
      </c>
      <c r="BW393" s="10" t="str">
        <f t="shared" si="138"/>
        <v/>
      </c>
      <c r="BX393" s="10" t="str">
        <f t="shared" si="139"/>
        <v/>
      </c>
      <c r="BY393" s="10" t="str">
        <f t="shared" si="140"/>
        <v/>
      </c>
      <c r="CA393" s="2" t="str">
        <f>IF(Data!BD393&gt;0,Data!BD393-4,"")</f>
        <v/>
      </c>
      <c r="CB393" s="2" t="str">
        <f>IF(Data!BE393&gt;0,Data!BE393-4,"")</f>
        <v/>
      </c>
      <c r="CC393" s="2" t="str">
        <f>IF(Data!BF393&gt;0,Data!BF393-4,"")</f>
        <v/>
      </c>
      <c r="CD393" s="2" t="str">
        <f>IF(Data!BG393&gt;0,Data!BG393-4,"")</f>
        <v/>
      </c>
      <c r="CE393" s="2" t="str">
        <f>IF(Data!BH393&gt;0,Data!BH393-4,"")</f>
        <v/>
      </c>
      <c r="CF393" s="2" t="str">
        <f>IF(Data!BI393&gt;0,Data!BI393-4,"")</f>
        <v/>
      </c>
      <c r="CG393" s="2" t="str">
        <f>IF(Data!BJ393&gt;0,Data!BJ393-4,"")</f>
        <v/>
      </c>
      <c r="CH393" s="2" t="str">
        <f>IF(Data!BK393&gt;0,Data!BK393-4,"")</f>
        <v/>
      </c>
      <c r="CK393" s="10" t="str">
        <f t="shared" si="141"/>
        <v/>
      </c>
      <c r="CL393" s="10" t="str">
        <f t="shared" si="142"/>
        <v/>
      </c>
      <c r="CM393" s="10" t="str">
        <f t="shared" si="143"/>
        <v/>
      </c>
    </row>
    <row r="394" spans="1:91" x14ac:dyDescent="0.25">
      <c r="A394" s="2" t="str">
        <f>IF(Data!B394&gt;0,Data!B394-4,"")</f>
        <v/>
      </c>
      <c r="B394" s="2" t="str">
        <f>IF(Data!C394&gt;0,Data!C394-4,"")</f>
        <v/>
      </c>
      <c r="C394" s="2" t="str">
        <f>IF(Data!D394&gt;0,Data!D394-4,"")</f>
        <v/>
      </c>
      <c r="D394" s="2" t="str">
        <f>IF(Data!E394&gt;0,Data!E394-4,"")</f>
        <v/>
      </c>
      <c r="E394" s="2" t="str">
        <f>IF(Data!F394&gt;0,Data!F394-4,"")</f>
        <v/>
      </c>
      <c r="F394" s="2" t="str">
        <f>IF(Data!G394&gt;0,Data!G394-4,"")</f>
        <v/>
      </c>
      <c r="G394" s="2" t="str">
        <f>IF(Data!H394&gt;0,Data!H394-4,"")</f>
        <v/>
      </c>
      <c r="H394" s="2" t="str">
        <f>IF(Data!I394&gt;0,Data!I394-4,"")</f>
        <v/>
      </c>
      <c r="J394" s="10" t="str">
        <f t="shared" si="144"/>
        <v/>
      </c>
      <c r="K394" s="10" t="str">
        <f t="shared" si="145"/>
        <v/>
      </c>
      <c r="L394" s="10" t="str">
        <f t="shared" si="146"/>
        <v/>
      </c>
      <c r="N394" s="2" t="str">
        <f>IF(Data!K394&gt;0,Data!K394-4,"")</f>
        <v/>
      </c>
      <c r="O394" s="2" t="str">
        <f>IF(Data!L394&gt;0,Data!L394-4,"")</f>
        <v/>
      </c>
      <c r="P394" s="2" t="str">
        <f>IF(Data!M394&gt;0,Data!M394-4,"")</f>
        <v/>
      </c>
      <c r="Q394" s="2" t="str">
        <f>IF(Data!N394&gt;0,Data!N394-4,"")</f>
        <v/>
      </c>
      <c r="R394" s="2" t="str">
        <f>IF(Data!O394&gt;0,Data!O394-4,"")</f>
        <v/>
      </c>
      <c r="S394" s="2" t="str">
        <f>IF(Data!P394&gt;0,Data!P394-4,"")</f>
        <v/>
      </c>
      <c r="T394" s="2" t="str">
        <f>IF(Data!Q394&gt;0,Data!Q394-4,"")</f>
        <v/>
      </c>
      <c r="U394" s="2" t="str">
        <f>IF(Data!R394&gt;0,Data!R394-4,"")</f>
        <v/>
      </c>
      <c r="V394" s="59"/>
      <c r="W394" s="10" t="str">
        <f t="shared" si="126"/>
        <v/>
      </c>
      <c r="X394" s="10" t="str">
        <f t="shared" si="127"/>
        <v/>
      </c>
      <c r="Y394" s="10" t="str">
        <f t="shared" si="128"/>
        <v/>
      </c>
      <c r="AA394" s="2" t="str">
        <f>IF(Data!T394&gt;0,Data!T394-4,"")</f>
        <v/>
      </c>
      <c r="AB394" s="2" t="str">
        <f>IF(Data!U394&gt;0,Data!U394-4,"")</f>
        <v/>
      </c>
      <c r="AC394" s="2" t="str">
        <f>IF(Data!V394&gt;0,Data!V394-4,"")</f>
        <v/>
      </c>
      <c r="AD394" s="2" t="str">
        <f>IF(Data!W394&gt;0,Data!W394-4,"")</f>
        <v/>
      </c>
      <c r="AE394" s="2" t="str">
        <f>IF(Data!X394&gt;0,Data!X394-4,"")</f>
        <v/>
      </c>
      <c r="AF394" s="2" t="str">
        <f>IF(Data!Y394&gt;0,Data!Y394-4,"")</f>
        <v/>
      </c>
      <c r="AG394" s="2" t="str">
        <f>IF(Data!Z394&gt;0,Data!Z394-4,"")</f>
        <v/>
      </c>
      <c r="AH394" s="2" t="str">
        <f>IF(Data!AA394&gt;0,Data!AA394-4,"")</f>
        <v/>
      </c>
      <c r="AJ394" s="10" t="str">
        <f t="shared" si="129"/>
        <v/>
      </c>
      <c r="AK394" s="10" t="str">
        <f t="shared" si="130"/>
        <v/>
      </c>
      <c r="AL394" s="10" t="str">
        <f t="shared" si="131"/>
        <v/>
      </c>
      <c r="AN394" s="2" t="str">
        <f>IF(Data!AC394&gt;0,Data!AC394-4,"")</f>
        <v/>
      </c>
      <c r="AO394" s="2" t="str">
        <f>IF(Data!AD394&gt;0,Data!AD394-4,"")</f>
        <v/>
      </c>
      <c r="AP394" s="2" t="str">
        <f>IF(Data!AE394&gt;0,Data!AE394-4,"")</f>
        <v/>
      </c>
      <c r="AQ394" s="2" t="str">
        <f>IF(Data!AF394&gt;0,Data!AF394-4,"")</f>
        <v/>
      </c>
      <c r="AR394" s="2" t="str">
        <f>IF(Data!AG394&gt;0,Data!AG394-4,"")</f>
        <v/>
      </c>
      <c r="AS394" s="2" t="str">
        <f>IF(Data!AH394&gt;0,Data!AH394-4,"")</f>
        <v/>
      </c>
      <c r="AT394" s="2" t="str">
        <f>IF(Data!AI394&gt;0,Data!AI394-4,"")</f>
        <v/>
      </c>
      <c r="AU394" s="2" t="str">
        <f>IF(Data!AJ394&gt;0,Data!AJ394-4,"")</f>
        <v/>
      </c>
      <c r="AW394" s="10" t="str">
        <f t="shared" si="132"/>
        <v/>
      </c>
      <c r="AX394" s="10" t="str">
        <f t="shared" si="133"/>
        <v/>
      </c>
      <c r="AY394" s="10" t="str">
        <f t="shared" si="134"/>
        <v/>
      </c>
      <c r="BA394" s="2" t="str">
        <f>IF(Data!AL394&gt;0,Data!AL394-4,"")</f>
        <v/>
      </c>
      <c r="BB394" s="2" t="str">
        <f>IF(Data!AM394&gt;0,Data!AM394-4,"")</f>
        <v/>
      </c>
      <c r="BC394" s="2" t="str">
        <f>IF(Data!AN394&gt;0,Data!AN394-4,"")</f>
        <v/>
      </c>
      <c r="BD394" s="2" t="str">
        <f>IF(Data!AO394&gt;0,Data!AO394-4,"")</f>
        <v/>
      </c>
      <c r="BE394" s="2" t="str">
        <f>IF(Data!AP394&gt;0,Data!AP394-4,"")</f>
        <v/>
      </c>
      <c r="BF394" s="2" t="str">
        <f>IF(Data!AQ394&gt;0,Data!AQ394-4,"")</f>
        <v/>
      </c>
      <c r="BG394" s="2" t="str">
        <f>IF(Data!AR394&gt;0,Data!AR394-4,"")</f>
        <v/>
      </c>
      <c r="BH394" s="2" t="str">
        <f>IF(Data!AS394&gt;0,Data!AS394-4,"")</f>
        <v/>
      </c>
      <c r="BJ394" s="10" t="str">
        <f t="shared" si="135"/>
        <v/>
      </c>
      <c r="BK394" s="10" t="str">
        <f t="shared" si="136"/>
        <v/>
      </c>
      <c r="BL394" s="10" t="str">
        <f t="shared" si="137"/>
        <v/>
      </c>
      <c r="BN394" s="2" t="str">
        <f>IF(Data!AU394&gt;0,Data!AU394-4,"")</f>
        <v/>
      </c>
      <c r="BO394" s="2" t="str">
        <f>IF(Data!AV394&gt;0,Data!AV394-4,"")</f>
        <v/>
      </c>
      <c r="BP394" s="2" t="str">
        <f>IF(Data!AW394&gt;0,Data!AW394-4,"")</f>
        <v/>
      </c>
      <c r="BQ394" s="2" t="str">
        <f>IF(Data!AX394&gt;0,Data!AX394-4,"")</f>
        <v/>
      </c>
      <c r="BR394" s="2" t="str">
        <f>IF(Data!AY394&gt;0,Data!AY394-4,"")</f>
        <v/>
      </c>
      <c r="BS394" s="2" t="str">
        <f>IF(Data!AZ394&gt;0,Data!AZ394-4,"")</f>
        <v/>
      </c>
      <c r="BT394" s="2" t="str">
        <f>IF(Data!BA394&gt;0,Data!BA394-4,"")</f>
        <v/>
      </c>
      <c r="BU394" s="2" t="str">
        <f>IF(Data!BB394&gt;0,Data!BB394-4,"")</f>
        <v/>
      </c>
      <c r="BW394" s="10" t="str">
        <f t="shared" si="138"/>
        <v/>
      </c>
      <c r="BX394" s="10" t="str">
        <f t="shared" si="139"/>
        <v/>
      </c>
      <c r="BY394" s="10" t="str">
        <f t="shared" si="140"/>
        <v/>
      </c>
      <c r="CA394" s="2" t="str">
        <f>IF(Data!BD394&gt;0,Data!BD394-4,"")</f>
        <v/>
      </c>
      <c r="CB394" s="2" t="str">
        <f>IF(Data!BE394&gt;0,Data!BE394-4,"")</f>
        <v/>
      </c>
      <c r="CC394" s="2" t="str">
        <f>IF(Data!BF394&gt;0,Data!BF394-4,"")</f>
        <v/>
      </c>
      <c r="CD394" s="2" t="str">
        <f>IF(Data!BG394&gt;0,Data!BG394-4,"")</f>
        <v/>
      </c>
      <c r="CE394" s="2" t="str">
        <f>IF(Data!BH394&gt;0,Data!BH394-4,"")</f>
        <v/>
      </c>
      <c r="CF394" s="2" t="str">
        <f>IF(Data!BI394&gt;0,Data!BI394-4,"")</f>
        <v/>
      </c>
      <c r="CG394" s="2" t="str">
        <f>IF(Data!BJ394&gt;0,Data!BJ394-4,"")</f>
        <v/>
      </c>
      <c r="CH394" s="2" t="str">
        <f>IF(Data!BK394&gt;0,Data!BK394-4,"")</f>
        <v/>
      </c>
      <c r="CK394" s="10" t="str">
        <f t="shared" si="141"/>
        <v/>
      </c>
      <c r="CL394" s="10" t="str">
        <f t="shared" si="142"/>
        <v/>
      </c>
      <c r="CM394" s="10" t="str">
        <f t="shared" si="143"/>
        <v/>
      </c>
    </row>
    <row r="395" spans="1:91" x14ac:dyDescent="0.25">
      <c r="A395" s="2" t="str">
        <f>IF(Data!B395&gt;0,Data!B395-4,"")</f>
        <v/>
      </c>
      <c r="B395" s="2" t="str">
        <f>IF(Data!C395&gt;0,Data!C395-4,"")</f>
        <v/>
      </c>
      <c r="C395" s="2" t="str">
        <f>IF(Data!D395&gt;0,Data!D395-4,"")</f>
        <v/>
      </c>
      <c r="D395" s="2" t="str">
        <f>IF(Data!E395&gt;0,Data!E395-4,"")</f>
        <v/>
      </c>
      <c r="E395" s="2" t="str">
        <f>IF(Data!F395&gt;0,Data!F395-4,"")</f>
        <v/>
      </c>
      <c r="F395" s="2" t="str">
        <f>IF(Data!G395&gt;0,Data!G395-4,"")</f>
        <v/>
      </c>
      <c r="G395" s="2" t="str">
        <f>IF(Data!H395&gt;0,Data!H395-4,"")</f>
        <v/>
      </c>
      <c r="H395" s="2" t="str">
        <f>IF(Data!I395&gt;0,Data!I395-4,"")</f>
        <v/>
      </c>
      <c r="J395" s="10" t="str">
        <f t="shared" si="144"/>
        <v/>
      </c>
      <c r="K395" s="10" t="str">
        <f t="shared" si="145"/>
        <v/>
      </c>
      <c r="L395" s="10" t="str">
        <f t="shared" si="146"/>
        <v/>
      </c>
      <c r="N395" s="2" t="str">
        <f>IF(Data!K395&gt;0,Data!K395-4,"")</f>
        <v/>
      </c>
      <c r="O395" s="2" t="str">
        <f>IF(Data!L395&gt;0,Data!L395-4,"")</f>
        <v/>
      </c>
      <c r="P395" s="2" t="str">
        <f>IF(Data!M395&gt;0,Data!M395-4,"")</f>
        <v/>
      </c>
      <c r="Q395" s="2" t="str">
        <f>IF(Data!N395&gt;0,Data!N395-4,"")</f>
        <v/>
      </c>
      <c r="R395" s="2" t="str">
        <f>IF(Data!O395&gt;0,Data!O395-4,"")</f>
        <v/>
      </c>
      <c r="S395" s="2" t="str">
        <f>IF(Data!P395&gt;0,Data!P395-4,"")</f>
        <v/>
      </c>
      <c r="T395" s="2" t="str">
        <f>IF(Data!Q395&gt;0,Data!Q395-4,"")</f>
        <v/>
      </c>
      <c r="U395" s="2" t="str">
        <f>IF(Data!R395&gt;0,Data!R395-4,"")</f>
        <v/>
      </c>
      <c r="V395" s="59"/>
      <c r="W395" s="10" t="str">
        <f t="shared" si="126"/>
        <v/>
      </c>
      <c r="X395" s="10" t="str">
        <f t="shared" si="127"/>
        <v/>
      </c>
      <c r="Y395" s="10" t="str">
        <f t="shared" si="128"/>
        <v/>
      </c>
      <c r="AA395" s="2" t="str">
        <f>IF(Data!T395&gt;0,Data!T395-4,"")</f>
        <v/>
      </c>
      <c r="AB395" s="2" t="str">
        <f>IF(Data!U395&gt;0,Data!U395-4,"")</f>
        <v/>
      </c>
      <c r="AC395" s="2" t="str">
        <f>IF(Data!V395&gt;0,Data!V395-4,"")</f>
        <v/>
      </c>
      <c r="AD395" s="2" t="str">
        <f>IF(Data!W395&gt;0,Data!W395-4,"")</f>
        <v/>
      </c>
      <c r="AE395" s="2" t="str">
        <f>IF(Data!X395&gt;0,Data!X395-4,"")</f>
        <v/>
      </c>
      <c r="AF395" s="2" t="str">
        <f>IF(Data!Y395&gt;0,Data!Y395-4,"")</f>
        <v/>
      </c>
      <c r="AG395" s="2" t="str">
        <f>IF(Data!Z395&gt;0,Data!Z395-4,"")</f>
        <v/>
      </c>
      <c r="AH395" s="2" t="str">
        <f>IF(Data!AA395&gt;0,Data!AA395-4,"")</f>
        <v/>
      </c>
      <c r="AJ395" s="10" t="str">
        <f t="shared" si="129"/>
        <v/>
      </c>
      <c r="AK395" s="10" t="str">
        <f t="shared" si="130"/>
        <v/>
      </c>
      <c r="AL395" s="10" t="str">
        <f t="shared" si="131"/>
        <v/>
      </c>
      <c r="AN395" s="2" t="str">
        <f>IF(Data!AC395&gt;0,Data!AC395-4,"")</f>
        <v/>
      </c>
      <c r="AO395" s="2" t="str">
        <f>IF(Data!AD395&gt;0,Data!AD395-4,"")</f>
        <v/>
      </c>
      <c r="AP395" s="2" t="str">
        <f>IF(Data!AE395&gt;0,Data!AE395-4,"")</f>
        <v/>
      </c>
      <c r="AQ395" s="2" t="str">
        <f>IF(Data!AF395&gt;0,Data!AF395-4,"")</f>
        <v/>
      </c>
      <c r="AR395" s="2" t="str">
        <f>IF(Data!AG395&gt;0,Data!AG395-4,"")</f>
        <v/>
      </c>
      <c r="AS395" s="2" t="str">
        <f>IF(Data!AH395&gt;0,Data!AH395-4,"")</f>
        <v/>
      </c>
      <c r="AT395" s="2" t="str">
        <f>IF(Data!AI395&gt;0,Data!AI395-4,"")</f>
        <v/>
      </c>
      <c r="AU395" s="2" t="str">
        <f>IF(Data!AJ395&gt;0,Data!AJ395-4,"")</f>
        <v/>
      </c>
      <c r="AW395" s="10" t="str">
        <f t="shared" si="132"/>
        <v/>
      </c>
      <c r="AX395" s="10" t="str">
        <f t="shared" si="133"/>
        <v/>
      </c>
      <c r="AY395" s="10" t="str">
        <f t="shared" si="134"/>
        <v/>
      </c>
      <c r="BA395" s="2" t="str">
        <f>IF(Data!AL395&gt;0,Data!AL395-4,"")</f>
        <v/>
      </c>
      <c r="BB395" s="2" t="str">
        <f>IF(Data!AM395&gt;0,Data!AM395-4,"")</f>
        <v/>
      </c>
      <c r="BC395" s="2" t="str">
        <f>IF(Data!AN395&gt;0,Data!AN395-4,"")</f>
        <v/>
      </c>
      <c r="BD395" s="2" t="str">
        <f>IF(Data!AO395&gt;0,Data!AO395-4,"")</f>
        <v/>
      </c>
      <c r="BE395" s="2" t="str">
        <f>IF(Data!AP395&gt;0,Data!AP395-4,"")</f>
        <v/>
      </c>
      <c r="BF395" s="2" t="str">
        <f>IF(Data!AQ395&gt;0,Data!AQ395-4,"")</f>
        <v/>
      </c>
      <c r="BG395" s="2" t="str">
        <f>IF(Data!AR395&gt;0,Data!AR395-4,"")</f>
        <v/>
      </c>
      <c r="BH395" s="2" t="str">
        <f>IF(Data!AS395&gt;0,Data!AS395-4,"")</f>
        <v/>
      </c>
      <c r="BJ395" s="10" t="str">
        <f t="shared" si="135"/>
        <v/>
      </c>
      <c r="BK395" s="10" t="str">
        <f t="shared" si="136"/>
        <v/>
      </c>
      <c r="BL395" s="10" t="str">
        <f t="shared" si="137"/>
        <v/>
      </c>
      <c r="BN395" s="2" t="str">
        <f>IF(Data!AU395&gt;0,Data!AU395-4,"")</f>
        <v/>
      </c>
      <c r="BO395" s="2" t="str">
        <f>IF(Data!AV395&gt;0,Data!AV395-4,"")</f>
        <v/>
      </c>
      <c r="BP395" s="2" t="str">
        <f>IF(Data!AW395&gt;0,Data!AW395-4,"")</f>
        <v/>
      </c>
      <c r="BQ395" s="2" t="str">
        <f>IF(Data!AX395&gt;0,Data!AX395-4,"")</f>
        <v/>
      </c>
      <c r="BR395" s="2" t="str">
        <f>IF(Data!AY395&gt;0,Data!AY395-4,"")</f>
        <v/>
      </c>
      <c r="BS395" s="2" t="str">
        <f>IF(Data!AZ395&gt;0,Data!AZ395-4,"")</f>
        <v/>
      </c>
      <c r="BT395" s="2" t="str">
        <f>IF(Data!BA395&gt;0,Data!BA395-4,"")</f>
        <v/>
      </c>
      <c r="BU395" s="2" t="str">
        <f>IF(Data!BB395&gt;0,Data!BB395-4,"")</f>
        <v/>
      </c>
      <c r="BW395" s="10" t="str">
        <f t="shared" si="138"/>
        <v/>
      </c>
      <c r="BX395" s="10" t="str">
        <f t="shared" si="139"/>
        <v/>
      </c>
      <c r="BY395" s="10" t="str">
        <f t="shared" si="140"/>
        <v/>
      </c>
      <c r="CA395" s="2" t="str">
        <f>IF(Data!BD395&gt;0,Data!BD395-4,"")</f>
        <v/>
      </c>
      <c r="CB395" s="2" t="str">
        <f>IF(Data!BE395&gt;0,Data!BE395-4,"")</f>
        <v/>
      </c>
      <c r="CC395" s="2" t="str">
        <f>IF(Data!BF395&gt;0,Data!BF395-4,"")</f>
        <v/>
      </c>
      <c r="CD395" s="2" t="str">
        <f>IF(Data!BG395&gt;0,Data!BG395-4,"")</f>
        <v/>
      </c>
      <c r="CE395" s="2" t="str">
        <f>IF(Data!BH395&gt;0,Data!BH395-4,"")</f>
        <v/>
      </c>
      <c r="CF395" s="2" t="str">
        <f>IF(Data!BI395&gt;0,Data!BI395-4,"")</f>
        <v/>
      </c>
      <c r="CG395" s="2" t="str">
        <f>IF(Data!BJ395&gt;0,Data!BJ395-4,"")</f>
        <v/>
      </c>
      <c r="CH395" s="2" t="str">
        <f>IF(Data!BK395&gt;0,Data!BK395-4,"")</f>
        <v/>
      </c>
      <c r="CK395" s="10" t="str">
        <f t="shared" si="141"/>
        <v/>
      </c>
      <c r="CL395" s="10" t="str">
        <f t="shared" si="142"/>
        <v/>
      </c>
      <c r="CM395" s="10" t="str">
        <f t="shared" si="143"/>
        <v/>
      </c>
    </row>
    <row r="396" spans="1:91" x14ac:dyDescent="0.25">
      <c r="A396" s="2" t="str">
        <f>IF(Data!B396&gt;0,Data!B396-4,"")</f>
        <v/>
      </c>
      <c r="B396" s="2" t="str">
        <f>IF(Data!C396&gt;0,Data!C396-4,"")</f>
        <v/>
      </c>
      <c r="C396" s="2" t="str">
        <f>IF(Data!D396&gt;0,Data!D396-4,"")</f>
        <v/>
      </c>
      <c r="D396" s="2" t="str">
        <f>IF(Data!E396&gt;0,Data!E396-4,"")</f>
        <v/>
      </c>
      <c r="E396" s="2" t="str">
        <f>IF(Data!F396&gt;0,Data!F396-4,"")</f>
        <v/>
      </c>
      <c r="F396" s="2" t="str">
        <f>IF(Data!G396&gt;0,Data!G396-4,"")</f>
        <v/>
      </c>
      <c r="G396" s="2" t="str">
        <f>IF(Data!H396&gt;0,Data!H396-4,"")</f>
        <v/>
      </c>
      <c r="H396" s="2" t="str">
        <f>IF(Data!I396&gt;0,Data!I396-4,"")</f>
        <v/>
      </c>
      <c r="J396" s="10" t="str">
        <f t="shared" si="144"/>
        <v/>
      </c>
      <c r="K396" s="10" t="str">
        <f t="shared" si="145"/>
        <v/>
      </c>
      <c r="L396" s="10" t="str">
        <f t="shared" si="146"/>
        <v/>
      </c>
      <c r="N396" s="2" t="str">
        <f>IF(Data!K396&gt;0,Data!K396-4,"")</f>
        <v/>
      </c>
      <c r="O396" s="2" t="str">
        <f>IF(Data!L396&gt;0,Data!L396-4,"")</f>
        <v/>
      </c>
      <c r="P396" s="2" t="str">
        <f>IF(Data!M396&gt;0,Data!M396-4,"")</f>
        <v/>
      </c>
      <c r="Q396" s="2" t="str">
        <f>IF(Data!N396&gt;0,Data!N396-4,"")</f>
        <v/>
      </c>
      <c r="R396" s="2" t="str">
        <f>IF(Data!O396&gt;0,Data!O396-4,"")</f>
        <v/>
      </c>
      <c r="S396" s="2" t="str">
        <f>IF(Data!P396&gt;0,Data!P396-4,"")</f>
        <v/>
      </c>
      <c r="T396" s="2" t="str">
        <f>IF(Data!Q396&gt;0,Data!Q396-4,"")</f>
        <v/>
      </c>
      <c r="U396" s="2" t="str">
        <f>IF(Data!R396&gt;0,Data!R396-4,"")</f>
        <v/>
      </c>
      <c r="V396" s="59"/>
      <c r="W396" s="10" t="str">
        <f t="shared" si="126"/>
        <v/>
      </c>
      <c r="X396" s="10" t="str">
        <f t="shared" si="127"/>
        <v/>
      </c>
      <c r="Y396" s="10" t="str">
        <f t="shared" si="128"/>
        <v/>
      </c>
      <c r="AA396" s="2" t="str">
        <f>IF(Data!T396&gt;0,Data!T396-4,"")</f>
        <v/>
      </c>
      <c r="AB396" s="2" t="str">
        <f>IF(Data!U396&gt;0,Data!U396-4,"")</f>
        <v/>
      </c>
      <c r="AC396" s="2" t="str">
        <f>IF(Data!V396&gt;0,Data!V396-4,"")</f>
        <v/>
      </c>
      <c r="AD396" s="2" t="str">
        <f>IF(Data!W396&gt;0,Data!W396-4,"")</f>
        <v/>
      </c>
      <c r="AE396" s="2" t="str">
        <f>IF(Data!X396&gt;0,Data!X396-4,"")</f>
        <v/>
      </c>
      <c r="AF396" s="2" t="str">
        <f>IF(Data!Y396&gt;0,Data!Y396-4,"")</f>
        <v/>
      </c>
      <c r="AG396" s="2" t="str">
        <f>IF(Data!Z396&gt;0,Data!Z396-4,"")</f>
        <v/>
      </c>
      <c r="AH396" s="2" t="str">
        <f>IF(Data!AA396&gt;0,Data!AA396-4,"")</f>
        <v/>
      </c>
      <c r="AJ396" s="10" t="str">
        <f t="shared" si="129"/>
        <v/>
      </c>
      <c r="AK396" s="10" t="str">
        <f t="shared" si="130"/>
        <v/>
      </c>
      <c r="AL396" s="10" t="str">
        <f t="shared" si="131"/>
        <v/>
      </c>
      <c r="AN396" s="2" t="str">
        <f>IF(Data!AC396&gt;0,Data!AC396-4,"")</f>
        <v/>
      </c>
      <c r="AO396" s="2" t="str">
        <f>IF(Data!AD396&gt;0,Data!AD396-4,"")</f>
        <v/>
      </c>
      <c r="AP396" s="2" t="str">
        <f>IF(Data!AE396&gt;0,Data!AE396-4,"")</f>
        <v/>
      </c>
      <c r="AQ396" s="2" t="str">
        <f>IF(Data!AF396&gt;0,Data!AF396-4,"")</f>
        <v/>
      </c>
      <c r="AR396" s="2" t="str">
        <f>IF(Data!AG396&gt;0,Data!AG396-4,"")</f>
        <v/>
      </c>
      <c r="AS396" s="2" t="str">
        <f>IF(Data!AH396&gt;0,Data!AH396-4,"")</f>
        <v/>
      </c>
      <c r="AT396" s="2" t="str">
        <f>IF(Data!AI396&gt;0,Data!AI396-4,"")</f>
        <v/>
      </c>
      <c r="AU396" s="2" t="str">
        <f>IF(Data!AJ396&gt;0,Data!AJ396-4,"")</f>
        <v/>
      </c>
      <c r="AW396" s="10" t="str">
        <f t="shared" si="132"/>
        <v/>
      </c>
      <c r="AX396" s="10" t="str">
        <f t="shared" si="133"/>
        <v/>
      </c>
      <c r="AY396" s="10" t="str">
        <f t="shared" si="134"/>
        <v/>
      </c>
      <c r="BA396" s="2" t="str">
        <f>IF(Data!AL396&gt;0,Data!AL396-4,"")</f>
        <v/>
      </c>
      <c r="BB396" s="2" t="str">
        <f>IF(Data!AM396&gt;0,Data!AM396-4,"")</f>
        <v/>
      </c>
      <c r="BC396" s="2" t="str">
        <f>IF(Data!AN396&gt;0,Data!AN396-4,"")</f>
        <v/>
      </c>
      <c r="BD396" s="2" t="str">
        <f>IF(Data!AO396&gt;0,Data!AO396-4,"")</f>
        <v/>
      </c>
      <c r="BE396" s="2" t="str">
        <f>IF(Data!AP396&gt;0,Data!AP396-4,"")</f>
        <v/>
      </c>
      <c r="BF396" s="2" t="str">
        <f>IF(Data!AQ396&gt;0,Data!AQ396-4,"")</f>
        <v/>
      </c>
      <c r="BG396" s="2" t="str">
        <f>IF(Data!AR396&gt;0,Data!AR396-4,"")</f>
        <v/>
      </c>
      <c r="BH396" s="2" t="str">
        <f>IF(Data!AS396&gt;0,Data!AS396-4,"")</f>
        <v/>
      </c>
      <c r="BJ396" s="10" t="str">
        <f t="shared" si="135"/>
        <v/>
      </c>
      <c r="BK396" s="10" t="str">
        <f t="shared" si="136"/>
        <v/>
      </c>
      <c r="BL396" s="10" t="str">
        <f t="shared" si="137"/>
        <v/>
      </c>
      <c r="BN396" s="2" t="str">
        <f>IF(Data!AU396&gt;0,Data!AU396-4,"")</f>
        <v/>
      </c>
      <c r="BO396" s="2" t="str">
        <f>IF(Data!AV396&gt;0,Data!AV396-4,"")</f>
        <v/>
      </c>
      <c r="BP396" s="2" t="str">
        <f>IF(Data!AW396&gt;0,Data!AW396-4,"")</f>
        <v/>
      </c>
      <c r="BQ396" s="2" t="str">
        <f>IF(Data!AX396&gt;0,Data!AX396-4,"")</f>
        <v/>
      </c>
      <c r="BR396" s="2" t="str">
        <f>IF(Data!AY396&gt;0,Data!AY396-4,"")</f>
        <v/>
      </c>
      <c r="BS396" s="2" t="str">
        <f>IF(Data!AZ396&gt;0,Data!AZ396-4,"")</f>
        <v/>
      </c>
      <c r="BT396" s="2" t="str">
        <f>IF(Data!BA396&gt;0,Data!BA396-4,"")</f>
        <v/>
      </c>
      <c r="BU396" s="2" t="str">
        <f>IF(Data!BB396&gt;0,Data!BB396-4,"")</f>
        <v/>
      </c>
      <c r="BW396" s="10" t="str">
        <f t="shared" si="138"/>
        <v/>
      </c>
      <c r="BX396" s="10" t="str">
        <f t="shared" si="139"/>
        <v/>
      </c>
      <c r="BY396" s="10" t="str">
        <f t="shared" si="140"/>
        <v/>
      </c>
      <c r="CA396" s="2" t="str">
        <f>IF(Data!BD396&gt;0,Data!BD396-4,"")</f>
        <v/>
      </c>
      <c r="CB396" s="2" t="str">
        <f>IF(Data!BE396&gt;0,Data!BE396-4,"")</f>
        <v/>
      </c>
      <c r="CC396" s="2" t="str">
        <f>IF(Data!BF396&gt;0,Data!BF396-4,"")</f>
        <v/>
      </c>
      <c r="CD396" s="2" t="str">
        <f>IF(Data!BG396&gt;0,Data!BG396-4,"")</f>
        <v/>
      </c>
      <c r="CE396" s="2" t="str">
        <f>IF(Data!BH396&gt;0,Data!BH396-4,"")</f>
        <v/>
      </c>
      <c r="CF396" s="2" t="str">
        <f>IF(Data!BI396&gt;0,Data!BI396-4,"")</f>
        <v/>
      </c>
      <c r="CG396" s="2" t="str">
        <f>IF(Data!BJ396&gt;0,Data!BJ396-4,"")</f>
        <v/>
      </c>
      <c r="CH396" s="2" t="str">
        <f>IF(Data!BK396&gt;0,Data!BK396-4,"")</f>
        <v/>
      </c>
      <c r="CK396" s="10" t="str">
        <f t="shared" si="141"/>
        <v/>
      </c>
      <c r="CL396" s="10" t="str">
        <f t="shared" si="142"/>
        <v/>
      </c>
      <c r="CM396" s="10" t="str">
        <f t="shared" si="143"/>
        <v/>
      </c>
    </row>
    <row r="397" spans="1:91" x14ac:dyDescent="0.25">
      <c r="A397" s="2" t="str">
        <f>IF(Data!B397&gt;0,Data!B397-4,"")</f>
        <v/>
      </c>
      <c r="B397" s="2" t="str">
        <f>IF(Data!C397&gt;0,Data!C397-4,"")</f>
        <v/>
      </c>
      <c r="C397" s="2" t="str">
        <f>IF(Data!D397&gt;0,Data!D397-4,"")</f>
        <v/>
      </c>
      <c r="D397" s="2" t="str">
        <f>IF(Data!E397&gt;0,Data!E397-4,"")</f>
        <v/>
      </c>
      <c r="E397" s="2" t="str">
        <f>IF(Data!F397&gt;0,Data!F397-4,"")</f>
        <v/>
      </c>
      <c r="F397" s="2" t="str">
        <f>IF(Data!G397&gt;0,Data!G397-4,"")</f>
        <v/>
      </c>
      <c r="G397" s="2" t="str">
        <f>IF(Data!H397&gt;0,Data!H397-4,"")</f>
        <v/>
      </c>
      <c r="H397" s="2" t="str">
        <f>IF(Data!I397&gt;0,Data!I397-4,"")</f>
        <v/>
      </c>
      <c r="J397" s="10" t="str">
        <f t="shared" si="144"/>
        <v/>
      </c>
      <c r="K397" s="10" t="str">
        <f t="shared" si="145"/>
        <v/>
      </c>
      <c r="L397" s="10" t="str">
        <f t="shared" si="146"/>
        <v/>
      </c>
      <c r="N397" s="2" t="str">
        <f>IF(Data!K397&gt;0,Data!K397-4,"")</f>
        <v/>
      </c>
      <c r="O397" s="2" t="str">
        <f>IF(Data!L397&gt;0,Data!L397-4,"")</f>
        <v/>
      </c>
      <c r="P397" s="2" t="str">
        <f>IF(Data!M397&gt;0,Data!M397-4,"")</f>
        <v/>
      </c>
      <c r="Q397" s="2" t="str">
        <f>IF(Data!N397&gt;0,Data!N397-4,"")</f>
        <v/>
      </c>
      <c r="R397" s="2" t="str">
        <f>IF(Data!O397&gt;0,Data!O397-4,"")</f>
        <v/>
      </c>
      <c r="S397" s="2" t="str">
        <f>IF(Data!P397&gt;0,Data!P397-4,"")</f>
        <v/>
      </c>
      <c r="T397" s="2" t="str">
        <f>IF(Data!Q397&gt;0,Data!Q397-4,"")</f>
        <v/>
      </c>
      <c r="U397" s="2" t="str">
        <f>IF(Data!R397&gt;0,Data!R397-4,"")</f>
        <v/>
      </c>
      <c r="V397" s="59"/>
      <c r="W397" s="10" t="str">
        <f t="shared" si="126"/>
        <v/>
      </c>
      <c r="X397" s="10" t="str">
        <f t="shared" si="127"/>
        <v/>
      </c>
      <c r="Y397" s="10" t="str">
        <f t="shared" si="128"/>
        <v/>
      </c>
      <c r="AA397" s="2" t="str">
        <f>IF(Data!T397&gt;0,Data!T397-4,"")</f>
        <v/>
      </c>
      <c r="AB397" s="2" t="str">
        <f>IF(Data!U397&gt;0,Data!U397-4,"")</f>
        <v/>
      </c>
      <c r="AC397" s="2" t="str">
        <f>IF(Data!V397&gt;0,Data!V397-4,"")</f>
        <v/>
      </c>
      <c r="AD397" s="2" t="str">
        <f>IF(Data!W397&gt;0,Data!W397-4,"")</f>
        <v/>
      </c>
      <c r="AE397" s="2" t="str">
        <f>IF(Data!X397&gt;0,Data!X397-4,"")</f>
        <v/>
      </c>
      <c r="AF397" s="2" t="str">
        <f>IF(Data!Y397&gt;0,Data!Y397-4,"")</f>
        <v/>
      </c>
      <c r="AG397" s="2" t="str">
        <f>IF(Data!Z397&gt;0,Data!Z397-4,"")</f>
        <v/>
      </c>
      <c r="AH397" s="2" t="str">
        <f>IF(Data!AA397&gt;0,Data!AA397-4,"")</f>
        <v/>
      </c>
      <c r="AJ397" s="10" t="str">
        <f t="shared" si="129"/>
        <v/>
      </c>
      <c r="AK397" s="10" t="str">
        <f t="shared" si="130"/>
        <v/>
      </c>
      <c r="AL397" s="10" t="str">
        <f t="shared" si="131"/>
        <v/>
      </c>
      <c r="AN397" s="2" t="str">
        <f>IF(Data!AC397&gt;0,Data!AC397-4,"")</f>
        <v/>
      </c>
      <c r="AO397" s="2" t="str">
        <f>IF(Data!AD397&gt;0,Data!AD397-4,"")</f>
        <v/>
      </c>
      <c r="AP397" s="2" t="str">
        <f>IF(Data!AE397&gt;0,Data!AE397-4,"")</f>
        <v/>
      </c>
      <c r="AQ397" s="2" t="str">
        <f>IF(Data!AF397&gt;0,Data!AF397-4,"")</f>
        <v/>
      </c>
      <c r="AR397" s="2" t="str">
        <f>IF(Data!AG397&gt;0,Data!AG397-4,"")</f>
        <v/>
      </c>
      <c r="AS397" s="2" t="str">
        <f>IF(Data!AH397&gt;0,Data!AH397-4,"")</f>
        <v/>
      </c>
      <c r="AT397" s="2" t="str">
        <f>IF(Data!AI397&gt;0,Data!AI397-4,"")</f>
        <v/>
      </c>
      <c r="AU397" s="2" t="str">
        <f>IF(Data!AJ397&gt;0,Data!AJ397-4,"")</f>
        <v/>
      </c>
      <c r="AW397" s="10" t="str">
        <f t="shared" si="132"/>
        <v/>
      </c>
      <c r="AX397" s="10" t="str">
        <f t="shared" si="133"/>
        <v/>
      </c>
      <c r="AY397" s="10" t="str">
        <f t="shared" si="134"/>
        <v/>
      </c>
      <c r="BA397" s="2" t="str">
        <f>IF(Data!AL397&gt;0,Data!AL397-4,"")</f>
        <v/>
      </c>
      <c r="BB397" s="2" t="str">
        <f>IF(Data!AM397&gt;0,Data!AM397-4,"")</f>
        <v/>
      </c>
      <c r="BC397" s="2" t="str">
        <f>IF(Data!AN397&gt;0,Data!AN397-4,"")</f>
        <v/>
      </c>
      <c r="BD397" s="2" t="str">
        <f>IF(Data!AO397&gt;0,Data!AO397-4,"")</f>
        <v/>
      </c>
      <c r="BE397" s="2" t="str">
        <f>IF(Data!AP397&gt;0,Data!AP397-4,"")</f>
        <v/>
      </c>
      <c r="BF397" s="2" t="str">
        <f>IF(Data!AQ397&gt;0,Data!AQ397-4,"")</f>
        <v/>
      </c>
      <c r="BG397" s="2" t="str">
        <f>IF(Data!AR397&gt;0,Data!AR397-4,"")</f>
        <v/>
      </c>
      <c r="BH397" s="2" t="str">
        <f>IF(Data!AS397&gt;0,Data!AS397-4,"")</f>
        <v/>
      </c>
      <c r="BJ397" s="10" t="str">
        <f t="shared" si="135"/>
        <v/>
      </c>
      <c r="BK397" s="10" t="str">
        <f t="shared" si="136"/>
        <v/>
      </c>
      <c r="BL397" s="10" t="str">
        <f t="shared" si="137"/>
        <v/>
      </c>
      <c r="BN397" s="2" t="str">
        <f>IF(Data!AU397&gt;0,Data!AU397-4,"")</f>
        <v/>
      </c>
      <c r="BO397" s="2" t="str">
        <f>IF(Data!AV397&gt;0,Data!AV397-4,"")</f>
        <v/>
      </c>
      <c r="BP397" s="2" t="str">
        <f>IF(Data!AW397&gt;0,Data!AW397-4,"")</f>
        <v/>
      </c>
      <c r="BQ397" s="2" t="str">
        <f>IF(Data!AX397&gt;0,Data!AX397-4,"")</f>
        <v/>
      </c>
      <c r="BR397" s="2" t="str">
        <f>IF(Data!AY397&gt;0,Data!AY397-4,"")</f>
        <v/>
      </c>
      <c r="BS397" s="2" t="str">
        <f>IF(Data!AZ397&gt;0,Data!AZ397-4,"")</f>
        <v/>
      </c>
      <c r="BT397" s="2" t="str">
        <f>IF(Data!BA397&gt;0,Data!BA397-4,"")</f>
        <v/>
      </c>
      <c r="BU397" s="2" t="str">
        <f>IF(Data!BB397&gt;0,Data!BB397-4,"")</f>
        <v/>
      </c>
      <c r="BW397" s="10" t="str">
        <f t="shared" si="138"/>
        <v/>
      </c>
      <c r="BX397" s="10" t="str">
        <f t="shared" si="139"/>
        <v/>
      </c>
      <c r="BY397" s="10" t="str">
        <f t="shared" si="140"/>
        <v/>
      </c>
      <c r="CA397" s="2" t="str">
        <f>IF(Data!BD397&gt;0,Data!BD397-4,"")</f>
        <v/>
      </c>
      <c r="CB397" s="2" t="str">
        <f>IF(Data!BE397&gt;0,Data!BE397-4,"")</f>
        <v/>
      </c>
      <c r="CC397" s="2" t="str">
        <f>IF(Data!BF397&gt;0,Data!BF397-4,"")</f>
        <v/>
      </c>
      <c r="CD397" s="2" t="str">
        <f>IF(Data!BG397&gt;0,Data!BG397-4,"")</f>
        <v/>
      </c>
      <c r="CE397" s="2" t="str">
        <f>IF(Data!BH397&gt;0,Data!BH397-4,"")</f>
        <v/>
      </c>
      <c r="CF397" s="2" t="str">
        <f>IF(Data!BI397&gt;0,Data!BI397-4,"")</f>
        <v/>
      </c>
      <c r="CG397" s="2" t="str">
        <f>IF(Data!BJ397&gt;0,Data!BJ397-4,"")</f>
        <v/>
      </c>
      <c r="CH397" s="2" t="str">
        <f>IF(Data!BK397&gt;0,Data!BK397-4,"")</f>
        <v/>
      </c>
      <c r="CK397" s="10" t="str">
        <f t="shared" si="141"/>
        <v/>
      </c>
      <c r="CL397" s="10" t="str">
        <f t="shared" si="142"/>
        <v/>
      </c>
      <c r="CM397" s="10" t="str">
        <f t="shared" si="143"/>
        <v/>
      </c>
    </row>
    <row r="398" spans="1:91" x14ac:dyDescent="0.25">
      <c r="A398" s="2" t="str">
        <f>IF(Data!B398&gt;0,Data!B398-4,"")</f>
        <v/>
      </c>
      <c r="B398" s="2" t="str">
        <f>IF(Data!C398&gt;0,Data!C398-4,"")</f>
        <v/>
      </c>
      <c r="C398" s="2" t="str">
        <f>IF(Data!D398&gt;0,Data!D398-4,"")</f>
        <v/>
      </c>
      <c r="D398" s="2" t="str">
        <f>IF(Data!E398&gt;0,Data!E398-4,"")</f>
        <v/>
      </c>
      <c r="E398" s="2" t="str">
        <f>IF(Data!F398&gt;0,Data!F398-4,"")</f>
        <v/>
      </c>
      <c r="F398" s="2" t="str">
        <f>IF(Data!G398&gt;0,Data!G398-4,"")</f>
        <v/>
      </c>
      <c r="G398" s="2" t="str">
        <f>IF(Data!H398&gt;0,Data!H398-4,"")</f>
        <v/>
      </c>
      <c r="H398" s="2" t="str">
        <f>IF(Data!I398&gt;0,Data!I398-4,"")</f>
        <v/>
      </c>
      <c r="J398" s="10" t="str">
        <f t="shared" si="144"/>
        <v/>
      </c>
      <c r="K398" s="10" t="str">
        <f t="shared" si="145"/>
        <v/>
      </c>
      <c r="L398" s="10" t="str">
        <f t="shared" si="146"/>
        <v/>
      </c>
      <c r="N398" s="2" t="str">
        <f>IF(Data!K398&gt;0,Data!K398-4,"")</f>
        <v/>
      </c>
      <c r="O398" s="2" t="str">
        <f>IF(Data!L398&gt;0,Data!L398-4,"")</f>
        <v/>
      </c>
      <c r="P398" s="2" t="str">
        <f>IF(Data!M398&gt;0,Data!M398-4,"")</f>
        <v/>
      </c>
      <c r="Q398" s="2" t="str">
        <f>IF(Data!N398&gt;0,Data!N398-4,"")</f>
        <v/>
      </c>
      <c r="R398" s="2" t="str">
        <f>IF(Data!O398&gt;0,Data!O398-4,"")</f>
        <v/>
      </c>
      <c r="S398" s="2" t="str">
        <f>IF(Data!P398&gt;0,Data!P398-4,"")</f>
        <v/>
      </c>
      <c r="T398" s="2" t="str">
        <f>IF(Data!Q398&gt;0,Data!Q398-4,"")</f>
        <v/>
      </c>
      <c r="U398" s="2" t="str">
        <f>IF(Data!R398&gt;0,Data!R398-4,"")</f>
        <v/>
      </c>
      <c r="V398" s="59"/>
      <c r="W398" s="10" t="str">
        <f t="shared" si="126"/>
        <v/>
      </c>
      <c r="X398" s="10" t="str">
        <f t="shared" si="127"/>
        <v/>
      </c>
      <c r="Y398" s="10" t="str">
        <f t="shared" si="128"/>
        <v/>
      </c>
      <c r="AA398" s="2" t="str">
        <f>IF(Data!T398&gt;0,Data!T398-4,"")</f>
        <v/>
      </c>
      <c r="AB398" s="2" t="str">
        <f>IF(Data!U398&gt;0,Data!U398-4,"")</f>
        <v/>
      </c>
      <c r="AC398" s="2" t="str">
        <f>IF(Data!V398&gt;0,Data!V398-4,"")</f>
        <v/>
      </c>
      <c r="AD398" s="2" t="str">
        <f>IF(Data!W398&gt;0,Data!W398-4,"")</f>
        <v/>
      </c>
      <c r="AE398" s="2" t="str">
        <f>IF(Data!X398&gt;0,Data!X398-4,"")</f>
        <v/>
      </c>
      <c r="AF398" s="2" t="str">
        <f>IF(Data!Y398&gt;0,Data!Y398-4,"")</f>
        <v/>
      </c>
      <c r="AG398" s="2" t="str">
        <f>IF(Data!Z398&gt;0,Data!Z398-4,"")</f>
        <v/>
      </c>
      <c r="AH398" s="2" t="str">
        <f>IF(Data!AA398&gt;0,Data!AA398-4,"")</f>
        <v/>
      </c>
      <c r="AJ398" s="10" t="str">
        <f t="shared" si="129"/>
        <v/>
      </c>
      <c r="AK398" s="10" t="str">
        <f t="shared" si="130"/>
        <v/>
      </c>
      <c r="AL398" s="10" t="str">
        <f t="shared" si="131"/>
        <v/>
      </c>
      <c r="AN398" s="2" t="str">
        <f>IF(Data!AC398&gt;0,Data!AC398-4,"")</f>
        <v/>
      </c>
      <c r="AO398" s="2" t="str">
        <f>IF(Data!AD398&gt;0,Data!AD398-4,"")</f>
        <v/>
      </c>
      <c r="AP398" s="2" t="str">
        <f>IF(Data!AE398&gt;0,Data!AE398-4,"")</f>
        <v/>
      </c>
      <c r="AQ398" s="2" t="str">
        <f>IF(Data!AF398&gt;0,Data!AF398-4,"")</f>
        <v/>
      </c>
      <c r="AR398" s="2" t="str">
        <f>IF(Data!AG398&gt;0,Data!AG398-4,"")</f>
        <v/>
      </c>
      <c r="AS398" s="2" t="str">
        <f>IF(Data!AH398&gt;0,Data!AH398-4,"")</f>
        <v/>
      </c>
      <c r="AT398" s="2" t="str">
        <f>IF(Data!AI398&gt;0,Data!AI398-4,"")</f>
        <v/>
      </c>
      <c r="AU398" s="2" t="str">
        <f>IF(Data!AJ398&gt;0,Data!AJ398-4,"")</f>
        <v/>
      </c>
      <c r="AW398" s="10" t="str">
        <f t="shared" si="132"/>
        <v/>
      </c>
      <c r="AX398" s="10" t="str">
        <f t="shared" si="133"/>
        <v/>
      </c>
      <c r="AY398" s="10" t="str">
        <f t="shared" si="134"/>
        <v/>
      </c>
      <c r="BA398" s="2" t="str">
        <f>IF(Data!AL398&gt;0,Data!AL398-4,"")</f>
        <v/>
      </c>
      <c r="BB398" s="2" t="str">
        <f>IF(Data!AM398&gt;0,Data!AM398-4,"")</f>
        <v/>
      </c>
      <c r="BC398" s="2" t="str">
        <f>IF(Data!AN398&gt;0,Data!AN398-4,"")</f>
        <v/>
      </c>
      <c r="BD398" s="2" t="str">
        <f>IF(Data!AO398&gt;0,Data!AO398-4,"")</f>
        <v/>
      </c>
      <c r="BE398" s="2" t="str">
        <f>IF(Data!AP398&gt;0,Data!AP398-4,"")</f>
        <v/>
      </c>
      <c r="BF398" s="2" t="str">
        <f>IF(Data!AQ398&gt;0,Data!AQ398-4,"")</f>
        <v/>
      </c>
      <c r="BG398" s="2" t="str">
        <f>IF(Data!AR398&gt;0,Data!AR398-4,"")</f>
        <v/>
      </c>
      <c r="BH398" s="2" t="str">
        <f>IF(Data!AS398&gt;0,Data!AS398-4,"")</f>
        <v/>
      </c>
      <c r="BJ398" s="10" t="str">
        <f t="shared" si="135"/>
        <v/>
      </c>
      <c r="BK398" s="10" t="str">
        <f t="shared" si="136"/>
        <v/>
      </c>
      <c r="BL398" s="10" t="str">
        <f t="shared" si="137"/>
        <v/>
      </c>
      <c r="BN398" s="2" t="str">
        <f>IF(Data!AU398&gt;0,Data!AU398-4,"")</f>
        <v/>
      </c>
      <c r="BO398" s="2" t="str">
        <f>IF(Data!AV398&gt;0,Data!AV398-4,"")</f>
        <v/>
      </c>
      <c r="BP398" s="2" t="str">
        <f>IF(Data!AW398&gt;0,Data!AW398-4,"")</f>
        <v/>
      </c>
      <c r="BQ398" s="2" t="str">
        <f>IF(Data!AX398&gt;0,Data!AX398-4,"")</f>
        <v/>
      </c>
      <c r="BR398" s="2" t="str">
        <f>IF(Data!AY398&gt;0,Data!AY398-4,"")</f>
        <v/>
      </c>
      <c r="BS398" s="2" t="str">
        <f>IF(Data!AZ398&gt;0,Data!AZ398-4,"")</f>
        <v/>
      </c>
      <c r="BT398" s="2" t="str">
        <f>IF(Data!BA398&gt;0,Data!BA398-4,"")</f>
        <v/>
      </c>
      <c r="BU398" s="2" t="str">
        <f>IF(Data!BB398&gt;0,Data!BB398-4,"")</f>
        <v/>
      </c>
      <c r="BW398" s="10" t="str">
        <f t="shared" si="138"/>
        <v/>
      </c>
      <c r="BX398" s="10" t="str">
        <f t="shared" si="139"/>
        <v/>
      </c>
      <c r="BY398" s="10" t="str">
        <f t="shared" si="140"/>
        <v/>
      </c>
      <c r="CA398" s="2" t="str">
        <f>IF(Data!BD398&gt;0,Data!BD398-4,"")</f>
        <v/>
      </c>
      <c r="CB398" s="2" t="str">
        <f>IF(Data!BE398&gt;0,Data!BE398-4,"")</f>
        <v/>
      </c>
      <c r="CC398" s="2" t="str">
        <f>IF(Data!BF398&gt;0,Data!BF398-4,"")</f>
        <v/>
      </c>
      <c r="CD398" s="2" t="str">
        <f>IF(Data!BG398&gt;0,Data!BG398-4,"")</f>
        <v/>
      </c>
      <c r="CE398" s="2" t="str">
        <f>IF(Data!BH398&gt;0,Data!BH398-4,"")</f>
        <v/>
      </c>
      <c r="CF398" s="2" t="str">
        <f>IF(Data!BI398&gt;0,Data!BI398-4,"")</f>
        <v/>
      </c>
      <c r="CG398" s="2" t="str">
        <f>IF(Data!BJ398&gt;0,Data!BJ398-4,"")</f>
        <v/>
      </c>
      <c r="CH398" s="2" t="str">
        <f>IF(Data!BK398&gt;0,Data!BK398-4,"")</f>
        <v/>
      </c>
      <c r="CK398" s="10" t="str">
        <f t="shared" si="141"/>
        <v/>
      </c>
      <c r="CL398" s="10" t="str">
        <f t="shared" si="142"/>
        <v/>
      </c>
      <c r="CM398" s="10" t="str">
        <f t="shared" si="143"/>
        <v/>
      </c>
    </row>
    <row r="399" spans="1:91" x14ac:dyDescent="0.25">
      <c r="A399" s="2" t="str">
        <f>IF(Data!B399&gt;0,Data!B399-4,"")</f>
        <v/>
      </c>
      <c r="B399" s="2" t="str">
        <f>IF(Data!C399&gt;0,Data!C399-4,"")</f>
        <v/>
      </c>
      <c r="C399" s="2" t="str">
        <f>IF(Data!D399&gt;0,Data!D399-4,"")</f>
        <v/>
      </c>
      <c r="D399" s="2" t="str">
        <f>IF(Data!E399&gt;0,Data!E399-4,"")</f>
        <v/>
      </c>
      <c r="E399" s="2" t="str">
        <f>IF(Data!F399&gt;0,Data!F399-4,"")</f>
        <v/>
      </c>
      <c r="F399" s="2" t="str">
        <f>IF(Data!G399&gt;0,Data!G399-4,"")</f>
        <v/>
      </c>
      <c r="G399" s="2" t="str">
        <f>IF(Data!H399&gt;0,Data!H399-4,"")</f>
        <v/>
      </c>
      <c r="H399" s="2" t="str">
        <f>IF(Data!I399&gt;0,Data!I399-4,"")</f>
        <v/>
      </c>
      <c r="J399" s="10" t="str">
        <f t="shared" si="144"/>
        <v/>
      </c>
      <c r="K399" s="10" t="str">
        <f t="shared" si="145"/>
        <v/>
      </c>
      <c r="L399" s="10" t="str">
        <f t="shared" si="146"/>
        <v/>
      </c>
      <c r="N399" s="2" t="str">
        <f>IF(Data!K399&gt;0,Data!K399-4,"")</f>
        <v/>
      </c>
      <c r="O399" s="2" t="str">
        <f>IF(Data!L399&gt;0,Data!L399-4,"")</f>
        <v/>
      </c>
      <c r="P399" s="2" t="str">
        <f>IF(Data!M399&gt;0,Data!M399-4,"")</f>
        <v/>
      </c>
      <c r="Q399" s="2" t="str">
        <f>IF(Data!N399&gt;0,Data!N399-4,"")</f>
        <v/>
      </c>
      <c r="R399" s="2" t="str">
        <f>IF(Data!O399&gt;0,Data!O399-4,"")</f>
        <v/>
      </c>
      <c r="S399" s="2" t="str">
        <f>IF(Data!P399&gt;0,Data!P399-4,"")</f>
        <v/>
      </c>
      <c r="T399" s="2" t="str">
        <f>IF(Data!Q399&gt;0,Data!Q399-4,"")</f>
        <v/>
      </c>
      <c r="U399" s="2" t="str">
        <f>IF(Data!R399&gt;0,Data!R399-4,"")</f>
        <v/>
      </c>
      <c r="V399" s="59"/>
      <c r="W399" s="10" t="str">
        <f t="shared" si="126"/>
        <v/>
      </c>
      <c r="X399" s="10" t="str">
        <f t="shared" si="127"/>
        <v/>
      </c>
      <c r="Y399" s="10" t="str">
        <f t="shared" si="128"/>
        <v/>
      </c>
      <c r="AA399" s="2" t="str">
        <f>IF(Data!T399&gt;0,Data!T399-4,"")</f>
        <v/>
      </c>
      <c r="AB399" s="2" t="str">
        <f>IF(Data!U399&gt;0,Data!U399-4,"")</f>
        <v/>
      </c>
      <c r="AC399" s="2" t="str">
        <f>IF(Data!V399&gt;0,Data!V399-4,"")</f>
        <v/>
      </c>
      <c r="AD399" s="2" t="str">
        <f>IF(Data!W399&gt;0,Data!W399-4,"")</f>
        <v/>
      </c>
      <c r="AE399" s="2" t="str">
        <f>IF(Data!X399&gt;0,Data!X399-4,"")</f>
        <v/>
      </c>
      <c r="AF399" s="2" t="str">
        <f>IF(Data!Y399&gt;0,Data!Y399-4,"")</f>
        <v/>
      </c>
      <c r="AG399" s="2" t="str">
        <f>IF(Data!Z399&gt;0,Data!Z399-4,"")</f>
        <v/>
      </c>
      <c r="AH399" s="2" t="str">
        <f>IF(Data!AA399&gt;0,Data!AA399-4,"")</f>
        <v/>
      </c>
      <c r="AJ399" s="10" t="str">
        <f t="shared" si="129"/>
        <v/>
      </c>
      <c r="AK399" s="10" t="str">
        <f t="shared" si="130"/>
        <v/>
      </c>
      <c r="AL399" s="10" t="str">
        <f t="shared" si="131"/>
        <v/>
      </c>
      <c r="AN399" s="2" t="str">
        <f>IF(Data!AC399&gt;0,Data!AC399-4,"")</f>
        <v/>
      </c>
      <c r="AO399" s="2" t="str">
        <f>IF(Data!AD399&gt;0,Data!AD399-4,"")</f>
        <v/>
      </c>
      <c r="AP399" s="2" t="str">
        <f>IF(Data!AE399&gt;0,Data!AE399-4,"")</f>
        <v/>
      </c>
      <c r="AQ399" s="2" t="str">
        <f>IF(Data!AF399&gt;0,Data!AF399-4,"")</f>
        <v/>
      </c>
      <c r="AR399" s="2" t="str">
        <f>IF(Data!AG399&gt;0,Data!AG399-4,"")</f>
        <v/>
      </c>
      <c r="AS399" s="2" t="str">
        <f>IF(Data!AH399&gt;0,Data!AH399-4,"")</f>
        <v/>
      </c>
      <c r="AT399" s="2" t="str">
        <f>IF(Data!AI399&gt;0,Data!AI399-4,"")</f>
        <v/>
      </c>
      <c r="AU399" s="2" t="str">
        <f>IF(Data!AJ399&gt;0,Data!AJ399-4,"")</f>
        <v/>
      </c>
      <c r="AW399" s="10" t="str">
        <f t="shared" si="132"/>
        <v/>
      </c>
      <c r="AX399" s="10" t="str">
        <f t="shared" si="133"/>
        <v/>
      </c>
      <c r="AY399" s="10" t="str">
        <f t="shared" si="134"/>
        <v/>
      </c>
      <c r="BA399" s="2" t="str">
        <f>IF(Data!AL399&gt;0,Data!AL399-4,"")</f>
        <v/>
      </c>
      <c r="BB399" s="2" t="str">
        <f>IF(Data!AM399&gt;0,Data!AM399-4,"")</f>
        <v/>
      </c>
      <c r="BC399" s="2" t="str">
        <f>IF(Data!AN399&gt;0,Data!AN399-4,"")</f>
        <v/>
      </c>
      <c r="BD399" s="2" t="str">
        <f>IF(Data!AO399&gt;0,Data!AO399-4,"")</f>
        <v/>
      </c>
      <c r="BE399" s="2" t="str">
        <f>IF(Data!AP399&gt;0,Data!AP399-4,"")</f>
        <v/>
      </c>
      <c r="BF399" s="2" t="str">
        <f>IF(Data!AQ399&gt;0,Data!AQ399-4,"")</f>
        <v/>
      </c>
      <c r="BG399" s="2" t="str">
        <f>IF(Data!AR399&gt;0,Data!AR399-4,"")</f>
        <v/>
      </c>
      <c r="BH399" s="2" t="str">
        <f>IF(Data!AS399&gt;0,Data!AS399-4,"")</f>
        <v/>
      </c>
      <c r="BJ399" s="10" t="str">
        <f t="shared" si="135"/>
        <v/>
      </c>
      <c r="BK399" s="10" t="str">
        <f t="shared" si="136"/>
        <v/>
      </c>
      <c r="BL399" s="10" t="str">
        <f t="shared" si="137"/>
        <v/>
      </c>
      <c r="BN399" s="2" t="str">
        <f>IF(Data!AU399&gt;0,Data!AU399-4,"")</f>
        <v/>
      </c>
      <c r="BO399" s="2" t="str">
        <f>IF(Data!AV399&gt;0,Data!AV399-4,"")</f>
        <v/>
      </c>
      <c r="BP399" s="2" t="str">
        <f>IF(Data!AW399&gt;0,Data!AW399-4,"")</f>
        <v/>
      </c>
      <c r="BQ399" s="2" t="str">
        <f>IF(Data!AX399&gt;0,Data!AX399-4,"")</f>
        <v/>
      </c>
      <c r="BR399" s="2" t="str">
        <f>IF(Data!AY399&gt;0,Data!AY399-4,"")</f>
        <v/>
      </c>
      <c r="BS399" s="2" t="str">
        <f>IF(Data!AZ399&gt;0,Data!AZ399-4,"")</f>
        <v/>
      </c>
      <c r="BT399" s="2" t="str">
        <f>IF(Data!BA399&gt;0,Data!BA399-4,"")</f>
        <v/>
      </c>
      <c r="BU399" s="2" t="str">
        <f>IF(Data!BB399&gt;0,Data!BB399-4,"")</f>
        <v/>
      </c>
      <c r="BW399" s="10" t="str">
        <f t="shared" si="138"/>
        <v/>
      </c>
      <c r="BX399" s="10" t="str">
        <f t="shared" si="139"/>
        <v/>
      </c>
      <c r="BY399" s="10" t="str">
        <f t="shared" si="140"/>
        <v/>
      </c>
      <c r="CA399" s="2" t="str">
        <f>IF(Data!BD399&gt;0,Data!BD399-4,"")</f>
        <v/>
      </c>
      <c r="CB399" s="2" t="str">
        <f>IF(Data!BE399&gt;0,Data!BE399-4,"")</f>
        <v/>
      </c>
      <c r="CC399" s="2" t="str">
        <f>IF(Data!BF399&gt;0,Data!BF399-4,"")</f>
        <v/>
      </c>
      <c r="CD399" s="2" t="str">
        <f>IF(Data!BG399&gt;0,Data!BG399-4,"")</f>
        <v/>
      </c>
      <c r="CE399" s="2" t="str">
        <f>IF(Data!BH399&gt;0,Data!BH399-4,"")</f>
        <v/>
      </c>
      <c r="CF399" s="2" t="str">
        <f>IF(Data!BI399&gt;0,Data!BI399-4,"")</f>
        <v/>
      </c>
      <c r="CG399" s="2" t="str">
        <f>IF(Data!BJ399&gt;0,Data!BJ399-4,"")</f>
        <v/>
      </c>
      <c r="CH399" s="2" t="str">
        <f>IF(Data!BK399&gt;0,Data!BK399-4,"")</f>
        <v/>
      </c>
      <c r="CK399" s="10" t="str">
        <f t="shared" si="141"/>
        <v/>
      </c>
      <c r="CL399" s="10" t="str">
        <f t="shared" si="142"/>
        <v/>
      </c>
      <c r="CM399" s="10" t="str">
        <f t="shared" si="143"/>
        <v/>
      </c>
    </row>
    <row r="400" spans="1:91" x14ac:dyDescent="0.25">
      <c r="A400" s="2" t="str">
        <f>IF(Data!B400&gt;0,Data!B400-4,"")</f>
        <v/>
      </c>
      <c r="B400" s="2" t="str">
        <f>IF(Data!C400&gt;0,Data!C400-4,"")</f>
        <v/>
      </c>
      <c r="C400" s="2" t="str">
        <f>IF(Data!D400&gt;0,Data!D400-4,"")</f>
        <v/>
      </c>
      <c r="D400" s="2" t="str">
        <f>IF(Data!E400&gt;0,Data!E400-4,"")</f>
        <v/>
      </c>
      <c r="E400" s="2" t="str">
        <f>IF(Data!F400&gt;0,Data!F400-4,"")</f>
        <v/>
      </c>
      <c r="F400" s="2" t="str">
        <f>IF(Data!G400&gt;0,Data!G400-4,"")</f>
        <v/>
      </c>
      <c r="G400" s="2" t="str">
        <f>IF(Data!H400&gt;0,Data!H400-4,"")</f>
        <v/>
      </c>
      <c r="H400" s="2" t="str">
        <f>IF(Data!I400&gt;0,Data!I400-4,"")</f>
        <v/>
      </c>
      <c r="J400" s="10" t="str">
        <f t="shared" si="144"/>
        <v/>
      </c>
      <c r="K400" s="10" t="str">
        <f t="shared" si="145"/>
        <v/>
      </c>
      <c r="L400" s="10" t="str">
        <f t="shared" si="146"/>
        <v/>
      </c>
      <c r="N400" s="2" t="str">
        <f>IF(Data!K400&gt;0,Data!K400-4,"")</f>
        <v/>
      </c>
      <c r="O400" s="2" t="str">
        <f>IF(Data!L400&gt;0,Data!L400-4,"")</f>
        <v/>
      </c>
      <c r="P400" s="2" t="str">
        <f>IF(Data!M400&gt;0,Data!M400-4,"")</f>
        <v/>
      </c>
      <c r="Q400" s="2" t="str">
        <f>IF(Data!N400&gt;0,Data!N400-4,"")</f>
        <v/>
      </c>
      <c r="R400" s="2" t="str">
        <f>IF(Data!O400&gt;0,Data!O400-4,"")</f>
        <v/>
      </c>
      <c r="S400" s="2" t="str">
        <f>IF(Data!P400&gt;0,Data!P400-4,"")</f>
        <v/>
      </c>
      <c r="T400" s="2" t="str">
        <f>IF(Data!Q400&gt;0,Data!Q400-4,"")</f>
        <v/>
      </c>
      <c r="U400" s="2" t="str">
        <f>IF(Data!R400&gt;0,Data!R400-4,"")</f>
        <v/>
      </c>
      <c r="V400" s="59"/>
      <c r="W400" s="10" t="str">
        <f t="shared" si="126"/>
        <v/>
      </c>
      <c r="X400" s="10" t="str">
        <f t="shared" si="127"/>
        <v/>
      </c>
      <c r="Y400" s="10" t="str">
        <f t="shared" si="128"/>
        <v/>
      </c>
      <c r="AA400" s="2" t="str">
        <f>IF(Data!T400&gt;0,Data!T400-4,"")</f>
        <v/>
      </c>
      <c r="AB400" s="2" t="str">
        <f>IF(Data!U400&gt;0,Data!U400-4,"")</f>
        <v/>
      </c>
      <c r="AC400" s="2" t="str">
        <f>IF(Data!V400&gt;0,Data!V400-4,"")</f>
        <v/>
      </c>
      <c r="AD400" s="2" t="str">
        <f>IF(Data!W400&gt;0,Data!W400-4,"")</f>
        <v/>
      </c>
      <c r="AE400" s="2" t="str">
        <f>IF(Data!X400&gt;0,Data!X400-4,"")</f>
        <v/>
      </c>
      <c r="AF400" s="2" t="str">
        <f>IF(Data!Y400&gt;0,Data!Y400-4,"")</f>
        <v/>
      </c>
      <c r="AG400" s="2" t="str">
        <f>IF(Data!Z400&gt;0,Data!Z400-4,"")</f>
        <v/>
      </c>
      <c r="AH400" s="2" t="str">
        <f>IF(Data!AA400&gt;0,Data!AA400-4,"")</f>
        <v/>
      </c>
      <c r="AJ400" s="10" t="str">
        <f t="shared" si="129"/>
        <v/>
      </c>
      <c r="AK400" s="10" t="str">
        <f t="shared" si="130"/>
        <v/>
      </c>
      <c r="AL400" s="10" t="str">
        <f t="shared" si="131"/>
        <v/>
      </c>
      <c r="AN400" s="2" t="str">
        <f>IF(Data!AC400&gt;0,Data!AC400-4,"")</f>
        <v/>
      </c>
      <c r="AO400" s="2" t="str">
        <f>IF(Data!AD400&gt;0,Data!AD400-4,"")</f>
        <v/>
      </c>
      <c r="AP400" s="2" t="str">
        <f>IF(Data!AE400&gt;0,Data!AE400-4,"")</f>
        <v/>
      </c>
      <c r="AQ400" s="2" t="str">
        <f>IF(Data!AF400&gt;0,Data!AF400-4,"")</f>
        <v/>
      </c>
      <c r="AR400" s="2" t="str">
        <f>IF(Data!AG400&gt;0,Data!AG400-4,"")</f>
        <v/>
      </c>
      <c r="AS400" s="2" t="str">
        <f>IF(Data!AH400&gt;0,Data!AH400-4,"")</f>
        <v/>
      </c>
      <c r="AT400" s="2" t="str">
        <f>IF(Data!AI400&gt;0,Data!AI400-4,"")</f>
        <v/>
      </c>
      <c r="AU400" s="2" t="str">
        <f>IF(Data!AJ400&gt;0,Data!AJ400-4,"")</f>
        <v/>
      </c>
      <c r="AW400" s="10" t="str">
        <f t="shared" si="132"/>
        <v/>
      </c>
      <c r="AX400" s="10" t="str">
        <f t="shared" si="133"/>
        <v/>
      </c>
      <c r="AY400" s="10" t="str">
        <f t="shared" si="134"/>
        <v/>
      </c>
      <c r="BA400" s="2" t="str">
        <f>IF(Data!AL400&gt;0,Data!AL400-4,"")</f>
        <v/>
      </c>
      <c r="BB400" s="2" t="str">
        <f>IF(Data!AM400&gt;0,Data!AM400-4,"")</f>
        <v/>
      </c>
      <c r="BC400" s="2" t="str">
        <f>IF(Data!AN400&gt;0,Data!AN400-4,"")</f>
        <v/>
      </c>
      <c r="BD400" s="2" t="str">
        <f>IF(Data!AO400&gt;0,Data!AO400-4,"")</f>
        <v/>
      </c>
      <c r="BE400" s="2" t="str">
        <f>IF(Data!AP400&gt;0,Data!AP400-4,"")</f>
        <v/>
      </c>
      <c r="BF400" s="2" t="str">
        <f>IF(Data!AQ400&gt;0,Data!AQ400-4,"")</f>
        <v/>
      </c>
      <c r="BG400" s="2" t="str">
        <f>IF(Data!AR400&gt;0,Data!AR400-4,"")</f>
        <v/>
      </c>
      <c r="BH400" s="2" t="str">
        <f>IF(Data!AS400&gt;0,Data!AS400-4,"")</f>
        <v/>
      </c>
      <c r="BJ400" s="10" t="str">
        <f t="shared" si="135"/>
        <v/>
      </c>
      <c r="BK400" s="10" t="str">
        <f t="shared" si="136"/>
        <v/>
      </c>
      <c r="BL400" s="10" t="str">
        <f t="shared" si="137"/>
        <v/>
      </c>
      <c r="BN400" s="2" t="str">
        <f>IF(Data!AU400&gt;0,Data!AU400-4,"")</f>
        <v/>
      </c>
      <c r="BO400" s="2" t="str">
        <f>IF(Data!AV400&gt;0,Data!AV400-4,"")</f>
        <v/>
      </c>
      <c r="BP400" s="2" t="str">
        <f>IF(Data!AW400&gt;0,Data!AW400-4,"")</f>
        <v/>
      </c>
      <c r="BQ400" s="2" t="str">
        <f>IF(Data!AX400&gt;0,Data!AX400-4,"")</f>
        <v/>
      </c>
      <c r="BR400" s="2" t="str">
        <f>IF(Data!AY400&gt;0,Data!AY400-4,"")</f>
        <v/>
      </c>
      <c r="BS400" s="2" t="str">
        <f>IF(Data!AZ400&gt;0,Data!AZ400-4,"")</f>
        <v/>
      </c>
      <c r="BT400" s="2" t="str">
        <f>IF(Data!BA400&gt;0,Data!BA400-4,"")</f>
        <v/>
      </c>
      <c r="BU400" s="2" t="str">
        <f>IF(Data!BB400&gt;0,Data!BB400-4,"")</f>
        <v/>
      </c>
      <c r="BW400" s="10" t="str">
        <f t="shared" si="138"/>
        <v/>
      </c>
      <c r="BX400" s="10" t="str">
        <f t="shared" si="139"/>
        <v/>
      </c>
      <c r="BY400" s="10" t="str">
        <f t="shared" si="140"/>
        <v/>
      </c>
      <c r="CA400" s="2" t="str">
        <f>IF(Data!BD400&gt;0,Data!BD400-4,"")</f>
        <v/>
      </c>
      <c r="CB400" s="2" t="str">
        <f>IF(Data!BE400&gt;0,Data!BE400-4,"")</f>
        <v/>
      </c>
      <c r="CC400" s="2" t="str">
        <f>IF(Data!BF400&gt;0,Data!BF400-4,"")</f>
        <v/>
      </c>
      <c r="CD400" s="2" t="str">
        <f>IF(Data!BG400&gt;0,Data!BG400-4,"")</f>
        <v/>
      </c>
      <c r="CE400" s="2" t="str">
        <f>IF(Data!BH400&gt;0,Data!BH400-4,"")</f>
        <v/>
      </c>
      <c r="CF400" s="2" t="str">
        <f>IF(Data!BI400&gt;0,Data!BI400-4,"")</f>
        <v/>
      </c>
      <c r="CG400" s="2" t="str">
        <f>IF(Data!BJ400&gt;0,Data!BJ400-4,"")</f>
        <v/>
      </c>
      <c r="CH400" s="2" t="str">
        <f>IF(Data!BK400&gt;0,Data!BK400-4,"")</f>
        <v/>
      </c>
      <c r="CK400" s="10" t="str">
        <f t="shared" si="141"/>
        <v/>
      </c>
      <c r="CL400" s="10" t="str">
        <f t="shared" si="142"/>
        <v/>
      </c>
      <c r="CM400" s="10" t="str">
        <f t="shared" si="143"/>
        <v/>
      </c>
    </row>
    <row r="401" spans="1:91" x14ac:dyDescent="0.25">
      <c r="A401" s="2" t="str">
        <f>IF(Data!B401&gt;0,Data!B401-4,"")</f>
        <v/>
      </c>
      <c r="B401" s="2" t="str">
        <f>IF(Data!C401&gt;0,Data!C401-4,"")</f>
        <v/>
      </c>
      <c r="C401" s="2" t="str">
        <f>IF(Data!D401&gt;0,Data!D401-4,"")</f>
        <v/>
      </c>
      <c r="D401" s="2" t="str">
        <f>IF(Data!E401&gt;0,Data!E401-4,"")</f>
        <v/>
      </c>
      <c r="E401" s="2" t="str">
        <f>IF(Data!F401&gt;0,Data!F401-4,"")</f>
        <v/>
      </c>
      <c r="F401" s="2" t="str">
        <f>IF(Data!G401&gt;0,Data!G401-4,"")</f>
        <v/>
      </c>
      <c r="G401" s="2" t="str">
        <f>IF(Data!H401&gt;0,Data!H401-4,"")</f>
        <v/>
      </c>
      <c r="H401" s="2" t="str">
        <f>IF(Data!I401&gt;0,Data!I401-4,"")</f>
        <v/>
      </c>
      <c r="J401" s="10" t="str">
        <f t="shared" si="144"/>
        <v/>
      </c>
      <c r="K401" s="10" t="str">
        <f t="shared" si="145"/>
        <v/>
      </c>
      <c r="L401" s="10" t="str">
        <f t="shared" si="146"/>
        <v/>
      </c>
      <c r="N401" s="2" t="str">
        <f>IF(Data!K401&gt;0,Data!K401-4,"")</f>
        <v/>
      </c>
      <c r="O401" s="2" t="str">
        <f>IF(Data!L401&gt;0,Data!L401-4,"")</f>
        <v/>
      </c>
      <c r="P401" s="2" t="str">
        <f>IF(Data!M401&gt;0,Data!M401-4,"")</f>
        <v/>
      </c>
      <c r="Q401" s="2" t="str">
        <f>IF(Data!N401&gt;0,Data!N401-4,"")</f>
        <v/>
      </c>
      <c r="R401" s="2" t="str">
        <f>IF(Data!O401&gt;0,Data!O401-4,"")</f>
        <v/>
      </c>
      <c r="S401" s="2" t="str">
        <f>IF(Data!P401&gt;0,Data!P401-4,"")</f>
        <v/>
      </c>
      <c r="T401" s="2" t="str">
        <f>IF(Data!Q401&gt;0,Data!Q401-4,"")</f>
        <v/>
      </c>
      <c r="U401" s="2" t="str">
        <f>IF(Data!R401&gt;0,Data!R401-4,"")</f>
        <v/>
      </c>
      <c r="V401" s="59"/>
      <c r="W401" s="10" t="str">
        <f t="shared" si="126"/>
        <v/>
      </c>
      <c r="X401" s="10" t="str">
        <f t="shared" si="127"/>
        <v/>
      </c>
      <c r="Y401" s="10" t="str">
        <f t="shared" si="128"/>
        <v/>
      </c>
      <c r="AA401" s="2" t="str">
        <f>IF(Data!T401&gt;0,Data!T401-4,"")</f>
        <v/>
      </c>
      <c r="AB401" s="2" t="str">
        <f>IF(Data!U401&gt;0,Data!U401-4,"")</f>
        <v/>
      </c>
      <c r="AC401" s="2" t="str">
        <f>IF(Data!V401&gt;0,Data!V401-4,"")</f>
        <v/>
      </c>
      <c r="AD401" s="2" t="str">
        <f>IF(Data!W401&gt;0,Data!W401-4,"")</f>
        <v/>
      </c>
      <c r="AE401" s="2" t="str">
        <f>IF(Data!X401&gt;0,Data!X401-4,"")</f>
        <v/>
      </c>
      <c r="AF401" s="2" t="str">
        <f>IF(Data!Y401&gt;0,Data!Y401-4,"")</f>
        <v/>
      </c>
      <c r="AG401" s="2" t="str">
        <f>IF(Data!Z401&gt;0,Data!Z401-4,"")</f>
        <v/>
      </c>
      <c r="AH401" s="2" t="str">
        <f>IF(Data!AA401&gt;0,Data!AA401-4,"")</f>
        <v/>
      </c>
      <c r="AJ401" s="10" t="str">
        <f t="shared" si="129"/>
        <v/>
      </c>
      <c r="AK401" s="10" t="str">
        <f t="shared" si="130"/>
        <v/>
      </c>
      <c r="AL401" s="10" t="str">
        <f t="shared" si="131"/>
        <v/>
      </c>
      <c r="AN401" s="2" t="str">
        <f>IF(Data!AC401&gt;0,Data!AC401-4,"")</f>
        <v/>
      </c>
      <c r="AO401" s="2" t="str">
        <f>IF(Data!AD401&gt;0,Data!AD401-4,"")</f>
        <v/>
      </c>
      <c r="AP401" s="2" t="str">
        <f>IF(Data!AE401&gt;0,Data!AE401-4,"")</f>
        <v/>
      </c>
      <c r="AQ401" s="2" t="str">
        <f>IF(Data!AF401&gt;0,Data!AF401-4,"")</f>
        <v/>
      </c>
      <c r="AR401" s="2" t="str">
        <f>IF(Data!AG401&gt;0,Data!AG401-4,"")</f>
        <v/>
      </c>
      <c r="AS401" s="2" t="str">
        <f>IF(Data!AH401&gt;0,Data!AH401-4,"")</f>
        <v/>
      </c>
      <c r="AT401" s="2" t="str">
        <f>IF(Data!AI401&gt;0,Data!AI401-4,"")</f>
        <v/>
      </c>
      <c r="AU401" s="2" t="str">
        <f>IF(Data!AJ401&gt;0,Data!AJ401-4,"")</f>
        <v/>
      </c>
      <c r="AW401" s="10" t="str">
        <f t="shared" si="132"/>
        <v/>
      </c>
      <c r="AX401" s="10" t="str">
        <f t="shared" si="133"/>
        <v/>
      </c>
      <c r="AY401" s="10" t="str">
        <f t="shared" si="134"/>
        <v/>
      </c>
      <c r="BA401" s="2" t="str">
        <f>IF(Data!AL401&gt;0,Data!AL401-4,"")</f>
        <v/>
      </c>
      <c r="BB401" s="2" t="str">
        <f>IF(Data!AM401&gt;0,Data!AM401-4,"")</f>
        <v/>
      </c>
      <c r="BC401" s="2" t="str">
        <f>IF(Data!AN401&gt;0,Data!AN401-4,"")</f>
        <v/>
      </c>
      <c r="BD401" s="2" t="str">
        <f>IF(Data!AO401&gt;0,Data!AO401-4,"")</f>
        <v/>
      </c>
      <c r="BE401" s="2" t="str">
        <f>IF(Data!AP401&gt;0,Data!AP401-4,"")</f>
        <v/>
      </c>
      <c r="BF401" s="2" t="str">
        <f>IF(Data!AQ401&gt;0,Data!AQ401-4,"")</f>
        <v/>
      </c>
      <c r="BG401" s="2" t="str">
        <f>IF(Data!AR401&gt;0,Data!AR401-4,"")</f>
        <v/>
      </c>
      <c r="BH401" s="2" t="str">
        <f>IF(Data!AS401&gt;0,Data!AS401-4,"")</f>
        <v/>
      </c>
      <c r="BJ401" s="10" t="str">
        <f t="shared" si="135"/>
        <v/>
      </c>
      <c r="BK401" s="10" t="str">
        <f t="shared" si="136"/>
        <v/>
      </c>
      <c r="BL401" s="10" t="str">
        <f t="shared" si="137"/>
        <v/>
      </c>
      <c r="BN401" s="2" t="str">
        <f>IF(Data!AU401&gt;0,Data!AU401-4,"")</f>
        <v/>
      </c>
      <c r="BO401" s="2" t="str">
        <f>IF(Data!AV401&gt;0,Data!AV401-4,"")</f>
        <v/>
      </c>
      <c r="BP401" s="2" t="str">
        <f>IF(Data!AW401&gt;0,Data!AW401-4,"")</f>
        <v/>
      </c>
      <c r="BQ401" s="2" t="str">
        <f>IF(Data!AX401&gt;0,Data!AX401-4,"")</f>
        <v/>
      </c>
      <c r="BR401" s="2" t="str">
        <f>IF(Data!AY401&gt;0,Data!AY401-4,"")</f>
        <v/>
      </c>
      <c r="BS401" s="2" t="str">
        <f>IF(Data!AZ401&gt;0,Data!AZ401-4,"")</f>
        <v/>
      </c>
      <c r="BT401" s="2" t="str">
        <f>IF(Data!BA401&gt;0,Data!BA401-4,"")</f>
        <v/>
      </c>
      <c r="BU401" s="2" t="str">
        <f>IF(Data!BB401&gt;0,Data!BB401-4,"")</f>
        <v/>
      </c>
      <c r="BW401" s="10" t="str">
        <f t="shared" si="138"/>
        <v/>
      </c>
      <c r="BX401" s="10" t="str">
        <f t="shared" si="139"/>
        <v/>
      </c>
      <c r="BY401" s="10" t="str">
        <f t="shared" si="140"/>
        <v/>
      </c>
      <c r="CA401" s="2" t="str">
        <f>IF(Data!BD401&gt;0,Data!BD401-4,"")</f>
        <v/>
      </c>
      <c r="CB401" s="2" t="str">
        <f>IF(Data!BE401&gt;0,Data!BE401-4,"")</f>
        <v/>
      </c>
      <c r="CC401" s="2" t="str">
        <f>IF(Data!BF401&gt;0,Data!BF401-4,"")</f>
        <v/>
      </c>
      <c r="CD401" s="2" t="str">
        <f>IF(Data!BG401&gt;0,Data!BG401-4,"")</f>
        <v/>
      </c>
      <c r="CE401" s="2" t="str">
        <f>IF(Data!BH401&gt;0,Data!BH401-4,"")</f>
        <v/>
      </c>
      <c r="CF401" s="2" t="str">
        <f>IF(Data!BI401&gt;0,Data!BI401-4,"")</f>
        <v/>
      </c>
      <c r="CG401" s="2" t="str">
        <f>IF(Data!BJ401&gt;0,Data!BJ401-4,"")</f>
        <v/>
      </c>
      <c r="CH401" s="2" t="str">
        <f>IF(Data!BK401&gt;0,Data!BK401-4,"")</f>
        <v/>
      </c>
      <c r="CK401" s="10" t="str">
        <f t="shared" si="141"/>
        <v/>
      </c>
      <c r="CL401" s="10" t="str">
        <f t="shared" si="142"/>
        <v/>
      </c>
      <c r="CM401" s="10" t="str">
        <f t="shared" si="143"/>
        <v/>
      </c>
    </row>
    <row r="402" spans="1:91" x14ac:dyDescent="0.25">
      <c r="A402" s="2" t="str">
        <f>IF(Data!B402&gt;0,Data!B402-4,"")</f>
        <v/>
      </c>
      <c r="B402" s="2" t="str">
        <f>IF(Data!C402&gt;0,Data!C402-4,"")</f>
        <v/>
      </c>
      <c r="C402" s="2" t="str">
        <f>IF(Data!D402&gt;0,Data!D402-4,"")</f>
        <v/>
      </c>
      <c r="D402" s="2" t="str">
        <f>IF(Data!E402&gt;0,Data!E402-4,"")</f>
        <v/>
      </c>
      <c r="E402" s="2" t="str">
        <f>IF(Data!F402&gt;0,Data!F402-4,"")</f>
        <v/>
      </c>
      <c r="F402" s="2" t="str">
        <f>IF(Data!G402&gt;0,Data!G402-4,"")</f>
        <v/>
      </c>
      <c r="G402" s="2" t="str">
        <f>IF(Data!H402&gt;0,Data!H402-4,"")</f>
        <v/>
      </c>
      <c r="H402" s="2" t="str">
        <f>IF(Data!I402&gt;0,Data!I402-4,"")</f>
        <v/>
      </c>
      <c r="J402" s="10" t="str">
        <f t="shared" si="144"/>
        <v/>
      </c>
      <c r="K402" s="10" t="str">
        <f t="shared" si="145"/>
        <v/>
      </c>
      <c r="L402" s="10" t="str">
        <f t="shared" si="146"/>
        <v/>
      </c>
      <c r="N402" s="2" t="str">
        <f>IF(Data!K402&gt;0,Data!K402-4,"")</f>
        <v/>
      </c>
      <c r="O402" s="2" t="str">
        <f>IF(Data!L402&gt;0,Data!L402-4,"")</f>
        <v/>
      </c>
      <c r="P402" s="2" t="str">
        <f>IF(Data!M402&gt;0,Data!M402-4,"")</f>
        <v/>
      </c>
      <c r="Q402" s="2" t="str">
        <f>IF(Data!N402&gt;0,Data!N402-4,"")</f>
        <v/>
      </c>
      <c r="R402" s="2" t="str">
        <f>IF(Data!O402&gt;0,Data!O402-4,"")</f>
        <v/>
      </c>
      <c r="S402" s="2" t="str">
        <f>IF(Data!P402&gt;0,Data!P402-4,"")</f>
        <v/>
      </c>
      <c r="T402" s="2" t="str">
        <f>IF(Data!Q402&gt;0,Data!Q402-4,"")</f>
        <v/>
      </c>
      <c r="U402" s="2" t="str">
        <f>IF(Data!R402&gt;0,Data!R402-4,"")</f>
        <v/>
      </c>
      <c r="V402" s="59"/>
      <c r="W402" s="10" t="str">
        <f t="shared" si="126"/>
        <v/>
      </c>
      <c r="X402" s="10" t="str">
        <f t="shared" si="127"/>
        <v/>
      </c>
      <c r="Y402" s="10" t="str">
        <f t="shared" si="128"/>
        <v/>
      </c>
      <c r="AA402" s="2" t="str">
        <f>IF(Data!T402&gt;0,Data!T402-4,"")</f>
        <v/>
      </c>
      <c r="AB402" s="2" t="str">
        <f>IF(Data!U402&gt;0,Data!U402-4,"")</f>
        <v/>
      </c>
      <c r="AC402" s="2" t="str">
        <f>IF(Data!V402&gt;0,Data!V402-4,"")</f>
        <v/>
      </c>
      <c r="AD402" s="2" t="str">
        <f>IF(Data!W402&gt;0,Data!W402-4,"")</f>
        <v/>
      </c>
      <c r="AE402" s="2" t="str">
        <f>IF(Data!X402&gt;0,Data!X402-4,"")</f>
        <v/>
      </c>
      <c r="AF402" s="2" t="str">
        <f>IF(Data!Y402&gt;0,Data!Y402-4,"")</f>
        <v/>
      </c>
      <c r="AG402" s="2" t="str">
        <f>IF(Data!Z402&gt;0,Data!Z402-4,"")</f>
        <v/>
      </c>
      <c r="AH402" s="2" t="str">
        <f>IF(Data!AA402&gt;0,Data!AA402-4,"")</f>
        <v/>
      </c>
      <c r="AJ402" s="10" t="str">
        <f t="shared" si="129"/>
        <v/>
      </c>
      <c r="AK402" s="10" t="str">
        <f t="shared" si="130"/>
        <v/>
      </c>
      <c r="AL402" s="10" t="str">
        <f t="shared" si="131"/>
        <v/>
      </c>
      <c r="AN402" s="2" t="str">
        <f>IF(Data!AC402&gt;0,Data!AC402-4,"")</f>
        <v/>
      </c>
      <c r="AO402" s="2" t="str">
        <f>IF(Data!AD402&gt;0,Data!AD402-4,"")</f>
        <v/>
      </c>
      <c r="AP402" s="2" t="str">
        <f>IF(Data!AE402&gt;0,Data!AE402-4,"")</f>
        <v/>
      </c>
      <c r="AQ402" s="2" t="str">
        <f>IF(Data!AF402&gt;0,Data!AF402-4,"")</f>
        <v/>
      </c>
      <c r="AR402" s="2" t="str">
        <f>IF(Data!AG402&gt;0,Data!AG402-4,"")</f>
        <v/>
      </c>
      <c r="AS402" s="2" t="str">
        <f>IF(Data!AH402&gt;0,Data!AH402-4,"")</f>
        <v/>
      </c>
      <c r="AT402" s="2" t="str">
        <f>IF(Data!AI402&gt;0,Data!AI402-4,"")</f>
        <v/>
      </c>
      <c r="AU402" s="2" t="str">
        <f>IF(Data!AJ402&gt;0,Data!AJ402-4,"")</f>
        <v/>
      </c>
      <c r="AW402" s="10" t="str">
        <f t="shared" si="132"/>
        <v/>
      </c>
      <c r="AX402" s="10" t="str">
        <f t="shared" si="133"/>
        <v/>
      </c>
      <c r="AY402" s="10" t="str">
        <f t="shared" si="134"/>
        <v/>
      </c>
      <c r="BA402" s="2" t="str">
        <f>IF(Data!AL402&gt;0,Data!AL402-4,"")</f>
        <v/>
      </c>
      <c r="BB402" s="2" t="str">
        <f>IF(Data!AM402&gt;0,Data!AM402-4,"")</f>
        <v/>
      </c>
      <c r="BC402" s="2" t="str">
        <f>IF(Data!AN402&gt;0,Data!AN402-4,"")</f>
        <v/>
      </c>
      <c r="BD402" s="2" t="str">
        <f>IF(Data!AO402&gt;0,Data!AO402-4,"")</f>
        <v/>
      </c>
      <c r="BE402" s="2" t="str">
        <f>IF(Data!AP402&gt;0,Data!AP402-4,"")</f>
        <v/>
      </c>
      <c r="BF402" s="2" t="str">
        <f>IF(Data!AQ402&gt;0,Data!AQ402-4,"")</f>
        <v/>
      </c>
      <c r="BG402" s="2" t="str">
        <f>IF(Data!AR402&gt;0,Data!AR402-4,"")</f>
        <v/>
      </c>
      <c r="BH402" s="2" t="str">
        <f>IF(Data!AS402&gt;0,Data!AS402-4,"")</f>
        <v/>
      </c>
      <c r="BJ402" s="10" t="str">
        <f t="shared" si="135"/>
        <v/>
      </c>
      <c r="BK402" s="10" t="str">
        <f t="shared" si="136"/>
        <v/>
      </c>
      <c r="BL402" s="10" t="str">
        <f t="shared" si="137"/>
        <v/>
      </c>
      <c r="BN402" s="2" t="str">
        <f>IF(Data!AU402&gt;0,Data!AU402-4,"")</f>
        <v/>
      </c>
      <c r="BO402" s="2" t="str">
        <f>IF(Data!AV402&gt;0,Data!AV402-4,"")</f>
        <v/>
      </c>
      <c r="BP402" s="2" t="str">
        <f>IF(Data!AW402&gt;0,Data!AW402-4,"")</f>
        <v/>
      </c>
      <c r="BQ402" s="2" t="str">
        <f>IF(Data!AX402&gt;0,Data!AX402-4,"")</f>
        <v/>
      </c>
      <c r="BR402" s="2" t="str">
        <f>IF(Data!AY402&gt;0,Data!AY402-4,"")</f>
        <v/>
      </c>
      <c r="BS402" s="2" t="str">
        <f>IF(Data!AZ402&gt;0,Data!AZ402-4,"")</f>
        <v/>
      </c>
      <c r="BT402" s="2" t="str">
        <f>IF(Data!BA402&gt;0,Data!BA402-4,"")</f>
        <v/>
      </c>
      <c r="BU402" s="2" t="str">
        <f>IF(Data!BB402&gt;0,Data!BB402-4,"")</f>
        <v/>
      </c>
      <c r="BW402" s="10" t="str">
        <f t="shared" si="138"/>
        <v/>
      </c>
      <c r="BX402" s="10" t="str">
        <f t="shared" si="139"/>
        <v/>
      </c>
      <c r="BY402" s="10" t="str">
        <f t="shared" si="140"/>
        <v/>
      </c>
      <c r="CA402" s="2" t="str">
        <f>IF(Data!BD402&gt;0,Data!BD402-4,"")</f>
        <v/>
      </c>
      <c r="CB402" s="2" t="str">
        <f>IF(Data!BE402&gt;0,Data!BE402-4,"")</f>
        <v/>
      </c>
      <c r="CC402" s="2" t="str">
        <f>IF(Data!BF402&gt;0,Data!BF402-4,"")</f>
        <v/>
      </c>
      <c r="CD402" s="2" t="str">
        <f>IF(Data!BG402&gt;0,Data!BG402-4,"")</f>
        <v/>
      </c>
      <c r="CE402" s="2" t="str">
        <f>IF(Data!BH402&gt;0,Data!BH402-4,"")</f>
        <v/>
      </c>
      <c r="CF402" s="2" t="str">
        <f>IF(Data!BI402&gt;0,Data!BI402-4,"")</f>
        <v/>
      </c>
      <c r="CG402" s="2" t="str">
        <f>IF(Data!BJ402&gt;0,Data!BJ402-4,"")</f>
        <v/>
      </c>
      <c r="CH402" s="2" t="str">
        <f>IF(Data!BK402&gt;0,Data!BK402-4,"")</f>
        <v/>
      </c>
      <c r="CK402" s="10" t="str">
        <f t="shared" si="141"/>
        <v/>
      </c>
      <c r="CL402" s="10" t="str">
        <f t="shared" si="142"/>
        <v/>
      </c>
      <c r="CM402" s="10" t="str">
        <f t="shared" si="143"/>
        <v/>
      </c>
    </row>
    <row r="403" spans="1:91" x14ac:dyDescent="0.25">
      <c r="A403" s="2" t="str">
        <f>IF(Data!B403&gt;0,Data!B403-4,"")</f>
        <v/>
      </c>
      <c r="B403" s="2" t="str">
        <f>IF(Data!C403&gt;0,Data!C403-4,"")</f>
        <v/>
      </c>
      <c r="C403" s="2" t="str">
        <f>IF(Data!D403&gt;0,Data!D403-4,"")</f>
        <v/>
      </c>
      <c r="D403" s="2" t="str">
        <f>IF(Data!E403&gt;0,Data!E403-4,"")</f>
        <v/>
      </c>
      <c r="E403" s="2" t="str">
        <f>IF(Data!F403&gt;0,Data!F403-4,"")</f>
        <v/>
      </c>
      <c r="F403" s="2" t="str">
        <f>IF(Data!G403&gt;0,Data!G403-4,"")</f>
        <v/>
      </c>
      <c r="G403" s="2" t="str">
        <f>IF(Data!H403&gt;0,Data!H403-4,"")</f>
        <v/>
      </c>
      <c r="H403" s="2" t="str">
        <f>IF(Data!I403&gt;0,Data!I403-4,"")</f>
        <v/>
      </c>
      <c r="J403" s="10" t="str">
        <f t="shared" si="144"/>
        <v/>
      </c>
      <c r="K403" s="10" t="str">
        <f t="shared" si="145"/>
        <v/>
      </c>
      <c r="L403" s="10" t="str">
        <f t="shared" si="146"/>
        <v/>
      </c>
      <c r="N403" s="2" t="str">
        <f>IF(Data!K403&gt;0,Data!K403-4,"")</f>
        <v/>
      </c>
      <c r="O403" s="2" t="str">
        <f>IF(Data!L403&gt;0,Data!L403-4,"")</f>
        <v/>
      </c>
      <c r="P403" s="2" t="str">
        <f>IF(Data!M403&gt;0,Data!M403-4,"")</f>
        <v/>
      </c>
      <c r="Q403" s="2" t="str">
        <f>IF(Data!N403&gt;0,Data!N403-4,"")</f>
        <v/>
      </c>
      <c r="R403" s="2" t="str">
        <f>IF(Data!O403&gt;0,Data!O403-4,"")</f>
        <v/>
      </c>
      <c r="S403" s="2" t="str">
        <f>IF(Data!P403&gt;0,Data!P403-4,"")</f>
        <v/>
      </c>
      <c r="T403" s="2" t="str">
        <f>IF(Data!Q403&gt;0,Data!Q403-4,"")</f>
        <v/>
      </c>
      <c r="U403" s="2" t="str">
        <f>IF(Data!R403&gt;0,Data!R403-4,"")</f>
        <v/>
      </c>
      <c r="V403" s="59"/>
      <c r="W403" s="10" t="str">
        <f t="shared" si="126"/>
        <v/>
      </c>
      <c r="X403" s="10" t="str">
        <f t="shared" si="127"/>
        <v/>
      </c>
      <c r="Y403" s="10" t="str">
        <f t="shared" si="128"/>
        <v/>
      </c>
      <c r="AA403" s="2" t="str">
        <f>IF(Data!T403&gt;0,Data!T403-4,"")</f>
        <v/>
      </c>
      <c r="AB403" s="2" t="str">
        <f>IF(Data!U403&gt;0,Data!U403-4,"")</f>
        <v/>
      </c>
      <c r="AC403" s="2" t="str">
        <f>IF(Data!V403&gt;0,Data!V403-4,"")</f>
        <v/>
      </c>
      <c r="AD403" s="2" t="str">
        <f>IF(Data!W403&gt;0,Data!W403-4,"")</f>
        <v/>
      </c>
      <c r="AE403" s="2" t="str">
        <f>IF(Data!X403&gt;0,Data!X403-4,"")</f>
        <v/>
      </c>
      <c r="AF403" s="2" t="str">
        <f>IF(Data!Y403&gt;0,Data!Y403-4,"")</f>
        <v/>
      </c>
      <c r="AG403" s="2" t="str">
        <f>IF(Data!Z403&gt;0,Data!Z403-4,"")</f>
        <v/>
      </c>
      <c r="AH403" s="2" t="str">
        <f>IF(Data!AA403&gt;0,Data!AA403-4,"")</f>
        <v/>
      </c>
      <c r="AJ403" s="10" t="str">
        <f t="shared" si="129"/>
        <v/>
      </c>
      <c r="AK403" s="10" t="str">
        <f t="shared" si="130"/>
        <v/>
      </c>
      <c r="AL403" s="10" t="str">
        <f t="shared" si="131"/>
        <v/>
      </c>
      <c r="AN403" s="2" t="str">
        <f>IF(Data!AC403&gt;0,Data!AC403-4,"")</f>
        <v/>
      </c>
      <c r="AO403" s="2" t="str">
        <f>IF(Data!AD403&gt;0,Data!AD403-4,"")</f>
        <v/>
      </c>
      <c r="AP403" s="2" t="str">
        <f>IF(Data!AE403&gt;0,Data!AE403-4,"")</f>
        <v/>
      </c>
      <c r="AQ403" s="2" t="str">
        <f>IF(Data!AF403&gt;0,Data!AF403-4,"")</f>
        <v/>
      </c>
      <c r="AR403" s="2" t="str">
        <f>IF(Data!AG403&gt;0,Data!AG403-4,"")</f>
        <v/>
      </c>
      <c r="AS403" s="2" t="str">
        <f>IF(Data!AH403&gt;0,Data!AH403-4,"")</f>
        <v/>
      </c>
      <c r="AT403" s="2" t="str">
        <f>IF(Data!AI403&gt;0,Data!AI403-4,"")</f>
        <v/>
      </c>
      <c r="AU403" s="2" t="str">
        <f>IF(Data!AJ403&gt;0,Data!AJ403-4,"")</f>
        <v/>
      </c>
      <c r="AW403" s="10" t="str">
        <f t="shared" si="132"/>
        <v/>
      </c>
      <c r="AX403" s="10" t="str">
        <f t="shared" si="133"/>
        <v/>
      </c>
      <c r="AY403" s="10" t="str">
        <f t="shared" si="134"/>
        <v/>
      </c>
      <c r="BA403" s="2" t="str">
        <f>IF(Data!AL403&gt;0,Data!AL403-4,"")</f>
        <v/>
      </c>
      <c r="BB403" s="2" t="str">
        <f>IF(Data!AM403&gt;0,Data!AM403-4,"")</f>
        <v/>
      </c>
      <c r="BC403" s="2" t="str">
        <f>IF(Data!AN403&gt;0,Data!AN403-4,"")</f>
        <v/>
      </c>
      <c r="BD403" s="2" t="str">
        <f>IF(Data!AO403&gt;0,Data!AO403-4,"")</f>
        <v/>
      </c>
      <c r="BE403" s="2" t="str">
        <f>IF(Data!AP403&gt;0,Data!AP403-4,"")</f>
        <v/>
      </c>
      <c r="BF403" s="2" t="str">
        <f>IF(Data!AQ403&gt;0,Data!AQ403-4,"")</f>
        <v/>
      </c>
      <c r="BG403" s="2" t="str">
        <f>IF(Data!AR403&gt;0,Data!AR403-4,"")</f>
        <v/>
      </c>
      <c r="BH403" s="2" t="str">
        <f>IF(Data!AS403&gt;0,Data!AS403-4,"")</f>
        <v/>
      </c>
      <c r="BJ403" s="10" t="str">
        <f t="shared" si="135"/>
        <v/>
      </c>
      <c r="BK403" s="10" t="str">
        <f t="shared" si="136"/>
        <v/>
      </c>
      <c r="BL403" s="10" t="str">
        <f t="shared" si="137"/>
        <v/>
      </c>
      <c r="BN403" s="2" t="str">
        <f>IF(Data!AU403&gt;0,Data!AU403-4,"")</f>
        <v/>
      </c>
      <c r="BO403" s="2" t="str">
        <f>IF(Data!AV403&gt;0,Data!AV403-4,"")</f>
        <v/>
      </c>
      <c r="BP403" s="2" t="str">
        <f>IF(Data!AW403&gt;0,Data!AW403-4,"")</f>
        <v/>
      </c>
      <c r="BQ403" s="2" t="str">
        <f>IF(Data!AX403&gt;0,Data!AX403-4,"")</f>
        <v/>
      </c>
      <c r="BR403" s="2" t="str">
        <f>IF(Data!AY403&gt;0,Data!AY403-4,"")</f>
        <v/>
      </c>
      <c r="BS403" s="2" t="str">
        <f>IF(Data!AZ403&gt;0,Data!AZ403-4,"")</f>
        <v/>
      </c>
      <c r="BT403" s="2" t="str">
        <f>IF(Data!BA403&gt;0,Data!BA403-4,"")</f>
        <v/>
      </c>
      <c r="BU403" s="2" t="str">
        <f>IF(Data!BB403&gt;0,Data!BB403-4,"")</f>
        <v/>
      </c>
      <c r="BW403" s="10" t="str">
        <f t="shared" si="138"/>
        <v/>
      </c>
      <c r="BX403" s="10" t="str">
        <f t="shared" si="139"/>
        <v/>
      </c>
      <c r="BY403" s="10" t="str">
        <f t="shared" si="140"/>
        <v/>
      </c>
      <c r="CA403" s="2" t="str">
        <f>IF(Data!BD403&gt;0,Data!BD403-4,"")</f>
        <v/>
      </c>
      <c r="CB403" s="2" t="str">
        <f>IF(Data!BE403&gt;0,Data!BE403-4,"")</f>
        <v/>
      </c>
      <c r="CC403" s="2" t="str">
        <f>IF(Data!BF403&gt;0,Data!BF403-4,"")</f>
        <v/>
      </c>
      <c r="CD403" s="2" t="str">
        <f>IF(Data!BG403&gt;0,Data!BG403-4,"")</f>
        <v/>
      </c>
      <c r="CE403" s="2" t="str">
        <f>IF(Data!BH403&gt;0,Data!BH403-4,"")</f>
        <v/>
      </c>
      <c r="CF403" s="2" t="str">
        <f>IF(Data!BI403&gt;0,Data!BI403-4,"")</f>
        <v/>
      </c>
      <c r="CG403" s="2" t="str">
        <f>IF(Data!BJ403&gt;0,Data!BJ403-4,"")</f>
        <v/>
      </c>
      <c r="CH403" s="2" t="str">
        <f>IF(Data!BK403&gt;0,Data!BK403-4,"")</f>
        <v/>
      </c>
      <c r="CK403" s="10" t="str">
        <f t="shared" si="141"/>
        <v/>
      </c>
      <c r="CL403" s="10" t="str">
        <f t="shared" si="142"/>
        <v/>
      </c>
      <c r="CM403" s="10" t="str">
        <f t="shared" si="143"/>
        <v/>
      </c>
    </row>
    <row r="404" spans="1:91" x14ac:dyDescent="0.25">
      <c r="A404" s="2" t="str">
        <f>IF(Data!B404&gt;0,Data!B404-4,"")</f>
        <v/>
      </c>
      <c r="B404" s="2" t="str">
        <f>IF(Data!C404&gt;0,Data!C404-4,"")</f>
        <v/>
      </c>
      <c r="C404" s="2" t="str">
        <f>IF(Data!D404&gt;0,Data!D404-4,"")</f>
        <v/>
      </c>
      <c r="D404" s="2" t="str">
        <f>IF(Data!E404&gt;0,Data!E404-4,"")</f>
        <v/>
      </c>
      <c r="E404" s="2" t="str">
        <f>IF(Data!F404&gt;0,Data!F404-4,"")</f>
        <v/>
      </c>
      <c r="F404" s="2" t="str">
        <f>IF(Data!G404&gt;0,Data!G404-4,"")</f>
        <v/>
      </c>
      <c r="G404" s="2" t="str">
        <f>IF(Data!H404&gt;0,Data!H404-4,"")</f>
        <v/>
      </c>
      <c r="H404" s="2" t="str">
        <f>IF(Data!I404&gt;0,Data!I404-4,"")</f>
        <v/>
      </c>
      <c r="J404" s="10" t="str">
        <f t="shared" si="144"/>
        <v/>
      </c>
      <c r="K404" s="10" t="str">
        <f t="shared" si="145"/>
        <v/>
      </c>
      <c r="L404" s="10" t="str">
        <f t="shared" si="146"/>
        <v/>
      </c>
      <c r="N404" s="2" t="str">
        <f>IF(Data!K404&gt;0,Data!K404-4,"")</f>
        <v/>
      </c>
      <c r="O404" s="2" t="str">
        <f>IF(Data!L404&gt;0,Data!L404-4,"")</f>
        <v/>
      </c>
      <c r="P404" s="2" t="str">
        <f>IF(Data!M404&gt;0,Data!M404-4,"")</f>
        <v/>
      </c>
      <c r="Q404" s="2" t="str">
        <f>IF(Data!N404&gt;0,Data!N404-4,"")</f>
        <v/>
      </c>
      <c r="R404" s="2" t="str">
        <f>IF(Data!O404&gt;0,Data!O404-4,"")</f>
        <v/>
      </c>
      <c r="S404" s="2" t="str">
        <f>IF(Data!P404&gt;0,Data!P404-4,"")</f>
        <v/>
      </c>
      <c r="T404" s="2" t="str">
        <f>IF(Data!Q404&gt;0,Data!Q404-4,"")</f>
        <v/>
      </c>
      <c r="U404" s="2" t="str">
        <f>IF(Data!R404&gt;0,Data!R404-4,"")</f>
        <v/>
      </c>
      <c r="V404" s="59"/>
      <c r="W404" s="10" t="str">
        <f t="shared" si="126"/>
        <v/>
      </c>
      <c r="X404" s="10" t="str">
        <f t="shared" si="127"/>
        <v/>
      </c>
      <c r="Y404" s="10" t="str">
        <f t="shared" si="128"/>
        <v/>
      </c>
      <c r="AA404" s="2" t="str">
        <f>IF(Data!T404&gt;0,Data!T404-4,"")</f>
        <v/>
      </c>
      <c r="AB404" s="2" t="str">
        <f>IF(Data!U404&gt;0,Data!U404-4,"")</f>
        <v/>
      </c>
      <c r="AC404" s="2" t="str">
        <f>IF(Data!V404&gt;0,Data!V404-4,"")</f>
        <v/>
      </c>
      <c r="AD404" s="2" t="str">
        <f>IF(Data!W404&gt;0,Data!W404-4,"")</f>
        <v/>
      </c>
      <c r="AE404" s="2" t="str">
        <f>IF(Data!X404&gt;0,Data!X404-4,"")</f>
        <v/>
      </c>
      <c r="AF404" s="2" t="str">
        <f>IF(Data!Y404&gt;0,Data!Y404-4,"")</f>
        <v/>
      </c>
      <c r="AG404" s="2" t="str">
        <f>IF(Data!Z404&gt;0,Data!Z404-4,"")</f>
        <v/>
      </c>
      <c r="AH404" s="2" t="str">
        <f>IF(Data!AA404&gt;0,Data!AA404-4,"")</f>
        <v/>
      </c>
      <c r="AJ404" s="10" t="str">
        <f t="shared" si="129"/>
        <v/>
      </c>
      <c r="AK404" s="10" t="str">
        <f t="shared" si="130"/>
        <v/>
      </c>
      <c r="AL404" s="10" t="str">
        <f t="shared" si="131"/>
        <v/>
      </c>
      <c r="AN404" s="2" t="str">
        <f>IF(Data!AC404&gt;0,Data!AC404-4,"")</f>
        <v/>
      </c>
      <c r="AO404" s="2" t="str">
        <f>IF(Data!AD404&gt;0,Data!AD404-4,"")</f>
        <v/>
      </c>
      <c r="AP404" s="2" t="str">
        <f>IF(Data!AE404&gt;0,Data!AE404-4,"")</f>
        <v/>
      </c>
      <c r="AQ404" s="2" t="str">
        <f>IF(Data!AF404&gt;0,Data!AF404-4,"")</f>
        <v/>
      </c>
      <c r="AR404" s="2" t="str">
        <f>IF(Data!AG404&gt;0,Data!AG404-4,"")</f>
        <v/>
      </c>
      <c r="AS404" s="2" t="str">
        <f>IF(Data!AH404&gt;0,Data!AH404-4,"")</f>
        <v/>
      </c>
      <c r="AT404" s="2" t="str">
        <f>IF(Data!AI404&gt;0,Data!AI404-4,"")</f>
        <v/>
      </c>
      <c r="AU404" s="2" t="str">
        <f>IF(Data!AJ404&gt;0,Data!AJ404-4,"")</f>
        <v/>
      </c>
      <c r="AW404" s="10" t="str">
        <f t="shared" si="132"/>
        <v/>
      </c>
      <c r="AX404" s="10" t="str">
        <f t="shared" si="133"/>
        <v/>
      </c>
      <c r="AY404" s="10" t="str">
        <f t="shared" si="134"/>
        <v/>
      </c>
      <c r="BA404" s="2" t="str">
        <f>IF(Data!AL404&gt;0,Data!AL404-4,"")</f>
        <v/>
      </c>
      <c r="BB404" s="2" t="str">
        <f>IF(Data!AM404&gt;0,Data!AM404-4,"")</f>
        <v/>
      </c>
      <c r="BC404" s="2" t="str">
        <f>IF(Data!AN404&gt;0,Data!AN404-4,"")</f>
        <v/>
      </c>
      <c r="BD404" s="2" t="str">
        <f>IF(Data!AO404&gt;0,Data!AO404-4,"")</f>
        <v/>
      </c>
      <c r="BE404" s="2" t="str">
        <f>IF(Data!AP404&gt;0,Data!AP404-4,"")</f>
        <v/>
      </c>
      <c r="BF404" s="2" t="str">
        <f>IF(Data!AQ404&gt;0,Data!AQ404-4,"")</f>
        <v/>
      </c>
      <c r="BG404" s="2" t="str">
        <f>IF(Data!AR404&gt;0,Data!AR404-4,"")</f>
        <v/>
      </c>
      <c r="BH404" s="2" t="str">
        <f>IF(Data!AS404&gt;0,Data!AS404-4,"")</f>
        <v/>
      </c>
      <c r="BJ404" s="10" t="str">
        <f t="shared" si="135"/>
        <v/>
      </c>
      <c r="BK404" s="10" t="str">
        <f t="shared" si="136"/>
        <v/>
      </c>
      <c r="BL404" s="10" t="str">
        <f t="shared" si="137"/>
        <v/>
      </c>
      <c r="BN404" s="2" t="str">
        <f>IF(Data!AU404&gt;0,Data!AU404-4,"")</f>
        <v/>
      </c>
      <c r="BO404" s="2" t="str">
        <f>IF(Data!AV404&gt;0,Data!AV404-4,"")</f>
        <v/>
      </c>
      <c r="BP404" s="2" t="str">
        <f>IF(Data!AW404&gt;0,Data!AW404-4,"")</f>
        <v/>
      </c>
      <c r="BQ404" s="2" t="str">
        <f>IF(Data!AX404&gt;0,Data!AX404-4,"")</f>
        <v/>
      </c>
      <c r="BR404" s="2" t="str">
        <f>IF(Data!AY404&gt;0,Data!AY404-4,"")</f>
        <v/>
      </c>
      <c r="BS404" s="2" t="str">
        <f>IF(Data!AZ404&gt;0,Data!AZ404-4,"")</f>
        <v/>
      </c>
      <c r="BT404" s="2" t="str">
        <f>IF(Data!BA404&gt;0,Data!BA404-4,"")</f>
        <v/>
      </c>
      <c r="BU404" s="2" t="str">
        <f>IF(Data!BB404&gt;0,Data!BB404-4,"")</f>
        <v/>
      </c>
      <c r="BW404" s="10" t="str">
        <f t="shared" si="138"/>
        <v/>
      </c>
      <c r="BX404" s="10" t="str">
        <f t="shared" si="139"/>
        <v/>
      </c>
      <c r="BY404" s="10" t="str">
        <f t="shared" si="140"/>
        <v/>
      </c>
      <c r="CA404" s="2" t="str">
        <f>IF(Data!BD404&gt;0,Data!BD404-4,"")</f>
        <v/>
      </c>
      <c r="CB404" s="2" t="str">
        <f>IF(Data!BE404&gt;0,Data!BE404-4,"")</f>
        <v/>
      </c>
      <c r="CC404" s="2" t="str">
        <f>IF(Data!BF404&gt;0,Data!BF404-4,"")</f>
        <v/>
      </c>
      <c r="CD404" s="2" t="str">
        <f>IF(Data!BG404&gt;0,Data!BG404-4,"")</f>
        <v/>
      </c>
      <c r="CE404" s="2" t="str">
        <f>IF(Data!BH404&gt;0,Data!BH404-4,"")</f>
        <v/>
      </c>
      <c r="CF404" s="2" t="str">
        <f>IF(Data!BI404&gt;0,Data!BI404-4,"")</f>
        <v/>
      </c>
      <c r="CG404" s="2" t="str">
        <f>IF(Data!BJ404&gt;0,Data!BJ404-4,"")</f>
        <v/>
      </c>
      <c r="CH404" s="2" t="str">
        <f>IF(Data!BK404&gt;0,Data!BK404-4,"")</f>
        <v/>
      </c>
      <c r="CK404" s="10" t="str">
        <f t="shared" si="141"/>
        <v/>
      </c>
      <c r="CL404" s="10" t="str">
        <f t="shared" si="142"/>
        <v/>
      </c>
      <c r="CM404" s="10" t="str">
        <f t="shared" si="143"/>
        <v/>
      </c>
    </row>
    <row r="405" spans="1:91" x14ac:dyDescent="0.25">
      <c r="A405" s="2" t="str">
        <f>IF(Data!B405&gt;0,Data!B405-4,"")</f>
        <v/>
      </c>
      <c r="B405" s="2" t="str">
        <f>IF(Data!C405&gt;0,Data!C405-4,"")</f>
        <v/>
      </c>
      <c r="C405" s="2" t="str">
        <f>IF(Data!D405&gt;0,Data!D405-4,"")</f>
        <v/>
      </c>
      <c r="D405" s="2" t="str">
        <f>IF(Data!E405&gt;0,Data!E405-4,"")</f>
        <v/>
      </c>
      <c r="E405" s="2" t="str">
        <f>IF(Data!F405&gt;0,Data!F405-4,"")</f>
        <v/>
      </c>
      <c r="F405" s="2" t="str">
        <f>IF(Data!G405&gt;0,Data!G405-4,"")</f>
        <v/>
      </c>
      <c r="G405" s="2" t="str">
        <f>IF(Data!H405&gt;0,Data!H405-4,"")</f>
        <v/>
      </c>
      <c r="H405" s="2" t="str">
        <f>IF(Data!I405&gt;0,Data!I405-4,"")</f>
        <v/>
      </c>
      <c r="J405" s="10" t="str">
        <f t="shared" si="144"/>
        <v/>
      </c>
      <c r="K405" s="10" t="str">
        <f t="shared" si="145"/>
        <v/>
      </c>
      <c r="L405" s="10" t="str">
        <f t="shared" si="146"/>
        <v/>
      </c>
      <c r="N405" s="2" t="str">
        <f>IF(Data!K405&gt;0,Data!K405-4,"")</f>
        <v/>
      </c>
      <c r="O405" s="2" t="str">
        <f>IF(Data!L405&gt;0,Data!L405-4,"")</f>
        <v/>
      </c>
      <c r="P405" s="2" t="str">
        <f>IF(Data!M405&gt;0,Data!M405-4,"")</f>
        <v/>
      </c>
      <c r="Q405" s="2" t="str">
        <f>IF(Data!N405&gt;0,Data!N405-4,"")</f>
        <v/>
      </c>
      <c r="R405" s="2" t="str">
        <f>IF(Data!O405&gt;0,Data!O405-4,"")</f>
        <v/>
      </c>
      <c r="S405" s="2" t="str">
        <f>IF(Data!P405&gt;0,Data!P405-4,"")</f>
        <v/>
      </c>
      <c r="T405" s="2" t="str">
        <f>IF(Data!Q405&gt;0,Data!Q405-4,"")</f>
        <v/>
      </c>
      <c r="U405" s="2" t="str">
        <f>IF(Data!R405&gt;0,Data!R405-4,"")</f>
        <v/>
      </c>
      <c r="V405" s="59"/>
      <c r="W405" s="10" t="str">
        <f t="shared" si="126"/>
        <v/>
      </c>
      <c r="X405" s="10" t="str">
        <f t="shared" si="127"/>
        <v/>
      </c>
      <c r="Y405" s="10" t="str">
        <f t="shared" si="128"/>
        <v/>
      </c>
      <c r="AA405" s="2" t="str">
        <f>IF(Data!T405&gt;0,Data!T405-4,"")</f>
        <v/>
      </c>
      <c r="AB405" s="2" t="str">
        <f>IF(Data!U405&gt;0,Data!U405-4,"")</f>
        <v/>
      </c>
      <c r="AC405" s="2" t="str">
        <f>IF(Data!V405&gt;0,Data!V405-4,"")</f>
        <v/>
      </c>
      <c r="AD405" s="2" t="str">
        <f>IF(Data!W405&gt;0,Data!W405-4,"")</f>
        <v/>
      </c>
      <c r="AE405" s="2" t="str">
        <f>IF(Data!X405&gt;0,Data!X405-4,"")</f>
        <v/>
      </c>
      <c r="AF405" s="2" t="str">
        <f>IF(Data!Y405&gt;0,Data!Y405-4,"")</f>
        <v/>
      </c>
      <c r="AG405" s="2" t="str">
        <f>IF(Data!Z405&gt;0,Data!Z405-4,"")</f>
        <v/>
      </c>
      <c r="AH405" s="2" t="str">
        <f>IF(Data!AA405&gt;0,Data!AA405-4,"")</f>
        <v/>
      </c>
      <c r="AJ405" s="10" t="str">
        <f t="shared" si="129"/>
        <v/>
      </c>
      <c r="AK405" s="10" t="str">
        <f t="shared" si="130"/>
        <v/>
      </c>
      <c r="AL405" s="10" t="str">
        <f t="shared" si="131"/>
        <v/>
      </c>
      <c r="AN405" s="2" t="str">
        <f>IF(Data!AC405&gt;0,Data!AC405-4,"")</f>
        <v/>
      </c>
      <c r="AO405" s="2" t="str">
        <f>IF(Data!AD405&gt;0,Data!AD405-4,"")</f>
        <v/>
      </c>
      <c r="AP405" s="2" t="str">
        <f>IF(Data!AE405&gt;0,Data!AE405-4,"")</f>
        <v/>
      </c>
      <c r="AQ405" s="2" t="str">
        <f>IF(Data!AF405&gt;0,Data!AF405-4,"")</f>
        <v/>
      </c>
      <c r="AR405" s="2" t="str">
        <f>IF(Data!AG405&gt;0,Data!AG405-4,"")</f>
        <v/>
      </c>
      <c r="AS405" s="2" t="str">
        <f>IF(Data!AH405&gt;0,Data!AH405-4,"")</f>
        <v/>
      </c>
      <c r="AT405" s="2" t="str">
        <f>IF(Data!AI405&gt;0,Data!AI405-4,"")</f>
        <v/>
      </c>
      <c r="AU405" s="2" t="str">
        <f>IF(Data!AJ405&gt;0,Data!AJ405-4,"")</f>
        <v/>
      </c>
      <c r="AW405" s="10" t="str">
        <f t="shared" si="132"/>
        <v/>
      </c>
      <c r="AX405" s="10" t="str">
        <f t="shared" si="133"/>
        <v/>
      </c>
      <c r="AY405" s="10" t="str">
        <f t="shared" si="134"/>
        <v/>
      </c>
      <c r="BA405" s="2" t="str">
        <f>IF(Data!AL405&gt;0,Data!AL405-4,"")</f>
        <v/>
      </c>
      <c r="BB405" s="2" t="str">
        <f>IF(Data!AM405&gt;0,Data!AM405-4,"")</f>
        <v/>
      </c>
      <c r="BC405" s="2" t="str">
        <f>IF(Data!AN405&gt;0,Data!AN405-4,"")</f>
        <v/>
      </c>
      <c r="BD405" s="2" t="str">
        <f>IF(Data!AO405&gt;0,Data!AO405-4,"")</f>
        <v/>
      </c>
      <c r="BE405" s="2" t="str">
        <f>IF(Data!AP405&gt;0,Data!AP405-4,"")</f>
        <v/>
      </c>
      <c r="BF405" s="2" t="str">
        <f>IF(Data!AQ405&gt;0,Data!AQ405-4,"")</f>
        <v/>
      </c>
      <c r="BG405" s="2" t="str">
        <f>IF(Data!AR405&gt;0,Data!AR405-4,"")</f>
        <v/>
      </c>
      <c r="BH405" s="2" t="str">
        <f>IF(Data!AS405&gt;0,Data!AS405-4,"")</f>
        <v/>
      </c>
      <c r="BJ405" s="10" t="str">
        <f t="shared" si="135"/>
        <v/>
      </c>
      <c r="BK405" s="10" t="str">
        <f t="shared" si="136"/>
        <v/>
      </c>
      <c r="BL405" s="10" t="str">
        <f t="shared" si="137"/>
        <v/>
      </c>
      <c r="BN405" s="2" t="str">
        <f>IF(Data!AU405&gt;0,Data!AU405-4,"")</f>
        <v/>
      </c>
      <c r="BO405" s="2" t="str">
        <f>IF(Data!AV405&gt;0,Data!AV405-4,"")</f>
        <v/>
      </c>
      <c r="BP405" s="2" t="str">
        <f>IF(Data!AW405&gt;0,Data!AW405-4,"")</f>
        <v/>
      </c>
      <c r="BQ405" s="2" t="str">
        <f>IF(Data!AX405&gt;0,Data!AX405-4,"")</f>
        <v/>
      </c>
      <c r="BR405" s="2" t="str">
        <f>IF(Data!AY405&gt;0,Data!AY405-4,"")</f>
        <v/>
      </c>
      <c r="BS405" s="2" t="str">
        <f>IF(Data!AZ405&gt;0,Data!AZ405-4,"")</f>
        <v/>
      </c>
      <c r="BT405" s="2" t="str">
        <f>IF(Data!BA405&gt;0,Data!BA405-4,"")</f>
        <v/>
      </c>
      <c r="BU405" s="2" t="str">
        <f>IF(Data!BB405&gt;0,Data!BB405-4,"")</f>
        <v/>
      </c>
      <c r="BW405" s="10" t="str">
        <f t="shared" si="138"/>
        <v/>
      </c>
      <c r="BX405" s="10" t="str">
        <f t="shared" si="139"/>
        <v/>
      </c>
      <c r="BY405" s="10" t="str">
        <f t="shared" si="140"/>
        <v/>
      </c>
      <c r="CA405" s="2" t="str">
        <f>IF(Data!BD405&gt;0,Data!BD405-4,"")</f>
        <v/>
      </c>
      <c r="CB405" s="2" t="str">
        <f>IF(Data!BE405&gt;0,Data!BE405-4,"")</f>
        <v/>
      </c>
      <c r="CC405" s="2" t="str">
        <f>IF(Data!BF405&gt;0,Data!BF405-4,"")</f>
        <v/>
      </c>
      <c r="CD405" s="2" t="str">
        <f>IF(Data!BG405&gt;0,Data!BG405-4,"")</f>
        <v/>
      </c>
      <c r="CE405" s="2" t="str">
        <f>IF(Data!BH405&gt;0,Data!BH405-4,"")</f>
        <v/>
      </c>
      <c r="CF405" s="2" t="str">
        <f>IF(Data!BI405&gt;0,Data!BI405-4,"")</f>
        <v/>
      </c>
      <c r="CG405" s="2" t="str">
        <f>IF(Data!BJ405&gt;0,Data!BJ405-4,"")</f>
        <v/>
      </c>
      <c r="CH405" s="2" t="str">
        <f>IF(Data!BK405&gt;0,Data!BK405-4,"")</f>
        <v/>
      </c>
      <c r="CK405" s="10" t="str">
        <f t="shared" si="141"/>
        <v/>
      </c>
      <c r="CL405" s="10" t="str">
        <f t="shared" si="142"/>
        <v/>
      </c>
      <c r="CM405" s="10" t="str">
        <f t="shared" si="143"/>
        <v/>
      </c>
    </row>
    <row r="406" spans="1:91" x14ac:dyDescent="0.25">
      <c r="A406" s="2" t="str">
        <f>IF(Data!B406&gt;0,Data!B406-4,"")</f>
        <v/>
      </c>
      <c r="B406" s="2" t="str">
        <f>IF(Data!C406&gt;0,Data!C406-4,"")</f>
        <v/>
      </c>
      <c r="C406" s="2" t="str">
        <f>IF(Data!D406&gt;0,Data!D406-4,"")</f>
        <v/>
      </c>
      <c r="D406" s="2" t="str">
        <f>IF(Data!E406&gt;0,Data!E406-4,"")</f>
        <v/>
      </c>
      <c r="E406" s="2" t="str">
        <f>IF(Data!F406&gt;0,Data!F406-4,"")</f>
        <v/>
      </c>
      <c r="F406" s="2" t="str">
        <f>IF(Data!G406&gt;0,Data!G406-4,"")</f>
        <v/>
      </c>
      <c r="G406" s="2" t="str">
        <f>IF(Data!H406&gt;0,Data!H406-4,"")</f>
        <v/>
      </c>
      <c r="H406" s="2" t="str">
        <f>IF(Data!I406&gt;0,Data!I406-4,"")</f>
        <v/>
      </c>
      <c r="J406" s="10" t="str">
        <f t="shared" si="144"/>
        <v/>
      </c>
      <c r="K406" s="10" t="str">
        <f t="shared" si="145"/>
        <v/>
      </c>
      <c r="L406" s="10" t="str">
        <f t="shared" si="146"/>
        <v/>
      </c>
      <c r="N406" s="2" t="str">
        <f>IF(Data!K406&gt;0,Data!K406-4,"")</f>
        <v/>
      </c>
      <c r="O406" s="2" t="str">
        <f>IF(Data!L406&gt;0,Data!L406-4,"")</f>
        <v/>
      </c>
      <c r="P406" s="2" t="str">
        <f>IF(Data!M406&gt;0,Data!M406-4,"")</f>
        <v/>
      </c>
      <c r="Q406" s="2" t="str">
        <f>IF(Data!N406&gt;0,Data!N406-4,"")</f>
        <v/>
      </c>
      <c r="R406" s="2" t="str">
        <f>IF(Data!O406&gt;0,Data!O406-4,"")</f>
        <v/>
      </c>
      <c r="S406" s="2" t="str">
        <f>IF(Data!P406&gt;0,Data!P406-4,"")</f>
        <v/>
      </c>
      <c r="T406" s="2" t="str">
        <f>IF(Data!Q406&gt;0,Data!Q406-4,"")</f>
        <v/>
      </c>
      <c r="U406" s="2" t="str">
        <f>IF(Data!R406&gt;0,Data!R406-4,"")</f>
        <v/>
      </c>
      <c r="V406" s="59"/>
      <c r="W406" s="10" t="str">
        <f t="shared" si="126"/>
        <v/>
      </c>
      <c r="X406" s="10" t="str">
        <f t="shared" si="127"/>
        <v/>
      </c>
      <c r="Y406" s="10" t="str">
        <f t="shared" si="128"/>
        <v/>
      </c>
      <c r="AA406" s="2" t="str">
        <f>IF(Data!T406&gt;0,Data!T406-4,"")</f>
        <v/>
      </c>
      <c r="AB406" s="2" t="str">
        <f>IF(Data!U406&gt;0,Data!U406-4,"")</f>
        <v/>
      </c>
      <c r="AC406" s="2" t="str">
        <f>IF(Data!V406&gt;0,Data!V406-4,"")</f>
        <v/>
      </c>
      <c r="AD406" s="2" t="str">
        <f>IF(Data!W406&gt;0,Data!W406-4,"")</f>
        <v/>
      </c>
      <c r="AE406" s="2" t="str">
        <f>IF(Data!X406&gt;0,Data!X406-4,"")</f>
        <v/>
      </c>
      <c r="AF406" s="2" t="str">
        <f>IF(Data!Y406&gt;0,Data!Y406-4,"")</f>
        <v/>
      </c>
      <c r="AG406" s="2" t="str">
        <f>IF(Data!Z406&gt;0,Data!Z406-4,"")</f>
        <v/>
      </c>
      <c r="AH406" s="2" t="str">
        <f>IF(Data!AA406&gt;0,Data!AA406-4,"")</f>
        <v/>
      </c>
      <c r="AJ406" s="10" t="str">
        <f t="shared" si="129"/>
        <v/>
      </c>
      <c r="AK406" s="10" t="str">
        <f t="shared" si="130"/>
        <v/>
      </c>
      <c r="AL406" s="10" t="str">
        <f t="shared" si="131"/>
        <v/>
      </c>
      <c r="AN406" s="2" t="str">
        <f>IF(Data!AC406&gt;0,Data!AC406-4,"")</f>
        <v/>
      </c>
      <c r="AO406" s="2" t="str">
        <f>IF(Data!AD406&gt;0,Data!AD406-4,"")</f>
        <v/>
      </c>
      <c r="AP406" s="2" t="str">
        <f>IF(Data!AE406&gt;0,Data!AE406-4,"")</f>
        <v/>
      </c>
      <c r="AQ406" s="2" t="str">
        <f>IF(Data!AF406&gt;0,Data!AF406-4,"")</f>
        <v/>
      </c>
      <c r="AR406" s="2" t="str">
        <f>IF(Data!AG406&gt;0,Data!AG406-4,"")</f>
        <v/>
      </c>
      <c r="AS406" s="2" t="str">
        <f>IF(Data!AH406&gt;0,Data!AH406-4,"")</f>
        <v/>
      </c>
      <c r="AT406" s="2" t="str">
        <f>IF(Data!AI406&gt;0,Data!AI406-4,"")</f>
        <v/>
      </c>
      <c r="AU406" s="2" t="str">
        <f>IF(Data!AJ406&gt;0,Data!AJ406-4,"")</f>
        <v/>
      </c>
      <c r="AW406" s="10" t="str">
        <f t="shared" si="132"/>
        <v/>
      </c>
      <c r="AX406" s="10" t="str">
        <f t="shared" si="133"/>
        <v/>
      </c>
      <c r="AY406" s="10" t="str">
        <f t="shared" si="134"/>
        <v/>
      </c>
      <c r="BA406" s="2" t="str">
        <f>IF(Data!AL406&gt;0,Data!AL406-4,"")</f>
        <v/>
      </c>
      <c r="BB406" s="2" t="str">
        <f>IF(Data!AM406&gt;0,Data!AM406-4,"")</f>
        <v/>
      </c>
      <c r="BC406" s="2" t="str">
        <f>IF(Data!AN406&gt;0,Data!AN406-4,"")</f>
        <v/>
      </c>
      <c r="BD406" s="2" t="str">
        <f>IF(Data!AO406&gt;0,Data!AO406-4,"")</f>
        <v/>
      </c>
      <c r="BE406" s="2" t="str">
        <f>IF(Data!AP406&gt;0,Data!AP406-4,"")</f>
        <v/>
      </c>
      <c r="BF406" s="2" t="str">
        <f>IF(Data!AQ406&gt;0,Data!AQ406-4,"")</f>
        <v/>
      </c>
      <c r="BG406" s="2" t="str">
        <f>IF(Data!AR406&gt;0,Data!AR406-4,"")</f>
        <v/>
      </c>
      <c r="BH406" s="2" t="str">
        <f>IF(Data!AS406&gt;0,Data!AS406-4,"")</f>
        <v/>
      </c>
      <c r="BJ406" s="10" t="str">
        <f t="shared" si="135"/>
        <v/>
      </c>
      <c r="BK406" s="10" t="str">
        <f t="shared" si="136"/>
        <v/>
      </c>
      <c r="BL406" s="10" t="str">
        <f t="shared" si="137"/>
        <v/>
      </c>
      <c r="BN406" s="2" t="str">
        <f>IF(Data!AU406&gt;0,Data!AU406-4,"")</f>
        <v/>
      </c>
      <c r="BO406" s="2" t="str">
        <f>IF(Data!AV406&gt;0,Data!AV406-4,"")</f>
        <v/>
      </c>
      <c r="BP406" s="2" t="str">
        <f>IF(Data!AW406&gt;0,Data!AW406-4,"")</f>
        <v/>
      </c>
      <c r="BQ406" s="2" t="str">
        <f>IF(Data!AX406&gt;0,Data!AX406-4,"")</f>
        <v/>
      </c>
      <c r="BR406" s="2" t="str">
        <f>IF(Data!AY406&gt;0,Data!AY406-4,"")</f>
        <v/>
      </c>
      <c r="BS406" s="2" t="str">
        <f>IF(Data!AZ406&gt;0,Data!AZ406-4,"")</f>
        <v/>
      </c>
      <c r="BT406" s="2" t="str">
        <f>IF(Data!BA406&gt;0,Data!BA406-4,"")</f>
        <v/>
      </c>
      <c r="BU406" s="2" t="str">
        <f>IF(Data!BB406&gt;0,Data!BB406-4,"")</f>
        <v/>
      </c>
      <c r="BW406" s="10" t="str">
        <f t="shared" si="138"/>
        <v/>
      </c>
      <c r="BX406" s="10" t="str">
        <f t="shared" si="139"/>
        <v/>
      </c>
      <c r="BY406" s="10" t="str">
        <f t="shared" si="140"/>
        <v/>
      </c>
      <c r="CA406" s="2" t="str">
        <f>IF(Data!BD406&gt;0,Data!BD406-4,"")</f>
        <v/>
      </c>
      <c r="CB406" s="2" t="str">
        <f>IF(Data!BE406&gt;0,Data!BE406-4,"")</f>
        <v/>
      </c>
      <c r="CC406" s="2" t="str">
        <f>IF(Data!BF406&gt;0,Data!BF406-4,"")</f>
        <v/>
      </c>
      <c r="CD406" s="2" t="str">
        <f>IF(Data!BG406&gt;0,Data!BG406-4,"")</f>
        <v/>
      </c>
      <c r="CE406" s="2" t="str">
        <f>IF(Data!BH406&gt;0,Data!BH406-4,"")</f>
        <v/>
      </c>
      <c r="CF406" s="2" t="str">
        <f>IF(Data!BI406&gt;0,Data!BI406-4,"")</f>
        <v/>
      </c>
      <c r="CG406" s="2" t="str">
        <f>IF(Data!BJ406&gt;0,Data!BJ406-4,"")</f>
        <v/>
      </c>
      <c r="CH406" s="2" t="str">
        <f>IF(Data!BK406&gt;0,Data!BK406-4,"")</f>
        <v/>
      </c>
      <c r="CK406" s="10" t="str">
        <f t="shared" si="141"/>
        <v/>
      </c>
      <c r="CL406" s="10" t="str">
        <f t="shared" si="142"/>
        <v/>
      </c>
      <c r="CM406" s="10" t="str">
        <f t="shared" si="143"/>
        <v/>
      </c>
    </row>
    <row r="407" spans="1:91" x14ac:dyDescent="0.25">
      <c r="A407" s="2" t="str">
        <f>IF(Data!B407&gt;0,Data!B407-4,"")</f>
        <v/>
      </c>
      <c r="B407" s="2" t="str">
        <f>IF(Data!C407&gt;0,Data!C407-4,"")</f>
        <v/>
      </c>
      <c r="C407" s="2" t="str">
        <f>IF(Data!D407&gt;0,Data!D407-4,"")</f>
        <v/>
      </c>
      <c r="D407" s="2" t="str">
        <f>IF(Data!E407&gt;0,Data!E407-4,"")</f>
        <v/>
      </c>
      <c r="E407" s="2" t="str">
        <f>IF(Data!F407&gt;0,Data!F407-4,"")</f>
        <v/>
      </c>
      <c r="F407" s="2" t="str">
        <f>IF(Data!G407&gt;0,Data!G407-4,"")</f>
        <v/>
      </c>
      <c r="G407" s="2" t="str">
        <f>IF(Data!H407&gt;0,Data!H407-4,"")</f>
        <v/>
      </c>
      <c r="H407" s="2" t="str">
        <f>IF(Data!I407&gt;0,Data!I407-4,"")</f>
        <v/>
      </c>
      <c r="J407" s="10" t="str">
        <f t="shared" si="144"/>
        <v/>
      </c>
      <c r="K407" s="10" t="str">
        <f t="shared" si="145"/>
        <v/>
      </c>
      <c r="L407" s="10" t="str">
        <f t="shared" si="146"/>
        <v/>
      </c>
      <c r="N407" s="2" t="str">
        <f>IF(Data!K407&gt;0,Data!K407-4,"")</f>
        <v/>
      </c>
      <c r="O407" s="2" t="str">
        <f>IF(Data!L407&gt;0,Data!L407-4,"")</f>
        <v/>
      </c>
      <c r="P407" s="2" t="str">
        <f>IF(Data!M407&gt;0,Data!M407-4,"")</f>
        <v/>
      </c>
      <c r="Q407" s="2" t="str">
        <f>IF(Data!N407&gt;0,Data!N407-4,"")</f>
        <v/>
      </c>
      <c r="R407" s="2" t="str">
        <f>IF(Data!O407&gt;0,Data!O407-4,"")</f>
        <v/>
      </c>
      <c r="S407" s="2" t="str">
        <f>IF(Data!P407&gt;0,Data!P407-4,"")</f>
        <v/>
      </c>
      <c r="T407" s="2" t="str">
        <f>IF(Data!Q407&gt;0,Data!Q407-4,"")</f>
        <v/>
      </c>
      <c r="U407" s="2" t="str">
        <f>IF(Data!R407&gt;0,Data!R407-4,"")</f>
        <v/>
      </c>
      <c r="V407" s="59"/>
      <c r="W407" s="10" t="str">
        <f t="shared" si="126"/>
        <v/>
      </c>
      <c r="X407" s="10" t="str">
        <f t="shared" si="127"/>
        <v/>
      </c>
      <c r="Y407" s="10" t="str">
        <f t="shared" si="128"/>
        <v/>
      </c>
      <c r="AA407" s="2" t="str">
        <f>IF(Data!T407&gt;0,Data!T407-4,"")</f>
        <v/>
      </c>
      <c r="AB407" s="2" t="str">
        <f>IF(Data!U407&gt;0,Data!U407-4,"")</f>
        <v/>
      </c>
      <c r="AC407" s="2" t="str">
        <f>IF(Data!V407&gt;0,Data!V407-4,"")</f>
        <v/>
      </c>
      <c r="AD407" s="2" t="str">
        <f>IF(Data!W407&gt;0,Data!W407-4,"")</f>
        <v/>
      </c>
      <c r="AE407" s="2" t="str">
        <f>IF(Data!X407&gt;0,Data!X407-4,"")</f>
        <v/>
      </c>
      <c r="AF407" s="2" t="str">
        <f>IF(Data!Y407&gt;0,Data!Y407-4,"")</f>
        <v/>
      </c>
      <c r="AG407" s="2" t="str">
        <f>IF(Data!Z407&gt;0,Data!Z407-4,"")</f>
        <v/>
      </c>
      <c r="AH407" s="2" t="str">
        <f>IF(Data!AA407&gt;0,Data!AA407-4,"")</f>
        <v/>
      </c>
      <c r="AJ407" s="10" t="str">
        <f t="shared" si="129"/>
        <v/>
      </c>
      <c r="AK407" s="10" t="str">
        <f t="shared" si="130"/>
        <v/>
      </c>
      <c r="AL407" s="10" t="str">
        <f t="shared" si="131"/>
        <v/>
      </c>
      <c r="AN407" s="2" t="str">
        <f>IF(Data!AC407&gt;0,Data!AC407-4,"")</f>
        <v/>
      </c>
      <c r="AO407" s="2" t="str">
        <f>IF(Data!AD407&gt;0,Data!AD407-4,"")</f>
        <v/>
      </c>
      <c r="AP407" s="2" t="str">
        <f>IF(Data!AE407&gt;0,Data!AE407-4,"")</f>
        <v/>
      </c>
      <c r="AQ407" s="2" t="str">
        <f>IF(Data!AF407&gt;0,Data!AF407-4,"")</f>
        <v/>
      </c>
      <c r="AR407" s="2" t="str">
        <f>IF(Data!AG407&gt;0,Data!AG407-4,"")</f>
        <v/>
      </c>
      <c r="AS407" s="2" t="str">
        <f>IF(Data!AH407&gt;0,Data!AH407-4,"")</f>
        <v/>
      </c>
      <c r="AT407" s="2" t="str">
        <f>IF(Data!AI407&gt;0,Data!AI407-4,"")</f>
        <v/>
      </c>
      <c r="AU407" s="2" t="str">
        <f>IF(Data!AJ407&gt;0,Data!AJ407-4,"")</f>
        <v/>
      </c>
      <c r="AW407" s="10" t="str">
        <f t="shared" si="132"/>
        <v/>
      </c>
      <c r="AX407" s="10" t="str">
        <f t="shared" si="133"/>
        <v/>
      </c>
      <c r="AY407" s="10" t="str">
        <f t="shared" si="134"/>
        <v/>
      </c>
      <c r="BA407" s="2" t="str">
        <f>IF(Data!AL407&gt;0,Data!AL407-4,"")</f>
        <v/>
      </c>
      <c r="BB407" s="2" t="str">
        <f>IF(Data!AM407&gt;0,Data!AM407-4,"")</f>
        <v/>
      </c>
      <c r="BC407" s="2" t="str">
        <f>IF(Data!AN407&gt;0,Data!AN407-4,"")</f>
        <v/>
      </c>
      <c r="BD407" s="2" t="str">
        <f>IF(Data!AO407&gt;0,Data!AO407-4,"")</f>
        <v/>
      </c>
      <c r="BE407" s="2" t="str">
        <f>IF(Data!AP407&gt;0,Data!AP407-4,"")</f>
        <v/>
      </c>
      <c r="BF407" s="2" t="str">
        <f>IF(Data!AQ407&gt;0,Data!AQ407-4,"")</f>
        <v/>
      </c>
      <c r="BG407" s="2" t="str">
        <f>IF(Data!AR407&gt;0,Data!AR407-4,"")</f>
        <v/>
      </c>
      <c r="BH407" s="2" t="str">
        <f>IF(Data!AS407&gt;0,Data!AS407-4,"")</f>
        <v/>
      </c>
      <c r="BJ407" s="10" t="str">
        <f t="shared" si="135"/>
        <v/>
      </c>
      <c r="BK407" s="10" t="str">
        <f t="shared" si="136"/>
        <v/>
      </c>
      <c r="BL407" s="10" t="str">
        <f t="shared" si="137"/>
        <v/>
      </c>
      <c r="BN407" s="2" t="str">
        <f>IF(Data!AU407&gt;0,Data!AU407-4,"")</f>
        <v/>
      </c>
      <c r="BO407" s="2" t="str">
        <f>IF(Data!AV407&gt;0,Data!AV407-4,"")</f>
        <v/>
      </c>
      <c r="BP407" s="2" t="str">
        <f>IF(Data!AW407&gt;0,Data!AW407-4,"")</f>
        <v/>
      </c>
      <c r="BQ407" s="2" t="str">
        <f>IF(Data!AX407&gt;0,Data!AX407-4,"")</f>
        <v/>
      </c>
      <c r="BR407" s="2" t="str">
        <f>IF(Data!AY407&gt;0,Data!AY407-4,"")</f>
        <v/>
      </c>
      <c r="BS407" s="2" t="str">
        <f>IF(Data!AZ407&gt;0,Data!AZ407-4,"")</f>
        <v/>
      </c>
      <c r="BT407" s="2" t="str">
        <f>IF(Data!BA407&gt;0,Data!BA407-4,"")</f>
        <v/>
      </c>
      <c r="BU407" s="2" t="str">
        <f>IF(Data!BB407&gt;0,Data!BB407-4,"")</f>
        <v/>
      </c>
      <c r="BW407" s="10" t="str">
        <f t="shared" si="138"/>
        <v/>
      </c>
      <c r="BX407" s="10" t="str">
        <f t="shared" si="139"/>
        <v/>
      </c>
      <c r="BY407" s="10" t="str">
        <f t="shared" si="140"/>
        <v/>
      </c>
      <c r="CA407" s="2" t="str">
        <f>IF(Data!BD407&gt;0,Data!BD407-4,"")</f>
        <v/>
      </c>
      <c r="CB407" s="2" t="str">
        <f>IF(Data!BE407&gt;0,Data!BE407-4,"")</f>
        <v/>
      </c>
      <c r="CC407" s="2" t="str">
        <f>IF(Data!BF407&gt;0,Data!BF407-4,"")</f>
        <v/>
      </c>
      <c r="CD407" s="2" t="str">
        <f>IF(Data!BG407&gt;0,Data!BG407-4,"")</f>
        <v/>
      </c>
      <c r="CE407" s="2" t="str">
        <f>IF(Data!BH407&gt;0,Data!BH407-4,"")</f>
        <v/>
      </c>
      <c r="CF407" s="2" t="str">
        <f>IF(Data!BI407&gt;0,Data!BI407-4,"")</f>
        <v/>
      </c>
      <c r="CG407" s="2" t="str">
        <f>IF(Data!BJ407&gt;0,Data!BJ407-4,"")</f>
        <v/>
      </c>
      <c r="CH407" s="2" t="str">
        <f>IF(Data!BK407&gt;0,Data!BK407-4,"")</f>
        <v/>
      </c>
      <c r="CK407" s="10" t="str">
        <f t="shared" si="141"/>
        <v/>
      </c>
      <c r="CL407" s="10" t="str">
        <f t="shared" si="142"/>
        <v/>
      </c>
      <c r="CM407" s="10" t="str">
        <f t="shared" si="143"/>
        <v/>
      </c>
    </row>
    <row r="408" spans="1:91" x14ac:dyDescent="0.25">
      <c r="A408" s="2" t="str">
        <f>IF(Data!B408&gt;0,Data!B408-4,"")</f>
        <v/>
      </c>
      <c r="B408" s="2" t="str">
        <f>IF(Data!C408&gt;0,Data!C408-4,"")</f>
        <v/>
      </c>
      <c r="C408" s="2" t="str">
        <f>IF(Data!D408&gt;0,Data!D408-4,"")</f>
        <v/>
      </c>
      <c r="D408" s="2" t="str">
        <f>IF(Data!E408&gt;0,Data!E408-4,"")</f>
        <v/>
      </c>
      <c r="E408" s="2" t="str">
        <f>IF(Data!F408&gt;0,Data!F408-4,"")</f>
        <v/>
      </c>
      <c r="F408" s="2" t="str">
        <f>IF(Data!G408&gt;0,Data!G408-4,"")</f>
        <v/>
      </c>
      <c r="G408" s="2" t="str">
        <f>IF(Data!H408&gt;0,Data!H408-4,"")</f>
        <v/>
      </c>
      <c r="H408" s="2" t="str">
        <f>IF(Data!I408&gt;0,Data!I408-4,"")</f>
        <v/>
      </c>
      <c r="J408" s="10" t="str">
        <f t="shared" si="144"/>
        <v/>
      </c>
      <c r="K408" s="10" t="str">
        <f t="shared" si="145"/>
        <v/>
      </c>
      <c r="L408" s="10" t="str">
        <f t="shared" si="146"/>
        <v/>
      </c>
      <c r="N408" s="2" t="str">
        <f>IF(Data!K408&gt;0,Data!K408-4,"")</f>
        <v/>
      </c>
      <c r="O408" s="2" t="str">
        <f>IF(Data!L408&gt;0,Data!L408-4,"")</f>
        <v/>
      </c>
      <c r="P408" s="2" t="str">
        <f>IF(Data!M408&gt;0,Data!M408-4,"")</f>
        <v/>
      </c>
      <c r="Q408" s="2" t="str">
        <f>IF(Data!N408&gt;0,Data!N408-4,"")</f>
        <v/>
      </c>
      <c r="R408" s="2" t="str">
        <f>IF(Data!O408&gt;0,Data!O408-4,"")</f>
        <v/>
      </c>
      <c r="S408" s="2" t="str">
        <f>IF(Data!P408&gt;0,Data!P408-4,"")</f>
        <v/>
      </c>
      <c r="T408" s="2" t="str">
        <f>IF(Data!Q408&gt;0,Data!Q408-4,"")</f>
        <v/>
      </c>
      <c r="U408" s="2" t="str">
        <f>IF(Data!R408&gt;0,Data!R408-4,"")</f>
        <v/>
      </c>
      <c r="V408" s="59"/>
      <c r="W408" s="10" t="str">
        <f t="shared" si="126"/>
        <v/>
      </c>
      <c r="X408" s="10" t="str">
        <f t="shared" si="127"/>
        <v/>
      </c>
      <c r="Y408" s="10" t="str">
        <f t="shared" si="128"/>
        <v/>
      </c>
      <c r="AA408" s="2" t="str">
        <f>IF(Data!T408&gt;0,Data!T408-4,"")</f>
        <v/>
      </c>
      <c r="AB408" s="2" t="str">
        <f>IF(Data!U408&gt;0,Data!U408-4,"")</f>
        <v/>
      </c>
      <c r="AC408" s="2" t="str">
        <f>IF(Data!V408&gt;0,Data!V408-4,"")</f>
        <v/>
      </c>
      <c r="AD408" s="2" t="str">
        <f>IF(Data!W408&gt;0,Data!W408-4,"")</f>
        <v/>
      </c>
      <c r="AE408" s="2" t="str">
        <f>IF(Data!X408&gt;0,Data!X408-4,"")</f>
        <v/>
      </c>
      <c r="AF408" s="2" t="str">
        <f>IF(Data!Y408&gt;0,Data!Y408-4,"")</f>
        <v/>
      </c>
      <c r="AG408" s="2" t="str">
        <f>IF(Data!Z408&gt;0,Data!Z408-4,"")</f>
        <v/>
      </c>
      <c r="AH408" s="2" t="str">
        <f>IF(Data!AA408&gt;0,Data!AA408-4,"")</f>
        <v/>
      </c>
      <c r="AJ408" s="10" t="str">
        <f t="shared" si="129"/>
        <v/>
      </c>
      <c r="AK408" s="10" t="str">
        <f t="shared" si="130"/>
        <v/>
      </c>
      <c r="AL408" s="10" t="str">
        <f t="shared" si="131"/>
        <v/>
      </c>
      <c r="AN408" s="2" t="str">
        <f>IF(Data!AC408&gt;0,Data!AC408-4,"")</f>
        <v/>
      </c>
      <c r="AO408" s="2" t="str">
        <f>IF(Data!AD408&gt;0,Data!AD408-4,"")</f>
        <v/>
      </c>
      <c r="AP408" s="2" t="str">
        <f>IF(Data!AE408&gt;0,Data!AE408-4,"")</f>
        <v/>
      </c>
      <c r="AQ408" s="2" t="str">
        <f>IF(Data!AF408&gt;0,Data!AF408-4,"")</f>
        <v/>
      </c>
      <c r="AR408" s="2" t="str">
        <f>IF(Data!AG408&gt;0,Data!AG408-4,"")</f>
        <v/>
      </c>
      <c r="AS408" s="2" t="str">
        <f>IF(Data!AH408&gt;0,Data!AH408-4,"")</f>
        <v/>
      </c>
      <c r="AT408" s="2" t="str">
        <f>IF(Data!AI408&gt;0,Data!AI408-4,"")</f>
        <v/>
      </c>
      <c r="AU408" s="2" t="str">
        <f>IF(Data!AJ408&gt;0,Data!AJ408-4,"")</f>
        <v/>
      </c>
      <c r="AW408" s="10" t="str">
        <f t="shared" si="132"/>
        <v/>
      </c>
      <c r="AX408" s="10" t="str">
        <f t="shared" si="133"/>
        <v/>
      </c>
      <c r="AY408" s="10" t="str">
        <f t="shared" si="134"/>
        <v/>
      </c>
      <c r="BA408" s="2" t="str">
        <f>IF(Data!AL408&gt;0,Data!AL408-4,"")</f>
        <v/>
      </c>
      <c r="BB408" s="2" t="str">
        <f>IF(Data!AM408&gt;0,Data!AM408-4,"")</f>
        <v/>
      </c>
      <c r="BC408" s="2" t="str">
        <f>IF(Data!AN408&gt;0,Data!AN408-4,"")</f>
        <v/>
      </c>
      <c r="BD408" s="2" t="str">
        <f>IF(Data!AO408&gt;0,Data!AO408-4,"")</f>
        <v/>
      </c>
      <c r="BE408" s="2" t="str">
        <f>IF(Data!AP408&gt;0,Data!AP408-4,"")</f>
        <v/>
      </c>
      <c r="BF408" s="2" t="str">
        <f>IF(Data!AQ408&gt;0,Data!AQ408-4,"")</f>
        <v/>
      </c>
      <c r="BG408" s="2" t="str">
        <f>IF(Data!AR408&gt;0,Data!AR408-4,"")</f>
        <v/>
      </c>
      <c r="BH408" s="2" t="str">
        <f>IF(Data!AS408&gt;0,Data!AS408-4,"")</f>
        <v/>
      </c>
      <c r="BJ408" s="10" t="str">
        <f t="shared" si="135"/>
        <v/>
      </c>
      <c r="BK408" s="10" t="str">
        <f t="shared" si="136"/>
        <v/>
      </c>
      <c r="BL408" s="10" t="str">
        <f t="shared" si="137"/>
        <v/>
      </c>
      <c r="BN408" s="2" t="str">
        <f>IF(Data!AU408&gt;0,Data!AU408-4,"")</f>
        <v/>
      </c>
      <c r="BO408" s="2" t="str">
        <f>IF(Data!AV408&gt;0,Data!AV408-4,"")</f>
        <v/>
      </c>
      <c r="BP408" s="2" t="str">
        <f>IF(Data!AW408&gt;0,Data!AW408-4,"")</f>
        <v/>
      </c>
      <c r="BQ408" s="2" t="str">
        <f>IF(Data!AX408&gt;0,Data!AX408-4,"")</f>
        <v/>
      </c>
      <c r="BR408" s="2" t="str">
        <f>IF(Data!AY408&gt;0,Data!AY408-4,"")</f>
        <v/>
      </c>
      <c r="BS408" s="2" t="str">
        <f>IF(Data!AZ408&gt;0,Data!AZ408-4,"")</f>
        <v/>
      </c>
      <c r="BT408" s="2" t="str">
        <f>IF(Data!BA408&gt;0,Data!BA408-4,"")</f>
        <v/>
      </c>
      <c r="BU408" s="2" t="str">
        <f>IF(Data!BB408&gt;0,Data!BB408-4,"")</f>
        <v/>
      </c>
      <c r="BW408" s="10" t="str">
        <f t="shared" si="138"/>
        <v/>
      </c>
      <c r="BX408" s="10" t="str">
        <f t="shared" si="139"/>
        <v/>
      </c>
      <c r="BY408" s="10" t="str">
        <f t="shared" si="140"/>
        <v/>
      </c>
      <c r="CA408" s="2" t="str">
        <f>IF(Data!BD408&gt;0,Data!BD408-4,"")</f>
        <v/>
      </c>
      <c r="CB408" s="2" t="str">
        <f>IF(Data!BE408&gt;0,Data!BE408-4,"")</f>
        <v/>
      </c>
      <c r="CC408" s="2" t="str">
        <f>IF(Data!BF408&gt;0,Data!BF408-4,"")</f>
        <v/>
      </c>
      <c r="CD408" s="2" t="str">
        <f>IF(Data!BG408&gt;0,Data!BG408-4,"")</f>
        <v/>
      </c>
      <c r="CE408" s="2" t="str">
        <f>IF(Data!BH408&gt;0,Data!BH408-4,"")</f>
        <v/>
      </c>
      <c r="CF408" s="2" t="str">
        <f>IF(Data!BI408&gt;0,Data!BI408-4,"")</f>
        <v/>
      </c>
      <c r="CG408" s="2" t="str">
        <f>IF(Data!BJ408&gt;0,Data!BJ408-4,"")</f>
        <v/>
      </c>
      <c r="CH408" s="2" t="str">
        <f>IF(Data!BK408&gt;0,Data!BK408-4,"")</f>
        <v/>
      </c>
      <c r="CK408" s="10" t="str">
        <f t="shared" si="141"/>
        <v/>
      </c>
      <c r="CL408" s="10" t="str">
        <f t="shared" si="142"/>
        <v/>
      </c>
      <c r="CM408" s="10" t="str">
        <f t="shared" si="143"/>
        <v/>
      </c>
    </row>
    <row r="409" spans="1:91" x14ac:dyDescent="0.25">
      <c r="A409" s="2" t="str">
        <f>IF(Data!B409&gt;0,Data!B409-4,"")</f>
        <v/>
      </c>
      <c r="B409" s="2" t="str">
        <f>IF(Data!C409&gt;0,Data!C409-4,"")</f>
        <v/>
      </c>
      <c r="C409" s="2" t="str">
        <f>IF(Data!D409&gt;0,Data!D409-4,"")</f>
        <v/>
      </c>
      <c r="D409" s="2" t="str">
        <f>IF(Data!E409&gt;0,Data!E409-4,"")</f>
        <v/>
      </c>
      <c r="E409" s="2" t="str">
        <f>IF(Data!F409&gt;0,Data!F409-4,"")</f>
        <v/>
      </c>
      <c r="F409" s="2" t="str">
        <f>IF(Data!G409&gt;0,Data!G409-4,"")</f>
        <v/>
      </c>
      <c r="G409" s="2" t="str">
        <f>IF(Data!H409&gt;0,Data!H409-4,"")</f>
        <v/>
      </c>
      <c r="H409" s="2" t="str">
        <f>IF(Data!I409&gt;0,Data!I409-4,"")</f>
        <v/>
      </c>
      <c r="J409" s="10" t="str">
        <f t="shared" si="144"/>
        <v/>
      </c>
      <c r="K409" s="10" t="str">
        <f t="shared" si="145"/>
        <v/>
      </c>
      <c r="L409" s="10" t="str">
        <f t="shared" si="146"/>
        <v/>
      </c>
      <c r="N409" s="2" t="str">
        <f>IF(Data!K409&gt;0,Data!K409-4,"")</f>
        <v/>
      </c>
      <c r="O409" s="2" t="str">
        <f>IF(Data!L409&gt;0,Data!L409-4,"")</f>
        <v/>
      </c>
      <c r="P409" s="2" t="str">
        <f>IF(Data!M409&gt;0,Data!M409-4,"")</f>
        <v/>
      </c>
      <c r="Q409" s="2" t="str">
        <f>IF(Data!N409&gt;0,Data!N409-4,"")</f>
        <v/>
      </c>
      <c r="R409" s="2" t="str">
        <f>IF(Data!O409&gt;0,Data!O409-4,"")</f>
        <v/>
      </c>
      <c r="S409" s="2" t="str">
        <f>IF(Data!P409&gt;0,Data!P409-4,"")</f>
        <v/>
      </c>
      <c r="T409" s="2" t="str">
        <f>IF(Data!Q409&gt;0,Data!Q409-4,"")</f>
        <v/>
      </c>
      <c r="U409" s="2" t="str">
        <f>IF(Data!R409&gt;0,Data!R409-4,"")</f>
        <v/>
      </c>
      <c r="V409" s="59"/>
      <c r="W409" s="10" t="str">
        <f t="shared" si="126"/>
        <v/>
      </c>
      <c r="X409" s="10" t="str">
        <f t="shared" si="127"/>
        <v/>
      </c>
      <c r="Y409" s="10" t="str">
        <f t="shared" si="128"/>
        <v/>
      </c>
      <c r="AA409" s="2" t="str">
        <f>IF(Data!T409&gt;0,Data!T409-4,"")</f>
        <v/>
      </c>
      <c r="AB409" s="2" t="str">
        <f>IF(Data!U409&gt;0,Data!U409-4,"")</f>
        <v/>
      </c>
      <c r="AC409" s="2" t="str">
        <f>IF(Data!V409&gt;0,Data!V409-4,"")</f>
        <v/>
      </c>
      <c r="AD409" s="2" t="str">
        <f>IF(Data!W409&gt;0,Data!W409-4,"")</f>
        <v/>
      </c>
      <c r="AE409" s="2" t="str">
        <f>IF(Data!X409&gt;0,Data!X409-4,"")</f>
        <v/>
      </c>
      <c r="AF409" s="2" t="str">
        <f>IF(Data!Y409&gt;0,Data!Y409-4,"")</f>
        <v/>
      </c>
      <c r="AG409" s="2" t="str">
        <f>IF(Data!Z409&gt;0,Data!Z409-4,"")</f>
        <v/>
      </c>
      <c r="AH409" s="2" t="str">
        <f>IF(Data!AA409&gt;0,Data!AA409-4,"")</f>
        <v/>
      </c>
      <c r="AJ409" s="10" t="str">
        <f t="shared" si="129"/>
        <v/>
      </c>
      <c r="AK409" s="10" t="str">
        <f t="shared" si="130"/>
        <v/>
      </c>
      <c r="AL409" s="10" t="str">
        <f t="shared" si="131"/>
        <v/>
      </c>
      <c r="AN409" s="2" t="str">
        <f>IF(Data!AC409&gt;0,Data!AC409-4,"")</f>
        <v/>
      </c>
      <c r="AO409" s="2" t="str">
        <f>IF(Data!AD409&gt;0,Data!AD409-4,"")</f>
        <v/>
      </c>
      <c r="AP409" s="2" t="str">
        <f>IF(Data!AE409&gt;0,Data!AE409-4,"")</f>
        <v/>
      </c>
      <c r="AQ409" s="2" t="str">
        <f>IF(Data!AF409&gt;0,Data!AF409-4,"")</f>
        <v/>
      </c>
      <c r="AR409" s="2" t="str">
        <f>IF(Data!AG409&gt;0,Data!AG409-4,"")</f>
        <v/>
      </c>
      <c r="AS409" s="2" t="str">
        <f>IF(Data!AH409&gt;0,Data!AH409-4,"")</f>
        <v/>
      </c>
      <c r="AT409" s="2" t="str">
        <f>IF(Data!AI409&gt;0,Data!AI409-4,"")</f>
        <v/>
      </c>
      <c r="AU409" s="2" t="str">
        <f>IF(Data!AJ409&gt;0,Data!AJ409-4,"")</f>
        <v/>
      </c>
      <c r="AW409" s="10" t="str">
        <f t="shared" si="132"/>
        <v/>
      </c>
      <c r="AX409" s="10" t="str">
        <f t="shared" si="133"/>
        <v/>
      </c>
      <c r="AY409" s="10" t="str">
        <f t="shared" si="134"/>
        <v/>
      </c>
      <c r="BA409" s="2" t="str">
        <f>IF(Data!AL409&gt;0,Data!AL409-4,"")</f>
        <v/>
      </c>
      <c r="BB409" s="2" t="str">
        <f>IF(Data!AM409&gt;0,Data!AM409-4,"")</f>
        <v/>
      </c>
      <c r="BC409" s="2" t="str">
        <f>IF(Data!AN409&gt;0,Data!AN409-4,"")</f>
        <v/>
      </c>
      <c r="BD409" s="2" t="str">
        <f>IF(Data!AO409&gt;0,Data!AO409-4,"")</f>
        <v/>
      </c>
      <c r="BE409" s="2" t="str">
        <f>IF(Data!AP409&gt;0,Data!AP409-4,"")</f>
        <v/>
      </c>
      <c r="BF409" s="2" t="str">
        <f>IF(Data!AQ409&gt;0,Data!AQ409-4,"")</f>
        <v/>
      </c>
      <c r="BG409" s="2" t="str">
        <f>IF(Data!AR409&gt;0,Data!AR409-4,"")</f>
        <v/>
      </c>
      <c r="BH409" s="2" t="str">
        <f>IF(Data!AS409&gt;0,Data!AS409-4,"")</f>
        <v/>
      </c>
      <c r="BJ409" s="10" t="str">
        <f t="shared" si="135"/>
        <v/>
      </c>
      <c r="BK409" s="10" t="str">
        <f t="shared" si="136"/>
        <v/>
      </c>
      <c r="BL409" s="10" t="str">
        <f t="shared" si="137"/>
        <v/>
      </c>
      <c r="BN409" s="2" t="str">
        <f>IF(Data!AU409&gt;0,Data!AU409-4,"")</f>
        <v/>
      </c>
      <c r="BO409" s="2" t="str">
        <f>IF(Data!AV409&gt;0,Data!AV409-4,"")</f>
        <v/>
      </c>
      <c r="BP409" s="2" t="str">
        <f>IF(Data!AW409&gt;0,Data!AW409-4,"")</f>
        <v/>
      </c>
      <c r="BQ409" s="2" t="str">
        <f>IF(Data!AX409&gt;0,Data!AX409-4,"")</f>
        <v/>
      </c>
      <c r="BR409" s="2" t="str">
        <f>IF(Data!AY409&gt;0,Data!AY409-4,"")</f>
        <v/>
      </c>
      <c r="BS409" s="2" t="str">
        <f>IF(Data!AZ409&gt;0,Data!AZ409-4,"")</f>
        <v/>
      </c>
      <c r="BT409" s="2" t="str">
        <f>IF(Data!BA409&gt;0,Data!BA409-4,"")</f>
        <v/>
      </c>
      <c r="BU409" s="2" t="str">
        <f>IF(Data!BB409&gt;0,Data!BB409-4,"")</f>
        <v/>
      </c>
      <c r="BW409" s="10" t="str">
        <f t="shared" si="138"/>
        <v/>
      </c>
      <c r="BX409" s="10" t="str">
        <f t="shared" si="139"/>
        <v/>
      </c>
      <c r="BY409" s="10" t="str">
        <f t="shared" si="140"/>
        <v/>
      </c>
      <c r="CA409" s="2" t="str">
        <f>IF(Data!BD409&gt;0,Data!BD409-4,"")</f>
        <v/>
      </c>
      <c r="CB409" s="2" t="str">
        <f>IF(Data!BE409&gt;0,Data!BE409-4,"")</f>
        <v/>
      </c>
      <c r="CC409" s="2" t="str">
        <f>IF(Data!BF409&gt;0,Data!BF409-4,"")</f>
        <v/>
      </c>
      <c r="CD409" s="2" t="str">
        <f>IF(Data!BG409&gt;0,Data!BG409-4,"")</f>
        <v/>
      </c>
      <c r="CE409" s="2" t="str">
        <f>IF(Data!BH409&gt;0,Data!BH409-4,"")</f>
        <v/>
      </c>
      <c r="CF409" s="2" t="str">
        <f>IF(Data!BI409&gt;0,Data!BI409-4,"")</f>
        <v/>
      </c>
      <c r="CG409" s="2" t="str">
        <f>IF(Data!BJ409&gt;0,Data!BJ409-4,"")</f>
        <v/>
      </c>
      <c r="CH409" s="2" t="str">
        <f>IF(Data!BK409&gt;0,Data!BK409-4,"")</f>
        <v/>
      </c>
      <c r="CK409" s="10" t="str">
        <f t="shared" si="141"/>
        <v/>
      </c>
      <c r="CL409" s="10" t="str">
        <f t="shared" si="142"/>
        <v/>
      </c>
      <c r="CM409" s="10" t="str">
        <f t="shared" si="143"/>
        <v/>
      </c>
    </row>
    <row r="410" spans="1:91" x14ac:dyDescent="0.25">
      <c r="A410" s="2" t="str">
        <f>IF(Data!B410&gt;0,Data!B410-4,"")</f>
        <v/>
      </c>
      <c r="B410" s="2" t="str">
        <f>IF(Data!C410&gt;0,Data!C410-4,"")</f>
        <v/>
      </c>
      <c r="C410" s="2" t="str">
        <f>IF(Data!D410&gt;0,Data!D410-4,"")</f>
        <v/>
      </c>
      <c r="D410" s="2" t="str">
        <f>IF(Data!E410&gt;0,Data!E410-4,"")</f>
        <v/>
      </c>
      <c r="E410" s="2" t="str">
        <f>IF(Data!F410&gt;0,Data!F410-4,"")</f>
        <v/>
      </c>
      <c r="F410" s="2" t="str">
        <f>IF(Data!G410&gt;0,Data!G410-4,"")</f>
        <v/>
      </c>
      <c r="G410" s="2" t="str">
        <f>IF(Data!H410&gt;0,Data!H410-4,"")</f>
        <v/>
      </c>
      <c r="H410" s="2" t="str">
        <f>IF(Data!I410&gt;0,Data!I410-4,"")</f>
        <v/>
      </c>
      <c r="J410" s="10" t="str">
        <f t="shared" si="144"/>
        <v/>
      </c>
      <c r="K410" s="10" t="str">
        <f t="shared" si="145"/>
        <v/>
      </c>
      <c r="L410" s="10" t="str">
        <f t="shared" si="146"/>
        <v/>
      </c>
      <c r="N410" s="2" t="str">
        <f>IF(Data!K410&gt;0,Data!K410-4,"")</f>
        <v/>
      </c>
      <c r="O410" s="2" t="str">
        <f>IF(Data!L410&gt;0,Data!L410-4,"")</f>
        <v/>
      </c>
      <c r="P410" s="2" t="str">
        <f>IF(Data!M410&gt;0,Data!M410-4,"")</f>
        <v/>
      </c>
      <c r="Q410" s="2" t="str">
        <f>IF(Data!N410&gt;0,Data!N410-4,"")</f>
        <v/>
      </c>
      <c r="R410" s="2" t="str">
        <f>IF(Data!O410&gt;0,Data!O410-4,"")</f>
        <v/>
      </c>
      <c r="S410" s="2" t="str">
        <f>IF(Data!P410&gt;0,Data!P410-4,"")</f>
        <v/>
      </c>
      <c r="T410" s="2" t="str">
        <f>IF(Data!Q410&gt;0,Data!Q410-4,"")</f>
        <v/>
      </c>
      <c r="U410" s="2" t="str">
        <f>IF(Data!R410&gt;0,Data!R410-4,"")</f>
        <v/>
      </c>
      <c r="V410" s="59"/>
      <c r="W410" s="10" t="str">
        <f t="shared" si="126"/>
        <v/>
      </c>
      <c r="X410" s="10" t="str">
        <f t="shared" si="127"/>
        <v/>
      </c>
      <c r="Y410" s="10" t="str">
        <f t="shared" si="128"/>
        <v/>
      </c>
      <c r="AA410" s="2" t="str">
        <f>IF(Data!T410&gt;0,Data!T410-4,"")</f>
        <v/>
      </c>
      <c r="AB410" s="2" t="str">
        <f>IF(Data!U410&gt;0,Data!U410-4,"")</f>
        <v/>
      </c>
      <c r="AC410" s="2" t="str">
        <f>IF(Data!V410&gt;0,Data!V410-4,"")</f>
        <v/>
      </c>
      <c r="AD410" s="2" t="str">
        <f>IF(Data!W410&gt;0,Data!W410-4,"")</f>
        <v/>
      </c>
      <c r="AE410" s="2" t="str">
        <f>IF(Data!X410&gt;0,Data!X410-4,"")</f>
        <v/>
      </c>
      <c r="AF410" s="2" t="str">
        <f>IF(Data!Y410&gt;0,Data!Y410-4,"")</f>
        <v/>
      </c>
      <c r="AG410" s="2" t="str">
        <f>IF(Data!Z410&gt;0,Data!Z410-4,"")</f>
        <v/>
      </c>
      <c r="AH410" s="2" t="str">
        <f>IF(Data!AA410&gt;0,Data!AA410-4,"")</f>
        <v/>
      </c>
      <c r="AJ410" s="10" t="str">
        <f t="shared" si="129"/>
        <v/>
      </c>
      <c r="AK410" s="10" t="str">
        <f t="shared" si="130"/>
        <v/>
      </c>
      <c r="AL410" s="10" t="str">
        <f t="shared" si="131"/>
        <v/>
      </c>
      <c r="AN410" s="2" t="str">
        <f>IF(Data!AC410&gt;0,Data!AC410-4,"")</f>
        <v/>
      </c>
      <c r="AO410" s="2" t="str">
        <f>IF(Data!AD410&gt;0,Data!AD410-4,"")</f>
        <v/>
      </c>
      <c r="AP410" s="2" t="str">
        <f>IF(Data!AE410&gt;0,Data!AE410-4,"")</f>
        <v/>
      </c>
      <c r="AQ410" s="2" t="str">
        <f>IF(Data!AF410&gt;0,Data!AF410-4,"")</f>
        <v/>
      </c>
      <c r="AR410" s="2" t="str">
        <f>IF(Data!AG410&gt;0,Data!AG410-4,"")</f>
        <v/>
      </c>
      <c r="AS410" s="2" t="str">
        <f>IF(Data!AH410&gt;0,Data!AH410-4,"")</f>
        <v/>
      </c>
      <c r="AT410" s="2" t="str">
        <f>IF(Data!AI410&gt;0,Data!AI410-4,"")</f>
        <v/>
      </c>
      <c r="AU410" s="2" t="str">
        <f>IF(Data!AJ410&gt;0,Data!AJ410-4,"")</f>
        <v/>
      </c>
      <c r="AW410" s="10" t="str">
        <f t="shared" si="132"/>
        <v/>
      </c>
      <c r="AX410" s="10" t="str">
        <f t="shared" si="133"/>
        <v/>
      </c>
      <c r="AY410" s="10" t="str">
        <f t="shared" si="134"/>
        <v/>
      </c>
      <c r="BA410" s="2" t="str">
        <f>IF(Data!AL410&gt;0,Data!AL410-4,"")</f>
        <v/>
      </c>
      <c r="BB410" s="2" t="str">
        <f>IF(Data!AM410&gt;0,Data!AM410-4,"")</f>
        <v/>
      </c>
      <c r="BC410" s="2" t="str">
        <f>IF(Data!AN410&gt;0,Data!AN410-4,"")</f>
        <v/>
      </c>
      <c r="BD410" s="2" t="str">
        <f>IF(Data!AO410&gt;0,Data!AO410-4,"")</f>
        <v/>
      </c>
      <c r="BE410" s="2" t="str">
        <f>IF(Data!AP410&gt;0,Data!AP410-4,"")</f>
        <v/>
      </c>
      <c r="BF410" s="2" t="str">
        <f>IF(Data!AQ410&gt;0,Data!AQ410-4,"")</f>
        <v/>
      </c>
      <c r="BG410" s="2" t="str">
        <f>IF(Data!AR410&gt;0,Data!AR410-4,"")</f>
        <v/>
      </c>
      <c r="BH410" s="2" t="str">
        <f>IF(Data!AS410&gt;0,Data!AS410-4,"")</f>
        <v/>
      </c>
      <c r="BJ410" s="10" t="str">
        <f t="shared" si="135"/>
        <v/>
      </c>
      <c r="BK410" s="10" t="str">
        <f t="shared" si="136"/>
        <v/>
      </c>
      <c r="BL410" s="10" t="str">
        <f t="shared" si="137"/>
        <v/>
      </c>
      <c r="BN410" s="2" t="str">
        <f>IF(Data!AU410&gt;0,Data!AU410-4,"")</f>
        <v/>
      </c>
      <c r="BO410" s="2" t="str">
        <f>IF(Data!AV410&gt;0,Data!AV410-4,"")</f>
        <v/>
      </c>
      <c r="BP410" s="2" t="str">
        <f>IF(Data!AW410&gt;0,Data!AW410-4,"")</f>
        <v/>
      </c>
      <c r="BQ410" s="2" t="str">
        <f>IF(Data!AX410&gt;0,Data!AX410-4,"")</f>
        <v/>
      </c>
      <c r="BR410" s="2" t="str">
        <f>IF(Data!AY410&gt;0,Data!AY410-4,"")</f>
        <v/>
      </c>
      <c r="BS410" s="2" t="str">
        <f>IF(Data!AZ410&gt;0,Data!AZ410-4,"")</f>
        <v/>
      </c>
      <c r="BT410" s="2" t="str">
        <f>IF(Data!BA410&gt;0,Data!BA410-4,"")</f>
        <v/>
      </c>
      <c r="BU410" s="2" t="str">
        <f>IF(Data!BB410&gt;0,Data!BB410-4,"")</f>
        <v/>
      </c>
      <c r="BW410" s="10" t="str">
        <f t="shared" si="138"/>
        <v/>
      </c>
      <c r="BX410" s="10" t="str">
        <f t="shared" si="139"/>
        <v/>
      </c>
      <c r="BY410" s="10" t="str">
        <f t="shared" si="140"/>
        <v/>
      </c>
      <c r="CA410" s="2" t="str">
        <f>IF(Data!BD410&gt;0,Data!BD410-4,"")</f>
        <v/>
      </c>
      <c r="CB410" s="2" t="str">
        <f>IF(Data!BE410&gt;0,Data!BE410-4,"")</f>
        <v/>
      </c>
      <c r="CC410" s="2" t="str">
        <f>IF(Data!BF410&gt;0,Data!BF410-4,"")</f>
        <v/>
      </c>
      <c r="CD410" s="2" t="str">
        <f>IF(Data!BG410&gt;0,Data!BG410-4,"")</f>
        <v/>
      </c>
      <c r="CE410" s="2" t="str">
        <f>IF(Data!BH410&gt;0,Data!BH410-4,"")</f>
        <v/>
      </c>
      <c r="CF410" s="2" t="str">
        <f>IF(Data!BI410&gt;0,Data!BI410-4,"")</f>
        <v/>
      </c>
      <c r="CG410" s="2" t="str">
        <f>IF(Data!BJ410&gt;0,Data!BJ410-4,"")</f>
        <v/>
      </c>
      <c r="CH410" s="2" t="str">
        <f>IF(Data!BK410&gt;0,Data!BK410-4,"")</f>
        <v/>
      </c>
      <c r="CK410" s="10" t="str">
        <f t="shared" si="141"/>
        <v/>
      </c>
      <c r="CL410" s="10" t="str">
        <f t="shared" si="142"/>
        <v/>
      </c>
      <c r="CM410" s="10" t="str">
        <f t="shared" si="143"/>
        <v/>
      </c>
    </row>
    <row r="411" spans="1:91" x14ac:dyDescent="0.25">
      <c r="A411" s="2" t="str">
        <f>IF(Data!B411&gt;0,Data!B411-4,"")</f>
        <v/>
      </c>
      <c r="B411" s="2" t="str">
        <f>IF(Data!C411&gt;0,Data!C411-4,"")</f>
        <v/>
      </c>
      <c r="C411" s="2" t="str">
        <f>IF(Data!D411&gt;0,Data!D411-4,"")</f>
        <v/>
      </c>
      <c r="D411" s="2" t="str">
        <f>IF(Data!E411&gt;0,Data!E411-4,"")</f>
        <v/>
      </c>
      <c r="E411" s="2" t="str">
        <f>IF(Data!F411&gt;0,Data!F411-4,"")</f>
        <v/>
      </c>
      <c r="F411" s="2" t="str">
        <f>IF(Data!G411&gt;0,Data!G411-4,"")</f>
        <v/>
      </c>
      <c r="G411" s="2" t="str">
        <f>IF(Data!H411&gt;0,Data!H411-4,"")</f>
        <v/>
      </c>
      <c r="H411" s="2" t="str">
        <f>IF(Data!I411&gt;0,Data!I411-4,"")</f>
        <v/>
      </c>
      <c r="J411" s="10" t="str">
        <f t="shared" si="144"/>
        <v/>
      </c>
      <c r="K411" s="10" t="str">
        <f t="shared" si="145"/>
        <v/>
      </c>
      <c r="L411" s="10" t="str">
        <f t="shared" si="146"/>
        <v/>
      </c>
      <c r="N411" s="2" t="str">
        <f>IF(Data!K411&gt;0,Data!K411-4,"")</f>
        <v/>
      </c>
      <c r="O411" s="2" t="str">
        <f>IF(Data!L411&gt;0,Data!L411-4,"")</f>
        <v/>
      </c>
      <c r="P411" s="2" t="str">
        <f>IF(Data!M411&gt;0,Data!M411-4,"")</f>
        <v/>
      </c>
      <c r="Q411" s="2" t="str">
        <f>IF(Data!N411&gt;0,Data!N411-4,"")</f>
        <v/>
      </c>
      <c r="R411" s="2" t="str">
        <f>IF(Data!O411&gt;0,Data!O411-4,"")</f>
        <v/>
      </c>
      <c r="S411" s="2" t="str">
        <f>IF(Data!P411&gt;0,Data!P411-4,"")</f>
        <v/>
      </c>
      <c r="T411" s="2" t="str">
        <f>IF(Data!Q411&gt;0,Data!Q411-4,"")</f>
        <v/>
      </c>
      <c r="U411" s="2" t="str">
        <f>IF(Data!R411&gt;0,Data!R411-4,"")</f>
        <v/>
      </c>
      <c r="V411" s="59"/>
      <c r="W411" s="10" t="str">
        <f t="shared" si="126"/>
        <v/>
      </c>
      <c r="X411" s="10" t="str">
        <f t="shared" si="127"/>
        <v/>
      </c>
      <c r="Y411" s="10" t="str">
        <f t="shared" si="128"/>
        <v/>
      </c>
      <c r="AA411" s="2" t="str">
        <f>IF(Data!T411&gt;0,Data!T411-4,"")</f>
        <v/>
      </c>
      <c r="AB411" s="2" t="str">
        <f>IF(Data!U411&gt;0,Data!U411-4,"")</f>
        <v/>
      </c>
      <c r="AC411" s="2" t="str">
        <f>IF(Data!V411&gt;0,Data!V411-4,"")</f>
        <v/>
      </c>
      <c r="AD411" s="2" t="str">
        <f>IF(Data!W411&gt;0,Data!W411-4,"")</f>
        <v/>
      </c>
      <c r="AE411" s="2" t="str">
        <f>IF(Data!X411&gt;0,Data!X411-4,"")</f>
        <v/>
      </c>
      <c r="AF411" s="2" t="str">
        <f>IF(Data!Y411&gt;0,Data!Y411-4,"")</f>
        <v/>
      </c>
      <c r="AG411" s="2" t="str">
        <f>IF(Data!Z411&gt;0,Data!Z411-4,"")</f>
        <v/>
      </c>
      <c r="AH411" s="2" t="str">
        <f>IF(Data!AA411&gt;0,Data!AA411-4,"")</f>
        <v/>
      </c>
      <c r="AJ411" s="10" t="str">
        <f t="shared" si="129"/>
        <v/>
      </c>
      <c r="AK411" s="10" t="str">
        <f t="shared" si="130"/>
        <v/>
      </c>
      <c r="AL411" s="10" t="str">
        <f t="shared" si="131"/>
        <v/>
      </c>
      <c r="AN411" s="2" t="str">
        <f>IF(Data!AC411&gt;0,Data!AC411-4,"")</f>
        <v/>
      </c>
      <c r="AO411" s="2" t="str">
        <f>IF(Data!AD411&gt;0,Data!AD411-4,"")</f>
        <v/>
      </c>
      <c r="AP411" s="2" t="str">
        <f>IF(Data!AE411&gt;0,Data!AE411-4,"")</f>
        <v/>
      </c>
      <c r="AQ411" s="2" t="str">
        <f>IF(Data!AF411&gt;0,Data!AF411-4,"")</f>
        <v/>
      </c>
      <c r="AR411" s="2" t="str">
        <f>IF(Data!AG411&gt;0,Data!AG411-4,"")</f>
        <v/>
      </c>
      <c r="AS411" s="2" t="str">
        <f>IF(Data!AH411&gt;0,Data!AH411-4,"")</f>
        <v/>
      </c>
      <c r="AT411" s="2" t="str">
        <f>IF(Data!AI411&gt;0,Data!AI411-4,"")</f>
        <v/>
      </c>
      <c r="AU411" s="2" t="str">
        <f>IF(Data!AJ411&gt;0,Data!AJ411-4,"")</f>
        <v/>
      </c>
      <c r="AW411" s="10" t="str">
        <f t="shared" si="132"/>
        <v/>
      </c>
      <c r="AX411" s="10" t="str">
        <f t="shared" si="133"/>
        <v/>
      </c>
      <c r="AY411" s="10" t="str">
        <f t="shared" si="134"/>
        <v/>
      </c>
      <c r="BA411" s="2" t="str">
        <f>IF(Data!AL411&gt;0,Data!AL411-4,"")</f>
        <v/>
      </c>
      <c r="BB411" s="2" t="str">
        <f>IF(Data!AM411&gt;0,Data!AM411-4,"")</f>
        <v/>
      </c>
      <c r="BC411" s="2" t="str">
        <f>IF(Data!AN411&gt;0,Data!AN411-4,"")</f>
        <v/>
      </c>
      <c r="BD411" s="2" t="str">
        <f>IF(Data!AO411&gt;0,Data!AO411-4,"")</f>
        <v/>
      </c>
      <c r="BE411" s="2" t="str">
        <f>IF(Data!AP411&gt;0,Data!AP411-4,"")</f>
        <v/>
      </c>
      <c r="BF411" s="2" t="str">
        <f>IF(Data!AQ411&gt;0,Data!AQ411-4,"")</f>
        <v/>
      </c>
      <c r="BG411" s="2" t="str">
        <f>IF(Data!AR411&gt;0,Data!AR411-4,"")</f>
        <v/>
      </c>
      <c r="BH411" s="2" t="str">
        <f>IF(Data!AS411&gt;0,Data!AS411-4,"")</f>
        <v/>
      </c>
      <c r="BJ411" s="10" t="str">
        <f t="shared" si="135"/>
        <v/>
      </c>
      <c r="BK411" s="10" t="str">
        <f t="shared" si="136"/>
        <v/>
      </c>
      <c r="BL411" s="10" t="str">
        <f t="shared" si="137"/>
        <v/>
      </c>
      <c r="BN411" s="2" t="str">
        <f>IF(Data!AU411&gt;0,Data!AU411-4,"")</f>
        <v/>
      </c>
      <c r="BO411" s="2" t="str">
        <f>IF(Data!AV411&gt;0,Data!AV411-4,"")</f>
        <v/>
      </c>
      <c r="BP411" s="2" t="str">
        <f>IF(Data!AW411&gt;0,Data!AW411-4,"")</f>
        <v/>
      </c>
      <c r="BQ411" s="2" t="str">
        <f>IF(Data!AX411&gt;0,Data!AX411-4,"")</f>
        <v/>
      </c>
      <c r="BR411" s="2" t="str">
        <f>IF(Data!AY411&gt;0,Data!AY411-4,"")</f>
        <v/>
      </c>
      <c r="BS411" s="2" t="str">
        <f>IF(Data!AZ411&gt;0,Data!AZ411-4,"")</f>
        <v/>
      </c>
      <c r="BT411" s="2" t="str">
        <f>IF(Data!BA411&gt;0,Data!BA411-4,"")</f>
        <v/>
      </c>
      <c r="BU411" s="2" t="str">
        <f>IF(Data!BB411&gt;0,Data!BB411-4,"")</f>
        <v/>
      </c>
      <c r="BW411" s="10" t="str">
        <f t="shared" si="138"/>
        <v/>
      </c>
      <c r="BX411" s="10" t="str">
        <f t="shared" si="139"/>
        <v/>
      </c>
      <c r="BY411" s="10" t="str">
        <f t="shared" si="140"/>
        <v/>
      </c>
      <c r="CA411" s="2" t="str">
        <f>IF(Data!BD411&gt;0,Data!BD411-4,"")</f>
        <v/>
      </c>
      <c r="CB411" s="2" t="str">
        <f>IF(Data!BE411&gt;0,Data!BE411-4,"")</f>
        <v/>
      </c>
      <c r="CC411" s="2" t="str">
        <f>IF(Data!BF411&gt;0,Data!BF411-4,"")</f>
        <v/>
      </c>
      <c r="CD411" s="2" t="str">
        <f>IF(Data!BG411&gt;0,Data!BG411-4,"")</f>
        <v/>
      </c>
      <c r="CE411" s="2" t="str">
        <f>IF(Data!BH411&gt;0,Data!BH411-4,"")</f>
        <v/>
      </c>
      <c r="CF411" s="2" t="str">
        <f>IF(Data!BI411&gt;0,Data!BI411-4,"")</f>
        <v/>
      </c>
      <c r="CG411" s="2" t="str">
        <f>IF(Data!BJ411&gt;0,Data!BJ411-4,"")</f>
        <v/>
      </c>
      <c r="CH411" s="2" t="str">
        <f>IF(Data!BK411&gt;0,Data!BK411-4,"")</f>
        <v/>
      </c>
      <c r="CK411" s="10" t="str">
        <f t="shared" si="141"/>
        <v/>
      </c>
      <c r="CL411" s="10" t="str">
        <f t="shared" si="142"/>
        <v/>
      </c>
      <c r="CM411" s="10" t="str">
        <f t="shared" si="143"/>
        <v/>
      </c>
    </row>
    <row r="412" spans="1:91" x14ac:dyDescent="0.25">
      <c r="A412" s="2" t="str">
        <f>IF(Data!B412&gt;0,Data!B412-4,"")</f>
        <v/>
      </c>
      <c r="B412" s="2" t="str">
        <f>IF(Data!C412&gt;0,Data!C412-4,"")</f>
        <v/>
      </c>
      <c r="C412" s="2" t="str">
        <f>IF(Data!D412&gt;0,Data!D412-4,"")</f>
        <v/>
      </c>
      <c r="D412" s="2" t="str">
        <f>IF(Data!E412&gt;0,Data!E412-4,"")</f>
        <v/>
      </c>
      <c r="E412" s="2" t="str">
        <f>IF(Data!F412&gt;0,Data!F412-4,"")</f>
        <v/>
      </c>
      <c r="F412" s="2" t="str">
        <f>IF(Data!G412&gt;0,Data!G412-4,"")</f>
        <v/>
      </c>
      <c r="G412" s="2" t="str">
        <f>IF(Data!H412&gt;0,Data!H412-4,"")</f>
        <v/>
      </c>
      <c r="H412" s="2" t="str">
        <f>IF(Data!I412&gt;0,Data!I412-4,"")</f>
        <v/>
      </c>
      <c r="J412" s="10" t="str">
        <f t="shared" si="144"/>
        <v/>
      </c>
      <c r="K412" s="10" t="str">
        <f t="shared" si="145"/>
        <v/>
      </c>
      <c r="L412" s="10" t="str">
        <f t="shared" si="146"/>
        <v/>
      </c>
      <c r="N412" s="2" t="str">
        <f>IF(Data!K412&gt;0,Data!K412-4,"")</f>
        <v/>
      </c>
      <c r="O412" s="2" t="str">
        <f>IF(Data!L412&gt;0,Data!L412-4,"")</f>
        <v/>
      </c>
      <c r="P412" s="2" t="str">
        <f>IF(Data!M412&gt;0,Data!M412-4,"")</f>
        <v/>
      </c>
      <c r="Q412" s="2" t="str">
        <f>IF(Data!N412&gt;0,Data!N412-4,"")</f>
        <v/>
      </c>
      <c r="R412" s="2" t="str">
        <f>IF(Data!O412&gt;0,Data!O412-4,"")</f>
        <v/>
      </c>
      <c r="S412" s="2" t="str">
        <f>IF(Data!P412&gt;0,Data!P412-4,"")</f>
        <v/>
      </c>
      <c r="T412" s="2" t="str">
        <f>IF(Data!Q412&gt;0,Data!Q412-4,"")</f>
        <v/>
      </c>
      <c r="U412" s="2" t="str">
        <f>IF(Data!R412&gt;0,Data!R412-4,"")</f>
        <v/>
      </c>
      <c r="V412" s="59"/>
      <c r="W412" s="10" t="str">
        <f t="shared" si="126"/>
        <v/>
      </c>
      <c r="X412" s="10" t="str">
        <f t="shared" si="127"/>
        <v/>
      </c>
      <c r="Y412" s="10" t="str">
        <f t="shared" si="128"/>
        <v/>
      </c>
      <c r="AA412" s="2" t="str">
        <f>IF(Data!T412&gt;0,Data!T412-4,"")</f>
        <v/>
      </c>
      <c r="AB412" s="2" t="str">
        <f>IF(Data!U412&gt;0,Data!U412-4,"")</f>
        <v/>
      </c>
      <c r="AC412" s="2" t="str">
        <f>IF(Data!V412&gt;0,Data!V412-4,"")</f>
        <v/>
      </c>
      <c r="AD412" s="2" t="str">
        <f>IF(Data!W412&gt;0,Data!W412-4,"")</f>
        <v/>
      </c>
      <c r="AE412" s="2" t="str">
        <f>IF(Data!X412&gt;0,Data!X412-4,"")</f>
        <v/>
      </c>
      <c r="AF412" s="2" t="str">
        <f>IF(Data!Y412&gt;0,Data!Y412-4,"")</f>
        <v/>
      </c>
      <c r="AG412" s="2" t="str">
        <f>IF(Data!Z412&gt;0,Data!Z412-4,"")</f>
        <v/>
      </c>
      <c r="AH412" s="2" t="str">
        <f>IF(Data!AA412&gt;0,Data!AA412-4,"")</f>
        <v/>
      </c>
      <c r="AJ412" s="10" t="str">
        <f t="shared" si="129"/>
        <v/>
      </c>
      <c r="AK412" s="10" t="str">
        <f t="shared" si="130"/>
        <v/>
      </c>
      <c r="AL412" s="10" t="str">
        <f t="shared" si="131"/>
        <v/>
      </c>
      <c r="AN412" s="2" t="str">
        <f>IF(Data!AC412&gt;0,Data!AC412-4,"")</f>
        <v/>
      </c>
      <c r="AO412" s="2" t="str">
        <f>IF(Data!AD412&gt;0,Data!AD412-4,"")</f>
        <v/>
      </c>
      <c r="AP412" s="2" t="str">
        <f>IF(Data!AE412&gt;0,Data!AE412-4,"")</f>
        <v/>
      </c>
      <c r="AQ412" s="2" t="str">
        <f>IF(Data!AF412&gt;0,Data!AF412-4,"")</f>
        <v/>
      </c>
      <c r="AR412" s="2" t="str">
        <f>IF(Data!AG412&gt;0,Data!AG412-4,"")</f>
        <v/>
      </c>
      <c r="AS412" s="2" t="str">
        <f>IF(Data!AH412&gt;0,Data!AH412-4,"")</f>
        <v/>
      </c>
      <c r="AT412" s="2" t="str">
        <f>IF(Data!AI412&gt;0,Data!AI412-4,"")</f>
        <v/>
      </c>
      <c r="AU412" s="2" t="str">
        <f>IF(Data!AJ412&gt;0,Data!AJ412-4,"")</f>
        <v/>
      </c>
      <c r="AW412" s="10" t="str">
        <f t="shared" si="132"/>
        <v/>
      </c>
      <c r="AX412" s="10" t="str">
        <f t="shared" si="133"/>
        <v/>
      </c>
      <c r="AY412" s="10" t="str">
        <f t="shared" si="134"/>
        <v/>
      </c>
      <c r="BA412" s="2" t="str">
        <f>IF(Data!AL412&gt;0,Data!AL412-4,"")</f>
        <v/>
      </c>
      <c r="BB412" s="2" t="str">
        <f>IF(Data!AM412&gt;0,Data!AM412-4,"")</f>
        <v/>
      </c>
      <c r="BC412" s="2" t="str">
        <f>IF(Data!AN412&gt;0,Data!AN412-4,"")</f>
        <v/>
      </c>
      <c r="BD412" s="2" t="str">
        <f>IF(Data!AO412&gt;0,Data!AO412-4,"")</f>
        <v/>
      </c>
      <c r="BE412" s="2" t="str">
        <f>IF(Data!AP412&gt;0,Data!AP412-4,"")</f>
        <v/>
      </c>
      <c r="BF412" s="2" t="str">
        <f>IF(Data!AQ412&gt;0,Data!AQ412-4,"")</f>
        <v/>
      </c>
      <c r="BG412" s="2" t="str">
        <f>IF(Data!AR412&gt;0,Data!AR412-4,"")</f>
        <v/>
      </c>
      <c r="BH412" s="2" t="str">
        <f>IF(Data!AS412&gt;0,Data!AS412-4,"")</f>
        <v/>
      </c>
      <c r="BJ412" s="10" t="str">
        <f t="shared" si="135"/>
        <v/>
      </c>
      <c r="BK412" s="10" t="str">
        <f t="shared" si="136"/>
        <v/>
      </c>
      <c r="BL412" s="10" t="str">
        <f t="shared" si="137"/>
        <v/>
      </c>
      <c r="BN412" s="2" t="str">
        <f>IF(Data!AU412&gt;0,Data!AU412-4,"")</f>
        <v/>
      </c>
      <c r="BO412" s="2" t="str">
        <f>IF(Data!AV412&gt;0,Data!AV412-4,"")</f>
        <v/>
      </c>
      <c r="BP412" s="2" t="str">
        <f>IF(Data!AW412&gt;0,Data!AW412-4,"")</f>
        <v/>
      </c>
      <c r="BQ412" s="2" t="str">
        <f>IF(Data!AX412&gt;0,Data!AX412-4,"")</f>
        <v/>
      </c>
      <c r="BR412" s="2" t="str">
        <f>IF(Data!AY412&gt;0,Data!AY412-4,"")</f>
        <v/>
      </c>
      <c r="BS412" s="2" t="str">
        <f>IF(Data!AZ412&gt;0,Data!AZ412-4,"")</f>
        <v/>
      </c>
      <c r="BT412" s="2" t="str">
        <f>IF(Data!BA412&gt;0,Data!BA412-4,"")</f>
        <v/>
      </c>
      <c r="BU412" s="2" t="str">
        <f>IF(Data!BB412&gt;0,Data!BB412-4,"")</f>
        <v/>
      </c>
      <c r="BW412" s="10" t="str">
        <f t="shared" si="138"/>
        <v/>
      </c>
      <c r="BX412" s="10" t="str">
        <f t="shared" si="139"/>
        <v/>
      </c>
      <c r="BY412" s="10" t="str">
        <f t="shared" si="140"/>
        <v/>
      </c>
      <c r="CA412" s="2" t="str">
        <f>IF(Data!BD412&gt;0,Data!BD412-4,"")</f>
        <v/>
      </c>
      <c r="CB412" s="2" t="str">
        <f>IF(Data!BE412&gt;0,Data!BE412-4,"")</f>
        <v/>
      </c>
      <c r="CC412" s="2" t="str">
        <f>IF(Data!BF412&gt;0,Data!BF412-4,"")</f>
        <v/>
      </c>
      <c r="CD412" s="2" t="str">
        <f>IF(Data!BG412&gt;0,Data!BG412-4,"")</f>
        <v/>
      </c>
      <c r="CE412" s="2" t="str">
        <f>IF(Data!BH412&gt;0,Data!BH412-4,"")</f>
        <v/>
      </c>
      <c r="CF412" s="2" t="str">
        <f>IF(Data!BI412&gt;0,Data!BI412-4,"")</f>
        <v/>
      </c>
      <c r="CG412" s="2" t="str">
        <f>IF(Data!BJ412&gt;0,Data!BJ412-4,"")</f>
        <v/>
      </c>
      <c r="CH412" s="2" t="str">
        <f>IF(Data!BK412&gt;0,Data!BK412-4,"")</f>
        <v/>
      </c>
      <c r="CK412" s="10" t="str">
        <f t="shared" si="141"/>
        <v/>
      </c>
      <c r="CL412" s="10" t="str">
        <f t="shared" si="142"/>
        <v/>
      </c>
      <c r="CM412" s="10" t="str">
        <f t="shared" si="143"/>
        <v/>
      </c>
    </row>
    <row r="413" spans="1:91" x14ac:dyDescent="0.25">
      <c r="A413" s="2" t="str">
        <f>IF(Data!B413&gt;0,Data!B413-4,"")</f>
        <v/>
      </c>
      <c r="B413" s="2" t="str">
        <f>IF(Data!C413&gt;0,Data!C413-4,"")</f>
        <v/>
      </c>
      <c r="C413" s="2" t="str">
        <f>IF(Data!D413&gt;0,Data!D413-4,"")</f>
        <v/>
      </c>
      <c r="D413" s="2" t="str">
        <f>IF(Data!E413&gt;0,Data!E413-4,"")</f>
        <v/>
      </c>
      <c r="E413" s="2" t="str">
        <f>IF(Data!F413&gt;0,Data!F413-4,"")</f>
        <v/>
      </c>
      <c r="F413" s="2" t="str">
        <f>IF(Data!G413&gt;0,Data!G413-4,"")</f>
        <v/>
      </c>
      <c r="G413" s="2" t="str">
        <f>IF(Data!H413&gt;0,Data!H413-4,"")</f>
        <v/>
      </c>
      <c r="H413" s="2" t="str">
        <f>IF(Data!I413&gt;0,Data!I413-4,"")</f>
        <v/>
      </c>
      <c r="J413" s="10" t="str">
        <f t="shared" si="144"/>
        <v/>
      </c>
      <c r="K413" s="10" t="str">
        <f t="shared" si="145"/>
        <v/>
      </c>
      <c r="L413" s="10" t="str">
        <f t="shared" si="146"/>
        <v/>
      </c>
      <c r="N413" s="2" t="str">
        <f>IF(Data!K413&gt;0,Data!K413-4,"")</f>
        <v/>
      </c>
      <c r="O413" s="2" t="str">
        <f>IF(Data!L413&gt;0,Data!L413-4,"")</f>
        <v/>
      </c>
      <c r="P413" s="2" t="str">
        <f>IF(Data!M413&gt;0,Data!M413-4,"")</f>
        <v/>
      </c>
      <c r="Q413" s="2" t="str">
        <f>IF(Data!N413&gt;0,Data!N413-4,"")</f>
        <v/>
      </c>
      <c r="R413" s="2" t="str">
        <f>IF(Data!O413&gt;0,Data!O413-4,"")</f>
        <v/>
      </c>
      <c r="S413" s="2" t="str">
        <f>IF(Data!P413&gt;0,Data!P413-4,"")</f>
        <v/>
      </c>
      <c r="T413" s="2" t="str">
        <f>IF(Data!Q413&gt;0,Data!Q413-4,"")</f>
        <v/>
      </c>
      <c r="U413" s="2" t="str">
        <f>IF(Data!R413&gt;0,Data!R413-4,"")</f>
        <v/>
      </c>
      <c r="V413" s="59"/>
      <c r="W413" s="10" t="str">
        <f t="shared" si="126"/>
        <v/>
      </c>
      <c r="X413" s="10" t="str">
        <f t="shared" si="127"/>
        <v/>
      </c>
      <c r="Y413" s="10" t="str">
        <f t="shared" si="128"/>
        <v/>
      </c>
      <c r="AA413" s="2" t="str">
        <f>IF(Data!T413&gt;0,Data!T413-4,"")</f>
        <v/>
      </c>
      <c r="AB413" s="2" t="str">
        <f>IF(Data!U413&gt;0,Data!U413-4,"")</f>
        <v/>
      </c>
      <c r="AC413" s="2" t="str">
        <f>IF(Data!V413&gt;0,Data!V413-4,"")</f>
        <v/>
      </c>
      <c r="AD413" s="2" t="str">
        <f>IF(Data!W413&gt;0,Data!W413-4,"")</f>
        <v/>
      </c>
      <c r="AE413" s="2" t="str">
        <f>IF(Data!X413&gt;0,Data!X413-4,"")</f>
        <v/>
      </c>
      <c r="AF413" s="2" t="str">
        <f>IF(Data!Y413&gt;0,Data!Y413-4,"")</f>
        <v/>
      </c>
      <c r="AG413" s="2" t="str">
        <f>IF(Data!Z413&gt;0,Data!Z413-4,"")</f>
        <v/>
      </c>
      <c r="AH413" s="2" t="str">
        <f>IF(Data!AA413&gt;0,Data!AA413-4,"")</f>
        <v/>
      </c>
      <c r="AJ413" s="10" t="str">
        <f t="shared" si="129"/>
        <v/>
      </c>
      <c r="AK413" s="10" t="str">
        <f t="shared" si="130"/>
        <v/>
      </c>
      <c r="AL413" s="10" t="str">
        <f t="shared" si="131"/>
        <v/>
      </c>
      <c r="AN413" s="2" t="str">
        <f>IF(Data!AC413&gt;0,Data!AC413-4,"")</f>
        <v/>
      </c>
      <c r="AO413" s="2" t="str">
        <f>IF(Data!AD413&gt;0,Data!AD413-4,"")</f>
        <v/>
      </c>
      <c r="AP413" s="2" t="str">
        <f>IF(Data!AE413&gt;0,Data!AE413-4,"")</f>
        <v/>
      </c>
      <c r="AQ413" s="2" t="str">
        <f>IF(Data!AF413&gt;0,Data!AF413-4,"")</f>
        <v/>
      </c>
      <c r="AR413" s="2" t="str">
        <f>IF(Data!AG413&gt;0,Data!AG413-4,"")</f>
        <v/>
      </c>
      <c r="AS413" s="2" t="str">
        <f>IF(Data!AH413&gt;0,Data!AH413-4,"")</f>
        <v/>
      </c>
      <c r="AT413" s="2" t="str">
        <f>IF(Data!AI413&gt;0,Data!AI413-4,"")</f>
        <v/>
      </c>
      <c r="AU413" s="2" t="str">
        <f>IF(Data!AJ413&gt;0,Data!AJ413-4,"")</f>
        <v/>
      </c>
      <c r="AW413" s="10" t="str">
        <f t="shared" si="132"/>
        <v/>
      </c>
      <c r="AX413" s="10" t="str">
        <f t="shared" si="133"/>
        <v/>
      </c>
      <c r="AY413" s="10" t="str">
        <f t="shared" si="134"/>
        <v/>
      </c>
      <c r="BA413" s="2" t="str">
        <f>IF(Data!AL413&gt;0,Data!AL413-4,"")</f>
        <v/>
      </c>
      <c r="BB413" s="2" t="str">
        <f>IF(Data!AM413&gt;0,Data!AM413-4,"")</f>
        <v/>
      </c>
      <c r="BC413" s="2" t="str">
        <f>IF(Data!AN413&gt;0,Data!AN413-4,"")</f>
        <v/>
      </c>
      <c r="BD413" s="2" t="str">
        <f>IF(Data!AO413&gt;0,Data!AO413-4,"")</f>
        <v/>
      </c>
      <c r="BE413" s="2" t="str">
        <f>IF(Data!AP413&gt;0,Data!AP413-4,"")</f>
        <v/>
      </c>
      <c r="BF413" s="2" t="str">
        <f>IF(Data!AQ413&gt;0,Data!AQ413-4,"")</f>
        <v/>
      </c>
      <c r="BG413" s="2" t="str">
        <f>IF(Data!AR413&gt;0,Data!AR413-4,"")</f>
        <v/>
      </c>
      <c r="BH413" s="2" t="str">
        <f>IF(Data!AS413&gt;0,Data!AS413-4,"")</f>
        <v/>
      </c>
      <c r="BJ413" s="10" t="str">
        <f t="shared" si="135"/>
        <v/>
      </c>
      <c r="BK413" s="10" t="str">
        <f t="shared" si="136"/>
        <v/>
      </c>
      <c r="BL413" s="10" t="str">
        <f t="shared" si="137"/>
        <v/>
      </c>
      <c r="BN413" s="2" t="str">
        <f>IF(Data!AU413&gt;0,Data!AU413-4,"")</f>
        <v/>
      </c>
      <c r="BO413" s="2" t="str">
        <f>IF(Data!AV413&gt;0,Data!AV413-4,"")</f>
        <v/>
      </c>
      <c r="BP413" s="2" t="str">
        <f>IF(Data!AW413&gt;0,Data!AW413-4,"")</f>
        <v/>
      </c>
      <c r="BQ413" s="2" t="str">
        <f>IF(Data!AX413&gt;0,Data!AX413-4,"")</f>
        <v/>
      </c>
      <c r="BR413" s="2" t="str">
        <f>IF(Data!AY413&gt;0,Data!AY413-4,"")</f>
        <v/>
      </c>
      <c r="BS413" s="2" t="str">
        <f>IF(Data!AZ413&gt;0,Data!AZ413-4,"")</f>
        <v/>
      </c>
      <c r="BT413" s="2" t="str">
        <f>IF(Data!BA413&gt;0,Data!BA413-4,"")</f>
        <v/>
      </c>
      <c r="BU413" s="2" t="str">
        <f>IF(Data!BB413&gt;0,Data!BB413-4,"")</f>
        <v/>
      </c>
      <c r="BW413" s="10" t="str">
        <f t="shared" si="138"/>
        <v/>
      </c>
      <c r="BX413" s="10" t="str">
        <f t="shared" si="139"/>
        <v/>
      </c>
      <c r="BY413" s="10" t="str">
        <f t="shared" si="140"/>
        <v/>
      </c>
      <c r="CA413" s="2" t="str">
        <f>IF(Data!BD413&gt;0,Data!BD413-4,"")</f>
        <v/>
      </c>
      <c r="CB413" s="2" t="str">
        <f>IF(Data!BE413&gt;0,Data!BE413-4,"")</f>
        <v/>
      </c>
      <c r="CC413" s="2" t="str">
        <f>IF(Data!BF413&gt;0,Data!BF413-4,"")</f>
        <v/>
      </c>
      <c r="CD413" s="2" t="str">
        <f>IF(Data!BG413&gt;0,Data!BG413-4,"")</f>
        <v/>
      </c>
      <c r="CE413" s="2" t="str">
        <f>IF(Data!BH413&gt;0,Data!BH413-4,"")</f>
        <v/>
      </c>
      <c r="CF413" s="2" t="str">
        <f>IF(Data!BI413&gt;0,Data!BI413-4,"")</f>
        <v/>
      </c>
      <c r="CG413" s="2" t="str">
        <f>IF(Data!BJ413&gt;0,Data!BJ413-4,"")</f>
        <v/>
      </c>
      <c r="CH413" s="2" t="str">
        <f>IF(Data!BK413&gt;0,Data!BK413-4,"")</f>
        <v/>
      </c>
      <c r="CK413" s="10" t="str">
        <f t="shared" si="141"/>
        <v/>
      </c>
      <c r="CL413" s="10" t="str">
        <f t="shared" si="142"/>
        <v/>
      </c>
      <c r="CM413" s="10" t="str">
        <f t="shared" si="143"/>
        <v/>
      </c>
    </row>
    <row r="414" spans="1:91" x14ac:dyDescent="0.25">
      <c r="A414" s="2" t="str">
        <f>IF(Data!B414&gt;0,Data!B414-4,"")</f>
        <v/>
      </c>
      <c r="B414" s="2" t="str">
        <f>IF(Data!C414&gt;0,Data!C414-4,"")</f>
        <v/>
      </c>
      <c r="C414" s="2" t="str">
        <f>IF(Data!D414&gt;0,Data!D414-4,"")</f>
        <v/>
      </c>
      <c r="D414" s="2" t="str">
        <f>IF(Data!E414&gt;0,Data!E414-4,"")</f>
        <v/>
      </c>
      <c r="E414" s="2" t="str">
        <f>IF(Data!F414&gt;0,Data!F414-4,"")</f>
        <v/>
      </c>
      <c r="F414" s="2" t="str">
        <f>IF(Data!G414&gt;0,Data!G414-4,"")</f>
        <v/>
      </c>
      <c r="G414" s="2" t="str">
        <f>IF(Data!H414&gt;0,Data!H414-4,"")</f>
        <v/>
      </c>
      <c r="H414" s="2" t="str">
        <f>IF(Data!I414&gt;0,Data!I414-4,"")</f>
        <v/>
      </c>
      <c r="J414" s="10" t="str">
        <f t="shared" si="144"/>
        <v/>
      </c>
      <c r="K414" s="10" t="str">
        <f t="shared" si="145"/>
        <v/>
      </c>
      <c r="L414" s="10" t="str">
        <f t="shared" si="146"/>
        <v/>
      </c>
      <c r="N414" s="2" t="str">
        <f>IF(Data!K414&gt;0,Data!K414-4,"")</f>
        <v/>
      </c>
      <c r="O414" s="2" t="str">
        <f>IF(Data!L414&gt;0,Data!L414-4,"")</f>
        <v/>
      </c>
      <c r="P414" s="2" t="str">
        <f>IF(Data!M414&gt;0,Data!M414-4,"")</f>
        <v/>
      </c>
      <c r="Q414" s="2" t="str">
        <f>IF(Data!N414&gt;0,Data!N414-4,"")</f>
        <v/>
      </c>
      <c r="R414" s="2" t="str">
        <f>IF(Data!O414&gt;0,Data!O414-4,"")</f>
        <v/>
      </c>
      <c r="S414" s="2" t="str">
        <f>IF(Data!P414&gt;0,Data!P414-4,"")</f>
        <v/>
      </c>
      <c r="T414" s="2" t="str">
        <f>IF(Data!Q414&gt;0,Data!Q414-4,"")</f>
        <v/>
      </c>
      <c r="U414" s="2" t="str">
        <f>IF(Data!R414&gt;0,Data!R414-4,"")</f>
        <v/>
      </c>
      <c r="V414" s="59"/>
      <c r="W414" s="10" t="str">
        <f t="shared" si="126"/>
        <v/>
      </c>
      <c r="X414" s="10" t="str">
        <f t="shared" si="127"/>
        <v/>
      </c>
      <c r="Y414" s="10" t="str">
        <f t="shared" si="128"/>
        <v/>
      </c>
      <c r="AA414" s="2" t="str">
        <f>IF(Data!T414&gt;0,Data!T414-4,"")</f>
        <v/>
      </c>
      <c r="AB414" s="2" t="str">
        <f>IF(Data!U414&gt;0,Data!U414-4,"")</f>
        <v/>
      </c>
      <c r="AC414" s="2" t="str">
        <f>IF(Data!V414&gt;0,Data!V414-4,"")</f>
        <v/>
      </c>
      <c r="AD414" s="2" t="str">
        <f>IF(Data!W414&gt;0,Data!W414-4,"")</f>
        <v/>
      </c>
      <c r="AE414" s="2" t="str">
        <f>IF(Data!X414&gt;0,Data!X414-4,"")</f>
        <v/>
      </c>
      <c r="AF414" s="2" t="str">
        <f>IF(Data!Y414&gt;0,Data!Y414-4,"")</f>
        <v/>
      </c>
      <c r="AG414" s="2" t="str">
        <f>IF(Data!Z414&gt;0,Data!Z414-4,"")</f>
        <v/>
      </c>
      <c r="AH414" s="2" t="str">
        <f>IF(Data!AA414&gt;0,Data!AA414-4,"")</f>
        <v/>
      </c>
      <c r="AJ414" s="10" t="str">
        <f t="shared" si="129"/>
        <v/>
      </c>
      <c r="AK414" s="10" t="str">
        <f t="shared" si="130"/>
        <v/>
      </c>
      <c r="AL414" s="10" t="str">
        <f t="shared" si="131"/>
        <v/>
      </c>
      <c r="AN414" s="2" t="str">
        <f>IF(Data!AC414&gt;0,Data!AC414-4,"")</f>
        <v/>
      </c>
      <c r="AO414" s="2" t="str">
        <f>IF(Data!AD414&gt;0,Data!AD414-4,"")</f>
        <v/>
      </c>
      <c r="AP414" s="2" t="str">
        <f>IF(Data!AE414&gt;0,Data!AE414-4,"")</f>
        <v/>
      </c>
      <c r="AQ414" s="2" t="str">
        <f>IF(Data!AF414&gt;0,Data!AF414-4,"")</f>
        <v/>
      </c>
      <c r="AR414" s="2" t="str">
        <f>IF(Data!AG414&gt;0,Data!AG414-4,"")</f>
        <v/>
      </c>
      <c r="AS414" s="2" t="str">
        <f>IF(Data!AH414&gt;0,Data!AH414-4,"")</f>
        <v/>
      </c>
      <c r="AT414" s="2" t="str">
        <f>IF(Data!AI414&gt;0,Data!AI414-4,"")</f>
        <v/>
      </c>
      <c r="AU414" s="2" t="str">
        <f>IF(Data!AJ414&gt;0,Data!AJ414-4,"")</f>
        <v/>
      </c>
      <c r="AW414" s="10" t="str">
        <f t="shared" si="132"/>
        <v/>
      </c>
      <c r="AX414" s="10" t="str">
        <f t="shared" si="133"/>
        <v/>
      </c>
      <c r="AY414" s="10" t="str">
        <f t="shared" si="134"/>
        <v/>
      </c>
      <c r="BA414" s="2" t="str">
        <f>IF(Data!AL414&gt;0,Data!AL414-4,"")</f>
        <v/>
      </c>
      <c r="BB414" s="2" t="str">
        <f>IF(Data!AM414&gt;0,Data!AM414-4,"")</f>
        <v/>
      </c>
      <c r="BC414" s="2" t="str">
        <f>IF(Data!AN414&gt;0,Data!AN414-4,"")</f>
        <v/>
      </c>
      <c r="BD414" s="2" t="str">
        <f>IF(Data!AO414&gt;0,Data!AO414-4,"")</f>
        <v/>
      </c>
      <c r="BE414" s="2" t="str">
        <f>IF(Data!AP414&gt;0,Data!AP414-4,"")</f>
        <v/>
      </c>
      <c r="BF414" s="2" t="str">
        <f>IF(Data!AQ414&gt;0,Data!AQ414-4,"")</f>
        <v/>
      </c>
      <c r="BG414" s="2" t="str">
        <f>IF(Data!AR414&gt;0,Data!AR414-4,"")</f>
        <v/>
      </c>
      <c r="BH414" s="2" t="str">
        <f>IF(Data!AS414&gt;0,Data!AS414-4,"")</f>
        <v/>
      </c>
      <c r="BJ414" s="10" t="str">
        <f t="shared" si="135"/>
        <v/>
      </c>
      <c r="BK414" s="10" t="str">
        <f t="shared" si="136"/>
        <v/>
      </c>
      <c r="BL414" s="10" t="str">
        <f t="shared" si="137"/>
        <v/>
      </c>
      <c r="BN414" s="2" t="str">
        <f>IF(Data!AU414&gt;0,Data!AU414-4,"")</f>
        <v/>
      </c>
      <c r="BO414" s="2" t="str">
        <f>IF(Data!AV414&gt;0,Data!AV414-4,"")</f>
        <v/>
      </c>
      <c r="BP414" s="2" t="str">
        <f>IF(Data!AW414&gt;0,Data!AW414-4,"")</f>
        <v/>
      </c>
      <c r="BQ414" s="2" t="str">
        <f>IF(Data!AX414&gt;0,Data!AX414-4,"")</f>
        <v/>
      </c>
      <c r="BR414" s="2" t="str">
        <f>IF(Data!AY414&gt;0,Data!AY414-4,"")</f>
        <v/>
      </c>
      <c r="BS414" s="2" t="str">
        <f>IF(Data!AZ414&gt;0,Data!AZ414-4,"")</f>
        <v/>
      </c>
      <c r="BT414" s="2" t="str">
        <f>IF(Data!BA414&gt;0,Data!BA414-4,"")</f>
        <v/>
      </c>
      <c r="BU414" s="2" t="str">
        <f>IF(Data!BB414&gt;0,Data!BB414-4,"")</f>
        <v/>
      </c>
      <c r="BW414" s="10" t="str">
        <f t="shared" si="138"/>
        <v/>
      </c>
      <c r="BX414" s="10" t="str">
        <f t="shared" si="139"/>
        <v/>
      </c>
      <c r="BY414" s="10" t="str">
        <f t="shared" si="140"/>
        <v/>
      </c>
      <c r="CA414" s="2" t="str">
        <f>IF(Data!BD414&gt;0,Data!BD414-4,"")</f>
        <v/>
      </c>
      <c r="CB414" s="2" t="str">
        <f>IF(Data!BE414&gt;0,Data!BE414-4,"")</f>
        <v/>
      </c>
      <c r="CC414" s="2" t="str">
        <f>IF(Data!BF414&gt;0,Data!BF414-4,"")</f>
        <v/>
      </c>
      <c r="CD414" s="2" t="str">
        <f>IF(Data!BG414&gt;0,Data!BG414-4,"")</f>
        <v/>
      </c>
      <c r="CE414" s="2" t="str">
        <f>IF(Data!BH414&gt;0,Data!BH414-4,"")</f>
        <v/>
      </c>
      <c r="CF414" s="2" t="str">
        <f>IF(Data!BI414&gt;0,Data!BI414-4,"")</f>
        <v/>
      </c>
      <c r="CG414" s="2" t="str">
        <f>IF(Data!BJ414&gt;0,Data!BJ414-4,"")</f>
        <v/>
      </c>
      <c r="CH414" s="2" t="str">
        <f>IF(Data!BK414&gt;0,Data!BK414-4,"")</f>
        <v/>
      </c>
      <c r="CK414" s="10" t="str">
        <f t="shared" si="141"/>
        <v/>
      </c>
      <c r="CL414" s="10" t="str">
        <f t="shared" si="142"/>
        <v/>
      </c>
      <c r="CM414" s="10" t="str">
        <f t="shared" si="143"/>
        <v/>
      </c>
    </row>
    <row r="415" spans="1:91" x14ac:dyDescent="0.25">
      <c r="A415" s="2" t="str">
        <f>IF(Data!B415&gt;0,Data!B415-4,"")</f>
        <v/>
      </c>
      <c r="B415" s="2" t="str">
        <f>IF(Data!C415&gt;0,Data!C415-4,"")</f>
        <v/>
      </c>
      <c r="C415" s="2" t="str">
        <f>IF(Data!D415&gt;0,Data!D415-4,"")</f>
        <v/>
      </c>
      <c r="D415" s="2" t="str">
        <f>IF(Data!E415&gt;0,Data!E415-4,"")</f>
        <v/>
      </c>
      <c r="E415" s="2" t="str">
        <f>IF(Data!F415&gt;0,Data!F415-4,"")</f>
        <v/>
      </c>
      <c r="F415" s="2" t="str">
        <f>IF(Data!G415&gt;0,Data!G415-4,"")</f>
        <v/>
      </c>
      <c r="G415" s="2" t="str">
        <f>IF(Data!H415&gt;0,Data!H415-4,"")</f>
        <v/>
      </c>
      <c r="H415" s="2" t="str">
        <f>IF(Data!I415&gt;0,Data!I415-4,"")</f>
        <v/>
      </c>
      <c r="J415" s="10" t="str">
        <f t="shared" si="144"/>
        <v/>
      </c>
      <c r="K415" s="10" t="str">
        <f t="shared" si="145"/>
        <v/>
      </c>
      <c r="L415" s="10" t="str">
        <f t="shared" si="146"/>
        <v/>
      </c>
      <c r="N415" s="2" t="str">
        <f>IF(Data!K415&gt;0,Data!K415-4,"")</f>
        <v/>
      </c>
      <c r="O415" s="2" t="str">
        <f>IF(Data!L415&gt;0,Data!L415-4,"")</f>
        <v/>
      </c>
      <c r="P415" s="2" t="str">
        <f>IF(Data!M415&gt;0,Data!M415-4,"")</f>
        <v/>
      </c>
      <c r="Q415" s="2" t="str">
        <f>IF(Data!N415&gt;0,Data!N415-4,"")</f>
        <v/>
      </c>
      <c r="R415" s="2" t="str">
        <f>IF(Data!O415&gt;0,Data!O415-4,"")</f>
        <v/>
      </c>
      <c r="S415" s="2" t="str">
        <f>IF(Data!P415&gt;0,Data!P415-4,"")</f>
        <v/>
      </c>
      <c r="T415" s="2" t="str">
        <f>IF(Data!Q415&gt;0,Data!Q415-4,"")</f>
        <v/>
      </c>
      <c r="U415" s="2" t="str">
        <f>IF(Data!R415&gt;0,Data!R415-4,"")</f>
        <v/>
      </c>
      <c r="V415" s="59"/>
      <c r="W415" s="10" t="str">
        <f t="shared" si="126"/>
        <v/>
      </c>
      <c r="X415" s="10" t="str">
        <f t="shared" si="127"/>
        <v/>
      </c>
      <c r="Y415" s="10" t="str">
        <f t="shared" si="128"/>
        <v/>
      </c>
      <c r="AA415" s="2" t="str">
        <f>IF(Data!T415&gt;0,Data!T415-4,"")</f>
        <v/>
      </c>
      <c r="AB415" s="2" t="str">
        <f>IF(Data!U415&gt;0,Data!U415-4,"")</f>
        <v/>
      </c>
      <c r="AC415" s="2" t="str">
        <f>IF(Data!V415&gt;0,Data!V415-4,"")</f>
        <v/>
      </c>
      <c r="AD415" s="2" t="str">
        <f>IF(Data!W415&gt;0,Data!W415-4,"")</f>
        <v/>
      </c>
      <c r="AE415" s="2" t="str">
        <f>IF(Data!X415&gt;0,Data!X415-4,"")</f>
        <v/>
      </c>
      <c r="AF415" s="2" t="str">
        <f>IF(Data!Y415&gt;0,Data!Y415-4,"")</f>
        <v/>
      </c>
      <c r="AG415" s="2" t="str">
        <f>IF(Data!Z415&gt;0,Data!Z415-4,"")</f>
        <v/>
      </c>
      <c r="AH415" s="2" t="str">
        <f>IF(Data!AA415&gt;0,Data!AA415-4,"")</f>
        <v/>
      </c>
      <c r="AJ415" s="10" t="str">
        <f t="shared" si="129"/>
        <v/>
      </c>
      <c r="AK415" s="10" t="str">
        <f t="shared" si="130"/>
        <v/>
      </c>
      <c r="AL415" s="10" t="str">
        <f t="shared" si="131"/>
        <v/>
      </c>
      <c r="AN415" s="2" t="str">
        <f>IF(Data!AC415&gt;0,Data!AC415-4,"")</f>
        <v/>
      </c>
      <c r="AO415" s="2" t="str">
        <f>IF(Data!AD415&gt;0,Data!AD415-4,"")</f>
        <v/>
      </c>
      <c r="AP415" s="2" t="str">
        <f>IF(Data!AE415&gt;0,Data!AE415-4,"")</f>
        <v/>
      </c>
      <c r="AQ415" s="2" t="str">
        <f>IF(Data!AF415&gt;0,Data!AF415-4,"")</f>
        <v/>
      </c>
      <c r="AR415" s="2" t="str">
        <f>IF(Data!AG415&gt;0,Data!AG415-4,"")</f>
        <v/>
      </c>
      <c r="AS415" s="2" t="str">
        <f>IF(Data!AH415&gt;0,Data!AH415-4,"")</f>
        <v/>
      </c>
      <c r="AT415" s="2" t="str">
        <f>IF(Data!AI415&gt;0,Data!AI415-4,"")</f>
        <v/>
      </c>
      <c r="AU415" s="2" t="str">
        <f>IF(Data!AJ415&gt;0,Data!AJ415-4,"")</f>
        <v/>
      </c>
      <c r="AW415" s="10" t="str">
        <f t="shared" si="132"/>
        <v/>
      </c>
      <c r="AX415" s="10" t="str">
        <f t="shared" si="133"/>
        <v/>
      </c>
      <c r="AY415" s="10" t="str">
        <f t="shared" si="134"/>
        <v/>
      </c>
      <c r="BA415" s="2" t="str">
        <f>IF(Data!AL415&gt;0,Data!AL415-4,"")</f>
        <v/>
      </c>
      <c r="BB415" s="2" t="str">
        <f>IF(Data!AM415&gt;0,Data!AM415-4,"")</f>
        <v/>
      </c>
      <c r="BC415" s="2" t="str">
        <f>IF(Data!AN415&gt;0,Data!AN415-4,"")</f>
        <v/>
      </c>
      <c r="BD415" s="2" t="str">
        <f>IF(Data!AO415&gt;0,Data!AO415-4,"")</f>
        <v/>
      </c>
      <c r="BE415" s="2" t="str">
        <f>IF(Data!AP415&gt;0,Data!AP415-4,"")</f>
        <v/>
      </c>
      <c r="BF415" s="2" t="str">
        <f>IF(Data!AQ415&gt;0,Data!AQ415-4,"")</f>
        <v/>
      </c>
      <c r="BG415" s="2" t="str">
        <f>IF(Data!AR415&gt;0,Data!AR415-4,"")</f>
        <v/>
      </c>
      <c r="BH415" s="2" t="str">
        <f>IF(Data!AS415&gt;0,Data!AS415-4,"")</f>
        <v/>
      </c>
      <c r="BJ415" s="10" t="str">
        <f t="shared" si="135"/>
        <v/>
      </c>
      <c r="BK415" s="10" t="str">
        <f t="shared" si="136"/>
        <v/>
      </c>
      <c r="BL415" s="10" t="str">
        <f t="shared" si="137"/>
        <v/>
      </c>
      <c r="BN415" s="2" t="str">
        <f>IF(Data!AU415&gt;0,Data!AU415-4,"")</f>
        <v/>
      </c>
      <c r="BO415" s="2" t="str">
        <f>IF(Data!AV415&gt;0,Data!AV415-4,"")</f>
        <v/>
      </c>
      <c r="BP415" s="2" t="str">
        <f>IF(Data!AW415&gt;0,Data!AW415-4,"")</f>
        <v/>
      </c>
      <c r="BQ415" s="2" t="str">
        <f>IF(Data!AX415&gt;0,Data!AX415-4,"")</f>
        <v/>
      </c>
      <c r="BR415" s="2" t="str">
        <f>IF(Data!AY415&gt;0,Data!AY415-4,"")</f>
        <v/>
      </c>
      <c r="BS415" s="2" t="str">
        <f>IF(Data!AZ415&gt;0,Data!AZ415-4,"")</f>
        <v/>
      </c>
      <c r="BT415" s="2" t="str">
        <f>IF(Data!BA415&gt;0,Data!BA415-4,"")</f>
        <v/>
      </c>
      <c r="BU415" s="2" t="str">
        <f>IF(Data!BB415&gt;0,Data!BB415-4,"")</f>
        <v/>
      </c>
      <c r="BW415" s="10" t="str">
        <f t="shared" si="138"/>
        <v/>
      </c>
      <c r="BX415" s="10" t="str">
        <f t="shared" si="139"/>
        <v/>
      </c>
      <c r="BY415" s="10" t="str">
        <f t="shared" si="140"/>
        <v/>
      </c>
      <c r="CA415" s="2" t="str">
        <f>IF(Data!BD415&gt;0,Data!BD415-4,"")</f>
        <v/>
      </c>
      <c r="CB415" s="2" t="str">
        <f>IF(Data!BE415&gt;0,Data!BE415-4,"")</f>
        <v/>
      </c>
      <c r="CC415" s="2" t="str">
        <f>IF(Data!BF415&gt;0,Data!BF415-4,"")</f>
        <v/>
      </c>
      <c r="CD415" s="2" t="str">
        <f>IF(Data!BG415&gt;0,Data!BG415-4,"")</f>
        <v/>
      </c>
      <c r="CE415" s="2" t="str">
        <f>IF(Data!BH415&gt;0,Data!BH415-4,"")</f>
        <v/>
      </c>
      <c r="CF415" s="2" t="str">
        <f>IF(Data!BI415&gt;0,Data!BI415-4,"")</f>
        <v/>
      </c>
      <c r="CG415" s="2" t="str">
        <f>IF(Data!BJ415&gt;0,Data!BJ415-4,"")</f>
        <v/>
      </c>
      <c r="CH415" s="2" t="str">
        <f>IF(Data!BK415&gt;0,Data!BK415-4,"")</f>
        <v/>
      </c>
      <c r="CK415" s="10" t="str">
        <f t="shared" si="141"/>
        <v/>
      </c>
      <c r="CL415" s="10" t="str">
        <f t="shared" si="142"/>
        <v/>
      </c>
      <c r="CM415" s="10" t="str">
        <f t="shared" si="143"/>
        <v/>
      </c>
    </row>
    <row r="416" spans="1:91" x14ac:dyDescent="0.25">
      <c r="A416" s="2" t="str">
        <f>IF(Data!B416&gt;0,Data!B416-4,"")</f>
        <v/>
      </c>
      <c r="B416" s="2" t="str">
        <f>IF(Data!C416&gt;0,Data!C416-4,"")</f>
        <v/>
      </c>
      <c r="C416" s="2" t="str">
        <f>IF(Data!D416&gt;0,Data!D416-4,"")</f>
        <v/>
      </c>
      <c r="D416" s="2" t="str">
        <f>IF(Data!E416&gt;0,Data!E416-4,"")</f>
        <v/>
      </c>
      <c r="E416" s="2" t="str">
        <f>IF(Data!F416&gt;0,Data!F416-4,"")</f>
        <v/>
      </c>
      <c r="F416" s="2" t="str">
        <f>IF(Data!G416&gt;0,Data!G416-4,"")</f>
        <v/>
      </c>
      <c r="G416" s="2" t="str">
        <f>IF(Data!H416&gt;0,Data!H416-4,"")</f>
        <v/>
      </c>
      <c r="H416" s="2" t="str">
        <f>IF(Data!I416&gt;0,Data!I416-4,"")</f>
        <v/>
      </c>
      <c r="J416" s="10" t="str">
        <f t="shared" si="144"/>
        <v/>
      </c>
      <c r="K416" s="10" t="str">
        <f t="shared" si="145"/>
        <v/>
      </c>
      <c r="L416" s="10" t="str">
        <f t="shared" si="146"/>
        <v/>
      </c>
      <c r="N416" s="2" t="str">
        <f>IF(Data!K416&gt;0,Data!K416-4,"")</f>
        <v/>
      </c>
      <c r="O416" s="2" t="str">
        <f>IF(Data!L416&gt;0,Data!L416-4,"")</f>
        <v/>
      </c>
      <c r="P416" s="2" t="str">
        <f>IF(Data!M416&gt;0,Data!M416-4,"")</f>
        <v/>
      </c>
      <c r="Q416" s="2" t="str">
        <f>IF(Data!N416&gt;0,Data!N416-4,"")</f>
        <v/>
      </c>
      <c r="R416" s="2" t="str">
        <f>IF(Data!O416&gt;0,Data!O416-4,"")</f>
        <v/>
      </c>
      <c r="S416" s="2" t="str">
        <f>IF(Data!P416&gt;0,Data!P416-4,"")</f>
        <v/>
      </c>
      <c r="T416" s="2" t="str">
        <f>IF(Data!Q416&gt;0,Data!Q416-4,"")</f>
        <v/>
      </c>
      <c r="U416" s="2" t="str">
        <f>IF(Data!R416&gt;0,Data!R416-4,"")</f>
        <v/>
      </c>
      <c r="V416" s="59"/>
      <c r="W416" s="10" t="str">
        <f t="shared" si="126"/>
        <v/>
      </c>
      <c r="X416" s="10" t="str">
        <f t="shared" si="127"/>
        <v/>
      </c>
      <c r="Y416" s="10" t="str">
        <f t="shared" si="128"/>
        <v/>
      </c>
      <c r="AA416" s="2" t="str">
        <f>IF(Data!T416&gt;0,Data!T416-4,"")</f>
        <v/>
      </c>
      <c r="AB416" s="2" t="str">
        <f>IF(Data!U416&gt;0,Data!U416-4,"")</f>
        <v/>
      </c>
      <c r="AC416" s="2" t="str">
        <f>IF(Data!V416&gt;0,Data!V416-4,"")</f>
        <v/>
      </c>
      <c r="AD416" s="2" t="str">
        <f>IF(Data!W416&gt;0,Data!W416-4,"")</f>
        <v/>
      </c>
      <c r="AE416" s="2" t="str">
        <f>IF(Data!X416&gt;0,Data!X416-4,"")</f>
        <v/>
      </c>
      <c r="AF416" s="2" t="str">
        <f>IF(Data!Y416&gt;0,Data!Y416-4,"")</f>
        <v/>
      </c>
      <c r="AG416" s="2" t="str">
        <f>IF(Data!Z416&gt;0,Data!Z416-4,"")</f>
        <v/>
      </c>
      <c r="AH416" s="2" t="str">
        <f>IF(Data!AA416&gt;0,Data!AA416-4,"")</f>
        <v/>
      </c>
      <c r="AJ416" s="10" t="str">
        <f t="shared" si="129"/>
        <v/>
      </c>
      <c r="AK416" s="10" t="str">
        <f t="shared" si="130"/>
        <v/>
      </c>
      <c r="AL416" s="10" t="str">
        <f t="shared" si="131"/>
        <v/>
      </c>
      <c r="AN416" s="2" t="str">
        <f>IF(Data!AC416&gt;0,Data!AC416-4,"")</f>
        <v/>
      </c>
      <c r="AO416" s="2" t="str">
        <f>IF(Data!AD416&gt;0,Data!AD416-4,"")</f>
        <v/>
      </c>
      <c r="AP416" s="2" t="str">
        <f>IF(Data!AE416&gt;0,Data!AE416-4,"")</f>
        <v/>
      </c>
      <c r="AQ416" s="2" t="str">
        <f>IF(Data!AF416&gt;0,Data!AF416-4,"")</f>
        <v/>
      </c>
      <c r="AR416" s="2" t="str">
        <f>IF(Data!AG416&gt;0,Data!AG416-4,"")</f>
        <v/>
      </c>
      <c r="AS416" s="2" t="str">
        <f>IF(Data!AH416&gt;0,Data!AH416-4,"")</f>
        <v/>
      </c>
      <c r="AT416" s="2" t="str">
        <f>IF(Data!AI416&gt;0,Data!AI416-4,"")</f>
        <v/>
      </c>
      <c r="AU416" s="2" t="str">
        <f>IF(Data!AJ416&gt;0,Data!AJ416-4,"")</f>
        <v/>
      </c>
      <c r="AW416" s="10" t="str">
        <f t="shared" si="132"/>
        <v/>
      </c>
      <c r="AX416" s="10" t="str">
        <f t="shared" si="133"/>
        <v/>
      </c>
      <c r="AY416" s="10" t="str">
        <f t="shared" si="134"/>
        <v/>
      </c>
      <c r="BA416" s="2" t="str">
        <f>IF(Data!AL416&gt;0,Data!AL416-4,"")</f>
        <v/>
      </c>
      <c r="BB416" s="2" t="str">
        <f>IF(Data!AM416&gt;0,Data!AM416-4,"")</f>
        <v/>
      </c>
      <c r="BC416" s="2" t="str">
        <f>IF(Data!AN416&gt;0,Data!AN416-4,"")</f>
        <v/>
      </c>
      <c r="BD416" s="2" t="str">
        <f>IF(Data!AO416&gt;0,Data!AO416-4,"")</f>
        <v/>
      </c>
      <c r="BE416" s="2" t="str">
        <f>IF(Data!AP416&gt;0,Data!AP416-4,"")</f>
        <v/>
      </c>
      <c r="BF416" s="2" t="str">
        <f>IF(Data!AQ416&gt;0,Data!AQ416-4,"")</f>
        <v/>
      </c>
      <c r="BG416" s="2" t="str">
        <f>IF(Data!AR416&gt;0,Data!AR416-4,"")</f>
        <v/>
      </c>
      <c r="BH416" s="2" t="str">
        <f>IF(Data!AS416&gt;0,Data!AS416-4,"")</f>
        <v/>
      </c>
      <c r="BJ416" s="10" t="str">
        <f t="shared" si="135"/>
        <v/>
      </c>
      <c r="BK416" s="10" t="str">
        <f t="shared" si="136"/>
        <v/>
      </c>
      <c r="BL416" s="10" t="str">
        <f t="shared" si="137"/>
        <v/>
      </c>
      <c r="BN416" s="2" t="str">
        <f>IF(Data!AU416&gt;0,Data!AU416-4,"")</f>
        <v/>
      </c>
      <c r="BO416" s="2" t="str">
        <f>IF(Data!AV416&gt;0,Data!AV416-4,"")</f>
        <v/>
      </c>
      <c r="BP416" s="2" t="str">
        <f>IF(Data!AW416&gt;0,Data!AW416-4,"")</f>
        <v/>
      </c>
      <c r="BQ416" s="2" t="str">
        <f>IF(Data!AX416&gt;0,Data!AX416-4,"")</f>
        <v/>
      </c>
      <c r="BR416" s="2" t="str">
        <f>IF(Data!AY416&gt;0,Data!AY416-4,"")</f>
        <v/>
      </c>
      <c r="BS416" s="2" t="str">
        <f>IF(Data!AZ416&gt;0,Data!AZ416-4,"")</f>
        <v/>
      </c>
      <c r="BT416" s="2" t="str">
        <f>IF(Data!BA416&gt;0,Data!BA416-4,"")</f>
        <v/>
      </c>
      <c r="BU416" s="2" t="str">
        <f>IF(Data!BB416&gt;0,Data!BB416-4,"")</f>
        <v/>
      </c>
      <c r="BW416" s="10" t="str">
        <f t="shared" si="138"/>
        <v/>
      </c>
      <c r="BX416" s="10" t="str">
        <f t="shared" si="139"/>
        <v/>
      </c>
      <c r="BY416" s="10" t="str">
        <f t="shared" si="140"/>
        <v/>
      </c>
      <c r="CA416" s="2" t="str">
        <f>IF(Data!BD416&gt;0,Data!BD416-4,"")</f>
        <v/>
      </c>
      <c r="CB416" s="2" t="str">
        <f>IF(Data!BE416&gt;0,Data!BE416-4,"")</f>
        <v/>
      </c>
      <c r="CC416" s="2" t="str">
        <f>IF(Data!BF416&gt;0,Data!BF416-4,"")</f>
        <v/>
      </c>
      <c r="CD416" s="2" t="str">
        <f>IF(Data!BG416&gt;0,Data!BG416-4,"")</f>
        <v/>
      </c>
      <c r="CE416" s="2" t="str">
        <f>IF(Data!BH416&gt;0,Data!BH416-4,"")</f>
        <v/>
      </c>
      <c r="CF416" s="2" t="str">
        <f>IF(Data!BI416&gt;0,Data!BI416-4,"")</f>
        <v/>
      </c>
      <c r="CG416" s="2" t="str">
        <f>IF(Data!BJ416&gt;0,Data!BJ416-4,"")</f>
        <v/>
      </c>
      <c r="CH416" s="2" t="str">
        <f>IF(Data!BK416&gt;0,Data!BK416-4,"")</f>
        <v/>
      </c>
      <c r="CK416" s="10" t="str">
        <f t="shared" si="141"/>
        <v/>
      </c>
      <c r="CL416" s="10" t="str">
        <f t="shared" si="142"/>
        <v/>
      </c>
      <c r="CM416" s="10" t="str">
        <f t="shared" si="143"/>
        <v/>
      </c>
    </row>
    <row r="417" spans="1:91" x14ac:dyDescent="0.25">
      <c r="A417" s="2" t="str">
        <f>IF(Data!B417&gt;0,Data!B417-4,"")</f>
        <v/>
      </c>
      <c r="B417" s="2" t="str">
        <f>IF(Data!C417&gt;0,Data!C417-4,"")</f>
        <v/>
      </c>
      <c r="C417" s="2" t="str">
        <f>IF(Data!D417&gt;0,Data!D417-4,"")</f>
        <v/>
      </c>
      <c r="D417" s="2" t="str">
        <f>IF(Data!E417&gt;0,Data!E417-4,"")</f>
        <v/>
      </c>
      <c r="E417" s="2" t="str">
        <f>IF(Data!F417&gt;0,Data!F417-4,"")</f>
        <v/>
      </c>
      <c r="F417" s="2" t="str">
        <f>IF(Data!G417&gt;0,Data!G417-4,"")</f>
        <v/>
      </c>
      <c r="G417" s="2" t="str">
        <f>IF(Data!H417&gt;0,Data!H417-4,"")</f>
        <v/>
      </c>
      <c r="H417" s="2" t="str">
        <f>IF(Data!I417&gt;0,Data!I417-4,"")</f>
        <v/>
      </c>
      <c r="J417" s="10" t="str">
        <f t="shared" si="144"/>
        <v/>
      </c>
      <c r="K417" s="10" t="str">
        <f t="shared" si="145"/>
        <v/>
      </c>
      <c r="L417" s="10" t="str">
        <f t="shared" si="146"/>
        <v/>
      </c>
      <c r="N417" s="2" t="str">
        <f>IF(Data!K417&gt;0,Data!K417-4,"")</f>
        <v/>
      </c>
      <c r="O417" s="2" t="str">
        <f>IF(Data!L417&gt;0,Data!L417-4,"")</f>
        <v/>
      </c>
      <c r="P417" s="2" t="str">
        <f>IF(Data!M417&gt;0,Data!M417-4,"")</f>
        <v/>
      </c>
      <c r="Q417" s="2" t="str">
        <f>IF(Data!N417&gt;0,Data!N417-4,"")</f>
        <v/>
      </c>
      <c r="R417" s="2" t="str">
        <f>IF(Data!O417&gt;0,Data!O417-4,"")</f>
        <v/>
      </c>
      <c r="S417" s="2" t="str">
        <f>IF(Data!P417&gt;0,Data!P417-4,"")</f>
        <v/>
      </c>
      <c r="T417" s="2" t="str">
        <f>IF(Data!Q417&gt;0,Data!Q417-4,"")</f>
        <v/>
      </c>
      <c r="U417" s="2" t="str">
        <f>IF(Data!R417&gt;0,Data!R417-4,"")</f>
        <v/>
      </c>
      <c r="V417" s="59"/>
      <c r="W417" s="10" t="str">
        <f t="shared" si="126"/>
        <v/>
      </c>
      <c r="X417" s="10" t="str">
        <f t="shared" si="127"/>
        <v/>
      </c>
      <c r="Y417" s="10" t="str">
        <f t="shared" si="128"/>
        <v/>
      </c>
      <c r="AA417" s="2" t="str">
        <f>IF(Data!T417&gt;0,Data!T417-4,"")</f>
        <v/>
      </c>
      <c r="AB417" s="2" t="str">
        <f>IF(Data!U417&gt;0,Data!U417-4,"")</f>
        <v/>
      </c>
      <c r="AC417" s="2" t="str">
        <f>IF(Data!V417&gt;0,Data!V417-4,"")</f>
        <v/>
      </c>
      <c r="AD417" s="2" t="str">
        <f>IF(Data!W417&gt;0,Data!W417-4,"")</f>
        <v/>
      </c>
      <c r="AE417" s="2" t="str">
        <f>IF(Data!X417&gt;0,Data!X417-4,"")</f>
        <v/>
      </c>
      <c r="AF417" s="2" t="str">
        <f>IF(Data!Y417&gt;0,Data!Y417-4,"")</f>
        <v/>
      </c>
      <c r="AG417" s="2" t="str">
        <f>IF(Data!Z417&gt;0,Data!Z417-4,"")</f>
        <v/>
      </c>
      <c r="AH417" s="2" t="str">
        <f>IF(Data!AA417&gt;0,Data!AA417-4,"")</f>
        <v/>
      </c>
      <c r="AJ417" s="10" t="str">
        <f t="shared" si="129"/>
        <v/>
      </c>
      <c r="AK417" s="10" t="str">
        <f t="shared" si="130"/>
        <v/>
      </c>
      <c r="AL417" s="10" t="str">
        <f t="shared" si="131"/>
        <v/>
      </c>
      <c r="AN417" s="2" t="str">
        <f>IF(Data!AC417&gt;0,Data!AC417-4,"")</f>
        <v/>
      </c>
      <c r="AO417" s="2" t="str">
        <f>IF(Data!AD417&gt;0,Data!AD417-4,"")</f>
        <v/>
      </c>
      <c r="AP417" s="2" t="str">
        <f>IF(Data!AE417&gt;0,Data!AE417-4,"")</f>
        <v/>
      </c>
      <c r="AQ417" s="2" t="str">
        <f>IF(Data!AF417&gt;0,Data!AF417-4,"")</f>
        <v/>
      </c>
      <c r="AR417" s="2" t="str">
        <f>IF(Data!AG417&gt;0,Data!AG417-4,"")</f>
        <v/>
      </c>
      <c r="AS417" s="2" t="str">
        <f>IF(Data!AH417&gt;0,Data!AH417-4,"")</f>
        <v/>
      </c>
      <c r="AT417" s="2" t="str">
        <f>IF(Data!AI417&gt;0,Data!AI417-4,"")</f>
        <v/>
      </c>
      <c r="AU417" s="2" t="str">
        <f>IF(Data!AJ417&gt;0,Data!AJ417-4,"")</f>
        <v/>
      </c>
      <c r="AW417" s="10" t="str">
        <f t="shared" si="132"/>
        <v/>
      </c>
      <c r="AX417" s="10" t="str">
        <f t="shared" si="133"/>
        <v/>
      </c>
      <c r="AY417" s="10" t="str">
        <f t="shared" si="134"/>
        <v/>
      </c>
      <c r="BA417" s="2" t="str">
        <f>IF(Data!AL417&gt;0,Data!AL417-4,"")</f>
        <v/>
      </c>
      <c r="BB417" s="2" t="str">
        <f>IF(Data!AM417&gt;0,Data!AM417-4,"")</f>
        <v/>
      </c>
      <c r="BC417" s="2" t="str">
        <f>IF(Data!AN417&gt;0,Data!AN417-4,"")</f>
        <v/>
      </c>
      <c r="BD417" s="2" t="str">
        <f>IF(Data!AO417&gt;0,Data!AO417-4,"")</f>
        <v/>
      </c>
      <c r="BE417" s="2" t="str">
        <f>IF(Data!AP417&gt;0,Data!AP417-4,"")</f>
        <v/>
      </c>
      <c r="BF417" s="2" t="str">
        <f>IF(Data!AQ417&gt;0,Data!AQ417-4,"")</f>
        <v/>
      </c>
      <c r="BG417" s="2" t="str">
        <f>IF(Data!AR417&gt;0,Data!AR417-4,"")</f>
        <v/>
      </c>
      <c r="BH417" s="2" t="str">
        <f>IF(Data!AS417&gt;0,Data!AS417-4,"")</f>
        <v/>
      </c>
      <c r="BJ417" s="10" t="str">
        <f t="shared" si="135"/>
        <v/>
      </c>
      <c r="BK417" s="10" t="str">
        <f t="shared" si="136"/>
        <v/>
      </c>
      <c r="BL417" s="10" t="str">
        <f t="shared" si="137"/>
        <v/>
      </c>
      <c r="BN417" s="2" t="str">
        <f>IF(Data!AU417&gt;0,Data!AU417-4,"")</f>
        <v/>
      </c>
      <c r="BO417" s="2" t="str">
        <f>IF(Data!AV417&gt;0,Data!AV417-4,"")</f>
        <v/>
      </c>
      <c r="BP417" s="2" t="str">
        <f>IF(Data!AW417&gt;0,Data!AW417-4,"")</f>
        <v/>
      </c>
      <c r="BQ417" s="2" t="str">
        <f>IF(Data!AX417&gt;0,Data!AX417-4,"")</f>
        <v/>
      </c>
      <c r="BR417" s="2" t="str">
        <f>IF(Data!AY417&gt;0,Data!AY417-4,"")</f>
        <v/>
      </c>
      <c r="BS417" s="2" t="str">
        <f>IF(Data!AZ417&gt;0,Data!AZ417-4,"")</f>
        <v/>
      </c>
      <c r="BT417" s="2" t="str">
        <f>IF(Data!BA417&gt;0,Data!BA417-4,"")</f>
        <v/>
      </c>
      <c r="BU417" s="2" t="str">
        <f>IF(Data!BB417&gt;0,Data!BB417-4,"")</f>
        <v/>
      </c>
      <c r="BW417" s="10" t="str">
        <f t="shared" si="138"/>
        <v/>
      </c>
      <c r="BX417" s="10" t="str">
        <f t="shared" si="139"/>
        <v/>
      </c>
      <c r="BY417" s="10" t="str">
        <f t="shared" si="140"/>
        <v/>
      </c>
      <c r="CA417" s="2" t="str">
        <f>IF(Data!BD417&gt;0,Data!BD417-4,"")</f>
        <v/>
      </c>
      <c r="CB417" s="2" t="str">
        <f>IF(Data!BE417&gt;0,Data!BE417-4,"")</f>
        <v/>
      </c>
      <c r="CC417" s="2" t="str">
        <f>IF(Data!BF417&gt;0,Data!BF417-4,"")</f>
        <v/>
      </c>
      <c r="CD417" s="2" t="str">
        <f>IF(Data!BG417&gt;0,Data!BG417-4,"")</f>
        <v/>
      </c>
      <c r="CE417" s="2" t="str">
        <f>IF(Data!BH417&gt;0,Data!BH417-4,"")</f>
        <v/>
      </c>
      <c r="CF417" s="2" t="str">
        <f>IF(Data!BI417&gt;0,Data!BI417-4,"")</f>
        <v/>
      </c>
      <c r="CG417" s="2" t="str">
        <f>IF(Data!BJ417&gt;0,Data!BJ417-4,"")</f>
        <v/>
      </c>
      <c r="CH417" s="2" t="str">
        <f>IF(Data!BK417&gt;0,Data!BK417-4,"")</f>
        <v/>
      </c>
      <c r="CK417" s="10" t="str">
        <f t="shared" si="141"/>
        <v/>
      </c>
      <c r="CL417" s="10" t="str">
        <f t="shared" si="142"/>
        <v/>
      </c>
      <c r="CM417" s="10" t="str">
        <f t="shared" si="143"/>
        <v/>
      </c>
    </row>
    <row r="418" spans="1:91" x14ac:dyDescent="0.25">
      <c r="A418" s="2" t="str">
        <f>IF(Data!B418&gt;0,Data!B418-4,"")</f>
        <v/>
      </c>
      <c r="B418" s="2" t="str">
        <f>IF(Data!C418&gt;0,Data!C418-4,"")</f>
        <v/>
      </c>
      <c r="C418" s="2" t="str">
        <f>IF(Data!D418&gt;0,Data!D418-4,"")</f>
        <v/>
      </c>
      <c r="D418" s="2" t="str">
        <f>IF(Data!E418&gt;0,Data!E418-4,"")</f>
        <v/>
      </c>
      <c r="E418" s="2" t="str">
        <f>IF(Data!F418&gt;0,Data!F418-4,"")</f>
        <v/>
      </c>
      <c r="F418" s="2" t="str">
        <f>IF(Data!G418&gt;0,Data!G418-4,"")</f>
        <v/>
      </c>
      <c r="G418" s="2" t="str">
        <f>IF(Data!H418&gt;0,Data!H418-4,"")</f>
        <v/>
      </c>
      <c r="H418" s="2" t="str">
        <f>IF(Data!I418&gt;0,Data!I418-4,"")</f>
        <v/>
      </c>
      <c r="J418" s="10" t="str">
        <f t="shared" si="144"/>
        <v/>
      </c>
      <c r="K418" s="10" t="str">
        <f t="shared" si="145"/>
        <v/>
      </c>
      <c r="L418" s="10" t="str">
        <f t="shared" si="146"/>
        <v/>
      </c>
      <c r="N418" s="2" t="str">
        <f>IF(Data!K418&gt;0,Data!K418-4,"")</f>
        <v/>
      </c>
      <c r="O418" s="2" t="str">
        <f>IF(Data!L418&gt;0,Data!L418-4,"")</f>
        <v/>
      </c>
      <c r="P418" s="2" t="str">
        <f>IF(Data!M418&gt;0,Data!M418-4,"")</f>
        <v/>
      </c>
      <c r="Q418" s="2" t="str">
        <f>IF(Data!N418&gt;0,Data!N418-4,"")</f>
        <v/>
      </c>
      <c r="R418" s="2" t="str">
        <f>IF(Data!O418&gt;0,Data!O418-4,"")</f>
        <v/>
      </c>
      <c r="S418" s="2" t="str">
        <f>IF(Data!P418&gt;0,Data!P418-4,"")</f>
        <v/>
      </c>
      <c r="T418" s="2" t="str">
        <f>IF(Data!Q418&gt;0,Data!Q418-4,"")</f>
        <v/>
      </c>
      <c r="U418" s="2" t="str">
        <f>IF(Data!R418&gt;0,Data!R418-4,"")</f>
        <v/>
      </c>
      <c r="V418" s="59"/>
      <c r="W418" s="10" t="str">
        <f t="shared" si="126"/>
        <v/>
      </c>
      <c r="X418" s="10" t="str">
        <f t="shared" si="127"/>
        <v/>
      </c>
      <c r="Y418" s="10" t="str">
        <f t="shared" si="128"/>
        <v/>
      </c>
      <c r="AA418" s="2" t="str">
        <f>IF(Data!T418&gt;0,Data!T418-4,"")</f>
        <v/>
      </c>
      <c r="AB418" s="2" t="str">
        <f>IF(Data!U418&gt;0,Data!U418-4,"")</f>
        <v/>
      </c>
      <c r="AC418" s="2" t="str">
        <f>IF(Data!V418&gt;0,Data!V418-4,"")</f>
        <v/>
      </c>
      <c r="AD418" s="2" t="str">
        <f>IF(Data!W418&gt;0,Data!W418-4,"")</f>
        <v/>
      </c>
      <c r="AE418" s="2" t="str">
        <f>IF(Data!X418&gt;0,Data!X418-4,"")</f>
        <v/>
      </c>
      <c r="AF418" s="2" t="str">
        <f>IF(Data!Y418&gt;0,Data!Y418-4,"")</f>
        <v/>
      </c>
      <c r="AG418" s="2" t="str">
        <f>IF(Data!Z418&gt;0,Data!Z418-4,"")</f>
        <v/>
      </c>
      <c r="AH418" s="2" t="str">
        <f>IF(Data!AA418&gt;0,Data!AA418-4,"")</f>
        <v/>
      </c>
      <c r="AJ418" s="10" t="str">
        <f t="shared" si="129"/>
        <v/>
      </c>
      <c r="AK418" s="10" t="str">
        <f t="shared" si="130"/>
        <v/>
      </c>
      <c r="AL418" s="10" t="str">
        <f t="shared" si="131"/>
        <v/>
      </c>
      <c r="AN418" s="2" t="str">
        <f>IF(Data!AC418&gt;0,Data!AC418-4,"")</f>
        <v/>
      </c>
      <c r="AO418" s="2" t="str">
        <f>IF(Data!AD418&gt;0,Data!AD418-4,"")</f>
        <v/>
      </c>
      <c r="AP418" s="2" t="str">
        <f>IF(Data!AE418&gt;0,Data!AE418-4,"")</f>
        <v/>
      </c>
      <c r="AQ418" s="2" t="str">
        <f>IF(Data!AF418&gt;0,Data!AF418-4,"")</f>
        <v/>
      </c>
      <c r="AR418" s="2" t="str">
        <f>IF(Data!AG418&gt;0,Data!AG418-4,"")</f>
        <v/>
      </c>
      <c r="AS418" s="2" t="str">
        <f>IF(Data!AH418&gt;0,Data!AH418-4,"")</f>
        <v/>
      </c>
      <c r="AT418" s="2" t="str">
        <f>IF(Data!AI418&gt;0,Data!AI418-4,"")</f>
        <v/>
      </c>
      <c r="AU418" s="2" t="str">
        <f>IF(Data!AJ418&gt;0,Data!AJ418-4,"")</f>
        <v/>
      </c>
      <c r="AW418" s="10" t="str">
        <f t="shared" si="132"/>
        <v/>
      </c>
      <c r="AX418" s="10" t="str">
        <f t="shared" si="133"/>
        <v/>
      </c>
      <c r="AY418" s="10" t="str">
        <f t="shared" si="134"/>
        <v/>
      </c>
      <c r="BA418" s="2" t="str">
        <f>IF(Data!AL418&gt;0,Data!AL418-4,"")</f>
        <v/>
      </c>
      <c r="BB418" s="2" t="str">
        <f>IF(Data!AM418&gt;0,Data!AM418-4,"")</f>
        <v/>
      </c>
      <c r="BC418" s="2" t="str">
        <f>IF(Data!AN418&gt;0,Data!AN418-4,"")</f>
        <v/>
      </c>
      <c r="BD418" s="2" t="str">
        <f>IF(Data!AO418&gt;0,Data!AO418-4,"")</f>
        <v/>
      </c>
      <c r="BE418" s="2" t="str">
        <f>IF(Data!AP418&gt;0,Data!AP418-4,"")</f>
        <v/>
      </c>
      <c r="BF418" s="2" t="str">
        <f>IF(Data!AQ418&gt;0,Data!AQ418-4,"")</f>
        <v/>
      </c>
      <c r="BG418" s="2" t="str">
        <f>IF(Data!AR418&gt;0,Data!AR418-4,"")</f>
        <v/>
      </c>
      <c r="BH418" s="2" t="str">
        <f>IF(Data!AS418&gt;0,Data!AS418-4,"")</f>
        <v/>
      </c>
      <c r="BJ418" s="10" t="str">
        <f t="shared" si="135"/>
        <v/>
      </c>
      <c r="BK418" s="10" t="str">
        <f t="shared" si="136"/>
        <v/>
      </c>
      <c r="BL418" s="10" t="str">
        <f t="shared" si="137"/>
        <v/>
      </c>
      <c r="BN418" s="2" t="str">
        <f>IF(Data!AU418&gt;0,Data!AU418-4,"")</f>
        <v/>
      </c>
      <c r="BO418" s="2" t="str">
        <f>IF(Data!AV418&gt;0,Data!AV418-4,"")</f>
        <v/>
      </c>
      <c r="BP418" s="2" t="str">
        <f>IF(Data!AW418&gt;0,Data!AW418-4,"")</f>
        <v/>
      </c>
      <c r="BQ418" s="2" t="str">
        <f>IF(Data!AX418&gt;0,Data!AX418-4,"")</f>
        <v/>
      </c>
      <c r="BR418" s="2" t="str">
        <f>IF(Data!AY418&gt;0,Data!AY418-4,"")</f>
        <v/>
      </c>
      <c r="BS418" s="2" t="str">
        <f>IF(Data!AZ418&gt;0,Data!AZ418-4,"")</f>
        <v/>
      </c>
      <c r="BT418" s="2" t="str">
        <f>IF(Data!BA418&gt;0,Data!BA418-4,"")</f>
        <v/>
      </c>
      <c r="BU418" s="2" t="str">
        <f>IF(Data!BB418&gt;0,Data!BB418-4,"")</f>
        <v/>
      </c>
      <c r="BW418" s="10" t="str">
        <f t="shared" si="138"/>
        <v/>
      </c>
      <c r="BX418" s="10" t="str">
        <f t="shared" si="139"/>
        <v/>
      </c>
      <c r="BY418" s="10" t="str">
        <f t="shared" si="140"/>
        <v/>
      </c>
      <c r="CA418" s="2" t="str">
        <f>IF(Data!BD418&gt;0,Data!BD418-4,"")</f>
        <v/>
      </c>
      <c r="CB418" s="2" t="str">
        <f>IF(Data!BE418&gt;0,Data!BE418-4,"")</f>
        <v/>
      </c>
      <c r="CC418" s="2" t="str">
        <f>IF(Data!BF418&gt;0,Data!BF418-4,"")</f>
        <v/>
      </c>
      <c r="CD418" s="2" t="str">
        <f>IF(Data!BG418&gt;0,Data!BG418-4,"")</f>
        <v/>
      </c>
      <c r="CE418" s="2" t="str">
        <f>IF(Data!BH418&gt;0,Data!BH418-4,"")</f>
        <v/>
      </c>
      <c r="CF418" s="2" t="str">
        <f>IF(Data!BI418&gt;0,Data!BI418-4,"")</f>
        <v/>
      </c>
      <c r="CG418" s="2" t="str">
        <f>IF(Data!BJ418&gt;0,Data!BJ418-4,"")</f>
        <v/>
      </c>
      <c r="CH418" s="2" t="str">
        <f>IF(Data!BK418&gt;0,Data!BK418-4,"")</f>
        <v/>
      </c>
      <c r="CK418" s="10" t="str">
        <f t="shared" si="141"/>
        <v/>
      </c>
      <c r="CL418" s="10" t="str">
        <f t="shared" si="142"/>
        <v/>
      </c>
      <c r="CM418" s="10" t="str">
        <f t="shared" si="143"/>
        <v/>
      </c>
    </row>
    <row r="419" spans="1:91" x14ac:dyDescent="0.25">
      <c r="A419" s="2" t="str">
        <f>IF(Data!B419&gt;0,Data!B419-4,"")</f>
        <v/>
      </c>
      <c r="B419" s="2" t="str">
        <f>IF(Data!C419&gt;0,Data!C419-4,"")</f>
        <v/>
      </c>
      <c r="C419" s="2" t="str">
        <f>IF(Data!D419&gt;0,Data!D419-4,"")</f>
        <v/>
      </c>
      <c r="D419" s="2" t="str">
        <f>IF(Data!E419&gt;0,Data!E419-4,"")</f>
        <v/>
      </c>
      <c r="E419" s="2" t="str">
        <f>IF(Data!F419&gt;0,Data!F419-4,"")</f>
        <v/>
      </c>
      <c r="F419" s="2" t="str">
        <f>IF(Data!G419&gt;0,Data!G419-4,"")</f>
        <v/>
      </c>
      <c r="G419" s="2" t="str">
        <f>IF(Data!H419&gt;0,Data!H419-4,"")</f>
        <v/>
      </c>
      <c r="H419" s="2" t="str">
        <f>IF(Data!I419&gt;0,Data!I419-4,"")</f>
        <v/>
      </c>
      <c r="J419" s="10" t="str">
        <f t="shared" si="144"/>
        <v/>
      </c>
      <c r="K419" s="10" t="str">
        <f t="shared" si="145"/>
        <v/>
      </c>
      <c r="L419" s="10" t="str">
        <f t="shared" si="146"/>
        <v/>
      </c>
      <c r="N419" s="2" t="str">
        <f>IF(Data!K419&gt;0,Data!K419-4,"")</f>
        <v/>
      </c>
      <c r="O419" s="2" t="str">
        <f>IF(Data!L419&gt;0,Data!L419-4,"")</f>
        <v/>
      </c>
      <c r="P419" s="2" t="str">
        <f>IF(Data!M419&gt;0,Data!M419-4,"")</f>
        <v/>
      </c>
      <c r="Q419" s="2" t="str">
        <f>IF(Data!N419&gt;0,Data!N419-4,"")</f>
        <v/>
      </c>
      <c r="R419" s="2" t="str">
        <f>IF(Data!O419&gt;0,Data!O419-4,"")</f>
        <v/>
      </c>
      <c r="S419" s="2" t="str">
        <f>IF(Data!P419&gt;0,Data!P419-4,"")</f>
        <v/>
      </c>
      <c r="T419" s="2" t="str">
        <f>IF(Data!Q419&gt;0,Data!Q419-4,"")</f>
        <v/>
      </c>
      <c r="U419" s="2" t="str">
        <f>IF(Data!R419&gt;0,Data!R419-4,"")</f>
        <v/>
      </c>
      <c r="V419" s="59"/>
      <c r="W419" s="10" t="str">
        <f t="shared" si="126"/>
        <v/>
      </c>
      <c r="X419" s="10" t="str">
        <f t="shared" si="127"/>
        <v/>
      </c>
      <c r="Y419" s="10" t="str">
        <f t="shared" si="128"/>
        <v/>
      </c>
      <c r="AA419" s="2" t="str">
        <f>IF(Data!T419&gt;0,Data!T419-4,"")</f>
        <v/>
      </c>
      <c r="AB419" s="2" t="str">
        <f>IF(Data!U419&gt;0,Data!U419-4,"")</f>
        <v/>
      </c>
      <c r="AC419" s="2" t="str">
        <f>IF(Data!V419&gt;0,Data!V419-4,"")</f>
        <v/>
      </c>
      <c r="AD419" s="2" t="str">
        <f>IF(Data!W419&gt;0,Data!W419-4,"")</f>
        <v/>
      </c>
      <c r="AE419" s="2" t="str">
        <f>IF(Data!X419&gt;0,Data!X419-4,"")</f>
        <v/>
      </c>
      <c r="AF419" s="2" t="str">
        <f>IF(Data!Y419&gt;0,Data!Y419-4,"")</f>
        <v/>
      </c>
      <c r="AG419" s="2" t="str">
        <f>IF(Data!Z419&gt;0,Data!Z419-4,"")</f>
        <v/>
      </c>
      <c r="AH419" s="2" t="str">
        <f>IF(Data!AA419&gt;0,Data!AA419-4,"")</f>
        <v/>
      </c>
      <c r="AJ419" s="10" t="str">
        <f t="shared" si="129"/>
        <v/>
      </c>
      <c r="AK419" s="10" t="str">
        <f t="shared" si="130"/>
        <v/>
      </c>
      <c r="AL419" s="10" t="str">
        <f t="shared" si="131"/>
        <v/>
      </c>
      <c r="AN419" s="2" t="str">
        <f>IF(Data!AC419&gt;0,Data!AC419-4,"")</f>
        <v/>
      </c>
      <c r="AO419" s="2" t="str">
        <f>IF(Data!AD419&gt;0,Data!AD419-4,"")</f>
        <v/>
      </c>
      <c r="AP419" s="2" t="str">
        <f>IF(Data!AE419&gt;0,Data!AE419-4,"")</f>
        <v/>
      </c>
      <c r="AQ419" s="2" t="str">
        <f>IF(Data!AF419&gt;0,Data!AF419-4,"")</f>
        <v/>
      </c>
      <c r="AR419" s="2" t="str">
        <f>IF(Data!AG419&gt;0,Data!AG419-4,"")</f>
        <v/>
      </c>
      <c r="AS419" s="2" t="str">
        <f>IF(Data!AH419&gt;0,Data!AH419-4,"")</f>
        <v/>
      </c>
      <c r="AT419" s="2" t="str">
        <f>IF(Data!AI419&gt;0,Data!AI419-4,"")</f>
        <v/>
      </c>
      <c r="AU419" s="2" t="str">
        <f>IF(Data!AJ419&gt;0,Data!AJ419-4,"")</f>
        <v/>
      </c>
      <c r="AW419" s="10" t="str">
        <f t="shared" si="132"/>
        <v/>
      </c>
      <c r="AX419" s="10" t="str">
        <f t="shared" si="133"/>
        <v/>
      </c>
      <c r="AY419" s="10" t="str">
        <f t="shared" si="134"/>
        <v/>
      </c>
      <c r="BA419" s="2" t="str">
        <f>IF(Data!AL419&gt;0,Data!AL419-4,"")</f>
        <v/>
      </c>
      <c r="BB419" s="2" t="str">
        <f>IF(Data!AM419&gt;0,Data!AM419-4,"")</f>
        <v/>
      </c>
      <c r="BC419" s="2" t="str">
        <f>IF(Data!AN419&gt;0,Data!AN419-4,"")</f>
        <v/>
      </c>
      <c r="BD419" s="2" t="str">
        <f>IF(Data!AO419&gt;0,Data!AO419-4,"")</f>
        <v/>
      </c>
      <c r="BE419" s="2" t="str">
        <f>IF(Data!AP419&gt;0,Data!AP419-4,"")</f>
        <v/>
      </c>
      <c r="BF419" s="2" t="str">
        <f>IF(Data!AQ419&gt;0,Data!AQ419-4,"")</f>
        <v/>
      </c>
      <c r="BG419" s="2" t="str">
        <f>IF(Data!AR419&gt;0,Data!AR419-4,"")</f>
        <v/>
      </c>
      <c r="BH419" s="2" t="str">
        <f>IF(Data!AS419&gt;0,Data!AS419-4,"")</f>
        <v/>
      </c>
      <c r="BJ419" s="10" t="str">
        <f t="shared" si="135"/>
        <v/>
      </c>
      <c r="BK419" s="10" t="str">
        <f t="shared" si="136"/>
        <v/>
      </c>
      <c r="BL419" s="10" t="str">
        <f t="shared" si="137"/>
        <v/>
      </c>
      <c r="BN419" s="2" t="str">
        <f>IF(Data!AU419&gt;0,Data!AU419-4,"")</f>
        <v/>
      </c>
      <c r="BO419" s="2" t="str">
        <f>IF(Data!AV419&gt;0,Data!AV419-4,"")</f>
        <v/>
      </c>
      <c r="BP419" s="2" t="str">
        <f>IF(Data!AW419&gt;0,Data!AW419-4,"")</f>
        <v/>
      </c>
      <c r="BQ419" s="2" t="str">
        <f>IF(Data!AX419&gt;0,Data!AX419-4,"")</f>
        <v/>
      </c>
      <c r="BR419" s="2" t="str">
        <f>IF(Data!AY419&gt;0,Data!AY419-4,"")</f>
        <v/>
      </c>
      <c r="BS419" s="2" t="str">
        <f>IF(Data!AZ419&gt;0,Data!AZ419-4,"")</f>
        <v/>
      </c>
      <c r="BT419" s="2" t="str">
        <f>IF(Data!BA419&gt;0,Data!BA419-4,"")</f>
        <v/>
      </c>
      <c r="BU419" s="2" t="str">
        <f>IF(Data!BB419&gt;0,Data!BB419-4,"")</f>
        <v/>
      </c>
      <c r="BW419" s="10" t="str">
        <f t="shared" si="138"/>
        <v/>
      </c>
      <c r="BX419" s="10" t="str">
        <f t="shared" si="139"/>
        <v/>
      </c>
      <c r="BY419" s="10" t="str">
        <f t="shared" si="140"/>
        <v/>
      </c>
      <c r="CA419" s="2" t="str">
        <f>IF(Data!BD419&gt;0,Data!BD419-4,"")</f>
        <v/>
      </c>
      <c r="CB419" s="2" t="str">
        <f>IF(Data!BE419&gt;0,Data!BE419-4,"")</f>
        <v/>
      </c>
      <c r="CC419" s="2" t="str">
        <f>IF(Data!BF419&gt;0,Data!BF419-4,"")</f>
        <v/>
      </c>
      <c r="CD419" s="2" t="str">
        <f>IF(Data!BG419&gt;0,Data!BG419-4,"")</f>
        <v/>
      </c>
      <c r="CE419" s="2" t="str">
        <f>IF(Data!BH419&gt;0,Data!BH419-4,"")</f>
        <v/>
      </c>
      <c r="CF419" s="2" t="str">
        <f>IF(Data!BI419&gt;0,Data!BI419-4,"")</f>
        <v/>
      </c>
      <c r="CG419" s="2" t="str">
        <f>IF(Data!BJ419&gt;0,Data!BJ419-4,"")</f>
        <v/>
      </c>
      <c r="CH419" s="2" t="str">
        <f>IF(Data!BK419&gt;0,Data!BK419-4,"")</f>
        <v/>
      </c>
      <c r="CK419" s="10" t="str">
        <f t="shared" si="141"/>
        <v/>
      </c>
      <c r="CL419" s="10" t="str">
        <f t="shared" si="142"/>
        <v/>
      </c>
      <c r="CM419" s="10" t="str">
        <f t="shared" si="143"/>
        <v/>
      </c>
    </row>
    <row r="420" spans="1:91" x14ac:dyDescent="0.25">
      <c r="A420" s="2" t="str">
        <f>IF(Data!B420&gt;0,Data!B420-4,"")</f>
        <v/>
      </c>
      <c r="B420" s="2" t="str">
        <f>IF(Data!C420&gt;0,Data!C420-4,"")</f>
        <v/>
      </c>
      <c r="C420" s="2" t="str">
        <f>IF(Data!D420&gt;0,Data!D420-4,"")</f>
        <v/>
      </c>
      <c r="D420" s="2" t="str">
        <f>IF(Data!E420&gt;0,Data!E420-4,"")</f>
        <v/>
      </c>
      <c r="E420" s="2" t="str">
        <f>IF(Data!F420&gt;0,Data!F420-4,"")</f>
        <v/>
      </c>
      <c r="F420" s="2" t="str">
        <f>IF(Data!G420&gt;0,Data!G420-4,"")</f>
        <v/>
      </c>
      <c r="G420" s="2" t="str">
        <f>IF(Data!H420&gt;0,Data!H420-4,"")</f>
        <v/>
      </c>
      <c r="H420" s="2" t="str">
        <f>IF(Data!I420&gt;0,Data!I420-4,"")</f>
        <v/>
      </c>
      <c r="J420" s="10" t="str">
        <f t="shared" si="144"/>
        <v/>
      </c>
      <c r="K420" s="10" t="str">
        <f t="shared" si="145"/>
        <v/>
      </c>
      <c r="L420" s="10" t="str">
        <f t="shared" si="146"/>
        <v/>
      </c>
      <c r="N420" s="2" t="str">
        <f>IF(Data!K420&gt;0,Data!K420-4,"")</f>
        <v/>
      </c>
      <c r="O420" s="2" t="str">
        <f>IF(Data!L420&gt;0,Data!L420-4,"")</f>
        <v/>
      </c>
      <c r="P420" s="2" t="str">
        <f>IF(Data!M420&gt;0,Data!M420-4,"")</f>
        <v/>
      </c>
      <c r="Q420" s="2" t="str">
        <f>IF(Data!N420&gt;0,Data!N420-4,"")</f>
        <v/>
      </c>
      <c r="R420" s="2" t="str">
        <f>IF(Data!O420&gt;0,Data!O420-4,"")</f>
        <v/>
      </c>
      <c r="S420" s="2" t="str">
        <f>IF(Data!P420&gt;0,Data!P420-4,"")</f>
        <v/>
      </c>
      <c r="T420" s="2" t="str">
        <f>IF(Data!Q420&gt;0,Data!Q420-4,"")</f>
        <v/>
      </c>
      <c r="U420" s="2" t="str">
        <f>IF(Data!R420&gt;0,Data!R420-4,"")</f>
        <v/>
      </c>
      <c r="V420" s="59"/>
      <c r="W420" s="10" t="str">
        <f t="shared" si="126"/>
        <v/>
      </c>
      <c r="X420" s="10" t="str">
        <f t="shared" si="127"/>
        <v/>
      </c>
      <c r="Y420" s="10" t="str">
        <f t="shared" si="128"/>
        <v/>
      </c>
      <c r="AA420" s="2" t="str">
        <f>IF(Data!T420&gt;0,Data!T420-4,"")</f>
        <v/>
      </c>
      <c r="AB420" s="2" t="str">
        <f>IF(Data!U420&gt;0,Data!U420-4,"")</f>
        <v/>
      </c>
      <c r="AC420" s="2" t="str">
        <f>IF(Data!V420&gt;0,Data!V420-4,"")</f>
        <v/>
      </c>
      <c r="AD420" s="2" t="str">
        <f>IF(Data!W420&gt;0,Data!W420-4,"")</f>
        <v/>
      </c>
      <c r="AE420" s="2" t="str">
        <f>IF(Data!X420&gt;0,Data!X420-4,"")</f>
        <v/>
      </c>
      <c r="AF420" s="2" t="str">
        <f>IF(Data!Y420&gt;0,Data!Y420-4,"")</f>
        <v/>
      </c>
      <c r="AG420" s="2" t="str">
        <f>IF(Data!Z420&gt;0,Data!Z420-4,"")</f>
        <v/>
      </c>
      <c r="AH420" s="2" t="str">
        <f>IF(Data!AA420&gt;0,Data!AA420-4,"")</f>
        <v/>
      </c>
      <c r="AJ420" s="10" t="str">
        <f t="shared" si="129"/>
        <v/>
      </c>
      <c r="AK420" s="10" t="str">
        <f t="shared" si="130"/>
        <v/>
      </c>
      <c r="AL420" s="10" t="str">
        <f t="shared" si="131"/>
        <v/>
      </c>
      <c r="AN420" s="2" t="str">
        <f>IF(Data!AC420&gt;0,Data!AC420-4,"")</f>
        <v/>
      </c>
      <c r="AO420" s="2" t="str">
        <f>IF(Data!AD420&gt;0,Data!AD420-4,"")</f>
        <v/>
      </c>
      <c r="AP420" s="2" t="str">
        <f>IF(Data!AE420&gt;0,Data!AE420-4,"")</f>
        <v/>
      </c>
      <c r="AQ420" s="2" t="str">
        <f>IF(Data!AF420&gt;0,Data!AF420-4,"")</f>
        <v/>
      </c>
      <c r="AR420" s="2" t="str">
        <f>IF(Data!AG420&gt;0,Data!AG420-4,"")</f>
        <v/>
      </c>
      <c r="AS420" s="2" t="str">
        <f>IF(Data!AH420&gt;0,Data!AH420-4,"")</f>
        <v/>
      </c>
      <c r="AT420" s="2" t="str">
        <f>IF(Data!AI420&gt;0,Data!AI420-4,"")</f>
        <v/>
      </c>
      <c r="AU420" s="2" t="str">
        <f>IF(Data!AJ420&gt;0,Data!AJ420-4,"")</f>
        <v/>
      </c>
      <c r="AW420" s="10" t="str">
        <f t="shared" si="132"/>
        <v/>
      </c>
      <c r="AX420" s="10" t="str">
        <f t="shared" si="133"/>
        <v/>
      </c>
      <c r="AY420" s="10" t="str">
        <f t="shared" si="134"/>
        <v/>
      </c>
      <c r="BA420" s="2" t="str">
        <f>IF(Data!AL420&gt;0,Data!AL420-4,"")</f>
        <v/>
      </c>
      <c r="BB420" s="2" t="str">
        <f>IF(Data!AM420&gt;0,Data!AM420-4,"")</f>
        <v/>
      </c>
      <c r="BC420" s="2" t="str">
        <f>IF(Data!AN420&gt;0,Data!AN420-4,"")</f>
        <v/>
      </c>
      <c r="BD420" s="2" t="str">
        <f>IF(Data!AO420&gt;0,Data!AO420-4,"")</f>
        <v/>
      </c>
      <c r="BE420" s="2" t="str">
        <f>IF(Data!AP420&gt;0,Data!AP420-4,"")</f>
        <v/>
      </c>
      <c r="BF420" s="2" t="str">
        <f>IF(Data!AQ420&gt;0,Data!AQ420-4,"")</f>
        <v/>
      </c>
      <c r="BG420" s="2" t="str">
        <f>IF(Data!AR420&gt;0,Data!AR420-4,"")</f>
        <v/>
      </c>
      <c r="BH420" s="2" t="str">
        <f>IF(Data!AS420&gt;0,Data!AS420-4,"")</f>
        <v/>
      </c>
      <c r="BJ420" s="10" t="str">
        <f t="shared" si="135"/>
        <v/>
      </c>
      <c r="BK420" s="10" t="str">
        <f t="shared" si="136"/>
        <v/>
      </c>
      <c r="BL420" s="10" t="str">
        <f t="shared" si="137"/>
        <v/>
      </c>
      <c r="BN420" s="2" t="str">
        <f>IF(Data!AU420&gt;0,Data!AU420-4,"")</f>
        <v/>
      </c>
      <c r="BO420" s="2" t="str">
        <f>IF(Data!AV420&gt;0,Data!AV420-4,"")</f>
        <v/>
      </c>
      <c r="BP420" s="2" t="str">
        <f>IF(Data!AW420&gt;0,Data!AW420-4,"")</f>
        <v/>
      </c>
      <c r="BQ420" s="2" t="str">
        <f>IF(Data!AX420&gt;0,Data!AX420-4,"")</f>
        <v/>
      </c>
      <c r="BR420" s="2" t="str">
        <f>IF(Data!AY420&gt;0,Data!AY420-4,"")</f>
        <v/>
      </c>
      <c r="BS420" s="2" t="str">
        <f>IF(Data!AZ420&gt;0,Data!AZ420-4,"")</f>
        <v/>
      </c>
      <c r="BT420" s="2" t="str">
        <f>IF(Data!BA420&gt;0,Data!BA420-4,"")</f>
        <v/>
      </c>
      <c r="BU420" s="2" t="str">
        <f>IF(Data!BB420&gt;0,Data!BB420-4,"")</f>
        <v/>
      </c>
      <c r="BW420" s="10" t="str">
        <f t="shared" si="138"/>
        <v/>
      </c>
      <c r="BX420" s="10" t="str">
        <f t="shared" si="139"/>
        <v/>
      </c>
      <c r="BY420" s="10" t="str">
        <f t="shared" si="140"/>
        <v/>
      </c>
      <c r="CA420" s="2" t="str">
        <f>IF(Data!BD420&gt;0,Data!BD420-4,"")</f>
        <v/>
      </c>
      <c r="CB420" s="2" t="str">
        <f>IF(Data!BE420&gt;0,Data!BE420-4,"")</f>
        <v/>
      </c>
      <c r="CC420" s="2" t="str">
        <f>IF(Data!BF420&gt;0,Data!BF420-4,"")</f>
        <v/>
      </c>
      <c r="CD420" s="2" t="str">
        <f>IF(Data!BG420&gt;0,Data!BG420-4,"")</f>
        <v/>
      </c>
      <c r="CE420" s="2" t="str">
        <f>IF(Data!BH420&gt;0,Data!BH420-4,"")</f>
        <v/>
      </c>
      <c r="CF420" s="2" t="str">
        <f>IF(Data!BI420&gt;0,Data!BI420-4,"")</f>
        <v/>
      </c>
      <c r="CG420" s="2" t="str">
        <f>IF(Data!BJ420&gt;0,Data!BJ420-4,"")</f>
        <v/>
      </c>
      <c r="CH420" s="2" t="str">
        <f>IF(Data!BK420&gt;0,Data!BK420-4,"")</f>
        <v/>
      </c>
      <c r="CK420" s="10" t="str">
        <f t="shared" si="141"/>
        <v/>
      </c>
      <c r="CL420" s="10" t="str">
        <f t="shared" si="142"/>
        <v/>
      </c>
      <c r="CM420" s="10" t="str">
        <f t="shared" si="143"/>
        <v/>
      </c>
    </row>
    <row r="421" spans="1:91" x14ac:dyDescent="0.25">
      <c r="A421" s="2" t="str">
        <f>IF(Data!B421&gt;0,Data!B421-4,"")</f>
        <v/>
      </c>
      <c r="B421" s="2" t="str">
        <f>IF(Data!C421&gt;0,Data!C421-4,"")</f>
        <v/>
      </c>
      <c r="C421" s="2" t="str">
        <f>IF(Data!D421&gt;0,Data!D421-4,"")</f>
        <v/>
      </c>
      <c r="D421" s="2" t="str">
        <f>IF(Data!E421&gt;0,Data!E421-4,"")</f>
        <v/>
      </c>
      <c r="E421" s="2" t="str">
        <f>IF(Data!F421&gt;0,Data!F421-4,"")</f>
        <v/>
      </c>
      <c r="F421" s="2" t="str">
        <f>IF(Data!G421&gt;0,Data!G421-4,"")</f>
        <v/>
      </c>
      <c r="G421" s="2" t="str">
        <f>IF(Data!H421&gt;0,Data!H421-4,"")</f>
        <v/>
      </c>
      <c r="H421" s="2" t="str">
        <f>IF(Data!I421&gt;0,Data!I421-4,"")</f>
        <v/>
      </c>
      <c r="J421" s="10" t="str">
        <f t="shared" si="144"/>
        <v/>
      </c>
      <c r="K421" s="10" t="str">
        <f t="shared" si="145"/>
        <v/>
      </c>
      <c r="L421" s="10" t="str">
        <f t="shared" si="146"/>
        <v/>
      </c>
      <c r="N421" s="2" t="str">
        <f>IF(Data!K421&gt;0,Data!K421-4,"")</f>
        <v/>
      </c>
      <c r="O421" s="2" t="str">
        <f>IF(Data!L421&gt;0,Data!L421-4,"")</f>
        <v/>
      </c>
      <c r="P421" s="2" t="str">
        <f>IF(Data!M421&gt;0,Data!M421-4,"")</f>
        <v/>
      </c>
      <c r="Q421" s="2" t="str">
        <f>IF(Data!N421&gt;0,Data!N421-4,"")</f>
        <v/>
      </c>
      <c r="R421" s="2" t="str">
        <f>IF(Data!O421&gt;0,Data!O421-4,"")</f>
        <v/>
      </c>
      <c r="S421" s="2" t="str">
        <f>IF(Data!P421&gt;0,Data!P421-4,"")</f>
        <v/>
      </c>
      <c r="T421" s="2" t="str">
        <f>IF(Data!Q421&gt;0,Data!Q421-4,"")</f>
        <v/>
      </c>
      <c r="U421" s="2" t="str">
        <f>IF(Data!R421&gt;0,Data!R421-4,"")</f>
        <v/>
      </c>
      <c r="V421" s="59"/>
      <c r="W421" s="10" t="str">
        <f t="shared" si="126"/>
        <v/>
      </c>
      <c r="X421" s="10" t="str">
        <f t="shared" si="127"/>
        <v/>
      </c>
      <c r="Y421" s="10" t="str">
        <f t="shared" si="128"/>
        <v/>
      </c>
      <c r="AA421" s="2" t="str">
        <f>IF(Data!T421&gt;0,Data!T421-4,"")</f>
        <v/>
      </c>
      <c r="AB421" s="2" t="str">
        <f>IF(Data!U421&gt;0,Data!U421-4,"")</f>
        <v/>
      </c>
      <c r="AC421" s="2" t="str">
        <f>IF(Data!V421&gt;0,Data!V421-4,"")</f>
        <v/>
      </c>
      <c r="AD421" s="2" t="str">
        <f>IF(Data!W421&gt;0,Data!W421-4,"")</f>
        <v/>
      </c>
      <c r="AE421" s="2" t="str">
        <f>IF(Data!X421&gt;0,Data!X421-4,"")</f>
        <v/>
      </c>
      <c r="AF421" s="2" t="str">
        <f>IF(Data!Y421&gt;0,Data!Y421-4,"")</f>
        <v/>
      </c>
      <c r="AG421" s="2" t="str">
        <f>IF(Data!Z421&gt;0,Data!Z421-4,"")</f>
        <v/>
      </c>
      <c r="AH421" s="2" t="str">
        <f>IF(Data!AA421&gt;0,Data!AA421-4,"")</f>
        <v/>
      </c>
      <c r="AJ421" s="10" t="str">
        <f t="shared" si="129"/>
        <v/>
      </c>
      <c r="AK421" s="10" t="str">
        <f t="shared" si="130"/>
        <v/>
      </c>
      <c r="AL421" s="10" t="str">
        <f t="shared" si="131"/>
        <v/>
      </c>
      <c r="AN421" s="2" t="str">
        <f>IF(Data!AC421&gt;0,Data!AC421-4,"")</f>
        <v/>
      </c>
      <c r="AO421" s="2" t="str">
        <f>IF(Data!AD421&gt;0,Data!AD421-4,"")</f>
        <v/>
      </c>
      <c r="AP421" s="2" t="str">
        <f>IF(Data!AE421&gt;0,Data!AE421-4,"")</f>
        <v/>
      </c>
      <c r="AQ421" s="2" t="str">
        <f>IF(Data!AF421&gt;0,Data!AF421-4,"")</f>
        <v/>
      </c>
      <c r="AR421" s="2" t="str">
        <f>IF(Data!AG421&gt;0,Data!AG421-4,"")</f>
        <v/>
      </c>
      <c r="AS421" s="2" t="str">
        <f>IF(Data!AH421&gt;0,Data!AH421-4,"")</f>
        <v/>
      </c>
      <c r="AT421" s="2" t="str">
        <f>IF(Data!AI421&gt;0,Data!AI421-4,"")</f>
        <v/>
      </c>
      <c r="AU421" s="2" t="str">
        <f>IF(Data!AJ421&gt;0,Data!AJ421-4,"")</f>
        <v/>
      </c>
      <c r="AW421" s="10" t="str">
        <f t="shared" si="132"/>
        <v/>
      </c>
      <c r="AX421" s="10" t="str">
        <f t="shared" si="133"/>
        <v/>
      </c>
      <c r="AY421" s="10" t="str">
        <f t="shared" si="134"/>
        <v/>
      </c>
      <c r="BA421" s="2" t="str">
        <f>IF(Data!AL421&gt;0,Data!AL421-4,"")</f>
        <v/>
      </c>
      <c r="BB421" s="2" t="str">
        <f>IF(Data!AM421&gt;0,Data!AM421-4,"")</f>
        <v/>
      </c>
      <c r="BC421" s="2" t="str">
        <f>IF(Data!AN421&gt;0,Data!AN421-4,"")</f>
        <v/>
      </c>
      <c r="BD421" s="2" t="str">
        <f>IF(Data!AO421&gt;0,Data!AO421-4,"")</f>
        <v/>
      </c>
      <c r="BE421" s="2" t="str">
        <f>IF(Data!AP421&gt;0,Data!AP421-4,"")</f>
        <v/>
      </c>
      <c r="BF421" s="2" t="str">
        <f>IF(Data!AQ421&gt;0,Data!AQ421-4,"")</f>
        <v/>
      </c>
      <c r="BG421" s="2" t="str">
        <f>IF(Data!AR421&gt;0,Data!AR421-4,"")</f>
        <v/>
      </c>
      <c r="BH421" s="2" t="str">
        <f>IF(Data!AS421&gt;0,Data!AS421-4,"")</f>
        <v/>
      </c>
      <c r="BJ421" s="10" t="str">
        <f t="shared" si="135"/>
        <v/>
      </c>
      <c r="BK421" s="10" t="str">
        <f t="shared" si="136"/>
        <v/>
      </c>
      <c r="BL421" s="10" t="str">
        <f t="shared" si="137"/>
        <v/>
      </c>
      <c r="BN421" s="2" t="str">
        <f>IF(Data!AU421&gt;0,Data!AU421-4,"")</f>
        <v/>
      </c>
      <c r="BO421" s="2" t="str">
        <f>IF(Data!AV421&gt;0,Data!AV421-4,"")</f>
        <v/>
      </c>
      <c r="BP421" s="2" t="str">
        <f>IF(Data!AW421&gt;0,Data!AW421-4,"")</f>
        <v/>
      </c>
      <c r="BQ421" s="2" t="str">
        <f>IF(Data!AX421&gt;0,Data!AX421-4,"")</f>
        <v/>
      </c>
      <c r="BR421" s="2" t="str">
        <f>IF(Data!AY421&gt;0,Data!AY421-4,"")</f>
        <v/>
      </c>
      <c r="BS421" s="2" t="str">
        <f>IF(Data!AZ421&gt;0,Data!AZ421-4,"")</f>
        <v/>
      </c>
      <c r="BT421" s="2" t="str">
        <f>IF(Data!BA421&gt;0,Data!BA421-4,"")</f>
        <v/>
      </c>
      <c r="BU421" s="2" t="str">
        <f>IF(Data!BB421&gt;0,Data!BB421-4,"")</f>
        <v/>
      </c>
      <c r="BW421" s="10" t="str">
        <f t="shared" si="138"/>
        <v/>
      </c>
      <c r="BX421" s="10" t="str">
        <f t="shared" si="139"/>
        <v/>
      </c>
      <c r="BY421" s="10" t="str">
        <f t="shared" si="140"/>
        <v/>
      </c>
      <c r="CA421" s="2" t="str">
        <f>IF(Data!BD421&gt;0,Data!BD421-4,"")</f>
        <v/>
      </c>
      <c r="CB421" s="2" t="str">
        <f>IF(Data!BE421&gt;0,Data!BE421-4,"")</f>
        <v/>
      </c>
      <c r="CC421" s="2" t="str">
        <f>IF(Data!BF421&gt;0,Data!BF421-4,"")</f>
        <v/>
      </c>
      <c r="CD421" s="2" t="str">
        <f>IF(Data!BG421&gt;0,Data!BG421-4,"")</f>
        <v/>
      </c>
      <c r="CE421" s="2" t="str">
        <f>IF(Data!BH421&gt;0,Data!BH421-4,"")</f>
        <v/>
      </c>
      <c r="CF421" s="2" t="str">
        <f>IF(Data!BI421&gt;0,Data!BI421-4,"")</f>
        <v/>
      </c>
      <c r="CG421" s="2" t="str">
        <f>IF(Data!BJ421&gt;0,Data!BJ421-4,"")</f>
        <v/>
      </c>
      <c r="CH421" s="2" t="str">
        <f>IF(Data!BK421&gt;0,Data!BK421-4,"")</f>
        <v/>
      </c>
      <c r="CK421" s="10" t="str">
        <f t="shared" si="141"/>
        <v/>
      </c>
      <c r="CL421" s="10" t="str">
        <f t="shared" si="142"/>
        <v/>
      </c>
      <c r="CM421" s="10" t="str">
        <f t="shared" si="143"/>
        <v/>
      </c>
    </row>
    <row r="422" spans="1:91" x14ac:dyDescent="0.25">
      <c r="A422" s="2" t="str">
        <f>IF(Data!B422&gt;0,Data!B422-4,"")</f>
        <v/>
      </c>
      <c r="B422" s="2" t="str">
        <f>IF(Data!C422&gt;0,Data!C422-4,"")</f>
        <v/>
      </c>
      <c r="C422" s="2" t="str">
        <f>IF(Data!D422&gt;0,Data!D422-4,"")</f>
        <v/>
      </c>
      <c r="D422" s="2" t="str">
        <f>IF(Data!E422&gt;0,Data!E422-4,"")</f>
        <v/>
      </c>
      <c r="E422" s="2" t="str">
        <f>IF(Data!F422&gt;0,Data!F422-4,"")</f>
        <v/>
      </c>
      <c r="F422" s="2" t="str">
        <f>IF(Data!G422&gt;0,Data!G422-4,"")</f>
        <v/>
      </c>
      <c r="G422" s="2" t="str">
        <f>IF(Data!H422&gt;0,Data!H422-4,"")</f>
        <v/>
      </c>
      <c r="H422" s="2" t="str">
        <f>IF(Data!I422&gt;0,Data!I422-4,"")</f>
        <v/>
      </c>
      <c r="J422" s="10" t="str">
        <f t="shared" si="144"/>
        <v/>
      </c>
      <c r="K422" s="10" t="str">
        <f t="shared" si="145"/>
        <v/>
      </c>
      <c r="L422" s="10" t="str">
        <f t="shared" si="146"/>
        <v/>
      </c>
      <c r="N422" s="2" t="str">
        <f>IF(Data!K422&gt;0,Data!K422-4,"")</f>
        <v/>
      </c>
      <c r="O422" s="2" t="str">
        <f>IF(Data!L422&gt;0,Data!L422-4,"")</f>
        <v/>
      </c>
      <c r="P422" s="2" t="str">
        <f>IF(Data!M422&gt;0,Data!M422-4,"")</f>
        <v/>
      </c>
      <c r="Q422" s="2" t="str">
        <f>IF(Data!N422&gt;0,Data!N422-4,"")</f>
        <v/>
      </c>
      <c r="R422" s="2" t="str">
        <f>IF(Data!O422&gt;0,Data!O422-4,"")</f>
        <v/>
      </c>
      <c r="S422" s="2" t="str">
        <f>IF(Data!P422&gt;0,Data!P422-4,"")</f>
        <v/>
      </c>
      <c r="T422" s="2" t="str">
        <f>IF(Data!Q422&gt;0,Data!Q422-4,"")</f>
        <v/>
      </c>
      <c r="U422" s="2" t="str">
        <f>IF(Data!R422&gt;0,Data!R422-4,"")</f>
        <v/>
      </c>
      <c r="V422" s="59"/>
      <c r="W422" s="10" t="str">
        <f t="shared" si="126"/>
        <v/>
      </c>
      <c r="X422" s="10" t="str">
        <f t="shared" si="127"/>
        <v/>
      </c>
      <c r="Y422" s="10" t="str">
        <f t="shared" si="128"/>
        <v/>
      </c>
      <c r="AA422" s="2" t="str">
        <f>IF(Data!T422&gt;0,Data!T422-4,"")</f>
        <v/>
      </c>
      <c r="AB422" s="2" t="str">
        <f>IF(Data!U422&gt;0,Data!U422-4,"")</f>
        <v/>
      </c>
      <c r="AC422" s="2" t="str">
        <f>IF(Data!V422&gt;0,Data!V422-4,"")</f>
        <v/>
      </c>
      <c r="AD422" s="2" t="str">
        <f>IF(Data!W422&gt;0,Data!W422-4,"")</f>
        <v/>
      </c>
      <c r="AE422" s="2" t="str">
        <f>IF(Data!X422&gt;0,Data!X422-4,"")</f>
        <v/>
      </c>
      <c r="AF422" s="2" t="str">
        <f>IF(Data!Y422&gt;0,Data!Y422-4,"")</f>
        <v/>
      </c>
      <c r="AG422" s="2" t="str">
        <f>IF(Data!Z422&gt;0,Data!Z422-4,"")</f>
        <v/>
      </c>
      <c r="AH422" s="2" t="str">
        <f>IF(Data!AA422&gt;0,Data!AA422-4,"")</f>
        <v/>
      </c>
      <c r="AJ422" s="10" t="str">
        <f t="shared" si="129"/>
        <v/>
      </c>
      <c r="AK422" s="10" t="str">
        <f t="shared" si="130"/>
        <v/>
      </c>
      <c r="AL422" s="10" t="str">
        <f t="shared" si="131"/>
        <v/>
      </c>
      <c r="AN422" s="2" t="str">
        <f>IF(Data!AC422&gt;0,Data!AC422-4,"")</f>
        <v/>
      </c>
      <c r="AO422" s="2" t="str">
        <f>IF(Data!AD422&gt;0,Data!AD422-4,"")</f>
        <v/>
      </c>
      <c r="AP422" s="2" t="str">
        <f>IF(Data!AE422&gt;0,Data!AE422-4,"")</f>
        <v/>
      </c>
      <c r="AQ422" s="2" t="str">
        <f>IF(Data!AF422&gt;0,Data!AF422-4,"")</f>
        <v/>
      </c>
      <c r="AR422" s="2" t="str">
        <f>IF(Data!AG422&gt;0,Data!AG422-4,"")</f>
        <v/>
      </c>
      <c r="AS422" s="2" t="str">
        <f>IF(Data!AH422&gt;0,Data!AH422-4,"")</f>
        <v/>
      </c>
      <c r="AT422" s="2" t="str">
        <f>IF(Data!AI422&gt;0,Data!AI422-4,"")</f>
        <v/>
      </c>
      <c r="AU422" s="2" t="str">
        <f>IF(Data!AJ422&gt;0,Data!AJ422-4,"")</f>
        <v/>
      </c>
      <c r="AW422" s="10" t="str">
        <f t="shared" si="132"/>
        <v/>
      </c>
      <c r="AX422" s="10" t="str">
        <f t="shared" si="133"/>
        <v/>
      </c>
      <c r="AY422" s="10" t="str">
        <f t="shared" si="134"/>
        <v/>
      </c>
      <c r="BA422" s="2" t="str">
        <f>IF(Data!AL422&gt;0,Data!AL422-4,"")</f>
        <v/>
      </c>
      <c r="BB422" s="2" t="str">
        <f>IF(Data!AM422&gt;0,Data!AM422-4,"")</f>
        <v/>
      </c>
      <c r="BC422" s="2" t="str">
        <f>IF(Data!AN422&gt;0,Data!AN422-4,"")</f>
        <v/>
      </c>
      <c r="BD422" s="2" t="str">
        <f>IF(Data!AO422&gt;0,Data!AO422-4,"")</f>
        <v/>
      </c>
      <c r="BE422" s="2" t="str">
        <f>IF(Data!AP422&gt;0,Data!AP422-4,"")</f>
        <v/>
      </c>
      <c r="BF422" s="2" t="str">
        <f>IF(Data!AQ422&gt;0,Data!AQ422-4,"")</f>
        <v/>
      </c>
      <c r="BG422" s="2" t="str">
        <f>IF(Data!AR422&gt;0,Data!AR422-4,"")</f>
        <v/>
      </c>
      <c r="BH422" s="2" t="str">
        <f>IF(Data!AS422&gt;0,Data!AS422-4,"")</f>
        <v/>
      </c>
      <c r="BJ422" s="10" t="str">
        <f t="shared" si="135"/>
        <v/>
      </c>
      <c r="BK422" s="10" t="str">
        <f t="shared" si="136"/>
        <v/>
      </c>
      <c r="BL422" s="10" t="str">
        <f t="shared" si="137"/>
        <v/>
      </c>
      <c r="BN422" s="2" t="str">
        <f>IF(Data!AU422&gt;0,Data!AU422-4,"")</f>
        <v/>
      </c>
      <c r="BO422" s="2" t="str">
        <f>IF(Data!AV422&gt;0,Data!AV422-4,"")</f>
        <v/>
      </c>
      <c r="BP422" s="2" t="str">
        <f>IF(Data!AW422&gt;0,Data!AW422-4,"")</f>
        <v/>
      </c>
      <c r="BQ422" s="2" t="str">
        <f>IF(Data!AX422&gt;0,Data!AX422-4,"")</f>
        <v/>
      </c>
      <c r="BR422" s="2" t="str">
        <f>IF(Data!AY422&gt;0,Data!AY422-4,"")</f>
        <v/>
      </c>
      <c r="BS422" s="2" t="str">
        <f>IF(Data!AZ422&gt;0,Data!AZ422-4,"")</f>
        <v/>
      </c>
      <c r="BT422" s="2" t="str">
        <f>IF(Data!BA422&gt;0,Data!BA422-4,"")</f>
        <v/>
      </c>
      <c r="BU422" s="2" t="str">
        <f>IF(Data!BB422&gt;0,Data!BB422-4,"")</f>
        <v/>
      </c>
      <c r="BW422" s="10" t="str">
        <f t="shared" si="138"/>
        <v/>
      </c>
      <c r="BX422" s="10" t="str">
        <f t="shared" si="139"/>
        <v/>
      </c>
      <c r="BY422" s="10" t="str">
        <f t="shared" si="140"/>
        <v/>
      </c>
      <c r="CA422" s="2" t="str">
        <f>IF(Data!BD422&gt;0,Data!BD422-4,"")</f>
        <v/>
      </c>
      <c r="CB422" s="2" t="str">
        <f>IF(Data!BE422&gt;0,Data!BE422-4,"")</f>
        <v/>
      </c>
      <c r="CC422" s="2" t="str">
        <f>IF(Data!BF422&gt;0,Data!BF422-4,"")</f>
        <v/>
      </c>
      <c r="CD422" s="2" t="str">
        <f>IF(Data!BG422&gt;0,Data!BG422-4,"")</f>
        <v/>
      </c>
      <c r="CE422" s="2" t="str">
        <f>IF(Data!BH422&gt;0,Data!BH422-4,"")</f>
        <v/>
      </c>
      <c r="CF422" s="2" t="str">
        <f>IF(Data!BI422&gt;0,Data!BI422-4,"")</f>
        <v/>
      </c>
      <c r="CG422" s="2" t="str">
        <f>IF(Data!BJ422&gt;0,Data!BJ422-4,"")</f>
        <v/>
      </c>
      <c r="CH422" s="2" t="str">
        <f>IF(Data!BK422&gt;0,Data!BK422-4,"")</f>
        <v/>
      </c>
      <c r="CK422" s="10" t="str">
        <f t="shared" si="141"/>
        <v/>
      </c>
      <c r="CL422" s="10" t="str">
        <f t="shared" si="142"/>
        <v/>
      </c>
      <c r="CM422" s="10" t="str">
        <f t="shared" si="143"/>
        <v/>
      </c>
    </row>
    <row r="423" spans="1:91" x14ac:dyDescent="0.25">
      <c r="A423" s="2" t="str">
        <f>IF(Data!B423&gt;0,Data!B423-4,"")</f>
        <v/>
      </c>
      <c r="B423" s="2" t="str">
        <f>IF(Data!C423&gt;0,Data!C423-4,"")</f>
        <v/>
      </c>
      <c r="C423" s="2" t="str">
        <f>IF(Data!D423&gt;0,Data!D423-4,"")</f>
        <v/>
      </c>
      <c r="D423" s="2" t="str">
        <f>IF(Data!E423&gt;0,Data!E423-4,"")</f>
        <v/>
      </c>
      <c r="E423" s="2" t="str">
        <f>IF(Data!F423&gt;0,Data!F423-4,"")</f>
        <v/>
      </c>
      <c r="F423" s="2" t="str">
        <f>IF(Data!G423&gt;0,Data!G423-4,"")</f>
        <v/>
      </c>
      <c r="G423" s="2" t="str">
        <f>IF(Data!H423&gt;0,Data!H423-4,"")</f>
        <v/>
      </c>
      <c r="H423" s="2" t="str">
        <f>IF(Data!I423&gt;0,Data!I423-4,"")</f>
        <v/>
      </c>
      <c r="J423" s="10" t="str">
        <f t="shared" si="144"/>
        <v/>
      </c>
      <c r="K423" s="10" t="str">
        <f t="shared" si="145"/>
        <v/>
      </c>
      <c r="L423" s="10" t="str">
        <f t="shared" si="146"/>
        <v/>
      </c>
      <c r="N423" s="2" t="str">
        <f>IF(Data!K423&gt;0,Data!K423-4,"")</f>
        <v/>
      </c>
      <c r="O423" s="2" t="str">
        <f>IF(Data!L423&gt;0,Data!L423-4,"")</f>
        <v/>
      </c>
      <c r="P423" s="2" t="str">
        <f>IF(Data!M423&gt;0,Data!M423-4,"")</f>
        <v/>
      </c>
      <c r="Q423" s="2" t="str">
        <f>IF(Data!N423&gt;0,Data!N423-4,"")</f>
        <v/>
      </c>
      <c r="R423" s="2" t="str">
        <f>IF(Data!O423&gt;0,Data!O423-4,"")</f>
        <v/>
      </c>
      <c r="S423" s="2" t="str">
        <f>IF(Data!P423&gt;0,Data!P423-4,"")</f>
        <v/>
      </c>
      <c r="T423" s="2" t="str">
        <f>IF(Data!Q423&gt;0,Data!Q423-4,"")</f>
        <v/>
      </c>
      <c r="U423" s="2" t="str">
        <f>IF(Data!R423&gt;0,Data!R423-4,"")</f>
        <v/>
      </c>
      <c r="V423" s="59"/>
      <c r="W423" s="10" t="str">
        <f t="shared" si="126"/>
        <v/>
      </c>
      <c r="X423" s="10" t="str">
        <f t="shared" si="127"/>
        <v/>
      </c>
      <c r="Y423" s="10" t="str">
        <f t="shared" si="128"/>
        <v/>
      </c>
      <c r="AA423" s="2" t="str">
        <f>IF(Data!T423&gt;0,Data!T423-4,"")</f>
        <v/>
      </c>
      <c r="AB423" s="2" t="str">
        <f>IF(Data!U423&gt;0,Data!U423-4,"")</f>
        <v/>
      </c>
      <c r="AC423" s="2" t="str">
        <f>IF(Data!V423&gt;0,Data!V423-4,"")</f>
        <v/>
      </c>
      <c r="AD423" s="2" t="str">
        <f>IF(Data!W423&gt;0,Data!W423-4,"")</f>
        <v/>
      </c>
      <c r="AE423" s="2" t="str">
        <f>IF(Data!X423&gt;0,Data!X423-4,"")</f>
        <v/>
      </c>
      <c r="AF423" s="2" t="str">
        <f>IF(Data!Y423&gt;0,Data!Y423-4,"")</f>
        <v/>
      </c>
      <c r="AG423" s="2" t="str">
        <f>IF(Data!Z423&gt;0,Data!Z423-4,"")</f>
        <v/>
      </c>
      <c r="AH423" s="2" t="str">
        <f>IF(Data!AA423&gt;0,Data!AA423-4,"")</f>
        <v/>
      </c>
      <c r="AJ423" s="10" t="str">
        <f t="shared" si="129"/>
        <v/>
      </c>
      <c r="AK423" s="10" t="str">
        <f t="shared" si="130"/>
        <v/>
      </c>
      <c r="AL423" s="10" t="str">
        <f t="shared" si="131"/>
        <v/>
      </c>
      <c r="AN423" s="2" t="str">
        <f>IF(Data!AC423&gt;0,Data!AC423-4,"")</f>
        <v/>
      </c>
      <c r="AO423" s="2" t="str">
        <f>IF(Data!AD423&gt;0,Data!AD423-4,"")</f>
        <v/>
      </c>
      <c r="AP423" s="2" t="str">
        <f>IF(Data!AE423&gt;0,Data!AE423-4,"")</f>
        <v/>
      </c>
      <c r="AQ423" s="2" t="str">
        <f>IF(Data!AF423&gt;0,Data!AF423-4,"")</f>
        <v/>
      </c>
      <c r="AR423" s="2" t="str">
        <f>IF(Data!AG423&gt;0,Data!AG423-4,"")</f>
        <v/>
      </c>
      <c r="AS423" s="2" t="str">
        <f>IF(Data!AH423&gt;0,Data!AH423-4,"")</f>
        <v/>
      </c>
      <c r="AT423" s="2" t="str">
        <f>IF(Data!AI423&gt;0,Data!AI423-4,"")</f>
        <v/>
      </c>
      <c r="AU423" s="2" t="str">
        <f>IF(Data!AJ423&gt;0,Data!AJ423-4,"")</f>
        <v/>
      </c>
      <c r="AW423" s="10" t="str">
        <f t="shared" si="132"/>
        <v/>
      </c>
      <c r="AX423" s="10" t="str">
        <f t="shared" si="133"/>
        <v/>
      </c>
      <c r="AY423" s="10" t="str">
        <f t="shared" si="134"/>
        <v/>
      </c>
      <c r="BA423" s="2" t="str">
        <f>IF(Data!AL423&gt;0,Data!AL423-4,"")</f>
        <v/>
      </c>
      <c r="BB423" s="2" t="str">
        <f>IF(Data!AM423&gt;0,Data!AM423-4,"")</f>
        <v/>
      </c>
      <c r="BC423" s="2" t="str">
        <f>IF(Data!AN423&gt;0,Data!AN423-4,"")</f>
        <v/>
      </c>
      <c r="BD423" s="2" t="str">
        <f>IF(Data!AO423&gt;0,Data!AO423-4,"")</f>
        <v/>
      </c>
      <c r="BE423" s="2" t="str">
        <f>IF(Data!AP423&gt;0,Data!AP423-4,"")</f>
        <v/>
      </c>
      <c r="BF423" s="2" t="str">
        <f>IF(Data!AQ423&gt;0,Data!AQ423-4,"")</f>
        <v/>
      </c>
      <c r="BG423" s="2" t="str">
        <f>IF(Data!AR423&gt;0,Data!AR423-4,"")</f>
        <v/>
      </c>
      <c r="BH423" s="2" t="str">
        <f>IF(Data!AS423&gt;0,Data!AS423-4,"")</f>
        <v/>
      </c>
      <c r="BJ423" s="10" t="str">
        <f t="shared" si="135"/>
        <v/>
      </c>
      <c r="BK423" s="10" t="str">
        <f t="shared" si="136"/>
        <v/>
      </c>
      <c r="BL423" s="10" t="str">
        <f t="shared" si="137"/>
        <v/>
      </c>
      <c r="BN423" s="2" t="str">
        <f>IF(Data!AU423&gt;0,Data!AU423-4,"")</f>
        <v/>
      </c>
      <c r="BO423" s="2" t="str">
        <f>IF(Data!AV423&gt;0,Data!AV423-4,"")</f>
        <v/>
      </c>
      <c r="BP423" s="2" t="str">
        <f>IF(Data!AW423&gt;0,Data!AW423-4,"")</f>
        <v/>
      </c>
      <c r="BQ423" s="2" t="str">
        <f>IF(Data!AX423&gt;0,Data!AX423-4,"")</f>
        <v/>
      </c>
      <c r="BR423" s="2" t="str">
        <f>IF(Data!AY423&gt;0,Data!AY423-4,"")</f>
        <v/>
      </c>
      <c r="BS423" s="2" t="str">
        <f>IF(Data!AZ423&gt;0,Data!AZ423-4,"")</f>
        <v/>
      </c>
      <c r="BT423" s="2" t="str">
        <f>IF(Data!BA423&gt;0,Data!BA423-4,"")</f>
        <v/>
      </c>
      <c r="BU423" s="2" t="str">
        <f>IF(Data!BB423&gt;0,Data!BB423-4,"")</f>
        <v/>
      </c>
      <c r="BW423" s="10" t="str">
        <f t="shared" si="138"/>
        <v/>
      </c>
      <c r="BX423" s="10" t="str">
        <f t="shared" si="139"/>
        <v/>
      </c>
      <c r="BY423" s="10" t="str">
        <f t="shared" si="140"/>
        <v/>
      </c>
      <c r="CA423" s="2" t="str">
        <f>IF(Data!BD423&gt;0,Data!BD423-4,"")</f>
        <v/>
      </c>
      <c r="CB423" s="2" t="str">
        <f>IF(Data!BE423&gt;0,Data!BE423-4,"")</f>
        <v/>
      </c>
      <c r="CC423" s="2" t="str">
        <f>IF(Data!BF423&gt;0,Data!BF423-4,"")</f>
        <v/>
      </c>
      <c r="CD423" s="2" t="str">
        <f>IF(Data!BG423&gt;0,Data!BG423-4,"")</f>
        <v/>
      </c>
      <c r="CE423" s="2" t="str">
        <f>IF(Data!BH423&gt;0,Data!BH423-4,"")</f>
        <v/>
      </c>
      <c r="CF423" s="2" t="str">
        <f>IF(Data!BI423&gt;0,Data!BI423-4,"")</f>
        <v/>
      </c>
      <c r="CG423" s="2" t="str">
        <f>IF(Data!BJ423&gt;0,Data!BJ423-4,"")</f>
        <v/>
      </c>
      <c r="CH423" s="2" t="str">
        <f>IF(Data!BK423&gt;0,Data!BK423-4,"")</f>
        <v/>
      </c>
      <c r="CK423" s="10" t="str">
        <f t="shared" si="141"/>
        <v/>
      </c>
      <c r="CL423" s="10" t="str">
        <f t="shared" si="142"/>
        <v/>
      </c>
      <c r="CM423" s="10" t="str">
        <f t="shared" si="143"/>
        <v/>
      </c>
    </row>
    <row r="424" spans="1:91" x14ac:dyDescent="0.25">
      <c r="A424" s="2" t="str">
        <f>IF(Data!B424&gt;0,Data!B424-4,"")</f>
        <v/>
      </c>
      <c r="B424" s="2" t="str">
        <f>IF(Data!C424&gt;0,Data!C424-4,"")</f>
        <v/>
      </c>
      <c r="C424" s="2" t="str">
        <f>IF(Data!D424&gt;0,Data!D424-4,"")</f>
        <v/>
      </c>
      <c r="D424" s="2" t="str">
        <f>IF(Data!E424&gt;0,Data!E424-4,"")</f>
        <v/>
      </c>
      <c r="E424" s="2" t="str">
        <f>IF(Data!F424&gt;0,Data!F424-4,"")</f>
        <v/>
      </c>
      <c r="F424" s="2" t="str">
        <f>IF(Data!G424&gt;0,Data!G424-4,"")</f>
        <v/>
      </c>
      <c r="G424" s="2" t="str">
        <f>IF(Data!H424&gt;0,Data!H424-4,"")</f>
        <v/>
      </c>
      <c r="H424" s="2" t="str">
        <f>IF(Data!I424&gt;0,Data!I424-4,"")</f>
        <v/>
      </c>
      <c r="J424" s="10" t="str">
        <f t="shared" si="144"/>
        <v/>
      </c>
      <c r="K424" s="10" t="str">
        <f t="shared" si="145"/>
        <v/>
      </c>
      <c r="L424" s="10" t="str">
        <f t="shared" si="146"/>
        <v/>
      </c>
      <c r="N424" s="2" t="str">
        <f>IF(Data!K424&gt;0,Data!K424-4,"")</f>
        <v/>
      </c>
      <c r="O424" s="2" t="str">
        <f>IF(Data!L424&gt;0,Data!L424-4,"")</f>
        <v/>
      </c>
      <c r="P424" s="2" t="str">
        <f>IF(Data!M424&gt;0,Data!M424-4,"")</f>
        <v/>
      </c>
      <c r="Q424" s="2" t="str">
        <f>IF(Data!N424&gt;0,Data!N424-4,"")</f>
        <v/>
      </c>
      <c r="R424" s="2" t="str">
        <f>IF(Data!O424&gt;0,Data!O424-4,"")</f>
        <v/>
      </c>
      <c r="S424" s="2" t="str">
        <f>IF(Data!P424&gt;0,Data!P424-4,"")</f>
        <v/>
      </c>
      <c r="T424" s="2" t="str">
        <f>IF(Data!Q424&gt;0,Data!Q424-4,"")</f>
        <v/>
      </c>
      <c r="U424" s="2" t="str">
        <f>IF(Data!R424&gt;0,Data!R424-4,"")</f>
        <v/>
      </c>
      <c r="V424" s="59"/>
      <c r="W424" s="10" t="str">
        <f t="shared" si="126"/>
        <v/>
      </c>
      <c r="X424" s="10" t="str">
        <f t="shared" si="127"/>
        <v/>
      </c>
      <c r="Y424" s="10" t="str">
        <f t="shared" si="128"/>
        <v/>
      </c>
      <c r="AA424" s="2" t="str">
        <f>IF(Data!T424&gt;0,Data!T424-4,"")</f>
        <v/>
      </c>
      <c r="AB424" s="2" t="str">
        <f>IF(Data!U424&gt;0,Data!U424-4,"")</f>
        <v/>
      </c>
      <c r="AC424" s="2" t="str">
        <f>IF(Data!V424&gt;0,Data!V424-4,"")</f>
        <v/>
      </c>
      <c r="AD424" s="2" t="str">
        <f>IF(Data!W424&gt;0,Data!W424-4,"")</f>
        <v/>
      </c>
      <c r="AE424" s="2" t="str">
        <f>IF(Data!X424&gt;0,Data!X424-4,"")</f>
        <v/>
      </c>
      <c r="AF424" s="2" t="str">
        <f>IF(Data!Y424&gt;0,Data!Y424-4,"")</f>
        <v/>
      </c>
      <c r="AG424" s="2" t="str">
        <f>IF(Data!Z424&gt;0,Data!Z424-4,"")</f>
        <v/>
      </c>
      <c r="AH424" s="2" t="str">
        <f>IF(Data!AA424&gt;0,Data!AA424-4,"")</f>
        <v/>
      </c>
      <c r="AJ424" s="10" t="str">
        <f t="shared" si="129"/>
        <v/>
      </c>
      <c r="AK424" s="10" t="str">
        <f t="shared" si="130"/>
        <v/>
      </c>
      <c r="AL424" s="10" t="str">
        <f t="shared" si="131"/>
        <v/>
      </c>
      <c r="AN424" s="2" t="str">
        <f>IF(Data!AC424&gt;0,Data!AC424-4,"")</f>
        <v/>
      </c>
      <c r="AO424" s="2" t="str">
        <f>IF(Data!AD424&gt;0,Data!AD424-4,"")</f>
        <v/>
      </c>
      <c r="AP424" s="2" t="str">
        <f>IF(Data!AE424&gt;0,Data!AE424-4,"")</f>
        <v/>
      </c>
      <c r="AQ424" s="2" t="str">
        <f>IF(Data!AF424&gt;0,Data!AF424-4,"")</f>
        <v/>
      </c>
      <c r="AR424" s="2" t="str">
        <f>IF(Data!AG424&gt;0,Data!AG424-4,"")</f>
        <v/>
      </c>
      <c r="AS424" s="2" t="str">
        <f>IF(Data!AH424&gt;0,Data!AH424-4,"")</f>
        <v/>
      </c>
      <c r="AT424" s="2" t="str">
        <f>IF(Data!AI424&gt;0,Data!AI424-4,"")</f>
        <v/>
      </c>
      <c r="AU424" s="2" t="str">
        <f>IF(Data!AJ424&gt;0,Data!AJ424-4,"")</f>
        <v/>
      </c>
      <c r="AW424" s="10" t="str">
        <f t="shared" si="132"/>
        <v/>
      </c>
      <c r="AX424" s="10" t="str">
        <f t="shared" si="133"/>
        <v/>
      </c>
      <c r="AY424" s="10" t="str">
        <f t="shared" si="134"/>
        <v/>
      </c>
      <c r="BA424" s="2" t="str">
        <f>IF(Data!AL424&gt;0,Data!AL424-4,"")</f>
        <v/>
      </c>
      <c r="BB424" s="2" t="str">
        <f>IF(Data!AM424&gt;0,Data!AM424-4,"")</f>
        <v/>
      </c>
      <c r="BC424" s="2" t="str">
        <f>IF(Data!AN424&gt;0,Data!AN424-4,"")</f>
        <v/>
      </c>
      <c r="BD424" s="2" t="str">
        <f>IF(Data!AO424&gt;0,Data!AO424-4,"")</f>
        <v/>
      </c>
      <c r="BE424" s="2" t="str">
        <f>IF(Data!AP424&gt;0,Data!AP424-4,"")</f>
        <v/>
      </c>
      <c r="BF424" s="2" t="str">
        <f>IF(Data!AQ424&gt;0,Data!AQ424-4,"")</f>
        <v/>
      </c>
      <c r="BG424" s="2" t="str">
        <f>IF(Data!AR424&gt;0,Data!AR424-4,"")</f>
        <v/>
      </c>
      <c r="BH424" s="2" t="str">
        <f>IF(Data!AS424&gt;0,Data!AS424-4,"")</f>
        <v/>
      </c>
      <c r="BJ424" s="10" t="str">
        <f t="shared" si="135"/>
        <v/>
      </c>
      <c r="BK424" s="10" t="str">
        <f t="shared" si="136"/>
        <v/>
      </c>
      <c r="BL424" s="10" t="str">
        <f t="shared" si="137"/>
        <v/>
      </c>
      <c r="BN424" s="2" t="str">
        <f>IF(Data!AU424&gt;0,Data!AU424-4,"")</f>
        <v/>
      </c>
      <c r="BO424" s="2" t="str">
        <f>IF(Data!AV424&gt;0,Data!AV424-4,"")</f>
        <v/>
      </c>
      <c r="BP424" s="2" t="str">
        <f>IF(Data!AW424&gt;0,Data!AW424-4,"")</f>
        <v/>
      </c>
      <c r="BQ424" s="2" t="str">
        <f>IF(Data!AX424&gt;0,Data!AX424-4,"")</f>
        <v/>
      </c>
      <c r="BR424" s="2" t="str">
        <f>IF(Data!AY424&gt;0,Data!AY424-4,"")</f>
        <v/>
      </c>
      <c r="BS424" s="2" t="str">
        <f>IF(Data!AZ424&gt;0,Data!AZ424-4,"")</f>
        <v/>
      </c>
      <c r="BT424" s="2" t="str">
        <f>IF(Data!BA424&gt;0,Data!BA424-4,"")</f>
        <v/>
      </c>
      <c r="BU424" s="2" t="str">
        <f>IF(Data!BB424&gt;0,Data!BB424-4,"")</f>
        <v/>
      </c>
      <c r="BW424" s="10" t="str">
        <f t="shared" si="138"/>
        <v/>
      </c>
      <c r="BX424" s="10" t="str">
        <f t="shared" si="139"/>
        <v/>
      </c>
      <c r="BY424" s="10" t="str">
        <f t="shared" si="140"/>
        <v/>
      </c>
      <c r="CA424" s="2" t="str">
        <f>IF(Data!BD424&gt;0,Data!BD424-4,"")</f>
        <v/>
      </c>
      <c r="CB424" s="2" t="str">
        <f>IF(Data!BE424&gt;0,Data!BE424-4,"")</f>
        <v/>
      </c>
      <c r="CC424" s="2" t="str">
        <f>IF(Data!BF424&gt;0,Data!BF424-4,"")</f>
        <v/>
      </c>
      <c r="CD424" s="2" t="str">
        <f>IF(Data!BG424&gt;0,Data!BG424-4,"")</f>
        <v/>
      </c>
      <c r="CE424" s="2" t="str">
        <f>IF(Data!BH424&gt;0,Data!BH424-4,"")</f>
        <v/>
      </c>
      <c r="CF424" s="2" t="str">
        <f>IF(Data!BI424&gt;0,Data!BI424-4,"")</f>
        <v/>
      </c>
      <c r="CG424" s="2" t="str">
        <f>IF(Data!BJ424&gt;0,Data!BJ424-4,"")</f>
        <v/>
      </c>
      <c r="CH424" s="2" t="str">
        <f>IF(Data!BK424&gt;0,Data!BK424-4,"")</f>
        <v/>
      </c>
      <c r="CK424" s="10" t="str">
        <f t="shared" si="141"/>
        <v/>
      </c>
      <c r="CL424" s="10" t="str">
        <f t="shared" si="142"/>
        <v/>
      </c>
      <c r="CM424" s="10" t="str">
        <f t="shared" si="143"/>
        <v/>
      </c>
    </row>
    <row r="425" spans="1:91" x14ac:dyDescent="0.25">
      <c r="A425" s="2" t="str">
        <f>IF(Data!B425&gt;0,Data!B425-4,"")</f>
        <v/>
      </c>
      <c r="B425" s="2" t="str">
        <f>IF(Data!C425&gt;0,Data!C425-4,"")</f>
        <v/>
      </c>
      <c r="C425" s="2" t="str">
        <f>IF(Data!D425&gt;0,Data!D425-4,"")</f>
        <v/>
      </c>
      <c r="D425" s="2" t="str">
        <f>IF(Data!E425&gt;0,Data!E425-4,"")</f>
        <v/>
      </c>
      <c r="E425" s="2" t="str">
        <f>IF(Data!F425&gt;0,Data!F425-4,"")</f>
        <v/>
      </c>
      <c r="F425" s="2" t="str">
        <f>IF(Data!G425&gt;0,Data!G425-4,"")</f>
        <v/>
      </c>
      <c r="G425" s="2" t="str">
        <f>IF(Data!H425&gt;0,Data!H425-4,"")</f>
        <v/>
      </c>
      <c r="H425" s="2" t="str">
        <f>IF(Data!I425&gt;0,Data!I425-4,"")</f>
        <v/>
      </c>
      <c r="J425" s="10" t="str">
        <f t="shared" si="144"/>
        <v/>
      </c>
      <c r="K425" s="10" t="str">
        <f t="shared" si="145"/>
        <v/>
      </c>
      <c r="L425" s="10" t="str">
        <f t="shared" si="146"/>
        <v/>
      </c>
      <c r="N425" s="2" t="str">
        <f>IF(Data!K425&gt;0,Data!K425-4,"")</f>
        <v/>
      </c>
      <c r="O425" s="2" t="str">
        <f>IF(Data!L425&gt;0,Data!L425-4,"")</f>
        <v/>
      </c>
      <c r="P425" s="2" t="str">
        <f>IF(Data!M425&gt;0,Data!M425-4,"")</f>
        <v/>
      </c>
      <c r="Q425" s="2" t="str">
        <f>IF(Data!N425&gt;0,Data!N425-4,"")</f>
        <v/>
      </c>
      <c r="R425" s="2" t="str">
        <f>IF(Data!O425&gt;0,Data!O425-4,"")</f>
        <v/>
      </c>
      <c r="S425" s="2" t="str">
        <f>IF(Data!P425&gt;0,Data!P425-4,"")</f>
        <v/>
      </c>
      <c r="T425" s="2" t="str">
        <f>IF(Data!Q425&gt;0,Data!Q425-4,"")</f>
        <v/>
      </c>
      <c r="U425" s="2" t="str">
        <f>IF(Data!R425&gt;0,Data!R425-4,"")</f>
        <v/>
      </c>
      <c r="V425" s="59"/>
      <c r="W425" s="10" t="str">
        <f t="shared" si="126"/>
        <v/>
      </c>
      <c r="X425" s="10" t="str">
        <f t="shared" si="127"/>
        <v/>
      </c>
      <c r="Y425" s="10" t="str">
        <f t="shared" si="128"/>
        <v/>
      </c>
      <c r="AA425" s="2" t="str">
        <f>IF(Data!T425&gt;0,Data!T425-4,"")</f>
        <v/>
      </c>
      <c r="AB425" s="2" t="str">
        <f>IF(Data!U425&gt;0,Data!U425-4,"")</f>
        <v/>
      </c>
      <c r="AC425" s="2" t="str">
        <f>IF(Data!V425&gt;0,Data!V425-4,"")</f>
        <v/>
      </c>
      <c r="AD425" s="2" t="str">
        <f>IF(Data!W425&gt;0,Data!W425-4,"")</f>
        <v/>
      </c>
      <c r="AE425" s="2" t="str">
        <f>IF(Data!X425&gt;0,Data!X425-4,"")</f>
        <v/>
      </c>
      <c r="AF425" s="2" t="str">
        <f>IF(Data!Y425&gt;0,Data!Y425-4,"")</f>
        <v/>
      </c>
      <c r="AG425" s="2" t="str">
        <f>IF(Data!Z425&gt;0,Data!Z425-4,"")</f>
        <v/>
      </c>
      <c r="AH425" s="2" t="str">
        <f>IF(Data!AA425&gt;0,Data!AA425-4,"")</f>
        <v/>
      </c>
      <c r="AJ425" s="10" t="str">
        <f t="shared" si="129"/>
        <v/>
      </c>
      <c r="AK425" s="10" t="str">
        <f t="shared" si="130"/>
        <v/>
      </c>
      <c r="AL425" s="10" t="str">
        <f t="shared" si="131"/>
        <v/>
      </c>
      <c r="AN425" s="2" t="str">
        <f>IF(Data!AC425&gt;0,Data!AC425-4,"")</f>
        <v/>
      </c>
      <c r="AO425" s="2" t="str">
        <f>IF(Data!AD425&gt;0,Data!AD425-4,"")</f>
        <v/>
      </c>
      <c r="AP425" s="2" t="str">
        <f>IF(Data!AE425&gt;0,Data!AE425-4,"")</f>
        <v/>
      </c>
      <c r="AQ425" s="2" t="str">
        <f>IF(Data!AF425&gt;0,Data!AF425-4,"")</f>
        <v/>
      </c>
      <c r="AR425" s="2" t="str">
        <f>IF(Data!AG425&gt;0,Data!AG425-4,"")</f>
        <v/>
      </c>
      <c r="AS425" s="2" t="str">
        <f>IF(Data!AH425&gt;0,Data!AH425-4,"")</f>
        <v/>
      </c>
      <c r="AT425" s="2" t="str">
        <f>IF(Data!AI425&gt;0,Data!AI425-4,"")</f>
        <v/>
      </c>
      <c r="AU425" s="2" t="str">
        <f>IF(Data!AJ425&gt;0,Data!AJ425-4,"")</f>
        <v/>
      </c>
      <c r="AW425" s="10" t="str">
        <f t="shared" si="132"/>
        <v/>
      </c>
      <c r="AX425" s="10" t="str">
        <f t="shared" si="133"/>
        <v/>
      </c>
      <c r="AY425" s="10" t="str">
        <f t="shared" si="134"/>
        <v/>
      </c>
      <c r="BA425" s="2" t="str">
        <f>IF(Data!AL425&gt;0,Data!AL425-4,"")</f>
        <v/>
      </c>
      <c r="BB425" s="2" t="str">
        <f>IF(Data!AM425&gt;0,Data!AM425-4,"")</f>
        <v/>
      </c>
      <c r="BC425" s="2" t="str">
        <f>IF(Data!AN425&gt;0,Data!AN425-4,"")</f>
        <v/>
      </c>
      <c r="BD425" s="2" t="str">
        <f>IF(Data!AO425&gt;0,Data!AO425-4,"")</f>
        <v/>
      </c>
      <c r="BE425" s="2" t="str">
        <f>IF(Data!AP425&gt;0,Data!AP425-4,"")</f>
        <v/>
      </c>
      <c r="BF425" s="2" t="str">
        <f>IF(Data!AQ425&gt;0,Data!AQ425-4,"")</f>
        <v/>
      </c>
      <c r="BG425" s="2" t="str">
        <f>IF(Data!AR425&gt;0,Data!AR425-4,"")</f>
        <v/>
      </c>
      <c r="BH425" s="2" t="str">
        <f>IF(Data!AS425&gt;0,Data!AS425-4,"")</f>
        <v/>
      </c>
      <c r="BJ425" s="10" t="str">
        <f t="shared" si="135"/>
        <v/>
      </c>
      <c r="BK425" s="10" t="str">
        <f t="shared" si="136"/>
        <v/>
      </c>
      <c r="BL425" s="10" t="str">
        <f t="shared" si="137"/>
        <v/>
      </c>
      <c r="BN425" s="2" t="str">
        <f>IF(Data!AU425&gt;0,Data!AU425-4,"")</f>
        <v/>
      </c>
      <c r="BO425" s="2" t="str">
        <f>IF(Data!AV425&gt;0,Data!AV425-4,"")</f>
        <v/>
      </c>
      <c r="BP425" s="2" t="str">
        <f>IF(Data!AW425&gt;0,Data!AW425-4,"")</f>
        <v/>
      </c>
      <c r="BQ425" s="2" t="str">
        <f>IF(Data!AX425&gt;0,Data!AX425-4,"")</f>
        <v/>
      </c>
      <c r="BR425" s="2" t="str">
        <f>IF(Data!AY425&gt;0,Data!AY425-4,"")</f>
        <v/>
      </c>
      <c r="BS425" s="2" t="str">
        <f>IF(Data!AZ425&gt;0,Data!AZ425-4,"")</f>
        <v/>
      </c>
      <c r="BT425" s="2" t="str">
        <f>IF(Data!BA425&gt;0,Data!BA425-4,"")</f>
        <v/>
      </c>
      <c r="BU425" s="2" t="str">
        <f>IF(Data!BB425&gt;0,Data!BB425-4,"")</f>
        <v/>
      </c>
      <c r="BW425" s="10" t="str">
        <f t="shared" si="138"/>
        <v/>
      </c>
      <c r="BX425" s="10" t="str">
        <f t="shared" si="139"/>
        <v/>
      </c>
      <c r="BY425" s="10" t="str">
        <f t="shared" si="140"/>
        <v/>
      </c>
      <c r="CA425" s="2" t="str">
        <f>IF(Data!BD425&gt;0,Data!BD425-4,"")</f>
        <v/>
      </c>
      <c r="CB425" s="2" t="str">
        <f>IF(Data!BE425&gt;0,Data!BE425-4,"")</f>
        <v/>
      </c>
      <c r="CC425" s="2" t="str">
        <f>IF(Data!BF425&gt;0,Data!BF425-4,"")</f>
        <v/>
      </c>
      <c r="CD425" s="2" t="str">
        <f>IF(Data!BG425&gt;0,Data!BG425-4,"")</f>
        <v/>
      </c>
      <c r="CE425" s="2" t="str">
        <f>IF(Data!BH425&gt;0,Data!BH425-4,"")</f>
        <v/>
      </c>
      <c r="CF425" s="2" t="str">
        <f>IF(Data!BI425&gt;0,Data!BI425-4,"")</f>
        <v/>
      </c>
      <c r="CG425" s="2" t="str">
        <f>IF(Data!BJ425&gt;0,Data!BJ425-4,"")</f>
        <v/>
      </c>
      <c r="CH425" s="2" t="str">
        <f>IF(Data!BK425&gt;0,Data!BK425-4,"")</f>
        <v/>
      </c>
      <c r="CK425" s="10" t="str">
        <f t="shared" si="141"/>
        <v/>
      </c>
      <c r="CL425" s="10" t="str">
        <f t="shared" si="142"/>
        <v/>
      </c>
      <c r="CM425" s="10" t="str">
        <f t="shared" si="143"/>
        <v/>
      </c>
    </row>
    <row r="426" spans="1:91" x14ac:dyDescent="0.25">
      <c r="A426" s="2" t="str">
        <f>IF(Data!B426&gt;0,Data!B426-4,"")</f>
        <v/>
      </c>
      <c r="B426" s="2" t="str">
        <f>IF(Data!C426&gt;0,Data!C426-4,"")</f>
        <v/>
      </c>
      <c r="C426" s="2" t="str">
        <f>IF(Data!D426&gt;0,Data!D426-4,"")</f>
        <v/>
      </c>
      <c r="D426" s="2" t="str">
        <f>IF(Data!E426&gt;0,Data!E426-4,"")</f>
        <v/>
      </c>
      <c r="E426" s="2" t="str">
        <f>IF(Data!F426&gt;0,Data!F426-4,"")</f>
        <v/>
      </c>
      <c r="F426" s="2" t="str">
        <f>IF(Data!G426&gt;0,Data!G426-4,"")</f>
        <v/>
      </c>
      <c r="G426" s="2" t="str">
        <f>IF(Data!H426&gt;0,Data!H426-4,"")</f>
        <v/>
      </c>
      <c r="H426" s="2" t="str">
        <f>IF(Data!I426&gt;0,Data!I426-4,"")</f>
        <v/>
      </c>
      <c r="J426" s="10" t="str">
        <f t="shared" si="144"/>
        <v/>
      </c>
      <c r="K426" s="10" t="str">
        <f t="shared" si="145"/>
        <v/>
      </c>
      <c r="L426" s="10" t="str">
        <f t="shared" si="146"/>
        <v/>
      </c>
      <c r="N426" s="2" t="str">
        <f>IF(Data!K426&gt;0,Data!K426-4,"")</f>
        <v/>
      </c>
      <c r="O426" s="2" t="str">
        <f>IF(Data!L426&gt;0,Data!L426-4,"")</f>
        <v/>
      </c>
      <c r="P426" s="2" t="str">
        <f>IF(Data!M426&gt;0,Data!M426-4,"")</f>
        <v/>
      </c>
      <c r="Q426" s="2" t="str">
        <f>IF(Data!N426&gt;0,Data!N426-4,"")</f>
        <v/>
      </c>
      <c r="R426" s="2" t="str">
        <f>IF(Data!O426&gt;0,Data!O426-4,"")</f>
        <v/>
      </c>
      <c r="S426" s="2" t="str">
        <f>IF(Data!P426&gt;0,Data!P426-4,"")</f>
        <v/>
      </c>
      <c r="T426" s="2" t="str">
        <f>IF(Data!Q426&gt;0,Data!Q426-4,"")</f>
        <v/>
      </c>
      <c r="U426" s="2" t="str">
        <f>IF(Data!R426&gt;0,Data!R426-4,"")</f>
        <v/>
      </c>
      <c r="V426" s="59"/>
      <c r="W426" s="10" t="str">
        <f t="shared" si="126"/>
        <v/>
      </c>
      <c r="X426" s="10" t="str">
        <f t="shared" si="127"/>
        <v/>
      </c>
      <c r="Y426" s="10" t="str">
        <f t="shared" si="128"/>
        <v/>
      </c>
      <c r="AA426" s="2" t="str">
        <f>IF(Data!T426&gt;0,Data!T426-4,"")</f>
        <v/>
      </c>
      <c r="AB426" s="2" t="str">
        <f>IF(Data!U426&gt;0,Data!U426-4,"")</f>
        <v/>
      </c>
      <c r="AC426" s="2" t="str">
        <f>IF(Data!V426&gt;0,Data!V426-4,"")</f>
        <v/>
      </c>
      <c r="AD426" s="2" t="str">
        <f>IF(Data!W426&gt;0,Data!W426-4,"")</f>
        <v/>
      </c>
      <c r="AE426" s="2" t="str">
        <f>IF(Data!X426&gt;0,Data!X426-4,"")</f>
        <v/>
      </c>
      <c r="AF426" s="2" t="str">
        <f>IF(Data!Y426&gt;0,Data!Y426-4,"")</f>
        <v/>
      </c>
      <c r="AG426" s="2" t="str">
        <f>IF(Data!Z426&gt;0,Data!Z426-4,"")</f>
        <v/>
      </c>
      <c r="AH426" s="2" t="str">
        <f>IF(Data!AA426&gt;0,Data!AA426-4,"")</f>
        <v/>
      </c>
      <c r="AJ426" s="10" t="str">
        <f t="shared" si="129"/>
        <v/>
      </c>
      <c r="AK426" s="10" t="str">
        <f t="shared" si="130"/>
        <v/>
      </c>
      <c r="AL426" s="10" t="str">
        <f t="shared" si="131"/>
        <v/>
      </c>
      <c r="AN426" s="2" t="str">
        <f>IF(Data!AC426&gt;0,Data!AC426-4,"")</f>
        <v/>
      </c>
      <c r="AO426" s="2" t="str">
        <f>IF(Data!AD426&gt;0,Data!AD426-4,"")</f>
        <v/>
      </c>
      <c r="AP426" s="2" t="str">
        <f>IF(Data!AE426&gt;0,Data!AE426-4,"")</f>
        <v/>
      </c>
      <c r="AQ426" s="2" t="str">
        <f>IF(Data!AF426&gt;0,Data!AF426-4,"")</f>
        <v/>
      </c>
      <c r="AR426" s="2" t="str">
        <f>IF(Data!AG426&gt;0,Data!AG426-4,"")</f>
        <v/>
      </c>
      <c r="AS426" s="2" t="str">
        <f>IF(Data!AH426&gt;0,Data!AH426-4,"")</f>
        <v/>
      </c>
      <c r="AT426" s="2" t="str">
        <f>IF(Data!AI426&gt;0,Data!AI426-4,"")</f>
        <v/>
      </c>
      <c r="AU426" s="2" t="str">
        <f>IF(Data!AJ426&gt;0,Data!AJ426-4,"")</f>
        <v/>
      </c>
      <c r="AW426" s="10" t="str">
        <f t="shared" si="132"/>
        <v/>
      </c>
      <c r="AX426" s="10" t="str">
        <f t="shared" si="133"/>
        <v/>
      </c>
      <c r="AY426" s="10" t="str">
        <f t="shared" si="134"/>
        <v/>
      </c>
      <c r="BA426" s="2" t="str">
        <f>IF(Data!AL426&gt;0,Data!AL426-4,"")</f>
        <v/>
      </c>
      <c r="BB426" s="2" t="str">
        <f>IF(Data!AM426&gt;0,Data!AM426-4,"")</f>
        <v/>
      </c>
      <c r="BC426" s="2" t="str">
        <f>IF(Data!AN426&gt;0,Data!AN426-4,"")</f>
        <v/>
      </c>
      <c r="BD426" s="2" t="str">
        <f>IF(Data!AO426&gt;0,Data!AO426-4,"")</f>
        <v/>
      </c>
      <c r="BE426" s="2" t="str">
        <f>IF(Data!AP426&gt;0,Data!AP426-4,"")</f>
        <v/>
      </c>
      <c r="BF426" s="2" t="str">
        <f>IF(Data!AQ426&gt;0,Data!AQ426-4,"")</f>
        <v/>
      </c>
      <c r="BG426" s="2" t="str">
        <f>IF(Data!AR426&gt;0,Data!AR426-4,"")</f>
        <v/>
      </c>
      <c r="BH426" s="2" t="str">
        <f>IF(Data!AS426&gt;0,Data!AS426-4,"")</f>
        <v/>
      </c>
      <c r="BJ426" s="10" t="str">
        <f t="shared" si="135"/>
        <v/>
      </c>
      <c r="BK426" s="10" t="str">
        <f t="shared" si="136"/>
        <v/>
      </c>
      <c r="BL426" s="10" t="str">
        <f t="shared" si="137"/>
        <v/>
      </c>
      <c r="BN426" s="2" t="str">
        <f>IF(Data!AU426&gt;0,Data!AU426-4,"")</f>
        <v/>
      </c>
      <c r="BO426" s="2" t="str">
        <f>IF(Data!AV426&gt;0,Data!AV426-4,"")</f>
        <v/>
      </c>
      <c r="BP426" s="2" t="str">
        <f>IF(Data!AW426&gt;0,Data!AW426-4,"")</f>
        <v/>
      </c>
      <c r="BQ426" s="2" t="str">
        <f>IF(Data!AX426&gt;0,Data!AX426-4,"")</f>
        <v/>
      </c>
      <c r="BR426" s="2" t="str">
        <f>IF(Data!AY426&gt;0,Data!AY426-4,"")</f>
        <v/>
      </c>
      <c r="BS426" s="2" t="str">
        <f>IF(Data!AZ426&gt;0,Data!AZ426-4,"")</f>
        <v/>
      </c>
      <c r="BT426" s="2" t="str">
        <f>IF(Data!BA426&gt;0,Data!BA426-4,"")</f>
        <v/>
      </c>
      <c r="BU426" s="2" t="str">
        <f>IF(Data!BB426&gt;0,Data!BB426-4,"")</f>
        <v/>
      </c>
      <c r="BW426" s="10" t="str">
        <f t="shared" si="138"/>
        <v/>
      </c>
      <c r="BX426" s="10" t="str">
        <f t="shared" si="139"/>
        <v/>
      </c>
      <c r="BY426" s="10" t="str">
        <f t="shared" si="140"/>
        <v/>
      </c>
      <c r="CA426" s="2" t="str">
        <f>IF(Data!BD426&gt;0,Data!BD426-4,"")</f>
        <v/>
      </c>
      <c r="CB426" s="2" t="str">
        <f>IF(Data!BE426&gt;0,Data!BE426-4,"")</f>
        <v/>
      </c>
      <c r="CC426" s="2" t="str">
        <f>IF(Data!BF426&gt;0,Data!BF426-4,"")</f>
        <v/>
      </c>
      <c r="CD426" s="2" t="str">
        <f>IF(Data!BG426&gt;0,Data!BG426-4,"")</f>
        <v/>
      </c>
      <c r="CE426" s="2" t="str">
        <f>IF(Data!BH426&gt;0,Data!BH426-4,"")</f>
        <v/>
      </c>
      <c r="CF426" s="2" t="str">
        <f>IF(Data!BI426&gt;0,Data!BI426-4,"")</f>
        <v/>
      </c>
      <c r="CG426" s="2" t="str">
        <f>IF(Data!BJ426&gt;0,Data!BJ426-4,"")</f>
        <v/>
      </c>
      <c r="CH426" s="2" t="str">
        <f>IF(Data!BK426&gt;0,Data!BK426-4,"")</f>
        <v/>
      </c>
      <c r="CK426" s="10" t="str">
        <f t="shared" si="141"/>
        <v/>
      </c>
      <c r="CL426" s="10" t="str">
        <f t="shared" si="142"/>
        <v/>
      </c>
      <c r="CM426" s="10" t="str">
        <f t="shared" si="143"/>
        <v/>
      </c>
    </row>
    <row r="427" spans="1:91" x14ac:dyDescent="0.25">
      <c r="A427" s="2" t="str">
        <f>IF(Data!B427&gt;0,Data!B427-4,"")</f>
        <v/>
      </c>
      <c r="B427" s="2" t="str">
        <f>IF(Data!C427&gt;0,Data!C427-4,"")</f>
        <v/>
      </c>
      <c r="C427" s="2" t="str">
        <f>IF(Data!D427&gt;0,Data!D427-4,"")</f>
        <v/>
      </c>
      <c r="D427" s="2" t="str">
        <f>IF(Data!E427&gt;0,Data!E427-4,"")</f>
        <v/>
      </c>
      <c r="E427" s="2" t="str">
        <f>IF(Data!F427&gt;0,Data!F427-4,"")</f>
        <v/>
      </c>
      <c r="F427" s="2" t="str">
        <f>IF(Data!G427&gt;0,Data!G427-4,"")</f>
        <v/>
      </c>
      <c r="G427" s="2" t="str">
        <f>IF(Data!H427&gt;0,Data!H427-4,"")</f>
        <v/>
      </c>
      <c r="H427" s="2" t="str">
        <f>IF(Data!I427&gt;0,Data!I427-4,"")</f>
        <v/>
      </c>
      <c r="J427" s="10" t="str">
        <f t="shared" si="144"/>
        <v/>
      </c>
      <c r="K427" s="10" t="str">
        <f t="shared" si="145"/>
        <v/>
      </c>
      <c r="L427" s="10" t="str">
        <f t="shared" si="146"/>
        <v/>
      </c>
      <c r="N427" s="2" t="str">
        <f>IF(Data!K427&gt;0,Data!K427-4,"")</f>
        <v/>
      </c>
      <c r="O427" s="2" t="str">
        <f>IF(Data!L427&gt;0,Data!L427-4,"")</f>
        <v/>
      </c>
      <c r="P427" s="2" t="str">
        <f>IF(Data!M427&gt;0,Data!M427-4,"")</f>
        <v/>
      </c>
      <c r="Q427" s="2" t="str">
        <f>IF(Data!N427&gt;0,Data!N427-4,"")</f>
        <v/>
      </c>
      <c r="R427" s="2" t="str">
        <f>IF(Data!O427&gt;0,Data!O427-4,"")</f>
        <v/>
      </c>
      <c r="S427" s="2" t="str">
        <f>IF(Data!P427&gt;0,Data!P427-4,"")</f>
        <v/>
      </c>
      <c r="T427" s="2" t="str">
        <f>IF(Data!Q427&gt;0,Data!Q427-4,"")</f>
        <v/>
      </c>
      <c r="U427" s="2" t="str">
        <f>IF(Data!R427&gt;0,Data!R427-4,"")</f>
        <v/>
      </c>
      <c r="V427" s="59"/>
      <c r="W427" s="10" t="str">
        <f t="shared" si="126"/>
        <v/>
      </c>
      <c r="X427" s="10" t="str">
        <f t="shared" si="127"/>
        <v/>
      </c>
      <c r="Y427" s="10" t="str">
        <f t="shared" si="128"/>
        <v/>
      </c>
      <c r="AA427" s="2" t="str">
        <f>IF(Data!T427&gt;0,Data!T427-4,"")</f>
        <v/>
      </c>
      <c r="AB427" s="2" t="str">
        <f>IF(Data!U427&gt;0,Data!U427-4,"")</f>
        <v/>
      </c>
      <c r="AC427" s="2" t="str">
        <f>IF(Data!V427&gt;0,Data!V427-4,"")</f>
        <v/>
      </c>
      <c r="AD427" s="2" t="str">
        <f>IF(Data!W427&gt;0,Data!W427-4,"")</f>
        <v/>
      </c>
      <c r="AE427" s="2" t="str">
        <f>IF(Data!X427&gt;0,Data!X427-4,"")</f>
        <v/>
      </c>
      <c r="AF427" s="2" t="str">
        <f>IF(Data!Y427&gt;0,Data!Y427-4,"")</f>
        <v/>
      </c>
      <c r="AG427" s="2" t="str">
        <f>IF(Data!Z427&gt;0,Data!Z427-4,"")</f>
        <v/>
      </c>
      <c r="AH427" s="2" t="str">
        <f>IF(Data!AA427&gt;0,Data!AA427-4,"")</f>
        <v/>
      </c>
      <c r="AJ427" s="10" t="str">
        <f t="shared" si="129"/>
        <v/>
      </c>
      <c r="AK427" s="10" t="str">
        <f t="shared" si="130"/>
        <v/>
      </c>
      <c r="AL427" s="10" t="str">
        <f t="shared" si="131"/>
        <v/>
      </c>
      <c r="AN427" s="2" t="str">
        <f>IF(Data!AC427&gt;0,Data!AC427-4,"")</f>
        <v/>
      </c>
      <c r="AO427" s="2" t="str">
        <f>IF(Data!AD427&gt;0,Data!AD427-4,"")</f>
        <v/>
      </c>
      <c r="AP427" s="2" t="str">
        <f>IF(Data!AE427&gt;0,Data!AE427-4,"")</f>
        <v/>
      </c>
      <c r="AQ427" s="2" t="str">
        <f>IF(Data!AF427&gt;0,Data!AF427-4,"")</f>
        <v/>
      </c>
      <c r="AR427" s="2" t="str">
        <f>IF(Data!AG427&gt;0,Data!AG427-4,"")</f>
        <v/>
      </c>
      <c r="AS427" s="2" t="str">
        <f>IF(Data!AH427&gt;0,Data!AH427-4,"")</f>
        <v/>
      </c>
      <c r="AT427" s="2" t="str">
        <f>IF(Data!AI427&gt;0,Data!AI427-4,"")</f>
        <v/>
      </c>
      <c r="AU427" s="2" t="str">
        <f>IF(Data!AJ427&gt;0,Data!AJ427-4,"")</f>
        <v/>
      </c>
      <c r="AW427" s="10" t="str">
        <f t="shared" si="132"/>
        <v/>
      </c>
      <c r="AX427" s="10" t="str">
        <f t="shared" si="133"/>
        <v/>
      </c>
      <c r="AY427" s="10" t="str">
        <f t="shared" si="134"/>
        <v/>
      </c>
      <c r="BA427" s="2" t="str">
        <f>IF(Data!AL427&gt;0,Data!AL427-4,"")</f>
        <v/>
      </c>
      <c r="BB427" s="2" t="str">
        <f>IF(Data!AM427&gt;0,Data!AM427-4,"")</f>
        <v/>
      </c>
      <c r="BC427" s="2" t="str">
        <f>IF(Data!AN427&gt;0,Data!AN427-4,"")</f>
        <v/>
      </c>
      <c r="BD427" s="2" t="str">
        <f>IF(Data!AO427&gt;0,Data!AO427-4,"")</f>
        <v/>
      </c>
      <c r="BE427" s="2" t="str">
        <f>IF(Data!AP427&gt;0,Data!AP427-4,"")</f>
        <v/>
      </c>
      <c r="BF427" s="2" t="str">
        <f>IF(Data!AQ427&gt;0,Data!AQ427-4,"")</f>
        <v/>
      </c>
      <c r="BG427" s="2" t="str">
        <f>IF(Data!AR427&gt;0,Data!AR427-4,"")</f>
        <v/>
      </c>
      <c r="BH427" s="2" t="str">
        <f>IF(Data!AS427&gt;0,Data!AS427-4,"")</f>
        <v/>
      </c>
      <c r="BJ427" s="10" t="str">
        <f t="shared" si="135"/>
        <v/>
      </c>
      <c r="BK427" s="10" t="str">
        <f t="shared" si="136"/>
        <v/>
      </c>
      <c r="BL427" s="10" t="str">
        <f t="shared" si="137"/>
        <v/>
      </c>
      <c r="BN427" s="2" t="str">
        <f>IF(Data!AU427&gt;0,Data!AU427-4,"")</f>
        <v/>
      </c>
      <c r="BO427" s="2" t="str">
        <f>IF(Data!AV427&gt;0,Data!AV427-4,"")</f>
        <v/>
      </c>
      <c r="BP427" s="2" t="str">
        <f>IF(Data!AW427&gt;0,Data!AW427-4,"")</f>
        <v/>
      </c>
      <c r="BQ427" s="2" t="str">
        <f>IF(Data!AX427&gt;0,Data!AX427-4,"")</f>
        <v/>
      </c>
      <c r="BR427" s="2" t="str">
        <f>IF(Data!AY427&gt;0,Data!AY427-4,"")</f>
        <v/>
      </c>
      <c r="BS427" s="2" t="str">
        <f>IF(Data!AZ427&gt;0,Data!AZ427-4,"")</f>
        <v/>
      </c>
      <c r="BT427" s="2" t="str">
        <f>IF(Data!BA427&gt;0,Data!BA427-4,"")</f>
        <v/>
      </c>
      <c r="BU427" s="2" t="str">
        <f>IF(Data!BB427&gt;0,Data!BB427-4,"")</f>
        <v/>
      </c>
      <c r="BW427" s="10" t="str">
        <f t="shared" si="138"/>
        <v/>
      </c>
      <c r="BX427" s="10" t="str">
        <f t="shared" si="139"/>
        <v/>
      </c>
      <c r="BY427" s="10" t="str">
        <f t="shared" si="140"/>
        <v/>
      </c>
      <c r="CA427" s="2" t="str">
        <f>IF(Data!BD427&gt;0,Data!BD427-4,"")</f>
        <v/>
      </c>
      <c r="CB427" s="2" t="str">
        <f>IF(Data!BE427&gt;0,Data!BE427-4,"")</f>
        <v/>
      </c>
      <c r="CC427" s="2" t="str">
        <f>IF(Data!BF427&gt;0,Data!BF427-4,"")</f>
        <v/>
      </c>
      <c r="CD427" s="2" t="str">
        <f>IF(Data!BG427&gt;0,Data!BG427-4,"")</f>
        <v/>
      </c>
      <c r="CE427" s="2" t="str">
        <f>IF(Data!BH427&gt;0,Data!BH427-4,"")</f>
        <v/>
      </c>
      <c r="CF427" s="2" t="str">
        <f>IF(Data!BI427&gt;0,Data!BI427-4,"")</f>
        <v/>
      </c>
      <c r="CG427" s="2" t="str">
        <f>IF(Data!BJ427&gt;0,Data!BJ427-4,"")</f>
        <v/>
      </c>
      <c r="CH427" s="2" t="str">
        <f>IF(Data!BK427&gt;0,Data!BK427-4,"")</f>
        <v/>
      </c>
      <c r="CK427" s="10" t="str">
        <f t="shared" si="141"/>
        <v/>
      </c>
      <c r="CL427" s="10" t="str">
        <f t="shared" si="142"/>
        <v/>
      </c>
      <c r="CM427" s="10" t="str">
        <f t="shared" si="143"/>
        <v/>
      </c>
    </row>
    <row r="428" spans="1:91" x14ac:dyDescent="0.25">
      <c r="A428" s="2" t="str">
        <f>IF(Data!B428&gt;0,Data!B428-4,"")</f>
        <v/>
      </c>
      <c r="B428" s="2" t="str">
        <f>IF(Data!C428&gt;0,Data!C428-4,"")</f>
        <v/>
      </c>
      <c r="C428" s="2" t="str">
        <f>IF(Data!D428&gt;0,Data!D428-4,"")</f>
        <v/>
      </c>
      <c r="D428" s="2" t="str">
        <f>IF(Data!E428&gt;0,Data!E428-4,"")</f>
        <v/>
      </c>
      <c r="E428" s="2" t="str">
        <f>IF(Data!F428&gt;0,Data!F428-4,"")</f>
        <v/>
      </c>
      <c r="F428" s="2" t="str">
        <f>IF(Data!G428&gt;0,Data!G428-4,"")</f>
        <v/>
      </c>
      <c r="G428" s="2" t="str">
        <f>IF(Data!H428&gt;0,Data!H428-4,"")</f>
        <v/>
      </c>
      <c r="H428" s="2" t="str">
        <f>IF(Data!I428&gt;0,Data!I428-4,"")</f>
        <v/>
      </c>
      <c r="J428" s="10" t="str">
        <f t="shared" si="144"/>
        <v/>
      </c>
      <c r="K428" s="10" t="str">
        <f t="shared" si="145"/>
        <v/>
      </c>
      <c r="L428" s="10" t="str">
        <f t="shared" si="146"/>
        <v/>
      </c>
      <c r="N428" s="2" t="str">
        <f>IF(Data!K428&gt;0,Data!K428-4,"")</f>
        <v/>
      </c>
      <c r="O428" s="2" t="str">
        <f>IF(Data!L428&gt;0,Data!L428-4,"")</f>
        <v/>
      </c>
      <c r="P428" s="2" t="str">
        <f>IF(Data!M428&gt;0,Data!M428-4,"")</f>
        <v/>
      </c>
      <c r="Q428" s="2" t="str">
        <f>IF(Data!N428&gt;0,Data!N428-4,"")</f>
        <v/>
      </c>
      <c r="R428" s="2" t="str">
        <f>IF(Data!O428&gt;0,Data!O428-4,"")</f>
        <v/>
      </c>
      <c r="S428" s="2" t="str">
        <f>IF(Data!P428&gt;0,Data!P428-4,"")</f>
        <v/>
      </c>
      <c r="T428" s="2" t="str">
        <f>IF(Data!Q428&gt;0,Data!Q428-4,"")</f>
        <v/>
      </c>
      <c r="U428" s="2" t="str">
        <f>IF(Data!R428&gt;0,Data!R428-4,"")</f>
        <v/>
      </c>
      <c r="V428" s="59"/>
      <c r="W428" s="10" t="str">
        <f t="shared" si="126"/>
        <v/>
      </c>
      <c r="X428" s="10" t="str">
        <f t="shared" si="127"/>
        <v/>
      </c>
      <c r="Y428" s="10" t="str">
        <f t="shared" si="128"/>
        <v/>
      </c>
      <c r="AA428" s="2" t="str">
        <f>IF(Data!T428&gt;0,Data!T428-4,"")</f>
        <v/>
      </c>
      <c r="AB428" s="2" t="str">
        <f>IF(Data!U428&gt;0,Data!U428-4,"")</f>
        <v/>
      </c>
      <c r="AC428" s="2" t="str">
        <f>IF(Data!V428&gt;0,Data!V428-4,"")</f>
        <v/>
      </c>
      <c r="AD428" s="2" t="str">
        <f>IF(Data!W428&gt;0,Data!W428-4,"")</f>
        <v/>
      </c>
      <c r="AE428" s="2" t="str">
        <f>IF(Data!X428&gt;0,Data!X428-4,"")</f>
        <v/>
      </c>
      <c r="AF428" s="2" t="str">
        <f>IF(Data!Y428&gt;0,Data!Y428-4,"")</f>
        <v/>
      </c>
      <c r="AG428" s="2" t="str">
        <f>IF(Data!Z428&gt;0,Data!Z428-4,"")</f>
        <v/>
      </c>
      <c r="AH428" s="2" t="str">
        <f>IF(Data!AA428&gt;0,Data!AA428-4,"")</f>
        <v/>
      </c>
      <c r="AJ428" s="10" t="str">
        <f t="shared" si="129"/>
        <v/>
      </c>
      <c r="AK428" s="10" t="str">
        <f t="shared" si="130"/>
        <v/>
      </c>
      <c r="AL428" s="10" t="str">
        <f t="shared" si="131"/>
        <v/>
      </c>
      <c r="AN428" s="2" t="str">
        <f>IF(Data!AC428&gt;0,Data!AC428-4,"")</f>
        <v/>
      </c>
      <c r="AO428" s="2" t="str">
        <f>IF(Data!AD428&gt;0,Data!AD428-4,"")</f>
        <v/>
      </c>
      <c r="AP428" s="2" t="str">
        <f>IF(Data!AE428&gt;0,Data!AE428-4,"")</f>
        <v/>
      </c>
      <c r="AQ428" s="2" t="str">
        <f>IF(Data!AF428&gt;0,Data!AF428-4,"")</f>
        <v/>
      </c>
      <c r="AR428" s="2" t="str">
        <f>IF(Data!AG428&gt;0,Data!AG428-4,"")</f>
        <v/>
      </c>
      <c r="AS428" s="2" t="str">
        <f>IF(Data!AH428&gt;0,Data!AH428-4,"")</f>
        <v/>
      </c>
      <c r="AT428" s="2" t="str">
        <f>IF(Data!AI428&gt;0,Data!AI428-4,"")</f>
        <v/>
      </c>
      <c r="AU428" s="2" t="str">
        <f>IF(Data!AJ428&gt;0,Data!AJ428-4,"")</f>
        <v/>
      </c>
      <c r="AW428" s="10" t="str">
        <f t="shared" si="132"/>
        <v/>
      </c>
      <c r="AX428" s="10" t="str">
        <f t="shared" si="133"/>
        <v/>
      </c>
      <c r="AY428" s="10" t="str">
        <f t="shared" si="134"/>
        <v/>
      </c>
      <c r="BA428" s="2" t="str">
        <f>IF(Data!AL428&gt;0,Data!AL428-4,"")</f>
        <v/>
      </c>
      <c r="BB428" s="2" t="str">
        <f>IF(Data!AM428&gt;0,Data!AM428-4,"")</f>
        <v/>
      </c>
      <c r="BC428" s="2" t="str">
        <f>IF(Data!AN428&gt;0,Data!AN428-4,"")</f>
        <v/>
      </c>
      <c r="BD428" s="2" t="str">
        <f>IF(Data!AO428&gt;0,Data!AO428-4,"")</f>
        <v/>
      </c>
      <c r="BE428" s="2" t="str">
        <f>IF(Data!AP428&gt;0,Data!AP428-4,"")</f>
        <v/>
      </c>
      <c r="BF428" s="2" t="str">
        <f>IF(Data!AQ428&gt;0,Data!AQ428-4,"")</f>
        <v/>
      </c>
      <c r="BG428" s="2" t="str">
        <f>IF(Data!AR428&gt;0,Data!AR428-4,"")</f>
        <v/>
      </c>
      <c r="BH428" s="2" t="str">
        <f>IF(Data!AS428&gt;0,Data!AS428-4,"")</f>
        <v/>
      </c>
      <c r="BJ428" s="10" t="str">
        <f t="shared" si="135"/>
        <v/>
      </c>
      <c r="BK428" s="10" t="str">
        <f t="shared" si="136"/>
        <v/>
      </c>
      <c r="BL428" s="10" t="str">
        <f t="shared" si="137"/>
        <v/>
      </c>
      <c r="BN428" s="2" t="str">
        <f>IF(Data!AU428&gt;0,Data!AU428-4,"")</f>
        <v/>
      </c>
      <c r="BO428" s="2" t="str">
        <f>IF(Data!AV428&gt;0,Data!AV428-4,"")</f>
        <v/>
      </c>
      <c r="BP428" s="2" t="str">
        <f>IF(Data!AW428&gt;0,Data!AW428-4,"")</f>
        <v/>
      </c>
      <c r="BQ428" s="2" t="str">
        <f>IF(Data!AX428&gt;0,Data!AX428-4,"")</f>
        <v/>
      </c>
      <c r="BR428" s="2" t="str">
        <f>IF(Data!AY428&gt;0,Data!AY428-4,"")</f>
        <v/>
      </c>
      <c r="BS428" s="2" t="str">
        <f>IF(Data!AZ428&gt;0,Data!AZ428-4,"")</f>
        <v/>
      </c>
      <c r="BT428" s="2" t="str">
        <f>IF(Data!BA428&gt;0,Data!BA428-4,"")</f>
        <v/>
      </c>
      <c r="BU428" s="2" t="str">
        <f>IF(Data!BB428&gt;0,Data!BB428-4,"")</f>
        <v/>
      </c>
      <c r="BW428" s="10" t="str">
        <f t="shared" si="138"/>
        <v/>
      </c>
      <c r="BX428" s="10" t="str">
        <f t="shared" si="139"/>
        <v/>
      </c>
      <c r="BY428" s="10" t="str">
        <f t="shared" si="140"/>
        <v/>
      </c>
      <c r="CA428" s="2" t="str">
        <f>IF(Data!BD428&gt;0,Data!BD428-4,"")</f>
        <v/>
      </c>
      <c r="CB428" s="2" t="str">
        <f>IF(Data!BE428&gt;0,Data!BE428-4,"")</f>
        <v/>
      </c>
      <c r="CC428" s="2" t="str">
        <f>IF(Data!BF428&gt;0,Data!BF428-4,"")</f>
        <v/>
      </c>
      <c r="CD428" s="2" t="str">
        <f>IF(Data!BG428&gt;0,Data!BG428-4,"")</f>
        <v/>
      </c>
      <c r="CE428" s="2" t="str">
        <f>IF(Data!BH428&gt;0,Data!BH428-4,"")</f>
        <v/>
      </c>
      <c r="CF428" s="2" t="str">
        <f>IF(Data!BI428&gt;0,Data!BI428-4,"")</f>
        <v/>
      </c>
      <c r="CG428" s="2" t="str">
        <f>IF(Data!BJ428&gt;0,Data!BJ428-4,"")</f>
        <v/>
      </c>
      <c r="CH428" s="2" t="str">
        <f>IF(Data!BK428&gt;0,Data!BK428-4,"")</f>
        <v/>
      </c>
      <c r="CK428" s="10" t="str">
        <f t="shared" si="141"/>
        <v/>
      </c>
      <c r="CL428" s="10" t="str">
        <f t="shared" si="142"/>
        <v/>
      </c>
      <c r="CM428" s="10" t="str">
        <f t="shared" si="143"/>
        <v/>
      </c>
    </row>
    <row r="429" spans="1:91" x14ac:dyDescent="0.25">
      <c r="A429" s="2" t="str">
        <f>IF(Data!B429&gt;0,Data!B429-4,"")</f>
        <v/>
      </c>
      <c r="B429" s="2" t="str">
        <f>IF(Data!C429&gt;0,Data!C429-4,"")</f>
        <v/>
      </c>
      <c r="C429" s="2" t="str">
        <f>IF(Data!D429&gt;0,Data!D429-4,"")</f>
        <v/>
      </c>
      <c r="D429" s="2" t="str">
        <f>IF(Data!E429&gt;0,Data!E429-4,"")</f>
        <v/>
      </c>
      <c r="E429" s="2" t="str">
        <f>IF(Data!F429&gt;0,Data!F429-4,"")</f>
        <v/>
      </c>
      <c r="F429" s="2" t="str">
        <f>IF(Data!G429&gt;0,Data!G429-4,"")</f>
        <v/>
      </c>
      <c r="G429" s="2" t="str">
        <f>IF(Data!H429&gt;0,Data!H429-4,"")</f>
        <v/>
      </c>
      <c r="H429" s="2" t="str">
        <f>IF(Data!I429&gt;0,Data!I429-4,"")</f>
        <v/>
      </c>
      <c r="J429" s="10" t="str">
        <f t="shared" si="144"/>
        <v/>
      </c>
      <c r="K429" s="10" t="str">
        <f t="shared" si="145"/>
        <v/>
      </c>
      <c r="L429" s="10" t="str">
        <f t="shared" si="146"/>
        <v/>
      </c>
      <c r="N429" s="2" t="str">
        <f>IF(Data!K429&gt;0,Data!K429-4,"")</f>
        <v/>
      </c>
      <c r="O429" s="2" t="str">
        <f>IF(Data!L429&gt;0,Data!L429-4,"")</f>
        <v/>
      </c>
      <c r="P429" s="2" t="str">
        <f>IF(Data!M429&gt;0,Data!M429-4,"")</f>
        <v/>
      </c>
      <c r="Q429" s="2" t="str">
        <f>IF(Data!N429&gt;0,Data!N429-4,"")</f>
        <v/>
      </c>
      <c r="R429" s="2" t="str">
        <f>IF(Data!O429&gt;0,Data!O429-4,"")</f>
        <v/>
      </c>
      <c r="S429" s="2" t="str">
        <f>IF(Data!P429&gt;0,Data!P429-4,"")</f>
        <v/>
      </c>
      <c r="T429" s="2" t="str">
        <f>IF(Data!Q429&gt;0,Data!Q429-4,"")</f>
        <v/>
      </c>
      <c r="U429" s="2" t="str">
        <f>IF(Data!R429&gt;0,Data!R429-4,"")</f>
        <v/>
      </c>
      <c r="V429" s="59"/>
      <c r="W429" s="10" t="str">
        <f t="shared" si="126"/>
        <v/>
      </c>
      <c r="X429" s="10" t="str">
        <f t="shared" si="127"/>
        <v/>
      </c>
      <c r="Y429" s="10" t="str">
        <f t="shared" si="128"/>
        <v/>
      </c>
      <c r="AA429" s="2" t="str">
        <f>IF(Data!T429&gt;0,Data!T429-4,"")</f>
        <v/>
      </c>
      <c r="AB429" s="2" t="str">
        <f>IF(Data!U429&gt;0,Data!U429-4,"")</f>
        <v/>
      </c>
      <c r="AC429" s="2" t="str">
        <f>IF(Data!V429&gt;0,Data!V429-4,"")</f>
        <v/>
      </c>
      <c r="AD429" s="2" t="str">
        <f>IF(Data!W429&gt;0,Data!W429-4,"")</f>
        <v/>
      </c>
      <c r="AE429" s="2" t="str">
        <f>IF(Data!X429&gt;0,Data!X429-4,"")</f>
        <v/>
      </c>
      <c r="AF429" s="2" t="str">
        <f>IF(Data!Y429&gt;0,Data!Y429-4,"")</f>
        <v/>
      </c>
      <c r="AG429" s="2" t="str">
        <f>IF(Data!Z429&gt;0,Data!Z429-4,"")</f>
        <v/>
      </c>
      <c r="AH429" s="2" t="str">
        <f>IF(Data!AA429&gt;0,Data!AA429-4,"")</f>
        <v/>
      </c>
      <c r="AJ429" s="10" t="str">
        <f t="shared" si="129"/>
        <v/>
      </c>
      <c r="AK429" s="10" t="str">
        <f t="shared" si="130"/>
        <v/>
      </c>
      <c r="AL429" s="10" t="str">
        <f t="shared" si="131"/>
        <v/>
      </c>
      <c r="AN429" s="2" t="str">
        <f>IF(Data!AC429&gt;0,Data!AC429-4,"")</f>
        <v/>
      </c>
      <c r="AO429" s="2" t="str">
        <f>IF(Data!AD429&gt;0,Data!AD429-4,"")</f>
        <v/>
      </c>
      <c r="AP429" s="2" t="str">
        <f>IF(Data!AE429&gt;0,Data!AE429-4,"")</f>
        <v/>
      </c>
      <c r="AQ429" s="2" t="str">
        <f>IF(Data!AF429&gt;0,Data!AF429-4,"")</f>
        <v/>
      </c>
      <c r="AR429" s="2" t="str">
        <f>IF(Data!AG429&gt;0,Data!AG429-4,"")</f>
        <v/>
      </c>
      <c r="AS429" s="2" t="str">
        <f>IF(Data!AH429&gt;0,Data!AH429-4,"")</f>
        <v/>
      </c>
      <c r="AT429" s="2" t="str">
        <f>IF(Data!AI429&gt;0,Data!AI429-4,"")</f>
        <v/>
      </c>
      <c r="AU429" s="2" t="str">
        <f>IF(Data!AJ429&gt;0,Data!AJ429-4,"")</f>
        <v/>
      </c>
      <c r="AW429" s="10" t="str">
        <f t="shared" si="132"/>
        <v/>
      </c>
      <c r="AX429" s="10" t="str">
        <f t="shared" si="133"/>
        <v/>
      </c>
      <c r="AY429" s="10" t="str">
        <f t="shared" si="134"/>
        <v/>
      </c>
      <c r="BA429" s="2" t="str">
        <f>IF(Data!AL429&gt;0,Data!AL429-4,"")</f>
        <v/>
      </c>
      <c r="BB429" s="2" t="str">
        <f>IF(Data!AM429&gt;0,Data!AM429-4,"")</f>
        <v/>
      </c>
      <c r="BC429" s="2" t="str">
        <f>IF(Data!AN429&gt;0,Data!AN429-4,"")</f>
        <v/>
      </c>
      <c r="BD429" s="2" t="str">
        <f>IF(Data!AO429&gt;0,Data!AO429-4,"")</f>
        <v/>
      </c>
      <c r="BE429" s="2" t="str">
        <f>IF(Data!AP429&gt;0,Data!AP429-4,"")</f>
        <v/>
      </c>
      <c r="BF429" s="2" t="str">
        <f>IF(Data!AQ429&gt;0,Data!AQ429-4,"")</f>
        <v/>
      </c>
      <c r="BG429" s="2" t="str">
        <f>IF(Data!AR429&gt;0,Data!AR429-4,"")</f>
        <v/>
      </c>
      <c r="BH429" s="2" t="str">
        <f>IF(Data!AS429&gt;0,Data!AS429-4,"")</f>
        <v/>
      </c>
      <c r="BJ429" s="10" t="str">
        <f t="shared" si="135"/>
        <v/>
      </c>
      <c r="BK429" s="10" t="str">
        <f t="shared" si="136"/>
        <v/>
      </c>
      <c r="BL429" s="10" t="str">
        <f t="shared" si="137"/>
        <v/>
      </c>
      <c r="BN429" s="2" t="str">
        <f>IF(Data!AU429&gt;0,Data!AU429-4,"")</f>
        <v/>
      </c>
      <c r="BO429" s="2" t="str">
        <f>IF(Data!AV429&gt;0,Data!AV429-4,"")</f>
        <v/>
      </c>
      <c r="BP429" s="2" t="str">
        <f>IF(Data!AW429&gt;0,Data!AW429-4,"")</f>
        <v/>
      </c>
      <c r="BQ429" s="2" t="str">
        <f>IF(Data!AX429&gt;0,Data!AX429-4,"")</f>
        <v/>
      </c>
      <c r="BR429" s="2" t="str">
        <f>IF(Data!AY429&gt;0,Data!AY429-4,"")</f>
        <v/>
      </c>
      <c r="BS429" s="2" t="str">
        <f>IF(Data!AZ429&gt;0,Data!AZ429-4,"")</f>
        <v/>
      </c>
      <c r="BT429" s="2" t="str">
        <f>IF(Data!BA429&gt;0,Data!BA429-4,"")</f>
        <v/>
      </c>
      <c r="BU429" s="2" t="str">
        <f>IF(Data!BB429&gt;0,Data!BB429-4,"")</f>
        <v/>
      </c>
      <c r="BW429" s="10" t="str">
        <f t="shared" si="138"/>
        <v/>
      </c>
      <c r="BX429" s="10" t="str">
        <f t="shared" si="139"/>
        <v/>
      </c>
      <c r="BY429" s="10" t="str">
        <f t="shared" si="140"/>
        <v/>
      </c>
      <c r="CA429" s="2" t="str">
        <f>IF(Data!BD429&gt;0,Data!BD429-4,"")</f>
        <v/>
      </c>
      <c r="CB429" s="2" t="str">
        <f>IF(Data!BE429&gt;0,Data!BE429-4,"")</f>
        <v/>
      </c>
      <c r="CC429" s="2" t="str">
        <f>IF(Data!BF429&gt;0,Data!BF429-4,"")</f>
        <v/>
      </c>
      <c r="CD429" s="2" t="str">
        <f>IF(Data!BG429&gt;0,Data!BG429-4,"")</f>
        <v/>
      </c>
      <c r="CE429" s="2" t="str">
        <f>IF(Data!BH429&gt;0,Data!BH429-4,"")</f>
        <v/>
      </c>
      <c r="CF429" s="2" t="str">
        <f>IF(Data!BI429&gt;0,Data!BI429-4,"")</f>
        <v/>
      </c>
      <c r="CG429" s="2" t="str">
        <f>IF(Data!BJ429&gt;0,Data!BJ429-4,"")</f>
        <v/>
      </c>
      <c r="CH429" s="2" t="str">
        <f>IF(Data!BK429&gt;0,Data!BK429-4,"")</f>
        <v/>
      </c>
      <c r="CK429" s="10" t="str">
        <f t="shared" si="141"/>
        <v/>
      </c>
      <c r="CL429" s="10" t="str">
        <f t="shared" si="142"/>
        <v/>
      </c>
      <c r="CM429" s="10" t="str">
        <f t="shared" si="143"/>
        <v/>
      </c>
    </row>
    <row r="430" spans="1:91" x14ac:dyDescent="0.25">
      <c r="A430" s="2" t="str">
        <f>IF(Data!B430&gt;0,Data!B430-4,"")</f>
        <v/>
      </c>
      <c r="B430" s="2" t="str">
        <f>IF(Data!C430&gt;0,Data!C430-4,"")</f>
        <v/>
      </c>
      <c r="C430" s="2" t="str">
        <f>IF(Data!D430&gt;0,Data!D430-4,"")</f>
        <v/>
      </c>
      <c r="D430" s="2" t="str">
        <f>IF(Data!E430&gt;0,Data!E430-4,"")</f>
        <v/>
      </c>
      <c r="E430" s="2" t="str">
        <f>IF(Data!F430&gt;0,Data!F430-4,"")</f>
        <v/>
      </c>
      <c r="F430" s="2" t="str">
        <f>IF(Data!G430&gt;0,Data!G430-4,"")</f>
        <v/>
      </c>
      <c r="G430" s="2" t="str">
        <f>IF(Data!H430&gt;0,Data!H430-4,"")</f>
        <v/>
      </c>
      <c r="H430" s="2" t="str">
        <f>IF(Data!I430&gt;0,Data!I430-4,"")</f>
        <v/>
      </c>
      <c r="J430" s="10" t="str">
        <f t="shared" si="144"/>
        <v/>
      </c>
      <c r="K430" s="10" t="str">
        <f t="shared" si="145"/>
        <v/>
      </c>
      <c r="L430" s="10" t="str">
        <f t="shared" si="146"/>
        <v/>
      </c>
      <c r="N430" s="2" t="str">
        <f>IF(Data!K430&gt;0,Data!K430-4,"")</f>
        <v/>
      </c>
      <c r="O430" s="2" t="str">
        <f>IF(Data!L430&gt;0,Data!L430-4,"")</f>
        <v/>
      </c>
      <c r="P430" s="2" t="str">
        <f>IF(Data!M430&gt;0,Data!M430-4,"")</f>
        <v/>
      </c>
      <c r="Q430" s="2" t="str">
        <f>IF(Data!N430&gt;0,Data!N430-4,"")</f>
        <v/>
      </c>
      <c r="R430" s="2" t="str">
        <f>IF(Data!O430&gt;0,Data!O430-4,"")</f>
        <v/>
      </c>
      <c r="S430" s="2" t="str">
        <f>IF(Data!P430&gt;0,Data!P430-4,"")</f>
        <v/>
      </c>
      <c r="T430" s="2" t="str">
        <f>IF(Data!Q430&gt;0,Data!Q430-4,"")</f>
        <v/>
      </c>
      <c r="U430" s="2" t="str">
        <f>IF(Data!R430&gt;0,Data!R430-4,"")</f>
        <v/>
      </c>
      <c r="V430" s="59"/>
      <c r="W430" s="10" t="str">
        <f t="shared" si="126"/>
        <v/>
      </c>
      <c r="X430" s="10" t="str">
        <f t="shared" si="127"/>
        <v/>
      </c>
      <c r="Y430" s="10" t="str">
        <f t="shared" si="128"/>
        <v/>
      </c>
      <c r="AA430" s="2" t="str">
        <f>IF(Data!T430&gt;0,Data!T430-4,"")</f>
        <v/>
      </c>
      <c r="AB430" s="2" t="str">
        <f>IF(Data!U430&gt;0,Data!U430-4,"")</f>
        <v/>
      </c>
      <c r="AC430" s="2" t="str">
        <f>IF(Data!V430&gt;0,Data!V430-4,"")</f>
        <v/>
      </c>
      <c r="AD430" s="2" t="str">
        <f>IF(Data!W430&gt;0,Data!W430-4,"")</f>
        <v/>
      </c>
      <c r="AE430" s="2" t="str">
        <f>IF(Data!X430&gt;0,Data!X430-4,"")</f>
        <v/>
      </c>
      <c r="AF430" s="2" t="str">
        <f>IF(Data!Y430&gt;0,Data!Y430-4,"")</f>
        <v/>
      </c>
      <c r="AG430" s="2" t="str">
        <f>IF(Data!Z430&gt;0,Data!Z430-4,"")</f>
        <v/>
      </c>
      <c r="AH430" s="2" t="str">
        <f>IF(Data!AA430&gt;0,Data!AA430-4,"")</f>
        <v/>
      </c>
      <c r="AJ430" s="10" t="str">
        <f t="shared" si="129"/>
        <v/>
      </c>
      <c r="AK430" s="10" t="str">
        <f t="shared" si="130"/>
        <v/>
      </c>
      <c r="AL430" s="10" t="str">
        <f t="shared" si="131"/>
        <v/>
      </c>
      <c r="AN430" s="2" t="str">
        <f>IF(Data!AC430&gt;0,Data!AC430-4,"")</f>
        <v/>
      </c>
      <c r="AO430" s="2" t="str">
        <f>IF(Data!AD430&gt;0,Data!AD430-4,"")</f>
        <v/>
      </c>
      <c r="AP430" s="2" t="str">
        <f>IF(Data!AE430&gt;0,Data!AE430-4,"")</f>
        <v/>
      </c>
      <c r="AQ430" s="2" t="str">
        <f>IF(Data!AF430&gt;0,Data!AF430-4,"")</f>
        <v/>
      </c>
      <c r="AR430" s="2" t="str">
        <f>IF(Data!AG430&gt;0,Data!AG430-4,"")</f>
        <v/>
      </c>
      <c r="AS430" s="2" t="str">
        <f>IF(Data!AH430&gt;0,Data!AH430-4,"")</f>
        <v/>
      </c>
      <c r="AT430" s="2" t="str">
        <f>IF(Data!AI430&gt;0,Data!AI430-4,"")</f>
        <v/>
      </c>
      <c r="AU430" s="2" t="str">
        <f>IF(Data!AJ430&gt;0,Data!AJ430-4,"")</f>
        <v/>
      </c>
      <c r="AW430" s="10" t="str">
        <f t="shared" si="132"/>
        <v/>
      </c>
      <c r="AX430" s="10" t="str">
        <f t="shared" si="133"/>
        <v/>
      </c>
      <c r="AY430" s="10" t="str">
        <f t="shared" si="134"/>
        <v/>
      </c>
      <c r="BA430" s="2" t="str">
        <f>IF(Data!AL430&gt;0,Data!AL430-4,"")</f>
        <v/>
      </c>
      <c r="BB430" s="2" t="str">
        <f>IF(Data!AM430&gt;0,Data!AM430-4,"")</f>
        <v/>
      </c>
      <c r="BC430" s="2" t="str">
        <f>IF(Data!AN430&gt;0,Data!AN430-4,"")</f>
        <v/>
      </c>
      <c r="BD430" s="2" t="str">
        <f>IF(Data!AO430&gt;0,Data!AO430-4,"")</f>
        <v/>
      </c>
      <c r="BE430" s="2" t="str">
        <f>IF(Data!AP430&gt;0,Data!AP430-4,"")</f>
        <v/>
      </c>
      <c r="BF430" s="2" t="str">
        <f>IF(Data!AQ430&gt;0,Data!AQ430-4,"")</f>
        <v/>
      </c>
      <c r="BG430" s="2" t="str">
        <f>IF(Data!AR430&gt;0,Data!AR430-4,"")</f>
        <v/>
      </c>
      <c r="BH430" s="2" t="str">
        <f>IF(Data!AS430&gt;0,Data!AS430-4,"")</f>
        <v/>
      </c>
      <c r="BJ430" s="10" t="str">
        <f t="shared" si="135"/>
        <v/>
      </c>
      <c r="BK430" s="10" t="str">
        <f t="shared" si="136"/>
        <v/>
      </c>
      <c r="BL430" s="10" t="str">
        <f t="shared" si="137"/>
        <v/>
      </c>
      <c r="BN430" s="2" t="str">
        <f>IF(Data!AU430&gt;0,Data!AU430-4,"")</f>
        <v/>
      </c>
      <c r="BO430" s="2" t="str">
        <f>IF(Data!AV430&gt;0,Data!AV430-4,"")</f>
        <v/>
      </c>
      <c r="BP430" s="2" t="str">
        <f>IF(Data!AW430&gt;0,Data!AW430-4,"")</f>
        <v/>
      </c>
      <c r="BQ430" s="2" t="str">
        <f>IF(Data!AX430&gt;0,Data!AX430-4,"")</f>
        <v/>
      </c>
      <c r="BR430" s="2" t="str">
        <f>IF(Data!AY430&gt;0,Data!AY430-4,"")</f>
        <v/>
      </c>
      <c r="BS430" s="2" t="str">
        <f>IF(Data!AZ430&gt;0,Data!AZ430-4,"")</f>
        <v/>
      </c>
      <c r="BT430" s="2" t="str">
        <f>IF(Data!BA430&gt;0,Data!BA430-4,"")</f>
        <v/>
      </c>
      <c r="BU430" s="2" t="str">
        <f>IF(Data!BB430&gt;0,Data!BB430-4,"")</f>
        <v/>
      </c>
      <c r="BW430" s="10" t="str">
        <f t="shared" si="138"/>
        <v/>
      </c>
      <c r="BX430" s="10" t="str">
        <f t="shared" si="139"/>
        <v/>
      </c>
      <c r="BY430" s="10" t="str">
        <f t="shared" si="140"/>
        <v/>
      </c>
      <c r="CA430" s="2" t="str">
        <f>IF(Data!BD430&gt;0,Data!BD430-4,"")</f>
        <v/>
      </c>
      <c r="CB430" s="2" t="str">
        <f>IF(Data!BE430&gt;0,Data!BE430-4,"")</f>
        <v/>
      </c>
      <c r="CC430" s="2" t="str">
        <f>IF(Data!BF430&gt;0,Data!BF430-4,"")</f>
        <v/>
      </c>
      <c r="CD430" s="2" t="str">
        <f>IF(Data!BG430&gt;0,Data!BG430-4,"")</f>
        <v/>
      </c>
      <c r="CE430" s="2" t="str">
        <f>IF(Data!BH430&gt;0,Data!BH430-4,"")</f>
        <v/>
      </c>
      <c r="CF430" s="2" t="str">
        <f>IF(Data!BI430&gt;0,Data!BI430-4,"")</f>
        <v/>
      </c>
      <c r="CG430" s="2" t="str">
        <f>IF(Data!BJ430&gt;0,Data!BJ430-4,"")</f>
        <v/>
      </c>
      <c r="CH430" s="2" t="str">
        <f>IF(Data!BK430&gt;0,Data!BK430-4,"")</f>
        <v/>
      </c>
      <c r="CK430" s="10" t="str">
        <f t="shared" si="141"/>
        <v/>
      </c>
      <c r="CL430" s="10" t="str">
        <f t="shared" si="142"/>
        <v/>
      </c>
      <c r="CM430" s="10" t="str">
        <f t="shared" si="143"/>
        <v/>
      </c>
    </row>
    <row r="431" spans="1:91" x14ac:dyDescent="0.25">
      <c r="A431" s="2" t="str">
        <f>IF(Data!B431&gt;0,Data!B431-4,"")</f>
        <v/>
      </c>
      <c r="B431" s="2" t="str">
        <f>IF(Data!C431&gt;0,Data!C431-4,"")</f>
        <v/>
      </c>
      <c r="C431" s="2" t="str">
        <f>IF(Data!D431&gt;0,Data!D431-4,"")</f>
        <v/>
      </c>
      <c r="D431" s="2" t="str">
        <f>IF(Data!E431&gt;0,Data!E431-4,"")</f>
        <v/>
      </c>
      <c r="E431" s="2" t="str">
        <f>IF(Data!F431&gt;0,Data!F431-4,"")</f>
        <v/>
      </c>
      <c r="F431" s="2" t="str">
        <f>IF(Data!G431&gt;0,Data!G431-4,"")</f>
        <v/>
      </c>
      <c r="G431" s="2" t="str">
        <f>IF(Data!H431&gt;0,Data!H431-4,"")</f>
        <v/>
      </c>
      <c r="H431" s="2" t="str">
        <f>IF(Data!I431&gt;0,Data!I431-4,"")</f>
        <v/>
      </c>
      <c r="J431" s="10" t="str">
        <f t="shared" si="144"/>
        <v/>
      </c>
      <c r="K431" s="10" t="str">
        <f t="shared" si="145"/>
        <v/>
      </c>
      <c r="L431" s="10" t="str">
        <f t="shared" si="146"/>
        <v/>
      </c>
      <c r="N431" s="2" t="str">
        <f>IF(Data!K431&gt;0,Data!K431-4,"")</f>
        <v/>
      </c>
      <c r="O431" s="2" t="str">
        <f>IF(Data!L431&gt;0,Data!L431-4,"")</f>
        <v/>
      </c>
      <c r="P431" s="2" t="str">
        <f>IF(Data!M431&gt;0,Data!M431-4,"")</f>
        <v/>
      </c>
      <c r="Q431" s="2" t="str">
        <f>IF(Data!N431&gt;0,Data!N431-4,"")</f>
        <v/>
      </c>
      <c r="R431" s="2" t="str">
        <f>IF(Data!O431&gt;0,Data!O431-4,"")</f>
        <v/>
      </c>
      <c r="S431" s="2" t="str">
        <f>IF(Data!P431&gt;0,Data!P431-4,"")</f>
        <v/>
      </c>
      <c r="T431" s="2" t="str">
        <f>IF(Data!Q431&gt;0,Data!Q431-4,"")</f>
        <v/>
      </c>
      <c r="U431" s="2" t="str">
        <f>IF(Data!R431&gt;0,Data!R431-4,"")</f>
        <v/>
      </c>
      <c r="V431" s="59"/>
      <c r="W431" s="10" t="str">
        <f t="shared" si="126"/>
        <v/>
      </c>
      <c r="X431" s="10" t="str">
        <f t="shared" si="127"/>
        <v/>
      </c>
      <c r="Y431" s="10" t="str">
        <f t="shared" si="128"/>
        <v/>
      </c>
      <c r="AA431" s="2" t="str">
        <f>IF(Data!T431&gt;0,Data!T431-4,"")</f>
        <v/>
      </c>
      <c r="AB431" s="2" t="str">
        <f>IF(Data!U431&gt;0,Data!U431-4,"")</f>
        <v/>
      </c>
      <c r="AC431" s="2" t="str">
        <f>IF(Data!V431&gt;0,Data!V431-4,"")</f>
        <v/>
      </c>
      <c r="AD431" s="2" t="str">
        <f>IF(Data!W431&gt;0,Data!W431-4,"")</f>
        <v/>
      </c>
      <c r="AE431" s="2" t="str">
        <f>IF(Data!X431&gt;0,Data!X431-4,"")</f>
        <v/>
      </c>
      <c r="AF431" s="2" t="str">
        <f>IF(Data!Y431&gt;0,Data!Y431-4,"")</f>
        <v/>
      </c>
      <c r="AG431" s="2" t="str">
        <f>IF(Data!Z431&gt;0,Data!Z431-4,"")</f>
        <v/>
      </c>
      <c r="AH431" s="2" t="str">
        <f>IF(Data!AA431&gt;0,Data!AA431-4,"")</f>
        <v/>
      </c>
      <c r="AJ431" s="10" t="str">
        <f t="shared" si="129"/>
        <v/>
      </c>
      <c r="AK431" s="10" t="str">
        <f t="shared" si="130"/>
        <v/>
      </c>
      <c r="AL431" s="10" t="str">
        <f t="shared" si="131"/>
        <v/>
      </c>
      <c r="AN431" s="2" t="str">
        <f>IF(Data!AC431&gt;0,Data!AC431-4,"")</f>
        <v/>
      </c>
      <c r="AO431" s="2" t="str">
        <f>IF(Data!AD431&gt;0,Data!AD431-4,"")</f>
        <v/>
      </c>
      <c r="AP431" s="2" t="str">
        <f>IF(Data!AE431&gt;0,Data!AE431-4,"")</f>
        <v/>
      </c>
      <c r="AQ431" s="2" t="str">
        <f>IF(Data!AF431&gt;0,Data!AF431-4,"")</f>
        <v/>
      </c>
      <c r="AR431" s="2" t="str">
        <f>IF(Data!AG431&gt;0,Data!AG431-4,"")</f>
        <v/>
      </c>
      <c r="AS431" s="2" t="str">
        <f>IF(Data!AH431&gt;0,Data!AH431-4,"")</f>
        <v/>
      </c>
      <c r="AT431" s="2" t="str">
        <f>IF(Data!AI431&gt;0,Data!AI431-4,"")</f>
        <v/>
      </c>
      <c r="AU431" s="2" t="str">
        <f>IF(Data!AJ431&gt;0,Data!AJ431-4,"")</f>
        <v/>
      </c>
      <c r="AW431" s="10" t="str">
        <f t="shared" si="132"/>
        <v/>
      </c>
      <c r="AX431" s="10" t="str">
        <f t="shared" si="133"/>
        <v/>
      </c>
      <c r="AY431" s="10" t="str">
        <f t="shared" si="134"/>
        <v/>
      </c>
      <c r="BA431" s="2" t="str">
        <f>IF(Data!AL431&gt;0,Data!AL431-4,"")</f>
        <v/>
      </c>
      <c r="BB431" s="2" t="str">
        <f>IF(Data!AM431&gt;0,Data!AM431-4,"")</f>
        <v/>
      </c>
      <c r="BC431" s="2" t="str">
        <f>IF(Data!AN431&gt;0,Data!AN431-4,"")</f>
        <v/>
      </c>
      <c r="BD431" s="2" t="str">
        <f>IF(Data!AO431&gt;0,Data!AO431-4,"")</f>
        <v/>
      </c>
      <c r="BE431" s="2" t="str">
        <f>IF(Data!AP431&gt;0,Data!AP431-4,"")</f>
        <v/>
      </c>
      <c r="BF431" s="2" t="str">
        <f>IF(Data!AQ431&gt;0,Data!AQ431-4,"")</f>
        <v/>
      </c>
      <c r="BG431" s="2" t="str">
        <f>IF(Data!AR431&gt;0,Data!AR431-4,"")</f>
        <v/>
      </c>
      <c r="BH431" s="2" t="str">
        <f>IF(Data!AS431&gt;0,Data!AS431-4,"")</f>
        <v/>
      </c>
      <c r="BJ431" s="10" t="str">
        <f t="shared" si="135"/>
        <v/>
      </c>
      <c r="BK431" s="10" t="str">
        <f t="shared" si="136"/>
        <v/>
      </c>
      <c r="BL431" s="10" t="str">
        <f t="shared" si="137"/>
        <v/>
      </c>
      <c r="BN431" s="2" t="str">
        <f>IF(Data!AU431&gt;0,Data!AU431-4,"")</f>
        <v/>
      </c>
      <c r="BO431" s="2" t="str">
        <f>IF(Data!AV431&gt;0,Data!AV431-4,"")</f>
        <v/>
      </c>
      <c r="BP431" s="2" t="str">
        <f>IF(Data!AW431&gt;0,Data!AW431-4,"")</f>
        <v/>
      </c>
      <c r="BQ431" s="2" t="str">
        <f>IF(Data!AX431&gt;0,Data!AX431-4,"")</f>
        <v/>
      </c>
      <c r="BR431" s="2" t="str">
        <f>IF(Data!AY431&gt;0,Data!AY431-4,"")</f>
        <v/>
      </c>
      <c r="BS431" s="2" t="str">
        <f>IF(Data!AZ431&gt;0,Data!AZ431-4,"")</f>
        <v/>
      </c>
      <c r="BT431" s="2" t="str">
        <f>IF(Data!BA431&gt;0,Data!BA431-4,"")</f>
        <v/>
      </c>
      <c r="BU431" s="2" t="str">
        <f>IF(Data!BB431&gt;0,Data!BB431-4,"")</f>
        <v/>
      </c>
      <c r="BW431" s="10" t="str">
        <f t="shared" si="138"/>
        <v/>
      </c>
      <c r="BX431" s="10" t="str">
        <f t="shared" si="139"/>
        <v/>
      </c>
      <c r="BY431" s="10" t="str">
        <f t="shared" si="140"/>
        <v/>
      </c>
      <c r="CA431" s="2" t="str">
        <f>IF(Data!BD431&gt;0,Data!BD431-4,"")</f>
        <v/>
      </c>
      <c r="CB431" s="2" t="str">
        <f>IF(Data!BE431&gt;0,Data!BE431-4,"")</f>
        <v/>
      </c>
      <c r="CC431" s="2" t="str">
        <f>IF(Data!BF431&gt;0,Data!BF431-4,"")</f>
        <v/>
      </c>
      <c r="CD431" s="2" t="str">
        <f>IF(Data!BG431&gt;0,Data!BG431-4,"")</f>
        <v/>
      </c>
      <c r="CE431" s="2" t="str">
        <f>IF(Data!BH431&gt;0,Data!BH431-4,"")</f>
        <v/>
      </c>
      <c r="CF431" s="2" t="str">
        <f>IF(Data!BI431&gt;0,Data!BI431-4,"")</f>
        <v/>
      </c>
      <c r="CG431" s="2" t="str">
        <f>IF(Data!BJ431&gt;0,Data!BJ431-4,"")</f>
        <v/>
      </c>
      <c r="CH431" s="2" t="str">
        <f>IF(Data!BK431&gt;0,Data!BK431-4,"")</f>
        <v/>
      </c>
      <c r="CK431" s="10" t="str">
        <f t="shared" si="141"/>
        <v/>
      </c>
      <c r="CL431" s="10" t="str">
        <f t="shared" si="142"/>
        <v/>
      </c>
      <c r="CM431" s="10" t="str">
        <f t="shared" si="143"/>
        <v/>
      </c>
    </row>
    <row r="432" spans="1:91" x14ac:dyDescent="0.25">
      <c r="A432" s="2" t="str">
        <f>IF(Data!B432&gt;0,Data!B432-4,"")</f>
        <v/>
      </c>
      <c r="B432" s="2" t="str">
        <f>IF(Data!C432&gt;0,Data!C432-4,"")</f>
        <v/>
      </c>
      <c r="C432" s="2" t="str">
        <f>IF(Data!D432&gt;0,Data!D432-4,"")</f>
        <v/>
      </c>
      <c r="D432" s="2" t="str">
        <f>IF(Data!E432&gt;0,Data!E432-4,"")</f>
        <v/>
      </c>
      <c r="E432" s="2" t="str">
        <f>IF(Data!F432&gt;0,Data!F432-4,"")</f>
        <v/>
      </c>
      <c r="F432" s="2" t="str">
        <f>IF(Data!G432&gt;0,Data!G432-4,"")</f>
        <v/>
      </c>
      <c r="G432" s="2" t="str">
        <f>IF(Data!H432&gt;0,Data!H432-4,"")</f>
        <v/>
      </c>
      <c r="H432" s="2" t="str">
        <f>IF(Data!I432&gt;0,Data!I432-4,"")</f>
        <v/>
      </c>
      <c r="J432" s="10" t="str">
        <f t="shared" si="144"/>
        <v/>
      </c>
      <c r="K432" s="10" t="str">
        <f t="shared" si="145"/>
        <v/>
      </c>
      <c r="L432" s="10" t="str">
        <f t="shared" si="146"/>
        <v/>
      </c>
      <c r="N432" s="2" t="str">
        <f>IF(Data!K432&gt;0,Data!K432-4,"")</f>
        <v/>
      </c>
      <c r="O432" s="2" t="str">
        <f>IF(Data!L432&gt;0,Data!L432-4,"")</f>
        <v/>
      </c>
      <c r="P432" s="2" t="str">
        <f>IF(Data!M432&gt;0,Data!M432-4,"")</f>
        <v/>
      </c>
      <c r="Q432" s="2" t="str">
        <f>IF(Data!N432&gt;0,Data!N432-4,"")</f>
        <v/>
      </c>
      <c r="R432" s="2" t="str">
        <f>IF(Data!O432&gt;0,Data!O432-4,"")</f>
        <v/>
      </c>
      <c r="S432" s="2" t="str">
        <f>IF(Data!P432&gt;0,Data!P432-4,"")</f>
        <v/>
      </c>
      <c r="T432" s="2" t="str">
        <f>IF(Data!Q432&gt;0,Data!Q432-4,"")</f>
        <v/>
      </c>
      <c r="U432" s="2" t="str">
        <f>IF(Data!R432&gt;0,Data!R432-4,"")</f>
        <v/>
      </c>
      <c r="V432" s="59"/>
      <c r="W432" s="10" t="str">
        <f t="shared" si="126"/>
        <v/>
      </c>
      <c r="X432" s="10" t="str">
        <f t="shared" si="127"/>
        <v/>
      </c>
      <c r="Y432" s="10" t="str">
        <f t="shared" si="128"/>
        <v/>
      </c>
      <c r="AA432" s="2" t="str">
        <f>IF(Data!T432&gt;0,Data!T432-4,"")</f>
        <v/>
      </c>
      <c r="AB432" s="2" t="str">
        <f>IF(Data!U432&gt;0,Data!U432-4,"")</f>
        <v/>
      </c>
      <c r="AC432" s="2" t="str">
        <f>IF(Data!V432&gt;0,Data!V432-4,"")</f>
        <v/>
      </c>
      <c r="AD432" s="2" t="str">
        <f>IF(Data!W432&gt;0,Data!W432-4,"")</f>
        <v/>
      </c>
      <c r="AE432" s="2" t="str">
        <f>IF(Data!X432&gt;0,Data!X432-4,"")</f>
        <v/>
      </c>
      <c r="AF432" s="2" t="str">
        <f>IF(Data!Y432&gt;0,Data!Y432-4,"")</f>
        <v/>
      </c>
      <c r="AG432" s="2" t="str">
        <f>IF(Data!Z432&gt;0,Data!Z432-4,"")</f>
        <v/>
      </c>
      <c r="AH432" s="2" t="str">
        <f>IF(Data!AA432&gt;0,Data!AA432-4,"")</f>
        <v/>
      </c>
      <c r="AJ432" s="10" t="str">
        <f t="shared" si="129"/>
        <v/>
      </c>
      <c r="AK432" s="10" t="str">
        <f t="shared" si="130"/>
        <v/>
      </c>
      <c r="AL432" s="10" t="str">
        <f t="shared" si="131"/>
        <v/>
      </c>
      <c r="AN432" s="2" t="str">
        <f>IF(Data!AC432&gt;0,Data!AC432-4,"")</f>
        <v/>
      </c>
      <c r="AO432" s="2" t="str">
        <f>IF(Data!AD432&gt;0,Data!AD432-4,"")</f>
        <v/>
      </c>
      <c r="AP432" s="2" t="str">
        <f>IF(Data!AE432&gt;0,Data!AE432-4,"")</f>
        <v/>
      </c>
      <c r="AQ432" s="2" t="str">
        <f>IF(Data!AF432&gt;0,Data!AF432-4,"")</f>
        <v/>
      </c>
      <c r="AR432" s="2" t="str">
        <f>IF(Data!AG432&gt;0,Data!AG432-4,"")</f>
        <v/>
      </c>
      <c r="AS432" s="2" t="str">
        <f>IF(Data!AH432&gt;0,Data!AH432-4,"")</f>
        <v/>
      </c>
      <c r="AT432" s="2" t="str">
        <f>IF(Data!AI432&gt;0,Data!AI432-4,"")</f>
        <v/>
      </c>
      <c r="AU432" s="2" t="str">
        <f>IF(Data!AJ432&gt;0,Data!AJ432-4,"")</f>
        <v/>
      </c>
      <c r="AW432" s="10" t="str">
        <f t="shared" si="132"/>
        <v/>
      </c>
      <c r="AX432" s="10" t="str">
        <f t="shared" si="133"/>
        <v/>
      </c>
      <c r="AY432" s="10" t="str">
        <f t="shared" si="134"/>
        <v/>
      </c>
      <c r="BA432" s="2" t="str">
        <f>IF(Data!AL432&gt;0,Data!AL432-4,"")</f>
        <v/>
      </c>
      <c r="BB432" s="2" t="str">
        <f>IF(Data!AM432&gt;0,Data!AM432-4,"")</f>
        <v/>
      </c>
      <c r="BC432" s="2" t="str">
        <f>IF(Data!AN432&gt;0,Data!AN432-4,"")</f>
        <v/>
      </c>
      <c r="BD432" s="2" t="str">
        <f>IF(Data!AO432&gt;0,Data!AO432-4,"")</f>
        <v/>
      </c>
      <c r="BE432" s="2" t="str">
        <f>IF(Data!AP432&gt;0,Data!AP432-4,"")</f>
        <v/>
      </c>
      <c r="BF432" s="2" t="str">
        <f>IF(Data!AQ432&gt;0,Data!AQ432-4,"")</f>
        <v/>
      </c>
      <c r="BG432" s="2" t="str">
        <f>IF(Data!AR432&gt;0,Data!AR432-4,"")</f>
        <v/>
      </c>
      <c r="BH432" s="2" t="str">
        <f>IF(Data!AS432&gt;0,Data!AS432-4,"")</f>
        <v/>
      </c>
      <c r="BJ432" s="10" t="str">
        <f t="shared" si="135"/>
        <v/>
      </c>
      <c r="BK432" s="10" t="str">
        <f t="shared" si="136"/>
        <v/>
      </c>
      <c r="BL432" s="10" t="str">
        <f t="shared" si="137"/>
        <v/>
      </c>
      <c r="BN432" s="2" t="str">
        <f>IF(Data!AU432&gt;0,Data!AU432-4,"")</f>
        <v/>
      </c>
      <c r="BO432" s="2" t="str">
        <f>IF(Data!AV432&gt;0,Data!AV432-4,"")</f>
        <v/>
      </c>
      <c r="BP432" s="2" t="str">
        <f>IF(Data!AW432&gt;0,Data!AW432-4,"")</f>
        <v/>
      </c>
      <c r="BQ432" s="2" t="str">
        <f>IF(Data!AX432&gt;0,Data!AX432-4,"")</f>
        <v/>
      </c>
      <c r="BR432" s="2" t="str">
        <f>IF(Data!AY432&gt;0,Data!AY432-4,"")</f>
        <v/>
      </c>
      <c r="BS432" s="2" t="str">
        <f>IF(Data!AZ432&gt;0,Data!AZ432-4,"")</f>
        <v/>
      </c>
      <c r="BT432" s="2" t="str">
        <f>IF(Data!BA432&gt;0,Data!BA432-4,"")</f>
        <v/>
      </c>
      <c r="BU432" s="2" t="str">
        <f>IF(Data!BB432&gt;0,Data!BB432-4,"")</f>
        <v/>
      </c>
      <c r="BW432" s="10" t="str">
        <f t="shared" si="138"/>
        <v/>
      </c>
      <c r="BX432" s="10" t="str">
        <f t="shared" si="139"/>
        <v/>
      </c>
      <c r="BY432" s="10" t="str">
        <f t="shared" si="140"/>
        <v/>
      </c>
      <c r="CA432" s="2" t="str">
        <f>IF(Data!BD432&gt;0,Data!BD432-4,"")</f>
        <v/>
      </c>
      <c r="CB432" s="2" t="str">
        <f>IF(Data!BE432&gt;0,Data!BE432-4,"")</f>
        <v/>
      </c>
      <c r="CC432" s="2" t="str">
        <f>IF(Data!BF432&gt;0,Data!BF432-4,"")</f>
        <v/>
      </c>
      <c r="CD432" s="2" t="str">
        <f>IF(Data!BG432&gt;0,Data!BG432-4,"")</f>
        <v/>
      </c>
      <c r="CE432" s="2" t="str">
        <f>IF(Data!BH432&gt;0,Data!BH432-4,"")</f>
        <v/>
      </c>
      <c r="CF432" s="2" t="str">
        <f>IF(Data!BI432&gt;0,Data!BI432-4,"")</f>
        <v/>
      </c>
      <c r="CG432" s="2" t="str">
        <f>IF(Data!BJ432&gt;0,Data!BJ432-4,"")</f>
        <v/>
      </c>
      <c r="CH432" s="2" t="str">
        <f>IF(Data!BK432&gt;0,Data!BK432-4,"")</f>
        <v/>
      </c>
      <c r="CK432" s="10" t="str">
        <f t="shared" si="141"/>
        <v/>
      </c>
      <c r="CL432" s="10" t="str">
        <f t="shared" si="142"/>
        <v/>
      </c>
      <c r="CM432" s="10" t="str">
        <f t="shared" si="143"/>
        <v/>
      </c>
    </row>
    <row r="433" spans="1:91" x14ac:dyDescent="0.25">
      <c r="A433" s="2" t="str">
        <f>IF(Data!B433&gt;0,Data!B433-4,"")</f>
        <v/>
      </c>
      <c r="B433" s="2" t="str">
        <f>IF(Data!C433&gt;0,Data!C433-4,"")</f>
        <v/>
      </c>
      <c r="C433" s="2" t="str">
        <f>IF(Data!D433&gt;0,Data!D433-4,"")</f>
        <v/>
      </c>
      <c r="D433" s="2" t="str">
        <f>IF(Data!E433&gt;0,Data!E433-4,"")</f>
        <v/>
      </c>
      <c r="E433" s="2" t="str">
        <f>IF(Data!F433&gt;0,Data!F433-4,"")</f>
        <v/>
      </c>
      <c r="F433" s="2" t="str">
        <f>IF(Data!G433&gt;0,Data!G433-4,"")</f>
        <v/>
      </c>
      <c r="G433" s="2" t="str">
        <f>IF(Data!H433&gt;0,Data!H433-4,"")</f>
        <v/>
      </c>
      <c r="H433" s="2" t="str">
        <f>IF(Data!I433&gt;0,Data!I433-4,"")</f>
        <v/>
      </c>
      <c r="J433" s="10" t="str">
        <f t="shared" si="144"/>
        <v/>
      </c>
      <c r="K433" s="10" t="str">
        <f t="shared" si="145"/>
        <v/>
      </c>
      <c r="L433" s="10" t="str">
        <f t="shared" si="146"/>
        <v/>
      </c>
      <c r="N433" s="2" t="str">
        <f>IF(Data!K433&gt;0,Data!K433-4,"")</f>
        <v/>
      </c>
      <c r="O433" s="2" t="str">
        <f>IF(Data!L433&gt;0,Data!L433-4,"")</f>
        <v/>
      </c>
      <c r="P433" s="2" t="str">
        <f>IF(Data!M433&gt;0,Data!M433-4,"")</f>
        <v/>
      </c>
      <c r="Q433" s="2" t="str">
        <f>IF(Data!N433&gt;0,Data!N433-4,"")</f>
        <v/>
      </c>
      <c r="R433" s="2" t="str">
        <f>IF(Data!O433&gt;0,Data!O433-4,"")</f>
        <v/>
      </c>
      <c r="S433" s="2" t="str">
        <f>IF(Data!P433&gt;0,Data!P433-4,"")</f>
        <v/>
      </c>
      <c r="T433" s="2" t="str">
        <f>IF(Data!Q433&gt;0,Data!Q433-4,"")</f>
        <v/>
      </c>
      <c r="U433" s="2" t="str">
        <f>IF(Data!R433&gt;0,Data!R433-4,"")</f>
        <v/>
      </c>
      <c r="V433" s="59"/>
      <c r="W433" s="10" t="str">
        <f t="shared" si="126"/>
        <v/>
      </c>
      <c r="X433" s="10" t="str">
        <f t="shared" si="127"/>
        <v/>
      </c>
      <c r="Y433" s="10" t="str">
        <f t="shared" si="128"/>
        <v/>
      </c>
      <c r="AA433" s="2" t="str">
        <f>IF(Data!T433&gt;0,Data!T433-4,"")</f>
        <v/>
      </c>
      <c r="AB433" s="2" t="str">
        <f>IF(Data!U433&gt;0,Data!U433-4,"")</f>
        <v/>
      </c>
      <c r="AC433" s="2" t="str">
        <f>IF(Data!V433&gt;0,Data!V433-4,"")</f>
        <v/>
      </c>
      <c r="AD433" s="2" t="str">
        <f>IF(Data!W433&gt;0,Data!W433-4,"")</f>
        <v/>
      </c>
      <c r="AE433" s="2" t="str">
        <f>IF(Data!X433&gt;0,Data!X433-4,"")</f>
        <v/>
      </c>
      <c r="AF433" s="2" t="str">
        <f>IF(Data!Y433&gt;0,Data!Y433-4,"")</f>
        <v/>
      </c>
      <c r="AG433" s="2" t="str">
        <f>IF(Data!Z433&gt;0,Data!Z433-4,"")</f>
        <v/>
      </c>
      <c r="AH433" s="2" t="str">
        <f>IF(Data!AA433&gt;0,Data!AA433-4,"")</f>
        <v/>
      </c>
      <c r="AJ433" s="10" t="str">
        <f t="shared" si="129"/>
        <v/>
      </c>
      <c r="AK433" s="10" t="str">
        <f t="shared" si="130"/>
        <v/>
      </c>
      <c r="AL433" s="10" t="str">
        <f t="shared" si="131"/>
        <v/>
      </c>
      <c r="AN433" s="2" t="str">
        <f>IF(Data!AC433&gt;0,Data!AC433-4,"")</f>
        <v/>
      </c>
      <c r="AO433" s="2" t="str">
        <f>IF(Data!AD433&gt;0,Data!AD433-4,"")</f>
        <v/>
      </c>
      <c r="AP433" s="2" t="str">
        <f>IF(Data!AE433&gt;0,Data!AE433-4,"")</f>
        <v/>
      </c>
      <c r="AQ433" s="2" t="str">
        <f>IF(Data!AF433&gt;0,Data!AF433-4,"")</f>
        <v/>
      </c>
      <c r="AR433" s="2" t="str">
        <f>IF(Data!AG433&gt;0,Data!AG433-4,"")</f>
        <v/>
      </c>
      <c r="AS433" s="2" t="str">
        <f>IF(Data!AH433&gt;0,Data!AH433-4,"")</f>
        <v/>
      </c>
      <c r="AT433" s="2" t="str">
        <f>IF(Data!AI433&gt;0,Data!AI433-4,"")</f>
        <v/>
      </c>
      <c r="AU433" s="2" t="str">
        <f>IF(Data!AJ433&gt;0,Data!AJ433-4,"")</f>
        <v/>
      </c>
      <c r="AW433" s="10" t="str">
        <f t="shared" si="132"/>
        <v/>
      </c>
      <c r="AX433" s="10" t="str">
        <f t="shared" si="133"/>
        <v/>
      </c>
      <c r="AY433" s="10" t="str">
        <f t="shared" si="134"/>
        <v/>
      </c>
      <c r="BA433" s="2" t="str">
        <f>IF(Data!AL433&gt;0,Data!AL433-4,"")</f>
        <v/>
      </c>
      <c r="BB433" s="2" t="str">
        <f>IF(Data!AM433&gt;0,Data!AM433-4,"")</f>
        <v/>
      </c>
      <c r="BC433" s="2" t="str">
        <f>IF(Data!AN433&gt;0,Data!AN433-4,"")</f>
        <v/>
      </c>
      <c r="BD433" s="2" t="str">
        <f>IF(Data!AO433&gt;0,Data!AO433-4,"")</f>
        <v/>
      </c>
      <c r="BE433" s="2" t="str">
        <f>IF(Data!AP433&gt;0,Data!AP433-4,"")</f>
        <v/>
      </c>
      <c r="BF433" s="2" t="str">
        <f>IF(Data!AQ433&gt;0,Data!AQ433-4,"")</f>
        <v/>
      </c>
      <c r="BG433" s="2" t="str">
        <f>IF(Data!AR433&gt;0,Data!AR433-4,"")</f>
        <v/>
      </c>
      <c r="BH433" s="2" t="str">
        <f>IF(Data!AS433&gt;0,Data!AS433-4,"")</f>
        <v/>
      </c>
      <c r="BJ433" s="10" t="str">
        <f t="shared" si="135"/>
        <v/>
      </c>
      <c r="BK433" s="10" t="str">
        <f t="shared" si="136"/>
        <v/>
      </c>
      <c r="BL433" s="10" t="str">
        <f t="shared" si="137"/>
        <v/>
      </c>
      <c r="BN433" s="2" t="str">
        <f>IF(Data!AU433&gt;0,Data!AU433-4,"")</f>
        <v/>
      </c>
      <c r="BO433" s="2" t="str">
        <f>IF(Data!AV433&gt;0,Data!AV433-4,"")</f>
        <v/>
      </c>
      <c r="BP433" s="2" t="str">
        <f>IF(Data!AW433&gt;0,Data!AW433-4,"")</f>
        <v/>
      </c>
      <c r="BQ433" s="2" t="str">
        <f>IF(Data!AX433&gt;0,Data!AX433-4,"")</f>
        <v/>
      </c>
      <c r="BR433" s="2" t="str">
        <f>IF(Data!AY433&gt;0,Data!AY433-4,"")</f>
        <v/>
      </c>
      <c r="BS433" s="2" t="str">
        <f>IF(Data!AZ433&gt;0,Data!AZ433-4,"")</f>
        <v/>
      </c>
      <c r="BT433" s="2" t="str">
        <f>IF(Data!BA433&gt;0,Data!BA433-4,"")</f>
        <v/>
      </c>
      <c r="BU433" s="2" t="str">
        <f>IF(Data!BB433&gt;0,Data!BB433-4,"")</f>
        <v/>
      </c>
      <c r="BW433" s="10" t="str">
        <f t="shared" si="138"/>
        <v/>
      </c>
      <c r="BX433" s="10" t="str">
        <f t="shared" si="139"/>
        <v/>
      </c>
      <c r="BY433" s="10" t="str">
        <f t="shared" si="140"/>
        <v/>
      </c>
      <c r="CA433" s="2" t="str">
        <f>IF(Data!BD433&gt;0,Data!BD433-4,"")</f>
        <v/>
      </c>
      <c r="CB433" s="2" t="str">
        <f>IF(Data!BE433&gt;0,Data!BE433-4,"")</f>
        <v/>
      </c>
      <c r="CC433" s="2" t="str">
        <f>IF(Data!BF433&gt;0,Data!BF433-4,"")</f>
        <v/>
      </c>
      <c r="CD433" s="2" t="str">
        <f>IF(Data!BG433&gt;0,Data!BG433-4,"")</f>
        <v/>
      </c>
      <c r="CE433" s="2" t="str">
        <f>IF(Data!BH433&gt;0,Data!BH433-4,"")</f>
        <v/>
      </c>
      <c r="CF433" s="2" t="str">
        <f>IF(Data!BI433&gt;0,Data!BI433-4,"")</f>
        <v/>
      </c>
      <c r="CG433" s="2" t="str">
        <f>IF(Data!BJ433&gt;0,Data!BJ433-4,"")</f>
        <v/>
      </c>
      <c r="CH433" s="2" t="str">
        <f>IF(Data!BK433&gt;0,Data!BK433-4,"")</f>
        <v/>
      </c>
      <c r="CK433" s="10" t="str">
        <f t="shared" si="141"/>
        <v/>
      </c>
      <c r="CL433" s="10" t="str">
        <f t="shared" si="142"/>
        <v/>
      </c>
      <c r="CM433" s="10" t="str">
        <f t="shared" si="143"/>
        <v/>
      </c>
    </row>
    <row r="434" spans="1:91" x14ac:dyDescent="0.25">
      <c r="A434" s="2" t="str">
        <f>IF(Data!B434&gt;0,Data!B434-4,"")</f>
        <v/>
      </c>
      <c r="B434" s="2" t="str">
        <f>IF(Data!C434&gt;0,Data!C434-4,"")</f>
        <v/>
      </c>
      <c r="C434" s="2" t="str">
        <f>IF(Data!D434&gt;0,Data!D434-4,"")</f>
        <v/>
      </c>
      <c r="D434" s="2" t="str">
        <f>IF(Data!E434&gt;0,Data!E434-4,"")</f>
        <v/>
      </c>
      <c r="E434" s="2" t="str">
        <f>IF(Data!F434&gt;0,Data!F434-4,"")</f>
        <v/>
      </c>
      <c r="F434" s="2" t="str">
        <f>IF(Data!G434&gt;0,Data!G434-4,"")</f>
        <v/>
      </c>
      <c r="G434" s="2" t="str">
        <f>IF(Data!H434&gt;0,Data!H434-4,"")</f>
        <v/>
      </c>
      <c r="H434" s="2" t="str">
        <f>IF(Data!I434&gt;0,Data!I434-4,"")</f>
        <v/>
      </c>
      <c r="J434" s="10" t="str">
        <f t="shared" si="144"/>
        <v/>
      </c>
      <c r="K434" s="10" t="str">
        <f t="shared" si="145"/>
        <v/>
      </c>
      <c r="L434" s="10" t="str">
        <f t="shared" si="146"/>
        <v/>
      </c>
      <c r="N434" s="2" t="str">
        <f>IF(Data!K434&gt;0,Data!K434-4,"")</f>
        <v/>
      </c>
      <c r="O434" s="2" t="str">
        <f>IF(Data!L434&gt;0,Data!L434-4,"")</f>
        <v/>
      </c>
      <c r="P434" s="2" t="str">
        <f>IF(Data!M434&gt;0,Data!M434-4,"")</f>
        <v/>
      </c>
      <c r="Q434" s="2" t="str">
        <f>IF(Data!N434&gt;0,Data!N434-4,"")</f>
        <v/>
      </c>
      <c r="R434" s="2" t="str">
        <f>IF(Data!O434&gt;0,Data!O434-4,"")</f>
        <v/>
      </c>
      <c r="S434" s="2" t="str">
        <f>IF(Data!P434&gt;0,Data!P434-4,"")</f>
        <v/>
      </c>
      <c r="T434" s="2" t="str">
        <f>IF(Data!Q434&gt;0,Data!Q434-4,"")</f>
        <v/>
      </c>
      <c r="U434" s="2" t="str">
        <f>IF(Data!R434&gt;0,Data!R434-4,"")</f>
        <v/>
      </c>
      <c r="V434" s="59"/>
      <c r="W434" s="10" t="str">
        <f t="shared" si="126"/>
        <v/>
      </c>
      <c r="X434" s="10" t="str">
        <f t="shared" si="127"/>
        <v/>
      </c>
      <c r="Y434" s="10" t="str">
        <f t="shared" si="128"/>
        <v/>
      </c>
      <c r="AA434" s="2" t="str">
        <f>IF(Data!T434&gt;0,Data!T434-4,"")</f>
        <v/>
      </c>
      <c r="AB434" s="2" t="str">
        <f>IF(Data!U434&gt;0,Data!U434-4,"")</f>
        <v/>
      </c>
      <c r="AC434" s="2" t="str">
        <f>IF(Data!V434&gt;0,Data!V434-4,"")</f>
        <v/>
      </c>
      <c r="AD434" s="2" t="str">
        <f>IF(Data!W434&gt;0,Data!W434-4,"")</f>
        <v/>
      </c>
      <c r="AE434" s="2" t="str">
        <f>IF(Data!X434&gt;0,Data!X434-4,"")</f>
        <v/>
      </c>
      <c r="AF434" s="2" t="str">
        <f>IF(Data!Y434&gt;0,Data!Y434-4,"")</f>
        <v/>
      </c>
      <c r="AG434" s="2" t="str">
        <f>IF(Data!Z434&gt;0,Data!Z434-4,"")</f>
        <v/>
      </c>
      <c r="AH434" s="2" t="str">
        <f>IF(Data!AA434&gt;0,Data!AA434-4,"")</f>
        <v/>
      </c>
      <c r="AJ434" s="10" t="str">
        <f t="shared" si="129"/>
        <v/>
      </c>
      <c r="AK434" s="10" t="str">
        <f t="shared" si="130"/>
        <v/>
      </c>
      <c r="AL434" s="10" t="str">
        <f t="shared" si="131"/>
        <v/>
      </c>
      <c r="AN434" s="2" t="str">
        <f>IF(Data!AC434&gt;0,Data!AC434-4,"")</f>
        <v/>
      </c>
      <c r="AO434" s="2" t="str">
        <f>IF(Data!AD434&gt;0,Data!AD434-4,"")</f>
        <v/>
      </c>
      <c r="AP434" s="2" t="str">
        <f>IF(Data!AE434&gt;0,Data!AE434-4,"")</f>
        <v/>
      </c>
      <c r="AQ434" s="2" t="str">
        <f>IF(Data!AF434&gt;0,Data!AF434-4,"")</f>
        <v/>
      </c>
      <c r="AR434" s="2" t="str">
        <f>IF(Data!AG434&gt;0,Data!AG434-4,"")</f>
        <v/>
      </c>
      <c r="AS434" s="2" t="str">
        <f>IF(Data!AH434&gt;0,Data!AH434-4,"")</f>
        <v/>
      </c>
      <c r="AT434" s="2" t="str">
        <f>IF(Data!AI434&gt;0,Data!AI434-4,"")</f>
        <v/>
      </c>
      <c r="AU434" s="2" t="str">
        <f>IF(Data!AJ434&gt;0,Data!AJ434-4,"")</f>
        <v/>
      </c>
      <c r="AW434" s="10" t="str">
        <f t="shared" si="132"/>
        <v/>
      </c>
      <c r="AX434" s="10" t="str">
        <f t="shared" si="133"/>
        <v/>
      </c>
      <c r="AY434" s="10" t="str">
        <f t="shared" si="134"/>
        <v/>
      </c>
      <c r="BA434" s="2" t="str">
        <f>IF(Data!AL434&gt;0,Data!AL434-4,"")</f>
        <v/>
      </c>
      <c r="BB434" s="2" t="str">
        <f>IF(Data!AM434&gt;0,Data!AM434-4,"")</f>
        <v/>
      </c>
      <c r="BC434" s="2" t="str">
        <f>IF(Data!AN434&gt;0,Data!AN434-4,"")</f>
        <v/>
      </c>
      <c r="BD434" s="2" t="str">
        <f>IF(Data!AO434&gt;0,Data!AO434-4,"")</f>
        <v/>
      </c>
      <c r="BE434" s="2" t="str">
        <f>IF(Data!AP434&gt;0,Data!AP434-4,"")</f>
        <v/>
      </c>
      <c r="BF434" s="2" t="str">
        <f>IF(Data!AQ434&gt;0,Data!AQ434-4,"")</f>
        <v/>
      </c>
      <c r="BG434" s="2" t="str">
        <f>IF(Data!AR434&gt;0,Data!AR434-4,"")</f>
        <v/>
      </c>
      <c r="BH434" s="2" t="str">
        <f>IF(Data!AS434&gt;0,Data!AS434-4,"")</f>
        <v/>
      </c>
      <c r="BJ434" s="10" t="str">
        <f t="shared" si="135"/>
        <v/>
      </c>
      <c r="BK434" s="10" t="str">
        <f t="shared" si="136"/>
        <v/>
      </c>
      <c r="BL434" s="10" t="str">
        <f t="shared" si="137"/>
        <v/>
      </c>
      <c r="BN434" s="2" t="str">
        <f>IF(Data!AU434&gt;0,Data!AU434-4,"")</f>
        <v/>
      </c>
      <c r="BO434" s="2" t="str">
        <f>IF(Data!AV434&gt;0,Data!AV434-4,"")</f>
        <v/>
      </c>
      <c r="BP434" s="2" t="str">
        <f>IF(Data!AW434&gt;0,Data!AW434-4,"")</f>
        <v/>
      </c>
      <c r="BQ434" s="2" t="str">
        <f>IF(Data!AX434&gt;0,Data!AX434-4,"")</f>
        <v/>
      </c>
      <c r="BR434" s="2" t="str">
        <f>IF(Data!AY434&gt;0,Data!AY434-4,"")</f>
        <v/>
      </c>
      <c r="BS434" s="2" t="str">
        <f>IF(Data!AZ434&gt;0,Data!AZ434-4,"")</f>
        <v/>
      </c>
      <c r="BT434" s="2" t="str">
        <f>IF(Data!BA434&gt;0,Data!BA434-4,"")</f>
        <v/>
      </c>
      <c r="BU434" s="2" t="str">
        <f>IF(Data!BB434&gt;0,Data!BB434-4,"")</f>
        <v/>
      </c>
      <c r="BW434" s="10" t="str">
        <f t="shared" si="138"/>
        <v/>
      </c>
      <c r="BX434" s="10" t="str">
        <f t="shared" si="139"/>
        <v/>
      </c>
      <c r="BY434" s="10" t="str">
        <f t="shared" si="140"/>
        <v/>
      </c>
      <c r="CA434" s="2" t="str">
        <f>IF(Data!BD434&gt;0,Data!BD434-4,"")</f>
        <v/>
      </c>
      <c r="CB434" s="2" t="str">
        <f>IF(Data!BE434&gt;0,Data!BE434-4,"")</f>
        <v/>
      </c>
      <c r="CC434" s="2" t="str">
        <f>IF(Data!BF434&gt;0,Data!BF434-4,"")</f>
        <v/>
      </c>
      <c r="CD434" s="2" t="str">
        <f>IF(Data!BG434&gt;0,Data!BG434-4,"")</f>
        <v/>
      </c>
      <c r="CE434" s="2" t="str">
        <f>IF(Data!BH434&gt;0,Data!BH434-4,"")</f>
        <v/>
      </c>
      <c r="CF434" s="2" t="str">
        <f>IF(Data!BI434&gt;0,Data!BI434-4,"")</f>
        <v/>
      </c>
      <c r="CG434" s="2" t="str">
        <f>IF(Data!BJ434&gt;0,Data!BJ434-4,"")</f>
        <v/>
      </c>
      <c r="CH434" s="2" t="str">
        <f>IF(Data!BK434&gt;0,Data!BK434-4,"")</f>
        <v/>
      </c>
      <c r="CK434" s="10" t="str">
        <f t="shared" si="141"/>
        <v/>
      </c>
      <c r="CL434" s="10" t="str">
        <f t="shared" si="142"/>
        <v/>
      </c>
      <c r="CM434" s="10" t="str">
        <f t="shared" si="143"/>
        <v/>
      </c>
    </row>
    <row r="435" spans="1:91" x14ac:dyDescent="0.25">
      <c r="A435" s="2" t="str">
        <f>IF(Data!B435&gt;0,Data!B435-4,"")</f>
        <v/>
      </c>
      <c r="B435" s="2" t="str">
        <f>IF(Data!C435&gt;0,Data!C435-4,"")</f>
        <v/>
      </c>
      <c r="C435" s="2" t="str">
        <f>IF(Data!D435&gt;0,Data!D435-4,"")</f>
        <v/>
      </c>
      <c r="D435" s="2" t="str">
        <f>IF(Data!E435&gt;0,Data!E435-4,"")</f>
        <v/>
      </c>
      <c r="E435" s="2" t="str">
        <f>IF(Data!F435&gt;0,Data!F435-4,"")</f>
        <v/>
      </c>
      <c r="F435" s="2" t="str">
        <f>IF(Data!G435&gt;0,Data!G435-4,"")</f>
        <v/>
      </c>
      <c r="G435" s="2" t="str">
        <f>IF(Data!H435&gt;0,Data!H435-4,"")</f>
        <v/>
      </c>
      <c r="H435" s="2" t="str">
        <f>IF(Data!I435&gt;0,Data!I435-4,"")</f>
        <v/>
      </c>
      <c r="J435" s="10" t="str">
        <f t="shared" si="144"/>
        <v/>
      </c>
      <c r="K435" s="10" t="str">
        <f t="shared" si="145"/>
        <v/>
      </c>
      <c r="L435" s="10" t="str">
        <f t="shared" si="146"/>
        <v/>
      </c>
      <c r="N435" s="2" t="str">
        <f>IF(Data!K435&gt;0,Data!K435-4,"")</f>
        <v/>
      </c>
      <c r="O435" s="2" t="str">
        <f>IF(Data!L435&gt;0,Data!L435-4,"")</f>
        <v/>
      </c>
      <c r="P435" s="2" t="str">
        <f>IF(Data!M435&gt;0,Data!M435-4,"")</f>
        <v/>
      </c>
      <c r="Q435" s="2" t="str">
        <f>IF(Data!N435&gt;0,Data!N435-4,"")</f>
        <v/>
      </c>
      <c r="R435" s="2" t="str">
        <f>IF(Data!O435&gt;0,Data!O435-4,"")</f>
        <v/>
      </c>
      <c r="S435" s="2" t="str">
        <f>IF(Data!P435&gt;0,Data!P435-4,"")</f>
        <v/>
      </c>
      <c r="T435" s="2" t="str">
        <f>IF(Data!Q435&gt;0,Data!Q435-4,"")</f>
        <v/>
      </c>
      <c r="U435" s="2" t="str">
        <f>IF(Data!R435&gt;0,Data!R435-4,"")</f>
        <v/>
      </c>
      <c r="V435" s="59"/>
      <c r="W435" s="10" t="str">
        <f t="shared" si="126"/>
        <v/>
      </c>
      <c r="X435" s="10" t="str">
        <f t="shared" si="127"/>
        <v/>
      </c>
      <c r="Y435" s="10" t="str">
        <f t="shared" si="128"/>
        <v/>
      </c>
      <c r="AA435" s="2" t="str">
        <f>IF(Data!T435&gt;0,Data!T435-4,"")</f>
        <v/>
      </c>
      <c r="AB435" s="2" t="str">
        <f>IF(Data!U435&gt;0,Data!U435-4,"")</f>
        <v/>
      </c>
      <c r="AC435" s="2" t="str">
        <f>IF(Data!V435&gt;0,Data!V435-4,"")</f>
        <v/>
      </c>
      <c r="AD435" s="2" t="str">
        <f>IF(Data!W435&gt;0,Data!W435-4,"")</f>
        <v/>
      </c>
      <c r="AE435" s="2" t="str">
        <f>IF(Data!X435&gt;0,Data!X435-4,"")</f>
        <v/>
      </c>
      <c r="AF435" s="2" t="str">
        <f>IF(Data!Y435&gt;0,Data!Y435-4,"")</f>
        <v/>
      </c>
      <c r="AG435" s="2" t="str">
        <f>IF(Data!Z435&gt;0,Data!Z435-4,"")</f>
        <v/>
      </c>
      <c r="AH435" s="2" t="str">
        <f>IF(Data!AA435&gt;0,Data!AA435-4,"")</f>
        <v/>
      </c>
      <c r="AJ435" s="10" t="str">
        <f t="shared" si="129"/>
        <v/>
      </c>
      <c r="AK435" s="10" t="str">
        <f t="shared" si="130"/>
        <v/>
      </c>
      <c r="AL435" s="10" t="str">
        <f t="shared" si="131"/>
        <v/>
      </c>
      <c r="AN435" s="2" t="str">
        <f>IF(Data!AC435&gt;0,Data!AC435-4,"")</f>
        <v/>
      </c>
      <c r="AO435" s="2" t="str">
        <f>IF(Data!AD435&gt;0,Data!AD435-4,"")</f>
        <v/>
      </c>
      <c r="AP435" s="2" t="str">
        <f>IF(Data!AE435&gt;0,Data!AE435-4,"")</f>
        <v/>
      </c>
      <c r="AQ435" s="2" t="str">
        <f>IF(Data!AF435&gt;0,Data!AF435-4,"")</f>
        <v/>
      </c>
      <c r="AR435" s="2" t="str">
        <f>IF(Data!AG435&gt;0,Data!AG435-4,"")</f>
        <v/>
      </c>
      <c r="AS435" s="2" t="str">
        <f>IF(Data!AH435&gt;0,Data!AH435-4,"")</f>
        <v/>
      </c>
      <c r="AT435" s="2" t="str">
        <f>IF(Data!AI435&gt;0,Data!AI435-4,"")</f>
        <v/>
      </c>
      <c r="AU435" s="2" t="str">
        <f>IF(Data!AJ435&gt;0,Data!AJ435-4,"")</f>
        <v/>
      </c>
      <c r="AW435" s="10" t="str">
        <f t="shared" si="132"/>
        <v/>
      </c>
      <c r="AX435" s="10" t="str">
        <f t="shared" si="133"/>
        <v/>
      </c>
      <c r="AY435" s="10" t="str">
        <f t="shared" si="134"/>
        <v/>
      </c>
      <c r="BA435" s="2" t="str">
        <f>IF(Data!AL435&gt;0,Data!AL435-4,"")</f>
        <v/>
      </c>
      <c r="BB435" s="2" t="str">
        <f>IF(Data!AM435&gt;0,Data!AM435-4,"")</f>
        <v/>
      </c>
      <c r="BC435" s="2" t="str">
        <f>IF(Data!AN435&gt;0,Data!AN435-4,"")</f>
        <v/>
      </c>
      <c r="BD435" s="2" t="str">
        <f>IF(Data!AO435&gt;0,Data!AO435-4,"")</f>
        <v/>
      </c>
      <c r="BE435" s="2" t="str">
        <f>IF(Data!AP435&gt;0,Data!AP435-4,"")</f>
        <v/>
      </c>
      <c r="BF435" s="2" t="str">
        <f>IF(Data!AQ435&gt;0,Data!AQ435-4,"")</f>
        <v/>
      </c>
      <c r="BG435" s="2" t="str">
        <f>IF(Data!AR435&gt;0,Data!AR435-4,"")</f>
        <v/>
      </c>
      <c r="BH435" s="2" t="str">
        <f>IF(Data!AS435&gt;0,Data!AS435-4,"")</f>
        <v/>
      </c>
      <c r="BJ435" s="10" t="str">
        <f t="shared" si="135"/>
        <v/>
      </c>
      <c r="BK435" s="10" t="str">
        <f t="shared" si="136"/>
        <v/>
      </c>
      <c r="BL435" s="10" t="str">
        <f t="shared" si="137"/>
        <v/>
      </c>
      <c r="BN435" s="2" t="str">
        <f>IF(Data!AU435&gt;0,Data!AU435-4,"")</f>
        <v/>
      </c>
      <c r="BO435" s="2" t="str">
        <f>IF(Data!AV435&gt;0,Data!AV435-4,"")</f>
        <v/>
      </c>
      <c r="BP435" s="2" t="str">
        <f>IF(Data!AW435&gt;0,Data!AW435-4,"")</f>
        <v/>
      </c>
      <c r="BQ435" s="2" t="str">
        <f>IF(Data!AX435&gt;0,Data!AX435-4,"")</f>
        <v/>
      </c>
      <c r="BR435" s="2" t="str">
        <f>IF(Data!AY435&gt;0,Data!AY435-4,"")</f>
        <v/>
      </c>
      <c r="BS435" s="2" t="str">
        <f>IF(Data!AZ435&gt;0,Data!AZ435-4,"")</f>
        <v/>
      </c>
      <c r="BT435" s="2" t="str">
        <f>IF(Data!BA435&gt;0,Data!BA435-4,"")</f>
        <v/>
      </c>
      <c r="BU435" s="2" t="str">
        <f>IF(Data!BB435&gt;0,Data!BB435-4,"")</f>
        <v/>
      </c>
      <c r="BW435" s="10" t="str">
        <f t="shared" si="138"/>
        <v/>
      </c>
      <c r="BX435" s="10" t="str">
        <f t="shared" si="139"/>
        <v/>
      </c>
      <c r="BY435" s="10" t="str">
        <f t="shared" si="140"/>
        <v/>
      </c>
      <c r="CA435" s="2" t="str">
        <f>IF(Data!BD435&gt;0,Data!BD435-4,"")</f>
        <v/>
      </c>
      <c r="CB435" s="2" t="str">
        <f>IF(Data!BE435&gt;0,Data!BE435-4,"")</f>
        <v/>
      </c>
      <c r="CC435" s="2" t="str">
        <f>IF(Data!BF435&gt;0,Data!BF435-4,"")</f>
        <v/>
      </c>
      <c r="CD435" s="2" t="str">
        <f>IF(Data!BG435&gt;0,Data!BG435-4,"")</f>
        <v/>
      </c>
      <c r="CE435" s="2" t="str">
        <f>IF(Data!BH435&gt;0,Data!BH435-4,"")</f>
        <v/>
      </c>
      <c r="CF435" s="2" t="str">
        <f>IF(Data!BI435&gt;0,Data!BI435-4,"")</f>
        <v/>
      </c>
      <c r="CG435" s="2" t="str">
        <f>IF(Data!BJ435&gt;0,Data!BJ435-4,"")</f>
        <v/>
      </c>
      <c r="CH435" s="2" t="str">
        <f>IF(Data!BK435&gt;0,Data!BK435-4,"")</f>
        <v/>
      </c>
      <c r="CK435" s="10" t="str">
        <f t="shared" si="141"/>
        <v/>
      </c>
      <c r="CL435" s="10" t="str">
        <f t="shared" si="142"/>
        <v/>
      </c>
      <c r="CM435" s="10" t="str">
        <f t="shared" si="143"/>
        <v/>
      </c>
    </row>
    <row r="436" spans="1:91" x14ac:dyDescent="0.25">
      <c r="A436" s="2" t="str">
        <f>IF(Data!B436&gt;0,Data!B436-4,"")</f>
        <v/>
      </c>
      <c r="B436" s="2" t="str">
        <f>IF(Data!C436&gt;0,Data!C436-4,"")</f>
        <v/>
      </c>
      <c r="C436" s="2" t="str">
        <f>IF(Data!D436&gt;0,Data!D436-4,"")</f>
        <v/>
      </c>
      <c r="D436" s="2" t="str">
        <f>IF(Data!E436&gt;0,Data!E436-4,"")</f>
        <v/>
      </c>
      <c r="E436" s="2" t="str">
        <f>IF(Data!F436&gt;0,Data!F436-4,"")</f>
        <v/>
      </c>
      <c r="F436" s="2" t="str">
        <f>IF(Data!G436&gt;0,Data!G436-4,"")</f>
        <v/>
      </c>
      <c r="G436" s="2" t="str">
        <f>IF(Data!H436&gt;0,Data!H436-4,"")</f>
        <v/>
      </c>
      <c r="H436" s="2" t="str">
        <f>IF(Data!I436&gt;0,Data!I436-4,"")</f>
        <v/>
      </c>
      <c r="J436" s="10" t="str">
        <f t="shared" si="144"/>
        <v/>
      </c>
      <c r="K436" s="10" t="str">
        <f t="shared" si="145"/>
        <v/>
      </c>
      <c r="L436" s="10" t="str">
        <f t="shared" si="146"/>
        <v/>
      </c>
      <c r="N436" s="2" t="str">
        <f>IF(Data!K436&gt;0,Data!K436-4,"")</f>
        <v/>
      </c>
      <c r="O436" s="2" t="str">
        <f>IF(Data!L436&gt;0,Data!L436-4,"")</f>
        <v/>
      </c>
      <c r="P436" s="2" t="str">
        <f>IF(Data!M436&gt;0,Data!M436-4,"")</f>
        <v/>
      </c>
      <c r="Q436" s="2" t="str">
        <f>IF(Data!N436&gt;0,Data!N436-4,"")</f>
        <v/>
      </c>
      <c r="R436" s="2" t="str">
        <f>IF(Data!O436&gt;0,Data!O436-4,"")</f>
        <v/>
      </c>
      <c r="S436" s="2" t="str">
        <f>IF(Data!P436&gt;0,Data!P436-4,"")</f>
        <v/>
      </c>
      <c r="T436" s="2" t="str">
        <f>IF(Data!Q436&gt;0,Data!Q436-4,"")</f>
        <v/>
      </c>
      <c r="U436" s="2" t="str">
        <f>IF(Data!R436&gt;0,Data!R436-4,"")</f>
        <v/>
      </c>
      <c r="V436" s="59"/>
      <c r="W436" s="10" t="str">
        <f t="shared" si="126"/>
        <v/>
      </c>
      <c r="X436" s="10" t="str">
        <f t="shared" si="127"/>
        <v/>
      </c>
      <c r="Y436" s="10" t="str">
        <f t="shared" si="128"/>
        <v/>
      </c>
      <c r="AA436" s="2" t="str">
        <f>IF(Data!T436&gt;0,Data!T436-4,"")</f>
        <v/>
      </c>
      <c r="AB436" s="2" t="str">
        <f>IF(Data!U436&gt;0,Data!U436-4,"")</f>
        <v/>
      </c>
      <c r="AC436" s="2" t="str">
        <f>IF(Data!V436&gt;0,Data!V436-4,"")</f>
        <v/>
      </c>
      <c r="AD436" s="2" t="str">
        <f>IF(Data!W436&gt;0,Data!W436-4,"")</f>
        <v/>
      </c>
      <c r="AE436" s="2" t="str">
        <f>IF(Data!X436&gt;0,Data!X436-4,"")</f>
        <v/>
      </c>
      <c r="AF436" s="2" t="str">
        <f>IF(Data!Y436&gt;0,Data!Y436-4,"")</f>
        <v/>
      </c>
      <c r="AG436" s="2" t="str">
        <f>IF(Data!Z436&gt;0,Data!Z436-4,"")</f>
        <v/>
      </c>
      <c r="AH436" s="2" t="str">
        <f>IF(Data!AA436&gt;0,Data!AA436-4,"")</f>
        <v/>
      </c>
      <c r="AJ436" s="10" t="str">
        <f t="shared" si="129"/>
        <v/>
      </c>
      <c r="AK436" s="10" t="str">
        <f t="shared" si="130"/>
        <v/>
      </c>
      <c r="AL436" s="10" t="str">
        <f t="shared" si="131"/>
        <v/>
      </c>
      <c r="AN436" s="2" t="str">
        <f>IF(Data!AC436&gt;0,Data!AC436-4,"")</f>
        <v/>
      </c>
      <c r="AO436" s="2" t="str">
        <f>IF(Data!AD436&gt;0,Data!AD436-4,"")</f>
        <v/>
      </c>
      <c r="AP436" s="2" t="str">
        <f>IF(Data!AE436&gt;0,Data!AE436-4,"")</f>
        <v/>
      </c>
      <c r="AQ436" s="2" t="str">
        <f>IF(Data!AF436&gt;0,Data!AF436-4,"")</f>
        <v/>
      </c>
      <c r="AR436" s="2" t="str">
        <f>IF(Data!AG436&gt;0,Data!AG436-4,"")</f>
        <v/>
      </c>
      <c r="AS436" s="2" t="str">
        <f>IF(Data!AH436&gt;0,Data!AH436-4,"")</f>
        <v/>
      </c>
      <c r="AT436" s="2" t="str">
        <f>IF(Data!AI436&gt;0,Data!AI436-4,"")</f>
        <v/>
      </c>
      <c r="AU436" s="2" t="str">
        <f>IF(Data!AJ436&gt;0,Data!AJ436-4,"")</f>
        <v/>
      </c>
      <c r="AW436" s="10" t="str">
        <f t="shared" si="132"/>
        <v/>
      </c>
      <c r="AX436" s="10" t="str">
        <f t="shared" si="133"/>
        <v/>
      </c>
      <c r="AY436" s="10" t="str">
        <f t="shared" si="134"/>
        <v/>
      </c>
      <c r="BA436" s="2" t="str">
        <f>IF(Data!AL436&gt;0,Data!AL436-4,"")</f>
        <v/>
      </c>
      <c r="BB436" s="2" t="str">
        <f>IF(Data!AM436&gt;0,Data!AM436-4,"")</f>
        <v/>
      </c>
      <c r="BC436" s="2" t="str">
        <f>IF(Data!AN436&gt;0,Data!AN436-4,"")</f>
        <v/>
      </c>
      <c r="BD436" s="2" t="str">
        <f>IF(Data!AO436&gt;0,Data!AO436-4,"")</f>
        <v/>
      </c>
      <c r="BE436" s="2" t="str">
        <f>IF(Data!AP436&gt;0,Data!AP436-4,"")</f>
        <v/>
      </c>
      <c r="BF436" s="2" t="str">
        <f>IF(Data!AQ436&gt;0,Data!AQ436-4,"")</f>
        <v/>
      </c>
      <c r="BG436" s="2" t="str">
        <f>IF(Data!AR436&gt;0,Data!AR436-4,"")</f>
        <v/>
      </c>
      <c r="BH436" s="2" t="str">
        <f>IF(Data!AS436&gt;0,Data!AS436-4,"")</f>
        <v/>
      </c>
      <c r="BJ436" s="10" t="str">
        <f t="shared" si="135"/>
        <v/>
      </c>
      <c r="BK436" s="10" t="str">
        <f t="shared" si="136"/>
        <v/>
      </c>
      <c r="BL436" s="10" t="str">
        <f t="shared" si="137"/>
        <v/>
      </c>
      <c r="BN436" s="2" t="str">
        <f>IF(Data!AU436&gt;0,Data!AU436-4,"")</f>
        <v/>
      </c>
      <c r="BO436" s="2" t="str">
        <f>IF(Data!AV436&gt;0,Data!AV436-4,"")</f>
        <v/>
      </c>
      <c r="BP436" s="2" t="str">
        <f>IF(Data!AW436&gt;0,Data!AW436-4,"")</f>
        <v/>
      </c>
      <c r="BQ436" s="2" t="str">
        <f>IF(Data!AX436&gt;0,Data!AX436-4,"")</f>
        <v/>
      </c>
      <c r="BR436" s="2" t="str">
        <f>IF(Data!AY436&gt;0,Data!AY436-4,"")</f>
        <v/>
      </c>
      <c r="BS436" s="2" t="str">
        <f>IF(Data!AZ436&gt;0,Data!AZ436-4,"")</f>
        <v/>
      </c>
      <c r="BT436" s="2" t="str">
        <f>IF(Data!BA436&gt;0,Data!BA436-4,"")</f>
        <v/>
      </c>
      <c r="BU436" s="2" t="str">
        <f>IF(Data!BB436&gt;0,Data!BB436-4,"")</f>
        <v/>
      </c>
      <c r="BW436" s="10" t="str">
        <f t="shared" si="138"/>
        <v/>
      </c>
      <c r="BX436" s="10" t="str">
        <f t="shared" si="139"/>
        <v/>
      </c>
      <c r="BY436" s="10" t="str">
        <f t="shared" si="140"/>
        <v/>
      </c>
      <c r="CA436" s="2" t="str">
        <f>IF(Data!BD436&gt;0,Data!BD436-4,"")</f>
        <v/>
      </c>
      <c r="CB436" s="2" t="str">
        <f>IF(Data!BE436&gt;0,Data!BE436-4,"")</f>
        <v/>
      </c>
      <c r="CC436" s="2" t="str">
        <f>IF(Data!BF436&gt;0,Data!BF436-4,"")</f>
        <v/>
      </c>
      <c r="CD436" s="2" t="str">
        <f>IF(Data!BG436&gt;0,Data!BG436-4,"")</f>
        <v/>
      </c>
      <c r="CE436" s="2" t="str">
        <f>IF(Data!BH436&gt;0,Data!BH436-4,"")</f>
        <v/>
      </c>
      <c r="CF436" s="2" t="str">
        <f>IF(Data!BI436&gt;0,Data!BI436-4,"")</f>
        <v/>
      </c>
      <c r="CG436" s="2" t="str">
        <f>IF(Data!BJ436&gt;0,Data!BJ436-4,"")</f>
        <v/>
      </c>
      <c r="CH436" s="2" t="str">
        <f>IF(Data!BK436&gt;0,Data!BK436-4,"")</f>
        <v/>
      </c>
      <c r="CK436" s="10" t="str">
        <f t="shared" si="141"/>
        <v/>
      </c>
      <c r="CL436" s="10" t="str">
        <f t="shared" si="142"/>
        <v/>
      </c>
      <c r="CM436" s="10" t="str">
        <f t="shared" si="143"/>
        <v/>
      </c>
    </row>
    <row r="437" spans="1:91" x14ac:dyDescent="0.25">
      <c r="A437" s="2" t="str">
        <f>IF(Data!B437&gt;0,Data!B437-4,"")</f>
        <v/>
      </c>
      <c r="B437" s="2" t="str">
        <f>IF(Data!C437&gt;0,Data!C437-4,"")</f>
        <v/>
      </c>
      <c r="C437" s="2" t="str">
        <f>IF(Data!D437&gt;0,Data!D437-4,"")</f>
        <v/>
      </c>
      <c r="D437" s="2" t="str">
        <f>IF(Data!E437&gt;0,Data!E437-4,"")</f>
        <v/>
      </c>
      <c r="E437" s="2" t="str">
        <f>IF(Data!F437&gt;0,Data!F437-4,"")</f>
        <v/>
      </c>
      <c r="F437" s="2" t="str">
        <f>IF(Data!G437&gt;0,Data!G437-4,"")</f>
        <v/>
      </c>
      <c r="G437" s="2" t="str">
        <f>IF(Data!H437&gt;0,Data!H437-4,"")</f>
        <v/>
      </c>
      <c r="H437" s="2" t="str">
        <f>IF(Data!I437&gt;0,Data!I437-4,"")</f>
        <v/>
      </c>
      <c r="J437" s="10" t="str">
        <f t="shared" si="144"/>
        <v/>
      </c>
      <c r="K437" s="10" t="str">
        <f t="shared" si="145"/>
        <v/>
      </c>
      <c r="L437" s="10" t="str">
        <f t="shared" si="146"/>
        <v/>
      </c>
      <c r="N437" s="2" t="str">
        <f>IF(Data!K437&gt;0,Data!K437-4,"")</f>
        <v/>
      </c>
      <c r="O437" s="2" t="str">
        <f>IF(Data!L437&gt;0,Data!L437-4,"")</f>
        <v/>
      </c>
      <c r="P437" s="2" t="str">
        <f>IF(Data!M437&gt;0,Data!M437-4,"")</f>
        <v/>
      </c>
      <c r="Q437" s="2" t="str">
        <f>IF(Data!N437&gt;0,Data!N437-4,"")</f>
        <v/>
      </c>
      <c r="R437" s="2" t="str">
        <f>IF(Data!O437&gt;0,Data!O437-4,"")</f>
        <v/>
      </c>
      <c r="S437" s="2" t="str">
        <f>IF(Data!P437&gt;0,Data!P437-4,"")</f>
        <v/>
      </c>
      <c r="T437" s="2" t="str">
        <f>IF(Data!Q437&gt;0,Data!Q437-4,"")</f>
        <v/>
      </c>
      <c r="U437" s="2" t="str">
        <f>IF(Data!R437&gt;0,Data!R437-4,"")</f>
        <v/>
      </c>
      <c r="V437" s="59"/>
      <c r="W437" s="10" t="str">
        <f t="shared" si="126"/>
        <v/>
      </c>
      <c r="X437" s="10" t="str">
        <f t="shared" si="127"/>
        <v/>
      </c>
      <c r="Y437" s="10" t="str">
        <f t="shared" si="128"/>
        <v/>
      </c>
      <c r="AA437" s="2" t="str">
        <f>IF(Data!T437&gt;0,Data!T437-4,"")</f>
        <v/>
      </c>
      <c r="AB437" s="2" t="str">
        <f>IF(Data!U437&gt;0,Data!U437-4,"")</f>
        <v/>
      </c>
      <c r="AC437" s="2" t="str">
        <f>IF(Data!V437&gt;0,Data!V437-4,"")</f>
        <v/>
      </c>
      <c r="AD437" s="2" t="str">
        <f>IF(Data!W437&gt;0,Data!W437-4,"")</f>
        <v/>
      </c>
      <c r="AE437" s="2" t="str">
        <f>IF(Data!X437&gt;0,Data!X437-4,"")</f>
        <v/>
      </c>
      <c r="AF437" s="2" t="str">
        <f>IF(Data!Y437&gt;0,Data!Y437-4,"")</f>
        <v/>
      </c>
      <c r="AG437" s="2" t="str">
        <f>IF(Data!Z437&gt;0,Data!Z437-4,"")</f>
        <v/>
      </c>
      <c r="AH437" s="2" t="str">
        <f>IF(Data!AA437&gt;0,Data!AA437-4,"")</f>
        <v/>
      </c>
      <c r="AJ437" s="10" t="str">
        <f t="shared" si="129"/>
        <v/>
      </c>
      <c r="AK437" s="10" t="str">
        <f t="shared" si="130"/>
        <v/>
      </c>
      <c r="AL437" s="10" t="str">
        <f t="shared" si="131"/>
        <v/>
      </c>
      <c r="AN437" s="2" t="str">
        <f>IF(Data!AC437&gt;0,Data!AC437-4,"")</f>
        <v/>
      </c>
      <c r="AO437" s="2" t="str">
        <f>IF(Data!AD437&gt;0,Data!AD437-4,"")</f>
        <v/>
      </c>
      <c r="AP437" s="2" t="str">
        <f>IF(Data!AE437&gt;0,Data!AE437-4,"")</f>
        <v/>
      </c>
      <c r="AQ437" s="2" t="str">
        <f>IF(Data!AF437&gt;0,Data!AF437-4,"")</f>
        <v/>
      </c>
      <c r="AR437" s="2" t="str">
        <f>IF(Data!AG437&gt;0,Data!AG437-4,"")</f>
        <v/>
      </c>
      <c r="AS437" s="2" t="str">
        <f>IF(Data!AH437&gt;0,Data!AH437-4,"")</f>
        <v/>
      </c>
      <c r="AT437" s="2" t="str">
        <f>IF(Data!AI437&gt;0,Data!AI437-4,"")</f>
        <v/>
      </c>
      <c r="AU437" s="2" t="str">
        <f>IF(Data!AJ437&gt;0,Data!AJ437-4,"")</f>
        <v/>
      </c>
      <c r="AW437" s="10" t="str">
        <f t="shared" si="132"/>
        <v/>
      </c>
      <c r="AX437" s="10" t="str">
        <f t="shared" si="133"/>
        <v/>
      </c>
      <c r="AY437" s="10" t="str">
        <f t="shared" si="134"/>
        <v/>
      </c>
      <c r="BA437" s="2" t="str">
        <f>IF(Data!AL437&gt;0,Data!AL437-4,"")</f>
        <v/>
      </c>
      <c r="BB437" s="2" t="str">
        <f>IF(Data!AM437&gt;0,Data!AM437-4,"")</f>
        <v/>
      </c>
      <c r="BC437" s="2" t="str">
        <f>IF(Data!AN437&gt;0,Data!AN437-4,"")</f>
        <v/>
      </c>
      <c r="BD437" s="2" t="str">
        <f>IF(Data!AO437&gt;0,Data!AO437-4,"")</f>
        <v/>
      </c>
      <c r="BE437" s="2" t="str">
        <f>IF(Data!AP437&gt;0,Data!AP437-4,"")</f>
        <v/>
      </c>
      <c r="BF437" s="2" t="str">
        <f>IF(Data!AQ437&gt;0,Data!AQ437-4,"")</f>
        <v/>
      </c>
      <c r="BG437" s="2" t="str">
        <f>IF(Data!AR437&gt;0,Data!AR437-4,"")</f>
        <v/>
      </c>
      <c r="BH437" s="2" t="str">
        <f>IF(Data!AS437&gt;0,Data!AS437-4,"")</f>
        <v/>
      </c>
      <c r="BJ437" s="10" t="str">
        <f t="shared" si="135"/>
        <v/>
      </c>
      <c r="BK437" s="10" t="str">
        <f t="shared" si="136"/>
        <v/>
      </c>
      <c r="BL437" s="10" t="str">
        <f t="shared" si="137"/>
        <v/>
      </c>
      <c r="BN437" s="2" t="str">
        <f>IF(Data!AU437&gt;0,Data!AU437-4,"")</f>
        <v/>
      </c>
      <c r="BO437" s="2" t="str">
        <f>IF(Data!AV437&gt;0,Data!AV437-4,"")</f>
        <v/>
      </c>
      <c r="BP437" s="2" t="str">
        <f>IF(Data!AW437&gt;0,Data!AW437-4,"")</f>
        <v/>
      </c>
      <c r="BQ437" s="2" t="str">
        <f>IF(Data!AX437&gt;0,Data!AX437-4,"")</f>
        <v/>
      </c>
      <c r="BR437" s="2" t="str">
        <f>IF(Data!AY437&gt;0,Data!AY437-4,"")</f>
        <v/>
      </c>
      <c r="BS437" s="2" t="str">
        <f>IF(Data!AZ437&gt;0,Data!AZ437-4,"")</f>
        <v/>
      </c>
      <c r="BT437" s="2" t="str">
        <f>IF(Data!BA437&gt;0,Data!BA437-4,"")</f>
        <v/>
      </c>
      <c r="BU437" s="2" t="str">
        <f>IF(Data!BB437&gt;0,Data!BB437-4,"")</f>
        <v/>
      </c>
      <c r="BW437" s="10" t="str">
        <f t="shared" si="138"/>
        <v/>
      </c>
      <c r="BX437" s="10" t="str">
        <f t="shared" si="139"/>
        <v/>
      </c>
      <c r="BY437" s="10" t="str">
        <f t="shared" si="140"/>
        <v/>
      </c>
      <c r="CA437" s="2" t="str">
        <f>IF(Data!BD437&gt;0,Data!BD437-4,"")</f>
        <v/>
      </c>
      <c r="CB437" s="2" t="str">
        <f>IF(Data!BE437&gt;0,Data!BE437-4,"")</f>
        <v/>
      </c>
      <c r="CC437" s="2" t="str">
        <f>IF(Data!BF437&gt;0,Data!BF437-4,"")</f>
        <v/>
      </c>
      <c r="CD437" s="2" t="str">
        <f>IF(Data!BG437&gt;0,Data!BG437-4,"")</f>
        <v/>
      </c>
      <c r="CE437" s="2" t="str">
        <f>IF(Data!BH437&gt;0,Data!BH437-4,"")</f>
        <v/>
      </c>
      <c r="CF437" s="2" t="str">
        <f>IF(Data!BI437&gt;0,Data!BI437-4,"")</f>
        <v/>
      </c>
      <c r="CG437" s="2" t="str">
        <f>IF(Data!BJ437&gt;0,Data!BJ437-4,"")</f>
        <v/>
      </c>
      <c r="CH437" s="2" t="str">
        <f>IF(Data!BK437&gt;0,Data!BK437-4,"")</f>
        <v/>
      </c>
      <c r="CK437" s="10" t="str">
        <f t="shared" si="141"/>
        <v/>
      </c>
      <c r="CL437" s="10" t="str">
        <f t="shared" si="142"/>
        <v/>
      </c>
      <c r="CM437" s="10" t="str">
        <f t="shared" si="143"/>
        <v/>
      </c>
    </row>
    <row r="438" spans="1:91" x14ac:dyDescent="0.25">
      <c r="A438" s="2" t="str">
        <f>IF(Data!B438&gt;0,Data!B438-4,"")</f>
        <v/>
      </c>
      <c r="B438" s="2" t="str">
        <f>IF(Data!C438&gt;0,Data!C438-4,"")</f>
        <v/>
      </c>
      <c r="C438" s="2" t="str">
        <f>IF(Data!D438&gt;0,Data!D438-4,"")</f>
        <v/>
      </c>
      <c r="D438" s="2" t="str">
        <f>IF(Data!E438&gt;0,Data!E438-4,"")</f>
        <v/>
      </c>
      <c r="E438" s="2" t="str">
        <f>IF(Data!F438&gt;0,Data!F438-4,"")</f>
        <v/>
      </c>
      <c r="F438" s="2" t="str">
        <f>IF(Data!G438&gt;0,Data!G438-4,"")</f>
        <v/>
      </c>
      <c r="G438" s="2" t="str">
        <f>IF(Data!H438&gt;0,Data!H438-4,"")</f>
        <v/>
      </c>
      <c r="H438" s="2" t="str">
        <f>IF(Data!I438&gt;0,Data!I438-4,"")</f>
        <v/>
      </c>
      <c r="J438" s="10" t="str">
        <f t="shared" si="144"/>
        <v/>
      </c>
      <c r="K438" s="10" t="str">
        <f t="shared" si="145"/>
        <v/>
      </c>
      <c r="L438" s="10" t="str">
        <f t="shared" si="146"/>
        <v/>
      </c>
      <c r="N438" s="2" t="str">
        <f>IF(Data!K438&gt;0,Data!K438-4,"")</f>
        <v/>
      </c>
      <c r="O438" s="2" t="str">
        <f>IF(Data!L438&gt;0,Data!L438-4,"")</f>
        <v/>
      </c>
      <c r="P438" s="2" t="str">
        <f>IF(Data!M438&gt;0,Data!M438-4,"")</f>
        <v/>
      </c>
      <c r="Q438" s="2" t="str">
        <f>IF(Data!N438&gt;0,Data!N438-4,"")</f>
        <v/>
      </c>
      <c r="R438" s="2" t="str">
        <f>IF(Data!O438&gt;0,Data!O438-4,"")</f>
        <v/>
      </c>
      <c r="S438" s="2" t="str">
        <f>IF(Data!P438&gt;0,Data!P438-4,"")</f>
        <v/>
      </c>
      <c r="T438" s="2" t="str">
        <f>IF(Data!Q438&gt;0,Data!Q438-4,"")</f>
        <v/>
      </c>
      <c r="U438" s="2" t="str">
        <f>IF(Data!R438&gt;0,Data!R438-4,"")</f>
        <v/>
      </c>
      <c r="V438" s="59"/>
      <c r="W438" s="10" t="str">
        <f t="shared" si="126"/>
        <v/>
      </c>
      <c r="X438" s="10" t="str">
        <f t="shared" si="127"/>
        <v/>
      </c>
      <c r="Y438" s="10" t="str">
        <f t="shared" si="128"/>
        <v/>
      </c>
      <c r="AA438" s="2" t="str">
        <f>IF(Data!T438&gt;0,Data!T438-4,"")</f>
        <v/>
      </c>
      <c r="AB438" s="2" t="str">
        <f>IF(Data!U438&gt;0,Data!U438-4,"")</f>
        <v/>
      </c>
      <c r="AC438" s="2" t="str">
        <f>IF(Data!V438&gt;0,Data!V438-4,"")</f>
        <v/>
      </c>
      <c r="AD438" s="2" t="str">
        <f>IF(Data!W438&gt;0,Data!W438-4,"")</f>
        <v/>
      </c>
      <c r="AE438" s="2" t="str">
        <f>IF(Data!X438&gt;0,Data!X438-4,"")</f>
        <v/>
      </c>
      <c r="AF438" s="2" t="str">
        <f>IF(Data!Y438&gt;0,Data!Y438-4,"")</f>
        <v/>
      </c>
      <c r="AG438" s="2" t="str">
        <f>IF(Data!Z438&gt;0,Data!Z438-4,"")</f>
        <v/>
      </c>
      <c r="AH438" s="2" t="str">
        <f>IF(Data!AA438&gt;0,Data!AA438-4,"")</f>
        <v/>
      </c>
      <c r="AJ438" s="10" t="str">
        <f t="shared" si="129"/>
        <v/>
      </c>
      <c r="AK438" s="10" t="str">
        <f t="shared" si="130"/>
        <v/>
      </c>
      <c r="AL438" s="10" t="str">
        <f t="shared" si="131"/>
        <v/>
      </c>
      <c r="AN438" s="2" t="str">
        <f>IF(Data!AC438&gt;0,Data!AC438-4,"")</f>
        <v/>
      </c>
      <c r="AO438" s="2" t="str">
        <f>IF(Data!AD438&gt;0,Data!AD438-4,"")</f>
        <v/>
      </c>
      <c r="AP438" s="2" t="str">
        <f>IF(Data!AE438&gt;0,Data!AE438-4,"")</f>
        <v/>
      </c>
      <c r="AQ438" s="2" t="str">
        <f>IF(Data!AF438&gt;0,Data!AF438-4,"")</f>
        <v/>
      </c>
      <c r="AR438" s="2" t="str">
        <f>IF(Data!AG438&gt;0,Data!AG438-4,"")</f>
        <v/>
      </c>
      <c r="AS438" s="2" t="str">
        <f>IF(Data!AH438&gt;0,Data!AH438-4,"")</f>
        <v/>
      </c>
      <c r="AT438" s="2" t="str">
        <f>IF(Data!AI438&gt;0,Data!AI438-4,"")</f>
        <v/>
      </c>
      <c r="AU438" s="2" t="str">
        <f>IF(Data!AJ438&gt;0,Data!AJ438-4,"")</f>
        <v/>
      </c>
      <c r="AW438" s="10" t="str">
        <f t="shared" si="132"/>
        <v/>
      </c>
      <c r="AX438" s="10" t="str">
        <f t="shared" si="133"/>
        <v/>
      </c>
      <c r="AY438" s="10" t="str">
        <f t="shared" si="134"/>
        <v/>
      </c>
      <c r="BA438" s="2" t="str">
        <f>IF(Data!AL438&gt;0,Data!AL438-4,"")</f>
        <v/>
      </c>
      <c r="BB438" s="2" t="str">
        <f>IF(Data!AM438&gt;0,Data!AM438-4,"")</f>
        <v/>
      </c>
      <c r="BC438" s="2" t="str">
        <f>IF(Data!AN438&gt;0,Data!AN438-4,"")</f>
        <v/>
      </c>
      <c r="BD438" s="2" t="str">
        <f>IF(Data!AO438&gt;0,Data!AO438-4,"")</f>
        <v/>
      </c>
      <c r="BE438" s="2" t="str">
        <f>IF(Data!AP438&gt;0,Data!AP438-4,"")</f>
        <v/>
      </c>
      <c r="BF438" s="2" t="str">
        <f>IF(Data!AQ438&gt;0,Data!AQ438-4,"")</f>
        <v/>
      </c>
      <c r="BG438" s="2" t="str">
        <f>IF(Data!AR438&gt;0,Data!AR438-4,"")</f>
        <v/>
      </c>
      <c r="BH438" s="2" t="str">
        <f>IF(Data!AS438&gt;0,Data!AS438-4,"")</f>
        <v/>
      </c>
      <c r="BJ438" s="10" t="str">
        <f t="shared" si="135"/>
        <v/>
      </c>
      <c r="BK438" s="10" t="str">
        <f t="shared" si="136"/>
        <v/>
      </c>
      <c r="BL438" s="10" t="str">
        <f t="shared" si="137"/>
        <v/>
      </c>
      <c r="BN438" s="2" t="str">
        <f>IF(Data!AU438&gt;0,Data!AU438-4,"")</f>
        <v/>
      </c>
      <c r="BO438" s="2" t="str">
        <f>IF(Data!AV438&gt;0,Data!AV438-4,"")</f>
        <v/>
      </c>
      <c r="BP438" s="2" t="str">
        <f>IF(Data!AW438&gt;0,Data!AW438-4,"")</f>
        <v/>
      </c>
      <c r="BQ438" s="2" t="str">
        <f>IF(Data!AX438&gt;0,Data!AX438-4,"")</f>
        <v/>
      </c>
      <c r="BR438" s="2" t="str">
        <f>IF(Data!AY438&gt;0,Data!AY438-4,"")</f>
        <v/>
      </c>
      <c r="BS438" s="2" t="str">
        <f>IF(Data!AZ438&gt;0,Data!AZ438-4,"")</f>
        <v/>
      </c>
      <c r="BT438" s="2" t="str">
        <f>IF(Data!BA438&gt;0,Data!BA438-4,"")</f>
        <v/>
      </c>
      <c r="BU438" s="2" t="str">
        <f>IF(Data!BB438&gt;0,Data!BB438-4,"")</f>
        <v/>
      </c>
      <c r="BW438" s="10" t="str">
        <f t="shared" si="138"/>
        <v/>
      </c>
      <c r="BX438" s="10" t="str">
        <f t="shared" si="139"/>
        <v/>
      </c>
      <c r="BY438" s="10" t="str">
        <f t="shared" si="140"/>
        <v/>
      </c>
      <c r="CA438" s="2" t="str">
        <f>IF(Data!BD438&gt;0,Data!BD438-4,"")</f>
        <v/>
      </c>
      <c r="CB438" s="2" t="str">
        <f>IF(Data!BE438&gt;0,Data!BE438-4,"")</f>
        <v/>
      </c>
      <c r="CC438" s="2" t="str">
        <f>IF(Data!BF438&gt;0,Data!BF438-4,"")</f>
        <v/>
      </c>
      <c r="CD438" s="2" t="str">
        <f>IF(Data!BG438&gt;0,Data!BG438-4,"")</f>
        <v/>
      </c>
      <c r="CE438" s="2" t="str">
        <f>IF(Data!BH438&gt;0,Data!BH438-4,"")</f>
        <v/>
      </c>
      <c r="CF438" s="2" t="str">
        <f>IF(Data!BI438&gt;0,Data!BI438-4,"")</f>
        <v/>
      </c>
      <c r="CG438" s="2" t="str">
        <f>IF(Data!BJ438&gt;0,Data!BJ438-4,"")</f>
        <v/>
      </c>
      <c r="CH438" s="2" t="str">
        <f>IF(Data!BK438&gt;0,Data!BK438-4,"")</f>
        <v/>
      </c>
      <c r="CK438" s="10" t="str">
        <f t="shared" si="141"/>
        <v/>
      </c>
      <c r="CL438" s="10" t="str">
        <f t="shared" si="142"/>
        <v/>
      </c>
      <c r="CM438" s="10" t="str">
        <f t="shared" si="143"/>
        <v/>
      </c>
    </row>
    <row r="439" spans="1:91" x14ac:dyDescent="0.25">
      <c r="A439" s="2" t="str">
        <f>IF(Data!B439&gt;0,Data!B439-4,"")</f>
        <v/>
      </c>
      <c r="B439" s="2" t="str">
        <f>IF(Data!C439&gt;0,Data!C439-4,"")</f>
        <v/>
      </c>
      <c r="C439" s="2" t="str">
        <f>IF(Data!D439&gt;0,Data!D439-4,"")</f>
        <v/>
      </c>
      <c r="D439" s="2" t="str">
        <f>IF(Data!E439&gt;0,Data!E439-4,"")</f>
        <v/>
      </c>
      <c r="E439" s="2" t="str">
        <f>IF(Data!F439&gt;0,Data!F439-4,"")</f>
        <v/>
      </c>
      <c r="F439" s="2" t="str">
        <f>IF(Data!G439&gt;0,Data!G439-4,"")</f>
        <v/>
      </c>
      <c r="G439" s="2" t="str">
        <f>IF(Data!H439&gt;0,Data!H439-4,"")</f>
        <v/>
      </c>
      <c r="H439" s="2" t="str">
        <f>IF(Data!I439&gt;0,Data!I439-4,"")</f>
        <v/>
      </c>
      <c r="J439" s="10" t="str">
        <f t="shared" si="144"/>
        <v/>
      </c>
      <c r="K439" s="10" t="str">
        <f t="shared" si="145"/>
        <v/>
      </c>
      <c r="L439" s="10" t="str">
        <f t="shared" si="146"/>
        <v/>
      </c>
      <c r="N439" s="2" t="str">
        <f>IF(Data!K439&gt;0,Data!K439-4,"")</f>
        <v/>
      </c>
      <c r="O439" s="2" t="str">
        <f>IF(Data!L439&gt;0,Data!L439-4,"")</f>
        <v/>
      </c>
      <c r="P439" s="2" t="str">
        <f>IF(Data!M439&gt;0,Data!M439-4,"")</f>
        <v/>
      </c>
      <c r="Q439" s="2" t="str">
        <f>IF(Data!N439&gt;0,Data!N439-4,"")</f>
        <v/>
      </c>
      <c r="R439" s="2" t="str">
        <f>IF(Data!O439&gt;0,Data!O439-4,"")</f>
        <v/>
      </c>
      <c r="S439" s="2" t="str">
        <f>IF(Data!P439&gt;0,Data!P439-4,"")</f>
        <v/>
      </c>
      <c r="T439" s="2" t="str">
        <f>IF(Data!Q439&gt;0,Data!Q439-4,"")</f>
        <v/>
      </c>
      <c r="U439" s="2" t="str">
        <f>IF(Data!R439&gt;0,Data!R439-4,"")</f>
        <v/>
      </c>
      <c r="V439" s="59"/>
      <c r="W439" s="10" t="str">
        <f t="shared" si="126"/>
        <v/>
      </c>
      <c r="X439" s="10" t="str">
        <f t="shared" si="127"/>
        <v/>
      </c>
      <c r="Y439" s="10" t="str">
        <f t="shared" si="128"/>
        <v/>
      </c>
      <c r="AA439" s="2" t="str">
        <f>IF(Data!T439&gt;0,Data!T439-4,"")</f>
        <v/>
      </c>
      <c r="AB439" s="2" t="str">
        <f>IF(Data!U439&gt;0,Data!U439-4,"")</f>
        <v/>
      </c>
      <c r="AC439" s="2" t="str">
        <f>IF(Data!V439&gt;0,Data!V439-4,"")</f>
        <v/>
      </c>
      <c r="AD439" s="2" t="str">
        <f>IF(Data!W439&gt;0,Data!W439-4,"")</f>
        <v/>
      </c>
      <c r="AE439" s="2" t="str">
        <f>IF(Data!X439&gt;0,Data!X439-4,"")</f>
        <v/>
      </c>
      <c r="AF439" s="2" t="str">
        <f>IF(Data!Y439&gt;0,Data!Y439-4,"")</f>
        <v/>
      </c>
      <c r="AG439" s="2" t="str">
        <f>IF(Data!Z439&gt;0,Data!Z439-4,"")</f>
        <v/>
      </c>
      <c r="AH439" s="2" t="str">
        <f>IF(Data!AA439&gt;0,Data!AA439-4,"")</f>
        <v/>
      </c>
      <c r="AJ439" s="10" t="str">
        <f t="shared" si="129"/>
        <v/>
      </c>
      <c r="AK439" s="10" t="str">
        <f t="shared" si="130"/>
        <v/>
      </c>
      <c r="AL439" s="10" t="str">
        <f t="shared" si="131"/>
        <v/>
      </c>
      <c r="AN439" s="2" t="str">
        <f>IF(Data!AC439&gt;0,Data!AC439-4,"")</f>
        <v/>
      </c>
      <c r="AO439" s="2" t="str">
        <f>IF(Data!AD439&gt;0,Data!AD439-4,"")</f>
        <v/>
      </c>
      <c r="AP439" s="2" t="str">
        <f>IF(Data!AE439&gt;0,Data!AE439-4,"")</f>
        <v/>
      </c>
      <c r="AQ439" s="2" t="str">
        <f>IF(Data!AF439&gt;0,Data!AF439-4,"")</f>
        <v/>
      </c>
      <c r="AR439" s="2" t="str">
        <f>IF(Data!AG439&gt;0,Data!AG439-4,"")</f>
        <v/>
      </c>
      <c r="AS439" s="2" t="str">
        <f>IF(Data!AH439&gt;0,Data!AH439-4,"")</f>
        <v/>
      </c>
      <c r="AT439" s="2" t="str">
        <f>IF(Data!AI439&gt;0,Data!AI439-4,"")</f>
        <v/>
      </c>
      <c r="AU439" s="2" t="str">
        <f>IF(Data!AJ439&gt;0,Data!AJ439-4,"")</f>
        <v/>
      </c>
      <c r="AW439" s="10" t="str">
        <f t="shared" si="132"/>
        <v/>
      </c>
      <c r="AX439" s="10" t="str">
        <f t="shared" si="133"/>
        <v/>
      </c>
      <c r="AY439" s="10" t="str">
        <f t="shared" si="134"/>
        <v/>
      </c>
      <c r="BA439" s="2" t="str">
        <f>IF(Data!AL439&gt;0,Data!AL439-4,"")</f>
        <v/>
      </c>
      <c r="BB439" s="2" t="str">
        <f>IF(Data!AM439&gt;0,Data!AM439-4,"")</f>
        <v/>
      </c>
      <c r="BC439" s="2" t="str">
        <f>IF(Data!AN439&gt;0,Data!AN439-4,"")</f>
        <v/>
      </c>
      <c r="BD439" s="2" t="str">
        <f>IF(Data!AO439&gt;0,Data!AO439-4,"")</f>
        <v/>
      </c>
      <c r="BE439" s="2" t="str">
        <f>IF(Data!AP439&gt;0,Data!AP439-4,"")</f>
        <v/>
      </c>
      <c r="BF439" s="2" t="str">
        <f>IF(Data!AQ439&gt;0,Data!AQ439-4,"")</f>
        <v/>
      </c>
      <c r="BG439" s="2" t="str">
        <f>IF(Data!AR439&gt;0,Data!AR439-4,"")</f>
        <v/>
      </c>
      <c r="BH439" s="2" t="str">
        <f>IF(Data!AS439&gt;0,Data!AS439-4,"")</f>
        <v/>
      </c>
      <c r="BJ439" s="10" t="str">
        <f t="shared" si="135"/>
        <v/>
      </c>
      <c r="BK439" s="10" t="str">
        <f t="shared" si="136"/>
        <v/>
      </c>
      <c r="BL439" s="10" t="str">
        <f t="shared" si="137"/>
        <v/>
      </c>
      <c r="BN439" s="2" t="str">
        <f>IF(Data!AU439&gt;0,Data!AU439-4,"")</f>
        <v/>
      </c>
      <c r="BO439" s="2" t="str">
        <f>IF(Data!AV439&gt;0,Data!AV439-4,"")</f>
        <v/>
      </c>
      <c r="BP439" s="2" t="str">
        <f>IF(Data!AW439&gt;0,Data!AW439-4,"")</f>
        <v/>
      </c>
      <c r="BQ439" s="2" t="str">
        <f>IF(Data!AX439&gt;0,Data!AX439-4,"")</f>
        <v/>
      </c>
      <c r="BR439" s="2" t="str">
        <f>IF(Data!AY439&gt;0,Data!AY439-4,"")</f>
        <v/>
      </c>
      <c r="BS439" s="2" t="str">
        <f>IF(Data!AZ439&gt;0,Data!AZ439-4,"")</f>
        <v/>
      </c>
      <c r="BT439" s="2" t="str">
        <f>IF(Data!BA439&gt;0,Data!BA439-4,"")</f>
        <v/>
      </c>
      <c r="BU439" s="2" t="str">
        <f>IF(Data!BB439&gt;0,Data!BB439-4,"")</f>
        <v/>
      </c>
      <c r="BW439" s="10" t="str">
        <f t="shared" si="138"/>
        <v/>
      </c>
      <c r="BX439" s="10" t="str">
        <f t="shared" si="139"/>
        <v/>
      </c>
      <c r="BY439" s="10" t="str">
        <f t="shared" si="140"/>
        <v/>
      </c>
      <c r="CA439" s="2" t="str">
        <f>IF(Data!BD439&gt;0,Data!BD439-4,"")</f>
        <v/>
      </c>
      <c r="CB439" s="2" t="str">
        <f>IF(Data!BE439&gt;0,Data!BE439-4,"")</f>
        <v/>
      </c>
      <c r="CC439" s="2" t="str">
        <f>IF(Data!BF439&gt;0,Data!BF439-4,"")</f>
        <v/>
      </c>
      <c r="CD439" s="2" t="str">
        <f>IF(Data!BG439&gt;0,Data!BG439-4,"")</f>
        <v/>
      </c>
      <c r="CE439" s="2" t="str">
        <f>IF(Data!BH439&gt;0,Data!BH439-4,"")</f>
        <v/>
      </c>
      <c r="CF439" s="2" t="str">
        <f>IF(Data!BI439&gt;0,Data!BI439-4,"")</f>
        <v/>
      </c>
      <c r="CG439" s="2" t="str">
        <f>IF(Data!BJ439&gt;0,Data!BJ439-4,"")</f>
        <v/>
      </c>
      <c r="CH439" s="2" t="str">
        <f>IF(Data!BK439&gt;0,Data!BK439-4,"")</f>
        <v/>
      </c>
      <c r="CK439" s="10" t="str">
        <f t="shared" si="141"/>
        <v/>
      </c>
      <c r="CL439" s="10" t="str">
        <f t="shared" si="142"/>
        <v/>
      </c>
      <c r="CM439" s="10" t="str">
        <f t="shared" si="143"/>
        <v/>
      </c>
    </row>
    <row r="440" spans="1:91" x14ac:dyDescent="0.25">
      <c r="A440" s="2" t="str">
        <f>IF(Data!B440&gt;0,Data!B440-4,"")</f>
        <v/>
      </c>
      <c r="B440" s="2" t="str">
        <f>IF(Data!C440&gt;0,Data!C440-4,"")</f>
        <v/>
      </c>
      <c r="C440" s="2" t="str">
        <f>IF(Data!D440&gt;0,Data!D440-4,"")</f>
        <v/>
      </c>
      <c r="D440" s="2" t="str">
        <f>IF(Data!E440&gt;0,Data!E440-4,"")</f>
        <v/>
      </c>
      <c r="E440" s="2" t="str">
        <f>IF(Data!F440&gt;0,Data!F440-4,"")</f>
        <v/>
      </c>
      <c r="F440" s="2" t="str">
        <f>IF(Data!G440&gt;0,Data!G440-4,"")</f>
        <v/>
      </c>
      <c r="G440" s="2" t="str">
        <f>IF(Data!H440&gt;0,Data!H440-4,"")</f>
        <v/>
      </c>
      <c r="H440" s="2" t="str">
        <f>IF(Data!I440&gt;0,Data!I440-4,"")</f>
        <v/>
      </c>
      <c r="J440" s="10" t="str">
        <f t="shared" si="144"/>
        <v/>
      </c>
      <c r="K440" s="10" t="str">
        <f t="shared" si="145"/>
        <v/>
      </c>
      <c r="L440" s="10" t="str">
        <f t="shared" si="146"/>
        <v/>
      </c>
      <c r="N440" s="2" t="str">
        <f>IF(Data!K440&gt;0,Data!K440-4,"")</f>
        <v/>
      </c>
      <c r="O440" s="2" t="str">
        <f>IF(Data!L440&gt;0,Data!L440-4,"")</f>
        <v/>
      </c>
      <c r="P440" s="2" t="str">
        <f>IF(Data!M440&gt;0,Data!M440-4,"")</f>
        <v/>
      </c>
      <c r="Q440" s="2" t="str">
        <f>IF(Data!N440&gt;0,Data!N440-4,"")</f>
        <v/>
      </c>
      <c r="R440" s="2" t="str">
        <f>IF(Data!O440&gt;0,Data!O440-4,"")</f>
        <v/>
      </c>
      <c r="S440" s="2" t="str">
        <f>IF(Data!P440&gt;0,Data!P440-4,"")</f>
        <v/>
      </c>
      <c r="T440" s="2" t="str">
        <f>IF(Data!Q440&gt;0,Data!Q440-4,"")</f>
        <v/>
      </c>
      <c r="U440" s="2" t="str">
        <f>IF(Data!R440&gt;0,Data!R440-4,"")</f>
        <v/>
      </c>
      <c r="V440" s="59"/>
      <c r="W440" s="10" t="str">
        <f t="shared" si="126"/>
        <v/>
      </c>
      <c r="X440" s="10" t="str">
        <f t="shared" si="127"/>
        <v/>
      </c>
      <c r="Y440" s="10" t="str">
        <f t="shared" si="128"/>
        <v/>
      </c>
      <c r="AA440" s="2" t="str">
        <f>IF(Data!T440&gt;0,Data!T440-4,"")</f>
        <v/>
      </c>
      <c r="AB440" s="2" t="str">
        <f>IF(Data!U440&gt;0,Data!U440-4,"")</f>
        <v/>
      </c>
      <c r="AC440" s="2" t="str">
        <f>IF(Data!V440&gt;0,Data!V440-4,"")</f>
        <v/>
      </c>
      <c r="AD440" s="2" t="str">
        <f>IF(Data!W440&gt;0,Data!W440-4,"")</f>
        <v/>
      </c>
      <c r="AE440" s="2" t="str">
        <f>IF(Data!X440&gt;0,Data!X440-4,"")</f>
        <v/>
      </c>
      <c r="AF440" s="2" t="str">
        <f>IF(Data!Y440&gt;0,Data!Y440-4,"")</f>
        <v/>
      </c>
      <c r="AG440" s="2" t="str">
        <f>IF(Data!Z440&gt;0,Data!Z440-4,"")</f>
        <v/>
      </c>
      <c r="AH440" s="2" t="str">
        <f>IF(Data!AA440&gt;0,Data!AA440-4,"")</f>
        <v/>
      </c>
      <c r="AJ440" s="10" t="str">
        <f t="shared" si="129"/>
        <v/>
      </c>
      <c r="AK440" s="10" t="str">
        <f t="shared" si="130"/>
        <v/>
      </c>
      <c r="AL440" s="10" t="str">
        <f t="shared" si="131"/>
        <v/>
      </c>
      <c r="AN440" s="2" t="str">
        <f>IF(Data!AC440&gt;0,Data!AC440-4,"")</f>
        <v/>
      </c>
      <c r="AO440" s="2" t="str">
        <f>IF(Data!AD440&gt;0,Data!AD440-4,"")</f>
        <v/>
      </c>
      <c r="AP440" s="2" t="str">
        <f>IF(Data!AE440&gt;0,Data!AE440-4,"")</f>
        <v/>
      </c>
      <c r="AQ440" s="2" t="str">
        <f>IF(Data!AF440&gt;0,Data!AF440-4,"")</f>
        <v/>
      </c>
      <c r="AR440" s="2" t="str">
        <f>IF(Data!AG440&gt;0,Data!AG440-4,"")</f>
        <v/>
      </c>
      <c r="AS440" s="2" t="str">
        <f>IF(Data!AH440&gt;0,Data!AH440-4,"")</f>
        <v/>
      </c>
      <c r="AT440" s="2" t="str">
        <f>IF(Data!AI440&gt;0,Data!AI440-4,"")</f>
        <v/>
      </c>
      <c r="AU440" s="2" t="str">
        <f>IF(Data!AJ440&gt;0,Data!AJ440-4,"")</f>
        <v/>
      </c>
      <c r="AW440" s="10" t="str">
        <f t="shared" si="132"/>
        <v/>
      </c>
      <c r="AX440" s="10" t="str">
        <f t="shared" si="133"/>
        <v/>
      </c>
      <c r="AY440" s="10" t="str">
        <f t="shared" si="134"/>
        <v/>
      </c>
      <c r="BA440" s="2" t="str">
        <f>IF(Data!AL440&gt;0,Data!AL440-4,"")</f>
        <v/>
      </c>
      <c r="BB440" s="2" t="str">
        <f>IF(Data!AM440&gt;0,Data!AM440-4,"")</f>
        <v/>
      </c>
      <c r="BC440" s="2" t="str">
        <f>IF(Data!AN440&gt;0,Data!AN440-4,"")</f>
        <v/>
      </c>
      <c r="BD440" s="2" t="str">
        <f>IF(Data!AO440&gt;0,Data!AO440-4,"")</f>
        <v/>
      </c>
      <c r="BE440" s="2" t="str">
        <f>IF(Data!AP440&gt;0,Data!AP440-4,"")</f>
        <v/>
      </c>
      <c r="BF440" s="2" t="str">
        <f>IF(Data!AQ440&gt;0,Data!AQ440-4,"")</f>
        <v/>
      </c>
      <c r="BG440" s="2" t="str">
        <f>IF(Data!AR440&gt;0,Data!AR440-4,"")</f>
        <v/>
      </c>
      <c r="BH440" s="2" t="str">
        <f>IF(Data!AS440&gt;0,Data!AS440-4,"")</f>
        <v/>
      </c>
      <c r="BJ440" s="10" t="str">
        <f t="shared" si="135"/>
        <v/>
      </c>
      <c r="BK440" s="10" t="str">
        <f t="shared" si="136"/>
        <v/>
      </c>
      <c r="BL440" s="10" t="str">
        <f t="shared" si="137"/>
        <v/>
      </c>
      <c r="BN440" s="2" t="str">
        <f>IF(Data!AU440&gt;0,Data!AU440-4,"")</f>
        <v/>
      </c>
      <c r="BO440" s="2" t="str">
        <f>IF(Data!AV440&gt;0,Data!AV440-4,"")</f>
        <v/>
      </c>
      <c r="BP440" s="2" t="str">
        <f>IF(Data!AW440&gt;0,Data!AW440-4,"")</f>
        <v/>
      </c>
      <c r="BQ440" s="2" t="str">
        <f>IF(Data!AX440&gt;0,Data!AX440-4,"")</f>
        <v/>
      </c>
      <c r="BR440" s="2" t="str">
        <f>IF(Data!AY440&gt;0,Data!AY440-4,"")</f>
        <v/>
      </c>
      <c r="BS440" s="2" t="str">
        <f>IF(Data!AZ440&gt;0,Data!AZ440-4,"")</f>
        <v/>
      </c>
      <c r="BT440" s="2" t="str">
        <f>IF(Data!BA440&gt;0,Data!BA440-4,"")</f>
        <v/>
      </c>
      <c r="BU440" s="2" t="str">
        <f>IF(Data!BB440&gt;0,Data!BB440-4,"")</f>
        <v/>
      </c>
      <c r="BW440" s="10" t="str">
        <f t="shared" si="138"/>
        <v/>
      </c>
      <c r="BX440" s="10" t="str">
        <f t="shared" si="139"/>
        <v/>
      </c>
      <c r="BY440" s="10" t="str">
        <f t="shared" si="140"/>
        <v/>
      </c>
      <c r="CA440" s="2" t="str">
        <f>IF(Data!BD440&gt;0,Data!BD440-4,"")</f>
        <v/>
      </c>
      <c r="CB440" s="2" t="str">
        <f>IF(Data!BE440&gt;0,Data!BE440-4,"")</f>
        <v/>
      </c>
      <c r="CC440" s="2" t="str">
        <f>IF(Data!BF440&gt;0,Data!BF440-4,"")</f>
        <v/>
      </c>
      <c r="CD440" s="2" t="str">
        <f>IF(Data!BG440&gt;0,Data!BG440-4,"")</f>
        <v/>
      </c>
      <c r="CE440" s="2" t="str">
        <f>IF(Data!BH440&gt;0,Data!BH440-4,"")</f>
        <v/>
      </c>
      <c r="CF440" s="2" t="str">
        <f>IF(Data!BI440&gt;0,Data!BI440-4,"")</f>
        <v/>
      </c>
      <c r="CG440" s="2" t="str">
        <f>IF(Data!BJ440&gt;0,Data!BJ440-4,"")</f>
        <v/>
      </c>
      <c r="CH440" s="2" t="str">
        <f>IF(Data!BK440&gt;0,Data!BK440-4,"")</f>
        <v/>
      </c>
      <c r="CK440" s="10" t="str">
        <f t="shared" si="141"/>
        <v/>
      </c>
      <c r="CL440" s="10" t="str">
        <f t="shared" si="142"/>
        <v/>
      </c>
      <c r="CM440" s="10" t="str">
        <f t="shared" si="143"/>
        <v/>
      </c>
    </row>
    <row r="441" spans="1:91" x14ac:dyDescent="0.25">
      <c r="A441" s="2" t="str">
        <f>IF(Data!B441&gt;0,Data!B441-4,"")</f>
        <v/>
      </c>
      <c r="B441" s="2" t="str">
        <f>IF(Data!C441&gt;0,Data!C441-4,"")</f>
        <v/>
      </c>
      <c r="C441" s="2" t="str">
        <f>IF(Data!D441&gt;0,Data!D441-4,"")</f>
        <v/>
      </c>
      <c r="D441" s="2" t="str">
        <f>IF(Data!E441&gt;0,Data!E441-4,"")</f>
        <v/>
      </c>
      <c r="E441" s="2" t="str">
        <f>IF(Data!F441&gt;0,Data!F441-4,"")</f>
        <v/>
      </c>
      <c r="F441" s="2" t="str">
        <f>IF(Data!G441&gt;0,Data!G441-4,"")</f>
        <v/>
      </c>
      <c r="G441" s="2" t="str">
        <f>IF(Data!H441&gt;0,Data!H441-4,"")</f>
        <v/>
      </c>
      <c r="H441" s="2" t="str">
        <f>IF(Data!I441&gt;0,Data!I441-4,"")</f>
        <v/>
      </c>
      <c r="J441" s="10" t="str">
        <f t="shared" si="144"/>
        <v/>
      </c>
      <c r="K441" s="10" t="str">
        <f t="shared" si="145"/>
        <v/>
      </c>
      <c r="L441" s="10" t="str">
        <f t="shared" si="146"/>
        <v/>
      </c>
      <c r="N441" s="2" t="str">
        <f>IF(Data!K441&gt;0,Data!K441-4,"")</f>
        <v/>
      </c>
      <c r="O441" s="2" t="str">
        <f>IF(Data!L441&gt;0,Data!L441-4,"")</f>
        <v/>
      </c>
      <c r="P441" s="2" t="str">
        <f>IF(Data!M441&gt;0,Data!M441-4,"")</f>
        <v/>
      </c>
      <c r="Q441" s="2" t="str">
        <f>IF(Data!N441&gt;0,Data!N441-4,"")</f>
        <v/>
      </c>
      <c r="R441" s="2" t="str">
        <f>IF(Data!O441&gt;0,Data!O441-4,"")</f>
        <v/>
      </c>
      <c r="S441" s="2" t="str">
        <f>IF(Data!P441&gt;0,Data!P441-4,"")</f>
        <v/>
      </c>
      <c r="T441" s="2" t="str">
        <f>IF(Data!Q441&gt;0,Data!Q441-4,"")</f>
        <v/>
      </c>
      <c r="U441" s="2" t="str">
        <f>IF(Data!R441&gt;0,Data!R441-4,"")</f>
        <v/>
      </c>
      <c r="V441" s="59"/>
      <c r="W441" s="10" t="str">
        <f t="shared" si="126"/>
        <v/>
      </c>
      <c r="X441" s="10" t="str">
        <f t="shared" si="127"/>
        <v/>
      </c>
      <c r="Y441" s="10" t="str">
        <f t="shared" si="128"/>
        <v/>
      </c>
      <c r="AA441" s="2" t="str">
        <f>IF(Data!T441&gt;0,Data!T441-4,"")</f>
        <v/>
      </c>
      <c r="AB441" s="2" t="str">
        <f>IF(Data!U441&gt;0,Data!U441-4,"")</f>
        <v/>
      </c>
      <c r="AC441" s="2" t="str">
        <f>IF(Data!V441&gt;0,Data!V441-4,"")</f>
        <v/>
      </c>
      <c r="AD441" s="2" t="str">
        <f>IF(Data!W441&gt;0,Data!W441-4,"")</f>
        <v/>
      </c>
      <c r="AE441" s="2" t="str">
        <f>IF(Data!X441&gt;0,Data!X441-4,"")</f>
        <v/>
      </c>
      <c r="AF441" s="2" t="str">
        <f>IF(Data!Y441&gt;0,Data!Y441-4,"")</f>
        <v/>
      </c>
      <c r="AG441" s="2" t="str">
        <f>IF(Data!Z441&gt;0,Data!Z441-4,"")</f>
        <v/>
      </c>
      <c r="AH441" s="2" t="str">
        <f>IF(Data!AA441&gt;0,Data!AA441-4,"")</f>
        <v/>
      </c>
      <c r="AJ441" s="10" t="str">
        <f t="shared" si="129"/>
        <v/>
      </c>
      <c r="AK441" s="10" t="str">
        <f t="shared" si="130"/>
        <v/>
      </c>
      <c r="AL441" s="10" t="str">
        <f t="shared" si="131"/>
        <v/>
      </c>
      <c r="AN441" s="2" t="str">
        <f>IF(Data!AC441&gt;0,Data!AC441-4,"")</f>
        <v/>
      </c>
      <c r="AO441" s="2" t="str">
        <f>IF(Data!AD441&gt;0,Data!AD441-4,"")</f>
        <v/>
      </c>
      <c r="AP441" s="2" t="str">
        <f>IF(Data!AE441&gt;0,Data!AE441-4,"")</f>
        <v/>
      </c>
      <c r="AQ441" s="2" t="str">
        <f>IF(Data!AF441&gt;0,Data!AF441-4,"")</f>
        <v/>
      </c>
      <c r="AR441" s="2" t="str">
        <f>IF(Data!AG441&gt;0,Data!AG441-4,"")</f>
        <v/>
      </c>
      <c r="AS441" s="2" t="str">
        <f>IF(Data!AH441&gt;0,Data!AH441-4,"")</f>
        <v/>
      </c>
      <c r="AT441" s="2" t="str">
        <f>IF(Data!AI441&gt;0,Data!AI441-4,"")</f>
        <v/>
      </c>
      <c r="AU441" s="2" t="str">
        <f>IF(Data!AJ441&gt;0,Data!AJ441-4,"")</f>
        <v/>
      </c>
      <c r="AW441" s="10" t="str">
        <f t="shared" si="132"/>
        <v/>
      </c>
      <c r="AX441" s="10" t="str">
        <f t="shared" si="133"/>
        <v/>
      </c>
      <c r="AY441" s="10" t="str">
        <f t="shared" si="134"/>
        <v/>
      </c>
      <c r="BA441" s="2" t="str">
        <f>IF(Data!AL441&gt;0,Data!AL441-4,"")</f>
        <v/>
      </c>
      <c r="BB441" s="2" t="str">
        <f>IF(Data!AM441&gt;0,Data!AM441-4,"")</f>
        <v/>
      </c>
      <c r="BC441" s="2" t="str">
        <f>IF(Data!AN441&gt;0,Data!AN441-4,"")</f>
        <v/>
      </c>
      <c r="BD441" s="2" t="str">
        <f>IF(Data!AO441&gt;0,Data!AO441-4,"")</f>
        <v/>
      </c>
      <c r="BE441" s="2" t="str">
        <f>IF(Data!AP441&gt;0,Data!AP441-4,"")</f>
        <v/>
      </c>
      <c r="BF441" s="2" t="str">
        <f>IF(Data!AQ441&gt;0,Data!AQ441-4,"")</f>
        <v/>
      </c>
      <c r="BG441" s="2" t="str">
        <f>IF(Data!AR441&gt;0,Data!AR441-4,"")</f>
        <v/>
      </c>
      <c r="BH441" s="2" t="str">
        <f>IF(Data!AS441&gt;0,Data!AS441-4,"")</f>
        <v/>
      </c>
      <c r="BJ441" s="10" t="str">
        <f t="shared" si="135"/>
        <v/>
      </c>
      <c r="BK441" s="10" t="str">
        <f t="shared" si="136"/>
        <v/>
      </c>
      <c r="BL441" s="10" t="str">
        <f t="shared" si="137"/>
        <v/>
      </c>
      <c r="BN441" s="2" t="str">
        <f>IF(Data!AU441&gt;0,Data!AU441-4,"")</f>
        <v/>
      </c>
      <c r="BO441" s="2" t="str">
        <f>IF(Data!AV441&gt;0,Data!AV441-4,"")</f>
        <v/>
      </c>
      <c r="BP441" s="2" t="str">
        <f>IF(Data!AW441&gt;0,Data!AW441-4,"")</f>
        <v/>
      </c>
      <c r="BQ441" s="2" t="str">
        <f>IF(Data!AX441&gt;0,Data!AX441-4,"")</f>
        <v/>
      </c>
      <c r="BR441" s="2" t="str">
        <f>IF(Data!AY441&gt;0,Data!AY441-4,"")</f>
        <v/>
      </c>
      <c r="BS441" s="2" t="str">
        <f>IF(Data!AZ441&gt;0,Data!AZ441-4,"")</f>
        <v/>
      </c>
      <c r="BT441" s="2" t="str">
        <f>IF(Data!BA441&gt;0,Data!BA441-4,"")</f>
        <v/>
      </c>
      <c r="BU441" s="2" t="str">
        <f>IF(Data!BB441&gt;0,Data!BB441-4,"")</f>
        <v/>
      </c>
      <c r="BW441" s="10" t="str">
        <f t="shared" si="138"/>
        <v/>
      </c>
      <c r="BX441" s="10" t="str">
        <f t="shared" si="139"/>
        <v/>
      </c>
      <c r="BY441" s="10" t="str">
        <f t="shared" si="140"/>
        <v/>
      </c>
      <c r="CA441" s="2" t="str">
        <f>IF(Data!BD441&gt;0,Data!BD441-4,"")</f>
        <v/>
      </c>
      <c r="CB441" s="2" t="str">
        <f>IF(Data!BE441&gt;0,Data!BE441-4,"")</f>
        <v/>
      </c>
      <c r="CC441" s="2" t="str">
        <f>IF(Data!BF441&gt;0,Data!BF441-4,"")</f>
        <v/>
      </c>
      <c r="CD441" s="2" t="str">
        <f>IF(Data!BG441&gt;0,Data!BG441-4,"")</f>
        <v/>
      </c>
      <c r="CE441" s="2" t="str">
        <f>IF(Data!BH441&gt;0,Data!BH441-4,"")</f>
        <v/>
      </c>
      <c r="CF441" s="2" t="str">
        <f>IF(Data!BI441&gt;0,Data!BI441-4,"")</f>
        <v/>
      </c>
      <c r="CG441" s="2" t="str">
        <f>IF(Data!BJ441&gt;0,Data!BJ441-4,"")</f>
        <v/>
      </c>
      <c r="CH441" s="2" t="str">
        <f>IF(Data!BK441&gt;0,Data!BK441-4,"")</f>
        <v/>
      </c>
      <c r="CK441" s="10" t="str">
        <f t="shared" si="141"/>
        <v/>
      </c>
      <c r="CL441" s="10" t="str">
        <f t="shared" si="142"/>
        <v/>
      </c>
      <c r="CM441" s="10" t="str">
        <f t="shared" si="143"/>
        <v/>
      </c>
    </row>
    <row r="442" spans="1:91" x14ac:dyDescent="0.25">
      <c r="A442" s="2" t="str">
        <f>IF(Data!B442&gt;0,Data!B442-4,"")</f>
        <v/>
      </c>
      <c r="B442" s="2" t="str">
        <f>IF(Data!C442&gt;0,Data!C442-4,"")</f>
        <v/>
      </c>
      <c r="C442" s="2" t="str">
        <f>IF(Data!D442&gt;0,Data!D442-4,"")</f>
        <v/>
      </c>
      <c r="D442" s="2" t="str">
        <f>IF(Data!E442&gt;0,Data!E442-4,"")</f>
        <v/>
      </c>
      <c r="E442" s="2" t="str">
        <f>IF(Data!F442&gt;0,Data!F442-4,"")</f>
        <v/>
      </c>
      <c r="F442" s="2" t="str">
        <f>IF(Data!G442&gt;0,Data!G442-4,"")</f>
        <v/>
      </c>
      <c r="G442" s="2" t="str">
        <f>IF(Data!H442&gt;0,Data!H442-4,"")</f>
        <v/>
      </c>
      <c r="H442" s="2" t="str">
        <f>IF(Data!I442&gt;0,Data!I442-4,"")</f>
        <v/>
      </c>
      <c r="J442" s="10" t="str">
        <f t="shared" si="144"/>
        <v/>
      </c>
      <c r="K442" s="10" t="str">
        <f t="shared" si="145"/>
        <v/>
      </c>
      <c r="L442" s="10" t="str">
        <f t="shared" si="146"/>
        <v/>
      </c>
      <c r="N442" s="2" t="str">
        <f>IF(Data!K442&gt;0,Data!K442-4,"")</f>
        <v/>
      </c>
      <c r="O442" s="2" t="str">
        <f>IF(Data!L442&gt;0,Data!L442-4,"")</f>
        <v/>
      </c>
      <c r="P442" s="2" t="str">
        <f>IF(Data!M442&gt;0,Data!M442-4,"")</f>
        <v/>
      </c>
      <c r="Q442" s="2" t="str">
        <f>IF(Data!N442&gt;0,Data!N442-4,"")</f>
        <v/>
      </c>
      <c r="R442" s="2" t="str">
        <f>IF(Data!O442&gt;0,Data!O442-4,"")</f>
        <v/>
      </c>
      <c r="S442" s="2" t="str">
        <f>IF(Data!P442&gt;0,Data!P442-4,"")</f>
        <v/>
      </c>
      <c r="T442" s="2" t="str">
        <f>IF(Data!Q442&gt;0,Data!Q442-4,"")</f>
        <v/>
      </c>
      <c r="U442" s="2" t="str">
        <f>IF(Data!R442&gt;0,Data!R442-4,"")</f>
        <v/>
      </c>
      <c r="V442" s="59"/>
      <c r="W442" s="10" t="str">
        <f t="shared" si="126"/>
        <v/>
      </c>
      <c r="X442" s="10" t="str">
        <f t="shared" si="127"/>
        <v/>
      </c>
      <c r="Y442" s="10" t="str">
        <f t="shared" si="128"/>
        <v/>
      </c>
      <c r="AA442" s="2" t="str">
        <f>IF(Data!T442&gt;0,Data!T442-4,"")</f>
        <v/>
      </c>
      <c r="AB442" s="2" t="str">
        <f>IF(Data!U442&gt;0,Data!U442-4,"")</f>
        <v/>
      </c>
      <c r="AC442" s="2" t="str">
        <f>IF(Data!V442&gt;0,Data!V442-4,"")</f>
        <v/>
      </c>
      <c r="AD442" s="2" t="str">
        <f>IF(Data!W442&gt;0,Data!W442-4,"")</f>
        <v/>
      </c>
      <c r="AE442" s="2" t="str">
        <f>IF(Data!X442&gt;0,Data!X442-4,"")</f>
        <v/>
      </c>
      <c r="AF442" s="2" t="str">
        <f>IF(Data!Y442&gt;0,Data!Y442-4,"")</f>
        <v/>
      </c>
      <c r="AG442" s="2" t="str">
        <f>IF(Data!Z442&gt;0,Data!Z442-4,"")</f>
        <v/>
      </c>
      <c r="AH442" s="2" t="str">
        <f>IF(Data!AA442&gt;0,Data!AA442-4,"")</f>
        <v/>
      </c>
      <c r="AJ442" s="10" t="str">
        <f t="shared" si="129"/>
        <v/>
      </c>
      <c r="AK442" s="10" t="str">
        <f t="shared" si="130"/>
        <v/>
      </c>
      <c r="AL442" s="10" t="str">
        <f t="shared" si="131"/>
        <v/>
      </c>
      <c r="AN442" s="2" t="str">
        <f>IF(Data!AC442&gt;0,Data!AC442-4,"")</f>
        <v/>
      </c>
      <c r="AO442" s="2" t="str">
        <f>IF(Data!AD442&gt;0,Data!AD442-4,"")</f>
        <v/>
      </c>
      <c r="AP442" s="2" t="str">
        <f>IF(Data!AE442&gt;0,Data!AE442-4,"")</f>
        <v/>
      </c>
      <c r="AQ442" s="2" t="str">
        <f>IF(Data!AF442&gt;0,Data!AF442-4,"")</f>
        <v/>
      </c>
      <c r="AR442" s="2" t="str">
        <f>IF(Data!AG442&gt;0,Data!AG442-4,"")</f>
        <v/>
      </c>
      <c r="AS442" s="2" t="str">
        <f>IF(Data!AH442&gt;0,Data!AH442-4,"")</f>
        <v/>
      </c>
      <c r="AT442" s="2" t="str">
        <f>IF(Data!AI442&gt;0,Data!AI442-4,"")</f>
        <v/>
      </c>
      <c r="AU442" s="2" t="str">
        <f>IF(Data!AJ442&gt;0,Data!AJ442-4,"")</f>
        <v/>
      </c>
      <c r="AW442" s="10" t="str">
        <f t="shared" si="132"/>
        <v/>
      </c>
      <c r="AX442" s="10" t="str">
        <f t="shared" si="133"/>
        <v/>
      </c>
      <c r="AY442" s="10" t="str">
        <f t="shared" si="134"/>
        <v/>
      </c>
      <c r="BA442" s="2" t="str">
        <f>IF(Data!AL442&gt;0,Data!AL442-4,"")</f>
        <v/>
      </c>
      <c r="BB442" s="2" t="str">
        <f>IF(Data!AM442&gt;0,Data!AM442-4,"")</f>
        <v/>
      </c>
      <c r="BC442" s="2" t="str">
        <f>IF(Data!AN442&gt;0,Data!AN442-4,"")</f>
        <v/>
      </c>
      <c r="BD442" s="2" t="str">
        <f>IF(Data!AO442&gt;0,Data!AO442-4,"")</f>
        <v/>
      </c>
      <c r="BE442" s="2" t="str">
        <f>IF(Data!AP442&gt;0,Data!AP442-4,"")</f>
        <v/>
      </c>
      <c r="BF442" s="2" t="str">
        <f>IF(Data!AQ442&gt;0,Data!AQ442-4,"")</f>
        <v/>
      </c>
      <c r="BG442" s="2" t="str">
        <f>IF(Data!AR442&gt;0,Data!AR442-4,"")</f>
        <v/>
      </c>
      <c r="BH442" s="2" t="str">
        <f>IF(Data!AS442&gt;0,Data!AS442-4,"")</f>
        <v/>
      </c>
      <c r="BJ442" s="10" t="str">
        <f t="shared" si="135"/>
        <v/>
      </c>
      <c r="BK442" s="10" t="str">
        <f t="shared" si="136"/>
        <v/>
      </c>
      <c r="BL442" s="10" t="str">
        <f t="shared" si="137"/>
        <v/>
      </c>
      <c r="BN442" s="2" t="str">
        <f>IF(Data!AU442&gt;0,Data!AU442-4,"")</f>
        <v/>
      </c>
      <c r="BO442" s="2" t="str">
        <f>IF(Data!AV442&gt;0,Data!AV442-4,"")</f>
        <v/>
      </c>
      <c r="BP442" s="2" t="str">
        <f>IF(Data!AW442&gt;0,Data!AW442-4,"")</f>
        <v/>
      </c>
      <c r="BQ442" s="2" t="str">
        <f>IF(Data!AX442&gt;0,Data!AX442-4,"")</f>
        <v/>
      </c>
      <c r="BR442" s="2" t="str">
        <f>IF(Data!AY442&gt;0,Data!AY442-4,"")</f>
        <v/>
      </c>
      <c r="BS442" s="2" t="str">
        <f>IF(Data!AZ442&gt;0,Data!AZ442-4,"")</f>
        <v/>
      </c>
      <c r="BT442" s="2" t="str">
        <f>IF(Data!BA442&gt;0,Data!BA442-4,"")</f>
        <v/>
      </c>
      <c r="BU442" s="2" t="str">
        <f>IF(Data!BB442&gt;0,Data!BB442-4,"")</f>
        <v/>
      </c>
      <c r="BW442" s="10" t="str">
        <f t="shared" si="138"/>
        <v/>
      </c>
      <c r="BX442" s="10" t="str">
        <f t="shared" si="139"/>
        <v/>
      </c>
      <c r="BY442" s="10" t="str">
        <f t="shared" si="140"/>
        <v/>
      </c>
      <c r="CA442" s="2" t="str">
        <f>IF(Data!BD442&gt;0,Data!BD442-4,"")</f>
        <v/>
      </c>
      <c r="CB442" s="2" t="str">
        <f>IF(Data!BE442&gt;0,Data!BE442-4,"")</f>
        <v/>
      </c>
      <c r="CC442" s="2" t="str">
        <f>IF(Data!BF442&gt;0,Data!BF442-4,"")</f>
        <v/>
      </c>
      <c r="CD442" s="2" t="str">
        <f>IF(Data!BG442&gt;0,Data!BG442-4,"")</f>
        <v/>
      </c>
      <c r="CE442" s="2" t="str">
        <f>IF(Data!BH442&gt;0,Data!BH442-4,"")</f>
        <v/>
      </c>
      <c r="CF442" s="2" t="str">
        <f>IF(Data!BI442&gt;0,Data!BI442-4,"")</f>
        <v/>
      </c>
      <c r="CG442" s="2" t="str">
        <f>IF(Data!BJ442&gt;0,Data!BJ442-4,"")</f>
        <v/>
      </c>
      <c r="CH442" s="2" t="str">
        <f>IF(Data!BK442&gt;0,Data!BK442-4,"")</f>
        <v/>
      </c>
      <c r="CK442" s="10" t="str">
        <f t="shared" si="141"/>
        <v/>
      </c>
      <c r="CL442" s="10" t="str">
        <f t="shared" si="142"/>
        <v/>
      </c>
      <c r="CM442" s="10" t="str">
        <f t="shared" si="143"/>
        <v/>
      </c>
    </row>
    <row r="443" spans="1:91" x14ac:dyDescent="0.25">
      <c r="A443" s="2" t="str">
        <f>IF(Data!B443&gt;0,Data!B443-4,"")</f>
        <v/>
      </c>
      <c r="B443" s="2" t="str">
        <f>IF(Data!C443&gt;0,Data!C443-4,"")</f>
        <v/>
      </c>
      <c r="C443" s="2" t="str">
        <f>IF(Data!D443&gt;0,Data!D443-4,"")</f>
        <v/>
      </c>
      <c r="D443" s="2" t="str">
        <f>IF(Data!E443&gt;0,Data!E443-4,"")</f>
        <v/>
      </c>
      <c r="E443" s="2" t="str">
        <f>IF(Data!F443&gt;0,Data!F443-4,"")</f>
        <v/>
      </c>
      <c r="F443" s="2" t="str">
        <f>IF(Data!G443&gt;0,Data!G443-4,"")</f>
        <v/>
      </c>
      <c r="G443" s="2" t="str">
        <f>IF(Data!H443&gt;0,Data!H443-4,"")</f>
        <v/>
      </c>
      <c r="H443" s="2" t="str">
        <f>IF(Data!I443&gt;0,Data!I443-4,"")</f>
        <v/>
      </c>
      <c r="J443" s="10" t="str">
        <f t="shared" si="144"/>
        <v/>
      </c>
      <c r="K443" s="10" t="str">
        <f t="shared" si="145"/>
        <v/>
      </c>
      <c r="L443" s="10" t="str">
        <f t="shared" si="146"/>
        <v/>
      </c>
      <c r="N443" s="2" t="str">
        <f>IF(Data!K443&gt;0,Data!K443-4,"")</f>
        <v/>
      </c>
      <c r="O443" s="2" t="str">
        <f>IF(Data!L443&gt;0,Data!L443-4,"")</f>
        <v/>
      </c>
      <c r="P443" s="2" t="str">
        <f>IF(Data!M443&gt;0,Data!M443-4,"")</f>
        <v/>
      </c>
      <c r="Q443" s="2" t="str">
        <f>IF(Data!N443&gt;0,Data!N443-4,"")</f>
        <v/>
      </c>
      <c r="R443" s="2" t="str">
        <f>IF(Data!O443&gt;0,Data!O443-4,"")</f>
        <v/>
      </c>
      <c r="S443" s="2" t="str">
        <f>IF(Data!P443&gt;0,Data!P443-4,"")</f>
        <v/>
      </c>
      <c r="T443" s="2" t="str">
        <f>IF(Data!Q443&gt;0,Data!Q443-4,"")</f>
        <v/>
      </c>
      <c r="U443" s="2" t="str">
        <f>IF(Data!R443&gt;0,Data!R443-4,"")</f>
        <v/>
      </c>
      <c r="V443" s="59"/>
      <c r="W443" s="10" t="str">
        <f t="shared" si="126"/>
        <v/>
      </c>
      <c r="X443" s="10" t="str">
        <f t="shared" si="127"/>
        <v/>
      </c>
      <c r="Y443" s="10" t="str">
        <f t="shared" si="128"/>
        <v/>
      </c>
      <c r="AA443" s="2" t="str">
        <f>IF(Data!T443&gt;0,Data!T443-4,"")</f>
        <v/>
      </c>
      <c r="AB443" s="2" t="str">
        <f>IF(Data!U443&gt;0,Data!U443-4,"")</f>
        <v/>
      </c>
      <c r="AC443" s="2" t="str">
        <f>IF(Data!V443&gt;0,Data!V443-4,"")</f>
        <v/>
      </c>
      <c r="AD443" s="2" t="str">
        <f>IF(Data!W443&gt;0,Data!W443-4,"")</f>
        <v/>
      </c>
      <c r="AE443" s="2" t="str">
        <f>IF(Data!X443&gt;0,Data!X443-4,"")</f>
        <v/>
      </c>
      <c r="AF443" s="2" t="str">
        <f>IF(Data!Y443&gt;0,Data!Y443-4,"")</f>
        <v/>
      </c>
      <c r="AG443" s="2" t="str">
        <f>IF(Data!Z443&gt;0,Data!Z443-4,"")</f>
        <v/>
      </c>
      <c r="AH443" s="2" t="str">
        <f>IF(Data!AA443&gt;0,Data!AA443-4,"")</f>
        <v/>
      </c>
      <c r="AJ443" s="10" t="str">
        <f t="shared" si="129"/>
        <v/>
      </c>
      <c r="AK443" s="10" t="str">
        <f t="shared" si="130"/>
        <v/>
      </c>
      <c r="AL443" s="10" t="str">
        <f t="shared" si="131"/>
        <v/>
      </c>
      <c r="AN443" s="2" t="str">
        <f>IF(Data!AC443&gt;0,Data!AC443-4,"")</f>
        <v/>
      </c>
      <c r="AO443" s="2" t="str">
        <f>IF(Data!AD443&gt;0,Data!AD443-4,"")</f>
        <v/>
      </c>
      <c r="AP443" s="2" t="str">
        <f>IF(Data!AE443&gt;0,Data!AE443-4,"")</f>
        <v/>
      </c>
      <c r="AQ443" s="2" t="str">
        <f>IF(Data!AF443&gt;0,Data!AF443-4,"")</f>
        <v/>
      </c>
      <c r="AR443" s="2" t="str">
        <f>IF(Data!AG443&gt;0,Data!AG443-4,"")</f>
        <v/>
      </c>
      <c r="AS443" s="2" t="str">
        <f>IF(Data!AH443&gt;0,Data!AH443-4,"")</f>
        <v/>
      </c>
      <c r="AT443" s="2" t="str">
        <f>IF(Data!AI443&gt;0,Data!AI443-4,"")</f>
        <v/>
      </c>
      <c r="AU443" s="2" t="str">
        <f>IF(Data!AJ443&gt;0,Data!AJ443-4,"")</f>
        <v/>
      </c>
      <c r="AW443" s="10" t="str">
        <f t="shared" si="132"/>
        <v/>
      </c>
      <c r="AX443" s="10" t="str">
        <f t="shared" si="133"/>
        <v/>
      </c>
      <c r="AY443" s="10" t="str">
        <f t="shared" si="134"/>
        <v/>
      </c>
      <c r="BA443" s="2" t="str">
        <f>IF(Data!AL443&gt;0,Data!AL443-4,"")</f>
        <v/>
      </c>
      <c r="BB443" s="2" t="str">
        <f>IF(Data!AM443&gt;0,Data!AM443-4,"")</f>
        <v/>
      </c>
      <c r="BC443" s="2" t="str">
        <f>IF(Data!AN443&gt;0,Data!AN443-4,"")</f>
        <v/>
      </c>
      <c r="BD443" s="2" t="str">
        <f>IF(Data!AO443&gt;0,Data!AO443-4,"")</f>
        <v/>
      </c>
      <c r="BE443" s="2" t="str">
        <f>IF(Data!AP443&gt;0,Data!AP443-4,"")</f>
        <v/>
      </c>
      <c r="BF443" s="2" t="str">
        <f>IF(Data!AQ443&gt;0,Data!AQ443-4,"")</f>
        <v/>
      </c>
      <c r="BG443" s="2" t="str">
        <f>IF(Data!AR443&gt;0,Data!AR443-4,"")</f>
        <v/>
      </c>
      <c r="BH443" s="2" t="str">
        <f>IF(Data!AS443&gt;0,Data!AS443-4,"")</f>
        <v/>
      </c>
      <c r="BJ443" s="10" t="str">
        <f t="shared" si="135"/>
        <v/>
      </c>
      <c r="BK443" s="10" t="str">
        <f t="shared" si="136"/>
        <v/>
      </c>
      <c r="BL443" s="10" t="str">
        <f t="shared" si="137"/>
        <v/>
      </c>
      <c r="BN443" s="2" t="str">
        <f>IF(Data!AU443&gt;0,Data!AU443-4,"")</f>
        <v/>
      </c>
      <c r="BO443" s="2" t="str">
        <f>IF(Data!AV443&gt;0,Data!AV443-4,"")</f>
        <v/>
      </c>
      <c r="BP443" s="2" t="str">
        <f>IF(Data!AW443&gt;0,Data!AW443-4,"")</f>
        <v/>
      </c>
      <c r="BQ443" s="2" t="str">
        <f>IF(Data!AX443&gt;0,Data!AX443-4,"")</f>
        <v/>
      </c>
      <c r="BR443" s="2" t="str">
        <f>IF(Data!AY443&gt;0,Data!AY443-4,"")</f>
        <v/>
      </c>
      <c r="BS443" s="2" t="str">
        <f>IF(Data!AZ443&gt;0,Data!AZ443-4,"")</f>
        <v/>
      </c>
      <c r="BT443" s="2" t="str">
        <f>IF(Data!BA443&gt;0,Data!BA443-4,"")</f>
        <v/>
      </c>
      <c r="BU443" s="2" t="str">
        <f>IF(Data!BB443&gt;0,Data!BB443-4,"")</f>
        <v/>
      </c>
      <c r="BW443" s="10" t="str">
        <f t="shared" si="138"/>
        <v/>
      </c>
      <c r="BX443" s="10" t="str">
        <f t="shared" si="139"/>
        <v/>
      </c>
      <c r="BY443" s="10" t="str">
        <f t="shared" si="140"/>
        <v/>
      </c>
      <c r="CA443" s="2" t="str">
        <f>IF(Data!BD443&gt;0,Data!BD443-4,"")</f>
        <v/>
      </c>
      <c r="CB443" s="2" t="str">
        <f>IF(Data!BE443&gt;0,Data!BE443-4,"")</f>
        <v/>
      </c>
      <c r="CC443" s="2" t="str">
        <f>IF(Data!BF443&gt;0,Data!BF443-4,"")</f>
        <v/>
      </c>
      <c r="CD443" s="2" t="str">
        <f>IF(Data!BG443&gt;0,Data!BG443-4,"")</f>
        <v/>
      </c>
      <c r="CE443" s="2" t="str">
        <f>IF(Data!BH443&gt;0,Data!BH443-4,"")</f>
        <v/>
      </c>
      <c r="CF443" s="2" t="str">
        <f>IF(Data!BI443&gt;0,Data!BI443-4,"")</f>
        <v/>
      </c>
      <c r="CG443" s="2" t="str">
        <f>IF(Data!BJ443&gt;0,Data!BJ443-4,"")</f>
        <v/>
      </c>
      <c r="CH443" s="2" t="str">
        <f>IF(Data!BK443&gt;0,Data!BK443-4,"")</f>
        <v/>
      </c>
      <c r="CK443" s="10" t="str">
        <f t="shared" si="141"/>
        <v/>
      </c>
      <c r="CL443" s="10" t="str">
        <f t="shared" si="142"/>
        <v/>
      </c>
      <c r="CM443" s="10" t="str">
        <f t="shared" si="143"/>
        <v/>
      </c>
    </row>
    <row r="444" spans="1:91" x14ac:dyDescent="0.25">
      <c r="A444" s="2" t="str">
        <f>IF(Data!B444&gt;0,Data!B444-4,"")</f>
        <v/>
      </c>
      <c r="B444" s="2" t="str">
        <f>IF(Data!C444&gt;0,Data!C444-4,"")</f>
        <v/>
      </c>
      <c r="C444" s="2" t="str">
        <f>IF(Data!D444&gt;0,Data!D444-4,"")</f>
        <v/>
      </c>
      <c r="D444" s="2" t="str">
        <f>IF(Data!E444&gt;0,Data!E444-4,"")</f>
        <v/>
      </c>
      <c r="E444" s="2" t="str">
        <f>IF(Data!F444&gt;0,Data!F444-4,"")</f>
        <v/>
      </c>
      <c r="F444" s="2" t="str">
        <f>IF(Data!G444&gt;0,Data!G444-4,"")</f>
        <v/>
      </c>
      <c r="G444" s="2" t="str">
        <f>IF(Data!H444&gt;0,Data!H444-4,"")</f>
        <v/>
      </c>
      <c r="H444" s="2" t="str">
        <f>IF(Data!I444&gt;0,Data!I444-4,"")</f>
        <v/>
      </c>
      <c r="J444" s="10" t="str">
        <f t="shared" si="144"/>
        <v/>
      </c>
      <c r="K444" s="10" t="str">
        <f t="shared" si="145"/>
        <v/>
      </c>
      <c r="L444" s="10" t="str">
        <f t="shared" si="146"/>
        <v/>
      </c>
      <c r="N444" s="2" t="str">
        <f>IF(Data!K444&gt;0,Data!K444-4,"")</f>
        <v/>
      </c>
      <c r="O444" s="2" t="str">
        <f>IF(Data!L444&gt;0,Data!L444-4,"")</f>
        <v/>
      </c>
      <c r="P444" s="2" t="str">
        <f>IF(Data!M444&gt;0,Data!M444-4,"")</f>
        <v/>
      </c>
      <c r="Q444" s="2" t="str">
        <f>IF(Data!N444&gt;0,Data!N444-4,"")</f>
        <v/>
      </c>
      <c r="R444" s="2" t="str">
        <f>IF(Data!O444&gt;0,Data!O444-4,"")</f>
        <v/>
      </c>
      <c r="S444" s="2" t="str">
        <f>IF(Data!P444&gt;0,Data!P444-4,"")</f>
        <v/>
      </c>
      <c r="T444" s="2" t="str">
        <f>IF(Data!Q444&gt;0,Data!Q444-4,"")</f>
        <v/>
      </c>
      <c r="U444" s="2" t="str">
        <f>IF(Data!R444&gt;0,Data!R444-4,"")</f>
        <v/>
      </c>
      <c r="V444" s="59"/>
      <c r="W444" s="10" t="str">
        <f t="shared" si="126"/>
        <v/>
      </c>
      <c r="X444" s="10" t="str">
        <f t="shared" si="127"/>
        <v/>
      </c>
      <c r="Y444" s="10" t="str">
        <f t="shared" si="128"/>
        <v/>
      </c>
      <c r="AA444" s="2" t="str">
        <f>IF(Data!T444&gt;0,Data!T444-4,"")</f>
        <v/>
      </c>
      <c r="AB444" s="2" t="str">
        <f>IF(Data!U444&gt;0,Data!U444-4,"")</f>
        <v/>
      </c>
      <c r="AC444" s="2" t="str">
        <f>IF(Data!V444&gt;0,Data!V444-4,"")</f>
        <v/>
      </c>
      <c r="AD444" s="2" t="str">
        <f>IF(Data!W444&gt;0,Data!W444-4,"")</f>
        <v/>
      </c>
      <c r="AE444" s="2" t="str">
        <f>IF(Data!X444&gt;0,Data!X444-4,"")</f>
        <v/>
      </c>
      <c r="AF444" s="2" t="str">
        <f>IF(Data!Y444&gt;0,Data!Y444-4,"")</f>
        <v/>
      </c>
      <c r="AG444" s="2" t="str">
        <f>IF(Data!Z444&gt;0,Data!Z444-4,"")</f>
        <v/>
      </c>
      <c r="AH444" s="2" t="str">
        <f>IF(Data!AA444&gt;0,Data!AA444-4,"")</f>
        <v/>
      </c>
      <c r="AJ444" s="10" t="str">
        <f t="shared" si="129"/>
        <v/>
      </c>
      <c r="AK444" s="10" t="str">
        <f t="shared" si="130"/>
        <v/>
      </c>
      <c r="AL444" s="10" t="str">
        <f t="shared" si="131"/>
        <v/>
      </c>
      <c r="AN444" s="2" t="str">
        <f>IF(Data!AC444&gt;0,Data!AC444-4,"")</f>
        <v/>
      </c>
      <c r="AO444" s="2" t="str">
        <f>IF(Data!AD444&gt;0,Data!AD444-4,"")</f>
        <v/>
      </c>
      <c r="AP444" s="2" t="str">
        <f>IF(Data!AE444&gt;0,Data!AE444-4,"")</f>
        <v/>
      </c>
      <c r="AQ444" s="2" t="str">
        <f>IF(Data!AF444&gt;0,Data!AF444-4,"")</f>
        <v/>
      </c>
      <c r="AR444" s="2" t="str">
        <f>IF(Data!AG444&gt;0,Data!AG444-4,"")</f>
        <v/>
      </c>
      <c r="AS444" s="2" t="str">
        <f>IF(Data!AH444&gt;0,Data!AH444-4,"")</f>
        <v/>
      </c>
      <c r="AT444" s="2" t="str">
        <f>IF(Data!AI444&gt;0,Data!AI444-4,"")</f>
        <v/>
      </c>
      <c r="AU444" s="2" t="str">
        <f>IF(Data!AJ444&gt;0,Data!AJ444-4,"")</f>
        <v/>
      </c>
      <c r="AW444" s="10" t="str">
        <f t="shared" si="132"/>
        <v/>
      </c>
      <c r="AX444" s="10" t="str">
        <f t="shared" si="133"/>
        <v/>
      </c>
      <c r="AY444" s="10" t="str">
        <f t="shared" si="134"/>
        <v/>
      </c>
      <c r="BA444" s="2" t="str">
        <f>IF(Data!AL444&gt;0,Data!AL444-4,"")</f>
        <v/>
      </c>
      <c r="BB444" s="2" t="str">
        <f>IF(Data!AM444&gt;0,Data!AM444-4,"")</f>
        <v/>
      </c>
      <c r="BC444" s="2" t="str">
        <f>IF(Data!AN444&gt;0,Data!AN444-4,"")</f>
        <v/>
      </c>
      <c r="BD444" s="2" t="str">
        <f>IF(Data!AO444&gt;0,Data!AO444-4,"")</f>
        <v/>
      </c>
      <c r="BE444" s="2" t="str">
        <f>IF(Data!AP444&gt;0,Data!AP444-4,"")</f>
        <v/>
      </c>
      <c r="BF444" s="2" t="str">
        <f>IF(Data!AQ444&gt;0,Data!AQ444-4,"")</f>
        <v/>
      </c>
      <c r="BG444" s="2" t="str">
        <f>IF(Data!AR444&gt;0,Data!AR444-4,"")</f>
        <v/>
      </c>
      <c r="BH444" s="2" t="str">
        <f>IF(Data!AS444&gt;0,Data!AS444-4,"")</f>
        <v/>
      </c>
      <c r="BJ444" s="10" t="str">
        <f t="shared" si="135"/>
        <v/>
      </c>
      <c r="BK444" s="10" t="str">
        <f t="shared" si="136"/>
        <v/>
      </c>
      <c r="BL444" s="10" t="str">
        <f t="shared" si="137"/>
        <v/>
      </c>
      <c r="BN444" s="2" t="str">
        <f>IF(Data!AU444&gt;0,Data!AU444-4,"")</f>
        <v/>
      </c>
      <c r="BO444" s="2" t="str">
        <f>IF(Data!AV444&gt;0,Data!AV444-4,"")</f>
        <v/>
      </c>
      <c r="BP444" s="2" t="str">
        <f>IF(Data!AW444&gt;0,Data!AW444-4,"")</f>
        <v/>
      </c>
      <c r="BQ444" s="2" t="str">
        <f>IF(Data!AX444&gt;0,Data!AX444-4,"")</f>
        <v/>
      </c>
      <c r="BR444" s="2" t="str">
        <f>IF(Data!AY444&gt;0,Data!AY444-4,"")</f>
        <v/>
      </c>
      <c r="BS444" s="2" t="str">
        <f>IF(Data!AZ444&gt;0,Data!AZ444-4,"")</f>
        <v/>
      </c>
      <c r="BT444" s="2" t="str">
        <f>IF(Data!BA444&gt;0,Data!BA444-4,"")</f>
        <v/>
      </c>
      <c r="BU444" s="2" t="str">
        <f>IF(Data!BB444&gt;0,Data!BB444-4,"")</f>
        <v/>
      </c>
      <c r="BW444" s="10" t="str">
        <f t="shared" si="138"/>
        <v/>
      </c>
      <c r="BX444" s="10" t="str">
        <f t="shared" si="139"/>
        <v/>
      </c>
      <c r="BY444" s="10" t="str">
        <f t="shared" si="140"/>
        <v/>
      </c>
      <c r="CA444" s="2" t="str">
        <f>IF(Data!BD444&gt;0,Data!BD444-4,"")</f>
        <v/>
      </c>
      <c r="CB444" s="2" t="str">
        <f>IF(Data!BE444&gt;0,Data!BE444-4,"")</f>
        <v/>
      </c>
      <c r="CC444" s="2" t="str">
        <f>IF(Data!BF444&gt;0,Data!BF444-4,"")</f>
        <v/>
      </c>
      <c r="CD444" s="2" t="str">
        <f>IF(Data!BG444&gt;0,Data!BG444-4,"")</f>
        <v/>
      </c>
      <c r="CE444" s="2" t="str">
        <f>IF(Data!BH444&gt;0,Data!BH444-4,"")</f>
        <v/>
      </c>
      <c r="CF444" s="2" t="str">
        <f>IF(Data!BI444&gt;0,Data!BI444-4,"")</f>
        <v/>
      </c>
      <c r="CG444" s="2" t="str">
        <f>IF(Data!BJ444&gt;0,Data!BJ444-4,"")</f>
        <v/>
      </c>
      <c r="CH444" s="2" t="str">
        <f>IF(Data!BK444&gt;0,Data!BK444-4,"")</f>
        <v/>
      </c>
      <c r="CK444" s="10" t="str">
        <f t="shared" si="141"/>
        <v/>
      </c>
      <c r="CL444" s="10" t="str">
        <f t="shared" si="142"/>
        <v/>
      </c>
      <c r="CM444" s="10" t="str">
        <f t="shared" si="143"/>
        <v/>
      </c>
    </row>
    <row r="445" spans="1:91" x14ac:dyDescent="0.25">
      <c r="A445" s="2" t="str">
        <f>IF(Data!B445&gt;0,Data!B445-4,"")</f>
        <v/>
      </c>
      <c r="B445" s="2" t="str">
        <f>IF(Data!C445&gt;0,Data!C445-4,"")</f>
        <v/>
      </c>
      <c r="C445" s="2" t="str">
        <f>IF(Data!D445&gt;0,Data!D445-4,"")</f>
        <v/>
      </c>
      <c r="D445" s="2" t="str">
        <f>IF(Data!E445&gt;0,Data!E445-4,"")</f>
        <v/>
      </c>
      <c r="E445" s="2" t="str">
        <f>IF(Data!F445&gt;0,Data!F445-4,"")</f>
        <v/>
      </c>
      <c r="F445" s="2" t="str">
        <f>IF(Data!G445&gt;0,Data!G445-4,"")</f>
        <v/>
      </c>
      <c r="G445" s="2" t="str">
        <f>IF(Data!H445&gt;0,Data!H445-4,"")</f>
        <v/>
      </c>
      <c r="H445" s="2" t="str">
        <f>IF(Data!I445&gt;0,Data!I445-4,"")</f>
        <v/>
      </c>
      <c r="J445" s="10" t="str">
        <f t="shared" si="144"/>
        <v/>
      </c>
      <c r="K445" s="10" t="str">
        <f t="shared" si="145"/>
        <v/>
      </c>
      <c r="L445" s="10" t="str">
        <f t="shared" si="146"/>
        <v/>
      </c>
      <c r="N445" s="2" t="str">
        <f>IF(Data!K445&gt;0,Data!K445-4,"")</f>
        <v/>
      </c>
      <c r="O445" s="2" t="str">
        <f>IF(Data!L445&gt;0,Data!L445-4,"")</f>
        <v/>
      </c>
      <c r="P445" s="2" t="str">
        <f>IF(Data!M445&gt;0,Data!M445-4,"")</f>
        <v/>
      </c>
      <c r="Q445" s="2" t="str">
        <f>IF(Data!N445&gt;0,Data!N445-4,"")</f>
        <v/>
      </c>
      <c r="R445" s="2" t="str">
        <f>IF(Data!O445&gt;0,Data!O445-4,"")</f>
        <v/>
      </c>
      <c r="S445" s="2" t="str">
        <f>IF(Data!P445&gt;0,Data!P445-4,"")</f>
        <v/>
      </c>
      <c r="T445" s="2" t="str">
        <f>IF(Data!Q445&gt;0,Data!Q445-4,"")</f>
        <v/>
      </c>
      <c r="U445" s="2" t="str">
        <f>IF(Data!R445&gt;0,Data!R445-4,"")</f>
        <v/>
      </c>
      <c r="V445" s="59"/>
      <c r="W445" s="10" t="str">
        <f t="shared" si="126"/>
        <v/>
      </c>
      <c r="X445" s="10" t="str">
        <f t="shared" si="127"/>
        <v/>
      </c>
      <c r="Y445" s="10" t="str">
        <f t="shared" si="128"/>
        <v/>
      </c>
      <c r="AA445" s="2" t="str">
        <f>IF(Data!T445&gt;0,Data!T445-4,"")</f>
        <v/>
      </c>
      <c r="AB445" s="2" t="str">
        <f>IF(Data!U445&gt;0,Data!U445-4,"")</f>
        <v/>
      </c>
      <c r="AC445" s="2" t="str">
        <f>IF(Data!V445&gt;0,Data!V445-4,"")</f>
        <v/>
      </c>
      <c r="AD445" s="2" t="str">
        <f>IF(Data!W445&gt;0,Data!W445-4,"")</f>
        <v/>
      </c>
      <c r="AE445" s="2" t="str">
        <f>IF(Data!X445&gt;0,Data!X445-4,"")</f>
        <v/>
      </c>
      <c r="AF445" s="2" t="str">
        <f>IF(Data!Y445&gt;0,Data!Y445-4,"")</f>
        <v/>
      </c>
      <c r="AG445" s="2" t="str">
        <f>IF(Data!Z445&gt;0,Data!Z445-4,"")</f>
        <v/>
      </c>
      <c r="AH445" s="2" t="str">
        <f>IF(Data!AA445&gt;0,Data!AA445-4,"")</f>
        <v/>
      </c>
      <c r="AJ445" s="10" t="str">
        <f t="shared" si="129"/>
        <v/>
      </c>
      <c r="AK445" s="10" t="str">
        <f t="shared" si="130"/>
        <v/>
      </c>
      <c r="AL445" s="10" t="str">
        <f t="shared" si="131"/>
        <v/>
      </c>
      <c r="AN445" s="2" t="str">
        <f>IF(Data!AC445&gt;0,Data!AC445-4,"")</f>
        <v/>
      </c>
      <c r="AO445" s="2" t="str">
        <f>IF(Data!AD445&gt;0,Data!AD445-4,"")</f>
        <v/>
      </c>
      <c r="AP445" s="2" t="str">
        <f>IF(Data!AE445&gt;0,Data!AE445-4,"")</f>
        <v/>
      </c>
      <c r="AQ445" s="2" t="str">
        <f>IF(Data!AF445&gt;0,Data!AF445-4,"")</f>
        <v/>
      </c>
      <c r="AR445" s="2" t="str">
        <f>IF(Data!AG445&gt;0,Data!AG445-4,"")</f>
        <v/>
      </c>
      <c r="AS445" s="2" t="str">
        <f>IF(Data!AH445&gt;0,Data!AH445-4,"")</f>
        <v/>
      </c>
      <c r="AT445" s="2" t="str">
        <f>IF(Data!AI445&gt;0,Data!AI445-4,"")</f>
        <v/>
      </c>
      <c r="AU445" s="2" t="str">
        <f>IF(Data!AJ445&gt;0,Data!AJ445-4,"")</f>
        <v/>
      </c>
      <c r="AW445" s="10" t="str">
        <f t="shared" si="132"/>
        <v/>
      </c>
      <c r="AX445" s="10" t="str">
        <f t="shared" si="133"/>
        <v/>
      </c>
      <c r="AY445" s="10" t="str">
        <f t="shared" si="134"/>
        <v/>
      </c>
      <c r="BA445" s="2" t="str">
        <f>IF(Data!AL445&gt;0,Data!AL445-4,"")</f>
        <v/>
      </c>
      <c r="BB445" s="2" t="str">
        <f>IF(Data!AM445&gt;0,Data!AM445-4,"")</f>
        <v/>
      </c>
      <c r="BC445" s="2" t="str">
        <f>IF(Data!AN445&gt;0,Data!AN445-4,"")</f>
        <v/>
      </c>
      <c r="BD445" s="2" t="str">
        <f>IF(Data!AO445&gt;0,Data!AO445-4,"")</f>
        <v/>
      </c>
      <c r="BE445" s="2" t="str">
        <f>IF(Data!AP445&gt;0,Data!AP445-4,"")</f>
        <v/>
      </c>
      <c r="BF445" s="2" t="str">
        <f>IF(Data!AQ445&gt;0,Data!AQ445-4,"")</f>
        <v/>
      </c>
      <c r="BG445" s="2" t="str">
        <f>IF(Data!AR445&gt;0,Data!AR445-4,"")</f>
        <v/>
      </c>
      <c r="BH445" s="2" t="str">
        <f>IF(Data!AS445&gt;0,Data!AS445-4,"")</f>
        <v/>
      </c>
      <c r="BJ445" s="10" t="str">
        <f t="shared" si="135"/>
        <v/>
      </c>
      <c r="BK445" s="10" t="str">
        <f t="shared" si="136"/>
        <v/>
      </c>
      <c r="BL445" s="10" t="str">
        <f t="shared" si="137"/>
        <v/>
      </c>
      <c r="BN445" s="2" t="str">
        <f>IF(Data!AU445&gt;0,Data!AU445-4,"")</f>
        <v/>
      </c>
      <c r="BO445" s="2" t="str">
        <f>IF(Data!AV445&gt;0,Data!AV445-4,"")</f>
        <v/>
      </c>
      <c r="BP445" s="2" t="str">
        <f>IF(Data!AW445&gt;0,Data!AW445-4,"")</f>
        <v/>
      </c>
      <c r="BQ445" s="2" t="str">
        <f>IF(Data!AX445&gt;0,Data!AX445-4,"")</f>
        <v/>
      </c>
      <c r="BR445" s="2" t="str">
        <f>IF(Data!AY445&gt;0,Data!AY445-4,"")</f>
        <v/>
      </c>
      <c r="BS445" s="2" t="str">
        <f>IF(Data!AZ445&gt;0,Data!AZ445-4,"")</f>
        <v/>
      </c>
      <c r="BT445" s="2" t="str">
        <f>IF(Data!BA445&gt;0,Data!BA445-4,"")</f>
        <v/>
      </c>
      <c r="BU445" s="2" t="str">
        <f>IF(Data!BB445&gt;0,Data!BB445-4,"")</f>
        <v/>
      </c>
      <c r="BW445" s="10" t="str">
        <f t="shared" si="138"/>
        <v/>
      </c>
      <c r="BX445" s="10" t="str">
        <f t="shared" si="139"/>
        <v/>
      </c>
      <c r="BY445" s="10" t="str">
        <f t="shared" si="140"/>
        <v/>
      </c>
      <c r="CA445" s="2" t="str">
        <f>IF(Data!BD445&gt;0,Data!BD445-4,"")</f>
        <v/>
      </c>
      <c r="CB445" s="2" t="str">
        <f>IF(Data!BE445&gt;0,Data!BE445-4,"")</f>
        <v/>
      </c>
      <c r="CC445" s="2" t="str">
        <f>IF(Data!BF445&gt;0,Data!BF445-4,"")</f>
        <v/>
      </c>
      <c r="CD445" s="2" t="str">
        <f>IF(Data!BG445&gt;0,Data!BG445-4,"")</f>
        <v/>
      </c>
      <c r="CE445" s="2" t="str">
        <f>IF(Data!BH445&gt;0,Data!BH445-4,"")</f>
        <v/>
      </c>
      <c r="CF445" s="2" t="str">
        <f>IF(Data!BI445&gt;0,Data!BI445-4,"")</f>
        <v/>
      </c>
      <c r="CG445" s="2" t="str">
        <f>IF(Data!BJ445&gt;0,Data!BJ445-4,"")</f>
        <v/>
      </c>
      <c r="CH445" s="2" t="str">
        <f>IF(Data!BK445&gt;0,Data!BK445-4,"")</f>
        <v/>
      </c>
      <c r="CK445" s="10" t="str">
        <f t="shared" si="141"/>
        <v/>
      </c>
      <c r="CL445" s="10" t="str">
        <f t="shared" si="142"/>
        <v/>
      </c>
      <c r="CM445" s="10" t="str">
        <f t="shared" si="143"/>
        <v/>
      </c>
    </row>
    <row r="446" spans="1:91" x14ac:dyDescent="0.25">
      <c r="A446" s="2" t="str">
        <f>IF(Data!B446&gt;0,Data!B446-4,"")</f>
        <v/>
      </c>
      <c r="B446" s="2" t="str">
        <f>IF(Data!C446&gt;0,Data!C446-4,"")</f>
        <v/>
      </c>
      <c r="C446" s="2" t="str">
        <f>IF(Data!D446&gt;0,Data!D446-4,"")</f>
        <v/>
      </c>
      <c r="D446" s="2" t="str">
        <f>IF(Data!E446&gt;0,Data!E446-4,"")</f>
        <v/>
      </c>
      <c r="E446" s="2" t="str">
        <f>IF(Data!F446&gt;0,Data!F446-4,"")</f>
        <v/>
      </c>
      <c r="F446" s="2" t="str">
        <f>IF(Data!G446&gt;0,Data!G446-4,"")</f>
        <v/>
      </c>
      <c r="G446" s="2" t="str">
        <f>IF(Data!H446&gt;0,Data!H446-4,"")</f>
        <v/>
      </c>
      <c r="H446" s="2" t="str">
        <f>IF(Data!I446&gt;0,Data!I446-4,"")</f>
        <v/>
      </c>
      <c r="J446" s="10" t="str">
        <f t="shared" si="144"/>
        <v/>
      </c>
      <c r="K446" s="10" t="str">
        <f t="shared" si="145"/>
        <v/>
      </c>
      <c r="L446" s="10" t="str">
        <f t="shared" si="146"/>
        <v/>
      </c>
      <c r="N446" s="2" t="str">
        <f>IF(Data!K446&gt;0,Data!K446-4,"")</f>
        <v/>
      </c>
      <c r="O446" s="2" t="str">
        <f>IF(Data!L446&gt;0,Data!L446-4,"")</f>
        <v/>
      </c>
      <c r="P446" s="2" t="str">
        <f>IF(Data!M446&gt;0,Data!M446-4,"")</f>
        <v/>
      </c>
      <c r="Q446" s="2" t="str">
        <f>IF(Data!N446&gt;0,Data!N446-4,"")</f>
        <v/>
      </c>
      <c r="R446" s="2" t="str">
        <f>IF(Data!O446&gt;0,Data!O446-4,"")</f>
        <v/>
      </c>
      <c r="S446" s="2" t="str">
        <f>IF(Data!P446&gt;0,Data!P446-4,"")</f>
        <v/>
      </c>
      <c r="T446" s="2" t="str">
        <f>IF(Data!Q446&gt;0,Data!Q446-4,"")</f>
        <v/>
      </c>
      <c r="U446" s="2" t="str">
        <f>IF(Data!R446&gt;0,Data!R446-4,"")</f>
        <v/>
      </c>
      <c r="V446" s="59"/>
      <c r="W446" s="10" t="str">
        <f t="shared" si="126"/>
        <v/>
      </c>
      <c r="X446" s="10" t="str">
        <f t="shared" si="127"/>
        <v/>
      </c>
      <c r="Y446" s="10" t="str">
        <f t="shared" si="128"/>
        <v/>
      </c>
      <c r="AA446" s="2" t="str">
        <f>IF(Data!T446&gt;0,Data!T446-4,"")</f>
        <v/>
      </c>
      <c r="AB446" s="2" t="str">
        <f>IF(Data!U446&gt;0,Data!U446-4,"")</f>
        <v/>
      </c>
      <c r="AC446" s="2" t="str">
        <f>IF(Data!V446&gt;0,Data!V446-4,"")</f>
        <v/>
      </c>
      <c r="AD446" s="2" t="str">
        <f>IF(Data!W446&gt;0,Data!W446-4,"")</f>
        <v/>
      </c>
      <c r="AE446" s="2" t="str">
        <f>IF(Data!X446&gt;0,Data!X446-4,"")</f>
        <v/>
      </c>
      <c r="AF446" s="2" t="str">
        <f>IF(Data!Y446&gt;0,Data!Y446-4,"")</f>
        <v/>
      </c>
      <c r="AG446" s="2" t="str">
        <f>IF(Data!Z446&gt;0,Data!Z446-4,"")</f>
        <v/>
      </c>
      <c r="AH446" s="2" t="str">
        <f>IF(Data!AA446&gt;0,Data!AA446-4,"")</f>
        <v/>
      </c>
      <c r="AJ446" s="10" t="str">
        <f t="shared" si="129"/>
        <v/>
      </c>
      <c r="AK446" s="10" t="str">
        <f t="shared" si="130"/>
        <v/>
      </c>
      <c r="AL446" s="10" t="str">
        <f t="shared" si="131"/>
        <v/>
      </c>
      <c r="AN446" s="2" t="str">
        <f>IF(Data!AC446&gt;0,Data!AC446-4,"")</f>
        <v/>
      </c>
      <c r="AO446" s="2" t="str">
        <f>IF(Data!AD446&gt;0,Data!AD446-4,"")</f>
        <v/>
      </c>
      <c r="AP446" s="2" t="str">
        <f>IF(Data!AE446&gt;0,Data!AE446-4,"")</f>
        <v/>
      </c>
      <c r="AQ446" s="2" t="str">
        <f>IF(Data!AF446&gt;0,Data!AF446-4,"")</f>
        <v/>
      </c>
      <c r="AR446" s="2" t="str">
        <f>IF(Data!AG446&gt;0,Data!AG446-4,"")</f>
        <v/>
      </c>
      <c r="AS446" s="2" t="str">
        <f>IF(Data!AH446&gt;0,Data!AH446-4,"")</f>
        <v/>
      </c>
      <c r="AT446" s="2" t="str">
        <f>IF(Data!AI446&gt;0,Data!AI446-4,"")</f>
        <v/>
      </c>
      <c r="AU446" s="2" t="str">
        <f>IF(Data!AJ446&gt;0,Data!AJ446-4,"")</f>
        <v/>
      </c>
      <c r="AW446" s="10" t="str">
        <f t="shared" si="132"/>
        <v/>
      </c>
      <c r="AX446" s="10" t="str">
        <f t="shared" si="133"/>
        <v/>
      </c>
      <c r="AY446" s="10" t="str">
        <f t="shared" si="134"/>
        <v/>
      </c>
      <c r="BA446" s="2" t="str">
        <f>IF(Data!AL446&gt;0,Data!AL446-4,"")</f>
        <v/>
      </c>
      <c r="BB446" s="2" t="str">
        <f>IF(Data!AM446&gt;0,Data!AM446-4,"")</f>
        <v/>
      </c>
      <c r="BC446" s="2" t="str">
        <f>IF(Data!AN446&gt;0,Data!AN446-4,"")</f>
        <v/>
      </c>
      <c r="BD446" s="2" t="str">
        <f>IF(Data!AO446&gt;0,Data!AO446-4,"")</f>
        <v/>
      </c>
      <c r="BE446" s="2" t="str">
        <f>IF(Data!AP446&gt;0,Data!AP446-4,"")</f>
        <v/>
      </c>
      <c r="BF446" s="2" t="str">
        <f>IF(Data!AQ446&gt;0,Data!AQ446-4,"")</f>
        <v/>
      </c>
      <c r="BG446" s="2" t="str">
        <f>IF(Data!AR446&gt;0,Data!AR446-4,"")</f>
        <v/>
      </c>
      <c r="BH446" s="2" t="str">
        <f>IF(Data!AS446&gt;0,Data!AS446-4,"")</f>
        <v/>
      </c>
      <c r="BJ446" s="10" t="str">
        <f t="shared" si="135"/>
        <v/>
      </c>
      <c r="BK446" s="10" t="str">
        <f t="shared" si="136"/>
        <v/>
      </c>
      <c r="BL446" s="10" t="str">
        <f t="shared" si="137"/>
        <v/>
      </c>
      <c r="BN446" s="2" t="str">
        <f>IF(Data!AU446&gt;0,Data!AU446-4,"")</f>
        <v/>
      </c>
      <c r="BO446" s="2" t="str">
        <f>IF(Data!AV446&gt;0,Data!AV446-4,"")</f>
        <v/>
      </c>
      <c r="BP446" s="2" t="str">
        <f>IF(Data!AW446&gt;0,Data!AW446-4,"")</f>
        <v/>
      </c>
      <c r="BQ446" s="2" t="str">
        <f>IF(Data!AX446&gt;0,Data!AX446-4,"")</f>
        <v/>
      </c>
      <c r="BR446" s="2" t="str">
        <f>IF(Data!AY446&gt;0,Data!AY446-4,"")</f>
        <v/>
      </c>
      <c r="BS446" s="2" t="str">
        <f>IF(Data!AZ446&gt;0,Data!AZ446-4,"")</f>
        <v/>
      </c>
      <c r="BT446" s="2" t="str">
        <f>IF(Data!BA446&gt;0,Data!BA446-4,"")</f>
        <v/>
      </c>
      <c r="BU446" s="2" t="str">
        <f>IF(Data!BB446&gt;0,Data!BB446-4,"")</f>
        <v/>
      </c>
      <c r="BW446" s="10" t="str">
        <f t="shared" si="138"/>
        <v/>
      </c>
      <c r="BX446" s="10" t="str">
        <f t="shared" si="139"/>
        <v/>
      </c>
      <c r="BY446" s="10" t="str">
        <f t="shared" si="140"/>
        <v/>
      </c>
      <c r="CA446" s="2" t="str">
        <f>IF(Data!BD446&gt;0,Data!BD446-4,"")</f>
        <v/>
      </c>
      <c r="CB446" s="2" t="str">
        <f>IF(Data!BE446&gt;0,Data!BE446-4,"")</f>
        <v/>
      </c>
      <c r="CC446" s="2" t="str">
        <f>IF(Data!BF446&gt;0,Data!BF446-4,"")</f>
        <v/>
      </c>
      <c r="CD446" s="2" t="str">
        <f>IF(Data!BG446&gt;0,Data!BG446-4,"")</f>
        <v/>
      </c>
      <c r="CE446" s="2" t="str">
        <f>IF(Data!BH446&gt;0,Data!BH446-4,"")</f>
        <v/>
      </c>
      <c r="CF446" s="2" t="str">
        <f>IF(Data!BI446&gt;0,Data!BI446-4,"")</f>
        <v/>
      </c>
      <c r="CG446" s="2" t="str">
        <f>IF(Data!BJ446&gt;0,Data!BJ446-4,"")</f>
        <v/>
      </c>
      <c r="CH446" s="2" t="str">
        <f>IF(Data!BK446&gt;0,Data!BK446-4,"")</f>
        <v/>
      </c>
      <c r="CK446" s="10" t="str">
        <f t="shared" si="141"/>
        <v/>
      </c>
      <c r="CL446" s="10" t="str">
        <f t="shared" si="142"/>
        <v/>
      </c>
      <c r="CM446" s="10" t="str">
        <f t="shared" si="143"/>
        <v/>
      </c>
    </row>
    <row r="447" spans="1:91" x14ac:dyDescent="0.25">
      <c r="A447" s="2" t="str">
        <f>IF(Data!B447&gt;0,Data!B447-4,"")</f>
        <v/>
      </c>
      <c r="B447" s="2" t="str">
        <f>IF(Data!C447&gt;0,Data!C447-4,"")</f>
        <v/>
      </c>
      <c r="C447" s="2" t="str">
        <f>IF(Data!D447&gt;0,Data!D447-4,"")</f>
        <v/>
      </c>
      <c r="D447" s="2" t="str">
        <f>IF(Data!E447&gt;0,Data!E447-4,"")</f>
        <v/>
      </c>
      <c r="E447" s="2" t="str">
        <f>IF(Data!F447&gt;0,Data!F447-4,"")</f>
        <v/>
      </c>
      <c r="F447" s="2" t="str">
        <f>IF(Data!G447&gt;0,Data!G447-4,"")</f>
        <v/>
      </c>
      <c r="G447" s="2" t="str">
        <f>IF(Data!H447&gt;0,Data!H447-4,"")</f>
        <v/>
      </c>
      <c r="H447" s="2" t="str">
        <f>IF(Data!I447&gt;0,Data!I447-4,"")</f>
        <v/>
      </c>
      <c r="J447" s="10" t="str">
        <f t="shared" si="144"/>
        <v/>
      </c>
      <c r="K447" s="10" t="str">
        <f t="shared" si="145"/>
        <v/>
      </c>
      <c r="L447" s="10" t="str">
        <f t="shared" si="146"/>
        <v/>
      </c>
      <c r="N447" s="2" t="str">
        <f>IF(Data!K447&gt;0,Data!K447-4,"")</f>
        <v/>
      </c>
      <c r="O447" s="2" t="str">
        <f>IF(Data!L447&gt;0,Data!L447-4,"")</f>
        <v/>
      </c>
      <c r="P447" s="2" t="str">
        <f>IF(Data!M447&gt;0,Data!M447-4,"")</f>
        <v/>
      </c>
      <c r="Q447" s="2" t="str">
        <f>IF(Data!N447&gt;0,Data!N447-4,"")</f>
        <v/>
      </c>
      <c r="R447" s="2" t="str">
        <f>IF(Data!O447&gt;0,Data!O447-4,"")</f>
        <v/>
      </c>
      <c r="S447" s="2" t="str">
        <f>IF(Data!P447&gt;0,Data!P447-4,"")</f>
        <v/>
      </c>
      <c r="T447" s="2" t="str">
        <f>IF(Data!Q447&gt;0,Data!Q447-4,"")</f>
        <v/>
      </c>
      <c r="U447" s="2" t="str">
        <f>IF(Data!R447&gt;0,Data!R447-4,"")</f>
        <v/>
      </c>
      <c r="V447" s="59"/>
      <c r="W447" s="10" t="str">
        <f t="shared" si="126"/>
        <v/>
      </c>
      <c r="X447" s="10" t="str">
        <f t="shared" si="127"/>
        <v/>
      </c>
      <c r="Y447" s="10" t="str">
        <f t="shared" si="128"/>
        <v/>
      </c>
      <c r="AA447" s="2" t="str">
        <f>IF(Data!T447&gt;0,Data!T447-4,"")</f>
        <v/>
      </c>
      <c r="AB447" s="2" t="str">
        <f>IF(Data!U447&gt;0,Data!U447-4,"")</f>
        <v/>
      </c>
      <c r="AC447" s="2" t="str">
        <f>IF(Data!V447&gt;0,Data!V447-4,"")</f>
        <v/>
      </c>
      <c r="AD447" s="2" t="str">
        <f>IF(Data!W447&gt;0,Data!W447-4,"")</f>
        <v/>
      </c>
      <c r="AE447" s="2" t="str">
        <f>IF(Data!X447&gt;0,Data!X447-4,"")</f>
        <v/>
      </c>
      <c r="AF447" s="2" t="str">
        <f>IF(Data!Y447&gt;0,Data!Y447-4,"")</f>
        <v/>
      </c>
      <c r="AG447" s="2" t="str">
        <f>IF(Data!Z447&gt;0,Data!Z447-4,"")</f>
        <v/>
      </c>
      <c r="AH447" s="2" t="str">
        <f>IF(Data!AA447&gt;0,Data!AA447-4,"")</f>
        <v/>
      </c>
      <c r="AJ447" s="10" t="str">
        <f t="shared" si="129"/>
        <v/>
      </c>
      <c r="AK447" s="10" t="str">
        <f t="shared" si="130"/>
        <v/>
      </c>
      <c r="AL447" s="10" t="str">
        <f t="shared" si="131"/>
        <v/>
      </c>
      <c r="AN447" s="2" t="str">
        <f>IF(Data!AC447&gt;0,Data!AC447-4,"")</f>
        <v/>
      </c>
      <c r="AO447" s="2" t="str">
        <f>IF(Data!AD447&gt;0,Data!AD447-4,"")</f>
        <v/>
      </c>
      <c r="AP447" s="2" t="str">
        <f>IF(Data!AE447&gt;0,Data!AE447-4,"")</f>
        <v/>
      </c>
      <c r="AQ447" s="2" t="str">
        <f>IF(Data!AF447&gt;0,Data!AF447-4,"")</f>
        <v/>
      </c>
      <c r="AR447" s="2" t="str">
        <f>IF(Data!AG447&gt;0,Data!AG447-4,"")</f>
        <v/>
      </c>
      <c r="AS447" s="2" t="str">
        <f>IF(Data!AH447&gt;0,Data!AH447-4,"")</f>
        <v/>
      </c>
      <c r="AT447" s="2" t="str">
        <f>IF(Data!AI447&gt;0,Data!AI447-4,"")</f>
        <v/>
      </c>
      <c r="AU447" s="2" t="str">
        <f>IF(Data!AJ447&gt;0,Data!AJ447-4,"")</f>
        <v/>
      </c>
      <c r="AW447" s="10" t="str">
        <f t="shared" si="132"/>
        <v/>
      </c>
      <c r="AX447" s="10" t="str">
        <f t="shared" si="133"/>
        <v/>
      </c>
      <c r="AY447" s="10" t="str">
        <f t="shared" si="134"/>
        <v/>
      </c>
      <c r="BA447" s="2" t="str">
        <f>IF(Data!AL447&gt;0,Data!AL447-4,"")</f>
        <v/>
      </c>
      <c r="BB447" s="2" t="str">
        <f>IF(Data!AM447&gt;0,Data!AM447-4,"")</f>
        <v/>
      </c>
      <c r="BC447" s="2" t="str">
        <f>IF(Data!AN447&gt;0,Data!AN447-4,"")</f>
        <v/>
      </c>
      <c r="BD447" s="2" t="str">
        <f>IF(Data!AO447&gt;0,Data!AO447-4,"")</f>
        <v/>
      </c>
      <c r="BE447" s="2" t="str">
        <f>IF(Data!AP447&gt;0,Data!AP447-4,"")</f>
        <v/>
      </c>
      <c r="BF447" s="2" t="str">
        <f>IF(Data!AQ447&gt;0,Data!AQ447-4,"")</f>
        <v/>
      </c>
      <c r="BG447" s="2" t="str">
        <f>IF(Data!AR447&gt;0,Data!AR447-4,"")</f>
        <v/>
      </c>
      <c r="BH447" s="2" t="str">
        <f>IF(Data!AS447&gt;0,Data!AS447-4,"")</f>
        <v/>
      </c>
      <c r="BJ447" s="10" t="str">
        <f t="shared" si="135"/>
        <v/>
      </c>
      <c r="BK447" s="10" t="str">
        <f t="shared" si="136"/>
        <v/>
      </c>
      <c r="BL447" s="10" t="str">
        <f t="shared" si="137"/>
        <v/>
      </c>
      <c r="BN447" s="2" t="str">
        <f>IF(Data!AU447&gt;0,Data!AU447-4,"")</f>
        <v/>
      </c>
      <c r="BO447" s="2" t="str">
        <f>IF(Data!AV447&gt;0,Data!AV447-4,"")</f>
        <v/>
      </c>
      <c r="BP447" s="2" t="str">
        <f>IF(Data!AW447&gt;0,Data!AW447-4,"")</f>
        <v/>
      </c>
      <c r="BQ447" s="2" t="str">
        <f>IF(Data!AX447&gt;0,Data!AX447-4,"")</f>
        <v/>
      </c>
      <c r="BR447" s="2" t="str">
        <f>IF(Data!AY447&gt;0,Data!AY447-4,"")</f>
        <v/>
      </c>
      <c r="BS447" s="2" t="str">
        <f>IF(Data!AZ447&gt;0,Data!AZ447-4,"")</f>
        <v/>
      </c>
      <c r="BT447" s="2" t="str">
        <f>IF(Data!BA447&gt;0,Data!BA447-4,"")</f>
        <v/>
      </c>
      <c r="BU447" s="2" t="str">
        <f>IF(Data!BB447&gt;0,Data!BB447-4,"")</f>
        <v/>
      </c>
      <c r="BW447" s="10" t="str">
        <f t="shared" si="138"/>
        <v/>
      </c>
      <c r="BX447" s="10" t="str">
        <f t="shared" si="139"/>
        <v/>
      </c>
      <c r="BY447" s="10" t="str">
        <f t="shared" si="140"/>
        <v/>
      </c>
      <c r="CA447" s="2" t="str">
        <f>IF(Data!BD447&gt;0,Data!BD447-4,"")</f>
        <v/>
      </c>
      <c r="CB447" s="2" t="str">
        <f>IF(Data!BE447&gt;0,Data!BE447-4,"")</f>
        <v/>
      </c>
      <c r="CC447" s="2" t="str">
        <f>IF(Data!BF447&gt;0,Data!BF447-4,"")</f>
        <v/>
      </c>
      <c r="CD447" s="2" t="str">
        <f>IF(Data!BG447&gt;0,Data!BG447-4,"")</f>
        <v/>
      </c>
      <c r="CE447" s="2" t="str">
        <f>IF(Data!BH447&gt;0,Data!BH447-4,"")</f>
        <v/>
      </c>
      <c r="CF447" s="2" t="str">
        <f>IF(Data!BI447&gt;0,Data!BI447-4,"")</f>
        <v/>
      </c>
      <c r="CG447" s="2" t="str">
        <f>IF(Data!BJ447&gt;0,Data!BJ447-4,"")</f>
        <v/>
      </c>
      <c r="CH447" s="2" t="str">
        <f>IF(Data!BK447&gt;0,Data!BK447-4,"")</f>
        <v/>
      </c>
      <c r="CK447" s="10" t="str">
        <f t="shared" si="141"/>
        <v/>
      </c>
      <c r="CL447" s="10" t="str">
        <f t="shared" si="142"/>
        <v/>
      </c>
      <c r="CM447" s="10" t="str">
        <f t="shared" si="143"/>
        <v/>
      </c>
    </row>
    <row r="448" spans="1:91" x14ac:dyDescent="0.25">
      <c r="A448" s="2" t="str">
        <f>IF(Data!B448&gt;0,Data!B448-4,"")</f>
        <v/>
      </c>
      <c r="B448" s="2" t="str">
        <f>IF(Data!C448&gt;0,Data!C448-4,"")</f>
        <v/>
      </c>
      <c r="C448" s="2" t="str">
        <f>IF(Data!D448&gt;0,Data!D448-4,"")</f>
        <v/>
      </c>
      <c r="D448" s="2" t="str">
        <f>IF(Data!E448&gt;0,Data!E448-4,"")</f>
        <v/>
      </c>
      <c r="E448" s="2" t="str">
        <f>IF(Data!F448&gt;0,Data!F448-4,"")</f>
        <v/>
      </c>
      <c r="F448" s="2" t="str">
        <f>IF(Data!G448&gt;0,Data!G448-4,"")</f>
        <v/>
      </c>
      <c r="G448" s="2" t="str">
        <f>IF(Data!H448&gt;0,Data!H448-4,"")</f>
        <v/>
      </c>
      <c r="H448" s="2" t="str">
        <f>IF(Data!I448&gt;0,Data!I448-4,"")</f>
        <v/>
      </c>
      <c r="J448" s="10" t="str">
        <f t="shared" si="144"/>
        <v/>
      </c>
      <c r="K448" s="10" t="str">
        <f t="shared" si="145"/>
        <v/>
      </c>
      <c r="L448" s="10" t="str">
        <f t="shared" si="146"/>
        <v/>
      </c>
      <c r="N448" s="2" t="str">
        <f>IF(Data!K448&gt;0,Data!K448-4,"")</f>
        <v/>
      </c>
      <c r="O448" s="2" t="str">
        <f>IF(Data!L448&gt;0,Data!L448-4,"")</f>
        <v/>
      </c>
      <c r="P448" s="2" t="str">
        <f>IF(Data!M448&gt;0,Data!M448-4,"")</f>
        <v/>
      </c>
      <c r="Q448" s="2" t="str">
        <f>IF(Data!N448&gt;0,Data!N448-4,"")</f>
        <v/>
      </c>
      <c r="R448" s="2" t="str">
        <f>IF(Data!O448&gt;0,Data!O448-4,"")</f>
        <v/>
      </c>
      <c r="S448" s="2" t="str">
        <f>IF(Data!P448&gt;0,Data!P448-4,"")</f>
        <v/>
      </c>
      <c r="T448" s="2" t="str">
        <f>IF(Data!Q448&gt;0,Data!Q448-4,"")</f>
        <v/>
      </c>
      <c r="U448" s="2" t="str">
        <f>IF(Data!R448&gt;0,Data!R448-4,"")</f>
        <v/>
      </c>
      <c r="V448" s="59"/>
      <c r="W448" s="10" t="str">
        <f t="shared" si="126"/>
        <v/>
      </c>
      <c r="X448" s="10" t="str">
        <f t="shared" si="127"/>
        <v/>
      </c>
      <c r="Y448" s="10" t="str">
        <f t="shared" si="128"/>
        <v/>
      </c>
      <c r="AA448" s="2" t="str">
        <f>IF(Data!T448&gt;0,Data!T448-4,"")</f>
        <v/>
      </c>
      <c r="AB448" s="2" t="str">
        <f>IF(Data!U448&gt;0,Data!U448-4,"")</f>
        <v/>
      </c>
      <c r="AC448" s="2" t="str">
        <f>IF(Data!V448&gt;0,Data!V448-4,"")</f>
        <v/>
      </c>
      <c r="AD448" s="2" t="str">
        <f>IF(Data!W448&gt;0,Data!W448-4,"")</f>
        <v/>
      </c>
      <c r="AE448" s="2" t="str">
        <f>IF(Data!X448&gt;0,Data!X448-4,"")</f>
        <v/>
      </c>
      <c r="AF448" s="2" t="str">
        <f>IF(Data!Y448&gt;0,Data!Y448-4,"")</f>
        <v/>
      </c>
      <c r="AG448" s="2" t="str">
        <f>IF(Data!Z448&gt;0,Data!Z448-4,"")</f>
        <v/>
      </c>
      <c r="AH448" s="2" t="str">
        <f>IF(Data!AA448&gt;0,Data!AA448-4,"")</f>
        <v/>
      </c>
      <c r="AJ448" s="10" t="str">
        <f t="shared" si="129"/>
        <v/>
      </c>
      <c r="AK448" s="10" t="str">
        <f t="shared" si="130"/>
        <v/>
      </c>
      <c r="AL448" s="10" t="str">
        <f t="shared" si="131"/>
        <v/>
      </c>
      <c r="AN448" s="2" t="str">
        <f>IF(Data!AC448&gt;0,Data!AC448-4,"")</f>
        <v/>
      </c>
      <c r="AO448" s="2" t="str">
        <f>IF(Data!AD448&gt;0,Data!AD448-4,"")</f>
        <v/>
      </c>
      <c r="AP448" s="2" t="str">
        <f>IF(Data!AE448&gt;0,Data!AE448-4,"")</f>
        <v/>
      </c>
      <c r="AQ448" s="2" t="str">
        <f>IF(Data!AF448&gt;0,Data!AF448-4,"")</f>
        <v/>
      </c>
      <c r="AR448" s="2" t="str">
        <f>IF(Data!AG448&gt;0,Data!AG448-4,"")</f>
        <v/>
      </c>
      <c r="AS448" s="2" t="str">
        <f>IF(Data!AH448&gt;0,Data!AH448-4,"")</f>
        <v/>
      </c>
      <c r="AT448" s="2" t="str">
        <f>IF(Data!AI448&gt;0,Data!AI448-4,"")</f>
        <v/>
      </c>
      <c r="AU448" s="2" t="str">
        <f>IF(Data!AJ448&gt;0,Data!AJ448-4,"")</f>
        <v/>
      </c>
      <c r="AW448" s="10" t="str">
        <f t="shared" si="132"/>
        <v/>
      </c>
      <c r="AX448" s="10" t="str">
        <f t="shared" si="133"/>
        <v/>
      </c>
      <c r="AY448" s="10" t="str">
        <f t="shared" si="134"/>
        <v/>
      </c>
      <c r="BA448" s="2" t="str">
        <f>IF(Data!AL448&gt;0,Data!AL448-4,"")</f>
        <v/>
      </c>
      <c r="BB448" s="2" t="str">
        <f>IF(Data!AM448&gt;0,Data!AM448-4,"")</f>
        <v/>
      </c>
      <c r="BC448" s="2" t="str">
        <f>IF(Data!AN448&gt;0,Data!AN448-4,"")</f>
        <v/>
      </c>
      <c r="BD448" s="2" t="str">
        <f>IF(Data!AO448&gt;0,Data!AO448-4,"")</f>
        <v/>
      </c>
      <c r="BE448" s="2" t="str">
        <f>IF(Data!AP448&gt;0,Data!AP448-4,"")</f>
        <v/>
      </c>
      <c r="BF448" s="2" t="str">
        <f>IF(Data!AQ448&gt;0,Data!AQ448-4,"")</f>
        <v/>
      </c>
      <c r="BG448" s="2" t="str">
        <f>IF(Data!AR448&gt;0,Data!AR448-4,"")</f>
        <v/>
      </c>
      <c r="BH448" s="2" t="str">
        <f>IF(Data!AS448&gt;0,Data!AS448-4,"")</f>
        <v/>
      </c>
      <c r="BJ448" s="10" t="str">
        <f t="shared" si="135"/>
        <v/>
      </c>
      <c r="BK448" s="10" t="str">
        <f t="shared" si="136"/>
        <v/>
      </c>
      <c r="BL448" s="10" t="str">
        <f t="shared" si="137"/>
        <v/>
      </c>
      <c r="BN448" s="2" t="str">
        <f>IF(Data!AU448&gt;0,Data!AU448-4,"")</f>
        <v/>
      </c>
      <c r="BO448" s="2" t="str">
        <f>IF(Data!AV448&gt;0,Data!AV448-4,"")</f>
        <v/>
      </c>
      <c r="BP448" s="2" t="str">
        <f>IF(Data!AW448&gt;0,Data!AW448-4,"")</f>
        <v/>
      </c>
      <c r="BQ448" s="2" t="str">
        <f>IF(Data!AX448&gt;0,Data!AX448-4,"")</f>
        <v/>
      </c>
      <c r="BR448" s="2" t="str">
        <f>IF(Data!AY448&gt;0,Data!AY448-4,"")</f>
        <v/>
      </c>
      <c r="BS448" s="2" t="str">
        <f>IF(Data!AZ448&gt;0,Data!AZ448-4,"")</f>
        <v/>
      </c>
      <c r="BT448" s="2" t="str">
        <f>IF(Data!BA448&gt;0,Data!BA448-4,"")</f>
        <v/>
      </c>
      <c r="BU448" s="2" t="str">
        <f>IF(Data!BB448&gt;0,Data!BB448-4,"")</f>
        <v/>
      </c>
      <c r="BW448" s="10" t="str">
        <f t="shared" si="138"/>
        <v/>
      </c>
      <c r="BX448" s="10" t="str">
        <f t="shared" si="139"/>
        <v/>
      </c>
      <c r="BY448" s="10" t="str">
        <f t="shared" si="140"/>
        <v/>
      </c>
      <c r="CA448" s="2" t="str">
        <f>IF(Data!BD448&gt;0,Data!BD448-4,"")</f>
        <v/>
      </c>
      <c r="CB448" s="2" t="str">
        <f>IF(Data!BE448&gt;0,Data!BE448-4,"")</f>
        <v/>
      </c>
      <c r="CC448" s="2" t="str">
        <f>IF(Data!BF448&gt;0,Data!BF448-4,"")</f>
        <v/>
      </c>
      <c r="CD448" s="2" t="str">
        <f>IF(Data!BG448&gt;0,Data!BG448-4,"")</f>
        <v/>
      </c>
      <c r="CE448" s="2" t="str">
        <f>IF(Data!BH448&gt;0,Data!BH448-4,"")</f>
        <v/>
      </c>
      <c r="CF448" s="2" t="str">
        <f>IF(Data!BI448&gt;0,Data!BI448-4,"")</f>
        <v/>
      </c>
      <c r="CG448" s="2" t="str">
        <f>IF(Data!BJ448&gt;0,Data!BJ448-4,"")</f>
        <v/>
      </c>
      <c r="CH448" s="2" t="str">
        <f>IF(Data!BK448&gt;0,Data!BK448-4,"")</f>
        <v/>
      </c>
      <c r="CK448" s="10" t="str">
        <f t="shared" si="141"/>
        <v/>
      </c>
      <c r="CL448" s="10" t="str">
        <f t="shared" si="142"/>
        <v/>
      </c>
      <c r="CM448" s="10" t="str">
        <f t="shared" si="143"/>
        <v/>
      </c>
    </row>
    <row r="449" spans="1:91" x14ac:dyDescent="0.25">
      <c r="A449" s="2" t="str">
        <f>IF(Data!B449&gt;0,Data!B449-4,"")</f>
        <v/>
      </c>
      <c r="B449" s="2" t="str">
        <f>IF(Data!C449&gt;0,Data!C449-4,"")</f>
        <v/>
      </c>
      <c r="C449" s="2" t="str">
        <f>IF(Data!D449&gt;0,Data!D449-4,"")</f>
        <v/>
      </c>
      <c r="D449" s="2" t="str">
        <f>IF(Data!E449&gt;0,Data!E449-4,"")</f>
        <v/>
      </c>
      <c r="E449" s="2" t="str">
        <f>IF(Data!F449&gt;0,Data!F449-4,"")</f>
        <v/>
      </c>
      <c r="F449" s="2" t="str">
        <f>IF(Data!G449&gt;0,Data!G449-4,"")</f>
        <v/>
      </c>
      <c r="G449" s="2" t="str">
        <f>IF(Data!H449&gt;0,Data!H449-4,"")</f>
        <v/>
      </c>
      <c r="H449" s="2" t="str">
        <f>IF(Data!I449&gt;0,Data!I449-4,"")</f>
        <v/>
      </c>
      <c r="J449" s="10" t="str">
        <f t="shared" si="144"/>
        <v/>
      </c>
      <c r="K449" s="10" t="str">
        <f t="shared" si="145"/>
        <v/>
      </c>
      <c r="L449" s="10" t="str">
        <f t="shared" si="146"/>
        <v/>
      </c>
      <c r="N449" s="2" t="str">
        <f>IF(Data!K449&gt;0,Data!K449-4,"")</f>
        <v/>
      </c>
      <c r="O449" s="2" t="str">
        <f>IF(Data!L449&gt;0,Data!L449-4,"")</f>
        <v/>
      </c>
      <c r="P449" s="2" t="str">
        <f>IF(Data!M449&gt;0,Data!M449-4,"")</f>
        <v/>
      </c>
      <c r="Q449" s="2" t="str">
        <f>IF(Data!N449&gt;0,Data!N449-4,"")</f>
        <v/>
      </c>
      <c r="R449" s="2" t="str">
        <f>IF(Data!O449&gt;0,Data!O449-4,"")</f>
        <v/>
      </c>
      <c r="S449" s="2" t="str">
        <f>IF(Data!P449&gt;0,Data!P449-4,"")</f>
        <v/>
      </c>
      <c r="T449" s="2" t="str">
        <f>IF(Data!Q449&gt;0,Data!Q449-4,"")</f>
        <v/>
      </c>
      <c r="U449" s="2" t="str">
        <f>IF(Data!R449&gt;0,Data!R449-4,"")</f>
        <v/>
      </c>
      <c r="V449" s="59"/>
      <c r="W449" s="10" t="str">
        <f t="shared" si="126"/>
        <v/>
      </c>
      <c r="X449" s="10" t="str">
        <f t="shared" si="127"/>
        <v/>
      </c>
      <c r="Y449" s="10" t="str">
        <f t="shared" si="128"/>
        <v/>
      </c>
      <c r="AA449" s="2" t="str">
        <f>IF(Data!T449&gt;0,Data!T449-4,"")</f>
        <v/>
      </c>
      <c r="AB449" s="2" t="str">
        <f>IF(Data!U449&gt;0,Data!U449-4,"")</f>
        <v/>
      </c>
      <c r="AC449" s="2" t="str">
        <f>IF(Data!V449&gt;0,Data!V449-4,"")</f>
        <v/>
      </c>
      <c r="AD449" s="2" t="str">
        <f>IF(Data!W449&gt;0,Data!W449-4,"")</f>
        <v/>
      </c>
      <c r="AE449" s="2" t="str">
        <f>IF(Data!X449&gt;0,Data!X449-4,"")</f>
        <v/>
      </c>
      <c r="AF449" s="2" t="str">
        <f>IF(Data!Y449&gt;0,Data!Y449-4,"")</f>
        <v/>
      </c>
      <c r="AG449" s="2" t="str">
        <f>IF(Data!Z449&gt;0,Data!Z449-4,"")</f>
        <v/>
      </c>
      <c r="AH449" s="2" t="str">
        <f>IF(Data!AA449&gt;0,Data!AA449-4,"")</f>
        <v/>
      </c>
      <c r="AJ449" s="10" t="str">
        <f t="shared" si="129"/>
        <v/>
      </c>
      <c r="AK449" s="10" t="str">
        <f t="shared" si="130"/>
        <v/>
      </c>
      <c r="AL449" s="10" t="str">
        <f t="shared" si="131"/>
        <v/>
      </c>
      <c r="AN449" s="2" t="str">
        <f>IF(Data!AC449&gt;0,Data!AC449-4,"")</f>
        <v/>
      </c>
      <c r="AO449" s="2" t="str">
        <f>IF(Data!AD449&gt;0,Data!AD449-4,"")</f>
        <v/>
      </c>
      <c r="AP449" s="2" t="str">
        <f>IF(Data!AE449&gt;0,Data!AE449-4,"")</f>
        <v/>
      </c>
      <c r="AQ449" s="2" t="str">
        <f>IF(Data!AF449&gt;0,Data!AF449-4,"")</f>
        <v/>
      </c>
      <c r="AR449" s="2" t="str">
        <f>IF(Data!AG449&gt;0,Data!AG449-4,"")</f>
        <v/>
      </c>
      <c r="AS449" s="2" t="str">
        <f>IF(Data!AH449&gt;0,Data!AH449-4,"")</f>
        <v/>
      </c>
      <c r="AT449" s="2" t="str">
        <f>IF(Data!AI449&gt;0,Data!AI449-4,"")</f>
        <v/>
      </c>
      <c r="AU449" s="2" t="str">
        <f>IF(Data!AJ449&gt;0,Data!AJ449-4,"")</f>
        <v/>
      </c>
      <c r="AW449" s="10" t="str">
        <f t="shared" si="132"/>
        <v/>
      </c>
      <c r="AX449" s="10" t="str">
        <f t="shared" si="133"/>
        <v/>
      </c>
      <c r="AY449" s="10" t="str">
        <f t="shared" si="134"/>
        <v/>
      </c>
      <c r="BA449" s="2" t="str">
        <f>IF(Data!AL449&gt;0,Data!AL449-4,"")</f>
        <v/>
      </c>
      <c r="BB449" s="2" t="str">
        <f>IF(Data!AM449&gt;0,Data!AM449-4,"")</f>
        <v/>
      </c>
      <c r="BC449" s="2" t="str">
        <f>IF(Data!AN449&gt;0,Data!AN449-4,"")</f>
        <v/>
      </c>
      <c r="BD449" s="2" t="str">
        <f>IF(Data!AO449&gt;0,Data!AO449-4,"")</f>
        <v/>
      </c>
      <c r="BE449" s="2" t="str">
        <f>IF(Data!AP449&gt;0,Data!AP449-4,"")</f>
        <v/>
      </c>
      <c r="BF449" s="2" t="str">
        <f>IF(Data!AQ449&gt;0,Data!AQ449-4,"")</f>
        <v/>
      </c>
      <c r="BG449" s="2" t="str">
        <f>IF(Data!AR449&gt;0,Data!AR449-4,"")</f>
        <v/>
      </c>
      <c r="BH449" s="2" t="str">
        <f>IF(Data!AS449&gt;0,Data!AS449-4,"")</f>
        <v/>
      </c>
      <c r="BJ449" s="10" t="str">
        <f t="shared" si="135"/>
        <v/>
      </c>
      <c r="BK449" s="10" t="str">
        <f t="shared" si="136"/>
        <v/>
      </c>
      <c r="BL449" s="10" t="str">
        <f t="shared" si="137"/>
        <v/>
      </c>
      <c r="BN449" s="2" t="str">
        <f>IF(Data!AU449&gt;0,Data!AU449-4,"")</f>
        <v/>
      </c>
      <c r="BO449" s="2" t="str">
        <f>IF(Data!AV449&gt;0,Data!AV449-4,"")</f>
        <v/>
      </c>
      <c r="BP449" s="2" t="str">
        <f>IF(Data!AW449&gt;0,Data!AW449-4,"")</f>
        <v/>
      </c>
      <c r="BQ449" s="2" t="str">
        <f>IF(Data!AX449&gt;0,Data!AX449-4,"")</f>
        <v/>
      </c>
      <c r="BR449" s="2" t="str">
        <f>IF(Data!AY449&gt;0,Data!AY449-4,"")</f>
        <v/>
      </c>
      <c r="BS449" s="2" t="str">
        <f>IF(Data!AZ449&gt;0,Data!AZ449-4,"")</f>
        <v/>
      </c>
      <c r="BT449" s="2" t="str">
        <f>IF(Data!BA449&gt;0,Data!BA449-4,"")</f>
        <v/>
      </c>
      <c r="BU449" s="2" t="str">
        <f>IF(Data!BB449&gt;0,Data!BB449-4,"")</f>
        <v/>
      </c>
      <c r="BW449" s="10" t="str">
        <f t="shared" si="138"/>
        <v/>
      </c>
      <c r="BX449" s="10" t="str">
        <f t="shared" si="139"/>
        <v/>
      </c>
      <c r="BY449" s="10" t="str">
        <f t="shared" si="140"/>
        <v/>
      </c>
      <c r="CA449" s="2" t="str">
        <f>IF(Data!BD449&gt;0,Data!BD449-4,"")</f>
        <v/>
      </c>
      <c r="CB449" s="2" t="str">
        <f>IF(Data!BE449&gt;0,Data!BE449-4,"")</f>
        <v/>
      </c>
      <c r="CC449" s="2" t="str">
        <f>IF(Data!BF449&gt;0,Data!BF449-4,"")</f>
        <v/>
      </c>
      <c r="CD449" s="2" t="str">
        <f>IF(Data!BG449&gt;0,Data!BG449-4,"")</f>
        <v/>
      </c>
      <c r="CE449" s="2" t="str">
        <f>IF(Data!BH449&gt;0,Data!BH449-4,"")</f>
        <v/>
      </c>
      <c r="CF449" s="2" t="str">
        <f>IF(Data!BI449&gt;0,Data!BI449-4,"")</f>
        <v/>
      </c>
      <c r="CG449" s="2" t="str">
        <f>IF(Data!BJ449&gt;0,Data!BJ449-4,"")</f>
        <v/>
      </c>
      <c r="CH449" s="2" t="str">
        <f>IF(Data!BK449&gt;0,Data!BK449-4,"")</f>
        <v/>
      </c>
      <c r="CK449" s="10" t="str">
        <f t="shared" si="141"/>
        <v/>
      </c>
      <c r="CL449" s="10" t="str">
        <f t="shared" si="142"/>
        <v/>
      </c>
      <c r="CM449" s="10" t="str">
        <f t="shared" si="143"/>
        <v/>
      </c>
    </row>
    <row r="450" spans="1:91" x14ac:dyDescent="0.25">
      <c r="A450" s="2" t="str">
        <f>IF(Data!B450&gt;0,Data!B450-4,"")</f>
        <v/>
      </c>
      <c r="B450" s="2" t="str">
        <f>IF(Data!C450&gt;0,Data!C450-4,"")</f>
        <v/>
      </c>
      <c r="C450" s="2" t="str">
        <f>IF(Data!D450&gt;0,Data!D450-4,"")</f>
        <v/>
      </c>
      <c r="D450" s="2" t="str">
        <f>IF(Data!E450&gt;0,Data!E450-4,"")</f>
        <v/>
      </c>
      <c r="E450" s="2" t="str">
        <f>IF(Data!F450&gt;0,Data!F450-4,"")</f>
        <v/>
      </c>
      <c r="F450" s="2" t="str">
        <f>IF(Data!G450&gt;0,Data!G450-4,"")</f>
        <v/>
      </c>
      <c r="G450" s="2" t="str">
        <f>IF(Data!H450&gt;0,Data!H450-4,"")</f>
        <v/>
      </c>
      <c r="H450" s="2" t="str">
        <f>IF(Data!I450&gt;0,Data!I450-4,"")</f>
        <v/>
      </c>
      <c r="J450" s="10" t="str">
        <f t="shared" si="144"/>
        <v/>
      </c>
      <c r="K450" s="10" t="str">
        <f t="shared" si="145"/>
        <v/>
      </c>
      <c r="L450" s="10" t="str">
        <f t="shared" si="146"/>
        <v/>
      </c>
      <c r="N450" s="2" t="str">
        <f>IF(Data!K450&gt;0,Data!K450-4,"")</f>
        <v/>
      </c>
      <c r="O450" s="2" t="str">
        <f>IF(Data!L450&gt;0,Data!L450-4,"")</f>
        <v/>
      </c>
      <c r="P450" s="2" t="str">
        <f>IF(Data!M450&gt;0,Data!M450-4,"")</f>
        <v/>
      </c>
      <c r="Q450" s="2" t="str">
        <f>IF(Data!N450&gt;0,Data!N450-4,"")</f>
        <v/>
      </c>
      <c r="R450" s="2" t="str">
        <f>IF(Data!O450&gt;0,Data!O450-4,"")</f>
        <v/>
      </c>
      <c r="S450" s="2" t="str">
        <f>IF(Data!P450&gt;0,Data!P450-4,"")</f>
        <v/>
      </c>
      <c r="T450" s="2" t="str">
        <f>IF(Data!Q450&gt;0,Data!Q450-4,"")</f>
        <v/>
      </c>
      <c r="U450" s="2" t="str">
        <f>IF(Data!R450&gt;0,Data!R450-4,"")</f>
        <v/>
      </c>
      <c r="V450" s="59"/>
      <c r="W450" s="10" t="str">
        <f t="shared" si="126"/>
        <v/>
      </c>
      <c r="X450" s="10" t="str">
        <f t="shared" si="127"/>
        <v/>
      </c>
      <c r="Y450" s="10" t="str">
        <f t="shared" si="128"/>
        <v/>
      </c>
      <c r="AA450" s="2" t="str">
        <f>IF(Data!T450&gt;0,Data!T450-4,"")</f>
        <v/>
      </c>
      <c r="AB450" s="2" t="str">
        <f>IF(Data!U450&gt;0,Data!U450-4,"")</f>
        <v/>
      </c>
      <c r="AC450" s="2" t="str">
        <f>IF(Data!V450&gt;0,Data!V450-4,"")</f>
        <v/>
      </c>
      <c r="AD450" s="2" t="str">
        <f>IF(Data!W450&gt;0,Data!W450-4,"")</f>
        <v/>
      </c>
      <c r="AE450" s="2" t="str">
        <f>IF(Data!X450&gt;0,Data!X450-4,"")</f>
        <v/>
      </c>
      <c r="AF450" s="2" t="str">
        <f>IF(Data!Y450&gt;0,Data!Y450-4,"")</f>
        <v/>
      </c>
      <c r="AG450" s="2" t="str">
        <f>IF(Data!Z450&gt;0,Data!Z450-4,"")</f>
        <v/>
      </c>
      <c r="AH450" s="2" t="str">
        <f>IF(Data!AA450&gt;0,Data!AA450-4,"")</f>
        <v/>
      </c>
      <c r="AJ450" s="10" t="str">
        <f t="shared" si="129"/>
        <v/>
      </c>
      <c r="AK450" s="10" t="str">
        <f t="shared" si="130"/>
        <v/>
      </c>
      <c r="AL450" s="10" t="str">
        <f t="shared" si="131"/>
        <v/>
      </c>
      <c r="AN450" s="2" t="str">
        <f>IF(Data!AC450&gt;0,Data!AC450-4,"")</f>
        <v/>
      </c>
      <c r="AO450" s="2" t="str">
        <f>IF(Data!AD450&gt;0,Data!AD450-4,"")</f>
        <v/>
      </c>
      <c r="AP450" s="2" t="str">
        <f>IF(Data!AE450&gt;0,Data!AE450-4,"")</f>
        <v/>
      </c>
      <c r="AQ450" s="2" t="str">
        <f>IF(Data!AF450&gt;0,Data!AF450-4,"")</f>
        <v/>
      </c>
      <c r="AR450" s="2" t="str">
        <f>IF(Data!AG450&gt;0,Data!AG450-4,"")</f>
        <v/>
      </c>
      <c r="AS450" s="2" t="str">
        <f>IF(Data!AH450&gt;0,Data!AH450-4,"")</f>
        <v/>
      </c>
      <c r="AT450" s="2" t="str">
        <f>IF(Data!AI450&gt;0,Data!AI450-4,"")</f>
        <v/>
      </c>
      <c r="AU450" s="2" t="str">
        <f>IF(Data!AJ450&gt;0,Data!AJ450-4,"")</f>
        <v/>
      </c>
      <c r="AW450" s="10" t="str">
        <f t="shared" si="132"/>
        <v/>
      </c>
      <c r="AX450" s="10" t="str">
        <f t="shared" si="133"/>
        <v/>
      </c>
      <c r="AY450" s="10" t="str">
        <f t="shared" si="134"/>
        <v/>
      </c>
      <c r="BA450" s="2" t="str">
        <f>IF(Data!AL450&gt;0,Data!AL450-4,"")</f>
        <v/>
      </c>
      <c r="BB450" s="2" t="str">
        <f>IF(Data!AM450&gt;0,Data!AM450-4,"")</f>
        <v/>
      </c>
      <c r="BC450" s="2" t="str">
        <f>IF(Data!AN450&gt;0,Data!AN450-4,"")</f>
        <v/>
      </c>
      <c r="BD450" s="2" t="str">
        <f>IF(Data!AO450&gt;0,Data!AO450-4,"")</f>
        <v/>
      </c>
      <c r="BE450" s="2" t="str">
        <f>IF(Data!AP450&gt;0,Data!AP450-4,"")</f>
        <v/>
      </c>
      <c r="BF450" s="2" t="str">
        <f>IF(Data!AQ450&gt;0,Data!AQ450-4,"")</f>
        <v/>
      </c>
      <c r="BG450" s="2" t="str">
        <f>IF(Data!AR450&gt;0,Data!AR450-4,"")</f>
        <v/>
      </c>
      <c r="BH450" s="2" t="str">
        <f>IF(Data!AS450&gt;0,Data!AS450-4,"")</f>
        <v/>
      </c>
      <c r="BJ450" s="10" t="str">
        <f t="shared" si="135"/>
        <v/>
      </c>
      <c r="BK450" s="10" t="str">
        <f t="shared" si="136"/>
        <v/>
      </c>
      <c r="BL450" s="10" t="str">
        <f t="shared" si="137"/>
        <v/>
      </c>
      <c r="BN450" s="2" t="str">
        <f>IF(Data!AU450&gt;0,Data!AU450-4,"")</f>
        <v/>
      </c>
      <c r="BO450" s="2" t="str">
        <f>IF(Data!AV450&gt;0,Data!AV450-4,"")</f>
        <v/>
      </c>
      <c r="BP450" s="2" t="str">
        <f>IF(Data!AW450&gt;0,Data!AW450-4,"")</f>
        <v/>
      </c>
      <c r="BQ450" s="2" t="str">
        <f>IF(Data!AX450&gt;0,Data!AX450-4,"")</f>
        <v/>
      </c>
      <c r="BR450" s="2" t="str">
        <f>IF(Data!AY450&gt;0,Data!AY450-4,"")</f>
        <v/>
      </c>
      <c r="BS450" s="2" t="str">
        <f>IF(Data!AZ450&gt;0,Data!AZ450-4,"")</f>
        <v/>
      </c>
      <c r="BT450" s="2" t="str">
        <f>IF(Data!BA450&gt;0,Data!BA450-4,"")</f>
        <v/>
      </c>
      <c r="BU450" s="2" t="str">
        <f>IF(Data!BB450&gt;0,Data!BB450-4,"")</f>
        <v/>
      </c>
      <c r="BW450" s="10" t="str">
        <f t="shared" si="138"/>
        <v/>
      </c>
      <c r="BX450" s="10" t="str">
        <f t="shared" si="139"/>
        <v/>
      </c>
      <c r="BY450" s="10" t="str">
        <f t="shared" si="140"/>
        <v/>
      </c>
      <c r="CA450" s="2" t="str">
        <f>IF(Data!BD450&gt;0,Data!BD450-4,"")</f>
        <v/>
      </c>
      <c r="CB450" s="2" t="str">
        <f>IF(Data!BE450&gt;0,Data!BE450-4,"")</f>
        <v/>
      </c>
      <c r="CC450" s="2" t="str">
        <f>IF(Data!BF450&gt;0,Data!BF450-4,"")</f>
        <v/>
      </c>
      <c r="CD450" s="2" t="str">
        <f>IF(Data!BG450&gt;0,Data!BG450-4,"")</f>
        <v/>
      </c>
      <c r="CE450" s="2" t="str">
        <f>IF(Data!BH450&gt;0,Data!BH450-4,"")</f>
        <v/>
      </c>
      <c r="CF450" s="2" t="str">
        <f>IF(Data!BI450&gt;0,Data!BI450-4,"")</f>
        <v/>
      </c>
      <c r="CG450" s="2" t="str">
        <f>IF(Data!BJ450&gt;0,Data!BJ450-4,"")</f>
        <v/>
      </c>
      <c r="CH450" s="2" t="str">
        <f>IF(Data!BK450&gt;0,Data!BK450-4,"")</f>
        <v/>
      </c>
      <c r="CK450" s="10" t="str">
        <f t="shared" si="141"/>
        <v/>
      </c>
      <c r="CL450" s="10" t="str">
        <f t="shared" si="142"/>
        <v/>
      </c>
      <c r="CM450" s="10" t="str">
        <f t="shared" si="143"/>
        <v/>
      </c>
    </row>
    <row r="451" spans="1:91" x14ac:dyDescent="0.25">
      <c r="A451" s="2" t="str">
        <f>IF(Data!B451&gt;0,Data!B451-4,"")</f>
        <v/>
      </c>
      <c r="B451" s="2" t="str">
        <f>IF(Data!C451&gt;0,Data!C451-4,"")</f>
        <v/>
      </c>
      <c r="C451" s="2" t="str">
        <f>IF(Data!D451&gt;0,Data!D451-4,"")</f>
        <v/>
      </c>
      <c r="D451" s="2" t="str">
        <f>IF(Data!E451&gt;0,Data!E451-4,"")</f>
        <v/>
      </c>
      <c r="E451" s="2" t="str">
        <f>IF(Data!F451&gt;0,Data!F451-4,"")</f>
        <v/>
      </c>
      <c r="F451" s="2" t="str">
        <f>IF(Data!G451&gt;0,Data!G451-4,"")</f>
        <v/>
      </c>
      <c r="G451" s="2" t="str">
        <f>IF(Data!H451&gt;0,Data!H451-4,"")</f>
        <v/>
      </c>
      <c r="H451" s="2" t="str">
        <f>IF(Data!I451&gt;0,Data!I451-4,"")</f>
        <v/>
      </c>
      <c r="J451" s="10" t="str">
        <f t="shared" si="144"/>
        <v/>
      </c>
      <c r="K451" s="10" t="str">
        <f t="shared" si="145"/>
        <v/>
      </c>
      <c r="L451" s="10" t="str">
        <f t="shared" si="146"/>
        <v/>
      </c>
      <c r="N451" s="2" t="str">
        <f>IF(Data!K451&gt;0,Data!K451-4,"")</f>
        <v/>
      </c>
      <c r="O451" s="2" t="str">
        <f>IF(Data!L451&gt;0,Data!L451-4,"")</f>
        <v/>
      </c>
      <c r="P451" s="2" t="str">
        <f>IF(Data!M451&gt;0,Data!M451-4,"")</f>
        <v/>
      </c>
      <c r="Q451" s="2" t="str">
        <f>IF(Data!N451&gt;0,Data!N451-4,"")</f>
        <v/>
      </c>
      <c r="R451" s="2" t="str">
        <f>IF(Data!O451&gt;0,Data!O451-4,"")</f>
        <v/>
      </c>
      <c r="S451" s="2" t="str">
        <f>IF(Data!P451&gt;0,Data!P451-4,"")</f>
        <v/>
      </c>
      <c r="T451" s="2" t="str">
        <f>IF(Data!Q451&gt;0,Data!Q451-4,"")</f>
        <v/>
      </c>
      <c r="U451" s="2" t="str">
        <f>IF(Data!R451&gt;0,Data!R451-4,"")</f>
        <v/>
      </c>
      <c r="V451" s="59"/>
      <c r="W451" s="10" t="str">
        <f t="shared" si="126"/>
        <v/>
      </c>
      <c r="X451" s="10" t="str">
        <f t="shared" si="127"/>
        <v/>
      </c>
      <c r="Y451" s="10" t="str">
        <f t="shared" si="128"/>
        <v/>
      </c>
      <c r="AA451" s="2" t="str">
        <f>IF(Data!T451&gt;0,Data!T451-4,"")</f>
        <v/>
      </c>
      <c r="AB451" s="2" t="str">
        <f>IF(Data!U451&gt;0,Data!U451-4,"")</f>
        <v/>
      </c>
      <c r="AC451" s="2" t="str">
        <f>IF(Data!V451&gt;0,Data!V451-4,"")</f>
        <v/>
      </c>
      <c r="AD451" s="2" t="str">
        <f>IF(Data!W451&gt;0,Data!W451-4,"")</f>
        <v/>
      </c>
      <c r="AE451" s="2" t="str">
        <f>IF(Data!X451&gt;0,Data!X451-4,"")</f>
        <v/>
      </c>
      <c r="AF451" s="2" t="str">
        <f>IF(Data!Y451&gt;0,Data!Y451-4,"")</f>
        <v/>
      </c>
      <c r="AG451" s="2" t="str">
        <f>IF(Data!Z451&gt;0,Data!Z451-4,"")</f>
        <v/>
      </c>
      <c r="AH451" s="2" t="str">
        <f>IF(Data!AA451&gt;0,Data!AA451-4,"")</f>
        <v/>
      </c>
      <c r="AJ451" s="10" t="str">
        <f t="shared" si="129"/>
        <v/>
      </c>
      <c r="AK451" s="10" t="str">
        <f t="shared" si="130"/>
        <v/>
      </c>
      <c r="AL451" s="10" t="str">
        <f t="shared" si="131"/>
        <v/>
      </c>
      <c r="AN451" s="2" t="str">
        <f>IF(Data!AC451&gt;0,Data!AC451-4,"")</f>
        <v/>
      </c>
      <c r="AO451" s="2" t="str">
        <f>IF(Data!AD451&gt;0,Data!AD451-4,"")</f>
        <v/>
      </c>
      <c r="AP451" s="2" t="str">
        <f>IF(Data!AE451&gt;0,Data!AE451-4,"")</f>
        <v/>
      </c>
      <c r="AQ451" s="2" t="str">
        <f>IF(Data!AF451&gt;0,Data!AF451-4,"")</f>
        <v/>
      </c>
      <c r="AR451" s="2" t="str">
        <f>IF(Data!AG451&gt;0,Data!AG451-4,"")</f>
        <v/>
      </c>
      <c r="AS451" s="2" t="str">
        <f>IF(Data!AH451&gt;0,Data!AH451-4,"")</f>
        <v/>
      </c>
      <c r="AT451" s="2" t="str">
        <f>IF(Data!AI451&gt;0,Data!AI451-4,"")</f>
        <v/>
      </c>
      <c r="AU451" s="2" t="str">
        <f>IF(Data!AJ451&gt;0,Data!AJ451-4,"")</f>
        <v/>
      </c>
      <c r="AW451" s="10" t="str">
        <f t="shared" si="132"/>
        <v/>
      </c>
      <c r="AX451" s="10" t="str">
        <f t="shared" si="133"/>
        <v/>
      </c>
      <c r="AY451" s="10" t="str">
        <f t="shared" si="134"/>
        <v/>
      </c>
      <c r="BA451" s="2" t="str">
        <f>IF(Data!AL451&gt;0,Data!AL451-4,"")</f>
        <v/>
      </c>
      <c r="BB451" s="2" t="str">
        <f>IF(Data!AM451&gt;0,Data!AM451-4,"")</f>
        <v/>
      </c>
      <c r="BC451" s="2" t="str">
        <f>IF(Data!AN451&gt;0,Data!AN451-4,"")</f>
        <v/>
      </c>
      <c r="BD451" s="2" t="str">
        <f>IF(Data!AO451&gt;0,Data!AO451-4,"")</f>
        <v/>
      </c>
      <c r="BE451" s="2" t="str">
        <f>IF(Data!AP451&gt;0,Data!AP451-4,"")</f>
        <v/>
      </c>
      <c r="BF451" s="2" t="str">
        <f>IF(Data!AQ451&gt;0,Data!AQ451-4,"")</f>
        <v/>
      </c>
      <c r="BG451" s="2" t="str">
        <f>IF(Data!AR451&gt;0,Data!AR451-4,"")</f>
        <v/>
      </c>
      <c r="BH451" s="2" t="str">
        <f>IF(Data!AS451&gt;0,Data!AS451-4,"")</f>
        <v/>
      </c>
      <c r="BJ451" s="10" t="str">
        <f t="shared" si="135"/>
        <v/>
      </c>
      <c r="BK451" s="10" t="str">
        <f t="shared" si="136"/>
        <v/>
      </c>
      <c r="BL451" s="10" t="str">
        <f t="shared" si="137"/>
        <v/>
      </c>
      <c r="BN451" s="2" t="str">
        <f>IF(Data!AU451&gt;0,Data!AU451-4,"")</f>
        <v/>
      </c>
      <c r="BO451" s="2" t="str">
        <f>IF(Data!AV451&gt;0,Data!AV451-4,"")</f>
        <v/>
      </c>
      <c r="BP451" s="2" t="str">
        <f>IF(Data!AW451&gt;0,Data!AW451-4,"")</f>
        <v/>
      </c>
      <c r="BQ451" s="2" t="str">
        <f>IF(Data!AX451&gt;0,Data!AX451-4,"")</f>
        <v/>
      </c>
      <c r="BR451" s="2" t="str">
        <f>IF(Data!AY451&gt;0,Data!AY451-4,"")</f>
        <v/>
      </c>
      <c r="BS451" s="2" t="str">
        <f>IF(Data!AZ451&gt;0,Data!AZ451-4,"")</f>
        <v/>
      </c>
      <c r="BT451" s="2" t="str">
        <f>IF(Data!BA451&gt;0,Data!BA451-4,"")</f>
        <v/>
      </c>
      <c r="BU451" s="2" t="str">
        <f>IF(Data!BB451&gt;0,Data!BB451-4,"")</f>
        <v/>
      </c>
      <c r="BW451" s="10" t="str">
        <f t="shared" si="138"/>
        <v/>
      </c>
      <c r="BX451" s="10" t="str">
        <f t="shared" si="139"/>
        <v/>
      </c>
      <c r="BY451" s="10" t="str">
        <f t="shared" si="140"/>
        <v/>
      </c>
      <c r="CA451" s="2" t="str">
        <f>IF(Data!BD451&gt;0,Data!BD451-4,"")</f>
        <v/>
      </c>
      <c r="CB451" s="2" t="str">
        <f>IF(Data!BE451&gt;0,Data!BE451-4,"")</f>
        <v/>
      </c>
      <c r="CC451" s="2" t="str">
        <f>IF(Data!BF451&gt;0,Data!BF451-4,"")</f>
        <v/>
      </c>
      <c r="CD451" s="2" t="str">
        <f>IF(Data!BG451&gt;0,Data!BG451-4,"")</f>
        <v/>
      </c>
      <c r="CE451" s="2" t="str">
        <f>IF(Data!BH451&gt;0,Data!BH451-4,"")</f>
        <v/>
      </c>
      <c r="CF451" s="2" t="str">
        <f>IF(Data!BI451&gt;0,Data!BI451-4,"")</f>
        <v/>
      </c>
      <c r="CG451" s="2" t="str">
        <f>IF(Data!BJ451&gt;0,Data!BJ451-4,"")</f>
        <v/>
      </c>
      <c r="CH451" s="2" t="str">
        <f>IF(Data!BK451&gt;0,Data!BK451-4,"")</f>
        <v/>
      </c>
      <c r="CK451" s="10" t="str">
        <f t="shared" si="141"/>
        <v/>
      </c>
      <c r="CL451" s="10" t="str">
        <f t="shared" si="142"/>
        <v/>
      </c>
      <c r="CM451" s="10" t="str">
        <f t="shared" si="143"/>
        <v/>
      </c>
    </row>
    <row r="452" spans="1:91" x14ac:dyDescent="0.25">
      <c r="A452" s="2" t="str">
        <f>IF(Data!B452&gt;0,Data!B452-4,"")</f>
        <v/>
      </c>
      <c r="B452" s="2" t="str">
        <f>IF(Data!C452&gt;0,Data!C452-4,"")</f>
        <v/>
      </c>
      <c r="C452" s="2" t="str">
        <f>IF(Data!D452&gt;0,Data!D452-4,"")</f>
        <v/>
      </c>
      <c r="D452" s="2" t="str">
        <f>IF(Data!E452&gt;0,Data!E452-4,"")</f>
        <v/>
      </c>
      <c r="E452" s="2" t="str">
        <f>IF(Data!F452&gt;0,Data!F452-4,"")</f>
        <v/>
      </c>
      <c r="F452" s="2" t="str">
        <f>IF(Data!G452&gt;0,Data!G452-4,"")</f>
        <v/>
      </c>
      <c r="G452" s="2" t="str">
        <f>IF(Data!H452&gt;0,Data!H452-4,"")</f>
        <v/>
      </c>
      <c r="H452" s="2" t="str">
        <f>IF(Data!I452&gt;0,Data!I452-4,"")</f>
        <v/>
      </c>
      <c r="J452" s="10" t="str">
        <f t="shared" si="144"/>
        <v/>
      </c>
      <c r="K452" s="10" t="str">
        <f t="shared" si="145"/>
        <v/>
      </c>
      <c r="L452" s="10" t="str">
        <f t="shared" si="146"/>
        <v/>
      </c>
      <c r="N452" s="2" t="str">
        <f>IF(Data!K452&gt;0,Data!K452-4,"")</f>
        <v/>
      </c>
      <c r="O452" s="2" t="str">
        <f>IF(Data!L452&gt;0,Data!L452-4,"")</f>
        <v/>
      </c>
      <c r="P452" s="2" t="str">
        <f>IF(Data!M452&gt;0,Data!M452-4,"")</f>
        <v/>
      </c>
      <c r="Q452" s="2" t="str">
        <f>IF(Data!N452&gt;0,Data!N452-4,"")</f>
        <v/>
      </c>
      <c r="R452" s="2" t="str">
        <f>IF(Data!O452&gt;0,Data!O452-4,"")</f>
        <v/>
      </c>
      <c r="S452" s="2" t="str">
        <f>IF(Data!P452&gt;0,Data!P452-4,"")</f>
        <v/>
      </c>
      <c r="T452" s="2" t="str">
        <f>IF(Data!Q452&gt;0,Data!Q452-4,"")</f>
        <v/>
      </c>
      <c r="U452" s="2" t="str">
        <f>IF(Data!R452&gt;0,Data!R452-4,"")</f>
        <v/>
      </c>
      <c r="V452" s="59"/>
      <c r="W452" s="10" t="str">
        <f t="shared" ref="W452:W515" si="147">IF(COUNT(N452,O452,P452,Q452)&gt;0,AVERAGE(N452,O452,P452,Q452),"")</f>
        <v/>
      </c>
      <c r="X452" s="10" t="str">
        <f t="shared" ref="X452:X515" si="148">IF(COUNT(R452,S452,T452,U452)&gt;0,AVERAGE(R452,S452,T452,U452),"")</f>
        <v/>
      </c>
      <c r="Y452" s="10" t="str">
        <f t="shared" ref="Y452:Y515" si="149">IF(COUNT(N452,O452,P452,Q452,R452,S452,T452,U452)&gt;0,AVERAGE(N452,O452,P452,Q452,R452,S452,T452,U452),"")</f>
        <v/>
      </c>
      <c r="AA452" s="2" t="str">
        <f>IF(Data!T452&gt;0,Data!T452-4,"")</f>
        <v/>
      </c>
      <c r="AB452" s="2" t="str">
        <f>IF(Data!U452&gt;0,Data!U452-4,"")</f>
        <v/>
      </c>
      <c r="AC452" s="2" t="str">
        <f>IF(Data!V452&gt;0,Data!V452-4,"")</f>
        <v/>
      </c>
      <c r="AD452" s="2" t="str">
        <f>IF(Data!W452&gt;0,Data!W452-4,"")</f>
        <v/>
      </c>
      <c r="AE452" s="2" t="str">
        <f>IF(Data!X452&gt;0,Data!X452-4,"")</f>
        <v/>
      </c>
      <c r="AF452" s="2" t="str">
        <f>IF(Data!Y452&gt;0,Data!Y452-4,"")</f>
        <v/>
      </c>
      <c r="AG452" s="2" t="str">
        <f>IF(Data!Z452&gt;0,Data!Z452-4,"")</f>
        <v/>
      </c>
      <c r="AH452" s="2" t="str">
        <f>IF(Data!AA452&gt;0,Data!AA452-4,"")</f>
        <v/>
      </c>
      <c r="AJ452" s="10" t="str">
        <f t="shared" ref="AJ452:AJ515" si="150">IF(COUNT(AA452,AB452,AC452,AD452)&gt;0,AVERAGE(AA452,AB452,AC452,AD452),"")</f>
        <v/>
      </c>
      <c r="AK452" s="10" t="str">
        <f t="shared" ref="AK452:AK515" si="151">IF(COUNT(AE452,AF452,AG452,AH452)&gt;0,AVERAGE(AE452,AF452,AG452,AH452),"")</f>
        <v/>
      </c>
      <c r="AL452" s="10" t="str">
        <f t="shared" ref="AL452:AL515" si="152">IF(COUNT(AA452,AB452,AC452,AD452,AE452,AF452,AG452,AH452)&gt;0,AVERAGE(AA452,AB452,AC452,AD452,AE452,AF452,AG452,AH452),"")</f>
        <v/>
      </c>
      <c r="AN452" s="2" t="str">
        <f>IF(Data!AC452&gt;0,Data!AC452-4,"")</f>
        <v/>
      </c>
      <c r="AO452" s="2" t="str">
        <f>IF(Data!AD452&gt;0,Data!AD452-4,"")</f>
        <v/>
      </c>
      <c r="AP452" s="2" t="str">
        <f>IF(Data!AE452&gt;0,Data!AE452-4,"")</f>
        <v/>
      </c>
      <c r="AQ452" s="2" t="str">
        <f>IF(Data!AF452&gt;0,Data!AF452-4,"")</f>
        <v/>
      </c>
      <c r="AR452" s="2" t="str">
        <f>IF(Data!AG452&gt;0,Data!AG452-4,"")</f>
        <v/>
      </c>
      <c r="AS452" s="2" t="str">
        <f>IF(Data!AH452&gt;0,Data!AH452-4,"")</f>
        <v/>
      </c>
      <c r="AT452" s="2" t="str">
        <f>IF(Data!AI452&gt;0,Data!AI452-4,"")</f>
        <v/>
      </c>
      <c r="AU452" s="2" t="str">
        <f>IF(Data!AJ452&gt;0,Data!AJ452-4,"")</f>
        <v/>
      </c>
      <c r="AW452" s="10" t="str">
        <f t="shared" ref="AW452:AW515" si="153">IF(COUNT(AN452,AO452,AP452,AQ452)&gt;0,AVERAGE(AN452,AO452,AP452,AQ452),"")</f>
        <v/>
      </c>
      <c r="AX452" s="10" t="str">
        <f t="shared" ref="AX452:AX515" si="154">IF(COUNT(AR452,AS452,AT452,AU452)&gt;0,AVERAGE(AR452,AS452,AT452,AU452),"")</f>
        <v/>
      </c>
      <c r="AY452" s="10" t="str">
        <f t="shared" ref="AY452:AY515" si="155">IF(COUNT(AN452,AO452,AP452,AQ452,AR452,AS452,AT452,AU452)&gt;0,AVERAGE(AN452,AO452,AP452,AQ452,AR452,AS452,AT452,AU452),"")</f>
        <v/>
      </c>
      <c r="BA452" s="2" t="str">
        <f>IF(Data!AL452&gt;0,Data!AL452-4,"")</f>
        <v/>
      </c>
      <c r="BB452" s="2" t="str">
        <f>IF(Data!AM452&gt;0,Data!AM452-4,"")</f>
        <v/>
      </c>
      <c r="BC452" s="2" t="str">
        <f>IF(Data!AN452&gt;0,Data!AN452-4,"")</f>
        <v/>
      </c>
      <c r="BD452" s="2" t="str">
        <f>IF(Data!AO452&gt;0,Data!AO452-4,"")</f>
        <v/>
      </c>
      <c r="BE452" s="2" t="str">
        <f>IF(Data!AP452&gt;0,Data!AP452-4,"")</f>
        <v/>
      </c>
      <c r="BF452" s="2" t="str">
        <f>IF(Data!AQ452&gt;0,Data!AQ452-4,"")</f>
        <v/>
      </c>
      <c r="BG452" s="2" t="str">
        <f>IF(Data!AR452&gt;0,Data!AR452-4,"")</f>
        <v/>
      </c>
      <c r="BH452" s="2" t="str">
        <f>IF(Data!AS452&gt;0,Data!AS452-4,"")</f>
        <v/>
      </c>
      <c r="BJ452" s="10" t="str">
        <f t="shared" ref="BJ452:BJ515" si="156">IF(COUNT(BA452,BB452,BC452,BD452)&gt;0,AVERAGE(BA452,BB452,BC452,BD452),"")</f>
        <v/>
      </c>
      <c r="BK452" s="10" t="str">
        <f t="shared" ref="BK452:BK515" si="157">IF(COUNT(BE452,BF452,BG452,BH452)&gt;0,AVERAGE(BE452,BF452,BG452,BH452),"")</f>
        <v/>
      </c>
      <c r="BL452" s="10" t="str">
        <f t="shared" ref="BL452:BL515" si="158">IF(COUNT(BA452,BB452,BC452,BD452,BE452,BF452,BG452,BH452)&gt;0,AVERAGE(BA452,BB452,BC452,BD452,BE452,BF452,BG452,BH452),"")</f>
        <v/>
      </c>
      <c r="BN452" s="2" t="str">
        <f>IF(Data!AU452&gt;0,Data!AU452-4,"")</f>
        <v/>
      </c>
      <c r="BO452" s="2" t="str">
        <f>IF(Data!AV452&gt;0,Data!AV452-4,"")</f>
        <v/>
      </c>
      <c r="BP452" s="2" t="str">
        <f>IF(Data!AW452&gt;0,Data!AW452-4,"")</f>
        <v/>
      </c>
      <c r="BQ452" s="2" t="str">
        <f>IF(Data!AX452&gt;0,Data!AX452-4,"")</f>
        <v/>
      </c>
      <c r="BR452" s="2" t="str">
        <f>IF(Data!AY452&gt;0,Data!AY452-4,"")</f>
        <v/>
      </c>
      <c r="BS452" s="2" t="str">
        <f>IF(Data!AZ452&gt;0,Data!AZ452-4,"")</f>
        <v/>
      </c>
      <c r="BT452" s="2" t="str">
        <f>IF(Data!BA452&gt;0,Data!BA452-4,"")</f>
        <v/>
      </c>
      <c r="BU452" s="2" t="str">
        <f>IF(Data!BB452&gt;0,Data!BB452-4,"")</f>
        <v/>
      </c>
      <c r="BW452" s="10" t="str">
        <f t="shared" ref="BW452:BW515" si="159">IF(COUNT(BN452,BO452,BP452,BQ452)&gt;0,AVERAGE(BN452,BO452,BP452,BQ452),"")</f>
        <v/>
      </c>
      <c r="BX452" s="10" t="str">
        <f t="shared" ref="BX452:BX515" si="160">IF(COUNT(BR452,BS452,BT452,BU452)&gt;0,AVERAGE(BR452,BS452,BT452,BU452),"")</f>
        <v/>
      </c>
      <c r="BY452" s="10" t="str">
        <f t="shared" ref="BY452:BY515" si="161">IF(COUNT(BN452,BO452,BP452,BQ452,BR452,BS452,BT452,BU452)&gt;0,AVERAGE(BN452,BO452,BP452,BQ452,BR452,BS452,BT452,BU452),"")</f>
        <v/>
      </c>
      <c r="CA452" s="2" t="str">
        <f>IF(Data!BD452&gt;0,Data!BD452-4,"")</f>
        <v/>
      </c>
      <c r="CB452" s="2" t="str">
        <f>IF(Data!BE452&gt;0,Data!BE452-4,"")</f>
        <v/>
      </c>
      <c r="CC452" s="2" t="str">
        <f>IF(Data!BF452&gt;0,Data!BF452-4,"")</f>
        <v/>
      </c>
      <c r="CD452" s="2" t="str">
        <f>IF(Data!BG452&gt;0,Data!BG452-4,"")</f>
        <v/>
      </c>
      <c r="CE452" s="2" t="str">
        <f>IF(Data!BH452&gt;0,Data!BH452-4,"")</f>
        <v/>
      </c>
      <c r="CF452" s="2" t="str">
        <f>IF(Data!BI452&gt;0,Data!BI452-4,"")</f>
        <v/>
      </c>
      <c r="CG452" s="2" t="str">
        <f>IF(Data!BJ452&gt;0,Data!BJ452-4,"")</f>
        <v/>
      </c>
      <c r="CH452" s="2" t="str">
        <f>IF(Data!BK452&gt;0,Data!BK452-4,"")</f>
        <v/>
      </c>
      <c r="CK452" s="10" t="str">
        <f t="shared" ref="CK452:CK515" si="162">IF(COUNT(CA452,CB452,CC452,CD452)&gt;0,AVERAGE(CA452,CB452,CC452,CD452),"")</f>
        <v/>
      </c>
      <c r="CL452" s="10" t="str">
        <f t="shared" ref="CL452:CL515" si="163">IF(COUNT(CE452,CF452,CG452,CH452)&gt;0,AVERAGE(CE452,CF452,CG452,CH452),"")</f>
        <v/>
      </c>
      <c r="CM452" s="10" t="str">
        <f t="shared" ref="CM452:CM515" si="164">IF(COUNT(CA452,CB452,CC452,CD452,CE452,CF452,CG452,CH452)&gt;0,AVERAGE(CA452,CB452,CC452,CD452,CE452,CF452,CG452,CH452),"")</f>
        <v/>
      </c>
    </row>
    <row r="453" spans="1:91" x14ac:dyDescent="0.25">
      <c r="A453" s="2" t="str">
        <f>IF(Data!B453&gt;0,Data!B453-4,"")</f>
        <v/>
      </c>
      <c r="B453" s="2" t="str">
        <f>IF(Data!C453&gt;0,Data!C453-4,"")</f>
        <v/>
      </c>
      <c r="C453" s="2" t="str">
        <f>IF(Data!D453&gt;0,Data!D453-4,"")</f>
        <v/>
      </c>
      <c r="D453" s="2" t="str">
        <f>IF(Data!E453&gt;0,Data!E453-4,"")</f>
        <v/>
      </c>
      <c r="E453" s="2" t="str">
        <f>IF(Data!F453&gt;0,Data!F453-4,"")</f>
        <v/>
      </c>
      <c r="F453" s="2" t="str">
        <f>IF(Data!G453&gt;0,Data!G453-4,"")</f>
        <v/>
      </c>
      <c r="G453" s="2" t="str">
        <f>IF(Data!H453&gt;0,Data!H453-4,"")</f>
        <v/>
      </c>
      <c r="H453" s="2" t="str">
        <f>IF(Data!I453&gt;0,Data!I453-4,"")</f>
        <v/>
      </c>
      <c r="J453" s="10" t="str">
        <f t="shared" ref="J453:J516" si="165">IF(COUNT(A453,B453,C453,D453)&gt;0,AVERAGE(A453,B453,C453,D453),"")</f>
        <v/>
      </c>
      <c r="K453" s="10" t="str">
        <f t="shared" ref="K453:K516" si="166">IF(COUNT(E453,F453,G453,H453)&gt;0,AVERAGE(E453,F453,G453,H453),"")</f>
        <v/>
      </c>
      <c r="L453" s="10" t="str">
        <f t="shared" ref="L453:L516" si="167">IF(COUNT(A453,B453,C453,D453,E453,F453,G453,H453)&gt;0,AVERAGE(A453,B453,C453,D453,E453,F453,G453,H453),"")</f>
        <v/>
      </c>
      <c r="N453" s="2" t="str">
        <f>IF(Data!K453&gt;0,Data!K453-4,"")</f>
        <v/>
      </c>
      <c r="O453" s="2" t="str">
        <f>IF(Data!L453&gt;0,Data!L453-4,"")</f>
        <v/>
      </c>
      <c r="P453" s="2" t="str">
        <f>IF(Data!M453&gt;0,Data!M453-4,"")</f>
        <v/>
      </c>
      <c r="Q453" s="2" t="str">
        <f>IF(Data!N453&gt;0,Data!N453-4,"")</f>
        <v/>
      </c>
      <c r="R453" s="2" t="str">
        <f>IF(Data!O453&gt;0,Data!O453-4,"")</f>
        <v/>
      </c>
      <c r="S453" s="2" t="str">
        <f>IF(Data!P453&gt;0,Data!P453-4,"")</f>
        <v/>
      </c>
      <c r="T453" s="2" t="str">
        <f>IF(Data!Q453&gt;0,Data!Q453-4,"")</f>
        <v/>
      </c>
      <c r="U453" s="2" t="str">
        <f>IF(Data!R453&gt;0,Data!R453-4,"")</f>
        <v/>
      </c>
      <c r="V453" s="59"/>
      <c r="W453" s="10" t="str">
        <f t="shared" si="147"/>
        <v/>
      </c>
      <c r="X453" s="10" t="str">
        <f t="shared" si="148"/>
        <v/>
      </c>
      <c r="Y453" s="10" t="str">
        <f t="shared" si="149"/>
        <v/>
      </c>
      <c r="AA453" s="2" t="str">
        <f>IF(Data!T453&gt;0,Data!T453-4,"")</f>
        <v/>
      </c>
      <c r="AB453" s="2" t="str">
        <f>IF(Data!U453&gt;0,Data!U453-4,"")</f>
        <v/>
      </c>
      <c r="AC453" s="2" t="str">
        <f>IF(Data!V453&gt;0,Data!V453-4,"")</f>
        <v/>
      </c>
      <c r="AD453" s="2" t="str">
        <f>IF(Data!W453&gt;0,Data!W453-4,"")</f>
        <v/>
      </c>
      <c r="AE453" s="2" t="str">
        <f>IF(Data!X453&gt;0,Data!X453-4,"")</f>
        <v/>
      </c>
      <c r="AF453" s="2" t="str">
        <f>IF(Data!Y453&gt;0,Data!Y453-4,"")</f>
        <v/>
      </c>
      <c r="AG453" s="2" t="str">
        <f>IF(Data!Z453&gt;0,Data!Z453-4,"")</f>
        <v/>
      </c>
      <c r="AH453" s="2" t="str">
        <f>IF(Data!AA453&gt;0,Data!AA453-4,"")</f>
        <v/>
      </c>
      <c r="AJ453" s="10" t="str">
        <f t="shared" si="150"/>
        <v/>
      </c>
      <c r="AK453" s="10" t="str">
        <f t="shared" si="151"/>
        <v/>
      </c>
      <c r="AL453" s="10" t="str">
        <f t="shared" si="152"/>
        <v/>
      </c>
      <c r="AN453" s="2" t="str">
        <f>IF(Data!AC453&gt;0,Data!AC453-4,"")</f>
        <v/>
      </c>
      <c r="AO453" s="2" t="str">
        <f>IF(Data!AD453&gt;0,Data!AD453-4,"")</f>
        <v/>
      </c>
      <c r="AP453" s="2" t="str">
        <f>IF(Data!AE453&gt;0,Data!AE453-4,"")</f>
        <v/>
      </c>
      <c r="AQ453" s="2" t="str">
        <f>IF(Data!AF453&gt;0,Data!AF453-4,"")</f>
        <v/>
      </c>
      <c r="AR453" s="2" t="str">
        <f>IF(Data!AG453&gt;0,Data!AG453-4,"")</f>
        <v/>
      </c>
      <c r="AS453" s="2" t="str">
        <f>IF(Data!AH453&gt;0,Data!AH453-4,"")</f>
        <v/>
      </c>
      <c r="AT453" s="2" t="str">
        <f>IF(Data!AI453&gt;0,Data!AI453-4,"")</f>
        <v/>
      </c>
      <c r="AU453" s="2" t="str">
        <f>IF(Data!AJ453&gt;0,Data!AJ453-4,"")</f>
        <v/>
      </c>
      <c r="AW453" s="10" t="str">
        <f t="shared" si="153"/>
        <v/>
      </c>
      <c r="AX453" s="10" t="str">
        <f t="shared" si="154"/>
        <v/>
      </c>
      <c r="AY453" s="10" t="str">
        <f t="shared" si="155"/>
        <v/>
      </c>
      <c r="BA453" s="2" t="str">
        <f>IF(Data!AL453&gt;0,Data!AL453-4,"")</f>
        <v/>
      </c>
      <c r="BB453" s="2" t="str">
        <f>IF(Data!AM453&gt;0,Data!AM453-4,"")</f>
        <v/>
      </c>
      <c r="BC453" s="2" t="str">
        <f>IF(Data!AN453&gt;0,Data!AN453-4,"")</f>
        <v/>
      </c>
      <c r="BD453" s="2" t="str">
        <f>IF(Data!AO453&gt;0,Data!AO453-4,"")</f>
        <v/>
      </c>
      <c r="BE453" s="2" t="str">
        <f>IF(Data!AP453&gt;0,Data!AP453-4,"")</f>
        <v/>
      </c>
      <c r="BF453" s="2" t="str">
        <f>IF(Data!AQ453&gt;0,Data!AQ453-4,"")</f>
        <v/>
      </c>
      <c r="BG453" s="2" t="str">
        <f>IF(Data!AR453&gt;0,Data!AR453-4,"")</f>
        <v/>
      </c>
      <c r="BH453" s="2" t="str">
        <f>IF(Data!AS453&gt;0,Data!AS453-4,"")</f>
        <v/>
      </c>
      <c r="BJ453" s="10" t="str">
        <f t="shared" si="156"/>
        <v/>
      </c>
      <c r="BK453" s="10" t="str">
        <f t="shared" si="157"/>
        <v/>
      </c>
      <c r="BL453" s="10" t="str">
        <f t="shared" si="158"/>
        <v/>
      </c>
      <c r="BN453" s="2" t="str">
        <f>IF(Data!AU453&gt;0,Data!AU453-4,"")</f>
        <v/>
      </c>
      <c r="BO453" s="2" t="str">
        <f>IF(Data!AV453&gt;0,Data!AV453-4,"")</f>
        <v/>
      </c>
      <c r="BP453" s="2" t="str">
        <f>IF(Data!AW453&gt;0,Data!AW453-4,"")</f>
        <v/>
      </c>
      <c r="BQ453" s="2" t="str">
        <f>IF(Data!AX453&gt;0,Data!AX453-4,"")</f>
        <v/>
      </c>
      <c r="BR453" s="2" t="str">
        <f>IF(Data!AY453&gt;0,Data!AY453-4,"")</f>
        <v/>
      </c>
      <c r="BS453" s="2" t="str">
        <f>IF(Data!AZ453&gt;0,Data!AZ453-4,"")</f>
        <v/>
      </c>
      <c r="BT453" s="2" t="str">
        <f>IF(Data!BA453&gt;0,Data!BA453-4,"")</f>
        <v/>
      </c>
      <c r="BU453" s="2" t="str">
        <f>IF(Data!BB453&gt;0,Data!BB453-4,"")</f>
        <v/>
      </c>
      <c r="BW453" s="10" t="str">
        <f t="shared" si="159"/>
        <v/>
      </c>
      <c r="BX453" s="10" t="str">
        <f t="shared" si="160"/>
        <v/>
      </c>
      <c r="BY453" s="10" t="str">
        <f t="shared" si="161"/>
        <v/>
      </c>
      <c r="CA453" s="2" t="str">
        <f>IF(Data!BD453&gt;0,Data!BD453-4,"")</f>
        <v/>
      </c>
      <c r="CB453" s="2" t="str">
        <f>IF(Data!BE453&gt;0,Data!BE453-4,"")</f>
        <v/>
      </c>
      <c r="CC453" s="2" t="str">
        <f>IF(Data!BF453&gt;0,Data!BF453-4,"")</f>
        <v/>
      </c>
      <c r="CD453" s="2" t="str">
        <f>IF(Data!BG453&gt;0,Data!BG453-4,"")</f>
        <v/>
      </c>
      <c r="CE453" s="2" t="str">
        <f>IF(Data!BH453&gt;0,Data!BH453-4,"")</f>
        <v/>
      </c>
      <c r="CF453" s="2" t="str">
        <f>IF(Data!BI453&gt;0,Data!BI453-4,"")</f>
        <v/>
      </c>
      <c r="CG453" s="2" t="str">
        <f>IF(Data!BJ453&gt;0,Data!BJ453-4,"")</f>
        <v/>
      </c>
      <c r="CH453" s="2" t="str">
        <f>IF(Data!BK453&gt;0,Data!BK453-4,"")</f>
        <v/>
      </c>
      <c r="CK453" s="10" t="str">
        <f t="shared" si="162"/>
        <v/>
      </c>
      <c r="CL453" s="10" t="str">
        <f t="shared" si="163"/>
        <v/>
      </c>
      <c r="CM453" s="10" t="str">
        <f t="shared" si="164"/>
        <v/>
      </c>
    </row>
    <row r="454" spans="1:91" x14ac:dyDescent="0.25">
      <c r="A454" s="2" t="str">
        <f>IF(Data!B454&gt;0,Data!B454-4,"")</f>
        <v/>
      </c>
      <c r="B454" s="2" t="str">
        <f>IF(Data!C454&gt;0,Data!C454-4,"")</f>
        <v/>
      </c>
      <c r="C454" s="2" t="str">
        <f>IF(Data!D454&gt;0,Data!D454-4,"")</f>
        <v/>
      </c>
      <c r="D454" s="2" t="str">
        <f>IF(Data!E454&gt;0,Data!E454-4,"")</f>
        <v/>
      </c>
      <c r="E454" s="2" t="str">
        <f>IF(Data!F454&gt;0,Data!F454-4,"")</f>
        <v/>
      </c>
      <c r="F454" s="2" t="str">
        <f>IF(Data!G454&gt;0,Data!G454-4,"")</f>
        <v/>
      </c>
      <c r="G454" s="2" t="str">
        <f>IF(Data!H454&gt;0,Data!H454-4,"")</f>
        <v/>
      </c>
      <c r="H454" s="2" t="str">
        <f>IF(Data!I454&gt;0,Data!I454-4,"")</f>
        <v/>
      </c>
      <c r="J454" s="10" t="str">
        <f t="shared" si="165"/>
        <v/>
      </c>
      <c r="K454" s="10" t="str">
        <f t="shared" si="166"/>
        <v/>
      </c>
      <c r="L454" s="10" t="str">
        <f t="shared" si="167"/>
        <v/>
      </c>
      <c r="N454" s="2" t="str">
        <f>IF(Data!K454&gt;0,Data!K454-4,"")</f>
        <v/>
      </c>
      <c r="O454" s="2" t="str">
        <f>IF(Data!L454&gt;0,Data!L454-4,"")</f>
        <v/>
      </c>
      <c r="P454" s="2" t="str">
        <f>IF(Data!M454&gt;0,Data!M454-4,"")</f>
        <v/>
      </c>
      <c r="Q454" s="2" t="str">
        <f>IF(Data!N454&gt;0,Data!N454-4,"")</f>
        <v/>
      </c>
      <c r="R454" s="2" t="str">
        <f>IF(Data!O454&gt;0,Data!O454-4,"")</f>
        <v/>
      </c>
      <c r="S454" s="2" t="str">
        <f>IF(Data!P454&gt;0,Data!P454-4,"")</f>
        <v/>
      </c>
      <c r="T454" s="2" t="str">
        <f>IF(Data!Q454&gt;0,Data!Q454-4,"")</f>
        <v/>
      </c>
      <c r="U454" s="2" t="str">
        <f>IF(Data!R454&gt;0,Data!R454-4,"")</f>
        <v/>
      </c>
      <c r="V454" s="59"/>
      <c r="W454" s="10" t="str">
        <f t="shared" si="147"/>
        <v/>
      </c>
      <c r="X454" s="10" t="str">
        <f t="shared" si="148"/>
        <v/>
      </c>
      <c r="Y454" s="10" t="str">
        <f t="shared" si="149"/>
        <v/>
      </c>
      <c r="AA454" s="2" t="str">
        <f>IF(Data!T454&gt;0,Data!T454-4,"")</f>
        <v/>
      </c>
      <c r="AB454" s="2" t="str">
        <f>IF(Data!U454&gt;0,Data!U454-4,"")</f>
        <v/>
      </c>
      <c r="AC454" s="2" t="str">
        <f>IF(Data!V454&gt;0,Data!V454-4,"")</f>
        <v/>
      </c>
      <c r="AD454" s="2" t="str">
        <f>IF(Data!W454&gt;0,Data!W454-4,"")</f>
        <v/>
      </c>
      <c r="AE454" s="2" t="str">
        <f>IF(Data!X454&gt;0,Data!X454-4,"")</f>
        <v/>
      </c>
      <c r="AF454" s="2" t="str">
        <f>IF(Data!Y454&gt;0,Data!Y454-4,"")</f>
        <v/>
      </c>
      <c r="AG454" s="2" t="str">
        <f>IF(Data!Z454&gt;0,Data!Z454-4,"")</f>
        <v/>
      </c>
      <c r="AH454" s="2" t="str">
        <f>IF(Data!AA454&gt;0,Data!AA454-4,"")</f>
        <v/>
      </c>
      <c r="AJ454" s="10" t="str">
        <f t="shared" si="150"/>
        <v/>
      </c>
      <c r="AK454" s="10" t="str">
        <f t="shared" si="151"/>
        <v/>
      </c>
      <c r="AL454" s="10" t="str">
        <f t="shared" si="152"/>
        <v/>
      </c>
      <c r="AN454" s="2" t="str">
        <f>IF(Data!AC454&gt;0,Data!AC454-4,"")</f>
        <v/>
      </c>
      <c r="AO454" s="2" t="str">
        <f>IF(Data!AD454&gt;0,Data!AD454-4,"")</f>
        <v/>
      </c>
      <c r="AP454" s="2" t="str">
        <f>IF(Data!AE454&gt;0,Data!AE454-4,"")</f>
        <v/>
      </c>
      <c r="AQ454" s="2" t="str">
        <f>IF(Data!AF454&gt;0,Data!AF454-4,"")</f>
        <v/>
      </c>
      <c r="AR454" s="2" t="str">
        <f>IF(Data!AG454&gt;0,Data!AG454-4,"")</f>
        <v/>
      </c>
      <c r="AS454" s="2" t="str">
        <f>IF(Data!AH454&gt;0,Data!AH454-4,"")</f>
        <v/>
      </c>
      <c r="AT454" s="2" t="str">
        <f>IF(Data!AI454&gt;0,Data!AI454-4,"")</f>
        <v/>
      </c>
      <c r="AU454" s="2" t="str">
        <f>IF(Data!AJ454&gt;0,Data!AJ454-4,"")</f>
        <v/>
      </c>
      <c r="AW454" s="10" t="str">
        <f t="shared" si="153"/>
        <v/>
      </c>
      <c r="AX454" s="10" t="str">
        <f t="shared" si="154"/>
        <v/>
      </c>
      <c r="AY454" s="10" t="str">
        <f t="shared" si="155"/>
        <v/>
      </c>
      <c r="BA454" s="2" t="str">
        <f>IF(Data!AL454&gt;0,Data!AL454-4,"")</f>
        <v/>
      </c>
      <c r="BB454" s="2" t="str">
        <f>IF(Data!AM454&gt;0,Data!AM454-4,"")</f>
        <v/>
      </c>
      <c r="BC454" s="2" t="str">
        <f>IF(Data!AN454&gt;0,Data!AN454-4,"")</f>
        <v/>
      </c>
      <c r="BD454" s="2" t="str">
        <f>IF(Data!AO454&gt;0,Data!AO454-4,"")</f>
        <v/>
      </c>
      <c r="BE454" s="2" t="str">
        <f>IF(Data!AP454&gt;0,Data!AP454-4,"")</f>
        <v/>
      </c>
      <c r="BF454" s="2" t="str">
        <f>IF(Data!AQ454&gt;0,Data!AQ454-4,"")</f>
        <v/>
      </c>
      <c r="BG454" s="2" t="str">
        <f>IF(Data!AR454&gt;0,Data!AR454-4,"")</f>
        <v/>
      </c>
      <c r="BH454" s="2" t="str">
        <f>IF(Data!AS454&gt;0,Data!AS454-4,"")</f>
        <v/>
      </c>
      <c r="BJ454" s="10" t="str">
        <f t="shared" si="156"/>
        <v/>
      </c>
      <c r="BK454" s="10" t="str">
        <f t="shared" si="157"/>
        <v/>
      </c>
      <c r="BL454" s="10" t="str">
        <f t="shared" si="158"/>
        <v/>
      </c>
      <c r="BN454" s="2" t="str">
        <f>IF(Data!AU454&gt;0,Data!AU454-4,"")</f>
        <v/>
      </c>
      <c r="BO454" s="2" t="str">
        <f>IF(Data!AV454&gt;0,Data!AV454-4,"")</f>
        <v/>
      </c>
      <c r="BP454" s="2" t="str">
        <f>IF(Data!AW454&gt;0,Data!AW454-4,"")</f>
        <v/>
      </c>
      <c r="BQ454" s="2" t="str">
        <f>IF(Data!AX454&gt;0,Data!AX454-4,"")</f>
        <v/>
      </c>
      <c r="BR454" s="2" t="str">
        <f>IF(Data!AY454&gt;0,Data!AY454-4,"")</f>
        <v/>
      </c>
      <c r="BS454" s="2" t="str">
        <f>IF(Data!AZ454&gt;0,Data!AZ454-4,"")</f>
        <v/>
      </c>
      <c r="BT454" s="2" t="str">
        <f>IF(Data!BA454&gt;0,Data!BA454-4,"")</f>
        <v/>
      </c>
      <c r="BU454" s="2" t="str">
        <f>IF(Data!BB454&gt;0,Data!BB454-4,"")</f>
        <v/>
      </c>
      <c r="BW454" s="10" t="str">
        <f t="shared" si="159"/>
        <v/>
      </c>
      <c r="BX454" s="10" t="str">
        <f t="shared" si="160"/>
        <v/>
      </c>
      <c r="BY454" s="10" t="str">
        <f t="shared" si="161"/>
        <v/>
      </c>
      <c r="CA454" s="2" t="str">
        <f>IF(Data!BD454&gt;0,Data!BD454-4,"")</f>
        <v/>
      </c>
      <c r="CB454" s="2" t="str">
        <f>IF(Data!BE454&gt;0,Data!BE454-4,"")</f>
        <v/>
      </c>
      <c r="CC454" s="2" t="str">
        <f>IF(Data!BF454&gt;0,Data!BF454-4,"")</f>
        <v/>
      </c>
      <c r="CD454" s="2" t="str">
        <f>IF(Data!BG454&gt;0,Data!BG454-4,"")</f>
        <v/>
      </c>
      <c r="CE454" s="2" t="str">
        <f>IF(Data!BH454&gt;0,Data!BH454-4,"")</f>
        <v/>
      </c>
      <c r="CF454" s="2" t="str">
        <f>IF(Data!BI454&gt;0,Data!BI454-4,"")</f>
        <v/>
      </c>
      <c r="CG454" s="2" t="str">
        <f>IF(Data!BJ454&gt;0,Data!BJ454-4,"")</f>
        <v/>
      </c>
      <c r="CH454" s="2" t="str">
        <f>IF(Data!BK454&gt;0,Data!BK454-4,"")</f>
        <v/>
      </c>
      <c r="CK454" s="10" t="str">
        <f t="shared" si="162"/>
        <v/>
      </c>
      <c r="CL454" s="10" t="str">
        <f t="shared" si="163"/>
        <v/>
      </c>
      <c r="CM454" s="10" t="str">
        <f t="shared" si="164"/>
        <v/>
      </c>
    </row>
    <row r="455" spans="1:91" x14ac:dyDescent="0.25">
      <c r="A455" s="2" t="str">
        <f>IF(Data!B455&gt;0,Data!B455-4,"")</f>
        <v/>
      </c>
      <c r="B455" s="2" t="str">
        <f>IF(Data!C455&gt;0,Data!C455-4,"")</f>
        <v/>
      </c>
      <c r="C455" s="2" t="str">
        <f>IF(Data!D455&gt;0,Data!D455-4,"")</f>
        <v/>
      </c>
      <c r="D455" s="2" t="str">
        <f>IF(Data!E455&gt;0,Data!E455-4,"")</f>
        <v/>
      </c>
      <c r="E455" s="2" t="str">
        <f>IF(Data!F455&gt;0,Data!F455-4,"")</f>
        <v/>
      </c>
      <c r="F455" s="2" t="str">
        <f>IF(Data!G455&gt;0,Data!G455-4,"")</f>
        <v/>
      </c>
      <c r="G455" s="2" t="str">
        <f>IF(Data!H455&gt;0,Data!H455-4,"")</f>
        <v/>
      </c>
      <c r="H455" s="2" t="str">
        <f>IF(Data!I455&gt;0,Data!I455-4,"")</f>
        <v/>
      </c>
      <c r="J455" s="10" t="str">
        <f t="shared" si="165"/>
        <v/>
      </c>
      <c r="K455" s="10" t="str">
        <f t="shared" si="166"/>
        <v/>
      </c>
      <c r="L455" s="10" t="str">
        <f t="shared" si="167"/>
        <v/>
      </c>
      <c r="N455" s="2" t="str">
        <f>IF(Data!K455&gt;0,Data!K455-4,"")</f>
        <v/>
      </c>
      <c r="O455" s="2" t="str">
        <f>IF(Data!L455&gt;0,Data!L455-4,"")</f>
        <v/>
      </c>
      <c r="P455" s="2" t="str">
        <f>IF(Data!M455&gt;0,Data!M455-4,"")</f>
        <v/>
      </c>
      <c r="Q455" s="2" t="str">
        <f>IF(Data!N455&gt;0,Data!N455-4,"")</f>
        <v/>
      </c>
      <c r="R455" s="2" t="str">
        <f>IF(Data!O455&gt;0,Data!O455-4,"")</f>
        <v/>
      </c>
      <c r="S455" s="2" t="str">
        <f>IF(Data!P455&gt;0,Data!P455-4,"")</f>
        <v/>
      </c>
      <c r="T455" s="2" t="str">
        <f>IF(Data!Q455&gt;0,Data!Q455-4,"")</f>
        <v/>
      </c>
      <c r="U455" s="2" t="str">
        <f>IF(Data!R455&gt;0,Data!R455-4,"")</f>
        <v/>
      </c>
      <c r="V455" s="59"/>
      <c r="W455" s="10" t="str">
        <f t="shared" si="147"/>
        <v/>
      </c>
      <c r="X455" s="10" t="str">
        <f t="shared" si="148"/>
        <v/>
      </c>
      <c r="Y455" s="10" t="str">
        <f t="shared" si="149"/>
        <v/>
      </c>
      <c r="AA455" s="2" t="str">
        <f>IF(Data!T455&gt;0,Data!T455-4,"")</f>
        <v/>
      </c>
      <c r="AB455" s="2" t="str">
        <f>IF(Data!U455&gt;0,Data!U455-4,"")</f>
        <v/>
      </c>
      <c r="AC455" s="2" t="str">
        <f>IF(Data!V455&gt;0,Data!V455-4,"")</f>
        <v/>
      </c>
      <c r="AD455" s="2" t="str">
        <f>IF(Data!W455&gt;0,Data!W455-4,"")</f>
        <v/>
      </c>
      <c r="AE455" s="2" t="str">
        <f>IF(Data!X455&gt;0,Data!X455-4,"")</f>
        <v/>
      </c>
      <c r="AF455" s="2" t="str">
        <f>IF(Data!Y455&gt;0,Data!Y455-4,"")</f>
        <v/>
      </c>
      <c r="AG455" s="2" t="str">
        <f>IF(Data!Z455&gt;0,Data!Z455-4,"")</f>
        <v/>
      </c>
      <c r="AH455" s="2" t="str">
        <f>IF(Data!AA455&gt;0,Data!AA455-4,"")</f>
        <v/>
      </c>
      <c r="AJ455" s="10" t="str">
        <f t="shared" si="150"/>
        <v/>
      </c>
      <c r="AK455" s="10" t="str">
        <f t="shared" si="151"/>
        <v/>
      </c>
      <c r="AL455" s="10" t="str">
        <f t="shared" si="152"/>
        <v/>
      </c>
      <c r="AN455" s="2" t="str">
        <f>IF(Data!AC455&gt;0,Data!AC455-4,"")</f>
        <v/>
      </c>
      <c r="AO455" s="2" t="str">
        <f>IF(Data!AD455&gt;0,Data!AD455-4,"")</f>
        <v/>
      </c>
      <c r="AP455" s="2" t="str">
        <f>IF(Data!AE455&gt;0,Data!AE455-4,"")</f>
        <v/>
      </c>
      <c r="AQ455" s="2" t="str">
        <f>IF(Data!AF455&gt;0,Data!AF455-4,"")</f>
        <v/>
      </c>
      <c r="AR455" s="2" t="str">
        <f>IF(Data!AG455&gt;0,Data!AG455-4,"")</f>
        <v/>
      </c>
      <c r="AS455" s="2" t="str">
        <f>IF(Data!AH455&gt;0,Data!AH455-4,"")</f>
        <v/>
      </c>
      <c r="AT455" s="2" t="str">
        <f>IF(Data!AI455&gt;0,Data!AI455-4,"")</f>
        <v/>
      </c>
      <c r="AU455" s="2" t="str">
        <f>IF(Data!AJ455&gt;0,Data!AJ455-4,"")</f>
        <v/>
      </c>
      <c r="AW455" s="10" t="str">
        <f t="shared" si="153"/>
        <v/>
      </c>
      <c r="AX455" s="10" t="str">
        <f t="shared" si="154"/>
        <v/>
      </c>
      <c r="AY455" s="10" t="str">
        <f t="shared" si="155"/>
        <v/>
      </c>
      <c r="BA455" s="2" t="str">
        <f>IF(Data!AL455&gt;0,Data!AL455-4,"")</f>
        <v/>
      </c>
      <c r="BB455" s="2" t="str">
        <f>IF(Data!AM455&gt;0,Data!AM455-4,"")</f>
        <v/>
      </c>
      <c r="BC455" s="2" t="str">
        <f>IF(Data!AN455&gt;0,Data!AN455-4,"")</f>
        <v/>
      </c>
      <c r="BD455" s="2" t="str">
        <f>IF(Data!AO455&gt;0,Data!AO455-4,"")</f>
        <v/>
      </c>
      <c r="BE455" s="2" t="str">
        <f>IF(Data!AP455&gt;0,Data!AP455-4,"")</f>
        <v/>
      </c>
      <c r="BF455" s="2" t="str">
        <f>IF(Data!AQ455&gt;0,Data!AQ455-4,"")</f>
        <v/>
      </c>
      <c r="BG455" s="2" t="str">
        <f>IF(Data!AR455&gt;0,Data!AR455-4,"")</f>
        <v/>
      </c>
      <c r="BH455" s="2" t="str">
        <f>IF(Data!AS455&gt;0,Data!AS455-4,"")</f>
        <v/>
      </c>
      <c r="BJ455" s="10" t="str">
        <f t="shared" si="156"/>
        <v/>
      </c>
      <c r="BK455" s="10" t="str">
        <f t="shared" si="157"/>
        <v/>
      </c>
      <c r="BL455" s="10" t="str">
        <f t="shared" si="158"/>
        <v/>
      </c>
      <c r="BN455" s="2" t="str">
        <f>IF(Data!AU455&gt;0,Data!AU455-4,"")</f>
        <v/>
      </c>
      <c r="BO455" s="2" t="str">
        <f>IF(Data!AV455&gt;0,Data!AV455-4,"")</f>
        <v/>
      </c>
      <c r="BP455" s="2" t="str">
        <f>IF(Data!AW455&gt;0,Data!AW455-4,"")</f>
        <v/>
      </c>
      <c r="BQ455" s="2" t="str">
        <f>IF(Data!AX455&gt;0,Data!AX455-4,"")</f>
        <v/>
      </c>
      <c r="BR455" s="2" t="str">
        <f>IF(Data!AY455&gt;0,Data!AY455-4,"")</f>
        <v/>
      </c>
      <c r="BS455" s="2" t="str">
        <f>IF(Data!AZ455&gt;0,Data!AZ455-4,"")</f>
        <v/>
      </c>
      <c r="BT455" s="2" t="str">
        <f>IF(Data!BA455&gt;0,Data!BA455-4,"")</f>
        <v/>
      </c>
      <c r="BU455" s="2" t="str">
        <f>IF(Data!BB455&gt;0,Data!BB455-4,"")</f>
        <v/>
      </c>
      <c r="BW455" s="10" t="str">
        <f t="shared" si="159"/>
        <v/>
      </c>
      <c r="BX455" s="10" t="str">
        <f t="shared" si="160"/>
        <v/>
      </c>
      <c r="BY455" s="10" t="str">
        <f t="shared" si="161"/>
        <v/>
      </c>
      <c r="CA455" s="2" t="str">
        <f>IF(Data!BD455&gt;0,Data!BD455-4,"")</f>
        <v/>
      </c>
      <c r="CB455" s="2" t="str">
        <f>IF(Data!BE455&gt;0,Data!BE455-4,"")</f>
        <v/>
      </c>
      <c r="CC455" s="2" t="str">
        <f>IF(Data!BF455&gt;0,Data!BF455-4,"")</f>
        <v/>
      </c>
      <c r="CD455" s="2" t="str">
        <f>IF(Data!BG455&gt;0,Data!BG455-4,"")</f>
        <v/>
      </c>
      <c r="CE455" s="2" t="str">
        <f>IF(Data!BH455&gt;0,Data!BH455-4,"")</f>
        <v/>
      </c>
      <c r="CF455" s="2" t="str">
        <f>IF(Data!BI455&gt;0,Data!BI455-4,"")</f>
        <v/>
      </c>
      <c r="CG455" s="2" t="str">
        <f>IF(Data!BJ455&gt;0,Data!BJ455-4,"")</f>
        <v/>
      </c>
      <c r="CH455" s="2" t="str">
        <f>IF(Data!BK455&gt;0,Data!BK455-4,"")</f>
        <v/>
      </c>
      <c r="CK455" s="10" t="str">
        <f t="shared" si="162"/>
        <v/>
      </c>
      <c r="CL455" s="10" t="str">
        <f t="shared" si="163"/>
        <v/>
      </c>
      <c r="CM455" s="10" t="str">
        <f t="shared" si="164"/>
        <v/>
      </c>
    </row>
    <row r="456" spans="1:91" x14ac:dyDescent="0.25">
      <c r="A456" s="2" t="str">
        <f>IF(Data!B456&gt;0,Data!B456-4,"")</f>
        <v/>
      </c>
      <c r="B456" s="2" t="str">
        <f>IF(Data!C456&gt;0,Data!C456-4,"")</f>
        <v/>
      </c>
      <c r="C456" s="2" t="str">
        <f>IF(Data!D456&gt;0,Data!D456-4,"")</f>
        <v/>
      </c>
      <c r="D456" s="2" t="str">
        <f>IF(Data!E456&gt;0,Data!E456-4,"")</f>
        <v/>
      </c>
      <c r="E456" s="2" t="str">
        <f>IF(Data!F456&gt;0,Data!F456-4,"")</f>
        <v/>
      </c>
      <c r="F456" s="2" t="str">
        <f>IF(Data!G456&gt;0,Data!G456-4,"")</f>
        <v/>
      </c>
      <c r="G456" s="2" t="str">
        <f>IF(Data!H456&gt;0,Data!H456-4,"")</f>
        <v/>
      </c>
      <c r="H456" s="2" t="str">
        <f>IF(Data!I456&gt;0,Data!I456-4,"")</f>
        <v/>
      </c>
      <c r="J456" s="10" t="str">
        <f t="shared" si="165"/>
        <v/>
      </c>
      <c r="K456" s="10" t="str">
        <f t="shared" si="166"/>
        <v/>
      </c>
      <c r="L456" s="10" t="str">
        <f t="shared" si="167"/>
        <v/>
      </c>
      <c r="N456" s="2" t="str">
        <f>IF(Data!K456&gt;0,Data!K456-4,"")</f>
        <v/>
      </c>
      <c r="O456" s="2" t="str">
        <f>IF(Data!L456&gt;0,Data!L456-4,"")</f>
        <v/>
      </c>
      <c r="P456" s="2" t="str">
        <f>IF(Data!M456&gt;0,Data!M456-4,"")</f>
        <v/>
      </c>
      <c r="Q456" s="2" t="str">
        <f>IF(Data!N456&gt;0,Data!N456-4,"")</f>
        <v/>
      </c>
      <c r="R456" s="2" t="str">
        <f>IF(Data!O456&gt;0,Data!O456-4,"")</f>
        <v/>
      </c>
      <c r="S456" s="2" t="str">
        <f>IF(Data!P456&gt;0,Data!P456-4,"")</f>
        <v/>
      </c>
      <c r="T456" s="2" t="str">
        <f>IF(Data!Q456&gt;0,Data!Q456-4,"")</f>
        <v/>
      </c>
      <c r="U456" s="2" t="str">
        <f>IF(Data!R456&gt;0,Data!R456-4,"")</f>
        <v/>
      </c>
      <c r="V456" s="59"/>
      <c r="W456" s="10" t="str">
        <f t="shared" si="147"/>
        <v/>
      </c>
      <c r="X456" s="10" t="str">
        <f t="shared" si="148"/>
        <v/>
      </c>
      <c r="Y456" s="10" t="str">
        <f t="shared" si="149"/>
        <v/>
      </c>
      <c r="AA456" s="2" t="str">
        <f>IF(Data!T456&gt;0,Data!T456-4,"")</f>
        <v/>
      </c>
      <c r="AB456" s="2" t="str">
        <f>IF(Data!U456&gt;0,Data!U456-4,"")</f>
        <v/>
      </c>
      <c r="AC456" s="2" t="str">
        <f>IF(Data!V456&gt;0,Data!V456-4,"")</f>
        <v/>
      </c>
      <c r="AD456" s="2" t="str">
        <f>IF(Data!W456&gt;0,Data!W456-4,"")</f>
        <v/>
      </c>
      <c r="AE456" s="2" t="str">
        <f>IF(Data!X456&gt;0,Data!X456-4,"")</f>
        <v/>
      </c>
      <c r="AF456" s="2" t="str">
        <f>IF(Data!Y456&gt;0,Data!Y456-4,"")</f>
        <v/>
      </c>
      <c r="AG456" s="2" t="str">
        <f>IF(Data!Z456&gt;0,Data!Z456-4,"")</f>
        <v/>
      </c>
      <c r="AH456" s="2" t="str">
        <f>IF(Data!AA456&gt;0,Data!AA456-4,"")</f>
        <v/>
      </c>
      <c r="AJ456" s="10" t="str">
        <f t="shared" si="150"/>
        <v/>
      </c>
      <c r="AK456" s="10" t="str">
        <f t="shared" si="151"/>
        <v/>
      </c>
      <c r="AL456" s="10" t="str">
        <f t="shared" si="152"/>
        <v/>
      </c>
      <c r="AN456" s="2" t="str">
        <f>IF(Data!AC456&gt;0,Data!AC456-4,"")</f>
        <v/>
      </c>
      <c r="AO456" s="2" t="str">
        <f>IF(Data!AD456&gt;0,Data!AD456-4,"")</f>
        <v/>
      </c>
      <c r="AP456" s="2" t="str">
        <f>IF(Data!AE456&gt;0,Data!AE456-4,"")</f>
        <v/>
      </c>
      <c r="AQ456" s="2" t="str">
        <f>IF(Data!AF456&gt;0,Data!AF456-4,"")</f>
        <v/>
      </c>
      <c r="AR456" s="2" t="str">
        <f>IF(Data!AG456&gt;0,Data!AG456-4,"")</f>
        <v/>
      </c>
      <c r="AS456" s="2" t="str">
        <f>IF(Data!AH456&gt;0,Data!AH456-4,"")</f>
        <v/>
      </c>
      <c r="AT456" s="2" t="str">
        <f>IF(Data!AI456&gt;0,Data!AI456-4,"")</f>
        <v/>
      </c>
      <c r="AU456" s="2" t="str">
        <f>IF(Data!AJ456&gt;0,Data!AJ456-4,"")</f>
        <v/>
      </c>
      <c r="AW456" s="10" t="str">
        <f t="shared" si="153"/>
        <v/>
      </c>
      <c r="AX456" s="10" t="str">
        <f t="shared" si="154"/>
        <v/>
      </c>
      <c r="AY456" s="10" t="str">
        <f t="shared" si="155"/>
        <v/>
      </c>
      <c r="BA456" s="2" t="str">
        <f>IF(Data!AL456&gt;0,Data!AL456-4,"")</f>
        <v/>
      </c>
      <c r="BB456" s="2" t="str">
        <f>IF(Data!AM456&gt;0,Data!AM456-4,"")</f>
        <v/>
      </c>
      <c r="BC456" s="2" t="str">
        <f>IF(Data!AN456&gt;0,Data!AN456-4,"")</f>
        <v/>
      </c>
      <c r="BD456" s="2" t="str">
        <f>IF(Data!AO456&gt;0,Data!AO456-4,"")</f>
        <v/>
      </c>
      <c r="BE456" s="2" t="str">
        <f>IF(Data!AP456&gt;0,Data!AP456-4,"")</f>
        <v/>
      </c>
      <c r="BF456" s="2" t="str">
        <f>IF(Data!AQ456&gt;0,Data!AQ456-4,"")</f>
        <v/>
      </c>
      <c r="BG456" s="2" t="str">
        <f>IF(Data!AR456&gt;0,Data!AR456-4,"")</f>
        <v/>
      </c>
      <c r="BH456" s="2" t="str">
        <f>IF(Data!AS456&gt;0,Data!AS456-4,"")</f>
        <v/>
      </c>
      <c r="BJ456" s="10" t="str">
        <f t="shared" si="156"/>
        <v/>
      </c>
      <c r="BK456" s="10" t="str">
        <f t="shared" si="157"/>
        <v/>
      </c>
      <c r="BL456" s="10" t="str">
        <f t="shared" si="158"/>
        <v/>
      </c>
      <c r="BN456" s="2" t="str">
        <f>IF(Data!AU456&gt;0,Data!AU456-4,"")</f>
        <v/>
      </c>
      <c r="BO456" s="2" t="str">
        <f>IF(Data!AV456&gt;0,Data!AV456-4,"")</f>
        <v/>
      </c>
      <c r="BP456" s="2" t="str">
        <f>IF(Data!AW456&gt;0,Data!AW456-4,"")</f>
        <v/>
      </c>
      <c r="BQ456" s="2" t="str">
        <f>IF(Data!AX456&gt;0,Data!AX456-4,"")</f>
        <v/>
      </c>
      <c r="BR456" s="2" t="str">
        <f>IF(Data!AY456&gt;0,Data!AY456-4,"")</f>
        <v/>
      </c>
      <c r="BS456" s="2" t="str">
        <f>IF(Data!AZ456&gt;0,Data!AZ456-4,"")</f>
        <v/>
      </c>
      <c r="BT456" s="2" t="str">
        <f>IF(Data!BA456&gt;0,Data!BA456-4,"")</f>
        <v/>
      </c>
      <c r="BU456" s="2" t="str">
        <f>IF(Data!BB456&gt;0,Data!BB456-4,"")</f>
        <v/>
      </c>
      <c r="BW456" s="10" t="str">
        <f t="shared" si="159"/>
        <v/>
      </c>
      <c r="BX456" s="10" t="str">
        <f t="shared" si="160"/>
        <v/>
      </c>
      <c r="BY456" s="10" t="str">
        <f t="shared" si="161"/>
        <v/>
      </c>
      <c r="CA456" s="2" t="str">
        <f>IF(Data!BD456&gt;0,Data!BD456-4,"")</f>
        <v/>
      </c>
      <c r="CB456" s="2" t="str">
        <f>IF(Data!BE456&gt;0,Data!BE456-4,"")</f>
        <v/>
      </c>
      <c r="CC456" s="2" t="str">
        <f>IF(Data!BF456&gt;0,Data!BF456-4,"")</f>
        <v/>
      </c>
      <c r="CD456" s="2" t="str">
        <f>IF(Data!BG456&gt;0,Data!BG456-4,"")</f>
        <v/>
      </c>
      <c r="CE456" s="2" t="str">
        <f>IF(Data!BH456&gt;0,Data!BH456-4,"")</f>
        <v/>
      </c>
      <c r="CF456" s="2" t="str">
        <f>IF(Data!BI456&gt;0,Data!BI456-4,"")</f>
        <v/>
      </c>
      <c r="CG456" s="2" t="str">
        <f>IF(Data!BJ456&gt;0,Data!BJ456-4,"")</f>
        <v/>
      </c>
      <c r="CH456" s="2" t="str">
        <f>IF(Data!BK456&gt;0,Data!BK456-4,"")</f>
        <v/>
      </c>
      <c r="CK456" s="10" t="str">
        <f t="shared" si="162"/>
        <v/>
      </c>
      <c r="CL456" s="10" t="str">
        <f t="shared" si="163"/>
        <v/>
      </c>
      <c r="CM456" s="10" t="str">
        <f t="shared" si="164"/>
        <v/>
      </c>
    </row>
    <row r="457" spans="1:91" x14ac:dyDescent="0.25">
      <c r="A457" s="2" t="str">
        <f>IF(Data!B457&gt;0,Data!B457-4,"")</f>
        <v/>
      </c>
      <c r="B457" s="2" t="str">
        <f>IF(Data!C457&gt;0,Data!C457-4,"")</f>
        <v/>
      </c>
      <c r="C457" s="2" t="str">
        <f>IF(Data!D457&gt;0,Data!D457-4,"")</f>
        <v/>
      </c>
      <c r="D457" s="2" t="str">
        <f>IF(Data!E457&gt;0,Data!E457-4,"")</f>
        <v/>
      </c>
      <c r="E457" s="2" t="str">
        <f>IF(Data!F457&gt;0,Data!F457-4,"")</f>
        <v/>
      </c>
      <c r="F457" s="2" t="str">
        <f>IF(Data!G457&gt;0,Data!G457-4,"")</f>
        <v/>
      </c>
      <c r="G457" s="2" t="str">
        <f>IF(Data!H457&gt;0,Data!H457-4,"")</f>
        <v/>
      </c>
      <c r="H457" s="2" t="str">
        <f>IF(Data!I457&gt;0,Data!I457-4,"")</f>
        <v/>
      </c>
      <c r="J457" s="10" t="str">
        <f t="shared" si="165"/>
        <v/>
      </c>
      <c r="K457" s="10" t="str">
        <f t="shared" si="166"/>
        <v/>
      </c>
      <c r="L457" s="10" t="str">
        <f t="shared" si="167"/>
        <v/>
      </c>
      <c r="N457" s="2" t="str">
        <f>IF(Data!K457&gt;0,Data!K457-4,"")</f>
        <v/>
      </c>
      <c r="O457" s="2" t="str">
        <f>IF(Data!L457&gt;0,Data!L457-4,"")</f>
        <v/>
      </c>
      <c r="P457" s="2" t="str">
        <f>IF(Data!M457&gt;0,Data!M457-4,"")</f>
        <v/>
      </c>
      <c r="Q457" s="2" t="str">
        <f>IF(Data!N457&gt;0,Data!N457-4,"")</f>
        <v/>
      </c>
      <c r="R457" s="2" t="str">
        <f>IF(Data!O457&gt;0,Data!O457-4,"")</f>
        <v/>
      </c>
      <c r="S457" s="2" t="str">
        <f>IF(Data!P457&gt;0,Data!P457-4,"")</f>
        <v/>
      </c>
      <c r="T457" s="2" t="str">
        <f>IF(Data!Q457&gt;0,Data!Q457-4,"")</f>
        <v/>
      </c>
      <c r="U457" s="2" t="str">
        <f>IF(Data!R457&gt;0,Data!R457-4,"")</f>
        <v/>
      </c>
      <c r="V457" s="59"/>
      <c r="W457" s="10" t="str">
        <f t="shared" si="147"/>
        <v/>
      </c>
      <c r="X457" s="10" t="str">
        <f t="shared" si="148"/>
        <v/>
      </c>
      <c r="Y457" s="10" t="str">
        <f t="shared" si="149"/>
        <v/>
      </c>
      <c r="AA457" s="2" t="str">
        <f>IF(Data!T457&gt;0,Data!T457-4,"")</f>
        <v/>
      </c>
      <c r="AB457" s="2" t="str">
        <f>IF(Data!U457&gt;0,Data!U457-4,"")</f>
        <v/>
      </c>
      <c r="AC457" s="2" t="str">
        <f>IF(Data!V457&gt;0,Data!V457-4,"")</f>
        <v/>
      </c>
      <c r="AD457" s="2" t="str">
        <f>IF(Data!W457&gt;0,Data!W457-4,"")</f>
        <v/>
      </c>
      <c r="AE457" s="2" t="str">
        <f>IF(Data!X457&gt;0,Data!X457-4,"")</f>
        <v/>
      </c>
      <c r="AF457" s="2" t="str">
        <f>IF(Data!Y457&gt;0,Data!Y457-4,"")</f>
        <v/>
      </c>
      <c r="AG457" s="2" t="str">
        <f>IF(Data!Z457&gt;0,Data!Z457-4,"")</f>
        <v/>
      </c>
      <c r="AH457" s="2" t="str">
        <f>IF(Data!AA457&gt;0,Data!AA457-4,"")</f>
        <v/>
      </c>
      <c r="AJ457" s="10" t="str">
        <f t="shared" si="150"/>
        <v/>
      </c>
      <c r="AK457" s="10" t="str">
        <f t="shared" si="151"/>
        <v/>
      </c>
      <c r="AL457" s="10" t="str">
        <f t="shared" si="152"/>
        <v/>
      </c>
      <c r="AN457" s="2" t="str">
        <f>IF(Data!AC457&gt;0,Data!AC457-4,"")</f>
        <v/>
      </c>
      <c r="AO457" s="2" t="str">
        <f>IF(Data!AD457&gt;0,Data!AD457-4,"")</f>
        <v/>
      </c>
      <c r="AP457" s="2" t="str">
        <f>IF(Data!AE457&gt;0,Data!AE457-4,"")</f>
        <v/>
      </c>
      <c r="AQ457" s="2" t="str">
        <f>IF(Data!AF457&gt;0,Data!AF457-4,"")</f>
        <v/>
      </c>
      <c r="AR457" s="2" t="str">
        <f>IF(Data!AG457&gt;0,Data!AG457-4,"")</f>
        <v/>
      </c>
      <c r="AS457" s="2" t="str">
        <f>IF(Data!AH457&gt;0,Data!AH457-4,"")</f>
        <v/>
      </c>
      <c r="AT457" s="2" t="str">
        <f>IF(Data!AI457&gt;0,Data!AI457-4,"")</f>
        <v/>
      </c>
      <c r="AU457" s="2" t="str">
        <f>IF(Data!AJ457&gt;0,Data!AJ457-4,"")</f>
        <v/>
      </c>
      <c r="AW457" s="10" t="str">
        <f t="shared" si="153"/>
        <v/>
      </c>
      <c r="AX457" s="10" t="str">
        <f t="shared" si="154"/>
        <v/>
      </c>
      <c r="AY457" s="10" t="str">
        <f t="shared" si="155"/>
        <v/>
      </c>
      <c r="BA457" s="2" t="str">
        <f>IF(Data!AL457&gt;0,Data!AL457-4,"")</f>
        <v/>
      </c>
      <c r="BB457" s="2" t="str">
        <f>IF(Data!AM457&gt;0,Data!AM457-4,"")</f>
        <v/>
      </c>
      <c r="BC457" s="2" t="str">
        <f>IF(Data!AN457&gt;0,Data!AN457-4,"")</f>
        <v/>
      </c>
      <c r="BD457" s="2" t="str">
        <f>IF(Data!AO457&gt;0,Data!AO457-4,"")</f>
        <v/>
      </c>
      <c r="BE457" s="2" t="str">
        <f>IF(Data!AP457&gt;0,Data!AP457-4,"")</f>
        <v/>
      </c>
      <c r="BF457" s="2" t="str">
        <f>IF(Data!AQ457&gt;0,Data!AQ457-4,"")</f>
        <v/>
      </c>
      <c r="BG457" s="2" t="str">
        <f>IF(Data!AR457&gt;0,Data!AR457-4,"")</f>
        <v/>
      </c>
      <c r="BH457" s="2" t="str">
        <f>IF(Data!AS457&gt;0,Data!AS457-4,"")</f>
        <v/>
      </c>
      <c r="BJ457" s="10" t="str">
        <f t="shared" si="156"/>
        <v/>
      </c>
      <c r="BK457" s="10" t="str">
        <f t="shared" si="157"/>
        <v/>
      </c>
      <c r="BL457" s="10" t="str">
        <f t="shared" si="158"/>
        <v/>
      </c>
      <c r="BN457" s="2" t="str">
        <f>IF(Data!AU457&gt;0,Data!AU457-4,"")</f>
        <v/>
      </c>
      <c r="BO457" s="2" t="str">
        <f>IF(Data!AV457&gt;0,Data!AV457-4,"")</f>
        <v/>
      </c>
      <c r="BP457" s="2" t="str">
        <f>IF(Data!AW457&gt;0,Data!AW457-4,"")</f>
        <v/>
      </c>
      <c r="BQ457" s="2" t="str">
        <f>IF(Data!AX457&gt;0,Data!AX457-4,"")</f>
        <v/>
      </c>
      <c r="BR457" s="2" t="str">
        <f>IF(Data!AY457&gt;0,Data!AY457-4,"")</f>
        <v/>
      </c>
      <c r="BS457" s="2" t="str">
        <f>IF(Data!AZ457&gt;0,Data!AZ457-4,"")</f>
        <v/>
      </c>
      <c r="BT457" s="2" t="str">
        <f>IF(Data!BA457&gt;0,Data!BA457-4,"")</f>
        <v/>
      </c>
      <c r="BU457" s="2" t="str">
        <f>IF(Data!BB457&gt;0,Data!BB457-4,"")</f>
        <v/>
      </c>
      <c r="BW457" s="10" t="str">
        <f t="shared" si="159"/>
        <v/>
      </c>
      <c r="BX457" s="10" t="str">
        <f t="shared" si="160"/>
        <v/>
      </c>
      <c r="BY457" s="10" t="str">
        <f t="shared" si="161"/>
        <v/>
      </c>
      <c r="CA457" s="2" t="str">
        <f>IF(Data!BD457&gt;0,Data!BD457-4,"")</f>
        <v/>
      </c>
      <c r="CB457" s="2" t="str">
        <f>IF(Data!BE457&gt;0,Data!BE457-4,"")</f>
        <v/>
      </c>
      <c r="CC457" s="2" t="str">
        <f>IF(Data!BF457&gt;0,Data!BF457-4,"")</f>
        <v/>
      </c>
      <c r="CD457" s="2" t="str">
        <f>IF(Data!BG457&gt;0,Data!BG457-4,"")</f>
        <v/>
      </c>
      <c r="CE457" s="2" t="str">
        <f>IF(Data!BH457&gt;0,Data!BH457-4,"")</f>
        <v/>
      </c>
      <c r="CF457" s="2" t="str">
        <f>IF(Data!BI457&gt;0,Data!BI457-4,"")</f>
        <v/>
      </c>
      <c r="CG457" s="2" t="str">
        <f>IF(Data!BJ457&gt;0,Data!BJ457-4,"")</f>
        <v/>
      </c>
      <c r="CH457" s="2" t="str">
        <f>IF(Data!BK457&gt;0,Data!BK457-4,"")</f>
        <v/>
      </c>
      <c r="CK457" s="10" t="str">
        <f t="shared" si="162"/>
        <v/>
      </c>
      <c r="CL457" s="10" t="str">
        <f t="shared" si="163"/>
        <v/>
      </c>
      <c r="CM457" s="10" t="str">
        <f t="shared" si="164"/>
        <v/>
      </c>
    </row>
    <row r="458" spans="1:91" x14ac:dyDescent="0.25">
      <c r="A458" s="2" t="str">
        <f>IF(Data!B458&gt;0,Data!B458-4,"")</f>
        <v/>
      </c>
      <c r="B458" s="2" t="str">
        <f>IF(Data!C458&gt;0,Data!C458-4,"")</f>
        <v/>
      </c>
      <c r="C458" s="2" t="str">
        <f>IF(Data!D458&gt;0,Data!D458-4,"")</f>
        <v/>
      </c>
      <c r="D458" s="2" t="str">
        <f>IF(Data!E458&gt;0,Data!E458-4,"")</f>
        <v/>
      </c>
      <c r="E458" s="2" t="str">
        <f>IF(Data!F458&gt;0,Data!F458-4,"")</f>
        <v/>
      </c>
      <c r="F458" s="2" t="str">
        <f>IF(Data!G458&gt;0,Data!G458-4,"")</f>
        <v/>
      </c>
      <c r="G458" s="2" t="str">
        <f>IF(Data!H458&gt;0,Data!H458-4,"")</f>
        <v/>
      </c>
      <c r="H458" s="2" t="str">
        <f>IF(Data!I458&gt;0,Data!I458-4,"")</f>
        <v/>
      </c>
      <c r="J458" s="10" t="str">
        <f t="shared" si="165"/>
        <v/>
      </c>
      <c r="K458" s="10" t="str">
        <f t="shared" si="166"/>
        <v/>
      </c>
      <c r="L458" s="10" t="str">
        <f t="shared" si="167"/>
        <v/>
      </c>
      <c r="N458" s="2" t="str">
        <f>IF(Data!K458&gt;0,Data!K458-4,"")</f>
        <v/>
      </c>
      <c r="O458" s="2" t="str">
        <f>IF(Data!L458&gt;0,Data!L458-4,"")</f>
        <v/>
      </c>
      <c r="P458" s="2" t="str">
        <f>IF(Data!M458&gt;0,Data!M458-4,"")</f>
        <v/>
      </c>
      <c r="Q458" s="2" t="str">
        <f>IF(Data!N458&gt;0,Data!N458-4,"")</f>
        <v/>
      </c>
      <c r="R458" s="2" t="str">
        <f>IF(Data!O458&gt;0,Data!O458-4,"")</f>
        <v/>
      </c>
      <c r="S458" s="2" t="str">
        <f>IF(Data!P458&gt;0,Data!P458-4,"")</f>
        <v/>
      </c>
      <c r="T458" s="2" t="str">
        <f>IF(Data!Q458&gt;0,Data!Q458-4,"")</f>
        <v/>
      </c>
      <c r="U458" s="2" t="str">
        <f>IF(Data!R458&gt;0,Data!R458-4,"")</f>
        <v/>
      </c>
      <c r="V458" s="59"/>
      <c r="W458" s="10" t="str">
        <f t="shared" si="147"/>
        <v/>
      </c>
      <c r="X458" s="10" t="str">
        <f t="shared" si="148"/>
        <v/>
      </c>
      <c r="Y458" s="10" t="str">
        <f t="shared" si="149"/>
        <v/>
      </c>
      <c r="AA458" s="2" t="str">
        <f>IF(Data!T458&gt;0,Data!T458-4,"")</f>
        <v/>
      </c>
      <c r="AB458" s="2" t="str">
        <f>IF(Data!U458&gt;0,Data!U458-4,"")</f>
        <v/>
      </c>
      <c r="AC458" s="2" t="str">
        <f>IF(Data!V458&gt;0,Data!V458-4,"")</f>
        <v/>
      </c>
      <c r="AD458" s="2" t="str">
        <f>IF(Data!W458&gt;0,Data!W458-4,"")</f>
        <v/>
      </c>
      <c r="AE458" s="2" t="str">
        <f>IF(Data!X458&gt;0,Data!X458-4,"")</f>
        <v/>
      </c>
      <c r="AF458" s="2" t="str">
        <f>IF(Data!Y458&gt;0,Data!Y458-4,"")</f>
        <v/>
      </c>
      <c r="AG458" s="2" t="str">
        <f>IF(Data!Z458&gt;0,Data!Z458-4,"")</f>
        <v/>
      </c>
      <c r="AH458" s="2" t="str">
        <f>IF(Data!AA458&gt;0,Data!AA458-4,"")</f>
        <v/>
      </c>
      <c r="AJ458" s="10" t="str">
        <f t="shared" si="150"/>
        <v/>
      </c>
      <c r="AK458" s="10" t="str">
        <f t="shared" si="151"/>
        <v/>
      </c>
      <c r="AL458" s="10" t="str">
        <f t="shared" si="152"/>
        <v/>
      </c>
      <c r="AN458" s="2" t="str">
        <f>IF(Data!AC458&gt;0,Data!AC458-4,"")</f>
        <v/>
      </c>
      <c r="AO458" s="2" t="str">
        <f>IF(Data!AD458&gt;0,Data!AD458-4,"")</f>
        <v/>
      </c>
      <c r="AP458" s="2" t="str">
        <f>IF(Data!AE458&gt;0,Data!AE458-4,"")</f>
        <v/>
      </c>
      <c r="AQ458" s="2" t="str">
        <f>IF(Data!AF458&gt;0,Data!AF458-4,"")</f>
        <v/>
      </c>
      <c r="AR458" s="2" t="str">
        <f>IF(Data!AG458&gt;0,Data!AG458-4,"")</f>
        <v/>
      </c>
      <c r="AS458" s="2" t="str">
        <f>IF(Data!AH458&gt;0,Data!AH458-4,"")</f>
        <v/>
      </c>
      <c r="AT458" s="2" t="str">
        <f>IF(Data!AI458&gt;0,Data!AI458-4,"")</f>
        <v/>
      </c>
      <c r="AU458" s="2" t="str">
        <f>IF(Data!AJ458&gt;0,Data!AJ458-4,"")</f>
        <v/>
      </c>
      <c r="AW458" s="10" t="str">
        <f t="shared" si="153"/>
        <v/>
      </c>
      <c r="AX458" s="10" t="str">
        <f t="shared" si="154"/>
        <v/>
      </c>
      <c r="AY458" s="10" t="str">
        <f t="shared" si="155"/>
        <v/>
      </c>
      <c r="BA458" s="2" t="str">
        <f>IF(Data!AL458&gt;0,Data!AL458-4,"")</f>
        <v/>
      </c>
      <c r="BB458" s="2" t="str">
        <f>IF(Data!AM458&gt;0,Data!AM458-4,"")</f>
        <v/>
      </c>
      <c r="BC458" s="2" t="str">
        <f>IF(Data!AN458&gt;0,Data!AN458-4,"")</f>
        <v/>
      </c>
      <c r="BD458" s="2" t="str">
        <f>IF(Data!AO458&gt;0,Data!AO458-4,"")</f>
        <v/>
      </c>
      <c r="BE458" s="2" t="str">
        <f>IF(Data!AP458&gt;0,Data!AP458-4,"")</f>
        <v/>
      </c>
      <c r="BF458" s="2" t="str">
        <f>IF(Data!AQ458&gt;0,Data!AQ458-4,"")</f>
        <v/>
      </c>
      <c r="BG458" s="2" t="str">
        <f>IF(Data!AR458&gt;0,Data!AR458-4,"")</f>
        <v/>
      </c>
      <c r="BH458" s="2" t="str">
        <f>IF(Data!AS458&gt;0,Data!AS458-4,"")</f>
        <v/>
      </c>
      <c r="BJ458" s="10" t="str">
        <f t="shared" si="156"/>
        <v/>
      </c>
      <c r="BK458" s="10" t="str">
        <f t="shared" si="157"/>
        <v/>
      </c>
      <c r="BL458" s="10" t="str">
        <f t="shared" si="158"/>
        <v/>
      </c>
      <c r="BN458" s="2" t="str">
        <f>IF(Data!AU458&gt;0,Data!AU458-4,"")</f>
        <v/>
      </c>
      <c r="BO458" s="2" t="str">
        <f>IF(Data!AV458&gt;0,Data!AV458-4,"")</f>
        <v/>
      </c>
      <c r="BP458" s="2" t="str">
        <f>IF(Data!AW458&gt;0,Data!AW458-4,"")</f>
        <v/>
      </c>
      <c r="BQ458" s="2" t="str">
        <f>IF(Data!AX458&gt;0,Data!AX458-4,"")</f>
        <v/>
      </c>
      <c r="BR458" s="2" t="str">
        <f>IF(Data!AY458&gt;0,Data!AY458-4,"")</f>
        <v/>
      </c>
      <c r="BS458" s="2" t="str">
        <f>IF(Data!AZ458&gt;0,Data!AZ458-4,"")</f>
        <v/>
      </c>
      <c r="BT458" s="2" t="str">
        <f>IF(Data!BA458&gt;0,Data!BA458-4,"")</f>
        <v/>
      </c>
      <c r="BU458" s="2" t="str">
        <f>IF(Data!BB458&gt;0,Data!BB458-4,"")</f>
        <v/>
      </c>
      <c r="BW458" s="10" t="str">
        <f t="shared" si="159"/>
        <v/>
      </c>
      <c r="BX458" s="10" t="str">
        <f t="shared" si="160"/>
        <v/>
      </c>
      <c r="BY458" s="10" t="str">
        <f t="shared" si="161"/>
        <v/>
      </c>
      <c r="CA458" s="2" t="str">
        <f>IF(Data!BD458&gt;0,Data!BD458-4,"")</f>
        <v/>
      </c>
      <c r="CB458" s="2" t="str">
        <f>IF(Data!BE458&gt;0,Data!BE458-4,"")</f>
        <v/>
      </c>
      <c r="CC458" s="2" t="str">
        <f>IF(Data!BF458&gt;0,Data!BF458-4,"")</f>
        <v/>
      </c>
      <c r="CD458" s="2" t="str">
        <f>IF(Data!BG458&gt;0,Data!BG458-4,"")</f>
        <v/>
      </c>
      <c r="CE458" s="2" t="str">
        <f>IF(Data!BH458&gt;0,Data!BH458-4,"")</f>
        <v/>
      </c>
      <c r="CF458" s="2" t="str">
        <f>IF(Data!BI458&gt;0,Data!BI458-4,"")</f>
        <v/>
      </c>
      <c r="CG458" s="2" t="str">
        <f>IF(Data!BJ458&gt;0,Data!BJ458-4,"")</f>
        <v/>
      </c>
      <c r="CH458" s="2" t="str">
        <f>IF(Data!BK458&gt;0,Data!BK458-4,"")</f>
        <v/>
      </c>
      <c r="CK458" s="10" t="str">
        <f t="shared" si="162"/>
        <v/>
      </c>
      <c r="CL458" s="10" t="str">
        <f t="shared" si="163"/>
        <v/>
      </c>
      <c r="CM458" s="10" t="str">
        <f t="shared" si="164"/>
        <v/>
      </c>
    </row>
    <row r="459" spans="1:91" x14ac:dyDescent="0.25">
      <c r="A459" s="2" t="str">
        <f>IF(Data!B459&gt;0,Data!B459-4,"")</f>
        <v/>
      </c>
      <c r="B459" s="2" t="str">
        <f>IF(Data!C459&gt;0,Data!C459-4,"")</f>
        <v/>
      </c>
      <c r="C459" s="2" t="str">
        <f>IF(Data!D459&gt;0,Data!D459-4,"")</f>
        <v/>
      </c>
      <c r="D459" s="2" t="str">
        <f>IF(Data!E459&gt;0,Data!E459-4,"")</f>
        <v/>
      </c>
      <c r="E459" s="2" t="str">
        <f>IF(Data!F459&gt;0,Data!F459-4,"")</f>
        <v/>
      </c>
      <c r="F459" s="2" t="str">
        <f>IF(Data!G459&gt;0,Data!G459-4,"")</f>
        <v/>
      </c>
      <c r="G459" s="2" t="str">
        <f>IF(Data!H459&gt;0,Data!H459-4,"")</f>
        <v/>
      </c>
      <c r="H459" s="2" t="str">
        <f>IF(Data!I459&gt;0,Data!I459-4,"")</f>
        <v/>
      </c>
      <c r="J459" s="10" t="str">
        <f t="shared" si="165"/>
        <v/>
      </c>
      <c r="K459" s="10" t="str">
        <f t="shared" si="166"/>
        <v/>
      </c>
      <c r="L459" s="10" t="str">
        <f t="shared" si="167"/>
        <v/>
      </c>
      <c r="N459" s="2" t="str">
        <f>IF(Data!K459&gt;0,Data!K459-4,"")</f>
        <v/>
      </c>
      <c r="O459" s="2" t="str">
        <f>IF(Data!L459&gt;0,Data!L459-4,"")</f>
        <v/>
      </c>
      <c r="P459" s="2" t="str">
        <f>IF(Data!M459&gt;0,Data!M459-4,"")</f>
        <v/>
      </c>
      <c r="Q459" s="2" t="str">
        <f>IF(Data!N459&gt;0,Data!N459-4,"")</f>
        <v/>
      </c>
      <c r="R459" s="2" t="str">
        <f>IF(Data!O459&gt;0,Data!O459-4,"")</f>
        <v/>
      </c>
      <c r="S459" s="2" t="str">
        <f>IF(Data!P459&gt;0,Data!P459-4,"")</f>
        <v/>
      </c>
      <c r="T459" s="2" t="str">
        <f>IF(Data!Q459&gt;0,Data!Q459-4,"")</f>
        <v/>
      </c>
      <c r="U459" s="2" t="str">
        <f>IF(Data!R459&gt;0,Data!R459-4,"")</f>
        <v/>
      </c>
      <c r="V459" s="59"/>
      <c r="W459" s="10" t="str">
        <f t="shared" si="147"/>
        <v/>
      </c>
      <c r="X459" s="10" t="str">
        <f t="shared" si="148"/>
        <v/>
      </c>
      <c r="Y459" s="10" t="str">
        <f t="shared" si="149"/>
        <v/>
      </c>
      <c r="AA459" s="2" t="str">
        <f>IF(Data!T459&gt;0,Data!T459-4,"")</f>
        <v/>
      </c>
      <c r="AB459" s="2" t="str">
        <f>IF(Data!U459&gt;0,Data!U459-4,"")</f>
        <v/>
      </c>
      <c r="AC459" s="2" t="str">
        <f>IF(Data!V459&gt;0,Data!V459-4,"")</f>
        <v/>
      </c>
      <c r="AD459" s="2" t="str">
        <f>IF(Data!W459&gt;0,Data!W459-4,"")</f>
        <v/>
      </c>
      <c r="AE459" s="2" t="str">
        <f>IF(Data!X459&gt;0,Data!X459-4,"")</f>
        <v/>
      </c>
      <c r="AF459" s="2" t="str">
        <f>IF(Data!Y459&gt;0,Data!Y459-4,"")</f>
        <v/>
      </c>
      <c r="AG459" s="2" t="str">
        <f>IF(Data!Z459&gt;0,Data!Z459-4,"")</f>
        <v/>
      </c>
      <c r="AH459" s="2" t="str">
        <f>IF(Data!AA459&gt;0,Data!AA459-4,"")</f>
        <v/>
      </c>
      <c r="AJ459" s="10" t="str">
        <f t="shared" si="150"/>
        <v/>
      </c>
      <c r="AK459" s="10" t="str">
        <f t="shared" si="151"/>
        <v/>
      </c>
      <c r="AL459" s="10" t="str">
        <f t="shared" si="152"/>
        <v/>
      </c>
      <c r="AN459" s="2" t="str">
        <f>IF(Data!AC459&gt;0,Data!AC459-4,"")</f>
        <v/>
      </c>
      <c r="AO459" s="2" t="str">
        <f>IF(Data!AD459&gt;0,Data!AD459-4,"")</f>
        <v/>
      </c>
      <c r="AP459" s="2" t="str">
        <f>IF(Data!AE459&gt;0,Data!AE459-4,"")</f>
        <v/>
      </c>
      <c r="AQ459" s="2" t="str">
        <f>IF(Data!AF459&gt;0,Data!AF459-4,"")</f>
        <v/>
      </c>
      <c r="AR459" s="2" t="str">
        <f>IF(Data!AG459&gt;0,Data!AG459-4,"")</f>
        <v/>
      </c>
      <c r="AS459" s="2" t="str">
        <f>IF(Data!AH459&gt;0,Data!AH459-4,"")</f>
        <v/>
      </c>
      <c r="AT459" s="2" t="str">
        <f>IF(Data!AI459&gt;0,Data!AI459-4,"")</f>
        <v/>
      </c>
      <c r="AU459" s="2" t="str">
        <f>IF(Data!AJ459&gt;0,Data!AJ459-4,"")</f>
        <v/>
      </c>
      <c r="AW459" s="10" t="str">
        <f t="shared" si="153"/>
        <v/>
      </c>
      <c r="AX459" s="10" t="str">
        <f t="shared" si="154"/>
        <v/>
      </c>
      <c r="AY459" s="10" t="str">
        <f t="shared" si="155"/>
        <v/>
      </c>
      <c r="BA459" s="2" t="str">
        <f>IF(Data!AL459&gt;0,Data!AL459-4,"")</f>
        <v/>
      </c>
      <c r="BB459" s="2" t="str">
        <f>IF(Data!AM459&gt;0,Data!AM459-4,"")</f>
        <v/>
      </c>
      <c r="BC459" s="2" t="str">
        <f>IF(Data!AN459&gt;0,Data!AN459-4,"")</f>
        <v/>
      </c>
      <c r="BD459" s="2" t="str">
        <f>IF(Data!AO459&gt;0,Data!AO459-4,"")</f>
        <v/>
      </c>
      <c r="BE459" s="2" t="str">
        <f>IF(Data!AP459&gt;0,Data!AP459-4,"")</f>
        <v/>
      </c>
      <c r="BF459" s="2" t="str">
        <f>IF(Data!AQ459&gt;0,Data!AQ459-4,"")</f>
        <v/>
      </c>
      <c r="BG459" s="2" t="str">
        <f>IF(Data!AR459&gt;0,Data!AR459-4,"")</f>
        <v/>
      </c>
      <c r="BH459" s="2" t="str">
        <f>IF(Data!AS459&gt;0,Data!AS459-4,"")</f>
        <v/>
      </c>
      <c r="BJ459" s="10" t="str">
        <f t="shared" si="156"/>
        <v/>
      </c>
      <c r="BK459" s="10" t="str">
        <f t="shared" si="157"/>
        <v/>
      </c>
      <c r="BL459" s="10" t="str">
        <f t="shared" si="158"/>
        <v/>
      </c>
      <c r="BN459" s="2" t="str">
        <f>IF(Data!AU459&gt;0,Data!AU459-4,"")</f>
        <v/>
      </c>
      <c r="BO459" s="2" t="str">
        <f>IF(Data!AV459&gt;0,Data!AV459-4,"")</f>
        <v/>
      </c>
      <c r="BP459" s="2" t="str">
        <f>IF(Data!AW459&gt;0,Data!AW459-4,"")</f>
        <v/>
      </c>
      <c r="BQ459" s="2" t="str">
        <f>IF(Data!AX459&gt;0,Data!AX459-4,"")</f>
        <v/>
      </c>
      <c r="BR459" s="2" t="str">
        <f>IF(Data!AY459&gt;0,Data!AY459-4,"")</f>
        <v/>
      </c>
      <c r="BS459" s="2" t="str">
        <f>IF(Data!AZ459&gt;0,Data!AZ459-4,"")</f>
        <v/>
      </c>
      <c r="BT459" s="2" t="str">
        <f>IF(Data!BA459&gt;0,Data!BA459-4,"")</f>
        <v/>
      </c>
      <c r="BU459" s="2" t="str">
        <f>IF(Data!BB459&gt;0,Data!BB459-4,"")</f>
        <v/>
      </c>
      <c r="BW459" s="10" t="str">
        <f t="shared" si="159"/>
        <v/>
      </c>
      <c r="BX459" s="10" t="str">
        <f t="shared" si="160"/>
        <v/>
      </c>
      <c r="BY459" s="10" t="str">
        <f t="shared" si="161"/>
        <v/>
      </c>
      <c r="CA459" s="2" t="str">
        <f>IF(Data!BD459&gt;0,Data!BD459-4,"")</f>
        <v/>
      </c>
      <c r="CB459" s="2" t="str">
        <f>IF(Data!BE459&gt;0,Data!BE459-4,"")</f>
        <v/>
      </c>
      <c r="CC459" s="2" t="str">
        <f>IF(Data!BF459&gt;0,Data!BF459-4,"")</f>
        <v/>
      </c>
      <c r="CD459" s="2" t="str">
        <f>IF(Data!BG459&gt;0,Data!BG459-4,"")</f>
        <v/>
      </c>
      <c r="CE459" s="2" t="str">
        <f>IF(Data!BH459&gt;0,Data!BH459-4,"")</f>
        <v/>
      </c>
      <c r="CF459" s="2" t="str">
        <f>IF(Data!BI459&gt;0,Data!BI459-4,"")</f>
        <v/>
      </c>
      <c r="CG459" s="2" t="str">
        <f>IF(Data!BJ459&gt;0,Data!BJ459-4,"")</f>
        <v/>
      </c>
      <c r="CH459" s="2" t="str">
        <f>IF(Data!BK459&gt;0,Data!BK459-4,"")</f>
        <v/>
      </c>
      <c r="CK459" s="10" t="str">
        <f t="shared" si="162"/>
        <v/>
      </c>
      <c r="CL459" s="10" t="str">
        <f t="shared" si="163"/>
        <v/>
      </c>
      <c r="CM459" s="10" t="str">
        <f t="shared" si="164"/>
        <v/>
      </c>
    </row>
    <row r="460" spans="1:91" x14ac:dyDescent="0.25">
      <c r="A460" s="2" t="str">
        <f>IF(Data!B460&gt;0,Data!B460-4,"")</f>
        <v/>
      </c>
      <c r="B460" s="2" t="str">
        <f>IF(Data!C460&gt;0,Data!C460-4,"")</f>
        <v/>
      </c>
      <c r="C460" s="2" t="str">
        <f>IF(Data!D460&gt;0,Data!D460-4,"")</f>
        <v/>
      </c>
      <c r="D460" s="2" t="str">
        <f>IF(Data!E460&gt;0,Data!E460-4,"")</f>
        <v/>
      </c>
      <c r="E460" s="2" t="str">
        <f>IF(Data!F460&gt;0,Data!F460-4,"")</f>
        <v/>
      </c>
      <c r="F460" s="2" t="str">
        <f>IF(Data!G460&gt;0,Data!G460-4,"")</f>
        <v/>
      </c>
      <c r="G460" s="2" t="str">
        <f>IF(Data!H460&gt;0,Data!H460-4,"")</f>
        <v/>
      </c>
      <c r="H460" s="2" t="str">
        <f>IF(Data!I460&gt;0,Data!I460-4,"")</f>
        <v/>
      </c>
      <c r="J460" s="10" t="str">
        <f t="shared" si="165"/>
        <v/>
      </c>
      <c r="K460" s="10" t="str">
        <f t="shared" si="166"/>
        <v/>
      </c>
      <c r="L460" s="10" t="str">
        <f t="shared" si="167"/>
        <v/>
      </c>
      <c r="N460" s="2" t="str">
        <f>IF(Data!K460&gt;0,Data!K460-4,"")</f>
        <v/>
      </c>
      <c r="O460" s="2" t="str">
        <f>IF(Data!L460&gt;0,Data!L460-4,"")</f>
        <v/>
      </c>
      <c r="P460" s="2" t="str">
        <f>IF(Data!M460&gt;0,Data!M460-4,"")</f>
        <v/>
      </c>
      <c r="Q460" s="2" t="str">
        <f>IF(Data!N460&gt;0,Data!N460-4,"")</f>
        <v/>
      </c>
      <c r="R460" s="2" t="str">
        <f>IF(Data!O460&gt;0,Data!O460-4,"")</f>
        <v/>
      </c>
      <c r="S460" s="2" t="str">
        <f>IF(Data!P460&gt;0,Data!P460-4,"")</f>
        <v/>
      </c>
      <c r="T460" s="2" t="str">
        <f>IF(Data!Q460&gt;0,Data!Q460-4,"")</f>
        <v/>
      </c>
      <c r="U460" s="2" t="str">
        <f>IF(Data!R460&gt;0,Data!R460-4,"")</f>
        <v/>
      </c>
      <c r="V460" s="59"/>
      <c r="W460" s="10" t="str">
        <f t="shared" si="147"/>
        <v/>
      </c>
      <c r="X460" s="10" t="str">
        <f t="shared" si="148"/>
        <v/>
      </c>
      <c r="Y460" s="10" t="str">
        <f t="shared" si="149"/>
        <v/>
      </c>
      <c r="AA460" s="2" t="str">
        <f>IF(Data!T460&gt;0,Data!T460-4,"")</f>
        <v/>
      </c>
      <c r="AB460" s="2" t="str">
        <f>IF(Data!U460&gt;0,Data!U460-4,"")</f>
        <v/>
      </c>
      <c r="AC460" s="2" t="str">
        <f>IF(Data!V460&gt;0,Data!V460-4,"")</f>
        <v/>
      </c>
      <c r="AD460" s="2" t="str">
        <f>IF(Data!W460&gt;0,Data!W460-4,"")</f>
        <v/>
      </c>
      <c r="AE460" s="2" t="str">
        <f>IF(Data!X460&gt;0,Data!X460-4,"")</f>
        <v/>
      </c>
      <c r="AF460" s="2" t="str">
        <f>IF(Data!Y460&gt;0,Data!Y460-4,"")</f>
        <v/>
      </c>
      <c r="AG460" s="2" t="str">
        <f>IF(Data!Z460&gt;0,Data!Z460-4,"")</f>
        <v/>
      </c>
      <c r="AH460" s="2" t="str">
        <f>IF(Data!AA460&gt;0,Data!AA460-4,"")</f>
        <v/>
      </c>
      <c r="AJ460" s="10" t="str">
        <f t="shared" si="150"/>
        <v/>
      </c>
      <c r="AK460" s="10" t="str">
        <f t="shared" si="151"/>
        <v/>
      </c>
      <c r="AL460" s="10" t="str">
        <f t="shared" si="152"/>
        <v/>
      </c>
      <c r="AN460" s="2" t="str">
        <f>IF(Data!AC460&gt;0,Data!AC460-4,"")</f>
        <v/>
      </c>
      <c r="AO460" s="2" t="str">
        <f>IF(Data!AD460&gt;0,Data!AD460-4,"")</f>
        <v/>
      </c>
      <c r="AP460" s="2" t="str">
        <f>IF(Data!AE460&gt;0,Data!AE460-4,"")</f>
        <v/>
      </c>
      <c r="AQ460" s="2" t="str">
        <f>IF(Data!AF460&gt;0,Data!AF460-4,"")</f>
        <v/>
      </c>
      <c r="AR460" s="2" t="str">
        <f>IF(Data!AG460&gt;0,Data!AG460-4,"")</f>
        <v/>
      </c>
      <c r="AS460" s="2" t="str">
        <f>IF(Data!AH460&gt;0,Data!AH460-4,"")</f>
        <v/>
      </c>
      <c r="AT460" s="2" t="str">
        <f>IF(Data!AI460&gt;0,Data!AI460-4,"")</f>
        <v/>
      </c>
      <c r="AU460" s="2" t="str">
        <f>IF(Data!AJ460&gt;0,Data!AJ460-4,"")</f>
        <v/>
      </c>
      <c r="AW460" s="10" t="str">
        <f t="shared" si="153"/>
        <v/>
      </c>
      <c r="AX460" s="10" t="str">
        <f t="shared" si="154"/>
        <v/>
      </c>
      <c r="AY460" s="10" t="str">
        <f t="shared" si="155"/>
        <v/>
      </c>
      <c r="BA460" s="2" t="str">
        <f>IF(Data!AL460&gt;0,Data!AL460-4,"")</f>
        <v/>
      </c>
      <c r="BB460" s="2" t="str">
        <f>IF(Data!AM460&gt;0,Data!AM460-4,"")</f>
        <v/>
      </c>
      <c r="BC460" s="2" t="str">
        <f>IF(Data!AN460&gt;0,Data!AN460-4,"")</f>
        <v/>
      </c>
      <c r="BD460" s="2" t="str">
        <f>IF(Data!AO460&gt;0,Data!AO460-4,"")</f>
        <v/>
      </c>
      <c r="BE460" s="2" t="str">
        <f>IF(Data!AP460&gt;0,Data!AP460-4,"")</f>
        <v/>
      </c>
      <c r="BF460" s="2" t="str">
        <f>IF(Data!AQ460&gt;0,Data!AQ460-4,"")</f>
        <v/>
      </c>
      <c r="BG460" s="2" t="str">
        <f>IF(Data!AR460&gt;0,Data!AR460-4,"")</f>
        <v/>
      </c>
      <c r="BH460" s="2" t="str">
        <f>IF(Data!AS460&gt;0,Data!AS460-4,"")</f>
        <v/>
      </c>
      <c r="BJ460" s="10" t="str">
        <f t="shared" si="156"/>
        <v/>
      </c>
      <c r="BK460" s="10" t="str">
        <f t="shared" si="157"/>
        <v/>
      </c>
      <c r="BL460" s="10" t="str">
        <f t="shared" si="158"/>
        <v/>
      </c>
      <c r="BN460" s="2" t="str">
        <f>IF(Data!AU460&gt;0,Data!AU460-4,"")</f>
        <v/>
      </c>
      <c r="BO460" s="2" t="str">
        <f>IF(Data!AV460&gt;0,Data!AV460-4,"")</f>
        <v/>
      </c>
      <c r="BP460" s="2" t="str">
        <f>IF(Data!AW460&gt;0,Data!AW460-4,"")</f>
        <v/>
      </c>
      <c r="BQ460" s="2" t="str">
        <f>IF(Data!AX460&gt;0,Data!AX460-4,"")</f>
        <v/>
      </c>
      <c r="BR460" s="2" t="str">
        <f>IF(Data!AY460&gt;0,Data!AY460-4,"")</f>
        <v/>
      </c>
      <c r="BS460" s="2" t="str">
        <f>IF(Data!AZ460&gt;0,Data!AZ460-4,"")</f>
        <v/>
      </c>
      <c r="BT460" s="2" t="str">
        <f>IF(Data!BA460&gt;0,Data!BA460-4,"")</f>
        <v/>
      </c>
      <c r="BU460" s="2" t="str">
        <f>IF(Data!BB460&gt;0,Data!BB460-4,"")</f>
        <v/>
      </c>
      <c r="BW460" s="10" t="str">
        <f t="shared" si="159"/>
        <v/>
      </c>
      <c r="BX460" s="10" t="str">
        <f t="shared" si="160"/>
        <v/>
      </c>
      <c r="BY460" s="10" t="str">
        <f t="shared" si="161"/>
        <v/>
      </c>
      <c r="CA460" s="2" t="str">
        <f>IF(Data!BD460&gt;0,Data!BD460-4,"")</f>
        <v/>
      </c>
      <c r="CB460" s="2" t="str">
        <f>IF(Data!BE460&gt;0,Data!BE460-4,"")</f>
        <v/>
      </c>
      <c r="CC460" s="2" t="str">
        <f>IF(Data!BF460&gt;0,Data!BF460-4,"")</f>
        <v/>
      </c>
      <c r="CD460" s="2" t="str">
        <f>IF(Data!BG460&gt;0,Data!BG460-4,"")</f>
        <v/>
      </c>
      <c r="CE460" s="2" t="str">
        <f>IF(Data!BH460&gt;0,Data!BH460-4,"")</f>
        <v/>
      </c>
      <c r="CF460" s="2" t="str">
        <f>IF(Data!BI460&gt;0,Data!BI460-4,"")</f>
        <v/>
      </c>
      <c r="CG460" s="2" t="str">
        <f>IF(Data!BJ460&gt;0,Data!BJ460-4,"")</f>
        <v/>
      </c>
      <c r="CH460" s="2" t="str">
        <f>IF(Data!BK460&gt;0,Data!BK460-4,"")</f>
        <v/>
      </c>
      <c r="CK460" s="10" t="str">
        <f t="shared" si="162"/>
        <v/>
      </c>
      <c r="CL460" s="10" t="str">
        <f t="shared" si="163"/>
        <v/>
      </c>
      <c r="CM460" s="10" t="str">
        <f t="shared" si="164"/>
        <v/>
      </c>
    </row>
    <row r="461" spans="1:91" x14ac:dyDescent="0.25">
      <c r="A461" s="2" t="str">
        <f>IF(Data!B461&gt;0,Data!B461-4,"")</f>
        <v/>
      </c>
      <c r="B461" s="2" t="str">
        <f>IF(Data!C461&gt;0,Data!C461-4,"")</f>
        <v/>
      </c>
      <c r="C461" s="2" t="str">
        <f>IF(Data!D461&gt;0,Data!D461-4,"")</f>
        <v/>
      </c>
      <c r="D461" s="2" t="str">
        <f>IF(Data!E461&gt;0,Data!E461-4,"")</f>
        <v/>
      </c>
      <c r="E461" s="2" t="str">
        <f>IF(Data!F461&gt;0,Data!F461-4,"")</f>
        <v/>
      </c>
      <c r="F461" s="2" t="str">
        <f>IF(Data!G461&gt;0,Data!G461-4,"")</f>
        <v/>
      </c>
      <c r="G461" s="2" t="str">
        <f>IF(Data!H461&gt;0,Data!H461-4,"")</f>
        <v/>
      </c>
      <c r="H461" s="2" t="str">
        <f>IF(Data!I461&gt;0,Data!I461-4,"")</f>
        <v/>
      </c>
      <c r="J461" s="10" t="str">
        <f t="shared" si="165"/>
        <v/>
      </c>
      <c r="K461" s="10" t="str">
        <f t="shared" si="166"/>
        <v/>
      </c>
      <c r="L461" s="10" t="str">
        <f t="shared" si="167"/>
        <v/>
      </c>
      <c r="N461" s="2" t="str">
        <f>IF(Data!K461&gt;0,Data!K461-4,"")</f>
        <v/>
      </c>
      <c r="O461" s="2" t="str">
        <f>IF(Data!L461&gt;0,Data!L461-4,"")</f>
        <v/>
      </c>
      <c r="P461" s="2" t="str">
        <f>IF(Data!M461&gt;0,Data!M461-4,"")</f>
        <v/>
      </c>
      <c r="Q461" s="2" t="str">
        <f>IF(Data!N461&gt;0,Data!N461-4,"")</f>
        <v/>
      </c>
      <c r="R461" s="2" t="str">
        <f>IF(Data!O461&gt;0,Data!O461-4,"")</f>
        <v/>
      </c>
      <c r="S461" s="2" t="str">
        <f>IF(Data!P461&gt;0,Data!P461-4,"")</f>
        <v/>
      </c>
      <c r="T461" s="2" t="str">
        <f>IF(Data!Q461&gt;0,Data!Q461-4,"")</f>
        <v/>
      </c>
      <c r="U461" s="2" t="str">
        <f>IF(Data!R461&gt;0,Data!R461-4,"")</f>
        <v/>
      </c>
      <c r="V461" s="59"/>
      <c r="W461" s="10" t="str">
        <f t="shared" si="147"/>
        <v/>
      </c>
      <c r="X461" s="10" t="str">
        <f t="shared" si="148"/>
        <v/>
      </c>
      <c r="Y461" s="10" t="str">
        <f t="shared" si="149"/>
        <v/>
      </c>
      <c r="AA461" s="2" t="str">
        <f>IF(Data!T461&gt;0,Data!T461-4,"")</f>
        <v/>
      </c>
      <c r="AB461" s="2" t="str">
        <f>IF(Data!U461&gt;0,Data!U461-4,"")</f>
        <v/>
      </c>
      <c r="AC461" s="2" t="str">
        <f>IF(Data!V461&gt;0,Data!V461-4,"")</f>
        <v/>
      </c>
      <c r="AD461" s="2" t="str">
        <f>IF(Data!W461&gt;0,Data!W461-4,"")</f>
        <v/>
      </c>
      <c r="AE461" s="2" t="str">
        <f>IF(Data!X461&gt;0,Data!X461-4,"")</f>
        <v/>
      </c>
      <c r="AF461" s="2" t="str">
        <f>IF(Data!Y461&gt;0,Data!Y461-4,"")</f>
        <v/>
      </c>
      <c r="AG461" s="2" t="str">
        <f>IF(Data!Z461&gt;0,Data!Z461-4,"")</f>
        <v/>
      </c>
      <c r="AH461" s="2" t="str">
        <f>IF(Data!AA461&gt;0,Data!AA461-4,"")</f>
        <v/>
      </c>
      <c r="AJ461" s="10" t="str">
        <f t="shared" si="150"/>
        <v/>
      </c>
      <c r="AK461" s="10" t="str">
        <f t="shared" si="151"/>
        <v/>
      </c>
      <c r="AL461" s="10" t="str">
        <f t="shared" si="152"/>
        <v/>
      </c>
      <c r="AN461" s="2" t="str">
        <f>IF(Data!AC461&gt;0,Data!AC461-4,"")</f>
        <v/>
      </c>
      <c r="AO461" s="2" t="str">
        <f>IF(Data!AD461&gt;0,Data!AD461-4,"")</f>
        <v/>
      </c>
      <c r="AP461" s="2" t="str">
        <f>IF(Data!AE461&gt;0,Data!AE461-4,"")</f>
        <v/>
      </c>
      <c r="AQ461" s="2" t="str">
        <f>IF(Data!AF461&gt;0,Data!AF461-4,"")</f>
        <v/>
      </c>
      <c r="AR461" s="2" t="str">
        <f>IF(Data!AG461&gt;0,Data!AG461-4,"")</f>
        <v/>
      </c>
      <c r="AS461" s="2" t="str">
        <f>IF(Data!AH461&gt;0,Data!AH461-4,"")</f>
        <v/>
      </c>
      <c r="AT461" s="2" t="str">
        <f>IF(Data!AI461&gt;0,Data!AI461-4,"")</f>
        <v/>
      </c>
      <c r="AU461" s="2" t="str">
        <f>IF(Data!AJ461&gt;0,Data!AJ461-4,"")</f>
        <v/>
      </c>
      <c r="AW461" s="10" t="str">
        <f t="shared" si="153"/>
        <v/>
      </c>
      <c r="AX461" s="10" t="str">
        <f t="shared" si="154"/>
        <v/>
      </c>
      <c r="AY461" s="10" t="str">
        <f t="shared" si="155"/>
        <v/>
      </c>
      <c r="BA461" s="2" t="str">
        <f>IF(Data!AL461&gt;0,Data!AL461-4,"")</f>
        <v/>
      </c>
      <c r="BB461" s="2" t="str">
        <f>IF(Data!AM461&gt;0,Data!AM461-4,"")</f>
        <v/>
      </c>
      <c r="BC461" s="2" t="str">
        <f>IF(Data!AN461&gt;0,Data!AN461-4,"")</f>
        <v/>
      </c>
      <c r="BD461" s="2" t="str">
        <f>IF(Data!AO461&gt;0,Data!AO461-4,"")</f>
        <v/>
      </c>
      <c r="BE461" s="2" t="str">
        <f>IF(Data!AP461&gt;0,Data!AP461-4,"")</f>
        <v/>
      </c>
      <c r="BF461" s="2" t="str">
        <f>IF(Data!AQ461&gt;0,Data!AQ461-4,"")</f>
        <v/>
      </c>
      <c r="BG461" s="2" t="str">
        <f>IF(Data!AR461&gt;0,Data!AR461-4,"")</f>
        <v/>
      </c>
      <c r="BH461" s="2" t="str">
        <f>IF(Data!AS461&gt;0,Data!AS461-4,"")</f>
        <v/>
      </c>
      <c r="BJ461" s="10" t="str">
        <f t="shared" si="156"/>
        <v/>
      </c>
      <c r="BK461" s="10" t="str">
        <f t="shared" si="157"/>
        <v/>
      </c>
      <c r="BL461" s="10" t="str">
        <f t="shared" si="158"/>
        <v/>
      </c>
      <c r="BN461" s="2" t="str">
        <f>IF(Data!AU461&gt;0,Data!AU461-4,"")</f>
        <v/>
      </c>
      <c r="BO461" s="2" t="str">
        <f>IF(Data!AV461&gt;0,Data!AV461-4,"")</f>
        <v/>
      </c>
      <c r="BP461" s="2" t="str">
        <f>IF(Data!AW461&gt;0,Data!AW461-4,"")</f>
        <v/>
      </c>
      <c r="BQ461" s="2" t="str">
        <f>IF(Data!AX461&gt;0,Data!AX461-4,"")</f>
        <v/>
      </c>
      <c r="BR461" s="2" t="str">
        <f>IF(Data!AY461&gt;0,Data!AY461-4,"")</f>
        <v/>
      </c>
      <c r="BS461" s="2" t="str">
        <f>IF(Data!AZ461&gt;0,Data!AZ461-4,"")</f>
        <v/>
      </c>
      <c r="BT461" s="2" t="str">
        <f>IF(Data!BA461&gt;0,Data!BA461-4,"")</f>
        <v/>
      </c>
      <c r="BU461" s="2" t="str">
        <f>IF(Data!BB461&gt;0,Data!BB461-4,"")</f>
        <v/>
      </c>
      <c r="BW461" s="10" t="str">
        <f t="shared" si="159"/>
        <v/>
      </c>
      <c r="BX461" s="10" t="str">
        <f t="shared" si="160"/>
        <v/>
      </c>
      <c r="BY461" s="10" t="str">
        <f t="shared" si="161"/>
        <v/>
      </c>
      <c r="CA461" s="2" t="str">
        <f>IF(Data!BD461&gt;0,Data!BD461-4,"")</f>
        <v/>
      </c>
      <c r="CB461" s="2" t="str">
        <f>IF(Data!BE461&gt;0,Data!BE461-4,"")</f>
        <v/>
      </c>
      <c r="CC461" s="2" t="str">
        <f>IF(Data!BF461&gt;0,Data!BF461-4,"")</f>
        <v/>
      </c>
      <c r="CD461" s="2" t="str">
        <f>IF(Data!BG461&gt;0,Data!BG461-4,"")</f>
        <v/>
      </c>
      <c r="CE461" s="2" t="str">
        <f>IF(Data!BH461&gt;0,Data!BH461-4,"")</f>
        <v/>
      </c>
      <c r="CF461" s="2" t="str">
        <f>IF(Data!BI461&gt;0,Data!BI461-4,"")</f>
        <v/>
      </c>
      <c r="CG461" s="2" t="str">
        <f>IF(Data!BJ461&gt;0,Data!BJ461-4,"")</f>
        <v/>
      </c>
      <c r="CH461" s="2" t="str">
        <f>IF(Data!BK461&gt;0,Data!BK461-4,"")</f>
        <v/>
      </c>
      <c r="CK461" s="10" t="str">
        <f t="shared" si="162"/>
        <v/>
      </c>
      <c r="CL461" s="10" t="str">
        <f t="shared" si="163"/>
        <v/>
      </c>
      <c r="CM461" s="10" t="str">
        <f t="shared" si="164"/>
        <v/>
      </c>
    </row>
    <row r="462" spans="1:91" x14ac:dyDescent="0.25">
      <c r="A462" s="2" t="str">
        <f>IF(Data!B462&gt;0,Data!B462-4,"")</f>
        <v/>
      </c>
      <c r="B462" s="2" t="str">
        <f>IF(Data!C462&gt;0,Data!C462-4,"")</f>
        <v/>
      </c>
      <c r="C462" s="2" t="str">
        <f>IF(Data!D462&gt;0,Data!D462-4,"")</f>
        <v/>
      </c>
      <c r="D462" s="2" t="str">
        <f>IF(Data!E462&gt;0,Data!E462-4,"")</f>
        <v/>
      </c>
      <c r="E462" s="2" t="str">
        <f>IF(Data!F462&gt;0,Data!F462-4,"")</f>
        <v/>
      </c>
      <c r="F462" s="2" t="str">
        <f>IF(Data!G462&gt;0,Data!G462-4,"")</f>
        <v/>
      </c>
      <c r="G462" s="2" t="str">
        <f>IF(Data!H462&gt;0,Data!H462-4,"")</f>
        <v/>
      </c>
      <c r="H462" s="2" t="str">
        <f>IF(Data!I462&gt;0,Data!I462-4,"")</f>
        <v/>
      </c>
      <c r="J462" s="10" t="str">
        <f t="shared" si="165"/>
        <v/>
      </c>
      <c r="K462" s="10" t="str">
        <f t="shared" si="166"/>
        <v/>
      </c>
      <c r="L462" s="10" t="str">
        <f t="shared" si="167"/>
        <v/>
      </c>
      <c r="N462" s="2" t="str">
        <f>IF(Data!K462&gt;0,Data!K462-4,"")</f>
        <v/>
      </c>
      <c r="O462" s="2" t="str">
        <f>IF(Data!L462&gt;0,Data!L462-4,"")</f>
        <v/>
      </c>
      <c r="P462" s="2" t="str">
        <f>IF(Data!M462&gt;0,Data!M462-4,"")</f>
        <v/>
      </c>
      <c r="Q462" s="2" t="str">
        <f>IF(Data!N462&gt;0,Data!N462-4,"")</f>
        <v/>
      </c>
      <c r="R462" s="2" t="str">
        <f>IF(Data!O462&gt;0,Data!O462-4,"")</f>
        <v/>
      </c>
      <c r="S462" s="2" t="str">
        <f>IF(Data!P462&gt;0,Data!P462-4,"")</f>
        <v/>
      </c>
      <c r="T462" s="2" t="str">
        <f>IF(Data!Q462&gt;0,Data!Q462-4,"")</f>
        <v/>
      </c>
      <c r="U462" s="2" t="str">
        <f>IF(Data!R462&gt;0,Data!R462-4,"")</f>
        <v/>
      </c>
      <c r="V462" s="59"/>
      <c r="W462" s="10" t="str">
        <f t="shared" si="147"/>
        <v/>
      </c>
      <c r="X462" s="10" t="str">
        <f t="shared" si="148"/>
        <v/>
      </c>
      <c r="Y462" s="10" t="str">
        <f t="shared" si="149"/>
        <v/>
      </c>
      <c r="AA462" s="2" t="str">
        <f>IF(Data!T462&gt;0,Data!T462-4,"")</f>
        <v/>
      </c>
      <c r="AB462" s="2" t="str">
        <f>IF(Data!U462&gt;0,Data!U462-4,"")</f>
        <v/>
      </c>
      <c r="AC462" s="2" t="str">
        <f>IF(Data!V462&gt;0,Data!V462-4,"")</f>
        <v/>
      </c>
      <c r="AD462" s="2" t="str">
        <f>IF(Data!W462&gt;0,Data!W462-4,"")</f>
        <v/>
      </c>
      <c r="AE462" s="2" t="str">
        <f>IF(Data!X462&gt;0,Data!X462-4,"")</f>
        <v/>
      </c>
      <c r="AF462" s="2" t="str">
        <f>IF(Data!Y462&gt;0,Data!Y462-4,"")</f>
        <v/>
      </c>
      <c r="AG462" s="2" t="str">
        <f>IF(Data!Z462&gt;0,Data!Z462-4,"")</f>
        <v/>
      </c>
      <c r="AH462" s="2" t="str">
        <f>IF(Data!AA462&gt;0,Data!AA462-4,"")</f>
        <v/>
      </c>
      <c r="AJ462" s="10" t="str">
        <f t="shared" si="150"/>
        <v/>
      </c>
      <c r="AK462" s="10" t="str">
        <f t="shared" si="151"/>
        <v/>
      </c>
      <c r="AL462" s="10" t="str">
        <f t="shared" si="152"/>
        <v/>
      </c>
      <c r="AN462" s="2" t="str">
        <f>IF(Data!AC462&gt;0,Data!AC462-4,"")</f>
        <v/>
      </c>
      <c r="AO462" s="2" t="str">
        <f>IF(Data!AD462&gt;0,Data!AD462-4,"")</f>
        <v/>
      </c>
      <c r="AP462" s="2" t="str">
        <f>IF(Data!AE462&gt;0,Data!AE462-4,"")</f>
        <v/>
      </c>
      <c r="AQ462" s="2" t="str">
        <f>IF(Data!AF462&gt;0,Data!AF462-4,"")</f>
        <v/>
      </c>
      <c r="AR462" s="2" t="str">
        <f>IF(Data!AG462&gt;0,Data!AG462-4,"")</f>
        <v/>
      </c>
      <c r="AS462" s="2" t="str">
        <f>IF(Data!AH462&gt;0,Data!AH462-4,"")</f>
        <v/>
      </c>
      <c r="AT462" s="2" t="str">
        <f>IF(Data!AI462&gt;0,Data!AI462-4,"")</f>
        <v/>
      </c>
      <c r="AU462" s="2" t="str">
        <f>IF(Data!AJ462&gt;0,Data!AJ462-4,"")</f>
        <v/>
      </c>
      <c r="AW462" s="10" t="str">
        <f t="shared" si="153"/>
        <v/>
      </c>
      <c r="AX462" s="10" t="str">
        <f t="shared" si="154"/>
        <v/>
      </c>
      <c r="AY462" s="10" t="str">
        <f t="shared" si="155"/>
        <v/>
      </c>
      <c r="BA462" s="2" t="str">
        <f>IF(Data!AL462&gt;0,Data!AL462-4,"")</f>
        <v/>
      </c>
      <c r="BB462" s="2" t="str">
        <f>IF(Data!AM462&gt;0,Data!AM462-4,"")</f>
        <v/>
      </c>
      <c r="BC462" s="2" t="str">
        <f>IF(Data!AN462&gt;0,Data!AN462-4,"")</f>
        <v/>
      </c>
      <c r="BD462" s="2" t="str">
        <f>IF(Data!AO462&gt;0,Data!AO462-4,"")</f>
        <v/>
      </c>
      <c r="BE462" s="2" t="str">
        <f>IF(Data!AP462&gt;0,Data!AP462-4,"")</f>
        <v/>
      </c>
      <c r="BF462" s="2" t="str">
        <f>IF(Data!AQ462&gt;0,Data!AQ462-4,"")</f>
        <v/>
      </c>
      <c r="BG462" s="2" t="str">
        <f>IF(Data!AR462&gt;0,Data!AR462-4,"")</f>
        <v/>
      </c>
      <c r="BH462" s="2" t="str">
        <f>IF(Data!AS462&gt;0,Data!AS462-4,"")</f>
        <v/>
      </c>
      <c r="BJ462" s="10" t="str">
        <f t="shared" si="156"/>
        <v/>
      </c>
      <c r="BK462" s="10" t="str">
        <f t="shared" si="157"/>
        <v/>
      </c>
      <c r="BL462" s="10" t="str">
        <f t="shared" si="158"/>
        <v/>
      </c>
      <c r="BN462" s="2" t="str">
        <f>IF(Data!AU462&gt;0,Data!AU462-4,"")</f>
        <v/>
      </c>
      <c r="BO462" s="2" t="str">
        <f>IF(Data!AV462&gt;0,Data!AV462-4,"")</f>
        <v/>
      </c>
      <c r="BP462" s="2" t="str">
        <f>IF(Data!AW462&gt;0,Data!AW462-4,"")</f>
        <v/>
      </c>
      <c r="BQ462" s="2" t="str">
        <f>IF(Data!AX462&gt;0,Data!AX462-4,"")</f>
        <v/>
      </c>
      <c r="BR462" s="2" t="str">
        <f>IF(Data!AY462&gt;0,Data!AY462-4,"")</f>
        <v/>
      </c>
      <c r="BS462" s="2" t="str">
        <f>IF(Data!AZ462&gt;0,Data!AZ462-4,"")</f>
        <v/>
      </c>
      <c r="BT462" s="2" t="str">
        <f>IF(Data!BA462&gt;0,Data!BA462-4,"")</f>
        <v/>
      </c>
      <c r="BU462" s="2" t="str">
        <f>IF(Data!BB462&gt;0,Data!BB462-4,"")</f>
        <v/>
      </c>
      <c r="BW462" s="10" t="str">
        <f t="shared" si="159"/>
        <v/>
      </c>
      <c r="BX462" s="10" t="str">
        <f t="shared" si="160"/>
        <v/>
      </c>
      <c r="BY462" s="10" t="str">
        <f t="shared" si="161"/>
        <v/>
      </c>
      <c r="CA462" s="2" t="str">
        <f>IF(Data!BD462&gt;0,Data!BD462-4,"")</f>
        <v/>
      </c>
      <c r="CB462" s="2" t="str">
        <f>IF(Data!BE462&gt;0,Data!BE462-4,"")</f>
        <v/>
      </c>
      <c r="CC462" s="2" t="str">
        <f>IF(Data!BF462&gt;0,Data!BF462-4,"")</f>
        <v/>
      </c>
      <c r="CD462" s="2" t="str">
        <f>IF(Data!BG462&gt;0,Data!BG462-4,"")</f>
        <v/>
      </c>
      <c r="CE462" s="2" t="str">
        <f>IF(Data!BH462&gt;0,Data!BH462-4,"")</f>
        <v/>
      </c>
      <c r="CF462" s="2" t="str">
        <f>IF(Data!BI462&gt;0,Data!BI462-4,"")</f>
        <v/>
      </c>
      <c r="CG462" s="2" t="str">
        <f>IF(Data!BJ462&gt;0,Data!BJ462-4,"")</f>
        <v/>
      </c>
      <c r="CH462" s="2" t="str">
        <f>IF(Data!BK462&gt;0,Data!BK462-4,"")</f>
        <v/>
      </c>
      <c r="CK462" s="10" t="str">
        <f t="shared" si="162"/>
        <v/>
      </c>
      <c r="CL462" s="10" t="str">
        <f t="shared" si="163"/>
        <v/>
      </c>
      <c r="CM462" s="10" t="str">
        <f t="shared" si="164"/>
        <v/>
      </c>
    </row>
    <row r="463" spans="1:91" x14ac:dyDescent="0.25">
      <c r="A463" s="2" t="str">
        <f>IF(Data!B463&gt;0,Data!B463-4,"")</f>
        <v/>
      </c>
      <c r="B463" s="2" t="str">
        <f>IF(Data!C463&gt;0,Data!C463-4,"")</f>
        <v/>
      </c>
      <c r="C463" s="2" t="str">
        <f>IF(Data!D463&gt;0,Data!D463-4,"")</f>
        <v/>
      </c>
      <c r="D463" s="2" t="str">
        <f>IF(Data!E463&gt;0,Data!E463-4,"")</f>
        <v/>
      </c>
      <c r="E463" s="2" t="str">
        <f>IF(Data!F463&gt;0,Data!F463-4,"")</f>
        <v/>
      </c>
      <c r="F463" s="2" t="str">
        <f>IF(Data!G463&gt;0,Data!G463-4,"")</f>
        <v/>
      </c>
      <c r="G463" s="2" t="str">
        <f>IF(Data!H463&gt;0,Data!H463-4,"")</f>
        <v/>
      </c>
      <c r="H463" s="2" t="str">
        <f>IF(Data!I463&gt;0,Data!I463-4,"")</f>
        <v/>
      </c>
      <c r="J463" s="10" t="str">
        <f t="shared" si="165"/>
        <v/>
      </c>
      <c r="K463" s="10" t="str">
        <f t="shared" si="166"/>
        <v/>
      </c>
      <c r="L463" s="10" t="str">
        <f t="shared" si="167"/>
        <v/>
      </c>
      <c r="N463" s="2" t="str">
        <f>IF(Data!K463&gt;0,Data!K463-4,"")</f>
        <v/>
      </c>
      <c r="O463" s="2" t="str">
        <f>IF(Data!L463&gt;0,Data!L463-4,"")</f>
        <v/>
      </c>
      <c r="P463" s="2" t="str">
        <f>IF(Data!M463&gt;0,Data!M463-4,"")</f>
        <v/>
      </c>
      <c r="Q463" s="2" t="str">
        <f>IF(Data!N463&gt;0,Data!N463-4,"")</f>
        <v/>
      </c>
      <c r="R463" s="2" t="str">
        <f>IF(Data!O463&gt;0,Data!O463-4,"")</f>
        <v/>
      </c>
      <c r="S463" s="2" t="str">
        <f>IF(Data!P463&gt;0,Data!P463-4,"")</f>
        <v/>
      </c>
      <c r="T463" s="2" t="str">
        <f>IF(Data!Q463&gt;0,Data!Q463-4,"")</f>
        <v/>
      </c>
      <c r="U463" s="2" t="str">
        <f>IF(Data!R463&gt;0,Data!R463-4,"")</f>
        <v/>
      </c>
      <c r="V463" s="59"/>
      <c r="W463" s="10" t="str">
        <f t="shared" si="147"/>
        <v/>
      </c>
      <c r="X463" s="10" t="str">
        <f t="shared" si="148"/>
        <v/>
      </c>
      <c r="Y463" s="10" t="str">
        <f t="shared" si="149"/>
        <v/>
      </c>
      <c r="AA463" s="2" t="str">
        <f>IF(Data!T463&gt;0,Data!T463-4,"")</f>
        <v/>
      </c>
      <c r="AB463" s="2" t="str">
        <f>IF(Data!U463&gt;0,Data!U463-4,"")</f>
        <v/>
      </c>
      <c r="AC463" s="2" t="str">
        <f>IF(Data!V463&gt;0,Data!V463-4,"")</f>
        <v/>
      </c>
      <c r="AD463" s="2" t="str">
        <f>IF(Data!W463&gt;0,Data!W463-4,"")</f>
        <v/>
      </c>
      <c r="AE463" s="2" t="str">
        <f>IF(Data!X463&gt;0,Data!X463-4,"")</f>
        <v/>
      </c>
      <c r="AF463" s="2" t="str">
        <f>IF(Data!Y463&gt;0,Data!Y463-4,"")</f>
        <v/>
      </c>
      <c r="AG463" s="2" t="str">
        <f>IF(Data!Z463&gt;0,Data!Z463-4,"")</f>
        <v/>
      </c>
      <c r="AH463" s="2" t="str">
        <f>IF(Data!AA463&gt;0,Data!AA463-4,"")</f>
        <v/>
      </c>
      <c r="AJ463" s="10" t="str">
        <f t="shared" si="150"/>
        <v/>
      </c>
      <c r="AK463" s="10" t="str">
        <f t="shared" si="151"/>
        <v/>
      </c>
      <c r="AL463" s="10" t="str">
        <f t="shared" si="152"/>
        <v/>
      </c>
      <c r="AN463" s="2" t="str">
        <f>IF(Data!AC463&gt;0,Data!AC463-4,"")</f>
        <v/>
      </c>
      <c r="AO463" s="2" t="str">
        <f>IF(Data!AD463&gt;0,Data!AD463-4,"")</f>
        <v/>
      </c>
      <c r="AP463" s="2" t="str">
        <f>IF(Data!AE463&gt;0,Data!AE463-4,"")</f>
        <v/>
      </c>
      <c r="AQ463" s="2" t="str">
        <f>IF(Data!AF463&gt;0,Data!AF463-4,"")</f>
        <v/>
      </c>
      <c r="AR463" s="2" t="str">
        <f>IF(Data!AG463&gt;0,Data!AG463-4,"")</f>
        <v/>
      </c>
      <c r="AS463" s="2" t="str">
        <f>IF(Data!AH463&gt;0,Data!AH463-4,"")</f>
        <v/>
      </c>
      <c r="AT463" s="2" t="str">
        <f>IF(Data!AI463&gt;0,Data!AI463-4,"")</f>
        <v/>
      </c>
      <c r="AU463" s="2" t="str">
        <f>IF(Data!AJ463&gt;0,Data!AJ463-4,"")</f>
        <v/>
      </c>
      <c r="AW463" s="10" t="str">
        <f t="shared" si="153"/>
        <v/>
      </c>
      <c r="AX463" s="10" t="str">
        <f t="shared" si="154"/>
        <v/>
      </c>
      <c r="AY463" s="10" t="str">
        <f t="shared" si="155"/>
        <v/>
      </c>
      <c r="BA463" s="2" t="str">
        <f>IF(Data!AL463&gt;0,Data!AL463-4,"")</f>
        <v/>
      </c>
      <c r="BB463" s="2" t="str">
        <f>IF(Data!AM463&gt;0,Data!AM463-4,"")</f>
        <v/>
      </c>
      <c r="BC463" s="2" t="str">
        <f>IF(Data!AN463&gt;0,Data!AN463-4,"")</f>
        <v/>
      </c>
      <c r="BD463" s="2" t="str">
        <f>IF(Data!AO463&gt;0,Data!AO463-4,"")</f>
        <v/>
      </c>
      <c r="BE463" s="2" t="str">
        <f>IF(Data!AP463&gt;0,Data!AP463-4,"")</f>
        <v/>
      </c>
      <c r="BF463" s="2" t="str">
        <f>IF(Data!AQ463&gt;0,Data!AQ463-4,"")</f>
        <v/>
      </c>
      <c r="BG463" s="2" t="str">
        <f>IF(Data!AR463&gt;0,Data!AR463-4,"")</f>
        <v/>
      </c>
      <c r="BH463" s="2" t="str">
        <f>IF(Data!AS463&gt;0,Data!AS463-4,"")</f>
        <v/>
      </c>
      <c r="BJ463" s="10" t="str">
        <f t="shared" si="156"/>
        <v/>
      </c>
      <c r="BK463" s="10" t="str">
        <f t="shared" si="157"/>
        <v/>
      </c>
      <c r="BL463" s="10" t="str">
        <f t="shared" si="158"/>
        <v/>
      </c>
      <c r="BN463" s="2" t="str">
        <f>IF(Data!AU463&gt;0,Data!AU463-4,"")</f>
        <v/>
      </c>
      <c r="BO463" s="2" t="str">
        <f>IF(Data!AV463&gt;0,Data!AV463-4,"")</f>
        <v/>
      </c>
      <c r="BP463" s="2" t="str">
        <f>IF(Data!AW463&gt;0,Data!AW463-4,"")</f>
        <v/>
      </c>
      <c r="BQ463" s="2" t="str">
        <f>IF(Data!AX463&gt;0,Data!AX463-4,"")</f>
        <v/>
      </c>
      <c r="BR463" s="2" t="str">
        <f>IF(Data!AY463&gt;0,Data!AY463-4,"")</f>
        <v/>
      </c>
      <c r="BS463" s="2" t="str">
        <f>IF(Data!AZ463&gt;0,Data!AZ463-4,"")</f>
        <v/>
      </c>
      <c r="BT463" s="2" t="str">
        <f>IF(Data!BA463&gt;0,Data!BA463-4,"")</f>
        <v/>
      </c>
      <c r="BU463" s="2" t="str">
        <f>IF(Data!BB463&gt;0,Data!BB463-4,"")</f>
        <v/>
      </c>
      <c r="BW463" s="10" t="str">
        <f t="shared" si="159"/>
        <v/>
      </c>
      <c r="BX463" s="10" t="str">
        <f t="shared" si="160"/>
        <v/>
      </c>
      <c r="BY463" s="10" t="str">
        <f t="shared" si="161"/>
        <v/>
      </c>
      <c r="CA463" s="2" t="str">
        <f>IF(Data!BD463&gt;0,Data!BD463-4,"")</f>
        <v/>
      </c>
      <c r="CB463" s="2" t="str">
        <f>IF(Data!BE463&gt;0,Data!BE463-4,"")</f>
        <v/>
      </c>
      <c r="CC463" s="2" t="str">
        <f>IF(Data!BF463&gt;0,Data!BF463-4,"")</f>
        <v/>
      </c>
      <c r="CD463" s="2" t="str">
        <f>IF(Data!BG463&gt;0,Data!BG463-4,"")</f>
        <v/>
      </c>
      <c r="CE463" s="2" t="str">
        <f>IF(Data!BH463&gt;0,Data!BH463-4,"")</f>
        <v/>
      </c>
      <c r="CF463" s="2" t="str">
        <f>IF(Data!BI463&gt;0,Data!BI463-4,"")</f>
        <v/>
      </c>
      <c r="CG463" s="2" t="str">
        <f>IF(Data!BJ463&gt;0,Data!BJ463-4,"")</f>
        <v/>
      </c>
      <c r="CH463" s="2" t="str">
        <f>IF(Data!BK463&gt;0,Data!BK463-4,"")</f>
        <v/>
      </c>
      <c r="CK463" s="10" t="str">
        <f t="shared" si="162"/>
        <v/>
      </c>
      <c r="CL463" s="10" t="str">
        <f t="shared" si="163"/>
        <v/>
      </c>
      <c r="CM463" s="10" t="str">
        <f t="shared" si="164"/>
        <v/>
      </c>
    </row>
    <row r="464" spans="1:91" x14ac:dyDescent="0.25">
      <c r="A464" s="2" t="str">
        <f>IF(Data!B464&gt;0,Data!B464-4,"")</f>
        <v/>
      </c>
      <c r="B464" s="2" t="str">
        <f>IF(Data!C464&gt;0,Data!C464-4,"")</f>
        <v/>
      </c>
      <c r="C464" s="2" t="str">
        <f>IF(Data!D464&gt;0,Data!D464-4,"")</f>
        <v/>
      </c>
      <c r="D464" s="2" t="str">
        <f>IF(Data!E464&gt;0,Data!E464-4,"")</f>
        <v/>
      </c>
      <c r="E464" s="2" t="str">
        <f>IF(Data!F464&gt;0,Data!F464-4,"")</f>
        <v/>
      </c>
      <c r="F464" s="2" t="str">
        <f>IF(Data!G464&gt;0,Data!G464-4,"")</f>
        <v/>
      </c>
      <c r="G464" s="2" t="str">
        <f>IF(Data!H464&gt;0,Data!H464-4,"")</f>
        <v/>
      </c>
      <c r="H464" s="2" t="str">
        <f>IF(Data!I464&gt;0,Data!I464-4,"")</f>
        <v/>
      </c>
      <c r="J464" s="10" t="str">
        <f t="shared" si="165"/>
        <v/>
      </c>
      <c r="K464" s="10" t="str">
        <f t="shared" si="166"/>
        <v/>
      </c>
      <c r="L464" s="10" t="str">
        <f t="shared" si="167"/>
        <v/>
      </c>
      <c r="N464" s="2" t="str">
        <f>IF(Data!K464&gt;0,Data!K464-4,"")</f>
        <v/>
      </c>
      <c r="O464" s="2" t="str">
        <f>IF(Data!L464&gt;0,Data!L464-4,"")</f>
        <v/>
      </c>
      <c r="P464" s="2" t="str">
        <f>IF(Data!M464&gt;0,Data!M464-4,"")</f>
        <v/>
      </c>
      <c r="Q464" s="2" t="str">
        <f>IF(Data!N464&gt;0,Data!N464-4,"")</f>
        <v/>
      </c>
      <c r="R464" s="2" t="str">
        <f>IF(Data!O464&gt;0,Data!O464-4,"")</f>
        <v/>
      </c>
      <c r="S464" s="2" t="str">
        <f>IF(Data!P464&gt;0,Data!P464-4,"")</f>
        <v/>
      </c>
      <c r="T464" s="2" t="str">
        <f>IF(Data!Q464&gt;0,Data!Q464-4,"")</f>
        <v/>
      </c>
      <c r="U464" s="2" t="str">
        <f>IF(Data!R464&gt;0,Data!R464-4,"")</f>
        <v/>
      </c>
      <c r="V464" s="59"/>
      <c r="W464" s="10" t="str">
        <f t="shared" si="147"/>
        <v/>
      </c>
      <c r="X464" s="10" t="str">
        <f t="shared" si="148"/>
        <v/>
      </c>
      <c r="Y464" s="10" t="str">
        <f t="shared" si="149"/>
        <v/>
      </c>
      <c r="AA464" s="2" t="str">
        <f>IF(Data!T464&gt;0,Data!T464-4,"")</f>
        <v/>
      </c>
      <c r="AB464" s="2" t="str">
        <f>IF(Data!U464&gt;0,Data!U464-4,"")</f>
        <v/>
      </c>
      <c r="AC464" s="2" t="str">
        <f>IF(Data!V464&gt;0,Data!V464-4,"")</f>
        <v/>
      </c>
      <c r="AD464" s="2" t="str">
        <f>IF(Data!W464&gt;0,Data!W464-4,"")</f>
        <v/>
      </c>
      <c r="AE464" s="2" t="str">
        <f>IF(Data!X464&gt;0,Data!X464-4,"")</f>
        <v/>
      </c>
      <c r="AF464" s="2" t="str">
        <f>IF(Data!Y464&gt;0,Data!Y464-4,"")</f>
        <v/>
      </c>
      <c r="AG464" s="2" t="str">
        <f>IF(Data!Z464&gt;0,Data!Z464-4,"")</f>
        <v/>
      </c>
      <c r="AH464" s="2" t="str">
        <f>IF(Data!AA464&gt;0,Data!AA464-4,"")</f>
        <v/>
      </c>
      <c r="AJ464" s="10" t="str">
        <f t="shared" si="150"/>
        <v/>
      </c>
      <c r="AK464" s="10" t="str">
        <f t="shared" si="151"/>
        <v/>
      </c>
      <c r="AL464" s="10" t="str">
        <f t="shared" si="152"/>
        <v/>
      </c>
      <c r="AN464" s="2" t="str">
        <f>IF(Data!AC464&gt;0,Data!AC464-4,"")</f>
        <v/>
      </c>
      <c r="AO464" s="2" t="str">
        <f>IF(Data!AD464&gt;0,Data!AD464-4,"")</f>
        <v/>
      </c>
      <c r="AP464" s="2" t="str">
        <f>IF(Data!AE464&gt;0,Data!AE464-4,"")</f>
        <v/>
      </c>
      <c r="AQ464" s="2" t="str">
        <f>IF(Data!AF464&gt;0,Data!AF464-4,"")</f>
        <v/>
      </c>
      <c r="AR464" s="2" t="str">
        <f>IF(Data!AG464&gt;0,Data!AG464-4,"")</f>
        <v/>
      </c>
      <c r="AS464" s="2" t="str">
        <f>IF(Data!AH464&gt;0,Data!AH464-4,"")</f>
        <v/>
      </c>
      <c r="AT464" s="2" t="str">
        <f>IF(Data!AI464&gt;0,Data!AI464-4,"")</f>
        <v/>
      </c>
      <c r="AU464" s="2" t="str">
        <f>IF(Data!AJ464&gt;0,Data!AJ464-4,"")</f>
        <v/>
      </c>
      <c r="AW464" s="10" t="str">
        <f t="shared" si="153"/>
        <v/>
      </c>
      <c r="AX464" s="10" t="str">
        <f t="shared" si="154"/>
        <v/>
      </c>
      <c r="AY464" s="10" t="str">
        <f t="shared" si="155"/>
        <v/>
      </c>
      <c r="BA464" s="2" t="str">
        <f>IF(Data!AL464&gt;0,Data!AL464-4,"")</f>
        <v/>
      </c>
      <c r="BB464" s="2" t="str">
        <f>IF(Data!AM464&gt;0,Data!AM464-4,"")</f>
        <v/>
      </c>
      <c r="BC464" s="2" t="str">
        <f>IF(Data!AN464&gt;0,Data!AN464-4,"")</f>
        <v/>
      </c>
      <c r="BD464" s="2" t="str">
        <f>IF(Data!AO464&gt;0,Data!AO464-4,"")</f>
        <v/>
      </c>
      <c r="BE464" s="2" t="str">
        <f>IF(Data!AP464&gt;0,Data!AP464-4,"")</f>
        <v/>
      </c>
      <c r="BF464" s="2" t="str">
        <f>IF(Data!AQ464&gt;0,Data!AQ464-4,"")</f>
        <v/>
      </c>
      <c r="BG464" s="2" t="str">
        <f>IF(Data!AR464&gt;0,Data!AR464-4,"")</f>
        <v/>
      </c>
      <c r="BH464" s="2" t="str">
        <f>IF(Data!AS464&gt;0,Data!AS464-4,"")</f>
        <v/>
      </c>
      <c r="BJ464" s="10" t="str">
        <f t="shared" si="156"/>
        <v/>
      </c>
      <c r="BK464" s="10" t="str">
        <f t="shared" si="157"/>
        <v/>
      </c>
      <c r="BL464" s="10" t="str">
        <f t="shared" si="158"/>
        <v/>
      </c>
      <c r="BN464" s="2" t="str">
        <f>IF(Data!AU464&gt;0,Data!AU464-4,"")</f>
        <v/>
      </c>
      <c r="BO464" s="2" t="str">
        <f>IF(Data!AV464&gt;0,Data!AV464-4,"")</f>
        <v/>
      </c>
      <c r="BP464" s="2" t="str">
        <f>IF(Data!AW464&gt;0,Data!AW464-4,"")</f>
        <v/>
      </c>
      <c r="BQ464" s="2" t="str">
        <f>IF(Data!AX464&gt;0,Data!AX464-4,"")</f>
        <v/>
      </c>
      <c r="BR464" s="2" t="str">
        <f>IF(Data!AY464&gt;0,Data!AY464-4,"")</f>
        <v/>
      </c>
      <c r="BS464" s="2" t="str">
        <f>IF(Data!AZ464&gt;0,Data!AZ464-4,"")</f>
        <v/>
      </c>
      <c r="BT464" s="2" t="str">
        <f>IF(Data!BA464&gt;0,Data!BA464-4,"")</f>
        <v/>
      </c>
      <c r="BU464" s="2" t="str">
        <f>IF(Data!BB464&gt;0,Data!BB464-4,"")</f>
        <v/>
      </c>
      <c r="BW464" s="10" t="str">
        <f t="shared" si="159"/>
        <v/>
      </c>
      <c r="BX464" s="10" t="str">
        <f t="shared" si="160"/>
        <v/>
      </c>
      <c r="BY464" s="10" t="str">
        <f t="shared" si="161"/>
        <v/>
      </c>
      <c r="CA464" s="2" t="str">
        <f>IF(Data!BD464&gt;0,Data!BD464-4,"")</f>
        <v/>
      </c>
      <c r="CB464" s="2" t="str">
        <f>IF(Data!BE464&gt;0,Data!BE464-4,"")</f>
        <v/>
      </c>
      <c r="CC464" s="2" t="str">
        <f>IF(Data!BF464&gt;0,Data!BF464-4,"")</f>
        <v/>
      </c>
      <c r="CD464" s="2" t="str">
        <f>IF(Data!BG464&gt;0,Data!BG464-4,"")</f>
        <v/>
      </c>
      <c r="CE464" s="2" t="str">
        <f>IF(Data!BH464&gt;0,Data!BH464-4,"")</f>
        <v/>
      </c>
      <c r="CF464" s="2" t="str">
        <f>IF(Data!BI464&gt;0,Data!BI464-4,"")</f>
        <v/>
      </c>
      <c r="CG464" s="2" t="str">
        <f>IF(Data!BJ464&gt;0,Data!BJ464-4,"")</f>
        <v/>
      </c>
      <c r="CH464" s="2" t="str">
        <f>IF(Data!BK464&gt;0,Data!BK464-4,"")</f>
        <v/>
      </c>
      <c r="CK464" s="10" t="str">
        <f t="shared" si="162"/>
        <v/>
      </c>
      <c r="CL464" s="10" t="str">
        <f t="shared" si="163"/>
        <v/>
      </c>
      <c r="CM464" s="10" t="str">
        <f t="shared" si="164"/>
        <v/>
      </c>
    </row>
    <row r="465" spans="1:91" x14ac:dyDescent="0.25">
      <c r="A465" s="2" t="str">
        <f>IF(Data!B465&gt;0,Data!B465-4,"")</f>
        <v/>
      </c>
      <c r="B465" s="2" t="str">
        <f>IF(Data!C465&gt;0,Data!C465-4,"")</f>
        <v/>
      </c>
      <c r="C465" s="2" t="str">
        <f>IF(Data!D465&gt;0,Data!D465-4,"")</f>
        <v/>
      </c>
      <c r="D465" s="2" t="str">
        <f>IF(Data!E465&gt;0,Data!E465-4,"")</f>
        <v/>
      </c>
      <c r="E465" s="2" t="str">
        <f>IF(Data!F465&gt;0,Data!F465-4,"")</f>
        <v/>
      </c>
      <c r="F465" s="2" t="str">
        <f>IF(Data!G465&gt;0,Data!G465-4,"")</f>
        <v/>
      </c>
      <c r="G465" s="2" t="str">
        <f>IF(Data!H465&gt;0,Data!H465-4,"")</f>
        <v/>
      </c>
      <c r="H465" s="2" t="str">
        <f>IF(Data!I465&gt;0,Data!I465-4,"")</f>
        <v/>
      </c>
      <c r="J465" s="10" t="str">
        <f t="shared" si="165"/>
        <v/>
      </c>
      <c r="K465" s="10" t="str">
        <f t="shared" si="166"/>
        <v/>
      </c>
      <c r="L465" s="10" t="str">
        <f t="shared" si="167"/>
        <v/>
      </c>
      <c r="N465" s="2" t="str">
        <f>IF(Data!K465&gt;0,Data!K465-4,"")</f>
        <v/>
      </c>
      <c r="O465" s="2" t="str">
        <f>IF(Data!L465&gt;0,Data!L465-4,"")</f>
        <v/>
      </c>
      <c r="P465" s="2" t="str">
        <f>IF(Data!M465&gt;0,Data!M465-4,"")</f>
        <v/>
      </c>
      <c r="Q465" s="2" t="str">
        <f>IF(Data!N465&gt;0,Data!N465-4,"")</f>
        <v/>
      </c>
      <c r="R465" s="2" t="str">
        <f>IF(Data!O465&gt;0,Data!O465-4,"")</f>
        <v/>
      </c>
      <c r="S465" s="2" t="str">
        <f>IF(Data!P465&gt;0,Data!P465-4,"")</f>
        <v/>
      </c>
      <c r="T465" s="2" t="str">
        <f>IF(Data!Q465&gt;0,Data!Q465-4,"")</f>
        <v/>
      </c>
      <c r="U465" s="2" t="str">
        <f>IF(Data!R465&gt;0,Data!R465-4,"")</f>
        <v/>
      </c>
      <c r="V465" s="59"/>
      <c r="W465" s="10" t="str">
        <f t="shared" si="147"/>
        <v/>
      </c>
      <c r="X465" s="10" t="str">
        <f t="shared" si="148"/>
        <v/>
      </c>
      <c r="Y465" s="10" t="str">
        <f t="shared" si="149"/>
        <v/>
      </c>
      <c r="AA465" s="2" t="str">
        <f>IF(Data!T465&gt;0,Data!T465-4,"")</f>
        <v/>
      </c>
      <c r="AB465" s="2" t="str">
        <f>IF(Data!U465&gt;0,Data!U465-4,"")</f>
        <v/>
      </c>
      <c r="AC465" s="2" t="str">
        <f>IF(Data!V465&gt;0,Data!V465-4,"")</f>
        <v/>
      </c>
      <c r="AD465" s="2" t="str">
        <f>IF(Data!W465&gt;0,Data!W465-4,"")</f>
        <v/>
      </c>
      <c r="AE465" s="2" t="str">
        <f>IF(Data!X465&gt;0,Data!X465-4,"")</f>
        <v/>
      </c>
      <c r="AF465" s="2" t="str">
        <f>IF(Data!Y465&gt;0,Data!Y465-4,"")</f>
        <v/>
      </c>
      <c r="AG465" s="2" t="str">
        <f>IF(Data!Z465&gt;0,Data!Z465-4,"")</f>
        <v/>
      </c>
      <c r="AH465" s="2" t="str">
        <f>IF(Data!AA465&gt;0,Data!AA465-4,"")</f>
        <v/>
      </c>
      <c r="AJ465" s="10" t="str">
        <f t="shared" si="150"/>
        <v/>
      </c>
      <c r="AK465" s="10" t="str">
        <f t="shared" si="151"/>
        <v/>
      </c>
      <c r="AL465" s="10" t="str">
        <f t="shared" si="152"/>
        <v/>
      </c>
      <c r="AN465" s="2" t="str">
        <f>IF(Data!AC465&gt;0,Data!AC465-4,"")</f>
        <v/>
      </c>
      <c r="AO465" s="2" t="str">
        <f>IF(Data!AD465&gt;0,Data!AD465-4,"")</f>
        <v/>
      </c>
      <c r="AP465" s="2" t="str">
        <f>IF(Data!AE465&gt;0,Data!AE465-4,"")</f>
        <v/>
      </c>
      <c r="AQ465" s="2" t="str">
        <f>IF(Data!AF465&gt;0,Data!AF465-4,"")</f>
        <v/>
      </c>
      <c r="AR465" s="2" t="str">
        <f>IF(Data!AG465&gt;0,Data!AG465-4,"")</f>
        <v/>
      </c>
      <c r="AS465" s="2" t="str">
        <f>IF(Data!AH465&gt;0,Data!AH465-4,"")</f>
        <v/>
      </c>
      <c r="AT465" s="2" t="str">
        <f>IF(Data!AI465&gt;0,Data!AI465-4,"")</f>
        <v/>
      </c>
      <c r="AU465" s="2" t="str">
        <f>IF(Data!AJ465&gt;0,Data!AJ465-4,"")</f>
        <v/>
      </c>
      <c r="AW465" s="10" t="str">
        <f t="shared" si="153"/>
        <v/>
      </c>
      <c r="AX465" s="10" t="str">
        <f t="shared" si="154"/>
        <v/>
      </c>
      <c r="AY465" s="10" t="str">
        <f t="shared" si="155"/>
        <v/>
      </c>
      <c r="BA465" s="2" t="str">
        <f>IF(Data!AL465&gt;0,Data!AL465-4,"")</f>
        <v/>
      </c>
      <c r="BB465" s="2" t="str">
        <f>IF(Data!AM465&gt;0,Data!AM465-4,"")</f>
        <v/>
      </c>
      <c r="BC465" s="2" t="str">
        <f>IF(Data!AN465&gt;0,Data!AN465-4,"")</f>
        <v/>
      </c>
      <c r="BD465" s="2" t="str">
        <f>IF(Data!AO465&gt;0,Data!AO465-4,"")</f>
        <v/>
      </c>
      <c r="BE465" s="2" t="str">
        <f>IF(Data!AP465&gt;0,Data!AP465-4,"")</f>
        <v/>
      </c>
      <c r="BF465" s="2" t="str">
        <f>IF(Data!AQ465&gt;0,Data!AQ465-4,"")</f>
        <v/>
      </c>
      <c r="BG465" s="2" t="str">
        <f>IF(Data!AR465&gt;0,Data!AR465-4,"")</f>
        <v/>
      </c>
      <c r="BH465" s="2" t="str">
        <f>IF(Data!AS465&gt;0,Data!AS465-4,"")</f>
        <v/>
      </c>
      <c r="BJ465" s="10" t="str">
        <f t="shared" si="156"/>
        <v/>
      </c>
      <c r="BK465" s="10" t="str">
        <f t="shared" si="157"/>
        <v/>
      </c>
      <c r="BL465" s="10" t="str">
        <f t="shared" si="158"/>
        <v/>
      </c>
      <c r="BN465" s="2" t="str">
        <f>IF(Data!AU465&gt;0,Data!AU465-4,"")</f>
        <v/>
      </c>
      <c r="BO465" s="2" t="str">
        <f>IF(Data!AV465&gt;0,Data!AV465-4,"")</f>
        <v/>
      </c>
      <c r="BP465" s="2" t="str">
        <f>IF(Data!AW465&gt;0,Data!AW465-4,"")</f>
        <v/>
      </c>
      <c r="BQ465" s="2" t="str">
        <f>IF(Data!AX465&gt;0,Data!AX465-4,"")</f>
        <v/>
      </c>
      <c r="BR465" s="2" t="str">
        <f>IF(Data!AY465&gt;0,Data!AY465-4,"")</f>
        <v/>
      </c>
      <c r="BS465" s="2" t="str">
        <f>IF(Data!AZ465&gt;0,Data!AZ465-4,"")</f>
        <v/>
      </c>
      <c r="BT465" s="2" t="str">
        <f>IF(Data!BA465&gt;0,Data!BA465-4,"")</f>
        <v/>
      </c>
      <c r="BU465" s="2" t="str">
        <f>IF(Data!BB465&gt;0,Data!BB465-4,"")</f>
        <v/>
      </c>
      <c r="BW465" s="10" t="str">
        <f t="shared" si="159"/>
        <v/>
      </c>
      <c r="BX465" s="10" t="str">
        <f t="shared" si="160"/>
        <v/>
      </c>
      <c r="BY465" s="10" t="str">
        <f t="shared" si="161"/>
        <v/>
      </c>
      <c r="CA465" s="2" t="str">
        <f>IF(Data!BD465&gt;0,Data!BD465-4,"")</f>
        <v/>
      </c>
      <c r="CB465" s="2" t="str">
        <f>IF(Data!BE465&gt;0,Data!BE465-4,"")</f>
        <v/>
      </c>
      <c r="CC465" s="2" t="str">
        <f>IF(Data!BF465&gt;0,Data!BF465-4,"")</f>
        <v/>
      </c>
      <c r="CD465" s="2" t="str">
        <f>IF(Data!BG465&gt;0,Data!BG465-4,"")</f>
        <v/>
      </c>
      <c r="CE465" s="2" t="str">
        <f>IF(Data!BH465&gt;0,Data!BH465-4,"")</f>
        <v/>
      </c>
      <c r="CF465" s="2" t="str">
        <f>IF(Data!BI465&gt;0,Data!BI465-4,"")</f>
        <v/>
      </c>
      <c r="CG465" s="2" t="str">
        <f>IF(Data!BJ465&gt;0,Data!BJ465-4,"")</f>
        <v/>
      </c>
      <c r="CH465" s="2" t="str">
        <f>IF(Data!BK465&gt;0,Data!BK465-4,"")</f>
        <v/>
      </c>
      <c r="CK465" s="10" t="str">
        <f t="shared" si="162"/>
        <v/>
      </c>
      <c r="CL465" s="10" t="str">
        <f t="shared" si="163"/>
        <v/>
      </c>
      <c r="CM465" s="10" t="str">
        <f t="shared" si="164"/>
        <v/>
      </c>
    </row>
    <row r="466" spans="1:91" x14ac:dyDescent="0.25">
      <c r="A466" s="2" t="str">
        <f>IF(Data!B466&gt;0,Data!B466-4,"")</f>
        <v/>
      </c>
      <c r="B466" s="2" t="str">
        <f>IF(Data!C466&gt;0,Data!C466-4,"")</f>
        <v/>
      </c>
      <c r="C466" s="2" t="str">
        <f>IF(Data!D466&gt;0,Data!D466-4,"")</f>
        <v/>
      </c>
      <c r="D466" s="2" t="str">
        <f>IF(Data!E466&gt;0,Data!E466-4,"")</f>
        <v/>
      </c>
      <c r="E466" s="2" t="str">
        <f>IF(Data!F466&gt;0,Data!F466-4,"")</f>
        <v/>
      </c>
      <c r="F466" s="2" t="str">
        <f>IF(Data!G466&gt;0,Data!G466-4,"")</f>
        <v/>
      </c>
      <c r="G466" s="2" t="str">
        <f>IF(Data!H466&gt;0,Data!H466-4,"")</f>
        <v/>
      </c>
      <c r="H466" s="2" t="str">
        <f>IF(Data!I466&gt;0,Data!I466-4,"")</f>
        <v/>
      </c>
      <c r="J466" s="10" t="str">
        <f t="shared" si="165"/>
        <v/>
      </c>
      <c r="K466" s="10" t="str">
        <f t="shared" si="166"/>
        <v/>
      </c>
      <c r="L466" s="10" t="str">
        <f t="shared" si="167"/>
        <v/>
      </c>
      <c r="N466" s="2" t="str">
        <f>IF(Data!K466&gt;0,Data!K466-4,"")</f>
        <v/>
      </c>
      <c r="O466" s="2" t="str">
        <f>IF(Data!L466&gt;0,Data!L466-4,"")</f>
        <v/>
      </c>
      <c r="P466" s="2" t="str">
        <f>IF(Data!M466&gt;0,Data!M466-4,"")</f>
        <v/>
      </c>
      <c r="Q466" s="2" t="str">
        <f>IF(Data!N466&gt;0,Data!N466-4,"")</f>
        <v/>
      </c>
      <c r="R466" s="2" t="str">
        <f>IF(Data!O466&gt;0,Data!O466-4,"")</f>
        <v/>
      </c>
      <c r="S466" s="2" t="str">
        <f>IF(Data!P466&gt;0,Data!P466-4,"")</f>
        <v/>
      </c>
      <c r="T466" s="2" t="str">
        <f>IF(Data!Q466&gt;0,Data!Q466-4,"")</f>
        <v/>
      </c>
      <c r="U466" s="2" t="str">
        <f>IF(Data!R466&gt;0,Data!R466-4,"")</f>
        <v/>
      </c>
      <c r="V466" s="59"/>
      <c r="W466" s="10" t="str">
        <f t="shared" si="147"/>
        <v/>
      </c>
      <c r="X466" s="10" t="str">
        <f t="shared" si="148"/>
        <v/>
      </c>
      <c r="Y466" s="10" t="str">
        <f t="shared" si="149"/>
        <v/>
      </c>
      <c r="AA466" s="2" t="str">
        <f>IF(Data!T466&gt;0,Data!T466-4,"")</f>
        <v/>
      </c>
      <c r="AB466" s="2" t="str">
        <f>IF(Data!U466&gt;0,Data!U466-4,"")</f>
        <v/>
      </c>
      <c r="AC466" s="2" t="str">
        <f>IF(Data!V466&gt;0,Data!V466-4,"")</f>
        <v/>
      </c>
      <c r="AD466" s="2" t="str">
        <f>IF(Data!W466&gt;0,Data!W466-4,"")</f>
        <v/>
      </c>
      <c r="AE466" s="2" t="str">
        <f>IF(Data!X466&gt;0,Data!X466-4,"")</f>
        <v/>
      </c>
      <c r="AF466" s="2" t="str">
        <f>IF(Data!Y466&gt;0,Data!Y466-4,"")</f>
        <v/>
      </c>
      <c r="AG466" s="2" t="str">
        <f>IF(Data!Z466&gt;0,Data!Z466-4,"")</f>
        <v/>
      </c>
      <c r="AH466" s="2" t="str">
        <f>IF(Data!AA466&gt;0,Data!AA466-4,"")</f>
        <v/>
      </c>
      <c r="AJ466" s="10" t="str">
        <f t="shared" si="150"/>
        <v/>
      </c>
      <c r="AK466" s="10" t="str">
        <f t="shared" si="151"/>
        <v/>
      </c>
      <c r="AL466" s="10" t="str">
        <f t="shared" si="152"/>
        <v/>
      </c>
      <c r="AN466" s="2" t="str">
        <f>IF(Data!AC466&gt;0,Data!AC466-4,"")</f>
        <v/>
      </c>
      <c r="AO466" s="2" t="str">
        <f>IF(Data!AD466&gt;0,Data!AD466-4,"")</f>
        <v/>
      </c>
      <c r="AP466" s="2" t="str">
        <f>IF(Data!AE466&gt;0,Data!AE466-4,"")</f>
        <v/>
      </c>
      <c r="AQ466" s="2" t="str">
        <f>IF(Data!AF466&gt;0,Data!AF466-4,"")</f>
        <v/>
      </c>
      <c r="AR466" s="2" t="str">
        <f>IF(Data!AG466&gt;0,Data!AG466-4,"")</f>
        <v/>
      </c>
      <c r="AS466" s="2" t="str">
        <f>IF(Data!AH466&gt;0,Data!AH466-4,"")</f>
        <v/>
      </c>
      <c r="AT466" s="2" t="str">
        <f>IF(Data!AI466&gt;0,Data!AI466-4,"")</f>
        <v/>
      </c>
      <c r="AU466" s="2" t="str">
        <f>IF(Data!AJ466&gt;0,Data!AJ466-4,"")</f>
        <v/>
      </c>
      <c r="AW466" s="10" t="str">
        <f t="shared" si="153"/>
        <v/>
      </c>
      <c r="AX466" s="10" t="str">
        <f t="shared" si="154"/>
        <v/>
      </c>
      <c r="AY466" s="10" t="str">
        <f t="shared" si="155"/>
        <v/>
      </c>
      <c r="BA466" s="2" t="str">
        <f>IF(Data!AL466&gt;0,Data!AL466-4,"")</f>
        <v/>
      </c>
      <c r="BB466" s="2" t="str">
        <f>IF(Data!AM466&gt;0,Data!AM466-4,"")</f>
        <v/>
      </c>
      <c r="BC466" s="2" t="str">
        <f>IF(Data!AN466&gt;0,Data!AN466-4,"")</f>
        <v/>
      </c>
      <c r="BD466" s="2" t="str">
        <f>IF(Data!AO466&gt;0,Data!AO466-4,"")</f>
        <v/>
      </c>
      <c r="BE466" s="2" t="str">
        <f>IF(Data!AP466&gt;0,Data!AP466-4,"")</f>
        <v/>
      </c>
      <c r="BF466" s="2" t="str">
        <f>IF(Data!AQ466&gt;0,Data!AQ466-4,"")</f>
        <v/>
      </c>
      <c r="BG466" s="2" t="str">
        <f>IF(Data!AR466&gt;0,Data!AR466-4,"")</f>
        <v/>
      </c>
      <c r="BH466" s="2" t="str">
        <f>IF(Data!AS466&gt;0,Data!AS466-4,"")</f>
        <v/>
      </c>
      <c r="BJ466" s="10" t="str">
        <f t="shared" si="156"/>
        <v/>
      </c>
      <c r="BK466" s="10" t="str">
        <f t="shared" si="157"/>
        <v/>
      </c>
      <c r="BL466" s="10" t="str">
        <f t="shared" si="158"/>
        <v/>
      </c>
      <c r="BN466" s="2" t="str">
        <f>IF(Data!AU466&gt;0,Data!AU466-4,"")</f>
        <v/>
      </c>
      <c r="BO466" s="2" t="str">
        <f>IF(Data!AV466&gt;0,Data!AV466-4,"")</f>
        <v/>
      </c>
      <c r="BP466" s="2" t="str">
        <f>IF(Data!AW466&gt;0,Data!AW466-4,"")</f>
        <v/>
      </c>
      <c r="BQ466" s="2" t="str">
        <f>IF(Data!AX466&gt;0,Data!AX466-4,"")</f>
        <v/>
      </c>
      <c r="BR466" s="2" t="str">
        <f>IF(Data!AY466&gt;0,Data!AY466-4,"")</f>
        <v/>
      </c>
      <c r="BS466" s="2" t="str">
        <f>IF(Data!AZ466&gt;0,Data!AZ466-4,"")</f>
        <v/>
      </c>
      <c r="BT466" s="2" t="str">
        <f>IF(Data!BA466&gt;0,Data!BA466-4,"")</f>
        <v/>
      </c>
      <c r="BU466" s="2" t="str">
        <f>IF(Data!BB466&gt;0,Data!BB466-4,"")</f>
        <v/>
      </c>
      <c r="BW466" s="10" t="str">
        <f t="shared" si="159"/>
        <v/>
      </c>
      <c r="BX466" s="10" t="str">
        <f t="shared" si="160"/>
        <v/>
      </c>
      <c r="BY466" s="10" t="str">
        <f t="shared" si="161"/>
        <v/>
      </c>
      <c r="CA466" s="2" t="str">
        <f>IF(Data!BD466&gt;0,Data!BD466-4,"")</f>
        <v/>
      </c>
      <c r="CB466" s="2" t="str">
        <f>IF(Data!BE466&gt;0,Data!BE466-4,"")</f>
        <v/>
      </c>
      <c r="CC466" s="2" t="str">
        <f>IF(Data!BF466&gt;0,Data!BF466-4,"")</f>
        <v/>
      </c>
      <c r="CD466" s="2" t="str">
        <f>IF(Data!BG466&gt;0,Data!BG466-4,"")</f>
        <v/>
      </c>
      <c r="CE466" s="2" t="str">
        <f>IF(Data!BH466&gt;0,Data!BH466-4,"")</f>
        <v/>
      </c>
      <c r="CF466" s="2" t="str">
        <f>IF(Data!BI466&gt;0,Data!BI466-4,"")</f>
        <v/>
      </c>
      <c r="CG466" s="2" t="str">
        <f>IF(Data!BJ466&gt;0,Data!BJ466-4,"")</f>
        <v/>
      </c>
      <c r="CH466" s="2" t="str">
        <f>IF(Data!BK466&gt;0,Data!BK466-4,"")</f>
        <v/>
      </c>
      <c r="CK466" s="10" t="str">
        <f t="shared" si="162"/>
        <v/>
      </c>
      <c r="CL466" s="10" t="str">
        <f t="shared" si="163"/>
        <v/>
      </c>
      <c r="CM466" s="10" t="str">
        <f t="shared" si="164"/>
        <v/>
      </c>
    </row>
    <row r="467" spans="1:91" x14ac:dyDescent="0.25">
      <c r="A467" s="2" t="str">
        <f>IF(Data!B467&gt;0,Data!B467-4,"")</f>
        <v/>
      </c>
      <c r="B467" s="2" t="str">
        <f>IF(Data!C467&gt;0,Data!C467-4,"")</f>
        <v/>
      </c>
      <c r="C467" s="2" t="str">
        <f>IF(Data!D467&gt;0,Data!D467-4,"")</f>
        <v/>
      </c>
      <c r="D467" s="2" t="str">
        <f>IF(Data!E467&gt;0,Data!E467-4,"")</f>
        <v/>
      </c>
      <c r="E467" s="2" t="str">
        <f>IF(Data!F467&gt;0,Data!F467-4,"")</f>
        <v/>
      </c>
      <c r="F467" s="2" t="str">
        <f>IF(Data!G467&gt;0,Data!G467-4,"")</f>
        <v/>
      </c>
      <c r="G467" s="2" t="str">
        <f>IF(Data!H467&gt;0,Data!H467-4,"")</f>
        <v/>
      </c>
      <c r="H467" s="2" t="str">
        <f>IF(Data!I467&gt;0,Data!I467-4,"")</f>
        <v/>
      </c>
      <c r="J467" s="10" t="str">
        <f t="shared" si="165"/>
        <v/>
      </c>
      <c r="K467" s="10" t="str">
        <f t="shared" si="166"/>
        <v/>
      </c>
      <c r="L467" s="10" t="str">
        <f t="shared" si="167"/>
        <v/>
      </c>
      <c r="N467" s="2" t="str">
        <f>IF(Data!K467&gt;0,Data!K467-4,"")</f>
        <v/>
      </c>
      <c r="O467" s="2" t="str">
        <f>IF(Data!L467&gt;0,Data!L467-4,"")</f>
        <v/>
      </c>
      <c r="P467" s="2" t="str">
        <f>IF(Data!M467&gt;0,Data!M467-4,"")</f>
        <v/>
      </c>
      <c r="Q467" s="2" t="str">
        <f>IF(Data!N467&gt;0,Data!N467-4,"")</f>
        <v/>
      </c>
      <c r="R467" s="2" t="str">
        <f>IF(Data!O467&gt;0,Data!O467-4,"")</f>
        <v/>
      </c>
      <c r="S467" s="2" t="str">
        <f>IF(Data!P467&gt;0,Data!P467-4,"")</f>
        <v/>
      </c>
      <c r="T467" s="2" t="str">
        <f>IF(Data!Q467&gt;0,Data!Q467-4,"")</f>
        <v/>
      </c>
      <c r="U467" s="2" t="str">
        <f>IF(Data!R467&gt;0,Data!R467-4,"")</f>
        <v/>
      </c>
      <c r="V467" s="59"/>
      <c r="W467" s="10" t="str">
        <f t="shared" si="147"/>
        <v/>
      </c>
      <c r="X467" s="10" t="str">
        <f t="shared" si="148"/>
        <v/>
      </c>
      <c r="Y467" s="10" t="str">
        <f t="shared" si="149"/>
        <v/>
      </c>
      <c r="AA467" s="2" t="str">
        <f>IF(Data!T467&gt;0,Data!T467-4,"")</f>
        <v/>
      </c>
      <c r="AB467" s="2" t="str">
        <f>IF(Data!U467&gt;0,Data!U467-4,"")</f>
        <v/>
      </c>
      <c r="AC467" s="2" t="str">
        <f>IF(Data!V467&gt;0,Data!V467-4,"")</f>
        <v/>
      </c>
      <c r="AD467" s="2" t="str">
        <f>IF(Data!W467&gt;0,Data!W467-4,"")</f>
        <v/>
      </c>
      <c r="AE467" s="2" t="str">
        <f>IF(Data!X467&gt;0,Data!X467-4,"")</f>
        <v/>
      </c>
      <c r="AF467" s="2" t="str">
        <f>IF(Data!Y467&gt;0,Data!Y467-4,"")</f>
        <v/>
      </c>
      <c r="AG467" s="2" t="str">
        <f>IF(Data!Z467&gt;0,Data!Z467-4,"")</f>
        <v/>
      </c>
      <c r="AH467" s="2" t="str">
        <f>IF(Data!AA467&gt;0,Data!AA467-4,"")</f>
        <v/>
      </c>
      <c r="AJ467" s="10" t="str">
        <f t="shared" si="150"/>
        <v/>
      </c>
      <c r="AK467" s="10" t="str">
        <f t="shared" si="151"/>
        <v/>
      </c>
      <c r="AL467" s="10" t="str">
        <f t="shared" si="152"/>
        <v/>
      </c>
      <c r="AN467" s="2" t="str">
        <f>IF(Data!AC467&gt;0,Data!AC467-4,"")</f>
        <v/>
      </c>
      <c r="AO467" s="2" t="str">
        <f>IF(Data!AD467&gt;0,Data!AD467-4,"")</f>
        <v/>
      </c>
      <c r="AP467" s="2" t="str">
        <f>IF(Data!AE467&gt;0,Data!AE467-4,"")</f>
        <v/>
      </c>
      <c r="AQ467" s="2" t="str">
        <f>IF(Data!AF467&gt;0,Data!AF467-4,"")</f>
        <v/>
      </c>
      <c r="AR467" s="2" t="str">
        <f>IF(Data!AG467&gt;0,Data!AG467-4,"")</f>
        <v/>
      </c>
      <c r="AS467" s="2" t="str">
        <f>IF(Data!AH467&gt;0,Data!AH467-4,"")</f>
        <v/>
      </c>
      <c r="AT467" s="2" t="str">
        <f>IF(Data!AI467&gt;0,Data!AI467-4,"")</f>
        <v/>
      </c>
      <c r="AU467" s="2" t="str">
        <f>IF(Data!AJ467&gt;0,Data!AJ467-4,"")</f>
        <v/>
      </c>
      <c r="AW467" s="10" t="str">
        <f t="shared" si="153"/>
        <v/>
      </c>
      <c r="AX467" s="10" t="str">
        <f t="shared" si="154"/>
        <v/>
      </c>
      <c r="AY467" s="10" t="str">
        <f t="shared" si="155"/>
        <v/>
      </c>
      <c r="BA467" s="2" t="str">
        <f>IF(Data!AL467&gt;0,Data!AL467-4,"")</f>
        <v/>
      </c>
      <c r="BB467" s="2" t="str">
        <f>IF(Data!AM467&gt;0,Data!AM467-4,"")</f>
        <v/>
      </c>
      <c r="BC467" s="2" t="str">
        <f>IF(Data!AN467&gt;0,Data!AN467-4,"")</f>
        <v/>
      </c>
      <c r="BD467" s="2" t="str">
        <f>IF(Data!AO467&gt;0,Data!AO467-4,"")</f>
        <v/>
      </c>
      <c r="BE467" s="2" t="str">
        <f>IF(Data!AP467&gt;0,Data!AP467-4,"")</f>
        <v/>
      </c>
      <c r="BF467" s="2" t="str">
        <f>IF(Data!AQ467&gt;0,Data!AQ467-4,"")</f>
        <v/>
      </c>
      <c r="BG467" s="2" t="str">
        <f>IF(Data!AR467&gt;0,Data!AR467-4,"")</f>
        <v/>
      </c>
      <c r="BH467" s="2" t="str">
        <f>IF(Data!AS467&gt;0,Data!AS467-4,"")</f>
        <v/>
      </c>
      <c r="BJ467" s="10" t="str">
        <f t="shared" si="156"/>
        <v/>
      </c>
      <c r="BK467" s="10" t="str">
        <f t="shared" si="157"/>
        <v/>
      </c>
      <c r="BL467" s="10" t="str">
        <f t="shared" si="158"/>
        <v/>
      </c>
      <c r="BN467" s="2" t="str">
        <f>IF(Data!AU467&gt;0,Data!AU467-4,"")</f>
        <v/>
      </c>
      <c r="BO467" s="2" t="str">
        <f>IF(Data!AV467&gt;0,Data!AV467-4,"")</f>
        <v/>
      </c>
      <c r="BP467" s="2" t="str">
        <f>IF(Data!AW467&gt;0,Data!AW467-4,"")</f>
        <v/>
      </c>
      <c r="BQ467" s="2" t="str">
        <f>IF(Data!AX467&gt;0,Data!AX467-4,"")</f>
        <v/>
      </c>
      <c r="BR467" s="2" t="str">
        <f>IF(Data!AY467&gt;0,Data!AY467-4,"")</f>
        <v/>
      </c>
      <c r="BS467" s="2" t="str">
        <f>IF(Data!AZ467&gt;0,Data!AZ467-4,"")</f>
        <v/>
      </c>
      <c r="BT467" s="2" t="str">
        <f>IF(Data!BA467&gt;0,Data!BA467-4,"")</f>
        <v/>
      </c>
      <c r="BU467" s="2" t="str">
        <f>IF(Data!BB467&gt;0,Data!BB467-4,"")</f>
        <v/>
      </c>
      <c r="BW467" s="10" t="str">
        <f t="shared" si="159"/>
        <v/>
      </c>
      <c r="BX467" s="10" t="str">
        <f t="shared" si="160"/>
        <v/>
      </c>
      <c r="BY467" s="10" t="str">
        <f t="shared" si="161"/>
        <v/>
      </c>
      <c r="CA467" s="2" t="str">
        <f>IF(Data!BD467&gt;0,Data!BD467-4,"")</f>
        <v/>
      </c>
      <c r="CB467" s="2" t="str">
        <f>IF(Data!BE467&gt;0,Data!BE467-4,"")</f>
        <v/>
      </c>
      <c r="CC467" s="2" t="str">
        <f>IF(Data!BF467&gt;0,Data!BF467-4,"")</f>
        <v/>
      </c>
      <c r="CD467" s="2" t="str">
        <f>IF(Data!BG467&gt;0,Data!BG467-4,"")</f>
        <v/>
      </c>
      <c r="CE467" s="2" t="str">
        <f>IF(Data!BH467&gt;0,Data!BH467-4,"")</f>
        <v/>
      </c>
      <c r="CF467" s="2" t="str">
        <f>IF(Data!BI467&gt;0,Data!BI467-4,"")</f>
        <v/>
      </c>
      <c r="CG467" s="2" t="str">
        <f>IF(Data!BJ467&gt;0,Data!BJ467-4,"")</f>
        <v/>
      </c>
      <c r="CH467" s="2" t="str">
        <f>IF(Data!BK467&gt;0,Data!BK467-4,"")</f>
        <v/>
      </c>
      <c r="CK467" s="10" t="str">
        <f t="shared" si="162"/>
        <v/>
      </c>
      <c r="CL467" s="10" t="str">
        <f t="shared" si="163"/>
        <v/>
      </c>
      <c r="CM467" s="10" t="str">
        <f t="shared" si="164"/>
        <v/>
      </c>
    </row>
    <row r="468" spans="1:91" x14ac:dyDescent="0.25">
      <c r="A468" s="2" t="str">
        <f>IF(Data!B468&gt;0,Data!B468-4,"")</f>
        <v/>
      </c>
      <c r="B468" s="2" t="str">
        <f>IF(Data!C468&gt;0,Data!C468-4,"")</f>
        <v/>
      </c>
      <c r="C468" s="2" t="str">
        <f>IF(Data!D468&gt;0,Data!D468-4,"")</f>
        <v/>
      </c>
      <c r="D468" s="2" t="str">
        <f>IF(Data!E468&gt;0,Data!E468-4,"")</f>
        <v/>
      </c>
      <c r="E468" s="2" t="str">
        <f>IF(Data!F468&gt;0,Data!F468-4,"")</f>
        <v/>
      </c>
      <c r="F468" s="2" t="str">
        <f>IF(Data!G468&gt;0,Data!G468-4,"")</f>
        <v/>
      </c>
      <c r="G468" s="2" t="str">
        <f>IF(Data!H468&gt;0,Data!H468-4,"")</f>
        <v/>
      </c>
      <c r="H468" s="2" t="str">
        <f>IF(Data!I468&gt;0,Data!I468-4,"")</f>
        <v/>
      </c>
      <c r="J468" s="10" t="str">
        <f t="shared" si="165"/>
        <v/>
      </c>
      <c r="K468" s="10" t="str">
        <f t="shared" si="166"/>
        <v/>
      </c>
      <c r="L468" s="10" t="str">
        <f t="shared" si="167"/>
        <v/>
      </c>
      <c r="N468" s="2" t="str">
        <f>IF(Data!K468&gt;0,Data!K468-4,"")</f>
        <v/>
      </c>
      <c r="O468" s="2" t="str">
        <f>IF(Data!L468&gt;0,Data!L468-4,"")</f>
        <v/>
      </c>
      <c r="P468" s="2" t="str">
        <f>IF(Data!M468&gt;0,Data!M468-4,"")</f>
        <v/>
      </c>
      <c r="Q468" s="2" t="str">
        <f>IF(Data!N468&gt;0,Data!N468-4,"")</f>
        <v/>
      </c>
      <c r="R468" s="2" t="str">
        <f>IF(Data!O468&gt;0,Data!O468-4,"")</f>
        <v/>
      </c>
      <c r="S468" s="2" t="str">
        <f>IF(Data!P468&gt;0,Data!P468-4,"")</f>
        <v/>
      </c>
      <c r="T468" s="2" t="str">
        <f>IF(Data!Q468&gt;0,Data!Q468-4,"")</f>
        <v/>
      </c>
      <c r="U468" s="2" t="str">
        <f>IF(Data!R468&gt;0,Data!R468-4,"")</f>
        <v/>
      </c>
      <c r="V468" s="59"/>
      <c r="W468" s="10" t="str">
        <f t="shared" si="147"/>
        <v/>
      </c>
      <c r="X468" s="10" t="str">
        <f t="shared" si="148"/>
        <v/>
      </c>
      <c r="Y468" s="10" t="str">
        <f t="shared" si="149"/>
        <v/>
      </c>
      <c r="AA468" s="2" t="str">
        <f>IF(Data!T468&gt;0,Data!T468-4,"")</f>
        <v/>
      </c>
      <c r="AB468" s="2" t="str">
        <f>IF(Data!U468&gt;0,Data!U468-4,"")</f>
        <v/>
      </c>
      <c r="AC468" s="2" t="str">
        <f>IF(Data!V468&gt;0,Data!V468-4,"")</f>
        <v/>
      </c>
      <c r="AD468" s="2" t="str">
        <f>IF(Data!W468&gt;0,Data!W468-4,"")</f>
        <v/>
      </c>
      <c r="AE468" s="2" t="str">
        <f>IF(Data!X468&gt;0,Data!X468-4,"")</f>
        <v/>
      </c>
      <c r="AF468" s="2" t="str">
        <f>IF(Data!Y468&gt;0,Data!Y468-4,"")</f>
        <v/>
      </c>
      <c r="AG468" s="2" t="str">
        <f>IF(Data!Z468&gt;0,Data!Z468-4,"")</f>
        <v/>
      </c>
      <c r="AH468" s="2" t="str">
        <f>IF(Data!AA468&gt;0,Data!AA468-4,"")</f>
        <v/>
      </c>
      <c r="AJ468" s="10" t="str">
        <f t="shared" si="150"/>
        <v/>
      </c>
      <c r="AK468" s="10" t="str">
        <f t="shared" si="151"/>
        <v/>
      </c>
      <c r="AL468" s="10" t="str">
        <f t="shared" si="152"/>
        <v/>
      </c>
      <c r="AN468" s="2" t="str">
        <f>IF(Data!AC468&gt;0,Data!AC468-4,"")</f>
        <v/>
      </c>
      <c r="AO468" s="2" t="str">
        <f>IF(Data!AD468&gt;0,Data!AD468-4,"")</f>
        <v/>
      </c>
      <c r="AP468" s="2" t="str">
        <f>IF(Data!AE468&gt;0,Data!AE468-4,"")</f>
        <v/>
      </c>
      <c r="AQ468" s="2" t="str">
        <f>IF(Data!AF468&gt;0,Data!AF468-4,"")</f>
        <v/>
      </c>
      <c r="AR468" s="2" t="str">
        <f>IF(Data!AG468&gt;0,Data!AG468-4,"")</f>
        <v/>
      </c>
      <c r="AS468" s="2" t="str">
        <f>IF(Data!AH468&gt;0,Data!AH468-4,"")</f>
        <v/>
      </c>
      <c r="AT468" s="2" t="str">
        <f>IF(Data!AI468&gt;0,Data!AI468-4,"")</f>
        <v/>
      </c>
      <c r="AU468" s="2" t="str">
        <f>IF(Data!AJ468&gt;0,Data!AJ468-4,"")</f>
        <v/>
      </c>
      <c r="AW468" s="10" t="str">
        <f t="shared" si="153"/>
        <v/>
      </c>
      <c r="AX468" s="10" t="str">
        <f t="shared" si="154"/>
        <v/>
      </c>
      <c r="AY468" s="10" t="str">
        <f t="shared" si="155"/>
        <v/>
      </c>
      <c r="BA468" s="2" t="str">
        <f>IF(Data!AL468&gt;0,Data!AL468-4,"")</f>
        <v/>
      </c>
      <c r="BB468" s="2" t="str">
        <f>IF(Data!AM468&gt;0,Data!AM468-4,"")</f>
        <v/>
      </c>
      <c r="BC468" s="2" t="str">
        <f>IF(Data!AN468&gt;0,Data!AN468-4,"")</f>
        <v/>
      </c>
      <c r="BD468" s="2" t="str">
        <f>IF(Data!AO468&gt;0,Data!AO468-4,"")</f>
        <v/>
      </c>
      <c r="BE468" s="2" t="str">
        <f>IF(Data!AP468&gt;0,Data!AP468-4,"")</f>
        <v/>
      </c>
      <c r="BF468" s="2" t="str">
        <f>IF(Data!AQ468&gt;0,Data!AQ468-4,"")</f>
        <v/>
      </c>
      <c r="BG468" s="2" t="str">
        <f>IF(Data!AR468&gt;0,Data!AR468-4,"")</f>
        <v/>
      </c>
      <c r="BH468" s="2" t="str">
        <f>IF(Data!AS468&gt;0,Data!AS468-4,"")</f>
        <v/>
      </c>
      <c r="BJ468" s="10" t="str">
        <f t="shared" si="156"/>
        <v/>
      </c>
      <c r="BK468" s="10" t="str">
        <f t="shared" si="157"/>
        <v/>
      </c>
      <c r="BL468" s="10" t="str">
        <f t="shared" si="158"/>
        <v/>
      </c>
      <c r="BN468" s="2" t="str">
        <f>IF(Data!AU468&gt;0,Data!AU468-4,"")</f>
        <v/>
      </c>
      <c r="BO468" s="2" t="str">
        <f>IF(Data!AV468&gt;0,Data!AV468-4,"")</f>
        <v/>
      </c>
      <c r="BP468" s="2" t="str">
        <f>IF(Data!AW468&gt;0,Data!AW468-4,"")</f>
        <v/>
      </c>
      <c r="BQ468" s="2" t="str">
        <f>IF(Data!AX468&gt;0,Data!AX468-4,"")</f>
        <v/>
      </c>
      <c r="BR468" s="2" t="str">
        <f>IF(Data!AY468&gt;0,Data!AY468-4,"")</f>
        <v/>
      </c>
      <c r="BS468" s="2" t="str">
        <f>IF(Data!AZ468&gt;0,Data!AZ468-4,"")</f>
        <v/>
      </c>
      <c r="BT468" s="2" t="str">
        <f>IF(Data!BA468&gt;0,Data!BA468-4,"")</f>
        <v/>
      </c>
      <c r="BU468" s="2" t="str">
        <f>IF(Data!BB468&gt;0,Data!BB468-4,"")</f>
        <v/>
      </c>
      <c r="BW468" s="10" t="str">
        <f t="shared" si="159"/>
        <v/>
      </c>
      <c r="BX468" s="10" t="str">
        <f t="shared" si="160"/>
        <v/>
      </c>
      <c r="BY468" s="10" t="str">
        <f t="shared" si="161"/>
        <v/>
      </c>
      <c r="CA468" s="2" t="str">
        <f>IF(Data!BD468&gt;0,Data!BD468-4,"")</f>
        <v/>
      </c>
      <c r="CB468" s="2" t="str">
        <f>IF(Data!BE468&gt;0,Data!BE468-4,"")</f>
        <v/>
      </c>
      <c r="CC468" s="2" t="str">
        <f>IF(Data!BF468&gt;0,Data!BF468-4,"")</f>
        <v/>
      </c>
      <c r="CD468" s="2" t="str">
        <f>IF(Data!BG468&gt;0,Data!BG468-4,"")</f>
        <v/>
      </c>
      <c r="CE468" s="2" t="str">
        <f>IF(Data!BH468&gt;0,Data!BH468-4,"")</f>
        <v/>
      </c>
      <c r="CF468" s="2" t="str">
        <f>IF(Data!BI468&gt;0,Data!BI468-4,"")</f>
        <v/>
      </c>
      <c r="CG468" s="2" t="str">
        <f>IF(Data!BJ468&gt;0,Data!BJ468-4,"")</f>
        <v/>
      </c>
      <c r="CH468" s="2" t="str">
        <f>IF(Data!BK468&gt;0,Data!BK468-4,"")</f>
        <v/>
      </c>
      <c r="CK468" s="10" t="str">
        <f t="shared" si="162"/>
        <v/>
      </c>
      <c r="CL468" s="10" t="str">
        <f t="shared" si="163"/>
        <v/>
      </c>
      <c r="CM468" s="10" t="str">
        <f t="shared" si="164"/>
        <v/>
      </c>
    </row>
    <row r="469" spans="1:91" x14ac:dyDescent="0.25">
      <c r="A469" s="2" t="str">
        <f>IF(Data!B469&gt;0,Data!B469-4,"")</f>
        <v/>
      </c>
      <c r="B469" s="2" t="str">
        <f>IF(Data!C469&gt;0,Data!C469-4,"")</f>
        <v/>
      </c>
      <c r="C469" s="2" t="str">
        <f>IF(Data!D469&gt;0,Data!D469-4,"")</f>
        <v/>
      </c>
      <c r="D469" s="2" t="str">
        <f>IF(Data!E469&gt;0,Data!E469-4,"")</f>
        <v/>
      </c>
      <c r="E469" s="2" t="str">
        <f>IF(Data!F469&gt;0,Data!F469-4,"")</f>
        <v/>
      </c>
      <c r="F469" s="2" t="str">
        <f>IF(Data!G469&gt;0,Data!G469-4,"")</f>
        <v/>
      </c>
      <c r="G469" s="2" t="str">
        <f>IF(Data!H469&gt;0,Data!H469-4,"")</f>
        <v/>
      </c>
      <c r="H469" s="2" t="str">
        <f>IF(Data!I469&gt;0,Data!I469-4,"")</f>
        <v/>
      </c>
      <c r="J469" s="10" t="str">
        <f t="shared" si="165"/>
        <v/>
      </c>
      <c r="K469" s="10" t="str">
        <f t="shared" si="166"/>
        <v/>
      </c>
      <c r="L469" s="10" t="str">
        <f t="shared" si="167"/>
        <v/>
      </c>
      <c r="N469" s="2" t="str">
        <f>IF(Data!K469&gt;0,Data!K469-4,"")</f>
        <v/>
      </c>
      <c r="O469" s="2" t="str">
        <f>IF(Data!L469&gt;0,Data!L469-4,"")</f>
        <v/>
      </c>
      <c r="P469" s="2" t="str">
        <f>IF(Data!M469&gt;0,Data!M469-4,"")</f>
        <v/>
      </c>
      <c r="Q469" s="2" t="str">
        <f>IF(Data!N469&gt;0,Data!N469-4,"")</f>
        <v/>
      </c>
      <c r="R469" s="2" t="str">
        <f>IF(Data!O469&gt;0,Data!O469-4,"")</f>
        <v/>
      </c>
      <c r="S469" s="2" t="str">
        <f>IF(Data!P469&gt;0,Data!P469-4,"")</f>
        <v/>
      </c>
      <c r="T469" s="2" t="str">
        <f>IF(Data!Q469&gt;0,Data!Q469-4,"")</f>
        <v/>
      </c>
      <c r="U469" s="2" t="str">
        <f>IF(Data!R469&gt;0,Data!R469-4,"")</f>
        <v/>
      </c>
      <c r="V469" s="59"/>
      <c r="W469" s="10" t="str">
        <f t="shared" si="147"/>
        <v/>
      </c>
      <c r="X469" s="10" t="str">
        <f t="shared" si="148"/>
        <v/>
      </c>
      <c r="Y469" s="10" t="str">
        <f t="shared" si="149"/>
        <v/>
      </c>
      <c r="AA469" s="2" t="str">
        <f>IF(Data!T469&gt;0,Data!T469-4,"")</f>
        <v/>
      </c>
      <c r="AB469" s="2" t="str">
        <f>IF(Data!U469&gt;0,Data!U469-4,"")</f>
        <v/>
      </c>
      <c r="AC469" s="2" t="str">
        <f>IF(Data!V469&gt;0,Data!V469-4,"")</f>
        <v/>
      </c>
      <c r="AD469" s="2" t="str">
        <f>IF(Data!W469&gt;0,Data!W469-4,"")</f>
        <v/>
      </c>
      <c r="AE469" s="2" t="str">
        <f>IF(Data!X469&gt;0,Data!X469-4,"")</f>
        <v/>
      </c>
      <c r="AF469" s="2" t="str">
        <f>IF(Data!Y469&gt;0,Data!Y469-4,"")</f>
        <v/>
      </c>
      <c r="AG469" s="2" t="str">
        <f>IF(Data!Z469&gt;0,Data!Z469-4,"")</f>
        <v/>
      </c>
      <c r="AH469" s="2" t="str">
        <f>IF(Data!AA469&gt;0,Data!AA469-4,"")</f>
        <v/>
      </c>
      <c r="AJ469" s="10" t="str">
        <f t="shared" si="150"/>
        <v/>
      </c>
      <c r="AK469" s="10" t="str">
        <f t="shared" si="151"/>
        <v/>
      </c>
      <c r="AL469" s="10" t="str">
        <f t="shared" si="152"/>
        <v/>
      </c>
      <c r="AN469" s="2" t="str">
        <f>IF(Data!AC469&gt;0,Data!AC469-4,"")</f>
        <v/>
      </c>
      <c r="AO469" s="2" t="str">
        <f>IF(Data!AD469&gt;0,Data!AD469-4,"")</f>
        <v/>
      </c>
      <c r="AP469" s="2" t="str">
        <f>IF(Data!AE469&gt;0,Data!AE469-4,"")</f>
        <v/>
      </c>
      <c r="AQ469" s="2" t="str">
        <f>IF(Data!AF469&gt;0,Data!AF469-4,"")</f>
        <v/>
      </c>
      <c r="AR469" s="2" t="str">
        <f>IF(Data!AG469&gt;0,Data!AG469-4,"")</f>
        <v/>
      </c>
      <c r="AS469" s="2" t="str">
        <f>IF(Data!AH469&gt;0,Data!AH469-4,"")</f>
        <v/>
      </c>
      <c r="AT469" s="2" t="str">
        <f>IF(Data!AI469&gt;0,Data!AI469-4,"")</f>
        <v/>
      </c>
      <c r="AU469" s="2" t="str">
        <f>IF(Data!AJ469&gt;0,Data!AJ469-4,"")</f>
        <v/>
      </c>
      <c r="AW469" s="10" t="str">
        <f t="shared" si="153"/>
        <v/>
      </c>
      <c r="AX469" s="10" t="str">
        <f t="shared" si="154"/>
        <v/>
      </c>
      <c r="AY469" s="10" t="str">
        <f t="shared" si="155"/>
        <v/>
      </c>
      <c r="BA469" s="2" t="str">
        <f>IF(Data!AL469&gt;0,Data!AL469-4,"")</f>
        <v/>
      </c>
      <c r="BB469" s="2" t="str">
        <f>IF(Data!AM469&gt;0,Data!AM469-4,"")</f>
        <v/>
      </c>
      <c r="BC469" s="2" t="str">
        <f>IF(Data!AN469&gt;0,Data!AN469-4,"")</f>
        <v/>
      </c>
      <c r="BD469" s="2" t="str">
        <f>IF(Data!AO469&gt;0,Data!AO469-4,"")</f>
        <v/>
      </c>
      <c r="BE469" s="2" t="str">
        <f>IF(Data!AP469&gt;0,Data!AP469-4,"")</f>
        <v/>
      </c>
      <c r="BF469" s="2" t="str">
        <f>IF(Data!AQ469&gt;0,Data!AQ469-4,"")</f>
        <v/>
      </c>
      <c r="BG469" s="2" t="str">
        <f>IF(Data!AR469&gt;0,Data!AR469-4,"")</f>
        <v/>
      </c>
      <c r="BH469" s="2" t="str">
        <f>IF(Data!AS469&gt;0,Data!AS469-4,"")</f>
        <v/>
      </c>
      <c r="BJ469" s="10" t="str">
        <f t="shared" si="156"/>
        <v/>
      </c>
      <c r="BK469" s="10" t="str">
        <f t="shared" si="157"/>
        <v/>
      </c>
      <c r="BL469" s="10" t="str">
        <f t="shared" si="158"/>
        <v/>
      </c>
      <c r="BN469" s="2" t="str">
        <f>IF(Data!AU469&gt;0,Data!AU469-4,"")</f>
        <v/>
      </c>
      <c r="BO469" s="2" t="str">
        <f>IF(Data!AV469&gt;0,Data!AV469-4,"")</f>
        <v/>
      </c>
      <c r="BP469" s="2" t="str">
        <f>IF(Data!AW469&gt;0,Data!AW469-4,"")</f>
        <v/>
      </c>
      <c r="BQ469" s="2" t="str">
        <f>IF(Data!AX469&gt;0,Data!AX469-4,"")</f>
        <v/>
      </c>
      <c r="BR469" s="2" t="str">
        <f>IF(Data!AY469&gt;0,Data!AY469-4,"")</f>
        <v/>
      </c>
      <c r="BS469" s="2" t="str">
        <f>IF(Data!AZ469&gt;0,Data!AZ469-4,"")</f>
        <v/>
      </c>
      <c r="BT469" s="2" t="str">
        <f>IF(Data!BA469&gt;0,Data!BA469-4,"")</f>
        <v/>
      </c>
      <c r="BU469" s="2" t="str">
        <f>IF(Data!BB469&gt;0,Data!BB469-4,"")</f>
        <v/>
      </c>
      <c r="BW469" s="10" t="str">
        <f t="shared" si="159"/>
        <v/>
      </c>
      <c r="BX469" s="10" t="str">
        <f t="shared" si="160"/>
        <v/>
      </c>
      <c r="BY469" s="10" t="str">
        <f t="shared" si="161"/>
        <v/>
      </c>
      <c r="CA469" s="2" t="str">
        <f>IF(Data!BD469&gt;0,Data!BD469-4,"")</f>
        <v/>
      </c>
      <c r="CB469" s="2" t="str">
        <f>IF(Data!BE469&gt;0,Data!BE469-4,"")</f>
        <v/>
      </c>
      <c r="CC469" s="2" t="str">
        <f>IF(Data!BF469&gt;0,Data!BF469-4,"")</f>
        <v/>
      </c>
      <c r="CD469" s="2" t="str">
        <f>IF(Data!BG469&gt;0,Data!BG469-4,"")</f>
        <v/>
      </c>
      <c r="CE469" s="2" t="str">
        <f>IF(Data!BH469&gt;0,Data!BH469-4,"")</f>
        <v/>
      </c>
      <c r="CF469" s="2" t="str">
        <f>IF(Data!BI469&gt;0,Data!BI469-4,"")</f>
        <v/>
      </c>
      <c r="CG469" s="2" t="str">
        <f>IF(Data!BJ469&gt;0,Data!BJ469-4,"")</f>
        <v/>
      </c>
      <c r="CH469" s="2" t="str">
        <f>IF(Data!BK469&gt;0,Data!BK469-4,"")</f>
        <v/>
      </c>
      <c r="CK469" s="10" t="str">
        <f t="shared" si="162"/>
        <v/>
      </c>
      <c r="CL469" s="10" t="str">
        <f t="shared" si="163"/>
        <v/>
      </c>
      <c r="CM469" s="10" t="str">
        <f t="shared" si="164"/>
        <v/>
      </c>
    </row>
    <row r="470" spans="1:91" x14ac:dyDescent="0.25">
      <c r="A470" s="2" t="str">
        <f>IF(Data!B470&gt;0,Data!B470-4,"")</f>
        <v/>
      </c>
      <c r="B470" s="2" t="str">
        <f>IF(Data!C470&gt;0,Data!C470-4,"")</f>
        <v/>
      </c>
      <c r="C470" s="2" t="str">
        <f>IF(Data!D470&gt;0,Data!D470-4,"")</f>
        <v/>
      </c>
      <c r="D470" s="2" t="str">
        <f>IF(Data!E470&gt;0,Data!E470-4,"")</f>
        <v/>
      </c>
      <c r="E470" s="2" t="str">
        <f>IF(Data!F470&gt;0,Data!F470-4,"")</f>
        <v/>
      </c>
      <c r="F470" s="2" t="str">
        <f>IF(Data!G470&gt;0,Data!G470-4,"")</f>
        <v/>
      </c>
      <c r="G470" s="2" t="str">
        <f>IF(Data!H470&gt;0,Data!H470-4,"")</f>
        <v/>
      </c>
      <c r="H470" s="2" t="str">
        <f>IF(Data!I470&gt;0,Data!I470-4,"")</f>
        <v/>
      </c>
      <c r="J470" s="10" t="str">
        <f t="shared" si="165"/>
        <v/>
      </c>
      <c r="K470" s="10" t="str">
        <f t="shared" si="166"/>
        <v/>
      </c>
      <c r="L470" s="10" t="str">
        <f t="shared" si="167"/>
        <v/>
      </c>
      <c r="N470" s="2" t="str">
        <f>IF(Data!K470&gt;0,Data!K470-4,"")</f>
        <v/>
      </c>
      <c r="O470" s="2" t="str">
        <f>IF(Data!L470&gt;0,Data!L470-4,"")</f>
        <v/>
      </c>
      <c r="P470" s="2" t="str">
        <f>IF(Data!M470&gt;0,Data!M470-4,"")</f>
        <v/>
      </c>
      <c r="Q470" s="2" t="str">
        <f>IF(Data!N470&gt;0,Data!N470-4,"")</f>
        <v/>
      </c>
      <c r="R470" s="2" t="str">
        <f>IF(Data!O470&gt;0,Data!O470-4,"")</f>
        <v/>
      </c>
      <c r="S470" s="2" t="str">
        <f>IF(Data!P470&gt;0,Data!P470-4,"")</f>
        <v/>
      </c>
      <c r="T470" s="2" t="str">
        <f>IF(Data!Q470&gt;0,Data!Q470-4,"")</f>
        <v/>
      </c>
      <c r="U470" s="2" t="str">
        <f>IF(Data!R470&gt;0,Data!R470-4,"")</f>
        <v/>
      </c>
      <c r="V470" s="59"/>
      <c r="W470" s="10" t="str">
        <f t="shared" si="147"/>
        <v/>
      </c>
      <c r="X470" s="10" t="str">
        <f t="shared" si="148"/>
        <v/>
      </c>
      <c r="Y470" s="10" t="str">
        <f t="shared" si="149"/>
        <v/>
      </c>
      <c r="AA470" s="2" t="str">
        <f>IF(Data!T470&gt;0,Data!T470-4,"")</f>
        <v/>
      </c>
      <c r="AB470" s="2" t="str">
        <f>IF(Data!U470&gt;0,Data!U470-4,"")</f>
        <v/>
      </c>
      <c r="AC470" s="2" t="str">
        <f>IF(Data!V470&gt;0,Data!V470-4,"")</f>
        <v/>
      </c>
      <c r="AD470" s="2" t="str">
        <f>IF(Data!W470&gt;0,Data!W470-4,"")</f>
        <v/>
      </c>
      <c r="AE470" s="2" t="str">
        <f>IF(Data!X470&gt;0,Data!X470-4,"")</f>
        <v/>
      </c>
      <c r="AF470" s="2" t="str">
        <f>IF(Data!Y470&gt;0,Data!Y470-4,"")</f>
        <v/>
      </c>
      <c r="AG470" s="2" t="str">
        <f>IF(Data!Z470&gt;0,Data!Z470-4,"")</f>
        <v/>
      </c>
      <c r="AH470" s="2" t="str">
        <f>IF(Data!AA470&gt;0,Data!AA470-4,"")</f>
        <v/>
      </c>
      <c r="AJ470" s="10" t="str">
        <f t="shared" si="150"/>
        <v/>
      </c>
      <c r="AK470" s="10" t="str">
        <f t="shared" si="151"/>
        <v/>
      </c>
      <c r="AL470" s="10" t="str">
        <f t="shared" si="152"/>
        <v/>
      </c>
      <c r="AN470" s="2" t="str">
        <f>IF(Data!AC470&gt;0,Data!AC470-4,"")</f>
        <v/>
      </c>
      <c r="AO470" s="2" t="str">
        <f>IF(Data!AD470&gt;0,Data!AD470-4,"")</f>
        <v/>
      </c>
      <c r="AP470" s="2" t="str">
        <f>IF(Data!AE470&gt;0,Data!AE470-4,"")</f>
        <v/>
      </c>
      <c r="AQ470" s="2" t="str">
        <f>IF(Data!AF470&gt;0,Data!AF470-4,"")</f>
        <v/>
      </c>
      <c r="AR470" s="2" t="str">
        <f>IF(Data!AG470&gt;0,Data!AG470-4,"")</f>
        <v/>
      </c>
      <c r="AS470" s="2" t="str">
        <f>IF(Data!AH470&gt;0,Data!AH470-4,"")</f>
        <v/>
      </c>
      <c r="AT470" s="2" t="str">
        <f>IF(Data!AI470&gt;0,Data!AI470-4,"")</f>
        <v/>
      </c>
      <c r="AU470" s="2" t="str">
        <f>IF(Data!AJ470&gt;0,Data!AJ470-4,"")</f>
        <v/>
      </c>
      <c r="AW470" s="10" t="str">
        <f t="shared" si="153"/>
        <v/>
      </c>
      <c r="AX470" s="10" t="str">
        <f t="shared" si="154"/>
        <v/>
      </c>
      <c r="AY470" s="10" t="str">
        <f t="shared" si="155"/>
        <v/>
      </c>
      <c r="BA470" s="2" t="str">
        <f>IF(Data!AL470&gt;0,Data!AL470-4,"")</f>
        <v/>
      </c>
      <c r="BB470" s="2" t="str">
        <f>IF(Data!AM470&gt;0,Data!AM470-4,"")</f>
        <v/>
      </c>
      <c r="BC470" s="2" t="str">
        <f>IF(Data!AN470&gt;0,Data!AN470-4,"")</f>
        <v/>
      </c>
      <c r="BD470" s="2" t="str">
        <f>IF(Data!AO470&gt;0,Data!AO470-4,"")</f>
        <v/>
      </c>
      <c r="BE470" s="2" t="str">
        <f>IF(Data!AP470&gt;0,Data!AP470-4,"")</f>
        <v/>
      </c>
      <c r="BF470" s="2" t="str">
        <f>IF(Data!AQ470&gt;0,Data!AQ470-4,"")</f>
        <v/>
      </c>
      <c r="BG470" s="2" t="str">
        <f>IF(Data!AR470&gt;0,Data!AR470-4,"")</f>
        <v/>
      </c>
      <c r="BH470" s="2" t="str">
        <f>IF(Data!AS470&gt;0,Data!AS470-4,"")</f>
        <v/>
      </c>
      <c r="BJ470" s="10" t="str">
        <f t="shared" si="156"/>
        <v/>
      </c>
      <c r="BK470" s="10" t="str">
        <f t="shared" si="157"/>
        <v/>
      </c>
      <c r="BL470" s="10" t="str">
        <f t="shared" si="158"/>
        <v/>
      </c>
      <c r="BN470" s="2" t="str">
        <f>IF(Data!AU470&gt;0,Data!AU470-4,"")</f>
        <v/>
      </c>
      <c r="BO470" s="2" t="str">
        <f>IF(Data!AV470&gt;0,Data!AV470-4,"")</f>
        <v/>
      </c>
      <c r="BP470" s="2" t="str">
        <f>IF(Data!AW470&gt;0,Data!AW470-4,"")</f>
        <v/>
      </c>
      <c r="BQ470" s="2" t="str">
        <f>IF(Data!AX470&gt;0,Data!AX470-4,"")</f>
        <v/>
      </c>
      <c r="BR470" s="2" t="str">
        <f>IF(Data!AY470&gt;0,Data!AY470-4,"")</f>
        <v/>
      </c>
      <c r="BS470" s="2" t="str">
        <f>IF(Data!AZ470&gt;0,Data!AZ470-4,"")</f>
        <v/>
      </c>
      <c r="BT470" s="2" t="str">
        <f>IF(Data!BA470&gt;0,Data!BA470-4,"")</f>
        <v/>
      </c>
      <c r="BU470" s="2" t="str">
        <f>IF(Data!BB470&gt;0,Data!BB470-4,"")</f>
        <v/>
      </c>
      <c r="BW470" s="10" t="str">
        <f t="shared" si="159"/>
        <v/>
      </c>
      <c r="BX470" s="10" t="str">
        <f t="shared" si="160"/>
        <v/>
      </c>
      <c r="BY470" s="10" t="str">
        <f t="shared" si="161"/>
        <v/>
      </c>
      <c r="CA470" s="2" t="str">
        <f>IF(Data!BD470&gt;0,Data!BD470-4,"")</f>
        <v/>
      </c>
      <c r="CB470" s="2" t="str">
        <f>IF(Data!BE470&gt;0,Data!BE470-4,"")</f>
        <v/>
      </c>
      <c r="CC470" s="2" t="str">
        <f>IF(Data!BF470&gt;0,Data!BF470-4,"")</f>
        <v/>
      </c>
      <c r="CD470" s="2" t="str">
        <f>IF(Data!BG470&gt;0,Data!BG470-4,"")</f>
        <v/>
      </c>
      <c r="CE470" s="2" t="str">
        <f>IF(Data!BH470&gt;0,Data!BH470-4,"")</f>
        <v/>
      </c>
      <c r="CF470" s="2" t="str">
        <f>IF(Data!BI470&gt;0,Data!BI470-4,"")</f>
        <v/>
      </c>
      <c r="CG470" s="2" t="str">
        <f>IF(Data!BJ470&gt;0,Data!BJ470-4,"")</f>
        <v/>
      </c>
      <c r="CH470" s="2" t="str">
        <f>IF(Data!BK470&gt;0,Data!BK470-4,"")</f>
        <v/>
      </c>
      <c r="CK470" s="10" t="str">
        <f t="shared" si="162"/>
        <v/>
      </c>
      <c r="CL470" s="10" t="str">
        <f t="shared" si="163"/>
        <v/>
      </c>
      <c r="CM470" s="10" t="str">
        <f t="shared" si="164"/>
        <v/>
      </c>
    </row>
    <row r="471" spans="1:91" x14ac:dyDescent="0.25">
      <c r="A471" s="2" t="str">
        <f>IF(Data!B471&gt;0,Data!B471-4,"")</f>
        <v/>
      </c>
      <c r="B471" s="2" t="str">
        <f>IF(Data!C471&gt;0,Data!C471-4,"")</f>
        <v/>
      </c>
      <c r="C471" s="2" t="str">
        <f>IF(Data!D471&gt;0,Data!D471-4,"")</f>
        <v/>
      </c>
      <c r="D471" s="2" t="str">
        <f>IF(Data!E471&gt;0,Data!E471-4,"")</f>
        <v/>
      </c>
      <c r="E471" s="2" t="str">
        <f>IF(Data!F471&gt;0,Data!F471-4,"")</f>
        <v/>
      </c>
      <c r="F471" s="2" t="str">
        <f>IF(Data!G471&gt;0,Data!G471-4,"")</f>
        <v/>
      </c>
      <c r="G471" s="2" t="str">
        <f>IF(Data!H471&gt;0,Data!H471-4,"")</f>
        <v/>
      </c>
      <c r="H471" s="2" t="str">
        <f>IF(Data!I471&gt;0,Data!I471-4,"")</f>
        <v/>
      </c>
      <c r="J471" s="10" t="str">
        <f t="shared" si="165"/>
        <v/>
      </c>
      <c r="K471" s="10" t="str">
        <f t="shared" si="166"/>
        <v/>
      </c>
      <c r="L471" s="10" t="str">
        <f t="shared" si="167"/>
        <v/>
      </c>
      <c r="N471" s="2" t="str">
        <f>IF(Data!K471&gt;0,Data!K471-4,"")</f>
        <v/>
      </c>
      <c r="O471" s="2" t="str">
        <f>IF(Data!L471&gt;0,Data!L471-4,"")</f>
        <v/>
      </c>
      <c r="P471" s="2" t="str">
        <f>IF(Data!M471&gt;0,Data!M471-4,"")</f>
        <v/>
      </c>
      <c r="Q471" s="2" t="str">
        <f>IF(Data!N471&gt;0,Data!N471-4,"")</f>
        <v/>
      </c>
      <c r="R471" s="2" t="str">
        <f>IF(Data!O471&gt;0,Data!O471-4,"")</f>
        <v/>
      </c>
      <c r="S471" s="2" t="str">
        <f>IF(Data!P471&gt;0,Data!P471-4,"")</f>
        <v/>
      </c>
      <c r="T471" s="2" t="str">
        <f>IF(Data!Q471&gt;0,Data!Q471-4,"")</f>
        <v/>
      </c>
      <c r="U471" s="2" t="str">
        <f>IF(Data!R471&gt;0,Data!R471-4,"")</f>
        <v/>
      </c>
      <c r="V471" s="59"/>
      <c r="W471" s="10" t="str">
        <f t="shared" si="147"/>
        <v/>
      </c>
      <c r="X471" s="10" t="str">
        <f t="shared" si="148"/>
        <v/>
      </c>
      <c r="Y471" s="10" t="str">
        <f t="shared" si="149"/>
        <v/>
      </c>
      <c r="AA471" s="2" t="str">
        <f>IF(Data!T471&gt;0,Data!T471-4,"")</f>
        <v/>
      </c>
      <c r="AB471" s="2" t="str">
        <f>IF(Data!U471&gt;0,Data!U471-4,"")</f>
        <v/>
      </c>
      <c r="AC471" s="2" t="str">
        <f>IF(Data!V471&gt;0,Data!V471-4,"")</f>
        <v/>
      </c>
      <c r="AD471" s="2" t="str">
        <f>IF(Data!W471&gt;0,Data!W471-4,"")</f>
        <v/>
      </c>
      <c r="AE471" s="2" t="str">
        <f>IF(Data!X471&gt;0,Data!X471-4,"")</f>
        <v/>
      </c>
      <c r="AF471" s="2" t="str">
        <f>IF(Data!Y471&gt;0,Data!Y471-4,"")</f>
        <v/>
      </c>
      <c r="AG471" s="2" t="str">
        <f>IF(Data!Z471&gt;0,Data!Z471-4,"")</f>
        <v/>
      </c>
      <c r="AH471" s="2" t="str">
        <f>IF(Data!AA471&gt;0,Data!AA471-4,"")</f>
        <v/>
      </c>
      <c r="AJ471" s="10" t="str">
        <f t="shared" si="150"/>
        <v/>
      </c>
      <c r="AK471" s="10" t="str">
        <f t="shared" si="151"/>
        <v/>
      </c>
      <c r="AL471" s="10" t="str">
        <f t="shared" si="152"/>
        <v/>
      </c>
      <c r="AN471" s="2" t="str">
        <f>IF(Data!AC471&gt;0,Data!AC471-4,"")</f>
        <v/>
      </c>
      <c r="AO471" s="2" t="str">
        <f>IF(Data!AD471&gt;0,Data!AD471-4,"")</f>
        <v/>
      </c>
      <c r="AP471" s="2" t="str">
        <f>IF(Data!AE471&gt;0,Data!AE471-4,"")</f>
        <v/>
      </c>
      <c r="AQ471" s="2" t="str">
        <f>IF(Data!AF471&gt;0,Data!AF471-4,"")</f>
        <v/>
      </c>
      <c r="AR471" s="2" t="str">
        <f>IF(Data!AG471&gt;0,Data!AG471-4,"")</f>
        <v/>
      </c>
      <c r="AS471" s="2" t="str">
        <f>IF(Data!AH471&gt;0,Data!AH471-4,"")</f>
        <v/>
      </c>
      <c r="AT471" s="2" t="str">
        <f>IF(Data!AI471&gt;0,Data!AI471-4,"")</f>
        <v/>
      </c>
      <c r="AU471" s="2" t="str">
        <f>IF(Data!AJ471&gt;0,Data!AJ471-4,"")</f>
        <v/>
      </c>
      <c r="AW471" s="10" t="str">
        <f t="shared" si="153"/>
        <v/>
      </c>
      <c r="AX471" s="10" t="str">
        <f t="shared" si="154"/>
        <v/>
      </c>
      <c r="AY471" s="10" t="str">
        <f t="shared" si="155"/>
        <v/>
      </c>
      <c r="BA471" s="2" t="str">
        <f>IF(Data!AL471&gt;0,Data!AL471-4,"")</f>
        <v/>
      </c>
      <c r="BB471" s="2" t="str">
        <f>IF(Data!AM471&gt;0,Data!AM471-4,"")</f>
        <v/>
      </c>
      <c r="BC471" s="2" t="str">
        <f>IF(Data!AN471&gt;0,Data!AN471-4,"")</f>
        <v/>
      </c>
      <c r="BD471" s="2" t="str">
        <f>IF(Data!AO471&gt;0,Data!AO471-4,"")</f>
        <v/>
      </c>
      <c r="BE471" s="2" t="str">
        <f>IF(Data!AP471&gt;0,Data!AP471-4,"")</f>
        <v/>
      </c>
      <c r="BF471" s="2" t="str">
        <f>IF(Data!AQ471&gt;0,Data!AQ471-4,"")</f>
        <v/>
      </c>
      <c r="BG471" s="2" t="str">
        <f>IF(Data!AR471&gt;0,Data!AR471-4,"")</f>
        <v/>
      </c>
      <c r="BH471" s="2" t="str">
        <f>IF(Data!AS471&gt;0,Data!AS471-4,"")</f>
        <v/>
      </c>
      <c r="BJ471" s="10" t="str">
        <f t="shared" si="156"/>
        <v/>
      </c>
      <c r="BK471" s="10" t="str">
        <f t="shared" si="157"/>
        <v/>
      </c>
      <c r="BL471" s="10" t="str">
        <f t="shared" si="158"/>
        <v/>
      </c>
      <c r="BN471" s="2" t="str">
        <f>IF(Data!AU471&gt;0,Data!AU471-4,"")</f>
        <v/>
      </c>
      <c r="BO471" s="2" t="str">
        <f>IF(Data!AV471&gt;0,Data!AV471-4,"")</f>
        <v/>
      </c>
      <c r="BP471" s="2" t="str">
        <f>IF(Data!AW471&gt;0,Data!AW471-4,"")</f>
        <v/>
      </c>
      <c r="BQ471" s="2" t="str">
        <f>IF(Data!AX471&gt;0,Data!AX471-4,"")</f>
        <v/>
      </c>
      <c r="BR471" s="2" t="str">
        <f>IF(Data!AY471&gt;0,Data!AY471-4,"")</f>
        <v/>
      </c>
      <c r="BS471" s="2" t="str">
        <f>IF(Data!AZ471&gt;0,Data!AZ471-4,"")</f>
        <v/>
      </c>
      <c r="BT471" s="2" t="str">
        <f>IF(Data!BA471&gt;0,Data!BA471-4,"")</f>
        <v/>
      </c>
      <c r="BU471" s="2" t="str">
        <f>IF(Data!BB471&gt;0,Data!BB471-4,"")</f>
        <v/>
      </c>
      <c r="BW471" s="10" t="str">
        <f t="shared" si="159"/>
        <v/>
      </c>
      <c r="BX471" s="10" t="str">
        <f t="shared" si="160"/>
        <v/>
      </c>
      <c r="BY471" s="10" t="str">
        <f t="shared" si="161"/>
        <v/>
      </c>
      <c r="CA471" s="2" t="str">
        <f>IF(Data!BD471&gt;0,Data!BD471-4,"")</f>
        <v/>
      </c>
      <c r="CB471" s="2" t="str">
        <f>IF(Data!BE471&gt;0,Data!BE471-4,"")</f>
        <v/>
      </c>
      <c r="CC471" s="2" t="str">
        <f>IF(Data!BF471&gt;0,Data!BF471-4,"")</f>
        <v/>
      </c>
      <c r="CD471" s="2" t="str">
        <f>IF(Data!BG471&gt;0,Data!BG471-4,"")</f>
        <v/>
      </c>
      <c r="CE471" s="2" t="str">
        <f>IF(Data!BH471&gt;0,Data!BH471-4,"")</f>
        <v/>
      </c>
      <c r="CF471" s="2" t="str">
        <f>IF(Data!BI471&gt;0,Data!BI471-4,"")</f>
        <v/>
      </c>
      <c r="CG471" s="2" t="str">
        <f>IF(Data!BJ471&gt;0,Data!BJ471-4,"")</f>
        <v/>
      </c>
      <c r="CH471" s="2" t="str">
        <f>IF(Data!BK471&gt;0,Data!BK471-4,"")</f>
        <v/>
      </c>
      <c r="CK471" s="10" t="str">
        <f t="shared" si="162"/>
        <v/>
      </c>
      <c r="CL471" s="10" t="str">
        <f t="shared" si="163"/>
        <v/>
      </c>
      <c r="CM471" s="10" t="str">
        <f t="shared" si="164"/>
        <v/>
      </c>
    </row>
    <row r="472" spans="1:91" x14ac:dyDescent="0.25">
      <c r="A472" s="2" t="str">
        <f>IF(Data!B472&gt;0,Data!B472-4,"")</f>
        <v/>
      </c>
      <c r="B472" s="2" t="str">
        <f>IF(Data!C472&gt;0,Data!C472-4,"")</f>
        <v/>
      </c>
      <c r="C472" s="2" t="str">
        <f>IF(Data!D472&gt;0,Data!D472-4,"")</f>
        <v/>
      </c>
      <c r="D472" s="2" t="str">
        <f>IF(Data!E472&gt;0,Data!E472-4,"")</f>
        <v/>
      </c>
      <c r="E472" s="2" t="str">
        <f>IF(Data!F472&gt;0,Data!F472-4,"")</f>
        <v/>
      </c>
      <c r="F472" s="2" t="str">
        <f>IF(Data!G472&gt;0,Data!G472-4,"")</f>
        <v/>
      </c>
      <c r="G472" s="2" t="str">
        <f>IF(Data!H472&gt;0,Data!H472-4,"")</f>
        <v/>
      </c>
      <c r="H472" s="2" t="str">
        <f>IF(Data!I472&gt;0,Data!I472-4,"")</f>
        <v/>
      </c>
      <c r="J472" s="10" t="str">
        <f t="shared" si="165"/>
        <v/>
      </c>
      <c r="K472" s="10" t="str">
        <f t="shared" si="166"/>
        <v/>
      </c>
      <c r="L472" s="10" t="str">
        <f t="shared" si="167"/>
        <v/>
      </c>
      <c r="N472" s="2" t="str">
        <f>IF(Data!K472&gt;0,Data!K472-4,"")</f>
        <v/>
      </c>
      <c r="O472" s="2" t="str">
        <f>IF(Data!L472&gt;0,Data!L472-4,"")</f>
        <v/>
      </c>
      <c r="P472" s="2" t="str">
        <f>IF(Data!M472&gt;0,Data!M472-4,"")</f>
        <v/>
      </c>
      <c r="Q472" s="2" t="str">
        <f>IF(Data!N472&gt;0,Data!N472-4,"")</f>
        <v/>
      </c>
      <c r="R472" s="2" t="str">
        <f>IF(Data!O472&gt;0,Data!O472-4,"")</f>
        <v/>
      </c>
      <c r="S472" s="2" t="str">
        <f>IF(Data!P472&gt;0,Data!P472-4,"")</f>
        <v/>
      </c>
      <c r="T472" s="2" t="str">
        <f>IF(Data!Q472&gt;0,Data!Q472-4,"")</f>
        <v/>
      </c>
      <c r="U472" s="2" t="str">
        <f>IF(Data!R472&gt;0,Data!R472-4,"")</f>
        <v/>
      </c>
      <c r="V472" s="59"/>
      <c r="W472" s="10" t="str">
        <f t="shared" si="147"/>
        <v/>
      </c>
      <c r="X472" s="10" t="str">
        <f t="shared" si="148"/>
        <v/>
      </c>
      <c r="Y472" s="10" t="str">
        <f t="shared" si="149"/>
        <v/>
      </c>
      <c r="AA472" s="2" t="str">
        <f>IF(Data!T472&gt;0,Data!T472-4,"")</f>
        <v/>
      </c>
      <c r="AB472" s="2" t="str">
        <f>IF(Data!U472&gt;0,Data!U472-4,"")</f>
        <v/>
      </c>
      <c r="AC472" s="2" t="str">
        <f>IF(Data!V472&gt;0,Data!V472-4,"")</f>
        <v/>
      </c>
      <c r="AD472" s="2" t="str">
        <f>IF(Data!W472&gt;0,Data!W472-4,"")</f>
        <v/>
      </c>
      <c r="AE472" s="2" t="str">
        <f>IF(Data!X472&gt;0,Data!X472-4,"")</f>
        <v/>
      </c>
      <c r="AF472" s="2" t="str">
        <f>IF(Data!Y472&gt;0,Data!Y472-4,"")</f>
        <v/>
      </c>
      <c r="AG472" s="2" t="str">
        <f>IF(Data!Z472&gt;0,Data!Z472-4,"")</f>
        <v/>
      </c>
      <c r="AH472" s="2" t="str">
        <f>IF(Data!AA472&gt;0,Data!AA472-4,"")</f>
        <v/>
      </c>
      <c r="AJ472" s="10" t="str">
        <f t="shared" si="150"/>
        <v/>
      </c>
      <c r="AK472" s="10" t="str">
        <f t="shared" si="151"/>
        <v/>
      </c>
      <c r="AL472" s="10" t="str">
        <f t="shared" si="152"/>
        <v/>
      </c>
      <c r="AN472" s="2" t="str">
        <f>IF(Data!AC472&gt;0,Data!AC472-4,"")</f>
        <v/>
      </c>
      <c r="AO472" s="2" t="str">
        <f>IF(Data!AD472&gt;0,Data!AD472-4,"")</f>
        <v/>
      </c>
      <c r="AP472" s="2" t="str">
        <f>IF(Data!AE472&gt;0,Data!AE472-4,"")</f>
        <v/>
      </c>
      <c r="AQ472" s="2" t="str">
        <f>IF(Data!AF472&gt;0,Data!AF472-4,"")</f>
        <v/>
      </c>
      <c r="AR472" s="2" t="str">
        <f>IF(Data!AG472&gt;0,Data!AG472-4,"")</f>
        <v/>
      </c>
      <c r="AS472" s="2" t="str">
        <f>IF(Data!AH472&gt;0,Data!AH472-4,"")</f>
        <v/>
      </c>
      <c r="AT472" s="2" t="str">
        <f>IF(Data!AI472&gt;0,Data!AI472-4,"")</f>
        <v/>
      </c>
      <c r="AU472" s="2" t="str">
        <f>IF(Data!AJ472&gt;0,Data!AJ472-4,"")</f>
        <v/>
      </c>
      <c r="AW472" s="10" t="str">
        <f t="shared" si="153"/>
        <v/>
      </c>
      <c r="AX472" s="10" t="str">
        <f t="shared" si="154"/>
        <v/>
      </c>
      <c r="AY472" s="10" t="str">
        <f t="shared" si="155"/>
        <v/>
      </c>
      <c r="BA472" s="2" t="str">
        <f>IF(Data!AL472&gt;0,Data!AL472-4,"")</f>
        <v/>
      </c>
      <c r="BB472" s="2" t="str">
        <f>IF(Data!AM472&gt;0,Data!AM472-4,"")</f>
        <v/>
      </c>
      <c r="BC472" s="2" t="str">
        <f>IF(Data!AN472&gt;0,Data!AN472-4,"")</f>
        <v/>
      </c>
      <c r="BD472" s="2" t="str">
        <f>IF(Data!AO472&gt;0,Data!AO472-4,"")</f>
        <v/>
      </c>
      <c r="BE472" s="2" t="str">
        <f>IF(Data!AP472&gt;0,Data!AP472-4,"")</f>
        <v/>
      </c>
      <c r="BF472" s="2" t="str">
        <f>IF(Data!AQ472&gt;0,Data!AQ472-4,"")</f>
        <v/>
      </c>
      <c r="BG472" s="2" t="str">
        <f>IF(Data!AR472&gt;0,Data!AR472-4,"")</f>
        <v/>
      </c>
      <c r="BH472" s="2" t="str">
        <f>IF(Data!AS472&gt;0,Data!AS472-4,"")</f>
        <v/>
      </c>
      <c r="BJ472" s="10" t="str">
        <f t="shared" si="156"/>
        <v/>
      </c>
      <c r="BK472" s="10" t="str">
        <f t="shared" si="157"/>
        <v/>
      </c>
      <c r="BL472" s="10" t="str">
        <f t="shared" si="158"/>
        <v/>
      </c>
      <c r="BN472" s="2" t="str">
        <f>IF(Data!AU472&gt;0,Data!AU472-4,"")</f>
        <v/>
      </c>
      <c r="BO472" s="2" t="str">
        <f>IF(Data!AV472&gt;0,Data!AV472-4,"")</f>
        <v/>
      </c>
      <c r="BP472" s="2" t="str">
        <f>IF(Data!AW472&gt;0,Data!AW472-4,"")</f>
        <v/>
      </c>
      <c r="BQ472" s="2" t="str">
        <f>IF(Data!AX472&gt;0,Data!AX472-4,"")</f>
        <v/>
      </c>
      <c r="BR472" s="2" t="str">
        <f>IF(Data!AY472&gt;0,Data!AY472-4,"")</f>
        <v/>
      </c>
      <c r="BS472" s="2" t="str">
        <f>IF(Data!AZ472&gt;0,Data!AZ472-4,"")</f>
        <v/>
      </c>
      <c r="BT472" s="2" t="str">
        <f>IF(Data!BA472&gt;0,Data!BA472-4,"")</f>
        <v/>
      </c>
      <c r="BU472" s="2" t="str">
        <f>IF(Data!BB472&gt;0,Data!BB472-4,"")</f>
        <v/>
      </c>
      <c r="BW472" s="10" t="str">
        <f t="shared" si="159"/>
        <v/>
      </c>
      <c r="BX472" s="10" t="str">
        <f t="shared" si="160"/>
        <v/>
      </c>
      <c r="BY472" s="10" t="str">
        <f t="shared" si="161"/>
        <v/>
      </c>
      <c r="CA472" s="2" t="str">
        <f>IF(Data!BD472&gt;0,Data!BD472-4,"")</f>
        <v/>
      </c>
      <c r="CB472" s="2" t="str">
        <f>IF(Data!BE472&gt;0,Data!BE472-4,"")</f>
        <v/>
      </c>
      <c r="CC472" s="2" t="str">
        <f>IF(Data!BF472&gt;0,Data!BF472-4,"")</f>
        <v/>
      </c>
      <c r="CD472" s="2" t="str">
        <f>IF(Data!BG472&gt;0,Data!BG472-4,"")</f>
        <v/>
      </c>
      <c r="CE472" s="2" t="str">
        <f>IF(Data!BH472&gt;0,Data!BH472-4,"")</f>
        <v/>
      </c>
      <c r="CF472" s="2" t="str">
        <f>IF(Data!BI472&gt;0,Data!BI472-4,"")</f>
        <v/>
      </c>
      <c r="CG472" s="2" t="str">
        <f>IF(Data!BJ472&gt;0,Data!BJ472-4,"")</f>
        <v/>
      </c>
      <c r="CH472" s="2" t="str">
        <f>IF(Data!BK472&gt;0,Data!BK472-4,"")</f>
        <v/>
      </c>
      <c r="CK472" s="10" t="str">
        <f t="shared" si="162"/>
        <v/>
      </c>
      <c r="CL472" s="10" t="str">
        <f t="shared" si="163"/>
        <v/>
      </c>
      <c r="CM472" s="10" t="str">
        <f t="shared" si="164"/>
        <v/>
      </c>
    </row>
    <row r="473" spans="1:91" x14ac:dyDescent="0.25">
      <c r="A473" s="2" t="str">
        <f>IF(Data!B473&gt;0,Data!B473-4,"")</f>
        <v/>
      </c>
      <c r="B473" s="2" t="str">
        <f>IF(Data!C473&gt;0,Data!C473-4,"")</f>
        <v/>
      </c>
      <c r="C473" s="2" t="str">
        <f>IF(Data!D473&gt;0,Data!D473-4,"")</f>
        <v/>
      </c>
      <c r="D473" s="2" t="str">
        <f>IF(Data!E473&gt;0,Data!E473-4,"")</f>
        <v/>
      </c>
      <c r="E473" s="2" t="str">
        <f>IF(Data!F473&gt;0,Data!F473-4,"")</f>
        <v/>
      </c>
      <c r="F473" s="2" t="str">
        <f>IF(Data!G473&gt;0,Data!G473-4,"")</f>
        <v/>
      </c>
      <c r="G473" s="2" t="str">
        <f>IF(Data!H473&gt;0,Data!H473-4,"")</f>
        <v/>
      </c>
      <c r="H473" s="2" t="str">
        <f>IF(Data!I473&gt;0,Data!I473-4,"")</f>
        <v/>
      </c>
      <c r="J473" s="10" t="str">
        <f t="shared" si="165"/>
        <v/>
      </c>
      <c r="K473" s="10" t="str">
        <f t="shared" si="166"/>
        <v/>
      </c>
      <c r="L473" s="10" t="str">
        <f t="shared" si="167"/>
        <v/>
      </c>
      <c r="N473" s="2" t="str">
        <f>IF(Data!K473&gt;0,Data!K473-4,"")</f>
        <v/>
      </c>
      <c r="O473" s="2" t="str">
        <f>IF(Data!L473&gt;0,Data!L473-4,"")</f>
        <v/>
      </c>
      <c r="P473" s="2" t="str">
        <f>IF(Data!M473&gt;0,Data!M473-4,"")</f>
        <v/>
      </c>
      <c r="Q473" s="2" t="str">
        <f>IF(Data!N473&gt;0,Data!N473-4,"")</f>
        <v/>
      </c>
      <c r="R473" s="2" t="str">
        <f>IF(Data!O473&gt;0,Data!O473-4,"")</f>
        <v/>
      </c>
      <c r="S473" s="2" t="str">
        <f>IF(Data!P473&gt;0,Data!P473-4,"")</f>
        <v/>
      </c>
      <c r="T473" s="2" t="str">
        <f>IF(Data!Q473&gt;0,Data!Q473-4,"")</f>
        <v/>
      </c>
      <c r="U473" s="2" t="str">
        <f>IF(Data!R473&gt;0,Data!R473-4,"")</f>
        <v/>
      </c>
      <c r="V473" s="59"/>
      <c r="W473" s="10" t="str">
        <f t="shared" si="147"/>
        <v/>
      </c>
      <c r="X473" s="10" t="str">
        <f t="shared" si="148"/>
        <v/>
      </c>
      <c r="Y473" s="10" t="str">
        <f t="shared" si="149"/>
        <v/>
      </c>
      <c r="AA473" s="2" t="str">
        <f>IF(Data!T473&gt;0,Data!T473-4,"")</f>
        <v/>
      </c>
      <c r="AB473" s="2" t="str">
        <f>IF(Data!U473&gt;0,Data!U473-4,"")</f>
        <v/>
      </c>
      <c r="AC473" s="2" t="str">
        <f>IF(Data!V473&gt;0,Data!V473-4,"")</f>
        <v/>
      </c>
      <c r="AD473" s="2" t="str">
        <f>IF(Data!W473&gt;0,Data!W473-4,"")</f>
        <v/>
      </c>
      <c r="AE473" s="2" t="str">
        <f>IF(Data!X473&gt;0,Data!X473-4,"")</f>
        <v/>
      </c>
      <c r="AF473" s="2" t="str">
        <f>IF(Data!Y473&gt;0,Data!Y473-4,"")</f>
        <v/>
      </c>
      <c r="AG473" s="2" t="str">
        <f>IF(Data!Z473&gt;0,Data!Z473-4,"")</f>
        <v/>
      </c>
      <c r="AH473" s="2" t="str">
        <f>IF(Data!AA473&gt;0,Data!AA473-4,"")</f>
        <v/>
      </c>
      <c r="AJ473" s="10" t="str">
        <f t="shared" si="150"/>
        <v/>
      </c>
      <c r="AK473" s="10" t="str">
        <f t="shared" si="151"/>
        <v/>
      </c>
      <c r="AL473" s="10" t="str">
        <f t="shared" si="152"/>
        <v/>
      </c>
      <c r="AN473" s="2" t="str">
        <f>IF(Data!AC473&gt;0,Data!AC473-4,"")</f>
        <v/>
      </c>
      <c r="AO473" s="2" t="str">
        <f>IF(Data!AD473&gt;0,Data!AD473-4,"")</f>
        <v/>
      </c>
      <c r="AP473" s="2" t="str">
        <f>IF(Data!AE473&gt;0,Data!AE473-4,"")</f>
        <v/>
      </c>
      <c r="AQ473" s="2" t="str">
        <f>IF(Data!AF473&gt;0,Data!AF473-4,"")</f>
        <v/>
      </c>
      <c r="AR473" s="2" t="str">
        <f>IF(Data!AG473&gt;0,Data!AG473-4,"")</f>
        <v/>
      </c>
      <c r="AS473" s="2" t="str">
        <f>IF(Data!AH473&gt;0,Data!AH473-4,"")</f>
        <v/>
      </c>
      <c r="AT473" s="2" t="str">
        <f>IF(Data!AI473&gt;0,Data!AI473-4,"")</f>
        <v/>
      </c>
      <c r="AU473" s="2" t="str">
        <f>IF(Data!AJ473&gt;0,Data!AJ473-4,"")</f>
        <v/>
      </c>
      <c r="AW473" s="10" t="str">
        <f t="shared" si="153"/>
        <v/>
      </c>
      <c r="AX473" s="10" t="str">
        <f t="shared" si="154"/>
        <v/>
      </c>
      <c r="AY473" s="10" t="str">
        <f t="shared" si="155"/>
        <v/>
      </c>
      <c r="BA473" s="2" t="str">
        <f>IF(Data!AL473&gt;0,Data!AL473-4,"")</f>
        <v/>
      </c>
      <c r="BB473" s="2" t="str">
        <f>IF(Data!AM473&gt;0,Data!AM473-4,"")</f>
        <v/>
      </c>
      <c r="BC473" s="2" t="str">
        <f>IF(Data!AN473&gt;0,Data!AN473-4,"")</f>
        <v/>
      </c>
      <c r="BD473" s="2" t="str">
        <f>IF(Data!AO473&gt;0,Data!AO473-4,"")</f>
        <v/>
      </c>
      <c r="BE473" s="2" t="str">
        <f>IF(Data!AP473&gt;0,Data!AP473-4,"")</f>
        <v/>
      </c>
      <c r="BF473" s="2" t="str">
        <f>IF(Data!AQ473&gt;0,Data!AQ473-4,"")</f>
        <v/>
      </c>
      <c r="BG473" s="2" t="str">
        <f>IF(Data!AR473&gt;0,Data!AR473-4,"")</f>
        <v/>
      </c>
      <c r="BH473" s="2" t="str">
        <f>IF(Data!AS473&gt;0,Data!AS473-4,"")</f>
        <v/>
      </c>
      <c r="BJ473" s="10" t="str">
        <f t="shared" si="156"/>
        <v/>
      </c>
      <c r="BK473" s="10" t="str">
        <f t="shared" si="157"/>
        <v/>
      </c>
      <c r="BL473" s="10" t="str">
        <f t="shared" si="158"/>
        <v/>
      </c>
      <c r="BN473" s="2" t="str">
        <f>IF(Data!AU473&gt;0,Data!AU473-4,"")</f>
        <v/>
      </c>
      <c r="BO473" s="2" t="str">
        <f>IF(Data!AV473&gt;0,Data!AV473-4,"")</f>
        <v/>
      </c>
      <c r="BP473" s="2" t="str">
        <f>IF(Data!AW473&gt;0,Data!AW473-4,"")</f>
        <v/>
      </c>
      <c r="BQ473" s="2" t="str">
        <f>IF(Data!AX473&gt;0,Data!AX473-4,"")</f>
        <v/>
      </c>
      <c r="BR473" s="2" t="str">
        <f>IF(Data!AY473&gt;0,Data!AY473-4,"")</f>
        <v/>
      </c>
      <c r="BS473" s="2" t="str">
        <f>IF(Data!AZ473&gt;0,Data!AZ473-4,"")</f>
        <v/>
      </c>
      <c r="BT473" s="2" t="str">
        <f>IF(Data!BA473&gt;0,Data!BA473-4,"")</f>
        <v/>
      </c>
      <c r="BU473" s="2" t="str">
        <f>IF(Data!BB473&gt;0,Data!BB473-4,"")</f>
        <v/>
      </c>
      <c r="BW473" s="10" t="str">
        <f t="shared" si="159"/>
        <v/>
      </c>
      <c r="BX473" s="10" t="str">
        <f t="shared" si="160"/>
        <v/>
      </c>
      <c r="BY473" s="10" t="str">
        <f t="shared" si="161"/>
        <v/>
      </c>
      <c r="CA473" s="2" t="str">
        <f>IF(Data!BD473&gt;0,Data!BD473-4,"")</f>
        <v/>
      </c>
      <c r="CB473" s="2" t="str">
        <f>IF(Data!BE473&gt;0,Data!BE473-4,"")</f>
        <v/>
      </c>
      <c r="CC473" s="2" t="str">
        <f>IF(Data!BF473&gt;0,Data!BF473-4,"")</f>
        <v/>
      </c>
      <c r="CD473" s="2" t="str">
        <f>IF(Data!BG473&gt;0,Data!BG473-4,"")</f>
        <v/>
      </c>
      <c r="CE473" s="2" t="str">
        <f>IF(Data!BH473&gt;0,Data!BH473-4,"")</f>
        <v/>
      </c>
      <c r="CF473" s="2" t="str">
        <f>IF(Data!BI473&gt;0,Data!BI473-4,"")</f>
        <v/>
      </c>
      <c r="CG473" s="2" t="str">
        <f>IF(Data!BJ473&gt;0,Data!BJ473-4,"")</f>
        <v/>
      </c>
      <c r="CH473" s="2" t="str">
        <f>IF(Data!BK473&gt;0,Data!BK473-4,"")</f>
        <v/>
      </c>
      <c r="CK473" s="10" t="str">
        <f t="shared" si="162"/>
        <v/>
      </c>
      <c r="CL473" s="10" t="str">
        <f t="shared" si="163"/>
        <v/>
      </c>
      <c r="CM473" s="10" t="str">
        <f t="shared" si="164"/>
        <v/>
      </c>
    </row>
    <row r="474" spans="1:91" x14ac:dyDescent="0.25">
      <c r="A474" s="2" t="str">
        <f>IF(Data!B474&gt;0,Data!B474-4,"")</f>
        <v/>
      </c>
      <c r="B474" s="2" t="str">
        <f>IF(Data!C474&gt;0,Data!C474-4,"")</f>
        <v/>
      </c>
      <c r="C474" s="2" t="str">
        <f>IF(Data!D474&gt;0,Data!D474-4,"")</f>
        <v/>
      </c>
      <c r="D474" s="2" t="str">
        <f>IF(Data!E474&gt;0,Data!E474-4,"")</f>
        <v/>
      </c>
      <c r="E474" s="2" t="str">
        <f>IF(Data!F474&gt;0,Data!F474-4,"")</f>
        <v/>
      </c>
      <c r="F474" s="2" t="str">
        <f>IF(Data!G474&gt;0,Data!G474-4,"")</f>
        <v/>
      </c>
      <c r="G474" s="2" t="str">
        <f>IF(Data!H474&gt;0,Data!H474-4,"")</f>
        <v/>
      </c>
      <c r="H474" s="2" t="str">
        <f>IF(Data!I474&gt;0,Data!I474-4,"")</f>
        <v/>
      </c>
      <c r="J474" s="10" t="str">
        <f t="shared" si="165"/>
        <v/>
      </c>
      <c r="K474" s="10" t="str">
        <f t="shared" si="166"/>
        <v/>
      </c>
      <c r="L474" s="10" t="str">
        <f t="shared" si="167"/>
        <v/>
      </c>
      <c r="N474" s="2" t="str">
        <f>IF(Data!K474&gt;0,Data!K474-4,"")</f>
        <v/>
      </c>
      <c r="O474" s="2" t="str">
        <f>IF(Data!L474&gt;0,Data!L474-4,"")</f>
        <v/>
      </c>
      <c r="P474" s="2" t="str">
        <f>IF(Data!M474&gt;0,Data!M474-4,"")</f>
        <v/>
      </c>
      <c r="Q474" s="2" t="str">
        <f>IF(Data!N474&gt;0,Data!N474-4,"")</f>
        <v/>
      </c>
      <c r="R474" s="2" t="str">
        <f>IF(Data!O474&gt;0,Data!O474-4,"")</f>
        <v/>
      </c>
      <c r="S474" s="2" t="str">
        <f>IF(Data!P474&gt;0,Data!P474-4,"")</f>
        <v/>
      </c>
      <c r="T474" s="2" t="str">
        <f>IF(Data!Q474&gt;0,Data!Q474-4,"")</f>
        <v/>
      </c>
      <c r="U474" s="2" t="str">
        <f>IF(Data!R474&gt;0,Data!R474-4,"")</f>
        <v/>
      </c>
      <c r="V474" s="59"/>
      <c r="W474" s="10" t="str">
        <f t="shared" si="147"/>
        <v/>
      </c>
      <c r="X474" s="10" t="str">
        <f t="shared" si="148"/>
        <v/>
      </c>
      <c r="Y474" s="10" t="str">
        <f t="shared" si="149"/>
        <v/>
      </c>
      <c r="AA474" s="2" t="str">
        <f>IF(Data!T474&gt;0,Data!T474-4,"")</f>
        <v/>
      </c>
      <c r="AB474" s="2" t="str">
        <f>IF(Data!U474&gt;0,Data!U474-4,"")</f>
        <v/>
      </c>
      <c r="AC474" s="2" t="str">
        <f>IF(Data!V474&gt;0,Data!V474-4,"")</f>
        <v/>
      </c>
      <c r="AD474" s="2" t="str">
        <f>IF(Data!W474&gt;0,Data!W474-4,"")</f>
        <v/>
      </c>
      <c r="AE474" s="2" t="str">
        <f>IF(Data!X474&gt;0,Data!X474-4,"")</f>
        <v/>
      </c>
      <c r="AF474" s="2" t="str">
        <f>IF(Data!Y474&gt;0,Data!Y474-4,"")</f>
        <v/>
      </c>
      <c r="AG474" s="2" t="str">
        <f>IF(Data!Z474&gt;0,Data!Z474-4,"")</f>
        <v/>
      </c>
      <c r="AH474" s="2" t="str">
        <f>IF(Data!AA474&gt;0,Data!AA474-4,"")</f>
        <v/>
      </c>
      <c r="AJ474" s="10" t="str">
        <f t="shared" si="150"/>
        <v/>
      </c>
      <c r="AK474" s="10" t="str">
        <f t="shared" si="151"/>
        <v/>
      </c>
      <c r="AL474" s="10" t="str">
        <f t="shared" si="152"/>
        <v/>
      </c>
      <c r="AN474" s="2" t="str">
        <f>IF(Data!AC474&gt;0,Data!AC474-4,"")</f>
        <v/>
      </c>
      <c r="AO474" s="2" t="str">
        <f>IF(Data!AD474&gt;0,Data!AD474-4,"")</f>
        <v/>
      </c>
      <c r="AP474" s="2" t="str">
        <f>IF(Data!AE474&gt;0,Data!AE474-4,"")</f>
        <v/>
      </c>
      <c r="AQ474" s="2" t="str">
        <f>IF(Data!AF474&gt;0,Data!AF474-4,"")</f>
        <v/>
      </c>
      <c r="AR474" s="2" t="str">
        <f>IF(Data!AG474&gt;0,Data!AG474-4,"")</f>
        <v/>
      </c>
      <c r="AS474" s="2" t="str">
        <f>IF(Data!AH474&gt;0,Data!AH474-4,"")</f>
        <v/>
      </c>
      <c r="AT474" s="2" t="str">
        <f>IF(Data!AI474&gt;0,Data!AI474-4,"")</f>
        <v/>
      </c>
      <c r="AU474" s="2" t="str">
        <f>IF(Data!AJ474&gt;0,Data!AJ474-4,"")</f>
        <v/>
      </c>
      <c r="AW474" s="10" t="str">
        <f t="shared" si="153"/>
        <v/>
      </c>
      <c r="AX474" s="10" t="str">
        <f t="shared" si="154"/>
        <v/>
      </c>
      <c r="AY474" s="10" t="str">
        <f t="shared" si="155"/>
        <v/>
      </c>
      <c r="BA474" s="2" t="str">
        <f>IF(Data!AL474&gt;0,Data!AL474-4,"")</f>
        <v/>
      </c>
      <c r="BB474" s="2" t="str">
        <f>IF(Data!AM474&gt;0,Data!AM474-4,"")</f>
        <v/>
      </c>
      <c r="BC474" s="2" t="str">
        <f>IF(Data!AN474&gt;0,Data!AN474-4,"")</f>
        <v/>
      </c>
      <c r="BD474" s="2" t="str">
        <f>IF(Data!AO474&gt;0,Data!AO474-4,"")</f>
        <v/>
      </c>
      <c r="BE474" s="2" t="str">
        <f>IF(Data!AP474&gt;0,Data!AP474-4,"")</f>
        <v/>
      </c>
      <c r="BF474" s="2" t="str">
        <f>IF(Data!AQ474&gt;0,Data!AQ474-4,"")</f>
        <v/>
      </c>
      <c r="BG474" s="2" t="str">
        <f>IF(Data!AR474&gt;0,Data!AR474-4,"")</f>
        <v/>
      </c>
      <c r="BH474" s="2" t="str">
        <f>IF(Data!AS474&gt;0,Data!AS474-4,"")</f>
        <v/>
      </c>
      <c r="BJ474" s="10" t="str">
        <f t="shared" si="156"/>
        <v/>
      </c>
      <c r="BK474" s="10" t="str">
        <f t="shared" si="157"/>
        <v/>
      </c>
      <c r="BL474" s="10" t="str">
        <f t="shared" si="158"/>
        <v/>
      </c>
      <c r="BN474" s="2" t="str">
        <f>IF(Data!AU474&gt;0,Data!AU474-4,"")</f>
        <v/>
      </c>
      <c r="BO474" s="2" t="str">
        <f>IF(Data!AV474&gt;0,Data!AV474-4,"")</f>
        <v/>
      </c>
      <c r="BP474" s="2" t="str">
        <f>IF(Data!AW474&gt;0,Data!AW474-4,"")</f>
        <v/>
      </c>
      <c r="BQ474" s="2" t="str">
        <f>IF(Data!AX474&gt;0,Data!AX474-4,"")</f>
        <v/>
      </c>
      <c r="BR474" s="2" t="str">
        <f>IF(Data!AY474&gt;0,Data!AY474-4,"")</f>
        <v/>
      </c>
      <c r="BS474" s="2" t="str">
        <f>IF(Data!AZ474&gt;0,Data!AZ474-4,"")</f>
        <v/>
      </c>
      <c r="BT474" s="2" t="str">
        <f>IF(Data!BA474&gt;0,Data!BA474-4,"")</f>
        <v/>
      </c>
      <c r="BU474" s="2" t="str">
        <f>IF(Data!BB474&gt;0,Data!BB474-4,"")</f>
        <v/>
      </c>
      <c r="BW474" s="10" t="str">
        <f t="shared" si="159"/>
        <v/>
      </c>
      <c r="BX474" s="10" t="str">
        <f t="shared" si="160"/>
        <v/>
      </c>
      <c r="BY474" s="10" t="str">
        <f t="shared" si="161"/>
        <v/>
      </c>
      <c r="CA474" s="2" t="str">
        <f>IF(Data!BD474&gt;0,Data!BD474-4,"")</f>
        <v/>
      </c>
      <c r="CB474" s="2" t="str">
        <f>IF(Data!BE474&gt;0,Data!BE474-4,"")</f>
        <v/>
      </c>
      <c r="CC474" s="2" t="str">
        <f>IF(Data!BF474&gt;0,Data!BF474-4,"")</f>
        <v/>
      </c>
      <c r="CD474" s="2" t="str">
        <f>IF(Data!BG474&gt;0,Data!BG474-4,"")</f>
        <v/>
      </c>
      <c r="CE474" s="2" t="str">
        <f>IF(Data!BH474&gt;0,Data!BH474-4,"")</f>
        <v/>
      </c>
      <c r="CF474" s="2" t="str">
        <f>IF(Data!BI474&gt;0,Data!BI474-4,"")</f>
        <v/>
      </c>
      <c r="CG474" s="2" t="str">
        <f>IF(Data!BJ474&gt;0,Data!BJ474-4,"")</f>
        <v/>
      </c>
      <c r="CH474" s="2" t="str">
        <f>IF(Data!BK474&gt;0,Data!BK474-4,"")</f>
        <v/>
      </c>
      <c r="CK474" s="10" t="str">
        <f t="shared" si="162"/>
        <v/>
      </c>
      <c r="CL474" s="10" t="str">
        <f t="shared" si="163"/>
        <v/>
      </c>
      <c r="CM474" s="10" t="str">
        <f t="shared" si="164"/>
        <v/>
      </c>
    </row>
    <row r="475" spans="1:91" x14ac:dyDescent="0.25">
      <c r="A475" s="2" t="str">
        <f>IF(Data!B475&gt;0,Data!B475-4,"")</f>
        <v/>
      </c>
      <c r="B475" s="2" t="str">
        <f>IF(Data!C475&gt;0,Data!C475-4,"")</f>
        <v/>
      </c>
      <c r="C475" s="2" t="str">
        <f>IF(Data!D475&gt;0,Data!D475-4,"")</f>
        <v/>
      </c>
      <c r="D475" s="2" t="str">
        <f>IF(Data!E475&gt;0,Data!E475-4,"")</f>
        <v/>
      </c>
      <c r="E475" s="2" t="str">
        <f>IF(Data!F475&gt;0,Data!F475-4,"")</f>
        <v/>
      </c>
      <c r="F475" s="2" t="str">
        <f>IF(Data!G475&gt;0,Data!G475-4,"")</f>
        <v/>
      </c>
      <c r="G475" s="2" t="str">
        <f>IF(Data!H475&gt;0,Data!H475-4,"")</f>
        <v/>
      </c>
      <c r="H475" s="2" t="str">
        <f>IF(Data!I475&gt;0,Data!I475-4,"")</f>
        <v/>
      </c>
      <c r="J475" s="10" t="str">
        <f t="shared" si="165"/>
        <v/>
      </c>
      <c r="K475" s="10" t="str">
        <f t="shared" si="166"/>
        <v/>
      </c>
      <c r="L475" s="10" t="str">
        <f t="shared" si="167"/>
        <v/>
      </c>
      <c r="N475" s="2" t="str">
        <f>IF(Data!K475&gt;0,Data!K475-4,"")</f>
        <v/>
      </c>
      <c r="O475" s="2" t="str">
        <f>IF(Data!L475&gt;0,Data!L475-4,"")</f>
        <v/>
      </c>
      <c r="P475" s="2" t="str">
        <f>IF(Data!M475&gt;0,Data!M475-4,"")</f>
        <v/>
      </c>
      <c r="Q475" s="2" t="str">
        <f>IF(Data!N475&gt;0,Data!N475-4,"")</f>
        <v/>
      </c>
      <c r="R475" s="2" t="str">
        <f>IF(Data!O475&gt;0,Data!O475-4,"")</f>
        <v/>
      </c>
      <c r="S475" s="2" t="str">
        <f>IF(Data!P475&gt;0,Data!P475-4,"")</f>
        <v/>
      </c>
      <c r="T475" s="2" t="str">
        <f>IF(Data!Q475&gt;0,Data!Q475-4,"")</f>
        <v/>
      </c>
      <c r="U475" s="2" t="str">
        <f>IF(Data!R475&gt;0,Data!R475-4,"")</f>
        <v/>
      </c>
      <c r="V475" s="59"/>
      <c r="W475" s="10" t="str">
        <f t="shared" si="147"/>
        <v/>
      </c>
      <c r="X475" s="10" t="str">
        <f t="shared" si="148"/>
        <v/>
      </c>
      <c r="Y475" s="10" t="str">
        <f t="shared" si="149"/>
        <v/>
      </c>
      <c r="AA475" s="2" t="str">
        <f>IF(Data!T475&gt;0,Data!T475-4,"")</f>
        <v/>
      </c>
      <c r="AB475" s="2" t="str">
        <f>IF(Data!U475&gt;0,Data!U475-4,"")</f>
        <v/>
      </c>
      <c r="AC475" s="2" t="str">
        <f>IF(Data!V475&gt;0,Data!V475-4,"")</f>
        <v/>
      </c>
      <c r="AD475" s="2" t="str">
        <f>IF(Data!W475&gt;0,Data!W475-4,"")</f>
        <v/>
      </c>
      <c r="AE475" s="2" t="str">
        <f>IF(Data!X475&gt;0,Data!X475-4,"")</f>
        <v/>
      </c>
      <c r="AF475" s="2" t="str">
        <f>IF(Data!Y475&gt;0,Data!Y475-4,"")</f>
        <v/>
      </c>
      <c r="AG475" s="2" t="str">
        <f>IF(Data!Z475&gt;0,Data!Z475-4,"")</f>
        <v/>
      </c>
      <c r="AH475" s="2" t="str">
        <f>IF(Data!AA475&gt;0,Data!AA475-4,"")</f>
        <v/>
      </c>
      <c r="AJ475" s="10" t="str">
        <f t="shared" si="150"/>
        <v/>
      </c>
      <c r="AK475" s="10" t="str">
        <f t="shared" si="151"/>
        <v/>
      </c>
      <c r="AL475" s="10" t="str">
        <f t="shared" si="152"/>
        <v/>
      </c>
      <c r="AN475" s="2" t="str">
        <f>IF(Data!AC475&gt;0,Data!AC475-4,"")</f>
        <v/>
      </c>
      <c r="AO475" s="2" t="str">
        <f>IF(Data!AD475&gt;0,Data!AD475-4,"")</f>
        <v/>
      </c>
      <c r="AP475" s="2" t="str">
        <f>IF(Data!AE475&gt;0,Data!AE475-4,"")</f>
        <v/>
      </c>
      <c r="AQ475" s="2" t="str">
        <f>IF(Data!AF475&gt;0,Data!AF475-4,"")</f>
        <v/>
      </c>
      <c r="AR475" s="2" t="str">
        <f>IF(Data!AG475&gt;0,Data!AG475-4,"")</f>
        <v/>
      </c>
      <c r="AS475" s="2" t="str">
        <f>IF(Data!AH475&gt;0,Data!AH475-4,"")</f>
        <v/>
      </c>
      <c r="AT475" s="2" t="str">
        <f>IF(Data!AI475&gt;0,Data!AI475-4,"")</f>
        <v/>
      </c>
      <c r="AU475" s="2" t="str">
        <f>IF(Data!AJ475&gt;0,Data!AJ475-4,"")</f>
        <v/>
      </c>
      <c r="AW475" s="10" t="str">
        <f t="shared" si="153"/>
        <v/>
      </c>
      <c r="AX475" s="10" t="str">
        <f t="shared" si="154"/>
        <v/>
      </c>
      <c r="AY475" s="10" t="str">
        <f t="shared" si="155"/>
        <v/>
      </c>
      <c r="BA475" s="2" t="str">
        <f>IF(Data!AL475&gt;0,Data!AL475-4,"")</f>
        <v/>
      </c>
      <c r="BB475" s="2" t="str">
        <f>IF(Data!AM475&gt;0,Data!AM475-4,"")</f>
        <v/>
      </c>
      <c r="BC475" s="2" t="str">
        <f>IF(Data!AN475&gt;0,Data!AN475-4,"")</f>
        <v/>
      </c>
      <c r="BD475" s="2" t="str">
        <f>IF(Data!AO475&gt;0,Data!AO475-4,"")</f>
        <v/>
      </c>
      <c r="BE475" s="2" t="str">
        <f>IF(Data!AP475&gt;0,Data!AP475-4,"")</f>
        <v/>
      </c>
      <c r="BF475" s="2" t="str">
        <f>IF(Data!AQ475&gt;0,Data!AQ475-4,"")</f>
        <v/>
      </c>
      <c r="BG475" s="2" t="str">
        <f>IF(Data!AR475&gt;0,Data!AR475-4,"")</f>
        <v/>
      </c>
      <c r="BH475" s="2" t="str">
        <f>IF(Data!AS475&gt;0,Data!AS475-4,"")</f>
        <v/>
      </c>
      <c r="BJ475" s="10" t="str">
        <f t="shared" si="156"/>
        <v/>
      </c>
      <c r="BK475" s="10" t="str">
        <f t="shared" si="157"/>
        <v/>
      </c>
      <c r="BL475" s="10" t="str">
        <f t="shared" si="158"/>
        <v/>
      </c>
      <c r="BN475" s="2" t="str">
        <f>IF(Data!AU475&gt;0,Data!AU475-4,"")</f>
        <v/>
      </c>
      <c r="BO475" s="2" t="str">
        <f>IF(Data!AV475&gt;0,Data!AV475-4,"")</f>
        <v/>
      </c>
      <c r="BP475" s="2" t="str">
        <f>IF(Data!AW475&gt;0,Data!AW475-4,"")</f>
        <v/>
      </c>
      <c r="BQ475" s="2" t="str">
        <f>IF(Data!AX475&gt;0,Data!AX475-4,"")</f>
        <v/>
      </c>
      <c r="BR475" s="2" t="str">
        <f>IF(Data!AY475&gt;0,Data!AY475-4,"")</f>
        <v/>
      </c>
      <c r="BS475" s="2" t="str">
        <f>IF(Data!AZ475&gt;0,Data!AZ475-4,"")</f>
        <v/>
      </c>
      <c r="BT475" s="2" t="str">
        <f>IF(Data!BA475&gt;0,Data!BA475-4,"")</f>
        <v/>
      </c>
      <c r="BU475" s="2" t="str">
        <f>IF(Data!BB475&gt;0,Data!BB475-4,"")</f>
        <v/>
      </c>
      <c r="BW475" s="10" t="str">
        <f t="shared" si="159"/>
        <v/>
      </c>
      <c r="BX475" s="10" t="str">
        <f t="shared" si="160"/>
        <v/>
      </c>
      <c r="BY475" s="10" t="str">
        <f t="shared" si="161"/>
        <v/>
      </c>
      <c r="CA475" s="2" t="str">
        <f>IF(Data!BD475&gt;0,Data!BD475-4,"")</f>
        <v/>
      </c>
      <c r="CB475" s="2" t="str">
        <f>IF(Data!BE475&gt;0,Data!BE475-4,"")</f>
        <v/>
      </c>
      <c r="CC475" s="2" t="str">
        <f>IF(Data!BF475&gt;0,Data!BF475-4,"")</f>
        <v/>
      </c>
      <c r="CD475" s="2" t="str">
        <f>IF(Data!BG475&gt;0,Data!BG475-4,"")</f>
        <v/>
      </c>
      <c r="CE475" s="2" t="str">
        <f>IF(Data!BH475&gt;0,Data!BH475-4,"")</f>
        <v/>
      </c>
      <c r="CF475" s="2" t="str">
        <f>IF(Data!BI475&gt;0,Data!BI475-4,"")</f>
        <v/>
      </c>
      <c r="CG475" s="2" t="str">
        <f>IF(Data!BJ475&gt;0,Data!BJ475-4,"")</f>
        <v/>
      </c>
      <c r="CH475" s="2" t="str">
        <f>IF(Data!BK475&gt;0,Data!BK475-4,"")</f>
        <v/>
      </c>
      <c r="CK475" s="10" t="str">
        <f t="shared" si="162"/>
        <v/>
      </c>
      <c r="CL475" s="10" t="str">
        <f t="shared" si="163"/>
        <v/>
      </c>
      <c r="CM475" s="10" t="str">
        <f t="shared" si="164"/>
        <v/>
      </c>
    </row>
    <row r="476" spans="1:91" x14ac:dyDescent="0.25">
      <c r="A476" s="2" t="str">
        <f>IF(Data!B476&gt;0,Data!B476-4,"")</f>
        <v/>
      </c>
      <c r="B476" s="2" t="str">
        <f>IF(Data!C476&gt;0,Data!C476-4,"")</f>
        <v/>
      </c>
      <c r="C476" s="2" t="str">
        <f>IF(Data!D476&gt;0,Data!D476-4,"")</f>
        <v/>
      </c>
      <c r="D476" s="2" t="str">
        <f>IF(Data!E476&gt;0,Data!E476-4,"")</f>
        <v/>
      </c>
      <c r="E476" s="2" t="str">
        <f>IF(Data!F476&gt;0,Data!F476-4,"")</f>
        <v/>
      </c>
      <c r="F476" s="2" t="str">
        <f>IF(Data!G476&gt;0,Data!G476-4,"")</f>
        <v/>
      </c>
      <c r="G476" s="2" t="str">
        <f>IF(Data!H476&gt;0,Data!H476-4,"")</f>
        <v/>
      </c>
      <c r="H476" s="2" t="str">
        <f>IF(Data!I476&gt;0,Data!I476-4,"")</f>
        <v/>
      </c>
      <c r="J476" s="10" t="str">
        <f t="shared" si="165"/>
        <v/>
      </c>
      <c r="K476" s="10" t="str">
        <f t="shared" si="166"/>
        <v/>
      </c>
      <c r="L476" s="10" t="str">
        <f t="shared" si="167"/>
        <v/>
      </c>
      <c r="N476" s="2" t="str">
        <f>IF(Data!K476&gt;0,Data!K476-4,"")</f>
        <v/>
      </c>
      <c r="O476" s="2" t="str">
        <f>IF(Data!L476&gt;0,Data!L476-4,"")</f>
        <v/>
      </c>
      <c r="P476" s="2" t="str">
        <f>IF(Data!M476&gt;0,Data!M476-4,"")</f>
        <v/>
      </c>
      <c r="Q476" s="2" t="str">
        <f>IF(Data!N476&gt;0,Data!N476-4,"")</f>
        <v/>
      </c>
      <c r="R476" s="2" t="str">
        <f>IF(Data!O476&gt;0,Data!O476-4,"")</f>
        <v/>
      </c>
      <c r="S476" s="2" t="str">
        <f>IF(Data!P476&gt;0,Data!P476-4,"")</f>
        <v/>
      </c>
      <c r="T476" s="2" t="str">
        <f>IF(Data!Q476&gt;0,Data!Q476-4,"")</f>
        <v/>
      </c>
      <c r="U476" s="2" t="str">
        <f>IF(Data!R476&gt;0,Data!R476-4,"")</f>
        <v/>
      </c>
      <c r="V476" s="59"/>
      <c r="W476" s="10" t="str">
        <f t="shared" si="147"/>
        <v/>
      </c>
      <c r="X476" s="10" t="str">
        <f t="shared" si="148"/>
        <v/>
      </c>
      <c r="Y476" s="10" t="str">
        <f t="shared" si="149"/>
        <v/>
      </c>
      <c r="AA476" s="2" t="str">
        <f>IF(Data!T476&gt;0,Data!T476-4,"")</f>
        <v/>
      </c>
      <c r="AB476" s="2" t="str">
        <f>IF(Data!U476&gt;0,Data!U476-4,"")</f>
        <v/>
      </c>
      <c r="AC476" s="2" t="str">
        <f>IF(Data!V476&gt;0,Data!V476-4,"")</f>
        <v/>
      </c>
      <c r="AD476" s="2" t="str">
        <f>IF(Data!W476&gt;0,Data!W476-4,"")</f>
        <v/>
      </c>
      <c r="AE476" s="2" t="str">
        <f>IF(Data!X476&gt;0,Data!X476-4,"")</f>
        <v/>
      </c>
      <c r="AF476" s="2" t="str">
        <f>IF(Data!Y476&gt;0,Data!Y476-4,"")</f>
        <v/>
      </c>
      <c r="AG476" s="2" t="str">
        <f>IF(Data!Z476&gt;0,Data!Z476-4,"")</f>
        <v/>
      </c>
      <c r="AH476" s="2" t="str">
        <f>IF(Data!AA476&gt;0,Data!AA476-4,"")</f>
        <v/>
      </c>
      <c r="AJ476" s="10" t="str">
        <f t="shared" si="150"/>
        <v/>
      </c>
      <c r="AK476" s="10" t="str">
        <f t="shared" si="151"/>
        <v/>
      </c>
      <c r="AL476" s="10" t="str">
        <f t="shared" si="152"/>
        <v/>
      </c>
      <c r="AN476" s="2" t="str">
        <f>IF(Data!AC476&gt;0,Data!AC476-4,"")</f>
        <v/>
      </c>
      <c r="AO476" s="2" t="str">
        <f>IF(Data!AD476&gt;0,Data!AD476-4,"")</f>
        <v/>
      </c>
      <c r="AP476" s="2" t="str">
        <f>IF(Data!AE476&gt;0,Data!AE476-4,"")</f>
        <v/>
      </c>
      <c r="AQ476" s="2" t="str">
        <f>IF(Data!AF476&gt;0,Data!AF476-4,"")</f>
        <v/>
      </c>
      <c r="AR476" s="2" t="str">
        <f>IF(Data!AG476&gt;0,Data!AG476-4,"")</f>
        <v/>
      </c>
      <c r="AS476" s="2" t="str">
        <f>IF(Data!AH476&gt;0,Data!AH476-4,"")</f>
        <v/>
      </c>
      <c r="AT476" s="2" t="str">
        <f>IF(Data!AI476&gt;0,Data!AI476-4,"")</f>
        <v/>
      </c>
      <c r="AU476" s="2" t="str">
        <f>IF(Data!AJ476&gt;0,Data!AJ476-4,"")</f>
        <v/>
      </c>
      <c r="AW476" s="10" t="str">
        <f t="shared" si="153"/>
        <v/>
      </c>
      <c r="AX476" s="10" t="str">
        <f t="shared" si="154"/>
        <v/>
      </c>
      <c r="AY476" s="10" t="str">
        <f t="shared" si="155"/>
        <v/>
      </c>
      <c r="BA476" s="2" t="str">
        <f>IF(Data!AL476&gt;0,Data!AL476-4,"")</f>
        <v/>
      </c>
      <c r="BB476" s="2" t="str">
        <f>IF(Data!AM476&gt;0,Data!AM476-4,"")</f>
        <v/>
      </c>
      <c r="BC476" s="2" t="str">
        <f>IF(Data!AN476&gt;0,Data!AN476-4,"")</f>
        <v/>
      </c>
      <c r="BD476" s="2" t="str">
        <f>IF(Data!AO476&gt;0,Data!AO476-4,"")</f>
        <v/>
      </c>
      <c r="BE476" s="2" t="str">
        <f>IF(Data!AP476&gt;0,Data!AP476-4,"")</f>
        <v/>
      </c>
      <c r="BF476" s="2" t="str">
        <f>IF(Data!AQ476&gt;0,Data!AQ476-4,"")</f>
        <v/>
      </c>
      <c r="BG476" s="2" t="str">
        <f>IF(Data!AR476&gt;0,Data!AR476-4,"")</f>
        <v/>
      </c>
      <c r="BH476" s="2" t="str">
        <f>IF(Data!AS476&gt;0,Data!AS476-4,"")</f>
        <v/>
      </c>
      <c r="BJ476" s="10" t="str">
        <f t="shared" si="156"/>
        <v/>
      </c>
      <c r="BK476" s="10" t="str">
        <f t="shared" si="157"/>
        <v/>
      </c>
      <c r="BL476" s="10" t="str">
        <f t="shared" si="158"/>
        <v/>
      </c>
      <c r="BN476" s="2" t="str">
        <f>IF(Data!AU476&gt;0,Data!AU476-4,"")</f>
        <v/>
      </c>
      <c r="BO476" s="2" t="str">
        <f>IF(Data!AV476&gt;0,Data!AV476-4,"")</f>
        <v/>
      </c>
      <c r="BP476" s="2" t="str">
        <f>IF(Data!AW476&gt;0,Data!AW476-4,"")</f>
        <v/>
      </c>
      <c r="BQ476" s="2" t="str">
        <f>IF(Data!AX476&gt;0,Data!AX476-4,"")</f>
        <v/>
      </c>
      <c r="BR476" s="2" t="str">
        <f>IF(Data!AY476&gt;0,Data!AY476-4,"")</f>
        <v/>
      </c>
      <c r="BS476" s="2" t="str">
        <f>IF(Data!AZ476&gt;0,Data!AZ476-4,"")</f>
        <v/>
      </c>
      <c r="BT476" s="2" t="str">
        <f>IF(Data!BA476&gt;0,Data!BA476-4,"")</f>
        <v/>
      </c>
      <c r="BU476" s="2" t="str">
        <f>IF(Data!BB476&gt;0,Data!BB476-4,"")</f>
        <v/>
      </c>
      <c r="BW476" s="10" t="str">
        <f t="shared" si="159"/>
        <v/>
      </c>
      <c r="BX476" s="10" t="str">
        <f t="shared" si="160"/>
        <v/>
      </c>
      <c r="BY476" s="10" t="str">
        <f t="shared" si="161"/>
        <v/>
      </c>
      <c r="CA476" s="2" t="str">
        <f>IF(Data!BD476&gt;0,Data!BD476-4,"")</f>
        <v/>
      </c>
      <c r="CB476" s="2" t="str">
        <f>IF(Data!BE476&gt;0,Data!BE476-4,"")</f>
        <v/>
      </c>
      <c r="CC476" s="2" t="str">
        <f>IF(Data!BF476&gt;0,Data!BF476-4,"")</f>
        <v/>
      </c>
      <c r="CD476" s="2" t="str">
        <f>IF(Data!BG476&gt;0,Data!BG476-4,"")</f>
        <v/>
      </c>
      <c r="CE476" s="2" t="str">
        <f>IF(Data!BH476&gt;0,Data!BH476-4,"")</f>
        <v/>
      </c>
      <c r="CF476" s="2" t="str">
        <f>IF(Data!BI476&gt;0,Data!BI476-4,"")</f>
        <v/>
      </c>
      <c r="CG476" s="2" t="str">
        <f>IF(Data!BJ476&gt;0,Data!BJ476-4,"")</f>
        <v/>
      </c>
      <c r="CH476" s="2" t="str">
        <f>IF(Data!BK476&gt;0,Data!BK476-4,"")</f>
        <v/>
      </c>
      <c r="CK476" s="10" t="str">
        <f t="shared" si="162"/>
        <v/>
      </c>
      <c r="CL476" s="10" t="str">
        <f t="shared" si="163"/>
        <v/>
      </c>
      <c r="CM476" s="10" t="str">
        <f t="shared" si="164"/>
        <v/>
      </c>
    </row>
    <row r="477" spans="1:91" x14ac:dyDescent="0.25">
      <c r="A477" s="2" t="str">
        <f>IF(Data!B477&gt;0,Data!B477-4,"")</f>
        <v/>
      </c>
      <c r="B477" s="2" t="str">
        <f>IF(Data!C477&gt;0,Data!C477-4,"")</f>
        <v/>
      </c>
      <c r="C477" s="2" t="str">
        <f>IF(Data!D477&gt;0,Data!D477-4,"")</f>
        <v/>
      </c>
      <c r="D477" s="2" t="str">
        <f>IF(Data!E477&gt;0,Data!E477-4,"")</f>
        <v/>
      </c>
      <c r="E477" s="2" t="str">
        <f>IF(Data!F477&gt;0,Data!F477-4,"")</f>
        <v/>
      </c>
      <c r="F477" s="2" t="str">
        <f>IF(Data!G477&gt;0,Data!G477-4,"")</f>
        <v/>
      </c>
      <c r="G477" s="2" t="str">
        <f>IF(Data!H477&gt;0,Data!H477-4,"")</f>
        <v/>
      </c>
      <c r="H477" s="2" t="str">
        <f>IF(Data!I477&gt;0,Data!I477-4,"")</f>
        <v/>
      </c>
      <c r="J477" s="10" t="str">
        <f t="shared" si="165"/>
        <v/>
      </c>
      <c r="K477" s="10" t="str">
        <f t="shared" si="166"/>
        <v/>
      </c>
      <c r="L477" s="10" t="str">
        <f t="shared" si="167"/>
        <v/>
      </c>
      <c r="N477" s="2" t="str">
        <f>IF(Data!K477&gt;0,Data!K477-4,"")</f>
        <v/>
      </c>
      <c r="O477" s="2" t="str">
        <f>IF(Data!L477&gt;0,Data!L477-4,"")</f>
        <v/>
      </c>
      <c r="P477" s="2" t="str">
        <f>IF(Data!M477&gt;0,Data!M477-4,"")</f>
        <v/>
      </c>
      <c r="Q477" s="2" t="str">
        <f>IF(Data!N477&gt;0,Data!N477-4,"")</f>
        <v/>
      </c>
      <c r="R477" s="2" t="str">
        <f>IF(Data!O477&gt;0,Data!O477-4,"")</f>
        <v/>
      </c>
      <c r="S477" s="2" t="str">
        <f>IF(Data!P477&gt;0,Data!P477-4,"")</f>
        <v/>
      </c>
      <c r="T477" s="2" t="str">
        <f>IF(Data!Q477&gt;0,Data!Q477-4,"")</f>
        <v/>
      </c>
      <c r="U477" s="2" t="str">
        <f>IF(Data!R477&gt;0,Data!R477-4,"")</f>
        <v/>
      </c>
      <c r="V477" s="59"/>
      <c r="W477" s="10" t="str">
        <f t="shared" si="147"/>
        <v/>
      </c>
      <c r="X477" s="10" t="str">
        <f t="shared" si="148"/>
        <v/>
      </c>
      <c r="Y477" s="10" t="str">
        <f t="shared" si="149"/>
        <v/>
      </c>
      <c r="AA477" s="2" t="str">
        <f>IF(Data!T477&gt;0,Data!T477-4,"")</f>
        <v/>
      </c>
      <c r="AB477" s="2" t="str">
        <f>IF(Data!U477&gt;0,Data!U477-4,"")</f>
        <v/>
      </c>
      <c r="AC477" s="2" t="str">
        <f>IF(Data!V477&gt;0,Data!V477-4,"")</f>
        <v/>
      </c>
      <c r="AD477" s="2" t="str">
        <f>IF(Data!W477&gt;0,Data!W477-4,"")</f>
        <v/>
      </c>
      <c r="AE477" s="2" t="str">
        <f>IF(Data!X477&gt;0,Data!X477-4,"")</f>
        <v/>
      </c>
      <c r="AF477" s="2" t="str">
        <f>IF(Data!Y477&gt;0,Data!Y477-4,"")</f>
        <v/>
      </c>
      <c r="AG477" s="2" t="str">
        <f>IF(Data!Z477&gt;0,Data!Z477-4,"")</f>
        <v/>
      </c>
      <c r="AH477" s="2" t="str">
        <f>IF(Data!AA477&gt;0,Data!AA477-4,"")</f>
        <v/>
      </c>
      <c r="AJ477" s="10" t="str">
        <f t="shared" si="150"/>
        <v/>
      </c>
      <c r="AK477" s="10" t="str">
        <f t="shared" si="151"/>
        <v/>
      </c>
      <c r="AL477" s="10" t="str">
        <f t="shared" si="152"/>
        <v/>
      </c>
      <c r="AN477" s="2" t="str">
        <f>IF(Data!AC477&gt;0,Data!AC477-4,"")</f>
        <v/>
      </c>
      <c r="AO477" s="2" t="str">
        <f>IF(Data!AD477&gt;0,Data!AD477-4,"")</f>
        <v/>
      </c>
      <c r="AP477" s="2" t="str">
        <f>IF(Data!AE477&gt;0,Data!AE477-4,"")</f>
        <v/>
      </c>
      <c r="AQ477" s="2" t="str">
        <f>IF(Data!AF477&gt;0,Data!AF477-4,"")</f>
        <v/>
      </c>
      <c r="AR477" s="2" t="str">
        <f>IF(Data!AG477&gt;0,Data!AG477-4,"")</f>
        <v/>
      </c>
      <c r="AS477" s="2" t="str">
        <f>IF(Data!AH477&gt;0,Data!AH477-4,"")</f>
        <v/>
      </c>
      <c r="AT477" s="2" t="str">
        <f>IF(Data!AI477&gt;0,Data!AI477-4,"")</f>
        <v/>
      </c>
      <c r="AU477" s="2" t="str">
        <f>IF(Data!AJ477&gt;0,Data!AJ477-4,"")</f>
        <v/>
      </c>
      <c r="AW477" s="10" t="str">
        <f t="shared" si="153"/>
        <v/>
      </c>
      <c r="AX477" s="10" t="str">
        <f t="shared" si="154"/>
        <v/>
      </c>
      <c r="AY477" s="10" t="str">
        <f t="shared" si="155"/>
        <v/>
      </c>
      <c r="BA477" s="2" t="str">
        <f>IF(Data!AL477&gt;0,Data!AL477-4,"")</f>
        <v/>
      </c>
      <c r="BB477" s="2" t="str">
        <f>IF(Data!AM477&gt;0,Data!AM477-4,"")</f>
        <v/>
      </c>
      <c r="BC477" s="2" t="str">
        <f>IF(Data!AN477&gt;0,Data!AN477-4,"")</f>
        <v/>
      </c>
      <c r="BD477" s="2" t="str">
        <f>IF(Data!AO477&gt;0,Data!AO477-4,"")</f>
        <v/>
      </c>
      <c r="BE477" s="2" t="str">
        <f>IF(Data!AP477&gt;0,Data!AP477-4,"")</f>
        <v/>
      </c>
      <c r="BF477" s="2" t="str">
        <f>IF(Data!AQ477&gt;0,Data!AQ477-4,"")</f>
        <v/>
      </c>
      <c r="BG477" s="2" t="str">
        <f>IF(Data!AR477&gt;0,Data!AR477-4,"")</f>
        <v/>
      </c>
      <c r="BH477" s="2" t="str">
        <f>IF(Data!AS477&gt;0,Data!AS477-4,"")</f>
        <v/>
      </c>
      <c r="BJ477" s="10" t="str">
        <f t="shared" si="156"/>
        <v/>
      </c>
      <c r="BK477" s="10" t="str">
        <f t="shared" si="157"/>
        <v/>
      </c>
      <c r="BL477" s="10" t="str">
        <f t="shared" si="158"/>
        <v/>
      </c>
      <c r="BN477" s="2" t="str">
        <f>IF(Data!AU477&gt;0,Data!AU477-4,"")</f>
        <v/>
      </c>
      <c r="BO477" s="2" t="str">
        <f>IF(Data!AV477&gt;0,Data!AV477-4,"")</f>
        <v/>
      </c>
      <c r="BP477" s="2" t="str">
        <f>IF(Data!AW477&gt;0,Data!AW477-4,"")</f>
        <v/>
      </c>
      <c r="BQ477" s="2" t="str">
        <f>IF(Data!AX477&gt;0,Data!AX477-4,"")</f>
        <v/>
      </c>
      <c r="BR477" s="2" t="str">
        <f>IF(Data!AY477&gt;0,Data!AY477-4,"")</f>
        <v/>
      </c>
      <c r="BS477" s="2" t="str">
        <f>IF(Data!AZ477&gt;0,Data!AZ477-4,"")</f>
        <v/>
      </c>
      <c r="BT477" s="2" t="str">
        <f>IF(Data!BA477&gt;0,Data!BA477-4,"")</f>
        <v/>
      </c>
      <c r="BU477" s="2" t="str">
        <f>IF(Data!BB477&gt;0,Data!BB477-4,"")</f>
        <v/>
      </c>
      <c r="BW477" s="10" t="str">
        <f t="shared" si="159"/>
        <v/>
      </c>
      <c r="BX477" s="10" t="str">
        <f t="shared" si="160"/>
        <v/>
      </c>
      <c r="BY477" s="10" t="str">
        <f t="shared" si="161"/>
        <v/>
      </c>
      <c r="CA477" s="2" t="str">
        <f>IF(Data!BD477&gt;0,Data!BD477-4,"")</f>
        <v/>
      </c>
      <c r="CB477" s="2" t="str">
        <f>IF(Data!BE477&gt;0,Data!BE477-4,"")</f>
        <v/>
      </c>
      <c r="CC477" s="2" t="str">
        <f>IF(Data!BF477&gt;0,Data!BF477-4,"")</f>
        <v/>
      </c>
      <c r="CD477" s="2" t="str">
        <f>IF(Data!BG477&gt;0,Data!BG477-4,"")</f>
        <v/>
      </c>
      <c r="CE477" s="2" t="str">
        <f>IF(Data!BH477&gt;0,Data!BH477-4,"")</f>
        <v/>
      </c>
      <c r="CF477" s="2" t="str">
        <f>IF(Data!BI477&gt;0,Data!BI477-4,"")</f>
        <v/>
      </c>
      <c r="CG477" s="2" t="str">
        <f>IF(Data!BJ477&gt;0,Data!BJ477-4,"")</f>
        <v/>
      </c>
      <c r="CH477" s="2" t="str">
        <f>IF(Data!BK477&gt;0,Data!BK477-4,"")</f>
        <v/>
      </c>
      <c r="CK477" s="10" t="str">
        <f t="shared" si="162"/>
        <v/>
      </c>
      <c r="CL477" s="10" t="str">
        <f t="shared" si="163"/>
        <v/>
      </c>
      <c r="CM477" s="10" t="str">
        <f t="shared" si="164"/>
        <v/>
      </c>
    </row>
    <row r="478" spans="1:91" x14ac:dyDescent="0.25">
      <c r="A478" s="2" t="str">
        <f>IF(Data!B478&gt;0,Data!B478-4,"")</f>
        <v/>
      </c>
      <c r="B478" s="2" t="str">
        <f>IF(Data!C478&gt;0,Data!C478-4,"")</f>
        <v/>
      </c>
      <c r="C478" s="2" t="str">
        <f>IF(Data!D478&gt;0,Data!D478-4,"")</f>
        <v/>
      </c>
      <c r="D478" s="2" t="str">
        <f>IF(Data!E478&gt;0,Data!E478-4,"")</f>
        <v/>
      </c>
      <c r="E478" s="2" t="str">
        <f>IF(Data!F478&gt;0,Data!F478-4,"")</f>
        <v/>
      </c>
      <c r="F478" s="2" t="str">
        <f>IF(Data!G478&gt;0,Data!G478-4,"")</f>
        <v/>
      </c>
      <c r="G478" s="2" t="str">
        <f>IF(Data!H478&gt;0,Data!H478-4,"")</f>
        <v/>
      </c>
      <c r="H478" s="2" t="str">
        <f>IF(Data!I478&gt;0,Data!I478-4,"")</f>
        <v/>
      </c>
      <c r="J478" s="10" t="str">
        <f t="shared" si="165"/>
        <v/>
      </c>
      <c r="K478" s="10" t="str">
        <f t="shared" si="166"/>
        <v/>
      </c>
      <c r="L478" s="10" t="str">
        <f t="shared" si="167"/>
        <v/>
      </c>
      <c r="N478" s="2" t="str">
        <f>IF(Data!K478&gt;0,Data!K478-4,"")</f>
        <v/>
      </c>
      <c r="O478" s="2" t="str">
        <f>IF(Data!L478&gt;0,Data!L478-4,"")</f>
        <v/>
      </c>
      <c r="P478" s="2" t="str">
        <f>IF(Data!M478&gt;0,Data!M478-4,"")</f>
        <v/>
      </c>
      <c r="Q478" s="2" t="str">
        <f>IF(Data!N478&gt;0,Data!N478-4,"")</f>
        <v/>
      </c>
      <c r="R478" s="2" t="str">
        <f>IF(Data!O478&gt;0,Data!O478-4,"")</f>
        <v/>
      </c>
      <c r="S478" s="2" t="str">
        <f>IF(Data!P478&gt;0,Data!P478-4,"")</f>
        <v/>
      </c>
      <c r="T478" s="2" t="str">
        <f>IF(Data!Q478&gt;0,Data!Q478-4,"")</f>
        <v/>
      </c>
      <c r="U478" s="2" t="str">
        <f>IF(Data!R478&gt;0,Data!R478-4,"")</f>
        <v/>
      </c>
      <c r="V478" s="59"/>
      <c r="W478" s="10" t="str">
        <f t="shared" si="147"/>
        <v/>
      </c>
      <c r="X478" s="10" t="str">
        <f t="shared" si="148"/>
        <v/>
      </c>
      <c r="Y478" s="10" t="str">
        <f t="shared" si="149"/>
        <v/>
      </c>
      <c r="AA478" s="2" t="str">
        <f>IF(Data!T478&gt;0,Data!T478-4,"")</f>
        <v/>
      </c>
      <c r="AB478" s="2" t="str">
        <f>IF(Data!U478&gt;0,Data!U478-4,"")</f>
        <v/>
      </c>
      <c r="AC478" s="2" t="str">
        <f>IF(Data!V478&gt;0,Data!V478-4,"")</f>
        <v/>
      </c>
      <c r="AD478" s="2" t="str">
        <f>IF(Data!W478&gt;0,Data!W478-4,"")</f>
        <v/>
      </c>
      <c r="AE478" s="2" t="str">
        <f>IF(Data!X478&gt;0,Data!X478-4,"")</f>
        <v/>
      </c>
      <c r="AF478" s="2" t="str">
        <f>IF(Data!Y478&gt;0,Data!Y478-4,"")</f>
        <v/>
      </c>
      <c r="AG478" s="2" t="str">
        <f>IF(Data!Z478&gt;0,Data!Z478-4,"")</f>
        <v/>
      </c>
      <c r="AH478" s="2" t="str">
        <f>IF(Data!AA478&gt;0,Data!AA478-4,"")</f>
        <v/>
      </c>
      <c r="AJ478" s="10" t="str">
        <f t="shared" si="150"/>
        <v/>
      </c>
      <c r="AK478" s="10" t="str">
        <f t="shared" si="151"/>
        <v/>
      </c>
      <c r="AL478" s="10" t="str">
        <f t="shared" si="152"/>
        <v/>
      </c>
      <c r="AN478" s="2" t="str">
        <f>IF(Data!AC478&gt;0,Data!AC478-4,"")</f>
        <v/>
      </c>
      <c r="AO478" s="2" t="str">
        <f>IF(Data!AD478&gt;0,Data!AD478-4,"")</f>
        <v/>
      </c>
      <c r="AP478" s="2" t="str">
        <f>IF(Data!AE478&gt;0,Data!AE478-4,"")</f>
        <v/>
      </c>
      <c r="AQ478" s="2" t="str">
        <f>IF(Data!AF478&gt;0,Data!AF478-4,"")</f>
        <v/>
      </c>
      <c r="AR478" s="2" t="str">
        <f>IF(Data!AG478&gt;0,Data!AG478-4,"")</f>
        <v/>
      </c>
      <c r="AS478" s="2" t="str">
        <f>IF(Data!AH478&gt;0,Data!AH478-4,"")</f>
        <v/>
      </c>
      <c r="AT478" s="2" t="str">
        <f>IF(Data!AI478&gt;0,Data!AI478-4,"")</f>
        <v/>
      </c>
      <c r="AU478" s="2" t="str">
        <f>IF(Data!AJ478&gt;0,Data!AJ478-4,"")</f>
        <v/>
      </c>
      <c r="AW478" s="10" t="str">
        <f t="shared" si="153"/>
        <v/>
      </c>
      <c r="AX478" s="10" t="str">
        <f t="shared" si="154"/>
        <v/>
      </c>
      <c r="AY478" s="10" t="str">
        <f t="shared" si="155"/>
        <v/>
      </c>
      <c r="BA478" s="2" t="str">
        <f>IF(Data!AL478&gt;0,Data!AL478-4,"")</f>
        <v/>
      </c>
      <c r="BB478" s="2" t="str">
        <f>IF(Data!AM478&gt;0,Data!AM478-4,"")</f>
        <v/>
      </c>
      <c r="BC478" s="2" t="str">
        <f>IF(Data!AN478&gt;0,Data!AN478-4,"")</f>
        <v/>
      </c>
      <c r="BD478" s="2" t="str">
        <f>IF(Data!AO478&gt;0,Data!AO478-4,"")</f>
        <v/>
      </c>
      <c r="BE478" s="2" t="str">
        <f>IF(Data!AP478&gt;0,Data!AP478-4,"")</f>
        <v/>
      </c>
      <c r="BF478" s="2" t="str">
        <f>IF(Data!AQ478&gt;0,Data!AQ478-4,"")</f>
        <v/>
      </c>
      <c r="BG478" s="2" t="str">
        <f>IF(Data!AR478&gt;0,Data!AR478-4,"")</f>
        <v/>
      </c>
      <c r="BH478" s="2" t="str">
        <f>IF(Data!AS478&gt;0,Data!AS478-4,"")</f>
        <v/>
      </c>
      <c r="BJ478" s="10" t="str">
        <f t="shared" si="156"/>
        <v/>
      </c>
      <c r="BK478" s="10" t="str">
        <f t="shared" si="157"/>
        <v/>
      </c>
      <c r="BL478" s="10" t="str">
        <f t="shared" si="158"/>
        <v/>
      </c>
      <c r="BN478" s="2" t="str">
        <f>IF(Data!AU478&gt;0,Data!AU478-4,"")</f>
        <v/>
      </c>
      <c r="BO478" s="2" t="str">
        <f>IF(Data!AV478&gt;0,Data!AV478-4,"")</f>
        <v/>
      </c>
      <c r="BP478" s="2" t="str">
        <f>IF(Data!AW478&gt;0,Data!AW478-4,"")</f>
        <v/>
      </c>
      <c r="BQ478" s="2" t="str">
        <f>IF(Data!AX478&gt;0,Data!AX478-4,"")</f>
        <v/>
      </c>
      <c r="BR478" s="2" t="str">
        <f>IF(Data!AY478&gt;0,Data!AY478-4,"")</f>
        <v/>
      </c>
      <c r="BS478" s="2" t="str">
        <f>IF(Data!AZ478&gt;0,Data!AZ478-4,"")</f>
        <v/>
      </c>
      <c r="BT478" s="2" t="str">
        <f>IF(Data!BA478&gt;0,Data!BA478-4,"")</f>
        <v/>
      </c>
      <c r="BU478" s="2" t="str">
        <f>IF(Data!BB478&gt;0,Data!BB478-4,"")</f>
        <v/>
      </c>
      <c r="BW478" s="10" t="str">
        <f t="shared" si="159"/>
        <v/>
      </c>
      <c r="BX478" s="10" t="str">
        <f t="shared" si="160"/>
        <v/>
      </c>
      <c r="BY478" s="10" t="str">
        <f t="shared" si="161"/>
        <v/>
      </c>
      <c r="CA478" s="2" t="str">
        <f>IF(Data!BD478&gt;0,Data!BD478-4,"")</f>
        <v/>
      </c>
      <c r="CB478" s="2" t="str">
        <f>IF(Data!BE478&gt;0,Data!BE478-4,"")</f>
        <v/>
      </c>
      <c r="CC478" s="2" t="str">
        <f>IF(Data!BF478&gt;0,Data!BF478-4,"")</f>
        <v/>
      </c>
      <c r="CD478" s="2" t="str">
        <f>IF(Data!BG478&gt;0,Data!BG478-4,"")</f>
        <v/>
      </c>
      <c r="CE478" s="2" t="str">
        <f>IF(Data!BH478&gt;0,Data!BH478-4,"")</f>
        <v/>
      </c>
      <c r="CF478" s="2" t="str">
        <f>IF(Data!BI478&gt;0,Data!BI478-4,"")</f>
        <v/>
      </c>
      <c r="CG478" s="2" t="str">
        <f>IF(Data!BJ478&gt;0,Data!BJ478-4,"")</f>
        <v/>
      </c>
      <c r="CH478" s="2" t="str">
        <f>IF(Data!BK478&gt;0,Data!BK478-4,"")</f>
        <v/>
      </c>
      <c r="CK478" s="10" t="str">
        <f t="shared" si="162"/>
        <v/>
      </c>
      <c r="CL478" s="10" t="str">
        <f t="shared" si="163"/>
        <v/>
      </c>
      <c r="CM478" s="10" t="str">
        <f t="shared" si="164"/>
        <v/>
      </c>
    </row>
    <row r="479" spans="1:91" x14ac:dyDescent="0.25">
      <c r="A479" s="2" t="str">
        <f>IF(Data!B479&gt;0,Data!B479-4,"")</f>
        <v/>
      </c>
      <c r="B479" s="2" t="str">
        <f>IF(Data!C479&gt;0,Data!C479-4,"")</f>
        <v/>
      </c>
      <c r="C479" s="2" t="str">
        <f>IF(Data!D479&gt;0,Data!D479-4,"")</f>
        <v/>
      </c>
      <c r="D479" s="2" t="str">
        <f>IF(Data!E479&gt;0,Data!E479-4,"")</f>
        <v/>
      </c>
      <c r="E479" s="2" t="str">
        <f>IF(Data!F479&gt;0,Data!F479-4,"")</f>
        <v/>
      </c>
      <c r="F479" s="2" t="str">
        <f>IF(Data!G479&gt;0,Data!G479-4,"")</f>
        <v/>
      </c>
      <c r="G479" s="2" t="str">
        <f>IF(Data!H479&gt;0,Data!H479-4,"")</f>
        <v/>
      </c>
      <c r="H479" s="2" t="str">
        <f>IF(Data!I479&gt;0,Data!I479-4,"")</f>
        <v/>
      </c>
      <c r="J479" s="10" t="str">
        <f t="shared" si="165"/>
        <v/>
      </c>
      <c r="K479" s="10" t="str">
        <f t="shared" si="166"/>
        <v/>
      </c>
      <c r="L479" s="10" t="str">
        <f t="shared" si="167"/>
        <v/>
      </c>
      <c r="N479" s="2" t="str">
        <f>IF(Data!K479&gt;0,Data!K479-4,"")</f>
        <v/>
      </c>
      <c r="O479" s="2" t="str">
        <f>IF(Data!L479&gt;0,Data!L479-4,"")</f>
        <v/>
      </c>
      <c r="P479" s="2" t="str">
        <f>IF(Data!M479&gt;0,Data!M479-4,"")</f>
        <v/>
      </c>
      <c r="Q479" s="2" t="str">
        <f>IF(Data!N479&gt;0,Data!N479-4,"")</f>
        <v/>
      </c>
      <c r="R479" s="2" t="str">
        <f>IF(Data!O479&gt;0,Data!O479-4,"")</f>
        <v/>
      </c>
      <c r="S479" s="2" t="str">
        <f>IF(Data!P479&gt;0,Data!P479-4,"")</f>
        <v/>
      </c>
      <c r="T479" s="2" t="str">
        <f>IF(Data!Q479&gt;0,Data!Q479-4,"")</f>
        <v/>
      </c>
      <c r="U479" s="2" t="str">
        <f>IF(Data!R479&gt;0,Data!R479-4,"")</f>
        <v/>
      </c>
      <c r="V479" s="59"/>
      <c r="W479" s="10" t="str">
        <f t="shared" si="147"/>
        <v/>
      </c>
      <c r="X479" s="10" t="str">
        <f t="shared" si="148"/>
        <v/>
      </c>
      <c r="Y479" s="10" t="str">
        <f t="shared" si="149"/>
        <v/>
      </c>
      <c r="AA479" s="2" t="str">
        <f>IF(Data!T479&gt;0,Data!T479-4,"")</f>
        <v/>
      </c>
      <c r="AB479" s="2" t="str">
        <f>IF(Data!U479&gt;0,Data!U479-4,"")</f>
        <v/>
      </c>
      <c r="AC479" s="2" t="str">
        <f>IF(Data!V479&gt;0,Data!V479-4,"")</f>
        <v/>
      </c>
      <c r="AD479" s="2" t="str">
        <f>IF(Data!W479&gt;0,Data!W479-4,"")</f>
        <v/>
      </c>
      <c r="AE479" s="2" t="str">
        <f>IF(Data!X479&gt;0,Data!X479-4,"")</f>
        <v/>
      </c>
      <c r="AF479" s="2" t="str">
        <f>IF(Data!Y479&gt;0,Data!Y479-4,"")</f>
        <v/>
      </c>
      <c r="AG479" s="2" t="str">
        <f>IF(Data!Z479&gt;0,Data!Z479-4,"")</f>
        <v/>
      </c>
      <c r="AH479" s="2" t="str">
        <f>IF(Data!AA479&gt;0,Data!AA479-4,"")</f>
        <v/>
      </c>
      <c r="AJ479" s="10" t="str">
        <f t="shared" si="150"/>
        <v/>
      </c>
      <c r="AK479" s="10" t="str">
        <f t="shared" si="151"/>
        <v/>
      </c>
      <c r="AL479" s="10" t="str">
        <f t="shared" si="152"/>
        <v/>
      </c>
      <c r="AN479" s="2" t="str">
        <f>IF(Data!AC479&gt;0,Data!AC479-4,"")</f>
        <v/>
      </c>
      <c r="AO479" s="2" t="str">
        <f>IF(Data!AD479&gt;0,Data!AD479-4,"")</f>
        <v/>
      </c>
      <c r="AP479" s="2" t="str">
        <f>IF(Data!AE479&gt;0,Data!AE479-4,"")</f>
        <v/>
      </c>
      <c r="AQ479" s="2" t="str">
        <f>IF(Data!AF479&gt;0,Data!AF479-4,"")</f>
        <v/>
      </c>
      <c r="AR479" s="2" t="str">
        <f>IF(Data!AG479&gt;0,Data!AG479-4,"")</f>
        <v/>
      </c>
      <c r="AS479" s="2" t="str">
        <f>IF(Data!AH479&gt;0,Data!AH479-4,"")</f>
        <v/>
      </c>
      <c r="AT479" s="2" t="str">
        <f>IF(Data!AI479&gt;0,Data!AI479-4,"")</f>
        <v/>
      </c>
      <c r="AU479" s="2" t="str">
        <f>IF(Data!AJ479&gt;0,Data!AJ479-4,"")</f>
        <v/>
      </c>
      <c r="AW479" s="10" t="str">
        <f t="shared" si="153"/>
        <v/>
      </c>
      <c r="AX479" s="10" t="str">
        <f t="shared" si="154"/>
        <v/>
      </c>
      <c r="AY479" s="10" t="str">
        <f t="shared" si="155"/>
        <v/>
      </c>
      <c r="BA479" s="2" t="str">
        <f>IF(Data!AL479&gt;0,Data!AL479-4,"")</f>
        <v/>
      </c>
      <c r="BB479" s="2" t="str">
        <f>IF(Data!AM479&gt;0,Data!AM479-4,"")</f>
        <v/>
      </c>
      <c r="BC479" s="2" t="str">
        <f>IF(Data!AN479&gt;0,Data!AN479-4,"")</f>
        <v/>
      </c>
      <c r="BD479" s="2" t="str">
        <f>IF(Data!AO479&gt;0,Data!AO479-4,"")</f>
        <v/>
      </c>
      <c r="BE479" s="2" t="str">
        <f>IF(Data!AP479&gt;0,Data!AP479-4,"")</f>
        <v/>
      </c>
      <c r="BF479" s="2" t="str">
        <f>IF(Data!AQ479&gt;0,Data!AQ479-4,"")</f>
        <v/>
      </c>
      <c r="BG479" s="2" t="str">
        <f>IF(Data!AR479&gt;0,Data!AR479-4,"")</f>
        <v/>
      </c>
      <c r="BH479" s="2" t="str">
        <f>IF(Data!AS479&gt;0,Data!AS479-4,"")</f>
        <v/>
      </c>
      <c r="BJ479" s="10" t="str">
        <f t="shared" si="156"/>
        <v/>
      </c>
      <c r="BK479" s="10" t="str">
        <f t="shared" si="157"/>
        <v/>
      </c>
      <c r="BL479" s="10" t="str">
        <f t="shared" si="158"/>
        <v/>
      </c>
      <c r="BN479" s="2" t="str">
        <f>IF(Data!AU479&gt;0,Data!AU479-4,"")</f>
        <v/>
      </c>
      <c r="BO479" s="2" t="str">
        <f>IF(Data!AV479&gt;0,Data!AV479-4,"")</f>
        <v/>
      </c>
      <c r="BP479" s="2" t="str">
        <f>IF(Data!AW479&gt;0,Data!AW479-4,"")</f>
        <v/>
      </c>
      <c r="BQ479" s="2" t="str">
        <f>IF(Data!AX479&gt;0,Data!AX479-4,"")</f>
        <v/>
      </c>
      <c r="BR479" s="2" t="str">
        <f>IF(Data!AY479&gt;0,Data!AY479-4,"")</f>
        <v/>
      </c>
      <c r="BS479" s="2" t="str">
        <f>IF(Data!AZ479&gt;0,Data!AZ479-4,"")</f>
        <v/>
      </c>
      <c r="BT479" s="2" t="str">
        <f>IF(Data!BA479&gt;0,Data!BA479-4,"")</f>
        <v/>
      </c>
      <c r="BU479" s="2" t="str">
        <f>IF(Data!BB479&gt;0,Data!BB479-4,"")</f>
        <v/>
      </c>
      <c r="BW479" s="10" t="str">
        <f t="shared" si="159"/>
        <v/>
      </c>
      <c r="BX479" s="10" t="str">
        <f t="shared" si="160"/>
        <v/>
      </c>
      <c r="BY479" s="10" t="str">
        <f t="shared" si="161"/>
        <v/>
      </c>
      <c r="CA479" s="2" t="str">
        <f>IF(Data!BD479&gt;0,Data!BD479-4,"")</f>
        <v/>
      </c>
      <c r="CB479" s="2" t="str">
        <f>IF(Data!BE479&gt;0,Data!BE479-4,"")</f>
        <v/>
      </c>
      <c r="CC479" s="2" t="str">
        <f>IF(Data!BF479&gt;0,Data!BF479-4,"")</f>
        <v/>
      </c>
      <c r="CD479" s="2" t="str">
        <f>IF(Data!BG479&gt;0,Data!BG479-4,"")</f>
        <v/>
      </c>
      <c r="CE479" s="2" t="str">
        <f>IF(Data!BH479&gt;0,Data!BH479-4,"")</f>
        <v/>
      </c>
      <c r="CF479" s="2" t="str">
        <f>IF(Data!BI479&gt;0,Data!BI479-4,"")</f>
        <v/>
      </c>
      <c r="CG479" s="2" t="str">
        <f>IF(Data!BJ479&gt;0,Data!BJ479-4,"")</f>
        <v/>
      </c>
      <c r="CH479" s="2" t="str">
        <f>IF(Data!BK479&gt;0,Data!BK479-4,"")</f>
        <v/>
      </c>
      <c r="CK479" s="10" t="str">
        <f t="shared" si="162"/>
        <v/>
      </c>
      <c r="CL479" s="10" t="str">
        <f t="shared" si="163"/>
        <v/>
      </c>
      <c r="CM479" s="10" t="str">
        <f t="shared" si="164"/>
        <v/>
      </c>
    </row>
    <row r="480" spans="1:91" x14ac:dyDescent="0.25">
      <c r="A480" s="2" t="str">
        <f>IF(Data!B480&gt;0,Data!B480-4,"")</f>
        <v/>
      </c>
      <c r="B480" s="2" t="str">
        <f>IF(Data!C480&gt;0,Data!C480-4,"")</f>
        <v/>
      </c>
      <c r="C480" s="2" t="str">
        <f>IF(Data!D480&gt;0,Data!D480-4,"")</f>
        <v/>
      </c>
      <c r="D480" s="2" t="str">
        <f>IF(Data!E480&gt;0,Data!E480-4,"")</f>
        <v/>
      </c>
      <c r="E480" s="2" t="str">
        <f>IF(Data!F480&gt;0,Data!F480-4,"")</f>
        <v/>
      </c>
      <c r="F480" s="2" t="str">
        <f>IF(Data!G480&gt;0,Data!G480-4,"")</f>
        <v/>
      </c>
      <c r="G480" s="2" t="str">
        <f>IF(Data!H480&gt;0,Data!H480-4,"")</f>
        <v/>
      </c>
      <c r="H480" s="2" t="str">
        <f>IF(Data!I480&gt;0,Data!I480-4,"")</f>
        <v/>
      </c>
      <c r="J480" s="10" t="str">
        <f t="shared" si="165"/>
        <v/>
      </c>
      <c r="K480" s="10" t="str">
        <f t="shared" si="166"/>
        <v/>
      </c>
      <c r="L480" s="10" t="str">
        <f t="shared" si="167"/>
        <v/>
      </c>
      <c r="N480" s="2" t="str">
        <f>IF(Data!K480&gt;0,Data!K480-4,"")</f>
        <v/>
      </c>
      <c r="O480" s="2" t="str">
        <f>IF(Data!L480&gt;0,Data!L480-4,"")</f>
        <v/>
      </c>
      <c r="P480" s="2" t="str">
        <f>IF(Data!M480&gt;0,Data!M480-4,"")</f>
        <v/>
      </c>
      <c r="Q480" s="2" t="str">
        <f>IF(Data!N480&gt;0,Data!N480-4,"")</f>
        <v/>
      </c>
      <c r="R480" s="2" t="str">
        <f>IF(Data!O480&gt;0,Data!O480-4,"")</f>
        <v/>
      </c>
      <c r="S480" s="2" t="str">
        <f>IF(Data!P480&gt;0,Data!P480-4,"")</f>
        <v/>
      </c>
      <c r="T480" s="2" t="str">
        <f>IF(Data!Q480&gt;0,Data!Q480-4,"")</f>
        <v/>
      </c>
      <c r="U480" s="2" t="str">
        <f>IF(Data!R480&gt;0,Data!R480-4,"")</f>
        <v/>
      </c>
      <c r="V480" s="59"/>
      <c r="W480" s="10" t="str">
        <f t="shared" si="147"/>
        <v/>
      </c>
      <c r="X480" s="10" t="str">
        <f t="shared" si="148"/>
        <v/>
      </c>
      <c r="Y480" s="10" t="str">
        <f t="shared" si="149"/>
        <v/>
      </c>
      <c r="AA480" s="2" t="str">
        <f>IF(Data!T480&gt;0,Data!T480-4,"")</f>
        <v/>
      </c>
      <c r="AB480" s="2" t="str">
        <f>IF(Data!U480&gt;0,Data!U480-4,"")</f>
        <v/>
      </c>
      <c r="AC480" s="2" t="str">
        <f>IF(Data!V480&gt;0,Data!V480-4,"")</f>
        <v/>
      </c>
      <c r="AD480" s="2" t="str">
        <f>IF(Data!W480&gt;0,Data!W480-4,"")</f>
        <v/>
      </c>
      <c r="AE480" s="2" t="str">
        <f>IF(Data!X480&gt;0,Data!X480-4,"")</f>
        <v/>
      </c>
      <c r="AF480" s="2" t="str">
        <f>IF(Data!Y480&gt;0,Data!Y480-4,"")</f>
        <v/>
      </c>
      <c r="AG480" s="2" t="str">
        <f>IF(Data!Z480&gt;0,Data!Z480-4,"")</f>
        <v/>
      </c>
      <c r="AH480" s="2" t="str">
        <f>IF(Data!AA480&gt;0,Data!AA480-4,"")</f>
        <v/>
      </c>
      <c r="AJ480" s="10" t="str">
        <f t="shared" si="150"/>
        <v/>
      </c>
      <c r="AK480" s="10" t="str">
        <f t="shared" si="151"/>
        <v/>
      </c>
      <c r="AL480" s="10" t="str">
        <f t="shared" si="152"/>
        <v/>
      </c>
      <c r="AN480" s="2" t="str">
        <f>IF(Data!AC480&gt;0,Data!AC480-4,"")</f>
        <v/>
      </c>
      <c r="AO480" s="2" t="str">
        <f>IF(Data!AD480&gt;0,Data!AD480-4,"")</f>
        <v/>
      </c>
      <c r="AP480" s="2" t="str">
        <f>IF(Data!AE480&gt;0,Data!AE480-4,"")</f>
        <v/>
      </c>
      <c r="AQ480" s="2" t="str">
        <f>IF(Data!AF480&gt;0,Data!AF480-4,"")</f>
        <v/>
      </c>
      <c r="AR480" s="2" t="str">
        <f>IF(Data!AG480&gt;0,Data!AG480-4,"")</f>
        <v/>
      </c>
      <c r="AS480" s="2" t="str">
        <f>IF(Data!AH480&gt;0,Data!AH480-4,"")</f>
        <v/>
      </c>
      <c r="AT480" s="2" t="str">
        <f>IF(Data!AI480&gt;0,Data!AI480-4,"")</f>
        <v/>
      </c>
      <c r="AU480" s="2" t="str">
        <f>IF(Data!AJ480&gt;0,Data!AJ480-4,"")</f>
        <v/>
      </c>
      <c r="AW480" s="10" t="str">
        <f t="shared" si="153"/>
        <v/>
      </c>
      <c r="AX480" s="10" t="str">
        <f t="shared" si="154"/>
        <v/>
      </c>
      <c r="AY480" s="10" t="str">
        <f t="shared" si="155"/>
        <v/>
      </c>
      <c r="BA480" s="2" t="str">
        <f>IF(Data!AL480&gt;0,Data!AL480-4,"")</f>
        <v/>
      </c>
      <c r="BB480" s="2" t="str">
        <f>IF(Data!AM480&gt;0,Data!AM480-4,"")</f>
        <v/>
      </c>
      <c r="BC480" s="2" t="str">
        <f>IF(Data!AN480&gt;0,Data!AN480-4,"")</f>
        <v/>
      </c>
      <c r="BD480" s="2" t="str">
        <f>IF(Data!AO480&gt;0,Data!AO480-4,"")</f>
        <v/>
      </c>
      <c r="BE480" s="2" t="str">
        <f>IF(Data!AP480&gt;0,Data!AP480-4,"")</f>
        <v/>
      </c>
      <c r="BF480" s="2" t="str">
        <f>IF(Data!AQ480&gt;0,Data!AQ480-4,"")</f>
        <v/>
      </c>
      <c r="BG480" s="2" t="str">
        <f>IF(Data!AR480&gt;0,Data!AR480-4,"")</f>
        <v/>
      </c>
      <c r="BH480" s="2" t="str">
        <f>IF(Data!AS480&gt;0,Data!AS480-4,"")</f>
        <v/>
      </c>
      <c r="BJ480" s="10" t="str">
        <f t="shared" si="156"/>
        <v/>
      </c>
      <c r="BK480" s="10" t="str">
        <f t="shared" si="157"/>
        <v/>
      </c>
      <c r="BL480" s="10" t="str">
        <f t="shared" si="158"/>
        <v/>
      </c>
      <c r="BN480" s="2" t="str">
        <f>IF(Data!AU480&gt;0,Data!AU480-4,"")</f>
        <v/>
      </c>
      <c r="BO480" s="2" t="str">
        <f>IF(Data!AV480&gt;0,Data!AV480-4,"")</f>
        <v/>
      </c>
      <c r="BP480" s="2" t="str">
        <f>IF(Data!AW480&gt;0,Data!AW480-4,"")</f>
        <v/>
      </c>
      <c r="BQ480" s="2" t="str">
        <f>IF(Data!AX480&gt;0,Data!AX480-4,"")</f>
        <v/>
      </c>
      <c r="BR480" s="2" t="str">
        <f>IF(Data!AY480&gt;0,Data!AY480-4,"")</f>
        <v/>
      </c>
      <c r="BS480" s="2" t="str">
        <f>IF(Data!AZ480&gt;0,Data!AZ480-4,"")</f>
        <v/>
      </c>
      <c r="BT480" s="2" t="str">
        <f>IF(Data!BA480&gt;0,Data!BA480-4,"")</f>
        <v/>
      </c>
      <c r="BU480" s="2" t="str">
        <f>IF(Data!BB480&gt;0,Data!BB480-4,"")</f>
        <v/>
      </c>
      <c r="BW480" s="10" t="str">
        <f t="shared" si="159"/>
        <v/>
      </c>
      <c r="BX480" s="10" t="str">
        <f t="shared" si="160"/>
        <v/>
      </c>
      <c r="BY480" s="10" t="str">
        <f t="shared" si="161"/>
        <v/>
      </c>
      <c r="CA480" s="2" t="str">
        <f>IF(Data!BD480&gt;0,Data!BD480-4,"")</f>
        <v/>
      </c>
      <c r="CB480" s="2" t="str">
        <f>IF(Data!BE480&gt;0,Data!BE480-4,"")</f>
        <v/>
      </c>
      <c r="CC480" s="2" t="str">
        <f>IF(Data!BF480&gt;0,Data!BF480-4,"")</f>
        <v/>
      </c>
      <c r="CD480" s="2" t="str">
        <f>IF(Data!BG480&gt;0,Data!BG480-4,"")</f>
        <v/>
      </c>
      <c r="CE480" s="2" t="str">
        <f>IF(Data!BH480&gt;0,Data!BH480-4,"")</f>
        <v/>
      </c>
      <c r="CF480" s="2" t="str">
        <f>IF(Data!BI480&gt;0,Data!BI480-4,"")</f>
        <v/>
      </c>
      <c r="CG480" s="2" t="str">
        <f>IF(Data!BJ480&gt;0,Data!BJ480-4,"")</f>
        <v/>
      </c>
      <c r="CH480" s="2" t="str">
        <f>IF(Data!BK480&gt;0,Data!BK480-4,"")</f>
        <v/>
      </c>
      <c r="CK480" s="10" t="str">
        <f t="shared" si="162"/>
        <v/>
      </c>
      <c r="CL480" s="10" t="str">
        <f t="shared" si="163"/>
        <v/>
      </c>
      <c r="CM480" s="10" t="str">
        <f t="shared" si="164"/>
        <v/>
      </c>
    </row>
    <row r="481" spans="1:91" x14ac:dyDescent="0.25">
      <c r="A481" s="2" t="str">
        <f>IF(Data!B481&gt;0,Data!B481-4,"")</f>
        <v/>
      </c>
      <c r="B481" s="2" t="str">
        <f>IF(Data!C481&gt;0,Data!C481-4,"")</f>
        <v/>
      </c>
      <c r="C481" s="2" t="str">
        <f>IF(Data!D481&gt;0,Data!D481-4,"")</f>
        <v/>
      </c>
      <c r="D481" s="2" t="str">
        <f>IF(Data!E481&gt;0,Data!E481-4,"")</f>
        <v/>
      </c>
      <c r="E481" s="2" t="str">
        <f>IF(Data!F481&gt;0,Data!F481-4,"")</f>
        <v/>
      </c>
      <c r="F481" s="2" t="str">
        <f>IF(Data!G481&gt;0,Data!G481-4,"")</f>
        <v/>
      </c>
      <c r="G481" s="2" t="str">
        <f>IF(Data!H481&gt;0,Data!H481-4,"")</f>
        <v/>
      </c>
      <c r="H481" s="2" t="str">
        <f>IF(Data!I481&gt;0,Data!I481-4,"")</f>
        <v/>
      </c>
      <c r="J481" s="10" t="str">
        <f t="shared" si="165"/>
        <v/>
      </c>
      <c r="K481" s="10" t="str">
        <f t="shared" si="166"/>
        <v/>
      </c>
      <c r="L481" s="10" t="str">
        <f t="shared" si="167"/>
        <v/>
      </c>
      <c r="N481" s="2" t="str">
        <f>IF(Data!K481&gt;0,Data!K481-4,"")</f>
        <v/>
      </c>
      <c r="O481" s="2" t="str">
        <f>IF(Data!L481&gt;0,Data!L481-4,"")</f>
        <v/>
      </c>
      <c r="P481" s="2" t="str">
        <f>IF(Data!M481&gt;0,Data!M481-4,"")</f>
        <v/>
      </c>
      <c r="Q481" s="2" t="str">
        <f>IF(Data!N481&gt;0,Data!N481-4,"")</f>
        <v/>
      </c>
      <c r="R481" s="2" t="str">
        <f>IF(Data!O481&gt;0,Data!O481-4,"")</f>
        <v/>
      </c>
      <c r="S481" s="2" t="str">
        <f>IF(Data!P481&gt;0,Data!P481-4,"")</f>
        <v/>
      </c>
      <c r="T481" s="2" t="str">
        <f>IF(Data!Q481&gt;0,Data!Q481-4,"")</f>
        <v/>
      </c>
      <c r="U481" s="2" t="str">
        <f>IF(Data!R481&gt;0,Data!R481-4,"")</f>
        <v/>
      </c>
      <c r="V481" s="59"/>
      <c r="W481" s="10" t="str">
        <f t="shared" si="147"/>
        <v/>
      </c>
      <c r="X481" s="10" t="str">
        <f t="shared" si="148"/>
        <v/>
      </c>
      <c r="Y481" s="10" t="str">
        <f t="shared" si="149"/>
        <v/>
      </c>
      <c r="AA481" s="2" t="str">
        <f>IF(Data!T481&gt;0,Data!T481-4,"")</f>
        <v/>
      </c>
      <c r="AB481" s="2" t="str">
        <f>IF(Data!U481&gt;0,Data!U481-4,"")</f>
        <v/>
      </c>
      <c r="AC481" s="2" t="str">
        <f>IF(Data!V481&gt;0,Data!V481-4,"")</f>
        <v/>
      </c>
      <c r="AD481" s="2" t="str">
        <f>IF(Data!W481&gt;0,Data!W481-4,"")</f>
        <v/>
      </c>
      <c r="AE481" s="2" t="str">
        <f>IF(Data!X481&gt;0,Data!X481-4,"")</f>
        <v/>
      </c>
      <c r="AF481" s="2" t="str">
        <f>IF(Data!Y481&gt;0,Data!Y481-4,"")</f>
        <v/>
      </c>
      <c r="AG481" s="2" t="str">
        <f>IF(Data!Z481&gt;0,Data!Z481-4,"")</f>
        <v/>
      </c>
      <c r="AH481" s="2" t="str">
        <f>IF(Data!AA481&gt;0,Data!AA481-4,"")</f>
        <v/>
      </c>
      <c r="AJ481" s="10" t="str">
        <f t="shared" si="150"/>
        <v/>
      </c>
      <c r="AK481" s="10" t="str">
        <f t="shared" si="151"/>
        <v/>
      </c>
      <c r="AL481" s="10" t="str">
        <f t="shared" si="152"/>
        <v/>
      </c>
      <c r="AN481" s="2" t="str">
        <f>IF(Data!AC481&gt;0,Data!AC481-4,"")</f>
        <v/>
      </c>
      <c r="AO481" s="2" t="str">
        <f>IF(Data!AD481&gt;0,Data!AD481-4,"")</f>
        <v/>
      </c>
      <c r="AP481" s="2" t="str">
        <f>IF(Data!AE481&gt;0,Data!AE481-4,"")</f>
        <v/>
      </c>
      <c r="AQ481" s="2" t="str">
        <f>IF(Data!AF481&gt;0,Data!AF481-4,"")</f>
        <v/>
      </c>
      <c r="AR481" s="2" t="str">
        <f>IF(Data!AG481&gt;0,Data!AG481-4,"")</f>
        <v/>
      </c>
      <c r="AS481" s="2" t="str">
        <f>IF(Data!AH481&gt;0,Data!AH481-4,"")</f>
        <v/>
      </c>
      <c r="AT481" s="2" t="str">
        <f>IF(Data!AI481&gt;0,Data!AI481-4,"")</f>
        <v/>
      </c>
      <c r="AU481" s="2" t="str">
        <f>IF(Data!AJ481&gt;0,Data!AJ481-4,"")</f>
        <v/>
      </c>
      <c r="AW481" s="10" t="str">
        <f t="shared" si="153"/>
        <v/>
      </c>
      <c r="AX481" s="10" t="str">
        <f t="shared" si="154"/>
        <v/>
      </c>
      <c r="AY481" s="10" t="str">
        <f t="shared" si="155"/>
        <v/>
      </c>
      <c r="BA481" s="2" t="str">
        <f>IF(Data!AL481&gt;0,Data!AL481-4,"")</f>
        <v/>
      </c>
      <c r="BB481" s="2" t="str">
        <f>IF(Data!AM481&gt;0,Data!AM481-4,"")</f>
        <v/>
      </c>
      <c r="BC481" s="2" t="str">
        <f>IF(Data!AN481&gt;0,Data!AN481-4,"")</f>
        <v/>
      </c>
      <c r="BD481" s="2" t="str">
        <f>IF(Data!AO481&gt;0,Data!AO481-4,"")</f>
        <v/>
      </c>
      <c r="BE481" s="2" t="str">
        <f>IF(Data!AP481&gt;0,Data!AP481-4,"")</f>
        <v/>
      </c>
      <c r="BF481" s="2" t="str">
        <f>IF(Data!AQ481&gt;0,Data!AQ481-4,"")</f>
        <v/>
      </c>
      <c r="BG481" s="2" t="str">
        <f>IF(Data!AR481&gt;0,Data!AR481-4,"")</f>
        <v/>
      </c>
      <c r="BH481" s="2" t="str">
        <f>IF(Data!AS481&gt;0,Data!AS481-4,"")</f>
        <v/>
      </c>
      <c r="BJ481" s="10" t="str">
        <f t="shared" si="156"/>
        <v/>
      </c>
      <c r="BK481" s="10" t="str">
        <f t="shared" si="157"/>
        <v/>
      </c>
      <c r="BL481" s="10" t="str">
        <f t="shared" si="158"/>
        <v/>
      </c>
      <c r="BN481" s="2" t="str">
        <f>IF(Data!AU481&gt;0,Data!AU481-4,"")</f>
        <v/>
      </c>
      <c r="BO481" s="2" t="str">
        <f>IF(Data!AV481&gt;0,Data!AV481-4,"")</f>
        <v/>
      </c>
      <c r="BP481" s="2" t="str">
        <f>IF(Data!AW481&gt;0,Data!AW481-4,"")</f>
        <v/>
      </c>
      <c r="BQ481" s="2" t="str">
        <f>IF(Data!AX481&gt;0,Data!AX481-4,"")</f>
        <v/>
      </c>
      <c r="BR481" s="2" t="str">
        <f>IF(Data!AY481&gt;0,Data!AY481-4,"")</f>
        <v/>
      </c>
      <c r="BS481" s="2" t="str">
        <f>IF(Data!AZ481&gt;0,Data!AZ481-4,"")</f>
        <v/>
      </c>
      <c r="BT481" s="2" t="str">
        <f>IF(Data!BA481&gt;0,Data!BA481-4,"")</f>
        <v/>
      </c>
      <c r="BU481" s="2" t="str">
        <f>IF(Data!BB481&gt;0,Data!BB481-4,"")</f>
        <v/>
      </c>
      <c r="BW481" s="10" t="str">
        <f t="shared" si="159"/>
        <v/>
      </c>
      <c r="BX481" s="10" t="str">
        <f t="shared" si="160"/>
        <v/>
      </c>
      <c r="BY481" s="10" t="str">
        <f t="shared" si="161"/>
        <v/>
      </c>
      <c r="CA481" s="2" t="str">
        <f>IF(Data!BD481&gt;0,Data!BD481-4,"")</f>
        <v/>
      </c>
      <c r="CB481" s="2" t="str">
        <f>IF(Data!BE481&gt;0,Data!BE481-4,"")</f>
        <v/>
      </c>
      <c r="CC481" s="2" t="str">
        <f>IF(Data!BF481&gt;0,Data!BF481-4,"")</f>
        <v/>
      </c>
      <c r="CD481" s="2" t="str">
        <f>IF(Data!BG481&gt;0,Data!BG481-4,"")</f>
        <v/>
      </c>
      <c r="CE481" s="2" t="str">
        <f>IF(Data!BH481&gt;0,Data!BH481-4,"")</f>
        <v/>
      </c>
      <c r="CF481" s="2" t="str">
        <f>IF(Data!BI481&gt;0,Data!BI481-4,"")</f>
        <v/>
      </c>
      <c r="CG481" s="2" t="str">
        <f>IF(Data!BJ481&gt;0,Data!BJ481-4,"")</f>
        <v/>
      </c>
      <c r="CH481" s="2" t="str">
        <f>IF(Data!BK481&gt;0,Data!BK481-4,"")</f>
        <v/>
      </c>
      <c r="CK481" s="10" t="str">
        <f t="shared" si="162"/>
        <v/>
      </c>
      <c r="CL481" s="10" t="str">
        <f t="shared" si="163"/>
        <v/>
      </c>
      <c r="CM481" s="10" t="str">
        <f t="shared" si="164"/>
        <v/>
      </c>
    </row>
    <row r="482" spans="1:91" x14ac:dyDescent="0.25">
      <c r="A482" s="2" t="str">
        <f>IF(Data!B482&gt;0,Data!B482-4,"")</f>
        <v/>
      </c>
      <c r="B482" s="2" t="str">
        <f>IF(Data!C482&gt;0,Data!C482-4,"")</f>
        <v/>
      </c>
      <c r="C482" s="2" t="str">
        <f>IF(Data!D482&gt;0,Data!D482-4,"")</f>
        <v/>
      </c>
      <c r="D482" s="2" t="str">
        <f>IF(Data!E482&gt;0,Data!E482-4,"")</f>
        <v/>
      </c>
      <c r="E482" s="2" t="str">
        <f>IF(Data!F482&gt;0,Data!F482-4,"")</f>
        <v/>
      </c>
      <c r="F482" s="2" t="str">
        <f>IF(Data!G482&gt;0,Data!G482-4,"")</f>
        <v/>
      </c>
      <c r="G482" s="2" t="str">
        <f>IF(Data!H482&gt;0,Data!H482-4,"")</f>
        <v/>
      </c>
      <c r="H482" s="2" t="str">
        <f>IF(Data!I482&gt;0,Data!I482-4,"")</f>
        <v/>
      </c>
      <c r="J482" s="10" t="str">
        <f t="shared" si="165"/>
        <v/>
      </c>
      <c r="K482" s="10" t="str">
        <f t="shared" si="166"/>
        <v/>
      </c>
      <c r="L482" s="10" t="str">
        <f t="shared" si="167"/>
        <v/>
      </c>
      <c r="N482" s="2" t="str">
        <f>IF(Data!K482&gt;0,Data!K482-4,"")</f>
        <v/>
      </c>
      <c r="O482" s="2" t="str">
        <f>IF(Data!L482&gt;0,Data!L482-4,"")</f>
        <v/>
      </c>
      <c r="P482" s="2" t="str">
        <f>IF(Data!M482&gt;0,Data!M482-4,"")</f>
        <v/>
      </c>
      <c r="Q482" s="2" t="str">
        <f>IF(Data!N482&gt;0,Data!N482-4,"")</f>
        <v/>
      </c>
      <c r="R482" s="2" t="str">
        <f>IF(Data!O482&gt;0,Data!O482-4,"")</f>
        <v/>
      </c>
      <c r="S482" s="2" t="str">
        <f>IF(Data!P482&gt;0,Data!P482-4,"")</f>
        <v/>
      </c>
      <c r="T482" s="2" t="str">
        <f>IF(Data!Q482&gt;0,Data!Q482-4,"")</f>
        <v/>
      </c>
      <c r="U482" s="2" t="str">
        <f>IF(Data!R482&gt;0,Data!R482-4,"")</f>
        <v/>
      </c>
      <c r="V482" s="59"/>
      <c r="W482" s="10" t="str">
        <f t="shared" si="147"/>
        <v/>
      </c>
      <c r="X482" s="10" t="str">
        <f t="shared" si="148"/>
        <v/>
      </c>
      <c r="Y482" s="10" t="str">
        <f t="shared" si="149"/>
        <v/>
      </c>
      <c r="AA482" s="2" t="str">
        <f>IF(Data!T482&gt;0,Data!T482-4,"")</f>
        <v/>
      </c>
      <c r="AB482" s="2" t="str">
        <f>IF(Data!U482&gt;0,Data!U482-4,"")</f>
        <v/>
      </c>
      <c r="AC482" s="2" t="str">
        <f>IF(Data!V482&gt;0,Data!V482-4,"")</f>
        <v/>
      </c>
      <c r="AD482" s="2" t="str">
        <f>IF(Data!W482&gt;0,Data!W482-4,"")</f>
        <v/>
      </c>
      <c r="AE482" s="2" t="str">
        <f>IF(Data!X482&gt;0,Data!X482-4,"")</f>
        <v/>
      </c>
      <c r="AF482" s="2" t="str">
        <f>IF(Data!Y482&gt;0,Data!Y482-4,"")</f>
        <v/>
      </c>
      <c r="AG482" s="2" t="str">
        <f>IF(Data!Z482&gt;0,Data!Z482-4,"")</f>
        <v/>
      </c>
      <c r="AH482" s="2" t="str">
        <f>IF(Data!AA482&gt;0,Data!AA482-4,"")</f>
        <v/>
      </c>
      <c r="AJ482" s="10" t="str">
        <f t="shared" si="150"/>
        <v/>
      </c>
      <c r="AK482" s="10" t="str">
        <f t="shared" si="151"/>
        <v/>
      </c>
      <c r="AL482" s="10" t="str">
        <f t="shared" si="152"/>
        <v/>
      </c>
      <c r="AN482" s="2" t="str">
        <f>IF(Data!AC482&gt;0,Data!AC482-4,"")</f>
        <v/>
      </c>
      <c r="AO482" s="2" t="str">
        <f>IF(Data!AD482&gt;0,Data!AD482-4,"")</f>
        <v/>
      </c>
      <c r="AP482" s="2" t="str">
        <f>IF(Data!AE482&gt;0,Data!AE482-4,"")</f>
        <v/>
      </c>
      <c r="AQ482" s="2" t="str">
        <f>IF(Data!AF482&gt;0,Data!AF482-4,"")</f>
        <v/>
      </c>
      <c r="AR482" s="2" t="str">
        <f>IF(Data!AG482&gt;0,Data!AG482-4,"")</f>
        <v/>
      </c>
      <c r="AS482" s="2" t="str">
        <f>IF(Data!AH482&gt;0,Data!AH482-4,"")</f>
        <v/>
      </c>
      <c r="AT482" s="2" t="str">
        <f>IF(Data!AI482&gt;0,Data!AI482-4,"")</f>
        <v/>
      </c>
      <c r="AU482" s="2" t="str">
        <f>IF(Data!AJ482&gt;0,Data!AJ482-4,"")</f>
        <v/>
      </c>
      <c r="AW482" s="10" t="str">
        <f t="shared" si="153"/>
        <v/>
      </c>
      <c r="AX482" s="10" t="str">
        <f t="shared" si="154"/>
        <v/>
      </c>
      <c r="AY482" s="10" t="str">
        <f t="shared" si="155"/>
        <v/>
      </c>
      <c r="BA482" s="2" t="str">
        <f>IF(Data!AL482&gt;0,Data!AL482-4,"")</f>
        <v/>
      </c>
      <c r="BB482" s="2" t="str">
        <f>IF(Data!AM482&gt;0,Data!AM482-4,"")</f>
        <v/>
      </c>
      <c r="BC482" s="2" t="str">
        <f>IF(Data!AN482&gt;0,Data!AN482-4,"")</f>
        <v/>
      </c>
      <c r="BD482" s="2" t="str">
        <f>IF(Data!AO482&gt;0,Data!AO482-4,"")</f>
        <v/>
      </c>
      <c r="BE482" s="2" t="str">
        <f>IF(Data!AP482&gt;0,Data!AP482-4,"")</f>
        <v/>
      </c>
      <c r="BF482" s="2" t="str">
        <f>IF(Data!AQ482&gt;0,Data!AQ482-4,"")</f>
        <v/>
      </c>
      <c r="BG482" s="2" t="str">
        <f>IF(Data!AR482&gt;0,Data!AR482-4,"")</f>
        <v/>
      </c>
      <c r="BH482" s="2" t="str">
        <f>IF(Data!AS482&gt;0,Data!AS482-4,"")</f>
        <v/>
      </c>
      <c r="BJ482" s="10" t="str">
        <f t="shared" si="156"/>
        <v/>
      </c>
      <c r="BK482" s="10" t="str">
        <f t="shared" si="157"/>
        <v/>
      </c>
      <c r="BL482" s="10" t="str">
        <f t="shared" si="158"/>
        <v/>
      </c>
      <c r="BN482" s="2" t="str">
        <f>IF(Data!AU482&gt;0,Data!AU482-4,"")</f>
        <v/>
      </c>
      <c r="BO482" s="2" t="str">
        <f>IF(Data!AV482&gt;0,Data!AV482-4,"")</f>
        <v/>
      </c>
      <c r="BP482" s="2" t="str">
        <f>IF(Data!AW482&gt;0,Data!AW482-4,"")</f>
        <v/>
      </c>
      <c r="BQ482" s="2" t="str">
        <f>IF(Data!AX482&gt;0,Data!AX482-4,"")</f>
        <v/>
      </c>
      <c r="BR482" s="2" t="str">
        <f>IF(Data!AY482&gt;0,Data!AY482-4,"")</f>
        <v/>
      </c>
      <c r="BS482" s="2" t="str">
        <f>IF(Data!AZ482&gt;0,Data!AZ482-4,"")</f>
        <v/>
      </c>
      <c r="BT482" s="2" t="str">
        <f>IF(Data!BA482&gt;0,Data!BA482-4,"")</f>
        <v/>
      </c>
      <c r="BU482" s="2" t="str">
        <f>IF(Data!BB482&gt;0,Data!BB482-4,"")</f>
        <v/>
      </c>
      <c r="BW482" s="10" t="str">
        <f t="shared" si="159"/>
        <v/>
      </c>
      <c r="BX482" s="10" t="str">
        <f t="shared" si="160"/>
        <v/>
      </c>
      <c r="BY482" s="10" t="str">
        <f t="shared" si="161"/>
        <v/>
      </c>
      <c r="CA482" s="2" t="str">
        <f>IF(Data!BD482&gt;0,Data!BD482-4,"")</f>
        <v/>
      </c>
      <c r="CB482" s="2" t="str">
        <f>IF(Data!BE482&gt;0,Data!BE482-4,"")</f>
        <v/>
      </c>
      <c r="CC482" s="2" t="str">
        <f>IF(Data!BF482&gt;0,Data!BF482-4,"")</f>
        <v/>
      </c>
      <c r="CD482" s="2" t="str">
        <f>IF(Data!BG482&gt;0,Data!BG482-4,"")</f>
        <v/>
      </c>
      <c r="CE482" s="2" t="str">
        <f>IF(Data!BH482&gt;0,Data!BH482-4,"")</f>
        <v/>
      </c>
      <c r="CF482" s="2" t="str">
        <f>IF(Data!BI482&gt;0,Data!BI482-4,"")</f>
        <v/>
      </c>
      <c r="CG482" s="2" t="str">
        <f>IF(Data!BJ482&gt;0,Data!BJ482-4,"")</f>
        <v/>
      </c>
      <c r="CH482" s="2" t="str">
        <f>IF(Data!BK482&gt;0,Data!BK482-4,"")</f>
        <v/>
      </c>
      <c r="CK482" s="10" t="str">
        <f t="shared" si="162"/>
        <v/>
      </c>
      <c r="CL482" s="10" t="str">
        <f t="shared" si="163"/>
        <v/>
      </c>
      <c r="CM482" s="10" t="str">
        <f t="shared" si="164"/>
        <v/>
      </c>
    </row>
    <row r="483" spans="1:91" x14ac:dyDescent="0.25">
      <c r="A483" s="2" t="str">
        <f>IF(Data!B483&gt;0,Data!B483-4,"")</f>
        <v/>
      </c>
      <c r="B483" s="2" t="str">
        <f>IF(Data!C483&gt;0,Data!C483-4,"")</f>
        <v/>
      </c>
      <c r="C483" s="2" t="str">
        <f>IF(Data!D483&gt;0,Data!D483-4,"")</f>
        <v/>
      </c>
      <c r="D483" s="2" t="str">
        <f>IF(Data!E483&gt;0,Data!E483-4,"")</f>
        <v/>
      </c>
      <c r="E483" s="2" t="str">
        <f>IF(Data!F483&gt;0,Data!F483-4,"")</f>
        <v/>
      </c>
      <c r="F483" s="2" t="str">
        <f>IF(Data!G483&gt;0,Data!G483-4,"")</f>
        <v/>
      </c>
      <c r="G483" s="2" t="str">
        <f>IF(Data!H483&gt;0,Data!H483-4,"")</f>
        <v/>
      </c>
      <c r="H483" s="2" t="str">
        <f>IF(Data!I483&gt;0,Data!I483-4,"")</f>
        <v/>
      </c>
      <c r="J483" s="10" t="str">
        <f t="shared" si="165"/>
        <v/>
      </c>
      <c r="K483" s="10" t="str">
        <f t="shared" si="166"/>
        <v/>
      </c>
      <c r="L483" s="10" t="str">
        <f t="shared" si="167"/>
        <v/>
      </c>
      <c r="N483" s="2" t="str">
        <f>IF(Data!K483&gt;0,Data!K483-4,"")</f>
        <v/>
      </c>
      <c r="O483" s="2" t="str">
        <f>IF(Data!L483&gt;0,Data!L483-4,"")</f>
        <v/>
      </c>
      <c r="P483" s="2" t="str">
        <f>IF(Data!M483&gt;0,Data!M483-4,"")</f>
        <v/>
      </c>
      <c r="Q483" s="2" t="str">
        <f>IF(Data!N483&gt;0,Data!N483-4,"")</f>
        <v/>
      </c>
      <c r="R483" s="2" t="str">
        <f>IF(Data!O483&gt;0,Data!O483-4,"")</f>
        <v/>
      </c>
      <c r="S483" s="2" t="str">
        <f>IF(Data!P483&gt;0,Data!P483-4,"")</f>
        <v/>
      </c>
      <c r="T483" s="2" t="str">
        <f>IF(Data!Q483&gt;0,Data!Q483-4,"")</f>
        <v/>
      </c>
      <c r="U483" s="2" t="str">
        <f>IF(Data!R483&gt;0,Data!R483-4,"")</f>
        <v/>
      </c>
      <c r="V483" s="59"/>
      <c r="W483" s="10" t="str">
        <f t="shared" si="147"/>
        <v/>
      </c>
      <c r="X483" s="10" t="str">
        <f t="shared" si="148"/>
        <v/>
      </c>
      <c r="Y483" s="10" t="str">
        <f t="shared" si="149"/>
        <v/>
      </c>
      <c r="AA483" s="2" t="str">
        <f>IF(Data!T483&gt;0,Data!T483-4,"")</f>
        <v/>
      </c>
      <c r="AB483" s="2" t="str">
        <f>IF(Data!U483&gt;0,Data!U483-4,"")</f>
        <v/>
      </c>
      <c r="AC483" s="2" t="str">
        <f>IF(Data!V483&gt;0,Data!V483-4,"")</f>
        <v/>
      </c>
      <c r="AD483" s="2" t="str">
        <f>IF(Data!W483&gt;0,Data!W483-4,"")</f>
        <v/>
      </c>
      <c r="AE483" s="2" t="str">
        <f>IF(Data!X483&gt;0,Data!X483-4,"")</f>
        <v/>
      </c>
      <c r="AF483" s="2" t="str">
        <f>IF(Data!Y483&gt;0,Data!Y483-4,"")</f>
        <v/>
      </c>
      <c r="AG483" s="2" t="str">
        <f>IF(Data!Z483&gt;0,Data!Z483-4,"")</f>
        <v/>
      </c>
      <c r="AH483" s="2" t="str">
        <f>IF(Data!AA483&gt;0,Data!AA483-4,"")</f>
        <v/>
      </c>
      <c r="AJ483" s="10" t="str">
        <f t="shared" si="150"/>
        <v/>
      </c>
      <c r="AK483" s="10" t="str">
        <f t="shared" si="151"/>
        <v/>
      </c>
      <c r="AL483" s="10" t="str">
        <f t="shared" si="152"/>
        <v/>
      </c>
      <c r="AN483" s="2" t="str">
        <f>IF(Data!AC483&gt;0,Data!AC483-4,"")</f>
        <v/>
      </c>
      <c r="AO483" s="2" t="str">
        <f>IF(Data!AD483&gt;0,Data!AD483-4,"")</f>
        <v/>
      </c>
      <c r="AP483" s="2" t="str">
        <f>IF(Data!AE483&gt;0,Data!AE483-4,"")</f>
        <v/>
      </c>
      <c r="AQ483" s="2" t="str">
        <f>IF(Data!AF483&gt;0,Data!AF483-4,"")</f>
        <v/>
      </c>
      <c r="AR483" s="2" t="str">
        <f>IF(Data!AG483&gt;0,Data!AG483-4,"")</f>
        <v/>
      </c>
      <c r="AS483" s="2" t="str">
        <f>IF(Data!AH483&gt;0,Data!AH483-4,"")</f>
        <v/>
      </c>
      <c r="AT483" s="2" t="str">
        <f>IF(Data!AI483&gt;0,Data!AI483-4,"")</f>
        <v/>
      </c>
      <c r="AU483" s="2" t="str">
        <f>IF(Data!AJ483&gt;0,Data!AJ483-4,"")</f>
        <v/>
      </c>
      <c r="AW483" s="10" t="str">
        <f t="shared" si="153"/>
        <v/>
      </c>
      <c r="AX483" s="10" t="str">
        <f t="shared" si="154"/>
        <v/>
      </c>
      <c r="AY483" s="10" t="str">
        <f t="shared" si="155"/>
        <v/>
      </c>
      <c r="BA483" s="2" t="str">
        <f>IF(Data!AL483&gt;0,Data!AL483-4,"")</f>
        <v/>
      </c>
      <c r="BB483" s="2" t="str">
        <f>IF(Data!AM483&gt;0,Data!AM483-4,"")</f>
        <v/>
      </c>
      <c r="BC483" s="2" t="str">
        <f>IF(Data!AN483&gt;0,Data!AN483-4,"")</f>
        <v/>
      </c>
      <c r="BD483" s="2" t="str">
        <f>IF(Data!AO483&gt;0,Data!AO483-4,"")</f>
        <v/>
      </c>
      <c r="BE483" s="2" t="str">
        <f>IF(Data!AP483&gt;0,Data!AP483-4,"")</f>
        <v/>
      </c>
      <c r="BF483" s="2" t="str">
        <f>IF(Data!AQ483&gt;0,Data!AQ483-4,"")</f>
        <v/>
      </c>
      <c r="BG483" s="2" t="str">
        <f>IF(Data!AR483&gt;0,Data!AR483-4,"")</f>
        <v/>
      </c>
      <c r="BH483" s="2" t="str">
        <f>IF(Data!AS483&gt;0,Data!AS483-4,"")</f>
        <v/>
      </c>
      <c r="BJ483" s="10" t="str">
        <f t="shared" si="156"/>
        <v/>
      </c>
      <c r="BK483" s="10" t="str">
        <f t="shared" si="157"/>
        <v/>
      </c>
      <c r="BL483" s="10" t="str">
        <f t="shared" si="158"/>
        <v/>
      </c>
      <c r="BN483" s="2" t="str">
        <f>IF(Data!AU483&gt;0,Data!AU483-4,"")</f>
        <v/>
      </c>
      <c r="BO483" s="2" t="str">
        <f>IF(Data!AV483&gt;0,Data!AV483-4,"")</f>
        <v/>
      </c>
      <c r="BP483" s="2" t="str">
        <f>IF(Data!AW483&gt;0,Data!AW483-4,"")</f>
        <v/>
      </c>
      <c r="BQ483" s="2" t="str">
        <f>IF(Data!AX483&gt;0,Data!AX483-4,"")</f>
        <v/>
      </c>
      <c r="BR483" s="2" t="str">
        <f>IF(Data!AY483&gt;0,Data!AY483-4,"")</f>
        <v/>
      </c>
      <c r="BS483" s="2" t="str">
        <f>IF(Data!AZ483&gt;0,Data!AZ483-4,"")</f>
        <v/>
      </c>
      <c r="BT483" s="2" t="str">
        <f>IF(Data!BA483&gt;0,Data!BA483-4,"")</f>
        <v/>
      </c>
      <c r="BU483" s="2" t="str">
        <f>IF(Data!BB483&gt;0,Data!BB483-4,"")</f>
        <v/>
      </c>
      <c r="BW483" s="10" t="str">
        <f t="shared" si="159"/>
        <v/>
      </c>
      <c r="BX483" s="10" t="str">
        <f t="shared" si="160"/>
        <v/>
      </c>
      <c r="BY483" s="10" t="str">
        <f t="shared" si="161"/>
        <v/>
      </c>
      <c r="CA483" s="2" t="str">
        <f>IF(Data!BD483&gt;0,Data!BD483-4,"")</f>
        <v/>
      </c>
      <c r="CB483" s="2" t="str">
        <f>IF(Data!BE483&gt;0,Data!BE483-4,"")</f>
        <v/>
      </c>
      <c r="CC483" s="2" t="str">
        <f>IF(Data!BF483&gt;0,Data!BF483-4,"")</f>
        <v/>
      </c>
      <c r="CD483" s="2" t="str">
        <f>IF(Data!BG483&gt;0,Data!BG483-4,"")</f>
        <v/>
      </c>
      <c r="CE483" s="2" t="str">
        <f>IF(Data!BH483&gt;0,Data!BH483-4,"")</f>
        <v/>
      </c>
      <c r="CF483" s="2" t="str">
        <f>IF(Data!BI483&gt;0,Data!BI483-4,"")</f>
        <v/>
      </c>
      <c r="CG483" s="2" t="str">
        <f>IF(Data!BJ483&gt;0,Data!BJ483-4,"")</f>
        <v/>
      </c>
      <c r="CH483" s="2" t="str">
        <f>IF(Data!BK483&gt;0,Data!BK483-4,"")</f>
        <v/>
      </c>
      <c r="CK483" s="10" t="str">
        <f t="shared" si="162"/>
        <v/>
      </c>
      <c r="CL483" s="10" t="str">
        <f t="shared" si="163"/>
        <v/>
      </c>
      <c r="CM483" s="10" t="str">
        <f t="shared" si="164"/>
        <v/>
      </c>
    </row>
    <row r="484" spans="1:91" x14ac:dyDescent="0.25">
      <c r="A484" s="2" t="str">
        <f>IF(Data!B484&gt;0,Data!B484-4,"")</f>
        <v/>
      </c>
      <c r="B484" s="2" t="str">
        <f>IF(Data!C484&gt;0,Data!C484-4,"")</f>
        <v/>
      </c>
      <c r="C484" s="2" t="str">
        <f>IF(Data!D484&gt;0,Data!D484-4,"")</f>
        <v/>
      </c>
      <c r="D484" s="2" t="str">
        <f>IF(Data!E484&gt;0,Data!E484-4,"")</f>
        <v/>
      </c>
      <c r="E484" s="2" t="str">
        <f>IF(Data!F484&gt;0,Data!F484-4,"")</f>
        <v/>
      </c>
      <c r="F484" s="2" t="str">
        <f>IF(Data!G484&gt;0,Data!G484-4,"")</f>
        <v/>
      </c>
      <c r="G484" s="2" t="str">
        <f>IF(Data!H484&gt;0,Data!H484-4,"")</f>
        <v/>
      </c>
      <c r="H484" s="2" t="str">
        <f>IF(Data!I484&gt;0,Data!I484-4,"")</f>
        <v/>
      </c>
      <c r="J484" s="10" t="str">
        <f t="shared" si="165"/>
        <v/>
      </c>
      <c r="K484" s="10" t="str">
        <f t="shared" si="166"/>
        <v/>
      </c>
      <c r="L484" s="10" t="str">
        <f t="shared" si="167"/>
        <v/>
      </c>
      <c r="N484" s="2" t="str">
        <f>IF(Data!K484&gt;0,Data!K484-4,"")</f>
        <v/>
      </c>
      <c r="O484" s="2" t="str">
        <f>IF(Data!L484&gt;0,Data!L484-4,"")</f>
        <v/>
      </c>
      <c r="P484" s="2" t="str">
        <f>IF(Data!M484&gt;0,Data!M484-4,"")</f>
        <v/>
      </c>
      <c r="Q484" s="2" t="str">
        <f>IF(Data!N484&gt;0,Data!N484-4,"")</f>
        <v/>
      </c>
      <c r="R484" s="2" t="str">
        <f>IF(Data!O484&gt;0,Data!O484-4,"")</f>
        <v/>
      </c>
      <c r="S484" s="2" t="str">
        <f>IF(Data!P484&gt;0,Data!P484-4,"")</f>
        <v/>
      </c>
      <c r="T484" s="2" t="str">
        <f>IF(Data!Q484&gt;0,Data!Q484-4,"")</f>
        <v/>
      </c>
      <c r="U484" s="2" t="str">
        <f>IF(Data!R484&gt;0,Data!R484-4,"")</f>
        <v/>
      </c>
      <c r="V484" s="59"/>
      <c r="W484" s="10" t="str">
        <f t="shared" si="147"/>
        <v/>
      </c>
      <c r="X484" s="10" t="str">
        <f t="shared" si="148"/>
        <v/>
      </c>
      <c r="Y484" s="10" t="str">
        <f t="shared" si="149"/>
        <v/>
      </c>
      <c r="AA484" s="2" t="str">
        <f>IF(Data!T484&gt;0,Data!T484-4,"")</f>
        <v/>
      </c>
      <c r="AB484" s="2" t="str">
        <f>IF(Data!U484&gt;0,Data!U484-4,"")</f>
        <v/>
      </c>
      <c r="AC484" s="2" t="str">
        <f>IF(Data!V484&gt;0,Data!V484-4,"")</f>
        <v/>
      </c>
      <c r="AD484" s="2" t="str">
        <f>IF(Data!W484&gt;0,Data!W484-4,"")</f>
        <v/>
      </c>
      <c r="AE484" s="2" t="str">
        <f>IF(Data!X484&gt;0,Data!X484-4,"")</f>
        <v/>
      </c>
      <c r="AF484" s="2" t="str">
        <f>IF(Data!Y484&gt;0,Data!Y484-4,"")</f>
        <v/>
      </c>
      <c r="AG484" s="2" t="str">
        <f>IF(Data!Z484&gt;0,Data!Z484-4,"")</f>
        <v/>
      </c>
      <c r="AH484" s="2" t="str">
        <f>IF(Data!AA484&gt;0,Data!AA484-4,"")</f>
        <v/>
      </c>
      <c r="AJ484" s="10" t="str">
        <f t="shared" si="150"/>
        <v/>
      </c>
      <c r="AK484" s="10" t="str">
        <f t="shared" si="151"/>
        <v/>
      </c>
      <c r="AL484" s="10" t="str">
        <f t="shared" si="152"/>
        <v/>
      </c>
      <c r="AN484" s="2" t="str">
        <f>IF(Data!AC484&gt;0,Data!AC484-4,"")</f>
        <v/>
      </c>
      <c r="AO484" s="2" t="str">
        <f>IF(Data!AD484&gt;0,Data!AD484-4,"")</f>
        <v/>
      </c>
      <c r="AP484" s="2" t="str">
        <f>IF(Data!AE484&gt;0,Data!AE484-4,"")</f>
        <v/>
      </c>
      <c r="AQ484" s="2" t="str">
        <f>IF(Data!AF484&gt;0,Data!AF484-4,"")</f>
        <v/>
      </c>
      <c r="AR484" s="2" t="str">
        <f>IF(Data!AG484&gt;0,Data!AG484-4,"")</f>
        <v/>
      </c>
      <c r="AS484" s="2" t="str">
        <f>IF(Data!AH484&gt;0,Data!AH484-4,"")</f>
        <v/>
      </c>
      <c r="AT484" s="2" t="str">
        <f>IF(Data!AI484&gt;0,Data!AI484-4,"")</f>
        <v/>
      </c>
      <c r="AU484" s="2" t="str">
        <f>IF(Data!AJ484&gt;0,Data!AJ484-4,"")</f>
        <v/>
      </c>
      <c r="AW484" s="10" t="str">
        <f t="shared" si="153"/>
        <v/>
      </c>
      <c r="AX484" s="10" t="str">
        <f t="shared" si="154"/>
        <v/>
      </c>
      <c r="AY484" s="10" t="str">
        <f t="shared" si="155"/>
        <v/>
      </c>
      <c r="BA484" s="2" t="str">
        <f>IF(Data!AL484&gt;0,Data!AL484-4,"")</f>
        <v/>
      </c>
      <c r="BB484" s="2" t="str">
        <f>IF(Data!AM484&gt;0,Data!AM484-4,"")</f>
        <v/>
      </c>
      <c r="BC484" s="2" t="str">
        <f>IF(Data!AN484&gt;0,Data!AN484-4,"")</f>
        <v/>
      </c>
      <c r="BD484" s="2" t="str">
        <f>IF(Data!AO484&gt;0,Data!AO484-4,"")</f>
        <v/>
      </c>
      <c r="BE484" s="2" t="str">
        <f>IF(Data!AP484&gt;0,Data!AP484-4,"")</f>
        <v/>
      </c>
      <c r="BF484" s="2" t="str">
        <f>IF(Data!AQ484&gt;0,Data!AQ484-4,"")</f>
        <v/>
      </c>
      <c r="BG484" s="2" t="str">
        <f>IF(Data!AR484&gt;0,Data!AR484-4,"")</f>
        <v/>
      </c>
      <c r="BH484" s="2" t="str">
        <f>IF(Data!AS484&gt;0,Data!AS484-4,"")</f>
        <v/>
      </c>
      <c r="BJ484" s="10" t="str">
        <f t="shared" si="156"/>
        <v/>
      </c>
      <c r="BK484" s="10" t="str">
        <f t="shared" si="157"/>
        <v/>
      </c>
      <c r="BL484" s="10" t="str">
        <f t="shared" si="158"/>
        <v/>
      </c>
      <c r="BN484" s="2" t="str">
        <f>IF(Data!AU484&gt;0,Data!AU484-4,"")</f>
        <v/>
      </c>
      <c r="BO484" s="2" t="str">
        <f>IF(Data!AV484&gt;0,Data!AV484-4,"")</f>
        <v/>
      </c>
      <c r="BP484" s="2" t="str">
        <f>IF(Data!AW484&gt;0,Data!AW484-4,"")</f>
        <v/>
      </c>
      <c r="BQ484" s="2" t="str">
        <f>IF(Data!AX484&gt;0,Data!AX484-4,"")</f>
        <v/>
      </c>
      <c r="BR484" s="2" t="str">
        <f>IF(Data!AY484&gt;0,Data!AY484-4,"")</f>
        <v/>
      </c>
      <c r="BS484" s="2" t="str">
        <f>IF(Data!AZ484&gt;0,Data!AZ484-4,"")</f>
        <v/>
      </c>
      <c r="BT484" s="2" t="str">
        <f>IF(Data!BA484&gt;0,Data!BA484-4,"")</f>
        <v/>
      </c>
      <c r="BU484" s="2" t="str">
        <f>IF(Data!BB484&gt;0,Data!BB484-4,"")</f>
        <v/>
      </c>
      <c r="BW484" s="10" t="str">
        <f t="shared" si="159"/>
        <v/>
      </c>
      <c r="BX484" s="10" t="str">
        <f t="shared" si="160"/>
        <v/>
      </c>
      <c r="BY484" s="10" t="str">
        <f t="shared" si="161"/>
        <v/>
      </c>
      <c r="CA484" s="2" t="str">
        <f>IF(Data!BD484&gt;0,Data!BD484-4,"")</f>
        <v/>
      </c>
      <c r="CB484" s="2" t="str">
        <f>IF(Data!BE484&gt;0,Data!BE484-4,"")</f>
        <v/>
      </c>
      <c r="CC484" s="2" t="str">
        <f>IF(Data!BF484&gt;0,Data!BF484-4,"")</f>
        <v/>
      </c>
      <c r="CD484" s="2" t="str">
        <f>IF(Data!BG484&gt;0,Data!BG484-4,"")</f>
        <v/>
      </c>
      <c r="CE484" s="2" t="str">
        <f>IF(Data!BH484&gt;0,Data!BH484-4,"")</f>
        <v/>
      </c>
      <c r="CF484" s="2" t="str">
        <f>IF(Data!BI484&gt;0,Data!BI484-4,"")</f>
        <v/>
      </c>
      <c r="CG484" s="2" t="str">
        <f>IF(Data!BJ484&gt;0,Data!BJ484-4,"")</f>
        <v/>
      </c>
      <c r="CH484" s="2" t="str">
        <f>IF(Data!BK484&gt;0,Data!BK484-4,"")</f>
        <v/>
      </c>
      <c r="CK484" s="10" t="str">
        <f t="shared" si="162"/>
        <v/>
      </c>
      <c r="CL484" s="10" t="str">
        <f t="shared" si="163"/>
        <v/>
      </c>
      <c r="CM484" s="10" t="str">
        <f t="shared" si="164"/>
        <v/>
      </c>
    </row>
    <row r="485" spans="1:91" x14ac:dyDescent="0.25">
      <c r="A485" s="2" t="str">
        <f>IF(Data!B485&gt;0,Data!B485-4,"")</f>
        <v/>
      </c>
      <c r="B485" s="2" t="str">
        <f>IF(Data!C485&gt;0,Data!C485-4,"")</f>
        <v/>
      </c>
      <c r="C485" s="2" t="str">
        <f>IF(Data!D485&gt;0,Data!D485-4,"")</f>
        <v/>
      </c>
      <c r="D485" s="2" t="str">
        <f>IF(Data!E485&gt;0,Data!E485-4,"")</f>
        <v/>
      </c>
      <c r="E485" s="2" t="str">
        <f>IF(Data!F485&gt;0,Data!F485-4,"")</f>
        <v/>
      </c>
      <c r="F485" s="2" t="str">
        <f>IF(Data!G485&gt;0,Data!G485-4,"")</f>
        <v/>
      </c>
      <c r="G485" s="2" t="str">
        <f>IF(Data!H485&gt;0,Data!H485-4,"")</f>
        <v/>
      </c>
      <c r="H485" s="2" t="str">
        <f>IF(Data!I485&gt;0,Data!I485-4,"")</f>
        <v/>
      </c>
      <c r="J485" s="10" t="str">
        <f t="shared" si="165"/>
        <v/>
      </c>
      <c r="K485" s="10" t="str">
        <f t="shared" si="166"/>
        <v/>
      </c>
      <c r="L485" s="10" t="str">
        <f t="shared" si="167"/>
        <v/>
      </c>
      <c r="N485" s="2" t="str">
        <f>IF(Data!K485&gt;0,Data!K485-4,"")</f>
        <v/>
      </c>
      <c r="O485" s="2" t="str">
        <f>IF(Data!L485&gt;0,Data!L485-4,"")</f>
        <v/>
      </c>
      <c r="P485" s="2" t="str">
        <f>IF(Data!M485&gt;0,Data!M485-4,"")</f>
        <v/>
      </c>
      <c r="Q485" s="2" t="str">
        <f>IF(Data!N485&gt;0,Data!N485-4,"")</f>
        <v/>
      </c>
      <c r="R485" s="2" t="str">
        <f>IF(Data!O485&gt;0,Data!O485-4,"")</f>
        <v/>
      </c>
      <c r="S485" s="2" t="str">
        <f>IF(Data!P485&gt;0,Data!P485-4,"")</f>
        <v/>
      </c>
      <c r="T485" s="2" t="str">
        <f>IF(Data!Q485&gt;0,Data!Q485-4,"")</f>
        <v/>
      </c>
      <c r="U485" s="2" t="str">
        <f>IF(Data!R485&gt;0,Data!R485-4,"")</f>
        <v/>
      </c>
      <c r="V485" s="59"/>
      <c r="W485" s="10" t="str">
        <f t="shared" si="147"/>
        <v/>
      </c>
      <c r="X485" s="10" t="str">
        <f t="shared" si="148"/>
        <v/>
      </c>
      <c r="Y485" s="10" t="str">
        <f t="shared" si="149"/>
        <v/>
      </c>
      <c r="AA485" s="2" t="str">
        <f>IF(Data!T485&gt;0,Data!T485-4,"")</f>
        <v/>
      </c>
      <c r="AB485" s="2" t="str">
        <f>IF(Data!U485&gt;0,Data!U485-4,"")</f>
        <v/>
      </c>
      <c r="AC485" s="2" t="str">
        <f>IF(Data!V485&gt;0,Data!V485-4,"")</f>
        <v/>
      </c>
      <c r="AD485" s="2" t="str">
        <f>IF(Data!W485&gt;0,Data!W485-4,"")</f>
        <v/>
      </c>
      <c r="AE485" s="2" t="str">
        <f>IF(Data!X485&gt;0,Data!X485-4,"")</f>
        <v/>
      </c>
      <c r="AF485" s="2" t="str">
        <f>IF(Data!Y485&gt;0,Data!Y485-4,"")</f>
        <v/>
      </c>
      <c r="AG485" s="2" t="str">
        <f>IF(Data!Z485&gt;0,Data!Z485-4,"")</f>
        <v/>
      </c>
      <c r="AH485" s="2" t="str">
        <f>IF(Data!AA485&gt;0,Data!AA485-4,"")</f>
        <v/>
      </c>
      <c r="AJ485" s="10" t="str">
        <f t="shared" si="150"/>
        <v/>
      </c>
      <c r="AK485" s="10" t="str">
        <f t="shared" si="151"/>
        <v/>
      </c>
      <c r="AL485" s="10" t="str">
        <f t="shared" si="152"/>
        <v/>
      </c>
      <c r="AN485" s="2" t="str">
        <f>IF(Data!AC485&gt;0,Data!AC485-4,"")</f>
        <v/>
      </c>
      <c r="AO485" s="2" t="str">
        <f>IF(Data!AD485&gt;0,Data!AD485-4,"")</f>
        <v/>
      </c>
      <c r="AP485" s="2" t="str">
        <f>IF(Data!AE485&gt;0,Data!AE485-4,"")</f>
        <v/>
      </c>
      <c r="AQ485" s="2" t="str">
        <f>IF(Data!AF485&gt;0,Data!AF485-4,"")</f>
        <v/>
      </c>
      <c r="AR485" s="2" t="str">
        <f>IF(Data!AG485&gt;0,Data!AG485-4,"")</f>
        <v/>
      </c>
      <c r="AS485" s="2" t="str">
        <f>IF(Data!AH485&gt;0,Data!AH485-4,"")</f>
        <v/>
      </c>
      <c r="AT485" s="2" t="str">
        <f>IF(Data!AI485&gt;0,Data!AI485-4,"")</f>
        <v/>
      </c>
      <c r="AU485" s="2" t="str">
        <f>IF(Data!AJ485&gt;0,Data!AJ485-4,"")</f>
        <v/>
      </c>
      <c r="AW485" s="10" t="str">
        <f t="shared" si="153"/>
        <v/>
      </c>
      <c r="AX485" s="10" t="str">
        <f t="shared" si="154"/>
        <v/>
      </c>
      <c r="AY485" s="10" t="str">
        <f t="shared" si="155"/>
        <v/>
      </c>
      <c r="BA485" s="2" t="str">
        <f>IF(Data!AL485&gt;0,Data!AL485-4,"")</f>
        <v/>
      </c>
      <c r="BB485" s="2" t="str">
        <f>IF(Data!AM485&gt;0,Data!AM485-4,"")</f>
        <v/>
      </c>
      <c r="BC485" s="2" t="str">
        <f>IF(Data!AN485&gt;0,Data!AN485-4,"")</f>
        <v/>
      </c>
      <c r="BD485" s="2" t="str">
        <f>IF(Data!AO485&gt;0,Data!AO485-4,"")</f>
        <v/>
      </c>
      <c r="BE485" s="2" t="str">
        <f>IF(Data!AP485&gt;0,Data!AP485-4,"")</f>
        <v/>
      </c>
      <c r="BF485" s="2" t="str">
        <f>IF(Data!AQ485&gt;0,Data!AQ485-4,"")</f>
        <v/>
      </c>
      <c r="BG485" s="2" t="str">
        <f>IF(Data!AR485&gt;0,Data!AR485-4,"")</f>
        <v/>
      </c>
      <c r="BH485" s="2" t="str">
        <f>IF(Data!AS485&gt;0,Data!AS485-4,"")</f>
        <v/>
      </c>
      <c r="BJ485" s="10" t="str">
        <f t="shared" si="156"/>
        <v/>
      </c>
      <c r="BK485" s="10" t="str">
        <f t="shared" si="157"/>
        <v/>
      </c>
      <c r="BL485" s="10" t="str">
        <f t="shared" si="158"/>
        <v/>
      </c>
      <c r="BN485" s="2" t="str">
        <f>IF(Data!AU485&gt;0,Data!AU485-4,"")</f>
        <v/>
      </c>
      <c r="BO485" s="2" t="str">
        <f>IF(Data!AV485&gt;0,Data!AV485-4,"")</f>
        <v/>
      </c>
      <c r="BP485" s="2" t="str">
        <f>IF(Data!AW485&gt;0,Data!AW485-4,"")</f>
        <v/>
      </c>
      <c r="BQ485" s="2" t="str">
        <f>IF(Data!AX485&gt;0,Data!AX485-4,"")</f>
        <v/>
      </c>
      <c r="BR485" s="2" t="str">
        <f>IF(Data!AY485&gt;0,Data!AY485-4,"")</f>
        <v/>
      </c>
      <c r="BS485" s="2" t="str">
        <f>IF(Data!AZ485&gt;0,Data!AZ485-4,"")</f>
        <v/>
      </c>
      <c r="BT485" s="2" t="str">
        <f>IF(Data!BA485&gt;0,Data!BA485-4,"")</f>
        <v/>
      </c>
      <c r="BU485" s="2" t="str">
        <f>IF(Data!BB485&gt;0,Data!BB485-4,"")</f>
        <v/>
      </c>
      <c r="BW485" s="10" t="str">
        <f t="shared" si="159"/>
        <v/>
      </c>
      <c r="BX485" s="10" t="str">
        <f t="shared" si="160"/>
        <v/>
      </c>
      <c r="BY485" s="10" t="str">
        <f t="shared" si="161"/>
        <v/>
      </c>
      <c r="CA485" s="2" t="str">
        <f>IF(Data!BD485&gt;0,Data!BD485-4,"")</f>
        <v/>
      </c>
      <c r="CB485" s="2" t="str">
        <f>IF(Data!BE485&gt;0,Data!BE485-4,"")</f>
        <v/>
      </c>
      <c r="CC485" s="2" t="str">
        <f>IF(Data!BF485&gt;0,Data!BF485-4,"")</f>
        <v/>
      </c>
      <c r="CD485" s="2" t="str">
        <f>IF(Data!BG485&gt;0,Data!BG485-4,"")</f>
        <v/>
      </c>
      <c r="CE485" s="2" t="str">
        <f>IF(Data!BH485&gt;0,Data!BH485-4,"")</f>
        <v/>
      </c>
      <c r="CF485" s="2" t="str">
        <f>IF(Data!BI485&gt;0,Data!BI485-4,"")</f>
        <v/>
      </c>
      <c r="CG485" s="2" t="str">
        <f>IF(Data!BJ485&gt;0,Data!BJ485-4,"")</f>
        <v/>
      </c>
      <c r="CH485" s="2" t="str">
        <f>IF(Data!BK485&gt;0,Data!BK485-4,"")</f>
        <v/>
      </c>
      <c r="CK485" s="10" t="str">
        <f t="shared" si="162"/>
        <v/>
      </c>
      <c r="CL485" s="10" t="str">
        <f t="shared" si="163"/>
        <v/>
      </c>
      <c r="CM485" s="10" t="str">
        <f t="shared" si="164"/>
        <v/>
      </c>
    </row>
    <row r="486" spans="1:91" x14ac:dyDescent="0.25">
      <c r="A486" s="2" t="str">
        <f>IF(Data!B486&gt;0,Data!B486-4,"")</f>
        <v/>
      </c>
      <c r="B486" s="2" t="str">
        <f>IF(Data!C486&gt;0,Data!C486-4,"")</f>
        <v/>
      </c>
      <c r="C486" s="2" t="str">
        <f>IF(Data!D486&gt;0,Data!D486-4,"")</f>
        <v/>
      </c>
      <c r="D486" s="2" t="str">
        <f>IF(Data!E486&gt;0,Data!E486-4,"")</f>
        <v/>
      </c>
      <c r="E486" s="2" t="str">
        <f>IF(Data!F486&gt;0,Data!F486-4,"")</f>
        <v/>
      </c>
      <c r="F486" s="2" t="str">
        <f>IF(Data!G486&gt;0,Data!G486-4,"")</f>
        <v/>
      </c>
      <c r="G486" s="2" t="str">
        <f>IF(Data!H486&gt;0,Data!H486-4,"")</f>
        <v/>
      </c>
      <c r="H486" s="2" t="str">
        <f>IF(Data!I486&gt;0,Data!I486-4,"")</f>
        <v/>
      </c>
      <c r="J486" s="10" t="str">
        <f t="shared" si="165"/>
        <v/>
      </c>
      <c r="K486" s="10" t="str">
        <f t="shared" si="166"/>
        <v/>
      </c>
      <c r="L486" s="10" t="str">
        <f t="shared" si="167"/>
        <v/>
      </c>
      <c r="N486" s="2" t="str">
        <f>IF(Data!K486&gt;0,Data!K486-4,"")</f>
        <v/>
      </c>
      <c r="O486" s="2" t="str">
        <f>IF(Data!L486&gt;0,Data!L486-4,"")</f>
        <v/>
      </c>
      <c r="P486" s="2" t="str">
        <f>IF(Data!M486&gt;0,Data!M486-4,"")</f>
        <v/>
      </c>
      <c r="Q486" s="2" t="str">
        <f>IF(Data!N486&gt;0,Data!N486-4,"")</f>
        <v/>
      </c>
      <c r="R486" s="2" t="str">
        <f>IF(Data!O486&gt;0,Data!O486-4,"")</f>
        <v/>
      </c>
      <c r="S486" s="2" t="str">
        <f>IF(Data!P486&gt;0,Data!P486-4,"")</f>
        <v/>
      </c>
      <c r="T486" s="2" t="str">
        <f>IF(Data!Q486&gt;0,Data!Q486-4,"")</f>
        <v/>
      </c>
      <c r="U486" s="2" t="str">
        <f>IF(Data!R486&gt;0,Data!R486-4,"")</f>
        <v/>
      </c>
      <c r="V486" s="59"/>
      <c r="W486" s="10" t="str">
        <f t="shared" si="147"/>
        <v/>
      </c>
      <c r="X486" s="10" t="str">
        <f t="shared" si="148"/>
        <v/>
      </c>
      <c r="Y486" s="10" t="str">
        <f t="shared" si="149"/>
        <v/>
      </c>
      <c r="AA486" s="2" t="str">
        <f>IF(Data!T486&gt;0,Data!T486-4,"")</f>
        <v/>
      </c>
      <c r="AB486" s="2" t="str">
        <f>IF(Data!U486&gt;0,Data!U486-4,"")</f>
        <v/>
      </c>
      <c r="AC486" s="2" t="str">
        <f>IF(Data!V486&gt;0,Data!V486-4,"")</f>
        <v/>
      </c>
      <c r="AD486" s="2" t="str">
        <f>IF(Data!W486&gt;0,Data!W486-4,"")</f>
        <v/>
      </c>
      <c r="AE486" s="2" t="str">
        <f>IF(Data!X486&gt;0,Data!X486-4,"")</f>
        <v/>
      </c>
      <c r="AF486" s="2" t="str">
        <f>IF(Data!Y486&gt;0,Data!Y486-4,"")</f>
        <v/>
      </c>
      <c r="AG486" s="2" t="str">
        <f>IF(Data!Z486&gt;0,Data!Z486-4,"")</f>
        <v/>
      </c>
      <c r="AH486" s="2" t="str">
        <f>IF(Data!AA486&gt;0,Data!AA486-4,"")</f>
        <v/>
      </c>
      <c r="AJ486" s="10" t="str">
        <f t="shared" si="150"/>
        <v/>
      </c>
      <c r="AK486" s="10" t="str">
        <f t="shared" si="151"/>
        <v/>
      </c>
      <c r="AL486" s="10" t="str">
        <f t="shared" si="152"/>
        <v/>
      </c>
      <c r="AN486" s="2" t="str">
        <f>IF(Data!AC486&gt;0,Data!AC486-4,"")</f>
        <v/>
      </c>
      <c r="AO486" s="2" t="str">
        <f>IF(Data!AD486&gt;0,Data!AD486-4,"")</f>
        <v/>
      </c>
      <c r="AP486" s="2" t="str">
        <f>IF(Data!AE486&gt;0,Data!AE486-4,"")</f>
        <v/>
      </c>
      <c r="AQ486" s="2" t="str">
        <f>IF(Data!AF486&gt;0,Data!AF486-4,"")</f>
        <v/>
      </c>
      <c r="AR486" s="2" t="str">
        <f>IF(Data!AG486&gt;0,Data!AG486-4,"")</f>
        <v/>
      </c>
      <c r="AS486" s="2" t="str">
        <f>IF(Data!AH486&gt;0,Data!AH486-4,"")</f>
        <v/>
      </c>
      <c r="AT486" s="2" t="str">
        <f>IF(Data!AI486&gt;0,Data!AI486-4,"")</f>
        <v/>
      </c>
      <c r="AU486" s="2" t="str">
        <f>IF(Data!AJ486&gt;0,Data!AJ486-4,"")</f>
        <v/>
      </c>
      <c r="AW486" s="10" t="str">
        <f t="shared" si="153"/>
        <v/>
      </c>
      <c r="AX486" s="10" t="str">
        <f t="shared" si="154"/>
        <v/>
      </c>
      <c r="AY486" s="10" t="str">
        <f t="shared" si="155"/>
        <v/>
      </c>
      <c r="BA486" s="2" t="str">
        <f>IF(Data!AL486&gt;0,Data!AL486-4,"")</f>
        <v/>
      </c>
      <c r="BB486" s="2" t="str">
        <f>IF(Data!AM486&gt;0,Data!AM486-4,"")</f>
        <v/>
      </c>
      <c r="BC486" s="2" t="str">
        <f>IF(Data!AN486&gt;0,Data!AN486-4,"")</f>
        <v/>
      </c>
      <c r="BD486" s="2" t="str">
        <f>IF(Data!AO486&gt;0,Data!AO486-4,"")</f>
        <v/>
      </c>
      <c r="BE486" s="2" t="str">
        <f>IF(Data!AP486&gt;0,Data!AP486-4,"")</f>
        <v/>
      </c>
      <c r="BF486" s="2" t="str">
        <f>IF(Data!AQ486&gt;0,Data!AQ486-4,"")</f>
        <v/>
      </c>
      <c r="BG486" s="2" t="str">
        <f>IF(Data!AR486&gt;0,Data!AR486-4,"")</f>
        <v/>
      </c>
      <c r="BH486" s="2" t="str">
        <f>IF(Data!AS486&gt;0,Data!AS486-4,"")</f>
        <v/>
      </c>
      <c r="BJ486" s="10" t="str">
        <f t="shared" si="156"/>
        <v/>
      </c>
      <c r="BK486" s="10" t="str">
        <f t="shared" si="157"/>
        <v/>
      </c>
      <c r="BL486" s="10" t="str">
        <f t="shared" si="158"/>
        <v/>
      </c>
      <c r="BN486" s="2" t="str">
        <f>IF(Data!AU486&gt;0,Data!AU486-4,"")</f>
        <v/>
      </c>
      <c r="BO486" s="2" t="str">
        <f>IF(Data!AV486&gt;0,Data!AV486-4,"")</f>
        <v/>
      </c>
      <c r="BP486" s="2" t="str">
        <f>IF(Data!AW486&gt;0,Data!AW486-4,"")</f>
        <v/>
      </c>
      <c r="BQ486" s="2" t="str">
        <f>IF(Data!AX486&gt;0,Data!AX486-4,"")</f>
        <v/>
      </c>
      <c r="BR486" s="2" t="str">
        <f>IF(Data!AY486&gt;0,Data!AY486-4,"")</f>
        <v/>
      </c>
      <c r="BS486" s="2" t="str">
        <f>IF(Data!AZ486&gt;0,Data!AZ486-4,"")</f>
        <v/>
      </c>
      <c r="BT486" s="2" t="str">
        <f>IF(Data!BA486&gt;0,Data!BA486-4,"")</f>
        <v/>
      </c>
      <c r="BU486" s="2" t="str">
        <f>IF(Data!BB486&gt;0,Data!BB486-4,"")</f>
        <v/>
      </c>
      <c r="BW486" s="10" t="str">
        <f t="shared" si="159"/>
        <v/>
      </c>
      <c r="BX486" s="10" t="str">
        <f t="shared" si="160"/>
        <v/>
      </c>
      <c r="BY486" s="10" t="str">
        <f t="shared" si="161"/>
        <v/>
      </c>
      <c r="CA486" s="2" t="str">
        <f>IF(Data!BD486&gt;0,Data!BD486-4,"")</f>
        <v/>
      </c>
      <c r="CB486" s="2" t="str">
        <f>IF(Data!BE486&gt;0,Data!BE486-4,"")</f>
        <v/>
      </c>
      <c r="CC486" s="2" t="str">
        <f>IF(Data!BF486&gt;0,Data!BF486-4,"")</f>
        <v/>
      </c>
      <c r="CD486" s="2" t="str">
        <f>IF(Data!BG486&gt;0,Data!BG486-4,"")</f>
        <v/>
      </c>
      <c r="CE486" s="2" t="str">
        <f>IF(Data!BH486&gt;0,Data!BH486-4,"")</f>
        <v/>
      </c>
      <c r="CF486" s="2" t="str">
        <f>IF(Data!BI486&gt;0,Data!BI486-4,"")</f>
        <v/>
      </c>
      <c r="CG486" s="2" t="str">
        <f>IF(Data!BJ486&gt;0,Data!BJ486-4,"")</f>
        <v/>
      </c>
      <c r="CH486" s="2" t="str">
        <f>IF(Data!BK486&gt;0,Data!BK486-4,"")</f>
        <v/>
      </c>
      <c r="CK486" s="10" t="str">
        <f t="shared" si="162"/>
        <v/>
      </c>
      <c r="CL486" s="10" t="str">
        <f t="shared" si="163"/>
        <v/>
      </c>
      <c r="CM486" s="10" t="str">
        <f t="shared" si="164"/>
        <v/>
      </c>
    </row>
    <row r="487" spans="1:91" x14ac:dyDescent="0.25">
      <c r="A487" s="2" t="str">
        <f>IF(Data!B487&gt;0,Data!B487-4,"")</f>
        <v/>
      </c>
      <c r="B487" s="2" t="str">
        <f>IF(Data!C487&gt;0,Data!C487-4,"")</f>
        <v/>
      </c>
      <c r="C487" s="2" t="str">
        <f>IF(Data!D487&gt;0,Data!D487-4,"")</f>
        <v/>
      </c>
      <c r="D487" s="2" t="str">
        <f>IF(Data!E487&gt;0,Data!E487-4,"")</f>
        <v/>
      </c>
      <c r="E487" s="2" t="str">
        <f>IF(Data!F487&gt;0,Data!F487-4,"")</f>
        <v/>
      </c>
      <c r="F487" s="2" t="str">
        <f>IF(Data!G487&gt;0,Data!G487-4,"")</f>
        <v/>
      </c>
      <c r="G487" s="2" t="str">
        <f>IF(Data!H487&gt;0,Data!H487-4,"")</f>
        <v/>
      </c>
      <c r="H487" s="2" t="str">
        <f>IF(Data!I487&gt;0,Data!I487-4,"")</f>
        <v/>
      </c>
      <c r="J487" s="10" t="str">
        <f t="shared" si="165"/>
        <v/>
      </c>
      <c r="K487" s="10" t="str">
        <f t="shared" si="166"/>
        <v/>
      </c>
      <c r="L487" s="10" t="str">
        <f t="shared" si="167"/>
        <v/>
      </c>
      <c r="N487" s="2" t="str">
        <f>IF(Data!K487&gt;0,Data!K487-4,"")</f>
        <v/>
      </c>
      <c r="O487" s="2" t="str">
        <f>IF(Data!L487&gt;0,Data!L487-4,"")</f>
        <v/>
      </c>
      <c r="P487" s="2" t="str">
        <f>IF(Data!M487&gt;0,Data!M487-4,"")</f>
        <v/>
      </c>
      <c r="Q487" s="2" t="str">
        <f>IF(Data!N487&gt;0,Data!N487-4,"")</f>
        <v/>
      </c>
      <c r="R487" s="2" t="str">
        <f>IF(Data!O487&gt;0,Data!O487-4,"")</f>
        <v/>
      </c>
      <c r="S487" s="2" t="str">
        <f>IF(Data!P487&gt;0,Data!P487-4,"")</f>
        <v/>
      </c>
      <c r="T487" s="2" t="str">
        <f>IF(Data!Q487&gt;0,Data!Q487-4,"")</f>
        <v/>
      </c>
      <c r="U487" s="2" t="str">
        <f>IF(Data!R487&gt;0,Data!R487-4,"")</f>
        <v/>
      </c>
      <c r="V487" s="59"/>
      <c r="W487" s="10" t="str">
        <f t="shared" si="147"/>
        <v/>
      </c>
      <c r="X487" s="10" t="str">
        <f t="shared" si="148"/>
        <v/>
      </c>
      <c r="Y487" s="10" t="str">
        <f t="shared" si="149"/>
        <v/>
      </c>
      <c r="AA487" s="2" t="str">
        <f>IF(Data!T487&gt;0,Data!T487-4,"")</f>
        <v/>
      </c>
      <c r="AB487" s="2" t="str">
        <f>IF(Data!U487&gt;0,Data!U487-4,"")</f>
        <v/>
      </c>
      <c r="AC487" s="2" t="str">
        <f>IF(Data!V487&gt;0,Data!V487-4,"")</f>
        <v/>
      </c>
      <c r="AD487" s="2" t="str">
        <f>IF(Data!W487&gt;0,Data!W487-4,"")</f>
        <v/>
      </c>
      <c r="AE487" s="2" t="str">
        <f>IF(Data!X487&gt;0,Data!X487-4,"")</f>
        <v/>
      </c>
      <c r="AF487" s="2" t="str">
        <f>IF(Data!Y487&gt;0,Data!Y487-4,"")</f>
        <v/>
      </c>
      <c r="AG487" s="2" t="str">
        <f>IF(Data!Z487&gt;0,Data!Z487-4,"")</f>
        <v/>
      </c>
      <c r="AH487" s="2" t="str">
        <f>IF(Data!AA487&gt;0,Data!AA487-4,"")</f>
        <v/>
      </c>
      <c r="AJ487" s="10" t="str">
        <f t="shared" si="150"/>
        <v/>
      </c>
      <c r="AK487" s="10" t="str">
        <f t="shared" si="151"/>
        <v/>
      </c>
      <c r="AL487" s="10" t="str">
        <f t="shared" si="152"/>
        <v/>
      </c>
      <c r="AN487" s="2" t="str">
        <f>IF(Data!AC487&gt;0,Data!AC487-4,"")</f>
        <v/>
      </c>
      <c r="AO487" s="2" t="str">
        <f>IF(Data!AD487&gt;0,Data!AD487-4,"")</f>
        <v/>
      </c>
      <c r="AP487" s="2" t="str">
        <f>IF(Data!AE487&gt;0,Data!AE487-4,"")</f>
        <v/>
      </c>
      <c r="AQ487" s="2" t="str">
        <f>IF(Data!AF487&gt;0,Data!AF487-4,"")</f>
        <v/>
      </c>
      <c r="AR487" s="2" t="str">
        <f>IF(Data!AG487&gt;0,Data!AG487-4,"")</f>
        <v/>
      </c>
      <c r="AS487" s="2" t="str">
        <f>IF(Data!AH487&gt;0,Data!AH487-4,"")</f>
        <v/>
      </c>
      <c r="AT487" s="2" t="str">
        <f>IF(Data!AI487&gt;0,Data!AI487-4,"")</f>
        <v/>
      </c>
      <c r="AU487" s="2" t="str">
        <f>IF(Data!AJ487&gt;0,Data!AJ487-4,"")</f>
        <v/>
      </c>
      <c r="AW487" s="10" t="str">
        <f t="shared" si="153"/>
        <v/>
      </c>
      <c r="AX487" s="10" t="str">
        <f t="shared" si="154"/>
        <v/>
      </c>
      <c r="AY487" s="10" t="str">
        <f t="shared" si="155"/>
        <v/>
      </c>
      <c r="BA487" s="2" t="str">
        <f>IF(Data!AL487&gt;0,Data!AL487-4,"")</f>
        <v/>
      </c>
      <c r="BB487" s="2" t="str">
        <f>IF(Data!AM487&gt;0,Data!AM487-4,"")</f>
        <v/>
      </c>
      <c r="BC487" s="2" t="str">
        <f>IF(Data!AN487&gt;0,Data!AN487-4,"")</f>
        <v/>
      </c>
      <c r="BD487" s="2" t="str">
        <f>IF(Data!AO487&gt;0,Data!AO487-4,"")</f>
        <v/>
      </c>
      <c r="BE487" s="2" t="str">
        <f>IF(Data!AP487&gt;0,Data!AP487-4,"")</f>
        <v/>
      </c>
      <c r="BF487" s="2" t="str">
        <f>IF(Data!AQ487&gt;0,Data!AQ487-4,"")</f>
        <v/>
      </c>
      <c r="BG487" s="2" t="str">
        <f>IF(Data!AR487&gt;0,Data!AR487-4,"")</f>
        <v/>
      </c>
      <c r="BH487" s="2" t="str">
        <f>IF(Data!AS487&gt;0,Data!AS487-4,"")</f>
        <v/>
      </c>
      <c r="BJ487" s="10" t="str">
        <f t="shared" si="156"/>
        <v/>
      </c>
      <c r="BK487" s="10" t="str">
        <f t="shared" si="157"/>
        <v/>
      </c>
      <c r="BL487" s="10" t="str">
        <f t="shared" si="158"/>
        <v/>
      </c>
      <c r="BN487" s="2" t="str">
        <f>IF(Data!AU487&gt;0,Data!AU487-4,"")</f>
        <v/>
      </c>
      <c r="BO487" s="2" t="str">
        <f>IF(Data!AV487&gt;0,Data!AV487-4,"")</f>
        <v/>
      </c>
      <c r="BP487" s="2" t="str">
        <f>IF(Data!AW487&gt;0,Data!AW487-4,"")</f>
        <v/>
      </c>
      <c r="BQ487" s="2" t="str">
        <f>IF(Data!AX487&gt;0,Data!AX487-4,"")</f>
        <v/>
      </c>
      <c r="BR487" s="2" t="str">
        <f>IF(Data!AY487&gt;0,Data!AY487-4,"")</f>
        <v/>
      </c>
      <c r="BS487" s="2" t="str">
        <f>IF(Data!AZ487&gt;0,Data!AZ487-4,"")</f>
        <v/>
      </c>
      <c r="BT487" s="2" t="str">
        <f>IF(Data!BA487&gt;0,Data!BA487-4,"")</f>
        <v/>
      </c>
      <c r="BU487" s="2" t="str">
        <f>IF(Data!BB487&gt;0,Data!BB487-4,"")</f>
        <v/>
      </c>
      <c r="BW487" s="10" t="str">
        <f t="shared" si="159"/>
        <v/>
      </c>
      <c r="BX487" s="10" t="str">
        <f t="shared" si="160"/>
        <v/>
      </c>
      <c r="BY487" s="10" t="str">
        <f t="shared" si="161"/>
        <v/>
      </c>
      <c r="CA487" s="2" t="str">
        <f>IF(Data!BD487&gt;0,Data!BD487-4,"")</f>
        <v/>
      </c>
      <c r="CB487" s="2" t="str">
        <f>IF(Data!BE487&gt;0,Data!BE487-4,"")</f>
        <v/>
      </c>
      <c r="CC487" s="2" t="str">
        <f>IF(Data!BF487&gt;0,Data!BF487-4,"")</f>
        <v/>
      </c>
      <c r="CD487" s="2" t="str">
        <f>IF(Data!BG487&gt;0,Data!BG487-4,"")</f>
        <v/>
      </c>
      <c r="CE487" s="2" t="str">
        <f>IF(Data!BH487&gt;0,Data!BH487-4,"")</f>
        <v/>
      </c>
      <c r="CF487" s="2" t="str">
        <f>IF(Data!BI487&gt;0,Data!BI487-4,"")</f>
        <v/>
      </c>
      <c r="CG487" s="2" t="str">
        <f>IF(Data!BJ487&gt;0,Data!BJ487-4,"")</f>
        <v/>
      </c>
      <c r="CH487" s="2" t="str">
        <f>IF(Data!BK487&gt;0,Data!BK487-4,"")</f>
        <v/>
      </c>
      <c r="CK487" s="10" t="str">
        <f t="shared" si="162"/>
        <v/>
      </c>
      <c r="CL487" s="10" t="str">
        <f t="shared" si="163"/>
        <v/>
      </c>
      <c r="CM487" s="10" t="str">
        <f t="shared" si="164"/>
        <v/>
      </c>
    </row>
    <row r="488" spans="1:91" x14ac:dyDescent="0.25">
      <c r="A488" s="2" t="str">
        <f>IF(Data!B488&gt;0,Data!B488-4,"")</f>
        <v/>
      </c>
      <c r="B488" s="2" t="str">
        <f>IF(Data!C488&gt;0,Data!C488-4,"")</f>
        <v/>
      </c>
      <c r="C488" s="2" t="str">
        <f>IF(Data!D488&gt;0,Data!D488-4,"")</f>
        <v/>
      </c>
      <c r="D488" s="2" t="str">
        <f>IF(Data!E488&gt;0,Data!E488-4,"")</f>
        <v/>
      </c>
      <c r="E488" s="2" t="str">
        <f>IF(Data!F488&gt;0,Data!F488-4,"")</f>
        <v/>
      </c>
      <c r="F488" s="2" t="str">
        <f>IF(Data!G488&gt;0,Data!G488-4,"")</f>
        <v/>
      </c>
      <c r="G488" s="2" t="str">
        <f>IF(Data!H488&gt;0,Data!H488-4,"")</f>
        <v/>
      </c>
      <c r="H488" s="2" t="str">
        <f>IF(Data!I488&gt;0,Data!I488-4,"")</f>
        <v/>
      </c>
      <c r="J488" s="10" t="str">
        <f t="shared" si="165"/>
        <v/>
      </c>
      <c r="K488" s="10" t="str">
        <f t="shared" si="166"/>
        <v/>
      </c>
      <c r="L488" s="10" t="str">
        <f t="shared" si="167"/>
        <v/>
      </c>
      <c r="N488" s="2" t="str">
        <f>IF(Data!K488&gt;0,Data!K488-4,"")</f>
        <v/>
      </c>
      <c r="O488" s="2" t="str">
        <f>IF(Data!L488&gt;0,Data!L488-4,"")</f>
        <v/>
      </c>
      <c r="P488" s="2" t="str">
        <f>IF(Data!M488&gt;0,Data!M488-4,"")</f>
        <v/>
      </c>
      <c r="Q488" s="2" t="str">
        <f>IF(Data!N488&gt;0,Data!N488-4,"")</f>
        <v/>
      </c>
      <c r="R488" s="2" t="str">
        <f>IF(Data!O488&gt;0,Data!O488-4,"")</f>
        <v/>
      </c>
      <c r="S488" s="2" t="str">
        <f>IF(Data!P488&gt;0,Data!P488-4,"")</f>
        <v/>
      </c>
      <c r="T488" s="2" t="str">
        <f>IF(Data!Q488&gt;0,Data!Q488-4,"")</f>
        <v/>
      </c>
      <c r="U488" s="2" t="str">
        <f>IF(Data!R488&gt;0,Data!R488-4,"")</f>
        <v/>
      </c>
      <c r="V488" s="59"/>
      <c r="W488" s="10" t="str">
        <f t="shared" si="147"/>
        <v/>
      </c>
      <c r="X488" s="10" t="str">
        <f t="shared" si="148"/>
        <v/>
      </c>
      <c r="Y488" s="10" t="str">
        <f t="shared" si="149"/>
        <v/>
      </c>
      <c r="AA488" s="2" t="str">
        <f>IF(Data!T488&gt;0,Data!T488-4,"")</f>
        <v/>
      </c>
      <c r="AB488" s="2" t="str">
        <f>IF(Data!U488&gt;0,Data!U488-4,"")</f>
        <v/>
      </c>
      <c r="AC488" s="2" t="str">
        <f>IF(Data!V488&gt;0,Data!V488-4,"")</f>
        <v/>
      </c>
      <c r="AD488" s="2" t="str">
        <f>IF(Data!W488&gt;0,Data!W488-4,"")</f>
        <v/>
      </c>
      <c r="AE488" s="2" t="str">
        <f>IF(Data!X488&gt;0,Data!X488-4,"")</f>
        <v/>
      </c>
      <c r="AF488" s="2" t="str">
        <f>IF(Data!Y488&gt;0,Data!Y488-4,"")</f>
        <v/>
      </c>
      <c r="AG488" s="2" t="str">
        <f>IF(Data!Z488&gt;0,Data!Z488-4,"")</f>
        <v/>
      </c>
      <c r="AH488" s="2" t="str">
        <f>IF(Data!AA488&gt;0,Data!AA488-4,"")</f>
        <v/>
      </c>
      <c r="AJ488" s="10" t="str">
        <f t="shared" si="150"/>
        <v/>
      </c>
      <c r="AK488" s="10" t="str">
        <f t="shared" si="151"/>
        <v/>
      </c>
      <c r="AL488" s="10" t="str">
        <f t="shared" si="152"/>
        <v/>
      </c>
      <c r="AN488" s="2" t="str">
        <f>IF(Data!AC488&gt;0,Data!AC488-4,"")</f>
        <v/>
      </c>
      <c r="AO488" s="2" t="str">
        <f>IF(Data!AD488&gt;0,Data!AD488-4,"")</f>
        <v/>
      </c>
      <c r="AP488" s="2" t="str">
        <f>IF(Data!AE488&gt;0,Data!AE488-4,"")</f>
        <v/>
      </c>
      <c r="AQ488" s="2" t="str">
        <f>IF(Data!AF488&gt;0,Data!AF488-4,"")</f>
        <v/>
      </c>
      <c r="AR488" s="2" t="str">
        <f>IF(Data!AG488&gt;0,Data!AG488-4,"")</f>
        <v/>
      </c>
      <c r="AS488" s="2" t="str">
        <f>IF(Data!AH488&gt;0,Data!AH488-4,"")</f>
        <v/>
      </c>
      <c r="AT488" s="2" t="str">
        <f>IF(Data!AI488&gt;0,Data!AI488-4,"")</f>
        <v/>
      </c>
      <c r="AU488" s="2" t="str">
        <f>IF(Data!AJ488&gt;0,Data!AJ488-4,"")</f>
        <v/>
      </c>
      <c r="AW488" s="10" t="str">
        <f t="shared" si="153"/>
        <v/>
      </c>
      <c r="AX488" s="10" t="str">
        <f t="shared" si="154"/>
        <v/>
      </c>
      <c r="AY488" s="10" t="str">
        <f t="shared" si="155"/>
        <v/>
      </c>
      <c r="BA488" s="2" t="str">
        <f>IF(Data!AL488&gt;0,Data!AL488-4,"")</f>
        <v/>
      </c>
      <c r="BB488" s="2" t="str">
        <f>IF(Data!AM488&gt;0,Data!AM488-4,"")</f>
        <v/>
      </c>
      <c r="BC488" s="2" t="str">
        <f>IF(Data!AN488&gt;0,Data!AN488-4,"")</f>
        <v/>
      </c>
      <c r="BD488" s="2" t="str">
        <f>IF(Data!AO488&gt;0,Data!AO488-4,"")</f>
        <v/>
      </c>
      <c r="BE488" s="2" t="str">
        <f>IF(Data!AP488&gt;0,Data!AP488-4,"")</f>
        <v/>
      </c>
      <c r="BF488" s="2" t="str">
        <f>IF(Data!AQ488&gt;0,Data!AQ488-4,"")</f>
        <v/>
      </c>
      <c r="BG488" s="2" t="str">
        <f>IF(Data!AR488&gt;0,Data!AR488-4,"")</f>
        <v/>
      </c>
      <c r="BH488" s="2" t="str">
        <f>IF(Data!AS488&gt;0,Data!AS488-4,"")</f>
        <v/>
      </c>
      <c r="BJ488" s="10" t="str">
        <f t="shared" si="156"/>
        <v/>
      </c>
      <c r="BK488" s="10" t="str">
        <f t="shared" si="157"/>
        <v/>
      </c>
      <c r="BL488" s="10" t="str">
        <f t="shared" si="158"/>
        <v/>
      </c>
      <c r="BN488" s="2" t="str">
        <f>IF(Data!AU488&gt;0,Data!AU488-4,"")</f>
        <v/>
      </c>
      <c r="BO488" s="2" t="str">
        <f>IF(Data!AV488&gt;0,Data!AV488-4,"")</f>
        <v/>
      </c>
      <c r="BP488" s="2" t="str">
        <f>IF(Data!AW488&gt;0,Data!AW488-4,"")</f>
        <v/>
      </c>
      <c r="BQ488" s="2" t="str">
        <f>IF(Data!AX488&gt;0,Data!AX488-4,"")</f>
        <v/>
      </c>
      <c r="BR488" s="2" t="str">
        <f>IF(Data!AY488&gt;0,Data!AY488-4,"")</f>
        <v/>
      </c>
      <c r="BS488" s="2" t="str">
        <f>IF(Data!AZ488&gt;0,Data!AZ488-4,"")</f>
        <v/>
      </c>
      <c r="BT488" s="2" t="str">
        <f>IF(Data!BA488&gt;0,Data!BA488-4,"")</f>
        <v/>
      </c>
      <c r="BU488" s="2" t="str">
        <f>IF(Data!BB488&gt;0,Data!BB488-4,"")</f>
        <v/>
      </c>
      <c r="BW488" s="10" t="str">
        <f t="shared" si="159"/>
        <v/>
      </c>
      <c r="BX488" s="10" t="str">
        <f t="shared" si="160"/>
        <v/>
      </c>
      <c r="BY488" s="10" t="str">
        <f t="shared" si="161"/>
        <v/>
      </c>
      <c r="CA488" s="2" t="str">
        <f>IF(Data!BD488&gt;0,Data!BD488-4,"")</f>
        <v/>
      </c>
      <c r="CB488" s="2" t="str">
        <f>IF(Data!BE488&gt;0,Data!BE488-4,"")</f>
        <v/>
      </c>
      <c r="CC488" s="2" t="str">
        <f>IF(Data!BF488&gt;0,Data!BF488-4,"")</f>
        <v/>
      </c>
      <c r="CD488" s="2" t="str">
        <f>IF(Data!BG488&gt;0,Data!BG488-4,"")</f>
        <v/>
      </c>
      <c r="CE488" s="2" t="str">
        <f>IF(Data!BH488&gt;0,Data!BH488-4,"")</f>
        <v/>
      </c>
      <c r="CF488" s="2" t="str">
        <f>IF(Data!BI488&gt;0,Data!BI488-4,"")</f>
        <v/>
      </c>
      <c r="CG488" s="2" t="str">
        <f>IF(Data!BJ488&gt;0,Data!BJ488-4,"")</f>
        <v/>
      </c>
      <c r="CH488" s="2" t="str">
        <f>IF(Data!BK488&gt;0,Data!BK488-4,"")</f>
        <v/>
      </c>
      <c r="CK488" s="10" t="str">
        <f t="shared" si="162"/>
        <v/>
      </c>
      <c r="CL488" s="10" t="str">
        <f t="shared" si="163"/>
        <v/>
      </c>
      <c r="CM488" s="10" t="str">
        <f t="shared" si="164"/>
        <v/>
      </c>
    </row>
    <row r="489" spans="1:91" x14ac:dyDescent="0.25">
      <c r="A489" s="2" t="str">
        <f>IF(Data!B489&gt;0,Data!B489-4,"")</f>
        <v/>
      </c>
      <c r="B489" s="2" t="str">
        <f>IF(Data!C489&gt;0,Data!C489-4,"")</f>
        <v/>
      </c>
      <c r="C489" s="2" t="str">
        <f>IF(Data!D489&gt;0,Data!D489-4,"")</f>
        <v/>
      </c>
      <c r="D489" s="2" t="str">
        <f>IF(Data!E489&gt;0,Data!E489-4,"")</f>
        <v/>
      </c>
      <c r="E489" s="2" t="str">
        <f>IF(Data!F489&gt;0,Data!F489-4,"")</f>
        <v/>
      </c>
      <c r="F489" s="2" t="str">
        <f>IF(Data!G489&gt;0,Data!G489-4,"")</f>
        <v/>
      </c>
      <c r="G489" s="2" t="str">
        <f>IF(Data!H489&gt;0,Data!H489-4,"")</f>
        <v/>
      </c>
      <c r="H489" s="2" t="str">
        <f>IF(Data!I489&gt;0,Data!I489-4,"")</f>
        <v/>
      </c>
      <c r="J489" s="10" t="str">
        <f t="shared" si="165"/>
        <v/>
      </c>
      <c r="K489" s="10" t="str">
        <f t="shared" si="166"/>
        <v/>
      </c>
      <c r="L489" s="10" t="str">
        <f t="shared" si="167"/>
        <v/>
      </c>
      <c r="N489" s="2" t="str">
        <f>IF(Data!K489&gt;0,Data!K489-4,"")</f>
        <v/>
      </c>
      <c r="O489" s="2" t="str">
        <f>IF(Data!L489&gt;0,Data!L489-4,"")</f>
        <v/>
      </c>
      <c r="P489" s="2" t="str">
        <f>IF(Data!M489&gt;0,Data!M489-4,"")</f>
        <v/>
      </c>
      <c r="Q489" s="2" t="str">
        <f>IF(Data!N489&gt;0,Data!N489-4,"")</f>
        <v/>
      </c>
      <c r="R489" s="2" t="str">
        <f>IF(Data!O489&gt;0,Data!O489-4,"")</f>
        <v/>
      </c>
      <c r="S489" s="2" t="str">
        <f>IF(Data!P489&gt;0,Data!P489-4,"")</f>
        <v/>
      </c>
      <c r="T489" s="2" t="str">
        <f>IF(Data!Q489&gt;0,Data!Q489-4,"")</f>
        <v/>
      </c>
      <c r="U489" s="2" t="str">
        <f>IF(Data!R489&gt;0,Data!R489-4,"")</f>
        <v/>
      </c>
      <c r="V489" s="59"/>
      <c r="W489" s="10" t="str">
        <f t="shared" si="147"/>
        <v/>
      </c>
      <c r="X489" s="10" t="str">
        <f t="shared" si="148"/>
        <v/>
      </c>
      <c r="Y489" s="10" t="str">
        <f t="shared" si="149"/>
        <v/>
      </c>
      <c r="AA489" s="2" t="str">
        <f>IF(Data!T489&gt;0,Data!T489-4,"")</f>
        <v/>
      </c>
      <c r="AB489" s="2" t="str">
        <f>IF(Data!U489&gt;0,Data!U489-4,"")</f>
        <v/>
      </c>
      <c r="AC489" s="2" t="str">
        <f>IF(Data!V489&gt;0,Data!V489-4,"")</f>
        <v/>
      </c>
      <c r="AD489" s="2" t="str">
        <f>IF(Data!W489&gt;0,Data!W489-4,"")</f>
        <v/>
      </c>
      <c r="AE489" s="2" t="str">
        <f>IF(Data!X489&gt;0,Data!X489-4,"")</f>
        <v/>
      </c>
      <c r="AF489" s="2" t="str">
        <f>IF(Data!Y489&gt;0,Data!Y489-4,"")</f>
        <v/>
      </c>
      <c r="AG489" s="2" t="str">
        <f>IF(Data!Z489&gt;0,Data!Z489-4,"")</f>
        <v/>
      </c>
      <c r="AH489" s="2" t="str">
        <f>IF(Data!AA489&gt;0,Data!AA489-4,"")</f>
        <v/>
      </c>
      <c r="AJ489" s="10" t="str">
        <f t="shared" si="150"/>
        <v/>
      </c>
      <c r="AK489" s="10" t="str">
        <f t="shared" si="151"/>
        <v/>
      </c>
      <c r="AL489" s="10" t="str">
        <f t="shared" si="152"/>
        <v/>
      </c>
      <c r="AN489" s="2" t="str">
        <f>IF(Data!AC489&gt;0,Data!AC489-4,"")</f>
        <v/>
      </c>
      <c r="AO489" s="2" t="str">
        <f>IF(Data!AD489&gt;0,Data!AD489-4,"")</f>
        <v/>
      </c>
      <c r="AP489" s="2" t="str">
        <f>IF(Data!AE489&gt;0,Data!AE489-4,"")</f>
        <v/>
      </c>
      <c r="AQ489" s="2" t="str">
        <f>IF(Data!AF489&gt;0,Data!AF489-4,"")</f>
        <v/>
      </c>
      <c r="AR489" s="2" t="str">
        <f>IF(Data!AG489&gt;0,Data!AG489-4,"")</f>
        <v/>
      </c>
      <c r="AS489" s="2" t="str">
        <f>IF(Data!AH489&gt;0,Data!AH489-4,"")</f>
        <v/>
      </c>
      <c r="AT489" s="2" t="str">
        <f>IF(Data!AI489&gt;0,Data!AI489-4,"")</f>
        <v/>
      </c>
      <c r="AU489" s="2" t="str">
        <f>IF(Data!AJ489&gt;0,Data!AJ489-4,"")</f>
        <v/>
      </c>
      <c r="AW489" s="10" t="str">
        <f t="shared" si="153"/>
        <v/>
      </c>
      <c r="AX489" s="10" t="str">
        <f t="shared" si="154"/>
        <v/>
      </c>
      <c r="AY489" s="10" t="str">
        <f t="shared" si="155"/>
        <v/>
      </c>
      <c r="BA489" s="2" t="str">
        <f>IF(Data!AL489&gt;0,Data!AL489-4,"")</f>
        <v/>
      </c>
      <c r="BB489" s="2" t="str">
        <f>IF(Data!AM489&gt;0,Data!AM489-4,"")</f>
        <v/>
      </c>
      <c r="BC489" s="2" t="str">
        <f>IF(Data!AN489&gt;0,Data!AN489-4,"")</f>
        <v/>
      </c>
      <c r="BD489" s="2" t="str">
        <f>IF(Data!AO489&gt;0,Data!AO489-4,"")</f>
        <v/>
      </c>
      <c r="BE489" s="2" t="str">
        <f>IF(Data!AP489&gt;0,Data!AP489-4,"")</f>
        <v/>
      </c>
      <c r="BF489" s="2" t="str">
        <f>IF(Data!AQ489&gt;0,Data!AQ489-4,"")</f>
        <v/>
      </c>
      <c r="BG489" s="2" t="str">
        <f>IF(Data!AR489&gt;0,Data!AR489-4,"")</f>
        <v/>
      </c>
      <c r="BH489" s="2" t="str">
        <f>IF(Data!AS489&gt;0,Data!AS489-4,"")</f>
        <v/>
      </c>
      <c r="BJ489" s="10" t="str">
        <f t="shared" si="156"/>
        <v/>
      </c>
      <c r="BK489" s="10" t="str">
        <f t="shared" si="157"/>
        <v/>
      </c>
      <c r="BL489" s="10" t="str">
        <f t="shared" si="158"/>
        <v/>
      </c>
      <c r="BN489" s="2" t="str">
        <f>IF(Data!AU489&gt;0,Data!AU489-4,"")</f>
        <v/>
      </c>
      <c r="BO489" s="2" t="str">
        <f>IF(Data!AV489&gt;0,Data!AV489-4,"")</f>
        <v/>
      </c>
      <c r="BP489" s="2" t="str">
        <f>IF(Data!AW489&gt;0,Data!AW489-4,"")</f>
        <v/>
      </c>
      <c r="BQ489" s="2" t="str">
        <f>IF(Data!AX489&gt;0,Data!AX489-4,"")</f>
        <v/>
      </c>
      <c r="BR489" s="2" t="str">
        <f>IF(Data!AY489&gt;0,Data!AY489-4,"")</f>
        <v/>
      </c>
      <c r="BS489" s="2" t="str">
        <f>IF(Data!AZ489&gt;0,Data!AZ489-4,"")</f>
        <v/>
      </c>
      <c r="BT489" s="2" t="str">
        <f>IF(Data!BA489&gt;0,Data!BA489-4,"")</f>
        <v/>
      </c>
      <c r="BU489" s="2" t="str">
        <f>IF(Data!BB489&gt;0,Data!BB489-4,"")</f>
        <v/>
      </c>
      <c r="BW489" s="10" t="str">
        <f t="shared" si="159"/>
        <v/>
      </c>
      <c r="BX489" s="10" t="str">
        <f t="shared" si="160"/>
        <v/>
      </c>
      <c r="BY489" s="10" t="str">
        <f t="shared" si="161"/>
        <v/>
      </c>
      <c r="CA489" s="2" t="str">
        <f>IF(Data!BD489&gt;0,Data!BD489-4,"")</f>
        <v/>
      </c>
      <c r="CB489" s="2" t="str">
        <f>IF(Data!BE489&gt;0,Data!BE489-4,"")</f>
        <v/>
      </c>
      <c r="CC489" s="2" t="str">
        <f>IF(Data!BF489&gt;0,Data!BF489-4,"")</f>
        <v/>
      </c>
      <c r="CD489" s="2" t="str">
        <f>IF(Data!BG489&gt;0,Data!BG489-4,"")</f>
        <v/>
      </c>
      <c r="CE489" s="2" t="str">
        <f>IF(Data!BH489&gt;0,Data!BH489-4,"")</f>
        <v/>
      </c>
      <c r="CF489" s="2" t="str">
        <f>IF(Data!BI489&gt;0,Data!BI489-4,"")</f>
        <v/>
      </c>
      <c r="CG489" s="2" t="str">
        <f>IF(Data!BJ489&gt;0,Data!BJ489-4,"")</f>
        <v/>
      </c>
      <c r="CH489" s="2" t="str">
        <f>IF(Data!BK489&gt;0,Data!BK489-4,"")</f>
        <v/>
      </c>
      <c r="CK489" s="10" t="str">
        <f t="shared" si="162"/>
        <v/>
      </c>
      <c r="CL489" s="10" t="str">
        <f t="shared" si="163"/>
        <v/>
      </c>
      <c r="CM489" s="10" t="str">
        <f t="shared" si="164"/>
        <v/>
      </c>
    </row>
    <row r="490" spans="1:91" x14ac:dyDescent="0.25">
      <c r="A490" s="2" t="str">
        <f>IF(Data!B490&gt;0,Data!B490-4,"")</f>
        <v/>
      </c>
      <c r="B490" s="2" t="str">
        <f>IF(Data!C490&gt;0,Data!C490-4,"")</f>
        <v/>
      </c>
      <c r="C490" s="2" t="str">
        <f>IF(Data!D490&gt;0,Data!D490-4,"")</f>
        <v/>
      </c>
      <c r="D490" s="2" t="str">
        <f>IF(Data!E490&gt;0,Data!E490-4,"")</f>
        <v/>
      </c>
      <c r="E490" s="2" t="str">
        <f>IF(Data!F490&gt;0,Data!F490-4,"")</f>
        <v/>
      </c>
      <c r="F490" s="2" t="str">
        <f>IF(Data!G490&gt;0,Data!G490-4,"")</f>
        <v/>
      </c>
      <c r="G490" s="2" t="str">
        <f>IF(Data!H490&gt;0,Data!H490-4,"")</f>
        <v/>
      </c>
      <c r="H490" s="2" t="str">
        <f>IF(Data!I490&gt;0,Data!I490-4,"")</f>
        <v/>
      </c>
      <c r="J490" s="10" t="str">
        <f t="shared" si="165"/>
        <v/>
      </c>
      <c r="K490" s="10" t="str">
        <f t="shared" si="166"/>
        <v/>
      </c>
      <c r="L490" s="10" t="str">
        <f t="shared" si="167"/>
        <v/>
      </c>
      <c r="N490" s="2" t="str">
        <f>IF(Data!K490&gt;0,Data!K490-4,"")</f>
        <v/>
      </c>
      <c r="O490" s="2" t="str">
        <f>IF(Data!L490&gt;0,Data!L490-4,"")</f>
        <v/>
      </c>
      <c r="P490" s="2" t="str">
        <f>IF(Data!M490&gt;0,Data!M490-4,"")</f>
        <v/>
      </c>
      <c r="Q490" s="2" t="str">
        <f>IF(Data!N490&gt;0,Data!N490-4,"")</f>
        <v/>
      </c>
      <c r="R490" s="2" t="str">
        <f>IF(Data!O490&gt;0,Data!O490-4,"")</f>
        <v/>
      </c>
      <c r="S490" s="2" t="str">
        <f>IF(Data!P490&gt;0,Data!P490-4,"")</f>
        <v/>
      </c>
      <c r="T490" s="2" t="str">
        <f>IF(Data!Q490&gt;0,Data!Q490-4,"")</f>
        <v/>
      </c>
      <c r="U490" s="2" t="str">
        <f>IF(Data!R490&gt;0,Data!R490-4,"")</f>
        <v/>
      </c>
      <c r="V490" s="59"/>
      <c r="W490" s="10" t="str">
        <f t="shared" si="147"/>
        <v/>
      </c>
      <c r="X490" s="10" t="str">
        <f t="shared" si="148"/>
        <v/>
      </c>
      <c r="Y490" s="10" t="str">
        <f t="shared" si="149"/>
        <v/>
      </c>
      <c r="AA490" s="2" t="str">
        <f>IF(Data!T490&gt;0,Data!T490-4,"")</f>
        <v/>
      </c>
      <c r="AB490" s="2" t="str">
        <f>IF(Data!U490&gt;0,Data!U490-4,"")</f>
        <v/>
      </c>
      <c r="AC490" s="2" t="str">
        <f>IF(Data!V490&gt;0,Data!V490-4,"")</f>
        <v/>
      </c>
      <c r="AD490" s="2" t="str">
        <f>IF(Data!W490&gt;0,Data!W490-4,"")</f>
        <v/>
      </c>
      <c r="AE490" s="2" t="str">
        <f>IF(Data!X490&gt;0,Data!X490-4,"")</f>
        <v/>
      </c>
      <c r="AF490" s="2" t="str">
        <f>IF(Data!Y490&gt;0,Data!Y490-4,"")</f>
        <v/>
      </c>
      <c r="AG490" s="2" t="str">
        <f>IF(Data!Z490&gt;0,Data!Z490-4,"")</f>
        <v/>
      </c>
      <c r="AH490" s="2" t="str">
        <f>IF(Data!AA490&gt;0,Data!AA490-4,"")</f>
        <v/>
      </c>
      <c r="AJ490" s="10" t="str">
        <f t="shared" si="150"/>
        <v/>
      </c>
      <c r="AK490" s="10" t="str">
        <f t="shared" si="151"/>
        <v/>
      </c>
      <c r="AL490" s="10" t="str">
        <f t="shared" si="152"/>
        <v/>
      </c>
      <c r="AN490" s="2" t="str">
        <f>IF(Data!AC490&gt;0,Data!AC490-4,"")</f>
        <v/>
      </c>
      <c r="AO490" s="2" t="str">
        <f>IF(Data!AD490&gt;0,Data!AD490-4,"")</f>
        <v/>
      </c>
      <c r="AP490" s="2" t="str">
        <f>IF(Data!AE490&gt;0,Data!AE490-4,"")</f>
        <v/>
      </c>
      <c r="AQ490" s="2" t="str">
        <f>IF(Data!AF490&gt;0,Data!AF490-4,"")</f>
        <v/>
      </c>
      <c r="AR490" s="2" t="str">
        <f>IF(Data!AG490&gt;0,Data!AG490-4,"")</f>
        <v/>
      </c>
      <c r="AS490" s="2" t="str">
        <f>IF(Data!AH490&gt;0,Data!AH490-4,"")</f>
        <v/>
      </c>
      <c r="AT490" s="2" t="str">
        <f>IF(Data!AI490&gt;0,Data!AI490-4,"")</f>
        <v/>
      </c>
      <c r="AU490" s="2" t="str">
        <f>IF(Data!AJ490&gt;0,Data!AJ490-4,"")</f>
        <v/>
      </c>
      <c r="AW490" s="10" t="str">
        <f t="shared" si="153"/>
        <v/>
      </c>
      <c r="AX490" s="10" t="str">
        <f t="shared" si="154"/>
        <v/>
      </c>
      <c r="AY490" s="10" t="str">
        <f t="shared" si="155"/>
        <v/>
      </c>
      <c r="BA490" s="2" t="str">
        <f>IF(Data!AL490&gt;0,Data!AL490-4,"")</f>
        <v/>
      </c>
      <c r="BB490" s="2" t="str">
        <f>IF(Data!AM490&gt;0,Data!AM490-4,"")</f>
        <v/>
      </c>
      <c r="BC490" s="2" t="str">
        <f>IF(Data!AN490&gt;0,Data!AN490-4,"")</f>
        <v/>
      </c>
      <c r="BD490" s="2" t="str">
        <f>IF(Data!AO490&gt;0,Data!AO490-4,"")</f>
        <v/>
      </c>
      <c r="BE490" s="2" t="str">
        <f>IF(Data!AP490&gt;0,Data!AP490-4,"")</f>
        <v/>
      </c>
      <c r="BF490" s="2" t="str">
        <f>IF(Data!AQ490&gt;0,Data!AQ490-4,"")</f>
        <v/>
      </c>
      <c r="BG490" s="2" t="str">
        <f>IF(Data!AR490&gt;0,Data!AR490-4,"")</f>
        <v/>
      </c>
      <c r="BH490" s="2" t="str">
        <f>IF(Data!AS490&gt;0,Data!AS490-4,"")</f>
        <v/>
      </c>
      <c r="BJ490" s="10" t="str">
        <f t="shared" si="156"/>
        <v/>
      </c>
      <c r="BK490" s="10" t="str">
        <f t="shared" si="157"/>
        <v/>
      </c>
      <c r="BL490" s="10" t="str">
        <f t="shared" si="158"/>
        <v/>
      </c>
      <c r="BN490" s="2" t="str">
        <f>IF(Data!AU490&gt;0,Data!AU490-4,"")</f>
        <v/>
      </c>
      <c r="BO490" s="2" t="str">
        <f>IF(Data!AV490&gt;0,Data!AV490-4,"")</f>
        <v/>
      </c>
      <c r="BP490" s="2" t="str">
        <f>IF(Data!AW490&gt;0,Data!AW490-4,"")</f>
        <v/>
      </c>
      <c r="BQ490" s="2" t="str">
        <f>IF(Data!AX490&gt;0,Data!AX490-4,"")</f>
        <v/>
      </c>
      <c r="BR490" s="2" t="str">
        <f>IF(Data!AY490&gt;0,Data!AY490-4,"")</f>
        <v/>
      </c>
      <c r="BS490" s="2" t="str">
        <f>IF(Data!AZ490&gt;0,Data!AZ490-4,"")</f>
        <v/>
      </c>
      <c r="BT490" s="2" t="str">
        <f>IF(Data!BA490&gt;0,Data!BA490-4,"")</f>
        <v/>
      </c>
      <c r="BU490" s="2" t="str">
        <f>IF(Data!BB490&gt;0,Data!BB490-4,"")</f>
        <v/>
      </c>
      <c r="BW490" s="10" t="str">
        <f t="shared" si="159"/>
        <v/>
      </c>
      <c r="BX490" s="10" t="str">
        <f t="shared" si="160"/>
        <v/>
      </c>
      <c r="BY490" s="10" t="str">
        <f t="shared" si="161"/>
        <v/>
      </c>
      <c r="CA490" s="2" t="str">
        <f>IF(Data!BD490&gt;0,Data!BD490-4,"")</f>
        <v/>
      </c>
      <c r="CB490" s="2" t="str">
        <f>IF(Data!BE490&gt;0,Data!BE490-4,"")</f>
        <v/>
      </c>
      <c r="CC490" s="2" t="str">
        <f>IF(Data!BF490&gt;0,Data!BF490-4,"")</f>
        <v/>
      </c>
      <c r="CD490" s="2" t="str">
        <f>IF(Data!BG490&gt;0,Data!BG490-4,"")</f>
        <v/>
      </c>
      <c r="CE490" s="2" t="str">
        <f>IF(Data!BH490&gt;0,Data!BH490-4,"")</f>
        <v/>
      </c>
      <c r="CF490" s="2" t="str">
        <f>IF(Data!BI490&gt;0,Data!BI490-4,"")</f>
        <v/>
      </c>
      <c r="CG490" s="2" t="str">
        <f>IF(Data!BJ490&gt;0,Data!BJ490-4,"")</f>
        <v/>
      </c>
      <c r="CH490" s="2" t="str">
        <f>IF(Data!BK490&gt;0,Data!BK490-4,"")</f>
        <v/>
      </c>
      <c r="CK490" s="10" t="str">
        <f t="shared" si="162"/>
        <v/>
      </c>
      <c r="CL490" s="10" t="str">
        <f t="shared" si="163"/>
        <v/>
      </c>
      <c r="CM490" s="10" t="str">
        <f t="shared" si="164"/>
        <v/>
      </c>
    </row>
    <row r="491" spans="1:91" x14ac:dyDescent="0.25">
      <c r="A491" s="2" t="str">
        <f>IF(Data!B491&gt;0,Data!B491-4,"")</f>
        <v/>
      </c>
      <c r="B491" s="2" t="str">
        <f>IF(Data!C491&gt;0,Data!C491-4,"")</f>
        <v/>
      </c>
      <c r="C491" s="2" t="str">
        <f>IF(Data!D491&gt;0,Data!D491-4,"")</f>
        <v/>
      </c>
      <c r="D491" s="2" t="str">
        <f>IF(Data!E491&gt;0,Data!E491-4,"")</f>
        <v/>
      </c>
      <c r="E491" s="2" t="str">
        <f>IF(Data!F491&gt;0,Data!F491-4,"")</f>
        <v/>
      </c>
      <c r="F491" s="2" t="str">
        <f>IF(Data!G491&gt;0,Data!G491-4,"")</f>
        <v/>
      </c>
      <c r="G491" s="2" t="str">
        <f>IF(Data!H491&gt;0,Data!H491-4,"")</f>
        <v/>
      </c>
      <c r="H491" s="2" t="str">
        <f>IF(Data!I491&gt;0,Data!I491-4,"")</f>
        <v/>
      </c>
      <c r="J491" s="10" t="str">
        <f t="shared" si="165"/>
        <v/>
      </c>
      <c r="K491" s="10" t="str">
        <f t="shared" si="166"/>
        <v/>
      </c>
      <c r="L491" s="10" t="str">
        <f t="shared" si="167"/>
        <v/>
      </c>
      <c r="N491" s="2" t="str">
        <f>IF(Data!K491&gt;0,Data!K491-4,"")</f>
        <v/>
      </c>
      <c r="O491" s="2" t="str">
        <f>IF(Data!L491&gt;0,Data!L491-4,"")</f>
        <v/>
      </c>
      <c r="P491" s="2" t="str">
        <f>IF(Data!M491&gt;0,Data!M491-4,"")</f>
        <v/>
      </c>
      <c r="Q491" s="2" t="str">
        <f>IF(Data!N491&gt;0,Data!N491-4,"")</f>
        <v/>
      </c>
      <c r="R491" s="2" t="str">
        <f>IF(Data!O491&gt;0,Data!O491-4,"")</f>
        <v/>
      </c>
      <c r="S491" s="2" t="str">
        <f>IF(Data!P491&gt;0,Data!P491-4,"")</f>
        <v/>
      </c>
      <c r="T491" s="2" t="str">
        <f>IF(Data!Q491&gt;0,Data!Q491-4,"")</f>
        <v/>
      </c>
      <c r="U491" s="2" t="str">
        <f>IF(Data!R491&gt;0,Data!R491-4,"")</f>
        <v/>
      </c>
      <c r="V491" s="59"/>
      <c r="W491" s="10" t="str">
        <f t="shared" si="147"/>
        <v/>
      </c>
      <c r="X491" s="10" t="str">
        <f t="shared" si="148"/>
        <v/>
      </c>
      <c r="Y491" s="10" t="str">
        <f t="shared" si="149"/>
        <v/>
      </c>
      <c r="AA491" s="2" t="str">
        <f>IF(Data!T491&gt;0,Data!T491-4,"")</f>
        <v/>
      </c>
      <c r="AB491" s="2" t="str">
        <f>IF(Data!U491&gt;0,Data!U491-4,"")</f>
        <v/>
      </c>
      <c r="AC491" s="2" t="str">
        <f>IF(Data!V491&gt;0,Data!V491-4,"")</f>
        <v/>
      </c>
      <c r="AD491" s="2" t="str">
        <f>IF(Data!W491&gt;0,Data!W491-4,"")</f>
        <v/>
      </c>
      <c r="AE491" s="2" t="str">
        <f>IF(Data!X491&gt;0,Data!X491-4,"")</f>
        <v/>
      </c>
      <c r="AF491" s="2" t="str">
        <f>IF(Data!Y491&gt;0,Data!Y491-4,"")</f>
        <v/>
      </c>
      <c r="AG491" s="2" t="str">
        <f>IF(Data!Z491&gt;0,Data!Z491-4,"")</f>
        <v/>
      </c>
      <c r="AH491" s="2" t="str">
        <f>IF(Data!AA491&gt;0,Data!AA491-4,"")</f>
        <v/>
      </c>
      <c r="AJ491" s="10" t="str">
        <f t="shared" si="150"/>
        <v/>
      </c>
      <c r="AK491" s="10" t="str">
        <f t="shared" si="151"/>
        <v/>
      </c>
      <c r="AL491" s="10" t="str">
        <f t="shared" si="152"/>
        <v/>
      </c>
      <c r="AN491" s="2" t="str">
        <f>IF(Data!AC491&gt;0,Data!AC491-4,"")</f>
        <v/>
      </c>
      <c r="AO491" s="2" t="str">
        <f>IF(Data!AD491&gt;0,Data!AD491-4,"")</f>
        <v/>
      </c>
      <c r="AP491" s="2" t="str">
        <f>IF(Data!AE491&gt;0,Data!AE491-4,"")</f>
        <v/>
      </c>
      <c r="AQ491" s="2" t="str">
        <f>IF(Data!AF491&gt;0,Data!AF491-4,"")</f>
        <v/>
      </c>
      <c r="AR491" s="2" t="str">
        <f>IF(Data!AG491&gt;0,Data!AG491-4,"")</f>
        <v/>
      </c>
      <c r="AS491" s="2" t="str">
        <f>IF(Data!AH491&gt;0,Data!AH491-4,"")</f>
        <v/>
      </c>
      <c r="AT491" s="2" t="str">
        <f>IF(Data!AI491&gt;0,Data!AI491-4,"")</f>
        <v/>
      </c>
      <c r="AU491" s="2" t="str">
        <f>IF(Data!AJ491&gt;0,Data!AJ491-4,"")</f>
        <v/>
      </c>
      <c r="AW491" s="10" t="str">
        <f t="shared" si="153"/>
        <v/>
      </c>
      <c r="AX491" s="10" t="str">
        <f t="shared" si="154"/>
        <v/>
      </c>
      <c r="AY491" s="10" t="str">
        <f t="shared" si="155"/>
        <v/>
      </c>
      <c r="BA491" s="2" t="str">
        <f>IF(Data!AL491&gt;0,Data!AL491-4,"")</f>
        <v/>
      </c>
      <c r="BB491" s="2" t="str">
        <f>IF(Data!AM491&gt;0,Data!AM491-4,"")</f>
        <v/>
      </c>
      <c r="BC491" s="2" t="str">
        <f>IF(Data!AN491&gt;0,Data!AN491-4,"")</f>
        <v/>
      </c>
      <c r="BD491" s="2" t="str">
        <f>IF(Data!AO491&gt;0,Data!AO491-4,"")</f>
        <v/>
      </c>
      <c r="BE491" s="2" t="str">
        <f>IF(Data!AP491&gt;0,Data!AP491-4,"")</f>
        <v/>
      </c>
      <c r="BF491" s="2" t="str">
        <f>IF(Data!AQ491&gt;0,Data!AQ491-4,"")</f>
        <v/>
      </c>
      <c r="BG491" s="2" t="str">
        <f>IF(Data!AR491&gt;0,Data!AR491-4,"")</f>
        <v/>
      </c>
      <c r="BH491" s="2" t="str">
        <f>IF(Data!AS491&gt;0,Data!AS491-4,"")</f>
        <v/>
      </c>
      <c r="BJ491" s="10" t="str">
        <f t="shared" si="156"/>
        <v/>
      </c>
      <c r="BK491" s="10" t="str">
        <f t="shared" si="157"/>
        <v/>
      </c>
      <c r="BL491" s="10" t="str">
        <f t="shared" si="158"/>
        <v/>
      </c>
      <c r="BN491" s="2" t="str">
        <f>IF(Data!AU491&gt;0,Data!AU491-4,"")</f>
        <v/>
      </c>
      <c r="BO491" s="2" t="str">
        <f>IF(Data!AV491&gt;0,Data!AV491-4,"")</f>
        <v/>
      </c>
      <c r="BP491" s="2" t="str">
        <f>IF(Data!AW491&gt;0,Data!AW491-4,"")</f>
        <v/>
      </c>
      <c r="BQ491" s="2" t="str">
        <f>IF(Data!AX491&gt;0,Data!AX491-4,"")</f>
        <v/>
      </c>
      <c r="BR491" s="2" t="str">
        <f>IF(Data!AY491&gt;0,Data!AY491-4,"")</f>
        <v/>
      </c>
      <c r="BS491" s="2" t="str">
        <f>IF(Data!AZ491&gt;0,Data!AZ491-4,"")</f>
        <v/>
      </c>
      <c r="BT491" s="2" t="str">
        <f>IF(Data!BA491&gt;0,Data!BA491-4,"")</f>
        <v/>
      </c>
      <c r="BU491" s="2" t="str">
        <f>IF(Data!BB491&gt;0,Data!BB491-4,"")</f>
        <v/>
      </c>
      <c r="BW491" s="10" t="str">
        <f t="shared" si="159"/>
        <v/>
      </c>
      <c r="BX491" s="10" t="str">
        <f t="shared" si="160"/>
        <v/>
      </c>
      <c r="BY491" s="10" t="str">
        <f t="shared" si="161"/>
        <v/>
      </c>
      <c r="CA491" s="2" t="str">
        <f>IF(Data!BD491&gt;0,Data!BD491-4,"")</f>
        <v/>
      </c>
      <c r="CB491" s="2" t="str">
        <f>IF(Data!BE491&gt;0,Data!BE491-4,"")</f>
        <v/>
      </c>
      <c r="CC491" s="2" t="str">
        <f>IF(Data!BF491&gt;0,Data!BF491-4,"")</f>
        <v/>
      </c>
      <c r="CD491" s="2" t="str">
        <f>IF(Data!BG491&gt;0,Data!BG491-4,"")</f>
        <v/>
      </c>
      <c r="CE491" s="2" t="str">
        <f>IF(Data!BH491&gt;0,Data!BH491-4,"")</f>
        <v/>
      </c>
      <c r="CF491" s="2" t="str">
        <f>IF(Data!BI491&gt;0,Data!BI491-4,"")</f>
        <v/>
      </c>
      <c r="CG491" s="2" t="str">
        <f>IF(Data!BJ491&gt;0,Data!BJ491-4,"")</f>
        <v/>
      </c>
      <c r="CH491" s="2" t="str">
        <f>IF(Data!BK491&gt;0,Data!BK491-4,"")</f>
        <v/>
      </c>
      <c r="CK491" s="10" t="str">
        <f t="shared" si="162"/>
        <v/>
      </c>
      <c r="CL491" s="10" t="str">
        <f t="shared" si="163"/>
        <v/>
      </c>
      <c r="CM491" s="10" t="str">
        <f t="shared" si="164"/>
        <v/>
      </c>
    </row>
    <row r="492" spans="1:91" x14ac:dyDescent="0.25">
      <c r="A492" s="2" t="str">
        <f>IF(Data!B492&gt;0,Data!B492-4,"")</f>
        <v/>
      </c>
      <c r="B492" s="2" t="str">
        <f>IF(Data!C492&gt;0,Data!C492-4,"")</f>
        <v/>
      </c>
      <c r="C492" s="2" t="str">
        <f>IF(Data!D492&gt;0,Data!D492-4,"")</f>
        <v/>
      </c>
      <c r="D492" s="2" t="str">
        <f>IF(Data!E492&gt;0,Data!E492-4,"")</f>
        <v/>
      </c>
      <c r="E492" s="2" t="str">
        <f>IF(Data!F492&gt;0,Data!F492-4,"")</f>
        <v/>
      </c>
      <c r="F492" s="2" t="str">
        <f>IF(Data!G492&gt;0,Data!G492-4,"")</f>
        <v/>
      </c>
      <c r="G492" s="2" t="str">
        <f>IF(Data!H492&gt;0,Data!H492-4,"")</f>
        <v/>
      </c>
      <c r="H492" s="2" t="str">
        <f>IF(Data!I492&gt;0,Data!I492-4,"")</f>
        <v/>
      </c>
      <c r="J492" s="10" t="str">
        <f t="shared" si="165"/>
        <v/>
      </c>
      <c r="K492" s="10" t="str">
        <f t="shared" si="166"/>
        <v/>
      </c>
      <c r="L492" s="10" t="str">
        <f t="shared" si="167"/>
        <v/>
      </c>
      <c r="N492" s="2" t="str">
        <f>IF(Data!K492&gt;0,Data!K492-4,"")</f>
        <v/>
      </c>
      <c r="O492" s="2" t="str">
        <f>IF(Data!L492&gt;0,Data!L492-4,"")</f>
        <v/>
      </c>
      <c r="P492" s="2" t="str">
        <f>IF(Data!M492&gt;0,Data!M492-4,"")</f>
        <v/>
      </c>
      <c r="Q492" s="2" t="str">
        <f>IF(Data!N492&gt;0,Data!N492-4,"")</f>
        <v/>
      </c>
      <c r="R492" s="2" t="str">
        <f>IF(Data!O492&gt;0,Data!O492-4,"")</f>
        <v/>
      </c>
      <c r="S492" s="2" t="str">
        <f>IF(Data!P492&gt;0,Data!P492-4,"")</f>
        <v/>
      </c>
      <c r="T492" s="2" t="str">
        <f>IF(Data!Q492&gt;0,Data!Q492-4,"")</f>
        <v/>
      </c>
      <c r="U492" s="2" t="str">
        <f>IF(Data!R492&gt;0,Data!R492-4,"")</f>
        <v/>
      </c>
      <c r="V492" s="59"/>
      <c r="W492" s="10" t="str">
        <f t="shared" si="147"/>
        <v/>
      </c>
      <c r="X492" s="10" t="str">
        <f t="shared" si="148"/>
        <v/>
      </c>
      <c r="Y492" s="10" t="str">
        <f t="shared" si="149"/>
        <v/>
      </c>
      <c r="AA492" s="2" t="str">
        <f>IF(Data!T492&gt;0,Data!T492-4,"")</f>
        <v/>
      </c>
      <c r="AB492" s="2" t="str">
        <f>IF(Data!U492&gt;0,Data!U492-4,"")</f>
        <v/>
      </c>
      <c r="AC492" s="2" t="str">
        <f>IF(Data!V492&gt;0,Data!V492-4,"")</f>
        <v/>
      </c>
      <c r="AD492" s="2" t="str">
        <f>IF(Data!W492&gt;0,Data!W492-4,"")</f>
        <v/>
      </c>
      <c r="AE492" s="2" t="str">
        <f>IF(Data!X492&gt;0,Data!X492-4,"")</f>
        <v/>
      </c>
      <c r="AF492" s="2" t="str">
        <f>IF(Data!Y492&gt;0,Data!Y492-4,"")</f>
        <v/>
      </c>
      <c r="AG492" s="2" t="str">
        <f>IF(Data!Z492&gt;0,Data!Z492-4,"")</f>
        <v/>
      </c>
      <c r="AH492" s="2" t="str">
        <f>IF(Data!AA492&gt;0,Data!AA492-4,"")</f>
        <v/>
      </c>
      <c r="AJ492" s="10" t="str">
        <f t="shared" si="150"/>
        <v/>
      </c>
      <c r="AK492" s="10" t="str">
        <f t="shared" si="151"/>
        <v/>
      </c>
      <c r="AL492" s="10" t="str">
        <f t="shared" si="152"/>
        <v/>
      </c>
      <c r="AN492" s="2" t="str">
        <f>IF(Data!AC492&gt;0,Data!AC492-4,"")</f>
        <v/>
      </c>
      <c r="AO492" s="2" t="str">
        <f>IF(Data!AD492&gt;0,Data!AD492-4,"")</f>
        <v/>
      </c>
      <c r="AP492" s="2" t="str">
        <f>IF(Data!AE492&gt;0,Data!AE492-4,"")</f>
        <v/>
      </c>
      <c r="AQ492" s="2" t="str">
        <f>IF(Data!AF492&gt;0,Data!AF492-4,"")</f>
        <v/>
      </c>
      <c r="AR492" s="2" t="str">
        <f>IF(Data!AG492&gt;0,Data!AG492-4,"")</f>
        <v/>
      </c>
      <c r="AS492" s="2" t="str">
        <f>IF(Data!AH492&gt;0,Data!AH492-4,"")</f>
        <v/>
      </c>
      <c r="AT492" s="2" t="str">
        <f>IF(Data!AI492&gt;0,Data!AI492-4,"")</f>
        <v/>
      </c>
      <c r="AU492" s="2" t="str">
        <f>IF(Data!AJ492&gt;0,Data!AJ492-4,"")</f>
        <v/>
      </c>
      <c r="AW492" s="10" t="str">
        <f t="shared" si="153"/>
        <v/>
      </c>
      <c r="AX492" s="10" t="str">
        <f t="shared" si="154"/>
        <v/>
      </c>
      <c r="AY492" s="10" t="str">
        <f t="shared" si="155"/>
        <v/>
      </c>
      <c r="BA492" s="2" t="str">
        <f>IF(Data!AL492&gt;0,Data!AL492-4,"")</f>
        <v/>
      </c>
      <c r="BB492" s="2" t="str">
        <f>IF(Data!AM492&gt;0,Data!AM492-4,"")</f>
        <v/>
      </c>
      <c r="BC492" s="2" t="str">
        <f>IF(Data!AN492&gt;0,Data!AN492-4,"")</f>
        <v/>
      </c>
      <c r="BD492" s="2" t="str">
        <f>IF(Data!AO492&gt;0,Data!AO492-4,"")</f>
        <v/>
      </c>
      <c r="BE492" s="2" t="str">
        <f>IF(Data!AP492&gt;0,Data!AP492-4,"")</f>
        <v/>
      </c>
      <c r="BF492" s="2" t="str">
        <f>IF(Data!AQ492&gt;0,Data!AQ492-4,"")</f>
        <v/>
      </c>
      <c r="BG492" s="2" t="str">
        <f>IF(Data!AR492&gt;0,Data!AR492-4,"")</f>
        <v/>
      </c>
      <c r="BH492" s="2" t="str">
        <f>IF(Data!AS492&gt;0,Data!AS492-4,"")</f>
        <v/>
      </c>
      <c r="BJ492" s="10" t="str">
        <f t="shared" si="156"/>
        <v/>
      </c>
      <c r="BK492" s="10" t="str">
        <f t="shared" si="157"/>
        <v/>
      </c>
      <c r="BL492" s="10" t="str">
        <f t="shared" si="158"/>
        <v/>
      </c>
      <c r="BN492" s="2" t="str">
        <f>IF(Data!AU492&gt;0,Data!AU492-4,"")</f>
        <v/>
      </c>
      <c r="BO492" s="2" t="str">
        <f>IF(Data!AV492&gt;0,Data!AV492-4,"")</f>
        <v/>
      </c>
      <c r="BP492" s="2" t="str">
        <f>IF(Data!AW492&gt;0,Data!AW492-4,"")</f>
        <v/>
      </c>
      <c r="BQ492" s="2" t="str">
        <f>IF(Data!AX492&gt;0,Data!AX492-4,"")</f>
        <v/>
      </c>
      <c r="BR492" s="2" t="str">
        <f>IF(Data!AY492&gt;0,Data!AY492-4,"")</f>
        <v/>
      </c>
      <c r="BS492" s="2" t="str">
        <f>IF(Data!AZ492&gt;0,Data!AZ492-4,"")</f>
        <v/>
      </c>
      <c r="BT492" s="2" t="str">
        <f>IF(Data!BA492&gt;0,Data!BA492-4,"")</f>
        <v/>
      </c>
      <c r="BU492" s="2" t="str">
        <f>IF(Data!BB492&gt;0,Data!BB492-4,"")</f>
        <v/>
      </c>
      <c r="BW492" s="10" t="str">
        <f t="shared" si="159"/>
        <v/>
      </c>
      <c r="BX492" s="10" t="str">
        <f t="shared" si="160"/>
        <v/>
      </c>
      <c r="BY492" s="10" t="str">
        <f t="shared" si="161"/>
        <v/>
      </c>
      <c r="CA492" s="2" t="str">
        <f>IF(Data!BD492&gt;0,Data!BD492-4,"")</f>
        <v/>
      </c>
      <c r="CB492" s="2" t="str">
        <f>IF(Data!BE492&gt;0,Data!BE492-4,"")</f>
        <v/>
      </c>
      <c r="CC492" s="2" t="str">
        <f>IF(Data!BF492&gt;0,Data!BF492-4,"")</f>
        <v/>
      </c>
      <c r="CD492" s="2" t="str">
        <f>IF(Data!BG492&gt;0,Data!BG492-4,"")</f>
        <v/>
      </c>
      <c r="CE492" s="2" t="str">
        <f>IF(Data!BH492&gt;0,Data!BH492-4,"")</f>
        <v/>
      </c>
      <c r="CF492" s="2" t="str">
        <f>IF(Data!BI492&gt;0,Data!BI492-4,"")</f>
        <v/>
      </c>
      <c r="CG492" s="2" t="str">
        <f>IF(Data!BJ492&gt;0,Data!BJ492-4,"")</f>
        <v/>
      </c>
      <c r="CH492" s="2" t="str">
        <f>IF(Data!BK492&gt;0,Data!BK492-4,"")</f>
        <v/>
      </c>
      <c r="CK492" s="10" t="str">
        <f t="shared" si="162"/>
        <v/>
      </c>
      <c r="CL492" s="10" t="str">
        <f t="shared" si="163"/>
        <v/>
      </c>
      <c r="CM492" s="10" t="str">
        <f t="shared" si="164"/>
        <v/>
      </c>
    </row>
    <row r="493" spans="1:91" x14ac:dyDescent="0.25">
      <c r="A493" s="2" t="str">
        <f>IF(Data!B493&gt;0,Data!B493-4,"")</f>
        <v/>
      </c>
      <c r="B493" s="2" t="str">
        <f>IF(Data!C493&gt;0,Data!C493-4,"")</f>
        <v/>
      </c>
      <c r="C493" s="2" t="str">
        <f>IF(Data!D493&gt;0,Data!D493-4,"")</f>
        <v/>
      </c>
      <c r="D493" s="2" t="str">
        <f>IF(Data!E493&gt;0,Data!E493-4,"")</f>
        <v/>
      </c>
      <c r="E493" s="2" t="str">
        <f>IF(Data!F493&gt;0,Data!F493-4,"")</f>
        <v/>
      </c>
      <c r="F493" s="2" t="str">
        <f>IF(Data!G493&gt;0,Data!G493-4,"")</f>
        <v/>
      </c>
      <c r="G493" s="2" t="str">
        <f>IF(Data!H493&gt;0,Data!H493-4,"")</f>
        <v/>
      </c>
      <c r="H493" s="2" t="str">
        <f>IF(Data!I493&gt;0,Data!I493-4,"")</f>
        <v/>
      </c>
      <c r="J493" s="10" t="str">
        <f t="shared" si="165"/>
        <v/>
      </c>
      <c r="K493" s="10" t="str">
        <f t="shared" si="166"/>
        <v/>
      </c>
      <c r="L493" s="10" t="str">
        <f t="shared" si="167"/>
        <v/>
      </c>
      <c r="N493" s="2" t="str">
        <f>IF(Data!K493&gt;0,Data!K493-4,"")</f>
        <v/>
      </c>
      <c r="O493" s="2" t="str">
        <f>IF(Data!L493&gt;0,Data!L493-4,"")</f>
        <v/>
      </c>
      <c r="P493" s="2" t="str">
        <f>IF(Data!M493&gt;0,Data!M493-4,"")</f>
        <v/>
      </c>
      <c r="Q493" s="2" t="str">
        <f>IF(Data!N493&gt;0,Data!N493-4,"")</f>
        <v/>
      </c>
      <c r="R493" s="2" t="str">
        <f>IF(Data!O493&gt;0,Data!O493-4,"")</f>
        <v/>
      </c>
      <c r="S493" s="2" t="str">
        <f>IF(Data!P493&gt;0,Data!P493-4,"")</f>
        <v/>
      </c>
      <c r="T493" s="2" t="str">
        <f>IF(Data!Q493&gt;0,Data!Q493-4,"")</f>
        <v/>
      </c>
      <c r="U493" s="2" t="str">
        <f>IF(Data!R493&gt;0,Data!R493-4,"")</f>
        <v/>
      </c>
      <c r="V493" s="59"/>
      <c r="W493" s="10" t="str">
        <f t="shared" si="147"/>
        <v/>
      </c>
      <c r="X493" s="10" t="str">
        <f t="shared" si="148"/>
        <v/>
      </c>
      <c r="Y493" s="10" t="str">
        <f t="shared" si="149"/>
        <v/>
      </c>
      <c r="AA493" s="2" t="str">
        <f>IF(Data!T493&gt;0,Data!T493-4,"")</f>
        <v/>
      </c>
      <c r="AB493" s="2" t="str">
        <f>IF(Data!U493&gt;0,Data!U493-4,"")</f>
        <v/>
      </c>
      <c r="AC493" s="2" t="str">
        <f>IF(Data!V493&gt;0,Data!V493-4,"")</f>
        <v/>
      </c>
      <c r="AD493" s="2" t="str">
        <f>IF(Data!W493&gt;0,Data!W493-4,"")</f>
        <v/>
      </c>
      <c r="AE493" s="2" t="str">
        <f>IF(Data!X493&gt;0,Data!X493-4,"")</f>
        <v/>
      </c>
      <c r="AF493" s="2" t="str">
        <f>IF(Data!Y493&gt;0,Data!Y493-4,"")</f>
        <v/>
      </c>
      <c r="AG493" s="2" t="str">
        <f>IF(Data!Z493&gt;0,Data!Z493-4,"")</f>
        <v/>
      </c>
      <c r="AH493" s="2" t="str">
        <f>IF(Data!AA493&gt;0,Data!AA493-4,"")</f>
        <v/>
      </c>
      <c r="AJ493" s="10" t="str">
        <f t="shared" si="150"/>
        <v/>
      </c>
      <c r="AK493" s="10" t="str">
        <f t="shared" si="151"/>
        <v/>
      </c>
      <c r="AL493" s="10" t="str">
        <f t="shared" si="152"/>
        <v/>
      </c>
      <c r="AN493" s="2" t="str">
        <f>IF(Data!AC493&gt;0,Data!AC493-4,"")</f>
        <v/>
      </c>
      <c r="AO493" s="2" t="str">
        <f>IF(Data!AD493&gt;0,Data!AD493-4,"")</f>
        <v/>
      </c>
      <c r="AP493" s="2" t="str">
        <f>IF(Data!AE493&gt;0,Data!AE493-4,"")</f>
        <v/>
      </c>
      <c r="AQ493" s="2" t="str">
        <f>IF(Data!AF493&gt;0,Data!AF493-4,"")</f>
        <v/>
      </c>
      <c r="AR493" s="2" t="str">
        <f>IF(Data!AG493&gt;0,Data!AG493-4,"")</f>
        <v/>
      </c>
      <c r="AS493" s="2" t="str">
        <f>IF(Data!AH493&gt;0,Data!AH493-4,"")</f>
        <v/>
      </c>
      <c r="AT493" s="2" t="str">
        <f>IF(Data!AI493&gt;0,Data!AI493-4,"")</f>
        <v/>
      </c>
      <c r="AU493" s="2" t="str">
        <f>IF(Data!AJ493&gt;0,Data!AJ493-4,"")</f>
        <v/>
      </c>
      <c r="AW493" s="10" t="str">
        <f t="shared" si="153"/>
        <v/>
      </c>
      <c r="AX493" s="10" t="str">
        <f t="shared" si="154"/>
        <v/>
      </c>
      <c r="AY493" s="10" t="str">
        <f t="shared" si="155"/>
        <v/>
      </c>
      <c r="BA493" s="2" t="str">
        <f>IF(Data!AL493&gt;0,Data!AL493-4,"")</f>
        <v/>
      </c>
      <c r="BB493" s="2" t="str">
        <f>IF(Data!AM493&gt;0,Data!AM493-4,"")</f>
        <v/>
      </c>
      <c r="BC493" s="2" t="str">
        <f>IF(Data!AN493&gt;0,Data!AN493-4,"")</f>
        <v/>
      </c>
      <c r="BD493" s="2" t="str">
        <f>IF(Data!AO493&gt;0,Data!AO493-4,"")</f>
        <v/>
      </c>
      <c r="BE493" s="2" t="str">
        <f>IF(Data!AP493&gt;0,Data!AP493-4,"")</f>
        <v/>
      </c>
      <c r="BF493" s="2" t="str">
        <f>IF(Data!AQ493&gt;0,Data!AQ493-4,"")</f>
        <v/>
      </c>
      <c r="BG493" s="2" t="str">
        <f>IF(Data!AR493&gt;0,Data!AR493-4,"")</f>
        <v/>
      </c>
      <c r="BH493" s="2" t="str">
        <f>IF(Data!AS493&gt;0,Data!AS493-4,"")</f>
        <v/>
      </c>
      <c r="BJ493" s="10" t="str">
        <f t="shared" si="156"/>
        <v/>
      </c>
      <c r="BK493" s="10" t="str">
        <f t="shared" si="157"/>
        <v/>
      </c>
      <c r="BL493" s="10" t="str">
        <f t="shared" si="158"/>
        <v/>
      </c>
      <c r="BN493" s="2" t="str">
        <f>IF(Data!AU493&gt;0,Data!AU493-4,"")</f>
        <v/>
      </c>
      <c r="BO493" s="2" t="str">
        <f>IF(Data!AV493&gt;0,Data!AV493-4,"")</f>
        <v/>
      </c>
      <c r="BP493" s="2" t="str">
        <f>IF(Data!AW493&gt;0,Data!AW493-4,"")</f>
        <v/>
      </c>
      <c r="BQ493" s="2" t="str">
        <f>IF(Data!AX493&gt;0,Data!AX493-4,"")</f>
        <v/>
      </c>
      <c r="BR493" s="2" t="str">
        <f>IF(Data!AY493&gt;0,Data!AY493-4,"")</f>
        <v/>
      </c>
      <c r="BS493" s="2" t="str">
        <f>IF(Data!AZ493&gt;0,Data!AZ493-4,"")</f>
        <v/>
      </c>
      <c r="BT493" s="2" t="str">
        <f>IF(Data!BA493&gt;0,Data!BA493-4,"")</f>
        <v/>
      </c>
      <c r="BU493" s="2" t="str">
        <f>IF(Data!BB493&gt;0,Data!BB493-4,"")</f>
        <v/>
      </c>
      <c r="BW493" s="10" t="str">
        <f t="shared" si="159"/>
        <v/>
      </c>
      <c r="BX493" s="10" t="str">
        <f t="shared" si="160"/>
        <v/>
      </c>
      <c r="BY493" s="10" t="str">
        <f t="shared" si="161"/>
        <v/>
      </c>
      <c r="CA493" s="2" t="str">
        <f>IF(Data!BD493&gt;0,Data!BD493-4,"")</f>
        <v/>
      </c>
      <c r="CB493" s="2" t="str">
        <f>IF(Data!BE493&gt;0,Data!BE493-4,"")</f>
        <v/>
      </c>
      <c r="CC493" s="2" t="str">
        <f>IF(Data!BF493&gt;0,Data!BF493-4,"")</f>
        <v/>
      </c>
      <c r="CD493" s="2" t="str">
        <f>IF(Data!BG493&gt;0,Data!BG493-4,"")</f>
        <v/>
      </c>
      <c r="CE493" s="2" t="str">
        <f>IF(Data!BH493&gt;0,Data!BH493-4,"")</f>
        <v/>
      </c>
      <c r="CF493" s="2" t="str">
        <f>IF(Data!BI493&gt;0,Data!BI493-4,"")</f>
        <v/>
      </c>
      <c r="CG493" s="2" t="str">
        <f>IF(Data!BJ493&gt;0,Data!BJ493-4,"")</f>
        <v/>
      </c>
      <c r="CH493" s="2" t="str">
        <f>IF(Data!BK493&gt;0,Data!BK493-4,"")</f>
        <v/>
      </c>
      <c r="CK493" s="10" t="str">
        <f t="shared" si="162"/>
        <v/>
      </c>
      <c r="CL493" s="10" t="str">
        <f t="shared" si="163"/>
        <v/>
      </c>
      <c r="CM493" s="10" t="str">
        <f t="shared" si="164"/>
        <v/>
      </c>
    </row>
    <row r="494" spans="1:91" x14ac:dyDescent="0.25">
      <c r="A494" s="2" t="str">
        <f>IF(Data!B494&gt;0,Data!B494-4,"")</f>
        <v/>
      </c>
      <c r="B494" s="2" t="str">
        <f>IF(Data!C494&gt;0,Data!C494-4,"")</f>
        <v/>
      </c>
      <c r="C494" s="2" t="str">
        <f>IF(Data!D494&gt;0,Data!D494-4,"")</f>
        <v/>
      </c>
      <c r="D494" s="2" t="str">
        <f>IF(Data!E494&gt;0,Data!E494-4,"")</f>
        <v/>
      </c>
      <c r="E494" s="2" t="str">
        <f>IF(Data!F494&gt;0,Data!F494-4,"")</f>
        <v/>
      </c>
      <c r="F494" s="2" t="str">
        <f>IF(Data!G494&gt;0,Data!G494-4,"")</f>
        <v/>
      </c>
      <c r="G494" s="2" t="str">
        <f>IF(Data!H494&gt;0,Data!H494-4,"")</f>
        <v/>
      </c>
      <c r="H494" s="2" t="str">
        <f>IF(Data!I494&gt;0,Data!I494-4,"")</f>
        <v/>
      </c>
      <c r="J494" s="10" t="str">
        <f t="shared" si="165"/>
        <v/>
      </c>
      <c r="K494" s="10" t="str">
        <f t="shared" si="166"/>
        <v/>
      </c>
      <c r="L494" s="10" t="str">
        <f t="shared" si="167"/>
        <v/>
      </c>
      <c r="N494" s="2" t="str">
        <f>IF(Data!K494&gt;0,Data!K494-4,"")</f>
        <v/>
      </c>
      <c r="O494" s="2" t="str">
        <f>IF(Data!L494&gt;0,Data!L494-4,"")</f>
        <v/>
      </c>
      <c r="P494" s="2" t="str">
        <f>IF(Data!M494&gt;0,Data!M494-4,"")</f>
        <v/>
      </c>
      <c r="Q494" s="2" t="str">
        <f>IF(Data!N494&gt;0,Data!N494-4,"")</f>
        <v/>
      </c>
      <c r="R494" s="2" t="str">
        <f>IF(Data!O494&gt;0,Data!O494-4,"")</f>
        <v/>
      </c>
      <c r="S494" s="2" t="str">
        <f>IF(Data!P494&gt;0,Data!P494-4,"")</f>
        <v/>
      </c>
      <c r="T494" s="2" t="str">
        <f>IF(Data!Q494&gt;0,Data!Q494-4,"")</f>
        <v/>
      </c>
      <c r="U494" s="2" t="str">
        <f>IF(Data!R494&gt;0,Data!R494-4,"")</f>
        <v/>
      </c>
      <c r="V494" s="59"/>
      <c r="W494" s="10" t="str">
        <f t="shared" si="147"/>
        <v/>
      </c>
      <c r="X494" s="10" t="str">
        <f t="shared" si="148"/>
        <v/>
      </c>
      <c r="Y494" s="10" t="str">
        <f t="shared" si="149"/>
        <v/>
      </c>
      <c r="AA494" s="2" t="str">
        <f>IF(Data!T494&gt;0,Data!T494-4,"")</f>
        <v/>
      </c>
      <c r="AB494" s="2" t="str">
        <f>IF(Data!U494&gt;0,Data!U494-4,"")</f>
        <v/>
      </c>
      <c r="AC494" s="2" t="str">
        <f>IF(Data!V494&gt;0,Data!V494-4,"")</f>
        <v/>
      </c>
      <c r="AD494" s="2" t="str">
        <f>IF(Data!W494&gt;0,Data!W494-4,"")</f>
        <v/>
      </c>
      <c r="AE494" s="2" t="str">
        <f>IF(Data!X494&gt;0,Data!X494-4,"")</f>
        <v/>
      </c>
      <c r="AF494" s="2" t="str">
        <f>IF(Data!Y494&gt;0,Data!Y494-4,"")</f>
        <v/>
      </c>
      <c r="AG494" s="2" t="str">
        <f>IF(Data!Z494&gt;0,Data!Z494-4,"")</f>
        <v/>
      </c>
      <c r="AH494" s="2" t="str">
        <f>IF(Data!AA494&gt;0,Data!AA494-4,"")</f>
        <v/>
      </c>
      <c r="AJ494" s="10" t="str">
        <f t="shared" si="150"/>
        <v/>
      </c>
      <c r="AK494" s="10" t="str">
        <f t="shared" si="151"/>
        <v/>
      </c>
      <c r="AL494" s="10" t="str">
        <f t="shared" si="152"/>
        <v/>
      </c>
      <c r="AN494" s="2" t="str">
        <f>IF(Data!AC494&gt;0,Data!AC494-4,"")</f>
        <v/>
      </c>
      <c r="AO494" s="2" t="str">
        <f>IF(Data!AD494&gt;0,Data!AD494-4,"")</f>
        <v/>
      </c>
      <c r="AP494" s="2" t="str">
        <f>IF(Data!AE494&gt;0,Data!AE494-4,"")</f>
        <v/>
      </c>
      <c r="AQ494" s="2" t="str">
        <f>IF(Data!AF494&gt;0,Data!AF494-4,"")</f>
        <v/>
      </c>
      <c r="AR494" s="2" t="str">
        <f>IF(Data!AG494&gt;0,Data!AG494-4,"")</f>
        <v/>
      </c>
      <c r="AS494" s="2" t="str">
        <f>IF(Data!AH494&gt;0,Data!AH494-4,"")</f>
        <v/>
      </c>
      <c r="AT494" s="2" t="str">
        <f>IF(Data!AI494&gt;0,Data!AI494-4,"")</f>
        <v/>
      </c>
      <c r="AU494" s="2" t="str">
        <f>IF(Data!AJ494&gt;0,Data!AJ494-4,"")</f>
        <v/>
      </c>
      <c r="AW494" s="10" t="str">
        <f t="shared" si="153"/>
        <v/>
      </c>
      <c r="AX494" s="10" t="str">
        <f t="shared" si="154"/>
        <v/>
      </c>
      <c r="AY494" s="10" t="str">
        <f t="shared" si="155"/>
        <v/>
      </c>
      <c r="BA494" s="2" t="str">
        <f>IF(Data!AL494&gt;0,Data!AL494-4,"")</f>
        <v/>
      </c>
      <c r="BB494" s="2" t="str">
        <f>IF(Data!AM494&gt;0,Data!AM494-4,"")</f>
        <v/>
      </c>
      <c r="BC494" s="2" t="str">
        <f>IF(Data!AN494&gt;0,Data!AN494-4,"")</f>
        <v/>
      </c>
      <c r="BD494" s="2" t="str">
        <f>IF(Data!AO494&gt;0,Data!AO494-4,"")</f>
        <v/>
      </c>
      <c r="BE494" s="2" t="str">
        <f>IF(Data!AP494&gt;0,Data!AP494-4,"")</f>
        <v/>
      </c>
      <c r="BF494" s="2" t="str">
        <f>IF(Data!AQ494&gt;0,Data!AQ494-4,"")</f>
        <v/>
      </c>
      <c r="BG494" s="2" t="str">
        <f>IF(Data!AR494&gt;0,Data!AR494-4,"")</f>
        <v/>
      </c>
      <c r="BH494" s="2" t="str">
        <f>IF(Data!AS494&gt;0,Data!AS494-4,"")</f>
        <v/>
      </c>
      <c r="BJ494" s="10" t="str">
        <f t="shared" si="156"/>
        <v/>
      </c>
      <c r="BK494" s="10" t="str">
        <f t="shared" si="157"/>
        <v/>
      </c>
      <c r="BL494" s="10" t="str">
        <f t="shared" si="158"/>
        <v/>
      </c>
      <c r="BN494" s="2" t="str">
        <f>IF(Data!AU494&gt;0,Data!AU494-4,"")</f>
        <v/>
      </c>
      <c r="BO494" s="2" t="str">
        <f>IF(Data!AV494&gt;0,Data!AV494-4,"")</f>
        <v/>
      </c>
      <c r="BP494" s="2" t="str">
        <f>IF(Data!AW494&gt;0,Data!AW494-4,"")</f>
        <v/>
      </c>
      <c r="BQ494" s="2" t="str">
        <f>IF(Data!AX494&gt;0,Data!AX494-4,"")</f>
        <v/>
      </c>
      <c r="BR494" s="2" t="str">
        <f>IF(Data!AY494&gt;0,Data!AY494-4,"")</f>
        <v/>
      </c>
      <c r="BS494" s="2" t="str">
        <f>IF(Data!AZ494&gt;0,Data!AZ494-4,"")</f>
        <v/>
      </c>
      <c r="BT494" s="2" t="str">
        <f>IF(Data!BA494&gt;0,Data!BA494-4,"")</f>
        <v/>
      </c>
      <c r="BU494" s="2" t="str">
        <f>IF(Data!BB494&gt;0,Data!BB494-4,"")</f>
        <v/>
      </c>
      <c r="BW494" s="10" t="str">
        <f t="shared" si="159"/>
        <v/>
      </c>
      <c r="BX494" s="10" t="str">
        <f t="shared" si="160"/>
        <v/>
      </c>
      <c r="BY494" s="10" t="str">
        <f t="shared" si="161"/>
        <v/>
      </c>
      <c r="CA494" s="2" t="str">
        <f>IF(Data!BD494&gt;0,Data!BD494-4,"")</f>
        <v/>
      </c>
      <c r="CB494" s="2" t="str">
        <f>IF(Data!BE494&gt;0,Data!BE494-4,"")</f>
        <v/>
      </c>
      <c r="CC494" s="2" t="str">
        <f>IF(Data!BF494&gt;0,Data!BF494-4,"")</f>
        <v/>
      </c>
      <c r="CD494" s="2" t="str">
        <f>IF(Data!BG494&gt;0,Data!BG494-4,"")</f>
        <v/>
      </c>
      <c r="CE494" s="2" t="str">
        <f>IF(Data!BH494&gt;0,Data!BH494-4,"")</f>
        <v/>
      </c>
      <c r="CF494" s="2" t="str">
        <f>IF(Data!BI494&gt;0,Data!BI494-4,"")</f>
        <v/>
      </c>
      <c r="CG494" s="2" t="str">
        <f>IF(Data!BJ494&gt;0,Data!BJ494-4,"")</f>
        <v/>
      </c>
      <c r="CH494" s="2" t="str">
        <f>IF(Data!BK494&gt;0,Data!BK494-4,"")</f>
        <v/>
      </c>
      <c r="CK494" s="10" t="str">
        <f t="shared" si="162"/>
        <v/>
      </c>
      <c r="CL494" s="10" t="str">
        <f t="shared" si="163"/>
        <v/>
      </c>
      <c r="CM494" s="10" t="str">
        <f t="shared" si="164"/>
        <v/>
      </c>
    </row>
    <row r="495" spans="1:91" x14ac:dyDescent="0.25">
      <c r="A495" s="2" t="str">
        <f>IF(Data!B495&gt;0,Data!B495-4,"")</f>
        <v/>
      </c>
      <c r="B495" s="2" t="str">
        <f>IF(Data!C495&gt;0,Data!C495-4,"")</f>
        <v/>
      </c>
      <c r="C495" s="2" t="str">
        <f>IF(Data!D495&gt;0,Data!D495-4,"")</f>
        <v/>
      </c>
      <c r="D495" s="2" t="str">
        <f>IF(Data!E495&gt;0,Data!E495-4,"")</f>
        <v/>
      </c>
      <c r="E495" s="2" t="str">
        <f>IF(Data!F495&gt;0,Data!F495-4,"")</f>
        <v/>
      </c>
      <c r="F495" s="2" t="str">
        <f>IF(Data!G495&gt;0,Data!G495-4,"")</f>
        <v/>
      </c>
      <c r="G495" s="2" t="str">
        <f>IF(Data!H495&gt;0,Data!H495-4,"")</f>
        <v/>
      </c>
      <c r="H495" s="2" t="str">
        <f>IF(Data!I495&gt;0,Data!I495-4,"")</f>
        <v/>
      </c>
      <c r="J495" s="10" t="str">
        <f t="shared" si="165"/>
        <v/>
      </c>
      <c r="K495" s="10" t="str">
        <f t="shared" si="166"/>
        <v/>
      </c>
      <c r="L495" s="10" t="str">
        <f t="shared" si="167"/>
        <v/>
      </c>
      <c r="N495" s="2" t="str">
        <f>IF(Data!K495&gt;0,Data!K495-4,"")</f>
        <v/>
      </c>
      <c r="O495" s="2" t="str">
        <f>IF(Data!L495&gt;0,Data!L495-4,"")</f>
        <v/>
      </c>
      <c r="P495" s="2" t="str">
        <f>IF(Data!M495&gt;0,Data!M495-4,"")</f>
        <v/>
      </c>
      <c r="Q495" s="2" t="str">
        <f>IF(Data!N495&gt;0,Data!N495-4,"")</f>
        <v/>
      </c>
      <c r="R495" s="2" t="str">
        <f>IF(Data!O495&gt;0,Data!O495-4,"")</f>
        <v/>
      </c>
      <c r="S495" s="2" t="str">
        <f>IF(Data!P495&gt;0,Data!P495-4,"")</f>
        <v/>
      </c>
      <c r="T495" s="2" t="str">
        <f>IF(Data!Q495&gt;0,Data!Q495-4,"")</f>
        <v/>
      </c>
      <c r="U495" s="2" t="str">
        <f>IF(Data!R495&gt;0,Data!R495-4,"")</f>
        <v/>
      </c>
      <c r="V495" s="59"/>
      <c r="W495" s="10" t="str">
        <f t="shared" si="147"/>
        <v/>
      </c>
      <c r="X495" s="10" t="str">
        <f t="shared" si="148"/>
        <v/>
      </c>
      <c r="Y495" s="10" t="str">
        <f t="shared" si="149"/>
        <v/>
      </c>
      <c r="AA495" s="2" t="str">
        <f>IF(Data!T495&gt;0,Data!T495-4,"")</f>
        <v/>
      </c>
      <c r="AB495" s="2" t="str">
        <f>IF(Data!U495&gt;0,Data!U495-4,"")</f>
        <v/>
      </c>
      <c r="AC495" s="2" t="str">
        <f>IF(Data!V495&gt;0,Data!V495-4,"")</f>
        <v/>
      </c>
      <c r="AD495" s="2" t="str">
        <f>IF(Data!W495&gt;0,Data!W495-4,"")</f>
        <v/>
      </c>
      <c r="AE495" s="2" t="str">
        <f>IF(Data!X495&gt;0,Data!X495-4,"")</f>
        <v/>
      </c>
      <c r="AF495" s="2" t="str">
        <f>IF(Data!Y495&gt;0,Data!Y495-4,"")</f>
        <v/>
      </c>
      <c r="AG495" s="2" t="str">
        <f>IF(Data!Z495&gt;0,Data!Z495-4,"")</f>
        <v/>
      </c>
      <c r="AH495" s="2" t="str">
        <f>IF(Data!AA495&gt;0,Data!AA495-4,"")</f>
        <v/>
      </c>
      <c r="AJ495" s="10" t="str">
        <f t="shared" si="150"/>
        <v/>
      </c>
      <c r="AK495" s="10" t="str">
        <f t="shared" si="151"/>
        <v/>
      </c>
      <c r="AL495" s="10" t="str">
        <f t="shared" si="152"/>
        <v/>
      </c>
      <c r="AN495" s="2" t="str">
        <f>IF(Data!AC495&gt;0,Data!AC495-4,"")</f>
        <v/>
      </c>
      <c r="AO495" s="2" t="str">
        <f>IF(Data!AD495&gt;0,Data!AD495-4,"")</f>
        <v/>
      </c>
      <c r="AP495" s="2" t="str">
        <f>IF(Data!AE495&gt;0,Data!AE495-4,"")</f>
        <v/>
      </c>
      <c r="AQ495" s="2" t="str">
        <f>IF(Data!AF495&gt;0,Data!AF495-4,"")</f>
        <v/>
      </c>
      <c r="AR495" s="2" t="str">
        <f>IF(Data!AG495&gt;0,Data!AG495-4,"")</f>
        <v/>
      </c>
      <c r="AS495" s="2" t="str">
        <f>IF(Data!AH495&gt;0,Data!AH495-4,"")</f>
        <v/>
      </c>
      <c r="AT495" s="2" t="str">
        <f>IF(Data!AI495&gt;0,Data!AI495-4,"")</f>
        <v/>
      </c>
      <c r="AU495" s="2" t="str">
        <f>IF(Data!AJ495&gt;0,Data!AJ495-4,"")</f>
        <v/>
      </c>
      <c r="AW495" s="10" t="str">
        <f t="shared" si="153"/>
        <v/>
      </c>
      <c r="AX495" s="10" t="str">
        <f t="shared" si="154"/>
        <v/>
      </c>
      <c r="AY495" s="10" t="str">
        <f t="shared" si="155"/>
        <v/>
      </c>
      <c r="BA495" s="2" t="str">
        <f>IF(Data!AL495&gt;0,Data!AL495-4,"")</f>
        <v/>
      </c>
      <c r="BB495" s="2" t="str">
        <f>IF(Data!AM495&gt;0,Data!AM495-4,"")</f>
        <v/>
      </c>
      <c r="BC495" s="2" t="str">
        <f>IF(Data!AN495&gt;0,Data!AN495-4,"")</f>
        <v/>
      </c>
      <c r="BD495" s="2" t="str">
        <f>IF(Data!AO495&gt;0,Data!AO495-4,"")</f>
        <v/>
      </c>
      <c r="BE495" s="2" t="str">
        <f>IF(Data!AP495&gt;0,Data!AP495-4,"")</f>
        <v/>
      </c>
      <c r="BF495" s="2" t="str">
        <f>IF(Data!AQ495&gt;0,Data!AQ495-4,"")</f>
        <v/>
      </c>
      <c r="BG495" s="2" t="str">
        <f>IF(Data!AR495&gt;0,Data!AR495-4,"")</f>
        <v/>
      </c>
      <c r="BH495" s="2" t="str">
        <f>IF(Data!AS495&gt;0,Data!AS495-4,"")</f>
        <v/>
      </c>
      <c r="BJ495" s="10" t="str">
        <f t="shared" si="156"/>
        <v/>
      </c>
      <c r="BK495" s="10" t="str">
        <f t="shared" si="157"/>
        <v/>
      </c>
      <c r="BL495" s="10" t="str">
        <f t="shared" si="158"/>
        <v/>
      </c>
      <c r="BN495" s="2" t="str">
        <f>IF(Data!AU495&gt;0,Data!AU495-4,"")</f>
        <v/>
      </c>
      <c r="BO495" s="2" t="str">
        <f>IF(Data!AV495&gt;0,Data!AV495-4,"")</f>
        <v/>
      </c>
      <c r="BP495" s="2" t="str">
        <f>IF(Data!AW495&gt;0,Data!AW495-4,"")</f>
        <v/>
      </c>
      <c r="BQ495" s="2" t="str">
        <f>IF(Data!AX495&gt;0,Data!AX495-4,"")</f>
        <v/>
      </c>
      <c r="BR495" s="2" t="str">
        <f>IF(Data!AY495&gt;0,Data!AY495-4,"")</f>
        <v/>
      </c>
      <c r="BS495" s="2" t="str">
        <f>IF(Data!AZ495&gt;0,Data!AZ495-4,"")</f>
        <v/>
      </c>
      <c r="BT495" s="2" t="str">
        <f>IF(Data!BA495&gt;0,Data!BA495-4,"")</f>
        <v/>
      </c>
      <c r="BU495" s="2" t="str">
        <f>IF(Data!BB495&gt;0,Data!BB495-4,"")</f>
        <v/>
      </c>
      <c r="BW495" s="10" t="str">
        <f t="shared" si="159"/>
        <v/>
      </c>
      <c r="BX495" s="10" t="str">
        <f t="shared" si="160"/>
        <v/>
      </c>
      <c r="BY495" s="10" t="str">
        <f t="shared" si="161"/>
        <v/>
      </c>
      <c r="CA495" s="2" t="str">
        <f>IF(Data!BD495&gt;0,Data!BD495-4,"")</f>
        <v/>
      </c>
      <c r="CB495" s="2" t="str">
        <f>IF(Data!BE495&gt;0,Data!BE495-4,"")</f>
        <v/>
      </c>
      <c r="CC495" s="2" t="str">
        <f>IF(Data!BF495&gt;0,Data!BF495-4,"")</f>
        <v/>
      </c>
      <c r="CD495" s="2" t="str">
        <f>IF(Data!BG495&gt;0,Data!BG495-4,"")</f>
        <v/>
      </c>
      <c r="CE495" s="2" t="str">
        <f>IF(Data!BH495&gt;0,Data!BH495-4,"")</f>
        <v/>
      </c>
      <c r="CF495" s="2" t="str">
        <f>IF(Data!BI495&gt;0,Data!BI495-4,"")</f>
        <v/>
      </c>
      <c r="CG495" s="2" t="str">
        <f>IF(Data!BJ495&gt;0,Data!BJ495-4,"")</f>
        <v/>
      </c>
      <c r="CH495" s="2" t="str">
        <f>IF(Data!BK495&gt;0,Data!BK495-4,"")</f>
        <v/>
      </c>
      <c r="CK495" s="10" t="str">
        <f t="shared" si="162"/>
        <v/>
      </c>
      <c r="CL495" s="10" t="str">
        <f t="shared" si="163"/>
        <v/>
      </c>
      <c r="CM495" s="10" t="str">
        <f t="shared" si="164"/>
        <v/>
      </c>
    </row>
    <row r="496" spans="1:91" x14ac:dyDescent="0.25">
      <c r="A496" s="2" t="str">
        <f>IF(Data!B496&gt;0,Data!B496-4,"")</f>
        <v/>
      </c>
      <c r="B496" s="2" t="str">
        <f>IF(Data!C496&gt;0,Data!C496-4,"")</f>
        <v/>
      </c>
      <c r="C496" s="2" t="str">
        <f>IF(Data!D496&gt;0,Data!D496-4,"")</f>
        <v/>
      </c>
      <c r="D496" s="2" t="str">
        <f>IF(Data!E496&gt;0,Data!E496-4,"")</f>
        <v/>
      </c>
      <c r="E496" s="2" t="str">
        <f>IF(Data!F496&gt;0,Data!F496-4,"")</f>
        <v/>
      </c>
      <c r="F496" s="2" t="str">
        <f>IF(Data!G496&gt;0,Data!G496-4,"")</f>
        <v/>
      </c>
      <c r="G496" s="2" t="str">
        <f>IF(Data!H496&gt;0,Data!H496-4,"")</f>
        <v/>
      </c>
      <c r="H496" s="2" t="str">
        <f>IF(Data!I496&gt;0,Data!I496-4,"")</f>
        <v/>
      </c>
      <c r="J496" s="10" t="str">
        <f t="shared" si="165"/>
        <v/>
      </c>
      <c r="K496" s="10" t="str">
        <f t="shared" si="166"/>
        <v/>
      </c>
      <c r="L496" s="10" t="str">
        <f t="shared" si="167"/>
        <v/>
      </c>
      <c r="N496" s="2" t="str">
        <f>IF(Data!K496&gt;0,Data!K496-4,"")</f>
        <v/>
      </c>
      <c r="O496" s="2" t="str">
        <f>IF(Data!L496&gt;0,Data!L496-4,"")</f>
        <v/>
      </c>
      <c r="P496" s="2" t="str">
        <f>IF(Data!M496&gt;0,Data!M496-4,"")</f>
        <v/>
      </c>
      <c r="Q496" s="2" t="str">
        <f>IF(Data!N496&gt;0,Data!N496-4,"")</f>
        <v/>
      </c>
      <c r="R496" s="2" t="str">
        <f>IF(Data!O496&gt;0,Data!O496-4,"")</f>
        <v/>
      </c>
      <c r="S496" s="2" t="str">
        <f>IF(Data!P496&gt;0,Data!P496-4,"")</f>
        <v/>
      </c>
      <c r="T496" s="2" t="str">
        <f>IF(Data!Q496&gt;0,Data!Q496-4,"")</f>
        <v/>
      </c>
      <c r="U496" s="2" t="str">
        <f>IF(Data!R496&gt;0,Data!R496-4,"")</f>
        <v/>
      </c>
      <c r="V496" s="59"/>
      <c r="W496" s="10" t="str">
        <f t="shared" si="147"/>
        <v/>
      </c>
      <c r="X496" s="10" t="str">
        <f t="shared" si="148"/>
        <v/>
      </c>
      <c r="Y496" s="10" t="str">
        <f t="shared" si="149"/>
        <v/>
      </c>
      <c r="AA496" s="2" t="str">
        <f>IF(Data!T496&gt;0,Data!T496-4,"")</f>
        <v/>
      </c>
      <c r="AB496" s="2" t="str">
        <f>IF(Data!U496&gt;0,Data!U496-4,"")</f>
        <v/>
      </c>
      <c r="AC496" s="2" t="str">
        <f>IF(Data!V496&gt;0,Data!V496-4,"")</f>
        <v/>
      </c>
      <c r="AD496" s="2" t="str">
        <f>IF(Data!W496&gt;0,Data!W496-4,"")</f>
        <v/>
      </c>
      <c r="AE496" s="2" t="str">
        <f>IF(Data!X496&gt;0,Data!X496-4,"")</f>
        <v/>
      </c>
      <c r="AF496" s="2" t="str">
        <f>IF(Data!Y496&gt;0,Data!Y496-4,"")</f>
        <v/>
      </c>
      <c r="AG496" s="2" t="str">
        <f>IF(Data!Z496&gt;0,Data!Z496-4,"")</f>
        <v/>
      </c>
      <c r="AH496" s="2" t="str">
        <f>IF(Data!AA496&gt;0,Data!AA496-4,"")</f>
        <v/>
      </c>
      <c r="AJ496" s="10" t="str">
        <f t="shared" si="150"/>
        <v/>
      </c>
      <c r="AK496" s="10" t="str">
        <f t="shared" si="151"/>
        <v/>
      </c>
      <c r="AL496" s="10" t="str">
        <f t="shared" si="152"/>
        <v/>
      </c>
      <c r="AN496" s="2" t="str">
        <f>IF(Data!AC496&gt;0,Data!AC496-4,"")</f>
        <v/>
      </c>
      <c r="AO496" s="2" t="str">
        <f>IF(Data!AD496&gt;0,Data!AD496-4,"")</f>
        <v/>
      </c>
      <c r="AP496" s="2" t="str">
        <f>IF(Data!AE496&gt;0,Data!AE496-4,"")</f>
        <v/>
      </c>
      <c r="AQ496" s="2" t="str">
        <f>IF(Data!AF496&gt;0,Data!AF496-4,"")</f>
        <v/>
      </c>
      <c r="AR496" s="2" t="str">
        <f>IF(Data!AG496&gt;0,Data!AG496-4,"")</f>
        <v/>
      </c>
      <c r="AS496" s="2" t="str">
        <f>IF(Data!AH496&gt;0,Data!AH496-4,"")</f>
        <v/>
      </c>
      <c r="AT496" s="2" t="str">
        <f>IF(Data!AI496&gt;0,Data!AI496-4,"")</f>
        <v/>
      </c>
      <c r="AU496" s="2" t="str">
        <f>IF(Data!AJ496&gt;0,Data!AJ496-4,"")</f>
        <v/>
      </c>
      <c r="AW496" s="10" t="str">
        <f t="shared" si="153"/>
        <v/>
      </c>
      <c r="AX496" s="10" t="str">
        <f t="shared" si="154"/>
        <v/>
      </c>
      <c r="AY496" s="10" t="str">
        <f t="shared" si="155"/>
        <v/>
      </c>
      <c r="BA496" s="2" t="str">
        <f>IF(Data!AL496&gt;0,Data!AL496-4,"")</f>
        <v/>
      </c>
      <c r="BB496" s="2" t="str">
        <f>IF(Data!AM496&gt;0,Data!AM496-4,"")</f>
        <v/>
      </c>
      <c r="BC496" s="2" t="str">
        <f>IF(Data!AN496&gt;0,Data!AN496-4,"")</f>
        <v/>
      </c>
      <c r="BD496" s="2" t="str">
        <f>IF(Data!AO496&gt;0,Data!AO496-4,"")</f>
        <v/>
      </c>
      <c r="BE496" s="2" t="str">
        <f>IF(Data!AP496&gt;0,Data!AP496-4,"")</f>
        <v/>
      </c>
      <c r="BF496" s="2" t="str">
        <f>IF(Data!AQ496&gt;0,Data!AQ496-4,"")</f>
        <v/>
      </c>
      <c r="BG496" s="2" t="str">
        <f>IF(Data!AR496&gt;0,Data!AR496-4,"")</f>
        <v/>
      </c>
      <c r="BH496" s="2" t="str">
        <f>IF(Data!AS496&gt;0,Data!AS496-4,"")</f>
        <v/>
      </c>
      <c r="BJ496" s="10" t="str">
        <f t="shared" si="156"/>
        <v/>
      </c>
      <c r="BK496" s="10" t="str">
        <f t="shared" si="157"/>
        <v/>
      </c>
      <c r="BL496" s="10" t="str">
        <f t="shared" si="158"/>
        <v/>
      </c>
      <c r="BN496" s="2" t="str">
        <f>IF(Data!AU496&gt;0,Data!AU496-4,"")</f>
        <v/>
      </c>
      <c r="BO496" s="2" t="str">
        <f>IF(Data!AV496&gt;0,Data!AV496-4,"")</f>
        <v/>
      </c>
      <c r="BP496" s="2" t="str">
        <f>IF(Data!AW496&gt;0,Data!AW496-4,"")</f>
        <v/>
      </c>
      <c r="BQ496" s="2" t="str">
        <f>IF(Data!AX496&gt;0,Data!AX496-4,"")</f>
        <v/>
      </c>
      <c r="BR496" s="2" t="str">
        <f>IF(Data!AY496&gt;0,Data!AY496-4,"")</f>
        <v/>
      </c>
      <c r="BS496" s="2" t="str">
        <f>IF(Data!AZ496&gt;0,Data!AZ496-4,"")</f>
        <v/>
      </c>
      <c r="BT496" s="2" t="str">
        <f>IF(Data!BA496&gt;0,Data!BA496-4,"")</f>
        <v/>
      </c>
      <c r="BU496" s="2" t="str">
        <f>IF(Data!BB496&gt;0,Data!BB496-4,"")</f>
        <v/>
      </c>
      <c r="BW496" s="10" t="str">
        <f t="shared" si="159"/>
        <v/>
      </c>
      <c r="BX496" s="10" t="str">
        <f t="shared" si="160"/>
        <v/>
      </c>
      <c r="BY496" s="10" t="str">
        <f t="shared" si="161"/>
        <v/>
      </c>
      <c r="CA496" s="2" t="str">
        <f>IF(Data!BD496&gt;0,Data!BD496-4,"")</f>
        <v/>
      </c>
      <c r="CB496" s="2" t="str">
        <f>IF(Data!BE496&gt;0,Data!BE496-4,"")</f>
        <v/>
      </c>
      <c r="CC496" s="2" t="str">
        <f>IF(Data!BF496&gt;0,Data!BF496-4,"")</f>
        <v/>
      </c>
      <c r="CD496" s="2" t="str">
        <f>IF(Data!BG496&gt;0,Data!BG496-4,"")</f>
        <v/>
      </c>
      <c r="CE496" s="2" t="str">
        <f>IF(Data!BH496&gt;0,Data!BH496-4,"")</f>
        <v/>
      </c>
      <c r="CF496" s="2" t="str">
        <f>IF(Data!BI496&gt;0,Data!BI496-4,"")</f>
        <v/>
      </c>
      <c r="CG496" s="2" t="str">
        <f>IF(Data!BJ496&gt;0,Data!BJ496-4,"")</f>
        <v/>
      </c>
      <c r="CH496" s="2" t="str">
        <f>IF(Data!BK496&gt;0,Data!BK496-4,"")</f>
        <v/>
      </c>
      <c r="CK496" s="10" t="str">
        <f t="shared" si="162"/>
        <v/>
      </c>
      <c r="CL496" s="10" t="str">
        <f t="shared" si="163"/>
        <v/>
      </c>
      <c r="CM496" s="10" t="str">
        <f t="shared" si="164"/>
        <v/>
      </c>
    </row>
    <row r="497" spans="1:91" x14ac:dyDescent="0.25">
      <c r="A497" s="2" t="str">
        <f>IF(Data!B497&gt;0,Data!B497-4,"")</f>
        <v/>
      </c>
      <c r="B497" s="2" t="str">
        <f>IF(Data!C497&gt;0,Data!C497-4,"")</f>
        <v/>
      </c>
      <c r="C497" s="2" t="str">
        <f>IF(Data!D497&gt;0,Data!D497-4,"")</f>
        <v/>
      </c>
      <c r="D497" s="2" t="str">
        <f>IF(Data!E497&gt;0,Data!E497-4,"")</f>
        <v/>
      </c>
      <c r="E497" s="2" t="str">
        <f>IF(Data!F497&gt;0,Data!F497-4,"")</f>
        <v/>
      </c>
      <c r="F497" s="2" t="str">
        <f>IF(Data!G497&gt;0,Data!G497-4,"")</f>
        <v/>
      </c>
      <c r="G497" s="2" t="str">
        <f>IF(Data!H497&gt;0,Data!H497-4,"")</f>
        <v/>
      </c>
      <c r="H497" s="2" t="str">
        <f>IF(Data!I497&gt;0,Data!I497-4,"")</f>
        <v/>
      </c>
      <c r="J497" s="10" t="str">
        <f t="shared" si="165"/>
        <v/>
      </c>
      <c r="K497" s="10" t="str">
        <f t="shared" si="166"/>
        <v/>
      </c>
      <c r="L497" s="10" t="str">
        <f t="shared" si="167"/>
        <v/>
      </c>
      <c r="N497" s="2" t="str">
        <f>IF(Data!K497&gt;0,Data!K497-4,"")</f>
        <v/>
      </c>
      <c r="O497" s="2" t="str">
        <f>IF(Data!L497&gt;0,Data!L497-4,"")</f>
        <v/>
      </c>
      <c r="P497" s="2" t="str">
        <f>IF(Data!M497&gt;0,Data!M497-4,"")</f>
        <v/>
      </c>
      <c r="Q497" s="2" t="str">
        <f>IF(Data!N497&gt;0,Data!N497-4,"")</f>
        <v/>
      </c>
      <c r="R497" s="2" t="str">
        <f>IF(Data!O497&gt;0,Data!O497-4,"")</f>
        <v/>
      </c>
      <c r="S497" s="2" t="str">
        <f>IF(Data!P497&gt;0,Data!P497-4,"")</f>
        <v/>
      </c>
      <c r="T497" s="2" t="str">
        <f>IF(Data!Q497&gt;0,Data!Q497-4,"")</f>
        <v/>
      </c>
      <c r="U497" s="2" t="str">
        <f>IF(Data!R497&gt;0,Data!R497-4,"")</f>
        <v/>
      </c>
      <c r="V497" s="59"/>
      <c r="W497" s="10" t="str">
        <f t="shared" si="147"/>
        <v/>
      </c>
      <c r="X497" s="10" t="str">
        <f t="shared" si="148"/>
        <v/>
      </c>
      <c r="Y497" s="10" t="str">
        <f t="shared" si="149"/>
        <v/>
      </c>
      <c r="AA497" s="2" t="str">
        <f>IF(Data!T497&gt;0,Data!T497-4,"")</f>
        <v/>
      </c>
      <c r="AB497" s="2" t="str">
        <f>IF(Data!U497&gt;0,Data!U497-4,"")</f>
        <v/>
      </c>
      <c r="AC497" s="2" t="str">
        <f>IF(Data!V497&gt;0,Data!V497-4,"")</f>
        <v/>
      </c>
      <c r="AD497" s="2" t="str">
        <f>IF(Data!W497&gt;0,Data!W497-4,"")</f>
        <v/>
      </c>
      <c r="AE497" s="2" t="str">
        <f>IF(Data!X497&gt;0,Data!X497-4,"")</f>
        <v/>
      </c>
      <c r="AF497" s="2" t="str">
        <f>IF(Data!Y497&gt;0,Data!Y497-4,"")</f>
        <v/>
      </c>
      <c r="AG497" s="2" t="str">
        <f>IF(Data!Z497&gt;0,Data!Z497-4,"")</f>
        <v/>
      </c>
      <c r="AH497" s="2" t="str">
        <f>IF(Data!AA497&gt;0,Data!AA497-4,"")</f>
        <v/>
      </c>
      <c r="AJ497" s="10" t="str">
        <f t="shared" si="150"/>
        <v/>
      </c>
      <c r="AK497" s="10" t="str">
        <f t="shared" si="151"/>
        <v/>
      </c>
      <c r="AL497" s="10" t="str">
        <f t="shared" si="152"/>
        <v/>
      </c>
      <c r="AN497" s="2" t="str">
        <f>IF(Data!AC497&gt;0,Data!AC497-4,"")</f>
        <v/>
      </c>
      <c r="AO497" s="2" t="str">
        <f>IF(Data!AD497&gt;0,Data!AD497-4,"")</f>
        <v/>
      </c>
      <c r="AP497" s="2" t="str">
        <f>IF(Data!AE497&gt;0,Data!AE497-4,"")</f>
        <v/>
      </c>
      <c r="AQ497" s="2" t="str">
        <f>IF(Data!AF497&gt;0,Data!AF497-4,"")</f>
        <v/>
      </c>
      <c r="AR497" s="2" t="str">
        <f>IF(Data!AG497&gt;0,Data!AG497-4,"")</f>
        <v/>
      </c>
      <c r="AS497" s="2" t="str">
        <f>IF(Data!AH497&gt;0,Data!AH497-4,"")</f>
        <v/>
      </c>
      <c r="AT497" s="2" t="str">
        <f>IF(Data!AI497&gt;0,Data!AI497-4,"")</f>
        <v/>
      </c>
      <c r="AU497" s="2" t="str">
        <f>IF(Data!AJ497&gt;0,Data!AJ497-4,"")</f>
        <v/>
      </c>
      <c r="AW497" s="10" t="str">
        <f t="shared" si="153"/>
        <v/>
      </c>
      <c r="AX497" s="10" t="str">
        <f t="shared" si="154"/>
        <v/>
      </c>
      <c r="AY497" s="10" t="str">
        <f t="shared" si="155"/>
        <v/>
      </c>
      <c r="BA497" s="2" t="str">
        <f>IF(Data!AL497&gt;0,Data!AL497-4,"")</f>
        <v/>
      </c>
      <c r="BB497" s="2" t="str">
        <f>IF(Data!AM497&gt;0,Data!AM497-4,"")</f>
        <v/>
      </c>
      <c r="BC497" s="2" t="str">
        <f>IF(Data!AN497&gt;0,Data!AN497-4,"")</f>
        <v/>
      </c>
      <c r="BD497" s="2" t="str">
        <f>IF(Data!AO497&gt;0,Data!AO497-4,"")</f>
        <v/>
      </c>
      <c r="BE497" s="2" t="str">
        <f>IF(Data!AP497&gt;0,Data!AP497-4,"")</f>
        <v/>
      </c>
      <c r="BF497" s="2" t="str">
        <f>IF(Data!AQ497&gt;0,Data!AQ497-4,"")</f>
        <v/>
      </c>
      <c r="BG497" s="2" t="str">
        <f>IF(Data!AR497&gt;0,Data!AR497-4,"")</f>
        <v/>
      </c>
      <c r="BH497" s="2" t="str">
        <f>IF(Data!AS497&gt;0,Data!AS497-4,"")</f>
        <v/>
      </c>
      <c r="BJ497" s="10" t="str">
        <f t="shared" si="156"/>
        <v/>
      </c>
      <c r="BK497" s="10" t="str">
        <f t="shared" si="157"/>
        <v/>
      </c>
      <c r="BL497" s="10" t="str">
        <f t="shared" si="158"/>
        <v/>
      </c>
      <c r="BN497" s="2" t="str">
        <f>IF(Data!AU497&gt;0,Data!AU497-4,"")</f>
        <v/>
      </c>
      <c r="BO497" s="2" t="str">
        <f>IF(Data!AV497&gt;0,Data!AV497-4,"")</f>
        <v/>
      </c>
      <c r="BP497" s="2" t="str">
        <f>IF(Data!AW497&gt;0,Data!AW497-4,"")</f>
        <v/>
      </c>
      <c r="BQ497" s="2" t="str">
        <f>IF(Data!AX497&gt;0,Data!AX497-4,"")</f>
        <v/>
      </c>
      <c r="BR497" s="2" t="str">
        <f>IF(Data!AY497&gt;0,Data!AY497-4,"")</f>
        <v/>
      </c>
      <c r="BS497" s="2" t="str">
        <f>IF(Data!AZ497&gt;0,Data!AZ497-4,"")</f>
        <v/>
      </c>
      <c r="BT497" s="2" t="str">
        <f>IF(Data!BA497&gt;0,Data!BA497-4,"")</f>
        <v/>
      </c>
      <c r="BU497" s="2" t="str">
        <f>IF(Data!BB497&gt;0,Data!BB497-4,"")</f>
        <v/>
      </c>
      <c r="BW497" s="10" t="str">
        <f t="shared" si="159"/>
        <v/>
      </c>
      <c r="BX497" s="10" t="str">
        <f t="shared" si="160"/>
        <v/>
      </c>
      <c r="BY497" s="10" t="str">
        <f t="shared" si="161"/>
        <v/>
      </c>
      <c r="CA497" s="2" t="str">
        <f>IF(Data!BD497&gt;0,Data!BD497-4,"")</f>
        <v/>
      </c>
      <c r="CB497" s="2" t="str">
        <f>IF(Data!BE497&gt;0,Data!BE497-4,"")</f>
        <v/>
      </c>
      <c r="CC497" s="2" t="str">
        <f>IF(Data!BF497&gt;0,Data!BF497-4,"")</f>
        <v/>
      </c>
      <c r="CD497" s="2" t="str">
        <f>IF(Data!BG497&gt;0,Data!BG497-4,"")</f>
        <v/>
      </c>
      <c r="CE497" s="2" t="str">
        <f>IF(Data!BH497&gt;0,Data!BH497-4,"")</f>
        <v/>
      </c>
      <c r="CF497" s="2" t="str">
        <f>IF(Data!BI497&gt;0,Data!BI497-4,"")</f>
        <v/>
      </c>
      <c r="CG497" s="2" t="str">
        <f>IF(Data!BJ497&gt;0,Data!BJ497-4,"")</f>
        <v/>
      </c>
      <c r="CH497" s="2" t="str">
        <f>IF(Data!BK497&gt;0,Data!BK497-4,"")</f>
        <v/>
      </c>
      <c r="CK497" s="10" t="str">
        <f t="shared" si="162"/>
        <v/>
      </c>
      <c r="CL497" s="10" t="str">
        <f t="shared" si="163"/>
        <v/>
      </c>
      <c r="CM497" s="10" t="str">
        <f t="shared" si="164"/>
        <v/>
      </c>
    </row>
    <row r="498" spans="1:91" x14ac:dyDescent="0.25">
      <c r="A498" s="2" t="str">
        <f>IF(Data!B498&gt;0,Data!B498-4,"")</f>
        <v/>
      </c>
      <c r="B498" s="2" t="str">
        <f>IF(Data!C498&gt;0,Data!C498-4,"")</f>
        <v/>
      </c>
      <c r="C498" s="2" t="str">
        <f>IF(Data!D498&gt;0,Data!D498-4,"")</f>
        <v/>
      </c>
      <c r="D498" s="2" t="str">
        <f>IF(Data!E498&gt;0,Data!E498-4,"")</f>
        <v/>
      </c>
      <c r="E498" s="2" t="str">
        <f>IF(Data!F498&gt;0,Data!F498-4,"")</f>
        <v/>
      </c>
      <c r="F498" s="2" t="str">
        <f>IF(Data!G498&gt;0,Data!G498-4,"")</f>
        <v/>
      </c>
      <c r="G498" s="2" t="str">
        <f>IF(Data!H498&gt;0,Data!H498-4,"")</f>
        <v/>
      </c>
      <c r="H498" s="2" t="str">
        <f>IF(Data!I498&gt;0,Data!I498-4,"")</f>
        <v/>
      </c>
      <c r="J498" s="10" t="str">
        <f t="shared" si="165"/>
        <v/>
      </c>
      <c r="K498" s="10" t="str">
        <f t="shared" si="166"/>
        <v/>
      </c>
      <c r="L498" s="10" t="str">
        <f t="shared" si="167"/>
        <v/>
      </c>
      <c r="N498" s="2" t="str">
        <f>IF(Data!K498&gt;0,Data!K498-4,"")</f>
        <v/>
      </c>
      <c r="O498" s="2" t="str">
        <f>IF(Data!L498&gt;0,Data!L498-4,"")</f>
        <v/>
      </c>
      <c r="P498" s="2" t="str">
        <f>IF(Data!M498&gt;0,Data!M498-4,"")</f>
        <v/>
      </c>
      <c r="Q498" s="2" t="str">
        <f>IF(Data!N498&gt;0,Data!N498-4,"")</f>
        <v/>
      </c>
      <c r="R498" s="2" t="str">
        <f>IF(Data!O498&gt;0,Data!O498-4,"")</f>
        <v/>
      </c>
      <c r="S498" s="2" t="str">
        <f>IF(Data!P498&gt;0,Data!P498-4,"")</f>
        <v/>
      </c>
      <c r="T498" s="2" t="str">
        <f>IF(Data!Q498&gt;0,Data!Q498-4,"")</f>
        <v/>
      </c>
      <c r="U498" s="2" t="str">
        <f>IF(Data!R498&gt;0,Data!R498-4,"")</f>
        <v/>
      </c>
      <c r="V498" s="59"/>
      <c r="W498" s="10" t="str">
        <f t="shared" si="147"/>
        <v/>
      </c>
      <c r="X498" s="10" t="str">
        <f t="shared" si="148"/>
        <v/>
      </c>
      <c r="Y498" s="10" t="str">
        <f t="shared" si="149"/>
        <v/>
      </c>
      <c r="AA498" s="2" t="str">
        <f>IF(Data!T498&gt;0,Data!T498-4,"")</f>
        <v/>
      </c>
      <c r="AB498" s="2" t="str">
        <f>IF(Data!U498&gt;0,Data!U498-4,"")</f>
        <v/>
      </c>
      <c r="AC498" s="2" t="str">
        <f>IF(Data!V498&gt;0,Data!V498-4,"")</f>
        <v/>
      </c>
      <c r="AD498" s="2" t="str">
        <f>IF(Data!W498&gt;0,Data!W498-4,"")</f>
        <v/>
      </c>
      <c r="AE498" s="2" t="str">
        <f>IF(Data!X498&gt;0,Data!X498-4,"")</f>
        <v/>
      </c>
      <c r="AF498" s="2" t="str">
        <f>IF(Data!Y498&gt;0,Data!Y498-4,"")</f>
        <v/>
      </c>
      <c r="AG498" s="2" t="str">
        <f>IF(Data!Z498&gt;0,Data!Z498-4,"")</f>
        <v/>
      </c>
      <c r="AH498" s="2" t="str">
        <f>IF(Data!AA498&gt;0,Data!AA498-4,"")</f>
        <v/>
      </c>
      <c r="AJ498" s="10" t="str">
        <f t="shared" si="150"/>
        <v/>
      </c>
      <c r="AK498" s="10" t="str">
        <f t="shared" si="151"/>
        <v/>
      </c>
      <c r="AL498" s="10" t="str">
        <f t="shared" si="152"/>
        <v/>
      </c>
      <c r="AN498" s="2" t="str">
        <f>IF(Data!AC498&gt;0,Data!AC498-4,"")</f>
        <v/>
      </c>
      <c r="AO498" s="2" t="str">
        <f>IF(Data!AD498&gt;0,Data!AD498-4,"")</f>
        <v/>
      </c>
      <c r="AP498" s="2" t="str">
        <f>IF(Data!AE498&gt;0,Data!AE498-4,"")</f>
        <v/>
      </c>
      <c r="AQ498" s="2" t="str">
        <f>IF(Data!AF498&gt;0,Data!AF498-4,"")</f>
        <v/>
      </c>
      <c r="AR498" s="2" t="str">
        <f>IF(Data!AG498&gt;0,Data!AG498-4,"")</f>
        <v/>
      </c>
      <c r="AS498" s="2" t="str">
        <f>IF(Data!AH498&gt;0,Data!AH498-4,"")</f>
        <v/>
      </c>
      <c r="AT498" s="2" t="str">
        <f>IF(Data!AI498&gt;0,Data!AI498-4,"")</f>
        <v/>
      </c>
      <c r="AU498" s="2" t="str">
        <f>IF(Data!AJ498&gt;0,Data!AJ498-4,"")</f>
        <v/>
      </c>
      <c r="AW498" s="10" t="str">
        <f t="shared" si="153"/>
        <v/>
      </c>
      <c r="AX498" s="10" t="str">
        <f t="shared" si="154"/>
        <v/>
      </c>
      <c r="AY498" s="10" t="str">
        <f t="shared" si="155"/>
        <v/>
      </c>
      <c r="BA498" s="2" t="str">
        <f>IF(Data!AL498&gt;0,Data!AL498-4,"")</f>
        <v/>
      </c>
      <c r="BB498" s="2" t="str">
        <f>IF(Data!AM498&gt;0,Data!AM498-4,"")</f>
        <v/>
      </c>
      <c r="BC498" s="2" t="str">
        <f>IF(Data!AN498&gt;0,Data!AN498-4,"")</f>
        <v/>
      </c>
      <c r="BD498" s="2" t="str">
        <f>IF(Data!AO498&gt;0,Data!AO498-4,"")</f>
        <v/>
      </c>
      <c r="BE498" s="2" t="str">
        <f>IF(Data!AP498&gt;0,Data!AP498-4,"")</f>
        <v/>
      </c>
      <c r="BF498" s="2" t="str">
        <f>IF(Data!AQ498&gt;0,Data!AQ498-4,"")</f>
        <v/>
      </c>
      <c r="BG498" s="2" t="str">
        <f>IF(Data!AR498&gt;0,Data!AR498-4,"")</f>
        <v/>
      </c>
      <c r="BH498" s="2" t="str">
        <f>IF(Data!AS498&gt;0,Data!AS498-4,"")</f>
        <v/>
      </c>
      <c r="BJ498" s="10" t="str">
        <f t="shared" si="156"/>
        <v/>
      </c>
      <c r="BK498" s="10" t="str">
        <f t="shared" si="157"/>
        <v/>
      </c>
      <c r="BL498" s="10" t="str">
        <f t="shared" si="158"/>
        <v/>
      </c>
      <c r="BN498" s="2" t="str">
        <f>IF(Data!AU498&gt;0,Data!AU498-4,"")</f>
        <v/>
      </c>
      <c r="BO498" s="2" t="str">
        <f>IF(Data!AV498&gt;0,Data!AV498-4,"")</f>
        <v/>
      </c>
      <c r="BP498" s="2" t="str">
        <f>IF(Data!AW498&gt;0,Data!AW498-4,"")</f>
        <v/>
      </c>
      <c r="BQ498" s="2" t="str">
        <f>IF(Data!AX498&gt;0,Data!AX498-4,"")</f>
        <v/>
      </c>
      <c r="BR498" s="2" t="str">
        <f>IF(Data!AY498&gt;0,Data!AY498-4,"")</f>
        <v/>
      </c>
      <c r="BS498" s="2" t="str">
        <f>IF(Data!AZ498&gt;0,Data!AZ498-4,"")</f>
        <v/>
      </c>
      <c r="BT498" s="2" t="str">
        <f>IF(Data!BA498&gt;0,Data!BA498-4,"")</f>
        <v/>
      </c>
      <c r="BU498" s="2" t="str">
        <f>IF(Data!BB498&gt;0,Data!BB498-4,"")</f>
        <v/>
      </c>
      <c r="BW498" s="10" t="str">
        <f t="shared" si="159"/>
        <v/>
      </c>
      <c r="BX498" s="10" t="str">
        <f t="shared" si="160"/>
        <v/>
      </c>
      <c r="BY498" s="10" t="str">
        <f t="shared" si="161"/>
        <v/>
      </c>
      <c r="CA498" s="2" t="str">
        <f>IF(Data!BD498&gt;0,Data!BD498-4,"")</f>
        <v/>
      </c>
      <c r="CB498" s="2" t="str">
        <f>IF(Data!BE498&gt;0,Data!BE498-4,"")</f>
        <v/>
      </c>
      <c r="CC498" s="2" t="str">
        <f>IF(Data!BF498&gt;0,Data!BF498-4,"")</f>
        <v/>
      </c>
      <c r="CD498" s="2" t="str">
        <f>IF(Data!BG498&gt;0,Data!BG498-4,"")</f>
        <v/>
      </c>
      <c r="CE498" s="2" t="str">
        <f>IF(Data!BH498&gt;0,Data!BH498-4,"")</f>
        <v/>
      </c>
      <c r="CF498" s="2" t="str">
        <f>IF(Data!BI498&gt;0,Data!BI498-4,"")</f>
        <v/>
      </c>
      <c r="CG498" s="2" t="str">
        <f>IF(Data!BJ498&gt;0,Data!BJ498-4,"")</f>
        <v/>
      </c>
      <c r="CH498" s="2" t="str">
        <f>IF(Data!BK498&gt;0,Data!BK498-4,"")</f>
        <v/>
      </c>
      <c r="CK498" s="10" t="str">
        <f t="shared" si="162"/>
        <v/>
      </c>
      <c r="CL498" s="10" t="str">
        <f t="shared" si="163"/>
        <v/>
      </c>
      <c r="CM498" s="10" t="str">
        <f t="shared" si="164"/>
        <v/>
      </c>
    </row>
    <row r="499" spans="1:91" x14ac:dyDescent="0.25">
      <c r="A499" s="2" t="str">
        <f>IF(Data!B499&gt;0,Data!B499-4,"")</f>
        <v/>
      </c>
      <c r="B499" s="2" t="str">
        <f>IF(Data!C499&gt;0,Data!C499-4,"")</f>
        <v/>
      </c>
      <c r="C499" s="2" t="str">
        <f>IF(Data!D499&gt;0,Data!D499-4,"")</f>
        <v/>
      </c>
      <c r="D499" s="2" t="str">
        <f>IF(Data!E499&gt;0,Data!E499-4,"")</f>
        <v/>
      </c>
      <c r="E499" s="2" t="str">
        <f>IF(Data!F499&gt;0,Data!F499-4,"")</f>
        <v/>
      </c>
      <c r="F499" s="2" t="str">
        <f>IF(Data!G499&gt;0,Data!G499-4,"")</f>
        <v/>
      </c>
      <c r="G499" s="2" t="str">
        <f>IF(Data!H499&gt;0,Data!H499-4,"")</f>
        <v/>
      </c>
      <c r="H499" s="2" t="str">
        <f>IF(Data!I499&gt;0,Data!I499-4,"")</f>
        <v/>
      </c>
      <c r="J499" s="10" t="str">
        <f t="shared" si="165"/>
        <v/>
      </c>
      <c r="K499" s="10" t="str">
        <f t="shared" si="166"/>
        <v/>
      </c>
      <c r="L499" s="10" t="str">
        <f t="shared" si="167"/>
        <v/>
      </c>
      <c r="N499" s="2" t="str">
        <f>IF(Data!K499&gt;0,Data!K499-4,"")</f>
        <v/>
      </c>
      <c r="O499" s="2" t="str">
        <f>IF(Data!L499&gt;0,Data!L499-4,"")</f>
        <v/>
      </c>
      <c r="P499" s="2" t="str">
        <f>IF(Data!M499&gt;0,Data!M499-4,"")</f>
        <v/>
      </c>
      <c r="Q499" s="2" t="str">
        <f>IF(Data!N499&gt;0,Data!N499-4,"")</f>
        <v/>
      </c>
      <c r="R499" s="2" t="str">
        <f>IF(Data!O499&gt;0,Data!O499-4,"")</f>
        <v/>
      </c>
      <c r="S499" s="2" t="str">
        <f>IF(Data!P499&gt;0,Data!P499-4,"")</f>
        <v/>
      </c>
      <c r="T499" s="2" t="str">
        <f>IF(Data!Q499&gt;0,Data!Q499-4,"")</f>
        <v/>
      </c>
      <c r="U499" s="2" t="str">
        <f>IF(Data!R499&gt;0,Data!R499-4,"")</f>
        <v/>
      </c>
      <c r="V499" s="59"/>
      <c r="W499" s="10" t="str">
        <f t="shared" si="147"/>
        <v/>
      </c>
      <c r="X499" s="10" t="str">
        <f t="shared" si="148"/>
        <v/>
      </c>
      <c r="Y499" s="10" t="str">
        <f t="shared" si="149"/>
        <v/>
      </c>
      <c r="AA499" s="2" t="str">
        <f>IF(Data!T499&gt;0,Data!T499-4,"")</f>
        <v/>
      </c>
      <c r="AB499" s="2" t="str">
        <f>IF(Data!U499&gt;0,Data!U499-4,"")</f>
        <v/>
      </c>
      <c r="AC499" s="2" t="str">
        <f>IF(Data!V499&gt;0,Data!V499-4,"")</f>
        <v/>
      </c>
      <c r="AD499" s="2" t="str">
        <f>IF(Data!W499&gt;0,Data!W499-4,"")</f>
        <v/>
      </c>
      <c r="AE499" s="2" t="str">
        <f>IF(Data!X499&gt;0,Data!X499-4,"")</f>
        <v/>
      </c>
      <c r="AF499" s="2" t="str">
        <f>IF(Data!Y499&gt;0,Data!Y499-4,"")</f>
        <v/>
      </c>
      <c r="AG499" s="2" t="str">
        <f>IF(Data!Z499&gt;0,Data!Z499-4,"")</f>
        <v/>
      </c>
      <c r="AH499" s="2" t="str">
        <f>IF(Data!AA499&gt;0,Data!AA499-4,"")</f>
        <v/>
      </c>
      <c r="AJ499" s="10" t="str">
        <f t="shared" si="150"/>
        <v/>
      </c>
      <c r="AK499" s="10" t="str">
        <f t="shared" si="151"/>
        <v/>
      </c>
      <c r="AL499" s="10" t="str">
        <f t="shared" si="152"/>
        <v/>
      </c>
      <c r="AN499" s="2" t="str">
        <f>IF(Data!AC499&gt;0,Data!AC499-4,"")</f>
        <v/>
      </c>
      <c r="AO499" s="2" t="str">
        <f>IF(Data!AD499&gt;0,Data!AD499-4,"")</f>
        <v/>
      </c>
      <c r="AP499" s="2" t="str">
        <f>IF(Data!AE499&gt;0,Data!AE499-4,"")</f>
        <v/>
      </c>
      <c r="AQ499" s="2" t="str">
        <f>IF(Data!AF499&gt;0,Data!AF499-4,"")</f>
        <v/>
      </c>
      <c r="AR499" s="2" t="str">
        <f>IF(Data!AG499&gt;0,Data!AG499-4,"")</f>
        <v/>
      </c>
      <c r="AS499" s="2" t="str">
        <f>IF(Data!AH499&gt;0,Data!AH499-4,"")</f>
        <v/>
      </c>
      <c r="AT499" s="2" t="str">
        <f>IF(Data!AI499&gt;0,Data!AI499-4,"")</f>
        <v/>
      </c>
      <c r="AU499" s="2" t="str">
        <f>IF(Data!AJ499&gt;0,Data!AJ499-4,"")</f>
        <v/>
      </c>
      <c r="AW499" s="10" t="str">
        <f t="shared" si="153"/>
        <v/>
      </c>
      <c r="AX499" s="10" t="str">
        <f t="shared" si="154"/>
        <v/>
      </c>
      <c r="AY499" s="10" t="str">
        <f t="shared" si="155"/>
        <v/>
      </c>
      <c r="BA499" s="2" t="str">
        <f>IF(Data!AL499&gt;0,Data!AL499-4,"")</f>
        <v/>
      </c>
      <c r="BB499" s="2" t="str">
        <f>IF(Data!AM499&gt;0,Data!AM499-4,"")</f>
        <v/>
      </c>
      <c r="BC499" s="2" t="str">
        <f>IF(Data!AN499&gt;0,Data!AN499-4,"")</f>
        <v/>
      </c>
      <c r="BD499" s="2" t="str">
        <f>IF(Data!AO499&gt;0,Data!AO499-4,"")</f>
        <v/>
      </c>
      <c r="BE499" s="2" t="str">
        <f>IF(Data!AP499&gt;0,Data!AP499-4,"")</f>
        <v/>
      </c>
      <c r="BF499" s="2" t="str">
        <f>IF(Data!AQ499&gt;0,Data!AQ499-4,"")</f>
        <v/>
      </c>
      <c r="BG499" s="2" t="str">
        <f>IF(Data!AR499&gt;0,Data!AR499-4,"")</f>
        <v/>
      </c>
      <c r="BH499" s="2" t="str">
        <f>IF(Data!AS499&gt;0,Data!AS499-4,"")</f>
        <v/>
      </c>
      <c r="BJ499" s="10" t="str">
        <f t="shared" si="156"/>
        <v/>
      </c>
      <c r="BK499" s="10" t="str">
        <f t="shared" si="157"/>
        <v/>
      </c>
      <c r="BL499" s="10" t="str">
        <f t="shared" si="158"/>
        <v/>
      </c>
      <c r="BN499" s="2" t="str">
        <f>IF(Data!AU499&gt;0,Data!AU499-4,"")</f>
        <v/>
      </c>
      <c r="BO499" s="2" t="str">
        <f>IF(Data!AV499&gt;0,Data!AV499-4,"")</f>
        <v/>
      </c>
      <c r="BP499" s="2" t="str">
        <f>IF(Data!AW499&gt;0,Data!AW499-4,"")</f>
        <v/>
      </c>
      <c r="BQ499" s="2" t="str">
        <f>IF(Data!AX499&gt;0,Data!AX499-4,"")</f>
        <v/>
      </c>
      <c r="BR499" s="2" t="str">
        <f>IF(Data!AY499&gt;0,Data!AY499-4,"")</f>
        <v/>
      </c>
      <c r="BS499" s="2" t="str">
        <f>IF(Data!AZ499&gt;0,Data!AZ499-4,"")</f>
        <v/>
      </c>
      <c r="BT499" s="2" t="str">
        <f>IF(Data!BA499&gt;0,Data!BA499-4,"")</f>
        <v/>
      </c>
      <c r="BU499" s="2" t="str">
        <f>IF(Data!BB499&gt;0,Data!BB499-4,"")</f>
        <v/>
      </c>
      <c r="BW499" s="10" t="str">
        <f t="shared" si="159"/>
        <v/>
      </c>
      <c r="BX499" s="10" t="str">
        <f t="shared" si="160"/>
        <v/>
      </c>
      <c r="BY499" s="10" t="str">
        <f t="shared" si="161"/>
        <v/>
      </c>
      <c r="CA499" s="2" t="str">
        <f>IF(Data!BD499&gt;0,Data!BD499-4,"")</f>
        <v/>
      </c>
      <c r="CB499" s="2" t="str">
        <f>IF(Data!BE499&gt;0,Data!BE499-4,"")</f>
        <v/>
      </c>
      <c r="CC499" s="2" t="str">
        <f>IF(Data!BF499&gt;0,Data!BF499-4,"")</f>
        <v/>
      </c>
      <c r="CD499" s="2" t="str">
        <f>IF(Data!BG499&gt;0,Data!BG499-4,"")</f>
        <v/>
      </c>
      <c r="CE499" s="2" t="str">
        <f>IF(Data!BH499&gt;0,Data!BH499-4,"")</f>
        <v/>
      </c>
      <c r="CF499" s="2" t="str">
        <f>IF(Data!BI499&gt;0,Data!BI499-4,"")</f>
        <v/>
      </c>
      <c r="CG499" s="2" t="str">
        <f>IF(Data!BJ499&gt;0,Data!BJ499-4,"")</f>
        <v/>
      </c>
      <c r="CH499" s="2" t="str">
        <f>IF(Data!BK499&gt;0,Data!BK499-4,"")</f>
        <v/>
      </c>
      <c r="CK499" s="10" t="str">
        <f t="shared" si="162"/>
        <v/>
      </c>
      <c r="CL499" s="10" t="str">
        <f t="shared" si="163"/>
        <v/>
      </c>
      <c r="CM499" s="10" t="str">
        <f t="shared" si="164"/>
        <v/>
      </c>
    </row>
    <row r="500" spans="1:91" x14ac:dyDescent="0.25">
      <c r="A500" s="2" t="str">
        <f>IF(Data!B500&gt;0,Data!B500-4,"")</f>
        <v/>
      </c>
      <c r="B500" s="2" t="str">
        <f>IF(Data!C500&gt;0,Data!C500-4,"")</f>
        <v/>
      </c>
      <c r="C500" s="2" t="str">
        <f>IF(Data!D500&gt;0,Data!D500-4,"")</f>
        <v/>
      </c>
      <c r="D500" s="2" t="str">
        <f>IF(Data!E500&gt;0,Data!E500-4,"")</f>
        <v/>
      </c>
      <c r="E500" s="2" t="str">
        <f>IF(Data!F500&gt;0,Data!F500-4,"")</f>
        <v/>
      </c>
      <c r="F500" s="2" t="str">
        <f>IF(Data!G500&gt;0,Data!G500-4,"")</f>
        <v/>
      </c>
      <c r="G500" s="2" t="str">
        <f>IF(Data!H500&gt;0,Data!H500-4,"")</f>
        <v/>
      </c>
      <c r="H500" s="2" t="str">
        <f>IF(Data!I500&gt;0,Data!I500-4,"")</f>
        <v/>
      </c>
      <c r="J500" s="10" t="str">
        <f t="shared" si="165"/>
        <v/>
      </c>
      <c r="K500" s="10" t="str">
        <f t="shared" si="166"/>
        <v/>
      </c>
      <c r="L500" s="10" t="str">
        <f t="shared" si="167"/>
        <v/>
      </c>
      <c r="N500" s="2" t="str">
        <f>IF(Data!K500&gt;0,Data!K500-4,"")</f>
        <v/>
      </c>
      <c r="O500" s="2" t="str">
        <f>IF(Data!L500&gt;0,Data!L500-4,"")</f>
        <v/>
      </c>
      <c r="P500" s="2" t="str">
        <f>IF(Data!M500&gt;0,Data!M500-4,"")</f>
        <v/>
      </c>
      <c r="Q500" s="2" t="str">
        <f>IF(Data!N500&gt;0,Data!N500-4,"")</f>
        <v/>
      </c>
      <c r="R500" s="2" t="str">
        <f>IF(Data!O500&gt;0,Data!O500-4,"")</f>
        <v/>
      </c>
      <c r="S500" s="2" t="str">
        <f>IF(Data!P500&gt;0,Data!P500-4,"")</f>
        <v/>
      </c>
      <c r="T500" s="2" t="str">
        <f>IF(Data!Q500&gt;0,Data!Q500-4,"")</f>
        <v/>
      </c>
      <c r="U500" s="2" t="str">
        <f>IF(Data!R500&gt;0,Data!R500-4,"")</f>
        <v/>
      </c>
      <c r="V500" s="59"/>
      <c r="W500" s="10" t="str">
        <f t="shared" si="147"/>
        <v/>
      </c>
      <c r="X500" s="10" t="str">
        <f t="shared" si="148"/>
        <v/>
      </c>
      <c r="Y500" s="10" t="str">
        <f t="shared" si="149"/>
        <v/>
      </c>
      <c r="AA500" s="2" t="str">
        <f>IF(Data!T500&gt;0,Data!T500-4,"")</f>
        <v/>
      </c>
      <c r="AB500" s="2" t="str">
        <f>IF(Data!U500&gt;0,Data!U500-4,"")</f>
        <v/>
      </c>
      <c r="AC500" s="2" t="str">
        <f>IF(Data!V500&gt;0,Data!V500-4,"")</f>
        <v/>
      </c>
      <c r="AD500" s="2" t="str">
        <f>IF(Data!W500&gt;0,Data!W500-4,"")</f>
        <v/>
      </c>
      <c r="AE500" s="2" t="str">
        <f>IF(Data!X500&gt;0,Data!X500-4,"")</f>
        <v/>
      </c>
      <c r="AF500" s="2" t="str">
        <f>IF(Data!Y500&gt;0,Data!Y500-4,"")</f>
        <v/>
      </c>
      <c r="AG500" s="2" t="str">
        <f>IF(Data!Z500&gt;0,Data!Z500-4,"")</f>
        <v/>
      </c>
      <c r="AH500" s="2" t="str">
        <f>IF(Data!AA500&gt;0,Data!AA500-4,"")</f>
        <v/>
      </c>
      <c r="AJ500" s="10" t="str">
        <f t="shared" si="150"/>
        <v/>
      </c>
      <c r="AK500" s="10" t="str">
        <f t="shared" si="151"/>
        <v/>
      </c>
      <c r="AL500" s="10" t="str">
        <f t="shared" si="152"/>
        <v/>
      </c>
      <c r="AN500" s="2" t="str">
        <f>IF(Data!AC500&gt;0,Data!AC500-4,"")</f>
        <v/>
      </c>
      <c r="AO500" s="2" t="str">
        <f>IF(Data!AD500&gt;0,Data!AD500-4,"")</f>
        <v/>
      </c>
      <c r="AP500" s="2" t="str">
        <f>IF(Data!AE500&gt;0,Data!AE500-4,"")</f>
        <v/>
      </c>
      <c r="AQ500" s="2" t="str">
        <f>IF(Data!AF500&gt;0,Data!AF500-4,"")</f>
        <v/>
      </c>
      <c r="AR500" s="2" t="str">
        <f>IF(Data!AG500&gt;0,Data!AG500-4,"")</f>
        <v/>
      </c>
      <c r="AS500" s="2" t="str">
        <f>IF(Data!AH500&gt;0,Data!AH500-4,"")</f>
        <v/>
      </c>
      <c r="AT500" s="2" t="str">
        <f>IF(Data!AI500&gt;0,Data!AI500-4,"")</f>
        <v/>
      </c>
      <c r="AU500" s="2" t="str">
        <f>IF(Data!AJ500&gt;0,Data!AJ500-4,"")</f>
        <v/>
      </c>
      <c r="AW500" s="10" t="str">
        <f t="shared" si="153"/>
        <v/>
      </c>
      <c r="AX500" s="10" t="str">
        <f t="shared" si="154"/>
        <v/>
      </c>
      <c r="AY500" s="10" t="str">
        <f t="shared" si="155"/>
        <v/>
      </c>
      <c r="BA500" s="2" t="str">
        <f>IF(Data!AL500&gt;0,Data!AL500-4,"")</f>
        <v/>
      </c>
      <c r="BB500" s="2" t="str">
        <f>IF(Data!AM500&gt;0,Data!AM500-4,"")</f>
        <v/>
      </c>
      <c r="BC500" s="2" t="str">
        <f>IF(Data!AN500&gt;0,Data!AN500-4,"")</f>
        <v/>
      </c>
      <c r="BD500" s="2" t="str">
        <f>IF(Data!AO500&gt;0,Data!AO500-4,"")</f>
        <v/>
      </c>
      <c r="BE500" s="2" t="str">
        <f>IF(Data!AP500&gt;0,Data!AP500-4,"")</f>
        <v/>
      </c>
      <c r="BF500" s="2" t="str">
        <f>IF(Data!AQ500&gt;0,Data!AQ500-4,"")</f>
        <v/>
      </c>
      <c r="BG500" s="2" t="str">
        <f>IF(Data!AR500&gt;0,Data!AR500-4,"")</f>
        <v/>
      </c>
      <c r="BH500" s="2" t="str">
        <f>IF(Data!AS500&gt;0,Data!AS500-4,"")</f>
        <v/>
      </c>
      <c r="BJ500" s="10" t="str">
        <f t="shared" si="156"/>
        <v/>
      </c>
      <c r="BK500" s="10" t="str">
        <f t="shared" si="157"/>
        <v/>
      </c>
      <c r="BL500" s="10" t="str">
        <f t="shared" si="158"/>
        <v/>
      </c>
      <c r="BN500" s="2" t="str">
        <f>IF(Data!AU500&gt;0,Data!AU500-4,"")</f>
        <v/>
      </c>
      <c r="BO500" s="2" t="str">
        <f>IF(Data!AV500&gt;0,Data!AV500-4,"")</f>
        <v/>
      </c>
      <c r="BP500" s="2" t="str">
        <f>IF(Data!AW500&gt;0,Data!AW500-4,"")</f>
        <v/>
      </c>
      <c r="BQ500" s="2" t="str">
        <f>IF(Data!AX500&gt;0,Data!AX500-4,"")</f>
        <v/>
      </c>
      <c r="BR500" s="2" t="str">
        <f>IF(Data!AY500&gt;0,Data!AY500-4,"")</f>
        <v/>
      </c>
      <c r="BS500" s="2" t="str">
        <f>IF(Data!AZ500&gt;0,Data!AZ500-4,"")</f>
        <v/>
      </c>
      <c r="BT500" s="2" t="str">
        <f>IF(Data!BA500&gt;0,Data!BA500-4,"")</f>
        <v/>
      </c>
      <c r="BU500" s="2" t="str">
        <f>IF(Data!BB500&gt;0,Data!BB500-4,"")</f>
        <v/>
      </c>
      <c r="BW500" s="10" t="str">
        <f t="shared" si="159"/>
        <v/>
      </c>
      <c r="BX500" s="10" t="str">
        <f t="shared" si="160"/>
        <v/>
      </c>
      <c r="BY500" s="10" t="str">
        <f t="shared" si="161"/>
        <v/>
      </c>
      <c r="CA500" s="2" t="str">
        <f>IF(Data!BD500&gt;0,Data!BD500-4,"")</f>
        <v/>
      </c>
      <c r="CB500" s="2" t="str">
        <f>IF(Data!BE500&gt;0,Data!BE500-4,"")</f>
        <v/>
      </c>
      <c r="CC500" s="2" t="str">
        <f>IF(Data!BF500&gt;0,Data!BF500-4,"")</f>
        <v/>
      </c>
      <c r="CD500" s="2" t="str">
        <f>IF(Data!BG500&gt;0,Data!BG500-4,"")</f>
        <v/>
      </c>
      <c r="CE500" s="2" t="str">
        <f>IF(Data!BH500&gt;0,Data!BH500-4,"")</f>
        <v/>
      </c>
      <c r="CF500" s="2" t="str">
        <f>IF(Data!BI500&gt;0,Data!BI500-4,"")</f>
        <v/>
      </c>
      <c r="CG500" s="2" t="str">
        <f>IF(Data!BJ500&gt;0,Data!BJ500-4,"")</f>
        <v/>
      </c>
      <c r="CH500" s="2" t="str">
        <f>IF(Data!BK500&gt;0,Data!BK500-4,"")</f>
        <v/>
      </c>
      <c r="CK500" s="10" t="str">
        <f t="shared" si="162"/>
        <v/>
      </c>
      <c r="CL500" s="10" t="str">
        <f t="shared" si="163"/>
        <v/>
      </c>
      <c r="CM500" s="10" t="str">
        <f t="shared" si="164"/>
        <v/>
      </c>
    </row>
    <row r="501" spans="1:91" x14ac:dyDescent="0.25">
      <c r="A501" s="2" t="str">
        <f>IF(Data!B501&gt;0,Data!B501-4,"")</f>
        <v/>
      </c>
      <c r="B501" s="2" t="str">
        <f>IF(Data!C501&gt;0,Data!C501-4,"")</f>
        <v/>
      </c>
      <c r="C501" s="2" t="str">
        <f>IF(Data!D501&gt;0,Data!D501-4,"")</f>
        <v/>
      </c>
      <c r="D501" s="2" t="str">
        <f>IF(Data!E501&gt;0,Data!E501-4,"")</f>
        <v/>
      </c>
      <c r="E501" s="2" t="str">
        <f>IF(Data!F501&gt;0,Data!F501-4,"")</f>
        <v/>
      </c>
      <c r="F501" s="2" t="str">
        <f>IF(Data!G501&gt;0,Data!G501-4,"")</f>
        <v/>
      </c>
      <c r="G501" s="2" t="str">
        <f>IF(Data!H501&gt;0,Data!H501-4,"")</f>
        <v/>
      </c>
      <c r="H501" s="2" t="str">
        <f>IF(Data!I501&gt;0,Data!I501-4,"")</f>
        <v/>
      </c>
      <c r="J501" s="10" t="str">
        <f t="shared" si="165"/>
        <v/>
      </c>
      <c r="K501" s="10" t="str">
        <f t="shared" si="166"/>
        <v/>
      </c>
      <c r="L501" s="10" t="str">
        <f t="shared" si="167"/>
        <v/>
      </c>
      <c r="N501" s="2" t="str">
        <f>IF(Data!K501&gt;0,Data!K501-4,"")</f>
        <v/>
      </c>
      <c r="O501" s="2" t="str">
        <f>IF(Data!L501&gt;0,Data!L501-4,"")</f>
        <v/>
      </c>
      <c r="P501" s="2" t="str">
        <f>IF(Data!M501&gt;0,Data!M501-4,"")</f>
        <v/>
      </c>
      <c r="Q501" s="2" t="str">
        <f>IF(Data!N501&gt;0,Data!N501-4,"")</f>
        <v/>
      </c>
      <c r="R501" s="2" t="str">
        <f>IF(Data!O501&gt;0,Data!O501-4,"")</f>
        <v/>
      </c>
      <c r="S501" s="2" t="str">
        <f>IF(Data!P501&gt;0,Data!P501-4,"")</f>
        <v/>
      </c>
      <c r="T501" s="2" t="str">
        <f>IF(Data!Q501&gt;0,Data!Q501-4,"")</f>
        <v/>
      </c>
      <c r="U501" s="2" t="str">
        <f>IF(Data!R501&gt;0,Data!R501-4,"")</f>
        <v/>
      </c>
      <c r="V501" s="59"/>
      <c r="W501" s="10" t="str">
        <f t="shared" si="147"/>
        <v/>
      </c>
      <c r="X501" s="10" t="str">
        <f t="shared" si="148"/>
        <v/>
      </c>
      <c r="Y501" s="10" t="str">
        <f t="shared" si="149"/>
        <v/>
      </c>
      <c r="AA501" s="2" t="str">
        <f>IF(Data!T501&gt;0,Data!T501-4,"")</f>
        <v/>
      </c>
      <c r="AB501" s="2" t="str">
        <f>IF(Data!U501&gt;0,Data!U501-4,"")</f>
        <v/>
      </c>
      <c r="AC501" s="2" t="str">
        <f>IF(Data!V501&gt;0,Data!V501-4,"")</f>
        <v/>
      </c>
      <c r="AD501" s="2" t="str">
        <f>IF(Data!W501&gt;0,Data!W501-4,"")</f>
        <v/>
      </c>
      <c r="AE501" s="2" t="str">
        <f>IF(Data!X501&gt;0,Data!X501-4,"")</f>
        <v/>
      </c>
      <c r="AF501" s="2" t="str">
        <f>IF(Data!Y501&gt;0,Data!Y501-4,"")</f>
        <v/>
      </c>
      <c r="AG501" s="2" t="str">
        <f>IF(Data!Z501&gt;0,Data!Z501-4,"")</f>
        <v/>
      </c>
      <c r="AH501" s="2" t="str">
        <f>IF(Data!AA501&gt;0,Data!AA501-4,"")</f>
        <v/>
      </c>
      <c r="AJ501" s="10" t="str">
        <f t="shared" si="150"/>
        <v/>
      </c>
      <c r="AK501" s="10" t="str">
        <f t="shared" si="151"/>
        <v/>
      </c>
      <c r="AL501" s="10" t="str">
        <f t="shared" si="152"/>
        <v/>
      </c>
      <c r="AN501" s="2" t="str">
        <f>IF(Data!AC501&gt;0,Data!AC501-4,"")</f>
        <v/>
      </c>
      <c r="AO501" s="2" t="str">
        <f>IF(Data!AD501&gt;0,Data!AD501-4,"")</f>
        <v/>
      </c>
      <c r="AP501" s="2" t="str">
        <f>IF(Data!AE501&gt;0,Data!AE501-4,"")</f>
        <v/>
      </c>
      <c r="AQ501" s="2" t="str">
        <f>IF(Data!AF501&gt;0,Data!AF501-4,"")</f>
        <v/>
      </c>
      <c r="AR501" s="2" t="str">
        <f>IF(Data!AG501&gt;0,Data!AG501-4,"")</f>
        <v/>
      </c>
      <c r="AS501" s="2" t="str">
        <f>IF(Data!AH501&gt;0,Data!AH501-4,"")</f>
        <v/>
      </c>
      <c r="AT501" s="2" t="str">
        <f>IF(Data!AI501&gt;0,Data!AI501-4,"")</f>
        <v/>
      </c>
      <c r="AU501" s="2" t="str">
        <f>IF(Data!AJ501&gt;0,Data!AJ501-4,"")</f>
        <v/>
      </c>
      <c r="AW501" s="10" t="str">
        <f t="shared" si="153"/>
        <v/>
      </c>
      <c r="AX501" s="10" t="str">
        <f t="shared" si="154"/>
        <v/>
      </c>
      <c r="AY501" s="10" t="str">
        <f t="shared" si="155"/>
        <v/>
      </c>
      <c r="BA501" s="2" t="str">
        <f>IF(Data!AL501&gt;0,Data!AL501-4,"")</f>
        <v/>
      </c>
      <c r="BB501" s="2" t="str">
        <f>IF(Data!AM501&gt;0,Data!AM501-4,"")</f>
        <v/>
      </c>
      <c r="BC501" s="2" t="str">
        <f>IF(Data!AN501&gt;0,Data!AN501-4,"")</f>
        <v/>
      </c>
      <c r="BD501" s="2" t="str">
        <f>IF(Data!AO501&gt;0,Data!AO501-4,"")</f>
        <v/>
      </c>
      <c r="BE501" s="2" t="str">
        <f>IF(Data!AP501&gt;0,Data!AP501-4,"")</f>
        <v/>
      </c>
      <c r="BF501" s="2" t="str">
        <f>IF(Data!AQ501&gt;0,Data!AQ501-4,"")</f>
        <v/>
      </c>
      <c r="BG501" s="2" t="str">
        <f>IF(Data!AR501&gt;0,Data!AR501-4,"")</f>
        <v/>
      </c>
      <c r="BH501" s="2" t="str">
        <f>IF(Data!AS501&gt;0,Data!AS501-4,"")</f>
        <v/>
      </c>
      <c r="BJ501" s="10" t="str">
        <f t="shared" si="156"/>
        <v/>
      </c>
      <c r="BK501" s="10" t="str">
        <f t="shared" si="157"/>
        <v/>
      </c>
      <c r="BL501" s="10" t="str">
        <f t="shared" si="158"/>
        <v/>
      </c>
      <c r="BN501" s="2" t="str">
        <f>IF(Data!AU501&gt;0,Data!AU501-4,"")</f>
        <v/>
      </c>
      <c r="BO501" s="2" t="str">
        <f>IF(Data!AV501&gt;0,Data!AV501-4,"")</f>
        <v/>
      </c>
      <c r="BP501" s="2" t="str">
        <f>IF(Data!AW501&gt;0,Data!AW501-4,"")</f>
        <v/>
      </c>
      <c r="BQ501" s="2" t="str">
        <f>IF(Data!AX501&gt;0,Data!AX501-4,"")</f>
        <v/>
      </c>
      <c r="BR501" s="2" t="str">
        <f>IF(Data!AY501&gt;0,Data!AY501-4,"")</f>
        <v/>
      </c>
      <c r="BS501" s="2" t="str">
        <f>IF(Data!AZ501&gt;0,Data!AZ501-4,"")</f>
        <v/>
      </c>
      <c r="BT501" s="2" t="str">
        <f>IF(Data!BA501&gt;0,Data!BA501-4,"")</f>
        <v/>
      </c>
      <c r="BU501" s="2" t="str">
        <f>IF(Data!BB501&gt;0,Data!BB501-4,"")</f>
        <v/>
      </c>
      <c r="BW501" s="10" t="str">
        <f t="shared" si="159"/>
        <v/>
      </c>
      <c r="BX501" s="10" t="str">
        <f t="shared" si="160"/>
        <v/>
      </c>
      <c r="BY501" s="10" t="str">
        <f t="shared" si="161"/>
        <v/>
      </c>
      <c r="CA501" s="2" t="str">
        <f>IF(Data!BD501&gt;0,Data!BD501-4,"")</f>
        <v/>
      </c>
      <c r="CB501" s="2" t="str">
        <f>IF(Data!BE501&gt;0,Data!BE501-4,"")</f>
        <v/>
      </c>
      <c r="CC501" s="2" t="str">
        <f>IF(Data!BF501&gt;0,Data!BF501-4,"")</f>
        <v/>
      </c>
      <c r="CD501" s="2" t="str">
        <f>IF(Data!BG501&gt;0,Data!BG501-4,"")</f>
        <v/>
      </c>
      <c r="CE501" s="2" t="str">
        <f>IF(Data!BH501&gt;0,Data!BH501-4,"")</f>
        <v/>
      </c>
      <c r="CF501" s="2" t="str">
        <f>IF(Data!BI501&gt;0,Data!BI501-4,"")</f>
        <v/>
      </c>
      <c r="CG501" s="2" t="str">
        <f>IF(Data!BJ501&gt;0,Data!BJ501-4,"")</f>
        <v/>
      </c>
      <c r="CH501" s="2" t="str">
        <f>IF(Data!BK501&gt;0,Data!BK501-4,"")</f>
        <v/>
      </c>
      <c r="CK501" s="10" t="str">
        <f t="shared" si="162"/>
        <v/>
      </c>
      <c r="CL501" s="10" t="str">
        <f t="shared" si="163"/>
        <v/>
      </c>
      <c r="CM501" s="10" t="str">
        <f t="shared" si="164"/>
        <v/>
      </c>
    </row>
    <row r="502" spans="1:91" x14ac:dyDescent="0.25">
      <c r="A502" s="2" t="str">
        <f>IF(Data!B502&gt;0,Data!B502-4,"")</f>
        <v/>
      </c>
      <c r="B502" s="2" t="str">
        <f>IF(Data!C502&gt;0,Data!C502-4,"")</f>
        <v/>
      </c>
      <c r="C502" s="2" t="str">
        <f>IF(Data!D502&gt;0,Data!D502-4,"")</f>
        <v/>
      </c>
      <c r="D502" s="2" t="str">
        <f>IF(Data!E502&gt;0,Data!E502-4,"")</f>
        <v/>
      </c>
      <c r="E502" s="2" t="str">
        <f>IF(Data!F502&gt;0,Data!F502-4,"")</f>
        <v/>
      </c>
      <c r="F502" s="2" t="str">
        <f>IF(Data!G502&gt;0,Data!G502-4,"")</f>
        <v/>
      </c>
      <c r="G502" s="2" t="str">
        <f>IF(Data!H502&gt;0,Data!H502-4,"")</f>
        <v/>
      </c>
      <c r="H502" s="2" t="str">
        <f>IF(Data!I502&gt;0,Data!I502-4,"")</f>
        <v/>
      </c>
      <c r="J502" s="10" t="str">
        <f t="shared" si="165"/>
        <v/>
      </c>
      <c r="K502" s="10" t="str">
        <f t="shared" si="166"/>
        <v/>
      </c>
      <c r="L502" s="10" t="str">
        <f t="shared" si="167"/>
        <v/>
      </c>
      <c r="N502" s="2" t="str">
        <f>IF(Data!K502&gt;0,Data!K502-4,"")</f>
        <v/>
      </c>
      <c r="O502" s="2" t="str">
        <f>IF(Data!L502&gt;0,Data!L502-4,"")</f>
        <v/>
      </c>
      <c r="P502" s="2" t="str">
        <f>IF(Data!M502&gt;0,Data!M502-4,"")</f>
        <v/>
      </c>
      <c r="Q502" s="2" t="str">
        <f>IF(Data!N502&gt;0,Data!N502-4,"")</f>
        <v/>
      </c>
      <c r="R502" s="2" t="str">
        <f>IF(Data!O502&gt;0,Data!O502-4,"")</f>
        <v/>
      </c>
      <c r="S502" s="2" t="str">
        <f>IF(Data!P502&gt;0,Data!P502-4,"")</f>
        <v/>
      </c>
      <c r="T502" s="2" t="str">
        <f>IF(Data!Q502&gt;0,Data!Q502-4,"")</f>
        <v/>
      </c>
      <c r="U502" s="2" t="str">
        <f>IF(Data!R502&gt;0,Data!R502-4,"")</f>
        <v/>
      </c>
      <c r="V502" s="59"/>
      <c r="W502" s="10" t="str">
        <f t="shared" si="147"/>
        <v/>
      </c>
      <c r="X502" s="10" t="str">
        <f t="shared" si="148"/>
        <v/>
      </c>
      <c r="Y502" s="10" t="str">
        <f t="shared" si="149"/>
        <v/>
      </c>
      <c r="AA502" s="2" t="str">
        <f>IF(Data!T502&gt;0,Data!T502-4,"")</f>
        <v/>
      </c>
      <c r="AB502" s="2" t="str">
        <f>IF(Data!U502&gt;0,Data!U502-4,"")</f>
        <v/>
      </c>
      <c r="AC502" s="2" t="str">
        <f>IF(Data!V502&gt;0,Data!V502-4,"")</f>
        <v/>
      </c>
      <c r="AD502" s="2" t="str">
        <f>IF(Data!W502&gt;0,Data!W502-4,"")</f>
        <v/>
      </c>
      <c r="AE502" s="2" t="str">
        <f>IF(Data!X502&gt;0,Data!X502-4,"")</f>
        <v/>
      </c>
      <c r="AF502" s="2" t="str">
        <f>IF(Data!Y502&gt;0,Data!Y502-4,"")</f>
        <v/>
      </c>
      <c r="AG502" s="2" t="str">
        <f>IF(Data!Z502&gt;0,Data!Z502-4,"")</f>
        <v/>
      </c>
      <c r="AH502" s="2" t="str">
        <f>IF(Data!AA502&gt;0,Data!AA502-4,"")</f>
        <v/>
      </c>
      <c r="AJ502" s="10" t="str">
        <f t="shared" si="150"/>
        <v/>
      </c>
      <c r="AK502" s="10" t="str">
        <f t="shared" si="151"/>
        <v/>
      </c>
      <c r="AL502" s="10" t="str">
        <f t="shared" si="152"/>
        <v/>
      </c>
      <c r="AN502" s="2" t="str">
        <f>IF(Data!AC502&gt;0,Data!AC502-4,"")</f>
        <v/>
      </c>
      <c r="AO502" s="2" t="str">
        <f>IF(Data!AD502&gt;0,Data!AD502-4,"")</f>
        <v/>
      </c>
      <c r="AP502" s="2" t="str">
        <f>IF(Data!AE502&gt;0,Data!AE502-4,"")</f>
        <v/>
      </c>
      <c r="AQ502" s="2" t="str">
        <f>IF(Data!AF502&gt;0,Data!AF502-4,"")</f>
        <v/>
      </c>
      <c r="AR502" s="2" t="str">
        <f>IF(Data!AG502&gt;0,Data!AG502-4,"")</f>
        <v/>
      </c>
      <c r="AS502" s="2" t="str">
        <f>IF(Data!AH502&gt;0,Data!AH502-4,"")</f>
        <v/>
      </c>
      <c r="AT502" s="2" t="str">
        <f>IF(Data!AI502&gt;0,Data!AI502-4,"")</f>
        <v/>
      </c>
      <c r="AU502" s="2" t="str">
        <f>IF(Data!AJ502&gt;0,Data!AJ502-4,"")</f>
        <v/>
      </c>
      <c r="AW502" s="10" t="str">
        <f t="shared" si="153"/>
        <v/>
      </c>
      <c r="AX502" s="10" t="str">
        <f t="shared" si="154"/>
        <v/>
      </c>
      <c r="AY502" s="10" t="str">
        <f t="shared" si="155"/>
        <v/>
      </c>
      <c r="BA502" s="2" t="str">
        <f>IF(Data!AL502&gt;0,Data!AL502-4,"")</f>
        <v/>
      </c>
      <c r="BB502" s="2" t="str">
        <f>IF(Data!AM502&gt;0,Data!AM502-4,"")</f>
        <v/>
      </c>
      <c r="BC502" s="2" t="str">
        <f>IF(Data!AN502&gt;0,Data!AN502-4,"")</f>
        <v/>
      </c>
      <c r="BD502" s="2" t="str">
        <f>IF(Data!AO502&gt;0,Data!AO502-4,"")</f>
        <v/>
      </c>
      <c r="BE502" s="2" t="str">
        <f>IF(Data!AP502&gt;0,Data!AP502-4,"")</f>
        <v/>
      </c>
      <c r="BF502" s="2" t="str">
        <f>IF(Data!AQ502&gt;0,Data!AQ502-4,"")</f>
        <v/>
      </c>
      <c r="BG502" s="2" t="str">
        <f>IF(Data!AR502&gt;0,Data!AR502-4,"")</f>
        <v/>
      </c>
      <c r="BH502" s="2" t="str">
        <f>IF(Data!AS502&gt;0,Data!AS502-4,"")</f>
        <v/>
      </c>
      <c r="BJ502" s="10" t="str">
        <f t="shared" si="156"/>
        <v/>
      </c>
      <c r="BK502" s="10" t="str">
        <f t="shared" si="157"/>
        <v/>
      </c>
      <c r="BL502" s="10" t="str">
        <f t="shared" si="158"/>
        <v/>
      </c>
      <c r="BN502" s="2" t="str">
        <f>IF(Data!AU502&gt;0,Data!AU502-4,"")</f>
        <v/>
      </c>
      <c r="BO502" s="2" t="str">
        <f>IF(Data!AV502&gt;0,Data!AV502-4,"")</f>
        <v/>
      </c>
      <c r="BP502" s="2" t="str">
        <f>IF(Data!AW502&gt;0,Data!AW502-4,"")</f>
        <v/>
      </c>
      <c r="BQ502" s="2" t="str">
        <f>IF(Data!AX502&gt;0,Data!AX502-4,"")</f>
        <v/>
      </c>
      <c r="BR502" s="2" t="str">
        <f>IF(Data!AY502&gt;0,Data!AY502-4,"")</f>
        <v/>
      </c>
      <c r="BS502" s="2" t="str">
        <f>IF(Data!AZ502&gt;0,Data!AZ502-4,"")</f>
        <v/>
      </c>
      <c r="BT502" s="2" t="str">
        <f>IF(Data!BA502&gt;0,Data!BA502-4,"")</f>
        <v/>
      </c>
      <c r="BU502" s="2" t="str">
        <f>IF(Data!BB502&gt;0,Data!BB502-4,"")</f>
        <v/>
      </c>
      <c r="BW502" s="10" t="str">
        <f t="shared" si="159"/>
        <v/>
      </c>
      <c r="BX502" s="10" t="str">
        <f t="shared" si="160"/>
        <v/>
      </c>
      <c r="BY502" s="10" t="str">
        <f t="shared" si="161"/>
        <v/>
      </c>
      <c r="CA502" s="2" t="str">
        <f>IF(Data!BD502&gt;0,Data!BD502-4,"")</f>
        <v/>
      </c>
      <c r="CB502" s="2" t="str">
        <f>IF(Data!BE502&gt;0,Data!BE502-4,"")</f>
        <v/>
      </c>
      <c r="CC502" s="2" t="str">
        <f>IF(Data!BF502&gt;0,Data!BF502-4,"")</f>
        <v/>
      </c>
      <c r="CD502" s="2" t="str">
        <f>IF(Data!BG502&gt;0,Data!BG502-4,"")</f>
        <v/>
      </c>
      <c r="CE502" s="2" t="str">
        <f>IF(Data!BH502&gt;0,Data!BH502-4,"")</f>
        <v/>
      </c>
      <c r="CF502" s="2" t="str">
        <f>IF(Data!BI502&gt;0,Data!BI502-4,"")</f>
        <v/>
      </c>
      <c r="CG502" s="2" t="str">
        <f>IF(Data!BJ502&gt;0,Data!BJ502-4,"")</f>
        <v/>
      </c>
      <c r="CH502" s="2" t="str">
        <f>IF(Data!BK502&gt;0,Data!BK502-4,"")</f>
        <v/>
      </c>
      <c r="CK502" s="10" t="str">
        <f t="shared" si="162"/>
        <v/>
      </c>
      <c r="CL502" s="10" t="str">
        <f t="shared" si="163"/>
        <v/>
      </c>
      <c r="CM502" s="10" t="str">
        <f t="shared" si="164"/>
        <v/>
      </c>
    </row>
    <row r="503" spans="1:91" x14ac:dyDescent="0.25">
      <c r="A503" s="2" t="str">
        <f>IF(Data!B503&gt;0,Data!B503-4,"")</f>
        <v/>
      </c>
      <c r="B503" s="2" t="str">
        <f>IF(Data!C503&gt;0,Data!C503-4,"")</f>
        <v/>
      </c>
      <c r="C503" s="2" t="str">
        <f>IF(Data!D503&gt;0,Data!D503-4,"")</f>
        <v/>
      </c>
      <c r="D503" s="2" t="str">
        <f>IF(Data!E503&gt;0,Data!E503-4,"")</f>
        <v/>
      </c>
      <c r="E503" s="2" t="str">
        <f>IF(Data!F503&gt;0,Data!F503-4,"")</f>
        <v/>
      </c>
      <c r="F503" s="2" t="str">
        <f>IF(Data!G503&gt;0,Data!G503-4,"")</f>
        <v/>
      </c>
      <c r="G503" s="2" t="str">
        <f>IF(Data!H503&gt;0,Data!H503-4,"")</f>
        <v/>
      </c>
      <c r="H503" s="2" t="str">
        <f>IF(Data!I503&gt;0,Data!I503-4,"")</f>
        <v/>
      </c>
      <c r="J503" s="10" t="str">
        <f t="shared" si="165"/>
        <v/>
      </c>
      <c r="K503" s="10" t="str">
        <f t="shared" si="166"/>
        <v/>
      </c>
      <c r="L503" s="10" t="str">
        <f t="shared" si="167"/>
        <v/>
      </c>
      <c r="N503" s="2" t="str">
        <f>IF(Data!K503&gt;0,Data!K503-4,"")</f>
        <v/>
      </c>
      <c r="O503" s="2" t="str">
        <f>IF(Data!L503&gt;0,Data!L503-4,"")</f>
        <v/>
      </c>
      <c r="P503" s="2" t="str">
        <f>IF(Data!M503&gt;0,Data!M503-4,"")</f>
        <v/>
      </c>
      <c r="Q503" s="2" t="str">
        <f>IF(Data!N503&gt;0,Data!N503-4,"")</f>
        <v/>
      </c>
      <c r="R503" s="2" t="str">
        <f>IF(Data!O503&gt;0,Data!O503-4,"")</f>
        <v/>
      </c>
      <c r="S503" s="2" t="str">
        <f>IF(Data!P503&gt;0,Data!P503-4,"")</f>
        <v/>
      </c>
      <c r="T503" s="2" t="str">
        <f>IF(Data!Q503&gt;0,Data!Q503-4,"")</f>
        <v/>
      </c>
      <c r="U503" s="2" t="str">
        <f>IF(Data!R503&gt;0,Data!R503-4,"")</f>
        <v/>
      </c>
      <c r="V503" s="59"/>
      <c r="W503" s="10" t="str">
        <f t="shared" si="147"/>
        <v/>
      </c>
      <c r="X503" s="10" t="str">
        <f t="shared" si="148"/>
        <v/>
      </c>
      <c r="Y503" s="10" t="str">
        <f t="shared" si="149"/>
        <v/>
      </c>
      <c r="AA503" s="2" t="str">
        <f>IF(Data!T503&gt;0,Data!T503-4,"")</f>
        <v/>
      </c>
      <c r="AB503" s="2" t="str">
        <f>IF(Data!U503&gt;0,Data!U503-4,"")</f>
        <v/>
      </c>
      <c r="AC503" s="2" t="str">
        <f>IF(Data!V503&gt;0,Data!V503-4,"")</f>
        <v/>
      </c>
      <c r="AD503" s="2" t="str">
        <f>IF(Data!W503&gt;0,Data!W503-4,"")</f>
        <v/>
      </c>
      <c r="AE503" s="2" t="str">
        <f>IF(Data!X503&gt;0,Data!X503-4,"")</f>
        <v/>
      </c>
      <c r="AF503" s="2" t="str">
        <f>IF(Data!Y503&gt;0,Data!Y503-4,"")</f>
        <v/>
      </c>
      <c r="AG503" s="2" t="str">
        <f>IF(Data!Z503&gt;0,Data!Z503-4,"")</f>
        <v/>
      </c>
      <c r="AH503" s="2" t="str">
        <f>IF(Data!AA503&gt;0,Data!AA503-4,"")</f>
        <v/>
      </c>
      <c r="AJ503" s="10" t="str">
        <f t="shared" si="150"/>
        <v/>
      </c>
      <c r="AK503" s="10" t="str">
        <f t="shared" si="151"/>
        <v/>
      </c>
      <c r="AL503" s="10" t="str">
        <f t="shared" si="152"/>
        <v/>
      </c>
      <c r="AN503" s="2" t="str">
        <f>IF(Data!AC503&gt;0,Data!AC503-4,"")</f>
        <v/>
      </c>
      <c r="AO503" s="2" t="str">
        <f>IF(Data!AD503&gt;0,Data!AD503-4,"")</f>
        <v/>
      </c>
      <c r="AP503" s="2" t="str">
        <f>IF(Data!AE503&gt;0,Data!AE503-4,"")</f>
        <v/>
      </c>
      <c r="AQ503" s="2" t="str">
        <f>IF(Data!AF503&gt;0,Data!AF503-4,"")</f>
        <v/>
      </c>
      <c r="AR503" s="2" t="str">
        <f>IF(Data!AG503&gt;0,Data!AG503-4,"")</f>
        <v/>
      </c>
      <c r="AS503" s="2" t="str">
        <f>IF(Data!AH503&gt;0,Data!AH503-4,"")</f>
        <v/>
      </c>
      <c r="AT503" s="2" t="str">
        <f>IF(Data!AI503&gt;0,Data!AI503-4,"")</f>
        <v/>
      </c>
      <c r="AU503" s="2" t="str">
        <f>IF(Data!AJ503&gt;0,Data!AJ503-4,"")</f>
        <v/>
      </c>
      <c r="AW503" s="10" t="str">
        <f t="shared" si="153"/>
        <v/>
      </c>
      <c r="AX503" s="10" t="str">
        <f t="shared" si="154"/>
        <v/>
      </c>
      <c r="AY503" s="10" t="str">
        <f t="shared" si="155"/>
        <v/>
      </c>
      <c r="BA503" s="2" t="str">
        <f>IF(Data!AL503&gt;0,Data!AL503-4,"")</f>
        <v/>
      </c>
      <c r="BB503" s="2" t="str">
        <f>IF(Data!AM503&gt;0,Data!AM503-4,"")</f>
        <v/>
      </c>
      <c r="BC503" s="2" t="str">
        <f>IF(Data!AN503&gt;0,Data!AN503-4,"")</f>
        <v/>
      </c>
      <c r="BD503" s="2" t="str">
        <f>IF(Data!AO503&gt;0,Data!AO503-4,"")</f>
        <v/>
      </c>
      <c r="BE503" s="2" t="str">
        <f>IF(Data!AP503&gt;0,Data!AP503-4,"")</f>
        <v/>
      </c>
      <c r="BF503" s="2" t="str">
        <f>IF(Data!AQ503&gt;0,Data!AQ503-4,"")</f>
        <v/>
      </c>
      <c r="BG503" s="2" t="str">
        <f>IF(Data!AR503&gt;0,Data!AR503-4,"")</f>
        <v/>
      </c>
      <c r="BH503" s="2" t="str">
        <f>IF(Data!AS503&gt;0,Data!AS503-4,"")</f>
        <v/>
      </c>
      <c r="BJ503" s="10" t="str">
        <f t="shared" si="156"/>
        <v/>
      </c>
      <c r="BK503" s="10" t="str">
        <f t="shared" si="157"/>
        <v/>
      </c>
      <c r="BL503" s="10" t="str">
        <f t="shared" si="158"/>
        <v/>
      </c>
      <c r="BN503" s="2" t="str">
        <f>IF(Data!AU503&gt;0,Data!AU503-4,"")</f>
        <v/>
      </c>
      <c r="BO503" s="2" t="str">
        <f>IF(Data!AV503&gt;0,Data!AV503-4,"")</f>
        <v/>
      </c>
      <c r="BP503" s="2" t="str">
        <f>IF(Data!AW503&gt;0,Data!AW503-4,"")</f>
        <v/>
      </c>
      <c r="BQ503" s="2" t="str">
        <f>IF(Data!AX503&gt;0,Data!AX503-4,"")</f>
        <v/>
      </c>
      <c r="BR503" s="2" t="str">
        <f>IF(Data!AY503&gt;0,Data!AY503-4,"")</f>
        <v/>
      </c>
      <c r="BS503" s="2" t="str">
        <f>IF(Data!AZ503&gt;0,Data!AZ503-4,"")</f>
        <v/>
      </c>
      <c r="BT503" s="2" t="str">
        <f>IF(Data!BA503&gt;0,Data!BA503-4,"")</f>
        <v/>
      </c>
      <c r="BU503" s="2" t="str">
        <f>IF(Data!BB503&gt;0,Data!BB503-4,"")</f>
        <v/>
      </c>
      <c r="BW503" s="10" t="str">
        <f t="shared" si="159"/>
        <v/>
      </c>
      <c r="BX503" s="10" t="str">
        <f t="shared" si="160"/>
        <v/>
      </c>
      <c r="BY503" s="10" t="str">
        <f t="shared" si="161"/>
        <v/>
      </c>
      <c r="CA503" s="2" t="str">
        <f>IF(Data!BD503&gt;0,Data!BD503-4,"")</f>
        <v/>
      </c>
      <c r="CB503" s="2" t="str">
        <f>IF(Data!BE503&gt;0,Data!BE503-4,"")</f>
        <v/>
      </c>
      <c r="CC503" s="2" t="str">
        <f>IF(Data!BF503&gt;0,Data!BF503-4,"")</f>
        <v/>
      </c>
      <c r="CD503" s="2" t="str">
        <f>IF(Data!BG503&gt;0,Data!BG503-4,"")</f>
        <v/>
      </c>
      <c r="CE503" s="2" t="str">
        <f>IF(Data!BH503&gt;0,Data!BH503-4,"")</f>
        <v/>
      </c>
      <c r="CF503" s="2" t="str">
        <f>IF(Data!BI503&gt;0,Data!BI503-4,"")</f>
        <v/>
      </c>
      <c r="CG503" s="2" t="str">
        <f>IF(Data!BJ503&gt;0,Data!BJ503-4,"")</f>
        <v/>
      </c>
      <c r="CH503" s="2" t="str">
        <f>IF(Data!BK503&gt;0,Data!BK503-4,"")</f>
        <v/>
      </c>
      <c r="CK503" s="10" t="str">
        <f t="shared" si="162"/>
        <v/>
      </c>
      <c r="CL503" s="10" t="str">
        <f t="shared" si="163"/>
        <v/>
      </c>
      <c r="CM503" s="10" t="str">
        <f t="shared" si="164"/>
        <v/>
      </c>
    </row>
    <row r="504" spans="1:91" x14ac:dyDescent="0.25">
      <c r="A504" s="2" t="str">
        <f>IF(Data!B504&gt;0,Data!B504-4,"")</f>
        <v/>
      </c>
      <c r="B504" s="2" t="str">
        <f>IF(Data!C504&gt;0,Data!C504-4,"")</f>
        <v/>
      </c>
      <c r="C504" s="2" t="str">
        <f>IF(Data!D504&gt;0,Data!D504-4,"")</f>
        <v/>
      </c>
      <c r="D504" s="2" t="str">
        <f>IF(Data!E504&gt;0,Data!E504-4,"")</f>
        <v/>
      </c>
      <c r="E504" s="2" t="str">
        <f>IF(Data!F504&gt;0,Data!F504-4,"")</f>
        <v/>
      </c>
      <c r="F504" s="2" t="str">
        <f>IF(Data!G504&gt;0,Data!G504-4,"")</f>
        <v/>
      </c>
      <c r="G504" s="2" t="str">
        <f>IF(Data!H504&gt;0,Data!H504-4,"")</f>
        <v/>
      </c>
      <c r="H504" s="2" t="str">
        <f>IF(Data!I504&gt;0,Data!I504-4,"")</f>
        <v/>
      </c>
      <c r="J504" s="10" t="str">
        <f t="shared" si="165"/>
        <v/>
      </c>
      <c r="K504" s="10" t="str">
        <f t="shared" si="166"/>
        <v/>
      </c>
      <c r="L504" s="10" t="str">
        <f t="shared" si="167"/>
        <v/>
      </c>
      <c r="N504" s="2" t="str">
        <f>IF(Data!K504&gt;0,Data!K504-4,"")</f>
        <v/>
      </c>
      <c r="O504" s="2" t="str">
        <f>IF(Data!L504&gt;0,Data!L504-4,"")</f>
        <v/>
      </c>
      <c r="P504" s="2" t="str">
        <f>IF(Data!M504&gt;0,Data!M504-4,"")</f>
        <v/>
      </c>
      <c r="Q504" s="2" t="str">
        <f>IF(Data!N504&gt;0,Data!N504-4,"")</f>
        <v/>
      </c>
      <c r="R504" s="2" t="str">
        <f>IF(Data!O504&gt;0,Data!O504-4,"")</f>
        <v/>
      </c>
      <c r="S504" s="2" t="str">
        <f>IF(Data!P504&gt;0,Data!P504-4,"")</f>
        <v/>
      </c>
      <c r="T504" s="2" t="str">
        <f>IF(Data!Q504&gt;0,Data!Q504-4,"")</f>
        <v/>
      </c>
      <c r="U504" s="2" t="str">
        <f>IF(Data!R504&gt;0,Data!R504-4,"")</f>
        <v/>
      </c>
      <c r="V504" s="59"/>
      <c r="W504" s="10" t="str">
        <f t="shared" si="147"/>
        <v/>
      </c>
      <c r="X504" s="10" t="str">
        <f t="shared" si="148"/>
        <v/>
      </c>
      <c r="Y504" s="10" t="str">
        <f t="shared" si="149"/>
        <v/>
      </c>
      <c r="AA504" s="2" t="str">
        <f>IF(Data!T504&gt;0,Data!T504-4,"")</f>
        <v/>
      </c>
      <c r="AB504" s="2" t="str">
        <f>IF(Data!U504&gt;0,Data!U504-4,"")</f>
        <v/>
      </c>
      <c r="AC504" s="2" t="str">
        <f>IF(Data!V504&gt;0,Data!V504-4,"")</f>
        <v/>
      </c>
      <c r="AD504" s="2" t="str">
        <f>IF(Data!W504&gt;0,Data!W504-4,"")</f>
        <v/>
      </c>
      <c r="AE504" s="2" t="str">
        <f>IF(Data!X504&gt;0,Data!X504-4,"")</f>
        <v/>
      </c>
      <c r="AF504" s="2" t="str">
        <f>IF(Data!Y504&gt;0,Data!Y504-4,"")</f>
        <v/>
      </c>
      <c r="AG504" s="2" t="str">
        <f>IF(Data!Z504&gt;0,Data!Z504-4,"")</f>
        <v/>
      </c>
      <c r="AH504" s="2" t="str">
        <f>IF(Data!AA504&gt;0,Data!AA504-4,"")</f>
        <v/>
      </c>
      <c r="AJ504" s="10" t="str">
        <f t="shared" si="150"/>
        <v/>
      </c>
      <c r="AK504" s="10" t="str">
        <f t="shared" si="151"/>
        <v/>
      </c>
      <c r="AL504" s="10" t="str">
        <f t="shared" si="152"/>
        <v/>
      </c>
      <c r="AN504" s="2" t="str">
        <f>IF(Data!AC504&gt;0,Data!AC504-4,"")</f>
        <v/>
      </c>
      <c r="AO504" s="2" t="str">
        <f>IF(Data!AD504&gt;0,Data!AD504-4,"")</f>
        <v/>
      </c>
      <c r="AP504" s="2" t="str">
        <f>IF(Data!AE504&gt;0,Data!AE504-4,"")</f>
        <v/>
      </c>
      <c r="AQ504" s="2" t="str">
        <f>IF(Data!AF504&gt;0,Data!AF504-4,"")</f>
        <v/>
      </c>
      <c r="AR504" s="2" t="str">
        <f>IF(Data!AG504&gt;0,Data!AG504-4,"")</f>
        <v/>
      </c>
      <c r="AS504" s="2" t="str">
        <f>IF(Data!AH504&gt;0,Data!AH504-4,"")</f>
        <v/>
      </c>
      <c r="AT504" s="2" t="str">
        <f>IF(Data!AI504&gt;0,Data!AI504-4,"")</f>
        <v/>
      </c>
      <c r="AU504" s="2" t="str">
        <f>IF(Data!AJ504&gt;0,Data!AJ504-4,"")</f>
        <v/>
      </c>
      <c r="AW504" s="10" t="str">
        <f t="shared" si="153"/>
        <v/>
      </c>
      <c r="AX504" s="10" t="str">
        <f t="shared" si="154"/>
        <v/>
      </c>
      <c r="AY504" s="10" t="str">
        <f t="shared" si="155"/>
        <v/>
      </c>
      <c r="BA504" s="2" t="str">
        <f>IF(Data!AL504&gt;0,Data!AL504-4,"")</f>
        <v/>
      </c>
      <c r="BB504" s="2" t="str">
        <f>IF(Data!AM504&gt;0,Data!AM504-4,"")</f>
        <v/>
      </c>
      <c r="BC504" s="2" t="str">
        <f>IF(Data!AN504&gt;0,Data!AN504-4,"")</f>
        <v/>
      </c>
      <c r="BD504" s="2" t="str">
        <f>IF(Data!AO504&gt;0,Data!AO504-4,"")</f>
        <v/>
      </c>
      <c r="BE504" s="2" t="str">
        <f>IF(Data!AP504&gt;0,Data!AP504-4,"")</f>
        <v/>
      </c>
      <c r="BF504" s="2" t="str">
        <f>IF(Data!AQ504&gt;0,Data!AQ504-4,"")</f>
        <v/>
      </c>
      <c r="BG504" s="2" t="str">
        <f>IF(Data!AR504&gt;0,Data!AR504-4,"")</f>
        <v/>
      </c>
      <c r="BH504" s="2" t="str">
        <f>IF(Data!AS504&gt;0,Data!AS504-4,"")</f>
        <v/>
      </c>
      <c r="BJ504" s="10" t="str">
        <f t="shared" si="156"/>
        <v/>
      </c>
      <c r="BK504" s="10" t="str">
        <f t="shared" si="157"/>
        <v/>
      </c>
      <c r="BL504" s="10" t="str">
        <f t="shared" si="158"/>
        <v/>
      </c>
      <c r="BN504" s="2" t="str">
        <f>IF(Data!AU504&gt;0,Data!AU504-4,"")</f>
        <v/>
      </c>
      <c r="BO504" s="2" t="str">
        <f>IF(Data!AV504&gt;0,Data!AV504-4,"")</f>
        <v/>
      </c>
      <c r="BP504" s="2" t="str">
        <f>IF(Data!AW504&gt;0,Data!AW504-4,"")</f>
        <v/>
      </c>
      <c r="BQ504" s="2" t="str">
        <f>IF(Data!AX504&gt;0,Data!AX504-4,"")</f>
        <v/>
      </c>
      <c r="BR504" s="2" t="str">
        <f>IF(Data!AY504&gt;0,Data!AY504-4,"")</f>
        <v/>
      </c>
      <c r="BS504" s="2" t="str">
        <f>IF(Data!AZ504&gt;0,Data!AZ504-4,"")</f>
        <v/>
      </c>
      <c r="BT504" s="2" t="str">
        <f>IF(Data!BA504&gt;0,Data!BA504-4,"")</f>
        <v/>
      </c>
      <c r="BU504" s="2" t="str">
        <f>IF(Data!BB504&gt;0,Data!BB504-4,"")</f>
        <v/>
      </c>
      <c r="BW504" s="10" t="str">
        <f t="shared" si="159"/>
        <v/>
      </c>
      <c r="BX504" s="10" t="str">
        <f t="shared" si="160"/>
        <v/>
      </c>
      <c r="BY504" s="10" t="str">
        <f t="shared" si="161"/>
        <v/>
      </c>
      <c r="CA504" s="2" t="str">
        <f>IF(Data!BD504&gt;0,Data!BD504-4,"")</f>
        <v/>
      </c>
      <c r="CB504" s="2" t="str">
        <f>IF(Data!BE504&gt;0,Data!BE504-4,"")</f>
        <v/>
      </c>
      <c r="CC504" s="2" t="str">
        <f>IF(Data!BF504&gt;0,Data!BF504-4,"")</f>
        <v/>
      </c>
      <c r="CD504" s="2" t="str">
        <f>IF(Data!BG504&gt;0,Data!BG504-4,"")</f>
        <v/>
      </c>
      <c r="CE504" s="2" t="str">
        <f>IF(Data!BH504&gt;0,Data!BH504-4,"")</f>
        <v/>
      </c>
      <c r="CF504" s="2" t="str">
        <f>IF(Data!BI504&gt;0,Data!BI504-4,"")</f>
        <v/>
      </c>
      <c r="CG504" s="2" t="str">
        <f>IF(Data!BJ504&gt;0,Data!BJ504-4,"")</f>
        <v/>
      </c>
      <c r="CH504" s="2" t="str">
        <f>IF(Data!BK504&gt;0,Data!BK504-4,"")</f>
        <v/>
      </c>
      <c r="CK504" s="10" t="str">
        <f t="shared" si="162"/>
        <v/>
      </c>
      <c r="CL504" s="10" t="str">
        <f t="shared" si="163"/>
        <v/>
      </c>
      <c r="CM504" s="10" t="str">
        <f t="shared" si="164"/>
        <v/>
      </c>
    </row>
    <row r="505" spans="1:91" x14ac:dyDescent="0.25">
      <c r="A505" s="2" t="str">
        <f>IF(Data!B505&gt;0,Data!B505-4,"")</f>
        <v/>
      </c>
      <c r="B505" s="2" t="str">
        <f>IF(Data!C505&gt;0,Data!C505-4,"")</f>
        <v/>
      </c>
      <c r="C505" s="2" t="str">
        <f>IF(Data!D505&gt;0,Data!D505-4,"")</f>
        <v/>
      </c>
      <c r="D505" s="2" t="str">
        <f>IF(Data!E505&gt;0,Data!E505-4,"")</f>
        <v/>
      </c>
      <c r="E505" s="2" t="str">
        <f>IF(Data!F505&gt;0,Data!F505-4,"")</f>
        <v/>
      </c>
      <c r="F505" s="2" t="str">
        <f>IF(Data!G505&gt;0,Data!G505-4,"")</f>
        <v/>
      </c>
      <c r="G505" s="2" t="str">
        <f>IF(Data!H505&gt;0,Data!H505-4,"")</f>
        <v/>
      </c>
      <c r="H505" s="2" t="str">
        <f>IF(Data!I505&gt;0,Data!I505-4,"")</f>
        <v/>
      </c>
      <c r="J505" s="10" t="str">
        <f t="shared" si="165"/>
        <v/>
      </c>
      <c r="K505" s="10" t="str">
        <f t="shared" si="166"/>
        <v/>
      </c>
      <c r="L505" s="10" t="str">
        <f t="shared" si="167"/>
        <v/>
      </c>
      <c r="N505" s="2" t="str">
        <f>IF(Data!K505&gt;0,Data!K505-4,"")</f>
        <v/>
      </c>
      <c r="O505" s="2" t="str">
        <f>IF(Data!L505&gt;0,Data!L505-4,"")</f>
        <v/>
      </c>
      <c r="P505" s="2" t="str">
        <f>IF(Data!M505&gt;0,Data!M505-4,"")</f>
        <v/>
      </c>
      <c r="Q505" s="2" t="str">
        <f>IF(Data!N505&gt;0,Data!N505-4,"")</f>
        <v/>
      </c>
      <c r="R505" s="2" t="str">
        <f>IF(Data!O505&gt;0,Data!O505-4,"")</f>
        <v/>
      </c>
      <c r="S505" s="2" t="str">
        <f>IF(Data!P505&gt;0,Data!P505-4,"")</f>
        <v/>
      </c>
      <c r="T505" s="2" t="str">
        <f>IF(Data!Q505&gt;0,Data!Q505-4,"")</f>
        <v/>
      </c>
      <c r="U505" s="2" t="str">
        <f>IF(Data!R505&gt;0,Data!R505-4,"")</f>
        <v/>
      </c>
      <c r="V505" s="59"/>
      <c r="W505" s="10" t="str">
        <f t="shared" si="147"/>
        <v/>
      </c>
      <c r="X505" s="10" t="str">
        <f t="shared" si="148"/>
        <v/>
      </c>
      <c r="Y505" s="10" t="str">
        <f t="shared" si="149"/>
        <v/>
      </c>
      <c r="AA505" s="2" t="str">
        <f>IF(Data!T505&gt;0,Data!T505-4,"")</f>
        <v/>
      </c>
      <c r="AB505" s="2" t="str">
        <f>IF(Data!U505&gt;0,Data!U505-4,"")</f>
        <v/>
      </c>
      <c r="AC505" s="2" t="str">
        <f>IF(Data!V505&gt;0,Data!V505-4,"")</f>
        <v/>
      </c>
      <c r="AD505" s="2" t="str">
        <f>IF(Data!W505&gt;0,Data!W505-4,"")</f>
        <v/>
      </c>
      <c r="AE505" s="2" t="str">
        <f>IF(Data!X505&gt;0,Data!X505-4,"")</f>
        <v/>
      </c>
      <c r="AF505" s="2" t="str">
        <f>IF(Data!Y505&gt;0,Data!Y505-4,"")</f>
        <v/>
      </c>
      <c r="AG505" s="2" t="str">
        <f>IF(Data!Z505&gt;0,Data!Z505-4,"")</f>
        <v/>
      </c>
      <c r="AH505" s="2" t="str">
        <f>IF(Data!AA505&gt;0,Data!AA505-4,"")</f>
        <v/>
      </c>
      <c r="AJ505" s="10" t="str">
        <f t="shared" si="150"/>
        <v/>
      </c>
      <c r="AK505" s="10" t="str">
        <f t="shared" si="151"/>
        <v/>
      </c>
      <c r="AL505" s="10" t="str">
        <f t="shared" si="152"/>
        <v/>
      </c>
      <c r="AN505" s="2" t="str">
        <f>IF(Data!AC505&gt;0,Data!AC505-4,"")</f>
        <v/>
      </c>
      <c r="AO505" s="2" t="str">
        <f>IF(Data!AD505&gt;0,Data!AD505-4,"")</f>
        <v/>
      </c>
      <c r="AP505" s="2" t="str">
        <f>IF(Data!AE505&gt;0,Data!AE505-4,"")</f>
        <v/>
      </c>
      <c r="AQ505" s="2" t="str">
        <f>IF(Data!AF505&gt;0,Data!AF505-4,"")</f>
        <v/>
      </c>
      <c r="AR505" s="2" t="str">
        <f>IF(Data!AG505&gt;0,Data!AG505-4,"")</f>
        <v/>
      </c>
      <c r="AS505" s="2" t="str">
        <f>IF(Data!AH505&gt;0,Data!AH505-4,"")</f>
        <v/>
      </c>
      <c r="AT505" s="2" t="str">
        <f>IF(Data!AI505&gt;0,Data!AI505-4,"")</f>
        <v/>
      </c>
      <c r="AU505" s="2" t="str">
        <f>IF(Data!AJ505&gt;0,Data!AJ505-4,"")</f>
        <v/>
      </c>
      <c r="AW505" s="10" t="str">
        <f t="shared" si="153"/>
        <v/>
      </c>
      <c r="AX505" s="10" t="str">
        <f t="shared" si="154"/>
        <v/>
      </c>
      <c r="AY505" s="10" t="str">
        <f t="shared" si="155"/>
        <v/>
      </c>
      <c r="BA505" s="2" t="str">
        <f>IF(Data!AL505&gt;0,Data!AL505-4,"")</f>
        <v/>
      </c>
      <c r="BB505" s="2" t="str">
        <f>IF(Data!AM505&gt;0,Data!AM505-4,"")</f>
        <v/>
      </c>
      <c r="BC505" s="2" t="str">
        <f>IF(Data!AN505&gt;0,Data!AN505-4,"")</f>
        <v/>
      </c>
      <c r="BD505" s="2" t="str">
        <f>IF(Data!AO505&gt;0,Data!AO505-4,"")</f>
        <v/>
      </c>
      <c r="BE505" s="2" t="str">
        <f>IF(Data!AP505&gt;0,Data!AP505-4,"")</f>
        <v/>
      </c>
      <c r="BF505" s="2" t="str">
        <f>IF(Data!AQ505&gt;0,Data!AQ505-4,"")</f>
        <v/>
      </c>
      <c r="BG505" s="2" t="str">
        <f>IF(Data!AR505&gt;0,Data!AR505-4,"")</f>
        <v/>
      </c>
      <c r="BH505" s="2" t="str">
        <f>IF(Data!AS505&gt;0,Data!AS505-4,"")</f>
        <v/>
      </c>
      <c r="BJ505" s="10" t="str">
        <f t="shared" si="156"/>
        <v/>
      </c>
      <c r="BK505" s="10" t="str">
        <f t="shared" si="157"/>
        <v/>
      </c>
      <c r="BL505" s="10" t="str">
        <f t="shared" si="158"/>
        <v/>
      </c>
      <c r="BN505" s="2" t="str">
        <f>IF(Data!AU505&gt;0,Data!AU505-4,"")</f>
        <v/>
      </c>
      <c r="BO505" s="2" t="str">
        <f>IF(Data!AV505&gt;0,Data!AV505-4,"")</f>
        <v/>
      </c>
      <c r="BP505" s="2" t="str">
        <f>IF(Data!AW505&gt;0,Data!AW505-4,"")</f>
        <v/>
      </c>
      <c r="BQ505" s="2" t="str">
        <f>IF(Data!AX505&gt;0,Data!AX505-4,"")</f>
        <v/>
      </c>
      <c r="BR505" s="2" t="str">
        <f>IF(Data!AY505&gt;0,Data!AY505-4,"")</f>
        <v/>
      </c>
      <c r="BS505" s="2" t="str">
        <f>IF(Data!AZ505&gt;0,Data!AZ505-4,"")</f>
        <v/>
      </c>
      <c r="BT505" s="2" t="str">
        <f>IF(Data!BA505&gt;0,Data!BA505-4,"")</f>
        <v/>
      </c>
      <c r="BU505" s="2" t="str">
        <f>IF(Data!BB505&gt;0,Data!BB505-4,"")</f>
        <v/>
      </c>
      <c r="BW505" s="10" t="str">
        <f t="shared" si="159"/>
        <v/>
      </c>
      <c r="BX505" s="10" t="str">
        <f t="shared" si="160"/>
        <v/>
      </c>
      <c r="BY505" s="10" t="str">
        <f t="shared" si="161"/>
        <v/>
      </c>
      <c r="CA505" s="2" t="str">
        <f>IF(Data!BD505&gt;0,Data!BD505-4,"")</f>
        <v/>
      </c>
      <c r="CB505" s="2" t="str">
        <f>IF(Data!BE505&gt;0,Data!BE505-4,"")</f>
        <v/>
      </c>
      <c r="CC505" s="2" t="str">
        <f>IF(Data!BF505&gt;0,Data!BF505-4,"")</f>
        <v/>
      </c>
      <c r="CD505" s="2" t="str">
        <f>IF(Data!BG505&gt;0,Data!BG505-4,"")</f>
        <v/>
      </c>
      <c r="CE505" s="2" t="str">
        <f>IF(Data!BH505&gt;0,Data!BH505-4,"")</f>
        <v/>
      </c>
      <c r="CF505" s="2" t="str">
        <f>IF(Data!BI505&gt;0,Data!BI505-4,"")</f>
        <v/>
      </c>
      <c r="CG505" s="2" t="str">
        <f>IF(Data!BJ505&gt;0,Data!BJ505-4,"")</f>
        <v/>
      </c>
      <c r="CH505" s="2" t="str">
        <f>IF(Data!BK505&gt;0,Data!BK505-4,"")</f>
        <v/>
      </c>
      <c r="CK505" s="10" t="str">
        <f t="shared" si="162"/>
        <v/>
      </c>
      <c r="CL505" s="10" t="str">
        <f t="shared" si="163"/>
        <v/>
      </c>
      <c r="CM505" s="10" t="str">
        <f t="shared" si="164"/>
        <v/>
      </c>
    </row>
    <row r="506" spans="1:91" x14ac:dyDescent="0.25">
      <c r="A506" s="2" t="str">
        <f>IF(Data!B506&gt;0,Data!B506-4,"")</f>
        <v/>
      </c>
      <c r="B506" s="2" t="str">
        <f>IF(Data!C506&gt;0,Data!C506-4,"")</f>
        <v/>
      </c>
      <c r="C506" s="2" t="str">
        <f>IF(Data!D506&gt;0,Data!D506-4,"")</f>
        <v/>
      </c>
      <c r="D506" s="2" t="str">
        <f>IF(Data!E506&gt;0,Data!E506-4,"")</f>
        <v/>
      </c>
      <c r="E506" s="2" t="str">
        <f>IF(Data!F506&gt;0,Data!F506-4,"")</f>
        <v/>
      </c>
      <c r="F506" s="2" t="str">
        <f>IF(Data!G506&gt;0,Data!G506-4,"")</f>
        <v/>
      </c>
      <c r="G506" s="2" t="str">
        <f>IF(Data!H506&gt;0,Data!H506-4,"")</f>
        <v/>
      </c>
      <c r="H506" s="2" t="str">
        <f>IF(Data!I506&gt;0,Data!I506-4,"")</f>
        <v/>
      </c>
      <c r="J506" s="10" t="str">
        <f t="shared" si="165"/>
        <v/>
      </c>
      <c r="K506" s="10" t="str">
        <f t="shared" si="166"/>
        <v/>
      </c>
      <c r="L506" s="10" t="str">
        <f t="shared" si="167"/>
        <v/>
      </c>
      <c r="N506" s="2" t="str">
        <f>IF(Data!K506&gt;0,Data!K506-4,"")</f>
        <v/>
      </c>
      <c r="O506" s="2" t="str">
        <f>IF(Data!L506&gt;0,Data!L506-4,"")</f>
        <v/>
      </c>
      <c r="P506" s="2" t="str">
        <f>IF(Data!M506&gt;0,Data!M506-4,"")</f>
        <v/>
      </c>
      <c r="Q506" s="2" t="str">
        <f>IF(Data!N506&gt;0,Data!N506-4,"")</f>
        <v/>
      </c>
      <c r="R506" s="2" t="str">
        <f>IF(Data!O506&gt;0,Data!O506-4,"")</f>
        <v/>
      </c>
      <c r="S506" s="2" t="str">
        <f>IF(Data!P506&gt;0,Data!P506-4,"")</f>
        <v/>
      </c>
      <c r="T506" s="2" t="str">
        <f>IF(Data!Q506&gt;0,Data!Q506-4,"")</f>
        <v/>
      </c>
      <c r="U506" s="2" t="str">
        <f>IF(Data!R506&gt;0,Data!R506-4,"")</f>
        <v/>
      </c>
      <c r="V506" s="59"/>
      <c r="W506" s="10" t="str">
        <f t="shared" si="147"/>
        <v/>
      </c>
      <c r="X506" s="10" t="str">
        <f t="shared" si="148"/>
        <v/>
      </c>
      <c r="Y506" s="10" t="str">
        <f t="shared" si="149"/>
        <v/>
      </c>
      <c r="AA506" s="2" t="str">
        <f>IF(Data!T506&gt;0,Data!T506-4,"")</f>
        <v/>
      </c>
      <c r="AB506" s="2" t="str">
        <f>IF(Data!U506&gt;0,Data!U506-4,"")</f>
        <v/>
      </c>
      <c r="AC506" s="2" t="str">
        <f>IF(Data!V506&gt;0,Data!V506-4,"")</f>
        <v/>
      </c>
      <c r="AD506" s="2" t="str">
        <f>IF(Data!W506&gt;0,Data!W506-4,"")</f>
        <v/>
      </c>
      <c r="AE506" s="2" t="str">
        <f>IF(Data!X506&gt;0,Data!X506-4,"")</f>
        <v/>
      </c>
      <c r="AF506" s="2" t="str">
        <f>IF(Data!Y506&gt;0,Data!Y506-4,"")</f>
        <v/>
      </c>
      <c r="AG506" s="2" t="str">
        <f>IF(Data!Z506&gt;0,Data!Z506-4,"")</f>
        <v/>
      </c>
      <c r="AH506" s="2" t="str">
        <f>IF(Data!AA506&gt;0,Data!AA506-4,"")</f>
        <v/>
      </c>
      <c r="AJ506" s="10" t="str">
        <f t="shared" si="150"/>
        <v/>
      </c>
      <c r="AK506" s="10" t="str">
        <f t="shared" si="151"/>
        <v/>
      </c>
      <c r="AL506" s="10" t="str">
        <f t="shared" si="152"/>
        <v/>
      </c>
      <c r="AN506" s="2" t="str">
        <f>IF(Data!AC506&gt;0,Data!AC506-4,"")</f>
        <v/>
      </c>
      <c r="AO506" s="2" t="str">
        <f>IF(Data!AD506&gt;0,Data!AD506-4,"")</f>
        <v/>
      </c>
      <c r="AP506" s="2" t="str">
        <f>IF(Data!AE506&gt;0,Data!AE506-4,"")</f>
        <v/>
      </c>
      <c r="AQ506" s="2" t="str">
        <f>IF(Data!AF506&gt;0,Data!AF506-4,"")</f>
        <v/>
      </c>
      <c r="AR506" s="2" t="str">
        <f>IF(Data!AG506&gt;0,Data!AG506-4,"")</f>
        <v/>
      </c>
      <c r="AS506" s="2" t="str">
        <f>IF(Data!AH506&gt;0,Data!AH506-4,"")</f>
        <v/>
      </c>
      <c r="AT506" s="2" t="str">
        <f>IF(Data!AI506&gt;0,Data!AI506-4,"")</f>
        <v/>
      </c>
      <c r="AU506" s="2" t="str">
        <f>IF(Data!AJ506&gt;0,Data!AJ506-4,"")</f>
        <v/>
      </c>
      <c r="AW506" s="10" t="str">
        <f t="shared" si="153"/>
        <v/>
      </c>
      <c r="AX506" s="10" t="str">
        <f t="shared" si="154"/>
        <v/>
      </c>
      <c r="AY506" s="10" t="str">
        <f t="shared" si="155"/>
        <v/>
      </c>
      <c r="BA506" s="2" t="str">
        <f>IF(Data!AL506&gt;0,Data!AL506-4,"")</f>
        <v/>
      </c>
      <c r="BB506" s="2" t="str">
        <f>IF(Data!AM506&gt;0,Data!AM506-4,"")</f>
        <v/>
      </c>
      <c r="BC506" s="2" t="str">
        <f>IF(Data!AN506&gt;0,Data!AN506-4,"")</f>
        <v/>
      </c>
      <c r="BD506" s="2" t="str">
        <f>IF(Data!AO506&gt;0,Data!AO506-4,"")</f>
        <v/>
      </c>
      <c r="BE506" s="2" t="str">
        <f>IF(Data!AP506&gt;0,Data!AP506-4,"")</f>
        <v/>
      </c>
      <c r="BF506" s="2" t="str">
        <f>IF(Data!AQ506&gt;0,Data!AQ506-4,"")</f>
        <v/>
      </c>
      <c r="BG506" s="2" t="str">
        <f>IF(Data!AR506&gt;0,Data!AR506-4,"")</f>
        <v/>
      </c>
      <c r="BH506" s="2" t="str">
        <f>IF(Data!AS506&gt;0,Data!AS506-4,"")</f>
        <v/>
      </c>
      <c r="BJ506" s="10" t="str">
        <f t="shared" si="156"/>
        <v/>
      </c>
      <c r="BK506" s="10" t="str">
        <f t="shared" si="157"/>
        <v/>
      </c>
      <c r="BL506" s="10" t="str">
        <f t="shared" si="158"/>
        <v/>
      </c>
      <c r="BN506" s="2" t="str">
        <f>IF(Data!AU506&gt;0,Data!AU506-4,"")</f>
        <v/>
      </c>
      <c r="BO506" s="2" t="str">
        <f>IF(Data!AV506&gt;0,Data!AV506-4,"")</f>
        <v/>
      </c>
      <c r="BP506" s="2" t="str">
        <f>IF(Data!AW506&gt;0,Data!AW506-4,"")</f>
        <v/>
      </c>
      <c r="BQ506" s="2" t="str">
        <f>IF(Data!AX506&gt;0,Data!AX506-4,"")</f>
        <v/>
      </c>
      <c r="BR506" s="2" t="str">
        <f>IF(Data!AY506&gt;0,Data!AY506-4,"")</f>
        <v/>
      </c>
      <c r="BS506" s="2" t="str">
        <f>IF(Data!AZ506&gt;0,Data!AZ506-4,"")</f>
        <v/>
      </c>
      <c r="BT506" s="2" t="str">
        <f>IF(Data!BA506&gt;0,Data!BA506-4,"")</f>
        <v/>
      </c>
      <c r="BU506" s="2" t="str">
        <f>IF(Data!BB506&gt;0,Data!BB506-4,"")</f>
        <v/>
      </c>
      <c r="BW506" s="10" t="str">
        <f t="shared" si="159"/>
        <v/>
      </c>
      <c r="BX506" s="10" t="str">
        <f t="shared" si="160"/>
        <v/>
      </c>
      <c r="BY506" s="10" t="str">
        <f t="shared" si="161"/>
        <v/>
      </c>
      <c r="CA506" s="2" t="str">
        <f>IF(Data!BD506&gt;0,Data!BD506-4,"")</f>
        <v/>
      </c>
      <c r="CB506" s="2" t="str">
        <f>IF(Data!BE506&gt;0,Data!BE506-4,"")</f>
        <v/>
      </c>
      <c r="CC506" s="2" t="str">
        <f>IF(Data!BF506&gt;0,Data!BF506-4,"")</f>
        <v/>
      </c>
      <c r="CD506" s="2" t="str">
        <f>IF(Data!BG506&gt;0,Data!BG506-4,"")</f>
        <v/>
      </c>
      <c r="CE506" s="2" t="str">
        <f>IF(Data!BH506&gt;0,Data!BH506-4,"")</f>
        <v/>
      </c>
      <c r="CF506" s="2" t="str">
        <f>IF(Data!BI506&gt;0,Data!BI506-4,"")</f>
        <v/>
      </c>
      <c r="CG506" s="2" t="str">
        <f>IF(Data!BJ506&gt;0,Data!BJ506-4,"")</f>
        <v/>
      </c>
      <c r="CH506" s="2" t="str">
        <f>IF(Data!BK506&gt;0,Data!BK506-4,"")</f>
        <v/>
      </c>
      <c r="CK506" s="10" t="str">
        <f t="shared" si="162"/>
        <v/>
      </c>
      <c r="CL506" s="10" t="str">
        <f t="shared" si="163"/>
        <v/>
      </c>
      <c r="CM506" s="10" t="str">
        <f t="shared" si="164"/>
        <v/>
      </c>
    </row>
    <row r="507" spans="1:91" x14ac:dyDescent="0.25">
      <c r="A507" s="2" t="str">
        <f>IF(Data!B507&gt;0,Data!B507-4,"")</f>
        <v/>
      </c>
      <c r="B507" s="2" t="str">
        <f>IF(Data!C507&gt;0,Data!C507-4,"")</f>
        <v/>
      </c>
      <c r="C507" s="2" t="str">
        <f>IF(Data!D507&gt;0,Data!D507-4,"")</f>
        <v/>
      </c>
      <c r="D507" s="2" t="str">
        <f>IF(Data!E507&gt;0,Data!E507-4,"")</f>
        <v/>
      </c>
      <c r="E507" s="2" t="str">
        <f>IF(Data!F507&gt;0,Data!F507-4,"")</f>
        <v/>
      </c>
      <c r="F507" s="2" t="str">
        <f>IF(Data!G507&gt;0,Data!G507-4,"")</f>
        <v/>
      </c>
      <c r="G507" s="2" t="str">
        <f>IF(Data!H507&gt;0,Data!H507-4,"")</f>
        <v/>
      </c>
      <c r="H507" s="2" t="str">
        <f>IF(Data!I507&gt;0,Data!I507-4,"")</f>
        <v/>
      </c>
      <c r="J507" s="10" t="str">
        <f t="shared" si="165"/>
        <v/>
      </c>
      <c r="K507" s="10" t="str">
        <f t="shared" si="166"/>
        <v/>
      </c>
      <c r="L507" s="10" t="str">
        <f t="shared" si="167"/>
        <v/>
      </c>
      <c r="N507" s="2" t="str">
        <f>IF(Data!K507&gt;0,Data!K507-4,"")</f>
        <v/>
      </c>
      <c r="O507" s="2" t="str">
        <f>IF(Data!L507&gt;0,Data!L507-4,"")</f>
        <v/>
      </c>
      <c r="P507" s="2" t="str">
        <f>IF(Data!M507&gt;0,Data!M507-4,"")</f>
        <v/>
      </c>
      <c r="Q507" s="2" t="str">
        <f>IF(Data!N507&gt;0,Data!N507-4,"")</f>
        <v/>
      </c>
      <c r="R507" s="2" t="str">
        <f>IF(Data!O507&gt;0,Data!O507-4,"")</f>
        <v/>
      </c>
      <c r="S507" s="2" t="str">
        <f>IF(Data!P507&gt;0,Data!P507-4,"")</f>
        <v/>
      </c>
      <c r="T507" s="2" t="str">
        <f>IF(Data!Q507&gt;0,Data!Q507-4,"")</f>
        <v/>
      </c>
      <c r="U507" s="2" t="str">
        <f>IF(Data!R507&gt;0,Data!R507-4,"")</f>
        <v/>
      </c>
      <c r="V507" s="59"/>
      <c r="W507" s="10" t="str">
        <f t="shared" si="147"/>
        <v/>
      </c>
      <c r="X507" s="10" t="str">
        <f t="shared" si="148"/>
        <v/>
      </c>
      <c r="Y507" s="10" t="str">
        <f t="shared" si="149"/>
        <v/>
      </c>
      <c r="AA507" s="2" t="str">
        <f>IF(Data!T507&gt;0,Data!T507-4,"")</f>
        <v/>
      </c>
      <c r="AB507" s="2" t="str">
        <f>IF(Data!U507&gt;0,Data!U507-4,"")</f>
        <v/>
      </c>
      <c r="AC507" s="2" t="str">
        <f>IF(Data!V507&gt;0,Data!V507-4,"")</f>
        <v/>
      </c>
      <c r="AD507" s="2" t="str">
        <f>IF(Data!W507&gt;0,Data!W507-4,"")</f>
        <v/>
      </c>
      <c r="AE507" s="2" t="str">
        <f>IF(Data!X507&gt;0,Data!X507-4,"")</f>
        <v/>
      </c>
      <c r="AF507" s="2" t="str">
        <f>IF(Data!Y507&gt;0,Data!Y507-4,"")</f>
        <v/>
      </c>
      <c r="AG507" s="2" t="str">
        <f>IF(Data!Z507&gt;0,Data!Z507-4,"")</f>
        <v/>
      </c>
      <c r="AH507" s="2" t="str">
        <f>IF(Data!AA507&gt;0,Data!AA507-4,"")</f>
        <v/>
      </c>
      <c r="AJ507" s="10" t="str">
        <f t="shared" si="150"/>
        <v/>
      </c>
      <c r="AK507" s="10" t="str">
        <f t="shared" si="151"/>
        <v/>
      </c>
      <c r="AL507" s="10" t="str">
        <f t="shared" si="152"/>
        <v/>
      </c>
      <c r="AN507" s="2" t="str">
        <f>IF(Data!AC507&gt;0,Data!AC507-4,"")</f>
        <v/>
      </c>
      <c r="AO507" s="2" t="str">
        <f>IF(Data!AD507&gt;0,Data!AD507-4,"")</f>
        <v/>
      </c>
      <c r="AP507" s="2" t="str">
        <f>IF(Data!AE507&gt;0,Data!AE507-4,"")</f>
        <v/>
      </c>
      <c r="AQ507" s="2" t="str">
        <f>IF(Data!AF507&gt;0,Data!AF507-4,"")</f>
        <v/>
      </c>
      <c r="AR507" s="2" t="str">
        <f>IF(Data!AG507&gt;0,Data!AG507-4,"")</f>
        <v/>
      </c>
      <c r="AS507" s="2" t="str">
        <f>IF(Data!AH507&gt;0,Data!AH507-4,"")</f>
        <v/>
      </c>
      <c r="AT507" s="2" t="str">
        <f>IF(Data!AI507&gt;0,Data!AI507-4,"")</f>
        <v/>
      </c>
      <c r="AU507" s="2" t="str">
        <f>IF(Data!AJ507&gt;0,Data!AJ507-4,"")</f>
        <v/>
      </c>
      <c r="AW507" s="10" t="str">
        <f t="shared" si="153"/>
        <v/>
      </c>
      <c r="AX507" s="10" t="str">
        <f t="shared" si="154"/>
        <v/>
      </c>
      <c r="AY507" s="10" t="str">
        <f t="shared" si="155"/>
        <v/>
      </c>
      <c r="BA507" s="2" t="str">
        <f>IF(Data!AL507&gt;0,Data!AL507-4,"")</f>
        <v/>
      </c>
      <c r="BB507" s="2" t="str">
        <f>IF(Data!AM507&gt;0,Data!AM507-4,"")</f>
        <v/>
      </c>
      <c r="BC507" s="2" t="str">
        <f>IF(Data!AN507&gt;0,Data!AN507-4,"")</f>
        <v/>
      </c>
      <c r="BD507" s="2" t="str">
        <f>IF(Data!AO507&gt;0,Data!AO507-4,"")</f>
        <v/>
      </c>
      <c r="BE507" s="2" t="str">
        <f>IF(Data!AP507&gt;0,Data!AP507-4,"")</f>
        <v/>
      </c>
      <c r="BF507" s="2" t="str">
        <f>IF(Data!AQ507&gt;0,Data!AQ507-4,"")</f>
        <v/>
      </c>
      <c r="BG507" s="2" t="str">
        <f>IF(Data!AR507&gt;0,Data!AR507-4,"")</f>
        <v/>
      </c>
      <c r="BH507" s="2" t="str">
        <f>IF(Data!AS507&gt;0,Data!AS507-4,"")</f>
        <v/>
      </c>
      <c r="BJ507" s="10" t="str">
        <f t="shared" si="156"/>
        <v/>
      </c>
      <c r="BK507" s="10" t="str">
        <f t="shared" si="157"/>
        <v/>
      </c>
      <c r="BL507" s="10" t="str">
        <f t="shared" si="158"/>
        <v/>
      </c>
      <c r="BN507" s="2" t="str">
        <f>IF(Data!AU507&gt;0,Data!AU507-4,"")</f>
        <v/>
      </c>
      <c r="BO507" s="2" t="str">
        <f>IF(Data!AV507&gt;0,Data!AV507-4,"")</f>
        <v/>
      </c>
      <c r="BP507" s="2" t="str">
        <f>IF(Data!AW507&gt;0,Data!AW507-4,"")</f>
        <v/>
      </c>
      <c r="BQ507" s="2" t="str">
        <f>IF(Data!AX507&gt;0,Data!AX507-4,"")</f>
        <v/>
      </c>
      <c r="BR507" s="2" t="str">
        <f>IF(Data!AY507&gt;0,Data!AY507-4,"")</f>
        <v/>
      </c>
      <c r="BS507" s="2" t="str">
        <f>IF(Data!AZ507&gt;0,Data!AZ507-4,"")</f>
        <v/>
      </c>
      <c r="BT507" s="2" t="str">
        <f>IF(Data!BA507&gt;0,Data!BA507-4,"")</f>
        <v/>
      </c>
      <c r="BU507" s="2" t="str">
        <f>IF(Data!BB507&gt;0,Data!BB507-4,"")</f>
        <v/>
      </c>
      <c r="BW507" s="10" t="str">
        <f t="shared" si="159"/>
        <v/>
      </c>
      <c r="BX507" s="10" t="str">
        <f t="shared" si="160"/>
        <v/>
      </c>
      <c r="BY507" s="10" t="str">
        <f t="shared" si="161"/>
        <v/>
      </c>
      <c r="CA507" s="2" t="str">
        <f>IF(Data!BD507&gt;0,Data!BD507-4,"")</f>
        <v/>
      </c>
      <c r="CB507" s="2" t="str">
        <f>IF(Data!BE507&gt;0,Data!BE507-4,"")</f>
        <v/>
      </c>
      <c r="CC507" s="2" t="str">
        <f>IF(Data!BF507&gt;0,Data!BF507-4,"")</f>
        <v/>
      </c>
      <c r="CD507" s="2" t="str">
        <f>IF(Data!BG507&gt;0,Data!BG507-4,"")</f>
        <v/>
      </c>
      <c r="CE507" s="2" t="str">
        <f>IF(Data!BH507&gt;0,Data!BH507-4,"")</f>
        <v/>
      </c>
      <c r="CF507" s="2" t="str">
        <f>IF(Data!BI507&gt;0,Data!BI507-4,"")</f>
        <v/>
      </c>
      <c r="CG507" s="2" t="str">
        <f>IF(Data!BJ507&gt;0,Data!BJ507-4,"")</f>
        <v/>
      </c>
      <c r="CH507" s="2" t="str">
        <f>IF(Data!BK507&gt;0,Data!BK507-4,"")</f>
        <v/>
      </c>
      <c r="CK507" s="10" t="str">
        <f t="shared" si="162"/>
        <v/>
      </c>
      <c r="CL507" s="10" t="str">
        <f t="shared" si="163"/>
        <v/>
      </c>
      <c r="CM507" s="10" t="str">
        <f t="shared" si="164"/>
        <v/>
      </c>
    </row>
    <row r="508" spans="1:91" x14ac:dyDescent="0.25">
      <c r="A508" s="2" t="str">
        <f>IF(Data!B508&gt;0,Data!B508-4,"")</f>
        <v/>
      </c>
      <c r="B508" s="2" t="str">
        <f>IF(Data!C508&gt;0,Data!C508-4,"")</f>
        <v/>
      </c>
      <c r="C508" s="2" t="str">
        <f>IF(Data!D508&gt;0,Data!D508-4,"")</f>
        <v/>
      </c>
      <c r="D508" s="2" t="str">
        <f>IF(Data!E508&gt;0,Data!E508-4,"")</f>
        <v/>
      </c>
      <c r="E508" s="2" t="str">
        <f>IF(Data!F508&gt;0,Data!F508-4,"")</f>
        <v/>
      </c>
      <c r="F508" s="2" t="str">
        <f>IF(Data!G508&gt;0,Data!G508-4,"")</f>
        <v/>
      </c>
      <c r="G508" s="2" t="str">
        <f>IF(Data!H508&gt;0,Data!H508-4,"")</f>
        <v/>
      </c>
      <c r="H508" s="2" t="str">
        <f>IF(Data!I508&gt;0,Data!I508-4,"")</f>
        <v/>
      </c>
      <c r="J508" s="10" t="str">
        <f t="shared" si="165"/>
        <v/>
      </c>
      <c r="K508" s="10" t="str">
        <f t="shared" si="166"/>
        <v/>
      </c>
      <c r="L508" s="10" t="str">
        <f t="shared" si="167"/>
        <v/>
      </c>
      <c r="N508" s="2" t="str">
        <f>IF(Data!K508&gt;0,Data!K508-4,"")</f>
        <v/>
      </c>
      <c r="O508" s="2" t="str">
        <f>IF(Data!L508&gt;0,Data!L508-4,"")</f>
        <v/>
      </c>
      <c r="P508" s="2" t="str">
        <f>IF(Data!M508&gt;0,Data!M508-4,"")</f>
        <v/>
      </c>
      <c r="Q508" s="2" t="str">
        <f>IF(Data!N508&gt;0,Data!N508-4,"")</f>
        <v/>
      </c>
      <c r="R508" s="2" t="str">
        <f>IF(Data!O508&gt;0,Data!O508-4,"")</f>
        <v/>
      </c>
      <c r="S508" s="2" t="str">
        <f>IF(Data!P508&gt;0,Data!P508-4,"")</f>
        <v/>
      </c>
      <c r="T508" s="2" t="str">
        <f>IF(Data!Q508&gt;0,Data!Q508-4,"")</f>
        <v/>
      </c>
      <c r="U508" s="2" t="str">
        <f>IF(Data!R508&gt;0,Data!R508-4,"")</f>
        <v/>
      </c>
      <c r="V508" s="59"/>
      <c r="W508" s="10" t="str">
        <f t="shared" si="147"/>
        <v/>
      </c>
      <c r="X508" s="10" t="str">
        <f t="shared" si="148"/>
        <v/>
      </c>
      <c r="Y508" s="10" t="str">
        <f t="shared" si="149"/>
        <v/>
      </c>
      <c r="AA508" s="2" t="str">
        <f>IF(Data!T508&gt;0,Data!T508-4,"")</f>
        <v/>
      </c>
      <c r="AB508" s="2" t="str">
        <f>IF(Data!U508&gt;0,Data!U508-4,"")</f>
        <v/>
      </c>
      <c r="AC508" s="2" t="str">
        <f>IF(Data!V508&gt;0,Data!V508-4,"")</f>
        <v/>
      </c>
      <c r="AD508" s="2" t="str">
        <f>IF(Data!W508&gt;0,Data!W508-4,"")</f>
        <v/>
      </c>
      <c r="AE508" s="2" t="str">
        <f>IF(Data!X508&gt;0,Data!X508-4,"")</f>
        <v/>
      </c>
      <c r="AF508" s="2" t="str">
        <f>IF(Data!Y508&gt;0,Data!Y508-4,"")</f>
        <v/>
      </c>
      <c r="AG508" s="2" t="str">
        <f>IF(Data!Z508&gt;0,Data!Z508-4,"")</f>
        <v/>
      </c>
      <c r="AH508" s="2" t="str">
        <f>IF(Data!AA508&gt;0,Data!AA508-4,"")</f>
        <v/>
      </c>
      <c r="AJ508" s="10" t="str">
        <f t="shared" si="150"/>
        <v/>
      </c>
      <c r="AK508" s="10" t="str">
        <f t="shared" si="151"/>
        <v/>
      </c>
      <c r="AL508" s="10" t="str">
        <f t="shared" si="152"/>
        <v/>
      </c>
      <c r="AN508" s="2" t="str">
        <f>IF(Data!AC508&gt;0,Data!AC508-4,"")</f>
        <v/>
      </c>
      <c r="AO508" s="2" t="str">
        <f>IF(Data!AD508&gt;0,Data!AD508-4,"")</f>
        <v/>
      </c>
      <c r="AP508" s="2" t="str">
        <f>IF(Data!AE508&gt;0,Data!AE508-4,"")</f>
        <v/>
      </c>
      <c r="AQ508" s="2" t="str">
        <f>IF(Data!AF508&gt;0,Data!AF508-4,"")</f>
        <v/>
      </c>
      <c r="AR508" s="2" t="str">
        <f>IF(Data!AG508&gt;0,Data!AG508-4,"")</f>
        <v/>
      </c>
      <c r="AS508" s="2" t="str">
        <f>IF(Data!AH508&gt;0,Data!AH508-4,"")</f>
        <v/>
      </c>
      <c r="AT508" s="2" t="str">
        <f>IF(Data!AI508&gt;0,Data!AI508-4,"")</f>
        <v/>
      </c>
      <c r="AU508" s="2" t="str">
        <f>IF(Data!AJ508&gt;0,Data!AJ508-4,"")</f>
        <v/>
      </c>
      <c r="AW508" s="10" t="str">
        <f t="shared" si="153"/>
        <v/>
      </c>
      <c r="AX508" s="10" t="str">
        <f t="shared" si="154"/>
        <v/>
      </c>
      <c r="AY508" s="10" t="str">
        <f t="shared" si="155"/>
        <v/>
      </c>
      <c r="BA508" s="2" t="str">
        <f>IF(Data!AL508&gt;0,Data!AL508-4,"")</f>
        <v/>
      </c>
      <c r="BB508" s="2" t="str">
        <f>IF(Data!AM508&gt;0,Data!AM508-4,"")</f>
        <v/>
      </c>
      <c r="BC508" s="2" t="str">
        <f>IF(Data!AN508&gt;0,Data!AN508-4,"")</f>
        <v/>
      </c>
      <c r="BD508" s="2" t="str">
        <f>IF(Data!AO508&gt;0,Data!AO508-4,"")</f>
        <v/>
      </c>
      <c r="BE508" s="2" t="str">
        <f>IF(Data!AP508&gt;0,Data!AP508-4,"")</f>
        <v/>
      </c>
      <c r="BF508" s="2" t="str">
        <f>IF(Data!AQ508&gt;0,Data!AQ508-4,"")</f>
        <v/>
      </c>
      <c r="BG508" s="2" t="str">
        <f>IF(Data!AR508&gt;0,Data!AR508-4,"")</f>
        <v/>
      </c>
      <c r="BH508" s="2" t="str">
        <f>IF(Data!AS508&gt;0,Data!AS508-4,"")</f>
        <v/>
      </c>
      <c r="BJ508" s="10" t="str">
        <f t="shared" si="156"/>
        <v/>
      </c>
      <c r="BK508" s="10" t="str">
        <f t="shared" si="157"/>
        <v/>
      </c>
      <c r="BL508" s="10" t="str">
        <f t="shared" si="158"/>
        <v/>
      </c>
      <c r="BN508" s="2" t="str">
        <f>IF(Data!AU508&gt;0,Data!AU508-4,"")</f>
        <v/>
      </c>
      <c r="BO508" s="2" t="str">
        <f>IF(Data!AV508&gt;0,Data!AV508-4,"")</f>
        <v/>
      </c>
      <c r="BP508" s="2" t="str">
        <f>IF(Data!AW508&gt;0,Data!AW508-4,"")</f>
        <v/>
      </c>
      <c r="BQ508" s="2" t="str">
        <f>IF(Data!AX508&gt;0,Data!AX508-4,"")</f>
        <v/>
      </c>
      <c r="BR508" s="2" t="str">
        <f>IF(Data!AY508&gt;0,Data!AY508-4,"")</f>
        <v/>
      </c>
      <c r="BS508" s="2" t="str">
        <f>IF(Data!AZ508&gt;0,Data!AZ508-4,"")</f>
        <v/>
      </c>
      <c r="BT508" s="2" t="str">
        <f>IF(Data!BA508&gt;0,Data!BA508-4,"")</f>
        <v/>
      </c>
      <c r="BU508" s="2" t="str">
        <f>IF(Data!BB508&gt;0,Data!BB508-4,"")</f>
        <v/>
      </c>
      <c r="BW508" s="10" t="str">
        <f t="shared" si="159"/>
        <v/>
      </c>
      <c r="BX508" s="10" t="str">
        <f t="shared" si="160"/>
        <v/>
      </c>
      <c r="BY508" s="10" t="str">
        <f t="shared" si="161"/>
        <v/>
      </c>
      <c r="CA508" s="2" t="str">
        <f>IF(Data!BD508&gt;0,Data!BD508-4,"")</f>
        <v/>
      </c>
      <c r="CB508" s="2" t="str">
        <f>IF(Data!BE508&gt;0,Data!BE508-4,"")</f>
        <v/>
      </c>
      <c r="CC508" s="2" t="str">
        <f>IF(Data!BF508&gt;0,Data!BF508-4,"")</f>
        <v/>
      </c>
      <c r="CD508" s="2" t="str">
        <f>IF(Data!BG508&gt;0,Data!BG508-4,"")</f>
        <v/>
      </c>
      <c r="CE508" s="2" t="str">
        <f>IF(Data!BH508&gt;0,Data!BH508-4,"")</f>
        <v/>
      </c>
      <c r="CF508" s="2" t="str">
        <f>IF(Data!BI508&gt;0,Data!BI508-4,"")</f>
        <v/>
      </c>
      <c r="CG508" s="2" t="str">
        <f>IF(Data!BJ508&gt;0,Data!BJ508-4,"")</f>
        <v/>
      </c>
      <c r="CH508" s="2" t="str">
        <f>IF(Data!BK508&gt;0,Data!BK508-4,"")</f>
        <v/>
      </c>
      <c r="CK508" s="10" t="str">
        <f t="shared" si="162"/>
        <v/>
      </c>
      <c r="CL508" s="10" t="str">
        <f t="shared" si="163"/>
        <v/>
      </c>
      <c r="CM508" s="10" t="str">
        <f t="shared" si="164"/>
        <v/>
      </c>
    </row>
    <row r="509" spans="1:91" x14ac:dyDescent="0.25">
      <c r="A509" s="2" t="str">
        <f>IF(Data!B509&gt;0,Data!B509-4,"")</f>
        <v/>
      </c>
      <c r="B509" s="2" t="str">
        <f>IF(Data!C509&gt;0,Data!C509-4,"")</f>
        <v/>
      </c>
      <c r="C509" s="2" t="str">
        <f>IF(Data!D509&gt;0,Data!D509-4,"")</f>
        <v/>
      </c>
      <c r="D509" s="2" t="str">
        <f>IF(Data!E509&gt;0,Data!E509-4,"")</f>
        <v/>
      </c>
      <c r="E509" s="2" t="str">
        <f>IF(Data!F509&gt;0,Data!F509-4,"")</f>
        <v/>
      </c>
      <c r="F509" s="2" t="str">
        <f>IF(Data!G509&gt;0,Data!G509-4,"")</f>
        <v/>
      </c>
      <c r="G509" s="2" t="str">
        <f>IF(Data!H509&gt;0,Data!H509-4,"")</f>
        <v/>
      </c>
      <c r="H509" s="2" t="str">
        <f>IF(Data!I509&gt;0,Data!I509-4,"")</f>
        <v/>
      </c>
      <c r="J509" s="10" t="str">
        <f t="shared" si="165"/>
        <v/>
      </c>
      <c r="K509" s="10" t="str">
        <f t="shared" si="166"/>
        <v/>
      </c>
      <c r="L509" s="10" t="str">
        <f t="shared" si="167"/>
        <v/>
      </c>
      <c r="N509" s="2" t="str">
        <f>IF(Data!K509&gt;0,Data!K509-4,"")</f>
        <v/>
      </c>
      <c r="O509" s="2" t="str">
        <f>IF(Data!L509&gt;0,Data!L509-4,"")</f>
        <v/>
      </c>
      <c r="P509" s="2" t="str">
        <f>IF(Data!M509&gt;0,Data!M509-4,"")</f>
        <v/>
      </c>
      <c r="Q509" s="2" t="str">
        <f>IF(Data!N509&gt;0,Data!N509-4,"")</f>
        <v/>
      </c>
      <c r="R509" s="2" t="str">
        <f>IF(Data!O509&gt;0,Data!O509-4,"")</f>
        <v/>
      </c>
      <c r="S509" s="2" t="str">
        <f>IF(Data!P509&gt;0,Data!P509-4,"")</f>
        <v/>
      </c>
      <c r="T509" s="2" t="str">
        <f>IF(Data!Q509&gt;0,Data!Q509-4,"")</f>
        <v/>
      </c>
      <c r="U509" s="2" t="str">
        <f>IF(Data!R509&gt;0,Data!R509-4,"")</f>
        <v/>
      </c>
      <c r="V509" s="59"/>
      <c r="W509" s="10" t="str">
        <f t="shared" si="147"/>
        <v/>
      </c>
      <c r="X509" s="10" t="str">
        <f t="shared" si="148"/>
        <v/>
      </c>
      <c r="Y509" s="10" t="str">
        <f t="shared" si="149"/>
        <v/>
      </c>
      <c r="AA509" s="2" t="str">
        <f>IF(Data!T509&gt;0,Data!T509-4,"")</f>
        <v/>
      </c>
      <c r="AB509" s="2" t="str">
        <f>IF(Data!U509&gt;0,Data!U509-4,"")</f>
        <v/>
      </c>
      <c r="AC509" s="2" t="str">
        <f>IF(Data!V509&gt;0,Data!V509-4,"")</f>
        <v/>
      </c>
      <c r="AD509" s="2" t="str">
        <f>IF(Data!W509&gt;0,Data!W509-4,"")</f>
        <v/>
      </c>
      <c r="AE509" s="2" t="str">
        <f>IF(Data!X509&gt;0,Data!X509-4,"")</f>
        <v/>
      </c>
      <c r="AF509" s="2" t="str">
        <f>IF(Data!Y509&gt;0,Data!Y509-4,"")</f>
        <v/>
      </c>
      <c r="AG509" s="2" t="str">
        <f>IF(Data!Z509&gt;0,Data!Z509-4,"")</f>
        <v/>
      </c>
      <c r="AH509" s="2" t="str">
        <f>IF(Data!AA509&gt;0,Data!AA509-4,"")</f>
        <v/>
      </c>
      <c r="AJ509" s="10" t="str">
        <f t="shared" si="150"/>
        <v/>
      </c>
      <c r="AK509" s="10" t="str">
        <f t="shared" si="151"/>
        <v/>
      </c>
      <c r="AL509" s="10" t="str">
        <f t="shared" si="152"/>
        <v/>
      </c>
      <c r="AN509" s="2" t="str">
        <f>IF(Data!AC509&gt;0,Data!AC509-4,"")</f>
        <v/>
      </c>
      <c r="AO509" s="2" t="str">
        <f>IF(Data!AD509&gt;0,Data!AD509-4,"")</f>
        <v/>
      </c>
      <c r="AP509" s="2" t="str">
        <f>IF(Data!AE509&gt;0,Data!AE509-4,"")</f>
        <v/>
      </c>
      <c r="AQ509" s="2" t="str">
        <f>IF(Data!AF509&gt;0,Data!AF509-4,"")</f>
        <v/>
      </c>
      <c r="AR509" s="2" t="str">
        <f>IF(Data!AG509&gt;0,Data!AG509-4,"")</f>
        <v/>
      </c>
      <c r="AS509" s="2" t="str">
        <f>IF(Data!AH509&gt;0,Data!AH509-4,"")</f>
        <v/>
      </c>
      <c r="AT509" s="2" t="str">
        <f>IF(Data!AI509&gt;0,Data!AI509-4,"")</f>
        <v/>
      </c>
      <c r="AU509" s="2" t="str">
        <f>IF(Data!AJ509&gt;0,Data!AJ509-4,"")</f>
        <v/>
      </c>
      <c r="AW509" s="10" t="str">
        <f t="shared" si="153"/>
        <v/>
      </c>
      <c r="AX509" s="10" t="str">
        <f t="shared" si="154"/>
        <v/>
      </c>
      <c r="AY509" s="10" t="str">
        <f t="shared" si="155"/>
        <v/>
      </c>
      <c r="BA509" s="2" t="str">
        <f>IF(Data!AL509&gt;0,Data!AL509-4,"")</f>
        <v/>
      </c>
      <c r="BB509" s="2" t="str">
        <f>IF(Data!AM509&gt;0,Data!AM509-4,"")</f>
        <v/>
      </c>
      <c r="BC509" s="2" t="str">
        <f>IF(Data!AN509&gt;0,Data!AN509-4,"")</f>
        <v/>
      </c>
      <c r="BD509" s="2" t="str">
        <f>IF(Data!AO509&gt;0,Data!AO509-4,"")</f>
        <v/>
      </c>
      <c r="BE509" s="2" t="str">
        <f>IF(Data!AP509&gt;0,Data!AP509-4,"")</f>
        <v/>
      </c>
      <c r="BF509" s="2" t="str">
        <f>IF(Data!AQ509&gt;0,Data!AQ509-4,"")</f>
        <v/>
      </c>
      <c r="BG509" s="2" t="str">
        <f>IF(Data!AR509&gt;0,Data!AR509-4,"")</f>
        <v/>
      </c>
      <c r="BH509" s="2" t="str">
        <f>IF(Data!AS509&gt;0,Data!AS509-4,"")</f>
        <v/>
      </c>
      <c r="BJ509" s="10" t="str">
        <f t="shared" si="156"/>
        <v/>
      </c>
      <c r="BK509" s="10" t="str">
        <f t="shared" si="157"/>
        <v/>
      </c>
      <c r="BL509" s="10" t="str">
        <f t="shared" si="158"/>
        <v/>
      </c>
      <c r="BN509" s="2" t="str">
        <f>IF(Data!AU509&gt;0,Data!AU509-4,"")</f>
        <v/>
      </c>
      <c r="BO509" s="2" t="str">
        <f>IF(Data!AV509&gt;0,Data!AV509-4,"")</f>
        <v/>
      </c>
      <c r="BP509" s="2" t="str">
        <f>IF(Data!AW509&gt;0,Data!AW509-4,"")</f>
        <v/>
      </c>
      <c r="BQ509" s="2" t="str">
        <f>IF(Data!AX509&gt;0,Data!AX509-4,"")</f>
        <v/>
      </c>
      <c r="BR509" s="2" t="str">
        <f>IF(Data!AY509&gt;0,Data!AY509-4,"")</f>
        <v/>
      </c>
      <c r="BS509" s="2" t="str">
        <f>IF(Data!AZ509&gt;0,Data!AZ509-4,"")</f>
        <v/>
      </c>
      <c r="BT509" s="2" t="str">
        <f>IF(Data!BA509&gt;0,Data!BA509-4,"")</f>
        <v/>
      </c>
      <c r="BU509" s="2" t="str">
        <f>IF(Data!BB509&gt;0,Data!BB509-4,"")</f>
        <v/>
      </c>
      <c r="BW509" s="10" t="str">
        <f t="shared" si="159"/>
        <v/>
      </c>
      <c r="BX509" s="10" t="str">
        <f t="shared" si="160"/>
        <v/>
      </c>
      <c r="BY509" s="10" t="str">
        <f t="shared" si="161"/>
        <v/>
      </c>
      <c r="CA509" s="2" t="str">
        <f>IF(Data!BD509&gt;0,Data!BD509-4,"")</f>
        <v/>
      </c>
      <c r="CB509" s="2" t="str">
        <f>IF(Data!BE509&gt;0,Data!BE509-4,"")</f>
        <v/>
      </c>
      <c r="CC509" s="2" t="str">
        <f>IF(Data!BF509&gt;0,Data!BF509-4,"")</f>
        <v/>
      </c>
      <c r="CD509" s="2" t="str">
        <f>IF(Data!BG509&gt;0,Data!BG509-4,"")</f>
        <v/>
      </c>
      <c r="CE509" s="2" t="str">
        <f>IF(Data!BH509&gt;0,Data!BH509-4,"")</f>
        <v/>
      </c>
      <c r="CF509" s="2" t="str">
        <f>IF(Data!BI509&gt;0,Data!BI509-4,"")</f>
        <v/>
      </c>
      <c r="CG509" s="2" t="str">
        <f>IF(Data!BJ509&gt;0,Data!BJ509-4,"")</f>
        <v/>
      </c>
      <c r="CH509" s="2" t="str">
        <f>IF(Data!BK509&gt;0,Data!BK509-4,"")</f>
        <v/>
      </c>
      <c r="CK509" s="10" t="str">
        <f t="shared" si="162"/>
        <v/>
      </c>
      <c r="CL509" s="10" t="str">
        <f t="shared" si="163"/>
        <v/>
      </c>
      <c r="CM509" s="10" t="str">
        <f t="shared" si="164"/>
        <v/>
      </c>
    </row>
    <row r="510" spans="1:91" x14ac:dyDescent="0.25">
      <c r="A510" s="2" t="str">
        <f>IF(Data!B510&gt;0,Data!B510-4,"")</f>
        <v/>
      </c>
      <c r="B510" s="2" t="str">
        <f>IF(Data!C510&gt;0,Data!C510-4,"")</f>
        <v/>
      </c>
      <c r="C510" s="2" t="str">
        <f>IF(Data!D510&gt;0,Data!D510-4,"")</f>
        <v/>
      </c>
      <c r="D510" s="2" t="str">
        <f>IF(Data!E510&gt;0,Data!E510-4,"")</f>
        <v/>
      </c>
      <c r="E510" s="2" t="str">
        <f>IF(Data!F510&gt;0,Data!F510-4,"")</f>
        <v/>
      </c>
      <c r="F510" s="2" t="str">
        <f>IF(Data!G510&gt;0,Data!G510-4,"")</f>
        <v/>
      </c>
      <c r="G510" s="2" t="str">
        <f>IF(Data!H510&gt;0,Data!H510-4,"")</f>
        <v/>
      </c>
      <c r="H510" s="2" t="str">
        <f>IF(Data!I510&gt;0,Data!I510-4,"")</f>
        <v/>
      </c>
      <c r="J510" s="10" t="str">
        <f t="shared" si="165"/>
        <v/>
      </c>
      <c r="K510" s="10" t="str">
        <f t="shared" si="166"/>
        <v/>
      </c>
      <c r="L510" s="10" t="str">
        <f t="shared" si="167"/>
        <v/>
      </c>
      <c r="N510" s="2" t="str">
        <f>IF(Data!K510&gt;0,Data!K510-4,"")</f>
        <v/>
      </c>
      <c r="O510" s="2" t="str">
        <f>IF(Data!L510&gt;0,Data!L510-4,"")</f>
        <v/>
      </c>
      <c r="P510" s="2" t="str">
        <f>IF(Data!M510&gt;0,Data!M510-4,"")</f>
        <v/>
      </c>
      <c r="Q510" s="2" t="str">
        <f>IF(Data!N510&gt;0,Data!N510-4,"")</f>
        <v/>
      </c>
      <c r="R510" s="2" t="str">
        <f>IF(Data!O510&gt;0,Data!O510-4,"")</f>
        <v/>
      </c>
      <c r="S510" s="2" t="str">
        <f>IF(Data!P510&gt;0,Data!P510-4,"")</f>
        <v/>
      </c>
      <c r="T510" s="2" t="str">
        <f>IF(Data!Q510&gt;0,Data!Q510-4,"")</f>
        <v/>
      </c>
      <c r="U510" s="2" t="str">
        <f>IF(Data!R510&gt;0,Data!R510-4,"")</f>
        <v/>
      </c>
      <c r="V510" s="59"/>
      <c r="W510" s="10" t="str">
        <f t="shared" si="147"/>
        <v/>
      </c>
      <c r="X510" s="10" t="str">
        <f t="shared" si="148"/>
        <v/>
      </c>
      <c r="Y510" s="10" t="str">
        <f t="shared" si="149"/>
        <v/>
      </c>
      <c r="AA510" s="2" t="str">
        <f>IF(Data!T510&gt;0,Data!T510-4,"")</f>
        <v/>
      </c>
      <c r="AB510" s="2" t="str">
        <f>IF(Data!U510&gt;0,Data!U510-4,"")</f>
        <v/>
      </c>
      <c r="AC510" s="2" t="str">
        <f>IF(Data!V510&gt;0,Data!V510-4,"")</f>
        <v/>
      </c>
      <c r="AD510" s="2" t="str">
        <f>IF(Data!W510&gt;0,Data!W510-4,"")</f>
        <v/>
      </c>
      <c r="AE510" s="2" t="str">
        <f>IF(Data!X510&gt;0,Data!X510-4,"")</f>
        <v/>
      </c>
      <c r="AF510" s="2" t="str">
        <f>IF(Data!Y510&gt;0,Data!Y510-4,"")</f>
        <v/>
      </c>
      <c r="AG510" s="2" t="str">
        <f>IF(Data!Z510&gt;0,Data!Z510-4,"")</f>
        <v/>
      </c>
      <c r="AH510" s="2" t="str">
        <f>IF(Data!AA510&gt;0,Data!AA510-4,"")</f>
        <v/>
      </c>
      <c r="AJ510" s="10" t="str">
        <f t="shared" si="150"/>
        <v/>
      </c>
      <c r="AK510" s="10" t="str">
        <f t="shared" si="151"/>
        <v/>
      </c>
      <c r="AL510" s="10" t="str">
        <f t="shared" si="152"/>
        <v/>
      </c>
      <c r="AN510" s="2" t="str">
        <f>IF(Data!AC510&gt;0,Data!AC510-4,"")</f>
        <v/>
      </c>
      <c r="AO510" s="2" t="str">
        <f>IF(Data!AD510&gt;0,Data!AD510-4,"")</f>
        <v/>
      </c>
      <c r="AP510" s="2" t="str">
        <f>IF(Data!AE510&gt;0,Data!AE510-4,"")</f>
        <v/>
      </c>
      <c r="AQ510" s="2" t="str">
        <f>IF(Data!AF510&gt;0,Data!AF510-4,"")</f>
        <v/>
      </c>
      <c r="AR510" s="2" t="str">
        <f>IF(Data!AG510&gt;0,Data!AG510-4,"")</f>
        <v/>
      </c>
      <c r="AS510" s="2" t="str">
        <f>IF(Data!AH510&gt;0,Data!AH510-4,"")</f>
        <v/>
      </c>
      <c r="AT510" s="2" t="str">
        <f>IF(Data!AI510&gt;0,Data!AI510-4,"")</f>
        <v/>
      </c>
      <c r="AU510" s="2" t="str">
        <f>IF(Data!AJ510&gt;0,Data!AJ510-4,"")</f>
        <v/>
      </c>
      <c r="AW510" s="10" t="str">
        <f t="shared" si="153"/>
        <v/>
      </c>
      <c r="AX510" s="10" t="str">
        <f t="shared" si="154"/>
        <v/>
      </c>
      <c r="AY510" s="10" t="str">
        <f t="shared" si="155"/>
        <v/>
      </c>
      <c r="BA510" s="2" t="str">
        <f>IF(Data!AL510&gt;0,Data!AL510-4,"")</f>
        <v/>
      </c>
      <c r="BB510" s="2" t="str">
        <f>IF(Data!AM510&gt;0,Data!AM510-4,"")</f>
        <v/>
      </c>
      <c r="BC510" s="2" t="str">
        <f>IF(Data!AN510&gt;0,Data!AN510-4,"")</f>
        <v/>
      </c>
      <c r="BD510" s="2" t="str">
        <f>IF(Data!AO510&gt;0,Data!AO510-4,"")</f>
        <v/>
      </c>
      <c r="BE510" s="2" t="str">
        <f>IF(Data!AP510&gt;0,Data!AP510-4,"")</f>
        <v/>
      </c>
      <c r="BF510" s="2" t="str">
        <f>IF(Data!AQ510&gt;0,Data!AQ510-4,"")</f>
        <v/>
      </c>
      <c r="BG510" s="2" t="str">
        <f>IF(Data!AR510&gt;0,Data!AR510-4,"")</f>
        <v/>
      </c>
      <c r="BH510" s="2" t="str">
        <f>IF(Data!AS510&gt;0,Data!AS510-4,"")</f>
        <v/>
      </c>
      <c r="BJ510" s="10" t="str">
        <f t="shared" si="156"/>
        <v/>
      </c>
      <c r="BK510" s="10" t="str">
        <f t="shared" si="157"/>
        <v/>
      </c>
      <c r="BL510" s="10" t="str">
        <f t="shared" si="158"/>
        <v/>
      </c>
      <c r="BN510" s="2" t="str">
        <f>IF(Data!AU510&gt;0,Data!AU510-4,"")</f>
        <v/>
      </c>
      <c r="BO510" s="2" t="str">
        <f>IF(Data!AV510&gt;0,Data!AV510-4,"")</f>
        <v/>
      </c>
      <c r="BP510" s="2" t="str">
        <f>IF(Data!AW510&gt;0,Data!AW510-4,"")</f>
        <v/>
      </c>
      <c r="BQ510" s="2" t="str">
        <f>IF(Data!AX510&gt;0,Data!AX510-4,"")</f>
        <v/>
      </c>
      <c r="BR510" s="2" t="str">
        <f>IF(Data!AY510&gt;0,Data!AY510-4,"")</f>
        <v/>
      </c>
      <c r="BS510" s="2" t="str">
        <f>IF(Data!AZ510&gt;0,Data!AZ510-4,"")</f>
        <v/>
      </c>
      <c r="BT510" s="2" t="str">
        <f>IF(Data!BA510&gt;0,Data!BA510-4,"")</f>
        <v/>
      </c>
      <c r="BU510" s="2" t="str">
        <f>IF(Data!BB510&gt;0,Data!BB510-4,"")</f>
        <v/>
      </c>
      <c r="BW510" s="10" t="str">
        <f t="shared" si="159"/>
        <v/>
      </c>
      <c r="BX510" s="10" t="str">
        <f t="shared" si="160"/>
        <v/>
      </c>
      <c r="BY510" s="10" t="str">
        <f t="shared" si="161"/>
        <v/>
      </c>
      <c r="CA510" s="2" t="str">
        <f>IF(Data!BD510&gt;0,Data!BD510-4,"")</f>
        <v/>
      </c>
      <c r="CB510" s="2" t="str">
        <f>IF(Data!BE510&gt;0,Data!BE510-4,"")</f>
        <v/>
      </c>
      <c r="CC510" s="2" t="str">
        <f>IF(Data!BF510&gt;0,Data!BF510-4,"")</f>
        <v/>
      </c>
      <c r="CD510" s="2" t="str">
        <f>IF(Data!BG510&gt;0,Data!BG510-4,"")</f>
        <v/>
      </c>
      <c r="CE510" s="2" t="str">
        <f>IF(Data!BH510&gt;0,Data!BH510-4,"")</f>
        <v/>
      </c>
      <c r="CF510" s="2" t="str">
        <f>IF(Data!BI510&gt;0,Data!BI510-4,"")</f>
        <v/>
      </c>
      <c r="CG510" s="2" t="str">
        <f>IF(Data!BJ510&gt;0,Data!BJ510-4,"")</f>
        <v/>
      </c>
      <c r="CH510" s="2" t="str">
        <f>IF(Data!BK510&gt;0,Data!BK510-4,"")</f>
        <v/>
      </c>
      <c r="CK510" s="10" t="str">
        <f t="shared" si="162"/>
        <v/>
      </c>
      <c r="CL510" s="10" t="str">
        <f t="shared" si="163"/>
        <v/>
      </c>
      <c r="CM510" s="10" t="str">
        <f t="shared" si="164"/>
        <v/>
      </c>
    </row>
    <row r="511" spans="1:91" x14ac:dyDescent="0.25">
      <c r="A511" s="2" t="str">
        <f>IF(Data!B511&gt;0,Data!B511-4,"")</f>
        <v/>
      </c>
      <c r="B511" s="2" t="str">
        <f>IF(Data!C511&gt;0,Data!C511-4,"")</f>
        <v/>
      </c>
      <c r="C511" s="2" t="str">
        <f>IF(Data!D511&gt;0,Data!D511-4,"")</f>
        <v/>
      </c>
      <c r="D511" s="2" t="str">
        <f>IF(Data!E511&gt;0,Data!E511-4,"")</f>
        <v/>
      </c>
      <c r="E511" s="2" t="str">
        <f>IF(Data!F511&gt;0,Data!F511-4,"")</f>
        <v/>
      </c>
      <c r="F511" s="2" t="str">
        <f>IF(Data!G511&gt;0,Data!G511-4,"")</f>
        <v/>
      </c>
      <c r="G511" s="2" t="str">
        <f>IF(Data!H511&gt;0,Data!H511-4,"")</f>
        <v/>
      </c>
      <c r="H511" s="2" t="str">
        <f>IF(Data!I511&gt;0,Data!I511-4,"")</f>
        <v/>
      </c>
      <c r="J511" s="10" t="str">
        <f t="shared" si="165"/>
        <v/>
      </c>
      <c r="K511" s="10" t="str">
        <f t="shared" si="166"/>
        <v/>
      </c>
      <c r="L511" s="10" t="str">
        <f t="shared" si="167"/>
        <v/>
      </c>
      <c r="N511" s="2" t="str">
        <f>IF(Data!K511&gt;0,Data!K511-4,"")</f>
        <v/>
      </c>
      <c r="O511" s="2" t="str">
        <f>IF(Data!L511&gt;0,Data!L511-4,"")</f>
        <v/>
      </c>
      <c r="P511" s="2" t="str">
        <f>IF(Data!M511&gt;0,Data!M511-4,"")</f>
        <v/>
      </c>
      <c r="Q511" s="2" t="str">
        <f>IF(Data!N511&gt;0,Data!N511-4,"")</f>
        <v/>
      </c>
      <c r="R511" s="2" t="str">
        <f>IF(Data!O511&gt;0,Data!O511-4,"")</f>
        <v/>
      </c>
      <c r="S511" s="2" t="str">
        <f>IF(Data!P511&gt;0,Data!P511-4,"")</f>
        <v/>
      </c>
      <c r="T511" s="2" t="str">
        <f>IF(Data!Q511&gt;0,Data!Q511-4,"")</f>
        <v/>
      </c>
      <c r="U511" s="2" t="str">
        <f>IF(Data!R511&gt;0,Data!R511-4,"")</f>
        <v/>
      </c>
      <c r="V511" s="59"/>
      <c r="W511" s="10" t="str">
        <f t="shared" si="147"/>
        <v/>
      </c>
      <c r="X511" s="10" t="str">
        <f t="shared" si="148"/>
        <v/>
      </c>
      <c r="Y511" s="10" t="str">
        <f t="shared" si="149"/>
        <v/>
      </c>
      <c r="AA511" s="2" t="str">
        <f>IF(Data!T511&gt;0,Data!T511-4,"")</f>
        <v/>
      </c>
      <c r="AB511" s="2" t="str">
        <f>IF(Data!U511&gt;0,Data!U511-4,"")</f>
        <v/>
      </c>
      <c r="AC511" s="2" t="str">
        <f>IF(Data!V511&gt;0,Data!V511-4,"")</f>
        <v/>
      </c>
      <c r="AD511" s="2" t="str">
        <f>IF(Data!W511&gt;0,Data!W511-4,"")</f>
        <v/>
      </c>
      <c r="AE511" s="2" t="str">
        <f>IF(Data!X511&gt;0,Data!X511-4,"")</f>
        <v/>
      </c>
      <c r="AF511" s="2" t="str">
        <f>IF(Data!Y511&gt;0,Data!Y511-4,"")</f>
        <v/>
      </c>
      <c r="AG511" s="2" t="str">
        <f>IF(Data!Z511&gt;0,Data!Z511-4,"")</f>
        <v/>
      </c>
      <c r="AH511" s="2" t="str">
        <f>IF(Data!AA511&gt;0,Data!AA511-4,"")</f>
        <v/>
      </c>
      <c r="AJ511" s="10" t="str">
        <f t="shared" si="150"/>
        <v/>
      </c>
      <c r="AK511" s="10" t="str">
        <f t="shared" si="151"/>
        <v/>
      </c>
      <c r="AL511" s="10" t="str">
        <f t="shared" si="152"/>
        <v/>
      </c>
      <c r="AN511" s="2" t="str">
        <f>IF(Data!AC511&gt;0,Data!AC511-4,"")</f>
        <v/>
      </c>
      <c r="AO511" s="2" t="str">
        <f>IF(Data!AD511&gt;0,Data!AD511-4,"")</f>
        <v/>
      </c>
      <c r="AP511" s="2" t="str">
        <f>IF(Data!AE511&gt;0,Data!AE511-4,"")</f>
        <v/>
      </c>
      <c r="AQ511" s="2" t="str">
        <f>IF(Data!AF511&gt;0,Data!AF511-4,"")</f>
        <v/>
      </c>
      <c r="AR511" s="2" t="str">
        <f>IF(Data!AG511&gt;0,Data!AG511-4,"")</f>
        <v/>
      </c>
      <c r="AS511" s="2" t="str">
        <f>IF(Data!AH511&gt;0,Data!AH511-4,"")</f>
        <v/>
      </c>
      <c r="AT511" s="2" t="str">
        <f>IF(Data!AI511&gt;0,Data!AI511-4,"")</f>
        <v/>
      </c>
      <c r="AU511" s="2" t="str">
        <f>IF(Data!AJ511&gt;0,Data!AJ511-4,"")</f>
        <v/>
      </c>
      <c r="AW511" s="10" t="str">
        <f t="shared" si="153"/>
        <v/>
      </c>
      <c r="AX511" s="10" t="str">
        <f t="shared" si="154"/>
        <v/>
      </c>
      <c r="AY511" s="10" t="str">
        <f t="shared" si="155"/>
        <v/>
      </c>
      <c r="BA511" s="2" t="str">
        <f>IF(Data!AL511&gt;0,Data!AL511-4,"")</f>
        <v/>
      </c>
      <c r="BB511" s="2" t="str">
        <f>IF(Data!AM511&gt;0,Data!AM511-4,"")</f>
        <v/>
      </c>
      <c r="BC511" s="2" t="str">
        <f>IF(Data!AN511&gt;0,Data!AN511-4,"")</f>
        <v/>
      </c>
      <c r="BD511" s="2" t="str">
        <f>IF(Data!AO511&gt;0,Data!AO511-4,"")</f>
        <v/>
      </c>
      <c r="BE511" s="2" t="str">
        <f>IF(Data!AP511&gt;0,Data!AP511-4,"")</f>
        <v/>
      </c>
      <c r="BF511" s="2" t="str">
        <f>IF(Data!AQ511&gt;0,Data!AQ511-4,"")</f>
        <v/>
      </c>
      <c r="BG511" s="2" t="str">
        <f>IF(Data!AR511&gt;0,Data!AR511-4,"")</f>
        <v/>
      </c>
      <c r="BH511" s="2" t="str">
        <f>IF(Data!AS511&gt;0,Data!AS511-4,"")</f>
        <v/>
      </c>
      <c r="BJ511" s="10" t="str">
        <f t="shared" si="156"/>
        <v/>
      </c>
      <c r="BK511" s="10" t="str">
        <f t="shared" si="157"/>
        <v/>
      </c>
      <c r="BL511" s="10" t="str">
        <f t="shared" si="158"/>
        <v/>
      </c>
      <c r="BN511" s="2" t="str">
        <f>IF(Data!AU511&gt;0,Data!AU511-4,"")</f>
        <v/>
      </c>
      <c r="BO511" s="2" t="str">
        <f>IF(Data!AV511&gt;0,Data!AV511-4,"")</f>
        <v/>
      </c>
      <c r="BP511" s="2" t="str">
        <f>IF(Data!AW511&gt;0,Data!AW511-4,"")</f>
        <v/>
      </c>
      <c r="BQ511" s="2" t="str">
        <f>IF(Data!AX511&gt;0,Data!AX511-4,"")</f>
        <v/>
      </c>
      <c r="BR511" s="2" t="str">
        <f>IF(Data!AY511&gt;0,Data!AY511-4,"")</f>
        <v/>
      </c>
      <c r="BS511" s="2" t="str">
        <f>IF(Data!AZ511&gt;0,Data!AZ511-4,"")</f>
        <v/>
      </c>
      <c r="BT511" s="2" t="str">
        <f>IF(Data!BA511&gt;0,Data!BA511-4,"")</f>
        <v/>
      </c>
      <c r="BU511" s="2" t="str">
        <f>IF(Data!BB511&gt;0,Data!BB511-4,"")</f>
        <v/>
      </c>
      <c r="BW511" s="10" t="str">
        <f t="shared" si="159"/>
        <v/>
      </c>
      <c r="BX511" s="10" t="str">
        <f t="shared" si="160"/>
        <v/>
      </c>
      <c r="BY511" s="10" t="str">
        <f t="shared" si="161"/>
        <v/>
      </c>
      <c r="CA511" s="2" t="str">
        <f>IF(Data!BD511&gt;0,Data!BD511-4,"")</f>
        <v/>
      </c>
      <c r="CB511" s="2" t="str">
        <f>IF(Data!BE511&gt;0,Data!BE511-4,"")</f>
        <v/>
      </c>
      <c r="CC511" s="2" t="str">
        <f>IF(Data!BF511&gt;0,Data!BF511-4,"")</f>
        <v/>
      </c>
      <c r="CD511" s="2" t="str">
        <f>IF(Data!BG511&gt;0,Data!BG511-4,"")</f>
        <v/>
      </c>
      <c r="CE511" s="2" t="str">
        <f>IF(Data!BH511&gt;0,Data!BH511-4,"")</f>
        <v/>
      </c>
      <c r="CF511" s="2" t="str">
        <f>IF(Data!BI511&gt;0,Data!BI511-4,"")</f>
        <v/>
      </c>
      <c r="CG511" s="2" t="str">
        <f>IF(Data!BJ511&gt;0,Data!BJ511-4,"")</f>
        <v/>
      </c>
      <c r="CH511" s="2" t="str">
        <f>IF(Data!BK511&gt;0,Data!BK511-4,"")</f>
        <v/>
      </c>
      <c r="CK511" s="10" t="str">
        <f t="shared" si="162"/>
        <v/>
      </c>
      <c r="CL511" s="10" t="str">
        <f t="shared" si="163"/>
        <v/>
      </c>
      <c r="CM511" s="10" t="str">
        <f t="shared" si="164"/>
        <v/>
      </c>
    </row>
    <row r="512" spans="1:91" x14ac:dyDescent="0.25">
      <c r="A512" s="2" t="str">
        <f>IF(Data!B512&gt;0,Data!B512-4,"")</f>
        <v/>
      </c>
      <c r="B512" s="2" t="str">
        <f>IF(Data!C512&gt;0,Data!C512-4,"")</f>
        <v/>
      </c>
      <c r="C512" s="2" t="str">
        <f>IF(Data!D512&gt;0,Data!D512-4,"")</f>
        <v/>
      </c>
      <c r="D512" s="2" t="str">
        <f>IF(Data!E512&gt;0,Data!E512-4,"")</f>
        <v/>
      </c>
      <c r="E512" s="2" t="str">
        <f>IF(Data!F512&gt;0,Data!F512-4,"")</f>
        <v/>
      </c>
      <c r="F512" s="2" t="str">
        <f>IF(Data!G512&gt;0,Data!G512-4,"")</f>
        <v/>
      </c>
      <c r="G512" s="2" t="str">
        <f>IF(Data!H512&gt;0,Data!H512-4,"")</f>
        <v/>
      </c>
      <c r="H512" s="2" t="str">
        <f>IF(Data!I512&gt;0,Data!I512-4,"")</f>
        <v/>
      </c>
      <c r="J512" s="10" t="str">
        <f t="shared" si="165"/>
        <v/>
      </c>
      <c r="K512" s="10" t="str">
        <f t="shared" si="166"/>
        <v/>
      </c>
      <c r="L512" s="10" t="str">
        <f t="shared" si="167"/>
        <v/>
      </c>
      <c r="N512" s="2" t="str">
        <f>IF(Data!K512&gt;0,Data!K512-4,"")</f>
        <v/>
      </c>
      <c r="O512" s="2" t="str">
        <f>IF(Data!L512&gt;0,Data!L512-4,"")</f>
        <v/>
      </c>
      <c r="P512" s="2" t="str">
        <f>IF(Data!M512&gt;0,Data!M512-4,"")</f>
        <v/>
      </c>
      <c r="Q512" s="2" t="str">
        <f>IF(Data!N512&gt;0,Data!N512-4,"")</f>
        <v/>
      </c>
      <c r="R512" s="2" t="str">
        <f>IF(Data!O512&gt;0,Data!O512-4,"")</f>
        <v/>
      </c>
      <c r="S512" s="2" t="str">
        <f>IF(Data!P512&gt;0,Data!P512-4,"")</f>
        <v/>
      </c>
      <c r="T512" s="2" t="str">
        <f>IF(Data!Q512&gt;0,Data!Q512-4,"")</f>
        <v/>
      </c>
      <c r="U512" s="2" t="str">
        <f>IF(Data!R512&gt;0,Data!R512-4,"")</f>
        <v/>
      </c>
      <c r="V512" s="59"/>
      <c r="W512" s="10" t="str">
        <f t="shared" si="147"/>
        <v/>
      </c>
      <c r="X512" s="10" t="str">
        <f t="shared" si="148"/>
        <v/>
      </c>
      <c r="Y512" s="10" t="str">
        <f t="shared" si="149"/>
        <v/>
      </c>
      <c r="AA512" s="2" t="str">
        <f>IF(Data!T512&gt;0,Data!T512-4,"")</f>
        <v/>
      </c>
      <c r="AB512" s="2" t="str">
        <f>IF(Data!U512&gt;0,Data!U512-4,"")</f>
        <v/>
      </c>
      <c r="AC512" s="2" t="str">
        <f>IF(Data!V512&gt;0,Data!V512-4,"")</f>
        <v/>
      </c>
      <c r="AD512" s="2" t="str">
        <f>IF(Data!W512&gt;0,Data!W512-4,"")</f>
        <v/>
      </c>
      <c r="AE512" s="2" t="str">
        <f>IF(Data!X512&gt;0,Data!X512-4,"")</f>
        <v/>
      </c>
      <c r="AF512" s="2" t="str">
        <f>IF(Data!Y512&gt;0,Data!Y512-4,"")</f>
        <v/>
      </c>
      <c r="AG512" s="2" t="str">
        <f>IF(Data!Z512&gt;0,Data!Z512-4,"")</f>
        <v/>
      </c>
      <c r="AH512" s="2" t="str">
        <f>IF(Data!AA512&gt;0,Data!AA512-4,"")</f>
        <v/>
      </c>
      <c r="AJ512" s="10" t="str">
        <f t="shared" si="150"/>
        <v/>
      </c>
      <c r="AK512" s="10" t="str">
        <f t="shared" si="151"/>
        <v/>
      </c>
      <c r="AL512" s="10" t="str">
        <f t="shared" si="152"/>
        <v/>
      </c>
      <c r="AN512" s="2" t="str">
        <f>IF(Data!AC512&gt;0,Data!AC512-4,"")</f>
        <v/>
      </c>
      <c r="AO512" s="2" t="str">
        <f>IF(Data!AD512&gt;0,Data!AD512-4,"")</f>
        <v/>
      </c>
      <c r="AP512" s="2" t="str">
        <f>IF(Data!AE512&gt;0,Data!AE512-4,"")</f>
        <v/>
      </c>
      <c r="AQ512" s="2" t="str">
        <f>IF(Data!AF512&gt;0,Data!AF512-4,"")</f>
        <v/>
      </c>
      <c r="AR512" s="2" t="str">
        <f>IF(Data!AG512&gt;0,Data!AG512-4,"")</f>
        <v/>
      </c>
      <c r="AS512" s="2" t="str">
        <f>IF(Data!AH512&gt;0,Data!AH512-4,"")</f>
        <v/>
      </c>
      <c r="AT512" s="2" t="str">
        <f>IF(Data!AI512&gt;0,Data!AI512-4,"")</f>
        <v/>
      </c>
      <c r="AU512" s="2" t="str">
        <f>IF(Data!AJ512&gt;0,Data!AJ512-4,"")</f>
        <v/>
      </c>
      <c r="AW512" s="10" t="str">
        <f t="shared" si="153"/>
        <v/>
      </c>
      <c r="AX512" s="10" t="str">
        <f t="shared" si="154"/>
        <v/>
      </c>
      <c r="AY512" s="10" t="str">
        <f t="shared" si="155"/>
        <v/>
      </c>
      <c r="BA512" s="2" t="str">
        <f>IF(Data!AL512&gt;0,Data!AL512-4,"")</f>
        <v/>
      </c>
      <c r="BB512" s="2" t="str">
        <f>IF(Data!AM512&gt;0,Data!AM512-4,"")</f>
        <v/>
      </c>
      <c r="BC512" s="2" t="str">
        <f>IF(Data!AN512&gt;0,Data!AN512-4,"")</f>
        <v/>
      </c>
      <c r="BD512" s="2" t="str">
        <f>IF(Data!AO512&gt;0,Data!AO512-4,"")</f>
        <v/>
      </c>
      <c r="BE512" s="2" t="str">
        <f>IF(Data!AP512&gt;0,Data!AP512-4,"")</f>
        <v/>
      </c>
      <c r="BF512" s="2" t="str">
        <f>IF(Data!AQ512&gt;0,Data!AQ512-4,"")</f>
        <v/>
      </c>
      <c r="BG512" s="2" t="str">
        <f>IF(Data!AR512&gt;0,Data!AR512-4,"")</f>
        <v/>
      </c>
      <c r="BH512" s="2" t="str">
        <f>IF(Data!AS512&gt;0,Data!AS512-4,"")</f>
        <v/>
      </c>
      <c r="BJ512" s="10" t="str">
        <f t="shared" si="156"/>
        <v/>
      </c>
      <c r="BK512" s="10" t="str">
        <f t="shared" si="157"/>
        <v/>
      </c>
      <c r="BL512" s="10" t="str">
        <f t="shared" si="158"/>
        <v/>
      </c>
      <c r="BN512" s="2" t="str">
        <f>IF(Data!AU512&gt;0,Data!AU512-4,"")</f>
        <v/>
      </c>
      <c r="BO512" s="2" t="str">
        <f>IF(Data!AV512&gt;0,Data!AV512-4,"")</f>
        <v/>
      </c>
      <c r="BP512" s="2" t="str">
        <f>IF(Data!AW512&gt;0,Data!AW512-4,"")</f>
        <v/>
      </c>
      <c r="BQ512" s="2" t="str">
        <f>IF(Data!AX512&gt;0,Data!AX512-4,"")</f>
        <v/>
      </c>
      <c r="BR512" s="2" t="str">
        <f>IF(Data!AY512&gt;0,Data!AY512-4,"")</f>
        <v/>
      </c>
      <c r="BS512" s="2" t="str">
        <f>IF(Data!AZ512&gt;0,Data!AZ512-4,"")</f>
        <v/>
      </c>
      <c r="BT512" s="2" t="str">
        <f>IF(Data!BA512&gt;0,Data!BA512-4,"")</f>
        <v/>
      </c>
      <c r="BU512" s="2" t="str">
        <f>IF(Data!BB512&gt;0,Data!BB512-4,"")</f>
        <v/>
      </c>
      <c r="BW512" s="10" t="str">
        <f t="shared" si="159"/>
        <v/>
      </c>
      <c r="BX512" s="10" t="str">
        <f t="shared" si="160"/>
        <v/>
      </c>
      <c r="BY512" s="10" t="str">
        <f t="shared" si="161"/>
        <v/>
      </c>
      <c r="CA512" s="2" t="str">
        <f>IF(Data!BD512&gt;0,Data!BD512-4,"")</f>
        <v/>
      </c>
      <c r="CB512" s="2" t="str">
        <f>IF(Data!BE512&gt;0,Data!BE512-4,"")</f>
        <v/>
      </c>
      <c r="CC512" s="2" t="str">
        <f>IF(Data!BF512&gt;0,Data!BF512-4,"")</f>
        <v/>
      </c>
      <c r="CD512" s="2" t="str">
        <f>IF(Data!BG512&gt;0,Data!BG512-4,"")</f>
        <v/>
      </c>
      <c r="CE512" s="2" t="str">
        <f>IF(Data!BH512&gt;0,Data!BH512-4,"")</f>
        <v/>
      </c>
      <c r="CF512" s="2" t="str">
        <f>IF(Data!BI512&gt;0,Data!BI512-4,"")</f>
        <v/>
      </c>
      <c r="CG512" s="2" t="str">
        <f>IF(Data!BJ512&gt;0,Data!BJ512-4,"")</f>
        <v/>
      </c>
      <c r="CH512" s="2" t="str">
        <f>IF(Data!BK512&gt;0,Data!BK512-4,"")</f>
        <v/>
      </c>
      <c r="CK512" s="10" t="str">
        <f t="shared" si="162"/>
        <v/>
      </c>
      <c r="CL512" s="10" t="str">
        <f t="shared" si="163"/>
        <v/>
      </c>
      <c r="CM512" s="10" t="str">
        <f t="shared" si="164"/>
        <v/>
      </c>
    </row>
    <row r="513" spans="1:91" x14ac:dyDescent="0.25">
      <c r="A513" s="2" t="str">
        <f>IF(Data!B513&gt;0,Data!B513-4,"")</f>
        <v/>
      </c>
      <c r="B513" s="2" t="str">
        <f>IF(Data!C513&gt;0,Data!C513-4,"")</f>
        <v/>
      </c>
      <c r="C513" s="2" t="str">
        <f>IF(Data!D513&gt;0,Data!D513-4,"")</f>
        <v/>
      </c>
      <c r="D513" s="2" t="str">
        <f>IF(Data!E513&gt;0,Data!E513-4,"")</f>
        <v/>
      </c>
      <c r="E513" s="2" t="str">
        <f>IF(Data!F513&gt;0,Data!F513-4,"")</f>
        <v/>
      </c>
      <c r="F513" s="2" t="str">
        <f>IF(Data!G513&gt;0,Data!G513-4,"")</f>
        <v/>
      </c>
      <c r="G513" s="2" t="str">
        <f>IF(Data!H513&gt;0,Data!H513-4,"")</f>
        <v/>
      </c>
      <c r="H513" s="2" t="str">
        <f>IF(Data!I513&gt;0,Data!I513-4,"")</f>
        <v/>
      </c>
      <c r="J513" s="10" t="str">
        <f t="shared" si="165"/>
        <v/>
      </c>
      <c r="K513" s="10" t="str">
        <f t="shared" si="166"/>
        <v/>
      </c>
      <c r="L513" s="10" t="str">
        <f t="shared" si="167"/>
        <v/>
      </c>
      <c r="N513" s="2" t="str">
        <f>IF(Data!K513&gt;0,Data!K513-4,"")</f>
        <v/>
      </c>
      <c r="O513" s="2" t="str">
        <f>IF(Data!L513&gt;0,Data!L513-4,"")</f>
        <v/>
      </c>
      <c r="P513" s="2" t="str">
        <f>IF(Data!M513&gt;0,Data!M513-4,"")</f>
        <v/>
      </c>
      <c r="Q513" s="2" t="str">
        <f>IF(Data!N513&gt;0,Data!N513-4,"")</f>
        <v/>
      </c>
      <c r="R513" s="2" t="str">
        <f>IF(Data!O513&gt;0,Data!O513-4,"")</f>
        <v/>
      </c>
      <c r="S513" s="2" t="str">
        <f>IF(Data!P513&gt;0,Data!P513-4,"")</f>
        <v/>
      </c>
      <c r="T513" s="2" t="str">
        <f>IF(Data!Q513&gt;0,Data!Q513-4,"")</f>
        <v/>
      </c>
      <c r="U513" s="2" t="str">
        <f>IF(Data!R513&gt;0,Data!R513-4,"")</f>
        <v/>
      </c>
      <c r="V513" s="59"/>
      <c r="W513" s="10" t="str">
        <f t="shared" si="147"/>
        <v/>
      </c>
      <c r="X513" s="10" t="str">
        <f t="shared" si="148"/>
        <v/>
      </c>
      <c r="Y513" s="10" t="str">
        <f t="shared" si="149"/>
        <v/>
      </c>
      <c r="AA513" s="2" t="str">
        <f>IF(Data!T513&gt;0,Data!T513-4,"")</f>
        <v/>
      </c>
      <c r="AB513" s="2" t="str">
        <f>IF(Data!U513&gt;0,Data!U513-4,"")</f>
        <v/>
      </c>
      <c r="AC513" s="2" t="str">
        <f>IF(Data!V513&gt;0,Data!V513-4,"")</f>
        <v/>
      </c>
      <c r="AD513" s="2" t="str">
        <f>IF(Data!W513&gt;0,Data!W513-4,"")</f>
        <v/>
      </c>
      <c r="AE513" s="2" t="str">
        <f>IF(Data!X513&gt;0,Data!X513-4,"")</f>
        <v/>
      </c>
      <c r="AF513" s="2" t="str">
        <f>IF(Data!Y513&gt;0,Data!Y513-4,"")</f>
        <v/>
      </c>
      <c r="AG513" s="2" t="str">
        <f>IF(Data!Z513&gt;0,Data!Z513-4,"")</f>
        <v/>
      </c>
      <c r="AH513" s="2" t="str">
        <f>IF(Data!AA513&gt;0,Data!AA513-4,"")</f>
        <v/>
      </c>
      <c r="AJ513" s="10" t="str">
        <f t="shared" si="150"/>
        <v/>
      </c>
      <c r="AK513" s="10" t="str">
        <f t="shared" si="151"/>
        <v/>
      </c>
      <c r="AL513" s="10" t="str">
        <f t="shared" si="152"/>
        <v/>
      </c>
      <c r="AN513" s="2" t="str">
        <f>IF(Data!AC513&gt;0,Data!AC513-4,"")</f>
        <v/>
      </c>
      <c r="AO513" s="2" t="str">
        <f>IF(Data!AD513&gt;0,Data!AD513-4,"")</f>
        <v/>
      </c>
      <c r="AP513" s="2" t="str">
        <f>IF(Data!AE513&gt;0,Data!AE513-4,"")</f>
        <v/>
      </c>
      <c r="AQ513" s="2" t="str">
        <f>IF(Data!AF513&gt;0,Data!AF513-4,"")</f>
        <v/>
      </c>
      <c r="AR513" s="2" t="str">
        <f>IF(Data!AG513&gt;0,Data!AG513-4,"")</f>
        <v/>
      </c>
      <c r="AS513" s="2" t="str">
        <f>IF(Data!AH513&gt;0,Data!AH513-4,"")</f>
        <v/>
      </c>
      <c r="AT513" s="2" t="str">
        <f>IF(Data!AI513&gt;0,Data!AI513-4,"")</f>
        <v/>
      </c>
      <c r="AU513" s="2" t="str">
        <f>IF(Data!AJ513&gt;0,Data!AJ513-4,"")</f>
        <v/>
      </c>
      <c r="AW513" s="10" t="str">
        <f t="shared" si="153"/>
        <v/>
      </c>
      <c r="AX513" s="10" t="str">
        <f t="shared" si="154"/>
        <v/>
      </c>
      <c r="AY513" s="10" t="str">
        <f t="shared" si="155"/>
        <v/>
      </c>
      <c r="BA513" s="2" t="str">
        <f>IF(Data!AL513&gt;0,Data!AL513-4,"")</f>
        <v/>
      </c>
      <c r="BB513" s="2" t="str">
        <f>IF(Data!AM513&gt;0,Data!AM513-4,"")</f>
        <v/>
      </c>
      <c r="BC513" s="2" t="str">
        <f>IF(Data!AN513&gt;0,Data!AN513-4,"")</f>
        <v/>
      </c>
      <c r="BD513" s="2" t="str">
        <f>IF(Data!AO513&gt;0,Data!AO513-4,"")</f>
        <v/>
      </c>
      <c r="BE513" s="2" t="str">
        <f>IF(Data!AP513&gt;0,Data!AP513-4,"")</f>
        <v/>
      </c>
      <c r="BF513" s="2" t="str">
        <f>IF(Data!AQ513&gt;0,Data!AQ513-4,"")</f>
        <v/>
      </c>
      <c r="BG513" s="2" t="str">
        <f>IF(Data!AR513&gt;0,Data!AR513-4,"")</f>
        <v/>
      </c>
      <c r="BH513" s="2" t="str">
        <f>IF(Data!AS513&gt;0,Data!AS513-4,"")</f>
        <v/>
      </c>
      <c r="BJ513" s="10" t="str">
        <f t="shared" si="156"/>
        <v/>
      </c>
      <c r="BK513" s="10" t="str">
        <f t="shared" si="157"/>
        <v/>
      </c>
      <c r="BL513" s="10" t="str">
        <f t="shared" si="158"/>
        <v/>
      </c>
      <c r="BN513" s="2" t="str">
        <f>IF(Data!AU513&gt;0,Data!AU513-4,"")</f>
        <v/>
      </c>
      <c r="BO513" s="2" t="str">
        <f>IF(Data!AV513&gt;0,Data!AV513-4,"")</f>
        <v/>
      </c>
      <c r="BP513" s="2" t="str">
        <f>IF(Data!AW513&gt;0,Data!AW513-4,"")</f>
        <v/>
      </c>
      <c r="BQ513" s="2" t="str">
        <f>IF(Data!AX513&gt;0,Data!AX513-4,"")</f>
        <v/>
      </c>
      <c r="BR513" s="2" t="str">
        <f>IF(Data!AY513&gt;0,Data!AY513-4,"")</f>
        <v/>
      </c>
      <c r="BS513" s="2" t="str">
        <f>IF(Data!AZ513&gt;0,Data!AZ513-4,"")</f>
        <v/>
      </c>
      <c r="BT513" s="2" t="str">
        <f>IF(Data!BA513&gt;0,Data!BA513-4,"")</f>
        <v/>
      </c>
      <c r="BU513" s="2" t="str">
        <f>IF(Data!BB513&gt;0,Data!BB513-4,"")</f>
        <v/>
      </c>
      <c r="BW513" s="10" t="str">
        <f t="shared" si="159"/>
        <v/>
      </c>
      <c r="BX513" s="10" t="str">
        <f t="shared" si="160"/>
        <v/>
      </c>
      <c r="BY513" s="10" t="str">
        <f t="shared" si="161"/>
        <v/>
      </c>
      <c r="CA513" s="2" t="str">
        <f>IF(Data!BD513&gt;0,Data!BD513-4,"")</f>
        <v/>
      </c>
      <c r="CB513" s="2" t="str">
        <f>IF(Data!BE513&gt;0,Data!BE513-4,"")</f>
        <v/>
      </c>
      <c r="CC513" s="2" t="str">
        <f>IF(Data!BF513&gt;0,Data!BF513-4,"")</f>
        <v/>
      </c>
      <c r="CD513" s="2" t="str">
        <f>IF(Data!BG513&gt;0,Data!BG513-4,"")</f>
        <v/>
      </c>
      <c r="CE513" s="2" t="str">
        <f>IF(Data!BH513&gt;0,Data!BH513-4,"")</f>
        <v/>
      </c>
      <c r="CF513" s="2" t="str">
        <f>IF(Data!BI513&gt;0,Data!BI513-4,"")</f>
        <v/>
      </c>
      <c r="CG513" s="2" t="str">
        <f>IF(Data!BJ513&gt;0,Data!BJ513-4,"")</f>
        <v/>
      </c>
      <c r="CH513" s="2" t="str">
        <f>IF(Data!BK513&gt;0,Data!BK513-4,"")</f>
        <v/>
      </c>
      <c r="CK513" s="10" t="str">
        <f t="shared" si="162"/>
        <v/>
      </c>
      <c r="CL513" s="10" t="str">
        <f t="shared" si="163"/>
        <v/>
      </c>
      <c r="CM513" s="10" t="str">
        <f t="shared" si="164"/>
        <v/>
      </c>
    </row>
    <row r="514" spans="1:91" x14ac:dyDescent="0.25">
      <c r="A514" s="2" t="str">
        <f>IF(Data!B514&gt;0,Data!B514-4,"")</f>
        <v/>
      </c>
      <c r="B514" s="2" t="str">
        <f>IF(Data!C514&gt;0,Data!C514-4,"")</f>
        <v/>
      </c>
      <c r="C514" s="2" t="str">
        <f>IF(Data!D514&gt;0,Data!D514-4,"")</f>
        <v/>
      </c>
      <c r="D514" s="2" t="str">
        <f>IF(Data!E514&gt;0,Data!E514-4,"")</f>
        <v/>
      </c>
      <c r="E514" s="2" t="str">
        <f>IF(Data!F514&gt;0,Data!F514-4,"")</f>
        <v/>
      </c>
      <c r="F514" s="2" t="str">
        <f>IF(Data!G514&gt;0,Data!G514-4,"")</f>
        <v/>
      </c>
      <c r="G514" s="2" t="str">
        <f>IF(Data!H514&gt;0,Data!H514-4,"")</f>
        <v/>
      </c>
      <c r="H514" s="2" t="str">
        <f>IF(Data!I514&gt;0,Data!I514-4,"")</f>
        <v/>
      </c>
      <c r="J514" s="10" t="str">
        <f t="shared" si="165"/>
        <v/>
      </c>
      <c r="K514" s="10" t="str">
        <f t="shared" si="166"/>
        <v/>
      </c>
      <c r="L514" s="10" t="str">
        <f t="shared" si="167"/>
        <v/>
      </c>
      <c r="N514" s="2" t="str">
        <f>IF(Data!K514&gt;0,Data!K514-4,"")</f>
        <v/>
      </c>
      <c r="O514" s="2" t="str">
        <f>IF(Data!L514&gt;0,Data!L514-4,"")</f>
        <v/>
      </c>
      <c r="P514" s="2" t="str">
        <f>IF(Data!M514&gt;0,Data!M514-4,"")</f>
        <v/>
      </c>
      <c r="Q514" s="2" t="str">
        <f>IF(Data!N514&gt;0,Data!N514-4,"")</f>
        <v/>
      </c>
      <c r="R514" s="2" t="str">
        <f>IF(Data!O514&gt;0,Data!O514-4,"")</f>
        <v/>
      </c>
      <c r="S514" s="2" t="str">
        <f>IF(Data!P514&gt;0,Data!P514-4,"")</f>
        <v/>
      </c>
      <c r="T514" s="2" t="str">
        <f>IF(Data!Q514&gt;0,Data!Q514-4,"")</f>
        <v/>
      </c>
      <c r="U514" s="2" t="str">
        <f>IF(Data!R514&gt;0,Data!R514-4,"")</f>
        <v/>
      </c>
      <c r="V514" s="59"/>
      <c r="W514" s="10" t="str">
        <f t="shared" si="147"/>
        <v/>
      </c>
      <c r="X514" s="10" t="str">
        <f t="shared" si="148"/>
        <v/>
      </c>
      <c r="Y514" s="10" t="str">
        <f t="shared" si="149"/>
        <v/>
      </c>
      <c r="AA514" s="2" t="str">
        <f>IF(Data!T514&gt;0,Data!T514-4,"")</f>
        <v/>
      </c>
      <c r="AB514" s="2" t="str">
        <f>IF(Data!U514&gt;0,Data!U514-4,"")</f>
        <v/>
      </c>
      <c r="AC514" s="2" t="str">
        <f>IF(Data!V514&gt;0,Data!V514-4,"")</f>
        <v/>
      </c>
      <c r="AD514" s="2" t="str">
        <f>IF(Data!W514&gt;0,Data!W514-4,"")</f>
        <v/>
      </c>
      <c r="AE514" s="2" t="str">
        <f>IF(Data!X514&gt;0,Data!X514-4,"")</f>
        <v/>
      </c>
      <c r="AF514" s="2" t="str">
        <f>IF(Data!Y514&gt;0,Data!Y514-4,"")</f>
        <v/>
      </c>
      <c r="AG514" s="2" t="str">
        <f>IF(Data!Z514&gt;0,Data!Z514-4,"")</f>
        <v/>
      </c>
      <c r="AH514" s="2" t="str">
        <f>IF(Data!AA514&gt;0,Data!AA514-4,"")</f>
        <v/>
      </c>
      <c r="AJ514" s="10" t="str">
        <f t="shared" si="150"/>
        <v/>
      </c>
      <c r="AK514" s="10" t="str">
        <f t="shared" si="151"/>
        <v/>
      </c>
      <c r="AL514" s="10" t="str">
        <f t="shared" si="152"/>
        <v/>
      </c>
      <c r="AN514" s="2" t="str">
        <f>IF(Data!AC514&gt;0,Data!AC514-4,"")</f>
        <v/>
      </c>
      <c r="AO514" s="2" t="str">
        <f>IF(Data!AD514&gt;0,Data!AD514-4,"")</f>
        <v/>
      </c>
      <c r="AP514" s="2" t="str">
        <f>IF(Data!AE514&gt;0,Data!AE514-4,"")</f>
        <v/>
      </c>
      <c r="AQ514" s="2" t="str">
        <f>IF(Data!AF514&gt;0,Data!AF514-4,"")</f>
        <v/>
      </c>
      <c r="AR514" s="2" t="str">
        <f>IF(Data!AG514&gt;0,Data!AG514-4,"")</f>
        <v/>
      </c>
      <c r="AS514" s="2" t="str">
        <f>IF(Data!AH514&gt;0,Data!AH514-4,"")</f>
        <v/>
      </c>
      <c r="AT514" s="2" t="str">
        <f>IF(Data!AI514&gt;0,Data!AI514-4,"")</f>
        <v/>
      </c>
      <c r="AU514" s="2" t="str">
        <f>IF(Data!AJ514&gt;0,Data!AJ514-4,"")</f>
        <v/>
      </c>
      <c r="AW514" s="10" t="str">
        <f t="shared" si="153"/>
        <v/>
      </c>
      <c r="AX514" s="10" t="str">
        <f t="shared" si="154"/>
        <v/>
      </c>
      <c r="AY514" s="10" t="str">
        <f t="shared" si="155"/>
        <v/>
      </c>
      <c r="BA514" s="2" t="str">
        <f>IF(Data!AL514&gt;0,Data!AL514-4,"")</f>
        <v/>
      </c>
      <c r="BB514" s="2" t="str">
        <f>IF(Data!AM514&gt;0,Data!AM514-4,"")</f>
        <v/>
      </c>
      <c r="BC514" s="2" t="str">
        <f>IF(Data!AN514&gt;0,Data!AN514-4,"")</f>
        <v/>
      </c>
      <c r="BD514" s="2" t="str">
        <f>IF(Data!AO514&gt;0,Data!AO514-4,"")</f>
        <v/>
      </c>
      <c r="BE514" s="2" t="str">
        <f>IF(Data!AP514&gt;0,Data!AP514-4,"")</f>
        <v/>
      </c>
      <c r="BF514" s="2" t="str">
        <f>IF(Data!AQ514&gt;0,Data!AQ514-4,"")</f>
        <v/>
      </c>
      <c r="BG514" s="2" t="str">
        <f>IF(Data!AR514&gt;0,Data!AR514-4,"")</f>
        <v/>
      </c>
      <c r="BH514" s="2" t="str">
        <f>IF(Data!AS514&gt;0,Data!AS514-4,"")</f>
        <v/>
      </c>
      <c r="BJ514" s="10" t="str">
        <f t="shared" si="156"/>
        <v/>
      </c>
      <c r="BK514" s="10" t="str">
        <f t="shared" si="157"/>
        <v/>
      </c>
      <c r="BL514" s="10" t="str">
        <f t="shared" si="158"/>
        <v/>
      </c>
      <c r="BN514" s="2" t="str">
        <f>IF(Data!AU514&gt;0,Data!AU514-4,"")</f>
        <v/>
      </c>
      <c r="BO514" s="2" t="str">
        <f>IF(Data!AV514&gt;0,Data!AV514-4,"")</f>
        <v/>
      </c>
      <c r="BP514" s="2" t="str">
        <f>IF(Data!AW514&gt;0,Data!AW514-4,"")</f>
        <v/>
      </c>
      <c r="BQ514" s="2" t="str">
        <f>IF(Data!AX514&gt;0,Data!AX514-4,"")</f>
        <v/>
      </c>
      <c r="BR514" s="2" t="str">
        <f>IF(Data!AY514&gt;0,Data!AY514-4,"")</f>
        <v/>
      </c>
      <c r="BS514" s="2" t="str">
        <f>IF(Data!AZ514&gt;0,Data!AZ514-4,"")</f>
        <v/>
      </c>
      <c r="BT514" s="2" t="str">
        <f>IF(Data!BA514&gt;0,Data!BA514-4,"")</f>
        <v/>
      </c>
      <c r="BU514" s="2" t="str">
        <f>IF(Data!BB514&gt;0,Data!BB514-4,"")</f>
        <v/>
      </c>
      <c r="BW514" s="10" t="str">
        <f t="shared" si="159"/>
        <v/>
      </c>
      <c r="BX514" s="10" t="str">
        <f t="shared" si="160"/>
        <v/>
      </c>
      <c r="BY514" s="10" t="str">
        <f t="shared" si="161"/>
        <v/>
      </c>
      <c r="CA514" s="2" t="str">
        <f>IF(Data!BD514&gt;0,Data!BD514-4,"")</f>
        <v/>
      </c>
      <c r="CB514" s="2" t="str">
        <f>IF(Data!BE514&gt;0,Data!BE514-4,"")</f>
        <v/>
      </c>
      <c r="CC514" s="2" t="str">
        <f>IF(Data!BF514&gt;0,Data!BF514-4,"")</f>
        <v/>
      </c>
      <c r="CD514" s="2" t="str">
        <f>IF(Data!BG514&gt;0,Data!BG514-4,"")</f>
        <v/>
      </c>
      <c r="CE514" s="2" t="str">
        <f>IF(Data!BH514&gt;0,Data!BH514-4,"")</f>
        <v/>
      </c>
      <c r="CF514" s="2" t="str">
        <f>IF(Data!BI514&gt;0,Data!BI514-4,"")</f>
        <v/>
      </c>
      <c r="CG514" s="2" t="str">
        <f>IF(Data!BJ514&gt;0,Data!BJ514-4,"")</f>
        <v/>
      </c>
      <c r="CH514" s="2" t="str">
        <f>IF(Data!BK514&gt;0,Data!BK514-4,"")</f>
        <v/>
      </c>
      <c r="CK514" s="10" t="str">
        <f t="shared" si="162"/>
        <v/>
      </c>
      <c r="CL514" s="10" t="str">
        <f t="shared" si="163"/>
        <v/>
      </c>
      <c r="CM514" s="10" t="str">
        <f t="shared" si="164"/>
        <v/>
      </c>
    </row>
    <row r="515" spans="1:91" x14ac:dyDescent="0.25">
      <c r="A515" s="2" t="str">
        <f>IF(Data!B515&gt;0,Data!B515-4,"")</f>
        <v/>
      </c>
      <c r="B515" s="2" t="str">
        <f>IF(Data!C515&gt;0,Data!C515-4,"")</f>
        <v/>
      </c>
      <c r="C515" s="2" t="str">
        <f>IF(Data!D515&gt;0,Data!D515-4,"")</f>
        <v/>
      </c>
      <c r="D515" s="2" t="str">
        <f>IF(Data!E515&gt;0,Data!E515-4,"")</f>
        <v/>
      </c>
      <c r="E515" s="2" t="str">
        <f>IF(Data!F515&gt;0,Data!F515-4,"")</f>
        <v/>
      </c>
      <c r="F515" s="2" t="str">
        <f>IF(Data!G515&gt;0,Data!G515-4,"")</f>
        <v/>
      </c>
      <c r="G515" s="2" t="str">
        <f>IF(Data!H515&gt;0,Data!H515-4,"")</f>
        <v/>
      </c>
      <c r="H515" s="2" t="str">
        <f>IF(Data!I515&gt;0,Data!I515-4,"")</f>
        <v/>
      </c>
      <c r="J515" s="10" t="str">
        <f t="shared" si="165"/>
        <v/>
      </c>
      <c r="K515" s="10" t="str">
        <f t="shared" si="166"/>
        <v/>
      </c>
      <c r="L515" s="10" t="str">
        <f t="shared" si="167"/>
        <v/>
      </c>
      <c r="N515" s="2" t="str">
        <f>IF(Data!K515&gt;0,Data!K515-4,"")</f>
        <v/>
      </c>
      <c r="O515" s="2" t="str">
        <f>IF(Data!L515&gt;0,Data!L515-4,"")</f>
        <v/>
      </c>
      <c r="P515" s="2" t="str">
        <f>IF(Data!M515&gt;0,Data!M515-4,"")</f>
        <v/>
      </c>
      <c r="Q515" s="2" t="str">
        <f>IF(Data!N515&gt;0,Data!N515-4,"")</f>
        <v/>
      </c>
      <c r="R515" s="2" t="str">
        <f>IF(Data!O515&gt;0,Data!O515-4,"")</f>
        <v/>
      </c>
      <c r="S515" s="2" t="str">
        <f>IF(Data!P515&gt;0,Data!P515-4,"")</f>
        <v/>
      </c>
      <c r="T515" s="2" t="str">
        <f>IF(Data!Q515&gt;0,Data!Q515-4,"")</f>
        <v/>
      </c>
      <c r="U515" s="2" t="str">
        <f>IF(Data!R515&gt;0,Data!R515-4,"")</f>
        <v/>
      </c>
      <c r="V515" s="59"/>
      <c r="W515" s="10" t="str">
        <f t="shared" si="147"/>
        <v/>
      </c>
      <c r="X515" s="10" t="str">
        <f t="shared" si="148"/>
        <v/>
      </c>
      <c r="Y515" s="10" t="str">
        <f t="shared" si="149"/>
        <v/>
      </c>
      <c r="AA515" s="2" t="str">
        <f>IF(Data!T515&gt;0,Data!T515-4,"")</f>
        <v/>
      </c>
      <c r="AB515" s="2" t="str">
        <f>IF(Data!U515&gt;0,Data!U515-4,"")</f>
        <v/>
      </c>
      <c r="AC515" s="2" t="str">
        <f>IF(Data!V515&gt;0,Data!V515-4,"")</f>
        <v/>
      </c>
      <c r="AD515" s="2" t="str">
        <f>IF(Data!W515&gt;0,Data!W515-4,"")</f>
        <v/>
      </c>
      <c r="AE515" s="2" t="str">
        <f>IF(Data!X515&gt;0,Data!X515-4,"")</f>
        <v/>
      </c>
      <c r="AF515" s="2" t="str">
        <f>IF(Data!Y515&gt;0,Data!Y515-4,"")</f>
        <v/>
      </c>
      <c r="AG515" s="2" t="str">
        <f>IF(Data!Z515&gt;0,Data!Z515-4,"")</f>
        <v/>
      </c>
      <c r="AH515" s="2" t="str">
        <f>IF(Data!AA515&gt;0,Data!AA515-4,"")</f>
        <v/>
      </c>
      <c r="AJ515" s="10" t="str">
        <f t="shared" si="150"/>
        <v/>
      </c>
      <c r="AK515" s="10" t="str">
        <f t="shared" si="151"/>
        <v/>
      </c>
      <c r="AL515" s="10" t="str">
        <f t="shared" si="152"/>
        <v/>
      </c>
      <c r="AN515" s="2" t="str">
        <f>IF(Data!AC515&gt;0,Data!AC515-4,"")</f>
        <v/>
      </c>
      <c r="AO515" s="2" t="str">
        <f>IF(Data!AD515&gt;0,Data!AD515-4,"")</f>
        <v/>
      </c>
      <c r="AP515" s="2" t="str">
        <f>IF(Data!AE515&gt;0,Data!AE515-4,"")</f>
        <v/>
      </c>
      <c r="AQ515" s="2" t="str">
        <f>IF(Data!AF515&gt;0,Data!AF515-4,"")</f>
        <v/>
      </c>
      <c r="AR515" s="2" t="str">
        <f>IF(Data!AG515&gt;0,Data!AG515-4,"")</f>
        <v/>
      </c>
      <c r="AS515" s="2" t="str">
        <f>IF(Data!AH515&gt;0,Data!AH515-4,"")</f>
        <v/>
      </c>
      <c r="AT515" s="2" t="str">
        <f>IF(Data!AI515&gt;0,Data!AI515-4,"")</f>
        <v/>
      </c>
      <c r="AU515" s="2" t="str">
        <f>IF(Data!AJ515&gt;0,Data!AJ515-4,"")</f>
        <v/>
      </c>
      <c r="AW515" s="10" t="str">
        <f t="shared" si="153"/>
        <v/>
      </c>
      <c r="AX515" s="10" t="str">
        <f t="shared" si="154"/>
        <v/>
      </c>
      <c r="AY515" s="10" t="str">
        <f t="shared" si="155"/>
        <v/>
      </c>
      <c r="BA515" s="2" t="str">
        <f>IF(Data!AL515&gt;0,Data!AL515-4,"")</f>
        <v/>
      </c>
      <c r="BB515" s="2" t="str">
        <f>IF(Data!AM515&gt;0,Data!AM515-4,"")</f>
        <v/>
      </c>
      <c r="BC515" s="2" t="str">
        <f>IF(Data!AN515&gt;0,Data!AN515-4,"")</f>
        <v/>
      </c>
      <c r="BD515" s="2" t="str">
        <f>IF(Data!AO515&gt;0,Data!AO515-4,"")</f>
        <v/>
      </c>
      <c r="BE515" s="2" t="str">
        <f>IF(Data!AP515&gt;0,Data!AP515-4,"")</f>
        <v/>
      </c>
      <c r="BF515" s="2" t="str">
        <f>IF(Data!AQ515&gt;0,Data!AQ515-4,"")</f>
        <v/>
      </c>
      <c r="BG515" s="2" t="str">
        <f>IF(Data!AR515&gt;0,Data!AR515-4,"")</f>
        <v/>
      </c>
      <c r="BH515" s="2" t="str">
        <f>IF(Data!AS515&gt;0,Data!AS515-4,"")</f>
        <v/>
      </c>
      <c r="BJ515" s="10" t="str">
        <f t="shared" si="156"/>
        <v/>
      </c>
      <c r="BK515" s="10" t="str">
        <f t="shared" si="157"/>
        <v/>
      </c>
      <c r="BL515" s="10" t="str">
        <f t="shared" si="158"/>
        <v/>
      </c>
      <c r="BN515" s="2" t="str">
        <f>IF(Data!AU515&gt;0,Data!AU515-4,"")</f>
        <v/>
      </c>
      <c r="BO515" s="2" t="str">
        <f>IF(Data!AV515&gt;0,Data!AV515-4,"")</f>
        <v/>
      </c>
      <c r="BP515" s="2" t="str">
        <f>IF(Data!AW515&gt;0,Data!AW515-4,"")</f>
        <v/>
      </c>
      <c r="BQ515" s="2" t="str">
        <f>IF(Data!AX515&gt;0,Data!AX515-4,"")</f>
        <v/>
      </c>
      <c r="BR515" s="2" t="str">
        <f>IF(Data!AY515&gt;0,Data!AY515-4,"")</f>
        <v/>
      </c>
      <c r="BS515" s="2" t="str">
        <f>IF(Data!AZ515&gt;0,Data!AZ515-4,"")</f>
        <v/>
      </c>
      <c r="BT515" s="2" t="str">
        <f>IF(Data!BA515&gt;0,Data!BA515-4,"")</f>
        <v/>
      </c>
      <c r="BU515" s="2" t="str">
        <f>IF(Data!BB515&gt;0,Data!BB515-4,"")</f>
        <v/>
      </c>
      <c r="BW515" s="10" t="str">
        <f t="shared" si="159"/>
        <v/>
      </c>
      <c r="BX515" s="10" t="str">
        <f t="shared" si="160"/>
        <v/>
      </c>
      <c r="BY515" s="10" t="str">
        <f t="shared" si="161"/>
        <v/>
      </c>
      <c r="CA515" s="2" t="str">
        <f>IF(Data!BD515&gt;0,Data!BD515-4,"")</f>
        <v/>
      </c>
      <c r="CB515" s="2" t="str">
        <f>IF(Data!BE515&gt;0,Data!BE515-4,"")</f>
        <v/>
      </c>
      <c r="CC515" s="2" t="str">
        <f>IF(Data!BF515&gt;0,Data!BF515-4,"")</f>
        <v/>
      </c>
      <c r="CD515" s="2" t="str">
        <f>IF(Data!BG515&gt;0,Data!BG515-4,"")</f>
        <v/>
      </c>
      <c r="CE515" s="2" t="str">
        <f>IF(Data!BH515&gt;0,Data!BH515-4,"")</f>
        <v/>
      </c>
      <c r="CF515" s="2" t="str">
        <f>IF(Data!BI515&gt;0,Data!BI515-4,"")</f>
        <v/>
      </c>
      <c r="CG515" s="2" t="str">
        <f>IF(Data!BJ515&gt;0,Data!BJ515-4,"")</f>
        <v/>
      </c>
      <c r="CH515" s="2" t="str">
        <f>IF(Data!BK515&gt;0,Data!BK515-4,"")</f>
        <v/>
      </c>
      <c r="CK515" s="10" t="str">
        <f t="shared" si="162"/>
        <v/>
      </c>
      <c r="CL515" s="10" t="str">
        <f t="shared" si="163"/>
        <v/>
      </c>
      <c r="CM515" s="10" t="str">
        <f t="shared" si="164"/>
        <v/>
      </c>
    </row>
    <row r="516" spans="1:91" x14ac:dyDescent="0.25">
      <c r="A516" s="2" t="str">
        <f>IF(Data!B516&gt;0,Data!B516-4,"")</f>
        <v/>
      </c>
      <c r="B516" s="2" t="str">
        <f>IF(Data!C516&gt;0,Data!C516-4,"")</f>
        <v/>
      </c>
      <c r="C516" s="2" t="str">
        <f>IF(Data!D516&gt;0,Data!D516-4,"")</f>
        <v/>
      </c>
      <c r="D516" s="2" t="str">
        <f>IF(Data!E516&gt;0,Data!E516-4,"")</f>
        <v/>
      </c>
      <c r="E516" s="2" t="str">
        <f>IF(Data!F516&gt;0,Data!F516-4,"")</f>
        <v/>
      </c>
      <c r="F516" s="2" t="str">
        <f>IF(Data!G516&gt;0,Data!G516-4,"")</f>
        <v/>
      </c>
      <c r="G516" s="2" t="str">
        <f>IF(Data!H516&gt;0,Data!H516-4,"")</f>
        <v/>
      </c>
      <c r="H516" s="2" t="str">
        <f>IF(Data!I516&gt;0,Data!I516-4,"")</f>
        <v/>
      </c>
      <c r="J516" s="10" t="str">
        <f t="shared" si="165"/>
        <v/>
      </c>
      <c r="K516" s="10" t="str">
        <f t="shared" si="166"/>
        <v/>
      </c>
      <c r="L516" s="10" t="str">
        <f t="shared" si="167"/>
        <v/>
      </c>
      <c r="N516" s="2" t="str">
        <f>IF(Data!K516&gt;0,Data!K516-4,"")</f>
        <v/>
      </c>
      <c r="O516" s="2" t="str">
        <f>IF(Data!L516&gt;0,Data!L516-4,"")</f>
        <v/>
      </c>
      <c r="P516" s="2" t="str">
        <f>IF(Data!M516&gt;0,Data!M516-4,"")</f>
        <v/>
      </c>
      <c r="Q516" s="2" t="str">
        <f>IF(Data!N516&gt;0,Data!N516-4,"")</f>
        <v/>
      </c>
      <c r="R516" s="2" t="str">
        <f>IF(Data!O516&gt;0,Data!O516-4,"")</f>
        <v/>
      </c>
      <c r="S516" s="2" t="str">
        <f>IF(Data!P516&gt;0,Data!P516-4,"")</f>
        <v/>
      </c>
      <c r="T516" s="2" t="str">
        <f>IF(Data!Q516&gt;0,Data!Q516-4,"")</f>
        <v/>
      </c>
      <c r="U516" s="2" t="str">
        <f>IF(Data!R516&gt;0,Data!R516-4,"")</f>
        <v/>
      </c>
      <c r="V516" s="59"/>
      <c r="W516" s="10" t="str">
        <f t="shared" ref="W516:W579" si="168">IF(COUNT(N516,O516,P516,Q516)&gt;0,AVERAGE(N516,O516,P516,Q516),"")</f>
        <v/>
      </c>
      <c r="X516" s="10" t="str">
        <f t="shared" ref="X516:X579" si="169">IF(COUNT(R516,S516,T516,U516)&gt;0,AVERAGE(R516,S516,T516,U516),"")</f>
        <v/>
      </c>
      <c r="Y516" s="10" t="str">
        <f t="shared" ref="Y516:Y579" si="170">IF(COUNT(N516,O516,P516,Q516,R516,S516,T516,U516)&gt;0,AVERAGE(N516,O516,P516,Q516,R516,S516,T516,U516),"")</f>
        <v/>
      </c>
      <c r="AA516" s="2" t="str">
        <f>IF(Data!T516&gt;0,Data!T516-4,"")</f>
        <v/>
      </c>
      <c r="AB516" s="2" t="str">
        <f>IF(Data!U516&gt;0,Data!U516-4,"")</f>
        <v/>
      </c>
      <c r="AC516" s="2" t="str">
        <f>IF(Data!V516&gt;0,Data!V516-4,"")</f>
        <v/>
      </c>
      <c r="AD516" s="2" t="str">
        <f>IF(Data!W516&gt;0,Data!W516-4,"")</f>
        <v/>
      </c>
      <c r="AE516" s="2" t="str">
        <f>IF(Data!X516&gt;0,Data!X516-4,"")</f>
        <v/>
      </c>
      <c r="AF516" s="2" t="str">
        <f>IF(Data!Y516&gt;0,Data!Y516-4,"")</f>
        <v/>
      </c>
      <c r="AG516" s="2" t="str">
        <f>IF(Data!Z516&gt;0,Data!Z516-4,"")</f>
        <v/>
      </c>
      <c r="AH516" s="2" t="str">
        <f>IF(Data!AA516&gt;0,Data!AA516-4,"")</f>
        <v/>
      </c>
      <c r="AJ516" s="10" t="str">
        <f t="shared" ref="AJ516:AJ579" si="171">IF(COUNT(AA516,AB516,AC516,AD516)&gt;0,AVERAGE(AA516,AB516,AC516,AD516),"")</f>
        <v/>
      </c>
      <c r="AK516" s="10" t="str">
        <f t="shared" ref="AK516:AK579" si="172">IF(COUNT(AE516,AF516,AG516,AH516)&gt;0,AVERAGE(AE516,AF516,AG516,AH516),"")</f>
        <v/>
      </c>
      <c r="AL516" s="10" t="str">
        <f t="shared" ref="AL516:AL579" si="173">IF(COUNT(AA516,AB516,AC516,AD516,AE516,AF516,AG516,AH516)&gt;0,AVERAGE(AA516,AB516,AC516,AD516,AE516,AF516,AG516,AH516),"")</f>
        <v/>
      </c>
      <c r="AN516" s="2" t="str">
        <f>IF(Data!AC516&gt;0,Data!AC516-4,"")</f>
        <v/>
      </c>
      <c r="AO516" s="2" t="str">
        <f>IF(Data!AD516&gt;0,Data!AD516-4,"")</f>
        <v/>
      </c>
      <c r="AP516" s="2" t="str">
        <f>IF(Data!AE516&gt;0,Data!AE516-4,"")</f>
        <v/>
      </c>
      <c r="AQ516" s="2" t="str">
        <f>IF(Data!AF516&gt;0,Data!AF516-4,"")</f>
        <v/>
      </c>
      <c r="AR516" s="2" t="str">
        <f>IF(Data!AG516&gt;0,Data!AG516-4,"")</f>
        <v/>
      </c>
      <c r="AS516" s="2" t="str">
        <f>IF(Data!AH516&gt;0,Data!AH516-4,"")</f>
        <v/>
      </c>
      <c r="AT516" s="2" t="str">
        <f>IF(Data!AI516&gt;0,Data!AI516-4,"")</f>
        <v/>
      </c>
      <c r="AU516" s="2" t="str">
        <f>IF(Data!AJ516&gt;0,Data!AJ516-4,"")</f>
        <v/>
      </c>
      <c r="AW516" s="10" t="str">
        <f t="shared" ref="AW516:AW579" si="174">IF(COUNT(AN516,AO516,AP516,AQ516)&gt;0,AVERAGE(AN516,AO516,AP516,AQ516),"")</f>
        <v/>
      </c>
      <c r="AX516" s="10" t="str">
        <f t="shared" ref="AX516:AX579" si="175">IF(COUNT(AR516,AS516,AT516,AU516)&gt;0,AVERAGE(AR516,AS516,AT516,AU516),"")</f>
        <v/>
      </c>
      <c r="AY516" s="10" t="str">
        <f t="shared" ref="AY516:AY579" si="176">IF(COUNT(AN516,AO516,AP516,AQ516,AR516,AS516,AT516,AU516)&gt;0,AVERAGE(AN516,AO516,AP516,AQ516,AR516,AS516,AT516,AU516),"")</f>
        <v/>
      </c>
      <c r="BA516" s="2" t="str">
        <f>IF(Data!AL516&gt;0,Data!AL516-4,"")</f>
        <v/>
      </c>
      <c r="BB516" s="2" t="str">
        <f>IF(Data!AM516&gt;0,Data!AM516-4,"")</f>
        <v/>
      </c>
      <c r="BC516" s="2" t="str">
        <f>IF(Data!AN516&gt;0,Data!AN516-4,"")</f>
        <v/>
      </c>
      <c r="BD516" s="2" t="str">
        <f>IF(Data!AO516&gt;0,Data!AO516-4,"")</f>
        <v/>
      </c>
      <c r="BE516" s="2" t="str">
        <f>IF(Data!AP516&gt;0,Data!AP516-4,"")</f>
        <v/>
      </c>
      <c r="BF516" s="2" t="str">
        <f>IF(Data!AQ516&gt;0,Data!AQ516-4,"")</f>
        <v/>
      </c>
      <c r="BG516" s="2" t="str">
        <f>IF(Data!AR516&gt;0,Data!AR516-4,"")</f>
        <v/>
      </c>
      <c r="BH516" s="2" t="str">
        <f>IF(Data!AS516&gt;0,Data!AS516-4,"")</f>
        <v/>
      </c>
      <c r="BJ516" s="10" t="str">
        <f t="shared" ref="BJ516:BJ579" si="177">IF(COUNT(BA516,BB516,BC516,BD516)&gt;0,AVERAGE(BA516,BB516,BC516,BD516),"")</f>
        <v/>
      </c>
      <c r="BK516" s="10" t="str">
        <f t="shared" ref="BK516:BK579" si="178">IF(COUNT(BE516,BF516,BG516,BH516)&gt;0,AVERAGE(BE516,BF516,BG516,BH516),"")</f>
        <v/>
      </c>
      <c r="BL516" s="10" t="str">
        <f t="shared" ref="BL516:BL579" si="179">IF(COUNT(BA516,BB516,BC516,BD516,BE516,BF516,BG516,BH516)&gt;0,AVERAGE(BA516,BB516,BC516,BD516,BE516,BF516,BG516,BH516),"")</f>
        <v/>
      </c>
      <c r="BN516" s="2" t="str">
        <f>IF(Data!AU516&gt;0,Data!AU516-4,"")</f>
        <v/>
      </c>
      <c r="BO516" s="2" t="str">
        <f>IF(Data!AV516&gt;0,Data!AV516-4,"")</f>
        <v/>
      </c>
      <c r="BP516" s="2" t="str">
        <f>IF(Data!AW516&gt;0,Data!AW516-4,"")</f>
        <v/>
      </c>
      <c r="BQ516" s="2" t="str">
        <f>IF(Data!AX516&gt;0,Data!AX516-4,"")</f>
        <v/>
      </c>
      <c r="BR516" s="2" t="str">
        <f>IF(Data!AY516&gt;0,Data!AY516-4,"")</f>
        <v/>
      </c>
      <c r="BS516" s="2" t="str">
        <f>IF(Data!AZ516&gt;0,Data!AZ516-4,"")</f>
        <v/>
      </c>
      <c r="BT516" s="2" t="str">
        <f>IF(Data!BA516&gt;0,Data!BA516-4,"")</f>
        <v/>
      </c>
      <c r="BU516" s="2" t="str">
        <f>IF(Data!BB516&gt;0,Data!BB516-4,"")</f>
        <v/>
      </c>
      <c r="BW516" s="10" t="str">
        <f t="shared" ref="BW516:BW579" si="180">IF(COUNT(BN516,BO516,BP516,BQ516)&gt;0,AVERAGE(BN516,BO516,BP516,BQ516),"")</f>
        <v/>
      </c>
      <c r="BX516" s="10" t="str">
        <f t="shared" ref="BX516:BX579" si="181">IF(COUNT(BR516,BS516,BT516,BU516)&gt;0,AVERAGE(BR516,BS516,BT516,BU516),"")</f>
        <v/>
      </c>
      <c r="BY516" s="10" t="str">
        <f t="shared" ref="BY516:BY579" si="182">IF(COUNT(BN516,BO516,BP516,BQ516,BR516,BS516,BT516,BU516)&gt;0,AVERAGE(BN516,BO516,BP516,BQ516,BR516,BS516,BT516,BU516),"")</f>
        <v/>
      </c>
      <c r="CA516" s="2" t="str">
        <f>IF(Data!BD516&gt;0,Data!BD516-4,"")</f>
        <v/>
      </c>
      <c r="CB516" s="2" t="str">
        <f>IF(Data!BE516&gt;0,Data!BE516-4,"")</f>
        <v/>
      </c>
      <c r="CC516" s="2" t="str">
        <f>IF(Data!BF516&gt;0,Data!BF516-4,"")</f>
        <v/>
      </c>
      <c r="CD516" s="2" t="str">
        <f>IF(Data!BG516&gt;0,Data!BG516-4,"")</f>
        <v/>
      </c>
      <c r="CE516" s="2" t="str">
        <f>IF(Data!BH516&gt;0,Data!BH516-4,"")</f>
        <v/>
      </c>
      <c r="CF516" s="2" t="str">
        <f>IF(Data!BI516&gt;0,Data!BI516-4,"")</f>
        <v/>
      </c>
      <c r="CG516" s="2" t="str">
        <f>IF(Data!BJ516&gt;0,Data!BJ516-4,"")</f>
        <v/>
      </c>
      <c r="CH516" s="2" t="str">
        <f>IF(Data!BK516&gt;0,Data!BK516-4,"")</f>
        <v/>
      </c>
      <c r="CK516" s="10" t="str">
        <f t="shared" ref="CK516:CK579" si="183">IF(COUNT(CA516,CB516,CC516,CD516)&gt;0,AVERAGE(CA516,CB516,CC516,CD516),"")</f>
        <v/>
      </c>
      <c r="CL516" s="10" t="str">
        <f t="shared" ref="CL516:CL579" si="184">IF(COUNT(CE516,CF516,CG516,CH516)&gt;0,AVERAGE(CE516,CF516,CG516,CH516),"")</f>
        <v/>
      </c>
      <c r="CM516" s="10" t="str">
        <f t="shared" ref="CM516:CM579" si="185">IF(COUNT(CA516,CB516,CC516,CD516,CE516,CF516,CG516,CH516)&gt;0,AVERAGE(CA516,CB516,CC516,CD516,CE516,CF516,CG516,CH516),"")</f>
        <v/>
      </c>
    </row>
    <row r="517" spans="1:91" x14ac:dyDescent="0.25">
      <c r="A517" s="2" t="str">
        <f>IF(Data!B517&gt;0,Data!B517-4,"")</f>
        <v/>
      </c>
      <c r="B517" s="2" t="str">
        <f>IF(Data!C517&gt;0,Data!C517-4,"")</f>
        <v/>
      </c>
      <c r="C517" s="2" t="str">
        <f>IF(Data!D517&gt;0,Data!D517-4,"")</f>
        <v/>
      </c>
      <c r="D517" s="2" t="str">
        <f>IF(Data!E517&gt;0,Data!E517-4,"")</f>
        <v/>
      </c>
      <c r="E517" s="2" t="str">
        <f>IF(Data!F517&gt;0,Data!F517-4,"")</f>
        <v/>
      </c>
      <c r="F517" s="2" t="str">
        <f>IF(Data!G517&gt;0,Data!G517-4,"")</f>
        <v/>
      </c>
      <c r="G517" s="2" t="str">
        <f>IF(Data!H517&gt;0,Data!H517-4,"")</f>
        <v/>
      </c>
      <c r="H517" s="2" t="str">
        <f>IF(Data!I517&gt;0,Data!I517-4,"")</f>
        <v/>
      </c>
      <c r="J517" s="10" t="str">
        <f t="shared" ref="J517:J580" si="186">IF(COUNT(A517,B517,C517,D517)&gt;0,AVERAGE(A517,B517,C517,D517),"")</f>
        <v/>
      </c>
      <c r="K517" s="10" t="str">
        <f t="shared" ref="K517:K580" si="187">IF(COUNT(E517,F517,G517,H517)&gt;0,AVERAGE(E517,F517,G517,H517),"")</f>
        <v/>
      </c>
      <c r="L517" s="10" t="str">
        <f t="shared" ref="L517:L580" si="188">IF(COUNT(A517,B517,C517,D517,E517,F517,G517,H517)&gt;0,AVERAGE(A517,B517,C517,D517,E517,F517,G517,H517),"")</f>
        <v/>
      </c>
      <c r="N517" s="2" t="str">
        <f>IF(Data!K517&gt;0,Data!K517-4,"")</f>
        <v/>
      </c>
      <c r="O517" s="2" t="str">
        <f>IF(Data!L517&gt;0,Data!L517-4,"")</f>
        <v/>
      </c>
      <c r="P517" s="2" t="str">
        <f>IF(Data!M517&gt;0,Data!M517-4,"")</f>
        <v/>
      </c>
      <c r="Q517" s="2" t="str">
        <f>IF(Data!N517&gt;0,Data!N517-4,"")</f>
        <v/>
      </c>
      <c r="R517" s="2" t="str">
        <f>IF(Data!O517&gt;0,Data!O517-4,"")</f>
        <v/>
      </c>
      <c r="S517" s="2" t="str">
        <f>IF(Data!P517&gt;0,Data!P517-4,"")</f>
        <v/>
      </c>
      <c r="T517" s="2" t="str">
        <f>IF(Data!Q517&gt;0,Data!Q517-4,"")</f>
        <v/>
      </c>
      <c r="U517" s="2" t="str">
        <f>IF(Data!R517&gt;0,Data!R517-4,"")</f>
        <v/>
      </c>
      <c r="V517" s="59"/>
      <c r="W517" s="10" t="str">
        <f t="shared" si="168"/>
        <v/>
      </c>
      <c r="X517" s="10" t="str">
        <f t="shared" si="169"/>
        <v/>
      </c>
      <c r="Y517" s="10" t="str">
        <f t="shared" si="170"/>
        <v/>
      </c>
      <c r="AA517" s="2" t="str">
        <f>IF(Data!T517&gt;0,Data!T517-4,"")</f>
        <v/>
      </c>
      <c r="AB517" s="2" t="str">
        <f>IF(Data!U517&gt;0,Data!U517-4,"")</f>
        <v/>
      </c>
      <c r="AC517" s="2" t="str">
        <f>IF(Data!V517&gt;0,Data!V517-4,"")</f>
        <v/>
      </c>
      <c r="AD517" s="2" t="str">
        <f>IF(Data!W517&gt;0,Data!W517-4,"")</f>
        <v/>
      </c>
      <c r="AE517" s="2" t="str">
        <f>IF(Data!X517&gt;0,Data!X517-4,"")</f>
        <v/>
      </c>
      <c r="AF517" s="2" t="str">
        <f>IF(Data!Y517&gt;0,Data!Y517-4,"")</f>
        <v/>
      </c>
      <c r="AG517" s="2" t="str">
        <f>IF(Data!Z517&gt;0,Data!Z517-4,"")</f>
        <v/>
      </c>
      <c r="AH517" s="2" t="str">
        <f>IF(Data!AA517&gt;0,Data!AA517-4,"")</f>
        <v/>
      </c>
      <c r="AJ517" s="10" t="str">
        <f t="shared" si="171"/>
        <v/>
      </c>
      <c r="AK517" s="10" t="str">
        <f t="shared" si="172"/>
        <v/>
      </c>
      <c r="AL517" s="10" t="str">
        <f t="shared" si="173"/>
        <v/>
      </c>
      <c r="AN517" s="2" t="str">
        <f>IF(Data!AC517&gt;0,Data!AC517-4,"")</f>
        <v/>
      </c>
      <c r="AO517" s="2" t="str">
        <f>IF(Data!AD517&gt;0,Data!AD517-4,"")</f>
        <v/>
      </c>
      <c r="AP517" s="2" t="str">
        <f>IF(Data!AE517&gt;0,Data!AE517-4,"")</f>
        <v/>
      </c>
      <c r="AQ517" s="2" t="str">
        <f>IF(Data!AF517&gt;0,Data!AF517-4,"")</f>
        <v/>
      </c>
      <c r="AR517" s="2" t="str">
        <f>IF(Data!AG517&gt;0,Data!AG517-4,"")</f>
        <v/>
      </c>
      <c r="AS517" s="2" t="str">
        <f>IF(Data!AH517&gt;0,Data!AH517-4,"")</f>
        <v/>
      </c>
      <c r="AT517" s="2" t="str">
        <f>IF(Data!AI517&gt;0,Data!AI517-4,"")</f>
        <v/>
      </c>
      <c r="AU517" s="2" t="str">
        <f>IF(Data!AJ517&gt;0,Data!AJ517-4,"")</f>
        <v/>
      </c>
      <c r="AW517" s="10" t="str">
        <f t="shared" si="174"/>
        <v/>
      </c>
      <c r="AX517" s="10" t="str">
        <f t="shared" si="175"/>
        <v/>
      </c>
      <c r="AY517" s="10" t="str">
        <f t="shared" si="176"/>
        <v/>
      </c>
      <c r="BA517" s="2" t="str">
        <f>IF(Data!AL517&gt;0,Data!AL517-4,"")</f>
        <v/>
      </c>
      <c r="BB517" s="2" t="str">
        <f>IF(Data!AM517&gt;0,Data!AM517-4,"")</f>
        <v/>
      </c>
      <c r="BC517" s="2" t="str">
        <f>IF(Data!AN517&gt;0,Data!AN517-4,"")</f>
        <v/>
      </c>
      <c r="BD517" s="2" t="str">
        <f>IF(Data!AO517&gt;0,Data!AO517-4,"")</f>
        <v/>
      </c>
      <c r="BE517" s="2" t="str">
        <f>IF(Data!AP517&gt;0,Data!AP517-4,"")</f>
        <v/>
      </c>
      <c r="BF517" s="2" t="str">
        <f>IF(Data!AQ517&gt;0,Data!AQ517-4,"")</f>
        <v/>
      </c>
      <c r="BG517" s="2" t="str">
        <f>IF(Data!AR517&gt;0,Data!AR517-4,"")</f>
        <v/>
      </c>
      <c r="BH517" s="2" t="str">
        <f>IF(Data!AS517&gt;0,Data!AS517-4,"")</f>
        <v/>
      </c>
      <c r="BJ517" s="10" t="str">
        <f t="shared" si="177"/>
        <v/>
      </c>
      <c r="BK517" s="10" t="str">
        <f t="shared" si="178"/>
        <v/>
      </c>
      <c r="BL517" s="10" t="str">
        <f t="shared" si="179"/>
        <v/>
      </c>
      <c r="BN517" s="2" t="str">
        <f>IF(Data!AU517&gt;0,Data!AU517-4,"")</f>
        <v/>
      </c>
      <c r="BO517" s="2" t="str">
        <f>IF(Data!AV517&gt;0,Data!AV517-4,"")</f>
        <v/>
      </c>
      <c r="BP517" s="2" t="str">
        <f>IF(Data!AW517&gt;0,Data!AW517-4,"")</f>
        <v/>
      </c>
      <c r="BQ517" s="2" t="str">
        <f>IF(Data!AX517&gt;0,Data!AX517-4,"")</f>
        <v/>
      </c>
      <c r="BR517" s="2" t="str">
        <f>IF(Data!AY517&gt;0,Data!AY517-4,"")</f>
        <v/>
      </c>
      <c r="BS517" s="2" t="str">
        <f>IF(Data!AZ517&gt;0,Data!AZ517-4,"")</f>
        <v/>
      </c>
      <c r="BT517" s="2" t="str">
        <f>IF(Data!BA517&gt;0,Data!BA517-4,"")</f>
        <v/>
      </c>
      <c r="BU517" s="2" t="str">
        <f>IF(Data!BB517&gt;0,Data!BB517-4,"")</f>
        <v/>
      </c>
      <c r="BW517" s="10" t="str">
        <f t="shared" si="180"/>
        <v/>
      </c>
      <c r="BX517" s="10" t="str">
        <f t="shared" si="181"/>
        <v/>
      </c>
      <c r="BY517" s="10" t="str">
        <f t="shared" si="182"/>
        <v/>
      </c>
      <c r="CA517" s="2" t="str">
        <f>IF(Data!BD517&gt;0,Data!BD517-4,"")</f>
        <v/>
      </c>
      <c r="CB517" s="2" t="str">
        <f>IF(Data!BE517&gt;0,Data!BE517-4,"")</f>
        <v/>
      </c>
      <c r="CC517" s="2" t="str">
        <f>IF(Data!BF517&gt;0,Data!BF517-4,"")</f>
        <v/>
      </c>
      <c r="CD517" s="2" t="str">
        <f>IF(Data!BG517&gt;0,Data!BG517-4,"")</f>
        <v/>
      </c>
      <c r="CE517" s="2" t="str">
        <f>IF(Data!BH517&gt;0,Data!BH517-4,"")</f>
        <v/>
      </c>
      <c r="CF517" s="2" t="str">
        <f>IF(Data!BI517&gt;0,Data!BI517-4,"")</f>
        <v/>
      </c>
      <c r="CG517" s="2" t="str">
        <f>IF(Data!BJ517&gt;0,Data!BJ517-4,"")</f>
        <v/>
      </c>
      <c r="CH517" s="2" t="str">
        <f>IF(Data!BK517&gt;0,Data!BK517-4,"")</f>
        <v/>
      </c>
      <c r="CK517" s="10" t="str">
        <f t="shared" si="183"/>
        <v/>
      </c>
      <c r="CL517" s="10" t="str">
        <f t="shared" si="184"/>
        <v/>
      </c>
      <c r="CM517" s="10" t="str">
        <f t="shared" si="185"/>
        <v/>
      </c>
    </row>
    <row r="518" spans="1:91" x14ac:dyDescent="0.25">
      <c r="A518" s="2" t="str">
        <f>IF(Data!B518&gt;0,Data!B518-4,"")</f>
        <v/>
      </c>
      <c r="B518" s="2" t="str">
        <f>IF(Data!C518&gt;0,Data!C518-4,"")</f>
        <v/>
      </c>
      <c r="C518" s="2" t="str">
        <f>IF(Data!D518&gt;0,Data!D518-4,"")</f>
        <v/>
      </c>
      <c r="D518" s="2" t="str">
        <f>IF(Data!E518&gt;0,Data!E518-4,"")</f>
        <v/>
      </c>
      <c r="E518" s="2" t="str">
        <f>IF(Data!F518&gt;0,Data!F518-4,"")</f>
        <v/>
      </c>
      <c r="F518" s="2" t="str">
        <f>IF(Data!G518&gt;0,Data!G518-4,"")</f>
        <v/>
      </c>
      <c r="G518" s="2" t="str">
        <f>IF(Data!H518&gt;0,Data!H518-4,"")</f>
        <v/>
      </c>
      <c r="H518" s="2" t="str">
        <f>IF(Data!I518&gt;0,Data!I518-4,"")</f>
        <v/>
      </c>
      <c r="J518" s="10" t="str">
        <f t="shared" si="186"/>
        <v/>
      </c>
      <c r="K518" s="10" t="str">
        <f t="shared" si="187"/>
        <v/>
      </c>
      <c r="L518" s="10" t="str">
        <f t="shared" si="188"/>
        <v/>
      </c>
      <c r="N518" s="2" t="str">
        <f>IF(Data!K518&gt;0,Data!K518-4,"")</f>
        <v/>
      </c>
      <c r="O518" s="2" t="str">
        <f>IF(Data!L518&gt;0,Data!L518-4,"")</f>
        <v/>
      </c>
      <c r="P518" s="2" t="str">
        <f>IF(Data!M518&gt;0,Data!M518-4,"")</f>
        <v/>
      </c>
      <c r="Q518" s="2" t="str">
        <f>IF(Data!N518&gt;0,Data!N518-4,"")</f>
        <v/>
      </c>
      <c r="R518" s="2" t="str">
        <f>IF(Data!O518&gt;0,Data!O518-4,"")</f>
        <v/>
      </c>
      <c r="S518" s="2" t="str">
        <f>IF(Data!P518&gt;0,Data!P518-4,"")</f>
        <v/>
      </c>
      <c r="T518" s="2" t="str">
        <f>IF(Data!Q518&gt;0,Data!Q518-4,"")</f>
        <v/>
      </c>
      <c r="U518" s="2" t="str">
        <f>IF(Data!R518&gt;0,Data!R518-4,"")</f>
        <v/>
      </c>
      <c r="V518" s="59"/>
      <c r="W518" s="10" t="str">
        <f t="shared" si="168"/>
        <v/>
      </c>
      <c r="X518" s="10" t="str">
        <f t="shared" si="169"/>
        <v/>
      </c>
      <c r="Y518" s="10" t="str">
        <f t="shared" si="170"/>
        <v/>
      </c>
      <c r="AA518" s="2" t="str">
        <f>IF(Data!T518&gt;0,Data!T518-4,"")</f>
        <v/>
      </c>
      <c r="AB518" s="2" t="str">
        <f>IF(Data!U518&gt;0,Data!U518-4,"")</f>
        <v/>
      </c>
      <c r="AC518" s="2" t="str">
        <f>IF(Data!V518&gt;0,Data!V518-4,"")</f>
        <v/>
      </c>
      <c r="AD518" s="2" t="str">
        <f>IF(Data!W518&gt;0,Data!W518-4,"")</f>
        <v/>
      </c>
      <c r="AE518" s="2" t="str">
        <f>IF(Data!X518&gt;0,Data!X518-4,"")</f>
        <v/>
      </c>
      <c r="AF518" s="2" t="str">
        <f>IF(Data!Y518&gt;0,Data!Y518-4,"")</f>
        <v/>
      </c>
      <c r="AG518" s="2" t="str">
        <f>IF(Data!Z518&gt;0,Data!Z518-4,"")</f>
        <v/>
      </c>
      <c r="AH518" s="2" t="str">
        <f>IF(Data!AA518&gt;0,Data!AA518-4,"")</f>
        <v/>
      </c>
      <c r="AJ518" s="10" t="str">
        <f t="shared" si="171"/>
        <v/>
      </c>
      <c r="AK518" s="10" t="str">
        <f t="shared" si="172"/>
        <v/>
      </c>
      <c r="AL518" s="10" t="str">
        <f t="shared" si="173"/>
        <v/>
      </c>
      <c r="AN518" s="2" t="str">
        <f>IF(Data!AC518&gt;0,Data!AC518-4,"")</f>
        <v/>
      </c>
      <c r="AO518" s="2" t="str">
        <f>IF(Data!AD518&gt;0,Data!AD518-4,"")</f>
        <v/>
      </c>
      <c r="AP518" s="2" t="str">
        <f>IF(Data!AE518&gt;0,Data!AE518-4,"")</f>
        <v/>
      </c>
      <c r="AQ518" s="2" t="str">
        <f>IF(Data!AF518&gt;0,Data!AF518-4,"")</f>
        <v/>
      </c>
      <c r="AR518" s="2" t="str">
        <f>IF(Data!AG518&gt;0,Data!AG518-4,"")</f>
        <v/>
      </c>
      <c r="AS518" s="2" t="str">
        <f>IF(Data!AH518&gt;0,Data!AH518-4,"")</f>
        <v/>
      </c>
      <c r="AT518" s="2" t="str">
        <f>IF(Data!AI518&gt;0,Data!AI518-4,"")</f>
        <v/>
      </c>
      <c r="AU518" s="2" t="str">
        <f>IF(Data!AJ518&gt;0,Data!AJ518-4,"")</f>
        <v/>
      </c>
      <c r="AW518" s="10" t="str">
        <f t="shared" si="174"/>
        <v/>
      </c>
      <c r="AX518" s="10" t="str">
        <f t="shared" si="175"/>
        <v/>
      </c>
      <c r="AY518" s="10" t="str">
        <f t="shared" si="176"/>
        <v/>
      </c>
      <c r="BA518" s="2" t="str">
        <f>IF(Data!AL518&gt;0,Data!AL518-4,"")</f>
        <v/>
      </c>
      <c r="BB518" s="2" t="str">
        <f>IF(Data!AM518&gt;0,Data!AM518-4,"")</f>
        <v/>
      </c>
      <c r="BC518" s="2" t="str">
        <f>IF(Data!AN518&gt;0,Data!AN518-4,"")</f>
        <v/>
      </c>
      <c r="BD518" s="2" t="str">
        <f>IF(Data!AO518&gt;0,Data!AO518-4,"")</f>
        <v/>
      </c>
      <c r="BE518" s="2" t="str">
        <f>IF(Data!AP518&gt;0,Data!AP518-4,"")</f>
        <v/>
      </c>
      <c r="BF518" s="2" t="str">
        <f>IF(Data!AQ518&gt;0,Data!AQ518-4,"")</f>
        <v/>
      </c>
      <c r="BG518" s="2" t="str">
        <f>IF(Data!AR518&gt;0,Data!AR518-4,"")</f>
        <v/>
      </c>
      <c r="BH518" s="2" t="str">
        <f>IF(Data!AS518&gt;0,Data!AS518-4,"")</f>
        <v/>
      </c>
      <c r="BJ518" s="10" t="str">
        <f t="shared" si="177"/>
        <v/>
      </c>
      <c r="BK518" s="10" t="str">
        <f t="shared" si="178"/>
        <v/>
      </c>
      <c r="BL518" s="10" t="str">
        <f t="shared" si="179"/>
        <v/>
      </c>
      <c r="BN518" s="2" t="str">
        <f>IF(Data!AU518&gt;0,Data!AU518-4,"")</f>
        <v/>
      </c>
      <c r="BO518" s="2" t="str">
        <f>IF(Data!AV518&gt;0,Data!AV518-4,"")</f>
        <v/>
      </c>
      <c r="BP518" s="2" t="str">
        <f>IF(Data!AW518&gt;0,Data!AW518-4,"")</f>
        <v/>
      </c>
      <c r="BQ518" s="2" t="str">
        <f>IF(Data!AX518&gt;0,Data!AX518-4,"")</f>
        <v/>
      </c>
      <c r="BR518" s="2" t="str">
        <f>IF(Data!AY518&gt;0,Data!AY518-4,"")</f>
        <v/>
      </c>
      <c r="BS518" s="2" t="str">
        <f>IF(Data!AZ518&gt;0,Data!AZ518-4,"")</f>
        <v/>
      </c>
      <c r="BT518" s="2" t="str">
        <f>IF(Data!BA518&gt;0,Data!BA518-4,"")</f>
        <v/>
      </c>
      <c r="BU518" s="2" t="str">
        <f>IF(Data!BB518&gt;0,Data!BB518-4,"")</f>
        <v/>
      </c>
      <c r="BW518" s="10" t="str">
        <f t="shared" si="180"/>
        <v/>
      </c>
      <c r="BX518" s="10" t="str">
        <f t="shared" si="181"/>
        <v/>
      </c>
      <c r="BY518" s="10" t="str">
        <f t="shared" si="182"/>
        <v/>
      </c>
      <c r="CA518" s="2" t="str">
        <f>IF(Data!BD518&gt;0,Data!BD518-4,"")</f>
        <v/>
      </c>
      <c r="CB518" s="2" t="str">
        <f>IF(Data!BE518&gt;0,Data!BE518-4,"")</f>
        <v/>
      </c>
      <c r="CC518" s="2" t="str">
        <f>IF(Data!BF518&gt;0,Data!BF518-4,"")</f>
        <v/>
      </c>
      <c r="CD518" s="2" t="str">
        <f>IF(Data!BG518&gt;0,Data!BG518-4,"")</f>
        <v/>
      </c>
      <c r="CE518" s="2" t="str">
        <f>IF(Data!BH518&gt;0,Data!BH518-4,"")</f>
        <v/>
      </c>
      <c r="CF518" s="2" t="str">
        <f>IF(Data!BI518&gt;0,Data!BI518-4,"")</f>
        <v/>
      </c>
      <c r="CG518" s="2" t="str">
        <f>IF(Data!BJ518&gt;0,Data!BJ518-4,"")</f>
        <v/>
      </c>
      <c r="CH518" s="2" t="str">
        <f>IF(Data!BK518&gt;0,Data!BK518-4,"")</f>
        <v/>
      </c>
      <c r="CK518" s="10" t="str">
        <f t="shared" si="183"/>
        <v/>
      </c>
      <c r="CL518" s="10" t="str">
        <f t="shared" si="184"/>
        <v/>
      </c>
      <c r="CM518" s="10" t="str">
        <f t="shared" si="185"/>
        <v/>
      </c>
    </row>
    <row r="519" spans="1:91" x14ac:dyDescent="0.25">
      <c r="A519" s="2" t="str">
        <f>IF(Data!B519&gt;0,Data!B519-4,"")</f>
        <v/>
      </c>
      <c r="B519" s="2" t="str">
        <f>IF(Data!C519&gt;0,Data!C519-4,"")</f>
        <v/>
      </c>
      <c r="C519" s="2" t="str">
        <f>IF(Data!D519&gt;0,Data!D519-4,"")</f>
        <v/>
      </c>
      <c r="D519" s="2" t="str">
        <f>IF(Data!E519&gt;0,Data!E519-4,"")</f>
        <v/>
      </c>
      <c r="E519" s="2" t="str">
        <f>IF(Data!F519&gt;0,Data!F519-4,"")</f>
        <v/>
      </c>
      <c r="F519" s="2" t="str">
        <f>IF(Data!G519&gt;0,Data!G519-4,"")</f>
        <v/>
      </c>
      <c r="G519" s="2" t="str">
        <f>IF(Data!H519&gt;0,Data!H519-4,"")</f>
        <v/>
      </c>
      <c r="H519" s="2" t="str">
        <f>IF(Data!I519&gt;0,Data!I519-4,"")</f>
        <v/>
      </c>
      <c r="J519" s="10" t="str">
        <f t="shared" si="186"/>
        <v/>
      </c>
      <c r="K519" s="10" t="str">
        <f t="shared" si="187"/>
        <v/>
      </c>
      <c r="L519" s="10" t="str">
        <f t="shared" si="188"/>
        <v/>
      </c>
      <c r="N519" s="2" t="str">
        <f>IF(Data!K519&gt;0,Data!K519-4,"")</f>
        <v/>
      </c>
      <c r="O519" s="2" t="str">
        <f>IF(Data!L519&gt;0,Data!L519-4,"")</f>
        <v/>
      </c>
      <c r="P519" s="2" t="str">
        <f>IF(Data!M519&gt;0,Data!M519-4,"")</f>
        <v/>
      </c>
      <c r="Q519" s="2" t="str">
        <f>IF(Data!N519&gt;0,Data!N519-4,"")</f>
        <v/>
      </c>
      <c r="R519" s="2" t="str">
        <f>IF(Data!O519&gt;0,Data!O519-4,"")</f>
        <v/>
      </c>
      <c r="S519" s="2" t="str">
        <f>IF(Data!P519&gt;0,Data!P519-4,"")</f>
        <v/>
      </c>
      <c r="T519" s="2" t="str">
        <f>IF(Data!Q519&gt;0,Data!Q519-4,"")</f>
        <v/>
      </c>
      <c r="U519" s="2" t="str">
        <f>IF(Data!R519&gt;0,Data!R519-4,"")</f>
        <v/>
      </c>
      <c r="V519" s="59"/>
      <c r="W519" s="10" t="str">
        <f t="shared" si="168"/>
        <v/>
      </c>
      <c r="X519" s="10" t="str">
        <f t="shared" si="169"/>
        <v/>
      </c>
      <c r="Y519" s="10" t="str">
        <f t="shared" si="170"/>
        <v/>
      </c>
      <c r="AA519" s="2" t="str">
        <f>IF(Data!T519&gt;0,Data!T519-4,"")</f>
        <v/>
      </c>
      <c r="AB519" s="2" t="str">
        <f>IF(Data!U519&gt;0,Data!U519-4,"")</f>
        <v/>
      </c>
      <c r="AC519" s="2" t="str">
        <f>IF(Data!V519&gt;0,Data!V519-4,"")</f>
        <v/>
      </c>
      <c r="AD519" s="2" t="str">
        <f>IF(Data!W519&gt;0,Data!W519-4,"")</f>
        <v/>
      </c>
      <c r="AE519" s="2" t="str">
        <f>IF(Data!X519&gt;0,Data!X519-4,"")</f>
        <v/>
      </c>
      <c r="AF519" s="2" t="str">
        <f>IF(Data!Y519&gt;0,Data!Y519-4,"")</f>
        <v/>
      </c>
      <c r="AG519" s="2" t="str">
        <f>IF(Data!Z519&gt;0,Data!Z519-4,"")</f>
        <v/>
      </c>
      <c r="AH519" s="2" t="str">
        <f>IF(Data!AA519&gt;0,Data!AA519-4,"")</f>
        <v/>
      </c>
      <c r="AJ519" s="10" t="str">
        <f t="shared" si="171"/>
        <v/>
      </c>
      <c r="AK519" s="10" t="str">
        <f t="shared" si="172"/>
        <v/>
      </c>
      <c r="AL519" s="10" t="str">
        <f t="shared" si="173"/>
        <v/>
      </c>
      <c r="AN519" s="2" t="str">
        <f>IF(Data!AC519&gt;0,Data!AC519-4,"")</f>
        <v/>
      </c>
      <c r="AO519" s="2" t="str">
        <f>IF(Data!AD519&gt;0,Data!AD519-4,"")</f>
        <v/>
      </c>
      <c r="AP519" s="2" t="str">
        <f>IF(Data!AE519&gt;0,Data!AE519-4,"")</f>
        <v/>
      </c>
      <c r="AQ519" s="2" t="str">
        <f>IF(Data!AF519&gt;0,Data!AF519-4,"")</f>
        <v/>
      </c>
      <c r="AR519" s="2" t="str">
        <f>IF(Data!AG519&gt;0,Data!AG519-4,"")</f>
        <v/>
      </c>
      <c r="AS519" s="2" t="str">
        <f>IF(Data!AH519&gt;0,Data!AH519-4,"")</f>
        <v/>
      </c>
      <c r="AT519" s="2" t="str">
        <f>IF(Data!AI519&gt;0,Data!AI519-4,"")</f>
        <v/>
      </c>
      <c r="AU519" s="2" t="str">
        <f>IF(Data!AJ519&gt;0,Data!AJ519-4,"")</f>
        <v/>
      </c>
      <c r="AW519" s="10" t="str">
        <f t="shared" si="174"/>
        <v/>
      </c>
      <c r="AX519" s="10" t="str">
        <f t="shared" si="175"/>
        <v/>
      </c>
      <c r="AY519" s="10" t="str">
        <f t="shared" si="176"/>
        <v/>
      </c>
      <c r="BA519" s="2" t="str">
        <f>IF(Data!AL519&gt;0,Data!AL519-4,"")</f>
        <v/>
      </c>
      <c r="BB519" s="2" t="str">
        <f>IF(Data!AM519&gt;0,Data!AM519-4,"")</f>
        <v/>
      </c>
      <c r="BC519" s="2" t="str">
        <f>IF(Data!AN519&gt;0,Data!AN519-4,"")</f>
        <v/>
      </c>
      <c r="BD519" s="2" t="str">
        <f>IF(Data!AO519&gt;0,Data!AO519-4,"")</f>
        <v/>
      </c>
      <c r="BE519" s="2" t="str">
        <f>IF(Data!AP519&gt;0,Data!AP519-4,"")</f>
        <v/>
      </c>
      <c r="BF519" s="2" t="str">
        <f>IF(Data!AQ519&gt;0,Data!AQ519-4,"")</f>
        <v/>
      </c>
      <c r="BG519" s="2" t="str">
        <f>IF(Data!AR519&gt;0,Data!AR519-4,"")</f>
        <v/>
      </c>
      <c r="BH519" s="2" t="str">
        <f>IF(Data!AS519&gt;0,Data!AS519-4,"")</f>
        <v/>
      </c>
      <c r="BJ519" s="10" t="str">
        <f t="shared" si="177"/>
        <v/>
      </c>
      <c r="BK519" s="10" t="str">
        <f t="shared" si="178"/>
        <v/>
      </c>
      <c r="BL519" s="10" t="str">
        <f t="shared" si="179"/>
        <v/>
      </c>
      <c r="BN519" s="2" t="str">
        <f>IF(Data!AU519&gt;0,Data!AU519-4,"")</f>
        <v/>
      </c>
      <c r="BO519" s="2" t="str">
        <f>IF(Data!AV519&gt;0,Data!AV519-4,"")</f>
        <v/>
      </c>
      <c r="BP519" s="2" t="str">
        <f>IF(Data!AW519&gt;0,Data!AW519-4,"")</f>
        <v/>
      </c>
      <c r="BQ519" s="2" t="str">
        <f>IF(Data!AX519&gt;0,Data!AX519-4,"")</f>
        <v/>
      </c>
      <c r="BR519" s="2" t="str">
        <f>IF(Data!AY519&gt;0,Data!AY519-4,"")</f>
        <v/>
      </c>
      <c r="BS519" s="2" t="str">
        <f>IF(Data!AZ519&gt;0,Data!AZ519-4,"")</f>
        <v/>
      </c>
      <c r="BT519" s="2" t="str">
        <f>IF(Data!BA519&gt;0,Data!BA519-4,"")</f>
        <v/>
      </c>
      <c r="BU519" s="2" t="str">
        <f>IF(Data!BB519&gt;0,Data!BB519-4,"")</f>
        <v/>
      </c>
      <c r="BW519" s="10" t="str">
        <f t="shared" si="180"/>
        <v/>
      </c>
      <c r="BX519" s="10" t="str">
        <f t="shared" si="181"/>
        <v/>
      </c>
      <c r="BY519" s="10" t="str">
        <f t="shared" si="182"/>
        <v/>
      </c>
      <c r="CA519" s="2" t="str">
        <f>IF(Data!BD519&gt;0,Data!BD519-4,"")</f>
        <v/>
      </c>
      <c r="CB519" s="2" t="str">
        <f>IF(Data!BE519&gt;0,Data!BE519-4,"")</f>
        <v/>
      </c>
      <c r="CC519" s="2" t="str">
        <f>IF(Data!BF519&gt;0,Data!BF519-4,"")</f>
        <v/>
      </c>
      <c r="CD519" s="2" t="str">
        <f>IF(Data!BG519&gt;0,Data!BG519-4,"")</f>
        <v/>
      </c>
      <c r="CE519" s="2" t="str">
        <f>IF(Data!BH519&gt;0,Data!BH519-4,"")</f>
        <v/>
      </c>
      <c r="CF519" s="2" t="str">
        <f>IF(Data!BI519&gt;0,Data!BI519-4,"")</f>
        <v/>
      </c>
      <c r="CG519" s="2" t="str">
        <f>IF(Data!BJ519&gt;0,Data!BJ519-4,"")</f>
        <v/>
      </c>
      <c r="CH519" s="2" t="str">
        <f>IF(Data!BK519&gt;0,Data!BK519-4,"")</f>
        <v/>
      </c>
      <c r="CK519" s="10" t="str">
        <f t="shared" si="183"/>
        <v/>
      </c>
      <c r="CL519" s="10" t="str">
        <f t="shared" si="184"/>
        <v/>
      </c>
      <c r="CM519" s="10" t="str">
        <f t="shared" si="185"/>
        <v/>
      </c>
    </row>
    <row r="520" spans="1:91" x14ac:dyDescent="0.25">
      <c r="A520" s="2" t="str">
        <f>IF(Data!B520&gt;0,Data!B520-4,"")</f>
        <v/>
      </c>
      <c r="B520" s="2" t="str">
        <f>IF(Data!C520&gt;0,Data!C520-4,"")</f>
        <v/>
      </c>
      <c r="C520" s="2" t="str">
        <f>IF(Data!D520&gt;0,Data!D520-4,"")</f>
        <v/>
      </c>
      <c r="D520" s="2" t="str">
        <f>IF(Data!E520&gt;0,Data!E520-4,"")</f>
        <v/>
      </c>
      <c r="E520" s="2" t="str">
        <f>IF(Data!F520&gt;0,Data!F520-4,"")</f>
        <v/>
      </c>
      <c r="F520" s="2" t="str">
        <f>IF(Data!G520&gt;0,Data!G520-4,"")</f>
        <v/>
      </c>
      <c r="G520" s="2" t="str">
        <f>IF(Data!H520&gt;0,Data!H520-4,"")</f>
        <v/>
      </c>
      <c r="H520" s="2" t="str">
        <f>IF(Data!I520&gt;0,Data!I520-4,"")</f>
        <v/>
      </c>
      <c r="J520" s="10" t="str">
        <f t="shared" si="186"/>
        <v/>
      </c>
      <c r="K520" s="10" t="str">
        <f t="shared" si="187"/>
        <v/>
      </c>
      <c r="L520" s="10" t="str">
        <f t="shared" si="188"/>
        <v/>
      </c>
      <c r="N520" s="2" t="str">
        <f>IF(Data!K520&gt;0,Data!K520-4,"")</f>
        <v/>
      </c>
      <c r="O520" s="2" t="str">
        <f>IF(Data!L520&gt;0,Data!L520-4,"")</f>
        <v/>
      </c>
      <c r="P520" s="2" t="str">
        <f>IF(Data!M520&gt;0,Data!M520-4,"")</f>
        <v/>
      </c>
      <c r="Q520" s="2" t="str">
        <f>IF(Data!N520&gt;0,Data!N520-4,"")</f>
        <v/>
      </c>
      <c r="R520" s="2" t="str">
        <f>IF(Data!O520&gt;0,Data!O520-4,"")</f>
        <v/>
      </c>
      <c r="S520" s="2" t="str">
        <f>IF(Data!P520&gt;0,Data!P520-4,"")</f>
        <v/>
      </c>
      <c r="T520" s="2" t="str">
        <f>IF(Data!Q520&gt;0,Data!Q520-4,"")</f>
        <v/>
      </c>
      <c r="U520" s="2" t="str">
        <f>IF(Data!R520&gt;0,Data!R520-4,"")</f>
        <v/>
      </c>
      <c r="V520" s="59"/>
      <c r="W520" s="10" t="str">
        <f t="shared" si="168"/>
        <v/>
      </c>
      <c r="X520" s="10" t="str">
        <f t="shared" si="169"/>
        <v/>
      </c>
      <c r="Y520" s="10" t="str">
        <f t="shared" si="170"/>
        <v/>
      </c>
      <c r="AA520" s="2" t="str">
        <f>IF(Data!T520&gt;0,Data!T520-4,"")</f>
        <v/>
      </c>
      <c r="AB520" s="2" t="str">
        <f>IF(Data!U520&gt;0,Data!U520-4,"")</f>
        <v/>
      </c>
      <c r="AC520" s="2" t="str">
        <f>IF(Data!V520&gt;0,Data!V520-4,"")</f>
        <v/>
      </c>
      <c r="AD520" s="2" t="str">
        <f>IF(Data!W520&gt;0,Data!W520-4,"")</f>
        <v/>
      </c>
      <c r="AE520" s="2" t="str">
        <f>IF(Data!X520&gt;0,Data!X520-4,"")</f>
        <v/>
      </c>
      <c r="AF520" s="2" t="str">
        <f>IF(Data!Y520&gt;0,Data!Y520-4,"")</f>
        <v/>
      </c>
      <c r="AG520" s="2" t="str">
        <f>IF(Data!Z520&gt;0,Data!Z520-4,"")</f>
        <v/>
      </c>
      <c r="AH520" s="2" t="str">
        <f>IF(Data!AA520&gt;0,Data!AA520-4,"")</f>
        <v/>
      </c>
      <c r="AJ520" s="10" t="str">
        <f t="shared" si="171"/>
        <v/>
      </c>
      <c r="AK520" s="10" t="str">
        <f t="shared" si="172"/>
        <v/>
      </c>
      <c r="AL520" s="10" t="str">
        <f t="shared" si="173"/>
        <v/>
      </c>
      <c r="AN520" s="2" t="str">
        <f>IF(Data!AC520&gt;0,Data!AC520-4,"")</f>
        <v/>
      </c>
      <c r="AO520" s="2" t="str">
        <f>IF(Data!AD520&gt;0,Data!AD520-4,"")</f>
        <v/>
      </c>
      <c r="AP520" s="2" t="str">
        <f>IF(Data!AE520&gt;0,Data!AE520-4,"")</f>
        <v/>
      </c>
      <c r="AQ520" s="2" t="str">
        <f>IF(Data!AF520&gt;0,Data!AF520-4,"")</f>
        <v/>
      </c>
      <c r="AR520" s="2" t="str">
        <f>IF(Data!AG520&gt;0,Data!AG520-4,"")</f>
        <v/>
      </c>
      <c r="AS520" s="2" t="str">
        <f>IF(Data!AH520&gt;0,Data!AH520-4,"")</f>
        <v/>
      </c>
      <c r="AT520" s="2" t="str">
        <f>IF(Data!AI520&gt;0,Data!AI520-4,"")</f>
        <v/>
      </c>
      <c r="AU520" s="2" t="str">
        <f>IF(Data!AJ520&gt;0,Data!AJ520-4,"")</f>
        <v/>
      </c>
      <c r="AW520" s="10" t="str">
        <f t="shared" si="174"/>
        <v/>
      </c>
      <c r="AX520" s="10" t="str">
        <f t="shared" si="175"/>
        <v/>
      </c>
      <c r="AY520" s="10" t="str">
        <f t="shared" si="176"/>
        <v/>
      </c>
      <c r="BA520" s="2" t="str">
        <f>IF(Data!AL520&gt;0,Data!AL520-4,"")</f>
        <v/>
      </c>
      <c r="BB520" s="2" t="str">
        <f>IF(Data!AM520&gt;0,Data!AM520-4,"")</f>
        <v/>
      </c>
      <c r="BC520" s="2" t="str">
        <f>IF(Data!AN520&gt;0,Data!AN520-4,"")</f>
        <v/>
      </c>
      <c r="BD520" s="2" t="str">
        <f>IF(Data!AO520&gt;0,Data!AO520-4,"")</f>
        <v/>
      </c>
      <c r="BE520" s="2" t="str">
        <f>IF(Data!AP520&gt;0,Data!AP520-4,"")</f>
        <v/>
      </c>
      <c r="BF520" s="2" t="str">
        <f>IF(Data!AQ520&gt;0,Data!AQ520-4,"")</f>
        <v/>
      </c>
      <c r="BG520" s="2" t="str">
        <f>IF(Data!AR520&gt;0,Data!AR520-4,"")</f>
        <v/>
      </c>
      <c r="BH520" s="2" t="str">
        <f>IF(Data!AS520&gt;0,Data!AS520-4,"")</f>
        <v/>
      </c>
      <c r="BJ520" s="10" t="str">
        <f t="shared" si="177"/>
        <v/>
      </c>
      <c r="BK520" s="10" t="str">
        <f t="shared" si="178"/>
        <v/>
      </c>
      <c r="BL520" s="10" t="str">
        <f t="shared" si="179"/>
        <v/>
      </c>
      <c r="BN520" s="2" t="str">
        <f>IF(Data!AU520&gt;0,Data!AU520-4,"")</f>
        <v/>
      </c>
      <c r="BO520" s="2" t="str">
        <f>IF(Data!AV520&gt;0,Data!AV520-4,"")</f>
        <v/>
      </c>
      <c r="BP520" s="2" t="str">
        <f>IF(Data!AW520&gt;0,Data!AW520-4,"")</f>
        <v/>
      </c>
      <c r="BQ520" s="2" t="str">
        <f>IF(Data!AX520&gt;0,Data!AX520-4,"")</f>
        <v/>
      </c>
      <c r="BR520" s="2" t="str">
        <f>IF(Data!AY520&gt;0,Data!AY520-4,"")</f>
        <v/>
      </c>
      <c r="BS520" s="2" t="str">
        <f>IF(Data!AZ520&gt;0,Data!AZ520-4,"")</f>
        <v/>
      </c>
      <c r="BT520" s="2" t="str">
        <f>IF(Data!BA520&gt;0,Data!BA520-4,"")</f>
        <v/>
      </c>
      <c r="BU520" s="2" t="str">
        <f>IF(Data!BB520&gt;0,Data!BB520-4,"")</f>
        <v/>
      </c>
      <c r="BW520" s="10" t="str">
        <f t="shared" si="180"/>
        <v/>
      </c>
      <c r="BX520" s="10" t="str">
        <f t="shared" si="181"/>
        <v/>
      </c>
      <c r="BY520" s="10" t="str">
        <f t="shared" si="182"/>
        <v/>
      </c>
      <c r="CA520" s="2" t="str">
        <f>IF(Data!BD520&gt;0,Data!BD520-4,"")</f>
        <v/>
      </c>
      <c r="CB520" s="2" t="str">
        <f>IF(Data!BE520&gt;0,Data!BE520-4,"")</f>
        <v/>
      </c>
      <c r="CC520" s="2" t="str">
        <f>IF(Data!BF520&gt;0,Data!BF520-4,"")</f>
        <v/>
      </c>
      <c r="CD520" s="2" t="str">
        <f>IF(Data!BG520&gt;0,Data!BG520-4,"")</f>
        <v/>
      </c>
      <c r="CE520" s="2" t="str">
        <f>IF(Data!BH520&gt;0,Data!BH520-4,"")</f>
        <v/>
      </c>
      <c r="CF520" s="2" t="str">
        <f>IF(Data!BI520&gt;0,Data!BI520-4,"")</f>
        <v/>
      </c>
      <c r="CG520" s="2" t="str">
        <f>IF(Data!BJ520&gt;0,Data!BJ520-4,"")</f>
        <v/>
      </c>
      <c r="CH520" s="2" t="str">
        <f>IF(Data!BK520&gt;0,Data!BK520-4,"")</f>
        <v/>
      </c>
      <c r="CK520" s="10" t="str">
        <f t="shared" si="183"/>
        <v/>
      </c>
      <c r="CL520" s="10" t="str">
        <f t="shared" si="184"/>
        <v/>
      </c>
      <c r="CM520" s="10" t="str">
        <f t="shared" si="185"/>
        <v/>
      </c>
    </row>
    <row r="521" spans="1:91" x14ac:dyDescent="0.25">
      <c r="A521" s="2" t="str">
        <f>IF(Data!B521&gt;0,Data!B521-4,"")</f>
        <v/>
      </c>
      <c r="B521" s="2" t="str">
        <f>IF(Data!C521&gt;0,Data!C521-4,"")</f>
        <v/>
      </c>
      <c r="C521" s="2" t="str">
        <f>IF(Data!D521&gt;0,Data!D521-4,"")</f>
        <v/>
      </c>
      <c r="D521" s="2" t="str">
        <f>IF(Data!E521&gt;0,Data!E521-4,"")</f>
        <v/>
      </c>
      <c r="E521" s="2" t="str">
        <f>IF(Data!F521&gt;0,Data!F521-4,"")</f>
        <v/>
      </c>
      <c r="F521" s="2" t="str">
        <f>IF(Data!G521&gt;0,Data!G521-4,"")</f>
        <v/>
      </c>
      <c r="G521" s="2" t="str">
        <f>IF(Data!H521&gt;0,Data!H521-4,"")</f>
        <v/>
      </c>
      <c r="H521" s="2" t="str">
        <f>IF(Data!I521&gt;0,Data!I521-4,"")</f>
        <v/>
      </c>
      <c r="J521" s="10" t="str">
        <f t="shared" si="186"/>
        <v/>
      </c>
      <c r="K521" s="10" t="str">
        <f t="shared" si="187"/>
        <v/>
      </c>
      <c r="L521" s="10" t="str">
        <f t="shared" si="188"/>
        <v/>
      </c>
      <c r="N521" s="2" t="str">
        <f>IF(Data!K521&gt;0,Data!K521-4,"")</f>
        <v/>
      </c>
      <c r="O521" s="2" t="str">
        <f>IF(Data!L521&gt;0,Data!L521-4,"")</f>
        <v/>
      </c>
      <c r="P521" s="2" t="str">
        <f>IF(Data!M521&gt;0,Data!M521-4,"")</f>
        <v/>
      </c>
      <c r="Q521" s="2" t="str">
        <f>IF(Data!N521&gt;0,Data!N521-4,"")</f>
        <v/>
      </c>
      <c r="R521" s="2" t="str">
        <f>IF(Data!O521&gt;0,Data!O521-4,"")</f>
        <v/>
      </c>
      <c r="S521" s="2" t="str">
        <f>IF(Data!P521&gt;0,Data!P521-4,"")</f>
        <v/>
      </c>
      <c r="T521" s="2" t="str">
        <f>IF(Data!Q521&gt;0,Data!Q521-4,"")</f>
        <v/>
      </c>
      <c r="U521" s="2" t="str">
        <f>IF(Data!R521&gt;0,Data!R521-4,"")</f>
        <v/>
      </c>
      <c r="V521" s="59"/>
      <c r="W521" s="10" t="str">
        <f t="shared" si="168"/>
        <v/>
      </c>
      <c r="X521" s="10" t="str">
        <f t="shared" si="169"/>
        <v/>
      </c>
      <c r="Y521" s="10" t="str">
        <f t="shared" si="170"/>
        <v/>
      </c>
      <c r="AA521" s="2" t="str">
        <f>IF(Data!T521&gt;0,Data!T521-4,"")</f>
        <v/>
      </c>
      <c r="AB521" s="2" t="str">
        <f>IF(Data!U521&gt;0,Data!U521-4,"")</f>
        <v/>
      </c>
      <c r="AC521" s="2" t="str">
        <f>IF(Data!V521&gt;0,Data!V521-4,"")</f>
        <v/>
      </c>
      <c r="AD521" s="2" t="str">
        <f>IF(Data!W521&gt;0,Data!W521-4,"")</f>
        <v/>
      </c>
      <c r="AE521" s="2" t="str">
        <f>IF(Data!X521&gt;0,Data!X521-4,"")</f>
        <v/>
      </c>
      <c r="AF521" s="2" t="str">
        <f>IF(Data!Y521&gt;0,Data!Y521-4,"")</f>
        <v/>
      </c>
      <c r="AG521" s="2" t="str">
        <f>IF(Data!Z521&gt;0,Data!Z521-4,"")</f>
        <v/>
      </c>
      <c r="AH521" s="2" t="str">
        <f>IF(Data!AA521&gt;0,Data!AA521-4,"")</f>
        <v/>
      </c>
      <c r="AJ521" s="10" t="str">
        <f t="shared" si="171"/>
        <v/>
      </c>
      <c r="AK521" s="10" t="str">
        <f t="shared" si="172"/>
        <v/>
      </c>
      <c r="AL521" s="10" t="str">
        <f t="shared" si="173"/>
        <v/>
      </c>
      <c r="AN521" s="2" t="str">
        <f>IF(Data!AC521&gt;0,Data!AC521-4,"")</f>
        <v/>
      </c>
      <c r="AO521" s="2" t="str">
        <f>IF(Data!AD521&gt;0,Data!AD521-4,"")</f>
        <v/>
      </c>
      <c r="AP521" s="2" t="str">
        <f>IF(Data!AE521&gt;0,Data!AE521-4,"")</f>
        <v/>
      </c>
      <c r="AQ521" s="2" t="str">
        <f>IF(Data!AF521&gt;0,Data!AF521-4,"")</f>
        <v/>
      </c>
      <c r="AR521" s="2" t="str">
        <f>IF(Data!AG521&gt;0,Data!AG521-4,"")</f>
        <v/>
      </c>
      <c r="AS521" s="2" t="str">
        <f>IF(Data!AH521&gt;0,Data!AH521-4,"")</f>
        <v/>
      </c>
      <c r="AT521" s="2" t="str">
        <f>IF(Data!AI521&gt;0,Data!AI521-4,"")</f>
        <v/>
      </c>
      <c r="AU521" s="2" t="str">
        <f>IF(Data!AJ521&gt;0,Data!AJ521-4,"")</f>
        <v/>
      </c>
      <c r="AW521" s="10" t="str">
        <f t="shared" si="174"/>
        <v/>
      </c>
      <c r="AX521" s="10" t="str">
        <f t="shared" si="175"/>
        <v/>
      </c>
      <c r="AY521" s="10" t="str">
        <f t="shared" si="176"/>
        <v/>
      </c>
      <c r="BA521" s="2" t="str">
        <f>IF(Data!AL521&gt;0,Data!AL521-4,"")</f>
        <v/>
      </c>
      <c r="BB521" s="2" t="str">
        <f>IF(Data!AM521&gt;0,Data!AM521-4,"")</f>
        <v/>
      </c>
      <c r="BC521" s="2" t="str">
        <f>IF(Data!AN521&gt;0,Data!AN521-4,"")</f>
        <v/>
      </c>
      <c r="BD521" s="2" t="str">
        <f>IF(Data!AO521&gt;0,Data!AO521-4,"")</f>
        <v/>
      </c>
      <c r="BE521" s="2" t="str">
        <f>IF(Data!AP521&gt;0,Data!AP521-4,"")</f>
        <v/>
      </c>
      <c r="BF521" s="2" t="str">
        <f>IF(Data!AQ521&gt;0,Data!AQ521-4,"")</f>
        <v/>
      </c>
      <c r="BG521" s="2" t="str">
        <f>IF(Data!AR521&gt;0,Data!AR521-4,"")</f>
        <v/>
      </c>
      <c r="BH521" s="2" t="str">
        <f>IF(Data!AS521&gt;0,Data!AS521-4,"")</f>
        <v/>
      </c>
      <c r="BJ521" s="10" t="str">
        <f t="shared" si="177"/>
        <v/>
      </c>
      <c r="BK521" s="10" t="str">
        <f t="shared" si="178"/>
        <v/>
      </c>
      <c r="BL521" s="10" t="str">
        <f t="shared" si="179"/>
        <v/>
      </c>
      <c r="BN521" s="2" t="str">
        <f>IF(Data!AU521&gt;0,Data!AU521-4,"")</f>
        <v/>
      </c>
      <c r="BO521" s="2" t="str">
        <f>IF(Data!AV521&gt;0,Data!AV521-4,"")</f>
        <v/>
      </c>
      <c r="BP521" s="2" t="str">
        <f>IF(Data!AW521&gt;0,Data!AW521-4,"")</f>
        <v/>
      </c>
      <c r="BQ521" s="2" t="str">
        <f>IF(Data!AX521&gt;0,Data!AX521-4,"")</f>
        <v/>
      </c>
      <c r="BR521" s="2" t="str">
        <f>IF(Data!AY521&gt;0,Data!AY521-4,"")</f>
        <v/>
      </c>
      <c r="BS521" s="2" t="str">
        <f>IF(Data!AZ521&gt;0,Data!AZ521-4,"")</f>
        <v/>
      </c>
      <c r="BT521" s="2" t="str">
        <f>IF(Data!BA521&gt;0,Data!BA521-4,"")</f>
        <v/>
      </c>
      <c r="BU521" s="2" t="str">
        <f>IF(Data!BB521&gt;0,Data!BB521-4,"")</f>
        <v/>
      </c>
      <c r="BW521" s="10" t="str">
        <f t="shared" si="180"/>
        <v/>
      </c>
      <c r="BX521" s="10" t="str">
        <f t="shared" si="181"/>
        <v/>
      </c>
      <c r="BY521" s="10" t="str">
        <f t="shared" si="182"/>
        <v/>
      </c>
      <c r="CA521" s="2" t="str">
        <f>IF(Data!BD521&gt;0,Data!BD521-4,"")</f>
        <v/>
      </c>
      <c r="CB521" s="2" t="str">
        <f>IF(Data!BE521&gt;0,Data!BE521-4,"")</f>
        <v/>
      </c>
      <c r="CC521" s="2" t="str">
        <f>IF(Data!BF521&gt;0,Data!BF521-4,"")</f>
        <v/>
      </c>
      <c r="CD521" s="2" t="str">
        <f>IF(Data!BG521&gt;0,Data!BG521-4,"")</f>
        <v/>
      </c>
      <c r="CE521" s="2" t="str">
        <f>IF(Data!BH521&gt;0,Data!BH521-4,"")</f>
        <v/>
      </c>
      <c r="CF521" s="2" t="str">
        <f>IF(Data!BI521&gt;0,Data!BI521-4,"")</f>
        <v/>
      </c>
      <c r="CG521" s="2" t="str">
        <f>IF(Data!BJ521&gt;0,Data!BJ521-4,"")</f>
        <v/>
      </c>
      <c r="CH521" s="2" t="str">
        <f>IF(Data!BK521&gt;0,Data!BK521-4,"")</f>
        <v/>
      </c>
      <c r="CK521" s="10" t="str">
        <f t="shared" si="183"/>
        <v/>
      </c>
      <c r="CL521" s="10" t="str">
        <f t="shared" si="184"/>
        <v/>
      </c>
      <c r="CM521" s="10" t="str">
        <f t="shared" si="185"/>
        <v/>
      </c>
    </row>
    <row r="522" spans="1:91" x14ac:dyDescent="0.25">
      <c r="A522" s="2" t="str">
        <f>IF(Data!B522&gt;0,Data!B522-4,"")</f>
        <v/>
      </c>
      <c r="B522" s="2" t="str">
        <f>IF(Data!C522&gt;0,Data!C522-4,"")</f>
        <v/>
      </c>
      <c r="C522" s="2" t="str">
        <f>IF(Data!D522&gt;0,Data!D522-4,"")</f>
        <v/>
      </c>
      <c r="D522" s="2" t="str">
        <f>IF(Data!E522&gt;0,Data!E522-4,"")</f>
        <v/>
      </c>
      <c r="E522" s="2" t="str">
        <f>IF(Data!F522&gt;0,Data!F522-4,"")</f>
        <v/>
      </c>
      <c r="F522" s="2" t="str">
        <f>IF(Data!G522&gt;0,Data!G522-4,"")</f>
        <v/>
      </c>
      <c r="G522" s="2" t="str">
        <f>IF(Data!H522&gt;0,Data!H522-4,"")</f>
        <v/>
      </c>
      <c r="H522" s="2" t="str">
        <f>IF(Data!I522&gt;0,Data!I522-4,"")</f>
        <v/>
      </c>
      <c r="J522" s="10" t="str">
        <f t="shared" si="186"/>
        <v/>
      </c>
      <c r="K522" s="10" t="str">
        <f t="shared" si="187"/>
        <v/>
      </c>
      <c r="L522" s="10" t="str">
        <f t="shared" si="188"/>
        <v/>
      </c>
      <c r="N522" s="2" t="str">
        <f>IF(Data!K522&gt;0,Data!K522-4,"")</f>
        <v/>
      </c>
      <c r="O522" s="2" t="str">
        <f>IF(Data!L522&gt;0,Data!L522-4,"")</f>
        <v/>
      </c>
      <c r="P522" s="2" t="str">
        <f>IF(Data!M522&gt;0,Data!M522-4,"")</f>
        <v/>
      </c>
      <c r="Q522" s="2" t="str">
        <f>IF(Data!N522&gt;0,Data!N522-4,"")</f>
        <v/>
      </c>
      <c r="R522" s="2" t="str">
        <f>IF(Data!O522&gt;0,Data!O522-4,"")</f>
        <v/>
      </c>
      <c r="S522" s="2" t="str">
        <f>IF(Data!P522&gt;0,Data!P522-4,"")</f>
        <v/>
      </c>
      <c r="T522" s="2" t="str">
        <f>IF(Data!Q522&gt;0,Data!Q522-4,"")</f>
        <v/>
      </c>
      <c r="U522" s="2" t="str">
        <f>IF(Data!R522&gt;0,Data!R522-4,"")</f>
        <v/>
      </c>
      <c r="V522" s="59"/>
      <c r="W522" s="10" t="str">
        <f t="shared" si="168"/>
        <v/>
      </c>
      <c r="X522" s="10" t="str">
        <f t="shared" si="169"/>
        <v/>
      </c>
      <c r="Y522" s="10" t="str">
        <f t="shared" si="170"/>
        <v/>
      </c>
      <c r="AA522" s="2" t="str">
        <f>IF(Data!T522&gt;0,Data!T522-4,"")</f>
        <v/>
      </c>
      <c r="AB522" s="2" t="str">
        <f>IF(Data!U522&gt;0,Data!U522-4,"")</f>
        <v/>
      </c>
      <c r="AC522" s="2" t="str">
        <f>IF(Data!V522&gt;0,Data!V522-4,"")</f>
        <v/>
      </c>
      <c r="AD522" s="2" t="str">
        <f>IF(Data!W522&gt;0,Data!W522-4,"")</f>
        <v/>
      </c>
      <c r="AE522" s="2" t="str">
        <f>IF(Data!X522&gt;0,Data!X522-4,"")</f>
        <v/>
      </c>
      <c r="AF522" s="2" t="str">
        <f>IF(Data!Y522&gt;0,Data!Y522-4,"")</f>
        <v/>
      </c>
      <c r="AG522" s="2" t="str">
        <f>IF(Data!Z522&gt;0,Data!Z522-4,"")</f>
        <v/>
      </c>
      <c r="AH522" s="2" t="str">
        <f>IF(Data!AA522&gt;0,Data!AA522-4,"")</f>
        <v/>
      </c>
      <c r="AJ522" s="10" t="str">
        <f t="shared" si="171"/>
        <v/>
      </c>
      <c r="AK522" s="10" t="str">
        <f t="shared" si="172"/>
        <v/>
      </c>
      <c r="AL522" s="10" t="str">
        <f t="shared" si="173"/>
        <v/>
      </c>
      <c r="AN522" s="2" t="str">
        <f>IF(Data!AC522&gt;0,Data!AC522-4,"")</f>
        <v/>
      </c>
      <c r="AO522" s="2" t="str">
        <f>IF(Data!AD522&gt;0,Data!AD522-4,"")</f>
        <v/>
      </c>
      <c r="AP522" s="2" t="str">
        <f>IF(Data!AE522&gt;0,Data!AE522-4,"")</f>
        <v/>
      </c>
      <c r="AQ522" s="2" t="str">
        <f>IF(Data!AF522&gt;0,Data!AF522-4,"")</f>
        <v/>
      </c>
      <c r="AR522" s="2" t="str">
        <f>IF(Data!AG522&gt;0,Data!AG522-4,"")</f>
        <v/>
      </c>
      <c r="AS522" s="2" t="str">
        <f>IF(Data!AH522&gt;0,Data!AH522-4,"")</f>
        <v/>
      </c>
      <c r="AT522" s="2" t="str">
        <f>IF(Data!AI522&gt;0,Data!AI522-4,"")</f>
        <v/>
      </c>
      <c r="AU522" s="2" t="str">
        <f>IF(Data!AJ522&gt;0,Data!AJ522-4,"")</f>
        <v/>
      </c>
      <c r="AW522" s="10" t="str">
        <f t="shared" si="174"/>
        <v/>
      </c>
      <c r="AX522" s="10" t="str">
        <f t="shared" si="175"/>
        <v/>
      </c>
      <c r="AY522" s="10" t="str">
        <f t="shared" si="176"/>
        <v/>
      </c>
      <c r="BA522" s="2" t="str">
        <f>IF(Data!AL522&gt;0,Data!AL522-4,"")</f>
        <v/>
      </c>
      <c r="BB522" s="2" t="str">
        <f>IF(Data!AM522&gt;0,Data!AM522-4,"")</f>
        <v/>
      </c>
      <c r="BC522" s="2" t="str">
        <f>IF(Data!AN522&gt;0,Data!AN522-4,"")</f>
        <v/>
      </c>
      <c r="BD522" s="2" t="str">
        <f>IF(Data!AO522&gt;0,Data!AO522-4,"")</f>
        <v/>
      </c>
      <c r="BE522" s="2" t="str">
        <f>IF(Data!AP522&gt;0,Data!AP522-4,"")</f>
        <v/>
      </c>
      <c r="BF522" s="2" t="str">
        <f>IF(Data!AQ522&gt;0,Data!AQ522-4,"")</f>
        <v/>
      </c>
      <c r="BG522" s="2" t="str">
        <f>IF(Data!AR522&gt;0,Data!AR522-4,"")</f>
        <v/>
      </c>
      <c r="BH522" s="2" t="str">
        <f>IF(Data!AS522&gt;0,Data!AS522-4,"")</f>
        <v/>
      </c>
      <c r="BJ522" s="10" t="str">
        <f t="shared" si="177"/>
        <v/>
      </c>
      <c r="BK522" s="10" t="str">
        <f t="shared" si="178"/>
        <v/>
      </c>
      <c r="BL522" s="10" t="str">
        <f t="shared" si="179"/>
        <v/>
      </c>
      <c r="BN522" s="2" t="str">
        <f>IF(Data!AU522&gt;0,Data!AU522-4,"")</f>
        <v/>
      </c>
      <c r="BO522" s="2" t="str">
        <f>IF(Data!AV522&gt;0,Data!AV522-4,"")</f>
        <v/>
      </c>
      <c r="BP522" s="2" t="str">
        <f>IF(Data!AW522&gt;0,Data!AW522-4,"")</f>
        <v/>
      </c>
      <c r="BQ522" s="2" t="str">
        <f>IF(Data!AX522&gt;0,Data!AX522-4,"")</f>
        <v/>
      </c>
      <c r="BR522" s="2" t="str">
        <f>IF(Data!AY522&gt;0,Data!AY522-4,"")</f>
        <v/>
      </c>
      <c r="BS522" s="2" t="str">
        <f>IF(Data!AZ522&gt;0,Data!AZ522-4,"")</f>
        <v/>
      </c>
      <c r="BT522" s="2" t="str">
        <f>IF(Data!BA522&gt;0,Data!BA522-4,"")</f>
        <v/>
      </c>
      <c r="BU522" s="2" t="str">
        <f>IF(Data!BB522&gt;0,Data!BB522-4,"")</f>
        <v/>
      </c>
      <c r="BW522" s="10" t="str">
        <f t="shared" si="180"/>
        <v/>
      </c>
      <c r="BX522" s="10" t="str">
        <f t="shared" si="181"/>
        <v/>
      </c>
      <c r="BY522" s="10" t="str">
        <f t="shared" si="182"/>
        <v/>
      </c>
      <c r="CA522" s="2" t="str">
        <f>IF(Data!BD522&gt;0,Data!BD522-4,"")</f>
        <v/>
      </c>
      <c r="CB522" s="2" t="str">
        <f>IF(Data!BE522&gt;0,Data!BE522-4,"")</f>
        <v/>
      </c>
      <c r="CC522" s="2" t="str">
        <f>IF(Data!BF522&gt;0,Data!BF522-4,"")</f>
        <v/>
      </c>
      <c r="CD522" s="2" t="str">
        <f>IF(Data!BG522&gt;0,Data!BG522-4,"")</f>
        <v/>
      </c>
      <c r="CE522" s="2" t="str">
        <f>IF(Data!BH522&gt;0,Data!BH522-4,"")</f>
        <v/>
      </c>
      <c r="CF522" s="2" t="str">
        <f>IF(Data!BI522&gt;0,Data!BI522-4,"")</f>
        <v/>
      </c>
      <c r="CG522" s="2" t="str">
        <f>IF(Data!BJ522&gt;0,Data!BJ522-4,"")</f>
        <v/>
      </c>
      <c r="CH522" s="2" t="str">
        <f>IF(Data!BK522&gt;0,Data!BK522-4,"")</f>
        <v/>
      </c>
      <c r="CK522" s="10" t="str">
        <f t="shared" si="183"/>
        <v/>
      </c>
      <c r="CL522" s="10" t="str">
        <f t="shared" si="184"/>
        <v/>
      </c>
      <c r="CM522" s="10" t="str">
        <f t="shared" si="185"/>
        <v/>
      </c>
    </row>
    <row r="523" spans="1:91" x14ac:dyDescent="0.25">
      <c r="A523" s="2" t="str">
        <f>IF(Data!B523&gt;0,Data!B523-4,"")</f>
        <v/>
      </c>
      <c r="B523" s="2" t="str">
        <f>IF(Data!C523&gt;0,Data!C523-4,"")</f>
        <v/>
      </c>
      <c r="C523" s="2" t="str">
        <f>IF(Data!D523&gt;0,Data!D523-4,"")</f>
        <v/>
      </c>
      <c r="D523" s="2" t="str">
        <f>IF(Data!E523&gt;0,Data!E523-4,"")</f>
        <v/>
      </c>
      <c r="E523" s="2" t="str">
        <f>IF(Data!F523&gt;0,Data!F523-4,"")</f>
        <v/>
      </c>
      <c r="F523" s="2" t="str">
        <f>IF(Data!G523&gt;0,Data!G523-4,"")</f>
        <v/>
      </c>
      <c r="G523" s="2" t="str">
        <f>IF(Data!H523&gt;0,Data!H523-4,"")</f>
        <v/>
      </c>
      <c r="H523" s="2" t="str">
        <f>IF(Data!I523&gt;0,Data!I523-4,"")</f>
        <v/>
      </c>
      <c r="J523" s="10" t="str">
        <f t="shared" si="186"/>
        <v/>
      </c>
      <c r="K523" s="10" t="str">
        <f t="shared" si="187"/>
        <v/>
      </c>
      <c r="L523" s="10" t="str">
        <f t="shared" si="188"/>
        <v/>
      </c>
      <c r="N523" s="2" t="str">
        <f>IF(Data!K523&gt;0,Data!K523-4,"")</f>
        <v/>
      </c>
      <c r="O523" s="2" t="str">
        <f>IF(Data!L523&gt;0,Data!L523-4,"")</f>
        <v/>
      </c>
      <c r="P523" s="2" t="str">
        <f>IF(Data!M523&gt;0,Data!M523-4,"")</f>
        <v/>
      </c>
      <c r="Q523" s="2" t="str">
        <f>IF(Data!N523&gt;0,Data!N523-4,"")</f>
        <v/>
      </c>
      <c r="R523" s="2" t="str">
        <f>IF(Data!O523&gt;0,Data!O523-4,"")</f>
        <v/>
      </c>
      <c r="S523" s="2" t="str">
        <f>IF(Data!P523&gt;0,Data!P523-4,"")</f>
        <v/>
      </c>
      <c r="T523" s="2" t="str">
        <f>IF(Data!Q523&gt;0,Data!Q523-4,"")</f>
        <v/>
      </c>
      <c r="U523" s="2" t="str">
        <f>IF(Data!R523&gt;0,Data!R523-4,"")</f>
        <v/>
      </c>
      <c r="V523" s="59"/>
      <c r="W523" s="10" t="str">
        <f t="shared" si="168"/>
        <v/>
      </c>
      <c r="X523" s="10" t="str">
        <f t="shared" si="169"/>
        <v/>
      </c>
      <c r="Y523" s="10" t="str">
        <f t="shared" si="170"/>
        <v/>
      </c>
      <c r="AA523" s="2" t="str">
        <f>IF(Data!T523&gt;0,Data!T523-4,"")</f>
        <v/>
      </c>
      <c r="AB523" s="2" t="str">
        <f>IF(Data!U523&gt;0,Data!U523-4,"")</f>
        <v/>
      </c>
      <c r="AC523" s="2" t="str">
        <f>IF(Data!V523&gt;0,Data!V523-4,"")</f>
        <v/>
      </c>
      <c r="AD523" s="2" t="str">
        <f>IF(Data!W523&gt;0,Data!W523-4,"")</f>
        <v/>
      </c>
      <c r="AE523" s="2" t="str">
        <f>IF(Data!X523&gt;0,Data!X523-4,"")</f>
        <v/>
      </c>
      <c r="AF523" s="2" t="str">
        <f>IF(Data!Y523&gt;0,Data!Y523-4,"")</f>
        <v/>
      </c>
      <c r="AG523" s="2" t="str">
        <f>IF(Data!Z523&gt;0,Data!Z523-4,"")</f>
        <v/>
      </c>
      <c r="AH523" s="2" t="str">
        <f>IF(Data!AA523&gt;0,Data!AA523-4,"")</f>
        <v/>
      </c>
      <c r="AJ523" s="10" t="str">
        <f t="shared" si="171"/>
        <v/>
      </c>
      <c r="AK523" s="10" t="str">
        <f t="shared" si="172"/>
        <v/>
      </c>
      <c r="AL523" s="10" t="str">
        <f t="shared" si="173"/>
        <v/>
      </c>
      <c r="AN523" s="2" t="str">
        <f>IF(Data!AC523&gt;0,Data!AC523-4,"")</f>
        <v/>
      </c>
      <c r="AO523" s="2" t="str">
        <f>IF(Data!AD523&gt;0,Data!AD523-4,"")</f>
        <v/>
      </c>
      <c r="AP523" s="2" t="str">
        <f>IF(Data!AE523&gt;0,Data!AE523-4,"")</f>
        <v/>
      </c>
      <c r="AQ523" s="2" t="str">
        <f>IF(Data!AF523&gt;0,Data!AF523-4,"")</f>
        <v/>
      </c>
      <c r="AR523" s="2" t="str">
        <f>IF(Data!AG523&gt;0,Data!AG523-4,"")</f>
        <v/>
      </c>
      <c r="AS523" s="2" t="str">
        <f>IF(Data!AH523&gt;0,Data!AH523-4,"")</f>
        <v/>
      </c>
      <c r="AT523" s="2" t="str">
        <f>IF(Data!AI523&gt;0,Data!AI523-4,"")</f>
        <v/>
      </c>
      <c r="AU523" s="2" t="str">
        <f>IF(Data!AJ523&gt;0,Data!AJ523-4,"")</f>
        <v/>
      </c>
      <c r="AW523" s="10" t="str">
        <f t="shared" si="174"/>
        <v/>
      </c>
      <c r="AX523" s="10" t="str">
        <f t="shared" si="175"/>
        <v/>
      </c>
      <c r="AY523" s="10" t="str">
        <f t="shared" si="176"/>
        <v/>
      </c>
      <c r="BA523" s="2" t="str">
        <f>IF(Data!AL523&gt;0,Data!AL523-4,"")</f>
        <v/>
      </c>
      <c r="BB523" s="2" t="str">
        <f>IF(Data!AM523&gt;0,Data!AM523-4,"")</f>
        <v/>
      </c>
      <c r="BC523" s="2" t="str">
        <f>IF(Data!AN523&gt;0,Data!AN523-4,"")</f>
        <v/>
      </c>
      <c r="BD523" s="2" t="str">
        <f>IF(Data!AO523&gt;0,Data!AO523-4,"")</f>
        <v/>
      </c>
      <c r="BE523" s="2" t="str">
        <f>IF(Data!AP523&gt;0,Data!AP523-4,"")</f>
        <v/>
      </c>
      <c r="BF523" s="2" t="str">
        <f>IF(Data!AQ523&gt;0,Data!AQ523-4,"")</f>
        <v/>
      </c>
      <c r="BG523" s="2" t="str">
        <f>IF(Data!AR523&gt;0,Data!AR523-4,"")</f>
        <v/>
      </c>
      <c r="BH523" s="2" t="str">
        <f>IF(Data!AS523&gt;0,Data!AS523-4,"")</f>
        <v/>
      </c>
      <c r="BJ523" s="10" t="str">
        <f t="shared" si="177"/>
        <v/>
      </c>
      <c r="BK523" s="10" t="str">
        <f t="shared" si="178"/>
        <v/>
      </c>
      <c r="BL523" s="10" t="str">
        <f t="shared" si="179"/>
        <v/>
      </c>
      <c r="BN523" s="2" t="str">
        <f>IF(Data!AU523&gt;0,Data!AU523-4,"")</f>
        <v/>
      </c>
      <c r="BO523" s="2" t="str">
        <f>IF(Data!AV523&gt;0,Data!AV523-4,"")</f>
        <v/>
      </c>
      <c r="BP523" s="2" t="str">
        <f>IF(Data!AW523&gt;0,Data!AW523-4,"")</f>
        <v/>
      </c>
      <c r="BQ523" s="2" t="str">
        <f>IF(Data!AX523&gt;0,Data!AX523-4,"")</f>
        <v/>
      </c>
      <c r="BR523" s="2" t="str">
        <f>IF(Data!AY523&gt;0,Data!AY523-4,"")</f>
        <v/>
      </c>
      <c r="BS523" s="2" t="str">
        <f>IF(Data!AZ523&gt;0,Data!AZ523-4,"")</f>
        <v/>
      </c>
      <c r="BT523" s="2" t="str">
        <f>IF(Data!BA523&gt;0,Data!BA523-4,"")</f>
        <v/>
      </c>
      <c r="BU523" s="2" t="str">
        <f>IF(Data!BB523&gt;0,Data!BB523-4,"")</f>
        <v/>
      </c>
      <c r="BW523" s="10" t="str">
        <f t="shared" si="180"/>
        <v/>
      </c>
      <c r="BX523" s="10" t="str">
        <f t="shared" si="181"/>
        <v/>
      </c>
      <c r="BY523" s="10" t="str">
        <f t="shared" si="182"/>
        <v/>
      </c>
      <c r="CA523" s="2" t="str">
        <f>IF(Data!BD523&gt;0,Data!BD523-4,"")</f>
        <v/>
      </c>
      <c r="CB523" s="2" t="str">
        <f>IF(Data!BE523&gt;0,Data!BE523-4,"")</f>
        <v/>
      </c>
      <c r="CC523" s="2" t="str">
        <f>IF(Data!BF523&gt;0,Data!BF523-4,"")</f>
        <v/>
      </c>
      <c r="CD523" s="2" t="str">
        <f>IF(Data!BG523&gt;0,Data!BG523-4,"")</f>
        <v/>
      </c>
      <c r="CE523" s="2" t="str">
        <f>IF(Data!BH523&gt;0,Data!BH523-4,"")</f>
        <v/>
      </c>
      <c r="CF523" s="2" t="str">
        <f>IF(Data!BI523&gt;0,Data!BI523-4,"")</f>
        <v/>
      </c>
      <c r="CG523" s="2" t="str">
        <f>IF(Data!BJ523&gt;0,Data!BJ523-4,"")</f>
        <v/>
      </c>
      <c r="CH523" s="2" t="str">
        <f>IF(Data!BK523&gt;0,Data!BK523-4,"")</f>
        <v/>
      </c>
      <c r="CK523" s="10" t="str">
        <f t="shared" si="183"/>
        <v/>
      </c>
      <c r="CL523" s="10" t="str">
        <f t="shared" si="184"/>
        <v/>
      </c>
      <c r="CM523" s="10" t="str">
        <f t="shared" si="185"/>
        <v/>
      </c>
    </row>
    <row r="524" spans="1:91" x14ac:dyDescent="0.25">
      <c r="A524" s="2" t="str">
        <f>IF(Data!B524&gt;0,Data!B524-4,"")</f>
        <v/>
      </c>
      <c r="B524" s="2" t="str">
        <f>IF(Data!C524&gt;0,Data!C524-4,"")</f>
        <v/>
      </c>
      <c r="C524" s="2" t="str">
        <f>IF(Data!D524&gt;0,Data!D524-4,"")</f>
        <v/>
      </c>
      <c r="D524" s="2" t="str">
        <f>IF(Data!E524&gt;0,Data!E524-4,"")</f>
        <v/>
      </c>
      <c r="E524" s="2" t="str">
        <f>IF(Data!F524&gt;0,Data!F524-4,"")</f>
        <v/>
      </c>
      <c r="F524" s="2" t="str">
        <f>IF(Data!G524&gt;0,Data!G524-4,"")</f>
        <v/>
      </c>
      <c r="G524" s="2" t="str">
        <f>IF(Data!H524&gt;0,Data!H524-4,"")</f>
        <v/>
      </c>
      <c r="H524" s="2" t="str">
        <f>IF(Data!I524&gt;0,Data!I524-4,"")</f>
        <v/>
      </c>
      <c r="J524" s="10" t="str">
        <f t="shared" si="186"/>
        <v/>
      </c>
      <c r="K524" s="10" t="str">
        <f t="shared" si="187"/>
        <v/>
      </c>
      <c r="L524" s="10" t="str">
        <f t="shared" si="188"/>
        <v/>
      </c>
      <c r="N524" s="2" t="str">
        <f>IF(Data!K524&gt;0,Data!K524-4,"")</f>
        <v/>
      </c>
      <c r="O524" s="2" t="str">
        <f>IF(Data!L524&gt;0,Data!L524-4,"")</f>
        <v/>
      </c>
      <c r="P524" s="2" t="str">
        <f>IF(Data!M524&gt;0,Data!M524-4,"")</f>
        <v/>
      </c>
      <c r="Q524" s="2" t="str">
        <f>IF(Data!N524&gt;0,Data!N524-4,"")</f>
        <v/>
      </c>
      <c r="R524" s="2" t="str">
        <f>IF(Data!O524&gt;0,Data!O524-4,"")</f>
        <v/>
      </c>
      <c r="S524" s="2" t="str">
        <f>IF(Data!P524&gt;0,Data!P524-4,"")</f>
        <v/>
      </c>
      <c r="T524" s="2" t="str">
        <f>IF(Data!Q524&gt;0,Data!Q524-4,"")</f>
        <v/>
      </c>
      <c r="U524" s="2" t="str">
        <f>IF(Data!R524&gt;0,Data!R524-4,"")</f>
        <v/>
      </c>
      <c r="V524" s="59"/>
      <c r="W524" s="10" t="str">
        <f t="shared" si="168"/>
        <v/>
      </c>
      <c r="X524" s="10" t="str">
        <f t="shared" si="169"/>
        <v/>
      </c>
      <c r="Y524" s="10" t="str">
        <f t="shared" si="170"/>
        <v/>
      </c>
      <c r="AA524" s="2" t="str">
        <f>IF(Data!T524&gt;0,Data!T524-4,"")</f>
        <v/>
      </c>
      <c r="AB524" s="2" t="str">
        <f>IF(Data!U524&gt;0,Data!U524-4,"")</f>
        <v/>
      </c>
      <c r="AC524" s="2" t="str">
        <f>IF(Data!V524&gt;0,Data!V524-4,"")</f>
        <v/>
      </c>
      <c r="AD524" s="2" t="str">
        <f>IF(Data!W524&gt;0,Data!W524-4,"")</f>
        <v/>
      </c>
      <c r="AE524" s="2" t="str">
        <f>IF(Data!X524&gt;0,Data!X524-4,"")</f>
        <v/>
      </c>
      <c r="AF524" s="2" t="str">
        <f>IF(Data!Y524&gt;0,Data!Y524-4,"")</f>
        <v/>
      </c>
      <c r="AG524" s="2" t="str">
        <f>IF(Data!Z524&gt;0,Data!Z524-4,"")</f>
        <v/>
      </c>
      <c r="AH524" s="2" t="str">
        <f>IF(Data!AA524&gt;0,Data!AA524-4,"")</f>
        <v/>
      </c>
      <c r="AJ524" s="10" t="str">
        <f t="shared" si="171"/>
        <v/>
      </c>
      <c r="AK524" s="10" t="str">
        <f t="shared" si="172"/>
        <v/>
      </c>
      <c r="AL524" s="10" t="str">
        <f t="shared" si="173"/>
        <v/>
      </c>
      <c r="AN524" s="2" t="str">
        <f>IF(Data!AC524&gt;0,Data!AC524-4,"")</f>
        <v/>
      </c>
      <c r="AO524" s="2" t="str">
        <f>IF(Data!AD524&gt;0,Data!AD524-4,"")</f>
        <v/>
      </c>
      <c r="AP524" s="2" t="str">
        <f>IF(Data!AE524&gt;0,Data!AE524-4,"")</f>
        <v/>
      </c>
      <c r="AQ524" s="2" t="str">
        <f>IF(Data!AF524&gt;0,Data!AF524-4,"")</f>
        <v/>
      </c>
      <c r="AR524" s="2" t="str">
        <f>IF(Data!AG524&gt;0,Data!AG524-4,"")</f>
        <v/>
      </c>
      <c r="AS524" s="2" t="str">
        <f>IF(Data!AH524&gt;0,Data!AH524-4,"")</f>
        <v/>
      </c>
      <c r="AT524" s="2" t="str">
        <f>IF(Data!AI524&gt;0,Data!AI524-4,"")</f>
        <v/>
      </c>
      <c r="AU524" s="2" t="str">
        <f>IF(Data!AJ524&gt;0,Data!AJ524-4,"")</f>
        <v/>
      </c>
      <c r="AW524" s="10" t="str">
        <f t="shared" si="174"/>
        <v/>
      </c>
      <c r="AX524" s="10" t="str">
        <f t="shared" si="175"/>
        <v/>
      </c>
      <c r="AY524" s="10" t="str">
        <f t="shared" si="176"/>
        <v/>
      </c>
      <c r="BA524" s="2" t="str">
        <f>IF(Data!AL524&gt;0,Data!AL524-4,"")</f>
        <v/>
      </c>
      <c r="BB524" s="2" t="str">
        <f>IF(Data!AM524&gt;0,Data!AM524-4,"")</f>
        <v/>
      </c>
      <c r="BC524" s="2" t="str">
        <f>IF(Data!AN524&gt;0,Data!AN524-4,"")</f>
        <v/>
      </c>
      <c r="BD524" s="2" t="str">
        <f>IF(Data!AO524&gt;0,Data!AO524-4,"")</f>
        <v/>
      </c>
      <c r="BE524" s="2" t="str">
        <f>IF(Data!AP524&gt;0,Data!AP524-4,"")</f>
        <v/>
      </c>
      <c r="BF524" s="2" t="str">
        <f>IF(Data!AQ524&gt;0,Data!AQ524-4,"")</f>
        <v/>
      </c>
      <c r="BG524" s="2" t="str">
        <f>IF(Data!AR524&gt;0,Data!AR524-4,"")</f>
        <v/>
      </c>
      <c r="BH524" s="2" t="str">
        <f>IF(Data!AS524&gt;0,Data!AS524-4,"")</f>
        <v/>
      </c>
      <c r="BJ524" s="10" t="str">
        <f t="shared" si="177"/>
        <v/>
      </c>
      <c r="BK524" s="10" t="str">
        <f t="shared" si="178"/>
        <v/>
      </c>
      <c r="BL524" s="10" t="str">
        <f t="shared" si="179"/>
        <v/>
      </c>
      <c r="BN524" s="2" t="str">
        <f>IF(Data!AU524&gt;0,Data!AU524-4,"")</f>
        <v/>
      </c>
      <c r="BO524" s="2" t="str">
        <f>IF(Data!AV524&gt;0,Data!AV524-4,"")</f>
        <v/>
      </c>
      <c r="BP524" s="2" t="str">
        <f>IF(Data!AW524&gt;0,Data!AW524-4,"")</f>
        <v/>
      </c>
      <c r="BQ524" s="2" t="str">
        <f>IF(Data!AX524&gt;0,Data!AX524-4,"")</f>
        <v/>
      </c>
      <c r="BR524" s="2" t="str">
        <f>IF(Data!AY524&gt;0,Data!AY524-4,"")</f>
        <v/>
      </c>
      <c r="BS524" s="2" t="str">
        <f>IF(Data!AZ524&gt;0,Data!AZ524-4,"")</f>
        <v/>
      </c>
      <c r="BT524" s="2" t="str">
        <f>IF(Data!BA524&gt;0,Data!BA524-4,"")</f>
        <v/>
      </c>
      <c r="BU524" s="2" t="str">
        <f>IF(Data!BB524&gt;0,Data!BB524-4,"")</f>
        <v/>
      </c>
      <c r="BW524" s="10" t="str">
        <f t="shared" si="180"/>
        <v/>
      </c>
      <c r="BX524" s="10" t="str">
        <f t="shared" si="181"/>
        <v/>
      </c>
      <c r="BY524" s="10" t="str">
        <f t="shared" si="182"/>
        <v/>
      </c>
      <c r="CA524" s="2" t="str">
        <f>IF(Data!BD524&gt;0,Data!BD524-4,"")</f>
        <v/>
      </c>
      <c r="CB524" s="2" t="str">
        <f>IF(Data!BE524&gt;0,Data!BE524-4,"")</f>
        <v/>
      </c>
      <c r="CC524" s="2" t="str">
        <f>IF(Data!BF524&gt;0,Data!BF524-4,"")</f>
        <v/>
      </c>
      <c r="CD524" s="2" t="str">
        <f>IF(Data!BG524&gt;0,Data!BG524-4,"")</f>
        <v/>
      </c>
      <c r="CE524" s="2" t="str">
        <f>IF(Data!BH524&gt;0,Data!BH524-4,"")</f>
        <v/>
      </c>
      <c r="CF524" s="2" t="str">
        <f>IF(Data!BI524&gt;0,Data!BI524-4,"")</f>
        <v/>
      </c>
      <c r="CG524" s="2" t="str">
        <f>IF(Data!BJ524&gt;0,Data!BJ524-4,"")</f>
        <v/>
      </c>
      <c r="CH524" s="2" t="str">
        <f>IF(Data!BK524&gt;0,Data!BK524-4,"")</f>
        <v/>
      </c>
      <c r="CK524" s="10" t="str">
        <f t="shared" si="183"/>
        <v/>
      </c>
      <c r="CL524" s="10" t="str">
        <f t="shared" si="184"/>
        <v/>
      </c>
      <c r="CM524" s="10" t="str">
        <f t="shared" si="185"/>
        <v/>
      </c>
    </row>
    <row r="525" spans="1:91" x14ac:dyDescent="0.25">
      <c r="A525" s="2" t="str">
        <f>IF(Data!B525&gt;0,Data!B525-4,"")</f>
        <v/>
      </c>
      <c r="B525" s="2" t="str">
        <f>IF(Data!C525&gt;0,Data!C525-4,"")</f>
        <v/>
      </c>
      <c r="C525" s="2" t="str">
        <f>IF(Data!D525&gt;0,Data!D525-4,"")</f>
        <v/>
      </c>
      <c r="D525" s="2" t="str">
        <f>IF(Data!E525&gt;0,Data!E525-4,"")</f>
        <v/>
      </c>
      <c r="E525" s="2" t="str">
        <f>IF(Data!F525&gt;0,Data!F525-4,"")</f>
        <v/>
      </c>
      <c r="F525" s="2" t="str">
        <f>IF(Data!G525&gt;0,Data!G525-4,"")</f>
        <v/>
      </c>
      <c r="G525" s="2" t="str">
        <f>IF(Data!H525&gt;0,Data!H525-4,"")</f>
        <v/>
      </c>
      <c r="H525" s="2" t="str">
        <f>IF(Data!I525&gt;0,Data!I525-4,"")</f>
        <v/>
      </c>
      <c r="J525" s="10" t="str">
        <f t="shared" si="186"/>
        <v/>
      </c>
      <c r="K525" s="10" t="str">
        <f t="shared" si="187"/>
        <v/>
      </c>
      <c r="L525" s="10" t="str">
        <f t="shared" si="188"/>
        <v/>
      </c>
      <c r="N525" s="2" t="str">
        <f>IF(Data!K525&gt;0,Data!K525-4,"")</f>
        <v/>
      </c>
      <c r="O525" s="2" t="str">
        <f>IF(Data!L525&gt;0,Data!L525-4,"")</f>
        <v/>
      </c>
      <c r="P525" s="2" t="str">
        <f>IF(Data!M525&gt;0,Data!M525-4,"")</f>
        <v/>
      </c>
      <c r="Q525" s="2" t="str">
        <f>IF(Data!N525&gt;0,Data!N525-4,"")</f>
        <v/>
      </c>
      <c r="R525" s="2" t="str">
        <f>IF(Data!O525&gt;0,Data!O525-4,"")</f>
        <v/>
      </c>
      <c r="S525" s="2" t="str">
        <f>IF(Data!P525&gt;0,Data!P525-4,"")</f>
        <v/>
      </c>
      <c r="T525" s="2" t="str">
        <f>IF(Data!Q525&gt;0,Data!Q525-4,"")</f>
        <v/>
      </c>
      <c r="U525" s="2" t="str">
        <f>IF(Data!R525&gt;0,Data!R525-4,"")</f>
        <v/>
      </c>
      <c r="V525" s="59"/>
      <c r="W525" s="10" t="str">
        <f t="shared" si="168"/>
        <v/>
      </c>
      <c r="X525" s="10" t="str">
        <f t="shared" si="169"/>
        <v/>
      </c>
      <c r="Y525" s="10" t="str">
        <f t="shared" si="170"/>
        <v/>
      </c>
      <c r="AA525" s="2" t="str">
        <f>IF(Data!T525&gt;0,Data!T525-4,"")</f>
        <v/>
      </c>
      <c r="AB525" s="2" t="str">
        <f>IF(Data!U525&gt;0,Data!U525-4,"")</f>
        <v/>
      </c>
      <c r="AC525" s="2" t="str">
        <f>IF(Data!V525&gt;0,Data!V525-4,"")</f>
        <v/>
      </c>
      <c r="AD525" s="2" t="str">
        <f>IF(Data!W525&gt;0,Data!W525-4,"")</f>
        <v/>
      </c>
      <c r="AE525" s="2" t="str">
        <f>IF(Data!X525&gt;0,Data!X525-4,"")</f>
        <v/>
      </c>
      <c r="AF525" s="2" t="str">
        <f>IF(Data!Y525&gt;0,Data!Y525-4,"")</f>
        <v/>
      </c>
      <c r="AG525" s="2" t="str">
        <f>IF(Data!Z525&gt;0,Data!Z525-4,"")</f>
        <v/>
      </c>
      <c r="AH525" s="2" t="str">
        <f>IF(Data!AA525&gt;0,Data!AA525-4,"")</f>
        <v/>
      </c>
      <c r="AJ525" s="10" t="str">
        <f t="shared" si="171"/>
        <v/>
      </c>
      <c r="AK525" s="10" t="str">
        <f t="shared" si="172"/>
        <v/>
      </c>
      <c r="AL525" s="10" t="str">
        <f t="shared" si="173"/>
        <v/>
      </c>
      <c r="AN525" s="2" t="str">
        <f>IF(Data!AC525&gt;0,Data!AC525-4,"")</f>
        <v/>
      </c>
      <c r="AO525" s="2" t="str">
        <f>IF(Data!AD525&gt;0,Data!AD525-4,"")</f>
        <v/>
      </c>
      <c r="AP525" s="2" t="str">
        <f>IF(Data!AE525&gt;0,Data!AE525-4,"")</f>
        <v/>
      </c>
      <c r="AQ525" s="2" t="str">
        <f>IF(Data!AF525&gt;0,Data!AF525-4,"")</f>
        <v/>
      </c>
      <c r="AR525" s="2" t="str">
        <f>IF(Data!AG525&gt;0,Data!AG525-4,"")</f>
        <v/>
      </c>
      <c r="AS525" s="2" t="str">
        <f>IF(Data!AH525&gt;0,Data!AH525-4,"")</f>
        <v/>
      </c>
      <c r="AT525" s="2" t="str">
        <f>IF(Data!AI525&gt;0,Data!AI525-4,"")</f>
        <v/>
      </c>
      <c r="AU525" s="2" t="str">
        <f>IF(Data!AJ525&gt;0,Data!AJ525-4,"")</f>
        <v/>
      </c>
      <c r="AW525" s="10" t="str">
        <f t="shared" si="174"/>
        <v/>
      </c>
      <c r="AX525" s="10" t="str">
        <f t="shared" si="175"/>
        <v/>
      </c>
      <c r="AY525" s="10" t="str">
        <f t="shared" si="176"/>
        <v/>
      </c>
      <c r="BA525" s="2" t="str">
        <f>IF(Data!AL525&gt;0,Data!AL525-4,"")</f>
        <v/>
      </c>
      <c r="BB525" s="2" t="str">
        <f>IF(Data!AM525&gt;0,Data!AM525-4,"")</f>
        <v/>
      </c>
      <c r="BC525" s="2" t="str">
        <f>IF(Data!AN525&gt;0,Data!AN525-4,"")</f>
        <v/>
      </c>
      <c r="BD525" s="2" t="str">
        <f>IF(Data!AO525&gt;0,Data!AO525-4,"")</f>
        <v/>
      </c>
      <c r="BE525" s="2" t="str">
        <f>IF(Data!AP525&gt;0,Data!AP525-4,"")</f>
        <v/>
      </c>
      <c r="BF525" s="2" t="str">
        <f>IF(Data!AQ525&gt;0,Data!AQ525-4,"")</f>
        <v/>
      </c>
      <c r="BG525" s="2" t="str">
        <f>IF(Data!AR525&gt;0,Data!AR525-4,"")</f>
        <v/>
      </c>
      <c r="BH525" s="2" t="str">
        <f>IF(Data!AS525&gt;0,Data!AS525-4,"")</f>
        <v/>
      </c>
      <c r="BJ525" s="10" t="str">
        <f t="shared" si="177"/>
        <v/>
      </c>
      <c r="BK525" s="10" t="str">
        <f t="shared" si="178"/>
        <v/>
      </c>
      <c r="BL525" s="10" t="str">
        <f t="shared" si="179"/>
        <v/>
      </c>
      <c r="BN525" s="2" t="str">
        <f>IF(Data!AU525&gt;0,Data!AU525-4,"")</f>
        <v/>
      </c>
      <c r="BO525" s="2" t="str">
        <f>IF(Data!AV525&gt;0,Data!AV525-4,"")</f>
        <v/>
      </c>
      <c r="BP525" s="2" t="str">
        <f>IF(Data!AW525&gt;0,Data!AW525-4,"")</f>
        <v/>
      </c>
      <c r="BQ525" s="2" t="str">
        <f>IF(Data!AX525&gt;0,Data!AX525-4,"")</f>
        <v/>
      </c>
      <c r="BR525" s="2" t="str">
        <f>IF(Data!AY525&gt;0,Data!AY525-4,"")</f>
        <v/>
      </c>
      <c r="BS525" s="2" t="str">
        <f>IF(Data!AZ525&gt;0,Data!AZ525-4,"")</f>
        <v/>
      </c>
      <c r="BT525" s="2" t="str">
        <f>IF(Data!BA525&gt;0,Data!BA525-4,"")</f>
        <v/>
      </c>
      <c r="BU525" s="2" t="str">
        <f>IF(Data!BB525&gt;0,Data!BB525-4,"")</f>
        <v/>
      </c>
      <c r="BW525" s="10" t="str">
        <f t="shared" si="180"/>
        <v/>
      </c>
      <c r="BX525" s="10" t="str">
        <f t="shared" si="181"/>
        <v/>
      </c>
      <c r="BY525" s="10" t="str">
        <f t="shared" si="182"/>
        <v/>
      </c>
      <c r="CA525" s="2" t="str">
        <f>IF(Data!BD525&gt;0,Data!BD525-4,"")</f>
        <v/>
      </c>
      <c r="CB525" s="2" t="str">
        <f>IF(Data!BE525&gt;0,Data!BE525-4,"")</f>
        <v/>
      </c>
      <c r="CC525" s="2" t="str">
        <f>IF(Data!BF525&gt;0,Data!BF525-4,"")</f>
        <v/>
      </c>
      <c r="CD525" s="2" t="str">
        <f>IF(Data!BG525&gt;0,Data!BG525-4,"")</f>
        <v/>
      </c>
      <c r="CE525" s="2" t="str">
        <f>IF(Data!BH525&gt;0,Data!BH525-4,"")</f>
        <v/>
      </c>
      <c r="CF525" s="2" t="str">
        <f>IF(Data!BI525&gt;0,Data!BI525-4,"")</f>
        <v/>
      </c>
      <c r="CG525" s="2" t="str">
        <f>IF(Data!BJ525&gt;0,Data!BJ525-4,"")</f>
        <v/>
      </c>
      <c r="CH525" s="2" t="str">
        <f>IF(Data!BK525&gt;0,Data!BK525-4,"")</f>
        <v/>
      </c>
      <c r="CK525" s="10" t="str">
        <f t="shared" si="183"/>
        <v/>
      </c>
      <c r="CL525" s="10" t="str">
        <f t="shared" si="184"/>
        <v/>
      </c>
      <c r="CM525" s="10" t="str">
        <f t="shared" si="185"/>
        <v/>
      </c>
    </row>
    <row r="526" spans="1:91" x14ac:dyDescent="0.25">
      <c r="A526" s="2" t="str">
        <f>IF(Data!B526&gt;0,Data!B526-4,"")</f>
        <v/>
      </c>
      <c r="B526" s="2" t="str">
        <f>IF(Data!C526&gt;0,Data!C526-4,"")</f>
        <v/>
      </c>
      <c r="C526" s="2" t="str">
        <f>IF(Data!D526&gt;0,Data!D526-4,"")</f>
        <v/>
      </c>
      <c r="D526" s="2" t="str">
        <f>IF(Data!E526&gt;0,Data!E526-4,"")</f>
        <v/>
      </c>
      <c r="E526" s="2" t="str">
        <f>IF(Data!F526&gt;0,Data!F526-4,"")</f>
        <v/>
      </c>
      <c r="F526" s="2" t="str">
        <f>IF(Data!G526&gt;0,Data!G526-4,"")</f>
        <v/>
      </c>
      <c r="G526" s="2" t="str">
        <f>IF(Data!H526&gt;0,Data!H526-4,"")</f>
        <v/>
      </c>
      <c r="H526" s="2" t="str">
        <f>IF(Data!I526&gt;0,Data!I526-4,"")</f>
        <v/>
      </c>
      <c r="J526" s="10" t="str">
        <f t="shared" si="186"/>
        <v/>
      </c>
      <c r="K526" s="10" t="str">
        <f t="shared" si="187"/>
        <v/>
      </c>
      <c r="L526" s="10" t="str">
        <f t="shared" si="188"/>
        <v/>
      </c>
      <c r="N526" s="2" t="str">
        <f>IF(Data!K526&gt;0,Data!K526-4,"")</f>
        <v/>
      </c>
      <c r="O526" s="2" t="str">
        <f>IF(Data!L526&gt;0,Data!L526-4,"")</f>
        <v/>
      </c>
      <c r="P526" s="2" t="str">
        <f>IF(Data!M526&gt;0,Data!M526-4,"")</f>
        <v/>
      </c>
      <c r="Q526" s="2" t="str">
        <f>IF(Data!N526&gt;0,Data!N526-4,"")</f>
        <v/>
      </c>
      <c r="R526" s="2" t="str">
        <f>IF(Data!O526&gt;0,Data!O526-4,"")</f>
        <v/>
      </c>
      <c r="S526" s="2" t="str">
        <f>IF(Data!P526&gt;0,Data!P526-4,"")</f>
        <v/>
      </c>
      <c r="T526" s="2" t="str">
        <f>IF(Data!Q526&gt;0,Data!Q526-4,"")</f>
        <v/>
      </c>
      <c r="U526" s="2" t="str">
        <f>IF(Data!R526&gt;0,Data!R526-4,"")</f>
        <v/>
      </c>
      <c r="V526" s="59"/>
      <c r="W526" s="10" t="str">
        <f t="shared" si="168"/>
        <v/>
      </c>
      <c r="X526" s="10" t="str">
        <f t="shared" si="169"/>
        <v/>
      </c>
      <c r="Y526" s="10" t="str">
        <f t="shared" si="170"/>
        <v/>
      </c>
      <c r="AA526" s="2" t="str">
        <f>IF(Data!T526&gt;0,Data!T526-4,"")</f>
        <v/>
      </c>
      <c r="AB526" s="2" t="str">
        <f>IF(Data!U526&gt;0,Data!U526-4,"")</f>
        <v/>
      </c>
      <c r="AC526" s="2" t="str">
        <f>IF(Data!V526&gt;0,Data!V526-4,"")</f>
        <v/>
      </c>
      <c r="AD526" s="2" t="str">
        <f>IF(Data!W526&gt;0,Data!W526-4,"")</f>
        <v/>
      </c>
      <c r="AE526" s="2" t="str">
        <f>IF(Data!X526&gt;0,Data!X526-4,"")</f>
        <v/>
      </c>
      <c r="AF526" s="2" t="str">
        <f>IF(Data!Y526&gt;0,Data!Y526-4,"")</f>
        <v/>
      </c>
      <c r="AG526" s="2" t="str">
        <f>IF(Data!Z526&gt;0,Data!Z526-4,"")</f>
        <v/>
      </c>
      <c r="AH526" s="2" t="str">
        <f>IF(Data!AA526&gt;0,Data!AA526-4,"")</f>
        <v/>
      </c>
      <c r="AJ526" s="10" t="str">
        <f t="shared" si="171"/>
        <v/>
      </c>
      <c r="AK526" s="10" t="str">
        <f t="shared" si="172"/>
        <v/>
      </c>
      <c r="AL526" s="10" t="str">
        <f t="shared" si="173"/>
        <v/>
      </c>
      <c r="AN526" s="2" t="str">
        <f>IF(Data!AC526&gt;0,Data!AC526-4,"")</f>
        <v/>
      </c>
      <c r="AO526" s="2" t="str">
        <f>IF(Data!AD526&gt;0,Data!AD526-4,"")</f>
        <v/>
      </c>
      <c r="AP526" s="2" t="str">
        <f>IF(Data!AE526&gt;0,Data!AE526-4,"")</f>
        <v/>
      </c>
      <c r="AQ526" s="2" t="str">
        <f>IF(Data!AF526&gt;0,Data!AF526-4,"")</f>
        <v/>
      </c>
      <c r="AR526" s="2" t="str">
        <f>IF(Data!AG526&gt;0,Data!AG526-4,"")</f>
        <v/>
      </c>
      <c r="AS526" s="2" t="str">
        <f>IF(Data!AH526&gt;0,Data!AH526-4,"")</f>
        <v/>
      </c>
      <c r="AT526" s="2" t="str">
        <f>IF(Data!AI526&gt;0,Data!AI526-4,"")</f>
        <v/>
      </c>
      <c r="AU526" s="2" t="str">
        <f>IF(Data!AJ526&gt;0,Data!AJ526-4,"")</f>
        <v/>
      </c>
      <c r="AW526" s="10" t="str">
        <f t="shared" si="174"/>
        <v/>
      </c>
      <c r="AX526" s="10" t="str">
        <f t="shared" si="175"/>
        <v/>
      </c>
      <c r="AY526" s="10" t="str">
        <f t="shared" si="176"/>
        <v/>
      </c>
      <c r="BA526" s="2" t="str">
        <f>IF(Data!AL526&gt;0,Data!AL526-4,"")</f>
        <v/>
      </c>
      <c r="BB526" s="2" t="str">
        <f>IF(Data!AM526&gt;0,Data!AM526-4,"")</f>
        <v/>
      </c>
      <c r="BC526" s="2" t="str">
        <f>IF(Data!AN526&gt;0,Data!AN526-4,"")</f>
        <v/>
      </c>
      <c r="BD526" s="2" t="str">
        <f>IF(Data!AO526&gt;0,Data!AO526-4,"")</f>
        <v/>
      </c>
      <c r="BE526" s="2" t="str">
        <f>IF(Data!AP526&gt;0,Data!AP526-4,"")</f>
        <v/>
      </c>
      <c r="BF526" s="2" t="str">
        <f>IF(Data!AQ526&gt;0,Data!AQ526-4,"")</f>
        <v/>
      </c>
      <c r="BG526" s="2" t="str">
        <f>IF(Data!AR526&gt;0,Data!AR526-4,"")</f>
        <v/>
      </c>
      <c r="BH526" s="2" t="str">
        <f>IF(Data!AS526&gt;0,Data!AS526-4,"")</f>
        <v/>
      </c>
      <c r="BJ526" s="10" t="str">
        <f t="shared" si="177"/>
        <v/>
      </c>
      <c r="BK526" s="10" t="str">
        <f t="shared" si="178"/>
        <v/>
      </c>
      <c r="BL526" s="10" t="str">
        <f t="shared" si="179"/>
        <v/>
      </c>
      <c r="BN526" s="2" t="str">
        <f>IF(Data!AU526&gt;0,Data!AU526-4,"")</f>
        <v/>
      </c>
      <c r="BO526" s="2" t="str">
        <f>IF(Data!AV526&gt;0,Data!AV526-4,"")</f>
        <v/>
      </c>
      <c r="BP526" s="2" t="str">
        <f>IF(Data!AW526&gt;0,Data!AW526-4,"")</f>
        <v/>
      </c>
      <c r="BQ526" s="2" t="str">
        <f>IF(Data!AX526&gt;0,Data!AX526-4,"")</f>
        <v/>
      </c>
      <c r="BR526" s="2" t="str">
        <f>IF(Data!AY526&gt;0,Data!AY526-4,"")</f>
        <v/>
      </c>
      <c r="BS526" s="2" t="str">
        <f>IF(Data!AZ526&gt;0,Data!AZ526-4,"")</f>
        <v/>
      </c>
      <c r="BT526" s="2" t="str">
        <f>IF(Data!BA526&gt;0,Data!BA526-4,"")</f>
        <v/>
      </c>
      <c r="BU526" s="2" t="str">
        <f>IF(Data!BB526&gt;0,Data!BB526-4,"")</f>
        <v/>
      </c>
      <c r="BW526" s="10" t="str">
        <f t="shared" si="180"/>
        <v/>
      </c>
      <c r="BX526" s="10" t="str">
        <f t="shared" si="181"/>
        <v/>
      </c>
      <c r="BY526" s="10" t="str">
        <f t="shared" si="182"/>
        <v/>
      </c>
      <c r="CA526" s="2" t="str">
        <f>IF(Data!BD526&gt;0,Data!BD526-4,"")</f>
        <v/>
      </c>
      <c r="CB526" s="2" t="str">
        <f>IF(Data!BE526&gt;0,Data!BE526-4,"")</f>
        <v/>
      </c>
      <c r="CC526" s="2" t="str">
        <f>IF(Data!BF526&gt;0,Data!BF526-4,"")</f>
        <v/>
      </c>
      <c r="CD526" s="2" t="str">
        <f>IF(Data!BG526&gt;0,Data!BG526-4,"")</f>
        <v/>
      </c>
      <c r="CE526" s="2" t="str">
        <f>IF(Data!BH526&gt;0,Data!BH526-4,"")</f>
        <v/>
      </c>
      <c r="CF526" s="2" t="str">
        <f>IF(Data!BI526&gt;0,Data!BI526-4,"")</f>
        <v/>
      </c>
      <c r="CG526" s="2" t="str">
        <f>IF(Data!BJ526&gt;0,Data!BJ526-4,"")</f>
        <v/>
      </c>
      <c r="CH526" s="2" t="str">
        <f>IF(Data!BK526&gt;0,Data!BK526-4,"")</f>
        <v/>
      </c>
      <c r="CK526" s="10" t="str">
        <f t="shared" si="183"/>
        <v/>
      </c>
      <c r="CL526" s="10" t="str">
        <f t="shared" si="184"/>
        <v/>
      </c>
      <c r="CM526" s="10" t="str">
        <f t="shared" si="185"/>
        <v/>
      </c>
    </row>
    <row r="527" spans="1:91" x14ac:dyDescent="0.25">
      <c r="A527" s="2" t="str">
        <f>IF(Data!B527&gt;0,Data!B527-4,"")</f>
        <v/>
      </c>
      <c r="B527" s="2" t="str">
        <f>IF(Data!C527&gt;0,Data!C527-4,"")</f>
        <v/>
      </c>
      <c r="C527" s="2" t="str">
        <f>IF(Data!D527&gt;0,Data!D527-4,"")</f>
        <v/>
      </c>
      <c r="D527" s="2" t="str">
        <f>IF(Data!E527&gt;0,Data!E527-4,"")</f>
        <v/>
      </c>
      <c r="E527" s="2" t="str">
        <f>IF(Data!F527&gt;0,Data!F527-4,"")</f>
        <v/>
      </c>
      <c r="F527" s="2" t="str">
        <f>IF(Data!G527&gt;0,Data!G527-4,"")</f>
        <v/>
      </c>
      <c r="G527" s="2" t="str">
        <f>IF(Data!H527&gt;0,Data!H527-4,"")</f>
        <v/>
      </c>
      <c r="H527" s="2" t="str">
        <f>IF(Data!I527&gt;0,Data!I527-4,"")</f>
        <v/>
      </c>
      <c r="J527" s="10" t="str">
        <f t="shared" si="186"/>
        <v/>
      </c>
      <c r="K527" s="10" t="str">
        <f t="shared" si="187"/>
        <v/>
      </c>
      <c r="L527" s="10" t="str">
        <f t="shared" si="188"/>
        <v/>
      </c>
      <c r="N527" s="2" t="str">
        <f>IF(Data!K527&gt;0,Data!K527-4,"")</f>
        <v/>
      </c>
      <c r="O527" s="2" t="str">
        <f>IF(Data!L527&gt;0,Data!L527-4,"")</f>
        <v/>
      </c>
      <c r="P527" s="2" t="str">
        <f>IF(Data!M527&gt;0,Data!M527-4,"")</f>
        <v/>
      </c>
      <c r="Q527" s="2" t="str">
        <f>IF(Data!N527&gt;0,Data!N527-4,"")</f>
        <v/>
      </c>
      <c r="R527" s="2" t="str">
        <f>IF(Data!O527&gt;0,Data!O527-4,"")</f>
        <v/>
      </c>
      <c r="S527" s="2" t="str">
        <f>IF(Data!P527&gt;0,Data!P527-4,"")</f>
        <v/>
      </c>
      <c r="T527" s="2" t="str">
        <f>IF(Data!Q527&gt;0,Data!Q527-4,"")</f>
        <v/>
      </c>
      <c r="U527" s="2" t="str">
        <f>IF(Data!R527&gt;0,Data!R527-4,"")</f>
        <v/>
      </c>
      <c r="V527" s="59"/>
      <c r="W527" s="10" t="str">
        <f t="shared" si="168"/>
        <v/>
      </c>
      <c r="X527" s="10" t="str">
        <f t="shared" si="169"/>
        <v/>
      </c>
      <c r="Y527" s="10" t="str">
        <f t="shared" si="170"/>
        <v/>
      </c>
      <c r="AA527" s="2" t="str">
        <f>IF(Data!T527&gt;0,Data!T527-4,"")</f>
        <v/>
      </c>
      <c r="AB527" s="2" t="str">
        <f>IF(Data!U527&gt;0,Data!U527-4,"")</f>
        <v/>
      </c>
      <c r="AC527" s="2" t="str">
        <f>IF(Data!V527&gt;0,Data!V527-4,"")</f>
        <v/>
      </c>
      <c r="AD527" s="2" t="str">
        <f>IF(Data!W527&gt;0,Data!W527-4,"")</f>
        <v/>
      </c>
      <c r="AE527" s="2" t="str">
        <f>IF(Data!X527&gt;0,Data!X527-4,"")</f>
        <v/>
      </c>
      <c r="AF527" s="2" t="str">
        <f>IF(Data!Y527&gt;0,Data!Y527-4,"")</f>
        <v/>
      </c>
      <c r="AG527" s="2" t="str">
        <f>IF(Data!Z527&gt;0,Data!Z527-4,"")</f>
        <v/>
      </c>
      <c r="AH527" s="2" t="str">
        <f>IF(Data!AA527&gt;0,Data!AA527-4,"")</f>
        <v/>
      </c>
      <c r="AJ527" s="10" t="str">
        <f t="shared" si="171"/>
        <v/>
      </c>
      <c r="AK527" s="10" t="str">
        <f t="shared" si="172"/>
        <v/>
      </c>
      <c r="AL527" s="10" t="str">
        <f t="shared" si="173"/>
        <v/>
      </c>
      <c r="AN527" s="2" t="str">
        <f>IF(Data!AC527&gt;0,Data!AC527-4,"")</f>
        <v/>
      </c>
      <c r="AO527" s="2" t="str">
        <f>IF(Data!AD527&gt;0,Data!AD527-4,"")</f>
        <v/>
      </c>
      <c r="AP527" s="2" t="str">
        <f>IF(Data!AE527&gt;0,Data!AE527-4,"")</f>
        <v/>
      </c>
      <c r="AQ527" s="2" t="str">
        <f>IF(Data!AF527&gt;0,Data!AF527-4,"")</f>
        <v/>
      </c>
      <c r="AR527" s="2" t="str">
        <f>IF(Data!AG527&gt;0,Data!AG527-4,"")</f>
        <v/>
      </c>
      <c r="AS527" s="2" t="str">
        <f>IF(Data!AH527&gt;0,Data!AH527-4,"")</f>
        <v/>
      </c>
      <c r="AT527" s="2" t="str">
        <f>IF(Data!AI527&gt;0,Data!AI527-4,"")</f>
        <v/>
      </c>
      <c r="AU527" s="2" t="str">
        <f>IF(Data!AJ527&gt;0,Data!AJ527-4,"")</f>
        <v/>
      </c>
      <c r="AW527" s="10" t="str">
        <f t="shared" si="174"/>
        <v/>
      </c>
      <c r="AX527" s="10" t="str">
        <f t="shared" si="175"/>
        <v/>
      </c>
      <c r="AY527" s="10" t="str">
        <f t="shared" si="176"/>
        <v/>
      </c>
      <c r="BA527" s="2" t="str">
        <f>IF(Data!AL527&gt;0,Data!AL527-4,"")</f>
        <v/>
      </c>
      <c r="BB527" s="2" t="str">
        <f>IF(Data!AM527&gt;0,Data!AM527-4,"")</f>
        <v/>
      </c>
      <c r="BC527" s="2" t="str">
        <f>IF(Data!AN527&gt;0,Data!AN527-4,"")</f>
        <v/>
      </c>
      <c r="BD527" s="2" t="str">
        <f>IF(Data!AO527&gt;0,Data!AO527-4,"")</f>
        <v/>
      </c>
      <c r="BE527" s="2" t="str">
        <f>IF(Data!AP527&gt;0,Data!AP527-4,"")</f>
        <v/>
      </c>
      <c r="BF527" s="2" t="str">
        <f>IF(Data!AQ527&gt;0,Data!AQ527-4,"")</f>
        <v/>
      </c>
      <c r="BG527" s="2" t="str">
        <f>IF(Data!AR527&gt;0,Data!AR527-4,"")</f>
        <v/>
      </c>
      <c r="BH527" s="2" t="str">
        <f>IF(Data!AS527&gt;0,Data!AS527-4,"")</f>
        <v/>
      </c>
      <c r="BJ527" s="10" t="str">
        <f t="shared" si="177"/>
        <v/>
      </c>
      <c r="BK527" s="10" t="str">
        <f t="shared" si="178"/>
        <v/>
      </c>
      <c r="BL527" s="10" t="str">
        <f t="shared" si="179"/>
        <v/>
      </c>
      <c r="BN527" s="2" t="str">
        <f>IF(Data!AU527&gt;0,Data!AU527-4,"")</f>
        <v/>
      </c>
      <c r="BO527" s="2" t="str">
        <f>IF(Data!AV527&gt;0,Data!AV527-4,"")</f>
        <v/>
      </c>
      <c r="BP527" s="2" t="str">
        <f>IF(Data!AW527&gt;0,Data!AW527-4,"")</f>
        <v/>
      </c>
      <c r="BQ527" s="2" t="str">
        <f>IF(Data!AX527&gt;0,Data!AX527-4,"")</f>
        <v/>
      </c>
      <c r="BR527" s="2" t="str">
        <f>IF(Data!AY527&gt;0,Data!AY527-4,"")</f>
        <v/>
      </c>
      <c r="BS527" s="2" t="str">
        <f>IF(Data!AZ527&gt;0,Data!AZ527-4,"")</f>
        <v/>
      </c>
      <c r="BT527" s="2" t="str">
        <f>IF(Data!BA527&gt;0,Data!BA527-4,"")</f>
        <v/>
      </c>
      <c r="BU527" s="2" t="str">
        <f>IF(Data!BB527&gt;0,Data!BB527-4,"")</f>
        <v/>
      </c>
      <c r="BW527" s="10" t="str">
        <f t="shared" si="180"/>
        <v/>
      </c>
      <c r="BX527" s="10" t="str">
        <f t="shared" si="181"/>
        <v/>
      </c>
      <c r="BY527" s="10" t="str">
        <f t="shared" si="182"/>
        <v/>
      </c>
      <c r="CA527" s="2" t="str">
        <f>IF(Data!BD527&gt;0,Data!BD527-4,"")</f>
        <v/>
      </c>
      <c r="CB527" s="2" t="str">
        <f>IF(Data!BE527&gt;0,Data!BE527-4,"")</f>
        <v/>
      </c>
      <c r="CC527" s="2" t="str">
        <f>IF(Data!BF527&gt;0,Data!BF527-4,"")</f>
        <v/>
      </c>
      <c r="CD527" s="2" t="str">
        <f>IF(Data!BG527&gt;0,Data!BG527-4,"")</f>
        <v/>
      </c>
      <c r="CE527" s="2" t="str">
        <f>IF(Data!BH527&gt;0,Data!BH527-4,"")</f>
        <v/>
      </c>
      <c r="CF527" s="2" t="str">
        <f>IF(Data!BI527&gt;0,Data!BI527-4,"")</f>
        <v/>
      </c>
      <c r="CG527" s="2" t="str">
        <f>IF(Data!BJ527&gt;0,Data!BJ527-4,"")</f>
        <v/>
      </c>
      <c r="CH527" s="2" t="str">
        <f>IF(Data!BK527&gt;0,Data!BK527-4,"")</f>
        <v/>
      </c>
      <c r="CK527" s="10" t="str">
        <f t="shared" si="183"/>
        <v/>
      </c>
      <c r="CL527" s="10" t="str">
        <f t="shared" si="184"/>
        <v/>
      </c>
      <c r="CM527" s="10" t="str">
        <f t="shared" si="185"/>
        <v/>
      </c>
    </row>
    <row r="528" spans="1:91" x14ac:dyDescent="0.25">
      <c r="A528" s="2" t="str">
        <f>IF(Data!B528&gt;0,Data!B528-4,"")</f>
        <v/>
      </c>
      <c r="B528" s="2" t="str">
        <f>IF(Data!C528&gt;0,Data!C528-4,"")</f>
        <v/>
      </c>
      <c r="C528" s="2" t="str">
        <f>IF(Data!D528&gt;0,Data!D528-4,"")</f>
        <v/>
      </c>
      <c r="D528" s="2" t="str">
        <f>IF(Data!E528&gt;0,Data!E528-4,"")</f>
        <v/>
      </c>
      <c r="E528" s="2" t="str">
        <f>IF(Data!F528&gt;0,Data!F528-4,"")</f>
        <v/>
      </c>
      <c r="F528" s="2" t="str">
        <f>IF(Data!G528&gt;0,Data!G528-4,"")</f>
        <v/>
      </c>
      <c r="G528" s="2" t="str">
        <f>IF(Data!H528&gt;0,Data!H528-4,"")</f>
        <v/>
      </c>
      <c r="H528" s="2" t="str">
        <f>IF(Data!I528&gt;0,Data!I528-4,"")</f>
        <v/>
      </c>
      <c r="J528" s="10" t="str">
        <f t="shared" si="186"/>
        <v/>
      </c>
      <c r="K528" s="10" t="str">
        <f t="shared" si="187"/>
        <v/>
      </c>
      <c r="L528" s="10" t="str">
        <f t="shared" si="188"/>
        <v/>
      </c>
      <c r="N528" s="2" t="str">
        <f>IF(Data!K528&gt;0,Data!K528-4,"")</f>
        <v/>
      </c>
      <c r="O528" s="2" t="str">
        <f>IF(Data!L528&gt;0,Data!L528-4,"")</f>
        <v/>
      </c>
      <c r="P528" s="2" t="str">
        <f>IF(Data!M528&gt;0,Data!M528-4,"")</f>
        <v/>
      </c>
      <c r="Q528" s="2" t="str">
        <f>IF(Data!N528&gt;0,Data!N528-4,"")</f>
        <v/>
      </c>
      <c r="R528" s="2" t="str">
        <f>IF(Data!O528&gt;0,Data!O528-4,"")</f>
        <v/>
      </c>
      <c r="S528" s="2" t="str">
        <f>IF(Data!P528&gt;0,Data!P528-4,"")</f>
        <v/>
      </c>
      <c r="T528" s="2" t="str">
        <f>IF(Data!Q528&gt;0,Data!Q528-4,"")</f>
        <v/>
      </c>
      <c r="U528" s="2" t="str">
        <f>IF(Data!R528&gt;0,Data!R528-4,"")</f>
        <v/>
      </c>
      <c r="V528" s="59"/>
      <c r="W528" s="10" t="str">
        <f t="shared" si="168"/>
        <v/>
      </c>
      <c r="X528" s="10" t="str">
        <f t="shared" si="169"/>
        <v/>
      </c>
      <c r="Y528" s="10" t="str">
        <f t="shared" si="170"/>
        <v/>
      </c>
      <c r="AA528" s="2" t="str">
        <f>IF(Data!T528&gt;0,Data!T528-4,"")</f>
        <v/>
      </c>
      <c r="AB528" s="2" t="str">
        <f>IF(Data!U528&gt;0,Data!U528-4,"")</f>
        <v/>
      </c>
      <c r="AC528" s="2" t="str">
        <f>IF(Data!V528&gt;0,Data!V528-4,"")</f>
        <v/>
      </c>
      <c r="AD528" s="2" t="str">
        <f>IF(Data!W528&gt;0,Data!W528-4,"")</f>
        <v/>
      </c>
      <c r="AE528" s="2" t="str">
        <f>IF(Data!X528&gt;0,Data!X528-4,"")</f>
        <v/>
      </c>
      <c r="AF528" s="2" t="str">
        <f>IF(Data!Y528&gt;0,Data!Y528-4,"")</f>
        <v/>
      </c>
      <c r="AG528" s="2" t="str">
        <f>IF(Data!Z528&gt;0,Data!Z528-4,"")</f>
        <v/>
      </c>
      <c r="AH528" s="2" t="str">
        <f>IF(Data!AA528&gt;0,Data!AA528-4,"")</f>
        <v/>
      </c>
      <c r="AJ528" s="10" t="str">
        <f t="shared" si="171"/>
        <v/>
      </c>
      <c r="AK528" s="10" t="str">
        <f t="shared" si="172"/>
        <v/>
      </c>
      <c r="AL528" s="10" t="str">
        <f t="shared" si="173"/>
        <v/>
      </c>
      <c r="AN528" s="2" t="str">
        <f>IF(Data!AC528&gt;0,Data!AC528-4,"")</f>
        <v/>
      </c>
      <c r="AO528" s="2" t="str">
        <f>IF(Data!AD528&gt;0,Data!AD528-4,"")</f>
        <v/>
      </c>
      <c r="AP528" s="2" t="str">
        <f>IF(Data!AE528&gt;0,Data!AE528-4,"")</f>
        <v/>
      </c>
      <c r="AQ528" s="2" t="str">
        <f>IF(Data!AF528&gt;0,Data!AF528-4,"")</f>
        <v/>
      </c>
      <c r="AR528" s="2" t="str">
        <f>IF(Data!AG528&gt;0,Data!AG528-4,"")</f>
        <v/>
      </c>
      <c r="AS528" s="2" t="str">
        <f>IF(Data!AH528&gt;0,Data!AH528-4,"")</f>
        <v/>
      </c>
      <c r="AT528" s="2" t="str">
        <f>IF(Data!AI528&gt;0,Data!AI528-4,"")</f>
        <v/>
      </c>
      <c r="AU528" s="2" t="str">
        <f>IF(Data!AJ528&gt;0,Data!AJ528-4,"")</f>
        <v/>
      </c>
      <c r="AW528" s="10" t="str">
        <f t="shared" si="174"/>
        <v/>
      </c>
      <c r="AX528" s="10" t="str">
        <f t="shared" si="175"/>
        <v/>
      </c>
      <c r="AY528" s="10" t="str">
        <f t="shared" si="176"/>
        <v/>
      </c>
      <c r="BA528" s="2" t="str">
        <f>IF(Data!AL528&gt;0,Data!AL528-4,"")</f>
        <v/>
      </c>
      <c r="BB528" s="2" t="str">
        <f>IF(Data!AM528&gt;0,Data!AM528-4,"")</f>
        <v/>
      </c>
      <c r="BC528" s="2" t="str">
        <f>IF(Data!AN528&gt;0,Data!AN528-4,"")</f>
        <v/>
      </c>
      <c r="BD528" s="2" t="str">
        <f>IF(Data!AO528&gt;0,Data!AO528-4,"")</f>
        <v/>
      </c>
      <c r="BE528" s="2" t="str">
        <f>IF(Data!AP528&gt;0,Data!AP528-4,"")</f>
        <v/>
      </c>
      <c r="BF528" s="2" t="str">
        <f>IF(Data!AQ528&gt;0,Data!AQ528-4,"")</f>
        <v/>
      </c>
      <c r="BG528" s="2" t="str">
        <f>IF(Data!AR528&gt;0,Data!AR528-4,"")</f>
        <v/>
      </c>
      <c r="BH528" s="2" t="str">
        <f>IF(Data!AS528&gt;0,Data!AS528-4,"")</f>
        <v/>
      </c>
      <c r="BJ528" s="10" t="str">
        <f t="shared" si="177"/>
        <v/>
      </c>
      <c r="BK528" s="10" t="str">
        <f t="shared" si="178"/>
        <v/>
      </c>
      <c r="BL528" s="10" t="str">
        <f t="shared" si="179"/>
        <v/>
      </c>
      <c r="BN528" s="2" t="str">
        <f>IF(Data!AU528&gt;0,Data!AU528-4,"")</f>
        <v/>
      </c>
      <c r="BO528" s="2" t="str">
        <f>IF(Data!AV528&gt;0,Data!AV528-4,"")</f>
        <v/>
      </c>
      <c r="BP528" s="2" t="str">
        <f>IF(Data!AW528&gt;0,Data!AW528-4,"")</f>
        <v/>
      </c>
      <c r="BQ528" s="2" t="str">
        <f>IF(Data!AX528&gt;0,Data!AX528-4,"")</f>
        <v/>
      </c>
      <c r="BR528" s="2" t="str">
        <f>IF(Data!AY528&gt;0,Data!AY528-4,"")</f>
        <v/>
      </c>
      <c r="BS528" s="2" t="str">
        <f>IF(Data!AZ528&gt;0,Data!AZ528-4,"")</f>
        <v/>
      </c>
      <c r="BT528" s="2" t="str">
        <f>IF(Data!BA528&gt;0,Data!BA528-4,"")</f>
        <v/>
      </c>
      <c r="BU528" s="2" t="str">
        <f>IF(Data!BB528&gt;0,Data!BB528-4,"")</f>
        <v/>
      </c>
      <c r="BW528" s="10" t="str">
        <f t="shared" si="180"/>
        <v/>
      </c>
      <c r="BX528" s="10" t="str">
        <f t="shared" si="181"/>
        <v/>
      </c>
      <c r="BY528" s="10" t="str">
        <f t="shared" si="182"/>
        <v/>
      </c>
      <c r="CA528" s="2" t="str">
        <f>IF(Data!BD528&gt;0,Data!BD528-4,"")</f>
        <v/>
      </c>
      <c r="CB528" s="2" t="str">
        <f>IF(Data!BE528&gt;0,Data!BE528-4,"")</f>
        <v/>
      </c>
      <c r="CC528" s="2" t="str">
        <f>IF(Data!BF528&gt;0,Data!BF528-4,"")</f>
        <v/>
      </c>
      <c r="CD528" s="2" t="str">
        <f>IF(Data!BG528&gt;0,Data!BG528-4,"")</f>
        <v/>
      </c>
      <c r="CE528" s="2" t="str">
        <f>IF(Data!BH528&gt;0,Data!BH528-4,"")</f>
        <v/>
      </c>
      <c r="CF528" s="2" t="str">
        <f>IF(Data!BI528&gt;0,Data!BI528-4,"")</f>
        <v/>
      </c>
      <c r="CG528" s="2" t="str">
        <f>IF(Data!BJ528&gt;0,Data!BJ528-4,"")</f>
        <v/>
      </c>
      <c r="CH528" s="2" t="str">
        <f>IF(Data!BK528&gt;0,Data!BK528-4,"")</f>
        <v/>
      </c>
      <c r="CK528" s="10" t="str">
        <f t="shared" si="183"/>
        <v/>
      </c>
      <c r="CL528" s="10" t="str">
        <f t="shared" si="184"/>
        <v/>
      </c>
      <c r="CM528" s="10" t="str">
        <f t="shared" si="185"/>
        <v/>
      </c>
    </row>
    <row r="529" spans="1:91" x14ac:dyDescent="0.25">
      <c r="A529" s="2" t="str">
        <f>IF(Data!B529&gt;0,Data!B529-4,"")</f>
        <v/>
      </c>
      <c r="B529" s="2" t="str">
        <f>IF(Data!C529&gt;0,Data!C529-4,"")</f>
        <v/>
      </c>
      <c r="C529" s="2" t="str">
        <f>IF(Data!D529&gt;0,Data!D529-4,"")</f>
        <v/>
      </c>
      <c r="D529" s="2" t="str">
        <f>IF(Data!E529&gt;0,Data!E529-4,"")</f>
        <v/>
      </c>
      <c r="E529" s="2" t="str">
        <f>IF(Data!F529&gt;0,Data!F529-4,"")</f>
        <v/>
      </c>
      <c r="F529" s="2" t="str">
        <f>IF(Data!G529&gt;0,Data!G529-4,"")</f>
        <v/>
      </c>
      <c r="G529" s="2" t="str">
        <f>IF(Data!H529&gt;0,Data!H529-4,"")</f>
        <v/>
      </c>
      <c r="H529" s="2" t="str">
        <f>IF(Data!I529&gt;0,Data!I529-4,"")</f>
        <v/>
      </c>
      <c r="J529" s="10" t="str">
        <f t="shared" si="186"/>
        <v/>
      </c>
      <c r="K529" s="10" t="str">
        <f t="shared" si="187"/>
        <v/>
      </c>
      <c r="L529" s="10" t="str">
        <f t="shared" si="188"/>
        <v/>
      </c>
      <c r="N529" s="2" t="str">
        <f>IF(Data!K529&gt;0,Data!K529-4,"")</f>
        <v/>
      </c>
      <c r="O529" s="2" t="str">
        <f>IF(Data!L529&gt;0,Data!L529-4,"")</f>
        <v/>
      </c>
      <c r="P529" s="2" t="str">
        <f>IF(Data!M529&gt;0,Data!M529-4,"")</f>
        <v/>
      </c>
      <c r="Q529" s="2" t="str">
        <f>IF(Data!N529&gt;0,Data!N529-4,"")</f>
        <v/>
      </c>
      <c r="R529" s="2" t="str">
        <f>IF(Data!O529&gt;0,Data!O529-4,"")</f>
        <v/>
      </c>
      <c r="S529" s="2" t="str">
        <f>IF(Data!P529&gt;0,Data!P529-4,"")</f>
        <v/>
      </c>
      <c r="T529" s="2" t="str">
        <f>IF(Data!Q529&gt;0,Data!Q529-4,"")</f>
        <v/>
      </c>
      <c r="U529" s="2" t="str">
        <f>IF(Data!R529&gt;0,Data!R529-4,"")</f>
        <v/>
      </c>
      <c r="V529" s="59"/>
      <c r="W529" s="10" t="str">
        <f t="shared" si="168"/>
        <v/>
      </c>
      <c r="X529" s="10" t="str">
        <f t="shared" si="169"/>
        <v/>
      </c>
      <c r="Y529" s="10" t="str">
        <f t="shared" si="170"/>
        <v/>
      </c>
      <c r="AA529" s="2" t="str">
        <f>IF(Data!T529&gt;0,Data!T529-4,"")</f>
        <v/>
      </c>
      <c r="AB529" s="2" t="str">
        <f>IF(Data!U529&gt;0,Data!U529-4,"")</f>
        <v/>
      </c>
      <c r="AC529" s="2" t="str">
        <f>IF(Data!V529&gt;0,Data!V529-4,"")</f>
        <v/>
      </c>
      <c r="AD529" s="2" t="str">
        <f>IF(Data!W529&gt;0,Data!W529-4,"")</f>
        <v/>
      </c>
      <c r="AE529" s="2" t="str">
        <f>IF(Data!X529&gt;0,Data!X529-4,"")</f>
        <v/>
      </c>
      <c r="AF529" s="2" t="str">
        <f>IF(Data!Y529&gt;0,Data!Y529-4,"")</f>
        <v/>
      </c>
      <c r="AG529" s="2" t="str">
        <f>IF(Data!Z529&gt;0,Data!Z529-4,"")</f>
        <v/>
      </c>
      <c r="AH529" s="2" t="str">
        <f>IF(Data!AA529&gt;0,Data!AA529-4,"")</f>
        <v/>
      </c>
      <c r="AJ529" s="10" t="str">
        <f t="shared" si="171"/>
        <v/>
      </c>
      <c r="AK529" s="10" t="str">
        <f t="shared" si="172"/>
        <v/>
      </c>
      <c r="AL529" s="10" t="str">
        <f t="shared" si="173"/>
        <v/>
      </c>
      <c r="AN529" s="2" t="str">
        <f>IF(Data!AC529&gt;0,Data!AC529-4,"")</f>
        <v/>
      </c>
      <c r="AO529" s="2" t="str">
        <f>IF(Data!AD529&gt;0,Data!AD529-4,"")</f>
        <v/>
      </c>
      <c r="AP529" s="2" t="str">
        <f>IF(Data!AE529&gt;0,Data!AE529-4,"")</f>
        <v/>
      </c>
      <c r="AQ529" s="2" t="str">
        <f>IF(Data!AF529&gt;0,Data!AF529-4,"")</f>
        <v/>
      </c>
      <c r="AR529" s="2" t="str">
        <f>IF(Data!AG529&gt;0,Data!AG529-4,"")</f>
        <v/>
      </c>
      <c r="AS529" s="2" t="str">
        <f>IF(Data!AH529&gt;0,Data!AH529-4,"")</f>
        <v/>
      </c>
      <c r="AT529" s="2" t="str">
        <f>IF(Data!AI529&gt;0,Data!AI529-4,"")</f>
        <v/>
      </c>
      <c r="AU529" s="2" t="str">
        <f>IF(Data!AJ529&gt;0,Data!AJ529-4,"")</f>
        <v/>
      </c>
      <c r="AW529" s="10" t="str">
        <f t="shared" si="174"/>
        <v/>
      </c>
      <c r="AX529" s="10" t="str">
        <f t="shared" si="175"/>
        <v/>
      </c>
      <c r="AY529" s="10" t="str">
        <f t="shared" si="176"/>
        <v/>
      </c>
      <c r="BA529" s="2" t="str">
        <f>IF(Data!AL529&gt;0,Data!AL529-4,"")</f>
        <v/>
      </c>
      <c r="BB529" s="2" t="str">
        <f>IF(Data!AM529&gt;0,Data!AM529-4,"")</f>
        <v/>
      </c>
      <c r="BC529" s="2" t="str">
        <f>IF(Data!AN529&gt;0,Data!AN529-4,"")</f>
        <v/>
      </c>
      <c r="BD529" s="2" t="str">
        <f>IF(Data!AO529&gt;0,Data!AO529-4,"")</f>
        <v/>
      </c>
      <c r="BE529" s="2" t="str">
        <f>IF(Data!AP529&gt;0,Data!AP529-4,"")</f>
        <v/>
      </c>
      <c r="BF529" s="2" t="str">
        <f>IF(Data!AQ529&gt;0,Data!AQ529-4,"")</f>
        <v/>
      </c>
      <c r="BG529" s="2" t="str">
        <f>IF(Data!AR529&gt;0,Data!AR529-4,"")</f>
        <v/>
      </c>
      <c r="BH529" s="2" t="str">
        <f>IF(Data!AS529&gt;0,Data!AS529-4,"")</f>
        <v/>
      </c>
      <c r="BJ529" s="10" t="str">
        <f t="shared" si="177"/>
        <v/>
      </c>
      <c r="BK529" s="10" t="str">
        <f t="shared" si="178"/>
        <v/>
      </c>
      <c r="BL529" s="10" t="str">
        <f t="shared" si="179"/>
        <v/>
      </c>
      <c r="BN529" s="2" t="str">
        <f>IF(Data!AU529&gt;0,Data!AU529-4,"")</f>
        <v/>
      </c>
      <c r="BO529" s="2" t="str">
        <f>IF(Data!AV529&gt;0,Data!AV529-4,"")</f>
        <v/>
      </c>
      <c r="BP529" s="2" t="str">
        <f>IF(Data!AW529&gt;0,Data!AW529-4,"")</f>
        <v/>
      </c>
      <c r="BQ529" s="2" t="str">
        <f>IF(Data!AX529&gt;0,Data!AX529-4,"")</f>
        <v/>
      </c>
      <c r="BR529" s="2" t="str">
        <f>IF(Data!AY529&gt;0,Data!AY529-4,"")</f>
        <v/>
      </c>
      <c r="BS529" s="2" t="str">
        <f>IF(Data!AZ529&gt;0,Data!AZ529-4,"")</f>
        <v/>
      </c>
      <c r="BT529" s="2" t="str">
        <f>IF(Data!BA529&gt;0,Data!BA529-4,"")</f>
        <v/>
      </c>
      <c r="BU529" s="2" t="str">
        <f>IF(Data!BB529&gt;0,Data!BB529-4,"")</f>
        <v/>
      </c>
      <c r="BW529" s="10" t="str">
        <f t="shared" si="180"/>
        <v/>
      </c>
      <c r="BX529" s="10" t="str">
        <f t="shared" si="181"/>
        <v/>
      </c>
      <c r="BY529" s="10" t="str">
        <f t="shared" si="182"/>
        <v/>
      </c>
      <c r="CA529" s="2" t="str">
        <f>IF(Data!BD529&gt;0,Data!BD529-4,"")</f>
        <v/>
      </c>
      <c r="CB529" s="2" t="str">
        <f>IF(Data!BE529&gt;0,Data!BE529-4,"")</f>
        <v/>
      </c>
      <c r="CC529" s="2" t="str">
        <f>IF(Data!BF529&gt;0,Data!BF529-4,"")</f>
        <v/>
      </c>
      <c r="CD529" s="2" t="str">
        <f>IF(Data!BG529&gt;0,Data!BG529-4,"")</f>
        <v/>
      </c>
      <c r="CE529" s="2" t="str">
        <f>IF(Data!BH529&gt;0,Data!BH529-4,"")</f>
        <v/>
      </c>
      <c r="CF529" s="2" t="str">
        <f>IF(Data!BI529&gt;0,Data!BI529-4,"")</f>
        <v/>
      </c>
      <c r="CG529" s="2" t="str">
        <f>IF(Data!BJ529&gt;0,Data!BJ529-4,"")</f>
        <v/>
      </c>
      <c r="CH529" s="2" t="str">
        <f>IF(Data!BK529&gt;0,Data!BK529-4,"")</f>
        <v/>
      </c>
      <c r="CK529" s="10" t="str">
        <f t="shared" si="183"/>
        <v/>
      </c>
      <c r="CL529" s="10" t="str">
        <f t="shared" si="184"/>
        <v/>
      </c>
      <c r="CM529" s="10" t="str">
        <f t="shared" si="185"/>
        <v/>
      </c>
    </row>
    <row r="530" spans="1:91" x14ac:dyDescent="0.25">
      <c r="A530" s="2" t="str">
        <f>IF(Data!B530&gt;0,Data!B530-4,"")</f>
        <v/>
      </c>
      <c r="B530" s="2" t="str">
        <f>IF(Data!C530&gt;0,Data!C530-4,"")</f>
        <v/>
      </c>
      <c r="C530" s="2" t="str">
        <f>IF(Data!D530&gt;0,Data!D530-4,"")</f>
        <v/>
      </c>
      <c r="D530" s="2" t="str">
        <f>IF(Data!E530&gt;0,Data!E530-4,"")</f>
        <v/>
      </c>
      <c r="E530" s="2" t="str">
        <f>IF(Data!F530&gt;0,Data!F530-4,"")</f>
        <v/>
      </c>
      <c r="F530" s="2" t="str">
        <f>IF(Data!G530&gt;0,Data!G530-4,"")</f>
        <v/>
      </c>
      <c r="G530" s="2" t="str">
        <f>IF(Data!H530&gt;0,Data!H530-4,"")</f>
        <v/>
      </c>
      <c r="H530" s="2" t="str">
        <f>IF(Data!I530&gt;0,Data!I530-4,"")</f>
        <v/>
      </c>
      <c r="J530" s="10" t="str">
        <f t="shared" si="186"/>
        <v/>
      </c>
      <c r="K530" s="10" t="str">
        <f t="shared" si="187"/>
        <v/>
      </c>
      <c r="L530" s="10" t="str">
        <f t="shared" si="188"/>
        <v/>
      </c>
      <c r="N530" s="2" t="str">
        <f>IF(Data!K530&gt;0,Data!K530-4,"")</f>
        <v/>
      </c>
      <c r="O530" s="2" t="str">
        <f>IF(Data!L530&gt;0,Data!L530-4,"")</f>
        <v/>
      </c>
      <c r="P530" s="2" t="str">
        <f>IF(Data!M530&gt;0,Data!M530-4,"")</f>
        <v/>
      </c>
      <c r="Q530" s="2" t="str">
        <f>IF(Data!N530&gt;0,Data!N530-4,"")</f>
        <v/>
      </c>
      <c r="R530" s="2" t="str">
        <f>IF(Data!O530&gt;0,Data!O530-4,"")</f>
        <v/>
      </c>
      <c r="S530" s="2" t="str">
        <f>IF(Data!P530&gt;0,Data!P530-4,"")</f>
        <v/>
      </c>
      <c r="T530" s="2" t="str">
        <f>IF(Data!Q530&gt;0,Data!Q530-4,"")</f>
        <v/>
      </c>
      <c r="U530" s="2" t="str">
        <f>IF(Data!R530&gt;0,Data!R530-4,"")</f>
        <v/>
      </c>
      <c r="V530" s="59"/>
      <c r="W530" s="10" t="str">
        <f t="shared" si="168"/>
        <v/>
      </c>
      <c r="X530" s="10" t="str">
        <f t="shared" si="169"/>
        <v/>
      </c>
      <c r="Y530" s="10" t="str">
        <f t="shared" si="170"/>
        <v/>
      </c>
      <c r="AA530" s="2" t="str">
        <f>IF(Data!T530&gt;0,Data!T530-4,"")</f>
        <v/>
      </c>
      <c r="AB530" s="2" t="str">
        <f>IF(Data!U530&gt;0,Data!U530-4,"")</f>
        <v/>
      </c>
      <c r="AC530" s="2" t="str">
        <f>IF(Data!V530&gt;0,Data!V530-4,"")</f>
        <v/>
      </c>
      <c r="AD530" s="2" t="str">
        <f>IF(Data!W530&gt;0,Data!W530-4,"")</f>
        <v/>
      </c>
      <c r="AE530" s="2" t="str">
        <f>IF(Data!X530&gt;0,Data!X530-4,"")</f>
        <v/>
      </c>
      <c r="AF530" s="2" t="str">
        <f>IF(Data!Y530&gt;0,Data!Y530-4,"")</f>
        <v/>
      </c>
      <c r="AG530" s="2" t="str">
        <f>IF(Data!Z530&gt;0,Data!Z530-4,"")</f>
        <v/>
      </c>
      <c r="AH530" s="2" t="str">
        <f>IF(Data!AA530&gt;0,Data!AA530-4,"")</f>
        <v/>
      </c>
      <c r="AJ530" s="10" t="str">
        <f t="shared" si="171"/>
        <v/>
      </c>
      <c r="AK530" s="10" t="str">
        <f t="shared" si="172"/>
        <v/>
      </c>
      <c r="AL530" s="10" t="str">
        <f t="shared" si="173"/>
        <v/>
      </c>
      <c r="AN530" s="2" t="str">
        <f>IF(Data!AC530&gt;0,Data!AC530-4,"")</f>
        <v/>
      </c>
      <c r="AO530" s="2" t="str">
        <f>IF(Data!AD530&gt;0,Data!AD530-4,"")</f>
        <v/>
      </c>
      <c r="AP530" s="2" t="str">
        <f>IF(Data!AE530&gt;0,Data!AE530-4,"")</f>
        <v/>
      </c>
      <c r="AQ530" s="2" t="str">
        <f>IF(Data!AF530&gt;0,Data!AF530-4,"")</f>
        <v/>
      </c>
      <c r="AR530" s="2" t="str">
        <f>IF(Data!AG530&gt;0,Data!AG530-4,"")</f>
        <v/>
      </c>
      <c r="AS530" s="2" t="str">
        <f>IF(Data!AH530&gt;0,Data!AH530-4,"")</f>
        <v/>
      </c>
      <c r="AT530" s="2" t="str">
        <f>IF(Data!AI530&gt;0,Data!AI530-4,"")</f>
        <v/>
      </c>
      <c r="AU530" s="2" t="str">
        <f>IF(Data!AJ530&gt;0,Data!AJ530-4,"")</f>
        <v/>
      </c>
      <c r="AW530" s="10" t="str">
        <f t="shared" si="174"/>
        <v/>
      </c>
      <c r="AX530" s="10" t="str">
        <f t="shared" si="175"/>
        <v/>
      </c>
      <c r="AY530" s="10" t="str">
        <f t="shared" si="176"/>
        <v/>
      </c>
      <c r="BA530" s="2" t="str">
        <f>IF(Data!AL530&gt;0,Data!AL530-4,"")</f>
        <v/>
      </c>
      <c r="BB530" s="2" t="str">
        <f>IF(Data!AM530&gt;0,Data!AM530-4,"")</f>
        <v/>
      </c>
      <c r="BC530" s="2" t="str">
        <f>IF(Data!AN530&gt;0,Data!AN530-4,"")</f>
        <v/>
      </c>
      <c r="BD530" s="2" t="str">
        <f>IF(Data!AO530&gt;0,Data!AO530-4,"")</f>
        <v/>
      </c>
      <c r="BE530" s="2" t="str">
        <f>IF(Data!AP530&gt;0,Data!AP530-4,"")</f>
        <v/>
      </c>
      <c r="BF530" s="2" t="str">
        <f>IF(Data!AQ530&gt;0,Data!AQ530-4,"")</f>
        <v/>
      </c>
      <c r="BG530" s="2" t="str">
        <f>IF(Data!AR530&gt;0,Data!AR530-4,"")</f>
        <v/>
      </c>
      <c r="BH530" s="2" t="str">
        <f>IF(Data!AS530&gt;0,Data!AS530-4,"")</f>
        <v/>
      </c>
      <c r="BJ530" s="10" t="str">
        <f t="shared" si="177"/>
        <v/>
      </c>
      <c r="BK530" s="10" t="str">
        <f t="shared" si="178"/>
        <v/>
      </c>
      <c r="BL530" s="10" t="str">
        <f t="shared" si="179"/>
        <v/>
      </c>
      <c r="BN530" s="2" t="str">
        <f>IF(Data!AU530&gt;0,Data!AU530-4,"")</f>
        <v/>
      </c>
      <c r="BO530" s="2" t="str">
        <f>IF(Data!AV530&gt;0,Data!AV530-4,"")</f>
        <v/>
      </c>
      <c r="BP530" s="2" t="str">
        <f>IF(Data!AW530&gt;0,Data!AW530-4,"")</f>
        <v/>
      </c>
      <c r="BQ530" s="2" t="str">
        <f>IF(Data!AX530&gt;0,Data!AX530-4,"")</f>
        <v/>
      </c>
      <c r="BR530" s="2" t="str">
        <f>IF(Data!AY530&gt;0,Data!AY530-4,"")</f>
        <v/>
      </c>
      <c r="BS530" s="2" t="str">
        <f>IF(Data!AZ530&gt;0,Data!AZ530-4,"")</f>
        <v/>
      </c>
      <c r="BT530" s="2" t="str">
        <f>IF(Data!BA530&gt;0,Data!BA530-4,"")</f>
        <v/>
      </c>
      <c r="BU530" s="2" t="str">
        <f>IF(Data!BB530&gt;0,Data!BB530-4,"")</f>
        <v/>
      </c>
      <c r="BW530" s="10" t="str">
        <f t="shared" si="180"/>
        <v/>
      </c>
      <c r="BX530" s="10" t="str">
        <f t="shared" si="181"/>
        <v/>
      </c>
      <c r="BY530" s="10" t="str">
        <f t="shared" si="182"/>
        <v/>
      </c>
      <c r="CA530" s="2" t="str">
        <f>IF(Data!BD530&gt;0,Data!BD530-4,"")</f>
        <v/>
      </c>
      <c r="CB530" s="2" t="str">
        <f>IF(Data!BE530&gt;0,Data!BE530-4,"")</f>
        <v/>
      </c>
      <c r="CC530" s="2" t="str">
        <f>IF(Data!BF530&gt;0,Data!BF530-4,"")</f>
        <v/>
      </c>
      <c r="CD530" s="2" t="str">
        <f>IF(Data!BG530&gt;0,Data!BG530-4,"")</f>
        <v/>
      </c>
      <c r="CE530" s="2" t="str">
        <f>IF(Data!BH530&gt;0,Data!BH530-4,"")</f>
        <v/>
      </c>
      <c r="CF530" s="2" t="str">
        <f>IF(Data!BI530&gt;0,Data!BI530-4,"")</f>
        <v/>
      </c>
      <c r="CG530" s="2" t="str">
        <f>IF(Data!BJ530&gt;0,Data!BJ530-4,"")</f>
        <v/>
      </c>
      <c r="CH530" s="2" t="str">
        <f>IF(Data!BK530&gt;0,Data!BK530-4,"")</f>
        <v/>
      </c>
      <c r="CK530" s="10" t="str">
        <f t="shared" si="183"/>
        <v/>
      </c>
      <c r="CL530" s="10" t="str">
        <f t="shared" si="184"/>
        <v/>
      </c>
      <c r="CM530" s="10" t="str">
        <f t="shared" si="185"/>
        <v/>
      </c>
    </row>
    <row r="531" spans="1:91" x14ac:dyDescent="0.25">
      <c r="A531" s="2" t="str">
        <f>IF(Data!B531&gt;0,Data!B531-4,"")</f>
        <v/>
      </c>
      <c r="B531" s="2" t="str">
        <f>IF(Data!C531&gt;0,Data!C531-4,"")</f>
        <v/>
      </c>
      <c r="C531" s="2" t="str">
        <f>IF(Data!D531&gt;0,Data!D531-4,"")</f>
        <v/>
      </c>
      <c r="D531" s="2" t="str">
        <f>IF(Data!E531&gt;0,Data!E531-4,"")</f>
        <v/>
      </c>
      <c r="E531" s="2" t="str">
        <f>IF(Data!F531&gt;0,Data!F531-4,"")</f>
        <v/>
      </c>
      <c r="F531" s="2" t="str">
        <f>IF(Data!G531&gt;0,Data!G531-4,"")</f>
        <v/>
      </c>
      <c r="G531" s="2" t="str">
        <f>IF(Data!H531&gt;0,Data!H531-4,"")</f>
        <v/>
      </c>
      <c r="H531" s="2" t="str">
        <f>IF(Data!I531&gt;0,Data!I531-4,"")</f>
        <v/>
      </c>
      <c r="J531" s="10" t="str">
        <f t="shared" si="186"/>
        <v/>
      </c>
      <c r="K531" s="10" t="str">
        <f t="shared" si="187"/>
        <v/>
      </c>
      <c r="L531" s="10" t="str">
        <f t="shared" si="188"/>
        <v/>
      </c>
      <c r="N531" s="2" t="str">
        <f>IF(Data!K531&gt;0,Data!K531-4,"")</f>
        <v/>
      </c>
      <c r="O531" s="2" t="str">
        <f>IF(Data!L531&gt;0,Data!L531-4,"")</f>
        <v/>
      </c>
      <c r="P531" s="2" t="str">
        <f>IF(Data!M531&gt;0,Data!M531-4,"")</f>
        <v/>
      </c>
      <c r="Q531" s="2" t="str">
        <f>IF(Data!N531&gt;0,Data!N531-4,"")</f>
        <v/>
      </c>
      <c r="R531" s="2" t="str">
        <f>IF(Data!O531&gt;0,Data!O531-4,"")</f>
        <v/>
      </c>
      <c r="S531" s="2" t="str">
        <f>IF(Data!P531&gt;0,Data!P531-4,"")</f>
        <v/>
      </c>
      <c r="T531" s="2" t="str">
        <f>IF(Data!Q531&gt;0,Data!Q531-4,"")</f>
        <v/>
      </c>
      <c r="U531" s="2" t="str">
        <f>IF(Data!R531&gt;0,Data!R531-4,"")</f>
        <v/>
      </c>
      <c r="V531" s="59"/>
      <c r="W531" s="10" t="str">
        <f t="shared" si="168"/>
        <v/>
      </c>
      <c r="X531" s="10" t="str">
        <f t="shared" si="169"/>
        <v/>
      </c>
      <c r="Y531" s="10" t="str">
        <f t="shared" si="170"/>
        <v/>
      </c>
      <c r="AA531" s="2" t="str">
        <f>IF(Data!T531&gt;0,Data!T531-4,"")</f>
        <v/>
      </c>
      <c r="AB531" s="2" t="str">
        <f>IF(Data!U531&gt;0,Data!U531-4,"")</f>
        <v/>
      </c>
      <c r="AC531" s="2" t="str">
        <f>IF(Data!V531&gt;0,Data!V531-4,"")</f>
        <v/>
      </c>
      <c r="AD531" s="2" t="str">
        <f>IF(Data!W531&gt;0,Data!W531-4,"")</f>
        <v/>
      </c>
      <c r="AE531" s="2" t="str">
        <f>IF(Data!X531&gt;0,Data!X531-4,"")</f>
        <v/>
      </c>
      <c r="AF531" s="2" t="str">
        <f>IF(Data!Y531&gt;0,Data!Y531-4,"")</f>
        <v/>
      </c>
      <c r="AG531" s="2" t="str">
        <f>IF(Data!Z531&gt;0,Data!Z531-4,"")</f>
        <v/>
      </c>
      <c r="AH531" s="2" t="str">
        <f>IF(Data!AA531&gt;0,Data!AA531-4,"")</f>
        <v/>
      </c>
      <c r="AJ531" s="10" t="str">
        <f t="shared" si="171"/>
        <v/>
      </c>
      <c r="AK531" s="10" t="str">
        <f t="shared" si="172"/>
        <v/>
      </c>
      <c r="AL531" s="10" t="str">
        <f t="shared" si="173"/>
        <v/>
      </c>
      <c r="AN531" s="2" t="str">
        <f>IF(Data!AC531&gt;0,Data!AC531-4,"")</f>
        <v/>
      </c>
      <c r="AO531" s="2" t="str">
        <f>IF(Data!AD531&gt;0,Data!AD531-4,"")</f>
        <v/>
      </c>
      <c r="AP531" s="2" t="str">
        <f>IF(Data!AE531&gt;0,Data!AE531-4,"")</f>
        <v/>
      </c>
      <c r="AQ531" s="2" t="str">
        <f>IF(Data!AF531&gt;0,Data!AF531-4,"")</f>
        <v/>
      </c>
      <c r="AR531" s="2" t="str">
        <f>IF(Data!AG531&gt;0,Data!AG531-4,"")</f>
        <v/>
      </c>
      <c r="AS531" s="2" t="str">
        <f>IF(Data!AH531&gt;0,Data!AH531-4,"")</f>
        <v/>
      </c>
      <c r="AT531" s="2" t="str">
        <f>IF(Data!AI531&gt;0,Data!AI531-4,"")</f>
        <v/>
      </c>
      <c r="AU531" s="2" t="str">
        <f>IF(Data!AJ531&gt;0,Data!AJ531-4,"")</f>
        <v/>
      </c>
      <c r="AW531" s="10" t="str">
        <f t="shared" si="174"/>
        <v/>
      </c>
      <c r="AX531" s="10" t="str">
        <f t="shared" si="175"/>
        <v/>
      </c>
      <c r="AY531" s="10" t="str">
        <f t="shared" si="176"/>
        <v/>
      </c>
      <c r="BA531" s="2" t="str">
        <f>IF(Data!AL531&gt;0,Data!AL531-4,"")</f>
        <v/>
      </c>
      <c r="BB531" s="2" t="str">
        <f>IF(Data!AM531&gt;0,Data!AM531-4,"")</f>
        <v/>
      </c>
      <c r="BC531" s="2" t="str">
        <f>IF(Data!AN531&gt;0,Data!AN531-4,"")</f>
        <v/>
      </c>
      <c r="BD531" s="2" t="str">
        <f>IF(Data!AO531&gt;0,Data!AO531-4,"")</f>
        <v/>
      </c>
      <c r="BE531" s="2" t="str">
        <f>IF(Data!AP531&gt;0,Data!AP531-4,"")</f>
        <v/>
      </c>
      <c r="BF531" s="2" t="str">
        <f>IF(Data!AQ531&gt;0,Data!AQ531-4,"")</f>
        <v/>
      </c>
      <c r="BG531" s="2" t="str">
        <f>IF(Data!AR531&gt;0,Data!AR531-4,"")</f>
        <v/>
      </c>
      <c r="BH531" s="2" t="str">
        <f>IF(Data!AS531&gt;0,Data!AS531-4,"")</f>
        <v/>
      </c>
      <c r="BJ531" s="10" t="str">
        <f t="shared" si="177"/>
        <v/>
      </c>
      <c r="BK531" s="10" t="str">
        <f t="shared" si="178"/>
        <v/>
      </c>
      <c r="BL531" s="10" t="str">
        <f t="shared" si="179"/>
        <v/>
      </c>
      <c r="BN531" s="2" t="str">
        <f>IF(Data!AU531&gt;0,Data!AU531-4,"")</f>
        <v/>
      </c>
      <c r="BO531" s="2" t="str">
        <f>IF(Data!AV531&gt;0,Data!AV531-4,"")</f>
        <v/>
      </c>
      <c r="BP531" s="2" t="str">
        <f>IF(Data!AW531&gt;0,Data!AW531-4,"")</f>
        <v/>
      </c>
      <c r="BQ531" s="2" t="str">
        <f>IF(Data!AX531&gt;0,Data!AX531-4,"")</f>
        <v/>
      </c>
      <c r="BR531" s="2" t="str">
        <f>IF(Data!AY531&gt;0,Data!AY531-4,"")</f>
        <v/>
      </c>
      <c r="BS531" s="2" t="str">
        <f>IF(Data!AZ531&gt;0,Data!AZ531-4,"")</f>
        <v/>
      </c>
      <c r="BT531" s="2" t="str">
        <f>IF(Data!BA531&gt;0,Data!BA531-4,"")</f>
        <v/>
      </c>
      <c r="BU531" s="2" t="str">
        <f>IF(Data!BB531&gt;0,Data!BB531-4,"")</f>
        <v/>
      </c>
      <c r="BW531" s="10" t="str">
        <f t="shared" si="180"/>
        <v/>
      </c>
      <c r="BX531" s="10" t="str">
        <f t="shared" si="181"/>
        <v/>
      </c>
      <c r="BY531" s="10" t="str">
        <f t="shared" si="182"/>
        <v/>
      </c>
      <c r="CA531" s="2" t="str">
        <f>IF(Data!BD531&gt;0,Data!BD531-4,"")</f>
        <v/>
      </c>
      <c r="CB531" s="2" t="str">
        <f>IF(Data!BE531&gt;0,Data!BE531-4,"")</f>
        <v/>
      </c>
      <c r="CC531" s="2" t="str">
        <f>IF(Data!BF531&gt;0,Data!BF531-4,"")</f>
        <v/>
      </c>
      <c r="CD531" s="2" t="str">
        <f>IF(Data!BG531&gt;0,Data!BG531-4,"")</f>
        <v/>
      </c>
      <c r="CE531" s="2" t="str">
        <f>IF(Data!BH531&gt;0,Data!BH531-4,"")</f>
        <v/>
      </c>
      <c r="CF531" s="2" t="str">
        <f>IF(Data!BI531&gt;0,Data!BI531-4,"")</f>
        <v/>
      </c>
      <c r="CG531" s="2" t="str">
        <f>IF(Data!BJ531&gt;0,Data!BJ531-4,"")</f>
        <v/>
      </c>
      <c r="CH531" s="2" t="str">
        <f>IF(Data!BK531&gt;0,Data!BK531-4,"")</f>
        <v/>
      </c>
      <c r="CK531" s="10" t="str">
        <f t="shared" si="183"/>
        <v/>
      </c>
      <c r="CL531" s="10" t="str">
        <f t="shared" si="184"/>
        <v/>
      </c>
      <c r="CM531" s="10" t="str">
        <f t="shared" si="185"/>
        <v/>
      </c>
    </row>
    <row r="532" spans="1:91" x14ac:dyDescent="0.25">
      <c r="A532" s="2" t="str">
        <f>IF(Data!B532&gt;0,Data!B532-4,"")</f>
        <v/>
      </c>
      <c r="B532" s="2" t="str">
        <f>IF(Data!C532&gt;0,Data!C532-4,"")</f>
        <v/>
      </c>
      <c r="C532" s="2" t="str">
        <f>IF(Data!D532&gt;0,Data!D532-4,"")</f>
        <v/>
      </c>
      <c r="D532" s="2" t="str">
        <f>IF(Data!E532&gt;0,Data!E532-4,"")</f>
        <v/>
      </c>
      <c r="E532" s="2" t="str">
        <f>IF(Data!F532&gt;0,Data!F532-4,"")</f>
        <v/>
      </c>
      <c r="F532" s="2" t="str">
        <f>IF(Data!G532&gt;0,Data!G532-4,"")</f>
        <v/>
      </c>
      <c r="G532" s="2" t="str">
        <f>IF(Data!H532&gt;0,Data!H532-4,"")</f>
        <v/>
      </c>
      <c r="H532" s="2" t="str">
        <f>IF(Data!I532&gt;0,Data!I532-4,"")</f>
        <v/>
      </c>
      <c r="J532" s="10" t="str">
        <f t="shared" si="186"/>
        <v/>
      </c>
      <c r="K532" s="10" t="str">
        <f t="shared" si="187"/>
        <v/>
      </c>
      <c r="L532" s="10" t="str">
        <f t="shared" si="188"/>
        <v/>
      </c>
      <c r="N532" s="2" t="str">
        <f>IF(Data!K532&gt;0,Data!K532-4,"")</f>
        <v/>
      </c>
      <c r="O532" s="2" t="str">
        <f>IF(Data!L532&gt;0,Data!L532-4,"")</f>
        <v/>
      </c>
      <c r="P532" s="2" t="str">
        <f>IF(Data!M532&gt;0,Data!M532-4,"")</f>
        <v/>
      </c>
      <c r="Q532" s="2" t="str">
        <f>IF(Data!N532&gt;0,Data!N532-4,"")</f>
        <v/>
      </c>
      <c r="R532" s="2" t="str">
        <f>IF(Data!O532&gt;0,Data!O532-4,"")</f>
        <v/>
      </c>
      <c r="S532" s="2" t="str">
        <f>IF(Data!P532&gt;0,Data!P532-4,"")</f>
        <v/>
      </c>
      <c r="T532" s="2" t="str">
        <f>IF(Data!Q532&gt;0,Data!Q532-4,"")</f>
        <v/>
      </c>
      <c r="U532" s="2" t="str">
        <f>IF(Data!R532&gt;0,Data!R532-4,"")</f>
        <v/>
      </c>
      <c r="V532" s="59"/>
      <c r="W532" s="10" t="str">
        <f t="shared" si="168"/>
        <v/>
      </c>
      <c r="X532" s="10" t="str">
        <f t="shared" si="169"/>
        <v/>
      </c>
      <c r="Y532" s="10" t="str">
        <f t="shared" si="170"/>
        <v/>
      </c>
      <c r="AA532" s="2" t="str">
        <f>IF(Data!T532&gt;0,Data!T532-4,"")</f>
        <v/>
      </c>
      <c r="AB532" s="2" t="str">
        <f>IF(Data!U532&gt;0,Data!U532-4,"")</f>
        <v/>
      </c>
      <c r="AC532" s="2" t="str">
        <f>IF(Data!V532&gt;0,Data!V532-4,"")</f>
        <v/>
      </c>
      <c r="AD532" s="2" t="str">
        <f>IF(Data!W532&gt;0,Data!W532-4,"")</f>
        <v/>
      </c>
      <c r="AE532" s="2" t="str">
        <f>IF(Data!X532&gt;0,Data!X532-4,"")</f>
        <v/>
      </c>
      <c r="AF532" s="2" t="str">
        <f>IF(Data!Y532&gt;0,Data!Y532-4,"")</f>
        <v/>
      </c>
      <c r="AG532" s="2" t="str">
        <f>IF(Data!Z532&gt;0,Data!Z532-4,"")</f>
        <v/>
      </c>
      <c r="AH532" s="2" t="str">
        <f>IF(Data!AA532&gt;0,Data!AA532-4,"")</f>
        <v/>
      </c>
      <c r="AJ532" s="10" t="str">
        <f t="shared" si="171"/>
        <v/>
      </c>
      <c r="AK532" s="10" t="str">
        <f t="shared" si="172"/>
        <v/>
      </c>
      <c r="AL532" s="10" t="str">
        <f t="shared" si="173"/>
        <v/>
      </c>
      <c r="AN532" s="2" t="str">
        <f>IF(Data!AC532&gt;0,Data!AC532-4,"")</f>
        <v/>
      </c>
      <c r="AO532" s="2" t="str">
        <f>IF(Data!AD532&gt;0,Data!AD532-4,"")</f>
        <v/>
      </c>
      <c r="AP532" s="2" t="str">
        <f>IF(Data!AE532&gt;0,Data!AE532-4,"")</f>
        <v/>
      </c>
      <c r="AQ532" s="2" t="str">
        <f>IF(Data!AF532&gt;0,Data!AF532-4,"")</f>
        <v/>
      </c>
      <c r="AR532" s="2" t="str">
        <f>IF(Data!AG532&gt;0,Data!AG532-4,"")</f>
        <v/>
      </c>
      <c r="AS532" s="2" t="str">
        <f>IF(Data!AH532&gt;0,Data!AH532-4,"")</f>
        <v/>
      </c>
      <c r="AT532" s="2" t="str">
        <f>IF(Data!AI532&gt;0,Data!AI532-4,"")</f>
        <v/>
      </c>
      <c r="AU532" s="2" t="str">
        <f>IF(Data!AJ532&gt;0,Data!AJ532-4,"")</f>
        <v/>
      </c>
      <c r="AW532" s="10" t="str">
        <f t="shared" si="174"/>
        <v/>
      </c>
      <c r="AX532" s="10" t="str">
        <f t="shared" si="175"/>
        <v/>
      </c>
      <c r="AY532" s="10" t="str">
        <f t="shared" si="176"/>
        <v/>
      </c>
      <c r="BA532" s="2" t="str">
        <f>IF(Data!AL532&gt;0,Data!AL532-4,"")</f>
        <v/>
      </c>
      <c r="BB532" s="2" t="str">
        <f>IF(Data!AM532&gt;0,Data!AM532-4,"")</f>
        <v/>
      </c>
      <c r="BC532" s="2" t="str">
        <f>IF(Data!AN532&gt;0,Data!AN532-4,"")</f>
        <v/>
      </c>
      <c r="BD532" s="2" t="str">
        <f>IF(Data!AO532&gt;0,Data!AO532-4,"")</f>
        <v/>
      </c>
      <c r="BE532" s="2" t="str">
        <f>IF(Data!AP532&gt;0,Data!AP532-4,"")</f>
        <v/>
      </c>
      <c r="BF532" s="2" t="str">
        <f>IF(Data!AQ532&gt;0,Data!AQ532-4,"")</f>
        <v/>
      </c>
      <c r="BG532" s="2" t="str">
        <f>IF(Data!AR532&gt;0,Data!AR532-4,"")</f>
        <v/>
      </c>
      <c r="BH532" s="2" t="str">
        <f>IF(Data!AS532&gt;0,Data!AS532-4,"")</f>
        <v/>
      </c>
      <c r="BJ532" s="10" t="str">
        <f t="shared" si="177"/>
        <v/>
      </c>
      <c r="BK532" s="10" t="str">
        <f t="shared" si="178"/>
        <v/>
      </c>
      <c r="BL532" s="10" t="str">
        <f t="shared" si="179"/>
        <v/>
      </c>
      <c r="BN532" s="2" t="str">
        <f>IF(Data!AU532&gt;0,Data!AU532-4,"")</f>
        <v/>
      </c>
      <c r="BO532" s="2" t="str">
        <f>IF(Data!AV532&gt;0,Data!AV532-4,"")</f>
        <v/>
      </c>
      <c r="BP532" s="2" t="str">
        <f>IF(Data!AW532&gt;0,Data!AW532-4,"")</f>
        <v/>
      </c>
      <c r="BQ532" s="2" t="str">
        <f>IF(Data!AX532&gt;0,Data!AX532-4,"")</f>
        <v/>
      </c>
      <c r="BR532" s="2" t="str">
        <f>IF(Data!AY532&gt;0,Data!AY532-4,"")</f>
        <v/>
      </c>
      <c r="BS532" s="2" t="str">
        <f>IF(Data!AZ532&gt;0,Data!AZ532-4,"")</f>
        <v/>
      </c>
      <c r="BT532" s="2" t="str">
        <f>IF(Data!BA532&gt;0,Data!BA532-4,"")</f>
        <v/>
      </c>
      <c r="BU532" s="2" t="str">
        <f>IF(Data!BB532&gt;0,Data!BB532-4,"")</f>
        <v/>
      </c>
      <c r="BW532" s="10" t="str">
        <f t="shared" si="180"/>
        <v/>
      </c>
      <c r="BX532" s="10" t="str">
        <f t="shared" si="181"/>
        <v/>
      </c>
      <c r="BY532" s="10" t="str">
        <f t="shared" si="182"/>
        <v/>
      </c>
      <c r="CA532" s="2" t="str">
        <f>IF(Data!BD532&gt;0,Data!BD532-4,"")</f>
        <v/>
      </c>
      <c r="CB532" s="2" t="str">
        <f>IF(Data!BE532&gt;0,Data!BE532-4,"")</f>
        <v/>
      </c>
      <c r="CC532" s="2" t="str">
        <f>IF(Data!BF532&gt;0,Data!BF532-4,"")</f>
        <v/>
      </c>
      <c r="CD532" s="2" t="str">
        <f>IF(Data!BG532&gt;0,Data!BG532-4,"")</f>
        <v/>
      </c>
      <c r="CE532" s="2" t="str">
        <f>IF(Data!BH532&gt;0,Data!BH532-4,"")</f>
        <v/>
      </c>
      <c r="CF532" s="2" t="str">
        <f>IF(Data!BI532&gt;0,Data!BI532-4,"")</f>
        <v/>
      </c>
      <c r="CG532" s="2" t="str">
        <f>IF(Data!BJ532&gt;0,Data!BJ532-4,"")</f>
        <v/>
      </c>
      <c r="CH532" s="2" t="str">
        <f>IF(Data!BK532&gt;0,Data!BK532-4,"")</f>
        <v/>
      </c>
      <c r="CK532" s="10" t="str">
        <f t="shared" si="183"/>
        <v/>
      </c>
      <c r="CL532" s="10" t="str">
        <f t="shared" si="184"/>
        <v/>
      </c>
      <c r="CM532" s="10" t="str">
        <f t="shared" si="185"/>
        <v/>
      </c>
    </row>
    <row r="533" spans="1:91" x14ac:dyDescent="0.25">
      <c r="A533" s="2" t="str">
        <f>IF(Data!B533&gt;0,Data!B533-4,"")</f>
        <v/>
      </c>
      <c r="B533" s="2" t="str">
        <f>IF(Data!C533&gt;0,Data!C533-4,"")</f>
        <v/>
      </c>
      <c r="C533" s="2" t="str">
        <f>IF(Data!D533&gt;0,Data!D533-4,"")</f>
        <v/>
      </c>
      <c r="D533" s="2" t="str">
        <f>IF(Data!E533&gt;0,Data!E533-4,"")</f>
        <v/>
      </c>
      <c r="E533" s="2" t="str">
        <f>IF(Data!F533&gt;0,Data!F533-4,"")</f>
        <v/>
      </c>
      <c r="F533" s="2" t="str">
        <f>IF(Data!G533&gt;0,Data!G533-4,"")</f>
        <v/>
      </c>
      <c r="G533" s="2" t="str">
        <f>IF(Data!H533&gt;0,Data!H533-4,"")</f>
        <v/>
      </c>
      <c r="H533" s="2" t="str">
        <f>IF(Data!I533&gt;0,Data!I533-4,"")</f>
        <v/>
      </c>
      <c r="J533" s="10" t="str">
        <f t="shared" si="186"/>
        <v/>
      </c>
      <c r="K533" s="10" t="str">
        <f t="shared" si="187"/>
        <v/>
      </c>
      <c r="L533" s="10" t="str">
        <f t="shared" si="188"/>
        <v/>
      </c>
      <c r="N533" s="2" t="str">
        <f>IF(Data!K533&gt;0,Data!K533-4,"")</f>
        <v/>
      </c>
      <c r="O533" s="2" t="str">
        <f>IF(Data!L533&gt;0,Data!L533-4,"")</f>
        <v/>
      </c>
      <c r="P533" s="2" t="str">
        <f>IF(Data!M533&gt;0,Data!M533-4,"")</f>
        <v/>
      </c>
      <c r="Q533" s="2" t="str">
        <f>IF(Data!N533&gt;0,Data!N533-4,"")</f>
        <v/>
      </c>
      <c r="R533" s="2" t="str">
        <f>IF(Data!O533&gt;0,Data!O533-4,"")</f>
        <v/>
      </c>
      <c r="S533" s="2" t="str">
        <f>IF(Data!P533&gt;0,Data!P533-4,"")</f>
        <v/>
      </c>
      <c r="T533" s="2" t="str">
        <f>IF(Data!Q533&gt;0,Data!Q533-4,"")</f>
        <v/>
      </c>
      <c r="U533" s="2" t="str">
        <f>IF(Data!R533&gt;0,Data!R533-4,"")</f>
        <v/>
      </c>
      <c r="V533" s="59"/>
      <c r="W533" s="10" t="str">
        <f t="shared" si="168"/>
        <v/>
      </c>
      <c r="X533" s="10" t="str">
        <f t="shared" si="169"/>
        <v/>
      </c>
      <c r="Y533" s="10" t="str">
        <f t="shared" si="170"/>
        <v/>
      </c>
      <c r="AA533" s="2" t="str">
        <f>IF(Data!T533&gt;0,Data!T533-4,"")</f>
        <v/>
      </c>
      <c r="AB533" s="2" t="str">
        <f>IF(Data!U533&gt;0,Data!U533-4,"")</f>
        <v/>
      </c>
      <c r="AC533" s="2" t="str">
        <f>IF(Data!V533&gt;0,Data!V533-4,"")</f>
        <v/>
      </c>
      <c r="AD533" s="2" t="str">
        <f>IF(Data!W533&gt;0,Data!W533-4,"")</f>
        <v/>
      </c>
      <c r="AE533" s="2" t="str">
        <f>IF(Data!X533&gt;0,Data!X533-4,"")</f>
        <v/>
      </c>
      <c r="AF533" s="2" t="str">
        <f>IF(Data!Y533&gt;0,Data!Y533-4,"")</f>
        <v/>
      </c>
      <c r="AG533" s="2" t="str">
        <f>IF(Data!Z533&gt;0,Data!Z533-4,"")</f>
        <v/>
      </c>
      <c r="AH533" s="2" t="str">
        <f>IF(Data!AA533&gt;0,Data!AA533-4,"")</f>
        <v/>
      </c>
      <c r="AJ533" s="10" t="str">
        <f t="shared" si="171"/>
        <v/>
      </c>
      <c r="AK533" s="10" t="str">
        <f t="shared" si="172"/>
        <v/>
      </c>
      <c r="AL533" s="10" t="str">
        <f t="shared" si="173"/>
        <v/>
      </c>
      <c r="AN533" s="2" t="str">
        <f>IF(Data!AC533&gt;0,Data!AC533-4,"")</f>
        <v/>
      </c>
      <c r="AO533" s="2" t="str">
        <f>IF(Data!AD533&gt;0,Data!AD533-4,"")</f>
        <v/>
      </c>
      <c r="AP533" s="2" t="str">
        <f>IF(Data!AE533&gt;0,Data!AE533-4,"")</f>
        <v/>
      </c>
      <c r="AQ533" s="2" t="str">
        <f>IF(Data!AF533&gt;0,Data!AF533-4,"")</f>
        <v/>
      </c>
      <c r="AR533" s="2" t="str">
        <f>IF(Data!AG533&gt;0,Data!AG533-4,"")</f>
        <v/>
      </c>
      <c r="AS533" s="2" t="str">
        <f>IF(Data!AH533&gt;0,Data!AH533-4,"")</f>
        <v/>
      </c>
      <c r="AT533" s="2" t="str">
        <f>IF(Data!AI533&gt;0,Data!AI533-4,"")</f>
        <v/>
      </c>
      <c r="AU533" s="2" t="str">
        <f>IF(Data!AJ533&gt;0,Data!AJ533-4,"")</f>
        <v/>
      </c>
      <c r="AW533" s="10" t="str">
        <f t="shared" si="174"/>
        <v/>
      </c>
      <c r="AX533" s="10" t="str">
        <f t="shared" si="175"/>
        <v/>
      </c>
      <c r="AY533" s="10" t="str">
        <f t="shared" si="176"/>
        <v/>
      </c>
      <c r="BA533" s="2" t="str">
        <f>IF(Data!AL533&gt;0,Data!AL533-4,"")</f>
        <v/>
      </c>
      <c r="BB533" s="2" t="str">
        <f>IF(Data!AM533&gt;0,Data!AM533-4,"")</f>
        <v/>
      </c>
      <c r="BC533" s="2" t="str">
        <f>IF(Data!AN533&gt;0,Data!AN533-4,"")</f>
        <v/>
      </c>
      <c r="BD533" s="2" t="str">
        <f>IF(Data!AO533&gt;0,Data!AO533-4,"")</f>
        <v/>
      </c>
      <c r="BE533" s="2" t="str">
        <f>IF(Data!AP533&gt;0,Data!AP533-4,"")</f>
        <v/>
      </c>
      <c r="BF533" s="2" t="str">
        <f>IF(Data!AQ533&gt;0,Data!AQ533-4,"")</f>
        <v/>
      </c>
      <c r="BG533" s="2" t="str">
        <f>IF(Data!AR533&gt;0,Data!AR533-4,"")</f>
        <v/>
      </c>
      <c r="BH533" s="2" t="str">
        <f>IF(Data!AS533&gt;0,Data!AS533-4,"")</f>
        <v/>
      </c>
      <c r="BJ533" s="10" t="str">
        <f t="shared" si="177"/>
        <v/>
      </c>
      <c r="BK533" s="10" t="str">
        <f t="shared" si="178"/>
        <v/>
      </c>
      <c r="BL533" s="10" t="str">
        <f t="shared" si="179"/>
        <v/>
      </c>
      <c r="BN533" s="2" t="str">
        <f>IF(Data!AU533&gt;0,Data!AU533-4,"")</f>
        <v/>
      </c>
      <c r="BO533" s="2" t="str">
        <f>IF(Data!AV533&gt;0,Data!AV533-4,"")</f>
        <v/>
      </c>
      <c r="BP533" s="2" t="str">
        <f>IF(Data!AW533&gt;0,Data!AW533-4,"")</f>
        <v/>
      </c>
      <c r="BQ533" s="2" t="str">
        <f>IF(Data!AX533&gt;0,Data!AX533-4,"")</f>
        <v/>
      </c>
      <c r="BR533" s="2" t="str">
        <f>IF(Data!AY533&gt;0,Data!AY533-4,"")</f>
        <v/>
      </c>
      <c r="BS533" s="2" t="str">
        <f>IF(Data!AZ533&gt;0,Data!AZ533-4,"")</f>
        <v/>
      </c>
      <c r="BT533" s="2" t="str">
        <f>IF(Data!BA533&gt;0,Data!BA533-4,"")</f>
        <v/>
      </c>
      <c r="BU533" s="2" t="str">
        <f>IF(Data!BB533&gt;0,Data!BB533-4,"")</f>
        <v/>
      </c>
      <c r="BW533" s="10" t="str">
        <f t="shared" si="180"/>
        <v/>
      </c>
      <c r="BX533" s="10" t="str">
        <f t="shared" si="181"/>
        <v/>
      </c>
      <c r="BY533" s="10" t="str">
        <f t="shared" si="182"/>
        <v/>
      </c>
      <c r="CA533" s="2" t="str">
        <f>IF(Data!BD533&gt;0,Data!BD533-4,"")</f>
        <v/>
      </c>
      <c r="CB533" s="2" t="str">
        <f>IF(Data!BE533&gt;0,Data!BE533-4,"")</f>
        <v/>
      </c>
      <c r="CC533" s="2" t="str">
        <f>IF(Data!BF533&gt;0,Data!BF533-4,"")</f>
        <v/>
      </c>
      <c r="CD533" s="2" t="str">
        <f>IF(Data!BG533&gt;0,Data!BG533-4,"")</f>
        <v/>
      </c>
      <c r="CE533" s="2" t="str">
        <f>IF(Data!BH533&gt;0,Data!BH533-4,"")</f>
        <v/>
      </c>
      <c r="CF533" s="2" t="str">
        <f>IF(Data!BI533&gt;0,Data!BI533-4,"")</f>
        <v/>
      </c>
      <c r="CG533" s="2" t="str">
        <f>IF(Data!BJ533&gt;0,Data!BJ533-4,"")</f>
        <v/>
      </c>
      <c r="CH533" s="2" t="str">
        <f>IF(Data!BK533&gt;0,Data!BK533-4,"")</f>
        <v/>
      </c>
      <c r="CK533" s="10" t="str">
        <f t="shared" si="183"/>
        <v/>
      </c>
      <c r="CL533" s="10" t="str">
        <f t="shared" si="184"/>
        <v/>
      </c>
      <c r="CM533" s="10" t="str">
        <f t="shared" si="185"/>
        <v/>
      </c>
    </row>
    <row r="534" spans="1:91" x14ac:dyDescent="0.25">
      <c r="A534" s="2" t="str">
        <f>IF(Data!B534&gt;0,Data!B534-4,"")</f>
        <v/>
      </c>
      <c r="B534" s="2" t="str">
        <f>IF(Data!C534&gt;0,Data!C534-4,"")</f>
        <v/>
      </c>
      <c r="C534" s="2" t="str">
        <f>IF(Data!D534&gt;0,Data!D534-4,"")</f>
        <v/>
      </c>
      <c r="D534" s="2" t="str">
        <f>IF(Data!E534&gt;0,Data!E534-4,"")</f>
        <v/>
      </c>
      <c r="E534" s="2" t="str">
        <f>IF(Data!F534&gt;0,Data!F534-4,"")</f>
        <v/>
      </c>
      <c r="F534" s="2" t="str">
        <f>IF(Data!G534&gt;0,Data!G534-4,"")</f>
        <v/>
      </c>
      <c r="G534" s="2" t="str">
        <f>IF(Data!H534&gt;0,Data!H534-4,"")</f>
        <v/>
      </c>
      <c r="H534" s="2" t="str">
        <f>IF(Data!I534&gt;0,Data!I534-4,"")</f>
        <v/>
      </c>
      <c r="J534" s="10" t="str">
        <f t="shared" si="186"/>
        <v/>
      </c>
      <c r="K534" s="10" t="str">
        <f t="shared" si="187"/>
        <v/>
      </c>
      <c r="L534" s="10" t="str">
        <f t="shared" si="188"/>
        <v/>
      </c>
      <c r="N534" s="2" t="str">
        <f>IF(Data!K534&gt;0,Data!K534-4,"")</f>
        <v/>
      </c>
      <c r="O534" s="2" t="str">
        <f>IF(Data!L534&gt;0,Data!L534-4,"")</f>
        <v/>
      </c>
      <c r="P534" s="2" t="str">
        <f>IF(Data!M534&gt;0,Data!M534-4,"")</f>
        <v/>
      </c>
      <c r="Q534" s="2" t="str">
        <f>IF(Data!N534&gt;0,Data!N534-4,"")</f>
        <v/>
      </c>
      <c r="R534" s="2" t="str">
        <f>IF(Data!O534&gt;0,Data!O534-4,"")</f>
        <v/>
      </c>
      <c r="S534" s="2" t="str">
        <f>IF(Data!P534&gt;0,Data!P534-4,"")</f>
        <v/>
      </c>
      <c r="T534" s="2" t="str">
        <f>IF(Data!Q534&gt;0,Data!Q534-4,"")</f>
        <v/>
      </c>
      <c r="U534" s="2" t="str">
        <f>IF(Data!R534&gt;0,Data!R534-4,"")</f>
        <v/>
      </c>
      <c r="V534" s="59"/>
      <c r="W534" s="10" t="str">
        <f t="shared" si="168"/>
        <v/>
      </c>
      <c r="X534" s="10" t="str">
        <f t="shared" si="169"/>
        <v/>
      </c>
      <c r="Y534" s="10" t="str">
        <f t="shared" si="170"/>
        <v/>
      </c>
      <c r="AA534" s="2" t="str">
        <f>IF(Data!T534&gt;0,Data!T534-4,"")</f>
        <v/>
      </c>
      <c r="AB534" s="2" t="str">
        <f>IF(Data!U534&gt;0,Data!U534-4,"")</f>
        <v/>
      </c>
      <c r="AC534" s="2" t="str">
        <f>IF(Data!V534&gt;0,Data!V534-4,"")</f>
        <v/>
      </c>
      <c r="AD534" s="2" t="str">
        <f>IF(Data!W534&gt;0,Data!W534-4,"")</f>
        <v/>
      </c>
      <c r="AE534" s="2" t="str">
        <f>IF(Data!X534&gt;0,Data!X534-4,"")</f>
        <v/>
      </c>
      <c r="AF534" s="2" t="str">
        <f>IF(Data!Y534&gt;0,Data!Y534-4,"")</f>
        <v/>
      </c>
      <c r="AG534" s="2" t="str">
        <f>IF(Data!Z534&gt;0,Data!Z534-4,"")</f>
        <v/>
      </c>
      <c r="AH534" s="2" t="str">
        <f>IF(Data!AA534&gt;0,Data!AA534-4,"")</f>
        <v/>
      </c>
      <c r="AJ534" s="10" t="str">
        <f t="shared" si="171"/>
        <v/>
      </c>
      <c r="AK534" s="10" t="str">
        <f t="shared" si="172"/>
        <v/>
      </c>
      <c r="AL534" s="10" t="str">
        <f t="shared" si="173"/>
        <v/>
      </c>
      <c r="AN534" s="2" t="str">
        <f>IF(Data!AC534&gt;0,Data!AC534-4,"")</f>
        <v/>
      </c>
      <c r="AO534" s="2" t="str">
        <f>IF(Data!AD534&gt;0,Data!AD534-4,"")</f>
        <v/>
      </c>
      <c r="AP534" s="2" t="str">
        <f>IF(Data!AE534&gt;0,Data!AE534-4,"")</f>
        <v/>
      </c>
      <c r="AQ534" s="2" t="str">
        <f>IF(Data!AF534&gt;0,Data!AF534-4,"")</f>
        <v/>
      </c>
      <c r="AR534" s="2" t="str">
        <f>IF(Data!AG534&gt;0,Data!AG534-4,"")</f>
        <v/>
      </c>
      <c r="AS534" s="2" t="str">
        <f>IF(Data!AH534&gt;0,Data!AH534-4,"")</f>
        <v/>
      </c>
      <c r="AT534" s="2" t="str">
        <f>IF(Data!AI534&gt;0,Data!AI534-4,"")</f>
        <v/>
      </c>
      <c r="AU534" s="2" t="str">
        <f>IF(Data!AJ534&gt;0,Data!AJ534-4,"")</f>
        <v/>
      </c>
      <c r="AW534" s="10" t="str">
        <f t="shared" si="174"/>
        <v/>
      </c>
      <c r="AX534" s="10" t="str">
        <f t="shared" si="175"/>
        <v/>
      </c>
      <c r="AY534" s="10" t="str">
        <f t="shared" si="176"/>
        <v/>
      </c>
      <c r="BA534" s="2" t="str">
        <f>IF(Data!AL534&gt;0,Data!AL534-4,"")</f>
        <v/>
      </c>
      <c r="BB534" s="2" t="str">
        <f>IF(Data!AM534&gt;0,Data!AM534-4,"")</f>
        <v/>
      </c>
      <c r="BC534" s="2" t="str">
        <f>IF(Data!AN534&gt;0,Data!AN534-4,"")</f>
        <v/>
      </c>
      <c r="BD534" s="2" t="str">
        <f>IF(Data!AO534&gt;0,Data!AO534-4,"")</f>
        <v/>
      </c>
      <c r="BE534" s="2" t="str">
        <f>IF(Data!AP534&gt;0,Data!AP534-4,"")</f>
        <v/>
      </c>
      <c r="BF534" s="2" t="str">
        <f>IF(Data!AQ534&gt;0,Data!AQ534-4,"")</f>
        <v/>
      </c>
      <c r="BG534" s="2" t="str">
        <f>IF(Data!AR534&gt;0,Data!AR534-4,"")</f>
        <v/>
      </c>
      <c r="BH534" s="2" t="str">
        <f>IF(Data!AS534&gt;0,Data!AS534-4,"")</f>
        <v/>
      </c>
      <c r="BJ534" s="10" t="str">
        <f t="shared" si="177"/>
        <v/>
      </c>
      <c r="BK534" s="10" t="str">
        <f t="shared" si="178"/>
        <v/>
      </c>
      <c r="BL534" s="10" t="str">
        <f t="shared" si="179"/>
        <v/>
      </c>
      <c r="BN534" s="2" t="str">
        <f>IF(Data!AU534&gt;0,Data!AU534-4,"")</f>
        <v/>
      </c>
      <c r="BO534" s="2" t="str">
        <f>IF(Data!AV534&gt;0,Data!AV534-4,"")</f>
        <v/>
      </c>
      <c r="BP534" s="2" t="str">
        <f>IF(Data!AW534&gt;0,Data!AW534-4,"")</f>
        <v/>
      </c>
      <c r="BQ534" s="2" t="str">
        <f>IF(Data!AX534&gt;0,Data!AX534-4,"")</f>
        <v/>
      </c>
      <c r="BR534" s="2" t="str">
        <f>IF(Data!AY534&gt;0,Data!AY534-4,"")</f>
        <v/>
      </c>
      <c r="BS534" s="2" t="str">
        <f>IF(Data!AZ534&gt;0,Data!AZ534-4,"")</f>
        <v/>
      </c>
      <c r="BT534" s="2" t="str">
        <f>IF(Data!BA534&gt;0,Data!BA534-4,"")</f>
        <v/>
      </c>
      <c r="BU534" s="2" t="str">
        <f>IF(Data!BB534&gt;0,Data!BB534-4,"")</f>
        <v/>
      </c>
      <c r="BW534" s="10" t="str">
        <f t="shared" si="180"/>
        <v/>
      </c>
      <c r="BX534" s="10" t="str">
        <f t="shared" si="181"/>
        <v/>
      </c>
      <c r="BY534" s="10" t="str">
        <f t="shared" si="182"/>
        <v/>
      </c>
      <c r="CA534" s="2" t="str">
        <f>IF(Data!BD534&gt;0,Data!BD534-4,"")</f>
        <v/>
      </c>
      <c r="CB534" s="2" t="str">
        <f>IF(Data!BE534&gt;0,Data!BE534-4,"")</f>
        <v/>
      </c>
      <c r="CC534" s="2" t="str">
        <f>IF(Data!BF534&gt;0,Data!BF534-4,"")</f>
        <v/>
      </c>
      <c r="CD534" s="2" t="str">
        <f>IF(Data!BG534&gt;0,Data!BG534-4,"")</f>
        <v/>
      </c>
      <c r="CE534" s="2" t="str">
        <f>IF(Data!BH534&gt;0,Data!BH534-4,"")</f>
        <v/>
      </c>
      <c r="CF534" s="2" t="str">
        <f>IF(Data!BI534&gt;0,Data!BI534-4,"")</f>
        <v/>
      </c>
      <c r="CG534" s="2" t="str">
        <f>IF(Data!BJ534&gt;0,Data!BJ534-4,"")</f>
        <v/>
      </c>
      <c r="CH534" s="2" t="str">
        <f>IF(Data!BK534&gt;0,Data!BK534-4,"")</f>
        <v/>
      </c>
      <c r="CK534" s="10" t="str">
        <f t="shared" si="183"/>
        <v/>
      </c>
      <c r="CL534" s="10" t="str">
        <f t="shared" si="184"/>
        <v/>
      </c>
      <c r="CM534" s="10" t="str">
        <f t="shared" si="185"/>
        <v/>
      </c>
    </row>
    <row r="535" spans="1:91" x14ac:dyDescent="0.25">
      <c r="A535" s="2" t="str">
        <f>IF(Data!B535&gt;0,Data!B535-4,"")</f>
        <v/>
      </c>
      <c r="B535" s="2" t="str">
        <f>IF(Data!C535&gt;0,Data!C535-4,"")</f>
        <v/>
      </c>
      <c r="C535" s="2" t="str">
        <f>IF(Data!D535&gt;0,Data!D535-4,"")</f>
        <v/>
      </c>
      <c r="D535" s="2" t="str">
        <f>IF(Data!E535&gt;0,Data!E535-4,"")</f>
        <v/>
      </c>
      <c r="E535" s="2" t="str">
        <f>IF(Data!F535&gt;0,Data!F535-4,"")</f>
        <v/>
      </c>
      <c r="F535" s="2" t="str">
        <f>IF(Data!G535&gt;0,Data!G535-4,"")</f>
        <v/>
      </c>
      <c r="G535" s="2" t="str">
        <f>IF(Data!H535&gt;0,Data!H535-4,"")</f>
        <v/>
      </c>
      <c r="H535" s="2" t="str">
        <f>IF(Data!I535&gt;0,Data!I535-4,"")</f>
        <v/>
      </c>
      <c r="J535" s="10" t="str">
        <f t="shared" si="186"/>
        <v/>
      </c>
      <c r="K535" s="10" t="str">
        <f t="shared" si="187"/>
        <v/>
      </c>
      <c r="L535" s="10" t="str">
        <f t="shared" si="188"/>
        <v/>
      </c>
      <c r="N535" s="2" t="str">
        <f>IF(Data!K535&gt;0,Data!K535-4,"")</f>
        <v/>
      </c>
      <c r="O535" s="2" t="str">
        <f>IF(Data!L535&gt;0,Data!L535-4,"")</f>
        <v/>
      </c>
      <c r="P535" s="2" t="str">
        <f>IF(Data!M535&gt;0,Data!M535-4,"")</f>
        <v/>
      </c>
      <c r="Q535" s="2" t="str">
        <f>IF(Data!N535&gt;0,Data!N535-4,"")</f>
        <v/>
      </c>
      <c r="R535" s="2" t="str">
        <f>IF(Data!O535&gt;0,Data!O535-4,"")</f>
        <v/>
      </c>
      <c r="S535" s="2" t="str">
        <f>IF(Data!P535&gt;0,Data!P535-4,"")</f>
        <v/>
      </c>
      <c r="T535" s="2" t="str">
        <f>IF(Data!Q535&gt;0,Data!Q535-4,"")</f>
        <v/>
      </c>
      <c r="U535" s="2" t="str">
        <f>IF(Data!R535&gt;0,Data!R535-4,"")</f>
        <v/>
      </c>
      <c r="V535" s="59"/>
      <c r="W535" s="10" t="str">
        <f t="shared" si="168"/>
        <v/>
      </c>
      <c r="X535" s="10" t="str">
        <f t="shared" si="169"/>
        <v/>
      </c>
      <c r="Y535" s="10" t="str">
        <f t="shared" si="170"/>
        <v/>
      </c>
      <c r="AA535" s="2" t="str">
        <f>IF(Data!T535&gt;0,Data!T535-4,"")</f>
        <v/>
      </c>
      <c r="AB535" s="2" t="str">
        <f>IF(Data!U535&gt;0,Data!U535-4,"")</f>
        <v/>
      </c>
      <c r="AC535" s="2" t="str">
        <f>IF(Data!V535&gt;0,Data!V535-4,"")</f>
        <v/>
      </c>
      <c r="AD535" s="2" t="str">
        <f>IF(Data!W535&gt;0,Data!W535-4,"")</f>
        <v/>
      </c>
      <c r="AE535" s="2" t="str">
        <f>IF(Data!X535&gt;0,Data!X535-4,"")</f>
        <v/>
      </c>
      <c r="AF535" s="2" t="str">
        <f>IF(Data!Y535&gt;0,Data!Y535-4,"")</f>
        <v/>
      </c>
      <c r="AG535" s="2" t="str">
        <f>IF(Data!Z535&gt;0,Data!Z535-4,"")</f>
        <v/>
      </c>
      <c r="AH535" s="2" t="str">
        <f>IF(Data!AA535&gt;0,Data!AA535-4,"")</f>
        <v/>
      </c>
      <c r="AJ535" s="10" t="str">
        <f t="shared" si="171"/>
        <v/>
      </c>
      <c r="AK535" s="10" t="str">
        <f t="shared" si="172"/>
        <v/>
      </c>
      <c r="AL535" s="10" t="str">
        <f t="shared" si="173"/>
        <v/>
      </c>
      <c r="AN535" s="2" t="str">
        <f>IF(Data!AC535&gt;0,Data!AC535-4,"")</f>
        <v/>
      </c>
      <c r="AO535" s="2" t="str">
        <f>IF(Data!AD535&gt;0,Data!AD535-4,"")</f>
        <v/>
      </c>
      <c r="AP535" s="2" t="str">
        <f>IF(Data!AE535&gt;0,Data!AE535-4,"")</f>
        <v/>
      </c>
      <c r="AQ535" s="2" t="str">
        <f>IF(Data!AF535&gt;0,Data!AF535-4,"")</f>
        <v/>
      </c>
      <c r="AR535" s="2" t="str">
        <f>IF(Data!AG535&gt;0,Data!AG535-4,"")</f>
        <v/>
      </c>
      <c r="AS535" s="2" t="str">
        <f>IF(Data!AH535&gt;0,Data!AH535-4,"")</f>
        <v/>
      </c>
      <c r="AT535" s="2" t="str">
        <f>IF(Data!AI535&gt;0,Data!AI535-4,"")</f>
        <v/>
      </c>
      <c r="AU535" s="2" t="str">
        <f>IF(Data!AJ535&gt;0,Data!AJ535-4,"")</f>
        <v/>
      </c>
      <c r="AW535" s="10" t="str">
        <f t="shared" si="174"/>
        <v/>
      </c>
      <c r="AX535" s="10" t="str">
        <f t="shared" si="175"/>
        <v/>
      </c>
      <c r="AY535" s="10" t="str">
        <f t="shared" si="176"/>
        <v/>
      </c>
      <c r="BA535" s="2" t="str">
        <f>IF(Data!AL535&gt;0,Data!AL535-4,"")</f>
        <v/>
      </c>
      <c r="BB535" s="2" t="str">
        <f>IF(Data!AM535&gt;0,Data!AM535-4,"")</f>
        <v/>
      </c>
      <c r="BC535" s="2" t="str">
        <f>IF(Data!AN535&gt;0,Data!AN535-4,"")</f>
        <v/>
      </c>
      <c r="BD535" s="2" t="str">
        <f>IF(Data!AO535&gt;0,Data!AO535-4,"")</f>
        <v/>
      </c>
      <c r="BE535" s="2" t="str">
        <f>IF(Data!AP535&gt;0,Data!AP535-4,"")</f>
        <v/>
      </c>
      <c r="BF535" s="2" t="str">
        <f>IF(Data!AQ535&gt;0,Data!AQ535-4,"")</f>
        <v/>
      </c>
      <c r="BG535" s="2" t="str">
        <f>IF(Data!AR535&gt;0,Data!AR535-4,"")</f>
        <v/>
      </c>
      <c r="BH535" s="2" t="str">
        <f>IF(Data!AS535&gt;0,Data!AS535-4,"")</f>
        <v/>
      </c>
      <c r="BJ535" s="10" t="str">
        <f t="shared" si="177"/>
        <v/>
      </c>
      <c r="BK535" s="10" t="str">
        <f t="shared" si="178"/>
        <v/>
      </c>
      <c r="BL535" s="10" t="str">
        <f t="shared" si="179"/>
        <v/>
      </c>
      <c r="BN535" s="2" t="str">
        <f>IF(Data!AU535&gt;0,Data!AU535-4,"")</f>
        <v/>
      </c>
      <c r="BO535" s="2" t="str">
        <f>IF(Data!AV535&gt;0,Data!AV535-4,"")</f>
        <v/>
      </c>
      <c r="BP535" s="2" t="str">
        <f>IF(Data!AW535&gt;0,Data!AW535-4,"")</f>
        <v/>
      </c>
      <c r="BQ535" s="2" t="str">
        <f>IF(Data!AX535&gt;0,Data!AX535-4,"")</f>
        <v/>
      </c>
      <c r="BR535" s="2" t="str">
        <f>IF(Data!AY535&gt;0,Data!AY535-4,"")</f>
        <v/>
      </c>
      <c r="BS535" s="2" t="str">
        <f>IF(Data!AZ535&gt;0,Data!AZ535-4,"")</f>
        <v/>
      </c>
      <c r="BT535" s="2" t="str">
        <f>IF(Data!BA535&gt;0,Data!BA535-4,"")</f>
        <v/>
      </c>
      <c r="BU535" s="2" t="str">
        <f>IF(Data!BB535&gt;0,Data!BB535-4,"")</f>
        <v/>
      </c>
      <c r="BW535" s="10" t="str">
        <f t="shared" si="180"/>
        <v/>
      </c>
      <c r="BX535" s="10" t="str">
        <f t="shared" si="181"/>
        <v/>
      </c>
      <c r="BY535" s="10" t="str">
        <f t="shared" si="182"/>
        <v/>
      </c>
      <c r="CA535" s="2" t="str">
        <f>IF(Data!BD535&gt;0,Data!BD535-4,"")</f>
        <v/>
      </c>
      <c r="CB535" s="2" t="str">
        <f>IF(Data!BE535&gt;0,Data!BE535-4,"")</f>
        <v/>
      </c>
      <c r="CC535" s="2" t="str">
        <f>IF(Data!BF535&gt;0,Data!BF535-4,"")</f>
        <v/>
      </c>
      <c r="CD535" s="2" t="str">
        <f>IF(Data!BG535&gt;0,Data!BG535-4,"")</f>
        <v/>
      </c>
      <c r="CE535" s="2" t="str">
        <f>IF(Data!BH535&gt;0,Data!BH535-4,"")</f>
        <v/>
      </c>
      <c r="CF535" s="2" t="str">
        <f>IF(Data!BI535&gt;0,Data!BI535-4,"")</f>
        <v/>
      </c>
      <c r="CG535" s="2" t="str">
        <f>IF(Data!BJ535&gt;0,Data!BJ535-4,"")</f>
        <v/>
      </c>
      <c r="CH535" s="2" t="str">
        <f>IF(Data!BK535&gt;0,Data!BK535-4,"")</f>
        <v/>
      </c>
      <c r="CK535" s="10" t="str">
        <f t="shared" si="183"/>
        <v/>
      </c>
      <c r="CL535" s="10" t="str">
        <f t="shared" si="184"/>
        <v/>
      </c>
      <c r="CM535" s="10" t="str">
        <f t="shared" si="185"/>
        <v/>
      </c>
    </row>
    <row r="536" spans="1:91" x14ac:dyDescent="0.25">
      <c r="A536" s="2" t="str">
        <f>IF(Data!B536&gt;0,Data!B536-4,"")</f>
        <v/>
      </c>
      <c r="B536" s="2" t="str">
        <f>IF(Data!C536&gt;0,Data!C536-4,"")</f>
        <v/>
      </c>
      <c r="C536" s="2" t="str">
        <f>IF(Data!D536&gt;0,Data!D536-4,"")</f>
        <v/>
      </c>
      <c r="D536" s="2" t="str">
        <f>IF(Data!E536&gt;0,Data!E536-4,"")</f>
        <v/>
      </c>
      <c r="E536" s="2" t="str">
        <f>IF(Data!F536&gt;0,Data!F536-4,"")</f>
        <v/>
      </c>
      <c r="F536" s="2" t="str">
        <f>IF(Data!G536&gt;0,Data!G536-4,"")</f>
        <v/>
      </c>
      <c r="G536" s="2" t="str">
        <f>IF(Data!H536&gt;0,Data!H536-4,"")</f>
        <v/>
      </c>
      <c r="H536" s="2" t="str">
        <f>IF(Data!I536&gt;0,Data!I536-4,"")</f>
        <v/>
      </c>
      <c r="J536" s="10" t="str">
        <f t="shared" si="186"/>
        <v/>
      </c>
      <c r="K536" s="10" t="str">
        <f t="shared" si="187"/>
        <v/>
      </c>
      <c r="L536" s="10" t="str">
        <f t="shared" si="188"/>
        <v/>
      </c>
      <c r="N536" s="2" t="str">
        <f>IF(Data!K536&gt;0,Data!K536-4,"")</f>
        <v/>
      </c>
      <c r="O536" s="2" t="str">
        <f>IF(Data!L536&gt;0,Data!L536-4,"")</f>
        <v/>
      </c>
      <c r="P536" s="2" t="str">
        <f>IF(Data!M536&gt;0,Data!M536-4,"")</f>
        <v/>
      </c>
      <c r="Q536" s="2" t="str">
        <f>IF(Data!N536&gt;0,Data!N536-4,"")</f>
        <v/>
      </c>
      <c r="R536" s="2" t="str">
        <f>IF(Data!O536&gt;0,Data!O536-4,"")</f>
        <v/>
      </c>
      <c r="S536" s="2" t="str">
        <f>IF(Data!P536&gt;0,Data!P536-4,"")</f>
        <v/>
      </c>
      <c r="T536" s="2" t="str">
        <f>IF(Data!Q536&gt;0,Data!Q536-4,"")</f>
        <v/>
      </c>
      <c r="U536" s="2" t="str">
        <f>IF(Data!R536&gt;0,Data!R536-4,"")</f>
        <v/>
      </c>
      <c r="V536" s="59"/>
      <c r="W536" s="10" t="str">
        <f t="shared" si="168"/>
        <v/>
      </c>
      <c r="X536" s="10" t="str">
        <f t="shared" si="169"/>
        <v/>
      </c>
      <c r="Y536" s="10" t="str">
        <f t="shared" si="170"/>
        <v/>
      </c>
      <c r="AA536" s="2" t="str">
        <f>IF(Data!T536&gt;0,Data!T536-4,"")</f>
        <v/>
      </c>
      <c r="AB536" s="2" t="str">
        <f>IF(Data!U536&gt;0,Data!U536-4,"")</f>
        <v/>
      </c>
      <c r="AC536" s="2" t="str">
        <f>IF(Data!V536&gt;0,Data!V536-4,"")</f>
        <v/>
      </c>
      <c r="AD536" s="2" t="str">
        <f>IF(Data!W536&gt;0,Data!W536-4,"")</f>
        <v/>
      </c>
      <c r="AE536" s="2" t="str">
        <f>IF(Data!X536&gt;0,Data!X536-4,"")</f>
        <v/>
      </c>
      <c r="AF536" s="2" t="str">
        <f>IF(Data!Y536&gt;0,Data!Y536-4,"")</f>
        <v/>
      </c>
      <c r="AG536" s="2" t="str">
        <f>IF(Data!Z536&gt;0,Data!Z536-4,"")</f>
        <v/>
      </c>
      <c r="AH536" s="2" t="str">
        <f>IF(Data!AA536&gt;0,Data!AA536-4,"")</f>
        <v/>
      </c>
      <c r="AJ536" s="10" t="str">
        <f t="shared" si="171"/>
        <v/>
      </c>
      <c r="AK536" s="10" t="str">
        <f t="shared" si="172"/>
        <v/>
      </c>
      <c r="AL536" s="10" t="str">
        <f t="shared" si="173"/>
        <v/>
      </c>
      <c r="AN536" s="2" t="str">
        <f>IF(Data!AC536&gt;0,Data!AC536-4,"")</f>
        <v/>
      </c>
      <c r="AO536" s="2" t="str">
        <f>IF(Data!AD536&gt;0,Data!AD536-4,"")</f>
        <v/>
      </c>
      <c r="AP536" s="2" t="str">
        <f>IF(Data!AE536&gt;0,Data!AE536-4,"")</f>
        <v/>
      </c>
      <c r="AQ536" s="2" t="str">
        <f>IF(Data!AF536&gt;0,Data!AF536-4,"")</f>
        <v/>
      </c>
      <c r="AR536" s="2" t="str">
        <f>IF(Data!AG536&gt;0,Data!AG536-4,"")</f>
        <v/>
      </c>
      <c r="AS536" s="2" t="str">
        <f>IF(Data!AH536&gt;0,Data!AH536-4,"")</f>
        <v/>
      </c>
      <c r="AT536" s="2" t="str">
        <f>IF(Data!AI536&gt;0,Data!AI536-4,"")</f>
        <v/>
      </c>
      <c r="AU536" s="2" t="str">
        <f>IF(Data!AJ536&gt;0,Data!AJ536-4,"")</f>
        <v/>
      </c>
      <c r="AW536" s="10" t="str">
        <f t="shared" si="174"/>
        <v/>
      </c>
      <c r="AX536" s="10" t="str">
        <f t="shared" si="175"/>
        <v/>
      </c>
      <c r="AY536" s="10" t="str">
        <f t="shared" si="176"/>
        <v/>
      </c>
      <c r="BA536" s="2" t="str">
        <f>IF(Data!AL536&gt;0,Data!AL536-4,"")</f>
        <v/>
      </c>
      <c r="BB536" s="2" t="str">
        <f>IF(Data!AM536&gt;0,Data!AM536-4,"")</f>
        <v/>
      </c>
      <c r="BC536" s="2" t="str">
        <f>IF(Data!AN536&gt;0,Data!AN536-4,"")</f>
        <v/>
      </c>
      <c r="BD536" s="2" t="str">
        <f>IF(Data!AO536&gt;0,Data!AO536-4,"")</f>
        <v/>
      </c>
      <c r="BE536" s="2" t="str">
        <f>IF(Data!AP536&gt;0,Data!AP536-4,"")</f>
        <v/>
      </c>
      <c r="BF536" s="2" t="str">
        <f>IF(Data!AQ536&gt;0,Data!AQ536-4,"")</f>
        <v/>
      </c>
      <c r="BG536" s="2" t="str">
        <f>IF(Data!AR536&gt;0,Data!AR536-4,"")</f>
        <v/>
      </c>
      <c r="BH536" s="2" t="str">
        <f>IF(Data!AS536&gt;0,Data!AS536-4,"")</f>
        <v/>
      </c>
      <c r="BJ536" s="10" t="str">
        <f t="shared" si="177"/>
        <v/>
      </c>
      <c r="BK536" s="10" t="str">
        <f t="shared" si="178"/>
        <v/>
      </c>
      <c r="BL536" s="10" t="str">
        <f t="shared" si="179"/>
        <v/>
      </c>
      <c r="BN536" s="2" t="str">
        <f>IF(Data!AU536&gt;0,Data!AU536-4,"")</f>
        <v/>
      </c>
      <c r="BO536" s="2" t="str">
        <f>IF(Data!AV536&gt;0,Data!AV536-4,"")</f>
        <v/>
      </c>
      <c r="BP536" s="2" t="str">
        <f>IF(Data!AW536&gt;0,Data!AW536-4,"")</f>
        <v/>
      </c>
      <c r="BQ536" s="2" t="str">
        <f>IF(Data!AX536&gt;0,Data!AX536-4,"")</f>
        <v/>
      </c>
      <c r="BR536" s="2" t="str">
        <f>IF(Data!AY536&gt;0,Data!AY536-4,"")</f>
        <v/>
      </c>
      <c r="BS536" s="2" t="str">
        <f>IF(Data!AZ536&gt;0,Data!AZ536-4,"")</f>
        <v/>
      </c>
      <c r="BT536" s="2" t="str">
        <f>IF(Data!BA536&gt;0,Data!BA536-4,"")</f>
        <v/>
      </c>
      <c r="BU536" s="2" t="str">
        <f>IF(Data!BB536&gt;0,Data!BB536-4,"")</f>
        <v/>
      </c>
      <c r="BW536" s="10" t="str">
        <f t="shared" si="180"/>
        <v/>
      </c>
      <c r="BX536" s="10" t="str">
        <f t="shared" si="181"/>
        <v/>
      </c>
      <c r="BY536" s="10" t="str">
        <f t="shared" si="182"/>
        <v/>
      </c>
      <c r="CA536" s="2" t="str">
        <f>IF(Data!BD536&gt;0,Data!BD536-4,"")</f>
        <v/>
      </c>
      <c r="CB536" s="2" t="str">
        <f>IF(Data!BE536&gt;0,Data!BE536-4,"")</f>
        <v/>
      </c>
      <c r="CC536" s="2" t="str">
        <f>IF(Data!BF536&gt;0,Data!BF536-4,"")</f>
        <v/>
      </c>
      <c r="CD536" s="2" t="str">
        <f>IF(Data!BG536&gt;0,Data!BG536-4,"")</f>
        <v/>
      </c>
      <c r="CE536" s="2" t="str">
        <f>IF(Data!BH536&gt;0,Data!BH536-4,"")</f>
        <v/>
      </c>
      <c r="CF536" s="2" t="str">
        <f>IF(Data!BI536&gt;0,Data!BI536-4,"")</f>
        <v/>
      </c>
      <c r="CG536" s="2" t="str">
        <f>IF(Data!BJ536&gt;0,Data!BJ536-4,"")</f>
        <v/>
      </c>
      <c r="CH536" s="2" t="str">
        <f>IF(Data!BK536&gt;0,Data!BK536-4,"")</f>
        <v/>
      </c>
      <c r="CK536" s="10" t="str">
        <f t="shared" si="183"/>
        <v/>
      </c>
      <c r="CL536" s="10" t="str">
        <f t="shared" si="184"/>
        <v/>
      </c>
      <c r="CM536" s="10" t="str">
        <f t="shared" si="185"/>
        <v/>
      </c>
    </row>
    <row r="537" spans="1:91" x14ac:dyDescent="0.25">
      <c r="A537" s="2" t="str">
        <f>IF(Data!B537&gt;0,Data!B537-4,"")</f>
        <v/>
      </c>
      <c r="B537" s="2" t="str">
        <f>IF(Data!C537&gt;0,Data!C537-4,"")</f>
        <v/>
      </c>
      <c r="C537" s="2" t="str">
        <f>IF(Data!D537&gt;0,Data!D537-4,"")</f>
        <v/>
      </c>
      <c r="D537" s="2" t="str">
        <f>IF(Data!E537&gt;0,Data!E537-4,"")</f>
        <v/>
      </c>
      <c r="E537" s="2" t="str">
        <f>IF(Data!F537&gt;0,Data!F537-4,"")</f>
        <v/>
      </c>
      <c r="F537" s="2" t="str">
        <f>IF(Data!G537&gt;0,Data!G537-4,"")</f>
        <v/>
      </c>
      <c r="G537" s="2" t="str">
        <f>IF(Data!H537&gt;0,Data!H537-4,"")</f>
        <v/>
      </c>
      <c r="H537" s="2" t="str">
        <f>IF(Data!I537&gt;0,Data!I537-4,"")</f>
        <v/>
      </c>
      <c r="J537" s="10" t="str">
        <f t="shared" si="186"/>
        <v/>
      </c>
      <c r="K537" s="10" t="str">
        <f t="shared" si="187"/>
        <v/>
      </c>
      <c r="L537" s="10" t="str">
        <f t="shared" si="188"/>
        <v/>
      </c>
      <c r="N537" s="2" t="str">
        <f>IF(Data!K537&gt;0,Data!K537-4,"")</f>
        <v/>
      </c>
      <c r="O537" s="2" t="str">
        <f>IF(Data!L537&gt;0,Data!L537-4,"")</f>
        <v/>
      </c>
      <c r="P537" s="2" t="str">
        <f>IF(Data!M537&gt;0,Data!M537-4,"")</f>
        <v/>
      </c>
      <c r="Q537" s="2" t="str">
        <f>IF(Data!N537&gt;0,Data!N537-4,"")</f>
        <v/>
      </c>
      <c r="R537" s="2" t="str">
        <f>IF(Data!O537&gt;0,Data!O537-4,"")</f>
        <v/>
      </c>
      <c r="S537" s="2" t="str">
        <f>IF(Data!P537&gt;0,Data!P537-4,"")</f>
        <v/>
      </c>
      <c r="T537" s="2" t="str">
        <f>IF(Data!Q537&gt;0,Data!Q537-4,"")</f>
        <v/>
      </c>
      <c r="U537" s="2" t="str">
        <f>IF(Data!R537&gt;0,Data!R537-4,"")</f>
        <v/>
      </c>
      <c r="V537" s="59"/>
      <c r="W537" s="10" t="str">
        <f t="shared" si="168"/>
        <v/>
      </c>
      <c r="X537" s="10" t="str">
        <f t="shared" si="169"/>
        <v/>
      </c>
      <c r="Y537" s="10" t="str">
        <f t="shared" si="170"/>
        <v/>
      </c>
      <c r="AA537" s="2" t="str">
        <f>IF(Data!T537&gt;0,Data!T537-4,"")</f>
        <v/>
      </c>
      <c r="AB537" s="2" t="str">
        <f>IF(Data!U537&gt;0,Data!U537-4,"")</f>
        <v/>
      </c>
      <c r="AC537" s="2" t="str">
        <f>IF(Data!V537&gt;0,Data!V537-4,"")</f>
        <v/>
      </c>
      <c r="AD537" s="2" t="str">
        <f>IF(Data!W537&gt;0,Data!W537-4,"")</f>
        <v/>
      </c>
      <c r="AE537" s="2" t="str">
        <f>IF(Data!X537&gt;0,Data!X537-4,"")</f>
        <v/>
      </c>
      <c r="AF537" s="2" t="str">
        <f>IF(Data!Y537&gt;0,Data!Y537-4,"")</f>
        <v/>
      </c>
      <c r="AG537" s="2" t="str">
        <f>IF(Data!Z537&gt;0,Data!Z537-4,"")</f>
        <v/>
      </c>
      <c r="AH537" s="2" t="str">
        <f>IF(Data!AA537&gt;0,Data!AA537-4,"")</f>
        <v/>
      </c>
      <c r="AJ537" s="10" t="str">
        <f t="shared" si="171"/>
        <v/>
      </c>
      <c r="AK537" s="10" t="str">
        <f t="shared" si="172"/>
        <v/>
      </c>
      <c r="AL537" s="10" t="str">
        <f t="shared" si="173"/>
        <v/>
      </c>
      <c r="AN537" s="2" t="str">
        <f>IF(Data!AC537&gt;0,Data!AC537-4,"")</f>
        <v/>
      </c>
      <c r="AO537" s="2" t="str">
        <f>IF(Data!AD537&gt;0,Data!AD537-4,"")</f>
        <v/>
      </c>
      <c r="AP537" s="2" t="str">
        <f>IF(Data!AE537&gt;0,Data!AE537-4,"")</f>
        <v/>
      </c>
      <c r="AQ537" s="2" t="str">
        <f>IF(Data!AF537&gt;0,Data!AF537-4,"")</f>
        <v/>
      </c>
      <c r="AR537" s="2" t="str">
        <f>IF(Data!AG537&gt;0,Data!AG537-4,"")</f>
        <v/>
      </c>
      <c r="AS537" s="2" t="str">
        <f>IF(Data!AH537&gt;0,Data!AH537-4,"")</f>
        <v/>
      </c>
      <c r="AT537" s="2" t="str">
        <f>IF(Data!AI537&gt;0,Data!AI537-4,"")</f>
        <v/>
      </c>
      <c r="AU537" s="2" t="str">
        <f>IF(Data!AJ537&gt;0,Data!AJ537-4,"")</f>
        <v/>
      </c>
      <c r="AW537" s="10" t="str">
        <f t="shared" si="174"/>
        <v/>
      </c>
      <c r="AX537" s="10" t="str">
        <f t="shared" si="175"/>
        <v/>
      </c>
      <c r="AY537" s="10" t="str">
        <f t="shared" si="176"/>
        <v/>
      </c>
      <c r="BA537" s="2" t="str">
        <f>IF(Data!AL537&gt;0,Data!AL537-4,"")</f>
        <v/>
      </c>
      <c r="BB537" s="2" t="str">
        <f>IF(Data!AM537&gt;0,Data!AM537-4,"")</f>
        <v/>
      </c>
      <c r="BC537" s="2" t="str">
        <f>IF(Data!AN537&gt;0,Data!AN537-4,"")</f>
        <v/>
      </c>
      <c r="BD537" s="2" t="str">
        <f>IF(Data!AO537&gt;0,Data!AO537-4,"")</f>
        <v/>
      </c>
      <c r="BE537" s="2" t="str">
        <f>IF(Data!AP537&gt;0,Data!AP537-4,"")</f>
        <v/>
      </c>
      <c r="BF537" s="2" t="str">
        <f>IF(Data!AQ537&gt;0,Data!AQ537-4,"")</f>
        <v/>
      </c>
      <c r="BG537" s="2" t="str">
        <f>IF(Data!AR537&gt;0,Data!AR537-4,"")</f>
        <v/>
      </c>
      <c r="BH537" s="2" t="str">
        <f>IF(Data!AS537&gt;0,Data!AS537-4,"")</f>
        <v/>
      </c>
      <c r="BJ537" s="10" t="str">
        <f t="shared" si="177"/>
        <v/>
      </c>
      <c r="BK537" s="10" t="str">
        <f t="shared" si="178"/>
        <v/>
      </c>
      <c r="BL537" s="10" t="str">
        <f t="shared" si="179"/>
        <v/>
      </c>
      <c r="BN537" s="2" t="str">
        <f>IF(Data!AU537&gt;0,Data!AU537-4,"")</f>
        <v/>
      </c>
      <c r="BO537" s="2" t="str">
        <f>IF(Data!AV537&gt;0,Data!AV537-4,"")</f>
        <v/>
      </c>
      <c r="BP537" s="2" t="str">
        <f>IF(Data!AW537&gt;0,Data!AW537-4,"")</f>
        <v/>
      </c>
      <c r="BQ537" s="2" t="str">
        <f>IF(Data!AX537&gt;0,Data!AX537-4,"")</f>
        <v/>
      </c>
      <c r="BR537" s="2" t="str">
        <f>IF(Data!AY537&gt;0,Data!AY537-4,"")</f>
        <v/>
      </c>
      <c r="BS537" s="2" t="str">
        <f>IF(Data!AZ537&gt;0,Data!AZ537-4,"")</f>
        <v/>
      </c>
      <c r="BT537" s="2" t="str">
        <f>IF(Data!BA537&gt;0,Data!BA537-4,"")</f>
        <v/>
      </c>
      <c r="BU537" s="2" t="str">
        <f>IF(Data!BB537&gt;0,Data!BB537-4,"")</f>
        <v/>
      </c>
      <c r="BW537" s="10" t="str">
        <f t="shared" si="180"/>
        <v/>
      </c>
      <c r="BX537" s="10" t="str">
        <f t="shared" si="181"/>
        <v/>
      </c>
      <c r="BY537" s="10" t="str">
        <f t="shared" si="182"/>
        <v/>
      </c>
      <c r="CA537" s="2" t="str">
        <f>IF(Data!BD537&gt;0,Data!BD537-4,"")</f>
        <v/>
      </c>
      <c r="CB537" s="2" t="str">
        <f>IF(Data!BE537&gt;0,Data!BE537-4,"")</f>
        <v/>
      </c>
      <c r="CC537" s="2" t="str">
        <f>IF(Data!BF537&gt;0,Data!BF537-4,"")</f>
        <v/>
      </c>
      <c r="CD537" s="2" t="str">
        <f>IF(Data!BG537&gt;0,Data!BG537-4,"")</f>
        <v/>
      </c>
      <c r="CE537" s="2" t="str">
        <f>IF(Data!BH537&gt;0,Data!BH537-4,"")</f>
        <v/>
      </c>
      <c r="CF537" s="2" t="str">
        <f>IF(Data!BI537&gt;0,Data!BI537-4,"")</f>
        <v/>
      </c>
      <c r="CG537" s="2" t="str">
        <f>IF(Data!BJ537&gt;0,Data!BJ537-4,"")</f>
        <v/>
      </c>
      <c r="CH537" s="2" t="str">
        <f>IF(Data!BK537&gt;0,Data!BK537-4,"")</f>
        <v/>
      </c>
      <c r="CK537" s="10" t="str">
        <f t="shared" si="183"/>
        <v/>
      </c>
      <c r="CL537" s="10" t="str">
        <f t="shared" si="184"/>
        <v/>
      </c>
      <c r="CM537" s="10" t="str">
        <f t="shared" si="185"/>
        <v/>
      </c>
    </row>
    <row r="538" spans="1:91" x14ac:dyDescent="0.25">
      <c r="A538" s="2" t="str">
        <f>IF(Data!B538&gt;0,Data!B538-4,"")</f>
        <v/>
      </c>
      <c r="B538" s="2" t="str">
        <f>IF(Data!C538&gt;0,Data!C538-4,"")</f>
        <v/>
      </c>
      <c r="C538" s="2" t="str">
        <f>IF(Data!D538&gt;0,Data!D538-4,"")</f>
        <v/>
      </c>
      <c r="D538" s="2" t="str">
        <f>IF(Data!E538&gt;0,Data!E538-4,"")</f>
        <v/>
      </c>
      <c r="E538" s="2" t="str">
        <f>IF(Data!F538&gt;0,Data!F538-4,"")</f>
        <v/>
      </c>
      <c r="F538" s="2" t="str">
        <f>IF(Data!G538&gt;0,Data!G538-4,"")</f>
        <v/>
      </c>
      <c r="G538" s="2" t="str">
        <f>IF(Data!H538&gt;0,Data!H538-4,"")</f>
        <v/>
      </c>
      <c r="H538" s="2" t="str">
        <f>IF(Data!I538&gt;0,Data!I538-4,"")</f>
        <v/>
      </c>
      <c r="J538" s="10" t="str">
        <f t="shared" si="186"/>
        <v/>
      </c>
      <c r="K538" s="10" t="str">
        <f t="shared" si="187"/>
        <v/>
      </c>
      <c r="L538" s="10" t="str">
        <f t="shared" si="188"/>
        <v/>
      </c>
      <c r="N538" s="2" t="str">
        <f>IF(Data!K538&gt;0,Data!K538-4,"")</f>
        <v/>
      </c>
      <c r="O538" s="2" t="str">
        <f>IF(Data!L538&gt;0,Data!L538-4,"")</f>
        <v/>
      </c>
      <c r="P538" s="2" t="str">
        <f>IF(Data!M538&gt;0,Data!M538-4,"")</f>
        <v/>
      </c>
      <c r="Q538" s="2" t="str">
        <f>IF(Data!N538&gt;0,Data!N538-4,"")</f>
        <v/>
      </c>
      <c r="R538" s="2" t="str">
        <f>IF(Data!O538&gt;0,Data!O538-4,"")</f>
        <v/>
      </c>
      <c r="S538" s="2" t="str">
        <f>IF(Data!P538&gt;0,Data!P538-4,"")</f>
        <v/>
      </c>
      <c r="T538" s="2" t="str">
        <f>IF(Data!Q538&gt;0,Data!Q538-4,"")</f>
        <v/>
      </c>
      <c r="U538" s="2" t="str">
        <f>IF(Data!R538&gt;0,Data!R538-4,"")</f>
        <v/>
      </c>
      <c r="V538" s="59"/>
      <c r="W538" s="10" t="str">
        <f t="shared" si="168"/>
        <v/>
      </c>
      <c r="X538" s="10" t="str">
        <f t="shared" si="169"/>
        <v/>
      </c>
      <c r="Y538" s="10" t="str">
        <f t="shared" si="170"/>
        <v/>
      </c>
      <c r="AA538" s="2" t="str">
        <f>IF(Data!T538&gt;0,Data!T538-4,"")</f>
        <v/>
      </c>
      <c r="AB538" s="2" t="str">
        <f>IF(Data!U538&gt;0,Data!U538-4,"")</f>
        <v/>
      </c>
      <c r="AC538" s="2" t="str">
        <f>IF(Data!V538&gt;0,Data!V538-4,"")</f>
        <v/>
      </c>
      <c r="AD538" s="2" t="str">
        <f>IF(Data!W538&gt;0,Data!W538-4,"")</f>
        <v/>
      </c>
      <c r="AE538" s="2" t="str">
        <f>IF(Data!X538&gt;0,Data!X538-4,"")</f>
        <v/>
      </c>
      <c r="AF538" s="2" t="str">
        <f>IF(Data!Y538&gt;0,Data!Y538-4,"")</f>
        <v/>
      </c>
      <c r="AG538" s="2" t="str">
        <f>IF(Data!Z538&gt;0,Data!Z538-4,"")</f>
        <v/>
      </c>
      <c r="AH538" s="2" t="str">
        <f>IF(Data!AA538&gt;0,Data!AA538-4,"")</f>
        <v/>
      </c>
      <c r="AJ538" s="10" t="str">
        <f t="shared" si="171"/>
        <v/>
      </c>
      <c r="AK538" s="10" t="str">
        <f t="shared" si="172"/>
        <v/>
      </c>
      <c r="AL538" s="10" t="str">
        <f t="shared" si="173"/>
        <v/>
      </c>
      <c r="AN538" s="2" t="str">
        <f>IF(Data!AC538&gt;0,Data!AC538-4,"")</f>
        <v/>
      </c>
      <c r="AO538" s="2" t="str">
        <f>IF(Data!AD538&gt;0,Data!AD538-4,"")</f>
        <v/>
      </c>
      <c r="AP538" s="2" t="str">
        <f>IF(Data!AE538&gt;0,Data!AE538-4,"")</f>
        <v/>
      </c>
      <c r="AQ538" s="2" t="str">
        <f>IF(Data!AF538&gt;0,Data!AF538-4,"")</f>
        <v/>
      </c>
      <c r="AR538" s="2" t="str">
        <f>IF(Data!AG538&gt;0,Data!AG538-4,"")</f>
        <v/>
      </c>
      <c r="AS538" s="2" t="str">
        <f>IF(Data!AH538&gt;0,Data!AH538-4,"")</f>
        <v/>
      </c>
      <c r="AT538" s="2" t="str">
        <f>IF(Data!AI538&gt;0,Data!AI538-4,"")</f>
        <v/>
      </c>
      <c r="AU538" s="2" t="str">
        <f>IF(Data!AJ538&gt;0,Data!AJ538-4,"")</f>
        <v/>
      </c>
      <c r="AW538" s="10" t="str">
        <f t="shared" si="174"/>
        <v/>
      </c>
      <c r="AX538" s="10" t="str">
        <f t="shared" si="175"/>
        <v/>
      </c>
      <c r="AY538" s="10" t="str">
        <f t="shared" si="176"/>
        <v/>
      </c>
      <c r="BA538" s="2" t="str">
        <f>IF(Data!AL538&gt;0,Data!AL538-4,"")</f>
        <v/>
      </c>
      <c r="BB538" s="2" t="str">
        <f>IF(Data!AM538&gt;0,Data!AM538-4,"")</f>
        <v/>
      </c>
      <c r="BC538" s="2" t="str">
        <f>IF(Data!AN538&gt;0,Data!AN538-4,"")</f>
        <v/>
      </c>
      <c r="BD538" s="2" t="str">
        <f>IF(Data!AO538&gt;0,Data!AO538-4,"")</f>
        <v/>
      </c>
      <c r="BE538" s="2" t="str">
        <f>IF(Data!AP538&gt;0,Data!AP538-4,"")</f>
        <v/>
      </c>
      <c r="BF538" s="2" t="str">
        <f>IF(Data!AQ538&gt;0,Data!AQ538-4,"")</f>
        <v/>
      </c>
      <c r="BG538" s="2" t="str">
        <f>IF(Data!AR538&gt;0,Data!AR538-4,"")</f>
        <v/>
      </c>
      <c r="BH538" s="2" t="str">
        <f>IF(Data!AS538&gt;0,Data!AS538-4,"")</f>
        <v/>
      </c>
      <c r="BJ538" s="10" t="str">
        <f t="shared" si="177"/>
        <v/>
      </c>
      <c r="BK538" s="10" t="str">
        <f t="shared" si="178"/>
        <v/>
      </c>
      <c r="BL538" s="10" t="str">
        <f t="shared" si="179"/>
        <v/>
      </c>
      <c r="BN538" s="2" t="str">
        <f>IF(Data!AU538&gt;0,Data!AU538-4,"")</f>
        <v/>
      </c>
      <c r="BO538" s="2" t="str">
        <f>IF(Data!AV538&gt;0,Data!AV538-4,"")</f>
        <v/>
      </c>
      <c r="BP538" s="2" t="str">
        <f>IF(Data!AW538&gt;0,Data!AW538-4,"")</f>
        <v/>
      </c>
      <c r="BQ538" s="2" t="str">
        <f>IF(Data!AX538&gt;0,Data!AX538-4,"")</f>
        <v/>
      </c>
      <c r="BR538" s="2" t="str">
        <f>IF(Data!AY538&gt;0,Data!AY538-4,"")</f>
        <v/>
      </c>
      <c r="BS538" s="2" t="str">
        <f>IF(Data!AZ538&gt;0,Data!AZ538-4,"")</f>
        <v/>
      </c>
      <c r="BT538" s="2" t="str">
        <f>IF(Data!BA538&gt;0,Data!BA538-4,"")</f>
        <v/>
      </c>
      <c r="BU538" s="2" t="str">
        <f>IF(Data!BB538&gt;0,Data!BB538-4,"")</f>
        <v/>
      </c>
      <c r="BW538" s="10" t="str">
        <f t="shared" si="180"/>
        <v/>
      </c>
      <c r="BX538" s="10" t="str">
        <f t="shared" si="181"/>
        <v/>
      </c>
      <c r="BY538" s="10" t="str">
        <f t="shared" si="182"/>
        <v/>
      </c>
      <c r="CA538" s="2" t="str">
        <f>IF(Data!BD538&gt;0,Data!BD538-4,"")</f>
        <v/>
      </c>
      <c r="CB538" s="2" t="str">
        <f>IF(Data!BE538&gt;0,Data!BE538-4,"")</f>
        <v/>
      </c>
      <c r="CC538" s="2" t="str">
        <f>IF(Data!BF538&gt;0,Data!BF538-4,"")</f>
        <v/>
      </c>
      <c r="CD538" s="2" t="str">
        <f>IF(Data!BG538&gt;0,Data!BG538-4,"")</f>
        <v/>
      </c>
      <c r="CE538" s="2" t="str">
        <f>IF(Data!BH538&gt;0,Data!BH538-4,"")</f>
        <v/>
      </c>
      <c r="CF538" s="2" t="str">
        <f>IF(Data!BI538&gt;0,Data!BI538-4,"")</f>
        <v/>
      </c>
      <c r="CG538" s="2" t="str">
        <f>IF(Data!BJ538&gt;0,Data!BJ538-4,"")</f>
        <v/>
      </c>
      <c r="CH538" s="2" t="str">
        <f>IF(Data!BK538&gt;0,Data!BK538-4,"")</f>
        <v/>
      </c>
      <c r="CK538" s="10" t="str">
        <f t="shared" si="183"/>
        <v/>
      </c>
      <c r="CL538" s="10" t="str">
        <f t="shared" si="184"/>
        <v/>
      </c>
      <c r="CM538" s="10" t="str">
        <f t="shared" si="185"/>
        <v/>
      </c>
    </row>
    <row r="539" spans="1:91" x14ac:dyDescent="0.25">
      <c r="A539" s="2" t="str">
        <f>IF(Data!B539&gt;0,Data!B539-4,"")</f>
        <v/>
      </c>
      <c r="B539" s="2" t="str">
        <f>IF(Data!C539&gt;0,Data!C539-4,"")</f>
        <v/>
      </c>
      <c r="C539" s="2" t="str">
        <f>IF(Data!D539&gt;0,Data!D539-4,"")</f>
        <v/>
      </c>
      <c r="D539" s="2" t="str">
        <f>IF(Data!E539&gt;0,Data!E539-4,"")</f>
        <v/>
      </c>
      <c r="E539" s="2" t="str">
        <f>IF(Data!F539&gt;0,Data!F539-4,"")</f>
        <v/>
      </c>
      <c r="F539" s="2" t="str">
        <f>IF(Data!G539&gt;0,Data!G539-4,"")</f>
        <v/>
      </c>
      <c r="G539" s="2" t="str">
        <f>IF(Data!H539&gt;0,Data!H539-4,"")</f>
        <v/>
      </c>
      <c r="H539" s="2" t="str">
        <f>IF(Data!I539&gt;0,Data!I539-4,"")</f>
        <v/>
      </c>
      <c r="J539" s="10" t="str">
        <f t="shared" si="186"/>
        <v/>
      </c>
      <c r="K539" s="10" t="str">
        <f t="shared" si="187"/>
        <v/>
      </c>
      <c r="L539" s="10" t="str">
        <f t="shared" si="188"/>
        <v/>
      </c>
      <c r="N539" s="2" t="str">
        <f>IF(Data!K539&gt;0,Data!K539-4,"")</f>
        <v/>
      </c>
      <c r="O539" s="2" t="str">
        <f>IF(Data!L539&gt;0,Data!L539-4,"")</f>
        <v/>
      </c>
      <c r="P539" s="2" t="str">
        <f>IF(Data!M539&gt;0,Data!M539-4,"")</f>
        <v/>
      </c>
      <c r="Q539" s="2" t="str">
        <f>IF(Data!N539&gt;0,Data!N539-4,"")</f>
        <v/>
      </c>
      <c r="R539" s="2" t="str">
        <f>IF(Data!O539&gt;0,Data!O539-4,"")</f>
        <v/>
      </c>
      <c r="S539" s="2" t="str">
        <f>IF(Data!P539&gt;0,Data!P539-4,"")</f>
        <v/>
      </c>
      <c r="T539" s="2" t="str">
        <f>IF(Data!Q539&gt;0,Data!Q539-4,"")</f>
        <v/>
      </c>
      <c r="U539" s="2" t="str">
        <f>IF(Data!R539&gt;0,Data!R539-4,"")</f>
        <v/>
      </c>
      <c r="V539" s="59"/>
      <c r="W539" s="10" t="str">
        <f t="shared" si="168"/>
        <v/>
      </c>
      <c r="X539" s="10" t="str">
        <f t="shared" si="169"/>
        <v/>
      </c>
      <c r="Y539" s="10" t="str">
        <f t="shared" si="170"/>
        <v/>
      </c>
      <c r="AA539" s="2" t="str">
        <f>IF(Data!T539&gt;0,Data!T539-4,"")</f>
        <v/>
      </c>
      <c r="AB539" s="2" t="str">
        <f>IF(Data!U539&gt;0,Data!U539-4,"")</f>
        <v/>
      </c>
      <c r="AC539" s="2" t="str">
        <f>IF(Data!V539&gt;0,Data!V539-4,"")</f>
        <v/>
      </c>
      <c r="AD539" s="2" t="str">
        <f>IF(Data!W539&gt;0,Data!W539-4,"")</f>
        <v/>
      </c>
      <c r="AE539" s="2" t="str">
        <f>IF(Data!X539&gt;0,Data!X539-4,"")</f>
        <v/>
      </c>
      <c r="AF539" s="2" t="str">
        <f>IF(Data!Y539&gt;0,Data!Y539-4,"")</f>
        <v/>
      </c>
      <c r="AG539" s="2" t="str">
        <f>IF(Data!Z539&gt;0,Data!Z539-4,"")</f>
        <v/>
      </c>
      <c r="AH539" s="2" t="str">
        <f>IF(Data!AA539&gt;0,Data!AA539-4,"")</f>
        <v/>
      </c>
      <c r="AJ539" s="10" t="str">
        <f t="shared" si="171"/>
        <v/>
      </c>
      <c r="AK539" s="10" t="str">
        <f t="shared" si="172"/>
        <v/>
      </c>
      <c r="AL539" s="10" t="str">
        <f t="shared" si="173"/>
        <v/>
      </c>
      <c r="AN539" s="2" t="str">
        <f>IF(Data!AC539&gt;0,Data!AC539-4,"")</f>
        <v/>
      </c>
      <c r="AO539" s="2" t="str">
        <f>IF(Data!AD539&gt;0,Data!AD539-4,"")</f>
        <v/>
      </c>
      <c r="AP539" s="2" t="str">
        <f>IF(Data!AE539&gt;0,Data!AE539-4,"")</f>
        <v/>
      </c>
      <c r="AQ539" s="2" t="str">
        <f>IF(Data!AF539&gt;0,Data!AF539-4,"")</f>
        <v/>
      </c>
      <c r="AR539" s="2" t="str">
        <f>IF(Data!AG539&gt;0,Data!AG539-4,"")</f>
        <v/>
      </c>
      <c r="AS539" s="2" t="str">
        <f>IF(Data!AH539&gt;0,Data!AH539-4,"")</f>
        <v/>
      </c>
      <c r="AT539" s="2" t="str">
        <f>IF(Data!AI539&gt;0,Data!AI539-4,"")</f>
        <v/>
      </c>
      <c r="AU539" s="2" t="str">
        <f>IF(Data!AJ539&gt;0,Data!AJ539-4,"")</f>
        <v/>
      </c>
      <c r="AW539" s="10" t="str">
        <f t="shared" si="174"/>
        <v/>
      </c>
      <c r="AX539" s="10" t="str">
        <f t="shared" si="175"/>
        <v/>
      </c>
      <c r="AY539" s="10" t="str">
        <f t="shared" si="176"/>
        <v/>
      </c>
      <c r="BA539" s="2" t="str">
        <f>IF(Data!AL539&gt;0,Data!AL539-4,"")</f>
        <v/>
      </c>
      <c r="BB539" s="2" t="str">
        <f>IF(Data!AM539&gt;0,Data!AM539-4,"")</f>
        <v/>
      </c>
      <c r="BC539" s="2" t="str">
        <f>IF(Data!AN539&gt;0,Data!AN539-4,"")</f>
        <v/>
      </c>
      <c r="BD539" s="2" t="str">
        <f>IF(Data!AO539&gt;0,Data!AO539-4,"")</f>
        <v/>
      </c>
      <c r="BE539" s="2" t="str">
        <f>IF(Data!AP539&gt;0,Data!AP539-4,"")</f>
        <v/>
      </c>
      <c r="BF539" s="2" t="str">
        <f>IF(Data!AQ539&gt;0,Data!AQ539-4,"")</f>
        <v/>
      </c>
      <c r="BG539" s="2" t="str">
        <f>IF(Data!AR539&gt;0,Data!AR539-4,"")</f>
        <v/>
      </c>
      <c r="BH539" s="2" t="str">
        <f>IF(Data!AS539&gt;0,Data!AS539-4,"")</f>
        <v/>
      </c>
      <c r="BJ539" s="10" t="str">
        <f t="shared" si="177"/>
        <v/>
      </c>
      <c r="BK539" s="10" t="str">
        <f t="shared" si="178"/>
        <v/>
      </c>
      <c r="BL539" s="10" t="str">
        <f t="shared" si="179"/>
        <v/>
      </c>
      <c r="BN539" s="2" t="str">
        <f>IF(Data!AU539&gt;0,Data!AU539-4,"")</f>
        <v/>
      </c>
      <c r="BO539" s="2" t="str">
        <f>IF(Data!AV539&gt;0,Data!AV539-4,"")</f>
        <v/>
      </c>
      <c r="BP539" s="2" t="str">
        <f>IF(Data!AW539&gt;0,Data!AW539-4,"")</f>
        <v/>
      </c>
      <c r="BQ539" s="2" t="str">
        <f>IF(Data!AX539&gt;0,Data!AX539-4,"")</f>
        <v/>
      </c>
      <c r="BR539" s="2" t="str">
        <f>IF(Data!AY539&gt;0,Data!AY539-4,"")</f>
        <v/>
      </c>
      <c r="BS539" s="2" t="str">
        <f>IF(Data!AZ539&gt;0,Data!AZ539-4,"")</f>
        <v/>
      </c>
      <c r="BT539" s="2" t="str">
        <f>IF(Data!BA539&gt;0,Data!BA539-4,"")</f>
        <v/>
      </c>
      <c r="BU539" s="2" t="str">
        <f>IF(Data!BB539&gt;0,Data!BB539-4,"")</f>
        <v/>
      </c>
      <c r="BW539" s="10" t="str">
        <f t="shared" si="180"/>
        <v/>
      </c>
      <c r="BX539" s="10" t="str">
        <f t="shared" si="181"/>
        <v/>
      </c>
      <c r="BY539" s="10" t="str">
        <f t="shared" si="182"/>
        <v/>
      </c>
      <c r="CA539" s="2" t="str">
        <f>IF(Data!BD539&gt;0,Data!BD539-4,"")</f>
        <v/>
      </c>
      <c r="CB539" s="2" t="str">
        <f>IF(Data!BE539&gt;0,Data!BE539-4,"")</f>
        <v/>
      </c>
      <c r="CC539" s="2" t="str">
        <f>IF(Data!BF539&gt;0,Data!BF539-4,"")</f>
        <v/>
      </c>
      <c r="CD539" s="2" t="str">
        <f>IF(Data!BG539&gt;0,Data!BG539-4,"")</f>
        <v/>
      </c>
      <c r="CE539" s="2" t="str">
        <f>IF(Data!BH539&gt;0,Data!BH539-4,"")</f>
        <v/>
      </c>
      <c r="CF539" s="2" t="str">
        <f>IF(Data!BI539&gt;0,Data!BI539-4,"")</f>
        <v/>
      </c>
      <c r="CG539" s="2" t="str">
        <f>IF(Data!BJ539&gt;0,Data!BJ539-4,"")</f>
        <v/>
      </c>
      <c r="CH539" s="2" t="str">
        <f>IF(Data!BK539&gt;0,Data!BK539-4,"")</f>
        <v/>
      </c>
      <c r="CK539" s="10" t="str">
        <f t="shared" si="183"/>
        <v/>
      </c>
      <c r="CL539" s="10" t="str">
        <f t="shared" si="184"/>
        <v/>
      </c>
      <c r="CM539" s="10" t="str">
        <f t="shared" si="185"/>
        <v/>
      </c>
    </row>
    <row r="540" spans="1:91" x14ac:dyDescent="0.25">
      <c r="A540" s="2" t="str">
        <f>IF(Data!B540&gt;0,Data!B540-4,"")</f>
        <v/>
      </c>
      <c r="B540" s="2" t="str">
        <f>IF(Data!C540&gt;0,Data!C540-4,"")</f>
        <v/>
      </c>
      <c r="C540" s="2" t="str">
        <f>IF(Data!D540&gt;0,Data!D540-4,"")</f>
        <v/>
      </c>
      <c r="D540" s="2" t="str">
        <f>IF(Data!E540&gt;0,Data!E540-4,"")</f>
        <v/>
      </c>
      <c r="E540" s="2" t="str">
        <f>IF(Data!F540&gt;0,Data!F540-4,"")</f>
        <v/>
      </c>
      <c r="F540" s="2" t="str">
        <f>IF(Data!G540&gt;0,Data!G540-4,"")</f>
        <v/>
      </c>
      <c r="G540" s="2" t="str">
        <f>IF(Data!H540&gt;0,Data!H540-4,"")</f>
        <v/>
      </c>
      <c r="H540" s="2" t="str">
        <f>IF(Data!I540&gt;0,Data!I540-4,"")</f>
        <v/>
      </c>
      <c r="J540" s="10" t="str">
        <f t="shared" si="186"/>
        <v/>
      </c>
      <c r="K540" s="10" t="str">
        <f t="shared" si="187"/>
        <v/>
      </c>
      <c r="L540" s="10" t="str">
        <f t="shared" si="188"/>
        <v/>
      </c>
      <c r="N540" s="2" t="str">
        <f>IF(Data!K540&gt;0,Data!K540-4,"")</f>
        <v/>
      </c>
      <c r="O540" s="2" t="str">
        <f>IF(Data!L540&gt;0,Data!L540-4,"")</f>
        <v/>
      </c>
      <c r="P540" s="2" t="str">
        <f>IF(Data!M540&gt;0,Data!M540-4,"")</f>
        <v/>
      </c>
      <c r="Q540" s="2" t="str">
        <f>IF(Data!N540&gt;0,Data!N540-4,"")</f>
        <v/>
      </c>
      <c r="R540" s="2" t="str">
        <f>IF(Data!O540&gt;0,Data!O540-4,"")</f>
        <v/>
      </c>
      <c r="S540" s="2" t="str">
        <f>IF(Data!P540&gt;0,Data!P540-4,"")</f>
        <v/>
      </c>
      <c r="T540" s="2" t="str">
        <f>IF(Data!Q540&gt;0,Data!Q540-4,"")</f>
        <v/>
      </c>
      <c r="U540" s="2" t="str">
        <f>IF(Data!R540&gt;0,Data!R540-4,"")</f>
        <v/>
      </c>
      <c r="V540" s="59"/>
      <c r="W540" s="10" t="str">
        <f t="shared" si="168"/>
        <v/>
      </c>
      <c r="X540" s="10" t="str">
        <f t="shared" si="169"/>
        <v/>
      </c>
      <c r="Y540" s="10" t="str">
        <f t="shared" si="170"/>
        <v/>
      </c>
      <c r="AA540" s="2" t="str">
        <f>IF(Data!T540&gt;0,Data!T540-4,"")</f>
        <v/>
      </c>
      <c r="AB540" s="2" t="str">
        <f>IF(Data!U540&gt;0,Data!U540-4,"")</f>
        <v/>
      </c>
      <c r="AC540" s="2" t="str">
        <f>IF(Data!V540&gt;0,Data!V540-4,"")</f>
        <v/>
      </c>
      <c r="AD540" s="2" t="str">
        <f>IF(Data!W540&gt;0,Data!W540-4,"")</f>
        <v/>
      </c>
      <c r="AE540" s="2" t="str">
        <f>IF(Data!X540&gt;0,Data!X540-4,"")</f>
        <v/>
      </c>
      <c r="AF540" s="2" t="str">
        <f>IF(Data!Y540&gt;0,Data!Y540-4,"")</f>
        <v/>
      </c>
      <c r="AG540" s="2" t="str">
        <f>IF(Data!Z540&gt;0,Data!Z540-4,"")</f>
        <v/>
      </c>
      <c r="AH540" s="2" t="str">
        <f>IF(Data!AA540&gt;0,Data!AA540-4,"")</f>
        <v/>
      </c>
      <c r="AJ540" s="10" t="str">
        <f t="shared" si="171"/>
        <v/>
      </c>
      <c r="AK540" s="10" t="str">
        <f t="shared" si="172"/>
        <v/>
      </c>
      <c r="AL540" s="10" t="str">
        <f t="shared" si="173"/>
        <v/>
      </c>
      <c r="AN540" s="2" t="str">
        <f>IF(Data!AC540&gt;0,Data!AC540-4,"")</f>
        <v/>
      </c>
      <c r="AO540" s="2" t="str">
        <f>IF(Data!AD540&gt;0,Data!AD540-4,"")</f>
        <v/>
      </c>
      <c r="AP540" s="2" t="str">
        <f>IF(Data!AE540&gt;0,Data!AE540-4,"")</f>
        <v/>
      </c>
      <c r="AQ540" s="2" t="str">
        <f>IF(Data!AF540&gt;0,Data!AF540-4,"")</f>
        <v/>
      </c>
      <c r="AR540" s="2" t="str">
        <f>IF(Data!AG540&gt;0,Data!AG540-4,"")</f>
        <v/>
      </c>
      <c r="AS540" s="2" t="str">
        <f>IF(Data!AH540&gt;0,Data!AH540-4,"")</f>
        <v/>
      </c>
      <c r="AT540" s="2" t="str">
        <f>IF(Data!AI540&gt;0,Data!AI540-4,"")</f>
        <v/>
      </c>
      <c r="AU540" s="2" t="str">
        <f>IF(Data!AJ540&gt;0,Data!AJ540-4,"")</f>
        <v/>
      </c>
      <c r="AW540" s="10" t="str">
        <f t="shared" si="174"/>
        <v/>
      </c>
      <c r="AX540" s="10" t="str">
        <f t="shared" si="175"/>
        <v/>
      </c>
      <c r="AY540" s="10" t="str">
        <f t="shared" si="176"/>
        <v/>
      </c>
      <c r="BA540" s="2" t="str">
        <f>IF(Data!AL540&gt;0,Data!AL540-4,"")</f>
        <v/>
      </c>
      <c r="BB540" s="2" t="str">
        <f>IF(Data!AM540&gt;0,Data!AM540-4,"")</f>
        <v/>
      </c>
      <c r="BC540" s="2" t="str">
        <f>IF(Data!AN540&gt;0,Data!AN540-4,"")</f>
        <v/>
      </c>
      <c r="BD540" s="2" t="str">
        <f>IF(Data!AO540&gt;0,Data!AO540-4,"")</f>
        <v/>
      </c>
      <c r="BE540" s="2" t="str">
        <f>IF(Data!AP540&gt;0,Data!AP540-4,"")</f>
        <v/>
      </c>
      <c r="BF540" s="2" t="str">
        <f>IF(Data!AQ540&gt;0,Data!AQ540-4,"")</f>
        <v/>
      </c>
      <c r="BG540" s="2" t="str">
        <f>IF(Data!AR540&gt;0,Data!AR540-4,"")</f>
        <v/>
      </c>
      <c r="BH540" s="2" t="str">
        <f>IF(Data!AS540&gt;0,Data!AS540-4,"")</f>
        <v/>
      </c>
      <c r="BJ540" s="10" t="str">
        <f t="shared" si="177"/>
        <v/>
      </c>
      <c r="BK540" s="10" t="str">
        <f t="shared" si="178"/>
        <v/>
      </c>
      <c r="BL540" s="10" t="str">
        <f t="shared" si="179"/>
        <v/>
      </c>
      <c r="BN540" s="2" t="str">
        <f>IF(Data!AU540&gt;0,Data!AU540-4,"")</f>
        <v/>
      </c>
      <c r="BO540" s="2" t="str">
        <f>IF(Data!AV540&gt;0,Data!AV540-4,"")</f>
        <v/>
      </c>
      <c r="BP540" s="2" t="str">
        <f>IF(Data!AW540&gt;0,Data!AW540-4,"")</f>
        <v/>
      </c>
      <c r="BQ540" s="2" t="str">
        <f>IF(Data!AX540&gt;0,Data!AX540-4,"")</f>
        <v/>
      </c>
      <c r="BR540" s="2" t="str">
        <f>IF(Data!AY540&gt;0,Data!AY540-4,"")</f>
        <v/>
      </c>
      <c r="BS540" s="2" t="str">
        <f>IF(Data!AZ540&gt;0,Data!AZ540-4,"")</f>
        <v/>
      </c>
      <c r="BT540" s="2" t="str">
        <f>IF(Data!BA540&gt;0,Data!BA540-4,"")</f>
        <v/>
      </c>
      <c r="BU540" s="2" t="str">
        <f>IF(Data!BB540&gt;0,Data!BB540-4,"")</f>
        <v/>
      </c>
      <c r="BW540" s="10" t="str">
        <f t="shared" si="180"/>
        <v/>
      </c>
      <c r="BX540" s="10" t="str">
        <f t="shared" si="181"/>
        <v/>
      </c>
      <c r="BY540" s="10" t="str">
        <f t="shared" si="182"/>
        <v/>
      </c>
      <c r="CA540" s="2" t="str">
        <f>IF(Data!BD540&gt;0,Data!BD540-4,"")</f>
        <v/>
      </c>
      <c r="CB540" s="2" t="str">
        <f>IF(Data!BE540&gt;0,Data!BE540-4,"")</f>
        <v/>
      </c>
      <c r="CC540" s="2" t="str">
        <f>IF(Data!BF540&gt;0,Data!BF540-4,"")</f>
        <v/>
      </c>
      <c r="CD540" s="2" t="str">
        <f>IF(Data!BG540&gt;0,Data!BG540-4,"")</f>
        <v/>
      </c>
      <c r="CE540" s="2" t="str">
        <f>IF(Data!BH540&gt;0,Data!BH540-4,"")</f>
        <v/>
      </c>
      <c r="CF540" s="2" t="str">
        <f>IF(Data!BI540&gt;0,Data!BI540-4,"")</f>
        <v/>
      </c>
      <c r="CG540" s="2" t="str">
        <f>IF(Data!BJ540&gt;0,Data!BJ540-4,"")</f>
        <v/>
      </c>
      <c r="CH540" s="2" t="str">
        <f>IF(Data!BK540&gt;0,Data!BK540-4,"")</f>
        <v/>
      </c>
      <c r="CK540" s="10" t="str">
        <f t="shared" si="183"/>
        <v/>
      </c>
      <c r="CL540" s="10" t="str">
        <f t="shared" si="184"/>
        <v/>
      </c>
      <c r="CM540" s="10" t="str">
        <f t="shared" si="185"/>
        <v/>
      </c>
    </row>
    <row r="541" spans="1:91" x14ac:dyDescent="0.25">
      <c r="A541" s="2" t="str">
        <f>IF(Data!B541&gt;0,Data!B541-4,"")</f>
        <v/>
      </c>
      <c r="B541" s="2" t="str">
        <f>IF(Data!C541&gt;0,Data!C541-4,"")</f>
        <v/>
      </c>
      <c r="C541" s="2" t="str">
        <f>IF(Data!D541&gt;0,Data!D541-4,"")</f>
        <v/>
      </c>
      <c r="D541" s="2" t="str">
        <f>IF(Data!E541&gt;0,Data!E541-4,"")</f>
        <v/>
      </c>
      <c r="E541" s="2" t="str">
        <f>IF(Data!F541&gt;0,Data!F541-4,"")</f>
        <v/>
      </c>
      <c r="F541" s="2" t="str">
        <f>IF(Data!G541&gt;0,Data!G541-4,"")</f>
        <v/>
      </c>
      <c r="G541" s="2" t="str">
        <f>IF(Data!H541&gt;0,Data!H541-4,"")</f>
        <v/>
      </c>
      <c r="H541" s="2" t="str">
        <f>IF(Data!I541&gt;0,Data!I541-4,"")</f>
        <v/>
      </c>
      <c r="J541" s="10" t="str">
        <f t="shared" si="186"/>
        <v/>
      </c>
      <c r="K541" s="10" t="str">
        <f t="shared" si="187"/>
        <v/>
      </c>
      <c r="L541" s="10" t="str">
        <f t="shared" si="188"/>
        <v/>
      </c>
      <c r="N541" s="2" t="str">
        <f>IF(Data!K541&gt;0,Data!K541-4,"")</f>
        <v/>
      </c>
      <c r="O541" s="2" t="str">
        <f>IF(Data!L541&gt;0,Data!L541-4,"")</f>
        <v/>
      </c>
      <c r="P541" s="2" t="str">
        <f>IF(Data!M541&gt;0,Data!M541-4,"")</f>
        <v/>
      </c>
      <c r="Q541" s="2" t="str">
        <f>IF(Data!N541&gt;0,Data!N541-4,"")</f>
        <v/>
      </c>
      <c r="R541" s="2" t="str">
        <f>IF(Data!O541&gt;0,Data!O541-4,"")</f>
        <v/>
      </c>
      <c r="S541" s="2" t="str">
        <f>IF(Data!P541&gt;0,Data!P541-4,"")</f>
        <v/>
      </c>
      <c r="T541" s="2" t="str">
        <f>IF(Data!Q541&gt;0,Data!Q541-4,"")</f>
        <v/>
      </c>
      <c r="U541" s="2" t="str">
        <f>IF(Data!R541&gt;0,Data!R541-4,"")</f>
        <v/>
      </c>
      <c r="V541" s="59"/>
      <c r="W541" s="10" t="str">
        <f t="shared" si="168"/>
        <v/>
      </c>
      <c r="X541" s="10" t="str">
        <f t="shared" si="169"/>
        <v/>
      </c>
      <c r="Y541" s="10" t="str">
        <f t="shared" si="170"/>
        <v/>
      </c>
      <c r="AA541" s="2" t="str">
        <f>IF(Data!T541&gt;0,Data!T541-4,"")</f>
        <v/>
      </c>
      <c r="AB541" s="2" t="str">
        <f>IF(Data!U541&gt;0,Data!U541-4,"")</f>
        <v/>
      </c>
      <c r="AC541" s="2" t="str">
        <f>IF(Data!V541&gt;0,Data!V541-4,"")</f>
        <v/>
      </c>
      <c r="AD541" s="2" t="str">
        <f>IF(Data!W541&gt;0,Data!W541-4,"")</f>
        <v/>
      </c>
      <c r="AE541" s="2" t="str">
        <f>IF(Data!X541&gt;0,Data!X541-4,"")</f>
        <v/>
      </c>
      <c r="AF541" s="2" t="str">
        <f>IF(Data!Y541&gt;0,Data!Y541-4,"")</f>
        <v/>
      </c>
      <c r="AG541" s="2" t="str">
        <f>IF(Data!Z541&gt;0,Data!Z541-4,"")</f>
        <v/>
      </c>
      <c r="AH541" s="2" t="str">
        <f>IF(Data!AA541&gt;0,Data!AA541-4,"")</f>
        <v/>
      </c>
      <c r="AJ541" s="10" t="str">
        <f t="shared" si="171"/>
        <v/>
      </c>
      <c r="AK541" s="10" t="str">
        <f t="shared" si="172"/>
        <v/>
      </c>
      <c r="AL541" s="10" t="str">
        <f t="shared" si="173"/>
        <v/>
      </c>
      <c r="AN541" s="2" t="str">
        <f>IF(Data!AC541&gt;0,Data!AC541-4,"")</f>
        <v/>
      </c>
      <c r="AO541" s="2" t="str">
        <f>IF(Data!AD541&gt;0,Data!AD541-4,"")</f>
        <v/>
      </c>
      <c r="AP541" s="2" t="str">
        <f>IF(Data!AE541&gt;0,Data!AE541-4,"")</f>
        <v/>
      </c>
      <c r="AQ541" s="2" t="str">
        <f>IF(Data!AF541&gt;0,Data!AF541-4,"")</f>
        <v/>
      </c>
      <c r="AR541" s="2" t="str">
        <f>IF(Data!AG541&gt;0,Data!AG541-4,"")</f>
        <v/>
      </c>
      <c r="AS541" s="2" t="str">
        <f>IF(Data!AH541&gt;0,Data!AH541-4,"")</f>
        <v/>
      </c>
      <c r="AT541" s="2" t="str">
        <f>IF(Data!AI541&gt;0,Data!AI541-4,"")</f>
        <v/>
      </c>
      <c r="AU541" s="2" t="str">
        <f>IF(Data!AJ541&gt;0,Data!AJ541-4,"")</f>
        <v/>
      </c>
      <c r="AW541" s="10" t="str">
        <f t="shared" si="174"/>
        <v/>
      </c>
      <c r="AX541" s="10" t="str">
        <f t="shared" si="175"/>
        <v/>
      </c>
      <c r="AY541" s="10" t="str">
        <f t="shared" si="176"/>
        <v/>
      </c>
      <c r="BA541" s="2" t="str">
        <f>IF(Data!AL541&gt;0,Data!AL541-4,"")</f>
        <v/>
      </c>
      <c r="BB541" s="2" t="str">
        <f>IF(Data!AM541&gt;0,Data!AM541-4,"")</f>
        <v/>
      </c>
      <c r="BC541" s="2" t="str">
        <f>IF(Data!AN541&gt;0,Data!AN541-4,"")</f>
        <v/>
      </c>
      <c r="BD541" s="2" t="str">
        <f>IF(Data!AO541&gt;0,Data!AO541-4,"")</f>
        <v/>
      </c>
      <c r="BE541" s="2" t="str">
        <f>IF(Data!AP541&gt;0,Data!AP541-4,"")</f>
        <v/>
      </c>
      <c r="BF541" s="2" t="str">
        <f>IF(Data!AQ541&gt;0,Data!AQ541-4,"")</f>
        <v/>
      </c>
      <c r="BG541" s="2" t="str">
        <f>IF(Data!AR541&gt;0,Data!AR541-4,"")</f>
        <v/>
      </c>
      <c r="BH541" s="2" t="str">
        <f>IF(Data!AS541&gt;0,Data!AS541-4,"")</f>
        <v/>
      </c>
      <c r="BJ541" s="10" t="str">
        <f t="shared" si="177"/>
        <v/>
      </c>
      <c r="BK541" s="10" t="str">
        <f t="shared" si="178"/>
        <v/>
      </c>
      <c r="BL541" s="10" t="str">
        <f t="shared" si="179"/>
        <v/>
      </c>
      <c r="BN541" s="2" t="str">
        <f>IF(Data!AU541&gt;0,Data!AU541-4,"")</f>
        <v/>
      </c>
      <c r="BO541" s="2" t="str">
        <f>IF(Data!AV541&gt;0,Data!AV541-4,"")</f>
        <v/>
      </c>
      <c r="BP541" s="2" t="str">
        <f>IF(Data!AW541&gt;0,Data!AW541-4,"")</f>
        <v/>
      </c>
      <c r="BQ541" s="2" t="str">
        <f>IF(Data!AX541&gt;0,Data!AX541-4,"")</f>
        <v/>
      </c>
      <c r="BR541" s="2" t="str">
        <f>IF(Data!AY541&gt;0,Data!AY541-4,"")</f>
        <v/>
      </c>
      <c r="BS541" s="2" t="str">
        <f>IF(Data!AZ541&gt;0,Data!AZ541-4,"")</f>
        <v/>
      </c>
      <c r="BT541" s="2" t="str">
        <f>IF(Data!BA541&gt;0,Data!BA541-4,"")</f>
        <v/>
      </c>
      <c r="BU541" s="2" t="str">
        <f>IF(Data!BB541&gt;0,Data!BB541-4,"")</f>
        <v/>
      </c>
      <c r="BW541" s="10" t="str">
        <f t="shared" si="180"/>
        <v/>
      </c>
      <c r="BX541" s="10" t="str">
        <f t="shared" si="181"/>
        <v/>
      </c>
      <c r="BY541" s="10" t="str">
        <f t="shared" si="182"/>
        <v/>
      </c>
      <c r="CA541" s="2" t="str">
        <f>IF(Data!BD541&gt;0,Data!BD541-4,"")</f>
        <v/>
      </c>
      <c r="CB541" s="2" t="str">
        <f>IF(Data!BE541&gt;0,Data!BE541-4,"")</f>
        <v/>
      </c>
      <c r="CC541" s="2" t="str">
        <f>IF(Data!BF541&gt;0,Data!BF541-4,"")</f>
        <v/>
      </c>
      <c r="CD541" s="2" t="str">
        <f>IF(Data!BG541&gt;0,Data!BG541-4,"")</f>
        <v/>
      </c>
      <c r="CE541" s="2" t="str">
        <f>IF(Data!BH541&gt;0,Data!BH541-4,"")</f>
        <v/>
      </c>
      <c r="CF541" s="2" t="str">
        <f>IF(Data!BI541&gt;0,Data!BI541-4,"")</f>
        <v/>
      </c>
      <c r="CG541" s="2" t="str">
        <f>IF(Data!BJ541&gt;0,Data!BJ541-4,"")</f>
        <v/>
      </c>
      <c r="CH541" s="2" t="str">
        <f>IF(Data!BK541&gt;0,Data!BK541-4,"")</f>
        <v/>
      </c>
      <c r="CK541" s="10" t="str">
        <f t="shared" si="183"/>
        <v/>
      </c>
      <c r="CL541" s="10" t="str">
        <f t="shared" si="184"/>
        <v/>
      </c>
      <c r="CM541" s="10" t="str">
        <f t="shared" si="185"/>
        <v/>
      </c>
    </row>
    <row r="542" spans="1:91" x14ac:dyDescent="0.25">
      <c r="A542" s="2" t="str">
        <f>IF(Data!B542&gt;0,Data!B542-4,"")</f>
        <v/>
      </c>
      <c r="B542" s="2" t="str">
        <f>IF(Data!C542&gt;0,Data!C542-4,"")</f>
        <v/>
      </c>
      <c r="C542" s="2" t="str">
        <f>IF(Data!D542&gt;0,Data!D542-4,"")</f>
        <v/>
      </c>
      <c r="D542" s="2" t="str">
        <f>IF(Data!E542&gt;0,Data!E542-4,"")</f>
        <v/>
      </c>
      <c r="E542" s="2" t="str">
        <f>IF(Data!F542&gt;0,Data!F542-4,"")</f>
        <v/>
      </c>
      <c r="F542" s="2" t="str">
        <f>IF(Data!G542&gt;0,Data!G542-4,"")</f>
        <v/>
      </c>
      <c r="G542" s="2" t="str">
        <f>IF(Data!H542&gt;0,Data!H542-4,"")</f>
        <v/>
      </c>
      <c r="H542" s="2" t="str">
        <f>IF(Data!I542&gt;0,Data!I542-4,"")</f>
        <v/>
      </c>
      <c r="J542" s="10" t="str">
        <f t="shared" si="186"/>
        <v/>
      </c>
      <c r="K542" s="10" t="str">
        <f t="shared" si="187"/>
        <v/>
      </c>
      <c r="L542" s="10" t="str">
        <f t="shared" si="188"/>
        <v/>
      </c>
      <c r="N542" s="2" t="str">
        <f>IF(Data!K542&gt;0,Data!K542-4,"")</f>
        <v/>
      </c>
      <c r="O542" s="2" t="str">
        <f>IF(Data!L542&gt;0,Data!L542-4,"")</f>
        <v/>
      </c>
      <c r="P542" s="2" t="str">
        <f>IF(Data!M542&gt;0,Data!M542-4,"")</f>
        <v/>
      </c>
      <c r="Q542" s="2" t="str">
        <f>IF(Data!N542&gt;0,Data!N542-4,"")</f>
        <v/>
      </c>
      <c r="R542" s="2" t="str">
        <f>IF(Data!O542&gt;0,Data!O542-4,"")</f>
        <v/>
      </c>
      <c r="S542" s="2" t="str">
        <f>IF(Data!P542&gt;0,Data!P542-4,"")</f>
        <v/>
      </c>
      <c r="T542" s="2" t="str">
        <f>IF(Data!Q542&gt;0,Data!Q542-4,"")</f>
        <v/>
      </c>
      <c r="U542" s="2" t="str">
        <f>IF(Data!R542&gt;0,Data!R542-4,"")</f>
        <v/>
      </c>
      <c r="V542" s="59"/>
      <c r="W542" s="10" t="str">
        <f t="shared" si="168"/>
        <v/>
      </c>
      <c r="X542" s="10" t="str">
        <f t="shared" si="169"/>
        <v/>
      </c>
      <c r="Y542" s="10" t="str">
        <f t="shared" si="170"/>
        <v/>
      </c>
      <c r="AA542" s="2" t="str">
        <f>IF(Data!T542&gt;0,Data!T542-4,"")</f>
        <v/>
      </c>
      <c r="AB542" s="2" t="str">
        <f>IF(Data!U542&gt;0,Data!U542-4,"")</f>
        <v/>
      </c>
      <c r="AC542" s="2" t="str">
        <f>IF(Data!V542&gt;0,Data!V542-4,"")</f>
        <v/>
      </c>
      <c r="AD542" s="2" t="str">
        <f>IF(Data!W542&gt;0,Data!W542-4,"")</f>
        <v/>
      </c>
      <c r="AE542" s="2" t="str">
        <f>IF(Data!X542&gt;0,Data!X542-4,"")</f>
        <v/>
      </c>
      <c r="AF542" s="2" t="str">
        <f>IF(Data!Y542&gt;0,Data!Y542-4,"")</f>
        <v/>
      </c>
      <c r="AG542" s="2" t="str">
        <f>IF(Data!Z542&gt;0,Data!Z542-4,"")</f>
        <v/>
      </c>
      <c r="AH542" s="2" t="str">
        <f>IF(Data!AA542&gt;0,Data!AA542-4,"")</f>
        <v/>
      </c>
      <c r="AJ542" s="10" t="str">
        <f t="shared" si="171"/>
        <v/>
      </c>
      <c r="AK542" s="10" t="str">
        <f t="shared" si="172"/>
        <v/>
      </c>
      <c r="AL542" s="10" t="str">
        <f t="shared" si="173"/>
        <v/>
      </c>
      <c r="AN542" s="2" t="str">
        <f>IF(Data!AC542&gt;0,Data!AC542-4,"")</f>
        <v/>
      </c>
      <c r="AO542" s="2" t="str">
        <f>IF(Data!AD542&gt;0,Data!AD542-4,"")</f>
        <v/>
      </c>
      <c r="AP542" s="2" t="str">
        <f>IF(Data!AE542&gt;0,Data!AE542-4,"")</f>
        <v/>
      </c>
      <c r="AQ542" s="2" t="str">
        <f>IF(Data!AF542&gt;0,Data!AF542-4,"")</f>
        <v/>
      </c>
      <c r="AR542" s="2" t="str">
        <f>IF(Data!AG542&gt;0,Data!AG542-4,"")</f>
        <v/>
      </c>
      <c r="AS542" s="2" t="str">
        <f>IF(Data!AH542&gt;0,Data!AH542-4,"")</f>
        <v/>
      </c>
      <c r="AT542" s="2" t="str">
        <f>IF(Data!AI542&gt;0,Data!AI542-4,"")</f>
        <v/>
      </c>
      <c r="AU542" s="2" t="str">
        <f>IF(Data!AJ542&gt;0,Data!AJ542-4,"")</f>
        <v/>
      </c>
      <c r="AW542" s="10" t="str">
        <f t="shared" si="174"/>
        <v/>
      </c>
      <c r="AX542" s="10" t="str">
        <f t="shared" si="175"/>
        <v/>
      </c>
      <c r="AY542" s="10" t="str">
        <f t="shared" si="176"/>
        <v/>
      </c>
      <c r="BA542" s="2" t="str">
        <f>IF(Data!AL542&gt;0,Data!AL542-4,"")</f>
        <v/>
      </c>
      <c r="BB542" s="2" t="str">
        <f>IF(Data!AM542&gt;0,Data!AM542-4,"")</f>
        <v/>
      </c>
      <c r="BC542" s="2" t="str">
        <f>IF(Data!AN542&gt;0,Data!AN542-4,"")</f>
        <v/>
      </c>
      <c r="BD542" s="2" t="str">
        <f>IF(Data!AO542&gt;0,Data!AO542-4,"")</f>
        <v/>
      </c>
      <c r="BE542" s="2" t="str">
        <f>IF(Data!AP542&gt;0,Data!AP542-4,"")</f>
        <v/>
      </c>
      <c r="BF542" s="2" t="str">
        <f>IF(Data!AQ542&gt;0,Data!AQ542-4,"")</f>
        <v/>
      </c>
      <c r="BG542" s="2" t="str">
        <f>IF(Data!AR542&gt;0,Data!AR542-4,"")</f>
        <v/>
      </c>
      <c r="BH542" s="2" t="str">
        <f>IF(Data!AS542&gt;0,Data!AS542-4,"")</f>
        <v/>
      </c>
      <c r="BJ542" s="10" t="str">
        <f t="shared" si="177"/>
        <v/>
      </c>
      <c r="BK542" s="10" t="str">
        <f t="shared" si="178"/>
        <v/>
      </c>
      <c r="BL542" s="10" t="str">
        <f t="shared" si="179"/>
        <v/>
      </c>
      <c r="BN542" s="2" t="str">
        <f>IF(Data!AU542&gt;0,Data!AU542-4,"")</f>
        <v/>
      </c>
      <c r="BO542" s="2" t="str">
        <f>IF(Data!AV542&gt;0,Data!AV542-4,"")</f>
        <v/>
      </c>
      <c r="BP542" s="2" t="str">
        <f>IF(Data!AW542&gt;0,Data!AW542-4,"")</f>
        <v/>
      </c>
      <c r="BQ542" s="2" t="str">
        <f>IF(Data!AX542&gt;0,Data!AX542-4,"")</f>
        <v/>
      </c>
      <c r="BR542" s="2" t="str">
        <f>IF(Data!AY542&gt;0,Data!AY542-4,"")</f>
        <v/>
      </c>
      <c r="BS542" s="2" t="str">
        <f>IF(Data!AZ542&gt;0,Data!AZ542-4,"")</f>
        <v/>
      </c>
      <c r="BT542" s="2" t="str">
        <f>IF(Data!BA542&gt;0,Data!BA542-4,"")</f>
        <v/>
      </c>
      <c r="BU542" s="2" t="str">
        <f>IF(Data!BB542&gt;0,Data!BB542-4,"")</f>
        <v/>
      </c>
      <c r="BW542" s="10" t="str">
        <f t="shared" si="180"/>
        <v/>
      </c>
      <c r="BX542" s="10" t="str">
        <f t="shared" si="181"/>
        <v/>
      </c>
      <c r="BY542" s="10" t="str">
        <f t="shared" si="182"/>
        <v/>
      </c>
      <c r="CA542" s="2" t="str">
        <f>IF(Data!BD542&gt;0,Data!BD542-4,"")</f>
        <v/>
      </c>
      <c r="CB542" s="2" t="str">
        <f>IF(Data!BE542&gt;0,Data!BE542-4,"")</f>
        <v/>
      </c>
      <c r="CC542" s="2" t="str">
        <f>IF(Data!BF542&gt;0,Data!BF542-4,"")</f>
        <v/>
      </c>
      <c r="CD542" s="2" t="str">
        <f>IF(Data!BG542&gt;0,Data!BG542-4,"")</f>
        <v/>
      </c>
      <c r="CE542" s="2" t="str">
        <f>IF(Data!BH542&gt;0,Data!BH542-4,"")</f>
        <v/>
      </c>
      <c r="CF542" s="2" t="str">
        <f>IF(Data!BI542&gt;0,Data!BI542-4,"")</f>
        <v/>
      </c>
      <c r="CG542" s="2" t="str">
        <f>IF(Data!BJ542&gt;0,Data!BJ542-4,"")</f>
        <v/>
      </c>
      <c r="CH542" s="2" t="str">
        <f>IF(Data!BK542&gt;0,Data!BK542-4,"")</f>
        <v/>
      </c>
      <c r="CK542" s="10" t="str">
        <f t="shared" si="183"/>
        <v/>
      </c>
      <c r="CL542" s="10" t="str">
        <f t="shared" si="184"/>
        <v/>
      </c>
      <c r="CM542" s="10" t="str">
        <f t="shared" si="185"/>
        <v/>
      </c>
    </row>
    <row r="543" spans="1:91" x14ac:dyDescent="0.25">
      <c r="A543" s="2" t="str">
        <f>IF(Data!B543&gt;0,Data!B543-4,"")</f>
        <v/>
      </c>
      <c r="B543" s="2" t="str">
        <f>IF(Data!C543&gt;0,Data!C543-4,"")</f>
        <v/>
      </c>
      <c r="C543" s="2" t="str">
        <f>IF(Data!D543&gt;0,Data!D543-4,"")</f>
        <v/>
      </c>
      <c r="D543" s="2" t="str">
        <f>IF(Data!E543&gt;0,Data!E543-4,"")</f>
        <v/>
      </c>
      <c r="E543" s="2" t="str">
        <f>IF(Data!F543&gt;0,Data!F543-4,"")</f>
        <v/>
      </c>
      <c r="F543" s="2" t="str">
        <f>IF(Data!G543&gt;0,Data!G543-4,"")</f>
        <v/>
      </c>
      <c r="G543" s="2" t="str">
        <f>IF(Data!H543&gt;0,Data!H543-4,"")</f>
        <v/>
      </c>
      <c r="H543" s="2" t="str">
        <f>IF(Data!I543&gt;0,Data!I543-4,"")</f>
        <v/>
      </c>
      <c r="J543" s="10" t="str">
        <f t="shared" si="186"/>
        <v/>
      </c>
      <c r="K543" s="10" t="str">
        <f t="shared" si="187"/>
        <v/>
      </c>
      <c r="L543" s="10" t="str">
        <f t="shared" si="188"/>
        <v/>
      </c>
      <c r="N543" s="2" t="str">
        <f>IF(Data!K543&gt;0,Data!K543-4,"")</f>
        <v/>
      </c>
      <c r="O543" s="2" t="str">
        <f>IF(Data!L543&gt;0,Data!L543-4,"")</f>
        <v/>
      </c>
      <c r="P543" s="2" t="str">
        <f>IF(Data!M543&gt;0,Data!M543-4,"")</f>
        <v/>
      </c>
      <c r="Q543" s="2" t="str">
        <f>IF(Data!N543&gt;0,Data!N543-4,"")</f>
        <v/>
      </c>
      <c r="R543" s="2" t="str">
        <f>IF(Data!O543&gt;0,Data!O543-4,"")</f>
        <v/>
      </c>
      <c r="S543" s="2" t="str">
        <f>IF(Data!P543&gt;0,Data!P543-4,"")</f>
        <v/>
      </c>
      <c r="T543" s="2" t="str">
        <f>IF(Data!Q543&gt;0,Data!Q543-4,"")</f>
        <v/>
      </c>
      <c r="U543" s="2" t="str">
        <f>IF(Data!R543&gt;0,Data!R543-4,"")</f>
        <v/>
      </c>
      <c r="V543" s="59"/>
      <c r="W543" s="10" t="str">
        <f t="shared" si="168"/>
        <v/>
      </c>
      <c r="X543" s="10" t="str">
        <f t="shared" si="169"/>
        <v/>
      </c>
      <c r="Y543" s="10" t="str">
        <f t="shared" si="170"/>
        <v/>
      </c>
      <c r="AA543" s="2" t="str">
        <f>IF(Data!T543&gt;0,Data!T543-4,"")</f>
        <v/>
      </c>
      <c r="AB543" s="2" t="str">
        <f>IF(Data!U543&gt;0,Data!U543-4,"")</f>
        <v/>
      </c>
      <c r="AC543" s="2" t="str">
        <f>IF(Data!V543&gt;0,Data!V543-4,"")</f>
        <v/>
      </c>
      <c r="AD543" s="2" t="str">
        <f>IF(Data!W543&gt;0,Data!W543-4,"")</f>
        <v/>
      </c>
      <c r="AE543" s="2" t="str">
        <f>IF(Data!X543&gt;0,Data!X543-4,"")</f>
        <v/>
      </c>
      <c r="AF543" s="2" t="str">
        <f>IF(Data!Y543&gt;0,Data!Y543-4,"")</f>
        <v/>
      </c>
      <c r="AG543" s="2" t="str">
        <f>IF(Data!Z543&gt;0,Data!Z543-4,"")</f>
        <v/>
      </c>
      <c r="AH543" s="2" t="str">
        <f>IF(Data!AA543&gt;0,Data!AA543-4,"")</f>
        <v/>
      </c>
      <c r="AJ543" s="10" t="str">
        <f t="shared" si="171"/>
        <v/>
      </c>
      <c r="AK543" s="10" t="str">
        <f t="shared" si="172"/>
        <v/>
      </c>
      <c r="AL543" s="10" t="str">
        <f t="shared" si="173"/>
        <v/>
      </c>
      <c r="AN543" s="2" t="str">
        <f>IF(Data!AC543&gt;0,Data!AC543-4,"")</f>
        <v/>
      </c>
      <c r="AO543" s="2" t="str">
        <f>IF(Data!AD543&gt;0,Data!AD543-4,"")</f>
        <v/>
      </c>
      <c r="AP543" s="2" t="str">
        <f>IF(Data!AE543&gt;0,Data!AE543-4,"")</f>
        <v/>
      </c>
      <c r="AQ543" s="2" t="str">
        <f>IF(Data!AF543&gt;0,Data!AF543-4,"")</f>
        <v/>
      </c>
      <c r="AR543" s="2" t="str">
        <f>IF(Data!AG543&gt;0,Data!AG543-4,"")</f>
        <v/>
      </c>
      <c r="AS543" s="2" t="str">
        <f>IF(Data!AH543&gt;0,Data!AH543-4,"")</f>
        <v/>
      </c>
      <c r="AT543" s="2" t="str">
        <f>IF(Data!AI543&gt;0,Data!AI543-4,"")</f>
        <v/>
      </c>
      <c r="AU543" s="2" t="str">
        <f>IF(Data!AJ543&gt;0,Data!AJ543-4,"")</f>
        <v/>
      </c>
      <c r="AW543" s="10" t="str">
        <f t="shared" si="174"/>
        <v/>
      </c>
      <c r="AX543" s="10" t="str">
        <f t="shared" si="175"/>
        <v/>
      </c>
      <c r="AY543" s="10" t="str">
        <f t="shared" si="176"/>
        <v/>
      </c>
      <c r="BA543" s="2" t="str">
        <f>IF(Data!AL543&gt;0,Data!AL543-4,"")</f>
        <v/>
      </c>
      <c r="BB543" s="2" t="str">
        <f>IF(Data!AM543&gt;0,Data!AM543-4,"")</f>
        <v/>
      </c>
      <c r="BC543" s="2" t="str">
        <f>IF(Data!AN543&gt;0,Data!AN543-4,"")</f>
        <v/>
      </c>
      <c r="BD543" s="2" t="str">
        <f>IF(Data!AO543&gt;0,Data!AO543-4,"")</f>
        <v/>
      </c>
      <c r="BE543" s="2" t="str">
        <f>IF(Data!AP543&gt;0,Data!AP543-4,"")</f>
        <v/>
      </c>
      <c r="BF543" s="2" t="str">
        <f>IF(Data!AQ543&gt;0,Data!AQ543-4,"")</f>
        <v/>
      </c>
      <c r="BG543" s="2" t="str">
        <f>IF(Data!AR543&gt;0,Data!AR543-4,"")</f>
        <v/>
      </c>
      <c r="BH543" s="2" t="str">
        <f>IF(Data!AS543&gt;0,Data!AS543-4,"")</f>
        <v/>
      </c>
      <c r="BJ543" s="10" t="str">
        <f t="shared" si="177"/>
        <v/>
      </c>
      <c r="BK543" s="10" t="str">
        <f t="shared" si="178"/>
        <v/>
      </c>
      <c r="BL543" s="10" t="str">
        <f t="shared" si="179"/>
        <v/>
      </c>
      <c r="BN543" s="2" t="str">
        <f>IF(Data!AU543&gt;0,Data!AU543-4,"")</f>
        <v/>
      </c>
      <c r="BO543" s="2" t="str">
        <f>IF(Data!AV543&gt;0,Data!AV543-4,"")</f>
        <v/>
      </c>
      <c r="BP543" s="2" t="str">
        <f>IF(Data!AW543&gt;0,Data!AW543-4,"")</f>
        <v/>
      </c>
      <c r="BQ543" s="2" t="str">
        <f>IF(Data!AX543&gt;0,Data!AX543-4,"")</f>
        <v/>
      </c>
      <c r="BR543" s="2" t="str">
        <f>IF(Data!AY543&gt;0,Data!AY543-4,"")</f>
        <v/>
      </c>
      <c r="BS543" s="2" t="str">
        <f>IF(Data!AZ543&gt;0,Data!AZ543-4,"")</f>
        <v/>
      </c>
      <c r="BT543" s="2" t="str">
        <f>IF(Data!BA543&gt;0,Data!BA543-4,"")</f>
        <v/>
      </c>
      <c r="BU543" s="2" t="str">
        <f>IF(Data!BB543&gt;0,Data!BB543-4,"")</f>
        <v/>
      </c>
      <c r="BW543" s="10" t="str">
        <f t="shared" si="180"/>
        <v/>
      </c>
      <c r="BX543" s="10" t="str">
        <f t="shared" si="181"/>
        <v/>
      </c>
      <c r="BY543" s="10" t="str">
        <f t="shared" si="182"/>
        <v/>
      </c>
      <c r="CA543" s="2" t="str">
        <f>IF(Data!BD543&gt;0,Data!BD543-4,"")</f>
        <v/>
      </c>
      <c r="CB543" s="2" t="str">
        <f>IF(Data!BE543&gt;0,Data!BE543-4,"")</f>
        <v/>
      </c>
      <c r="CC543" s="2" t="str">
        <f>IF(Data!BF543&gt;0,Data!BF543-4,"")</f>
        <v/>
      </c>
      <c r="CD543" s="2" t="str">
        <f>IF(Data!BG543&gt;0,Data!BG543-4,"")</f>
        <v/>
      </c>
      <c r="CE543" s="2" t="str">
        <f>IF(Data!BH543&gt;0,Data!BH543-4,"")</f>
        <v/>
      </c>
      <c r="CF543" s="2" t="str">
        <f>IF(Data!BI543&gt;0,Data!BI543-4,"")</f>
        <v/>
      </c>
      <c r="CG543" s="2" t="str">
        <f>IF(Data!BJ543&gt;0,Data!BJ543-4,"")</f>
        <v/>
      </c>
      <c r="CH543" s="2" t="str">
        <f>IF(Data!BK543&gt;0,Data!BK543-4,"")</f>
        <v/>
      </c>
      <c r="CK543" s="10" t="str">
        <f t="shared" si="183"/>
        <v/>
      </c>
      <c r="CL543" s="10" t="str">
        <f t="shared" si="184"/>
        <v/>
      </c>
      <c r="CM543" s="10" t="str">
        <f t="shared" si="185"/>
        <v/>
      </c>
    </row>
    <row r="544" spans="1:91" x14ac:dyDescent="0.25">
      <c r="A544" s="2" t="str">
        <f>IF(Data!B544&gt;0,Data!B544-4,"")</f>
        <v/>
      </c>
      <c r="B544" s="2" t="str">
        <f>IF(Data!C544&gt;0,Data!C544-4,"")</f>
        <v/>
      </c>
      <c r="C544" s="2" t="str">
        <f>IF(Data!D544&gt;0,Data!D544-4,"")</f>
        <v/>
      </c>
      <c r="D544" s="2" t="str">
        <f>IF(Data!E544&gt;0,Data!E544-4,"")</f>
        <v/>
      </c>
      <c r="E544" s="2" t="str">
        <f>IF(Data!F544&gt;0,Data!F544-4,"")</f>
        <v/>
      </c>
      <c r="F544" s="2" t="str">
        <f>IF(Data!G544&gt;0,Data!G544-4,"")</f>
        <v/>
      </c>
      <c r="G544" s="2" t="str">
        <f>IF(Data!H544&gt;0,Data!H544-4,"")</f>
        <v/>
      </c>
      <c r="H544" s="2" t="str">
        <f>IF(Data!I544&gt;0,Data!I544-4,"")</f>
        <v/>
      </c>
      <c r="J544" s="10" t="str">
        <f t="shared" si="186"/>
        <v/>
      </c>
      <c r="K544" s="10" t="str">
        <f t="shared" si="187"/>
        <v/>
      </c>
      <c r="L544" s="10" t="str">
        <f t="shared" si="188"/>
        <v/>
      </c>
      <c r="N544" s="2" t="str">
        <f>IF(Data!K544&gt;0,Data!K544-4,"")</f>
        <v/>
      </c>
      <c r="O544" s="2" t="str">
        <f>IF(Data!L544&gt;0,Data!L544-4,"")</f>
        <v/>
      </c>
      <c r="P544" s="2" t="str">
        <f>IF(Data!M544&gt;0,Data!M544-4,"")</f>
        <v/>
      </c>
      <c r="Q544" s="2" t="str">
        <f>IF(Data!N544&gt;0,Data!N544-4,"")</f>
        <v/>
      </c>
      <c r="R544" s="2" t="str">
        <f>IF(Data!O544&gt;0,Data!O544-4,"")</f>
        <v/>
      </c>
      <c r="S544" s="2" t="str">
        <f>IF(Data!P544&gt;0,Data!P544-4,"")</f>
        <v/>
      </c>
      <c r="T544" s="2" t="str">
        <f>IF(Data!Q544&gt;0,Data!Q544-4,"")</f>
        <v/>
      </c>
      <c r="U544" s="2" t="str">
        <f>IF(Data!R544&gt;0,Data!R544-4,"")</f>
        <v/>
      </c>
      <c r="V544" s="59"/>
      <c r="W544" s="10" t="str">
        <f t="shared" si="168"/>
        <v/>
      </c>
      <c r="X544" s="10" t="str">
        <f t="shared" si="169"/>
        <v/>
      </c>
      <c r="Y544" s="10" t="str">
        <f t="shared" si="170"/>
        <v/>
      </c>
      <c r="AA544" s="2" t="str">
        <f>IF(Data!T544&gt;0,Data!T544-4,"")</f>
        <v/>
      </c>
      <c r="AB544" s="2" t="str">
        <f>IF(Data!U544&gt;0,Data!U544-4,"")</f>
        <v/>
      </c>
      <c r="AC544" s="2" t="str">
        <f>IF(Data!V544&gt;0,Data!V544-4,"")</f>
        <v/>
      </c>
      <c r="AD544" s="2" t="str">
        <f>IF(Data!W544&gt;0,Data!W544-4,"")</f>
        <v/>
      </c>
      <c r="AE544" s="2" t="str">
        <f>IF(Data!X544&gt;0,Data!X544-4,"")</f>
        <v/>
      </c>
      <c r="AF544" s="2" t="str">
        <f>IF(Data!Y544&gt;0,Data!Y544-4,"")</f>
        <v/>
      </c>
      <c r="AG544" s="2" t="str">
        <f>IF(Data!Z544&gt;0,Data!Z544-4,"")</f>
        <v/>
      </c>
      <c r="AH544" s="2" t="str">
        <f>IF(Data!AA544&gt;0,Data!AA544-4,"")</f>
        <v/>
      </c>
      <c r="AJ544" s="10" t="str">
        <f t="shared" si="171"/>
        <v/>
      </c>
      <c r="AK544" s="10" t="str">
        <f t="shared" si="172"/>
        <v/>
      </c>
      <c r="AL544" s="10" t="str">
        <f t="shared" si="173"/>
        <v/>
      </c>
      <c r="AN544" s="2" t="str">
        <f>IF(Data!AC544&gt;0,Data!AC544-4,"")</f>
        <v/>
      </c>
      <c r="AO544" s="2" t="str">
        <f>IF(Data!AD544&gt;0,Data!AD544-4,"")</f>
        <v/>
      </c>
      <c r="AP544" s="2" t="str">
        <f>IF(Data!AE544&gt;0,Data!AE544-4,"")</f>
        <v/>
      </c>
      <c r="AQ544" s="2" t="str">
        <f>IF(Data!AF544&gt;0,Data!AF544-4,"")</f>
        <v/>
      </c>
      <c r="AR544" s="2" t="str">
        <f>IF(Data!AG544&gt;0,Data!AG544-4,"")</f>
        <v/>
      </c>
      <c r="AS544" s="2" t="str">
        <f>IF(Data!AH544&gt;0,Data!AH544-4,"")</f>
        <v/>
      </c>
      <c r="AT544" s="2" t="str">
        <f>IF(Data!AI544&gt;0,Data!AI544-4,"")</f>
        <v/>
      </c>
      <c r="AU544" s="2" t="str">
        <f>IF(Data!AJ544&gt;0,Data!AJ544-4,"")</f>
        <v/>
      </c>
      <c r="AW544" s="10" t="str">
        <f t="shared" si="174"/>
        <v/>
      </c>
      <c r="AX544" s="10" t="str">
        <f t="shared" si="175"/>
        <v/>
      </c>
      <c r="AY544" s="10" t="str">
        <f t="shared" si="176"/>
        <v/>
      </c>
      <c r="BA544" s="2" t="str">
        <f>IF(Data!AL544&gt;0,Data!AL544-4,"")</f>
        <v/>
      </c>
      <c r="BB544" s="2" t="str">
        <f>IF(Data!AM544&gt;0,Data!AM544-4,"")</f>
        <v/>
      </c>
      <c r="BC544" s="2" t="str">
        <f>IF(Data!AN544&gt;0,Data!AN544-4,"")</f>
        <v/>
      </c>
      <c r="BD544" s="2" t="str">
        <f>IF(Data!AO544&gt;0,Data!AO544-4,"")</f>
        <v/>
      </c>
      <c r="BE544" s="2" t="str">
        <f>IF(Data!AP544&gt;0,Data!AP544-4,"")</f>
        <v/>
      </c>
      <c r="BF544" s="2" t="str">
        <f>IF(Data!AQ544&gt;0,Data!AQ544-4,"")</f>
        <v/>
      </c>
      <c r="BG544" s="2" t="str">
        <f>IF(Data!AR544&gt;0,Data!AR544-4,"")</f>
        <v/>
      </c>
      <c r="BH544" s="2" t="str">
        <f>IF(Data!AS544&gt;0,Data!AS544-4,"")</f>
        <v/>
      </c>
      <c r="BJ544" s="10" t="str">
        <f t="shared" si="177"/>
        <v/>
      </c>
      <c r="BK544" s="10" t="str">
        <f t="shared" si="178"/>
        <v/>
      </c>
      <c r="BL544" s="10" t="str">
        <f t="shared" si="179"/>
        <v/>
      </c>
      <c r="BN544" s="2" t="str">
        <f>IF(Data!AU544&gt;0,Data!AU544-4,"")</f>
        <v/>
      </c>
      <c r="BO544" s="2" t="str">
        <f>IF(Data!AV544&gt;0,Data!AV544-4,"")</f>
        <v/>
      </c>
      <c r="BP544" s="2" t="str">
        <f>IF(Data!AW544&gt;0,Data!AW544-4,"")</f>
        <v/>
      </c>
      <c r="BQ544" s="2" t="str">
        <f>IF(Data!AX544&gt;0,Data!AX544-4,"")</f>
        <v/>
      </c>
      <c r="BR544" s="2" t="str">
        <f>IF(Data!AY544&gt;0,Data!AY544-4,"")</f>
        <v/>
      </c>
      <c r="BS544" s="2" t="str">
        <f>IF(Data!AZ544&gt;0,Data!AZ544-4,"")</f>
        <v/>
      </c>
      <c r="BT544" s="2" t="str">
        <f>IF(Data!BA544&gt;0,Data!BA544-4,"")</f>
        <v/>
      </c>
      <c r="BU544" s="2" t="str">
        <f>IF(Data!BB544&gt;0,Data!BB544-4,"")</f>
        <v/>
      </c>
      <c r="BW544" s="10" t="str">
        <f t="shared" si="180"/>
        <v/>
      </c>
      <c r="BX544" s="10" t="str">
        <f t="shared" si="181"/>
        <v/>
      </c>
      <c r="BY544" s="10" t="str">
        <f t="shared" si="182"/>
        <v/>
      </c>
      <c r="CA544" s="2" t="str">
        <f>IF(Data!BD544&gt;0,Data!BD544-4,"")</f>
        <v/>
      </c>
      <c r="CB544" s="2" t="str">
        <f>IF(Data!BE544&gt;0,Data!BE544-4,"")</f>
        <v/>
      </c>
      <c r="CC544" s="2" t="str">
        <f>IF(Data!BF544&gt;0,Data!BF544-4,"")</f>
        <v/>
      </c>
      <c r="CD544" s="2" t="str">
        <f>IF(Data!BG544&gt;0,Data!BG544-4,"")</f>
        <v/>
      </c>
      <c r="CE544" s="2" t="str">
        <f>IF(Data!BH544&gt;0,Data!BH544-4,"")</f>
        <v/>
      </c>
      <c r="CF544" s="2" t="str">
        <f>IF(Data!BI544&gt;0,Data!BI544-4,"")</f>
        <v/>
      </c>
      <c r="CG544" s="2" t="str">
        <f>IF(Data!BJ544&gt;0,Data!BJ544-4,"")</f>
        <v/>
      </c>
      <c r="CH544" s="2" t="str">
        <f>IF(Data!BK544&gt;0,Data!BK544-4,"")</f>
        <v/>
      </c>
      <c r="CK544" s="10" t="str">
        <f t="shared" si="183"/>
        <v/>
      </c>
      <c r="CL544" s="10" t="str">
        <f t="shared" si="184"/>
        <v/>
      </c>
      <c r="CM544" s="10" t="str">
        <f t="shared" si="185"/>
        <v/>
      </c>
    </row>
    <row r="545" spans="1:91" x14ac:dyDescent="0.25">
      <c r="A545" s="2" t="str">
        <f>IF(Data!B545&gt;0,Data!B545-4,"")</f>
        <v/>
      </c>
      <c r="B545" s="2" t="str">
        <f>IF(Data!C545&gt;0,Data!C545-4,"")</f>
        <v/>
      </c>
      <c r="C545" s="2" t="str">
        <f>IF(Data!D545&gt;0,Data!D545-4,"")</f>
        <v/>
      </c>
      <c r="D545" s="2" t="str">
        <f>IF(Data!E545&gt;0,Data!E545-4,"")</f>
        <v/>
      </c>
      <c r="E545" s="2" t="str">
        <f>IF(Data!F545&gt;0,Data!F545-4,"")</f>
        <v/>
      </c>
      <c r="F545" s="2" t="str">
        <f>IF(Data!G545&gt;0,Data!G545-4,"")</f>
        <v/>
      </c>
      <c r="G545" s="2" t="str">
        <f>IF(Data!H545&gt;0,Data!H545-4,"")</f>
        <v/>
      </c>
      <c r="H545" s="2" t="str">
        <f>IF(Data!I545&gt;0,Data!I545-4,"")</f>
        <v/>
      </c>
      <c r="J545" s="10" t="str">
        <f t="shared" si="186"/>
        <v/>
      </c>
      <c r="K545" s="10" t="str">
        <f t="shared" si="187"/>
        <v/>
      </c>
      <c r="L545" s="10" t="str">
        <f t="shared" si="188"/>
        <v/>
      </c>
      <c r="N545" s="2" t="str">
        <f>IF(Data!K545&gt;0,Data!K545-4,"")</f>
        <v/>
      </c>
      <c r="O545" s="2" t="str">
        <f>IF(Data!L545&gt;0,Data!L545-4,"")</f>
        <v/>
      </c>
      <c r="P545" s="2" t="str">
        <f>IF(Data!M545&gt;0,Data!M545-4,"")</f>
        <v/>
      </c>
      <c r="Q545" s="2" t="str">
        <f>IF(Data!N545&gt;0,Data!N545-4,"")</f>
        <v/>
      </c>
      <c r="R545" s="2" t="str">
        <f>IF(Data!O545&gt;0,Data!O545-4,"")</f>
        <v/>
      </c>
      <c r="S545" s="2" t="str">
        <f>IF(Data!P545&gt;0,Data!P545-4,"")</f>
        <v/>
      </c>
      <c r="T545" s="2" t="str">
        <f>IF(Data!Q545&gt;0,Data!Q545-4,"")</f>
        <v/>
      </c>
      <c r="U545" s="2" t="str">
        <f>IF(Data!R545&gt;0,Data!R545-4,"")</f>
        <v/>
      </c>
      <c r="V545" s="59"/>
      <c r="W545" s="10" t="str">
        <f t="shared" si="168"/>
        <v/>
      </c>
      <c r="X545" s="10" t="str">
        <f t="shared" si="169"/>
        <v/>
      </c>
      <c r="Y545" s="10" t="str">
        <f t="shared" si="170"/>
        <v/>
      </c>
      <c r="AA545" s="2" t="str">
        <f>IF(Data!T545&gt;0,Data!T545-4,"")</f>
        <v/>
      </c>
      <c r="AB545" s="2" t="str">
        <f>IF(Data!U545&gt;0,Data!U545-4,"")</f>
        <v/>
      </c>
      <c r="AC545" s="2" t="str">
        <f>IF(Data!V545&gt;0,Data!V545-4,"")</f>
        <v/>
      </c>
      <c r="AD545" s="2" t="str">
        <f>IF(Data!W545&gt;0,Data!W545-4,"")</f>
        <v/>
      </c>
      <c r="AE545" s="2" t="str">
        <f>IF(Data!X545&gt;0,Data!X545-4,"")</f>
        <v/>
      </c>
      <c r="AF545" s="2" t="str">
        <f>IF(Data!Y545&gt;0,Data!Y545-4,"")</f>
        <v/>
      </c>
      <c r="AG545" s="2" t="str">
        <f>IF(Data!Z545&gt;0,Data!Z545-4,"")</f>
        <v/>
      </c>
      <c r="AH545" s="2" t="str">
        <f>IF(Data!AA545&gt;0,Data!AA545-4,"")</f>
        <v/>
      </c>
      <c r="AJ545" s="10" t="str">
        <f t="shared" si="171"/>
        <v/>
      </c>
      <c r="AK545" s="10" t="str">
        <f t="shared" si="172"/>
        <v/>
      </c>
      <c r="AL545" s="10" t="str">
        <f t="shared" si="173"/>
        <v/>
      </c>
      <c r="AN545" s="2" t="str">
        <f>IF(Data!AC545&gt;0,Data!AC545-4,"")</f>
        <v/>
      </c>
      <c r="AO545" s="2" t="str">
        <f>IF(Data!AD545&gt;0,Data!AD545-4,"")</f>
        <v/>
      </c>
      <c r="AP545" s="2" t="str">
        <f>IF(Data!AE545&gt;0,Data!AE545-4,"")</f>
        <v/>
      </c>
      <c r="AQ545" s="2" t="str">
        <f>IF(Data!AF545&gt;0,Data!AF545-4,"")</f>
        <v/>
      </c>
      <c r="AR545" s="2" t="str">
        <f>IF(Data!AG545&gt;0,Data!AG545-4,"")</f>
        <v/>
      </c>
      <c r="AS545" s="2" t="str">
        <f>IF(Data!AH545&gt;0,Data!AH545-4,"")</f>
        <v/>
      </c>
      <c r="AT545" s="2" t="str">
        <f>IF(Data!AI545&gt;0,Data!AI545-4,"")</f>
        <v/>
      </c>
      <c r="AU545" s="2" t="str">
        <f>IF(Data!AJ545&gt;0,Data!AJ545-4,"")</f>
        <v/>
      </c>
      <c r="AW545" s="10" t="str">
        <f t="shared" si="174"/>
        <v/>
      </c>
      <c r="AX545" s="10" t="str">
        <f t="shared" si="175"/>
        <v/>
      </c>
      <c r="AY545" s="10" t="str">
        <f t="shared" si="176"/>
        <v/>
      </c>
      <c r="BA545" s="2" t="str">
        <f>IF(Data!AL545&gt;0,Data!AL545-4,"")</f>
        <v/>
      </c>
      <c r="BB545" s="2" t="str">
        <f>IF(Data!AM545&gt;0,Data!AM545-4,"")</f>
        <v/>
      </c>
      <c r="BC545" s="2" t="str">
        <f>IF(Data!AN545&gt;0,Data!AN545-4,"")</f>
        <v/>
      </c>
      <c r="BD545" s="2" t="str">
        <f>IF(Data!AO545&gt;0,Data!AO545-4,"")</f>
        <v/>
      </c>
      <c r="BE545" s="2" t="str">
        <f>IF(Data!AP545&gt;0,Data!AP545-4,"")</f>
        <v/>
      </c>
      <c r="BF545" s="2" t="str">
        <f>IF(Data!AQ545&gt;0,Data!AQ545-4,"")</f>
        <v/>
      </c>
      <c r="BG545" s="2" t="str">
        <f>IF(Data!AR545&gt;0,Data!AR545-4,"")</f>
        <v/>
      </c>
      <c r="BH545" s="2" t="str">
        <f>IF(Data!AS545&gt;0,Data!AS545-4,"")</f>
        <v/>
      </c>
      <c r="BJ545" s="10" t="str">
        <f t="shared" si="177"/>
        <v/>
      </c>
      <c r="BK545" s="10" t="str">
        <f t="shared" si="178"/>
        <v/>
      </c>
      <c r="BL545" s="10" t="str">
        <f t="shared" si="179"/>
        <v/>
      </c>
      <c r="BN545" s="2" t="str">
        <f>IF(Data!AU545&gt;0,Data!AU545-4,"")</f>
        <v/>
      </c>
      <c r="BO545" s="2" t="str">
        <f>IF(Data!AV545&gt;0,Data!AV545-4,"")</f>
        <v/>
      </c>
      <c r="BP545" s="2" t="str">
        <f>IF(Data!AW545&gt;0,Data!AW545-4,"")</f>
        <v/>
      </c>
      <c r="BQ545" s="2" t="str">
        <f>IF(Data!AX545&gt;0,Data!AX545-4,"")</f>
        <v/>
      </c>
      <c r="BR545" s="2" t="str">
        <f>IF(Data!AY545&gt;0,Data!AY545-4,"")</f>
        <v/>
      </c>
      <c r="BS545" s="2" t="str">
        <f>IF(Data!AZ545&gt;0,Data!AZ545-4,"")</f>
        <v/>
      </c>
      <c r="BT545" s="2" t="str">
        <f>IF(Data!BA545&gt;0,Data!BA545-4,"")</f>
        <v/>
      </c>
      <c r="BU545" s="2" t="str">
        <f>IF(Data!BB545&gt;0,Data!BB545-4,"")</f>
        <v/>
      </c>
      <c r="BW545" s="10" t="str">
        <f t="shared" si="180"/>
        <v/>
      </c>
      <c r="BX545" s="10" t="str">
        <f t="shared" si="181"/>
        <v/>
      </c>
      <c r="BY545" s="10" t="str">
        <f t="shared" si="182"/>
        <v/>
      </c>
      <c r="CA545" s="2" t="str">
        <f>IF(Data!BD545&gt;0,Data!BD545-4,"")</f>
        <v/>
      </c>
      <c r="CB545" s="2" t="str">
        <f>IF(Data!BE545&gt;0,Data!BE545-4,"")</f>
        <v/>
      </c>
      <c r="CC545" s="2" t="str">
        <f>IF(Data!BF545&gt;0,Data!BF545-4,"")</f>
        <v/>
      </c>
      <c r="CD545" s="2" t="str">
        <f>IF(Data!BG545&gt;0,Data!BG545-4,"")</f>
        <v/>
      </c>
      <c r="CE545" s="2" t="str">
        <f>IF(Data!BH545&gt;0,Data!BH545-4,"")</f>
        <v/>
      </c>
      <c r="CF545" s="2" t="str">
        <f>IF(Data!BI545&gt;0,Data!BI545-4,"")</f>
        <v/>
      </c>
      <c r="CG545" s="2" t="str">
        <f>IF(Data!BJ545&gt;0,Data!BJ545-4,"")</f>
        <v/>
      </c>
      <c r="CH545" s="2" t="str">
        <f>IF(Data!BK545&gt;0,Data!BK545-4,"")</f>
        <v/>
      </c>
      <c r="CK545" s="10" t="str">
        <f t="shared" si="183"/>
        <v/>
      </c>
      <c r="CL545" s="10" t="str">
        <f t="shared" si="184"/>
        <v/>
      </c>
      <c r="CM545" s="10" t="str">
        <f t="shared" si="185"/>
        <v/>
      </c>
    </row>
    <row r="546" spans="1:91" x14ac:dyDescent="0.25">
      <c r="A546" s="2" t="str">
        <f>IF(Data!B546&gt;0,Data!B546-4,"")</f>
        <v/>
      </c>
      <c r="B546" s="2" t="str">
        <f>IF(Data!C546&gt;0,Data!C546-4,"")</f>
        <v/>
      </c>
      <c r="C546" s="2" t="str">
        <f>IF(Data!D546&gt;0,Data!D546-4,"")</f>
        <v/>
      </c>
      <c r="D546" s="2" t="str">
        <f>IF(Data!E546&gt;0,Data!E546-4,"")</f>
        <v/>
      </c>
      <c r="E546" s="2" t="str">
        <f>IF(Data!F546&gt;0,Data!F546-4,"")</f>
        <v/>
      </c>
      <c r="F546" s="2" t="str">
        <f>IF(Data!G546&gt;0,Data!G546-4,"")</f>
        <v/>
      </c>
      <c r="G546" s="2" t="str">
        <f>IF(Data!H546&gt;0,Data!H546-4,"")</f>
        <v/>
      </c>
      <c r="H546" s="2" t="str">
        <f>IF(Data!I546&gt;0,Data!I546-4,"")</f>
        <v/>
      </c>
      <c r="J546" s="10" t="str">
        <f t="shared" si="186"/>
        <v/>
      </c>
      <c r="K546" s="10" t="str">
        <f t="shared" si="187"/>
        <v/>
      </c>
      <c r="L546" s="10" t="str">
        <f t="shared" si="188"/>
        <v/>
      </c>
      <c r="N546" s="2" t="str">
        <f>IF(Data!K546&gt;0,Data!K546-4,"")</f>
        <v/>
      </c>
      <c r="O546" s="2" t="str">
        <f>IF(Data!L546&gt;0,Data!L546-4,"")</f>
        <v/>
      </c>
      <c r="P546" s="2" t="str">
        <f>IF(Data!M546&gt;0,Data!M546-4,"")</f>
        <v/>
      </c>
      <c r="Q546" s="2" t="str">
        <f>IF(Data!N546&gt;0,Data!N546-4,"")</f>
        <v/>
      </c>
      <c r="R546" s="2" t="str">
        <f>IF(Data!O546&gt;0,Data!O546-4,"")</f>
        <v/>
      </c>
      <c r="S546" s="2" t="str">
        <f>IF(Data!P546&gt;0,Data!P546-4,"")</f>
        <v/>
      </c>
      <c r="T546" s="2" t="str">
        <f>IF(Data!Q546&gt;0,Data!Q546-4,"")</f>
        <v/>
      </c>
      <c r="U546" s="2" t="str">
        <f>IF(Data!R546&gt;0,Data!R546-4,"")</f>
        <v/>
      </c>
      <c r="V546" s="59"/>
      <c r="W546" s="10" t="str">
        <f t="shared" si="168"/>
        <v/>
      </c>
      <c r="X546" s="10" t="str">
        <f t="shared" si="169"/>
        <v/>
      </c>
      <c r="Y546" s="10" t="str">
        <f t="shared" si="170"/>
        <v/>
      </c>
      <c r="AA546" s="2" t="str">
        <f>IF(Data!T546&gt;0,Data!T546-4,"")</f>
        <v/>
      </c>
      <c r="AB546" s="2" t="str">
        <f>IF(Data!U546&gt;0,Data!U546-4,"")</f>
        <v/>
      </c>
      <c r="AC546" s="2" t="str">
        <f>IF(Data!V546&gt;0,Data!V546-4,"")</f>
        <v/>
      </c>
      <c r="AD546" s="2" t="str">
        <f>IF(Data!W546&gt;0,Data!W546-4,"")</f>
        <v/>
      </c>
      <c r="AE546" s="2" t="str">
        <f>IF(Data!X546&gt;0,Data!X546-4,"")</f>
        <v/>
      </c>
      <c r="AF546" s="2" t="str">
        <f>IF(Data!Y546&gt;0,Data!Y546-4,"")</f>
        <v/>
      </c>
      <c r="AG546" s="2" t="str">
        <f>IF(Data!Z546&gt;0,Data!Z546-4,"")</f>
        <v/>
      </c>
      <c r="AH546" s="2" t="str">
        <f>IF(Data!AA546&gt;0,Data!AA546-4,"")</f>
        <v/>
      </c>
      <c r="AJ546" s="10" t="str">
        <f t="shared" si="171"/>
        <v/>
      </c>
      <c r="AK546" s="10" t="str">
        <f t="shared" si="172"/>
        <v/>
      </c>
      <c r="AL546" s="10" t="str">
        <f t="shared" si="173"/>
        <v/>
      </c>
      <c r="AN546" s="2" t="str">
        <f>IF(Data!AC546&gt;0,Data!AC546-4,"")</f>
        <v/>
      </c>
      <c r="AO546" s="2" t="str">
        <f>IF(Data!AD546&gt;0,Data!AD546-4,"")</f>
        <v/>
      </c>
      <c r="AP546" s="2" t="str">
        <f>IF(Data!AE546&gt;0,Data!AE546-4,"")</f>
        <v/>
      </c>
      <c r="AQ546" s="2" t="str">
        <f>IF(Data!AF546&gt;0,Data!AF546-4,"")</f>
        <v/>
      </c>
      <c r="AR546" s="2" t="str">
        <f>IF(Data!AG546&gt;0,Data!AG546-4,"")</f>
        <v/>
      </c>
      <c r="AS546" s="2" t="str">
        <f>IF(Data!AH546&gt;0,Data!AH546-4,"")</f>
        <v/>
      </c>
      <c r="AT546" s="2" t="str">
        <f>IF(Data!AI546&gt;0,Data!AI546-4,"")</f>
        <v/>
      </c>
      <c r="AU546" s="2" t="str">
        <f>IF(Data!AJ546&gt;0,Data!AJ546-4,"")</f>
        <v/>
      </c>
      <c r="AW546" s="10" t="str">
        <f t="shared" si="174"/>
        <v/>
      </c>
      <c r="AX546" s="10" t="str">
        <f t="shared" si="175"/>
        <v/>
      </c>
      <c r="AY546" s="10" t="str">
        <f t="shared" si="176"/>
        <v/>
      </c>
      <c r="BA546" s="2" t="str">
        <f>IF(Data!AL546&gt;0,Data!AL546-4,"")</f>
        <v/>
      </c>
      <c r="BB546" s="2" t="str">
        <f>IF(Data!AM546&gt;0,Data!AM546-4,"")</f>
        <v/>
      </c>
      <c r="BC546" s="2" t="str">
        <f>IF(Data!AN546&gt;0,Data!AN546-4,"")</f>
        <v/>
      </c>
      <c r="BD546" s="2" t="str">
        <f>IF(Data!AO546&gt;0,Data!AO546-4,"")</f>
        <v/>
      </c>
      <c r="BE546" s="2" t="str">
        <f>IF(Data!AP546&gt;0,Data!AP546-4,"")</f>
        <v/>
      </c>
      <c r="BF546" s="2" t="str">
        <f>IF(Data!AQ546&gt;0,Data!AQ546-4,"")</f>
        <v/>
      </c>
      <c r="BG546" s="2" t="str">
        <f>IF(Data!AR546&gt;0,Data!AR546-4,"")</f>
        <v/>
      </c>
      <c r="BH546" s="2" t="str">
        <f>IF(Data!AS546&gt;0,Data!AS546-4,"")</f>
        <v/>
      </c>
      <c r="BJ546" s="10" t="str">
        <f t="shared" si="177"/>
        <v/>
      </c>
      <c r="BK546" s="10" t="str">
        <f t="shared" si="178"/>
        <v/>
      </c>
      <c r="BL546" s="10" t="str">
        <f t="shared" si="179"/>
        <v/>
      </c>
      <c r="BN546" s="2" t="str">
        <f>IF(Data!AU546&gt;0,Data!AU546-4,"")</f>
        <v/>
      </c>
      <c r="BO546" s="2" t="str">
        <f>IF(Data!AV546&gt;0,Data!AV546-4,"")</f>
        <v/>
      </c>
      <c r="BP546" s="2" t="str">
        <f>IF(Data!AW546&gt;0,Data!AW546-4,"")</f>
        <v/>
      </c>
      <c r="BQ546" s="2" t="str">
        <f>IF(Data!AX546&gt;0,Data!AX546-4,"")</f>
        <v/>
      </c>
      <c r="BR546" s="2" t="str">
        <f>IF(Data!AY546&gt;0,Data!AY546-4,"")</f>
        <v/>
      </c>
      <c r="BS546" s="2" t="str">
        <f>IF(Data!AZ546&gt;0,Data!AZ546-4,"")</f>
        <v/>
      </c>
      <c r="BT546" s="2" t="str">
        <f>IF(Data!BA546&gt;0,Data!BA546-4,"")</f>
        <v/>
      </c>
      <c r="BU546" s="2" t="str">
        <f>IF(Data!BB546&gt;0,Data!BB546-4,"")</f>
        <v/>
      </c>
      <c r="BW546" s="10" t="str">
        <f t="shared" si="180"/>
        <v/>
      </c>
      <c r="BX546" s="10" t="str">
        <f t="shared" si="181"/>
        <v/>
      </c>
      <c r="BY546" s="10" t="str">
        <f t="shared" si="182"/>
        <v/>
      </c>
      <c r="CA546" s="2" t="str">
        <f>IF(Data!BD546&gt;0,Data!BD546-4,"")</f>
        <v/>
      </c>
      <c r="CB546" s="2" t="str">
        <f>IF(Data!BE546&gt;0,Data!BE546-4,"")</f>
        <v/>
      </c>
      <c r="CC546" s="2" t="str">
        <f>IF(Data!BF546&gt;0,Data!BF546-4,"")</f>
        <v/>
      </c>
      <c r="CD546" s="2" t="str">
        <f>IF(Data!BG546&gt;0,Data!BG546-4,"")</f>
        <v/>
      </c>
      <c r="CE546" s="2" t="str">
        <f>IF(Data!BH546&gt;0,Data!BH546-4,"")</f>
        <v/>
      </c>
      <c r="CF546" s="2" t="str">
        <f>IF(Data!BI546&gt;0,Data!BI546-4,"")</f>
        <v/>
      </c>
      <c r="CG546" s="2" t="str">
        <f>IF(Data!BJ546&gt;0,Data!BJ546-4,"")</f>
        <v/>
      </c>
      <c r="CH546" s="2" t="str">
        <f>IF(Data!BK546&gt;0,Data!BK546-4,"")</f>
        <v/>
      </c>
      <c r="CK546" s="10" t="str">
        <f t="shared" si="183"/>
        <v/>
      </c>
      <c r="CL546" s="10" t="str">
        <f t="shared" si="184"/>
        <v/>
      </c>
      <c r="CM546" s="10" t="str">
        <f t="shared" si="185"/>
        <v/>
      </c>
    </row>
    <row r="547" spans="1:91" x14ac:dyDescent="0.25">
      <c r="A547" s="2" t="str">
        <f>IF(Data!B547&gt;0,Data!B547-4,"")</f>
        <v/>
      </c>
      <c r="B547" s="2" t="str">
        <f>IF(Data!C547&gt;0,Data!C547-4,"")</f>
        <v/>
      </c>
      <c r="C547" s="2" t="str">
        <f>IF(Data!D547&gt;0,Data!D547-4,"")</f>
        <v/>
      </c>
      <c r="D547" s="2" t="str">
        <f>IF(Data!E547&gt;0,Data!E547-4,"")</f>
        <v/>
      </c>
      <c r="E547" s="2" t="str">
        <f>IF(Data!F547&gt;0,Data!F547-4,"")</f>
        <v/>
      </c>
      <c r="F547" s="2" t="str">
        <f>IF(Data!G547&gt;0,Data!G547-4,"")</f>
        <v/>
      </c>
      <c r="G547" s="2" t="str">
        <f>IF(Data!H547&gt;0,Data!H547-4,"")</f>
        <v/>
      </c>
      <c r="H547" s="2" t="str">
        <f>IF(Data!I547&gt;0,Data!I547-4,"")</f>
        <v/>
      </c>
      <c r="J547" s="10" t="str">
        <f t="shared" si="186"/>
        <v/>
      </c>
      <c r="K547" s="10" t="str">
        <f t="shared" si="187"/>
        <v/>
      </c>
      <c r="L547" s="10" t="str">
        <f t="shared" si="188"/>
        <v/>
      </c>
      <c r="N547" s="2" t="str">
        <f>IF(Data!K547&gt;0,Data!K547-4,"")</f>
        <v/>
      </c>
      <c r="O547" s="2" t="str">
        <f>IF(Data!L547&gt;0,Data!L547-4,"")</f>
        <v/>
      </c>
      <c r="P547" s="2" t="str">
        <f>IF(Data!M547&gt;0,Data!M547-4,"")</f>
        <v/>
      </c>
      <c r="Q547" s="2" t="str">
        <f>IF(Data!N547&gt;0,Data!N547-4,"")</f>
        <v/>
      </c>
      <c r="R547" s="2" t="str">
        <f>IF(Data!O547&gt;0,Data!O547-4,"")</f>
        <v/>
      </c>
      <c r="S547" s="2" t="str">
        <f>IF(Data!P547&gt;0,Data!P547-4,"")</f>
        <v/>
      </c>
      <c r="T547" s="2" t="str">
        <f>IF(Data!Q547&gt;0,Data!Q547-4,"")</f>
        <v/>
      </c>
      <c r="U547" s="2" t="str">
        <f>IF(Data!R547&gt;0,Data!R547-4,"")</f>
        <v/>
      </c>
      <c r="V547" s="59"/>
      <c r="W547" s="10" t="str">
        <f t="shared" si="168"/>
        <v/>
      </c>
      <c r="X547" s="10" t="str">
        <f t="shared" si="169"/>
        <v/>
      </c>
      <c r="Y547" s="10" t="str">
        <f t="shared" si="170"/>
        <v/>
      </c>
      <c r="AA547" s="2" t="str">
        <f>IF(Data!T547&gt;0,Data!T547-4,"")</f>
        <v/>
      </c>
      <c r="AB547" s="2" t="str">
        <f>IF(Data!U547&gt;0,Data!U547-4,"")</f>
        <v/>
      </c>
      <c r="AC547" s="2" t="str">
        <f>IF(Data!V547&gt;0,Data!V547-4,"")</f>
        <v/>
      </c>
      <c r="AD547" s="2" t="str">
        <f>IF(Data!W547&gt;0,Data!W547-4,"")</f>
        <v/>
      </c>
      <c r="AE547" s="2" t="str">
        <f>IF(Data!X547&gt;0,Data!X547-4,"")</f>
        <v/>
      </c>
      <c r="AF547" s="2" t="str">
        <f>IF(Data!Y547&gt;0,Data!Y547-4,"")</f>
        <v/>
      </c>
      <c r="AG547" s="2" t="str">
        <f>IF(Data!Z547&gt;0,Data!Z547-4,"")</f>
        <v/>
      </c>
      <c r="AH547" s="2" t="str">
        <f>IF(Data!AA547&gt;0,Data!AA547-4,"")</f>
        <v/>
      </c>
      <c r="AJ547" s="10" t="str">
        <f t="shared" si="171"/>
        <v/>
      </c>
      <c r="AK547" s="10" t="str">
        <f t="shared" si="172"/>
        <v/>
      </c>
      <c r="AL547" s="10" t="str">
        <f t="shared" si="173"/>
        <v/>
      </c>
      <c r="AN547" s="2" t="str">
        <f>IF(Data!AC547&gt;0,Data!AC547-4,"")</f>
        <v/>
      </c>
      <c r="AO547" s="2" t="str">
        <f>IF(Data!AD547&gt;0,Data!AD547-4,"")</f>
        <v/>
      </c>
      <c r="AP547" s="2" t="str">
        <f>IF(Data!AE547&gt;0,Data!AE547-4,"")</f>
        <v/>
      </c>
      <c r="AQ547" s="2" t="str">
        <f>IF(Data!AF547&gt;0,Data!AF547-4,"")</f>
        <v/>
      </c>
      <c r="AR547" s="2" t="str">
        <f>IF(Data!AG547&gt;0,Data!AG547-4,"")</f>
        <v/>
      </c>
      <c r="AS547" s="2" t="str">
        <f>IF(Data!AH547&gt;0,Data!AH547-4,"")</f>
        <v/>
      </c>
      <c r="AT547" s="2" t="str">
        <f>IF(Data!AI547&gt;0,Data!AI547-4,"")</f>
        <v/>
      </c>
      <c r="AU547" s="2" t="str">
        <f>IF(Data!AJ547&gt;0,Data!AJ547-4,"")</f>
        <v/>
      </c>
      <c r="AW547" s="10" t="str">
        <f t="shared" si="174"/>
        <v/>
      </c>
      <c r="AX547" s="10" t="str">
        <f t="shared" si="175"/>
        <v/>
      </c>
      <c r="AY547" s="10" t="str">
        <f t="shared" si="176"/>
        <v/>
      </c>
      <c r="BA547" s="2" t="str">
        <f>IF(Data!AL547&gt;0,Data!AL547-4,"")</f>
        <v/>
      </c>
      <c r="BB547" s="2" t="str">
        <f>IF(Data!AM547&gt;0,Data!AM547-4,"")</f>
        <v/>
      </c>
      <c r="BC547" s="2" t="str">
        <f>IF(Data!AN547&gt;0,Data!AN547-4,"")</f>
        <v/>
      </c>
      <c r="BD547" s="2" t="str">
        <f>IF(Data!AO547&gt;0,Data!AO547-4,"")</f>
        <v/>
      </c>
      <c r="BE547" s="2" t="str">
        <f>IF(Data!AP547&gt;0,Data!AP547-4,"")</f>
        <v/>
      </c>
      <c r="BF547" s="2" t="str">
        <f>IF(Data!AQ547&gt;0,Data!AQ547-4,"")</f>
        <v/>
      </c>
      <c r="BG547" s="2" t="str">
        <f>IF(Data!AR547&gt;0,Data!AR547-4,"")</f>
        <v/>
      </c>
      <c r="BH547" s="2" t="str">
        <f>IF(Data!AS547&gt;0,Data!AS547-4,"")</f>
        <v/>
      </c>
      <c r="BJ547" s="10" t="str">
        <f t="shared" si="177"/>
        <v/>
      </c>
      <c r="BK547" s="10" t="str">
        <f t="shared" si="178"/>
        <v/>
      </c>
      <c r="BL547" s="10" t="str">
        <f t="shared" si="179"/>
        <v/>
      </c>
      <c r="BN547" s="2" t="str">
        <f>IF(Data!AU547&gt;0,Data!AU547-4,"")</f>
        <v/>
      </c>
      <c r="BO547" s="2" t="str">
        <f>IF(Data!AV547&gt;0,Data!AV547-4,"")</f>
        <v/>
      </c>
      <c r="BP547" s="2" t="str">
        <f>IF(Data!AW547&gt;0,Data!AW547-4,"")</f>
        <v/>
      </c>
      <c r="BQ547" s="2" t="str">
        <f>IF(Data!AX547&gt;0,Data!AX547-4,"")</f>
        <v/>
      </c>
      <c r="BR547" s="2" t="str">
        <f>IF(Data!AY547&gt;0,Data!AY547-4,"")</f>
        <v/>
      </c>
      <c r="BS547" s="2" t="str">
        <f>IF(Data!AZ547&gt;0,Data!AZ547-4,"")</f>
        <v/>
      </c>
      <c r="BT547" s="2" t="str">
        <f>IF(Data!BA547&gt;0,Data!BA547-4,"")</f>
        <v/>
      </c>
      <c r="BU547" s="2" t="str">
        <f>IF(Data!BB547&gt;0,Data!BB547-4,"")</f>
        <v/>
      </c>
      <c r="BW547" s="10" t="str">
        <f t="shared" si="180"/>
        <v/>
      </c>
      <c r="BX547" s="10" t="str">
        <f t="shared" si="181"/>
        <v/>
      </c>
      <c r="BY547" s="10" t="str">
        <f t="shared" si="182"/>
        <v/>
      </c>
      <c r="CA547" s="2" t="str">
        <f>IF(Data!BD547&gt;0,Data!BD547-4,"")</f>
        <v/>
      </c>
      <c r="CB547" s="2" t="str">
        <f>IF(Data!BE547&gt;0,Data!BE547-4,"")</f>
        <v/>
      </c>
      <c r="CC547" s="2" t="str">
        <f>IF(Data!BF547&gt;0,Data!BF547-4,"")</f>
        <v/>
      </c>
      <c r="CD547" s="2" t="str">
        <f>IF(Data!BG547&gt;0,Data!BG547-4,"")</f>
        <v/>
      </c>
      <c r="CE547" s="2" t="str">
        <f>IF(Data!BH547&gt;0,Data!BH547-4,"")</f>
        <v/>
      </c>
      <c r="CF547" s="2" t="str">
        <f>IF(Data!BI547&gt;0,Data!BI547-4,"")</f>
        <v/>
      </c>
      <c r="CG547" s="2" t="str">
        <f>IF(Data!BJ547&gt;0,Data!BJ547-4,"")</f>
        <v/>
      </c>
      <c r="CH547" s="2" t="str">
        <f>IF(Data!BK547&gt;0,Data!BK547-4,"")</f>
        <v/>
      </c>
      <c r="CK547" s="10" t="str">
        <f t="shared" si="183"/>
        <v/>
      </c>
      <c r="CL547" s="10" t="str">
        <f t="shared" si="184"/>
        <v/>
      </c>
      <c r="CM547" s="10" t="str">
        <f t="shared" si="185"/>
        <v/>
      </c>
    </row>
    <row r="548" spans="1:91" x14ac:dyDescent="0.25">
      <c r="A548" s="2" t="str">
        <f>IF(Data!B548&gt;0,Data!B548-4,"")</f>
        <v/>
      </c>
      <c r="B548" s="2" t="str">
        <f>IF(Data!C548&gt;0,Data!C548-4,"")</f>
        <v/>
      </c>
      <c r="C548" s="2" t="str">
        <f>IF(Data!D548&gt;0,Data!D548-4,"")</f>
        <v/>
      </c>
      <c r="D548" s="2" t="str">
        <f>IF(Data!E548&gt;0,Data!E548-4,"")</f>
        <v/>
      </c>
      <c r="E548" s="2" t="str">
        <f>IF(Data!F548&gt;0,Data!F548-4,"")</f>
        <v/>
      </c>
      <c r="F548" s="2" t="str">
        <f>IF(Data!G548&gt;0,Data!G548-4,"")</f>
        <v/>
      </c>
      <c r="G548" s="2" t="str">
        <f>IF(Data!H548&gt;0,Data!H548-4,"")</f>
        <v/>
      </c>
      <c r="H548" s="2" t="str">
        <f>IF(Data!I548&gt;0,Data!I548-4,"")</f>
        <v/>
      </c>
      <c r="J548" s="10" t="str">
        <f t="shared" si="186"/>
        <v/>
      </c>
      <c r="K548" s="10" t="str">
        <f t="shared" si="187"/>
        <v/>
      </c>
      <c r="L548" s="10" t="str">
        <f t="shared" si="188"/>
        <v/>
      </c>
      <c r="N548" s="2" t="str">
        <f>IF(Data!K548&gt;0,Data!K548-4,"")</f>
        <v/>
      </c>
      <c r="O548" s="2" t="str">
        <f>IF(Data!L548&gt;0,Data!L548-4,"")</f>
        <v/>
      </c>
      <c r="P548" s="2" t="str">
        <f>IF(Data!M548&gt;0,Data!M548-4,"")</f>
        <v/>
      </c>
      <c r="Q548" s="2" t="str">
        <f>IF(Data!N548&gt;0,Data!N548-4,"")</f>
        <v/>
      </c>
      <c r="R548" s="2" t="str">
        <f>IF(Data!O548&gt;0,Data!O548-4,"")</f>
        <v/>
      </c>
      <c r="S548" s="2" t="str">
        <f>IF(Data!P548&gt;0,Data!P548-4,"")</f>
        <v/>
      </c>
      <c r="T548" s="2" t="str">
        <f>IF(Data!Q548&gt;0,Data!Q548-4,"")</f>
        <v/>
      </c>
      <c r="U548" s="2" t="str">
        <f>IF(Data!R548&gt;0,Data!R548-4,"")</f>
        <v/>
      </c>
      <c r="V548" s="59"/>
      <c r="W548" s="10" t="str">
        <f t="shared" si="168"/>
        <v/>
      </c>
      <c r="X548" s="10" t="str">
        <f t="shared" si="169"/>
        <v/>
      </c>
      <c r="Y548" s="10" t="str">
        <f t="shared" si="170"/>
        <v/>
      </c>
      <c r="AA548" s="2" t="str">
        <f>IF(Data!T548&gt;0,Data!T548-4,"")</f>
        <v/>
      </c>
      <c r="AB548" s="2" t="str">
        <f>IF(Data!U548&gt;0,Data!U548-4,"")</f>
        <v/>
      </c>
      <c r="AC548" s="2" t="str">
        <f>IF(Data!V548&gt;0,Data!V548-4,"")</f>
        <v/>
      </c>
      <c r="AD548" s="2" t="str">
        <f>IF(Data!W548&gt;0,Data!W548-4,"")</f>
        <v/>
      </c>
      <c r="AE548" s="2" t="str">
        <f>IF(Data!X548&gt;0,Data!X548-4,"")</f>
        <v/>
      </c>
      <c r="AF548" s="2" t="str">
        <f>IF(Data!Y548&gt;0,Data!Y548-4,"")</f>
        <v/>
      </c>
      <c r="AG548" s="2" t="str">
        <f>IF(Data!Z548&gt;0,Data!Z548-4,"")</f>
        <v/>
      </c>
      <c r="AH548" s="2" t="str">
        <f>IF(Data!AA548&gt;0,Data!AA548-4,"")</f>
        <v/>
      </c>
      <c r="AJ548" s="10" t="str">
        <f t="shared" si="171"/>
        <v/>
      </c>
      <c r="AK548" s="10" t="str">
        <f t="shared" si="172"/>
        <v/>
      </c>
      <c r="AL548" s="10" t="str">
        <f t="shared" si="173"/>
        <v/>
      </c>
      <c r="AN548" s="2" t="str">
        <f>IF(Data!AC548&gt;0,Data!AC548-4,"")</f>
        <v/>
      </c>
      <c r="AO548" s="2" t="str">
        <f>IF(Data!AD548&gt;0,Data!AD548-4,"")</f>
        <v/>
      </c>
      <c r="AP548" s="2" t="str">
        <f>IF(Data!AE548&gt;0,Data!AE548-4,"")</f>
        <v/>
      </c>
      <c r="AQ548" s="2" t="str">
        <f>IF(Data!AF548&gt;0,Data!AF548-4,"")</f>
        <v/>
      </c>
      <c r="AR548" s="2" t="str">
        <f>IF(Data!AG548&gt;0,Data!AG548-4,"")</f>
        <v/>
      </c>
      <c r="AS548" s="2" t="str">
        <f>IF(Data!AH548&gt;0,Data!AH548-4,"")</f>
        <v/>
      </c>
      <c r="AT548" s="2" t="str">
        <f>IF(Data!AI548&gt;0,Data!AI548-4,"")</f>
        <v/>
      </c>
      <c r="AU548" s="2" t="str">
        <f>IF(Data!AJ548&gt;0,Data!AJ548-4,"")</f>
        <v/>
      </c>
      <c r="AW548" s="10" t="str">
        <f t="shared" si="174"/>
        <v/>
      </c>
      <c r="AX548" s="10" t="str">
        <f t="shared" si="175"/>
        <v/>
      </c>
      <c r="AY548" s="10" t="str">
        <f t="shared" si="176"/>
        <v/>
      </c>
      <c r="BA548" s="2" t="str">
        <f>IF(Data!AL548&gt;0,Data!AL548-4,"")</f>
        <v/>
      </c>
      <c r="BB548" s="2" t="str">
        <f>IF(Data!AM548&gt;0,Data!AM548-4,"")</f>
        <v/>
      </c>
      <c r="BC548" s="2" t="str">
        <f>IF(Data!AN548&gt;0,Data!AN548-4,"")</f>
        <v/>
      </c>
      <c r="BD548" s="2" t="str">
        <f>IF(Data!AO548&gt;0,Data!AO548-4,"")</f>
        <v/>
      </c>
      <c r="BE548" s="2" t="str">
        <f>IF(Data!AP548&gt;0,Data!AP548-4,"")</f>
        <v/>
      </c>
      <c r="BF548" s="2" t="str">
        <f>IF(Data!AQ548&gt;0,Data!AQ548-4,"")</f>
        <v/>
      </c>
      <c r="BG548" s="2" t="str">
        <f>IF(Data!AR548&gt;0,Data!AR548-4,"")</f>
        <v/>
      </c>
      <c r="BH548" s="2" t="str">
        <f>IF(Data!AS548&gt;0,Data!AS548-4,"")</f>
        <v/>
      </c>
      <c r="BJ548" s="10" t="str">
        <f t="shared" si="177"/>
        <v/>
      </c>
      <c r="BK548" s="10" t="str">
        <f t="shared" si="178"/>
        <v/>
      </c>
      <c r="BL548" s="10" t="str">
        <f t="shared" si="179"/>
        <v/>
      </c>
      <c r="BN548" s="2" t="str">
        <f>IF(Data!AU548&gt;0,Data!AU548-4,"")</f>
        <v/>
      </c>
      <c r="BO548" s="2" t="str">
        <f>IF(Data!AV548&gt;0,Data!AV548-4,"")</f>
        <v/>
      </c>
      <c r="BP548" s="2" t="str">
        <f>IF(Data!AW548&gt;0,Data!AW548-4,"")</f>
        <v/>
      </c>
      <c r="BQ548" s="2" t="str">
        <f>IF(Data!AX548&gt;0,Data!AX548-4,"")</f>
        <v/>
      </c>
      <c r="BR548" s="2" t="str">
        <f>IF(Data!AY548&gt;0,Data!AY548-4,"")</f>
        <v/>
      </c>
      <c r="BS548" s="2" t="str">
        <f>IF(Data!AZ548&gt;0,Data!AZ548-4,"")</f>
        <v/>
      </c>
      <c r="BT548" s="2" t="str">
        <f>IF(Data!BA548&gt;0,Data!BA548-4,"")</f>
        <v/>
      </c>
      <c r="BU548" s="2" t="str">
        <f>IF(Data!BB548&gt;0,Data!BB548-4,"")</f>
        <v/>
      </c>
      <c r="BW548" s="10" t="str">
        <f t="shared" si="180"/>
        <v/>
      </c>
      <c r="BX548" s="10" t="str">
        <f t="shared" si="181"/>
        <v/>
      </c>
      <c r="BY548" s="10" t="str">
        <f t="shared" si="182"/>
        <v/>
      </c>
      <c r="CA548" s="2" t="str">
        <f>IF(Data!BD548&gt;0,Data!BD548-4,"")</f>
        <v/>
      </c>
      <c r="CB548" s="2" t="str">
        <f>IF(Data!BE548&gt;0,Data!BE548-4,"")</f>
        <v/>
      </c>
      <c r="CC548" s="2" t="str">
        <f>IF(Data!BF548&gt;0,Data!BF548-4,"")</f>
        <v/>
      </c>
      <c r="CD548" s="2" t="str">
        <f>IF(Data!BG548&gt;0,Data!BG548-4,"")</f>
        <v/>
      </c>
      <c r="CE548" s="2" t="str">
        <f>IF(Data!BH548&gt;0,Data!BH548-4,"")</f>
        <v/>
      </c>
      <c r="CF548" s="2" t="str">
        <f>IF(Data!BI548&gt;0,Data!BI548-4,"")</f>
        <v/>
      </c>
      <c r="CG548" s="2" t="str">
        <f>IF(Data!BJ548&gt;0,Data!BJ548-4,"")</f>
        <v/>
      </c>
      <c r="CH548" s="2" t="str">
        <f>IF(Data!BK548&gt;0,Data!BK548-4,"")</f>
        <v/>
      </c>
      <c r="CK548" s="10" t="str">
        <f t="shared" si="183"/>
        <v/>
      </c>
      <c r="CL548" s="10" t="str">
        <f t="shared" si="184"/>
        <v/>
      </c>
      <c r="CM548" s="10" t="str">
        <f t="shared" si="185"/>
        <v/>
      </c>
    </row>
    <row r="549" spans="1:91" x14ac:dyDescent="0.25">
      <c r="A549" s="2" t="str">
        <f>IF(Data!B549&gt;0,Data!B549-4,"")</f>
        <v/>
      </c>
      <c r="B549" s="2" t="str">
        <f>IF(Data!C549&gt;0,Data!C549-4,"")</f>
        <v/>
      </c>
      <c r="C549" s="2" t="str">
        <f>IF(Data!D549&gt;0,Data!D549-4,"")</f>
        <v/>
      </c>
      <c r="D549" s="2" t="str">
        <f>IF(Data!E549&gt;0,Data!E549-4,"")</f>
        <v/>
      </c>
      <c r="E549" s="2" t="str">
        <f>IF(Data!F549&gt;0,Data!F549-4,"")</f>
        <v/>
      </c>
      <c r="F549" s="2" t="str">
        <f>IF(Data!G549&gt;0,Data!G549-4,"")</f>
        <v/>
      </c>
      <c r="G549" s="2" t="str">
        <f>IF(Data!H549&gt;0,Data!H549-4,"")</f>
        <v/>
      </c>
      <c r="H549" s="2" t="str">
        <f>IF(Data!I549&gt;0,Data!I549-4,"")</f>
        <v/>
      </c>
      <c r="J549" s="10" t="str">
        <f t="shared" si="186"/>
        <v/>
      </c>
      <c r="K549" s="10" t="str">
        <f t="shared" si="187"/>
        <v/>
      </c>
      <c r="L549" s="10" t="str">
        <f t="shared" si="188"/>
        <v/>
      </c>
      <c r="N549" s="2" t="str">
        <f>IF(Data!K549&gt;0,Data!K549-4,"")</f>
        <v/>
      </c>
      <c r="O549" s="2" t="str">
        <f>IF(Data!L549&gt;0,Data!L549-4,"")</f>
        <v/>
      </c>
      <c r="P549" s="2" t="str">
        <f>IF(Data!M549&gt;0,Data!M549-4,"")</f>
        <v/>
      </c>
      <c r="Q549" s="2" t="str">
        <f>IF(Data!N549&gt;0,Data!N549-4,"")</f>
        <v/>
      </c>
      <c r="R549" s="2" t="str">
        <f>IF(Data!O549&gt;0,Data!O549-4,"")</f>
        <v/>
      </c>
      <c r="S549" s="2" t="str">
        <f>IF(Data!P549&gt;0,Data!P549-4,"")</f>
        <v/>
      </c>
      <c r="T549" s="2" t="str">
        <f>IF(Data!Q549&gt;0,Data!Q549-4,"")</f>
        <v/>
      </c>
      <c r="U549" s="2" t="str">
        <f>IF(Data!R549&gt;0,Data!R549-4,"")</f>
        <v/>
      </c>
      <c r="V549" s="59"/>
      <c r="W549" s="10" t="str">
        <f t="shared" si="168"/>
        <v/>
      </c>
      <c r="X549" s="10" t="str">
        <f t="shared" si="169"/>
        <v/>
      </c>
      <c r="Y549" s="10" t="str">
        <f t="shared" si="170"/>
        <v/>
      </c>
      <c r="AA549" s="2" t="str">
        <f>IF(Data!T549&gt;0,Data!T549-4,"")</f>
        <v/>
      </c>
      <c r="AB549" s="2" t="str">
        <f>IF(Data!U549&gt;0,Data!U549-4,"")</f>
        <v/>
      </c>
      <c r="AC549" s="2" t="str">
        <f>IF(Data!V549&gt;0,Data!V549-4,"")</f>
        <v/>
      </c>
      <c r="AD549" s="2" t="str">
        <f>IF(Data!W549&gt;0,Data!W549-4,"")</f>
        <v/>
      </c>
      <c r="AE549" s="2" t="str">
        <f>IF(Data!X549&gt;0,Data!X549-4,"")</f>
        <v/>
      </c>
      <c r="AF549" s="2" t="str">
        <f>IF(Data!Y549&gt;0,Data!Y549-4,"")</f>
        <v/>
      </c>
      <c r="AG549" s="2" t="str">
        <f>IF(Data!Z549&gt;0,Data!Z549-4,"")</f>
        <v/>
      </c>
      <c r="AH549" s="2" t="str">
        <f>IF(Data!AA549&gt;0,Data!AA549-4,"")</f>
        <v/>
      </c>
      <c r="AJ549" s="10" t="str">
        <f t="shared" si="171"/>
        <v/>
      </c>
      <c r="AK549" s="10" t="str">
        <f t="shared" si="172"/>
        <v/>
      </c>
      <c r="AL549" s="10" t="str">
        <f t="shared" si="173"/>
        <v/>
      </c>
      <c r="AN549" s="2" t="str">
        <f>IF(Data!AC549&gt;0,Data!AC549-4,"")</f>
        <v/>
      </c>
      <c r="AO549" s="2" t="str">
        <f>IF(Data!AD549&gt;0,Data!AD549-4,"")</f>
        <v/>
      </c>
      <c r="AP549" s="2" t="str">
        <f>IF(Data!AE549&gt;0,Data!AE549-4,"")</f>
        <v/>
      </c>
      <c r="AQ549" s="2" t="str">
        <f>IF(Data!AF549&gt;0,Data!AF549-4,"")</f>
        <v/>
      </c>
      <c r="AR549" s="2" t="str">
        <f>IF(Data!AG549&gt;0,Data!AG549-4,"")</f>
        <v/>
      </c>
      <c r="AS549" s="2" t="str">
        <f>IF(Data!AH549&gt;0,Data!AH549-4,"")</f>
        <v/>
      </c>
      <c r="AT549" s="2" t="str">
        <f>IF(Data!AI549&gt;0,Data!AI549-4,"")</f>
        <v/>
      </c>
      <c r="AU549" s="2" t="str">
        <f>IF(Data!AJ549&gt;0,Data!AJ549-4,"")</f>
        <v/>
      </c>
      <c r="AW549" s="10" t="str">
        <f t="shared" si="174"/>
        <v/>
      </c>
      <c r="AX549" s="10" t="str">
        <f t="shared" si="175"/>
        <v/>
      </c>
      <c r="AY549" s="10" t="str">
        <f t="shared" si="176"/>
        <v/>
      </c>
      <c r="BA549" s="2" t="str">
        <f>IF(Data!AL549&gt;0,Data!AL549-4,"")</f>
        <v/>
      </c>
      <c r="BB549" s="2" t="str">
        <f>IF(Data!AM549&gt;0,Data!AM549-4,"")</f>
        <v/>
      </c>
      <c r="BC549" s="2" t="str">
        <f>IF(Data!AN549&gt;0,Data!AN549-4,"")</f>
        <v/>
      </c>
      <c r="BD549" s="2" t="str">
        <f>IF(Data!AO549&gt;0,Data!AO549-4,"")</f>
        <v/>
      </c>
      <c r="BE549" s="2" t="str">
        <f>IF(Data!AP549&gt;0,Data!AP549-4,"")</f>
        <v/>
      </c>
      <c r="BF549" s="2" t="str">
        <f>IF(Data!AQ549&gt;0,Data!AQ549-4,"")</f>
        <v/>
      </c>
      <c r="BG549" s="2" t="str">
        <f>IF(Data!AR549&gt;0,Data!AR549-4,"")</f>
        <v/>
      </c>
      <c r="BH549" s="2" t="str">
        <f>IF(Data!AS549&gt;0,Data!AS549-4,"")</f>
        <v/>
      </c>
      <c r="BJ549" s="10" t="str">
        <f t="shared" si="177"/>
        <v/>
      </c>
      <c r="BK549" s="10" t="str">
        <f t="shared" si="178"/>
        <v/>
      </c>
      <c r="BL549" s="10" t="str">
        <f t="shared" si="179"/>
        <v/>
      </c>
      <c r="BN549" s="2" t="str">
        <f>IF(Data!AU549&gt;0,Data!AU549-4,"")</f>
        <v/>
      </c>
      <c r="BO549" s="2" t="str">
        <f>IF(Data!AV549&gt;0,Data!AV549-4,"")</f>
        <v/>
      </c>
      <c r="BP549" s="2" t="str">
        <f>IF(Data!AW549&gt;0,Data!AW549-4,"")</f>
        <v/>
      </c>
      <c r="BQ549" s="2" t="str">
        <f>IF(Data!AX549&gt;0,Data!AX549-4,"")</f>
        <v/>
      </c>
      <c r="BR549" s="2" t="str">
        <f>IF(Data!AY549&gt;0,Data!AY549-4,"")</f>
        <v/>
      </c>
      <c r="BS549" s="2" t="str">
        <f>IF(Data!AZ549&gt;0,Data!AZ549-4,"")</f>
        <v/>
      </c>
      <c r="BT549" s="2" t="str">
        <f>IF(Data!BA549&gt;0,Data!BA549-4,"")</f>
        <v/>
      </c>
      <c r="BU549" s="2" t="str">
        <f>IF(Data!BB549&gt;0,Data!BB549-4,"")</f>
        <v/>
      </c>
      <c r="BW549" s="10" t="str">
        <f t="shared" si="180"/>
        <v/>
      </c>
      <c r="BX549" s="10" t="str">
        <f t="shared" si="181"/>
        <v/>
      </c>
      <c r="BY549" s="10" t="str">
        <f t="shared" si="182"/>
        <v/>
      </c>
      <c r="CA549" s="2" t="str">
        <f>IF(Data!BD549&gt;0,Data!BD549-4,"")</f>
        <v/>
      </c>
      <c r="CB549" s="2" t="str">
        <f>IF(Data!BE549&gt;0,Data!BE549-4,"")</f>
        <v/>
      </c>
      <c r="CC549" s="2" t="str">
        <f>IF(Data!BF549&gt;0,Data!BF549-4,"")</f>
        <v/>
      </c>
      <c r="CD549" s="2" t="str">
        <f>IF(Data!BG549&gt;0,Data!BG549-4,"")</f>
        <v/>
      </c>
      <c r="CE549" s="2" t="str">
        <f>IF(Data!BH549&gt;0,Data!BH549-4,"")</f>
        <v/>
      </c>
      <c r="CF549" s="2" t="str">
        <f>IF(Data!BI549&gt;0,Data!BI549-4,"")</f>
        <v/>
      </c>
      <c r="CG549" s="2" t="str">
        <f>IF(Data!BJ549&gt;0,Data!BJ549-4,"")</f>
        <v/>
      </c>
      <c r="CH549" s="2" t="str">
        <f>IF(Data!BK549&gt;0,Data!BK549-4,"")</f>
        <v/>
      </c>
      <c r="CK549" s="10" t="str">
        <f t="shared" si="183"/>
        <v/>
      </c>
      <c r="CL549" s="10" t="str">
        <f t="shared" si="184"/>
        <v/>
      </c>
      <c r="CM549" s="10" t="str">
        <f t="shared" si="185"/>
        <v/>
      </c>
    </row>
    <row r="550" spans="1:91" x14ac:dyDescent="0.25">
      <c r="A550" s="2" t="str">
        <f>IF(Data!B550&gt;0,Data!B550-4,"")</f>
        <v/>
      </c>
      <c r="B550" s="2" t="str">
        <f>IF(Data!C550&gt;0,Data!C550-4,"")</f>
        <v/>
      </c>
      <c r="C550" s="2" t="str">
        <f>IF(Data!D550&gt;0,Data!D550-4,"")</f>
        <v/>
      </c>
      <c r="D550" s="2" t="str">
        <f>IF(Data!E550&gt;0,Data!E550-4,"")</f>
        <v/>
      </c>
      <c r="E550" s="2" t="str">
        <f>IF(Data!F550&gt;0,Data!F550-4,"")</f>
        <v/>
      </c>
      <c r="F550" s="2" t="str">
        <f>IF(Data!G550&gt;0,Data!G550-4,"")</f>
        <v/>
      </c>
      <c r="G550" s="2" t="str">
        <f>IF(Data!H550&gt;0,Data!H550-4,"")</f>
        <v/>
      </c>
      <c r="H550" s="2" t="str">
        <f>IF(Data!I550&gt;0,Data!I550-4,"")</f>
        <v/>
      </c>
      <c r="J550" s="10" t="str">
        <f t="shared" si="186"/>
        <v/>
      </c>
      <c r="K550" s="10" t="str">
        <f t="shared" si="187"/>
        <v/>
      </c>
      <c r="L550" s="10" t="str">
        <f t="shared" si="188"/>
        <v/>
      </c>
      <c r="N550" s="2" t="str">
        <f>IF(Data!K550&gt;0,Data!K550-4,"")</f>
        <v/>
      </c>
      <c r="O550" s="2" t="str">
        <f>IF(Data!L550&gt;0,Data!L550-4,"")</f>
        <v/>
      </c>
      <c r="P550" s="2" t="str">
        <f>IF(Data!M550&gt;0,Data!M550-4,"")</f>
        <v/>
      </c>
      <c r="Q550" s="2" t="str">
        <f>IF(Data!N550&gt;0,Data!N550-4,"")</f>
        <v/>
      </c>
      <c r="R550" s="2" t="str">
        <f>IF(Data!O550&gt;0,Data!O550-4,"")</f>
        <v/>
      </c>
      <c r="S550" s="2" t="str">
        <f>IF(Data!P550&gt;0,Data!P550-4,"")</f>
        <v/>
      </c>
      <c r="T550" s="2" t="str">
        <f>IF(Data!Q550&gt;0,Data!Q550-4,"")</f>
        <v/>
      </c>
      <c r="U550" s="2" t="str">
        <f>IF(Data!R550&gt;0,Data!R550-4,"")</f>
        <v/>
      </c>
      <c r="V550" s="59"/>
      <c r="W550" s="10" t="str">
        <f t="shared" si="168"/>
        <v/>
      </c>
      <c r="X550" s="10" t="str">
        <f t="shared" si="169"/>
        <v/>
      </c>
      <c r="Y550" s="10" t="str">
        <f t="shared" si="170"/>
        <v/>
      </c>
      <c r="AA550" s="2" t="str">
        <f>IF(Data!T550&gt;0,Data!T550-4,"")</f>
        <v/>
      </c>
      <c r="AB550" s="2" t="str">
        <f>IF(Data!U550&gt;0,Data!U550-4,"")</f>
        <v/>
      </c>
      <c r="AC550" s="2" t="str">
        <f>IF(Data!V550&gt;0,Data!V550-4,"")</f>
        <v/>
      </c>
      <c r="AD550" s="2" t="str">
        <f>IF(Data!W550&gt;0,Data!W550-4,"")</f>
        <v/>
      </c>
      <c r="AE550" s="2" t="str">
        <f>IF(Data!X550&gt;0,Data!X550-4,"")</f>
        <v/>
      </c>
      <c r="AF550" s="2" t="str">
        <f>IF(Data!Y550&gt;0,Data!Y550-4,"")</f>
        <v/>
      </c>
      <c r="AG550" s="2" t="str">
        <f>IF(Data!Z550&gt;0,Data!Z550-4,"")</f>
        <v/>
      </c>
      <c r="AH550" s="2" t="str">
        <f>IF(Data!AA550&gt;0,Data!AA550-4,"")</f>
        <v/>
      </c>
      <c r="AJ550" s="10" t="str">
        <f t="shared" si="171"/>
        <v/>
      </c>
      <c r="AK550" s="10" t="str">
        <f t="shared" si="172"/>
        <v/>
      </c>
      <c r="AL550" s="10" t="str">
        <f t="shared" si="173"/>
        <v/>
      </c>
      <c r="AN550" s="2" t="str">
        <f>IF(Data!AC550&gt;0,Data!AC550-4,"")</f>
        <v/>
      </c>
      <c r="AO550" s="2" t="str">
        <f>IF(Data!AD550&gt;0,Data!AD550-4,"")</f>
        <v/>
      </c>
      <c r="AP550" s="2" t="str">
        <f>IF(Data!AE550&gt;0,Data!AE550-4,"")</f>
        <v/>
      </c>
      <c r="AQ550" s="2" t="str">
        <f>IF(Data!AF550&gt;0,Data!AF550-4,"")</f>
        <v/>
      </c>
      <c r="AR550" s="2" t="str">
        <f>IF(Data!AG550&gt;0,Data!AG550-4,"")</f>
        <v/>
      </c>
      <c r="AS550" s="2" t="str">
        <f>IF(Data!AH550&gt;0,Data!AH550-4,"")</f>
        <v/>
      </c>
      <c r="AT550" s="2" t="str">
        <f>IF(Data!AI550&gt;0,Data!AI550-4,"")</f>
        <v/>
      </c>
      <c r="AU550" s="2" t="str">
        <f>IF(Data!AJ550&gt;0,Data!AJ550-4,"")</f>
        <v/>
      </c>
      <c r="AW550" s="10" t="str">
        <f t="shared" si="174"/>
        <v/>
      </c>
      <c r="AX550" s="10" t="str">
        <f t="shared" si="175"/>
        <v/>
      </c>
      <c r="AY550" s="10" t="str">
        <f t="shared" si="176"/>
        <v/>
      </c>
      <c r="BA550" s="2" t="str">
        <f>IF(Data!AL550&gt;0,Data!AL550-4,"")</f>
        <v/>
      </c>
      <c r="BB550" s="2" t="str">
        <f>IF(Data!AM550&gt;0,Data!AM550-4,"")</f>
        <v/>
      </c>
      <c r="BC550" s="2" t="str">
        <f>IF(Data!AN550&gt;0,Data!AN550-4,"")</f>
        <v/>
      </c>
      <c r="BD550" s="2" t="str">
        <f>IF(Data!AO550&gt;0,Data!AO550-4,"")</f>
        <v/>
      </c>
      <c r="BE550" s="2" t="str">
        <f>IF(Data!AP550&gt;0,Data!AP550-4,"")</f>
        <v/>
      </c>
      <c r="BF550" s="2" t="str">
        <f>IF(Data!AQ550&gt;0,Data!AQ550-4,"")</f>
        <v/>
      </c>
      <c r="BG550" s="2" t="str">
        <f>IF(Data!AR550&gt;0,Data!AR550-4,"")</f>
        <v/>
      </c>
      <c r="BH550" s="2" t="str">
        <f>IF(Data!AS550&gt;0,Data!AS550-4,"")</f>
        <v/>
      </c>
      <c r="BJ550" s="10" t="str">
        <f t="shared" si="177"/>
        <v/>
      </c>
      <c r="BK550" s="10" t="str">
        <f t="shared" si="178"/>
        <v/>
      </c>
      <c r="BL550" s="10" t="str">
        <f t="shared" si="179"/>
        <v/>
      </c>
      <c r="BN550" s="2" t="str">
        <f>IF(Data!AU550&gt;0,Data!AU550-4,"")</f>
        <v/>
      </c>
      <c r="BO550" s="2" t="str">
        <f>IF(Data!AV550&gt;0,Data!AV550-4,"")</f>
        <v/>
      </c>
      <c r="BP550" s="2" t="str">
        <f>IF(Data!AW550&gt;0,Data!AW550-4,"")</f>
        <v/>
      </c>
      <c r="BQ550" s="2" t="str">
        <f>IF(Data!AX550&gt;0,Data!AX550-4,"")</f>
        <v/>
      </c>
      <c r="BR550" s="2" t="str">
        <f>IF(Data!AY550&gt;0,Data!AY550-4,"")</f>
        <v/>
      </c>
      <c r="BS550" s="2" t="str">
        <f>IF(Data!AZ550&gt;0,Data!AZ550-4,"")</f>
        <v/>
      </c>
      <c r="BT550" s="2" t="str">
        <f>IF(Data!BA550&gt;0,Data!BA550-4,"")</f>
        <v/>
      </c>
      <c r="BU550" s="2" t="str">
        <f>IF(Data!BB550&gt;0,Data!BB550-4,"")</f>
        <v/>
      </c>
      <c r="BW550" s="10" t="str">
        <f t="shared" si="180"/>
        <v/>
      </c>
      <c r="BX550" s="10" t="str">
        <f t="shared" si="181"/>
        <v/>
      </c>
      <c r="BY550" s="10" t="str">
        <f t="shared" si="182"/>
        <v/>
      </c>
      <c r="CA550" s="2" t="str">
        <f>IF(Data!BD550&gt;0,Data!BD550-4,"")</f>
        <v/>
      </c>
      <c r="CB550" s="2" t="str">
        <f>IF(Data!BE550&gt;0,Data!BE550-4,"")</f>
        <v/>
      </c>
      <c r="CC550" s="2" t="str">
        <f>IF(Data!BF550&gt;0,Data!BF550-4,"")</f>
        <v/>
      </c>
      <c r="CD550" s="2" t="str">
        <f>IF(Data!BG550&gt;0,Data!BG550-4,"")</f>
        <v/>
      </c>
      <c r="CE550" s="2" t="str">
        <f>IF(Data!BH550&gt;0,Data!BH550-4,"")</f>
        <v/>
      </c>
      <c r="CF550" s="2" t="str">
        <f>IF(Data!BI550&gt;0,Data!BI550-4,"")</f>
        <v/>
      </c>
      <c r="CG550" s="2" t="str">
        <f>IF(Data!BJ550&gt;0,Data!BJ550-4,"")</f>
        <v/>
      </c>
      <c r="CH550" s="2" t="str">
        <f>IF(Data!BK550&gt;0,Data!BK550-4,"")</f>
        <v/>
      </c>
      <c r="CK550" s="10" t="str">
        <f t="shared" si="183"/>
        <v/>
      </c>
      <c r="CL550" s="10" t="str">
        <f t="shared" si="184"/>
        <v/>
      </c>
      <c r="CM550" s="10" t="str">
        <f t="shared" si="185"/>
        <v/>
      </c>
    </row>
    <row r="551" spans="1:91" x14ac:dyDescent="0.25">
      <c r="A551" s="2" t="str">
        <f>IF(Data!B551&gt;0,Data!B551-4,"")</f>
        <v/>
      </c>
      <c r="B551" s="2" t="str">
        <f>IF(Data!C551&gt;0,Data!C551-4,"")</f>
        <v/>
      </c>
      <c r="C551" s="2" t="str">
        <f>IF(Data!D551&gt;0,Data!D551-4,"")</f>
        <v/>
      </c>
      <c r="D551" s="2" t="str">
        <f>IF(Data!E551&gt;0,Data!E551-4,"")</f>
        <v/>
      </c>
      <c r="E551" s="2" t="str">
        <f>IF(Data!F551&gt;0,Data!F551-4,"")</f>
        <v/>
      </c>
      <c r="F551" s="2" t="str">
        <f>IF(Data!G551&gt;0,Data!G551-4,"")</f>
        <v/>
      </c>
      <c r="G551" s="2" t="str">
        <f>IF(Data!H551&gt;0,Data!H551-4,"")</f>
        <v/>
      </c>
      <c r="H551" s="2" t="str">
        <f>IF(Data!I551&gt;0,Data!I551-4,"")</f>
        <v/>
      </c>
      <c r="J551" s="10" t="str">
        <f t="shared" si="186"/>
        <v/>
      </c>
      <c r="K551" s="10" t="str">
        <f t="shared" si="187"/>
        <v/>
      </c>
      <c r="L551" s="10" t="str">
        <f t="shared" si="188"/>
        <v/>
      </c>
      <c r="N551" s="2" t="str">
        <f>IF(Data!K551&gt;0,Data!K551-4,"")</f>
        <v/>
      </c>
      <c r="O551" s="2" t="str">
        <f>IF(Data!L551&gt;0,Data!L551-4,"")</f>
        <v/>
      </c>
      <c r="P551" s="2" t="str">
        <f>IF(Data!M551&gt;0,Data!M551-4,"")</f>
        <v/>
      </c>
      <c r="Q551" s="2" t="str">
        <f>IF(Data!N551&gt;0,Data!N551-4,"")</f>
        <v/>
      </c>
      <c r="R551" s="2" t="str">
        <f>IF(Data!O551&gt;0,Data!O551-4,"")</f>
        <v/>
      </c>
      <c r="S551" s="2" t="str">
        <f>IF(Data!P551&gt;0,Data!P551-4,"")</f>
        <v/>
      </c>
      <c r="T551" s="2" t="str">
        <f>IF(Data!Q551&gt;0,Data!Q551-4,"")</f>
        <v/>
      </c>
      <c r="U551" s="2" t="str">
        <f>IF(Data!R551&gt;0,Data!R551-4,"")</f>
        <v/>
      </c>
      <c r="V551" s="59"/>
      <c r="W551" s="10" t="str">
        <f t="shared" si="168"/>
        <v/>
      </c>
      <c r="X551" s="10" t="str">
        <f t="shared" si="169"/>
        <v/>
      </c>
      <c r="Y551" s="10" t="str">
        <f t="shared" si="170"/>
        <v/>
      </c>
      <c r="AA551" s="2" t="str">
        <f>IF(Data!T551&gt;0,Data!T551-4,"")</f>
        <v/>
      </c>
      <c r="AB551" s="2" t="str">
        <f>IF(Data!U551&gt;0,Data!U551-4,"")</f>
        <v/>
      </c>
      <c r="AC551" s="2" t="str">
        <f>IF(Data!V551&gt;0,Data!V551-4,"")</f>
        <v/>
      </c>
      <c r="AD551" s="2" t="str">
        <f>IF(Data!W551&gt;0,Data!W551-4,"")</f>
        <v/>
      </c>
      <c r="AE551" s="2" t="str">
        <f>IF(Data!X551&gt;0,Data!X551-4,"")</f>
        <v/>
      </c>
      <c r="AF551" s="2" t="str">
        <f>IF(Data!Y551&gt;0,Data!Y551-4,"")</f>
        <v/>
      </c>
      <c r="AG551" s="2" t="str">
        <f>IF(Data!Z551&gt;0,Data!Z551-4,"")</f>
        <v/>
      </c>
      <c r="AH551" s="2" t="str">
        <f>IF(Data!AA551&gt;0,Data!AA551-4,"")</f>
        <v/>
      </c>
      <c r="AJ551" s="10" t="str">
        <f t="shared" si="171"/>
        <v/>
      </c>
      <c r="AK551" s="10" t="str">
        <f t="shared" si="172"/>
        <v/>
      </c>
      <c r="AL551" s="10" t="str">
        <f t="shared" si="173"/>
        <v/>
      </c>
      <c r="AN551" s="2" t="str">
        <f>IF(Data!AC551&gt;0,Data!AC551-4,"")</f>
        <v/>
      </c>
      <c r="AO551" s="2" t="str">
        <f>IF(Data!AD551&gt;0,Data!AD551-4,"")</f>
        <v/>
      </c>
      <c r="AP551" s="2" t="str">
        <f>IF(Data!AE551&gt;0,Data!AE551-4,"")</f>
        <v/>
      </c>
      <c r="AQ551" s="2" t="str">
        <f>IF(Data!AF551&gt;0,Data!AF551-4,"")</f>
        <v/>
      </c>
      <c r="AR551" s="2" t="str">
        <f>IF(Data!AG551&gt;0,Data!AG551-4,"")</f>
        <v/>
      </c>
      <c r="AS551" s="2" t="str">
        <f>IF(Data!AH551&gt;0,Data!AH551-4,"")</f>
        <v/>
      </c>
      <c r="AT551" s="2" t="str">
        <f>IF(Data!AI551&gt;0,Data!AI551-4,"")</f>
        <v/>
      </c>
      <c r="AU551" s="2" t="str">
        <f>IF(Data!AJ551&gt;0,Data!AJ551-4,"")</f>
        <v/>
      </c>
      <c r="AW551" s="10" t="str">
        <f t="shared" si="174"/>
        <v/>
      </c>
      <c r="AX551" s="10" t="str">
        <f t="shared" si="175"/>
        <v/>
      </c>
      <c r="AY551" s="10" t="str">
        <f t="shared" si="176"/>
        <v/>
      </c>
      <c r="BA551" s="2" t="str">
        <f>IF(Data!AL551&gt;0,Data!AL551-4,"")</f>
        <v/>
      </c>
      <c r="BB551" s="2" t="str">
        <f>IF(Data!AM551&gt;0,Data!AM551-4,"")</f>
        <v/>
      </c>
      <c r="BC551" s="2" t="str">
        <f>IF(Data!AN551&gt;0,Data!AN551-4,"")</f>
        <v/>
      </c>
      <c r="BD551" s="2" t="str">
        <f>IF(Data!AO551&gt;0,Data!AO551-4,"")</f>
        <v/>
      </c>
      <c r="BE551" s="2" t="str">
        <f>IF(Data!AP551&gt;0,Data!AP551-4,"")</f>
        <v/>
      </c>
      <c r="BF551" s="2" t="str">
        <f>IF(Data!AQ551&gt;0,Data!AQ551-4,"")</f>
        <v/>
      </c>
      <c r="BG551" s="2" t="str">
        <f>IF(Data!AR551&gt;0,Data!AR551-4,"")</f>
        <v/>
      </c>
      <c r="BH551" s="2" t="str">
        <f>IF(Data!AS551&gt;0,Data!AS551-4,"")</f>
        <v/>
      </c>
      <c r="BJ551" s="10" t="str">
        <f t="shared" si="177"/>
        <v/>
      </c>
      <c r="BK551" s="10" t="str">
        <f t="shared" si="178"/>
        <v/>
      </c>
      <c r="BL551" s="10" t="str">
        <f t="shared" si="179"/>
        <v/>
      </c>
      <c r="BN551" s="2" t="str">
        <f>IF(Data!AU551&gt;0,Data!AU551-4,"")</f>
        <v/>
      </c>
      <c r="BO551" s="2" t="str">
        <f>IF(Data!AV551&gt;0,Data!AV551-4,"")</f>
        <v/>
      </c>
      <c r="BP551" s="2" t="str">
        <f>IF(Data!AW551&gt;0,Data!AW551-4,"")</f>
        <v/>
      </c>
      <c r="BQ551" s="2" t="str">
        <f>IF(Data!AX551&gt;0,Data!AX551-4,"")</f>
        <v/>
      </c>
      <c r="BR551" s="2" t="str">
        <f>IF(Data!AY551&gt;0,Data!AY551-4,"")</f>
        <v/>
      </c>
      <c r="BS551" s="2" t="str">
        <f>IF(Data!AZ551&gt;0,Data!AZ551-4,"")</f>
        <v/>
      </c>
      <c r="BT551" s="2" t="str">
        <f>IF(Data!BA551&gt;0,Data!BA551-4,"")</f>
        <v/>
      </c>
      <c r="BU551" s="2" t="str">
        <f>IF(Data!BB551&gt;0,Data!BB551-4,"")</f>
        <v/>
      </c>
      <c r="BW551" s="10" t="str">
        <f t="shared" si="180"/>
        <v/>
      </c>
      <c r="BX551" s="10" t="str">
        <f t="shared" si="181"/>
        <v/>
      </c>
      <c r="BY551" s="10" t="str">
        <f t="shared" si="182"/>
        <v/>
      </c>
      <c r="CA551" s="2" t="str">
        <f>IF(Data!BD551&gt;0,Data!BD551-4,"")</f>
        <v/>
      </c>
      <c r="CB551" s="2" t="str">
        <f>IF(Data!BE551&gt;0,Data!BE551-4,"")</f>
        <v/>
      </c>
      <c r="CC551" s="2" t="str">
        <f>IF(Data!BF551&gt;0,Data!BF551-4,"")</f>
        <v/>
      </c>
      <c r="CD551" s="2" t="str">
        <f>IF(Data!BG551&gt;0,Data!BG551-4,"")</f>
        <v/>
      </c>
      <c r="CE551" s="2" t="str">
        <f>IF(Data!BH551&gt;0,Data!BH551-4,"")</f>
        <v/>
      </c>
      <c r="CF551" s="2" t="str">
        <f>IF(Data!BI551&gt;0,Data!BI551-4,"")</f>
        <v/>
      </c>
      <c r="CG551" s="2" t="str">
        <f>IF(Data!BJ551&gt;0,Data!BJ551-4,"")</f>
        <v/>
      </c>
      <c r="CH551" s="2" t="str">
        <f>IF(Data!BK551&gt;0,Data!BK551-4,"")</f>
        <v/>
      </c>
      <c r="CK551" s="10" t="str">
        <f t="shared" si="183"/>
        <v/>
      </c>
      <c r="CL551" s="10" t="str">
        <f t="shared" si="184"/>
        <v/>
      </c>
      <c r="CM551" s="10" t="str">
        <f t="shared" si="185"/>
        <v/>
      </c>
    </row>
    <row r="552" spans="1:91" x14ac:dyDescent="0.25">
      <c r="A552" s="2" t="str">
        <f>IF(Data!B552&gt;0,Data!B552-4,"")</f>
        <v/>
      </c>
      <c r="B552" s="2" t="str">
        <f>IF(Data!C552&gt;0,Data!C552-4,"")</f>
        <v/>
      </c>
      <c r="C552" s="2" t="str">
        <f>IF(Data!D552&gt;0,Data!D552-4,"")</f>
        <v/>
      </c>
      <c r="D552" s="2" t="str">
        <f>IF(Data!E552&gt;0,Data!E552-4,"")</f>
        <v/>
      </c>
      <c r="E552" s="2" t="str">
        <f>IF(Data!F552&gt;0,Data!F552-4,"")</f>
        <v/>
      </c>
      <c r="F552" s="2" t="str">
        <f>IF(Data!G552&gt;0,Data!G552-4,"")</f>
        <v/>
      </c>
      <c r="G552" s="2" t="str">
        <f>IF(Data!H552&gt;0,Data!H552-4,"")</f>
        <v/>
      </c>
      <c r="H552" s="2" t="str">
        <f>IF(Data!I552&gt;0,Data!I552-4,"")</f>
        <v/>
      </c>
      <c r="J552" s="10" t="str">
        <f t="shared" si="186"/>
        <v/>
      </c>
      <c r="K552" s="10" t="str">
        <f t="shared" si="187"/>
        <v/>
      </c>
      <c r="L552" s="10" t="str">
        <f t="shared" si="188"/>
        <v/>
      </c>
      <c r="N552" s="2" t="str">
        <f>IF(Data!K552&gt;0,Data!K552-4,"")</f>
        <v/>
      </c>
      <c r="O552" s="2" t="str">
        <f>IF(Data!L552&gt;0,Data!L552-4,"")</f>
        <v/>
      </c>
      <c r="P552" s="2" t="str">
        <f>IF(Data!M552&gt;0,Data!M552-4,"")</f>
        <v/>
      </c>
      <c r="Q552" s="2" t="str">
        <f>IF(Data!N552&gt;0,Data!N552-4,"")</f>
        <v/>
      </c>
      <c r="R552" s="2" t="str">
        <f>IF(Data!O552&gt;0,Data!O552-4,"")</f>
        <v/>
      </c>
      <c r="S552" s="2" t="str">
        <f>IF(Data!P552&gt;0,Data!P552-4,"")</f>
        <v/>
      </c>
      <c r="T552" s="2" t="str">
        <f>IF(Data!Q552&gt;0,Data!Q552-4,"")</f>
        <v/>
      </c>
      <c r="U552" s="2" t="str">
        <f>IF(Data!R552&gt;0,Data!R552-4,"")</f>
        <v/>
      </c>
      <c r="V552" s="59"/>
      <c r="W552" s="10" t="str">
        <f t="shared" si="168"/>
        <v/>
      </c>
      <c r="X552" s="10" t="str">
        <f t="shared" si="169"/>
        <v/>
      </c>
      <c r="Y552" s="10" t="str">
        <f t="shared" si="170"/>
        <v/>
      </c>
      <c r="AA552" s="2" t="str">
        <f>IF(Data!T552&gt;0,Data!T552-4,"")</f>
        <v/>
      </c>
      <c r="AB552" s="2" t="str">
        <f>IF(Data!U552&gt;0,Data!U552-4,"")</f>
        <v/>
      </c>
      <c r="AC552" s="2" t="str">
        <f>IF(Data!V552&gt;0,Data!V552-4,"")</f>
        <v/>
      </c>
      <c r="AD552" s="2" t="str">
        <f>IF(Data!W552&gt;0,Data!W552-4,"")</f>
        <v/>
      </c>
      <c r="AE552" s="2" t="str">
        <f>IF(Data!X552&gt;0,Data!X552-4,"")</f>
        <v/>
      </c>
      <c r="AF552" s="2" t="str">
        <f>IF(Data!Y552&gt;0,Data!Y552-4,"")</f>
        <v/>
      </c>
      <c r="AG552" s="2" t="str">
        <f>IF(Data!Z552&gt;0,Data!Z552-4,"")</f>
        <v/>
      </c>
      <c r="AH552" s="2" t="str">
        <f>IF(Data!AA552&gt;0,Data!AA552-4,"")</f>
        <v/>
      </c>
      <c r="AJ552" s="10" t="str">
        <f t="shared" si="171"/>
        <v/>
      </c>
      <c r="AK552" s="10" t="str">
        <f t="shared" si="172"/>
        <v/>
      </c>
      <c r="AL552" s="10" t="str">
        <f t="shared" si="173"/>
        <v/>
      </c>
      <c r="AN552" s="2" t="str">
        <f>IF(Data!AC552&gt;0,Data!AC552-4,"")</f>
        <v/>
      </c>
      <c r="AO552" s="2" t="str">
        <f>IF(Data!AD552&gt;0,Data!AD552-4,"")</f>
        <v/>
      </c>
      <c r="AP552" s="2" t="str">
        <f>IF(Data!AE552&gt;0,Data!AE552-4,"")</f>
        <v/>
      </c>
      <c r="AQ552" s="2" t="str">
        <f>IF(Data!AF552&gt;0,Data!AF552-4,"")</f>
        <v/>
      </c>
      <c r="AR552" s="2" t="str">
        <f>IF(Data!AG552&gt;0,Data!AG552-4,"")</f>
        <v/>
      </c>
      <c r="AS552" s="2" t="str">
        <f>IF(Data!AH552&gt;0,Data!AH552-4,"")</f>
        <v/>
      </c>
      <c r="AT552" s="2" t="str">
        <f>IF(Data!AI552&gt;0,Data!AI552-4,"")</f>
        <v/>
      </c>
      <c r="AU552" s="2" t="str">
        <f>IF(Data!AJ552&gt;0,Data!AJ552-4,"")</f>
        <v/>
      </c>
      <c r="AW552" s="10" t="str">
        <f t="shared" si="174"/>
        <v/>
      </c>
      <c r="AX552" s="10" t="str">
        <f t="shared" si="175"/>
        <v/>
      </c>
      <c r="AY552" s="10" t="str">
        <f t="shared" si="176"/>
        <v/>
      </c>
      <c r="BA552" s="2" t="str">
        <f>IF(Data!AL552&gt;0,Data!AL552-4,"")</f>
        <v/>
      </c>
      <c r="BB552" s="2" t="str">
        <f>IF(Data!AM552&gt;0,Data!AM552-4,"")</f>
        <v/>
      </c>
      <c r="BC552" s="2" t="str">
        <f>IF(Data!AN552&gt;0,Data!AN552-4,"")</f>
        <v/>
      </c>
      <c r="BD552" s="2" t="str">
        <f>IF(Data!AO552&gt;0,Data!AO552-4,"")</f>
        <v/>
      </c>
      <c r="BE552" s="2" t="str">
        <f>IF(Data!AP552&gt;0,Data!AP552-4,"")</f>
        <v/>
      </c>
      <c r="BF552" s="2" t="str">
        <f>IF(Data!AQ552&gt;0,Data!AQ552-4,"")</f>
        <v/>
      </c>
      <c r="BG552" s="2" t="str">
        <f>IF(Data!AR552&gt;0,Data!AR552-4,"")</f>
        <v/>
      </c>
      <c r="BH552" s="2" t="str">
        <f>IF(Data!AS552&gt;0,Data!AS552-4,"")</f>
        <v/>
      </c>
      <c r="BJ552" s="10" t="str">
        <f t="shared" si="177"/>
        <v/>
      </c>
      <c r="BK552" s="10" t="str">
        <f t="shared" si="178"/>
        <v/>
      </c>
      <c r="BL552" s="10" t="str">
        <f t="shared" si="179"/>
        <v/>
      </c>
      <c r="BN552" s="2" t="str">
        <f>IF(Data!AU552&gt;0,Data!AU552-4,"")</f>
        <v/>
      </c>
      <c r="BO552" s="2" t="str">
        <f>IF(Data!AV552&gt;0,Data!AV552-4,"")</f>
        <v/>
      </c>
      <c r="BP552" s="2" t="str">
        <f>IF(Data!AW552&gt;0,Data!AW552-4,"")</f>
        <v/>
      </c>
      <c r="BQ552" s="2" t="str">
        <f>IF(Data!AX552&gt;0,Data!AX552-4,"")</f>
        <v/>
      </c>
      <c r="BR552" s="2" t="str">
        <f>IF(Data!AY552&gt;0,Data!AY552-4,"")</f>
        <v/>
      </c>
      <c r="BS552" s="2" t="str">
        <f>IF(Data!AZ552&gt;0,Data!AZ552-4,"")</f>
        <v/>
      </c>
      <c r="BT552" s="2" t="str">
        <f>IF(Data!BA552&gt;0,Data!BA552-4,"")</f>
        <v/>
      </c>
      <c r="BU552" s="2" t="str">
        <f>IF(Data!BB552&gt;0,Data!BB552-4,"")</f>
        <v/>
      </c>
      <c r="BW552" s="10" t="str">
        <f t="shared" si="180"/>
        <v/>
      </c>
      <c r="BX552" s="10" t="str">
        <f t="shared" si="181"/>
        <v/>
      </c>
      <c r="BY552" s="10" t="str">
        <f t="shared" si="182"/>
        <v/>
      </c>
      <c r="CA552" s="2" t="str">
        <f>IF(Data!BD552&gt;0,Data!BD552-4,"")</f>
        <v/>
      </c>
      <c r="CB552" s="2" t="str">
        <f>IF(Data!BE552&gt;0,Data!BE552-4,"")</f>
        <v/>
      </c>
      <c r="CC552" s="2" t="str">
        <f>IF(Data!BF552&gt;0,Data!BF552-4,"")</f>
        <v/>
      </c>
      <c r="CD552" s="2" t="str">
        <f>IF(Data!BG552&gt;0,Data!BG552-4,"")</f>
        <v/>
      </c>
      <c r="CE552" s="2" t="str">
        <f>IF(Data!BH552&gt;0,Data!BH552-4,"")</f>
        <v/>
      </c>
      <c r="CF552" s="2" t="str">
        <f>IF(Data!BI552&gt;0,Data!BI552-4,"")</f>
        <v/>
      </c>
      <c r="CG552" s="2" t="str">
        <f>IF(Data!BJ552&gt;0,Data!BJ552-4,"")</f>
        <v/>
      </c>
      <c r="CH552" s="2" t="str">
        <f>IF(Data!BK552&gt;0,Data!BK552-4,"")</f>
        <v/>
      </c>
      <c r="CK552" s="10" t="str">
        <f t="shared" si="183"/>
        <v/>
      </c>
      <c r="CL552" s="10" t="str">
        <f t="shared" si="184"/>
        <v/>
      </c>
      <c r="CM552" s="10" t="str">
        <f t="shared" si="185"/>
        <v/>
      </c>
    </row>
    <row r="553" spans="1:91" x14ac:dyDescent="0.25">
      <c r="A553" s="2" t="str">
        <f>IF(Data!B553&gt;0,Data!B553-4,"")</f>
        <v/>
      </c>
      <c r="B553" s="2" t="str">
        <f>IF(Data!C553&gt;0,Data!C553-4,"")</f>
        <v/>
      </c>
      <c r="C553" s="2" t="str">
        <f>IF(Data!D553&gt;0,Data!D553-4,"")</f>
        <v/>
      </c>
      <c r="D553" s="2" t="str">
        <f>IF(Data!E553&gt;0,Data!E553-4,"")</f>
        <v/>
      </c>
      <c r="E553" s="2" t="str">
        <f>IF(Data!F553&gt;0,Data!F553-4,"")</f>
        <v/>
      </c>
      <c r="F553" s="2" t="str">
        <f>IF(Data!G553&gt;0,Data!G553-4,"")</f>
        <v/>
      </c>
      <c r="G553" s="2" t="str">
        <f>IF(Data!H553&gt;0,Data!H553-4,"")</f>
        <v/>
      </c>
      <c r="H553" s="2" t="str">
        <f>IF(Data!I553&gt;0,Data!I553-4,"")</f>
        <v/>
      </c>
      <c r="J553" s="10" t="str">
        <f t="shared" si="186"/>
        <v/>
      </c>
      <c r="K553" s="10" t="str">
        <f t="shared" si="187"/>
        <v/>
      </c>
      <c r="L553" s="10" t="str">
        <f t="shared" si="188"/>
        <v/>
      </c>
      <c r="N553" s="2" t="str">
        <f>IF(Data!K553&gt;0,Data!K553-4,"")</f>
        <v/>
      </c>
      <c r="O553" s="2" t="str">
        <f>IF(Data!L553&gt;0,Data!L553-4,"")</f>
        <v/>
      </c>
      <c r="P553" s="2" t="str">
        <f>IF(Data!M553&gt;0,Data!M553-4,"")</f>
        <v/>
      </c>
      <c r="Q553" s="2" t="str">
        <f>IF(Data!N553&gt;0,Data!N553-4,"")</f>
        <v/>
      </c>
      <c r="R553" s="2" t="str">
        <f>IF(Data!O553&gt;0,Data!O553-4,"")</f>
        <v/>
      </c>
      <c r="S553" s="2" t="str">
        <f>IF(Data!P553&gt;0,Data!P553-4,"")</f>
        <v/>
      </c>
      <c r="T553" s="2" t="str">
        <f>IF(Data!Q553&gt;0,Data!Q553-4,"")</f>
        <v/>
      </c>
      <c r="U553" s="2" t="str">
        <f>IF(Data!R553&gt;0,Data!R553-4,"")</f>
        <v/>
      </c>
      <c r="V553" s="59"/>
      <c r="W553" s="10" t="str">
        <f t="shared" si="168"/>
        <v/>
      </c>
      <c r="X553" s="10" t="str">
        <f t="shared" si="169"/>
        <v/>
      </c>
      <c r="Y553" s="10" t="str">
        <f t="shared" si="170"/>
        <v/>
      </c>
      <c r="AA553" s="2" t="str">
        <f>IF(Data!T553&gt;0,Data!T553-4,"")</f>
        <v/>
      </c>
      <c r="AB553" s="2" t="str">
        <f>IF(Data!U553&gt;0,Data!U553-4,"")</f>
        <v/>
      </c>
      <c r="AC553" s="2" t="str">
        <f>IF(Data!V553&gt;0,Data!V553-4,"")</f>
        <v/>
      </c>
      <c r="AD553" s="2" t="str">
        <f>IF(Data!W553&gt;0,Data!W553-4,"")</f>
        <v/>
      </c>
      <c r="AE553" s="2" t="str">
        <f>IF(Data!X553&gt;0,Data!X553-4,"")</f>
        <v/>
      </c>
      <c r="AF553" s="2" t="str">
        <f>IF(Data!Y553&gt;0,Data!Y553-4,"")</f>
        <v/>
      </c>
      <c r="AG553" s="2" t="str">
        <f>IF(Data!Z553&gt;0,Data!Z553-4,"")</f>
        <v/>
      </c>
      <c r="AH553" s="2" t="str">
        <f>IF(Data!AA553&gt;0,Data!AA553-4,"")</f>
        <v/>
      </c>
      <c r="AJ553" s="10" t="str">
        <f t="shared" si="171"/>
        <v/>
      </c>
      <c r="AK553" s="10" t="str">
        <f t="shared" si="172"/>
        <v/>
      </c>
      <c r="AL553" s="10" t="str">
        <f t="shared" si="173"/>
        <v/>
      </c>
      <c r="AN553" s="2" t="str">
        <f>IF(Data!AC553&gt;0,Data!AC553-4,"")</f>
        <v/>
      </c>
      <c r="AO553" s="2" t="str">
        <f>IF(Data!AD553&gt;0,Data!AD553-4,"")</f>
        <v/>
      </c>
      <c r="AP553" s="2" t="str">
        <f>IF(Data!AE553&gt;0,Data!AE553-4,"")</f>
        <v/>
      </c>
      <c r="AQ553" s="2" t="str">
        <f>IF(Data!AF553&gt;0,Data!AF553-4,"")</f>
        <v/>
      </c>
      <c r="AR553" s="2" t="str">
        <f>IF(Data!AG553&gt;0,Data!AG553-4,"")</f>
        <v/>
      </c>
      <c r="AS553" s="2" t="str">
        <f>IF(Data!AH553&gt;0,Data!AH553-4,"")</f>
        <v/>
      </c>
      <c r="AT553" s="2" t="str">
        <f>IF(Data!AI553&gt;0,Data!AI553-4,"")</f>
        <v/>
      </c>
      <c r="AU553" s="2" t="str">
        <f>IF(Data!AJ553&gt;0,Data!AJ553-4,"")</f>
        <v/>
      </c>
      <c r="AW553" s="10" t="str">
        <f t="shared" si="174"/>
        <v/>
      </c>
      <c r="AX553" s="10" t="str">
        <f t="shared" si="175"/>
        <v/>
      </c>
      <c r="AY553" s="10" t="str">
        <f t="shared" si="176"/>
        <v/>
      </c>
      <c r="BA553" s="2" t="str">
        <f>IF(Data!AL553&gt;0,Data!AL553-4,"")</f>
        <v/>
      </c>
      <c r="BB553" s="2" t="str">
        <f>IF(Data!AM553&gt;0,Data!AM553-4,"")</f>
        <v/>
      </c>
      <c r="BC553" s="2" t="str">
        <f>IF(Data!AN553&gt;0,Data!AN553-4,"")</f>
        <v/>
      </c>
      <c r="BD553" s="2" t="str">
        <f>IF(Data!AO553&gt;0,Data!AO553-4,"")</f>
        <v/>
      </c>
      <c r="BE553" s="2" t="str">
        <f>IF(Data!AP553&gt;0,Data!AP553-4,"")</f>
        <v/>
      </c>
      <c r="BF553" s="2" t="str">
        <f>IF(Data!AQ553&gt;0,Data!AQ553-4,"")</f>
        <v/>
      </c>
      <c r="BG553" s="2" t="str">
        <f>IF(Data!AR553&gt;0,Data!AR553-4,"")</f>
        <v/>
      </c>
      <c r="BH553" s="2" t="str">
        <f>IF(Data!AS553&gt;0,Data!AS553-4,"")</f>
        <v/>
      </c>
      <c r="BJ553" s="10" t="str">
        <f t="shared" si="177"/>
        <v/>
      </c>
      <c r="BK553" s="10" t="str">
        <f t="shared" si="178"/>
        <v/>
      </c>
      <c r="BL553" s="10" t="str">
        <f t="shared" si="179"/>
        <v/>
      </c>
      <c r="BN553" s="2" t="str">
        <f>IF(Data!AU553&gt;0,Data!AU553-4,"")</f>
        <v/>
      </c>
      <c r="BO553" s="2" t="str">
        <f>IF(Data!AV553&gt;0,Data!AV553-4,"")</f>
        <v/>
      </c>
      <c r="BP553" s="2" t="str">
        <f>IF(Data!AW553&gt;0,Data!AW553-4,"")</f>
        <v/>
      </c>
      <c r="BQ553" s="2" t="str">
        <f>IF(Data!AX553&gt;0,Data!AX553-4,"")</f>
        <v/>
      </c>
      <c r="BR553" s="2" t="str">
        <f>IF(Data!AY553&gt;0,Data!AY553-4,"")</f>
        <v/>
      </c>
      <c r="BS553" s="2" t="str">
        <f>IF(Data!AZ553&gt;0,Data!AZ553-4,"")</f>
        <v/>
      </c>
      <c r="BT553" s="2" t="str">
        <f>IF(Data!BA553&gt;0,Data!BA553-4,"")</f>
        <v/>
      </c>
      <c r="BU553" s="2" t="str">
        <f>IF(Data!BB553&gt;0,Data!BB553-4,"")</f>
        <v/>
      </c>
      <c r="BW553" s="10" t="str">
        <f t="shared" si="180"/>
        <v/>
      </c>
      <c r="BX553" s="10" t="str">
        <f t="shared" si="181"/>
        <v/>
      </c>
      <c r="BY553" s="10" t="str">
        <f t="shared" si="182"/>
        <v/>
      </c>
      <c r="CA553" s="2" t="str">
        <f>IF(Data!BD553&gt;0,Data!BD553-4,"")</f>
        <v/>
      </c>
      <c r="CB553" s="2" t="str">
        <f>IF(Data!BE553&gt;0,Data!BE553-4,"")</f>
        <v/>
      </c>
      <c r="CC553" s="2" t="str">
        <f>IF(Data!BF553&gt;0,Data!BF553-4,"")</f>
        <v/>
      </c>
      <c r="CD553" s="2" t="str">
        <f>IF(Data!BG553&gt;0,Data!BG553-4,"")</f>
        <v/>
      </c>
      <c r="CE553" s="2" t="str">
        <f>IF(Data!BH553&gt;0,Data!BH553-4,"")</f>
        <v/>
      </c>
      <c r="CF553" s="2" t="str">
        <f>IF(Data!BI553&gt;0,Data!BI553-4,"")</f>
        <v/>
      </c>
      <c r="CG553" s="2" t="str">
        <f>IF(Data!BJ553&gt;0,Data!BJ553-4,"")</f>
        <v/>
      </c>
      <c r="CH553" s="2" t="str">
        <f>IF(Data!BK553&gt;0,Data!BK553-4,"")</f>
        <v/>
      </c>
      <c r="CK553" s="10" t="str">
        <f t="shared" si="183"/>
        <v/>
      </c>
      <c r="CL553" s="10" t="str">
        <f t="shared" si="184"/>
        <v/>
      </c>
      <c r="CM553" s="10" t="str">
        <f t="shared" si="185"/>
        <v/>
      </c>
    </row>
    <row r="554" spans="1:91" x14ac:dyDescent="0.25">
      <c r="A554" s="2" t="str">
        <f>IF(Data!B554&gt;0,Data!B554-4,"")</f>
        <v/>
      </c>
      <c r="B554" s="2" t="str">
        <f>IF(Data!C554&gt;0,Data!C554-4,"")</f>
        <v/>
      </c>
      <c r="C554" s="2" t="str">
        <f>IF(Data!D554&gt;0,Data!D554-4,"")</f>
        <v/>
      </c>
      <c r="D554" s="2" t="str">
        <f>IF(Data!E554&gt;0,Data!E554-4,"")</f>
        <v/>
      </c>
      <c r="E554" s="2" t="str">
        <f>IF(Data!F554&gt;0,Data!F554-4,"")</f>
        <v/>
      </c>
      <c r="F554" s="2" t="str">
        <f>IF(Data!G554&gt;0,Data!G554-4,"")</f>
        <v/>
      </c>
      <c r="G554" s="2" t="str">
        <f>IF(Data!H554&gt;0,Data!H554-4,"")</f>
        <v/>
      </c>
      <c r="H554" s="2" t="str">
        <f>IF(Data!I554&gt;0,Data!I554-4,"")</f>
        <v/>
      </c>
      <c r="J554" s="10" t="str">
        <f t="shared" si="186"/>
        <v/>
      </c>
      <c r="K554" s="10" t="str">
        <f t="shared" si="187"/>
        <v/>
      </c>
      <c r="L554" s="10" t="str">
        <f t="shared" si="188"/>
        <v/>
      </c>
      <c r="N554" s="2" t="str">
        <f>IF(Data!K554&gt;0,Data!K554-4,"")</f>
        <v/>
      </c>
      <c r="O554" s="2" t="str">
        <f>IF(Data!L554&gt;0,Data!L554-4,"")</f>
        <v/>
      </c>
      <c r="P554" s="2" t="str">
        <f>IF(Data!M554&gt;0,Data!M554-4,"")</f>
        <v/>
      </c>
      <c r="Q554" s="2" t="str">
        <f>IF(Data!N554&gt;0,Data!N554-4,"")</f>
        <v/>
      </c>
      <c r="R554" s="2" t="str">
        <f>IF(Data!O554&gt;0,Data!O554-4,"")</f>
        <v/>
      </c>
      <c r="S554" s="2" t="str">
        <f>IF(Data!P554&gt;0,Data!P554-4,"")</f>
        <v/>
      </c>
      <c r="T554" s="2" t="str">
        <f>IF(Data!Q554&gt;0,Data!Q554-4,"")</f>
        <v/>
      </c>
      <c r="U554" s="2" t="str">
        <f>IF(Data!R554&gt;0,Data!R554-4,"")</f>
        <v/>
      </c>
      <c r="V554" s="59"/>
      <c r="W554" s="10" t="str">
        <f t="shared" si="168"/>
        <v/>
      </c>
      <c r="X554" s="10" t="str">
        <f t="shared" si="169"/>
        <v/>
      </c>
      <c r="Y554" s="10" t="str">
        <f t="shared" si="170"/>
        <v/>
      </c>
      <c r="AA554" s="2" t="str">
        <f>IF(Data!T554&gt;0,Data!T554-4,"")</f>
        <v/>
      </c>
      <c r="AB554" s="2" t="str">
        <f>IF(Data!U554&gt;0,Data!U554-4,"")</f>
        <v/>
      </c>
      <c r="AC554" s="2" t="str">
        <f>IF(Data!V554&gt;0,Data!V554-4,"")</f>
        <v/>
      </c>
      <c r="AD554" s="2" t="str">
        <f>IF(Data!W554&gt;0,Data!W554-4,"")</f>
        <v/>
      </c>
      <c r="AE554" s="2" t="str">
        <f>IF(Data!X554&gt;0,Data!X554-4,"")</f>
        <v/>
      </c>
      <c r="AF554" s="2" t="str">
        <f>IF(Data!Y554&gt;0,Data!Y554-4,"")</f>
        <v/>
      </c>
      <c r="AG554" s="2" t="str">
        <f>IF(Data!Z554&gt;0,Data!Z554-4,"")</f>
        <v/>
      </c>
      <c r="AH554" s="2" t="str">
        <f>IF(Data!AA554&gt;0,Data!AA554-4,"")</f>
        <v/>
      </c>
      <c r="AJ554" s="10" t="str">
        <f t="shared" si="171"/>
        <v/>
      </c>
      <c r="AK554" s="10" t="str">
        <f t="shared" si="172"/>
        <v/>
      </c>
      <c r="AL554" s="10" t="str">
        <f t="shared" si="173"/>
        <v/>
      </c>
      <c r="AN554" s="2" t="str">
        <f>IF(Data!AC554&gt;0,Data!AC554-4,"")</f>
        <v/>
      </c>
      <c r="AO554" s="2" t="str">
        <f>IF(Data!AD554&gt;0,Data!AD554-4,"")</f>
        <v/>
      </c>
      <c r="AP554" s="2" t="str">
        <f>IF(Data!AE554&gt;0,Data!AE554-4,"")</f>
        <v/>
      </c>
      <c r="AQ554" s="2" t="str">
        <f>IF(Data!AF554&gt;0,Data!AF554-4,"")</f>
        <v/>
      </c>
      <c r="AR554" s="2" t="str">
        <f>IF(Data!AG554&gt;0,Data!AG554-4,"")</f>
        <v/>
      </c>
      <c r="AS554" s="2" t="str">
        <f>IF(Data!AH554&gt;0,Data!AH554-4,"")</f>
        <v/>
      </c>
      <c r="AT554" s="2" t="str">
        <f>IF(Data!AI554&gt;0,Data!AI554-4,"")</f>
        <v/>
      </c>
      <c r="AU554" s="2" t="str">
        <f>IF(Data!AJ554&gt;0,Data!AJ554-4,"")</f>
        <v/>
      </c>
      <c r="AW554" s="10" t="str">
        <f t="shared" si="174"/>
        <v/>
      </c>
      <c r="AX554" s="10" t="str">
        <f t="shared" si="175"/>
        <v/>
      </c>
      <c r="AY554" s="10" t="str">
        <f t="shared" si="176"/>
        <v/>
      </c>
      <c r="BA554" s="2" t="str">
        <f>IF(Data!AL554&gt;0,Data!AL554-4,"")</f>
        <v/>
      </c>
      <c r="BB554" s="2" t="str">
        <f>IF(Data!AM554&gt;0,Data!AM554-4,"")</f>
        <v/>
      </c>
      <c r="BC554" s="2" t="str">
        <f>IF(Data!AN554&gt;0,Data!AN554-4,"")</f>
        <v/>
      </c>
      <c r="BD554" s="2" t="str">
        <f>IF(Data!AO554&gt;0,Data!AO554-4,"")</f>
        <v/>
      </c>
      <c r="BE554" s="2" t="str">
        <f>IF(Data!AP554&gt;0,Data!AP554-4,"")</f>
        <v/>
      </c>
      <c r="BF554" s="2" t="str">
        <f>IF(Data!AQ554&gt;0,Data!AQ554-4,"")</f>
        <v/>
      </c>
      <c r="BG554" s="2" t="str">
        <f>IF(Data!AR554&gt;0,Data!AR554-4,"")</f>
        <v/>
      </c>
      <c r="BH554" s="2" t="str">
        <f>IF(Data!AS554&gt;0,Data!AS554-4,"")</f>
        <v/>
      </c>
      <c r="BJ554" s="10" t="str">
        <f t="shared" si="177"/>
        <v/>
      </c>
      <c r="BK554" s="10" t="str">
        <f t="shared" si="178"/>
        <v/>
      </c>
      <c r="BL554" s="10" t="str">
        <f t="shared" si="179"/>
        <v/>
      </c>
      <c r="BN554" s="2" t="str">
        <f>IF(Data!AU554&gt;0,Data!AU554-4,"")</f>
        <v/>
      </c>
      <c r="BO554" s="2" t="str">
        <f>IF(Data!AV554&gt;0,Data!AV554-4,"")</f>
        <v/>
      </c>
      <c r="BP554" s="2" t="str">
        <f>IF(Data!AW554&gt;0,Data!AW554-4,"")</f>
        <v/>
      </c>
      <c r="BQ554" s="2" t="str">
        <f>IF(Data!AX554&gt;0,Data!AX554-4,"")</f>
        <v/>
      </c>
      <c r="BR554" s="2" t="str">
        <f>IF(Data!AY554&gt;0,Data!AY554-4,"")</f>
        <v/>
      </c>
      <c r="BS554" s="2" t="str">
        <f>IF(Data!AZ554&gt;0,Data!AZ554-4,"")</f>
        <v/>
      </c>
      <c r="BT554" s="2" t="str">
        <f>IF(Data!BA554&gt;0,Data!BA554-4,"")</f>
        <v/>
      </c>
      <c r="BU554" s="2" t="str">
        <f>IF(Data!BB554&gt;0,Data!BB554-4,"")</f>
        <v/>
      </c>
      <c r="BW554" s="10" t="str">
        <f t="shared" si="180"/>
        <v/>
      </c>
      <c r="BX554" s="10" t="str">
        <f t="shared" si="181"/>
        <v/>
      </c>
      <c r="BY554" s="10" t="str">
        <f t="shared" si="182"/>
        <v/>
      </c>
      <c r="CA554" s="2" t="str">
        <f>IF(Data!BD554&gt;0,Data!BD554-4,"")</f>
        <v/>
      </c>
      <c r="CB554" s="2" t="str">
        <f>IF(Data!BE554&gt;0,Data!BE554-4,"")</f>
        <v/>
      </c>
      <c r="CC554" s="2" t="str">
        <f>IF(Data!BF554&gt;0,Data!BF554-4,"")</f>
        <v/>
      </c>
      <c r="CD554" s="2" t="str">
        <f>IF(Data!BG554&gt;0,Data!BG554-4,"")</f>
        <v/>
      </c>
      <c r="CE554" s="2" t="str">
        <f>IF(Data!BH554&gt;0,Data!BH554-4,"")</f>
        <v/>
      </c>
      <c r="CF554" s="2" t="str">
        <f>IF(Data!BI554&gt;0,Data!BI554-4,"")</f>
        <v/>
      </c>
      <c r="CG554" s="2" t="str">
        <f>IF(Data!BJ554&gt;0,Data!BJ554-4,"")</f>
        <v/>
      </c>
      <c r="CH554" s="2" t="str">
        <f>IF(Data!BK554&gt;0,Data!BK554-4,"")</f>
        <v/>
      </c>
      <c r="CK554" s="10" t="str">
        <f t="shared" si="183"/>
        <v/>
      </c>
      <c r="CL554" s="10" t="str">
        <f t="shared" si="184"/>
        <v/>
      </c>
      <c r="CM554" s="10" t="str">
        <f t="shared" si="185"/>
        <v/>
      </c>
    </row>
    <row r="555" spans="1:91" x14ac:dyDescent="0.25">
      <c r="A555" s="2" t="str">
        <f>IF(Data!B555&gt;0,Data!B555-4,"")</f>
        <v/>
      </c>
      <c r="B555" s="2" t="str">
        <f>IF(Data!C555&gt;0,Data!C555-4,"")</f>
        <v/>
      </c>
      <c r="C555" s="2" t="str">
        <f>IF(Data!D555&gt;0,Data!D555-4,"")</f>
        <v/>
      </c>
      <c r="D555" s="2" t="str">
        <f>IF(Data!E555&gt;0,Data!E555-4,"")</f>
        <v/>
      </c>
      <c r="E555" s="2" t="str">
        <f>IF(Data!F555&gt;0,Data!F555-4,"")</f>
        <v/>
      </c>
      <c r="F555" s="2" t="str">
        <f>IF(Data!G555&gt;0,Data!G555-4,"")</f>
        <v/>
      </c>
      <c r="G555" s="2" t="str">
        <f>IF(Data!H555&gt;0,Data!H555-4,"")</f>
        <v/>
      </c>
      <c r="H555" s="2" t="str">
        <f>IF(Data!I555&gt;0,Data!I555-4,"")</f>
        <v/>
      </c>
      <c r="J555" s="10" t="str">
        <f t="shared" si="186"/>
        <v/>
      </c>
      <c r="K555" s="10" t="str">
        <f t="shared" si="187"/>
        <v/>
      </c>
      <c r="L555" s="10" t="str">
        <f t="shared" si="188"/>
        <v/>
      </c>
      <c r="N555" s="2" t="str">
        <f>IF(Data!K555&gt;0,Data!K555-4,"")</f>
        <v/>
      </c>
      <c r="O555" s="2" t="str">
        <f>IF(Data!L555&gt;0,Data!L555-4,"")</f>
        <v/>
      </c>
      <c r="P555" s="2" t="str">
        <f>IF(Data!M555&gt;0,Data!M555-4,"")</f>
        <v/>
      </c>
      <c r="Q555" s="2" t="str">
        <f>IF(Data!N555&gt;0,Data!N555-4,"")</f>
        <v/>
      </c>
      <c r="R555" s="2" t="str">
        <f>IF(Data!O555&gt;0,Data!O555-4,"")</f>
        <v/>
      </c>
      <c r="S555" s="2" t="str">
        <f>IF(Data!P555&gt;0,Data!P555-4,"")</f>
        <v/>
      </c>
      <c r="T555" s="2" t="str">
        <f>IF(Data!Q555&gt;0,Data!Q555-4,"")</f>
        <v/>
      </c>
      <c r="U555" s="2" t="str">
        <f>IF(Data!R555&gt;0,Data!R555-4,"")</f>
        <v/>
      </c>
      <c r="V555" s="59"/>
      <c r="W555" s="10" t="str">
        <f t="shared" si="168"/>
        <v/>
      </c>
      <c r="X555" s="10" t="str">
        <f t="shared" si="169"/>
        <v/>
      </c>
      <c r="Y555" s="10" t="str">
        <f t="shared" si="170"/>
        <v/>
      </c>
      <c r="AA555" s="2" t="str">
        <f>IF(Data!T555&gt;0,Data!T555-4,"")</f>
        <v/>
      </c>
      <c r="AB555" s="2" t="str">
        <f>IF(Data!U555&gt;0,Data!U555-4,"")</f>
        <v/>
      </c>
      <c r="AC555" s="2" t="str">
        <f>IF(Data!V555&gt;0,Data!V555-4,"")</f>
        <v/>
      </c>
      <c r="AD555" s="2" t="str">
        <f>IF(Data!W555&gt;0,Data!W555-4,"")</f>
        <v/>
      </c>
      <c r="AE555" s="2" t="str">
        <f>IF(Data!X555&gt;0,Data!X555-4,"")</f>
        <v/>
      </c>
      <c r="AF555" s="2" t="str">
        <f>IF(Data!Y555&gt;0,Data!Y555-4,"")</f>
        <v/>
      </c>
      <c r="AG555" s="2" t="str">
        <f>IF(Data!Z555&gt;0,Data!Z555-4,"")</f>
        <v/>
      </c>
      <c r="AH555" s="2" t="str">
        <f>IF(Data!AA555&gt;0,Data!AA555-4,"")</f>
        <v/>
      </c>
      <c r="AJ555" s="10" t="str">
        <f t="shared" si="171"/>
        <v/>
      </c>
      <c r="AK555" s="10" t="str">
        <f t="shared" si="172"/>
        <v/>
      </c>
      <c r="AL555" s="10" t="str">
        <f t="shared" si="173"/>
        <v/>
      </c>
      <c r="AN555" s="2" t="str">
        <f>IF(Data!AC555&gt;0,Data!AC555-4,"")</f>
        <v/>
      </c>
      <c r="AO555" s="2" t="str">
        <f>IF(Data!AD555&gt;0,Data!AD555-4,"")</f>
        <v/>
      </c>
      <c r="AP555" s="2" t="str">
        <f>IF(Data!AE555&gt;0,Data!AE555-4,"")</f>
        <v/>
      </c>
      <c r="AQ555" s="2" t="str">
        <f>IF(Data!AF555&gt;0,Data!AF555-4,"")</f>
        <v/>
      </c>
      <c r="AR555" s="2" t="str">
        <f>IF(Data!AG555&gt;0,Data!AG555-4,"")</f>
        <v/>
      </c>
      <c r="AS555" s="2" t="str">
        <f>IF(Data!AH555&gt;0,Data!AH555-4,"")</f>
        <v/>
      </c>
      <c r="AT555" s="2" t="str">
        <f>IF(Data!AI555&gt;0,Data!AI555-4,"")</f>
        <v/>
      </c>
      <c r="AU555" s="2" t="str">
        <f>IF(Data!AJ555&gt;0,Data!AJ555-4,"")</f>
        <v/>
      </c>
      <c r="AW555" s="10" t="str">
        <f t="shared" si="174"/>
        <v/>
      </c>
      <c r="AX555" s="10" t="str">
        <f t="shared" si="175"/>
        <v/>
      </c>
      <c r="AY555" s="10" t="str">
        <f t="shared" si="176"/>
        <v/>
      </c>
      <c r="BA555" s="2" t="str">
        <f>IF(Data!AL555&gt;0,Data!AL555-4,"")</f>
        <v/>
      </c>
      <c r="BB555" s="2" t="str">
        <f>IF(Data!AM555&gt;0,Data!AM555-4,"")</f>
        <v/>
      </c>
      <c r="BC555" s="2" t="str">
        <f>IF(Data!AN555&gt;0,Data!AN555-4,"")</f>
        <v/>
      </c>
      <c r="BD555" s="2" t="str">
        <f>IF(Data!AO555&gt;0,Data!AO555-4,"")</f>
        <v/>
      </c>
      <c r="BE555" s="2" t="str">
        <f>IF(Data!AP555&gt;0,Data!AP555-4,"")</f>
        <v/>
      </c>
      <c r="BF555" s="2" t="str">
        <f>IF(Data!AQ555&gt;0,Data!AQ555-4,"")</f>
        <v/>
      </c>
      <c r="BG555" s="2" t="str">
        <f>IF(Data!AR555&gt;0,Data!AR555-4,"")</f>
        <v/>
      </c>
      <c r="BH555" s="2" t="str">
        <f>IF(Data!AS555&gt;0,Data!AS555-4,"")</f>
        <v/>
      </c>
      <c r="BJ555" s="10" t="str">
        <f t="shared" si="177"/>
        <v/>
      </c>
      <c r="BK555" s="10" t="str">
        <f t="shared" si="178"/>
        <v/>
      </c>
      <c r="BL555" s="10" t="str">
        <f t="shared" si="179"/>
        <v/>
      </c>
      <c r="BN555" s="2" t="str">
        <f>IF(Data!AU555&gt;0,Data!AU555-4,"")</f>
        <v/>
      </c>
      <c r="BO555" s="2" t="str">
        <f>IF(Data!AV555&gt;0,Data!AV555-4,"")</f>
        <v/>
      </c>
      <c r="BP555" s="2" t="str">
        <f>IF(Data!AW555&gt;0,Data!AW555-4,"")</f>
        <v/>
      </c>
      <c r="BQ555" s="2" t="str">
        <f>IF(Data!AX555&gt;0,Data!AX555-4,"")</f>
        <v/>
      </c>
      <c r="BR555" s="2" t="str">
        <f>IF(Data!AY555&gt;0,Data!AY555-4,"")</f>
        <v/>
      </c>
      <c r="BS555" s="2" t="str">
        <f>IF(Data!AZ555&gt;0,Data!AZ555-4,"")</f>
        <v/>
      </c>
      <c r="BT555" s="2" t="str">
        <f>IF(Data!BA555&gt;0,Data!BA555-4,"")</f>
        <v/>
      </c>
      <c r="BU555" s="2" t="str">
        <f>IF(Data!BB555&gt;0,Data!BB555-4,"")</f>
        <v/>
      </c>
      <c r="BW555" s="10" t="str">
        <f t="shared" si="180"/>
        <v/>
      </c>
      <c r="BX555" s="10" t="str">
        <f t="shared" si="181"/>
        <v/>
      </c>
      <c r="BY555" s="10" t="str">
        <f t="shared" si="182"/>
        <v/>
      </c>
      <c r="CA555" s="2" t="str">
        <f>IF(Data!BD555&gt;0,Data!BD555-4,"")</f>
        <v/>
      </c>
      <c r="CB555" s="2" t="str">
        <f>IF(Data!BE555&gt;0,Data!BE555-4,"")</f>
        <v/>
      </c>
      <c r="CC555" s="2" t="str">
        <f>IF(Data!BF555&gt;0,Data!BF555-4,"")</f>
        <v/>
      </c>
      <c r="CD555" s="2" t="str">
        <f>IF(Data!BG555&gt;0,Data!BG555-4,"")</f>
        <v/>
      </c>
      <c r="CE555" s="2" t="str">
        <f>IF(Data!BH555&gt;0,Data!BH555-4,"")</f>
        <v/>
      </c>
      <c r="CF555" s="2" t="str">
        <f>IF(Data!BI555&gt;0,Data!BI555-4,"")</f>
        <v/>
      </c>
      <c r="CG555" s="2" t="str">
        <f>IF(Data!BJ555&gt;0,Data!BJ555-4,"")</f>
        <v/>
      </c>
      <c r="CH555" s="2" t="str">
        <f>IF(Data!BK555&gt;0,Data!BK555-4,"")</f>
        <v/>
      </c>
      <c r="CK555" s="10" t="str">
        <f t="shared" si="183"/>
        <v/>
      </c>
      <c r="CL555" s="10" t="str">
        <f t="shared" si="184"/>
        <v/>
      </c>
      <c r="CM555" s="10" t="str">
        <f t="shared" si="185"/>
        <v/>
      </c>
    </row>
    <row r="556" spans="1:91" x14ac:dyDescent="0.25">
      <c r="A556" s="2" t="str">
        <f>IF(Data!B556&gt;0,Data!B556-4,"")</f>
        <v/>
      </c>
      <c r="B556" s="2" t="str">
        <f>IF(Data!C556&gt;0,Data!C556-4,"")</f>
        <v/>
      </c>
      <c r="C556" s="2" t="str">
        <f>IF(Data!D556&gt;0,Data!D556-4,"")</f>
        <v/>
      </c>
      <c r="D556" s="2" t="str">
        <f>IF(Data!E556&gt;0,Data!E556-4,"")</f>
        <v/>
      </c>
      <c r="E556" s="2" t="str">
        <f>IF(Data!F556&gt;0,Data!F556-4,"")</f>
        <v/>
      </c>
      <c r="F556" s="2" t="str">
        <f>IF(Data!G556&gt;0,Data!G556-4,"")</f>
        <v/>
      </c>
      <c r="G556" s="2" t="str">
        <f>IF(Data!H556&gt;0,Data!H556-4,"")</f>
        <v/>
      </c>
      <c r="H556" s="2" t="str">
        <f>IF(Data!I556&gt;0,Data!I556-4,"")</f>
        <v/>
      </c>
      <c r="J556" s="10" t="str">
        <f t="shared" si="186"/>
        <v/>
      </c>
      <c r="K556" s="10" t="str">
        <f t="shared" si="187"/>
        <v/>
      </c>
      <c r="L556" s="10" t="str">
        <f t="shared" si="188"/>
        <v/>
      </c>
      <c r="N556" s="2" t="str">
        <f>IF(Data!K556&gt;0,Data!K556-4,"")</f>
        <v/>
      </c>
      <c r="O556" s="2" t="str">
        <f>IF(Data!L556&gt;0,Data!L556-4,"")</f>
        <v/>
      </c>
      <c r="P556" s="2" t="str">
        <f>IF(Data!M556&gt;0,Data!M556-4,"")</f>
        <v/>
      </c>
      <c r="Q556" s="2" t="str">
        <f>IF(Data!N556&gt;0,Data!N556-4,"")</f>
        <v/>
      </c>
      <c r="R556" s="2" t="str">
        <f>IF(Data!O556&gt;0,Data!O556-4,"")</f>
        <v/>
      </c>
      <c r="S556" s="2" t="str">
        <f>IF(Data!P556&gt;0,Data!P556-4,"")</f>
        <v/>
      </c>
      <c r="T556" s="2" t="str">
        <f>IF(Data!Q556&gt;0,Data!Q556-4,"")</f>
        <v/>
      </c>
      <c r="U556" s="2" t="str">
        <f>IF(Data!R556&gt;0,Data!R556-4,"")</f>
        <v/>
      </c>
      <c r="V556" s="59"/>
      <c r="W556" s="10" t="str">
        <f t="shared" si="168"/>
        <v/>
      </c>
      <c r="X556" s="10" t="str">
        <f t="shared" si="169"/>
        <v/>
      </c>
      <c r="Y556" s="10" t="str">
        <f t="shared" si="170"/>
        <v/>
      </c>
      <c r="AA556" s="2" t="str">
        <f>IF(Data!T556&gt;0,Data!T556-4,"")</f>
        <v/>
      </c>
      <c r="AB556" s="2" t="str">
        <f>IF(Data!U556&gt;0,Data!U556-4,"")</f>
        <v/>
      </c>
      <c r="AC556" s="2" t="str">
        <f>IF(Data!V556&gt;0,Data!V556-4,"")</f>
        <v/>
      </c>
      <c r="AD556" s="2" t="str">
        <f>IF(Data!W556&gt;0,Data!W556-4,"")</f>
        <v/>
      </c>
      <c r="AE556" s="2" t="str">
        <f>IF(Data!X556&gt;0,Data!X556-4,"")</f>
        <v/>
      </c>
      <c r="AF556" s="2" t="str">
        <f>IF(Data!Y556&gt;0,Data!Y556-4,"")</f>
        <v/>
      </c>
      <c r="AG556" s="2" t="str">
        <f>IF(Data!Z556&gt;0,Data!Z556-4,"")</f>
        <v/>
      </c>
      <c r="AH556" s="2" t="str">
        <f>IF(Data!AA556&gt;0,Data!AA556-4,"")</f>
        <v/>
      </c>
      <c r="AJ556" s="10" t="str">
        <f t="shared" si="171"/>
        <v/>
      </c>
      <c r="AK556" s="10" t="str">
        <f t="shared" si="172"/>
        <v/>
      </c>
      <c r="AL556" s="10" t="str">
        <f t="shared" si="173"/>
        <v/>
      </c>
      <c r="AN556" s="2" t="str">
        <f>IF(Data!AC556&gt;0,Data!AC556-4,"")</f>
        <v/>
      </c>
      <c r="AO556" s="2" t="str">
        <f>IF(Data!AD556&gt;0,Data!AD556-4,"")</f>
        <v/>
      </c>
      <c r="AP556" s="2" t="str">
        <f>IF(Data!AE556&gt;0,Data!AE556-4,"")</f>
        <v/>
      </c>
      <c r="AQ556" s="2" t="str">
        <f>IF(Data!AF556&gt;0,Data!AF556-4,"")</f>
        <v/>
      </c>
      <c r="AR556" s="2" t="str">
        <f>IF(Data!AG556&gt;0,Data!AG556-4,"")</f>
        <v/>
      </c>
      <c r="AS556" s="2" t="str">
        <f>IF(Data!AH556&gt;0,Data!AH556-4,"")</f>
        <v/>
      </c>
      <c r="AT556" s="2" t="str">
        <f>IF(Data!AI556&gt;0,Data!AI556-4,"")</f>
        <v/>
      </c>
      <c r="AU556" s="2" t="str">
        <f>IF(Data!AJ556&gt;0,Data!AJ556-4,"")</f>
        <v/>
      </c>
      <c r="AW556" s="10" t="str">
        <f t="shared" si="174"/>
        <v/>
      </c>
      <c r="AX556" s="10" t="str">
        <f t="shared" si="175"/>
        <v/>
      </c>
      <c r="AY556" s="10" t="str">
        <f t="shared" si="176"/>
        <v/>
      </c>
      <c r="BA556" s="2" t="str">
        <f>IF(Data!AL556&gt;0,Data!AL556-4,"")</f>
        <v/>
      </c>
      <c r="BB556" s="2" t="str">
        <f>IF(Data!AM556&gt;0,Data!AM556-4,"")</f>
        <v/>
      </c>
      <c r="BC556" s="2" t="str">
        <f>IF(Data!AN556&gt;0,Data!AN556-4,"")</f>
        <v/>
      </c>
      <c r="BD556" s="2" t="str">
        <f>IF(Data!AO556&gt;0,Data!AO556-4,"")</f>
        <v/>
      </c>
      <c r="BE556" s="2" t="str">
        <f>IF(Data!AP556&gt;0,Data!AP556-4,"")</f>
        <v/>
      </c>
      <c r="BF556" s="2" t="str">
        <f>IF(Data!AQ556&gt;0,Data!AQ556-4,"")</f>
        <v/>
      </c>
      <c r="BG556" s="2" t="str">
        <f>IF(Data!AR556&gt;0,Data!AR556-4,"")</f>
        <v/>
      </c>
      <c r="BH556" s="2" t="str">
        <f>IF(Data!AS556&gt;0,Data!AS556-4,"")</f>
        <v/>
      </c>
      <c r="BJ556" s="10" t="str">
        <f t="shared" si="177"/>
        <v/>
      </c>
      <c r="BK556" s="10" t="str">
        <f t="shared" si="178"/>
        <v/>
      </c>
      <c r="BL556" s="10" t="str">
        <f t="shared" si="179"/>
        <v/>
      </c>
      <c r="BN556" s="2" t="str">
        <f>IF(Data!AU556&gt;0,Data!AU556-4,"")</f>
        <v/>
      </c>
      <c r="BO556" s="2" t="str">
        <f>IF(Data!AV556&gt;0,Data!AV556-4,"")</f>
        <v/>
      </c>
      <c r="BP556" s="2" t="str">
        <f>IF(Data!AW556&gt;0,Data!AW556-4,"")</f>
        <v/>
      </c>
      <c r="BQ556" s="2" t="str">
        <f>IF(Data!AX556&gt;0,Data!AX556-4,"")</f>
        <v/>
      </c>
      <c r="BR556" s="2" t="str">
        <f>IF(Data!AY556&gt;0,Data!AY556-4,"")</f>
        <v/>
      </c>
      <c r="BS556" s="2" t="str">
        <f>IF(Data!AZ556&gt;0,Data!AZ556-4,"")</f>
        <v/>
      </c>
      <c r="BT556" s="2" t="str">
        <f>IF(Data!BA556&gt;0,Data!BA556-4,"")</f>
        <v/>
      </c>
      <c r="BU556" s="2" t="str">
        <f>IF(Data!BB556&gt;0,Data!BB556-4,"")</f>
        <v/>
      </c>
      <c r="BW556" s="10" t="str">
        <f t="shared" si="180"/>
        <v/>
      </c>
      <c r="BX556" s="10" t="str">
        <f t="shared" si="181"/>
        <v/>
      </c>
      <c r="BY556" s="10" t="str">
        <f t="shared" si="182"/>
        <v/>
      </c>
      <c r="CA556" s="2" t="str">
        <f>IF(Data!BD556&gt;0,Data!BD556-4,"")</f>
        <v/>
      </c>
      <c r="CB556" s="2" t="str">
        <f>IF(Data!BE556&gt;0,Data!BE556-4,"")</f>
        <v/>
      </c>
      <c r="CC556" s="2" t="str">
        <f>IF(Data!BF556&gt;0,Data!BF556-4,"")</f>
        <v/>
      </c>
      <c r="CD556" s="2" t="str">
        <f>IF(Data!BG556&gt;0,Data!BG556-4,"")</f>
        <v/>
      </c>
      <c r="CE556" s="2" t="str">
        <f>IF(Data!BH556&gt;0,Data!BH556-4,"")</f>
        <v/>
      </c>
      <c r="CF556" s="2" t="str">
        <f>IF(Data!BI556&gt;0,Data!BI556-4,"")</f>
        <v/>
      </c>
      <c r="CG556" s="2" t="str">
        <f>IF(Data!BJ556&gt;0,Data!BJ556-4,"")</f>
        <v/>
      </c>
      <c r="CH556" s="2" t="str">
        <f>IF(Data!BK556&gt;0,Data!BK556-4,"")</f>
        <v/>
      </c>
      <c r="CK556" s="10" t="str">
        <f t="shared" si="183"/>
        <v/>
      </c>
      <c r="CL556" s="10" t="str">
        <f t="shared" si="184"/>
        <v/>
      </c>
      <c r="CM556" s="10" t="str">
        <f t="shared" si="185"/>
        <v/>
      </c>
    </row>
    <row r="557" spans="1:91" x14ac:dyDescent="0.25">
      <c r="A557" s="2" t="str">
        <f>IF(Data!B557&gt;0,Data!B557-4,"")</f>
        <v/>
      </c>
      <c r="B557" s="2" t="str">
        <f>IF(Data!C557&gt;0,Data!C557-4,"")</f>
        <v/>
      </c>
      <c r="C557" s="2" t="str">
        <f>IF(Data!D557&gt;0,Data!D557-4,"")</f>
        <v/>
      </c>
      <c r="D557" s="2" t="str">
        <f>IF(Data!E557&gt;0,Data!E557-4,"")</f>
        <v/>
      </c>
      <c r="E557" s="2" t="str">
        <f>IF(Data!F557&gt;0,Data!F557-4,"")</f>
        <v/>
      </c>
      <c r="F557" s="2" t="str">
        <f>IF(Data!G557&gt;0,Data!G557-4,"")</f>
        <v/>
      </c>
      <c r="G557" s="2" t="str">
        <f>IF(Data!H557&gt;0,Data!H557-4,"")</f>
        <v/>
      </c>
      <c r="H557" s="2" t="str">
        <f>IF(Data!I557&gt;0,Data!I557-4,"")</f>
        <v/>
      </c>
      <c r="J557" s="10" t="str">
        <f t="shared" si="186"/>
        <v/>
      </c>
      <c r="K557" s="10" t="str">
        <f t="shared" si="187"/>
        <v/>
      </c>
      <c r="L557" s="10" t="str">
        <f t="shared" si="188"/>
        <v/>
      </c>
      <c r="N557" s="2" t="str">
        <f>IF(Data!K557&gt;0,Data!K557-4,"")</f>
        <v/>
      </c>
      <c r="O557" s="2" t="str">
        <f>IF(Data!L557&gt;0,Data!L557-4,"")</f>
        <v/>
      </c>
      <c r="P557" s="2" t="str">
        <f>IF(Data!M557&gt;0,Data!M557-4,"")</f>
        <v/>
      </c>
      <c r="Q557" s="2" t="str">
        <f>IF(Data!N557&gt;0,Data!N557-4,"")</f>
        <v/>
      </c>
      <c r="R557" s="2" t="str">
        <f>IF(Data!O557&gt;0,Data!O557-4,"")</f>
        <v/>
      </c>
      <c r="S557" s="2" t="str">
        <f>IF(Data!P557&gt;0,Data!P557-4,"")</f>
        <v/>
      </c>
      <c r="T557" s="2" t="str">
        <f>IF(Data!Q557&gt;0,Data!Q557-4,"")</f>
        <v/>
      </c>
      <c r="U557" s="2" t="str">
        <f>IF(Data!R557&gt;0,Data!R557-4,"")</f>
        <v/>
      </c>
      <c r="V557" s="59"/>
      <c r="W557" s="10" t="str">
        <f t="shared" si="168"/>
        <v/>
      </c>
      <c r="X557" s="10" t="str">
        <f t="shared" si="169"/>
        <v/>
      </c>
      <c r="Y557" s="10" t="str">
        <f t="shared" si="170"/>
        <v/>
      </c>
      <c r="AA557" s="2" t="str">
        <f>IF(Data!T557&gt;0,Data!T557-4,"")</f>
        <v/>
      </c>
      <c r="AB557" s="2" t="str">
        <f>IF(Data!U557&gt;0,Data!U557-4,"")</f>
        <v/>
      </c>
      <c r="AC557" s="2" t="str">
        <f>IF(Data!V557&gt;0,Data!V557-4,"")</f>
        <v/>
      </c>
      <c r="AD557" s="2" t="str">
        <f>IF(Data!W557&gt;0,Data!W557-4,"")</f>
        <v/>
      </c>
      <c r="AE557" s="2" t="str">
        <f>IF(Data!X557&gt;0,Data!X557-4,"")</f>
        <v/>
      </c>
      <c r="AF557" s="2" t="str">
        <f>IF(Data!Y557&gt;0,Data!Y557-4,"")</f>
        <v/>
      </c>
      <c r="AG557" s="2" t="str">
        <f>IF(Data!Z557&gt;0,Data!Z557-4,"")</f>
        <v/>
      </c>
      <c r="AH557" s="2" t="str">
        <f>IF(Data!AA557&gt;0,Data!AA557-4,"")</f>
        <v/>
      </c>
      <c r="AJ557" s="10" t="str">
        <f t="shared" si="171"/>
        <v/>
      </c>
      <c r="AK557" s="10" t="str">
        <f t="shared" si="172"/>
        <v/>
      </c>
      <c r="AL557" s="10" t="str">
        <f t="shared" si="173"/>
        <v/>
      </c>
      <c r="AN557" s="2" t="str">
        <f>IF(Data!AC557&gt;0,Data!AC557-4,"")</f>
        <v/>
      </c>
      <c r="AO557" s="2" t="str">
        <f>IF(Data!AD557&gt;0,Data!AD557-4,"")</f>
        <v/>
      </c>
      <c r="AP557" s="2" t="str">
        <f>IF(Data!AE557&gt;0,Data!AE557-4,"")</f>
        <v/>
      </c>
      <c r="AQ557" s="2" t="str">
        <f>IF(Data!AF557&gt;0,Data!AF557-4,"")</f>
        <v/>
      </c>
      <c r="AR557" s="2" t="str">
        <f>IF(Data!AG557&gt;0,Data!AG557-4,"")</f>
        <v/>
      </c>
      <c r="AS557" s="2" t="str">
        <f>IF(Data!AH557&gt;0,Data!AH557-4,"")</f>
        <v/>
      </c>
      <c r="AT557" s="2" t="str">
        <f>IF(Data!AI557&gt;0,Data!AI557-4,"")</f>
        <v/>
      </c>
      <c r="AU557" s="2" t="str">
        <f>IF(Data!AJ557&gt;0,Data!AJ557-4,"")</f>
        <v/>
      </c>
      <c r="AW557" s="10" t="str">
        <f t="shared" si="174"/>
        <v/>
      </c>
      <c r="AX557" s="10" t="str">
        <f t="shared" si="175"/>
        <v/>
      </c>
      <c r="AY557" s="10" t="str">
        <f t="shared" si="176"/>
        <v/>
      </c>
      <c r="BA557" s="2" t="str">
        <f>IF(Data!AL557&gt;0,Data!AL557-4,"")</f>
        <v/>
      </c>
      <c r="BB557" s="2" t="str">
        <f>IF(Data!AM557&gt;0,Data!AM557-4,"")</f>
        <v/>
      </c>
      <c r="BC557" s="2" t="str">
        <f>IF(Data!AN557&gt;0,Data!AN557-4,"")</f>
        <v/>
      </c>
      <c r="BD557" s="2" t="str">
        <f>IF(Data!AO557&gt;0,Data!AO557-4,"")</f>
        <v/>
      </c>
      <c r="BE557" s="2" t="str">
        <f>IF(Data!AP557&gt;0,Data!AP557-4,"")</f>
        <v/>
      </c>
      <c r="BF557" s="2" t="str">
        <f>IF(Data!AQ557&gt;0,Data!AQ557-4,"")</f>
        <v/>
      </c>
      <c r="BG557" s="2" t="str">
        <f>IF(Data!AR557&gt;0,Data!AR557-4,"")</f>
        <v/>
      </c>
      <c r="BH557" s="2" t="str">
        <f>IF(Data!AS557&gt;0,Data!AS557-4,"")</f>
        <v/>
      </c>
      <c r="BJ557" s="10" t="str">
        <f t="shared" si="177"/>
        <v/>
      </c>
      <c r="BK557" s="10" t="str">
        <f t="shared" si="178"/>
        <v/>
      </c>
      <c r="BL557" s="10" t="str">
        <f t="shared" si="179"/>
        <v/>
      </c>
      <c r="BN557" s="2" t="str">
        <f>IF(Data!AU557&gt;0,Data!AU557-4,"")</f>
        <v/>
      </c>
      <c r="BO557" s="2" t="str">
        <f>IF(Data!AV557&gt;0,Data!AV557-4,"")</f>
        <v/>
      </c>
      <c r="BP557" s="2" t="str">
        <f>IF(Data!AW557&gt;0,Data!AW557-4,"")</f>
        <v/>
      </c>
      <c r="BQ557" s="2" t="str">
        <f>IF(Data!AX557&gt;0,Data!AX557-4,"")</f>
        <v/>
      </c>
      <c r="BR557" s="2" t="str">
        <f>IF(Data!AY557&gt;0,Data!AY557-4,"")</f>
        <v/>
      </c>
      <c r="BS557" s="2" t="str">
        <f>IF(Data!AZ557&gt;0,Data!AZ557-4,"")</f>
        <v/>
      </c>
      <c r="BT557" s="2" t="str">
        <f>IF(Data!BA557&gt;0,Data!BA557-4,"")</f>
        <v/>
      </c>
      <c r="BU557" s="2" t="str">
        <f>IF(Data!BB557&gt;0,Data!BB557-4,"")</f>
        <v/>
      </c>
      <c r="BW557" s="10" t="str">
        <f t="shared" si="180"/>
        <v/>
      </c>
      <c r="BX557" s="10" t="str">
        <f t="shared" si="181"/>
        <v/>
      </c>
      <c r="BY557" s="10" t="str">
        <f t="shared" si="182"/>
        <v/>
      </c>
      <c r="CA557" s="2" t="str">
        <f>IF(Data!BD557&gt;0,Data!BD557-4,"")</f>
        <v/>
      </c>
      <c r="CB557" s="2" t="str">
        <f>IF(Data!BE557&gt;0,Data!BE557-4,"")</f>
        <v/>
      </c>
      <c r="CC557" s="2" t="str">
        <f>IF(Data!BF557&gt;0,Data!BF557-4,"")</f>
        <v/>
      </c>
      <c r="CD557" s="2" t="str">
        <f>IF(Data!BG557&gt;0,Data!BG557-4,"")</f>
        <v/>
      </c>
      <c r="CE557" s="2" t="str">
        <f>IF(Data!BH557&gt;0,Data!BH557-4,"")</f>
        <v/>
      </c>
      <c r="CF557" s="2" t="str">
        <f>IF(Data!BI557&gt;0,Data!BI557-4,"")</f>
        <v/>
      </c>
      <c r="CG557" s="2" t="str">
        <f>IF(Data!BJ557&gt;0,Data!BJ557-4,"")</f>
        <v/>
      </c>
      <c r="CH557" s="2" t="str">
        <f>IF(Data!BK557&gt;0,Data!BK557-4,"")</f>
        <v/>
      </c>
      <c r="CK557" s="10" t="str">
        <f t="shared" si="183"/>
        <v/>
      </c>
      <c r="CL557" s="10" t="str">
        <f t="shared" si="184"/>
        <v/>
      </c>
      <c r="CM557" s="10" t="str">
        <f t="shared" si="185"/>
        <v/>
      </c>
    </row>
    <row r="558" spans="1:91" x14ac:dyDescent="0.25">
      <c r="A558" s="2" t="str">
        <f>IF(Data!B558&gt;0,Data!B558-4,"")</f>
        <v/>
      </c>
      <c r="B558" s="2" t="str">
        <f>IF(Data!C558&gt;0,Data!C558-4,"")</f>
        <v/>
      </c>
      <c r="C558" s="2" t="str">
        <f>IF(Data!D558&gt;0,Data!D558-4,"")</f>
        <v/>
      </c>
      <c r="D558" s="2" t="str">
        <f>IF(Data!E558&gt;0,Data!E558-4,"")</f>
        <v/>
      </c>
      <c r="E558" s="2" t="str">
        <f>IF(Data!F558&gt;0,Data!F558-4,"")</f>
        <v/>
      </c>
      <c r="F558" s="2" t="str">
        <f>IF(Data!G558&gt;0,Data!G558-4,"")</f>
        <v/>
      </c>
      <c r="G558" s="2" t="str">
        <f>IF(Data!H558&gt;0,Data!H558-4,"")</f>
        <v/>
      </c>
      <c r="H558" s="2" t="str">
        <f>IF(Data!I558&gt;0,Data!I558-4,"")</f>
        <v/>
      </c>
      <c r="J558" s="10" t="str">
        <f t="shared" si="186"/>
        <v/>
      </c>
      <c r="K558" s="10" t="str">
        <f t="shared" si="187"/>
        <v/>
      </c>
      <c r="L558" s="10" t="str">
        <f t="shared" si="188"/>
        <v/>
      </c>
      <c r="N558" s="2" t="str">
        <f>IF(Data!K558&gt;0,Data!K558-4,"")</f>
        <v/>
      </c>
      <c r="O558" s="2" t="str">
        <f>IF(Data!L558&gt;0,Data!L558-4,"")</f>
        <v/>
      </c>
      <c r="P558" s="2" t="str">
        <f>IF(Data!M558&gt;0,Data!M558-4,"")</f>
        <v/>
      </c>
      <c r="Q558" s="2" t="str">
        <f>IF(Data!N558&gt;0,Data!N558-4,"")</f>
        <v/>
      </c>
      <c r="R558" s="2" t="str">
        <f>IF(Data!O558&gt;0,Data!O558-4,"")</f>
        <v/>
      </c>
      <c r="S558" s="2" t="str">
        <f>IF(Data!P558&gt;0,Data!P558-4,"")</f>
        <v/>
      </c>
      <c r="T558" s="2" t="str">
        <f>IF(Data!Q558&gt;0,Data!Q558-4,"")</f>
        <v/>
      </c>
      <c r="U558" s="2" t="str">
        <f>IF(Data!R558&gt;0,Data!R558-4,"")</f>
        <v/>
      </c>
      <c r="V558" s="59"/>
      <c r="W558" s="10" t="str">
        <f t="shared" si="168"/>
        <v/>
      </c>
      <c r="X558" s="10" t="str">
        <f t="shared" si="169"/>
        <v/>
      </c>
      <c r="Y558" s="10" t="str">
        <f t="shared" si="170"/>
        <v/>
      </c>
      <c r="AA558" s="2" t="str">
        <f>IF(Data!T558&gt;0,Data!T558-4,"")</f>
        <v/>
      </c>
      <c r="AB558" s="2" t="str">
        <f>IF(Data!U558&gt;0,Data!U558-4,"")</f>
        <v/>
      </c>
      <c r="AC558" s="2" t="str">
        <f>IF(Data!V558&gt;0,Data!V558-4,"")</f>
        <v/>
      </c>
      <c r="AD558" s="2" t="str">
        <f>IF(Data!W558&gt;0,Data!W558-4,"")</f>
        <v/>
      </c>
      <c r="AE558" s="2" t="str">
        <f>IF(Data!X558&gt;0,Data!X558-4,"")</f>
        <v/>
      </c>
      <c r="AF558" s="2" t="str">
        <f>IF(Data!Y558&gt;0,Data!Y558-4,"")</f>
        <v/>
      </c>
      <c r="AG558" s="2" t="str">
        <f>IF(Data!Z558&gt;0,Data!Z558-4,"")</f>
        <v/>
      </c>
      <c r="AH558" s="2" t="str">
        <f>IF(Data!AA558&gt;0,Data!AA558-4,"")</f>
        <v/>
      </c>
      <c r="AJ558" s="10" t="str">
        <f t="shared" si="171"/>
        <v/>
      </c>
      <c r="AK558" s="10" t="str">
        <f t="shared" si="172"/>
        <v/>
      </c>
      <c r="AL558" s="10" t="str">
        <f t="shared" si="173"/>
        <v/>
      </c>
      <c r="AN558" s="2" t="str">
        <f>IF(Data!AC558&gt;0,Data!AC558-4,"")</f>
        <v/>
      </c>
      <c r="AO558" s="2" t="str">
        <f>IF(Data!AD558&gt;0,Data!AD558-4,"")</f>
        <v/>
      </c>
      <c r="AP558" s="2" t="str">
        <f>IF(Data!AE558&gt;0,Data!AE558-4,"")</f>
        <v/>
      </c>
      <c r="AQ558" s="2" t="str">
        <f>IF(Data!AF558&gt;0,Data!AF558-4,"")</f>
        <v/>
      </c>
      <c r="AR558" s="2" t="str">
        <f>IF(Data!AG558&gt;0,Data!AG558-4,"")</f>
        <v/>
      </c>
      <c r="AS558" s="2" t="str">
        <f>IF(Data!AH558&gt;0,Data!AH558-4,"")</f>
        <v/>
      </c>
      <c r="AT558" s="2" t="str">
        <f>IF(Data!AI558&gt;0,Data!AI558-4,"")</f>
        <v/>
      </c>
      <c r="AU558" s="2" t="str">
        <f>IF(Data!AJ558&gt;0,Data!AJ558-4,"")</f>
        <v/>
      </c>
      <c r="AW558" s="10" t="str">
        <f t="shared" si="174"/>
        <v/>
      </c>
      <c r="AX558" s="10" t="str">
        <f t="shared" si="175"/>
        <v/>
      </c>
      <c r="AY558" s="10" t="str">
        <f t="shared" si="176"/>
        <v/>
      </c>
      <c r="BA558" s="2" t="str">
        <f>IF(Data!AL558&gt;0,Data!AL558-4,"")</f>
        <v/>
      </c>
      <c r="BB558" s="2" t="str">
        <f>IF(Data!AM558&gt;0,Data!AM558-4,"")</f>
        <v/>
      </c>
      <c r="BC558" s="2" t="str">
        <f>IF(Data!AN558&gt;0,Data!AN558-4,"")</f>
        <v/>
      </c>
      <c r="BD558" s="2" t="str">
        <f>IF(Data!AO558&gt;0,Data!AO558-4,"")</f>
        <v/>
      </c>
      <c r="BE558" s="2" t="str">
        <f>IF(Data!AP558&gt;0,Data!AP558-4,"")</f>
        <v/>
      </c>
      <c r="BF558" s="2" t="str">
        <f>IF(Data!AQ558&gt;0,Data!AQ558-4,"")</f>
        <v/>
      </c>
      <c r="BG558" s="2" t="str">
        <f>IF(Data!AR558&gt;0,Data!AR558-4,"")</f>
        <v/>
      </c>
      <c r="BH558" s="2" t="str">
        <f>IF(Data!AS558&gt;0,Data!AS558-4,"")</f>
        <v/>
      </c>
      <c r="BJ558" s="10" t="str">
        <f t="shared" si="177"/>
        <v/>
      </c>
      <c r="BK558" s="10" t="str">
        <f t="shared" si="178"/>
        <v/>
      </c>
      <c r="BL558" s="10" t="str">
        <f t="shared" si="179"/>
        <v/>
      </c>
      <c r="BN558" s="2" t="str">
        <f>IF(Data!AU558&gt;0,Data!AU558-4,"")</f>
        <v/>
      </c>
      <c r="BO558" s="2" t="str">
        <f>IF(Data!AV558&gt;0,Data!AV558-4,"")</f>
        <v/>
      </c>
      <c r="BP558" s="2" t="str">
        <f>IF(Data!AW558&gt;0,Data!AW558-4,"")</f>
        <v/>
      </c>
      <c r="BQ558" s="2" t="str">
        <f>IF(Data!AX558&gt;0,Data!AX558-4,"")</f>
        <v/>
      </c>
      <c r="BR558" s="2" t="str">
        <f>IF(Data!AY558&gt;0,Data!AY558-4,"")</f>
        <v/>
      </c>
      <c r="BS558" s="2" t="str">
        <f>IF(Data!AZ558&gt;0,Data!AZ558-4,"")</f>
        <v/>
      </c>
      <c r="BT558" s="2" t="str">
        <f>IF(Data!BA558&gt;0,Data!BA558-4,"")</f>
        <v/>
      </c>
      <c r="BU558" s="2" t="str">
        <f>IF(Data!BB558&gt;0,Data!BB558-4,"")</f>
        <v/>
      </c>
      <c r="BW558" s="10" t="str">
        <f t="shared" si="180"/>
        <v/>
      </c>
      <c r="BX558" s="10" t="str">
        <f t="shared" si="181"/>
        <v/>
      </c>
      <c r="BY558" s="10" t="str">
        <f t="shared" si="182"/>
        <v/>
      </c>
      <c r="CA558" s="2" t="str">
        <f>IF(Data!BD558&gt;0,Data!BD558-4,"")</f>
        <v/>
      </c>
      <c r="CB558" s="2" t="str">
        <f>IF(Data!BE558&gt;0,Data!BE558-4,"")</f>
        <v/>
      </c>
      <c r="CC558" s="2" t="str">
        <f>IF(Data!BF558&gt;0,Data!BF558-4,"")</f>
        <v/>
      </c>
      <c r="CD558" s="2" t="str">
        <f>IF(Data!BG558&gt;0,Data!BG558-4,"")</f>
        <v/>
      </c>
      <c r="CE558" s="2" t="str">
        <f>IF(Data!BH558&gt;0,Data!BH558-4,"")</f>
        <v/>
      </c>
      <c r="CF558" s="2" t="str">
        <f>IF(Data!BI558&gt;0,Data!BI558-4,"")</f>
        <v/>
      </c>
      <c r="CG558" s="2" t="str">
        <f>IF(Data!BJ558&gt;0,Data!BJ558-4,"")</f>
        <v/>
      </c>
      <c r="CH558" s="2" t="str">
        <f>IF(Data!BK558&gt;0,Data!BK558-4,"")</f>
        <v/>
      </c>
      <c r="CK558" s="10" t="str">
        <f t="shared" si="183"/>
        <v/>
      </c>
      <c r="CL558" s="10" t="str">
        <f t="shared" si="184"/>
        <v/>
      </c>
      <c r="CM558" s="10" t="str">
        <f t="shared" si="185"/>
        <v/>
      </c>
    </row>
    <row r="559" spans="1:91" x14ac:dyDescent="0.25">
      <c r="A559" s="2" t="str">
        <f>IF(Data!B559&gt;0,Data!B559-4,"")</f>
        <v/>
      </c>
      <c r="B559" s="2" t="str">
        <f>IF(Data!C559&gt;0,Data!C559-4,"")</f>
        <v/>
      </c>
      <c r="C559" s="2" t="str">
        <f>IF(Data!D559&gt;0,Data!D559-4,"")</f>
        <v/>
      </c>
      <c r="D559" s="2" t="str">
        <f>IF(Data!E559&gt;0,Data!E559-4,"")</f>
        <v/>
      </c>
      <c r="E559" s="2" t="str">
        <f>IF(Data!F559&gt;0,Data!F559-4,"")</f>
        <v/>
      </c>
      <c r="F559" s="2" t="str">
        <f>IF(Data!G559&gt;0,Data!G559-4,"")</f>
        <v/>
      </c>
      <c r="G559" s="2" t="str">
        <f>IF(Data!H559&gt;0,Data!H559-4,"")</f>
        <v/>
      </c>
      <c r="H559" s="2" t="str">
        <f>IF(Data!I559&gt;0,Data!I559-4,"")</f>
        <v/>
      </c>
      <c r="J559" s="10" t="str">
        <f t="shared" si="186"/>
        <v/>
      </c>
      <c r="K559" s="10" t="str">
        <f t="shared" si="187"/>
        <v/>
      </c>
      <c r="L559" s="10" t="str">
        <f t="shared" si="188"/>
        <v/>
      </c>
      <c r="N559" s="2" t="str">
        <f>IF(Data!K559&gt;0,Data!K559-4,"")</f>
        <v/>
      </c>
      <c r="O559" s="2" t="str">
        <f>IF(Data!L559&gt;0,Data!L559-4,"")</f>
        <v/>
      </c>
      <c r="P559" s="2" t="str">
        <f>IF(Data!M559&gt;0,Data!M559-4,"")</f>
        <v/>
      </c>
      <c r="Q559" s="2" t="str">
        <f>IF(Data!N559&gt;0,Data!N559-4,"")</f>
        <v/>
      </c>
      <c r="R559" s="2" t="str">
        <f>IF(Data!O559&gt;0,Data!O559-4,"")</f>
        <v/>
      </c>
      <c r="S559" s="2" t="str">
        <f>IF(Data!P559&gt;0,Data!P559-4,"")</f>
        <v/>
      </c>
      <c r="T559" s="2" t="str">
        <f>IF(Data!Q559&gt;0,Data!Q559-4,"")</f>
        <v/>
      </c>
      <c r="U559" s="2" t="str">
        <f>IF(Data!R559&gt;0,Data!R559-4,"")</f>
        <v/>
      </c>
      <c r="V559" s="59"/>
      <c r="W559" s="10" t="str">
        <f t="shared" si="168"/>
        <v/>
      </c>
      <c r="X559" s="10" t="str">
        <f t="shared" si="169"/>
        <v/>
      </c>
      <c r="Y559" s="10" t="str">
        <f t="shared" si="170"/>
        <v/>
      </c>
      <c r="AA559" s="2" t="str">
        <f>IF(Data!T559&gt;0,Data!T559-4,"")</f>
        <v/>
      </c>
      <c r="AB559" s="2" t="str">
        <f>IF(Data!U559&gt;0,Data!U559-4,"")</f>
        <v/>
      </c>
      <c r="AC559" s="2" t="str">
        <f>IF(Data!V559&gt;0,Data!V559-4,"")</f>
        <v/>
      </c>
      <c r="AD559" s="2" t="str">
        <f>IF(Data!W559&gt;0,Data!W559-4,"")</f>
        <v/>
      </c>
      <c r="AE559" s="2" t="str">
        <f>IF(Data!X559&gt;0,Data!X559-4,"")</f>
        <v/>
      </c>
      <c r="AF559" s="2" t="str">
        <f>IF(Data!Y559&gt;0,Data!Y559-4,"")</f>
        <v/>
      </c>
      <c r="AG559" s="2" t="str">
        <f>IF(Data!Z559&gt;0,Data!Z559-4,"")</f>
        <v/>
      </c>
      <c r="AH559" s="2" t="str">
        <f>IF(Data!AA559&gt;0,Data!AA559-4,"")</f>
        <v/>
      </c>
      <c r="AJ559" s="10" t="str">
        <f t="shared" si="171"/>
        <v/>
      </c>
      <c r="AK559" s="10" t="str">
        <f t="shared" si="172"/>
        <v/>
      </c>
      <c r="AL559" s="10" t="str">
        <f t="shared" si="173"/>
        <v/>
      </c>
      <c r="AN559" s="2" t="str">
        <f>IF(Data!AC559&gt;0,Data!AC559-4,"")</f>
        <v/>
      </c>
      <c r="AO559" s="2" t="str">
        <f>IF(Data!AD559&gt;0,Data!AD559-4,"")</f>
        <v/>
      </c>
      <c r="AP559" s="2" t="str">
        <f>IF(Data!AE559&gt;0,Data!AE559-4,"")</f>
        <v/>
      </c>
      <c r="AQ559" s="2" t="str">
        <f>IF(Data!AF559&gt;0,Data!AF559-4,"")</f>
        <v/>
      </c>
      <c r="AR559" s="2" t="str">
        <f>IF(Data!AG559&gt;0,Data!AG559-4,"")</f>
        <v/>
      </c>
      <c r="AS559" s="2" t="str">
        <f>IF(Data!AH559&gt;0,Data!AH559-4,"")</f>
        <v/>
      </c>
      <c r="AT559" s="2" t="str">
        <f>IF(Data!AI559&gt;0,Data!AI559-4,"")</f>
        <v/>
      </c>
      <c r="AU559" s="2" t="str">
        <f>IF(Data!AJ559&gt;0,Data!AJ559-4,"")</f>
        <v/>
      </c>
      <c r="AW559" s="10" t="str">
        <f t="shared" si="174"/>
        <v/>
      </c>
      <c r="AX559" s="10" t="str">
        <f t="shared" si="175"/>
        <v/>
      </c>
      <c r="AY559" s="10" t="str">
        <f t="shared" si="176"/>
        <v/>
      </c>
      <c r="BA559" s="2" t="str">
        <f>IF(Data!AL559&gt;0,Data!AL559-4,"")</f>
        <v/>
      </c>
      <c r="BB559" s="2" t="str">
        <f>IF(Data!AM559&gt;0,Data!AM559-4,"")</f>
        <v/>
      </c>
      <c r="BC559" s="2" t="str">
        <f>IF(Data!AN559&gt;0,Data!AN559-4,"")</f>
        <v/>
      </c>
      <c r="BD559" s="2" t="str">
        <f>IF(Data!AO559&gt;0,Data!AO559-4,"")</f>
        <v/>
      </c>
      <c r="BE559" s="2" t="str">
        <f>IF(Data!AP559&gt;0,Data!AP559-4,"")</f>
        <v/>
      </c>
      <c r="BF559" s="2" t="str">
        <f>IF(Data!AQ559&gt;0,Data!AQ559-4,"")</f>
        <v/>
      </c>
      <c r="BG559" s="2" t="str">
        <f>IF(Data!AR559&gt;0,Data!AR559-4,"")</f>
        <v/>
      </c>
      <c r="BH559" s="2" t="str">
        <f>IF(Data!AS559&gt;0,Data!AS559-4,"")</f>
        <v/>
      </c>
      <c r="BJ559" s="10" t="str">
        <f t="shared" si="177"/>
        <v/>
      </c>
      <c r="BK559" s="10" t="str">
        <f t="shared" si="178"/>
        <v/>
      </c>
      <c r="BL559" s="10" t="str">
        <f t="shared" si="179"/>
        <v/>
      </c>
      <c r="BN559" s="2" t="str">
        <f>IF(Data!AU559&gt;0,Data!AU559-4,"")</f>
        <v/>
      </c>
      <c r="BO559" s="2" t="str">
        <f>IF(Data!AV559&gt;0,Data!AV559-4,"")</f>
        <v/>
      </c>
      <c r="BP559" s="2" t="str">
        <f>IF(Data!AW559&gt;0,Data!AW559-4,"")</f>
        <v/>
      </c>
      <c r="BQ559" s="2" t="str">
        <f>IF(Data!AX559&gt;0,Data!AX559-4,"")</f>
        <v/>
      </c>
      <c r="BR559" s="2" t="str">
        <f>IF(Data!AY559&gt;0,Data!AY559-4,"")</f>
        <v/>
      </c>
      <c r="BS559" s="2" t="str">
        <f>IF(Data!AZ559&gt;0,Data!AZ559-4,"")</f>
        <v/>
      </c>
      <c r="BT559" s="2" t="str">
        <f>IF(Data!BA559&gt;0,Data!BA559-4,"")</f>
        <v/>
      </c>
      <c r="BU559" s="2" t="str">
        <f>IF(Data!BB559&gt;0,Data!BB559-4,"")</f>
        <v/>
      </c>
      <c r="BW559" s="10" t="str">
        <f t="shared" si="180"/>
        <v/>
      </c>
      <c r="BX559" s="10" t="str">
        <f t="shared" si="181"/>
        <v/>
      </c>
      <c r="BY559" s="10" t="str">
        <f t="shared" si="182"/>
        <v/>
      </c>
      <c r="CA559" s="2" t="str">
        <f>IF(Data!BD559&gt;0,Data!BD559-4,"")</f>
        <v/>
      </c>
      <c r="CB559" s="2" t="str">
        <f>IF(Data!BE559&gt;0,Data!BE559-4,"")</f>
        <v/>
      </c>
      <c r="CC559" s="2" t="str">
        <f>IF(Data!BF559&gt;0,Data!BF559-4,"")</f>
        <v/>
      </c>
      <c r="CD559" s="2" t="str">
        <f>IF(Data!BG559&gt;0,Data!BG559-4,"")</f>
        <v/>
      </c>
      <c r="CE559" s="2" t="str">
        <f>IF(Data!BH559&gt;0,Data!BH559-4,"")</f>
        <v/>
      </c>
      <c r="CF559" s="2" t="str">
        <f>IF(Data!BI559&gt;0,Data!BI559-4,"")</f>
        <v/>
      </c>
      <c r="CG559" s="2" t="str">
        <f>IF(Data!BJ559&gt;0,Data!BJ559-4,"")</f>
        <v/>
      </c>
      <c r="CH559" s="2" t="str">
        <f>IF(Data!BK559&gt;0,Data!BK559-4,"")</f>
        <v/>
      </c>
      <c r="CK559" s="10" t="str">
        <f t="shared" si="183"/>
        <v/>
      </c>
      <c r="CL559" s="10" t="str">
        <f t="shared" si="184"/>
        <v/>
      </c>
      <c r="CM559" s="10" t="str">
        <f t="shared" si="185"/>
        <v/>
      </c>
    </row>
    <row r="560" spans="1:91" x14ac:dyDescent="0.25">
      <c r="A560" s="2" t="str">
        <f>IF(Data!B560&gt;0,Data!B560-4,"")</f>
        <v/>
      </c>
      <c r="B560" s="2" t="str">
        <f>IF(Data!C560&gt;0,Data!C560-4,"")</f>
        <v/>
      </c>
      <c r="C560" s="2" t="str">
        <f>IF(Data!D560&gt;0,Data!D560-4,"")</f>
        <v/>
      </c>
      <c r="D560" s="2" t="str">
        <f>IF(Data!E560&gt;0,Data!E560-4,"")</f>
        <v/>
      </c>
      <c r="E560" s="2" t="str">
        <f>IF(Data!F560&gt;0,Data!F560-4,"")</f>
        <v/>
      </c>
      <c r="F560" s="2" t="str">
        <f>IF(Data!G560&gt;0,Data!G560-4,"")</f>
        <v/>
      </c>
      <c r="G560" s="2" t="str">
        <f>IF(Data!H560&gt;0,Data!H560-4,"")</f>
        <v/>
      </c>
      <c r="H560" s="2" t="str">
        <f>IF(Data!I560&gt;0,Data!I560-4,"")</f>
        <v/>
      </c>
      <c r="J560" s="10" t="str">
        <f t="shared" si="186"/>
        <v/>
      </c>
      <c r="K560" s="10" t="str">
        <f t="shared" si="187"/>
        <v/>
      </c>
      <c r="L560" s="10" t="str">
        <f t="shared" si="188"/>
        <v/>
      </c>
      <c r="N560" s="2" t="str">
        <f>IF(Data!K560&gt;0,Data!K560-4,"")</f>
        <v/>
      </c>
      <c r="O560" s="2" t="str">
        <f>IF(Data!L560&gt;0,Data!L560-4,"")</f>
        <v/>
      </c>
      <c r="P560" s="2" t="str">
        <f>IF(Data!M560&gt;0,Data!M560-4,"")</f>
        <v/>
      </c>
      <c r="Q560" s="2" t="str">
        <f>IF(Data!N560&gt;0,Data!N560-4,"")</f>
        <v/>
      </c>
      <c r="R560" s="2" t="str">
        <f>IF(Data!O560&gt;0,Data!O560-4,"")</f>
        <v/>
      </c>
      <c r="S560" s="2" t="str">
        <f>IF(Data!P560&gt;0,Data!P560-4,"")</f>
        <v/>
      </c>
      <c r="T560" s="2" t="str">
        <f>IF(Data!Q560&gt;0,Data!Q560-4,"")</f>
        <v/>
      </c>
      <c r="U560" s="2" t="str">
        <f>IF(Data!R560&gt;0,Data!R560-4,"")</f>
        <v/>
      </c>
      <c r="V560" s="59"/>
      <c r="W560" s="10" t="str">
        <f t="shared" si="168"/>
        <v/>
      </c>
      <c r="X560" s="10" t="str">
        <f t="shared" si="169"/>
        <v/>
      </c>
      <c r="Y560" s="10" t="str">
        <f t="shared" si="170"/>
        <v/>
      </c>
      <c r="AA560" s="2" t="str">
        <f>IF(Data!T560&gt;0,Data!T560-4,"")</f>
        <v/>
      </c>
      <c r="AB560" s="2" t="str">
        <f>IF(Data!U560&gt;0,Data!U560-4,"")</f>
        <v/>
      </c>
      <c r="AC560" s="2" t="str">
        <f>IF(Data!V560&gt;0,Data!V560-4,"")</f>
        <v/>
      </c>
      <c r="AD560" s="2" t="str">
        <f>IF(Data!W560&gt;0,Data!W560-4,"")</f>
        <v/>
      </c>
      <c r="AE560" s="2" t="str">
        <f>IF(Data!X560&gt;0,Data!X560-4,"")</f>
        <v/>
      </c>
      <c r="AF560" s="2" t="str">
        <f>IF(Data!Y560&gt;0,Data!Y560-4,"")</f>
        <v/>
      </c>
      <c r="AG560" s="2" t="str">
        <f>IF(Data!Z560&gt;0,Data!Z560-4,"")</f>
        <v/>
      </c>
      <c r="AH560" s="2" t="str">
        <f>IF(Data!AA560&gt;0,Data!AA560-4,"")</f>
        <v/>
      </c>
      <c r="AJ560" s="10" t="str">
        <f t="shared" si="171"/>
        <v/>
      </c>
      <c r="AK560" s="10" t="str">
        <f t="shared" si="172"/>
        <v/>
      </c>
      <c r="AL560" s="10" t="str">
        <f t="shared" si="173"/>
        <v/>
      </c>
      <c r="AN560" s="2" t="str">
        <f>IF(Data!AC560&gt;0,Data!AC560-4,"")</f>
        <v/>
      </c>
      <c r="AO560" s="2" t="str">
        <f>IF(Data!AD560&gt;0,Data!AD560-4,"")</f>
        <v/>
      </c>
      <c r="AP560" s="2" t="str">
        <f>IF(Data!AE560&gt;0,Data!AE560-4,"")</f>
        <v/>
      </c>
      <c r="AQ560" s="2" t="str">
        <f>IF(Data!AF560&gt;0,Data!AF560-4,"")</f>
        <v/>
      </c>
      <c r="AR560" s="2" t="str">
        <f>IF(Data!AG560&gt;0,Data!AG560-4,"")</f>
        <v/>
      </c>
      <c r="AS560" s="2" t="str">
        <f>IF(Data!AH560&gt;0,Data!AH560-4,"")</f>
        <v/>
      </c>
      <c r="AT560" s="2" t="str">
        <f>IF(Data!AI560&gt;0,Data!AI560-4,"")</f>
        <v/>
      </c>
      <c r="AU560" s="2" t="str">
        <f>IF(Data!AJ560&gt;0,Data!AJ560-4,"")</f>
        <v/>
      </c>
      <c r="AW560" s="10" t="str">
        <f t="shared" si="174"/>
        <v/>
      </c>
      <c r="AX560" s="10" t="str">
        <f t="shared" si="175"/>
        <v/>
      </c>
      <c r="AY560" s="10" t="str">
        <f t="shared" si="176"/>
        <v/>
      </c>
      <c r="BA560" s="2" t="str">
        <f>IF(Data!AL560&gt;0,Data!AL560-4,"")</f>
        <v/>
      </c>
      <c r="BB560" s="2" t="str">
        <f>IF(Data!AM560&gt;0,Data!AM560-4,"")</f>
        <v/>
      </c>
      <c r="BC560" s="2" t="str">
        <f>IF(Data!AN560&gt;0,Data!AN560-4,"")</f>
        <v/>
      </c>
      <c r="BD560" s="2" t="str">
        <f>IF(Data!AO560&gt;0,Data!AO560-4,"")</f>
        <v/>
      </c>
      <c r="BE560" s="2" t="str">
        <f>IF(Data!AP560&gt;0,Data!AP560-4,"")</f>
        <v/>
      </c>
      <c r="BF560" s="2" t="str">
        <f>IF(Data!AQ560&gt;0,Data!AQ560-4,"")</f>
        <v/>
      </c>
      <c r="BG560" s="2" t="str">
        <f>IF(Data!AR560&gt;0,Data!AR560-4,"")</f>
        <v/>
      </c>
      <c r="BH560" s="2" t="str">
        <f>IF(Data!AS560&gt;0,Data!AS560-4,"")</f>
        <v/>
      </c>
      <c r="BJ560" s="10" t="str">
        <f t="shared" si="177"/>
        <v/>
      </c>
      <c r="BK560" s="10" t="str">
        <f t="shared" si="178"/>
        <v/>
      </c>
      <c r="BL560" s="10" t="str">
        <f t="shared" si="179"/>
        <v/>
      </c>
      <c r="BN560" s="2" t="str">
        <f>IF(Data!AU560&gt;0,Data!AU560-4,"")</f>
        <v/>
      </c>
      <c r="BO560" s="2" t="str">
        <f>IF(Data!AV560&gt;0,Data!AV560-4,"")</f>
        <v/>
      </c>
      <c r="BP560" s="2" t="str">
        <f>IF(Data!AW560&gt;0,Data!AW560-4,"")</f>
        <v/>
      </c>
      <c r="BQ560" s="2" t="str">
        <f>IF(Data!AX560&gt;0,Data!AX560-4,"")</f>
        <v/>
      </c>
      <c r="BR560" s="2" t="str">
        <f>IF(Data!AY560&gt;0,Data!AY560-4,"")</f>
        <v/>
      </c>
      <c r="BS560" s="2" t="str">
        <f>IF(Data!AZ560&gt;0,Data!AZ560-4,"")</f>
        <v/>
      </c>
      <c r="BT560" s="2" t="str">
        <f>IF(Data!BA560&gt;0,Data!BA560-4,"")</f>
        <v/>
      </c>
      <c r="BU560" s="2" t="str">
        <f>IF(Data!BB560&gt;0,Data!BB560-4,"")</f>
        <v/>
      </c>
      <c r="BW560" s="10" t="str">
        <f t="shared" si="180"/>
        <v/>
      </c>
      <c r="BX560" s="10" t="str">
        <f t="shared" si="181"/>
        <v/>
      </c>
      <c r="BY560" s="10" t="str">
        <f t="shared" si="182"/>
        <v/>
      </c>
      <c r="CA560" s="2" t="str">
        <f>IF(Data!BD560&gt;0,Data!BD560-4,"")</f>
        <v/>
      </c>
      <c r="CB560" s="2" t="str">
        <f>IF(Data!BE560&gt;0,Data!BE560-4,"")</f>
        <v/>
      </c>
      <c r="CC560" s="2" t="str">
        <f>IF(Data!BF560&gt;0,Data!BF560-4,"")</f>
        <v/>
      </c>
      <c r="CD560" s="2" t="str">
        <f>IF(Data!BG560&gt;0,Data!BG560-4,"")</f>
        <v/>
      </c>
      <c r="CE560" s="2" t="str">
        <f>IF(Data!BH560&gt;0,Data!BH560-4,"")</f>
        <v/>
      </c>
      <c r="CF560" s="2" t="str">
        <f>IF(Data!BI560&gt;0,Data!BI560-4,"")</f>
        <v/>
      </c>
      <c r="CG560" s="2" t="str">
        <f>IF(Data!BJ560&gt;0,Data!BJ560-4,"")</f>
        <v/>
      </c>
      <c r="CH560" s="2" t="str">
        <f>IF(Data!BK560&gt;0,Data!BK560-4,"")</f>
        <v/>
      </c>
      <c r="CK560" s="10" t="str">
        <f t="shared" si="183"/>
        <v/>
      </c>
      <c r="CL560" s="10" t="str">
        <f t="shared" si="184"/>
        <v/>
      </c>
      <c r="CM560" s="10" t="str">
        <f t="shared" si="185"/>
        <v/>
      </c>
    </row>
    <row r="561" spans="1:91" x14ac:dyDescent="0.25">
      <c r="A561" s="2" t="str">
        <f>IF(Data!B561&gt;0,Data!B561-4,"")</f>
        <v/>
      </c>
      <c r="B561" s="2" t="str">
        <f>IF(Data!C561&gt;0,Data!C561-4,"")</f>
        <v/>
      </c>
      <c r="C561" s="2" t="str">
        <f>IF(Data!D561&gt;0,Data!D561-4,"")</f>
        <v/>
      </c>
      <c r="D561" s="2" t="str">
        <f>IF(Data!E561&gt;0,Data!E561-4,"")</f>
        <v/>
      </c>
      <c r="E561" s="2" t="str">
        <f>IF(Data!F561&gt;0,Data!F561-4,"")</f>
        <v/>
      </c>
      <c r="F561" s="2" t="str">
        <f>IF(Data!G561&gt;0,Data!G561-4,"")</f>
        <v/>
      </c>
      <c r="G561" s="2" t="str">
        <f>IF(Data!H561&gt;0,Data!H561-4,"")</f>
        <v/>
      </c>
      <c r="H561" s="2" t="str">
        <f>IF(Data!I561&gt;0,Data!I561-4,"")</f>
        <v/>
      </c>
      <c r="J561" s="10" t="str">
        <f t="shared" si="186"/>
        <v/>
      </c>
      <c r="K561" s="10" t="str">
        <f t="shared" si="187"/>
        <v/>
      </c>
      <c r="L561" s="10" t="str">
        <f t="shared" si="188"/>
        <v/>
      </c>
      <c r="N561" s="2" t="str">
        <f>IF(Data!K561&gt;0,Data!K561-4,"")</f>
        <v/>
      </c>
      <c r="O561" s="2" t="str">
        <f>IF(Data!L561&gt;0,Data!L561-4,"")</f>
        <v/>
      </c>
      <c r="P561" s="2" t="str">
        <f>IF(Data!M561&gt;0,Data!M561-4,"")</f>
        <v/>
      </c>
      <c r="Q561" s="2" t="str">
        <f>IF(Data!N561&gt;0,Data!N561-4,"")</f>
        <v/>
      </c>
      <c r="R561" s="2" t="str">
        <f>IF(Data!O561&gt;0,Data!O561-4,"")</f>
        <v/>
      </c>
      <c r="S561" s="2" t="str">
        <f>IF(Data!P561&gt;0,Data!P561-4,"")</f>
        <v/>
      </c>
      <c r="T561" s="2" t="str">
        <f>IF(Data!Q561&gt;0,Data!Q561-4,"")</f>
        <v/>
      </c>
      <c r="U561" s="2" t="str">
        <f>IF(Data!R561&gt;0,Data!R561-4,"")</f>
        <v/>
      </c>
      <c r="V561" s="59"/>
      <c r="W561" s="10" t="str">
        <f t="shared" si="168"/>
        <v/>
      </c>
      <c r="X561" s="10" t="str">
        <f t="shared" si="169"/>
        <v/>
      </c>
      <c r="Y561" s="10" t="str">
        <f t="shared" si="170"/>
        <v/>
      </c>
      <c r="AA561" s="2" t="str">
        <f>IF(Data!T561&gt;0,Data!T561-4,"")</f>
        <v/>
      </c>
      <c r="AB561" s="2" t="str">
        <f>IF(Data!U561&gt;0,Data!U561-4,"")</f>
        <v/>
      </c>
      <c r="AC561" s="2" t="str">
        <f>IF(Data!V561&gt;0,Data!V561-4,"")</f>
        <v/>
      </c>
      <c r="AD561" s="2" t="str">
        <f>IF(Data!W561&gt;0,Data!W561-4,"")</f>
        <v/>
      </c>
      <c r="AE561" s="2" t="str">
        <f>IF(Data!X561&gt;0,Data!X561-4,"")</f>
        <v/>
      </c>
      <c r="AF561" s="2" t="str">
        <f>IF(Data!Y561&gt;0,Data!Y561-4,"")</f>
        <v/>
      </c>
      <c r="AG561" s="2" t="str">
        <f>IF(Data!Z561&gt;0,Data!Z561-4,"")</f>
        <v/>
      </c>
      <c r="AH561" s="2" t="str">
        <f>IF(Data!AA561&gt;0,Data!AA561-4,"")</f>
        <v/>
      </c>
      <c r="AJ561" s="10" t="str">
        <f t="shared" si="171"/>
        <v/>
      </c>
      <c r="AK561" s="10" t="str">
        <f t="shared" si="172"/>
        <v/>
      </c>
      <c r="AL561" s="10" t="str">
        <f t="shared" si="173"/>
        <v/>
      </c>
      <c r="AN561" s="2" t="str">
        <f>IF(Data!AC561&gt;0,Data!AC561-4,"")</f>
        <v/>
      </c>
      <c r="AO561" s="2" t="str">
        <f>IF(Data!AD561&gt;0,Data!AD561-4,"")</f>
        <v/>
      </c>
      <c r="AP561" s="2" t="str">
        <f>IF(Data!AE561&gt;0,Data!AE561-4,"")</f>
        <v/>
      </c>
      <c r="AQ561" s="2" t="str">
        <f>IF(Data!AF561&gt;0,Data!AF561-4,"")</f>
        <v/>
      </c>
      <c r="AR561" s="2" t="str">
        <f>IF(Data!AG561&gt;0,Data!AG561-4,"")</f>
        <v/>
      </c>
      <c r="AS561" s="2" t="str">
        <f>IF(Data!AH561&gt;0,Data!AH561-4,"")</f>
        <v/>
      </c>
      <c r="AT561" s="2" t="str">
        <f>IF(Data!AI561&gt;0,Data!AI561-4,"")</f>
        <v/>
      </c>
      <c r="AU561" s="2" t="str">
        <f>IF(Data!AJ561&gt;0,Data!AJ561-4,"")</f>
        <v/>
      </c>
      <c r="AW561" s="10" t="str">
        <f t="shared" si="174"/>
        <v/>
      </c>
      <c r="AX561" s="10" t="str">
        <f t="shared" si="175"/>
        <v/>
      </c>
      <c r="AY561" s="10" t="str">
        <f t="shared" si="176"/>
        <v/>
      </c>
      <c r="BA561" s="2" t="str">
        <f>IF(Data!AL561&gt;0,Data!AL561-4,"")</f>
        <v/>
      </c>
      <c r="BB561" s="2" t="str">
        <f>IF(Data!AM561&gt;0,Data!AM561-4,"")</f>
        <v/>
      </c>
      <c r="BC561" s="2" t="str">
        <f>IF(Data!AN561&gt;0,Data!AN561-4,"")</f>
        <v/>
      </c>
      <c r="BD561" s="2" t="str">
        <f>IF(Data!AO561&gt;0,Data!AO561-4,"")</f>
        <v/>
      </c>
      <c r="BE561" s="2" t="str">
        <f>IF(Data!AP561&gt;0,Data!AP561-4,"")</f>
        <v/>
      </c>
      <c r="BF561" s="2" t="str">
        <f>IF(Data!AQ561&gt;0,Data!AQ561-4,"")</f>
        <v/>
      </c>
      <c r="BG561" s="2" t="str">
        <f>IF(Data!AR561&gt;0,Data!AR561-4,"")</f>
        <v/>
      </c>
      <c r="BH561" s="2" t="str">
        <f>IF(Data!AS561&gt;0,Data!AS561-4,"")</f>
        <v/>
      </c>
      <c r="BJ561" s="10" t="str">
        <f t="shared" si="177"/>
        <v/>
      </c>
      <c r="BK561" s="10" t="str">
        <f t="shared" si="178"/>
        <v/>
      </c>
      <c r="BL561" s="10" t="str">
        <f t="shared" si="179"/>
        <v/>
      </c>
      <c r="BN561" s="2" t="str">
        <f>IF(Data!AU561&gt;0,Data!AU561-4,"")</f>
        <v/>
      </c>
      <c r="BO561" s="2" t="str">
        <f>IF(Data!AV561&gt;0,Data!AV561-4,"")</f>
        <v/>
      </c>
      <c r="BP561" s="2" t="str">
        <f>IF(Data!AW561&gt;0,Data!AW561-4,"")</f>
        <v/>
      </c>
      <c r="BQ561" s="2" t="str">
        <f>IF(Data!AX561&gt;0,Data!AX561-4,"")</f>
        <v/>
      </c>
      <c r="BR561" s="2" t="str">
        <f>IF(Data!AY561&gt;0,Data!AY561-4,"")</f>
        <v/>
      </c>
      <c r="BS561" s="2" t="str">
        <f>IF(Data!AZ561&gt;0,Data!AZ561-4,"")</f>
        <v/>
      </c>
      <c r="BT561" s="2" t="str">
        <f>IF(Data!BA561&gt;0,Data!BA561-4,"")</f>
        <v/>
      </c>
      <c r="BU561" s="2" t="str">
        <f>IF(Data!BB561&gt;0,Data!BB561-4,"")</f>
        <v/>
      </c>
      <c r="BW561" s="10" t="str">
        <f t="shared" si="180"/>
        <v/>
      </c>
      <c r="BX561" s="10" t="str">
        <f t="shared" si="181"/>
        <v/>
      </c>
      <c r="BY561" s="10" t="str">
        <f t="shared" si="182"/>
        <v/>
      </c>
      <c r="CA561" s="2" t="str">
        <f>IF(Data!BD561&gt;0,Data!BD561-4,"")</f>
        <v/>
      </c>
      <c r="CB561" s="2" t="str">
        <f>IF(Data!BE561&gt;0,Data!BE561-4,"")</f>
        <v/>
      </c>
      <c r="CC561" s="2" t="str">
        <f>IF(Data!BF561&gt;0,Data!BF561-4,"")</f>
        <v/>
      </c>
      <c r="CD561" s="2" t="str">
        <f>IF(Data!BG561&gt;0,Data!BG561-4,"")</f>
        <v/>
      </c>
      <c r="CE561" s="2" t="str">
        <f>IF(Data!BH561&gt;0,Data!BH561-4,"")</f>
        <v/>
      </c>
      <c r="CF561" s="2" t="str">
        <f>IF(Data!BI561&gt;0,Data!BI561-4,"")</f>
        <v/>
      </c>
      <c r="CG561" s="2" t="str">
        <f>IF(Data!BJ561&gt;0,Data!BJ561-4,"")</f>
        <v/>
      </c>
      <c r="CH561" s="2" t="str">
        <f>IF(Data!BK561&gt;0,Data!BK561-4,"")</f>
        <v/>
      </c>
      <c r="CK561" s="10" t="str">
        <f t="shared" si="183"/>
        <v/>
      </c>
      <c r="CL561" s="10" t="str">
        <f t="shared" si="184"/>
        <v/>
      </c>
      <c r="CM561" s="10" t="str">
        <f t="shared" si="185"/>
        <v/>
      </c>
    </row>
    <row r="562" spans="1:91" x14ac:dyDescent="0.25">
      <c r="A562" s="2" t="str">
        <f>IF(Data!B562&gt;0,Data!B562-4,"")</f>
        <v/>
      </c>
      <c r="B562" s="2" t="str">
        <f>IF(Data!C562&gt;0,Data!C562-4,"")</f>
        <v/>
      </c>
      <c r="C562" s="2" t="str">
        <f>IF(Data!D562&gt;0,Data!D562-4,"")</f>
        <v/>
      </c>
      <c r="D562" s="2" t="str">
        <f>IF(Data!E562&gt;0,Data!E562-4,"")</f>
        <v/>
      </c>
      <c r="E562" s="2" t="str">
        <f>IF(Data!F562&gt;0,Data!F562-4,"")</f>
        <v/>
      </c>
      <c r="F562" s="2" t="str">
        <f>IF(Data!G562&gt;0,Data!G562-4,"")</f>
        <v/>
      </c>
      <c r="G562" s="2" t="str">
        <f>IF(Data!H562&gt;0,Data!H562-4,"")</f>
        <v/>
      </c>
      <c r="H562" s="2" t="str">
        <f>IF(Data!I562&gt;0,Data!I562-4,"")</f>
        <v/>
      </c>
      <c r="J562" s="10" t="str">
        <f t="shared" si="186"/>
        <v/>
      </c>
      <c r="K562" s="10" t="str">
        <f t="shared" si="187"/>
        <v/>
      </c>
      <c r="L562" s="10" t="str">
        <f t="shared" si="188"/>
        <v/>
      </c>
      <c r="N562" s="2" t="str">
        <f>IF(Data!K562&gt;0,Data!K562-4,"")</f>
        <v/>
      </c>
      <c r="O562" s="2" t="str">
        <f>IF(Data!L562&gt;0,Data!L562-4,"")</f>
        <v/>
      </c>
      <c r="P562" s="2" t="str">
        <f>IF(Data!M562&gt;0,Data!M562-4,"")</f>
        <v/>
      </c>
      <c r="Q562" s="2" t="str">
        <f>IF(Data!N562&gt;0,Data!N562-4,"")</f>
        <v/>
      </c>
      <c r="R562" s="2" t="str">
        <f>IF(Data!O562&gt;0,Data!O562-4,"")</f>
        <v/>
      </c>
      <c r="S562" s="2" t="str">
        <f>IF(Data!P562&gt;0,Data!P562-4,"")</f>
        <v/>
      </c>
      <c r="T562" s="2" t="str">
        <f>IF(Data!Q562&gt;0,Data!Q562-4,"")</f>
        <v/>
      </c>
      <c r="U562" s="2" t="str">
        <f>IF(Data!R562&gt;0,Data!R562-4,"")</f>
        <v/>
      </c>
      <c r="V562" s="59"/>
      <c r="W562" s="10" t="str">
        <f t="shared" si="168"/>
        <v/>
      </c>
      <c r="X562" s="10" t="str">
        <f t="shared" si="169"/>
        <v/>
      </c>
      <c r="Y562" s="10" t="str">
        <f t="shared" si="170"/>
        <v/>
      </c>
      <c r="AA562" s="2" t="str">
        <f>IF(Data!T562&gt;0,Data!T562-4,"")</f>
        <v/>
      </c>
      <c r="AB562" s="2" t="str">
        <f>IF(Data!U562&gt;0,Data!U562-4,"")</f>
        <v/>
      </c>
      <c r="AC562" s="2" t="str">
        <f>IF(Data!V562&gt;0,Data!V562-4,"")</f>
        <v/>
      </c>
      <c r="AD562" s="2" t="str">
        <f>IF(Data!W562&gt;0,Data!W562-4,"")</f>
        <v/>
      </c>
      <c r="AE562" s="2" t="str">
        <f>IF(Data!X562&gt;0,Data!X562-4,"")</f>
        <v/>
      </c>
      <c r="AF562" s="2" t="str">
        <f>IF(Data!Y562&gt;0,Data!Y562-4,"")</f>
        <v/>
      </c>
      <c r="AG562" s="2" t="str">
        <f>IF(Data!Z562&gt;0,Data!Z562-4,"")</f>
        <v/>
      </c>
      <c r="AH562" s="2" t="str">
        <f>IF(Data!AA562&gt;0,Data!AA562-4,"")</f>
        <v/>
      </c>
      <c r="AJ562" s="10" t="str">
        <f t="shared" si="171"/>
        <v/>
      </c>
      <c r="AK562" s="10" t="str">
        <f t="shared" si="172"/>
        <v/>
      </c>
      <c r="AL562" s="10" t="str">
        <f t="shared" si="173"/>
        <v/>
      </c>
      <c r="AN562" s="2" t="str">
        <f>IF(Data!AC562&gt;0,Data!AC562-4,"")</f>
        <v/>
      </c>
      <c r="AO562" s="2" t="str">
        <f>IF(Data!AD562&gt;0,Data!AD562-4,"")</f>
        <v/>
      </c>
      <c r="AP562" s="2" t="str">
        <f>IF(Data!AE562&gt;0,Data!AE562-4,"")</f>
        <v/>
      </c>
      <c r="AQ562" s="2" t="str">
        <f>IF(Data!AF562&gt;0,Data!AF562-4,"")</f>
        <v/>
      </c>
      <c r="AR562" s="2" t="str">
        <f>IF(Data!AG562&gt;0,Data!AG562-4,"")</f>
        <v/>
      </c>
      <c r="AS562" s="2" t="str">
        <f>IF(Data!AH562&gt;0,Data!AH562-4,"")</f>
        <v/>
      </c>
      <c r="AT562" s="2" t="str">
        <f>IF(Data!AI562&gt;0,Data!AI562-4,"")</f>
        <v/>
      </c>
      <c r="AU562" s="2" t="str">
        <f>IF(Data!AJ562&gt;0,Data!AJ562-4,"")</f>
        <v/>
      </c>
      <c r="AW562" s="10" t="str">
        <f t="shared" si="174"/>
        <v/>
      </c>
      <c r="AX562" s="10" t="str">
        <f t="shared" si="175"/>
        <v/>
      </c>
      <c r="AY562" s="10" t="str">
        <f t="shared" si="176"/>
        <v/>
      </c>
      <c r="BA562" s="2" t="str">
        <f>IF(Data!AL562&gt;0,Data!AL562-4,"")</f>
        <v/>
      </c>
      <c r="BB562" s="2" t="str">
        <f>IF(Data!AM562&gt;0,Data!AM562-4,"")</f>
        <v/>
      </c>
      <c r="BC562" s="2" t="str">
        <f>IF(Data!AN562&gt;0,Data!AN562-4,"")</f>
        <v/>
      </c>
      <c r="BD562" s="2" t="str">
        <f>IF(Data!AO562&gt;0,Data!AO562-4,"")</f>
        <v/>
      </c>
      <c r="BE562" s="2" t="str">
        <f>IF(Data!AP562&gt;0,Data!AP562-4,"")</f>
        <v/>
      </c>
      <c r="BF562" s="2" t="str">
        <f>IF(Data!AQ562&gt;0,Data!AQ562-4,"")</f>
        <v/>
      </c>
      <c r="BG562" s="2" t="str">
        <f>IF(Data!AR562&gt;0,Data!AR562-4,"")</f>
        <v/>
      </c>
      <c r="BH562" s="2" t="str">
        <f>IF(Data!AS562&gt;0,Data!AS562-4,"")</f>
        <v/>
      </c>
      <c r="BJ562" s="10" t="str">
        <f t="shared" si="177"/>
        <v/>
      </c>
      <c r="BK562" s="10" t="str">
        <f t="shared" si="178"/>
        <v/>
      </c>
      <c r="BL562" s="10" t="str">
        <f t="shared" si="179"/>
        <v/>
      </c>
      <c r="BN562" s="2" t="str">
        <f>IF(Data!AU562&gt;0,Data!AU562-4,"")</f>
        <v/>
      </c>
      <c r="BO562" s="2" t="str">
        <f>IF(Data!AV562&gt;0,Data!AV562-4,"")</f>
        <v/>
      </c>
      <c r="BP562" s="2" t="str">
        <f>IF(Data!AW562&gt;0,Data!AW562-4,"")</f>
        <v/>
      </c>
      <c r="BQ562" s="2" t="str">
        <f>IF(Data!AX562&gt;0,Data!AX562-4,"")</f>
        <v/>
      </c>
      <c r="BR562" s="2" t="str">
        <f>IF(Data!AY562&gt;0,Data!AY562-4,"")</f>
        <v/>
      </c>
      <c r="BS562" s="2" t="str">
        <f>IF(Data!AZ562&gt;0,Data!AZ562-4,"")</f>
        <v/>
      </c>
      <c r="BT562" s="2" t="str">
        <f>IF(Data!BA562&gt;0,Data!BA562-4,"")</f>
        <v/>
      </c>
      <c r="BU562" s="2" t="str">
        <f>IF(Data!BB562&gt;0,Data!BB562-4,"")</f>
        <v/>
      </c>
      <c r="BW562" s="10" t="str">
        <f t="shared" si="180"/>
        <v/>
      </c>
      <c r="BX562" s="10" t="str">
        <f t="shared" si="181"/>
        <v/>
      </c>
      <c r="BY562" s="10" t="str">
        <f t="shared" si="182"/>
        <v/>
      </c>
      <c r="CA562" s="2" t="str">
        <f>IF(Data!BD562&gt;0,Data!BD562-4,"")</f>
        <v/>
      </c>
      <c r="CB562" s="2" t="str">
        <f>IF(Data!BE562&gt;0,Data!BE562-4,"")</f>
        <v/>
      </c>
      <c r="CC562" s="2" t="str">
        <f>IF(Data!BF562&gt;0,Data!BF562-4,"")</f>
        <v/>
      </c>
      <c r="CD562" s="2" t="str">
        <f>IF(Data!BG562&gt;0,Data!BG562-4,"")</f>
        <v/>
      </c>
      <c r="CE562" s="2" t="str">
        <f>IF(Data!BH562&gt;0,Data!BH562-4,"")</f>
        <v/>
      </c>
      <c r="CF562" s="2" t="str">
        <f>IF(Data!BI562&gt;0,Data!BI562-4,"")</f>
        <v/>
      </c>
      <c r="CG562" s="2" t="str">
        <f>IF(Data!BJ562&gt;0,Data!BJ562-4,"")</f>
        <v/>
      </c>
      <c r="CH562" s="2" t="str">
        <f>IF(Data!BK562&gt;0,Data!BK562-4,"")</f>
        <v/>
      </c>
      <c r="CK562" s="10" t="str">
        <f t="shared" si="183"/>
        <v/>
      </c>
      <c r="CL562" s="10" t="str">
        <f t="shared" si="184"/>
        <v/>
      </c>
      <c r="CM562" s="10" t="str">
        <f t="shared" si="185"/>
        <v/>
      </c>
    </row>
    <row r="563" spans="1:91" x14ac:dyDescent="0.25">
      <c r="A563" s="2" t="str">
        <f>IF(Data!B563&gt;0,Data!B563-4,"")</f>
        <v/>
      </c>
      <c r="B563" s="2" t="str">
        <f>IF(Data!C563&gt;0,Data!C563-4,"")</f>
        <v/>
      </c>
      <c r="C563" s="2" t="str">
        <f>IF(Data!D563&gt;0,Data!D563-4,"")</f>
        <v/>
      </c>
      <c r="D563" s="2" t="str">
        <f>IF(Data!E563&gt;0,Data!E563-4,"")</f>
        <v/>
      </c>
      <c r="E563" s="2" t="str">
        <f>IF(Data!F563&gt;0,Data!F563-4,"")</f>
        <v/>
      </c>
      <c r="F563" s="2" t="str">
        <f>IF(Data!G563&gt;0,Data!G563-4,"")</f>
        <v/>
      </c>
      <c r="G563" s="2" t="str">
        <f>IF(Data!H563&gt;0,Data!H563-4,"")</f>
        <v/>
      </c>
      <c r="H563" s="2" t="str">
        <f>IF(Data!I563&gt;0,Data!I563-4,"")</f>
        <v/>
      </c>
      <c r="J563" s="10" t="str">
        <f t="shared" si="186"/>
        <v/>
      </c>
      <c r="K563" s="10" t="str">
        <f t="shared" si="187"/>
        <v/>
      </c>
      <c r="L563" s="10" t="str">
        <f t="shared" si="188"/>
        <v/>
      </c>
      <c r="N563" s="2" t="str">
        <f>IF(Data!K563&gt;0,Data!K563-4,"")</f>
        <v/>
      </c>
      <c r="O563" s="2" t="str">
        <f>IF(Data!L563&gt;0,Data!L563-4,"")</f>
        <v/>
      </c>
      <c r="P563" s="2" t="str">
        <f>IF(Data!M563&gt;0,Data!M563-4,"")</f>
        <v/>
      </c>
      <c r="Q563" s="2" t="str">
        <f>IF(Data!N563&gt;0,Data!N563-4,"")</f>
        <v/>
      </c>
      <c r="R563" s="2" t="str">
        <f>IF(Data!O563&gt;0,Data!O563-4,"")</f>
        <v/>
      </c>
      <c r="S563" s="2" t="str">
        <f>IF(Data!P563&gt;0,Data!P563-4,"")</f>
        <v/>
      </c>
      <c r="T563" s="2" t="str">
        <f>IF(Data!Q563&gt;0,Data!Q563-4,"")</f>
        <v/>
      </c>
      <c r="U563" s="2" t="str">
        <f>IF(Data!R563&gt;0,Data!R563-4,"")</f>
        <v/>
      </c>
      <c r="V563" s="59"/>
      <c r="W563" s="10" t="str">
        <f t="shared" si="168"/>
        <v/>
      </c>
      <c r="X563" s="10" t="str">
        <f t="shared" si="169"/>
        <v/>
      </c>
      <c r="Y563" s="10" t="str">
        <f t="shared" si="170"/>
        <v/>
      </c>
      <c r="AA563" s="2" t="str">
        <f>IF(Data!T563&gt;0,Data!T563-4,"")</f>
        <v/>
      </c>
      <c r="AB563" s="2" t="str">
        <f>IF(Data!U563&gt;0,Data!U563-4,"")</f>
        <v/>
      </c>
      <c r="AC563" s="2" t="str">
        <f>IF(Data!V563&gt;0,Data!V563-4,"")</f>
        <v/>
      </c>
      <c r="AD563" s="2" t="str">
        <f>IF(Data!W563&gt;0,Data!W563-4,"")</f>
        <v/>
      </c>
      <c r="AE563" s="2" t="str">
        <f>IF(Data!X563&gt;0,Data!X563-4,"")</f>
        <v/>
      </c>
      <c r="AF563" s="2" t="str">
        <f>IF(Data!Y563&gt;0,Data!Y563-4,"")</f>
        <v/>
      </c>
      <c r="AG563" s="2" t="str">
        <f>IF(Data!Z563&gt;0,Data!Z563-4,"")</f>
        <v/>
      </c>
      <c r="AH563" s="2" t="str">
        <f>IF(Data!AA563&gt;0,Data!AA563-4,"")</f>
        <v/>
      </c>
      <c r="AJ563" s="10" t="str">
        <f t="shared" si="171"/>
        <v/>
      </c>
      <c r="AK563" s="10" t="str">
        <f t="shared" si="172"/>
        <v/>
      </c>
      <c r="AL563" s="10" t="str">
        <f t="shared" si="173"/>
        <v/>
      </c>
      <c r="AN563" s="2" t="str">
        <f>IF(Data!AC563&gt;0,Data!AC563-4,"")</f>
        <v/>
      </c>
      <c r="AO563" s="2" t="str">
        <f>IF(Data!AD563&gt;0,Data!AD563-4,"")</f>
        <v/>
      </c>
      <c r="AP563" s="2" t="str">
        <f>IF(Data!AE563&gt;0,Data!AE563-4,"")</f>
        <v/>
      </c>
      <c r="AQ563" s="2" t="str">
        <f>IF(Data!AF563&gt;0,Data!AF563-4,"")</f>
        <v/>
      </c>
      <c r="AR563" s="2" t="str">
        <f>IF(Data!AG563&gt;0,Data!AG563-4,"")</f>
        <v/>
      </c>
      <c r="AS563" s="2" t="str">
        <f>IF(Data!AH563&gt;0,Data!AH563-4,"")</f>
        <v/>
      </c>
      <c r="AT563" s="2" t="str">
        <f>IF(Data!AI563&gt;0,Data!AI563-4,"")</f>
        <v/>
      </c>
      <c r="AU563" s="2" t="str">
        <f>IF(Data!AJ563&gt;0,Data!AJ563-4,"")</f>
        <v/>
      </c>
      <c r="AW563" s="10" t="str">
        <f t="shared" si="174"/>
        <v/>
      </c>
      <c r="AX563" s="10" t="str">
        <f t="shared" si="175"/>
        <v/>
      </c>
      <c r="AY563" s="10" t="str">
        <f t="shared" si="176"/>
        <v/>
      </c>
      <c r="BA563" s="2" t="str">
        <f>IF(Data!AL563&gt;0,Data!AL563-4,"")</f>
        <v/>
      </c>
      <c r="BB563" s="2" t="str">
        <f>IF(Data!AM563&gt;0,Data!AM563-4,"")</f>
        <v/>
      </c>
      <c r="BC563" s="2" t="str">
        <f>IF(Data!AN563&gt;0,Data!AN563-4,"")</f>
        <v/>
      </c>
      <c r="BD563" s="2" t="str">
        <f>IF(Data!AO563&gt;0,Data!AO563-4,"")</f>
        <v/>
      </c>
      <c r="BE563" s="2" t="str">
        <f>IF(Data!AP563&gt;0,Data!AP563-4,"")</f>
        <v/>
      </c>
      <c r="BF563" s="2" t="str">
        <f>IF(Data!AQ563&gt;0,Data!AQ563-4,"")</f>
        <v/>
      </c>
      <c r="BG563" s="2" t="str">
        <f>IF(Data!AR563&gt;0,Data!AR563-4,"")</f>
        <v/>
      </c>
      <c r="BH563" s="2" t="str">
        <f>IF(Data!AS563&gt;0,Data!AS563-4,"")</f>
        <v/>
      </c>
      <c r="BJ563" s="10" t="str">
        <f t="shared" si="177"/>
        <v/>
      </c>
      <c r="BK563" s="10" t="str">
        <f t="shared" si="178"/>
        <v/>
      </c>
      <c r="BL563" s="10" t="str">
        <f t="shared" si="179"/>
        <v/>
      </c>
      <c r="BN563" s="2" t="str">
        <f>IF(Data!AU563&gt;0,Data!AU563-4,"")</f>
        <v/>
      </c>
      <c r="BO563" s="2" t="str">
        <f>IF(Data!AV563&gt;0,Data!AV563-4,"")</f>
        <v/>
      </c>
      <c r="BP563" s="2" t="str">
        <f>IF(Data!AW563&gt;0,Data!AW563-4,"")</f>
        <v/>
      </c>
      <c r="BQ563" s="2" t="str">
        <f>IF(Data!AX563&gt;0,Data!AX563-4,"")</f>
        <v/>
      </c>
      <c r="BR563" s="2" t="str">
        <f>IF(Data!AY563&gt;0,Data!AY563-4,"")</f>
        <v/>
      </c>
      <c r="BS563" s="2" t="str">
        <f>IF(Data!AZ563&gt;0,Data!AZ563-4,"")</f>
        <v/>
      </c>
      <c r="BT563" s="2" t="str">
        <f>IF(Data!BA563&gt;0,Data!BA563-4,"")</f>
        <v/>
      </c>
      <c r="BU563" s="2" t="str">
        <f>IF(Data!BB563&gt;0,Data!BB563-4,"")</f>
        <v/>
      </c>
      <c r="BW563" s="10" t="str">
        <f t="shared" si="180"/>
        <v/>
      </c>
      <c r="BX563" s="10" t="str">
        <f t="shared" si="181"/>
        <v/>
      </c>
      <c r="BY563" s="10" t="str">
        <f t="shared" si="182"/>
        <v/>
      </c>
      <c r="CA563" s="2" t="str">
        <f>IF(Data!BD563&gt;0,Data!BD563-4,"")</f>
        <v/>
      </c>
      <c r="CB563" s="2" t="str">
        <f>IF(Data!BE563&gt;0,Data!BE563-4,"")</f>
        <v/>
      </c>
      <c r="CC563" s="2" t="str">
        <f>IF(Data!BF563&gt;0,Data!BF563-4,"")</f>
        <v/>
      </c>
      <c r="CD563" s="2" t="str">
        <f>IF(Data!BG563&gt;0,Data!BG563-4,"")</f>
        <v/>
      </c>
      <c r="CE563" s="2" t="str">
        <f>IF(Data!BH563&gt;0,Data!BH563-4,"")</f>
        <v/>
      </c>
      <c r="CF563" s="2" t="str">
        <f>IF(Data!BI563&gt;0,Data!BI563-4,"")</f>
        <v/>
      </c>
      <c r="CG563" s="2" t="str">
        <f>IF(Data!BJ563&gt;0,Data!BJ563-4,"")</f>
        <v/>
      </c>
      <c r="CH563" s="2" t="str">
        <f>IF(Data!BK563&gt;0,Data!BK563-4,"")</f>
        <v/>
      </c>
      <c r="CK563" s="10" t="str">
        <f t="shared" si="183"/>
        <v/>
      </c>
      <c r="CL563" s="10" t="str">
        <f t="shared" si="184"/>
        <v/>
      </c>
      <c r="CM563" s="10" t="str">
        <f t="shared" si="185"/>
        <v/>
      </c>
    </row>
    <row r="564" spans="1:91" x14ac:dyDescent="0.25">
      <c r="A564" s="2" t="str">
        <f>IF(Data!B564&gt;0,Data!B564-4,"")</f>
        <v/>
      </c>
      <c r="B564" s="2" t="str">
        <f>IF(Data!C564&gt;0,Data!C564-4,"")</f>
        <v/>
      </c>
      <c r="C564" s="2" t="str">
        <f>IF(Data!D564&gt;0,Data!D564-4,"")</f>
        <v/>
      </c>
      <c r="D564" s="2" t="str">
        <f>IF(Data!E564&gt;0,Data!E564-4,"")</f>
        <v/>
      </c>
      <c r="E564" s="2" t="str">
        <f>IF(Data!F564&gt;0,Data!F564-4,"")</f>
        <v/>
      </c>
      <c r="F564" s="2" t="str">
        <f>IF(Data!G564&gt;0,Data!G564-4,"")</f>
        <v/>
      </c>
      <c r="G564" s="2" t="str">
        <f>IF(Data!H564&gt;0,Data!H564-4,"")</f>
        <v/>
      </c>
      <c r="H564" s="2" t="str">
        <f>IF(Data!I564&gt;0,Data!I564-4,"")</f>
        <v/>
      </c>
      <c r="J564" s="10" t="str">
        <f t="shared" si="186"/>
        <v/>
      </c>
      <c r="K564" s="10" t="str">
        <f t="shared" si="187"/>
        <v/>
      </c>
      <c r="L564" s="10" t="str">
        <f t="shared" si="188"/>
        <v/>
      </c>
      <c r="N564" s="2" t="str">
        <f>IF(Data!K564&gt;0,Data!K564-4,"")</f>
        <v/>
      </c>
      <c r="O564" s="2" t="str">
        <f>IF(Data!L564&gt;0,Data!L564-4,"")</f>
        <v/>
      </c>
      <c r="P564" s="2" t="str">
        <f>IF(Data!M564&gt;0,Data!M564-4,"")</f>
        <v/>
      </c>
      <c r="Q564" s="2" t="str">
        <f>IF(Data!N564&gt;0,Data!N564-4,"")</f>
        <v/>
      </c>
      <c r="R564" s="2" t="str">
        <f>IF(Data!O564&gt;0,Data!O564-4,"")</f>
        <v/>
      </c>
      <c r="S564" s="2" t="str">
        <f>IF(Data!P564&gt;0,Data!P564-4,"")</f>
        <v/>
      </c>
      <c r="T564" s="2" t="str">
        <f>IF(Data!Q564&gt;0,Data!Q564-4,"")</f>
        <v/>
      </c>
      <c r="U564" s="2" t="str">
        <f>IF(Data!R564&gt;0,Data!R564-4,"")</f>
        <v/>
      </c>
      <c r="V564" s="59"/>
      <c r="W564" s="10" t="str">
        <f t="shared" si="168"/>
        <v/>
      </c>
      <c r="X564" s="10" t="str">
        <f t="shared" si="169"/>
        <v/>
      </c>
      <c r="Y564" s="10" t="str">
        <f t="shared" si="170"/>
        <v/>
      </c>
      <c r="AA564" s="2" t="str">
        <f>IF(Data!T564&gt;0,Data!T564-4,"")</f>
        <v/>
      </c>
      <c r="AB564" s="2" t="str">
        <f>IF(Data!U564&gt;0,Data!U564-4,"")</f>
        <v/>
      </c>
      <c r="AC564" s="2" t="str">
        <f>IF(Data!V564&gt;0,Data!V564-4,"")</f>
        <v/>
      </c>
      <c r="AD564" s="2" t="str">
        <f>IF(Data!W564&gt;0,Data!W564-4,"")</f>
        <v/>
      </c>
      <c r="AE564" s="2" t="str">
        <f>IF(Data!X564&gt;0,Data!X564-4,"")</f>
        <v/>
      </c>
      <c r="AF564" s="2" t="str">
        <f>IF(Data!Y564&gt;0,Data!Y564-4,"")</f>
        <v/>
      </c>
      <c r="AG564" s="2" t="str">
        <f>IF(Data!Z564&gt;0,Data!Z564-4,"")</f>
        <v/>
      </c>
      <c r="AH564" s="2" t="str">
        <f>IF(Data!AA564&gt;0,Data!AA564-4,"")</f>
        <v/>
      </c>
      <c r="AJ564" s="10" t="str">
        <f t="shared" si="171"/>
        <v/>
      </c>
      <c r="AK564" s="10" t="str">
        <f t="shared" si="172"/>
        <v/>
      </c>
      <c r="AL564" s="10" t="str">
        <f t="shared" si="173"/>
        <v/>
      </c>
      <c r="AN564" s="2" t="str">
        <f>IF(Data!AC564&gt;0,Data!AC564-4,"")</f>
        <v/>
      </c>
      <c r="AO564" s="2" t="str">
        <f>IF(Data!AD564&gt;0,Data!AD564-4,"")</f>
        <v/>
      </c>
      <c r="AP564" s="2" t="str">
        <f>IF(Data!AE564&gt;0,Data!AE564-4,"")</f>
        <v/>
      </c>
      <c r="AQ564" s="2" t="str">
        <f>IF(Data!AF564&gt;0,Data!AF564-4,"")</f>
        <v/>
      </c>
      <c r="AR564" s="2" t="str">
        <f>IF(Data!AG564&gt;0,Data!AG564-4,"")</f>
        <v/>
      </c>
      <c r="AS564" s="2" t="str">
        <f>IF(Data!AH564&gt;0,Data!AH564-4,"")</f>
        <v/>
      </c>
      <c r="AT564" s="2" t="str">
        <f>IF(Data!AI564&gt;0,Data!AI564-4,"")</f>
        <v/>
      </c>
      <c r="AU564" s="2" t="str">
        <f>IF(Data!AJ564&gt;0,Data!AJ564-4,"")</f>
        <v/>
      </c>
      <c r="AW564" s="10" t="str">
        <f t="shared" si="174"/>
        <v/>
      </c>
      <c r="AX564" s="10" t="str">
        <f t="shared" si="175"/>
        <v/>
      </c>
      <c r="AY564" s="10" t="str">
        <f t="shared" si="176"/>
        <v/>
      </c>
      <c r="BA564" s="2" t="str">
        <f>IF(Data!AL564&gt;0,Data!AL564-4,"")</f>
        <v/>
      </c>
      <c r="BB564" s="2" t="str">
        <f>IF(Data!AM564&gt;0,Data!AM564-4,"")</f>
        <v/>
      </c>
      <c r="BC564" s="2" t="str">
        <f>IF(Data!AN564&gt;0,Data!AN564-4,"")</f>
        <v/>
      </c>
      <c r="BD564" s="2" t="str">
        <f>IF(Data!AO564&gt;0,Data!AO564-4,"")</f>
        <v/>
      </c>
      <c r="BE564" s="2" t="str">
        <f>IF(Data!AP564&gt;0,Data!AP564-4,"")</f>
        <v/>
      </c>
      <c r="BF564" s="2" t="str">
        <f>IF(Data!AQ564&gt;0,Data!AQ564-4,"")</f>
        <v/>
      </c>
      <c r="BG564" s="2" t="str">
        <f>IF(Data!AR564&gt;0,Data!AR564-4,"")</f>
        <v/>
      </c>
      <c r="BH564" s="2" t="str">
        <f>IF(Data!AS564&gt;0,Data!AS564-4,"")</f>
        <v/>
      </c>
      <c r="BJ564" s="10" t="str">
        <f t="shared" si="177"/>
        <v/>
      </c>
      <c r="BK564" s="10" t="str">
        <f t="shared" si="178"/>
        <v/>
      </c>
      <c r="BL564" s="10" t="str">
        <f t="shared" si="179"/>
        <v/>
      </c>
      <c r="BN564" s="2" t="str">
        <f>IF(Data!AU564&gt;0,Data!AU564-4,"")</f>
        <v/>
      </c>
      <c r="BO564" s="2" t="str">
        <f>IF(Data!AV564&gt;0,Data!AV564-4,"")</f>
        <v/>
      </c>
      <c r="BP564" s="2" t="str">
        <f>IF(Data!AW564&gt;0,Data!AW564-4,"")</f>
        <v/>
      </c>
      <c r="BQ564" s="2" t="str">
        <f>IF(Data!AX564&gt;0,Data!AX564-4,"")</f>
        <v/>
      </c>
      <c r="BR564" s="2" t="str">
        <f>IF(Data!AY564&gt;0,Data!AY564-4,"")</f>
        <v/>
      </c>
      <c r="BS564" s="2" t="str">
        <f>IF(Data!AZ564&gt;0,Data!AZ564-4,"")</f>
        <v/>
      </c>
      <c r="BT564" s="2" t="str">
        <f>IF(Data!BA564&gt;0,Data!BA564-4,"")</f>
        <v/>
      </c>
      <c r="BU564" s="2" t="str">
        <f>IF(Data!BB564&gt;0,Data!BB564-4,"")</f>
        <v/>
      </c>
      <c r="BW564" s="10" t="str">
        <f t="shared" si="180"/>
        <v/>
      </c>
      <c r="BX564" s="10" t="str">
        <f t="shared" si="181"/>
        <v/>
      </c>
      <c r="BY564" s="10" t="str">
        <f t="shared" si="182"/>
        <v/>
      </c>
      <c r="CA564" s="2" t="str">
        <f>IF(Data!BD564&gt;0,Data!BD564-4,"")</f>
        <v/>
      </c>
      <c r="CB564" s="2" t="str">
        <f>IF(Data!BE564&gt;0,Data!BE564-4,"")</f>
        <v/>
      </c>
      <c r="CC564" s="2" t="str">
        <f>IF(Data!BF564&gt;0,Data!BF564-4,"")</f>
        <v/>
      </c>
      <c r="CD564" s="2" t="str">
        <f>IF(Data!BG564&gt;0,Data!BG564-4,"")</f>
        <v/>
      </c>
      <c r="CE564" s="2" t="str">
        <f>IF(Data!BH564&gt;0,Data!BH564-4,"")</f>
        <v/>
      </c>
      <c r="CF564" s="2" t="str">
        <f>IF(Data!BI564&gt;0,Data!BI564-4,"")</f>
        <v/>
      </c>
      <c r="CG564" s="2" t="str">
        <f>IF(Data!BJ564&gt;0,Data!BJ564-4,"")</f>
        <v/>
      </c>
      <c r="CH564" s="2" t="str">
        <f>IF(Data!BK564&gt;0,Data!BK564-4,"")</f>
        <v/>
      </c>
      <c r="CK564" s="10" t="str">
        <f t="shared" si="183"/>
        <v/>
      </c>
      <c r="CL564" s="10" t="str">
        <f t="shared" si="184"/>
        <v/>
      </c>
      <c r="CM564" s="10" t="str">
        <f t="shared" si="185"/>
        <v/>
      </c>
    </row>
    <row r="565" spans="1:91" x14ac:dyDescent="0.25">
      <c r="A565" s="2" t="str">
        <f>IF(Data!B565&gt;0,Data!B565-4,"")</f>
        <v/>
      </c>
      <c r="B565" s="2" t="str">
        <f>IF(Data!C565&gt;0,Data!C565-4,"")</f>
        <v/>
      </c>
      <c r="C565" s="2" t="str">
        <f>IF(Data!D565&gt;0,Data!D565-4,"")</f>
        <v/>
      </c>
      <c r="D565" s="2" t="str">
        <f>IF(Data!E565&gt;0,Data!E565-4,"")</f>
        <v/>
      </c>
      <c r="E565" s="2" t="str">
        <f>IF(Data!F565&gt;0,Data!F565-4,"")</f>
        <v/>
      </c>
      <c r="F565" s="2" t="str">
        <f>IF(Data!G565&gt;0,Data!G565-4,"")</f>
        <v/>
      </c>
      <c r="G565" s="2" t="str">
        <f>IF(Data!H565&gt;0,Data!H565-4,"")</f>
        <v/>
      </c>
      <c r="H565" s="2" t="str">
        <f>IF(Data!I565&gt;0,Data!I565-4,"")</f>
        <v/>
      </c>
      <c r="J565" s="10" t="str">
        <f t="shared" si="186"/>
        <v/>
      </c>
      <c r="K565" s="10" t="str">
        <f t="shared" si="187"/>
        <v/>
      </c>
      <c r="L565" s="10" t="str">
        <f t="shared" si="188"/>
        <v/>
      </c>
      <c r="N565" s="2" t="str">
        <f>IF(Data!K565&gt;0,Data!K565-4,"")</f>
        <v/>
      </c>
      <c r="O565" s="2" t="str">
        <f>IF(Data!L565&gt;0,Data!L565-4,"")</f>
        <v/>
      </c>
      <c r="P565" s="2" t="str">
        <f>IF(Data!M565&gt;0,Data!M565-4,"")</f>
        <v/>
      </c>
      <c r="Q565" s="2" t="str">
        <f>IF(Data!N565&gt;0,Data!N565-4,"")</f>
        <v/>
      </c>
      <c r="R565" s="2" t="str">
        <f>IF(Data!O565&gt;0,Data!O565-4,"")</f>
        <v/>
      </c>
      <c r="S565" s="2" t="str">
        <f>IF(Data!P565&gt;0,Data!P565-4,"")</f>
        <v/>
      </c>
      <c r="T565" s="2" t="str">
        <f>IF(Data!Q565&gt;0,Data!Q565-4,"")</f>
        <v/>
      </c>
      <c r="U565" s="2" t="str">
        <f>IF(Data!R565&gt;0,Data!R565-4,"")</f>
        <v/>
      </c>
      <c r="V565" s="59"/>
      <c r="W565" s="10" t="str">
        <f t="shared" si="168"/>
        <v/>
      </c>
      <c r="X565" s="10" t="str">
        <f t="shared" si="169"/>
        <v/>
      </c>
      <c r="Y565" s="10" t="str">
        <f t="shared" si="170"/>
        <v/>
      </c>
      <c r="AA565" s="2" t="str">
        <f>IF(Data!T565&gt;0,Data!T565-4,"")</f>
        <v/>
      </c>
      <c r="AB565" s="2" t="str">
        <f>IF(Data!U565&gt;0,Data!U565-4,"")</f>
        <v/>
      </c>
      <c r="AC565" s="2" t="str">
        <f>IF(Data!V565&gt;0,Data!V565-4,"")</f>
        <v/>
      </c>
      <c r="AD565" s="2" t="str">
        <f>IF(Data!W565&gt;0,Data!W565-4,"")</f>
        <v/>
      </c>
      <c r="AE565" s="2" t="str">
        <f>IF(Data!X565&gt;0,Data!X565-4,"")</f>
        <v/>
      </c>
      <c r="AF565" s="2" t="str">
        <f>IF(Data!Y565&gt;0,Data!Y565-4,"")</f>
        <v/>
      </c>
      <c r="AG565" s="2" t="str">
        <f>IF(Data!Z565&gt;0,Data!Z565-4,"")</f>
        <v/>
      </c>
      <c r="AH565" s="2" t="str">
        <f>IF(Data!AA565&gt;0,Data!AA565-4,"")</f>
        <v/>
      </c>
      <c r="AJ565" s="10" t="str">
        <f t="shared" si="171"/>
        <v/>
      </c>
      <c r="AK565" s="10" t="str">
        <f t="shared" si="172"/>
        <v/>
      </c>
      <c r="AL565" s="10" t="str">
        <f t="shared" si="173"/>
        <v/>
      </c>
      <c r="AN565" s="2" t="str">
        <f>IF(Data!AC565&gt;0,Data!AC565-4,"")</f>
        <v/>
      </c>
      <c r="AO565" s="2" t="str">
        <f>IF(Data!AD565&gt;0,Data!AD565-4,"")</f>
        <v/>
      </c>
      <c r="AP565" s="2" t="str">
        <f>IF(Data!AE565&gt;0,Data!AE565-4,"")</f>
        <v/>
      </c>
      <c r="AQ565" s="2" t="str">
        <f>IF(Data!AF565&gt;0,Data!AF565-4,"")</f>
        <v/>
      </c>
      <c r="AR565" s="2" t="str">
        <f>IF(Data!AG565&gt;0,Data!AG565-4,"")</f>
        <v/>
      </c>
      <c r="AS565" s="2" t="str">
        <f>IF(Data!AH565&gt;0,Data!AH565-4,"")</f>
        <v/>
      </c>
      <c r="AT565" s="2" t="str">
        <f>IF(Data!AI565&gt;0,Data!AI565-4,"")</f>
        <v/>
      </c>
      <c r="AU565" s="2" t="str">
        <f>IF(Data!AJ565&gt;0,Data!AJ565-4,"")</f>
        <v/>
      </c>
      <c r="AW565" s="10" t="str">
        <f t="shared" si="174"/>
        <v/>
      </c>
      <c r="AX565" s="10" t="str">
        <f t="shared" si="175"/>
        <v/>
      </c>
      <c r="AY565" s="10" t="str">
        <f t="shared" si="176"/>
        <v/>
      </c>
      <c r="BA565" s="2" t="str">
        <f>IF(Data!AL565&gt;0,Data!AL565-4,"")</f>
        <v/>
      </c>
      <c r="BB565" s="2" t="str">
        <f>IF(Data!AM565&gt;0,Data!AM565-4,"")</f>
        <v/>
      </c>
      <c r="BC565" s="2" t="str">
        <f>IF(Data!AN565&gt;0,Data!AN565-4,"")</f>
        <v/>
      </c>
      <c r="BD565" s="2" t="str">
        <f>IF(Data!AO565&gt;0,Data!AO565-4,"")</f>
        <v/>
      </c>
      <c r="BE565" s="2" t="str">
        <f>IF(Data!AP565&gt;0,Data!AP565-4,"")</f>
        <v/>
      </c>
      <c r="BF565" s="2" t="str">
        <f>IF(Data!AQ565&gt;0,Data!AQ565-4,"")</f>
        <v/>
      </c>
      <c r="BG565" s="2" t="str">
        <f>IF(Data!AR565&gt;0,Data!AR565-4,"")</f>
        <v/>
      </c>
      <c r="BH565" s="2" t="str">
        <f>IF(Data!AS565&gt;0,Data!AS565-4,"")</f>
        <v/>
      </c>
      <c r="BJ565" s="10" t="str">
        <f t="shared" si="177"/>
        <v/>
      </c>
      <c r="BK565" s="10" t="str">
        <f t="shared" si="178"/>
        <v/>
      </c>
      <c r="BL565" s="10" t="str">
        <f t="shared" si="179"/>
        <v/>
      </c>
      <c r="BN565" s="2" t="str">
        <f>IF(Data!AU565&gt;0,Data!AU565-4,"")</f>
        <v/>
      </c>
      <c r="BO565" s="2" t="str">
        <f>IF(Data!AV565&gt;0,Data!AV565-4,"")</f>
        <v/>
      </c>
      <c r="BP565" s="2" t="str">
        <f>IF(Data!AW565&gt;0,Data!AW565-4,"")</f>
        <v/>
      </c>
      <c r="BQ565" s="2" t="str">
        <f>IF(Data!AX565&gt;0,Data!AX565-4,"")</f>
        <v/>
      </c>
      <c r="BR565" s="2" t="str">
        <f>IF(Data!AY565&gt;0,Data!AY565-4,"")</f>
        <v/>
      </c>
      <c r="BS565" s="2" t="str">
        <f>IF(Data!AZ565&gt;0,Data!AZ565-4,"")</f>
        <v/>
      </c>
      <c r="BT565" s="2" t="str">
        <f>IF(Data!BA565&gt;0,Data!BA565-4,"")</f>
        <v/>
      </c>
      <c r="BU565" s="2" t="str">
        <f>IF(Data!BB565&gt;0,Data!BB565-4,"")</f>
        <v/>
      </c>
      <c r="BW565" s="10" t="str">
        <f t="shared" si="180"/>
        <v/>
      </c>
      <c r="BX565" s="10" t="str">
        <f t="shared" si="181"/>
        <v/>
      </c>
      <c r="BY565" s="10" t="str">
        <f t="shared" si="182"/>
        <v/>
      </c>
      <c r="CA565" s="2" t="str">
        <f>IF(Data!BD565&gt;0,Data!BD565-4,"")</f>
        <v/>
      </c>
      <c r="CB565" s="2" t="str">
        <f>IF(Data!BE565&gt;0,Data!BE565-4,"")</f>
        <v/>
      </c>
      <c r="CC565" s="2" t="str">
        <f>IF(Data!BF565&gt;0,Data!BF565-4,"")</f>
        <v/>
      </c>
      <c r="CD565" s="2" t="str">
        <f>IF(Data!BG565&gt;0,Data!BG565-4,"")</f>
        <v/>
      </c>
      <c r="CE565" s="2" t="str">
        <f>IF(Data!BH565&gt;0,Data!BH565-4,"")</f>
        <v/>
      </c>
      <c r="CF565" s="2" t="str">
        <f>IF(Data!BI565&gt;0,Data!BI565-4,"")</f>
        <v/>
      </c>
      <c r="CG565" s="2" t="str">
        <f>IF(Data!BJ565&gt;0,Data!BJ565-4,"")</f>
        <v/>
      </c>
      <c r="CH565" s="2" t="str">
        <f>IF(Data!BK565&gt;0,Data!BK565-4,"")</f>
        <v/>
      </c>
      <c r="CK565" s="10" t="str">
        <f t="shared" si="183"/>
        <v/>
      </c>
      <c r="CL565" s="10" t="str">
        <f t="shared" si="184"/>
        <v/>
      </c>
      <c r="CM565" s="10" t="str">
        <f t="shared" si="185"/>
        <v/>
      </c>
    </row>
    <row r="566" spans="1:91" x14ac:dyDescent="0.25">
      <c r="A566" s="2" t="str">
        <f>IF(Data!B566&gt;0,Data!B566-4,"")</f>
        <v/>
      </c>
      <c r="B566" s="2" t="str">
        <f>IF(Data!C566&gt;0,Data!C566-4,"")</f>
        <v/>
      </c>
      <c r="C566" s="2" t="str">
        <f>IF(Data!D566&gt;0,Data!D566-4,"")</f>
        <v/>
      </c>
      <c r="D566" s="2" t="str">
        <f>IF(Data!E566&gt;0,Data!E566-4,"")</f>
        <v/>
      </c>
      <c r="E566" s="2" t="str">
        <f>IF(Data!F566&gt;0,Data!F566-4,"")</f>
        <v/>
      </c>
      <c r="F566" s="2" t="str">
        <f>IF(Data!G566&gt;0,Data!G566-4,"")</f>
        <v/>
      </c>
      <c r="G566" s="2" t="str">
        <f>IF(Data!H566&gt;0,Data!H566-4,"")</f>
        <v/>
      </c>
      <c r="H566" s="2" t="str">
        <f>IF(Data!I566&gt;0,Data!I566-4,"")</f>
        <v/>
      </c>
      <c r="J566" s="10" t="str">
        <f t="shared" si="186"/>
        <v/>
      </c>
      <c r="K566" s="10" t="str">
        <f t="shared" si="187"/>
        <v/>
      </c>
      <c r="L566" s="10" t="str">
        <f t="shared" si="188"/>
        <v/>
      </c>
      <c r="N566" s="2" t="str">
        <f>IF(Data!K566&gt;0,Data!K566-4,"")</f>
        <v/>
      </c>
      <c r="O566" s="2" t="str">
        <f>IF(Data!L566&gt;0,Data!L566-4,"")</f>
        <v/>
      </c>
      <c r="P566" s="2" t="str">
        <f>IF(Data!M566&gt;0,Data!M566-4,"")</f>
        <v/>
      </c>
      <c r="Q566" s="2" t="str">
        <f>IF(Data!N566&gt;0,Data!N566-4,"")</f>
        <v/>
      </c>
      <c r="R566" s="2" t="str">
        <f>IF(Data!O566&gt;0,Data!O566-4,"")</f>
        <v/>
      </c>
      <c r="S566" s="2" t="str">
        <f>IF(Data!P566&gt;0,Data!P566-4,"")</f>
        <v/>
      </c>
      <c r="T566" s="2" t="str">
        <f>IF(Data!Q566&gt;0,Data!Q566-4,"")</f>
        <v/>
      </c>
      <c r="U566" s="2" t="str">
        <f>IF(Data!R566&gt;0,Data!R566-4,"")</f>
        <v/>
      </c>
      <c r="V566" s="59"/>
      <c r="W566" s="10" t="str">
        <f t="shared" si="168"/>
        <v/>
      </c>
      <c r="X566" s="10" t="str">
        <f t="shared" si="169"/>
        <v/>
      </c>
      <c r="Y566" s="10" t="str">
        <f t="shared" si="170"/>
        <v/>
      </c>
      <c r="AA566" s="2" t="str">
        <f>IF(Data!T566&gt;0,Data!T566-4,"")</f>
        <v/>
      </c>
      <c r="AB566" s="2" t="str">
        <f>IF(Data!U566&gt;0,Data!U566-4,"")</f>
        <v/>
      </c>
      <c r="AC566" s="2" t="str">
        <f>IF(Data!V566&gt;0,Data!V566-4,"")</f>
        <v/>
      </c>
      <c r="AD566" s="2" t="str">
        <f>IF(Data!W566&gt;0,Data!W566-4,"")</f>
        <v/>
      </c>
      <c r="AE566" s="2" t="str">
        <f>IF(Data!X566&gt;0,Data!X566-4,"")</f>
        <v/>
      </c>
      <c r="AF566" s="2" t="str">
        <f>IF(Data!Y566&gt;0,Data!Y566-4,"")</f>
        <v/>
      </c>
      <c r="AG566" s="2" t="str">
        <f>IF(Data!Z566&gt;0,Data!Z566-4,"")</f>
        <v/>
      </c>
      <c r="AH566" s="2" t="str">
        <f>IF(Data!AA566&gt;0,Data!AA566-4,"")</f>
        <v/>
      </c>
      <c r="AJ566" s="10" t="str">
        <f t="shared" si="171"/>
        <v/>
      </c>
      <c r="AK566" s="10" t="str">
        <f t="shared" si="172"/>
        <v/>
      </c>
      <c r="AL566" s="10" t="str">
        <f t="shared" si="173"/>
        <v/>
      </c>
      <c r="AN566" s="2" t="str">
        <f>IF(Data!AC566&gt;0,Data!AC566-4,"")</f>
        <v/>
      </c>
      <c r="AO566" s="2" t="str">
        <f>IF(Data!AD566&gt;0,Data!AD566-4,"")</f>
        <v/>
      </c>
      <c r="AP566" s="2" t="str">
        <f>IF(Data!AE566&gt;0,Data!AE566-4,"")</f>
        <v/>
      </c>
      <c r="AQ566" s="2" t="str">
        <f>IF(Data!AF566&gt;0,Data!AF566-4,"")</f>
        <v/>
      </c>
      <c r="AR566" s="2" t="str">
        <f>IF(Data!AG566&gt;0,Data!AG566-4,"")</f>
        <v/>
      </c>
      <c r="AS566" s="2" t="str">
        <f>IF(Data!AH566&gt;0,Data!AH566-4,"")</f>
        <v/>
      </c>
      <c r="AT566" s="2" t="str">
        <f>IF(Data!AI566&gt;0,Data!AI566-4,"")</f>
        <v/>
      </c>
      <c r="AU566" s="2" t="str">
        <f>IF(Data!AJ566&gt;0,Data!AJ566-4,"")</f>
        <v/>
      </c>
      <c r="AW566" s="10" t="str">
        <f t="shared" si="174"/>
        <v/>
      </c>
      <c r="AX566" s="10" t="str">
        <f t="shared" si="175"/>
        <v/>
      </c>
      <c r="AY566" s="10" t="str">
        <f t="shared" si="176"/>
        <v/>
      </c>
      <c r="BA566" s="2" t="str">
        <f>IF(Data!AL566&gt;0,Data!AL566-4,"")</f>
        <v/>
      </c>
      <c r="BB566" s="2" t="str">
        <f>IF(Data!AM566&gt;0,Data!AM566-4,"")</f>
        <v/>
      </c>
      <c r="BC566" s="2" t="str">
        <f>IF(Data!AN566&gt;0,Data!AN566-4,"")</f>
        <v/>
      </c>
      <c r="BD566" s="2" t="str">
        <f>IF(Data!AO566&gt;0,Data!AO566-4,"")</f>
        <v/>
      </c>
      <c r="BE566" s="2" t="str">
        <f>IF(Data!AP566&gt;0,Data!AP566-4,"")</f>
        <v/>
      </c>
      <c r="BF566" s="2" t="str">
        <f>IF(Data!AQ566&gt;0,Data!AQ566-4,"")</f>
        <v/>
      </c>
      <c r="BG566" s="2" t="str">
        <f>IF(Data!AR566&gt;0,Data!AR566-4,"")</f>
        <v/>
      </c>
      <c r="BH566" s="2" t="str">
        <f>IF(Data!AS566&gt;0,Data!AS566-4,"")</f>
        <v/>
      </c>
      <c r="BJ566" s="10" t="str">
        <f t="shared" si="177"/>
        <v/>
      </c>
      <c r="BK566" s="10" t="str">
        <f t="shared" si="178"/>
        <v/>
      </c>
      <c r="BL566" s="10" t="str">
        <f t="shared" si="179"/>
        <v/>
      </c>
      <c r="BN566" s="2" t="str">
        <f>IF(Data!AU566&gt;0,Data!AU566-4,"")</f>
        <v/>
      </c>
      <c r="BO566" s="2" t="str">
        <f>IF(Data!AV566&gt;0,Data!AV566-4,"")</f>
        <v/>
      </c>
      <c r="BP566" s="2" t="str">
        <f>IF(Data!AW566&gt;0,Data!AW566-4,"")</f>
        <v/>
      </c>
      <c r="BQ566" s="2" t="str">
        <f>IF(Data!AX566&gt;0,Data!AX566-4,"")</f>
        <v/>
      </c>
      <c r="BR566" s="2" t="str">
        <f>IF(Data!AY566&gt;0,Data!AY566-4,"")</f>
        <v/>
      </c>
      <c r="BS566" s="2" t="str">
        <f>IF(Data!AZ566&gt;0,Data!AZ566-4,"")</f>
        <v/>
      </c>
      <c r="BT566" s="2" t="str">
        <f>IF(Data!BA566&gt;0,Data!BA566-4,"")</f>
        <v/>
      </c>
      <c r="BU566" s="2" t="str">
        <f>IF(Data!BB566&gt;0,Data!BB566-4,"")</f>
        <v/>
      </c>
      <c r="BW566" s="10" t="str">
        <f t="shared" si="180"/>
        <v/>
      </c>
      <c r="BX566" s="10" t="str">
        <f t="shared" si="181"/>
        <v/>
      </c>
      <c r="BY566" s="10" t="str">
        <f t="shared" si="182"/>
        <v/>
      </c>
      <c r="CA566" s="2" t="str">
        <f>IF(Data!BD566&gt;0,Data!BD566-4,"")</f>
        <v/>
      </c>
      <c r="CB566" s="2" t="str">
        <f>IF(Data!BE566&gt;0,Data!BE566-4,"")</f>
        <v/>
      </c>
      <c r="CC566" s="2" t="str">
        <f>IF(Data!BF566&gt;0,Data!BF566-4,"")</f>
        <v/>
      </c>
      <c r="CD566" s="2" t="str">
        <f>IF(Data!BG566&gt;0,Data!BG566-4,"")</f>
        <v/>
      </c>
      <c r="CE566" s="2" t="str">
        <f>IF(Data!BH566&gt;0,Data!BH566-4,"")</f>
        <v/>
      </c>
      <c r="CF566" s="2" t="str">
        <f>IF(Data!BI566&gt;0,Data!BI566-4,"")</f>
        <v/>
      </c>
      <c r="CG566" s="2" t="str">
        <f>IF(Data!BJ566&gt;0,Data!BJ566-4,"")</f>
        <v/>
      </c>
      <c r="CH566" s="2" t="str">
        <f>IF(Data!BK566&gt;0,Data!BK566-4,"")</f>
        <v/>
      </c>
      <c r="CK566" s="10" t="str">
        <f t="shared" si="183"/>
        <v/>
      </c>
      <c r="CL566" s="10" t="str">
        <f t="shared" si="184"/>
        <v/>
      </c>
      <c r="CM566" s="10" t="str">
        <f t="shared" si="185"/>
        <v/>
      </c>
    </row>
    <row r="567" spans="1:91" x14ac:dyDescent="0.25">
      <c r="A567" s="2" t="str">
        <f>IF(Data!B567&gt;0,Data!B567-4,"")</f>
        <v/>
      </c>
      <c r="B567" s="2" t="str">
        <f>IF(Data!C567&gt;0,Data!C567-4,"")</f>
        <v/>
      </c>
      <c r="C567" s="2" t="str">
        <f>IF(Data!D567&gt;0,Data!D567-4,"")</f>
        <v/>
      </c>
      <c r="D567" s="2" t="str">
        <f>IF(Data!E567&gt;0,Data!E567-4,"")</f>
        <v/>
      </c>
      <c r="E567" s="2" t="str">
        <f>IF(Data!F567&gt;0,Data!F567-4,"")</f>
        <v/>
      </c>
      <c r="F567" s="2" t="str">
        <f>IF(Data!G567&gt;0,Data!G567-4,"")</f>
        <v/>
      </c>
      <c r="G567" s="2" t="str">
        <f>IF(Data!H567&gt;0,Data!H567-4,"")</f>
        <v/>
      </c>
      <c r="H567" s="2" t="str">
        <f>IF(Data!I567&gt;0,Data!I567-4,"")</f>
        <v/>
      </c>
      <c r="J567" s="10" t="str">
        <f t="shared" si="186"/>
        <v/>
      </c>
      <c r="K567" s="10" t="str">
        <f t="shared" si="187"/>
        <v/>
      </c>
      <c r="L567" s="10" t="str">
        <f t="shared" si="188"/>
        <v/>
      </c>
      <c r="N567" s="2" t="str">
        <f>IF(Data!K567&gt;0,Data!K567-4,"")</f>
        <v/>
      </c>
      <c r="O567" s="2" t="str">
        <f>IF(Data!L567&gt;0,Data!L567-4,"")</f>
        <v/>
      </c>
      <c r="P567" s="2" t="str">
        <f>IF(Data!M567&gt;0,Data!M567-4,"")</f>
        <v/>
      </c>
      <c r="Q567" s="2" t="str">
        <f>IF(Data!N567&gt;0,Data!N567-4,"")</f>
        <v/>
      </c>
      <c r="R567" s="2" t="str">
        <f>IF(Data!O567&gt;0,Data!O567-4,"")</f>
        <v/>
      </c>
      <c r="S567" s="2" t="str">
        <f>IF(Data!P567&gt;0,Data!P567-4,"")</f>
        <v/>
      </c>
      <c r="T567" s="2" t="str">
        <f>IF(Data!Q567&gt;0,Data!Q567-4,"")</f>
        <v/>
      </c>
      <c r="U567" s="2" t="str">
        <f>IF(Data!R567&gt;0,Data!R567-4,"")</f>
        <v/>
      </c>
      <c r="V567" s="59"/>
      <c r="W567" s="10" t="str">
        <f t="shared" si="168"/>
        <v/>
      </c>
      <c r="X567" s="10" t="str">
        <f t="shared" si="169"/>
        <v/>
      </c>
      <c r="Y567" s="10" t="str">
        <f t="shared" si="170"/>
        <v/>
      </c>
      <c r="AA567" s="2" t="str">
        <f>IF(Data!T567&gt;0,Data!T567-4,"")</f>
        <v/>
      </c>
      <c r="AB567" s="2" t="str">
        <f>IF(Data!U567&gt;0,Data!U567-4,"")</f>
        <v/>
      </c>
      <c r="AC567" s="2" t="str">
        <f>IF(Data!V567&gt;0,Data!V567-4,"")</f>
        <v/>
      </c>
      <c r="AD567" s="2" t="str">
        <f>IF(Data!W567&gt;0,Data!W567-4,"")</f>
        <v/>
      </c>
      <c r="AE567" s="2" t="str">
        <f>IF(Data!X567&gt;0,Data!X567-4,"")</f>
        <v/>
      </c>
      <c r="AF567" s="2" t="str">
        <f>IF(Data!Y567&gt;0,Data!Y567-4,"")</f>
        <v/>
      </c>
      <c r="AG567" s="2" t="str">
        <f>IF(Data!Z567&gt;0,Data!Z567-4,"")</f>
        <v/>
      </c>
      <c r="AH567" s="2" t="str">
        <f>IF(Data!AA567&gt;0,Data!AA567-4,"")</f>
        <v/>
      </c>
      <c r="AJ567" s="10" t="str">
        <f t="shared" si="171"/>
        <v/>
      </c>
      <c r="AK567" s="10" t="str">
        <f t="shared" si="172"/>
        <v/>
      </c>
      <c r="AL567" s="10" t="str">
        <f t="shared" si="173"/>
        <v/>
      </c>
      <c r="AN567" s="2" t="str">
        <f>IF(Data!AC567&gt;0,Data!AC567-4,"")</f>
        <v/>
      </c>
      <c r="AO567" s="2" t="str">
        <f>IF(Data!AD567&gt;0,Data!AD567-4,"")</f>
        <v/>
      </c>
      <c r="AP567" s="2" t="str">
        <f>IF(Data!AE567&gt;0,Data!AE567-4,"")</f>
        <v/>
      </c>
      <c r="AQ567" s="2" t="str">
        <f>IF(Data!AF567&gt;0,Data!AF567-4,"")</f>
        <v/>
      </c>
      <c r="AR567" s="2" t="str">
        <f>IF(Data!AG567&gt;0,Data!AG567-4,"")</f>
        <v/>
      </c>
      <c r="AS567" s="2" t="str">
        <f>IF(Data!AH567&gt;0,Data!AH567-4,"")</f>
        <v/>
      </c>
      <c r="AT567" s="2" t="str">
        <f>IF(Data!AI567&gt;0,Data!AI567-4,"")</f>
        <v/>
      </c>
      <c r="AU567" s="2" t="str">
        <f>IF(Data!AJ567&gt;0,Data!AJ567-4,"")</f>
        <v/>
      </c>
      <c r="AW567" s="10" t="str">
        <f t="shared" si="174"/>
        <v/>
      </c>
      <c r="AX567" s="10" t="str">
        <f t="shared" si="175"/>
        <v/>
      </c>
      <c r="AY567" s="10" t="str">
        <f t="shared" si="176"/>
        <v/>
      </c>
      <c r="BA567" s="2" t="str">
        <f>IF(Data!AL567&gt;0,Data!AL567-4,"")</f>
        <v/>
      </c>
      <c r="BB567" s="2" t="str">
        <f>IF(Data!AM567&gt;0,Data!AM567-4,"")</f>
        <v/>
      </c>
      <c r="BC567" s="2" t="str">
        <f>IF(Data!AN567&gt;0,Data!AN567-4,"")</f>
        <v/>
      </c>
      <c r="BD567" s="2" t="str">
        <f>IF(Data!AO567&gt;0,Data!AO567-4,"")</f>
        <v/>
      </c>
      <c r="BE567" s="2" t="str">
        <f>IF(Data!AP567&gt;0,Data!AP567-4,"")</f>
        <v/>
      </c>
      <c r="BF567" s="2" t="str">
        <f>IF(Data!AQ567&gt;0,Data!AQ567-4,"")</f>
        <v/>
      </c>
      <c r="BG567" s="2" t="str">
        <f>IF(Data!AR567&gt;0,Data!AR567-4,"")</f>
        <v/>
      </c>
      <c r="BH567" s="2" t="str">
        <f>IF(Data!AS567&gt;0,Data!AS567-4,"")</f>
        <v/>
      </c>
      <c r="BJ567" s="10" t="str">
        <f t="shared" si="177"/>
        <v/>
      </c>
      <c r="BK567" s="10" t="str">
        <f t="shared" si="178"/>
        <v/>
      </c>
      <c r="BL567" s="10" t="str">
        <f t="shared" si="179"/>
        <v/>
      </c>
      <c r="BN567" s="2" t="str">
        <f>IF(Data!AU567&gt;0,Data!AU567-4,"")</f>
        <v/>
      </c>
      <c r="BO567" s="2" t="str">
        <f>IF(Data!AV567&gt;0,Data!AV567-4,"")</f>
        <v/>
      </c>
      <c r="BP567" s="2" t="str">
        <f>IF(Data!AW567&gt;0,Data!AW567-4,"")</f>
        <v/>
      </c>
      <c r="BQ567" s="2" t="str">
        <f>IF(Data!AX567&gt;0,Data!AX567-4,"")</f>
        <v/>
      </c>
      <c r="BR567" s="2" t="str">
        <f>IF(Data!AY567&gt;0,Data!AY567-4,"")</f>
        <v/>
      </c>
      <c r="BS567" s="2" t="str">
        <f>IF(Data!AZ567&gt;0,Data!AZ567-4,"")</f>
        <v/>
      </c>
      <c r="BT567" s="2" t="str">
        <f>IF(Data!BA567&gt;0,Data!BA567-4,"")</f>
        <v/>
      </c>
      <c r="BU567" s="2" t="str">
        <f>IF(Data!BB567&gt;0,Data!BB567-4,"")</f>
        <v/>
      </c>
      <c r="BW567" s="10" t="str">
        <f t="shared" si="180"/>
        <v/>
      </c>
      <c r="BX567" s="10" t="str">
        <f t="shared" si="181"/>
        <v/>
      </c>
      <c r="BY567" s="10" t="str">
        <f t="shared" si="182"/>
        <v/>
      </c>
      <c r="CA567" s="2" t="str">
        <f>IF(Data!BD567&gt;0,Data!BD567-4,"")</f>
        <v/>
      </c>
      <c r="CB567" s="2" t="str">
        <f>IF(Data!BE567&gt;0,Data!BE567-4,"")</f>
        <v/>
      </c>
      <c r="CC567" s="2" t="str">
        <f>IF(Data!BF567&gt;0,Data!BF567-4,"")</f>
        <v/>
      </c>
      <c r="CD567" s="2" t="str">
        <f>IF(Data!BG567&gt;0,Data!BG567-4,"")</f>
        <v/>
      </c>
      <c r="CE567" s="2" t="str">
        <f>IF(Data!BH567&gt;0,Data!BH567-4,"")</f>
        <v/>
      </c>
      <c r="CF567" s="2" t="str">
        <f>IF(Data!BI567&gt;0,Data!BI567-4,"")</f>
        <v/>
      </c>
      <c r="CG567" s="2" t="str">
        <f>IF(Data!BJ567&gt;0,Data!BJ567-4,"")</f>
        <v/>
      </c>
      <c r="CH567" s="2" t="str">
        <f>IF(Data!BK567&gt;0,Data!BK567-4,"")</f>
        <v/>
      </c>
      <c r="CK567" s="10" t="str">
        <f t="shared" si="183"/>
        <v/>
      </c>
      <c r="CL567" s="10" t="str">
        <f t="shared" si="184"/>
        <v/>
      </c>
      <c r="CM567" s="10" t="str">
        <f t="shared" si="185"/>
        <v/>
      </c>
    </row>
    <row r="568" spans="1:91" x14ac:dyDescent="0.25">
      <c r="A568" s="2" t="str">
        <f>IF(Data!B568&gt;0,Data!B568-4,"")</f>
        <v/>
      </c>
      <c r="B568" s="2" t="str">
        <f>IF(Data!C568&gt;0,Data!C568-4,"")</f>
        <v/>
      </c>
      <c r="C568" s="2" t="str">
        <f>IF(Data!D568&gt;0,Data!D568-4,"")</f>
        <v/>
      </c>
      <c r="D568" s="2" t="str">
        <f>IF(Data!E568&gt;0,Data!E568-4,"")</f>
        <v/>
      </c>
      <c r="E568" s="2" t="str">
        <f>IF(Data!F568&gt;0,Data!F568-4,"")</f>
        <v/>
      </c>
      <c r="F568" s="2" t="str">
        <f>IF(Data!G568&gt;0,Data!G568-4,"")</f>
        <v/>
      </c>
      <c r="G568" s="2" t="str">
        <f>IF(Data!H568&gt;0,Data!H568-4,"")</f>
        <v/>
      </c>
      <c r="H568" s="2" t="str">
        <f>IF(Data!I568&gt;0,Data!I568-4,"")</f>
        <v/>
      </c>
      <c r="J568" s="10" t="str">
        <f t="shared" si="186"/>
        <v/>
      </c>
      <c r="K568" s="10" t="str">
        <f t="shared" si="187"/>
        <v/>
      </c>
      <c r="L568" s="10" t="str">
        <f t="shared" si="188"/>
        <v/>
      </c>
      <c r="N568" s="2" t="str">
        <f>IF(Data!K568&gt;0,Data!K568-4,"")</f>
        <v/>
      </c>
      <c r="O568" s="2" t="str">
        <f>IF(Data!L568&gt;0,Data!L568-4,"")</f>
        <v/>
      </c>
      <c r="P568" s="2" t="str">
        <f>IF(Data!M568&gt;0,Data!M568-4,"")</f>
        <v/>
      </c>
      <c r="Q568" s="2" t="str">
        <f>IF(Data!N568&gt;0,Data!N568-4,"")</f>
        <v/>
      </c>
      <c r="R568" s="2" t="str">
        <f>IF(Data!O568&gt;0,Data!O568-4,"")</f>
        <v/>
      </c>
      <c r="S568" s="2" t="str">
        <f>IF(Data!P568&gt;0,Data!P568-4,"")</f>
        <v/>
      </c>
      <c r="T568" s="2" t="str">
        <f>IF(Data!Q568&gt;0,Data!Q568-4,"")</f>
        <v/>
      </c>
      <c r="U568" s="2" t="str">
        <f>IF(Data!R568&gt;0,Data!R568-4,"")</f>
        <v/>
      </c>
      <c r="V568" s="59"/>
      <c r="W568" s="10" t="str">
        <f t="shared" si="168"/>
        <v/>
      </c>
      <c r="X568" s="10" t="str">
        <f t="shared" si="169"/>
        <v/>
      </c>
      <c r="Y568" s="10" t="str">
        <f t="shared" si="170"/>
        <v/>
      </c>
      <c r="AA568" s="2" t="str">
        <f>IF(Data!T568&gt;0,Data!T568-4,"")</f>
        <v/>
      </c>
      <c r="AB568" s="2" t="str">
        <f>IF(Data!U568&gt;0,Data!U568-4,"")</f>
        <v/>
      </c>
      <c r="AC568" s="2" t="str">
        <f>IF(Data!V568&gt;0,Data!V568-4,"")</f>
        <v/>
      </c>
      <c r="AD568" s="2" t="str">
        <f>IF(Data!W568&gt;0,Data!W568-4,"")</f>
        <v/>
      </c>
      <c r="AE568" s="2" t="str">
        <f>IF(Data!X568&gt;0,Data!X568-4,"")</f>
        <v/>
      </c>
      <c r="AF568" s="2" t="str">
        <f>IF(Data!Y568&gt;0,Data!Y568-4,"")</f>
        <v/>
      </c>
      <c r="AG568" s="2" t="str">
        <f>IF(Data!Z568&gt;0,Data!Z568-4,"")</f>
        <v/>
      </c>
      <c r="AH568" s="2" t="str">
        <f>IF(Data!AA568&gt;0,Data!AA568-4,"")</f>
        <v/>
      </c>
      <c r="AJ568" s="10" t="str">
        <f t="shared" si="171"/>
        <v/>
      </c>
      <c r="AK568" s="10" t="str">
        <f t="shared" si="172"/>
        <v/>
      </c>
      <c r="AL568" s="10" t="str">
        <f t="shared" si="173"/>
        <v/>
      </c>
      <c r="AN568" s="2" t="str">
        <f>IF(Data!AC568&gt;0,Data!AC568-4,"")</f>
        <v/>
      </c>
      <c r="AO568" s="2" t="str">
        <f>IF(Data!AD568&gt;0,Data!AD568-4,"")</f>
        <v/>
      </c>
      <c r="AP568" s="2" t="str">
        <f>IF(Data!AE568&gt;0,Data!AE568-4,"")</f>
        <v/>
      </c>
      <c r="AQ568" s="2" t="str">
        <f>IF(Data!AF568&gt;0,Data!AF568-4,"")</f>
        <v/>
      </c>
      <c r="AR568" s="2" t="str">
        <f>IF(Data!AG568&gt;0,Data!AG568-4,"")</f>
        <v/>
      </c>
      <c r="AS568" s="2" t="str">
        <f>IF(Data!AH568&gt;0,Data!AH568-4,"")</f>
        <v/>
      </c>
      <c r="AT568" s="2" t="str">
        <f>IF(Data!AI568&gt;0,Data!AI568-4,"")</f>
        <v/>
      </c>
      <c r="AU568" s="2" t="str">
        <f>IF(Data!AJ568&gt;0,Data!AJ568-4,"")</f>
        <v/>
      </c>
      <c r="AW568" s="10" t="str">
        <f t="shared" si="174"/>
        <v/>
      </c>
      <c r="AX568" s="10" t="str">
        <f t="shared" si="175"/>
        <v/>
      </c>
      <c r="AY568" s="10" t="str">
        <f t="shared" si="176"/>
        <v/>
      </c>
      <c r="BA568" s="2" t="str">
        <f>IF(Data!AL568&gt;0,Data!AL568-4,"")</f>
        <v/>
      </c>
      <c r="BB568" s="2" t="str">
        <f>IF(Data!AM568&gt;0,Data!AM568-4,"")</f>
        <v/>
      </c>
      <c r="BC568" s="2" t="str">
        <f>IF(Data!AN568&gt;0,Data!AN568-4,"")</f>
        <v/>
      </c>
      <c r="BD568" s="2" t="str">
        <f>IF(Data!AO568&gt;0,Data!AO568-4,"")</f>
        <v/>
      </c>
      <c r="BE568" s="2" t="str">
        <f>IF(Data!AP568&gt;0,Data!AP568-4,"")</f>
        <v/>
      </c>
      <c r="BF568" s="2" t="str">
        <f>IF(Data!AQ568&gt;0,Data!AQ568-4,"")</f>
        <v/>
      </c>
      <c r="BG568" s="2" t="str">
        <f>IF(Data!AR568&gt;0,Data!AR568-4,"")</f>
        <v/>
      </c>
      <c r="BH568" s="2" t="str">
        <f>IF(Data!AS568&gt;0,Data!AS568-4,"")</f>
        <v/>
      </c>
      <c r="BJ568" s="10" t="str">
        <f t="shared" si="177"/>
        <v/>
      </c>
      <c r="BK568" s="10" t="str">
        <f t="shared" si="178"/>
        <v/>
      </c>
      <c r="BL568" s="10" t="str">
        <f t="shared" si="179"/>
        <v/>
      </c>
      <c r="BN568" s="2" t="str">
        <f>IF(Data!AU568&gt;0,Data!AU568-4,"")</f>
        <v/>
      </c>
      <c r="BO568" s="2" t="str">
        <f>IF(Data!AV568&gt;0,Data!AV568-4,"")</f>
        <v/>
      </c>
      <c r="BP568" s="2" t="str">
        <f>IF(Data!AW568&gt;0,Data!AW568-4,"")</f>
        <v/>
      </c>
      <c r="BQ568" s="2" t="str">
        <f>IF(Data!AX568&gt;0,Data!AX568-4,"")</f>
        <v/>
      </c>
      <c r="BR568" s="2" t="str">
        <f>IF(Data!AY568&gt;0,Data!AY568-4,"")</f>
        <v/>
      </c>
      <c r="BS568" s="2" t="str">
        <f>IF(Data!AZ568&gt;0,Data!AZ568-4,"")</f>
        <v/>
      </c>
      <c r="BT568" s="2" t="str">
        <f>IF(Data!BA568&gt;0,Data!BA568-4,"")</f>
        <v/>
      </c>
      <c r="BU568" s="2" t="str">
        <f>IF(Data!BB568&gt;0,Data!BB568-4,"")</f>
        <v/>
      </c>
      <c r="BW568" s="10" t="str">
        <f t="shared" si="180"/>
        <v/>
      </c>
      <c r="BX568" s="10" t="str">
        <f t="shared" si="181"/>
        <v/>
      </c>
      <c r="BY568" s="10" t="str">
        <f t="shared" si="182"/>
        <v/>
      </c>
      <c r="CA568" s="2" t="str">
        <f>IF(Data!BD568&gt;0,Data!BD568-4,"")</f>
        <v/>
      </c>
      <c r="CB568" s="2" t="str">
        <f>IF(Data!BE568&gt;0,Data!BE568-4,"")</f>
        <v/>
      </c>
      <c r="CC568" s="2" t="str">
        <f>IF(Data!BF568&gt;0,Data!BF568-4,"")</f>
        <v/>
      </c>
      <c r="CD568" s="2" t="str">
        <f>IF(Data!BG568&gt;0,Data!BG568-4,"")</f>
        <v/>
      </c>
      <c r="CE568" s="2" t="str">
        <f>IF(Data!BH568&gt;0,Data!BH568-4,"")</f>
        <v/>
      </c>
      <c r="CF568" s="2" t="str">
        <f>IF(Data!BI568&gt;0,Data!BI568-4,"")</f>
        <v/>
      </c>
      <c r="CG568" s="2" t="str">
        <f>IF(Data!BJ568&gt;0,Data!BJ568-4,"")</f>
        <v/>
      </c>
      <c r="CH568" s="2" t="str">
        <f>IF(Data!BK568&gt;0,Data!BK568-4,"")</f>
        <v/>
      </c>
      <c r="CK568" s="10" t="str">
        <f t="shared" si="183"/>
        <v/>
      </c>
      <c r="CL568" s="10" t="str">
        <f t="shared" si="184"/>
        <v/>
      </c>
      <c r="CM568" s="10" t="str">
        <f t="shared" si="185"/>
        <v/>
      </c>
    </row>
    <row r="569" spans="1:91" x14ac:dyDescent="0.25">
      <c r="A569" s="2" t="str">
        <f>IF(Data!B569&gt;0,Data!B569-4,"")</f>
        <v/>
      </c>
      <c r="B569" s="2" t="str">
        <f>IF(Data!C569&gt;0,Data!C569-4,"")</f>
        <v/>
      </c>
      <c r="C569" s="2" t="str">
        <f>IF(Data!D569&gt;0,Data!D569-4,"")</f>
        <v/>
      </c>
      <c r="D569" s="2" t="str">
        <f>IF(Data!E569&gt;0,Data!E569-4,"")</f>
        <v/>
      </c>
      <c r="E569" s="2" t="str">
        <f>IF(Data!F569&gt;0,Data!F569-4,"")</f>
        <v/>
      </c>
      <c r="F569" s="2" t="str">
        <f>IF(Data!G569&gt;0,Data!G569-4,"")</f>
        <v/>
      </c>
      <c r="G569" s="2" t="str">
        <f>IF(Data!H569&gt;0,Data!H569-4,"")</f>
        <v/>
      </c>
      <c r="H569" s="2" t="str">
        <f>IF(Data!I569&gt;0,Data!I569-4,"")</f>
        <v/>
      </c>
      <c r="J569" s="10" t="str">
        <f t="shared" si="186"/>
        <v/>
      </c>
      <c r="K569" s="10" t="str">
        <f t="shared" si="187"/>
        <v/>
      </c>
      <c r="L569" s="10" t="str">
        <f t="shared" si="188"/>
        <v/>
      </c>
      <c r="N569" s="2" t="str">
        <f>IF(Data!K569&gt;0,Data!K569-4,"")</f>
        <v/>
      </c>
      <c r="O569" s="2" t="str">
        <f>IF(Data!L569&gt;0,Data!L569-4,"")</f>
        <v/>
      </c>
      <c r="P569" s="2" t="str">
        <f>IF(Data!M569&gt;0,Data!M569-4,"")</f>
        <v/>
      </c>
      <c r="Q569" s="2" t="str">
        <f>IF(Data!N569&gt;0,Data!N569-4,"")</f>
        <v/>
      </c>
      <c r="R569" s="2" t="str">
        <f>IF(Data!O569&gt;0,Data!O569-4,"")</f>
        <v/>
      </c>
      <c r="S569" s="2" t="str">
        <f>IF(Data!P569&gt;0,Data!P569-4,"")</f>
        <v/>
      </c>
      <c r="T569" s="2" t="str">
        <f>IF(Data!Q569&gt;0,Data!Q569-4,"")</f>
        <v/>
      </c>
      <c r="U569" s="2" t="str">
        <f>IF(Data!R569&gt;0,Data!R569-4,"")</f>
        <v/>
      </c>
      <c r="V569" s="59"/>
      <c r="W569" s="10" t="str">
        <f t="shared" si="168"/>
        <v/>
      </c>
      <c r="X569" s="10" t="str">
        <f t="shared" si="169"/>
        <v/>
      </c>
      <c r="Y569" s="10" t="str">
        <f t="shared" si="170"/>
        <v/>
      </c>
      <c r="AA569" s="2" t="str">
        <f>IF(Data!T569&gt;0,Data!T569-4,"")</f>
        <v/>
      </c>
      <c r="AB569" s="2" t="str">
        <f>IF(Data!U569&gt;0,Data!U569-4,"")</f>
        <v/>
      </c>
      <c r="AC569" s="2" t="str">
        <f>IF(Data!V569&gt;0,Data!V569-4,"")</f>
        <v/>
      </c>
      <c r="AD569" s="2" t="str">
        <f>IF(Data!W569&gt;0,Data!W569-4,"")</f>
        <v/>
      </c>
      <c r="AE569" s="2" t="str">
        <f>IF(Data!X569&gt;0,Data!X569-4,"")</f>
        <v/>
      </c>
      <c r="AF569" s="2" t="str">
        <f>IF(Data!Y569&gt;0,Data!Y569-4,"")</f>
        <v/>
      </c>
      <c r="AG569" s="2" t="str">
        <f>IF(Data!Z569&gt;0,Data!Z569-4,"")</f>
        <v/>
      </c>
      <c r="AH569" s="2" t="str">
        <f>IF(Data!AA569&gt;0,Data!AA569-4,"")</f>
        <v/>
      </c>
      <c r="AJ569" s="10" t="str">
        <f t="shared" si="171"/>
        <v/>
      </c>
      <c r="AK569" s="10" t="str">
        <f t="shared" si="172"/>
        <v/>
      </c>
      <c r="AL569" s="10" t="str">
        <f t="shared" si="173"/>
        <v/>
      </c>
      <c r="AN569" s="2" t="str">
        <f>IF(Data!AC569&gt;0,Data!AC569-4,"")</f>
        <v/>
      </c>
      <c r="AO569" s="2" t="str">
        <f>IF(Data!AD569&gt;0,Data!AD569-4,"")</f>
        <v/>
      </c>
      <c r="AP569" s="2" t="str">
        <f>IF(Data!AE569&gt;0,Data!AE569-4,"")</f>
        <v/>
      </c>
      <c r="AQ569" s="2" t="str">
        <f>IF(Data!AF569&gt;0,Data!AF569-4,"")</f>
        <v/>
      </c>
      <c r="AR569" s="2" t="str">
        <f>IF(Data!AG569&gt;0,Data!AG569-4,"")</f>
        <v/>
      </c>
      <c r="AS569" s="2" t="str">
        <f>IF(Data!AH569&gt;0,Data!AH569-4,"")</f>
        <v/>
      </c>
      <c r="AT569" s="2" t="str">
        <f>IF(Data!AI569&gt;0,Data!AI569-4,"")</f>
        <v/>
      </c>
      <c r="AU569" s="2" t="str">
        <f>IF(Data!AJ569&gt;0,Data!AJ569-4,"")</f>
        <v/>
      </c>
      <c r="AW569" s="10" t="str">
        <f t="shared" si="174"/>
        <v/>
      </c>
      <c r="AX569" s="10" t="str">
        <f t="shared" si="175"/>
        <v/>
      </c>
      <c r="AY569" s="10" t="str">
        <f t="shared" si="176"/>
        <v/>
      </c>
      <c r="BA569" s="2" t="str">
        <f>IF(Data!AL569&gt;0,Data!AL569-4,"")</f>
        <v/>
      </c>
      <c r="BB569" s="2" t="str">
        <f>IF(Data!AM569&gt;0,Data!AM569-4,"")</f>
        <v/>
      </c>
      <c r="BC569" s="2" t="str">
        <f>IF(Data!AN569&gt;0,Data!AN569-4,"")</f>
        <v/>
      </c>
      <c r="BD569" s="2" t="str">
        <f>IF(Data!AO569&gt;0,Data!AO569-4,"")</f>
        <v/>
      </c>
      <c r="BE569" s="2" t="str">
        <f>IF(Data!AP569&gt;0,Data!AP569-4,"")</f>
        <v/>
      </c>
      <c r="BF569" s="2" t="str">
        <f>IF(Data!AQ569&gt;0,Data!AQ569-4,"")</f>
        <v/>
      </c>
      <c r="BG569" s="2" t="str">
        <f>IF(Data!AR569&gt;0,Data!AR569-4,"")</f>
        <v/>
      </c>
      <c r="BH569" s="2" t="str">
        <f>IF(Data!AS569&gt;0,Data!AS569-4,"")</f>
        <v/>
      </c>
      <c r="BJ569" s="10" t="str">
        <f t="shared" si="177"/>
        <v/>
      </c>
      <c r="BK569" s="10" t="str">
        <f t="shared" si="178"/>
        <v/>
      </c>
      <c r="BL569" s="10" t="str">
        <f t="shared" si="179"/>
        <v/>
      </c>
      <c r="BN569" s="2" t="str">
        <f>IF(Data!AU569&gt;0,Data!AU569-4,"")</f>
        <v/>
      </c>
      <c r="BO569" s="2" t="str">
        <f>IF(Data!AV569&gt;0,Data!AV569-4,"")</f>
        <v/>
      </c>
      <c r="BP569" s="2" t="str">
        <f>IF(Data!AW569&gt;0,Data!AW569-4,"")</f>
        <v/>
      </c>
      <c r="BQ569" s="2" t="str">
        <f>IF(Data!AX569&gt;0,Data!AX569-4,"")</f>
        <v/>
      </c>
      <c r="BR569" s="2" t="str">
        <f>IF(Data!AY569&gt;0,Data!AY569-4,"")</f>
        <v/>
      </c>
      <c r="BS569" s="2" t="str">
        <f>IF(Data!AZ569&gt;0,Data!AZ569-4,"")</f>
        <v/>
      </c>
      <c r="BT569" s="2" t="str">
        <f>IF(Data!BA569&gt;0,Data!BA569-4,"")</f>
        <v/>
      </c>
      <c r="BU569" s="2" t="str">
        <f>IF(Data!BB569&gt;0,Data!BB569-4,"")</f>
        <v/>
      </c>
      <c r="BW569" s="10" t="str">
        <f t="shared" si="180"/>
        <v/>
      </c>
      <c r="BX569" s="10" t="str">
        <f t="shared" si="181"/>
        <v/>
      </c>
      <c r="BY569" s="10" t="str">
        <f t="shared" si="182"/>
        <v/>
      </c>
      <c r="CA569" s="2" t="str">
        <f>IF(Data!BD569&gt;0,Data!BD569-4,"")</f>
        <v/>
      </c>
      <c r="CB569" s="2" t="str">
        <f>IF(Data!BE569&gt;0,Data!BE569-4,"")</f>
        <v/>
      </c>
      <c r="CC569" s="2" t="str">
        <f>IF(Data!BF569&gt;0,Data!BF569-4,"")</f>
        <v/>
      </c>
      <c r="CD569" s="2" t="str">
        <f>IF(Data!BG569&gt;0,Data!BG569-4,"")</f>
        <v/>
      </c>
      <c r="CE569" s="2" t="str">
        <f>IF(Data!BH569&gt;0,Data!BH569-4,"")</f>
        <v/>
      </c>
      <c r="CF569" s="2" t="str">
        <f>IF(Data!BI569&gt;0,Data!BI569-4,"")</f>
        <v/>
      </c>
      <c r="CG569" s="2" t="str">
        <f>IF(Data!BJ569&gt;0,Data!BJ569-4,"")</f>
        <v/>
      </c>
      <c r="CH569" s="2" t="str">
        <f>IF(Data!BK569&gt;0,Data!BK569-4,"")</f>
        <v/>
      </c>
      <c r="CK569" s="10" t="str">
        <f t="shared" si="183"/>
        <v/>
      </c>
      <c r="CL569" s="10" t="str">
        <f t="shared" si="184"/>
        <v/>
      </c>
      <c r="CM569" s="10" t="str">
        <f t="shared" si="185"/>
        <v/>
      </c>
    </row>
    <row r="570" spans="1:91" x14ac:dyDescent="0.25">
      <c r="A570" s="2" t="str">
        <f>IF(Data!B570&gt;0,Data!B570-4,"")</f>
        <v/>
      </c>
      <c r="B570" s="2" t="str">
        <f>IF(Data!C570&gt;0,Data!C570-4,"")</f>
        <v/>
      </c>
      <c r="C570" s="2" t="str">
        <f>IF(Data!D570&gt;0,Data!D570-4,"")</f>
        <v/>
      </c>
      <c r="D570" s="2" t="str">
        <f>IF(Data!E570&gt;0,Data!E570-4,"")</f>
        <v/>
      </c>
      <c r="E570" s="2" t="str">
        <f>IF(Data!F570&gt;0,Data!F570-4,"")</f>
        <v/>
      </c>
      <c r="F570" s="2" t="str">
        <f>IF(Data!G570&gt;0,Data!G570-4,"")</f>
        <v/>
      </c>
      <c r="G570" s="2" t="str">
        <f>IF(Data!H570&gt;0,Data!H570-4,"")</f>
        <v/>
      </c>
      <c r="H570" s="2" t="str">
        <f>IF(Data!I570&gt;0,Data!I570-4,"")</f>
        <v/>
      </c>
      <c r="J570" s="10" t="str">
        <f t="shared" si="186"/>
        <v/>
      </c>
      <c r="K570" s="10" t="str">
        <f t="shared" si="187"/>
        <v/>
      </c>
      <c r="L570" s="10" t="str">
        <f t="shared" si="188"/>
        <v/>
      </c>
      <c r="N570" s="2" t="str">
        <f>IF(Data!K570&gt;0,Data!K570-4,"")</f>
        <v/>
      </c>
      <c r="O570" s="2" t="str">
        <f>IF(Data!L570&gt;0,Data!L570-4,"")</f>
        <v/>
      </c>
      <c r="P570" s="2" t="str">
        <f>IF(Data!M570&gt;0,Data!M570-4,"")</f>
        <v/>
      </c>
      <c r="Q570" s="2" t="str">
        <f>IF(Data!N570&gt;0,Data!N570-4,"")</f>
        <v/>
      </c>
      <c r="R570" s="2" t="str">
        <f>IF(Data!O570&gt;0,Data!O570-4,"")</f>
        <v/>
      </c>
      <c r="S570" s="2" t="str">
        <f>IF(Data!P570&gt;0,Data!P570-4,"")</f>
        <v/>
      </c>
      <c r="T570" s="2" t="str">
        <f>IF(Data!Q570&gt;0,Data!Q570-4,"")</f>
        <v/>
      </c>
      <c r="U570" s="2" t="str">
        <f>IF(Data!R570&gt;0,Data!R570-4,"")</f>
        <v/>
      </c>
      <c r="V570" s="59"/>
      <c r="W570" s="10" t="str">
        <f t="shared" si="168"/>
        <v/>
      </c>
      <c r="X570" s="10" t="str">
        <f t="shared" si="169"/>
        <v/>
      </c>
      <c r="Y570" s="10" t="str">
        <f t="shared" si="170"/>
        <v/>
      </c>
      <c r="AA570" s="2" t="str">
        <f>IF(Data!T570&gt;0,Data!T570-4,"")</f>
        <v/>
      </c>
      <c r="AB570" s="2" t="str">
        <f>IF(Data!U570&gt;0,Data!U570-4,"")</f>
        <v/>
      </c>
      <c r="AC570" s="2" t="str">
        <f>IF(Data!V570&gt;0,Data!V570-4,"")</f>
        <v/>
      </c>
      <c r="AD570" s="2" t="str">
        <f>IF(Data!W570&gt;0,Data!W570-4,"")</f>
        <v/>
      </c>
      <c r="AE570" s="2" t="str">
        <f>IF(Data!X570&gt;0,Data!X570-4,"")</f>
        <v/>
      </c>
      <c r="AF570" s="2" t="str">
        <f>IF(Data!Y570&gt;0,Data!Y570-4,"")</f>
        <v/>
      </c>
      <c r="AG570" s="2" t="str">
        <f>IF(Data!Z570&gt;0,Data!Z570-4,"")</f>
        <v/>
      </c>
      <c r="AH570" s="2" t="str">
        <f>IF(Data!AA570&gt;0,Data!AA570-4,"")</f>
        <v/>
      </c>
      <c r="AJ570" s="10" t="str">
        <f t="shared" si="171"/>
        <v/>
      </c>
      <c r="AK570" s="10" t="str">
        <f t="shared" si="172"/>
        <v/>
      </c>
      <c r="AL570" s="10" t="str">
        <f t="shared" si="173"/>
        <v/>
      </c>
      <c r="AN570" s="2" t="str">
        <f>IF(Data!AC570&gt;0,Data!AC570-4,"")</f>
        <v/>
      </c>
      <c r="AO570" s="2" t="str">
        <f>IF(Data!AD570&gt;0,Data!AD570-4,"")</f>
        <v/>
      </c>
      <c r="AP570" s="2" t="str">
        <f>IF(Data!AE570&gt;0,Data!AE570-4,"")</f>
        <v/>
      </c>
      <c r="AQ570" s="2" t="str">
        <f>IF(Data!AF570&gt;0,Data!AF570-4,"")</f>
        <v/>
      </c>
      <c r="AR570" s="2" t="str">
        <f>IF(Data!AG570&gt;0,Data!AG570-4,"")</f>
        <v/>
      </c>
      <c r="AS570" s="2" t="str">
        <f>IF(Data!AH570&gt;0,Data!AH570-4,"")</f>
        <v/>
      </c>
      <c r="AT570" s="2" t="str">
        <f>IF(Data!AI570&gt;0,Data!AI570-4,"")</f>
        <v/>
      </c>
      <c r="AU570" s="2" t="str">
        <f>IF(Data!AJ570&gt;0,Data!AJ570-4,"")</f>
        <v/>
      </c>
      <c r="AW570" s="10" t="str">
        <f t="shared" si="174"/>
        <v/>
      </c>
      <c r="AX570" s="10" t="str">
        <f t="shared" si="175"/>
        <v/>
      </c>
      <c r="AY570" s="10" t="str">
        <f t="shared" si="176"/>
        <v/>
      </c>
      <c r="BA570" s="2" t="str">
        <f>IF(Data!AL570&gt;0,Data!AL570-4,"")</f>
        <v/>
      </c>
      <c r="BB570" s="2" t="str">
        <f>IF(Data!AM570&gt;0,Data!AM570-4,"")</f>
        <v/>
      </c>
      <c r="BC570" s="2" t="str">
        <f>IF(Data!AN570&gt;0,Data!AN570-4,"")</f>
        <v/>
      </c>
      <c r="BD570" s="2" t="str">
        <f>IF(Data!AO570&gt;0,Data!AO570-4,"")</f>
        <v/>
      </c>
      <c r="BE570" s="2" t="str">
        <f>IF(Data!AP570&gt;0,Data!AP570-4,"")</f>
        <v/>
      </c>
      <c r="BF570" s="2" t="str">
        <f>IF(Data!AQ570&gt;0,Data!AQ570-4,"")</f>
        <v/>
      </c>
      <c r="BG570" s="2" t="str">
        <f>IF(Data!AR570&gt;0,Data!AR570-4,"")</f>
        <v/>
      </c>
      <c r="BH570" s="2" t="str">
        <f>IF(Data!AS570&gt;0,Data!AS570-4,"")</f>
        <v/>
      </c>
      <c r="BJ570" s="10" t="str">
        <f t="shared" si="177"/>
        <v/>
      </c>
      <c r="BK570" s="10" t="str">
        <f t="shared" si="178"/>
        <v/>
      </c>
      <c r="BL570" s="10" t="str">
        <f t="shared" si="179"/>
        <v/>
      </c>
      <c r="BN570" s="2" t="str">
        <f>IF(Data!AU570&gt;0,Data!AU570-4,"")</f>
        <v/>
      </c>
      <c r="BO570" s="2" t="str">
        <f>IF(Data!AV570&gt;0,Data!AV570-4,"")</f>
        <v/>
      </c>
      <c r="BP570" s="2" t="str">
        <f>IF(Data!AW570&gt;0,Data!AW570-4,"")</f>
        <v/>
      </c>
      <c r="BQ570" s="2" t="str">
        <f>IF(Data!AX570&gt;0,Data!AX570-4,"")</f>
        <v/>
      </c>
      <c r="BR570" s="2" t="str">
        <f>IF(Data!AY570&gt;0,Data!AY570-4,"")</f>
        <v/>
      </c>
      <c r="BS570" s="2" t="str">
        <f>IF(Data!AZ570&gt;0,Data!AZ570-4,"")</f>
        <v/>
      </c>
      <c r="BT570" s="2" t="str">
        <f>IF(Data!BA570&gt;0,Data!BA570-4,"")</f>
        <v/>
      </c>
      <c r="BU570" s="2" t="str">
        <f>IF(Data!BB570&gt;0,Data!BB570-4,"")</f>
        <v/>
      </c>
      <c r="BW570" s="10" t="str">
        <f t="shared" si="180"/>
        <v/>
      </c>
      <c r="BX570" s="10" t="str">
        <f t="shared" si="181"/>
        <v/>
      </c>
      <c r="BY570" s="10" t="str">
        <f t="shared" si="182"/>
        <v/>
      </c>
      <c r="CA570" s="2" t="str">
        <f>IF(Data!BD570&gt;0,Data!BD570-4,"")</f>
        <v/>
      </c>
      <c r="CB570" s="2" t="str">
        <f>IF(Data!BE570&gt;0,Data!BE570-4,"")</f>
        <v/>
      </c>
      <c r="CC570" s="2" t="str">
        <f>IF(Data!BF570&gt;0,Data!BF570-4,"")</f>
        <v/>
      </c>
      <c r="CD570" s="2" t="str">
        <f>IF(Data!BG570&gt;0,Data!BG570-4,"")</f>
        <v/>
      </c>
      <c r="CE570" s="2" t="str">
        <f>IF(Data!BH570&gt;0,Data!BH570-4,"")</f>
        <v/>
      </c>
      <c r="CF570" s="2" t="str">
        <f>IF(Data!BI570&gt;0,Data!BI570-4,"")</f>
        <v/>
      </c>
      <c r="CG570" s="2" t="str">
        <f>IF(Data!BJ570&gt;0,Data!BJ570-4,"")</f>
        <v/>
      </c>
      <c r="CH570" s="2" t="str">
        <f>IF(Data!BK570&gt;0,Data!BK570-4,"")</f>
        <v/>
      </c>
      <c r="CK570" s="10" t="str">
        <f t="shared" si="183"/>
        <v/>
      </c>
      <c r="CL570" s="10" t="str">
        <f t="shared" si="184"/>
        <v/>
      </c>
      <c r="CM570" s="10" t="str">
        <f t="shared" si="185"/>
        <v/>
      </c>
    </row>
    <row r="571" spans="1:91" x14ac:dyDescent="0.25">
      <c r="A571" s="2" t="str">
        <f>IF(Data!B571&gt;0,Data!B571-4,"")</f>
        <v/>
      </c>
      <c r="B571" s="2" t="str">
        <f>IF(Data!C571&gt;0,Data!C571-4,"")</f>
        <v/>
      </c>
      <c r="C571" s="2" t="str">
        <f>IF(Data!D571&gt;0,Data!D571-4,"")</f>
        <v/>
      </c>
      <c r="D571" s="2" t="str">
        <f>IF(Data!E571&gt;0,Data!E571-4,"")</f>
        <v/>
      </c>
      <c r="E571" s="2" t="str">
        <f>IF(Data!F571&gt;0,Data!F571-4,"")</f>
        <v/>
      </c>
      <c r="F571" s="2" t="str">
        <f>IF(Data!G571&gt;0,Data!G571-4,"")</f>
        <v/>
      </c>
      <c r="G571" s="2" t="str">
        <f>IF(Data!H571&gt;0,Data!H571-4,"")</f>
        <v/>
      </c>
      <c r="H571" s="2" t="str">
        <f>IF(Data!I571&gt;0,Data!I571-4,"")</f>
        <v/>
      </c>
      <c r="J571" s="10" t="str">
        <f t="shared" si="186"/>
        <v/>
      </c>
      <c r="K571" s="10" t="str">
        <f t="shared" si="187"/>
        <v/>
      </c>
      <c r="L571" s="10" t="str">
        <f t="shared" si="188"/>
        <v/>
      </c>
      <c r="N571" s="2" t="str">
        <f>IF(Data!K571&gt;0,Data!K571-4,"")</f>
        <v/>
      </c>
      <c r="O571" s="2" t="str">
        <f>IF(Data!L571&gt;0,Data!L571-4,"")</f>
        <v/>
      </c>
      <c r="P571" s="2" t="str">
        <f>IF(Data!M571&gt;0,Data!M571-4,"")</f>
        <v/>
      </c>
      <c r="Q571" s="2" t="str">
        <f>IF(Data!N571&gt;0,Data!N571-4,"")</f>
        <v/>
      </c>
      <c r="R571" s="2" t="str">
        <f>IF(Data!O571&gt;0,Data!O571-4,"")</f>
        <v/>
      </c>
      <c r="S571" s="2" t="str">
        <f>IF(Data!P571&gt;0,Data!P571-4,"")</f>
        <v/>
      </c>
      <c r="T571" s="2" t="str">
        <f>IF(Data!Q571&gt;0,Data!Q571-4,"")</f>
        <v/>
      </c>
      <c r="U571" s="2" t="str">
        <f>IF(Data!R571&gt;0,Data!R571-4,"")</f>
        <v/>
      </c>
      <c r="V571" s="59"/>
      <c r="W571" s="10" t="str">
        <f t="shared" si="168"/>
        <v/>
      </c>
      <c r="X571" s="10" t="str">
        <f t="shared" si="169"/>
        <v/>
      </c>
      <c r="Y571" s="10" t="str">
        <f t="shared" si="170"/>
        <v/>
      </c>
      <c r="AA571" s="2" t="str">
        <f>IF(Data!T571&gt;0,Data!T571-4,"")</f>
        <v/>
      </c>
      <c r="AB571" s="2" t="str">
        <f>IF(Data!U571&gt;0,Data!U571-4,"")</f>
        <v/>
      </c>
      <c r="AC571" s="2" t="str">
        <f>IF(Data!V571&gt;0,Data!V571-4,"")</f>
        <v/>
      </c>
      <c r="AD571" s="2" t="str">
        <f>IF(Data!W571&gt;0,Data!W571-4,"")</f>
        <v/>
      </c>
      <c r="AE571" s="2" t="str">
        <f>IF(Data!X571&gt;0,Data!X571-4,"")</f>
        <v/>
      </c>
      <c r="AF571" s="2" t="str">
        <f>IF(Data!Y571&gt;0,Data!Y571-4,"")</f>
        <v/>
      </c>
      <c r="AG571" s="2" t="str">
        <f>IF(Data!Z571&gt;0,Data!Z571-4,"")</f>
        <v/>
      </c>
      <c r="AH571" s="2" t="str">
        <f>IF(Data!AA571&gt;0,Data!AA571-4,"")</f>
        <v/>
      </c>
      <c r="AJ571" s="10" t="str">
        <f t="shared" si="171"/>
        <v/>
      </c>
      <c r="AK571" s="10" t="str">
        <f t="shared" si="172"/>
        <v/>
      </c>
      <c r="AL571" s="10" t="str">
        <f t="shared" si="173"/>
        <v/>
      </c>
      <c r="AN571" s="2" t="str">
        <f>IF(Data!AC571&gt;0,Data!AC571-4,"")</f>
        <v/>
      </c>
      <c r="AO571" s="2" t="str">
        <f>IF(Data!AD571&gt;0,Data!AD571-4,"")</f>
        <v/>
      </c>
      <c r="AP571" s="2" t="str">
        <f>IF(Data!AE571&gt;0,Data!AE571-4,"")</f>
        <v/>
      </c>
      <c r="AQ571" s="2" t="str">
        <f>IF(Data!AF571&gt;0,Data!AF571-4,"")</f>
        <v/>
      </c>
      <c r="AR571" s="2" t="str">
        <f>IF(Data!AG571&gt;0,Data!AG571-4,"")</f>
        <v/>
      </c>
      <c r="AS571" s="2" t="str">
        <f>IF(Data!AH571&gt;0,Data!AH571-4,"")</f>
        <v/>
      </c>
      <c r="AT571" s="2" t="str">
        <f>IF(Data!AI571&gt;0,Data!AI571-4,"")</f>
        <v/>
      </c>
      <c r="AU571" s="2" t="str">
        <f>IF(Data!AJ571&gt;0,Data!AJ571-4,"")</f>
        <v/>
      </c>
      <c r="AW571" s="10" t="str">
        <f t="shared" si="174"/>
        <v/>
      </c>
      <c r="AX571" s="10" t="str">
        <f t="shared" si="175"/>
        <v/>
      </c>
      <c r="AY571" s="10" t="str">
        <f t="shared" si="176"/>
        <v/>
      </c>
      <c r="BA571" s="2" t="str">
        <f>IF(Data!AL571&gt;0,Data!AL571-4,"")</f>
        <v/>
      </c>
      <c r="BB571" s="2" t="str">
        <f>IF(Data!AM571&gt;0,Data!AM571-4,"")</f>
        <v/>
      </c>
      <c r="BC571" s="2" t="str">
        <f>IF(Data!AN571&gt;0,Data!AN571-4,"")</f>
        <v/>
      </c>
      <c r="BD571" s="2" t="str">
        <f>IF(Data!AO571&gt;0,Data!AO571-4,"")</f>
        <v/>
      </c>
      <c r="BE571" s="2" t="str">
        <f>IF(Data!AP571&gt;0,Data!AP571-4,"")</f>
        <v/>
      </c>
      <c r="BF571" s="2" t="str">
        <f>IF(Data!AQ571&gt;0,Data!AQ571-4,"")</f>
        <v/>
      </c>
      <c r="BG571" s="2" t="str">
        <f>IF(Data!AR571&gt;0,Data!AR571-4,"")</f>
        <v/>
      </c>
      <c r="BH571" s="2" t="str">
        <f>IF(Data!AS571&gt;0,Data!AS571-4,"")</f>
        <v/>
      </c>
      <c r="BJ571" s="10" t="str">
        <f t="shared" si="177"/>
        <v/>
      </c>
      <c r="BK571" s="10" t="str">
        <f t="shared" si="178"/>
        <v/>
      </c>
      <c r="BL571" s="10" t="str">
        <f t="shared" si="179"/>
        <v/>
      </c>
      <c r="BN571" s="2" t="str">
        <f>IF(Data!AU571&gt;0,Data!AU571-4,"")</f>
        <v/>
      </c>
      <c r="BO571" s="2" t="str">
        <f>IF(Data!AV571&gt;0,Data!AV571-4,"")</f>
        <v/>
      </c>
      <c r="BP571" s="2" t="str">
        <f>IF(Data!AW571&gt;0,Data!AW571-4,"")</f>
        <v/>
      </c>
      <c r="BQ571" s="2" t="str">
        <f>IF(Data!AX571&gt;0,Data!AX571-4,"")</f>
        <v/>
      </c>
      <c r="BR571" s="2" t="str">
        <f>IF(Data!AY571&gt;0,Data!AY571-4,"")</f>
        <v/>
      </c>
      <c r="BS571" s="2" t="str">
        <f>IF(Data!AZ571&gt;0,Data!AZ571-4,"")</f>
        <v/>
      </c>
      <c r="BT571" s="2" t="str">
        <f>IF(Data!BA571&gt;0,Data!BA571-4,"")</f>
        <v/>
      </c>
      <c r="BU571" s="2" t="str">
        <f>IF(Data!BB571&gt;0,Data!BB571-4,"")</f>
        <v/>
      </c>
      <c r="BW571" s="10" t="str">
        <f t="shared" si="180"/>
        <v/>
      </c>
      <c r="BX571" s="10" t="str">
        <f t="shared" si="181"/>
        <v/>
      </c>
      <c r="BY571" s="10" t="str">
        <f t="shared" si="182"/>
        <v/>
      </c>
      <c r="CA571" s="2" t="str">
        <f>IF(Data!BD571&gt;0,Data!BD571-4,"")</f>
        <v/>
      </c>
      <c r="CB571" s="2" t="str">
        <f>IF(Data!BE571&gt;0,Data!BE571-4,"")</f>
        <v/>
      </c>
      <c r="CC571" s="2" t="str">
        <f>IF(Data!BF571&gt;0,Data!BF571-4,"")</f>
        <v/>
      </c>
      <c r="CD571" s="2" t="str">
        <f>IF(Data!BG571&gt;0,Data!BG571-4,"")</f>
        <v/>
      </c>
      <c r="CE571" s="2" t="str">
        <f>IF(Data!BH571&gt;0,Data!BH571-4,"")</f>
        <v/>
      </c>
      <c r="CF571" s="2" t="str">
        <f>IF(Data!BI571&gt;0,Data!BI571-4,"")</f>
        <v/>
      </c>
      <c r="CG571" s="2" t="str">
        <f>IF(Data!BJ571&gt;0,Data!BJ571-4,"")</f>
        <v/>
      </c>
      <c r="CH571" s="2" t="str">
        <f>IF(Data!BK571&gt;0,Data!BK571-4,"")</f>
        <v/>
      </c>
      <c r="CK571" s="10" t="str">
        <f t="shared" si="183"/>
        <v/>
      </c>
      <c r="CL571" s="10" t="str">
        <f t="shared" si="184"/>
        <v/>
      </c>
      <c r="CM571" s="10" t="str">
        <f t="shared" si="185"/>
        <v/>
      </c>
    </row>
    <row r="572" spans="1:91" x14ac:dyDescent="0.25">
      <c r="A572" s="2" t="str">
        <f>IF(Data!B572&gt;0,Data!B572-4,"")</f>
        <v/>
      </c>
      <c r="B572" s="2" t="str">
        <f>IF(Data!C572&gt;0,Data!C572-4,"")</f>
        <v/>
      </c>
      <c r="C572" s="2" t="str">
        <f>IF(Data!D572&gt;0,Data!D572-4,"")</f>
        <v/>
      </c>
      <c r="D572" s="2" t="str">
        <f>IF(Data!E572&gt;0,Data!E572-4,"")</f>
        <v/>
      </c>
      <c r="E572" s="2" t="str">
        <f>IF(Data!F572&gt;0,Data!F572-4,"")</f>
        <v/>
      </c>
      <c r="F572" s="2" t="str">
        <f>IF(Data!G572&gt;0,Data!G572-4,"")</f>
        <v/>
      </c>
      <c r="G572" s="2" t="str">
        <f>IF(Data!H572&gt;0,Data!H572-4,"")</f>
        <v/>
      </c>
      <c r="H572" s="2" t="str">
        <f>IF(Data!I572&gt;0,Data!I572-4,"")</f>
        <v/>
      </c>
      <c r="J572" s="10" t="str">
        <f t="shared" si="186"/>
        <v/>
      </c>
      <c r="K572" s="10" t="str">
        <f t="shared" si="187"/>
        <v/>
      </c>
      <c r="L572" s="10" t="str">
        <f t="shared" si="188"/>
        <v/>
      </c>
      <c r="N572" s="2" t="str">
        <f>IF(Data!K572&gt;0,Data!K572-4,"")</f>
        <v/>
      </c>
      <c r="O572" s="2" t="str">
        <f>IF(Data!L572&gt;0,Data!L572-4,"")</f>
        <v/>
      </c>
      <c r="P572" s="2" t="str">
        <f>IF(Data!M572&gt;0,Data!M572-4,"")</f>
        <v/>
      </c>
      <c r="Q572" s="2" t="str">
        <f>IF(Data!N572&gt;0,Data!N572-4,"")</f>
        <v/>
      </c>
      <c r="R572" s="2" t="str">
        <f>IF(Data!O572&gt;0,Data!O572-4,"")</f>
        <v/>
      </c>
      <c r="S572" s="2" t="str">
        <f>IF(Data!P572&gt;0,Data!P572-4,"")</f>
        <v/>
      </c>
      <c r="T572" s="2" t="str">
        <f>IF(Data!Q572&gt;0,Data!Q572-4,"")</f>
        <v/>
      </c>
      <c r="U572" s="2" t="str">
        <f>IF(Data!R572&gt;0,Data!R572-4,"")</f>
        <v/>
      </c>
      <c r="V572" s="59"/>
      <c r="W572" s="10" t="str">
        <f t="shared" si="168"/>
        <v/>
      </c>
      <c r="X572" s="10" t="str">
        <f t="shared" si="169"/>
        <v/>
      </c>
      <c r="Y572" s="10" t="str">
        <f t="shared" si="170"/>
        <v/>
      </c>
      <c r="AA572" s="2" t="str">
        <f>IF(Data!T572&gt;0,Data!T572-4,"")</f>
        <v/>
      </c>
      <c r="AB572" s="2" t="str">
        <f>IF(Data!U572&gt;0,Data!U572-4,"")</f>
        <v/>
      </c>
      <c r="AC572" s="2" t="str">
        <f>IF(Data!V572&gt;0,Data!V572-4,"")</f>
        <v/>
      </c>
      <c r="AD572" s="2" t="str">
        <f>IF(Data!W572&gt;0,Data!W572-4,"")</f>
        <v/>
      </c>
      <c r="AE572" s="2" t="str">
        <f>IF(Data!X572&gt;0,Data!X572-4,"")</f>
        <v/>
      </c>
      <c r="AF572" s="2" t="str">
        <f>IF(Data!Y572&gt;0,Data!Y572-4,"")</f>
        <v/>
      </c>
      <c r="AG572" s="2" t="str">
        <f>IF(Data!Z572&gt;0,Data!Z572-4,"")</f>
        <v/>
      </c>
      <c r="AH572" s="2" t="str">
        <f>IF(Data!AA572&gt;0,Data!AA572-4,"")</f>
        <v/>
      </c>
      <c r="AJ572" s="10" t="str">
        <f t="shared" si="171"/>
        <v/>
      </c>
      <c r="AK572" s="10" t="str">
        <f t="shared" si="172"/>
        <v/>
      </c>
      <c r="AL572" s="10" t="str">
        <f t="shared" si="173"/>
        <v/>
      </c>
      <c r="AN572" s="2" t="str">
        <f>IF(Data!AC572&gt;0,Data!AC572-4,"")</f>
        <v/>
      </c>
      <c r="AO572" s="2" t="str">
        <f>IF(Data!AD572&gt;0,Data!AD572-4,"")</f>
        <v/>
      </c>
      <c r="AP572" s="2" t="str">
        <f>IF(Data!AE572&gt;0,Data!AE572-4,"")</f>
        <v/>
      </c>
      <c r="AQ572" s="2" t="str">
        <f>IF(Data!AF572&gt;0,Data!AF572-4,"")</f>
        <v/>
      </c>
      <c r="AR572" s="2" t="str">
        <f>IF(Data!AG572&gt;0,Data!AG572-4,"")</f>
        <v/>
      </c>
      <c r="AS572" s="2" t="str">
        <f>IF(Data!AH572&gt;0,Data!AH572-4,"")</f>
        <v/>
      </c>
      <c r="AT572" s="2" t="str">
        <f>IF(Data!AI572&gt;0,Data!AI572-4,"")</f>
        <v/>
      </c>
      <c r="AU572" s="2" t="str">
        <f>IF(Data!AJ572&gt;0,Data!AJ572-4,"")</f>
        <v/>
      </c>
      <c r="AW572" s="10" t="str">
        <f t="shared" si="174"/>
        <v/>
      </c>
      <c r="AX572" s="10" t="str">
        <f t="shared" si="175"/>
        <v/>
      </c>
      <c r="AY572" s="10" t="str">
        <f t="shared" si="176"/>
        <v/>
      </c>
      <c r="BA572" s="2" t="str">
        <f>IF(Data!AL572&gt;0,Data!AL572-4,"")</f>
        <v/>
      </c>
      <c r="BB572" s="2" t="str">
        <f>IF(Data!AM572&gt;0,Data!AM572-4,"")</f>
        <v/>
      </c>
      <c r="BC572" s="2" t="str">
        <f>IF(Data!AN572&gt;0,Data!AN572-4,"")</f>
        <v/>
      </c>
      <c r="BD572" s="2" t="str">
        <f>IF(Data!AO572&gt;0,Data!AO572-4,"")</f>
        <v/>
      </c>
      <c r="BE572" s="2" t="str">
        <f>IF(Data!AP572&gt;0,Data!AP572-4,"")</f>
        <v/>
      </c>
      <c r="BF572" s="2" t="str">
        <f>IF(Data!AQ572&gt;0,Data!AQ572-4,"")</f>
        <v/>
      </c>
      <c r="BG572" s="2" t="str">
        <f>IF(Data!AR572&gt;0,Data!AR572-4,"")</f>
        <v/>
      </c>
      <c r="BH572" s="2" t="str">
        <f>IF(Data!AS572&gt;0,Data!AS572-4,"")</f>
        <v/>
      </c>
      <c r="BJ572" s="10" t="str">
        <f t="shared" si="177"/>
        <v/>
      </c>
      <c r="BK572" s="10" t="str">
        <f t="shared" si="178"/>
        <v/>
      </c>
      <c r="BL572" s="10" t="str">
        <f t="shared" si="179"/>
        <v/>
      </c>
      <c r="BN572" s="2" t="str">
        <f>IF(Data!AU572&gt;0,Data!AU572-4,"")</f>
        <v/>
      </c>
      <c r="BO572" s="2" t="str">
        <f>IF(Data!AV572&gt;0,Data!AV572-4,"")</f>
        <v/>
      </c>
      <c r="BP572" s="2" t="str">
        <f>IF(Data!AW572&gt;0,Data!AW572-4,"")</f>
        <v/>
      </c>
      <c r="BQ572" s="2" t="str">
        <f>IF(Data!AX572&gt;0,Data!AX572-4,"")</f>
        <v/>
      </c>
      <c r="BR572" s="2" t="str">
        <f>IF(Data!AY572&gt;0,Data!AY572-4,"")</f>
        <v/>
      </c>
      <c r="BS572" s="2" t="str">
        <f>IF(Data!AZ572&gt;0,Data!AZ572-4,"")</f>
        <v/>
      </c>
      <c r="BT572" s="2" t="str">
        <f>IF(Data!BA572&gt;0,Data!BA572-4,"")</f>
        <v/>
      </c>
      <c r="BU572" s="2" t="str">
        <f>IF(Data!BB572&gt;0,Data!BB572-4,"")</f>
        <v/>
      </c>
      <c r="BW572" s="10" t="str">
        <f t="shared" si="180"/>
        <v/>
      </c>
      <c r="BX572" s="10" t="str">
        <f t="shared" si="181"/>
        <v/>
      </c>
      <c r="BY572" s="10" t="str">
        <f t="shared" si="182"/>
        <v/>
      </c>
      <c r="CA572" s="2" t="str">
        <f>IF(Data!BD572&gt;0,Data!BD572-4,"")</f>
        <v/>
      </c>
      <c r="CB572" s="2" t="str">
        <f>IF(Data!BE572&gt;0,Data!BE572-4,"")</f>
        <v/>
      </c>
      <c r="CC572" s="2" t="str">
        <f>IF(Data!BF572&gt;0,Data!BF572-4,"")</f>
        <v/>
      </c>
      <c r="CD572" s="2" t="str">
        <f>IF(Data!BG572&gt;0,Data!BG572-4,"")</f>
        <v/>
      </c>
      <c r="CE572" s="2" t="str">
        <f>IF(Data!BH572&gt;0,Data!BH572-4,"")</f>
        <v/>
      </c>
      <c r="CF572" s="2" t="str">
        <f>IF(Data!BI572&gt;0,Data!BI572-4,"")</f>
        <v/>
      </c>
      <c r="CG572" s="2" t="str">
        <f>IF(Data!BJ572&gt;0,Data!BJ572-4,"")</f>
        <v/>
      </c>
      <c r="CH572" s="2" t="str">
        <f>IF(Data!BK572&gt;0,Data!BK572-4,"")</f>
        <v/>
      </c>
      <c r="CK572" s="10" t="str">
        <f t="shared" si="183"/>
        <v/>
      </c>
      <c r="CL572" s="10" t="str">
        <f t="shared" si="184"/>
        <v/>
      </c>
      <c r="CM572" s="10" t="str">
        <f t="shared" si="185"/>
        <v/>
      </c>
    </row>
    <row r="573" spans="1:91" x14ac:dyDescent="0.25">
      <c r="A573" s="2" t="str">
        <f>IF(Data!B573&gt;0,Data!B573-4,"")</f>
        <v/>
      </c>
      <c r="B573" s="2" t="str">
        <f>IF(Data!C573&gt;0,Data!C573-4,"")</f>
        <v/>
      </c>
      <c r="C573" s="2" t="str">
        <f>IF(Data!D573&gt;0,Data!D573-4,"")</f>
        <v/>
      </c>
      <c r="D573" s="2" t="str">
        <f>IF(Data!E573&gt;0,Data!E573-4,"")</f>
        <v/>
      </c>
      <c r="E573" s="2" t="str">
        <f>IF(Data!F573&gt;0,Data!F573-4,"")</f>
        <v/>
      </c>
      <c r="F573" s="2" t="str">
        <f>IF(Data!G573&gt;0,Data!G573-4,"")</f>
        <v/>
      </c>
      <c r="G573" s="2" t="str">
        <f>IF(Data!H573&gt;0,Data!H573-4,"")</f>
        <v/>
      </c>
      <c r="H573" s="2" t="str">
        <f>IF(Data!I573&gt;0,Data!I573-4,"")</f>
        <v/>
      </c>
      <c r="J573" s="10" t="str">
        <f t="shared" si="186"/>
        <v/>
      </c>
      <c r="K573" s="10" t="str">
        <f t="shared" si="187"/>
        <v/>
      </c>
      <c r="L573" s="10" t="str">
        <f t="shared" si="188"/>
        <v/>
      </c>
      <c r="N573" s="2" t="str">
        <f>IF(Data!K573&gt;0,Data!K573-4,"")</f>
        <v/>
      </c>
      <c r="O573" s="2" t="str">
        <f>IF(Data!L573&gt;0,Data!L573-4,"")</f>
        <v/>
      </c>
      <c r="P573" s="2" t="str">
        <f>IF(Data!M573&gt;0,Data!M573-4,"")</f>
        <v/>
      </c>
      <c r="Q573" s="2" t="str">
        <f>IF(Data!N573&gt;0,Data!N573-4,"")</f>
        <v/>
      </c>
      <c r="R573" s="2" t="str">
        <f>IF(Data!O573&gt;0,Data!O573-4,"")</f>
        <v/>
      </c>
      <c r="S573" s="2" t="str">
        <f>IF(Data!P573&gt;0,Data!P573-4,"")</f>
        <v/>
      </c>
      <c r="T573" s="2" t="str">
        <f>IF(Data!Q573&gt;0,Data!Q573-4,"")</f>
        <v/>
      </c>
      <c r="U573" s="2" t="str">
        <f>IF(Data!R573&gt;0,Data!R573-4,"")</f>
        <v/>
      </c>
      <c r="V573" s="59"/>
      <c r="W573" s="10" t="str">
        <f t="shared" si="168"/>
        <v/>
      </c>
      <c r="X573" s="10" t="str">
        <f t="shared" si="169"/>
        <v/>
      </c>
      <c r="Y573" s="10" t="str">
        <f t="shared" si="170"/>
        <v/>
      </c>
      <c r="AA573" s="2" t="str">
        <f>IF(Data!T573&gt;0,Data!T573-4,"")</f>
        <v/>
      </c>
      <c r="AB573" s="2" t="str">
        <f>IF(Data!U573&gt;0,Data!U573-4,"")</f>
        <v/>
      </c>
      <c r="AC573" s="2" t="str">
        <f>IF(Data!V573&gt;0,Data!V573-4,"")</f>
        <v/>
      </c>
      <c r="AD573" s="2" t="str">
        <f>IF(Data!W573&gt;0,Data!W573-4,"")</f>
        <v/>
      </c>
      <c r="AE573" s="2" t="str">
        <f>IF(Data!X573&gt;0,Data!X573-4,"")</f>
        <v/>
      </c>
      <c r="AF573" s="2" t="str">
        <f>IF(Data!Y573&gt;0,Data!Y573-4,"")</f>
        <v/>
      </c>
      <c r="AG573" s="2" t="str">
        <f>IF(Data!Z573&gt;0,Data!Z573-4,"")</f>
        <v/>
      </c>
      <c r="AH573" s="2" t="str">
        <f>IF(Data!AA573&gt;0,Data!AA573-4,"")</f>
        <v/>
      </c>
      <c r="AJ573" s="10" t="str">
        <f t="shared" si="171"/>
        <v/>
      </c>
      <c r="AK573" s="10" t="str">
        <f t="shared" si="172"/>
        <v/>
      </c>
      <c r="AL573" s="10" t="str">
        <f t="shared" si="173"/>
        <v/>
      </c>
      <c r="AN573" s="2" t="str">
        <f>IF(Data!AC573&gt;0,Data!AC573-4,"")</f>
        <v/>
      </c>
      <c r="AO573" s="2" t="str">
        <f>IF(Data!AD573&gt;0,Data!AD573-4,"")</f>
        <v/>
      </c>
      <c r="AP573" s="2" t="str">
        <f>IF(Data!AE573&gt;0,Data!AE573-4,"")</f>
        <v/>
      </c>
      <c r="AQ573" s="2" t="str">
        <f>IF(Data!AF573&gt;0,Data!AF573-4,"")</f>
        <v/>
      </c>
      <c r="AR573" s="2" t="str">
        <f>IF(Data!AG573&gt;0,Data!AG573-4,"")</f>
        <v/>
      </c>
      <c r="AS573" s="2" t="str">
        <f>IF(Data!AH573&gt;0,Data!AH573-4,"")</f>
        <v/>
      </c>
      <c r="AT573" s="2" t="str">
        <f>IF(Data!AI573&gt;0,Data!AI573-4,"")</f>
        <v/>
      </c>
      <c r="AU573" s="2" t="str">
        <f>IF(Data!AJ573&gt;0,Data!AJ573-4,"")</f>
        <v/>
      </c>
      <c r="AW573" s="10" t="str">
        <f t="shared" si="174"/>
        <v/>
      </c>
      <c r="AX573" s="10" t="str">
        <f t="shared" si="175"/>
        <v/>
      </c>
      <c r="AY573" s="10" t="str">
        <f t="shared" si="176"/>
        <v/>
      </c>
      <c r="BA573" s="2" t="str">
        <f>IF(Data!AL573&gt;0,Data!AL573-4,"")</f>
        <v/>
      </c>
      <c r="BB573" s="2" t="str">
        <f>IF(Data!AM573&gt;0,Data!AM573-4,"")</f>
        <v/>
      </c>
      <c r="BC573" s="2" t="str">
        <f>IF(Data!AN573&gt;0,Data!AN573-4,"")</f>
        <v/>
      </c>
      <c r="BD573" s="2" t="str">
        <f>IF(Data!AO573&gt;0,Data!AO573-4,"")</f>
        <v/>
      </c>
      <c r="BE573" s="2" t="str">
        <f>IF(Data!AP573&gt;0,Data!AP573-4,"")</f>
        <v/>
      </c>
      <c r="BF573" s="2" t="str">
        <f>IF(Data!AQ573&gt;0,Data!AQ573-4,"")</f>
        <v/>
      </c>
      <c r="BG573" s="2" t="str">
        <f>IF(Data!AR573&gt;0,Data!AR573-4,"")</f>
        <v/>
      </c>
      <c r="BH573" s="2" t="str">
        <f>IF(Data!AS573&gt;0,Data!AS573-4,"")</f>
        <v/>
      </c>
      <c r="BJ573" s="10" t="str">
        <f t="shared" si="177"/>
        <v/>
      </c>
      <c r="BK573" s="10" t="str">
        <f t="shared" si="178"/>
        <v/>
      </c>
      <c r="BL573" s="10" t="str">
        <f t="shared" si="179"/>
        <v/>
      </c>
      <c r="BN573" s="2" t="str">
        <f>IF(Data!AU573&gt;0,Data!AU573-4,"")</f>
        <v/>
      </c>
      <c r="BO573" s="2" t="str">
        <f>IF(Data!AV573&gt;0,Data!AV573-4,"")</f>
        <v/>
      </c>
      <c r="BP573" s="2" t="str">
        <f>IF(Data!AW573&gt;0,Data!AW573-4,"")</f>
        <v/>
      </c>
      <c r="BQ573" s="2" t="str">
        <f>IF(Data!AX573&gt;0,Data!AX573-4,"")</f>
        <v/>
      </c>
      <c r="BR573" s="2" t="str">
        <f>IF(Data!AY573&gt;0,Data!AY573-4,"")</f>
        <v/>
      </c>
      <c r="BS573" s="2" t="str">
        <f>IF(Data!AZ573&gt;0,Data!AZ573-4,"")</f>
        <v/>
      </c>
      <c r="BT573" s="2" t="str">
        <f>IF(Data!BA573&gt;0,Data!BA573-4,"")</f>
        <v/>
      </c>
      <c r="BU573" s="2" t="str">
        <f>IF(Data!BB573&gt;0,Data!BB573-4,"")</f>
        <v/>
      </c>
      <c r="BW573" s="10" t="str">
        <f t="shared" si="180"/>
        <v/>
      </c>
      <c r="BX573" s="10" t="str">
        <f t="shared" si="181"/>
        <v/>
      </c>
      <c r="BY573" s="10" t="str">
        <f t="shared" si="182"/>
        <v/>
      </c>
      <c r="CA573" s="2" t="str">
        <f>IF(Data!BD573&gt;0,Data!BD573-4,"")</f>
        <v/>
      </c>
      <c r="CB573" s="2" t="str">
        <f>IF(Data!BE573&gt;0,Data!BE573-4,"")</f>
        <v/>
      </c>
      <c r="CC573" s="2" t="str">
        <f>IF(Data!BF573&gt;0,Data!BF573-4,"")</f>
        <v/>
      </c>
      <c r="CD573" s="2" t="str">
        <f>IF(Data!BG573&gt;0,Data!BG573-4,"")</f>
        <v/>
      </c>
      <c r="CE573" s="2" t="str">
        <f>IF(Data!BH573&gt;0,Data!BH573-4,"")</f>
        <v/>
      </c>
      <c r="CF573" s="2" t="str">
        <f>IF(Data!BI573&gt;0,Data!BI573-4,"")</f>
        <v/>
      </c>
      <c r="CG573" s="2" t="str">
        <f>IF(Data!BJ573&gt;0,Data!BJ573-4,"")</f>
        <v/>
      </c>
      <c r="CH573" s="2" t="str">
        <f>IF(Data!BK573&gt;0,Data!BK573-4,"")</f>
        <v/>
      </c>
      <c r="CK573" s="10" t="str">
        <f t="shared" si="183"/>
        <v/>
      </c>
      <c r="CL573" s="10" t="str">
        <f t="shared" si="184"/>
        <v/>
      </c>
      <c r="CM573" s="10" t="str">
        <f t="shared" si="185"/>
        <v/>
      </c>
    </row>
    <row r="574" spans="1:91" x14ac:dyDescent="0.25">
      <c r="A574" s="2" t="str">
        <f>IF(Data!B574&gt;0,Data!B574-4,"")</f>
        <v/>
      </c>
      <c r="B574" s="2" t="str">
        <f>IF(Data!C574&gt;0,Data!C574-4,"")</f>
        <v/>
      </c>
      <c r="C574" s="2" t="str">
        <f>IF(Data!D574&gt;0,Data!D574-4,"")</f>
        <v/>
      </c>
      <c r="D574" s="2" t="str">
        <f>IF(Data!E574&gt;0,Data!E574-4,"")</f>
        <v/>
      </c>
      <c r="E574" s="2" t="str">
        <f>IF(Data!F574&gt;0,Data!F574-4,"")</f>
        <v/>
      </c>
      <c r="F574" s="2" t="str">
        <f>IF(Data!G574&gt;0,Data!G574-4,"")</f>
        <v/>
      </c>
      <c r="G574" s="2" t="str">
        <f>IF(Data!H574&gt;0,Data!H574-4,"")</f>
        <v/>
      </c>
      <c r="H574" s="2" t="str">
        <f>IF(Data!I574&gt;0,Data!I574-4,"")</f>
        <v/>
      </c>
      <c r="J574" s="10" t="str">
        <f t="shared" si="186"/>
        <v/>
      </c>
      <c r="K574" s="10" t="str">
        <f t="shared" si="187"/>
        <v/>
      </c>
      <c r="L574" s="10" t="str">
        <f t="shared" si="188"/>
        <v/>
      </c>
      <c r="N574" s="2" t="str">
        <f>IF(Data!K574&gt;0,Data!K574-4,"")</f>
        <v/>
      </c>
      <c r="O574" s="2" t="str">
        <f>IF(Data!L574&gt;0,Data!L574-4,"")</f>
        <v/>
      </c>
      <c r="P574" s="2" t="str">
        <f>IF(Data!M574&gt;0,Data!M574-4,"")</f>
        <v/>
      </c>
      <c r="Q574" s="2" t="str">
        <f>IF(Data!N574&gt;0,Data!N574-4,"")</f>
        <v/>
      </c>
      <c r="R574" s="2" t="str">
        <f>IF(Data!O574&gt;0,Data!O574-4,"")</f>
        <v/>
      </c>
      <c r="S574" s="2" t="str">
        <f>IF(Data!P574&gt;0,Data!P574-4,"")</f>
        <v/>
      </c>
      <c r="T574" s="2" t="str">
        <f>IF(Data!Q574&gt;0,Data!Q574-4,"")</f>
        <v/>
      </c>
      <c r="U574" s="2" t="str">
        <f>IF(Data!R574&gt;0,Data!R574-4,"")</f>
        <v/>
      </c>
      <c r="V574" s="59"/>
      <c r="W574" s="10" t="str">
        <f t="shared" si="168"/>
        <v/>
      </c>
      <c r="X574" s="10" t="str">
        <f t="shared" si="169"/>
        <v/>
      </c>
      <c r="Y574" s="10" t="str">
        <f t="shared" si="170"/>
        <v/>
      </c>
      <c r="AA574" s="2" t="str">
        <f>IF(Data!T574&gt;0,Data!T574-4,"")</f>
        <v/>
      </c>
      <c r="AB574" s="2" t="str">
        <f>IF(Data!U574&gt;0,Data!U574-4,"")</f>
        <v/>
      </c>
      <c r="AC574" s="2" t="str">
        <f>IF(Data!V574&gt;0,Data!V574-4,"")</f>
        <v/>
      </c>
      <c r="AD574" s="2" t="str">
        <f>IF(Data!W574&gt;0,Data!W574-4,"")</f>
        <v/>
      </c>
      <c r="AE574" s="2" t="str">
        <f>IF(Data!X574&gt;0,Data!X574-4,"")</f>
        <v/>
      </c>
      <c r="AF574" s="2" t="str">
        <f>IF(Data!Y574&gt;0,Data!Y574-4,"")</f>
        <v/>
      </c>
      <c r="AG574" s="2" t="str">
        <f>IF(Data!Z574&gt;0,Data!Z574-4,"")</f>
        <v/>
      </c>
      <c r="AH574" s="2" t="str">
        <f>IF(Data!AA574&gt;0,Data!AA574-4,"")</f>
        <v/>
      </c>
      <c r="AJ574" s="10" t="str">
        <f t="shared" si="171"/>
        <v/>
      </c>
      <c r="AK574" s="10" t="str">
        <f t="shared" si="172"/>
        <v/>
      </c>
      <c r="AL574" s="10" t="str">
        <f t="shared" si="173"/>
        <v/>
      </c>
      <c r="AN574" s="2" t="str">
        <f>IF(Data!AC574&gt;0,Data!AC574-4,"")</f>
        <v/>
      </c>
      <c r="AO574" s="2" t="str">
        <f>IF(Data!AD574&gt;0,Data!AD574-4,"")</f>
        <v/>
      </c>
      <c r="AP574" s="2" t="str">
        <f>IF(Data!AE574&gt;0,Data!AE574-4,"")</f>
        <v/>
      </c>
      <c r="AQ574" s="2" t="str">
        <f>IF(Data!AF574&gt;0,Data!AF574-4,"")</f>
        <v/>
      </c>
      <c r="AR574" s="2" t="str">
        <f>IF(Data!AG574&gt;0,Data!AG574-4,"")</f>
        <v/>
      </c>
      <c r="AS574" s="2" t="str">
        <f>IF(Data!AH574&gt;0,Data!AH574-4,"")</f>
        <v/>
      </c>
      <c r="AT574" s="2" t="str">
        <f>IF(Data!AI574&gt;0,Data!AI574-4,"")</f>
        <v/>
      </c>
      <c r="AU574" s="2" t="str">
        <f>IF(Data!AJ574&gt;0,Data!AJ574-4,"")</f>
        <v/>
      </c>
      <c r="AW574" s="10" t="str">
        <f t="shared" si="174"/>
        <v/>
      </c>
      <c r="AX574" s="10" t="str">
        <f t="shared" si="175"/>
        <v/>
      </c>
      <c r="AY574" s="10" t="str">
        <f t="shared" si="176"/>
        <v/>
      </c>
      <c r="BA574" s="2" t="str">
        <f>IF(Data!AL574&gt;0,Data!AL574-4,"")</f>
        <v/>
      </c>
      <c r="BB574" s="2" t="str">
        <f>IF(Data!AM574&gt;0,Data!AM574-4,"")</f>
        <v/>
      </c>
      <c r="BC574" s="2" t="str">
        <f>IF(Data!AN574&gt;0,Data!AN574-4,"")</f>
        <v/>
      </c>
      <c r="BD574" s="2" t="str">
        <f>IF(Data!AO574&gt;0,Data!AO574-4,"")</f>
        <v/>
      </c>
      <c r="BE574" s="2" t="str">
        <f>IF(Data!AP574&gt;0,Data!AP574-4,"")</f>
        <v/>
      </c>
      <c r="BF574" s="2" t="str">
        <f>IF(Data!AQ574&gt;0,Data!AQ574-4,"")</f>
        <v/>
      </c>
      <c r="BG574" s="2" t="str">
        <f>IF(Data!AR574&gt;0,Data!AR574-4,"")</f>
        <v/>
      </c>
      <c r="BH574" s="2" t="str">
        <f>IF(Data!AS574&gt;0,Data!AS574-4,"")</f>
        <v/>
      </c>
      <c r="BJ574" s="10" t="str">
        <f t="shared" si="177"/>
        <v/>
      </c>
      <c r="BK574" s="10" t="str">
        <f t="shared" si="178"/>
        <v/>
      </c>
      <c r="BL574" s="10" t="str">
        <f t="shared" si="179"/>
        <v/>
      </c>
      <c r="BN574" s="2" t="str">
        <f>IF(Data!AU574&gt;0,Data!AU574-4,"")</f>
        <v/>
      </c>
      <c r="BO574" s="2" t="str">
        <f>IF(Data!AV574&gt;0,Data!AV574-4,"")</f>
        <v/>
      </c>
      <c r="BP574" s="2" t="str">
        <f>IF(Data!AW574&gt;0,Data!AW574-4,"")</f>
        <v/>
      </c>
      <c r="BQ574" s="2" t="str">
        <f>IF(Data!AX574&gt;0,Data!AX574-4,"")</f>
        <v/>
      </c>
      <c r="BR574" s="2" t="str">
        <f>IF(Data!AY574&gt;0,Data!AY574-4,"")</f>
        <v/>
      </c>
      <c r="BS574" s="2" t="str">
        <f>IF(Data!AZ574&gt;0,Data!AZ574-4,"")</f>
        <v/>
      </c>
      <c r="BT574" s="2" t="str">
        <f>IF(Data!BA574&gt;0,Data!BA574-4,"")</f>
        <v/>
      </c>
      <c r="BU574" s="2" t="str">
        <f>IF(Data!BB574&gt;0,Data!BB574-4,"")</f>
        <v/>
      </c>
      <c r="BW574" s="10" t="str">
        <f t="shared" si="180"/>
        <v/>
      </c>
      <c r="BX574" s="10" t="str">
        <f t="shared" si="181"/>
        <v/>
      </c>
      <c r="BY574" s="10" t="str">
        <f t="shared" si="182"/>
        <v/>
      </c>
      <c r="CA574" s="2" t="str">
        <f>IF(Data!BD574&gt;0,Data!BD574-4,"")</f>
        <v/>
      </c>
      <c r="CB574" s="2" t="str">
        <f>IF(Data!BE574&gt;0,Data!BE574-4,"")</f>
        <v/>
      </c>
      <c r="CC574" s="2" t="str">
        <f>IF(Data!BF574&gt;0,Data!BF574-4,"")</f>
        <v/>
      </c>
      <c r="CD574" s="2" t="str">
        <f>IF(Data!BG574&gt;0,Data!BG574-4,"")</f>
        <v/>
      </c>
      <c r="CE574" s="2" t="str">
        <f>IF(Data!BH574&gt;0,Data!BH574-4,"")</f>
        <v/>
      </c>
      <c r="CF574" s="2" t="str">
        <f>IF(Data!BI574&gt;0,Data!BI574-4,"")</f>
        <v/>
      </c>
      <c r="CG574" s="2" t="str">
        <f>IF(Data!BJ574&gt;0,Data!BJ574-4,"")</f>
        <v/>
      </c>
      <c r="CH574" s="2" t="str">
        <f>IF(Data!BK574&gt;0,Data!BK574-4,"")</f>
        <v/>
      </c>
      <c r="CK574" s="10" t="str">
        <f t="shared" si="183"/>
        <v/>
      </c>
      <c r="CL574" s="10" t="str">
        <f t="shared" si="184"/>
        <v/>
      </c>
      <c r="CM574" s="10" t="str">
        <f t="shared" si="185"/>
        <v/>
      </c>
    </row>
    <row r="575" spans="1:91" x14ac:dyDescent="0.25">
      <c r="A575" s="2" t="str">
        <f>IF(Data!B575&gt;0,Data!B575-4,"")</f>
        <v/>
      </c>
      <c r="B575" s="2" t="str">
        <f>IF(Data!C575&gt;0,Data!C575-4,"")</f>
        <v/>
      </c>
      <c r="C575" s="2" t="str">
        <f>IF(Data!D575&gt;0,Data!D575-4,"")</f>
        <v/>
      </c>
      <c r="D575" s="2" t="str">
        <f>IF(Data!E575&gt;0,Data!E575-4,"")</f>
        <v/>
      </c>
      <c r="E575" s="2" t="str">
        <f>IF(Data!F575&gt;0,Data!F575-4,"")</f>
        <v/>
      </c>
      <c r="F575" s="2" t="str">
        <f>IF(Data!G575&gt;0,Data!G575-4,"")</f>
        <v/>
      </c>
      <c r="G575" s="2" t="str">
        <f>IF(Data!H575&gt;0,Data!H575-4,"")</f>
        <v/>
      </c>
      <c r="H575" s="2" t="str">
        <f>IF(Data!I575&gt;0,Data!I575-4,"")</f>
        <v/>
      </c>
      <c r="J575" s="10" t="str">
        <f t="shared" si="186"/>
        <v/>
      </c>
      <c r="K575" s="10" t="str">
        <f t="shared" si="187"/>
        <v/>
      </c>
      <c r="L575" s="10" t="str">
        <f t="shared" si="188"/>
        <v/>
      </c>
      <c r="N575" s="2" t="str">
        <f>IF(Data!K575&gt;0,Data!K575-4,"")</f>
        <v/>
      </c>
      <c r="O575" s="2" t="str">
        <f>IF(Data!L575&gt;0,Data!L575-4,"")</f>
        <v/>
      </c>
      <c r="P575" s="2" t="str">
        <f>IF(Data!M575&gt;0,Data!M575-4,"")</f>
        <v/>
      </c>
      <c r="Q575" s="2" t="str">
        <f>IF(Data!N575&gt;0,Data!N575-4,"")</f>
        <v/>
      </c>
      <c r="R575" s="2" t="str">
        <f>IF(Data!O575&gt;0,Data!O575-4,"")</f>
        <v/>
      </c>
      <c r="S575" s="2" t="str">
        <f>IF(Data!P575&gt;0,Data!P575-4,"")</f>
        <v/>
      </c>
      <c r="T575" s="2" t="str">
        <f>IF(Data!Q575&gt;0,Data!Q575-4,"")</f>
        <v/>
      </c>
      <c r="U575" s="2" t="str">
        <f>IF(Data!R575&gt;0,Data!R575-4,"")</f>
        <v/>
      </c>
      <c r="V575" s="59"/>
      <c r="W575" s="10" t="str">
        <f t="shared" si="168"/>
        <v/>
      </c>
      <c r="X575" s="10" t="str">
        <f t="shared" si="169"/>
        <v/>
      </c>
      <c r="Y575" s="10" t="str">
        <f t="shared" si="170"/>
        <v/>
      </c>
      <c r="AA575" s="2" t="str">
        <f>IF(Data!T575&gt;0,Data!T575-4,"")</f>
        <v/>
      </c>
      <c r="AB575" s="2" t="str">
        <f>IF(Data!U575&gt;0,Data!U575-4,"")</f>
        <v/>
      </c>
      <c r="AC575" s="2" t="str">
        <f>IF(Data!V575&gt;0,Data!V575-4,"")</f>
        <v/>
      </c>
      <c r="AD575" s="2" t="str">
        <f>IF(Data!W575&gt;0,Data!W575-4,"")</f>
        <v/>
      </c>
      <c r="AE575" s="2" t="str">
        <f>IF(Data!X575&gt;0,Data!X575-4,"")</f>
        <v/>
      </c>
      <c r="AF575" s="2" t="str">
        <f>IF(Data!Y575&gt;0,Data!Y575-4,"")</f>
        <v/>
      </c>
      <c r="AG575" s="2" t="str">
        <f>IF(Data!Z575&gt;0,Data!Z575-4,"")</f>
        <v/>
      </c>
      <c r="AH575" s="2" t="str">
        <f>IF(Data!AA575&gt;0,Data!AA575-4,"")</f>
        <v/>
      </c>
      <c r="AJ575" s="10" t="str">
        <f t="shared" si="171"/>
        <v/>
      </c>
      <c r="AK575" s="10" t="str">
        <f t="shared" si="172"/>
        <v/>
      </c>
      <c r="AL575" s="10" t="str">
        <f t="shared" si="173"/>
        <v/>
      </c>
      <c r="AN575" s="2" t="str">
        <f>IF(Data!AC575&gt;0,Data!AC575-4,"")</f>
        <v/>
      </c>
      <c r="AO575" s="2" t="str">
        <f>IF(Data!AD575&gt;0,Data!AD575-4,"")</f>
        <v/>
      </c>
      <c r="AP575" s="2" t="str">
        <f>IF(Data!AE575&gt;0,Data!AE575-4,"")</f>
        <v/>
      </c>
      <c r="AQ575" s="2" t="str">
        <f>IF(Data!AF575&gt;0,Data!AF575-4,"")</f>
        <v/>
      </c>
      <c r="AR575" s="2" t="str">
        <f>IF(Data!AG575&gt;0,Data!AG575-4,"")</f>
        <v/>
      </c>
      <c r="AS575" s="2" t="str">
        <f>IF(Data!AH575&gt;0,Data!AH575-4,"")</f>
        <v/>
      </c>
      <c r="AT575" s="2" t="str">
        <f>IF(Data!AI575&gt;0,Data!AI575-4,"")</f>
        <v/>
      </c>
      <c r="AU575" s="2" t="str">
        <f>IF(Data!AJ575&gt;0,Data!AJ575-4,"")</f>
        <v/>
      </c>
      <c r="AW575" s="10" t="str">
        <f t="shared" si="174"/>
        <v/>
      </c>
      <c r="AX575" s="10" t="str">
        <f t="shared" si="175"/>
        <v/>
      </c>
      <c r="AY575" s="10" t="str">
        <f t="shared" si="176"/>
        <v/>
      </c>
      <c r="BA575" s="2" t="str">
        <f>IF(Data!AL575&gt;0,Data!AL575-4,"")</f>
        <v/>
      </c>
      <c r="BB575" s="2" t="str">
        <f>IF(Data!AM575&gt;0,Data!AM575-4,"")</f>
        <v/>
      </c>
      <c r="BC575" s="2" t="str">
        <f>IF(Data!AN575&gt;0,Data!AN575-4,"")</f>
        <v/>
      </c>
      <c r="BD575" s="2" t="str">
        <f>IF(Data!AO575&gt;0,Data!AO575-4,"")</f>
        <v/>
      </c>
      <c r="BE575" s="2" t="str">
        <f>IF(Data!AP575&gt;0,Data!AP575-4,"")</f>
        <v/>
      </c>
      <c r="BF575" s="2" t="str">
        <f>IF(Data!AQ575&gt;0,Data!AQ575-4,"")</f>
        <v/>
      </c>
      <c r="BG575" s="2" t="str">
        <f>IF(Data!AR575&gt;0,Data!AR575-4,"")</f>
        <v/>
      </c>
      <c r="BH575" s="2" t="str">
        <f>IF(Data!AS575&gt;0,Data!AS575-4,"")</f>
        <v/>
      </c>
      <c r="BJ575" s="10" t="str">
        <f t="shared" si="177"/>
        <v/>
      </c>
      <c r="BK575" s="10" t="str">
        <f t="shared" si="178"/>
        <v/>
      </c>
      <c r="BL575" s="10" t="str">
        <f t="shared" si="179"/>
        <v/>
      </c>
      <c r="BN575" s="2" t="str">
        <f>IF(Data!AU575&gt;0,Data!AU575-4,"")</f>
        <v/>
      </c>
      <c r="BO575" s="2" t="str">
        <f>IF(Data!AV575&gt;0,Data!AV575-4,"")</f>
        <v/>
      </c>
      <c r="BP575" s="2" t="str">
        <f>IF(Data!AW575&gt;0,Data!AW575-4,"")</f>
        <v/>
      </c>
      <c r="BQ575" s="2" t="str">
        <f>IF(Data!AX575&gt;0,Data!AX575-4,"")</f>
        <v/>
      </c>
      <c r="BR575" s="2" t="str">
        <f>IF(Data!AY575&gt;0,Data!AY575-4,"")</f>
        <v/>
      </c>
      <c r="BS575" s="2" t="str">
        <f>IF(Data!AZ575&gt;0,Data!AZ575-4,"")</f>
        <v/>
      </c>
      <c r="BT575" s="2" t="str">
        <f>IF(Data!BA575&gt;0,Data!BA575-4,"")</f>
        <v/>
      </c>
      <c r="BU575" s="2" t="str">
        <f>IF(Data!BB575&gt;0,Data!BB575-4,"")</f>
        <v/>
      </c>
      <c r="BW575" s="10" t="str">
        <f t="shared" si="180"/>
        <v/>
      </c>
      <c r="BX575" s="10" t="str">
        <f t="shared" si="181"/>
        <v/>
      </c>
      <c r="BY575" s="10" t="str">
        <f t="shared" si="182"/>
        <v/>
      </c>
      <c r="CA575" s="2" t="str">
        <f>IF(Data!BD575&gt;0,Data!BD575-4,"")</f>
        <v/>
      </c>
      <c r="CB575" s="2" t="str">
        <f>IF(Data!BE575&gt;0,Data!BE575-4,"")</f>
        <v/>
      </c>
      <c r="CC575" s="2" t="str">
        <f>IF(Data!BF575&gt;0,Data!BF575-4,"")</f>
        <v/>
      </c>
      <c r="CD575" s="2" t="str">
        <f>IF(Data!BG575&gt;0,Data!BG575-4,"")</f>
        <v/>
      </c>
      <c r="CE575" s="2" t="str">
        <f>IF(Data!BH575&gt;0,Data!BH575-4,"")</f>
        <v/>
      </c>
      <c r="CF575" s="2" t="str">
        <f>IF(Data!BI575&gt;0,Data!BI575-4,"")</f>
        <v/>
      </c>
      <c r="CG575" s="2" t="str">
        <f>IF(Data!BJ575&gt;0,Data!BJ575-4,"")</f>
        <v/>
      </c>
      <c r="CH575" s="2" t="str">
        <f>IF(Data!BK575&gt;0,Data!BK575-4,"")</f>
        <v/>
      </c>
      <c r="CK575" s="10" t="str">
        <f t="shared" si="183"/>
        <v/>
      </c>
      <c r="CL575" s="10" t="str">
        <f t="shared" si="184"/>
        <v/>
      </c>
      <c r="CM575" s="10" t="str">
        <f t="shared" si="185"/>
        <v/>
      </c>
    </row>
    <row r="576" spans="1:91" x14ac:dyDescent="0.25">
      <c r="A576" s="2" t="str">
        <f>IF(Data!B576&gt;0,Data!B576-4,"")</f>
        <v/>
      </c>
      <c r="B576" s="2" t="str">
        <f>IF(Data!C576&gt;0,Data!C576-4,"")</f>
        <v/>
      </c>
      <c r="C576" s="2" t="str">
        <f>IF(Data!D576&gt;0,Data!D576-4,"")</f>
        <v/>
      </c>
      <c r="D576" s="2" t="str">
        <f>IF(Data!E576&gt;0,Data!E576-4,"")</f>
        <v/>
      </c>
      <c r="E576" s="2" t="str">
        <f>IF(Data!F576&gt;0,Data!F576-4,"")</f>
        <v/>
      </c>
      <c r="F576" s="2" t="str">
        <f>IF(Data!G576&gt;0,Data!G576-4,"")</f>
        <v/>
      </c>
      <c r="G576" s="2" t="str">
        <f>IF(Data!H576&gt;0,Data!H576-4,"")</f>
        <v/>
      </c>
      <c r="H576" s="2" t="str">
        <f>IF(Data!I576&gt;0,Data!I576-4,"")</f>
        <v/>
      </c>
      <c r="J576" s="10" t="str">
        <f t="shared" si="186"/>
        <v/>
      </c>
      <c r="K576" s="10" t="str">
        <f t="shared" si="187"/>
        <v/>
      </c>
      <c r="L576" s="10" t="str">
        <f t="shared" si="188"/>
        <v/>
      </c>
      <c r="N576" s="2" t="str">
        <f>IF(Data!K576&gt;0,Data!K576-4,"")</f>
        <v/>
      </c>
      <c r="O576" s="2" t="str">
        <f>IF(Data!L576&gt;0,Data!L576-4,"")</f>
        <v/>
      </c>
      <c r="P576" s="2" t="str">
        <f>IF(Data!M576&gt;0,Data!M576-4,"")</f>
        <v/>
      </c>
      <c r="Q576" s="2" t="str">
        <f>IF(Data!N576&gt;0,Data!N576-4,"")</f>
        <v/>
      </c>
      <c r="R576" s="2" t="str">
        <f>IF(Data!O576&gt;0,Data!O576-4,"")</f>
        <v/>
      </c>
      <c r="S576" s="2" t="str">
        <f>IF(Data!P576&gt;0,Data!P576-4,"")</f>
        <v/>
      </c>
      <c r="T576" s="2" t="str">
        <f>IF(Data!Q576&gt;0,Data!Q576-4,"")</f>
        <v/>
      </c>
      <c r="U576" s="2" t="str">
        <f>IF(Data!R576&gt;0,Data!R576-4,"")</f>
        <v/>
      </c>
      <c r="V576" s="59"/>
      <c r="W576" s="10" t="str">
        <f t="shared" si="168"/>
        <v/>
      </c>
      <c r="X576" s="10" t="str">
        <f t="shared" si="169"/>
        <v/>
      </c>
      <c r="Y576" s="10" t="str">
        <f t="shared" si="170"/>
        <v/>
      </c>
      <c r="AA576" s="2" t="str">
        <f>IF(Data!T576&gt;0,Data!T576-4,"")</f>
        <v/>
      </c>
      <c r="AB576" s="2" t="str">
        <f>IF(Data!U576&gt;0,Data!U576-4,"")</f>
        <v/>
      </c>
      <c r="AC576" s="2" t="str">
        <f>IF(Data!V576&gt;0,Data!V576-4,"")</f>
        <v/>
      </c>
      <c r="AD576" s="2" t="str">
        <f>IF(Data!W576&gt;0,Data!W576-4,"")</f>
        <v/>
      </c>
      <c r="AE576" s="2" t="str">
        <f>IF(Data!X576&gt;0,Data!X576-4,"")</f>
        <v/>
      </c>
      <c r="AF576" s="2" t="str">
        <f>IF(Data!Y576&gt;0,Data!Y576-4,"")</f>
        <v/>
      </c>
      <c r="AG576" s="2" t="str">
        <f>IF(Data!Z576&gt;0,Data!Z576-4,"")</f>
        <v/>
      </c>
      <c r="AH576" s="2" t="str">
        <f>IF(Data!AA576&gt;0,Data!AA576-4,"")</f>
        <v/>
      </c>
      <c r="AJ576" s="10" t="str">
        <f t="shared" si="171"/>
        <v/>
      </c>
      <c r="AK576" s="10" t="str">
        <f t="shared" si="172"/>
        <v/>
      </c>
      <c r="AL576" s="10" t="str">
        <f t="shared" si="173"/>
        <v/>
      </c>
      <c r="AN576" s="2" t="str">
        <f>IF(Data!AC576&gt;0,Data!AC576-4,"")</f>
        <v/>
      </c>
      <c r="AO576" s="2" t="str">
        <f>IF(Data!AD576&gt;0,Data!AD576-4,"")</f>
        <v/>
      </c>
      <c r="AP576" s="2" t="str">
        <f>IF(Data!AE576&gt;0,Data!AE576-4,"")</f>
        <v/>
      </c>
      <c r="AQ576" s="2" t="str">
        <f>IF(Data!AF576&gt;0,Data!AF576-4,"")</f>
        <v/>
      </c>
      <c r="AR576" s="2" t="str">
        <f>IF(Data!AG576&gt;0,Data!AG576-4,"")</f>
        <v/>
      </c>
      <c r="AS576" s="2" t="str">
        <f>IF(Data!AH576&gt;0,Data!AH576-4,"")</f>
        <v/>
      </c>
      <c r="AT576" s="2" t="str">
        <f>IF(Data!AI576&gt;0,Data!AI576-4,"")</f>
        <v/>
      </c>
      <c r="AU576" s="2" t="str">
        <f>IF(Data!AJ576&gt;0,Data!AJ576-4,"")</f>
        <v/>
      </c>
      <c r="AW576" s="10" t="str">
        <f t="shared" si="174"/>
        <v/>
      </c>
      <c r="AX576" s="10" t="str">
        <f t="shared" si="175"/>
        <v/>
      </c>
      <c r="AY576" s="10" t="str">
        <f t="shared" si="176"/>
        <v/>
      </c>
      <c r="BA576" s="2" t="str">
        <f>IF(Data!AL576&gt;0,Data!AL576-4,"")</f>
        <v/>
      </c>
      <c r="BB576" s="2" t="str">
        <f>IF(Data!AM576&gt;0,Data!AM576-4,"")</f>
        <v/>
      </c>
      <c r="BC576" s="2" t="str">
        <f>IF(Data!AN576&gt;0,Data!AN576-4,"")</f>
        <v/>
      </c>
      <c r="BD576" s="2" t="str">
        <f>IF(Data!AO576&gt;0,Data!AO576-4,"")</f>
        <v/>
      </c>
      <c r="BE576" s="2" t="str">
        <f>IF(Data!AP576&gt;0,Data!AP576-4,"")</f>
        <v/>
      </c>
      <c r="BF576" s="2" t="str">
        <f>IF(Data!AQ576&gt;0,Data!AQ576-4,"")</f>
        <v/>
      </c>
      <c r="BG576" s="2" t="str">
        <f>IF(Data!AR576&gt;0,Data!AR576-4,"")</f>
        <v/>
      </c>
      <c r="BH576" s="2" t="str">
        <f>IF(Data!AS576&gt;0,Data!AS576-4,"")</f>
        <v/>
      </c>
      <c r="BJ576" s="10" t="str">
        <f t="shared" si="177"/>
        <v/>
      </c>
      <c r="BK576" s="10" t="str">
        <f t="shared" si="178"/>
        <v/>
      </c>
      <c r="BL576" s="10" t="str">
        <f t="shared" si="179"/>
        <v/>
      </c>
      <c r="BN576" s="2" t="str">
        <f>IF(Data!AU576&gt;0,Data!AU576-4,"")</f>
        <v/>
      </c>
      <c r="BO576" s="2" t="str">
        <f>IF(Data!AV576&gt;0,Data!AV576-4,"")</f>
        <v/>
      </c>
      <c r="BP576" s="2" t="str">
        <f>IF(Data!AW576&gt;0,Data!AW576-4,"")</f>
        <v/>
      </c>
      <c r="BQ576" s="2" t="str">
        <f>IF(Data!AX576&gt;0,Data!AX576-4,"")</f>
        <v/>
      </c>
      <c r="BR576" s="2" t="str">
        <f>IF(Data!AY576&gt;0,Data!AY576-4,"")</f>
        <v/>
      </c>
      <c r="BS576" s="2" t="str">
        <f>IF(Data!AZ576&gt;0,Data!AZ576-4,"")</f>
        <v/>
      </c>
      <c r="BT576" s="2" t="str">
        <f>IF(Data!BA576&gt;0,Data!BA576-4,"")</f>
        <v/>
      </c>
      <c r="BU576" s="2" t="str">
        <f>IF(Data!BB576&gt;0,Data!BB576-4,"")</f>
        <v/>
      </c>
      <c r="BW576" s="10" t="str">
        <f t="shared" si="180"/>
        <v/>
      </c>
      <c r="BX576" s="10" t="str">
        <f t="shared" si="181"/>
        <v/>
      </c>
      <c r="BY576" s="10" t="str">
        <f t="shared" si="182"/>
        <v/>
      </c>
      <c r="CA576" s="2" t="str">
        <f>IF(Data!BD576&gt;0,Data!BD576-4,"")</f>
        <v/>
      </c>
      <c r="CB576" s="2" t="str">
        <f>IF(Data!BE576&gt;0,Data!BE576-4,"")</f>
        <v/>
      </c>
      <c r="CC576" s="2" t="str">
        <f>IF(Data!BF576&gt;0,Data!BF576-4,"")</f>
        <v/>
      </c>
      <c r="CD576" s="2" t="str">
        <f>IF(Data!BG576&gt;0,Data!BG576-4,"")</f>
        <v/>
      </c>
      <c r="CE576" s="2" t="str">
        <f>IF(Data!BH576&gt;0,Data!BH576-4,"")</f>
        <v/>
      </c>
      <c r="CF576" s="2" t="str">
        <f>IF(Data!BI576&gt;0,Data!BI576-4,"")</f>
        <v/>
      </c>
      <c r="CG576" s="2" t="str">
        <f>IF(Data!BJ576&gt;0,Data!BJ576-4,"")</f>
        <v/>
      </c>
      <c r="CH576" s="2" t="str">
        <f>IF(Data!BK576&gt;0,Data!BK576-4,"")</f>
        <v/>
      </c>
      <c r="CK576" s="10" t="str">
        <f t="shared" si="183"/>
        <v/>
      </c>
      <c r="CL576" s="10" t="str">
        <f t="shared" si="184"/>
        <v/>
      </c>
      <c r="CM576" s="10" t="str">
        <f t="shared" si="185"/>
        <v/>
      </c>
    </row>
    <row r="577" spans="1:91" x14ac:dyDescent="0.25">
      <c r="A577" s="2" t="str">
        <f>IF(Data!B577&gt;0,Data!B577-4,"")</f>
        <v/>
      </c>
      <c r="B577" s="2" t="str">
        <f>IF(Data!C577&gt;0,Data!C577-4,"")</f>
        <v/>
      </c>
      <c r="C577" s="2" t="str">
        <f>IF(Data!D577&gt;0,Data!D577-4,"")</f>
        <v/>
      </c>
      <c r="D577" s="2" t="str">
        <f>IF(Data!E577&gt;0,Data!E577-4,"")</f>
        <v/>
      </c>
      <c r="E577" s="2" t="str">
        <f>IF(Data!F577&gt;0,Data!F577-4,"")</f>
        <v/>
      </c>
      <c r="F577" s="2" t="str">
        <f>IF(Data!G577&gt;0,Data!G577-4,"")</f>
        <v/>
      </c>
      <c r="G577" s="2" t="str">
        <f>IF(Data!H577&gt;0,Data!H577-4,"")</f>
        <v/>
      </c>
      <c r="H577" s="2" t="str">
        <f>IF(Data!I577&gt;0,Data!I577-4,"")</f>
        <v/>
      </c>
      <c r="J577" s="10" t="str">
        <f t="shared" si="186"/>
        <v/>
      </c>
      <c r="K577" s="10" t="str">
        <f t="shared" si="187"/>
        <v/>
      </c>
      <c r="L577" s="10" t="str">
        <f t="shared" si="188"/>
        <v/>
      </c>
      <c r="N577" s="2" t="str">
        <f>IF(Data!K577&gt;0,Data!K577-4,"")</f>
        <v/>
      </c>
      <c r="O577" s="2" t="str">
        <f>IF(Data!L577&gt;0,Data!L577-4,"")</f>
        <v/>
      </c>
      <c r="P577" s="2" t="str">
        <f>IF(Data!M577&gt;0,Data!M577-4,"")</f>
        <v/>
      </c>
      <c r="Q577" s="2" t="str">
        <f>IF(Data!N577&gt;0,Data!N577-4,"")</f>
        <v/>
      </c>
      <c r="R577" s="2" t="str">
        <f>IF(Data!O577&gt;0,Data!O577-4,"")</f>
        <v/>
      </c>
      <c r="S577" s="2" t="str">
        <f>IF(Data!P577&gt;0,Data!P577-4,"")</f>
        <v/>
      </c>
      <c r="T577" s="2" t="str">
        <f>IF(Data!Q577&gt;0,Data!Q577-4,"")</f>
        <v/>
      </c>
      <c r="U577" s="2" t="str">
        <f>IF(Data!R577&gt;0,Data!R577-4,"")</f>
        <v/>
      </c>
      <c r="V577" s="59"/>
      <c r="W577" s="10" t="str">
        <f t="shared" si="168"/>
        <v/>
      </c>
      <c r="X577" s="10" t="str">
        <f t="shared" si="169"/>
        <v/>
      </c>
      <c r="Y577" s="10" t="str">
        <f t="shared" si="170"/>
        <v/>
      </c>
      <c r="AA577" s="2" t="str">
        <f>IF(Data!T577&gt;0,Data!T577-4,"")</f>
        <v/>
      </c>
      <c r="AB577" s="2" t="str">
        <f>IF(Data!U577&gt;0,Data!U577-4,"")</f>
        <v/>
      </c>
      <c r="AC577" s="2" t="str">
        <f>IF(Data!V577&gt;0,Data!V577-4,"")</f>
        <v/>
      </c>
      <c r="AD577" s="2" t="str">
        <f>IF(Data!W577&gt;0,Data!W577-4,"")</f>
        <v/>
      </c>
      <c r="AE577" s="2" t="str">
        <f>IF(Data!X577&gt;0,Data!X577-4,"")</f>
        <v/>
      </c>
      <c r="AF577" s="2" t="str">
        <f>IF(Data!Y577&gt;0,Data!Y577-4,"")</f>
        <v/>
      </c>
      <c r="AG577" s="2" t="str">
        <f>IF(Data!Z577&gt;0,Data!Z577-4,"")</f>
        <v/>
      </c>
      <c r="AH577" s="2" t="str">
        <f>IF(Data!AA577&gt;0,Data!AA577-4,"")</f>
        <v/>
      </c>
      <c r="AJ577" s="10" t="str">
        <f t="shared" si="171"/>
        <v/>
      </c>
      <c r="AK577" s="10" t="str">
        <f t="shared" si="172"/>
        <v/>
      </c>
      <c r="AL577" s="10" t="str">
        <f t="shared" si="173"/>
        <v/>
      </c>
      <c r="AN577" s="2" t="str">
        <f>IF(Data!AC577&gt;0,Data!AC577-4,"")</f>
        <v/>
      </c>
      <c r="AO577" s="2" t="str">
        <f>IF(Data!AD577&gt;0,Data!AD577-4,"")</f>
        <v/>
      </c>
      <c r="AP577" s="2" t="str">
        <f>IF(Data!AE577&gt;0,Data!AE577-4,"")</f>
        <v/>
      </c>
      <c r="AQ577" s="2" t="str">
        <f>IF(Data!AF577&gt;0,Data!AF577-4,"")</f>
        <v/>
      </c>
      <c r="AR577" s="2" t="str">
        <f>IF(Data!AG577&gt;0,Data!AG577-4,"")</f>
        <v/>
      </c>
      <c r="AS577" s="2" t="str">
        <f>IF(Data!AH577&gt;0,Data!AH577-4,"")</f>
        <v/>
      </c>
      <c r="AT577" s="2" t="str">
        <f>IF(Data!AI577&gt;0,Data!AI577-4,"")</f>
        <v/>
      </c>
      <c r="AU577" s="2" t="str">
        <f>IF(Data!AJ577&gt;0,Data!AJ577-4,"")</f>
        <v/>
      </c>
      <c r="AW577" s="10" t="str">
        <f t="shared" si="174"/>
        <v/>
      </c>
      <c r="AX577" s="10" t="str">
        <f t="shared" si="175"/>
        <v/>
      </c>
      <c r="AY577" s="10" t="str">
        <f t="shared" si="176"/>
        <v/>
      </c>
      <c r="BA577" s="2" t="str">
        <f>IF(Data!AL577&gt;0,Data!AL577-4,"")</f>
        <v/>
      </c>
      <c r="BB577" s="2" t="str">
        <f>IF(Data!AM577&gt;0,Data!AM577-4,"")</f>
        <v/>
      </c>
      <c r="BC577" s="2" t="str">
        <f>IF(Data!AN577&gt;0,Data!AN577-4,"")</f>
        <v/>
      </c>
      <c r="BD577" s="2" t="str">
        <f>IF(Data!AO577&gt;0,Data!AO577-4,"")</f>
        <v/>
      </c>
      <c r="BE577" s="2" t="str">
        <f>IF(Data!AP577&gt;0,Data!AP577-4,"")</f>
        <v/>
      </c>
      <c r="BF577" s="2" t="str">
        <f>IF(Data!AQ577&gt;0,Data!AQ577-4,"")</f>
        <v/>
      </c>
      <c r="BG577" s="2" t="str">
        <f>IF(Data!AR577&gt;0,Data!AR577-4,"")</f>
        <v/>
      </c>
      <c r="BH577" s="2" t="str">
        <f>IF(Data!AS577&gt;0,Data!AS577-4,"")</f>
        <v/>
      </c>
      <c r="BJ577" s="10" t="str">
        <f t="shared" si="177"/>
        <v/>
      </c>
      <c r="BK577" s="10" t="str">
        <f t="shared" si="178"/>
        <v/>
      </c>
      <c r="BL577" s="10" t="str">
        <f t="shared" si="179"/>
        <v/>
      </c>
      <c r="BN577" s="2" t="str">
        <f>IF(Data!AU577&gt;0,Data!AU577-4,"")</f>
        <v/>
      </c>
      <c r="BO577" s="2" t="str">
        <f>IF(Data!AV577&gt;0,Data!AV577-4,"")</f>
        <v/>
      </c>
      <c r="BP577" s="2" t="str">
        <f>IF(Data!AW577&gt;0,Data!AW577-4,"")</f>
        <v/>
      </c>
      <c r="BQ577" s="2" t="str">
        <f>IF(Data!AX577&gt;0,Data!AX577-4,"")</f>
        <v/>
      </c>
      <c r="BR577" s="2" t="str">
        <f>IF(Data!AY577&gt;0,Data!AY577-4,"")</f>
        <v/>
      </c>
      <c r="BS577" s="2" t="str">
        <f>IF(Data!AZ577&gt;0,Data!AZ577-4,"")</f>
        <v/>
      </c>
      <c r="BT577" s="2" t="str">
        <f>IF(Data!BA577&gt;0,Data!BA577-4,"")</f>
        <v/>
      </c>
      <c r="BU577" s="2" t="str">
        <f>IF(Data!BB577&gt;0,Data!BB577-4,"")</f>
        <v/>
      </c>
      <c r="BW577" s="10" t="str">
        <f t="shared" si="180"/>
        <v/>
      </c>
      <c r="BX577" s="10" t="str">
        <f t="shared" si="181"/>
        <v/>
      </c>
      <c r="BY577" s="10" t="str">
        <f t="shared" si="182"/>
        <v/>
      </c>
      <c r="CA577" s="2" t="str">
        <f>IF(Data!BD577&gt;0,Data!BD577-4,"")</f>
        <v/>
      </c>
      <c r="CB577" s="2" t="str">
        <f>IF(Data!BE577&gt;0,Data!BE577-4,"")</f>
        <v/>
      </c>
      <c r="CC577" s="2" t="str">
        <f>IF(Data!BF577&gt;0,Data!BF577-4,"")</f>
        <v/>
      </c>
      <c r="CD577" s="2" t="str">
        <f>IF(Data!BG577&gt;0,Data!BG577-4,"")</f>
        <v/>
      </c>
      <c r="CE577" s="2" t="str">
        <f>IF(Data!BH577&gt;0,Data!BH577-4,"")</f>
        <v/>
      </c>
      <c r="CF577" s="2" t="str">
        <f>IF(Data!BI577&gt;0,Data!BI577-4,"")</f>
        <v/>
      </c>
      <c r="CG577" s="2" t="str">
        <f>IF(Data!BJ577&gt;0,Data!BJ577-4,"")</f>
        <v/>
      </c>
      <c r="CH577" s="2" t="str">
        <f>IF(Data!BK577&gt;0,Data!BK577-4,"")</f>
        <v/>
      </c>
      <c r="CK577" s="10" t="str">
        <f t="shared" si="183"/>
        <v/>
      </c>
      <c r="CL577" s="10" t="str">
        <f t="shared" si="184"/>
        <v/>
      </c>
      <c r="CM577" s="10" t="str">
        <f t="shared" si="185"/>
        <v/>
      </c>
    </row>
    <row r="578" spans="1:91" x14ac:dyDescent="0.25">
      <c r="A578" s="2" t="str">
        <f>IF(Data!B578&gt;0,Data!B578-4,"")</f>
        <v/>
      </c>
      <c r="B578" s="2" t="str">
        <f>IF(Data!C578&gt;0,Data!C578-4,"")</f>
        <v/>
      </c>
      <c r="C578" s="2" t="str">
        <f>IF(Data!D578&gt;0,Data!D578-4,"")</f>
        <v/>
      </c>
      <c r="D578" s="2" t="str">
        <f>IF(Data!E578&gt;0,Data!E578-4,"")</f>
        <v/>
      </c>
      <c r="E578" s="2" t="str">
        <f>IF(Data!F578&gt;0,Data!F578-4,"")</f>
        <v/>
      </c>
      <c r="F578" s="2" t="str">
        <f>IF(Data!G578&gt;0,Data!G578-4,"")</f>
        <v/>
      </c>
      <c r="G578" s="2" t="str">
        <f>IF(Data!H578&gt;0,Data!H578-4,"")</f>
        <v/>
      </c>
      <c r="H578" s="2" t="str">
        <f>IF(Data!I578&gt;0,Data!I578-4,"")</f>
        <v/>
      </c>
      <c r="J578" s="10" t="str">
        <f t="shared" si="186"/>
        <v/>
      </c>
      <c r="K578" s="10" t="str">
        <f t="shared" si="187"/>
        <v/>
      </c>
      <c r="L578" s="10" t="str">
        <f t="shared" si="188"/>
        <v/>
      </c>
      <c r="N578" s="2" t="str">
        <f>IF(Data!K578&gt;0,Data!K578-4,"")</f>
        <v/>
      </c>
      <c r="O578" s="2" t="str">
        <f>IF(Data!L578&gt;0,Data!L578-4,"")</f>
        <v/>
      </c>
      <c r="P578" s="2" t="str">
        <f>IF(Data!M578&gt;0,Data!M578-4,"")</f>
        <v/>
      </c>
      <c r="Q578" s="2" t="str">
        <f>IF(Data!N578&gt;0,Data!N578-4,"")</f>
        <v/>
      </c>
      <c r="R578" s="2" t="str">
        <f>IF(Data!O578&gt;0,Data!O578-4,"")</f>
        <v/>
      </c>
      <c r="S578" s="2" t="str">
        <f>IF(Data!P578&gt;0,Data!P578-4,"")</f>
        <v/>
      </c>
      <c r="T578" s="2" t="str">
        <f>IF(Data!Q578&gt;0,Data!Q578-4,"")</f>
        <v/>
      </c>
      <c r="U578" s="2" t="str">
        <f>IF(Data!R578&gt;0,Data!R578-4,"")</f>
        <v/>
      </c>
      <c r="V578" s="59"/>
      <c r="W578" s="10" t="str">
        <f t="shared" si="168"/>
        <v/>
      </c>
      <c r="X578" s="10" t="str">
        <f t="shared" si="169"/>
        <v/>
      </c>
      <c r="Y578" s="10" t="str">
        <f t="shared" si="170"/>
        <v/>
      </c>
      <c r="AA578" s="2" t="str">
        <f>IF(Data!T578&gt;0,Data!T578-4,"")</f>
        <v/>
      </c>
      <c r="AB578" s="2" t="str">
        <f>IF(Data!U578&gt;0,Data!U578-4,"")</f>
        <v/>
      </c>
      <c r="AC578" s="2" t="str">
        <f>IF(Data!V578&gt;0,Data!V578-4,"")</f>
        <v/>
      </c>
      <c r="AD578" s="2" t="str">
        <f>IF(Data!W578&gt;0,Data!W578-4,"")</f>
        <v/>
      </c>
      <c r="AE578" s="2" t="str">
        <f>IF(Data!X578&gt;0,Data!X578-4,"")</f>
        <v/>
      </c>
      <c r="AF578" s="2" t="str">
        <f>IF(Data!Y578&gt;0,Data!Y578-4,"")</f>
        <v/>
      </c>
      <c r="AG578" s="2" t="str">
        <f>IF(Data!Z578&gt;0,Data!Z578-4,"")</f>
        <v/>
      </c>
      <c r="AH578" s="2" t="str">
        <f>IF(Data!AA578&gt;0,Data!AA578-4,"")</f>
        <v/>
      </c>
      <c r="AJ578" s="10" t="str">
        <f t="shared" si="171"/>
        <v/>
      </c>
      <c r="AK578" s="10" t="str">
        <f t="shared" si="172"/>
        <v/>
      </c>
      <c r="AL578" s="10" t="str">
        <f t="shared" si="173"/>
        <v/>
      </c>
      <c r="AN578" s="2" t="str">
        <f>IF(Data!AC578&gt;0,Data!AC578-4,"")</f>
        <v/>
      </c>
      <c r="AO578" s="2" t="str">
        <f>IF(Data!AD578&gt;0,Data!AD578-4,"")</f>
        <v/>
      </c>
      <c r="AP578" s="2" t="str">
        <f>IF(Data!AE578&gt;0,Data!AE578-4,"")</f>
        <v/>
      </c>
      <c r="AQ578" s="2" t="str">
        <f>IF(Data!AF578&gt;0,Data!AF578-4,"")</f>
        <v/>
      </c>
      <c r="AR578" s="2" t="str">
        <f>IF(Data!AG578&gt;0,Data!AG578-4,"")</f>
        <v/>
      </c>
      <c r="AS578" s="2" t="str">
        <f>IF(Data!AH578&gt;0,Data!AH578-4,"")</f>
        <v/>
      </c>
      <c r="AT578" s="2" t="str">
        <f>IF(Data!AI578&gt;0,Data!AI578-4,"")</f>
        <v/>
      </c>
      <c r="AU578" s="2" t="str">
        <f>IF(Data!AJ578&gt;0,Data!AJ578-4,"")</f>
        <v/>
      </c>
      <c r="AW578" s="10" t="str">
        <f t="shared" si="174"/>
        <v/>
      </c>
      <c r="AX578" s="10" t="str">
        <f t="shared" si="175"/>
        <v/>
      </c>
      <c r="AY578" s="10" t="str">
        <f t="shared" si="176"/>
        <v/>
      </c>
      <c r="BA578" s="2" t="str">
        <f>IF(Data!AL578&gt;0,Data!AL578-4,"")</f>
        <v/>
      </c>
      <c r="BB578" s="2" t="str">
        <f>IF(Data!AM578&gt;0,Data!AM578-4,"")</f>
        <v/>
      </c>
      <c r="BC578" s="2" t="str">
        <f>IF(Data!AN578&gt;0,Data!AN578-4,"")</f>
        <v/>
      </c>
      <c r="BD578" s="2" t="str">
        <f>IF(Data!AO578&gt;0,Data!AO578-4,"")</f>
        <v/>
      </c>
      <c r="BE578" s="2" t="str">
        <f>IF(Data!AP578&gt;0,Data!AP578-4,"")</f>
        <v/>
      </c>
      <c r="BF578" s="2" t="str">
        <f>IF(Data!AQ578&gt;0,Data!AQ578-4,"")</f>
        <v/>
      </c>
      <c r="BG578" s="2" t="str">
        <f>IF(Data!AR578&gt;0,Data!AR578-4,"")</f>
        <v/>
      </c>
      <c r="BH578" s="2" t="str">
        <f>IF(Data!AS578&gt;0,Data!AS578-4,"")</f>
        <v/>
      </c>
      <c r="BJ578" s="10" t="str">
        <f t="shared" si="177"/>
        <v/>
      </c>
      <c r="BK578" s="10" t="str">
        <f t="shared" si="178"/>
        <v/>
      </c>
      <c r="BL578" s="10" t="str">
        <f t="shared" si="179"/>
        <v/>
      </c>
      <c r="BN578" s="2" t="str">
        <f>IF(Data!AU578&gt;0,Data!AU578-4,"")</f>
        <v/>
      </c>
      <c r="BO578" s="2" t="str">
        <f>IF(Data!AV578&gt;0,Data!AV578-4,"")</f>
        <v/>
      </c>
      <c r="BP578" s="2" t="str">
        <f>IF(Data!AW578&gt;0,Data!AW578-4,"")</f>
        <v/>
      </c>
      <c r="BQ578" s="2" t="str">
        <f>IF(Data!AX578&gt;0,Data!AX578-4,"")</f>
        <v/>
      </c>
      <c r="BR578" s="2" t="str">
        <f>IF(Data!AY578&gt;0,Data!AY578-4,"")</f>
        <v/>
      </c>
      <c r="BS578" s="2" t="str">
        <f>IF(Data!AZ578&gt;0,Data!AZ578-4,"")</f>
        <v/>
      </c>
      <c r="BT578" s="2" t="str">
        <f>IF(Data!BA578&gt;0,Data!BA578-4,"")</f>
        <v/>
      </c>
      <c r="BU578" s="2" t="str">
        <f>IF(Data!BB578&gt;0,Data!BB578-4,"")</f>
        <v/>
      </c>
      <c r="BW578" s="10" t="str">
        <f t="shared" si="180"/>
        <v/>
      </c>
      <c r="BX578" s="10" t="str">
        <f t="shared" si="181"/>
        <v/>
      </c>
      <c r="BY578" s="10" t="str">
        <f t="shared" si="182"/>
        <v/>
      </c>
      <c r="CA578" s="2" t="str">
        <f>IF(Data!BD578&gt;0,Data!BD578-4,"")</f>
        <v/>
      </c>
      <c r="CB578" s="2" t="str">
        <f>IF(Data!BE578&gt;0,Data!BE578-4,"")</f>
        <v/>
      </c>
      <c r="CC578" s="2" t="str">
        <f>IF(Data!BF578&gt;0,Data!BF578-4,"")</f>
        <v/>
      </c>
      <c r="CD578" s="2" t="str">
        <f>IF(Data!BG578&gt;0,Data!BG578-4,"")</f>
        <v/>
      </c>
      <c r="CE578" s="2" t="str">
        <f>IF(Data!BH578&gt;0,Data!BH578-4,"")</f>
        <v/>
      </c>
      <c r="CF578" s="2" t="str">
        <f>IF(Data!BI578&gt;0,Data!BI578-4,"")</f>
        <v/>
      </c>
      <c r="CG578" s="2" t="str">
        <f>IF(Data!BJ578&gt;0,Data!BJ578-4,"")</f>
        <v/>
      </c>
      <c r="CH578" s="2" t="str">
        <f>IF(Data!BK578&gt;0,Data!BK578-4,"")</f>
        <v/>
      </c>
      <c r="CK578" s="10" t="str">
        <f t="shared" si="183"/>
        <v/>
      </c>
      <c r="CL578" s="10" t="str">
        <f t="shared" si="184"/>
        <v/>
      </c>
      <c r="CM578" s="10" t="str">
        <f t="shared" si="185"/>
        <v/>
      </c>
    </row>
    <row r="579" spans="1:91" x14ac:dyDescent="0.25">
      <c r="A579" s="2" t="str">
        <f>IF(Data!B579&gt;0,Data!B579-4,"")</f>
        <v/>
      </c>
      <c r="B579" s="2" t="str">
        <f>IF(Data!C579&gt;0,Data!C579-4,"")</f>
        <v/>
      </c>
      <c r="C579" s="2" t="str">
        <f>IF(Data!D579&gt;0,Data!D579-4,"")</f>
        <v/>
      </c>
      <c r="D579" s="2" t="str">
        <f>IF(Data!E579&gt;0,Data!E579-4,"")</f>
        <v/>
      </c>
      <c r="E579" s="2" t="str">
        <f>IF(Data!F579&gt;0,Data!F579-4,"")</f>
        <v/>
      </c>
      <c r="F579" s="2" t="str">
        <f>IF(Data!G579&gt;0,Data!G579-4,"")</f>
        <v/>
      </c>
      <c r="G579" s="2" t="str">
        <f>IF(Data!H579&gt;0,Data!H579-4,"")</f>
        <v/>
      </c>
      <c r="H579" s="2" t="str">
        <f>IF(Data!I579&gt;0,Data!I579-4,"")</f>
        <v/>
      </c>
      <c r="J579" s="10" t="str">
        <f t="shared" si="186"/>
        <v/>
      </c>
      <c r="K579" s="10" t="str">
        <f t="shared" si="187"/>
        <v/>
      </c>
      <c r="L579" s="10" t="str">
        <f t="shared" si="188"/>
        <v/>
      </c>
      <c r="N579" s="2" t="str">
        <f>IF(Data!K579&gt;0,Data!K579-4,"")</f>
        <v/>
      </c>
      <c r="O579" s="2" t="str">
        <f>IF(Data!L579&gt;0,Data!L579-4,"")</f>
        <v/>
      </c>
      <c r="P579" s="2" t="str">
        <f>IF(Data!M579&gt;0,Data!M579-4,"")</f>
        <v/>
      </c>
      <c r="Q579" s="2" t="str">
        <f>IF(Data!N579&gt;0,Data!N579-4,"")</f>
        <v/>
      </c>
      <c r="R579" s="2" t="str">
        <f>IF(Data!O579&gt;0,Data!O579-4,"")</f>
        <v/>
      </c>
      <c r="S579" s="2" t="str">
        <f>IF(Data!P579&gt;0,Data!P579-4,"")</f>
        <v/>
      </c>
      <c r="T579" s="2" t="str">
        <f>IF(Data!Q579&gt;0,Data!Q579-4,"")</f>
        <v/>
      </c>
      <c r="U579" s="2" t="str">
        <f>IF(Data!R579&gt;0,Data!R579-4,"")</f>
        <v/>
      </c>
      <c r="V579" s="59"/>
      <c r="W579" s="10" t="str">
        <f t="shared" si="168"/>
        <v/>
      </c>
      <c r="X579" s="10" t="str">
        <f t="shared" si="169"/>
        <v/>
      </c>
      <c r="Y579" s="10" t="str">
        <f t="shared" si="170"/>
        <v/>
      </c>
      <c r="AA579" s="2" t="str">
        <f>IF(Data!T579&gt;0,Data!T579-4,"")</f>
        <v/>
      </c>
      <c r="AB579" s="2" t="str">
        <f>IF(Data!U579&gt;0,Data!U579-4,"")</f>
        <v/>
      </c>
      <c r="AC579" s="2" t="str">
        <f>IF(Data!V579&gt;0,Data!V579-4,"")</f>
        <v/>
      </c>
      <c r="AD579" s="2" t="str">
        <f>IF(Data!W579&gt;0,Data!W579-4,"")</f>
        <v/>
      </c>
      <c r="AE579" s="2" t="str">
        <f>IF(Data!X579&gt;0,Data!X579-4,"")</f>
        <v/>
      </c>
      <c r="AF579" s="2" t="str">
        <f>IF(Data!Y579&gt;0,Data!Y579-4,"")</f>
        <v/>
      </c>
      <c r="AG579" s="2" t="str">
        <f>IF(Data!Z579&gt;0,Data!Z579-4,"")</f>
        <v/>
      </c>
      <c r="AH579" s="2" t="str">
        <f>IF(Data!AA579&gt;0,Data!AA579-4,"")</f>
        <v/>
      </c>
      <c r="AJ579" s="10" t="str">
        <f t="shared" si="171"/>
        <v/>
      </c>
      <c r="AK579" s="10" t="str">
        <f t="shared" si="172"/>
        <v/>
      </c>
      <c r="AL579" s="10" t="str">
        <f t="shared" si="173"/>
        <v/>
      </c>
      <c r="AN579" s="2" t="str">
        <f>IF(Data!AC579&gt;0,Data!AC579-4,"")</f>
        <v/>
      </c>
      <c r="AO579" s="2" t="str">
        <f>IF(Data!AD579&gt;0,Data!AD579-4,"")</f>
        <v/>
      </c>
      <c r="AP579" s="2" t="str">
        <f>IF(Data!AE579&gt;0,Data!AE579-4,"")</f>
        <v/>
      </c>
      <c r="AQ579" s="2" t="str">
        <f>IF(Data!AF579&gt;0,Data!AF579-4,"")</f>
        <v/>
      </c>
      <c r="AR579" s="2" t="str">
        <f>IF(Data!AG579&gt;0,Data!AG579-4,"")</f>
        <v/>
      </c>
      <c r="AS579" s="2" t="str">
        <f>IF(Data!AH579&gt;0,Data!AH579-4,"")</f>
        <v/>
      </c>
      <c r="AT579" s="2" t="str">
        <f>IF(Data!AI579&gt;0,Data!AI579-4,"")</f>
        <v/>
      </c>
      <c r="AU579" s="2" t="str">
        <f>IF(Data!AJ579&gt;0,Data!AJ579-4,"")</f>
        <v/>
      </c>
      <c r="AW579" s="10" t="str">
        <f t="shared" si="174"/>
        <v/>
      </c>
      <c r="AX579" s="10" t="str">
        <f t="shared" si="175"/>
        <v/>
      </c>
      <c r="AY579" s="10" t="str">
        <f t="shared" si="176"/>
        <v/>
      </c>
      <c r="BA579" s="2" t="str">
        <f>IF(Data!AL579&gt;0,Data!AL579-4,"")</f>
        <v/>
      </c>
      <c r="BB579" s="2" t="str">
        <f>IF(Data!AM579&gt;0,Data!AM579-4,"")</f>
        <v/>
      </c>
      <c r="BC579" s="2" t="str">
        <f>IF(Data!AN579&gt;0,Data!AN579-4,"")</f>
        <v/>
      </c>
      <c r="BD579" s="2" t="str">
        <f>IF(Data!AO579&gt;0,Data!AO579-4,"")</f>
        <v/>
      </c>
      <c r="BE579" s="2" t="str">
        <f>IF(Data!AP579&gt;0,Data!AP579-4,"")</f>
        <v/>
      </c>
      <c r="BF579" s="2" t="str">
        <f>IF(Data!AQ579&gt;0,Data!AQ579-4,"")</f>
        <v/>
      </c>
      <c r="BG579" s="2" t="str">
        <f>IF(Data!AR579&gt;0,Data!AR579-4,"")</f>
        <v/>
      </c>
      <c r="BH579" s="2" t="str">
        <f>IF(Data!AS579&gt;0,Data!AS579-4,"")</f>
        <v/>
      </c>
      <c r="BJ579" s="10" t="str">
        <f t="shared" si="177"/>
        <v/>
      </c>
      <c r="BK579" s="10" t="str">
        <f t="shared" si="178"/>
        <v/>
      </c>
      <c r="BL579" s="10" t="str">
        <f t="shared" si="179"/>
        <v/>
      </c>
      <c r="BN579" s="2" t="str">
        <f>IF(Data!AU579&gt;0,Data!AU579-4,"")</f>
        <v/>
      </c>
      <c r="BO579" s="2" t="str">
        <f>IF(Data!AV579&gt;0,Data!AV579-4,"")</f>
        <v/>
      </c>
      <c r="BP579" s="2" t="str">
        <f>IF(Data!AW579&gt;0,Data!AW579-4,"")</f>
        <v/>
      </c>
      <c r="BQ579" s="2" t="str">
        <f>IF(Data!AX579&gt;0,Data!AX579-4,"")</f>
        <v/>
      </c>
      <c r="BR579" s="2" t="str">
        <f>IF(Data!AY579&gt;0,Data!AY579-4,"")</f>
        <v/>
      </c>
      <c r="BS579" s="2" t="str">
        <f>IF(Data!AZ579&gt;0,Data!AZ579-4,"")</f>
        <v/>
      </c>
      <c r="BT579" s="2" t="str">
        <f>IF(Data!BA579&gt;0,Data!BA579-4,"")</f>
        <v/>
      </c>
      <c r="BU579" s="2" t="str">
        <f>IF(Data!BB579&gt;0,Data!BB579-4,"")</f>
        <v/>
      </c>
      <c r="BW579" s="10" t="str">
        <f t="shared" si="180"/>
        <v/>
      </c>
      <c r="BX579" s="10" t="str">
        <f t="shared" si="181"/>
        <v/>
      </c>
      <c r="BY579" s="10" t="str">
        <f t="shared" si="182"/>
        <v/>
      </c>
      <c r="CA579" s="2" t="str">
        <f>IF(Data!BD579&gt;0,Data!BD579-4,"")</f>
        <v/>
      </c>
      <c r="CB579" s="2" t="str">
        <f>IF(Data!BE579&gt;0,Data!BE579-4,"")</f>
        <v/>
      </c>
      <c r="CC579" s="2" t="str">
        <f>IF(Data!BF579&gt;0,Data!BF579-4,"")</f>
        <v/>
      </c>
      <c r="CD579" s="2" t="str">
        <f>IF(Data!BG579&gt;0,Data!BG579-4,"")</f>
        <v/>
      </c>
      <c r="CE579" s="2" t="str">
        <f>IF(Data!BH579&gt;0,Data!BH579-4,"")</f>
        <v/>
      </c>
      <c r="CF579" s="2" t="str">
        <f>IF(Data!BI579&gt;0,Data!BI579-4,"")</f>
        <v/>
      </c>
      <c r="CG579" s="2" t="str">
        <f>IF(Data!BJ579&gt;0,Data!BJ579-4,"")</f>
        <v/>
      </c>
      <c r="CH579" s="2" t="str">
        <f>IF(Data!BK579&gt;0,Data!BK579-4,"")</f>
        <v/>
      </c>
      <c r="CK579" s="10" t="str">
        <f t="shared" si="183"/>
        <v/>
      </c>
      <c r="CL579" s="10" t="str">
        <f t="shared" si="184"/>
        <v/>
      </c>
      <c r="CM579" s="10" t="str">
        <f t="shared" si="185"/>
        <v/>
      </c>
    </row>
    <row r="580" spans="1:91" x14ac:dyDescent="0.25">
      <c r="A580" s="2" t="str">
        <f>IF(Data!B580&gt;0,Data!B580-4,"")</f>
        <v/>
      </c>
      <c r="B580" s="2" t="str">
        <f>IF(Data!C580&gt;0,Data!C580-4,"")</f>
        <v/>
      </c>
      <c r="C580" s="2" t="str">
        <f>IF(Data!D580&gt;0,Data!D580-4,"")</f>
        <v/>
      </c>
      <c r="D580" s="2" t="str">
        <f>IF(Data!E580&gt;0,Data!E580-4,"")</f>
        <v/>
      </c>
      <c r="E580" s="2" t="str">
        <f>IF(Data!F580&gt;0,Data!F580-4,"")</f>
        <v/>
      </c>
      <c r="F580" s="2" t="str">
        <f>IF(Data!G580&gt;0,Data!G580-4,"")</f>
        <v/>
      </c>
      <c r="G580" s="2" t="str">
        <f>IF(Data!H580&gt;0,Data!H580-4,"")</f>
        <v/>
      </c>
      <c r="H580" s="2" t="str">
        <f>IF(Data!I580&gt;0,Data!I580-4,"")</f>
        <v/>
      </c>
      <c r="J580" s="10" t="str">
        <f t="shared" si="186"/>
        <v/>
      </c>
      <c r="K580" s="10" t="str">
        <f t="shared" si="187"/>
        <v/>
      </c>
      <c r="L580" s="10" t="str">
        <f t="shared" si="188"/>
        <v/>
      </c>
      <c r="N580" s="2" t="str">
        <f>IF(Data!K580&gt;0,Data!K580-4,"")</f>
        <v/>
      </c>
      <c r="O580" s="2" t="str">
        <f>IF(Data!L580&gt;0,Data!L580-4,"")</f>
        <v/>
      </c>
      <c r="P580" s="2" t="str">
        <f>IF(Data!M580&gt;0,Data!M580-4,"")</f>
        <v/>
      </c>
      <c r="Q580" s="2" t="str">
        <f>IF(Data!N580&gt;0,Data!N580-4,"")</f>
        <v/>
      </c>
      <c r="R580" s="2" t="str">
        <f>IF(Data!O580&gt;0,Data!O580-4,"")</f>
        <v/>
      </c>
      <c r="S580" s="2" t="str">
        <f>IF(Data!P580&gt;0,Data!P580-4,"")</f>
        <v/>
      </c>
      <c r="T580" s="2" t="str">
        <f>IF(Data!Q580&gt;0,Data!Q580-4,"")</f>
        <v/>
      </c>
      <c r="U580" s="2" t="str">
        <f>IF(Data!R580&gt;0,Data!R580-4,"")</f>
        <v/>
      </c>
      <c r="V580" s="59"/>
      <c r="W580" s="10" t="str">
        <f t="shared" ref="W580:W643" si="189">IF(COUNT(N580,O580,P580,Q580)&gt;0,AVERAGE(N580,O580,P580,Q580),"")</f>
        <v/>
      </c>
      <c r="X580" s="10" t="str">
        <f t="shared" ref="X580:X643" si="190">IF(COUNT(R580,S580,T580,U580)&gt;0,AVERAGE(R580,S580,T580,U580),"")</f>
        <v/>
      </c>
      <c r="Y580" s="10" t="str">
        <f t="shared" ref="Y580:Y643" si="191">IF(COUNT(N580,O580,P580,Q580,R580,S580,T580,U580)&gt;0,AVERAGE(N580,O580,P580,Q580,R580,S580,T580,U580),"")</f>
        <v/>
      </c>
      <c r="AA580" s="2" t="str">
        <f>IF(Data!T580&gt;0,Data!T580-4,"")</f>
        <v/>
      </c>
      <c r="AB580" s="2" t="str">
        <f>IF(Data!U580&gt;0,Data!U580-4,"")</f>
        <v/>
      </c>
      <c r="AC580" s="2" t="str">
        <f>IF(Data!V580&gt;0,Data!V580-4,"")</f>
        <v/>
      </c>
      <c r="AD580" s="2" t="str">
        <f>IF(Data!W580&gt;0,Data!W580-4,"")</f>
        <v/>
      </c>
      <c r="AE580" s="2" t="str">
        <f>IF(Data!X580&gt;0,Data!X580-4,"")</f>
        <v/>
      </c>
      <c r="AF580" s="2" t="str">
        <f>IF(Data!Y580&gt;0,Data!Y580-4,"")</f>
        <v/>
      </c>
      <c r="AG580" s="2" t="str">
        <f>IF(Data!Z580&gt;0,Data!Z580-4,"")</f>
        <v/>
      </c>
      <c r="AH580" s="2" t="str">
        <f>IF(Data!AA580&gt;0,Data!AA580-4,"")</f>
        <v/>
      </c>
      <c r="AJ580" s="10" t="str">
        <f t="shared" ref="AJ580:AJ643" si="192">IF(COUNT(AA580,AB580,AC580,AD580)&gt;0,AVERAGE(AA580,AB580,AC580,AD580),"")</f>
        <v/>
      </c>
      <c r="AK580" s="10" t="str">
        <f t="shared" ref="AK580:AK643" si="193">IF(COUNT(AE580,AF580,AG580,AH580)&gt;0,AVERAGE(AE580,AF580,AG580,AH580),"")</f>
        <v/>
      </c>
      <c r="AL580" s="10" t="str">
        <f t="shared" ref="AL580:AL643" si="194">IF(COUNT(AA580,AB580,AC580,AD580,AE580,AF580,AG580,AH580)&gt;0,AVERAGE(AA580,AB580,AC580,AD580,AE580,AF580,AG580,AH580),"")</f>
        <v/>
      </c>
      <c r="AN580" s="2" t="str">
        <f>IF(Data!AC580&gt;0,Data!AC580-4,"")</f>
        <v/>
      </c>
      <c r="AO580" s="2" t="str">
        <f>IF(Data!AD580&gt;0,Data!AD580-4,"")</f>
        <v/>
      </c>
      <c r="AP580" s="2" t="str">
        <f>IF(Data!AE580&gt;0,Data!AE580-4,"")</f>
        <v/>
      </c>
      <c r="AQ580" s="2" t="str">
        <f>IF(Data!AF580&gt;0,Data!AF580-4,"")</f>
        <v/>
      </c>
      <c r="AR580" s="2" t="str">
        <f>IF(Data!AG580&gt;0,Data!AG580-4,"")</f>
        <v/>
      </c>
      <c r="AS580" s="2" t="str">
        <f>IF(Data!AH580&gt;0,Data!AH580-4,"")</f>
        <v/>
      </c>
      <c r="AT580" s="2" t="str">
        <f>IF(Data!AI580&gt;0,Data!AI580-4,"")</f>
        <v/>
      </c>
      <c r="AU580" s="2" t="str">
        <f>IF(Data!AJ580&gt;0,Data!AJ580-4,"")</f>
        <v/>
      </c>
      <c r="AW580" s="10" t="str">
        <f t="shared" ref="AW580:AW643" si="195">IF(COUNT(AN580,AO580,AP580,AQ580)&gt;0,AVERAGE(AN580,AO580,AP580,AQ580),"")</f>
        <v/>
      </c>
      <c r="AX580" s="10" t="str">
        <f t="shared" ref="AX580:AX643" si="196">IF(COUNT(AR580,AS580,AT580,AU580)&gt;0,AVERAGE(AR580,AS580,AT580,AU580),"")</f>
        <v/>
      </c>
      <c r="AY580" s="10" t="str">
        <f t="shared" ref="AY580:AY643" si="197">IF(COUNT(AN580,AO580,AP580,AQ580,AR580,AS580,AT580,AU580)&gt;0,AVERAGE(AN580,AO580,AP580,AQ580,AR580,AS580,AT580,AU580),"")</f>
        <v/>
      </c>
      <c r="BA580" s="2" t="str">
        <f>IF(Data!AL580&gt;0,Data!AL580-4,"")</f>
        <v/>
      </c>
      <c r="BB580" s="2" t="str">
        <f>IF(Data!AM580&gt;0,Data!AM580-4,"")</f>
        <v/>
      </c>
      <c r="BC580" s="2" t="str">
        <f>IF(Data!AN580&gt;0,Data!AN580-4,"")</f>
        <v/>
      </c>
      <c r="BD580" s="2" t="str">
        <f>IF(Data!AO580&gt;0,Data!AO580-4,"")</f>
        <v/>
      </c>
      <c r="BE580" s="2" t="str">
        <f>IF(Data!AP580&gt;0,Data!AP580-4,"")</f>
        <v/>
      </c>
      <c r="BF580" s="2" t="str">
        <f>IF(Data!AQ580&gt;0,Data!AQ580-4,"")</f>
        <v/>
      </c>
      <c r="BG580" s="2" t="str">
        <f>IF(Data!AR580&gt;0,Data!AR580-4,"")</f>
        <v/>
      </c>
      <c r="BH580" s="2" t="str">
        <f>IF(Data!AS580&gt;0,Data!AS580-4,"")</f>
        <v/>
      </c>
      <c r="BJ580" s="10" t="str">
        <f t="shared" ref="BJ580:BJ643" si="198">IF(COUNT(BA580,BB580,BC580,BD580)&gt;0,AVERAGE(BA580,BB580,BC580,BD580),"")</f>
        <v/>
      </c>
      <c r="BK580" s="10" t="str">
        <f t="shared" ref="BK580:BK643" si="199">IF(COUNT(BE580,BF580,BG580,BH580)&gt;0,AVERAGE(BE580,BF580,BG580,BH580),"")</f>
        <v/>
      </c>
      <c r="BL580" s="10" t="str">
        <f t="shared" ref="BL580:BL643" si="200">IF(COUNT(BA580,BB580,BC580,BD580,BE580,BF580,BG580,BH580)&gt;0,AVERAGE(BA580,BB580,BC580,BD580,BE580,BF580,BG580,BH580),"")</f>
        <v/>
      </c>
      <c r="BN580" s="2" t="str">
        <f>IF(Data!AU580&gt;0,Data!AU580-4,"")</f>
        <v/>
      </c>
      <c r="BO580" s="2" t="str">
        <f>IF(Data!AV580&gt;0,Data!AV580-4,"")</f>
        <v/>
      </c>
      <c r="BP580" s="2" t="str">
        <f>IF(Data!AW580&gt;0,Data!AW580-4,"")</f>
        <v/>
      </c>
      <c r="BQ580" s="2" t="str">
        <f>IF(Data!AX580&gt;0,Data!AX580-4,"")</f>
        <v/>
      </c>
      <c r="BR580" s="2" t="str">
        <f>IF(Data!AY580&gt;0,Data!AY580-4,"")</f>
        <v/>
      </c>
      <c r="BS580" s="2" t="str">
        <f>IF(Data!AZ580&gt;0,Data!AZ580-4,"")</f>
        <v/>
      </c>
      <c r="BT580" s="2" t="str">
        <f>IF(Data!BA580&gt;0,Data!BA580-4,"")</f>
        <v/>
      </c>
      <c r="BU580" s="2" t="str">
        <f>IF(Data!BB580&gt;0,Data!BB580-4,"")</f>
        <v/>
      </c>
      <c r="BW580" s="10" t="str">
        <f t="shared" ref="BW580:BW643" si="201">IF(COUNT(BN580,BO580,BP580,BQ580)&gt;0,AVERAGE(BN580,BO580,BP580,BQ580),"")</f>
        <v/>
      </c>
      <c r="BX580" s="10" t="str">
        <f t="shared" ref="BX580:BX643" si="202">IF(COUNT(BR580,BS580,BT580,BU580)&gt;0,AVERAGE(BR580,BS580,BT580,BU580),"")</f>
        <v/>
      </c>
      <c r="BY580" s="10" t="str">
        <f t="shared" ref="BY580:BY643" si="203">IF(COUNT(BN580,BO580,BP580,BQ580,BR580,BS580,BT580,BU580)&gt;0,AVERAGE(BN580,BO580,BP580,BQ580,BR580,BS580,BT580,BU580),"")</f>
        <v/>
      </c>
      <c r="CA580" s="2" t="str">
        <f>IF(Data!BD580&gt;0,Data!BD580-4,"")</f>
        <v/>
      </c>
      <c r="CB580" s="2" t="str">
        <f>IF(Data!BE580&gt;0,Data!BE580-4,"")</f>
        <v/>
      </c>
      <c r="CC580" s="2" t="str">
        <f>IF(Data!BF580&gt;0,Data!BF580-4,"")</f>
        <v/>
      </c>
      <c r="CD580" s="2" t="str">
        <f>IF(Data!BG580&gt;0,Data!BG580-4,"")</f>
        <v/>
      </c>
      <c r="CE580" s="2" t="str">
        <f>IF(Data!BH580&gt;0,Data!BH580-4,"")</f>
        <v/>
      </c>
      <c r="CF580" s="2" t="str">
        <f>IF(Data!BI580&gt;0,Data!BI580-4,"")</f>
        <v/>
      </c>
      <c r="CG580" s="2" t="str">
        <f>IF(Data!BJ580&gt;0,Data!BJ580-4,"")</f>
        <v/>
      </c>
      <c r="CH580" s="2" t="str">
        <f>IF(Data!BK580&gt;0,Data!BK580-4,"")</f>
        <v/>
      </c>
      <c r="CK580" s="10" t="str">
        <f t="shared" ref="CK580:CK643" si="204">IF(COUNT(CA580,CB580,CC580,CD580)&gt;0,AVERAGE(CA580,CB580,CC580,CD580),"")</f>
        <v/>
      </c>
      <c r="CL580" s="10" t="str">
        <f t="shared" ref="CL580:CL643" si="205">IF(COUNT(CE580,CF580,CG580,CH580)&gt;0,AVERAGE(CE580,CF580,CG580,CH580),"")</f>
        <v/>
      </c>
      <c r="CM580" s="10" t="str">
        <f t="shared" ref="CM580:CM643" si="206">IF(COUNT(CA580,CB580,CC580,CD580,CE580,CF580,CG580,CH580)&gt;0,AVERAGE(CA580,CB580,CC580,CD580,CE580,CF580,CG580,CH580),"")</f>
        <v/>
      </c>
    </row>
    <row r="581" spans="1:91" x14ac:dyDescent="0.25">
      <c r="A581" s="2" t="str">
        <f>IF(Data!B581&gt;0,Data!B581-4,"")</f>
        <v/>
      </c>
      <c r="B581" s="2" t="str">
        <f>IF(Data!C581&gt;0,Data!C581-4,"")</f>
        <v/>
      </c>
      <c r="C581" s="2" t="str">
        <f>IF(Data!D581&gt;0,Data!D581-4,"")</f>
        <v/>
      </c>
      <c r="D581" s="2" t="str">
        <f>IF(Data!E581&gt;0,Data!E581-4,"")</f>
        <v/>
      </c>
      <c r="E581" s="2" t="str">
        <f>IF(Data!F581&gt;0,Data!F581-4,"")</f>
        <v/>
      </c>
      <c r="F581" s="2" t="str">
        <f>IF(Data!G581&gt;0,Data!G581-4,"")</f>
        <v/>
      </c>
      <c r="G581" s="2" t="str">
        <f>IF(Data!H581&gt;0,Data!H581-4,"")</f>
        <v/>
      </c>
      <c r="H581" s="2" t="str">
        <f>IF(Data!I581&gt;0,Data!I581-4,"")</f>
        <v/>
      </c>
      <c r="J581" s="10" t="str">
        <f t="shared" ref="J581:J644" si="207">IF(COUNT(A581,B581,C581,D581)&gt;0,AVERAGE(A581,B581,C581,D581),"")</f>
        <v/>
      </c>
      <c r="K581" s="10" t="str">
        <f t="shared" ref="K581:K644" si="208">IF(COUNT(E581,F581,G581,H581)&gt;0,AVERAGE(E581,F581,G581,H581),"")</f>
        <v/>
      </c>
      <c r="L581" s="10" t="str">
        <f t="shared" ref="L581:L644" si="209">IF(COUNT(A581,B581,C581,D581,E581,F581,G581,H581)&gt;0,AVERAGE(A581,B581,C581,D581,E581,F581,G581,H581),"")</f>
        <v/>
      </c>
      <c r="N581" s="2" t="str">
        <f>IF(Data!K581&gt;0,Data!K581-4,"")</f>
        <v/>
      </c>
      <c r="O581" s="2" t="str">
        <f>IF(Data!L581&gt;0,Data!L581-4,"")</f>
        <v/>
      </c>
      <c r="P581" s="2" t="str">
        <f>IF(Data!M581&gt;0,Data!M581-4,"")</f>
        <v/>
      </c>
      <c r="Q581" s="2" t="str">
        <f>IF(Data!N581&gt;0,Data!N581-4,"")</f>
        <v/>
      </c>
      <c r="R581" s="2" t="str">
        <f>IF(Data!O581&gt;0,Data!O581-4,"")</f>
        <v/>
      </c>
      <c r="S581" s="2" t="str">
        <f>IF(Data!P581&gt;0,Data!P581-4,"")</f>
        <v/>
      </c>
      <c r="T581" s="2" t="str">
        <f>IF(Data!Q581&gt;0,Data!Q581-4,"")</f>
        <v/>
      </c>
      <c r="U581" s="2" t="str">
        <f>IF(Data!R581&gt;0,Data!R581-4,"")</f>
        <v/>
      </c>
      <c r="V581" s="59"/>
      <c r="W581" s="10" t="str">
        <f t="shared" si="189"/>
        <v/>
      </c>
      <c r="X581" s="10" t="str">
        <f t="shared" si="190"/>
        <v/>
      </c>
      <c r="Y581" s="10" t="str">
        <f t="shared" si="191"/>
        <v/>
      </c>
      <c r="AA581" s="2" t="str">
        <f>IF(Data!T581&gt;0,Data!T581-4,"")</f>
        <v/>
      </c>
      <c r="AB581" s="2" t="str">
        <f>IF(Data!U581&gt;0,Data!U581-4,"")</f>
        <v/>
      </c>
      <c r="AC581" s="2" t="str">
        <f>IF(Data!V581&gt;0,Data!V581-4,"")</f>
        <v/>
      </c>
      <c r="AD581" s="2" t="str">
        <f>IF(Data!W581&gt;0,Data!W581-4,"")</f>
        <v/>
      </c>
      <c r="AE581" s="2" t="str">
        <f>IF(Data!X581&gt;0,Data!X581-4,"")</f>
        <v/>
      </c>
      <c r="AF581" s="2" t="str">
        <f>IF(Data!Y581&gt;0,Data!Y581-4,"")</f>
        <v/>
      </c>
      <c r="AG581" s="2" t="str">
        <f>IF(Data!Z581&gt;0,Data!Z581-4,"")</f>
        <v/>
      </c>
      <c r="AH581" s="2" t="str">
        <f>IF(Data!AA581&gt;0,Data!AA581-4,"")</f>
        <v/>
      </c>
      <c r="AJ581" s="10" t="str">
        <f t="shared" si="192"/>
        <v/>
      </c>
      <c r="AK581" s="10" t="str">
        <f t="shared" si="193"/>
        <v/>
      </c>
      <c r="AL581" s="10" t="str">
        <f t="shared" si="194"/>
        <v/>
      </c>
      <c r="AN581" s="2" t="str">
        <f>IF(Data!AC581&gt;0,Data!AC581-4,"")</f>
        <v/>
      </c>
      <c r="AO581" s="2" t="str">
        <f>IF(Data!AD581&gt;0,Data!AD581-4,"")</f>
        <v/>
      </c>
      <c r="AP581" s="2" t="str">
        <f>IF(Data!AE581&gt;0,Data!AE581-4,"")</f>
        <v/>
      </c>
      <c r="AQ581" s="2" t="str">
        <f>IF(Data!AF581&gt;0,Data!AF581-4,"")</f>
        <v/>
      </c>
      <c r="AR581" s="2" t="str">
        <f>IF(Data!AG581&gt;0,Data!AG581-4,"")</f>
        <v/>
      </c>
      <c r="AS581" s="2" t="str">
        <f>IF(Data!AH581&gt;0,Data!AH581-4,"")</f>
        <v/>
      </c>
      <c r="AT581" s="2" t="str">
        <f>IF(Data!AI581&gt;0,Data!AI581-4,"")</f>
        <v/>
      </c>
      <c r="AU581" s="2" t="str">
        <f>IF(Data!AJ581&gt;0,Data!AJ581-4,"")</f>
        <v/>
      </c>
      <c r="AW581" s="10" t="str">
        <f t="shared" si="195"/>
        <v/>
      </c>
      <c r="AX581" s="10" t="str">
        <f t="shared" si="196"/>
        <v/>
      </c>
      <c r="AY581" s="10" t="str">
        <f t="shared" si="197"/>
        <v/>
      </c>
      <c r="BA581" s="2" t="str">
        <f>IF(Data!AL581&gt;0,Data!AL581-4,"")</f>
        <v/>
      </c>
      <c r="BB581" s="2" t="str">
        <f>IF(Data!AM581&gt;0,Data!AM581-4,"")</f>
        <v/>
      </c>
      <c r="BC581" s="2" t="str">
        <f>IF(Data!AN581&gt;0,Data!AN581-4,"")</f>
        <v/>
      </c>
      <c r="BD581" s="2" t="str">
        <f>IF(Data!AO581&gt;0,Data!AO581-4,"")</f>
        <v/>
      </c>
      <c r="BE581" s="2" t="str">
        <f>IF(Data!AP581&gt;0,Data!AP581-4,"")</f>
        <v/>
      </c>
      <c r="BF581" s="2" t="str">
        <f>IF(Data!AQ581&gt;0,Data!AQ581-4,"")</f>
        <v/>
      </c>
      <c r="BG581" s="2" t="str">
        <f>IF(Data!AR581&gt;0,Data!AR581-4,"")</f>
        <v/>
      </c>
      <c r="BH581" s="2" t="str">
        <f>IF(Data!AS581&gt;0,Data!AS581-4,"")</f>
        <v/>
      </c>
      <c r="BJ581" s="10" t="str">
        <f t="shared" si="198"/>
        <v/>
      </c>
      <c r="BK581" s="10" t="str">
        <f t="shared" si="199"/>
        <v/>
      </c>
      <c r="BL581" s="10" t="str">
        <f t="shared" si="200"/>
        <v/>
      </c>
      <c r="BN581" s="2" t="str">
        <f>IF(Data!AU581&gt;0,Data!AU581-4,"")</f>
        <v/>
      </c>
      <c r="BO581" s="2" t="str">
        <f>IF(Data!AV581&gt;0,Data!AV581-4,"")</f>
        <v/>
      </c>
      <c r="BP581" s="2" t="str">
        <f>IF(Data!AW581&gt;0,Data!AW581-4,"")</f>
        <v/>
      </c>
      <c r="BQ581" s="2" t="str">
        <f>IF(Data!AX581&gt;0,Data!AX581-4,"")</f>
        <v/>
      </c>
      <c r="BR581" s="2" t="str">
        <f>IF(Data!AY581&gt;0,Data!AY581-4,"")</f>
        <v/>
      </c>
      <c r="BS581" s="2" t="str">
        <f>IF(Data!AZ581&gt;0,Data!AZ581-4,"")</f>
        <v/>
      </c>
      <c r="BT581" s="2" t="str">
        <f>IF(Data!BA581&gt;0,Data!BA581-4,"")</f>
        <v/>
      </c>
      <c r="BU581" s="2" t="str">
        <f>IF(Data!BB581&gt;0,Data!BB581-4,"")</f>
        <v/>
      </c>
      <c r="BW581" s="10" t="str">
        <f t="shared" si="201"/>
        <v/>
      </c>
      <c r="BX581" s="10" t="str">
        <f t="shared" si="202"/>
        <v/>
      </c>
      <c r="BY581" s="10" t="str">
        <f t="shared" si="203"/>
        <v/>
      </c>
      <c r="CA581" s="2" t="str">
        <f>IF(Data!BD581&gt;0,Data!BD581-4,"")</f>
        <v/>
      </c>
      <c r="CB581" s="2" t="str">
        <f>IF(Data!BE581&gt;0,Data!BE581-4,"")</f>
        <v/>
      </c>
      <c r="CC581" s="2" t="str">
        <f>IF(Data!BF581&gt;0,Data!BF581-4,"")</f>
        <v/>
      </c>
      <c r="CD581" s="2" t="str">
        <f>IF(Data!BG581&gt;0,Data!BG581-4,"")</f>
        <v/>
      </c>
      <c r="CE581" s="2" t="str">
        <f>IF(Data!BH581&gt;0,Data!BH581-4,"")</f>
        <v/>
      </c>
      <c r="CF581" s="2" t="str">
        <f>IF(Data!BI581&gt;0,Data!BI581-4,"")</f>
        <v/>
      </c>
      <c r="CG581" s="2" t="str">
        <f>IF(Data!BJ581&gt;0,Data!BJ581-4,"")</f>
        <v/>
      </c>
      <c r="CH581" s="2" t="str">
        <f>IF(Data!BK581&gt;0,Data!BK581-4,"")</f>
        <v/>
      </c>
      <c r="CK581" s="10" t="str">
        <f t="shared" si="204"/>
        <v/>
      </c>
      <c r="CL581" s="10" t="str">
        <f t="shared" si="205"/>
        <v/>
      </c>
      <c r="CM581" s="10" t="str">
        <f t="shared" si="206"/>
        <v/>
      </c>
    </row>
    <row r="582" spans="1:91" x14ac:dyDescent="0.25">
      <c r="A582" s="2" t="str">
        <f>IF(Data!B582&gt;0,Data!B582-4,"")</f>
        <v/>
      </c>
      <c r="B582" s="2" t="str">
        <f>IF(Data!C582&gt;0,Data!C582-4,"")</f>
        <v/>
      </c>
      <c r="C582" s="2" t="str">
        <f>IF(Data!D582&gt;0,Data!D582-4,"")</f>
        <v/>
      </c>
      <c r="D582" s="2" t="str">
        <f>IF(Data!E582&gt;0,Data!E582-4,"")</f>
        <v/>
      </c>
      <c r="E582" s="2" t="str">
        <f>IF(Data!F582&gt;0,Data!F582-4,"")</f>
        <v/>
      </c>
      <c r="F582" s="2" t="str">
        <f>IF(Data!G582&gt;0,Data!G582-4,"")</f>
        <v/>
      </c>
      <c r="G582" s="2" t="str">
        <f>IF(Data!H582&gt;0,Data!H582-4,"")</f>
        <v/>
      </c>
      <c r="H582" s="2" t="str">
        <f>IF(Data!I582&gt;0,Data!I582-4,"")</f>
        <v/>
      </c>
      <c r="J582" s="10" t="str">
        <f t="shared" si="207"/>
        <v/>
      </c>
      <c r="K582" s="10" t="str">
        <f t="shared" si="208"/>
        <v/>
      </c>
      <c r="L582" s="10" t="str">
        <f t="shared" si="209"/>
        <v/>
      </c>
      <c r="N582" s="2" t="str">
        <f>IF(Data!K582&gt;0,Data!K582-4,"")</f>
        <v/>
      </c>
      <c r="O582" s="2" t="str">
        <f>IF(Data!L582&gt;0,Data!L582-4,"")</f>
        <v/>
      </c>
      <c r="P582" s="2" t="str">
        <f>IF(Data!M582&gt;0,Data!M582-4,"")</f>
        <v/>
      </c>
      <c r="Q582" s="2" t="str">
        <f>IF(Data!N582&gt;0,Data!N582-4,"")</f>
        <v/>
      </c>
      <c r="R582" s="2" t="str">
        <f>IF(Data!O582&gt;0,Data!O582-4,"")</f>
        <v/>
      </c>
      <c r="S582" s="2" t="str">
        <f>IF(Data!P582&gt;0,Data!P582-4,"")</f>
        <v/>
      </c>
      <c r="T582" s="2" t="str">
        <f>IF(Data!Q582&gt;0,Data!Q582-4,"")</f>
        <v/>
      </c>
      <c r="U582" s="2" t="str">
        <f>IF(Data!R582&gt;0,Data!R582-4,"")</f>
        <v/>
      </c>
      <c r="V582" s="59"/>
      <c r="W582" s="10" t="str">
        <f t="shared" si="189"/>
        <v/>
      </c>
      <c r="X582" s="10" t="str">
        <f t="shared" si="190"/>
        <v/>
      </c>
      <c r="Y582" s="10" t="str">
        <f t="shared" si="191"/>
        <v/>
      </c>
      <c r="AA582" s="2" t="str">
        <f>IF(Data!T582&gt;0,Data!T582-4,"")</f>
        <v/>
      </c>
      <c r="AB582" s="2" t="str">
        <f>IF(Data!U582&gt;0,Data!U582-4,"")</f>
        <v/>
      </c>
      <c r="AC582" s="2" t="str">
        <f>IF(Data!V582&gt;0,Data!V582-4,"")</f>
        <v/>
      </c>
      <c r="AD582" s="2" t="str">
        <f>IF(Data!W582&gt;0,Data!W582-4,"")</f>
        <v/>
      </c>
      <c r="AE582" s="2" t="str">
        <f>IF(Data!X582&gt;0,Data!X582-4,"")</f>
        <v/>
      </c>
      <c r="AF582" s="2" t="str">
        <f>IF(Data!Y582&gt;0,Data!Y582-4,"")</f>
        <v/>
      </c>
      <c r="AG582" s="2" t="str">
        <f>IF(Data!Z582&gt;0,Data!Z582-4,"")</f>
        <v/>
      </c>
      <c r="AH582" s="2" t="str">
        <f>IF(Data!AA582&gt;0,Data!AA582-4,"")</f>
        <v/>
      </c>
      <c r="AJ582" s="10" t="str">
        <f t="shared" si="192"/>
        <v/>
      </c>
      <c r="AK582" s="10" t="str">
        <f t="shared" si="193"/>
        <v/>
      </c>
      <c r="AL582" s="10" t="str">
        <f t="shared" si="194"/>
        <v/>
      </c>
      <c r="AN582" s="2" t="str">
        <f>IF(Data!AC582&gt;0,Data!AC582-4,"")</f>
        <v/>
      </c>
      <c r="AO582" s="2" t="str">
        <f>IF(Data!AD582&gt;0,Data!AD582-4,"")</f>
        <v/>
      </c>
      <c r="AP582" s="2" t="str">
        <f>IF(Data!AE582&gt;0,Data!AE582-4,"")</f>
        <v/>
      </c>
      <c r="AQ582" s="2" t="str">
        <f>IF(Data!AF582&gt;0,Data!AF582-4,"")</f>
        <v/>
      </c>
      <c r="AR582" s="2" t="str">
        <f>IF(Data!AG582&gt;0,Data!AG582-4,"")</f>
        <v/>
      </c>
      <c r="AS582" s="2" t="str">
        <f>IF(Data!AH582&gt;0,Data!AH582-4,"")</f>
        <v/>
      </c>
      <c r="AT582" s="2" t="str">
        <f>IF(Data!AI582&gt;0,Data!AI582-4,"")</f>
        <v/>
      </c>
      <c r="AU582" s="2" t="str">
        <f>IF(Data!AJ582&gt;0,Data!AJ582-4,"")</f>
        <v/>
      </c>
      <c r="AW582" s="10" t="str">
        <f t="shared" si="195"/>
        <v/>
      </c>
      <c r="AX582" s="10" t="str">
        <f t="shared" si="196"/>
        <v/>
      </c>
      <c r="AY582" s="10" t="str">
        <f t="shared" si="197"/>
        <v/>
      </c>
      <c r="BA582" s="2" t="str">
        <f>IF(Data!AL582&gt;0,Data!AL582-4,"")</f>
        <v/>
      </c>
      <c r="BB582" s="2" t="str">
        <f>IF(Data!AM582&gt;0,Data!AM582-4,"")</f>
        <v/>
      </c>
      <c r="BC582" s="2" t="str">
        <f>IF(Data!AN582&gt;0,Data!AN582-4,"")</f>
        <v/>
      </c>
      <c r="BD582" s="2" t="str">
        <f>IF(Data!AO582&gt;0,Data!AO582-4,"")</f>
        <v/>
      </c>
      <c r="BE582" s="2" t="str">
        <f>IF(Data!AP582&gt;0,Data!AP582-4,"")</f>
        <v/>
      </c>
      <c r="BF582" s="2" t="str">
        <f>IF(Data!AQ582&gt;0,Data!AQ582-4,"")</f>
        <v/>
      </c>
      <c r="BG582" s="2" t="str">
        <f>IF(Data!AR582&gt;0,Data!AR582-4,"")</f>
        <v/>
      </c>
      <c r="BH582" s="2" t="str">
        <f>IF(Data!AS582&gt;0,Data!AS582-4,"")</f>
        <v/>
      </c>
      <c r="BJ582" s="10" t="str">
        <f t="shared" si="198"/>
        <v/>
      </c>
      <c r="BK582" s="10" t="str">
        <f t="shared" si="199"/>
        <v/>
      </c>
      <c r="BL582" s="10" t="str">
        <f t="shared" si="200"/>
        <v/>
      </c>
      <c r="BN582" s="2" t="str">
        <f>IF(Data!AU582&gt;0,Data!AU582-4,"")</f>
        <v/>
      </c>
      <c r="BO582" s="2" t="str">
        <f>IF(Data!AV582&gt;0,Data!AV582-4,"")</f>
        <v/>
      </c>
      <c r="BP582" s="2" t="str">
        <f>IF(Data!AW582&gt;0,Data!AW582-4,"")</f>
        <v/>
      </c>
      <c r="BQ582" s="2" t="str">
        <f>IF(Data!AX582&gt;0,Data!AX582-4,"")</f>
        <v/>
      </c>
      <c r="BR582" s="2" t="str">
        <f>IF(Data!AY582&gt;0,Data!AY582-4,"")</f>
        <v/>
      </c>
      <c r="BS582" s="2" t="str">
        <f>IF(Data!AZ582&gt;0,Data!AZ582-4,"")</f>
        <v/>
      </c>
      <c r="BT582" s="2" t="str">
        <f>IF(Data!BA582&gt;0,Data!BA582-4,"")</f>
        <v/>
      </c>
      <c r="BU582" s="2" t="str">
        <f>IF(Data!BB582&gt;0,Data!BB582-4,"")</f>
        <v/>
      </c>
      <c r="BW582" s="10" t="str">
        <f t="shared" si="201"/>
        <v/>
      </c>
      <c r="BX582" s="10" t="str">
        <f t="shared" si="202"/>
        <v/>
      </c>
      <c r="BY582" s="10" t="str">
        <f t="shared" si="203"/>
        <v/>
      </c>
      <c r="CA582" s="2" t="str">
        <f>IF(Data!BD582&gt;0,Data!BD582-4,"")</f>
        <v/>
      </c>
      <c r="CB582" s="2" t="str">
        <f>IF(Data!BE582&gt;0,Data!BE582-4,"")</f>
        <v/>
      </c>
      <c r="CC582" s="2" t="str">
        <f>IF(Data!BF582&gt;0,Data!BF582-4,"")</f>
        <v/>
      </c>
      <c r="CD582" s="2" t="str">
        <f>IF(Data!BG582&gt;0,Data!BG582-4,"")</f>
        <v/>
      </c>
      <c r="CE582" s="2" t="str">
        <f>IF(Data!BH582&gt;0,Data!BH582-4,"")</f>
        <v/>
      </c>
      <c r="CF582" s="2" t="str">
        <f>IF(Data!BI582&gt;0,Data!BI582-4,"")</f>
        <v/>
      </c>
      <c r="CG582" s="2" t="str">
        <f>IF(Data!BJ582&gt;0,Data!BJ582-4,"")</f>
        <v/>
      </c>
      <c r="CH582" s="2" t="str">
        <f>IF(Data!BK582&gt;0,Data!BK582-4,"")</f>
        <v/>
      </c>
      <c r="CK582" s="10" t="str">
        <f t="shared" si="204"/>
        <v/>
      </c>
      <c r="CL582" s="10" t="str">
        <f t="shared" si="205"/>
        <v/>
      </c>
      <c r="CM582" s="10" t="str">
        <f t="shared" si="206"/>
        <v/>
      </c>
    </row>
    <row r="583" spans="1:91" x14ac:dyDescent="0.25">
      <c r="A583" s="2" t="str">
        <f>IF(Data!B583&gt;0,Data!B583-4,"")</f>
        <v/>
      </c>
      <c r="B583" s="2" t="str">
        <f>IF(Data!C583&gt;0,Data!C583-4,"")</f>
        <v/>
      </c>
      <c r="C583" s="2" t="str">
        <f>IF(Data!D583&gt;0,Data!D583-4,"")</f>
        <v/>
      </c>
      <c r="D583" s="2" t="str">
        <f>IF(Data!E583&gt;0,Data!E583-4,"")</f>
        <v/>
      </c>
      <c r="E583" s="2" t="str">
        <f>IF(Data!F583&gt;0,Data!F583-4,"")</f>
        <v/>
      </c>
      <c r="F583" s="2" t="str">
        <f>IF(Data!G583&gt;0,Data!G583-4,"")</f>
        <v/>
      </c>
      <c r="G583" s="2" t="str">
        <f>IF(Data!H583&gt;0,Data!H583-4,"")</f>
        <v/>
      </c>
      <c r="H583" s="2" t="str">
        <f>IF(Data!I583&gt;0,Data!I583-4,"")</f>
        <v/>
      </c>
      <c r="J583" s="10" t="str">
        <f t="shared" si="207"/>
        <v/>
      </c>
      <c r="K583" s="10" t="str">
        <f t="shared" si="208"/>
        <v/>
      </c>
      <c r="L583" s="10" t="str">
        <f t="shared" si="209"/>
        <v/>
      </c>
      <c r="N583" s="2" t="str">
        <f>IF(Data!K583&gt;0,Data!K583-4,"")</f>
        <v/>
      </c>
      <c r="O583" s="2" t="str">
        <f>IF(Data!L583&gt;0,Data!L583-4,"")</f>
        <v/>
      </c>
      <c r="P583" s="2" t="str">
        <f>IF(Data!M583&gt;0,Data!M583-4,"")</f>
        <v/>
      </c>
      <c r="Q583" s="2" t="str">
        <f>IF(Data!N583&gt;0,Data!N583-4,"")</f>
        <v/>
      </c>
      <c r="R583" s="2" t="str">
        <f>IF(Data!O583&gt;0,Data!O583-4,"")</f>
        <v/>
      </c>
      <c r="S583" s="2" t="str">
        <f>IF(Data!P583&gt;0,Data!P583-4,"")</f>
        <v/>
      </c>
      <c r="T583" s="2" t="str">
        <f>IF(Data!Q583&gt;0,Data!Q583-4,"")</f>
        <v/>
      </c>
      <c r="U583" s="2" t="str">
        <f>IF(Data!R583&gt;0,Data!R583-4,"")</f>
        <v/>
      </c>
      <c r="V583" s="59"/>
      <c r="W583" s="10" t="str">
        <f t="shared" si="189"/>
        <v/>
      </c>
      <c r="X583" s="10" t="str">
        <f t="shared" si="190"/>
        <v/>
      </c>
      <c r="Y583" s="10" t="str">
        <f t="shared" si="191"/>
        <v/>
      </c>
      <c r="AA583" s="2" t="str">
        <f>IF(Data!T583&gt;0,Data!T583-4,"")</f>
        <v/>
      </c>
      <c r="AB583" s="2" t="str">
        <f>IF(Data!U583&gt;0,Data!U583-4,"")</f>
        <v/>
      </c>
      <c r="AC583" s="2" t="str">
        <f>IF(Data!V583&gt;0,Data!V583-4,"")</f>
        <v/>
      </c>
      <c r="AD583" s="2" t="str">
        <f>IF(Data!W583&gt;0,Data!W583-4,"")</f>
        <v/>
      </c>
      <c r="AE583" s="2" t="str">
        <f>IF(Data!X583&gt;0,Data!X583-4,"")</f>
        <v/>
      </c>
      <c r="AF583" s="2" t="str">
        <f>IF(Data!Y583&gt;0,Data!Y583-4,"")</f>
        <v/>
      </c>
      <c r="AG583" s="2" t="str">
        <f>IF(Data!Z583&gt;0,Data!Z583-4,"")</f>
        <v/>
      </c>
      <c r="AH583" s="2" t="str">
        <f>IF(Data!AA583&gt;0,Data!AA583-4,"")</f>
        <v/>
      </c>
      <c r="AJ583" s="10" t="str">
        <f t="shared" si="192"/>
        <v/>
      </c>
      <c r="AK583" s="10" t="str">
        <f t="shared" si="193"/>
        <v/>
      </c>
      <c r="AL583" s="10" t="str">
        <f t="shared" si="194"/>
        <v/>
      </c>
      <c r="AN583" s="2" t="str">
        <f>IF(Data!AC583&gt;0,Data!AC583-4,"")</f>
        <v/>
      </c>
      <c r="AO583" s="2" t="str">
        <f>IF(Data!AD583&gt;0,Data!AD583-4,"")</f>
        <v/>
      </c>
      <c r="AP583" s="2" t="str">
        <f>IF(Data!AE583&gt;0,Data!AE583-4,"")</f>
        <v/>
      </c>
      <c r="AQ583" s="2" t="str">
        <f>IF(Data!AF583&gt;0,Data!AF583-4,"")</f>
        <v/>
      </c>
      <c r="AR583" s="2" t="str">
        <f>IF(Data!AG583&gt;0,Data!AG583-4,"")</f>
        <v/>
      </c>
      <c r="AS583" s="2" t="str">
        <f>IF(Data!AH583&gt;0,Data!AH583-4,"")</f>
        <v/>
      </c>
      <c r="AT583" s="2" t="str">
        <f>IF(Data!AI583&gt;0,Data!AI583-4,"")</f>
        <v/>
      </c>
      <c r="AU583" s="2" t="str">
        <f>IF(Data!AJ583&gt;0,Data!AJ583-4,"")</f>
        <v/>
      </c>
      <c r="AW583" s="10" t="str">
        <f t="shared" si="195"/>
        <v/>
      </c>
      <c r="AX583" s="10" t="str">
        <f t="shared" si="196"/>
        <v/>
      </c>
      <c r="AY583" s="10" t="str">
        <f t="shared" si="197"/>
        <v/>
      </c>
      <c r="BA583" s="2" t="str">
        <f>IF(Data!AL583&gt;0,Data!AL583-4,"")</f>
        <v/>
      </c>
      <c r="BB583" s="2" t="str">
        <f>IF(Data!AM583&gt;0,Data!AM583-4,"")</f>
        <v/>
      </c>
      <c r="BC583" s="2" t="str">
        <f>IF(Data!AN583&gt;0,Data!AN583-4,"")</f>
        <v/>
      </c>
      <c r="BD583" s="2" t="str">
        <f>IF(Data!AO583&gt;0,Data!AO583-4,"")</f>
        <v/>
      </c>
      <c r="BE583" s="2" t="str">
        <f>IF(Data!AP583&gt;0,Data!AP583-4,"")</f>
        <v/>
      </c>
      <c r="BF583" s="2" t="str">
        <f>IF(Data!AQ583&gt;0,Data!AQ583-4,"")</f>
        <v/>
      </c>
      <c r="BG583" s="2" t="str">
        <f>IF(Data!AR583&gt;0,Data!AR583-4,"")</f>
        <v/>
      </c>
      <c r="BH583" s="2" t="str">
        <f>IF(Data!AS583&gt;0,Data!AS583-4,"")</f>
        <v/>
      </c>
      <c r="BJ583" s="10" t="str">
        <f t="shared" si="198"/>
        <v/>
      </c>
      <c r="BK583" s="10" t="str">
        <f t="shared" si="199"/>
        <v/>
      </c>
      <c r="BL583" s="10" t="str">
        <f t="shared" si="200"/>
        <v/>
      </c>
      <c r="BN583" s="2" t="str">
        <f>IF(Data!AU583&gt;0,Data!AU583-4,"")</f>
        <v/>
      </c>
      <c r="BO583" s="2" t="str">
        <f>IF(Data!AV583&gt;0,Data!AV583-4,"")</f>
        <v/>
      </c>
      <c r="BP583" s="2" t="str">
        <f>IF(Data!AW583&gt;0,Data!AW583-4,"")</f>
        <v/>
      </c>
      <c r="BQ583" s="2" t="str">
        <f>IF(Data!AX583&gt;0,Data!AX583-4,"")</f>
        <v/>
      </c>
      <c r="BR583" s="2" t="str">
        <f>IF(Data!AY583&gt;0,Data!AY583-4,"")</f>
        <v/>
      </c>
      <c r="BS583" s="2" t="str">
        <f>IF(Data!AZ583&gt;0,Data!AZ583-4,"")</f>
        <v/>
      </c>
      <c r="BT583" s="2" t="str">
        <f>IF(Data!BA583&gt;0,Data!BA583-4,"")</f>
        <v/>
      </c>
      <c r="BU583" s="2" t="str">
        <f>IF(Data!BB583&gt;0,Data!BB583-4,"")</f>
        <v/>
      </c>
      <c r="BW583" s="10" t="str">
        <f t="shared" si="201"/>
        <v/>
      </c>
      <c r="BX583" s="10" t="str">
        <f t="shared" si="202"/>
        <v/>
      </c>
      <c r="BY583" s="10" t="str">
        <f t="shared" si="203"/>
        <v/>
      </c>
      <c r="CA583" s="2" t="str">
        <f>IF(Data!BD583&gt;0,Data!BD583-4,"")</f>
        <v/>
      </c>
      <c r="CB583" s="2" t="str">
        <f>IF(Data!BE583&gt;0,Data!BE583-4,"")</f>
        <v/>
      </c>
      <c r="CC583" s="2" t="str">
        <f>IF(Data!BF583&gt;0,Data!BF583-4,"")</f>
        <v/>
      </c>
      <c r="CD583" s="2" t="str">
        <f>IF(Data!BG583&gt;0,Data!BG583-4,"")</f>
        <v/>
      </c>
      <c r="CE583" s="2" t="str">
        <f>IF(Data!BH583&gt;0,Data!BH583-4,"")</f>
        <v/>
      </c>
      <c r="CF583" s="2" t="str">
        <f>IF(Data!BI583&gt;0,Data!BI583-4,"")</f>
        <v/>
      </c>
      <c r="CG583" s="2" t="str">
        <f>IF(Data!BJ583&gt;0,Data!BJ583-4,"")</f>
        <v/>
      </c>
      <c r="CH583" s="2" t="str">
        <f>IF(Data!BK583&gt;0,Data!BK583-4,"")</f>
        <v/>
      </c>
      <c r="CK583" s="10" t="str">
        <f t="shared" si="204"/>
        <v/>
      </c>
      <c r="CL583" s="10" t="str">
        <f t="shared" si="205"/>
        <v/>
      </c>
      <c r="CM583" s="10" t="str">
        <f t="shared" si="206"/>
        <v/>
      </c>
    </row>
    <row r="584" spans="1:91" x14ac:dyDescent="0.25">
      <c r="A584" s="2" t="str">
        <f>IF(Data!B584&gt;0,Data!B584-4,"")</f>
        <v/>
      </c>
      <c r="B584" s="2" t="str">
        <f>IF(Data!C584&gt;0,Data!C584-4,"")</f>
        <v/>
      </c>
      <c r="C584" s="2" t="str">
        <f>IF(Data!D584&gt;0,Data!D584-4,"")</f>
        <v/>
      </c>
      <c r="D584" s="2" t="str">
        <f>IF(Data!E584&gt;0,Data!E584-4,"")</f>
        <v/>
      </c>
      <c r="E584" s="2" t="str">
        <f>IF(Data!F584&gt;0,Data!F584-4,"")</f>
        <v/>
      </c>
      <c r="F584" s="2" t="str">
        <f>IF(Data!G584&gt;0,Data!G584-4,"")</f>
        <v/>
      </c>
      <c r="G584" s="2" t="str">
        <f>IF(Data!H584&gt;0,Data!H584-4,"")</f>
        <v/>
      </c>
      <c r="H584" s="2" t="str">
        <f>IF(Data!I584&gt;0,Data!I584-4,"")</f>
        <v/>
      </c>
      <c r="J584" s="10" t="str">
        <f t="shared" si="207"/>
        <v/>
      </c>
      <c r="K584" s="10" t="str">
        <f t="shared" si="208"/>
        <v/>
      </c>
      <c r="L584" s="10" t="str">
        <f t="shared" si="209"/>
        <v/>
      </c>
      <c r="N584" s="2" t="str">
        <f>IF(Data!K584&gt;0,Data!K584-4,"")</f>
        <v/>
      </c>
      <c r="O584" s="2" t="str">
        <f>IF(Data!L584&gt;0,Data!L584-4,"")</f>
        <v/>
      </c>
      <c r="P584" s="2" t="str">
        <f>IF(Data!M584&gt;0,Data!M584-4,"")</f>
        <v/>
      </c>
      <c r="Q584" s="2" t="str">
        <f>IF(Data!N584&gt;0,Data!N584-4,"")</f>
        <v/>
      </c>
      <c r="R584" s="2" t="str">
        <f>IF(Data!O584&gt;0,Data!O584-4,"")</f>
        <v/>
      </c>
      <c r="S584" s="2" t="str">
        <f>IF(Data!P584&gt;0,Data!P584-4,"")</f>
        <v/>
      </c>
      <c r="T584" s="2" t="str">
        <f>IF(Data!Q584&gt;0,Data!Q584-4,"")</f>
        <v/>
      </c>
      <c r="U584" s="2" t="str">
        <f>IF(Data!R584&gt;0,Data!R584-4,"")</f>
        <v/>
      </c>
      <c r="V584" s="59"/>
      <c r="W584" s="10" t="str">
        <f t="shared" si="189"/>
        <v/>
      </c>
      <c r="X584" s="10" t="str">
        <f t="shared" si="190"/>
        <v/>
      </c>
      <c r="Y584" s="10" t="str">
        <f t="shared" si="191"/>
        <v/>
      </c>
      <c r="AA584" s="2" t="str">
        <f>IF(Data!T584&gt;0,Data!T584-4,"")</f>
        <v/>
      </c>
      <c r="AB584" s="2" t="str">
        <f>IF(Data!U584&gt;0,Data!U584-4,"")</f>
        <v/>
      </c>
      <c r="AC584" s="2" t="str">
        <f>IF(Data!V584&gt;0,Data!V584-4,"")</f>
        <v/>
      </c>
      <c r="AD584" s="2" t="str">
        <f>IF(Data!W584&gt;0,Data!W584-4,"")</f>
        <v/>
      </c>
      <c r="AE584" s="2" t="str">
        <f>IF(Data!X584&gt;0,Data!X584-4,"")</f>
        <v/>
      </c>
      <c r="AF584" s="2" t="str">
        <f>IF(Data!Y584&gt;0,Data!Y584-4,"")</f>
        <v/>
      </c>
      <c r="AG584" s="2" t="str">
        <f>IF(Data!Z584&gt;0,Data!Z584-4,"")</f>
        <v/>
      </c>
      <c r="AH584" s="2" t="str">
        <f>IF(Data!AA584&gt;0,Data!AA584-4,"")</f>
        <v/>
      </c>
      <c r="AJ584" s="10" t="str">
        <f t="shared" si="192"/>
        <v/>
      </c>
      <c r="AK584" s="10" t="str">
        <f t="shared" si="193"/>
        <v/>
      </c>
      <c r="AL584" s="10" t="str">
        <f t="shared" si="194"/>
        <v/>
      </c>
      <c r="AN584" s="2" t="str">
        <f>IF(Data!AC584&gt;0,Data!AC584-4,"")</f>
        <v/>
      </c>
      <c r="AO584" s="2" t="str">
        <f>IF(Data!AD584&gt;0,Data!AD584-4,"")</f>
        <v/>
      </c>
      <c r="AP584" s="2" t="str">
        <f>IF(Data!AE584&gt;0,Data!AE584-4,"")</f>
        <v/>
      </c>
      <c r="AQ584" s="2" t="str">
        <f>IF(Data!AF584&gt;0,Data!AF584-4,"")</f>
        <v/>
      </c>
      <c r="AR584" s="2" t="str">
        <f>IF(Data!AG584&gt;0,Data!AG584-4,"")</f>
        <v/>
      </c>
      <c r="AS584" s="2" t="str">
        <f>IF(Data!AH584&gt;0,Data!AH584-4,"")</f>
        <v/>
      </c>
      <c r="AT584" s="2" t="str">
        <f>IF(Data!AI584&gt;0,Data!AI584-4,"")</f>
        <v/>
      </c>
      <c r="AU584" s="2" t="str">
        <f>IF(Data!AJ584&gt;0,Data!AJ584-4,"")</f>
        <v/>
      </c>
      <c r="AW584" s="10" t="str">
        <f t="shared" si="195"/>
        <v/>
      </c>
      <c r="AX584" s="10" t="str">
        <f t="shared" si="196"/>
        <v/>
      </c>
      <c r="AY584" s="10" t="str">
        <f t="shared" si="197"/>
        <v/>
      </c>
      <c r="BA584" s="2" t="str">
        <f>IF(Data!AL584&gt;0,Data!AL584-4,"")</f>
        <v/>
      </c>
      <c r="BB584" s="2" t="str">
        <f>IF(Data!AM584&gt;0,Data!AM584-4,"")</f>
        <v/>
      </c>
      <c r="BC584" s="2" t="str">
        <f>IF(Data!AN584&gt;0,Data!AN584-4,"")</f>
        <v/>
      </c>
      <c r="BD584" s="2" t="str">
        <f>IF(Data!AO584&gt;0,Data!AO584-4,"")</f>
        <v/>
      </c>
      <c r="BE584" s="2" t="str">
        <f>IF(Data!AP584&gt;0,Data!AP584-4,"")</f>
        <v/>
      </c>
      <c r="BF584" s="2" t="str">
        <f>IF(Data!AQ584&gt;0,Data!AQ584-4,"")</f>
        <v/>
      </c>
      <c r="BG584" s="2" t="str">
        <f>IF(Data!AR584&gt;0,Data!AR584-4,"")</f>
        <v/>
      </c>
      <c r="BH584" s="2" t="str">
        <f>IF(Data!AS584&gt;0,Data!AS584-4,"")</f>
        <v/>
      </c>
      <c r="BJ584" s="10" t="str">
        <f t="shared" si="198"/>
        <v/>
      </c>
      <c r="BK584" s="10" t="str">
        <f t="shared" si="199"/>
        <v/>
      </c>
      <c r="BL584" s="10" t="str">
        <f t="shared" si="200"/>
        <v/>
      </c>
      <c r="BN584" s="2" t="str">
        <f>IF(Data!AU584&gt;0,Data!AU584-4,"")</f>
        <v/>
      </c>
      <c r="BO584" s="2" t="str">
        <f>IF(Data!AV584&gt;0,Data!AV584-4,"")</f>
        <v/>
      </c>
      <c r="BP584" s="2" t="str">
        <f>IF(Data!AW584&gt;0,Data!AW584-4,"")</f>
        <v/>
      </c>
      <c r="BQ584" s="2" t="str">
        <f>IF(Data!AX584&gt;0,Data!AX584-4,"")</f>
        <v/>
      </c>
      <c r="BR584" s="2" t="str">
        <f>IF(Data!AY584&gt;0,Data!AY584-4,"")</f>
        <v/>
      </c>
      <c r="BS584" s="2" t="str">
        <f>IF(Data!AZ584&gt;0,Data!AZ584-4,"")</f>
        <v/>
      </c>
      <c r="BT584" s="2" t="str">
        <f>IF(Data!BA584&gt;0,Data!BA584-4,"")</f>
        <v/>
      </c>
      <c r="BU584" s="2" t="str">
        <f>IF(Data!BB584&gt;0,Data!BB584-4,"")</f>
        <v/>
      </c>
      <c r="BW584" s="10" t="str">
        <f t="shared" si="201"/>
        <v/>
      </c>
      <c r="BX584" s="10" t="str">
        <f t="shared" si="202"/>
        <v/>
      </c>
      <c r="BY584" s="10" t="str">
        <f t="shared" si="203"/>
        <v/>
      </c>
      <c r="CA584" s="2" t="str">
        <f>IF(Data!BD584&gt;0,Data!BD584-4,"")</f>
        <v/>
      </c>
      <c r="CB584" s="2" t="str">
        <f>IF(Data!BE584&gt;0,Data!BE584-4,"")</f>
        <v/>
      </c>
      <c r="CC584" s="2" t="str">
        <f>IF(Data!BF584&gt;0,Data!BF584-4,"")</f>
        <v/>
      </c>
      <c r="CD584" s="2" t="str">
        <f>IF(Data!BG584&gt;0,Data!BG584-4,"")</f>
        <v/>
      </c>
      <c r="CE584" s="2" t="str">
        <f>IF(Data!BH584&gt;0,Data!BH584-4,"")</f>
        <v/>
      </c>
      <c r="CF584" s="2" t="str">
        <f>IF(Data!BI584&gt;0,Data!BI584-4,"")</f>
        <v/>
      </c>
      <c r="CG584" s="2" t="str">
        <f>IF(Data!BJ584&gt;0,Data!BJ584-4,"")</f>
        <v/>
      </c>
      <c r="CH584" s="2" t="str">
        <f>IF(Data!BK584&gt;0,Data!BK584-4,"")</f>
        <v/>
      </c>
      <c r="CK584" s="10" t="str">
        <f t="shared" si="204"/>
        <v/>
      </c>
      <c r="CL584" s="10" t="str">
        <f t="shared" si="205"/>
        <v/>
      </c>
      <c r="CM584" s="10" t="str">
        <f t="shared" si="206"/>
        <v/>
      </c>
    </row>
    <row r="585" spans="1:91" x14ac:dyDescent="0.25">
      <c r="A585" s="2" t="str">
        <f>IF(Data!B585&gt;0,Data!B585-4,"")</f>
        <v/>
      </c>
      <c r="B585" s="2" t="str">
        <f>IF(Data!C585&gt;0,Data!C585-4,"")</f>
        <v/>
      </c>
      <c r="C585" s="2" t="str">
        <f>IF(Data!D585&gt;0,Data!D585-4,"")</f>
        <v/>
      </c>
      <c r="D585" s="2" t="str">
        <f>IF(Data!E585&gt;0,Data!E585-4,"")</f>
        <v/>
      </c>
      <c r="E585" s="2" t="str">
        <f>IF(Data!F585&gt;0,Data!F585-4,"")</f>
        <v/>
      </c>
      <c r="F585" s="2" t="str">
        <f>IF(Data!G585&gt;0,Data!G585-4,"")</f>
        <v/>
      </c>
      <c r="G585" s="2" t="str">
        <f>IF(Data!H585&gt;0,Data!H585-4,"")</f>
        <v/>
      </c>
      <c r="H585" s="2" t="str">
        <f>IF(Data!I585&gt;0,Data!I585-4,"")</f>
        <v/>
      </c>
      <c r="J585" s="10" t="str">
        <f t="shared" si="207"/>
        <v/>
      </c>
      <c r="K585" s="10" t="str">
        <f t="shared" si="208"/>
        <v/>
      </c>
      <c r="L585" s="10" t="str">
        <f t="shared" si="209"/>
        <v/>
      </c>
      <c r="N585" s="2" t="str">
        <f>IF(Data!K585&gt;0,Data!K585-4,"")</f>
        <v/>
      </c>
      <c r="O585" s="2" t="str">
        <f>IF(Data!L585&gt;0,Data!L585-4,"")</f>
        <v/>
      </c>
      <c r="P585" s="2" t="str">
        <f>IF(Data!M585&gt;0,Data!M585-4,"")</f>
        <v/>
      </c>
      <c r="Q585" s="2" t="str">
        <f>IF(Data!N585&gt;0,Data!N585-4,"")</f>
        <v/>
      </c>
      <c r="R585" s="2" t="str">
        <f>IF(Data!O585&gt;0,Data!O585-4,"")</f>
        <v/>
      </c>
      <c r="S585" s="2" t="str">
        <f>IF(Data!P585&gt;0,Data!P585-4,"")</f>
        <v/>
      </c>
      <c r="T585" s="2" t="str">
        <f>IF(Data!Q585&gt;0,Data!Q585-4,"")</f>
        <v/>
      </c>
      <c r="U585" s="2" t="str">
        <f>IF(Data!R585&gt;0,Data!R585-4,"")</f>
        <v/>
      </c>
      <c r="V585" s="59"/>
      <c r="W585" s="10" t="str">
        <f t="shared" si="189"/>
        <v/>
      </c>
      <c r="X585" s="10" t="str">
        <f t="shared" si="190"/>
        <v/>
      </c>
      <c r="Y585" s="10" t="str">
        <f t="shared" si="191"/>
        <v/>
      </c>
      <c r="AA585" s="2" t="str">
        <f>IF(Data!T585&gt;0,Data!T585-4,"")</f>
        <v/>
      </c>
      <c r="AB585" s="2" t="str">
        <f>IF(Data!U585&gt;0,Data!U585-4,"")</f>
        <v/>
      </c>
      <c r="AC585" s="2" t="str">
        <f>IF(Data!V585&gt;0,Data!V585-4,"")</f>
        <v/>
      </c>
      <c r="AD585" s="2" t="str">
        <f>IF(Data!W585&gt;0,Data!W585-4,"")</f>
        <v/>
      </c>
      <c r="AE585" s="2" t="str">
        <f>IF(Data!X585&gt;0,Data!X585-4,"")</f>
        <v/>
      </c>
      <c r="AF585" s="2" t="str">
        <f>IF(Data!Y585&gt;0,Data!Y585-4,"")</f>
        <v/>
      </c>
      <c r="AG585" s="2" t="str">
        <f>IF(Data!Z585&gt;0,Data!Z585-4,"")</f>
        <v/>
      </c>
      <c r="AH585" s="2" t="str">
        <f>IF(Data!AA585&gt;0,Data!AA585-4,"")</f>
        <v/>
      </c>
      <c r="AJ585" s="10" t="str">
        <f t="shared" si="192"/>
        <v/>
      </c>
      <c r="AK585" s="10" t="str">
        <f t="shared" si="193"/>
        <v/>
      </c>
      <c r="AL585" s="10" t="str">
        <f t="shared" si="194"/>
        <v/>
      </c>
      <c r="AN585" s="2" t="str">
        <f>IF(Data!AC585&gt;0,Data!AC585-4,"")</f>
        <v/>
      </c>
      <c r="AO585" s="2" t="str">
        <f>IF(Data!AD585&gt;0,Data!AD585-4,"")</f>
        <v/>
      </c>
      <c r="AP585" s="2" t="str">
        <f>IF(Data!AE585&gt;0,Data!AE585-4,"")</f>
        <v/>
      </c>
      <c r="AQ585" s="2" t="str">
        <f>IF(Data!AF585&gt;0,Data!AF585-4,"")</f>
        <v/>
      </c>
      <c r="AR585" s="2" t="str">
        <f>IF(Data!AG585&gt;0,Data!AG585-4,"")</f>
        <v/>
      </c>
      <c r="AS585" s="2" t="str">
        <f>IF(Data!AH585&gt;0,Data!AH585-4,"")</f>
        <v/>
      </c>
      <c r="AT585" s="2" t="str">
        <f>IF(Data!AI585&gt;0,Data!AI585-4,"")</f>
        <v/>
      </c>
      <c r="AU585" s="2" t="str">
        <f>IF(Data!AJ585&gt;0,Data!AJ585-4,"")</f>
        <v/>
      </c>
      <c r="AW585" s="10" t="str">
        <f t="shared" si="195"/>
        <v/>
      </c>
      <c r="AX585" s="10" t="str">
        <f t="shared" si="196"/>
        <v/>
      </c>
      <c r="AY585" s="10" t="str">
        <f t="shared" si="197"/>
        <v/>
      </c>
      <c r="BA585" s="2" t="str">
        <f>IF(Data!AL585&gt;0,Data!AL585-4,"")</f>
        <v/>
      </c>
      <c r="BB585" s="2" t="str">
        <f>IF(Data!AM585&gt;0,Data!AM585-4,"")</f>
        <v/>
      </c>
      <c r="BC585" s="2" t="str">
        <f>IF(Data!AN585&gt;0,Data!AN585-4,"")</f>
        <v/>
      </c>
      <c r="BD585" s="2" t="str">
        <f>IF(Data!AO585&gt;0,Data!AO585-4,"")</f>
        <v/>
      </c>
      <c r="BE585" s="2" t="str">
        <f>IF(Data!AP585&gt;0,Data!AP585-4,"")</f>
        <v/>
      </c>
      <c r="BF585" s="2" t="str">
        <f>IF(Data!AQ585&gt;0,Data!AQ585-4,"")</f>
        <v/>
      </c>
      <c r="BG585" s="2" t="str">
        <f>IF(Data!AR585&gt;0,Data!AR585-4,"")</f>
        <v/>
      </c>
      <c r="BH585" s="2" t="str">
        <f>IF(Data!AS585&gt;0,Data!AS585-4,"")</f>
        <v/>
      </c>
      <c r="BJ585" s="10" t="str">
        <f t="shared" si="198"/>
        <v/>
      </c>
      <c r="BK585" s="10" t="str">
        <f t="shared" si="199"/>
        <v/>
      </c>
      <c r="BL585" s="10" t="str">
        <f t="shared" si="200"/>
        <v/>
      </c>
      <c r="BN585" s="2" t="str">
        <f>IF(Data!AU585&gt;0,Data!AU585-4,"")</f>
        <v/>
      </c>
      <c r="BO585" s="2" t="str">
        <f>IF(Data!AV585&gt;0,Data!AV585-4,"")</f>
        <v/>
      </c>
      <c r="BP585" s="2" t="str">
        <f>IF(Data!AW585&gt;0,Data!AW585-4,"")</f>
        <v/>
      </c>
      <c r="BQ585" s="2" t="str">
        <f>IF(Data!AX585&gt;0,Data!AX585-4,"")</f>
        <v/>
      </c>
      <c r="BR585" s="2" t="str">
        <f>IF(Data!AY585&gt;0,Data!AY585-4,"")</f>
        <v/>
      </c>
      <c r="BS585" s="2" t="str">
        <f>IF(Data!AZ585&gt;0,Data!AZ585-4,"")</f>
        <v/>
      </c>
      <c r="BT585" s="2" t="str">
        <f>IF(Data!BA585&gt;0,Data!BA585-4,"")</f>
        <v/>
      </c>
      <c r="BU585" s="2" t="str">
        <f>IF(Data!BB585&gt;0,Data!BB585-4,"")</f>
        <v/>
      </c>
      <c r="BW585" s="10" t="str">
        <f t="shared" si="201"/>
        <v/>
      </c>
      <c r="BX585" s="10" t="str">
        <f t="shared" si="202"/>
        <v/>
      </c>
      <c r="BY585" s="10" t="str">
        <f t="shared" si="203"/>
        <v/>
      </c>
      <c r="CA585" s="2" t="str">
        <f>IF(Data!BD585&gt;0,Data!BD585-4,"")</f>
        <v/>
      </c>
      <c r="CB585" s="2" t="str">
        <f>IF(Data!BE585&gt;0,Data!BE585-4,"")</f>
        <v/>
      </c>
      <c r="CC585" s="2" t="str">
        <f>IF(Data!BF585&gt;0,Data!BF585-4,"")</f>
        <v/>
      </c>
      <c r="CD585" s="2" t="str">
        <f>IF(Data!BG585&gt;0,Data!BG585-4,"")</f>
        <v/>
      </c>
      <c r="CE585" s="2" t="str">
        <f>IF(Data!BH585&gt;0,Data!BH585-4,"")</f>
        <v/>
      </c>
      <c r="CF585" s="2" t="str">
        <f>IF(Data!BI585&gt;0,Data!BI585-4,"")</f>
        <v/>
      </c>
      <c r="CG585" s="2" t="str">
        <f>IF(Data!BJ585&gt;0,Data!BJ585-4,"")</f>
        <v/>
      </c>
      <c r="CH585" s="2" t="str">
        <f>IF(Data!BK585&gt;0,Data!BK585-4,"")</f>
        <v/>
      </c>
      <c r="CK585" s="10" t="str">
        <f t="shared" si="204"/>
        <v/>
      </c>
      <c r="CL585" s="10" t="str">
        <f t="shared" si="205"/>
        <v/>
      </c>
      <c r="CM585" s="10" t="str">
        <f t="shared" si="206"/>
        <v/>
      </c>
    </row>
    <row r="586" spans="1:91" x14ac:dyDescent="0.25">
      <c r="A586" s="2" t="str">
        <f>IF(Data!B586&gt;0,Data!B586-4,"")</f>
        <v/>
      </c>
      <c r="B586" s="2" t="str">
        <f>IF(Data!C586&gt;0,Data!C586-4,"")</f>
        <v/>
      </c>
      <c r="C586" s="2" t="str">
        <f>IF(Data!D586&gt;0,Data!D586-4,"")</f>
        <v/>
      </c>
      <c r="D586" s="2" t="str">
        <f>IF(Data!E586&gt;0,Data!E586-4,"")</f>
        <v/>
      </c>
      <c r="E586" s="2" t="str">
        <f>IF(Data!F586&gt;0,Data!F586-4,"")</f>
        <v/>
      </c>
      <c r="F586" s="2" t="str">
        <f>IF(Data!G586&gt;0,Data!G586-4,"")</f>
        <v/>
      </c>
      <c r="G586" s="2" t="str">
        <f>IF(Data!H586&gt;0,Data!H586-4,"")</f>
        <v/>
      </c>
      <c r="H586" s="2" t="str">
        <f>IF(Data!I586&gt;0,Data!I586-4,"")</f>
        <v/>
      </c>
      <c r="J586" s="10" t="str">
        <f t="shared" si="207"/>
        <v/>
      </c>
      <c r="K586" s="10" t="str">
        <f t="shared" si="208"/>
        <v/>
      </c>
      <c r="L586" s="10" t="str">
        <f t="shared" si="209"/>
        <v/>
      </c>
      <c r="N586" s="2" t="str">
        <f>IF(Data!K586&gt;0,Data!K586-4,"")</f>
        <v/>
      </c>
      <c r="O586" s="2" t="str">
        <f>IF(Data!L586&gt;0,Data!L586-4,"")</f>
        <v/>
      </c>
      <c r="P586" s="2" t="str">
        <f>IF(Data!M586&gt;0,Data!M586-4,"")</f>
        <v/>
      </c>
      <c r="Q586" s="2" t="str">
        <f>IF(Data!N586&gt;0,Data!N586-4,"")</f>
        <v/>
      </c>
      <c r="R586" s="2" t="str">
        <f>IF(Data!O586&gt;0,Data!O586-4,"")</f>
        <v/>
      </c>
      <c r="S586" s="2" t="str">
        <f>IF(Data!P586&gt;0,Data!P586-4,"")</f>
        <v/>
      </c>
      <c r="T586" s="2" t="str">
        <f>IF(Data!Q586&gt;0,Data!Q586-4,"")</f>
        <v/>
      </c>
      <c r="U586" s="2" t="str">
        <f>IF(Data!R586&gt;0,Data!R586-4,"")</f>
        <v/>
      </c>
      <c r="V586" s="59"/>
      <c r="W586" s="10" t="str">
        <f t="shared" si="189"/>
        <v/>
      </c>
      <c r="X586" s="10" t="str">
        <f t="shared" si="190"/>
        <v/>
      </c>
      <c r="Y586" s="10" t="str">
        <f t="shared" si="191"/>
        <v/>
      </c>
      <c r="AA586" s="2" t="str">
        <f>IF(Data!T586&gt;0,Data!T586-4,"")</f>
        <v/>
      </c>
      <c r="AB586" s="2" t="str">
        <f>IF(Data!U586&gt;0,Data!U586-4,"")</f>
        <v/>
      </c>
      <c r="AC586" s="2" t="str">
        <f>IF(Data!V586&gt;0,Data!V586-4,"")</f>
        <v/>
      </c>
      <c r="AD586" s="2" t="str">
        <f>IF(Data!W586&gt;0,Data!W586-4,"")</f>
        <v/>
      </c>
      <c r="AE586" s="2" t="str">
        <f>IF(Data!X586&gt;0,Data!X586-4,"")</f>
        <v/>
      </c>
      <c r="AF586" s="2" t="str">
        <f>IF(Data!Y586&gt;0,Data!Y586-4,"")</f>
        <v/>
      </c>
      <c r="AG586" s="2" t="str">
        <f>IF(Data!Z586&gt;0,Data!Z586-4,"")</f>
        <v/>
      </c>
      <c r="AH586" s="2" t="str">
        <f>IF(Data!AA586&gt;0,Data!AA586-4,"")</f>
        <v/>
      </c>
      <c r="AJ586" s="10" t="str">
        <f t="shared" si="192"/>
        <v/>
      </c>
      <c r="AK586" s="10" t="str">
        <f t="shared" si="193"/>
        <v/>
      </c>
      <c r="AL586" s="10" t="str">
        <f t="shared" si="194"/>
        <v/>
      </c>
      <c r="AN586" s="2" t="str">
        <f>IF(Data!AC586&gt;0,Data!AC586-4,"")</f>
        <v/>
      </c>
      <c r="AO586" s="2" t="str">
        <f>IF(Data!AD586&gt;0,Data!AD586-4,"")</f>
        <v/>
      </c>
      <c r="AP586" s="2" t="str">
        <f>IF(Data!AE586&gt;0,Data!AE586-4,"")</f>
        <v/>
      </c>
      <c r="AQ586" s="2" t="str">
        <f>IF(Data!AF586&gt;0,Data!AF586-4,"")</f>
        <v/>
      </c>
      <c r="AR586" s="2" t="str">
        <f>IF(Data!AG586&gt;0,Data!AG586-4,"")</f>
        <v/>
      </c>
      <c r="AS586" s="2" t="str">
        <f>IF(Data!AH586&gt;0,Data!AH586-4,"")</f>
        <v/>
      </c>
      <c r="AT586" s="2" t="str">
        <f>IF(Data!AI586&gt;0,Data!AI586-4,"")</f>
        <v/>
      </c>
      <c r="AU586" s="2" t="str">
        <f>IF(Data!AJ586&gt;0,Data!AJ586-4,"")</f>
        <v/>
      </c>
      <c r="AW586" s="10" t="str">
        <f t="shared" si="195"/>
        <v/>
      </c>
      <c r="AX586" s="10" t="str">
        <f t="shared" si="196"/>
        <v/>
      </c>
      <c r="AY586" s="10" t="str">
        <f t="shared" si="197"/>
        <v/>
      </c>
      <c r="BA586" s="2" t="str">
        <f>IF(Data!AL586&gt;0,Data!AL586-4,"")</f>
        <v/>
      </c>
      <c r="BB586" s="2" t="str">
        <f>IF(Data!AM586&gt;0,Data!AM586-4,"")</f>
        <v/>
      </c>
      <c r="BC586" s="2" t="str">
        <f>IF(Data!AN586&gt;0,Data!AN586-4,"")</f>
        <v/>
      </c>
      <c r="BD586" s="2" t="str">
        <f>IF(Data!AO586&gt;0,Data!AO586-4,"")</f>
        <v/>
      </c>
      <c r="BE586" s="2" t="str">
        <f>IF(Data!AP586&gt;0,Data!AP586-4,"")</f>
        <v/>
      </c>
      <c r="BF586" s="2" t="str">
        <f>IF(Data!AQ586&gt;0,Data!AQ586-4,"")</f>
        <v/>
      </c>
      <c r="BG586" s="2" t="str">
        <f>IF(Data!AR586&gt;0,Data!AR586-4,"")</f>
        <v/>
      </c>
      <c r="BH586" s="2" t="str">
        <f>IF(Data!AS586&gt;0,Data!AS586-4,"")</f>
        <v/>
      </c>
      <c r="BJ586" s="10" t="str">
        <f t="shared" si="198"/>
        <v/>
      </c>
      <c r="BK586" s="10" t="str">
        <f t="shared" si="199"/>
        <v/>
      </c>
      <c r="BL586" s="10" t="str">
        <f t="shared" si="200"/>
        <v/>
      </c>
      <c r="BN586" s="2" t="str">
        <f>IF(Data!AU586&gt;0,Data!AU586-4,"")</f>
        <v/>
      </c>
      <c r="BO586" s="2" t="str">
        <f>IF(Data!AV586&gt;0,Data!AV586-4,"")</f>
        <v/>
      </c>
      <c r="BP586" s="2" t="str">
        <f>IF(Data!AW586&gt;0,Data!AW586-4,"")</f>
        <v/>
      </c>
      <c r="BQ586" s="2" t="str">
        <f>IF(Data!AX586&gt;0,Data!AX586-4,"")</f>
        <v/>
      </c>
      <c r="BR586" s="2" t="str">
        <f>IF(Data!AY586&gt;0,Data!AY586-4,"")</f>
        <v/>
      </c>
      <c r="BS586" s="2" t="str">
        <f>IF(Data!AZ586&gt;0,Data!AZ586-4,"")</f>
        <v/>
      </c>
      <c r="BT586" s="2" t="str">
        <f>IF(Data!BA586&gt;0,Data!BA586-4,"")</f>
        <v/>
      </c>
      <c r="BU586" s="2" t="str">
        <f>IF(Data!BB586&gt;0,Data!BB586-4,"")</f>
        <v/>
      </c>
      <c r="BW586" s="10" t="str">
        <f t="shared" si="201"/>
        <v/>
      </c>
      <c r="BX586" s="10" t="str">
        <f t="shared" si="202"/>
        <v/>
      </c>
      <c r="BY586" s="10" t="str">
        <f t="shared" si="203"/>
        <v/>
      </c>
      <c r="CA586" s="2" t="str">
        <f>IF(Data!BD586&gt;0,Data!BD586-4,"")</f>
        <v/>
      </c>
      <c r="CB586" s="2" t="str">
        <f>IF(Data!BE586&gt;0,Data!BE586-4,"")</f>
        <v/>
      </c>
      <c r="CC586" s="2" t="str">
        <f>IF(Data!BF586&gt;0,Data!BF586-4,"")</f>
        <v/>
      </c>
      <c r="CD586" s="2" t="str">
        <f>IF(Data!BG586&gt;0,Data!BG586-4,"")</f>
        <v/>
      </c>
      <c r="CE586" s="2" t="str">
        <f>IF(Data!BH586&gt;0,Data!BH586-4,"")</f>
        <v/>
      </c>
      <c r="CF586" s="2" t="str">
        <f>IF(Data!BI586&gt;0,Data!BI586-4,"")</f>
        <v/>
      </c>
      <c r="CG586" s="2" t="str">
        <f>IF(Data!BJ586&gt;0,Data!BJ586-4,"")</f>
        <v/>
      </c>
      <c r="CH586" s="2" t="str">
        <f>IF(Data!BK586&gt;0,Data!BK586-4,"")</f>
        <v/>
      </c>
      <c r="CK586" s="10" t="str">
        <f t="shared" si="204"/>
        <v/>
      </c>
      <c r="CL586" s="10" t="str">
        <f t="shared" si="205"/>
        <v/>
      </c>
      <c r="CM586" s="10" t="str">
        <f t="shared" si="206"/>
        <v/>
      </c>
    </row>
    <row r="587" spans="1:91" x14ac:dyDescent="0.25">
      <c r="A587" s="2" t="str">
        <f>IF(Data!B587&gt;0,Data!B587-4,"")</f>
        <v/>
      </c>
      <c r="B587" s="2" t="str">
        <f>IF(Data!C587&gt;0,Data!C587-4,"")</f>
        <v/>
      </c>
      <c r="C587" s="2" t="str">
        <f>IF(Data!D587&gt;0,Data!D587-4,"")</f>
        <v/>
      </c>
      <c r="D587" s="2" t="str">
        <f>IF(Data!E587&gt;0,Data!E587-4,"")</f>
        <v/>
      </c>
      <c r="E587" s="2" t="str">
        <f>IF(Data!F587&gt;0,Data!F587-4,"")</f>
        <v/>
      </c>
      <c r="F587" s="2" t="str">
        <f>IF(Data!G587&gt;0,Data!G587-4,"")</f>
        <v/>
      </c>
      <c r="G587" s="2" t="str">
        <f>IF(Data!H587&gt;0,Data!H587-4,"")</f>
        <v/>
      </c>
      <c r="H587" s="2" t="str">
        <f>IF(Data!I587&gt;0,Data!I587-4,"")</f>
        <v/>
      </c>
      <c r="J587" s="10" t="str">
        <f t="shared" si="207"/>
        <v/>
      </c>
      <c r="K587" s="10" t="str">
        <f t="shared" si="208"/>
        <v/>
      </c>
      <c r="L587" s="10" t="str">
        <f t="shared" si="209"/>
        <v/>
      </c>
      <c r="N587" s="2" t="str">
        <f>IF(Data!K587&gt;0,Data!K587-4,"")</f>
        <v/>
      </c>
      <c r="O587" s="2" t="str">
        <f>IF(Data!L587&gt;0,Data!L587-4,"")</f>
        <v/>
      </c>
      <c r="P587" s="2" t="str">
        <f>IF(Data!M587&gt;0,Data!M587-4,"")</f>
        <v/>
      </c>
      <c r="Q587" s="2" t="str">
        <f>IF(Data!N587&gt;0,Data!N587-4,"")</f>
        <v/>
      </c>
      <c r="R587" s="2" t="str">
        <f>IF(Data!O587&gt;0,Data!O587-4,"")</f>
        <v/>
      </c>
      <c r="S587" s="2" t="str">
        <f>IF(Data!P587&gt;0,Data!P587-4,"")</f>
        <v/>
      </c>
      <c r="T587" s="2" t="str">
        <f>IF(Data!Q587&gt;0,Data!Q587-4,"")</f>
        <v/>
      </c>
      <c r="U587" s="2" t="str">
        <f>IF(Data!R587&gt;0,Data!R587-4,"")</f>
        <v/>
      </c>
      <c r="V587" s="59"/>
      <c r="W587" s="10" t="str">
        <f t="shared" si="189"/>
        <v/>
      </c>
      <c r="X587" s="10" t="str">
        <f t="shared" si="190"/>
        <v/>
      </c>
      <c r="Y587" s="10" t="str">
        <f t="shared" si="191"/>
        <v/>
      </c>
      <c r="AA587" s="2" t="str">
        <f>IF(Data!T587&gt;0,Data!T587-4,"")</f>
        <v/>
      </c>
      <c r="AB587" s="2" t="str">
        <f>IF(Data!U587&gt;0,Data!U587-4,"")</f>
        <v/>
      </c>
      <c r="AC587" s="2" t="str">
        <f>IF(Data!V587&gt;0,Data!V587-4,"")</f>
        <v/>
      </c>
      <c r="AD587" s="2" t="str">
        <f>IF(Data!W587&gt;0,Data!W587-4,"")</f>
        <v/>
      </c>
      <c r="AE587" s="2" t="str">
        <f>IF(Data!X587&gt;0,Data!X587-4,"")</f>
        <v/>
      </c>
      <c r="AF587" s="2" t="str">
        <f>IF(Data!Y587&gt;0,Data!Y587-4,"")</f>
        <v/>
      </c>
      <c r="AG587" s="2" t="str">
        <f>IF(Data!Z587&gt;0,Data!Z587-4,"")</f>
        <v/>
      </c>
      <c r="AH587" s="2" t="str">
        <f>IF(Data!AA587&gt;0,Data!AA587-4,"")</f>
        <v/>
      </c>
      <c r="AJ587" s="10" t="str">
        <f t="shared" si="192"/>
        <v/>
      </c>
      <c r="AK587" s="10" t="str">
        <f t="shared" si="193"/>
        <v/>
      </c>
      <c r="AL587" s="10" t="str">
        <f t="shared" si="194"/>
        <v/>
      </c>
      <c r="AN587" s="2" t="str">
        <f>IF(Data!AC587&gt;0,Data!AC587-4,"")</f>
        <v/>
      </c>
      <c r="AO587" s="2" t="str">
        <f>IF(Data!AD587&gt;0,Data!AD587-4,"")</f>
        <v/>
      </c>
      <c r="AP587" s="2" t="str">
        <f>IF(Data!AE587&gt;0,Data!AE587-4,"")</f>
        <v/>
      </c>
      <c r="AQ587" s="2" t="str">
        <f>IF(Data!AF587&gt;0,Data!AF587-4,"")</f>
        <v/>
      </c>
      <c r="AR587" s="2" t="str">
        <f>IF(Data!AG587&gt;0,Data!AG587-4,"")</f>
        <v/>
      </c>
      <c r="AS587" s="2" t="str">
        <f>IF(Data!AH587&gt;0,Data!AH587-4,"")</f>
        <v/>
      </c>
      <c r="AT587" s="2" t="str">
        <f>IF(Data!AI587&gt;0,Data!AI587-4,"")</f>
        <v/>
      </c>
      <c r="AU587" s="2" t="str">
        <f>IF(Data!AJ587&gt;0,Data!AJ587-4,"")</f>
        <v/>
      </c>
      <c r="AW587" s="10" t="str">
        <f t="shared" si="195"/>
        <v/>
      </c>
      <c r="AX587" s="10" t="str">
        <f t="shared" si="196"/>
        <v/>
      </c>
      <c r="AY587" s="10" t="str">
        <f t="shared" si="197"/>
        <v/>
      </c>
      <c r="BA587" s="2" t="str">
        <f>IF(Data!AL587&gt;0,Data!AL587-4,"")</f>
        <v/>
      </c>
      <c r="BB587" s="2" t="str">
        <f>IF(Data!AM587&gt;0,Data!AM587-4,"")</f>
        <v/>
      </c>
      <c r="BC587" s="2" t="str">
        <f>IF(Data!AN587&gt;0,Data!AN587-4,"")</f>
        <v/>
      </c>
      <c r="BD587" s="2" t="str">
        <f>IF(Data!AO587&gt;0,Data!AO587-4,"")</f>
        <v/>
      </c>
      <c r="BE587" s="2" t="str">
        <f>IF(Data!AP587&gt;0,Data!AP587-4,"")</f>
        <v/>
      </c>
      <c r="BF587" s="2" t="str">
        <f>IF(Data!AQ587&gt;0,Data!AQ587-4,"")</f>
        <v/>
      </c>
      <c r="BG587" s="2" t="str">
        <f>IF(Data!AR587&gt;0,Data!AR587-4,"")</f>
        <v/>
      </c>
      <c r="BH587" s="2" t="str">
        <f>IF(Data!AS587&gt;0,Data!AS587-4,"")</f>
        <v/>
      </c>
      <c r="BJ587" s="10" t="str">
        <f t="shared" si="198"/>
        <v/>
      </c>
      <c r="BK587" s="10" t="str">
        <f t="shared" si="199"/>
        <v/>
      </c>
      <c r="BL587" s="10" t="str">
        <f t="shared" si="200"/>
        <v/>
      </c>
      <c r="BN587" s="2" t="str">
        <f>IF(Data!AU587&gt;0,Data!AU587-4,"")</f>
        <v/>
      </c>
      <c r="BO587" s="2" t="str">
        <f>IF(Data!AV587&gt;0,Data!AV587-4,"")</f>
        <v/>
      </c>
      <c r="BP587" s="2" t="str">
        <f>IF(Data!AW587&gt;0,Data!AW587-4,"")</f>
        <v/>
      </c>
      <c r="BQ587" s="2" t="str">
        <f>IF(Data!AX587&gt;0,Data!AX587-4,"")</f>
        <v/>
      </c>
      <c r="BR587" s="2" t="str">
        <f>IF(Data!AY587&gt;0,Data!AY587-4,"")</f>
        <v/>
      </c>
      <c r="BS587" s="2" t="str">
        <f>IF(Data!AZ587&gt;0,Data!AZ587-4,"")</f>
        <v/>
      </c>
      <c r="BT587" s="2" t="str">
        <f>IF(Data!BA587&gt;0,Data!BA587-4,"")</f>
        <v/>
      </c>
      <c r="BU587" s="2" t="str">
        <f>IF(Data!BB587&gt;0,Data!BB587-4,"")</f>
        <v/>
      </c>
      <c r="BW587" s="10" t="str">
        <f t="shared" si="201"/>
        <v/>
      </c>
      <c r="BX587" s="10" t="str">
        <f t="shared" si="202"/>
        <v/>
      </c>
      <c r="BY587" s="10" t="str">
        <f t="shared" si="203"/>
        <v/>
      </c>
      <c r="CA587" s="2" t="str">
        <f>IF(Data!BD587&gt;0,Data!BD587-4,"")</f>
        <v/>
      </c>
      <c r="CB587" s="2" t="str">
        <f>IF(Data!BE587&gt;0,Data!BE587-4,"")</f>
        <v/>
      </c>
      <c r="CC587" s="2" t="str">
        <f>IF(Data!BF587&gt;0,Data!BF587-4,"")</f>
        <v/>
      </c>
      <c r="CD587" s="2" t="str">
        <f>IF(Data!BG587&gt;0,Data!BG587-4,"")</f>
        <v/>
      </c>
      <c r="CE587" s="2" t="str">
        <f>IF(Data!BH587&gt;0,Data!BH587-4,"")</f>
        <v/>
      </c>
      <c r="CF587" s="2" t="str">
        <f>IF(Data!BI587&gt;0,Data!BI587-4,"")</f>
        <v/>
      </c>
      <c r="CG587" s="2" t="str">
        <f>IF(Data!BJ587&gt;0,Data!BJ587-4,"")</f>
        <v/>
      </c>
      <c r="CH587" s="2" t="str">
        <f>IF(Data!BK587&gt;0,Data!BK587-4,"")</f>
        <v/>
      </c>
      <c r="CK587" s="10" t="str">
        <f t="shared" si="204"/>
        <v/>
      </c>
      <c r="CL587" s="10" t="str">
        <f t="shared" si="205"/>
        <v/>
      </c>
      <c r="CM587" s="10" t="str">
        <f t="shared" si="206"/>
        <v/>
      </c>
    </row>
    <row r="588" spans="1:91" x14ac:dyDescent="0.25">
      <c r="A588" s="2" t="str">
        <f>IF(Data!B588&gt;0,Data!B588-4,"")</f>
        <v/>
      </c>
      <c r="B588" s="2" t="str">
        <f>IF(Data!C588&gt;0,Data!C588-4,"")</f>
        <v/>
      </c>
      <c r="C588" s="2" t="str">
        <f>IF(Data!D588&gt;0,Data!D588-4,"")</f>
        <v/>
      </c>
      <c r="D588" s="2" t="str">
        <f>IF(Data!E588&gt;0,Data!E588-4,"")</f>
        <v/>
      </c>
      <c r="E588" s="2" t="str">
        <f>IF(Data!F588&gt;0,Data!F588-4,"")</f>
        <v/>
      </c>
      <c r="F588" s="2" t="str">
        <f>IF(Data!G588&gt;0,Data!G588-4,"")</f>
        <v/>
      </c>
      <c r="G588" s="2" t="str">
        <f>IF(Data!H588&gt;0,Data!H588-4,"")</f>
        <v/>
      </c>
      <c r="H588" s="2" t="str">
        <f>IF(Data!I588&gt;0,Data!I588-4,"")</f>
        <v/>
      </c>
      <c r="J588" s="10" t="str">
        <f t="shared" si="207"/>
        <v/>
      </c>
      <c r="K588" s="10" t="str">
        <f t="shared" si="208"/>
        <v/>
      </c>
      <c r="L588" s="10" t="str">
        <f t="shared" si="209"/>
        <v/>
      </c>
      <c r="N588" s="2" t="str">
        <f>IF(Data!K588&gt;0,Data!K588-4,"")</f>
        <v/>
      </c>
      <c r="O588" s="2" t="str">
        <f>IF(Data!L588&gt;0,Data!L588-4,"")</f>
        <v/>
      </c>
      <c r="P588" s="2" t="str">
        <f>IF(Data!M588&gt;0,Data!M588-4,"")</f>
        <v/>
      </c>
      <c r="Q588" s="2" t="str">
        <f>IF(Data!N588&gt;0,Data!N588-4,"")</f>
        <v/>
      </c>
      <c r="R588" s="2" t="str">
        <f>IF(Data!O588&gt;0,Data!O588-4,"")</f>
        <v/>
      </c>
      <c r="S588" s="2" t="str">
        <f>IF(Data!P588&gt;0,Data!P588-4,"")</f>
        <v/>
      </c>
      <c r="T588" s="2" t="str">
        <f>IF(Data!Q588&gt;0,Data!Q588-4,"")</f>
        <v/>
      </c>
      <c r="U588" s="2" t="str">
        <f>IF(Data!R588&gt;0,Data!R588-4,"")</f>
        <v/>
      </c>
      <c r="V588" s="59"/>
      <c r="W588" s="10" t="str">
        <f t="shared" si="189"/>
        <v/>
      </c>
      <c r="X588" s="10" t="str">
        <f t="shared" si="190"/>
        <v/>
      </c>
      <c r="Y588" s="10" t="str">
        <f t="shared" si="191"/>
        <v/>
      </c>
      <c r="AA588" s="2" t="str">
        <f>IF(Data!T588&gt;0,Data!T588-4,"")</f>
        <v/>
      </c>
      <c r="AB588" s="2" t="str">
        <f>IF(Data!U588&gt;0,Data!U588-4,"")</f>
        <v/>
      </c>
      <c r="AC588" s="2" t="str">
        <f>IF(Data!V588&gt;0,Data!V588-4,"")</f>
        <v/>
      </c>
      <c r="AD588" s="2" t="str">
        <f>IF(Data!W588&gt;0,Data!W588-4,"")</f>
        <v/>
      </c>
      <c r="AE588" s="2" t="str">
        <f>IF(Data!X588&gt;0,Data!X588-4,"")</f>
        <v/>
      </c>
      <c r="AF588" s="2" t="str">
        <f>IF(Data!Y588&gt;0,Data!Y588-4,"")</f>
        <v/>
      </c>
      <c r="AG588" s="2" t="str">
        <f>IF(Data!Z588&gt;0,Data!Z588-4,"")</f>
        <v/>
      </c>
      <c r="AH588" s="2" t="str">
        <f>IF(Data!AA588&gt;0,Data!AA588-4,"")</f>
        <v/>
      </c>
      <c r="AJ588" s="10" t="str">
        <f t="shared" si="192"/>
        <v/>
      </c>
      <c r="AK588" s="10" t="str">
        <f t="shared" si="193"/>
        <v/>
      </c>
      <c r="AL588" s="10" t="str">
        <f t="shared" si="194"/>
        <v/>
      </c>
      <c r="AN588" s="2" t="str">
        <f>IF(Data!AC588&gt;0,Data!AC588-4,"")</f>
        <v/>
      </c>
      <c r="AO588" s="2" t="str">
        <f>IF(Data!AD588&gt;0,Data!AD588-4,"")</f>
        <v/>
      </c>
      <c r="AP588" s="2" t="str">
        <f>IF(Data!AE588&gt;0,Data!AE588-4,"")</f>
        <v/>
      </c>
      <c r="AQ588" s="2" t="str">
        <f>IF(Data!AF588&gt;0,Data!AF588-4,"")</f>
        <v/>
      </c>
      <c r="AR588" s="2" t="str">
        <f>IF(Data!AG588&gt;0,Data!AG588-4,"")</f>
        <v/>
      </c>
      <c r="AS588" s="2" t="str">
        <f>IF(Data!AH588&gt;0,Data!AH588-4,"")</f>
        <v/>
      </c>
      <c r="AT588" s="2" t="str">
        <f>IF(Data!AI588&gt;0,Data!AI588-4,"")</f>
        <v/>
      </c>
      <c r="AU588" s="2" t="str">
        <f>IF(Data!AJ588&gt;0,Data!AJ588-4,"")</f>
        <v/>
      </c>
      <c r="AW588" s="10" t="str">
        <f t="shared" si="195"/>
        <v/>
      </c>
      <c r="AX588" s="10" t="str">
        <f t="shared" si="196"/>
        <v/>
      </c>
      <c r="AY588" s="10" t="str">
        <f t="shared" si="197"/>
        <v/>
      </c>
      <c r="BA588" s="2" t="str">
        <f>IF(Data!AL588&gt;0,Data!AL588-4,"")</f>
        <v/>
      </c>
      <c r="BB588" s="2" t="str">
        <f>IF(Data!AM588&gt;0,Data!AM588-4,"")</f>
        <v/>
      </c>
      <c r="BC588" s="2" t="str">
        <f>IF(Data!AN588&gt;0,Data!AN588-4,"")</f>
        <v/>
      </c>
      <c r="BD588" s="2" t="str">
        <f>IF(Data!AO588&gt;0,Data!AO588-4,"")</f>
        <v/>
      </c>
      <c r="BE588" s="2" t="str">
        <f>IF(Data!AP588&gt;0,Data!AP588-4,"")</f>
        <v/>
      </c>
      <c r="BF588" s="2" t="str">
        <f>IF(Data!AQ588&gt;0,Data!AQ588-4,"")</f>
        <v/>
      </c>
      <c r="BG588" s="2" t="str">
        <f>IF(Data!AR588&gt;0,Data!AR588-4,"")</f>
        <v/>
      </c>
      <c r="BH588" s="2" t="str">
        <f>IF(Data!AS588&gt;0,Data!AS588-4,"")</f>
        <v/>
      </c>
      <c r="BJ588" s="10" t="str">
        <f t="shared" si="198"/>
        <v/>
      </c>
      <c r="BK588" s="10" t="str">
        <f t="shared" si="199"/>
        <v/>
      </c>
      <c r="BL588" s="10" t="str">
        <f t="shared" si="200"/>
        <v/>
      </c>
      <c r="BN588" s="2" t="str">
        <f>IF(Data!AU588&gt;0,Data!AU588-4,"")</f>
        <v/>
      </c>
      <c r="BO588" s="2" t="str">
        <f>IF(Data!AV588&gt;0,Data!AV588-4,"")</f>
        <v/>
      </c>
      <c r="BP588" s="2" t="str">
        <f>IF(Data!AW588&gt;0,Data!AW588-4,"")</f>
        <v/>
      </c>
      <c r="BQ588" s="2" t="str">
        <f>IF(Data!AX588&gt;0,Data!AX588-4,"")</f>
        <v/>
      </c>
      <c r="BR588" s="2" t="str">
        <f>IF(Data!AY588&gt;0,Data!AY588-4,"")</f>
        <v/>
      </c>
      <c r="BS588" s="2" t="str">
        <f>IF(Data!AZ588&gt;0,Data!AZ588-4,"")</f>
        <v/>
      </c>
      <c r="BT588" s="2" t="str">
        <f>IF(Data!BA588&gt;0,Data!BA588-4,"")</f>
        <v/>
      </c>
      <c r="BU588" s="2" t="str">
        <f>IF(Data!BB588&gt;0,Data!BB588-4,"")</f>
        <v/>
      </c>
      <c r="BW588" s="10" t="str">
        <f t="shared" si="201"/>
        <v/>
      </c>
      <c r="BX588" s="10" t="str">
        <f t="shared" si="202"/>
        <v/>
      </c>
      <c r="BY588" s="10" t="str">
        <f t="shared" si="203"/>
        <v/>
      </c>
      <c r="CA588" s="2" t="str">
        <f>IF(Data!BD588&gt;0,Data!BD588-4,"")</f>
        <v/>
      </c>
      <c r="CB588" s="2" t="str">
        <f>IF(Data!BE588&gt;0,Data!BE588-4,"")</f>
        <v/>
      </c>
      <c r="CC588" s="2" t="str">
        <f>IF(Data!BF588&gt;0,Data!BF588-4,"")</f>
        <v/>
      </c>
      <c r="CD588" s="2" t="str">
        <f>IF(Data!BG588&gt;0,Data!BG588-4,"")</f>
        <v/>
      </c>
      <c r="CE588" s="2" t="str">
        <f>IF(Data!BH588&gt;0,Data!BH588-4,"")</f>
        <v/>
      </c>
      <c r="CF588" s="2" t="str">
        <f>IF(Data!BI588&gt;0,Data!BI588-4,"")</f>
        <v/>
      </c>
      <c r="CG588" s="2" t="str">
        <f>IF(Data!BJ588&gt;0,Data!BJ588-4,"")</f>
        <v/>
      </c>
      <c r="CH588" s="2" t="str">
        <f>IF(Data!BK588&gt;0,Data!BK588-4,"")</f>
        <v/>
      </c>
      <c r="CK588" s="10" t="str">
        <f t="shared" si="204"/>
        <v/>
      </c>
      <c r="CL588" s="10" t="str">
        <f t="shared" si="205"/>
        <v/>
      </c>
      <c r="CM588" s="10" t="str">
        <f t="shared" si="206"/>
        <v/>
      </c>
    </row>
    <row r="589" spans="1:91" x14ac:dyDescent="0.25">
      <c r="A589" s="2" t="str">
        <f>IF(Data!B589&gt;0,Data!B589-4,"")</f>
        <v/>
      </c>
      <c r="B589" s="2" t="str">
        <f>IF(Data!C589&gt;0,Data!C589-4,"")</f>
        <v/>
      </c>
      <c r="C589" s="2" t="str">
        <f>IF(Data!D589&gt;0,Data!D589-4,"")</f>
        <v/>
      </c>
      <c r="D589" s="2" t="str">
        <f>IF(Data!E589&gt;0,Data!E589-4,"")</f>
        <v/>
      </c>
      <c r="E589" s="2" t="str">
        <f>IF(Data!F589&gt;0,Data!F589-4,"")</f>
        <v/>
      </c>
      <c r="F589" s="2" t="str">
        <f>IF(Data!G589&gt;0,Data!G589-4,"")</f>
        <v/>
      </c>
      <c r="G589" s="2" t="str">
        <f>IF(Data!H589&gt;0,Data!H589-4,"")</f>
        <v/>
      </c>
      <c r="H589" s="2" t="str">
        <f>IF(Data!I589&gt;0,Data!I589-4,"")</f>
        <v/>
      </c>
      <c r="J589" s="10" t="str">
        <f t="shared" si="207"/>
        <v/>
      </c>
      <c r="K589" s="10" t="str">
        <f t="shared" si="208"/>
        <v/>
      </c>
      <c r="L589" s="10" t="str">
        <f t="shared" si="209"/>
        <v/>
      </c>
      <c r="N589" s="2" t="str">
        <f>IF(Data!K589&gt;0,Data!K589-4,"")</f>
        <v/>
      </c>
      <c r="O589" s="2" t="str">
        <f>IF(Data!L589&gt;0,Data!L589-4,"")</f>
        <v/>
      </c>
      <c r="P589" s="2" t="str">
        <f>IF(Data!M589&gt;0,Data!M589-4,"")</f>
        <v/>
      </c>
      <c r="Q589" s="2" t="str">
        <f>IF(Data!N589&gt;0,Data!N589-4,"")</f>
        <v/>
      </c>
      <c r="R589" s="2" t="str">
        <f>IF(Data!O589&gt;0,Data!O589-4,"")</f>
        <v/>
      </c>
      <c r="S589" s="2" t="str">
        <f>IF(Data!P589&gt;0,Data!P589-4,"")</f>
        <v/>
      </c>
      <c r="T589" s="2" t="str">
        <f>IF(Data!Q589&gt;0,Data!Q589-4,"")</f>
        <v/>
      </c>
      <c r="U589" s="2" t="str">
        <f>IF(Data!R589&gt;0,Data!R589-4,"")</f>
        <v/>
      </c>
      <c r="V589" s="59"/>
      <c r="W589" s="10" t="str">
        <f t="shared" si="189"/>
        <v/>
      </c>
      <c r="X589" s="10" t="str">
        <f t="shared" si="190"/>
        <v/>
      </c>
      <c r="Y589" s="10" t="str">
        <f t="shared" si="191"/>
        <v/>
      </c>
      <c r="AA589" s="2" t="str">
        <f>IF(Data!T589&gt;0,Data!T589-4,"")</f>
        <v/>
      </c>
      <c r="AB589" s="2" t="str">
        <f>IF(Data!U589&gt;0,Data!U589-4,"")</f>
        <v/>
      </c>
      <c r="AC589" s="2" t="str">
        <f>IF(Data!V589&gt;0,Data!V589-4,"")</f>
        <v/>
      </c>
      <c r="AD589" s="2" t="str">
        <f>IF(Data!W589&gt;0,Data!W589-4,"")</f>
        <v/>
      </c>
      <c r="AE589" s="2" t="str">
        <f>IF(Data!X589&gt;0,Data!X589-4,"")</f>
        <v/>
      </c>
      <c r="AF589" s="2" t="str">
        <f>IF(Data!Y589&gt;0,Data!Y589-4,"")</f>
        <v/>
      </c>
      <c r="AG589" s="2" t="str">
        <f>IF(Data!Z589&gt;0,Data!Z589-4,"")</f>
        <v/>
      </c>
      <c r="AH589" s="2" t="str">
        <f>IF(Data!AA589&gt;0,Data!AA589-4,"")</f>
        <v/>
      </c>
      <c r="AJ589" s="10" t="str">
        <f t="shared" si="192"/>
        <v/>
      </c>
      <c r="AK589" s="10" t="str">
        <f t="shared" si="193"/>
        <v/>
      </c>
      <c r="AL589" s="10" t="str">
        <f t="shared" si="194"/>
        <v/>
      </c>
      <c r="AN589" s="2" t="str">
        <f>IF(Data!AC589&gt;0,Data!AC589-4,"")</f>
        <v/>
      </c>
      <c r="AO589" s="2" t="str">
        <f>IF(Data!AD589&gt;0,Data!AD589-4,"")</f>
        <v/>
      </c>
      <c r="AP589" s="2" t="str">
        <f>IF(Data!AE589&gt;0,Data!AE589-4,"")</f>
        <v/>
      </c>
      <c r="AQ589" s="2" t="str">
        <f>IF(Data!AF589&gt;0,Data!AF589-4,"")</f>
        <v/>
      </c>
      <c r="AR589" s="2" t="str">
        <f>IF(Data!AG589&gt;0,Data!AG589-4,"")</f>
        <v/>
      </c>
      <c r="AS589" s="2" t="str">
        <f>IF(Data!AH589&gt;0,Data!AH589-4,"")</f>
        <v/>
      </c>
      <c r="AT589" s="2" t="str">
        <f>IF(Data!AI589&gt;0,Data!AI589-4,"")</f>
        <v/>
      </c>
      <c r="AU589" s="2" t="str">
        <f>IF(Data!AJ589&gt;0,Data!AJ589-4,"")</f>
        <v/>
      </c>
      <c r="AW589" s="10" t="str">
        <f t="shared" si="195"/>
        <v/>
      </c>
      <c r="AX589" s="10" t="str">
        <f t="shared" si="196"/>
        <v/>
      </c>
      <c r="AY589" s="10" t="str">
        <f t="shared" si="197"/>
        <v/>
      </c>
      <c r="BA589" s="2" t="str">
        <f>IF(Data!AL589&gt;0,Data!AL589-4,"")</f>
        <v/>
      </c>
      <c r="BB589" s="2" t="str">
        <f>IF(Data!AM589&gt;0,Data!AM589-4,"")</f>
        <v/>
      </c>
      <c r="BC589" s="2" t="str">
        <f>IF(Data!AN589&gt;0,Data!AN589-4,"")</f>
        <v/>
      </c>
      <c r="BD589" s="2" t="str">
        <f>IF(Data!AO589&gt;0,Data!AO589-4,"")</f>
        <v/>
      </c>
      <c r="BE589" s="2" t="str">
        <f>IF(Data!AP589&gt;0,Data!AP589-4,"")</f>
        <v/>
      </c>
      <c r="BF589" s="2" t="str">
        <f>IF(Data!AQ589&gt;0,Data!AQ589-4,"")</f>
        <v/>
      </c>
      <c r="BG589" s="2" t="str">
        <f>IF(Data!AR589&gt;0,Data!AR589-4,"")</f>
        <v/>
      </c>
      <c r="BH589" s="2" t="str">
        <f>IF(Data!AS589&gt;0,Data!AS589-4,"")</f>
        <v/>
      </c>
      <c r="BJ589" s="10" t="str">
        <f t="shared" si="198"/>
        <v/>
      </c>
      <c r="BK589" s="10" t="str">
        <f t="shared" si="199"/>
        <v/>
      </c>
      <c r="BL589" s="10" t="str">
        <f t="shared" si="200"/>
        <v/>
      </c>
      <c r="BN589" s="2" t="str">
        <f>IF(Data!AU589&gt;0,Data!AU589-4,"")</f>
        <v/>
      </c>
      <c r="BO589" s="2" t="str">
        <f>IF(Data!AV589&gt;0,Data!AV589-4,"")</f>
        <v/>
      </c>
      <c r="BP589" s="2" t="str">
        <f>IF(Data!AW589&gt;0,Data!AW589-4,"")</f>
        <v/>
      </c>
      <c r="BQ589" s="2" t="str">
        <f>IF(Data!AX589&gt;0,Data!AX589-4,"")</f>
        <v/>
      </c>
      <c r="BR589" s="2" t="str">
        <f>IF(Data!AY589&gt;0,Data!AY589-4,"")</f>
        <v/>
      </c>
      <c r="BS589" s="2" t="str">
        <f>IF(Data!AZ589&gt;0,Data!AZ589-4,"")</f>
        <v/>
      </c>
      <c r="BT589" s="2" t="str">
        <f>IF(Data!BA589&gt;0,Data!BA589-4,"")</f>
        <v/>
      </c>
      <c r="BU589" s="2" t="str">
        <f>IF(Data!BB589&gt;0,Data!BB589-4,"")</f>
        <v/>
      </c>
      <c r="BW589" s="10" t="str">
        <f t="shared" si="201"/>
        <v/>
      </c>
      <c r="BX589" s="10" t="str">
        <f t="shared" si="202"/>
        <v/>
      </c>
      <c r="BY589" s="10" t="str">
        <f t="shared" si="203"/>
        <v/>
      </c>
      <c r="CA589" s="2" t="str">
        <f>IF(Data!BD589&gt;0,Data!BD589-4,"")</f>
        <v/>
      </c>
      <c r="CB589" s="2" t="str">
        <f>IF(Data!BE589&gt;0,Data!BE589-4,"")</f>
        <v/>
      </c>
      <c r="CC589" s="2" t="str">
        <f>IF(Data!BF589&gt;0,Data!BF589-4,"")</f>
        <v/>
      </c>
      <c r="CD589" s="2" t="str">
        <f>IF(Data!BG589&gt;0,Data!BG589-4,"")</f>
        <v/>
      </c>
      <c r="CE589" s="2" t="str">
        <f>IF(Data!BH589&gt;0,Data!BH589-4,"")</f>
        <v/>
      </c>
      <c r="CF589" s="2" t="str">
        <f>IF(Data!BI589&gt;0,Data!BI589-4,"")</f>
        <v/>
      </c>
      <c r="CG589" s="2" t="str">
        <f>IF(Data!BJ589&gt;0,Data!BJ589-4,"")</f>
        <v/>
      </c>
      <c r="CH589" s="2" t="str">
        <f>IF(Data!BK589&gt;0,Data!BK589-4,"")</f>
        <v/>
      </c>
      <c r="CK589" s="10" t="str">
        <f t="shared" si="204"/>
        <v/>
      </c>
      <c r="CL589" s="10" t="str">
        <f t="shared" si="205"/>
        <v/>
      </c>
      <c r="CM589" s="10" t="str">
        <f t="shared" si="206"/>
        <v/>
      </c>
    </row>
    <row r="590" spans="1:91" x14ac:dyDescent="0.25">
      <c r="A590" s="2" t="str">
        <f>IF(Data!B590&gt;0,Data!B590-4,"")</f>
        <v/>
      </c>
      <c r="B590" s="2" t="str">
        <f>IF(Data!C590&gt;0,Data!C590-4,"")</f>
        <v/>
      </c>
      <c r="C590" s="2" t="str">
        <f>IF(Data!D590&gt;0,Data!D590-4,"")</f>
        <v/>
      </c>
      <c r="D590" s="2" t="str">
        <f>IF(Data!E590&gt;0,Data!E590-4,"")</f>
        <v/>
      </c>
      <c r="E590" s="2" t="str">
        <f>IF(Data!F590&gt;0,Data!F590-4,"")</f>
        <v/>
      </c>
      <c r="F590" s="2" t="str">
        <f>IF(Data!G590&gt;0,Data!G590-4,"")</f>
        <v/>
      </c>
      <c r="G590" s="2" t="str">
        <f>IF(Data!H590&gt;0,Data!H590-4,"")</f>
        <v/>
      </c>
      <c r="H590" s="2" t="str">
        <f>IF(Data!I590&gt;0,Data!I590-4,"")</f>
        <v/>
      </c>
      <c r="J590" s="10" t="str">
        <f t="shared" si="207"/>
        <v/>
      </c>
      <c r="K590" s="10" t="str">
        <f t="shared" si="208"/>
        <v/>
      </c>
      <c r="L590" s="10" t="str">
        <f t="shared" si="209"/>
        <v/>
      </c>
      <c r="N590" s="2" t="str">
        <f>IF(Data!K590&gt;0,Data!K590-4,"")</f>
        <v/>
      </c>
      <c r="O590" s="2" t="str">
        <f>IF(Data!L590&gt;0,Data!L590-4,"")</f>
        <v/>
      </c>
      <c r="P590" s="2" t="str">
        <f>IF(Data!M590&gt;0,Data!M590-4,"")</f>
        <v/>
      </c>
      <c r="Q590" s="2" t="str">
        <f>IF(Data!N590&gt;0,Data!N590-4,"")</f>
        <v/>
      </c>
      <c r="R590" s="2" t="str">
        <f>IF(Data!O590&gt;0,Data!O590-4,"")</f>
        <v/>
      </c>
      <c r="S590" s="2" t="str">
        <f>IF(Data!P590&gt;0,Data!P590-4,"")</f>
        <v/>
      </c>
      <c r="T590" s="2" t="str">
        <f>IF(Data!Q590&gt;0,Data!Q590-4,"")</f>
        <v/>
      </c>
      <c r="U590" s="2" t="str">
        <f>IF(Data!R590&gt;0,Data!R590-4,"")</f>
        <v/>
      </c>
      <c r="V590" s="59"/>
      <c r="W590" s="10" t="str">
        <f t="shared" si="189"/>
        <v/>
      </c>
      <c r="X590" s="10" t="str">
        <f t="shared" si="190"/>
        <v/>
      </c>
      <c r="Y590" s="10" t="str">
        <f t="shared" si="191"/>
        <v/>
      </c>
      <c r="AA590" s="2" t="str">
        <f>IF(Data!T590&gt;0,Data!T590-4,"")</f>
        <v/>
      </c>
      <c r="AB590" s="2" t="str">
        <f>IF(Data!U590&gt;0,Data!U590-4,"")</f>
        <v/>
      </c>
      <c r="AC590" s="2" t="str">
        <f>IF(Data!V590&gt;0,Data!V590-4,"")</f>
        <v/>
      </c>
      <c r="AD590" s="2" t="str">
        <f>IF(Data!W590&gt;0,Data!W590-4,"")</f>
        <v/>
      </c>
      <c r="AE590" s="2" t="str">
        <f>IF(Data!X590&gt;0,Data!X590-4,"")</f>
        <v/>
      </c>
      <c r="AF590" s="2" t="str">
        <f>IF(Data!Y590&gt;0,Data!Y590-4,"")</f>
        <v/>
      </c>
      <c r="AG590" s="2" t="str">
        <f>IF(Data!Z590&gt;0,Data!Z590-4,"")</f>
        <v/>
      </c>
      <c r="AH590" s="2" t="str">
        <f>IF(Data!AA590&gt;0,Data!AA590-4,"")</f>
        <v/>
      </c>
      <c r="AJ590" s="10" t="str">
        <f t="shared" si="192"/>
        <v/>
      </c>
      <c r="AK590" s="10" t="str">
        <f t="shared" si="193"/>
        <v/>
      </c>
      <c r="AL590" s="10" t="str">
        <f t="shared" si="194"/>
        <v/>
      </c>
      <c r="AN590" s="2" t="str">
        <f>IF(Data!AC590&gt;0,Data!AC590-4,"")</f>
        <v/>
      </c>
      <c r="AO590" s="2" t="str">
        <f>IF(Data!AD590&gt;0,Data!AD590-4,"")</f>
        <v/>
      </c>
      <c r="AP590" s="2" t="str">
        <f>IF(Data!AE590&gt;0,Data!AE590-4,"")</f>
        <v/>
      </c>
      <c r="AQ590" s="2" t="str">
        <f>IF(Data!AF590&gt;0,Data!AF590-4,"")</f>
        <v/>
      </c>
      <c r="AR590" s="2" t="str">
        <f>IF(Data!AG590&gt;0,Data!AG590-4,"")</f>
        <v/>
      </c>
      <c r="AS590" s="2" t="str">
        <f>IF(Data!AH590&gt;0,Data!AH590-4,"")</f>
        <v/>
      </c>
      <c r="AT590" s="2" t="str">
        <f>IF(Data!AI590&gt;0,Data!AI590-4,"")</f>
        <v/>
      </c>
      <c r="AU590" s="2" t="str">
        <f>IF(Data!AJ590&gt;0,Data!AJ590-4,"")</f>
        <v/>
      </c>
      <c r="AW590" s="10" t="str">
        <f t="shared" si="195"/>
        <v/>
      </c>
      <c r="AX590" s="10" t="str">
        <f t="shared" si="196"/>
        <v/>
      </c>
      <c r="AY590" s="10" t="str">
        <f t="shared" si="197"/>
        <v/>
      </c>
      <c r="BA590" s="2" t="str">
        <f>IF(Data!AL590&gt;0,Data!AL590-4,"")</f>
        <v/>
      </c>
      <c r="BB590" s="2" t="str">
        <f>IF(Data!AM590&gt;0,Data!AM590-4,"")</f>
        <v/>
      </c>
      <c r="BC590" s="2" t="str">
        <f>IF(Data!AN590&gt;0,Data!AN590-4,"")</f>
        <v/>
      </c>
      <c r="BD590" s="2" t="str">
        <f>IF(Data!AO590&gt;0,Data!AO590-4,"")</f>
        <v/>
      </c>
      <c r="BE590" s="2" t="str">
        <f>IF(Data!AP590&gt;0,Data!AP590-4,"")</f>
        <v/>
      </c>
      <c r="BF590" s="2" t="str">
        <f>IF(Data!AQ590&gt;0,Data!AQ590-4,"")</f>
        <v/>
      </c>
      <c r="BG590" s="2" t="str">
        <f>IF(Data!AR590&gt;0,Data!AR590-4,"")</f>
        <v/>
      </c>
      <c r="BH590" s="2" t="str">
        <f>IF(Data!AS590&gt;0,Data!AS590-4,"")</f>
        <v/>
      </c>
      <c r="BJ590" s="10" t="str">
        <f t="shared" si="198"/>
        <v/>
      </c>
      <c r="BK590" s="10" t="str">
        <f t="shared" si="199"/>
        <v/>
      </c>
      <c r="BL590" s="10" t="str">
        <f t="shared" si="200"/>
        <v/>
      </c>
      <c r="BN590" s="2" t="str">
        <f>IF(Data!AU590&gt;0,Data!AU590-4,"")</f>
        <v/>
      </c>
      <c r="BO590" s="2" t="str">
        <f>IF(Data!AV590&gt;0,Data!AV590-4,"")</f>
        <v/>
      </c>
      <c r="BP590" s="2" t="str">
        <f>IF(Data!AW590&gt;0,Data!AW590-4,"")</f>
        <v/>
      </c>
      <c r="BQ590" s="2" t="str">
        <f>IF(Data!AX590&gt;0,Data!AX590-4,"")</f>
        <v/>
      </c>
      <c r="BR590" s="2" t="str">
        <f>IF(Data!AY590&gt;0,Data!AY590-4,"")</f>
        <v/>
      </c>
      <c r="BS590" s="2" t="str">
        <f>IF(Data!AZ590&gt;0,Data!AZ590-4,"")</f>
        <v/>
      </c>
      <c r="BT590" s="2" t="str">
        <f>IF(Data!BA590&gt;0,Data!BA590-4,"")</f>
        <v/>
      </c>
      <c r="BU590" s="2" t="str">
        <f>IF(Data!BB590&gt;0,Data!BB590-4,"")</f>
        <v/>
      </c>
      <c r="BW590" s="10" t="str">
        <f t="shared" si="201"/>
        <v/>
      </c>
      <c r="BX590" s="10" t="str">
        <f t="shared" si="202"/>
        <v/>
      </c>
      <c r="BY590" s="10" t="str">
        <f t="shared" si="203"/>
        <v/>
      </c>
      <c r="CA590" s="2" t="str">
        <f>IF(Data!BD590&gt;0,Data!BD590-4,"")</f>
        <v/>
      </c>
      <c r="CB590" s="2" t="str">
        <f>IF(Data!BE590&gt;0,Data!BE590-4,"")</f>
        <v/>
      </c>
      <c r="CC590" s="2" t="str">
        <f>IF(Data!BF590&gt;0,Data!BF590-4,"")</f>
        <v/>
      </c>
      <c r="CD590" s="2" t="str">
        <f>IF(Data!BG590&gt;0,Data!BG590-4,"")</f>
        <v/>
      </c>
      <c r="CE590" s="2" t="str">
        <f>IF(Data!BH590&gt;0,Data!BH590-4,"")</f>
        <v/>
      </c>
      <c r="CF590" s="2" t="str">
        <f>IF(Data!BI590&gt;0,Data!BI590-4,"")</f>
        <v/>
      </c>
      <c r="CG590" s="2" t="str">
        <f>IF(Data!BJ590&gt;0,Data!BJ590-4,"")</f>
        <v/>
      </c>
      <c r="CH590" s="2" t="str">
        <f>IF(Data!BK590&gt;0,Data!BK590-4,"")</f>
        <v/>
      </c>
      <c r="CK590" s="10" t="str">
        <f t="shared" si="204"/>
        <v/>
      </c>
      <c r="CL590" s="10" t="str">
        <f t="shared" si="205"/>
        <v/>
      </c>
      <c r="CM590" s="10" t="str">
        <f t="shared" si="206"/>
        <v/>
      </c>
    </row>
    <row r="591" spans="1:91" x14ac:dyDescent="0.25">
      <c r="A591" s="2" t="str">
        <f>IF(Data!B591&gt;0,Data!B591-4,"")</f>
        <v/>
      </c>
      <c r="B591" s="2" t="str">
        <f>IF(Data!C591&gt;0,Data!C591-4,"")</f>
        <v/>
      </c>
      <c r="C591" s="2" t="str">
        <f>IF(Data!D591&gt;0,Data!D591-4,"")</f>
        <v/>
      </c>
      <c r="D591" s="2" t="str">
        <f>IF(Data!E591&gt;0,Data!E591-4,"")</f>
        <v/>
      </c>
      <c r="E591" s="2" t="str">
        <f>IF(Data!F591&gt;0,Data!F591-4,"")</f>
        <v/>
      </c>
      <c r="F591" s="2" t="str">
        <f>IF(Data!G591&gt;0,Data!G591-4,"")</f>
        <v/>
      </c>
      <c r="G591" s="2" t="str">
        <f>IF(Data!H591&gt;0,Data!H591-4,"")</f>
        <v/>
      </c>
      <c r="H591" s="2" t="str">
        <f>IF(Data!I591&gt;0,Data!I591-4,"")</f>
        <v/>
      </c>
      <c r="J591" s="10" t="str">
        <f t="shared" si="207"/>
        <v/>
      </c>
      <c r="K591" s="10" t="str">
        <f t="shared" si="208"/>
        <v/>
      </c>
      <c r="L591" s="10" t="str">
        <f t="shared" si="209"/>
        <v/>
      </c>
      <c r="N591" s="2" t="str">
        <f>IF(Data!K591&gt;0,Data!K591-4,"")</f>
        <v/>
      </c>
      <c r="O591" s="2" t="str">
        <f>IF(Data!L591&gt;0,Data!L591-4,"")</f>
        <v/>
      </c>
      <c r="P591" s="2" t="str">
        <f>IF(Data!M591&gt;0,Data!M591-4,"")</f>
        <v/>
      </c>
      <c r="Q591" s="2" t="str">
        <f>IF(Data!N591&gt;0,Data!N591-4,"")</f>
        <v/>
      </c>
      <c r="R591" s="2" t="str">
        <f>IF(Data!O591&gt;0,Data!O591-4,"")</f>
        <v/>
      </c>
      <c r="S591" s="2" t="str">
        <f>IF(Data!P591&gt;0,Data!P591-4,"")</f>
        <v/>
      </c>
      <c r="T591" s="2" t="str">
        <f>IF(Data!Q591&gt;0,Data!Q591-4,"")</f>
        <v/>
      </c>
      <c r="U591" s="2" t="str">
        <f>IF(Data!R591&gt;0,Data!R591-4,"")</f>
        <v/>
      </c>
      <c r="V591" s="59"/>
      <c r="W591" s="10" t="str">
        <f t="shared" si="189"/>
        <v/>
      </c>
      <c r="X591" s="10" t="str">
        <f t="shared" si="190"/>
        <v/>
      </c>
      <c r="Y591" s="10" t="str">
        <f t="shared" si="191"/>
        <v/>
      </c>
      <c r="AA591" s="2" t="str">
        <f>IF(Data!T591&gt;0,Data!T591-4,"")</f>
        <v/>
      </c>
      <c r="AB591" s="2" t="str">
        <f>IF(Data!U591&gt;0,Data!U591-4,"")</f>
        <v/>
      </c>
      <c r="AC591" s="2" t="str">
        <f>IF(Data!V591&gt;0,Data!V591-4,"")</f>
        <v/>
      </c>
      <c r="AD591" s="2" t="str">
        <f>IF(Data!W591&gt;0,Data!W591-4,"")</f>
        <v/>
      </c>
      <c r="AE591" s="2" t="str">
        <f>IF(Data!X591&gt;0,Data!X591-4,"")</f>
        <v/>
      </c>
      <c r="AF591" s="2" t="str">
        <f>IF(Data!Y591&gt;0,Data!Y591-4,"")</f>
        <v/>
      </c>
      <c r="AG591" s="2" t="str">
        <f>IF(Data!Z591&gt;0,Data!Z591-4,"")</f>
        <v/>
      </c>
      <c r="AH591" s="2" t="str">
        <f>IF(Data!AA591&gt;0,Data!AA591-4,"")</f>
        <v/>
      </c>
      <c r="AJ591" s="10" t="str">
        <f t="shared" si="192"/>
        <v/>
      </c>
      <c r="AK591" s="10" t="str">
        <f t="shared" si="193"/>
        <v/>
      </c>
      <c r="AL591" s="10" t="str">
        <f t="shared" si="194"/>
        <v/>
      </c>
      <c r="AN591" s="2" t="str">
        <f>IF(Data!AC591&gt;0,Data!AC591-4,"")</f>
        <v/>
      </c>
      <c r="AO591" s="2" t="str">
        <f>IF(Data!AD591&gt;0,Data!AD591-4,"")</f>
        <v/>
      </c>
      <c r="AP591" s="2" t="str">
        <f>IF(Data!AE591&gt;0,Data!AE591-4,"")</f>
        <v/>
      </c>
      <c r="AQ591" s="2" t="str">
        <f>IF(Data!AF591&gt;0,Data!AF591-4,"")</f>
        <v/>
      </c>
      <c r="AR591" s="2" t="str">
        <f>IF(Data!AG591&gt;0,Data!AG591-4,"")</f>
        <v/>
      </c>
      <c r="AS591" s="2" t="str">
        <f>IF(Data!AH591&gt;0,Data!AH591-4,"")</f>
        <v/>
      </c>
      <c r="AT591" s="2" t="str">
        <f>IF(Data!AI591&gt;0,Data!AI591-4,"")</f>
        <v/>
      </c>
      <c r="AU591" s="2" t="str">
        <f>IF(Data!AJ591&gt;0,Data!AJ591-4,"")</f>
        <v/>
      </c>
      <c r="AW591" s="10" t="str">
        <f t="shared" si="195"/>
        <v/>
      </c>
      <c r="AX591" s="10" t="str">
        <f t="shared" si="196"/>
        <v/>
      </c>
      <c r="AY591" s="10" t="str">
        <f t="shared" si="197"/>
        <v/>
      </c>
      <c r="BA591" s="2" t="str">
        <f>IF(Data!AL591&gt;0,Data!AL591-4,"")</f>
        <v/>
      </c>
      <c r="BB591" s="2" t="str">
        <f>IF(Data!AM591&gt;0,Data!AM591-4,"")</f>
        <v/>
      </c>
      <c r="BC591" s="2" t="str">
        <f>IF(Data!AN591&gt;0,Data!AN591-4,"")</f>
        <v/>
      </c>
      <c r="BD591" s="2" t="str">
        <f>IF(Data!AO591&gt;0,Data!AO591-4,"")</f>
        <v/>
      </c>
      <c r="BE591" s="2" t="str">
        <f>IF(Data!AP591&gt;0,Data!AP591-4,"")</f>
        <v/>
      </c>
      <c r="BF591" s="2" t="str">
        <f>IF(Data!AQ591&gt;0,Data!AQ591-4,"")</f>
        <v/>
      </c>
      <c r="BG591" s="2" t="str">
        <f>IF(Data!AR591&gt;0,Data!AR591-4,"")</f>
        <v/>
      </c>
      <c r="BH591" s="2" t="str">
        <f>IF(Data!AS591&gt;0,Data!AS591-4,"")</f>
        <v/>
      </c>
      <c r="BJ591" s="10" t="str">
        <f t="shared" si="198"/>
        <v/>
      </c>
      <c r="BK591" s="10" t="str">
        <f t="shared" si="199"/>
        <v/>
      </c>
      <c r="BL591" s="10" t="str">
        <f t="shared" si="200"/>
        <v/>
      </c>
      <c r="BN591" s="2" t="str">
        <f>IF(Data!AU591&gt;0,Data!AU591-4,"")</f>
        <v/>
      </c>
      <c r="BO591" s="2" t="str">
        <f>IF(Data!AV591&gt;0,Data!AV591-4,"")</f>
        <v/>
      </c>
      <c r="BP591" s="2" t="str">
        <f>IF(Data!AW591&gt;0,Data!AW591-4,"")</f>
        <v/>
      </c>
      <c r="BQ591" s="2" t="str">
        <f>IF(Data!AX591&gt;0,Data!AX591-4,"")</f>
        <v/>
      </c>
      <c r="BR591" s="2" t="str">
        <f>IF(Data!AY591&gt;0,Data!AY591-4,"")</f>
        <v/>
      </c>
      <c r="BS591" s="2" t="str">
        <f>IF(Data!AZ591&gt;0,Data!AZ591-4,"")</f>
        <v/>
      </c>
      <c r="BT591" s="2" t="str">
        <f>IF(Data!BA591&gt;0,Data!BA591-4,"")</f>
        <v/>
      </c>
      <c r="BU591" s="2" t="str">
        <f>IF(Data!BB591&gt;0,Data!BB591-4,"")</f>
        <v/>
      </c>
      <c r="BW591" s="10" t="str">
        <f t="shared" si="201"/>
        <v/>
      </c>
      <c r="BX591" s="10" t="str">
        <f t="shared" si="202"/>
        <v/>
      </c>
      <c r="BY591" s="10" t="str">
        <f t="shared" si="203"/>
        <v/>
      </c>
      <c r="CA591" s="2" t="str">
        <f>IF(Data!BD591&gt;0,Data!BD591-4,"")</f>
        <v/>
      </c>
      <c r="CB591" s="2" t="str">
        <f>IF(Data!BE591&gt;0,Data!BE591-4,"")</f>
        <v/>
      </c>
      <c r="CC591" s="2" t="str">
        <f>IF(Data!BF591&gt;0,Data!BF591-4,"")</f>
        <v/>
      </c>
      <c r="CD591" s="2" t="str">
        <f>IF(Data!BG591&gt;0,Data!BG591-4,"")</f>
        <v/>
      </c>
      <c r="CE591" s="2" t="str">
        <f>IF(Data!BH591&gt;0,Data!BH591-4,"")</f>
        <v/>
      </c>
      <c r="CF591" s="2" t="str">
        <f>IF(Data!BI591&gt;0,Data!BI591-4,"")</f>
        <v/>
      </c>
      <c r="CG591" s="2" t="str">
        <f>IF(Data!BJ591&gt;0,Data!BJ591-4,"")</f>
        <v/>
      </c>
      <c r="CH591" s="2" t="str">
        <f>IF(Data!BK591&gt;0,Data!BK591-4,"")</f>
        <v/>
      </c>
      <c r="CK591" s="10" t="str">
        <f t="shared" si="204"/>
        <v/>
      </c>
      <c r="CL591" s="10" t="str">
        <f t="shared" si="205"/>
        <v/>
      </c>
      <c r="CM591" s="10" t="str">
        <f t="shared" si="206"/>
        <v/>
      </c>
    </row>
    <row r="592" spans="1:91" x14ac:dyDescent="0.25">
      <c r="A592" s="2" t="str">
        <f>IF(Data!B592&gt;0,Data!B592-4,"")</f>
        <v/>
      </c>
      <c r="B592" s="2" t="str">
        <f>IF(Data!C592&gt;0,Data!C592-4,"")</f>
        <v/>
      </c>
      <c r="C592" s="2" t="str">
        <f>IF(Data!D592&gt;0,Data!D592-4,"")</f>
        <v/>
      </c>
      <c r="D592" s="2" t="str">
        <f>IF(Data!E592&gt;0,Data!E592-4,"")</f>
        <v/>
      </c>
      <c r="E592" s="2" t="str">
        <f>IF(Data!F592&gt;0,Data!F592-4,"")</f>
        <v/>
      </c>
      <c r="F592" s="2" t="str">
        <f>IF(Data!G592&gt;0,Data!G592-4,"")</f>
        <v/>
      </c>
      <c r="G592" s="2" t="str">
        <f>IF(Data!H592&gt;0,Data!H592-4,"")</f>
        <v/>
      </c>
      <c r="H592" s="2" t="str">
        <f>IF(Data!I592&gt;0,Data!I592-4,"")</f>
        <v/>
      </c>
      <c r="J592" s="10" t="str">
        <f t="shared" si="207"/>
        <v/>
      </c>
      <c r="K592" s="10" t="str">
        <f t="shared" si="208"/>
        <v/>
      </c>
      <c r="L592" s="10" t="str">
        <f t="shared" si="209"/>
        <v/>
      </c>
      <c r="N592" s="2" t="str">
        <f>IF(Data!K592&gt;0,Data!K592-4,"")</f>
        <v/>
      </c>
      <c r="O592" s="2" t="str">
        <f>IF(Data!L592&gt;0,Data!L592-4,"")</f>
        <v/>
      </c>
      <c r="P592" s="2" t="str">
        <f>IF(Data!M592&gt;0,Data!M592-4,"")</f>
        <v/>
      </c>
      <c r="Q592" s="2" t="str">
        <f>IF(Data!N592&gt;0,Data!N592-4,"")</f>
        <v/>
      </c>
      <c r="R592" s="2" t="str">
        <f>IF(Data!O592&gt;0,Data!O592-4,"")</f>
        <v/>
      </c>
      <c r="S592" s="2" t="str">
        <f>IF(Data!P592&gt;0,Data!P592-4,"")</f>
        <v/>
      </c>
      <c r="T592" s="2" t="str">
        <f>IF(Data!Q592&gt;0,Data!Q592-4,"")</f>
        <v/>
      </c>
      <c r="U592" s="2" t="str">
        <f>IF(Data!R592&gt;0,Data!R592-4,"")</f>
        <v/>
      </c>
      <c r="V592" s="59"/>
      <c r="W592" s="10" t="str">
        <f t="shared" si="189"/>
        <v/>
      </c>
      <c r="X592" s="10" t="str">
        <f t="shared" si="190"/>
        <v/>
      </c>
      <c r="Y592" s="10" t="str">
        <f t="shared" si="191"/>
        <v/>
      </c>
      <c r="AA592" s="2" t="str">
        <f>IF(Data!T592&gt;0,Data!T592-4,"")</f>
        <v/>
      </c>
      <c r="AB592" s="2" t="str">
        <f>IF(Data!U592&gt;0,Data!U592-4,"")</f>
        <v/>
      </c>
      <c r="AC592" s="2" t="str">
        <f>IF(Data!V592&gt;0,Data!V592-4,"")</f>
        <v/>
      </c>
      <c r="AD592" s="2" t="str">
        <f>IF(Data!W592&gt;0,Data!W592-4,"")</f>
        <v/>
      </c>
      <c r="AE592" s="2" t="str">
        <f>IF(Data!X592&gt;0,Data!X592-4,"")</f>
        <v/>
      </c>
      <c r="AF592" s="2" t="str">
        <f>IF(Data!Y592&gt;0,Data!Y592-4,"")</f>
        <v/>
      </c>
      <c r="AG592" s="2" t="str">
        <f>IF(Data!Z592&gt;0,Data!Z592-4,"")</f>
        <v/>
      </c>
      <c r="AH592" s="2" t="str">
        <f>IF(Data!AA592&gt;0,Data!AA592-4,"")</f>
        <v/>
      </c>
      <c r="AJ592" s="10" t="str">
        <f t="shared" si="192"/>
        <v/>
      </c>
      <c r="AK592" s="10" t="str">
        <f t="shared" si="193"/>
        <v/>
      </c>
      <c r="AL592" s="10" t="str">
        <f t="shared" si="194"/>
        <v/>
      </c>
      <c r="AN592" s="2" t="str">
        <f>IF(Data!AC592&gt;0,Data!AC592-4,"")</f>
        <v/>
      </c>
      <c r="AO592" s="2" t="str">
        <f>IF(Data!AD592&gt;0,Data!AD592-4,"")</f>
        <v/>
      </c>
      <c r="AP592" s="2" t="str">
        <f>IF(Data!AE592&gt;0,Data!AE592-4,"")</f>
        <v/>
      </c>
      <c r="AQ592" s="2" t="str">
        <f>IF(Data!AF592&gt;0,Data!AF592-4,"")</f>
        <v/>
      </c>
      <c r="AR592" s="2" t="str">
        <f>IF(Data!AG592&gt;0,Data!AG592-4,"")</f>
        <v/>
      </c>
      <c r="AS592" s="2" t="str">
        <f>IF(Data!AH592&gt;0,Data!AH592-4,"")</f>
        <v/>
      </c>
      <c r="AT592" s="2" t="str">
        <f>IF(Data!AI592&gt;0,Data!AI592-4,"")</f>
        <v/>
      </c>
      <c r="AU592" s="2" t="str">
        <f>IF(Data!AJ592&gt;0,Data!AJ592-4,"")</f>
        <v/>
      </c>
      <c r="AW592" s="10" t="str">
        <f t="shared" si="195"/>
        <v/>
      </c>
      <c r="AX592" s="10" t="str">
        <f t="shared" si="196"/>
        <v/>
      </c>
      <c r="AY592" s="10" t="str">
        <f t="shared" si="197"/>
        <v/>
      </c>
      <c r="BA592" s="2" t="str">
        <f>IF(Data!AL592&gt;0,Data!AL592-4,"")</f>
        <v/>
      </c>
      <c r="BB592" s="2" t="str">
        <f>IF(Data!AM592&gt;0,Data!AM592-4,"")</f>
        <v/>
      </c>
      <c r="BC592" s="2" t="str">
        <f>IF(Data!AN592&gt;0,Data!AN592-4,"")</f>
        <v/>
      </c>
      <c r="BD592" s="2" t="str">
        <f>IF(Data!AO592&gt;0,Data!AO592-4,"")</f>
        <v/>
      </c>
      <c r="BE592" s="2" t="str">
        <f>IF(Data!AP592&gt;0,Data!AP592-4,"")</f>
        <v/>
      </c>
      <c r="BF592" s="2" t="str">
        <f>IF(Data!AQ592&gt;0,Data!AQ592-4,"")</f>
        <v/>
      </c>
      <c r="BG592" s="2" t="str">
        <f>IF(Data!AR592&gt;0,Data!AR592-4,"")</f>
        <v/>
      </c>
      <c r="BH592" s="2" t="str">
        <f>IF(Data!AS592&gt;0,Data!AS592-4,"")</f>
        <v/>
      </c>
      <c r="BJ592" s="10" t="str">
        <f t="shared" si="198"/>
        <v/>
      </c>
      <c r="BK592" s="10" t="str">
        <f t="shared" si="199"/>
        <v/>
      </c>
      <c r="BL592" s="10" t="str">
        <f t="shared" si="200"/>
        <v/>
      </c>
      <c r="BN592" s="2" t="str">
        <f>IF(Data!AU592&gt;0,Data!AU592-4,"")</f>
        <v/>
      </c>
      <c r="BO592" s="2" t="str">
        <f>IF(Data!AV592&gt;0,Data!AV592-4,"")</f>
        <v/>
      </c>
      <c r="BP592" s="2" t="str">
        <f>IF(Data!AW592&gt;0,Data!AW592-4,"")</f>
        <v/>
      </c>
      <c r="BQ592" s="2" t="str">
        <f>IF(Data!AX592&gt;0,Data!AX592-4,"")</f>
        <v/>
      </c>
      <c r="BR592" s="2" t="str">
        <f>IF(Data!AY592&gt;0,Data!AY592-4,"")</f>
        <v/>
      </c>
      <c r="BS592" s="2" t="str">
        <f>IF(Data!AZ592&gt;0,Data!AZ592-4,"")</f>
        <v/>
      </c>
      <c r="BT592" s="2" t="str">
        <f>IF(Data!BA592&gt;0,Data!BA592-4,"")</f>
        <v/>
      </c>
      <c r="BU592" s="2" t="str">
        <f>IF(Data!BB592&gt;0,Data!BB592-4,"")</f>
        <v/>
      </c>
      <c r="BW592" s="10" t="str">
        <f t="shared" si="201"/>
        <v/>
      </c>
      <c r="BX592" s="10" t="str">
        <f t="shared" si="202"/>
        <v/>
      </c>
      <c r="BY592" s="10" t="str">
        <f t="shared" si="203"/>
        <v/>
      </c>
      <c r="CA592" s="2" t="str">
        <f>IF(Data!BD592&gt;0,Data!BD592-4,"")</f>
        <v/>
      </c>
      <c r="CB592" s="2" t="str">
        <f>IF(Data!BE592&gt;0,Data!BE592-4,"")</f>
        <v/>
      </c>
      <c r="CC592" s="2" t="str">
        <f>IF(Data!BF592&gt;0,Data!BF592-4,"")</f>
        <v/>
      </c>
      <c r="CD592" s="2" t="str">
        <f>IF(Data!BG592&gt;0,Data!BG592-4,"")</f>
        <v/>
      </c>
      <c r="CE592" s="2" t="str">
        <f>IF(Data!BH592&gt;0,Data!BH592-4,"")</f>
        <v/>
      </c>
      <c r="CF592" s="2" t="str">
        <f>IF(Data!BI592&gt;0,Data!BI592-4,"")</f>
        <v/>
      </c>
      <c r="CG592" s="2" t="str">
        <f>IF(Data!BJ592&gt;0,Data!BJ592-4,"")</f>
        <v/>
      </c>
      <c r="CH592" s="2" t="str">
        <f>IF(Data!BK592&gt;0,Data!BK592-4,"")</f>
        <v/>
      </c>
      <c r="CK592" s="10" t="str">
        <f t="shared" si="204"/>
        <v/>
      </c>
      <c r="CL592" s="10" t="str">
        <f t="shared" si="205"/>
        <v/>
      </c>
      <c r="CM592" s="10" t="str">
        <f t="shared" si="206"/>
        <v/>
      </c>
    </row>
    <row r="593" spans="1:91" x14ac:dyDescent="0.25">
      <c r="A593" s="2" t="str">
        <f>IF(Data!B593&gt;0,Data!B593-4,"")</f>
        <v/>
      </c>
      <c r="B593" s="2" t="str">
        <f>IF(Data!C593&gt;0,Data!C593-4,"")</f>
        <v/>
      </c>
      <c r="C593" s="2" t="str">
        <f>IF(Data!D593&gt;0,Data!D593-4,"")</f>
        <v/>
      </c>
      <c r="D593" s="2" t="str">
        <f>IF(Data!E593&gt;0,Data!E593-4,"")</f>
        <v/>
      </c>
      <c r="E593" s="2" t="str">
        <f>IF(Data!F593&gt;0,Data!F593-4,"")</f>
        <v/>
      </c>
      <c r="F593" s="2" t="str">
        <f>IF(Data!G593&gt;0,Data!G593-4,"")</f>
        <v/>
      </c>
      <c r="G593" s="2" t="str">
        <f>IF(Data!H593&gt;0,Data!H593-4,"")</f>
        <v/>
      </c>
      <c r="H593" s="2" t="str">
        <f>IF(Data!I593&gt;0,Data!I593-4,"")</f>
        <v/>
      </c>
      <c r="J593" s="10" t="str">
        <f t="shared" si="207"/>
        <v/>
      </c>
      <c r="K593" s="10" t="str">
        <f t="shared" si="208"/>
        <v/>
      </c>
      <c r="L593" s="10" t="str">
        <f t="shared" si="209"/>
        <v/>
      </c>
      <c r="N593" s="2" t="str">
        <f>IF(Data!K593&gt;0,Data!K593-4,"")</f>
        <v/>
      </c>
      <c r="O593" s="2" t="str">
        <f>IF(Data!L593&gt;0,Data!L593-4,"")</f>
        <v/>
      </c>
      <c r="P593" s="2" t="str">
        <f>IF(Data!M593&gt;0,Data!M593-4,"")</f>
        <v/>
      </c>
      <c r="Q593" s="2" t="str">
        <f>IF(Data!N593&gt;0,Data!N593-4,"")</f>
        <v/>
      </c>
      <c r="R593" s="2" t="str">
        <f>IF(Data!O593&gt;0,Data!O593-4,"")</f>
        <v/>
      </c>
      <c r="S593" s="2" t="str">
        <f>IF(Data!P593&gt;0,Data!P593-4,"")</f>
        <v/>
      </c>
      <c r="T593" s="2" t="str">
        <f>IF(Data!Q593&gt;0,Data!Q593-4,"")</f>
        <v/>
      </c>
      <c r="U593" s="2" t="str">
        <f>IF(Data!R593&gt;0,Data!R593-4,"")</f>
        <v/>
      </c>
      <c r="V593" s="59"/>
      <c r="W593" s="10" t="str">
        <f t="shared" si="189"/>
        <v/>
      </c>
      <c r="X593" s="10" t="str">
        <f t="shared" si="190"/>
        <v/>
      </c>
      <c r="Y593" s="10" t="str">
        <f t="shared" si="191"/>
        <v/>
      </c>
      <c r="AA593" s="2" t="str">
        <f>IF(Data!T593&gt;0,Data!T593-4,"")</f>
        <v/>
      </c>
      <c r="AB593" s="2" t="str">
        <f>IF(Data!U593&gt;0,Data!U593-4,"")</f>
        <v/>
      </c>
      <c r="AC593" s="2" t="str">
        <f>IF(Data!V593&gt;0,Data!V593-4,"")</f>
        <v/>
      </c>
      <c r="AD593" s="2" t="str">
        <f>IF(Data!W593&gt;0,Data!W593-4,"")</f>
        <v/>
      </c>
      <c r="AE593" s="2" t="str">
        <f>IF(Data!X593&gt;0,Data!X593-4,"")</f>
        <v/>
      </c>
      <c r="AF593" s="2" t="str">
        <f>IF(Data!Y593&gt;0,Data!Y593-4,"")</f>
        <v/>
      </c>
      <c r="AG593" s="2" t="str">
        <f>IF(Data!Z593&gt;0,Data!Z593-4,"")</f>
        <v/>
      </c>
      <c r="AH593" s="2" t="str">
        <f>IF(Data!AA593&gt;0,Data!AA593-4,"")</f>
        <v/>
      </c>
      <c r="AJ593" s="10" t="str">
        <f t="shared" si="192"/>
        <v/>
      </c>
      <c r="AK593" s="10" t="str">
        <f t="shared" si="193"/>
        <v/>
      </c>
      <c r="AL593" s="10" t="str">
        <f t="shared" si="194"/>
        <v/>
      </c>
      <c r="AN593" s="2" t="str">
        <f>IF(Data!AC593&gt;0,Data!AC593-4,"")</f>
        <v/>
      </c>
      <c r="AO593" s="2" t="str">
        <f>IF(Data!AD593&gt;0,Data!AD593-4,"")</f>
        <v/>
      </c>
      <c r="AP593" s="2" t="str">
        <f>IF(Data!AE593&gt;0,Data!AE593-4,"")</f>
        <v/>
      </c>
      <c r="AQ593" s="2" t="str">
        <f>IF(Data!AF593&gt;0,Data!AF593-4,"")</f>
        <v/>
      </c>
      <c r="AR593" s="2" t="str">
        <f>IF(Data!AG593&gt;0,Data!AG593-4,"")</f>
        <v/>
      </c>
      <c r="AS593" s="2" t="str">
        <f>IF(Data!AH593&gt;0,Data!AH593-4,"")</f>
        <v/>
      </c>
      <c r="AT593" s="2" t="str">
        <f>IF(Data!AI593&gt;0,Data!AI593-4,"")</f>
        <v/>
      </c>
      <c r="AU593" s="2" t="str">
        <f>IF(Data!AJ593&gt;0,Data!AJ593-4,"")</f>
        <v/>
      </c>
      <c r="AW593" s="10" t="str">
        <f t="shared" si="195"/>
        <v/>
      </c>
      <c r="AX593" s="10" t="str">
        <f t="shared" si="196"/>
        <v/>
      </c>
      <c r="AY593" s="10" t="str">
        <f t="shared" si="197"/>
        <v/>
      </c>
      <c r="BA593" s="2" t="str">
        <f>IF(Data!AL593&gt;0,Data!AL593-4,"")</f>
        <v/>
      </c>
      <c r="BB593" s="2" t="str">
        <f>IF(Data!AM593&gt;0,Data!AM593-4,"")</f>
        <v/>
      </c>
      <c r="BC593" s="2" t="str">
        <f>IF(Data!AN593&gt;0,Data!AN593-4,"")</f>
        <v/>
      </c>
      <c r="BD593" s="2" t="str">
        <f>IF(Data!AO593&gt;0,Data!AO593-4,"")</f>
        <v/>
      </c>
      <c r="BE593" s="2" t="str">
        <f>IF(Data!AP593&gt;0,Data!AP593-4,"")</f>
        <v/>
      </c>
      <c r="BF593" s="2" t="str">
        <f>IF(Data!AQ593&gt;0,Data!AQ593-4,"")</f>
        <v/>
      </c>
      <c r="BG593" s="2" t="str">
        <f>IF(Data!AR593&gt;0,Data!AR593-4,"")</f>
        <v/>
      </c>
      <c r="BH593" s="2" t="str">
        <f>IF(Data!AS593&gt;0,Data!AS593-4,"")</f>
        <v/>
      </c>
      <c r="BJ593" s="10" t="str">
        <f t="shared" si="198"/>
        <v/>
      </c>
      <c r="BK593" s="10" t="str">
        <f t="shared" si="199"/>
        <v/>
      </c>
      <c r="BL593" s="10" t="str">
        <f t="shared" si="200"/>
        <v/>
      </c>
      <c r="BN593" s="2" t="str">
        <f>IF(Data!AU593&gt;0,Data!AU593-4,"")</f>
        <v/>
      </c>
      <c r="BO593" s="2" t="str">
        <f>IF(Data!AV593&gt;0,Data!AV593-4,"")</f>
        <v/>
      </c>
      <c r="BP593" s="2" t="str">
        <f>IF(Data!AW593&gt;0,Data!AW593-4,"")</f>
        <v/>
      </c>
      <c r="BQ593" s="2" t="str">
        <f>IF(Data!AX593&gt;0,Data!AX593-4,"")</f>
        <v/>
      </c>
      <c r="BR593" s="2" t="str">
        <f>IF(Data!AY593&gt;0,Data!AY593-4,"")</f>
        <v/>
      </c>
      <c r="BS593" s="2" t="str">
        <f>IF(Data!AZ593&gt;0,Data!AZ593-4,"")</f>
        <v/>
      </c>
      <c r="BT593" s="2" t="str">
        <f>IF(Data!BA593&gt;0,Data!BA593-4,"")</f>
        <v/>
      </c>
      <c r="BU593" s="2" t="str">
        <f>IF(Data!BB593&gt;0,Data!BB593-4,"")</f>
        <v/>
      </c>
      <c r="BW593" s="10" t="str">
        <f t="shared" si="201"/>
        <v/>
      </c>
      <c r="BX593" s="10" t="str">
        <f t="shared" si="202"/>
        <v/>
      </c>
      <c r="BY593" s="10" t="str">
        <f t="shared" si="203"/>
        <v/>
      </c>
      <c r="CA593" s="2" t="str">
        <f>IF(Data!BD593&gt;0,Data!BD593-4,"")</f>
        <v/>
      </c>
      <c r="CB593" s="2" t="str">
        <f>IF(Data!BE593&gt;0,Data!BE593-4,"")</f>
        <v/>
      </c>
      <c r="CC593" s="2" t="str">
        <f>IF(Data!BF593&gt;0,Data!BF593-4,"")</f>
        <v/>
      </c>
      <c r="CD593" s="2" t="str">
        <f>IF(Data!BG593&gt;0,Data!BG593-4,"")</f>
        <v/>
      </c>
      <c r="CE593" s="2" t="str">
        <f>IF(Data!BH593&gt;0,Data!BH593-4,"")</f>
        <v/>
      </c>
      <c r="CF593" s="2" t="str">
        <f>IF(Data!BI593&gt;0,Data!BI593-4,"")</f>
        <v/>
      </c>
      <c r="CG593" s="2" t="str">
        <f>IF(Data!BJ593&gt;0,Data!BJ593-4,"")</f>
        <v/>
      </c>
      <c r="CH593" s="2" t="str">
        <f>IF(Data!BK593&gt;0,Data!BK593-4,"")</f>
        <v/>
      </c>
      <c r="CK593" s="10" t="str">
        <f t="shared" si="204"/>
        <v/>
      </c>
      <c r="CL593" s="10" t="str">
        <f t="shared" si="205"/>
        <v/>
      </c>
      <c r="CM593" s="10" t="str">
        <f t="shared" si="206"/>
        <v/>
      </c>
    </row>
    <row r="594" spans="1:91" x14ac:dyDescent="0.25">
      <c r="A594" s="2" t="str">
        <f>IF(Data!B594&gt;0,Data!B594-4,"")</f>
        <v/>
      </c>
      <c r="B594" s="2" t="str">
        <f>IF(Data!C594&gt;0,Data!C594-4,"")</f>
        <v/>
      </c>
      <c r="C594" s="2" t="str">
        <f>IF(Data!D594&gt;0,Data!D594-4,"")</f>
        <v/>
      </c>
      <c r="D594" s="2" t="str">
        <f>IF(Data!E594&gt;0,Data!E594-4,"")</f>
        <v/>
      </c>
      <c r="E594" s="2" t="str">
        <f>IF(Data!F594&gt;0,Data!F594-4,"")</f>
        <v/>
      </c>
      <c r="F594" s="2" t="str">
        <f>IF(Data!G594&gt;0,Data!G594-4,"")</f>
        <v/>
      </c>
      <c r="G594" s="2" t="str">
        <f>IF(Data!H594&gt;0,Data!H594-4,"")</f>
        <v/>
      </c>
      <c r="H594" s="2" t="str">
        <f>IF(Data!I594&gt;0,Data!I594-4,"")</f>
        <v/>
      </c>
      <c r="J594" s="10" t="str">
        <f t="shared" si="207"/>
        <v/>
      </c>
      <c r="K594" s="10" t="str">
        <f t="shared" si="208"/>
        <v/>
      </c>
      <c r="L594" s="10" t="str">
        <f t="shared" si="209"/>
        <v/>
      </c>
      <c r="N594" s="2" t="str">
        <f>IF(Data!K594&gt;0,Data!K594-4,"")</f>
        <v/>
      </c>
      <c r="O594" s="2" t="str">
        <f>IF(Data!L594&gt;0,Data!L594-4,"")</f>
        <v/>
      </c>
      <c r="P594" s="2" t="str">
        <f>IF(Data!M594&gt;0,Data!M594-4,"")</f>
        <v/>
      </c>
      <c r="Q594" s="2" t="str">
        <f>IF(Data!N594&gt;0,Data!N594-4,"")</f>
        <v/>
      </c>
      <c r="R594" s="2" t="str">
        <f>IF(Data!O594&gt;0,Data!O594-4,"")</f>
        <v/>
      </c>
      <c r="S594" s="2" t="str">
        <f>IF(Data!P594&gt;0,Data!P594-4,"")</f>
        <v/>
      </c>
      <c r="T594" s="2" t="str">
        <f>IF(Data!Q594&gt;0,Data!Q594-4,"")</f>
        <v/>
      </c>
      <c r="U594" s="2" t="str">
        <f>IF(Data!R594&gt;0,Data!R594-4,"")</f>
        <v/>
      </c>
      <c r="V594" s="59"/>
      <c r="W594" s="10" t="str">
        <f t="shared" si="189"/>
        <v/>
      </c>
      <c r="X594" s="10" t="str">
        <f t="shared" si="190"/>
        <v/>
      </c>
      <c r="Y594" s="10" t="str">
        <f t="shared" si="191"/>
        <v/>
      </c>
      <c r="AA594" s="2" t="str">
        <f>IF(Data!T594&gt;0,Data!T594-4,"")</f>
        <v/>
      </c>
      <c r="AB594" s="2" t="str">
        <f>IF(Data!U594&gt;0,Data!U594-4,"")</f>
        <v/>
      </c>
      <c r="AC594" s="2" t="str">
        <f>IF(Data!V594&gt;0,Data!V594-4,"")</f>
        <v/>
      </c>
      <c r="AD594" s="2" t="str">
        <f>IF(Data!W594&gt;0,Data!W594-4,"")</f>
        <v/>
      </c>
      <c r="AE594" s="2" t="str">
        <f>IF(Data!X594&gt;0,Data!X594-4,"")</f>
        <v/>
      </c>
      <c r="AF594" s="2" t="str">
        <f>IF(Data!Y594&gt;0,Data!Y594-4,"")</f>
        <v/>
      </c>
      <c r="AG594" s="2" t="str">
        <f>IF(Data!Z594&gt;0,Data!Z594-4,"")</f>
        <v/>
      </c>
      <c r="AH594" s="2" t="str">
        <f>IF(Data!AA594&gt;0,Data!AA594-4,"")</f>
        <v/>
      </c>
      <c r="AJ594" s="10" t="str">
        <f t="shared" si="192"/>
        <v/>
      </c>
      <c r="AK594" s="10" t="str">
        <f t="shared" si="193"/>
        <v/>
      </c>
      <c r="AL594" s="10" t="str">
        <f t="shared" si="194"/>
        <v/>
      </c>
      <c r="AN594" s="2" t="str">
        <f>IF(Data!AC594&gt;0,Data!AC594-4,"")</f>
        <v/>
      </c>
      <c r="AO594" s="2" t="str">
        <f>IF(Data!AD594&gt;0,Data!AD594-4,"")</f>
        <v/>
      </c>
      <c r="AP594" s="2" t="str">
        <f>IF(Data!AE594&gt;0,Data!AE594-4,"")</f>
        <v/>
      </c>
      <c r="AQ594" s="2" t="str">
        <f>IF(Data!AF594&gt;0,Data!AF594-4,"")</f>
        <v/>
      </c>
      <c r="AR594" s="2" t="str">
        <f>IF(Data!AG594&gt;0,Data!AG594-4,"")</f>
        <v/>
      </c>
      <c r="AS594" s="2" t="str">
        <f>IF(Data!AH594&gt;0,Data!AH594-4,"")</f>
        <v/>
      </c>
      <c r="AT594" s="2" t="str">
        <f>IF(Data!AI594&gt;0,Data!AI594-4,"")</f>
        <v/>
      </c>
      <c r="AU594" s="2" t="str">
        <f>IF(Data!AJ594&gt;0,Data!AJ594-4,"")</f>
        <v/>
      </c>
      <c r="AW594" s="10" t="str">
        <f t="shared" si="195"/>
        <v/>
      </c>
      <c r="AX594" s="10" t="str">
        <f t="shared" si="196"/>
        <v/>
      </c>
      <c r="AY594" s="10" t="str">
        <f t="shared" si="197"/>
        <v/>
      </c>
      <c r="BA594" s="2" t="str">
        <f>IF(Data!AL594&gt;0,Data!AL594-4,"")</f>
        <v/>
      </c>
      <c r="BB594" s="2" t="str">
        <f>IF(Data!AM594&gt;0,Data!AM594-4,"")</f>
        <v/>
      </c>
      <c r="BC594" s="2" t="str">
        <f>IF(Data!AN594&gt;0,Data!AN594-4,"")</f>
        <v/>
      </c>
      <c r="BD594" s="2" t="str">
        <f>IF(Data!AO594&gt;0,Data!AO594-4,"")</f>
        <v/>
      </c>
      <c r="BE594" s="2" t="str">
        <f>IF(Data!AP594&gt;0,Data!AP594-4,"")</f>
        <v/>
      </c>
      <c r="BF594" s="2" t="str">
        <f>IF(Data!AQ594&gt;0,Data!AQ594-4,"")</f>
        <v/>
      </c>
      <c r="BG594" s="2" t="str">
        <f>IF(Data!AR594&gt;0,Data!AR594-4,"")</f>
        <v/>
      </c>
      <c r="BH594" s="2" t="str">
        <f>IF(Data!AS594&gt;0,Data!AS594-4,"")</f>
        <v/>
      </c>
      <c r="BJ594" s="10" t="str">
        <f t="shared" si="198"/>
        <v/>
      </c>
      <c r="BK594" s="10" t="str">
        <f t="shared" si="199"/>
        <v/>
      </c>
      <c r="BL594" s="10" t="str">
        <f t="shared" si="200"/>
        <v/>
      </c>
      <c r="BN594" s="2" t="str">
        <f>IF(Data!AU594&gt;0,Data!AU594-4,"")</f>
        <v/>
      </c>
      <c r="BO594" s="2" t="str">
        <f>IF(Data!AV594&gt;0,Data!AV594-4,"")</f>
        <v/>
      </c>
      <c r="BP594" s="2" t="str">
        <f>IF(Data!AW594&gt;0,Data!AW594-4,"")</f>
        <v/>
      </c>
      <c r="BQ594" s="2" t="str">
        <f>IF(Data!AX594&gt;0,Data!AX594-4,"")</f>
        <v/>
      </c>
      <c r="BR594" s="2" t="str">
        <f>IF(Data!AY594&gt;0,Data!AY594-4,"")</f>
        <v/>
      </c>
      <c r="BS594" s="2" t="str">
        <f>IF(Data!AZ594&gt;0,Data!AZ594-4,"")</f>
        <v/>
      </c>
      <c r="BT594" s="2" t="str">
        <f>IF(Data!BA594&gt;0,Data!BA594-4,"")</f>
        <v/>
      </c>
      <c r="BU594" s="2" t="str">
        <f>IF(Data!BB594&gt;0,Data!BB594-4,"")</f>
        <v/>
      </c>
      <c r="BW594" s="10" t="str">
        <f t="shared" si="201"/>
        <v/>
      </c>
      <c r="BX594" s="10" t="str">
        <f t="shared" si="202"/>
        <v/>
      </c>
      <c r="BY594" s="10" t="str">
        <f t="shared" si="203"/>
        <v/>
      </c>
      <c r="CA594" s="2" t="str">
        <f>IF(Data!BD594&gt;0,Data!BD594-4,"")</f>
        <v/>
      </c>
      <c r="CB594" s="2" t="str">
        <f>IF(Data!BE594&gt;0,Data!BE594-4,"")</f>
        <v/>
      </c>
      <c r="CC594" s="2" t="str">
        <f>IF(Data!BF594&gt;0,Data!BF594-4,"")</f>
        <v/>
      </c>
      <c r="CD594" s="2" t="str">
        <f>IF(Data!BG594&gt;0,Data!BG594-4,"")</f>
        <v/>
      </c>
      <c r="CE594" s="2" t="str">
        <f>IF(Data!BH594&gt;0,Data!BH594-4,"")</f>
        <v/>
      </c>
      <c r="CF594" s="2" t="str">
        <f>IF(Data!BI594&gt;0,Data!BI594-4,"")</f>
        <v/>
      </c>
      <c r="CG594" s="2" t="str">
        <f>IF(Data!BJ594&gt;0,Data!BJ594-4,"")</f>
        <v/>
      </c>
      <c r="CH594" s="2" t="str">
        <f>IF(Data!BK594&gt;0,Data!BK594-4,"")</f>
        <v/>
      </c>
      <c r="CK594" s="10" t="str">
        <f t="shared" si="204"/>
        <v/>
      </c>
      <c r="CL594" s="10" t="str">
        <f t="shared" si="205"/>
        <v/>
      </c>
      <c r="CM594" s="10" t="str">
        <f t="shared" si="206"/>
        <v/>
      </c>
    </row>
    <row r="595" spans="1:91" x14ac:dyDescent="0.25">
      <c r="A595" s="2" t="str">
        <f>IF(Data!B595&gt;0,Data!B595-4,"")</f>
        <v/>
      </c>
      <c r="B595" s="2" t="str">
        <f>IF(Data!C595&gt;0,Data!C595-4,"")</f>
        <v/>
      </c>
      <c r="C595" s="2" t="str">
        <f>IF(Data!D595&gt;0,Data!D595-4,"")</f>
        <v/>
      </c>
      <c r="D595" s="2" t="str">
        <f>IF(Data!E595&gt;0,Data!E595-4,"")</f>
        <v/>
      </c>
      <c r="E595" s="2" t="str">
        <f>IF(Data!F595&gt;0,Data!F595-4,"")</f>
        <v/>
      </c>
      <c r="F595" s="2" t="str">
        <f>IF(Data!G595&gt;0,Data!G595-4,"")</f>
        <v/>
      </c>
      <c r="G595" s="2" t="str">
        <f>IF(Data!H595&gt;0,Data!H595-4,"")</f>
        <v/>
      </c>
      <c r="H595" s="2" t="str">
        <f>IF(Data!I595&gt;0,Data!I595-4,"")</f>
        <v/>
      </c>
      <c r="J595" s="10" t="str">
        <f t="shared" si="207"/>
        <v/>
      </c>
      <c r="K595" s="10" t="str">
        <f t="shared" si="208"/>
        <v/>
      </c>
      <c r="L595" s="10" t="str">
        <f t="shared" si="209"/>
        <v/>
      </c>
      <c r="N595" s="2" t="str">
        <f>IF(Data!K595&gt;0,Data!K595-4,"")</f>
        <v/>
      </c>
      <c r="O595" s="2" t="str">
        <f>IF(Data!L595&gt;0,Data!L595-4,"")</f>
        <v/>
      </c>
      <c r="P595" s="2" t="str">
        <f>IF(Data!M595&gt;0,Data!M595-4,"")</f>
        <v/>
      </c>
      <c r="Q595" s="2" t="str">
        <f>IF(Data!N595&gt;0,Data!N595-4,"")</f>
        <v/>
      </c>
      <c r="R595" s="2" t="str">
        <f>IF(Data!O595&gt;0,Data!O595-4,"")</f>
        <v/>
      </c>
      <c r="S595" s="2" t="str">
        <f>IF(Data!P595&gt;0,Data!P595-4,"")</f>
        <v/>
      </c>
      <c r="T595" s="2" t="str">
        <f>IF(Data!Q595&gt;0,Data!Q595-4,"")</f>
        <v/>
      </c>
      <c r="U595" s="2" t="str">
        <f>IF(Data!R595&gt;0,Data!R595-4,"")</f>
        <v/>
      </c>
      <c r="V595" s="59"/>
      <c r="W595" s="10" t="str">
        <f t="shared" si="189"/>
        <v/>
      </c>
      <c r="X595" s="10" t="str">
        <f t="shared" si="190"/>
        <v/>
      </c>
      <c r="Y595" s="10" t="str">
        <f t="shared" si="191"/>
        <v/>
      </c>
      <c r="AA595" s="2" t="str">
        <f>IF(Data!T595&gt;0,Data!T595-4,"")</f>
        <v/>
      </c>
      <c r="AB595" s="2" t="str">
        <f>IF(Data!U595&gt;0,Data!U595-4,"")</f>
        <v/>
      </c>
      <c r="AC595" s="2" t="str">
        <f>IF(Data!V595&gt;0,Data!V595-4,"")</f>
        <v/>
      </c>
      <c r="AD595" s="2" t="str">
        <f>IF(Data!W595&gt;0,Data!W595-4,"")</f>
        <v/>
      </c>
      <c r="AE595" s="2" t="str">
        <f>IF(Data!X595&gt;0,Data!X595-4,"")</f>
        <v/>
      </c>
      <c r="AF595" s="2" t="str">
        <f>IF(Data!Y595&gt;0,Data!Y595-4,"")</f>
        <v/>
      </c>
      <c r="AG595" s="2" t="str">
        <f>IF(Data!Z595&gt;0,Data!Z595-4,"")</f>
        <v/>
      </c>
      <c r="AH595" s="2" t="str">
        <f>IF(Data!AA595&gt;0,Data!AA595-4,"")</f>
        <v/>
      </c>
      <c r="AJ595" s="10" t="str">
        <f t="shared" si="192"/>
        <v/>
      </c>
      <c r="AK595" s="10" t="str">
        <f t="shared" si="193"/>
        <v/>
      </c>
      <c r="AL595" s="10" t="str">
        <f t="shared" si="194"/>
        <v/>
      </c>
      <c r="AN595" s="2" t="str">
        <f>IF(Data!AC595&gt;0,Data!AC595-4,"")</f>
        <v/>
      </c>
      <c r="AO595" s="2" t="str">
        <f>IF(Data!AD595&gt;0,Data!AD595-4,"")</f>
        <v/>
      </c>
      <c r="AP595" s="2" t="str">
        <f>IF(Data!AE595&gt;0,Data!AE595-4,"")</f>
        <v/>
      </c>
      <c r="AQ595" s="2" t="str">
        <f>IF(Data!AF595&gt;0,Data!AF595-4,"")</f>
        <v/>
      </c>
      <c r="AR595" s="2" t="str">
        <f>IF(Data!AG595&gt;0,Data!AG595-4,"")</f>
        <v/>
      </c>
      <c r="AS595" s="2" t="str">
        <f>IF(Data!AH595&gt;0,Data!AH595-4,"")</f>
        <v/>
      </c>
      <c r="AT595" s="2" t="str">
        <f>IF(Data!AI595&gt;0,Data!AI595-4,"")</f>
        <v/>
      </c>
      <c r="AU595" s="2" t="str">
        <f>IF(Data!AJ595&gt;0,Data!AJ595-4,"")</f>
        <v/>
      </c>
      <c r="AW595" s="10" t="str">
        <f t="shared" si="195"/>
        <v/>
      </c>
      <c r="AX595" s="10" t="str">
        <f t="shared" si="196"/>
        <v/>
      </c>
      <c r="AY595" s="10" t="str">
        <f t="shared" si="197"/>
        <v/>
      </c>
      <c r="BA595" s="2" t="str">
        <f>IF(Data!AL595&gt;0,Data!AL595-4,"")</f>
        <v/>
      </c>
      <c r="BB595" s="2" t="str">
        <f>IF(Data!AM595&gt;0,Data!AM595-4,"")</f>
        <v/>
      </c>
      <c r="BC595" s="2" t="str">
        <f>IF(Data!AN595&gt;0,Data!AN595-4,"")</f>
        <v/>
      </c>
      <c r="BD595" s="2" t="str">
        <f>IF(Data!AO595&gt;0,Data!AO595-4,"")</f>
        <v/>
      </c>
      <c r="BE595" s="2" t="str">
        <f>IF(Data!AP595&gt;0,Data!AP595-4,"")</f>
        <v/>
      </c>
      <c r="BF595" s="2" t="str">
        <f>IF(Data!AQ595&gt;0,Data!AQ595-4,"")</f>
        <v/>
      </c>
      <c r="BG595" s="2" t="str">
        <f>IF(Data!AR595&gt;0,Data!AR595-4,"")</f>
        <v/>
      </c>
      <c r="BH595" s="2" t="str">
        <f>IF(Data!AS595&gt;0,Data!AS595-4,"")</f>
        <v/>
      </c>
      <c r="BJ595" s="10" t="str">
        <f t="shared" si="198"/>
        <v/>
      </c>
      <c r="BK595" s="10" t="str">
        <f t="shared" si="199"/>
        <v/>
      </c>
      <c r="BL595" s="10" t="str">
        <f t="shared" si="200"/>
        <v/>
      </c>
      <c r="BN595" s="2" t="str">
        <f>IF(Data!AU595&gt;0,Data!AU595-4,"")</f>
        <v/>
      </c>
      <c r="BO595" s="2" t="str">
        <f>IF(Data!AV595&gt;0,Data!AV595-4,"")</f>
        <v/>
      </c>
      <c r="BP595" s="2" t="str">
        <f>IF(Data!AW595&gt;0,Data!AW595-4,"")</f>
        <v/>
      </c>
      <c r="BQ595" s="2" t="str">
        <f>IF(Data!AX595&gt;0,Data!AX595-4,"")</f>
        <v/>
      </c>
      <c r="BR595" s="2" t="str">
        <f>IF(Data!AY595&gt;0,Data!AY595-4,"")</f>
        <v/>
      </c>
      <c r="BS595" s="2" t="str">
        <f>IF(Data!AZ595&gt;0,Data!AZ595-4,"")</f>
        <v/>
      </c>
      <c r="BT595" s="2" t="str">
        <f>IF(Data!BA595&gt;0,Data!BA595-4,"")</f>
        <v/>
      </c>
      <c r="BU595" s="2" t="str">
        <f>IF(Data!BB595&gt;0,Data!BB595-4,"")</f>
        <v/>
      </c>
      <c r="BW595" s="10" t="str">
        <f t="shared" si="201"/>
        <v/>
      </c>
      <c r="BX595" s="10" t="str">
        <f t="shared" si="202"/>
        <v/>
      </c>
      <c r="BY595" s="10" t="str">
        <f t="shared" si="203"/>
        <v/>
      </c>
      <c r="CA595" s="2" t="str">
        <f>IF(Data!BD595&gt;0,Data!BD595-4,"")</f>
        <v/>
      </c>
      <c r="CB595" s="2" t="str">
        <f>IF(Data!BE595&gt;0,Data!BE595-4,"")</f>
        <v/>
      </c>
      <c r="CC595" s="2" t="str">
        <f>IF(Data!BF595&gt;0,Data!BF595-4,"")</f>
        <v/>
      </c>
      <c r="CD595" s="2" t="str">
        <f>IF(Data!BG595&gt;0,Data!BG595-4,"")</f>
        <v/>
      </c>
      <c r="CE595" s="2" t="str">
        <f>IF(Data!BH595&gt;0,Data!BH595-4,"")</f>
        <v/>
      </c>
      <c r="CF595" s="2" t="str">
        <f>IF(Data!BI595&gt;0,Data!BI595-4,"")</f>
        <v/>
      </c>
      <c r="CG595" s="2" t="str">
        <f>IF(Data!BJ595&gt;0,Data!BJ595-4,"")</f>
        <v/>
      </c>
      <c r="CH595" s="2" t="str">
        <f>IF(Data!BK595&gt;0,Data!BK595-4,"")</f>
        <v/>
      </c>
      <c r="CK595" s="10" t="str">
        <f t="shared" si="204"/>
        <v/>
      </c>
      <c r="CL595" s="10" t="str">
        <f t="shared" si="205"/>
        <v/>
      </c>
      <c r="CM595" s="10" t="str">
        <f t="shared" si="206"/>
        <v/>
      </c>
    </row>
    <row r="596" spans="1:91" x14ac:dyDescent="0.25">
      <c r="A596" s="2" t="str">
        <f>IF(Data!B596&gt;0,Data!B596-4,"")</f>
        <v/>
      </c>
      <c r="B596" s="2" t="str">
        <f>IF(Data!C596&gt;0,Data!C596-4,"")</f>
        <v/>
      </c>
      <c r="C596" s="2" t="str">
        <f>IF(Data!D596&gt;0,Data!D596-4,"")</f>
        <v/>
      </c>
      <c r="D596" s="2" t="str">
        <f>IF(Data!E596&gt;0,Data!E596-4,"")</f>
        <v/>
      </c>
      <c r="E596" s="2" t="str">
        <f>IF(Data!F596&gt;0,Data!F596-4,"")</f>
        <v/>
      </c>
      <c r="F596" s="2" t="str">
        <f>IF(Data!G596&gt;0,Data!G596-4,"")</f>
        <v/>
      </c>
      <c r="G596" s="2" t="str">
        <f>IF(Data!H596&gt;0,Data!H596-4,"")</f>
        <v/>
      </c>
      <c r="H596" s="2" t="str">
        <f>IF(Data!I596&gt;0,Data!I596-4,"")</f>
        <v/>
      </c>
      <c r="J596" s="10" t="str">
        <f t="shared" si="207"/>
        <v/>
      </c>
      <c r="K596" s="10" t="str">
        <f t="shared" si="208"/>
        <v/>
      </c>
      <c r="L596" s="10" t="str">
        <f t="shared" si="209"/>
        <v/>
      </c>
      <c r="N596" s="2" t="str">
        <f>IF(Data!K596&gt;0,Data!K596-4,"")</f>
        <v/>
      </c>
      <c r="O596" s="2" t="str">
        <f>IF(Data!L596&gt;0,Data!L596-4,"")</f>
        <v/>
      </c>
      <c r="P596" s="2" t="str">
        <f>IF(Data!M596&gt;0,Data!M596-4,"")</f>
        <v/>
      </c>
      <c r="Q596" s="2" t="str">
        <f>IF(Data!N596&gt;0,Data!N596-4,"")</f>
        <v/>
      </c>
      <c r="R596" s="2" t="str">
        <f>IF(Data!O596&gt;0,Data!O596-4,"")</f>
        <v/>
      </c>
      <c r="S596" s="2" t="str">
        <f>IF(Data!P596&gt;0,Data!P596-4,"")</f>
        <v/>
      </c>
      <c r="T596" s="2" t="str">
        <f>IF(Data!Q596&gt;0,Data!Q596-4,"")</f>
        <v/>
      </c>
      <c r="U596" s="2" t="str">
        <f>IF(Data!R596&gt;0,Data!R596-4,"")</f>
        <v/>
      </c>
      <c r="V596" s="59"/>
      <c r="W596" s="10" t="str">
        <f t="shared" si="189"/>
        <v/>
      </c>
      <c r="X596" s="10" t="str">
        <f t="shared" si="190"/>
        <v/>
      </c>
      <c r="Y596" s="10" t="str">
        <f t="shared" si="191"/>
        <v/>
      </c>
      <c r="AA596" s="2" t="str">
        <f>IF(Data!T596&gt;0,Data!T596-4,"")</f>
        <v/>
      </c>
      <c r="AB596" s="2" t="str">
        <f>IF(Data!U596&gt;0,Data!U596-4,"")</f>
        <v/>
      </c>
      <c r="AC596" s="2" t="str">
        <f>IF(Data!V596&gt;0,Data!V596-4,"")</f>
        <v/>
      </c>
      <c r="AD596" s="2" t="str">
        <f>IF(Data!W596&gt;0,Data!W596-4,"")</f>
        <v/>
      </c>
      <c r="AE596" s="2" t="str">
        <f>IF(Data!X596&gt;0,Data!X596-4,"")</f>
        <v/>
      </c>
      <c r="AF596" s="2" t="str">
        <f>IF(Data!Y596&gt;0,Data!Y596-4,"")</f>
        <v/>
      </c>
      <c r="AG596" s="2" t="str">
        <f>IF(Data!Z596&gt;0,Data!Z596-4,"")</f>
        <v/>
      </c>
      <c r="AH596" s="2" t="str">
        <f>IF(Data!AA596&gt;0,Data!AA596-4,"")</f>
        <v/>
      </c>
      <c r="AJ596" s="10" t="str">
        <f t="shared" si="192"/>
        <v/>
      </c>
      <c r="AK596" s="10" t="str">
        <f t="shared" si="193"/>
        <v/>
      </c>
      <c r="AL596" s="10" t="str">
        <f t="shared" si="194"/>
        <v/>
      </c>
      <c r="AN596" s="2" t="str">
        <f>IF(Data!AC596&gt;0,Data!AC596-4,"")</f>
        <v/>
      </c>
      <c r="AO596" s="2" t="str">
        <f>IF(Data!AD596&gt;0,Data!AD596-4,"")</f>
        <v/>
      </c>
      <c r="AP596" s="2" t="str">
        <f>IF(Data!AE596&gt;0,Data!AE596-4,"")</f>
        <v/>
      </c>
      <c r="AQ596" s="2" t="str">
        <f>IF(Data!AF596&gt;0,Data!AF596-4,"")</f>
        <v/>
      </c>
      <c r="AR596" s="2" t="str">
        <f>IF(Data!AG596&gt;0,Data!AG596-4,"")</f>
        <v/>
      </c>
      <c r="AS596" s="2" t="str">
        <f>IF(Data!AH596&gt;0,Data!AH596-4,"")</f>
        <v/>
      </c>
      <c r="AT596" s="2" t="str">
        <f>IF(Data!AI596&gt;0,Data!AI596-4,"")</f>
        <v/>
      </c>
      <c r="AU596" s="2" t="str">
        <f>IF(Data!AJ596&gt;0,Data!AJ596-4,"")</f>
        <v/>
      </c>
      <c r="AW596" s="10" t="str">
        <f t="shared" si="195"/>
        <v/>
      </c>
      <c r="AX596" s="10" t="str">
        <f t="shared" si="196"/>
        <v/>
      </c>
      <c r="AY596" s="10" t="str">
        <f t="shared" si="197"/>
        <v/>
      </c>
      <c r="BA596" s="2" t="str">
        <f>IF(Data!AL596&gt;0,Data!AL596-4,"")</f>
        <v/>
      </c>
      <c r="BB596" s="2" t="str">
        <f>IF(Data!AM596&gt;0,Data!AM596-4,"")</f>
        <v/>
      </c>
      <c r="BC596" s="2" t="str">
        <f>IF(Data!AN596&gt;0,Data!AN596-4,"")</f>
        <v/>
      </c>
      <c r="BD596" s="2" t="str">
        <f>IF(Data!AO596&gt;0,Data!AO596-4,"")</f>
        <v/>
      </c>
      <c r="BE596" s="2" t="str">
        <f>IF(Data!AP596&gt;0,Data!AP596-4,"")</f>
        <v/>
      </c>
      <c r="BF596" s="2" t="str">
        <f>IF(Data!AQ596&gt;0,Data!AQ596-4,"")</f>
        <v/>
      </c>
      <c r="BG596" s="2" t="str">
        <f>IF(Data!AR596&gt;0,Data!AR596-4,"")</f>
        <v/>
      </c>
      <c r="BH596" s="2" t="str">
        <f>IF(Data!AS596&gt;0,Data!AS596-4,"")</f>
        <v/>
      </c>
      <c r="BJ596" s="10" t="str">
        <f t="shared" si="198"/>
        <v/>
      </c>
      <c r="BK596" s="10" t="str">
        <f t="shared" si="199"/>
        <v/>
      </c>
      <c r="BL596" s="10" t="str">
        <f t="shared" si="200"/>
        <v/>
      </c>
      <c r="BN596" s="2" t="str">
        <f>IF(Data!AU596&gt;0,Data!AU596-4,"")</f>
        <v/>
      </c>
      <c r="BO596" s="2" t="str">
        <f>IF(Data!AV596&gt;0,Data!AV596-4,"")</f>
        <v/>
      </c>
      <c r="BP596" s="2" t="str">
        <f>IF(Data!AW596&gt;0,Data!AW596-4,"")</f>
        <v/>
      </c>
      <c r="BQ596" s="2" t="str">
        <f>IF(Data!AX596&gt;0,Data!AX596-4,"")</f>
        <v/>
      </c>
      <c r="BR596" s="2" t="str">
        <f>IF(Data!AY596&gt;0,Data!AY596-4,"")</f>
        <v/>
      </c>
      <c r="BS596" s="2" t="str">
        <f>IF(Data!AZ596&gt;0,Data!AZ596-4,"")</f>
        <v/>
      </c>
      <c r="BT596" s="2" t="str">
        <f>IF(Data!BA596&gt;0,Data!BA596-4,"")</f>
        <v/>
      </c>
      <c r="BU596" s="2" t="str">
        <f>IF(Data!BB596&gt;0,Data!BB596-4,"")</f>
        <v/>
      </c>
      <c r="BW596" s="10" t="str">
        <f t="shared" si="201"/>
        <v/>
      </c>
      <c r="BX596" s="10" t="str">
        <f t="shared" si="202"/>
        <v/>
      </c>
      <c r="BY596" s="10" t="str">
        <f t="shared" si="203"/>
        <v/>
      </c>
      <c r="CA596" s="2" t="str">
        <f>IF(Data!BD596&gt;0,Data!BD596-4,"")</f>
        <v/>
      </c>
      <c r="CB596" s="2" t="str">
        <f>IF(Data!BE596&gt;0,Data!BE596-4,"")</f>
        <v/>
      </c>
      <c r="CC596" s="2" t="str">
        <f>IF(Data!BF596&gt;0,Data!BF596-4,"")</f>
        <v/>
      </c>
      <c r="CD596" s="2" t="str">
        <f>IF(Data!BG596&gt;0,Data!BG596-4,"")</f>
        <v/>
      </c>
      <c r="CE596" s="2" t="str">
        <f>IF(Data!BH596&gt;0,Data!BH596-4,"")</f>
        <v/>
      </c>
      <c r="CF596" s="2" t="str">
        <f>IF(Data!BI596&gt;0,Data!BI596-4,"")</f>
        <v/>
      </c>
      <c r="CG596" s="2" t="str">
        <f>IF(Data!BJ596&gt;0,Data!BJ596-4,"")</f>
        <v/>
      </c>
      <c r="CH596" s="2" t="str">
        <f>IF(Data!BK596&gt;0,Data!BK596-4,"")</f>
        <v/>
      </c>
      <c r="CK596" s="10" t="str">
        <f t="shared" si="204"/>
        <v/>
      </c>
      <c r="CL596" s="10" t="str">
        <f t="shared" si="205"/>
        <v/>
      </c>
      <c r="CM596" s="10" t="str">
        <f t="shared" si="206"/>
        <v/>
      </c>
    </row>
    <row r="597" spans="1:91" x14ac:dyDescent="0.25">
      <c r="A597" s="2" t="str">
        <f>IF(Data!B597&gt;0,Data!B597-4,"")</f>
        <v/>
      </c>
      <c r="B597" s="2" t="str">
        <f>IF(Data!C597&gt;0,Data!C597-4,"")</f>
        <v/>
      </c>
      <c r="C597" s="2" t="str">
        <f>IF(Data!D597&gt;0,Data!D597-4,"")</f>
        <v/>
      </c>
      <c r="D597" s="2" t="str">
        <f>IF(Data!E597&gt;0,Data!E597-4,"")</f>
        <v/>
      </c>
      <c r="E597" s="2" t="str">
        <f>IF(Data!F597&gt;0,Data!F597-4,"")</f>
        <v/>
      </c>
      <c r="F597" s="2" t="str">
        <f>IF(Data!G597&gt;0,Data!G597-4,"")</f>
        <v/>
      </c>
      <c r="G597" s="2" t="str">
        <f>IF(Data!H597&gt;0,Data!H597-4,"")</f>
        <v/>
      </c>
      <c r="H597" s="2" t="str">
        <f>IF(Data!I597&gt;0,Data!I597-4,"")</f>
        <v/>
      </c>
      <c r="J597" s="10" t="str">
        <f t="shared" si="207"/>
        <v/>
      </c>
      <c r="K597" s="10" t="str">
        <f t="shared" si="208"/>
        <v/>
      </c>
      <c r="L597" s="10" t="str">
        <f t="shared" si="209"/>
        <v/>
      </c>
      <c r="N597" s="2" t="str">
        <f>IF(Data!K597&gt;0,Data!K597-4,"")</f>
        <v/>
      </c>
      <c r="O597" s="2" t="str">
        <f>IF(Data!L597&gt;0,Data!L597-4,"")</f>
        <v/>
      </c>
      <c r="P597" s="2" t="str">
        <f>IF(Data!M597&gt;0,Data!M597-4,"")</f>
        <v/>
      </c>
      <c r="Q597" s="2" t="str">
        <f>IF(Data!N597&gt;0,Data!N597-4,"")</f>
        <v/>
      </c>
      <c r="R597" s="2" t="str">
        <f>IF(Data!O597&gt;0,Data!O597-4,"")</f>
        <v/>
      </c>
      <c r="S597" s="2" t="str">
        <f>IF(Data!P597&gt;0,Data!P597-4,"")</f>
        <v/>
      </c>
      <c r="T597" s="2" t="str">
        <f>IF(Data!Q597&gt;0,Data!Q597-4,"")</f>
        <v/>
      </c>
      <c r="U597" s="2" t="str">
        <f>IF(Data!R597&gt;0,Data!R597-4,"")</f>
        <v/>
      </c>
      <c r="V597" s="59"/>
      <c r="W597" s="10" t="str">
        <f t="shared" si="189"/>
        <v/>
      </c>
      <c r="X597" s="10" t="str">
        <f t="shared" si="190"/>
        <v/>
      </c>
      <c r="Y597" s="10" t="str">
        <f t="shared" si="191"/>
        <v/>
      </c>
      <c r="AA597" s="2" t="str">
        <f>IF(Data!T597&gt;0,Data!T597-4,"")</f>
        <v/>
      </c>
      <c r="AB597" s="2" t="str">
        <f>IF(Data!U597&gt;0,Data!U597-4,"")</f>
        <v/>
      </c>
      <c r="AC597" s="2" t="str">
        <f>IF(Data!V597&gt;0,Data!V597-4,"")</f>
        <v/>
      </c>
      <c r="AD597" s="2" t="str">
        <f>IF(Data!W597&gt;0,Data!W597-4,"")</f>
        <v/>
      </c>
      <c r="AE597" s="2" t="str">
        <f>IF(Data!X597&gt;0,Data!X597-4,"")</f>
        <v/>
      </c>
      <c r="AF597" s="2" t="str">
        <f>IF(Data!Y597&gt;0,Data!Y597-4,"")</f>
        <v/>
      </c>
      <c r="AG597" s="2" t="str">
        <f>IF(Data!Z597&gt;0,Data!Z597-4,"")</f>
        <v/>
      </c>
      <c r="AH597" s="2" t="str">
        <f>IF(Data!AA597&gt;0,Data!AA597-4,"")</f>
        <v/>
      </c>
      <c r="AJ597" s="10" t="str">
        <f t="shared" si="192"/>
        <v/>
      </c>
      <c r="AK597" s="10" t="str">
        <f t="shared" si="193"/>
        <v/>
      </c>
      <c r="AL597" s="10" t="str">
        <f t="shared" si="194"/>
        <v/>
      </c>
      <c r="AN597" s="2" t="str">
        <f>IF(Data!AC597&gt;0,Data!AC597-4,"")</f>
        <v/>
      </c>
      <c r="AO597" s="2" t="str">
        <f>IF(Data!AD597&gt;0,Data!AD597-4,"")</f>
        <v/>
      </c>
      <c r="AP597" s="2" t="str">
        <f>IF(Data!AE597&gt;0,Data!AE597-4,"")</f>
        <v/>
      </c>
      <c r="AQ597" s="2" t="str">
        <f>IF(Data!AF597&gt;0,Data!AF597-4,"")</f>
        <v/>
      </c>
      <c r="AR597" s="2" t="str">
        <f>IF(Data!AG597&gt;0,Data!AG597-4,"")</f>
        <v/>
      </c>
      <c r="AS597" s="2" t="str">
        <f>IF(Data!AH597&gt;0,Data!AH597-4,"")</f>
        <v/>
      </c>
      <c r="AT597" s="2" t="str">
        <f>IF(Data!AI597&gt;0,Data!AI597-4,"")</f>
        <v/>
      </c>
      <c r="AU597" s="2" t="str">
        <f>IF(Data!AJ597&gt;0,Data!AJ597-4,"")</f>
        <v/>
      </c>
      <c r="AW597" s="10" t="str">
        <f t="shared" si="195"/>
        <v/>
      </c>
      <c r="AX597" s="10" t="str">
        <f t="shared" si="196"/>
        <v/>
      </c>
      <c r="AY597" s="10" t="str">
        <f t="shared" si="197"/>
        <v/>
      </c>
      <c r="BA597" s="2" t="str">
        <f>IF(Data!AL597&gt;0,Data!AL597-4,"")</f>
        <v/>
      </c>
      <c r="BB597" s="2" t="str">
        <f>IF(Data!AM597&gt;0,Data!AM597-4,"")</f>
        <v/>
      </c>
      <c r="BC597" s="2" t="str">
        <f>IF(Data!AN597&gt;0,Data!AN597-4,"")</f>
        <v/>
      </c>
      <c r="BD597" s="2" t="str">
        <f>IF(Data!AO597&gt;0,Data!AO597-4,"")</f>
        <v/>
      </c>
      <c r="BE597" s="2" t="str">
        <f>IF(Data!AP597&gt;0,Data!AP597-4,"")</f>
        <v/>
      </c>
      <c r="BF597" s="2" t="str">
        <f>IF(Data!AQ597&gt;0,Data!AQ597-4,"")</f>
        <v/>
      </c>
      <c r="BG597" s="2" t="str">
        <f>IF(Data!AR597&gt;0,Data!AR597-4,"")</f>
        <v/>
      </c>
      <c r="BH597" s="2" t="str">
        <f>IF(Data!AS597&gt;0,Data!AS597-4,"")</f>
        <v/>
      </c>
      <c r="BJ597" s="10" t="str">
        <f t="shared" si="198"/>
        <v/>
      </c>
      <c r="BK597" s="10" t="str">
        <f t="shared" si="199"/>
        <v/>
      </c>
      <c r="BL597" s="10" t="str">
        <f t="shared" si="200"/>
        <v/>
      </c>
      <c r="BN597" s="2" t="str">
        <f>IF(Data!AU597&gt;0,Data!AU597-4,"")</f>
        <v/>
      </c>
      <c r="BO597" s="2" t="str">
        <f>IF(Data!AV597&gt;0,Data!AV597-4,"")</f>
        <v/>
      </c>
      <c r="BP597" s="2" t="str">
        <f>IF(Data!AW597&gt;0,Data!AW597-4,"")</f>
        <v/>
      </c>
      <c r="BQ597" s="2" t="str">
        <f>IF(Data!AX597&gt;0,Data!AX597-4,"")</f>
        <v/>
      </c>
      <c r="BR597" s="2" t="str">
        <f>IF(Data!AY597&gt;0,Data!AY597-4,"")</f>
        <v/>
      </c>
      <c r="BS597" s="2" t="str">
        <f>IF(Data!AZ597&gt;0,Data!AZ597-4,"")</f>
        <v/>
      </c>
      <c r="BT597" s="2" t="str">
        <f>IF(Data!BA597&gt;0,Data!BA597-4,"")</f>
        <v/>
      </c>
      <c r="BU597" s="2" t="str">
        <f>IF(Data!BB597&gt;0,Data!BB597-4,"")</f>
        <v/>
      </c>
      <c r="BW597" s="10" t="str">
        <f t="shared" si="201"/>
        <v/>
      </c>
      <c r="BX597" s="10" t="str">
        <f t="shared" si="202"/>
        <v/>
      </c>
      <c r="BY597" s="10" t="str">
        <f t="shared" si="203"/>
        <v/>
      </c>
      <c r="CA597" s="2" t="str">
        <f>IF(Data!BD597&gt;0,Data!BD597-4,"")</f>
        <v/>
      </c>
      <c r="CB597" s="2" t="str">
        <f>IF(Data!BE597&gt;0,Data!BE597-4,"")</f>
        <v/>
      </c>
      <c r="CC597" s="2" t="str">
        <f>IF(Data!BF597&gt;0,Data!BF597-4,"")</f>
        <v/>
      </c>
      <c r="CD597" s="2" t="str">
        <f>IF(Data!BG597&gt;0,Data!BG597-4,"")</f>
        <v/>
      </c>
      <c r="CE597" s="2" t="str">
        <f>IF(Data!BH597&gt;0,Data!BH597-4,"")</f>
        <v/>
      </c>
      <c r="CF597" s="2" t="str">
        <f>IF(Data!BI597&gt;0,Data!BI597-4,"")</f>
        <v/>
      </c>
      <c r="CG597" s="2" t="str">
        <f>IF(Data!BJ597&gt;0,Data!BJ597-4,"")</f>
        <v/>
      </c>
      <c r="CH597" s="2" t="str">
        <f>IF(Data!BK597&gt;0,Data!BK597-4,"")</f>
        <v/>
      </c>
      <c r="CK597" s="10" t="str">
        <f t="shared" si="204"/>
        <v/>
      </c>
      <c r="CL597" s="10" t="str">
        <f t="shared" si="205"/>
        <v/>
      </c>
      <c r="CM597" s="10" t="str">
        <f t="shared" si="206"/>
        <v/>
      </c>
    </row>
    <row r="598" spans="1:91" x14ac:dyDescent="0.25">
      <c r="A598" s="2" t="str">
        <f>IF(Data!B598&gt;0,Data!B598-4,"")</f>
        <v/>
      </c>
      <c r="B598" s="2" t="str">
        <f>IF(Data!C598&gt;0,Data!C598-4,"")</f>
        <v/>
      </c>
      <c r="C598" s="2" t="str">
        <f>IF(Data!D598&gt;0,Data!D598-4,"")</f>
        <v/>
      </c>
      <c r="D598" s="2" t="str">
        <f>IF(Data!E598&gt;0,Data!E598-4,"")</f>
        <v/>
      </c>
      <c r="E598" s="2" t="str">
        <f>IF(Data!F598&gt;0,Data!F598-4,"")</f>
        <v/>
      </c>
      <c r="F598" s="2" t="str">
        <f>IF(Data!G598&gt;0,Data!G598-4,"")</f>
        <v/>
      </c>
      <c r="G598" s="2" t="str">
        <f>IF(Data!H598&gt;0,Data!H598-4,"")</f>
        <v/>
      </c>
      <c r="H598" s="2" t="str">
        <f>IF(Data!I598&gt;0,Data!I598-4,"")</f>
        <v/>
      </c>
      <c r="J598" s="10" t="str">
        <f t="shared" si="207"/>
        <v/>
      </c>
      <c r="K598" s="10" t="str">
        <f t="shared" si="208"/>
        <v/>
      </c>
      <c r="L598" s="10" t="str">
        <f t="shared" si="209"/>
        <v/>
      </c>
      <c r="N598" s="2" t="str">
        <f>IF(Data!K598&gt;0,Data!K598-4,"")</f>
        <v/>
      </c>
      <c r="O598" s="2" t="str">
        <f>IF(Data!L598&gt;0,Data!L598-4,"")</f>
        <v/>
      </c>
      <c r="P598" s="2" t="str">
        <f>IF(Data!M598&gt;0,Data!M598-4,"")</f>
        <v/>
      </c>
      <c r="Q598" s="2" t="str">
        <f>IF(Data!N598&gt;0,Data!N598-4,"")</f>
        <v/>
      </c>
      <c r="R598" s="2" t="str">
        <f>IF(Data!O598&gt;0,Data!O598-4,"")</f>
        <v/>
      </c>
      <c r="S598" s="2" t="str">
        <f>IF(Data!P598&gt;0,Data!P598-4,"")</f>
        <v/>
      </c>
      <c r="T598" s="2" t="str">
        <f>IF(Data!Q598&gt;0,Data!Q598-4,"")</f>
        <v/>
      </c>
      <c r="U598" s="2" t="str">
        <f>IF(Data!R598&gt;0,Data!R598-4,"")</f>
        <v/>
      </c>
      <c r="V598" s="59"/>
      <c r="W598" s="10" t="str">
        <f t="shared" si="189"/>
        <v/>
      </c>
      <c r="X598" s="10" t="str">
        <f t="shared" si="190"/>
        <v/>
      </c>
      <c r="Y598" s="10" t="str">
        <f t="shared" si="191"/>
        <v/>
      </c>
      <c r="AA598" s="2" t="str">
        <f>IF(Data!T598&gt;0,Data!T598-4,"")</f>
        <v/>
      </c>
      <c r="AB598" s="2" t="str">
        <f>IF(Data!U598&gt;0,Data!U598-4,"")</f>
        <v/>
      </c>
      <c r="AC598" s="2" t="str">
        <f>IF(Data!V598&gt;0,Data!V598-4,"")</f>
        <v/>
      </c>
      <c r="AD598" s="2" t="str">
        <f>IF(Data!W598&gt;0,Data!W598-4,"")</f>
        <v/>
      </c>
      <c r="AE598" s="2" t="str">
        <f>IF(Data!X598&gt;0,Data!X598-4,"")</f>
        <v/>
      </c>
      <c r="AF598" s="2" t="str">
        <f>IF(Data!Y598&gt;0,Data!Y598-4,"")</f>
        <v/>
      </c>
      <c r="AG598" s="2" t="str">
        <f>IF(Data!Z598&gt;0,Data!Z598-4,"")</f>
        <v/>
      </c>
      <c r="AH598" s="2" t="str">
        <f>IF(Data!AA598&gt;0,Data!AA598-4,"")</f>
        <v/>
      </c>
      <c r="AJ598" s="10" t="str">
        <f t="shared" si="192"/>
        <v/>
      </c>
      <c r="AK598" s="10" t="str">
        <f t="shared" si="193"/>
        <v/>
      </c>
      <c r="AL598" s="10" t="str">
        <f t="shared" si="194"/>
        <v/>
      </c>
      <c r="AN598" s="2" t="str">
        <f>IF(Data!AC598&gt;0,Data!AC598-4,"")</f>
        <v/>
      </c>
      <c r="AO598" s="2" t="str">
        <f>IF(Data!AD598&gt;0,Data!AD598-4,"")</f>
        <v/>
      </c>
      <c r="AP598" s="2" t="str">
        <f>IF(Data!AE598&gt;0,Data!AE598-4,"")</f>
        <v/>
      </c>
      <c r="AQ598" s="2" t="str">
        <f>IF(Data!AF598&gt;0,Data!AF598-4,"")</f>
        <v/>
      </c>
      <c r="AR598" s="2" t="str">
        <f>IF(Data!AG598&gt;0,Data!AG598-4,"")</f>
        <v/>
      </c>
      <c r="AS598" s="2" t="str">
        <f>IF(Data!AH598&gt;0,Data!AH598-4,"")</f>
        <v/>
      </c>
      <c r="AT598" s="2" t="str">
        <f>IF(Data!AI598&gt;0,Data!AI598-4,"")</f>
        <v/>
      </c>
      <c r="AU598" s="2" t="str">
        <f>IF(Data!AJ598&gt;0,Data!AJ598-4,"")</f>
        <v/>
      </c>
      <c r="AW598" s="10" t="str">
        <f t="shared" si="195"/>
        <v/>
      </c>
      <c r="AX598" s="10" t="str">
        <f t="shared" si="196"/>
        <v/>
      </c>
      <c r="AY598" s="10" t="str">
        <f t="shared" si="197"/>
        <v/>
      </c>
      <c r="BA598" s="2" t="str">
        <f>IF(Data!AL598&gt;0,Data!AL598-4,"")</f>
        <v/>
      </c>
      <c r="BB598" s="2" t="str">
        <f>IF(Data!AM598&gt;0,Data!AM598-4,"")</f>
        <v/>
      </c>
      <c r="BC598" s="2" t="str">
        <f>IF(Data!AN598&gt;0,Data!AN598-4,"")</f>
        <v/>
      </c>
      <c r="BD598" s="2" t="str">
        <f>IF(Data!AO598&gt;0,Data!AO598-4,"")</f>
        <v/>
      </c>
      <c r="BE598" s="2" t="str">
        <f>IF(Data!AP598&gt;0,Data!AP598-4,"")</f>
        <v/>
      </c>
      <c r="BF598" s="2" t="str">
        <f>IF(Data!AQ598&gt;0,Data!AQ598-4,"")</f>
        <v/>
      </c>
      <c r="BG598" s="2" t="str">
        <f>IF(Data!AR598&gt;0,Data!AR598-4,"")</f>
        <v/>
      </c>
      <c r="BH598" s="2" t="str">
        <f>IF(Data!AS598&gt;0,Data!AS598-4,"")</f>
        <v/>
      </c>
      <c r="BJ598" s="10" t="str">
        <f t="shared" si="198"/>
        <v/>
      </c>
      <c r="BK598" s="10" t="str">
        <f t="shared" si="199"/>
        <v/>
      </c>
      <c r="BL598" s="10" t="str">
        <f t="shared" si="200"/>
        <v/>
      </c>
      <c r="BN598" s="2" t="str">
        <f>IF(Data!AU598&gt;0,Data!AU598-4,"")</f>
        <v/>
      </c>
      <c r="BO598" s="2" t="str">
        <f>IF(Data!AV598&gt;0,Data!AV598-4,"")</f>
        <v/>
      </c>
      <c r="BP598" s="2" t="str">
        <f>IF(Data!AW598&gt;0,Data!AW598-4,"")</f>
        <v/>
      </c>
      <c r="BQ598" s="2" t="str">
        <f>IF(Data!AX598&gt;0,Data!AX598-4,"")</f>
        <v/>
      </c>
      <c r="BR598" s="2" t="str">
        <f>IF(Data!AY598&gt;0,Data!AY598-4,"")</f>
        <v/>
      </c>
      <c r="BS598" s="2" t="str">
        <f>IF(Data!AZ598&gt;0,Data!AZ598-4,"")</f>
        <v/>
      </c>
      <c r="BT598" s="2" t="str">
        <f>IF(Data!BA598&gt;0,Data!BA598-4,"")</f>
        <v/>
      </c>
      <c r="BU598" s="2" t="str">
        <f>IF(Data!BB598&gt;0,Data!BB598-4,"")</f>
        <v/>
      </c>
      <c r="BW598" s="10" t="str">
        <f t="shared" si="201"/>
        <v/>
      </c>
      <c r="BX598" s="10" t="str">
        <f t="shared" si="202"/>
        <v/>
      </c>
      <c r="BY598" s="10" t="str">
        <f t="shared" si="203"/>
        <v/>
      </c>
      <c r="CA598" s="2" t="str">
        <f>IF(Data!BD598&gt;0,Data!BD598-4,"")</f>
        <v/>
      </c>
      <c r="CB598" s="2" t="str">
        <f>IF(Data!BE598&gt;0,Data!BE598-4,"")</f>
        <v/>
      </c>
      <c r="CC598" s="2" t="str">
        <f>IF(Data!BF598&gt;0,Data!BF598-4,"")</f>
        <v/>
      </c>
      <c r="CD598" s="2" t="str">
        <f>IF(Data!BG598&gt;0,Data!BG598-4,"")</f>
        <v/>
      </c>
      <c r="CE598" s="2" t="str">
        <f>IF(Data!BH598&gt;0,Data!BH598-4,"")</f>
        <v/>
      </c>
      <c r="CF598" s="2" t="str">
        <f>IF(Data!BI598&gt;0,Data!BI598-4,"")</f>
        <v/>
      </c>
      <c r="CG598" s="2" t="str">
        <f>IF(Data!BJ598&gt;0,Data!BJ598-4,"")</f>
        <v/>
      </c>
      <c r="CH598" s="2" t="str">
        <f>IF(Data!BK598&gt;0,Data!BK598-4,"")</f>
        <v/>
      </c>
      <c r="CK598" s="10" t="str">
        <f t="shared" si="204"/>
        <v/>
      </c>
      <c r="CL598" s="10" t="str">
        <f t="shared" si="205"/>
        <v/>
      </c>
      <c r="CM598" s="10" t="str">
        <f t="shared" si="206"/>
        <v/>
      </c>
    </row>
    <row r="599" spans="1:91" x14ac:dyDescent="0.25">
      <c r="A599" s="2" t="str">
        <f>IF(Data!B599&gt;0,Data!B599-4,"")</f>
        <v/>
      </c>
      <c r="B599" s="2" t="str">
        <f>IF(Data!C599&gt;0,Data!C599-4,"")</f>
        <v/>
      </c>
      <c r="C599" s="2" t="str">
        <f>IF(Data!D599&gt;0,Data!D599-4,"")</f>
        <v/>
      </c>
      <c r="D599" s="2" t="str">
        <f>IF(Data!E599&gt;0,Data!E599-4,"")</f>
        <v/>
      </c>
      <c r="E599" s="2" t="str">
        <f>IF(Data!F599&gt;0,Data!F599-4,"")</f>
        <v/>
      </c>
      <c r="F599" s="2" t="str">
        <f>IF(Data!G599&gt;0,Data!G599-4,"")</f>
        <v/>
      </c>
      <c r="G599" s="2" t="str">
        <f>IF(Data!H599&gt;0,Data!H599-4,"")</f>
        <v/>
      </c>
      <c r="H599" s="2" t="str">
        <f>IF(Data!I599&gt;0,Data!I599-4,"")</f>
        <v/>
      </c>
      <c r="J599" s="10" t="str">
        <f t="shared" si="207"/>
        <v/>
      </c>
      <c r="K599" s="10" t="str">
        <f t="shared" si="208"/>
        <v/>
      </c>
      <c r="L599" s="10" t="str">
        <f t="shared" si="209"/>
        <v/>
      </c>
      <c r="N599" s="2" t="str">
        <f>IF(Data!K599&gt;0,Data!K599-4,"")</f>
        <v/>
      </c>
      <c r="O599" s="2" t="str">
        <f>IF(Data!L599&gt;0,Data!L599-4,"")</f>
        <v/>
      </c>
      <c r="P599" s="2" t="str">
        <f>IF(Data!M599&gt;0,Data!M599-4,"")</f>
        <v/>
      </c>
      <c r="Q599" s="2" t="str">
        <f>IF(Data!N599&gt;0,Data!N599-4,"")</f>
        <v/>
      </c>
      <c r="R599" s="2" t="str">
        <f>IF(Data!O599&gt;0,Data!O599-4,"")</f>
        <v/>
      </c>
      <c r="S599" s="2" t="str">
        <f>IF(Data!P599&gt;0,Data!P599-4,"")</f>
        <v/>
      </c>
      <c r="T599" s="2" t="str">
        <f>IF(Data!Q599&gt;0,Data!Q599-4,"")</f>
        <v/>
      </c>
      <c r="U599" s="2" t="str">
        <f>IF(Data!R599&gt;0,Data!R599-4,"")</f>
        <v/>
      </c>
      <c r="V599" s="59"/>
      <c r="W599" s="10" t="str">
        <f t="shared" si="189"/>
        <v/>
      </c>
      <c r="X599" s="10" t="str">
        <f t="shared" si="190"/>
        <v/>
      </c>
      <c r="Y599" s="10" t="str">
        <f t="shared" si="191"/>
        <v/>
      </c>
      <c r="AA599" s="2" t="str">
        <f>IF(Data!T599&gt;0,Data!T599-4,"")</f>
        <v/>
      </c>
      <c r="AB599" s="2" t="str">
        <f>IF(Data!U599&gt;0,Data!U599-4,"")</f>
        <v/>
      </c>
      <c r="AC599" s="2" t="str">
        <f>IF(Data!V599&gt;0,Data!V599-4,"")</f>
        <v/>
      </c>
      <c r="AD599" s="2" t="str">
        <f>IF(Data!W599&gt;0,Data!W599-4,"")</f>
        <v/>
      </c>
      <c r="AE599" s="2" t="str">
        <f>IF(Data!X599&gt;0,Data!X599-4,"")</f>
        <v/>
      </c>
      <c r="AF599" s="2" t="str">
        <f>IF(Data!Y599&gt;0,Data!Y599-4,"")</f>
        <v/>
      </c>
      <c r="AG599" s="2" t="str">
        <f>IF(Data!Z599&gt;0,Data!Z599-4,"")</f>
        <v/>
      </c>
      <c r="AH599" s="2" t="str">
        <f>IF(Data!AA599&gt;0,Data!AA599-4,"")</f>
        <v/>
      </c>
      <c r="AJ599" s="10" t="str">
        <f t="shared" si="192"/>
        <v/>
      </c>
      <c r="AK599" s="10" t="str">
        <f t="shared" si="193"/>
        <v/>
      </c>
      <c r="AL599" s="10" t="str">
        <f t="shared" si="194"/>
        <v/>
      </c>
      <c r="AN599" s="2" t="str">
        <f>IF(Data!AC599&gt;0,Data!AC599-4,"")</f>
        <v/>
      </c>
      <c r="AO599" s="2" t="str">
        <f>IF(Data!AD599&gt;0,Data!AD599-4,"")</f>
        <v/>
      </c>
      <c r="AP599" s="2" t="str">
        <f>IF(Data!AE599&gt;0,Data!AE599-4,"")</f>
        <v/>
      </c>
      <c r="AQ599" s="2" t="str">
        <f>IF(Data!AF599&gt;0,Data!AF599-4,"")</f>
        <v/>
      </c>
      <c r="AR599" s="2" t="str">
        <f>IF(Data!AG599&gt;0,Data!AG599-4,"")</f>
        <v/>
      </c>
      <c r="AS599" s="2" t="str">
        <f>IF(Data!AH599&gt;0,Data!AH599-4,"")</f>
        <v/>
      </c>
      <c r="AT599" s="2" t="str">
        <f>IF(Data!AI599&gt;0,Data!AI599-4,"")</f>
        <v/>
      </c>
      <c r="AU599" s="2" t="str">
        <f>IF(Data!AJ599&gt;0,Data!AJ599-4,"")</f>
        <v/>
      </c>
      <c r="AW599" s="10" t="str">
        <f t="shared" si="195"/>
        <v/>
      </c>
      <c r="AX599" s="10" t="str">
        <f t="shared" si="196"/>
        <v/>
      </c>
      <c r="AY599" s="10" t="str">
        <f t="shared" si="197"/>
        <v/>
      </c>
      <c r="BA599" s="2" t="str">
        <f>IF(Data!AL599&gt;0,Data!AL599-4,"")</f>
        <v/>
      </c>
      <c r="BB599" s="2" t="str">
        <f>IF(Data!AM599&gt;0,Data!AM599-4,"")</f>
        <v/>
      </c>
      <c r="BC599" s="2" t="str">
        <f>IF(Data!AN599&gt;0,Data!AN599-4,"")</f>
        <v/>
      </c>
      <c r="BD599" s="2" t="str">
        <f>IF(Data!AO599&gt;0,Data!AO599-4,"")</f>
        <v/>
      </c>
      <c r="BE599" s="2" t="str">
        <f>IF(Data!AP599&gt;0,Data!AP599-4,"")</f>
        <v/>
      </c>
      <c r="BF599" s="2" t="str">
        <f>IF(Data!AQ599&gt;0,Data!AQ599-4,"")</f>
        <v/>
      </c>
      <c r="BG599" s="2" t="str">
        <f>IF(Data!AR599&gt;0,Data!AR599-4,"")</f>
        <v/>
      </c>
      <c r="BH599" s="2" t="str">
        <f>IF(Data!AS599&gt;0,Data!AS599-4,"")</f>
        <v/>
      </c>
      <c r="BJ599" s="10" t="str">
        <f t="shared" si="198"/>
        <v/>
      </c>
      <c r="BK599" s="10" t="str">
        <f t="shared" si="199"/>
        <v/>
      </c>
      <c r="BL599" s="10" t="str">
        <f t="shared" si="200"/>
        <v/>
      </c>
      <c r="BN599" s="2" t="str">
        <f>IF(Data!AU599&gt;0,Data!AU599-4,"")</f>
        <v/>
      </c>
      <c r="BO599" s="2" t="str">
        <f>IF(Data!AV599&gt;0,Data!AV599-4,"")</f>
        <v/>
      </c>
      <c r="BP599" s="2" t="str">
        <f>IF(Data!AW599&gt;0,Data!AW599-4,"")</f>
        <v/>
      </c>
      <c r="BQ599" s="2" t="str">
        <f>IF(Data!AX599&gt;0,Data!AX599-4,"")</f>
        <v/>
      </c>
      <c r="BR599" s="2" t="str">
        <f>IF(Data!AY599&gt;0,Data!AY599-4,"")</f>
        <v/>
      </c>
      <c r="BS599" s="2" t="str">
        <f>IF(Data!AZ599&gt;0,Data!AZ599-4,"")</f>
        <v/>
      </c>
      <c r="BT599" s="2" t="str">
        <f>IF(Data!BA599&gt;0,Data!BA599-4,"")</f>
        <v/>
      </c>
      <c r="BU599" s="2" t="str">
        <f>IF(Data!BB599&gt;0,Data!BB599-4,"")</f>
        <v/>
      </c>
      <c r="BW599" s="10" t="str">
        <f t="shared" si="201"/>
        <v/>
      </c>
      <c r="BX599" s="10" t="str">
        <f t="shared" si="202"/>
        <v/>
      </c>
      <c r="BY599" s="10" t="str">
        <f t="shared" si="203"/>
        <v/>
      </c>
      <c r="CA599" s="2" t="str">
        <f>IF(Data!BD599&gt;0,Data!BD599-4,"")</f>
        <v/>
      </c>
      <c r="CB599" s="2" t="str">
        <f>IF(Data!BE599&gt;0,Data!BE599-4,"")</f>
        <v/>
      </c>
      <c r="CC599" s="2" t="str">
        <f>IF(Data!BF599&gt;0,Data!BF599-4,"")</f>
        <v/>
      </c>
      <c r="CD599" s="2" t="str">
        <f>IF(Data!BG599&gt;0,Data!BG599-4,"")</f>
        <v/>
      </c>
      <c r="CE599" s="2" t="str">
        <f>IF(Data!BH599&gt;0,Data!BH599-4,"")</f>
        <v/>
      </c>
      <c r="CF599" s="2" t="str">
        <f>IF(Data!BI599&gt;0,Data!BI599-4,"")</f>
        <v/>
      </c>
      <c r="CG599" s="2" t="str">
        <f>IF(Data!BJ599&gt;0,Data!BJ599-4,"")</f>
        <v/>
      </c>
      <c r="CH599" s="2" t="str">
        <f>IF(Data!BK599&gt;0,Data!BK599-4,"")</f>
        <v/>
      </c>
      <c r="CK599" s="10" t="str">
        <f t="shared" si="204"/>
        <v/>
      </c>
      <c r="CL599" s="10" t="str">
        <f t="shared" si="205"/>
        <v/>
      </c>
      <c r="CM599" s="10" t="str">
        <f t="shared" si="206"/>
        <v/>
      </c>
    </row>
    <row r="600" spans="1:91" x14ac:dyDescent="0.25">
      <c r="A600" s="2" t="str">
        <f>IF(Data!B600&gt;0,Data!B600-4,"")</f>
        <v/>
      </c>
      <c r="B600" s="2" t="str">
        <f>IF(Data!C600&gt;0,Data!C600-4,"")</f>
        <v/>
      </c>
      <c r="C600" s="2" t="str">
        <f>IF(Data!D600&gt;0,Data!D600-4,"")</f>
        <v/>
      </c>
      <c r="D600" s="2" t="str">
        <f>IF(Data!E600&gt;0,Data!E600-4,"")</f>
        <v/>
      </c>
      <c r="E600" s="2" t="str">
        <f>IF(Data!F600&gt;0,Data!F600-4,"")</f>
        <v/>
      </c>
      <c r="F600" s="2" t="str">
        <f>IF(Data!G600&gt;0,Data!G600-4,"")</f>
        <v/>
      </c>
      <c r="G600" s="2" t="str">
        <f>IF(Data!H600&gt;0,Data!H600-4,"")</f>
        <v/>
      </c>
      <c r="H600" s="2" t="str">
        <f>IF(Data!I600&gt;0,Data!I600-4,"")</f>
        <v/>
      </c>
      <c r="J600" s="10" t="str">
        <f t="shared" si="207"/>
        <v/>
      </c>
      <c r="K600" s="10" t="str">
        <f t="shared" si="208"/>
        <v/>
      </c>
      <c r="L600" s="10" t="str">
        <f t="shared" si="209"/>
        <v/>
      </c>
      <c r="N600" s="2" t="str">
        <f>IF(Data!K600&gt;0,Data!K600-4,"")</f>
        <v/>
      </c>
      <c r="O600" s="2" t="str">
        <f>IF(Data!L600&gt;0,Data!L600-4,"")</f>
        <v/>
      </c>
      <c r="P600" s="2" t="str">
        <f>IF(Data!M600&gt;0,Data!M600-4,"")</f>
        <v/>
      </c>
      <c r="Q600" s="2" t="str">
        <f>IF(Data!N600&gt;0,Data!N600-4,"")</f>
        <v/>
      </c>
      <c r="R600" s="2" t="str">
        <f>IF(Data!O600&gt;0,Data!O600-4,"")</f>
        <v/>
      </c>
      <c r="S600" s="2" t="str">
        <f>IF(Data!P600&gt;0,Data!P600-4,"")</f>
        <v/>
      </c>
      <c r="T600" s="2" t="str">
        <f>IF(Data!Q600&gt;0,Data!Q600-4,"")</f>
        <v/>
      </c>
      <c r="U600" s="2" t="str">
        <f>IF(Data!R600&gt;0,Data!R600-4,"")</f>
        <v/>
      </c>
      <c r="V600" s="59"/>
      <c r="W600" s="10" t="str">
        <f t="shared" si="189"/>
        <v/>
      </c>
      <c r="X600" s="10" t="str">
        <f t="shared" si="190"/>
        <v/>
      </c>
      <c r="Y600" s="10" t="str">
        <f t="shared" si="191"/>
        <v/>
      </c>
      <c r="AA600" s="2" t="str">
        <f>IF(Data!T600&gt;0,Data!T600-4,"")</f>
        <v/>
      </c>
      <c r="AB600" s="2" t="str">
        <f>IF(Data!U600&gt;0,Data!U600-4,"")</f>
        <v/>
      </c>
      <c r="AC600" s="2" t="str">
        <f>IF(Data!V600&gt;0,Data!V600-4,"")</f>
        <v/>
      </c>
      <c r="AD600" s="2" t="str">
        <f>IF(Data!W600&gt;0,Data!W600-4,"")</f>
        <v/>
      </c>
      <c r="AE600" s="2" t="str">
        <f>IF(Data!X600&gt;0,Data!X600-4,"")</f>
        <v/>
      </c>
      <c r="AF600" s="2" t="str">
        <f>IF(Data!Y600&gt;0,Data!Y600-4,"")</f>
        <v/>
      </c>
      <c r="AG600" s="2" t="str">
        <f>IF(Data!Z600&gt;0,Data!Z600-4,"")</f>
        <v/>
      </c>
      <c r="AH600" s="2" t="str">
        <f>IF(Data!AA600&gt;0,Data!AA600-4,"")</f>
        <v/>
      </c>
      <c r="AJ600" s="10" t="str">
        <f t="shared" si="192"/>
        <v/>
      </c>
      <c r="AK600" s="10" t="str">
        <f t="shared" si="193"/>
        <v/>
      </c>
      <c r="AL600" s="10" t="str">
        <f t="shared" si="194"/>
        <v/>
      </c>
      <c r="AN600" s="2" t="str">
        <f>IF(Data!AC600&gt;0,Data!AC600-4,"")</f>
        <v/>
      </c>
      <c r="AO600" s="2" t="str">
        <f>IF(Data!AD600&gt;0,Data!AD600-4,"")</f>
        <v/>
      </c>
      <c r="AP600" s="2" t="str">
        <f>IF(Data!AE600&gt;0,Data!AE600-4,"")</f>
        <v/>
      </c>
      <c r="AQ600" s="2" t="str">
        <f>IF(Data!AF600&gt;0,Data!AF600-4,"")</f>
        <v/>
      </c>
      <c r="AR600" s="2" t="str">
        <f>IF(Data!AG600&gt;0,Data!AG600-4,"")</f>
        <v/>
      </c>
      <c r="AS600" s="2" t="str">
        <f>IF(Data!AH600&gt;0,Data!AH600-4,"")</f>
        <v/>
      </c>
      <c r="AT600" s="2" t="str">
        <f>IF(Data!AI600&gt;0,Data!AI600-4,"")</f>
        <v/>
      </c>
      <c r="AU600" s="2" t="str">
        <f>IF(Data!AJ600&gt;0,Data!AJ600-4,"")</f>
        <v/>
      </c>
      <c r="AW600" s="10" t="str">
        <f t="shared" si="195"/>
        <v/>
      </c>
      <c r="AX600" s="10" t="str">
        <f t="shared" si="196"/>
        <v/>
      </c>
      <c r="AY600" s="10" t="str">
        <f t="shared" si="197"/>
        <v/>
      </c>
      <c r="BA600" s="2" t="str">
        <f>IF(Data!AL600&gt;0,Data!AL600-4,"")</f>
        <v/>
      </c>
      <c r="BB600" s="2" t="str">
        <f>IF(Data!AM600&gt;0,Data!AM600-4,"")</f>
        <v/>
      </c>
      <c r="BC600" s="2" t="str">
        <f>IF(Data!AN600&gt;0,Data!AN600-4,"")</f>
        <v/>
      </c>
      <c r="BD600" s="2" t="str">
        <f>IF(Data!AO600&gt;0,Data!AO600-4,"")</f>
        <v/>
      </c>
      <c r="BE600" s="2" t="str">
        <f>IF(Data!AP600&gt;0,Data!AP600-4,"")</f>
        <v/>
      </c>
      <c r="BF600" s="2" t="str">
        <f>IF(Data!AQ600&gt;0,Data!AQ600-4,"")</f>
        <v/>
      </c>
      <c r="BG600" s="2" t="str">
        <f>IF(Data!AR600&gt;0,Data!AR600-4,"")</f>
        <v/>
      </c>
      <c r="BH600" s="2" t="str">
        <f>IF(Data!AS600&gt;0,Data!AS600-4,"")</f>
        <v/>
      </c>
      <c r="BJ600" s="10" t="str">
        <f t="shared" si="198"/>
        <v/>
      </c>
      <c r="BK600" s="10" t="str">
        <f t="shared" si="199"/>
        <v/>
      </c>
      <c r="BL600" s="10" t="str">
        <f t="shared" si="200"/>
        <v/>
      </c>
      <c r="BN600" s="2" t="str">
        <f>IF(Data!AU600&gt;0,Data!AU600-4,"")</f>
        <v/>
      </c>
      <c r="BO600" s="2" t="str">
        <f>IF(Data!AV600&gt;0,Data!AV600-4,"")</f>
        <v/>
      </c>
      <c r="BP600" s="2" t="str">
        <f>IF(Data!AW600&gt;0,Data!AW600-4,"")</f>
        <v/>
      </c>
      <c r="BQ600" s="2" t="str">
        <f>IF(Data!AX600&gt;0,Data!AX600-4,"")</f>
        <v/>
      </c>
      <c r="BR600" s="2" t="str">
        <f>IF(Data!AY600&gt;0,Data!AY600-4,"")</f>
        <v/>
      </c>
      <c r="BS600" s="2" t="str">
        <f>IF(Data!AZ600&gt;0,Data!AZ600-4,"")</f>
        <v/>
      </c>
      <c r="BT600" s="2" t="str">
        <f>IF(Data!BA600&gt;0,Data!BA600-4,"")</f>
        <v/>
      </c>
      <c r="BU600" s="2" t="str">
        <f>IF(Data!BB600&gt;0,Data!BB600-4,"")</f>
        <v/>
      </c>
      <c r="BW600" s="10" t="str">
        <f t="shared" si="201"/>
        <v/>
      </c>
      <c r="BX600" s="10" t="str">
        <f t="shared" si="202"/>
        <v/>
      </c>
      <c r="BY600" s="10" t="str">
        <f t="shared" si="203"/>
        <v/>
      </c>
      <c r="CA600" s="2" t="str">
        <f>IF(Data!BD600&gt;0,Data!BD600-4,"")</f>
        <v/>
      </c>
      <c r="CB600" s="2" t="str">
        <f>IF(Data!BE600&gt;0,Data!BE600-4,"")</f>
        <v/>
      </c>
      <c r="CC600" s="2" t="str">
        <f>IF(Data!BF600&gt;0,Data!BF600-4,"")</f>
        <v/>
      </c>
      <c r="CD600" s="2" t="str">
        <f>IF(Data!BG600&gt;0,Data!BG600-4,"")</f>
        <v/>
      </c>
      <c r="CE600" s="2" t="str">
        <f>IF(Data!BH600&gt;0,Data!BH600-4,"")</f>
        <v/>
      </c>
      <c r="CF600" s="2" t="str">
        <f>IF(Data!BI600&gt;0,Data!BI600-4,"")</f>
        <v/>
      </c>
      <c r="CG600" s="2" t="str">
        <f>IF(Data!BJ600&gt;0,Data!BJ600-4,"")</f>
        <v/>
      </c>
      <c r="CH600" s="2" t="str">
        <f>IF(Data!BK600&gt;0,Data!BK600-4,"")</f>
        <v/>
      </c>
      <c r="CK600" s="10" t="str">
        <f t="shared" si="204"/>
        <v/>
      </c>
      <c r="CL600" s="10" t="str">
        <f t="shared" si="205"/>
        <v/>
      </c>
      <c r="CM600" s="10" t="str">
        <f t="shared" si="206"/>
        <v/>
      </c>
    </row>
    <row r="601" spans="1:91" x14ac:dyDescent="0.25">
      <c r="A601" s="2" t="str">
        <f>IF(Data!B601&gt;0,Data!B601-4,"")</f>
        <v/>
      </c>
      <c r="B601" s="2" t="str">
        <f>IF(Data!C601&gt;0,Data!C601-4,"")</f>
        <v/>
      </c>
      <c r="C601" s="2" t="str">
        <f>IF(Data!D601&gt;0,Data!D601-4,"")</f>
        <v/>
      </c>
      <c r="D601" s="2" t="str">
        <f>IF(Data!E601&gt;0,Data!E601-4,"")</f>
        <v/>
      </c>
      <c r="E601" s="2" t="str">
        <f>IF(Data!F601&gt;0,Data!F601-4,"")</f>
        <v/>
      </c>
      <c r="F601" s="2" t="str">
        <f>IF(Data!G601&gt;0,Data!G601-4,"")</f>
        <v/>
      </c>
      <c r="G601" s="2" t="str">
        <f>IF(Data!H601&gt;0,Data!H601-4,"")</f>
        <v/>
      </c>
      <c r="H601" s="2" t="str">
        <f>IF(Data!I601&gt;0,Data!I601-4,"")</f>
        <v/>
      </c>
      <c r="J601" s="10" t="str">
        <f t="shared" si="207"/>
        <v/>
      </c>
      <c r="K601" s="10" t="str">
        <f t="shared" si="208"/>
        <v/>
      </c>
      <c r="L601" s="10" t="str">
        <f t="shared" si="209"/>
        <v/>
      </c>
      <c r="N601" s="2" t="str">
        <f>IF(Data!K601&gt;0,Data!K601-4,"")</f>
        <v/>
      </c>
      <c r="O601" s="2" t="str">
        <f>IF(Data!L601&gt;0,Data!L601-4,"")</f>
        <v/>
      </c>
      <c r="P601" s="2" t="str">
        <f>IF(Data!M601&gt;0,Data!M601-4,"")</f>
        <v/>
      </c>
      <c r="Q601" s="2" t="str">
        <f>IF(Data!N601&gt;0,Data!N601-4,"")</f>
        <v/>
      </c>
      <c r="R601" s="2" t="str">
        <f>IF(Data!O601&gt;0,Data!O601-4,"")</f>
        <v/>
      </c>
      <c r="S601" s="2" t="str">
        <f>IF(Data!P601&gt;0,Data!P601-4,"")</f>
        <v/>
      </c>
      <c r="T601" s="2" t="str">
        <f>IF(Data!Q601&gt;0,Data!Q601-4,"")</f>
        <v/>
      </c>
      <c r="U601" s="2" t="str">
        <f>IF(Data!R601&gt;0,Data!R601-4,"")</f>
        <v/>
      </c>
      <c r="V601" s="59"/>
      <c r="W601" s="10" t="str">
        <f t="shared" si="189"/>
        <v/>
      </c>
      <c r="X601" s="10" t="str">
        <f t="shared" si="190"/>
        <v/>
      </c>
      <c r="Y601" s="10" t="str">
        <f t="shared" si="191"/>
        <v/>
      </c>
      <c r="AA601" s="2" t="str">
        <f>IF(Data!T601&gt;0,Data!T601-4,"")</f>
        <v/>
      </c>
      <c r="AB601" s="2" t="str">
        <f>IF(Data!U601&gt;0,Data!U601-4,"")</f>
        <v/>
      </c>
      <c r="AC601" s="2" t="str">
        <f>IF(Data!V601&gt;0,Data!V601-4,"")</f>
        <v/>
      </c>
      <c r="AD601" s="2" t="str">
        <f>IF(Data!W601&gt;0,Data!W601-4,"")</f>
        <v/>
      </c>
      <c r="AE601" s="2" t="str">
        <f>IF(Data!X601&gt;0,Data!X601-4,"")</f>
        <v/>
      </c>
      <c r="AF601" s="2" t="str">
        <f>IF(Data!Y601&gt;0,Data!Y601-4,"")</f>
        <v/>
      </c>
      <c r="AG601" s="2" t="str">
        <f>IF(Data!Z601&gt;0,Data!Z601-4,"")</f>
        <v/>
      </c>
      <c r="AH601" s="2" t="str">
        <f>IF(Data!AA601&gt;0,Data!AA601-4,"")</f>
        <v/>
      </c>
      <c r="AJ601" s="10" t="str">
        <f t="shared" si="192"/>
        <v/>
      </c>
      <c r="AK601" s="10" t="str">
        <f t="shared" si="193"/>
        <v/>
      </c>
      <c r="AL601" s="10" t="str">
        <f t="shared" si="194"/>
        <v/>
      </c>
      <c r="AN601" s="2" t="str">
        <f>IF(Data!AC601&gt;0,Data!AC601-4,"")</f>
        <v/>
      </c>
      <c r="AO601" s="2" t="str">
        <f>IF(Data!AD601&gt;0,Data!AD601-4,"")</f>
        <v/>
      </c>
      <c r="AP601" s="2" t="str">
        <f>IF(Data!AE601&gt;0,Data!AE601-4,"")</f>
        <v/>
      </c>
      <c r="AQ601" s="2" t="str">
        <f>IF(Data!AF601&gt;0,Data!AF601-4,"")</f>
        <v/>
      </c>
      <c r="AR601" s="2" t="str">
        <f>IF(Data!AG601&gt;0,Data!AG601-4,"")</f>
        <v/>
      </c>
      <c r="AS601" s="2" t="str">
        <f>IF(Data!AH601&gt;0,Data!AH601-4,"")</f>
        <v/>
      </c>
      <c r="AT601" s="2" t="str">
        <f>IF(Data!AI601&gt;0,Data!AI601-4,"")</f>
        <v/>
      </c>
      <c r="AU601" s="2" t="str">
        <f>IF(Data!AJ601&gt;0,Data!AJ601-4,"")</f>
        <v/>
      </c>
      <c r="AW601" s="10" t="str">
        <f t="shared" si="195"/>
        <v/>
      </c>
      <c r="AX601" s="10" t="str">
        <f t="shared" si="196"/>
        <v/>
      </c>
      <c r="AY601" s="10" t="str">
        <f t="shared" si="197"/>
        <v/>
      </c>
      <c r="BA601" s="2" t="str">
        <f>IF(Data!AL601&gt;0,Data!AL601-4,"")</f>
        <v/>
      </c>
      <c r="BB601" s="2" t="str">
        <f>IF(Data!AM601&gt;0,Data!AM601-4,"")</f>
        <v/>
      </c>
      <c r="BC601" s="2" t="str">
        <f>IF(Data!AN601&gt;0,Data!AN601-4,"")</f>
        <v/>
      </c>
      <c r="BD601" s="2" t="str">
        <f>IF(Data!AO601&gt;0,Data!AO601-4,"")</f>
        <v/>
      </c>
      <c r="BE601" s="2" t="str">
        <f>IF(Data!AP601&gt;0,Data!AP601-4,"")</f>
        <v/>
      </c>
      <c r="BF601" s="2" t="str">
        <f>IF(Data!AQ601&gt;0,Data!AQ601-4,"")</f>
        <v/>
      </c>
      <c r="BG601" s="2" t="str">
        <f>IF(Data!AR601&gt;0,Data!AR601-4,"")</f>
        <v/>
      </c>
      <c r="BH601" s="2" t="str">
        <f>IF(Data!AS601&gt;0,Data!AS601-4,"")</f>
        <v/>
      </c>
      <c r="BJ601" s="10" t="str">
        <f t="shared" si="198"/>
        <v/>
      </c>
      <c r="BK601" s="10" t="str">
        <f t="shared" si="199"/>
        <v/>
      </c>
      <c r="BL601" s="10" t="str">
        <f t="shared" si="200"/>
        <v/>
      </c>
      <c r="BN601" s="2" t="str">
        <f>IF(Data!AU601&gt;0,Data!AU601-4,"")</f>
        <v/>
      </c>
      <c r="BO601" s="2" t="str">
        <f>IF(Data!AV601&gt;0,Data!AV601-4,"")</f>
        <v/>
      </c>
      <c r="BP601" s="2" t="str">
        <f>IF(Data!AW601&gt;0,Data!AW601-4,"")</f>
        <v/>
      </c>
      <c r="BQ601" s="2" t="str">
        <f>IF(Data!AX601&gt;0,Data!AX601-4,"")</f>
        <v/>
      </c>
      <c r="BR601" s="2" t="str">
        <f>IF(Data!AY601&gt;0,Data!AY601-4,"")</f>
        <v/>
      </c>
      <c r="BS601" s="2" t="str">
        <f>IF(Data!AZ601&gt;0,Data!AZ601-4,"")</f>
        <v/>
      </c>
      <c r="BT601" s="2" t="str">
        <f>IF(Data!BA601&gt;0,Data!BA601-4,"")</f>
        <v/>
      </c>
      <c r="BU601" s="2" t="str">
        <f>IF(Data!BB601&gt;0,Data!BB601-4,"")</f>
        <v/>
      </c>
      <c r="BW601" s="10" t="str">
        <f t="shared" si="201"/>
        <v/>
      </c>
      <c r="BX601" s="10" t="str">
        <f t="shared" si="202"/>
        <v/>
      </c>
      <c r="BY601" s="10" t="str">
        <f t="shared" si="203"/>
        <v/>
      </c>
      <c r="CA601" s="2" t="str">
        <f>IF(Data!BD601&gt;0,Data!BD601-4,"")</f>
        <v/>
      </c>
      <c r="CB601" s="2" t="str">
        <f>IF(Data!BE601&gt;0,Data!BE601-4,"")</f>
        <v/>
      </c>
      <c r="CC601" s="2" t="str">
        <f>IF(Data!BF601&gt;0,Data!BF601-4,"")</f>
        <v/>
      </c>
      <c r="CD601" s="2" t="str">
        <f>IF(Data!BG601&gt;0,Data!BG601-4,"")</f>
        <v/>
      </c>
      <c r="CE601" s="2" t="str">
        <f>IF(Data!BH601&gt;0,Data!BH601-4,"")</f>
        <v/>
      </c>
      <c r="CF601" s="2" t="str">
        <f>IF(Data!BI601&gt;0,Data!BI601-4,"")</f>
        <v/>
      </c>
      <c r="CG601" s="2" t="str">
        <f>IF(Data!BJ601&gt;0,Data!BJ601-4,"")</f>
        <v/>
      </c>
      <c r="CH601" s="2" t="str">
        <f>IF(Data!BK601&gt;0,Data!BK601-4,"")</f>
        <v/>
      </c>
      <c r="CK601" s="10" t="str">
        <f t="shared" si="204"/>
        <v/>
      </c>
      <c r="CL601" s="10" t="str">
        <f t="shared" si="205"/>
        <v/>
      </c>
      <c r="CM601" s="10" t="str">
        <f t="shared" si="206"/>
        <v/>
      </c>
    </row>
    <row r="602" spans="1:91" x14ac:dyDescent="0.25">
      <c r="A602" s="2" t="str">
        <f>IF(Data!B602&gt;0,Data!B602-4,"")</f>
        <v/>
      </c>
      <c r="B602" s="2" t="str">
        <f>IF(Data!C602&gt;0,Data!C602-4,"")</f>
        <v/>
      </c>
      <c r="C602" s="2" t="str">
        <f>IF(Data!D602&gt;0,Data!D602-4,"")</f>
        <v/>
      </c>
      <c r="D602" s="2" t="str">
        <f>IF(Data!E602&gt;0,Data!E602-4,"")</f>
        <v/>
      </c>
      <c r="E602" s="2" t="str">
        <f>IF(Data!F602&gt;0,Data!F602-4,"")</f>
        <v/>
      </c>
      <c r="F602" s="2" t="str">
        <f>IF(Data!G602&gt;0,Data!G602-4,"")</f>
        <v/>
      </c>
      <c r="G602" s="2" t="str">
        <f>IF(Data!H602&gt;0,Data!H602-4,"")</f>
        <v/>
      </c>
      <c r="H602" s="2" t="str">
        <f>IF(Data!I602&gt;0,Data!I602-4,"")</f>
        <v/>
      </c>
      <c r="J602" s="10" t="str">
        <f t="shared" si="207"/>
        <v/>
      </c>
      <c r="K602" s="10" t="str">
        <f t="shared" si="208"/>
        <v/>
      </c>
      <c r="L602" s="10" t="str">
        <f t="shared" si="209"/>
        <v/>
      </c>
      <c r="N602" s="2" t="str">
        <f>IF(Data!K602&gt;0,Data!K602-4,"")</f>
        <v/>
      </c>
      <c r="O602" s="2" t="str">
        <f>IF(Data!L602&gt;0,Data!L602-4,"")</f>
        <v/>
      </c>
      <c r="P602" s="2" t="str">
        <f>IF(Data!M602&gt;0,Data!M602-4,"")</f>
        <v/>
      </c>
      <c r="Q602" s="2" t="str">
        <f>IF(Data!N602&gt;0,Data!N602-4,"")</f>
        <v/>
      </c>
      <c r="R602" s="2" t="str">
        <f>IF(Data!O602&gt;0,Data!O602-4,"")</f>
        <v/>
      </c>
      <c r="S602" s="2" t="str">
        <f>IF(Data!P602&gt;0,Data!P602-4,"")</f>
        <v/>
      </c>
      <c r="T602" s="2" t="str">
        <f>IF(Data!Q602&gt;0,Data!Q602-4,"")</f>
        <v/>
      </c>
      <c r="U602" s="2" t="str">
        <f>IF(Data!R602&gt;0,Data!R602-4,"")</f>
        <v/>
      </c>
      <c r="V602" s="59"/>
      <c r="W602" s="10" t="str">
        <f t="shared" si="189"/>
        <v/>
      </c>
      <c r="X602" s="10" t="str">
        <f t="shared" si="190"/>
        <v/>
      </c>
      <c r="Y602" s="10" t="str">
        <f t="shared" si="191"/>
        <v/>
      </c>
      <c r="AA602" s="2" t="str">
        <f>IF(Data!T602&gt;0,Data!T602-4,"")</f>
        <v/>
      </c>
      <c r="AB602" s="2" t="str">
        <f>IF(Data!U602&gt;0,Data!U602-4,"")</f>
        <v/>
      </c>
      <c r="AC602" s="2" t="str">
        <f>IF(Data!V602&gt;0,Data!V602-4,"")</f>
        <v/>
      </c>
      <c r="AD602" s="2" t="str">
        <f>IF(Data!W602&gt;0,Data!W602-4,"")</f>
        <v/>
      </c>
      <c r="AE602" s="2" t="str">
        <f>IF(Data!X602&gt;0,Data!X602-4,"")</f>
        <v/>
      </c>
      <c r="AF602" s="2" t="str">
        <f>IF(Data!Y602&gt;0,Data!Y602-4,"")</f>
        <v/>
      </c>
      <c r="AG602" s="2" t="str">
        <f>IF(Data!Z602&gt;0,Data!Z602-4,"")</f>
        <v/>
      </c>
      <c r="AH602" s="2" t="str">
        <f>IF(Data!AA602&gt;0,Data!AA602-4,"")</f>
        <v/>
      </c>
      <c r="AJ602" s="10" t="str">
        <f t="shared" si="192"/>
        <v/>
      </c>
      <c r="AK602" s="10" t="str">
        <f t="shared" si="193"/>
        <v/>
      </c>
      <c r="AL602" s="10" t="str">
        <f t="shared" si="194"/>
        <v/>
      </c>
      <c r="AN602" s="2" t="str">
        <f>IF(Data!AC602&gt;0,Data!AC602-4,"")</f>
        <v/>
      </c>
      <c r="AO602" s="2" t="str">
        <f>IF(Data!AD602&gt;0,Data!AD602-4,"")</f>
        <v/>
      </c>
      <c r="AP602" s="2" t="str">
        <f>IF(Data!AE602&gt;0,Data!AE602-4,"")</f>
        <v/>
      </c>
      <c r="AQ602" s="2" t="str">
        <f>IF(Data!AF602&gt;0,Data!AF602-4,"")</f>
        <v/>
      </c>
      <c r="AR602" s="2" t="str">
        <f>IF(Data!AG602&gt;0,Data!AG602-4,"")</f>
        <v/>
      </c>
      <c r="AS602" s="2" t="str">
        <f>IF(Data!AH602&gt;0,Data!AH602-4,"")</f>
        <v/>
      </c>
      <c r="AT602" s="2" t="str">
        <f>IF(Data!AI602&gt;0,Data!AI602-4,"")</f>
        <v/>
      </c>
      <c r="AU602" s="2" t="str">
        <f>IF(Data!AJ602&gt;0,Data!AJ602-4,"")</f>
        <v/>
      </c>
      <c r="AW602" s="10" t="str">
        <f t="shared" si="195"/>
        <v/>
      </c>
      <c r="AX602" s="10" t="str">
        <f t="shared" si="196"/>
        <v/>
      </c>
      <c r="AY602" s="10" t="str">
        <f t="shared" si="197"/>
        <v/>
      </c>
      <c r="BA602" s="2" t="str">
        <f>IF(Data!AL602&gt;0,Data!AL602-4,"")</f>
        <v/>
      </c>
      <c r="BB602" s="2" t="str">
        <f>IF(Data!AM602&gt;0,Data!AM602-4,"")</f>
        <v/>
      </c>
      <c r="BC602" s="2" t="str">
        <f>IF(Data!AN602&gt;0,Data!AN602-4,"")</f>
        <v/>
      </c>
      <c r="BD602" s="2" t="str">
        <f>IF(Data!AO602&gt;0,Data!AO602-4,"")</f>
        <v/>
      </c>
      <c r="BE602" s="2" t="str">
        <f>IF(Data!AP602&gt;0,Data!AP602-4,"")</f>
        <v/>
      </c>
      <c r="BF602" s="2" t="str">
        <f>IF(Data!AQ602&gt;0,Data!AQ602-4,"")</f>
        <v/>
      </c>
      <c r="BG602" s="2" t="str">
        <f>IF(Data!AR602&gt;0,Data!AR602-4,"")</f>
        <v/>
      </c>
      <c r="BH602" s="2" t="str">
        <f>IF(Data!AS602&gt;0,Data!AS602-4,"")</f>
        <v/>
      </c>
      <c r="BJ602" s="10" t="str">
        <f t="shared" si="198"/>
        <v/>
      </c>
      <c r="BK602" s="10" t="str">
        <f t="shared" si="199"/>
        <v/>
      </c>
      <c r="BL602" s="10" t="str">
        <f t="shared" si="200"/>
        <v/>
      </c>
      <c r="BN602" s="2" t="str">
        <f>IF(Data!AU602&gt;0,Data!AU602-4,"")</f>
        <v/>
      </c>
      <c r="BO602" s="2" t="str">
        <f>IF(Data!AV602&gt;0,Data!AV602-4,"")</f>
        <v/>
      </c>
      <c r="BP602" s="2" t="str">
        <f>IF(Data!AW602&gt;0,Data!AW602-4,"")</f>
        <v/>
      </c>
      <c r="BQ602" s="2" t="str">
        <f>IF(Data!AX602&gt;0,Data!AX602-4,"")</f>
        <v/>
      </c>
      <c r="BR602" s="2" t="str">
        <f>IF(Data!AY602&gt;0,Data!AY602-4,"")</f>
        <v/>
      </c>
      <c r="BS602" s="2" t="str">
        <f>IF(Data!AZ602&gt;0,Data!AZ602-4,"")</f>
        <v/>
      </c>
      <c r="BT602" s="2" t="str">
        <f>IF(Data!BA602&gt;0,Data!BA602-4,"")</f>
        <v/>
      </c>
      <c r="BU602" s="2" t="str">
        <f>IF(Data!BB602&gt;0,Data!BB602-4,"")</f>
        <v/>
      </c>
      <c r="BW602" s="10" t="str">
        <f t="shared" si="201"/>
        <v/>
      </c>
      <c r="BX602" s="10" t="str">
        <f t="shared" si="202"/>
        <v/>
      </c>
      <c r="BY602" s="10" t="str">
        <f t="shared" si="203"/>
        <v/>
      </c>
      <c r="CA602" s="2" t="str">
        <f>IF(Data!BD602&gt;0,Data!BD602-4,"")</f>
        <v/>
      </c>
      <c r="CB602" s="2" t="str">
        <f>IF(Data!BE602&gt;0,Data!BE602-4,"")</f>
        <v/>
      </c>
      <c r="CC602" s="2" t="str">
        <f>IF(Data!BF602&gt;0,Data!BF602-4,"")</f>
        <v/>
      </c>
      <c r="CD602" s="2" t="str">
        <f>IF(Data!BG602&gt;0,Data!BG602-4,"")</f>
        <v/>
      </c>
      <c r="CE602" s="2" t="str">
        <f>IF(Data!BH602&gt;0,Data!BH602-4,"")</f>
        <v/>
      </c>
      <c r="CF602" s="2" t="str">
        <f>IF(Data!BI602&gt;0,Data!BI602-4,"")</f>
        <v/>
      </c>
      <c r="CG602" s="2" t="str">
        <f>IF(Data!BJ602&gt;0,Data!BJ602-4,"")</f>
        <v/>
      </c>
      <c r="CH602" s="2" t="str">
        <f>IF(Data!BK602&gt;0,Data!BK602-4,"")</f>
        <v/>
      </c>
      <c r="CK602" s="10" t="str">
        <f t="shared" si="204"/>
        <v/>
      </c>
      <c r="CL602" s="10" t="str">
        <f t="shared" si="205"/>
        <v/>
      </c>
      <c r="CM602" s="10" t="str">
        <f t="shared" si="206"/>
        <v/>
      </c>
    </row>
    <row r="603" spans="1:91" x14ac:dyDescent="0.25">
      <c r="A603" s="2" t="str">
        <f>IF(Data!B603&gt;0,Data!B603-4,"")</f>
        <v/>
      </c>
      <c r="B603" s="2" t="str">
        <f>IF(Data!C603&gt;0,Data!C603-4,"")</f>
        <v/>
      </c>
      <c r="C603" s="2" t="str">
        <f>IF(Data!D603&gt;0,Data!D603-4,"")</f>
        <v/>
      </c>
      <c r="D603" s="2" t="str">
        <f>IF(Data!E603&gt;0,Data!E603-4,"")</f>
        <v/>
      </c>
      <c r="E603" s="2" t="str">
        <f>IF(Data!F603&gt;0,Data!F603-4,"")</f>
        <v/>
      </c>
      <c r="F603" s="2" t="str">
        <f>IF(Data!G603&gt;0,Data!G603-4,"")</f>
        <v/>
      </c>
      <c r="G603" s="2" t="str">
        <f>IF(Data!H603&gt;0,Data!H603-4,"")</f>
        <v/>
      </c>
      <c r="H603" s="2" t="str">
        <f>IF(Data!I603&gt;0,Data!I603-4,"")</f>
        <v/>
      </c>
      <c r="J603" s="10" t="str">
        <f t="shared" si="207"/>
        <v/>
      </c>
      <c r="K603" s="10" t="str">
        <f t="shared" si="208"/>
        <v/>
      </c>
      <c r="L603" s="10" t="str">
        <f t="shared" si="209"/>
        <v/>
      </c>
      <c r="N603" s="2" t="str">
        <f>IF(Data!K603&gt;0,Data!K603-4,"")</f>
        <v/>
      </c>
      <c r="O603" s="2" t="str">
        <f>IF(Data!L603&gt;0,Data!L603-4,"")</f>
        <v/>
      </c>
      <c r="P603" s="2" t="str">
        <f>IF(Data!M603&gt;0,Data!M603-4,"")</f>
        <v/>
      </c>
      <c r="Q603" s="2" t="str">
        <f>IF(Data!N603&gt;0,Data!N603-4,"")</f>
        <v/>
      </c>
      <c r="R603" s="2" t="str">
        <f>IF(Data!O603&gt;0,Data!O603-4,"")</f>
        <v/>
      </c>
      <c r="S603" s="2" t="str">
        <f>IF(Data!P603&gt;0,Data!P603-4,"")</f>
        <v/>
      </c>
      <c r="T603" s="2" t="str">
        <f>IF(Data!Q603&gt;0,Data!Q603-4,"")</f>
        <v/>
      </c>
      <c r="U603" s="2" t="str">
        <f>IF(Data!R603&gt;0,Data!R603-4,"")</f>
        <v/>
      </c>
      <c r="V603" s="59"/>
      <c r="W603" s="10" t="str">
        <f t="shared" si="189"/>
        <v/>
      </c>
      <c r="X603" s="10" t="str">
        <f t="shared" si="190"/>
        <v/>
      </c>
      <c r="Y603" s="10" t="str">
        <f t="shared" si="191"/>
        <v/>
      </c>
      <c r="AA603" s="2" t="str">
        <f>IF(Data!T603&gt;0,Data!T603-4,"")</f>
        <v/>
      </c>
      <c r="AB603" s="2" t="str">
        <f>IF(Data!U603&gt;0,Data!U603-4,"")</f>
        <v/>
      </c>
      <c r="AC603" s="2" t="str">
        <f>IF(Data!V603&gt;0,Data!V603-4,"")</f>
        <v/>
      </c>
      <c r="AD603" s="2" t="str">
        <f>IF(Data!W603&gt;0,Data!W603-4,"")</f>
        <v/>
      </c>
      <c r="AE603" s="2" t="str">
        <f>IF(Data!X603&gt;0,Data!X603-4,"")</f>
        <v/>
      </c>
      <c r="AF603" s="2" t="str">
        <f>IF(Data!Y603&gt;0,Data!Y603-4,"")</f>
        <v/>
      </c>
      <c r="AG603" s="2" t="str">
        <f>IF(Data!Z603&gt;0,Data!Z603-4,"")</f>
        <v/>
      </c>
      <c r="AH603" s="2" t="str">
        <f>IF(Data!AA603&gt;0,Data!AA603-4,"")</f>
        <v/>
      </c>
      <c r="AJ603" s="10" t="str">
        <f t="shared" si="192"/>
        <v/>
      </c>
      <c r="AK603" s="10" t="str">
        <f t="shared" si="193"/>
        <v/>
      </c>
      <c r="AL603" s="10" t="str">
        <f t="shared" si="194"/>
        <v/>
      </c>
      <c r="AN603" s="2" t="str">
        <f>IF(Data!AC603&gt;0,Data!AC603-4,"")</f>
        <v/>
      </c>
      <c r="AO603" s="2" t="str">
        <f>IF(Data!AD603&gt;0,Data!AD603-4,"")</f>
        <v/>
      </c>
      <c r="AP603" s="2" t="str">
        <f>IF(Data!AE603&gt;0,Data!AE603-4,"")</f>
        <v/>
      </c>
      <c r="AQ603" s="2" t="str">
        <f>IF(Data!AF603&gt;0,Data!AF603-4,"")</f>
        <v/>
      </c>
      <c r="AR603" s="2" t="str">
        <f>IF(Data!AG603&gt;0,Data!AG603-4,"")</f>
        <v/>
      </c>
      <c r="AS603" s="2" t="str">
        <f>IF(Data!AH603&gt;0,Data!AH603-4,"")</f>
        <v/>
      </c>
      <c r="AT603" s="2" t="str">
        <f>IF(Data!AI603&gt;0,Data!AI603-4,"")</f>
        <v/>
      </c>
      <c r="AU603" s="2" t="str">
        <f>IF(Data!AJ603&gt;0,Data!AJ603-4,"")</f>
        <v/>
      </c>
      <c r="AW603" s="10" t="str">
        <f t="shared" si="195"/>
        <v/>
      </c>
      <c r="AX603" s="10" t="str">
        <f t="shared" si="196"/>
        <v/>
      </c>
      <c r="AY603" s="10" t="str">
        <f t="shared" si="197"/>
        <v/>
      </c>
      <c r="BA603" s="2" t="str">
        <f>IF(Data!AL603&gt;0,Data!AL603-4,"")</f>
        <v/>
      </c>
      <c r="BB603" s="2" t="str">
        <f>IF(Data!AM603&gt;0,Data!AM603-4,"")</f>
        <v/>
      </c>
      <c r="BC603" s="2" t="str">
        <f>IF(Data!AN603&gt;0,Data!AN603-4,"")</f>
        <v/>
      </c>
      <c r="BD603" s="2" t="str">
        <f>IF(Data!AO603&gt;0,Data!AO603-4,"")</f>
        <v/>
      </c>
      <c r="BE603" s="2" t="str">
        <f>IF(Data!AP603&gt;0,Data!AP603-4,"")</f>
        <v/>
      </c>
      <c r="BF603" s="2" t="str">
        <f>IF(Data!AQ603&gt;0,Data!AQ603-4,"")</f>
        <v/>
      </c>
      <c r="BG603" s="2" t="str">
        <f>IF(Data!AR603&gt;0,Data!AR603-4,"")</f>
        <v/>
      </c>
      <c r="BH603" s="2" t="str">
        <f>IF(Data!AS603&gt;0,Data!AS603-4,"")</f>
        <v/>
      </c>
      <c r="BJ603" s="10" t="str">
        <f t="shared" si="198"/>
        <v/>
      </c>
      <c r="BK603" s="10" t="str">
        <f t="shared" si="199"/>
        <v/>
      </c>
      <c r="BL603" s="10" t="str">
        <f t="shared" si="200"/>
        <v/>
      </c>
      <c r="BN603" s="2" t="str">
        <f>IF(Data!AU603&gt;0,Data!AU603-4,"")</f>
        <v/>
      </c>
      <c r="BO603" s="2" t="str">
        <f>IF(Data!AV603&gt;0,Data!AV603-4,"")</f>
        <v/>
      </c>
      <c r="BP603" s="2" t="str">
        <f>IF(Data!AW603&gt;0,Data!AW603-4,"")</f>
        <v/>
      </c>
      <c r="BQ603" s="2" t="str">
        <f>IF(Data!AX603&gt;0,Data!AX603-4,"")</f>
        <v/>
      </c>
      <c r="BR603" s="2" t="str">
        <f>IF(Data!AY603&gt;0,Data!AY603-4,"")</f>
        <v/>
      </c>
      <c r="BS603" s="2" t="str">
        <f>IF(Data!AZ603&gt;0,Data!AZ603-4,"")</f>
        <v/>
      </c>
      <c r="BT603" s="2" t="str">
        <f>IF(Data!BA603&gt;0,Data!BA603-4,"")</f>
        <v/>
      </c>
      <c r="BU603" s="2" t="str">
        <f>IF(Data!BB603&gt;0,Data!BB603-4,"")</f>
        <v/>
      </c>
      <c r="BW603" s="10" t="str">
        <f t="shared" si="201"/>
        <v/>
      </c>
      <c r="BX603" s="10" t="str">
        <f t="shared" si="202"/>
        <v/>
      </c>
      <c r="BY603" s="10" t="str">
        <f t="shared" si="203"/>
        <v/>
      </c>
      <c r="CA603" s="2" t="str">
        <f>IF(Data!BD603&gt;0,Data!BD603-4,"")</f>
        <v/>
      </c>
      <c r="CB603" s="2" t="str">
        <f>IF(Data!BE603&gt;0,Data!BE603-4,"")</f>
        <v/>
      </c>
      <c r="CC603" s="2" t="str">
        <f>IF(Data!BF603&gt;0,Data!BF603-4,"")</f>
        <v/>
      </c>
      <c r="CD603" s="2" t="str">
        <f>IF(Data!BG603&gt;0,Data!BG603-4,"")</f>
        <v/>
      </c>
      <c r="CE603" s="2" t="str">
        <f>IF(Data!BH603&gt;0,Data!BH603-4,"")</f>
        <v/>
      </c>
      <c r="CF603" s="2" t="str">
        <f>IF(Data!BI603&gt;0,Data!BI603-4,"")</f>
        <v/>
      </c>
      <c r="CG603" s="2" t="str">
        <f>IF(Data!BJ603&gt;0,Data!BJ603-4,"")</f>
        <v/>
      </c>
      <c r="CH603" s="2" t="str">
        <f>IF(Data!BK603&gt;0,Data!BK603-4,"")</f>
        <v/>
      </c>
      <c r="CK603" s="10" t="str">
        <f t="shared" si="204"/>
        <v/>
      </c>
      <c r="CL603" s="10" t="str">
        <f t="shared" si="205"/>
        <v/>
      </c>
      <c r="CM603" s="10" t="str">
        <f t="shared" si="206"/>
        <v/>
      </c>
    </row>
    <row r="604" spans="1:91" x14ac:dyDescent="0.25">
      <c r="A604" s="2" t="str">
        <f>IF(Data!B604&gt;0,Data!B604-4,"")</f>
        <v/>
      </c>
      <c r="B604" s="2" t="str">
        <f>IF(Data!C604&gt;0,Data!C604-4,"")</f>
        <v/>
      </c>
      <c r="C604" s="2" t="str">
        <f>IF(Data!D604&gt;0,Data!D604-4,"")</f>
        <v/>
      </c>
      <c r="D604" s="2" t="str">
        <f>IF(Data!E604&gt;0,Data!E604-4,"")</f>
        <v/>
      </c>
      <c r="E604" s="2" t="str">
        <f>IF(Data!F604&gt;0,Data!F604-4,"")</f>
        <v/>
      </c>
      <c r="F604" s="2" t="str">
        <f>IF(Data!G604&gt;0,Data!G604-4,"")</f>
        <v/>
      </c>
      <c r="G604" s="2" t="str">
        <f>IF(Data!H604&gt;0,Data!H604-4,"")</f>
        <v/>
      </c>
      <c r="H604" s="2" t="str">
        <f>IF(Data!I604&gt;0,Data!I604-4,"")</f>
        <v/>
      </c>
      <c r="J604" s="10" t="str">
        <f t="shared" si="207"/>
        <v/>
      </c>
      <c r="K604" s="10" t="str">
        <f t="shared" si="208"/>
        <v/>
      </c>
      <c r="L604" s="10" t="str">
        <f t="shared" si="209"/>
        <v/>
      </c>
      <c r="N604" s="2" t="str">
        <f>IF(Data!K604&gt;0,Data!K604-4,"")</f>
        <v/>
      </c>
      <c r="O604" s="2" t="str">
        <f>IF(Data!L604&gt;0,Data!L604-4,"")</f>
        <v/>
      </c>
      <c r="P604" s="2" t="str">
        <f>IF(Data!M604&gt;0,Data!M604-4,"")</f>
        <v/>
      </c>
      <c r="Q604" s="2" t="str">
        <f>IF(Data!N604&gt;0,Data!N604-4,"")</f>
        <v/>
      </c>
      <c r="R604" s="2" t="str">
        <f>IF(Data!O604&gt;0,Data!O604-4,"")</f>
        <v/>
      </c>
      <c r="S604" s="2" t="str">
        <f>IF(Data!P604&gt;0,Data!P604-4,"")</f>
        <v/>
      </c>
      <c r="T604" s="2" t="str">
        <f>IF(Data!Q604&gt;0,Data!Q604-4,"")</f>
        <v/>
      </c>
      <c r="U604" s="2" t="str">
        <f>IF(Data!R604&gt;0,Data!R604-4,"")</f>
        <v/>
      </c>
      <c r="V604" s="59"/>
      <c r="W604" s="10" t="str">
        <f t="shared" si="189"/>
        <v/>
      </c>
      <c r="X604" s="10" t="str">
        <f t="shared" si="190"/>
        <v/>
      </c>
      <c r="Y604" s="10" t="str">
        <f t="shared" si="191"/>
        <v/>
      </c>
      <c r="AA604" s="2" t="str">
        <f>IF(Data!T604&gt;0,Data!T604-4,"")</f>
        <v/>
      </c>
      <c r="AB604" s="2" t="str">
        <f>IF(Data!U604&gt;0,Data!U604-4,"")</f>
        <v/>
      </c>
      <c r="AC604" s="2" t="str">
        <f>IF(Data!V604&gt;0,Data!V604-4,"")</f>
        <v/>
      </c>
      <c r="AD604" s="2" t="str">
        <f>IF(Data!W604&gt;0,Data!W604-4,"")</f>
        <v/>
      </c>
      <c r="AE604" s="2" t="str">
        <f>IF(Data!X604&gt;0,Data!X604-4,"")</f>
        <v/>
      </c>
      <c r="AF604" s="2" t="str">
        <f>IF(Data!Y604&gt;0,Data!Y604-4,"")</f>
        <v/>
      </c>
      <c r="AG604" s="2" t="str">
        <f>IF(Data!Z604&gt;0,Data!Z604-4,"")</f>
        <v/>
      </c>
      <c r="AH604" s="2" t="str">
        <f>IF(Data!AA604&gt;0,Data!AA604-4,"")</f>
        <v/>
      </c>
      <c r="AJ604" s="10" t="str">
        <f t="shared" si="192"/>
        <v/>
      </c>
      <c r="AK604" s="10" t="str">
        <f t="shared" si="193"/>
        <v/>
      </c>
      <c r="AL604" s="10" t="str">
        <f t="shared" si="194"/>
        <v/>
      </c>
      <c r="AN604" s="2" t="str">
        <f>IF(Data!AC604&gt;0,Data!AC604-4,"")</f>
        <v/>
      </c>
      <c r="AO604" s="2" t="str">
        <f>IF(Data!AD604&gt;0,Data!AD604-4,"")</f>
        <v/>
      </c>
      <c r="AP604" s="2" t="str">
        <f>IF(Data!AE604&gt;0,Data!AE604-4,"")</f>
        <v/>
      </c>
      <c r="AQ604" s="2" t="str">
        <f>IF(Data!AF604&gt;0,Data!AF604-4,"")</f>
        <v/>
      </c>
      <c r="AR604" s="2" t="str">
        <f>IF(Data!AG604&gt;0,Data!AG604-4,"")</f>
        <v/>
      </c>
      <c r="AS604" s="2" t="str">
        <f>IF(Data!AH604&gt;0,Data!AH604-4,"")</f>
        <v/>
      </c>
      <c r="AT604" s="2" t="str">
        <f>IF(Data!AI604&gt;0,Data!AI604-4,"")</f>
        <v/>
      </c>
      <c r="AU604" s="2" t="str">
        <f>IF(Data!AJ604&gt;0,Data!AJ604-4,"")</f>
        <v/>
      </c>
      <c r="AW604" s="10" t="str">
        <f t="shared" si="195"/>
        <v/>
      </c>
      <c r="AX604" s="10" t="str">
        <f t="shared" si="196"/>
        <v/>
      </c>
      <c r="AY604" s="10" t="str">
        <f t="shared" si="197"/>
        <v/>
      </c>
      <c r="BA604" s="2" t="str">
        <f>IF(Data!AL604&gt;0,Data!AL604-4,"")</f>
        <v/>
      </c>
      <c r="BB604" s="2" t="str">
        <f>IF(Data!AM604&gt;0,Data!AM604-4,"")</f>
        <v/>
      </c>
      <c r="BC604" s="2" t="str">
        <f>IF(Data!AN604&gt;0,Data!AN604-4,"")</f>
        <v/>
      </c>
      <c r="BD604" s="2" t="str">
        <f>IF(Data!AO604&gt;0,Data!AO604-4,"")</f>
        <v/>
      </c>
      <c r="BE604" s="2" t="str">
        <f>IF(Data!AP604&gt;0,Data!AP604-4,"")</f>
        <v/>
      </c>
      <c r="BF604" s="2" t="str">
        <f>IF(Data!AQ604&gt;0,Data!AQ604-4,"")</f>
        <v/>
      </c>
      <c r="BG604" s="2" t="str">
        <f>IF(Data!AR604&gt;0,Data!AR604-4,"")</f>
        <v/>
      </c>
      <c r="BH604" s="2" t="str">
        <f>IF(Data!AS604&gt;0,Data!AS604-4,"")</f>
        <v/>
      </c>
      <c r="BJ604" s="10" t="str">
        <f t="shared" si="198"/>
        <v/>
      </c>
      <c r="BK604" s="10" t="str">
        <f t="shared" si="199"/>
        <v/>
      </c>
      <c r="BL604" s="10" t="str">
        <f t="shared" si="200"/>
        <v/>
      </c>
      <c r="BN604" s="2" t="str">
        <f>IF(Data!AU604&gt;0,Data!AU604-4,"")</f>
        <v/>
      </c>
      <c r="BO604" s="2" t="str">
        <f>IF(Data!AV604&gt;0,Data!AV604-4,"")</f>
        <v/>
      </c>
      <c r="BP604" s="2" t="str">
        <f>IF(Data!AW604&gt;0,Data!AW604-4,"")</f>
        <v/>
      </c>
      <c r="BQ604" s="2" t="str">
        <f>IF(Data!AX604&gt;0,Data!AX604-4,"")</f>
        <v/>
      </c>
      <c r="BR604" s="2" t="str">
        <f>IF(Data!AY604&gt;0,Data!AY604-4,"")</f>
        <v/>
      </c>
      <c r="BS604" s="2" t="str">
        <f>IF(Data!AZ604&gt;0,Data!AZ604-4,"")</f>
        <v/>
      </c>
      <c r="BT604" s="2" t="str">
        <f>IF(Data!BA604&gt;0,Data!BA604-4,"")</f>
        <v/>
      </c>
      <c r="BU604" s="2" t="str">
        <f>IF(Data!BB604&gt;0,Data!BB604-4,"")</f>
        <v/>
      </c>
      <c r="BW604" s="10" t="str">
        <f t="shared" si="201"/>
        <v/>
      </c>
      <c r="BX604" s="10" t="str">
        <f t="shared" si="202"/>
        <v/>
      </c>
      <c r="BY604" s="10" t="str">
        <f t="shared" si="203"/>
        <v/>
      </c>
      <c r="CA604" s="2" t="str">
        <f>IF(Data!BD604&gt;0,Data!BD604-4,"")</f>
        <v/>
      </c>
      <c r="CB604" s="2" t="str">
        <f>IF(Data!BE604&gt;0,Data!BE604-4,"")</f>
        <v/>
      </c>
      <c r="CC604" s="2" t="str">
        <f>IF(Data!BF604&gt;0,Data!BF604-4,"")</f>
        <v/>
      </c>
      <c r="CD604" s="2" t="str">
        <f>IF(Data!BG604&gt;0,Data!BG604-4,"")</f>
        <v/>
      </c>
      <c r="CE604" s="2" t="str">
        <f>IF(Data!BH604&gt;0,Data!BH604-4,"")</f>
        <v/>
      </c>
      <c r="CF604" s="2" t="str">
        <f>IF(Data!BI604&gt;0,Data!BI604-4,"")</f>
        <v/>
      </c>
      <c r="CG604" s="2" t="str">
        <f>IF(Data!BJ604&gt;0,Data!BJ604-4,"")</f>
        <v/>
      </c>
      <c r="CH604" s="2" t="str">
        <f>IF(Data!BK604&gt;0,Data!BK604-4,"")</f>
        <v/>
      </c>
      <c r="CK604" s="10" t="str">
        <f t="shared" si="204"/>
        <v/>
      </c>
      <c r="CL604" s="10" t="str">
        <f t="shared" si="205"/>
        <v/>
      </c>
      <c r="CM604" s="10" t="str">
        <f t="shared" si="206"/>
        <v/>
      </c>
    </row>
    <row r="605" spans="1:91" x14ac:dyDescent="0.25">
      <c r="A605" s="2" t="str">
        <f>IF(Data!B605&gt;0,Data!B605-4,"")</f>
        <v/>
      </c>
      <c r="B605" s="2" t="str">
        <f>IF(Data!C605&gt;0,Data!C605-4,"")</f>
        <v/>
      </c>
      <c r="C605" s="2" t="str">
        <f>IF(Data!D605&gt;0,Data!D605-4,"")</f>
        <v/>
      </c>
      <c r="D605" s="2" t="str">
        <f>IF(Data!E605&gt;0,Data!E605-4,"")</f>
        <v/>
      </c>
      <c r="E605" s="2" t="str">
        <f>IF(Data!F605&gt;0,Data!F605-4,"")</f>
        <v/>
      </c>
      <c r="F605" s="2" t="str">
        <f>IF(Data!G605&gt;0,Data!G605-4,"")</f>
        <v/>
      </c>
      <c r="G605" s="2" t="str">
        <f>IF(Data!H605&gt;0,Data!H605-4,"")</f>
        <v/>
      </c>
      <c r="H605" s="2" t="str">
        <f>IF(Data!I605&gt;0,Data!I605-4,"")</f>
        <v/>
      </c>
      <c r="J605" s="10" t="str">
        <f t="shared" si="207"/>
        <v/>
      </c>
      <c r="K605" s="10" t="str">
        <f t="shared" si="208"/>
        <v/>
      </c>
      <c r="L605" s="10" t="str">
        <f t="shared" si="209"/>
        <v/>
      </c>
      <c r="N605" s="2" t="str">
        <f>IF(Data!K605&gt;0,Data!K605-4,"")</f>
        <v/>
      </c>
      <c r="O605" s="2" t="str">
        <f>IF(Data!L605&gt;0,Data!L605-4,"")</f>
        <v/>
      </c>
      <c r="P605" s="2" t="str">
        <f>IF(Data!M605&gt;0,Data!M605-4,"")</f>
        <v/>
      </c>
      <c r="Q605" s="2" t="str">
        <f>IF(Data!N605&gt;0,Data!N605-4,"")</f>
        <v/>
      </c>
      <c r="R605" s="2" t="str">
        <f>IF(Data!O605&gt;0,Data!O605-4,"")</f>
        <v/>
      </c>
      <c r="S605" s="2" t="str">
        <f>IF(Data!P605&gt;0,Data!P605-4,"")</f>
        <v/>
      </c>
      <c r="T605" s="2" t="str">
        <f>IF(Data!Q605&gt;0,Data!Q605-4,"")</f>
        <v/>
      </c>
      <c r="U605" s="2" t="str">
        <f>IF(Data!R605&gt;0,Data!R605-4,"")</f>
        <v/>
      </c>
      <c r="V605" s="59"/>
      <c r="W605" s="10" t="str">
        <f t="shared" si="189"/>
        <v/>
      </c>
      <c r="X605" s="10" t="str">
        <f t="shared" si="190"/>
        <v/>
      </c>
      <c r="Y605" s="10" t="str">
        <f t="shared" si="191"/>
        <v/>
      </c>
      <c r="AA605" s="2" t="str">
        <f>IF(Data!T605&gt;0,Data!T605-4,"")</f>
        <v/>
      </c>
      <c r="AB605" s="2" t="str">
        <f>IF(Data!U605&gt;0,Data!U605-4,"")</f>
        <v/>
      </c>
      <c r="AC605" s="2" t="str">
        <f>IF(Data!V605&gt;0,Data!V605-4,"")</f>
        <v/>
      </c>
      <c r="AD605" s="2" t="str">
        <f>IF(Data!W605&gt;0,Data!W605-4,"")</f>
        <v/>
      </c>
      <c r="AE605" s="2" t="str">
        <f>IF(Data!X605&gt;0,Data!X605-4,"")</f>
        <v/>
      </c>
      <c r="AF605" s="2" t="str">
        <f>IF(Data!Y605&gt;0,Data!Y605-4,"")</f>
        <v/>
      </c>
      <c r="AG605" s="2" t="str">
        <f>IF(Data!Z605&gt;0,Data!Z605-4,"")</f>
        <v/>
      </c>
      <c r="AH605" s="2" t="str">
        <f>IF(Data!AA605&gt;0,Data!AA605-4,"")</f>
        <v/>
      </c>
      <c r="AJ605" s="10" t="str">
        <f t="shared" si="192"/>
        <v/>
      </c>
      <c r="AK605" s="10" t="str">
        <f t="shared" si="193"/>
        <v/>
      </c>
      <c r="AL605" s="10" t="str">
        <f t="shared" si="194"/>
        <v/>
      </c>
      <c r="AN605" s="2" t="str">
        <f>IF(Data!AC605&gt;0,Data!AC605-4,"")</f>
        <v/>
      </c>
      <c r="AO605" s="2" t="str">
        <f>IF(Data!AD605&gt;0,Data!AD605-4,"")</f>
        <v/>
      </c>
      <c r="AP605" s="2" t="str">
        <f>IF(Data!AE605&gt;0,Data!AE605-4,"")</f>
        <v/>
      </c>
      <c r="AQ605" s="2" t="str">
        <f>IF(Data!AF605&gt;0,Data!AF605-4,"")</f>
        <v/>
      </c>
      <c r="AR605" s="2" t="str">
        <f>IF(Data!AG605&gt;0,Data!AG605-4,"")</f>
        <v/>
      </c>
      <c r="AS605" s="2" t="str">
        <f>IF(Data!AH605&gt;0,Data!AH605-4,"")</f>
        <v/>
      </c>
      <c r="AT605" s="2" t="str">
        <f>IF(Data!AI605&gt;0,Data!AI605-4,"")</f>
        <v/>
      </c>
      <c r="AU605" s="2" t="str">
        <f>IF(Data!AJ605&gt;0,Data!AJ605-4,"")</f>
        <v/>
      </c>
      <c r="AW605" s="10" t="str">
        <f t="shared" si="195"/>
        <v/>
      </c>
      <c r="AX605" s="10" t="str">
        <f t="shared" si="196"/>
        <v/>
      </c>
      <c r="AY605" s="10" t="str">
        <f t="shared" si="197"/>
        <v/>
      </c>
      <c r="BA605" s="2" t="str">
        <f>IF(Data!AL605&gt;0,Data!AL605-4,"")</f>
        <v/>
      </c>
      <c r="BB605" s="2" t="str">
        <f>IF(Data!AM605&gt;0,Data!AM605-4,"")</f>
        <v/>
      </c>
      <c r="BC605" s="2" t="str">
        <f>IF(Data!AN605&gt;0,Data!AN605-4,"")</f>
        <v/>
      </c>
      <c r="BD605" s="2" t="str">
        <f>IF(Data!AO605&gt;0,Data!AO605-4,"")</f>
        <v/>
      </c>
      <c r="BE605" s="2" t="str">
        <f>IF(Data!AP605&gt;0,Data!AP605-4,"")</f>
        <v/>
      </c>
      <c r="BF605" s="2" t="str">
        <f>IF(Data!AQ605&gt;0,Data!AQ605-4,"")</f>
        <v/>
      </c>
      <c r="BG605" s="2" t="str">
        <f>IF(Data!AR605&gt;0,Data!AR605-4,"")</f>
        <v/>
      </c>
      <c r="BH605" s="2" t="str">
        <f>IF(Data!AS605&gt;0,Data!AS605-4,"")</f>
        <v/>
      </c>
      <c r="BJ605" s="10" t="str">
        <f t="shared" si="198"/>
        <v/>
      </c>
      <c r="BK605" s="10" t="str">
        <f t="shared" si="199"/>
        <v/>
      </c>
      <c r="BL605" s="10" t="str">
        <f t="shared" si="200"/>
        <v/>
      </c>
      <c r="BN605" s="2" t="str">
        <f>IF(Data!AU605&gt;0,Data!AU605-4,"")</f>
        <v/>
      </c>
      <c r="BO605" s="2" t="str">
        <f>IF(Data!AV605&gt;0,Data!AV605-4,"")</f>
        <v/>
      </c>
      <c r="BP605" s="2" t="str">
        <f>IF(Data!AW605&gt;0,Data!AW605-4,"")</f>
        <v/>
      </c>
      <c r="BQ605" s="2" t="str">
        <f>IF(Data!AX605&gt;0,Data!AX605-4,"")</f>
        <v/>
      </c>
      <c r="BR605" s="2" t="str">
        <f>IF(Data!AY605&gt;0,Data!AY605-4,"")</f>
        <v/>
      </c>
      <c r="BS605" s="2" t="str">
        <f>IF(Data!AZ605&gt;0,Data!AZ605-4,"")</f>
        <v/>
      </c>
      <c r="BT605" s="2" t="str">
        <f>IF(Data!BA605&gt;0,Data!BA605-4,"")</f>
        <v/>
      </c>
      <c r="BU605" s="2" t="str">
        <f>IF(Data!BB605&gt;0,Data!BB605-4,"")</f>
        <v/>
      </c>
      <c r="BW605" s="10" t="str">
        <f t="shared" si="201"/>
        <v/>
      </c>
      <c r="BX605" s="10" t="str">
        <f t="shared" si="202"/>
        <v/>
      </c>
      <c r="BY605" s="10" t="str">
        <f t="shared" si="203"/>
        <v/>
      </c>
      <c r="CA605" s="2" t="str">
        <f>IF(Data!BD605&gt;0,Data!BD605-4,"")</f>
        <v/>
      </c>
      <c r="CB605" s="2" t="str">
        <f>IF(Data!BE605&gt;0,Data!BE605-4,"")</f>
        <v/>
      </c>
      <c r="CC605" s="2" t="str">
        <f>IF(Data!BF605&gt;0,Data!BF605-4,"")</f>
        <v/>
      </c>
      <c r="CD605" s="2" t="str">
        <f>IF(Data!BG605&gt;0,Data!BG605-4,"")</f>
        <v/>
      </c>
      <c r="CE605" s="2" t="str">
        <f>IF(Data!BH605&gt;0,Data!BH605-4,"")</f>
        <v/>
      </c>
      <c r="CF605" s="2" t="str">
        <f>IF(Data!BI605&gt;0,Data!BI605-4,"")</f>
        <v/>
      </c>
      <c r="CG605" s="2" t="str">
        <f>IF(Data!BJ605&gt;0,Data!BJ605-4,"")</f>
        <v/>
      </c>
      <c r="CH605" s="2" t="str">
        <f>IF(Data!BK605&gt;0,Data!BK605-4,"")</f>
        <v/>
      </c>
      <c r="CK605" s="10" t="str">
        <f t="shared" si="204"/>
        <v/>
      </c>
      <c r="CL605" s="10" t="str">
        <f t="shared" si="205"/>
        <v/>
      </c>
      <c r="CM605" s="10" t="str">
        <f t="shared" si="206"/>
        <v/>
      </c>
    </row>
    <row r="606" spans="1:91" x14ac:dyDescent="0.25">
      <c r="A606" s="2" t="str">
        <f>IF(Data!B606&gt;0,Data!B606-4,"")</f>
        <v/>
      </c>
      <c r="B606" s="2" t="str">
        <f>IF(Data!C606&gt;0,Data!C606-4,"")</f>
        <v/>
      </c>
      <c r="C606" s="2" t="str">
        <f>IF(Data!D606&gt;0,Data!D606-4,"")</f>
        <v/>
      </c>
      <c r="D606" s="2" t="str">
        <f>IF(Data!E606&gt;0,Data!E606-4,"")</f>
        <v/>
      </c>
      <c r="E606" s="2" t="str">
        <f>IF(Data!F606&gt;0,Data!F606-4,"")</f>
        <v/>
      </c>
      <c r="F606" s="2" t="str">
        <f>IF(Data!G606&gt;0,Data!G606-4,"")</f>
        <v/>
      </c>
      <c r="G606" s="2" t="str">
        <f>IF(Data!H606&gt;0,Data!H606-4,"")</f>
        <v/>
      </c>
      <c r="H606" s="2" t="str">
        <f>IF(Data!I606&gt;0,Data!I606-4,"")</f>
        <v/>
      </c>
      <c r="J606" s="10" t="str">
        <f t="shared" si="207"/>
        <v/>
      </c>
      <c r="K606" s="10" t="str">
        <f t="shared" si="208"/>
        <v/>
      </c>
      <c r="L606" s="10" t="str">
        <f t="shared" si="209"/>
        <v/>
      </c>
      <c r="N606" s="2" t="str">
        <f>IF(Data!K606&gt;0,Data!K606-4,"")</f>
        <v/>
      </c>
      <c r="O606" s="2" t="str">
        <f>IF(Data!L606&gt;0,Data!L606-4,"")</f>
        <v/>
      </c>
      <c r="P606" s="2" t="str">
        <f>IF(Data!M606&gt;0,Data!M606-4,"")</f>
        <v/>
      </c>
      <c r="Q606" s="2" t="str">
        <f>IF(Data!N606&gt;0,Data!N606-4,"")</f>
        <v/>
      </c>
      <c r="R606" s="2" t="str">
        <f>IF(Data!O606&gt;0,Data!O606-4,"")</f>
        <v/>
      </c>
      <c r="S606" s="2" t="str">
        <f>IF(Data!P606&gt;0,Data!P606-4,"")</f>
        <v/>
      </c>
      <c r="T606" s="2" t="str">
        <f>IF(Data!Q606&gt;0,Data!Q606-4,"")</f>
        <v/>
      </c>
      <c r="U606" s="2" t="str">
        <f>IF(Data!R606&gt;0,Data!R606-4,"")</f>
        <v/>
      </c>
      <c r="V606" s="59"/>
      <c r="W606" s="10" t="str">
        <f t="shared" si="189"/>
        <v/>
      </c>
      <c r="X606" s="10" t="str">
        <f t="shared" si="190"/>
        <v/>
      </c>
      <c r="Y606" s="10" t="str">
        <f t="shared" si="191"/>
        <v/>
      </c>
      <c r="AA606" s="2" t="str">
        <f>IF(Data!T606&gt;0,Data!T606-4,"")</f>
        <v/>
      </c>
      <c r="AB606" s="2" t="str">
        <f>IF(Data!U606&gt;0,Data!U606-4,"")</f>
        <v/>
      </c>
      <c r="AC606" s="2" t="str">
        <f>IF(Data!V606&gt;0,Data!V606-4,"")</f>
        <v/>
      </c>
      <c r="AD606" s="2" t="str">
        <f>IF(Data!W606&gt;0,Data!W606-4,"")</f>
        <v/>
      </c>
      <c r="AE606" s="2" t="str">
        <f>IF(Data!X606&gt;0,Data!X606-4,"")</f>
        <v/>
      </c>
      <c r="AF606" s="2" t="str">
        <f>IF(Data!Y606&gt;0,Data!Y606-4,"")</f>
        <v/>
      </c>
      <c r="AG606" s="2" t="str">
        <f>IF(Data!Z606&gt;0,Data!Z606-4,"")</f>
        <v/>
      </c>
      <c r="AH606" s="2" t="str">
        <f>IF(Data!AA606&gt;0,Data!AA606-4,"")</f>
        <v/>
      </c>
      <c r="AJ606" s="10" t="str">
        <f t="shared" si="192"/>
        <v/>
      </c>
      <c r="AK606" s="10" t="str">
        <f t="shared" si="193"/>
        <v/>
      </c>
      <c r="AL606" s="10" t="str">
        <f t="shared" si="194"/>
        <v/>
      </c>
      <c r="AN606" s="2" t="str">
        <f>IF(Data!AC606&gt;0,Data!AC606-4,"")</f>
        <v/>
      </c>
      <c r="AO606" s="2" t="str">
        <f>IF(Data!AD606&gt;0,Data!AD606-4,"")</f>
        <v/>
      </c>
      <c r="AP606" s="2" t="str">
        <f>IF(Data!AE606&gt;0,Data!AE606-4,"")</f>
        <v/>
      </c>
      <c r="AQ606" s="2" t="str">
        <f>IF(Data!AF606&gt;0,Data!AF606-4,"")</f>
        <v/>
      </c>
      <c r="AR606" s="2" t="str">
        <f>IF(Data!AG606&gt;0,Data!AG606-4,"")</f>
        <v/>
      </c>
      <c r="AS606" s="2" t="str">
        <f>IF(Data!AH606&gt;0,Data!AH606-4,"")</f>
        <v/>
      </c>
      <c r="AT606" s="2" t="str">
        <f>IF(Data!AI606&gt;0,Data!AI606-4,"")</f>
        <v/>
      </c>
      <c r="AU606" s="2" t="str">
        <f>IF(Data!AJ606&gt;0,Data!AJ606-4,"")</f>
        <v/>
      </c>
      <c r="AW606" s="10" t="str">
        <f t="shared" si="195"/>
        <v/>
      </c>
      <c r="AX606" s="10" t="str">
        <f t="shared" si="196"/>
        <v/>
      </c>
      <c r="AY606" s="10" t="str">
        <f t="shared" si="197"/>
        <v/>
      </c>
      <c r="BA606" s="2" t="str">
        <f>IF(Data!AL606&gt;0,Data!AL606-4,"")</f>
        <v/>
      </c>
      <c r="BB606" s="2" t="str">
        <f>IF(Data!AM606&gt;0,Data!AM606-4,"")</f>
        <v/>
      </c>
      <c r="BC606" s="2" t="str">
        <f>IF(Data!AN606&gt;0,Data!AN606-4,"")</f>
        <v/>
      </c>
      <c r="BD606" s="2" t="str">
        <f>IF(Data!AO606&gt;0,Data!AO606-4,"")</f>
        <v/>
      </c>
      <c r="BE606" s="2" t="str">
        <f>IF(Data!AP606&gt;0,Data!AP606-4,"")</f>
        <v/>
      </c>
      <c r="BF606" s="2" t="str">
        <f>IF(Data!AQ606&gt;0,Data!AQ606-4,"")</f>
        <v/>
      </c>
      <c r="BG606" s="2" t="str">
        <f>IF(Data!AR606&gt;0,Data!AR606-4,"")</f>
        <v/>
      </c>
      <c r="BH606" s="2" t="str">
        <f>IF(Data!AS606&gt;0,Data!AS606-4,"")</f>
        <v/>
      </c>
      <c r="BJ606" s="10" t="str">
        <f t="shared" si="198"/>
        <v/>
      </c>
      <c r="BK606" s="10" t="str">
        <f t="shared" si="199"/>
        <v/>
      </c>
      <c r="BL606" s="10" t="str">
        <f t="shared" si="200"/>
        <v/>
      </c>
      <c r="BN606" s="2" t="str">
        <f>IF(Data!AU606&gt;0,Data!AU606-4,"")</f>
        <v/>
      </c>
      <c r="BO606" s="2" t="str">
        <f>IF(Data!AV606&gt;0,Data!AV606-4,"")</f>
        <v/>
      </c>
      <c r="BP606" s="2" t="str">
        <f>IF(Data!AW606&gt;0,Data!AW606-4,"")</f>
        <v/>
      </c>
      <c r="BQ606" s="2" t="str">
        <f>IF(Data!AX606&gt;0,Data!AX606-4,"")</f>
        <v/>
      </c>
      <c r="BR606" s="2" t="str">
        <f>IF(Data!AY606&gt;0,Data!AY606-4,"")</f>
        <v/>
      </c>
      <c r="BS606" s="2" t="str">
        <f>IF(Data!AZ606&gt;0,Data!AZ606-4,"")</f>
        <v/>
      </c>
      <c r="BT606" s="2" t="str">
        <f>IF(Data!BA606&gt;0,Data!BA606-4,"")</f>
        <v/>
      </c>
      <c r="BU606" s="2" t="str">
        <f>IF(Data!BB606&gt;0,Data!BB606-4,"")</f>
        <v/>
      </c>
      <c r="BW606" s="10" t="str">
        <f t="shared" si="201"/>
        <v/>
      </c>
      <c r="BX606" s="10" t="str">
        <f t="shared" si="202"/>
        <v/>
      </c>
      <c r="BY606" s="10" t="str">
        <f t="shared" si="203"/>
        <v/>
      </c>
      <c r="CA606" s="2" t="str">
        <f>IF(Data!BD606&gt;0,Data!BD606-4,"")</f>
        <v/>
      </c>
      <c r="CB606" s="2" t="str">
        <f>IF(Data!BE606&gt;0,Data!BE606-4,"")</f>
        <v/>
      </c>
      <c r="CC606" s="2" t="str">
        <f>IF(Data!BF606&gt;0,Data!BF606-4,"")</f>
        <v/>
      </c>
      <c r="CD606" s="2" t="str">
        <f>IF(Data!BG606&gt;0,Data!BG606-4,"")</f>
        <v/>
      </c>
      <c r="CE606" s="2" t="str">
        <f>IF(Data!BH606&gt;0,Data!BH606-4,"")</f>
        <v/>
      </c>
      <c r="CF606" s="2" t="str">
        <f>IF(Data!BI606&gt;0,Data!BI606-4,"")</f>
        <v/>
      </c>
      <c r="CG606" s="2" t="str">
        <f>IF(Data!BJ606&gt;0,Data!BJ606-4,"")</f>
        <v/>
      </c>
      <c r="CH606" s="2" t="str">
        <f>IF(Data!BK606&gt;0,Data!BK606-4,"")</f>
        <v/>
      </c>
      <c r="CK606" s="10" t="str">
        <f t="shared" si="204"/>
        <v/>
      </c>
      <c r="CL606" s="10" t="str">
        <f t="shared" si="205"/>
        <v/>
      </c>
      <c r="CM606" s="10" t="str">
        <f t="shared" si="206"/>
        <v/>
      </c>
    </row>
    <row r="607" spans="1:91" x14ac:dyDescent="0.25">
      <c r="A607" s="2" t="str">
        <f>IF(Data!B607&gt;0,Data!B607-4,"")</f>
        <v/>
      </c>
      <c r="B607" s="2" t="str">
        <f>IF(Data!C607&gt;0,Data!C607-4,"")</f>
        <v/>
      </c>
      <c r="C607" s="2" t="str">
        <f>IF(Data!D607&gt;0,Data!D607-4,"")</f>
        <v/>
      </c>
      <c r="D607" s="2" t="str">
        <f>IF(Data!E607&gt;0,Data!E607-4,"")</f>
        <v/>
      </c>
      <c r="E607" s="2" t="str">
        <f>IF(Data!F607&gt;0,Data!F607-4,"")</f>
        <v/>
      </c>
      <c r="F607" s="2" t="str">
        <f>IF(Data!G607&gt;0,Data!G607-4,"")</f>
        <v/>
      </c>
      <c r="G607" s="2" t="str">
        <f>IF(Data!H607&gt;0,Data!H607-4,"")</f>
        <v/>
      </c>
      <c r="H607" s="2" t="str">
        <f>IF(Data!I607&gt;0,Data!I607-4,"")</f>
        <v/>
      </c>
      <c r="J607" s="10" t="str">
        <f t="shared" si="207"/>
        <v/>
      </c>
      <c r="K607" s="10" t="str">
        <f t="shared" si="208"/>
        <v/>
      </c>
      <c r="L607" s="10" t="str">
        <f t="shared" si="209"/>
        <v/>
      </c>
      <c r="N607" s="2" t="str">
        <f>IF(Data!K607&gt;0,Data!K607-4,"")</f>
        <v/>
      </c>
      <c r="O607" s="2" t="str">
        <f>IF(Data!L607&gt;0,Data!L607-4,"")</f>
        <v/>
      </c>
      <c r="P607" s="2" t="str">
        <f>IF(Data!M607&gt;0,Data!M607-4,"")</f>
        <v/>
      </c>
      <c r="Q607" s="2" t="str">
        <f>IF(Data!N607&gt;0,Data!N607-4,"")</f>
        <v/>
      </c>
      <c r="R607" s="2" t="str">
        <f>IF(Data!O607&gt;0,Data!O607-4,"")</f>
        <v/>
      </c>
      <c r="S607" s="2" t="str">
        <f>IF(Data!P607&gt;0,Data!P607-4,"")</f>
        <v/>
      </c>
      <c r="T607" s="2" t="str">
        <f>IF(Data!Q607&gt;0,Data!Q607-4,"")</f>
        <v/>
      </c>
      <c r="U607" s="2" t="str">
        <f>IF(Data!R607&gt;0,Data!R607-4,"")</f>
        <v/>
      </c>
      <c r="V607" s="59"/>
      <c r="W607" s="10" t="str">
        <f t="shared" si="189"/>
        <v/>
      </c>
      <c r="X607" s="10" t="str">
        <f t="shared" si="190"/>
        <v/>
      </c>
      <c r="Y607" s="10" t="str">
        <f t="shared" si="191"/>
        <v/>
      </c>
      <c r="AA607" s="2" t="str">
        <f>IF(Data!T607&gt;0,Data!T607-4,"")</f>
        <v/>
      </c>
      <c r="AB607" s="2" t="str">
        <f>IF(Data!U607&gt;0,Data!U607-4,"")</f>
        <v/>
      </c>
      <c r="AC607" s="2" t="str">
        <f>IF(Data!V607&gt;0,Data!V607-4,"")</f>
        <v/>
      </c>
      <c r="AD607" s="2" t="str">
        <f>IF(Data!W607&gt;0,Data!W607-4,"")</f>
        <v/>
      </c>
      <c r="AE607" s="2" t="str">
        <f>IF(Data!X607&gt;0,Data!X607-4,"")</f>
        <v/>
      </c>
      <c r="AF607" s="2" t="str">
        <f>IF(Data!Y607&gt;0,Data!Y607-4,"")</f>
        <v/>
      </c>
      <c r="AG607" s="2" t="str">
        <f>IF(Data!Z607&gt;0,Data!Z607-4,"")</f>
        <v/>
      </c>
      <c r="AH607" s="2" t="str">
        <f>IF(Data!AA607&gt;0,Data!AA607-4,"")</f>
        <v/>
      </c>
      <c r="AJ607" s="10" t="str">
        <f t="shared" si="192"/>
        <v/>
      </c>
      <c r="AK607" s="10" t="str">
        <f t="shared" si="193"/>
        <v/>
      </c>
      <c r="AL607" s="10" t="str">
        <f t="shared" si="194"/>
        <v/>
      </c>
      <c r="AN607" s="2" t="str">
        <f>IF(Data!AC607&gt;0,Data!AC607-4,"")</f>
        <v/>
      </c>
      <c r="AO607" s="2" t="str">
        <f>IF(Data!AD607&gt;0,Data!AD607-4,"")</f>
        <v/>
      </c>
      <c r="AP607" s="2" t="str">
        <f>IF(Data!AE607&gt;0,Data!AE607-4,"")</f>
        <v/>
      </c>
      <c r="AQ607" s="2" t="str">
        <f>IF(Data!AF607&gt;0,Data!AF607-4,"")</f>
        <v/>
      </c>
      <c r="AR607" s="2" t="str">
        <f>IF(Data!AG607&gt;0,Data!AG607-4,"")</f>
        <v/>
      </c>
      <c r="AS607" s="2" t="str">
        <f>IF(Data!AH607&gt;0,Data!AH607-4,"")</f>
        <v/>
      </c>
      <c r="AT607" s="2" t="str">
        <f>IF(Data!AI607&gt;0,Data!AI607-4,"")</f>
        <v/>
      </c>
      <c r="AU607" s="2" t="str">
        <f>IF(Data!AJ607&gt;0,Data!AJ607-4,"")</f>
        <v/>
      </c>
      <c r="AW607" s="10" t="str">
        <f t="shared" si="195"/>
        <v/>
      </c>
      <c r="AX607" s="10" t="str">
        <f t="shared" si="196"/>
        <v/>
      </c>
      <c r="AY607" s="10" t="str">
        <f t="shared" si="197"/>
        <v/>
      </c>
      <c r="BA607" s="2" t="str">
        <f>IF(Data!AL607&gt;0,Data!AL607-4,"")</f>
        <v/>
      </c>
      <c r="BB607" s="2" t="str">
        <f>IF(Data!AM607&gt;0,Data!AM607-4,"")</f>
        <v/>
      </c>
      <c r="BC607" s="2" t="str">
        <f>IF(Data!AN607&gt;0,Data!AN607-4,"")</f>
        <v/>
      </c>
      <c r="BD607" s="2" t="str">
        <f>IF(Data!AO607&gt;0,Data!AO607-4,"")</f>
        <v/>
      </c>
      <c r="BE607" s="2" t="str">
        <f>IF(Data!AP607&gt;0,Data!AP607-4,"")</f>
        <v/>
      </c>
      <c r="BF607" s="2" t="str">
        <f>IF(Data!AQ607&gt;0,Data!AQ607-4,"")</f>
        <v/>
      </c>
      <c r="BG607" s="2" t="str">
        <f>IF(Data!AR607&gt;0,Data!AR607-4,"")</f>
        <v/>
      </c>
      <c r="BH607" s="2" t="str">
        <f>IF(Data!AS607&gt;0,Data!AS607-4,"")</f>
        <v/>
      </c>
      <c r="BJ607" s="10" t="str">
        <f t="shared" si="198"/>
        <v/>
      </c>
      <c r="BK607" s="10" t="str">
        <f t="shared" si="199"/>
        <v/>
      </c>
      <c r="BL607" s="10" t="str">
        <f t="shared" si="200"/>
        <v/>
      </c>
      <c r="BN607" s="2" t="str">
        <f>IF(Data!AU607&gt;0,Data!AU607-4,"")</f>
        <v/>
      </c>
      <c r="BO607" s="2" t="str">
        <f>IF(Data!AV607&gt;0,Data!AV607-4,"")</f>
        <v/>
      </c>
      <c r="BP607" s="2" t="str">
        <f>IF(Data!AW607&gt;0,Data!AW607-4,"")</f>
        <v/>
      </c>
      <c r="BQ607" s="2" t="str">
        <f>IF(Data!AX607&gt;0,Data!AX607-4,"")</f>
        <v/>
      </c>
      <c r="BR607" s="2" t="str">
        <f>IF(Data!AY607&gt;0,Data!AY607-4,"")</f>
        <v/>
      </c>
      <c r="BS607" s="2" t="str">
        <f>IF(Data!AZ607&gt;0,Data!AZ607-4,"")</f>
        <v/>
      </c>
      <c r="BT607" s="2" t="str">
        <f>IF(Data!BA607&gt;0,Data!BA607-4,"")</f>
        <v/>
      </c>
      <c r="BU607" s="2" t="str">
        <f>IF(Data!BB607&gt;0,Data!BB607-4,"")</f>
        <v/>
      </c>
      <c r="BW607" s="10" t="str">
        <f t="shared" si="201"/>
        <v/>
      </c>
      <c r="BX607" s="10" t="str">
        <f t="shared" si="202"/>
        <v/>
      </c>
      <c r="BY607" s="10" t="str">
        <f t="shared" si="203"/>
        <v/>
      </c>
      <c r="CA607" s="2" t="str">
        <f>IF(Data!BD607&gt;0,Data!BD607-4,"")</f>
        <v/>
      </c>
      <c r="CB607" s="2" t="str">
        <f>IF(Data!BE607&gt;0,Data!BE607-4,"")</f>
        <v/>
      </c>
      <c r="CC607" s="2" t="str">
        <f>IF(Data!BF607&gt;0,Data!BF607-4,"")</f>
        <v/>
      </c>
      <c r="CD607" s="2" t="str">
        <f>IF(Data!BG607&gt;0,Data!BG607-4,"")</f>
        <v/>
      </c>
      <c r="CE607" s="2" t="str">
        <f>IF(Data!BH607&gt;0,Data!BH607-4,"")</f>
        <v/>
      </c>
      <c r="CF607" s="2" t="str">
        <f>IF(Data!BI607&gt;0,Data!BI607-4,"")</f>
        <v/>
      </c>
      <c r="CG607" s="2" t="str">
        <f>IF(Data!BJ607&gt;0,Data!BJ607-4,"")</f>
        <v/>
      </c>
      <c r="CH607" s="2" t="str">
        <f>IF(Data!BK607&gt;0,Data!BK607-4,"")</f>
        <v/>
      </c>
      <c r="CK607" s="10" t="str">
        <f t="shared" si="204"/>
        <v/>
      </c>
      <c r="CL607" s="10" t="str">
        <f t="shared" si="205"/>
        <v/>
      </c>
      <c r="CM607" s="10" t="str">
        <f t="shared" si="206"/>
        <v/>
      </c>
    </row>
    <row r="608" spans="1:91" x14ac:dyDescent="0.25">
      <c r="A608" s="2" t="str">
        <f>IF(Data!B608&gt;0,Data!B608-4,"")</f>
        <v/>
      </c>
      <c r="B608" s="2" t="str">
        <f>IF(Data!C608&gt;0,Data!C608-4,"")</f>
        <v/>
      </c>
      <c r="C608" s="2" t="str">
        <f>IF(Data!D608&gt;0,Data!D608-4,"")</f>
        <v/>
      </c>
      <c r="D608" s="2" t="str">
        <f>IF(Data!E608&gt;0,Data!E608-4,"")</f>
        <v/>
      </c>
      <c r="E608" s="2" t="str">
        <f>IF(Data!F608&gt;0,Data!F608-4,"")</f>
        <v/>
      </c>
      <c r="F608" s="2" t="str">
        <f>IF(Data!G608&gt;0,Data!G608-4,"")</f>
        <v/>
      </c>
      <c r="G608" s="2" t="str">
        <f>IF(Data!H608&gt;0,Data!H608-4,"")</f>
        <v/>
      </c>
      <c r="H608" s="2" t="str">
        <f>IF(Data!I608&gt;0,Data!I608-4,"")</f>
        <v/>
      </c>
      <c r="J608" s="10" t="str">
        <f t="shared" si="207"/>
        <v/>
      </c>
      <c r="K608" s="10" t="str">
        <f t="shared" si="208"/>
        <v/>
      </c>
      <c r="L608" s="10" t="str">
        <f t="shared" si="209"/>
        <v/>
      </c>
      <c r="N608" s="2" t="str">
        <f>IF(Data!K608&gt;0,Data!K608-4,"")</f>
        <v/>
      </c>
      <c r="O608" s="2" t="str">
        <f>IF(Data!L608&gt;0,Data!L608-4,"")</f>
        <v/>
      </c>
      <c r="P608" s="2" t="str">
        <f>IF(Data!M608&gt;0,Data!M608-4,"")</f>
        <v/>
      </c>
      <c r="Q608" s="2" t="str">
        <f>IF(Data!N608&gt;0,Data!N608-4,"")</f>
        <v/>
      </c>
      <c r="R608" s="2" t="str">
        <f>IF(Data!O608&gt;0,Data!O608-4,"")</f>
        <v/>
      </c>
      <c r="S608" s="2" t="str">
        <f>IF(Data!P608&gt;0,Data!P608-4,"")</f>
        <v/>
      </c>
      <c r="T608" s="2" t="str">
        <f>IF(Data!Q608&gt;0,Data!Q608-4,"")</f>
        <v/>
      </c>
      <c r="U608" s="2" t="str">
        <f>IF(Data!R608&gt;0,Data!R608-4,"")</f>
        <v/>
      </c>
      <c r="V608" s="59"/>
      <c r="W608" s="10" t="str">
        <f t="shared" si="189"/>
        <v/>
      </c>
      <c r="X608" s="10" t="str">
        <f t="shared" si="190"/>
        <v/>
      </c>
      <c r="Y608" s="10" t="str">
        <f t="shared" si="191"/>
        <v/>
      </c>
      <c r="AA608" s="2" t="str">
        <f>IF(Data!T608&gt;0,Data!T608-4,"")</f>
        <v/>
      </c>
      <c r="AB608" s="2" t="str">
        <f>IF(Data!U608&gt;0,Data!U608-4,"")</f>
        <v/>
      </c>
      <c r="AC608" s="2" t="str">
        <f>IF(Data!V608&gt;0,Data!V608-4,"")</f>
        <v/>
      </c>
      <c r="AD608" s="2" t="str">
        <f>IF(Data!W608&gt;0,Data!W608-4,"")</f>
        <v/>
      </c>
      <c r="AE608" s="2" t="str">
        <f>IF(Data!X608&gt;0,Data!X608-4,"")</f>
        <v/>
      </c>
      <c r="AF608" s="2" t="str">
        <f>IF(Data!Y608&gt;0,Data!Y608-4,"")</f>
        <v/>
      </c>
      <c r="AG608" s="2" t="str">
        <f>IF(Data!Z608&gt;0,Data!Z608-4,"")</f>
        <v/>
      </c>
      <c r="AH608" s="2" t="str">
        <f>IF(Data!AA608&gt;0,Data!AA608-4,"")</f>
        <v/>
      </c>
      <c r="AJ608" s="10" t="str">
        <f t="shared" si="192"/>
        <v/>
      </c>
      <c r="AK608" s="10" t="str">
        <f t="shared" si="193"/>
        <v/>
      </c>
      <c r="AL608" s="10" t="str">
        <f t="shared" si="194"/>
        <v/>
      </c>
      <c r="AN608" s="2" t="str">
        <f>IF(Data!AC608&gt;0,Data!AC608-4,"")</f>
        <v/>
      </c>
      <c r="AO608" s="2" t="str">
        <f>IF(Data!AD608&gt;0,Data!AD608-4,"")</f>
        <v/>
      </c>
      <c r="AP608" s="2" t="str">
        <f>IF(Data!AE608&gt;0,Data!AE608-4,"")</f>
        <v/>
      </c>
      <c r="AQ608" s="2" t="str">
        <f>IF(Data!AF608&gt;0,Data!AF608-4,"")</f>
        <v/>
      </c>
      <c r="AR608" s="2" t="str">
        <f>IF(Data!AG608&gt;0,Data!AG608-4,"")</f>
        <v/>
      </c>
      <c r="AS608" s="2" t="str">
        <f>IF(Data!AH608&gt;0,Data!AH608-4,"")</f>
        <v/>
      </c>
      <c r="AT608" s="2" t="str">
        <f>IF(Data!AI608&gt;0,Data!AI608-4,"")</f>
        <v/>
      </c>
      <c r="AU608" s="2" t="str">
        <f>IF(Data!AJ608&gt;0,Data!AJ608-4,"")</f>
        <v/>
      </c>
      <c r="AW608" s="10" t="str">
        <f t="shared" si="195"/>
        <v/>
      </c>
      <c r="AX608" s="10" t="str">
        <f t="shared" si="196"/>
        <v/>
      </c>
      <c r="AY608" s="10" t="str">
        <f t="shared" si="197"/>
        <v/>
      </c>
      <c r="BA608" s="2" t="str">
        <f>IF(Data!AL608&gt;0,Data!AL608-4,"")</f>
        <v/>
      </c>
      <c r="BB608" s="2" t="str">
        <f>IF(Data!AM608&gt;0,Data!AM608-4,"")</f>
        <v/>
      </c>
      <c r="BC608" s="2" t="str">
        <f>IF(Data!AN608&gt;0,Data!AN608-4,"")</f>
        <v/>
      </c>
      <c r="BD608" s="2" t="str">
        <f>IF(Data!AO608&gt;0,Data!AO608-4,"")</f>
        <v/>
      </c>
      <c r="BE608" s="2" t="str">
        <f>IF(Data!AP608&gt;0,Data!AP608-4,"")</f>
        <v/>
      </c>
      <c r="BF608" s="2" t="str">
        <f>IF(Data!AQ608&gt;0,Data!AQ608-4,"")</f>
        <v/>
      </c>
      <c r="BG608" s="2" t="str">
        <f>IF(Data!AR608&gt;0,Data!AR608-4,"")</f>
        <v/>
      </c>
      <c r="BH608" s="2" t="str">
        <f>IF(Data!AS608&gt;0,Data!AS608-4,"")</f>
        <v/>
      </c>
      <c r="BJ608" s="10" t="str">
        <f t="shared" si="198"/>
        <v/>
      </c>
      <c r="BK608" s="10" t="str">
        <f t="shared" si="199"/>
        <v/>
      </c>
      <c r="BL608" s="10" t="str">
        <f t="shared" si="200"/>
        <v/>
      </c>
      <c r="BN608" s="2" t="str">
        <f>IF(Data!AU608&gt;0,Data!AU608-4,"")</f>
        <v/>
      </c>
      <c r="BO608" s="2" t="str">
        <f>IF(Data!AV608&gt;0,Data!AV608-4,"")</f>
        <v/>
      </c>
      <c r="BP608" s="2" t="str">
        <f>IF(Data!AW608&gt;0,Data!AW608-4,"")</f>
        <v/>
      </c>
      <c r="BQ608" s="2" t="str">
        <f>IF(Data!AX608&gt;0,Data!AX608-4,"")</f>
        <v/>
      </c>
      <c r="BR608" s="2" t="str">
        <f>IF(Data!AY608&gt;0,Data!AY608-4,"")</f>
        <v/>
      </c>
      <c r="BS608" s="2" t="str">
        <f>IF(Data!AZ608&gt;0,Data!AZ608-4,"")</f>
        <v/>
      </c>
      <c r="BT608" s="2" t="str">
        <f>IF(Data!BA608&gt;0,Data!BA608-4,"")</f>
        <v/>
      </c>
      <c r="BU608" s="2" t="str">
        <f>IF(Data!BB608&gt;0,Data!BB608-4,"")</f>
        <v/>
      </c>
      <c r="BW608" s="10" t="str">
        <f t="shared" si="201"/>
        <v/>
      </c>
      <c r="BX608" s="10" t="str">
        <f t="shared" si="202"/>
        <v/>
      </c>
      <c r="BY608" s="10" t="str">
        <f t="shared" si="203"/>
        <v/>
      </c>
      <c r="CA608" s="2" t="str">
        <f>IF(Data!BD608&gt;0,Data!BD608-4,"")</f>
        <v/>
      </c>
      <c r="CB608" s="2" t="str">
        <f>IF(Data!BE608&gt;0,Data!BE608-4,"")</f>
        <v/>
      </c>
      <c r="CC608" s="2" t="str">
        <f>IF(Data!BF608&gt;0,Data!BF608-4,"")</f>
        <v/>
      </c>
      <c r="CD608" s="2" t="str">
        <f>IF(Data!BG608&gt;0,Data!BG608-4,"")</f>
        <v/>
      </c>
      <c r="CE608" s="2" t="str">
        <f>IF(Data!BH608&gt;0,Data!BH608-4,"")</f>
        <v/>
      </c>
      <c r="CF608" s="2" t="str">
        <f>IF(Data!BI608&gt;0,Data!BI608-4,"")</f>
        <v/>
      </c>
      <c r="CG608" s="2" t="str">
        <f>IF(Data!BJ608&gt;0,Data!BJ608-4,"")</f>
        <v/>
      </c>
      <c r="CH608" s="2" t="str">
        <f>IF(Data!BK608&gt;0,Data!BK608-4,"")</f>
        <v/>
      </c>
      <c r="CK608" s="10" t="str">
        <f t="shared" si="204"/>
        <v/>
      </c>
      <c r="CL608" s="10" t="str">
        <f t="shared" si="205"/>
        <v/>
      </c>
      <c r="CM608" s="10" t="str">
        <f t="shared" si="206"/>
        <v/>
      </c>
    </row>
    <row r="609" spans="1:91" x14ac:dyDescent="0.25">
      <c r="A609" s="2" t="str">
        <f>IF(Data!B609&gt;0,Data!B609-4,"")</f>
        <v/>
      </c>
      <c r="B609" s="2" t="str">
        <f>IF(Data!C609&gt;0,Data!C609-4,"")</f>
        <v/>
      </c>
      <c r="C609" s="2" t="str">
        <f>IF(Data!D609&gt;0,Data!D609-4,"")</f>
        <v/>
      </c>
      <c r="D609" s="2" t="str">
        <f>IF(Data!E609&gt;0,Data!E609-4,"")</f>
        <v/>
      </c>
      <c r="E609" s="2" t="str">
        <f>IF(Data!F609&gt;0,Data!F609-4,"")</f>
        <v/>
      </c>
      <c r="F609" s="2" t="str">
        <f>IF(Data!G609&gt;0,Data!G609-4,"")</f>
        <v/>
      </c>
      <c r="G609" s="2" t="str">
        <f>IF(Data!H609&gt;0,Data!H609-4,"")</f>
        <v/>
      </c>
      <c r="H609" s="2" t="str">
        <f>IF(Data!I609&gt;0,Data!I609-4,"")</f>
        <v/>
      </c>
      <c r="J609" s="10" t="str">
        <f t="shared" si="207"/>
        <v/>
      </c>
      <c r="K609" s="10" t="str">
        <f t="shared" si="208"/>
        <v/>
      </c>
      <c r="L609" s="10" t="str">
        <f t="shared" si="209"/>
        <v/>
      </c>
      <c r="N609" s="2" t="str">
        <f>IF(Data!K609&gt;0,Data!K609-4,"")</f>
        <v/>
      </c>
      <c r="O609" s="2" t="str">
        <f>IF(Data!L609&gt;0,Data!L609-4,"")</f>
        <v/>
      </c>
      <c r="P609" s="2" t="str">
        <f>IF(Data!M609&gt;0,Data!M609-4,"")</f>
        <v/>
      </c>
      <c r="Q609" s="2" t="str">
        <f>IF(Data!N609&gt;0,Data!N609-4,"")</f>
        <v/>
      </c>
      <c r="R609" s="2" t="str">
        <f>IF(Data!O609&gt;0,Data!O609-4,"")</f>
        <v/>
      </c>
      <c r="S609" s="2" t="str">
        <f>IF(Data!P609&gt;0,Data!P609-4,"")</f>
        <v/>
      </c>
      <c r="T609" s="2" t="str">
        <f>IF(Data!Q609&gt;0,Data!Q609-4,"")</f>
        <v/>
      </c>
      <c r="U609" s="2" t="str">
        <f>IF(Data!R609&gt;0,Data!R609-4,"")</f>
        <v/>
      </c>
      <c r="V609" s="59"/>
      <c r="W609" s="10" t="str">
        <f t="shared" si="189"/>
        <v/>
      </c>
      <c r="X609" s="10" t="str">
        <f t="shared" si="190"/>
        <v/>
      </c>
      <c r="Y609" s="10" t="str">
        <f t="shared" si="191"/>
        <v/>
      </c>
      <c r="AA609" s="2" t="str">
        <f>IF(Data!T609&gt;0,Data!T609-4,"")</f>
        <v/>
      </c>
      <c r="AB609" s="2" t="str">
        <f>IF(Data!U609&gt;0,Data!U609-4,"")</f>
        <v/>
      </c>
      <c r="AC609" s="2" t="str">
        <f>IF(Data!V609&gt;0,Data!V609-4,"")</f>
        <v/>
      </c>
      <c r="AD609" s="2" t="str">
        <f>IF(Data!W609&gt;0,Data!W609-4,"")</f>
        <v/>
      </c>
      <c r="AE609" s="2" t="str">
        <f>IF(Data!X609&gt;0,Data!X609-4,"")</f>
        <v/>
      </c>
      <c r="AF609" s="2" t="str">
        <f>IF(Data!Y609&gt;0,Data!Y609-4,"")</f>
        <v/>
      </c>
      <c r="AG609" s="2" t="str">
        <f>IF(Data!Z609&gt;0,Data!Z609-4,"")</f>
        <v/>
      </c>
      <c r="AH609" s="2" t="str">
        <f>IF(Data!AA609&gt;0,Data!AA609-4,"")</f>
        <v/>
      </c>
      <c r="AJ609" s="10" t="str">
        <f t="shared" si="192"/>
        <v/>
      </c>
      <c r="AK609" s="10" t="str">
        <f t="shared" si="193"/>
        <v/>
      </c>
      <c r="AL609" s="10" t="str">
        <f t="shared" si="194"/>
        <v/>
      </c>
      <c r="AN609" s="2" t="str">
        <f>IF(Data!AC609&gt;0,Data!AC609-4,"")</f>
        <v/>
      </c>
      <c r="AO609" s="2" t="str">
        <f>IF(Data!AD609&gt;0,Data!AD609-4,"")</f>
        <v/>
      </c>
      <c r="AP609" s="2" t="str">
        <f>IF(Data!AE609&gt;0,Data!AE609-4,"")</f>
        <v/>
      </c>
      <c r="AQ609" s="2" t="str">
        <f>IF(Data!AF609&gt;0,Data!AF609-4,"")</f>
        <v/>
      </c>
      <c r="AR609" s="2" t="str">
        <f>IF(Data!AG609&gt;0,Data!AG609-4,"")</f>
        <v/>
      </c>
      <c r="AS609" s="2" t="str">
        <f>IF(Data!AH609&gt;0,Data!AH609-4,"")</f>
        <v/>
      </c>
      <c r="AT609" s="2" t="str">
        <f>IF(Data!AI609&gt;0,Data!AI609-4,"")</f>
        <v/>
      </c>
      <c r="AU609" s="2" t="str">
        <f>IF(Data!AJ609&gt;0,Data!AJ609-4,"")</f>
        <v/>
      </c>
      <c r="AW609" s="10" t="str">
        <f t="shared" si="195"/>
        <v/>
      </c>
      <c r="AX609" s="10" t="str">
        <f t="shared" si="196"/>
        <v/>
      </c>
      <c r="AY609" s="10" t="str">
        <f t="shared" si="197"/>
        <v/>
      </c>
      <c r="BA609" s="2" t="str">
        <f>IF(Data!AL609&gt;0,Data!AL609-4,"")</f>
        <v/>
      </c>
      <c r="BB609" s="2" t="str">
        <f>IF(Data!AM609&gt;0,Data!AM609-4,"")</f>
        <v/>
      </c>
      <c r="BC609" s="2" t="str">
        <f>IF(Data!AN609&gt;0,Data!AN609-4,"")</f>
        <v/>
      </c>
      <c r="BD609" s="2" t="str">
        <f>IF(Data!AO609&gt;0,Data!AO609-4,"")</f>
        <v/>
      </c>
      <c r="BE609" s="2" t="str">
        <f>IF(Data!AP609&gt;0,Data!AP609-4,"")</f>
        <v/>
      </c>
      <c r="BF609" s="2" t="str">
        <f>IF(Data!AQ609&gt;0,Data!AQ609-4,"")</f>
        <v/>
      </c>
      <c r="BG609" s="2" t="str">
        <f>IF(Data!AR609&gt;0,Data!AR609-4,"")</f>
        <v/>
      </c>
      <c r="BH609" s="2" t="str">
        <f>IF(Data!AS609&gt;0,Data!AS609-4,"")</f>
        <v/>
      </c>
      <c r="BJ609" s="10" t="str">
        <f t="shared" si="198"/>
        <v/>
      </c>
      <c r="BK609" s="10" t="str">
        <f t="shared" si="199"/>
        <v/>
      </c>
      <c r="BL609" s="10" t="str">
        <f t="shared" si="200"/>
        <v/>
      </c>
      <c r="BN609" s="2" t="str">
        <f>IF(Data!AU609&gt;0,Data!AU609-4,"")</f>
        <v/>
      </c>
      <c r="BO609" s="2" t="str">
        <f>IF(Data!AV609&gt;0,Data!AV609-4,"")</f>
        <v/>
      </c>
      <c r="BP609" s="2" t="str">
        <f>IF(Data!AW609&gt;0,Data!AW609-4,"")</f>
        <v/>
      </c>
      <c r="BQ609" s="2" t="str">
        <f>IF(Data!AX609&gt;0,Data!AX609-4,"")</f>
        <v/>
      </c>
      <c r="BR609" s="2" t="str">
        <f>IF(Data!AY609&gt;0,Data!AY609-4,"")</f>
        <v/>
      </c>
      <c r="BS609" s="2" t="str">
        <f>IF(Data!AZ609&gt;0,Data!AZ609-4,"")</f>
        <v/>
      </c>
      <c r="BT609" s="2" t="str">
        <f>IF(Data!BA609&gt;0,Data!BA609-4,"")</f>
        <v/>
      </c>
      <c r="BU609" s="2" t="str">
        <f>IF(Data!BB609&gt;0,Data!BB609-4,"")</f>
        <v/>
      </c>
      <c r="BW609" s="10" t="str">
        <f t="shared" si="201"/>
        <v/>
      </c>
      <c r="BX609" s="10" t="str">
        <f t="shared" si="202"/>
        <v/>
      </c>
      <c r="BY609" s="10" t="str">
        <f t="shared" si="203"/>
        <v/>
      </c>
      <c r="CA609" s="2" t="str">
        <f>IF(Data!BD609&gt;0,Data!BD609-4,"")</f>
        <v/>
      </c>
      <c r="CB609" s="2" t="str">
        <f>IF(Data!BE609&gt;0,Data!BE609-4,"")</f>
        <v/>
      </c>
      <c r="CC609" s="2" t="str">
        <f>IF(Data!BF609&gt;0,Data!BF609-4,"")</f>
        <v/>
      </c>
      <c r="CD609" s="2" t="str">
        <f>IF(Data!BG609&gt;0,Data!BG609-4,"")</f>
        <v/>
      </c>
      <c r="CE609" s="2" t="str">
        <f>IF(Data!BH609&gt;0,Data!BH609-4,"")</f>
        <v/>
      </c>
      <c r="CF609" s="2" t="str">
        <f>IF(Data!BI609&gt;0,Data!BI609-4,"")</f>
        <v/>
      </c>
      <c r="CG609" s="2" t="str">
        <f>IF(Data!BJ609&gt;0,Data!BJ609-4,"")</f>
        <v/>
      </c>
      <c r="CH609" s="2" t="str">
        <f>IF(Data!BK609&gt;0,Data!BK609-4,"")</f>
        <v/>
      </c>
      <c r="CK609" s="10" t="str">
        <f t="shared" si="204"/>
        <v/>
      </c>
      <c r="CL609" s="10" t="str">
        <f t="shared" si="205"/>
        <v/>
      </c>
      <c r="CM609" s="10" t="str">
        <f t="shared" si="206"/>
        <v/>
      </c>
    </row>
    <row r="610" spans="1:91" x14ac:dyDescent="0.25">
      <c r="A610" s="2" t="str">
        <f>IF(Data!B610&gt;0,Data!B610-4,"")</f>
        <v/>
      </c>
      <c r="B610" s="2" t="str">
        <f>IF(Data!C610&gt;0,Data!C610-4,"")</f>
        <v/>
      </c>
      <c r="C610" s="2" t="str">
        <f>IF(Data!D610&gt;0,Data!D610-4,"")</f>
        <v/>
      </c>
      <c r="D610" s="2" t="str">
        <f>IF(Data!E610&gt;0,Data!E610-4,"")</f>
        <v/>
      </c>
      <c r="E610" s="2" t="str">
        <f>IF(Data!F610&gt;0,Data!F610-4,"")</f>
        <v/>
      </c>
      <c r="F610" s="2" t="str">
        <f>IF(Data!G610&gt;0,Data!G610-4,"")</f>
        <v/>
      </c>
      <c r="G610" s="2" t="str">
        <f>IF(Data!H610&gt;0,Data!H610-4,"")</f>
        <v/>
      </c>
      <c r="H610" s="2" t="str">
        <f>IF(Data!I610&gt;0,Data!I610-4,"")</f>
        <v/>
      </c>
      <c r="J610" s="10" t="str">
        <f t="shared" si="207"/>
        <v/>
      </c>
      <c r="K610" s="10" t="str">
        <f t="shared" si="208"/>
        <v/>
      </c>
      <c r="L610" s="10" t="str">
        <f t="shared" si="209"/>
        <v/>
      </c>
      <c r="N610" s="2" t="str">
        <f>IF(Data!K610&gt;0,Data!K610-4,"")</f>
        <v/>
      </c>
      <c r="O610" s="2" t="str">
        <f>IF(Data!L610&gt;0,Data!L610-4,"")</f>
        <v/>
      </c>
      <c r="P610" s="2" t="str">
        <f>IF(Data!M610&gt;0,Data!M610-4,"")</f>
        <v/>
      </c>
      <c r="Q610" s="2" t="str">
        <f>IF(Data!N610&gt;0,Data!N610-4,"")</f>
        <v/>
      </c>
      <c r="R610" s="2" t="str">
        <f>IF(Data!O610&gt;0,Data!O610-4,"")</f>
        <v/>
      </c>
      <c r="S610" s="2" t="str">
        <f>IF(Data!P610&gt;0,Data!P610-4,"")</f>
        <v/>
      </c>
      <c r="T610" s="2" t="str">
        <f>IF(Data!Q610&gt;0,Data!Q610-4,"")</f>
        <v/>
      </c>
      <c r="U610" s="2" t="str">
        <f>IF(Data!R610&gt;0,Data!R610-4,"")</f>
        <v/>
      </c>
      <c r="V610" s="59"/>
      <c r="W610" s="10" t="str">
        <f t="shared" si="189"/>
        <v/>
      </c>
      <c r="X610" s="10" t="str">
        <f t="shared" si="190"/>
        <v/>
      </c>
      <c r="Y610" s="10" t="str">
        <f t="shared" si="191"/>
        <v/>
      </c>
      <c r="AA610" s="2" t="str">
        <f>IF(Data!T610&gt;0,Data!T610-4,"")</f>
        <v/>
      </c>
      <c r="AB610" s="2" t="str">
        <f>IF(Data!U610&gt;0,Data!U610-4,"")</f>
        <v/>
      </c>
      <c r="AC610" s="2" t="str">
        <f>IF(Data!V610&gt;0,Data!V610-4,"")</f>
        <v/>
      </c>
      <c r="AD610" s="2" t="str">
        <f>IF(Data!W610&gt;0,Data!W610-4,"")</f>
        <v/>
      </c>
      <c r="AE610" s="2" t="str">
        <f>IF(Data!X610&gt;0,Data!X610-4,"")</f>
        <v/>
      </c>
      <c r="AF610" s="2" t="str">
        <f>IF(Data!Y610&gt;0,Data!Y610-4,"")</f>
        <v/>
      </c>
      <c r="AG610" s="2" t="str">
        <f>IF(Data!Z610&gt;0,Data!Z610-4,"")</f>
        <v/>
      </c>
      <c r="AH610" s="2" t="str">
        <f>IF(Data!AA610&gt;0,Data!AA610-4,"")</f>
        <v/>
      </c>
      <c r="AJ610" s="10" t="str">
        <f t="shared" si="192"/>
        <v/>
      </c>
      <c r="AK610" s="10" t="str">
        <f t="shared" si="193"/>
        <v/>
      </c>
      <c r="AL610" s="10" t="str">
        <f t="shared" si="194"/>
        <v/>
      </c>
      <c r="AN610" s="2" t="str">
        <f>IF(Data!AC610&gt;0,Data!AC610-4,"")</f>
        <v/>
      </c>
      <c r="AO610" s="2" t="str">
        <f>IF(Data!AD610&gt;0,Data!AD610-4,"")</f>
        <v/>
      </c>
      <c r="AP610" s="2" t="str">
        <f>IF(Data!AE610&gt;0,Data!AE610-4,"")</f>
        <v/>
      </c>
      <c r="AQ610" s="2" t="str">
        <f>IF(Data!AF610&gt;0,Data!AF610-4,"")</f>
        <v/>
      </c>
      <c r="AR610" s="2" t="str">
        <f>IF(Data!AG610&gt;0,Data!AG610-4,"")</f>
        <v/>
      </c>
      <c r="AS610" s="2" t="str">
        <f>IF(Data!AH610&gt;0,Data!AH610-4,"")</f>
        <v/>
      </c>
      <c r="AT610" s="2" t="str">
        <f>IF(Data!AI610&gt;0,Data!AI610-4,"")</f>
        <v/>
      </c>
      <c r="AU610" s="2" t="str">
        <f>IF(Data!AJ610&gt;0,Data!AJ610-4,"")</f>
        <v/>
      </c>
      <c r="AW610" s="10" t="str">
        <f t="shared" si="195"/>
        <v/>
      </c>
      <c r="AX610" s="10" t="str">
        <f t="shared" si="196"/>
        <v/>
      </c>
      <c r="AY610" s="10" t="str">
        <f t="shared" si="197"/>
        <v/>
      </c>
      <c r="BA610" s="2" t="str">
        <f>IF(Data!AL610&gt;0,Data!AL610-4,"")</f>
        <v/>
      </c>
      <c r="BB610" s="2" t="str">
        <f>IF(Data!AM610&gt;0,Data!AM610-4,"")</f>
        <v/>
      </c>
      <c r="BC610" s="2" t="str">
        <f>IF(Data!AN610&gt;0,Data!AN610-4,"")</f>
        <v/>
      </c>
      <c r="BD610" s="2" t="str">
        <f>IF(Data!AO610&gt;0,Data!AO610-4,"")</f>
        <v/>
      </c>
      <c r="BE610" s="2" t="str">
        <f>IF(Data!AP610&gt;0,Data!AP610-4,"")</f>
        <v/>
      </c>
      <c r="BF610" s="2" t="str">
        <f>IF(Data!AQ610&gt;0,Data!AQ610-4,"")</f>
        <v/>
      </c>
      <c r="BG610" s="2" t="str">
        <f>IF(Data!AR610&gt;0,Data!AR610-4,"")</f>
        <v/>
      </c>
      <c r="BH610" s="2" t="str">
        <f>IF(Data!AS610&gt;0,Data!AS610-4,"")</f>
        <v/>
      </c>
      <c r="BJ610" s="10" t="str">
        <f t="shared" si="198"/>
        <v/>
      </c>
      <c r="BK610" s="10" t="str">
        <f t="shared" si="199"/>
        <v/>
      </c>
      <c r="BL610" s="10" t="str">
        <f t="shared" si="200"/>
        <v/>
      </c>
      <c r="BN610" s="2" t="str">
        <f>IF(Data!AU610&gt;0,Data!AU610-4,"")</f>
        <v/>
      </c>
      <c r="BO610" s="2" t="str">
        <f>IF(Data!AV610&gt;0,Data!AV610-4,"")</f>
        <v/>
      </c>
      <c r="BP610" s="2" t="str">
        <f>IF(Data!AW610&gt;0,Data!AW610-4,"")</f>
        <v/>
      </c>
      <c r="BQ610" s="2" t="str">
        <f>IF(Data!AX610&gt;0,Data!AX610-4,"")</f>
        <v/>
      </c>
      <c r="BR610" s="2" t="str">
        <f>IF(Data!AY610&gt;0,Data!AY610-4,"")</f>
        <v/>
      </c>
      <c r="BS610" s="2" t="str">
        <f>IF(Data!AZ610&gt;0,Data!AZ610-4,"")</f>
        <v/>
      </c>
      <c r="BT610" s="2" t="str">
        <f>IF(Data!BA610&gt;0,Data!BA610-4,"")</f>
        <v/>
      </c>
      <c r="BU610" s="2" t="str">
        <f>IF(Data!BB610&gt;0,Data!BB610-4,"")</f>
        <v/>
      </c>
      <c r="BW610" s="10" t="str">
        <f t="shared" si="201"/>
        <v/>
      </c>
      <c r="BX610" s="10" t="str">
        <f t="shared" si="202"/>
        <v/>
      </c>
      <c r="BY610" s="10" t="str">
        <f t="shared" si="203"/>
        <v/>
      </c>
      <c r="CA610" s="2" t="str">
        <f>IF(Data!BD610&gt;0,Data!BD610-4,"")</f>
        <v/>
      </c>
      <c r="CB610" s="2" t="str">
        <f>IF(Data!BE610&gt;0,Data!BE610-4,"")</f>
        <v/>
      </c>
      <c r="CC610" s="2" t="str">
        <f>IF(Data!BF610&gt;0,Data!BF610-4,"")</f>
        <v/>
      </c>
      <c r="CD610" s="2" t="str">
        <f>IF(Data!BG610&gt;0,Data!BG610-4,"")</f>
        <v/>
      </c>
      <c r="CE610" s="2" t="str">
        <f>IF(Data!BH610&gt;0,Data!BH610-4,"")</f>
        <v/>
      </c>
      <c r="CF610" s="2" t="str">
        <f>IF(Data!BI610&gt;0,Data!BI610-4,"")</f>
        <v/>
      </c>
      <c r="CG610" s="2" t="str">
        <f>IF(Data!BJ610&gt;0,Data!BJ610-4,"")</f>
        <v/>
      </c>
      <c r="CH610" s="2" t="str">
        <f>IF(Data!BK610&gt;0,Data!BK610-4,"")</f>
        <v/>
      </c>
      <c r="CK610" s="10" t="str">
        <f t="shared" si="204"/>
        <v/>
      </c>
      <c r="CL610" s="10" t="str">
        <f t="shared" si="205"/>
        <v/>
      </c>
      <c r="CM610" s="10" t="str">
        <f t="shared" si="206"/>
        <v/>
      </c>
    </row>
    <row r="611" spans="1:91" x14ac:dyDescent="0.25">
      <c r="A611" s="2" t="str">
        <f>IF(Data!B611&gt;0,Data!B611-4,"")</f>
        <v/>
      </c>
      <c r="B611" s="2" t="str">
        <f>IF(Data!C611&gt;0,Data!C611-4,"")</f>
        <v/>
      </c>
      <c r="C611" s="2" t="str">
        <f>IF(Data!D611&gt;0,Data!D611-4,"")</f>
        <v/>
      </c>
      <c r="D611" s="2" t="str">
        <f>IF(Data!E611&gt;0,Data!E611-4,"")</f>
        <v/>
      </c>
      <c r="E611" s="2" t="str">
        <f>IF(Data!F611&gt;0,Data!F611-4,"")</f>
        <v/>
      </c>
      <c r="F611" s="2" t="str">
        <f>IF(Data!G611&gt;0,Data!G611-4,"")</f>
        <v/>
      </c>
      <c r="G611" s="2" t="str">
        <f>IF(Data!H611&gt;0,Data!H611-4,"")</f>
        <v/>
      </c>
      <c r="H611" s="2" t="str">
        <f>IF(Data!I611&gt;0,Data!I611-4,"")</f>
        <v/>
      </c>
      <c r="J611" s="10" t="str">
        <f t="shared" si="207"/>
        <v/>
      </c>
      <c r="K611" s="10" t="str">
        <f t="shared" si="208"/>
        <v/>
      </c>
      <c r="L611" s="10" t="str">
        <f t="shared" si="209"/>
        <v/>
      </c>
      <c r="N611" s="2" t="str">
        <f>IF(Data!K611&gt;0,Data!K611-4,"")</f>
        <v/>
      </c>
      <c r="O611" s="2" t="str">
        <f>IF(Data!L611&gt;0,Data!L611-4,"")</f>
        <v/>
      </c>
      <c r="P611" s="2" t="str">
        <f>IF(Data!M611&gt;0,Data!M611-4,"")</f>
        <v/>
      </c>
      <c r="Q611" s="2" t="str">
        <f>IF(Data!N611&gt;0,Data!N611-4,"")</f>
        <v/>
      </c>
      <c r="R611" s="2" t="str">
        <f>IF(Data!O611&gt;0,Data!O611-4,"")</f>
        <v/>
      </c>
      <c r="S611" s="2" t="str">
        <f>IF(Data!P611&gt;0,Data!P611-4,"")</f>
        <v/>
      </c>
      <c r="T611" s="2" t="str">
        <f>IF(Data!Q611&gt;0,Data!Q611-4,"")</f>
        <v/>
      </c>
      <c r="U611" s="2" t="str">
        <f>IF(Data!R611&gt;0,Data!R611-4,"")</f>
        <v/>
      </c>
      <c r="V611" s="59"/>
      <c r="W611" s="10" t="str">
        <f t="shared" si="189"/>
        <v/>
      </c>
      <c r="X611" s="10" t="str">
        <f t="shared" si="190"/>
        <v/>
      </c>
      <c r="Y611" s="10" t="str">
        <f t="shared" si="191"/>
        <v/>
      </c>
      <c r="AA611" s="2" t="str">
        <f>IF(Data!T611&gt;0,Data!T611-4,"")</f>
        <v/>
      </c>
      <c r="AB611" s="2" t="str">
        <f>IF(Data!U611&gt;0,Data!U611-4,"")</f>
        <v/>
      </c>
      <c r="AC611" s="2" t="str">
        <f>IF(Data!V611&gt;0,Data!V611-4,"")</f>
        <v/>
      </c>
      <c r="AD611" s="2" t="str">
        <f>IF(Data!W611&gt;0,Data!W611-4,"")</f>
        <v/>
      </c>
      <c r="AE611" s="2" t="str">
        <f>IF(Data!X611&gt;0,Data!X611-4,"")</f>
        <v/>
      </c>
      <c r="AF611" s="2" t="str">
        <f>IF(Data!Y611&gt;0,Data!Y611-4,"")</f>
        <v/>
      </c>
      <c r="AG611" s="2" t="str">
        <f>IF(Data!Z611&gt;0,Data!Z611-4,"")</f>
        <v/>
      </c>
      <c r="AH611" s="2" t="str">
        <f>IF(Data!AA611&gt;0,Data!AA611-4,"")</f>
        <v/>
      </c>
      <c r="AJ611" s="10" t="str">
        <f t="shared" si="192"/>
        <v/>
      </c>
      <c r="AK611" s="10" t="str">
        <f t="shared" si="193"/>
        <v/>
      </c>
      <c r="AL611" s="10" t="str">
        <f t="shared" si="194"/>
        <v/>
      </c>
      <c r="AN611" s="2" t="str">
        <f>IF(Data!AC611&gt;0,Data!AC611-4,"")</f>
        <v/>
      </c>
      <c r="AO611" s="2" t="str">
        <f>IF(Data!AD611&gt;0,Data!AD611-4,"")</f>
        <v/>
      </c>
      <c r="AP611" s="2" t="str">
        <f>IF(Data!AE611&gt;0,Data!AE611-4,"")</f>
        <v/>
      </c>
      <c r="AQ611" s="2" t="str">
        <f>IF(Data!AF611&gt;0,Data!AF611-4,"")</f>
        <v/>
      </c>
      <c r="AR611" s="2" t="str">
        <f>IF(Data!AG611&gt;0,Data!AG611-4,"")</f>
        <v/>
      </c>
      <c r="AS611" s="2" t="str">
        <f>IF(Data!AH611&gt;0,Data!AH611-4,"")</f>
        <v/>
      </c>
      <c r="AT611" s="2" t="str">
        <f>IF(Data!AI611&gt;0,Data!AI611-4,"")</f>
        <v/>
      </c>
      <c r="AU611" s="2" t="str">
        <f>IF(Data!AJ611&gt;0,Data!AJ611-4,"")</f>
        <v/>
      </c>
      <c r="AW611" s="10" t="str">
        <f t="shared" si="195"/>
        <v/>
      </c>
      <c r="AX611" s="10" t="str">
        <f t="shared" si="196"/>
        <v/>
      </c>
      <c r="AY611" s="10" t="str">
        <f t="shared" si="197"/>
        <v/>
      </c>
      <c r="BA611" s="2" t="str">
        <f>IF(Data!AL611&gt;0,Data!AL611-4,"")</f>
        <v/>
      </c>
      <c r="BB611" s="2" t="str">
        <f>IF(Data!AM611&gt;0,Data!AM611-4,"")</f>
        <v/>
      </c>
      <c r="BC611" s="2" t="str">
        <f>IF(Data!AN611&gt;0,Data!AN611-4,"")</f>
        <v/>
      </c>
      <c r="BD611" s="2" t="str">
        <f>IF(Data!AO611&gt;0,Data!AO611-4,"")</f>
        <v/>
      </c>
      <c r="BE611" s="2" t="str">
        <f>IF(Data!AP611&gt;0,Data!AP611-4,"")</f>
        <v/>
      </c>
      <c r="BF611" s="2" t="str">
        <f>IF(Data!AQ611&gt;0,Data!AQ611-4,"")</f>
        <v/>
      </c>
      <c r="BG611" s="2" t="str">
        <f>IF(Data!AR611&gt;0,Data!AR611-4,"")</f>
        <v/>
      </c>
      <c r="BH611" s="2" t="str">
        <f>IF(Data!AS611&gt;0,Data!AS611-4,"")</f>
        <v/>
      </c>
      <c r="BJ611" s="10" t="str">
        <f t="shared" si="198"/>
        <v/>
      </c>
      <c r="BK611" s="10" t="str">
        <f t="shared" si="199"/>
        <v/>
      </c>
      <c r="BL611" s="10" t="str">
        <f t="shared" si="200"/>
        <v/>
      </c>
      <c r="BN611" s="2" t="str">
        <f>IF(Data!AU611&gt;0,Data!AU611-4,"")</f>
        <v/>
      </c>
      <c r="BO611" s="2" t="str">
        <f>IF(Data!AV611&gt;0,Data!AV611-4,"")</f>
        <v/>
      </c>
      <c r="BP611" s="2" t="str">
        <f>IF(Data!AW611&gt;0,Data!AW611-4,"")</f>
        <v/>
      </c>
      <c r="BQ611" s="2" t="str">
        <f>IF(Data!AX611&gt;0,Data!AX611-4,"")</f>
        <v/>
      </c>
      <c r="BR611" s="2" t="str">
        <f>IF(Data!AY611&gt;0,Data!AY611-4,"")</f>
        <v/>
      </c>
      <c r="BS611" s="2" t="str">
        <f>IF(Data!AZ611&gt;0,Data!AZ611-4,"")</f>
        <v/>
      </c>
      <c r="BT611" s="2" t="str">
        <f>IF(Data!BA611&gt;0,Data!BA611-4,"")</f>
        <v/>
      </c>
      <c r="BU611" s="2" t="str">
        <f>IF(Data!BB611&gt;0,Data!BB611-4,"")</f>
        <v/>
      </c>
      <c r="BW611" s="10" t="str">
        <f t="shared" si="201"/>
        <v/>
      </c>
      <c r="BX611" s="10" t="str">
        <f t="shared" si="202"/>
        <v/>
      </c>
      <c r="BY611" s="10" t="str">
        <f t="shared" si="203"/>
        <v/>
      </c>
      <c r="CA611" s="2" t="str">
        <f>IF(Data!BD611&gt;0,Data!BD611-4,"")</f>
        <v/>
      </c>
      <c r="CB611" s="2" t="str">
        <f>IF(Data!BE611&gt;0,Data!BE611-4,"")</f>
        <v/>
      </c>
      <c r="CC611" s="2" t="str">
        <f>IF(Data!BF611&gt;0,Data!BF611-4,"")</f>
        <v/>
      </c>
      <c r="CD611" s="2" t="str">
        <f>IF(Data!BG611&gt;0,Data!BG611-4,"")</f>
        <v/>
      </c>
      <c r="CE611" s="2" t="str">
        <f>IF(Data!BH611&gt;0,Data!BH611-4,"")</f>
        <v/>
      </c>
      <c r="CF611" s="2" t="str">
        <f>IF(Data!BI611&gt;0,Data!BI611-4,"")</f>
        <v/>
      </c>
      <c r="CG611" s="2" t="str">
        <f>IF(Data!BJ611&gt;0,Data!BJ611-4,"")</f>
        <v/>
      </c>
      <c r="CH611" s="2" t="str">
        <f>IF(Data!BK611&gt;0,Data!BK611-4,"")</f>
        <v/>
      </c>
      <c r="CK611" s="10" t="str">
        <f t="shared" si="204"/>
        <v/>
      </c>
      <c r="CL611" s="10" t="str">
        <f t="shared" si="205"/>
        <v/>
      </c>
      <c r="CM611" s="10" t="str">
        <f t="shared" si="206"/>
        <v/>
      </c>
    </row>
    <row r="612" spans="1:91" x14ac:dyDescent="0.25">
      <c r="A612" s="2" t="str">
        <f>IF(Data!B612&gt;0,Data!B612-4,"")</f>
        <v/>
      </c>
      <c r="B612" s="2" t="str">
        <f>IF(Data!C612&gt;0,Data!C612-4,"")</f>
        <v/>
      </c>
      <c r="C612" s="2" t="str">
        <f>IF(Data!D612&gt;0,Data!D612-4,"")</f>
        <v/>
      </c>
      <c r="D612" s="2" t="str">
        <f>IF(Data!E612&gt;0,Data!E612-4,"")</f>
        <v/>
      </c>
      <c r="E612" s="2" t="str">
        <f>IF(Data!F612&gt;0,Data!F612-4,"")</f>
        <v/>
      </c>
      <c r="F612" s="2" t="str">
        <f>IF(Data!G612&gt;0,Data!G612-4,"")</f>
        <v/>
      </c>
      <c r="G612" s="2" t="str">
        <f>IF(Data!H612&gt;0,Data!H612-4,"")</f>
        <v/>
      </c>
      <c r="H612" s="2" t="str">
        <f>IF(Data!I612&gt;0,Data!I612-4,"")</f>
        <v/>
      </c>
      <c r="J612" s="10" t="str">
        <f t="shared" si="207"/>
        <v/>
      </c>
      <c r="K612" s="10" t="str">
        <f t="shared" si="208"/>
        <v/>
      </c>
      <c r="L612" s="10" t="str">
        <f t="shared" si="209"/>
        <v/>
      </c>
      <c r="N612" s="2" t="str">
        <f>IF(Data!K612&gt;0,Data!K612-4,"")</f>
        <v/>
      </c>
      <c r="O612" s="2" t="str">
        <f>IF(Data!L612&gt;0,Data!L612-4,"")</f>
        <v/>
      </c>
      <c r="P612" s="2" t="str">
        <f>IF(Data!M612&gt;0,Data!M612-4,"")</f>
        <v/>
      </c>
      <c r="Q612" s="2" t="str">
        <f>IF(Data!N612&gt;0,Data!N612-4,"")</f>
        <v/>
      </c>
      <c r="R612" s="2" t="str">
        <f>IF(Data!O612&gt;0,Data!O612-4,"")</f>
        <v/>
      </c>
      <c r="S612" s="2" t="str">
        <f>IF(Data!P612&gt;0,Data!P612-4,"")</f>
        <v/>
      </c>
      <c r="T612" s="2" t="str">
        <f>IF(Data!Q612&gt;0,Data!Q612-4,"")</f>
        <v/>
      </c>
      <c r="U612" s="2" t="str">
        <f>IF(Data!R612&gt;0,Data!R612-4,"")</f>
        <v/>
      </c>
      <c r="V612" s="59"/>
      <c r="W612" s="10" t="str">
        <f t="shared" si="189"/>
        <v/>
      </c>
      <c r="X612" s="10" t="str">
        <f t="shared" si="190"/>
        <v/>
      </c>
      <c r="Y612" s="10" t="str">
        <f t="shared" si="191"/>
        <v/>
      </c>
      <c r="AA612" s="2" t="str">
        <f>IF(Data!T612&gt;0,Data!T612-4,"")</f>
        <v/>
      </c>
      <c r="AB612" s="2" t="str">
        <f>IF(Data!U612&gt;0,Data!U612-4,"")</f>
        <v/>
      </c>
      <c r="AC612" s="2" t="str">
        <f>IF(Data!V612&gt;0,Data!V612-4,"")</f>
        <v/>
      </c>
      <c r="AD612" s="2" t="str">
        <f>IF(Data!W612&gt;0,Data!W612-4,"")</f>
        <v/>
      </c>
      <c r="AE612" s="2" t="str">
        <f>IF(Data!X612&gt;0,Data!X612-4,"")</f>
        <v/>
      </c>
      <c r="AF612" s="2" t="str">
        <f>IF(Data!Y612&gt;0,Data!Y612-4,"")</f>
        <v/>
      </c>
      <c r="AG612" s="2" t="str">
        <f>IF(Data!Z612&gt;0,Data!Z612-4,"")</f>
        <v/>
      </c>
      <c r="AH612" s="2" t="str">
        <f>IF(Data!AA612&gt;0,Data!AA612-4,"")</f>
        <v/>
      </c>
      <c r="AJ612" s="10" t="str">
        <f t="shared" si="192"/>
        <v/>
      </c>
      <c r="AK612" s="10" t="str">
        <f t="shared" si="193"/>
        <v/>
      </c>
      <c r="AL612" s="10" t="str">
        <f t="shared" si="194"/>
        <v/>
      </c>
      <c r="AN612" s="2" t="str">
        <f>IF(Data!AC612&gt;0,Data!AC612-4,"")</f>
        <v/>
      </c>
      <c r="AO612" s="2" t="str">
        <f>IF(Data!AD612&gt;0,Data!AD612-4,"")</f>
        <v/>
      </c>
      <c r="AP612" s="2" t="str">
        <f>IF(Data!AE612&gt;0,Data!AE612-4,"")</f>
        <v/>
      </c>
      <c r="AQ612" s="2" t="str">
        <f>IF(Data!AF612&gt;0,Data!AF612-4,"")</f>
        <v/>
      </c>
      <c r="AR612" s="2" t="str">
        <f>IF(Data!AG612&gt;0,Data!AG612-4,"")</f>
        <v/>
      </c>
      <c r="AS612" s="2" t="str">
        <f>IF(Data!AH612&gt;0,Data!AH612-4,"")</f>
        <v/>
      </c>
      <c r="AT612" s="2" t="str">
        <f>IF(Data!AI612&gt;0,Data!AI612-4,"")</f>
        <v/>
      </c>
      <c r="AU612" s="2" t="str">
        <f>IF(Data!AJ612&gt;0,Data!AJ612-4,"")</f>
        <v/>
      </c>
      <c r="AW612" s="10" t="str">
        <f t="shared" si="195"/>
        <v/>
      </c>
      <c r="AX612" s="10" t="str">
        <f t="shared" si="196"/>
        <v/>
      </c>
      <c r="AY612" s="10" t="str">
        <f t="shared" si="197"/>
        <v/>
      </c>
      <c r="BA612" s="2" t="str">
        <f>IF(Data!AL612&gt;0,Data!AL612-4,"")</f>
        <v/>
      </c>
      <c r="BB612" s="2" t="str">
        <f>IF(Data!AM612&gt;0,Data!AM612-4,"")</f>
        <v/>
      </c>
      <c r="BC612" s="2" t="str">
        <f>IF(Data!AN612&gt;0,Data!AN612-4,"")</f>
        <v/>
      </c>
      <c r="BD612" s="2" t="str">
        <f>IF(Data!AO612&gt;0,Data!AO612-4,"")</f>
        <v/>
      </c>
      <c r="BE612" s="2" t="str">
        <f>IF(Data!AP612&gt;0,Data!AP612-4,"")</f>
        <v/>
      </c>
      <c r="BF612" s="2" t="str">
        <f>IF(Data!AQ612&gt;0,Data!AQ612-4,"")</f>
        <v/>
      </c>
      <c r="BG612" s="2" t="str">
        <f>IF(Data!AR612&gt;0,Data!AR612-4,"")</f>
        <v/>
      </c>
      <c r="BH612" s="2" t="str">
        <f>IF(Data!AS612&gt;0,Data!AS612-4,"")</f>
        <v/>
      </c>
      <c r="BJ612" s="10" t="str">
        <f t="shared" si="198"/>
        <v/>
      </c>
      <c r="BK612" s="10" t="str">
        <f t="shared" si="199"/>
        <v/>
      </c>
      <c r="BL612" s="10" t="str">
        <f t="shared" si="200"/>
        <v/>
      </c>
      <c r="BN612" s="2" t="str">
        <f>IF(Data!AU612&gt;0,Data!AU612-4,"")</f>
        <v/>
      </c>
      <c r="BO612" s="2" t="str">
        <f>IF(Data!AV612&gt;0,Data!AV612-4,"")</f>
        <v/>
      </c>
      <c r="BP612" s="2" t="str">
        <f>IF(Data!AW612&gt;0,Data!AW612-4,"")</f>
        <v/>
      </c>
      <c r="BQ612" s="2" t="str">
        <f>IF(Data!AX612&gt;0,Data!AX612-4,"")</f>
        <v/>
      </c>
      <c r="BR612" s="2" t="str">
        <f>IF(Data!AY612&gt;0,Data!AY612-4,"")</f>
        <v/>
      </c>
      <c r="BS612" s="2" t="str">
        <f>IF(Data!AZ612&gt;0,Data!AZ612-4,"")</f>
        <v/>
      </c>
      <c r="BT612" s="2" t="str">
        <f>IF(Data!BA612&gt;0,Data!BA612-4,"")</f>
        <v/>
      </c>
      <c r="BU612" s="2" t="str">
        <f>IF(Data!BB612&gt;0,Data!BB612-4,"")</f>
        <v/>
      </c>
      <c r="BW612" s="10" t="str">
        <f t="shared" si="201"/>
        <v/>
      </c>
      <c r="BX612" s="10" t="str">
        <f t="shared" si="202"/>
        <v/>
      </c>
      <c r="BY612" s="10" t="str">
        <f t="shared" si="203"/>
        <v/>
      </c>
      <c r="CA612" s="2" t="str">
        <f>IF(Data!BD612&gt;0,Data!BD612-4,"")</f>
        <v/>
      </c>
      <c r="CB612" s="2" t="str">
        <f>IF(Data!BE612&gt;0,Data!BE612-4,"")</f>
        <v/>
      </c>
      <c r="CC612" s="2" t="str">
        <f>IF(Data!BF612&gt;0,Data!BF612-4,"")</f>
        <v/>
      </c>
      <c r="CD612" s="2" t="str">
        <f>IF(Data!BG612&gt;0,Data!BG612-4,"")</f>
        <v/>
      </c>
      <c r="CE612" s="2" t="str">
        <f>IF(Data!BH612&gt;0,Data!BH612-4,"")</f>
        <v/>
      </c>
      <c r="CF612" s="2" t="str">
        <f>IF(Data!BI612&gt;0,Data!BI612-4,"")</f>
        <v/>
      </c>
      <c r="CG612" s="2" t="str">
        <f>IF(Data!BJ612&gt;0,Data!BJ612-4,"")</f>
        <v/>
      </c>
      <c r="CH612" s="2" t="str">
        <f>IF(Data!BK612&gt;0,Data!BK612-4,"")</f>
        <v/>
      </c>
      <c r="CK612" s="10" t="str">
        <f t="shared" si="204"/>
        <v/>
      </c>
      <c r="CL612" s="10" t="str">
        <f t="shared" si="205"/>
        <v/>
      </c>
      <c r="CM612" s="10" t="str">
        <f t="shared" si="206"/>
        <v/>
      </c>
    </row>
    <row r="613" spans="1:91" x14ac:dyDescent="0.25">
      <c r="A613" s="2" t="str">
        <f>IF(Data!B613&gt;0,Data!B613-4,"")</f>
        <v/>
      </c>
      <c r="B613" s="2" t="str">
        <f>IF(Data!C613&gt;0,Data!C613-4,"")</f>
        <v/>
      </c>
      <c r="C613" s="2" t="str">
        <f>IF(Data!D613&gt;0,Data!D613-4,"")</f>
        <v/>
      </c>
      <c r="D613" s="2" t="str">
        <f>IF(Data!E613&gt;0,Data!E613-4,"")</f>
        <v/>
      </c>
      <c r="E613" s="2" t="str">
        <f>IF(Data!F613&gt;0,Data!F613-4,"")</f>
        <v/>
      </c>
      <c r="F613" s="2" t="str">
        <f>IF(Data!G613&gt;0,Data!G613-4,"")</f>
        <v/>
      </c>
      <c r="G613" s="2" t="str">
        <f>IF(Data!H613&gt;0,Data!H613-4,"")</f>
        <v/>
      </c>
      <c r="H613" s="2" t="str">
        <f>IF(Data!I613&gt;0,Data!I613-4,"")</f>
        <v/>
      </c>
      <c r="J613" s="10" t="str">
        <f t="shared" si="207"/>
        <v/>
      </c>
      <c r="K613" s="10" t="str">
        <f t="shared" si="208"/>
        <v/>
      </c>
      <c r="L613" s="10" t="str">
        <f t="shared" si="209"/>
        <v/>
      </c>
      <c r="N613" s="2" t="str">
        <f>IF(Data!K613&gt;0,Data!K613-4,"")</f>
        <v/>
      </c>
      <c r="O613" s="2" t="str">
        <f>IF(Data!L613&gt;0,Data!L613-4,"")</f>
        <v/>
      </c>
      <c r="P613" s="2" t="str">
        <f>IF(Data!M613&gt;0,Data!M613-4,"")</f>
        <v/>
      </c>
      <c r="Q613" s="2" t="str">
        <f>IF(Data!N613&gt;0,Data!N613-4,"")</f>
        <v/>
      </c>
      <c r="R613" s="2" t="str">
        <f>IF(Data!O613&gt;0,Data!O613-4,"")</f>
        <v/>
      </c>
      <c r="S613" s="2" t="str">
        <f>IF(Data!P613&gt;0,Data!P613-4,"")</f>
        <v/>
      </c>
      <c r="T613" s="2" t="str">
        <f>IF(Data!Q613&gt;0,Data!Q613-4,"")</f>
        <v/>
      </c>
      <c r="U613" s="2" t="str">
        <f>IF(Data!R613&gt;0,Data!R613-4,"")</f>
        <v/>
      </c>
      <c r="V613" s="59"/>
      <c r="W613" s="10" t="str">
        <f t="shared" si="189"/>
        <v/>
      </c>
      <c r="X613" s="10" t="str">
        <f t="shared" si="190"/>
        <v/>
      </c>
      <c r="Y613" s="10" t="str">
        <f t="shared" si="191"/>
        <v/>
      </c>
      <c r="AA613" s="2" t="str">
        <f>IF(Data!T613&gt;0,Data!T613-4,"")</f>
        <v/>
      </c>
      <c r="AB613" s="2" t="str">
        <f>IF(Data!U613&gt;0,Data!U613-4,"")</f>
        <v/>
      </c>
      <c r="AC613" s="2" t="str">
        <f>IF(Data!V613&gt;0,Data!V613-4,"")</f>
        <v/>
      </c>
      <c r="AD613" s="2" t="str">
        <f>IF(Data!W613&gt;0,Data!W613-4,"")</f>
        <v/>
      </c>
      <c r="AE613" s="2" t="str">
        <f>IF(Data!X613&gt;0,Data!X613-4,"")</f>
        <v/>
      </c>
      <c r="AF613" s="2" t="str">
        <f>IF(Data!Y613&gt;0,Data!Y613-4,"")</f>
        <v/>
      </c>
      <c r="AG613" s="2" t="str">
        <f>IF(Data!Z613&gt;0,Data!Z613-4,"")</f>
        <v/>
      </c>
      <c r="AH613" s="2" t="str">
        <f>IF(Data!AA613&gt;0,Data!AA613-4,"")</f>
        <v/>
      </c>
      <c r="AJ613" s="10" t="str">
        <f t="shared" si="192"/>
        <v/>
      </c>
      <c r="AK613" s="10" t="str">
        <f t="shared" si="193"/>
        <v/>
      </c>
      <c r="AL613" s="10" t="str">
        <f t="shared" si="194"/>
        <v/>
      </c>
      <c r="AN613" s="2" t="str">
        <f>IF(Data!AC613&gt;0,Data!AC613-4,"")</f>
        <v/>
      </c>
      <c r="AO613" s="2" t="str">
        <f>IF(Data!AD613&gt;0,Data!AD613-4,"")</f>
        <v/>
      </c>
      <c r="AP613" s="2" t="str">
        <f>IF(Data!AE613&gt;0,Data!AE613-4,"")</f>
        <v/>
      </c>
      <c r="AQ613" s="2" t="str">
        <f>IF(Data!AF613&gt;0,Data!AF613-4,"")</f>
        <v/>
      </c>
      <c r="AR613" s="2" t="str">
        <f>IF(Data!AG613&gt;0,Data!AG613-4,"")</f>
        <v/>
      </c>
      <c r="AS613" s="2" t="str">
        <f>IF(Data!AH613&gt;0,Data!AH613-4,"")</f>
        <v/>
      </c>
      <c r="AT613" s="2" t="str">
        <f>IF(Data!AI613&gt;0,Data!AI613-4,"")</f>
        <v/>
      </c>
      <c r="AU613" s="2" t="str">
        <f>IF(Data!AJ613&gt;0,Data!AJ613-4,"")</f>
        <v/>
      </c>
      <c r="AW613" s="10" t="str">
        <f t="shared" si="195"/>
        <v/>
      </c>
      <c r="AX613" s="10" t="str">
        <f t="shared" si="196"/>
        <v/>
      </c>
      <c r="AY613" s="10" t="str">
        <f t="shared" si="197"/>
        <v/>
      </c>
      <c r="BA613" s="2" t="str">
        <f>IF(Data!AL613&gt;0,Data!AL613-4,"")</f>
        <v/>
      </c>
      <c r="BB613" s="2" t="str">
        <f>IF(Data!AM613&gt;0,Data!AM613-4,"")</f>
        <v/>
      </c>
      <c r="BC613" s="2" t="str">
        <f>IF(Data!AN613&gt;0,Data!AN613-4,"")</f>
        <v/>
      </c>
      <c r="BD613" s="2" t="str">
        <f>IF(Data!AO613&gt;0,Data!AO613-4,"")</f>
        <v/>
      </c>
      <c r="BE613" s="2" t="str">
        <f>IF(Data!AP613&gt;0,Data!AP613-4,"")</f>
        <v/>
      </c>
      <c r="BF613" s="2" t="str">
        <f>IF(Data!AQ613&gt;0,Data!AQ613-4,"")</f>
        <v/>
      </c>
      <c r="BG613" s="2" t="str">
        <f>IF(Data!AR613&gt;0,Data!AR613-4,"")</f>
        <v/>
      </c>
      <c r="BH613" s="2" t="str">
        <f>IF(Data!AS613&gt;0,Data!AS613-4,"")</f>
        <v/>
      </c>
      <c r="BJ613" s="10" t="str">
        <f t="shared" si="198"/>
        <v/>
      </c>
      <c r="BK613" s="10" t="str">
        <f t="shared" si="199"/>
        <v/>
      </c>
      <c r="BL613" s="10" t="str">
        <f t="shared" si="200"/>
        <v/>
      </c>
      <c r="BN613" s="2" t="str">
        <f>IF(Data!AU613&gt;0,Data!AU613-4,"")</f>
        <v/>
      </c>
      <c r="BO613" s="2" t="str">
        <f>IF(Data!AV613&gt;0,Data!AV613-4,"")</f>
        <v/>
      </c>
      <c r="BP613" s="2" t="str">
        <f>IF(Data!AW613&gt;0,Data!AW613-4,"")</f>
        <v/>
      </c>
      <c r="BQ613" s="2" t="str">
        <f>IF(Data!AX613&gt;0,Data!AX613-4,"")</f>
        <v/>
      </c>
      <c r="BR613" s="2" t="str">
        <f>IF(Data!AY613&gt;0,Data!AY613-4,"")</f>
        <v/>
      </c>
      <c r="BS613" s="2" t="str">
        <f>IF(Data!AZ613&gt;0,Data!AZ613-4,"")</f>
        <v/>
      </c>
      <c r="BT613" s="2" t="str">
        <f>IF(Data!BA613&gt;0,Data!BA613-4,"")</f>
        <v/>
      </c>
      <c r="BU613" s="2" t="str">
        <f>IF(Data!BB613&gt;0,Data!BB613-4,"")</f>
        <v/>
      </c>
      <c r="BW613" s="10" t="str">
        <f t="shared" si="201"/>
        <v/>
      </c>
      <c r="BX613" s="10" t="str">
        <f t="shared" si="202"/>
        <v/>
      </c>
      <c r="BY613" s="10" t="str">
        <f t="shared" si="203"/>
        <v/>
      </c>
      <c r="CA613" s="2" t="str">
        <f>IF(Data!BD613&gt;0,Data!BD613-4,"")</f>
        <v/>
      </c>
      <c r="CB613" s="2" t="str">
        <f>IF(Data!BE613&gt;0,Data!BE613-4,"")</f>
        <v/>
      </c>
      <c r="CC613" s="2" t="str">
        <f>IF(Data!BF613&gt;0,Data!BF613-4,"")</f>
        <v/>
      </c>
      <c r="CD613" s="2" t="str">
        <f>IF(Data!BG613&gt;0,Data!BG613-4,"")</f>
        <v/>
      </c>
      <c r="CE613" s="2" t="str">
        <f>IF(Data!BH613&gt;0,Data!BH613-4,"")</f>
        <v/>
      </c>
      <c r="CF613" s="2" t="str">
        <f>IF(Data!BI613&gt;0,Data!BI613-4,"")</f>
        <v/>
      </c>
      <c r="CG613" s="2" t="str">
        <f>IF(Data!BJ613&gt;0,Data!BJ613-4,"")</f>
        <v/>
      </c>
      <c r="CH613" s="2" t="str">
        <f>IF(Data!BK613&gt;0,Data!BK613-4,"")</f>
        <v/>
      </c>
      <c r="CK613" s="10" t="str">
        <f t="shared" si="204"/>
        <v/>
      </c>
      <c r="CL613" s="10" t="str">
        <f t="shared" si="205"/>
        <v/>
      </c>
      <c r="CM613" s="10" t="str">
        <f t="shared" si="206"/>
        <v/>
      </c>
    </row>
    <row r="614" spans="1:91" x14ac:dyDescent="0.25">
      <c r="A614" s="2" t="str">
        <f>IF(Data!B614&gt;0,Data!B614-4,"")</f>
        <v/>
      </c>
      <c r="B614" s="2" t="str">
        <f>IF(Data!C614&gt;0,Data!C614-4,"")</f>
        <v/>
      </c>
      <c r="C614" s="2" t="str">
        <f>IF(Data!D614&gt;0,Data!D614-4,"")</f>
        <v/>
      </c>
      <c r="D614" s="2" t="str">
        <f>IF(Data!E614&gt;0,Data!E614-4,"")</f>
        <v/>
      </c>
      <c r="E614" s="2" t="str">
        <f>IF(Data!F614&gt;0,Data!F614-4,"")</f>
        <v/>
      </c>
      <c r="F614" s="2" t="str">
        <f>IF(Data!G614&gt;0,Data!G614-4,"")</f>
        <v/>
      </c>
      <c r="G614" s="2" t="str">
        <f>IF(Data!H614&gt;0,Data!H614-4,"")</f>
        <v/>
      </c>
      <c r="H614" s="2" t="str">
        <f>IF(Data!I614&gt;0,Data!I614-4,"")</f>
        <v/>
      </c>
      <c r="J614" s="10" t="str">
        <f t="shared" si="207"/>
        <v/>
      </c>
      <c r="K614" s="10" t="str">
        <f t="shared" si="208"/>
        <v/>
      </c>
      <c r="L614" s="10" t="str">
        <f t="shared" si="209"/>
        <v/>
      </c>
      <c r="N614" s="2" t="str">
        <f>IF(Data!K614&gt;0,Data!K614-4,"")</f>
        <v/>
      </c>
      <c r="O614" s="2" t="str">
        <f>IF(Data!L614&gt;0,Data!L614-4,"")</f>
        <v/>
      </c>
      <c r="P614" s="2" t="str">
        <f>IF(Data!M614&gt;0,Data!M614-4,"")</f>
        <v/>
      </c>
      <c r="Q614" s="2" t="str">
        <f>IF(Data!N614&gt;0,Data!N614-4,"")</f>
        <v/>
      </c>
      <c r="R614" s="2" t="str">
        <f>IF(Data!O614&gt;0,Data!O614-4,"")</f>
        <v/>
      </c>
      <c r="S614" s="2" t="str">
        <f>IF(Data!P614&gt;0,Data!P614-4,"")</f>
        <v/>
      </c>
      <c r="T614" s="2" t="str">
        <f>IF(Data!Q614&gt;0,Data!Q614-4,"")</f>
        <v/>
      </c>
      <c r="U614" s="2" t="str">
        <f>IF(Data!R614&gt;0,Data!R614-4,"")</f>
        <v/>
      </c>
      <c r="V614" s="59"/>
      <c r="W614" s="10" t="str">
        <f t="shared" si="189"/>
        <v/>
      </c>
      <c r="X614" s="10" t="str">
        <f t="shared" si="190"/>
        <v/>
      </c>
      <c r="Y614" s="10" t="str">
        <f t="shared" si="191"/>
        <v/>
      </c>
      <c r="AA614" s="2" t="str">
        <f>IF(Data!T614&gt;0,Data!T614-4,"")</f>
        <v/>
      </c>
      <c r="AB614" s="2" t="str">
        <f>IF(Data!U614&gt;0,Data!U614-4,"")</f>
        <v/>
      </c>
      <c r="AC614" s="2" t="str">
        <f>IF(Data!V614&gt;0,Data!V614-4,"")</f>
        <v/>
      </c>
      <c r="AD614" s="2" t="str">
        <f>IF(Data!W614&gt;0,Data!W614-4,"")</f>
        <v/>
      </c>
      <c r="AE614" s="2" t="str">
        <f>IF(Data!X614&gt;0,Data!X614-4,"")</f>
        <v/>
      </c>
      <c r="AF614" s="2" t="str">
        <f>IF(Data!Y614&gt;0,Data!Y614-4,"")</f>
        <v/>
      </c>
      <c r="AG614" s="2" t="str">
        <f>IF(Data!Z614&gt;0,Data!Z614-4,"")</f>
        <v/>
      </c>
      <c r="AH614" s="2" t="str">
        <f>IF(Data!AA614&gt;0,Data!AA614-4,"")</f>
        <v/>
      </c>
      <c r="AJ614" s="10" t="str">
        <f t="shared" si="192"/>
        <v/>
      </c>
      <c r="AK614" s="10" t="str">
        <f t="shared" si="193"/>
        <v/>
      </c>
      <c r="AL614" s="10" t="str">
        <f t="shared" si="194"/>
        <v/>
      </c>
      <c r="AN614" s="2" t="str">
        <f>IF(Data!AC614&gt;0,Data!AC614-4,"")</f>
        <v/>
      </c>
      <c r="AO614" s="2" t="str">
        <f>IF(Data!AD614&gt;0,Data!AD614-4,"")</f>
        <v/>
      </c>
      <c r="AP614" s="2" t="str">
        <f>IF(Data!AE614&gt;0,Data!AE614-4,"")</f>
        <v/>
      </c>
      <c r="AQ614" s="2" t="str">
        <f>IF(Data!AF614&gt;0,Data!AF614-4,"")</f>
        <v/>
      </c>
      <c r="AR614" s="2" t="str">
        <f>IF(Data!AG614&gt;0,Data!AG614-4,"")</f>
        <v/>
      </c>
      <c r="AS614" s="2" t="str">
        <f>IF(Data!AH614&gt;0,Data!AH614-4,"")</f>
        <v/>
      </c>
      <c r="AT614" s="2" t="str">
        <f>IF(Data!AI614&gt;0,Data!AI614-4,"")</f>
        <v/>
      </c>
      <c r="AU614" s="2" t="str">
        <f>IF(Data!AJ614&gt;0,Data!AJ614-4,"")</f>
        <v/>
      </c>
      <c r="AW614" s="10" t="str">
        <f t="shared" si="195"/>
        <v/>
      </c>
      <c r="AX614" s="10" t="str">
        <f t="shared" si="196"/>
        <v/>
      </c>
      <c r="AY614" s="10" t="str">
        <f t="shared" si="197"/>
        <v/>
      </c>
      <c r="BA614" s="2" t="str">
        <f>IF(Data!AL614&gt;0,Data!AL614-4,"")</f>
        <v/>
      </c>
      <c r="BB614" s="2" t="str">
        <f>IF(Data!AM614&gt;0,Data!AM614-4,"")</f>
        <v/>
      </c>
      <c r="BC614" s="2" t="str">
        <f>IF(Data!AN614&gt;0,Data!AN614-4,"")</f>
        <v/>
      </c>
      <c r="BD614" s="2" t="str">
        <f>IF(Data!AO614&gt;0,Data!AO614-4,"")</f>
        <v/>
      </c>
      <c r="BE614" s="2" t="str">
        <f>IF(Data!AP614&gt;0,Data!AP614-4,"")</f>
        <v/>
      </c>
      <c r="BF614" s="2" t="str">
        <f>IF(Data!AQ614&gt;0,Data!AQ614-4,"")</f>
        <v/>
      </c>
      <c r="BG614" s="2" t="str">
        <f>IF(Data!AR614&gt;0,Data!AR614-4,"")</f>
        <v/>
      </c>
      <c r="BH614" s="2" t="str">
        <f>IF(Data!AS614&gt;0,Data!AS614-4,"")</f>
        <v/>
      </c>
      <c r="BJ614" s="10" t="str">
        <f t="shared" si="198"/>
        <v/>
      </c>
      <c r="BK614" s="10" t="str">
        <f t="shared" si="199"/>
        <v/>
      </c>
      <c r="BL614" s="10" t="str">
        <f t="shared" si="200"/>
        <v/>
      </c>
      <c r="BN614" s="2" t="str">
        <f>IF(Data!AU614&gt;0,Data!AU614-4,"")</f>
        <v/>
      </c>
      <c r="BO614" s="2" t="str">
        <f>IF(Data!AV614&gt;0,Data!AV614-4,"")</f>
        <v/>
      </c>
      <c r="BP614" s="2" t="str">
        <f>IF(Data!AW614&gt;0,Data!AW614-4,"")</f>
        <v/>
      </c>
      <c r="BQ614" s="2" t="str">
        <f>IF(Data!AX614&gt;0,Data!AX614-4,"")</f>
        <v/>
      </c>
      <c r="BR614" s="2" t="str">
        <f>IF(Data!AY614&gt;0,Data!AY614-4,"")</f>
        <v/>
      </c>
      <c r="BS614" s="2" t="str">
        <f>IF(Data!AZ614&gt;0,Data!AZ614-4,"")</f>
        <v/>
      </c>
      <c r="BT614" s="2" t="str">
        <f>IF(Data!BA614&gt;0,Data!BA614-4,"")</f>
        <v/>
      </c>
      <c r="BU614" s="2" t="str">
        <f>IF(Data!BB614&gt;0,Data!BB614-4,"")</f>
        <v/>
      </c>
      <c r="BW614" s="10" t="str">
        <f t="shared" si="201"/>
        <v/>
      </c>
      <c r="BX614" s="10" t="str">
        <f t="shared" si="202"/>
        <v/>
      </c>
      <c r="BY614" s="10" t="str">
        <f t="shared" si="203"/>
        <v/>
      </c>
      <c r="CA614" s="2" t="str">
        <f>IF(Data!BD614&gt;0,Data!BD614-4,"")</f>
        <v/>
      </c>
      <c r="CB614" s="2" t="str">
        <f>IF(Data!BE614&gt;0,Data!BE614-4,"")</f>
        <v/>
      </c>
      <c r="CC614" s="2" t="str">
        <f>IF(Data!BF614&gt;0,Data!BF614-4,"")</f>
        <v/>
      </c>
      <c r="CD614" s="2" t="str">
        <f>IF(Data!BG614&gt;0,Data!BG614-4,"")</f>
        <v/>
      </c>
      <c r="CE614" s="2" t="str">
        <f>IF(Data!BH614&gt;0,Data!BH614-4,"")</f>
        <v/>
      </c>
      <c r="CF614" s="2" t="str">
        <f>IF(Data!BI614&gt;0,Data!BI614-4,"")</f>
        <v/>
      </c>
      <c r="CG614" s="2" t="str">
        <f>IF(Data!BJ614&gt;0,Data!BJ614-4,"")</f>
        <v/>
      </c>
      <c r="CH614" s="2" t="str">
        <f>IF(Data!BK614&gt;0,Data!BK614-4,"")</f>
        <v/>
      </c>
      <c r="CK614" s="10" t="str">
        <f t="shared" si="204"/>
        <v/>
      </c>
      <c r="CL614" s="10" t="str">
        <f t="shared" si="205"/>
        <v/>
      </c>
      <c r="CM614" s="10" t="str">
        <f t="shared" si="206"/>
        <v/>
      </c>
    </row>
    <row r="615" spans="1:91" x14ac:dyDescent="0.25">
      <c r="A615" s="2" t="str">
        <f>IF(Data!B615&gt;0,Data!B615-4,"")</f>
        <v/>
      </c>
      <c r="B615" s="2" t="str">
        <f>IF(Data!C615&gt;0,Data!C615-4,"")</f>
        <v/>
      </c>
      <c r="C615" s="2" t="str">
        <f>IF(Data!D615&gt;0,Data!D615-4,"")</f>
        <v/>
      </c>
      <c r="D615" s="2" t="str">
        <f>IF(Data!E615&gt;0,Data!E615-4,"")</f>
        <v/>
      </c>
      <c r="E615" s="2" t="str">
        <f>IF(Data!F615&gt;0,Data!F615-4,"")</f>
        <v/>
      </c>
      <c r="F615" s="2" t="str">
        <f>IF(Data!G615&gt;0,Data!G615-4,"")</f>
        <v/>
      </c>
      <c r="G615" s="2" t="str">
        <f>IF(Data!H615&gt;0,Data!H615-4,"")</f>
        <v/>
      </c>
      <c r="H615" s="2" t="str">
        <f>IF(Data!I615&gt;0,Data!I615-4,"")</f>
        <v/>
      </c>
      <c r="J615" s="10" t="str">
        <f t="shared" si="207"/>
        <v/>
      </c>
      <c r="K615" s="10" t="str">
        <f t="shared" si="208"/>
        <v/>
      </c>
      <c r="L615" s="10" t="str">
        <f t="shared" si="209"/>
        <v/>
      </c>
      <c r="N615" s="2" t="str">
        <f>IF(Data!K615&gt;0,Data!K615-4,"")</f>
        <v/>
      </c>
      <c r="O615" s="2" t="str">
        <f>IF(Data!L615&gt;0,Data!L615-4,"")</f>
        <v/>
      </c>
      <c r="P615" s="2" t="str">
        <f>IF(Data!M615&gt;0,Data!M615-4,"")</f>
        <v/>
      </c>
      <c r="Q615" s="2" t="str">
        <f>IF(Data!N615&gt;0,Data!N615-4,"")</f>
        <v/>
      </c>
      <c r="R615" s="2" t="str">
        <f>IF(Data!O615&gt;0,Data!O615-4,"")</f>
        <v/>
      </c>
      <c r="S615" s="2" t="str">
        <f>IF(Data!P615&gt;0,Data!P615-4,"")</f>
        <v/>
      </c>
      <c r="T615" s="2" t="str">
        <f>IF(Data!Q615&gt;0,Data!Q615-4,"")</f>
        <v/>
      </c>
      <c r="U615" s="2" t="str">
        <f>IF(Data!R615&gt;0,Data!R615-4,"")</f>
        <v/>
      </c>
      <c r="V615" s="59"/>
      <c r="W615" s="10" t="str">
        <f t="shared" si="189"/>
        <v/>
      </c>
      <c r="X615" s="10" t="str">
        <f t="shared" si="190"/>
        <v/>
      </c>
      <c r="Y615" s="10" t="str">
        <f t="shared" si="191"/>
        <v/>
      </c>
      <c r="AA615" s="2" t="str">
        <f>IF(Data!T615&gt;0,Data!T615-4,"")</f>
        <v/>
      </c>
      <c r="AB615" s="2" t="str">
        <f>IF(Data!U615&gt;0,Data!U615-4,"")</f>
        <v/>
      </c>
      <c r="AC615" s="2" t="str">
        <f>IF(Data!V615&gt;0,Data!V615-4,"")</f>
        <v/>
      </c>
      <c r="AD615" s="2" t="str">
        <f>IF(Data!W615&gt;0,Data!W615-4,"")</f>
        <v/>
      </c>
      <c r="AE615" s="2" t="str">
        <f>IF(Data!X615&gt;0,Data!X615-4,"")</f>
        <v/>
      </c>
      <c r="AF615" s="2" t="str">
        <f>IF(Data!Y615&gt;0,Data!Y615-4,"")</f>
        <v/>
      </c>
      <c r="AG615" s="2" t="str">
        <f>IF(Data!Z615&gt;0,Data!Z615-4,"")</f>
        <v/>
      </c>
      <c r="AH615" s="2" t="str">
        <f>IF(Data!AA615&gt;0,Data!AA615-4,"")</f>
        <v/>
      </c>
      <c r="AJ615" s="10" t="str">
        <f t="shared" si="192"/>
        <v/>
      </c>
      <c r="AK615" s="10" t="str">
        <f t="shared" si="193"/>
        <v/>
      </c>
      <c r="AL615" s="10" t="str">
        <f t="shared" si="194"/>
        <v/>
      </c>
      <c r="AN615" s="2" t="str">
        <f>IF(Data!AC615&gt;0,Data!AC615-4,"")</f>
        <v/>
      </c>
      <c r="AO615" s="2" t="str">
        <f>IF(Data!AD615&gt;0,Data!AD615-4,"")</f>
        <v/>
      </c>
      <c r="AP615" s="2" t="str">
        <f>IF(Data!AE615&gt;0,Data!AE615-4,"")</f>
        <v/>
      </c>
      <c r="AQ615" s="2" t="str">
        <f>IF(Data!AF615&gt;0,Data!AF615-4,"")</f>
        <v/>
      </c>
      <c r="AR615" s="2" t="str">
        <f>IF(Data!AG615&gt;0,Data!AG615-4,"")</f>
        <v/>
      </c>
      <c r="AS615" s="2" t="str">
        <f>IF(Data!AH615&gt;0,Data!AH615-4,"")</f>
        <v/>
      </c>
      <c r="AT615" s="2" t="str">
        <f>IF(Data!AI615&gt;0,Data!AI615-4,"")</f>
        <v/>
      </c>
      <c r="AU615" s="2" t="str">
        <f>IF(Data!AJ615&gt;0,Data!AJ615-4,"")</f>
        <v/>
      </c>
      <c r="AW615" s="10" t="str">
        <f t="shared" si="195"/>
        <v/>
      </c>
      <c r="AX615" s="10" t="str">
        <f t="shared" si="196"/>
        <v/>
      </c>
      <c r="AY615" s="10" t="str">
        <f t="shared" si="197"/>
        <v/>
      </c>
      <c r="BA615" s="2" t="str">
        <f>IF(Data!AL615&gt;0,Data!AL615-4,"")</f>
        <v/>
      </c>
      <c r="BB615" s="2" t="str">
        <f>IF(Data!AM615&gt;0,Data!AM615-4,"")</f>
        <v/>
      </c>
      <c r="BC615" s="2" t="str">
        <f>IF(Data!AN615&gt;0,Data!AN615-4,"")</f>
        <v/>
      </c>
      <c r="BD615" s="2" t="str">
        <f>IF(Data!AO615&gt;0,Data!AO615-4,"")</f>
        <v/>
      </c>
      <c r="BE615" s="2" t="str">
        <f>IF(Data!AP615&gt;0,Data!AP615-4,"")</f>
        <v/>
      </c>
      <c r="BF615" s="2" t="str">
        <f>IF(Data!AQ615&gt;0,Data!AQ615-4,"")</f>
        <v/>
      </c>
      <c r="BG615" s="2" t="str">
        <f>IF(Data!AR615&gt;0,Data!AR615-4,"")</f>
        <v/>
      </c>
      <c r="BH615" s="2" t="str">
        <f>IF(Data!AS615&gt;0,Data!AS615-4,"")</f>
        <v/>
      </c>
      <c r="BJ615" s="10" t="str">
        <f t="shared" si="198"/>
        <v/>
      </c>
      <c r="BK615" s="10" t="str">
        <f t="shared" si="199"/>
        <v/>
      </c>
      <c r="BL615" s="10" t="str">
        <f t="shared" si="200"/>
        <v/>
      </c>
      <c r="BN615" s="2" t="str">
        <f>IF(Data!AU615&gt;0,Data!AU615-4,"")</f>
        <v/>
      </c>
      <c r="BO615" s="2" t="str">
        <f>IF(Data!AV615&gt;0,Data!AV615-4,"")</f>
        <v/>
      </c>
      <c r="BP615" s="2" t="str">
        <f>IF(Data!AW615&gt;0,Data!AW615-4,"")</f>
        <v/>
      </c>
      <c r="BQ615" s="2" t="str">
        <f>IF(Data!AX615&gt;0,Data!AX615-4,"")</f>
        <v/>
      </c>
      <c r="BR615" s="2" t="str">
        <f>IF(Data!AY615&gt;0,Data!AY615-4,"")</f>
        <v/>
      </c>
      <c r="BS615" s="2" t="str">
        <f>IF(Data!AZ615&gt;0,Data!AZ615-4,"")</f>
        <v/>
      </c>
      <c r="BT615" s="2" t="str">
        <f>IF(Data!BA615&gt;0,Data!BA615-4,"")</f>
        <v/>
      </c>
      <c r="BU615" s="2" t="str">
        <f>IF(Data!BB615&gt;0,Data!BB615-4,"")</f>
        <v/>
      </c>
      <c r="BW615" s="10" t="str">
        <f t="shared" si="201"/>
        <v/>
      </c>
      <c r="BX615" s="10" t="str">
        <f t="shared" si="202"/>
        <v/>
      </c>
      <c r="BY615" s="10" t="str">
        <f t="shared" si="203"/>
        <v/>
      </c>
      <c r="CA615" s="2" t="str">
        <f>IF(Data!BD615&gt;0,Data!BD615-4,"")</f>
        <v/>
      </c>
      <c r="CB615" s="2" t="str">
        <f>IF(Data!BE615&gt;0,Data!BE615-4,"")</f>
        <v/>
      </c>
      <c r="CC615" s="2" t="str">
        <f>IF(Data!BF615&gt;0,Data!BF615-4,"")</f>
        <v/>
      </c>
      <c r="CD615" s="2" t="str">
        <f>IF(Data!BG615&gt;0,Data!BG615-4,"")</f>
        <v/>
      </c>
      <c r="CE615" s="2" t="str">
        <f>IF(Data!BH615&gt;0,Data!BH615-4,"")</f>
        <v/>
      </c>
      <c r="CF615" s="2" t="str">
        <f>IF(Data!BI615&gt;0,Data!BI615-4,"")</f>
        <v/>
      </c>
      <c r="CG615" s="2" t="str">
        <f>IF(Data!BJ615&gt;0,Data!BJ615-4,"")</f>
        <v/>
      </c>
      <c r="CH615" s="2" t="str">
        <f>IF(Data!BK615&gt;0,Data!BK615-4,"")</f>
        <v/>
      </c>
      <c r="CK615" s="10" t="str">
        <f t="shared" si="204"/>
        <v/>
      </c>
      <c r="CL615" s="10" t="str">
        <f t="shared" si="205"/>
        <v/>
      </c>
      <c r="CM615" s="10" t="str">
        <f t="shared" si="206"/>
        <v/>
      </c>
    </row>
    <row r="616" spans="1:91" x14ac:dyDescent="0.25">
      <c r="A616" s="2" t="str">
        <f>IF(Data!B616&gt;0,Data!B616-4,"")</f>
        <v/>
      </c>
      <c r="B616" s="2" t="str">
        <f>IF(Data!C616&gt;0,Data!C616-4,"")</f>
        <v/>
      </c>
      <c r="C616" s="2" t="str">
        <f>IF(Data!D616&gt;0,Data!D616-4,"")</f>
        <v/>
      </c>
      <c r="D616" s="2" t="str">
        <f>IF(Data!E616&gt;0,Data!E616-4,"")</f>
        <v/>
      </c>
      <c r="E616" s="2" t="str">
        <f>IF(Data!F616&gt;0,Data!F616-4,"")</f>
        <v/>
      </c>
      <c r="F616" s="2" t="str">
        <f>IF(Data!G616&gt;0,Data!G616-4,"")</f>
        <v/>
      </c>
      <c r="G616" s="2" t="str">
        <f>IF(Data!H616&gt;0,Data!H616-4,"")</f>
        <v/>
      </c>
      <c r="H616" s="2" t="str">
        <f>IF(Data!I616&gt;0,Data!I616-4,"")</f>
        <v/>
      </c>
      <c r="J616" s="10" t="str">
        <f t="shared" si="207"/>
        <v/>
      </c>
      <c r="K616" s="10" t="str">
        <f t="shared" si="208"/>
        <v/>
      </c>
      <c r="L616" s="10" t="str">
        <f t="shared" si="209"/>
        <v/>
      </c>
      <c r="N616" s="2" t="str">
        <f>IF(Data!K616&gt;0,Data!K616-4,"")</f>
        <v/>
      </c>
      <c r="O616" s="2" t="str">
        <f>IF(Data!L616&gt;0,Data!L616-4,"")</f>
        <v/>
      </c>
      <c r="P616" s="2" t="str">
        <f>IF(Data!M616&gt;0,Data!M616-4,"")</f>
        <v/>
      </c>
      <c r="Q616" s="2" t="str">
        <f>IF(Data!N616&gt;0,Data!N616-4,"")</f>
        <v/>
      </c>
      <c r="R616" s="2" t="str">
        <f>IF(Data!O616&gt;0,Data!O616-4,"")</f>
        <v/>
      </c>
      <c r="S616" s="2" t="str">
        <f>IF(Data!P616&gt;0,Data!P616-4,"")</f>
        <v/>
      </c>
      <c r="T616" s="2" t="str">
        <f>IF(Data!Q616&gt;0,Data!Q616-4,"")</f>
        <v/>
      </c>
      <c r="U616" s="2" t="str">
        <f>IF(Data!R616&gt;0,Data!R616-4,"")</f>
        <v/>
      </c>
      <c r="V616" s="59"/>
      <c r="W616" s="10" t="str">
        <f t="shared" si="189"/>
        <v/>
      </c>
      <c r="X616" s="10" t="str">
        <f t="shared" si="190"/>
        <v/>
      </c>
      <c r="Y616" s="10" t="str">
        <f t="shared" si="191"/>
        <v/>
      </c>
      <c r="AA616" s="2" t="str">
        <f>IF(Data!T616&gt;0,Data!T616-4,"")</f>
        <v/>
      </c>
      <c r="AB616" s="2" t="str">
        <f>IF(Data!U616&gt;0,Data!U616-4,"")</f>
        <v/>
      </c>
      <c r="AC616" s="2" t="str">
        <f>IF(Data!V616&gt;0,Data!V616-4,"")</f>
        <v/>
      </c>
      <c r="AD616" s="2" t="str">
        <f>IF(Data!W616&gt;0,Data!W616-4,"")</f>
        <v/>
      </c>
      <c r="AE616" s="2" t="str">
        <f>IF(Data!X616&gt;0,Data!X616-4,"")</f>
        <v/>
      </c>
      <c r="AF616" s="2" t="str">
        <f>IF(Data!Y616&gt;0,Data!Y616-4,"")</f>
        <v/>
      </c>
      <c r="AG616" s="2" t="str">
        <f>IF(Data!Z616&gt;0,Data!Z616-4,"")</f>
        <v/>
      </c>
      <c r="AH616" s="2" t="str">
        <f>IF(Data!AA616&gt;0,Data!AA616-4,"")</f>
        <v/>
      </c>
      <c r="AJ616" s="10" t="str">
        <f t="shared" si="192"/>
        <v/>
      </c>
      <c r="AK616" s="10" t="str">
        <f t="shared" si="193"/>
        <v/>
      </c>
      <c r="AL616" s="10" t="str">
        <f t="shared" si="194"/>
        <v/>
      </c>
      <c r="AN616" s="2" t="str">
        <f>IF(Data!AC616&gt;0,Data!AC616-4,"")</f>
        <v/>
      </c>
      <c r="AO616" s="2" t="str">
        <f>IF(Data!AD616&gt;0,Data!AD616-4,"")</f>
        <v/>
      </c>
      <c r="AP616" s="2" t="str">
        <f>IF(Data!AE616&gt;0,Data!AE616-4,"")</f>
        <v/>
      </c>
      <c r="AQ616" s="2" t="str">
        <f>IF(Data!AF616&gt;0,Data!AF616-4,"")</f>
        <v/>
      </c>
      <c r="AR616" s="2" t="str">
        <f>IF(Data!AG616&gt;0,Data!AG616-4,"")</f>
        <v/>
      </c>
      <c r="AS616" s="2" t="str">
        <f>IF(Data!AH616&gt;0,Data!AH616-4,"")</f>
        <v/>
      </c>
      <c r="AT616" s="2" t="str">
        <f>IF(Data!AI616&gt;0,Data!AI616-4,"")</f>
        <v/>
      </c>
      <c r="AU616" s="2" t="str">
        <f>IF(Data!AJ616&gt;0,Data!AJ616-4,"")</f>
        <v/>
      </c>
      <c r="AW616" s="10" t="str">
        <f t="shared" si="195"/>
        <v/>
      </c>
      <c r="AX616" s="10" t="str">
        <f t="shared" si="196"/>
        <v/>
      </c>
      <c r="AY616" s="10" t="str">
        <f t="shared" si="197"/>
        <v/>
      </c>
      <c r="BA616" s="2" t="str">
        <f>IF(Data!AL616&gt;0,Data!AL616-4,"")</f>
        <v/>
      </c>
      <c r="BB616" s="2" t="str">
        <f>IF(Data!AM616&gt;0,Data!AM616-4,"")</f>
        <v/>
      </c>
      <c r="BC616" s="2" t="str">
        <f>IF(Data!AN616&gt;0,Data!AN616-4,"")</f>
        <v/>
      </c>
      <c r="BD616" s="2" t="str">
        <f>IF(Data!AO616&gt;0,Data!AO616-4,"")</f>
        <v/>
      </c>
      <c r="BE616" s="2" t="str">
        <f>IF(Data!AP616&gt;0,Data!AP616-4,"")</f>
        <v/>
      </c>
      <c r="BF616" s="2" t="str">
        <f>IF(Data!AQ616&gt;0,Data!AQ616-4,"")</f>
        <v/>
      </c>
      <c r="BG616" s="2" t="str">
        <f>IF(Data!AR616&gt;0,Data!AR616-4,"")</f>
        <v/>
      </c>
      <c r="BH616" s="2" t="str">
        <f>IF(Data!AS616&gt;0,Data!AS616-4,"")</f>
        <v/>
      </c>
      <c r="BJ616" s="10" t="str">
        <f t="shared" si="198"/>
        <v/>
      </c>
      <c r="BK616" s="10" t="str">
        <f t="shared" si="199"/>
        <v/>
      </c>
      <c r="BL616" s="10" t="str">
        <f t="shared" si="200"/>
        <v/>
      </c>
      <c r="BN616" s="2" t="str">
        <f>IF(Data!AU616&gt;0,Data!AU616-4,"")</f>
        <v/>
      </c>
      <c r="BO616" s="2" t="str">
        <f>IF(Data!AV616&gt;0,Data!AV616-4,"")</f>
        <v/>
      </c>
      <c r="BP616" s="2" t="str">
        <f>IF(Data!AW616&gt;0,Data!AW616-4,"")</f>
        <v/>
      </c>
      <c r="BQ616" s="2" t="str">
        <f>IF(Data!AX616&gt;0,Data!AX616-4,"")</f>
        <v/>
      </c>
      <c r="BR616" s="2" t="str">
        <f>IF(Data!AY616&gt;0,Data!AY616-4,"")</f>
        <v/>
      </c>
      <c r="BS616" s="2" t="str">
        <f>IF(Data!AZ616&gt;0,Data!AZ616-4,"")</f>
        <v/>
      </c>
      <c r="BT616" s="2" t="str">
        <f>IF(Data!BA616&gt;0,Data!BA616-4,"")</f>
        <v/>
      </c>
      <c r="BU616" s="2" t="str">
        <f>IF(Data!BB616&gt;0,Data!BB616-4,"")</f>
        <v/>
      </c>
      <c r="BW616" s="10" t="str">
        <f t="shared" si="201"/>
        <v/>
      </c>
      <c r="BX616" s="10" t="str">
        <f t="shared" si="202"/>
        <v/>
      </c>
      <c r="BY616" s="10" t="str">
        <f t="shared" si="203"/>
        <v/>
      </c>
      <c r="CA616" s="2" t="str">
        <f>IF(Data!BD616&gt;0,Data!BD616-4,"")</f>
        <v/>
      </c>
      <c r="CB616" s="2" t="str">
        <f>IF(Data!BE616&gt;0,Data!BE616-4,"")</f>
        <v/>
      </c>
      <c r="CC616" s="2" t="str">
        <f>IF(Data!BF616&gt;0,Data!BF616-4,"")</f>
        <v/>
      </c>
      <c r="CD616" s="2" t="str">
        <f>IF(Data!BG616&gt;0,Data!BG616-4,"")</f>
        <v/>
      </c>
      <c r="CE616" s="2" t="str">
        <f>IF(Data!BH616&gt;0,Data!BH616-4,"")</f>
        <v/>
      </c>
      <c r="CF616" s="2" t="str">
        <f>IF(Data!BI616&gt;0,Data!BI616-4,"")</f>
        <v/>
      </c>
      <c r="CG616" s="2" t="str">
        <f>IF(Data!BJ616&gt;0,Data!BJ616-4,"")</f>
        <v/>
      </c>
      <c r="CH616" s="2" t="str">
        <f>IF(Data!BK616&gt;0,Data!BK616-4,"")</f>
        <v/>
      </c>
      <c r="CK616" s="10" t="str">
        <f t="shared" si="204"/>
        <v/>
      </c>
      <c r="CL616" s="10" t="str">
        <f t="shared" si="205"/>
        <v/>
      </c>
      <c r="CM616" s="10" t="str">
        <f t="shared" si="206"/>
        <v/>
      </c>
    </row>
    <row r="617" spans="1:91" x14ac:dyDescent="0.25">
      <c r="A617" s="2" t="str">
        <f>IF(Data!B617&gt;0,Data!B617-4,"")</f>
        <v/>
      </c>
      <c r="B617" s="2" t="str">
        <f>IF(Data!C617&gt;0,Data!C617-4,"")</f>
        <v/>
      </c>
      <c r="C617" s="2" t="str">
        <f>IF(Data!D617&gt;0,Data!D617-4,"")</f>
        <v/>
      </c>
      <c r="D617" s="2" t="str">
        <f>IF(Data!E617&gt;0,Data!E617-4,"")</f>
        <v/>
      </c>
      <c r="E617" s="2" t="str">
        <f>IF(Data!F617&gt;0,Data!F617-4,"")</f>
        <v/>
      </c>
      <c r="F617" s="2" t="str">
        <f>IF(Data!G617&gt;0,Data!G617-4,"")</f>
        <v/>
      </c>
      <c r="G617" s="2" t="str">
        <f>IF(Data!H617&gt;0,Data!H617-4,"")</f>
        <v/>
      </c>
      <c r="H617" s="2" t="str">
        <f>IF(Data!I617&gt;0,Data!I617-4,"")</f>
        <v/>
      </c>
      <c r="J617" s="10" t="str">
        <f t="shared" si="207"/>
        <v/>
      </c>
      <c r="K617" s="10" t="str">
        <f t="shared" si="208"/>
        <v/>
      </c>
      <c r="L617" s="10" t="str">
        <f t="shared" si="209"/>
        <v/>
      </c>
      <c r="N617" s="2" t="str">
        <f>IF(Data!K617&gt;0,Data!K617-4,"")</f>
        <v/>
      </c>
      <c r="O617" s="2" t="str">
        <f>IF(Data!L617&gt;0,Data!L617-4,"")</f>
        <v/>
      </c>
      <c r="P617" s="2" t="str">
        <f>IF(Data!M617&gt;0,Data!M617-4,"")</f>
        <v/>
      </c>
      <c r="Q617" s="2" t="str">
        <f>IF(Data!N617&gt;0,Data!N617-4,"")</f>
        <v/>
      </c>
      <c r="R617" s="2" t="str">
        <f>IF(Data!O617&gt;0,Data!O617-4,"")</f>
        <v/>
      </c>
      <c r="S617" s="2" t="str">
        <f>IF(Data!P617&gt;0,Data!P617-4,"")</f>
        <v/>
      </c>
      <c r="T617" s="2" t="str">
        <f>IF(Data!Q617&gt;0,Data!Q617-4,"")</f>
        <v/>
      </c>
      <c r="U617" s="2" t="str">
        <f>IF(Data!R617&gt;0,Data!R617-4,"")</f>
        <v/>
      </c>
      <c r="V617" s="59"/>
      <c r="W617" s="10" t="str">
        <f t="shared" si="189"/>
        <v/>
      </c>
      <c r="X617" s="10" t="str">
        <f t="shared" si="190"/>
        <v/>
      </c>
      <c r="Y617" s="10" t="str">
        <f t="shared" si="191"/>
        <v/>
      </c>
      <c r="AA617" s="2" t="str">
        <f>IF(Data!T617&gt;0,Data!T617-4,"")</f>
        <v/>
      </c>
      <c r="AB617" s="2" t="str">
        <f>IF(Data!U617&gt;0,Data!U617-4,"")</f>
        <v/>
      </c>
      <c r="AC617" s="2" t="str">
        <f>IF(Data!V617&gt;0,Data!V617-4,"")</f>
        <v/>
      </c>
      <c r="AD617" s="2" t="str">
        <f>IF(Data!W617&gt;0,Data!W617-4,"")</f>
        <v/>
      </c>
      <c r="AE617" s="2" t="str">
        <f>IF(Data!X617&gt;0,Data!X617-4,"")</f>
        <v/>
      </c>
      <c r="AF617" s="2" t="str">
        <f>IF(Data!Y617&gt;0,Data!Y617-4,"")</f>
        <v/>
      </c>
      <c r="AG617" s="2" t="str">
        <f>IF(Data!Z617&gt;0,Data!Z617-4,"")</f>
        <v/>
      </c>
      <c r="AH617" s="2" t="str">
        <f>IF(Data!AA617&gt;0,Data!AA617-4,"")</f>
        <v/>
      </c>
      <c r="AJ617" s="10" t="str">
        <f t="shared" si="192"/>
        <v/>
      </c>
      <c r="AK617" s="10" t="str">
        <f t="shared" si="193"/>
        <v/>
      </c>
      <c r="AL617" s="10" t="str">
        <f t="shared" si="194"/>
        <v/>
      </c>
      <c r="AN617" s="2" t="str">
        <f>IF(Data!AC617&gt;0,Data!AC617-4,"")</f>
        <v/>
      </c>
      <c r="AO617" s="2" t="str">
        <f>IF(Data!AD617&gt;0,Data!AD617-4,"")</f>
        <v/>
      </c>
      <c r="AP617" s="2" t="str">
        <f>IF(Data!AE617&gt;0,Data!AE617-4,"")</f>
        <v/>
      </c>
      <c r="AQ617" s="2" t="str">
        <f>IF(Data!AF617&gt;0,Data!AF617-4,"")</f>
        <v/>
      </c>
      <c r="AR617" s="2" t="str">
        <f>IF(Data!AG617&gt;0,Data!AG617-4,"")</f>
        <v/>
      </c>
      <c r="AS617" s="2" t="str">
        <f>IF(Data!AH617&gt;0,Data!AH617-4,"")</f>
        <v/>
      </c>
      <c r="AT617" s="2" t="str">
        <f>IF(Data!AI617&gt;0,Data!AI617-4,"")</f>
        <v/>
      </c>
      <c r="AU617" s="2" t="str">
        <f>IF(Data!AJ617&gt;0,Data!AJ617-4,"")</f>
        <v/>
      </c>
      <c r="AW617" s="10" t="str">
        <f t="shared" si="195"/>
        <v/>
      </c>
      <c r="AX617" s="10" t="str">
        <f t="shared" si="196"/>
        <v/>
      </c>
      <c r="AY617" s="10" t="str">
        <f t="shared" si="197"/>
        <v/>
      </c>
      <c r="BA617" s="2" t="str">
        <f>IF(Data!AL617&gt;0,Data!AL617-4,"")</f>
        <v/>
      </c>
      <c r="BB617" s="2" t="str">
        <f>IF(Data!AM617&gt;0,Data!AM617-4,"")</f>
        <v/>
      </c>
      <c r="BC617" s="2" t="str">
        <f>IF(Data!AN617&gt;0,Data!AN617-4,"")</f>
        <v/>
      </c>
      <c r="BD617" s="2" t="str">
        <f>IF(Data!AO617&gt;0,Data!AO617-4,"")</f>
        <v/>
      </c>
      <c r="BE617" s="2" t="str">
        <f>IF(Data!AP617&gt;0,Data!AP617-4,"")</f>
        <v/>
      </c>
      <c r="BF617" s="2" t="str">
        <f>IF(Data!AQ617&gt;0,Data!AQ617-4,"")</f>
        <v/>
      </c>
      <c r="BG617" s="2" t="str">
        <f>IF(Data!AR617&gt;0,Data!AR617-4,"")</f>
        <v/>
      </c>
      <c r="BH617" s="2" t="str">
        <f>IF(Data!AS617&gt;0,Data!AS617-4,"")</f>
        <v/>
      </c>
      <c r="BJ617" s="10" t="str">
        <f t="shared" si="198"/>
        <v/>
      </c>
      <c r="BK617" s="10" t="str">
        <f t="shared" si="199"/>
        <v/>
      </c>
      <c r="BL617" s="10" t="str">
        <f t="shared" si="200"/>
        <v/>
      </c>
      <c r="BN617" s="2" t="str">
        <f>IF(Data!AU617&gt;0,Data!AU617-4,"")</f>
        <v/>
      </c>
      <c r="BO617" s="2" t="str">
        <f>IF(Data!AV617&gt;0,Data!AV617-4,"")</f>
        <v/>
      </c>
      <c r="BP617" s="2" t="str">
        <f>IF(Data!AW617&gt;0,Data!AW617-4,"")</f>
        <v/>
      </c>
      <c r="BQ617" s="2" t="str">
        <f>IF(Data!AX617&gt;0,Data!AX617-4,"")</f>
        <v/>
      </c>
      <c r="BR617" s="2" t="str">
        <f>IF(Data!AY617&gt;0,Data!AY617-4,"")</f>
        <v/>
      </c>
      <c r="BS617" s="2" t="str">
        <f>IF(Data!AZ617&gt;0,Data!AZ617-4,"")</f>
        <v/>
      </c>
      <c r="BT617" s="2" t="str">
        <f>IF(Data!BA617&gt;0,Data!BA617-4,"")</f>
        <v/>
      </c>
      <c r="BU617" s="2" t="str">
        <f>IF(Data!BB617&gt;0,Data!BB617-4,"")</f>
        <v/>
      </c>
      <c r="BW617" s="10" t="str">
        <f t="shared" si="201"/>
        <v/>
      </c>
      <c r="BX617" s="10" t="str">
        <f t="shared" si="202"/>
        <v/>
      </c>
      <c r="BY617" s="10" t="str">
        <f t="shared" si="203"/>
        <v/>
      </c>
      <c r="CA617" s="2" t="str">
        <f>IF(Data!BD617&gt;0,Data!BD617-4,"")</f>
        <v/>
      </c>
      <c r="CB617" s="2" t="str">
        <f>IF(Data!BE617&gt;0,Data!BE617-4,"")</f>
        <v/>
      </c>
      <c r="CC617" s="2" t="str">
        <f>IF(Data!BF617&gt;0,Data!BF617-4,"")</f>
        <v/>
      </c>
      <c r="CD617" s="2" t="str">
        <f>IF(Data!BG617&gt;0,Data!BG617-4,"")</f>
        <v/>
      </c>
      <c r="CE617" s="2" t="str">
        <f>IF(Data!BH617&gt;0,Data!BH617-4,"")</f>
        <v/>
      </c>
      <c r="CF617" s="2" t="str">
        <f>IF(Data!BI617&gt;0,Data!BI617-4,"")</f>
        <v/>
      </c>
      <c r="CG617" s="2" t="str">
        <f>IF(Data!BJ617&gt;0,Data!BJ617-4,"")</f>
        <v/>
      </c>
      <c r="CH617" s="2" t="str">
        <f>IF(Data!BK617&gt;0,Data!BK617-4,"")</f>
        <v/>
      </c>
      <c r="CK617" s="10" t="str">
        <f t="shared" si="204"/>
        <v/>
      </c>
      <c r="CL617" s="10" t="str">
        <f t="shared" si="205"/>
        <v/>
      </c>
      <c r="CM617" s="10" t="str">
        <f t="shared" si="206"/>
        <v/>
      </c>
    </row>
    <row r="618" spans="1:91" x14ac:dyDescent="0.25">
      <c r="A618" s="2" t="str">
        <f>IF(Data!B618&gt;0,Data!B618-4,"")</f>
        <v/>
      </c>
      <c r="B618" s="2" t="str">
        <f>IF(Data!C618&gt;0,Data!C618-4,"")</f>
        <v/>
      </c>
      <c r="C618" s="2" t="str">
        <f>IF(Data!D618&gt;0,Data!D618-4,"")</f>
        <v/>
      </c>
      <c r="D618" s="2" t="str">
        <f>IF(Data!E618&gt;0,Data!E618-4,"")</f>
        <v/>
      </c>
      <c r="E618" s="2" t="str">
        <f>IF(Data!F618&gt;0,Data!F618-4,"")</f>
        <v/>
      </c>
      <c r="F618" s="2" t="str">
        <f>IF(Data!G618&gt;0,Data!G618-4,"")</f>
        <v/>
      </c>
      <c r="G618" s="2" t="str">
        <f>IF(Data!H618&gt;0,Data!H618-4,"")</f>
        <v/>
      </c>
      <c r="H618" s="2" t="str">
        <f>IF(Data!I618&gt;0,Data!I618-4,"")</f>
        <v/>
      </c>
      <c r="J618" s="10" t="str">
        <f t="shared" si="207"/>
        <v/>
      </c>
      <c r="K618" s="10" t="str">
        <f t="shared" si="208"/>
        <v/>
      </c>
      <c r="L618" s="10" t="str">
        <f t="shared" si="209"/>
        <v/>
      </c>
      <c r="N618" s="2" t="str">
        <f>IF(Data!K618&gt;0,Data!K618-4,"")</f>
        <v/>
      </c>
      <c r="O618" s="2" t="str">
        <f>IF(Data!L618&gt;0,Data!L618-4,"")</f>
        <v/>
      </c>
      <c r="P618" s="2" t="str">
        <f>IF(Data!M618&gt;0,Data!M618-4,"")</f>
        <v/>
      </c>
      <c r="Q618" s="2" t="str">
        <f>IF(Data!N618&gt;0,Data!N618-4,"")</f>
        <v/>
      </c>
      <c r="R618" s="2" t="str">
        <f>IF(Data!O618&gt;0,Data!O618-4,"")</f>
        <v/>
      </c>
      <c r="S618" s="2" t="str">
        <f>IF(Data!P618&gt;0,Data!P618-4,"")</f>
        <v/>
      </c>
      <c r="T618" s="2" t="str">
        <f>IF(Data!Q618&gt;0,Data!Q618-4,"")</f>
        <v/>
      </c>
      <c r="U618" s="2" t="str">
        <f>IF(Data!R618&gt;0,Data!R618-4,"")</f>
        <v/>
      </c>
      <c r="V618" s="59"/>
      <c r="W618" s="10" t="str">
        <f t="shared" si="189"/>
        <v/>
      </c>
      <c r="X618" s="10" t="str">
        <f t="shared" si="190"/>
        <v/>
      </c>
      <c r="Y618" s="10" t="str">
        <f t="shared" si="191"/>
        <v/>
      </c>
      <c r="AA618" s="2" t="str">
        <f>IF(Data!T618&gt;0,Data!T618-4,"")</f>
        <v/>
      </c>
      <c r="AB618" s="2" t="str">
        <f>IF(Data!U618&gt;0,Data!U618-4,"")</f>
        <v/>
      </c>
      <c r="AC618" s="2" t="str">
        <f>IF(Data!V618&gt;0,Data!V618-4,"")</f>
        <v/>
      </c>
      <c r="AD618" s="2" t="str">
        <f>IF(Data!W618&gt;0,Data!W618-4,"")</f>
        <v/>
      </c>
      <c r="AE618" s="2" t="str">
        <f>IF(Data!X618&gt;0,Data!X618-4,"")</f>
        <v/>
      </c>
      <c r="AF618" s="2" t="str">
        <f>IF(Data!Y618&gt;0,Data!Y618-4,"")</f>
        <v/>
      </c>
      <c r="AG618" s="2" t="str">
        <f>IF(Data!Z618&gt;0,Data!Z618-4,"")</f>
        <v/>
      </c>
      <c r="AH618" s="2" t="str">
        <f>IF(Data!AA618&gt;0,Data!AA618-4,"")</f>
        <v/>
      </c>
      <c r="AJ618" s="10" t="str">
        <f t="shared" si="192"/>
        <v/>
      </c>
      <c r="AK618" s="10" t="str">
        <f t="shared" si="193"/>
        <v/>
      </c>
      <c r="AL618" s="10" t="str">
        <f t="shared" si="194"/>
        <v/>
      </c>
      <c r="AN618" s="2" t="str">
        <f>IF(Data!AC618&gt;0,Data!AC618-4,"")</f>
        <v/>
      </c>
      <c r="AO618" s="2" t="str">
        <f>IF(Data!AD618&gt;0,Data!AD618-4,"")</f>
        <v/>
      </c>
      <c r="AP618" s="2" t="str">
        <f>IF(Data!AE618&gt;0,Data!AE618-4,"")</f>
        <v/>
      </c>
      <c r="AQ618" s="2" t="str">
        <f>IF(Data!AF618&gt;0,Data!AF618-4,"")</f>
        <v/>
      </c>
      <c r="AR618" s="2" t="str">
        <f>IF(Data!AG618&gt;0,Data!AG618-4,"")</f>
        <v/>
      </c>
      <c r="AS618" s="2" t="str">
        <f>IF(Data!AH618&gt;0,Data!AH618-4,"")</f>
        <v/>
      </c>
      <c r="AT618" s="2" t="str">
        <f>IF(Data!AI618&gt;0,Data!AI618-4,"")</f>
        <v/>
      </c>
      <c r="AU618" s="2" t="str">
        <f>IF(Data!AJ618&gt;0,Data!AJ618-4,"")</f>
        <v/>
      </c>
      <c r="AW618" s="10" t="str">
        <f t="shared" si="195"/>
        <v/>
      </c>
      <c r="AX618" s="10" t="str">
        <f t="shared" si="196"/>
        <v/>
      </c>
      <c r="AY618" s="10" t="str">
        <f t="shared" si="197"/>
        <v/>
      </c>
      <c r="BA618" s="2" t="str">
        <f>IF(Data!AL618&gt;0,Data!AL618-4,"")</f>
        <v/>
      </c>
      <c r="BB618" s="2" t="str">
        <f>IF(Data!AM618&gt;0,Data!AM618-4,"")</f>
        <v/>
      </c>
      <c r="BC618" s="2" t="str">
        <f>IF(Data!AN618&gt;0,Data!AN618-4,"")</f>
        <v/>
      </c>
      <c r="BD618" s="2" t="str">
        <f>IF(Data!AO618&gt;0,Data!AO618-4,"")</f>
        <v/>
      </c>
      <c r="BE618" s="2" t="str">
        <f>IF(Data!AP618&gt;0,Data!AP618-4,"")</f>
        <v/>
      </c>
      <c r="BF618" s="2" t="str">
        <f>IF(Data!AQ618&gt;0,Data!AQ618-4,"")</f>
        <v/>
      </c>
      <c r="BG618" s="2" t="str">
        <f>IF(Data!AR618&gt;0,Data!AR618-4,"")</f>
        <v/>
      </c>
      <c r="BH618" s="2" t="str">
        <f>IF(Data!AS618&gt;0,Data!AS618-4,"")</f>
        <v/>
      </c>
      <c r="BJ618" s="10" t="str">
        <f t="shared" si="198"/>
        <v/>
      </c>
      <c r="BK618" s="10" t="str">
        <f t="shared" si="199"/>
        <v/>
      </c>
      <c r="BL618" s="10" t="str">
        <f t="shared" si="200"/>
        <v/>
      </c>
      <c r="BN618" s="2" t="str">
        <f>IF(Data!AU618&gt;0,Data!AU618-4,"")</f>
        <v/>
      </c>
      <c r="BO618" s="2" t="str">
        <f>IF(Data!AV618&gt;0,Data!AV618-4,"")</f>
        <v/>
      </c>
      <c r="BP618" s="2" t="str">
        <f>IF(Data!AW618&gt;0,Data!AW618-4,"")</f>
        <v/>
      </c>
      <c r="BQ618" s="2" t="str">
        <f>IF(Data!AX618&gt;0,Data!AX618-4,"")</f>
        <v/>
      </c>
      <c r="BR618" s="2" t="str">
        <f>IF(Data!AY618&gt;0,Data!AY618-4,"")</f>
        <v/>
      </c>
      <c r="BS618" s="2" t="str">
        <f>IF(Data!AZ618&gt;0,Data!AZ618-4,"")</f>
        <v/>
      </c>
      <c r="BT618" s="2" t="str">
        <f>IF(Data!BA618&gt;0,Data!BA618-4,"")</f>
        <v/>
      </c>
      <c r="BU618" s="2" t="str">
        <f>IF(Data!BB618&gt;0,Data!BB618-4,"")</f>
        <v/>
      </c>
      <c r="BW618" s="10" t="str">
        <f t="shared" si="201"/>
        <v/>
      </c>
      <c r="BX618" s="10" t="str">
        <f t="shared" si="202"/>
        <v/>
      </c>
      <c r="BY618" s="10" t="str">
        <f t="shared" si="203"/>
        <v/>
      </c>
      <c r="CA618" s="2" t="str">
        <f>IF(Data!BD618&gt;0,Data!BD618-4,"")</f>
        <v/>
      </c>
      <c r="CB618" s="2" t="str">
        <f>IF(Data!BE618&gt;0,Data!BE618-4,"")</f>
        <v/>
      </c>
      <c r="CC618" s="2" t="str">
        <f>IF(Data!BF618&gt;0,Data!BF618-4,"")</f>
        <v/>
      </c>
      <c r="CD618" s="2" t="str">
        <f>IF(Data!BG618&gt;0,Data!BG618-4,"")</f>
        <v/>
      </c>
      <c r="CE618" s="2" t="str">
        <f>IF(Data!BH618&gt;0,Data!BH618-4,"")</f>
        <v/>
      </c>
      <c r="CF618" s="2" t="str">
        <f>IF(Data!BI618&gt;0,Data!BI618-4,"")</f>
        <v/>
      </c>
      <c r="CG618" s="2" t="str">
        <f>IF(Data!BJ618&gt;0,Data!BJ618-4,"")</f>
        <v/>
      </c>
      <c r="CH618" s="2" t="str">
        <f>IF(Data!BK618&gt;0,Data!BK618-4,"")</f>
        <v/>
      </c>
      <c r="CK618" s="10" t="str">
        <f t="shared" si="204"/>
        <v/>
      </c>
      <c r="CL618" s="10" t="str">
        <f t="shared" si="205"/>
        <v/>
      </c>
      <c r="CM618" s="10" t="str">
        <f t="shared" si="206"/>
        <v/>
      </c>
    </row>
    <row r="619" spans="1:91" x14ac:dyDescent="0.25">
      <c r="A619" s="2" t="str">
        <f>IF(Data!B619&gt;0,Data!B619-4,"")</f>
        <v/>
      </c>
      <c r="B619" s="2" t="str">
        <f>IF(Data!C619&gt;0,Data!C619-4,"")</f>
        <v/>
      </c>
      <c r="C619" s="2" t="str">
        <f>IF(Data!D619&gt;0,Data!D619-4,"")</f>
        <v/>
      </c>
      <c r="D619" s="2" t="str">
        <f>IF(Data!E619&gt;0,Data!E619-4,"")</f>
        <v/>
      </c>
      <c r="E619" s="2" t="str">
        <f>IF(Data!F619&gt;0,Data!F619-4,"")</f>
        <v/>
      </c>
      <c r="F619" s="2" t="str">
        <f>IF(Data!G619&gt;0,Data!G619-4,"")</f>
        <v/>
      </c>
      <c r="G619" s="2" t="str">
        <f>IF(Data!H619&gt;0,Data!H619-4,"")</f>
        <v/>
      </c>
      <c r="H619" s="2" t="str">
        <f>IF(Data!I619&gt;0,Data!I619-4,"")</f>
        <v/>
      </c>
      <c r="J619" s="10" t="str">
        <f t="shared" si="207"/>
        <v/>
      </c>
      <c r="K619" s="10" t="str">
        <f t="shared" si="208"/>
        <v/>
      </c>
      <c r="L619" s="10" t="str">
        <f t="shared" si="209"/>
        <v/>
      </c>
      <c r="N619" s="2" t="str">
        <f>IF(Data!K619&gt;0,Data!K619-4,"")</f>
        <v/>
      </c>
      <c r="O619" s="2" t="str">
        <f>IF(Data!L619&gt;0,Data!L619-4,"")</f>
        <v/>
      </c>
      <c r="P619" s="2" t="str">
        <f>IF(Data!M619&gt;0,Data!M619-4,"")</f>
        <v/>
      </c>
      <c r="Q619" s="2" t="str">
        <f>IF(Data!N619&gt;0,Data!N619-4,"")</f>
        <v/>
      </c>
      <c r="R619" s="2" t="str">
        <f>IF(Data!O619&gt;0,Data!O619-4,"")</f>
        <v/>
      </c>
      <c r="S619" s="2" t="str">
        <f>IF(Data!P619&gt;0,Data!P619-4,"")</f>
        <v/>
      </c>
      <c r="T619" s="2" t="str">
        <f>IF(Data!Q619&gt;0,Data!Q619-4,"")</f>
        <v/>
      </c>
      <c r="U619" s="2" t="str">
        <f>IF(Data!R619&gt;0,Data!R619-4,"")</f>
        <v/>
      </c>
      <c r="V619" s="59"/>
      <c r="W619" s="10" t="str">
        <f t="shared" si="189"/>
        <v/>
      </c>
      <c r="X619" s="10" t="str">
        <f t="shared" si="190"/>
        <v/>
      </c>
      <c r="Y619" s="10" t="str">
        <f t="shared" si="191"/>
        <v/>
      </c>
      <c r="AA619" s="2" t="str">
        <f>IF(Data!T619&gt;0,Data!T619-4,"")</f>
        <v/>
      </c>
      <c r="AB619" s="2" t="str">
        <f>IF(Data!U619&gt;0,Data!U619-4,"")</f>
        <v/>
      </c>
      <c r="AC619" s="2" t="str">
        <f>IF(Data!V619&gt;0,Data!V619-4,"")</f>
        <v/>
      </c>
      <c r="AD619" s="2" t="str">
        <f>IF(Data!W619&gt;0,Data!W619-4,"")</f>
        <v/>
      </c>
      <c r="AE619" s="2" t="str">
        <f>IF(Data!X619&gt;0,Data!X619-4,"")</f>
        <v/>
      </c>
      <c r="AF619" s="2" t="str">
        <f>IF(Data!Y619&gt;0,Data!Y619-4,"")</f>
        <v/>
      </c>
      <c r="AG619" s="2" t="str">
        <f>IF(Data!Z619&gt;0,Data!Z619-4,"")</f>
        <v/>
      </c>
      <c r="AH619" s="2" t="str">
        <f>IF(Data!AA619&gt;0,Data!AA619-4,"")</f>
        <v/>
      </c>
      <c r="AJ619" s="10" t="str">
        <f t="shared" si="192"/>
        <v/>
      </c>
      <c r="AK619" s="10" t="str">
        <f t="shared" si="193"/>
        <v/>
      </c>
      <c r="AL619" s="10" t="str">
        <f t="shared" si="194"/>
        <v/>
      </c>
      <c r="AN619" s="2" t="str">
        <f>IF(Data!AC619&gt;0,Data!AC619-4,"")</f>
        <v/>
      </c>
      <c r="AO619" s="2" t="str">
        <f>IF(Data!AD619&gt;0,Data!AD619-4,"")</f>
        <v/>
      </c>
      <c r="AP619" s="2" t="str">
        <f>IF(Data!AE619&gt;0,Data!AE619-4,"")</f>
        <v/>
      </c>
      <c r="AQ619" s="2" t="str">
        <f>IF(Data!AF619&gt;0,Data!AF619-4,"")</f>
        <v/>
      </c>
      <c r="AR619" s="2" t="str">
        <f>IF(Data!AG619&gt;0,Data!AG619-4,"")</f>
        <v/>
      </c>
      <c r="AS619" s="2" t="str">
        <f>IF(Data!AH619&gt;0,Data!AH619-4,"")</f>
        <v/>
      </c>
      <c r="AT619" s="2" t="str">
        <f>IF(Data!AI619&gt;0,Data!AI619-4,"")</f>
        <v/>
      </c>
      <c r="AU619" s="2" t="str">
        <f>IF(Data!AJ619&gt;0,Data!AJ619-4,"")</f>
        <v/>
      </c>
      <c r="AW619" s="10" t="str">
        <f t="shared" si="195"/>
        <v/>
      </c>
      <c r="AX619" s="10" t="str">
        <f t="shared" si="196"/>
        <v/>
      </c>
      <c r="AY619" s="10" t="str">
        <f t="shared" si="197"/>
        <v/>
      </c>
      <c r="BA619" s="2" t="str">
        <f>IF(Data!AL619&gt;0,Data!AL619-4,"")</f>
        <v/>
      </c>
      <c r="BB619" s="2" t="str">
        <f>IF(Data!AM619&gt;0,Data!AM619-4,"")</f>
        <v/>
      </c>
      <c r="BC619" s="2" t="str">
        <f>IF(Data!AN619&gt;0,Data!AN619-4,"")</f>
        <v/>
      </c>
      <c r="BD619" s="2" t="str">
        <f>IF(Data!AO619&gt;0,Data!AO619-4,"")</f>
        <v/>
      </c>
      <c r="BE619" s="2" t="str">
        <f>IF(Data!AP619&gt;0,Data!AP619-4,"")</f>
        <v/>
      </c>
      <c r="BF619" s="2" t="str">
        <f>IF(Data!AQ619&gt;0,Data!AQ619-4,"")</f>
        <v/>
      </c>
      <c r="BG619" s="2" t="str">
        <f>IF(Data!AR619&gt;0,Data!AR619-4,"")</f>
        <v/>
      </c>
      <c r="BH619" s="2" t="str">
        <f>IF(Data!AS619&gt;0,Data!AS619-4,"")</f>
        <v/>
      </c>
      <c r="BJ619" s="10" t="str">
        <f t="shared" si="198"/>
        <v/>
      </c>
      <c r="BK619" s="10" t="str">
        <f t="shared" si="199"/>
        <v/>
      </c>
      <c r="BL619" s="10" t="str">
        <f t="shared" si="200"/>
        <v/>
      </c>
      <c r="BN619" s="2" t="str">
        <f>IF(Data!AU619&gt;0,Data!AU619-4,"")</f>
        <v/>
      </c>
      <c r="BO619" s="2" t="str">
        <f>IF(Data!AV619&gt;0,Data!AV619-4,"")</f>
        <v/>
      </c>
      <c r="BP619" s="2" t="str">
        <f>IF(Data!AW619&gt;0,Data!AW619-4,"")</f>
        <v/>
      </c>
      <c r="BQ619" s="2" t="str">
        <f>IF(Data!AX619&gt;0,Data!AX619-4,"")</f>
        <v/>
      </c>
      <c r="BR619" s="2" t="str">
        <f>IF(Data!AY619&gt;0,Data!AY619-4,"")</f>
        <v/>
      </c>
      <c r="BS619" s="2" t="str">
        <f>IF(Data!AZ619&gt;0,Data!AZ619-4,"")</f>
        <v/>
      </c>
      <c r="BT619" s="2" t="str">
        <f>IF(Data!BA619&gt;0,Data!BA619-4,"")</f>
        <v/>
      </c>
      <c r="BU619" s="2" t="str">
        <f>IF(Data!BB619&gt;0,Data!BB619-4,"")</f>
        <v/>
      </c>
      <c r="BW619" s="10" t="str">
        <f t="shared" si="201"/>
        <v/>
      </c>
      <c r="BX619" s="10" t="str">
        <f t="shared" si="202"/>
        <v/>
      </c>
      <c r="BY619" s="10" t="str">
        <f t="shared" si="203"/>
        <v/>
      </c>
      <c r="CA619" s="2" t="str">
        <f>IF(Data!BD619&gt;0,Data!BD619-4,"")</f>
        <v/>
      </c>
      <c r="CB619" s="2" t="str">
        <f>IF(Data!BE619&gt;0,Data!BE619-4,"")</f>
        <v/>
      </c>
      <c r="CC619" s="2" t="str">
        <f>IF(Data!BF619&gt;0,Data!BF619-4,"")</f>
        <v/>
      </c>
      <c r="CD619" s="2" t="str">
        <f>IF(Data!BG619&gt;0,Data!BG619-4,"")</f>
        <v/>
      </c>
      <c r="CE619" s="2" t="str">
        <f>IF(Data!BH619&gt;0,Data!BH619-4,"")</f>
        <v/>
      </c>
      <c r="CF619" s="2" t="str">
        <f>IF(Data!BI619&gt;0,Data!BI619-4,"")</f>
        <v/>
      </c>
      <c r="CG619" s="2" t="str">
        <f>IF(Data!BJ619&gt;0,Data!BJ619-4,"")</f>
        <v/>
      </c>
      <c r="CH619" s="2" t="str">
        <f>IF(Data!BK619&gt;0,Data!BK619-4,"")</f>
        <v/>
      </c>
      <c r="CK619" s="10" t="str">
        <f t="shared" si="204"/>
        <v/>
      </c>
      <c r="CL619" s="10" t="str">
        <f t="shared" si="205"/>
        <v/>
      </c>
      <c r="CM619" s="10" t="str">
        <f t="shared" si="206"/>
        <v/>
      </c>
    </row>
    <row r="620" spans="1:91" x14ac:dyDescent="0.25">
      <c r="A620" s="2" t="str">
        <f>IF(Data!B620&gt;0,Data!B620-4,"")</f>
        <v/>
      </c>
      <c r="B620" s="2" t="str">
        <f>IF(Data!C620&gt;0,Data!C620-4,"")</f>
        <v/>
      </c>
      <c r="C620" s="2" t="str">
        <f>IF(Data!D620&gt;0,Data!D620-4,"")</f>
        <v/>
      </c>
      <c r="D620" s="2" t="str">
        <f>IF(Data!E620&gt;0,Data!E620-4,"")</f>
        <v/>
      </c>
      <c r="E620" s="2" t="str">
        <f>IF(Data!F620&gt;0,Data!F620-4,"")</f>
        <v/>
      </c>
      <c r="F620" s="2" t="str">
        <f>IF(Data!G620&gt;0,Data!G620-4,"")</f>
        <v/>
      </c>
      <c r="G620" s="2" t="str">
        <f>IF(Data!H620&gt;0,Data!H620-4,"")</f>
        <v/>
      </c>
      <c r="H620" s="2" t="str">
        <f>IF(Data!I620&gt;0,Data!I620-4,"")</f>
        <v/>
      </c>
      <c r="J620" s="10" t="str">
        <f t="shared" si="207"/>
        <v/>
      </c>
      <c r="K620" s="10" t="str">
        <f t="shared" si="208"/>
        <v/>
      </c>
      <c r="L620" s="10" t="str">
        <f t="shared" si="209"/>
        <v/>
      </c>
      <c r="N620" s="2" t="str">
        <f>IF(Data!K620&gt;0,Data!K620-4,"")</f>
        <v/>
      </c>
      <c r="O620" s="2" t="str">
        <f>IF(Data!L620&gt;0,Data!L620-4,"")</f>
        <v/>
      </c>
      <c r="P620" s="2" t="str">
        <f>IF(Data!M620&gt;0,Data!M620-4,"")</f>
        <v/>
      </c>
      <c r="Q620" s="2" t="str">
        <f>IF(Data!N620&gt;0,Data!N620-4,"")</f>
        <v/>
      </c>
      <c r="R620" s="2" t="str">
        <f>IF(Data!O620&gt;0,Data!O620-4,"")</f>
        <v/>
      </c>
      <c r="S620" s="2" t="str">
        <f>IF(Data!P620&gt;0,Data!P620-4,"")</f>
        <v/>
      </c>
      <c r="T620" s="2" t="str">
        <f>IF(Data!Q620&gt;0,Data!Q620-4,"")</f>
        <v/>
      </c>
      <c r="U620" s="2" t="str">
        <f>IF(Data!R620&gt;0,Data!R620-4,"")</f>
        <v/>
      </c>
      <c r="V620" s="59"/>
      <c r="W620" s="10" t="str">
        <f t="shared" si="189"/>
        <v/>
      </c>
      <c r="X620" s="10" t="str">
        <f t="shared" si="190"/>
        <v/>
      </c>
      <c r="Y620" s="10" t="str">
        <f t="shared" si="191"/>
        <v/>
      </c>
      <c r="AA620" s="2" t="str">
        <f>IF(Data!T620&gt;0,Data!T620-4,"")</f>
        <v/>
      </c>
      <c r="AB620" s="2" t="str">
        <f>IF(Data!U620&gt;0,Data!U620-4,"")</f>
        <v/>
      </c>
      <c r="AC620" s="2" t="str">
        <f>IF(Data!V620&gt;0,Data!V620-4,"")</f>
        <v/>
      </c>
      <c r="AD620" s="2" t="str">
        <f>IF(Data!W620&gt;0,Data!W620-4,"")</f>
        <v/>
      </c>
      <c r="AE620" s="2" t="str">
        <f>IF(Data!X620&gt;0,Data!X620-4,"")</f>
        <v/>
      </c>
      <c r="AF620" s="2" t="str">
        <f>IF(Data!Y620&gt;0,Data!Y620-4,"")</f>
        <v/>
      </c>
      <c r="AG620" s="2" t="str">
        <f>IF(Data!Z620&gt;0,Data!Z620-4,"")</f>
        <v/>
      </c>
      <c r="AH620" s="2" t="str">
        <f>IF(Data!AA620&gt;0,Data!AA620-4,"")</f>
        <v/>
      </c>
      <c r="AJ620" s="10" t="str">
        <f t="shared" si="192"/>
        <v/>
      </c>
      <c r="AK620" s="10" t="str">
        <f t="shared" si="193"/>
        <v/>
      </c>
      <c r="AL620" s="10" t="str">
        <f t="shared" si="194"/>
        <v/>
      </c>
      <c r="AN620" s="2" t="str">
        <f>IF(Data!AC620&gt;0,Data!AC620-4,"")</f>
        <v/>
      </c>
      <c r="AO620" s="2" t="str">
        <f>IF(Data!AD620&gt;0,Data!AD620-4,"")</f>
        <v/>
      </c>
      <c r="AP620" s="2" t="str">
        <f>IF(Data!AE620&gt;0,Data!AE620-4,"")</f>
        <v/>
      </c>
      <c r="AQ620" s="2" t="str">
        <f>IF(Data!AF620&gt;0,Data!AF620-4,"")</f>
        <v/>
      </c>
      <c r="AR620" s="2" t="str">
        <f>IF(Data!AG620&gt;0,Data!AG620-4,"")</f>
        <v/>
      </c>
      <c r="AS620" s="2" t="str">
        <f>IF(Data!AH620&gt;0,Data!AH620-4,"")</f>
        <v/>
      </c>
      <c r="AT620" s="2" t="str">
        <f>IF(Data!AI620&gt;0,Data!AI620-4,"")</f>
        <v/>
      </c>
      <c r="AU620" s="2" t="str">
        <f>IF(Data!AJ620&gt;0,Data!AJ620-4,"")</f>
        <v/>
      </c>
      <c r="AW620" s="10" t="str">
        <f t="shared" si="195"/>
        <v/>
      </c>
      <c r="AX620" s="10" t="str">
        <f t="shared" si="196"/>
        <v/>
      </c>
      <c r="AY620" s="10" t="str">
        <f t="shared" si="197"/>
        <v/>
      </c>
      <c r="BA620" s="2" t="str">
        <f>IF(Data!AL620&gt;0,Data!AL620-4,"")</f>
        <v/>
      </c>
      <c r="BB620" s="2" t="str">
        <f>IF(Data!AM620&gt;0,Data!AM620-4,"")</f>
        <v/>
      </c>
      <c r="BC620" s="2" t="str">
        <f>IF(Data!AN620&gt;0,Data!AN620-4,"")</f>
        <v/>
      </c>
      <c r="BD620" s="2" t="str">
        <f>IF(Data!AO620&gt;0,Data!AO620-4,"")</f>
        <v/>
      </c>
      <c r="BE620" s="2" t="str">
        <f>IF(Data!AP620&gt;0,Data!AP620-4,"")</f>
        <v/>
      </c>
      <c r="BF620" s="2" t="str">
        <f>IF(Data!AQ620&gt;0,Data!AQ620-4,"")</f>
        <v/>
      </c>
      <c r="BG620" s="2" t="str">
        <f>IF(Data!AR620&gt;0,Data!AR620-4,"")</f>
        <v/>
      </c>
      <c r="BH620" s="2" t="str">
        <f>IF(Data!AS620&gt;0,Data!AS620-4,"")</f>
        <v/>
      </c>
      <c r="BJ620" s="10" t="str">
        <f t="shared" si="198"/>
        <v/>
      </c>
      <c r="BK620" s="10" t="str">
        <f t="shared" si="199"/>
        <v/>
      </c>
      <c r="BL620" s="10" t="str">
        <f t="shared" si="200"/>
        <v/>
      </c>
      <c r="BN620" s="2" t="str">
        <f>IF(Data!AU620&gt;0,Data!AU620-4,"")</f>
        <v/>
      </c>
      <c r="BO620" s="2" t="str">
        <f>IF(Data!AV620&gt;0,Data!AV620-4,"")</f>
        <v/>
      </c>
      <c r="BP620" s="2" t="str">
        <f>IF(Data!AW620&gt;0,Data!AW620-4,"")</f>
        <v/>
      </c>
      <c r="BQ620" s="2" t="str">
        <f>IF(Data!AX620&gt;0,Data!AX620-4,"")</f>
        <v/>
      </c>
      <c r="BR620" s="2" t="str">
        <f>IF(Data!AY620&gt;0,Data!AY620-4,"")</f>
        <v/>
      </c>
      <c r="BS620" s="2" t="str">
        <f>IF(Data!AZ620&gt;0,Data!AZ620-4,"")</f>
        <v/>
      </c>
      <c r="BT620" s="2" t="str">
        <f>IF(Data!BA620&gt;0,Data!BA620-4,"")</f>
        <v/>
      </c>
      <c r="BU620" s="2" t="str">
        <f>IF(Data!BB620&gt;0,Data!BB620-4,"")</f>
        <v/>
      </c>
      <c r="BW620" s="10" t="str">
        <f t="shared" si="201"/>
        <v/>
      </c>
      <c r="BX620" s="10" t="str">
        <f t="shared" si="202"/>
        <v/>
      </c>
      <c r="BY620" s="10" t="str">
        <f t="shared" si="203"/>
        <v/>
      </c>
      <c r="CA620" s="2" t="str">
        <f>IF(Data!BD620&gt;0,Data!BD620-4,"")</f>
        <v/>
      </c>
      <c r="CB620" s="2" t="str">
        <f>IF(Data!BE620&gt;0,Data!BE620-4,"")</f>
        <v/>
      </c>
      <c r="CC620" s="2" t="str">
        <f>IF(Data!BF620&gt;0,Data!BF620-4,"")</f>
        <v/>
      </c>
      <c r="CD620" s="2" t="str">
        <f>IF(Data!BG620&gt;0,Data!BG620-4,"")</f>
        <v/>
      </c>
      <c r="CE620" s="2" t="str">
        <f>IF(Data!BH620&gt;0,Data!BH620-4,"")</f>
        <v/>
      </c>
      <c r="CF620" s="2" t="str">
        <f>IF(Data!BI620&gt;0,Data!BI620-4,"")</f>
        <v/>
      </c>
      <c r="CG620" s="2" t="str">
        <f>IF(Data!BJ620&gt;0,Data!BJ620-4,"")</f>
        <v/>
      </c>
      <c r="CH620" s="2" t="str">
        <f>IF(Data!BK620&gt;0,Data!BK620-4,"")</f>
        <v/>
      </c>
      <c r="CK620" s="10" t="str">
        <f t="shared" si="204"/>
        <v/>
      </c>
      <c r="CL620" s="10" t="str">
        <f t="shared" si="205"/>
        <v/>
      </c>
      <c r="CM620" s="10" t="str">
        <f t="shared" si="206"/>
        <v/>
      </c>
    </row>
    <row r="621" spans="1:91" x14ac:dyDescent="0.25">
      <c r="A621" s="2" t="str">
        <f>IF(Data!B621&gt;0,Data!B621-4,"")</f>
        <v/>
      </c>
      <c r="B621" s="2" t="str">
        <f>IF(Data!C621&gt;0,Data!C621-4,"")</f>
        <v/>
      </c>
      <c r="C621" s="2" t="str">
        <f>IF(Data!D621&gt;0,Data!D621-4,"")</f>
        <v/>
      </c>
      <c r="D621" s="2" t="str">
        <f>IF(Data!E621&gt;0,Data!E621-4,"")</f>
        <v/>
      </c>
      <c r="E621" s="2" t="str">
        <f>IF(Data!F621&gt;0,Data!F621-4,"")</f>
        <v/>
      </c>
      <c r="F621" s="2" t="str">
        <f>IF(Data!G621&gt;0,Data!G621-4,"")</f>
        <v/>
      </c>
      <c r="G621" s="2" t="str">
        <f>IF(Data!H621&gt;0,Data!H621-4,"")</f>
        <v/>
      </c>
      <c r="H621" s="2" t="str">
        <f>IF(Data!I621&gt;0,Data!I621-4,"")</f>
        <v/>
      </c>
      <c r="J621" s="10" t="str">
        <f t="shared" si="207"/>
        <v/>
      </c>
      <c r="K621" s="10" t="str">
        <f t="shared" si="208"/>
        <v/>
      </c>
      <c r="L621" s="10" t="str">
        <f t="shared" si="209"/>
        <v/>
      </c>
      <c r="N621" s="2" t="str">
        <f>IF(Data!K621&gt;0,Data!K621-4,"")</f>
        <v/>
      </c>
      <c r="O621" s="2" t="str">
        <f>IF(Data!L621&gt;0,Data!L621-4,"")</f>
        <v/>
      </c>
      <c r="P621" s="2" t="str">
        <f>IF(Data!M621&gt;0,Data!M621-4,"")</f>
        <v/>
      </c>
      <c r="Q621" s="2" t="str">
        <f>IF(Data!N621&gt;0,Data!N621-4,"")</f>
        <v/>
      </c>
      <c r="R621" s="2" t="str">
        <f>IF(Data!O621&gt;0,Data!O621-4,"")</f>
        <v/>
      </c>
      <c r="S621" s="2" t="str">
        <f>IF(Data!P621&gt;0,Data!P621-4,"")</f>
        <v/>
      </c>
      <c r="T621" s="2" t="str">
        <f>IF(Data!Q621&gt;0,Data!Q621-4,"")</f>
        <v/>
      </c>
      <c r="U621" s="2" t="str">
        <f>IF(Data!R621&gt;0,Data!R621-4,"")</f>
        <v/>
      </c>
      <c r="V621" s="59"/>
      <c r="W621" s="10" t="str">
        <f t="shared" si="189"/>
        <v/>
      </c>
      <c r="X621" s="10" t="str">
        <f t="shared" si="190"/>
        <v/>
      </c>
      <c r="Y621" s="10" t="str">
        <f t="shared" si="191"/>
        <v/>
      </c>
      <c r="AA621" s="2" t="str">
        <f>IF(Data!T621&gt;0,Data!T621-4,"")</f>
        <v/>
      </c>
      <c r="AB621" s="2" t="str">
        <f>IF(Data!U621&gt;0,Data!U621-4,"")</f>
        <v/>
      </c>
      <c r="AC621" s="2" t="str">
        <f>IF(Data!V621&gt;0,Data!V621-4,"")</f>
        <v/>
      </c>
      <c r="AD621" s="2" t="str">
        <f>IF(Data!W621&gt;0,Data!W621-4,"")</f>
        <v/>
      </c>
      <c r="AE621" s="2" t="str">
        <f>IF(Data!X621&gt;0,Data!X621-4,"")</f>
        <v/>
      </c>
      <c r="AF621" s="2" t="str">
        <f>IF(Data!Y621&gt;0,Data!Y621-4,"")</f>
        <v/>
      </c>
      <c r="AG621" s="2" t="str">
        <f>IF(Data!Z621&gt;0,Data!Z621-4,"")</f>
        <v/>
      </c>
      <c r="AH621" s="2" t="str">
        <f>IF(Data!AA621&gt;0,Data!AA621-4,"")</f>
        <v/>
      </c>
      <c r="AJ621" s="10" t="str">
        <f t="shared" si="192"/>
        <v/>
      </c>
      <c r="AK621" s="10" t="str">
        <f t="shared" si="193"/>
        <v/>
      </c>
      <c r="AL621" s="10" t="str">
        <f t="shared" si="194"/>
        <v/>
      </c>
      <c r="AN621" s="2" t="str">
        <f>IF(Data!AC621&gt;0,Data!AC621-4,"")</f>
        <v/>
      </c>
      <c r="AO621" s="2" t="str">
        <f>IF(Data!AD621&gt;0,Data!AD621-4,"")</f>
        <v/>
      </c>
      <c r="AP621" s="2" t="str">
        <f>IF(Data!AE621&gt;0,Data!AE621-4,"")</f>
        <v/>
      </c>
      <c r="AQ621" s="2" t="str">
        <f>IF(Data!AF621&gt;0,Data!AF621-4,"")</f>
        <v/>
      </c>
      <c r="AR621" s="2" t="str">
        <f>IF(Data!AG621&gt;0,Data!AG621-4,"")</f>
        <v/>
      </c>
      <c r="AS621" s="2" t="str">
        <f>IF(Data!AH621&gt;0,Data!AH621-4,"")</f>
        <v/>
      </c>
      <c r="AT621" s="2" t="str">
        <f>IF(Data!AI621&gt;0,Data!AI621-4,"")</f>
        <v/>
      </c>
      <c r="AU621" s="2" t="str">
        <f>IF(Data!AJ621&gt;0,Data!AJ621-4,"")</f>
        <v/>
      </c>
      <c r="AW621" s="10" t="str">
        <f t="shared" si="195"/>
        <v/>
      </c>
      <c r="AX621" s="10" t="str">
        <f t="shared" si="196"/>
        <v/>
      </c>
      <c r="AY621" s="10" t="str">
        <f t="shared" si="197"/>
        <v/>
      </c>
      <c r="BA621" s="2" t="str">
        <f>IF(Data!AL621&gt;0,Data!AL621-4,"")</f>
        <v/>
      </c>
      <c r="BB621" s="2" t="str">
        <f>IF(Data!AM621&gt;0,Data!AM621-4,"")</f>
        <v/>
      </c>
      <c r="BC621" s="2" t="str">
        <f>IF(Data!AN621&gt;0,Data!AN621-4,"")</f>
        <v/>
      </c>
      <c r="BD621" s="2" t="str">
        <f>IF(Data!AO621&gt;0,Data!AO621-4,"")</f>
        <v/>
      </c>
      <c r="BE621" s="2" t="str">
        <f>IF(Data!AP621&gt;0,Data!AP621-4,"")</f>
        <v/>
      </c>
      <c r="BF621" s="2" t="str">
        <f>IF(Data!AQ621&gt;0,Data!AQ621-4,"")</f>
        <v/>
      </c>
      <c r="BG621" s="2" t="str">
        <f>IF(Data!AR621&gt;0,Data!AR621-4,"")</f>
        <v/>
      </c>
      <c r="BH621" s="2" t="str">
        <f>IF(Data!AS621&gt;0,Data!AS621-4,"")</f>
        <v/>
      </c>
      <c r="BJ621" s="10" t="str">
        <f t="shared" si="198"/>
        <v/>
      </c>
      <c r="BK621" s="10" t="str">
        <f t="shared" si="199"/>
        <v/>
      </c>
      <c r="BL621" s="10" t="str">
        <f t="shared" si="200"/>
        <v/>
      </c>
      <c r="BN621" s="2" t="str">
        <f>IF(Data!AU621&gt;0,Data!AU621-4,"")</f>
        <v/>
      </c>
      <c r="BO621" s="2" t="str">
        <f>IF(Data!AV621&gt;0,Data!AV621-4,"")</f>
        <v/>
      </c>
      <c r="BP621" s="2" t="str">
        <f>IF(Data!AW621&gt;0,Data!AW621-4,"")</f>
        <v/>
      </c>
      <c r="BQ621" s="2" t="str">
        <f>IF(Data!AX621&gt;0,Data!AX621-4,"")</f>
        <v/>
      </c>
      <c r="BR621" s="2" t="str">
        <f>IF(Data!AY621&gt;0,Data!AY621-4,"")</f>
        <v/>
      </c>
      <c r="BS621" s="2" t="str">
        <f>IF(Data!AZ621&gt;0,Data!AZ621-4,"")</f>
        <v/>
      </c>
      <c r="BT621" s="2" t="str">
        <f>IF(Data!BA621&gt;0,Data!BA621-4,"")</f>
        <v/>
      </c>
      <c r="BU621" s="2" t="str">
        <f>IF(Data!BB621&gt;0,Data!BB621-4,"")</f>
        <v/>
      </c>
      <c r="BW621" s="10" t="str">
        <f t="shared" si="201"/>
        <v/>
      </c>
      <c r="BX621" s="10" t="str">
        <f t="shared" si="202"/>
        <v/>
      </c>
      <c r="BY621" s="10" t="str">
        <f t="shared" si="203"/>
        <v/>
      </c>
      <c r="CA621" s="2" t="str">
        <f>IF(Data!BD621&gt;0,Data!BD621-4,"")</f>
        <v/>
      </c>
      <c r="CB621" s="2" t="str">
        <f>IF(Data!BE621&gt;0,Data!BE621-4,"")</f>
        <v/>
      </c>
      <c r="CC621" s="2" t="str">
        <f>IF(Data!BF621&gt;0,Data!BF621-4,"")</f>
        <v/>
      </c>
      <c r="CD621" s="2" t="str">
        <f>IF(Data!BG621&gt;0,Data!BG621-4,"")</f>
        <v/>
      </c>
      <c r="CE621" s="2" t="str">
        <f>IF(Data!BH621&gt;0,Data!BH621-4,"")</f>
        <v/>
      </c>
      <c r="CF621" s="2" t="str">
        <f>IF(Data!BI621&gt;0,Data!BI621-4,"")</f>
        <v/>
      </c>
      <c r="CG621" s="2" t="str">
        <f>IF(Data!BJ621&gt;0,Data!BJ621-4,"")</f>
        <v/>
      </c>
      <c r="CH621" s="2" t="str">
        <f>IF(Data!BK621&gt;0,Data!BK621-4,"")</f>
        <v/>
      </c>
      <c r="CK621" s="10" t="str">
        <f t="shared" si="204"/>
        <v/>
      </c>
      <c r="CL621" s="10" t="str">
        <f t="shared" si="205"/>
        <v/>
      </c>
      <c r="CM621" s="10" t="str">
        <f t="shared" si="206"/>
        <v/>
      </c>
    </row>
    <row r="622" spans="1:91" x14ac:dyDescent="0.25">
      <c r="A622" s="2" t="str">
        <f>IF(Data!B622&gt;0,Data!B622-4,"")</f>
        <v/>
      </c>
      <c r="B622" s="2" t="str">
        <f>IF(Data!C622&gt;0,Data!C622-4,"")</f>
        <v/>
      </c>
      <c r="C622" s="2" t="str">
        <f>IF(Data!D622&gt;0,Data!D622-4,"")</f>
        <v/>
      </c>
      <c r="D622" s="2" t="str">
        <f>IF(Data!E622&gt;0,Data!E622-4,"")</f>
        <v/>
      </c>
      <c r="E622" s="2" t="str">
        <f>IF(Data!F622&gt;0,Data!F622-4,"")</f>
        <v/>
      </c>
      <c r="F622" s="2" t="str">
        <f>IF(Data!G622&gt;0,Data!G622-4,"")</f>
        <v/>
      </c>
      <c r="G622" s="2" t="str">
        <f>IF(Data!H622&gt;0,Data!H622-4,"")</f>
        <v/>
      </c>
      <c r="H622" s="2" t="str">
        <f>IF(Data!I622&gt;0,Data!I622-4,"")</f>
        <v/>
      </c>
      <c r="J622" s="10" t="str">
        <f t="shared" si="207"/>
        <v/>
      </c>
      <c r="K622" s="10" t="str">
        <f t="shared" si="208"/>
        <v/>
      </c>
      <c r="L622" s="10" t="str">
        <f t="shared" si="209"/>
        <v/>
      </c>
      <c r="N622" s="2" t="str">
        <f>IF(Data!K622&gt;0,Data!K622-4,"")</f>
        <v/>
      </c>
      <c r="O622" s="2" t="str">
        <f>IF(Data!L622&gt;0,Data!L622-4,"")</f>
        <v/>
      </c>
      <c r="P622" s="2" t="str">
        <f>IF(Data!M622&gt;0,Data!M622-4,"")</f>
        <v/>
      </c>
      <c r="Q622" s="2" t="str">
        <f>IF(Data!N622&gt;0,Data!N622-4,"")</f>
        <v/>
      </c>
      <c r="R622" s="2" t="str">
        <f>IF(Data!O622&gt;0,Data!O622-4,"")</f>
        <v/>
      </c>
      <c r="S622" s="2" t="str">
        <f>IF(Data!P622&gt;0,Data!P622-4,"")</f>
        <v/>
      </c>
      <c r="T622" s="2" t="str">
        <f>IF(Data!Q622&gt;0,Data!Q622-4,"")</f>
        <v/>
      </c>
      <c r="U622" s="2" t="str">
        <f>IF(Data!R622&gt;0,Data!R622-4,"")</f>
        <v/>
      </c>
      <c r="V622" s="59"/>
      <c r="W622" s="10" t="str">
        <f t="shared" si="189"/>
        <v/>
      </c>
      <c r="X622" s="10" t="str">
        <f t="shared" si="190"/>
        <v/>
      </c>
      <c r="Y622" s="10" t="str">
        <f t="shared" si="191"/>
        <v/>
      </c>
      <c r="AA622" s="2" t="str">
        <f>IF(Data!T622&gt;0,Data!T622-4,"")</f>
        <v/>
      </c>
      <c r="AB622" s="2" t="str">
        <f>IF(Data!U622&gt;0,Data!U622-4,"")</f>
        <v/>
      </c>
      <c r="AC622" s="2" t="str">
        <f>IF(Data!V622&gt;0,Data!V622-4,"")</f>
        <v/>
      </c>
      <c r="AD622" s="2" t="str">
        <f>IF(Data!W622&gt;0,Data!W622-4,"")</f>
        <v/>
      </c>
      <c r="AE622" s="2" t="str">
        <f>IF(Data!X622&gt;0,Data!X622-4,"")</f>
        <v/>
      </c>
      <c r="AF622" s="2" t="str">
        <f>IF(Data!Y622&gt;0,Data!Y622-4,"")</f>
        <v/>
      </c>
      <c r="AG622" s="2" t="str">
        <f>IF(Data!Z622&gt;0,Data!Z622-4,"")</f>
        <v/>
      </c>
      <c r="AH622" s="2" t="str">
        <f>IF(Data!AA622&gt;0,Data!AA622-4,"")</f>
        <v/>
      </c>
      <c r="AJ622" s="10" t="str">
        <f t="shared" si="192"/>
        <v/>
      </c>
      <c r="AK622" s="10" t="str">
        <f t="shared" si="193"/>
        <v/>
      </c>
      <c r="AL622" s="10" t="str">
        <f t="shared" si="194"/>
        <v/>
      </c>
      <c r="AN622" s="2" t="str">
        <f>IF(Data!AC622&gt;0,Data!AC622-4,"")</f>
        <v/>
      </c>
      <c r="AO622" s="2" t="str">
        <f>IF(Data!AD622&gt;0,Data!AD622-4,"")</f>
        <v/>
      </c>
      <c r="AP622" s="2" t="str">
        <f>IF(Data!AE622&gt;0,Data!AE622-4,"")</f>
        <v/>
      </c>
      <c r="AQ622" s="2" t="str">
        <f>IF(Data!AF622&gt;0,Data!AF622-4,"")</f>
        <v/>
      </c>
      <c r="AR622" s="2" t="str">
        <f>IF(Data!AG622&gt;0,Data!AG622-4,"")</f>
        <v/>
      </c>
      <c r="AS622" s="2" t="str">
        <f>IF(Data!AH622&gt;0,Data!AH622-4,"")</f>
        <v/>
      </c>
      <c r="AT622" s="2" t="str">
        <f>IF(Data!AI622&gt;0,Data!AI622-4,"")</f>
        <v/>
      </c>
      <c r="AU622" s="2" t="str">
        <f>IF(Data!AJ622&gt;0,Data!AJ622-4,"")</f>
        <v/>
      </c>
      <c r="AW622" s="10" t="str">
        <f t="shared" si="195"/>
        <v/>
      </c>
      <c r="AX622" s="10" t="str">
        <f t="shared" si="196"/>
        <v/>
      </c>
      <c r="AY622" s="10" t="str">
        <f t="shared" si="197"/>
        <v/>
      </c>
      <c r="BA622" s="2" t="str">
        <f>IF(Data!AL622&gt;0,Data!AL622-4,"")</f>
        <v/>
      </c>
      <c r="BB622" s="2" t="str">
        <f>IF(Data!AM622&gt;0,Data!AM622-4,"")</f>
        <v/>
      </c>
      <c r="BC622" s="2" t="str">
        <f>IF(Data!AN622&gt;0,Data!AN622-4,"")</f>
        <v/>
      </c>
      <c r="BD622" s="2" t="str">
        <f>IF(Data!AO622&gt;0,Data!AO622-4,"")</f>
        <v/>
      </c>
      <c r="BE622" s="2" t="str">
        <f>IF(Data!AP622&gt;0,Data!AP622-4,"")</f>
        <v/>
      </c>
      <c r="BF622" s="2" t="str">
        <f>IF(Data!AQ622&gt;0,Data!AQ622-4,"")</f>
        <v/>
      </c>
      <c r="BG622" s="2" t="str">
        <f>IF(Data!AR622&gt;0,Data!AR622-4,"")</f>
        <v/>
      </c>
      <c r="BH622" s="2" t="str">
        <f>IF(Data!AS622&gt;0,Data!AS622-4,"")</f>
        <v/>
      </c>
      <c r="BJ622" s="10" t="str">
        <f t="shared" si="198"/>
        <v/>
      </c>
      <c r="BK622" s="10" t="str">
        <f t="shared" si="199"/>
        <v/>
      </c>
      <c r="BL622" s="10" t="str">
        <f t="shared" si="200"/>
        <v/>
      </c>
      <c r="BN622" s="2" t="str">
        <f>IF(Data!AU622&gt;0,Data!AU622-4,"")</f>
        <v/>
      </c>
      <c r="BO622" s="2" t="str">
        <f>IF(Data!AV622&gt;0,Data!AV622-4,"")</f>
        <v/>
      </c>
      <c r="BP622" s="2" t="str">
        <f>IF(Data!AW622&gt;0,Data!AW622-4,"")</f>
        <v/>
      </c>
      <c r="BQ622" s="2" t="str">
        <f>IF(Data!AX622&gt;0,Data!AX622-4,"")</f>
        <v/>
      </c>
      <c r="BR622" s="2" t="str">
        <f>IF(Data!AY622&gt;0,Data!AY622-4,"")</f>
        <v/>
      </c>
      <c r="BS622" s="2" t="str">
        <f>IF(Data!AZ622&gt;0,Data!AZ622-4,"")</f>
        <v/>
      </c>
      <c r="BT622" s="2" t="str">
        <f>IF(Data!BA622&gt;0,Data!BA622-4,"")</f>
        <v/>
      </c>
      <c r="BU622" s="2" t="str">
        <f>IF(Data!BB622&gt;0,Data!BB622-4,"")</f>
        <v/>
      </c>
      <c r="BW622" s="10" t="str">
        <f t="shared" si="201"/>
        <v/>
      </c>
      <c r="BX622" s="10" t="str">
        <f t="shared" si="202"/>
        <v/>
      </c>
      <c r="BY622" s="10" t="str">
        <f t="shared" si="203"/>
        <v/>
      </c>
      <c r="CA622" s="2" t="str">
        <f>IF(Data!BD622&gt;0,Data!BD622-4,"")</f>
        <v/>
      </c>
      <c r="CB622" s="2" t="str">
        <f>IF(Data!BE622&gt;0,Data!BE622-4,"")</f>
        <v/>
      </c>
      <c r="CC622" s="2" t="str">
        <f>IF(Data!BF622&gt;0,Data!BF622-4,"")</f>
        <v/>
      </c>
      <c r="CD622" s="2" t="str">
        <f>IF(Data!BG622&gt;0,Data!BG622-4,"")</f>
        <v/>
      </c>
      <c r="CE622" s="2" t="str">
        <f>IF(Data!BH622&gt;0,Data!BH622-4,"")</f>
        <v/>
      </c>
      <c r="CF622" s="2" t="str">
        <f>IF(Data!BI622&gt;0,Data!BI622-4,"")</f>
        <v/>
      </c>
      <c r="CG622" s="2" t="str">
        <f>IF(Data!BJ622&gt;0,Data!BJ622-4,"")</f>
        <v/>
      </c>
      <c r="CH622" s="2" t="str">
        <f>IF(Data!BK622&gt;0,Data!BK622-4,"")</f>
        <v/>
      </c>
      <c r="CK622" s="10" t="str">
        <f t="shared" si="204"/>
        <v/>
      </c>
      <c r="CL622" s="10" t="str">
        <f t="shared" si="205"/>
        <v/>
      </c>
      <c r="CM622" s="10" t="str">
        <f t="shared" si="206"/>
        <v/>
      </c>
    </row>
    <row r="623" spans="1:91" x14ac:dyDescent="0.25">
      <c r="A623" s="2" t="str">
        <f>IF(Data!B623&gt;0,Data!B623-4,"")</f>
        <v/>
      </c>
      <c r="B623" s="2" t="str">
        <f>IF(Data!C623&gt;0,Data!C623-4,"")</f>
        <v/>
      </c>
      <c r="C623" s="2" t="str">
        <f>IF(Data!D623&gt;0,Data!D623-4,"")</f>
        <v/>
      </c>
      <c r="D623" s="2" t="str">
        <f>IF(Data!E623&gt;0,Data!E623-4,"")</f>
        <v/>
      </c>
      <c r="E623" s="2" t="str">
        <f>IF(Data!F623&gt;0,Data!F623-4,"")</f>
        <v/>
      </c>
      <c r="F623" s="2" t="str">
        <f>IF(Data!G623&gt;0,Data!G623-4,"")</f>
        <v/>
      </c>
      <c r="G623" s="2" t="str">
        <f>IF(Data!H623&gt;0,Data!H623-4,"")</f>
        <v/>
      </c>
      <c r="H623" s="2" t="str">
        <f>IF(Data!I623&gt;0,Data!I623-4,"")</f>
        <v/>
      </c>
      <c r="J623" s="10" t="str">
        <f t="shared" si="207"/>
        <v/>
      </c>
      <c r="K623" s="10" t="str">
        <f t="shared" si="208"/>
        <v/>
      </c>
      <c r="L623" s="10" t="str">
        <f t="shared" si="209"/>
        <v/>
      </c>
      <c r="N623" s="2" t="str">
        <f>IF(Data!K623&gt;0,Data!K623-4,"")</f>
        <v/>
      </c>
      <c r="O623" s="2" t="str">
        <f>IF(Data!L623&gt;0,Data!L623-4,"")</f>
        <v/>
      </c>
      <c r="P623" s="2" t="str">
        <f>IF(Data!M623&gt;0,Data!M623-4,"")</f>
        <v/>
      </c>
      <c r="Q623" s="2" t="str">
        <f>IF(Data!N623&gt;0,Data!N623-4,"")</f>
        <v/>
      </c>
      <c r="R623" s="2" t="str">
        <f>IF(Data!O623&gt;0,Data!O623-4,"")</f>
        <v/>
      </c>
      <c r="S623" s="2" t="str">
        <f>IF(Data!P623&gt;0,Data!P623-4,"")</f>
        <v/>
      </c>
      <c r="T623" s="2" t="str">
        <f>IF(Data!Q623&gt;0,Data!Q623-4,"")</f>
        <v/>
      </c>
      <c r="U623" s="2" t="str">
        <f>IF(Data!R623&gt;0,Data!R623-4,"")</f>
        <v/>
      </c>
      <c r="V623" s="59"/>
      <c r="W623" s="10" t="str">
        <f t="shared" si="189"/>
        <v/>
      </c>
      <c r="X623" s="10" t="str">
        <f t="shared" si="190"/>
        <v/>
      </c>
      <c r="Y623" s="10" t="str">
        <f t="shared" si="191"/>
        <v/>
      </c>
      <c r="AA623" s="2" t="str">
        <f>IF(Data!T623&gt;0,Data!T623-4,"")</f>
        <v/>
      </c>
      <c r="AB623" s="2" t="str">
        <f>IF(Data!U623&gt;0,Data!U623-4,"")</f>
        <v/>
      </c>
      <c r="AC623" s="2" t="str">
        <f>IF(Data!V623&gt;0,Data!V623-4,"")</f>
        <v/>
      </c>
      <c r="AD623" s="2" t="str">
        <f>IF(Data!W623&gt;0,Data!W623-4,"")</f>
        <v/>
      </c>
      <c r="AE623" s="2" t="str">
        <f>IF(Data!X623&gt;0,Data!X623-4,"")</f>
        <v/>
      </c>
      <c r="AF623" s="2" t="str">
        <f>IF(Data!Y623&gt;0,Data!Y623-4,"")</f>
        <v/>
      </c>
      <c r="AG623" s="2" t="str">
        <f>IF(Data!Z623&gt;0,Data!Z623-4,"")</f>
        <v/>
      </c>
      <c r="AH623" s="2" t="str">
        <f>IF(Data!AA623&gt;0,Data!AA623-4,"")</f>
        <v/>
      </c>
      <c r="AJ623" s="10" t="str">
        <f t="shared" si="192"/>
        <v/>
      </c>
      <c r="AK623" s="10" t="str">
        <f t="shared" si="193"/>
        <v/>
      </c>
      <c r="AL623" s="10" t="str">
        <f t="shared" si="194"/>
        <v/>
      </c>
      <c r="AN623" s="2" t="str">
        <f>IF(Data!AC623&gt;0,Data!AC623-4,"")</f>
        <v/>
      </c>
      <c r="AO623" s="2" t="str">
        <f>IF(Data!AD623&gt;0,Data!AD623-4,"")</f>
        <v/>
      </c>
      <c r="AP623" s="2" t="str">
        <f>IF(Data!AE623&gt;0,Data!AE623-4,"")</f>
        <v/>
      </c>
      <c r="AQ623" s="2" t="str">
        <f>IF(Data!AF623&gt;0,Data!AF623-4,"")</f>
        <v/>
      </c>
      <c r="AR623" s="2" t="str">
        <f>IF(Data!AG623&gt;0,Data!AG623-4,"")</f>
        <v/>
      </c>
      <c r="AS623" s="2" t="str">
        <f>IF(Data!AH623&gt;0,Data!AH623-4,"")</f>
        <v/>
      </c>
      <c r="AT623" s="2" t="str">
        <f>IF(Data!AI623&gt;0,Data!AI623-4,"")</f>
        <v/>
      </c>
      <c r="AU623" s="2" t="str">
        <f>IF(Data!AJ623&gt;0,Data!AJ623-4,"")</f>
        <v/>
      </c>
      <c r="AW623" s="10" t="str">
        <f t="shared" si="195"/>
        <v/>
      </c>
      <c r="AX623" s="10" t="str">
        <f t="shared" si="196"/>
        <v/>
      </c>
      <c r="AY623" s="10" t="str">
        <f t="shared" si="197"/>
        <v/>
      </c>
      <c r="BA623" s="2" t="str">
        <f>IF(Data!AL623&gt;0,Data!AL623-4,"")</f>
        <v/>
      </c>
      <c r="BB623" s="2" t="str">
        <f>IF(Data!AM623&gt;0,Data!AM623-4,"")</f>
        <v/>
      </c>
      <c r="BC623" s="2" t="str">
        <f>IF(Data!AN623&gt;0,Data!AN623-4,"")</f>
        <v/>
      </c>
      <c r="BD623" s="2" t="str">
        <f>IF(Data!AO623&gt;0,Data!AO623-4,"")</f>
        <v/>
      </c>
      <c r="BE623" s="2" t="str">
        <f>IF(Data!AP623&gt;0,Data!AP623-4,"")</f>
        <v/>
      </c>
      <c r="BF623" s="2" t="str">
        <f>IF(Data!AQ623&gt;0,Data!AQ623-4,"")</f>
        <v/>
      </c>
      <c r="BG623" s="2" t="str">
        <f>IF(Data!AR623&gt;0,Data!AR623-4,"")</f>
        <v/>
      </c>
      <c r="BH623" s="2" t="str">
        <f>IF(Data!AS623&gt;0,Data!AS623-4,"")</f>
        <v/>
      </c>
      <c r="BJ623" s="10" t="str">
        <f t="shared" si="198"/>
        <v/>
      </c>
      <c r="BK623" s="10" t="str">
        <f t="shared" si="199"/>
        <v/>
      </c>
      <c r="BL623" s="10" t="str">
        <f t="shared" si="200"/>
        <v/>
      </c>
      <c r="BN623" s="2" t="str">
        <f>IF(Data!AU623&gt;0,Data!AU623-4,"")</f>
        <v/>
      </c>
      <c r="BO623" s="2" t="str">
        <f>IF(Data!AV623&gt;0,Data!AV623-4,"")</f>
        <v/>
      </c>
      <c r="BP623" s="2" t="str">
        <f>IF(Data!AW623&gt;0,Data!AW623-4,"")</f>
        <v/>
      </c>
      <c r="BQ623" s="2" t="str">
        <f>IF(Data!AX623&gt;0,Data!AX623-4,"")</f>
        <v/>
      </c>
      <c r="BR623" s="2" t="str">
        <f>IF(Data!AY623&gt;0,Data!AY623-4,"")</f>
        <v/>
      </c>
      <c r="BS623" s="2" t="str">
        <f>IF(Data!AZ623&gt;0,Data!AZ623-4,"")</f>
        <v/>
      </c>
      <c r="BT623" s="2" t="str">
        <f>IF(Data!BA623&gt;0,Data!BA623-4,"")</f>
        <v/>
      </c>
      <c r="BU623" s="2" t="str">
        <f>IF(Data!BB623&gt;0,Data!BB623-4,"")</f>
        <v/>
      </c>
      <c r="BW623" s="10" t="str">
        <f t="shared" si="201"/>
        <v/>
      </c>
      <c r="BX623" s="10" t="str">
        <f t="shared" si="202"/>
        <v/>
      </c>
      <c r="BY623" s="10" t="str">
        <f t="shared" si="203"/>
        <v/>
      </c>
      <c r="CA623" s="2" t="str">
        <f>IF(Data!BD623&gt;0,Data!BD623-4,"")</f>
        <v/>
      </c>
      <c r="CB623" s="2" t="str">
        <f>IF(Data!BE623&gt;0,Data!BE623-4,"")</f>
        <v/>
      </c>
      <c r="CC623" s="2" t="str">
        <f>IF(Data!BF623&gt;0,Data!BF623-4,"")</f>
        <v/>
      </c>
      <c r="CD623" s="2" t="str">
        <f>IF(Data!BG623&gt;0,Data!BG623-4,"")</f>
        <v/>
      </c>
      <c r="CE623" s="2" t="str">
        <f>IF(Data!BH623&gt;0,Data!BH623-4,"")</f>
        <v/>
      </c>
      <c r="CF623" s="2" t="str">
        <f>IF(Data!BI623&gt;0,Data!BI623-4,"")</f>
        <v/>
      </c>
      <c r="CG623" s="2" t="str">
        <f>IF(Data!BJ623&gt;0,Data!BJ623-4,"")</f>
        <v/>
      </c>
      <c r="CH623" s="2" t="str">
        <f>IF(Data!BK623&gt;0,Data!BK623-4,"")</f>
        <v/>
      </c>
      <c r="CK623" s="10" t="str">
        <f t="shared" si="204"/>
        <v/>
      </c>
      <c r="CL623" s="10" t="str">
        <f t="shared" si="205"/>
        <v/>
      </c>
      <c r="CM623" s="10" t="str">
        <f t="shared" si="206"/>
        <v/>
      </c>
    </row>
    <row r="624" spans="1:91" x14ac:dyDescent="0.25">
      <c r="A624" s="2" t="str">
        <f>IF(Data!B624&gt;0,Data!B624-4,"")</f>
        <v/>
      </c>
      <c r="B624" s="2" t="str">
        <f>IF(Data!C624&gt;0,Data!C624-4,"")</f>
        <v/>
      </c>
      <c r="C624" s="2" t="str">
        <f>IF(Data!D624&gt;0,Data!D624-4,"")</f>
        <v/>
      </c>
      <c r="D624" s="2" t="str">
        <f>IF(Data!E624&gt;0,Data!E624-4,"")</f>
        <v/>
      </c>
      <c r="E624" s="2" t="str">
        <f>IF(Data!F624&gt;0,Data!F624-4,"")</f>
        <v/>
      </c>
      <c r="F624" s="2" t="str">
        <f>IF(Data!G624&gt;0,Data!G624-4,"")</f>
        <v/>
      </c>
      <c r="G624" s="2" t="str">
        <f>IF(Data!H624&gt;0,Data!H624-4,"")</f>
        <v/>
      </c>
      <c r="H624" s="2" t="str">
        <f>IF(Data!I624&gt;0,Data!I624-4,"")</f>
        <v/>
      </c>
      <c r="J624" s="10" t="str">
        <f t="shared" si="207"/>
        <v/>
      </c>
      <c r="K624" s="10" t="str">
        <f t="shared" si="208"/>
        <v/>
      </c>
      <c r="L624" s="10" t="str">
        <f t="shared" si="209"/>
        <v/>
      </c>
      <c r="N624" s="2" t="str">
        <f>IF(Data!K624&gt;0,Data!K624-4,"")</f>
        <v/>
      </c>
      <c r="O624" s="2" t="str">
        <f>IF(Data!L624&gt;0,Data!L624-4,"")</f>
        <v/>
      </c>
      <c r="P624" s="2" t="str">
        <f>IF(Data!M624&gt;0,Data!M624-4,"")</f>
        <v/>
      </c>
      <c r="Q624" s="2" t="str">
        <f>IF(Data!N624&gt;0,Data!N624-4,"")</f>
        <v/>
      </c>
      <c r="R624" s="2" t="str">
        <f>IF(Data!O624&gt;0,Data!O624-4,"")</f>
        <v/>
      </c>
      <c r="S624" s="2" t="str">
        <f>IF(Data!P624&gt;0,Data!P624-4,"")</f>
        <v/>
      </c>
      <c r="T624" s="2" t="str">
        <f>IF(Data!Q624&gt;0,Data!Q624-4,"")</f>
        <v/>
      </c>
      <c r="U624" s="2" t="str">
        <f>IF(Data!R624&gt;0,Data!R624-4,"")</f>
        <v/>
      </c>
      <c r="V624" s="59"/>
      <c r="W624" s="10" t="str">
        <f t="shared" si="189"/>
        <v/>
      </c>
      <c r="X624" s="10" t="str">
        <f t="shared" si="190"/>
        <v/>
      </c>
      <c r="Y624" s="10" t="str">
        <f t="shared" si="191"/>
        <v/>
      </c>
      <c r="AA624" s="2" t="str">
        <f>IF(Data!T624&gt;0,Data!T624-4,"")</f>
        <v/>
      </c>
      <c r="AB624" s="2" t="str">
        <f>IF(Data!U624&gt;0,Data!U624-4,"")</f>
        <v/>
      </c>
      <c r="AC624" s="2" t="str">
        <f>IF(Data!V624&gt;0,Data!V624-4,"")</f>
        <v/>
      </c>
      <c r="AD624" s="2" t="str">
        <f>IF(Data!W624&gt;0,Data!W624-4,"")</f>
        <v/>
      </c>
      <c r="AE624" s="2" t="str">
        <f>IF(Data!X624&gt;0,Data!X624-4,"")</f>
        <v/>
      </c>
      <c r="AF624" s="2" t="str">
        <f>IF(Data!Y624&gt;0,Data!Y624-4,"")</f>
        <v/>
      </c>
      <c r="AG624" s="2" t="str">
        <f>IF(Data!Z624&gt;0,Data!Z624-4,"")</f>
        <v/>
      </c>
      <c r="AH624" s="2" t="str">
        <f>IF(Data!AA624&gt;0,Data!AA624-4,"")</f>
        <v/>
      </c>
      <c r="AJ624" s="10" t="str">
        <f t="shared" si="192"/>
        <v/>
      </c>
      <c r="AK624" s="10" t="str">
        <f t="shared" si="193"/>
        <v/>
      </c>
      <c r="AL624" s="10" t="str">
        <f t="shared" si="194"/>
        <v/>
      </c>
      <c r="AN624" s="2" t="str">
        <f>IF(Data!AC624&gt;0,Data!AC624-4,"")</f>
        <v/>
      </c>
      <c r="AO624" s="2" t="str">
        <f>IF(Data!AD624&gt;0,Data!AD624-4,"")</f>
        <v/>
      </c>
      <c r="AP624" s="2" t="str">
        <f>IF(Data!AE624&gt;0,Data!AE624-4,"")</f>
        <v/>
      </c>
      <c r="AQ624" s="2" t="str">
        <f>IF(Data!AF624&gt;0,Data!AF624-4,"")</f>
        <v/>
      </c>
      <c r="AR624" s="2" t="str">
        <f>IF(Data!AG624&gt;0,Data!AG624-4,"")</f>
        <v/>
      </c>
      <c r="AS624" s="2" t="str">
        <f>IF(Data!AH624&gt;0,Data!AH624-4,"")</f>
        <v/>
      </c>
      <c r="AT624" s="2" t="str">
        <f>IF(Data!AI624&gt;0,Data!AI624-4,"")</f>
        <v/>
      </c>
      <c r="AU624" s="2" t="str">
        <f>IF(Data!AJ624&gt;0,Data!AJ624-4,"")</f>
        <v/>
      </c>
      <c r="AW624" s="10" t="str">
        <f t="shared" si="195"/>
        <v/>
      </c>
      <c r="AX624" s="10" t="str">
        <f t="shared" si="196"/>
        <v/>
      </c>
      <c r="AY624" s="10" t="str">
        <f t="shared" si="197"/>
        <v/>
      </c>
      <c r="BA624" s="2" t="str">
        <f>IF(Data!AL624&gt;0,Data!AL624-4,"")</f>
        <v/>
      </c>
      <c r="BB624" s="2" t="str">
        <f>IF(Data!AM624&gt;0,Data!AM624-4,"")</f>
        <v/>
      </c>
      <c r="BC624" s="2" t="str">
        <f>IF(Data!AN624&gt;0,Data!AN624-4,"")</f>
        <v/>
      </c>
      <c r="BD624" s="2" t="str">
        <f>IF(Data!AO624&gt;0,Data!AO624-4,"")</f>
        <v/>
      </c>
      <c r="BE624" s="2" t="str">
        <f>IF(Data!AP624&gt;0,Data!AP624-4,"")</f>
        <v/>
      </c>
      <c r="BF624" s="2" t="str">
        <f>IF(Data!AQ624&gt;0,Data!AQ624-4,"")</f>
        <v/>
      </c>
      <c r="BG624" s="2" t="str">
        <f>IF(Data!AR624&gt;0,Data!AR624-4,"")</f>
        <v/>
      </c>
      <c r="BH624" s="2" t="str">
        <f>IF(Data!AS624&gt;0,Data!AS624-4,"")</f>
        <v/>
      </c>
      <c r="BJ624" s="10" t="str">
        <f t="shared" si="198"/>
        <v/>
      </c>
      <c r="BK624" s="10" t="str">
        <f t="shared" si="199"/>
        <v/>
      </c>
      <c r="BL624" s="10" t="str">
        <f t="shared" si="200"/>
        <v/>
      </c>
      <c r="BN624" s="2" t="str">
        <f>IF(Data!AU624&gt;0,Data!AU624-4,"")</f>
        <v/>
      </c>
      <c r="BO624" s="2" t="str">
        <f>IF(Data!AV624&gt;0,Data!AV624-4,"")</f>
        <v/>
      </c>
      <c r="BP624" s="2" t="str">
        <f>IF(Data!AW624&gt;0,Data!AW624-4,"")</f>
        <v/>
      </c>
      <c r="BQ624" s="2" t="str">
        <f>IF(Data!AX624&gt;0,Data!AX624-4,"")</f>
        <v/>
      </c>
      <c r="BR624" s="2" t="str">
        <f>IF(Data!AY624&gt;0,Data!AY624-4,"")</f>
        <v/>
      </c>
      <c r="BS624" s="2" t="str">
        <f>IF(Data!AZ624&gt;0,Data!AZ624-4,"")</f>
        <v/>
      </c>
      <c r="BT624" s="2" t="str">
        <f>IF(Data!BA624&gt;0,Data!BA624-4,"")</f>
        <v/>
      </c>
      <c r="BU624" s="2" t="str">
        <f>IF(Data!BB624&gt;0,Data!BB624-4,"")</f>
        <v/>
      </c>
      <c r="BW624" s="10" t="str">
        <f t="shared" si="201"/>
        <v/>
      </c>
      <c r="BX624" s="10" t="str">
        <f t="shared" si="202"/>
        <v/>
      </c>
      <c r="BY624" s="10" t="str">
        <f t="shared" si="203"/>
        <v/>
      </c>
      <c r="CA624" s="2" t="str">
        <f>IF(Data!BD624&gt;0,Data!BD624-4,"")</f>
        <v/>
      </c>
      <c r="CB624" s="2" t="str">
        <f>IF(Data!BE624&gt;0,Data!BE624-4,"")</f>
        <v/>
      </c>
      <c r="CC624" s="2" t="str">
        <f>IF(Data!BF624&gt;0,Data!BF624-4,"")</f>
        <v/>
      </c>
      <c r="CD624" s="2" t="str">
        <f>IF(Data!BG624&gt;0,Data!BG624-4,"")</f>
        <v/>
      </c>
      <c r="CE624" s="2" t="str">
        <f>IF(Data!BH624&gt;0,Data!BH624-4,"")</f>
        <v/>
      </c>
      <c r="CF624" s="2" t="str">
        <f>IF(Data!BI624&gt;0,Data!BI624-4,"")</f>
        <v/>
      </c>
      <c r="CG624" s="2" t="str">
        <f>IF(Data!BJ624&gt;0,Data!BJ624-4,"")</f>
        <v/>
      </c>
      <c r="CH624" s="2" t="str">
        <f>IF(Data!BK624&gt;0,Data!BK624-4,"")</f>
        <v/>
      </c>
      <c r="CK624" s="10" t="str">
        <f t="shared" si="204"/>
        <v/>
      </c>
      <c r="CL624" s="10" t="str">
        <f t="shared" si="205"/>
        <v/>
      </c>
      <c r="CM624" s="10" t="str">
        <f t="shared" si="206"/>
        <v/>
      </c>
    </row>
    <row r="625" spans="1:91" x14ac:dyDescent="0.25">
      <c r="A625" s="2" t="str">
        <f>IF(Data!B625&gt;0,Data!B625-4,"")</f>
        <v/>
      </c>
      <c r="B625" s="2" t="str">
        <f>IF(Data!C625&gt;0,Data!C625-4,"")</f>
        <v/>
      </c>
      <c r="C625" s="2" t="str">
        <f>IF(Data!D625&gt;0,Data!D625-4,"")</f>
        <v/>
      </c>
      <c r="D625" s="2" t="str">
        <f>IF(Data!E625&gt;0,Data!E625-4,"")</f>
        <v/>
      </c>
      <c r="E625" s="2" t="str">
        <f>IF(Data!F625&gt;0,Data!F625-4,"")</f>
        <v/>
      </c>
      <c r="F625" s="2" t="str">
        <f>IF(Data!G625&gt;0,Data!G625-4,"")</f>
        <v/>
      </c>
      <c r="G625" s="2" t="str">
        <f>IF(Data!H625&gt;0,Data!H625-4,"")</f>
        <v/>
      </c>
      <c r="H625" s="2" t="str">
        <f>IF(Data!I625&gt;0,Data!I625-4,"")</f>
        <v/>
      </c>
      <c r="J625" s="10" t="str">
        <f t="shared" si="207"/>
        <v/>
      </c>
      <c r="K625" s="10" t="str">
        <f t="shared" si="208"/>
        <v/>
      </c>
      <c r="L625" s="10" t="str">
        <f t="shared" si="209"/>
        <v/>
      </c>
      <c r="N625" s="2" t="str">
        <f>IF(Data!K625&gt;0,Data!K625-4,"")</f>
        <v/>
      </c>
      <c r="O625" s="2" t="str">
        <f>IF(Data!L625&gt;0,Data!L625-4,"")</f>
        <v/>
      </c>
      <c r="P625" s="2" t="str">
        <f>IF(Data!M625&gt;0,Data!M625-4,"")</f>
        <v/>
      </c>
      <c r="Q625" s="2" t="str">
        <f>IF(Data!N625&gt;0,Data!N625-4,"")</f>
        <v/>
      </c>
      <c r="R625" s="2" t="str">
        <f>IF(Data!O625&gt;0,Data!O625-4,"")</f>
        <v/>
      </c>
      <c r="S625" s="2" t="str">
        <f>IF(Data!P625&gt;0,Data!P625-4,"")</f>
        <v/>
      </c>
      <c r="T625" s="2" t="str">
        <f>IF(Data!Q625&gt;0,Data!Q625-4,"")</f>
        <v/>
      </c>
      <c r="U625" s="2" t="str">
        <f>IF(Data!R625&gt;0,Data!R625-4,"")</f>
        <v/>
      </c>
      <c r="V625" s="59"/>
      <c r="W625" s="10" t="str">
        <f t="shared" si="189"/>
        <v/>
      </c>
      <c r="X625" s="10" t="str">
        <f t="shared" si="190"/>
        <v/>
      </c>
      <c r="Y625" s="10" t="str">
        <f t="shared" si="191"/>
        <v/>
      </c>
      <c r="AA625" s="2" t="str">
        <f>IF(Data!T625&gt;0,Data!T625-4,"")</f>
        <v/>
      </c>
      <c r="AB625" s="2" t="str">
        <f>IF(Data!U625&gt;0,Data!U625-4,"")</f>
        <v/>
      </c>
      <c r="AC625" s="2" t="str">
        <f>IF(Data!V625&gt;0,Data!V625-4,"")</f>
        <v/>
      </c>
      <c r="AD625" s="2" t="str">
        <f>IF(Data!W625&gt;0,Data!W625-4,"")</f>
        <v/>
      </c>
      <c r="AE625" s="2" t="str">
        <f>IF(Data!X625&gt;0,Data!X625-4,"")</f>
        <v/>
      </c>
      <c r="AF625" s="2" t="str">
        <f>IF(Data!Y625&gt;0,Data!Y625-4,"")</f>
        <v/>
      </c>
      <c r="AG625" s="2" t="str">
        <f>IF(Data!Z625&gt;0,Data!Z625-4,"")</f>
        <v/>
      </c>
      <c r="AH625" s="2" t="str">
        <f>IF(Data!AA625&gt;0,Data!AA625-4,"")</f>
        <v/>
      </c>
      <c r="AJ625" s="10" t="str">
        <f t="shared" si="192"/>
        <v/>
      </c>
      <c r="AK625" s="10" t="str">
        <f t="shared" si="193"/>
        <v/>
      </c>
      <c r="AL625" s="10" t="str">
        <f t="shared" si="194"/>
        <v/>
      </c>
      <c r="AN625" s="2" t="str">
        <f>IF(Data!AC625&gt;0,Data!AC625-4,"")</f>
        <v/>
      </c>
      <c r="AO625" s="2" t="str">
        <f>IF(Data!AD625&gt;0,Data!AD625-4,"")</f>
        <v/>
      </c>
      <c r="AP625" s="2" t="str">
        <f>IF(Data!AE625&gt;0,Data!AE625-4,"")</f>
        <v/>
      </c>
      <c r="AQ625" s="2" t="str">
        <f>IF(Data!AF625&gt;0,Data!AF625-4,"")</f>
        <v/>
      </c>
      <c r="AR625" s="2" t="str">
        <f>IF(Data!AG625&gt;0,Data!AG625-4,"")</f>
        <v/>
      </c>
      <c r="AS625" s="2" t="str">
        <f>IF(Data!AH625&gt;0,Data!AH625-4,"")</f>
        <v/>
      </c>
      <c r="AT625" s="2" t="str">
        <f>IF(Data!AI625&gt;0,Data!AI625-4,"")</f>
        <v/>
      </c>
      <c r="AU625" s="2" t="str">
        <f>IF(Data!AJ625&gt;0,Data!AJ625-4,"")</f>
        <v/>
      </c>
      <c r="AW625" s="10" t="str">
        <f t="shared" si="195"/>
        <v/>
      </c>
      <c r="AX625" s="10" t="str">
        <f t="shared" si="196"/>
        <v/>
      </c>
      <c r="AY625" s="10" t="str">
        <f t="shared" si="197"/>
        <v/>
      </c>
      <c r="BA625" s="2" t="str">
        <f>IF(Data!AL625&gt;0,Data!AL625-4,"")</f>
        <v/>
      </c>
      <c r="BB625" s="2" t="str">
        <f>IF(Data!AM625&gt;0,Data!AM625-4,"")</f>
        <v/>
      </c>
      <c r="BC625" s="2" t="str">
        <f>IF(Data!AN625&gt;0,Data!AN625-4,"")</f>
        <v/>
      </c>
      <c r="BD625" s="2" t="str">
        <f>IF(Data!AO625&gt;0,Data!AO625-4,"")</f>
        <v/>
      </c>
      <c r="BE625" s="2" t="str">
        <f>IF(Data!AP625&gt;0,Data!AP625-4,"")</f>
        <v/>
      </c>
      <c r="BF625" s="2" t="str">
        <f>IF(Data!AQ625&gt;0,Data!AQ625-4,"")</f>
        <v/>
      </c>
      <c r="BG625" s="2" t="str">
        <f>IF(Data!AR625&gt;0,Data!AR625-4,"")</f>
        <v/>
      </c>
      <c r="BH625" s="2" t="str">
        <f>IF(Data!AS625&gt;0,Data!AS625-4,"")</f>
        <v/>
      </c>
      <c r="BJ625" s="10" t="str">
        <f t="shared" si="198"/>
        <v/>
      </c>
      <c r="BK625" s="10" t="str">
        <f t="shared" si="199"/>
        <v/>
      </c>
      <c r="BL625" s="10" t="str">
        <f t="shared" si="200"/>
        <v/>
      </c>
      <c r="BN625" s="2" t="str">
        <f>IF(Data!AU625&gt;0,Data!AU625-4,"")</f>
        <v/>
      </c>
      <c r="BO625" s="2" t="str">
        <f>IF(Data!AV625&gt;0,Data!AV625-4,"")</f>
        <v/>
      </c>
      <c r="BP625" s="2" t="str">
        <f>IF(Data!AW625&gt;0,Data!AW625-4,"")</f>
        <v/>
      </c>
      <c r="BQ625" s="2" t="str">
        <f>IF(Data!AX625&gt;0,Data!AX625-4,"")</f>
        <v/>
      </c>
      <c r="BR625" s="2" t="str">
        <f>IF(Data!AY625&gt;0,Data!AY625-4,"")</f>
        <v/>
      </c>
      <c r="BS625" s="2" t="str">
        <f>IF(Data!AZ625&gt;0,Data!AZ625-4,"")</f>
        <v/>
      </c>
      <c r="BT625" s="2" t="str">
        <f>IF(Data!BA625&gt;0,Data!BA625-4,"")</f>
        <v/>
      </c>
      <c r="BU625" s="2" t="str">
        <f>IF(Data!BB625&gt;0,Data!BB625-4,"")</f>
        <v/>
      </c>
      <c r="BW625" s="10" t="str">
        <f t="shared" si="201"/>
        <v/>
      </c>
      <c r="BX625" s="10" t="str">
        <f t="shared" si="202"/>
        <v/>
      </c>
      <c r="BY625" s="10" t="str">
        <f t="shared" si="203"/>
        <v/>
      </c>
      <c r="CA625" s="2" t="str">
        <f>IF(Data!BD625&gt;0,Data!BD625-4,"")</f>
        <v/>
      </c>
      <c r="CB625" s="2" t="str">
        <f>IF(Data!BE625&gt;0,Data!BE625-4,"")</f>
        <v/>
      </c>
      <c r="CC625" s="2" t="str">
        <f>IF(Data!BF625&gt;0,Data!BF625-4,"")</f>
        <v/>
      </c>
      <c r="CD625" s="2" t="str">
        <f>IF(Data!BG625&gt;0,Data!BG625-4,"")</f>
        <v/>
      </c>
      <c r="CE625" s="2" t="str">
        <f>IF(Data!BH625&gt;0,Data!BH625-4,"")</f>
        <v/>
      </c>
      <c r="CF625" s="2" t="str">
        <f>IF(Data!BI625&gt;0,Data!BI625-4,"")</f>
        <v/>
      </c>
      <c r="CG625" s="2" t="str">
        <f>IF(Data!BJ625&gt;0,Data!BJ625-4,"")</f>
        <v/>
      </c>
      <c r="CH625" s="2" t="str">
        <f>IF(Data!BK625&gt;0,Data!BK625-4,"")</f>
        <v/>
      </c>
      <c r="CK625" s="10" t="str">
        <f t="shared" si="204"/>
        <v/>
      </c>
      <c r="CL625" s="10" t="str">
        <f t="shared" si="205"/>
        <v/>
      </c>
      <c r="CM625" s="10" t="str">
        <f t="shared" si="206"/>
        <v/>
      </c>
    </row>
    <row r="626" spans="1:91" x14ac:dyDescent="0.25">
      <c r="A626" s="2" t="str">
        <f>IF(Data!B626&gt;0,Data!B626-4,"")</f>
        <v/>
      </c>
      <c r="B626" s="2" t="str">
        <f>IF(Data!C626&gt;0,Data!C626-4,"")</f>
        <v/>
      </c>
      <c r="C626" s="2" t="str">
        <f>IF(Data!D626&gt;0,Data!D626-4,"")</f>
        <v/>
      </c>
      <c r="D626" s="2" t="str">
        <f>IF(Data!E626&gt;0,Data!E626-4,"")</f>
        <v/>
      </c>
      <c r="E626" s="2" t="str">
        <f>IF(Data!F626&gt;0,Data!F626-4,"")</f>
        <v/>
      </c>
      <c r="F626" s="2" t="str">
        <f>IF(Data!G626&gt;0,Data!G626-4,"")</f>
        <v/>
      </c>
      <c r="G626" s="2" t="str">
        <f>IF(Data!H626&gt;0,Data!H626-4,"")</f>
        <v/>
      </c>
      <c r="H626" s="2" t="str">
        <f>IF(Data!I626&gt;0,Data!I626-4,"")</f>
        <v/>
      </c>
      <c r="J626" s="10" t="str">
        <f t="shared" si="207"/>
        <v/>
      </c>
      <c r="K626" s="10" t="str">
        <f t="shared" si="208"/>
        <v/>
      </c>
      <c r="L626" s="10" t="str">
        <f t="shared" si="209"/>
        <v/>
      </c>
      <c r="N626" s="2" t="str">
        <f>IF(Data!K626&gt;0,Data!K626-4,"")</f>
        <v/>
      </c>
      <c r="O626" s="2" t="str">
        <f>IF(Data!L626&gt;0,Data!L626-4,"")</f>
        <v/>
      </c>
      <c r="P626" s="2" t="str">
        <f>IF(Data!M626&gt;0,Data!M626-4,"")</f>
        <v/>
      </c>
      <c r="Q626" s="2" t="str">
        <f>IF(Data!N626&gt;0,Data!N626-4,"")</f>
        <v/>
      </c>
      <c r="R626" s="2" t="str">
        <f>IF(Data!O626&gt;0,Data!O626-4,"")</f>
        <v/>
      </c>
      <c r="S626" s="2" t="str">
        <f>IF(Data!P626&gt;0,Data!P626-4,"")</f>
        <v/>
      </c>
      <c r="T626" s="2" t="str">
        <f>IF(Data!Q626&gt;0,Data!Q626-4,"")</f>
        <v/>
      </c>
      <c r="U626" s="2" t="str">
        <f>IF(Data!R626&gt;0,Data!R626-4,"")</f>
        <v/>
      </c>
      <c r="V626" s="59"/>
      <c r="W626" s="10" t="str">
        <f t="shared" si="189"/>
        <v/>
      </c>
      <c r="X626" s="10" t="str">
        <f t="shared" si="190"/>
        <v/>
      </c>
      <c r="Y626" s="10" t="str">
        <f t="shared" si="191"/>
        <v/>
      </c>
      <c r="AA626" s="2" t="str">
        <f>IF(Data!T626&gt;0,Data!T626-4,"")</f>
        <v/>
      </c>
      <c r="AB626" s="2" t="str">
        <f>IF(Data!U626&gt;0,Data!U626-4,"")</f>
        <v/>
      </c>
      <c r="AC626" s="2" t="str">
        <f>IF(Data!V626&gt;0,Data!V626-4,"")</f>
        <v/>
      </c>
      <c r="AD626" s="2" t="str">
        <f>IF(Data!W626&gt;0,Data!W626-4,"")</f>
        <v/>
      </c>
      <c r="AE626" s="2" t="str">
        <f>IF(Data!X626&gt;0,Data!X626-4,"")</f>
        <v/>
      </c>
      <c r="AF626" s="2" t="str">
        <f>IF(Data!Y626&gt;0,Data!Y626-4,"")</f>
        <v/>
      </c>
      <c r="AG626" s="2" t="str">
        <f>IF(Data!Z626&gt;0,Data!Z626-4,"")</f>
        <v/>
      </c>
      <c r="AH626" s="2" t="str">
        <f>IF(Data!AA626&gt;0,Data!AA626-4,"")</f>
        <v/>
      </c>
      <c r="AJ626" s="10" t="str">
        <f t="shared" si="192"/>
        <v/>
      </c>
      <c r="AK626" s="10" t="str">
        <f t="shared" si="193"/>
        <v/>
      </c>
      <c r="AL626" s="10" t="str">
        <f t="shared" si="194"/>
        <v/>
      </c>
      <c r="AN626" s="2" t="str">
        <f>IF(Data!AC626&gt;0,Data!AC626-4,"")</f>
        <v/>
      </c>
      <c r="AO626" s="2" t="str">
        <f>IF(Data!AD626&gt;0,Data!AD626-4,"")</f>
        <v/>
      </c>
      <c r="AP626" s="2" t="str">
        <f>IF(Data!AE626&gt;0,Data!AE626-4,"")</f>
        <v/>
      </c>
      <c r="AQ626" s="2" t="str">
        <f>IF(Data!AF626&gt;0,Data!AF626-4,"")</f>
        <v/>
      </c>
      <c r="AR626" s="2" t="str">
        <f>IF(Data!AG626&gt;0,Data!AG626-4,"")</f>
        <v/>
      </c>
      <c r="AS626" s="2" t="str">
        <f>IF(Data!AH626&gt;0,Data!AH626-4,"")</f>
        <v/>
      </c>
      <c r="AT626" s="2" t="str">
        <f>IF(Data!AI626&gt;0,Data!AI626-4,"")</f>
        <v/>
      </c>
      <c r="AU626" s="2" t="str">
        <f>IF(Data!AJ626&gt;0,Data!AJ626-4,"")</f>
        <v/>
      </c>
      <c r="AW626" s="10" t="str">
        <f t="shared" si="195"/>
        <v/>
      </c>
      <c r="AX626" s="10" t="str">
        <f t="shared" si="196"/>
        <v/>
      </c>
      <c r="AY626" s="10" t="str">
        <f t="shared" si="197"/>
        <v/>
      </c>
      <c r="BA626" s="2" t="str">
        <f>IF(Data!AL626&gt;0,Data!AL626-4,"")</f>
        <v/>
      </c>
      <c r="BB626" s="2" t="str">
        <f>IF(Data!AM626&gt;0,Data!AM626-4,"")</f>
        <v/>
      </c>
      <c r="BC626" s="2" t="str">
        <f>IF(Data!AN626&gt;0,Data!AN626-4,"")</f>
        <v/>
      </c>
      <c r="BD626" s="2" t="str">
        <f>IF(Data!AO626&gt;0,Data!AO626-4,"")</f>
        <v/>
      </c>
      <c r="BE626" s="2" t="str">
        <f>IF(Data!AP626&gt;0,Data!AP626-4,"")</f>
        <v/>
      </c>
      <c r="BF626" s="2" t="str">
        <f>IF(Data!AQ626&gt;0,Data!AQ626-4,"")</f>
        <v/>
      </c>
      <c r="BG626" s="2" t="str">
        <f>IF(Data!AR626&gt;0,Data!AR626-4,"")</f>
        <v/>
      </c>
      <c r="BH626" s="2" t="str">
        <f>IF(Data!AS626&gt;0,Data!AS626-4,"")</f>
        <v/>
      </c>
      <c r="BJ626" s="10" t="str">
        <f t="shared" si="198"/>
        <v/>
      </c>
      <c r="BK626" s="10" t="str">
        <f t="shared" si="199"/>
        <v/>
      </c>
      <c r="BL626" s="10" t="str">
        <f t="shared" si="200"/>
        <v/>
      </c>
      <c r="BN626" s="2" t="str">
        <f>IF(Data!AU626&gt;0,Data!AU626-4,"")</f>
        <v/>
      </c>
      <c r="BO626" s="2" t="str">
        <f>IF(Data!AV626&gt;0,Data!AV626-4,"")</f>
        <v/>
      </c>
      <c r="BP626" s="2" t="str">
        <f>IF(Data!AW626&gt;0,Data!AW626-4,"")</f>
        <v/>
      </c>
      <c r="BQ626" s="2" t="str">
        <f>IF(Data!AX626&gt;0,Data!AX626-4,"")</f>
        <v/>
      </c>
      <c r="BR626" s="2" t="str">
        <f>IF(Data!AY626&gt;0,Data!AY626-4,"")</f>
        <v/>
      </c>
      <c r="BS626" s="2" t="str">
        <f>IF(Data!AZ626&gt;0,Data!AZ626-4,"")</f>
        <v/>
      </c>
      <c r="BT626" s="2" t="str">
        <f>IF(Data!BA626&gt;0,Data!BA626-4,"")</f>
        <v/>
      </c>
      <c r="BU626" s="2" t="str">
        <f>IF(Data!BB626&gt;0,Data!BB626-4,"")</f>
        <v/>
      </c>
      <c r="BW626" s="10" t="str">
        <f t="shared" si="201"/>
        <v/>
      </c>
      <c r="BX626" s="10" t="str">
        <f t="shared" si="202"/>
        <v/>
      </c>
      <c r="BY626" s="10" t="str">
        <f t="shared" si="203"/>
        <v/>
      </c>
      <c r="CA626" s="2" t="str">
        <f>IF(Data!BD626&gt;0,Data!BD626-4,"")</f>
        <v/>
      </c>
      <c r="CB626" s="2" t="str">
        <f>IF(Data!BE626&gt;0,Data!BE626-4,"")</f>
        <v/>
      </c>
      <c r="CC626" s="2" t="str">
        <f>IF(Data!BF626&gt;0,Data!BF626-4,"")</f>
        <v/>
      </c>
      <c r="CD626" s="2" t="str">
        <f>IF(Data!BG626&gt;0,Data!BG626-4,"")</f>
        <v/>
      </c>
      <c r="CE626" s="2" t="str">
        <f>IF(Data!BH626&gt;0,Data!BH626-4,"")</f>
        <v/>
      </c>
      <c r="CF626" s="2" t="str">
        <f>IF(Data!BI626&gt;0,Data!BI626-4,"")</f>
        <v/>
      </c>
      <c r="CG626" s="2" t="str">
        <f>IF(Data!BJ626&gt;0,Data!BJ626-4,"")</f>
        <v/>
      </c>
      <c r="CH626" s="2" t="str">
        <f>IF(Data!BK626&gt;0,Data!BK626-4,"")</f>
        <v/>
      </c>
      <c r="CK626" s="10" t="str">
        <f t="shared" si="204"/>
        <v/>
      </c>
      <c r="CL626" s="10" t="str">
        <f t="shared" si="205"/>
        <v/>
      </c>
      <c r="CM626" s="10" t="str">
        <f t="shared" si="206"/>
        <v/>
      </c>
    </row>
    <row r="627" spans="1:91" x14ac:dyDescent="0.25">
      <c r="A627" s="2" t="str">
        <f>IF(Data!B627&gt;0,Data!B627-4,"")</f>
        <v/>
      </c>
      <c r="B627" s="2" t="str">
        <f>IF(Data!C627&gt;0,Data!C627-4,"")</f>
        <v/>
      </c>
      <c r="C627" s="2" t="str">
        <f>IF(Data!D627&gt;0,Data!D627-4,"")</f>
        <v/>
      </c>
      <c r="D627" s="2" t="str">
        <f>IF(Data!E627&gt;0,Data!E627-4,"")</f>
        <v/>
      </c>
      <c r="E627" s="2" t="str">
        <f>IF(Data!F627&gt;0,Data!F627-4,"")</f>
        <v/>
      </c>
      <c r="F627" s="2" t="str">
        <f>IF(Data!G627&gt;0,Data!G627-4,"")</f>
        <v/>
      </c>
      <c r="G627" s="2" t="str">
        <f>IF(Data!H627&gt;0,Data!H627-4,"")</f>
        <v/>
      </c>
      <c r="H627" s="2" t="str">
        <f>IF(Data!I627&gt;0,Data!I627-4,"")</f>
        <v/>
      </c>
      <c r="J627" s="10" t="str">
        <f t="shared" si="207"/>
        <v/>
      </c>
      <c r="K627" s="10" t="str">
        <f t="shared" si="208"/>
        <v/>
      </c>
      <c r="L627" s="10" t="str">
        <f t="shared" si="209"/>
        <v/>
      </c>
      <c r="N627" s="2" t="str">
        <f>IF(Data!K627&gt;0,Data!K627-4,"")</f>
        <v/>
      </c>
      <c r="O627" s="2" t="str">
        <f>IF(Data!L627&gt;0,Data!L627-4,"")</f>
        <v/>
      </c>
      <c r="P627" s="2" t="str">
        <f>IF(Data!M627&gt;0,Data!M627-4,"")</f>
        <v/>
      </c>
      <c r="Q627" s="2" t="str">
        <f>IF(Data!N627&gt;0,Data!N627-4,"")</f>
        <v/>
      </c>
      <c r="R627" s="2" t="str">
        <f>IF(Data!O627&gt;0,Data!O627-4,"")</f>
        <v/>
      </c>
      <c r="S627" s="2" t="str">
        <f>IF(Data!P627&gt;0,Data!P627-4,"")</f>
        <v/>
      </c>
      <c r="T627" s="2" t="str">
        <f>IF(Data!Q627&gt;0,Data!Q627-4,"")</f>
        <v/>
      </c>
      <c r="U627" s="2" t="str">
        <f>IF(Data!R627&gt;0,Data!R627-4,"")</f>
        <v/>
      </c>
      <c r="V627" s="59"/>
      <c r="W627" s="10" t="str">
        <f t="shared" si="189"/>
        <v/>
      </c>
      <c r="X627" s="10" t="str">
        <f t="shared" si="190"/>
        <v/>
      </c>
      <c r="Y627" s="10" t="str">
        <f t="shared" si="191"/>
        <v/>
      </c>
      <c r="AA627" s="2" t="str">
        <f>IF(Data!T627&gt;0,Data!T627-4,"")</f>
        <v/>
      </c>
      <c r="AB627" s="2" t="str">
        <f>IF(Data!U627&gt;0,Data!U627-4,"")</f>
        <v/>
      </c>
      <c r="AC627" s="2" t="str">
        <f>IF(Data!V627&gt;0,Data!V627-4,"")</f>
        <v/>
      </c>
      <c r="AD627" s="2" t="str">
        <f>IF(Data!W627&gt;0,Data!W627-4,"")</f>
        <v/>
      </c>
      <c r="AE627" s="2" t="str">
        <f>IF(Data!X627&gt;0,Data!X627-4,"")</f>
        <v/>
      </c>
      <c r="AF627" s="2" t="str">
        <f>IF(Data!Y627&gt;0,Data!Y627-4,"")</f>
        <v/>
      </c>
      <c r="AG627" s="2" t="str">
        <f>IF(Data!Z627&gt;0,Data!Z627-4,"")</f>
        <v/>
      </c>
      <c r="AH627" s="2" t="str">
        <f>IF(Data!AA627&gt;0,Data!AA627-4,"")</f>
        <v/>
      </c>
      <c r="AJ627" s="10" t="str">
        <f t="shared" si="192"/>
        <v/>
      </c>
      <c r="AK627" s="10" t="str">
        <f t="shared" si="193"/>
        <v/>
      </c>
      <c r="AL627" s="10" t="str">
        <f t="shared" si="194"/>
        <v/>
      </c>
      <c r="AN627" s="2" t="str">
        <f>IF(Data!AC627&gt;0,Data!AC627-4,"")</f>
        <v/>
      </c>
      <c r="AO627" s="2" t="str">
        <f>IF(Data!AD627&gt;0,Data!AD627-4,"")</f>
        <v/>
      </c>
      <c r="AP627" s="2" t="str">
        <f>IF(Data!AE627&gt;0,Data!AE627-4,"")</f>
        <v/>
      </c>
      <c r="AQ627" s="2" t="str">
        <f>IF(Data!AF627&gt;0,Data!AF627-4,"")</f>
        <v/>
      </c>
      <c r="AR627" s="2" t="str">
        <f>IF(Data!AG627&gt;0,Data!AG627-4,"")</f>
        <v/>
      </c>
      <c r="AS627" s="2" t="str">
        <f>IF(Data!AH627&gt;0,Data!AH627-4,"")</f>
        <v/>
      </c>
      <c r="AT627" s="2" t="str">
        <f>IF(Data!AI627&gt;0,Data!AI627-4,"")</f>
        <v/>
      </c>
      <c r="AU627" s="2" t="str">
        <f>IF(Data!AJ627&gt;0,Data!AJ627-4,"")</f>
        <v/>
      </c>
      <c r="AW627" s="10" t="str">
        <f t="shared" si="195"/>
        <v/>
      </c>
      <c r="AX627" s="10" t="str">
        <f t="shared" si="196"/>
        <v/>
      </c>
      <c r="AY627" s="10" t="str">
        <f t="shared" si="197"/>
        <v/>
      </c>
      <c r="BA627" s="2" t="str">
        <f>IF(Data!AL627&gt;0,Data!AL627-4,"")</f>
        <v/>
      </c>
      <c r="BB627" s="2" t="str">
        <f>IF(Data!AM627&gt;0,Data!AM627-4,"")</f>
        <v/>
      </c>
      <c r="BC627" s="2" t="str">
        <f>IF(Data!AN627&gt;0,Data!AN627-4,"")</f>
        <v/>
      </c>
      <c r="BD627" s="2" t="str">
        <f>IF(Data!AO627&gt;0,Data!AO627-4,"")</f>
        <v/>
      </c>
      <c r="BE627" s="2" t="str">
        <f>IF(Data!AP627&gt;0,Data!AP627-4,"")</f>
        <v/>
      </c>
      <c r="BF627" s="2" t="str">
        <f>IF(Data!AQ627&gt;0,Data!AQ627-4,"")</f>
        <v/>
      </c>
      <c r="BG627" s="2" t="str">
        <f>IF(Data!AR627&gt;0,Data!AR627-4,"")</f>
        <v/>
      </c>
      <c r="BH627" s="2" t="str">
        <f>IF(Data!AS627&gt;0,Data!AS627-4,"")</f>
        <v/>
      </c>
      <c r="BJ627" s="10" t="str">
        <f t="shared" si="198"/>
        <v/>
      </c>
      <c r="BK627" s="10" t="str">
        <f t="shared" si="199"/>
        <v/>
      </c>
      <c r="BL627" s="10" t="str">
        <f t="shared" si="200"/>
        <v/>
      </c>
      <c r="BN627" s="2" t="str">
        <f>IF(Data!AU627&gt;0,Data!AU627-4,"")</f>
        <v/>
      </c>
      <c r="BO627" s="2" t="str">
        <f>IF(Data!AV627&gt;0,Data!AV627-4,"")</f>
        <v/>
      </c>
      <c r="BP627" s="2" t="str">
        <f>IF(Data!AW627&gt;0,Data!AW627-4,"")</f>
        <v/>
      </c>
      <c r="BQ627" s="2" t="str">
        <f>IF(Data!AX627&gt;0,Data!AX627-4,"")</f>
        <v/>
      </c>
      <c r="BR627" s="2" t="str">
        <f>IF(Data!AY627&gt;0,Data!AY627-4,"")</f>
        <v/>
      </c>
      <c r="BS627" s="2" t="str">
        <f>IF(Data!AZ627&gt;0,Data!AZ627-4,"")</f>
        <v/>
      </c>
      <c r="BT627" s="2" t="str">
        <f>IF(Data!BA627&gt;0,Data!BA627-4,"")</f>
        <v/>
      </c>
      <c r="BU627" s="2" t="str">
        <f>IF(Data!BB627&gt;0,Data!BB627-4,"")</f>
        <v/>
      </c>
      <c r="BW627" s="10" t="str">
        <f t="shared" si="201"/>
        <v/>
      </c>
      <c r="BX627" s="10" t="str">
        <f t="shared" si="202"/>
        <v/>
      </c>
      <c r="BY627" s="10" t="str">
        <f t="shared" si="203"/>
        <v/>
      </c>
      <c r="CA627" s="2" t="str">
        <f>IF(Data!BD627&gt;0,Data!BD627-4,"")</f>
        <v/>
      </c>
      <c r="CB627" s="2" t="str">
        <f>IF(Data!BE627&gt;0,Data!BE627-4,"")</f>
        <v/>
      </c>
      <c r="CC627" s="2" t="str">
        <f>IF(Data!BF627&gt;0,Data!BF627-4,"")</f>
        <v/>
      </c>
      <c r="CD627" s="2" t="str">
        <f>IF(Data!BG627&gt;0,Data!BG627-4,"")</f>
        <v/>
      </c>
      <c r="CE627" s="2" t="str">
        <f>IF(Data!BH627&gt;0,Data!BH627-4,"")</f>
        <v/>
      </c>
      <c r="CF627" s="2" t="str">
        <f>IF(Data!BI627&gt;0,Data!BI627-4,"")</f>
        <v/>
      </c>
      <c r="CG627" s="2" t="str">
        <f>IF(Data!BJ627&gt;0,Data!BJ627-4,"")</f>
        <v/>
      </c>
      <c r="CH627" s="2" t="str">
        <f>IF(Data!BK627&gt;0,Data!BK627-4,"")</f>
        <v/>
      </c>
      <c r="CK627" s="10" t="str">
        <f t="shared" si="204"/>
        <v/>
      </c>
      <c r="CL627" s="10" t="str">
        <f t="shared" si="205"/>
        <v/>
      </c>
      <c r="CM627" s="10" t="str">
        <f t="shared" si="206"/>
        <v/>
      </c>
    </row>
    <row r="628" spans="1:91" x14ac:dyDescent="0.25">
      <c r="A628" s="2" t="str">
        <f>IF(Data!B628&gt;0,Data!B628-4,"")</f>
        <v/>
      </c>
      <c r="B628" s="2" t="str">
        <f>IF(Data!C628&gt;0,Data!C628-4,"")</f>
        <v/>
      </c>
      <c r="C628" s="2" t="str">
        <f>IF(Data!D628&gt;0,Data!D628-4,"")</f>
        <v/>
      </c>
      <c r="D628" s="2" t="str">
        <f>IF(Data!E628&gt;0,Data!E628-4,"")</f>
        <v/>
      </c>
      <c r="E628" s="2" t="str">
        <f>IF(Data!F628&gt;0,Data!F628-4,"")</f>
        <v/>
      </c>
      <c r="F628" s="2" t="str">
        <f>IF(Data!G628&gt;0,Data!G628-4,"")</f>
        <v/>
      </c>
      <c r="G628" s="2" t="str">
        <f>IF(Data!H628&gt;0,Data!H628-4,"")</f>
        <v/>
      </c>
      <c r="H628" s="2" t="str">
        <f>IF(Data!I628&gt;0,Data!I628-4,"")</f>
        <v/>
      </c>
      <c r="J628" s="10" t="str">
        <f t="shared" si="207"/>
        <v/>
      </c>
      <c r="K628" s="10" t="str">
        <f t="shared" si="208"/>
        <v/>
      </c>
      <c r="L628" s="10" t="str">
        <f t="shared" si="209"/>
        <v/>
      </c>
      <c r="N628" s="2" t="str">
        <f>IF(Data!K628&gt;0,Data!K628-4,"")</f>
        <v/>
      </c>
      <c r="O628" s="2" t="str">
        <f>IF(Data!L628&gt;0,Data!L628-4,"")</f>
        <v/>
      </c>
      <c r="P628" s="2" t="str">
        <f>IF(Data!M628&gt;0,Data!M628-4,"")</f>
        <v/>
      </c>
      <c r="Q628" s="2" t="str">
        <f>IF(Data!N628&gt;0,Data!N628-4,"")</f>
        <v/>
      </c>
      <c r="R628" s="2" t="str">
        <f>IF(Data!O628&gt;0,Data!O628-4,"")</f>
        <v/>
      </c>
      <c r="S628" s="2" t="str">
        <f>IF(Data!P628&gt;0,Data!P628-4,"")</f>
        <v/>
      </c>
      <c r="T628" s="2" t="str">
        <f>IF(Data!Q628&gt;0,Data!Q628-4,"")</f>
        <v/>
      </c>
      <c r="U628" s="2" t="str">
        <f>IF(Data!R628&gt;0,Data!R628-4,"")</f>
        <v/>
      </c>
      <c r="V628" s="59"/>
      <c r="W628" s="10" t="str">
        <f t="shared" si="189"/>
        <v/>
      </c>
      <c r="X628" s="10" t="str">
        <f t="shared" si="190"/>
        <v/>
      </c>
      <c r="Y628" s="10" t="str">
        <f t="shared" si="191"/>
        <v/>
      </c>
      <c r="AA628" s="2" t="str">
        <f>IF(Data!T628&gt;0,Data!T628-4,"")</f>
        <v/>
      </c>
      <c r="AB628" s="2" t="str">
        <f>IF(Data!U628&gt;0,Data!U628-4,"")</f>
        <v/>
      </c>
      <c r="AC628" s="2" t="str">
        <f>IF(Data!V628&gt;0,Data!V628-4,"")</f>
        <v/>
      </c>
      <c r="AD628" s="2" t="str">
        <f>IF(Data!W628&gt;0,Data!W628-4,"")</f>
        <v/>
      </c>
      <c r="AE628" s="2" t="str">
        <f>IF(Data!X628&gt;0,Data!X628-4,"")</f>
        <v/>
      </c>
      <c r="AF628" s="2" t="str">
        <f>IF(Data!Y628&gt;0,Data!Y628-4,"")</f>
        <v/>
      </c>
      <c r="AG628" s="2" t="str">
        <f>IF(Data!Z628&gt;0,Data!Z628-4,"")</f>
        <v/>
      </c>
      <c r="AH628" s="2" t="str">
        <f>IF(Data!AA628&gt;0,Data!AA628-4,"")</f>
        <v/>
      </c>
      <c r="AJ628" s="10" t="str">
        <f t="shared" si="192"/>
        <v/>
      </c>
      <c r="AK628" s="10" t="str">
        <f t="shared" si="193"/>
        <v/>
      </c>
      <c r="AL628" s="10" t="str">
        <f t="shared" si="194"/>
        <v/>
      </c>
      <c r="AN628" s="2" t="str">
        <f>IF(Data!AC628&gt;0,Data!AC628-4,"")</f>
        <v/>
      </c>
      <c r="AO628" s="2" t="str">
        <f>IF(Data!AD628&gt;0,Data!AD628-4,"")</f>
        <v/>
      </c>
      <c r="AP628" s="2" t="str">
        <f>IF(Data!AE628&gt;0,Data!AE628-4,"")</f>
        <v/>
      </c>
      <c r="AQ628" s="2" t="str">
        <f>IF(Data!AF628&gt;0,Data!AF628-4,"")</f>
        <v/>
      </c>
      <c r="AR628" s="2" t="str">
        <f>IF(Data!AG628&gt;0,Data!AG628-4,"")</f>
        <v/>
      </c>
      <c r="AS628" s="2" t="str">
        <f>IF(Data!AH628&gt;0,Data!AH628-4,"")</f>
        <v/>
      </c>
      <c r="AT628" s="2" t="str">
        <f>IF(Data!AI628&gt;0,Data!AI628-4,"")</f>
        <v/>
      </c>
      <c r="AU628" s="2" t="str">
        <f>IF(Data!AJ628&gt;0,Data!AJ628-4,"")</f>
        <v/>
      </c>
      <c r="AW628" s="10" t="str">
        <f t="shared" si="195"/>
        <v/>
      </c>
      <c r="AX628" s="10" t="str">
        <f t="shared" si="196"/>
        <v/>
      </c>
      <c r="AY628" s="10" t="str">
        <f t="shared" si="197"/>
        <v/>
      </c>
      <c r="BA628" s="2" t="str">
        <f>IF(Data!AL628&gt;0,Data!AL628-4,"")</f>
        <v/>
      </c>
      <c r="BB628" s="2" t="str">
        <f>IF(Data!AM628&gt;0,Data!AM628-4,"")</f>
        <v/>
      </c>
      <c r="BC628" s="2" t="str">
        <f>IF(Data!AN628&gt;0,Data!AN628-4,"")</f>
        <v/>
      </c>
      <c r="BD628" s="2" t="str">
        <f>IF(Data!AO628&gt;0,Data!AO628-4,"")</f>
        <v/>
      </c>
      <c r="BE628" s="2" t="str">
        <f>IF(Data!AP628&gt;0,Data!AP628-4,"")</f>
        <v/>
      </c>
      <c r="BF628" s="2" t="str">
        <f>IF(Data!AQ628&gt;0,Data!AQ628-4,"")</f>
        <v/>
      </c>
      <c r="BG628" s="2" t="str">
        <f>IF(Data!AR628&gt;0,Data!AR628-4,"")</f>
        <v/>
      </c>
      <c r="BH628" s="2" t="str">
        <f>IF(Data!AS628&gt;0,Data!AS628-4,"")</f>
        <v/>
      </c>
      <c r="BJ628" s="10" t="str">
        <f t="shared" si="198"/>
        <v/>
      </c>
      <c r="BK628" s="10" t="str">
        <f t="shared" si="199"/>
        <v/>
      </c>
      <c r="BL628" s="10" t="str">
        <f t="shared" si="200"/>
        <v/>
      </c>
      <c r="BN628" s="2" t="str">
        <f>IF(Data!AU628&gt;0,Data!AU628-4,"")</f>
        <v/>
      </c>
      <c r="BO628" s="2" t="str">
        <f>IF(Data!AV628&gt;0,Data!AV628-4,"")</f>
        <v/>
      </c>
      <c r="BP628" s="2" t="str">
        <f>IF(Data!AW628&gt;0,Data!AW628-4,"")</f>
        <v/>
      </c>
      <c r="BQ628" s="2" t="str">
        <f>IF(Data!AX628&gt;0,Data!AX628-4,"")</f>
        <v/>
      </c>
      <c r="BR628" s="2" t="str">
        <f>IF(Data!AY628&gt;0,Data!AY628-4,"")</f>
        <v/>
      </c>
      <c r="BS628" s="2" t="str">
        <f>IF(Data!AZ628&gt;0,Data!AZ628-4,"")</f>
        <v/>
      </c>
      <c r="BT628" s="2" t="str">
        <f>IF(Data!BA628&gt;0,Data!BA628-4,"")</f>
        <v/>
      </c>
      <c r="BU628" s="2" t="str">
        <f>IF(Data!BB628&gt;0,Data!BB628-4,"")</f>
        <v/>
      </c>
      <c r="BW628" s="10" t="str">
        <f t="shared" si="201"/>
        <v/>
      </c>
      <c r="BX628" s="10" t="str">
        <f t="shared" si="202"/>
        <v/>
      </c>
      <c r="BY628" s="10" t="str">
        <f t="shared" si="203"/>
        <v/>
      </c>
      <c r="CA628" s="2" t="str">
        <f>IF(Data!BD628&gt;0,Data!BD628-4,"")</f>
        <v/>
      </c>
      <c r="CB628" s="2" t="str">
        <f>IF(Data!BE628&gt;0,Data!BE628-4,"")</f>
        <v/>
      </c>
      <c r="CC628" s="2" t="str">
        <f>IF(Data!BF628&gt;0,Data!BF628-4,"")</f>
        <v/>
      </c>
      <c r="CD628" s="2" t="str">
        <f>IF(Data!BG628&gt;0,Data!BG628-4,"")</f>
        <v/>
      </c>
      <c r="CE628" s="2" t="str">
        <f>IF(Data!BH628&gt;0,Data!BH628-4,"")</f>
        <v/>
      </c>
      <c r="CF628" s="2" t="str">
        <f>IF(Data!BI628&gt;0,Data!BI628-4,"")</f>
        <v/>
      </c>
      <c r="CG628" s="2" t="str">
        <f>IF(Data!BJ628&gt;0,Data!BJ628-4,"")</f>
        <v/>
      </c>
      <c r="CH628" s="2" t="str">
        <f>IF(Data!BK628&gt;0,Data!BK628-4,"")</f>
        <v/>
      </c>
      <c r="CK628" s="10" t="str">
        <f t="shared" si="204"/>
        <v/>
      </c>
      <c r="CL628" s="10" t="str">
        <f t="shared" si="205"/>
        <v/>
      </c>
      <c r="CM628" s="10" t="str">
        <f t="shared" si="206"/>
        <v/>
      </c>
    </row>
    <row r="629" spans="1:91" x14ac:dyDescent="0.25">
      <c r="A629" s="2" t="str">
        <f>IF(Data!B629&gt;0,Data!B629-4,"")</f>
        <v/>
      </c>
      <c r="B629" s="2" t="str">
        <f>IF(Data!C629&gt;0,Data!C629-4,"")</f>
        <v/>
      </c>
      <c r="C629" s="2" t="str">
        <f>IF(Data!D629&gt;0,Data!D629-4,"")</f>
        <v/>
      </c>
      <c r="D629" s="2" t="str">
        <f>IF(Data!E629&gt;0,Data!E629-4,"")</f>
        <v/>
      </c>
      <c r="E629" s="2" t="str">
        <f>IF(Data!F629&gt;0,Data!F629-4,"")</f>
        <v/>
      </c>
      <c r="F629" s="2" t="str">
        <f>IF(Data!G629&gt;0,Data!G629-4,"")</f>
        <v/>
      </c>
      <c r="G629" s="2" t="str">
        <f>IF(Data!H629&gt;0,Data!H629-4,"")</f>
        <v/>
      </c>
      <c r="H629" s="2" t="str">
        <f>IF(Data!I629&gt;0,Data!I629-4,"")</f>
        <v/>
      </c>
      <c r="J629" s="10" t="str">
        <f t="shared" si="207"/>
        <v/>
      </c>
      <c r="K629" s="10" t="str">
        <f t="shared" si="208"/>
        <v/>
      </c>
      <c r="L629" s="10" t="str">
        <f t="shared" si="209"/>
        <v/>
      </c>
      <c r="N629" s="2" t="str">
        <f>IF(Data!K629&gt;0,Data!K629-4,"")</f>
        <v/>
      </c>
      <c r="O629" s="2" t="str">
        <f>IF(Data!L629&gt;0,Data!L629-4,"")</f>
        <v/>
      </c>
      <c r="P629" s="2" t="str">
        <f>IF(Data!M629&gt;0,Data!M629-4,"")</f>
        <v/>
      </c>
      <c r="Q629" s="2" t="str">
        <f>IF(Data!N629&gt;0,Data!N629-4,"")</f>
        <v/>
      </c>
      <c r="R629" s="2" t="str">
        <f>IF(Data!O629&gt;0,Data!O629-4,"")</f>
        <v/>
      </c>
      <c r="S629" s="2" t="str">
        <f>IF(Data!P629&gt;0,Data!P629-4,"")</f>
        <v/>
      </c>
      <c r="T629" s="2" t="str">
        <f>IF(Data!Q629&gt;0,Data!Q629-4,"")</f>
        <v/>
      </c>
      <c r="U629" s="2" t="str">
        <f>IF(Data!R629&gt;0,Data!R629-4,"")</f>
        <v/>
      </c>
      <c r="V629" s="59"/>
      <c r="W629" s="10" t="str">
        <f t="shared" si="189"/>
        <v/>
      </c>
      <c r="X629" s="10" t="str">
        <f t="shared" si="190"/>
        <v/>
      </c>
      <c r="Y629" s="10" t="str">
        <f t="shared" si="191"/>
        <v/>
      </c>
      <c r="AA629" s="2" t="str">
        <f>IF(Data!T629&gt;0,Data!T629-4,"")</f>
        <v/>
      </c>
      <c r="AB629" s="2" t="str">
        <f>IF(Data!U629&gt;0,Data!U629-4,"")</f>
        <v/>
      </c>
      <c r="AC629" s="2" t="str">
        <f>IF(Data!V629&gt;0,Data!V629-4,"")</f>
        <v/>
      </c>
      <c r="AD629" s="2" t="str">
        <f>IF(Data!W629&gt;0,Data!W629-4,"")</f>
        <v/>
      </c>
      <c r="AE629" s="2" t="str">
        <f>IF(Data!X629&gt;0,Data!X629-4,"")</f>
        <v/>
      </c>
      <c r="AF629" s="2" t="str">
        <f>IF(Data!Y629&gt;0,Data!Y629-4,"")</f>
        <v/>
      </c>
      <c r="AG629" s="2" t="str">
        <f>IF(Data!Z629&gt;0,Data!Z629-4,"")</f>
        <v/>
      </c>
      <c r="AH629" s="2" t="str">
        <f>IF(Data!AA629&gt;0,Data!AA629-4,"")</f>
        <v/>
      </c>
      <c r="AJ629" s="10" t="str">
        <f t="shared" si="192"/>
        <v/>
      </c>
      <c r="AK629" s="10" t="str">
        <f t="shared" si="193"/>
        <v/>
      </c>
      <c r="AL629" s="10" t="str">
        <f t="shared" si="194"/>
        <v/>
      </c>
      <c r="AN629" s="2" t="str">
        <f>IF(Data!AC629&gt;0,Data!AC629-4,"")</f>
        <v/>
      </c>
      <c r="AO629" s="2" t="str">
        <f>IF(Data!AD629&gt;0,Data!AD629-4,"")</f>
        <v/>
      </c>
      <c r="AP629" s="2" t="str">
        <f>IF(Data!AE629&gt;0,Data!AE629-4,"")</f>
        <v/>
      </c>
      <c r="AQ629" s="2" t="str">
        <f>IF(Data!AF629&gt;0,Data!AF629-4,"")</f>
        <v/>
      </c>
      <c r="AR629" s="2" t="str">
        <f>IF(Data!AG629&gt;0,Data!AG629-4,"")</f>
        <v/>
      </c>
      <c r="AS629" s="2" t="str">
        <f>IF(Data!AH629&gt;0,Data!AH629-4,"")</f>
        <v/>
      </c>
      <c r="AT629" s="2" t="str">
        <f>IF(Data!AI629&gt;0,Data!AI629-4,"")</f>
        <v/>
      </c>
      <c r="AU629" s="2" t="str">
        <f>IF(Data!AJ629&gt;0,Data!AJ629-4,"")</f>
        <v/>
      </c>
      <c r="AW629" s="10" t="str">
        <f t="shared" si="195"/>
        <v/>
      </c>
      <c r="AX629" s="10" t="str">
        <f t="shared" si="196"/>
        <v/>
      </c>
      <c r="AY629" s="10" t="str">
        <f t="shared" si="197"/>
        <v/>
      </c>
      <c r="BA629" s="2" t="str">
        <f>IF(Data!AL629&gt;0,Data!AL629-4,"")</f>
        <v/>
      </c>
      <c r="BB629" s="2" t="str">
        <f>IF(Data!AM629&gt;0,Data!AM629-4,"")</f>
        <v/>
      </c>
      <c r="BC629" s="2" t="str">
        <f>IF(Data!AN629&gt;0,Data!AN629-4,"")</f>
        <v/>
      </c>
      <c r="BD629" s="2" t="str">
        <f>IF(Data!AO629&gt;0,Data!AO629-4,"")</f>
        <v/>
      </c>
      <c r="BE629" s="2" t="str">
        <f>IF(Data!AP629&gt;0,Data!AP629-4,"")</f>
        <v/>
      </c>
      <c r="BF629" s="2" t="str">
        <f>IF(Data!AQ629&gt;0,Data!AQ629-4,"")</f>
        <v/>
      </c>
      <c r="BG629" s="2" t="str">
        <f>IF(Data!AR629&gt;0,Data!AR629-4,"")</f>
        <v/>
      </c>
      <c r="BH629" s="2" t="str">
        <f>IF(Data!AS629&gt;0,Data!AS629-4,"")</f>
        <v/>
      </c>
      <c r="BJ629" s="10" t="str">
        <f t="shared" si="198"/>
        <v/>
      </c>
      <c r="BK629" s="10" t="str">
        <f t="shared" si="199"/>
        <v/>
      </c>
      <c r="BL629" s="10" t="str">
        <f t="shared" si="200"/>
        <v/>
      </c>
      <c r="BN629" s="2" t="str">
        <f>IF(Data!AU629&gt;0,Data!AU629-4,"")</f>
        <v/>
      </c>
      <c r="BO629" s="2" t="str">
        <f>IF(Data!AV629&gt;0,Data!AV629-4,"")</f>
        <v/>
      </c>
      <c r="BP629" s="2" t="str">
        <f>IF(Data!AW629&gt;0,Data!AW629-4,"")</f>
        <v/>
      </c>
      <c r="BQ629" s="2" t="str">
        <f>IF(Data!AX629&gt;0,Data!AX629-4,"")</f>
        <v/>
      </c>
      <c r="BR629" s="2" t="str">
        <f>IF(Data!AY629&gt;0,Data!AY629-4,"")</f>
        <v/>
      </c>
      <c r="BS629" s="2" t="str">
        <f>IF(Data!AZ629&gt;0,Data!AZ629-4,"")</f>
        <v/>
      </c>
      <c r="BT629" s="2" t="str">
        <f>IF(Data!BA629&gt;0,Data!BA629-4,"")</f>
        <v/>
      </c>
      <c r="BU629" s="2" t="str">
        <f>IF(Data!BB629&gt;0,Data!BB629-4,"")</f>
        <v/>
      </c>
      <c r="BW629" s="10" t="str">
        <f t="shared" si="201"/>
        <v/>
      </c>
      <c r="BX629" s="10" t="str">
        <f t="shared" si="202"/>
        <v/>
      </c>
      <c r="BY629" s="10" t="str">
        <f t="shared" si="203"/>
        <v/>
      </c>
      <c r="CA629" s="2" t="str">
        <f>IF(Data!BD629&gt;0,Data!BD629-4,"")</f>
        <v/>
      </c>
      <c r="CB629" s="2" t="str">
        <f>IF(Data!BE629&gt;0,Data!BE629-4,"")</f>
        <v/>
      </c>
      <c r="CC629" s="2" t="str">
        <f>IF(Data!BF629&gt;0,Data!BF629-4,"")</f>
        <v/>
      </c>
      <c r="CD629" s="2" t="str">
        <f>IF(Data!BG629&gt;0,Data!BG629-4,"")</f>
        <v/>
      </c>
      <c r="CE629" s="2" t="str">
        <f>IF(Data!BH629&gt;0,Data!BH629-4,"")</f>
        <v/>
      </c>
      <c r="CF629" s="2" t="str">
        <f>IF(Data!BI629&gt;0,Data!BI629-4,"")</f>
        <v/>
      </c>
      <c r="CG629" s="2" t="str">
        <f>IF(Data!BJ629&gt;0,Data!BJ629-4,"")</f>
        <v/>
      </c>
      <c r="CH629" s="2" t="str">
        <f>IF(Data!BK629&gt;0,Data!BK629-4,"")</f>
        <v/>
      </c>
      <c r="CK629" s="10" t="str">
        <f t="shared" si="204"/>
        <v/>
      </c>
      <c r="CL629" s="10" t="str">
        <f t="shared" si="205"/>
        <v/>
      </c>
      <c r="CM629" s="10" t="str">
        <f t="shared" si="206"/>
        <v/>
      </c>
    </row>
    <row r="630" spans="1:91" x14ac:dyDescent="0.25">
      <c r="A630" s="2" t="str">
        <f>IF(Data!B630&gt;0,Data!B630-4,"")</f>
        <v/>
      </c>
      <c r="B630" s="2" t="str">
        <f>IF(Data!C630&gt;0,Data!C630-4,"")</f>
        <v/>
      </c>
      <c r="C630" s="2" t="str">
        <f>IF(Data!D630&gt;0,Data!D630-4,"")</f>
        <v/>
      </c>
      <c r="D630" s="2" t="str">
        <f>IF(Data!E630&gt;0,Data!E630-4,"")</f>
        <v/>
      </c>
      <c r="E630" s="2" t="str">
        <f>IF(Data!F630&gt;0,Data!F630-4,"")</f>
        <v/>
      </c>
      <c r="F630" s="2" t="str">
        <f>IF(Data!G630&gt;0,Data!G630-4,"")</f>
        <v/>
      </c>
      <c r="G630" s="2" t="str">
        <f>IF(Data!H630&gt;0,Data!H630-4,"")</f>
        <v/>
      </c>
      <c r="H630" s="2" t="str">
        <f>IF(Data!I630&gt;0,Data!I630-4,"")</f>
        <v/>
      </c>
      <c r="J630" s="10" t="str">
        <f t="shared" si="207"/>
        <v/>
      </c>
      <c r="K630" s="10" t="str">
        <f t="shared" si="208"/>
        <v/>
      </c>
      <c r="L630" s="10" t="str">
        <f t="shared" si="209"/>
        <v/>
      </c>
      <c r="N630" s="2" t="str">
        <f>IF(Data!K630&gt;0,Data!K630-4,"")</f>
        <v/>
      </c>
      <c r="O630" s="2" t="str">
        <f>IF(Data!L630&gt;0,Data!L630-4,"")</f>
        <v/>
      </c>
      <c r="P630" s="2" t="str">
        <f>IF(Data!M630&gt;0,Data!M630-4,"")</f>
        <v/>
      </c>
      <c r="Q630" s="2" t="str">
        <f>IF(Data!N630&gt;0,Data!N630-4,"")</f>
        <v/>
      </c>
      <c r="R630" s="2" t="str">
        <f>IF(Data!O630&gt;0,Data!O630-4,"")</f>
        <v/>
      </c>
      <c r="S630" s="2" t="str">
        <f>IF(Data!P630&gt;0,Data!P630-4,"")</f>
        <v/>
      </c>
      <c r="T630" s="2" t="str">
        <f>IF(Data!Q630&gt;0,Data!Q630-4,"")</f>
        <v/>
      </c>
      <c r="U630" s="2" t="str">
        <f>IF(Data!R630&gt;0,Data!R630-4,"")</f>
        <v/>
      </c>
      <c r="V630" s="59"/>
      <c r="W630" s="10" t="str">
        <f t="shared" si="189"/>
        <v/>
      </c>
      <c r="X630" s="10" t="str">
        <f t="shared" si="190"/>
        <v/>
      </c>
      <c r="Y630" s="10" t="str">
        <f t="shared" si="191"/>
        <v/>
      </c>
      <c r="AA630" s="2" t="str">
        <f>IF(Data!T630&gt;0,Data!T630-4,"")</f>
        <v/>
      </c>
      <c r="AB630" s="2" t="str">
        <f>IF(Data!U630&gt;0,Data!U630-4,"")</f>
        <v/>
      </c>
      <c r="AC630" s="2" t="str">
        <f>IF(Data!V630&gt;0,Data!V630-4,"")</f>
        <v/>
      </c>
      <c r="AD630" s="2" t="str">
        <f>IF(Data!W630&gt;0,Data!W630-4,"")</f>
        <v/>
      </c>
      <c r="AE630" s="2" t="str">
        <f>IF(Data!X630&gt;0,Data!X630-4,"")</f>
        <v/>
      </c>
      <c r="AF630" s="2" t="str">
        <f>IF(Data!Y630&gt;0,Data!Y630-4,"")</f>
        <v/>
      </c>
      <c r="AG630" s="2" t="str">
        <f>IF(Data!Z630&gt;0,Data!Z630-4,"")</f>
        <v/>
      </c>
      <c r="AH630" s="2" t="str">
        <f>IF(Data!AA630&gt;0,Data!AA630-4,"")</f>
        <v/>
      </c>
      <c r="AJ630" s="10" t="str">
        <f t="shared" si="192"/>
        <v/>
      </c>
      <c r="AK630" s="10" t="str">
        <f t="shared" si="193"/>
        <v/>
      </c>
      <c r="AL630" s="10" t="str">
        <f t="shared" si="194"/>
        <v/>
      </c>
      <c r="AN630" s="2" t="str">
        <f>IF(Data!AC630&gt;0,Data!AC630-4,"")</f>
        <v/>
      </c>
      <c r="AO630" s="2" t="str">
        <f>IF(Data!AD630&gt;0,Data!AD630-4,"")</f>
        <v/>
      </c>
      <c r="AP630" s="2" t="str">
        <f>IF(Data!AE630&gt;0,Data!AE630-4,"")</f>
        <v/>
      </c>
      <c r="AQ630" s="2" t="str">
        <f>IF(Data!AF630&gt;0,Data!AF630-4,"")</f>
        <v/>
      </c>
      <c r="AR630" s="2" t="str">
        <f>IF(Data!AG630&gt;0,Data!AG630-4,"")</f>
        <v/>
      </c>
      <c r="AS630" s="2" t="str">
        <f>IF(Data!AH630&gt;0,Data!AH630-4,"")</f>
        <v/>
      </c>
      <c r="AT630" s="2" t="str">
        <f>IF(Data!AI630&gt;0,Data!AI630-4,"")</f>
        <v/>
      </c>
      <c r="AU630" s="2" t="str">
        <f>IF(Data!AJ630&gt;0,Data!AJ630-4,"")</f>
        <v/>
      </c>
      <c r="AW630" s="10" t="str">
        <f t="shared" si="195"/>
        <v/>
      </c>
      <c r="AX630" s="10" t="str">
        <f t="shared" si="196"/>
        <v/>
      </c>
      <c r="AY630" s="10" t="str">
        <f t="shared" si="197"/>
        <v/>
      </c>
      <c r="BA630" s="2" t="str">
        <f>IF(Data!AL630&gt;0,Data!AL630-4,"")</f>
        <v/>
      </c>
      <c r="BB630" s="2" t="str">
        <f>IF(Data!AM630&gt;0,Data!AM630-4,"")</f>
        <v/>
      </c>
      <c r="BC630" s="2" t="str">
        <f>IF(Data!AN630&gt;0,Data!AN630-4,"")</f>
        <v/>
      </c>
      <c r="BD630" s="2" t="str">
        <f>IF(Data!AO630&gt;0,Data!AO630-4,"")</f>
        <v/>
      </c>
      <c r="BE630" s="2" t="str">
        <f>IF(Data!AP630&gt;0,Data!AP630-4,"")</f>
        <v/>
      </c>
      <c r="BF630" s="2" t="str">
        <f>IF(Data!AQ630&gt;0,Data!AQ630-4,"")</f>
        <v/>
      </c>
      <c r="BG630" s="2" t="str">
        <f>IF(Data!AR630&gt;0,Data!AR630-4,"")</f>
        <v/>
      </c>
      <c r="BH630" s="2" t="str">
        <f>IF(Data!AS630&gt;0,Data!AS630-4,"")</f>
        <v/>
      </c>
      <c r="BJ630" s="10" t="str">
        <f t="shared" si="198"/>
        <v/>
      </c>
      <c r="BK630" s="10" t="str">
        <f t="shared" si="199"/>
        <v/>
      </c>
      <c r="BL630" s="10" t="str">
        <f t="shared" si="200"/>
        <v/>
      </c>
      <c r="BN630" s="2" t="str">
        <f>IF(Data!AU630&gt;0,Data!AU630-4,"")</f>
        <v/>
      </c>
      <c r="BO630" s="2" t="str">
        <f>IF(Data!AV630&gt;0,Data!AV630-4,"")</f>
        <v/>
      </c>
      <c r="BP630" s="2" t="str">
        <f>IF(Data!AW630&gt;0,Data!AW630-4,"")</f>
        <v/>
      </c>
      <c r="BQ630" s="2" t="str">
        <f>IF(Data!AX630&gt;0,Data!AX630-4,"")</f>
        <v/>
      </c>
      <c r="BR630" s="2" t="str">
        <f>IF(Data!AY630&gt;0,Data!AY630-4,"")</f>
        <v/>
      </c>
      <c r="BS630" s="2" t="str">
        <f>IF(Data!AZ630&gt;0,Data!AZ630-4,"")</f>
        <v/>
      </c>
      <c r="BT630" s="2" t="str">
        <f>IF(Data!BA630&gt;0,Data!BA630-4,"")</f>
        <v/>
      </c>
      <c r="BU630" s="2" t="str">
        <f>IF(Data!BB630&gt;0,Data!BB630-4,"")</f>
        <v/>
      </c>
      <c r="BW630" s="10" t="str">
        <f t="shared" si="201"/>
        <v/>
      </c>
      <c r="BX630" s="10" t="str">
        <f t="shared" si="202"/>
        <v/>
      </c>
      <c r="BY630" s="10" t="str">
        <f t="shared" si="203"/>
        <v/>
      </c>
      <c r="CA630" s="2" t="str">
        <f>IF(Data!BD630&gt;0,Data!BD630-4,"")</f>
        <v/>
      </c>
      <c r="CB630" s="2" t="str">
        <f>IF(Data!BE630&gt;0,Data!BE630-4,"")</f>
        <v/>
      </c>
      <c r="CC630" s="2" t="str">
        <f>IF(Data!BF630&gt;0,Data!BF630-4,"")</f>
        <v/>
      </c>
      <c r="CD630" s="2" t="str">
        <f>IF(Data!BG630&gt;0,Data!BG630-4,"")</f>
        <v/>
      </c>
      <c r="CE630" s="2" t="str">
        <f>IF(Data!BH630&gt;0,Data!BH630-4,"")</f>
        <v/>
      </c>
      <c r="CF630" s="2" t="str">
        <f>IF(Data!BI630&gt;0,Data!BI630-4,"")</f>
        <v/>
      </c>
      <c r="CG630" s="2" t="str">
        <f>IF(Data!BJ630&gt;0,Data!BJ630-4,"")</f>
        <v/>
      </c>
      <c r="CH630" s="2" t="str">
        <f>IF(Data!BK630&gt;0,Data!BK630-4,"")</f>
        <v/>
      </c>
      <c r="CK630" s="10" t="str">
        <f t="shared" si="204"/>
        <v/>
      </c>
      <c r="CL630" s="10" t="str">
        <f t="shared" si="205"/>
        <v/>
      </c>
      <c r="CM630" s="10" t="str">
        <f t="shared" si="206"/>
        <v/>
      </c>
    </row>
    <row r="631" spans="1:91" x14ac:dyDescent="0.25">
      <c r="A631" s="2" t="str">
        <f>IF(Data!B631&gt;0,Data!B631-4,"")</f>
        <v/>
      </c>
      <c r="B631" s="2" t="str">
        <f>IF(Data!C631&gt;0,Data!C631-4,"")</f>
        <v/>
      </c>
      <c r="C631" s="2" t="str">
        <f>IF(Data!D631&gt;0,Data!D631-4,"")</f>
        <v/>
      </c>
      <c r="D631" s="2" t="str">
        <f>IF(Data!E631&gt;0,Data!E631-4,"")</f>
        <v/>
      </c>
      <c r="E631" s="2" t="str">
        <f>IF(Data!F631&gt;0,Data!F631-4,"")</f>
        <v/>
      </c>
      <c r="F631" s="2" t="str">
        <f>IF(Data!G631&gt;0,Data!G631-4,"")</f>
        <v/>
      </c>
      <c r="G631" s="2" t="str">
        <f>IF(Data!H631&gt;0,Data!H631-4,"")</f>
        <v/>
      </c>
      <c r="H631" s="2" t="str">
        <f>IF(Data!I631&gt;0,Data!I631-4,"")</f>
        <v/>
      </c>
      <c r="J631" s="10" t="str">
        <f t="shared" si="207"/>
        <v/>
      </c>
      <c r="K631" s="10" t="str">
        <f t="shared" si="208"/>
        <v/>
      </c>
      <c r="L631" s="10" t="str">
        <f t="shared" si="209"/>
        <v/>
      </c>
      <c r="N631" s="2" t="str">
        <f>IF(Data!K631&gt;0,Data!K631-4,"")</f>
        <v/>
      </c>
      <c r="O631" s="2" t="str">
        <f>IF(Data!L631&gt;0,Data!L631-4,"")</f>
        <v/>
      </c>
      <c r="P631" s="2" t="str">
        <f>IF(Data!M631&gt;0,Data!M631-4,"")</f>
        <v/>
      </c>
      <c r="Q631" s="2" t="str">
        <f>IF(Data!N631&gt;0,Data!N631-4,"")</f>
        <v/>
      </c>
      <c r="R631" s="2" t="str">
        <f>IF(Data!O631&gt;0,Data!O631-4,"")</f>
        <v/>
      </c>
      <c r="S631" s="2" t="str">
        <f>IF(Data!P631&gt;0,Data!P631-4,"")</f>
        <v/>
      </c>
      <c r="T631" s="2" t="str">
        <f>IF(Data!Q631&gt;0,Data!Q631-4,"")</f>
        <v/>
      </c>
      <c r="U631" s="2" t="str">
        <f>IF(Data!R631&gt;0,Data!R631-4,"")</f>
        <v/>
      </c>
      <c r="V631" s="59"/>
      <c r="W631" s="10" t="str">
        <f t="shared" si="189"/>
        <v/>
      </c>
      <c r="X631" s="10" t="str">
        <f t="shared" si="190"/>
        <v/>
      </c>
      <c r="Y631" s="10" t="str">
        <f t="shared" si="191"/>
        <v/>
      </c>
      <c r="AA631" s="2" t="str">
        <f>IF(Data!T631&gt;0,Data!T631-4,"")</f>
        <v/>
      </c>
      <c r="AB631" s="2" t="str">
        <f>IF(Data!U631&gt;0,Data!U631-4,"")</f>
        <v/>
      </c>
      <c r="AC631" s="2" t="str">
        <f>IF(Data!V631&gt;0,Data!V631-4,"")</f>
        <v/>
      </c>
      <c r="AD631" s="2" t="str">
        <f>IF(Data!W631&gt;0,Data!W631-4,"")</f>
        <v/>
      </c>
      <c r="AE631" s="2" t="str">
        <f>IF(Data!X631&gt;0,Data!X631-4,"")</f>
        <v/>
      </c>
      <c r="AF631" s="2" t="str">
        <f>IF(Data!Y631&gt;0,Data!Y631-4,"")</f>
        <v/>
      </c>
      <c r="AG631" s="2" t="str">
        <f>IF(Data!Z631&gt;0,Data!Z631-4,"")</f>
        <v/>
      </c>
      <c r="AH631" s="2" t="str">
        <f>IF(Data!AA631&gt;0,Data!AA631-4,"")</f>
        <v/>
      </c>
      <c r="AJ631" s="10" t="str">
        <f t="shared" si="192"/>
        <v/>
      </c>
      <c r="AK631" s="10" t="str">
        <f t="shared" si="193"/>
        <v/>
      </c>
      <c r="AL631" s="10" t="str">
        <f t="shared" si="194"/>
        <v/>
      </c>
      <c r="AN631" s="2" t="str">
        <f>IF(Data!AC631&gt;0,Data!AC631-4,"")</f>
        <v/>
      </c>
      <c r="AO631" s="2" t="str">
        <f>IF(Data!AD631&gt;0,Data!AD631-4,"")</f>
        <v/>
      </c>
      <c r="AP631" s="2" t="str">
        <f>IF(Data!AE631&gt;0,Data!AE631-4,"")</f>
        <v/>
      </c>
      <c r="AQ631" s="2" t="str">
        <f>IF(Data!AF631&gt;0,Data!AF631-4,"")</f>
        <v/>
      </c>
      <c r="AR631" s="2" t="str">
        <f>IF(Data!AG631&gt;0,Data!AG631-4,"")</f>
        <v/>
      </c>
      <c r="AS631" s="2" t="str">
        <f>IF(Data!AH631&gt;0,Data!AH631-4,"")</f>
        <v/>
      </c>
      <c r="AT631" s="2" t="str">
        <f>IF(Data!AI631&gt;0,Data!AI631-4,"")</f>
        <v/>
      </c>
      <c r="AU631" s="2" t="str">
        <f>IF(Data!AJ631&gt;0,Data!AJ631-4,"")</f>
        <v/>
      </c>
      <c r="AW631" s="10" t="str">
        <f t="shared" si="195"/>
        <v/>
      </c>
      <c r="AX631" s="10" t="str">
        <f t="shared" si="196"/>
        <v/>
      </c>
      <c r="AY631" s="10" t="str">
        <f t="shared" si="197"/>
        <v/>
      </c>
      <c r="BA631" s="2" t="str">
        <f>IF(Data!AL631&gt;0,Data!AL631-4,"")</f>
        <v/>
      </c>
      <c r="BB631" s="2" t="str">
        <f>IF(Data!AM631&gt;0,Data!AM631-4,"")</f>
        <v/>
      </c>
      <c r="BC631" s="2" t="str">
        <f>IF(Data!AN631&gt;0,Data!AN631-4,"")</f>
        <v/>
      </c>
      <c r="BD631" s="2" t="str">
        <f>IF(Data!AO631&gt;0,Data!AO631-4,"")</f>
        <v/>
      </c>
      <c r="BE631" s="2" t="str">
        <f>IF(Data!AP631&gt;0,Data!AP631-4,"")</f>
        <v/>
      </c>
      <c r="BF631" s="2" t="str">
        <f>IF(Data!AQ631&gt;0,Data!AQ631-4,"")</f>
        <v/>
      </c>
      <c r="BG631" s="2" t="str">
        <f>IF(Data!AR631&gt;0,Data!AR631-4,"")</f>
        <v/>
      </c>
      <c r="BH631" s="2" t="str">
        <f>IF(Data!AS631&gt;0,Data!AS631-4,"")</f>
        <v/>
      </c>
      <c r="BJ631" s="10" t="str">
        <f t="shared" si="198"/>
        <v/>
      </c>
      <c r="BK631" s="10" t="str">
        <f t="shared" si="199"/>
        <v/>
      </c>
      <c r="BL631" s="10" t="str">
        <f t="shared" si="200"/>
        <v/>
      </c>
      <c r="BN631" s="2" t="str">
        <f>IF(Data!AU631&gt;0,Data!AU631-4,"")</f>
        <v/>
      </c>
      <c r="BO631" s="2" t="str">
        <f>IF(Data!AV631&gt;0,Data!AV631-4,"")</f>
        <v/>
      </c>
      <c r="BP631" s="2" t="str">
        <f>IF(Data!AW631&gt;0,Data!AW631-4,"")</f>
        <v/>
      </c>
      <c r="BQ631" s="2" t="str">
        <f>IF(Data!AX631&gt;0,Data!AX631-4,"")</f>
        <v/>
      </c>
      <c r="BR631" s="2" t="str">
        <f>IF(Data!AY631&gt;0,Data!AY631-4,"")</f>
        <v/>
      </c>
      <c r="BS631" s="2" t="str">
        <f>IF(Data!AZ631&gt;0,Data!AZ631-4,"")</f>
        <v/>
      </c>
      <c r="BT631" s="2" t="str">
        <f>IF(Data!BA631&gt;0,Data!BA631-4,"")</f>
        <v/>
      </c>
      <c r="BU631" s="2" t="str">
        <f>IF(Data!BB631&gt;0,Data!BB631-4,"")</f>
        <v/>
      </c>
      <c r="BW631" s="10" t="str">
        <f t="shared" si="201"/>
        <v/>
      </c>
      <c r="BX631" s="10" t="str">
        <f t="shared" si="202"/>
        <v/>
      </c>
      <c r="BY631" s="10" t="str">
        <f t="shared" si="203"/>
        <v/>
      </c>
      <c r="CA631" s="2" t="str">
        <f>IF(Data!BD631&gt;0,Data!BD631-4,"")</f>
        <v/>
      </c>
      <c r="CB631" s="2" t="str">
        <f>IF(Data!BE631&gt;0,Data!BE631-4,"")</f>
        <v/>
      </c>
      <c r="CC631" s="2" t="str">
        <f>IF(Data!BF631&gt;0,Data!BF631-4,"")</f>
        <v/>
      </c>
      <c r="CD631" s="2" t="str">
        <f>IF(Data!BG631&gt;0,Data!BG631-4,"")</f>
        <v/>
      </c>
      <c r="CE631" s="2" t="str">
        <f>IF(Data!BH631&gt;0,Data!BH631-4,"")</f>
        <v/>
      </c>
      <c r="CF631" s="2" t="str">
        <f>IF(Data!BI631&gt;0,Data!BI631-4,"")</f>
        <v/>
      </c>
      <c r="CG631" s="2" t="str">
        <f>IF(Data!BJ631&gt;0,Data!BJ631-4,"")</f>
        <v/>
      </c>
      <c r="CH631" s="2" t="str">
        <f>IF(Data!BK631&gt;0,Data!BK631-4,"")</f>
        <v/>
      </c>
      <c r="CK631" s="10" t="str">
        <f t="shared" si="204"/>
        <v/>
      </c>
      <c r="CL631" s="10" t="str">
        <f t="shared" si="205"/>
        <v/>
      </c>
      <c r="CM631" s="10" t="str">
        <f t="shared" si="206"/>
        <v/>
      </c>
    </row>
    <row r="632" spans="1:91" x14ac:dyDescent="0.25">
      <c r="A632" s="2" t="str">
        <f>IF(Data!B632&gt;0,Data!B632-4,"")</f>
        <v/>
      </c>
      <c r="B632" s="2" t="str">
        <f>IF(Data!C632&gt;0,Data!C632-4,"")</f>
        <v/>
      </c>
      <c r="C632" s="2" t="str">
        <f>IF(Data!D632&gt;0,Data!D632-4,"")</f>
        <v/>
      </c>
      <c r="D632" s="2" t="str">
        <f>IF(Data!E632&gt;0,Data!E632-4,"")</f>
        <v/>
      </c>
      <c r="E632" s="2" t="str">
        <f>IF(Data!F632&gt;0,Data!F632-4,"")</f>
        <v/>
      </c>
      <c r="F632" s="2" t="str">
        <f>IF(Data!G632&gt;0,Data!G632-4,"")</f>
        <v/>
      </c>
      <c r="G632" s="2" t="str">
        <f>IF(Data!H632&gt;0,Data!H632-4,"")</f>
        <v/>
      </c>
      <c r="H632" s="2" t="str">
        <f>IF(Data!I632&gt;0,Data!I632-4,"")</f>
        <v/>
      </c>
      <c r="J632" s="10" t="str">
        <f t="shared" si="207"/>
        <v/>
      </c>
      <c r="K632" s="10" t="str">
        <f t="shared" si="208"/>
        <v/>
      </c>
      <c r="L632" s="10" t="str">
        <f t="shared" si="209"/>
        <v/>
      </c>
      <c r="N632" s="2" t="str">
        <f>IF(Data!K632&gt;0,Data!K632-4,"")</f>
        <v/>
      </c>
      <c r="O632" s="2" t="str">
        <f>IF(Data!L632&gt;0,Data!L632-4,"")</f>
        <v/>
      </c>
      <c r="P632" s="2" t="str">
        <f>IF(Data!M632&gt;0,Data!M632-4,"")</f>
        <v/>
      </c>
      <c r="Q632" s="2" t="str">
        <f>IF(Data!N632&gt;0,Data!N632-4,"")</f>
        <v/>
      </c>
      <c r="R632" s="2" t="str">
        <f>IF(Data!O632&gt;0,Data!O632-4,"")</f>
        <v/>
      </c>
      <c r="S632" s="2" t="str">
        <f>IF(Data!P632&gt;0,Data!P632-4,"")</f>
        <v/>
      </c>
      <c r="T632" s="2" t="str">
        <f>IF(Data!Q632&gt;0,Data!Q632-4,"")</f>
        <v/>
      </c>
      <c r="U632" s="2" t="str">
        <f>IF(Data!R632&gt;0,Data!R632-4,"")</f>
        <v/>
      </c>
      <c r="V632" s="59"/>
      <c r="W632" s="10" t="str">
        <f t="shared" si="189"/>
        <v/>
      </c>
      <c r="X632" s="10" t="str">
        <f t="shared" si="190"/>
        <v/>
      </c>
      <c r="Y632" s="10" t="str">
        <f t="shared" si="191"/>
        <v/>
      </c>
      <c r="AA632" s="2" t="str">
        <f>IF(Data!T632&gt;0,Data!T632-4,"")</f>
        <v/>
      </c>
      <c r="AB632" s="2" t="str">
        <f>IF(Data!U632&gt;0,Data!U632-4,"")</f>
        <v/>
      </c>
      <c r="AC632" s="2" t="str">
        <f>IF(Data!V632&gt;0,Data!V632-4,"")</f>
        <v/>
      </c>
      <c r="AD632" s="2" t="str">
        <f>IF(Data!W632&gt;0,Data!W632-4,"")</f>
        <v/>
      </c>
      <c r="AE632" s="2" t="str">
        <f>IF(Data!X632&gt;0,Data!X632-4,"")</f>
        <v/>
      </c>
      <c r="AF632" s="2" t="str">
        <f>IF(Data!Y632&gt;0,Data!Y632-4,"")</f>
        <v/>
      </c>
      <c r="AG632" s="2" t="str">
        <f>IF(Data!Z632&gt;0,Data!Z632-4,"")</f>
        <v/>
      </c>
      <c r="AH632" s="2" t="str">
        <f>IF(Data!AA632&gt;0,Data!AA632-4,"")</f>
        <v/>
      </c>
      <c r="AJ632" s="10" t="str">
        <f t="shared" si="192"/>
        <v/>
      </c>
      <c r="AK632" s="10" t="str">
        <f t="shared" si="193"/>
        <v/>
      </c>
      <c r="AL632" s="10" t="str">
        <f t="shared" si="194"/>
        <v/>
      </c>
      <c r="AN632" s="2" t="str">
        <f>IF(Data!AC632&gt;0,Data!AC632-4,"")</f>
        <v/>
      </c>
      <c r="AO632" s="2" t="str">
        <f>IF(Data!AD632&gt;0,Data!AD632-4,"")</f>
        <v/>
      </c>
      <c r="AP632" s="2" t="str">
        <f>IF(Data!AE632&gt;0,Data!AE632-4,"")</f>
        <v/>
      </c>
      <c r="AQ632" s="2" t="str">
        <f>IF(Data!AF632&gt;0,Data!AF632-4,"")</f>
        <v/>
      </c>
      <c r="AR632" s="2" t="str">
        <f>IF(Data!AG632&gt;0,Data!AG632-4,"")</f>
        <v/>
      </c>
      <c r="AS632" s="2" t="str">
        <f>IF(Data!AH632&gt;0,Data!AH632-4,"")</f>
        <v/>
      </c>
      <c r="AT632" s="2" t="str">
        <f>IF(Data!AI632&gt;0,Data!AI632-4,"")</f>
        <v/>
      </c>
      <c r="AU632" s="2" t="str">
        <f>IF(Data!AJ632&gt;0,Data!AJ632-4,"")</f>
        <v/>
      </c>
      <c r="AW632" s="10" t="str">
        <f t="shared" si="195"/>
        <v/>
      </c>
      <c r="AX632" s="10" t="str">
        <f t="shared" si="196"/>
        <v/>
      </c>
      <c r="AY632" s="10" t="str">
        <f t="shared" si="197"/>
        <v/>
      </c>
      <c r="BA632" s="2" t="str">
        <f>IF(Data!AL632&gt;0,Data!AL632-4,"")</f>
        <v/>
      </c>
      <c r="BB632" s="2" t="str">
        <f>IF(Data!AM632&gt;0,Data!AM632-4,"")</f>
        <v/>
      </c>
      <c r="BC632" s="2" t="str">
        <f>IF(Data!AN632&gt;0,Data!AN632-4,"")</f>
        <v/>
      </c>
      <c r="BD632" s="2" t="str">
        <f>IF(Data!AO632&gt;0,Data!AO632-4,"")</f>
        <v/>
      </c>
      <c r="BE632" s="2" t="str">
        <f>IF(Data!AP632&gt;0,Data!AP632-4,"")</f>
        <v/>
      </c>
      <c r="BF632" s="2" t="str">
        <f>IF(Data!AQ632&gt;0,Data!AQ632-4,"")</f>
        <v/>
      </c>
      <c r="BG632" s="2" t="str">
        <f>IF(Data!AR632&gt;0,Data!AR632-4,"")</f>
        <v/>
      </c>
      <c r="BH632" s="2" t="str">
        <f>IF(Data!AS632&gt;0,Data!AS632-4,"")</f>
        <v/>
      </c>
      <c r="BJ632" s="10" t="str">
        <f t="shared" si="198"/>
        <v/>
      </c>
      <c r="BK632" s="10" t="str">
        <f t="shared" si="199"/>
        <v/>
      </c>
      <c r="BL632" s="10" t="str">
        <f t="shared" si="200"/>
        <v/>
      </c>
      <c r="BN632" s="2" t="str">
        <f>IF(Data!AU632&gt;0,Data!AU632-4,"")</f>
        <v/>
      </c>
      <c r="BO632" s="2" t="str">
        <f>IF(Data!AV632&gt;0,Data!AV632-4,"")</f>
        <v/>
      </c>
      <c r="BP632" s="2" t="str">
        <f>IF(Data!AW632&gt;0,Data!AW632-4,"")</f>
        <v/>
      </c>
      <c r="BQ632" s="2" t="str">
        <f>IF(Data!AX632&gt;0,Data!AX632-4,"")</f>
        <v/>
      </c>
      <c r="BR632" s="2" t="str">
        <f>IF(Data!AY632&gt;0,Data!AY632-4,"")</f>
        <v/>
      </c>
      <c r="BS632" s="2" t="str">
        <f>IF(Data!AZ632&gt;0,Data!AZ632-4,"")</f>
        <v/>
      </c>
      <c r="BT632" s="2" t="str">
        <f>IF(Data!BA632&gt;0,Data!BA632-4,"")</f>
        <v/>
      </c>
      <c r="BU632" s="2" t="str">
        <f>IF(Data!BB632&gt;0,Data!BB632-4,"")</f>
        <v/>
      </c>
      <c r="BW632" s="10" t="str">
        <f t="shared" si="201"/>
        <v/>
      </c>
      <c r="BX632" s="10" t="str">
        <f t="shared" si="202"/>
        <v/>
      </c>
      <c r="BY632" s="10" t="str">
        <f t="shared" si="203"/>
        <v/>
      </c>
      <c r="CA632" s="2" t="str">
        <f>IF(Data!BD632&gt;0,Data!BD632-4,"")</f>
        <v/>
      </c>
      <c r="CB632" s="2" t="str">
        <f>IF(Data!BE632&gt;0,Data!BE632-4,"")</f>
        <v/>
      </c>
      <c r="CC632" s="2" t="str">
        <f>IF(Data!BF632&gt;0,Data!BF632-4,"")</f>
        <v/>
      </c>
      <c r="CD632" s="2" t="str">
        <f>IF(Data!BG632&gt;0,Data!BG632-4,"")</f>
        <v/>
      </c>
      <c r="CE632" s="2" t="str">
        <f>IF(Data!BH632&gt;0,Data!BH632-4,"")</f>
        <v/>
      </c>
      <c r="CF632" s="2" t="str">
        <f>IF(Data!BI632&gt;0,Data!BI632-4,"")</f>
        <v/>
      </c>
      <c r="CG632" s="2" t="str">
        <f>IF(Data!BJ632&gt;0,Data!BJ632-4,"")</f>
        <v/>
      </c>
      <c r="CH632" s="2" t="str">
        <f>IF(Data!BK632&gt;0,Data!BK632-4,"")</f>
        <v/>
      </c>
      <c r="CK632" s="10" t="str">
        <f t="shared" si="204"/>
        <v/>
      </c>
      <c r="CL632" s="10" t="str">
        <f t="shared" si="205"/>
        <v/>
      </c>
      <c r="CM632" s="10" t="str">
        <f t="shared" si="206"/>
        <v/>
      </c>
    </row>
    <row r="633" spans="1:91" x14ac:dyDescent="0.25">
      <c r="A633" s="2" t="str">
        <f>IF(Data!B633&gt;0,Data!B633-4,"")</f>
        <v/>
      </c>
      <c r="B633" s="2" t="str">
        <f>IF(Data!C633&gt;0,Data!C633-4,"")</f>
        <v/>
      </c>
      <c r="C633" s="2" t="str">
        <f>IF(Data!D633&gt;0,Data!D633-4,"")</f>
        <v/>
      </c>
      <c r="D633" s="2" t="str">
        <f>IF(Data!E633&gt;0,Data!E633-4,"")</f>
        <v/>
      </c>
      <c r="E633" s="2" t="str">
        <f>IF(Data!F633&gt;0,Data!F633-4,"")</f>
        <v/>
      </c>
      <c r="F633" s="2" t="str">
        <f>IF(Data!G633&gt;0,Data!G633-4,"")</f>
        <v/>
      </c>
      <c r="G633" s="2" t="str">
        <f>IF(Data!H633&gt;0,Data!H633-4,"")</f>
        <v/>
      </c>
      <c r="H633" s="2" t="str">
        <f>IF(Data!I633&gt;0,Data!I633-4,"")</f>
        <v/>
      </c>
      <c r="J633" s="10" t="str">
        <f t="shared" si="207"/>
        <v/>
      </c>
      <c r="K633" s="10" t="str">
        <f t="shared" si="208"/>
        <v/>
      </c>
      <c r="L633" s="10" t="str">
        <f t="shared" si="209"/>
        <v/>
      </c>
      <c r="N633" s="2" t="str">
        <f>IF(Data!K633&gt;0,Data!K633-4,"")</f>
        <v/>
      </c>
      <c r="O633" s="2" t="str">
        <f>IF(Data!L633&gt;0,Data!L633-4,"")</f>
        <v/>
      </c>
      <c r="P633" s="2" t="str">
        <f>IF(Data!M633&gt;0,Data!M633-4,"")</f>
        <v/>
      </c>
      <c r="Q633" s="2" t="str">
        <f>IF(Data!N633&gt;0,Data!N633-4,"")</f>
        <v/>
      </c>
      <c r="R633" s="2" t="str">
        <f>IF(Data!O633&gt;0,Data!O633-4,"")</f>
        <v/>
      </c>
      <c r="S633" s="2" t="str">
        <f>IF(Data!P633&gt;0,Data!P633-4,"")</f>
        <v/>
      </c>
      <c r="T633" s="2" t="str">
        <f>IF(Data!Q633&gt;0,Data!Q633-4,"")</f>
        <v/>
      </c>
      <c r="U633" s="2" t="str">
        <f>IF(Data!R633&gt;0,Data!R633-4,"")</f>
        <v/>
      </c>
      <c r="V633" s="59"/>
      <c r="W633" s="10" t="str">
        <f t="shared" si="189"/>
        <v/>
      </c>
      <c r="X633" s="10" t="str">
        <f t="shared" si="190"/>
        <v/>
      </c>
      <c r="Y633" s="10" t="str">
        <f t="shared" si="191"/>
        <v/>
      </c>
      <c r="AA633" s="2" t="str">
        <f>IF(Data!T633&gt;0,Data!T633-4,"")</f>
        <v/>
      </c>
      <c r="AB633" s="2" t="str">
        <f>IF(Data!U633&gt;0,Data!U633-4,"")</f>
        <v/>
      </c>
      <c r="AC633" s="2" t="str">
        <f>IF(Data!V633&gt;0,Data!V633-4,"")</f>
        <v/>
      </c>
      <c r="AD633" s="2" t="str">
        <f>IF(Data!W633&gt;0,Data!W633-4,"")</f>
        <v/>
      </c>
      <c r="AE633" s="2" t="str">
        <f>IF(Data!X633&gt;0,Data!X633-4,"")</f>
        <v/>
      </c>
      <c r="AF633" s="2" t="str">
        <f>IF(Data!Y633&gt;0,Data!Y633-4,"")</f>
        <v/>
      </c>
      <c r="AG633" s="2" t="str">
        <f>IF(Data!Z633&gt;0,Data!Z633-4,"")</f>
        <v/>
      </c>
      <c r="AH633" s="2" t="str">
        <f>IF(Data!AA633&gt;0,Data!AA633-4,"")</f>
        <v/>
      </c>
      <c r="AJ633" s="10" t="str">
        <f t="shared" si="192"/>
        <v/>
      </c>
      <c r="AK633" s="10" t="str">
        <f t="shared" si="193"/>
        <v/>
      </c>
      <c r="AL633" s="10" t="str">
        <f t="shared" si="194"/>
        <v/>
      </c>
      <c r="AN633" s="2" t="str">
        <f>IF(Data!AC633&gt;0,Data!AC633-4,"")</f>
        <v/>
      </c>
      <c r="AO633" s="2" t="str">
        <f>IF(Data!AD633&gt;0,Data!AD633-4,"")</f>
        <v/>
      </c>
      <c r="AP633" s="2" t="str">
        <f>IF(Data!AE633&gt;0,Data!AE633-4,"")</f>
        <v/>
      </c>
      <c r="AQ633" s="2" t="str">
        <f>IF(Data!AF633&gt;0,Data!AF633-4,"")</f>
        <v/>
      </c>
      <c r="AR633" s="2" t="str">
        <f>IF(Data!AG633&gt;0,Data!AG633-4,"")</f>
        <v/>
      </c>
      <c r="AS633" s="2" t="str">
        <f>IF(Data!AH633&gt;0,Data!AH633-4,"")</f>
        <v/>
      </c>
      <c r="AT633" s="2" t="str">
        <f>IF(Data!AI633&gt;0,Data!AI633-4,"")</f>
        <v/>
      </c>
      <c r="AU633" s="2" t="str">
        <f>IF(Data!AJ633&gt;0,Data!AJ633-4,"")</f>
        <v/>
      </c>
      <c r="AW633" s="10" t="str">
        <f t="shared" si="195"/>
        <v/>
      </c>
      <c r="AX633" s="10" t="str">
        <f t="shared" si="196"/>
        <v/>
      </c>
      <c r="AY633" s="10" t="str">
        <f t="shared" si="197"/>
        <v/>
      </c>
      <c r="BA633" s="2" t="str">
        <f>IF(Data!AL633&gt;0,Data!AL633-4,"")</f>
        <v/>
      </c>
      <c r="BB633" s="2" t="str">
        <f>IF(Data!AM633&gt;0,Data!AM633-4,"")</f>
        <v/>
      </c>
      <c r="BC633" s="2" t="str">
        <f>IF(Data!AN633&gt;0,Data!AN633-4,"")</f>
        <v/>
      </c>
      <c r="BD633" s="2" t="str">
        <f>IF(Data!AO633&gt;0,Data!AO633-4,"")</f>
        <v/>
      </c>
      <c r="BE633" s="2" t="str">
        <f>IF(Data!AP633&gt;0,Data!AP633-4,"")</f>
        <v/>
      </c>
      <c r="BF633" s="2" t="str">
        <f>IF(Data!AQ633&gt;0,Data!AQ633-4,"")</f>
        <v/>
      </c>
      <c r="BG633" s="2" t="str">
        <f>IF(Data!AR633&gt;0,Data!AR633-4,"")</f>
        <v/>
      </c>
      <c r="BH633" s="2" t="str">
        <f>IF(Data!AS633&gt;0,Data!AS633-4,"")</f>
        <v/>
      </c>
      <c r="BJ633" s="10" t="str">
        <f t="shared" si="198"/>
        <v/>
      </c>
      <c r="BK633" s="10" t="str">
        <f t="shared" si="199"/>
        <v/>
      </c>
      <c r="BL633" s="10" t="str">
        <f t="shared" si="200"/>
        <v/>
      </c>
      <c r="BN633" s="2" t="str">
        <f>IF(Data!AU633&gt;0,Data!AU633-4,"")</f>
        <v/>
      </c>
      <c r="BO633" s="2" t="str">
        <f>IF(Data!AV633&gt;0,Data!AV633-4,"")</f>
        <v/>
      </c>
      <c r="BP633" s="2" t="str">
        <f>IF(Data!AW633&gt;0,Data!AW633-4,"")</f>
        <v/>
      </c>
      <c r="BQ633" s="2" t="str">
        <f>IF(Data!AX633&gt;0,Data!AX633-4,"")</f>
        <v/>
      </c>
      <c r="BR633" s="2" t="str">
        <f>IF(Data!AY633&gt;0,Data!AY633-4,"")</f>
        <v/>
      </c>
      <c r="BS633" s="2" t="str">
        <f>IF(Data!AZ633&gt;0,Data!AZ633-4,"")</f>
        <v/>
      </c>
      <c r="BT633" s="2" t="str">
        <f>IF(Data!BA633&gt;0,Data!BA633-4,"")</f>
        <v/>
      </c>
      <c r="BU633" s="2" t="str">
        <f>IF(Data!BB633&gt;0,Data!BB633-4,"")</f>
        <v/>
      </c>
      <c r="BW633" s="10" t="str">
        <f t="shared" si="201"/>
        <v/>
      </c>
      <c r="BX633" s="10" t="str">
        <f t="shared" si="202"/>
        <v/>
      </c>
      <c r="BY633" s="10" t="str">
        <f t="shared" si="203"/>
        <v/>
      </c>
      <c r="CA633" s="2" t="str">
        <f>IF(Data!BD633&gt;0,Data!BD633-4,"")</f>
        <v/>
      </c>
      <c r="CB633" s="2" t="str">
        <f>IF(Data!BE633&gt;0,Data!BE633-4,"")</f>
        <v/>
      </c>
      <c r="CC633" s="2" t="str">
        <f>IF(Data!BF633&gt;0,Data!BF633-4,"")</f>
        <v/>
      </c>
      <c r="CD633" s="2" t="str">
        <f>IF(Data!BG633&gt;0,Data!BG633-4,"")</f>
        <v/>
      </c>
      <c r="CE633" s="2" t="str">
        <f>IF(Data!BH633&gt;0,Data!BH633-4,"")</f>
        <v/>
      </c>
      <c r="CF633" s="2" t="str">
        <f>IF(Data!BI633&gt;0,Data!BI633-4,"")</f>
        <v/>
      </c>
      <c r="CG633" s="2" t="str">
        <f>IF(Data!BJ633&gt;0,Data!BJ633-4,"")</f>
        <v/>
      </c>
      <c r="CH633" s="2" t="str">
        <f>IF(Data!BK633&gt;0,Data!BK633-4,"")</f>
        <v/>
      </c>
      <c r="CK633" s="10" t="str">
        <f t="shared" si="204"/>
        <v/>
      </c>
      <c r="CL633" s="10" t="str">
        <f t="shared" si="205"/>
        <v/>
      </c>
      <c r="CM633" s="10" t="str">
        <f t="shared" si="206"/>
        <v/>
      </c>
    </row>
    <row r="634" spans="1:91" x14ac:dyDescent="0.25">
      <c r="A634" s="2" t="str">
        <f>IF(Data!B634&gt;0,Data!B634-4,"")</f>
        <v/>
      </c>
      <c r="B634" s="2" t="str">
        <f>IF(Data!C634&gt;0,Data!C634-4,"")</f>
        <v/>
      </c>
      <c r="C634" s="2" t="str">
        <f>IF(Data!D634&gt;0,Data!D634-4,"")</f>
        <v/>
      </c>
      <c r="D634" s="2" t="str">
        <f>IF(Data!E634&gt;0,Data!E634-4,"")</f>
        <v/>
      </c>
      <c r="E634" s="2" t="str">
        <f>IF(Data!F634&gt;0,Data!F634-4,"")</f>
        <v/>
      </c>
      <c r="F634" s="2" t="str">
        <f>IF(Data!G634&gt;0,Data!G634-4,"")</f>
        <v/>
      </c>
      <c r="G634" s="2" t="str">
        <f>IF(Data!H634&gt;0,Data!H634-4,"")</f>
        <v/>
      </c>
      <c r="H634" s="2" t="str">
        <f>IF(Data!I634&gt;0,Data!I634-4,"")</f>
        <v/>
      </c>
      <c r="J634" s="10" t="str">
        <f t="shared" si="207"/>
        <v/>
      </c>
      <c r="K634" s="10" t="str">
        <f t="shared" si="208"/>
        <v/>
      </c>
      <c r="L634" s="10" t="str">
        <f t="shared" si="209"/>
        <v/>
      </c>
      <c r="N634" s="2" t="str">
        <f>IF(Data!K634&gt;0,Data!K634-4,"")</f>
        <v/>
      </c>
      <c r="O634" s="2" t="str">
        <f>IF(Data!L634&gt;0,Data!L634-4,"")</f>
        <v/>
      </c>
      <c r="P634" s="2" t="str">
        <f>IF(Data!M634&gt;0,Data!M634-4,"")</f>
        <v/>
      </c>
      <c r="Q634" s="2" t="str">
        <f>IF(Data!N634&gt;0,Data!N634-4,"")</f>
        <v/>
      </c>
      <c r="R634" s="2" t="str">
        <f>IF(Data!O634&gt;0,Data!O634-4,"")</f>
        <v/>
      </c>
      <c r="S634" s="2" t="str">
        <f>IF(Data!P634&gt;0,Data!P634-4,"")</f>
        <v/>
      </c>
      <c r="T634" s="2" t="str">
        <f>IF(Data!Q634&gt;0,Data!Q634-4,"")</f>
        <v/>
      </c>
      <c r="U634" s="2" t="str">
        <f>IF(Data!R634&gt;0,Data!R634-4,"")</f>
        <v/>
      </c>
      <c r="V634" s="59"/>
      <c r="W634" s="10" t="str">
        <f t="shared" si="189"/>
        <v/>
      </c>
      <c r="X634" s="10" t="str">
        <f t="shared" si="190"/>
        <v/>
      </c>
      <c r="Y634" s="10" t="str">
        <f t="shared" si="191"/>
        <v/>
      </c>
      <c r="AA634" s="2" t="str">
        <f>IF(Data!T634&gt;0,Data!T634-4,"")</f>
        <v/>
      </c>
      <c r="AB634" s="2" t="str">
        <f>IF(Data!U634&gt;0,Data!U634-4,"")</f>
        <v/>
      </c>
      <c r="AC634" s="2" t="str">
        <f>IF(Data!V634&gt;0,Data!V634-4,"")</f>
        <v/>
      </c>
      <c r="AD634" s="2" t="str">
        <f>IF(Data!W634&gt;0,Data!W634-4,"")</f>
        <v/>
      </c>
      <c r="AE634" s="2" t="str">
        <f>IF(Data!X634&gt;0,Data!X634-4,"")</f>
        <v/>
      </c>
      <c r="AF634" s="2" t="str">
        <f>IF(Data!Y634&gt;0,Data!Y634-4,"")</f>
        <v/>
      </c>
      <c r="AG634" s="2" t="str">
        <f>IF(Data!Z634&gt;0,Data!Z634-4,"")</f>
        <v/>
      </c>
      <c r="AH634" s="2" t="str">
        <f>IF(Data!AA634&gt;0,Data!AA634-4,"")</f>
        <v/>
      </c>
      <c r="AJ634" s="10" t="str">
        <f t="shared" si="192"/>
        <v/>
      </c>
      <c r="AK634" s="10" t="str">
        <f t="shared" si="193"/>
        <v/>
      </c>
      <c r="AL634" s="10" t="str">
        <f t="shared" si="194"/>
        <v/>
      </c>
      <c r="AN634" s="2" t="str">
        <f>IF(Data!AC634&gt;0,Data!AC634-4,"")</f>
        <v/>
      </c>
      <c r="AO634" s="2" t="str">
        <f>IF(Data!AD634&gt;0,Data!AD634-4,"")</f>
        <v/>
      </c>
      <c r="AP634" s="2" t="str">
        <f>IF(Data!AE634&gt;0,Data!AE634-4,"")</f>
        <v/>
      </c>
      <c r="AQ634" s="2" t="str">
        <f>IF(Data!AF634&gt;0,Data!AF634-4,"")</f>
        <v/>
      </c>
      <c r="AR634" s="2" t="str">
        <f>IF(Data!AG634&gt;0,Data!AG634-4,"")</f>
        <v/>
      </c>
      <c r="AS634" s="2" t="str">
        <f>IF(Data!AH634&gt;0,Data!AH634-4,"")</f>
        <v/>
      </c>
      <c r="AT634" s="2" t="str">
        <f>IF(Data!AI634&gt;0,Data!AI634-4,"")</f>
        <v/>
      </c>
      <c r="AU634" s="2" t="str">
        <f>IF(Data!AJ634&gt;0,Data!AJ634-4,"")</f>
        <v/>
      </c>
      <c r="AW634" s="10" t="str">
        <f t="shared" si="195"/>
        <v/>
      </c>
      <c r="AX634" s="10" t="str">
        <f t="shared" si="196"/>
        <v/>
      </c>
      <c r="AY634" s="10" t="str">
        <f t="shared" si="197"/>
        <v/>
      </c>
      <c r="BA634" s="2" t="str">
        <f>IF(Data!AL634&gt;0,Data!AL634-4,"")</f>
        <v/>
      </c>
      <c r="BB634" s="2" t="str">
        <f>IF(Data!AM634&gt;0,Data!AM634-4,"")</f>
        <v/>
      </c>
      <c r="BC634" s="2" t="str">
        <f>IF(Data!AN634&gt;0,Data!AN634-4,"")</f>
        <v/>
      </c>
      <c r="BD634" s="2" t="str">
        <f>IF(Data!AO634&gt;0,Data!AO634-4,"")</f>
        <v/>
      </c>
      <c r="BE634" s="2" t="str">
        <f>IF(Data!AP634&gt;0,Data!AP634-4,"")</f>
        <v/>
      </c>
      <c r="BF634" s="2" t="str">
        <f>IF(Data!AQ634&gt;0,Data!AQ634-4,"")</f>
        <v/>
      </c>
      <c r="BG634" s="2" t="str">
        <f>IF(Data!AR634&gt;0,Data!AR634-4,"")</f>
        <v/>
      </c>
      <c r="BH634" s="2" t="str">
        <f>IF(Data!AS634&gt;0,Data!AS634-4,"")</f>
        <v/>
      </c>
      <c r="BJ634" s="10" t="str">
        <f t="shared" si="198"/>
        <v/>
      </c>
      <c r="BK634" s="10" t="str">
        <f t="shared" si="199"/>
        <v/>
      </c>
      <c r="BL634" s="10" t="str">
        <f t="shared" si="200"/>
        <v/>
      </c>
      <c r="BN634" s="2" t="str">
        <f>IF(Data!AU634&gt;0,Data!AU634-4,"")</f>
        <v/>
      </c>
      <c r="BO634" s="2" t="str">
        <f>IF(Data!AV634&gt;0,Data!AV634-4,"")</f>
        <v/>
      </c>
      <c r="BP634" s="2" t="str">
        <f>IF(Data!AW634&gt;0,Data!AW634-4,"")</f>
        <v/>
      </c>
      <c r="BQ634" s="2" t="str">
        <f>IF(Data!AX634&gt;0,Data!AX634-4,"")</f>
        <v/>
      </c>
      <c r="BR634" s="2" t="str">
        <f>IF(Data!AY634&gt;0,Data!AY634-4,"")</f>
        <v/>
      </c>
      <c r="BS634" s="2" t="str">
        <f>IF(Data!AZ634&gt;0,Data!AZ634-4,"")</f>
        <v/>
      </c>
      <c r="BT634" s="2" t="str">
        <f>IF(Data!BA634&gt;0,Data!BA634-4,"")</f>
        <v/>
      </c>
      <c r="BU634" s="2" t="str">
        <f>IF(Data!BB634&gt;0,Data!BB634-4,"")</f>
        <v/>
      </c>
      <c r="BW634" s="10" t="str">
        <f t="shared" si="201"/>
        <v/>
      </c>
      <c r="BX634" s="10" t="str">
        <f t="shared" si="202"/>
        <v/>
      </c>
      <c r="BY634" s="10" t="str">
        <f t="shared" si="203"/>
        <v/>
      </c>
      <c r="CA634" s="2" t="str">
        <f>IF(Data!BD634&gt;0,Data!BD634-4,"")</f>
        <v/>
      </c>
      <c r="CB634" s="2" t="str">
        <f>IF(Data!BE634&gt;0,Data!BE634-4,"")</f>
        <v/>
      </c>
      <c r="CC634" s="2" t="str">
        <f>IF(Data!BF634&gt;0,Data!BF634-4,"")</f>
        <v/>
      </c>
      <c r="CD634" s="2" t="str">
        <f>IF(Data!BG634&gt;0,Data!BG634-4,"")</f>
        <v/>
      </c>
      <c r="CE634" s="2" t="str">
        <f>IF(Data!BH634&gt;0,Data!BH634-4,"")</f>
        <v/>
      </c>
      <c r="CF634" s="2" t="str">
        <f>IF(Data!BI634&gt;0,Data!BI634-4,"")</f>
        <v/>
      </c>
      <c r="CG634" s="2" t="str">
        <f>IF(Data!BJ634&gt;0,Data!BJ634-4,"")</f>
        <v/>
      </c>
      <c r="CH634" s="2" t="str">
        <f>IF(Data!BK634&gt;0,Data!BK634-4,"")</f>
        <v/>
      </c>
      <c r="CK634" s="10" t="str">
        <f t="shared" si="204"/>
        <v/>
      </c>
      <c r="CL634" s="10" t="str">
        <f t="shared" si="205"/>
        <v/>
      </c>
      <c r="CM634" s="10" t="str">
        <f t="shared" si="206"/>
        <v/>
      </c>
    </row>
    <row r="635" spans="1:91" x14ac:dyDescent="0.25">
      <c r="A635" s="2" t="str">
        <f>IF(Data!B635&gt;0,Data!B635-4,"")</f>
        <v/>
      </c>
      <c r="B635" s="2" t="str">
        <f>IF(Data!C635&gt;0,Data!C635-4,"")</f>
        <v/>
      </c>
      <c r="C635" s="2" t="str">
        <f>IF(Data!D635&gt;0,Data!D635-4,"")</f>
        <v/>
      </c>
      <c r="D635" s="2" t="str">
        <f>IF(Data!E635&gt;0,Data!E635-4,"")</f>
        <v/>
      </c>
      <c r="E635" s="2" t="str">
        <f>IF(Data!F635&gt;0,Data!F635-4,"")</f>
        <v/>
      </c>
      <c r="F635" s="2" t="str">
        <f>IF(Data!G635&gt;0,Data!G635-4,"")</f>
        <v/>
      </c>
      <c r="G635" s="2" t="str">
        <f>IF(Data!H635&gt;0,Data!H635-4,"")</f>
        <v/>
      </c>
      <c r="H635" s="2" t="str">
        <f>IF(Data!I635&gt;0,Data!I635-4,"")</f>
        <v/>
      </c>
      <c r="J635" s="10" t="str">
        <f t="shared" si="207"/>
        <v/>
      </c>
      <c r="K635" s="10" t="str">
        <f t="shared" si="208"/>
        <v/>
      </c>
      <c r="L635" s="10" t="str">
        <f t="shared" si="209"/>
        <v/>
      </c>
      <c r="N635" s="2" t="str">
        <f>IF(Data!K635&gt;0,Data!K635-4,"")</f>
        <v/>
      </c>
      <c r="O635" s="2" t="str">
        <f>IF(Data!L635&gt;0,Data!L635-4,"")</f>
        <v/>
      </c>
      <c r="P635" s="2" t="str">
        <f>IF(Data!M635&gt;0,Data!M635-4,"")</f>
        <v/>
      </c>
      <c r="Q635" s="2" t="str">
        <f>IF(Data!N635&gt;0,Data!N635-4,"")</f>
        <v/>
      </c>
      <c r="R635" s="2" t="str">
        <f>IF(Data!O635&gt;0,Data!O635-4,"")</f>
        <v/>
      </c>
      <c r="S635" s="2" t="str">
        <f>IF(Data!P635&gt;0,Data!P635-4,"")</f>
        <v/>
      </c>
      <c r="T635" s="2" t="str">
        <f>IF(Data!Q635&gt;0,Data!Q635-4,"")</f>
        <v/>
      </c>
      <c r="U635" s="2" t="str">
        <f>IF(Data!R635&gt;0,Data!R635-4,"")</f>
        <v/>
      </c>
      <c r="V635" s="59"/>
      <c r="W635" s="10" t="str">
        <f t="shared" si="189"/>
        <v/>
      </c>
      <c r="X635" s="10" t="str">
        <f t="shared" si="190"/>
        <v/>
      </c>
      <c r="Y635" s="10" t="str">
        <f t="shared" si="191"/>
        <v/>
      </c>
      <c r="AA635" s="2" t="str">
        <f>IF(Data!T635&gt;0,Data!T635-4,"")</f>
        <v/>
      </c>
      <c r="AB635" s="2" t="str">
        <f>IF(Data!U635&gt;0,Data!U635-4,"")</f>
        <v/>
      </c>
      <c r="AC635" s="2" t="str">
        <f>IF(Data!V635&gt;0,Data!V635-4,"")</f>
        <v/>
      </c>
      <c r="AD635" s="2" t="str">
        <f>IF(Data!W635&gt;0,Data!W635-4,"")</f>
        <v/>
      </c>
      <c r="AE635" s="2" t="str">
        <f>IF(Data!X635&gt;0,Data!X635-4,"")</f>
        <v/>
      </c>
      <c r="AF635" s="2" t="str">
        <f>IF(Data!Y635&gt;0,Data!Y635-4,"")</f>
        <v/>
      </c>
      <c r="AG635" s="2" t="str">
        <f>IF(Data!Z635&gt;0,Data!Z635-4,"")</f>
        <v/>
      </c>
      <c r="AH635" s="2" t="str">
        <f>IF(Data!AA635&gt;0,Data!AA635-4,"")</f>
        <v/>
      </c>
      <c r="AJ635" s="10" t="str">
        <f t="shared" si="192"/>
        <v/>
      </c>
      <c r="AK635" s="10" t="str">
        <f t="shared" si="193"/>
        <v/>
      </c>
      <c r="AL635" s="10" t="str">
        <f t="shared" si="194"/>
        <v/>
      </c>
      <c r="AN635" s="2" t="str">
        <f>IF(Data!AC635&gt;0,Data!AC635-4,"")</f>
        <v/>
      </c>
      <c r="AO635" s="2" t="str">
        <f>IF(Data!AD635&gt;0,Data!AD635-4,"")</f>
        <v/>
      </c>
      <c r="AP635" s="2" t="str">
        <f>IF(Data!AE635&gt;0,Data!AE635-4,"")</f>
        <v/>
      </c>
      <c r="AQ635" s="2" t="str">
        <f>IF(Data!AF635&gt;0,Data!AF635-4,"")</f>
        <v/>
      </c>
      <c r="AR635" s="2" t="str">
        <f>IF(Data!AG635&gt;0,Data!AG635-4,"")</f>
        <v/>
      </c>
      <c r="AS635" s="2" t="str">
        <f>IF(Data!AH635&gt;0,Data!AH635-4,"")</f>
        <v/>
      </c>
      <c r="AT635" s="2" t="str">
        <f>IF(Data!AI635&gt;0,Data!AI635-4,"")</f>
        <v/>
      </c>
      <c r="AU635" s="2" t="str">
        <f>IF(Data!AJ635&gt;0,Data!AJ635-4,"")</f>
        <v/>
      </c>
      <c r="AW635" s="10" t="str">
        <f t="shared" si="195"/>
        <v/>
      </c>
      <c r="AX635" s="10" t="str">
        <f t="shared" si="196"/>
        <v/>
      </c>
      <c r="AY635" s="10" t="str">
        <f t="shared" si="197"/>
        <v/>
      </c>
      <c r="BA635" s="2" t="str">
        <f>IF(Data!AL635&gt;0,Data!AL635-4,"")</f>
        <v/>
      </c>
      <c r="BB635" s="2" t="str">
        <f>IF(Data!AM635&gt;0,Data!AM635-4,"")</f>
        <v/>
      </c>
      <c r="BC635" s="2" t="str">
        <f>IF(Data!AN635&gt;0,Data!AN635-4,"")</f>
        <v/>
      </c>
      <c r="BD635" s="2" t="str">
        <f>IF(Data!AO635&gt;0,Data!AO635-4,"")</f>
        <v/>
      </c>
      <c r="BE635" s="2" t="str">
        <f>IF(Data!AP635&gt;0,Data!AP635-4,"")</f>
        <v/>
      </c>
      <c r="BF635" s="2" t="str">
        <f>IF(Data!AQ635&gt;0,Data!AQ635-4,"")</f>
        <v/>
      </c>
      <c r="BG635" s="2" t="str">
        <f>IF(Data!AR635&gt;0,Data!AR635-4,"")</f>
        <v/>
      </c>
      <c r="BH635" s="2" t="str">
        <f>IF(Data!AS635&gt;0,Data!AS635-4,"")</f>
        <v/>
      </c>
      <c r="BJ635" s="10" t="str">
        <f t="shared" si="198"/>
        <v/>
      </c>
      <c r="BK635" s="10" t="str">
        <f t="shared" si="199"/>
        <v/>
      </c>
      <c r="BL635" s="10" t="str">
        <f t="shared" si="200"/>
        <v/>
      </c>
      <c r="BN635" s="2" t="str">
        <f>IF(Data!AU635&gt;0,Data!AU635-4,"")</f>
        <v/>
      </c>
      <c r="BO635" s="2" t="str">
        <f>IF(Data!AV635&gt;0,Data!AV635-4,"")</f>
        <v/>
      </c>
      <c r="BP635" s="2" t="str">
        <f>IF(Data!AW635&gt;0,Data!AW635-4,"")</f>
        <v/>
      </c>
      <c r="BQ635" s="2" t="str">
        <f>IF(Data!AX635&gt;0,Data!AX635-4,"")</f>
        <v/>
      </c>
      <c r="BR635" s="2" t="str">
        <f>IF(Data!AY635&gt;0,Data!AY635-4,"")</f>
        <v/>
      </c>
      <c r="BS635" s="2" t="str">
        <f>IF(Data!AZ635&gt;0,Data!AZ635-4,"")</f>
        <v/>
      </c>
      <c r="BT635" s="2" t="str">
        <f>IF(Data!BA635&gt;0,Data!BA635-4,"")</f>
        <v/>
      </c>
      <c r="BU635" s="2" t="str">
        <f>IF(Data!BB635&gt;0,Data!BB635-4,"")</f>
        <v/>
      </c>
      <c r="BW635" s="10" t="str">
        <f t="shared" si="201"/>
        <v/>
      </c>
      <c r="BX635" s="10" t="str">
        <f t="shared" si="202"/>
        <v/>
      </c>
      <c r="BY635" s="10" t="str">
        <f t="shared" si="203"/>
        <v/>
      </c>
      <c r="CA635" s="2" t="str">
        <f>IF(Data!BD635&gt;0,Data!BD635-4,"")</f>
        <v/>
      </c>
      <c r="CB635" s="2" t="str">
        <f>IF(Data!BE635&gt;0,Data!BE635-4,"")</f>
        <v/>
      </c>
      <c r="CC635" s="2" t="str">
        <f>IF(Data!BF635&gt;0,Data!BF635-4,"")</f>
        <v/>
      </c>
      <c r="CD635" s="2" t="str">
        <f>IF(Data!BG635&gt;0,Data!BG635-4,"")</f>
        <v/>
      </c>
      <c r="CE635" s="2" t="str">
        <f>IF(Data!BH635&gt;0,Data!BH635-4,"")</f>
        <v/>
      </c>
      <c r="CF635" s="2" t="str">
        <f>IF(Data!BI635&gt;0,Data!BI635-4,"")</f>
        <v/>
      </c>
      <c r="CG635" s="2" t="str">
        <f>IF(Data!BJ635&gt;0,Data!BJ635-4,"")</f>
        <v/>
      </c>
      <c r="CH635" s="2" t="str">
        <f>IF(Data!BK635&gt;0,Data!BK635-4,"")</f>
        <v/>
      </c>
      <c r="CK635" s="10" t="str">
        <f t="shared" si="204"/>
        <v/>
      </c>
      <c r="CL635" s="10" t="str">
        <f t="shared" si="205"/>
        <v/>
      </c>
      <c r="CM635" s="10" t="str">
        <f t="shared" si="206"/>
        <v/>
      </c>
    </row>
    <row r="636" spans="1:91" x14ac:dyDescent="0.25">
      <c r="A636" s="2" t="str">
        <f>IF(Data!B636&gt;0,Data!B636-4,"")</f>
        <v/>
      </c>
      <c r="B636" s="2" t="str">
        <f>IF(Data!C636&gt;0,Data!C636-4,"")</f>
        <v/>
      </c>
      <c r="C636" s="2" t="str">
        <f>IF(Data!D636&gt;0,Data!D636-4,"")</f>
        <v/>
      </c>
      <c r="D636" s="2" t="str">
        <f>IF(Data!E636&gt;0,Data!E636-4,"")</f>
        <v/>
      </c>
      <c r="E636" s="2" t="str">
        <f>IF(Data!F636&gt;0,Data!F636-4,"")</f>
        <v/>
      </c>
      <c r="F636" s="2" t="str">
        <f>IF(Data!G636&gt;0,Data!G636-4,"")</f>
        <v/>
      </c>
      <c r="G636" s="2" t="str">
        <f>IF(Data!H636&gt;0,Data!H636-4,"")</f>
        <v/>
      </c>
      <c r="H636" s="2" t="str">
        <f>IF(Data!I636&gt;0,Data!I636-4,"")</f>
        <v/>
      </c>
      <c r="J636" s="10" t="str">
        <f t="shared" si="207"/>
        <v/>
      </c>
      <c r="K636" s="10" t="str">
        <f t="shared" si="208"/>
        <v/>
      </c>
      <c r="L636" s="10" t="str">
        <f t="shared" si="209"/>
        <v/>
      </c>
      <c r="N636" s="2" t="str">
        <f>IF(Data!K636&gt;0,Data!K636-4,"")</f>
        <v/>
      </c>
      <c r="O636" s="2" t="str">
        <f>IF(Data!L636&gt;0,Data!L636-4,"")</f>
        <v/>
      </c>
      <c r="P636" s="2" t="str">
        <f>IF(Data!M636&gt;0,Data!M636-4,"")</f>
        <v/>
      </c>
      <c r="Q636" s="2" t="str">
        <f>IF(Data!N636&gt;0,Data!N636-4,"")</f>
        <v/>
      </c>
      <c r="R636" s="2" t="str">
        <f>IF(Data!O636&gt;0,Data!O636-4,"")</f>
        <v/>
      </c>
      <c r="S636" s="2" t="str">
        <f>IF(Data!P636&gt;0,Data!P636-4,"")</f>
        <v/>
      </c>
      <c r="T636" s="2" t="str">
        <f>IF(Data!Q636&gt;0,Data!Q636-4,"")</f>
        <v/>
      </c>
      <c r="U636" s="2" t="str">
        <f>IF(Data!R636&gt;0,Data!R636-4,"")</f>
        <v/>
      </c>
      <c r="V636" s="59"/>
      <c r="W636" s="10" t="str">
        <f t="shared" si="189"/>
        <v/>
      </c>
      <c r="X636" s="10" t="str">
        <f t="shared" si="190"/>
        <v/>
      </c>
      <c r="Y636" s="10" t="str">
        <f t="shared" si="191"/>
        <v/>
      </c>
      <c r="AA636" s="2" t="str">
        <f>IF(Data!T636&gt;0,Data!T636-4,"")</f>
        <v/>
      </c>
      <c r="AB636" s="2" t="str">
        <f>IF(Data!U636&gt;0,Data!U636-4,"")</f>
        <v/>
      </c>
      <c r="AC636" s="2" t="str">
        <f>IF(Data!V636&gt;0,Data!V636-4,"")</f>
        <v/>
      </c>
      <c r="AD636" s="2" t="str">
        <f>IF(Data!W636&gt;0,Data!W636-4,"")</f>
        <v/>
      </c>
      <c r="AE636" s="2" t="str">
        <f>IF(Data!X636&gt;0,Data!X636-4,"")</f>
        <v/>
      </c>
      <c r="AF636" s="2" t="str">
        <f>IF(Data!Y636&gt;0,Data!Y636-4,"")</f>
        <v/>
      </c>
      <c r="AG636" s="2" t="str">
        <f>IF(Data!Z636&gt;0,Data!Z636-4,"")</f>
        <v/>
      </c>
      <c r="AH636" s="2" t="str">
        <f>IF(Data!AA636&gt;0,Data!AA636-4,"")</f>
        <v/>
      </c>
      <c r="AJ636" s="10" t="str">
        <f t="shared" si="192"/>
        <v/>
      </c>
      <c r="AK636" s="10" t="str">
        <f t="shared" si="193"/>
        <v/>
      </c>
      <c r="AL636" s="10" t="str">
        <f t="shared" si="194"/>
        <v/>
      </c>
      <c r="AN636" s="2" t="str">
        <f>IF(Data!AC636&gt;0,Data!AC636-4,"")</f>
        <v/>
      </c>
      <c r="AO636" s="2" t="str">
        <f>IF(Data!AD636&gt;0,Data!AD636-4,"")</f>
        <v/>
      </c>
      <c r="AP636" s="2" t="str">
        <f>IF(Data!AE636&gt;0,Data!AE636-4,"")</f>
        <v/>
      </c>
      <c r="AQ636" s="2" t="str">
        <f>IF(Data!AF636&gt;0,Data!AF636-4,"")</f>
        <v/>
      </c>
      <c r="AR636" s="2" t="str">
        <f>IF(Data!AG636&gt;0,Data!AG636-4,"")</f>
        <v/>
      </c>
      <c r="AS636" s="2" t="str">
        <f>IF(Data!AH636&gt;0,Data!AH636-4,"")</f>
        <v/>
      </c>
      <c r="AT636" s="2" t="str">
        <f>IF(Data!AI636&gt;0,Data!AI636-4,"")</f>
        <v/>
      </c>
      <c r="AU636" s="2" t="str">
        <f>IF(Data!AJ636&gt;0,Data!AJ636-4,"")</f>
        <v/>
      </c>
      <c r="AW636" s="10" t="str">
        <f t="shared" si="195"/>
        <v/>
      </c>
      <c r="AX636" s="10" t="str">
        <f t="shared" si="196"/>
        <v/>
      </c>
      <c r="AY636" s="10" t="str">
        <f t="shared" si="197"/>
        <v/>
      </c>
      <c r="BA636" s="2" t="str">
        <f>IF(Data!AL636&gt;0,Data!AL636-4,"")</f>
        <v/>
      </c>
      <c r="BB636" s="2" t="str">
        <f>IF(Data!AM636&gt;0,Data!AM636-4,"")</f>
        <v/>
      </c>
      <c r="BC636" s="2" t="str">
        <f>IF(Data!AN636&gt;0,Data!AN636-4,"")</f>
        <v/>
      </c>
      <c r="BD636" s="2" t="str">
        <f>IF(Data!AO636&gt;0,Data!AO636-4,"")</f>
        <v/>
      </c>
      <c r="BE636" s="2" t="str">
        <f>IF(Data!AP636&gt;0,Data!AP636-4,"")</f>
        <v/>
      </c>
      <c r="BF636" s="2" t="str">
        <f>IF(Data!AQ636&gt;0,Data!AQ636-4,"")</f>
        <v/>
      </c>
      <c r="BG636" s="2" t="str">
        <f>IF(Data!AR636&gt;0,Data!AR636-4,"")</f>
        <v/>
      </c>
      <c r="BH636" s="2" t="str">
        <f>IF(Data!AS636&gt;0,Data!AS636-4,"")</f>
        <v/>
      </c>
      <c r="BJ636" s="10" t="str">
        <f t="shared" si="198"/>
        <v/>
      </c>
      <c r="BK636" s="10" t="str">
        <f t="shared" si="199"/>
        <v/>
      </c>
      <c r="BL636" s="10" t="str">
        <f t="shared" si="200"/>
        <v/>
      </c>
      <c r="BN636" s="2" t="str">
        <f>IF(Data!AU636&gt;0,Data!AU636-4,"")</f>
        <v/>
      </c>
      <c r="BO636" s="2" t="str">
        <f>IF(Data!AV636&gt;0,Data!AV636-4,"")</f>
        <v/>
      </c>
      <c r="BP636" s="2" t="str">
        <f>IF(Data!AW636&gt;0,Data!AW636-4,"")</f>
        <v/>
      </c>
      <c r="BQ636" s="2" t="str">
        <f>IF(Data!AX636&gt;0,Data!AX636-4,"")</f>
        <v/>
      </c>
      <c r="BR636" s="2" t="str">
        <f>IF(Data!AY636&gt;0,Data!AY636-4,"")</f>
        <v/>
      </c>
      <c r="BS636" s="2" t="str">
        <f>IF(Data!AZ636&gt;0,Data!AZ636-4,"")</f>
        <v/>
      </c>
      <c r="BT636" s="2" t="str">
        <f>IF(Data!BA636&gt;0,Data!BA636-4,"")</f>
        <v/>
      </c>
      <c r="BU636" s="2" t="str">
        <f>IF(Data!BB636&gt;0,Data!BB636-4,"")</f>
        <v/>
      </c>
      <c r="BW636" s="10" t="str">
        <f t="shared" si="201"/>
        <v/>
      </c>
      <c r="BX636" s="10" t="str">
        <f t="shared" si="202"/>
        <v/>
      </c>
      <c r="BY636" s="10" t="str">
        <f t="shared" si="203"/>
        <v/>
      </c>
      <c r="CA636" s="2" t="str">
        <f>IF(Data!BD636&gt;0,Data!BD636-4,"")</f>
        <v/>
      </c>
      <c r="CB636" s="2" t="str">
        <f>IF(Data!BE636&gt;0,Data!BE636-4,"")</f>
        <v/>
      </c>
      <c r="CC636" s="2" t="str">
        <f>IF(Data!BF636&gt;0,Data!BF636-4,"")</f>
        <v/>
      </c>
      <c r="CD636" s="2" t="str">
        <f>IF(Data!BG636&gt;0,Data!BG636-4,"")</f>
        <v/>
      </c>
      <c r="CE636" s="2" t="str">
        <f>IF(Data!BH636&gt;0,Data!BH636-4,"")</f>
        <v/>
      </c>
      <c r="CF636" s="2" t="str">
        <f>IF(Data!BI636&gt;0,Data!BI636-4,"")</f>
        <v/>
      </c>
      <c r="CG636" s="2" t="str">
        <f>IF(Data!BJ636&gt;0,Data!BJ636-4,"")</f>
        <v/>
      </c>
      <c r="CH636" s="2" t="str">
        <f>IF(Data!BK636&gt;0,Data!BK636-4,"")</f>
        <v/>
      </c>
      <c r="CK636" s="10" t="str">
        <f t="shared" si="204"/>
        <v/>
      </c>
      <c r="CL636" s="10" t="str">
        <f t="shared" si="205"/>
        <v/>
      </c>
      <c r="CM636" s="10" t="str">
        <f t="shared" si="206"/>
        <v/>
      </c>
    </row>
    <row r="637" spans="1:91" x14ac:dyDescent="0.25">
      <c r="A637" s="2" t="str">
        <f>IF(Data!B637&gt;0,Data!B637-4,"")</f>
        <v/>
      </c>
      <c r="B637" s="2" t="str">
        <f>IF(Data!C637&gt;0,Data!C637-4,"")</f>
        <v/>
      </c>
      <c r="C637" s="2" t="str">
        <f>IF(Data!D637&gt;0,Data!D637-4,"")</f>
        <v/>
      </c>
      <c r="D637" s="2" t="str">
        <f>IF(Data!E637&gt;0,Data!E637-4,"")</f>
        <v/>
      </c>
      <c r="E637" s="2" t="str">
        <f>IF(Data!F637&gt;0,Data!F637-4,"")</f>
        <v/>
      </c>
      <c r="F637" s="2" t="str">
        <f>IF(Data!G637&gt;0,Data!G637-4,"")</f>
        <v/>
      </c>
      <c r="G637" s="2" t="str">
        <f>IF(Data!H637&gt;0,Data!H637-4,"")</f>
        <v/>
      </c>
      <c r="H637" s="2" t="str">
        <f>IF(Data!I637&gt;0,Data!I637-4,"")</f>
        <v/>
      </c>
      <c r="J637" s="10" t="str">
        <f t="shared" si="207"/>
        <v/>
      </c>
      <c r="K637" s="10" t="str">
        <f t="shared" si="208"/>
        <v/>
      </c>
      <c r="L637" s="10" t="str">
        <f t="shared" si="209"/>
        <v/>
      </c>
      <c r="N637" s="2" t="str">
        <f>IF(Data!K637&gt;0,Data!K637-4,"")</f>
        <v/>
      </c>
      <c r="O637" s="2" t="str">
        <f>IF(Data!L637&gt;0,Data!L637-4,"")</f>
        <v/>
      </c>
      <c r="P637" s="2" t="str">
        <f>IF(Data!M637&gt;0,Data!M637-4,"")</f>
        <v/>
      </c>
      <c r="Q637" s="2" t="str">
        <f>IF(Data!N637&gt;0,Data!N637-4,"")</f>
        <v/>
      </c>
      <c r="R637" s="2" t="str">
        <f>IF(Data!O637&gt;0,Data!O637-4,"")</f>
        <v/>
      </c>
      <c r="S637" s="2" t="str">
        <f>IF(Data!P637&gt;0,Data!P637-4,"")</f>
        <v/>
      </c>
      <c r="T637" s="2" t="str">
        <f>IF(Data!Q637&gt;0,Data!Q637-4,"")</f>
        <v/>
      </c>
      <c r="U637" s="2" t="str">
        <f>IF(Data!R637&gt;0,Data!R637-4,"")</f>
        <v/>
      </c>
      <c r="V637" s="59"/>
      <c r="W637" s="10" t="str">
        <f t="shared" si="189"/>
        <v/>
      </c>
      <c r="X637" s="10" t="str">
        <f t="shared" si="190"/>
        <v/>
      </c>
      <c r="Y637" s="10" t="str">
        <f t="shared" si="191"/>
        <v/>
      </c>
      <c r="AA637" s="2" t="str">
        <f>IF(Data!T637&gt;0,Data!T637-4,"")</f>
        <v/>
      </c>
      <c r="AB637" s="2" t="str">
        <f>IF(Data!U637&gt;0,Data!U637-4,"")</f>
        <v/>
      </c>
      <c r="AC637" s="2" t="str">
        <f>IF(Data!V637&gt;0,Data!V637-4,"")</f>
        <v/>
      </c>
      <c r="AD637" s="2" t="str">
        <f>IF(Data!W637&gt;0,Data!W637-4,"")</f>
        <v/>
      </c>
      <c r="AE637" s="2" t="str">
        <f>IF(Data!X637&gt;0,Data!X637-4,"")</f>
        <v/>
      </c>
      <c r="AF637" s="2" t="str">
        <f>IF(Data!Y637&gt;0,Data!Y637-4,"")</f>
        <v/>
      </c>
      <c r="AG637" s="2" t="str">
        <f>IF(Data!Z637&gt;0,Data!Z637-4,"")</f>
        <v/>
      </c>
      <c r="AH637" s="2" t="str">
        <f>IF(Data!AA637&gt;0,Data!AA637-4,"")</f>
        <v/>
      </c>
      <c r="AJ637" s="10" t="str">
        <f t="shared" si="192"/>
        <v/>
      </c>
      <c r="AK637" s="10" t="str">
        <f t="shared" si="193"/>
        <v/>
      </c>
      <c r="AL637" s="10" t="str">
        <f t="shared" si="194"/>
        <v/>
      </c>
      <c r="AN637" s="2" t="str">
        <f>IF(Data!AC637&gt;0,Data!AC637-4,"")</f>
        <v/>
      </c>
      <c r="AO637" s="2" t="str">
        <f>IF(Data!AD637&gt;0,Data!AD637-4,"")</f>
        <v/>
      </c>
      <c r="AP637" s="2" t="str">
        <f>IF(Data!AE637&gt;0,Data!AE637-4,"")</f>
        <v/>
      </c>
      <c r="AQ637" s="2" t="str">
        <f>IF(Data!AF637&gt;0,Data!AF637-4,"")</f>
        <v/>
      </c>
      <c r="AR637" s="2" t="str">
        <f>IF(Data!AG637&gt;0,Data!AG637-4,"")</f>
        <v/>
      </c>
      <c r="AS637" s="2" t="str">
        <f>IF(Data!AH637&gt;0,Data!AH637-4,"")</f>
        <v/>
      </c>
      <c r="AT637" s="2" t="str">
        <f>IF(Data!AI637&gt;0,Data!AI637-4,"")</f>
        <v/>
      </c>
      <c r="AU637" s="2" t="str">
        <f>IF(Data!AJ637&gt;0,Data!AJ637-4,"")</f>
        <v/>
      </c>
      <c r="AW637" s="10" t="str">
        <f t="shared" si="195"/>
        <v/>
      </c>
      <c r="AX637" s="10" t="str">
        <f t="shared" si="196"/>
        <v/>
      </c>
      <c r="AY637" s="10" t="str">
        <f t="shared" si="197"/>
        <v/>
      </c>
      <c r="BA637" s="2" t="str">
        <f>IF(Data!AL637&gt;0,Data!AL637-4,"")</f>
        <v/>
      </c>
      <c r="BB637" s="2" t="str">
        <f>IF(Data!AM637&gt;0,Data!AM637-4,"")</f>
        <v/>
      </c>
      <c r="BC637" s="2" t="str">
        <f>IF(Data!AN637&gt;0,Data!AN637-4,"")</f>
        <v/>
      </c>
      <c r="BD637" s="2" t="str">
        <f>IF(Data!AO637&gt;0,Data!AO637-4,"")</f>
        <v/>
      </c>
      <c r="BE637" s="2" t="str">
        <f>IF(Data!AP637&gt;0,Data!AP637-4,"")</f>
        <v/>
      </c>
      <c r="BF637" s="2" t="str">
        <f>IF(Data!AQ637&gt;0,Data!AQ637-4,"")</f>
        <v/>
      </c>
      <c r="BG637" s="2" t="str">
        <f>IF(Data!AR637&gt;0,Data!AR637-4,"")</f>
        <v/>
      </c>
      <c r="BH637" s="2" t="str">
        <f>IF(Data!AS637&gt;0,Data!AS637-4,"")</f>
        <v/>
      </c>
      <c r="BJ637" s="10" t="str">
        <f t="shared" si="198"/>
        <v/>
      </c>
      <c r="BK637" s="10" t="str">
        <f t="shared" si="199"/>
        <v/>
      </c>
      <c r="BL637" s="10" t="str">
        <f t="shared" si="200"/>
        <v/>
      </c>
      <c r="BN637" s="2" t="str">
        <f>IF(Data!AU637&gt;0,Data!AU637-4,"")</f>
        <v/>
      </c>
      <c r="BO637" s="2" t="str">
        <f>IF(Data!AV637&gt;0,Data!AV637-4,"")</f>
        <v/>
      </c>
      <c r="BP637" s="2" t="str">
        <f>IF(Data!AW637&gt;0,Data!AW637-4,"")</f>
        <v/>
      </c>
      <c r="BQ637" s="2" t="str">
        <f>IF(Data!AX637&gt;0,Data!AX637-4,"")</f>
        <v/>
      </c>
      <c r="BR637" s="2" t="str">
        <f>IF(Data!AY637&gt;0,Data!AY637-4,"")</f>
        <v/>
      </c>
      <c r="BS637" s="2" t="str">
        <f>IF(Data!AZ637&gt;0,Data!AZ637-4,"")</f>
        <v/>
      </c>
      <c r="BT637" s="2" t="str">
        <f>IF(Data!BA637&gt;0,Data!BA637-4,"")</f>
        <v/>
      </c>
      <c r="BU637" s="2" t="str">
        <f>IF(Data!BB637&gt;0,Data!BB637-4,"")</f>
        <v/>
      </c>
      <c r="BW637" s="10" t="str">
        <f t="shared" si="201"/>
        <v/>
      </c>
      <c r="BX637" s="10" t="str">
        <f t="shared" si="202"/>
        <v/>
      </c>
      <c r="BY637" s="10" t="str">
        <f t="shared" si="203"/>
        <v/>
      </c>
      <c r="CA637" s="2" t="str">
        <f>IF(Data!BD637&gt;0,Data!BD637-4,"")</f>
        <v/>
      </c>
      <c r="CB637" s="2" t="str">
        <f>IF(Data!BE637&gt;0,Data!BE637-4,"")</f>
        <v/>
      </c>
      <c r="CC637" s="2" t="str">
        <f>IF(Data!BF637&gt;0,Data!BF637-4,"")</f>
        <v/>
      </c>
      <c r="CD637" s="2" t="str">
        <f>IF(Data!BG637&gt;0,Data!BG637-4,"")</f>
        <v/>
      </c>
      <c r="CE637" s="2" t="str">
        <f>IF(Data!BH637&gt;0,Data!BH637-4,"")</f>
        <v/>
      </c>
      <c r="CF637" s="2" t="str">
        <f>IF(Data!BI637&gt;0,Data!BI637-4,"")</f>
        <v/>
      </c>
      <c r="CG637" s="2" t="str">
        <f>IF(Data!BJ637&gt;0,Data!BJ637-4,"")</f>
        <v/>
      </c>
      <c r="CH637" s="2" t="str">
        <f>IF(Data!BK637&gt;0,Data!BK637-4,"")</f>
        <v/>
      </c>
      <c r="CK637" s="10" t="str">
        <f t="shared" si="204"/>
        <v/>
      </c>
      <c r="CL637" s="10" t="str">
        <f t="shared" si="205"/>
        <v/>
      </c>
      <c r="CM637" s="10" t="str">
        <f t="shared" si="206"/>
        <v/>
      </c>
    </row>
    <row r="638" spans="1:91" x14ac:dyDescent="0.25">
      <c r="A638" s="2" t="str">
        <f>IF(Data!B638&gt;0,Data!B638-4,"")</f>
        <v/>
      </c>
      <c r="B638" s="2" t="str">
        <f>IF(Data!C638&gt;0,Data!C638-4,"")</f>
        <v/>
      </c>
      <c r="C638" s="2" t="str">
        <f>IF(Data!D638&gt;0,Data!D638-4,"")</f>
        <v/>
      </c>
      <c r="D638" s="2" t="str">
        <f>IF(Data!E638&gt;0,Data!E638-4,"")</f>
        <v/>
      </c>
      <c r="E638" s="2" t="str">
        <f>IF(Data!F638&gt;0,Data!F638-4,"")</f>
        <v/>
      </c>
      <c r="F638" s="2" t="str">
        <f>IF(Data!G638&gt;0,Data!G638-4,"")</f>
        <v/>
      </c>
      <c r="G638" s="2" t="str">
        <f>IF(Data!H638&gt;0,Data!H638-4,"")</f>
        <v/>
      </c>
      <c r="H638" s="2" t="str">
        <f>IF(Data!I638&gt;0,Data!I638-4,"")</f>
        <v/>
      </c>
      <c r="J638" s="10" t="str">
        <f t="shared" si="207"/>
        <v/>
      </c>
      <c r="K638" s="10" t="str">
        <f t="shared" si="208"/>
        <v/>
      </c>
      <c r="L638" s="10" t="str">
        <f t="shared" si="209"/>
        <v/>
      </c>
      <c r="N638" s="2" t="str">
        <f>IF(Data!K638&gt;0,Data!K638-4,"")</f>
        <v/>
      </c>
      <c r="O638" s="2" t="str">
        <f>IF(Data!L638&gt;0,Data!L638-4,"")</f>
        <v/>
      </c>
      <c r="P638" s="2" t="str">
        <f>IF(Data!M638&gt;0,Data!M638-4,"")</f>
        <v/>
      </c>
      <c r="Q638" s="2" t="str">
        <f>IF(Data!N638&gt;0,Data!N638-4,"")</f>
        <v/>
      </c>
      <c r="R638" s="2" t="str">
        <f>IF(Data!O638&gt;0,Data!O638-4,"")</f>
        <v/>
      </c>
      <c r="S638" s="2" t="str">
        <f>IF(Data!P638&gt;0,Data!P638-4,"")</f>
        <v/>
      </c>
      <c r="T638" s="2" t="str">
        <f>IF(Data!Q638&gt;0,Data!Q638-4,"")</f>
        <v/>
      </c>
      <c r="U638" s="2" t="str">
        <f>IF(Data!R638&gt;0,Data!R638-4,"")</f>
        <v/>
      </c>
      <c r="V638" s="59"/>
      <c r="W638" s="10" t="str">
        <f t="shared" si="189"/>
        <v/>
      </c>
      <c r="X638" s="10" t="str">
        <f t="shared" si="190"/>
        <v/>
      </c>
      <c r="Y638" s="10" t="str">
        <f t="shared" si="191"/>
        <v/>
      </c>
      <c r="AA638" s="2" t="str">
        <f>IF(Data!T638&gt;0,Data!T638-4,"")</f>
        <v/>
      </c>
      <c r="AB638" s="2" t="str">
        <f>IF(Data!U638&gt;0,Data!U638-4,"")</f>
        <v/>
      </c>
      <c r="AC638" s="2" t="str">
        <f>IF(Data!V638&gt;0,Data!V638-4,"")</f>
        <v/>
      </c>
      <c r="AD638" s="2" t="str">
        <f>IF(Data!W638&gt;0,Data!W638-4,"")</f>
        <v/>
      </c>
      <c r="AE638" s="2" t="str">
        <f>IF(Data!X638&gt;0,Data!X638-4,"")</f>
        <v/>
      </c>
      <c r="AF638" s="2" t="str">
        <f>IF(Data!Y638&gt;0,Data!Y638-4,"")</f>
        <v/>
      </c>
      <c r="AG638" s="2" t="str">
        <f>IF(Data!Z638&gt;0,Data!Z638-4,"")</f>
        <v/>
      </c>
      <c r="AH638" s="2" t="str">
        <f>IF(Data!AA638&gt;0,Data!AA638-4,"")</f>
        <v/>
      </c>
      <c r="AJ638" s="10" t="str">
        <f t="shared" si="192"/>
        <v/>
      </c>
      <c r="AK638" s="10" t="str">
        <f t="shared" si="193"/>
        <v/>
      </c>
      <c r="AL638" s="10" t="str">
        <f t="shared" si="194"/>
        <v/>
      </c>
      <c r="AN638" s="2" t="str">
        <f>IF(Data!AC638&gt;0,Data!AC638-4,"")</f>
        <v/>
      </c>
      <c r="AO638" s="2" t="str">
        <f>IF(Data!AD638&gt;0,Data!AD638-4,"")</f>
        <v/>
      </c>
      <c r="AP638" s="2" t="str">
        <f>IF(Data!AE638&gt;0,Data!AE638-4,"")</f>
        <v/>
      </c>
      <c r="AQ638" s="2" t="str">
        <f>IF(Data!AF638&gt;0,Data!AF638-4,"")</f>
        <v/>
      </c>
      <c r="AR638" s="2" t="str">
        <f>IF(Data!AG638&gt;0,Data!AG638-4,"")</f>
        <v/>
      </c>
      <c r="AS638" s="2" t="str">
        <f>IF(Data!AH638&gt;0,Data!AH638-4,"")</f>
        <v/>
      </c>
      <c r="AT638" s="2" t="str">
        <f>IF(Data!AI638&gt;0,Data!AI638-4,"")</f>
        <v/>
      </c>
      <c r="AU638" s="2" t="str">
        <f>IF(Data!AJ638&gt;0,Data!AJ638-4,"")</f>
        <v/>
      </c>
      <c r="AW638" s="10" t="str">
        <f t="shared" si="195"/>
        <v/>
      </c>
      <c r="AX638" s="10" t="str">
        <f t="shared" si="196"/>
        <v/>
      </c>
      <c r="AY638" s="10" t="str">
        <f t="shared" si="197"/>
        <v/>
      </c>
      <c r="BA638" s="2" t="str">
        <f>IF(Data!AL638&gt;0,Data!AL638-4,"")</f>
        <v/>
      </c>
      <c r="BB638" s="2" t="str">
        <f>IF(Data!AM638&gt;0,Data!AM638-4,"")</f>
        <v/>
      </c>
      <c r="BC638" s="2" t="str">
        <f>IF(Data!AN638&gt;0,Data!AN638-4,"")</f>
        <v/>
      </c>
      <c r="BD638" s="2" t="str">
        <f>IF(Data!AO638&gt;0,Data!AO638-4,"")</f>
        <v/>
      </c>
      <c r="BE638" s="2" t="str">
        <f>IF(Data!AP638&gt;0,Data!AP638-4,"")</f>
        <v/>
      </c>
      <c r="BF638" s="2" t="str">
        <f>IF(Data!AQ638&gt;0,Data!AQ638-4,"")</f>
        <v/>
      </c>
      <c r="BG638" s="2" t="str">
        <f>IF(Data!AR638&gt;0,Data!AR638-4,"")</f>
        <v/>
      </c>
      <c r="BH638" s="2" t="str">
        <f>IF(Data!AS638&gt;0,Data!AS638-4,"")</f>
        <v/>
      </c>
      <c r="BJ638" s="10" t="str">
        <f t="shared" si="198"/>
        <v/>
      </c>
      <c r="BK638" s="10" t="str">
        <f t="shared" si="199"/>
        <v/>
      </c>
      <c r="BL638" s="10" t="str">
        <f t="shared" si="200"/>
        <v/>
      </c>
      <c r="BN638" s="2" t="str">
        <f>IF(Data!AU638&gt;0,Data!AU638-4,"")</f>
        <v/>
      </c>
      <c r="BO638" s="2" t="str">
        <f>IF(Data!AV638&gt;0,Data!AV638-4,"")</f>
        <v/>
      </c>
      <c r="BP638" s="2" t="str">
        <f>IF(Data!AW638&gt;0,Data!AW638-4,"")</f>
        <v/>
      </c>
      <c r="BQ638" s="2" t="str">
        <f>IF(Data!AX638&gt;0,Data!AX638-4,"")</f>
        <v/>
      </c>
      <c r="BR638" s="2" t="str">
        <f>IF(Data!AY638&gt;0,Data!AY638-4,"")</f>
        <v/>
      </c>
      <c r="BS638" s="2" t="str">
        <f>IF(Data!AZ638&gt;0,Data!AZ638-4,"")</f>
        <v/>
      </c>
      <c r="BT638" s="2" t="str">
        <f>IF(Data!BA638&gt;0,Data!BA638-4,"")</f>
        <v/>
      </c>
      <c r="BU638" s="2" t="str">
        <f>IF(Data!BB638&gt;0,Data!BB638-4,"")</f>
        <v/>
      </c>
      <c r="BW638" s="10" t="str">
        <f t="shared" si="201"/>
        <v/>
      </c>
      <c r="BX638" s="10" t="str">
        <f t="shared" si="202"/>
        <v/>
      </c>
      <c r="BY638" s="10" t="str">
        <f t="shared" si="203"/>
        <v/>
      </c>
      <c r="CA638" s="2" t="str">
        <f>IF(Data!BD638&gt;0,Data!BD638-4,"")</f>
        <v/>
      </c>
      <c r="CB638" s="2" t="str">
        <f>IF(Data!BE638&gt;0,Data!BE638-4,"")</f>
        <v/>
      </c>
      <c r="CC638" s="2" t="str">
        <f>IF(Data!BF638&gt;0,Data!BF638-4,"")</f>
        <v/>
      </c>
      <c r="CD638" s="2" t="str">
        <f>IF(Data!BG638&gt;0,Data!BG638-4,"")</f>
        <v/>
      </c>
      <c r="CE638" s="2" t="str">
        <f>IF(Data!BH638&gt;0,Data!BH638-4,"")</f>
        <v/>
      </c>
      <c r="CF638" s="2" t="str">
        <f>IF(Data!BI638&gt;0,Data!BI638-4,"")</f>
        <v/>
      </c>
      <c r="CG638" s="2" t="str">
        <f>IF(Data!BJ638&gt;0,Data!BJ638-4,"")</f>
        <v/>
      </c>
      <c r="CH638" s="2" t="str">
        <f>IF(Data!BK638&gt;0,Data!BK638-4,"")</f>
        <v/>
      </c>
      <c r="CK638" s="10" t="str">
        <f t="shared" si="204"/>
        <v/>
      </c>
      <c r="CL638" s="10" t="str">
        <f t="shared" si="205"/>
        <v/>
      </c>
      <c r="CM638" s="10" t="str">
        <f t="shared" si="206"/>
        <v/>
      </c>
    </row>
    <row r="639" spans="1:91" x14ac:dyDescent="0.25">
      <c r="A639" s="2" t="str">
        <f>IF(Data!B639&gt;0,Data!B639-4,"")</f>
        <v/>
      </c>
      <c r="B639" s="2" t="str">
        <f>IF(Data!C639&gt;0,Data!C639-4,"")</f>
        <v/>
      </c>
      <c r="C639" s="2" t="str">
        <f>IF(Data!D639&gt;0,Data!D639-4,"")</f>
        <v/>
      </c>
      <c r="D639" s="2" t="str">
        <f>IF(Data!E639&gt;0,Data!E639-4,"")</f>
        <v/>
      </c>
      <c r="E639" s="2" t="str">
        <f>IF(Data!F639&gt;0,Data!F639-4,"")</f>
        <v/>
      </c>
      <c r="F639" s="2" t="str">
        <f>IF(Data!G639&gt;0,Data!G639-4,"")</f>
        <v/>
      </c>
      <c r="G639" s="2" t="str">
        <f>IF(Data!H639&gt;0,Data!H639-4,"")</f>
        <v/>
      </c>
      <c r="H639" s="2" t="str">
        <f>IF(Data!I639&gt;0,Data!I639-4,"")</f>
        <v/>
      </c>
      <c r="J639" s="10" t="str">
        <f t="shared" si="207"/>
        <v/>
      </c>
      <c r="K639" s="10" t="str">
        <f t="shared" si="208"/>
        <v/>
      </c>
      <c r="L639" s="10" t="str">
        <f t="shared" si="209"/>
        <v/>
      </c>
      <c r="N639" s="2" t="str">
        <f>IF(Data!K639&gt;0,Data!K639-4,"")</f>
        <v/>
      </c>
      <c r="O639" s="2" t="str">
        <f>IF(Data!L639&gt;0,Data!L639-4,"")</f>
        <v/>
      </c>
      <c r="P639" s="2" t="str">
        <f>IF(Data!M639&gt;0,Data!M639-4,"")</f>
        <v/>
      </c>
      <c r="Q639" s="2" t="str">
        <f>IF(Data!N639&gt;0,Data!N639-4,"")</f>
        <v/>
      </c>
      <c r="R639" s="2" t="str">
        <f>IF(Data!O639&gt;0,Data!O639-4,"")</f>
        <v/>
      </c>
      <c r="S639" s="2" t="str">
        <f>IF(Data!P639&gt;0,Data!P639-4,"")</f>
        <v/>
      </c>
      <c r="T639" s="2" t="str">
        <f>IF(Data!Q639&gt;0,Data!Q639-4,"")</f>
        <v/>
      </c>
      <c r="U639" s="2" t="str">
        <f>IF(Data!R639&gt;0,Data!R639-4,"")</f>
        <v/>
      </c>
      <c r="V639" s="59"/>
      <c r="W639" s="10" t="str">
        <f t="shared" si="189"/>
        <v/>
      </c>
      <c r="X639" s="10" t="str">
        <f t="shared" si="190"/>
        <v/>
      </c>
      <c r="Y639" s="10" t="str">
        <f t="shared" si="191"/>
        <v/>
      </c>
      <c r="AA639" s="2" t="str">
        <f>IF(Data!T639&gt;0,Data!T639-4,"")</f>
        <v/>
      </c>
      <c r="AB639" s="2" t="str">
        <f>IF(Data!U639&gt;0,Data!U639-4,"")</f>
        <v/>
      </c>
      <c r="AC639" s="2" t="str">
        <f>IF(Data!V639&gt;0,Data!V639-4,"")</f>
        <v/>
      </c>
      <c r="AD639" s="2" t="str">
        <f>IF(Data!W639&gt;0,Data!W639-4,"")</f>
        <v/>
      </c>
      <c r="AE639" s="2" t="str">
        <f>IF(Data!X639&gt;0,Data!X639-4,"")</f>
        <v/>
      </c>
      <c r="AF639" s="2" t="str">
        <f>IF(Data!Y639&gt;0,Data!Y639-4,"")</f>
        <v/>
      </c>
      <c r="AG639" s="2" t="str">
        <f>IF(Data!Z639&gt;0,Data!Z639-4,"")</f>
        <v/>
      </c>
      <c r="AH639" s="2" t="str">
        <f>IF(Data!AA639&gt;0,Data!AA639-4,"")</f>
        <v/>
      </c>
      <c r="AJ639" s="10" t="str">
        <f t="shared" si="192"/>
        <v/>
      </c>
      <c r="AK639" s="10" t="str">
        <f t="shared" si="193"/>
        <v/>
      </c>
      <c r="AL639" s="10" t="str">
        <f t="shared" si="194"/>
        <v/>
      </c>
      <c r="AN639" s="2" t="str">
        <f>IF(Data!AC639&gt;0,Data!AC639-4,"")</f>
        <v/>
      </c>
      <c r="AO639" s="2" t="str">
        <f>IF(Data!AD639&gt;0,Data!AD639-4,"")</f>
        <v/>
      </c>
      <c r="AP639" s="2" t="str">
        <f>IF(Data!AE639&gt;0,Data!AE639-4,"")</f>
        <v/>
      </c>
      <c r="AQ639" s="2" t="str">
        <f>IF(Data!AF639&gt;0,Data!AF639-4,"")</f>
        <v/>
      </c>
      <c r="AR639" s="2" t="str">
        <f>IF(Data!AG639&gt;0,Data!AG639-4,"")</f>
        <v/>
      </c>
      <c r="AS639" s="2" t="str">
        <f>IF(Data!AH639&gt;0,Data!AH639-4,"")</f>
        <v/>
      </c>
      <c r="AT639" s="2" t="str">
        <f>IF(Data!AI639&gt;0,Data!AI639-4,"")</f>
        <v/>
      </c>
      <c r="AU639" s="2" t="str">
        <f>IF(Data!AJ639&gt;0,Data!AJ639-4,"")</f>
        <v/>
      </c>
      <c r="AW639" s="10" t="str">
        <f t="shared" si="195"/>
        <v/>
      </c>
      <c r="AX639" s="10" t="str">
        <f t="shared" si="196"/>
        <v/>
      </c>
      <c r="AY639" s="10" t="str">
        <f t="shared" si="197"/>
        <v/>
      </c>
      <c r="BA639" s="2" t="str">
        <f>IF(Data!AL639&gt;0,Data!AL639-4,"")</f>
        <v/>
      </c>
      <c r="BB639" s="2" t="str">
        <f>IF(Data!AM639&gt;0,Data!AM639-4,"")</f>
        <v/>
      </c>
      <c r="BC639" s="2" t="str">
        <f>IF(Data!AN639&gt;0,Data!AN639-4,"")</f>
        <v/>
      </c>
      <c r="BD639" s="2" t="str">
        <f>IF(Data!AO639&gt;0,Data!AO639-4,"")</f>
        <v/>
      </c>
      <c r="BE639" s="2" t="str">
        <f>IF(Data!AP639&gt;0,Data!AP639-4,"")</f>
        <v/>
      </c>
      <c r="BF639" s="2" t="str">
        <f>IF(Data!AQ639&gt;0,Data!AQ639-4,"")</f>
        <v/>
      </c>
      <c r="BG639" s="2" t="str">
        <f>IF(Data!AR639&gt;0,Data!AR639-4,"")</f>
        <v/>
      </c>
      <c r="BH639" s="2" t="str">
        <f>IF(Data!AS639&gt;0,Data!AS639-4,"")</f>
        <v/>
      </c>
      <c r="BJ639" s="10" t="str">
        <f t="shared" si="198"/>
        <v/>
      </c>
      <c r="BK639" s="10" t="str">
        <f t="shared" si="199"/>
        <v/>
      </c>
      <c r="BL639" s="10" t="str">
        <f t="shared" si="200"/>
        <v/>
      </c>
      <c r="BN639" s="2" t="str">
        <f>IF(Data!AU639&gt;0,Data!AU639-4,"")</f>
        <v/>
      </c>
      <c r="BO639" s="2" t="str">
        <f>IF(Data!AV639&gt;0,Data!AV639-4,"")</f>
        <v/>
      </c>
      <c r="BP639" s="2" t="str">
        <f>IF(Data!AW639&gt;0,Data!AW639-4,"")</f>
        <v/>
      </c>
      <c r="BQ639" s="2" t="str">
        <f>IF(Data!AX639&gt;0,Data!AX639-4,"")</f>
        <v/>
      </c>
      <c r="BR639" s="2" t="str">
        <f>IF(Data!AY639&gt;0,Data!AY639-4,"")</f>
        <v/>
      </c>
      <c r="BS639" s="2" t="str">
        <f>IF(Data!AZ639&gt;0,Data!AZ639-4,"")</f>
        <v/>
      </c>
      <c r="BT639" s="2" t="str">
        <f>IF(Data!BA639&gt;0,Data!BA639-4,"")</f>
        <v/>
      </c>
      <c r="BU639" s="2" t="str">
        <f>IF(Data!BB639&gt;0,Data!BB639-4,"")</f>
        <v/>
      </c>
      <c r="BW639" s="10" t="str">
        <f t="shared" si="201"/>
        <v/>
      </c>
      <c r="BX639" s="10" t="str">
        <f t="shared" si="202"/>
        <v/>
      </c>
      <c r="BY639" s="10" t="str">
        <f t="shared" si="203"/>
        <v/>
      </c>
      <c r="CA639" s="2" t="str">
        <f>IF(Data!BD639&gt;0,Data!BD639-4,"")</f>
        <v/>
      </c>
      <c r="CB639" s="2" t="str">
        <f>IF(Data!BE639&gt;0,Data!BE639-4,"")</f>
        <v/>
      </c>
      <c r="CC639" s="2" t="str">
        <f>IF(Data!BF639&gt;0,Data!BF639-4,"")</f>
        <v/>
      </c>
      <c r="CD639" s="2" t="str">
        <f>IF(Data!BG639&gt;0,Data!BG639-4,"")</f>
        <v/>
      </c>
      <c r="CE639" s="2" t="str">
        <f>IF(Data!BH639&gt;0,Data!BH639-4,"")</f>
        <v/>
      </c>
      <c r="CF639" s="2" t="str">
        <f>IF(Data!BI639&gt;0,Data!BI639-4,"")</f>
        <v/>
      </c>
      <c r="CG639" s="2" t="str">
        <f>IF(Data!BJ639&gt;0,Data!BJ639-4,"")</f>
        <v/>
      </c>
      <c r="CH639" s="2" t="str">
        <f>IF(Data!BK639&gt;0,Data!BK639-4,"")</f>
        <v/>
      </c>
      <c r="CK639" s="10" t="str">
        <f t="shared" si="204"/>
        <v/>
      </c>
      <c r="CL639" s="10" t="str">
        <f t="shared" si="205"/>
        <v/>
      </c>
      <c r="CM639" s="10" t="str">
        <f t="shared" si="206"/>
        <v/>
      </c>
    </row>
    <row r="640" spans="1:91" x14ac:dyDescent="0.25">
      <c r="A640" s="2" t="str">
        <f>IF(Data!B640&gt;0,Data!B640-4,"")</f>
        <v/>
      </c>
      <c r="B640" s="2" t="str">
        <f>IF(Data!C640&gt;0,Data!C640-4,"")</f>
        <v/>
      </c>
      <c r="C640" s="2" t="str">
        <f>IF(Data!D640&gt;0,Data!D640-4,"")</f>
        <v/>
      </c>
      <c r="D640" s="2" t="str">
        <f>IF(Data!E640&gt;0,Data!E640-4,"")</f>
        <v/>
      </c>
      <c r="E640" s="2" t="str">
        <f>IF(Data!F640&gt;0,Data!F640-4,"")</f>
        <v/>
      </c>
      <c r="F640" s="2" t="str">
        <f>IF(Data!G640&gt;0,Data!G640-4,"")</f>
        <v/>
      </c>
      <c r="G640" s="2" t="str">
        <f>IF(Data!H640&gt;0,Data!H640-4,"")</f>
        <v/>
      </c>
      <c r="H640" s="2" t="str">
        <f>IF(Data!I640&gt;0,Data!I640-4,"")</f>
        <v/>
      </c>
      <c r="J640" s="10" t="str">
        <f t="shared" si="207"/>
        <v/>
      </c>
      <c r="K640" s="10" t="str">
        <f t="shared" si="208"/>
        <v/>
      </c>
      <c r="L640" s="10" t="str">
        <f t="shared" si="209"/>
        <v/>
      </c>
      <c r="N640" s="2" t="str">
        <f>IF(Data!K640&gt;0,Data!K640-4,"")</f>
        <v/>
      </c>
      <c r="O640" s="2" t="str">
        <f>IF(Data!L640&gt;0,Data!L640-4,"")</f>
        <v/>
      </c>
      <c r="P640" s="2" t="str">
        <f>IF(Data!M640&gt;0,Data!M640-4,"")</f>
        <v/>
      </c>
      <c r="Q640" s="2" t="str">
        <f>IF(Data!N640&gt;0,Data!N640-4,"")</f>
        <v/>
      </c>
      <c r="R640" s="2" t="str">
        <f>IF(Data!O640&gt;0,Data!O640-4,"")</f>
        <v/>
      </c>
      <c r="S640" s="2" t="str">
        <f>IF(Data!P640&gt;0,Data!P640-4,"")</f>
        <v/>
      </c>
      <c r="T640" s="2" t="str">
        <f>IF(Data!Q640&gt;0,Data!Q640-4,"")</f>
        <v/>
      </c>
      <c r="U640" s="2" t="str">
        <f>IF(Data!R640&gt;0,Data!R640-4,"")</f>
        <v/>
      </c>
      <c r="V640" s="59"/>
      <c r="W640" s="10" t="str">
        <f t="shared" si="189"/>
        <v/>
      </c>
      <c r="X640" s="10" t="str">
        <f t="shared" si="190"/>
        <v/>
      </c>
      <c r="Y640" s="10" t="str">
        <f t="shared" si="191"/>
        <v/>
      </c>
      <c r="AA640" s="2" t="str">
        <f>IF(Data!T640&gt;0,Data!T640-4,"")</f>
        <v/>
      </c>
      <c r="AB640" s="2" t="str">
        <f>IF(Data!U640&gt;0,Data!U640-4,"")</f>
        <v/>
      </c>
      <c r="AC640" s="2" t="str">
        <f>IF(Data!V640&gt;0,Data!V640-4,"")</f>
        <v/>
      </c>
      <c r="AD640" s="2" t="str">
        <f>IF(Data!W640&gt;0,Data!W640-4,"")</f>
        <v/>
      </c>
      <c r="AE640" s="2" t="str">
        <f>IF(Data!X640&gt;0,Data!X640-4,"")</f>
        <v/>
      </c>
      <c r="AF640" s="2" t="str">
        <f>IF(Data!Y640&gt;0,Data!Y640-4,"")</f>
        <v/>
      </c>
      <c r="AG640" s="2" t="str">
        <f>IF(Data!Z640&gt;0,Data!Z640-4,"")</f>
        <v/>
      </c>
      <c r="AH640" s="2" t="str">
        <f>IF(Data!AA640&gt;0,Data!AA640-4,"")</f>
        <v/>
      </c>
      <c r="AJ640" s="10" t="str">
        <f t="shared" si="192"/>
        <v/>
      </c>
      <c r="AK640" s="10" t="str">
        <f t="shared" si="193"/>
        <v/>
      </c>
      <c r="AL640" s="10" t="str">
        <f t="shared" si="194"/>
        <v/>
      </c>
      <c r="AN640" s="2" t="str">
        <f>IF(Data!AC640&gt;0,Data!AC640-4,"")</f>
        <v/>
      </c>
      <c r="AO640" s="2" t="str">
        <f>IF(Data!AD640&gt;0,Data!AD640-4,"")</f>
        <v/>
      </c>
      <c r="AP640" s="2" t="str">
        <f>IF(Data!AE640&gt;0,Data!AE640-4,"")</f>
        <v/>
      </c>
      <c r="AQ640" s="2" t="str">
        <f>IF(Data!AF640&gt;0,Data!AF640-4,"")</f>
        <v/>
      </c>
      <c r="AR640" s="2" t="str">
        <f>IF(Data!AG640&gt;0,Data!AG640-4,"")</f>
        <v/>
      </c>
      <c r="AS640" s="2" t="str">
        <f>IF(Data!AH640&gt;0,Data!AH640-4,"")</f>
        <v/>
      </c>
      <c r="AT640" s="2" t="str">
        <f>IF(Data!AI640&gt;0,Data!AI640-4,"")</f>
        <v/>
      </c>
      <c r="AU640" s="2" t="str">
        <f>IF(Data!AJ640&gt;0,Data!AJ640-4,"")</f>
        <v/>
      </c>
      <c r="AW640" s="10" t="str">
        <f t="shared" si="195"/>
        <v/>
      </c>
      <c r="AX640" s="10" t="str">
        <f t="shared" si="196"/>
        <v/>
      </c>
      <c r="AY640" s="10" t="str">
        <f t="shared" si="197"/>
        <v/>
      </c>
      <c r="BA640" s="2" t="str">
        <f>IF(Data!AL640&gt;0,Data!AL640-4,"")</f>
        <v/>
      </c>
      <c r="BB640" s="2" t="str">
        <f>IF(Data!AM640&gt;0,Data!AM640-4,"")</f>
        <v/>
      </c>
      <c r="BC640" s="2" t="str">
        <f>IF(Data!AN640&gt;0,Data!AN640-4,"")</f>
        <v/>
      </c>
      <c r="BD640" s="2" t="str">
        <f>IF(Data!AO640&gt;0,Data!AO640-4,"")</f>
        <v/>
      </c>
      <c r="BE640" s="2" t="str">
        <f>IF(Data!AP640&gt;0,Data!AP640-4,"")</f>
        <v/>
      </c>
      <c r="BF640" s="2" t="str">
        <f>IF(Data!AQ640&gt;0,Data!AQ640-4,"")</f>
        <v/>
      </c>
      <c r="BG640" s="2" t="str">
        <f>IF(Data!AR640&gt;0,Data!AR640-4,"")</f>
        <v/>
      </c>
      <c r="BH640" s="2" t="str">
        <f>IF(Data!AS640&gt;0,Data!AS640-4,"")</f>
        <v/>
      </c>
      <c r="BJ640" s="10" t="str">
        <f t="shared" si="198"/>
        <v/>
      </c>
      <c r="BK640" s="10" t="str">
        <f t="shared" si="199"/>
        <v/>
      </c>
      <c r="BL640" s="10" t="str">
        <f t="shared" si="200"/>
        <v/>
      </c>
      <c r="BN640" s="2" t="str">
        <f>IF(Data!AU640&gt;0,Data!AU640-4,"")</f>
        <v/>
      </c>
      <c r="BO640" s="2" t="str">
        <f>IF(Data!AV640&gt;0,Data!AV640-4,"")</f>
        <v/>
      </c>
      <c r="BP640" s="2" t="str">
        <f>IF(Data!AW640&gt;0,Data!AW640-4,"")</f>
        <v/>
      </c>
      <c r="BQ640" s="2" t="str">
        <f>IF(Data!AX640&gt;0,Data!AX640-4,"")</f>
        <v/>
      </c>
      <c r="BR640" s="2" t="str">
        <f>IF(Data!AY640&gt;0,Data!AY640-4,"")</f>
        <v/>
      </c>
      <c r="BS640" s="2" t="str">
        <f>IF(Data!AZ640&gt;0,Data!AZ640-4,"")</f>
        <v/>
      </c>
      <c r="BT640" s="2" t="str">
        <f>IF(Data!BA640&gt;0,Data!BA640-4,"")</f>
        <v/>
      </c>
      <c r="BU640" s="2" t="str">
        <f>IF(Data!BB640&gt;0,Data!BB640-4,"")</f>
        <v/>
      </c>
      <c r="BW640" s="10" t="str">
        <f t="shared" si="201"/>
        <v/>
      </c>
      <c r="BX640" s="10" t="str">
        <f t="shared" si="202"/>
        <v/>
      </c>
      <c r="BY640" s="10" t="str">
        <f t="shared" si="203"/>
        <v/>
      </c>
      <c r="CA640" s="2" t="str">
        <f>IF(Data!BD640&gt;0,Data!BD640-4,"")</f>
        <v/>
      </c>
      <c r="CB640" s="2" t="str">
        <f>IF(Data!BE640&gt;0,Data!BE640-4,"")</f>
        <v/>
      </c>
      <c r="CC640" s="2" t="str">
        <f>IF(Data!BF640&gt;0,Data!BF640-4,"")</f>
        <v/>
      </c>
      <c r="CD640" s="2" t="str">
        <f>IF(Data!BG640&gt;0,Data!BG640-4,"")</f>
        <v/>
      </c>
      <c r="CE640" s="2" t="str">
        <f>IF(Data!BH640&gt;0,Data!BH640-4,"")</f>
        <v/>
      </c>
      <c r="CF640" s="2" t="str">
        <f>IF(Data!BI640&gt;0,Data!BI640-4,"")</f>
        <v/>
      </c>
      <c r="CG640" s="2" t="str">
        <f>IF(Data!BJ640&gt;0,Data!BJ640-4,"")</f>
        <v/>
      </c>
      <c r="CH640" s="2" t="str">
        <f>IF(Data!BK640&gt;0,Data!BK640-4,"")</f>
        <v/>
      </c>
      <c r="CK640" s="10" t="str">
        <f t="shared" si="204"/>
        <v/>
      </c>
      <c r="CL640" s="10" t="str">
        <f t="shared" si="205"/>
        <v/>
      </c>
      <c r="CM640" s="10" t="str">
        <f t="shared" si="206"/>
        <v/>
      </c>
    </row>
    <row r="641" spans="1:91" x14ac:dyDescent="0.25">
      <c r="A641" s="2" t="str">
        <f>IF(Data!B641&gt;0,Data!B641-4,"")</f>
        <v/>
      </c>
      <c r="B641" s="2" t="str">
        <f>IF(Data!C641&gt;0,Data!C641-4,"")</f>
        <v/>
      </c>
      <c r="C641" s="2" t="str">
        <f>IF(Data!D641&gt;0,Data!D641-4,"")</f>
        <v/>
      </c>
      <c r="D641" s="2" t="str">
        <f>IF(Data!E641&gt;0,Data!E641-4,"")</f>
        <v/>
      </c>
      <c r="E641" s="2" t="str">
        <f>IF(Data!F641&gt;0,Data!F641-4,"")</f>
        <v/>
      </c>
      <c r="F641" s="2" t="str">
        <f>IF(Data!G641&gt;0,Data!G641-4,"")</f>
        <v/>
      </c>
      <c r="G641" s="2" t="str">
        <f>IF(Data!H641&gt;0,Data!H641-4,"")</f>
        <v/>
      </c>
      <c r="H641" s="2" t="str">
        <f>IF(Data!I641&gt;0,Data!I641-4,"")</f>
        <v/>
      </c>
      <c r="J641" s="10" t="str">
        <f t="shared" si="207"/>
        <v/>
      </c>
      <c r="K641" s="10" t="str">
        <f t="shared" si="208"/>
        <v/>
      </c>
      <c r="L641" s="10" t="str">
        <f t="shared" si="209"/>
        <v/>
      </c>
      <c r="N641" s="2" t="str">
        <f>IF(Data!K641&gt;0,Data!K641-4,"")</f>
        <v/>
      </c>
      <c r="O641" s="2" t="str">
        <f>IF(Data!L641&gt;0,Data!L641-4,"")</f>
        <v/>
      </c>
      <c r="P641" s="2" t="str">
        <f>IF(Data!M641&gt;0,Data!M641-4,"")</f>
        <v/>
      </c>
      <c r="Q641" s="2" t="str">
        <f>IF(Data!N641&gt;0,Data!N641-4,"")</f>
        <v/>
      </c>
      <c r="R641" s="2" t="str">
        <f>IF(Data!O641&gt;0,Data!O641-4,"")</f>
        <v/>
      </c>
      <c r="S641" s="2" t="str">
        <f>IF(Data!P641&gt;0,Data!P641-4,"")</f>
        <v/>
      </c>
      <c r="T641" s="2" t="str">
        <f>IF(Data!Q641&gt;0,Data!Q641-4,"")</f>
        <v/>
      </c>
      <c r="U641" s="2" t="str">
        <f>IF(Data!R641&gt;0,Data!R641-4,"")</f>
        <v/>
      </c>
      <c r="V641" s="59"/>
      <c r="W641" s="10" t="str">
        <f t="shared" si="189"/>
        <v/>
      </c>
      <c r="X641" s="10" t="str">
        <f t="shared" si="190"/>
        <v/>
      </c>
      <c r="Y641" s="10" t="str">
        <f t="shared" si="191"/>
        <v/>
      </c>
      <c r="AA641" s="2" t="str">
        <f>IF(Data!T641&gt;0,Data!T641-4,"")</f>
        <v/>
      </c>
      <c r="AB641" s="2" t="str">
        <f>IF(Data!U641&gt;0,Data!U641-4,"")</f>
        <v/>
      </c>
      <c r="AC641" s="2" t="str">
        <f>IF(Data!V641&gt;0,Data!V641-4,"")</f>
        <v/>
      </c>
      <c r="AD641" s="2" t="str">
        <f>IF(Data!W641&gt;0,Data!W641-4,"")</f>
        <v/>
      </c>
      <c r="AE641" s="2" t="str">
        <f>IF(Data!X641&gt;0,Data!X641-4,"")</f>
        <v/>
      </c>
      <c r="AF641" s="2" t="str">
        <f>IF(Data!Y641&gt;0,Data!Y641-4,"")</f>
        <v/>
      </c>
      <c r="AG641" s="2" t="str">
        <f>IF(Data!Z641&gt;0,Data!Z641-4,"")</f>
        <v/>
      </c>
      <c r="AH641" s="2" t="str">
        <f>IF(Data!AA641&gt;0,Data!AA641-4,"")</f>
        <v/>
      </c>
      <c r="AJ641" s="10" t="str">
        <f t="shared" si="192"/>
        <v/>
      </c>
      <c r="AK641" s="10" t="str">
        <f t="shared" si="193"/>
        <v/>
      </c>
      <c r="AL641" s="10" t="str">
        <f t="shared" si="194"/>
        <v/>
      </c>
      <c r="AN641" s="2" t="str">
        <f>IF(Data!AC641&gt;0,Data!AC641-4,"")</f>
        <v/>
      </c>
      <c r="AO641" s="2" t="str">
        <f>IF(Data!AD641&gt;0,Data!AD641-4,"")</f>
        <v/>
      </c>
      <c r="AP641" s="2" t="str">
        <f>IF(Data!AE641&gt;0,Data!AE641-4,"")</f>
        <v/>
      </c>
      <c r="AQ641" s="2" t="str">
        <f>IF(Data!AF641&gt;0,Data!AF641-4,"")</f>
        <v/>
      </c>
      <c r="AR641" s="2" t="str">
        <f>IF(Data!AG641&gt;0,Data!AG641-4,"")</f>
        <v/>
      </c>
      <c r="AS641" s="2" t="str">
        <f>IF(Data!AH641&gt;0,Data!AH641-4,"")</f>
        <v/>
      </c>
      <c r="AT641" s="2" t="str">
        <f>IF(Data!AI641&gt;0,Data!AI641-4,"")</f>
        <v/>
      </c>
      <c r="AU641" s="2" t="str">
        <f>IF(Data!AJ641&gt;0,Data!AJ641-4,"")</f>
        <v/>
      </c>
      <c r="AW641" s="10" t="str">
        <f t="shared" si="195"/>
        <v/>
      </c>
      <c r="AX641" s="10" t="str">
        <f t="shared" si="196"/>
        <v/>
      </c>
      <c r="AY641" s="10" t="str">
        <f t="shared" si="197"/>
        <v/>
      </c>
      <c r="BA641" s="2" t="str">
        <f>IF(Data!AL641&gt;0,Data!AL641-4,"")</f>
        <v/>
      </c>
      <c r="BB641" s="2" t="str">
        <f>IF(Data!AM641&gt;0,Data!AM641-4,"")</f>
        <v/>
      </c>
      <c r="BC641" s="2" t="str">
        <f>IF(Data!AN641&gt;0,Data!AN641-4,"")</f>
        <v/>
      </c>
      <c r="BD641" s="2" t="str">
        <f>IF(Data!AO641&gt;0,Data!AO641-4,"")</f>
        <v/>
      </c>
      <c r="BE641" s="2" t="str">
        <f>IF(Data!AP641&gt;0,Data!AP641-4,"")</f>
        <v/>
      </c>
      <c r="BF641" s="2" t="str">
        <f>IF(Data!AQ641&gt;0,Data!AQ641-4,"")</f>
        <v/>
      </c>
      <c r="BG641" s="2" t="str">
        <f>IF(Data!AR641&gt;0,Data!AR641-4,"")</f>
        <v/>
      </c>
      <c r="BH641" s="2" t="str">
        <f>IF(Data!AS641&gt;0,Data!AS641-4,"")</f>
        <v/>
      </c>
      <c r="BJ641" s="10" t="str">
        <f t="shared" si="198"/>
        <v/>
      </c>
      <c r="BK641" s="10" t="str">
        <f t="shared" si="199"/>
        <v/>
      </c>
      <c r="BL641" s="10" t="str">
        <f t="shared" si="200"/>
        <v/>
      </c>
      <c r="BN641" s="2" t="str">
        <f>IF(Data!AU641&gt;0,Data!AU641-4,"")</f>
        <v/>
      </c>
      <c r="BO641" s="2" t="str">
        <f>IF(Data!AV641&gt;0,Data!AV641-4,"")</f>
        <v/>
      </c>
      <c r="BP641" s="2" t="str">
        <f>IF(Data!AW641&gt;0,Data!AW641-4,"")</f>
        <v/>
      </c>
      <c r="BQ641" s="2" t="str">
        <f>IF(Data!AX641&gt;0,Data!AX641-4,"")</f>
        <v/>
      </c>
      <c r="BR641" s="2" t="str">
        <f>IF(Data!AY641&gt;0,Data!AY641-4,"")</f>
        <v/>
      </c>
      <c r="BS641" s="2" t="str">
        <f>IF(Data!AZ641&gt;0,Data!AZ641-4,"")</f>
        <v/>
      </c>
      <c r="BT641" s="2" t="str">
        <f>IF(Data!BA641&gt;0,Data!BA641-4,"")</f>
        <v/>
      </c>
      <c r="BU641" s="2" t="str">
        <f>IF(Data!BB641&gt;0,Data!BB641-4,"")</f>
        <v/>
      </c>
      <c r="BW641" s="10" t="str">
        <f t="shared" si="201"/>
        <v/>
      </c>
      <c r="BX641" s="10" t="str">
        <f t="shared" si="202"/>
        <v/>
      </c>
      <c r="BY641" s="10" t="str">
        <f t="shared" si="203"/>
        <v/>
      </c>
      <c r="CA641" s="2" t="str">
        <f>IF(Data!BD641&gt;0,Data!BD641-4,"")</f>
        <v/>
      </c>
      <c r="CB641" s="2" t="str">
        <f>IF(Data!BE641&gt;0,Data!BE641-4,"")</f>
        <v/>
      </c>
      <c r="CC641" s="2" t="str">
        <f>IF(Data!BF641&gt;0,Data!BF641-4,"")</f>
        <v/>
      </c>
      <c r="CD641" s="2" t="str">
        <f>IF(Data!BG641&gt;0,Data!BG641-4,"")</f>
        <v/>
      </c>
      <c r="CE641" s="2" t="str">
        <f>IF(Data!BH641&gt;0,Data!BH641-4,"")</f>
        <v/>
      </c>
      <c r="CF641" s="2" t="str">
        <f>IF(Data!BI641&gt;0,Data!BI641-4,"")</f>
        <v/>
      </c>
      <c r="CG641" s="2" t="str">
        <f>IF(Data!BJ641&gt;0,Data!BJ641-4,"")</f>
        <v/>
      </c>
      <c r="CH641" s="2" t="str">
        <f>IF(Data!BK641&gt;0,Data!BK641-4,"")</f>
        <v/>
      </c>
      <c r="CK641" s="10" t="str">
        <f t="shared" si="204"/>
        <v/>
      </c>
      <c r="CL641" s="10" t="str">
        <f t="shared" si="205"/>
        <v/>
      </c>
      <c r="CM641" s="10" t="str">
        <f t="shared" si="206"/>
        <v/>
      </c>
    </row>
    <row r="642" spans="1:91" x14ac:dyDescent="0.25">
      <c r="A642" s="2" t="str">
        <f>IF(Data!B642&gt;0,Data!B642-4,"")</f>
        <v/>
      </c>
      <c r="B642" s="2" t="str">
        <f>IF(Data!C642&gt;0,Data!C642-4,"")</f>
        <v/>
      </c>
      <c r="C642" s="2" t="str">
        <f>IF(Data!D642&gt;0,Data!D642-4,"")</f>
        <v/>
      </c>
      <c r="D642" s="2" t="str">
        <f>IF(Data!E642&gt;0,Data!E642-4,"")</f>
        <v/>
      </c>
      <c r="E642" s="2" t="str">
        <f>IF(Data!F642&gt;0,Data!F642-4,"")</f>
        <v/>
      </c>
      <c r="F642" s="2" t="str">
        <f>IF(Data!G642&gt;0,Data!G642-4,"")</f>
        <v/>
      </c>
      <c r="G642" s="2" t="str">
        <f>IF(Data!H642&gt;0,Data!H642-4,"")</f>
        <v/>
      </c>
      <c r="H642" s="2" t="str">
        <f>IF(Data!I642&gt;0,Data!I642-4,"")</f>
        <v/>
      </c>
      <c r="J642" s="10" t="str">
        <f t="shared" si="207"/>
        <v/>
      </c>
      <c r="K642" s="10" t="str">
        <f t="shared" si="208"/>
        <v/>
      </c>
      <c r="L642" s="10" t="str">
        <f t="shared" si="209"/>
        <v/>
      </c>
      <c r="N642" s="2" t="str">
        <f>IF(Data!K642&gt;0,Data!K642-4,"")</f>
        <v/>
      </c>
      <c r="O642" s="2" t="str">
        <f>IF(Data!L642&gt;0,Data!L642-4,"")</f>
        <v/>
      </c>
      <c r="P642" s="2" t="str">
        <f>IF(Data!M642&gt;0,Data!M642-4,"")</f>
        <v/>
      </c>
      <c r="Q642" s="2" t="str">
        <f>IF(Data!N642&gt;0,Data!N642-4,"")</f>
        <v/>
      </c>
      <c r="R642" s="2" t="str">
        <f>IF(Data!O642&gt;0,Data!O642-4,"")</f>
        <v/>
      </c>
      <c r="S642" s="2" t="str">
        <f>IF(Data!P642&gt;0,Data!P642-4,"")</f>
        <v/>
      </c>
      <c r="T642" s="2" t="str">
        <f>IF(Data!Q642&gt;0,Data!Q642-4,"")</f>
        <v/>
      </c>
      <c r="U642" s="2" t="str">
        <f>IF(Data!R642&gt;0,Data!R642-4,"")</f>
        <v/>
      </c>
      <c r="V642" s="59"/>
      <c r="W642" s="10" t="str">
        <f t="shared" si="189"/>
        <v/>
      </c>
      <c r="X642" s="10" t="str">
        <f t="shared" si="190"/>
        <v/>
      </c>
      <c r="Y642" s="10" t="str">
        <f t="shared" si="191"/>
        <v/>
      </c>
      <c r="AA642" s="2" t="str">
        <f>IF(Data!T642&gt;0,Data!T642-4,"")</f>
        <v/>
      </c>
      <c r="AB642" s="2" t="str">
        <f>IF(Data!U642&gt;0,Data!U642-4,"")</f>
        <v/>
      </c>
      <c r="AC642" s="2" t="str">
        <f>IF(Data!V642&gt;0,Data!V642-4,"")</f>
        <v/>
      </c>
      <c r="AD642" s="2" t="str">
        <f>IF(Data!W642&gt;0,Data!W642-4,"")</f>
        <v/>
      </c>
      <c r="AE642" s="2" t="str">
        <f>IF(Data!X642&gt;0,Data!X642-4,"")</f>
        <v/>
      </c>
      <c r="AF642" s="2" t="str">
        <f>IF(Data!Y642&gt;0,Data!Y642-4,"")</f>
        <v/>
      </c>
      <c r="AG642" s="2" t="str">
        <f>IF(Data!Z642&gt;0,Data!Z642-4,"")</f>
        <v/>
      </c>
      <c r="AH642" s="2" t="str">
        <f>IF(Data!AA642&gt;0,Data!AA642-4,"")</f>
        <v/>
      </c>
      <c r="AJ642" s="10" t="str">
        <f t="shared" si="192"/>
        <v/>
      </c>
      <c r="AK642" s="10" t="str">
        <f t="shared" si="193"/>
        <v/>
      </c>
      <c r="AL642" s="10" t="str">
        <f t="shared" si="194"/>
        <v/>
      </c>
      <c r="AN642" s="2" t="str">
        <f>IF(Data!AC642&gt;0,Data!AC642-4,"")</f>
        <v/>
      </c>
      <c r="AO642" s="2" t="str">
        <f>IF(Data!AD642&gt;0,Data!AD642-4,"")</f>
        <v/>
      </c>
      <c r="AP642" s="2" t="str">
        <f>IF(Data!AE642&gt;0,Data!AE642-4,"")</f>
        <v/>
      </c>
      <c r="AQ642" s="2" t="str">
        <f>IF(Data!AF642&gt;0,Data!AF642-4,"")</f>
        <v/>
      </c>
      <c r="AR642" s="2" t="str">
        <f>IF(Data!AG642&gt;0,Data!AG642-4,"")</f>
        <v/>
      </c>
      <c r="AS642" s="2" t="str">
        <f>IF(Data!AH642&gt;0,Data!AH642-4,"")</f>
        <v/>
      </c>
      <c r="AT642" s="2" t="str">
        <f>IF(Data!AI642&gt;0,Data!AI642-4,"")</f>
        <v/>
      </c>
      <c r="AU642" s="2" t="str">
        <f>IF(Data!AJ642&gt;0,Data!AJ642-4,"")</f>
        <v/>
      </c>
      <c r="AW642" s="10" t="str">
        <f t="shared" si="195"/>
        <v/>
      </c>
      <c r="AX642" s="10" t="str">
        <f t="shared" si="196"/>
        <v/>
      </c>
      <c r="AY642" s="10" t="str">
        <f t="shared" si="197"/>
        <v/>
      </c>
      <c r="BA642" s="2" t="str">
        <f>IF(Data!AL642&gt;0,Data!AL642-4,"")</f>
        <v/>
      </c>
      <c r="BB642" s="2" t="str">
        <f>IF(Data!AM642&gt;0,Data!AM642-4,"")</f>
        <v/>
      </c>
      <c r="BC642" s="2" t="str">
        <f>IF(Data!AN642&gt;0,Data!AN642-4,"")</f>
        <v/>
      </c>
      <c r="BD642" s="2" t="str">
        <f>IF(Data!AO642&gt;0,Data!AO642-4,"")</f>
        <v/>
      </c>
      <c r="BE642" s="2" t="str">
        <f>IF(Data!AP642&gt;0,Data!AP642-4,"")</f>
        <v/>
      </c>
      <c r="BF642" s="2" t="str">
        <f>IF(Data!AQ642&gt;0,Data!AQ642-4,"")</f>
        <v/>
      </c>
      <c r="BG642" s="2" t="str">
        <f>IF(Data!AR642&gt;0,Data!AR642-4,"")</f>
        <v/>
      </c>
      <c r="BH642" s="2" t="str">
        <f>IF(Data!AS642&gt;0,Data!AS642-4,"")</f>
        <v/>
      </c>
      <c r="BJ642" s="10" t="str">
        <f t="shared" si="198"/>
        <v/>
      </c>
      <c r="BK642" s="10" t="str">
        <f t="shared" si="199"/>
        <v/>
      </c>
      <c r="BL642" s="10" t="str">
        <f t="shared" si="200"/>
        <v/>
      </c>
      <c r="BN642" s="2" t="str">
        <f>IF(Data!AU642&gt;0,Data!AU642-4,"")</f>
        <v/>
      </c>
      <c r="BO642" s="2" t="str">
        <f>IF(Data!AV642&gt;0,Data!AV642-4,"")</f>
        <v/>
      </c>
      <c r="BP642" s="2" t="str">
        <f>IF(Data!AW642&gt;0,Data!AW642-4,"")</f>
        <v/>
      </c>
      <c r="BQ642" s="2" t="str">
        <f>IF(Data!AX642&gt;0,Data!AX642-4,"")</f>
        <v/>
      </c>
      <c r="BR642" s="2" t="str">
        <f>IF(Data!AY642&gt;0,Data!AY642-4,"")</f>
        <v/>
      </c>
      <c r="BS642" s="2" t="str">
        <f>IF(Data!AZ642&gt;0,Data!AZ642-4,"")</f>
        <v/>
      </c>
      <c r="BT642" s="2" t="str">
        <f>IF(Data!BA642&gt;0,Data!BA642-4,"")</f>
        <v/>
      </c>
      <c r="BU642" s="2" t="str">
        <f>IF(Data!BB642&gt;0,Data!BB642-4,"")</f>
        <v/>
      </c>
      <c r="BW642" s="10" t="str">
        <f t="shared" si="201"/>
        <v/>
      </c>
      <c r="BX642" s="10" t="str">
        <f t="shared" si="202"/>
        <v/>
      </c>
      <c r="BY642" s="10" t="str">
        <f t="shared" si="203"/>
        <v/>
      </c>
      <c r="CA642" s="2" t="str">
        <f>IF(Data!BD642&gt;0,Data!BD642-4,"")</f>
        <v/>
      </c>
      <c r="CB642" s="2" t="str">
        <f>IF(Data!BE642&gt;0,Data!BE642-4,"")</f>
        <v/>
      </c>
      <c r="CC642" s="2" t="str">
        <f>IF(Data!BF642&gt;0,Data!BF642-4,"")</f>
        <v/>
      </c>
      <c r="CD642" s="2" t="str">
        <f>IF(Data!BG642&gt;0,Data!BG642-4,"")</f>
        <v/>
      </c>
      <c r="CE642" s="2" t="str">
        <f>IF(Data!BH642&gt;0,Data!BH642-4,"")</f>
        <v/>
      </c>
      <c r="CF642" s="2" t="str">
        <f>IF(Data!BI642&gt;0,Data!BI642-4,"")</f>
        <v/>
      </c>
      <c r="CG642" s="2" t="str">
        <f>IF(Data!BJ642&gt;0,Data!BJ642-4,"")</f>
        <v/>
      </c>
      <c r="CH642" s="2" t="str">
        <f>IF(Data!BK642&gt;0,Data!BK642-4,"")</f>
        <v/>
      </c>
      <c r="CK642" s="10" t="str">
        <f t="shared" si="204"/>
        <v/>
      </c>
      <c r="CL642" s="10" t="str">
        <f t="shared" si="205"/>
        <v/>
      </c>
      <c r="CM642" s="10" t="str">
        <f t="shared" si="206"/>
        <v/>
      </c>
    </row>
    <row r="643" spans="1:91" x14ac:dyDescent="0.25">
      <c r="A643" s="2" t="str">
        <f>IF(Data!B643&gt;0,Data!B643-4,"")</f>
        <v/>
      </c>
      <c r="B643" s="2" t="str">
        <f>IF(Data!C643&gt;0,Data!C643-4,"")</f>
        <v/>
      </c>
      <c r="C643" s="2" t="str">
        <f>IF(Data!D643&gt;0,Data!D643-4,"")</f>
        <v/>
      </c>
      <c r="D643" s="2" t="str">
        <f>IF(Data!E643&gt;0,Data!E643-4,"")</f>
        <v/>
      </c>
      <c r="E643" s="2" t="str">
        <f>IF(Data!F643&gt;0,Data!F643-4,"")</f>
        <v/>
      </c>
      <c r="F643" s="2" t="str">
        <f>IF(Data!G643&gt;0,Data!G643-4,"")</f>
        <v/>
      </c>
      <c r="G643" s="2" t="str">
        <f>IF(Data!H643&gt;0,Data!H643-4,"")</f>
        <v/>
      </c>
      <c r="H643" s="2" t="str">
        <f>IF(Data!I643&gt;0,Data!I643-4,"")</f>
        <v/>
      </c>
      <c r="J643" s="10" t="str">
        <f t="shared" si="207"/>
        <v/>
      </c>
      <c r="K643" s="10" t="str">
        <f t="shared" si="208"/>
        <v/>
      </c>
      <c r="L643" s="10" t="str">
        <f t="shared" si="209"/>
        <v/>
      </c>
      <c r="N643" s="2" t="str">
        <f>IF(Data!K643&gt;0,Data!K643-4,"")</f>
        <v/>
      </c>
      <c r="O643" s="2" t="str">
        <f>IF(Data!L643&gt;0,Data!L643-4,"")</f>
        <v/>
      </c>
      <c r="P643" s="2" t="str">
        <f>IF(Data!M643&gt;0,Data!M643-4,"")</f>
        <v/>
      </c>
      <c r="Q643" s="2" t="str">
        <f>IF(Data!N643&gt;0,Data!N643-4,"")</f>
        <v/>
      </c>
      <c r="R643" s="2" t="str">
        <f>IF(Data!O643&gt;0,Data!O643-4,"")</f>
        <v/>
      </c>
      <c r="S643" s="2" t="str">
        <f>IF(Data!P643&gt;0,Data!P643-4,"")</f>
        <v/>
      </c>
      <c r="T643" s="2" t="str">
        <f>IF(Data!Q643&gt;0,Data!Q643-4,"")</f>
        <v/>
      </c>
      <c r="U643" s="2" t="str">
        <f>IF(Data!R643&gt;0,Data!R643-4,"")</f>
        <v/>
      </c>
      <c r="V643" s="59"/>
      <c r="W643" s="10" t="str">
        <f t="shared" si="189"/>
        <v/>
      </c>
      <c r="X643" s="10" t="str">
        <f t="shared" si="190"/>
        <v/>
      </c>
      <c r="Y643" s="10" t="str">
        <f t="shared" si="191"/>
        <v/>
      </c>
      <c r="AA643" s="2" t="str">
        <f>IF(Data!T643&gt;0,Data!T643-4,"")</f>
        <v/>
      </c>
      <c r="AB643" s="2" t="str">
        <f>IF(Data!U643&gt;0,Data!U643-4,"")</f>
        <v/>
      </c>
      <c r="AC643" s="2" t="str">
        <f>IF(Data!V643&gt;0,Data!V643-4,"")</f>
        <v/>
      </c>
      <c r="AD643" s="2" t="str">
        <f>IF(Data!W643&gt;0,Data!W643-4,"")</f>
        <v/>
      </c>
      <c r="AE643" s="2" t="str">
        <f>IF(Data!X643&gt;0,Data!X643-4,"")</f>
        <v/>
      </c>
      <c r="AF643" s="2" t="str">
        <f>IF(Data!Y643&gt;0,Data!Y643-4,"")</f>
        <v/>
      </c>
      <c r="AG643" s="2" t="str">
        <f>IF(Data!Z643&gt;0,Data!Z643-4,"")</f>
        <v/>
      </c>
      <c r="AH643" s="2" t="str">
        <f>IF(Data!AA643&gt;0,Data!AA643-4,"")</f>
        <v/>
      </c>
      <c r="AJ643" s="10" t="str">
        <f t="shared" si="192"/>
        <v/>
      </c>
      <c r="AK643" s="10" t="str">
        <f t="shared" si="193"/>
        <v/>
      </c>
      <c r="AL643" s="10" t="str">
        <f t="shared" si="194"/>
        <v/>
      </c>
      <c r="AN643" s="2" t="str">
        <f>IF(Data!AC643&gt;0,Data!AC643-4,"")</f>
        <v/>
      </c>
      <c r="AO643" s="2" t="str">
        <f>IF(Data!AD643&gt;0,Data!AD643-4,"")</f>
        <v/>
      </c>
      <c r="AP643" s="2" t="str">
        <f>IF(Data!AE643&gt;0,Data!AE643-4,"")</f>
        <v/>
      </c>
      <c r="AQ643" s="2" t="str">
        <f>IF(Data!AF643&gt;0,Data!AF643-4,"")</f>
        <v/>
      </c>
      <c r="AR643" s="2" t="str">
        <f>IF(Data!AG643&gt;0,Data!AG643-4,"")</f>
        <v/>
      </c>
      <c r="AS643" s="2" t="str">
        <f>IF(Data!AH643&gt;0,Data!AH643-4,"")</f>
        <v/>
      </c>
      <c r="AT643" s="2" t="str">
        <f>IF(Data!AI643&gt;0,Data!AI643-4,"")</f>
        <v/>
      </c>
      <c r="AU643" s="2" t="str">
        <f>IF(Data!AJ643&gt;0,Data!AJ643-4,"")</f>
        <v/>
      </c>
      <c r="AW643" s="10" t="str">
        <f t="shared" si="195"/>
        <v/>
      </c>
      <c r="AX643" s="10" t="str">
        <f t="shared" si="196"/>
        <v/>
      </c>
      <c r="AY643" s="10" t="str">
        <f t="shared" si="197"/>
        <v/>
      </c>
      <c r="BA643" s="2" t="str">
        <f>IF(Data!AL643&gt;0,Data!AL643-4,"")</f>
        <v/>
      </c>
      <c r="BB643" s="2" t="str">
        <f>IF(Data!AM643&gt;0,Data!AM643-4,"")</f>
        <v/>
      </c>
      <c r="BC643" s="2" t="str">
        <f>IF(Data!AN643&gt;0,Data!AN643-4,"")</f>
        <v/>
      </c>
      <c r="BD643" s="2" t="str">
        <f>IF(Data!AO643&gt;0,Data!AO643-4,"")</f>
        <v/>
      </c>
      <c r="BE643" s="2" t="str">
        <f>IF(Data!AP643&gt;0,Data!AP643-4,"")</f>
        <v/>
      </c>
      <c r="BF643" s="2" t="str">
        <f>IF(Data!AQ643&gt;0,Data!AQ643-4,"")</f>
        <v/>
      </c>
      <c r="BG643" s="2" t="str">
        <f>IF(Data!AR643&gt;0,Data!AR643-4,"")</f>
        <v/>
      </c>
      <c r="BH643" s="2" t="str">
        <f>IF(Data!AS643&gt;0,Data!AS643-4,"")</f>
        <v/>
      </c>
      <c r="BJ643" s="10" t="str">
        <f t="shared" si="198"/>
        <v/>
      </c>
      <c r="BK643" s="10" t="str">
        <f t="shared" si="199"/>
        <v/>
      </c>
      <c r="BL643" s="10" t="str">
        <f t="shared" si="200"/>
        <v/>
      </c>
      <c r="BN643" s="2" t="str">
        <f>IF(Data!AU643&gt;0,Data!AU643-4,"")</f>
        <v/>
      </c>
      <c r="BO643" s="2" t="str">
        <f>IF(Data!AV643&gt;0,Data!AV643-4,"")</f>
        <v/>
      </c>
      <c r="BP643" s="2" t="str">
        <f>IF(Data!AW643&gt;0,Data!AW643-4,"")</f>
        <v/>
      </c>
      <c r="BQ643" s="2" t="str">
        <f>IF(Data!AX643&gt;0,Data!AX643-4,"")</f>
        <v/>
      </c>
      <c r="BR643" s="2" t="str">
        <f>IF(Data!AY643&gt;0,Data!AY643-4,"")</f>
        <v/>
      </c>
      <c r="BS643" s="2" t="str">
        <f>IF(Data!AZ643&gt;0,Data!AZ643-4,"")</f>
        <v/>
      </c>
      <c r="BT643" s="2" t="str">
        <f>IF(Data!BA643&gt;0,Data!BA643-4,"")</f>
        <v/>
      </c>
      <c r="BU643" s="2" t="str">
        <f>IF(Data!BB643&gt;0,Data!BB643-4,"")</f>
        <v/>
      </c>
      <c r="BW643" s="10" t="str">
        <f t="shared" si="201"/>
        <v/>
      </c>
      <c r="BX643" s="10" t="str">
        <f t="shared" si="202"/>
        <v/>
      </c>
      <c r="BY643" s="10" t="str">
        <f t="shared" si="203"/>
        <v/>
      </c>
      <c r="CA643" s="2" t="str">
        <f>IF(Data!BD643&gt;0,Data!BD643-4,"")</f>
        <v/>
      </c>
      <c r="CB643" s="2" t="str">
        <f>IF(Data!BE643&gt;0,Data!BE643-4,"")</f>
        <v/>
      </c>
      <c r="CC643" s="2" t="str">
        <f>IF(Data!BF643&gt;0,Data!BF643-4,"")</f>
        <v/>
      </c>
      <c r="CD643" s="2" t="str">
        <f>IF(Data!BG643&gt;0,Data!BG643-4,"")</f>
        <v/>
      </c>
      <c r="CE643" s="2" t="str">
        <f>IF(Data!BH643&gt;0,Data!BH643-4,"")</f>
        <v/>
      </c>
      <c r="CF643" s="2" t="str">
        <f>IF(Data!BI643&gt;0,Data!BI643-4,"")</f>
        <v/>
      </c>
      <c r="CG643" s="2" t="str">
        <f>IF(Data!BJ643&gt;0,Data!BJ643-4,"")</f>
        <v/>
      </c>
      <c r="CH643" s="2" t="str">
        <f>IF(Data!BK643&gt;0,Data!BK643-4,"")</f>
        <v/>
      </c>
      <c r="CK643" s="10" t="str">
        <f t="shared" si="204"/>
        <v/>
      </c>
      <c r="CL643" s="10" t="str">
        <f t="shared" si="205"/>
        <v/>
      </c>
      <c r="CM643" s="10" t="str">
        <f t="shared" si="206"/>
        <v/>
      </c>
    </row>
    <row r="644" spans="1:91" x14ac:dyDescent="0.25">
      <c r="A644" s="2" t="str">
        <f>IF(Data!B644&gt;0,Data!B644-4,"")</f>
        <v/>
      </c>
      <c r="B644" s="2" t="str">
        <f>IF(Data!C644&gt;0,Data!C644-4,"")</f>
        <v/>
      </c>
      <c r="C644" s="2" t="str">
        <f>IF(Data!D644&gt;0,Data!D644-4,"")</f>
        <v/>
      </c>
      <c r="D644" s="2" t="str">
        <f>IF(Data!E644&gt;0,Data!E644-4,"")</f>
        <v/>
      </c>
      <c r="E644" s="2" t="str">
        <f>IF(Data!F644&gt;0,Data!F644-4,"")</f>
        <v/>
      </c>
      <c r="F644" s="2" t="str">
        <f>IF(Data!G644&gt;0,Data!G644-4,"")</f>
        <v/>
      </c>
      <c r="G644" s="2" t="str">
        <f>IF(Data!H644&gt;0,Data!H644-4,"")</f>
        <v/>
      </c>
      <c r="H644" s="2" t="str">
        <f>IF(Data!I644&gt;0,Data!I644-4,"")</f>
        <v/>
      </c>
      <c r="J644" s="10" t="str">
        <f t="shared" si="207"/>
        <v/>
      </c>
      <c r="K644" s="10" t="str">
        <f t="shared" si="208"/>
        <v/>
      </c>
      <c r="L644" s="10" t="str">
        <f t="shared" si="209"/>
        <v/>
      </c>
      <c r="N644" s="2" t="str">
        <f>IF(Data!K644&gt;0,Data!K644-4,"")</f>
        <v/>
      </c>
      <c r="O644" s="2" t="str">
        <f>IF(Data!L644&gt;0,Data!L644-4,"")</f>
        <v/>
      </c>
      <c r="P644" s="2" t="str">
        <f>IF(Data!M644&gt;0,Data!M644-4,"")</f>
        <v/>
      </c>
      <c r="Q644" s="2" t="str">
        <f>IF(Data!N644&gt;0,Data!N644-4,"")</f>
        <v/>
      </c>
      <c r="R644" s="2" t="str">
        <f>IF(Data!O644&gt;0,Data!O644-4,"")</f>
        <v/>
      </c>
      <c r="S644" s="2" t="str">
        <f>IF(Data!P644&gt;0,Data!P644-4,"")</f>
        <v/>
      </c>
      <c r="T644" s="2" t="str">
        <f>IF(Data!Q644&gt;0,Data!Q644-4,"")</f>
        <v/>
      </c>
      <c r="U644" s="2" t="str">
        <f>IF(Data!R644&gt;0,Data!R644-4,"")</f>
        <v/>
      </c>
      <c r="V644" s="59"/>
      <c r="W644" s="10" t="str">
        <f t="shared" ref="W644:W707" si="210">IF(COUNT(N644,O644,P644,Q644)&gt;0,AVERAGE(N644,O644,P644,Q644),"")</f>
        <v/>
      </c>
      <c r="X644" s="10" t="str">
        <f t="shared" ref="X644:X707" si="211">IF(COUNT(R644,S644,T644,U644)&gt;0,AVERAGE(R644,S644,T644,U644),"")</f>
        <v/>
      </c>
      <c r="Y644" s="10" t="str">
        <f t="shared" ref="Y644:Y707" si="212">IF(COUNT(N644,O644,P644,Q644,R644,S644,T644,U644)&gt;0,AVERAGE(N644,O644,P644,Q644,R644,S644,T644,U644),"")</f>
        <v/>
      </c>
      <c r="AA644" s="2" t="str">
        <f>IF(Data!T644&gt;0,Data!T644-4,"")</f>
        <v/>
      </c>
      <c r="AB644" s="2" t="str">
        <f>IF(Data!U644&gt;0,Data!U644-4,"")</f>
        <v/>
      </c>
      <c r="AC644" s="2" t="str">
        <f>IF(Data!V644&gt;0,Data!V644-4,"")</f>
        <v/>
      </c>
      <c r="AD644" s="2" t="str">
        <f>IF(Data!W644&gt;0,Data!W644-4,"")</f>
        <v/>
      </c>
      <c r="AE644" s="2" t="str">
        <f>IF(Data!X644&gt;0,Data!X644-4,"")</f>
        <v/>
      </c>
      <c r="AF644" s="2" t="str">
        <f>IF(Data!Y644&gt;0,Data!Y644-4,"")</f>
        <v/>
      </c>
      <c r="AG644" s="2" t="str">
        <f>IF(Data!Z644&gt;0,Data!Z644-4,"")</f>
        <v/>
      </c>
      <c r="AH644" s="2" t="str">
        <f>IF(Data!AA644&gt;0,Data!AA644-4,"")</f>
        <v/>
      </c>
      <c r="AJ644" s="10" t="str">
        <f t="shared" ref="AJ644:AJ707" si="213">IF(COUNT(AA644,AB644,AC644,AD644)&gt;0,AVERAGE(AA644,AB644,AC644,AD644),"")</f>
        <v/>
      </c>
      <c r="AK644" s="10" t="str">
        <f t="shared" ref="AK644:AK707" si="214">IF(COUNT(AE644,AF644,AG644,AH644)&gt;0,AVERAGE(AE644,AF644,AG644,AH644),"")</f>
        <v/>
      </c>
      <c r="AL644" s="10" t="str">
        <f t="shared" ref="AL644:AL707" si="215">IF(COUNT(AA644,AB644,AC644,AD644,AE644,AF644,AG644,AH644)&gt;0,AVERAGE(AA644,AB644,AC644,AD644,AE644,AF644,AG644,AH644),"")</f>
        <v/>
      </c>
      <c r="AN644" s="2" t="str">
        <f>IF(Data!AC644&gt;0,Data!AC644-4,"")</f>
        <v/>
      </c>
      <c r="AO644" s="2" t="str">
        <f>IF(Data!AD644&gt;0,Data!AD644-4,"")</f>
        <v/>
      </c>
      <c r="AP644" s="2" t="str">
        <f>IF(Data!AE644&gt;0,Data!AE644-4,"")</f>
        <v/>
      </c>
      <c r="AQ644" s="2" t="str">
        <f>IF(Data!AF644&gt;0,Data!AF644-4,"")</f>
        <v/>
      </c>
      <c r="AR644" s="2" t="str">
        <f>IF(Data!AG644&gt;0,Data!AG644-4,"")</f>
        <v/>
      </c>
      <c r="AS644" s="2" t="str">
        <f>IF(Data!AH644&gt;0,Data!AH644-4,"")</f>
        <v/>
      </c>
      <c r="AT644" s="2" t="str">
        <f>IF(Data!AI644&gt;0,Data!AI644-4,"")</f>
        <v/>
      </c>
      <c r="AU644" s="2" t="str">
        <f>IF(Data!AJ644&gt;0,Data!AJ644-4,"")</f>
        <v/>
      </c>
      <c r="AW644" s="10" t="str">
        <f t="shared" ref="AW644:AW707" si="216">IF(COUNT(AN644,AO644,AP644,AQ644)&gt;0,AVERAGE(AN644,AO644,AP644,AQ644),"")</f>
        <v/>
      </c>
      <c r="AX644" s="10" t="str">
        <f t="shared" ref="AX644:AX707" si="217">IF(COUNT(AR644,AS644,AT644,AU644)&gt;0,AVERAGE(AR644,AS644,AT644,AU644),"")</f>
        <v/>
      </c>
      <c r="AY644" s="10" t="str">
        <f t="shared" ref="AY644:AY707" si="218">IF(COUNT(AN644,AO644,AP644,AQ644,AR644,AS644,AT644,AU644)&gt;0,AVERAGE(AN644,AO644,AP644,AQ644,AR644,AS644,AT644,AU644),"")</f>
        <v/>
      </c>
      <c r="BA644" s="2" t="str">
        <f>IF(Data!AL644&gt;0,Data!AL644-4,"")</f>
        <v/>
      </c>
      <c r="BB644" s="2" t="str">
        <f>IF(Data!AM644&gt;0,Data!AM644-4,"")</f>
        <v/>
      </c>
      <c r="BC644" s="2" t="str">
        <f>IF(Data!AN644&gt;0,Data!AN644-4,"")</f>
        <v/>
      </c>
      <c r="BD644" s="2" t="str">
        <f>IF(Data!AO644&gt;0,Data!AO644-4,"")</f>
        <v/>
      </c>
      <c r="BE644" s="2" t="str">
        <f>IF(Data!AP644&gt;0,Data!AP644-4,"")</f>
        <v/>
      </c>
      <c r="BF644" s="2" t="str">
        <f>IF(Data!AQ644&gt;0,Data!AQ644-4,"")</f>
        <v/>
      </c>
      <c r="BG644" s="2" t="str">
        <f>IF(Data!AR644&gt;0,Data!AR644-4,"")</f>
        <v/>
      </c>
      <c r="BH644" s="2" t="str">
        <f>IF(Data!AS644&gt;0,Data!AS644-4,"")</f>
        <v/>
      </c>
      <c r="BJ644" s="10" t="str">
        <f t="shared" ref="BJ644:BJ707" si="219">IF(COUNT(BA644,BB644,BC644,BD644)&gt;0,AVERAGE(BA644,BB644,BC644,BD644),"")</f>
        <v/>
      </c>
      <c r="BK644" s="10" t="str">
        <f t="shared" ref="BK644:BK707" si="220">IF(COUNT(BE644,BF644,BG644,BH644)&gt;0,AVERAGE(BE644,BF644,BG644,BH644),"")</f>
        <v/>
      </c>
      <c r="BL644" s="10" t="str">
        <f t="shared" ref="BL644:BL707" si="221">IF(COUNT(BA644,BB644,BC644,BD644,BE644,BF644,BG644,BH644)&gt;0,AVERAGE(BA644,BB644,BC644,BD644,BE644,BF644,BG644,BH644),"")</f>
        <v/>
      </c>
      <c r="BN644" s="2" t="str">
        <f>IF(Data!AU644&gt;0,Data!AU644-4,"")</f>
        <v/>
      </c>
      <c r="BO644" s="2" t="str">
        <f>IF(Data!AV644&gt;0,Data!AV644-4,"")</f>
        <v/>
      </c>
      <c r="BP644" s="2" t="str">
        <f>IF(Data!AW644&gt;0,Data!AW644-4,"")</f>
        <v/>
      </c>
      <c r="BQ644" s="2" t="str">
        <f>IF(Data!AX644&gt;0,Data!AX644-4,"")</f>
        <v/>
      </c>
      <c r="BR644" s="2" t="str">
        <f>IF(Data!AY644&gt;0,Data!AY644-4,"")</f>
        <v/>
      </c>
      <c r="BS644" s="2" t="str">
        <f>IF(Data!AZ644&gt;0,Data!AZ644-4,"")</f>
        <v/>
      </c>
      <c r="BT644" s="2" t="str">
        <f>IF(Data!BA644&gt;0,Data!BA644-4,"")</f>
        <v/>
      </c>
      <c r="BU644" s="2" t="str">
        <f>IF(Data!BB644&gt;0,Data!BB644-4,"")</f>
        <v/>
      </c>
      <c r="BW644" s="10" t="str">
        <f t="shared" ref="BW644:BW707" si="222">IF(COUNT(BN644,BO644,BP644,BQ644)&gt;0,AVERAGE(BN644,BO644,BP644,BQ644),"")</f>
        <v/>
      </c>
      <c r="BX644" s="10" t="str">
        <f t="shared" ref="BX644:BX707" si="223">IF(COUNT(BR644,BS644,BT644,BU644)&gt;0,AVERAGE(BR644,BS644,BT644,BU644),"")</f>
        <v/>
      </c>
      <c r="BY644" s="10" t="str">
        <f t="shared" ref="BY644:BY707" si="224">IF(COUNT(BN644,BO644,BP644,BQ644,BR644,BS644,BT644,BU644)&gt;0,AVERAGE(BN644,BO644,BP644,BQ644,BR644,BS644,BT644,BU644),"")</f>
        <v/>
      </c>
      <c r="CA644" s="2" t="str">
        <f>IF(Data!BD644&gt;0,Data!BD644-4,"")</f>
        <v/>
      </c>
      <c r="CB644" s="2" t="str">
        <f>IF(Data!BE644&gt;0,Data!BE644-4,"")</f>
        <v/>
      </c>
      <c r="CC644" s="2" t="str">
        <f>IF(Data!BF644&gt;0,Data!BF644-4,"")</f>
        <v/>
      </c>
      <c r="CD644" s="2" t="str">
        <f>IF(Data!BG644&gt;0,Data!BG644-4,"")</f>
        <v/>
      </c>
      <c r="CE644" s="2" t="str">
        <f>IF(Data!BH644&gt;0,Data!BH644-4,"")</f>
        <v/>
      </c>
      <c r="CF644" s="2" t="str">
        <f>IF(Data!BI644&gt;0,Data!BI644-4,"")</f>
        <v/>
      </c>
      <c r="CG644" s="2" t="str">
        <f>IF(Data!BJ644&gt;0,Data!BJ644-4,"")</f>
        <v/>
      </c>
      <c r="CH644" s="2" t="str">
        <f>IF(Data!BK644&gt;0,Data!BK644-4,"")</f>
        <v/>
      </c>
      <c r="CK644" s="10" t="str">
        <f t="shared" ref="CK644:CK707" si="225">IF(COUNT(CA644,CB644,CC644,CD644)&gt;0,AVERAGE(CA644,CB644,CC644,CD644),"")</f>
        <v/>
      </c>
      <c r="CL644" s="10" t="str">
        <f t="shared" ref="CL644:CL707" si="226">IF(COUNT(CE644,CF644,CG644,CH644)&gt;0,AVERAGE(CE644,CF644,CG644,CH644),"")</f>
        <v/>
      </c>
      <c r="CM644" s="10" t="str">
        <f t="shared" ref="CM644:CM707" si="227">IF(COUNT(CA644,CB644,CC644,CD644,CE644,CF644,CG644,CH644)&gt;0,AVERAGE(CA644,CB644,CC644,CD644,CE644,CF644,CG644,CH644),"")</f>
        <v/>
      </c>
    </row>
    <row r="645" spans="1:91" x14ac:dyDescent="0.25">
      <c r="A645" s="2" t="str">
        <f>IF(Data!B645&gt;0,Data!B645-4,"")</f>
        <v/>
      </c>
      <c r="B645" s="2" t="str">
        <f>IF(Data!C645&gt;0,Data!C645-4,"")</f>
        <v/>
      </c>
      <c r="C645" s="2" t="str">
        <f>IF(Data!D645&gt;0,Data!D645-4,"")</f>
        <v/>
      </c>
      <c r="D645" s="2" t="str">
        <f>IF(Data!E645&gt;0,Data!E645-4,"")</f>
        <v/>
      </c>
      <c r="E645" s="2" t="str">
        <f>IF(Data!F645&gt;0,Data!F645-4,"")</f>
        <v/>
      </c>
      <c r="F645" s="2" t="str">
        <f>IF(Data!G645&gt;0,Data!G645-4,"")</f>
        <v/>
      </c>
      <c r="G645" s="2" t="str">
        <f>IF(Data!H645&gt;0,Data!H645-4,"")</f>
        <v/>
      </c>
      <c r="H645" s="2" t="str">
        <f>IF(Data!I645&gt;0,Data!I645-4,"")</f>
        <v/>
      </c>
      <c r="J645" s="10" t="str">
        <f t="shared" ref="J645:J708" si="228">IF(COUNT(A645,B645,C645,D645)&gt;0,AVERAGE(A645,B645,C645,D645),"")</f>
        <v/>
      </c>
      <c r="K645" s="10" t="str">
        <f t="shared" ref="K645:K708" si="229">IF(COUNT(E645,F645,G645,H645)&gt;0,AVERAGE(E645,F645,G645,H645),"")</f>
        <v/>
      </c>
      <c r="L645" s="10" t="str">
        <f t="shared" ref="L645:L708" si="230">IF(COUNT(A645,B645,C645,D645,E645,F645,G645,H645)&gt;0,AVERAGE(A645,B645,C645,D645,E645,F645,G645,H645),"")</f>
        <v/>
      </c>
      <c r="N645" s="2" t="str">
        <f>IF(Data!K645&gt;0,Data!K645-4,"")</f>
        <v/>
      </c>
      <c r="O645" s="2" t="str">
        <f>IF(Data!L645&gt;0,Data!L645-4,"")</f>
        <v/>
      </c>
      <c r="P645" s="2" t="str">
        <f>IF(Data!M645&gt;0,Data!M645-4,"")</f>
        <v/>
      </c>
      <c r="Q645" s="2" t="str">
        <f>IF(Data!N645&gt;0,Data!N645-4,"")</f>
        <v/>
      </c>
      <c r="R645" s="2" t="str">
        <f>IF(Data!O645&gt;0,Data!O645-4,"")</f>
        <v/>
      </c>
      <c r="S645" s="2" t="str">
        <f>IF(Data!P645&gt;0,Data!P645-4,"")</f>
        <v/>
      </c>
      <c r="T645" s="2" t="str">
        <f>IF(Data!Q645&gt;0,Data!Q645-4,"")</f>
        <v/>
      </c>
      <c r="U645" s="2" t="str">
        <f>IF(Data!R645&gt;0,Data!R645-4,"")</f>
        <v/>
      </c>
      <c r="V645" s="59"/>
      <c r="W645" s="10" t="str">
        <f t="shared" si="210"/>
        <v/>
      </c>
      <c r="X645" s="10" t="str">
        <f t="shared" si="211"/>
        <v/>
      </c>
      <c r="Y645" s="10" t="str">
        <f t="shared" si="212"/>
        <v/>
      </c>
      <c r="AA645" s="2" t="str">
        <f>IF(Data!T645&gt;0,Data!T645-4,"")</f>
        <v/>
      </c>
      <c r="AB645" s="2" t="str">
        <f>IF(Data!U645&gt;0,Data!U645-4,"")</f>
        <v/>
      </c>
      <c r="AC645" s="2" t="str">
        <f>IF(Data!V645&gt;0,Data!V645-4,"")</f>
        <v/>
      </c>
      <c r="AD645" s="2" t="str">
        <f>IF(Data!W645&gt;0,Data!W645-4,"")</f>
        <v/>
      </c>
      <c r="AE645" s="2" t="str">
        <f>IF(Data!X645&gt;0,Data!X645-4,"")</f>
        <v/>
      </c>
      <c r="AF645" s="2" t="str">
        <f>IF(Data!Y645&gt;0,Data!Y645-4,"")</f>
        <v/>
      </c>
      <c r="AG645" s="2" t="str">
        <f>IF(Data!Z645&gt;0,Data!Z645-4,"")</f>
        <v/>
      </c>
      <c r="AH645" s="2" t="str">
        <f>IF(Data!AA645&gt;0,Data!AA645-4,"")</f>
        <v/>
      </c>
      <c r="AJ645" s="10" t="str">
        <f t="shared" si="213"/>
        <v/>
      </c>
      <c r="AK645" s="10" t="str">
        <f t="shared" si="214"/>
        <v/>
      </c>
      <c r="AL645" s="10" t="str">
        <f t="shared" si="215"/>
        <v/>
      </c>
      <c r="AN645" s="2" t="str">
        <f>IF(Data!AC645&gt;0,Data!AC645-4,"")</f>
        <v/>
      </c>
      <c r="AO645" s="2" t="str">
        <f>IF(Data!AD645&gt;0,Data!AD645-4,"")</f>
        <v/>
      </c>
      <c r="AP645" s="2" t="str">
        <f>IF(Data!AE645&gt;0,Data!AE645-4,"")</f>
        <v/>
      </c>
      <c r="AQ645" s="2" t="str">
        <f>IF(Data!AF645&gt;0,Data!AF645-4,"")</f>
        <v/>
      </c>
      <c r="AR645" s="2" t="str">
        <f>IF(Data!AG645&gt;0,Data!AG645-4,"")</f>
        <v/>
      </c>
      <c r="AS645" s="2" t="str">
        <f>IF(Data!AH645&gt;0,Data!AH645-4,"")</f>
        <v/>
      </c>
      <c r="AT645" s="2" t="str">
        <f>IF(Data!AI645&gt;0,Data!AI645-4,"")</f>
        <v/>
      </c>
      <c r="AU645" s="2" t="str">
        <f>IF(Data!AJ645&gt;0,Data!AJ645-4,"")</f>
        <v/>
      </c>
      <c r="AW645" s="10" t="str">
        <f t="shared" si="216"/>
        <v/>
      </c>
      <c r="AX645" s="10" t="str">
        <f t="shared" si="217"/>
        <v/>
      </c>
      <c r="AY645" s="10" t="str">
        <f t="shared" si="218"/>
        <v/>
      </c>
      <c r="BA645" s="2" t="str">
        <f>IF(Data!AL645&gt;0,Data!AL645-4,"")</f>
        <v/>
      </c>
      <c r="BB645" s="2" t="str">
        <f>IF(Data!AM645&gt;0,Data!AM645-4,"")</f>
        <v/>
      </c>
      <c r="BC645" s="2" t="str">
        <f>IF(Data!AN645&gt;0,Data!AN645-4,"")</f>
        <v/>
      </c>
      <c r="BD645" s="2" t="str">
        <f>IF(Data!AO645&gt;0,Data!AO645-4,"")</f>
        <v/>
      </c>
      <c r="BE645" s="2" t="str">
        <f>IF(Data!AP645&gt;0,Data!AP645-4,"")</f>
        <v/>
      </c>
      <c r="BF645" s="2" t="str">
        <f>IF(Data!AQ645&gt;0,Data!AQ645-4,"")</f>
        <v/>
      </c>
      <c r="BG645" s="2" t="str">
        <f>IF(Data!AR645&gt;0,Data!AR645-4,"")</f>
        <v/>
      </c>
      <c r="BH645" s="2" t="str">
        <f>IF(Data!AS645&gt;0,Data!AS645-4,"")</f>
        <v/>
      </c>
      <c r="BJ645" s="10" t="str">
        <f t="shared" si="219"/>
        <v/>
      </c>
      <c r="BK645" s="10" t="str">
        <f t="shared" si="220"/>
        <v/>
      </c>
      <c r="BL645" s="10" t="str">
        <f t="shared" si="221"/>
        <v/>
      </c>
      <c r="BN645" s="2" t="str">
        <f>IF(Data!AU645&gt;0,Data!AU645-4,"")</f>
        <v/>
      </c>
      <c r="BO645" s="2" t="str">
        <f>IF(Data!AV645&gt;0,Data!AV645-4,"")</f>
        <v/>
      </c>
      <c r="BP645" s="2" t="str">
        <f>IF(Data!AW645&gt;0,Data!AW645-4,"")</f>
        <v/>
      </c>
      <c r="BQ645" s="2" t="str">
        <f>IF(Data!AX645&gt;0,Data!AX645-4,"")</f>
        <v/>
      </c>
      <c r="BR645" s="2" t="str">
        <f>IF(Data!AY645&gt;0,Data!AY645-4,"")</f>
        <v/>
      </c>
      <c r="BS645" s="2" t="str">
        <f>IF(Data!AZ645&gt;0,Data!AZ645-4,"")</f>
        <v/>
      </c>
      <c r="BT645" s="2" t="str">
        <f>IF(Data!BA645&gt;0,Data!BA645-4,"")</f>
        <v/>
      </c>
      <c r="BU645" s="2" t="str">
        <f>IF(Data!BB645&gt;0,Data!BB645-4,"")</f>
        <v/>
      </c>
      <c r="BW645" s="10" t="str">
        <f t="shared" si="222"/>
        <v/>
      </c>
      <c r="BX645" s="10" t="str">
        <f t="shared" si="223"/>
        <v/>
      </c>
      <c r="BY645" s="10" t="str">
        <f t="shared" si="224"/>
        <v/>
      </c>
      <c r="CA645" s="2" t="str">
        <f>IF(Data!BD645&gt;0,Data!BD645-4,"")</f>
        <v/>
      </c>
      <c r="CB645" s="2" t="str">
        <f>IF(Data!BE645&gt;0,Data!BE645-4,"")</f>
        <v/>
      </c>
      <c r="CC645" s="2" t="str">
        <f>IF(Data!BF645&gt;0,Data!BF645-4,"")</f>
        <v/>
      </c>
      <c r="CD645" s="2" t="str">
        <f>IF(Data!BG645&gt;0,Data!BG645-4,"")</f>
        <v/>
      </c>
      <c r="CE645" s="2" t="str">
        <f>IF(Data!BH645&gt;0,Data!BH645-4,"")</f>
        <v/>
      </c>
      <c r="CF645" s="2" t="str">
        <f>IF(Data!BI645&gt;0,Data!BI645-4,"")</f>
        <v/>
      </c>
      <c r="CG645" s="2" t="str">
        <f>IF(Data!BJ645&gt;0,Data!BJ645-4,"")</f>
        <v/>
      </c>
      <c r="CH645" s="2" t="str">
        <f>IF(Data!BK645&gt;0,Data!BK645-4,"")</f>
        <v/>
      </c>
      <c r="CK645" s="10" t="str">
        <f t="shared" si="225"/>
        <v/>
      </c>
      <c r="CL645" s="10" t="str">
        <f t="shared" si="226"/>
        <v/>
      </c>
      <c r="CM645" s="10" t="str">
        <f t="shared" si="227"/>
        <v/>
      </c>
    </row>
    <row r="646" spans="1:91" x14ac:dyDescent="0.25">
      <c r="A646" s="2" t="str">
        <f>IF(Data!B646&gt;0,Data!B646-4,"")</f>
        <v/>
      </c>
      <c r="B646" s="2" t="str">
        <f>IF(Data!C646&gt;0,Data!C646-4,"")</f>
        <v/>
      </c>
      <c r="C646" s="2" t="str">
        <f>IF(Data!D646&gt;0,Data!D646-4,"")</f>
        <v/>
      </c>
      <c r="D646" s="2" t="str">
        <f>IF(Data!E646&gt;0,Data!E646-4,"")</f>
        <v/>
      </c>
      <c r="E646" s="2" t="str">
        <f>IF(Data!F646&gt;0,Data!F646-4,"")</f>
        <v/>
      </c>
      <c r="F646" s="2" t="str">
        <f>IF(Data!G646&gt;0,Data!G646-4,"")</f>
        <v/>
      </c>
      <c r="G646" s="2" t="str">
        <f>IF(Data!H646&gt;0,Data!H646-4,"")</f>
        <v/>
      </c>
      <c r="H646" s="2" t="str">
        <f>IF(Data!I646&gt;0,Data!I646-4,"")</f>
        <v/>
      </c>
      <c r="J646" s="10" t="str">
        <f t="shared" si="228"/>
        <v/>
      </c>
      <c r="K646" s="10" t="str">
        <f t="shared" si="229"/>
        <v/>
      </c>
      <c r="L646" s="10" t="str">
        <f t="shared" si="230"/>
        <v/>
      </c>
      <c r="N646" s="2" t="str">
        <f>IF(Data!K646&gt;0,Data!K646-4,"")</f>
        <v/>
      </c>
      <c r="O646" s="2" t="str">
        <f>IF(Data!L646&gt;0,Data!L646-4,"")</f>
        <v/>
      </c>
      <c r="P646" s="2" t="str">
        <f>IF(Data!M646&gt;0,Data!M646-4,"")</f>
        <v/>
      </c>
      <c r="Q646" s="2" t="str">
        <f>IF(Data!N646&gt;0,Data!N646-4,"")</f>
        <v/>
      </c>
      <c r="R646" s="2" t="str">
        <f>IF(Data!O646&gt;0,Data!O646-4,"")</f>
        <v/>
      </c>
      <c r="S646" s="2" t="str">
        <f>IF(Data!P646&gt;0,Data!P646-4,"")</f>
        <v/>
      </c>
      <c r="T646" s="2" t="str">
        <f>IF(Data!Q646&gt;0,Data!Q646-4,"")</f>
        <v/>
      </c>
      <c r="U646" s="2" t="str">
        <f>IF(Data!R646&gt;0,Data!R646-4,"")</f>
        <v/>
      </c>
      <c r="V646" s="59"/>
      <c r="W646" s="10" t="str">
        <f t="shared" si="210"/>
        <v/>
      </c>
      <c r="X646" s="10" t="str">
        <f t="shared" si="211"/>
        <v/>
      </c>
      <c r="Y646" s="10" t="str">
        <f t="shared" si="212"/>
        <v/>
      </c>
      <c r="AA646" s="2" t="str">
        <f>IF(Data!T646&gt;0,Data!T646-4,"")</f>
        <v/>
      </c>
      <c r="AB646" s="2" t="str">
        <f>IF(Data!U646&gt;0,Data!U646-4,"")</f>
        <v/>
      </c>
      <c r="AC646" s="2" t="str">
        <f>IF(Data!V646&gt;0,Data!V646-4,"")</f>
        <v/>
      </c>
      <c r="AD646" s="2" t="str">
        <f>IF(Data!W646&gt;0,Data!W646-4,"")</f>
        <v/>
      </c>
      <c r="AE646" s="2" t="str">
        <f>IF(Data!X646&gt;0,Data!X646-4,"")</f>
        <v/>
      </c>
      <c r="AF646" s="2" t="str">
        <f>IF(Data!Y646&gt;0,Data!Y646-4,"")</f>
        <v/>
      </c>
      <c r="AG646" s="2" t="str">
        <f>IF(Data!Z646&gt;0,Data!Z646-4,"")</f>
        <v/>
      </c>
      <c r="AH646" s="2" t="str">
        <f>IF(Data!AA646&gt;0,Data!AA646-4,"")</f>
        <v/>
      </c>
      <c r="AJ646" s="10" t="str">
        <f t="shared" si="213"/>
        <v/>
      </c>
      <c r="AK646" s="10" t="str">
        <f t="shared" si="214"/>
        <v/>
      </c>
      <c r="AL646" s="10" t="str">
        <f t="shared" si="215"/>
        <v/>
      </c>
      <c r="AN646" s="2" t="str">
        <f>IF(Data!AC646&gt;0,Data!AC646-4,"")</f>
        <v/>
      </c>
      <c r="AO646" s="2" t="str">
        <f>IF(Data!AD646&gt;0,Data!AD646-4,"")</f>
        <v/>
      </c>
      <c r="AP646" s="2" t="str">
        <f>IF(Data!AE646&gt;0,Data!AE646-4,"")</f>
        <v/>
      </c>
      <c r="AQ646" s="2" t="str">
        <f>IF(Data!AF646&gt;0,Data!AF646-4,"")</f>
        <v/>
      </c>
      <c r="AR646" s="2" t="str">
        <f>IF(Data!AG646&gt;0,Data!AG646-4,"")</f>
        <v/>
      </c>
      <c r="AS646" s="2" t="str">
        <f>IF(Data!AH646&gt;0,Data!AH646-4,"")</f>
        <v/>
      </c>
      <c r="AT646" s="2" t="str">
        <f>IF(Data!AI646&gt;0,Data!AI646-4,"")</f>
        <v/>
      </c>
      <c r="AU646" s="2" t="str">
        <f>IF(Data!AJ646&gt;0,Data!AJ646-4,"")</f>
        <v/>
      </c>
      <c r="AW646" s="10" t="str">
        <f t="shared" si="216"/>
        <v/>
      </c>
      <c r="AX646" s="10" t="str">
        <f t="shared" si="217"/>
        <v/>
      </c>
      <c r="AY646" s="10" t="str">
        <f t="shared" si="218"/>
        <v/>
      </c>
      <c r="BA646" s="2" t="str">
        <f>IF(Data!AL646&gt;0,Data!AL646-4,"")</f>
        <v/>
      </c>
      <c r="BB646" s="2" t="str">
        <f>IF(Data!AM646&gt;0,Data!AM646-4,"")</f>
        <v/>
      </c>
      <c r="BC646" s="2" t="str">
        <f>IF(Data!AN646&gt;0,Data!AN646-4,"")</f>
        <v/>
      </c>
      <c r="BD646" s="2" t="str">
        <f>IF(Data!AO646&gt;0,Data!AO646-4,"")</f>
        <v/>
      </c>
      <c r="BE646" s="2" t="str">
        <f>IF(Data!AP646&gt;0,Data!AP646-4,"")</f>
        <v/>
      </c>
      <c r="BF646" s="2" t="str">
        <f>IF(Data!AQ646&gt;0,Data!AQ646-4,"")</f>
        <v/>
      </c>
      <c r="BG646" s="2" t="str">
        <f>IF(Data!AR646&gt;0,Data!AR646-4,"")</f>
        <v/>
      </c>
      <c r="BH646" s="2" t="str">
        <f>IF(Data!AS646&gt;0,Data!AS646-4,"")</f>
        <v/>
      </c>
      <c r="BJ646" s="10" t="str">
        <f t="shared" si="219"/>
        <v/>
      </c>
      <c r="BK646" s="10" t="str">
        <f t="shared" si="220"/>
        <v/>
      </c>
      <c r="BL646" s="10" t="str">
        <f t="shared" si="221"/>
        <v/>
      </c>
      <c r="BN646" s="2" t="str">
        <f>IF(Data!AU646&gt;0,Data!AU646-4,"")</f>
        <v/>
      </c>
      <c r="BO646" s="2" t="str">
        <f>IF(Data!AV646&gt;0,Data!AV646-4,"")</f>
        <v/>
      </c>
      <c r="BP646" s="2" t="str">
        <f>IF(Data!AW646&gt;0,Data!AW646-4,"")</f>
        <v/>
      </c>
      <c r="BQ646" s="2" t="str">
        <f>IF(Data!AX646&gt;0,Data!AX646-4,"")</f>
        <v/>
      </c>
      <c r="BR646" s="2" t="str">
        <f>IF(Data!AY646&gt;0,Data!AY646-4,"")</f>
        <v/>
      </c>
      <c r="BS646" s="2" t="str">
        <f>IF(Data!AZ646&gt;0,Data!AZ646-4,"")</f>
        <v/>
      </c>
      <c r="BT646" s="2" t="str">
        <f>IF(Data!BA646&gt;0,Data!BA646-4,"")</f>
        <v/>
      </c>
      <c r="BU646" s="2" t="str">
        <f>IF(Data!BB646&gt;0,Data!BB646-4,"")</f>
        <v/>
      </c>
      <c r="BW646" s="10" t="str">
        <f t="shared" si="222"/>
        <v/>
      </c>
      <c r="BX646" s="10" t="str">
        <f t="shared" si="223"/>
        <v/>
      </c>
      <c r="BY646" s="10" t="str">
        <f t="shared" si="224"/>
        <v/>
      </c>
      <c r="CA646" s="2" t="str">
        <f>IF(Data!BD646&gt;0,Data!BD646-4,"")</f>
        <v/>
      </c>
      <c r="CB646" s="2" t="str">
        <f>IF(Data!BE646&gt;0,Data!BE646-4,"")</f>
        <v/>
      </c>
      <c r="CC646" s="2" t="str">
        <f>IF(Data!BF646&gt;0,Data!BF646-4,"")</f>
        <v/>
      </c>
      <c r="CD646" s="2" t="str">
        <f>IF(Data!BG646&gt;0,Data!BG646-4,"")</f>
        <v/>
      </c>
      <c r="CE646" s="2" t="str">
        <f>IF(Data!BH646&gt;0,Data!BH646-4,"")</f>
        <v/>
      </c>
      <c r="CF646" s="2" t="str">
        <f>IF(Data!BI646&gt;0,Data!BI646-4,"")</f>
        <v/>
      </c>
      <c r="CG646" s="2" t="str">
        <f>IF(Data!BJ646&gt;0,Data!BJ646-4,"")</f>
        <v/>
      </c>
      <c r="CH646" s="2" t="str">
        <f>IF(Data!BK646&gt;0,Data!BK646-4,"")</f>
        <v/>
      </c>
      <c r="CK646" s="10" t="str">
        <f t="shared" si="225"/>
        <v/>
      </c>
      <c r="CL646" s="10" t="str">
        <f t="shared" si="226"/>
        <v/>
      </c>
      <c r="CM646" s="10" t="str">
        <f t="shared" si="227"/>
        <v/>
      </c>
    </row>
    <row r="647" spans="1:91" x14ac:dyDescent="0.25">
      <c r="A647" s="2" t="str">
        <f>IF(Data!B647&gt;0,Data!B647-4,"")</f>
        <v/>
      </c>
      <c r="B647" s="2" t="str">
        <f>IF(Data!C647&gt;0,Data!C647-4,"")</f>
        <v/>
      </c>
      <c r="C647" s="2" t="str">
        <f>IF(Data!D647&gt;0,Data!D647-4,"")</f>
        <v/>
      </c>
      <c r="D647" s="2" t="str">
        <f>IF(Data!E647&gt;0,Data!E647-4,"")</f>
        <v/>
      </c>
      <c r="E647" s="2" t="str">
        <f>IF(Data!F647&gt;0,Data!F647-4,"")</f>
        <v/>
      </c>
      <c r="F647" s="2" t="str">
        <f>IF(Data!G647&gt;0,Data!G647-4,"")</f>
        <v/>
      </c>
      <c r="G647" s="2" t="str">
        <f>IF(Data!H647&gt;0,Data!H647-4,"")</f>
        <v/>
      </c>
      <c r="H647" s="2" t="str">
        <f>IF(Data!I647&gt;0,Data!I647-4,"")</f>
        <v/>
      </c>
      <c r="J647" s="10" t="str">
        <f t="shared" si="228"/>
        <v/>
      </c>
      <c r="K647" s="10" t="str">
        <f t="shared" si="229"/>
        <v/>
      </c>
      <c r="L647" s="10" t="str">
        <f t="shared" si="230"/>
        <v/>
      </c>
      <c r="N647" s="2" t="str">
        <f>IF(Data!K647&gt;0,Data!K647-4,"")</f>
        <v/>
      </c>
      <c r="O647" s="2" t="str">
        <f>IF(Data!L647&gt;0,Data!L647-4,"")</f>
        <v/>
      </c>
      <c r="P647" s="2" t="str">
        <f>IF(Data!M647&gt;0,Data!M647-4,"")</f>
        <v/>
      </c>
      <c r="Q647" s="2" t="str">
        <f>IF(Data!N647&gt;0,Data!N647-4,"")</f>
        <v/>
      </c>
      <c r="R647" s="2" t="str">
        <f>IF(Data!O647&gt;0,Data!O647-4,"")</f>
        <v/>
      </c>
      <c r="S647" s="2" t="str">
        <f>IF(Data!P647&gt;0,Data!P647-4,"")</f>
        <v/>
      </c>
      <c r="T647" s="2" t="str">
        <f>IF(Data!Q647&gt;0,Data!Q647-4,"")</f>
        <v/>
      </c>
      <c r="U647" s="2" t="str">
        <f>IF(Data!R647&gt;0,Data!R647-4,"")</f>
        <v/>
      </c>
      <c r="V647" s="59"/>
      <c r="W647" s="10" t="str">
        <f t="shared" si="210"/>
        <v/>
      </c>
      <c r="X647" s="10" t="str">
        <f t="shared" si="211"/>
        <v/>
      </c>
      <c r="Y647" s="10" t="str">
        <f t="shared" si="212"/>
        <v/>
      </c>
      <c r="AA647" s="2" t="str">
        <f>IF(Data!T647&gt;0,Data!T647-4,"")</f>
        <v/>
      </c>
      <c r="AB647" s="2" t="str">
        <f>IF(Data!U647&gt;0,Data!U647-4,"")</f>
        <v/>
      </c>
      <c r="AC647" s="2" t="str">
        <f>IF(Data!V647&gt;0,Data!V647-4,"")</f>
        <v/>
      </c>
      <c r="AD647" s="2" t="str">
        <f>IF(Data!W647&gt;0,Data!W647-4,"")</f>
        <v/>
      </c>
      <c r="AE647" s="2" t="str">
        <f>IF(Data!X647&gt;0,Data!X647-4,"")</f>
        <v/>
      </c>
      <c r="AF647" s="2" t="str">
        <f>IF(Data!Y647&gt;0,Data!Y647-4,"")</f>
        <v/>
      </c>
      <c r="AG647" s="2" t="str">
        <f>IF(Data!Z647&gt;0,Data!Z647-4,"")</f>
        <v/>
      </c>
      <c r="AH647" s="2" t="str">
        <f>IF(Data!AA647&gt;0,Data!AA647-4,"")</f>
        <v/>
      </c>
      <c r="AJ647" s="10" t="str">
        <f t="shared" si="213"/>
        <v/>
      </c>
      <c r="AK647" s="10" t="str">
        <f t="shared" si="214"/>
        <v/>
      </c>
      <c r="AL647" s="10" t="str">
        <f t="shared" si="215"/>
        <v/>
      </c>
      <c r="AN647" s="2" t="str">
        <f>IF(Data!AC647&gt;0,Data!AC647-4,"")</f>
        <v/>
      </c>
      <c r="AO647" s="2" t="str">
        <f>IF(Data!AD647&gt;0,Data!AD647-4,"")</f>
        <v/>
      </c>
      <c r="AP647" s="2" t="str">
        <f>IF(Data!AE647&gt;0,Data!AE647-4,"")</f>
        <v/>
      </c>
      <c r="AQ647" s="2" t="str">
        <f>IF(Data!AF647&gt;0,Data!AF647-4,"")</f>
        <v/>
      </c>
      <c r="AR647" s="2" t="str">
        <f>IF(Data!AG647&gt;0,Data!AG647-4,"")</f>
        <v/>
      </c>
      <c r="AS647" s="2" t="str">
        <f>IF(Data!AH647&gt;0,Data!AH647-4,"")</f>
        <v/>
      </c>
      <c r="AT647" s="2" t="str">
        <f>IF(Data!AI647&gt;0,Data!AI647-4,"")</f>
        <v/>
      </c>
      <c r="AU647" s="2" t="str">
        <f>IF(Data!AJ647&gt;0,Data!AJ647-4,"")</f>
        <v/>
      </c>
      <c r="AW647" s="10" t="str">
        <f t="shared" si="216"/>
        <v/>
      </c>
      <c r="AX647" s="10" t="str">
        <f t="shared" si="217"/>
        <v/>
      </c>
      <c r="AY647" s="10" t="str">
        <f t="shared" si="218"/>
        <v/>
      </c>
      <c r="BA647" s="2" t="str">
        <f>IF(Data!AL647&gt;0,Data!AL647-4,"")</f>
        <v/>
      </c>
      <c r="BB647" s="2" t="str">
        <f>IF(Data!AM647&gt;0,Data!AM647-4,"")</f>
        <v/>
      </c>
      <c r="BC647" s="2" t="str">
        <f>IF(Data!AN647&gt;0,Data!AN647-4,"")</f>
        <v/>
      </c>
      <c r="BD647" s="2" t="str">
        <f>IF(Data!AO647&gt;0,Data!AO647-4,"")</f>
        <v/>
      </c>
      <c r="BE647" s="2" t="str">
        <f>IF(Data!AP647&gt;0,Data!AP647-4,"")</f>
        <v/>
      </c>
      <c r="BF647" s="2" t="str">
        <f>IF(Data!AQ647&gt;0,Data!AQ647-4,"")</f>
        <v/>
      </c>
      <c r="BG647" s="2" t="str">
        <f>IF(Data!AR647&gt;0,Data!AR647-4,"")</f>
        <v/>
      </c>
      <c r="BH647" s="2" t="str">
        <f>IF(Data!AS647&gt;0,Data!AS647-4,"")</f>
        <v/>
      </c>
      <c r="BJ647" s="10" t="str">
        <f t="shared" si="219"/>
        <v/>
      </c>
      <c r="BK647" s="10" t="str">
        <f t="shared" si="220"/>
        <v/>
      </c>
      <c r="BL647" s="10" t="str">
        <f t="shared" si="221"/>
        <v/>
      </c>
      <c r="BN647" s="2" t="str">
        <f>IF(Data!AU647&gt;0,Data!AU647-4,"")</f>
        <v/>
      </c>
      <c r="BO647" s="2" t="str">
        <f>IF(Data!AV647&gt;0,Data!AV647-4,"")</f>
        <v/>
      </c>
      <c r="BP647" s="2" t="str">
        <f>IF(Data!AW647&gt;0,Data!AW647-4,"")</f>
        <v/>
      </c>
      <c r="BQ647" s="2" t="str">
        <f>IF(Data!AX647&gt;0,Data!AX647-4,"")</f>
        <v/>
      </c>
      <c r="BR647" s="2" t="str">
        <f>IF(Data!AY647&gt;0,Data!AY647-4,"")</f>
        <v/>
      </c>
      <c r="BS647" s="2" t="str">
        <f>IF(Data!AZ647&gt;0,Data!AZ647-4,"")</f>
        <v/>
      </c>
      <c r="BT647" s="2" t="str">
        <f>IF(Data!BA647&gt;0,Data!BA647-4,"")</f>
        <v/>
      </c>
      <c r="BU647" s="2" t="str">
        <f>IF(Data!BB647&gt;0,Data!BB647-4,"")</f>
        <v/>
      </c>
      <c r="BW647" s="10" t="str">
        <f t="shared" si="222"/>
        <v/>
      </c>
      <c r="BX647" s="10" t="str">
        <f t="shared" si="223"/>
        <v/>
      </c>
      <c r="BY647" s="10" t="str">
        <f t="shared" si="224"/>
        <v/>
      </c>
      <c r="CA647" s="2" t="str">
        <f>IF(Data!BD647&gt;0,Data!BD647-4,"")</f>
        <v/>
      </c>
      <c r="CB647" s="2" t="str">
        <f>IF(Data!BE647&gt;0,Data!BE647-4,"")</f>
        <v/>
      </c>
      <c r="CC647" s="2" t="str">
        <f>IF(Data!BF647&gt;0,Data!BF647-4,"")</f>
        <v/>
      </c>
      <c r="CD647" s="2" t="str">
        <f>IF(Data!BG647&gt;0,Data!BG647-4,"")</f>
        <v/>
      </c>
      <c r="CE647" s="2" t="str">
        <f>IF(Data!BH647&gt;0,Data!BH647-4,"")</f>
        <v/>
      </c>
      <c r="CF647" s="2" t="str">
        <f>IF(Data!BI647&gt;0,Data!BI647-4,"")</f>
        <v/>
      </c>
      <c r="CG647" s="2" t="str">
        <f>IF(Data!BJ647&gt;0,Data!BJ647-4,"")</f>
        <v/>
      </c>
      <c r="CH647" s="2" t="str">
        <f>IF(Data!BK647&gt;0,Data!BK647-4,"")</f>
        <v/>
      </c>
      <c r="CK647" s="10" t="str">
        <f t="shared" si="225"/>
        <v/>
      </c>
      <c r="CL647" s="10" t="str">
        <f t="shared" si="226"/>
        <v/>
      </c>
      <c r="CM647" s="10" t="str">
        <f t="shared" si="227"/>
        <v/>
      </c>
    </row>
    <row r="648" spans="1:91" x14ac:dyDescent="0.25">
      <c r="A648" s="2" t="str">
        <f>IF(Data!B648&gt;0,Data!B648-4,"")</f>
        <v/>
      </c>
      <c r="B648" s="2" t="str">
        <f>IF(Data!C648&gt;0,Data!C648-4,"")</f>
        <v/>
      </c>
      <c r="C648" s="2" t="str">
        <f>IF(Data!D648&gt;0,Data!D648-4,"")</f>
        <v/>
      </c>
      <c r="D648" s="2" t="str">
        <f>IF(Data!E648&gt;0,Data!E648-4,"")</f>
        <v/>
      </c>
      <c r="E648" s="2" t="str">
        <f>IF(Data!F648&gt;0,Data!F648-4,"")</f>
        <v/>
      </c>
      <c r="F648" s="2" t="str">
        <f>IF(Data!G648&gt;0,Data!G648-4,"")</f>
        <v/>
      </c>
      <c r="G648" s="2" t="str">
        <f>IF(Data!H648&gt;0,Data!H648-4,"")</f>
        <v/>
      </c>
      <c r="H648" s="2" t="str">
        <f>IF(Data!I648&gt;0,Data!I648-4,"")</f>
        <v/>
      </c>
      <c r="J648" s="10" t="str">
        <f t="shared" si="228"/>
        <v/>
      </c>
      <c r="K648" s="10" t="str">
        <f t="shared" si="229"/>
        <v/>
      </c>
      <c r="L648" s="10" t="str">
        <f t="shared" si="230"/>
        <v/>
      </c>
      <c r="N648" s="2" t="str">
        <f>IF(Data!K648&gt;0,Data!K648-4,"")</f>
        <v/>
      </c>
      <c r="O648" s="2" t="str">
        <f>IF(Data!L648&gt;0,Data!L648-4,"")</f>
        <v/>
      </c>
      <c r="P648" s="2" t="str">
        <f>IF(Data!M648&gt;0,Data!M648-4,"")</f>
        <v/>
      </c>
      <c r="Q648" s="2" t="str">
        <f>IF(Data!N648&gt;0,Data!N648-4,"")</f>
        <v/>
      </c>
      <c r="R648" s="2" t="str">
        <f>IF(Data!O648&gt;0,Data!O648-4,"")</f>
        <v/>
      </c>
      <c r="S648" s="2" t="str">
        <f>IF(Data!P648&gt;0,Data!P648-4,"")</f>
        <v/>
      </c>
      <c r="T648" s="2" t="str">
        <f>IF(Data!Q648&gt;0,Data!Q648-4,"")</f>
        <v/>
      </c>
      <c r="U648" s="2" t="str">
        <f>IF(Data!R648&gt;0,Data!R648-4,"")</f>
        <v/>
      </c>
      <c r="V648" s="59"/>
      <c r="W648" s="10" t="str">
        <f t="shared" si="210"/>
        <v/>
      </c>
      <c r="X648" s="10" t="str">
        <f t="shared" si="211"/>
        <v/>
      </c>
      <c r="Y648" s="10" t="str">
        <f t="shared" si="212"/>
        <v/>
      </c>
      <c r="AA648" s="2" t="str">
        <f>IF(Data!T648&gt;0,Data!T648-4,"")</f>
        <v/>
      </c>
      <c r="AB648" s="2" t="str">
        <f>IF(Data!U648&gt;0,Data!U648-4,"")</f>
        <v/>
      </c>
      <c r="AC648" s="2" t="str">
        <f>IF(Data!V648&gt;0,Data!V648-4,"")</f>
        <v/>
      </c>
      <c r="AD648" s="2" t="str">
        <f>IF(Data!W648&gt;0,Data!W648-4,"")</f>
        <v/>
      </c>
      <c r="AE648" s="2" t="str">
        <f>IF(Data!X648&gt;0,Data!X648-4,"")</f>
        <v/>
      </c>
      <c r="AF648" s="2" t="str">
        <f>IF(Data!Y648&gt;0,Data!Y648-4,"")</f>
        <v/>
      </c>
      <c r="AG648" s="2" t="str">
        <f>IF(Data!Z648&gt;0,Data!Z648-4,"")</f>
        <v/>
      </c>
      <c r="AH648" s="2" t="str">
        <f>IF(Data!AA648&gt;0,Data!AA648-4,"")</f>
        <v/>
      </c>
      <c r="AJ648" s="10" t="str">
        <f t="shared" si="213"/>
        <v/>
      </c>
      <c r="AK648" s="10" t="str">
        <f t="shared" si="214"/>
        <v/>
      </c>
      <c r="AL648" s="10" t="str">
        <f t="shared" si="215"/>
        <v/>
      </c>
      <c r="AN648" s="2" t="str">
        <f>IF(Data!AC648&gt;0,Data!AC648-4,"")</f>
        <v/>
      </c>
      <c r="AO648" s="2" t="str">
        <f>IF(Data!AD648&gt;0,Data!AD648-4,"")</f>
        <v/>
      </c>
      <c r="AP648" s="2" t="str">
        <f>IF(Data!AE648&gt;0,Data!AE648-4,"")</f>
        <v/>
      </c>
      <c r="AQ648" s="2" t="str">
        <f>IF(Data!AF648&gt;0,Data!AF648-4,"")</f>
        <v/>
      </c>
      <c r="AR648" s="2" t="str">
        <f>IF(Data!AG648&gt;0,Data!AG648-4,"")</f>
        <v/>
      </c>
      <c r="AS648" s="2" t="str">
        <f>IF(Data!AH648&gt;0,Data!AH648-4,"")</f>
        <v/>
      </c>
      <c r="AT648" s="2" t="str">
        <f>IF(Data!AI648&gt;0,Data!AI648-4,"")</f>
        <v/>
      </c>
      <c r="AU648" s="2" t="str">
        <f>IF(Data!AJ648&gt;0,Data!AJ648-4,"")</f>
        <v/>
      </c>
      <c r="AW648" s="10" t="str">
        <f t="shared" si="216"/>
        <v/>
      </c>
      <c r="AX648" s="10" t="str">
        <f t="shared" si="217"/>
        <v/>
      </c>
      <c r="AY648" s="10" t="str">
        <f t="shared" si="218"/>
        <v/>
      </c>
      <c r="BA648" s="2" t="str">
        <f>IF(Data!AL648&gt;0,Data!AL648-4,"")</f>
        <v/>
      </c>
      <c r="BB648" s="2" t="str">
        <f>IF(Data!AM648&gt;0,Data!AM648-4,"")</f>
        <v/>
      </c>
      <c r="BC648" s="2" t="str">
        <f>IF(Data!AN648&gt;0,Data!AN648-4,"")</f>
        <v/>
      </c>
      <c r="BD648" s="2" t="str">
        <f>IF(Data!AO648&gt;0,Data!AO648-4,"")</f>
        <v/>
      </c>
      <c r="BE648" s="2" t="str">
        <f>IF(Data!AP648&gt;0,Data!AP648-4,"")</f>
        <v/>
      </c>
      <c r="BF648" s="2" t="str">
        <f>IF(Data!AQ648&gt;0,Data!AQ648-4,"")</f>
        <v/>
      </c>
      <c r="BG648" s="2" t="str">
        <f>IF(Data!AR648&gt;0,Data!AR648-4,"")</f>
        <v/>
      </c>
      <c r="BH648" s="2" t="str">
        <f>IF(Data!AS648&gt;0,Data!AS648-4,"")</f>
        <v/>
      </c>
      <c r="BJ648" s="10" t="str">
        <f t="shared" si="219"/>
        <v/>
      </c>
      <c r="BK648" s="10" t="str">
        <f t="shared" si="220"/>
        <v/>
      </c>
      <c r="BL648" s="10" t="str">
        <f t="shared" si="221"/>
        <v/>
      </c>
      <c r="BN648" s="2" t="str">
        <f>IF(Data!AU648&gt;0,Data!AU648-4,"")</f>
        <v/>
      </c>
      <c r="BO648" s="2" t="str">
        <f>IF(Data!AV648&gt;0,Data!AV648-4,"")</f>
        <v/>
      </c>
      <c r="BP648" s="2" t="str">
        <f>IF(Data!AW648&gt;0,Data!AW648-4,"")</f>
        <v/>
      </c>
      <c r="BQ648" s="2" t="str">
        <f>IF(Data!AX648&gt;0,Data!AX648-4,"")</f>
        <v/>
      </c>
      <c r="BR648" s="2" t="str">
        <f>IF(Data!AY648&gt;0,Data!AY648-4,"")</f>
        <v/>
      </c>
      <c r="BS648" s="2" t="str">
        <f>IF(Data!AZ648&gt;0,Data!AZ648-4,"")</f>
        <v/>
      </c>
      <c r="BT648" s="2" t="str">
        <f>IF(Data!BA648&gt;0,Data!BA648-4,"")</f>
        <v/>
      </c>
      <c r="BU648" s="2" t="str">
        <f>IF(Data!BB648&gt;0,Data!BB648-4,"")</f>
        <v/>
      </c>
      <c r="BW648" s="10" t="str">
        <f t="shared" si="222"/>
        <v/>
      </c>
      <c r="BX648" s="10" t="str">
        <f t="shared" si="223"/>
        <v/>
      </c>
      <c r="BY648" s="10" t="str">
        <f t="shared" si="224"/>
        <v/>
      </c>
      <c r="CA648" s="2" t="str">
        <f>IF(Data!BD648&gt;0,Data!BD648-4,"")</f>
        <v/>
      </c>
      <c r="CB648" s="2" t="str">
        <f>IF(Data!BE648&gt;0,Data!BE648-4,"")</f>
        <v/>
      </c>
      <c r="CC648" s="2" t="str">
        <f>IF(Data!BF648&gt;0,Data!BF648-4,"")</f>
        <v/>
      </c>
      <c r="CD648" s="2" t="str">
        <f>IF(Data!BG648&gt;0,Data!BG648-4,"")</f>
        <v/>
      </c>
      <c r="CE648" s="2" t="str">
        <f>IF(Data!BH648&gt;0,Data!BH648-4,"")</f>
        <v/>
      </c>
      <c r="CF648" s="2" t="str">
        <f>IF(Data!BI648&gt;0,Data!BI648-4,"")</f>
        <v/>
      </c>
      <c r="CG648" s="2" t="str">
        <f>IF(Data!BJ648&gt;0,Data!BJ648-4,"")</f>
        <v/>
      </c>
      <c r="CH648" s="2" t="str">
        <f>IF(Data!BK648&gt;0,Data!BK648-4,"")</f>
        <v/>
      </c>
      <c r="CK648" s="10" t="str">
        <f t="shared" si="225"/>
        <v/>
      </c>
      <c r="CL648" s="10" t="str">
        <f t="shared" si="226"/>
        <v/>
      </c>
      <c r="CM648" s="10" t="str">
        <f t="shared" si="227"/>
        <v/>
      </c>
    </row>
    <row r="649" spans="1:91" x14ac:dyDescent="0.25">
      <c r="A649" s="2" t="str">
        <f>IF(Data!B649&gt;0,Data!B649-4,"")</f>
        <v/>
      </c>
      <c r="B649" s="2" t="str">
        <f>IF(Data!C649&gt;0,Data!C649-4,"")</f>
        <v/>
      </c>
      <c r="C649" s="2" t="str">
        <f>IF(Data!D649&gt;0,Data!D649-4,"")</f>
        <v/>
      </c>
      <c r="D649" s="2" t="str">
        <f>IF(Data!E649&gt;0,Data!E649-4,"")</f>
        <v/>
      </c>
      <c r="E649" s="2" t="str">
        <f>IF(Data!F649&gt;0,Data!F649-4,"")</f>
        <v/>
      </c>
      <c r="F649" s="2" t="str">
        <f>IF(Data!G649&gt;0,Data!G649-4,"")</f>
        <v/>
      </c>
      <c r="G649" s="2" t="str">
        <f>IF(Data!H649&gt;0,Data!H649-4,"")</f>
        <v/>
      </c>
      <c r="H649" s="2" t="str">
        <f>IF(Data!I649&gt;0,Data!I649-4,"")</f>
        <v/>
      </c>
      <c r="J649" s="10" t="str">
        <f t="shared" si="228"/>
        <v/>
      </c>
      <c r="K649" s="10" t="str">
        <f t="shared" si="229"/>
        <v/>
      </c>
      <c r="L649" s="10" t="str">
        <f t="shared" si="230"/>
        <v/>
      </c>
      <c r="N649" s="2" t="str">
        <f>IF(Data!K649&gt;0,Data!K649-4,"")</f>
        <v/>
      </c>
      <c r="O649" s="2" t="str">
        <f>IF(Data!L649&gt;0,Data!L649-4,"")</f>
        <v/>
      </c>
      <c r="P649" s="2" t="str">
        <f>IF(Data!M649&gt;0,Data!M649-4,"")</f>
        <v/>
      </c>
      <c r="Q649" s="2" t="str">
        <f>IF(Data!N649&gt;0,Data!N649-4,"")</f>
        <v/>
      </c>
      <c r="R649" s="2" t="str">
        <f>IF(Data!O649&gt;0,Data!O649-4,"")</f>
        <v/>
      </c>
      <c r="S649" s="2" t="str">
        <f>IF(Data!P649&gt;0,Data!P649-4,"")</f>
        <v/>
      </c>
      <c r="T649" s="2" t="str">
        <f>IF(Data!Q649&gt;0,Data!Q649-4,"")</f>
        <v/>
      </c>
      <c r="U649" s="2" t="str">
        <f>IF(Data!R649&gt;0,Data!R649-4,"")</f>
        <v/>
      </c>
      <c r="V649" s="59"/>
      <c r="W649" s="10" t="str">
        <f t="shared" si="210"/>
        <v/>
      </c>
      <c r="X649" s="10" t="str">
        <f t="shared" si="211"/>
        <v/>
      </c>
      <c r="Y649" s="10" t="str">
        <f t="shared" si="212"/>
        <v/>
      </c>
      <c r="AA649" s="2" t="str">
        <f>IF(Data!T649&gt;0,Data!T649-4,"")</f>
        <v/>
      </c>
      <c r="AB649" s="2" t="str">
        <f>IF(Data!U649&gt;0,Data!U649-4,"")</f>
        <v/>
      </c>
      <c r="AC649" s="2" t="str">
        <f>IF(Data!V649&gt;0,Data!V649-4,"")</f>
        <v/>
      </c>
      <c r="AD649" s="2" t="str">
        <f>IF(Data!W649&gt;0,Data!W649-4,"")</f>
        <v/>
      </c>
      <c r="AE649" s="2" t="str">
        <f>IF(Data!X649&gt;0,Data!X649-4,"")</f>
        <v/>
      </c>
      <c r="AF649" s="2" t="str">
        <f>IF(Data!Y649&gt;0,Data!Y649-4,"")</f>
        <v/>
      </c>
      <c r="AG649" s="2" t="str">
        <f>IF(Data!Z649&gt;0,Data!Z649-4,"")</f>
        <v/>
      </c>
      <c r="AH649" s="2" t="str">
        <f>IF(Data!AA649&gt;0,Data!AA649-4,"")</f>
        <v/>
      </c>
      <c r="AJ649" s="10" t="str">
        <f t="shared" si="213"/>
        <v/>
      </c>
      <c r="AK649" s="10" t="str">
        <f t="shared" si="214"/>
        <v/>
      </c>
      <c r="AL649" s="10" t="str">
        <f t="shared" si="215"/>
        <v/>
      </c>
      <c r="AN649" s="2" t="str">
        <f>IF(Data!AC649&gt;0,Data!AC649-4,"")</f>
        <v/>
      </c>
      <c r="AO649" s="2" t="str">
        <f>IF(Data!AD649&gt;0,Data!AD649-4,"")</f>
        <v/>
      </c>
      <c r="AP649" s="2" t="str">
        <f>IF(Data!AE649&gt;0,Data!AE649-4,"")</f>
        <v/>
      </c>
      <c r="AQ649" s="2" t="str">
        <f>IF(Data!AF649&gt;0,Data!AF649-4,"")</f>
        <v/>
      </c>
      <c r="AR649" s="2" t="str">
        <f>IF(Data!AG649&gt;0,Data!AG649-4,"")</f>
        <v/>
      </c>
      <c r="AS649" s="2" t="str">
        <f>IF(Data!AH649&gt;0,Data!AH649-4,"")</f>
        <v/>
      </c>
      <c r="AT649" s="2" t="str">
        <f>IF(Data!AI649&gt;0,Data!AI649-4,"")</f>
        <v/>
      </c>
      <c r="AU649" s="2" t="str">
        <f>IF(Data!AJ649&gt;0,Data!AJ649-4,"")</f>
        <v/>
      </c>
      <c r="AW649" s="10" t="str">
        <f t="shared" si="216"/>
        <v/>
      </c>
      <c r="AX649" s="10" t="str">
        <f t="shared" si="217"/>
        <v/>
      </c>
      <c r="AY649" s="10" t="str">
        <f t="shared" si="218"/>
        <v/>
      </c>
      <c r="BA649" s="2" t="str">
        <f>IF(Data!AL649&gt;0,Data!AL649-4,"")</f>
        <v/>
      </c>
      <c r="BB649" s="2" t="str">
        <f>IF(Data!AM649&gt;0,Data!AM649-4,"")</f>
        <v/>
      </c>
      <c r="BC649" s="2" t="str">
        <f>IF(Data!AN649&gt;0,Data!AN649-4,"")</f>
        <v/>
      </c>
      <c r="BD649" s="2" t="str">
        <f>IF(Data!AO649&gt;0,Data!AO649-4,"")</f>
        <v/>
      </c>
      <c r="BE649" s="2" t="str">
        <f>IF(Data!AP649&gt;0,Data!AP649-4,"")</f>
        <v/>
      </c>
      <c r="BF649" s="2" t="str">
        <f>IF(Data!AQ649&gt;0,Data!AQ649-4,"")</f>
        <v/>
      </c>
      <c r="BG649" s="2" t="str">
        <f>IF(Data!AR649&gt;0,Data!AR649-4,"")</f>
        <v/>
      </c>
      <c r="BH649" s="2" t="str">
        <f>IF(Data!AS649&gt;0,Data!AS649-4,"")</f>
        <v/>
      </c>
      <c r="BJ649" s="10" t="str">
        <f t="shared" si="219"/>
        <v/>
      </c>
      <c r="BK649" s="10" t="str">
        <f t="shared" si="220"/>
        <v/>
      </c>
      <c r="BL649" s="10" t="str">
        <f t="shared" si="221"/>
        <v/>
      </c>
      <c r="BN649" s="2" t="str">
        <f>IF(Data!AU649&gt;0,Data!AU649-4,"")</f>
        <v/>
      </c>
      <c r="BO649" s="2" t="str">
        <f>IF(Data!AV649&gt;0,Data!AV649-4,"")</f>
        <v/>
      </c>
      <c r="BP649" s="2" t="str">
        <f>IF(Data!AW649&gt;0,Data!AW649-4,"")</f>
        <v/>
      </c>
      <c r="BQ649" s="2" t="str">
        <f>IF(Data!AX649&gt;0,Data!AX649-4,"")</f>
        <v/>
      </c>
      <c r="BR649" s="2" t="str">
        <f>IF(Data!AY649&gt;0,Data!AY649-4,"")</f>
        <v/>
      </c>
      <c r="BS649" s="2" t="str">
        <f>IF(Data!AZ649&gt;0,Data!AZ649-4,"")</f>
        <v/>
      </c>
      <c r="BT649" s="2" t="str">
        <f>IF(Data!BA649&gt;0,Data!BA649-4,"")</f>
        <v/>
      </c>
      <c r="BU649" s="2" t="str">
        <f>IF(Data!BB649&gt;0,Data!BB649-4,"")</f>
        <v/>
      </c>
      <c r="BW649" s="10" t="str">
        <f t="shared" si="222"/>
        <v/>
      </c>
      <c r="BX649" s="10" t="str">
        <f t="shared" si="223"/>
        <v/>
      </c>
      <c r="BY649" s="10" t="str">
        <f t="shared" si="224"/>
        <v/>
      </c>
      <c r="CA649" s="2" t="str">
        <f>IF(Data!BD649&gt;0,Data!BD649-4,"")</f>
        <v/>
      </c>
      <c r="CB649" s="2" t="str">
        <f>IF(Data!BE649&gt;0,Data!BE649-4,"")</f>
        <v/>
      </c>
      <c r="CC649" s="2" t="str">
        <f>IF(Data!BF649&gt;0,Data!BF649-4,"")</f>
        <v/>
      </c>
      <c r="CD649" s="2" t="str">
        <f>IF(Data!BG649&gt;0,Data!BG649-4,"")</f>
        <v/>
      </c>
      <c r="CE649" s="2" t="str">
        <f>IF(Data!BH649&gt;0,Data!BH649-4,"")</f>
        <v/>
      </c>
      <c r="CF649" s="2" t="str">
        <f>IF(Data!BI649&gt;0,Data!BI649-4,"")</f>
        <v/>
      </c>
      <c r="CG649" s="2" t="str">
        <f>IF(Data!BJ649&gt;0,Data!BJ649-4,"")</f>
        <v/>
      </c>
      <c r="CH649" s="2" t="str">
        <f>IF(Data!BK649&gt;0,Data!BK649-4,"")</f>
        <v/>
      </c>
      <c r="CK649" s="10" t="str">
        <f t="shared" si="225"/>
        <v/>
      </c>
      <c r="CL649" s="10" t="str">
        <f t="shared" si="226"/>
        <v/>
      </c>
      <c r="CM649" s="10" t="str">
        <f t="shared" si="227"/>
        <v/>
      </c>
    </row>
    <row r="650" spans="1:91" x14ac:dyDescent="0.25">
      <c r="A650" s="2" t="str">
        <f>IF(Data!B650&gt;0,Data!B650-4,"")</f>
        <v/>
      </c>
      <c r="B650" s="2" t="str">
        <f>IF(Data!C650&gt;0,Data!C650-4,"")</f>
        <v/>
      </c>
      <c r="C650" s="2" t="str">
        <f>IF(Data!D650&gt;0,Data!D650-4,"")</f>
        <v/>
      </c>
      <c r="D650" s="2" t="str">
        <f>IF(Data!E650&gt;0,Data!E650-4,"")</f>
        <v/>
      </c>
      <c r="E650" s="2" t="str">
        <f>IF(Data!F650&gt;0,Data!F650-4,"")</f>
        <v/>
      </c>
      <c r="F650" s="2" t="str">
        <f>IF(Data!G650&gt;0,Data!G650-4,"")</f>
        <v/>
      </c>
      <c r="G650" s="2" t="str">
        <f>IF(Data!H650&gt;0,Data!H650-4,"")</f>
        <v/>
      </c>
      <c r="H650" s="2" t="str">
        <f>IF(Data!I650&gt;0,Data!I650-4,"")</f>
        <v/>
      </c>
      <c r="J650" s="10" t="str">
        <f t="shared" si="228"/>
        <v/>
      </c>
      <c r="K650" s="10" t="str">
        <f t="shared" si="229"/>
        <v/>
      </c>
      <c r="L650" s="10" t="str">
        <f t="shared" si="230"/>
        <v/>
      </c>
      <c r="N650" s="2" t="str">
        <f>IF(Data!K650&gt;0,Data!K650-4,"")</f>
        <v/>
      </c>
      <c r="O650" s="2" t="str">
        <f>IF(Data!L650&gt;0,Data!L650-4,"")</f>
        <v/>
      </c>
      <c r="P650" s="2" t="str">
        <f>IF(Data!M650&gt;0,Data!M650-4,"")</f>
        <v/>
      </c>
      <c r="Q650" s="2" t="str">
        <f>IF(Data!N650&gt;0,Data!N650-4,"")</f>
        <v/>
      </c>
      <c r="R650" s="2" t="str">
        <f>IF(Data!O650&gt;0,Data!O650-4,"")</f>
        <v/>
      </c>
      <c r="S650" s="2" t="str">
        <f>IF(Data!P650&gt;0,Data!P650-4,"")</f>
        <v/>
      </c>
      <c r="T650" s="2" t="str">
        <f>IF(Data!Q650&gt;0,Data!Q650-4,"")</f>
        <v/>
      </c>
      <c r="U650" s="2" t="str">
        <f>IF(Data!R650&gt;0,Data!R650-4,"")</f>
        <v/>
      </c>
      <c r="V650" s="59"/>
      <c r="W650" s="10" t="str">
        <f t="shared" si="210"/>
        <v/>
      </c>
      <c r="X650" s="10" t="str">
        <f t="shared" si="211"/>
        <v/>
      </c>
      <c r="Y650" s="10" t="str">
        <f t="shared" si="212"/>
        <v/>
      </c>
      <c r="AA650" s="2" t="str">
        <f>IF(Data!T650&gt;0,Data!T650-4,"")</f>
        <v/>
      </c>
      <c r="AB650" s="2" t="str">
        <f>IF(Data!U650&gt;0,Data!U650-4,"")</f>
        <v/>
      </c>
      <c r="AC650" s="2" t="str">
        <f>IF(Data!V650&gt;0,Data!V650-4,"")</f>
        <v/>
      </c>
      <c r="AD650" s="2" t="str">
        <f>IF(Data!W650&gt;0,Data!W650-4,"")</f>
        <v/>
      </c>
      <c r="AE650" s="2" t="str">
        <f>IF(Data!X650&gt;0,Data!X650-4,"")</f>
        <v/>
      </c>
      <c r="AF650" s="2" t="str">
        <f>IF(Data!Y650&gt;0,Data!Y650-4,"")</f>
        <v/>
      </c>
      <c r="AG650" s="2" t="str">
        <f>IF(Data!Z650&gt;0,Data!Z650-4,"")</f>
        <v/>
      </c>
      <c r="AH650" s="2" t="str">
        <f>IF(Data!AA650&gt;0,Data!AA650-4,"")</f>
        <v/>
      </c>
      <c r="AJ650" s="10" t="str">
        <f t="shared" si="213"/>
        <v/>
      </c>
      <c r="AK650" s="10" t="str">
        <f t="shared" si="214"/>
        <v/>
      </c>
      <c r="AL650" s="10" t="str">
        <f t="shared" si="215"/>
        <v/>
      </c>
      <c r="AN650" s="2" t="str">
        <f>IF(Data!AC650&gt;0,Data!AC650-4,"")</f>
        <v/>
      </c>
      <c r="AO650" s="2" t="str">
        <f>IF(Data!AD650&gt;0,Data!AD650-4,"")</f>
        <v/>
      </c>
      <c r="AP650" s="2" t="str">
        <f>IF(Data!AE650&gt;0,Data!AE650-4,"")</f>
        <v/>
      </c>
      <c r="AQ650" s="2" t="str">
        <f>IF(Data!AF650&gt;0,Data!AF650-4,"")</f>
        <v/>
      </c>
      <c r="AR650" s="2" t="str">
        <f>IF(Data!AG650&gt;0,Data!AG650-4,"")</f>
        <v/>
      </c>
      <c r="AS650" s="2" t="str">
        <f>IF(Data!AH650&gt;0,Data!AH650-4,"")</f>
        <v/>
      </c>
      <c r="AT650" s="2" t="str">
        <f>IF(Data!AI650&gt;0,Data!AI650-4,"")</f>
        <v/>
      </c>
      <c r="AU650" s="2" t="str">
        <f>IF(Data!AJ650&gt;0,Data!AJ650-4,"")</f>
        <v/>
      </c>
      <c r="AW650" s="10" t="str">
        <f t="shared" si="216"/>
        <v/>
      </c>
      <c r="AX650" s="10" t="str">
        <f t="shared" si="217"/>
        <v/>
      </c>
      <c r="AY650" s="10" t="str">
        <f t="shared" si="218"/>
        <v/>
      </c>
      <c r="BA650" s="2" t="str">
        <f>IF(Data!AL650&gt;0,Data!AL650-4,"")</f>
        <v/>
      </c>
      <c r="BB650" s="2" t="str">
        <f>IF(Data!AM650&gt;0,Data!AM650-4,"")</f>
        <v/>
      </c>
      <c r="BC650" s="2" t="str">
        <f>IF(Data!AN650&gt;0,Data!AN650-4,"")</f>
        <v/>
      </c>
      <c r="BD650" s="2" t="str">
        <f>IF(Data!AO650&gt;0,Data!AO650-4,"")</f>
        <v/>
      </c>
      <c r="BE650" s="2" t="str">
        <f>IF(Data!AP650&gt;0,Data!AP650-4,"")</f>
        <v/>
      </c>
      <c r="BF650" s="2" t="str">
        <f>IF(Data!AQ650&gt;0,Data!AQ650-4,"")</f>
        <v/>
      </c>
      <c r="BG650" s="2" t="str">
        <f>IF(Data!AR650&gt;0,Data!AR650-4,"")</f>
        <v/>
      </c>
      <c r="BH650" s="2" t="str">
        <f>IF(Data!AS650&gt;0,Data!AS650-4,"")</f>
        <v/>
      </c>
      <c r="BJ650" s="10" t="str">
        <f t="shared" si="219"/>
        <v/>
      </c>
      <c r="BK650" s="10" t="str">
        <f t="shared" si="220"/>
        <v/>
      </c>
      <c r="BL650" s="10" t="str">
        <f t="shared" si="221"/>
        <v/>
      </c>
      <c r="BN650" s="2" t="str">
        <f>IF(Data!AU650&gt;0,Data!AU650-4,"")</f>
        <v/>
      </c>
      <c r="BO650" s="2" t="str">
        <f>IF(Data!AV650&gt;0,Data!AV650-4,"")</f>
        <v/>
      </c>
      <c r="BP650" s="2" t="str">
        <f>IF(Data!AW650&gt;0,Data!AW650-4,"")</f>
        <v/>
      </c>
      <c r="BQ650" s="2" t="str">
        <f>IF(Data!AX650&gt;0,Data!AX650-4,"")</f>
        <v/>
      </c>
      <c r="BR650" s="2" t="str">
        <f>IF(Data!AY650&gt;0,Data!AY650-4,"")</f>
        <v/>
      </c>
      <c r="BS650" s="2" t="str">
        <f>IF(Data!AZ650&gt;0,Data!AZ650-4,"")</f>
        <v/>
      </c>
      <c r="BT650" s="2" t="str">
        <f>IF(Data!BA650&gt;0,Data!BA650-4,"")</f>
        <v/>
      </c>
      <c r="BU650" s="2" t="str">
        <f>IF(Data!BB650&gt;0,Data!BB650-4,"")</f>
        <v/>
      </c>
      <c r="BW650" s="10" t="str">
        <f t="shared" si="222"/>
        <v/>
      </c>
      <c r="BX650" s="10" t="str">
        <f t="shared" si="223"/>
        <v/>
      </c>
      <c r="BY650" s="10" t="str">
        <f t="shared" si="224"/>
        <v/>
      </c>
      <c r="CA650" s="2" t="str">
        <f>IF(Data!BD650&gt;0,Data!BD650-4,"")</f>
        <v/>
      </c>
      <c r="CB650" s="2" t="str">
        <f>IF(Data!BE650&gt;0,Data!BE650-4,"")</f>
        <v/>
      </c>
      <c r="CC650" s="2" t="str">
        <f>IF(Data!BF650&gt;0,Data!BF650-4,"")</f>
        <v/>
      </c>
      <c r="CD650" s="2" t="str">
        <f>IF(Data!BG650&gt;0,Data!BG650-4,"")</f>
        <v/>
      </c>
      <c r="CE650" s="2" t="str">
        <f>IF(Data!BH650&gt;0,Data!BH650-4,"")</f>
        <v/>
      </c>
      <c r="CF650" s="2" t="str">
        <f>IF(Data!BI650&gt;0,Data!BI650-4,"")</f>
        <v/>
      </c>
      <c r="CG650" s="2" t="str">
        <f>IF(Data!BJ650&gt;0,Data!BJ650-4,"")</f>
        <v/>
      </c>
      <c r="CH650" s="2" t="str">
        <f>IF(Data!BK650&gt;0,Data!BK650-4,"")</f>
        <v/>
      </c>
      <c r="CK650" s="10" t="str">
        <f t="shared" si="225"/>
        <v/>
      </c>
      <c r="CL650" s="10" t="str">
        <f t="shared" si="226"/>
        <v/>
      </c>
      <c r="CM650" s="10" t="str">
        <f t="shared" si="227"/>
        <v/>
      </c>
    </row>
    <row r="651" spans="1:91" x14ac:dyDescent="0.25">
      <c r="A651" s="2" t="str">
        <f>IF(Data!B651&gt;0,Data!B651-4,"")</f>
        <v/>
      </c>
      <c r="B651" s="2" t="str">
        <f>IF(Data!C651&gt;0,Data!C651-4,"")</f>
        <v/>
      </c>
      <c r="C651" s="2" t="str">
        <f>IF(Data!D651&gt;0,Data!D651-4,"")</f>
        <v/>
      </c>
      <c r="D651" s="2" t="str">
        <f>IF(Data!E651&gt;0,Data!E651-4,"")</f>
        <v/>
      </c>
      <c r="E651" s="2" t="str">
        <f>IF(Data!F651&gt;0,Data!F651-4,"")</f>
        <v/>
      </c>
      <c r="F651" s="2" t="str">
        <f>IF(Data!G651&gt;0,Data!G651-4,"")</f>
        <v/>
      </c>
      <c r="G651" s="2" t="str">
        <f>IF(Data!H651&gt;0,Data!H651-4,"")</f>
        <v/>
      </c>
      <c r="H651" s="2" t="str">
        <f>IF(Data!I651&gt;0,Data!I651-4,"")</f>
        <v/>
      </c>
      <c r="J651" s="10" t="str">
        <f t="shared" si="228"/>
        <v/>
      </c>
      <c r="K651" s="10" t="str">
        <f t="shared" si="229"/>
        <v/>
      </c>
      <c r="L651" s="10" t="str">
        <f t="shared" si="230"/>
        <v/>
      </c>
      <c r="N651" s="2" t="str">
        <f>IF(Data!K651&gt;0,Data!K651-4,"")</f>
        <v/>
      </c>
      <c r="O651" s="2" t="str">
        <f>IF(Data!L651&gt;0,Data!L651-4,"")</f>
        <v/>
      </c>
      <c r="P651" s="2" t="str">
        <f>IF(Data!M651&gt;0,Data!M651-4,"")</f>
        <v/>
      </c>
      <c r="Q651" s="2" t="str">
        <f>IF(Data!N651&gt;0,Data!N651-4,"")</f>
        <v/>
      </c>
      <c r="R651" s="2" t="str">
        <f>IF(Data!O651&gt;0,Data!O651-4,"")</f>
        <v/>
      </c>
      <c r="S651" s="2" t="str">
        <f>IF(Data!P651&gt;0,Data!P651-4,"")</f>
        <v/>
      </c>
      <c r="T651" s="2" t="str">
        <f>IF(Data!Q651&gt;0,Data!Q651-4,"")</f>
        <v/>
      </c>
      <c r="U651" s="2" t="str">
        <f>IF(Data!R651&gt;0,Data!R651-4,"")</f>
        <v/>
      </c>
      <c r="V651" s="59"/>
      <c r="W651" s="10" t="str">
        <f t="shared" si="210"/>
        <v/>
      </c>
      <c r="X651" s="10" t="str">
        <f t="shared" si="211"/>
        <v/>
      </c>
      <c r="Y651" s="10" t="str">
        <f t="shared" si="212"/>
        <v/>
      </c>
      <c r="AA651" s="2" t="str">
        <f>IF(Data!T651&gt;0,Data!T651-4,"")</f>
        <v/>
      </c>
      <c r="AB651" s="2" t="str">
        <f>IF(Data!U651&gt;0,Data!U651-4,"")</f>
        <v/>
      </c>
      <c r="AC651" s="2" t="str">
        <f>IF(Data!V651&gt;0,Data!V651-4,"")</f>
        <v/>
      </c>
      <c r="AD651" s="2" t="str">
        <f>IF(Data!W651&gt;0,Data!W651-4,"")</f>
        <v/>
      </c>
      <c r="AE651" s="2" t="str">
        <f>IF(Data!X651&gt;0,Data!X651-4,"")</f>
        <v/>
      </c>
      <c r="AF651" s="2" t="str">
        <f>IF(Data!Y651&gt;0,Data!Y651-4,"")</f>
        <v/>
      </c>
      <c r="AG651" s="2" t="str">
        <f>IF(Data!Z651&gt;0,Data!Z651-4,"")</f>
        <v/>
      </c>
      <c r="AH651" s="2" t="str">
        <f>IF(Data!AA651&gt;0,Data!AA651-4,"")</f>
        <v/>
      </c>
      <c r="AJ651" s="10" t="str">
        <f t="shared" si="213"/>
        <v/>
      </c>
      <c r="AK651" s="10" t="str">
        <f t="shared" si="214"/>
        <v/>
      </c>
      <c r="AL651" s="10" t="str">
        <f t="shared" si="215"/>
        <v/>
      </c>
      <c r="AN651" s="2" t="str">
        <f>IF(Data!AC651&gt;0,Data!AC651-4,"")</f>
        <v/>
      </c>
      <c r="AO651" s="2" t="str">
        <f>IF(Data!AD651&gt;0,Data!AD651-4,"")</f>
        <v/>
      </c>
      <c r="AP651" s="2" t="str">
        <f>IF(Data!AE651&gt;0,Data!AE651-4,"")</f>
        <v/>
      </c>
      <c r="AQ651" s="2" t="str">
        <f>IF(Data!AF651&gt;0,Data!AF651-4,"")</f>
        <v/>
      </c>
      <c r="AR651" s="2" t="str">
        <f>IF(Data!AG651&gt;0,Data!AG651-4,"")</f>
        <v/>
      </c>
      <c r="AS651" s="2" t="str">
        <f>IF(Data!AH651&gt;0,Data!AH651-4,"")</f>
        <v/>
      </c>
      <c r="AT651" s="2" t="str">
        <f>IF(Data!AI651&gt;0,Data!AI651-4,"")</f>
        <v/>
      </c>
      <c r="AU651" s="2" t="str">
        <f>IF(Data!AJ651&gt;0,Data!AJ651-4,"")</f>
        <v/>
      </c>
      <c r="AW651" s="10" t="str">
        <f t="shared" si="216"/>
        <v/>
      </c>
      <c r="AX651" s="10" t="str">
        <f t="shared" si="217"/>
        <v/>
      </c>
      <c r="AY651" s="10" t="str">
        <f t="shared" si="218"/>
        <v/>
      </c>
      <c r="BA651" s="2" t="str">
        <f>IF(Data!AL651&gt;0,Data!AL651-4,"")</f>
        <v/>
      </c>
      <c r="BB651" s="2" t="str">
        <f>IF(Data!AM651&gt;0,Data!AM651-4,"")</f>
        <v/>
      </c>
      <c r="BC651" s="2" t="str">
        <f>IF(Data!AN651&gt;0,Data!AN651-4,"")</f>
        <v/>
      </c>
      <c r="BD651" s="2" t="str">
        <f>IF(Data!AO651&gt;0,Data!AO651-4,"")</f>
        <v/>
      </c>
      <c r="BE651" s="2" t="str">
        <f>IF(Data!AP651&gt;0,Data!AP651-4,"")</f>
        <v/>
      </c>
      <c r="BF651" s="2" t="str">
        <f>IF(Data!AQ651&gt;0,Data!AQ651-4,"")</f>
        <v/>
      </c>
      <c r="BG651" s="2" t="str">
        <f>IF(Data!AR651&gt;0,Data!AR651-4,"")</f>
        <v/>
      </c>
      <c r="BH651" s="2" t="str">
        <f>IF(Data!AS651&gt;0,Data!AS651-4,"")</f>
        <v/>
      </c>
      <c r="BJ651" s="10" t="str">
        <f t="shared" si="219"/>
        <v/>
      </c>
      <c r="BK651" s="10" t="str">
        <f t="shared" si="220"/>
        <v/>
      </c>
      <c r="BL651" s="10" t="str">
        <f t="shared" si="221"/>
        <v/>
      </c>
      <c r="BN651" s="2" t="str">
        <f>IF(Data!AU651&gt;0,Data!AU651-4,"")</f>
        <v/>
      </c>
      <c r="BO651" s="2" t="str">
        <f>IF(Data!AV651&gt;0,Data!AV651-4,"")</f>
        <v/>
      </c>
      <c r="BP651" s="2" t="str">
        <f>IF(Data!AW651&gt;0,Data!AW651-4,"")</f>
        <v/>
      </c>
      <c r="BQ651" s="2" t="str">
        <f>IF(Data!AX651&gt;0,Data!AX651-4,"")</f>
        <v/>
      </c>
      <c r="BR651" s="2" t="str">
        <f>IF(Data!AY651&gt;0,Data!AY651-4,"")</f>
        <v/>
      </c>
      <c r="BS651" s="2" t="str">
        <f>IF(Data!AZ651&gt;0,Data!AZ651-4,"")</f>
        <v/>
      </c>
      <c r="BT651" s="2" t="str">
        <f>IF(Data!BA651&gt;0,Data!BA651-4,"")</f>
        <v/>
      </c>
      <c r="BU651" s="2" t="str">
        <f>IF(Data!BB651&gt;0,Data!BB651-4,"")</f>
        <v/>
      </c>
      <c r="BW651" s="10" t="str">
        <f t="shared" si="222"/>
        <v/>
      </c>
      <c r="BX651" s="10" t="str">
        <f t="shared" si="223"/>
        <v/>
      </c>
      <c r="BY651" s="10" t="str">
        <f t="shared" si="224"/>
        <v/>
      </c>
      <c r="CA651" s="2" t="str">
        <f>IF(Data!BD651&gt;0,Data!BD651-4,"")</f>
        <v/>
      </c>
      <c r="CB651" s="2" t="str">
        <f>IF(Data!BE651&gt;0,Data!BE651-4,"")</f>
        <v/>
      </c>
      <c r="CC651" s="2" t="str">
        <f>IF(Data!BF651&gt;0,Data!BF651-4,"")</f>
        <v/>
      </c>
      <c r="CD651" s="2" t="str">
        <f>IF(Data!BG651&gt;0,Data!BG651-4,"")</f>
        <v/>
      </c>
      <c r="CE651" s="2" t="str">
        <f>IF(Data!BH651&gt;0,Data!BH651-4,"")</f>
        <v/>
      </c>
      <c r="CF651" s="2" t="str">
        <f>IF(Data!BI651&gt;0,Data!BI651-4,"")</f>
        <v/>
      </c>
      <c r="CG651" s="2" t="str">
        <f>IF(Data!BJ651&gt;0,Data!BJ651-4,"")</f>
        <v/>
      </c>
      <c r="CH651" s="2" t="str">
        <f>IF(Data!BK651&gt;0,Data!BK651-4,"")</f>
        <v/>
      </c>
      <c r="CK651" s="10" t="str">
        <f t="shared" si="225"/>
        <v/>
      </c>
      <c r="CL651" s="10" t="str">
        <f t="shared" si="226"/>
        <v/>
      </c>
      <c r="CM651" s="10" t="str">
        <f t="shared" si="227"/>
        <v/>
      </c>
    </row>
    <row r="652" spans="1:91" x14ac:dyDescent="0.25">
      <c r="A652" s="2" t="str">
        <f>IF(Data!B652&gt;0,Data!B652-4,"")</f>
        <v/>
      </c>
      <c r="B652" s="2" t="str">
        <f>IF(Data!C652&gt;0,Data!C652-4,"")</f>
        <v/>
      </c>
      <c r="C652" s="2" t="str">
        <f>IF(Data!D652&gt;0,Data!D652-4,"")</f>
        <v/>
      </c>
      <c r="D652" s="2" t="str">
        <f>IF(Data!E652&gt;0,Data!E652-4,"")</f>
        <v/>
      </c>
      <c r="E652" s="2" t="str">
        <f>IF(Data!F652&gt;0,Data!F652-4,"")</f>
        <v/>
      </c>
      <c r="F652" s="2" t="str">
        <f>IF(Data!G652&gt;0,Data!G652-4,"")</f>
        <v/>
      </c>
      <c r="G652" s="2" t="str">
        <f>IF(Data!H652&gt;0,Data!H652-4,"")</f>
        <v/>
      </c>
      <c r="H652" s="2" t="str">
        <f>IF(Data!I652&gt;0,Data!I652-4,"")</f>
        <v/>
      </c>
      <c r="J652" s="10" t="str">
        <f t="shared" si="228"/>
        <v/>
      </c>
      <c r="K652" s="10" t="str">
        <f t="shared" si="229"/>
        <v/>
      </c>
      <c r="L652" s="10" t="str">
        <f t="shared" si="230"/>
        <v/>
      </c>
      <c r="N652" s="2" t="str">
        <f>IF(Data!K652&gt;0,Data!K652-4,"")</f>
        <v/>
      </c>
      <c r="O652" s="2" t="str">
        <f>IF(Data!L652&gt;0,Data!L652-4,"")</f>
        <v/>
      </c>
      <c r="P652" s="2" t="str">
        <f>IF(Data!M652&gt;0,Data!M652-4,"")</f>
        <v/>
      </c>
      <c r="Q652" s="2" t="str">
        <f>IF(Data!N652&gt;0,Data!N652-4,"")</f>
        <v/>
      </c>
      <c r="R652" s="2" t="str">
        <f>IF(Data!O652&gt;0,Data!O652-4,"")</f>
        <v/>
      </c>
      <c r="S652" s="2" t="str">
        <f>IF(Data!P652&gt;0,Data!P652-4,"")</f>
        <v/>
      </c>
      <c r="T652" s="2" t="str">
        <f>IF(Data!Q652&gt;0,Data!Q652-4,"")</f>
        <v/>
      </c>
      <c r="U652" s="2" t="str">
        <f>IF(Data!R652&gt;0,Data!R652-4,"")</f>
        <v/>
      </c>
      <c r="V652" s="59"/>
      <c r="W652" s="10" t="str">
        <f t="shared" si="210"/>
        <v/>
      </c>
      <c r="X652" s="10" t="str">
        <f t="shared" si="211"/>
        <v/>
      </c>
      <c r="Y652" s="10" t="str">
        <f t="shared" si="212"/>
        <v/>
      </c>
      <c r="AA652" s="2" t="str">
        <f>IF(Data!T652&gt;0,Data!T652-4,"")</f>
        <v/>
      </c>
      <c r="AB652" s="2" t="str">
        <f>IF(Data!U652&gt;0,Data!U652-4,"")</f>
        <v/>
      </c>
      <c r="AC652" s="2" t="str">
        <f>IF(Data!V652&gt;0,Data!V652-4,"")</f>
        <v/>
      </c>
      <c r="AD652" s="2" t="str">
        <f>IF(Data!W652&gt;0,Data!W652-4,"")</f>
        <v/>
      </c>
      <c r="AE652" s="2" t="str">
        <f>IF(Data!X652&gt;0,Data!X652-4,"")</f>
        <v/>
      </c>
      <c r="AF652" s="2" t="str">
        <f>IF(Data!Y652&gt;0,Data!Y652-4,"")</f>
        <v/>
      </c>
      <c r="AG652" s="2" t="str">
        <f>IF(Data!Z652&gt;0,Data!Z652-4,"")</f>
        <v/>
      </c>
      <c r="AH652" s="2" t="str">
        <f>IF(Data!AA652&gt;0,Data!AA652-4,"")</f>
        <v/>
      </c>
      <c r="AJ652" s="10" t="str">
        <f t="shared" si="213"/>
        <v/>
      </c>
      <c r="AK652" s="10" t="str">
        <f t="shared" si="214"/>
        <v/>
      </c>
      <c r="AL652" s="10" t="str">
        <f t="shared" si="215"/>
        <v/>
      </c>
      <c r="AN652" s="2" t="str">
        <f>IF(Data!AC652&gt;0,Data!AC652-4,"")</f>
        <v/>
      </c>
      <c r="AO652" s="2" t="str">
        <f>IF(Data!AD652&gt;0,Data!AD652-4,"")</f>
        <v/>
      </c>
      <c r="AP652" s="2" t="str">
        <f>IF(Data!AE652&gt;0,Data!AE652-4,"")</f>
        <v/>
      </c>
      <c r="AQ652" s="2" t="str">
        <f>IF(Data!AF652&gt;0,Data!AF652-4,"")</f>
        <v/>
      </c>
      <c r="AR652" s="2" t="str">
        <f>IF(Data!AG652&gt;0,Data!AG652-4,"")</f>
        <v/>
      </c>
      <c r="AS652" s="2" t="str">
        <f>IF(Data!AH652&gt;0,Data!AH652-4,"")</f>
        <v/>
      </c>
      <c r="AT652" s="2" t="str">
        <f>IF(Data!AI652&gt;0,Data!AI652-4,"")</f>
        <v/>
      </c>
      <c r="AU652" s="2" t="str">
        <f>IF(Data!AJ652&gt;0,Data!AJ652-4,"")</f>
        <v/>
      </c>
      <c r="AW652" s="10" t="str">
        <f t="shared" si="216"/>
        <v/>
      </c>
      <c r="AX652" s="10" t="str">
        <f t="shared" si="217"/>
        <v/>
      </c>
      <c r="AY652" s="10" t="str">
        <f t="shared" si="218"/>
        <v/>
      </c>
      <c r="BA652" s="2" t="str">
        <f>IF(Data!AL652&gt;0,Data!AL652-4,"")</f>
        <v/>
      </c>
      <c r="BB652" s="2" t="str">
        <f>IF(Data!AM652&gt;0,Data!AM652-4,"")</f>
        <v/>
      </c>
      <c r="BC652" s="2" t="str">
        <f>IF(Data!AN652&gt;0,Data!AN652-4,"")</f>
        <v/>
      </c>
      <c r="BD652" s="2" t="str">
        <f>IF(Data!AO652&gt;0,Data!AO652-4,"")</f>
        <v/>
      </c>
      <c r="BE652" s="2" t="str">
        <f>IF(Data!AP652&gt;0,Data!AP652-4,"")</f>
        <v/>
      </c>
      <c r="BF652" s="2" t="str">
        <f>IF(Data!AQ652&gt;0,Data!AQ652-4,"")</f>
        <v/>
      </c>
      <c r="BG652" s="2" t="str">
        <f>IF(Data!AR652&gt;0,Data!AR652-4,"")</f>
        <v/>
      </c>
      <c r="BH652" s="2" t="str">
        <f>IF(Data!AS652&gt;0,Data!AS652-4,"")</f>
        <v/>
      </c>
      <c r="BJ652" s="10" t="str">
        <f t="shared" si="219"/>
        <v/>
      </c>
      <c r="BK652" s="10" t="str">
        <f t="shared" si="220"/>
        <v/>
      </c>
      <c r="BL652" s="10" t="str">
        <f t="shared" si="221"/>
        <v/>
      </c>
      <c r="BN652" s="2" t="str">
        <f>IF(Data!AU652&gt;0,Data!AU652-4,"")</f>
        <v/>
      </c>
      <c r="BO652" s="2" t="str">
        <f>IF(Data!AV652&gt;0,Data!AV652-4,"")</f>
        <v/>
      </c>
      <c r="BP652" s="2" t="str">
        <f>IF(Data!AW652&gt;0,Data!AW652-4,"")</f>
        <v/>
      </c>
      <c r="BQ652" s="2" t="str">
        <f>IF(Data!AX652&gt;0,Data!AX652-4,"")</f>
        <v/>
      </c>
      <c r="BR652" s="2" t="str">
        <f>IF(Data!AY652&gt;0,Data!AY652-4,"")</f>
        <v/>
      </c>
      <c r="BS652" s="2" t="str">
        <f>IF(Data!AZ652&gt;0,Data!AZ652-4,"")</f>
        <v/>
      </c>
      <c r="BT652" s="2" t="str">
        <f>IF(Data!BA652&gt;0,Data!BA652-4,"")</f>
        <v/>
      </c>
      <c r="BU652" s="2" t="str">
        <f>IF(Data!BB652&gt;0,Data!BB652-4,"")</f>
        <v/>
      </c>
      <c r="BW652" s="10" t="str">
        <f t="shared" si="222"/>
        <v/>
      </c>
      <c r="BX652" s="10" t="str">
        <f t="shared" si="223"/>
        <v/>
      </c>
      <c r="BY652" s="10" t="str">
        <f t="shared" si="224"/>
        <v/>
      </c>
      <c r="CA652" s="2" t="str">
        <f>IF(Data!BD652&gt;0,Data!BD652-4,"")</f>
        <v/>
      </c>
      <c r="CB652" s="2" t="str">
        <f>IF(Data!BE652&gt;0,Data!BE652-4,"")</f>
        <v/>
      </c>
      <c r="CC652" s="2" t="str">
        <f>IF(Data!BF652&gt;0,Data!BF652-4,"")</f>
        <v/>
      </c>
      <c r="CD652" s="2" t="str">
        <f>IF(Data!BG652&gt;0,Data!BG652-4,"")</f>
        <v/>
      </c>
      <c r="CE652" s="2" t="str">
        <f>IF(Data!BH652&gt;0,Data!BH652-4,"")</f>
        <v/>
      </c>
      <c r="CF652" s="2" t="str">
        <f>IF(Data!BI652&gt;0,Data!BI652-4,"")</f>
        <v/>
      </c>
      <c r="CG652" s="2" t="str">
        <f>IF(Data!BJ652&gt;0,Data!BJ652-4,"")</f>
        <v/>
      </c>
      <c r="CH652" s="2" t="str">
        <f>IF(Data!BK652&gt;0,Data!BK652-4,"")</f>
        <v/>
      </c>
      <c r="CK652" s="10" t="str">
        <f t="shared" si="225"/>
        <v/>
      </c>
      <c r="CL652" s="10" t="str">
        <f t="shared" si="226"/>
        <v/>
      </c>
      <c r="CM652" s="10" t="str">
        <f t="shared" si="227"/>
        <v/>
      </c>
    </row>
    <row r="653" spans="1:91" x14ac:dyDescent="0.25">
      <c r="A653" s="2" t="str">
        <f>IF(Data!B653&gt;0,Data!B653-4,"")</f>
        <v/>
      </c>
      <c r="B653" s="2" t="str">
        <f>IF(Data!C653&gt;0,Data!C653-4,"")</f>
        <v/>
      </c>
      <c r="C653" s="2" t="str">
        <f>IF(Data!D653&gt;0,Data!D653-4,"")</f>
        <v/>
      </c>
      <c r="D653" s="2" t="str">
        <f>IF(Data!E653&gt;0,Data!E653-4,"")</f>
        <v/>
      </c>
      <c r="E653" s="2" t="str">
        <f>IF(Data!F653&gt;0,Data!F653-4,"")</f>
        <v/>
      </c>
      <c r="F653" s="2" t="str">
        <f>IF(Data!G653&gt;0,Data!G653-4,"")</f>
        <v/>
      </c>
      <c r="G653" s="2" t="str">
        <f>IF(Data!H653&gt;0,Data!H653-4,"")</f>
        <v/>
      </c>
      <c r="H653" s="2" t="str">
        <f>IF(Data!I653&gt;0,Data!I653-4,"")</f>
        <v/>
      </c>
      <c r="J653" s="10" t="str">
        <f t="shared" si="228"/>
        <v/>
      </c>
      <c r="K653" s="10" t="str">
        <f t="shared" si="229"/>
        <v/>
      </c>
      <c r="L653" s="10" t="str">
        <f t="shared" si="230"/>
        <v/>
      </c>
      <c r="N653" s="2" t="str">
        <f>IF(Data!K653&gt;0,Data!K653-4,"")</f>
        <v/>
      </c>
      <c r="O653" s="2" t="str">
        <f>IF(Data!L653&gt;0,Data!L653-4,"")</f>
        <v/>
      </c>
      <c r="P653" s="2" t="str">
        <f>IF(Data!M653&gt;0,Data!M653-4,"")</f>
        <v/>
      </c>
      <c r="Q653" s="2" t="str">
        <f>IF(Data!N653&gt;0,Data!N653-4,"")</f>
        <v/>
      </c>
      <c r="R653" s="2" t="str">
        <f>IF(Data!O653&gt;0,Data!O653-4,"")</f>
        <v/>
      </c>
      <c r="S653" s="2" t="str">
        <f>IF(Data!P653&gt;0,Data!P653-4,"")</f>
        <v/>
      </c>
      <c r="T653" s="2" t="str">
        <f>IF(Data!Q653&gt;0,Data!Q653-4,"")</f>
        <v/>
      </c>
      <c r="U653" s="2" t="str">
        <f>IF(Data!R653&gt;0,Data!R653-4,"")</f>
        <v/>
      </c>
      <c r="V653" s="59"/>
      <c r="W653" s="10" t="str">
        <f t="shared" si="210"/>
        <v/>
      </c>
      <c r="X653" s="10" t="str">
        <f t="shared" si="211"/>
        <v/>
      </c>
      <c r="Y653" s="10" t="str">
        <f t="shared" si="212"/>
        <v/>
      </c>
      <c r="AA653" s="2" t="str">
        <f>IF(Data!T653&gt;0,Data!T653-4,"")</f>
        <v/>
      </c>
      <c r="AB653" s="2" t="str">
        <f>IF(Data!U653&gt;0,Data!U653-4,"")</f>
        <v/>
      </c>
      <c r="AC653" s="2" t="str">
        <f>IF(Data!V653&gt;0,Data!V653-4,"")</f>
        <v/>
      </c>
      <c r="AD653" s="2" t="str">
        <f>IF(Data!W653&gt;0,Data!W653-4,"")</f>
        <v/>
      </c>
      <c r="AE653" s="2" t="str">
        <f>IF(Data!X653&gt;0,Data!X653-4,"")</f>
        <v/>
      </c>
      <c r="AF653" s="2" t="str">
        <f>IF(Data!Y653&gt;0,Data!Y653-4,"")</f>
        <v/>
      </c>
      <c r="AG653" s="2" t="str">
        <f>IF(Data!Z653&gt;0,Data!Z653-4,"")</f>
        <v/>
      </c>
      <c r="AH653" s="2" t="str">
        <f>IF(Data!AA653&gt;0,Data!AA653-4,"")</f>
        <v/>
      </c>
      <c r="AJ653" s="10" t="str">
        <f t="shared" si="213"/>
        <v/>
      </c>
      <c r="AK653" s="10" t="str">
        <f t="shared" si="214"/>
        <v/>
      </c>
      <c r="AL653" s="10" t="str">
        <f t="shared" si="215"/>
        <v/>
      </c>
      <c r="AN653" s="2" t="str">
        <f>IF(Data!AC653&gt;0,Data!AC653-4,"")</f>
        <v/>
      </c>
      <c r="AO653" s="2" t="str">
        <f>IF(Data!AD653&gt;0,Data!AD653-4,"")</f>
        <v/>
      </c>
      <c r="AP653" s="2" t="str">
        <f>IF(Data!AE653&gt;0,Data!AE653-4,"")</f>
        <v/>
      </c>
      <c r="AQ653" s="2" t="str">
        <f>IF(Data!AF653&gt;0,Data!AF653-4,"")</f>
        <v/>
      </c>
      <c r="AR653" s="2" t="str">
        <f>IF(Data!AG653&gt;0,Data!AG653-4,"")</f>
        <v/>
      </c>
      <c r="AS653" s="2" t="str">
        <f>IF(Data!AH653&gt;0,Data!AH653-4,"")</f>
        <v/>
      </c>
      <c r="AT653" s="2" t="str">
        <f>IF(Data!AI653&gt;0,Data!AI653-4,"")</f>
        <v/>
      </c>
      <c r="AU653" s="2" t="str">
        <f>IF(Data!AJ653&gt;0,Data!AJ653-4,"")</f>
        <v/>
      </c>
      <c r="AW653" s="10" t="str">
        <f t="shared" si="216"/>
        <v/>
      </c>
      <c r="AX653" s="10" t="str">
        <f t="shared" si="217"/>
        <v/>
      </c>
      <c r="AY653" s="10" t="str">
        <f t="shared" si="218"/>
        <v/>
      </c>
      <c r="BA653" s="2" t="str">
        <f>IF(Data!AL653&gt;0,Data!AL653-4,"")</f>
        <v/>
      </c>
      <c r="BB653" s="2" t="str">
        <f>IF(Data!AM653&gt;0,Data!AM653-4,"")</f>
        <v/>
      </c>
      <c r="BC653" s="2" t="str">
        <f>IF(Data!AN653&gt;0,Data!AN653-4,"")</f>
        <v/>
      </c>
      <c r="BD653" s="2" t="str">
        <f>IF(Data!AO653&gt;0,Data!AO653-4,"")</f>
        <v/>
      </c>
      <c r="BE653" s="2" t="str">
        <f>IF(Data!AP653&gt;0,Data!AP653-4,"")</f>
        <v/>
      </c>
      <c r="BF653" s="2" t="str">
        <f>IF(Data!AQ653&gt;0,Data!AQ653-4,"")</f>
        <v/>
      </c>
      <c r="BG653" s="2" t="str">
        <f>IF(Data!AR653&gt;0,Data!AR653-4,"")</f>
        <v/>
      </c>
      <c r="BH653" s="2" t="str">
        <f>IF(Data!AS653&gt;0,Data!AS653-4,"")</f>
        <v/>
      </c>
      <c r="BJ653" s="10" t="str">
        <f t="shared" si="219"/>
        <v/>
      </c>
      <c r="BK653" s="10" t="str">
        <f t="shared" si="220"/>
        <v/>
      </c>
      <c r="BL653" s="10" t="str">
        <f t="shared" si="221"/>
        <v/>
      </c>
      <c r="BN653" s="2" t="str">
        <f>IF(Data!AU653&gt;0,Data!AU653-4,"")</f>
        <v/>
      </c>
      <c r="BO653" s="2" t="str">
        <f>IF(Data!AV653&gt;0,Data!AV653-4,"")</f>
        <v/>
      </c>
      <c r="BP653" s="2" t="str">
        <f>IF(Data!AW653&gt;0,Data!AW653-4,"")</f>
        <v/>
      </c>
      <c r="BQ653" s="2" t="str">
        <f>IF(Data!AX653&gt;0,Data!AX653-4,"")</f>
        <v/>
      </c>
      <c r="BR653" s="2" t="str">
        <f>IF(Data!AY653&gt;0,Data!AY653-4,"")</f>
        <v/>
      </c>
      <c r="BS653" s="2" t="str">
        <f>IF(Data!AZ653&gt;0,Data!AZ653-4,"")</f>
        <v/>
      </c>
      <c r="BT653" s="2" t="str">
        <f>IF(Data!BA653&gt;0,Data!BA653-4,"")</f>
        <v/>
      </c>
      <c r="BU653" s="2" t="str">
        <f>IF(Data!BB653&gt;0,Data!BB653-4,"")</f>
        <v/>
      </c>
      <c r="BW653" s="10" t="str">
        <f t="shared" si="222"/>
        <v/>
      </c>
      <c r="BX653" s="10" t="str">
        <f t="shared" si="223"/>
        <v/>
      </c>
      <c r="BY653" s="10" t="str">
        <f t="shared" si="224"/>
        <v/>
      </c>
      <c r="CA653" s="2" t="str">
        <f>IF(Data!BD653&gt;0,Data!BD653-4,"")</f>
        <v/>
      </c>
      <c r="CB653" s="2" t="str">
        <f>IF(Data!BE653&gt;0,Data!BE653-4,"")</f>
        <v/>
      </c>
      <c r="CC653" s="2" t="str">
        <f>IF(Data!BF653&gt;0,Data!BF653-4,"")</f>
        <v/>
      </c>
      <c r="CD653" s="2" t="str">
        <f>IF(Data!BG653&gt;0,Data!BG653-4,"")</f>
        <v/>
      </c>
      <c r="CE653" s="2" t="str">
        <f>IF(Data!BH653&gt;0,Data!BH653-4,"")</f>
        <v/>
      </c>
      <c r="CF653" s="2" t="str">
        <f>IF(Data!BI653&gt;0,Data!BI653-4,"")</f>
        <v/>
      </c>
      <c r="CG653" s="2" t="str">
        <f>IF(Data!BJ653&gt;0,Data!BJ653-4,"")</f>
        <v/>
      </c>
      <c r="CH653" s="2" t="str">
        <f>IF(Data!BK653&gt;0,Data!BK653-4,"")</f>
        <v/>
      </c>
      <c r="CK653" s="10" t="str">
        <f t="shared" si="225"/>
        <v/>
      </c>
      <c r="CL653" s="10" t="str">
        <f t="shared" si="226"/>
        <v/>
      </c>
      <c r="CM653" s="10" t="str">
        <f t="shared" si="227"/>
        <v/>
      </c>
    </row>
    <row r="654" spans="1:91" x14ac:dyDescent="0.25">
      <c r="A654" s="2" t="str">
        <f>IF(Data!B654&gt;0,Data!B654-4,"")</f>
        <v/>
      </c>
      <c r="B654" s="2" t="str">
        <f>IF(Data!C654&gt;0,Data!C654-4,"")</f>
        <v/>
      </c>
      <c r="C654" s="2" t="str">
        <f>IF(Data!D654&gt;0,Data!D654-4,"")</f>
        <v/>
      </c>
      <c r="D654" s="2" t="str">
        <f>IF(Data!E654&gt;0,Data!E654-4,"")</f>
        <v/>
      </c>
      <c r="E654" s="2" t="str">
        <f>IF(Data!F654&gt;0,Data!F654-4,"")</f>
        <v/>
      </c>
      <c r="F654" s="2" t="str">
        <f>IF(Data!G654&gt;0,Data!G654-4,"")</f>
        <v/>
      </c>
      <c r="G654" s="2" t="str">
        <f>IF(Data!H654&gt;0,Data!H654-4,"")</f>
        <v/>
      </c>
      <c r="H654" s="2" t="str">
        <f>IF(Data!I654&gt;0,Data!I654-4,"")</f>
        <v/>
      </c>
      <c r="J654" s="10" t="str">
        <f t="shared" si="228"/>
        <v/>
      </c>
      <c r="K654" s="10" t="str">
        <f t="shared" si="229"/>
        <v/>
      </c>
      <c r="L654" s="10" t="str">
        <f t="shared" si="230"/>
        <v/>
      </c>
      <c r="N654" s="2" t="str">
        <f>IF(Data!K654&gt;0,Data!K654-4,"")</f>
        <v/>
      </c>
      <c r="O654" s="2" t="str">
        <f>IF(Data!L654&gt;0,Data!L654-4,"")</f>
        <v/>
      </c>
      <c r="P654" s="2" t="str">
        <f>IF(Data!M654&gt;0,Data!M654-4,"")</f>
        <v/>
      </c>
      <c r="Q654" s="2" t="str">
        <f>IF(Data!N654&gt;0,Data!N654-4,"")</f>
        <v/>
      </c>
      <c r="R654" s="2" t="str">
        <f>IF(Data!O654&gt;0,Data!O654-4,"")</f>
        <v/>
      </c>
      <c r="S654" s="2" t="str">
        <f>IF(Data!P654&gt;0,Data!P654-4,"")</f>
        <v/>
      </c>
      <c r="T654" s="2" t="str">
        <f>IF(Data!Q654&gt;0,Data!Q654-4,"")</f>
        <v/>
      </c>
      <c r="U654" s="2" t="str">
        <f>IF(Data!R654&gt;0,Data!R654-4,"")</f>
        <v/>
      </c>
      <c r="V654" s="59"/>
      <c r="W654" s="10" t="str">
        <f t="shared" si="210"/>
        <v/>
      </c>
      <c r="X654" s="10" t="str">
        <f t="shared" si="211"/>
        <v/>
      </c>
      <c r="Y654" s="10" t="str">
        <f t="shared" si="212"/>
        <v/>
      </c>
      <c r="AA654" s="2" t="str">
        <f>IF(Data!T654&gt;0,Data!T654-4,"")</f>
        <v/>
      </c>
      <c r="AB654" s="2" t="str">
        <f>IF(Data!U654&gt;0,Data!U654-4,"")</f>
        <v/>
      </c>
      <c r="AC654" s="2" t="str">
        <f>IF(Data!V654&gt;0,Data!V654-4,"")</f>
        <v/>
      </c>
      <c r="AD654" s="2" t="str">
        <f>IF(Data!W654&gt;0,Data!W654-4,"")</f>
        <v/>
      </c>
      <c r="AE654" s="2" t="str">
        <f>IF(Data!X654&gt;0,Data!X654-4,"")</f>
        <v/>
      </c>
      <c r="AF654" s="2" t="str">
        <f>IF(Data!Y654&gt;0,Data!Y654-4,"")</f>
        <v/>
      </c>
      <c r="AG654" s="2" t="str">
        <f>IF(Data!Z654&gt;0,Data!Z654-4,"")</f>
        <v/>
      </c>
      <c r="AH654" s="2" t="str">
        <f>IF(Data!AA654&gt;0,Data!AA654-4,"")</f>
        <v/>
      </c>
      <c r="AJ654" s="10" t="str">
        <f t="shared" si="213"/>
        <v/>
      </c>
      <c r="AK654" s="10" t="str">
        <f t="shared" si="214"/>
        <v/>
      </c>
      <c r="AL654" s="10" t="str">
        <f t="shared" si="215"/>
        <v/>
      </c>
      <c r="AN654" s="2" t="str">
        <f>IF(Data!AC654&gt;0,Data!AC654-4,"")</f>
        <v/>
      </c>
      <c r="AO654" s="2" t="str">
        <f>IF(Data!AD654&gt;0,Data!AD654-4,"")</f>
        <v/>
      </c>
      <c r="AP654" s="2" t="str">
        <f>IF(Data!AE654&gt;0,Data!AE654-4,"")</f>
        <v/>
      </c>
      <c r="AQ654" s="2" t="str">
        <f>IF(Data!AF654&gt;0,Data!AF654-4,"")</f>
        <v/>
      </c>
      <c r="AR654" s="2" t="str">
        <f>IF(Data!AG654&gt;0,Data!AG654-4,"")</f>
        <v/>
      </c>
      <c r="AS654" s="2" t="str">
        <f>IF(Data!AH654&gt;0,Data!AH654-4,"")</f>
        <v/>
      </c>
      <c r="AT654" s="2" t="str">
        <f>IF(Data!AI654&gt;0,Data!AI654-4,"")</f>
        <v/>
      </c>
      <c r="AU654" s="2" t="str">
        <f>IF(Data!AJ654&gt;0,Data!AJ654-4,"")</f>
        <v/>
      </c>
      <c r="AW654" s="10" t="str">
        <f t="shared" si="216"/>
        <v/>
      </c>
      <c r="AX654" s="10" t="str">
        <f t="shared" si="217"/>
        <v/>
      </c>
      <c r="AY654" s="10" t="str">
        <f t="shared" si="218"/>
        <v/>
      </c>
      <c r="BA654" s="2" t="str">
        <f>IF(Data!AL654&gt;0,Data!AL654-4,"")</f>
        <v/>
      </c>
      <c r="BB654" s="2" t="str">
        <f>IF(Data!AM654&gt;0,Data!AM654-4,"")</f>
        <v/>
      </c>
      <c r="BC654" s="2" t="str">
        <f>IF(Data!AN654&gt;0,Data!AN654-4,"")</f>
        <v/>
      </c>
      <c r="BD654" s="2" t="str">
        <f>IF(Data!AO654&gt;0,Data!AO654-4,"")</f>
        <v/>
      </c>
      <c r="BE654" s="2" t="str">
        <f>IF(Data!AP654&gt;0,Data!AP654-4,"")</f>
        <v/>
      </c>
      <c r="BF654" s="2" t="str">
        <f>IF(Data!AQ654&gt;0,Data!AQ654-4,"")</f>
        <v/>
      </c>
      <c r="BG654" s="2" t="str">
        <f>IF(Data!AR654&gt;0,Data!AR654-4,"")</f>
        <v/>
      </c>
      <c r="BH654" s="2" t="str">
        <f>IF(Data!AS654&gt;0,Data!AS654-4,"")</f>
        <v/>
      </c>
      <c r="BJ654" s="10" t="str">
        <f t="shared" si="219"/>
        <v/>
      </c>
      <c r="BK654" s="10" t="str">
        <f t="shared" si="220"/>
        <v/>
      </c>
      <c r="BL654" s="10" t="str">
        <f t="shared" si="221"/>
        <v/>
      </c>
      <c r="BN654" s="2" t="str">
        <f>IF(Data!AU654&gt;0,Data!AU654-4,"")</f>
        <v/>
      </c>
      <c r="BO654" s="2" t="str">
        <f>IF(Data!AV654&gt;0,Data!AV654-4,"")</f>
        <v/>
      </c>
      <c r="BP654" s="2" t="str">
        <f>IF(Data!AW654&gt;0,Data!AW654-4,"")</f>
        <v/>
      </c>
      <c r="BQ654" s="2" t="str">
        <f>IF(Data!AX654&gt;0,Data!AX654-4,"")</f>
        <v/>
      </c>
      <c r="BR654" s="2" t="str">
        <f>IF(Data!AY654&gt;0,Data!AY654-4,"")</f>
        <v/>
      </c>
      <c r="BS654" s="2" t="str">
        <f>IF(Data!AZ654&gt;0,Data!AZ654-4,"")</f>
        <v/>
      </c>
      <c r="BT654" s="2" t="str">
        <f>IF(Data!BA654&gt;0,Data!BA654-4,"")</f>
        <v/>
      </c>
      <c r="BU654" s="2" t="str">
        <f>IF(Data!BB654&gt;0,Data!BB654-4,"")</f>
        <v/>
      </c>
      <c r="BW654" s="10" t="str">
        <f t="shared" si="222"/>
        <v/>
      </c>
      <c r="BX654" s="10" t="str">
        <f t="shared" si="223"/>
        <v/>
      </c>
      <c r="BY654" s="10" t="str">
        <f t="shared" si="224"/>
        <v/>
      </c>
      <c r="CA654" s="2" t="str">
        <f>IF(Data!BD654&gt;0,Data!BD654-4,"")</f>
        <v/>
      </c>
      <c r="CB654" s="2" t="str">
        <f>IF(Data!BE654&gt;0,Data!BE654-4,"")</f>
        <v/>
      </c>
      <c r="CC654" s="2" t="str">
        <f>IF(Data!BF654&gt;0,Data!BF654-4,"")</f>
        <v/>
      </c>
      <c r="CD654" s="2" t="str">
        <f>IF(Data!BG654&gt;0,Data!BG654-4,"")</f>
        <v/>
      </c>
      <c r="CE654" s="2" t="str">
        <f>IF(Data!BH654&gt;0,Data!BH654-4,"")</f>
        <v/>
      </c>
      <c r="CF654" s="2" t="str">
        <f>IF(Data!BI654&gt;0,Data!BI654-4,"")</f>
        <v/>
      </c>
      <c r="CG654" s="2" t="str">
        <f>IF(Data!BJ654&gt;0,Data!BJ654-4,"")</f>
        <v/>
      </c>
      <c r="CH654" s="2" t="str">
        <f>IF(Data!BK654&gt;0,Data!BK654-4,"")</f>
        <v/>
      </c>
      <c r="CK654" s="10" t="str">
        <f t="shared" si="225"/>
        <v/>
      </c>
      <c r="CL654" s="10" t="str">
        <f t="shared" si="226"/>
        <v/>
      </c>
      <c r="CM654" s="10" t="str">
        <f t="shared" si="227"/>
        <v/>
      </c>
    </row>
    <row r="655" spans="1:91" x14ac:dyDescent="0.25">
      <c r="A655" s="2" t="str">
        <f>IF(Data!B655&gt;0,Data!B655-4,"")</f>
        <v/>
      </c>
      <c r="B655" s="2" t="str">
        <f>IF(Data!C655&gt;0,Data!C655-4,"")</f>
        <v/>
      </c>
      <c r="C655" s="2" t="str">
        <f>IF(Data!D655&gt;0,Data!D655-4,"")</f>
        <v/>
      </c>
      <c r="D655" s="2" t="str">
        <f>IF(Data!E655&gt;0,Data!E655-4,"")</f>
        <v/>
      </c>
      <c r="E655" s="2" t="str">
        <f>IF(Data!F655&gt;0,Data!F655-4,"")</f>
        <v/>
      </c>
      <c r="F655" s="2" t="str">
        <f>IF(Data!G655&gt;0,Data!G655-4,"")</f>
        <v/>
      </c>
      <c r="G655" s="2" t="str">
        <f>IF(Data!H655&gt;0,Data!H655-4,"")</f>
        <v/>
      </c>
      <c r="H655" s="2" t="str">
        <f>IF(Data!I655&gt;0,Data!I655-4,"")</f>
        <v/>
      </c>
      <c r="J655" s="10" t="str">
        <f t="shared" si="228"/>
        <v/>
      </c>
      <c r="K655" s="10" t="str">
        <f t="shared" si="229"/>
        <v/>
      </c>
      <c r="L655" s="10" t="str">
        <f t="shared" si="230"/>
        <v/>
      </c>
      <c r="N655" s="2" t="str">
        <f>IF(Data!K655&gt;0,Data!K655-4,"")</f>
        <v/>
      </c>
      <c r="O655" s="2" t="str">
        <f>IF(Data!L655&gt;0,Data!L655-4,"")</f>
        <v/>
      </c>
      <c r="P655" s="2" t="str">
        <f>IF(Data!M655&gt;0,Data!M655-4,"")</f>
        <v/>
      </c>
      <c r="Q655" s="2" t="str">
        <f>IF(Data!N655&gt;0,Data!N655-4,"")</f>
        <v/>
      </c>
      <c r="R655" s="2" t="str">
        <f>IF(Data!O655&gt;0,Data!O655-4,"")</f>
        <v/>
      </c>
      <c r="S655" s="2" t="str">
        <f>IF(Data!P655&gt;0,Data!P655-4,"")</f>
        <v/>
      </c>
      <c r="T655" s="2" t="str">
        <f>IF(Data!Q655&gt;0,Data!Q655-4,"")</f>
        <v/>
      </c>
      <c r="U655" s="2" t="str">
        <f>IF(Data!R655&gt;0,Data!R655-4,"")</f>
        <v/>
      </c>
      <c r="V655" s="59"/>
      <c r="W655" s="10" t="str">
        <f t="shared" si="210"/>
        <v/>
      </c>
      <c r="X655" s="10" t="str">
        <f t="shared" si="211"/>
        <v/>
      </c>
      <c r="Y655" s="10" t="str">
        <f t="shared" si="212"/>
        <v/>
      </c>
      <c r="AA655" s="2" t="str">
        <f>IF(Data!T655&gt;0,Data!T655-4,"")</f>
        <v/>
      </c>
      <c r="AB655" s="2" t="str">
        <f>IF(Data!U655&gt;0,Data!U655-4,"")</f>
        <v/>
      </c>
      <c r="AC655" s="2" t="str">
        <f>IF(Data!V655&gt;0,Data!V655-4,"")</f>
        <v/>
      </c>
      <c r="AD655" s="2" t="str">
        <f>IF(Data!W655&gt;0,Data!W655-4,"")</f>
        <v/>
      </c>
      <c r="AE655" s="2" t="str">
        <f>IF(Data!X655&gt;0,Data!X655-4,"")</f>
        <v/>
      </c>
      <c r="AF655" s="2" t="str">
        <f>IF(Data!Y655&gt;0,Data!Y655-4,"")</f>
        <v/>
      </c>
      <c r="AG655" s="2" t="str">
        <f>IF(Data!Z655&gt;0,Data!Z655-4,"")</f>
        <v/>
      </c>
      <c r="AH655" s="2" t="str">
        <f>IF(Data!AA655&gt;0,Data!AA655-4,"")</f>
        <v/>
      </c>
      <c r="AJ655" s="10" t="str">
        <f t="shared" si="213"/>
        <v/>
      </c>
      <c r="AK655" s="10" t="str">
        <f t="shared" si="214"/>
        <v/>
      </c>
      <c r="AL655" s="10" t="str">
        <f t="shared" si="215"/>
        <v/>
      </c>
      <c r="AN655" s="2" t="str">
        <f>IF(Data!AC655&gt;0,Data!AC655-4,"")</f>
        <v/>
      </c>
      <c r="AO655" s="2" t="str">
        <f>IF(Data!AD655&gt;0,Data!AD655-4,"")</f>
        <v/>
      </c>
      <c r="AP655" s="2" t="str">
        <f>IF(Data!AE655&gt;0,Data!AE655-4,"")</f>
        <v/>
      </c>
      <c r="AQ655" s="2" t="str">
        <f>IF(Data!AF655&gt;0,Data!AF655-4,"")</f>
        <v/>
      </c>
      <c r="AR655" s="2" t="str">
        <f>IF(Data!AG655&gt;0,Data!AG655-4,"")</f>
        <v/>
      </c>
      <c r="AS655" s="2" t="str">
        <f>IF(Data!AH655&gt;0,Data!AH655-4,"")</f>
        <v/>
      </c>
      <c r="AT655" s="2" t="str">
        <f>IF(Data!AI655&gt;0,Data!AI655-4,"")</f>
        <v/>
      </c>
      <c r="AU655" s="2" t="str">
        <f>IF(Data!AJ655&gt;0,Data!AJ655-4,"")</f>
        <v/>
      </c>
      <c r="AW655" s="10" t="str">
        <f t="shared" si="216"/>
        <v/>
      </c>
      <c r="AX655" s="10" t="str">
        <f t="shared" si="217"/>
        <v/>
      </c>
      <c r="AY655" s="10" t="str">
        <f t="shared" si="218"/>
        <v/>
      </c>
      <c r="BA655" s="2" t="str">
        <f>IF(Data!AL655&gt;0,Data!AL655-4,"")</f>
        <v/>
      </c>
      <c r="BB655" s="2" t="str">
        <f>IF(Data!AM655&gt;0,Data!AM655-4,"")</f>
        <v/>
      </c>
      <c r="BC655" s="2" t="str">
        <f>IF(Data!AN655&gt;0,Data!AN655-4,"")</f>
        <v/>
      </c>
      <c r="BD655" s="2" t="str">
        <f>IF(Data!AO655&gt;0,Data!AO655-4,"")</f>
        <v/>
      </c>
      <c r="BE655" s="2" t="str">
        <f>IF(Data!AP655&gt;0,Data!AP655-4,"")</f>
        <v/>
      </c>
      <c r="BF655" s="2" t="str">
        <f>IF(Data!AQ655&gt;0,Data!AQ655-4,"")</f>
        <v/>
      </c>
      <c r="BG655" s="2" t="str">
        <f>IF(Data!AR655&gt;0,Data!AR655-4,"")</f>
        <v/>
      </c>
      <c r="BH655" s="2" t="str">
        <f>IF(Data!AS655&gt;0,Data!AS655-4,"")</f>
        <v/>
      </c>
      <c r="BJ655" s="10" t="str">
        <f t="shared" si="219"/>
        <v/>
      </c>
      <c r="BK655" s="10" t="str">
        <f t="shared" si="220"/>
        <v/>
      </c>
      <c r="BL655" s="10" t="str">
        <f t="shared" si="221"/>
        <v/>
      </c>
      <c r="BN655" s="2" t="str">
        <f>IF(Data!AU655&gt;0,Data!AU655-4,"")</f>
        <v/>
      </c>
      <c r="BO655" s="2" t="str">
        <f>IF(Data!AV655&gt;0,Data!AV655-4,"")</f>
        <v/>
      </c>
      <c r="BP655" s="2" t="str">
        <f>IF(Data!AW655&gt;0,Data!AW655-4,"")</f>
        <v/>
      </c>
      <c r="BQ655" s="2" t="str">
        <f>IF(Data!AX655&gt;0,Data!AX655-4,"")</f>
        <v/>
      </c>
      <c r="BR655" s="2" t="str">
        <f>IF(Data!AY655&gt;0,Data!AY655-4,"")</f>
        <v/>
      </c>
      <c r="BS655" s="2" t="str">
        <f>IF(Data!AZ655&gt;0,Data!AZ655-4,"")</f>
        <v/>
      </c>
      <c r="BT655" s="2" t="str">
        <f>IF(Data!BA655&gt;0,Data!BA655-4,"")</f>
        <v/>
      </c>
      <c r="BU655" s="2" t="str">
        <f>IF(Data!BB655&gt;0,Data!BB655-4,"")</f>
        <v/>
      </c>
      <c r="BW655" s="10" t="str">
        <f t="shared" si="222"/>
        <v/>
      </c>
      <c r="BX655" s="10" t="str">
        <f t="shared" si="223"/>
        <v/>
      </c>
      <c r="BY655" s="10" t="str">
        <f t="shared" si="224"/>
        <v/>
      </c>
      <c r="CA655" s="2" t="str">
        <f>IF(Data!BD655&gt;0,Data!BD655-4,"")</f>
        <v/>
      </c>
      <c r="CB655" s="2" t="str">
        <f>IF(Data!BE655&gt;0,Data!BE655-4,"")</f>
        <v/>
      </c>
      <c r="CC655" s="2" t="str">
        <f>IF(Data!BF655&gt;0,Data!BF655-4,"")</f>
        <v/>
      </c>
      <c r="CD655" s="2" t="str">
        <f>IF(Data!BG655&gt;0,Data!BG655-4,"")</f>
        <v/>
      </c>
      <c r="CE655" s="2" t="str">
        <f>IF(Data!BH655&gt;0,Data!BH655-4,"")</f>
        <v/>
      </c>
      <c r="CF655" s="2" t="str">
        <f>IF(Data!BI655&gt;0,Data!BI655-4,"")</f>
        <v/>
      </c>
      <c r="CG655" s="2" t="str">
        <f>IF(Data!BJ655&gt;0,Data!BJ655-4,"")</f>
        <v/>
      </c>
      <c r="CH655" s="2" t="str">
        <f>IF(Data!BK655&gt;0,Data!BK655-4,"")</f>
        <v/>
      </c>
      <c r="CK655" s="10" t="str">
        <f t="shared" si="225"/>
        <v/>
      </c>
      <c r="CL655" s="10" t="str">
        <f t="shared" si="226"/>
        <v/>
      </c>
      <c r="CM655" s="10" t="str">
        <f t="shared" si="227"/>
        <v/>
      </c>
    </row>
    <row r="656" spans="1:91" x14ac:dyDescent="0.25">
      <c r="A656" s="2" t="str">
        <f>IF(Data!B656&gt;0,Data!B656-4,"")</f>
        <v/>
      </c>
      <c r="B656" s="2" t="str">
        <f>IF(Data!C656&gt;0,Data!C656-4,"")</f>
        <v/>
      </c>
      <c r="C656" s="2" t="str">
        <f>IF(Data!D656&gt;0,Data!D656-4,"")</f>
        <v/>
      </c>
      <c r="D656" s="2" t="str">
        <f>IF(Data!E656&gt;0,Data!E656-4,"")</f>
        <v/>
      </c>
      <c r="E656" s="2" t="str">
        <f>IF(Data!F656&gt;0,Data!F656-4,"")</f>
        <v/>
      </c>
      <c r="F656" s="2" t="str">
        <f>IF(Data!G656&gt;0,Data!G656-4,"")</f>
        <v/>
      </c>
      <c r="G656" s="2" t="str">
        <f>IF(Data!H656&gt;0,Data!H656-4,"")</f>
        <v/>
      </c>
      <c r="H656" s="2" t="str">
        <f>IF(Data!I656&gt;0,Data!I656-4,"")</f>
        <v/>
      </c>
      <c r="J656" s="10" t="str">
        <f t="shared" si="228"/>
        <v/>
      </c>
      <c r="K656" s="10" t="str">
        <f t="shared" si="229"/>
        <v/>
      </c>
      <c r="L656" s="10" t="str">
        <f t="shared" si="230"/>
        <v/>
      </c>
      <c r="N656" s="2" t="str">
        <f>IF(Data!K656&gt;0,Data!K656-4,"")</f>
        <v/>
      </c>
      <c r="O656" s="2" t="str">
        <f>IF(Data!L656&gt;0,Data!L656-4,"")</f>
        <v/>
      </c>
      <c r="P656" s="2" t="str">
        <f>IF(Data!M656&gt;0,Data!M656-4,"")</f>
        <v/>
      </c>
      <c r="Q656" s="2" t="str">
        <f>IF(Data!N656&gt;0,Data!N656-4,"")</f>
        <v/>
      </c>
      <c r="R656" s="2" t="str">
        <f>IF(Data!O656&gt;0,Data!O656-4,"")</f>
        <v/>
      </c>
      <c r="S656" s="2" t="str">
        <f>IF(Data!P656&gt;0,Data!P656-4,"")</f>
        <v/>
      </c>
      <c r="T656" s="2" t="str">
        <f>IF(Data!Q656&gt;0,Data!Q656-4,"")</f>
        <v/>
      </c>
      <c r="U656" s="2" t="str">
        <f>IF(Data!R656&gt;0,Data!R656-4,"")</f>
        <v/>
      </c>
      <c r="V656" s="59"/>
      <c r="W656" s="10" t="str">
        <f t="shared" si="210"/>
        <v/>
      </c>
      <c r="X656" s="10" t="str">
        <f t="shared" si="211"/>
        <v/>
      </c>
      <c r="Y656" s="10" t="str">
        <f t="shared" si="212"/>
        <v/>
      </c>
      <c r="AA656" s="2" t="str">
        <f>IF(Data!T656&gt;0,Data!T656-4,"")</f>
        <v/>
      </c>
      <c r="AB656" s="2" t="str">
        <f>IF(Data!U656&gt;0,Data!U656-4,"")</f>
        <v/>
      </c>
      <c r="AC656" s="2" t="str">
        <f>IF(Data!V656&gt;0,Data!V656-4,"")</f>
        <v/>
      </c>
      <c r="AD656" s="2" t="str">
        <f>IF(Data!W656&gt;0,Data!W656-4,"")</f>
        <v/>
      </c>
      <c r="AE656" s="2" t="str">
        <f>IF(Data!X656&gt;0,Data!X656-4,"")</f>
        <v/>
      </c>
      <c r="AF656" s="2" t="str">
        <f>IF(Data!Y656&gt;0,Data!Y656-4,"")</f>
        <v/>
      </c>
      <c r="AG656" s="2" t="str">
        <f>IF(Data!Z656&gt;0,Data!Z656-4,"")</f>
        <v/>
      </c>
      <c r="AH656" s="2" t="str">
        <f>IF(Data!AA656&gt;0,Data!AA656-4,"")</f>
        <v/>
      </c>
      <c r="AJ656" s="10" t="str">
        <f t="shared" si="213"/>
        <v/>
      </c>
      <c r="AK656" s="10" t="str">
        <f t="shared" si="214"/>
        <v/>
      </c>
      <c r="AL656" s="10" t="str">
        <f t="shared" si="215"/>
        <v/>
      </c>
      <c r="AN656" s="2" t="str">
        <f>IF(Data!AC656&gt;0,Data!AC656-4,"")</f>
        <v/>
      </c>
      <c r="AO656" s="2" t="str">
        <f>IF(Data!AD656&gt;0,Data!AD656-4,"")</f>
        <v/>
      </c>
      <c r="AP656" s="2" t="str">
        <f>IF(Data!AE656&gt;0,Data!AE656-4,"")</f>
        <v/>
      </c>
      <c r="AQ656" s="2" t="str">
        <f>IF(Data!AF656&gt;0,Data!AF656-4,"")</f>
        <v/>
      </c>
      <c r="AR656" s="2" t="str">
        <f>IF(Data!AG656&gt;0,Data!AG656-4,"")</f>
        <v/>
      </c>
      <c r="AS656" s="2" t="str">
        <f>IF(Data!AH656&gt;0,Data!AH656-4,"")</f>
        <v/>
      </c>
      <c r="AT656" s="2" t="str">
        <f>IF(Data!AI656&gt;0,Data!AI656-4,"")</f>
        <v/>
      </c>
      <c r="AU656" s="2" t="str">
        <f>IF(Data!AJ656&gt;0,Data!AJ656-4,"")</f>
        <v/>
      </c>
      <c r="AW656" s="10" t="str">
        <f t="shared" si="216"/>
        <v/>
      </c>
      <c r="AX656" s="10" t="str">
        <f t="shared" si="217"/>
        <v/>
      </c>
      <c r="AY656" s="10" t="str">
        <f t="shared" si="218"/>
        <v/>
      </c>
      <c r="BA656" s="2" t="str">
        <f>IF(Data!AL656&gt;0,Data!AL656-4,"")</f>
        <v/>
      </c>
      <c r="BB656" s="2" t="str">
        <f>IF(Data!AM656&gt;0,Data!AM656-4,"")</f>
        <v/>
      </c>
      <c r="BC656" s="2" t="str">
        <f>IF(Data!AN656&gt;0,Data!AN656-4,"")</f>
        <v/>
      </c>
      <c r="BD656" s="2" t="str">
        <f>IF(Data!AO656&gt;0,Data!AO656-4,"")</f>
        <v/>
      </c>
      <c r="BE656" s="2" t="str">
        <f>IF(Data!AP656&gt;0,Data!AP656-4,"")</f>
        <v/>
      </c>
      <c r="BF656" s="2" t="str">
        <f>IF(Data!AQ656&gt;0,Data!AQ656-4,"")</f>
        <v/>
      </c>
      <c r="BG656" s="2" t="str">
        <f>IF(Data!AR656&gt;0,Data!AR656-4,"")</f>
        <v/>
      </c>
      <c r="BH656" s="2" t="str">
        <f>IF(Data!AS656&gt;0,Data!AS656-4,"")</f>
        <v/>
      </c>
      <c r="BJ656" s="10" t="str">
        <f t="shared" si="219"/>
        <v/>
      </c>
      <c r="BK656" s="10" t="str">
        <f t="shared" si="220"/>
        <v/>
      </c>
      <c r="BL656" s="10" t="str">
        <f t="shared" si="221"/>
        <v/>
      </c>
      <c r="BN656" s="2" t="str">
        <f>IF(Data!AU656&gt;0,Data!AU656-4,"")</f>
        <v/>
      </c>
      <c r="BO656" s="2" t="str">
        <f>IF(Data!AV656&gt;0,Data!AV656-4,"")</f>
        <v/>
      </c>
      <c r="BP656" s="2" t="str">
        <f>IF(Data!AW656&gt;0,Data!AW656-4,"")</f>
        <v/>
      </c>
      <c r="BQ656" s="2" t="str">
        <f>IF(Data!AX656&gt;0,Data!AX656-4,"")</f>
        <v/>
      </c>
      <c r="BR656" s="2" t="str">
        <f>IF(Data!AY656&gt;0,Data!AY656-4,"")</f>
        <v/>
      </c>
      <c r="BS656" s="2" t="str">
        <f>IF(Data!AZ656&gt;0,Data!AZ656-4,"")</f>
        <v/>
      </c>
      <c r="BT656" s="2" t="str">
        <f>IF(Data!BA656&gt;0,Data!BA656-4,"")</f>
        <v/>
      </c>
      <c r="BU656" s="2" t="str">
        <f>IF(Data!BB656&gt;0,Data!BB656-4,"")</f>
        <v/>
      </c>
      <c r="BW656" s="10" t="str">
        <f t="shared" si="222"/>
        <v/>
      </c>
      <c r="BX656" s="10" t="str">
        <f t="shared" si="223"/>
        <v/>
      </c>
      <c r="BY656" s="10" t="str">
        <f t="shared" si="224"/>
        <v/>
      </c>
      <c r="CA656" s="2" t="str">
        <f>IF(Data!BD656&gt;0,Data!BD656-4,"")</f>
        <v/>
      </c>
      <c r="CB656" s="2" t="str">
        <f>IF(Data!BE656&gt;0,Data!BE656-4,"")</f>
        <v/>
      </c>
      <c r="CC656" s="2" t="str">
        <f>IF(Data!BF656&gt;0,Data!BF656-4,"")</f>
        <v/>
      </c>
      <c r="CD656" s="2" t="str">
        <f>IF(Data!BG656&gt;0,Data!BG656-4,"")</f>
        <v/>
      </c>
      <c r="CE656" s="2" t="str">
        <f>IF(Data!BH656&gt;0,Data!BH656-4,"")</f>
        <v/>
      </c>
      <c r="CF656" s="2" t="str">
        <f>IF(Data!BI656&gt;0,Data!BI656-4,"")</f>
        <v/>
      </c>
      <c r="CG656" s="2" t="str">
        <f>IF(Data!BJ656&gt;0,Data!BJ656-4,"")</f>
        <v/>
      </c>
      <c r="CH656" s="2" t="str">
        <f>IF(Data!BK656&gt;0,Data!BK656-4,"")</f>
        <v/>
      </c>
      <c r="CK656" s="10" t="str">
        <f t="shared" si="225"/>
        <v/>
      </c>
      <c r="CL656" s="10" t="str">
        <f t="shared" si="226"/>
        <v/>
      </c>
      <c r="CM656" s="10" t="str">
        <f t="shared" si="227"/>
        <v/>
      </c>
    </row>
    <row r="657" spans="1:91" x14ac:dyDescent="0.25">
      <c r="A657" s="2" t="str">
        <f>IF(Data!B657&gt;0,Data!B657-4,"")</f>
        <v/>
      </c>
      <c r="B657" s="2" t="str">
        <f>IF(Data!C657&gt;0,Data!C657-4,"")</f>
        <v/>
      </c>
      <c r="C657" s="2" t="str">
        <f>IF(Data!D657&gt;0,Data!D657-4,"")</f>
        <v/>
      </c>
      <c r="D657" s="2" t="str">
        <f>IF(Data!E657&gt;0,Data!E657-4,"")</f>
        <v/>
      </c>
      <c r="E657" s="2" t="str">
        <f>IF(Data!F657&gt;0,Data!F657-4,"")</f>
        <v/>
      </c>
      <c r="F657" s="2" t="str">
        <f>IF(Data!G657&gt;0,Data!G657-4,"")</f>
        <v/>
      </c>
      <c r="G657" s="2" t="str">
        <f>IF(Data!H657&gt;0,Data!H657-4,"")</f>
        <v/>
      </c>
      <c r="H657" s="2" t="str">
        <f>IF(Data!I657&gt;0,Data!I657-4,"")</f>
        <v/>
      </c>
      <c r="J657" s="10" t="str">
        <f t="shared" si="228"/>
        <v/>
      </c>
      <c r="K657" s="10" t="str">
        <f t="shared" si="229"/>
        <v/>
      </c>
      <c r="L657" s="10" t="str">
        <f t="shared" si="230"/>
        <v/>
      </c>
      <c r="N657" s="2" t="str">
        <f>IF(Data!K657&gt;0,Data!K657-4,"")</f>
        <v/>
      </c>
      <c r="O657" s="2" t="str">
        <f>IF(Data!L657&gt;0,Data!L657-4,"")</f>
        <v/>
      </c>
      <c r="P657" s="2" t="str">
        <f>IF(Data!M657&gt;0,Data!M657-4,"")</f>
        <v/>
      </c>
      <c r="Q657" s="2" t="str">
        <f>IF(Data!N657&gt;0,Data!N657-4,"")</f>
        <v/>
      </c>
      <c r="R657" s="2" t="str">
        <f>IF(Data!O657&gt;0,Data!O657-4,"")</f>
        <v/>
      </c>
      <c r="S657" s="2" t="str">
        <f>IF(Data!P657&gt;0,Data!P657-4,"")</f>
        <v/>
      </c>
      <c r="T657" s="2" t="str">
        <f>IF(Data!Q657&gt;0,Data!Q657-4,"")</f>
        <v/>
      </c>
      <c r="U657" s="2" t="str">
        <f>IF(Data!R657&gt;0,Data!R657-4,"")</f>
        <v/>
      </c>
      <c r="V657" s="59"/>
      <c r="W657" s="10" t="str">
        <f t="shared" si="210"/>
        <v/>
      </c>
      <c r="X657" s="10" t="str">
        <f t="shared" si="211"/>
        <v/>
      </c>
      <c r="Y657" s="10" t="str">
        <f t="shared" si="212"/>
        <v/>
      </c>
      <c r="AA657" s="2" t="str">
        <f>IF(Data!T657&gt;0,Data!T657-4,"")</f>
        <v/>
      </c>
      <c r="AB657" s="2" t="str">
        <f>IF(Data!U657&gt;0,Data!U657-4,"")</f>
        <v/>
      </c>
      <c r="AC657" s="2" t="str">
        <f>IF(Data!V657&gt;0,Data!V657-4,"")</f>
        <v/>
      </c>
      <c r="AD657" s="2" t="str">
        <f>IF(Data!W657&gt;0,Data!W657-4,"")</f>
        <v/>
      </c>
      <c r="AE657" s="2" t="str">
        <f>IF(Data!X657&gt;0,Data!X657-4,"")</f>
        <v/>
      </c>
      <c r="AF657" s="2" t="str">
        <f>IF(Data!Y657&gt;0,Data!Y657-4,"")</f>
        <v/>
      </c>
      <c r="AG657" s="2" t="str">
        <f>IF(Data!Z657&gt;0,Data!Z657-4,"")</f>
        <v/>
      </c>
      <c r="AH657" s="2" t="str">
        <f>IF(Data!AA657&gt;0,Data!AA657-4,"")</f>
        <v/>
      </c>
      <c r="AJ657" s="10" t="str">
        <f t="shared" si="213"/>
        <v/>
      </c>
      <c r="AK657" s="10" t="str">
        <f t="shared" si="214"/>
        <v/>
      </c>
      <c r="AL657" s="10" t="str">
        <f t="shared" si="215"/>
        <v/>
      </c>
      <c r="AN657" s="2" t="str">
        <f>IF(Data!AC657&gt;0,Data!AC657-4,"")</f>
        <v/>
      </c>
      <c r="AO657" s="2" t="str">
        <f>IF(Data!AD657&gt;0,Data!AD657-4,"")</f>
        <v/>
      </c>
      <c r="AP657" s="2" t="str">
        <f>IF(Data!AE657&gt;0,Data!AE657-4,"")</f>
        <v/>
      </c>
      <c r="AQ657" s="2" t="str">
        <f>IF(Data!AF657&gt;0,Data!AF657-4,"")</f>
        <v/>
      </c>
      <c r="AR657" s="2" t="str">
        <f>IF(Data!AG657&gt;0,Data!AG657-4,"")</f>
        <v/>
      </c>
      <c r="AS657" s="2" t="str">
        <f>IF(Data!AH657&gt;0,Data!AH657-4,"")</f>
        <v/>
      </c>
      <c r="AT657" s="2" t="str">
        <f>IF(Data!AI657&gt;0,Data!AI657-4,"")</f>
        <v/>
      </c>
      <c r="AU657" s="2" t="str">
        <f>IF(Data!AJ657&gt;0,Data!AJ657-4,"")</f>
        <v/>
      </c>
      <c r="AW657" s="10" t="str">
        <f t="shared" si="216"/>
        <v/>
      </c>
      <c r="AX657" s="10" t="str">
        <f t="shared" si="217"/>
        <v/>
      </c>
      <c r="AY657" s="10" t="str">
        <f t="shared" si="218"/>
        <v/>
      </c>
      <c r="BA657" s="2" t="str">
        <f>IF(Data!AL657&gt;0,Data!AL657-4,"")</f>
        <v/>
      </c>
      <c r="BB657" s="2" t="str">
        <f>IF(Data!AM657&gt;0,Data!AM657-4,"")</f>
        <v/>
      </c>
      <c r="BC657" s="2" t="str">
        <f>IF(Data!AN657&gt;0,Data!AN657-4,"")</f>
        <v/>
      </c>
      <c r="BD657" s="2" t="str">
        <f>IF(Data!AO657&gt;0,Data!AO657-4,"")</f>
        <v/>
      </c>
      <c r="BE657" s="2" t="str">
        <f>IF(Data!AP657&gt;0,Data!AP657-4,"")</f>
        <v/>
      </c>
      <c r="BF657" s="2" t="str">
        <f>IF(Data!AQ657&gt;0,Data!AQ657-4,"")</f>
        <v/>
      </c>
      <c r="BG657" s="2" t="str">
        <f>IF(Data!AR657&gt;0,Data!AR657-4,"")</f>
        <v/>
      </c>
      <c r="BH657" s="2" t="str">
        <f>IF(Data!AS657&gt;0,Data!AS657-4,"")</f>
        <v/>
      </c>
      <c r="BJ657" s="10" t="str">
        <f t="shared" si="219"/>
        <v/>
      </c>
      <c r="BK657" s="10" t="str">
        <f t="shared" si="220"/>
        <v/>
      </c>
      <c r="BL657" s="10" t="str">
        <f t="shared" si="221"/>
        <v/>
      </c>
      <c r="BN657" s="2" t="str">
        <f>IF(Data!AU657&gt;0,Data!AU657-4,"")</f>
        <v/>
      </c>
      <c r="BO657" s="2" t="str">
        <f>IF(Data!AV657&gt;0,Data!AV657-4,"")</f>
        <v/>
      </c>
      <c r="BP657" s="2" t="str">
        <f>IF(Data!AW657&gt;0,Data!AW657-4,"")</f>
        <v/>
      </c>
      <c r="BQ657" s="2" t="str">
        <f>IF(Data!AX657&gt;0,Data!AX657-4,"")</f>
        <v/>
      </c>
      <c r="BR657" s="2" t="str">
        <f>IF(Data!AY657&gt;0,Data!AY657-4,"")</f>
        <v/>
      </c>
      <c r="BS657" s="2" t="str">
        <f>IF(Data!AZ657&gt;0,Data!AZ657-4,"")</f>
        <v/>
      </c>
      <c r="BT657" s="2" t="str">
        <f>IF(Data!BA657&gt;0,Data!BA657-4,"")</f>
        <v/>
      </c>
      <c r="BU657" s="2" t="str">
        <f>IF(Data!BB657&gt;0,Data!BB657-4,"")</f>
        <v/>
      </c>
      <c r="BW657" s="10" t="str">
        <f t="shared" si="222"/>
        <v/>
      </c>
      <c r="BX657" s="10" t="str">
        <f t="shared" si="223"/>
        <v/>
      </c>
      <c r="BY657" s="10" t="str">
        <f t="shared" si="224"/>
        <v/>
      </c>
      <c r="CA657" s="2" t="str">
        <f>IF(Data!BD657&gt;0,Data!BD657-4,"")</f>
        <v/>
      </c>
      <c r="CB657" s="2" t="str">
        <f>IF(Data!BE657&gt;0,Data!BE657-4,"")</f>
        <v/>
      </c>
      <c r="CC657" s="2" t="str">
        <f>IF(Data!BF657&gt;0,Data!BF657-4,"")</f>
        <v/>
      </c>
      <c r="CD657" s="2" t="str">
        <f>IF(Data!BG657&gt;0,Data!BG657-4,"")</f>
        <v/>
      </c>
      <c r="CE657" s="2" t="str">
        <f>IF(Data!BH657&gt;0,Data!BH657-4,"")</f>
        <v/>
      </c>
      <c r="CF657" s="2" t="str">
        <f>IF(Data!BI657&gt;0,Data!BI657-4,"")</f>
        <v/>
      </c>
      <c r="CG657" s="2" t="str">
        <f>IF(Data!BJ657&gt;0,Data!BJ657-4,"")</f>
        <v/>
      </c>
      <c r="CH657" s="2" t="str">
        <f>IF(Data!BK657&gt;0,Data!BK657-4,"")</f>
        <v/>
      </c>
      <c r="CK657" s="10" t="str">
        <f t="shared" si="225"/>
        <v/>
      </c>
      <c r="CL657" s="10" t="str">
        <f t="shared" si="226"/>
        <v/>
      </c>
      <c r="CM657" s="10" t="str">
        <f t="shared" si="227"/>
        <v/>
      </c>
    </row>
    <row r="658" spans="1:91" x14ac:dyDescent="0.25">
      <c r="A658" s="2" t="str">
        <f>IF(Data!B658&gt;0,Data!B658-4,"")</f>
        <v/>
      </c>
      <c r="B658" s="2" t="str">
        <f>IF(Data!C658&gt;0,Data!C658-4,"")</f>
        <v/>
      </c>
      <c r="C658" s="2" t="str">
        <f>IF(Data!D658&gt;0,Data!D658-4,"")</f>
        <v/>
      </c>
      <c r="D658" s="2" t="str">
        <f>IF(Data!E658&gt;0,Data!E658-4,"")</f>
        <v/>
      </c>
      <c r="E658" s="2" t="str">
        <f>IF(Data!F658&gt;0,Data!F658-4,"")</f>
        <v/>
      </c>
      <c r="F658" s="2" t="str">
        <f>IF(Data!G658&gt;0,Data!G658-4,"")</f>
        <v/>
      </c>
      <c r="G658" s="2" t="str">
        <f>IF(Data!H658&gt;0,Data!H658-4,"")</f>
        <v/>
      </c>
      <c r="H658" s="2" t="str">
        <f>IF(Data!I658&gt;0,Data!I658-4,"")</f>
        <v/>
      </c>
      <c r="J658" s="10" t="str">
        <f t="shared" si="228"/>
        <v/>
      </c>
      <c r="K658" s="10" t="str">
        <f t="shared" si="229"/>
        <v/>
      </c>
      <c r="L658" s="10" t="str">
        <f t="shared" si="230"/>
        <v/>
      </c>
      <c r="N658" s="2" t="str">
        <f>IF(Data!K658&gt;0,Data!K658-4,"")</f>
        <v/>
      </c>
      <c r="O658" s="2" t="str">
        <f>IF(Data!L658&gt;0,Data!L658-4,"")</f>
        <v/>
      </c>
      <c r="P658" s="2" t="str">
        <f>IF(Data!M658&gt;0,Data!M658-4,"")</f>
        <v/>
      </c>
      <c r="Q658" s="2" t="str">
        <f>IF(Data!N658&gt;0,Data!N658-4,"")</f>
        <v/>
      </c>
      <c r="R658" s="2" t="str">
        <f>IF(Data!O658&gt;0,Data!O658-4,"")</f>
        <v/>
      </c>
      <c r="S658" s="2" t="str">
        <f>IF(Data!P658&gt;0,Data!P658-4,"")</f>
        <v/>
      </c>
      <c r="T658" s="2" t="str">
        <f>IF(Data!Q658&gt;0,Data!Q658-4,"")</f>
        <v/>
      </c>
      <c r="U658" s="2" t="str">
        <f>IF(Data!R658&gt;0,Data!R658-4,"")</f>
        <v/>
      </c>
      <c r="V658" s="59"/>
      <c r="W658" s="10" t="str">
        <f t="shared" si="210"/>
        <v/>
      </c>
      <c r="X658" s="10" t="str">
        <f t="shared" si="211"/>
        <v/>
      </c>
      <c r="Y658" s="10" t="str">
        <f t="shared" si="212"/>
        <v/>
      </c>
      <c r="AA658" s="2" t="str">
        <f>IF(Data!T658&gt;0,Data!T658-4,"")</f>
        <v/>
      </c>
      <c r="AB658" s="2" t="str">
        <f>IF(Data!U658&gt;0,Data!U658-4,"")</f>
        <v/>
      </c>
      <c r="AC658" s="2" t="str">
        <f>IF(Data!V658&gt;0,Data!V658-4,"")</f>
        <v/>
      </c>
      <c r="AD658" s="2" t="str">
        <f>IF(Data!W658&gt;0,Data!W658-4,"")</f>
        <v/>
      </c>
      <c r="AE658" s="2" t="str">
        <f>IF(Data!X658&gt;0,Data!X658-4,"")</f>
        <v/>
      </c>
      <c r="AF658" s="2" t="str">
        <f>IF(Data!Y658&gt;0,Data!Y658-4,"")</f>
        <v/>
      </c>
      <c r="AG658" s="2" t="str">
        <f>IF(Data!Z658&gt;0,Data!Z658-4,"")</f>
        <v/>
      </c>
      <c r="AH658" s="2" t="str">
        <f>IF(Data!AA658&gt;0,Data!AA658-4,"")</f>
        <v/>
      </c>
      <c r="AJ658" s="10" t="str">
        <f t="shared" si="213"/>
        <v/>
      </c>
      <c r="AK658" s="10" t="str">
        <f t="shared" si="214"/>
        <v/>
      </c>
      <c r="AL658" s="10" t="str">
        <f t="shared" si="215"/>
        <v/>
      </c>
      <c r="AN658" s="2" t="str">
        <f>IF(Data!AC658&gt;0,Data!AC658-4,"")</f>
        <v/>
      </c>
      <c r="AO658" s="2" t="str">
        <f>IF(Data!AD658&gt;0,Data!AD658-4,"")</f>
        <v/>
      </c>
      <c r="AP658" s="2" t="str">
        <f>IF(Data!AE658&gt;0,Data!AE658-4,"")</f>
        <v/>
      </c>
      <c r="AQ658" s="2" t="str">
        <f>IF(Data!AF658&gt;0,Data!AF658-4,"")</f>
        <v/>
      </c>
      <c r="AR658" s="2" t="str">
        <f>IF(Data!AG658&gt;0,Data!AG658-4,"")</f>
        <v/>
      </c>
      <c r="AS658" s="2" t="str">
        <f>IF(Data!AH658&gt;0,Data!AH658-4,"")</f>
        <v/>
      </c>
      <c r="AT658" s="2" t="str">
        <f>IF(Data!AI658&gt;0,Data!AI658-4,"")</f>
        <v/>
      </c>
      <c r="AU658" s="2" t="str">
        <f>IF(Data!AJ658&gt;0,Data!AJ658-4,"")</f>
        <v/>
      </c>
      <c r="AW658" s="10" t="str">
        <f t="shared" si="216"/>
        <v/>
      </c>
      <c r="AX658" s="10" t="str">
        <f t="shared" si="217"/>
        <v/>
      </c>
      <c r="AY658" s="10" t="str">
        <f t="shared" si="218"/>
        <v/>
      </c>
      <c r="BA658" s="2" t="str">
        <f>IF(Data!AL658&gt;0,Data!AL658-4,"")</f>
        <v/>
      </c>
      <c r="BB658" s="2" t="str">
        <f>IF(Data!AM658&gt;0,Data!AM658-4,"")</f>
        <v/>
      </c>
      <c r="BC658" s="2" t="str">
        <f>IF(Data!AN658&gt;0,Data!AN658-4,"")</f>
        <v/>
      </c>
      <c r="BD658" s="2" t="str">
        <f>IF(Data!AO658&gt;0,Data!AO658-4,"")</f>
        <v/>
      </c>
      <c r="BE658" s="2" t="str">
        <f>IF(Data!AP658&gt;0,Data!AP658-4,"")</f>
        <v/>
      </c>
      <c r="BF658" s="2" t="str">
        <f>IF(Data!AQ658&gt;0,Data!AQ658-4,"")</f>
        <v/>
      </c>
      <c r="BG658" s="2" t="str">
        <f>IF(Data!AR658&gt;0,Data!AR658-4,"")</f>
        <v/>
      </c>
      <c r="BH658" s="2" t="str">
        <f>IF(Data!AS658&gt;0,Data!AS658-4,"")</f>
        <v/>
      </c>
      <c r="BJ658" s="10" t="str">
        <f t="shared" si="219"/>
        <v/>
      </c>
      <c r="BK658" s="10" t="str">
        <f t="shared" si="220"/>
        <v/>
      </c>
      <c r="BL658" s="10" t="str">
        <f t="shared" si="221"/>
        <v/>
      </c>
      <c r="BN658" s="2" t="str">
        <f>IF(Data!AU658&gt;0,Data!AU658-4,"")</f>
        <v/>
      </c>
      <c r="BO658" s="2" t="str">
        <f>IF(Data!AV658&gt;0,Data!AV658-4,"")</f>
        <v/>
      </c>
      <c r="BP658" s="2" t="str">
        <f>IF(Data!AW658&gt;0,Data!AW658-4,"")</f>
        <v/>
      </c>
      <c r="BQ658" s="2" t="str">
        <f>IF(Data!AX658&gt;0,Data!AX658-4,"")</f>
        <v/>
      </c>
      <c r="BR658" s="2" t="str">
        <f>IF(Data!AY658&gt;0,Data!AY658-4,"")</f>
        <v/>
      </c>
      <c r="BS658" s="2" t="str">
        <f>IF(Data!AZ658&gt;0,Data!AZ658-4,"")</f>
        <v/>
      </c>
      <c r="BT658" s="2" t="str">
        <f>IF(Data!BA658&gt;0,Data!BA658-4,"")</f>
        <v/>
      </c>
      <c r="BU658" s="2" t="str">
        <f>IF(Data!BB658&gt;0,Data!BB658-4,"")</f>
        <v/>
      </c>
      <c r="BW658" s="10" t="str">
        <f t="shared" si="222"/>
        <v/>
      </c>
      <c r="BX658" s="10" t="str">
        <f t="shared" si="223"/>
        <v/>
      </c>
      <c r="BY658" s="10" t="str">
        <f t="shared" si="224"/>
        <v/>
      </c>
      <c r="CA658" s="2" t="str">
        <f>IF(Data!BD658&gt;0,Data!BD658-4,"")</f>
        <v/>
      </c>
      <c r="CB658" s="2" t="str">
        <f>IF(Data!BE658&gt;0,Data!BE658-4,"")</f>
        <v/>
      </c>
      <c r="CC658" s="2" t="str">
        <f>IF(Data!BF658&gt;0,Data!BF658-4,"")</f>
        <v/>
      </c>
      <c r="CD658" s="2" t="str">
        <f>IF(Data!BG658&gt;0,Data!BG658-4,"")</f>
        <v/>
      </c>
      <c r="CE658" s="2" t="str">
        <f>IF(Data!BH658&gt;0,Data!BH658-4,"")</f>
        <v/>
      </c>
      <c r="CF658" s="2" t="str">
        <f>IF(Data!BI658&gt;0,Data!BI658-4,"")</f>
        <v/>
      </c>
      <c r="CG658" s="2" t="str">
        <f>IF(Data!BJ658&gt;0,Data!BJ658-4,"")</f>
        <v/>
      </c>
      <c r="CH658" s="2" t="str">
        <f>IF(Data!BK658&gt;0,Data!BK658-4,"")</f>
        <v/>
      </c>
      <c r="CK658" s="10" t="str">
        <f t="shared" si="225"/>
        <v/>
      </c>
      <c r="CL658" s="10" t="str">
        <f t="shared" si="226"/>
        <v/>
      </c>
      <c r="CM658" s="10" t="str">
        <f t="shared" si="227"/>
        <v/>
      </c>
    </row>
    <row r="659" spans="1:91" x14ac:dyDescent="0.25">
      <c r="A659" s="2" t="str">
        <f>IF(Data!B659&gt;0,Data!B659-4,"")</f>
        <v/>
      </c>
      <c r="B659" s="2" t="str">
        <f>IF(Data!C659&gt;0,Data!C659-4,"")</f>
        <v/>
      </c>
      <c r="C659" s="2" t="str">
        <f>IF(Data!D659&gt;0,Data!D659-4,"")</f>
        <v/>
      </c>
      <c r="D659" s="2" t="str">
        <f>IF(Data!E659&gt;0,Data!E659-4,"")</f>
        <v/>
      </c>
      <c r="E659" s="2" t="str">
        <f>IF(Data!F659&gt;0,Data!F659-4,"")</f>
        <v/>
      </c>
      <c r="F659" s="2" t="str">
        <f>IF(Data!G659&gt;0,Data!G659-4,"")</f>
        <v/>
      </c>
      <c r="G659" s="2" t="str">
        <f>IF(Data!H659&gt;0,Data!H659-4,"")</f>
        <v/>
      </c>
      <c r="H659" s="2" t="str">
        <f>IF(Data!I659&gt;0,Data!I659-4,"")</f>
        <v/>
      </c>
      <c r="J659" s="10" t="str">
        <f t="shared" si="228"/>
        <v/>
      </c>
      <c r="K659" s="10" t="str">
        <f t="shared" si="229"/>
        <v/>
      </c>
      <c r="L659" s="10" t="str">
        <f t="shared" si="230"/>
        <v/>
      </c>
      <c r="N659" s="2" t="str">
        <f>IF(Data!K659&gt;0,Data!K659-4,"")</f>
        <v/>
      </c>
      <c r="O659" s="2" t="str">
        <f>IF(Data!L659&gt;0,Data!L659-4,"")</f>
        <v/>
      </c>
      <c r="P659" s="2" t="str">
        <f>IF(Data!M659&gt;0,Data!M659-4,"")</f>
        <v/>
      </c>
      <c r="Q659" s="2" t="str">
        <f>IF(Data!N659&gt;0,Data!N659-4,"")</f>
        <v/>
      </c>
      <c r="R659" s="2" t="str">
        <f>IF(Data!O659&gt;0,Data!O659-4,"")</f>
        <v/>
      </c>
      <c r="S659" s="2" t="str">
        <f>IF(Data!P659&gt;0,Data!P659-4,"")</f>
        <v/>
      </c>
      <c r="T659" s="2" t="str">
        <f>IF(Data!Q659&gt;0,Data!Q659-4,"")</f>
        <v/>
      </c>
      <c r="U659" s="2" t="str">
        <f>IF(Data!R659&gt;0,Data!R659-4,"")</f>
        <v/>
      </c>
      <c r="V659" s="59"/>
      <c r="W659" s="10" t="str">
        <f t="shared" si="210"/>
        <v/>
      </c>
      <c r="X659" s="10" t="str">
        <f t="shared" si="211"/>
        <v/>
      </c>
      <c r="Y659" s="10" t="str">
        <f t="shared" si="212"/>
        <v/>
      </c>
      <c r="AA659" s="2" t="str">
        <f>IF(Data!T659&gt;0,Data!T659-4,"")</f>
        <v/>
      </c>
      <c r="AB659" s="2" t="str">
        <f>IF(Data!U659&gt;0,Data!U659-4,"")</f>
        <v/>
      </c>
      <c r="AC659" s="2" t="str">
        <f>IF(Data!V659&gt;0,Data!V659-4,"")</f>
        <v/>
      </c>
      <c r="AD659" s="2" t="str">
        <f>IF(Data!W659&gt;0,Data!W659-4,"")</f>
        <v/>
      </c>
      <c r="AE659" s="2" t="str">
        <f>IF(Data!X659&gt;0,Data!X659-4,"")</f>
        <v/>
      </c>
      <c r="AF659" s="2" t="str">
        <f>IF(Data!Y659&gt;0,Data!Y659-4,"")</f>
        <v/>
      </c>
      <c r="AG659" s="2" t="str">
        <f>IF(Data!Z659&gt;0,Data!Z659-4,"")</f>
        <v/>
      </c>
      <c r="AH659" s="2" t="str">
        <f>IF(Data!AA659&gt;0,Data!AA659-4,"")</f>
        <v/>
      </c>
      <c r="AJ659" s="10" t="str">
        <f t="shared" si="213"/>
        <v/>
      </c>
      <c r="AK659" s="10" t="str">
        <f t="shared" si="214"/>
        <v/>
      </c>
      <c r="AL659" s="10" t="str">
        <f t="shared" si="215"/>
        <v/>
      </c>
      <c r="AN659" s="2" t="str">
        <f>IF(Data!AC659&gt;0,Data!AC659-4,"")</f>
        <v/>
      </c>
      <c r="AO659" s="2" t="str">
        <f>IF(Data!AD659&gt;0,Data!AD659-4,"")</f>
        <v/>
      </c>
      <c r="AP659" s="2" t="str">
        <f>IF(Data!AE659&gt;0,Data!AE659-4,"")</f>
        <v/>
      </c>
      <c r="AQ659" s="2" t="str">
        <f>IF(Data!AF659&gt;0,Data!AF659-4,"")</f>
        <v/>
      </c>
      <c r="AR659" s="2" t="str">
        <f>IF(Data!AG659&gt;0,Data!AG659-4,"")</f>
        <v/>
      </c>
      <c r="AS659" s="2" t="str">
        <f>IF(Data!AH659&gt;0,Data!AH659-4,"")</f>
        <v/>
      </c>
      <c r="AT659" s="2" t="str">
        <f>IF(Data!AI659&gt;0,Data!AI659-4,"")</f>
        <v/>
      </c>
      <c r="AU659" s="2" t="str">
        <f>IF(Data!AJ659&gt;0,Data!AJ659-4,"")</f>
        <v/>
      </c>
      <c r="AW659" s="10" t="str">
        <f t="shared" si="216"/>
        <v/>
      </c>
      <c r="AX659" s="10" t="str">
        <f t="shared" si="217"/>
        <v/>
      </c>
      <c r="AY659" s="10" t="str">
        <f t="shared" si="218"/>
        <v/>
      </c>
      <c r="BA659" s="2" t="str">
        <f>IF(Data!AL659&gt;0,Data!AL659-4,"")</f>
        <v/>
      </c>
      <c r="BB659" s="2" t="str">
        <f>IF(Data!AM659&gt;0,Data!AM659-4,"")</f>
        <v/>
      </c>
      <c r="BC659" s="2" t="str">
        <f>IF(Data!AN659&gt;0,Data!AN659-4,"")</f>
        <v/>
      </c>
      <c r="BD659" s="2" t="str">
        <f>IF(Data!AO659&gt;0,Data!AO659-4,"")</f>
        <v/>
      </c>
      <c r="BE659" s="2" t="str">
        <f>IF(Data!AP659&gt;0,Data!AP659-4,"")</f>
        <v/>
      </c>
      <c r="BF659" s="2" t="str">
        <f>IF(Data!AQ659&gt;0,Data!AQ659-4,"")</f>
        <v/>
      </c>
      <c r="BG659" s="2" t="str">
        <f>IF(Data!AR659&gt;0,Data!AR659-4,"")</f>
        <v/>
      </c>
      <c r="BH659" s="2" t="str">
        <f>IF(Data!AS659&gt;0,Data!AS659-4,"")</f>
        <v/>
      </c>
      <c r="BJ659" s="10" t="str">
        <f t="shared" si="219"/>
        <v/>
      </c>
      <c r="BK659" s="10" t="str">
        <f t="shared" si="220"/>
        <v/>
      </c>
      <c r="BL659" s="10" t="str">
        <f t="shared" si="221"/>
        <v/>
      </c>
      <c r="BN659" s="2" t="str">
        <f>IF(Data!AU659&gt;0,Data!AU659-4,"")</f>
        <v/>
      </c>
      <c r="BO659" s="2" t="str">
        <f>IF(Data!AV659&gt;0,Data!AV659-4,"")</f>
        <v/>
      </c>
      <c r="BP659" s="2" t="str">
        <f>IF(Data!AW659&gt;0,Data!AW659-4,"")</f>
        <v/>
      </c>
      <c r="BQ659" s="2" t="str">
        <f>IF(Data!AX659&gt;0,Data!AX659-4,"")</f>
        <v/>
      </c>
      <c r="BR659" s="2" t="str">
        <f>IF(Data!AY659&gt;0,Data!AY659-4,"")</f>
        <v/>
      </c>
      <c r="BS659" s="2" t="str">
        <f>IF(Data!AZ659&gt;0,Data!AZ659-4,"")</f>
        <v/>
      </c>
      <c r="BT659" s="2" t="str">
        <f>IF(Data!BA659&gt;0,Data!BA659-4,"")</f>
        <v/>
      </c>
      <c r="BU659" s="2" t="str">
        <f>IF(Data!BB659&gt;0,Data!BB659-4,"")</f>
        <v/>
      </c>
      <c r="BW659" s="10" t="str">
        <f t="shared" si="222"/>
        <v/>
      </c>
      <c r="BX659" s="10" t="str">
        <f t="shared" si="223"/>
        <v/>
      </c>
      <c r="BY659" s="10" t="str">
        <f t="shared" si="224"/>
        <v/>
      </c>
      <c r="CA659" s="2" t="str">
        <f>IF(Data!BD659&gt;0,Data!BD659-4,"")</f>
        <v/>
      </c>
      <c r="CB659" s="2" t="str">
        <f>IF(Data!BE659&gt;0,Data!BE659-4,"")</f>
        <v/>
      </c>
      <c r="CC659" s="2" t="str">
        <f>IF(Data!BF659&gt;0,Data!BF659-4,"")</f>
        <v/>
      </c>
      <c r="CD659" s="2" t="str">
        <f>IF(Data!BG659&gt;0,Data!BG659-4,"")</f>
        <v/>
      </c>
      <c r="CE659" s="2" t="str">
        <f>IF(Data!BH659&gt;0,Data!BH659-4,"")</f>
        <v/>
      </c>
      <c r="CF659" s="2" t="str">
        <f>IF(Data!BI659&gt;0,Data!BI659-4,"")</f>
        <v/>
      </c>
      <c r="CG659" s="2" t="str">
        <f>IF(Data!BJ659&gt;0,Data!BJ659-4,"")</f>
        <v/>
      </c>
      <c r="CH659" s="2" t="str">
        <f>IF(Data!BK659&gt;0,Data!BK659-4,"")</f>
        <v/>
      </c>
      <c r="CK659" s="10" t="str">
        <f t="shared" si="225"/>
        <v/>
      </c>
      <c r="CL659" s="10" t="str">
        <f t="shared" si="226"/>
        <v/>
      </c>
      <c r="CM659" s="10" t="str">
        <f t="shared" si="227"/>
        <v/>
      </c>
    </row>
    <row r="660" spans="1:91" x14ac:dyDescent="0.25">
      <c r="A660" s="2" t="str">
        <f>IF(Data!B660&gt;0,Data!B660-4,"")</f>
        <v/>
      </c>
      <c r="B660" s="2" t="str">
        <f>IF(Data!C660&gt;0,Data!C660-4,"")</f>
        <v/>
      </c>
      <c r="C660" s="2" t="str">
        <f>IF(Data!D660&gt;0,Data!D660-4,"")</f>
        <v/>
      </c>
      <c r="D660" s="2" t="str">
        <f>IF(Data!E660&gt;0,Data!E660-4,"")</f>
        <v/>
      </c>
      <c r="E660" s="2" t="str">
        <f>IF(Data!F660&gt;0,Data!F660-4,"")</f>
        <v/>
      </c>
      <c r="F660" s="2" t="str">
        <f>IF(Data!G660&gt;0,Data!G660-4,"")</f>
        <v/>
      </c>
      <c r="G660" s="2" t="str">
        <f>IF(Data!H660&gt;0,Data!H660-4,"")</f>
        <v/>
      </c>
      <c r="H660" s="2" t="str">
        <f>IF(Data!I660&gt;0,Data!I660-4,"")</f>
        <v/>
      </c>
      <c r="J660" s="10" t="str">
        <f t="shared" si="228"/>
        <v/>
      </c>
      <c r="K660" s="10" t="str">
        <f t="shared" si="229"/>
        <v/>
      </c>
      <c r="L660" s="10" t="str">
        <f t="shared" si="230"/>
        <v/>
      </c>
      <c r="N660" s="2" t="str">
        <f>IF(Data!K660&gt;0,Data!K660-4,"")</f>
        <v/>
      </c>
      <c r="O660" s="2" t="str">
        <f>IF(Data!L660&gt;0,Data!L660-4,"")</f>
        <v/>
      </c>
      <c r="P660" s="2" t="str">
        <f>IF(Data!M660&gt;0,Data!M660-4,"")</f>
        <v/>
      </c>
      <c r="Q660" s="2" t="str">
        <f>IF(Data!N660&gt;0,Data!N660-4,"")</f>
        <v/>
      </c>
      <c r="R660" s="2" t="str">
        <f>IF(Data!O660&gt;0,Data!O660-4,"")</f>
        <v/>
      </c>
      <c r="S660" s="2" t="str">
        <f>IF(Data!P660&gt;0,Data!P660-4,"")</f>
        <v/>
      </c>
      <c r="T660" s="2" t="str">
        <f>IF(Data!Q660&gt;0,Data!Q660-4,"")</f>
        <v/>
      </c>
      <c r="U660" s="2" t="str">
        <f>IF(Data!R660&gt;0,Data!R660-4,"")</f>
        <v/>
      </c>
      <c r="V660" s="59"/>
      <c r="W660" s="10" t="str">
        <f t="shared" si="210"/>
        <v/>
      </c>
      <c r="X660" s="10" t="str">
        <f t="shared" si="211"/>
        <v/>
      </c>
      <c r="Y660" s="10" t="str">
        <f t="shared" si="212"/>
        <v/>
      </c>
      <c r="AA660" s="2" t="str">
        <f>IF(Data!T660&gt;0,Data!T660-4,"")</f>
        <v/>
      </c>
      <c r="AB660" s="2" t="str">
        <f>IF(Data!U660&gt;0,Data!U660-4,"")</f>
        <v/>
      </c>
      <c r="AC660" s="2" t="str">
        <f>IF(Data!V660&gt;0,Data!V660-4,"")</f>
        <v/>
      </c>
      <c r="AD660" s="2" t="str">
        <f>IF(Data!W660&gt;0,Data!W660-4,"")</f>
        <v/>
      </c>
      <c r="AE660" s="2" t="str">
        <f>IF(Data!X660&gt;0,Data!X660-4,"")</f>
        <v/>
      </c>
      <c r="AF660" s="2" t="str">
        <f>IF(Data!Y660&gt;0,Data!Y660-4,"")</f>
        <v/>
      </c>
      <c r="AG660" s="2" t="str">
        <f>IF(Data!Z660&gt;0,Data!Z660-4,"")</f>
        <v/>
      </c>
      <c r="AH660" s="2" t="str">
        <f>IF(Data!AA660&gt;0,Data!AA660-4,"")</f>
        <v/>
      </c>
      <c r="AJ660" s="10" t="str">
        <f t="shared" si="213"/>
        <v/>
      </c>
      <c r="AK660" s="10" t="str">
        <f t="shared" si="214"/>
        <v/>
      </c>
      <c r="AL660" s="10" t="str">
        <f t="shared" si="215"/>
        <v/>
      </c>
      <c r="AN660" s="2" t="str">
        <f>IF(Data!AC660&gt;0,Data!AC660-4,"")</f>
        <v/>
      </c>
      <c r="AO660" s="2" t="str">
        <f>IF(Data!AD660&gt;0,Data!AD660-4,"")</f>
        <v/>
      </c>
      <c r="AP660" s="2" t="str">
        <f>IF(Data!AE660&gt;0,Data!AE660-4,"")</f>
        <v/>
      </c>
      <c r="AQ660" s="2" t="str">
        <f>IF(Data!AF660&gt;0,Data!AF660-4,"")</f>
        <v/>
      </c>
      <c r="AR660" s="2" t="str">
        <f>IF(Data!AG660&gt;0,Data!AG660-4,"")</f>
        <v/>
      </c>
      <c r="AS660" s="2" t="str">
        <f>IF(Data!AH660&gt;0,Data!AH660-4,"")</f>
        <v/>
      </c>
      <c r="AT660" s="2" t="str">
        <f>IF(Data!AI660&gt;0,Data!AI660-4,"")</f>
        <v/>
      </c>
      <c r="AU660" s="2" t="str">
        <f>IF(Data!AJ660&gt;0,Data!AJ660-4,"")</f>
        <v/>
      </c>
      <c r="AW660" s="10" t="str">
        <f t="shared" si="216"/>
        <v/>
      </c>
      <c r="AX660" s="10" t="str">
        <f t="shared" si="217"/>
        <v/>
      </c>
      <c r="AY660" s="10" t="str">
        <f t="shared" si="218"/>
        <v/>
      </c>
      <c r="BA660" s="2" t="str">
        <f>IF(Data!AL660&gt;0,Data!AL660-4,"")</f>
        <v/>
      </c>
      <c r="BB660" s="2" t="str">
        <f>IF(Data!AM660&gt;0,Data!AM660-4,"")</f>
        <v/>
      </c>
      <c r="BC660" s="2" t="str">
        <f>IF(Data!AN660&gt;0,Data!AN660-4,"")</f>
        <v/>
      </c>
      <c r="BD660" s="2" t="str">
        <f>IF(Data!AO660&gt;0,Data!AO660-4,"")</f>
        <v/>
      </c>
      <c r="BE660" s="2" t="str">
        <f>IF(Data!AP660&gt;0,Data!AP660-4,"")</f>
        <v/>
      </c>
      <c r="BF660" s="2" t="str">
        <f>IF(Data!AQ660&gt;0,Data!AQ660-4,"")</f>
        <v/>
      </c>
      <c r="BG660" s="2" t="str">
        <f>IF(Data!AR660&gt;0,Data!AR660-4,"")</f>
        <v/>
      </c>
      <c r="BH660" s="2" t="str">
        <f>IF(Data!AS660&gt;0,Data!AS660-4,"")</f>
        <v/>
      </c>
      <c r="BJ660" s="10" t="str">
        <f t="shared" si="219"/>
        <v/>
      </c>
      <c r="BK660" s="10" t="str">
        <f t="shared" si="220"/>
        <v/>
      </c>
      <c r="BL660" s="10" t="str">
        <f t="shared" si="221"/>
        <v/>
      </c>
      <c r="BN660" s="2" t="str">
        <f>IF(Data!AU660&gt;0,Data!AU660-4,"")</f>
        <v/>
      </c>
      <c r="BO660" s="2" t="str">
        <f>IF(Data!AV660&gt;0,Data!AV660-4,"")</f>
        <v/>
      </c>
      <c r="BP660" s="2" t="str">
        <f>IF(Data!AW660&gt;0,Data!AW660-4,"")</f>
        <v/>
      </c>
      <c r="BQ660" s="2" t="str">
        <f>IF(Data!AX660&gt;0,Data!AX660-4,"")</f>
        <v/>
      </c>
      <c r="BR660" s="2" t="str">
        <f>IF(Data!AY660&gt;0,Data!AY660-4,"")</f>
        <v/>
      </c>
      <c r="BS660" s="2" t="str">
        <f>IF(Data!AZ660&gt;0,Data!AZ660-4,"")</f>
        <v/>
      </c>
      <c r="BT660" s="2" t="str">
        <f>IF(Data!BA660&gt;0,Data!BA660-4,"")</f>
        <v/>
      </c>
      <c r="BU660" s="2" t="str">
        <f>IF(Data!BB660&gt;0,Data!BB660-4,"")</f>
        <v/>
      </c>
      <c r="BW660" s="10" t="str">
        <f t="shared" si="222"/>
        <v/>
      </c>
      <c r="BX660" s="10" t="str">
        <f t="shared" si="223"/>
        <v/>
      </c>
      <c r="BY660" s="10" t="str">
        <f t="shared" si="224"/>
        <v/>
      </c>
      <c r="CA660" s="2" t="str">
        <f>IF(Data!BD660&gt;0,Data!BD660-4,"")</f>
        <v/>
      </c>
      <c r="CB660" s="2" t="str">
        <f>IF(Data!BE660&gt;0,Data!BE660-4,"")</f>
        <v/>
      </c>
      <c r="CC660" s="2" t="str">
        <f>IF(Data!BF660&gt;0,Data!BF660-4,"")</f>
        <v/>
      </c>
      <c r="CD660" s="2" t="str">
        <f>IF(Data!BG660&gt;0,Data!BG660-4,"")</f>
        <v/>
      </c>
      <c r="CE660" s="2" t="str">
        <f>IF(Data!BH660&gt;0,Data!BH660-4,"")</f>
        <v/>
      </c>
      <c r="CF660" s="2" t="str">
        <f>IF(Data!BI660&gt;0,Data!BI660-4,"")</f>
        <v/>
      </c>
      <c r="CG660" s="2" t="str">
        <f>IF(Data!BJ660&gt;0,Data!BJ660-4,"")</f>
        <v/>
      </c>
      <c r="CH660" s="2" t="str">
        <f>IF(Data!BK660&gt;0,Data!BK660-4,"")</f>
        <v/>
      </c>
      <c r="CK660" s="10" t="str">
        <f t="shared" si="225"/>
        <v/>
      </c>
      <c r="CL660" s="10" t="str">
        <f t="shared" si="226"/>
        <v/>
      </c>
      <c r="CM660" s="10" t="str">
        <f t="shared" si="227"/>
        <v/>
      </c>
    </row>
    <row r="661" spans="1:91" x14ac:dyDescent="0.25">
      <c r="A661" s="2" t="str">
        <f>IF(Data!B661&gt;0,Data!B661-4,"")</f>
        <v/>
      </c>
      <c r="B661" s="2" t="str">
        <f>IF(Data!C661&gt;0,Data!C661-4,"")</f>
        <v/>
      </c>
      <c r="C661" s="2" t="str">
        <f>IF(Data!D661&gt;0,Data!D661-4,"")</f>
        <v/>
      </c>
      <c r="D661" s="2" t="str">
        <f>IF(Data!E661&gt;0,Data!E661-4,"")</f>
        <v/>
      </c>
      <c r="E661" s="2" t="str">
        <f>IF(Data!F661&gt;0,Data!F661-4,"")</f>
        <v/>
      </c>
      <c r="F661" s="2" t="str">
        <f>IF(Data!G661&gt;0,Data!G661-4,"")</f>
        <v/>
      </c>
      <c r="G661" s="2" t="str">
        <f>IF(Data!H661&gt;0,Data!H661-4,"")</f>
        <v/>
      </c>
      <c r="H661" s="2" t="str">
        <f>IF(Data!I661&gt;0,Data!I661-4,"")</f>
        <v/>
      </c>
      <c r="J661" s="10" t="str">
        <f t="shared" si="228"/>
        <v/>
      </c>
      <c r="K661" s="10" t="str">
        <f t="shared" si="229"/>
        <v/>
      </c>
      <c r="L661" s="10" t="str">
        <f t="shared" si="230"/>
        <v/>
      </c>
      <c r="N661" s="2" t="str">
        <f>IF(Data!K661&gt;0,Data!K661-4,"")</f>
        <v/>
      </c>
      <c r="O661" s="2" t="str">
        <f>IF(Data!L661&gt;0,Data!L661-4,"")</f>
        <v/>
      </c>
      <c r="P661" s="2" t="str">
        <f>IF(Data!M661&gt;0,Data!M661-4,"")</f>
        <v/>
      </c>
      <c r="Q661" s="2" t="str">
        <f>IF(Data!N661&gt;0,Data!N661-4,"")</f>
        <v/>
      </c>
      <c r="R661" s="2" t="str">
        <f>IF(Data!O661&gt;0,Data!O661-4,"")</f>
        <v/>
      </c>
      <c r="S661" s="2" t="str">
        <f>IF(Data!P661&gt;0,Data!P661-4,"")</f>
        <v/>
      </c>
      <c r="T661" s="2" t="str">
        <f>IF(Data!Q661&gt;0,Data!Q661-4,"")</f>
        <v/>
      </c>
      <c r="U661" s="2" t="str">
        <f>IF(Data!R661&gt;0,Data!R661-4,"")</f>
        <v/>
      </c>
      <c r="V661" s="59"/>
      <c r="W661" s="10" t="str">
        <f t="shared" si="210"/>
        <v/>
      </c>
      <c r="X661" s="10" t="str">
        <f t="shared" si="211"/>
        <v/>
      </c>
      <c r="Y661" s="10" t="str">
        <f t="shared" si="212"/>
        <v/>
      </c>
      <c r="AA661" s="2" t="str">
        <f>IF(Data!T661&gt;0,Data!T661-4,"")</f>
        <v/>
      </c>
      <c r="AB661" s="2" t="str">
        <f>IF(Data!U661&gt;0,Data!U661-4,"")</f>
        <v/>
      </c>
      <c r="AC661" s="2" t="str">
        <f>IF(Data!V661&gt;0,Data!V661-4,"")</f>
        <v/>
      </c>
      <c r="AD661" s="2" t="str">
        <f>IF(Data!W661&gt;0,Data!W661-4,"")</f>
        <v/>
      </c>
      <c r="AE661" s="2" t="str">
        <f>IF(Data!X661&gt;0,Data!X661-4,"")</f>
        <v/>
      </c>
      <c r="AF661" s="2" t="str">
        <f>IF(Data!Y661&gt;0,Data!Y661-4,"")</f>
        <v/>
      </c>
      <c r="AG661" s="2" t="str">
        <f>IF(Data!Z661&gt;0,Data!Z661-4,"")</f>
        <v/>
      </c>
      <c r="AH661" s="2" t="str">
        <f>IF(Data!AA661&gt;0,Data!AA661-4,"")</f>
        <v/>
      </c>
      <c r="AJ661" s="10" t="str">
        <f t="shared" si="213"/>
        <v/>
      </c>
      <c r="AK661" s="10" t="str">
        <f t="shared" si="214"/>
        <v/>
      </c>
      <c r="AL661" s="10" t="str">
        <f t="shared" si="215"/>
        <v/>
      </c>
      <c r="AN661" s="2" t="str">
        <f>IF(Data!AC661&gt;0,Data!AC661-4,"")</f>
        <v/>
      </c>
      <c r="AO661" s="2" t="str">
        <f>IF(Data!AD661&gt;0,Data!AD661-4,"")</f>
        <v/>
      </c>
      <c r="AP661" s="2" t="str">
        <f>IF(Data!AE661&gt;0,Data!AE661-4,"")</f>
        <v/>
      </c>
      <c r="AQ661" s="2" t="str">
        <f>IF(Data!AF661&gt;0,Data!AF661-4,"")</f>
        <v/>
      </c>
      <c r="AR661" s="2" t="str">
        <f>IF(Data!AG661&gt;0,Data!AG661-4,"")</f>
        <v/>
      </c>
      <c r="AS661" s="2" t="str">
        <f>IF(Data!AH661&gt;0,Data!AH661-4,"")</f>
        <v/>
      </c>
      <c r="AT661" s="2" t="str">
        <f>IF(Data!AI661&gt;0,Data!AI661-4,"")</f>
        <v/>
      </c>
      <c r="AU661" s="2" t="str">
        <f>IF(Data!AJ661&gt;0,Data!AJ661-4,"")</f>
        <v/>
      </c>
      <c r="AW661" s="10" t="str">
        <f t="shared" si="216"/>
        <v/>
      </c>
      <c r="AX661" s="10" t="str">
        <f t="shared" si="217"/>
        <v/>
      </c>
      <c r="AY661" s="10" t="str">
        <f t="shared" si="218"/>
        <v/>
      </c>
      <c r="BA661" s="2" t="str">
        <f>IF(Data!AL661&gt;0,Data!AL661-4,"")</f>
        <v/>
      </c>
      <c r="BB661" s="2" t="str">
        <f>IF(Data!AM661&gt;0,Data!AM661-4,"")</f>
        <v/>
      </c>
      <c r="BC661" s="2" t="str">
        <f>IF(Data!AN661&gt;0,Data!AN661-4,"")</f>
        <v/>
      </c>
      <c r="BD661" s="2" t="str">
        <f>IF(Data!AO661&gt;0,Data!AO661-4,"")</f>
        <v/>
      </c>
      <c r="BE661" s="2" t="str">
        <f>IF(Data!AP661&gt;0,Data!AP661-4,"")</f>
        <v/>
      </c>
      <c r="BF661" s="2" t="str">
        <f>IF(Data!AQ661&gt;0,Data!AQ661-4,"")</f>
        <v/>
      </c>
      <c r="BG661" s="2" t="str">
        <f>IF(Data!AR661&gt;0,Data!AR661-4,"")</f>
        <v/>
      </c>
      <c r="BH661" s="2" t="str">
        <f>IF(Data!AS661&gt;0,Data!AS661-4,"")</f>
        <v/>
      </c>
      <c r="BJ661" s="10" t="str">
        <f t="shared" si="219"/>
        <v/>
      </c>
      <c r="BK661" s="10" t="str">
        <f t="shared" si="220"/>
        <v/>
      </c>
      <c r="BL661" s="10" t="str">
        <f t="shared" si="221"/>
        <v/>
      </c>
      <c r="BN661" s="2" t="str">
        <f>IF(Data!AU661&gt;0,Data!AU661-4,"")</f>
        <v/>
      </c>
      <c r="BO661" s="2" t="str">
        <f>IF(Data!AV661&gt;0,Data!AV661-4,"")</f>
        <v/>
      </c>
      <c r="BP661" s="2" t="str">
        <f>IF(Data!AW661&gt;0,Data!AW661-4,"")</f>
        <v/>
      </c>
      <c r="BQ661" s="2" t="str">
        <f>IF(Data!AX661&gt;0,Data!AX661-4,"")</f>
        <v/>
      </c>
      <c r="BR661" s="2" t="str">
        <f>IF(Data!AY661&gt;0,Data!AY661-4,"")</f>
        <v/>
      </c>
      <c r="BS661" s="2" t="str">
        <f>IF(Data!AZ661&gt;0,Data!AZ661-4,"")</f>
        <v/>
      </c>
      <c r="BT661" s="2" t="str">
        <f>IF(Data!BA661&gt;0,Data!BA661-4,"")</f>
        <v/>
      </c>
      <c r="BU661" s="2" t="str">
        <f>IF(Data!BB661&gt;0,Data!BB661-4,"")</f>
        <v/>
      </c>
      <c r="BW661" s="10" t="str">
        <f t="shared" si="222"/>
        <v/>
      </c>
      <c r="BX661" s="10" t="str">
        <f t="shared" si="223"/>
        <v/>
      </c>
      <c r="BY661" s="10" t="str">
        <f t="shared" si="224"/>
        <v/>
      </c>
      <c r="CA661" s="2" t="str">
        <f>IF(Data!BD661&gt;0,Data!BD661-4,"")</f>
        <v/>
      </c>
      <c r="CB661" s="2" t="str">
        <f>IF(Data!BE661&gt;0,Data!BE661-4,"")</f>
        <v/>
      </c>
      <c r="CC661" s="2" t="str">
        <f>IF(Data!BF661&gt;0,Data!BF661-4,"")</f>
        <v/>
      </c>
      <c r="CD661" s="2" t="str">
        <f>IF(Data!BG661&gt;0,Data!BG661-4,"")</f>
        <v/>
      </c>
      <c r="CE661" s="2" t="str">
        <f>IF(Data!BH661&gt;0,Data!BH661-4,"")</f>
        <v/>
      </c>
      <c r="CF661" s="2" t="str">
        <f>IF(Data!BI661&gt;0,Data!BI661-4,"")</f>
        <v/>
      </c>
      <c r="CG661" s="2" t="str">
        <f>IF(Data!BJ661&gt;0,Data!BJ661-4,"")</f>
        <v/>
      </c>
      <c r="CH661" s="2" t="str">
        <f>IF(Data!BK661&gt;0,Data!BK661-4,"")</f>
        <v/>
      </c>
      <c r="CK661" s="10" t="str">
        <f t="shared" si="225"/>
        <v/>
      </c>
      <c r="CL661" s="10" t="str">
        <f t="shared" si="226"/>
        <v/>
      </c>
      <c r="CM661" s="10" t="str">
        <f t="shared" si="227"/>
        <v/>
      </c>
    </row>
    <row r="662" spans="1:91" x14ac:dyDescent="0.25">
      <c r="A662" s="2" t="str">
        <f>IF(Data!B662&gt;0,Data!B662-4,"")</f>
        <v/>
      </c>
      <c r="B662" s="2" t="str">
        <f>IF(Data!C662&gt;0,Data!C662-4,"")</f>
        <v/>
      </c>
      <c r="C662" s="2" t="str">
        <f>IF(Data!D662&gt;0,Data!D662-4,"")</f>
        <v/>
      </c>
      <c r="D662" s="2" t="str">
        <f>IF(Data!E662&gt;0,Data!E662-4,"")</f>
        <v/>
      </c>
      <c r="E662" s="2" t="str">
        <f>IF(Data!F662&gt;0,Data!F662-4,"")</f>
        <v/>
      </c>
      <c r="F662" s="2" t="str">
        <f>IF(Data!G662&gt;0,Data!G662-4,"")</f>
        <v/>
      </c>
      <c r="G662" s="2" t="str">
        <f>IF(Data!H662&gt;0,Data!H662-4,"")</f>
        <v/>
      </c>
      <c r="H662" s="2" t="str">
        <f>IF(Data!I662&gt;0,Data!I662-4,"")</f>
        <v/>
      </c>
      <c r="J662" s="10" t="str">
        <f t="shared" si="228"/>
        <v/>
      </c>
      <c r="K662" s="10" t="str">
        <f t="shared" si="229"/>
        <v/>
      </c>
      <c r="L662" s="10" t="str">
        <f t="shared" si="230"/>
        <v/>
      </c>
      <c r="N662" s="2" t="str">
        <f>IF(Data!K662&gt;0,Data!K662-4,"")</f>
        <v/>
      </c>
      <c r="O662" s="2" t="str">
        <f>IF(Data!L662&gt;0,Data!L662-4,"")</f>
        <v/>
      </c>
      <c r="P662" s="2" t="str">
        <f>IF(Data!M662&gt;0,Data!M662-4,"")</f>
        <v/>
      </c>
      <c r="Q662" s="2" t="str">
        <f>IF(Data!N662&gt;0,Data!N662-4,"")</f>
        <v/>
      </c>
      <c r="R662" s="2" t="str">
        <f>IF(Data!O662&gt;0,Data!O662-4,"")</f>
        <v/>
      </c>
      <c r="S662" s="2" t="str">
        <f>IF(Data!P662&gt;0,Data!P662-4,"")</f>
        <v/>
      </c>
      <c r="T662" s="2" t="str">
        <f>IF(Data!Q662&gt;0,Data!Q662-4,"")</f>
        <v/>
      </c>
      <c r="U662" s="2" t="str">
        <f>IF(Data!R662&gt;0,Data!R662-4,"")</f>
        <v/>
      </c>
      <c r="V662" s="59"/>
      <c r="W662" s="10" t="str">
        <f t="shared" si="210"/>
        <v/>
      </c>
      <c r="X662" s="10" t="str">
        <f t="shared" si="211"/>
        <v/>
      </c>
      <c r="Y662" s="10" t="str">
        <f t="shared" si="212"/>
        <v/>
      </c>
      <c r="AA662" s="2" t="str">
        <f>IF(Data!T662&gt;0,Data!T662-4,"")</f>
        <v/>
      </c>
      <c r="AB662" s="2" t="str">
        <f>IF(Data!U662&gt;0,Data!U662-4,"")</f>
        <v/>
      </c>
      <c r="AC662" s="2" t="str">
        <f>IF(Data!V662&gt;0,Data!V662-4,"")</f>
        <v/>
      </c>
      <c r="AD662" s="2" t="str">
        <f>IF(Data!W662&gt;0,Data!W662-4,"")</f>
        <v/>
      </c>
      <c r="AE662" s="2" t="str">
        <f>IF(Data!X662&gt;0,Data!X662-4,"")</f>
        <v/>
      </c>
      <c r="AF662" s="2" t="str">
        <f>IF(Data!Y662&gt;0,Data!Y662-4,"")</f>
        <v/>
      </c>
      <c r="AG662" s="2" t="str">
        <f>IF(Data!Z662&gt;0,Data!Z662-4,"")</f>
        <v/>
      </c>
      <c r="AH662" s="2" t="str">
        <f>IF(Data!AA662&gt;0,Data!AA662-4,"")</f>
        <v/>
      </c>
      <c r="AJ662" s="10" t="str">
        <f t="shared" si="213"/>
        <v/>
      </c>
      <c r="AK662" s="10" t="str">
        <f t="shared" si="214"/>
        <v/>
      </c>
      <c r="AL662" s="10" t="str">
        <f t="shared" si="215"/>
        <v/>
      </c>
      <c r="AN662" s="2" t="str">
        <f>IF(Data!AC662&gt;0,Data!AC662-4,"")</f>
        <v/>
      </c>
      <c r="AO662" s="2" t="str">
        <f>IF(Data!AD662&gt;0,Data!AD662-4,"")</f>
        <v/>
      </c>
      <c r="AP662" s="2" t="str">
        <f>IF(Data!AE662&gt;0,Data!AE662-4,"")</f>
        <v/>
      </c>
      <c r="AQ662" s="2" t="str">
        <f>IF(Data!AF662&gt;0,Data!AF662-4,"")</f>
        <v/>
      </c>
      <c r="AR662" s="2" t="str">
        <f>IF(Data!AG662&gt;0,Data!AG662-4,"")</f>
        <v/>
      </c>
      <c r="AS662" s="2" t="str">
        <f>IF(Data!AH662&gt;0,Data!AH662-4,"")</f>
        <v/>
      </c>
      <c r="AT662" s="2" t="str">
        <f>IF(Data!AI662&gt;0,Data!AI662-4,"")</f>
        <v/>
      </c>
      <c r="AU662" s="2" t="str">
        <f>IF(Data!AJ662&gt;0,Data!AJ662-4,"")</f>
        <v/>
      </c>
      <c r="AW662" s="10" t="str">
        <f t="shared" si="216"/>
        <v/>
      </c>
      <c r="AX662" s="10" t="str">
        <f t="shared" si="217"/>
        <v/>
      </c>
      <c r="AY662" s="10" t="str">
        <f t="shared" si="218"/>
        <v/>
      </c>
      <c r="BA662" s="2" t="str">
        <f>IF(Data!AL662&gt;0,Data!AL662-4,"")</f>
        <v/>
      </c>
      <c r="BB662" s="2" t="str">
        <f>IF(Data!AM662&gt;0,Data!AM662-4,"")</f>
        <v/>
      </c>
      <c r="BC662" s="2" t="str">
        <f>IF(Data!AN662&gt;0,Data!AN662-4,"")</f>
        <v/>
      </c>
      <c r="BD662" s="2" t="str">
        <f>IF(Data!AO662&gt;0,Data!AO662-4,"")</f>
        <v/>
      </c>
      <c r="BE662" s="2" t="str">
        <f>IF(Data!AP662&gt;0,Data!AP662-4,"")</f>
        <v/>
      </c>
      <c r="BF662" s="2" t="str">
        <f>IF(Data!AQ662&gt;0,Data!AQ662-4,"")</f>
        <v/>
      </c>
      <c r="BG662" s="2" t="str">
        <f>IF(Data!AR662&gt;0,Data!AR662-4,"")</f>
        <v/>
      </c>
      <c r="BH662" s="2" t="str">
        <f>IF(Data!AS662&gt;0,Data!AS662-4,"")</f>
        <v/>
      </c>
      <c r="BJ662" s="10" t="str">
        <f t="shared" si="219"/>
        <v/>
      </c>
      <c r="BK662" s="10" t="str">
        <f t="shared" si="220"/>
        <v/>
      </c>
      <c r="BL662" s="10" t="str">
        <f t="shared" si="221"/>
        <v/>
      </c>
      <c r="BN662" s="2" t="str">
        <f>IF(Data!AU662&gt;0,Data!AU662-4,"")</f>
        <v/>
      </c>
      <c r="BO662" s="2" t="str">
        <f>IF(Data!AV662&gt;0,Data!AV662-4,"")</f>
        <v/>
      </c>
      <c r="BP662" s="2" t="str">
        <f>IF(Data!AW662&gt;0,Data!AW662-4,"")</f>
        <v/>
      </c>
      <c r="BQ662" s="2" t="str">
        <f>IF(Data!AX662&gt;0,Data!AX662-4,"")</f>
        <v/>
      </c>
      <c r="BR662" s="2" t="str">
        <f>IF(Data!AY662&gt;0,Data!AY662-4,"")</f>
        <v/>
      </c>
      <c r="BS662" s="2" t="str">
        <f>IF(Data!AZ662&gt;0,Data!AZ662-4,"")</f>
        <v/>
      </c>
      <c r="BT662" s="2" t="str">
        <f>IF(Data!BA662&gt;0,Data!BA662-4,"")</f>
        <v/>
      </c>
      <c r="BU662" s="2" t="str">
        <f>IF(Data!BB662&gt;0,Data!BB662-4,"")</f>
        <v/>
      </c>
      <c r="BW662" s="10" t="str">
        <f t="shared" si="222"/>
        <v/>
      </c>
      <c r="BX662" s="10" t="str">
        <f t="shared" si="223"/>
        <v/>
      </c>
      <c r="BY662" s="10" t="str">
        <f t="shared" si="224"/>
        <v/>
      </c>
      <c r="CA662" s="2" t="str">
        <f>IF(Data!BD662&gt;0,Data!BD662-4,"")</f>
        <v/>
      </c>
      <c r="CB662" s="2" t="str">
        <f>IF(Data!BE662&gt;0,Data!BE662-4,"")</f>
        <v/>
      </c>
      <c r="CC662" s="2" t="str">
        <f>IF(Data!BF662&gt;0,Data!BF662-4,"")</f>
        <v/>
      </c>
      <c r="CD662" s="2" t="str">
        <f>IF(Data!BG662&gt;0,Data!BG662-4,"")</f>
        <v/>
      </c>
      <c r="CE662" s="2" t="str">
        <f>IF(Data!BH662&gt;0,Data!BH662-4,"")</f>
        <v/>
      </c>
      <c r="CF662" s="2" t="str">
        <f>IF(Data!BI662&gt;0,Data!BI662-4,"")</f>
        <v/>
      </c>
      <c r="CG662" s="2" t="str">
        <f>IF(Data!BJ662&gt;0,Data!BJ662-4,"")</f>
        <v/>
      </c>
      <c r="CH662" s="2" t="str">
        <f>IF(Data!BK662&gt;0,Data!BK662-4,"")</f>
        <v/>
      </c>
      <c r="CK662" s="10" t="str">
        <f t="shared" si="225"/>
        <v/>
      </c>
      <c r="CL662" s="10" t="str">
        <f t="shared" si="226"/>
        <v/>
      </c>
      <c r="CM662" s="10" t="str">
        <f t="shared" si="227"/>
        <v/>
      </c>
    </row>
    <row r="663" spans="1:91" x14ac:dyDescent="0.25">
      <c r="A663" s="2" t="str">
        <f>IF(Data!B663&gt;0,Data!B663-4,"")</f>
        <v/>
      </c>
      <c r="B663" s="2" t="str">
        <f>IF(Data!C663&gt;0,Data!C663-4,"")</f>
        <v/>
      </c>
      <c r="C663" s="2" t="str">
        <f>IF(Data!D663&gt;0,Data!D663-4,"")</f>
        <v/>
      </c>
      <c r="D663" s="2" t="str">
        <f>IF(Data!E663&gt;0,Data!E663-4,"")</f>
        <v/>
      </c>
      <c r="E663" s="2" t="str">
        <f>IF(Data!F663&gt;0,Data!F663-4,"")</f>
        <v/>
      </c>
      <c r="F663" s="2" t="str">
        <f>IF(Data!G663&gt;0,Data!G663-4,"")</f>
        <v/>
      </c>
      <c r="G663" s="2" t="str">
        <f>IF(Data!H663&gt;0,Data!H663-4,"")</f>
        <v/>
      </c>
      <c r="H663" s="2" t="str">
        <f>IF(Data!I663&gt;0,Data!I663-4,"")</f>
        <v/>
      </c>
      <c r="J663" s="10" t="str">
        <f t="shared" si="228"/>
        <v/>
      </c>
      <c r="K663" s="10" t="str">
        <f t="shared" si="229"/>
        <v/>
      </c>
      <c r="L663" s="10" t="str">
        <f t="shared" si="230"/>
        <v/>
      </c>
      <c r="N663" s="2" t="str">
        <f>IF(Data!K663&gt;0,Data!K663-4,"")</f>
        <v/>
      </c>
      <c r="O663" s="2" t="str">
        <f>IF(Data!L663&gt;0,Data!L663-4,"")</f>
        <v/>
      </c>
      <c r="P663" s="2" t="str">
        <f>IF(Data!M663&gt;0,Data!M663-4,"")</f>
        <v/>
      </c>
      <c r="Q663" s="2" t="str">
        <f>IF(Data!N663&gt;0,Data!N663-4,"")</f>
        <v/>
      </c>
      <c r="R663" s="2" t="str">
        <f>IF(Data!O663&gt;0,Data!O663-4,"")</f>
        <v/>
      </c>
      <c r="S663" s="2" t="str">
        <f>IF(Data!P663&gt;0,Data!P663-4,"")</f>
        <v/>
      </c>
      <c r="T663" s="2" t="str">
        <f>IF(Data!Q663&gt;0,Data!Q663-4,"")</f>
        <v/>
      </c>
      <c r="U663" s="2" t="str">
        <f>IF(Data!R663&gt;0,Data!R663-4,"")</f>
        <v/>
      </c>
      <c r="V663" s="59"/>
      <c r="W663" s="10" t="str">
        <f t="shared" si="210"/>
        <v/>
      </c>
      <c r="X663" s="10" t="str">
        <f t="shared" si="211"/>
        <v/>
      </c>
      <c r="Y663" s="10" t="str">
        <f t="shared" si="212"/>
        <v/>
      </c>
      <c r="AA663" s="2" t="str">
        <f>IF(Data!T663&gt;0,Data!T663-4,"")</f>
        <v/>
      </c>
      <c r="AB663" s="2" t="str">
        <f>IF(Data!U663&gt;0,Data!U663-4,"")</f>
        <v/>
      </c>
      <c r="AC663" s="2" t="str">
        <f>IF(Data!V663&gt;0,Data!V663-4,"")</f>
        <v/>
      </c>
      <c r="AD663" s="2" t="str">
        <f>IF(Data!W663&gt;0,Data!W663-4,"")</f>
        <v/>
      </c>
      <c r="AE663" s="2" t="str">
        <f>IF(Data!X663&gt;0,Data!X663-4,"")</f>
        <v/>
      </c>
      <c r="AF663" s="2" t="str">
        <f>IF(Data!Y663&gt;0,Data!Y663-4,"")</f>
        <v/>
      </c>
      <c r="AG663" s="2" t="str">
        <f>IF(Data!Z663&gt;0,Data!Z663-4,"")</f>
        <v/>
      </c>
      <c r="AH663" s="2" t="str">
        <f>IF(Data!AA663&gt;0,Data!AA663-4,"")</f>
        <v/>
      </c>
      <c r="AJ663" s="10" t="str">
        <f t="shared" si="213"/>
        <v/>
      </c>
      <c r="AK663" s="10" t="str">
        <f t="shared" si="214"/>
        <v/>
      </c>
      <c r="AL663" s="10" t="str">
        <f t="shared" si="215"/>
        <v/>
      </c>
      <c r="AN663" s="2" t="str">
        <f>IF(Data!AC663&gt;0,Data!AC663-4,"")</f>
        <v/>
      </c>
      <c r="AO663" s="2" t="str">
        <f>IF(Data!AD663&gt;0,Data!AD663-4,"")</f>
        <v/>
      </c>
      <c r="AP663" s="2" t="str">
        <f>IF(Data!AE663&gt;0,Data!AE663-4,"")</f>
        <v/>
      </c>
      <c r="AQ663" s="2" t="str">
        <f>IF(Data!AF663&gt;0,Data!AF663-4,"")</f>
        <v/>
      </c>
      <c r="AR663" s="2" t="str">
        <f>IF(Data!AG663&gt;0,Data!AG663-4,"")</f>
        <v/>
      </c>
      <c r="AS663" s="2" t="str">
        <f>IF(Data!AH663&gt;0,Data!AH663-4,"")</f>
        <v/>
      </c>
      <c r="AT663" s="2" t="str">
        <f>IF(Data!AI663&gt;0,Data!AI663-4,"")</f>
        <v/>
      </c>
      <c r="AU663" s="2" t="str">
        <f>IF(Data!AJ663&gt;0,Data!AJ663-4,"")</f>
        <v/>
      </c>
      <c r="AW663" s="10" t="str">
        <f t="shared" si="216"/>
        <v/>
      </c>
      <c r="AX663" s="10" t="str">
        <f t="shared" si="217"/>
        <v/>
      </c>
      <c r="AY663" s="10" t="str">
        <f t="shared" si="218"/>
        <v/>
      </c>
      <c r="BA663" s="2" t="str">
        <f>IF(Data!AL663&gt;0,Data!AL663-4,"")</f>
        <v/>
      </c>
      <c r="BB663" s="2" t="str">
        <f>IF(Data!AM663&gt;0,Data!AM663-4,"")</f>
        <v/>
      </c>
      <c r="BC663" s="2" t="str">
        <f>IF(Data!AN663&gt;0,Data!AN663-4,"")</f>
        <v/>
      </c>
      <c r="BD663" s="2" t="str">
        <f>IF(Data!AO663&gt;0,Data!AO663-4,"")</f>
        <v/>
      </c>
      <c r="BE663" s="2" t="str">
        <f>IF(Data!AP663&gt;0,Data!AP663-4,"")</f>
        <v/>
      </c>
      <c r="BF663" s="2" t="str">
        <f>IF(Data!AQ663&gt;0,Data!AQ663-4,"")</f>
        <v/>
      </c>
      <c r="BG663" s="2" t="str">
        <f>IF(Data!AR663&gt;0,Data!AR663-4,"")</f>
        <v/>
      </c>
      <c r="BH663" s="2" t="str">
        <f>IF(Data!AS663&gt;0,Data!AS663-4,"")</f>
        <v/>
      </c>
      <c r="BJ663" s="10" t="str">
        <f t="shared" si="219"/>
        <v/>
      </c>
      <c r="BK663" s="10" t="str">
        <f t="shared" si="220"/>
        <v/>
      </c>
      <c r="BL663" s="10" t="str">
        <f t="shared" si="221"/>
        <v/>
      </c>
      <c r="BN663" s="2" t="str">
        <f>IF(Data!AU663&gt;0,Data!AU663-4,"")</f>
        <v/>
      </c>
      <c r="BO663" s="2" t="str">
        <f>IF(Data!AV663&gt;0,Data!AV663-4,"")</f>
        <v/>
      </c>
      <c r="BP663" s="2" t="str">
        <f>IF(Data!AW663&gt;0,Data!AW663-4,"")</f>
        <v/>
      </c>
      <c r="BQ663" s="2" t="str">
        <f>IF(Data!AX663&gt;0,Data!AX663-4,"")</f>
        <v/>
      </c>
      <c r="BR663" s="2" t="str">
        <f>IF(Data!AY663&gt;0,Data!AY663-4,"")</f>
        <v/>
      </c>
      <c r="BS663" s="2" t="str">
        <f>IF(Data!AZ663&gt;0,Data!AZ663-4,"")</f>
        <v/>
      </c>
      <c r="BT663" s="2" t="str">
        <f>IF(Data!BA663&gt;0,Data!BA663-4,"")</f>
        <v/>
      </c>
      <c r="BU663" s="2" t="str">
        <f>IF(Data!BB663&gt;0,Data!BB663-4,"")</f>
        <v/>
      </c>
      <c r="BW663" s="10" t="str">
        <f t="shared" si="222"/>
        <v/>
      </c>
      <c r="BX663" s="10" t="str">
        <f t="shared" si="223"/>
        <v/>
      </c>
      <c r="BY663" s="10" t="str">
        <f t="shared" si="224"/>
        <v/>
      </c>
      <c r="CA663" s="2" t="str">
        <f>IF(Data!BD663&gt;0,Data!BD663-4,"")</f>
        <v/>
      </c>
      <c r="CB663" s="2" t="str">
        <f>IF(Data!BE663&gt;0,Data!BE663-4,"")</f>
        <v/>
      </c>
      <c r="CC663" s="2" t="str">
        <f>IF(Data!BF663&gt;0,Data!BF663-4,"")</f>
        <v/>
      </c>
      <c r="CD663" s="2" t="str">
        <f>IF(Data!BG663&gt;0,Data!BG663-4,"")</f>
        <v/>
      </c>
      <c r="CE663" s="2" t="str">
        <f>IF(Data!BH663&gt;0,Data!BH663-4,"")</f>
        <v/>
      </c>
      <c r="CF663" s="2" t="str">
        <f>IF(Data!BI663&gt;0,Data!BI663-4,"")</f>
        <v/>
      </c>
      <c r="CG663" s="2" t="str">
        <f>IF(Data!BJ663&gt;0,Data!BJ663-4,"")</f>
        <v/>
      </c>
      <c r="CH663" s="2" t="str">
        <f>IF(Data!BK663&gt;0,Data!BK663-4,"")</f>
        <v/>
      </c>
      <c r="CK663" s="10" t="str">
        <f t="shared" si="225"/>
        <v/>
      </c>
      <c r="CL663" s="10" t="str">
        <f t="shared" si="226"/>
        <v/>
      </c>
      <c r="CM663" s="10" t="str">
        <f t="shared" si="227"/>
        <v/>
      </c>
    </row>
    <row r="664" spans="1:91" x14ac:dyDescent="0.25">
      <c r="A664" s="2" t="str">
        <f>IF(Data!B664&gt;0,Data!B664-4,"")</f>
        <v/>
      </c>
      <c r="B664" s="2" t="str">
        <f>IF(Data!C664&gt;0,Data!C664-4,"")</f>
        <v/>
      </c>
      <c r="C664" s="2" t="str">
        <f>IF(Data!D664&gt;0,Data!D664-4,"")</f>
        <v/>
      </c>
      <c r="D664" s="2" t="str">
        <f>IF(Data!E664&gt;0,Data!E664-4,"")</f>
        <v/>
      </c>
      <c r="E664" s="2" t="str">
        <f>IF(Data!F664&gt;0,Data!F664-4,"")</f>
        <v/>
      </c>
      <c r="F664" s="2" t="str">
        <f>IF(Data!G664&gt;0,Data!G664-4,"")</f>
        <v/>
      </c>
      <c r="G664" s="2" t="str">
        <f>IF(Data!H664&gt;0,Data!H664-4,"")</f>
        <v/>
      </c>
      <c r="H664" s="2" t="str">
        <f>IF(Data!I664&gt;0,Data!I664-4,"")</f>
        <v/>
      </c>
      <c r="J664" s="10" t="str">
        <f t="shared" si="228"/>
        <v/>
      </c>
      <c r="K664" s="10" t="str">
        <f t="shared" si="229"/>
        <v/>
      </c>
      <c r="L664" s="10" t="str">
        <f t="shared" si="230"/>
        <v/>
      </c>
      <c r="N664" s="2" t="str">
        <f>IF(Data!K664&gt;0,Data!K664-4,"")</f>
        <v/>
      </c>
      <c r="O664" s="2" t="str">
        <f>IF(Data!L664&gt;0,Data!L664-4,"")</f>
        <v/>
      </c>
      <c r="P664" s="2" t="str">
        <f>IF(Data!M664&gt;0,Data!M664-4,"")</f>
        <v/>
      </c>
      <c r="Q664" s="2" t="str">
        <f>IF(Data!N664&gt;0,Data!N664-4,"")</f>
        <v/>
      </c>
      <c r="R664" s="2" t="str">
        <f>IF(Data!O664&gt;0,Data!O664-4,"")</f>
        <v/>
      </c>
      <c r="S664" s="2" t="str">
        <f>IF(Data!P664&gt;0,Data!P664-4,"")</f>
        <v/>
      </c>
      <c r="T664" s="2" t="str">
        <f>IF(Data!Q664&gt;0,Data!Q664-4,"")</f>
        <v/>
      </c>
      <c r="U664" s="2" t="str">
        <f>IF(Data!R664&gt;0,Data!R664-4,"")</f>
        <v/>
      </c>
      <c r="V664" s="59"/>
      <c r="W664" s="10" t="str">
        <f t="shared" si="210"/>
        <v/>
      </c>
      <c r="X664" s="10" t="str">
        <f t="shared" si="211"/>
        <v/>
      </c>
      <c r="Y664" s="10" t="str">
        <f t="shared" si="212"/>
        <v/>
      </c>
      <c r="AA664" s="2" t="str">
        <f>IF(Data!T664&gt;0,Data!T664-4,"")</f>
        <v/>
      </c>
      <c r="AB664" s="2" t="str">
        <f>IF(Data!U664&gt;0,Data!U664-4,"")</f>
        <v/>
      </c>
      <c r="AC664" s="2" t="str">
        <f>IF(Data!V664&gt;0,Data!V664-4,"")</f>
        <v/>
      </c>
      <c r="AD664" s="2" t="str">
        <f>IF(Data!W664&gt;0,Data!W664-4,"")</f>
        <v/>
      </c>
      <c r="AE664" s="2" t="str">
        <f>IF(Data!X664&gt;0,Data!X664-4,"")</f>
        <v/>
      </c>
      <c r="AF664" s="2" t="str">
        <f>IF(Data!Y664&gt;0,Data!Y664-4,"")</f>
        <v/>
      </c>
      <c r="AG664" s="2" t="str">
        <f>IF(Data!Z664&gt;0,Data!Z664-4,"")</f>
        <v/>
      </c>
      <c r="AH664" s="2" t="str">
        <f>IF(Data!AA664&gt;0,Data!AA664-4,"")</f>
        <v/>
      </c>
      <c r="AJ664" s="10" t="str">
        <f t="shared" si="213"/>
        <v/>
      </c>
      <c r="AK664" s="10" t="str">
        <f t="shared" si="214"/>
        <v/>
      </c>
      <c r="AL664" s="10" t="str">
        <f t="shared" si="215"/>
        <v/>
      </c>
      <c r="AN664" s="2" t="str">
        <f>IF(Data!AC664&gt;0,Data!AC664-4,"")</f>
        <v/>
      </c>
      <c r="AO664" s="2" t="str">
        <f>IF(Data!AD664&gt;0,Data!AD664-4,"")</f>
        <v/>
      </c>
      <c r="AP664" s="2" t="str">
        <f>IF(Data!AE664&gt;0,Data!AE664-4,"")</f>
        <v/>
      </c>
      <c r="AQ664" s="2" t="str">
        <f>IF(Data!AF664&gt;0,Data!AF664-4,"")</f>
        <v/>
      </c>
      <c r="AR664" s="2" t="str">
        <f>IF(Data!AG664&gt;0,Data!AG664-4,"")</f>
        <v/>
      </c>
      <c r="AS664" s="2" t="str">
        <f>IF(Data!AH664&gt;0,Data!AH664-4,"")</f>
        <v/>
      </c>
      <c r="AT664" s="2" t="str">
        <f>IF(Data!AI664&gt;0,Data!AI664-4,"")</f>
        <v/>
      </c>
      <c r="AU664" s="2" t="str">
        <f>IF(Data!AJ664&gt;0,Data!AJ664-4,"")</f>
        <v/>
      </c>
      <c r="AW664" s="10" t="str">
        <f t="shared" si="216"/>
        <v/>
      </c>
      <c r="AX664" s="10" t="str">
        <f t="shared" si="217"/>
        <v/>
      </c>
      <c r="AY664" s="10" t="str">
        <f t="shared" si="218"/>
        <v/>
      </c>
      <c r="BA664" s="2" t="str">
        <f>IF(Data!AL664&gt;0,Data!AL664-4,"")</f>
        <v/>
      </c>
      <c r="BB664" s="2" t="str">
        <f>IF(Data!AM664&gt;0,Data!AM664-4,"")</f>
        <v/>
      </c>
      <c r="BC664" s="2" t="str">
        <f>IF(Data!AN664&gt;0,Data!AN664-4,"")</f>
        <v/>
      </c>
      <c r="BD664" s="2" t="str">
        <f>IF(Data!AO664&gt;0,Data!AO664-4,"")</f>
        <v/>
      </c>
      <c r="BE664" s="2" t="str">
        <f>IF(Data!AP664&gt;0,Data!AP664-4,"")</f>
        <v/>
      </c>
      <c r="BF664" s="2" t="str">
        <f>IF(Data!AQ664&gt;0,Data!AQ664-4,"")</f>
        <v/>
      </c>
      <c r="BG664" s="2" t="str">
        <f>IF(Data!AR664&gt;0,Data!AR664-4,"")</f>
        <v/>
      </c>
      <c r="BH664" s="2" t="str">
        <f>IF(Data!AS664&gt;0,Data!AS664-4,"")</f>
        <v/>
      </c>
      <c r="BJ664" s="10" t="str">
        <f t="shared" si="219"/>
        <v/>
      </c>
      <c r="BK664" s="10" t="str">
        <f t="shared" si="220"/>
        <v/>
      </c>
      <c r="BL664" s="10" t="str">
        <f t="shared" si="221"/>
        <v/>
      </c>
      <c r="BN664" s="2" t="str">
        <f>IF(Data!AU664&gt;0,Data!AU664-4,"")</f>
        <v/>
      </c>
      <c r="BO664" s="2" t="str">
        <f>IF(Data!AV664&gt;0,Data!AV664-4,"")</f>
        <v/>
      </c>
      <c r="BP664" s="2" t="str">
        <f>IF(Data!AW664&gt;0,Data!AW664-4,"")</f>
        <v/>
      </c>
      <c r="BQ664" s="2" t="str">
        <f>IF(Data!AX664&gt;0,Data!AX664-4,"")</f>
        <v/>
      </c>
      <c r="BR664" s="2" t="str">
        <f>IF(Data!AY664&gt;0,Data!AY664-4,"")</f>
        <v/>
      </c>
      <c r="BS664" s="2" t="str">
        <f>IF(Data!AZ664&gt;0,Data!AZ664-4,"")</f>
        <v/>
      </c>
      <c r="BT664" s="2" t="str">
        <f>IF(Data!BA664&gt;0,Data!BA664-4,"")</f>
        <v/>
      </c>
      <c r="BU664" s="2" t="str">
        <f>IF(Data!BB664&gt;0,Data!BB664-4,"")</f>
        <v/>
      </c>
      <c r="BW664" s="10" t="str">
        <f t="shared" si="222"/>
        <v/>
      </c>
      <c r="BX664" s="10" t="str">
        <f t="shared" si="223"/>
        <v/>
      </c>
      <c r="BY664" s="10" t="str">
        <f t="shared" si="224"/>
        <v/>
      </c>
      <c r="CA664" s="2" t="str">
        <f>IF(Data!BD664&gt;0,Data!BD664-4,"")</f>
        <v/>
      </c>
      <c r="CB664" s="2" t="str">
        <f>IF(Data!BE664&gt;0,Data!BE664-4,"")</f>
        <v/>
      </c>
      <c r="CC664" s="2" t="str">
        <f>IF(Data!BF664&gt;0,Data!BF664-4,"")</f>
        <v/>
      </c>
      <c r="CD664" s="2" t="str">
        <f>IF(Data!BG664&gt;0,Data!BG664-4,"")</f>
        <v/>
      </c>
      <c r="CE664" s="2" t="str">
        <f>IF(Data!BH664&gt;0,Data!BH664-4,"")</f>
        <v/>
      </c>
      <c r="CF664" s="2" t="str">
        <f>IF(Data!BI664&gt;0,Data!BI664-4,"")</f>
        <v/>
      </c>
      <c r="CG664" s="2" t="str">
        <f>IF(Data!BJ664&gt;0,Data!BJ664-4,"")</f>
        <v/>
      </c>
      <c r="CH664" s="2" t="str">
        <f>IF(Data!BK664&gt;0,Data!BK664-4,"")</f>
        <v/>
      </c>
      <c r="CK664" s="10" t="str">
        <f t="shared" si="225"/>
        <v/>
      </c>
      <c r="CL664" s="10" t="str">
        <f t="shared" si="226"/>
        <v/>
      </c>
      <c r="CM664" s="10" t="str">
        <f t="shared" si="227"/>
        <v/>
      </c>
    </row>
    <row r="665" spans="1:91" x14ac:dyDescent="0.25">
      <c r="A665" s="2" t="str">
        <f>IF(Data!B665&gt;0,Data!B665-4,"")</f>
        <v/>
      </c>
      <c r="B665" s="2" t="str">
        <f>IF(Data!C665&gt;0,Data!C665-4,"")</f>
        <v/>
      </c>
      <c r="C665" s="2" t="str">
        <f>IF(Data!D665&gt;0,Data!D665-4,"")</f>
        <v/>
      </c>
      <c r="D665" s="2" t="str">
        <f>IF(Data!E665&gt;0,Data!E665-4,"")</f>
        <v/>
      </c>
      <c r="E665" s="2" t="str">
        <f>IF(Data!F665&gt;0,Data!F665-4,"")</f>
        <v/>
      </c>
      <c r="F665" s="2" t="str">
        <f>IF(Data!G665&gt;0,Data!G665-4,"")</f>
        <v/>
      </c>
      <c r="G665" s="2" t="str">
        <f>IF(Data!H665&gt;0,Data!H665-4,"")</f>
        <v/>
      </c>
      <c r="H665" s="2" t="str">
        <f>IF(Data!I665&gt;0,Data!I665-4,"")</f>
        <v/>
      </c>
      <c r="J665" s="10" t="str">
        <f t="shared" si="228"/>
        <v/>
      </c>
      <c r="K665" s="10" t="str">
        <f t="shared" si="229"/>
        <v/>
      </c>
      <c r="L665" s="10" t="str">
        <f t="shared" si="230"/>
        <v/>
      </c>
      <c r="N665" s="2" t="str">
        <f>IF(Data!K665&gt;0,Data!K665-4,"")</f>
        <v/>
      </c>
      <c r="O665" s="2" t="str">
        <f>IF(Data!L665&gt;0,Data!L665-4,"")</f>
        <v/>
      </c>
      <c r="P665" s="2" t="str">
        <f>IF(Data!M665&gt;0,Data!M665-4,"")</f>
        <v/>
      </c>
      <c r="Q665" s="2" t="str">
        <f>IF(Data!N665&gt;0,Data!N665-4,"")</f>
        <v/>
      </c>
      <c r="R665" s="2" t="str">
        <f>IF(Data!O665&gt;0,Data!O665-4,"")</f>
        <v/>
      </c>
      <c r="S665" s="2" t="str">
        <f>IF(Data!P665&gt;0,Data!P665-4,"")</f>
        <v/>
      </c>
      <c r="T665" s="2" t="str">
        <f>IF(Data!Q665&gt;0,Data!Q665-4,"")</f>
        <v/>
      </c>
      <c r="U665" s="2" t="str">
        <f>IF(Data!R665&gt;0,Data!R665-4,"")</f>
        <v/>
      </c>
      <c r="V665" s="59"/>
      <c r="W665" s="10" t="str">
        <f t="shared" si="210"/>
        <v/>
      </c>
      <c r="X665" s="10" t="str">
        <f t="shared" si="211"/>
        <v/>
      </c>
      <c r="Y665" s="10" t="str">
        <f t="shared" si="212"/>
        <v/>
      </c>
      <c r="AA665" s="2" t="str">
        <f>IF(Data!T665&gt;0,Data!T665-4,"")</f>
        <v/>
      </c>
      <c r="AB665" s="2" t="str">
        <f>IF(Data!U665&gt;0,Data!U665-4,"")</f>
        <v/>
      </c>
      <c r="AC665" s="2" t="str">
        <f>IF(Data!V665&gt;0,Data!V665-4,"")</f>
        <v/>
      </c>
      <c r="AD665" s="2" t="str">
        <f>IF(Data!W665&gt;0,Data!W665-4,"")</f>
        <v/>
      </c>
      <c r="AE665" s="2" t="str">
        <f>IF(Data!X665&gt;0,Data!X665-4,"")</f>
        <v/>
      </c>
      <c r="AF665" s="2" t="str">
        <f>IF(Data!Y665&gt;0,Data!Y665-4,"")</f>
        <v/>
      </c>
      <c r="AG665" s="2" t="str">
        <f>IF(Data!Z665&gt;0,Data!Z665-4,"")</f>
        <v/>
      </c>
      <c r="AH665" s="2" t="str">
        <f>IF(Data!AA665&gt;0,Data!AA665-4,"")</f>
        <v/>
      </c>
      <c r="AJ665" s="10" t="str">
        <f t="shared" si="213"/>
        <v/>
      </c>
      <c r="AK665" s="10" t="str">
        <f t="shared" si="214"/>
        <v/>
      </c>
      <c r="AL665" s="10" t="str">
        <f t="shared" si="215"/>
        <v/>
      </c>
      <c r="AN665" s="2" t="str">
        <f>IF(Data!AC665&gt;0,Data!AC665-4,"")</f>
        <v/>
      </c>
      <c r="AO665" s="2" t="str">
        <f>IF(Data!AD665&gt;0,Data!AD665-4,"")</f>
        <v/>
      </c>
      <c r="AP665" s="2" t="str">
        <f>IF(Data!AE665&gt;0,Data!AE665-4,"")</f>
        <v/>
      </c>
      <c r="AQ665" s="2" t="str">
        <f>IF(Data!AF665&gt;0,Data!AF665-4,"")</f>
        <v/>
      </c>
      <c r="AR665" s="2" t="str">
        <f>IF(Data!AG665&gt;0,Data!AG665-4,"")</f>
        <v/>
      </c>
      <c r="AS665" s="2" t="str">
        <f>IF(Data!AH665&gt;0,Data!AH665-4,"")</f>
        <v/>
      </c>
      <c r="AT665" s="2" t="str">
        <f>IF(Data!AI665&gt;0,Data!AI665-4,"")</f>
        <v/>
      </c>
      <c r="AU665" s="2" t="str">
        <f>IF(Data!AJ665&gt;0,Data!AJ665-4,"")</f>
        <v/>
      </c>
      <c r="AW665" s="10" t="str">
        <f t="shared" si="216"/>
        <v/>
      </c>
      <c r="AX665" s="10" t="str">
        <f t="shared" si="217"/>
        <v/>
      </c>
      <c r="AY665" s="10" t="str">
        <f t="shared" si="218"/>
        <v/>
      </c>
      <c r="BA665" s="2" t="str">
        <f>IF(Data!AL665&gt;0,Data!AL665-4,"")</f>
        <v/>
      </c>
      <c r="BB665" s="2" t="str">
        <f>IF(Data!AM665&gt;0,Data!AM665-4,"")</f>
        <v/>
      </c>
      <c r="BC665" s="2" t="str">
        <f>IF(Data!AN665&gt;0,Data!AN665-4,"")</f>
        <v/>
      </c>
      <c r="BD665" s="2" t="str">
        <f>IF(Data!AO665&gt;0,Data!AO665-4,"")</f>
        <v/>
      </c>
      <c r="BE665" s="2" t="str">
        <f>IF(Data!AP665&gt;0,Data!AP665-4,"")</f>
        <v/>
      </c>
      <c r="BF665" s="2" t="str">
        <f>IF(Data!AQ665&gt;0,Data!AQ665-4,"")</f>
        <v/>
      </c>
      <c r="BG665" s="2" t="str">
        <f>IF(Data!AR665&gt;0,Data!AR665-4,"")</f>
        <v/>
      </c>
      <c r="BH665" s="2" t="str">
        <f>IF(Data!AS665&gt;0,Data!AS665-4,"")</f>
        <v/>
      </c>
      <c r="BJ665" s="10" t="str">
        <f t="shared" si="219"/>
        <v/>
      </c>
      <c r="BK665" s="10" t="str">
        <f t="shared" si="220"/>
        <v/>
      </c>
      <c r="BL665" s="10" t="str">
        <f t="shared" si="221"/>
        <v/>
      </c>
      <c r="BN665" s="2" t="str">
        <f>IF(Data!AU665&gt;0,Data!AU665-4,"")</f>
        <v/>
      </c>
      <c r="BO665" s="2" t="str">
        <f>IF(Data!AV665&gt;0,Data!AV665-4,"")</f>
        <v/>
      </c>
      <c r="BP665" s="2" t="str">
        <f>IF(Data!AW665&gt;0,Data!AW665-4,"")</f>
        <v/>
      </c>
      <c r="BQ665" s="2" t="str">
        <f>IF(Data!AX665&gt;0,Data!AX665-4,"")</f>
        <v/>
      </c>
      <c r="BR665" s="2" t="str">
        <f>IF(Data!AY665&gt;0,Data!AY665-4,"")</f>
        <v/>
      </c>
      <c r="BS665" s="2" t="str">
        <f>IF(Data!AZ665&gt;0,Data!AZ665-4,"")</f>
        <v/>
      </c>
      <c r="BT665" s="2" t="str">
        <f>IF(Data!BA665&gt;0,Data!BA665-4,"")</f>
        <v/>
      </c>
      <c r="BU665" s="2" t="str">
        <f>IF(Data!BB665&gt;0,Data!BB665-4,"")</f>
        <v/>
      </c>
      <c r="BW665" s="10" t="str">
        <f t="shared" si="222"/>
        <v/>
      </c>
      <c r="BX665" s="10" t="str">
        <f t="shared" si="223"/>
        <v/>
      </c>
      <c r="BY665" s="10" t="str">
        <f t="shared" si="224"/>
        <v/>
      </c>
      <c r="CA665" s="2" t="str">
        <f>IF(Data!BD665&gt;0,Data!BD665-4,"")</f>
        <v/>
      </c>
      <c r="CB665" s="2" t="str">
        <f>IF(Data!BE665&gt;0,Data!BE665-4,"")</f>
        <v/>
      </c>
      <c r="CC665" s="2" t="str">
        <f>IF(Data!BF665&gt;0,Data!BF665-4,"")</f>
        <v/>
      </c>
      <c r="CD665" s="2" t="str">
        <f>IF(Data!BG665&gt;0,Data!BG665-4,"")</f>
        <v/>
      </c>
      <c r="CE665" s="2" t="str">
        <f>IF(Data!BH665&gt;0,Data!BH665-4,"")</f>
        <v/>
      </c>
      <c r="CF665" s="2" t="str">
        <f>IF(Data!BI665&gt;0,Data!BI665-4,"")</f>
        <v/>
      </c>
      <c r="CG665" s="2" t="str">
        <f>IF(Data!BJ665&gt;0,Data!BJ665-4,"")</f>
        <v/>
      </c>
      <c r="CH665" s="2" t="str">
        <f>IF(Data!BK665&gt;0,Data!BK665-4,"")</f>
        <v/>
      </c>
      <c r="CK665" s="10" t="str">
        <f t="shared" si="225"/>
        <v/>
      </c>
      <c r="CL665" s="10" t="str">
        <f t="shared" si="226"/>
        <v/>
      </c>
      <c r="CM665" s="10" t="str">
        <f t="shared" si="227"/>
        <v/>
      </c>
    </row>
    <row r="666" spans="1:91" x14ac:dyDescent="0.25">
      <c r="A666" s="2" t="str">
        <f>IF(Data!B666&gt;0,Data!B666-4,"")</f>
        <v/>
      </c>
      <c r="B666" s="2" t="str">
        <f>IF(Data!C666&gt;0,Data!C666-4,"")</f>
        <v/>
      </c>
      <c r="C666" s="2" t="str">
        <f>IF(Data!D666&gt;0,Data!D666-4,"")</f>
        <v/>
      </c>
      <c r="D666" s="2" t="str">
        <f>IF(Data!E666&gt;0,Data!E666-4,"")</f>
        <v/>
      </c>
      <c r="E666" s="2" t="str">
        <f>IF(Data!F666&gt;0,Data!F666-4,"")</f>
        <v/>
      </c>
      <c r="F666" s="2" t="str">
        <f>IF(Data!G666&gt;0,Data!G666-4,"")</f>
        <v/>
      </c>
      <c r="G666" s="2" t="str">
        <f>IF(Data!H666&gt;0,Data!H666-4,"")</f>
        <v/>
      </c>
      <c r="H666" s="2" t="str">
        <f>IF(Data!I666&gt;0,Data!I666-4,"")</f>
        <v/>
      </c>
      <c r="J666" s="10" t="str">
        <f t="shared" si="228"/>
        <v/>
      </c>
      <c r="K666" s="10" t="str">
        <f t="shared" si="229"/>
        <v/>
      </c>
      <c r="L666" s="10" t="str">
        <f t="shared" si="230"/>
        <v/>
      </c>
      <c r="N666" s="2" t="str">
        <f>IF(Data!K666&gt;0,Data!K666-4,"")</f>
        <v/>
      </c>
      <c r="O666" s="2" t="str">
        <f>IF(Data!L666&gt;0,Data!L666-4,"")</f>
        <v/>
      </c>
      <c r="P666" s="2" t="str">
        <f>IF(Data!M666&gt;0,Data!M666-4,"")</f>
        <v/>
      </c>
      <c r="Q666" s="2" t="str">
        <f>IF(Data!N666&gt;0,Data!N666-4,"")</f>
        <v/>
      </c>
      <c r="R666" s="2" t="str">
        <f>IF(Data!O666&gt;0,Data!O666-4,"")</f>
        <v/>
      </c>
      <c r="S666" s="2" t="str">
        <f>IF(Data!P666&gt;0,Data!P666-4,"")</f>
        <v/>
      </c>
      <c r="T666" s="2" t="str">
        <f>IF(Data!Q666&gt;0,Data!Q666-4,"")</f>
        <v/>
      </c>
      <c r="U666" s="2" t="str">
        <f>IF(Data!R666&gt;0,Data!R666-4,"")</f>
        <v/>
      </c>
      <c r="V666" s="59"/>
      <c r="W666" s="10" t="str">
        <f t="shared" si="210"/>
        <v/>
      </c>
      <c r="X666" s="10" t="str">
        <f t="shared" si="211"/>
        <v/>
      </c>
      <c r="Y666" s="10" t="str">
        <f t="shared" si="212"/>
        <v/>
      </c>
      <c r="AA666" s="2" t="str">
        <f>IF(Data!T666&gt;0,Data!T666-4,"")</f>
        <v/>
      </c>
      <c r="AB666" s="2" t="str">
        <f>IF(Data!U666&gt;0,Data!U666-4,"")</f>
        <v/>
      </c>
      <c r="AC666" s="2" t="str">
        <f>IF(Data!V666&gt;0,Data!V666-4,"")</f>
        <v/>
      </c>
      <c r="AD666" s="2" t="str">
        <f>IF(Data!W666&gt;0,Data!W666-4,"")</f>
        <v/>
      </c>
      <c r="AE666" s="2" t="str">
        <f>IF(Data!X666&gt;0,Data!X666-4,"")</f>
        <v/>
      </c>
      <c r="AF666" s="2" t="str">
        <f>IF(Data!Y666&gt;0,Data!Y666-4,"")</f>
        <v/>
      </c>
      <c r="AG666" s="2" t="str">
        <f>IF(Data!Z666&gt;0,Data!Z666-4,"")</f>
        <v/>
      </c>
      <c r="AH666" s="2" t="str">
        <f>IF(Data!AA666&gt;0,Data!AA666-4,"")</f>
        <v/>
      </c>
      <c r="AJ666" s="10" t="str">
        <f t="shared" si="213"/>
        <v/>
      </c>
      <c r="AK666" s="10" t="str">
        <f t="shared" si="214"/>
        <v/>
      </c>
      <c r="AL666" s="10" t="str">
        <f t="shared" si="215"/>
        <v/>
      </c>
      <c r="AN666" s="2" t="str">
        <f>IF(Data!AC666&gt;0,Data!AC666-4,"")</f>
        <v/>
      </c>
      <c r="AO666" s="2" t="str">
        <f>IF(Data!AD666&gt;0,Data!AD666-4,"")</f>
        <v/>
      </c>
      <c r="AP666" s="2" t="str">
        <f>IF(Data!AE666&gt;0,Data!AE666-4,"")</f>
        <v/>
      </c>
      <c r="AQ666" s="2" t="str">
        <f>IF(Data!AF666&gt;0,Data!AF666-4,"")</f>
        <v/>
      </c>
      <c r="AR666" s="2" t="str">
        <f>IF(Data!AG666&gt;0,Data!AG666-4,"")</f>
        <v/>
      </c>
      <c r="AS666" s="2" t="str">
        <f>IF(Data!AH666&gt;0,Data!AH666-4,"")</f>
        <v/>
      </c>
      <c r="AT666" s="2" t="str">
        <f>IF(Data!AI666&gt;0,Data!AI666-4,"")</f>
        <v/>
      </c>
      <c r="AU666" s="2" t="str">
        <f>IF(Data!AJ666&gt;0,Data!AJ666-4,"")</f>
        <v/>
      </c>
      <c r="AW666" s="10" t="str">
        <f t="shared" si="216"/>
        <v/>
      </c>
      <c r="AX666" s="10" t="str">
        <f t="shared" si="217"/>
        <v/>
      </c>
      <c r="AY666" s="10" t="str">
        <f t="shared" si="218"/>
        <v/>
      </c>
      <c r="BA666" s="2" t="str">
        <f>IF(Data!AL666&gt;0,Data!AL666-4,"")</f>
        <v/>
      </c>
      <c r="BB666" s="2" t="str">
        <f>IF(Data!AM666&gt;0,Data!AM666-4,"")</f>
        <v/>
      </c>
      <c r="BC666" s="2" t="str">
        <f>IF(Data!AN666&gt;0,Data!AN666-4,"")</f>
        <v/>
      </c>
      <c r="BD666" s="2" t="str">
        <f>IF(Data!AO666&gt;0,Data!AO666-4,"")</f>
        <v/>
      </c>
      <c r="BE666" s="2" t="str">
        <f>IF(Data!AP666&gt;0,Data!AP666-4,"")</f>
        <v/>
      </c>
      <c r="BF666" s="2" t="str">
        <f>IF(Data!AQ666&gt;0,Data!AQ666-4,"")</f>
        <v/>
      </c>
      <c r="BG666" s="2" t="str">
        <f>IF(Data!AR666&gt;0,Data!AR666-4,"")</f>
        <v/>
      </c>
      <c r="BH666" s="2" t="str">
        <f>IF(Data!AS666&gt;0,Data!AS666-4,"")</f>
        <v/>
      </c>
      <c r="BJ666" s="10" t="str">
        <f t="shared" si="219"/>
        <v/>
      </c>
      <c r="BK666" s="10" t="str">
        <f t="shared" si="220"/>
        <v/>
      </c>
      <c r="BL666" s="10" t="str">
        <f t="shared" si="221"/>
        <v/>
      </c>
      <c r="BN666" s="2" t="str">
        <f>IF(Data!AU666&gt;0,Data!AU666-4,"")</f>
        <v/>
      </c>
      <c r="BO666" s="2" t="str">
        <f>IF(Data!AV666&gt;0,Data!AV666-4,"")</f>
        <v/>
      </c>
      <c r="BP666" s="2" t="str">
        <f>IF(Data!AW666&gt;0,Data!AW666-4,"")</f>
        <v/>
      </c>
      <c r="BQ666" s="2" t="str">
        <f>IF(Data!AX666&gt;0,Data!AX666-4,"")</f>
        <v/>
      </c>
      <c r="BR666" s="2" t="str">
        <f>IF(Data!AY666&gt;0,Data!AY666-4,"")</f>
        <v/>
      </c>
      <c r="BS666" s="2" t="str">
        <f>IF(Data!AZ666&gt;0,Data!AZ666-4,"")</f>
        <v/>
      </c>
      <c r="BT666" s="2" t="str">
        <f>IF(Data!BA666&gt;0,Data!BA666-4,"")</f>
        <v/>
      </c>
      <c r="BU666" s="2" t="str">
        <f>IF(Data!BB666&gt;0,Data!BB666-4,"")</f>
        <v/>
      </c>
      <c r="BW666" s="10" t="str">
        <f t="shared" si="222"/>
        <v/>
      </c>
      <c r="BX666" s="10" t="str">
        <f t="shared" si="223"/>
        <v/>
      </c>
      <c r="BY666" s="10" t="str">
        <f t="shared" si="224"/>
        <v/>
      </c>
      <c r="CA666" s="2" t="str">
        <f>IF(Data!BD666&gt;0,Data!BD666-4,"")</f>
        <v/>
      </c>
      <c r="CB666" s="2" t="str">
        <f>IF(Data!BE666&gt;0,Data!BE666-4,"")</f>
        <v/>
      </c>
      <c r="CC666" s="2" t="str">
        <f>IF(Data!BF666&gt;0,Data!BF666-4,"")</f>
        <v/>
      </c>
      <c r="CD666" s="2" t="str">
        <f>IF(Data!BG666&gt;0,Data!BG666-4,"")</f>
        <v/>
      </c>
      <c r="CE666" s="2" t="str">
        <f>IF(Data!BH666&gt;0,Data!BH666-4,"")</f>
        <v/>
      </c>
      <c r="CF666" s="2" t="str">
        <f>IF(Data!BI666&gt;0,Data!BI666-4,"")</f>
        <v/>
      </c>
      <c r="CG666" s="2" t="str">
        <f>IF(Data!BJ666&gt;0,Data!BJ666-4,"")</f>
        <v/>
      </c>
      <c r="CH666" s="2" t="str">
        <f>IF(Data!BK666&gt;0,Data!BK666-4,"")</f>
        <v/>
      </c>
      <c r="CK666" s="10" t="str">
        <f t="shared" si="225"/>
        <v/>
      </c>
      <c r="CL666" s="10" t="str">
        <f t="shared" si="226"/>
        <v/>
      </c>
      <c r="CM666" s="10" t="str">
        <f t="shared" si="227"/>
        <v/>
      </c>
    </row>
    <row r="667" spans="1:91" x14ac:dyDescent="0.25">
      <c r="A667" s="2" t="str">
        <f>IF(Data!B667&gt;0,Data!B667-4,"")</f>
        <v/>
      </c>
      <c r="B667" s="2" t="str">
        <f>IF(Data!C667&gt;0,Data!C667-4,"")</f>
        <v/>
      </c>
      <c r="C667" s="2" t="str">
        <f>IF(Data!D667&gt;0,Data!D667-4,"")</f>
        <v/>
      </c>
      <c r="D667" s="2" t="str">
        <f>IF(Data!E667&gt;0,Data!E667-4,"")</f>
        <v/>
      </c>
      <c r="E667" s="2" t="str">
        <f>IF(Data!F667&gt;0,Data!F667-4,"")</f>
        <v/>
      </c>
      <c r="F667" s="2" t="str">
        <f>IF(Data!G667&gt;0,Data!G667-4,"")</f>
        <v/>
      </c>
      <c r="G667" s="2" t="str">
        <f>IF(Data!H667&gt;0,Data!H667-4,"")</f>
        <v/>
      </c>
      <c r="H667" s="2" t="str">
        <f>IF(Data!I667&gt;0,Data!I667-4,"")</f>
        <v/>
      </c>
      <c r="J667" s="10" t="str">
        <f t="shared" si="228"/>
        <v/>
      </c>
      <c r="K667" s="10" t="str">
        <f t="shared" si="229"/>
        <v/>
      </c>
      <c r="L667" s="10" t="str">
        <f t="shared" si="230"/>
        <v/>
      </c>
      <c r="N667" s="2" t="str">
        <f>IF(Data!K667&gt;0,Data!K667-4,"")</f>
        <v/>
      </c>
      <c r="O667" s="2" t="str">
        <f>IF(Data!L667&gt;0,Data!L667-4,"")</f>
        <v/>
      </c>
      <c r="P667" s="2" t="str">
        <f>IF(Data!M667&gt;0,Data!M667-4,"")</f>
        <v/>
      </c>
      <c r="Q667" s="2" t="str">
        <f>IF(Data!N667&gt;0,Data!N667-4,"")</f>
        <v/>
      </c>
      <c r="R667" s="2" t="str">
        <f>IF(Data!O667&gt;0,Data!O667-4,"")</f>
        <v/>
      </c>
      <c r="S667" s="2" t="str">
        <f>IF(Data!P667&gt;0,Data!P667-4,"")</f>
        <v/>
      </c>
      <c r="T667" s="2" t="str">
        <f>IF(Data!Q667&gt;0,Data!Q667-4,"")</f>
        <v/>
      </c>
      <c r="U667" s="2" t="str">
        <f>IF(Data!R667&gt;0,Data!R667-4,"")</f>
        <v/>
      </c>
      <c r="V667" s="59"/>
      <c r="W667" s="10" t="str">
        <f t="shared" si="210"/>
        <v/>
      </c>
      <c r="X667" s="10" t="str">
        <f t="shared" si="211"/>
        <v/>
      </c>
      <c r="Y667" s="10" t="str">
        <f t="shared" si="212"/>
        <v/>
      </c>
      <c r="AA667" s="2" t="str">
        <f>IF(Data!T667&gt;0,Data!T667-4,"")</f>
        <v/>
      </c>
      <c r="AB667" s="2" t="str">
        <f>IF(Data!U667&gt;0,Data!U667-4,"")</f>
        <v/>
      </c>
      <c r="AC667" s="2" t="str">
        <f>IF(Data!V667&gt;0,Data!V667-4,"")</f>
        <v/>
      </c>
      <c r="AD667" s="2" t="str">
        <f>IF(Data!W667&gt;0,Data!W667-4,"")</f>
        <v/>
      </c>
      <c r="AE667" s="2" t="str">
        <f>IF(Data!X667&gt;0,Data!X667-4,"")</f>
        <v/>
      </c>
      <c r="AF667" s="2" t="str">
        <f>IF(Data!Y667&gt;0,Data!Y667-4,"")</f>
        <v/>
      </c>
      <c r="AG667" s="2" t="str">
        <f>IF(Data!Z667&gt;0,Data!Z667-4,"")</f>
        <v/>
      </c>
      <c r="AH667" s="2" t="str">
        <f>IF(Data!AA667&gt;0,Data!AA667-4,"")</f>
        <v/>
      </c>
      <c r="AJ667" s="10" t="str">
        <f t="shared" si="213"/>
        <v/>
      </c>
      <c r="AK667" s="10" t="str">
        <f t="shared" si="214"/>
        <v/>
      </c>
      <c r="AL667" s="10" t="str">
        <f t="shared" si="215"/>
        <v/>
      </c>
      <c r="AN667" s="2" t="str">
        <f>IF(Data!AC667&gt;0,Data!AC667-4,"")</f>
        <v/>
      </c>
      <c r="AO667" s="2" t="str">
        <f>IF(Data!AD667&gt;0,Data!AD667-4,"")</f>
        <v/>
      </c>
      <c r="AP667" s="2" t="str">
        <f>IF(Data!AE667&gt;0,Data!AE667-4,"")</f>
        <v/>
      </c>
      <c r="AQ667" s="2" t="str">
        <f>IF(Data!AF667&gt;0,Data!AF667-4,"")</f>
        <v/>
      </c>
      <c r="AR667" s="2" t="str">
        <f>IF(Data!AG667&gt;0,Data!AG667-4,"")</f>
        <v/>
      </c>
      <c r="AS667" s="2" t="str">
        <f>IF(Data!AH667&gt;0,Data!AH667-4,"")</f>
        <v/>
      </c>
      <c r="AT667" s="2" t="str">
        <f>IF(Data!AI667&gt;0,Data!AI667-4,"")</f>
        <v/>
      </c>
      <c r="AU667" s="2" t="str">
        <f>IF(Data!AJ667&gt;0,Data!AJ667-4,"")</f>
        <v/>
      </c>
      <c r="AW667" s="10" t="str">
        <f t="shared" si="216"/>
        <v/>
      </c>
      <c r="AX667" s="10" t="str">
        <f t="shared" si="217"/>
        <v/>
      </c>
      <c r="AY667" s="10" t="str">
        <f t="shared" si="218"/>
        <v/>
      </c>
      <c r="BA667" s="2" t="str">
        <f>IF(Data!AL667&gt;0,Data!AL667-4,"")</f>
        <v/>
      </c>
      <c r="BB667" s="2" t="str">
        <f>IF(Data!AM667&gt;0,Data!AM667-4,"")</f>
        <v/>
      </c>
      <c r="BC667" s="2" t="str">
        <f>IF(Data!AN667&gt;0,Data!AN667-4,"")</f>
        <v/>
      </c>
      <c r="BD667" s="2" t="str">
        <f>IF(Data!AO667&gt;0,Data!AO667-4,"")</f>
        <v/>
      </c>
      <c r="BE667" s="2" t="str">
        <f>IF(Data!AP667&gt;0,Data!AP667-4,"")</f>
        <v/>
      </c>
      <c r="BF667" s="2" t="str">
        <f>IF(Data!AQ667&gt;0,Data!AQ667-4,"")</f>
        <v/>
      </c>
      <c r="BG667" s="2" t="str">
        <f>IF(Data!AR667&gt;0,Data!AR667-4,"")</f>
        <v/>
      </c>
      <c r="BH667" s="2" t="str">
        <f>IF(Data!AS667&gt;0,Data!AS667-4,"")</f>
        <v/>
      </c>
      <c r="BJ667" s="10" t="str">
        <f t="shared" si="219"/>
        <v/>
      </c>
      <c r="BK667" s="10" t="str">
        <f t="shared" si="220"/>
        <v/>
      </c>
      <c r="BL667" s="10" t="str">
        <f t="shared" si="221"/>
        <v/>
      </c>
      <c r="BN667" s="2" t="str">
        <f>IF(Data!AU667&gt;0,Data!AU667-4,"")</f>
        <v/>
      </c>
      <c r="BO667" s="2" t="str">
        <f>IF(Data!AV667&gt;0,Data!AV667-4,"")</f>
        <v/>
      </c>
      <c r="BP667" s="2" t="str">
        <f>IF(Data!AW667&gt;0,Data!AW667-4,"")</f>
        <v/>
      </c>
      <c r="BQ667" s="2" t="str">
        <f>IF(Data!AX667&gt;0,Data!AX667-4,"")</f>
        <v/>
      </c>
      <c r="BR667" s="2" t="str">
        <f>IF(Data!AY667&gt;0,Data!AY667-4,"")</f>
        <v/>
      </c>
      <c r="BS667" s="2" t="str">
        <f>IF(Data!AZ667&gt;0,Data!AZ667-4,"")</f>
        <v/>
      </c>
      <c r="BT667" s="2" t="str">
        <f>IF(Data!BA667&gt;0,Data!BA667-4,"")</f>
        <v/>
      </c>
      <c r="BU667" s="2" t="str">
        <f>IF(Data!BB667&gt;0,Data!BB667-4,"")</f>
        <v/>
      </c>
      <c r="BW667" s="10" t="str">
        <f t="shared" si="222"/>
        <v/>
      </c>
      <c r="BX667" s="10" t="str">
        <f t="shared" si="223"/>
        <v/>
      </c>
      <c r="BY667" s="10" t="str">
        <f t="shared" si="224"/>
        <v/>
      </c>
      <c r="CA667" s="2" t="str">
        <f>IF(Data!BD667&gt;0,Data!BD667-4,"")</f>
        <v/>
      </c>
      <c r="CB667" s="2" t="str">
        <f>IF(Data!BE667&gt;0,Data!BE667-4,"")</f>
        <v/>
      </c>
      <c r="CC667" s="2" t="str">
        <f>IF(Data!BF667&gt;0,Data!BF667-4,"")</f>
        <v/>
      </c>
      <c r="CD667" s="2" t="str">
        <f>IF(Data!BG667&gt;0,Data!BG667-4,"")</f>
        <v/>
      </c>
      <c r="CE667" s="2" t="str">
        <f>IF(Data!BH667&gt;0,Data!BH667-4,"")</f>
        <v/>
      </c>
      <c r="CF667" s="2" t="str">
        <f>IF(Data!BI667&gt;0,Data!BI667-4,"")</f>
        <v/>
      </c>
      <c r="CG667" s="2" t="str">
        <f>IF(Data!BJ667&gt;0,Data!BJ667-4,"")</f>
        <v/>
      </c>
      <c r="CH667" s="2" t="str">
        <f>IF(Data!BK667&gt;0,Data!BK667-4,"")</f>
        <v/>
      </c>
      <c r="CK667" s="10" t="str">
        <f t="shared" si="225"/>
        <v/>
      </c>
      <c r="CL667" s="10" t="str">
        <f t="shared" si="226"/>
        <v/>
      </c>
      <c r="CM667" s="10" t="str">
        <f t="shared" si="227"/>
        <v/>
      </c>
    </row>
    <row r="668" spans="1:91" x14ac:dyDescent="0.25">
      <c r="A668" s="2" t="str">
        <f>IF(Data!B668&gt;0,Data!B668-4,"")</f>
        <v/>
      </c>
      <c r="B668" s="2" t="str">
        <f>IF(Data!C668&gt;0,Data!C668-4,"")</f>
        <v/>
      </c>
      <c r="C668" s="2" t="str">
        <f>IF(Data!D668&gt;0,Data!D668-4,"")</f>
        <v/>
      </c>
      <c r="D668" s="2" t="str">
        <f>IF(Data!E668&gt;0,Data!E668-4,"")</f>
        <v/>
      </c>
      <c r="E668" s="2" t="str">
        <f>IF(Data!F668&gt;0,Data!F668-4,"")</f>
        <v/>
      </c>
      <c r="F668" s="2" t="str">
        <f>IF(Data!G668&gt;0,Data!G668-4,"")</f>
        <v/>
      </c>
      <c r="G668" s="2" t="str">
        <f>IF(Data!H668&gt;0,Data!H668-4,"")</f>
        <v/>
      </c>
      <c r="H668" s="2" t="str">
        <f>IF(Data!I668&gt;0,Data!I668-4,"")</f>
        <v/>
      </c>
      <c r="J668" s="10" t="str">
        <f t="shared" si="228"/>
        <v/>
      </c>
      <c r="K668" s="10" t="str">
        <f t="shared" si="229"/>
        <v/>
      </c>
      <c r="L668" s="10" t="str">
        <f t="shared" si="230"/>
        <v/>
      </c>
      <c r="N668" s="2" t="str">
        <f>IF(Data!K668&gt;0,Data!K668-4,"")</f>
        <v/>
      </c>
      <c r="O668" s="2" t="str">
        <f>IF(Data!L668&gt;0,Data!L668-4,"")</f>
        <v/>
      </c>
      <c r="P668" s="2" t="str">
        <f>IF(Data!M668&gt;0,Data!M668-4,"")</f>
        <v/>
      </c>
      <c r="Q668" s="2" t="str">
        <f>IF(Data!N668&gt;0,Data!N668-4,"")</f>
        <v/>
      </c>
      <c r="R668" s="2" t="str">
        <f>IF(Data!O668&gt;0,Data!O668-4,"")</f>
        <v/>
      </c>
      <c r="S668" s="2" t="str">
        <f>IF(Data!P668&gt;0,Data!P668-4,"")</f>
        <v/>
      </c>
      <c r="T668" s="2" t="str">
        <f>IF(Data!Q668&gt;0,Data!Q668-4,"")</f>
        <v/>
      </c>
      <c r="U668" s="2" t="str">
        <f>IF(Data!R668&gt;0,Data!R668-4,"")</f>
        <v/>
      </c>
      <c r="V668" s="59"/>
      <c r="W668" s="10" t="str">
        <f t="shared" si="210"/>
        <v/>
      </c>
      <c r="X668" s="10" t="str">
        <f t="shared" si="211"/>
        <v/>
      </c>
      <c r="Y668" s="10" t="str">
        <f t="shared" si="212"/>
        <v/>
      </c>
      <c r="AA668" s="2" t="str">
        <f>IF(Data!T668&gt;0,Data!T668-4,"")</f>
        <v/>
      </c>
      <c r="AB668" s="2" t="str">
        <f>IF(Data!U668&gt;0,Data!U668-4,"")</f>
        <v/>
      </c>
      <c r="AC668" s="2" t="str">
        <f>IF(Data!V668&gt;0,Data!V668-4,"")</f>
        <v/>
      </c>
      <c r="AD668" s="2" t="str">
        <f>IF(Data!W668&gt;0,Data!W668-4,"")</f>
        <v/>
      </c>
      <c r="AE668" s="2" t="str">
        <f>IF(Data!X668&gt;0,Data!X668-4,"")</f>
        <v/>
      </c>
      <c r="AF668" s="2" t="str">
        <f>IF(Data!Y668&gt;0,Data!Y668-4,"")</f>
        <v/>
      </c>
      <c r="AG668" s="2" t="str">
        <f>IF(Data!Z668&gt;0,Data!Z668-4,"")</f>
        <v/>
      </c>
      <c r="AH668" s="2" t="str">
        <f>IF(Data!AA668&gt;0,Data!AA668-4,"")</f>
        <v/>
      </c>
      <c r="AJ668" s="10" t="str">
        <f t="shared" si="213"/>
        <v/>
      </c>
      <c r="AK668" s="10" t="str">
        <f t="shared" si="214"/>
        <v/>
      </c>
      <c r="AL668" s="10" t="str">
        <f t="shared" si="215"/>
        <v/>
      </c>
      <c r="AN668" s="2" t="str">
        <f>IF(Data!AC668&gt;0,Data!AC668-4,"")</f>
        <v/>
      </c>
      <c r="AO668" s="2" t="str">
        <f>IF(Data!AD668&gt;0,Data!AD668-4,"")</f>
        <v/>
      </c>
      <c r="AP668" s="2" t="str">
        <f>IF(Data!AE668&gt;0,Data!AE668-4,"")</f>
        <v/>
      </c>
      <c r="AQ668" s="2" t="str">
        <f>IF(Data!AF668&gt;0,Data!AF668-4,"")</f>
        <v/>
      </c>
      <c r="AR668" s="2" t="str">
        <f>IF(Data!AG668&gt;0,Data!AG668-4,"")</f>
        <v/>
      </c>
      <c r="AS668" s="2" t="str">
        <f>IF(Data!AH668&gt;0,Data!AH668-4,"")</f>
        <v/>
      </c>
      <c r="AT668" s="2" t="str">
        <f>IF(Data!AI668&gt;0,Data!AI668-4,"")</f>
        <v/>
      </c>
      <c r="AU668" s="2" t="str">
        <f>IF(Data!AJ668&gt;0,Data!AJ668-4,"")</f>
        <v/>
      </c>
      <c r="AW668" s="10" t="str">
        <f t="shared" si="216"/>
        <v/>
      </c>
      <c r="AX668" s="10" t="str">
        <f t="shared" si="217"/>
        <v/>
      </c>
      <c r="AY668" s="10" t="str">
        <f t="shared" si="218"/>
        <v/>
      </c>
      <c r="BA668" s="2" t="str">
        <f>IF(Data!AL668&gt;0,Data!AL668-4,"")</f>
        <v/>
      </c>
      <c r="BB668" s="2" t="str">
        <f>IF(Data!AM668&gt;0,Data!AM668-4,"")</f>
        <v/>
      </c>
      <c r="BC668" s="2" t="str">
        <f>IF(Data!AN668&gt;0,Data!AN668-4,"")</f>
        <v/>
      </c>
      <c r="BD668" s="2" t="str">
        <f>IF(Data!AO668&gt;0,Data!AO668-4,"")</f>
        <v/>
      </c>
      <c r="BE668" s="2" t="str">
        <f>IF(Data!AP668&gt;0,Data!AP668-4,"")</f>
        <v/>
      </c>
      <c r="BF668" s="2" t="str">
        <f>IF(Data!AQ668&gt;0,Data!AQ668-4,"")</f>
        <v/>
      </c>
      <c r="BG668" s="2" t="str">
        <f>IF(Data!AR668&gt;0,Data!AR668-4,"")</f>
        <v/>
      </c>
      <c r="BH668" s="2" t="str">
        <f>IF(Data!AS668&gt;0,Data!AS668-4,"")</f>
        <v/>
      </c>
      <c r="BJ668" s="10" t="str">
        <f t="shared" si="219"/>
        <v/>
      </c>
      <c r="BK668" s="10" t="str">
        <f t="shared" si="220"/>
        <v/>
      </c>
      <c r="BL668" s="10" t="str">
        <f t="shared" si="221"/>
        <v/>
      </c>
      <c r="BN668" s="2" t="str">
        <f>IF(Data!AU668&gt;0,Data!AU668-4,"")</f>
        <v/>
      </c>
      <c r="BO668" s="2" t="str">
        <f>IF(Data!AV668&gt;0,Data!AV668-4,"")</f>
        <v/>
      </c>
      <c r="BP668" s="2" t="str">
        <f>IF(Data!AW668&gt;0,Data!AW668-4,"")</f>
        <v/>
      </c>
      <c r="BQ668" s="2" t="str">
        <f>IF(Data!AX668&gt;0,Data!AX668-4,"")</f>
        <v/>
      </c>
      <c r="BR668" s="2" t="str">
        <f>IF(Data!AY668&gt;0,Data!AY668-4,"")</f>
        <v/>
      </c>
      <c r="BS668" s="2" t="str">
        <f>IF(Data!AZ668&gt;0,Data!AZ668-4,"")</f>
        <v/>
      </c>
      <c r="BT668" s="2" t="str">
        <f>IF(Data!BA668&gt;0,Data!BA668-4,"")</f>
        <v/>
      </c>
      <c r="BU668" s="2" t="str">
        <f>IF(Data!BB668&gt;0,Data!BB668-4,"")</f>
        <v/>
      </c>
      <c r="BW668" s="10" t="str">
        <f t="shared" si="222"/>
        <v/>
      </c>
      <c r="BX668" s="10" t="str">
        <f t="shared" si="223"/>
        <v/>
      </c>
      <c r="BY668" s="10" t="str">
        <f t="shared" si="224"/>
        <v/>
      </c>
      <c r="CA668" s="2" t="str">
        <f>IF(Data!BD668&gt;0,Data!BD668-4,"")</f>
        <v/>
      </c>
      <c r="CB668" s="2" t="str">
        <f>IF(Data!BE668&gt;0,Data!BE668-4,"")</f>
        <v/>
      </c>
      <c r="CC668" s="2" t="str">
        <f>IF(Data!BF668&gt;0,Data!BF668-4,"")</f>
        <v/>
      </c>
      <c r="CD668" s="2" t="str">
        <f>IF(Data!BG668&gt;0,Data!BG668-4,"")</f>
        <v/>
      </c>
      <c r="CE668" s="2" t="str">
        <f>IF(Data!BH668&gt;0,Data!BH668-4,"")</f>
        <v/>
      </c>
      <c r="CF668" s="2" t="str">
        <f>IF(Data!BI668&gt;0,Data!BI668-4,"")</f>
        <v/>
      </c>
      <c r="CG668" s="2" t="str">
        <f>IF(Data!BJ668&gt;0,Data!BJ668-4,"")</f>
        <v/>
      </c>
      <c r="CH668" s="2" t="str">
        <f>IF(Data!BK668&gt;0,Data!BK668-4,"")</f>
        <v/>
      </c>
      <c r="CK668" s="10" t="str">
        <f t="shared" si="225"/>
        <v/>
      </c>
      <c r="CL668" s="10" t="str">
        <f t="shared" si="226"/>
        <v/>
      </c>
      <c r="CM668" s="10" t="str">
        <f t="shared" si="227"/>
        <v/>
      </c>
    </row>
    <row r="669" spans="1:91" x14ac:dyDescent="0.25">
      <c r="A669" s="2" t="str">
        <f>IF(Data!B669&gt;0,Data!B669-4,"")</f>
        <v/>
      </c>
      <c r="B669" s="2" t="str">
        <f>IF(Data!C669&gt;0,Data!C669-4,"")</f>
        <v/>
      </c>
      <c r="C669" s="2" t="str">
        <f>IF(Data!D669&gt;0,Data!D669-4,"")</f>
        <v/>
      </c>
      <c r="D669" s="2" t="str">
        <f>IF(Data!E669&gt;0,Data!E669-4,"")</f>
        <v/>
      </c>
      <c r="E669" s="2" t="str">
        <f>IF(Data!F669&gt;0,Data!F669-4,"")</f>
        <v/>
      </c>
      <c r="F669" s="2" t="str">
        <f>IF(Data!G669&gt;0,Data!G669-4,"")</f>
        <v/>
      </c>
      <c r="G669" s="2" t="str">
        <f>IF(Data!H669&gt;0,Data!H669-4,"")</f>
        <v/>
      </c>
      <c r="H669" s="2" t="str">
        <f>IF(Data!I669&gt;0,Data!I669-4,"")</f>
        <v/>
      </c>
      <c r="J669" s="10" t="str">
        <f t="shared" si="228"/>
        <v/>
      </c>
      <c r="K669" s="10" t="str">
        <f t="shared" si="229"/>
        <v/>
      </c>
      <c r="L669" s="10" t="str">
        <f t="shared" si="230"/>
        <v/>
      </c>
      <c r="N669" s="2" t="str">
        <f>IF(Data!K669&gt;0,Data!K669-4,"")</f>
        <v/>
      </c>
      <c r="O669" s="2" t="str">
        <f>IF(Data!L669&gt;0,Data!L669-4,"")</f>
        <v/>
      </c>
      <c r="P669" s="2" t="str">
        <f>IF(Data!M669&gt;0,Data!M669-4,"")</f>
        <v/>
      </c>
      <c r="Q669" s="2" t="str">
        <f>IF(Data!N669&gt;0,Data!N669-4,"")</f>
        <v/>
      </c>
      <c r="R669" s="2" t="str">
        <f>IF(Data!O669&gt;0,Data!O669-4,"")</f>
        <v/>
      </c>
      <c r="S669" s="2" t="str">
        <f>IF(Data!P669&gt;0,Data!P669-4,"")</f>
        <v/>
      </c>
      <c r="T669" s="2" t="str">
        <f>IF(Data!Q669&gt;0,Data!Q669-4,"")</f>
        <v/>
      </c>
      <c r="U669" s="2" t="str">
        <f>IF(Data!R669&gt;0,Data!R669-4,"")</f>
        <v/>
      </c>
      <c r="V669" s="59"/>
      <c r="W669" s="10" t="str">
        <f t="shared" si="210"/>
        <v/>
      </c>
      <c r="X669" s="10" t="str">
        <f t="shared" si="211"/>
        <v/>
      </c>
      <c r="Y669" s="10" t="str">
        <f t="shared" si="212"/>
        <v/>
      </c>
      <c r="AA669" s="2" t="str">
        <f>IF(Data!T669&gt;0,Data!T669-4,"")</f>
        <v/>
      </c>
      <c r="AB669" s="2" t="str">
        <f>IF(Data!U669&gt;0,Data!U669-4,"")</f>
        <v/>
      </c>
      <c r="AC669" s="2" t="str">
        <f>IF(Data!V669&gt;0,Data!V669-4,"")</f>
        <v/>
      </c>
      <c r="AD669" s="2" t="str">
        <f>IF(Data!W669&gt;0,Data!W669-4,"")</f>
        <v/>
      </c>
      <c r="AE669" s="2" t="str">
        <f>IF(Data!X669&gt;0,Data!X669-4,"")</f>
        <v/>
      </c>
      <c r="AF669" s="2" t="str">
        <f>IF(Data!Y669&gt;0,Data!Y669-4,"")</f>
        <v/>
      </c>
      <c r="AG669" s="2" t="str">
        <f>IF(Data!Z669&gt;0,Data!Z669-4,"")</f>
        <v/>
      </c>
      <c r="AH669" s="2" t="str">
        <f>IF(Data!AA669&gt;0,Data!AA669-4,"")</f>
        <v/>
      </c>
      <c r="AJ669" s="10" t="str">
        <f t="shared" si="213"/>
        <v/>
      </c>
      <c r="AK669" s="10" t="str">
        <f t="shared" si="214"/>
        <v/>
      </c>
      <c r="AL669" s="10" t="str">
        <f t="shared" si="215"/>
        <v/>
      </c>
      <c r="AN669" s="2" t="str">
        <f>IF(Data!AC669&gt;0,Data!AC669-4,"")</f>
        <v/>
      </c>
      <c r="AO669" s="2" t="str">
        <f>IF(Data!AD669&gt;0,Data!AD669-4,"")</f>
        <v/>
      </c>
      <c r="AP669" s="2" t="str">
        <f>IF(Data!AE669&gt;0,Data!AE669-4,"")</f>
        <v/>
      </c>
      <c r="AQ669" s="2" t="str">
        <f>IF(Data!AF669&gt;0,Data!AF669-4,"")</f>
        <v/>
      </c>
      <c r="AR669" s="2" t="str">
        <f>IF(Data!AG669&gt;0,Data!AG669-4,"")</f>
        <v/>
      </c>
      <c r="AS669" s="2" t="str">
        <f>IF(Data!AH669&gt;0,Data!AH669-4,"")</f>
        <v/>
      </c>
      <c r="AT669" s="2" t="str">
        <f>IF(Data!AI669&gt;0,Data!AI669-4,"")</f>
        <v/>
      </c>
      <c r="AU669" s="2" t="str">
        <f>IF(Data!AJ669&gt;0,Data!AJ669-4,"")</f>
        <v/>
      </c>
      <c r="AW669" s="10" t="str">
        <f t="shared" si="216"/>
        <v/>
      </c>
      <c r="AX669" s="10" t="str">
        <f t="shared" si="217"/>
        <v/>
      </c>
      <c r="AY669" s="10" t="str">
        <f t="shared" si="218"/>
        <v/>
      </c>
      <c r="BA669" s="2" t="str">
        <f>IF(Data!AL669&gt;0,Data!AL669-4,"")</f>
        <v/>
      </c>
      <c r="BB669" s="2" t="str">
        <f>IF(Data!AM669&gt;0,Data!AM669-4,"")</f>
        <v/>
      </c>
      <c r="BC669" s="2" t="str">
        <f>IF(Data!AN669&gt;0,Data!AN669-4,"")</f>
        <v/>
      </c>
      <c r="BD669" s="2" t="str">
        <f>IF(Data!AO669&gt;0,Data!AO669-4,"")</f>
        <v/>
      </c>
      <c r="BE669" s="2" t="str">
        <f>IF(Data!AP669&gt;0,Data!AP669-4,"")</f>
        <v/>
      </c>
      <c r="BF669" s="2" t="str">
        <f>IF(Data!AQ669&gt;0,Data!AQ669-4,"")</f>
        <v/>
      </c>
      <c r="BG669" s="2" t="str">
        <f>IF(Data!AR669&gt;0,Data!AR669-4,"")</f>
        <v/>
      </c>
      <c r="BH669" s="2" t="str">
        <f>IF(Data!AS669&gt;0,Data!AS669-4,"")</f>
        <v/>
      </c>
      <c r="BJ669" s="10" t="str">
        <f t="shared" si="219"/>
        <v/>
      </c>
      <c r="BK669" s="10" t="str">
        <f t="shared" si="220"/>
        <v/>
      </c>
      <c r="BL669" s="10" t="str">
        <f t="shared" si="221"/>
        <v/>
      </c>
      <c r="BN669" s="2" t="str">
        <f>IF(Data!AU669&gt;0,Data!AU669-4,"")</f>
        <v/>
      </c>
      <c r="BO669" s="2" t="str">
        <f>IF(Data!AV669&gt;0,Data!AV669-4,"")</f>
        <v/>
      </c>
      <c r="BP669" s="2" t="str">
        <f>IF(Data!AW669&gt;0,Data!AW669-4,"")</f>
        <v/>
      </c>
      <c r="BQ669" s="2" t="str">
        <f>IF(Data!AX669&gt;0,Data!AX669-4,"")</f>
        <v/>
      </c>
      <c r="BR669" s="2" t="str">
        <f>IF(Data!AY669&gt;0,Data!AY669-4,"")</f>
        <v/>
      </c>
      <c r="BS669" s="2" t="str">
        <f>IF(Data!AZ669&gt;0,Data!AZ669-4,"")</f>
        <v/>
      </c>
      <c r="BT669" s="2" t="str">
        <f>IF(Data!BA669&gt;0,Data!BA669-4,"")</f>
        <v/>
      </c>
      <c r="BU669" s="2" t="str">
        <f>IF(Data!BB669&gt;0,Data!BB669-4,"")</f>
        <v/>
      </c>
      <c r="BW669" s="10" t="str">
        <f t="shared" si="222"/>
        <v/>
      </c>
      <c r="BX669" s="10" t="str">
        <f t="shared" si="223"/>
        <v/>
      </c>
      <c r="BY669" s="10" t="str">
        <f t="shared" si="224"/>
        <v/>
      </c>
      <c r="CA669" s="2" t="str">
        <f>IF(Data!BD669&gt;0,Data!BD669-4,"")</f>
        <v/>
      </c>
      <c r="CB669" s="2" t="str">
        <f>IF(Data!BE669&gt;0,Data!BE669-4,"")</f>
        <v/>
      </c>
      <c r="CC669" s="2" t="str">
        <f>IF(Data!BF669&gt;0,Data!BF669-4,"")</f>
        <v/>
      </c>
      <c r="CD669" s="2" t="str">
        <f>IF(Data!BG669&gt;0,Data!BG669-4,"")</f>
        <v/>
      </c>
      <c r="CE669" s="2" t="str">
        <f>IF(Data!BH669&gt;0,Data!BH669-4,"")</f>
        <v/>
      </c>
      <c r="CF669" s="2" t="str">
        <f>IF(Data!BI669&gt;0,Data!BI669-4,"")</f>
        <v/>
      </c>
      <c r="CG669" s="2" t="str">
        <f>IF(Data!BJ669&gt;0,Data!BJ669-4,"")</f>
        <v/>
      </c>
      <c r="CH669" s="2" t="str">
        <f>IF(Data!BK669&gt;0,Data!BK669-4,"")</f>
        <v/>
      </c>
      <c r="CK669" s="10" t="str">
        <f t="shared" si="225"/>
        <v/>
      </c>
      <c r="CL669" s="10" t="str">
        <f t="shared" si="226"/>
        <v/>
      </c>
      <c r="CM669" s="10" t="str">
        <f t="shared" si="227"/>
        <v/>
      </c>
    </row>
    <row r="670" spans="1:91" x14ac:dyDescent="0.25">
      <c r="A670" s="2" t="str">
        <f>IF(Data!B670&gt;0,Data!B670-4,"")</f>
        <v/>
      </c>
      <c r="B670" s="2" t="str">
        <f>IF(Data!C670&gt;0,Data!C670-4,"")</f>
        <v/>
      </c>
      <c r="C670" s="2" t="str">
        <f>IF(Data!D670&gt;0,Data!D670-4,"")</f>
        <v/>
      </c>
      <c r="D670" s="2" t="str">
        <f>IF(Data!E670&gt;0,Data!E670-4,"")</f>
        <v/>
      </c>
      <c r="E670" s="2" t="str">
        <f>IF(Data!F670&gt;0,Data!F670-4,"")</f>
        <v/>
      </c>
      <c r="F670" s="2" t="str">
        <f>IF(Data!G670&gt;0,Data!G670-4,"")</f>
        <v/>
      </c>
      <c r="G670" s="2" t="str">
        <f>IF(Data!H670&gt;0,Data!H670-4,"")</f>
        <v/>
      </c>
      <c r="H670" s="2" t="str">
        <f>IF(Data!I670&gt;0,Data!I670-4,"")</f>
        <v/>
      </c>
      <c r="J670" s="10" t="str">
        <f t="shared" si="228"/>
        <v/>
      </c>
      <c r="K670" s="10" t="str">
        <f t="shared" si="229"/>
        <v/>
      </c>
      <c r="L670" s="10" t="str">
        <f t="shared" si="230"/>
        <v/>
      </c>
      <c r="N670" s="2" t="str">
        <f>IF(Data!K670&gt;0,Data!K670-4,"")</f>
        <v/>
      </c>
      <c r="O670" s="2" t="str">
        <f>IF(Data!L670&gt;0,Data!L670-4,"")</f>
        <v/>
      </c>
      <c r="P670" s="2" t="str">
        <f>IF(Data!M670&gt;0,Data!M670-4,"")</f>
        <v/>
      </c>
      <c r="Q670" s="2" t="str">
        <f>IF(Data!N670&gt;0,Data!N670-4,"")</f>
        <v/>
      </c>
      <c r="R670" s="2" t="str">
        <f>IF(Data!O670&gt;0,Data!O670-4,"")</f>
        <v/>
      </c>
      <c r="S670" s="2" t="str">
        <f>IF(Data!P670&gt;0,Data!P670-4,"")</f>
        <v/>
      </c>
      <c r="T670" s="2" t="str">
        <f>IF(Data!Q670&gt;0,Data!Q670-4,"")</f>
        <v/>
      </c>
      <c r="U670" s="2" t="str">
        <f>IF(Data!R670&gt;0,Data!R670-4,"")</f>
        <v/>
      </c>
      <c r="V670" s="59"/>
      <c r="W670" s="10" t="str">
        <f t="shared" si="210"/>
        <v/>
      </c>
      <c r="X670" s="10" t="str">
        <f t="shared" si="211"/>
        <v/>
      </c>
      <c r="Y670" s="10" t="str">
        <f t="shared" si="212"/>
        <v/>
      </c>
      <c r="AA670" s="2" t="str">
        <f>IF(Data!T670&gt;0,Data!T670-4,"")</f>
        <v/>
      </c>
      <c r="AB670" s="2" t="str">
        <f>IF(Data!U670&gt;0,Data!U670-4,"")</f>
        <v/>
      </c>
      <c r="AC670" s="2" t="str">
        <f>IF(Data!V670&gt;0,Data!V670-4,"")</f>
        <v/>
      </c>
      <c r="AD670" s="2" t="str">
        <f>IF(Data!W670&gt;0,Data!W670-4,"")</f>
        <v/>
      </c>
      <c r="AE670" s="2" t="str">
        <f>IF(Data!X670&gt;0,Data!X670-4,"")</f>
        <v/>
      </c>
      <c r="AF670" s="2" t="str">
        <f>IF(Data!Y670&gt;0,Data!Y670-4,"")</f>
        <v/>
      </c>
      <c r="AG670" s="2" t="str">
        <f>IF(Data!Z670&gt;0,Data!Z670-4,"")</f>
        <v/>
      </c>
      <c r="AH670" s="2" t="str">
        <f>IF(Data!AA670&gt;0,Data!AA670-4,"")</f>
        <v/>
      </c>
      <c r="AJ670" s="10" t="str">
        <f t="shared" si="213"/>
        <v/>
      </c>
      <c r="AK670" s="10" t="str">
        <f t="shared" si="214"/>
        <v/>
      </c>
      <c r="AL670" s="10" t="str">
        <f t="shared" si="215"/>
        <v/>
      </c>
      <c r="AN670" s="2" t="str">
        <f>IF(Data!AC670&gt;0,Data!AC670-4,"")</f>
        <v/>
      </c>
      <c r="AO670" s="2" t="str">
        <f>IF(Data!AD670&gt;0,Data!AD670-4,"")</f>
        <v/>
      </c>
      <c r="AP670" s="2" t="str">
        <f>IF(Data!AE670&gt;0,Data!AE670-4,"")</f>
        <v/>
      </c>
      <c r="AQ670" s="2" t="str">
        <f>IF(Data!AF670&gt;0,Data!AF670-4,"")</f>
        <v/>
      </c>
      <c r="AR670" s="2" t="str">
        <f>IF(Data!AG670&gt;0,Data!AG670-4,"")</f>
        <v/>
      </c>
      <c r="AS670" s="2" t="str">
        <f>IF(Data!AH670&gt;0,Data!AH670-4,"")</f>
        <v/>
      </c>
      <c r="AT670" s="2" t="str">
        <f>IF(Data!AI670&gt;0,Data!AI670-4,"")</f>
        <v/>
      </c>
      <c r="AU670" s="2" t="str">
        <f>IF(Data!AJ670&gt;0,Data!AJ670-4,"")</f>
        <v/>
      </c>
      <c r="AW670" s="10" t="str">
        <f t="shared" si="216"/>
        <v/>
      </c>
      <c r="AX670" s="10" t="str">
        <f t="shared" si="217"/>
        <v/>
      </c>
      <c r="AY670" s="10" t="str">
        <f t="shared" si="218"/>
        <v/>
      </c>
      <c r="BA670" s="2" t="str">
        <f>IF(Data!AL670&gt;0,Data!AL670-4,"")</f>
        <v/>
      </c>
      <c r="BB670" s="2" t="str">
        <f>IF(Data!AM670&gt;0,Data!AM670-4,"")</f>
        <v/>
      </c>
      <c r="BC670" s="2" t="str">
        <f>IF(Data!AN670&gt;0,Data!AN670-4,"")</f>
        <v/>
      </c>
      <c r="BD670" s="2" t="str">
        <f>IF(Data!AO670&gt;0,Data!AO670-4,"")</f>
        <v/>
      </c>
      <c r="BE670" s="2" t="str">
        <f>IF(Data!AP670&gt;0,Data!AP670-4,"")</f>
        <v/>
      </c>
      <c r="BF670" s="2" t="str">
        <f>IF(Data!AQ670&gt;0,Data!AQ670-4,"")</f>
        <v/>
      </c>
      <c r="BG670" s="2" t="str">
        <f>IF(Data!AR670&gt;0,Data!AR670-4,"")</f>
        <v/>
      </c>
      <c r="BH670" s="2" t="str">
        <f>IF(Data!AS670&gt;0,Data!AS670-4,"")</f>
        <v/>
      </c>
      <c r="BJ670" s="10" t="str">
        <f t="shared" si="219"/>
        <v/>
      </c>
      <c r="BK670" s="10" t="str">
        <f t="shared" si="220"/>
        <v/>
      </c>
      <c r="BL670" s="10" t="str">
        <f t="shared" si="221"/>
        <v/>
      </c>
      <c r="BN670" s="2" t="str">
        <f>IF(Data!AU670&gt;0,Data!AU670-4,"")</f>
        <v/>
      </c>
      <c r="BO670" s="2" t="str">
        <f>IF(Data!AV670&gt;0,Data!AV670-4,"")</f>
        <v/>
      </c>
      <c r="BP670" s="2" t="str">
        <f>IF(Data!AW670&gt;0,Data!AW670-4,"")</f>
        <v/>
      </c>
      <c r="BQ670" s="2" t="str">
        <f>IF(Data!AX670&gt;0,Data!AX670-4,"")</f>
        <v/>
      </c>
      <c r="BR670" s="2" t="str">
        <f>IF(Data!AY670&gt;0,Data!AY670-4,"")</f>
        <v/>
      </c>
      <c r="BS670" s="2" t="str">
        <f>IF(Data!AZ670&gt;0,Data!AZ670-4,"")</f>
        <v/>
      </c>
      <c r="BT670" s="2" t="str">
        <f>IF(Data!BA670&gt;0,Data!BA670-4,"")</f>
        <v/>
      </c>
      <c r="BU670" s="2" t="str">
        <f>IF(Data!BB670&gt;0,Data!BB670-4,"")</f>
        <v/>
      </c>
      <c r="BW670" s="10" t="str">
        <f t="shared" si="222"/>
        <v/>
      </c>
      <c r="BX670" s="10" t="str">
        <f t="shared" si="223"/>
        <v/>
      </c>
      <c r="BY670" s="10" t="str">
        <f t="shared" si="224"/>
        <v/>
      </c>
      <c r="CA670" s="2" t="str">
        <f>IF(Data!BD670&gt;0,Data!BD670-4,"")</f>
        <v/>
      </c>
      <c r="CB670" s="2" t="str">
        <f>IF(Data!BE670&gt;0,Data!BE670-4,"")</f>
        <v/>
      </c>
      <c r="CC670" s="2" t="str">
        <f>IF(Data!BF670&gt;0,Data!BF670-4,"")</f>
        <v/>
      </c>
      <c r="CD670" s="2" t="str">
        <f>IF(Data!BG670&gt;0,Data!BG670-4,"")</f>
        <v/>
      </c>
      <c r="CE670" s="2" t="str">
        <f>IF(Data!BH670&gt;0,Data!BH670-4,"")</f>
        <v/>
      </c>
      <c r="CF670" s="2" t="str">
        <f>IF(Data!BI670&gt;0,Data!BI670-4,"")</f>
        <v/>
      </c>
      <c r="CG670" s="2" t="str">
        <f>IF(Data!BJ670&gt;0,Data!BJ670-4,"")</f>
        <v/>
      </c>
      <c r="CH670" s="2" t="str">
        <f>IF(Data!BK670&gt;0,Data!BK670-4,"")</f>
        <v/>
      </c>
      <c r="CK670" s="10" t="str">
        <f t="shared" si="225"/>
        <v/>
      </c>
      <c r="CL670" s="10" t="str">
        <f t="shared" si="226"/>
        <v/>
      </c>
      <c r="CM670" s="10" t="str">
        <f t="shared" si="227"/>
        <v/>
      </c>
    </row>
    <row r="671" spans="1:91" x14ac:dyDescent="0.25">
      <c r="A671" s="2" t="str">
        <f>IF(Data!B671&gt;0,Data!B671-4,"")</f>
        <v/>
      </c>
      <c r="B671" s="2" t="str">
        <f>IF(Data!C671&gt;0,Data!C671-4,"")</f>
        <v/>
      </c>
      <c r="C671" s="2" t="str">
        <f>IF(Data!D671&gt;0,Data!D671-4,"")</f>
        <v/>
      </c>
      <c r="D671" s="2" t="str">
        <f>IF(Data!E671&gt;0,Data!E671-4,"")</f>
        <v/>
      </c>
      <c r="E671" s="2" t="str">
        <f>IF(Data!F671&gt;0,Data!F671-4,"")</f>
        <v/>
      </c>
      <c r="F671" s="2" t="str">
        <f>IF(Data!G671&gt;0,Data!G671-4,"")</f>
        <v/>
      </c>
      <c r="G671" s="2" t="str">
        <f>IF(Data!H671&gt;0,Data!H671-4,"")</f>
        <v/>
      </c>
      <c r="H671" s="2" t="str">
        <f>IF(Data!I671&gt;0,Data!I671-4,"")</f>
        <v/>
      </c>
      <c r="J671" s="10" t="str">
        <f t="shared" si="228"/>
        <v/>
      </c>
      <c r="K671" s="10" t="str">
        <f t="shared" si="229"/>
        <v/>
      </c>
      <c r="L671" s="10" t="str">
        <f t="shared" si="230"/>
        <v/>
      </c>
      <c r="N671" s="2" t="str">
        <f>IF(Data!K671&gt;0,Data!K671-4,"")</f>
        <v/>
      </c>
      <c r="O671" s="2" t="str">
        <f>IF(Data!L671&gt;0,Data!L671-4,"")</f>
        <v/>
      </c>
      <c r="P671" s="2" t="str">
        <f>IF(Data!M671&gt;0,Data!M671-4,"")</f>
        <v/>
      </c>
      <c r="Q671" s="2" t="str">
        <f>IF(Data!N671&gt;0,Data!N671-4,"")</f>
        <v/>
      </c>
      <c r="R671" s="2" t="str">
        <f>IF(Data!O671&gt;0,Data!O671-4,"")</f>
        <v/>
      </c>
      <c r="S671" s="2" t="str">
        <f>IF(Data!P671&gt;0,Data!P671-4,"")</f>
        <v/>
      </c>
      <c r="T671" s="2" t="str">
        <f>IF(Data!Q671&gt;0,Data!Q671-4,"")</f>
        <v/>
      </c>
      <c r="U671" s="2" t="str">
        <f>IF(Data!R671&gt;0,Data!R671-4,"")</f>
        <v/>
      </c>
      <c r="V671" s="59"/>
      <c r="W671" s="10" t="str">
        <f t="shared" si="210"/>
        <v/>
      </c>
      <c r="X671" s="10" t="str">
        <f t="shared" si="211"/>
        <v/>
      </c>
      <c r="Y671" s="10" t="str">
        <f t="shared" si="212"/>
        <v/>
      </c>
      <c r="AA671" s="2" t="str">
        <f>IF(Data!T671&gt;0,Data!T671-4,"")</f>
        <v/>
      </c>
      <c r="AB671" s="2" t="str">
        <f>IF(Data!U671&gt;0,Data!U671-4,"")</f>
        <v/>
      </c>
      <c r="AC671" s="2" t="str">
        <f>IF(Data!V671&gt;0,Data!V671-4,"")</f>
        <v/>
      </c>
      <c r="AD671" s="2" t="str">
        <f>IF(Data!W671&gt;0,Data!W671-4,"")</f>
        <v/>
      </c>
      <c r="AE671" s="2" t="str">
        <f>IF(Data!X671&gt;0,Data!X671-4,"")</f>
        <v/>
      </c>
      <c r="AF671" s="2" t="str">
        <f>IF(Data!Y671&gt;0,Data!Y671-4,"")</f>
        <v/>
      </c>
      <c r="AG671" s="2" t="str">
        <f>IF(Data!Z671&gt;0,Data!Z671-4,"")</f>
        <v/>
      </c>
      <c r="AH671" s="2" t="str">
        <f>IF(Data!AA671&gt;0,Data!AA671-4,"")</f>
        <v/>
      </c>
      <c r="AJ671" s="10" t="str">
        <f t="shared" si="213"/>
        <v/>
      </c>
      <c r="AK671" s="10" t="str">
        <f t="shared" si="214"/>
        <v/>
      </c>
      <c r="AL671" s="10" t="str">
        <f t="shared" si="215"/>
        <v/>
      </c>
      <c r="AN671" s="2" t="str">
        <f>IF(Data!AC671&gt;0,Data!AC671-4,"")</f>
        <v/>
      </c>
      <c r="AO671" s="2" t="str">
        <f>IF(Data!AD671&gt;0,Data!AD671-4,"")</f>
        <v/>
      </c>
      <c r="AP671" s="2" t="str">
        <f>IF(Data!AE671&gt;0,Data!AE671-4,"")</f>
        <v/>
      </c>
      <c r="AQ671" s="2" t="str">
        <f>IF(Data!AF671&gt;0,Data!AF671-4,"")</f>
        <v/>
      </c>
      <c r="AR671" s="2" t="str">
        <f>IF(Data!AG671&gt;0,Data!AG671-4,"")</f>
        <v/>
      </c>
      <c r="AS671" s="2" t="str">
        <f>IF(Data!AH671&gt;0,Data!AH671-4,"")</f>
        <v/>
      </c>
      <c r="AT671" s="2" t="str">
        <f>IF(Data!AI671&gt;0,Data!AI671-4,"")</f>
        <v/>
      </c>
      <c r="AU671" s="2" t="str">
        <f>IF(Data!AJ671&gt;0,Data!AJ671-4,"")</f>
        <v/>
      </c>
      <c r="AW671" s="10" t="str">
        <f t="shared" si="216"/>
        <v/>
      </c>
      <c r="AX671" s="10" t="str">
        <f t="shared" si="217"/>
        <v/>
      </c>
      <c r="AY671" s="10" t="str">
        <f t="shared" si="218"/>
        <v/>
      </c>
      <c r="BA671" s="2" t="str">
        <f>IF(Data!AL671&gt;0,Data!AL671-4,"")</f>
        <v/>
      </c>
      <c r="BB671" s="2" t="str">
        <f>IF(Data!AM671&gt;0,Data!AM671-4,"")</f>
        <v/>
      </c>
      <c r="BC671" s="2" t="str">
        <f>IF(Data!AN671&gt;0,Data!AN671-4,"")</f>
        <v/>
      </c>
      <c r="BD671" s="2" t="str">
        <f>IF(Data!AO671&gt;0,Data!AO671-4,"")</f>
        <v/>
      </c>
      <c r="BE671" s="2" t="str">
        <f>IF(Data!AP671&gt;0,Data!AP671-4,"")</f>
        <v/>
      </c>
      <c r="BF671" s="2" t="str">
        <f>IF(Data!AQ671&gt;0,Data!AQ671-4,"")</f>
        <v/>
      </c>
      <c r="BG671" s="2" t="str">
        <f>IF(Data!AR671&gt;0,Data!AR671-4,"")</f>
        <v/>
      </c>
      <c r="BH671" s="2" t="str">
        <f>IF(Data!AS671&gt;0,Data!AS671-4,"")</f>
        <v/>
      </c>
      <c r="BJ671" s="10" t="str">
        <f t="shared" si="219"/>
        <v/>
      </c>
      <c r="BK671" s="10" t="str">
        <f t="shared" si="220"/>
        <v/>
      </c>
      <c r="BL671" s="10" t="str">
        <f t="shared" si="221"/>
        <v/>
      </c>
      <c r="BN671" s="2" t="str">
        <f>IF(Data!AU671&gt;0,Data!AU671-4,"")</f>
        <v/>
      </c>
      <c r="BO671" s="2" t="str">
        <f>IF(Data!AV671&gt;0,Data!AV671-4,"")</f>
        <v/>
      </c>
      <c r="BP671" s="2" t="str">
        <f>IF(Data!AW671&gt;0,Data!AW671-4,"")</f>
        <v/>
      </c>
      <c r="BQ671" s="2" t="str">
        <f>IF(Data!AX671&gt;0,Data!AX671-4,"")</f>
        <v/>
      </c>
      <c r="BR671" s="2" t="str">
        <f>IF(Data!AY671&gt;0,Data!AY671-4,"")</f>
        <v/>
      </c>
      <c r="BS671" s="2" t="str">
        <f>IF(Data!AZ671&gt;0,Data!AZ671-4,"")</f>
        <v/>
      </c>
      <c r="BT671" s="2" t="str">
        <f>IF(Data!BA671&gt;0,Data!BA671-4,"")</f>
        <v/>
      </c>
      <c r="BU671" s="2" t="str">
        <f>IF(Data!BB671&gt;0,Data!BB671-4,"")</f>
        <v/>
      </c>
      <c r="BW671" s="10" t="str">
        <f t="shared" si="222"/>
        <v/>
      </c>
      <c r="BX671" s="10" t="str">
        <f t="shared" si="223"/>
        <v/>
      </c>
      <c r="BY671" s="10" t="str">
        <f t="shared" si="224"/>
        <v/>
      </c>
      <c r="CA671" s="2" t="str">
        <f>IF(Data!BD671&gt;0,Data!BD671-4,"")</f>
        <v/>
      </c>
      <c r="CB671" s="2" t="str">
        <f>IF(Data!BE671&gt;0,Data!BE671-4,"")</f>
        <v/>
      </c>
      <c r="CC671" s="2" t="str">
        <f>IF(Data!BF671&gt;0,Data!BF671-4,"")</f>
        <v/>
      </c>
      <c r="CD671" s="2" t="str">
        <f>IF(Data!BG671&gt;0,Data!BG671-4,"")</f>
        <v/>
      </c>
      <c r="CE671" s="2" t="str">
        <f>IF(Data!BH671&gt;0,Data!BH671-4,"")</f>
        <v/>
      </c>
      <c r="CF671" s="2" t="str">
        <f>IF(Data!BI671&gt;0,Data!BI671-4,"")</f>
        <v/>
      </c>
      <c r="CG671" s="2" t="str">
        <f>IF(Data!BJ671&gt;0,Data!BJ671-4,"")</f>
        <v/>
      </c>
      <c r="CH671" s="2" t="str">
        <f>IF(Data!BK671&gt;0,Data!BK671-4,"")</f>
        <v/>
      </c>
      <c r="CK671" s="10" t="str">
        <f t="shared" si="225"/>
        <v/>
      </c>
      <c r="CL671" s="10" t="str">
        <f t="shared" si="226"/>
        <v/>
      </c>
      <c r="CM671" s="10" t="str">
        <f t="shared" si="227"/>
        <v/>
      </c>
    </row>
    <row r="672" spans="1:91" x14ac:dyDescent="0.25">
      <c r="A672" s="2" t="str">
        <f>IF(Data!B672&gt;0,Data!B672-4,"")</f>
        <v/>
      </c>
      <c r="B672" s="2" t="str">
        <f>IF(Data!C672&gt;0,Data!C672-4,"")</f>
        <v/>
      </c>
      <c r="C672" s="2" t="str">
        <f>IF(Data!D672&gt;0,Data!D672-4,"")</f>
        <v/>
      </c>
      <c r="D672" s="2" t="str">
        <f>IF(Data!E672&gt;0,Data!E672-4,"")</f>
        <v/>
      </c>
      <c r="E672" s="2" t="str">
        <f>IF(Data!F672&gt;0,Data!F672-4,"")</f>
        <v/>
      </c>
      <c r="F672" s="2" t="str">
        <f>IF(Data!G672&gt;0,Data!G672-4,"")</f>
        <v/>
      </c>
      <c r="G672" s="2" t="str">
        <f>IF(Data!H672&gt;0,Data!H672-4,"")</f>
        <v/>
      </c>
      <c r="H672" s="2" t="str">
        <f>IF(Data!I672&gt;0,Data!I672-4,"")</f>
        <v/>
      </c>
      <c r="J672" s="10" t="str">
        <f t="shared" si="228"/>
        <v/>
      </c>
      <c r="K672" s="10" t="str">
        <f t="shared" si="229"/>
        <v/>
      </c>
      <c r="L672" s="10" t="str">
        <f t="shared" si="230"/>
        <v/>
      </c>
      <c r="N672" s="2" t="str">
        <f>IF(Data!K672&gt;0,Data!K672-4,"")</f>
        <v/>
      </c>
      <c r="O672" s="2" t="str">
        <f>IF(Data!L672&gt;0,Data!L672-4,"")</f>
        <v/>
      </c>
      <c r="P672" s="2" t="str">
        <f>IF(Data!M672&gt;0,Data!M672-4,"")</f>
        <v/>
      </c>
      <c r="Q672" s="2" t="str">
        <f>IF(Data!N672&gt;0,Data!N672-4,"")</f>
        <v/>
      </c>
      <c r="R672" s="2" t="str">
        <f>IF(Data!O672&gt;0,Data!O672-4,"")</f>
        <v/>
      </c>
      <c r="S672" s="2" t="str">
        <f>IF(Data!P672&gt;0,Data!P672-4,"")</f>
        <v/>
      </c>
      <c r="T672" s="2" t="str">
        <f>IF(Data!Q672&gt;0,Data!Q672-4,"")</f>
        <v/>
      </c>
      <c r="U672" s="2" t="str">
        <f>IF(Data!R672&gt;0,Data!R672-4,"")</f>
        <v/>
      </c>
      <c r="V672" s="59"/>
      <c r="W672" s="10" t="str">
        <f t="shared" si="210"/>
        <v/>
      </c>
      <c r="X672" s="10" t="str">
        <f t="shared" si="211"/>
        <v/>
      </c>
      <c r="Y672" s="10" t="str">
        <f t="shared" si="212"/>
        <v/>
      </c>
      <c r="AA672" s="2" t="str">
        <f>IF(Data!T672&gt;0,Data!T672-4,"")</f>
        <v/>
      </c>
      <c r="AB672" s="2" t="str">
        <f>IF(Data!U672&gt;0,Data!U672-4,"")</f>
        <v/>
      </c>
      <c r="AC672" s="2" t="str">
        <f>IF(Data!V672&gt;0,Data!V672-4,"")</f>
        <v/>
      </c>
      <c r="AD672" s="2" t="str">
        <f>IF(Data!W672&gt;0,Data!W672-4,"")</f>
        <v/>
      </c>
      <c r="AE672" s="2" t="str">
        <f>IF(Data!X672&gt;0,Data!X672-4,"")</f>
        <v/>
      </c>
      <c r="AF672" s="2" t="str">
        <f>IF(Data!Y672&gt;0,Data!Y672-4,"")</f>
        <v/>
      </c>
      <c r="AG672" s="2" t="str">
        <f>IF(Data!Z672&gt;0,Data!Z672-4,"")</f>
        <v/>
      </c>
      <c r="AH672" s="2" t="str">
        <f>IF(Data!AA672&gt;0,Data!AA672-4,"")</f>
        <v/>
      </c>
      <c r="AJ672" s="10" t="str">
        <f t="shared" si="213"/>
        <v/>
      </c>
      <c r="AK672" s="10" t="str">
        <f t="shared" si="214"/>
        <v/>
      </c>
      <c r="AL672" s="10" t="str">
        <f t="shared" si="215"/>
        <v/>
      </c>
      <c r="AN672" s="2" t="str">
        <f>IF(Data!AC672&gt;0,Data!AC672-4,"")</f>
        <v/>
      </c>
      <c r="AO672" s="2" t="str">
        <f>IF(Data!AD672&gt;0,Data!AD672-4,"")</f>
        <v/>
      </c>
      <c r="AP672" s="2" t="str">
        <f>IF(Data!AE672&gt;0,Data!AE672-4,"")</f>
        <v/>
      </c>
      <c r="AQ672" s="2" t="str">
        <f>IF(Data!AF672&gt;0,Data!AF672-4,"")</f>
        <v/>
      </c>
      <c r="AR672" s="2" t="str">
        <f>IF(Data!AG672&gt;0,Data!AG672-4,"")</f>
        <v/>
      </c>
      <c r="AS672" s="2" t="str">
        <f>IF(Data!AH672&gt;0,Data!AH672-4,"")</f>
        <v/>
      </c>
      <c r="AT672" s="2" t="str">
        <f>IF(Data!AI672&gt;0,Data!AI672-4,"")</f>
        <v/>
      </c>
      <c r="AU672" s="2" t="str">
        <f>IF(Data!AJ672&gt;0,Data!AJ672-4,"")</f>
        <v/>
      </c>
      <c r="AW672" s="10" t="str">
        <f t="shared" si="216"/>
        <v/>
      </c>
      <c r="AX672" s="10" t="str">
        <f t="shared" si="217"/>
        <v/>
      </c>
      <c r="AY672" s="10" t="str">
        <f t="shared" si="218"/>
        <v/>
      </c>
      <c r="BA672" s="2" t="str">
        <f>IF(Data!AL672&gt;0,Data!AL672-4,"")</f>
        <v/>
      </c>
      <c r="BB672" s="2" t="str">
        <f>IF(Data!AM672&gt;0,Data!AM672-4,"")</f>
        <v/>
      </c>
      <c r="BC672" s="2" t="str">
        <f>IF(Data!AN672&gt;0,Data!AN672-4,"")</f>
        <v/>
      </c>
      <c r="BD672" s="2" t="str">
        <f>IF(Data!AO672&gt;0,Data!AO672-4,"")</f>
        <v/>
      </c>
      <c r="BE672" s="2" t="str">
        <f>IF(Data!AP672&gt;0,Data!AP672-4,"")</f>
        <v/>
      </c>
      <c r="BF672" s="2" t="str">
        <f>IF(Data!AQ672&gt;0,Data!AQ672-4,"")</f>
        <v/>
      </c>
      <c r="BG672" s="2" t="str">
        <f>IF(Data!AR672&gt;0,Data!AR672-4,"")</f>
        <v/>
      </c>
      <c r="BH672" s="2" t="str">
        <f>IF(Data!AS672&gt;0,Data!AS672-4,"")</f>
        <v/>
      </c>
      <c r="BJ672" s="10" t="str">
        <f t="shared" si="219"/>
        <v/>
      </c>
      <c r="BK672" s="10" t="str">
        <f t="shared" si="220"/>
        <v/>
      </c>
      <c r="BL672" s="10" t="str">
        <f t="shared" si="221"/>
        <v/>
      </c>
      <c r="BN672" s="2" t="str">
        <f>IF(Data!AU672&gt;0,Data!AU672-4,"")</f>
        <v/>
      </c>
      <c r="BO672" s="2" t="str">
        <f>IF(Data!AV672&gt;0,Data!AV672-4,"")</f>
        <v/>
      </c>
      <c r="BP672" s="2" t="str">
        <f>IF(Data!AW672&gt;0,Data!AW672-4,"")</f>
        <v/>
      </c>
      <c r="BQ672" s="2" t="str">
        <f>IF(Data!AX672&gt;0,Data!AX672-4,"")</f>
        <v/>
      </c>
      <c r="BR672" s="2" t="str">
        <f>IF(Data!AY672&gt;0,Data!AY672-4,"")</f>
        <v/>
      </c>
      <c r="BS672" s="2" t="str">
        <f>IF(Data!AZ672&gt;0,Data!AZ672-4,"")</f>
        <v/>
      </c>
      <c r="BT672" s="2" t="str">
        <f>IF(Data!BA672&gt;0,Data!BA672-4,"")</f>
        <v/>
      </c>
      <c r="BU672" s="2" t="str">
        <f>IF(Data!BB672&gt;0,Data!BB672-4,"")</f>
        <v/>
      </c>
      <c r="BW672" s="10" t="str">
        <f t="shared" si="222"/>
        <v/>
      </c>
      <c r="BX672" s="10" t="str">
        <f t="shared" si="223"/>
        <v/>
      </c>
      <c r="BY672" s="10" t="str">
        <f t="shared" si="224"/>
        <v/>
      </c>
      <c r="CA672" s="2" t="str">
        <f>IF(Data!BD672&gt;0,Data!BD672-4,"")</f>
        <v/>
      </c>
      <c r="CB672" s="2" t="str">
        <f>IF(Data!BE672&gt;0,Data!BE672-4,"")</f>
        <v/>
      </c>
      <c r="CC672" s="2" t="str">
        <f>IF(Data!BF672&gt;0,Data!BF672-4,"")</f>
        <v/>
      </c>
      <c r="CD672" s="2" t="str">
        <f>IF(Data!BG672&gt;0,Data!BG672-4,"")</f>
        <v/>
      </c>
      <c r="CE672" s="2" t="str">
        <f>IF(Data!BH672&gt;0,Data!BH672-4,"")</f>
        <v/>
      </c>
      <c r="CF672" s="2" t="str">
        <f>IF(Data!BI672&gt;0,Data!BI672-4,"")</f>
        <v/>
      </c>
      <c r="CG672" s="2" t="str">
        <f>IF(Data!BJ672&gt;0,Data!BJ672-4,"")</f>
        <v/>
      </c>
      <c r="CH672" s="2" t="str">
        <f>IF(Data!BK672&gt;0,Data!BK672-4,"")</f>
        <v/>
      </c>
      <c r="CK672" s="10" t="str">
        <f t="shared" si="225"/>
        <v/>
      </c>
      <c r="CL672" s="10" t="str">
        <f t="shared" si="226"/>
        <v/>
      </c>
      <c r="CM672" s="10" t="str">
        <f t="shared" si="227"/>
        <v/>
      </c>
    </row>
    <row r="673" spans="1:91" x14ac:dyDescent="0.25">
      <c r="A673" s="2" t="str">
        <f>IF(Data!B673&gt;0,Data!B673-4,"")</f>
        <v/>
      </c>
      <c r="B673" s="2" t="str">
        <f>IF(Data!C673&gt;0,Data!C673-4,"")</f>
        <v/>
      </c>
      <c r="C673" s="2" t="str">
        <f>IF(Data!D673&gt;0,Data!D673-4,"")</f>
        <v/>
      </c>
      <c r="D673" s="2" t="str">
        <f>IF(Data!E673&gt;0,Data!E673-4,"")</f>
        <v/>
      </c>
      <c r="E673" s="2" t="str">
        <f>IF(Data!F673&gt;0,Data!F673-4,"")</f>
        <v/>
      </c>
      <c r="F673" s="2" t="str">
        <f>IF(Data!G673&gt;0,Data!G673-4,"")</f>
        <v/>
      </c>
      <c r="G673" s="2" t="str">
        <f>IF(Data!H673&gt;0,Data!H673-4,"")</f>
        <v/>
      </c>
      <c r="H673" s="2" t="str">
        <f>IF(Data!I673&gt;0,Data!I673-4,"")</f>
        <v/>
      </c>
      <c r="J673" s="10" t="str">
        <f t="shared" si="228"/>
        <v/>
      </c>
      <c r="K673" s="10" t="str">
        <f t="shared" si="229"/>
        <v/>
      </c>
      <c r="L673" s="10" t="str">
        <f t="shared" si="230"/>
        <v/>
      </c>
      <c r="N673" s="2" t="str">
        <f>IF(Data!K673&gt;0,Data!K673-4,"")</f>
        <v/>
      </c>
      <c r="O673" s="2" t="str">
        <f>IF(Data!L673&gt;0,Data!L673-4,"")</f>
        <v/>
      </c>
      <c r="P673" s="2" t="str">
        <f>IF(Data!M673&gt;0,Data!M673-4,"")</f>
        <v/>
      </c>
      <c r="Q673" s="2" t="str">
        <f>IF(Data!N673&gt;0,Data!N673-4,"")</f>
        <v/>
      </c>
      <c r="R673" s="2" t="str">
        <f>IF(Data!O673&gt;0,Data!O673-4,"")</f>
        <v/>
      </c>
      <c r="S673" s="2" t="str">
        <f>IF(Data!P673&gt;0,Data!P673-4,"")</f>
        <v/>
      </c>
      <c r="T673" s="2" t="str">
        <f>IF(Data!Q673&gt;0,Data!Q673-4,"")</f>
        <v/>
      </c>
      <c r="U673" s="2" t="str">
        <f>IF(Data!R673&gt;0,Data!R673-4,"")</f>
        <v/>
      </c>
      <c r="V673" s="59"/>
      <c r="W673" s="10" t="str">
        <f t="shared" si="210"/>
        <v/>
      </c>
      <c r="X673" s="10" t="str">
        <f t="shared" si="211"/>
        <v/>
      </c>
      <c r="Y673" s="10" t="str">
        <f t="shared" si="212"/>
        <v/>
      </c>
      <c r="AA673" s="2" t="str">
        <f>IF(Data!T673&gt;0,Data!T673-4,"")</f>
        <v/>
      </c>
      <c r="AB673" s="2" t="str">
        <f>IF(Data!U673&gt;0,Data!U673-4,"")</f>
        <v/>
      </c>
      <c r="AC673" s="2" t="str">
        <f>IF(Data!V673&gt;0,Data!V673-4,"")</f>
        <v/>
      </c>
      <c r="AD673" s="2" t="str">
        <f>IF(Data!W673&gt;0,Data!W673-4,"")</f>
        <v/>
      </c>
      <c r="AE673" s="2" t="str">
        <f>IF(Data!X673&gt;0,Data!X673-4,"")</f>
        <v/>
      </c>
      <c r="AF673" s="2" t="str">
        <f>IF(Data!Y673&gt;0,Data!Y673-4,"")</f>
        <v/>
      </c>
      <c r="AG673" s="2" t="str">
        <f>IF(Data!Z673&gt;0,Data!Z673-4,"")</f>
        <v/>
      </c>
      <c r="AH673" s="2" t="str">
        <f>IF(Data!AA673&gt;0,Data!AA673-4,"")</f>
        <v/>
      </c>
      <c r="AJ673" s="10" t="str">
        <f t="shared" si="213"/>
        <v/>
      </c>
      <c r="AK673" s="10" t="str">
        <f t="shared" si="214"/>
        <v/>
      </c>
      <c r="AL673" s="10" t="str">
        <f t="shared" si="215"/>
        <v/>
      </c>
      <c r="AN673" s="2" t="str">
        <f>IF(Data!AC673&gt;0,Data!AC673-4,"")</f>
        <v/>
      </c>
      <c r="AO673" s="2" t="str">
        <f>IF(Data!AD673&gt;0,Data!AD673-4,"")</f>
        <v/>
      </c>
      <c r="AP673" s="2" t="str">
        <f>IF(Data!AE673&gt;0,Data!AE673-4,"")</f>
        <v/>
      </c>
      <c r="AQ673" s="2" t="str">
        <f>IF(Data!AF673&gt;0,Data!AF673-4,"")</f>
        <v/>
      </c>
      <c r="AR673" s="2" t="str">
        <f>IF(Data!AG673&gt;0,Data!AG673-4,"")</f>
        <v/>
      </c>
      <c r="AS673" s="2" t="str">
        <f>IF(Data!AH673&gt;0,Data!AH673-4,"")</f>
        <v/>
      </c>
      <c r="AT673" s="2" t="str">
        <f>IF(Data!AI673&gt;0,Data!AI673-4,"")</f>
        <v/>
      </c>
      <c r="AU673" s="2" t="str">
        <f>IF(Data!AJ673&gt;0,Data!AJ673-4,"")</f>
        <v/>
      </c>
      <c r="AW673" s="10" t="str">
        <f t="shared" si="216"/>
        <v/>
      </c>
      <c r="AX673" s="10" t="str">
        <f t="shared" si="217"/>
        <v/>
      </c>
      <c r="AY673" s="10" t="str">
        <f t="shared" si="218"/>
        <v/>
      </c>
      <c r="BA673" s="2" t="str">
        <f>IF(Data!AL673&gt;0,Data!AL673-4,"")</f>
        <v/>
      </c>
      <c r="BB673" s="2" t="str">
        <f>IF(Data!AM673&gt;0,Data!AM673-4,"")</f>
        <v/>
      </c>
      <c r="BC673" s="2" t="str">
        <f>IF(Data!AN673&gt;0,Data!AN673-4,"")</f>
        <v/>
      </c>
      <c r="BD673" s="2" t="str">
        <f>IF(Data!AO673&gt;0,Data!AO673-4,"")</f>
        <v/>
      </c>
      <c r="BE673" s="2" t="str">
        <f>IF(Data!AP673&gt;0,Data!AP673-4,"")</f>
        <v/>
      </c>
      <c r="BF673" s="2" t="str">
        <f>IF(Data!AQ673&gt;0,Data!AQ673-4,"")</f>
        <v/>
      </c>
      <c r="BG673" s="2" t="str">
        <f>IF(Data!AR673&gt;0,Data!AR673-4,"")</f>
        <v/>
      </c>
      <c r="BH673" s="2" t="str">
        <f>IF(Data!AS673&gt;0,Data!AS673-4,"")</f>
        <v/>
      </c>
      <c r="BJ673" s="10" t="str">
        <f t="shared" si="219"/>
        <v/>
      </c>
      <c r="BK673" s="10" t="str">
        <f t="shared" si="220"/>
        <v/>
      </c>
      <c r="BL673" s="10" t="str">
        <f t="shared" si="221"/>
        <v/>
      </c>
      <c r="BN673" s="2" t="str">
        <f>IF(Data!AU673&gt;0,Data!AU673-4,"")</f>
        <v/>
      </c>
      <c r="BO673" s="2" t="str">
        <f>IF(Data!AV673&gt;0,Data!AV673-4,"")</f>
        <v/>
      </c>
      <c r="BP673" s="2" t="str">
        <f>IF(Data!AW673&gt;0,Data!AW673-4,"")</f>
        <v/>
      </c>
      <c r="BQ673" s="2" t="str">
        <f>IF(Data!AX673&gt;0,Data!AX673-4,"")</f>
        <v/>
      </c>
      <c r="BR673" s="2" t="str">
        <f>IF(Data!AY673&gt;0,Data!AY673-4,"")</f>
        <v/>
      </c>
      <c r="BS673" s="2" t="str">
        <f>IF(Data!AZ673&gt;0,Data!AZ673-4,"")</f>
        <v/>
      </c>
      <c r="BT673" s="2" t="str">
        <f>IF(Data!BA673&gt;0,Data!BA673-4,"")</f>
        <v/>
      </c>
      <c r="BU673" s="2" t="str">
        <f>IF(Data!BB673&gt;0,Data!BB673-4,"")</f>
        <v/>
      </c>
      <c r="BW673" s="10" t="str">
        <f t="shared" si="222"/>
        <v/>
      </c>
      <c r="BX673" s="10" t="str">
        <f t="shared" si="223"/>
        <v/>
      </c>
      <c r="BY673" s="10" t="str">
        <f t="shared" si="224"/>
        <v/>
      </c>
      <c r="CA673" s="2" t="str">
        <f>IF(Data!BD673&gt;0,Data!BD673-4,"")</f>
        <v/>
      </c>
      <c r="CB673" s="2" t="str">
        <f>IF(Data!BE673&gt;0,Data!BE673-4,"")</f>
        <v/>
      </c>
      <c r="CC673" s="2" t="str">
        <f>IF(Data!BF673&gt;0,Data!BF673-4,"")</f>
        <v/>
      </c>
      <c r="CD673" s="2" t="str">
        <f>IF(Data!BG673&gt;0,Data!BG673-4,"")</f>
        <v/>
      </c>
      <c r="CE673" s="2" t="str">
        <f>IF(Data!BH673&gt;0,Data!BH673-4,"")</f>
        <v/>
      </c>
      <c r="CF673" s="2" t="str">
        <f>IF(Data!BI673&gt;0,Data!BI673-4,"")</f>
        <v/>
      </c>
      <c r="CG673" s="2" t="str">
        <f>IF(Data!BJ673&gt;0,Data!BJ673-4,"")</f>
        <v/>
      </c>
      <c r="CH673" s="2" t="str">
        <f>IF(Data!BK673&gt;0,Data!BK673-4,"")</f>
        <v/>
      </c>
      <c r="CK673" s="10" t="str">
        <f t="shared" si="225"/>
        <v/>
      </c>
      <c r="CL673" s="10" t="str">
        <f t="shared" si="226"/>
        <v/>
      </c>
      <c r="CM673" s="10" t="str">
        <f t="shared" si="227"/>
        <v/>
      </c>
    </row>
    <row r="674" spans="1:91" x14ac:dyDescent="0.25">
      <c r="A674" s="2" t="str">
        <f>IF(Data!B674&gt;0,Data!B674-4,"")</f>
        <v/>
      </c>
      <c r="B674" s="2" t="str">
        <f>IF(Data!C674&gt;0,Data!C674-4,"")</f>
        <v/>
      </c>
      <c r="C674" s="2" t="str">
        <f>IF(Data!D674&gt;0,Data!D674-4,"")</f>
        <v/>
      </c>
      <c r="D674" s="2" t="str">
        <f>IF(Data!E674&gt;0,Data!E674-4,"")</f>
        <v/>
      </c>
      <c r="E674" s="2" t="str">
        <f>IF(Data!F674&gt;0,Data!F674-4,"")</f>
        <v/>
      </c>
      <c r="F674" s="2" t="str">
        <f>IF(Data!G674&gt;0,Data!G674-4,"")</f>
        <v/>
      </c>
      <c r="G674" s="2" t="str">
        <f>IF(Data!H674&gt;0,Data!H674-4,"")</f>
        <v/>
      </c>
      <c r="H674" s="2" t="str">
        <f>IF(Data!I674&gt;0,Data!I674-4,"")</f>
        <v/>
      </c>
      <c r="J674" s="10" t="str">
        <f t="shared" si="228"/>
        <v/>
      </c>
      <c r="K674" s="10" t="str">
        <f t="shared" si="229"/>
        <v/>
      </c>
      <c r="L674" s="10" t="str">
        <f t="shared" si="230"/>
        <v/>
      </c>
      <c r="N674" s="2" t="str">
        <f>IF(Data!K674&gt;0,Data!K674-4,"")</f>
        <v/>
      </c>
      <c r="O674" s="2" t="str">
        <f>IF(Data!L674&gt;0,Data!L674-4,"")</f>
        <v/>
      </c>
      <c r="P674" s="2" t="str">
        <f>IF(Data!M674&gt;0,Data!M674-4,"")</f>
        <v/>
      </c>
      <c r="Q674" s="2" t="str">
        <f>IF(Data!N674&gt;0,Data!N674-4,"")</f>
        <v/>
      </c>
      <c r="R674" s="2" t="str">
        <f>IF(Data!O674&gt;0,Data!O674-4,"")</f>
        <v/>
      </c>
      <c r="S674" s="2" t="str">
        <f>IF(Data!P674&gt;0,Data!P674-4,"")</f>
        <v/>
      </c>
      <c r="T674" s="2" t="str">
        <f>IF(Data!Q674&gt;0,Data!Q674-4,"")</f>
        <v/>
      </c>
      <c r="U674" s="2" t="str">
        <f>IF(Data!R674&gt;0,Data!R674-4,"")</f>
        <v/>
      </c>
      <c r="V674" s="59"/>
      <c r="W674" s="10" t="str">
        <f t="shared" si="210"/>
        <v/>
      </c>
      <c r="X674" s="10" t="str">
        <f t="shared" si="211"/>
        <v/>
      </c>
      <c r="Y674" s="10" t="str">
        <f t="shared" si="212"/>
        <v/>
      </c>
      <c r="AA674" s="2" t="str">
        <f>IF(Data!T674&gt;0,Data!T674-4,"")</f>
        <v/>
      </c>
      <c r="AB674" s="2" t="str">
        <f>IF(Data!U674&gt;0,Data!U674-4,"")</f>
        <v/>
      </c>
      <c r="AC674" s="2" t="str">
        <f>IF(Data!V674&gt;0,Data!V674-4,"")</f>
        <v/>
      </c>
      <c r="AD674" s="2" t="str">
        <f>IF(Data!W674&gt;0,Data!W674-4,"")</f>
        <v/>
      </c>
      <c r="AE674" s="2" t="str">
        <f>IF(Data!X674&gt;0,Data!X674-4,"")</f>
        <v/>
      </c>
      <c r="AF674" s="2" t="str">
        <f>IF(Data!Y674&gt;0,Data!Y674-4,"")</f>
        <v/>
      </c>
      <c r="AG674" s="2" t="str">
        <f>IF(Data!Z674&gt;0,Data!Z674-4,"")</f>
        <v/>
      </c>
      <c r="AH674" s="2" t="str">
        <f>IF(Data!AA674&gt;0,Data!AA674-4,"")</f>
        <v/>
      </c>
      <c r="AJ674" s="10" t="str">
        <f t="shared" si="213"/>
        <v/>
      </c>
      <c r="AK674" s="10" t="str">
        <f t="shared" si="214"/>
        <v/>
      </c>
      <c r="AL674" s="10" t="str">
        <f t="shared" si="215"/>
        <v/>
      </c>
      <c r="AN674" s="2" t="str">
        <f>IF(Data!AC674&gt;0,Data!AC674-4,"")</f>
        <v/>
      </c>
      <c r="AO674" s="2" t="str">
        <f>IF(Data!AD674&gt;0,Data!AD674-4,"")</f>
        <v/>
      </c>
      <c r="AP674" s="2" t="str">
        <f>IF(Data!AE674&gt;0,Data!AE674-4,"")</f>
        <v/>
      </c>
      <c r="AQ674" s="2" t="str">
        <f>IF(Data!AF674&gt;0,Data!AF674-4,"")</f>
        <v/>
      </c>
      <c r="AR674" s="2" t="str">
        <f>IF(Data!AG674&gt;0,Data!AG674-4,"")</f>
        <v/>
      </c>
      <c r="AS674" s="2" t="str">
        <f>IF(Data!AH674&gt;0,Data!AH674-4,"")</f>
        <v/>
      </c>
      <c r="AT674" s="2" t="str">
        <f>IF(Data!AI674&gt;0,Data!AI674-4,"")</f>
        <v/>
      </c>
      <c r="AU674" s="2" t="str">
        <f>IF(Data!AJ674&gt;0,Data!AJ674-4,"")</f>
        <v/>
      </c>
      <c r="AW674" s="10" t="str">
        <f t="shared" si="216"/>
        <v/>
      </c>
      <c r="AX674" s="10" t="str">
        <f t="shared" si="217"/>
        <v/>
      </c>
      <c r="AY674" s="10" t="str">
        <f t="shared" si="218"/>
        <v/>
      </c>
      <c r="BA674" s="2" t="str">
        <f>IF(Data!AL674&gt;0,Data!AL674-4,"")</f>
        <v/>
      </c>
      <c r="BB674" s="2" t="str">
        <f>IF(Data!AM674&gt;0,Data!AM674-4,"")</f>
        <v/>
      </c>
      <c r="BC674" s="2" t="str">
        <f>IF(Data!AN674&gt;0,Data!AN674-4,"")</f>
        <v/>
      </c>
      <c r="BD674" s="2" t="str">
        <f>IF(Data!AO674&gt;0,Data!AO674-4,"")</f>
        <v/>
      </c>
      <c r="BE674" s="2" t="str">
        <f>IF(Data!AP674&gt;0,Data!AP674-4,"")</f>
        <v/>
      </c>
      <c r="BF674" s="2" t="str">
        <f>IF(Data!AQ674&gt;0,Data!AQ674-4,"")</f>
        <v/>
      </c>
      <c r="BG674" s="2" t="str">
        <f>IF(Data!AR674&gt;0,Data!AR674-4,"")</f>
        <v/>
      </c>
      <c r="BH674" s="2" t="str">
        <f>IF(Data!AS674&gt;0,Data!AS674-4,"")</f>
        <v/>
      </c>
      <c r="BJ674" s="10" t="str">
        <f t="shared" si="219"/>
        <v/>
      </c>
      <c r="BK674" s="10" t="str">
        <f t="shared" si="220"/>
        <v/>
      </c>
      <c r="BL674" s="10" t="str">
        <f t="shared" si="221"/>
        <v/>
      </c>
      <c r="BN674" s="2" t="str">
        <f>IF(Data!AU674&gt;0,Data!AU674-4,"")</f>
        <v/>
      </c>
      <c r="BO674" s="2" t="str">
        <f>IF(Data!AV674&gt;0,Data!AV674-4,"")</f>
        <v/>
      </c>
      <c r="BP674" s="2" t="str">
        <f>IF(Data!AW674&gt;0,Data!AW674-4,"")</f>
        <v/>
      </c>
      <c r="BQ674" s="2" t="str">
        <f>IF(Data!AX674&gt;0,Data!AX674-4,"")</f>
        <v/>
      </c>
      <c r="BR674" s="2" t="str">
        <f>IF(Data!AY674&gt;0,Data!AY674-4,"")</f>
        <v/>
      </c>
      <c r="BS674" s="2" t="str">
        <f>IF(Data!AZ674&gt;0,Data!AZ674-4,"")</f>
        <v/>
      </c>
      <c r="BT674" s="2" t="str">
        <f>IF(Data!BA674&gt;0,Data!BA674-4,"")</f>
        <v/>
      </c>
      <c r="BU674" s="2" t="str">
        <f>IF(Data!BB674&gt;0,Data!BB674-4,"")</f>
        <v/>
      </c>
      <c r="BW674" s="10" t="str">
        <f t="shared" si="222"/>
        <v/>
      </c>
      <c r="BX674" s="10" t="str">
        <f t="shared" si="223"/>
        <v/>
      </c>
      <c r="BY674" s="10" t="str">
        <f t="shared" si="224"/>
        <v/>
      </c>
      <c r="CA674" s="2" t="str">
        <f>IF(Data!BD674&gt;0,Data!BD674-4,"")</f>
        <v/>
      </c>
      <c r="CB674" s="2" t="str">
        <f>IF(Data!BE674&gt;0,Data!BE674-4,"")</f>
        <v/>
      </c>
      <c r="CC674" s="2" t="str">
        <f>IF(Data!BF674&gt;0,Data!BF674-4,"")</f>
        <v/>
      </c>
      <c r="CD674" s="2" t="str">
        <f>IF(Data!BG674&gt;0,Data!BG674-4,"")</f>
        <v/>
      </c>
      <c r="CE674" s="2" t="str">
        <f>IF(Data!BH674&gt;0,Data!BH674-4,"")</f>
        <v/>
      </c>
      <c r="CF674" s="2" t="str">
        <f>IF(Data!BI674&gt;0,Data!BI674-4,"")</f>
        <v/>
      </c>
      <c r="CG674" s="2" t="str">
        <f>IF(Data!BJ674&gt;0,Data!BJ674-4,"")</f>
        <v/>
      </c>
      <c r="CH674" s="2" t="str">
        <f>IF(Data!BK674&gt;0,Data!BK674-4,"")</f>
        <v/>
      </c>
      <c r="CK674" s="10" t="str">
        <f t="shared" si="225"/>
        <v/>
      </c>
      <c r="CL674" s="10" t="str">
        <f t="shared" si="226"/>
        <v/>
      </c>
      <c r="CM674" s="10" t="str">
        <f t="shared" si="227"/>
        <v/>
      </c>
    </row>
    <row r="675" spans="1:91" x14ac:dyDescent="0.25">
      <c r="A675" s="2" t="str">
        <f>IF(Data!B675&gt;0,Data!B675-4,"")</f>
        <v/>
      </c>
      <c r="B675" s="2" t="str">
        <f>IF(Data!C675&gt;0,Data!C675-4,"")</f>
        <v/>
      </c>
      <c r="C675" s="2" t="str">
        <f>IF(Data!D675&gt;0,Data!D675-4,"")</f>
        <v/>
      </c>
      <c r="D675" s="2" t="str">
        <f>IF(Data!E675&gt;0,Data!E675-4,"")</f>
        <v/>
      </c>
      <c r="E675" s="2" t="str">
        <f>IF(Data!F675&gt;0,Data!F675-4,"")</f>
        <v/>
      </c>
      <c r="F675" s="2" t="str">
        <f>IF(Data!G675&gt;0,Data!G675-4,"")</f>
        <v/>
      </c>
      <c r="G675" s="2" t="str">
        <f>IF(Data!H675&gt;0,Data!H675-4,"")</f>
        <v/>
      </c>
      <c r="H675" s="2" t="str">
        <f>IF(Data!I675&gt;0,Data!I675-4,"")</f>
        <v/>
      </c>
      <c r="J675" s="10" t="str">
        <f t="shared" si="228"/>
        <v/>
      </c>
      <c r="K675" s="10" t="str">
        <f t="shared" si="229"/>
        <v/>
      </c>
      <c r="L675" s="10" t="str">
        <f t="shared" si="230"/>
        <v/>
      </c>
      <c r="N675" s="2" t="str">
        <f>IF(Data!K675&gt;0,Data!K675-4,"")</f>
        <v/>
      </c>
      <c r="O675" s="2" t="str">
        <f>IF(Data!L675&gt;0,Data!L675-4,"")</f>
        <v/>
      </c>
      <c r="P675" s="2" t="str">
        <f>IF(Data!M675&gt;0,Data!M675-4,"")</f>
        <v/>
      </c>
      <c r="Q675" s="2" t="str">
        <f>IF(Data!N675&gt;0,Data!N675-4,"")</f>
        <v/>
      </c>
      <c r="R675" s="2" t="str">
        <f>IF(Data!O675&gt;0,Data!O675-4,"")</f>
        <v/>
      </c>
      <c r="S675" s="2" t="str">
        <f>IF(Data!P675&gt;0,Data!P675-4,"")</f>
        <v/>
      </c>
      <c r="T675" s="2" t="str">
        <f>IF(Data!Q675&gt;0,Data!Q675-4,"")</f>
        <v/>
      </c>
      <c r="U675" s="2" t="str">
        <f>IF(Data!R675&gt;0,Data!R675-4,"")</f>
        <v/>
      </c>
      <c r="V675" s="59"/>
      <c r="W675" s="10" t="str">
        <f t="shared" si="210"/>
        <v/>
      </c>
      <c r="X675" s="10" t="str">
        <f t="shared" si="211"/>
        <v/>
      </c>
      <c r="Y675" s="10" t="str">
        <f t="shared" si="212"/>
        <v/>
      </c>
      <c r="AA675" s="2" t="str">
        <f>IF(Data!T675&gt;0,Data!T675-4,"")</f>
        <v/>
      </c>
      <c r="AB675" s="2" t="str">
        <f>IF(Data!U675&gt;0,Data!U675-4,"")</f>
        <v/>
      </c>
      <c r="AC675" s="2" t="str">
        <f>IF(Data!V675&gt;0,Data!V675-4,"")</f>
        <v/>
      </c>
      <c r="AD675" s="2" t="str">
        <f>IF(Data!W675&gt;0,Data!W675-4,"")</f>
        <v/>
      </c>
      <c r="AE675" s="2" t="str">
        <f>IF(Data!X675&gt;0,Data!X675-4,"")</f>
        <v/>
      </c>
      <c r="AF675" s="2" t="str">
        <f>IF(Data!Y675&gt;0,Data!Y675-4,"")</f>
        <v/>
      </c>
      <c r="AG675" s="2" t="str">
        <f>IF(Data!Z675&gt;0,Data!Z675-4,"")</f>
        <v/>
      </c>
      <c r="AH675" s="2" t="str">
        <f>IF(Data!AA675&gt;0,Data!AA675-4,"")</f>
        <v/>
      </c>
      <c r="AJ675" s="10" t="str">
        <f t="shared" si="213"/>
        <v/>
      </c>
      <c r="AK675" s="10" t="str">
        <f t="shared" si="214"/>
        <v/>
      </c>
      <c r="AL675" s="10" t="str">
        <f t="shared" si="215"/>
        <v/>
      </c>
      <c r="AN675" s="2" t="str">
        <f>IF(Data!AC675&gt;0,Data!AC675-4,"")</f>
        <v/>
      </c>
      <c r="AO675" s="2" t="str">
        <f>IF(Data!AD675&gt;0,Data!AD675-4,"")</f>
        <v/>
      </c>
      <c r="AP675" s="2" t="str">
        <f>IF(Data!AE675&gt;0,Data!AE675-4,"")</f>
        <v/>
      </c>
      <c r="AQ675" s="2" t="str">
        <f>IF(Data!AF675&gt;0,Data!AF675-4,"")</f>
        <v/>
      </c>
      <c r="AR675" s="2" t="str">
        <f>IF(Data!AG675&gt;0,Data!AG675-4,"")</f>
        <v/>
      </c>
      <c r="AS675" s="2" t="str">
        <f>IF(Data!AH675&gt;0,Data!AH675-4,"")</f>
        <v/>
      </c>
      <c r="AT675" s="2" t="str">
        <f>IF(Data!AI675&gt;0,Data!AI675-4,"")</f>
        <v/>
      </c>
      <c r="AU675" s="2" t="str">
        <f>IF(Data!AJ675&gt;0,Data!AJ675-4,"")</f>
        <v/>
      </c>
      <c r="AW675" s="10" t="str">
        <f t="shared" si="216"/>
        <v/>
      </c>
      <c r="AX675" s="10" t="str">
        <f t="shared" si="217"/>
        <v/>
      </c>
      <c r="AY675" s="10" t="str">
        <f t="shared" si="218"/>
        <v/>
      </c>
      <c r="BA675" s="2" t="str">
        <f>IF(Data!AL675&gt;0,Data!AL675-4,"")</f>
        <v/>
      </c>
      <c r="BB675" s="2" t="str">
        <f>IF(Data!AM675&gt;0,Data!AM675-4,"")</f>
        <v/>
      </c>
      <c r="BC675" s="2" t="str">
        <f>IF(Data!AN675&gt;0,Data!AN675-4,"")</f>
        <v/>
      </c>
      <c r="BD675" s="2" t="str">
        <f>IF(Data!AO675&gt;0,Data!AO675-4,"")</f>
        <v/>
      </c>
      <c r="BE675" s="2" t="str">
        <f>IF(Data!AP675&gt;0,Data!AP675-4,"")</f>
        <v/>
      </c>
      <c r="BF675" s="2" t="str">
        <f>IF(Data!AQ675&gt;0,Data!AQ675-4,"")</f>
        <v/>
      </c>
      <c r="BG675" s="2" t="str">
        <f>IF(Data!AR675&gt;0,Data!AR675-4,"")</f>
        <v/>
      </c>
      <c r="BH675" s="2" t="str">
        <f>IF(Data!AS675&gt;0,Data!AS675-4,"")</f>
        <v/>
      </c>
      <c r="BJ675" s="10" t="str">
        <f t="shared" si="219"/>
        <v/>
      </c>
      <c r="BK675" s="10" t="str">
        <f t="shared" si="220"/>
        <v/>
      </c>
      <c r="BL675" s="10" t="str">
        <f t="shared" si="221"/>
        <v/>
      </c>
      <c r="BN675" s="2" t="str">
        <f>IF(Data!AU675&gt;0,Data!AU675-4,"")</f>
        <v/>
      </c>
      <c r="BO675" s="2" t="str">
        <f>IF(Data!AV675&gt;0,Data!AV675-4,"")</f>
        <v/>
      </c>
      <c r="BP675" s="2" t="str">
        <f>IF(Data!AW675&gt;0,Data!AW675-4,"")</f>
        <v/>
      </c>
      <c r="BQ675" s="2" t="str">
        <f>IF(Data!AX675&gt;0,Data!AX675-4,"")</f>
        <v/>
      </c>
      <c r="BR675" s="2" t="str">
        <f>IF(Data!AY675&gt;0,Data!AY675-4,"")</f>
        <v/>
      </c>
      <c r="BS675" s="2" t="str">
        <f>IF(Data!AZ675&gt;0,Data!AZ675-4,"")</f>
        <v/>
      </c>
      <c r="BT675" s="2" t="str">
        <f>IF(Data!BA675&gt;0,Data!BA675-4,"")</f>
        <v/>
      </c>
      <c r="BU675" s="2" t="str">
        <f>IF(Data!BB675&gt;0,Data!BB675-4,"")</f>
        <v/>
      </c>
      <c r="BW675" s="10" t="str">
        <f t="shared" si="222"/>
        <v/>
      </c>
      <c r="BX675" s="10" t="str">
        <f t="shared" si="223"/>
        <v/>
      </c>
      <c r="BY675" s="10" t="str">
        <f t="shared" si="224"/>
        <v/>
      </c>
      <c r="CA675" s="2" t="str">
        <f>IF(Data!BD675&gt;0,Data!BD675-4,"")</f>
        <v/>
      </c>
      <c r="CB675" s="2" t="str">
        <f>IF(Data!BE675&gt;0,Data!BE675-4,"")</f>
        <v/>
      </c>
      <c r="CC675" s="2" t="str">
        <f>IF(Data!BF675&gt;0,Data!BF675-4,"")</f>
        <v/>
      </c>
      <c r="CD675" s="2" t="str">
        <f>IF(Data!BG675&gt;0,Data!BG675-4,"")</f>
        <v/>
      </c>
      <c r="CE675" s="2" t="str">
        <f>IF(Data!BH675&gt;0,Data!BH675-4,"")</f>
        <v/>
      </c>
      <c r="CF675" s="2" t="str">
        <f>IF(Data!BI675&gt;0,Data!BI675-4,"")</f>
        <v/>
      </c>
      <c r="CG675" s="2" t="str">
        <f>IF(Data!BJ675&gt;0,Data!BJ675-4,"")</f>
        <v/>
      </c>
      <c r="CH675" s="2" t="str">
        <f>IF(Data!BK675&gt;0,Data!BK675-4,"")</f>
        <v/>
      </c>
      <c r="CK675" s="10" t="str">
        <f t="shared" si="225"/>
        <v/>
      </c>
      <c r="CL675" s="10" t="str">
        <f t="shared" si="226"/>
        <v/>
      </c>
      <c r="CM675" s="10" t="str">
        <f t="shared" si="227"/>
        <v/>
      </c>
    </row>
    <row r="676" spans="1:91" x14ac:dyDescent="0.25">
      <c r="A676" s="2" t="str">
        <f>IF(Data!B676&gt;0,Data!B676-4,"")</f>
        <v/>
      </c>
      <c r="B676" s="2" t="str">
        <f>IF(Data!C676&gt;0,Data!C676-4,"")</f>
        <v/>
      </c>
      <c r="C676" s="2" t="str">
        <f>IF(Data!D676&gt;0,Data!D676-4,"")</f>
        <v/>
      </c>
      <c r="D676" s="2" t="str">
        <f>IF(Data!E676&gt;0,Data!E676-4,"")</f>
        <v/>
      </c>
      <c r="E676" s="2" t="str">
        <f>IF(Data!F676&gt;0,Data!F676-4,"")</f>
        <v/>
      </c>
      <c r="F676" s="2" t="str">
        <f>IF(Data!G676&gt;0,Data!G676-4,"")</f>
        <v/>
      </c>
      <c r="G676" s="2" t="str">
        <f>IF(Data!H676&gt;0,Data!H676-4,"")</f>
        <v/>
      </c>
      <c r="H676" s="2" t="str">
        <f>IF(Data!I676&gt;0,Data!I676-4,"")</f>
        <v/>
      </c>
      <c r="J676" s="10" t="str">
        <f t="shared" si="228"/>
        <v/>
      </c>
      <c r="K676" s="10" t="str">
        <f t="shared" si="229"/>
        <v/>
      </c>
      <c r="L676" s="10" t="str">
        <f t="shared" si="230"/>
        <v/>
      </c>
      <c r="N676" s="2" t="str">
        <f>IF(Data!K676&gt;0,Data!K676-4,"")</f>
        <v/>
      </c>
      <c r="O676" s="2" t="str">
        <f>IF(Data!L676&gt;0,Data!L676-4,"")</f>
        <v/>
      </c>
      <c r="P676" s="2" t="str">
        <f>IF(Data!M676&gt;0,Data!M676-4,"")</f>
        <v/>
      </c>
      <c r="Q676" s="2" t="str">
        <f>IF(Data!N676&gt;0,Data!N676-4,"")</f>
        <v/>
      </c>
      <c r="R676" s="2" t="str">
        <f>IF(Data!O676&gt;0,Data!O676-4,"")</f>
        <v/>
      </c>
      <c r="S676" s="2" t="str">
        <f>IF(Data!P676&gt;0,Data!P676-4,"")</f>
        <v/>
      </c>
      <c r="T676" s="2" t="str">
        <f>IF(Data!Q676&gt;0,Data!Q676-4,"")</f>
        <v/>
      </c>
      <c r="U676" s="2" t="str">
        <f>IF(Data!R676&gt;0,Data!R676-4,"")</f>
        <v/>
      </c>
      <c r="V676" s="59"/>
      <c r="W676" s="10" t="str">
        <f t="shared" si="210"/>
        <v/>
      </c>
      <c r="X676" s="10" t="str">
        <f t="shared" si="211"/>
        <v/>
      </c>
      <c r="Y676" s="10" t="str">
        <f t="shared" si="212"/>
        <v/>
      </c>
      <c r="AA676" s="2" t="str">
        <f>IF(Data!T676&gt;0,Data!T676-4,"")</f>
        <v/>
      </c>
      <c r="AB676" s="2" t="str">
        <f>IF(Data!U676&gt;0,Data!U676-4,"")</f>
        <v/>
      </c>
      <c r="AC676" s="2" t="str">
        <f>IF(Data!V676&gt;0,Data!V676-4,"")</f>
        <v/>
      </c>
      <c r="AD676" s="2" t="str">
        <f>IF(Data!W676&gt;0,Data!W676-4,"")</f>
        <v/>
      </c>
      <c r="AE676" s="2" t="str">
        <f>IF(Data!X676&gt;0,Data!X676-4,"")</f>
        <v/>
      </c>
      <c r="AF676" s="2" t="str">
        <f>IF(Data!Y676&gt;0,Data!Y676-4,"")</f>
        <v/>
      </c>
      <c r="AG676" s="2" t="str">
        <f>IF(Data!Z676&gt;0,Data!Z676-4,"")</f>
        <v/>
      </c>
      <c r="AH676" s="2" t="str">
        <f>IF(Data!AA676&gt;0,Data!AA676-4,"")</f>
        <v/>
      </c>
      <c r="AJ676" s="10" t="str">
        <f t="shared" si="213"/>
        <v/>
      </c>
      <c r="AK676" s="10" t="str">
        <f t="shared" si="214"/>
        <v/>
      </c>
      <c r="AL676" s="10" t="str">
        <f t="shared" si="215"/>
        <v/>
      </c>
      <c r="AN676" s="2" t="str">
        <f>IF(Data!AC676&gt;0,Data!AC676-4,"")</f>
        <v/>
      </c>
      <c r="AO676" s="2" t="str">
        <f>IF(Data!AD676&gt;0,Data!AD676-4,"")</f>
        <v/>
      </c>
      <c r="AP676" s="2" t="str">
        <f>IF(Data!AE676&gt;0,Data!AE676-4,"")</f>
        <v/>
      </c>
      <c r="AQ676" s="2" t="str">
        <f>IF(Data!AF676&gt;0,Data!AF676-4,"")</f>
        <v/>
      </c>
      <c r="AR676" s="2" t="str">
        <f>IF(Data!AG676&gt;0,Data!AG676-4,"")</f>
        <v/>
      </c>
      <c r="AS676" s="2" t="str">
        <f>IF(Data!AH676&gt;0,Data!AH676-4,"")</f>
        <v/>
      </c>
      <c r="AT676" s="2" t="str">
        <f>IF(Data!AI676&gt;0,Data!AI676-4,"")</f>
        <v/>
      </c>
      <c r="AU676" s="2" t="str">
        <f>IF(Data!AJ676&gt;0,Data!AJ676-4,"")</f>
        <v/>
      </c>
      <c r="AW676" s="10" t="str">
        <f t="shared" si="216"/>
        <v/>
      </c>
      <c r="AX676" s="10" t="str">
        <f t="shared" si="217"/>
        <v/>
      </c>
      <c r="AY676" s="10" t="str">
        <f t="shared" si="218"/>
        <v/>
      </c>
      <c r="BA676" s="2" t="str">
        <f>IF(Data!AL676&gt;0,Data!AL676-4,"")</f>
        <v/>
      </c>
      <c r="BB676" s="2" t="str">
        <f>IF(Data!AM676&gt;0,Data!AM676-4,"")</f>
        <v/>
      </c>
      <c r="BC676" s="2" t="str">
        <f>IF(Data!AN676&gt;0,Data!AN676-4,"")</f>
        <v/>
      </c>
      <c r="BD676" s="2" t="str">
        <f>IF(Data!AO676&gt;0,Data!AO676-4,"")</f>
        <v/>
      </c>
      <c r="BE676" s="2" t="str">
        <f>IF(Data!AP676&gt;0,Data!AP676-4,"")</f>
        <v/>
      </c>
      <c r="BF676" s="2" t="str">
        <f>IF(Data!AQ676&gt;0,Data!AQ676-4,"")</f>
        <v/>
      </c>
      <c r="BG676" s="2" t="str">
        <f>IF(Data!AR676&gt;0,Data!AR676-4,"")</f>
        <v/>
      </c>
      <c r="BH676" s="2" t="str">
        <f>IF(Data!AS676&gt;0,Data!AS676-4,"")</f>
        <v/>
      </c>
      <c r="BJ676" s="10" t="str">
        <f t="shared" si="219"/>
        <v/>
      </c>
      <c r="BK676" s="10" t="str">
        <f t="shared" si="220"/>
        <v/>
      </c>
      <c r="BL676" s="10" t="str">
        <f t="shared" si="221"/>
        <v/>
      </c>
      <c r="BN676" s="2" t="str">
        <f>IF(Data!AU676&gt;0,Data!AU676-4,"")</f>
        <v/>
      </c>
      <c r="BO676" s="2" t="str">
        <f>IF(Data!AV676&gt;0,Data!AV676-4,"")</f>
        <v/>
      </c>
      <c r="BP676" s="2" t="str">
        <f>IF(Data!AW676&gt;0,Data!AW676-4,"")</f>
        <v/>
      </c>
      <c r="BQ676" s="2" t="str">
        <f>IF(Data!AX676&gt;0,Data!AX676-4,"")</f>
        <v/>
      </c>
      <c r="BR676" s="2" t="str">
        <f>IF(Data!AY676&gt;0,Data!AY676-4,"")</f>
        <v/>
      </c>
      <c r="BS676" s="2" t="str">
        <f>IF(Data!AZ676&gt;0,Data!AZ676-4,"")</f>
        <v/>
      </c>
      <c r="BT676" s="2" t="str">
        <f>IF(Data!BA676&gt;0,Data!BA676-4,"")</f>
        <v/>
      </c>
      <c r="BU676" s="2" t="str">
        <f>IF(Data!BB676&gt;0,Data!BB676-4,"")</f>
        <v/>
      </c>
      <c r="BW676" s="10" t="str">
        <f t="shared" si="222"/>
        <v/>
      </c>
      <c r="BX676" s="10" t="str">
        <f t="shared" si="223"/>
        <v/>
      </c>
      <c r="BY676" s="10" t="str">
        <f t="shared" si="224"/>
        <v/>
      </c>
      <c r="CA676" s="2" t="str">
        <f>IF(Data!BD676&gt;0,Data!BD676-4,"")</f>
        <v/>
      </c>
      <c r="CB676" s="2" t="str">
        <f>IF(Data!BE676&gt;0,Data!BE676-4,"")</f>
        <v/>
      </c>
      <c r="CC676" s="2" t="str">
        <f>IF(Data!BF676&gt;0,Data!BF676-4,"")</f>
        <v/>
      </c>
      <c r="CD676" s="2" t="str">
        <f>IF(Data!BG676&gt;0,Data!BG676-4,"")</f>
        <v/>
      </c>
      <c r="CE676" s="2" t="str">
        <f>IF(Data!BH676&gt;0,Data!BH676-4,"")</f>
        <v/>
      </c>
      <c r="CF676" s="2" t="str">
        <f>IF(Data!BI676&gt;0,Data!BI676-4,"")</f>
        <v/>
      </c>
      <c r="CG676" s="2" t="str">
        <f>IF(Data!BJ676&gt;0,Data!BJ676-4,"")</f>
        <v/>
      </c>
      <c r="CH676" s="2" t="str">
        <f>IF(Data!BK676&gt;0,Data!BK676-4,"")</f>
        <v/>
      </c>
      <c r="CK676" s="10" t="str">
        <f t="shared" si="225"/>
        <v/>
      </c>
      <c r="CL676" s="10" t="str">
        <f t="shared" si="226"/>
        <v/>
      </c>
      <c r="CM676" s="10" t="str">
        <f t="shared" si="227"/>
        <v/>
      </c>
    </row>
    <row r="677" spans="1:91" x14ac:dyDescent="0.25">
      <c r="A677" s="2" t="str">
        <f>IF(Data!B677&gt;0,Data!B677-4,"")</f>
        <v/>
      </c>
      <c r="B677" s="2" t="str">
        <f>IF(Data!C677&gt;0,Data!C677-4,"")</f>
        <v/>
      </c>
      <c r="C677" s="2" t="str">
        <f>IF(Data!D677&gt;0,Data!D677-4,"")</f>
        <v/>
      </c>
      <c r="D677" s="2" t="str">
        <f>IF(Data!E677&gt;0,Data!E677-4,"")</f>
        <v/>
      </c>
      <c r="E677" s="2" t="str">
        <f>IF(Data!F677&gt;0,Data!F677-4,"")</f>
        <v/>
      </c>
      <c r="F677" s="2" t="str">
        <f>IF(Data!G677&gt;0,Data!G677-4,"")</f>
        <v/>
      </c>
      <c r="G677" s="2" t="str">
        <f>IF(Data!H677&gt;0,Data!H677-4,"")</f>
        <v/>
      </c>
      <c r="H677" s="2" t="str">
        <f>IF(Data!I677&gt;0,Data!I677-4,"")</f>
        <v/>
      </c>
      <c r="J677" s="10" t="str">
        <f t="shared" si="228"/>
        <v/>
      </c>
      <c r="K677" s="10" t="str">
        <f t="shared" si="229"/>
        <v/>
      </c>
      <c r="L677" s="10" t="str">
        <f t="shared" si="230"/>
        <v/>
      </c>
      <c r="N677" s="2" t="str">
        <f>IF(Data!K677&gt;0,Data!K677-4,"")</f>
        <v/>
      </c>
      <c r="O677" s="2" t="str">
        <f>IF(Data!L677&gt;0,Data!L677-4,"")</f>
        <v/>
      </c>
      <c r="P677" s="2" t="str">
        <f>IF(Data!M677&gt;0,Data!M677-4,"")</f>
        <v/>
      </c>
      <c r="Q677" s="2" t="str">
        <f>IF(Data!N677&gt;0,Data!N677-4,"")</f>
        <v/>
      </c>
      <c r="R677" s="2" t="str">
        <f>IF(Data!O677&gt;0,Data!O677-4,"")</f>
        <v/>
      </c>
      <c r="S677" s="2" t="str">
        <f>IF(Data!P677&gt;0,Data!P677-4,"")</f>
        <v/>
      </c>
      <c r="T677" s="2" t="str">
        <f>IF(Data!Q677&gt;0,Data!Q677-4,"")</f>
        <v/>
      </c>
      <c r="U677" s="2" t="str">
        <f>IF(Data!R677&gt;0,Data!R677-4,"")</f>
        <v/>
      </c>
      <c r="V677" s="59"/>
      <c r="W677" s="10" t="str">
        <f t="shared" si="210"/>
        <v/>
      </c>
      <c r="X677" s="10" t="str">
        <f t="shared" si="211"/>
        <v/>
      </c>
      <c r="Y677" s="10" t="str">
        <f t="shared" si="212"/>
        <v/>
      </c>
      <c r="AA677" s="2" t="str">
        <f>IF(Data!T677&gt;0,Data!T677-4,"")</f>
        <v/>
      </c>
      <c r="AB677" s="2" t="str">
        <f>IF(Data!U677&gt;0,Data!U677-4,"")</f>
        <v/>
      </c>
      <c r="AC677" s="2" t="str">
        <f>IF(Data!V677&gt;0,Data!V677-4,"")</f>
        <v/>
      </c>
      <c r="AD677" s="2" t="str">
        <f>IF(Data!W677&gt;0,Data!W677-4,"")</f>
        <v/>
      </c>
      <c r="AE677" s="2" t="str">
        <f>IF(Data!X677&gt;0,Data!X677-4,"")</f>
        <v/>
      </c>
      <c r="AF677" s="2" t="str">
        <f>IF(Data!Y677&gt;0,Data!Y677-4,"")</f>
        <v/>
      </c>
      <c r="AG677" s="2" t="str">
        <f>IF(Data!Z677&gt;0,Data!Z677-4,"")</f>
        <v/>
      </c>
      <c r="AH677" s="2" t="str">
        <f>IF(Data!AA677&gt;0,Data!AA677-4,"")</f>
        <v/>
      </c>
      <c r="AJ677" s="10" t="str">
        <f t="shared" si="213"/>
        <v/>
      </c>
      <c r="AK677" s="10" t="str">
        <f t="shared" si="214"/>
        <v/>
      </c>
      <c r="AL677" s="10" t="str">
        <f t="shared" si="215"/>
        <v/>
      </c>
      <c r="AN677" s="2" t="str">
        <f>IF(Data!AC677&gt;0,Data!AC677-4,"")</f>
        <v/>
      </c>
      <c r="AO677" s="2" t="str">
        <f>IF(Data!AD677&gt;0,Data!AD677-4,"")</f>
        <v/>
      </c>
      <c r="AP677" s="2" t="str">
        <f>IF(Data!AE677&gt;0,Data!AE677-4,"")</f>
        <v/>
      </c>
      <c r="AQ677" s="2" t="str">
        <f>IF(Data!AF677&gt;0,Data!AF677-4,"")</f>
        <v/>
      </c>
      <c r="AR677" s="2" t="str">
        <f>IF(Data!AG677&gt;0,Data!AG677-4,"")</f>
        <v/>
      </c>
      <c r="AS677" s="2" t="str">
        <f>IF(Data!AH677&gt;0,Data!AH677-4,"")</f>
        <v/>
      </c>
      <c r="AT677" s="2" t="str">
        <f>IF(Data!AI677&gt;0,Data!AI677-4,"")</f>
        <v/>
      </c>
      <c r="AU677" s="2" t="str">
        <f>IF(Data!AJ677&gt;0,Data!AJ677-4,"")</f>
        <v/>
      </c>
      <c r="AW677" s="10" t="str">
        <f t="shared" si="216"/>
        <v/>
      </c>
      <c r="AX677" s="10" t="str">
        <f t="shared" si="217"/>
        <v/>
      </c>
      <c r="AY677" s="10" t="str">
        <f t="shared" si="218"/>
        <v/>
      </c>
      <c r="BA677" s="2" t="str">
        <f>IF(Data!AL677&gt;0,Data!AL677-4,"")</f>
        <v/>
      </c>
      <c r="BB677" s="2" t="str">
        <f>IF(Data!AM677&gt;0,Data!AM677-4,"")</f>
        <v/>
      </c>
      <c r="BC677" s="2" t="str">
        <f>IF(Data!AN677&gt;0,Data!AN677-4,"")</f>
        <v/>
      </c>
      <c r="BD677" s="2" t="str">
        <f>IF(Data!AO677&gt;0,Data!AO677-4,"")</f>
        <v/>
      </c>
      <c r="BE677" s="2" t="str">
        <f>IF(Data!AP677&gt;0,Data!AP677-4,"")</f>
        <v/>
      </c>
      <c r="BF677" s="2" t="str">
        <f>IF(Data!AQ677&gt;0,Data!AQ677-4,"")</f>
        <v/>
      </c>
      <c r="BG677" s="2" t="str">
        <f>IF(Data!AR677&gt;0,Data!AR677-4,"")</f>
        <v/>
      </c>
      <c r="BH677" s="2" t="str">
        <f>IF(Data!AS677&gt;0,Data!AS677-4,"")</f>
        <v/>
      </c>
      <c r="BJ677" s="10" t="str">
        <f t="shared" si="219"/>
        <v/>
      </c>
      <c r="BK677" s="10" t="str">
        <f t="shared" si="220"/>
        <v/>
      </c>
      <c r="BL677" s="10" t="str">
        <f t="shared" si="221"/>
        <v/>
      </c>
      <c r="BN677" s="2" t="str">
        <f>IF(Data!AU677&gt;0,Data!AU677-4,"")</f>
        <v/>
      </c>
      <c r="BO677" s="2" t="str">
        <f>IF(Data!AV677&gt;0,Data!AV677-4,"")</f>
        <v/>
      </c>
      <c r="BP677" s="2" t="str">
        <f>IF(Data!AW677&gt;0,Data!AW677-4,"")</f>
        <v/>
      </c>
      <c r="BQ677" s="2" t="str">
        <f>IF(Data!AX677&gt;0,Data!AX677-4,"")</f>
        <v/>
      </c>
      <c r="BR677" s="2" t="str">
        <f>IF(Data!AY677&gt;0,Data!AY677-4,"")</f>
        <v/>
      </c>
      <c r="BS677" s="2" t="str">
        <f>IF(Data!AZ677&gt;0,Data!AZ677-4,"")</f>
        <v/>
      </c>
      <c r="BT677" s="2" t="str">
        <f>IF(Data!BA677&gt;0,Data!BA677-4,"")</f>
        <v/>
      </c>
      <c r="BU677" s="2" t="str">
        <f>IF(Data!BB677&gt;0,Data!BB677-4,"")</f>
        <v/>
      </c>
      <c r="BW677" s="10" t="str">
        <f t="shared" si="222"/>
        <v/>
      </c>
      <c r="BX677" s="10" t="str">
        <f t="shared" si="223"/>
        <v/>
      </c>
      <c r="BY677" s="10" t="str">
        <f t="shared" si="224"/>
        <v/>
      </c>
      <c r="CA677" s="2" t="str">
        <f>IF(Data!BD677&gt;0,Data!BD677-4,"")</f>
        <v/>
      </c>
      <c r="CB677" s="2" t="str">
        <f>IF(Data!BE677&gt;0,Data!BE677-4,"")</f>
        <v/>
      </c>
      <c r="CC677" s="2" t="str">
        <f>IF(Data!BF677&gt;0,Data!BF677-4,"")</f>
        <v/>
      </c>
      <c r="CD677" s="2" t="str">
        <f>IF(Data!BG677&gt;0,Data!BG677-4,"")</f>
        <v/>
      </c>
      <c r="CE677" s="2" t="str">
        <f>IF(Data!BH677&gt;0,Data!BH677-4,"")</f>
        <v/>
      </c>
      <c r="CF677" s="2" t="str">
        <f>IF(Data!BI677&gt;0,Data!BI677-4,"")</f>
        <v/>
      </c>
      <c r="CG677" s="2" t="str">
        <f>IF(Data!BJ677&gt;0,Data!BJ677-4,"")</f>
        <v/>
      </c>
      <c r="CH677" s="2" t="str">
        <f>IF(Data!BK677&gt;0,Data!BK677-4,"")</f>
        <v/>
      </c>
      <c r="CK677" s="10" t="str">
        <f t="shared" si="225"/>
        <v/>
      </c>
      <c r="CL677" s="10" t="str">
        <f t="shared" si="226"/>
        <v/>
      </c>
      <c r="CM677" s="10" t="str">
        <f t="shared" si="227"/>
        <v/>
      </c>
    </row>
    <row r="678" spans="1:91" x14ac:dyDescent="0.25">
      <c r="A678" s="2" t="str">
        <f>IF(Data!B678&gt;0,Data!B678-4,"")</f>
        <v/>
      </c>
      <c r="B678" s="2" t="str">
        <f>IF(Data!C678&gt;0,Data!C678-4,"")</f>
        <v/>
      </c>
      <c r="C678" s="2" t="str">
        <f>IF(Data!D678&gt;0,Data!D678-4,"")</f>
        <v/>
      </c>
      <c r="D678" s="2" t="str">
        <f>IF(Data!E678&gt;0,Data!E678-4,"")</f>
        <v/>
      </c>
      <c r="E678" s="2" t="str">
        <f>IF(Data!F678&gt;0,Data!F678-4,"")</f>
        <v/>
      </c>
      <c r="F678" s="2" t="str">
        <f>IF(Data!G678&gt;0,Data!G678-4,"")</f>
        <v/>
      </c>
      <c r="G678" s="2" t="str">
        <f>IF(Data!H678&gt;0,Data!H678-4,"")</f>
        <v/>
      </c>
      <c r="H678" s="2" t="str">
        <f>IF(Data!I678&gt;0,Data!I678-4,"")</f>
        <v/>
      </c>
      <c r="J678" s="10" t="str">
        <f t="shared" si="228"/>
        <v/>
      </c>
      <c r="K678" s="10" t="str">
        <f t="shared" si="229"/>
        <v/>
      </c>
      <c r="L678" s="10" t="str">
        <f t="shared" si="230"/>
        <v/>
      </c>
      <c r="N678" s="2" t="str">
        <f>IF(Data!K678&gt;0,Data!K678-4,"")</f>
        <v/>
      </c>
      <c r="O678" s="2" t="str">
        <f>IF(Data!L678&gt;0,Data!L678-4,"")</f>
        <v/>
      </c>
      <c r="P678" s="2" t="str">
        <f>IF(Data!M678&gt;0,Data!M678-4,"")</f>
        <v/>
      </c>
      <c r="Q678" s="2" t="str">
        <f>IF(Data!N678&gt;0,Data!N678-4,"")</f>
        <v/>
      </c>
      <c r="R678" s="2" t="str">
        <f>IF(Data!O678&gt;0,Data!O678-4,"")</f>
        <v/>
      </c>
      <c r="S678" s="2" t="str">
        <f>IF(Data!P678&gt;0,Data!P678-4,"")</f>
        <v/>
      </c>
      <c r="T678" s="2" t="str">
        <f>IF(Data!Q678&gt;0,Data!Q678-4,"")</f>
        <v/>
      </c>
      <c r="U678" s="2" t="str">
        <f>IF(Data!R678&gt;0,Data!R678-4,"")</f>
        <v/>
      </c>
      <c r="V678" s="59"/>
      <c r="W678" s="10" t="str">
        <f t="shared" si="210"/>
        <v/>
      </c>
      <c r="X678" s="10" t="str">
        <f t="shared" si="211"/>
        <v/>
      </c>
      <c r="Y678" s="10" t="str">
        <f t="shared" si="212"/>
        <v/>
      </c>
      <c r="AA678" s="2" t="str">
        <f>IF(Data!T678&gt;0,Data!T678-4,"")</f>
        <v/>
      </c>
      <c r="AB678" s="2" t="str">
        <f>IF(Data!U678&gt;0,Data!U678-4,"")</f>
        <v/>
      </c>
      <c r="AC678" s="2" t="str">
        <f>IF(Data!V678&gt;0,Data!V678-4,"")</f>
        <v/>
      </c>
      <c r="AD678" s="2" t="str">
        <f>IF(Data!W678&gt;0,Data!W678-4,"")</f>
        <v/>
      </c>
      <c r="AE678" s="2" t="str">
        <f>IF(Data!X678&gt;0,Data!X678-4,"")</f>
        <v/>
      </c>
      <c r="AF678" s="2" t="str">
        <f>IF(Data!Y678&gt;0,Data!Y678-4,"")</f>
        <v/>
      </c>
      <c r="AG678" s="2" t="str">
        <f>IF(Data!Z678&gt;0,Data!Z678-4,"")</f>
        <v/>
      </c>
      <c r="AH678" s="2" t="str">
        <f>IF(Data!AA678&gt;0,Data!AA678-4,"")</f>
        <v/>
      </c>
      <c r="AJ678" s="10" t="str">
        <f t="shared" si="213"/>
        <v/>
      </c>
      <c r="AK678" s="10" t="str">
        <f t="shared" si="214"/>
        <v/>
      </c>
      <c r="AL678" s="10" t="str">
        <f t="shared" si="215"/>
        <v/>
      </c>
      <c r="AN678" s="2" t="str">
        <f>IF(Data!AC678&gt;0,Data!AC678-4,"")</f>
        <v/>
      </c>
      <c r="AO678" s="2" t="str">
        <f>IF(Data!AD678&gt;0,Data!AD678-4,"")</f>
        <v/>
      </c>
      <c r="AP678" s="2" t="str">
        <f>IF(Data!AE678&gt;0,Data!AE678-4,"")</f>
        <v/>
      </c>
      <c r="AQ678" s="2" t="str">
        <f>IF(Data!AF678&gt;0,Data!AF678-4,"")</f>
        <v/>
      </c>
      <c r="AR678" s="2" t="str">
        <f>IF(Data!AG678&gt;0,Data!AG678-4,"")</f>
        <v/>
      </c>
      <c r="AS678" s="2" t="str">
        <f>IF(Data!AH678&gt;0,Data!AH678-4,"")</f>
        <v/>
      </c>
      <c r="AT678" s="2" t="str">
        <f>IF(Data!AI678&gt;0,Data!AI678-4,"")</f>
        <v/>
      </c>
      <c r="AU678" s="2" t="str">
        <f>IF(Data!AJ678&gt;0,Data!AJ678-4,"")</f>
        <v/>
      </c>
      <c r="AW678" s="10" t="str">
        <f t="shared" si="216"/>
        <v/>
      </c>
      <c r="AX678" s="10" t="str">
        <f t="shared" si="217"/>
        <v/>
      </c>
      <c r="AY678" s="10" t="str">
        <f t="shared" si="218"/>
        <v/>
      </c>
      <c r="BA678" s="2" t="str">
        <f>IF(Data!AL678&gt;0,Data!AL678-4,"")</f>
        <v/>
      </c>
      <c r="BB678" s="2" t="str">
        <f>IF(Data!AM678&gt;0,Data!AM678-4,"")</f>
        <v/>
      </c>
      <c r="BC678" s="2" t="str">
        <f>IF(Data!AN678&gt;0,Data!AN678-4,"")</f>
        <v/>
      </c>
      <c r="BD678" s="2" t="str">
        <f>IF(Data!AO678&gt;0,Data!AO678-4,"")</f>
        <v/>
      </c>
      <c r="BE678" s="2" t="str">
        <f>IF(Data!AP678&gt;0,Data!AP678-4,"")</f>
        <v/>
      </c>
      <c r="BF678" s="2" t="str">
        <f>IF(Data!AQ678&gt;0,Data!AQ678-4,"")</f>
        <v/>
      </c>
      <c r="BG678" s="2" t="str">
        <f>IF(Data!AR678&gt;0,Data!AR678-4,"")</f>
        <v/>
      </c>
      <c r="BH678" s="2" t="str">
        <f>IF(Data!AS678&gt;0,Data!AS678-4,"")</f>
        <v/>
      </c>
      <c r="BJ678" s="10" t="str">
        <f t="shared" si="219"/>
        <v/>
      </c>
      <c r="BK678" s="10" t="str">
        <f t="shared" si="220"/>
        <v/>
      </c>
      <c r="BL678" s="10" t="str">
        <f t="shared" si="221"/>
        <v/>
      </c>
      <c r="BN678" s="2" t="str">
        <f>IF(Data!AU678&gt;0,Data!AU678-4,"")</f>
        <v/>
      </c>
      <c r="BO678" s="2" t="str">
        <f>IF(Data!AV678&gt;0,Data!AV678-4,"")</f>
        <v/>
      </c>
      <c r="BP678" s="2" t="str">
        <f>IF(Data!AW678&gt;0,Data!AW678-4,"")</f>
        <v/>
      </c>
      <c r="BQ678" s="2" t="str">
        <f>IF(Data!AX678&gt;0,Data!AX678-4,"")</f>
        <v/>
      </c>
      <c r="BR678" s="2" t="str">
        <f>IF(Data!AY678&gt;0,Data!AY678-4,"")</f>
        <v/>
      </c>
      <c r="BS678" s="2" t="str">
        <f>IF(Data!AZ678&gt;0,Data!AZ678-4,"")</f>
        <v/>
      </c>
      <c r="BT678" s="2" t="str">
        <f>IF(Data!BA678&gt;0,Data!BA678-4,"")</f>
        <v/>
      </c>
      <c r="BU678" s="2" t="str">
        <f>IF(Data!BB678&gt;0,Data!BB678-4,"")</f>
        <v/>
      </c>
      <c r="BW678" s="10" t="str">
        <f t="shared" si="222"/>
        <v/>
      </c>
      <c r="BX678" s="10" t="str">
        <f t="shared" si="223"/>
        <v/>
      </c>
      <c r="BY678" s="10" t="str">
        <f t="shared" si="224"/>
        <v/>
      </c>
      <c r="CA678" s="2" t="str">
        <f>IF(Data!BD678&gt;0,Data!BD678-4,"")</f>
        <v/>
      </c>
      <c r="CB678" s="2" t="str">
        <f>IF(Data!BE678&gt;0,Data!BE678-4,"")</f>
        <v/>
      </c>
      <c r="CC678" s="2" t="str">
        <f>IF(Data!BF678&gt;0,Data!BF678-4,"")</f>
        <v/>
      </c>
      <c r="CD678" s="2" t="str">
        <f>IF(Data!BG678&gt;0,Data!BG678-4,"")</f>
        <v/>
      </c>
      <c r="CE678" s="2" t="str">
        <f>IF(Data!BH678&gt;0,Data!BH678-4,"")</f>
        <v/>
      </c>
      <c r="CF678" s="2" t="str">
        <f>IF(Data!BI678&gt;0,Data!BI678-4,"")</f>
        <v/>
      </c>
      <c r="CG678" s="2" t="str">
        <f>IF(Data!BJ678&gt;0,Data!BJ678-4,"")</f>
        <v/>
      </c>
      <c r="CH678" s="2" t="str">
        <f>IF(Data!BK678&gt;0,Data!BK678-4,"")</f>
        <v/>
      </c>
      <c r="CK678" s="10" t="str">
        <f t="shared" si="225"/>
        <v/>
      </c>
      <c r="CL678" s="10" t="str">
        <f t="shared" si="226"/>
        <v/>
      </c>
      <c r="CM678" s="10" t="str">
        <f t="shared" si="227"/>
        <v/>
      </c>
    </row>
    <row r="679" spans="1:91" x14ac:dyDescent="0.25">
      <c r="A679" s="2" t="str">
        <f>IF(Data!B679&gt;0,Data!B679-4,"")</f>
        <v/>
      </c>
      <c r="B679" s="2" t="str">
        <f>IF(Data!C679&gt;0,Data!C679-4,"")</f>
        <v/>
      </c>
      <c r="C679" s="2" t="str">
        <f>IF(Data!D679&gt;0,Data!D679-4,"")</f>
        <v/>
      </c>
      <c r="D679" s="2" t="str">
        <f>IF(Data!E679&gt;0,Data!E679-4,"")</f>
        <v/>
      </c>
      <c r="E679" s="2" t="str">
        <f>IF(Data!F679&gt;0,Data!F679-4,"")</f>
        <v/>
      </c>
      <c r="F679" s="2" t="str">
        <f>IF(Data!G679&gt;0,Data!G679-4,"")</f>
        <v/>
      </c>
      <c r="G679" s="2" t="str">
        <f>IF(Data!H679&gt;0,Data!H679-4,"")</f>
        <v/>
      </c>
      <c r="H679" s="2" t="str">
        <f>IF(Data!I679&gt;0,Data!I679-4,"")</f>
        <v/>
      </c>
      <c r="J679" s="10" t="str">
        <f t="shared" si="228"/>
        <v/>
      </c>
      <c r="K679" s="10" t="str">
        <f t="shared" si="229"/>
        <v/>
      </c>
      <c r="L679" s="10" t="str">
        <f t="shared" si="230"/>
        <v/>
      </c>
      <c r="N679" s="2" t="str">
        <f>IF(Data!K679&gt;0,Data!K679-4,"")</f>
        <v/>
      </c>
      <c r="O679" s="2" t="str">
        <f>IF(Data!L679&gt;0,Data!L679-4,"")</f>
        <v/>
      </c>
      <c r="P679" s="2" t="str">
        <f>IF(Data!M679&gt;0,Data!M679-4,"")</f>
        <v/>
      </c>
      <c r="Q679" s="2" t="str">
        <f>IF(Data!N679&gt;0,Data!N679-4,"")</f>
        <v/>
      </c>
      <c r="R679" s="2" t="str">
        <f>IF(Data!O679&gt;0,Data!O679-4,"")</f>
        <v/>
      </c>
      <c r="S679" s="2" t="str">
        <f>IF(Data!P679&gt;0,Data!P679-4,"")</f>
        <v/>
      </c>
      <c r="T679" s="2" t="str">
        <f>IF(Data!Q679&gt;0,Data!Q679-4,"")</f>
        <v/>
      </c>
      <c r="U679" s="2" t="str">
        <f>IF(Data!R679&gt;0,Data!R679-4,"")</f>
        <v/>
      </c>
      <c r="V679" s="59"/>
      <c r="W679" s="10" t="str">
        <f t="shared" si="210"/>
        <v/>
      </c>
      <c r="X679" s="10" t="str">
        <f t="shared" si="211"/>
        <v/>
      </c>
      <c r="Y679" s="10" t="str">
        <f t="shared" si="212"/>
        <v/>
      </c>
      <c r="AA679" s="2" t="str">
        <f>IF(Data!T679&gt;0,Data!T679-4,"")</f>
        <v/>
      </c>
      <c r="AB679" s="2" t="str">
        <f>IF(Data!U679&gt;0,Data!U679-4,"")</f>
        <v/>
      </c>
      <c r="AC679" s="2" t="str">
        <f>IF(Data!V679&gt;0,Data!V679-4,"")</f>
        <v/>
      </c>
      <c r="AD679" s="2" t="str">
        <f>IF(Data!W679&gt;0,Data!W679-4,"")</f>
        <v/>
      </c>
      <c r="AE679" s="2" t="str">
        <f>IF(Data!X679&gt;0,Data!X679-4,"")</f>
        <v/>
      </c>
      <c r="AF679" s="2" t="str">
        <f>IF(Data!Y679&gt;0,Data!Y679-4,"")</f>
        <v/>
      </c>
      <c r="AG679" s="2" t="str">
        <f>IF(Data!Z679&gt;0,Data!Z679-4,"")</f>
        <v/>
      </c>
      <c r="AH679" s="2" t="str">
        <f>IF(Data!AA679&gt;0,Data!AA679-4,"")</f>
        <v/>
      </c>
      <c r="AJ679" s="10" t="str">
        <f t="shared" si="213"/>
        <v/>
      </c>
      <c r="AK679" s="10" t="str">
        <f t="shared" si="214"/>
        <v/>
      </c>
      <c r="AL679" s="10" t="str">
        <f t="shared" si="215"/>
        <v/>
      </c>
      <c r="AN679" s="2" t="str">
        <f>IF(Data!AC679&gt;0,Data!AC679-4,"")</f>
        <v/>
      </c>
      <c r="AO679" s="2" t="str">
        <f>IF(Data!AD679&gt;0,Data!AD679-4,"")</f>
        <v/>
      </c>
      <c r="AP679" s="2" t="str">
        <f>IF(Data!AE679&gt;0,Data!AE679-4,"")</f>
        <v/>
      </c>
      <c r="AQ679" s="2" t="str">
        <f>IF(Data!AF679&gt;0,Data!AF679-4,"")</f>
        <v/>
      </c>
      <c r="AR679" s="2" t="str">
        <f>IF(Data!AG679&gt;0,Data!AG679-4,"")</f>
        <v/>
      </c>
      <c r="AS679" s="2" t="str">
        <f>IF(Data!AH679&gt;0,Data!AH679-4,"")</f>
        <v/>
      </c>
      <c r="AT679" s="2" t="str">
        <f>IF(Data!AI679&gt;0,Data!AI679-4,"")</f>
        <v/>
      </c>
      <c r="AU679" s="2" t="str">
        <f>IF(Data!AJ679&gt;0,Data!AJ679-4,"")</f>
        <v/>
      </c>
      <c r="AW679" s="10" t="str">
        <f t="shared" si="216"/>
        <v/>
      </c>
      <c r="AX679" s="10" t="str">
        <f t="shared" si="217"/>
        <v/>
      </c>
      <c r="AY679" s="10" t="str">
        <f t="shared" si="218"/>
        <v/>
      </c>
      <c r="BA679" s="2" t="str">
        <f>IF(Data!AL679&gt;0,Data!AL679-4,"")</f>
        <v/>
      </c>
      <c r="BB679" s="2" t="str">
        <f>IF(Data!AM679&gt;0,Data!AM679-4,"")</f>
        <v/>
      </c>
      <c r="BC679" s="2" t="str">
        <f>IF(Data!AN679&gt;0,Data!AN679-4,"")</f>
        <v/>
      </c>
      <c r="BD679" s="2" t="str">
        <f>IF(Data!AO679&gt;0,Data!AO679-4,"")</f>
        <v/>
      </c>
      <c r="BE679" s="2" t="str">
        <f>IF(Data!AP679&gt;0,Data!AP679-4,"")</f>
        <v/>
      </c>
      <c r="BF679" s="2" t="str">
        <f>IF(Data!AQ679&gt;0,Data!AQ679-4,"")</f>
        <v/>
      </c>
      <c r="BG679" s="2" t="str">
        <f>IF(Data!AR679&gt;0,Data!AR679-4,"")</f>
        <v/>
      </c>
      <c r="BH679" s="2" t="str">
        <f>IF(Data!AS679&gt;0,Data!AS679-4,"")</f>
        <v/>
      </c>
      <c r="BJ679" s="10" t="str">
        <f t="shared" si="219"/>
        <v/>
      </c>
      <c r="BK679" s="10" t="str">
        <f t="shared" si="220"/>
        <v/>
      </c>
      <c r="BL679" s="10" t="str">
        <f t="shared" si="221"/>
        <v/>
      </c>
      <c r="BN679" s="2" t="str">
        <f>IF(Data!AU679&gt;0,Data!AU679-4,"")</f>
        <v/>
      </c>
      <c r="BO679" s="2" t="str">
        <f>IF(Data!AV679&gt;0,Data!AV679-4,"")</f>
        <v/>
      </c>
      <c r="BP679" s="2" t="str">
        <f>IF(Data!AW679&gt;0,Data!AW679-4,"")</f>
        <v/>
      </c>
      <c r="BQ679" s="2" t="str">
        <f>IF(Data!AX679&gt;0,Data!AX679-4,"")</f>
        <v/>
      </c>
      <c r="BR679" s="2" t="str">
        <f>IF(Data!AY679&gt;0,Data!AY679-4,"")</f>
        <v/>
      </c>
      <c r="BS679" s="2" t="str">
        <f>IF(Data!AZ679&gt;0,Data!AZ679-4,"")</f>
        <v/>
      </c>
      <c r="BT679" s="2" t="str">
        <f>IF(Data!BA679&gt;0,Data!BA679-4,"")</f>
        <v/>
      </c>
      <c r="BU679" s="2" t="str">
        <f>IF(Data!BB679&gt;0,Data!BB679-4,"")</f>
        <v/>
      </c>
      <c r="BW679" s="10" t="str">
        <f t="shared" si="222"/>
        <v/>
      </c>
      <c r="BX679" s="10" t="str">
        <f t="shared" si="223"/>
        <v/>
      </c>
      <c r="BY679" s="10" t="str">
        <f t="shared" si="224"/>
        <v/>
      </c>
      <c r="CA679" s="2" t="str">
        <f>IF(Data!BD679&gt;0,Data!BD679-4,"")</f>
        <v/>
      </c>
      <c r="CB679" s="2" t="str">
        <f>IF(Data!BE679&gt;0,Data!BE679-4,"")</f>
        <v/>
      </c>
      <c r="CC679" s="2" t="str">
        <f>IF(Data!BF679&gt;0,Data!BF679-4,"")</f>
        <v/>
      </c>
      <c r="CD679" s="2" t="str">
        <f>IF(Data!BG679&gt;0,Data!BG679-4,"")</f>
        <v/>
      </c>
      <c r="CE679" s="2" t="str">
        <f>IF(Data!BH679&gt;0,Data!BH679-4,"")</f>
        <v/>
      </c>
      <c r="CF679" s="2" t="str">
        <f>IF(Data!BI679&gt;0,Data!BI679-4,"")</f>
        <v/>
      </c>
      <c r="CG679" s="2" t="str">
        <f>IF(Data!BJ679&gt;0,Data!BJ679-4,"")</f>
        <v/>
      </c>
      <c r="CH679" s="2" t="str">
        <f>IF(Data!BK679&gt;0,Data!BK679-4,"")</f>
        <v/>
      </c>
      <c r="CK679" s="10" t="str">
        <f t="shared" si="225"/>
        <v/>
      </c>
      <c r="CL679" s="10" t="str">
        <f t="shared" si="226"/>
        <v/>
      </c>
      <c r="CM679" s="10" t="str">
        <f t="shared" si="227"/>
        <v/>
      </c>
    </row>
    <row r="680" spans="1:91" x14ac:dyDescent="0.25">
      <c r="A680" s="2" t="str">
        <f>IF(Data!B680&gt;0,Data!B680-4,"")</f>
        <v/>
      </c>
      <c r="B680" s="2" t="str">
        <f>IF(Data!C680&gt;0,Data!C680-4,"")</f>
        <v/>
      </c>
      <c r="C680" s="2" t="str">
        <f>IF(Data!D680&gt;0,Data!D680-4,"")</f>
        <v/>
      </c>
      <c r="D680" s="2" t="str">
        <f>IF(Data!E680&gt;0,Data!E680-4,"")</f>
        <v/>
      </c>
      <c r="E680" s="2" t="str">
        <f>IF(Data!F680&gt;0,Data!F680-4,"")</f>
        <v/>
      </c>
      <c r="F680" s="2" t="str">
        <f>IF(Data!G680&gt;0,Data!G680-4,"")</f>
        <v/>
      </c>
      <c r="G680" s="2" t="str">
        <f>IF(Data!H680&gt;0,Data!H680-4,"")</f>
        <v/>
      </c>
      <c r="H680" s="2" t="str">
        <f>IF(Data!I680&gt;0,Data!I680-4,"")</f>
        <v/>
      </c>
      <c r="J680" s="10" t="str">
        <f t="shared" si="228"/>
        <v/>
      </c>
      <c r="K680" s="10" t="str">
        <f t="shared" si="229"/>
        <v/>
      </c>
      <c r="L680" s="10" t="str">
        <f t="shared" si="230"/>
        <v/>
      </c>
      <c r="N680" s="2" t="str">
        <f>IF(Data!K680&gt;0,Data!K680-4,"")</f>
        <v/>
      </c>
      <c r="O680" s="2" t="str">
        <f>IF(Data!L680&gt;0,Data!L680-4,"")</f>
        <v/>
      </c>
      <c r="P680" s="2" t="str">
        <f>IF(Data!M680&gt;0,Data!M680-4,"")</f>
        <v/>
      </c>
      <c r="Q680" s="2" t="str">
        <f>IF(Data!N680&gt;0,Data!N680-4,"")</f>
        <v/>
      </c>
      <c r="R680" s="2" t="str">
        <f>IF(Data!O680&gt;0,Data!O680-4,"")</f>
        <v/>
      </c>
      <c r="S680" s="2" t="str">
        <f>IF(Data!P680&gt;0,Data!P680-4,"")</f>
        <v/>
      </c>
      <c r="T680" s="2" t="str">
        <f>IF(Data!Q680&gt;0,Data!Q680-4,"")</f>
        <v/>
      </c>
      <c r="U680" s="2" t="str">
        <f>IF(Data!R680&gt;0,Data!R680-4,"")</f>
        <v/>
      </c>
      <c r="V680" s="59"/>
      <c r="W680" s="10" t="str">
        <f t="shared" si="210"/>
        <v/>
      </c>
      <c r="X680" s="10" t="str">
        <f t="shared" si="211"/>
        <v/>
      </c>
      <c r="Y680" s="10" t="str">
        <f t="shared" si="212"/>
        <v/>
      </c>
      <c r="AA680" s="2" t="str">
        <f>IF(Data!T680&gt;0,Data!T680-4,"")</f>
        <v/>
      </c>
      <c r="AB680" s="2" t="str">
        <f>IF(Data!U680&gt;0,Data!U680-4,"")</f>
        <v/>
      </c>
      <c r="AC680" s="2" t="str">
        <f>IF(Data!V680&gt;0,Data!V680-4,"")</f>
        <v/>
      </c>
      <c r="AD680" s="2" t="str">
        <f>IF(Data!W680&gt;0,Data!W680-4,"")</f>
        <v/>
      </c>
      <c r="AE680" s="2" t="str">
        <f>IF(Data!X680&gt;0,Data!X680-4,"")</f>
        <v/>
      </c>
      <c r="AF680" s="2" t="str">
        <f>IF(Data!Y680&gt;0,Data!Y680-4,"")</f>
        <v/>
      </c>
      <c r="AG680" s="2" t="str">
        <f>IF(Data!Z680&gt;0,Data!Z680-4,"")</f>
        <v/>
      </c>
      <c r="AH680" s="2" t="str">
        <f>IF(Data!AA680&gt;0,Data!AA680-4,"")</f>
        <v/>
      </c>
      <c r="AJ680" s="10" t="str">
        <f t="shared" si="213"/>
        <v/>
      </c>
      <c r="AK680" s="10" t="str">
        <f t="shared" si="214"/>
        <v/>
      </c>
      <c r="AL680" s="10" t="str">
        <f t="shared" si="215"/>
        <v/>
      </c>
      <c r="AN680" s="2" t="str">
        <f>IF(Data!AC680&gt;0,Data!AC680-4,"")</f>
        <v/>
      </c>
      <c r="AO680" s="2" t="str">
        <f>IF(Data!AD680&gt;0,Data!AD680-4,"")</f>
        <v/>
      </c>
      <c r="AP680" s="2" t="str">
        <f>IF(Data!AE680&gt;0,Data!AE680-4,"")</f>
        <v/>
      </c>
      <c r="AQ680" s="2" t="str">
        <f>IF(Data!AF680&gt;0,Data!AF680-4,"")</f>
        <v/>
      </c>
      <c r="AR680" s="2" t="str">
        <f>IF(Data!AG680&gt;0,Data!AG680-4,"")</f>
        <v/>
      </c>
      <c r="AS680" s="2" t="str">
        <f>IF(Data!AH680&gt;0,Data!AH680-4,"")</f>
        <v/>
      </c>
      <c r="AT680" s="2" t="str">
        <f>IF(Data!AI680&gt;0,Data!AI680-4,"")</f>
        <v/>
      </c>
      <c r="AU680" s="2" t="str">
        <f>IF(Data!AJ680&gt;0,Data!AJ680-4,"")</f>
        <v/>
      </c>
      <c r="AW680" s="10" t="str">
        <f t="shared" si="216"/>
        <v/>
      </c>
      <c r="AX680" s="10" t="str">
        <f t="shared" si="217"/>
        <v/>
      </c>
      <c r="AY680" s="10" t="str">
        <f t="shared" si="218"/>
        <v/>
      </c>
      <c r="BA680" s="2" t="str">
        <f>IF(Data!AL680&gt;0,Data!AL680-4,"")</f>
        <v/>
      </c>
      <c r="BB680" s="2" t="str">
        <f>IF(Data!AM680&gt;0,Data!AM680-4,"")</f>
        <v/>
      </c>
      <c r="BC680" s="2" t="str">
        <f>IF(Data!AN680&gt;0,Data!AN680-4,"")</f>
        <v/>
      </c>
      <c r="BD680" s="2" t="str">
        <f>IF(Data!AO680&gt;0,Data!AO680-4,"")</f>
        <v/>
      </c>
      <c r="BE680" s="2" t="str">
        <f>IF(Data!AP680&gt;0,Data!AP680-4,"")</f>
        <v/>
      </c>
      <c r="BF680" s="2" t="str">
        <f>IF(Data!AQ680&gt;0,Data!AQ680-4,"")</f>
        <v/>
      </c>
      <c r="BG680" s="2" t="str">
        <f>IF(Data!AR680&gt;0,Data!AR680-4,"")</f>
        <v/>
      </c>
      <c r="BH680" s="2" t="str">
        <f>IF(Data!AS680&gt;0,Data!AS680-4,"")</f>
        <v/>
      </c>
      <c r="BJ680" s="10" t="str">
        <f t="shared" si="219"/>
        <v/>
      </c>
      <c r="BK680" s="10" t="str">
        <f t="shared" si="220"/>
        <v/>
      </c>
      <c r="BL680" s="10" t="str">
        <f t="shared" si="221"/>
        <v/>
      </c>
      <c r="BN680" s="2" t="str">
        <f>IF(Data!AU680&gt;0,Data!AU680-4,"")</f>
        <v/>
      </c>
      <c r="BO680" s="2" t="str">
        <f>IF(Data!AV680&gt;0,Data!AV680-4,"")</f>
        <v/>
      </c>
      <c r="BP680" s="2" t="str">
        <f>IF(Data!AW680&gt;0,Data!AW680-4,"")</f>
        <v/>
      </c>
      <c r="BQ680" s="2" t="str">
        <f>IF(Data!AX680&gt;0,Data!AX680-4,"")</f>
        <v/>
      </c>
      <c r="BR680" s="2" t="str">
        <f>IF(Data!AY680&gt;0,Data!AY680-4,"")</f>
        <v/>
      </c>
      <c r="BS680" s="2" t="str">
        <f>IF(Data!AZ680&gt;0,Data!AZ680-4,"")</f>
        <v/>
      </c>
      <c r="BT680" s="2" t="str">
        <f>IF(Data!BA680&gt;0,Data!BA680-4,"")</f>
        <v/>
      </c>
      <c r="BU680" s="2" t="str">
        <f>IF(Data!BB680&gt;0,Data!BB680-4,"")</f>
        <v/>
      </c>
      <c r="BW680" s="10" t="str">
        <f t="shared" si="222"/>
        <v/>
      </c>
      <c r="BX680" s="10" t="str">
        <f t="shared" si="223"/>
        <v/>
      </c>
      <c r="BY680" s="10" t="str">
        <f t="shared" si="224"/>
        <v/>
      </c>
      <c r="CA680" s="2" t="str">
        <f>IF(Data!BD680&gt;0,Data!BD680-4,"")</f>
        <v/>
      </c>
      <c r="CB680" s="2" t="str">
        <f>IF(Data!BE680&gt;0,Data!BE680-4,"")</f>
        <v/>
      </c>
      <c r="CC680" s="2" t="str">
        <f>IF(Data!BF680&gt;0,Data!BF680-4,"")</f>
        <v/>
      </c>
      <c r="CD680" s="2" t="str">
        <f>IF(Data!BG680&gt;0,Data!BG680-4,"")</f>
        <v/>
      </c>
      <c r="CE680" s="2" t="str">
        <f>IF(Data!BH680&gt;0,Data!BH680-4,"")</f>
        <v/>
      </c>
      <c r="CF680" s="2" t="str">
        <f>IF(Data!BI680&gt;0,Data!BI680-4,"")</f>
        <v/>
      </c>
      <c r="CG680" s="2" t="str">
        <f>IF(Data!BJ680&gt;0,Data!BJ680-4,"")</f>
        <v/>
      </c>
      <c r="CH680" s="2" t="str">
        <f>IF(Data!BK680&gt;0,Data!BK680-4,"")</f>
        <v/>
      </c>
      <c r="CK680" s="10" t="str">
        <f t="shared" si="225"/>
        <v/>
      </c>
      <c r="CL680" s="10" t="str">
        <f t="shared" si="226"/>
        <v/>
      </c>
      <c r="CM680" s="10" t="str">
        <f t="shared" si="227"/>
        <v/>
      </c>
    </row>
    <row r="681" spans="1:91" x14ac:dyDescent="0.25">
      <c r="A681" s="2" t="str">
        <f>IF(Data!B681&gt;0,Data!B681-4,"")</f>
        <v/>
      </c>
      <c r="B681" s="2" t="str">
        <f>IF(Data!C681&gt;0,Data!C681-4,"")</f>
        <v/>
      </c>
      <c r="C681" s="2" t="str">
        <f>IF(Data!D681&gt;0,Data!D681-4,"")</f>
        <v/>
      </c>
      <c r="D681" s="2" t="str">
        <f>IF(Data!E681&gt;0,Data!E681-4,"")</f>
        <v/>
      </c>
      <c r="E681" s="2" t="str">
        <f>IF(Data!F681&gt;0,Data!F681-4,"")</f>
        <v/>
      </c>
      <c r="F681" s="2" t="str">
        <f>IF(Data!G681&gt;0,Data!G681-4,"")</f>
        <v/>
      </c>
      <c r="G681" s="2" t="str">
        <f>IF(Data!H681&gt;0,Data!H681-4,"")</f>
        <v/>
      </c>
      <c r="H681" s="2" t="str">
        <f>IF(Data!I681&gt;0,Data!I681-4,"")</f>
        <v/>
      </c>
      <c r="J681" s="10" t="str">
        <f t="shared" si="228"/>
        <v/>
      </c>
      <c r="K681" s="10" t="str">
        <f t="shared" si="229"/>
        <v/>
      </c>
      <c r="L681" s="10" t="str">
        <f t="shared" si="230"/>
        <v/>
      </c>
      <c r="N681" s="2" t="str">
        <f>IF(Data!K681&gt;0,Data!K681-4,"")</f>
        <v/>
      </c>
      <c r="O681" s="2" t="str">
        <f>IF(Data!L681&gt;0,Data!L681-4,"")</f>
        <v/>
      </c>
      <c r="P681" s="2" t="str">
        <f>IF(Data!M681&gt;0,Data!M681-4,"")</f>
        <v/>
      </c>
      <c r="Q681" s="2" t="str">
        <f>IF(Data!N681&gt;0,Data!N681-4,"")</f>
        <v/>
      </c>
      <c r="R681" s="2" t="str">
        <f>IF(Data!O681&gt;0,Data!O681-4,"")</f>
        <v/>
      </c>
      <c r="S681" s="2" t="str">
        <f>IF(Data!P681&gt;0,Data!P681-4,"")</f>
        <v/>
      </c>
      <c r="T681" s="2" t="str">
        <f>IF(Data!Q681&gt;0,Data!Q681-4,"")</f>
        <v/>
      </c>
      <c r="U681" s="2" t="str">
        <f>IF(Data!R681&gt;0,Data!R681-4,"")</f>
        <v/>
      </c>
      <c r="V681" s="59"/>
      <c r="W681" s="10" t="str">
        <f t="shared" si="210"/>
        <v/>
      </c>
      <c r="X681" s="10" t="str">
        <f t="shared" si="211"/>
        <v/>
      </c>
      <c r="Y681" s="10" t="str">
        <f t="shared" si="212"/>
        <v/>
      </c>
      <c r="AA681" s="2" t="str">
        <f>IF(Data!T681&gt;0,Data!T681-4,"")</f>
        <v/>
      </c>
      <c r="AB681" s="2" t="str">
        <f>IF(Data!U681&gt;0,Data!U681-4,"")</f>
        <v/>
      </c>
      <c r="AC681" s="2" t="str">
        <f>IF(Data!V681&gt;0,Data!V681-4,"")</f>
        <v/>
      </c>
      <c r="AD681" s="2" t="str">
        <f>IF(Data!W681&gt;0,Data!W681-4,"")</f>
        <v/>
      </c>
      <c r="AE681" s="2" t="str">
        <f>IF(Data!X681&gt;0,Data!X681-4,"")</f>
        <v/>
      </c>
      <c r="AF681" s="2" t="str">
        <f>IF(Data!Y681&gt;0,Data!Y681-4,"")</f>
        <v/>
      </c>
      <c r="AG681" s="2" t="str">
        <f>IF(Data!Z681&gt;0,Data!Z681-4,"")</f>
        <v/>
      </c>
      <c r="AH681" s="2" t="str">
        <f>IF(Data!AA681&gt;0,Data!AA681-4,"")</f>
        <v/>
      </c>
      <c r="AJ681" s="10" t="str">
        <f t="shared" si="213"/>
        <v/>
      </c>
      <c r="AK681" s="10" t="str">
        <f t="shared" si="214"/>
        <v/>
      </c>
      <c r="AL681" s="10" t="str">
        <f t="shared" si="215"/>
        <v/>
      </c>
      <c r="AN681" s="2" t="str">
        <f>IF(Data!AC681&gt;0,Data!AC681-4,"")</f>
        <v/>
      </c>
      <c r="AO681" s="2" t="str">
        <f>IF(Data!AD681&gt;0,Data!AD681-4,"")</f>
        <v/>
      </c>
      <c r="AP681" s="2" t="str">
        <f>IF(Data!AE681&gt;0,Data!AE681-4,"")</f>
        <v/>
      </c>
      <c r="AQ681" s="2" t="str">
        <f>IF(Data!AF681&gt;0,Data!AF681-4,"")</f>
        <v/>
      </c>
      <c r="AR681" s="2" t="str">
        <f>IF(Data!AG681&gt;0,Data!AG681-4,"")</f>
        <v/>
      </c>
      <c r="AS681" s="2" t="str">
        <f>IF(Data!AH681&gt;0,Data!AH681-4,"")</f>
        <v/>
      </c>
      <c r="AT681" s="2" t="str">
        <f>IF(Data!AI681&gt;0,Data!AI681-4,"")</f>
        <v/>
      </c>
      <c r="AU681" s="2" t="str">
        <f>IF(Data!AJ681&gt;0,Data!AJ681-4,"")</f>
        <v/>
      </c>
      <c r="AW681" s="10" t="str">
        <f t="shared" si="216"/>
        <v/>
      </c>
      <c r="AX681" s="10" t="str">
        <f t="shared" si="217"/>
        <v/>
      </c>
      <c r="AY681" s="10" t="str">
        <f t="shared" si="218"/>
        <v/>
      </c>
      <c r="BA681" s="2" t="str">
        <f>IF(Data!AL681&gt;0,Data!AL681-4,"")</f>
        <v/>
      </c>
      <c r="BB681" s="2" t="str">
        <f>IF(Data!AM681&gt;0,Data!AM681-4,"")</f>
        <v/>
      </c>
      <c r="BC681" s="2" t="str">
        <f>IF(Data!AN681&gt;0,Data!AN681-4,"")</f>
        <v/>
      </c>
      <c r="BD681" s="2" t="str">
        <f>IF(Data!AO681&gt;0,Data!AO681-4,"")</f>
        <v/>
      </c>
      <c r="BE681" s="2" t="str">
        <f>IF(Data!AP681&gt;0,Data!AP681-4,"")</f>
        <v/>
      </c>
      <c r="BF681" s="2" t="str">
        <f>IF(Data!AQ681&gt;0,Data!AQ681-4,"")</f>
        <v/>
      </c>
      <c r="BG681" s="2" t="str">
        <f>IF(Data!AR681&gt;0,Data!AR681-4,"")</f>
        <v/>
      </c>
      <c r="BH681" s="2" t="str">
        <f>IF(Data!AS681&gt;0,Data!AS681-4,"")</f>
        <v/>
      </c>
      <c r="BJ681" s="10" t="str">
        <f t="shared" si="219"/>
        <v/>
      </c>
      <c r="BK681" s="10" t="str">
        <f t="shared" si="220"/>
        <v/>
      </c>
      <c r="BL681" s="10" t="str">
        <f t="shared" si="221"/>
        <v/>
      </c>
      <c r="BN681" s="2" t="str">
        <f>IF(Data!AU681&gt;0,Data!AU681-4,"")</f>
        <v/>
      </c>
      <c r="BO681" s="2" t="str">
        <f>IF(Data!AV681&gt;0,Data!AV681-4,"")</f>
        <v/>
      </c>
      <c r="BP681" s="2" t="str">
        <f>IF(Data!AW681&gt;0,Data!AW681-4,"")</f>
        <v/>
      </c>
      <c r="BQ681" s="2" t="str">
        <f>IF(Data!AX681&gt;0,Data!AX681-4,"")</f>
        <v/>
      </c>
      <c r="BR681" s="2" t="str">
        <f>IF(Data!AY681&gt;0,Data!AY681-4,"")</f>
        <v/>
      </c>
      <c r="BS681" s="2" t="str">
        <f>IF(Data!AZ681&gt;0,Data!AZ681-4,"")</f>
        <v/>
      </c>
      <c r="BT681" s="2" t="str">
        <f>IF(Data!BA681&gt;0,Data!BA681-4,"")</f>
        <v/>
      </c>
      <c r="BU681" s="2" t="str">
        <f>IF(Data!BB681&gt;0,Data!BB681-4,"")</f>
        <v/>
      </c>
      <c r="BW681" s="10" t="str">
        <f t="shared" si="222"/>
        <v/>
      </c>
      <c r="BX681" s="10" t="str">
        <f t="shared" si="223"/>
        <v/>
      </c>
      <c r="BY681" s="10" t="str">
        <f t="shared" si="224"/>
        <v/>
      </c>
      <c r="CA681" s="2" t="str">
        <f>IF(Data!BD681&gt;0,Data!BD681-4,"")</f>
        <v/>
      </c>
      <c r="CB681" s="2" t="str">
        <f>IF(Data!BE681&gt;0,Data!BE681-4,"")</f>
        <v/>
      </c>
      <c r="CC681" s="2" t="str">
        <f>IF(Data!BF681&gt;0,Data!BF681-4,"")</f>
        <v/>
      </c>
      <c r="CD681" s="2" t="str">
        <f>IF(Data!BG681&gt;0,Data!BG681-4,"")</f>
        <v/>
      </c>
      <c r="CE681" s="2" t="str">
        <f>IF(Data!BH681&gt;0,Data!BH681-4,"")</f>
        <v/>
      </c>
      <c r="CF681" s="2" t="str">
        <f>IF(Data!BI681&gt;0,Data!BI681-4,"")</f>
        <v/>
      </c>
      <c r="CG681" s="2" t="str">
        <f>IF(Data!BJ681&gt;0,Data!BJ681-4,"")</f>
        <v/>
      </c>
      <c r="CH681" s="2" t="str">
        <f>IF(Data!BK681&gt;0,Data!BK681-4,"")</f>
        <v/>
      </c>
      <c r="CK681" s="10" t="str">
        <f t="shared" si="225"/>
        <v/>
      </c>
      <c r="CL681" s="10" t="str">
        <f t="shared" si="226"/>
        <v/>
      </c>
      <c r="CM681" s="10" t="str">
        <f t="shared" si="227"/>
        <v/>
      </c>
    </row>
    <row r="682" spans="1:91" x14ac:dyDescent="0.25">
      <c r="A682" s="2" t="str">
        <f>IF(Data!B682&gt;0,Data!B682-4,"")</f>
        <v/>
      </c>
      <c r="B682" s="2" t="str">
        <f>IF(Data!C682&gt;0,Data!C682-4,"")</f>
        <v/>
      </c>
      <c r="C682" s="2" t="str">
        <f>IF(Data!D682&gt;0,Data!D682-4,"")</f>
        <v/>
      </c>
      <c r="D682" s="2" t="str">
        <f>IF(Data!E682&gt;0,Data!E682-4,"")</f>
        <v/>
      </c>
      <c r="E682" s="2" t="str">
        <f>IF(Data!F682&gt;0,Data!F682-4,"")</f>
        <v/>
      </c>
      <c r="F682" s="2" t="str">
        <f>IF(Data!G682&gt;0,Data!G682-4,"")</f>
        <v/>
      </c>
      <c r="G682" s="2" t="str">
        <f>IF(Data!H682&gt;0,Data!H682-4,"")</f>
        <v/>
      </c>
      <c r="H682" s="2" t="str">
        <f>IF(Data!I682&gt;0,Data!I682-4,"")</f>
        <v/>
      </c>
      <c r="J682" s="10" t="str">
        <f t="shared" si="228"/>
        <v/>
      </c>
      <c r="K682" s="10" t="str">
        <f t="shared" si="229"/>
        <v/>
      </c>
      <c r="L682" s="10" t="str">
        <f t="shared" si="230"/>
        <v/>
      </c>
      <c r="N682" s="2" t="str">
        <f>IF(Data!K682&gt;0,Data!K682-4,"")</f>
        <v/>
      </c>
      <c r="O682" s="2" t="str">
        <f>IF(Data!L682&gt;0,Data!L682-4,"")</f>
        <v/>
      </c>
      <c r="P682" s="2" t="str">
        <f>IF(Data!M682&gt;0,Data!M682-4,"")</f>
        <v/>
      </c>
      <c r="Q682" s="2" t="str">
        <f>IF(Data!N682&gt;0,Data!N682-4,"")</f>
        <v/>
      </c>
      <c r="R682" s="2" t="str">
        <f>IF(Data!O682&gt;0,Data!O682-4,"")</f>
        <v/>
      </c>
      <c r="S682" s="2" t="str">
        <f>IF(Data!P682&gt;0,Data!P682-4,"")</f>
        <v/>
      </c>
      <c r="T682" s="2" t="str">
        <f>IF(Data!Q682&gt;0,Data!Q682-4,"")</f>
        <v/>
      </c>
      <c r="U682" s="2" t="str">
        <f>IF(Data!R682&gt;0,Data!R682-4,"")</f>
        <v/>
      </c>
      <c r="V682" s="59"/>
      <c r="W682" s="10" t="str">
        <f t="shared" si="210"/>
        <v/>
      </c>
      <c r="X682" s="10" t="str">
        <f t="shared" si="211"/>
        <v/>
      </c>
      <c r="Y682" s="10" t="str">
        <f t="shared" si="212"/>
        <v/>
      </c>
      <c r="AA682" s="2" t="str">
        <f>IF(Data!T682&gt;0,Data!T682-4,"")</f>
        <v/>
      </c>
      <c r="AB682" s="2" t="str">
        <f>IF(Data!U682&gt;0,Data!U682-4,"")</f>
        <v/>
      </c>
      <c r="AC682" s="2" t="str">
        <f>IF(Data!V682&gt;0,Data!V682-4,"")</f>
        <v/>
      </c>
      <c r="AD682" s="2" t="str">
        <f>IF(Data!W682&gt;0,Data!W682-4,"")</f>
        <v/>
      </c>
      <c r="AE682" s="2" t="str">
        <f>IF(Data!X682&gt;0,Data!X682-4,"")</f>
        <v/>
      </c>
      <c r="AF682" s="2" t="str">
        <f>IF(Data!Y682&gt;0,Data!Y682-4,"")</f>
        <v/>
      </c>
      <c r="AG682" s="2" t="str">
        <f>IF(Data!Z682&gt;0,Data!Z682-4,"")</f>
        <v/>
      </c>
      <c r="AH682" s="2" t="str">
        <f>IF(Data!AA682&gt;0,Data!AA682-4,"")</f>
        <v/>
      </c>
      <c r="AJ682" s="10" t="str">
        <f t="shared" si="213"/>
        <v/>
      </c>
      <c r="AK682" s="10" t="str">
        <f t="shared" si="214"/>
        <v/>
      </c>
      <c r="AL682" s="10" t="str">
        <f t="shared" si="215"/>
        <v/>
      </c>
      <c r="AN682" s="2" t="str">
        <f>IF(Data!AC682&gt;0,Data!AC682-4,"")</f>
        <v/>
      </c>
      <c r="AO682" s="2" t="str">
        <f>IF(Data!AD682&gt;0,Data!AD682-4,"")</f>
        <v/>
      </c>
      <c r="AP682" s="2" t="str">
        <f>IF(Data!AE682&gt;0,Data!AE682-4,"")</f>
        <v/>
      </c>
      <c r="AQ682" s="2" t="str">
        <f>IF(Data!AF682&gt;0,Data!AF682-4,"")</f>
        <v/>
      </c>
      <c r="AR682" s="2" t="str">
        <f>IF(Data!AG682&gt;0,Data!AG682-4,"")</f>
        <v/>
      </c>
      <c r="AS682" s="2" t="str">
        <f>IF(Data!AH682&gt;0,Data!AH682-4,"")</f>
        <v/>
      </c>
      <c r="AT682" s="2" t="str">
        <f>IF(Data!AI682&gt;0,Data!AI682-4,"")</f>
        <v/>
      </c>
      <c r="AU682" s="2" t="str">
        <f>IF(Data!AJ682&gt;0,Data!AJ682-4,"")</f>
        <v/>
      </c>
      <c r="AW682" s="10" t="str">
        <f t="shared" si="216"/>
        <v/>
      </c>
      <c r="AX682" s="10" t="str">
        <f t="shared" si="217"/>
        <v/>
      </c>
      <c r="AY682" s="10" t="str">
        <f t="shared" si="218"/>
        <v/>
      </c>
      <c r="BA682" s="2" t="str">
        <f>IF(Data!AL682&gt;0,Data!AL682-4,"")</f>
        <v/>
      </c>
      <c r="BB682" s="2" t="str">
        <f>IF(Data!AM682&gt;0,Data!AM682-4,"")</f>
        <v/>
      </c>
      <c r="BC682" s="2" t="str">
        <f>IF(Data!AN682&gt;0,Data!AN682-4,"")</f>
        <v/>
      </c>
      <c r="BD682" s="2" t="str">
        <f>IF(Data!AO682&gt;0,Data!AO682-4,"")</f>
        <v/>
      </c>
      <c r="BE682" s="2" t="str">
        <f>IF(Data!AP682&gt;0,Data!AP682-4,"")</f>
        <v/>
      </c>
      <c r="BF682" s="2" t="str">
        <f>IF(Data!AQ682&gt;0,Data!AQ682-4,"")</f>
        <v/>
      </c>
      <c r="BG682" s="2" t="str">
        <f>IF(Data!AR682&gt;0,Data!AR682-4,"")</f>
        <v/>
      </c>
      <c r="BH682" s="2" t="str">
        <f>IF(Data!AS682&gt;0,Data!AS682-4,"")</f>
        <v/>
      </c>
      <c r="BJ682" s="10" t="str">
        <f t="shared" si="219"/>
        <v/>
      </c>
      <c r="BK682" s="10" t="str">
        <f t="shared" si="220"/>
        <v/>
      </c>
      <c r="BL682" s="10" t="str">
        <f t="shared" si="221"/>
        <v/>
      </c>
      <c r="BN682" s="2" t="str">
        <f>IF(Data!AU682&gt;0,Data!AU682-4,"")</f>
        <v/>
      </c>
      <c r="BO682" s="2" t="str">
        <f>IF(Data!AV682&gt;0,Data!AV682-4,"")</f>
        <v/>
      </c>
      <c r="BP682" s="2" t="str">
        <f>IF(Data!AW682&gt;0,Data!AW682-4,"")</f>
        <v/>
      </c>
      <c r="BQ682" s="2" t="str">
        <f>IF(Data!AX682&gt;0,Data!AX682-4,"")</f>
        <v/>
      </c>
      <c r="BR682" s="2" t="str">
        <f>IF(Data!AY682&gt;0,Data!AY682-4,"")</f>
        <v/>
      </c>
      <c r="BS682" s="2" t="str">
        <f>IF(Data!AZ682&gt;0,Data!AZ682-4,"")</f>
        <v/>
      </c>
      <c r="BT682" s="2" t="str">
        <f>IF(Data!BA682&gt;0,Data!BA682-4,"")</f>
        <v/>
      </c>
      <c r="BU682" s="2" t="str">
        <f>IF(Data!BB682&gt;0,Data!BB682-4,"")</f>
        <v/>
      </c>
      <c r="BW682" s="10" t="str">
        <f t="shared" si="222"/>
        <v/>
      </c>
      <c r="BX682" s="10" t="str">
        <f t="shared" si="223"/>
        <v/>
      </c>
      <c r="BY682" s="10" t="str">
        <f t="shared" si="224"/>
        <v/>
      </c>
      <c r="CA682" s="2" t="str">
        <f>IF(Data!BD682&gt;0,Data!BD682-4,"")</f>
        <v/>
      </c>
      <c r="CB682" s="2" t="str">
        <f>IF(Data!BE682&gt;0,Data!BE682-4,"")</f>
        <v/>
      </c>
      <c r="CC682" s="2" t="str">
        <f>IF(Data!BF682&gt;0,Data!BF682-4,"")</f>
        <v/>
      </c>
      <c r="CD682" s="2" t="str">
        <f>IF(Data!BG682&gt;0,Data!BG682-4,"")</f>
        <v/>
      </c>
      <c r="CE682" s="2" t="str">
        <f>IF(Data!BH682&gt;0,Data!BH682-4,"")</f>
        <v/>
      </c>
      <c r="CF682" s="2" t="str">
        <f>IF(Data!BI682&gt;0,Data!BI682-4,"")</f>
        <v/>
      </c>
      <c r="CG682" s="2" t="str">
        <f>IF(Data!BJ682&gt;0,Data!BJ682-4,"")</f>
        <v/>
      </c>
      <c r="CH682" s="2" t="str">
        <f>IF(Data!BK682&gt;0,Data!BK682-4,"")</f>
        <v/>
      </c>
      <c r="CK682" s="10" t="str">
        <f t="shared" si="225"/>
        <v/>
      </c>
      <c r="CL682" s="10" t="str">
        <f t="shared" si="226"/>
        <v/>
      </c>
      <c r="CM682" s="10" t="str">
        <f t="shared" si="227"/>
        <v/>
      </c>
    </row>
    <row r="683" spans="1:91" x14ac:dyDescent="0.25">
      <c r="A683" s="2" t="str">
        <f>IF(Data!B683&gt;0,Data!B683-4,"")</f>
        <v/>
      </c>
      <c r="B683" s="2" t="str">
        <f>IF(Data!C683&gt;0,Data!C683-4,"")</f>
        <v/>
      </c>
      <c r="C683" s="2" t="str">
        <f>IF(Data!D683&gt;0,Data!D683-4,"")</f>
        <v/>
      </c>
      <c r="D683" s="2" t="str">
        <f>IF(Data!E683&gt;0,Data!E683-4,"")</f>
        <v/>
      </c>
      <c r="E683" s="2" t="str">
        <f>IF(Data!F683&gt;0,Data!F683-4,"")</f>
        <v/>
      </c>
      <c r="F683" s="2" t="str">
        <f>IF(Data!G683&gt;0,Data!G683-4,"")</f>
        <v/>
      </c>
      <c r="G683" s="2" t="str">
        <f>IF(Data!H683&gt;0,Data!H683-4,"")</f>
        <v/>
      </c>
      <c r="H683" s="2" t="str">
        <f>IF(Data!I683&gt;0,Data!I683-4,"")</f>
        <v/>
      </c>
      <c r="J683" s="10" t="str">
        <f t="shared" si="228"/>
        <v/>
      </c>
      <c r="K683" s="10" t="str">
        <f t="shared" si="229"/>
        <v/>
      </c>
      <c r="L683" s="10" t="str">
        <f t="shared" si="230"/>
        <v/>
      </c>
      <c r="N683" s="2" t="str">
        <f>IF(Data!K683&gt;0,Data!K683-4,"")</f>
        <v/>
      </c>
      <c r="O683" s="2" t="str">
        <f>IF(Data!L683&gt;0,Data!L683-4,"")</f>
        <v/>
      </c>
      <c r="P683" s="2" t="str">
        <f>IF(Data!M683&gt;0,Data!M683-4,"")</f>
        <v/>
      </c>
      <c r="Q683" s="2" t="str">
        <f>IF(Data!N683&gt;0,Data!N683-4,"")</f>
        <v/>
      </c>
      <c r="R683" s="2" t="str">
        <f>IF(Data!O683&gt;0,Data!O683-4,"")</f>
        <v/>
      </c>
      <c r="S683" s="2" t="str">
        <f>IF(Data!P683&gt;0,Data!P683-4,"")</f>
        <v/>
      </c>
      <c r="T683" s="2" t="str">
        <f>IF(Data!Q683&gt;0,Data!Q683-4,"")</f>
        <v/>
      </c>
      <c r="U683" s="2" t="str">
        <f>IF(Data!R683&gt;0,Data!R683-4,"")</f>
        <v/>
      </c>
      <c r="V683" s="59"/>
      <c r="W683" s="10" t="str">
        <f t="shared" si="210"/>
        <v/>
      </c>
      <c r="X683" s="10" t="str">
        <f t="shared" si="211"/>
        <v/>
      </c>
      <c r="Y683" s="10" t="str">
        <f t="shared" si="212"/>
        <v/>
      </c>
      <c r="AA683" s="2" t="str">
        <f>IF(Data!T683&gt;0,Data!T683-4,"")</f>
        <v/>
      </c>
      <c r="AB683" s="2" t="str">
        <f>IF(Data!U683&gt;0,Data!U683-4,"")</f>
        <v/>
      </c>
      <c r="AC683" s="2" t="str">
        <f>IF(Data!V683&gt;0,Data!V683-4,"")</f>
        <v/>
      </c>
      <c r="AD683" s="2" t="str">
        <f>IF(Data!W683&gt;0,Data!W683-4,"")</f>
        <v/>
      </c>
      <c r="AE683" s="2" t="str">
        <f>IF(Data!X683&gt;0,Data!X683-4,"")</f>
        <v/>
      </c>
      <c r="AF683" s="2" t="str">
        <f>IF(Data!Y683&gt;0,Data!Y683-4,"")</f>
        <v/>
      </c>
      <c r="AG683" s="2" t="str">
        <f>IF(Data!Z683&gt;0,Data!Z683-4,"")</f>
        <v/>
      </c>
      <c r="AH683" s="2" t="str">
        <f>IF(Data!AA683&gt;0,Data!AA683-4,"")</f>
        <v/>
      </c>
      <c r="AJ683" s="10" t="str">
        <f t="shared" si="213"/>
        <v/>
      </c>
      <c r="AK683" s="10" t="str">
        <f t="shared" si="214"/>
        <v/>
      </c>
      <c r="AL683" s="10" t="str">
        <f t="shared" si="215"/>
        <v/>
      </c>
      <c r="AN683" s="2" t="str">
        <f>IF(Data!AC683&gt;0,Data!AC683-4,"")</f>
        <v/>
      </c>
      <c r="AO683" s="2" t="str">
        <f>IF(Data!AD683&gt;0,Data!AD683-4,"")</f>
        <v/>
      </c>
      <c r="AP683" s="2" t="str">
        <f>IF(Data!AE683&gt;0,Data!AE683-4,"")</f>
        <v/>
      </c>
      <c r="AQ683" s="2" t="str">
        <f>IF(Data!AF683&gt;0,Data!AF683-4,"")</f>
        <v/>
      </c>
      <c r="AR683" s="2" t="str">
        <f>IF(Data!AG683&gt;0,Data!AG683-4,"")</f>
        <v/>
      </c>
      <c r="AS683" s="2" t="str">
        <f>IF(Data!AH683&gt;0,Data!AH683-4,"")</f>
        <v/>
      </c>
      <c r="AT683" s="2" t="str">
        <f>IF(Data!AI683&gt;0,Data!AI683-4,"")</f>
        <v/>
      </c>
      <c r="AU683" s="2" t="str">
        <f>IF(Data!AJ683&gt;0,Data!AJ683-4,"")</f>
        <v/>
      </c>
      <c r="AW683" s="10" t="str">
        <f t="shared" si="216"/>
        <v/>
      </c>
      <c r="AX683" s="10" t="str">
        <f t="shared" si="217"/>
        <v/>
      </c>
      <c r="AY683" s="10" t="str">
        <f t="shared" si="218"/>
        <v/>
      </c>
      <c r="BA683" s="2" t="str">
        <f>IF(Data!AL683&gt;0,Data!AL683-4,"")</f>
        <v/>
      </c>
      <c r="BB683" s="2" t="str">
        <f>IF(Data!AM683&gt;0,Data!AM683-4,"")</f>
        <v/>
      </c>
      <c r="BC683" s="2" t="str">
        <f>IF(Data!AN683&gt;0,Data!AN683-4,"")</f>
        <v/>
      </c>
      <c r="BD683" s="2" t="str">
        <f>IF(Data!AO683&gt;0,Data!AO683-4,"")</f>
        <v/>
      </c>
      <c r="BE683" s="2" t="str">
        <f>IF(Data!AP683&gt;0,Data!AP683-4,"")</f>
        <v/>
      </c>
      <c r="BF683" s="2" t="str">
        <f>IF(Data!AQ683&gt;0,Data!AQ683-4,"")</f>
        <v/>
      </c>
      <c r="BG683" s="2" t="str">
        <f>IF(Data!AR683&gt;0,Data!AR683-4,"")</f>
        <v/>
      </c>
      <c r="BH683" s="2" t="str">
        <f>IF(Data!AS683&gt;0,Data!AS683-4,"")</f>
        <v/>
      </c>
      <c r="BJ683" s="10" t="str">
        <f t="shared" si="219"/>
        <v/>
      </c>
      <c r="BK683" s="10" t="str">
        <f t="shared" si="220"/>
        <v/>
      </c>
      <c r="BL683" s="10" t="str">
        <f t="shared" si="221"/>
        <v/>
      </c>
      <c r="BN683" s="2" t="str">
        <f>IF(Data!AU683&gt;0,Data!AU683-4,"")</f>
        <v/>
      </c>
      <c r="BO683" s="2" t="str">
        <f>IF(Data!AV683&gt;0,Data!AV683-4,"")</f>
        <v/>
      </c>
      <c r="BP683" s="2" t="str">
        <f>IF(Data!AW683&gt;0,Data!AW683-4,"")</f>
        <v/>
      </c>
      <c r="BQ683" s="2" t="str">
        <f>IF(Data!AX683&gt;0,Data!AX683-4,"")</f>
        <v/>
      </c>
      <c r="BR683" s="2" t="str">
        <f>IF(Data!AY683&gt;0,Data!AY683-4,"")</f>
        <v/>
      </c>
      <c r="BS683" s="2" t="str">
        <f>IF(Data!AZ683&gt;0,Data!AZ683-4,"")</f>
        <v/>
      </c>
      <c r="BT683" s="2" t="str">
        <f>IF(Data!BA683&gt;0,Data!BA683-4,"")</f>
        <v/>
      </c>
      <c r="BU683" s="2" t="str">
        <f>IF(Data!BB683&gt;0,Data!BB683-4,"")</f>
        <v/>
      </c>
      <c r="BW683" s="10" t="str">
        <f t="shared" si="222"/>
        <v/>
      </c>
      <c r="BX683" s="10" t="str">
        <f t="shared" si="223"/>
        <v/>
      </c>
      <c r="BY683" s="10" t="str">
        <f t="shared" si="224"/>
        <v/>
      </c>
      <c r="CA683" s="2" t="str">
        <f>IF(Data!BD683&gt;0,Data!BD683-4,"")</f>
        <v/>
      </c>
      <c r="CB683" s="2" t="str">
        <f>IF(Data!BE683&gt;0,Data!BE683-4,"")</f>
        <v/>
      </c>
      <c r="CC683" s="2" t="str">
        <f>IF(Data!BF683&gt;0,Data!BF683-4,"")</f>
        <v/>
      </c>
      <c r="CD683" s="2" t="str">
        <f>IF(Data!BG683&gt;0,Data!BG683-4,"")</f>
        <v/>
      </c>
      <c r="CE683" s="2" t="str">
        <f>IF(Data!BH683&gt;0,Data!BH683-4,"")</f>
        <v/>
      </c>
      <c r="CF683" s="2" t="str">
        <f>IF(Data!BI683&gt;0,Data!BI683-4,"")</f>
        <v/>
      </c>
      <c r="CG683" s="2" t="str">
        <f>IF(Data!BJ683&gt;0,Data!BJ683-4,"")</f>
        <v/>
      </c>
      <c r="CH683" s="2" t="str">
        <f>IF(Data!BK683&gt;0,Data!BK683-4,"")</f>
        <v/>
      </c>
      <c r="CK683" s="10" t="str">
        <f t="shared" si="225"/>
        <v/>
      </c>
      <c r="CL683" s="10" t="str">
        <f t="shared" si="226"/>
        <v/>
      </c>
      <c r="CM683" s="10" t="str">
        <f t="shared" si="227"/>
        <v/>
      </c>
    </row>
    <row r="684" spans="1:91" x14ac:dyDescent="0.25">
      <c r="A684" s="2" t="str">
        <f>IF(Data!B684&gt;0,Data!B684-4,"")</f>
        <v/>
      </c>
      <c r="B684" s="2" t="str">
        <f>IF(Data!C684&gt;0,Data!C684-4,"")</f>
        <v/>
      </c>
      <c r="C684" s="2" t="str">
        <f>IF(Data!D684&gt;0,Data!D684-4,"")</f>
        <v/>
      </c>
      <c r="D684" s="2" t="str">
        <f>IF(Data!E684&gt;0,Data!E684-4,"")</f>
        <v/>
      </c>
      <c r="E684" s="2" t="str">
        <f>IF(Data!F684&gt;0,Data!F684-4,"")</f>
        <v/>
      </c>
      <c r="F684" s="2" t="str">
        <f>IF(Data!G684&gt;0,Data!G684-4,"")</f>
        <v/>
      </c>
      <c r="G684" s="2" t="str">
        <f>IF(Data!H684&gt;0,Data!H684-4,"")</f>
        <v/>
      </c>
      <c r="H684" s="2" t="str">
        <f>IF(Data!I684&gt;0,Data!I684-4,"")</f>
        <v/>
      </c>
      <c r="J684" s="10" t="str">
        <f t="shared" si="228"/>
        <v/>
      </c>
      <c r="K684" s="10" t="str">
        <f t="shared" si="229"/>
        <v/>
      </c>
      <c r="L684" s="10" t="str">
        <f t="shared" si="230"/>
        <v/>
      </c>
      <c r="N684" s="2" t="str">
        <f>IF(Data!K684&gt;0,Data!K684-4,"")</f>
        <v/>
      </c>
      <c r="O684" s="2" t="str">
        <f>IF(Data!L684&gt;0,Data!L684-4,"")</f>
        <v/>
      </c>
      <c r="P684" s="2" t="str">
        <f>IF(Data!M684&gt;0,Data!M684-4,"")</f>
        <v/>
      </c>
      <c r="Q684" s="2" t="str">
        <f>IF(Data!N684&gt;0,Data!N684-4,"")</f>
        <v/>
      </c>
      <c r="R684" s="2" t="str">
        <f>IF(Data!O684&gt;0,Data!O684-4,"")</f>
        <v/>
      </c>
      <c r="S684" s="2" t="str">
        <f>IF(Data!P684&gt;0,Data!P684-4,"")</f>
        <v/>
      </c>
      <c r="T684" s="2" t="str">
        <f>IF(Data!Q684&gt;0,Data!Q684-4,"")</f>
        <v/>
      </c>
      <c r="U684" s="2" t="str">
        <f>IF(Data!R684&gt;0,Data!R684-4,"")</f>
        <v/>
      </c>
      <c r="V684" s="59"/>
      <c r="W684" s="10" t="str">
        <f t="shared" si="210"/>
        <v/>
      </c>
      <c r="X684" s="10" t="str">
        <f t="shared" si="211"/>
        <v/>
      </c>
      <c r="Y684" s="10" t="str">
        <f t="shared" si="212"/>
        <v/>
      </c>
      <c r="AA684" s="2" t="str">
        <f>IF(Data!T684&gt;0,Data!T684-4,"")</f>
        <v/>
      </c>
      <c r="AB684" s="2" t="str">
        <f>IF(Data!U684&gt;0,Data!U684-4,"")</f>
        <v/>
      </c>
      <c r="AC684" s="2" t="str">
        <f>IF(Data!V684&gt;0,Data!V684-4,"")</f>
        <v/>
      </c>
      <c r="AD684" s="2" t="str">
        <f>IF(Data!W684&gt;0,Data!W684-4,"")</f>
        <v/>
      </c>
      <c r="AE684" s="2" t="str">
        <f>IF(Data!X684&gt;0,Data!X684-4,"")</f>
        <v/>
      </c>
      <c r="AF684" s="2" t="str">
        <f>IF(Data!Y684&gt;0,Data!Y684-4,"")</f>
        <v/>
      </c>
      <c r="AG684" s="2" t="str">
        <f>IF(Data!Z684&gt;0,Data!Z684-4,"")</f>
        <v/>
      </c>
      <c r="AH684" s="2" t="str">
        <f>IF(Data!AA684&gt;0,Data!AA684-4,"")</f>
        <v/>
      </c>
      <c r="AJ684" s="10" t="str">
        <f t="shared" si="213"/>
        <v/>
      </c>
      <c r="AK684" s="10" t="str">
        <f t="shared" si="214"/>
        <v/>
      </c>
      <c r="AL684" s="10" t="str">
        <f t="shared" si="215"/>
        <v/>
      </c>
      <c r="AN684" s="2" t="str">
        <f>IF(Data!AC684&gt;0,Data!AC684-4,"")</f>
        <v/>
      </c>
      <c r="AO684" s="2" t="str">
        <f>IF(Data!AD684&gt;0,Data!AD684-4,"")</f>
        <v/>
      </c>
      <c r="AP684" s="2" t="str">
        <f>IF(Data!AE684&gt;0,Data!AE684-4,"")</f>
        <v/>
      </c>
      <c r="AQ684" s="2" t="str">
        <f>IF(Data!AF684&gt;0,Data!AF684-4,"")</f>
        <v/>
      </c>
      <c r="AR684" s="2" t="str">
        <f>IF(Data!AG684&gt;0,Data!AG684-4,"")</f>
        <v/>
      </c>
      <c r="AS684" s="2" t="str">
        <f>IF(Data!AH684&gt;0,Data!AH684-4,"")</f>
        <v/>
      </c>
      <c r="AT684" s="2" t="str">
        <f>IF(Data!AI684&gt;0,Data!AI684-4,"")</f>
        <v/>
      </c>
      <c r="AU684" s="2" t="str">
        <f>IF(Data!AJ684&gt;0,Data!AJ684-4,"")</f>
        <v/>
      </c>
      <c r="AW684" s="10" t="str">
        <f t="shared" si="216"/>
        <v/>
      </c>
      <c r="AX684" s="10" t="str">
        <f t="shared" si="217"/>
        <v/>
      </c>
      <c r="AY684" s="10" t="str">
        <f t="shared" si="218"/>
        <v/>
      </c>
      <c r="BA684" s="2" t="str">
        <f>IF(Data!AL684&gt;0,Data!AL684-4,"")</f>
        <v/>
      </c>
      <c r="BB684" s="2" t="str">
        <f>IF(Data!AM684&gt;0,Data!AM684-4,"")</f>
        <v/>
      </c>
      <c r="BC684" s="2" t="str">
        <f>IF(Data!AN684&gt;0,Data!AN684-4,"")</f>
        <v/>
      </c>
      <c r="BD684" s="2" t="str">
        <f>IF(Data!AO684&gt;0,Data!AO684-4,"")</f>
        <v/>
      </c>
      <c r="BE684" s="2" t="str">
        <f>IF(Data!AP684&gt;0,Data!AP684-4,"")</f>
        <v/>
      </c>
      <c r="BF684" s="2" t="str">
        <f>IF(Data!AQ684&gt;0,Data!AQ684-4,"")</f>
        <v/>
      </c>
      <c r="BG684" s="2" t="str">
        <f>IF(Data!AR684&gt;0,Data!AR684-4,"")</f>
        <v/>
      </c>
      <c r="BH684" s="2" t="str">
        <f>IF(Data!AS684&gt;0,Data!AS684-4,"")</f>
        <v/>
      </c>
      <c r="BJ684" s="10" t="str">
        <f t="shared" si="219"/>
        <v/>
      </c>
      <c r="BK684" s="10" t="str">
        <f t="shared" si="220"/>
        <v/>
      </c>
      <c r="BL684" s="10" t="str">
        <f t="shared" si="221"/>
        <v/>
      </c>
      <c r="BN684" s="2" t="str">
        <f>IF(Data!AU684&gt;0,Data!AU684-4,"")</f>
        <v/>
      </c>
      <c r="BO684" s="2" t="str">
        <f>IF(Data!AV684&gt;0,Data!AV684-4,"")</f>
        <v/>
      </c>
      <c r="BP684" s="2" t="str">
        <f>IF(Data!AW684&gt;0,Data!AW684-4,"")</f>
        <v/>
      </c>
      <c r="BQ684" s="2" t="str">
        <f>IF(Data!AX684&gt;0,Data!AX684-4,"")</f>
        <v/>
      </c>
      <c r="BR684" s="2" t="str">
        <f>IF(Data!AY684&gt;0,Data!AY684-4,"")</f>
        <v/>
      </c>
      <c r="BS684" s="2" t="str">
        <f>IF(Data!AZ684&gt;0,Data!AZ684-4,"")</f>
        <v/>
      </c>
      <c r="BT684" s="2" t="str">
        <f>IF(Data!BA684&gt;0,Data!BA684-4,"")</f>
        <v/>
      </c>
      <c r="BU684" s="2" t="str">
        <f>IF(Data!BB684&gt;0,Data!BB684-4,"")</f>
        <v/>
      </c>
      <c r="BW684" s="10" t="str">
        <f t="shared" si="222"/>
        <v/>
      </c>
      <c r="BX684" s="10" t="str">
        <f t="shared" si="223"/>
        <v/>
      </c>
      <c r="BY684" s="10" t="str">
        <f t="shared" si="224"/>
        <v/>
      </c>
      <c r="CA684" s="2" t="str">
        <f>IF(Data!BD684&gt;0,Data!BD684-4,"")</f>
        <v/>
      </c>
      <c r="CB684" s="2" t="str">
        <f>IF(Data!BE684&gt;0,Data!BE684-4,"")</f>
        <v/>
      </c>
      <c r="CC684" s="2" t="str">
        <f>IF(Data!BF684&gt;0,Data!BF684-4,"")</f>
        <v/>
      </c>
      <c r="CD684" s="2" t="str">
        <f>IF(Data!BG684&gt;0,Data!BG684-4,"")</f>
        <v/>
      </c>
      <c r="CE684" s="2" t="str">
        <f>IF(Data!BH684&gt;0,Data!BH684-4,"")</f>
        <v/>
      </c>
      <c r="CF684" s="2" t="str">
        <f>IF(Data!BI684&gt;0,Data!BI684-4,"")</f>
        <v/>
      </c>
      <c r="CG684" s="2" t="str">
        <f>IF(Data!BJ684&gt;0,Data!BJ684-4,"")</f>
        <v/>
      </c>
      <c r="CH684" s="2" t="str">
        <f>IF(Data!BK684&gt;0,Data!BK684-4,"")</f>
        <v/>
      </c>
      <c r="CK684" s="10" t="str">
        <f t="shared" si="225"/>
        <v/>
      </c>
      <c r="CL684" s="10" t="str">
        <f t="shared" si="226"/>
        <v/>
      </c>
      <c r="CM684" s="10" t="str">
        <f t="shared" si="227"/>
        <v/>
      </c>
    </row>
    <row r="685" spans="1:91" x14ac:dyDescent="0.25">
      <c r="A685" s="2" t="str">
        <f>IF(Data!B685&gt;0,Data!B685-4,"")</f>
        <v/>
      </c>
      <c r="B685" s="2" t="str">
        <f>IF(Data!C685&gt;0,Data!C685-4,"")</f>
        <v/>
      </c>
      <c r="C685" s="2" t="str">
        <f>IF(Data!D685&gt;0,Data!D685-4,"")</f>
        <v/>
      </c>
      <c r="D685" s="2" t="str">
        <f>IF(Data!E685&gt;0,Data!E685-4,"")</f>
        <v/>
      </c>
      <c r="E685" s="2" t="str">
        <f>IF(Data!F685&gt;0,Data!F685-4,"")</f>
        <v/>
      </c>
      <c r="F685" s="2" t="str">
        <f>IF(Data!G685&gt;0,Data!G685-4,"")</f>
        <v/>
      </c>
      <c r="G685" s="2" t="str">
        <f>IF(Data!H685&gt;0,Data!H685-4,"")</f>
        <v/>
      </c>
      <c r="H685" s="2" t="str">
        <f>IF(Data!I685&gt;0,Data!I685-4,"")</f>
        <v/>
      </c>
      <c r="J685" s="10" t="str">
        <f t="shared" si="228"/>
        <v/>
      </c>
      <c r="K685" s="10" t="str">
        <f t="shared" si="229"/>
        <v/>
      </c>
      <c r="L685" s="10" t="str">
        <f t="shared" si="230"/>
        <v/>
      </c>
      <c r="N685" s="2" t="str">
        <f>IF(Data!K685&gt;0,Data!K685-4,"")</f>
        <v/>
      </c>
      <c r="O685" s="2" t="str">
        <f>IF(Data!L685&gt;0,Data!L685-4,"")</f>
        <v/>
      </c>
      <c r="P685" s="2" t="str">
        <f>IF(Data!M685&gt;0,Data!M685-4,"")</f>
        <v/>
      </c>
      <c r="Q685" s="2" t="str">
        <f>IF(Data!N685&gt;0,Data!N685-4,"")</f>
        <v/>
      </c>
      <c r="R685" s="2" t="str">
        <f>IF(Data!O685&gt;0,Data!O685-4,"")</f>
        <v/>
      </c>
      <c r="S685" s="2" t="str">
        <f>IF(Data!P685&gt;0,Data!P685-4,"")</f>
        <v/>
      </c>
      <c r="T685" s="2" t="str">
        <f>IF(Data!Q685&gt;0,Data!Q685-4,"")</f>
        <v/>
      </c>
      <c r="U685" s="2" t="str">
        <f>IF(Data!R685&gt;0,Data!R685-4,"")</f>
        <v/>
      </c>
      <c r="V685" s="59"/>
      <c r="W685" s="10" t="str">
        <f t="shared" si="210"/>
        <v/>
      </c>
      <c r="X685" s="10" t="str">
        <f t="shared" si="211"/>
        <v/>
      </c>
      <c r="Y685" s="10" t="str">
        <f t="shared" si="212"/>
        <v/>
      </c>
      <c r="AA685" s="2" t="str">
        <f>IF(Data!T685&gt;0,Data!T685-4,"")</f>
        <v/>
      </c>
      <c r="AB685" s="2" t="str">
        <f>IF(Data!U685&gt;0,Data!U685-4,"")</f>
        <v/>
      </c>
      <c r="AC685" s="2" t="str">
        <f>IF(Data!V685&gt;0,Data!V685-4,"")</f>
        <v/>
      </c>
      <c r="AD685" s="2" t="str">
        <f>IF(Data!W685&gt;0,Data!W685-4,"")</f>
        <v/>
      </c>
      <c r="AE685" s="2" t="str">
        <f>IF(Data!X685&gt;0,Data!X685-4,"")</f>
        <v/>
      </c>
      <c r="AF685" s="2" t="str">
        <f>IF(Data!Y685&gt;0,Data!Y685-4,"")</f>
        <v/>
      </c>
      <c r="AG685" s="2" t="str">
        <f>IF(Data!Z685&gt;0,Data!Z685-4,"")</f>
        <v/>
      </c>
      <c r="AH685" s="2" t="str">
        <f>IF(Data!AA685&gt;0,Data!AA685-4,"")</f>
        <v/>
      </c>
      <c r="AJ685" s="10" t="str">
        <f t="shared" si="213"/>
        <v/>
      </c>
      <c r="AK685" s="10" t="str">
        <f t="shared" si="214"/>
        <v/>
      </c>
      <c r="AL685" s="10" t="str">
        <f t="shared" si="215"/>
        <v/>
      </c>
      <c r="AN685" s="2" t="str">
        <f>IF(Data!AC685&gt;0,Data!AC685-4,"")</f>
        <v/>
      </c>
      <c r="AO685" s="2" t="str">
        <f>IF(Data!AD685&gt;0,Data!AD685-4,"")</f>
        <v/>
      </c>
      <c r="AP685" s="2" t="str">
        <f>IF(Data!AE685&gt;0,Data!AE685-4,"")</f>
        <v/>
      </c>
      <c r="AQ685" s="2" t="str">
        <f>IF(Data!AF685&gt;0,Data!AF685-4,"")</f>
        <v/>
      </c>
      <c r="AR685" s="2" t="str">
        <f>IF(Data!AG685&gt;0,Data!AG685-4,"")</f>
        <v/>
      </c>
      <c r="AS685" s="2" t="str">
        <f>IF(Data!AH685&gt;0,Data!AH685-4,"")</f>
        <v/>
      </c>
      <c r="AT685" s="2" t="str">
        <f>IF(Data!AI685&gt;0,Data!AI685-4,"")</f>
        <v/>
      </c>
      <c r="AU685" s="2" t="str">
        <f>IF(Data!AJ685&gt;0,Data!AJ685-4,"")</f>
        <v/>
      </c>
      <c r="AW685" s="10" t="str">
        <f t="shared" si="216"/>
        <v/>
      </c>
      <c r="AX685" s="10" t="str">
        <f t="shared" si="217"/>
        <v/>
      </c>
      <c r="AY685" s="10" t="str">
        <f t="shared" si="218"/>
        <v/>
      </c>
      <c r="BA685" s="2" t="str">
        <f>IF(Data!AL685&gt;0,Data!AL685-4,"")</f>
        <v/>
      </c>
      <c r="BB685" s="2" t="str">
        <f>IF(Data!AM685&gt;0,Data!AM685-4,"")</f>
        <v/>
      </c>
      <c r="BC685" s="2" t="str">
        <f>IF(Data!AN685&gt;0,Data!AN685-4,"")</f>
        <v/>
      </c>
      <c r="BD685" s="2" t="str">
        <f>IF(Data!AO685&gt;0,Data!AO685-4,"")</f>
        <v/>
      </c>
      <c r="BE685" s="2" t="str">
        <f>IF(Data!AP685&gt;0,Data!AP685-4,"")</f>
        <v/>
      </c>
      <c r="BF685" s="2" t="str">
        <f>IF(Data!AQ685&gt;0,Data!AQ685-4,"")</f>
        <v/>
      </c>
      <c r="BG685" s="2" t="str">
        <f>IF(Data!AR685&gt;0,Data!AR685-4,"")</f>
        <v/>
      </c>
      <c r="BH685" s="2" t="str">
        <f>IF(Data!AS685&gt;0,Data!AS685-4,"")</f>
        <v/>
      </c>
      <c r="BJ685" s="10" t="str">
        <f t="shared" si="219"/>
        <v/>
      </c>
      <c r="BK685" s="10" t="str">
        <f t="shared" si="220"/>
        <v/>
      </c>
      <c r="BL685" s="10" t="str">
        <f t="shared" si="221"/>
        <v/>
      </c>
      <c r="BN685" s="2" t="str">
        <f>IF(Data!AU685&gt;0,Data!AU685-4,"")</f>
        <v/>
      </c>
      <c r="BO685" s="2" t="str">
        <f>IF(Data!AV685&gt;0,Data!AV685-4,"")</f>
        <v/>
      </c>
      <c r="BP685" s="2" t="str">
        <f>IF(Data!AW685&gt;0,Data!AW685-4,"")</f>
        <v/>
      </c>
      <c r="BQ685" s="2" t="str">
        <f>IF(Data!AX685&gt;0,Data!AX685-4,"")</f>
        <v/>
      </c>
      <c r="BR685" s="2" t="str">
        <f>IF(Data!AY685&gt;0,Data!AY685-4,"")</f>
        <v/>
      </c>
      <c r="BS685" s="2" t="str">
        <f>IF(Data!AZ685&gt;0,Data!AZ685-4,"")</f>
        <v/>
      </c>
      <c r="BT685" s="2" t="str">
        <f>IF(Data!BA685&gt;0,Data!BA685-4,"")</f>
        <v/>
      </c>
      <c r="BU685" s="2" t="str">
        <f>IF(Data!BB685&gt;0,Data!BB685-4,"")</f>
        <v/>
      </c>
      <c r="BW685" s="10" t="str">
        <f t="shared" si="222"/>
        <v/>
      </c>
      <c r="BX685" s="10" t="str">
        <f t="shared" si="223"/>
        <v/>
      </c>
      <c r="BY685" s="10" t="str">
        <f t="shared" si="224"/>
        <v/>
      </c>
      <c r="CA685" s="2" t="str">
        <f>IF(Data!BD685&gt;0,Data!BD685-4,"")</f>
        <v/>
      </c>
      <c r="CB685" s="2" t="str">
        <f>IF(Data!BE685&gt;0,Data!BE685-4,"")</f>
        <v/>
      </c>
      <c r="CC685" s="2" t="str">
        <f>IF(Data!BF685&gt;0,Data!BF685-4,"")</f>
        <v/>
      </c>
      <c r="CD685" s="2" t="str">
        <f>IF(Data!BG685&gt;0,Data!BG685-4,"")</f>
        <v/>
      </c>
      <c r="CE685" s="2" t="str">
        <f>IF(Data!BH685&gt;0,Data!BH685-4,"")</f>
        <v/>
      </c>
      <c r="CF685" s="2" t="str">
        <f>IF(Data!BI685&gt;0,Data!BI685-4,"")</f>
        <v/>
      </c>
      <c r="CG685" s="2" t="str">
        <f>IF(Data!BJ685&gt;0,Data!BJ685-4,"")</f>
        <v/>
      </c>
      <c r="CH685" s="2" t="str">
        <f>IF(Data!BK685&gt;0,Data!BK685-4,"")</f>
        <v/>
      </c>
      <c r="CK685" s="10" t="str">
        <f t="shared" si="225"/>
        <v/>
      </c>
      <c r="CL685" s="10" t="str">
        <f t="shared" si="226"/>
        <v/>
      </c>
      <c r="CM685" s="10" t="str">
        <f t="shared" si="227"/>
        <v/>
      </c>
    </row>
    <row r="686" spans="1:91" x14ac:dyDescent="0.25">
      <c r="A686" s="2" t="str">
        <f>IF(Data!B686&gt;0,Data!B686-4,"")</f>
        <v/>
      </c>
      <c r="B686" s="2" t="str">
        <f>IF(Data!C686&gt;0,Data!C686-4,"")</f>
        <v/>
      </c>
      <c r="C686" s="2" t="str">
        <f>IF(Data!D686&gt;0,Data!D686-4,"")</f>
        <v/>
      </c>
      <c r="D686" s="2" t="str">
        <f>IF(Data!E686&gt;0,Data!E686-4,"")</f>
        <v/>
      </c>
      <c r="E686" s="2" t="str">
        <f>IF(Data!F686&gt;0,Data!F686-4,"")</f>
        <v/>
      </c>
      <c r="F686" s="2" t="str">
        <f>IF(Data!G686&gt;0,Data!G686-4,"")</f>
        <v/>
      </c>
      <c r="G686" s="2" t="str">
        <f>IF(Data!H686&gt;0,Data!H686-4,"")</f>
        <v/>
      </c>
      <c r="H686" s="2" t="str">
        <f>IF(Data!I686&gt;0,Data!I686-4,"")</f>
        <v/>
      </c>
      <c r="J686" s="10" t="str">
        <f t="shared" si="228"/>
        <v/>
      </c>
      <c r="K686" s="10" t="str">
        <f t="shared" si="229"/>
        <v/>
      </c>
      <c r="L686" s="10" t="str">
        <f t="shared" si="230"/>
        <v/>
      </c>
      <c r="N686" s="2" t="str">
        <f>IF(Data!K686&gt;0,Data!K686-4,"")</f>
        <v/>
      </c>
      <c r="O686" s="2" t="str">
        <f>IF(Data!L686&gt;0,Data!L686-4,"")</f>
        <v/>
      </c>
      <c r="P686" s="2" t="str">
        <f>IF(Data!M686&gt;0,Data!M686-4,"")</f>
        <v/>
      </c>
      <c r="Q686" s="2" t="str">
        <f>IF(Data!N686&gt;0,Data!N686-4,"")</f>
        <v/>
      </c>
      <c r="R686" s="2" t="str">
        <f>IF(Data!O686&gt;0,Data!O686-4,"")</f>
        <v/>
      </c>
      <c r="S686" s="2" t="str">
        <f>IF(Data!P686&gt;0,Data!P686-4,"")</f>
        <v/>
      </c>
      <c r="T686" s="2" t="str">
        <f>IF(Data!Q686&gt;0,Data!Q686-4,"")</f>
        <v/>
      </c>
      <c r="U686" s="2" t="str">
        <f>IF(Data!R686&gt;0,Data!R686-4,"")</f>
        <v/>
      </c>
      <c r="V686" s="59"/>
      <c r="W686" s="10" t="str">
        <f t="shared" si="210"/>
        <v/>
      </c>
      <c r="X686" s="10" t="str">
        <f t="shared" si="211"/>
        <v/>
      </c>
      <c r="Y686" s="10" t="str">
        <f t="shared" si="212"/>
        <v/>
      </c>
      <c r="AA686" s="2" t="str">
        <f>IF(Data!T686&gt;0,Data!T686-4,"")</f>
        <v/>
      </c>
      <c r="AB686" s="2" t="str">
        <f>IF(Data!U686&gt;0,Data!U686-4,"")</f>
        <v/>
      </c>
      <c r="AC686" s="2" t="str">
        <f>IF(Data!V686&gt;0,Data!V686-4,"")</f>
        <v/>
      </c>
      <c r="AD686" s="2" t="str">
        <f>IF(Data!W686&gt;0,Data!W686-4,"")</f>
        <v/>
      </c>
      <c r="AE686" s="2" t="str">
        <f>IF(Data!X686&gt;0,Data!X686-4,"")</f>
        <v/>
      </c>
      <c r="AF686" s="2" t="str">
        <f>IF(Data!Y686&gt;0,Data!Y686-4,"")</f>
        <v/>
      </c>
      <c r="AG686" s="2" t="str">
        <f>IF(Data!Z686&gt;0,Data!Z686-4,"")</f>
        <v/>
      </c>
      <c r="AH686" s="2" t="str">
        <f>IF(Data!AA686&gt;0,Data!AA686-4,"")</f>
        <v/>
      </c>
      <c r="AJ686" s="10" t="str">
        <f t="shared" si="213"/>
        <v/>
      </c>
      <c r="AK686" s="10" t="str">
        <f t="shared" si="214"/>
        <v/>
      </c>
      <c r="AL686" s="10" t="str">
        <f t="shared" si="215"/>
        <v/>
      </c>
      <c r="AN686" s="2" t="str">
        <f>IF(Data!AC686&gt;0,Data!AC686-4,"")</f>
        <v/>
      </c>
      <c r="AO686" s="2" t="str">
        <f>IF(Data!AD686&gt;0,Data!AD686-4,"")</f>
        <v/>
      </c>
      <c r="AP686" s="2" t="str">
        <f>IF(Data!AE686&gt;0,Data!AE686-4,"")</f>
        <v/>
      </c>
      <c r="AQ686" s="2" t="str">
        <f>IF(Data!AF686&gt;0,Data!AF686-4,"")</f>
        <v/>
      </c>
      <c r="AR686" s="2" t="str">
        <f>IF(Data!AG686&gt;0,Data!AG686-4,"")</f>
        <v/>
      </c>
      <c r="AS686" s="2" t="str">
        <f>IF(Data!AH686&gt;0,Data!AH686-4,"")</f>
        <v/>
      </c>
      <c r="AT686" s="2" t="str">
        <f>IF(Data!AI686&gt;0,Data!AI686-4,"")</f>
        <v/>
      </c>
      <c r="AU686" s="2" t="str">
        <f>IF(Data!AJ686&gt;0,Data!AJ686-4,"")</f>
        <v/>
      </c>
      <c r="AW686" s="10" t="str">
        <f t="shared" si="216"/>
        <v/>
      </c>
      <c r="AX686" s="10" t="str">
        <f t="shared" si="217"/>
        <v/>
      </c>
      <c r="AY686" s="10" t="str">
        <f t="shared" si="218"/>
        <v/>
      </c>
      <c r="BA686" s="2" t="str">
        <f>IF(Data!AL686&gt;0,Data!AL686-4,"")</f>
        <v/>
      </c>
      <c r="BB686" s="2" t="str">
        <f>IF(Data!AM686&gt;0,Data!AM686-4,"")</f>
        <v/>
      </c>
      <c r="BC686" s="2" t="str">
        <f>IF(Data!AN686&gt;0,Data!AN686-4,"")</f>
        <v/>
      </c>
      <c r="BD686" s="2" t="str">
        <f>IF(Data!AO686&gt;0,Data!AO686-4,"")</f>
        <v/>
      </c>
      <c r="BE686" s="2" t="str">
        <f>IF(Data!AP686&gt;0,Data!AP686-4,"")</f>
        <v/>
      </c>
      <c r="BF686" s="2" t="str">
        <f>IF(Data!AQ686&gt;0,Data!AQ686-4,"")</f>
        <v/>
      </c>
      <c r="BG686" s="2" t="str">
        <f>IF(Data!AR686&gt;0,Data!AR686-4,"")</f>
        <v/>
      </c>
      <c r="BH686" s="2" t="str">
        <f>IF(Data!AS686&gt;0,Data!AS686-4,"")</f>
        <v/>
      </c>
      <c r="BJ686" s="10" t="str">
        <f t="shared" si="219"/>
        <v/>
      </c>
      <c r="BK686" s="10" t="str">
        <f t="shared" si="220"/>
        <v/>
      </c>
      <c r="BL686" s="10" t="str">
        <f t="shared" si="221"/>
        <v/>
      </c>
      <c r="BN686" s="2" t="str">
        <f>IF(Data!AU686&gt;0,Data!AU686-4,"")</f>
        <v/>
      </c>
      <c r="BO686" s="2" t="str">
        <f>IF(Data!AV686&gt;0,Data!AV686-4,"")</f>
        <v/>
      </c>
      <c r="BP686" s="2" t="str">
        <f>IF(Data!AW686&gt;0,Data!AW686-4,"")</f>
        <v/>
      </c>
      <c r="BQ686" s="2" t="str">
        <f>IF(Data!AX686&gt;0,Data!AX686-4,"")</f>
        <v/>
      </c>
      <c r="BR686" s="2" t="str">
        <f>IF(Data!AY686&gt;0,Data!AY686-4,"")</f>
        <v/>
      </c>
      <c r="BS686" s="2" t="str">
        <f>IF(Data!AZ686&gt;0,Data!AZ686-4,"")</f>
        <v/>
      </c>
      <c r="BT686" s="2" t="str">
        <f>IF(Data!BA686&gt;0,Data!BA686-4,"")</f>
        <v/>
      </c>
      <c r="BU686" s="2" t="str">
        <f>IF(Data!BB686&gt;0,Data!BB686-4,"")</f>
        <v/>
      </c>
      <c r="BW686" s="10" t="str">
        <f t="shared" si="222"/>
        <v/>
      </c>
      <c r="BX686" s="10" t="str">
        <f t="shared" si="223"/>
        <v/>
      </c>
      <c r="BY686" s="10" t="str">
        <f t="shared" si="224"/>
        <v/>
      </c>
      <c r="CA686" s="2" t="str">
        <f>IF(Data!BD686&gt;0,Data!BD686-4,"")</f>
        <v/>
      </c>
      <c r="CB686" s="2" t="str">
        <f>IF(Data!BE686&gt;0,Data!BE686-4,"")</f>
        <v/>
      </c>
      <c r="CC686" s="2" t="str">
        <f>IF(Data!BF686&gt;0,Data!BF686-4,"")</f>
        <v/>
      </c>
      <c r="CD686" s="2" t="str">
        <f>IF(Data!BG686&gt;0,Data!BG686-4,"")</f>
        <v/>
      </c>
      <c r="CE686" s="2" t="str">
        <f>IF(Data!BH686&gt;0,Data!BH686-4,"")</f>
        <v/>
      </c>
      <c r="CF686" s="2" t="str">
        <f>IF(Data!BI686&gt;0,Data!BI686-4,"")</f>
        <v/>
      </c>
      <c r="CG686" s="2" t="str">
        <f>IF(Data!BJ686&gt;0,Data!BJ686-4,"")</f>
        <v/>
      </c>
      <c r="CH686" s="2" t="str">
        <f>IF(Data!BK686&gt;0,Data!BK686-4,"")</f>
        <v/>
      </c>
      <c r="CK686" s="10" t="str">
        <f t="shared" si="225"/>
        <v/>
      </c>
      <c r="CL686" s="10" t="str">
        <f t="shared" si="226"/>
        <v/>
      </c>
      <c r="CM686" s="10" t="str">
        <f t="shared" si="227"/>
        <v/>
      </c>
    </row>
    <row r="687" spans="1:91" x14ac:dyDescent="0.25">
      <c r="A687" s="2" t="str">
        <f>IF(Data!B687&gt;0,Data!B687-4,"")</f>
        <v/>
      </c>
      <c r="B687" s="2" t="str">
        <f>IF(Data!C687&gt;0,Data!C687-4,"")</f>
        <v/>
      </c>
      <c r="C687" s="2" t="str">
        <f>IF(Data!D687&gt;0,Data!D687-4,"")</f>
        <v/>
      </c>
      <c r="D687" s="2" t="str">
        <f>IF(Data!E687&gt;0,Data!E687-4,"")</f>
        <v/>
      </c>
      <c r="E687" s="2" t="str">
        <f>IF(Data!F687&gt;0,Data!F687-4,"")</f>
        <v/>
      </c>
      <c r="F687" s="2" t="str">
        <f>IF(Data!G687&gt;0,Data!G687-4,"")</f>
        <v/>
      </c>
      <c r="G687" s="2" t="str">
        <f>IF(Data!H687&gt;0,Data!H687-4,"")</f>
        <v/>
      </c>
      <c r="H687" s="2" t="str">
        <f>IF(Data!I687&gt;0,Data!I687-4,"")</f>
        <v/>
      </c>
      <c r="J687" s="10" t="str">
        <f t="shared" si="228"/>
        <v/>
      </c>
      <c r="K687" s="10" t="str">
        <f t="shared" si="229"/>
        <v/>
      </c>
      <c r="L687" s="10" t="str">
        <f t="shared" si="230"/>
        <v/>
      </c>
      <c r="N687" s="2" t="str">
        <f>IF(Data!K687&gt;0,Data!K687-4,"")</f>
        <v/>
      </c>
      <c r="O687" s="2" t="str">
        <f>IF(Data!L687&gt;0,Data!L687-4,"")</f>
        <v/>
      </c>
      <c r="P687" s="2" t="str">
        <f>IF(Data!M687&gt;0,Data!M687-4,"")</f>
        <v/>
      </c>
      <c r="Q687" s="2" t="str">
        <f>IF(Data!N687&gt;0,Data!N687-4,"")</f>
        <v/>
      </c>
      <c r="R687" s="2" t="str">
        <f>IF(Data!O687&gt;0,Data!O687-4,"")</f>
        <v/>
      </c>
      <c r="S687" s="2" t="str">
        <f>IF(Data!P687&gt;0,Data!P687-4,"")</f>
        <v/>
      </c>
      <c r="T687" s="2" t="str">
        <f>IF(Data!Q687&gt;0,Data!Q687-4,"")</f>
        <v/>
      </c>
      <c r="U687" s="2" t="str">
        <f>IF(Data!R687&gt;0,Data!R687-4,"")</f>
        <v/>
      </c>
      <c r="V687" s="59"/>
      <c r="W687" s="10" t="str">
        <f t="shared" si="210"/>
        <v/>
      </c>
      <c r="X687" s="10" t="str">
        <f t="shared" si="211"/>
        <v/>
      </c>
      <c r="Y687" s="10" t="str">
        <f t="shared" si="212"/>
        <v/>
      </c>
      <c r="AA687" s="2" t="str">
        <f>IF(Data!T687&gt;0,Data!T687-4,"")</f>
        <v/>
      </c>
      <c r="AB687" s="2" t="str">
        <f>IF(Data!U687&gt;0,Data!U687-4,"")</f>
        <v/>
      </c>
      <c r="AC687" s="2" t="str">
        <f>IF(Data!V687&gt;0,Data!V687-4,"")</f>
        <v/>
      </c>
      <c r="AD687" s="2" t="str">
        <f>IF(Data!W687&gt;0,Data!W687-4,"")</f>
        <v/>
      </c>
      <c r="AE687" s="2" t="str">
        <f>IF(Data!X687&gt;0,Data!X687-4,"")</f>
        <v/>
      </c>
      <c r="AF687" s="2" t="str">
        <f>IF(Data!Y687&gt;0,Data!Y687-4,"")</f>
        <v/>
      </c>
      <c r="AG687" s="2" t="str">
        <f>IF(Data!Z687&gt;0,Data!Z687-4,"")</f>
        <v/>
      </c>
      <c r="AH687" s="2" t="str">
        <f>IF(Data!AA687&gt;0,Data!AA687-4,"")</f>
        <v/>
      </c>
      <c r="AJ687" s="10" t="str">
        <f t="shared" si="213"/>
        <v/>
      </c>
      <c r="AK687" s="10" t="str">
        <f t="shared" si="214"/>
        <v/>
      </c>
      <c r="AL687" s="10" t="str">
        <f t="shared" si="215"/>
        <v/>
      </c>
      <c r="AN687" s="2" t="str">
        <f>IF(Data!AC687&gt;0,Data!AC687-4,"")</f>
        <v/>
      </c>
      <c r="AO687" s="2" t="str">
        <f>IF(Data!AD687&gt;0,Data!AD687-4,"")</f>
        <v/>
      </c>
      <c r="AP687" s="2" t="str">
        <f>IF(Data!AE687&gt;0,Data!AE687-4,"")</f>
        <v/>
      </c>
      <c r="AQ687" s="2" t="str">
        <f>IF(Data!AF687&gt;0,Data!AF687-4,"")</f>
        <v/>
      </c>
      <c r="AR687" s="2" t="str">
        <f>IF(Data!AG687&gt;0,Data!AG687-4,"")</f>
        <v/>
      </c>
      <c r="AS687" s="2" t="str">
        <f>IF(Data!AH687&gt;0,Data!AH687-4,"")</f>
        <v/>
      </c>
      <c r="AT687" s="2" t="str">
        <f>IF(Data!AI687&gt;0,Data!AI687-4,"")</f>
        <v/>
      </c>
      <c r="AU687" s="2" t="str">
        <f>IF(Data!AJ687&gt;0,Data!AJ687-4,"")</f>
        <v/>
      </c>
      <c r="AW687" s="10" t="str">
        <f t="shared" si="216"/>
        <v/>
      </c>
      <c r="AX687" s="10" t="str">
        <f t="shared" si="217"/>
        <v/>
      </c>
      <c r="AY687" s="10" t="str">
        <f t="shared" si="218"/>
        <v/>
      </c>
      <c r="BA687" s="2" t="str">
        <f>IF(Data!AL687&gt;0,Data!AL687-4,"")</f>
        <v/>
      </c>
      <c r="BB687" s="2" t="str">
        <f>IF(Data!AM687&gt;0,Data!AM687-4,"")</f>
        <v/>
      </c>
      <c r="BC687" s="2" t="str">
        <f>IF(Data!AN687&gt;0,Data!AN687-4,"")</f>
        <v/>
      </c>
      <c r="BD687" s="2" t="str">
        <f>IF(Data!AO687&gt;0,Data!AO687-4,"")</f>
        <v/>
      </c>
      <c r="BE687" s="2" t="str">
        <f>IF(Data!AP687&gt;0,Data!AP687-4,"")</f>
        <v/>
      </c>
      <c r="BF687" s="2" t="str">
        <f>IF(Data!AQ687&gt;0,Data!AQ687-4,"")</f>
        <v/>
      </c>
      <c r="BG687" s="2" t="str">
        <f>IF(Data!AR687&gt;0,Data!AR687-4,"")</f>
        <v/>
      </c>
      <c r="BH687" s="2" t="str">
        <f>IF(Data!AS687&gt;0,Data!AS687-4,"")</f>
        <v/>
      </c>
      <c r="BJ687" s="10" t="str">
        <f t="shared" si="219"/>
        <v/>
      </c>
      <c r="BK687" s="10" t="str">
        <f t="shared" si="220"/>
        <v/>
      </c>
      <c r="BL687" s="10" t="str">
        <f t="shared" si="221"/>
        <v/>
      </c>
      <c r="BN687" s="2" t="str">
        <f>IF(Data!AU687&gt;0,Data!AU687-4,"")</f>
        <v/>
      </c>
      <c r="BO687" s="2" t="str">
        <f>IF(Data!AV687&gt;0,Data!AV687-4,"")</f>
        <v/>
      </c>
      <c r="BP687" s="2" t="str">
        <f>IF(Data!AW687&gt;0,Data!AW687-4,"")</f>
        <v/>
      </c>
      <c r="BQ687" s="2" t="str">
        <f>IF(Data!AX687&gt;0,Data!AX687-4,"")</f>
        <v/>
      </c>
      <c r="BR687" s="2" t="str">
        <f>IF(Data!AY687&gt;0,Data!AY687-4,"")</f>
        <v/>
      </c>
      <c r="BS687" s="2" t="str">
        <f>IF(Data!AZ687&gt;0,Data!AZ687-4,"")</f>
        <v/>
      </c>
      <c r="BT687" s="2" t="str">
        <f>IF(Data!BA687&gt;0,Data!BA687-4,"")</f>
        <v/>
      </c>
      <c r="BU687" s="2" t="str">
        <f>IF(Data!BB687&gt;0,Data!BB687-4,"")</f>
        <v/>
      </c>
      <c r="BW687" s="10" t="str">
        <f t="shared" si="222"/>
        <v/>
      </c>
      <c r="BX687" s="10" t="str">
        <f t="shared" si="223"/>
        <v/>
      </c>
      <c r="BY687" s="10" t="str">
        <f t="shared" si="224"/>
        <v/>
      </c>
      <c r="CA687" s="2" t="str">
        <f>IF(Data!BD687&gt;0,Data!BD687-4,"")</f>
        <v/>
      </c>
      <c r="CB687" s="2" t="str">
        <f>IF(Data!BE687&gt;0,Data!BE687-4,"")</f>
        <v/>
      </c>
      <c r="CC687" s="2" t="str">
        <f>IF(Data!BF687&gt;0,Data!BF687-4,"")</f>
        <v/>
      </c>
      <c r="CD687" s="2" t="str">
        <f>IF(Data!BG687&gt;0,Data!BG687-4,"")</f>
        <v/>
      </c>
      <c r="CE687" s="2" t="str">
        <f>IF(Data!BH687&gt;0,Data!BH687-4,"")</f>
        <v/>
      </c>
      <c r="CF687" s="2" t="str">
        <f>IF(Data!BI687&gt;0,Data!BI687-4,"")</f>
        <v/>
      </c>
      <c r="CG687" s="2" t="str">
        <f>IF(Data!BJ687&gt;0,Data!BJ687-4,"")</f>
        <v/>
      </c>
      <c r="CH687" s="2" t="str">
        <f>IF(Data!BK687&gt;0,Data!BK687-4,"")</f>
        <v/>
      </c>
      <c r="CK687" s="10" t="str">
        <f t="shared" si="225"/>
        <v/>
      </c>
      <c r="CL687" s="10" t="str">
        <f t="shared" si="226"/>
        <v/>
      </c>
      <c r="CM687" s="10" t="str">
        <f t="shared" si="227"/>
        <v/>
      </c>
    </row>
    <row r="688" spans="1:91" x14ac:dyDescent="0.25">
      <c r="A688" s="2" t="str">
        <f>IF(Data!B688&gt;0,Data!B688-4,"")</f>
        <v/>
      </c>
      <c r="B688" s="2" t="str">
        <f>IF(Data!C688&gt;0,Data!C688-4,"")</f>
        <v/>
      </c>
      <c r="C688" s="2" t="str">
        <f>IF(Data!D688&gt;0,Data!D688-4,"")</f>
        <v/>
      </c>
      <c r="D688" s="2" t="str">
        <f>IF(Data!E688&gt;0,Data!E688-4,"")</f>
        <v/>
      </c>
      <c r="E688" s="2" t="str">
        <f>IF(Data!F688&gt;0,Data!F688-4,"")</f>
        <v/>
      </c>
      <c r="F688" s="2" t="str">
        <f>IF(Data!G688&gt;0,Data!G688-4,"")</f>
        <v/>
      </c>
      <c r="G688" s="2" t="str">
        <f>IF(Data!H688&gt;0,Data!H688-4,"")</f>
        <v/>
      </c>
      <c r="H688" s="2" t="str">
        <f>IF(Data!I688&gt;0,Data!I688-4,"")</f>
        <v/>
      </c>
      <c r="J688" s="10" t="str">
        <f t="shared" si="228"/>
        <v/>
      </c>
      <c r="K688" s="10" t="str">
        <f t="shared" si="229"/>
        <v/>
      </c>
      <c r="L688" s="10" t="str">
        <f t="shared" si="230"/>
        <v/>
      </c>
      <c r="N688" s="2" t="str">
        <f>IF(Data!K688&gt;0,Data!K688-4,"")</f>
        <v/>
      </c>
      <c r="O688" s="2" t="str">
        <f>IF(Data!L688&gt;0,Data!L688-4,"")</f>
        <v/>
      </c>
      <c r="P688" s="2" t="str">
        <f>IF(Data!M688&gt;0,Data!M688-4,"")</f>
        <v/>
      </c>
      <c r="Q688" s="2" t="str">
        <f>IF(Data!N688&gt;0,Data!N688-4,"")</f>
        <v/>
      </c>
      <c r="R688" s="2" t="str">
        <f>IF(Data!O688&gt;0,Data!O688-4,"")</f>
        <v/>
      </c>
      <c r="S688" s="2" t="str">
        <f>IF(Data!P688&gt;0,Data!P688-4,"")</f>
        <v/>
      </c>
      <c r="T688" s="2" t="str">
        <f>IF(Data!Q688&gt;0,Data!Q688-4,"")</f>
        <v/>
      </c>
      <c r="U688" s="2" t="str">
        <f>IF(Data!R688&gt;0,Data!R688-4,"")</f>
        <v/>
      </c>
      <c r="V688" s="59"/>
      <c r="W688" s="10" t="str">
        <f t="shared" si="210"/>
        <v/>
      </c>
      <c r="X688" s="10" t="str">
        <f t="shared" si="211"/>
        <v/>
      </c>
      <c r="Y688" s="10" t="str">
        <f t="shared" si="212"/>
        <v/>
      </c>
      <c r="AA688" s="2" t="str">
        <f>IF(Data!T688&gt;0,Data!T688-4,"")</f>
        <v/>
      </c>
      <c r="AB688" s="2" t="str">
        <f>IF(Data!U688&gt;0,Data!U688-4,"")</f>
        <v/>
      </c>
      <c r="AC688" s="2" t="str">
        <f>IF(Data!V688&gt;0,Data!V688-4,"")</f>
        <v/>
      </c>
      <c r="AD688" s="2" t="str">
        <f>IF(Data!W688&gt;0,Data!W688-4,"")</f>
        <v/>
      </c>
      <c r="AE688" s="2" t="str">
        <f>IF(Data!X688&gt;0,Data!X688-4,"")</f>
        <v/>
      </c>
      <c r="AF688" s="2" t="str">
        <f>IF(Data!Y688&gt;0,Data!Y688-4,"")</f>
        <v/>
      </c>
      <c r="AG688" s="2" t="str">
        <f>IF(Data!Z688&gt;0,Data!Z688-4,"")</f>
        <v/>
      </c>
      <c r="AH688" s="2" t="str">
        <f>IF(Data!AA688&gt;0,Data!AA688-4,"")</f>
        <v/>
      </c>
      <c r="AJ688" s="10" t="str">
        <f t="shared" si="213"/>
        <v/>
      </c>
      <c r="AK688" s="10" t="str">
        <f t="shared" si="214"/>
        <v/>
      </c>
      <c r="AL688" s="10" t="str">
        <f t="shared" si="215"/>
        <v/>
      </c>
      <c r="AN688" s="2" t="str">
        <f>IF(Data!AC688&gt;0,Data!AC688-4,"")</f>
        <v/>
      </c>
      <c r="AO688" s="2" t="str">
        <f>IF(Data!AD688&gt;0,Data!AD688-4,"")</f>
        <v/>
      </c>
      <c r="AP688" s="2" t="str">
        <f>IF(Data!AE688&gt;0,Data!AE688-4,"")</f>
        <v/>
      </c>
      <c r="AQ688" s="2" t="str">
        <f>IF(Data!AF688&gt;0,Data!AF688-4,"")</f>
        <v/>
      </c>
      <c r="AR688" s="2" t="str">
        <f>IF(Data!AG688&gt;0,Data!AG688-4,"")</f>
        <v/>
      </c>
      <c r="AS688" s="2" t="str">
        <f>IF(Data!AH688&gt;0,Data!AH688-4,"")</f>
        <v/>
      </c>
      <c r="AT688" s="2" t="str">
        <f>IF(Data!AI688&gt;0,Data!AI688-4,"")</f>
        <v/>
      </c>
      <c r="AU688" s="2" t="str">
        <f>IF(Data!AJ688&gt;0,Data!AJ688-4,"")</f>
        <v/>
      </c>
      <c r="AW688" s="10" t="str">
        <f t="shared" si="216"/>
        <v/>
      </c>
      <c r="AX688" s="10" t="str">
        <f t="shared" si="217"/>
        <v/>
      </c>
      <c r="AY688" s="10" t="str">
        <f t="shared" si="218"/>
        <v/>
      </c>
      <c r="BA688" s="2" t="str">
        <f>IF(Data!AL688&gt;0,Data!AL688-4,"")</f>
        <v/>
      </c>
      <c r="BB688" s="2" t="str">
        <f>IF(Data!AM688&gt;0,Data!AM688-4,"")</f>
        <v/>
      </c>
      <c r="BC688" s="2" t="str">
        <f>IF(Data!AN688&gt;0,Data!AN688-4,"")</f>
        <v/>
      </c>
      <c r="BD688" s="2" t="str">
        <f>IF(Data!AO688&gt;0,Data!AO688-4,"")</f>
        <v/>
      </c>
      <c r="BE688" s="2" t="str">
        <f>IF(Data!AP688&gt;0,Data!AP688-4,"")</f>
        <v/>
      </c>
      <c r="BF688" s="2" t="str">
        <f>IF(Data!AQ688&gt;0,Data!AQ688-4,"")</f>
        <v/>
      </c>
      <c r="BG688" s="2" t="str">
        <f>IF(Data!AR688&gt;0,Data!AR688-4,"")</f>
        <v/>
      </c>
      <c r="BH688" s="2" t="str">
        <f>IF(Data!AS688&gt;0,Data!AS688-4,"")</f>
        <v/>
      </c>
      <c r="BJ688" s="10" t="str">
        <f t="shared" si="219"/>
        <v/>
      </c>
      <c r="BK688" s="10" t="str">
        <f t="shared" si="220"/>
        <v/>
      </c>
      <c r="BL688" s="10" t="str">
        <f t="shared" si="221"/>
        <v/>
      </c>
      <c r="BN688" s="2" t="str">
        <f>IF(Data!AU688&gt;0,Data!AU688-4,"")</f>
        <v/>
      </c>
      <c r="BO688" s="2" t="str">
        <f>IF(Data!AV688&gt;0,Data!AV688-4,"")</f>
        <v/>
      </c>
      <c r="BP688" s="2" t="str">
        <f>IF(Data!AW688&gt;0,Data!AW688-4,"")</f>
        <v/>
      </c>
      <c r="BQ688" s="2" t="str">
        <f>IF(Data!AX688&gt;0,Data!AX688-4,"")</f>
        <v/>
      </c>
      <c r="BR688" s="2" t="str">
        <f>IF(Data!AY688&gt;0,Data!AY688-4,"")</f>
        <v/>
      </c>
      <c r="BS688" s="2" t="str">
        <f>IF(Data!AZ688&gt;0,Data!AZ688-4,"")</f>
        <v/>
      </c>
      <c r="BT688" s="2" t="str">
        <f>IF(Data!BA688&gt;0,Data!BA688-4,"")</f>
        <v/>
      </c>
      <c r="BU688" s="2" t="str">
        <f>IF(Data!BB688&gt;0,Data!BB688-4,"")</f>
        <v/>
      </c>
      <c r="BW688" s="10" t="str">
        <f t="shared" si="222"/>
        <v/>
      </c>
      <c r="BX688" s="10" t="str">
        <f t="shared" si="223"/>
        <v/>
      </c>
      <c r="BY688" s="10" t="str">
        <f t="shared" si="224"/>
        <v/>
      </c>
      <c r="CA688" s="2" t="str">
        <f>IF(Data!BD688&gt;0,Data!BD688-4,"")</f>
        <v/>
      </c>
      <c r="CB688" s="2" t="str">
        <f>IF(Data!BE688&gt;0,Data!BE688-4,"")</f>
        <v/>
      </c>
      <c r="CC688" s="2" t="str">
        <f>IF(Data!BF688&gt;0,Data!BF688-4,"")</f>
        <v/>
      </c>
      <c r="CD688" s="2" t="str">
        <f>IF(Data!BG688&gt;0,Data!BG688-4,"")</f>
        <v/>
      </c>
      <c r="CE688" s="2" t="str">
        <f>IF(Data!BH688&gt;0,Data!BH688-4,"")</f>
        <v/>
      </c>
      <c r="CF688" s="2" t="str">
        <f>IF(Data!BI688&gt;0,Data!BI688-4,"")</f>
        <v/>
      </c>
      <c r="CG688" s="2" t="str">
        <f>IF(Data!BJ688&gt;0,Data!BJ688-4,"")</f>
        <v/>
      </c>
      <c r="CH688" s="2" t="str">
        <f>IF(Data!BK688&gt;0,Data!BK688-4,"")</f>
        <v/>
      </c>
      <c r="CK688" s="10" t="str">
        <f t="shared" si="225"/>
        <v/>
      </c>
      <c r="CL688" s="10" t="str">
        <f t="shared" si="226"/>
        <v/>
      </c>
      <c r="CM688" s="10" t="str">
        <f t="shared" si="227"/>
        <v/>
      </c>
    </row>
    <row r="689" spans="1:91" x14ac:dyDescent="0.25">
      <c r="A689" s="2" t="str">
        <f>IF(Data!B689&gt;0,Data!B689-4,"")</f>
        <v/>
      </c>
      <c r="B689" s="2" t="str">
        <f>IF(Data!C689&gt;0,Data!C689-4,"")</f>
        <v/>
      </c>
      <c r="C689" s="2" t="str">
        <f>IF(Data!D689&gt;0,Data!D689-4,"")</f>
        <v/>
      </c>
      <c r="D689" s="2" t="str">
        <f>IF(Data!E689&gt;0,Data!E689-4,"")</f>
        <v/>
      </c>
      <c r="E689" s="2" t="str">
        <f>IF(Data!F689&gt;0,Data!F689-4,"")</f>
        <v/>
      </c>
      <c r="F689" s="2" t="str">
        <f>IF(Data!G689&gt;0,Data!G689-4,"")</f>
        <v/>
      </c>
      <c r="G689" s="2" t="str">
        <f>IF(Data!H689&gt;0,Data!H689-4,"")</f>
        <v/>
      </c>
      <c r="H689" s="2" t="str">
        <f>IF(Data!I689&gt;0,Data!I689-4,"")</f>
        <v/>
      </c>
      <c r="J689" s="10" t="str">
        <f t="shared" si="228"/>
        <v/>
      </c>
      <c r="K689" s="10" t="str">
        <f t="shared" si="229"/>
        <v/>
      </c>
      <c r="L689" s="10" t="str">
        <f t="shared" si="230"/>
        <v/>
      </c>
      <c r="N689" s="2" t="str">
        <f>IF(Data!K689&gt;0,Data!K689-4,"")</f>
        <v/>
      </c>
      <c r="O689" s="2" t="str">
        <f>IF(Data!L689&gt;0,Data!L689-4,"")</f>
        <v/>
      </c>
      <c r="P689" s="2" t="str">
        <f>IF(Data!M689&gt;0,Data!M689-4,"")</f>
        <v/>
      </c>
      <c r="Q689" s="2" t="str">
        <f>IF(Data!N689&gt;0,Data!N689-4,"")</f>
        <v/>
      </c>
      <c r="R689" s="2" t="str">
        <f>IF(Data!O689&gt;0,Data!O689-4,"")</f>
        <v/>
      </c>
      <c r="S689" s="2" t="str">
        <f>IF(Data!P689&gt;0,Data!P689-4,"")</f>
        <v/>
      </c>
      <c r="T689" s="2" t="str">
        <f>IF(Data!Q689&gt;0,Data!Q689-4,"")</f>
        <v/>
      </c>
      <c r="U689" s="2" t="str">
        <f>IF(Data!R689&gt;0,Data!R689-4,"")</f>
        <v/>
      </c>
      <c r="V689" s="59"/>
      <c r="W689" s="10" t="str">
        <f t="shared" si="210"/>
        <v/>
      </c>
      <c r="X689" s="10" t="str">
        <f t="shared" si="211"/>
        <v/>
      </c>
      <c r="Y689" s="10" t="str">
        <f t="shared" si="212"/>
        <v/>
      </c>
      <c r="AA689" s="2" t="str">
        <f>IF(Data!T689&gt;0,Data!T689-4,"")</f>
        <v/>
      </c>
      <c r="AB689" s="2" t="str">
        <f>IF(Data!U689&gt;0,Data!U689-4,"")</f>
        <v/>
      </c>
      <c r="AC689" s="2" t="str">
        <f>IF(Data!V689&gt;0,Data!V689-4,"")</f>
        <v/>
      </c>
      <c r="AD689" s="2" t="str">
        <f>IF(Data!W689&gt;0,Data!W689-4,"")</f>
        <v/>
      </c>
      <c r="AE689" s="2" t="str">
        <f>IF(Data!X689&gt;0,Data!X689-4,"")</f>
        <v/>
      </c>
      <c r="AF689" s="2" t="str">
        <f>IF(Data!Y689&gt;0,Data!Y689-4,"")</f>
        <v/>
      </c>
      <c r="AG689" s="2" t="str">
        <f>IF(Data!Z689&gt;0,Data!Z689-4,"")</f>
        <v/>
      </c>
      <c r="AH689" s="2" t="str">
        <f>IF(Data!AA689&gt;0,Data!AA689-4,"")</f>
        <v/>
      </c>
      <c r="AJ689" s="10" t="str">
        <f t="shared" si="213"/>
        <v/>
      </c>
      <c r="AK689" s="10" t="str">
        <f t="shared" si="214"/>
        <v/>
      </c>
      <c r="AL689" s="10" t="str">
        <f t="shared" si="215"/>
        <v/>
      </c>
      <c r="AN689" s="2" t="str">
        <f>IF(Data!AC689&gt;0,Data!AC689-4,"")</f>
        <v/>
      </c>
      <c r="AO689" s="2" t="str">
        <f>IF(Data!AD689&gt;0,Data!AD689-4,"")</f>
        <v/>
      </c>
      <c r="AP689" s="2" t="str">
        <f>IF(Data!AE689&gt;0,Data!AE689-4,"")</f>
        <v/>
      </c>
      <c r="AQ689" s="2" t="str">
        <f>IF(Data!AF689&gt;0,Data!AF689-4,"")</f>
        <v/>
      </c>
      <c r="AR689" s="2" t="str">
        <f>IF(Data!AG689&gt;0,Data!AG689-4,"")</f>
        <v/>
      </c>
      <c r="AS689" s="2" t="str">
        <f>IF(Data!AH689&gt;0,Data!AH689-4,"")</f>
        <v/>
      </c>
      <c r="AT689" s="2" t="str">
        <f>IF(Data!AI689&gt;0,Data!AI689-4,"")</f>
        <v/>
      </c>
      <c r="AU689" s="2" t="str">
        <f>IF(Data!AJ689&gt;0,Data!AJ689-4,"")</f>
        <v/>
      </c>
      <c r="AW689" s="10" t="str">
        <f t="shared" si="216"/>
        <v/>
      </c>
      <c r="AX689" s="10" t="str">
        <f t="shared" si="217"/>
        <v/>
      </c>
      <c r="AY689" s="10" t="str">
        <f t="shared" si="218"/>
        <v/>
      </c>
      <c r="BA689" s="2" t="str">
        <f>IF(Data!AL689&gt;0,Data!AL689-4,"")</f>
        <v/>
      </c>
      <c r="BB689" s="2" t="str">
        <f>IF(Data!AM689&gt;0,Data!AM689-4,"")</f>
        <v/>
      </c>
      <c r="BC689" s="2" t="str">
        <f>IF(Data!AN689&gt;0,Data!AN689-4,"")</f>
        <v/>
      </c>
      <c r="BD689" s="2" t="str">
        <f>IF(Data!AO689&gt;0,Data!AO689-4,"")</f>
        <v/>
      </c>
      <c r="BE689" s="2" t="str">
        <f>IF(Data!AP689&gt;0,Data!AP689-4,"")</f>
        <v/>
      </c>
      <c r="BF689" s="2" t="str">
        <f>IF(Data!AQ689&gt;0,Data!AQ689-4,"")</f>
        <v/>
      </c>
      <c r="BG689" s="2" t="str">
        <f>IF(Data!AR689&gt;0,Data!AR689-4,"")</f>
        <v/>
      </c>
      <c r="BH689" s="2" t="str">
        <f>IF(Data!AS689&gt;0,Data!AS689-4,"")</f>
        <v/>
      </c>
      <c r="BJ689" s="10" t="str">
        <f t="shared" si="219"/>
        <v/>
      </c>
      <c r="BK689" s="10" t="str">
        <f t="shared" si="220"/>
        <v/>
      </c>
      <c r="BL689" s="10" t="str">
        <f t="shared" si="221"/>
        <v/>
      </c>
      <c r="BN689" s="2" t="str">
        <f>IF(Data!AU689&gt;0,Data!AU689-4,"")</f>
        <v/>
      </c>
      <c r="BO689" s="2" t="str">
        <f>IF(Data!AV689&gt;0,Data!AV689-4,"")</f>
        <v/>
      </c>
      <c r="BP689" s="2" t="str">
        <f>IF(Data!AW689&gt;0,Data!AW689-4,"")</f>
        <v/>
      </c>
      <c r="BQ689" s="2" t="str">
        <f>IF(Data!AX689&gt;0,Data!AX689-4,"")</f>
        <v/>
      </c>
      <c r="BR689" s="2" t="str">
        <f>IF(Data!AY689&gt;0,Data!AY689-4,"")</f>
        <v/>
      </c>
      <c r="BS689" s="2" t="str">
        <f>IF(Data!AZ689&gt;0,Data!AZ689-4,"")</f>
        <v/>
      </c>
      <c r="BT689" s="2" t="str">
        <f>IF(Data!BA689&gt;0,Data!BA689-4,"")</f>
        <v/>
      </c>
      <c r="BU689" s="2" t="str">
        <f>IF(Data!BB689&gt;0,Data!BB689-4,"")</f>
        <v/>
      </c>
      <c r="BW689" s="10" t="str">
        <f t="shared" si="222"/>
        <v/>
      </c>
      <c r="BX689" s="10" t="str">
        <f t="shared" si="223"/>
        <v/>
      </c>
      <c r="BY689" s="10" t="str">
        <f t="shared" si="224"/>
        <v/>
      </c>
      <c r="CA689" s="2" t="str">
        <f>IF(Data!BD689&gt;0,Data!BD689-4,"")</f>
        <v/>
      </c>
      <c r="CB689" s="2" t="str">
        <f>IF(Data!BE689&gt;0,Data!BE689-4,"")</f>
        <v/>
      </c>
      <c r="CC689" s="2" t="str">
        <f>IF(Data!BF689&gt;0,Data!BF689-4,"")</f>
        <v/>
      </c>
      <c r="CD689" s="2" t="str">
        <f>IF(Data!BG689&gt;0,Data!BG689-4,"")</f>
        <v/>
      </c>
      <c r="CE689" s="2" t="str">
        <f>IF(Data!BH689&gt;0,Data!BH689-4,"")</f>
        <v/>
      </c>
      <c r="CF689" s="2" t="str">
        <f>IF(Data!BI689&gt;0,Data!BI689-4,"")</f>
        <v/>
      </c>
      <c r="CG689" s="2" t="str">
        <f>IF(Data!BJ689&gt;0,Data!BJ689-4,"")</f>
        <v/>
      </c>
      <c r="CH689" s="2" t="str">
        <f>IF(Data!BK689&gt;0,Data!BK689-4,"")</f>
        <v/>
      </c>
      <c r="CK689" s="10" t="str">
        <f t="shared" si="225"/>
        <v/>
      </c>
      <c r="CL689" s="10" t="str">
        <f t="shared" si="226"/>
        <v/>
      </c>
      <c r="CM689" s="10" t="str">
        <f t="shared" si="227"/>
        <v/>
      </c>
    </row>
    <row r="690" spans="1:91" x14ac:dyDescent="0.25">
      <c r="A690" s="2" t="str">
        <f>IF(Data!B690&gt;0,Data!B690-4,"")</f>
        <v/>
      </c>
      <c r="B690" s="2" t="str">
        <f>IF(Data!C690&gt;0,Data!C690-4,"")</f>
        <v/>
      </c>
      <c r="C690" s="2" t="str">
        <f>IF(Data!D690&gt;0,Data!D690-4,"")</f>
        <v/>
      </c>
      <c r="D690" s="2" t="str">
        <f>IF(Data!E690&gt;0,Data!E690-4,"")</f>
        <v/>
      </c>
      <c r="E690" s="2" t="str">
        <f>IF(Data!F690&gt;0,Data!F690-4,"")</f>
        <v/>
      </c>
      <c r="F690" s="2" t="str">
        <f>IF(Data!G690&gt;0,Data!G690-4,"")</f>
        <v/>
      </c>
      <c r="G690" s="2" t="str">
        <f>IF(Data!H690&gt;0,Data!H690-4,"")</f>
        <v/>
      </c>
      <c r="H690" s="2" t="str">
        <f>IF(Data!I690&gt;0,Data!I690-4,"")</f>
        <v/>
      </c>
      <c r="J690" s="10" t="str">
        <f t="shared" si="228"/>
        <v/>
      </c>
      <c r="K690" s="10" t="str">
        <f t="shared" si="229"/>
        <v/>
      </c>
      <c r="L690" s="10" t="str">
        <f t="shared" si="230"/>
        <v/>
      </c>
      <c r="N690" s="2" t="str">
        <f>IF(Data!K690&gt;0,Data!K690-4,"")</f>
        <v/>
      </c>
      <c r="O690" s="2" t="str">
        <f>IF(Data!L690&gt;0,Data!L690-4,"")</f>
        <v/>
      </c>
      <c r="P690" s="2" t="str">
        <f>IF(Data!M690&gt;0,Data!M690-4,"")</f>
        <v/>
      </c>
      <c r="Q690" s="2" t="str">
        <f>IF(Data!N690&gt;0,Data!N690-4,"")</f>
        <v/>
      </c>
      <c r="R690" s="2" t="str">
        <f>IF(Data!O690&gt;0,Data!O690-4,"")</f>
        <v/>
      </c>
      <c r="S690" s="2" t="str">
        <f>IF(Data!P690&gt;0,Data!P690-4,"")</f>
        <v/>
      </c>
      <c r="T690" s="2" t="str">
        <f>IF(Data!Q690&gt;0,Data!Q690-4,"")</f>
        <v/>
      </c>
      <c r="U690" s="2" t="str">
        <f>IF(Data!R690&gt;0,Data!R690-4,"")</f>
        <v/>
      </c>
      <c r="V690" s="59"/>
      <c r="W690" s="10" t="str">
        <f t="shared" si="210"/>
        <v/>
      </c>
      <c r="X690" s="10" t="str">
        <f t="shared" si="211"/>
        <v/>
      </c>
      <c r="Y690" s="10" t="str">
        <f t="shared" si="212"/>
        <v/>
      </c>
      <c r="AA690" s="2" t="str">
        <f>IF(Data!T690&gt;0,Data!T690-4,"")</f>
        <v/>
      </c>
      <c r="AB690" s="2" t="str">
        <f>IF(Data!U690&gt;0,Data!U690-4,"")</f>
        <v/>
      </c>
      <c r="AC690" s="2" t="str">
        <f>IF(Data!V690&gt;0,Data!V690-4,"")</f>
        <v/>
      </c>
      <c r="AD690" s="2" t="str">
        <f>IF(Data!W690&gt;0,Data!W690-4,"")</f>
        <v/>
      </c>
      <c r="AE690" s="2" t="str">
        <f>IF(Data!X690&gt;0,Data!X690-4,"")</f>
        <v/>
      </c>
      <c r="AF690" s="2" t="str">
        <f>IF(Data!Y690&gt;0,Data!Y690-4,"")</f>
        <v/>
      </c>
      <c r="AG690" s="2" t="str">
        <f>IF(Data!Z690&gt;0,Data!Z690-4,"")</f>
        <v/>
      </c>
      <c r="AH690" s="2" t="str">
        <f>IF(Data!AA690&gt;0,Data!AA690-4,"")</f>
        <v/>
      </c>
      <c r="AJ690" s="10" t="str">
        <f t="shared" si="213"/>
        <v/>
      </c>
      <c r="AK690" s="10" t="str">
        <f t="shared" si="214"/>
        <v/>
      </c>
      <c r="AL690" s="10" t="str">
        <f t="shared" si="215"/>
        <v/>
      </c>
      <c r="AN690" s="2" t="str">
        <f>IF(Data!AC690&gt;0,Data!AC690-4,"")</f>
        <v/>
      </c>
      <c r="AO690" s="2" t="str">
        <f>IF(Data!AD690&gt;0,Data!AD690-4,"")</f>
        <v/>
      </c>
      <c r="AP690" s="2" t="str">
        <f>IF(Data!AE690&gt;0,Data!AE690-4,"")</f>
        <v/>
      </c>
      <c r="AQ690" s="2" t="str">
        <f>IF(Data!AF690&gt;0,Data!AF690-4,"")</f>
        <v/>
      </c>
      <c r="AR690" s="2" t="str">
        <f>IF(Data!AG690&gt;0,Data!AG690-4,"")</f>
        <v/>
      </c>
      <c r="AS690" s="2" t="str">
        <f>IF(Data!AH690&gt;0,Data!AH690-4,"")</f>
        <v/>
      </c>
      <c r="AT690" s="2" t="str">
        <f>IF(Data!AI690&gt;0,Data!AI690-4,"")</f>
        <v/>
      </c>
      <c r="AU690" s="2" t="str">
        <f>IF(Data!AJ690&gt;0,Data!AJ690-4,"")</f>
        <v/>
      </c>
      <c r="AW690" s="10" t="str">
        <f t="shared" si="216"/>
        <v/>
      </c>
      <c r="AX690" s="10" t="str">
        <f t="shared" si="217"/>
        <v/>
      </c>
      <c r="AY690" s="10" t="str">
        <f t="shared" si="218"/>
        <v/>
      </c>
      <c r="BA690" s="2" t="str">
        <f>IF(Data!AL690&gt;0,Data!AL690-4,"")</f>
        <v/>
      </c>
      <c r="BB690" s="2" t="str">
        <f>IF(Data!AM690&gt;0,Data!AM690-4,"")</f>
        <v/>
      </c>
      <c r="BC690" s="2" t="str">
        <f>IF(Data!AN690&gt;0,Data!AN690-4,"")</f>
        <v/>
      </c>
      <c r="BD690" s="2" t="str">
        <f>IF(Data!AO690&gt;0,Data!AO690-4,"")</f>
        <v/>
      </c>
      <c r="BE690" s="2" t="str">
        <f>IF(Data!AP690&gt;0,Data!AP690-4,"")</f>
        <v/>
      </c>
      <c r="BF690" s="2" t="str">
        <f>IF(Data!AQ690&gt;0,Data!AQ690-4,"")</f>
        <v/>
      </c>
      <c r="BG690" s="2" t="str">
        <f>IF(Data!AR690&gt;0,Data!AR690-4,"")</f>
        <v/>
      </c>
      <c r="BH690" s="2" t="str">
        <f>IF(Data!AS690&gt;0,Data!AS690-4,"")</f>
        <v/>
      </c>
      <c r="BJ690" s="10" t="str">
        <f t="shared" si="219"/>
        <v/>
      </c>
      <c r="BK690" s="10" t="str">
        <f t="shared" si="220"/>
        <v/>
      </c>
      <c r="BL690" s="10" t="str">
        <f t="shared" si="221"/>
        <v/>
      </c>
      <c r="BN690" s="2" t="str">
        <f>IF(Data!AU690&gt;0,Data!AU690-4,"")</f>
        <v/>
      </c>
      <c r="BO690" s="2" t="str">
        <f>IF(Data!AV690&gt;0,Data!AV690-4,"")</f>
        <v/>
      </c>
      <c r="BP690" s="2" t="str">
        <f>IF(Data!AW690&gt;0,Data!AW690-4,"")</f>
        <v/>
      </c>
      <c r="BQ690" s="2" t="str">
        <f>IF(Data!AX690&gt;0,Data!AX690-4,"")</f>
        <v/>
      </c>
      <c r="BR690" s="2" t="str">
        <f>IF(Data!AY690&gt;0,Data!AY690-4,"")</f>
        <v/>
      </c>
      <c r="BS690" s="2" t="str">
        <f>IF(Data!AZ690&gt;0,Data!AZ690-4,"")</f>
        <v/>
      </c>
      <c r="BT690" s="2" t="str">
        <f>IF(Data!BA690&gt;0,Data!BA690-4,"")</f>
        <v/>
      </c>
      <c r="BU690" s="2" t="str">
        <f>IF(Data!BB690&gt;0,Data!BB690-4,"")</f>
        <v/>
      </c>
      <c r="BW690" s="10" t="str">
        <f t="shared" si="222"/>
        <v/>
      </c>
      <c r="BX690" s="10" t="str">
        <f t="shared" si="223"/>
        <v/>
      </c>
      <c r="BY690" s="10" t="str">
        <f t="shared" si="224"/>
        <v/>
      </c>
      <c r="CA690" s="2" t="str">
        <f>IF(Data!BD690&gt;0,Data!BD690-4,"")</f>
        <v/>
      </c>
      <c r="CB690" s="2" t="str">
        <f>IF(Data!BE690&gt;0,Data!BE690-4,"")</f>
        <v/>
      </c>
      <c r="CC690" s="2" t="str">
        <f>IF(Data!BF690&gt;0,Data!BF690-4,"")</f>
        <v/>
      </c>
      <c r="CD690" s="2" t="str">
        <f>IF(Data!BG690&gt;0,Data!BG690-4,"")</f>
        <v/>
      </c>
      <c r="CE690" s="2" t="str">
        <f>IF(Data!BH690&gt;0,Data!BH690-4,"")</f>
        <v/>
      </c>
      <c r="CF690" s="2" t="str">
        <f>IF(Data!BI690&gt;0,Data!BI690-4,"")</f>
        <v/>
      </c>
      <c r="CG690" s="2" t="str">
        <f>IF(Data!BJ690&gt;0,Data!BJ690-4,"")</f>
        <v/>
      </c>
      <c r="CH690" s="2" t="str">
        <f>IF(Data!BK690&gt;0,Data!BK690-4,"")</f>
        <v/>
      </c>
      <c r="CK690" s="10" t="str">
        <f t="shared" si="225"/>
        <v/>
      </c>
      <c r="CL690" s="10" t="str">
        <f t="shared" si="226"/>
        <v/>
      </c>
      <c r="CM690" s="10" t="str">
        <f t="shared" si="227"/>
        <v/>
      </c>
    </row>
    <row r="691" spans="1:91" x14ac:dyDescent="0.25">
      <c r="A691" s="2" t="str">
        <f>IF(Data!B691&gt;0,Data!B691-4,"")</f>
        <v/>
      </c>
      <c r="B691" s="2" t="str">
        <f>IF(Data!C691&gt;0,Data!C691-4,"")</f>
        <v/>
      </c>
      <c r="C691" s="2" t="str">
        <f>IF(Data!D691&gt;0,Data!D691-4,"")</f>
        <v/>
      </c>
      <c r="D691" s="2" t="str">
        <f>IF(Data!E691&gt;0,Data!E691-4,"")</f>
        <v/>
      </c>
      <c r="E691" s="2" t="str">
        <f>IF(Data!F691&gt;0,Data!F691-4,"")</f>
        <v/>
      </c>
      <c r="F691" s="2" t="str">
        <f>IF(Data!G691&gt;0,Data!G691-4,"")</f>
        <v/>
      </c>
      <c r="G691" s="2" t="str">
        <f>IF(Data!H691&gt;0,Data!H691-4,"")</f>
        <v/>
      </c>
      <c r="H691" s="2" t="str">
        <f>IF(Data!I691&gt;0,Data!I691-4,"")</f>
        <v/>
      </c>
      <c r="J691" s="10" t="str">
        <f t="shared" si="228"/>
        <v/>
      </c>
      <c r="K691" s="10" t="str">
        <f t="shared" si="229"/>
        <v/>
      </c>
      <c r="L691" s="10" t="str">
        <f t="shared" si="230"/>
        <v/>
      </c>
      <c r="N691" s="2" t="str">
        <f>IF(Data!K691&gt;0,Data!K691-4,"")</f>
        <v/>
      </c>
      <c r="O691" s="2" t="str">
        <f>IF(Data!L691&gt;0,Data!L691-4,"")</f>
        <v/>
      </c>
      <c r="P691" s="2" t="str">
        <f>IF(Data!M691&gt;0,Data!M691-4,"")</f>
        <v/>
      </c>
      <c r="Q691" s="2" t="str">
        <f>IF(Data!N691&gt;0,Data!N691-4,"")</f>
        <v/>
      </c>
      <c r="R691" s="2" t="str">
        <f>IF(Data!O691&gt;0,Data!O691-4,"")</f>
        <v/>
      </c>
      <c r="S691" s="2" t="str">
        <f>IF(Data!P691&gt;0,Data!P691-4,"")</f>
        <v/>
      </c>
      <c r="T691" s="2" t="str">
        <f>IF(Data!Q691&gt;0,Data!Q691-4,"")</f>
        <v/>
      </c>
      <c r="U691" s="2" t="str">
        <f>IF(Data!R691&gt;0,Data!R691-4,"")</f>
        <v/>
      </c>
      <c r="V691" s="59"/>
      <c r="W691" s="10" t="str">
        <f t="shared" si="210"/>
        <v/>
      </c>
      <c r="X691" s="10" t="str">
        <f t="shared" si="211"/>
        <v/>
      </c>
      <c r="Y691" s="10" t="str">
        <f t="shared" si="212"/>
        <v/>
      </c>
      <c r="AA691" s="2" t="str">
        <f>IF(Data!T691&gt;0,Data!T691-4,"")</f>
        <v/>
      </c>
      <c r="AB691" s="2" t="str">
        <f>IF(Data!U691&gt;0,Data!U691-4,"")</f>
        <v/>
      </c>
      <c r="AC691" s="2" t="str">
        <f>IF(Data!V691&gt;0,Data!V691-4,"")</f>
        <v/>
      </c>
      <c r="AD691" s="2" t="str">
        <f>IF(Data!W691&gt;0,Data!W691-4,"")</f>
        <v/>
      </c>
      <c r="AE691" s="2" t="str">
        <f>IF(Data!X691&gt;0,Data!X691-4,"")</f>
        <v/>
      </c>
      <c r="AF691" s="2" t="str">
        <f>IF(Data!Y691&gt;0,Data!Y691-4,"")</f>
        <v/>
      </c>
      <c r="AG691" s="2" t="str">
        <f>IF(Data!Z691&gt;0,Data!Z691-4,"")</f>
        <v/>
      </c>
      <c r="AH691" s="2" t="str">
        <f>IF(Data!AA691&gt;0,Data!AA691-4,"")</f>
        <v/>
      </c>
      <c r="AJ691" s="10" t="str">
        <f t="shared" si="213"/>
        <v/>
      </c>
      <c r="AK691" s="10" t="str">
        <f t="shared" si="214"/>
        <v/>
      </c>
      <c r="AL691" s="10" t="str">
        <f t="shared" si="215"/>
        <v/>
      </c>
      <c r="AN691" s="2" t="str">
        <f>IF(Data!AC691&gt;0,Data!AC691-4,"")</f>
        <v/>
      </c>
      <c r="AO691" s="2" t="str">
        <f>IF(Data!AD691&gt;0,Data!AD691-4,"")</f>
        <v/>
      </c>
      <c r="AP691" s="2" t="str">
        <f>IF(Data!AE691&gt;0,Data!AE691-4,"")</f>
        <v/>
      </c>
      <c r="AQ691" s="2" t="str">
        <f>IF(Data!AF691&gt;0,Data!AF691-4,"")</f>
        <v/>
      </c>
      <c r="AR691" s="2" t="str">
        <f>IF(Data!AG691&gt;0,Data!AG691-4,"")</f>
        <v/>
      </c>
      <c r="AS691" s="2" t="str">
        <f>IF(Data!AH691&gt;0,Data!AH691-4,"")</f>
        <v/>
      </c>
      <c r="AT691" s="2" t="str">
        <f>IF(Data!AI691&gt;0,Data!AI691-4,"")</f>
        <v/>
      </c>
      <c r="AU691" s="2" t="str">
        <f>IF(Data!AJ691&gt;0,Data!AJ691-4,"")</f>
        <v/>
      </c>
      <c r="AW691" s="10" t="str">
        <f t="shared" si="216"/>
        <v/>
      </c>
      <c r="AX691" s="10" t="str">
        <f t="shared" si="217"/>
        <v/>
      </c>
      <c r="AY691" s="10" t="str">
        <f t="shared" si="218"/>
        <v/>
      </c>
      <c r="BA691" s="2" t="str">
        <f>IF(Data!AL691&gt;0,Data!AL691-4,"")</f>
        <v/>
      </c>
      <c r="BB691" s="2" t="str">
        <f>IF(Data!AM691&gt;0,Data!AM691-4,"")</f>
        <v/>
      </c>
      <c r="BC691" s="2" t="str">
        <f>IF(Data!AN691&gt;0,Data!AN691-4,"")</f>
        <v/>
      </c>
      <c r="BD691" s="2" t="str">
        <f>IF(Data!AO691&gt;0,Data!AO691-4,"")</f>
        <v/>
      </c>
      <c r="BE691" s="2" t="str">
        <f>IF(Data!AP691&gt;0,Data!AP691-4,"")</f>
        <v/>
      </c>
      <c r="BF691" s="2" t="str">
        <f>IF(Data!AQ691&gt;0,Data!AQ691-4,"")</f>
        <v/>
      </c>
      <c r="BG691" s="2" t="str">
        <f>IF(Data!AR691&gt;0,Data!AR691-4,"")</f>
        <v/>
      </c>
      <c r="BH691" s="2" t="str">
        <f>IF(Data!AS691&gt;0,Data!AS691-4,"")</f>
        <v/>
      </c>
      <c r="BJ691" s="10" t="str">
        <f t="shared" si="219"/>
        <v/>
      </c>
      <c r="BK691" s="10" t="str">
        <f t="shared" si="220"/>
        <v/>
      </c>
      <c r="BL691" s="10" t="str">
        <f t="shared" si="221"/>
        <v/>
      </c>
      <c r="BN691" s="2" t="str">
        <f>IF(Data!AU691&gt;0,Data!AU691-4,"")</f>
        <v/>
      </c>
      <c r="BO691" s="2" t="str">
        <f>IF(Data!AV691&gt;0,Data!AV691-4,"")</f>
        <v/>
      </c>
      <c r="BP691" s="2" t="str">
        <f>IF(Data!AW691&gt;0,Data!AW691-4,"")</f>
        <v/>
      </c>
      <c r="BQ691" s="2" t="str">
        <f>IF(Data!AX691&gt;0,Data!AX691-4,"")</f>
        <v/>
      </c>
      <c r="BR691" s="2" t="str">
        <f>IF(Data!AY691&gt;0,Data!AY691-4,"")</f>
        <v/>
      </c>
      <c r="BS691" s="2" t="str">
        <f>IF(Data!AZ691&gt;0,Data!AZ691-4,"")</f>
        <v/>
      </c>
      <c r="BT691" s="2" t="str">
        <f>IF(Data!BA691&gt;0,Data!BA691-4,"")</f>
        <v/>
      </c>
      <c r="BU691" s="2" t="str">
        <f>IF(Data!BB691&gt;0,Data!BB691-4,"")</f>
        <v/>
      </c>
      <c r="BW691" s="10" t="str">
        <f t="shared" si="222"/>
        <v/>
      </c>
      <c r="BX691" s="10" t="str">
        <f t="shared" si="223"/>
        <v/>
      </c>
      <c r="BY691" s="10" t="str">
        <f t="shared" si="224"/>
        <v/>
      </c>
      <c r="CA691" s="2" t="str">
        <f>IF(Data!BD691&gt;0,Data!BD691-4,"")</f>
        <v/>
      </c>
      <c r="CB691" s="2" t="str">
        <f>IF(Data!BE691&gt;0,Data!BE691-4,"")</f>
        <v/>
      </c>
      <c r="CC691" s="2" t="str">
        <f>IF(Data!BF691&gt;0,Data!BF691-4,"")</f>
        <v/>
      </c>
      <c r="CD691" s="2" t="str">
        <f>IF(Data!BG691&gt;0,Data!BG691-4,"")</f>
        <v/>
      </c>
      <c r="CE691" s="2" t="str">
        <f>IF(Data!BH691&gt;0,Data!BH691-4,"")</f>
        <v/>
      </c>
      <c r="CF691" s="2" t="str">
        <f>IF(Data!BI691&gt;0,Data!BI691-4,"")</f>
        <v/>
      </c>
      <c r="CG691" s="2" t="str">
        <f>IF(Data!BJ691&gt;0,Data!BJ691-4,"")</f>
        <v/>
      </c>
      <c r="CH691" s="2" t="str">
        <f>IF(Data!BK691&gt;0,Data!BK691-4,"")</f>
        <v/>
      </c>
      <c r="CK691" s="10" t="str">
        <f t="shared" si="225"/>
        <v/>
      </c>
      <c r="CL691" s="10" t="str">
        <f t="shared" si="226"/>
        <v/>
      </c>
      <c r="CM691" s="10" t="str">
        <f t="shared" si="227"/>
        <v/>
      </c>
    </row>
    <row r="692" spans="1:91" x14ac:dyDescent="0.25">
      <c r="A692" s="2" t="str">
        <f>IF(Data!B692&gt;0,Data!B692-4,"")</f>
        <v/>
      </c>
      <c r="B692" s="2" t="str">
        <f>IF(Data!C692&gt;0,Data!C692-4,"")</f>
        <v/>
      </c>
      <c r="C692" s="2" t="str">
        <f>IF(Data!D692&gt;0,Data!D692-4,"")</f>
        <v/>
      </c>
      <c r="D692" s="2" t="str">
        <f>IF(Data!E692&gt;0,Data!E692-4,"")</f>
        <v/>
      </c>
      <c r="E692" s="2" t="str">
        <f>IF(Data!F692&gt;0,Data!F692-4,"")</f>
        <v/>
      </c>
      <c r="F692" s="2" t="str">
        <f>IF(Data!G692&gt;0,Data!G692-4,"")</f>
        <v/>
      </c>
      <c r="G692" s="2" t="str">
        <f>IF(Data!H692&gt;0,Data!H692-4,"")</f>
        <v/>
      </c>
      <c r="H692" s="2" t="str">
        <f>IF(Data!I692&gt;0,Data!I692-4,"")</f>
        <v/>
      </c>
      <c r="J692" s="10" t="str">
        <f t="shared" si="228"/>
        <v/>
      </c>
      <c r="K692" s="10" t="str">
        <f t="shared" si="229"/>
        <v/>
      </c>
      <c r="L692" s="10" t="str">
        <f t="shared" si="230"/>
        <v/>
      </c>
      <c r="N692" s="2" t="str">
        <f>IF(Data!K692&gt;0,Data!K692-4,"")</f>
        <v/>
      </c>
      <c r="O692" s="2" t="str">
        <f>IF(Data!L692&gt;0,Data!L692-4,"")</f>
        <v/>
      </c>
      <c r="P692" s="2" t="str">
        <f>IF(Data!M692&gt;0,Data!M692-4,"")</f>
        <v/>
      </c>
      <c r="Q692" s="2" t="str">
        <f>IF(Data!N692&gt;0,Data!N692-4,"")</f>
        <v/>
      </c>
      <c r="R692" s="2" t="str">
        <f>IF(Data!O692&gt;0,Data!O692-4,"")</f>
        <v/>
      </c>
      <c r="S692" s="2" t="str">
        <f>IF(Data!P692&gt;0,Data!P692-4,"")</f>
        <v/>
      </c>
      <c r="T692" s="2" t="str">
        <f>IF(Data!Q692&gt;0,Data!Q692-4,"")</f>
        <v/>
      </c>
      <c r="U692" s="2" t="str">
        <f>IF(Data!R692&gt;0,Data!R692-4,"")</f>
        <v/>
      </c>
      <c r="V692" s="59"/>
      <c r="W692" s="10" t="str">
        <f t="shared" si="210"/>
        <v/>
      </c>
      <c r="X692" s="10" t="str">
        <f t="shared" si="211"/>
        <v/>
      </c>
      <c r="Y692" s="10" t="str">
        <f t="shared" si="212"/>
        <v/>
      </c>
      <c r="AA692" s="2" t="str">
        <f>IF(Data!T692&gt;0,Data!T692-4,"")</f>
        <v/>
      </c>
      <c r="AB692" s="2" t="str">
        <f>IF(Data!U692&gt;0,Data!U692-4,"")</f>
        <v/>
      </c>
      <c r="AC692" s="2" t="str">
        <f>IF(Data!V692&gt;0,Data!V692-4,"")</f>
        <v/>
      </c>
      <c r="AD692" s="2" t="str">
        <f>IF(Data!W692&gt;0,Data!W692-4,"")</f>
        <v/>
      </c>
      <c r="AE692" s="2" t="str">
        <f>IF(Data!X692&gt;0,Data!X692-4,"")</f>
        <v/>
      </c>
      <c r="AF692" s="2" t="str">
        <f>IF(Data!Y692&gt;0,Data!Y692-4,"")</f>
        <v/>
      </c>
      <c r="AG692" s="2" t="str">
        <f>IF(Data!Z692&gt;0,Data!Z692-4,"")</f>
        <v/>
      </c>
      <c r="AH692" s="2" t="str">
        <f>IF(Data!AA692&gt;0,Data!AA692-4,"")</f>
        <v/>
      </c>
      <c r="AJ692" s="10" t="str">
        <f t="shared" si="213"/>
        <v/>
      </c>
      <c r="AK692" s="10" t="str">
        <f t="shared" si="214"/>
        <v/>
      </c>
      <c r="AL692" s="10" t="str">
        <f t="shared" si="215"/>
        <v/>
      </c>
      <c r="AN692" s="2" t="str">
        <f>IF(Data!AC692&gt;0,Data!AC692-4,"")</f>
        <v/>
      </c>
      <c r="AO692" s="2" t="str">
        <f>IF(Data!AD692&gt;0,Data!AD692-4,"")</f>
        <v/>
      </c>
      <c r="AP692" s="2" t="str">
        <f>IF(Data!AE692&gt;0,Data!AE692-4,"")</f>
        <v/>
      </c>
      <c r="AQ692" s="2" t="str">
        <f>IF(Data!AF692&gt;0,Data!AF692-4,"")</f>
        <v/>
      </c>
      <c r="AR692" s="2" t="str">
        <f>IF(Data!AG692&gt;0,Data!AG692-4,"")</f>
        <v/>
      </c>
      <c r="AS692" s="2" t="str">
        <f>IF(Data!AH692&gt;0,Data!AH692-4,"")</f>
        <v/>
      </c>
      <c r="AT692" s="2" t="str">
        <f>IF(Data!AI692&gt;0,Data!AI692-4,"")</f>
        <v/>
      </c>
      <c r="AU692" s="2" t="str">
        <f>IF(Data!AJ692&gt;0,Data!AJ692-4,"")</f>
        <v/>
      </c>
      <c r="AW692" s="10" t="str">
        <f t="shared" si="216"/>
        <v/>
      </c>
      <c r="AX692" s="10" t="str">
        <f t="shared" si="217"/>
        <v/>
      </c>
      <c r="AY692" s="10" t="str">
        <f t="shared" si="218"/>
        <v/>
      </c>
      <c r="BA692" s="2" t="str">
        <f>IF(Data!AL692&gt;0,Data!AL692-4,"")</f>
        <v/>
      </c>
      <c r="BB692" s="2" t="str">
        <f>IF(Data!AM692&gt;0,Data!AM692-4,"")</f>
        <v/>
      </c>
      <c r="BC692" s="2" t="str">
        <f>IF(Data!AN692&gt;0,Data!AN692-4,"")</f>
        <v/>
      </c>
      <c r="BD692" s="2" t="str">
        <f>IF(Data!AO692&gt;0,Data!AO692-4,"")</f>
        <v/>
      </c>
      <c r="BE692" s="2" t="str">
        <f>IF(Data!AP692&gt;0,Data!AP692-4,"")</f>
        <v/>
      </c>
      <c r="BF692" s="2" t="str">
        <f>IF(Data!AQ692&gt;0,Data!AQ692-4,"")</f>
        <v/>
      </c>
      <c r="BG692" s="2" t="str">
        <f>IF(Data!AR692&gt;0,Data!AR692-4,"")</f>
        <v/>
      </c>
      <c r="BH692" s="2" t="str">
        <f>IF(Data!AS692&gt;0,Data!AS692-4,"")</f>
        <v/>
      </c>
      <c r="BJ692" s="10" t="str">
        <f t="shared" si="219"/>
        <v/>
      </c>
      <c r="BK692" s="10" t="str">
        <f t="shared" si="220"/>
        <v/>
      </c>
      <c r="BL692" s="10" t="str">
        <f t="shared" si="221"/>
        <v/>
      </c>
      <c r="BN692" s="2" t="str">
        <f>IF(Data!AU692&gt;0,Data!AU692-4,"")</f>
        <v/>
      </c>
      <c r="BO692" s="2" t="str">
        <f>IF(Data!AV692&gt;0,Data!AV692-4,"")</f>
        <v/>
      </c>
      <c r="BP692" s="2" t="str">
        <f>IF(Data!AW692&gt;0,Data!AW692-4,"")</f>
        <v/>
      </c>
      <c r="BQ692" s="2" t="str">
        <f>IF(Data!AX692&gt;0,Data!AX692-4,"")</f>
        <v/>
      </c>
      <c r="BR692" s="2" t="str">
        <f>IF(Data!AY692&gt;0,Data!AY692-4,"")</f>
        <v/>
      </c>
      <c r="BS692" s="2" t="str">
        <f>IF(Data!AZ692&gt;0,Data!AZ692-4,"")</f>
        <v/>
      </c>
      <c r="BT692" s="2" t="str">
        <f>IF(Data!BA692&gt;0,Data!BA692-4,"")</f>
        <v/>
      </c>
      <c r="BU692" s="2" t="str">
        <f>IF(Data!BB692&gt;0,Data!BB692-4,"")</f>
        <v/>
      </c>
      <c r="BW692" s="10" t="str">
        <f t="shared" si="222"/>
        <v/>
      </c>
      <c r="BX692" s="10" t="str">
        <f t="shared" si="223"/>
        <v/>
      </c>
      <c r="BY692" s="10" t="str">
        <f t="shared" si="224"/>
        <v/>
      </c>
      <c r="CA692" s="2" t="str">
        <f>IF(Data!BD692&gt;0,Data!BD692-4,"")</f>
        <v/>
      </c>
      <c r="CB692" s="2" t="str">
        <f>IF(Data!BE692&gt;0,Data!BE692-4,"")</f>
        <v/>
      </c>
      <c r="CC692" s="2" t="str">
        <f>IF(Data!BF692&gt;0,Data!BF692-4,"")</f>
        <v/>
      </c>
      <c r="CD692" s="2" t="str">
        <f>IF(Data!BG692&gt;0,Data!BG692-4,"")</f>
        <v/>
      </c>
      <c r="CE692" s="2" t="str">
        <f>IF(Data!BH692&gt;0,Data!BH692-4,"")</f>
        <v/>
      </c>
      <c r="CF692" s="2" t="str">
        <f>IF(Data!BI692&gt;0,Data!BI692-4,"")</f>
        <v/>
      </c>
      <c r="CG692" s="2" t="str">
        <f>IF(Data!BJ692&gt;0,Data!BJ692-4,"")</f>
        <v/>
      </c>
      <c r="CH692" s="2" t="str">
        <f>IF(Data!BK692&gt;0,Data!BK692-4,"")</f>
        <v/>
      </c>
      <c r="CK692" s="10" t="str">
        <f t="shared" si="225"/>
        <v/>
      </c>
      <c r="CL692" s="10" t="str">
        <f t="shared" si="226"/>
        <v/>
      </c>
      <c r="CM692" s="10" t="str">
        <f t="shared" si="227"/>
        <v/>
      </c>
    </row>
    <row r="693" spans="1:91" x14ac:dyDescent="0.25">
      <c r="A693" s="2" t="str">
        <f>IF(Data!B693&gt;0,Data!B693-4,"")</f>
        <v/>
      </c>
      <c r="B693" s="2" t="str">
        <f>IF(Data!C693&gt;0,Data!C693-4,"")</f>
        <v/>
      </c>
      <c r="C693" s="2" t="str">
        <f>IF(Data!D693&gt;0,Data!D693-4,"")</f>
        <v/>
      </c>
      <c r="D693" s="2" t="str">
        <f>IF(Data!E693&gt;0,Data!E693-4,"")</f>
        <v/>
      </c>
      <c r="E693" s="2" t="str">
        <f>IF(Data!F693&gt;0,Data!F693-4,"")</f>
        <v/>
      </c>
      <c r="F693" s="2" t="str">
        <f>IF(Data!G693&gt;0,Data!G693-4,"")</f>
        <v/>
      </c>
      <c r="G693" s="2" t="str">
        <f>IF(Data!H693&gt;0,Data!H693-4,"")</f>
        <v/>
      </c>
      <c r="H693" s="2" t="str">
        <f>IF(Data!I693&gt;0,Data!I693-4,"")</f>
        <v/>
      </c>
      <c r="J693" s="10" t="str">
        <f t="shared" si="228"/>
        <v/>
      </c>
      <c r="K693" s="10" t="str">
        <f t="shared" si="229"/>
        <v/>
      </c>
      <c r="L693" s="10" t="str">
        <f t="shared" si="230"/>
        <v/>
      </c>
      <c r="N693" s="2" t="str">
        <f>IF(Data!K693&gt;0,Data!K693-4,"")</f>
        <v/>
      </c>
      <c r="O693" s="2" t="str">
        <f>IF(Data!L693&gt;0,Data!L693-4,"")</f>
        <v/>
      </c>
      <c r="P693" s="2" t="str">
        <f>IF(Data!M693&gt;0,Data!M693-4,"")</f>
        <v/>
      </c>
      <c r="Q693" s="2" t="str">
        <f>IF(Data!N693&gt;0,Data!N693-4,"")</f>
        <v/>
      </c>
      <c r="R693" s="2" t="str">
        <f>IF(Data!O693&gt;0,Data!O693-4,"")</f>
        <v/>
      </c>
      <c r="S693" s="2" t="str">
        <f>IF(Data!P693&gt;0,Data!P693-4,"")</f>
        <v/>
      </c>
      <c r="T693" s="2" t="str">
        <f>IF(Data!Q693&gt;0,Data!Q693-4,"")</f>
        <v/>
      </c>
      <c r="U693" s="2" t="str">
        <f>IF(Data!R693&gt;0,Data!R693-4,"")</f>
        <v/>
      </c>
      <c r="V693" s="59"/>
      <c r="W693" s="10" t="str">
        <f t="shared" si="210"/>
        <v/>
      </c>
      <c r="X693" s="10" t="str">
        <f t="shared" si="211"/>
        <v/>
      </c>
      <c r="Y693" s="10" t="str">
        <f t="shared" si="212"/>
        <v/>
      </c>
      <c r="AA693" s="2" t="str">
        <f>IF(Data!T693&gt;0,Data!T693-4,"")</f>
        <v/>
      </c>
      <c r="AB693" s="2" t="str">
        <f>IF(Data!U693&gt;0,Data!U693-4,"")</f>
        <v/>
      </c>
      <c r="AC693" s="2" t="str">
        <f>IF(Data!V693&gt;0,Data!V693-4,"")</f>
        <v/>
      </c>
      <c r="AD693" s="2" t="str">
        <f>IF(Data!W693&gt;0,Data!W693-4,"")</f>
        <v/>
      </c>
      <c r="AE693" s="2" t="str">
        <f>IF(Data!X693&gt;0,Data!X693-4,"")</f>
        <v/>
      </c>
      <c r="AF693" s="2" t="str">
        <f>IF(Data!Y693&gt;0,Data!Y693-4,"")</f>
        <v/>
      </c>
      <c r="AG693" s="2" t="str">
        <f>IF(Data!Z693&gt;0,Data!Z693-4,"")</f>
        <v/>
      </c>
      <c r="AH693" s="2" t="str">
        <f>IF(Data!AA693&gt;0,Data!AA693-4,"")</f>
        <v/>
      </c>
      <c r="AJ693" s="10" t="str">
        <f t="shared" si="213"/>
        <v/>
      </c>
      <c r="AK693" s="10" t="str">
        <f t="shared" si="214"/>
        <v/>
      </c>
      <c r="AL693" s="10" t="str">
        <f t="shared" si="215"/>
        <v/>
      </c>
      <c r="AN693" s="2" t="str">
        <f>IF(Data!AC693&gt;0,Data!AC693-4,"")</f>
        <v/>
      </c>
      <c r="AO693" s="2" t="str">
        <f>IF(Data!AD693&gt;0,Data!AD693-4,"")</f>
        <v/>
      </c>
      <c r="AP693" s="2" t="str">
        <f>IF(Data!AE693&gt;0,Data!AE693-4,"")</f>
        <v/>
      </c>
      <c r="AQ693" s="2" t="str">
        <f>IF(Data!AF693&gt;0,Data!AF693-4,"")</f>
        <v/>
      </c>
      <c r="AR693" s="2" t="str">
        <f>IF(Data!AG693&gt;0,Data!AG693-4,"")</f>
        <v/>
      </c>
      <c r="AS693" s="2" t="str">
        <f>IF(Data!AH693&gt;0,Data!AH693-4,"")</f>
        <v/>
      </c>
      <c r="AT693" s="2" t="str">
        <f>IF(Data!AI693&gt;0,Data!AI693-4,"")</f>
        <v/>
      </c>
      <c r="AU693" s="2" t="str">
        <f>IF(Data!AJ693&gt;0,Data!AJ693-4,"")</f>
        <v/>
      </c>
      <c r="AW693" s="10" t="str">
        <f t="shared" si="216"/>
        <v/>
      </c>
      <c r="AX693" s="10" t="str">
        <f t="shared" si="217"/>
        <v/>
      </c>
      <c r="AY693" s="10" t="str">
        <f t="shared" si="218"/>
        <v/>
      </c>
      <c r="BA693" s="2" t="str">
        <f>IF(Data!AL693&gt;0,Data!AL693-4,"")</f>
        <v/>
      </c>
      <c r="BB693" s="2" t="str">
        <f>IF(Data!AM693&gt;0,Data!AM693-4,"")</f>
        <v/>
      </c>
      <c r="BC693" s="2" t="str">
        <f>IF(Data!AN693&gt;0,Data!AN693-4,"")</f>
        <v/>
      </c>
      <c r="BD693" s="2" t="str">
        <f>IF(Data!AO693&gt;0,Data!AO693-4,"")</f>
        <v/>
      </c>
      <c r="BE693" s="2" t="str">
        <f>IF(Data!AP693&gt;0,Data!AP693-4,"")</f>
        <v/>
      </c>
      <c r="BF693" s="2" t="str">
        <f>IF(Data!AQ693&gt;0,Data!AQ693-4,"")</f>
        <v/>
      </c>
      <c r="BG693" s="2" t="str">
        <f>IF(Data!AR693&gt;0,Data!AR693-4,"")</f>
        <v/>
      </c>
      <c r="BH693" s="2" t="str">
        <f>IF(Data!AS693&gt;0,Data!AS693-4,"")</f>
        <v/>
      </c>
      <c r="BJ693" s="10" t="str">
        <f t="shared" si="219"/>
        <v/>
      </c>
      <c r="BK693" s="10" t="str">
        <f t="shared" si="220"/>
        <v/>
      </c>
      <c r="BL693" s="10" t="str">
        <f t="shared" si="221"/>
        <v/>
      </c>
      <c r="BN693" s="2" t="str">
        <f>IF(Data!AU693&gt;0,Data!AU693-4,"")</f>
        <v/>
      </c>
      <c r="BO693" s="2" t="str">
        <f>IF(Data!AV693&gt;0,Data!AV693-4,"")</f>
        <v/>
      </c>
      <c r="BP693" s="2" t="str">
        <f>IF(Data!AW693&gt;0,Data!AW693-4,"")</f>
        <v/>
      </c>
      <c r="BQ693" s="2" t="str">
        <f>IF(Data!AX693&gt;0,Data!AX693-4,"")</f>
        <v/>
      </c>
      <c r="BR693" s="2" t="str">
        <f>IF(Data!AY693&gt;0,Data!AY693-4,"")</f>
        <v/>
      </c>
      <c r="BS693" s="2" t="str">
        <f>IF(Data!AZ693&gt;0,Data!AZ693-4,"")</f>
        <v/>
      </c>
      <c r="BT693" s="2" t="str">
        <f>IF(Data!BA693&gt;0,Data!BA693-4,"")</f>
        <v/>
      </c>
      <c r="BU693" s="2" t="str">
        <f>IF(Data!BB693&gt;0,Data!BB693-4,"")</f>
        <v/>
      </c>
      <c r="BW693" s="10" t="str">
        <f t="shared" si="222"/>
        <v/>
      </c>
      <c r="BX693" s="10" t="str">
        <f t="shared" si="223"/>
        <v/>
      </c>
      <c r="BY693" s="10" t="str">
        <f t="shared" si="224"/>
        <v/>
      </c>
      <c r="CA693" s="2" t="str">
        <f>IF(Data!BD693&gt;0,Data!BD693-4,"")</f>
        <v/>
      </c>
      <c r="CB693" s="2" t="str">
        <f>IF(Data!BE693&gt;0,Data!BE693-4,"")</f>
        <v/>
      </c>
      <c r="CC693" s="2" t="str">
        <f>IF(Data!BF693&gt;0,Data!BF693-4,"")</f>
        <v/>
      </c>
      <c r="CD693" s="2" t="str">
        <f>IF(Data!BG693&gt;0,Data!BG693-4,"")</f>
        <v/>
      </c>
      <c r="CE693" s="2" t="str">
        <f>IF(Data!BH693&gt;0,Data!BH693-4,"")</f>
        <v/>
      </c>
      <c r="CF693" s="2" t="str">
        <f>IF(Data!BI693&gt;0,Data!BI693-4,"")</f>
        <v/>
      </c>
      <c r="CG693" s="2" t="str">
        <f>IF(Data!BJ693&gt;0,Data!BJ693-4,"")</f>
        <v/>
      </c>
      <c r="CH693" s="2" t="str">
        <f>IF(Data!BK693&gt;0,Data!BK693-4,"")</f>
        <v/>
      </c>
      <c r="CK693" s="10" t="str">
        <f t="shared" si="225"/>
        <v/>
      </c>
      <c r="CL693" s="10" t="str">
        <f t="shared" si="226"/>
        <v/>
      </c>
      <c r="CM693" s="10" t="str">
        <f t="shared" si="227"/>
        <v/>
      </c>
    </row>
    <row r="694" spans="1:91" x14ac:dyDescent="0.25">
      <c r="A694" s="2" t="str">
        <f>IF(Data!B694&gt;0,Data!B694-4,"")</f>
        <v/>
      </c>
      <c r="B694" s="2" t="str">
        <f>IF(Data!C694&gt;0,Data!C694-4,"")</f>
        <v/>
      </c>
      <c r="C694" s="2" t="str">
        <f>IF(Data!D694&gt;0,Data!D694-4,"")</f>
        <v/>
      </c>
      <c r="D694" s="2" t="str">
        <f>IF(Data!E694&gt;0,Data!E694-4,"")</f>
        <v/>
      </c>
      <c r="E694" s="2" t="str">
        <f>IF(Data!F694&gt;0,Data!F694-4,"")</f>
        <v/>
      </c>
      <c r="F694" s="2" t="str">
        <f>IF(Data!G694&gt;0,Data!G694-4,"")</f>
        <v/>
      </c>
      <c r="G694" s="2" t="str">
        <f>IF(Data!H694&gt;0,Data!H694-4,"")</f>
        <v/>
      </c>
      <c r="H694" s="2" t="str">
        <f>IF(Data!I694&gt;0,Data!I694-4,"")</f>
        <v/>
      </c>
      <c r="J694" s="10" t="str">
        <f t="shared" si="228"/>
        <v/>
      </c>
      <c r="K694" s="10" t="str">
        <f t="shared" si="229"/>
        <v/>
      </c>
      <c r="L694" s="10" t="str">
        <f t="shared" si="230"/>
        <v/>
      </c>
      <c r="N694" s="2" t="str">
        <f>IF(Data!K694&gt;0,Data!K694-4,"")</f>
        <v/>
      </c>
      <c r="O694" s="2" t="str">
        <f>IF(Data!L694&gt;0,Data!L694-4,"")</f>
        <v/>
      </c>
      <c r="P694" s="2" t="str">
        <f>IF(Data!M694&gt;0,Data!M694-4,"")</f>
        <v/>
      </c>
      <c r="Q694" s="2" t="str">
        <f>IF(Data!N694&gt;0,Data!N694-4,"")</f>
        <v/>
      </c>
      <c r="R694" s="2" t="str">
        <f>IF(Data!O694&gt;0,Data!O694-4,"")</f>
        <v/>
      </c>
      <c r="S694" s="2" t="str">
        <f>IF(Data!P694&gt;0,Data!P694-4,"")</f>
        <v/>
      </c>
      <c r="T694" s="2" t="str">
        <f>IF(Data!Q694&gt;0,Data!Q694-4,"")</f>
        <v/>
      </c>
      <c r="U694" s="2" t="str">
        <f>IF(Data!R694&gt;0,Data!R694-4,"")</f>
        <v/>
      </c>
      <c r="V694" s="59"/>
      <c r="W694" s="10" t="str">
        <f t="shared" si="210"/>
        <v/>
      </c>
      <c r="X694" s="10" t="str">
        <f t="shared" si="211"/>
        <v/>
      </c>
      <c r="Y694" s="10" t="str">
        <f t="shared" si="212"/>
        <v/>
      </c>
      <c r="AA694" s="2" t="str">
        <f>IF(Data!T694&gt;0,Data!T694-4,"")</f>
        <v/>
      </c>
      <c r="AB694" s="2" t="str">
        <f>IF(Data!U694&gt;0,Data!U694-4,"")</f>
        <v/>
      </c>
      <c r="AC694" s="2" t="str">
        <f>IF(Data!V694&gt;0,Data!V694-4,"")</f>
        <v/>
      </c>
      <c r="AD694" s="2" t="str">
        <f>IF(Data!W694&gt;0,Data!W694-4,"")</f>
        <v/>
      </c>
      <c r="AE694" s="2" t="str">
        <f>IF(Data!X694&gt;0,Data!X694-4,"")</f>
        <v/>
      </c>
      <c r="AF694" s="2" t="str">
        <f>IF(Data!Y694&gt;0,Data!Y694-4,"")</f>
        <v/>
      </c>
      <c r="AG694" s="2" t="str">
        <f>IF(Data!Z694&gt;0,Data!Z694-4,"")</f>
        <v/>
      </c>
      <c r="AH694" s="2" t="str">
        <f>IF(Data!AA694&gt;0,Data!AA694-4,"")</f>
        <v/>
      </c>
      <c r="AJ694" s="10" t="str">
        <f t="shared" si="213"/>
        <v/>
      </c>
      <c r="AK694" s="10" t="str">
        <f t="shared" si="214"/>
        <v/>
      </c>
      <c r="AL694" s="10" t="str">
        <f t="shared" si="215"/>
        <v/>
      </c>
      <c r="AN694" s="2" t="str">
        <f>IF(Data!AC694&gt;0,Data!AC694-4,"")</f>
        <v/>
      </c>
      <c r="AO694" s="2" t="str">
        <f>IF(Data!AD694&gt;0,Data!AD694-4,"")</f>
        <v/>
      </c>
      <c r="AP694" s="2" t="str">
        <f>IF(Data!AE694&gt;0,Data!AE694-4,"")</f>
        <v/>
      </c>
      <c r="AQ694" s="2" t="str">
        <f>IF(Data!AF694&gt;0,Data!AF694-4,"")</f>
        <v/>
      </c>
      <c r="AR694" s="2" t="str">
        <f>IF(Data!AG694&gt;0,Data!AG694-4,"")</f>
        <v/>
      </c>
      <c r="AS694" s="2" t="str">
        <f>IF(Data!AH694&gt;0,Data!AH694-4,"")</f>
        <v/>
      </c>
      <c r="AT694" s="2" t="str">
        <f>IF(Data!AI694&gt;0,Data!AI694-4,"")</f>
        <v/>
      </c>
      <c r="AU694" s="2" t="str">
        <f>IF(Data!AJ694&gt;0,Data!AJ694-4,"")</f>
        <v/>
      </c>
      <c r="AW694" s="10" t="str">
        <f t="shared" si="216"/>
        <v/>
      </c>
      <c r="AX694" s="10" t="str">
        <f t="shared" si="217"/>
        <v/>
      </c>
      <c r="AY694" s="10" t="str">
        <f t="shared" si="218"/>
        <v/>
      </c>
      <c r="BA694" s="2" t="str">
        <f>IF(Data!AL694&gt;0,Data!AL694-4,"")</f>
        <v/>
      </c>
      <c r="BB694" s="2" t="str">
        <f>IF(Data!AM694&gt;0,Data!AM694-4,"")</f>
        <v/>
      </c>
      <c r="BC694" s="2" t="str">
        <f>IF(Data!AN694&gt;0,Data!AN694-4,"")</f>
        <v/>
      </c>
      <c r="BD694" s="2" t="str">
        <f>IF(Data!AO694&gt;0,Data!AO694-4,"")</f>
        <v/>
      </c>
      <c r="BE694" s="2" t="str">
        <f>IF(Data!AP694&gt;0,Data!AP694-4,"")</f>
        <v/>
      </c>
      <c r="BF694" s="2" t="str">
        <f>IF(Data!AQ694&gt;0,Data!AQ694-4,"")</f>
        <v/>
      </c>
      <c r="BG694" s="2" t="str">
        <f>IF(Data!AR694&gt;0,Data!AR694-4,"")</f>
        <v/>
      </c>
      <c r="BH694" s="2" t="str">
        <f>IF(Data!AS694&gt;0,Data!AS694-4,"")</f>
        <v/>
      </c>
      <c r="BJ694" s="10" t="str">
        <f t="shared" si="219"/>
        <v/>
      </c>
      <c r="BK694" s="10" t="str">
        <f t="shared" si="220"/>
        <v/>
      </c>
      <c r="BL694" s="10" t="str">
        <f t="shared" si="221"/>
        <v/>
      </c>
      <c r="BN694" s="2" t="str">
        <f>IF(Data!AU694&gt;0,Data!AU694-4,"")</f>
        <v/>
      </c>
      <c r="BO694" s="2" t="str">
        <f>IF(Data!AV694&gt;0,Data!AV694-4,"")</f>
        <v/>
      </c>
      <c r="BP694" s="2" t="str">
        <f>IF(Data!AW694&gt;0,Data!AW694-4,"")</f>
        <v/>
      </c>
      <c r="BQ694" s="2" t="str">
        <f>IF(Data!AX694&gt;0,Data!AX694-4,"")</f>
        <v/>
      </c>
      <c r="BR694" s="2" t="str">
        <f>IF(Data!AY694&gt;0,Data!AY694-4,"")</f>
        <v/>
      </c>
      <c r="BS694" s="2" t="str">
        <f>IF(Data!AZ694&gt;0,Data!AZ694-4,"")</f>
        <v/>
      </c>
      <c r="BT694" s="2" t="str">
        <f>IF(Data!BA694&gt;0,Data!BA694-4,"")</f>
        <v/>
      </c>
      <c r="BU694" s="2" t="str">
        <f>IF(Data!BB694&gt;0,Data!BB694-4,"")</f>
        <v/>
      </c>
      <c r="BW694" s="10" t="str">
        <f t="shared" si="222"/>
        <v/>
      </c>
      <c r="BX694" s="10" t="str">
        <f t="shared" si="223"/>
        <v/>
      </c>
      <c r="BY694" s="10" t="str">
        <f t="shared" si="224"/>
        <v/>
      </c>
      <c r="CA694" s="2" t="str">
        <f>IF(Data!BD694&gt;0,Data!BD694-4,"")</f>
        <v/>
      </c>
      <c r="CB694" s="2" t="str">
        <f>IF(Data!BE694&gt;0,Data!BE694-4,"")</f>
        <v/>
      </c>
      <c r="CC694" s="2" t="str">
        <f>IF(Data!BF694&gt;0,Data!BF694-4,"")</f>
        <v/>
      </c>
      <c r="CD694" s="2" t="str">
        <f>IF(Data!BG694&gt;0,Data!BG694-4,"")</f>
        <v/>
      </c>
      <c r="CE694" s="2" t="str">
        <f>IF(Data!BH694&gt;0,Data!BH694-4,"")</f>
        <v/>
      </c>
      <c r="CF694" s="2" t="str">
        <f>IF(Data!BI694&gt;0,Data!BI694-4,"")</f>
        <v/>
      </c>
      <c r="CG694" s="2" t="str">
        <f>IF(Data!BJ694&gt;0,Data!BJ694-4,"")</f>
        <v/>
      </c>
      <c r="CH694" s="2" t="str">
        <f>IF(Data!BK694&gt;0,Data!BK694-4,"")</f>
        <v/>
      </c>
      <c r="CK694" s="10" t="str">
        <f t="shared" si="225"/>
        <v/>
      </c>
      <c r="CL694" s="10" t="str">
        <f t="shared" si="226"/>
        <v/>
      </c>
      <c r="CM694" s="10" t="str">
        <f t="shared" si="227"/>
        <v/>
      </c>
    </row>
    <row r="695" spans="1:91" x14ac:dyDescent="0.25">
      <c r="A695" s="2" t="str">
        <f>IF(Data!B695&gt;0,Data!B695-4,"")</f>
        <v/>
      </c>
      <c r="B695" s="2" t="str">
        <f>IF(Data!C695&gt;0,Data!C695-4,"")</f>
        <v/>
      </c>
      <c r="C695" s="2" t="str">
        <f>IF(Data!D695&gt;0,Data!D695-4,"")</f>
        <v/>
      </c>
      <c r="D695" s="2" t="str">
        <f>IF(Data!E695&gt;0,Data!E695-4,"")</f>
        <v/>
      </c>
      <c r="E695" s="2" t="str">
        <f>IF(Data!F695&gt;0,Data!F695-4,"")</f>
        <v/>
      </c>
      <c r="F695" s="2" t="str">
        <f>IF(Data!G695&gt;0,Data!G695-4,"")</f>
        <v/>
      </c>
      <c r="G695" s="2" t="str">
        <f>IF(Data!H695&gt;0,Data!H695-4,"")</f>
        <v/>
      </c>
      <c r="H695" s="2" t="str">
        <f>IF(Data!I695&gt;0,Data!I695-4,"")</f>
        <v/>
      </c>
      <c r="J695" s="10" t="str">
        <f t="shared" si="228"/>
        <v/>
      </c>
      <c r="K695" s="10" t="str">
        <f t="shared" si="229"/>
        <v/>
      </c>
      <c r="L695" s="10" t="str">
        <f t="shared" si="230"/>
        <v/>
      </c>
      <c r="N695" s="2" t="str">
        <f>IF(Data!K695&gt;0,Data!K695-4,"")</f>
        <v/>
      </c>
      <c r="O695" s="2" t="str">
        <f>IF(Data!L695&gt;0,Data!L695-4,"")</f>
        <v/>
      </c>
      <c r="P695" s="2" t="str">
        <f>IF(Data!M695&gt;0,Data!M695-4,"")</f>
        <v/>
      </c>
      <c r="Q695" s="2" t="str">
        <f>IF(Data!N695&gt;0,Data!N695-4,"")</f>
        <v/>
      </c>
      <c r="R695" s="2" t="str">
        <f>IF(Data!O695&gt;0,Data!O695-4,"")</f>
        <v/>
      </c>
      <c r="S695" s="2" t="str">
        <f>IF(Data!P695&gt;0,Data!P695-4,"")</f>
        <v/>
      </c>
      <c r="T695" s="2" t="str">
        <f>IF(Data!Q695&gt;0,Data!Q695-4,"")</f>
        <v/>
      </c>
      <c r="U695" s="2" t="str">
        <f>IF(Data!R695&gt;0,Data!R695-4,"")</f>
        <v/>
      </c>
      <c r="V695" s="59"/>
      <c r="W695" s="10" t="str">
        <f t="shared" si="210"/>
        <v/>
      </c>
      <c r="X695" s="10" t="str">
        <f t="shared" si="211"/>
        <v/>
      </c>
      <c r="Y695" s="10" t="str">
        <f t="shared" si="212"/>
        <v/>
      </c>
      <c r="AA695" s="2" t="str">
        <f>IF(Data!T695&gt;0,Data!T695-4,"")</f>
        <v/>
      </c>
      <c r="AB695" s="2" t="str">
        <f>IF(Data!U695&gt;0,Data!U695-4,"")</f>
        <v/>
      </c>
      <c r="AC695" s="2" t="str">
        <f>IF(Data!V695&gt;0,Data!V695-4,"")</f>
        <v/>
      </c>
      <c r="AD695" s="2" t="str">
        <f>IF(Data!W695&gt;0,Data!W695-4,"")</f>
        <v/>
      </c>
      <c r="AE695" s="2" t="str">
        <f>IF(Data!X695&gt;0,Data!X695-4,"")</f>
        <v/>
      </c>
      <c r="AF695" s="2" t="str">
        <f>IF(Data!Y695&gt;0,Data!Y695-4,"")</f>
        <v/>
      </c>
      <c r="AG695" s="2" t="str">
        <f>IF(Data!Z695&gt;0,Data!Z695-4,"")</f>
        <v/>
      </c>
      <c r="AH695" s="2" t="str">
        <f>IF(Data!AA695&gt;0,Data!AA695-4,"")</f>
        <v/>
      </c>
      <c r="AJ695" s="10" t="str">
        <f t="shared" si="213"/>
        <v/>
      </c>
      <c r="AK695" s="10" t="str">
        <f t="shared" si="214"/>
        <v/>
      </c>
      <c r="AL695" s="10" t="str">
        <f t="shared" si="215"/>
        <v/>
      </c>
      <c r="AN695" s="2" t="str">
        <f>IF(Data!AC695&gt;0,Data!AC695-4,"")</f>
        <v/>
      </c>
      <c r="AO695" s="2" t="str">
        <f>IF(Data!AD695&gt;0,Data!AD695-4,"")</f>
        <v/>
      </c>
      <c r="AP695" s="2" t="str">
        <f>IF(Data!AE695&gt;0,Data!AE695-4,"")</f>
        <v/>
      </c>
      <c r="AQ695" s="2" t="str">
        <f>IF(Data!AF695&gt;0,Data!AF695-4,"")</f>
        <v/>
      </c>
      <c r="AR695" s="2" t="str">
        <f>IF(Data!AG695&gt;0,Data!AG695-4,"")</f>
        <v/>
      </c>
      <c r="AS695" s="2" t="str">
        <f>IF(Data!AH695&gt;0,Data!AH695-4,"")</f>
        <v/>
      </c>
      <c r="AT695" s="2" t="str">
        <f>IF(Data!AI695&gt;0,Data!AI695-4,"")</f>
        <v/>
      </c>
      <c r="AU695" s="2" t="str">
        <f>IF(Data!AJ695&gt;0,Data!AJ695-4,"")</f>
        <v/>
      </c>
      <c r="AW695" s="10" t="str">
        <f t="shared" si="216"/>
        <v/>
      </c>
      <c r="AX695" s="10" t="str">
        <f t="shared" si="217"/>
        <v/>
      </c>
      <c r="AY695" s="10" t="str">
        <f t="shared" si="218"/>
        <v/>
      </c>
      <c r="BA695" s="2" t="str">
        <f>IF(Data!AL695&gt;0,Data!AL695-4,"")</f>
        <v/>
      </c>
      <c r="BB695" s="2" t="str">
        <f>IF(Data!AM695&gt;0,Data!AM695-4,"")</f>
        <v/>
      </c>
      <c r="BC695" s="2" t="str">
        <f>IF(Data!AN695&gt;0,Data!AN695-4,"")</f>
        <v/>
      </c>
      <c r="BD695" s="2" t="str">
        <f>IF(Data!AO695&gt;0,Data!AO695-4,"")</f>
        <v/>
      </c>
      <c r="BE695" s="2" t="str">
        <f>IF(Data!AP695&gt;0,Data!AP695-4,"")</f>
        <v/>
      </c>
      <c r="BF695" s="2" t="str">
        <f>IF(Data!AQ695&gt;0,Data!AQ695-4,"")</f>
        <v/>
      </c>
      <c r="BG695" s="2" t="str">
        <f>IF(Data!AR695&gt;0,Data!AR695-4,"")</f>
        <v/>
      </c>
      <c r="BH695" s="2" t="str">
        <f>IF(Data!AS695&gt;0,Data!AS695-4,"")</f>
        <v/>
      </c>
      <c r="BJ695" s="10" t="str">
        <f t="shared" si="219"/>
        <v/>
      </c>
      <c r="BK695" s="10" t="str">
        <f t="shared" si="220"/>
        <v/>
      </c>
      <c r="BL695" s="10" t="str">
        <f t="shared" si="221"/>
        <v/>
      </c>
      <c r="BN695" s="2" t="str">
        <f>IF(Data!AU695&gt;0,Data!AU695-4,"")</f>
        <v/>
      </c>
      <c r="BO695" s="2" t="str">
        <f>IF(Data!AV695&gt;0,Data!AV695-4,"")</f>
        <v/>
      </c>
      <c r="BP695" s="2" t="str">
        <f>IF(Data!AW695&gt;0,Data!AW695-4,"")</f>
        <v/>
      </c>
      <c r="BQ695" s="2" t="str">
        <f>IF(Data!AX695&gt;0,Data!AX695-4,"")</f>
        <v/>
      </c>
      <c r="BR695" s="2" t="str">
        <f>IF(Data!AY695&gt;0,Data!AY695-4,"")</f>
        <v/>
      </c>
      <c r="BS695" s="2" t="str">
        <f>IF(Data!AZ695&gt;0,Data!AZ695-4,"")</f>
        <v/>
      </c>
      <c r="BT695" s="2" t="str">
        <f>IF(Data!BA695&gt;0,Data!BA695-4,"")</f>
        <v/>
      </c>
      <c r="BU695" s="2" t="str">
        <f>IF(Data!BB695&gt;0,Data!BB695-4,"")</f>
        <v/>
      </c>
      <c r="BW695" s="10" t="str">
        <f t="shared" si="222"/>
        <v/>
      </c>
      <c r="BX695" s="10" t="str">
        <f t="shared" si="223"/>
        <v/>
      </c>
      <c r="BY695" s="10" t="str">
        <f t="shared" si="224"/>
        <v/>
      </c>
      <c r="CA695" s="2" t="str">
        <f>IF(Data!BD695&gt;0,Data!BD695-4,"")</f>
        <v/>
      </c>
      <c r="CB695" s="2" t="str">
        <f>IF(Data!BE695&gt;0,Data!BE695-4,"")</f>
        <v/>
      </c>
      <c r="CC695" s="2" t="str">
        <f>IF(Data!BF695&gt;0,Data!BF695-4,"")</f>
        <v/>
      </c>
      <c r="CD695" s="2" t="str">
        <f>IF(Data!BG695&gt;0,Data!BG695-4,"")</f>
        <v/>
      </c>
      <c r="CE695" s="2" t="str">
        <f>IF(Data!BH695&gt;0,Data!BH695-4,"")</f>
        <v/>
      </c>
      <c r="CF695" s="2" t="str">
        <f>IF(Data!BI695&gt;0,Data!BI695-4,"")</f>
        <v/>
      </c>
      <c r="CG695" s="2" t="str">
        <f>IF(Data!BJ695&gt;0,Data!BJ695-4,"")</f>
        <v/>
      </c>
      <c r="CH695" s="2" t="str">
        <f>IF(Data!BK695&gt;0,Data!BK695-4,"")</f>
        <v/>
      </c>
      <c r="CK695" s="10" t="str">
        <f t="shared" si="225"/>
        <v/>
      </c>
      <c r="CL695" s="10" t="str">
        <f t="shared" si="226"/>
        <v/>
      </c>
      <c r="CM695" s="10" t="str">
        <f t="shared" si="227"/>
        <v/>
      </c>
    </row>
    <row r="696" spans="1:91" x14ac:dyDescent="0.25">
      <c r="A696" s="2" t="str">
        <f>IF(Data!B696&gt;0,Data!B696-4,"")</f>
        <v/>
      </c>
      <c r="B696" s="2" t="str">
        <f>IF(Data!C696&gt;0,Data!C696-4,"")</f>
        <v/>
      </c>
      <c r="C696" s="2" t="str">
        <f>IF(Data!D696&gt;0,Data!D696-4,"")</f>
        <v/>
      </c>
      <c r="D696" s="2" t="str">
        <f>IF(Data!E696&gt;0,Data!E696-4,"")</f>
        <v/>
      </c>
      <c r="E696" s="2" t="str">
        <f>IF(Data!F696&gt;0,Data!F696-4,"")</f>
        <v/>
      </c>
      <c r="F696" s="2" t="str">
        <f>IF(Data!G696&gt;0,Data!G696-4,"")</f>
        <v/>
      </c>
      <c r="G696" s="2" t="str">
        <f>IF(Data!H696&gt;0,Data!H696-4,"")</f>
        <v/>
      </c>
      <c r="H696" s="2" t="str">
        <f>IF(Data!I696&gt;0,Data!I696-4,"")</f>
        <v/>
      </c>
      <c r="J696" s="10" t="str">
        <f t="shared" si="228"/>
        <v/>
      </c>
      <c r="K696" s="10" t="str">
        <f t="shared" si="229"/>
        <v/>
      </c>
      <c r="L696" s="10" t="str">
        <f t="shared" si="230"/>
        <v/>
      </c>
      <c r="N696" s="2" t="str">
        <f>IF(Data!K696&gt;0,Data!K696-4,"")</f>
        <v/>
      </c>
      <c r="O696" s="2" t="str">
        <f>IF(Data!L696&gt;0,Data!L696-4,"")</f>
        <v/>
      </c>
      <c r="P696" s="2" t="str">
        <f>IF(Data!M696&gt;0,Data!M696-4,"")</f>
        <v/>
      </c>
      <c r="Q696" s="2" t="str">
        <f>IF(Data!N696&gt;0,Data!N696-4,"")</f>
        <v/>
      </c>
      <c r="R696" s="2" t="str">
        <f>IF(Data!O696&gt;0,Data!O696-4,"")</f>
        <v/>
      </c>
      <c r="S696" s="2" t="str">
        <f>IF(Data!P696&gt;0,Data!P696-4,"")</f>
        <v/>
      </c>
      <c r="T696" s="2" t="str">
        <f>IF(Data!Q696&gt;0,Data!Q696-4,"")</f>
        <v/>
      </c>
      <c r="U696" s="2" t="str">
        <f>IF(Data!R696&gt;0,Data!R696-4,"")</f>
        <v/>
      </c>
      <c r="V696" s="59"/>
      <c r="W696" s="10" t="str">
        <f t="shared" si="210"/>
        <v/>
      </c>
      <c r="X696" s="10" t="str">
        <f t="shared" si="211"/>
        <v/>
      </c>
      <c r="Y696" s="10" t="str">
        <f t="shared" si="212"/>
        <v/>
      </c>
      <c r="AA696" s="2" t="str">
        <f>IF(Data!T696&gt;0,Data!T696-4,"")</f>
        <v/>
      </c>
      <c r="AB696" s="2" t="str">
        <f>IF(Data!U696&gt;0,Data!U696-4,"")</f>
        <v/>
      </c>
      <c r="AC696" s="2" t="str">
        <f>IF(Data!V696&gt;0,Data!V696-4,"")</f>
        <v/>
      </c>
      <c r="AD696" s="2" t="str">
        <f>IF(Data!W696&gt;0,Data!W696-4,"")</f>
        <v/>
      </c>
      <c r="AE696" s="2" t="str">
        <f>IF(Data!X696&gt;0,Data!X696-4,"")</f>
        <v/>
      </c>
      <c r="AF696" s="2" t="str">
        <f>IF(Data!Y696&gt;0,Data!Y696-4,"")</f>
        <v/>
      </c>
      <c r="AG696" s="2" t="str">
        <f>IF(Data!Z696&gt;0,Data!Z696-4,"")</f>
        <v/>
      </c>
      <c r="AH696" s="2" t="str">
        <f>IF(Data!AA696&gt;0,Data!AA696-4,"")</f>
        <v/>
      </c>
      <c r="AJ696" s="10" t="str">
        <f t="shared" si="213"/>
        <v/>
      </c>
      <c r="AK696" s="10" t="str">
        <f t="shared" si="214"/>
        <v/>
      </c>
      <c r="AL696" s="10" t="str">
        <f t="shared" si="215"/>
        <v/>
      </c>
      <c r="AN696" s="2" t="str">
        <f>IF(Data!AC696&gt;0,Data!AC696-4,"")</f>
        <v/>
      </c>
      <c r="AO696" s="2" t="str">
        <f>IF(Data!AD696&gt;0,Data!AD696-4,"")</f>
        <v/>
      </c>
      <c r="AP696" s="2" t="str">
        <f>IF(Data!AE696&gt;0,Data!AE696-4,"")</f>
        <v/>
      </c>
      <c r="AQ696" s="2" t="str">
        <f>IF(Data!AF696&gt;0,Data!AF696-4,"")</f>
        <v/>
      </c>
      <c r="AR696" s="2" t="str">
        <f>IF(Data!AG696&gt;0,Data!AG696-4,"")</f>
        <v/>
      </c>
      <c r="AS696" s="2" t="str">
        <f>IF(Data!AH696&gt;0,Data!AH696-4,"")</f>
        <v/>
      </c>
      <c r="AT696" s="2" t="str">
        <f>IF(Data!AI696&gt;0,Data!AI696-4,"")</f>
        <v/>
      </c>
      <c r="AU696" s="2" t="str">
        <f>IF(Data!AJ696&gt;0,Data!AJ696-4,"")</f>
        <v/>
      </c>
      <c r="AW696" s="10" t="str">
        <f t="shared" si="216"/>
        <v/>
      </c>
      <c r="AX696" s="10" t="str">
        <f t="shared" si="217"/>
        <v/>
      </c>
      <c r="AY696" s="10" t="str">
        <f t="shared" si="218"/>
        <v/>
      </c>
      <c r="BA696" s="2" t="str">
        <f>IF(Data!AL696&gt;0,Data!AL696-4,"")</f>
        <v/>
      </c>
      <c r="BB696" s="2" t="str">
        <f>IF(Data!AM696&gt;0,Data!AM696-4,"")</f>
        <v/>
      </c>
      <c r="BC696" s="2" t="str">
        <f>IF(Data!AN696&gt;0,Data!AN696-4,"")</f>
        <v/>
      </c>
      <c r="BD696" s="2" t="str">
        <f>IF(Data!AO696&gt;0,Data!AO696-4,"")</f>
        <v/>
      </c>
      <c r="BE696" s="2" t="str">
        <f>IF(Data!AP696&gt;0,Data!AP696-4,"")</f>
        <v/>
      </c>
      <c r="BF696" s="2" t="str">
        <f>IF(Data!AQ696&gt;0,Data!AQ696-4,"")</f>
        <v/>
      </c>
      <c r="BG696" s="2" t="str">
        <f>IF(Data!AR696&gt;0,Data!AR696-4,"")</f>
        <v/>
      </c>
      <c r="BH696" s="2" t="str">
        <f>IF(Data!AS696&gt;0,Data!AS696-4,"")</f>
        <v/>
      </c>
      <c r="BJ696" s="10" t="str">
        <f t="shared" si="219"/>
        <v/>
      </c>
      <c r="BK696" s="10" t="str">
        <f t="shared" si="220"/>
        <v/>
      </c>
      <c r="BL696" s="10" t="str">
        <f t="shared" si="221"/>
        <v/>
      </c>
      <c r="BN696" s="2" t="str">
        <f>IF(Data!AU696&gt;0,Data!AU696-4,"")</f>
        <v/>
      </c>
      <c r="BO696" s="2" t="str">
        <f>IF(Data!AV696&gt;0,Data!AV696-4,"")</f>
        <v/>
      </c>
      <c r="BP696" s="2" t="str">
        <f>IF(Data!AW696&gt;0,Data!AW696-4,"")</f>
        <v/>
      </c>
      <c r="BQ696" s="2" t="str">
        <f>IF(Data!AX696&gt;0,Data!AX696-4,"")</f>
        <v/>
      </c>
      <c r="BR696" s="2" t="str">
        <f>IF(Data!AY696&gt;0,Data!AY696-4,"")</f>
        <v/>
      </c>
      <c r="BS696" s="2" t="str">
        <f>IF(Data!AZ696&gt;0,Data!AZ696-4,"")</f>
        <v/>
      </c>
      <c r="BT696" s="2" t="str">
        <f>IF(Data!BA696&gt;0,Data!BA696-4,"")</f>
        <v/>
      </c>
      <c r="BU696" s="2" t="str">
        <f>IF(Data!BB696&gt;0,Data!BB696-4,"")</f>
        <v/>
      </c>
      <c r="BW696" s="10" t="str">
        <f t="shared" si="222"/>
        <v/>
      </c>
      <c r="BX696" s="10" t="str">
        <f t="shared" si="223"/>
        <v/>
      </c>
      <c r="BY696" s="10" t="str">
        <f t="shared" si="224"/>
        <v/>
      </c>
      <c r="CA696" s="2" t="str">
        <f>IF(Data!BD696&gt;0,Data!BD696-4,"")</f>
        <v/>
      </c>
      <c r="CB696" s="2" t="str">
        <f>IF(Data!BE696&gt;0,Data!BE696-4,"")</f>
        <v/>
      </c>
      <c r="CC696" s="2" t="str">
        <f>IF(Data!BF696&gt;0,Data!BF696-4,"")</f>
        <v/>
      </c>
      <c r="CD696" s="2" t="str">
        <f>IF(Data!BG696&gt;0,Data!BG696-4,"")</f>
        <v/>
      </c>
      <c r="CE696" s="2" t="str">
        <f>IF(Data!BH696&gt;0,Data!BH696-4,"")</f>
        <v/>
      </c>
      <c r="CF696" s="2" t="str">
        <f>IF(Data!BI696&gt;0,Data!BI696-4,"")</f>
        <v/>
      </c>
      <c r="CG696" s="2" t="str">
        <f>IF(Data!BJ696&gt;0,Data!BJ696-4,"")</f>
        <v/>
      </c>
      <c r="CH696" s="2" t="str">
        <f>IF(Data!BK696&gt;0,Data!BK696-4,"")</f>
        <v/>
      </c>
      <c r="CK696" s="10" t="str">
        <f t="shared" si="225"/>
        <v/>
      </c>
      <c r="CL696" s="10" t="str">
        <f t="shared" si="226"/>
        <v/>
      </c>
      <c r="CM696" s="10" t="str">
        <f t="shared" si="227"/>
        <v/>
      </c>
    </row>
    <row r="697" spans="1:91" x14ac:dyDescent="0.25">
      <c r="A697" s="2" t="str">
        <f>IF(Data!B697&gt;0,Data!B697-4,"")</f>
        <v/>
      </c>
      <c r="B697" s="2" t="str">
        <f>IF(Data!C697&gt;0,Data!C697-4,"")</f>
        <v/>
      </c>
      <c r="C697" s="2" t="str">
        <f>IF(Data!D697&gt;0,Data!D697-4,"")</f>
        <v/>
      </c>
      <c r="D697" s="2" t="str">
        <f>IF(Data!E697&gt;0,Data!E697-4,"")</f>
        <v/>
      </c>
      <c r="E697" s="2" t="str">
        <f>IF(Data!F697&gt;0,Data!F697-4,"")</f>
        <v/>
      </c>
      <c r="F697" s="2" t="str">
        <f>IF(Data!G697&gt;0,Data!G697-4,"")</f>
        <v/>
      </c>
      <c r="G697" s="2" t="str">
        <f>IF(Data!H697&gt;0,Data!H697-4,"")</f>
        <v/>
      </c>
      <c r="H697" s="2" t="str">
        <f>IF(Data!I697&gt;0,Data!I697-4,"")</f>
        <v/>
      </c>
      <c r="J697" s="10" t="str">
        <f t="shared" si="228"/>
        <v/>
      </c>
      <c r="K697" s="10" t="str">
        <f t="shared" si="229"/>
        <v/>
      </c>
      <c r="L697" s="10" t="str">
        <f t="shared" si="230"/>
        <v/>
      </c>
      <c r="N697" s="2" t="str">
        <f>IF(Data!K697&gt;0,Data!K697-4,"")</f>
        <v/>
      </c>
      <c r="O697" s="2" t="str">
        <f>IF(Data!L697&gt;0,Data!L697-4,"")</f>
        <v/>
      </c>
      <c r="P697" s="2" t="str">
        <f>IF(Data!M697&gt;0,Data!M697-4,"")</f>
        <v/>
      </c>
      <c r="Q697" s="2" t="str">
        <f>IF(Data!N697&gt;0,Data!N697-4,"")</f>
        <v/>
      </c>
      <c r="R697" s="2" t="str">
        <f>IF(Data!O697&gt;0,Data!O697-4,"")</f>
        <v/>
      </c>
      <c r="S697" s="2" t="str">
        <f>IF(Data!P697&gt;0,Data!P697-4,"")</f>
        <v/>
      </c>
      <c r="T697" s="2" t="str">
        <f>IF(Data!Q697&gt;0,Data!Q697-4,"")</f>
        <v/>
      </c>
      <c r="U697" s="2" t="str">
        <f>IF(Data!R697&gt;0,Data!R697-4,"")</f>
        <v/>
      </c>
      <c r="V697" s="59"/>
      <c r="W697" s="10" t="str">
        <f t="shared" si="210"/>
        <v/>
      </c>
      <c r="X697" s="10" t="str">
        <f t="shared" si="211"/>
        <v/>
      </c>
      <c r="Y697" s="10" t="str">
        <f t="shared" si="212"/>
        <v/>
      </c>
      <c r="AA697" s="2" t="str">
        <f>IF(Data!T697&gt;0,Data!T697-4,"")</f>
        <v/>
      </c>
      <c r="AB697" s="2" t="str">
        <f>IF(Data!U697&gt;0,Data!U697-4,"")</f>
        <v/>
      </c>
      <c r="AC697" s="2" t="str">
        <f>IF(Data!V697&gt;0,Data!V697-4,"")</f>
        <v/>
      </c>
      <c r="AD697" s="2" t="str">
        <f>IF(Data!W697&gt;0,Data!W697-4,"")</f>
        <v/>
      </c>
      <c r="AE697" s="2" t="str">
        <f>IF(Data!X697&gt;0,Data!X697-4,"")</f>
        <v/>
      </c>
      <c r="AF697" s="2" t="str">
        <f>IF(Data!Y697&gt;0,Data!Y697-4,"")</f>
        <v/>
      </c>
      <c r="AG697" s="2" t="str">
        <f>IF(Data!Z697&gt;0,Data!Z697-4,"")</f>
        <v/>
      </c>
      <c r="AH697" s="2" t="str">
        <f>IF(Data!AA697&gt;0,Data!AA697-4,"")</f>
        <v/>
      </c>
      <c r="AJ697" s="10" t="str">
        <f t="shared" si="213"/>
        <v/>
      </c>
      <c r="AK697" s="10" t="str">
        <f t="shared" si="214"/>
        <v/>
      </c>
      <c r="AL697" s="10" t="str">
        <f t="shared" si="215"/>
        <v/>
      </c>
      <c r="AN697" s="2" t="str">
        <f>IF(Data!AC697&gt;0,Data!AC697-4,"")</f>
        <v/>
      </c>
      <c r="AO697" s="2" t="str">
        <f>IF(Data!AD697&gt;0,Data!AD697-4,"")</f>
        <v/>
      </c>
      <c r="AP697" s="2" t="str">
        <f>IF(Data!AE697&gt;0,Data!AE697-4,"")</f>
        <v/>
      </c>
      <c r="AQ697" s="2" t="str">
        <f>IF(Data!AF697&gt;0,Data!AF697-4,"")</f>
        <v/>
      </c>
      <c r="AR697" s="2" t="str">
        <f>IF(Data!AG697&gt;0,Data!AG697-4,"")</f>
        <v/>
      </c>
      <c r="AS697" s="2" t="str">
        <f>IF(Data!AH697&gt;0,Data!AH697-4,"")</f>
        <v/>
      </c>
      <c r="AT697" s="2" t="str">
        <f>IF(Data!AI697&gt;0,Data!AI697-4,"")</f>
        <v/>
      </c>
      <c r="AU697" s="2" t="str">
        <f>IF(Data!AJ697&gt;0,Data!AJ697-4,"")</f>
        <v/>
      </c>
      <c r="AW697" s="10" t="str">
        <f t="shared" si="216"/>
        <v/>
      </c>
      <c r="AX697" s="10" t="str">
        <f t="shared" si="217"/>
        <v/>
      </c>
      <c r="AY697" s="10" t="str">
        <f t="shared" si="218"/>
        <v/>
      </c>
      <c r="BA697" s="2" t="str">
        <f>IF(Data!AL697&gt;0,Data!AL697-4,"")</f>
        <v/>
      </c>
      <c r="BB697" s="2" t="str">
        <f>IF(Data!AM697&gt;0,Data!AM697-4,"")</f>
        <v/>
      </c>
      <c r="BC697" s="2" t="str">
        <f>IF(Data!AN697&gt;0,Data!AN697-4,"")</f>
        <v/>
      </c>
      <c r="BD697" s="2" t="str">
        <f>IF(Data!AO697&gt;0,Data!AO697-4,"")</f>
        <v/>
      </c>
      <c r="BE697" s="2" t="str">
        <f>IF(Data!AP697&gt;0,Data!AP697-4,"")</f>
        <v/>
      </c>
      <c r="BF697" s="2" t="str">
        <f>IF(Data!AQ697&gt;0,Data!AQ697-4,"")</f>
        <v/>
      </c>
      <c r="BG697" s="2" t="str">
        <f>IF(Data!AR697&gt;0,Data!AR697-4,"")</f>
        <v/>
      </c>
      <c r="BH697" s="2" t="str">
        <f>IF(Data!AS697&gt;0,Data!AS697-4,"")</f>
        <v/>
      </c>
      <c r="BJ697" s="10" t="str">
        <f t="shared" si="219"/>
        <v/>
      </c>
      <c r="BK697" s="10" t="str">
        <f t="shared" si="220"/>
        <v/>
      </c>
      <c r="BL697" s="10" t="str">
        <f t="shared" si="221"/>
        <v/>
      </c>
      <c r="BN697" s="2" t="str">
        <f>IF(Data!AU697&gt;0,Data!AU697-4,"")</f>
        <v/>
      </c>
      <c r="BO697" s="2" t="str">
        <f>IF(Data!AV697&gt;0,Data!AV697-4,"")</f>
        <v/>
      </c>
      <c r="BP697" s="2" t="str">
        <f>IF(Data!AW697&gt;0,Data!AW697-4,"")</f>
        <v/>
      </c>
      <c r="BQ697" s="2" t="str">
        <f>IF(Data!AX697&gt;0,Data!AX697-4,"")</f>
        <v/>
      </c>
      <c r="BR697" s="2" t="str">
        <f>IF(Data!AY697&gt;0,Data!AY697-4,"")</f>
        <v/>
      </c>
      <c r="BS697" s="2" t="str">
        <f>IF(Data!AZ697&gt;0,Data!AZ697-4,"")</f>
        <v/>
      </c>
      <c r="BT697" s="2" t="str">
        <f>IF(Data!BA697&gt;0,Data!BA697-4,"")</f>
        <v/>
      </c>
      <c r="BU697" s="2" t="str">
        <f>IF(Data!BB697&gt;0,Data!BB697-4,"")</f>
        <v/>
      </c>
      <c r="BW697" s="10" t="str">
        <f t="shared" si="222"/>
        <v/>
      </c>
      <c r="BX697" s="10" t="str">
        <f t="shared" si="223"/>
        <v/>
      </c>
      <c r="BY697" s="10" t="str">
        <f t="shared" si="224"/>
        <v/>
      </c>
      <c r="CA697" s="2" t="str">
        <f>IF(Data!BD697&gt;0,Data!BD697-4,"")</f>
        <v/>
      </c>
      <c r="CB697" s="2" t="str">
        <f>IF(Data!BE697&gt;0,Data!BE697-4,"")</f>
        <v/>
      </c>
      <c r="CC697" s="2" t="str">
        <f>IF(Data!BF697&gt;0,Data!BF697-4,"")</f>
        <v/>
      </c>
      <c r="CD697" s="2" t="str">
        <f>IF(Data!BG697&gt;0,Data!BG697-4,"")</f>
        <v/>
      </c>
      <c r="CE697" s="2" t="str">
        <f>IF(Data!BH697&gt;0,Data!BH697-4,"")</f>
        <v/>
      </c>
      <c r="CF697" s="2" t="str">
        <f>IF(Data!BI697&gt;0,Data!BI697-4,"")</f>
        <v/>
      </c>
      <c r="CG697" s="2" t="str">
        <f>IF(Data!BJ697&gt;0,Data!BJ697-4,"")</f>
        <v/>
      </c>
      <c r="CH697" s="2" t="str">
        <f>IF(Data!BK697&gt;0,Data!BK697-4,"")</f>
        <v/>
      </c>
      <c r="CK697" s="10" t="str">
        <f t="shared" si="225"/>
        <v/>
      </c>
      <c r="CL697" s="10" t="str">
        <f t="shared" si="226"/>
        <v/>
      </c>
      <c r="CM697" s="10" t="str">
        <f t="shared" si="227"/>
        <v/>
      </c>
    </row>
    <row r="698" spans="1:91" x14ac:dyDescent="0.25">
      <c r="A698" s="2" t="str">
        <f>IF(Data!B698&gt;0,Data!B698-4,"")</f>
        <v/>
      </c>
      <c r="B698" s="2" t="str">
        <f>IF(Data!C698&gt;0,Data!C698-4,"")</f>
        <v/>
      </c>
      <c r="C698" s="2" t="str">
        <f>IF(Data!D698&gt;0,Data!D698-4,"")</f>
        <v/>
      </c>
      <c r="D698" s="2" t="str">
        <f>IF(Data!E698&gt;0,Data!E698-4,"")</f>
        <v/>
      </c>
      <c r="E698" s="2" t="str">
        <f>IF(Data!F698&gt;0,Data!F698-4,"")</f>
        <v/>
      </c>
      <c r="F698" s="2" t="str">
        <f>IF(Data!G698&gt;0,Data!G698-4,"")</f>
        <v/>
      </c>
      <c r="G698" s="2" t="str">
        <f>IF(Data!H698&gt;0,Data!H698-4,"")</f>
        <v/>
      </c>
      <c r="H698" s="2" t="str">
        <f>IF(Data!I698&gt;0,Data!I698-4,"")</f>
        <v/>
      </c>
      <c r="J698" s="10" t="str">
        <f t="shared" si="228"/>
        <v/>
      </c>
      <c r="K698" s="10" t="str">
        <f t="shared" si="229"/>
        <v/>
      </c>
      <c r="L698" s="10" t="str">
        <f t="shared" si="230"/>
        <v/>
      </c>
      <c r="N698" s="2" t="str">
        <f>IF(Data!K698&gt;0,Data!K698-4,"")</f>
        <v/>
      </c>
      <c r="O698" s="2" t="str">
        <f>IF(Data!L698&gt;0,Data!L698-4,"")</f>
        <v/>
      </c>
      <c r="P698" s="2" t="str">
        <f>IF(Data!M698&gt;0,Data!M698-4,"")</f>
        <v/>
      </c>
      <c r="Q698" s="2" t="str">
        <f>IF(Data!N698&gt;0,Data!N698-4,"")</f>
        <v/>
      </c>
      <c r="R698" s="2" t="str">
        <f>IF(Data!O698&gt;0,Data!O698-4,"")</f>
        <v/>
      </c>
      <c r="S698" s="2" t="str">
        <f>IF(Data!P698&gt;0,Data!P698-4,"")</f>
        <v/>
      </c>
      <c r="T698" s="2" t="str">
        <f>IF(Data!Q698&gt;0,Data!Q698-4,"")</f>
        <v/>
      </c>
      <c r="U698" s="2" t="str">
        <f>IF(Data!R698&gt;0,Data!R698-4,"")</f>
        <v/>
      </c>
      <c r="V698" s="59"/>
      <c r="W698" s="10" t="str">
        <f t="shared" si="210"/>
        <v/>
      </c>
      <c r="X698" s="10" t="str">
        <f t="shared" si="211"/>
        <v/>
      </c>
      <c r="Y698" s="10" t="str">
        <f t="shared" si="212"/>
        <v/>
      </c>
      <c r="AA698" s="2" t="str">
        <f>IF(Data!T698&gt;0,Data!T698-4,"")</f>
        <v/>
      </c>
      <c r="AB698" s="2" t="str">
        <f>IF(Data!U698&gt;0,Data!U698-4,"")</f>
        <v/>
      </c>
      <c r="AC698" s="2" t="str">
        <f>IF(Data!V698&gt;0,Data!V698-4,"")</f>
        <v/>
      </c>
      <c r="AD698" s="2" t="str">
        <f>IF(Data!W698&gt;0,Data!W698-4,"")</f>
        <v/>
      </c>
      <c r="AE698" s="2" t="str">
        <f>IF(Data!X698&gt;0,Data!X698-4,"")</f>
        <v/>
      </c>
      <c r="AF698" s="2" t="str">
        <f>IF(Data!Y698&gt;0,Data!Y698-4,"")</f>
        <v/>
      </c>
      <c r="AG698" s="2" t="str">
        <f>IF(Data!Z698&gt;0,Data!Z698-4,"")</f>
        <v/>
      </c>
      <c r="AH698" s="2" t="str">
        <f>IF(Data!AA698&gt;0,Data!AA698-4,"")</f>
        <v/>
      </c>
      <c r="AJ698" s="10" t="str">
        <f t="shared" si="213"/>
        <v/>
      </c>
      <c r="AK698" s="10" t="str">
        <f t="shared" si="214"/>
        <v/>
      </c>
      <c r="AL698" s="10" t="str">
        <f t="shared" si="215"/>
        <v/>
      </c>
      <c r="AN698" s="2" t="str">
        <f>IF(Data!AC698&gt;0,Data!AC698-4,"")</f>
        <v/>
      </c>
      <c r="AO698" s="2" t="str">
        <f>IF(Data!AD698&gt;0,Data!AD698-4,"")</f>
        <v/>
      </c>
      <c r="AP698" s="2" t="str">
        <f>IF(Data!AE698&gt;0,Data!AE698-4,"")</f>
        <v/>
      </c>
      <c r="AQ698" s="2" t="str">
        <f>IF(Data!AF698&gt;0,Data!AF698-4,"")</f>
        <v/>
      </c>
      <c r="AR698" s="2" t="str">
        <f>IF(Data!AG698&gt;0,Data!AG698-4,"")</f>
        <v/>
      </c>
      <c r="AS698" s="2" t="str">
        <f>IF(Data!AH698&gt;0,Data!AH698-4,"")</f>
        <v/>
      </c>
      <c r="AT698" s="2" t="str">
        <f>IF(Data!AI698&gt;0,Data!AI698-4,"")</f>
        <v/>
      </c>
      <c r="AU698" s="2" t="str">
        <f>IF(Data!AJ698&gt;0,Data!AJ698-4,"")</f>
        <v/>
      </c>
      <c r="AW698" s="10" t="str">
        <f t="shared" si="216"/>
        <v/>
      </c>
      <c r="AX698" s="10" t="str">
        <f t="shared" si="217"/>
        <v/>
      </c>
      <c r="AY698" s="10" t="str">
        <f t="shared" si="218"/>
        <v/>
      </c>
      <c r="BA698" s="2" t="str">
        <f>IF(Data!AL698&gt;0,Data!AL698-4,"")</f>
        <v/>
      </c>
      <c r="BB698" s="2" t="str">
        <f>IF(Data!AM698&gt;0,Data!AM698-4,"")</f>
        <v/>
      </c>
      <c r="BC698" s="2" t="str">
        <f>IF(Data!AN698&gt;0,Data!AN698-4,"")</f>
        <v/>
      </c>
      <c r="BD698" s="2" t="str">
        <f>IF(Data!AO698&gt;0,Data!AO698-4,"")</f>
        <v/>
      </c>
      <c r="BE698" s="2" t="str">
        <f>IF(Data!AP698&gt;0,Data!AP698-4,"")</f>
        <v/>
      </c>
      <c r="BF698" s="2" t="str">
        <f>IF(Data!AQ698&gt;0,Data!AQ698-4,"")</f>
        <v/>
      </c>
      <c r="BG698" s="2" t="str">
        <f>IF(Data!AR698&gt;0,Data!AR698-4,"")</f>
        <v/>
      </c>
      <c r="BH698" s="2" t="str">
        <f>IF(Data!AS698&gt;0,Data!AS698-4,"")</f>
        <v/>
      </c>
      <c r="BJ698" s="10" t="str">
        <f t="shared" si="219"/>
        <v/>
      </c>
      <c r="BK698" s="10" t="str">
        <f t="shared" si="220"/>
        <v/>
      </c>
      <c r="BL698" s="10" t="str">
        <f t="shared" si="221"/>
        <v/>
      </c>
      <c r="BN698" s="2" t="str">
        <f>IF(Data!AU698&gt;0,Data!AU698-4,"")</f>
        <v/>
      </c>
      <c r="BO698" s="2" t="str">
        <f>IF(Data!AV698&gt;0,Data!AV698-4,"")</f>
        <v/>
      </c>
      <c r="BP698" s="2" t="str">
        <f>IF(Data!AW698&gt;0,Data!AW698-4,"")</f>
        <v/>
      </c>
      <c r="BQ698" s="2" t="str">
        <f>IF(Data!AX698&gt;0,Data!AX698-4,"")</f>
        <v/>
      </c>
      <c r="BR698" s="2" t="str">
        <f>IF(Data!AY698&gt;0,Data!AY698-4,"")</f>
        <v/>
      </c>
      <c r="BS698" s="2" t="str">
        <f>IF(Data!AZ698&gt;0,Data!AZ698-4,"")</f>
        <v/>
      </c>
      <c r="BT698" s="2" t="str">
        <f>IF(Data!BA698&gt;0,Data!BA698-4,"")</f>
        <v/>
      </c>
      <c r="BU698" s="2" t="str">
        <f>IF(Data!BB698&gt;0,Data!BB698-4,"")</f>
        <v/>
      </c>
      <c r="BW698" s="10" t="str">
        <f t="shared" si="222"/>
        <v/>
      </c>
      <c r="BX698" s="10" t="str">
        <f t="shared" si="223"/>
        <v/>
      </c>
      <c r="BY698" s="10" t="str">
        <f t="shared" si="224"/>
        <v/>
      </c>
      <c r="CA698" s="2" t="str">
        <f>IF(Data!BD698&gt;0,Data!BD698-4,"")</f>
        <v/>
      </c>
      <c r="CB698" s="2" t="str">
        <f>IF(Data!BE698&gt;0,Data!BE698-4,"")</f>
        <v/>
      </c>
      <c r="CC698" s="2" t="str">
        <f>IF(Data!BF698&gt;0,Data!BF698-4,"")</f>
        <v/>
      </c>
      <c r="CD698" s="2" t="str">
        <f>IF(Data!BG698&gt;0,Data!BG698-4,"")</f>
        <v/>
      </c>
      <c r="CE698" s="2" t="str">
        <f>IF(Data!BH698&gt;0,Data!BH698-4,"")</f>
        <v/>
      </c>
      <c r="CF698" s="2" t="str">
        <f>IF(Data!BI698&gt;0,Data!BI698-4,"")</f>
        <v/>
      </c>
      <c r="CG698" s="2" t="str">
        <f>IF(Data!BJ698&gt;0,Data!BJ698-4,"")</f>
        <v/>
      </c>
      <c r="CH698" s="2" t="str">
        <f>IF(Data!BK698&gt;0,Data!BK698-4,"")</f>
        <v/>
      </c>
      <c r="CK698" s="10" t="str">
        <f t="shared" si="225"/>
        <v/>
      </c>
      <c r="CL698" s="10" t="str">
        <f t="shared" si="226"/>
        <v/>
      </c>
      <c r="CM698" s="10" t="str">
        <f t="shared" si="227"/>
        <v/>
      </c>
    </row>
    <row r="699" spans="1:91" x14ac:dyDescent="0.25">
      <c r="A699" s="2" t="str">
        <f>IF(Data!B699&gt;0,Data!B699-4,"")</f>
        <v/>
      </c>
      <c r="B699" s="2" t="str">
        <f>IF(Data!C699&gt;0,Data!C699-4,"")</f>
        <v/>
      </c>
      <c r="C699" s="2" t="str">
        <f>IF(Data!D699&gt;0,Data!D699-4,"")</f>
        <v/>
      </c>
      <c r="D699" s="2" t="str">
        <f>IF(Data!E699&gt;0,Data!E699-4,"")</f>
        <v/>
      </c>
      <c r="E699" s="2" t="str">
        <f>IF(Data!F699&gt;0,Data!F699-4,"")</f>
        <v/>
      </c>
      <c r="F699" s="2" t="str">
        <f>IF(Data!G699&gt;0,Data!G699-4,"")</f>
        <v/>
      </c>
      <c r="G699" s="2" t="str">
        <f>IF(Data!H699&gt;0,Data!H699-4,"")</f>
        <v/>
      </c>
      <c r="H699" s="2" t="str">
        <f>IF(Data!I699&gt;0,Data!I699-4,"")</f>
        <v/>
      </c>
      <c r="J699" s="10" t="str">
        <f t="shared" si="228"/>
        <v/>
      </c>
      <c r="K699" s="10" t="str">
        <f t="shared" si="229"/>
        <v/>
      </c>
      <c r="L699" s="10" t="str">
        <f t="shared" si="230"/>
        <v/>
      </c>
      <c r="N699" s="2" t="str">
        <f>IF(Data!K699&gt;0,Data!K699-4,"")</f>
        <v/>
      </c>
      <c r="O699" s="2" t="str">
        <f>IF(Data!L699&gt;0,Data!L699-4,"")</f>
        <v/>
      </c>
      <c r="P699" s="2" t="str">
        <f>IF(Data!M699&gt;0,Data!M699-4,"")</f>
        <v/>
      </c>
      <c r="Q699" s="2" t="str">
        <f>IF(Data!N699&gt;0,Data!N699-4,"")</f>
        <v/>
      </c>
      <c r="R699" s="2" t="str">
        <f>IF(Data!O699&gt;0,Data!O699-4,"")</f>
        <v/>
      </c>
      <c r="S699" s="2" t="str">
        <f>IF(Data!P699&gt;0,Data!P699-4,"")</f>
        <v/>
      </c>
      <c r="T699" s="2" t="str">
        <f>IF(Data!Q699&gt;0,Data!Q699-4,"")</f>
        <v/>
      </c>
      <c r="U699" s="2" t="str">
        <f>IF(Data!R699&gt;0,Data!R699-4,"")</f>
        <v/>
      </c>
      <c r="V699" s="59"/>
      <c r="W699" s="10" t="str">
        <f t="shared" si="210"/>
        <v/>
      </c>
      <c r="X699" s="10" t="str">
        <f t="shared" si="211"/>
        <v/>
      </c>
      <c r="Y699" s="10" t="str">
        <f t="shared" si="212"/>
        <v/>
      </c>
      <c r="AA699" s="2" t="str">
        <f>IF(Data!T699&gt;0,Data!T699-4,"")</f>
        <v/>
      </c>
      <c r="AB699" s="2" t="str">
        <f>IF(Data!U699&gt;0,Data!U699-4,"")</f>
        <v/>
      </c>
      <c r="AC699" s="2" t="str">
        <f>IF(Data!V699&gt;0,Data!V699-4,"")</f>
        <v/>
      </c>
      <c r="AD699" s="2" t="str">
        <f>IF(Data!W699&gt;0,Data!W699-4,"")</f>
        <v/>
      </c>
      <c r="AE699" s="2" t="str">
        <f>IF(Data!X699&gt;0,Data!X699-4,"")</f>
        <v/>
      </c>
      <c r="AF699" s="2" t="str">
        <f>IF(Data!Y699&gt;0,Data!Y699-4,"")</f>
        <v/>
      </c>
      <c r="AG699" s="2" t="str">
        <f>IF(Data!Z699&gt;0,Data!Z699-4,"")</f>
        <v/>
      </c>
      <c r="AH699" s="2" t="str">
        <f>IF(Data!AA699&gt;0,Data!AA699-4,"")</f>
        <v/>
      </c>
      <c r="AJ699" s="10" t="str">
        <f t="shared" si="213"/>
        <v/>
      </c>
      <c r="AK699" s="10" t="str">
        <f t="shared" si="214"/>
        <v/>
      </c>
      <c r="AL699" s="10" t="str">
        <f t="shared" si="215"/>
        <v/>
      </c>
      <c r="AN699" s="2" t="str">
        <f>IF(Data!AC699&gt;0,Data!AC699-4,"")</f>
        <v/>
      </c>
      <c r="AO699" s="2" t="str">
        <f>IF(Data!AD699&gt;0,Data!AD699-4,"")</f>
        <v/>
      </c>
      <c r="AP699" s="2" t="str">
        <f>IF(Data!AE699&gt;0,Data!AE699-4,"")</f>
        <v/>
      </c>
      <c r="AQ699" s="2" t="str">
        <f>IF(Data!AF699&gt;0,Data!AF699-4,"")</f>
        <v/>
      </c>
      <c r="AR699" s="2" t="str">
        <f>IF(Data!AG699&gt;0,Data!AG699-4,"")</f>
        <v/>
      </c>
      <c r="AS699" s="2" t="str">
        <f>IF(Data!AH699&gt;0,Data!AH699-4,"")</f>
        <v/>
      </c>
      <c r="AT699" s="2" t="str">
        <f>IF(Data!AI699&gt;0,Data!AI699-4,"")</f>
        <v/>
      </c>
      <c r="AU699" s="2" t="str">
        <f>IF(Data!AJ699&gt;0,Data!AJ699-4,"")</f>
        <v/>
      </c>
      <c r="AW699" s="10" t="str">
        <f t="shared" si="216"/>
        <v/>
      </c>
      <c r="AX699" s="10" t="str">
        <f t="shared" si="217"/>
        <v/>
      </c>
      <c r="AY699" s="10" t="str">
        <f t="shared" si="218"/>
        <v/>
      </c>
      <c r="BA699" s="2" t="str">
        <f>IF(Data!AL699&gt;0,Data!AL699-4,"")</f>
        <v/>
      </c>
      <c r="BB699" s="2" t="str">
        <f>IF(Data!AM699&gt;0,Data!AM699-4,"")</f>
        <v/>
      </c>
      <c r="BC699" s="2" t="str">
        <f>IF(Data!AN699&gt;0,Data!AN699-4,"")</f>
        <v/>
      </c>
      <c r="BD699" s="2" t="str">
        <f>IF(Data!AO699&gt;0,Data!AO699-4,"")</f>
        <v/>
      </c>
      <c r="BE699" s="2" t="str">
        <f>IF(Data!AP699&gt;0,Data!AP699-4,"")</f>
        <v/>
      </c>
      <c r="BF699" s="2" t="str">
        <f>IF(Data!AQ699&gt;0,Data!AQ699-4,"")</f>
        <v/>
      </c>
      <c r="BG699" s="2" t="str">
        <f>IF(Data!AR699&gt;0,Data!AR699-4,"")</f>
        <v/>
      </c>
      <c r="BH699" s="2" t="str">
        <f>IF(Data!AS699&gt;0,Data!AS699-4,"")</f>
        <v/>
      </c>
      <c r="BJ699" s="10" t="str">
        <f t="shared" si="219"/>
        <v/>
      </c>
      <c r="BK699" s="10" t="str">
        <f t="shared" si="220"/>
        <v/>
      </c>
      <c r="BL699" s="10" t="str">
        <f t="shared" si="221"/>
        <v/>
      </c>
      <c r="BN699" s="2" t="str">
        <f>IF(Data!AU699&gt;0,Data!AU699-4,"")</f>
        <v/>
      </c>
      <c r="BO699" s="2" t="str">
        <f>IF(Data!AV699&gt;0,Data!AV699-4,"")</f>
        <v/>
      </c>
      <c r="BP699" s="2" t="str">
        <f>IF(Data!AW699&gt;0,Data!AW699-4,"")</f>
        <v/>
      </c>
      <c r="BQ699" s="2" t="str">
        <f>IF(Data!AX699&gt;0,Data!AX699-4,"")</f>
        <v/>
      </c>
      <c r="BR699" s="2" t="str">
        <f>IF(Data!AY699&gt;0,Data!AY699-4,"")</f>
        <v/>
      </c>
      <c r="BS699" s="2" t="str">
        <f>IF(Data!AZ699&gt;0,Data!AZ699-4,"")</f>
        <v/>
      </c>
      <c r="BT699" s="2" t="str">
        <f>IF(Data!BA699&gt;0,Data!BA699-4,"")</f>
        <v/>
      </c>
      <c r="BU699" s="2" t="str">
        <f>IF(Data!BB699&gt;0,Data!BB699-4,"")</f>
        <v/>
      </c>
      <c r="BW699" s="10" t="str">
        <f t="shared" si="222"/>
        <v/>
      </c>
      <c r="BX699" s="10" t="str">
        <f t="shared" si="223"/>
        <v/>
      </c>
      <c r="BY699" s="10" t="str">
        <f t="shared" si="224"/>
        <v/>
      </c>
      <c r="CA699" s="2" t="str">
        <f>IF(Data!BD699&gt;0,Data!BD699-4,"")</f>
        <v/>
      </c>
      <c r="CB699" s="2" t="str">
        <f>IF(Data!BE699&gt;0,Data!BE699-4,"")</f>
        <v/>
      </c>
      <c r="CC699" s="2" t="str">
        <f>IF(Data!BF699&gt;0,Data!BF699-4,"")</f>
        <v/>
      </c>
      <c r="CD699" s="2" t="str">
        <f>IF(Data!BG699&gt;0,Data!BG699-4,"")</f>
        <v/>
      </c>
      <c r="CE699" s="2" t="str">
        <f>IF(Data!BH699&gt;0,Data!BH699-4,"")</f>
        <v/>
      </c>
      <c r="CF699" s="2" t="str">
        <f>IF(Data!BI699&gt;0,Data!BI699-4,"")</f>
        <v/>
      </c>
      <c r="CG699" s="2" t="str">
        <f>IF(Data!BJ699&gt;0,Data!BJ699-4,"")</f>
        <v/>
      </c>
      <c r="CH699" s="2" t="str">
        <f>IF(Data!BK699&gt;0,Data!BK699-4,"")</f>
        <v/>
      </c>
      <c r="CK699" s="10" t="str">
        <f t="shared" si="225"/>
        <v/>
      </c>
      <c r="CL699" s="10" t="str">
        <f t="shared" si="226"/>
        <v/>
      </c>
      <c r="CM699" s="10" t="str">
        <f t="shared" si="227"/>
        <v/>
      </c>
    </row>
    <row r="700" spans="1:91" x14ac:dyDescent="0.25">
      <c r="A700" s="2" t="str">
        <f>IF(Data!B700&gt;0,Data!B700-4,"")</f>
        <v/>
      </c>
      <c r="B700" s="2" t="str">
        <f>IF(Data!C700&gt;0,Data!C700-4,"")</f>
        <v/>
      </c>
      <c r="C700" s="2" t="str">
        <f>IF(Data!D700&gt;0,Data!D700-4,"")</f>
        <v/>
      </c>
      <c r="D700" s="2" t="str">
        <f>IF(Data!E700&gt;0,Data!E700-4,"")</f>
        <v/>
      </c>
      <c r="E700" s="2" t="str">
        <f>IF(Data!F700&gt;0,Data!F700-4,"")</f>
        <v/>
      </c>
      <c r="F700" s="2" t="str">
        <f>IF(Data!G700&gt;0,Data!G700-4,"")</f>
        <v/>
      </c>
      <c r="G700" s="2" t="str">
        <f>IF(Data!H700&gt;0,Data!H700-4,"")</f>
        <v/>
      </c>
      <c r="H700" s="2" t="str">
        <f>IF(Data!I700&gt;0,Data!I700-4,"")</f>
        <v/>
      </c>
      <c r="J700" s="10" t="str">
        <f t="shared" si="228"/>
        <v/>
      </c>
      <c r="K700" s="10" t="str">
        <f t="shared" si="229"/>
        <v/>
      </c>
      <c r="L700" s="10" t="str">
        <f t="shared" si="230"/>
        <v/>
      </c>
      <c r="N700" s="2" t="str">
        <f>IF(Data!K700&gt;0,Data!K700-4,"")</f>
        <v/>
      </c>
      <c r="O700" s="2" t="str">
        <f>IF(Data!L700&gt;0,Data!L700-4,"")</f>
        <v/>
      </c>
      <c r="P700" s="2" t="str">
        <f>IF(Data!M700&gt;0,Data!M700-4,"")</f>
        <v/>
      </c>
      <c r="Q700" s="2" t="str">
        <f>IF(Data!N700&gt;0,Data!N700-4,"")</f>
        <v/>
      </c>
      <c r="R700" s="2" t="str">
        <f>IF(Data!O700&gt;0,Data!O700-4,"")</f>
        <v/>
      </c>
      <c r="S700" s="2" t="str">
        <f>IF(Data!P700&gt;0,Data!P700-4,"")</f>
        <v/>
      </c>
      <c r="T700" s="2" t="str">
        <f>IF(Data!Q700&gt;0,Data!Q700-4,"")</f>
        <v/>
      </c>
      <c r="U700" s="2" t="str">
        <f>IF(Data!R700&gt;0,Data!R700-4,"")</f>
        <v/>
      </c>
      <c r="V700" s="59"/>
      <c r="W700" s="10" t="str">
        <f t="shared" si="210"/>
        <v/>
      </c>
      <c r="X700" s="10" t="str">
        <f t="shared" si="211"/>
        <v/>
      </c>
      <c r="Y700" s="10" t="str">
        <f t="shared" si="212"/>
        <v/>
      </c>
      <c r="AA700" s="2" t="str">
        <f>IF(Data!T700&gt;0,Data!T700-4,"")</f>
        <v/>
      </c>
      <c r="AB700" s="2" t="str">
        <f>IF(Data!U700&gt;0,Data!U700-4,"")</f>
        <v/>
      </c>
      <c r="AC700" s="2" t="str">
        <f>IF(Data!V700&gt;0,Data!V700-4,"")</f>
        <v/>
      </c>
      <c r="AD700" s="2" t="str">
        <f>IF(Data!W700&gt;0,Data!W700-4,"")</f>
        <v/>
      </c>
      <c r="AE700" s="2" t="str">
        <f>IF(Data!X700&gt;0,Data!X700-4,"")</f>
        <v/>
      </c>
      <c r="AF700" s="2" t="str">
        <f>IF(Data!Y700&gt;0,Data!Y700-4,"")</f>
        <v/>
      </c>
      <c r="AG700" s="2" t="str">
        <f>IF(Data!Z700&gt;0,Data!Z700-4,"")</f>
        <v/>
      </c>
      <c r="AH700" s="2" t="str">
        <f>IF(Data!AA700&gt;0,Data!AA700-4,"")</f>
        <v/>
      </c>
      <c r="AJ700" s="10" t="str">
        <f t="shared" si="213"/>
        <v/>
      </c>
      <c r="AK700" s="10" t="str">
        <f t="shared" si="214"/>
        <v/>
      </c>
      <c r="AL700" s="10" t="str">
        <f t="shared" si="215"/>
        <v/>
      </c>
      <c r="AN700" s="2" t="str">
        <f>IF(Data!AC700&gt;0,Data!AC700-4,"")</f>
        <v/>
      </c>
      <c r="AO700" s="2" t="str">
        <f>IF(Data!AD700&gt;0,Data!AD700-4,"")</f>
        <v/>
      </c>
      <c r="AP700" s="2" t="str">
        <f>IF(Data!AE700&gt;0,Data!AE700-4,"")</f>
        <v/>
      </c>
      <c r="AQ700" s="2" t="str">
        <f>IF(Data!AF700&gt;0,Data!AF700-4,"")</f>
        <v/>
      </c>
      <c r="AR700" s="2" t="str">
        <f>IF(Data!AG700&gt;0,Data!AG700-4,"")</f>
        <v/>
      </c>
      <c r="AS700" s="2" t="str">
        <f>IF(Data!AH700&gt;0,Data!AH700-4,"")</f>
        <v/>
      </c>
      <c r="AT700" s="2" t="str">
        <f>IF(Data!AI700&gt;0,Data!AI700-4,"")</f>
        <v/>
      </c>
      <c r="AU700" s="2" t="str">
        <f>IF(Data!AJ700&gt;0,Data!AJ700-4,"")</f>
        <v/>
      </c>
      <c r="AW700" s="10" t="str">
        <f t="shared" si="216"/>
        <v/>
      </c>
      <c r="AX700" s="10" t="str">
        <f t="shared" si="217"/>
        <v/>
      </c>
      <c r="AY700" s="10" t="str">
        <f t="shared" si="218"/>
        <v/>
      </c>
      <c r="BA700" s="2" t="str">
        <f>IF(Data!AL700&gt;0,Data!AL700-4,"")</f>
        <v/>
      </c>
      <c r="BB700" s="2" t="str">
        <f>IF(Data!AM700&gt;0,Data!AM700-4,"")</f>
        <v/>
      </c>
      <c r="BC700" s="2" t="str">
        <f>IF(Data!AN700&gt;0,Data!AN700-4,"")</f>
        <v/>
      </c>
      <c r="BD700" s="2" t="str">
        <f>IF(Data!AO700&gt;0,Data!AO700-4,"")</f>
        <v/>
      </c>
      <c r="BE700" s="2" t="str">
        <f>IF(Data!AP700&gt;0,Data!AP700-4,"")</f>
        <v/>
      </c>
      <c r="BF700" s="2" t="str">
        <f>IF(Data!AQ700&gt;0,Data!AQ700-4,"")</f>
        <v/>
      </c>
      <c r="BG700" s="2" t="str">
        <f>IF(Data!AR700&gt;0,Data!AR700-4,"")</f>
        <v/>
      </c>
      <c r="BH700" s="2" t="str">
        <f>IF(Data!AS700&gt;0,Data!AS700-4,"")</f>
        <v/>
      </c>
      <c r="BJ700" s="10" t="str">
        <f t="shared" si="219"/>
        <v/>
      </c>
      <c r="BK700" s="10" t="str">
        <f t="shared" si="220"/>
        <v/>
      </c>
      <c r="BL700" s="10" t="str">
        <f t="shared" si="221"/>
        <v/>
      </c>
      <c r="BN700" s="2" t="str">
        <f>IF(Data!AU700&gt;0,Data!AU700-4,"")</f>
        <v/>
      </c>
      <c r="BO700" s="2" t="str">
        <f>IF(Data!AV700&gt;0,Data!AV700-4,"")</f>
        <v/>
      </c>
      <c r="BP700" s="2" t="str">
        <f>IF(Data!AW700&gt;0,Data!AW700-4,"")</f>
        <v/>
      </c>
      <c r="BQ700" s="2" t="str">
        <f>IF(Data!AX700&gt;0,Data!AX700-4,"")</f>
        <v/>
      </c>
      <c r="BR700" s="2" t="str">
        <f>IF(Data!AY700&gt;0,Data!AY700-4,"")</f>
        <v/>
      </c>
      <c r="BS700" s="2" t="str">
        <f>IF(Data!AZ700&gt;0,Data!AZ700-4,"")</f>
        <v/>
      </c>
      <c r="BT700" s="2" t="str">
        <f>IF(Data!BA700&gt;0,Data!BA700-4,"")</f>
        <v/>
      </c>
      <c r="BU700" s="2" t="str">
        <f>IF(Data!BB700&gt;0,Data!BB700-4,"")</f>
        <v/>
      </c>
      <c r="BW700" s="10" t="str">
        <f t="shared" si="222"/>
        <v/>
      </c>
      <c r="BX700" s="10" t="str">
        <f t="shared" si="223"/>
        <v/>
      </c>
      <c r="BY700" s="10" t="str">
        <f t="shared" si="224"/>
        <v/>
      </c>
      <c r="CA700" s="2" t="str">
        <f>IF(Data!BD700&gt;0,Data!BD700-4,"")</f>
        <v/>
      </c>
      <c r="CB700" s="2" t="str">
        <f>IF(Data!BE700&gt;0,Data!BE700-4,"")</f>
        <v/>
      </c>
      <c r="CC700" s="2" t="str">
        <f>IF(Data!BF700&gt;0,Data!BF700-4,"")</f>
        <v/>
      </c>
      <c r="CD700" s="2" t="str">
        <f>IF(Data!BG700&gt;0,Data!BG700-4,"")</f>
        <v/>
      </c>
      <c r="CE700" s="2" t="str">
        <f>IF(Data!BH700&gt;0,Data!BH700-4,"")</f>
        <v/>
      </c>
      <c r="CF700" s="2" t="str">
        <f>IF(Data!BI700&gt;0,Data!BI700-4,"")</f>
        <v/>
      </c>
      <c r="CG700" s="2" t="str">
        <f>IF(Data!BJ700&gt;0,Data!BJ700-4,"")</f>
        <v/>
      </c>
      <c r="CH700" s="2" t="str">
        <f>IF(Data!BK700&gt;0,Data!BK700-4,"")</f>
        <v/>
      </c>
      <c r="CK700" s="10" t="str">
        <f t="shared" si="225"/>
        <v/>
      </c>
      <c r="CL700" s="10" t="str">
        <f t="shared" si="226"/>
        <v/>
      </c>
      <c r="CM700" s="10" t="str">
        <f t="shared" si="227"/>
        <v/>
      </c>
    </row>
    <row r="701" spans="1:91" x14ac:dyDescent="0.25">
      <c r="A701" s="2" t="str">
        <f>IF(Data!B701&gt;0,Data!B701-4,"")</f>
        <v/>
      </c>
      <c r="B701" s="2" t="str">
        <f>IF(Data!C701&gt;0,Data!C701-4,"")</f>
        <v/>
      </c>
      <c r="C701" s="2" t="str">
        <f>IF(Data!D701&gt;0,Data!D701-4,"")</f>
        <v/>
      </c>
      <c r="D701" s="2" t="str">
        <f>IF(Data!E701&gt;0,Data!E701-4,"")</f>
        <v/>
      </c>
      <c r="E701" s="2" t="str">
        <f>IF(Data!F701&gt;0,Data!F701-4,"")</f>
        <v/>
      </c>
      <c r="F701" s="2" t="str">
        <f>IF(Data!G701&gt;0,Data!G701-4,"")</f>
        <v/>
      </c>
      <c r="G701" s="2" t="str">
        <f>IF(Data!H701&gt;0,Data!H701-4,"")</f>
        <v/>
      </c>
      <c r="H701" s="2" t="str">
        <f>IF(Data!I701&gt;0,Data!I701-4,"")</f>
        <v/>
      </c>
      <c r="J701" s="10" t="str">
        <f t="shared" si="228"/>
        <v/>
      </c>
      <c r="K701" s="10" t="str">
        <f t="shared" si="229"/>
        <v/>
      </c>
      <c r="L701" s="10" t="str">
        <f t="shared" si="230"/>
        <v/>
      </c>
      <c r="N701" s="2" t="str">
        <f>IF(Data!K701&gt;0,Data!K701-4,"")</f>
        <v/>
      </c>
      <c r="O701" s="2" t="str">
        <f>IF(Data!L701&gt;0,Data!L701-4,"")</f>
        <v/>
      </c>
      <c r="P701" s="2" t="str">
        <f>IF(Data!M701&gt;0,Data!M701-4,"")</f>
        <v/>
      </c>
      <c r="Q701" s="2" t="str">
        <f>IF(Data!N701&gt;0,Data!N701-4,"")</f>
        <v/>
      </c>
      <c r="R701" s="2" t="str">
        <f>IF(Data!O701&gt;0,Data!O701-4,"")</f>
        <v/>
      </c>
      <c r="S701" s="2" t="str">
        <f>IF(Data!P701&gt;0,Data!P701-4,"")</f>
        <v/>
      </c>
      <c r="T701" s="2" t="str">
        <f>IF(Data!Q701&gt;0,Data!Q701-4,"")</f>
        <v/>
      </c>
      <c r="U701" s="2" t="str">
        <f>IF(Data!R701&gt;0,Data!R701-4,"")</f>
        <v/>
      </c>
      <c r="V701" s="59"/>
      <c r="W701" s="10" t="str">
        <f t="shared" si="210"/>
        <v/>
      </c>
      <c r="X701" s="10" t="str">
        <f t="shared" si="211"/>
        <v/>
      </c>
      <c r="Y701" s="10" t="str">
        <f t="shared" si="212"/>
        <v/>
      </c>
      <c r="AA701" s="2" t="str">
        <f>IF(Data!T701&gt;0,Data!T701-4,"")</f>
        <v/>
      </c>
      <c r="AB701" s="2" t="str">
        <f>IF(Data!U701&gt;0,Data!U701-4,"")</f>
        <v/>
      </c>
      <c r="AC701" s="2" t="str">
        <f>IF(Data!V701&gt;0,Data!V701-4,"")</f>
        <v/>
      </c>
      <c r="AD701" s="2" t="str">
        <f>IF(Data!W701&gt;0,Data!W701-4,"")</f>
        <v/>
      </c>
      <c r="AE701" s="2" t="str">
        <f>IF(Data!X701&gt;0,Data!X701-4,"")</f>
        <v/>
      </c>
      <c r="AF701" s="2" t="str">
        <f>IF(Data!Y701&gt;0,Data!Y701-4,"")</f>
        <v/>
      </c>
      <c r="AG701" s="2" t="str">
        <f>IF(Data!Z701&gt;0,Data!Z701-4,"")</f>
        <v/>
      </c>
      <c r="AH701" s="2" t="str">
        <f>IF(Data!AA701&gt;0,Data!AA701-4,"")</f>
        <v/>
      </c>
      <c r="AJ701" s="10" t="str">
        <f t="shared" si="213"/>
        <v/>
      </c>
      <c r="AK701" s="10" t="str">
        <f t="shared" si="214"/>
        <v/>
      </c>
      <c r="AL701" s="10" t="str">
        <f t="shared" si="215"/>
        <v/>
      </c>
      <c r="AN701" s="2" t="str">
        <f>IF(Data!AC701&gt;0,Data!AC701-4,"")</f>
        <v/>
      </c>
      <c r="AO701" s="2" t="str">
        <f>IF(Data!AD701&gt;0,Data!AD701-4,"")</f>
        <v/>
      </c>
      <c r="AP701" s="2" t="str">
        <f>IF(Data!AE701&gt;0,Data!AE701-4,"")</f>
        <v/>
      </c>
      <c r="AQ701" s="2" t="str">
        <f>IF(Data!AF701&gt;0,Data!AF701-4,"")</f>
        <v/>
      </c>
      <c r="AR701" s="2" t="str">
        <f>IF(Data!AG701&gt;0,Data!AG701-4,"")</f>
        <v/>
      </c>
      <c r="AS701" s="2" t="str">
        <f>IF(Data!AH701&gt;0,Data!AH701-4,"")</f>
        <v/>
      </c>
      <c r="AT701" s="2" t="str">
        <f>IF(Data!AI701&gt;0,Data!AI701-4,"")</f>
        <v/>
      </c>
      <c r="AU701" s="2" t="str">
        <f>IF(Data!AJ701&gt;0,Data!AJ701-4,"")</f>
        <v/>
      </c>
      <c r="AW701" s="10" t="str">
        <f t="shared" si="216"/>
        <v/>
      </c>
      <c r="AX701" s="10" t="str">
        <f t="shared" si="217"/>
        <v/>
      </c>
      <c r="AY701" s="10" t="str">
        <f t="shared" si="218"/>
        <v/>
      </c>
      <c r="BA701" s="2" t="str">
        <f>IF(Data!AL701&gt;0,Data!AL701-4,"")</f>
        <v/>
      </c>
      <c r="BB701" s="2" t="str">
        <f>IF(Data!AM701&gt;0,Data!AM701-4,"")</f>
        <v/>
      </c>
      <c r="BC701" s="2" t="str">
        <f>IF(Data!AN701&gt;0,Data!AN701-4,"")</f>
        <v/>
      </c>
      <c r="BD701" s="2" t="str">
        <f>IF(Data!AO701&gt;0,Data!AO701-4,"")</f>
        <v/>
      </c>
      <c r="BE701" s="2" t="str">
        <f>IF(Data!AP701&gt;0,Data!AP701-4,"")</f>
        <v/>
      </c>
      <c r="BF701" s="2" t="str">
        <f>IF(Data!AQ701&gt;0,Data!AQ701-4,"")</f>
        <v/>
      </c>
      <c r="BG701" s="2" t="str">
        <f>IF(Data!AR701&gt;0,Data!AR701-4,"")</f>
        <v/>
      </c>
      <c r="BH701" s="2" t="str">
        <f>IF(Data!AS701&gt;0,Data!AS701-4,"")</f>
        <v/>
      </c>
      <c r="BJ701" s="10" t="str">
        <f t="shared" si="219"/>
        <v/>
      </c>
      <c r="BK701" s="10" t="str">
        <f t="shared" si="220"/>
        <v/>
      </c>
      <c r="BL701" s="10" t="str">
        <f t="shared" si="221"/>
        <v/>
      </c>
      <c r="BN701" s="2" t="str">
        <f>IF(Data!AU701&gt;0,Data!AU701-4,"")</f>
        <v/>
      </c>
      <c r="BO701" s="2" t="str">
        <f>IF(Data!AV701&gt;0,Data!AV701-4,"")</f>
        <v/>
      </c>
      <c r="BP701" s="2" t="str">
        <f>IF(Data!AW701&gt;0,Data!AW701-4,"")</f>
        <v/>
      </c>
      <c r="BQ701" s="2" t="str">
        <f>IF(Data!AX701&gt;0,Data!AX701-4,"")</f>
        <v/>
      </c>
      <c r="BR701" s="2" t="str">
        <f>IF(Data!AY701&gt;0,Data!AY701-4,"")</f>
        <v/>
      </c>
      <c r="BS701" s="2" t="str">
        <f>IF(Data!AZ701&gt;0,Data!AZ701-4,"")</f>
        <v/>
      </c>
      <c r="BT701" s="2" t="str">
        <f>IF(Data!BA701&gt;0,Data!BA701-4,"")</f>
        <v/>
      </c>
      <c r="BU701" s="2" t="str">
        <f>IF(Data!BB701&gt;0,Data!BB701-4,"")</f>
        <v/>
      </c>
      <c r="BW701" s="10" t="str">
        <f t="shared" si="222"/>
        <v/>
      </c>
      <c r="BX701" s="10" t="str">
        <f t="shared" si="223"/>
        <v/>
      </c>
      <c r="BY701" s="10" t="str">
        <f t="shared" si="224"/>
        <v/>
      </c>
      <c r="CA701" s="2" t="str">
        <f>IF(Data!BD701&gt;0,Data!BD701-4,"")</f>
        <v/>
      </c>
      <c r="CB701" s="2" t="str">
        <f>IF(Data!BE701&gt;0,Data!BE701-4,"")</f>
        <v/>
      </c>
      <c r="CC701" s="2" t="str">
        <f>IF(Data!BF701&gt;0,Data!BF701-4,"")</f>
        <v/>
      </c>
      <c r="CD701" s="2" t="str">
        <f>IF(Data!BG701&gt;0,Data!BG701-4,"")</f>
        <v/>
      </c>
      <c r="CE701" s="2" t="str">
        <f>IF(Data!BH701&gt;0,Data!BH701-4,"")</f>
        <v/>
      </c>
      <c r="CF701" s="2" t="str">
        <f>IF(Data!BI701&gt;0,Data!BI701-4,"")</f>
        <v/>
      </c>
      <c r="CG701" s="2" t="str">
        <f>IF(Data!BJ701&gt;0,Data!BJ701-4,"")</f>
        <v/>
      </c>
      <c r="CH701" s="2" t="str">
        <f>IF(Data!BK701&gt;0,Data!BK701-4,"")</f>
        <v/>
      </c>
      <c r="CK701" s="10" t="str">
        <f t="shared" si="225"/>
        <v/>
      </c>
      <c r="CL701" s="10" t="str">
        <f t="shared" si="226"/>
        <v/>
      </c>
      <c r="CM701" s="10" t="str">
        <f t="shared" si="227"/>
        <v/>
      </c>
    </row>
    <row r="702" spans="1:91" x14ac:dyDescent="0.25">
      <c r="A702" s="2" t="str">
        <f>IF(Data!B702&gt;0,Data!B702-4,"")</f>
        <v/>
      </c>
      <c r="B702" s="2" t="str">
        <f>IF(Data!C702&gt;0,Data!C702-4,"")</f>
        <v/>
      </c>
      <c r="C702" s="2" t="str">
        <f>IF(Data!D702&gt;0,Data!D702-4,"")</f>
        <v/>
      </c>
      <c r="D702" s="2" t="str">
        <f>IF(Data!E702&gt;0,Data!E702-4,"")</f>
        <v/>
      </c>
      <c r="E702" s="2" t="str">
        <f>IF(Data!F702&gt;0,Data!F702-4,"")</f>
        <v/>
      </c>
      <c r="F702" s="2" t="str">
        <f>IF(Data!G702&gt;0,Data!G702-4,"")</f>
        <v/>
      </c>
      <c r="G702" s="2" t="str">
        <f>IF(Data!H702&gt;0,Data!H702-4,"")</f>
        <v/>
      </c>
      <c r="H702" s="2" t="str">
        <f>IF(Data!I702&gt;0,Data!I702-4,"")</f>
        <v/>
      </c>
      <c r="J702" s="10" t="str">
        <f t="shared" si="228"/>
        <v/>
      </c>
      <c r="K702" s="10" t="str">
        <f t="shared" si="229"/>
        <v/>
      </c>
      <c r="L702" s="10" t="str">
        <f t="shared" si="230"/>
        <v/>
      </c>
      <c r="N702" s="2" t="str">
        <f>IF(Data!K702&gt;0,Data!K702-4,"")</f>
        <v/>
      </c>
      <c r="O702" s="2" t="str">
        <f>IF(Data!L702&gt;0,Data!L702-4,"")</f>
        <v/>
      </c>
      <c r="P702" s="2" t="str">
        <f>IF(Data!M702&gt;0,Data!M702-4,"")</f>
        <v/>
      </c>
      <c r="Q702" s="2" t="str">
        <f>IF(Data!N702&gt;0,Data!N702-4,"")</f>
        <v/>
      </c>
      <c r="R702" s="2" t="str">
        <f>IF(Data!O702&gt;0,Data!O702-4,"")</f>
        <v/>
      </c>
      <c r="S702" s="2" t="str">
        <f>IF(Data!P702&gt;0,Data!P702-4,"")</f>
        <v/>
      </c>
      <c r="T702" s="2" t="str">
        <f>IF(Data!Q702&gt;0,Data!Q702-4,"")</f>
        <v/>
      </c>
      <c r="U702" s="2" t="str">
        <f>IF(Data!R702&gt;0,Data!R702-4,"")</f>
        <v/>
      </c>
      <c r="V702" s="59"/>
      <c r="W702" s="10" t="str">
        <f t="shared" si="210"/>
        <v/>
      </c>
      <c r="X702" s="10" t="str">
        <f t="shared" si="211"/>
        <v/>
      </c>
      <c r="Y702" s="10" t="str">
        <f t="shared" si="212"/>
        <v/>
      </c>
      <c r="AA702" s="2" t="str">
        <f>IF(Data!T702&gt;0,Data!T702-4,"")</f>
        <v/>
      </c>
      <c r="AB702" s="2" t="str">
        <f>IF(Data!U702&gt;0,Data!U702-4,"")</f>
        <v/>
      </c>
      <c r="AC702" s="2" t="str">
        <f>IF(Data!V702&gt;0,Data!V702-4,"")</f>
        <v/>
      </c>
      <c r="AD702" s="2" t="str">
        <f>IF(Data!W702&gt;0,Data!W702-4,"")</f>
        <v/>
      </c>
      <c r="AE702" s="2" t="str">
        <f>IF(Data!X702&gt;0,Data!X702-4,"")</f>
        <v/>
      </c>
      <c r="AF702" s="2" t="str">
        <f>IF(Data!Y702&gt;0,Data!Y702-4,"")</f>
        <v/>
      </c>
      <c r="AG702" s="2" t="str">
        <f>IF(Data!Z702&gt;0,Data!Z702-4,"")</f>
        <v/>
      </c>
      <c r="AH702" s="2" t="str">
        <f>IF(Data!AA702&gt;0,Data!AA702-4,"")</f>
        <v/>
      </c>
      <c r="AJ702" s="10" t="str">
        <f t="shared" si="213"/>
        <v/>
      </c>
      <c r="AK702" s="10" t="str">
        <f t="shared" si="214"/>
        <v/>
      </c>
      <c r="AL702" s="10" t="str">
        <f t="shared" si="215"/>
        <v/>
      </c>
      <c r="AN702" s="2" t="str">
        <f>IF(Data!AC702&gt;0,Data!AC702-4,"")</f>
        <v/>
      </c>
      <c r="AO702" s="2" t="str">
        <f>IF(Data!AD702&gt;0,Data!AD702-4,"")</f>
        <v/>
      </c>
      <c r="AP702" s="2" t="str">
        <f>IF(Data!AE702&gt;0,Data!AE702-4,"")</f>
        <v/>
      </c>
      <c r="AQ702" s="2" t="str">
        <f>IF(Data!AF702&gt;0,Data!AF702-4,"")</f>
        <v/>
      </c>
      <c r="AR702" s="2" t="str">
        <f>IF(Data!AG702&gt;0,Data!AG702-4,"")</f>
        <v/>
      </c>
      <c r="AS702" s="2" t="str">
        <f>IF(Data!AH702&gt;0,Data!AH702-4,"")</f>
        <v/>
      </c>
      <c r="AT702" s="2" t="str">
        <f>IF(Data!AI702&gt;0,Data!AI702-4,"")</f>
        <v/>
      </c>
      <c r="AU702" s="2" t="str">
        <f>IF(Data!AJ702&gt;0,Data!AJ702-4,"")</f>
        <v/>
      </c>
      <c r="AW702" s="10" t="str">
        <f t="shared" si="216"/>
        <v/>
      </c>
      <c r="AX702" s="10" t="str">
        <f t="shared" si="217"/>
        <v/>
      </c>
      <c r="AY702" s="10" t="str">
        <f t="shared" si="218"/>
        <v/>
      </c>
      <c r="BA702" s="2" t="str">
        <f>IF(Data!AL702&gt;0,Data!AL702-4,"")</f>
        <v/>
      </c>
      <c r="BB702" s="2" t="str">
        <f>IF(Data!AM702&gt;0,Data!AM702-4,"")</f>
        <v/>
      </c>
      <c r="BC702" s="2" t="str">
        <f>IF(Data!AN702&gt;0,Data!AN702-4,"")</f>
        <v/>
      </c>
      <c r="BD702" s="2" t="str">
        <f>IF(Data!AO702&gt;0,Data!AO702-4,"")</f>
        <v/>
      </c>
      <c r="BE702" s="2" t="str">
        <f>IF(Data!AP702&gt;0,Data!AP702-4,"")</f>
        <v/>
      </c>
      <c r="BF702" s="2" t="str">
        <f>IF(Data!AQ702&gt;0,Data!AQ702-4,"")</f>
        <v/>
      </c>
      <c r="BG702" s="2" t="str">
        <f>IF(Data!AR702&gt;0,Data!AR702-4,"")</f>
        <v/>
      </c>
      <c r="BH702" s="2" t="str">
        <f>IF(Data!AS702&gt;0,Data!AS702-4,"")</f>
        <v/>
      </c>
      <c r="BJ702" s="10" t="str">
        <f t="shared" si="219"/>
        <v/>
      </c>
      <c r="BK702" s="10" t="str">
        <f t="shared" si="220"/>
        <v/>
      </c>
      <c r="BL702" s="10" t="str">
        <f t="shared" si="221"/>
        <v/>
      </c>
      <c r="BN702" s="2" t="str">
        <f>IF(Data!AU702&gt;0,Data!AU702-4,"")</f>
        <v/>
      </c>
      <c r="BO702" s="2" t="str">
        <f>IF(Data!AV702&gt;0,Data!AV702-4,"")</f>
        <v/>
      </c>
      <c r="BP702" s="2" t="str">
        <f>IF(Data!AW702&gt;0,Data!AW702-4,"")</f>
        <v/>
      </c>
      <c r="BQ702" s="2" t="str">
        <f>IF(Data!AX702&gt;0,Data!AX702-4,"")</f>
        <v/>
      </c>
      <c r="BR702" s="2" t="str">
        <f>IF(Data!AY702&gt;0,Data!AY702-4,"")</f>
        <v/>
      </c>
      <c r="BS702" s="2" t="str">
        <f>IF(Data!AZ702&gt;0,Data!AZ702-4,"")</f>
        <v/>
      </c>
      <c r="BT702" s="2" t="str">
        <f>IF(Data!BA702&gt;0,Data!BA702-4,"")</f>
        <v/>
      </c>
      <c r="BU702" s="2" t="str">
        <f>IF(Data!BB702&gt;0,Data!BB702-4,"")</f>
        <v/>
      </c>
      <c r="BW702" s="10" t="str">
        <f t="shared" si="222"/>
        <v/>
      </c>
      <c r="BX702" s="10" t="str">
        <f t="shared" si="223"/>
        <v/>
      </c>
      <c r="BY702" s="10" t="str">
        <f t="shared" si="224"/>
        <v/>
      </c>
      <c r="CA702" s="2" t="str">
        <f>IF(Data!BD702&gt;0,Data!BD702-4,"")</f>
        <v/>
      </c>
      <c r="CB702" s="2" t="str">
        <f>IF(Data!BE702&gt;0,Data!BE702-4,"")</f>
        <v/>
      </c>
      <c r="CC702" s="2" t="str">
        <f>IF(Data!BF702&gt;0,Data!BF702-4,"")</f>
        <v/>
      </c>
      <c r="CD702" s="2" t="str">
        <f>IF(Data!BG702&gt;0,Data!BG702-4,"")</f>
        <v/>
      </c>
      <c r="CE702" s="2" t="str">
        <f>IF(Data!BH702&gt;0,Data!BH702-4,"")</f>
        <v/>
      </c>
      <c r="CF702" s="2" t="str">
        <f>IF(Data!BI702&gt;0,Data!BI702-4,"")</f>
        <v/>
      </c>
      <c r="CG702" s="2" t="str">
        <f>IF(Data!BJ702&gt;0,Data!BJ702-4,"")</f>
        <v/>
      </c>
      <c r="CH702" s="2" t="str">
        <f>IF(Data!BK702&gt;0,Data!BK702-4,"")</f>
        <v/>
      </c>
      <c r="CK702" s="10" t="str">
        <f t="shared" si="225"/>
        <v/>
      </c>
      <c r="CL702" s="10" t="str">
        <f t="shared" si="226"/>
        <v/>
      </c>
      <c r="CM702" s="10" t="str">
        <f t="shared" si="227"/>
        <v/>
      </c>
    </row>
    <row r="703" spans="1:91" x14ac:dyDescent="0.25">
      <c r="A703" s="2" t="str">
        <f>IF(Data!B703&gt;0,Data!B703-4,"")</f>
        <v/>
      </c>
      <c r="B703" s="2" t="str">
        <f>IF(Data!C703&gt;0,Data!C703-4,"")</f>
        <v/>
      </c>
      <c r="C703" s="2" t="str">
        <f>IF(Data!D703&gt;0,Data!D703-4,"")</f>
        <v/>
      </c>
      <c r="D703" s="2" t="str">
        <f>IF(Data!E703&gt;0,Data!E703-4,"")</f>
        <v/>
      </c>
      <c r="E703" s="2" t="str">
        <f>IF(Data!F703&gt;0,Data!F703-4,"")</f>
        <v/>
      </c>
      <c r="F703" s="2" t="str">
        <f>IF(Data!G703&gt;0,Data!G703-4,"")</f>
        <v/>
      </c>
      <c r="G703" s="2" t="str">
        <f>IF(Data!H703&gt;0,Data!H703-4,"")</f>
        <v/>
      </c>
      <c r="H703" s="2" t="str">
        <f>IF(Data!I703&gt;0,Data!I703-4,"")</f>
        <v/>
      </c>
      <c r="J703" s="10" t="str">
        <f t="shared" si="228"/>
        <v/>
      </c>
      <c r="K703" s="10" t="str">
        <f t="shared" si="229"/>
        <v/>
      </c>
      <c r="L703" s="10" t="str">
        <f t="shared" si="230"/>
        <v/>
      </c>
      <c r="N703" s="2" t="str">
        <f>IF(Data!K703&gt;0,Data!K703-4,"")</f>
        <v/>
      </c>
      <c r="O703" s="2" t="str">
        <f>IF(Data!L703&gt;0,Data!L703-4,"")</f>
        <v/>
      </c>
      <c r="P703" s="2" t="str">
        <f>IF(Data!M703&gt;0,Data!M703-4,"")</f>
        <v/>
      </c>
      <c r="Q703" s="2" t="str">
        <f>IF(Data!N703&gt;0,Data!N703-4,"")</f>
        <v/>
      </c>
      <c r="R703" s="2" t="str">
        <f>IF(Data!O703&gt;0,Data!O703-4,"")</f>
        <v/>
      </c>
      <c r="S703" s="2" t="str">
        <f>IF(Data!P703&gt;0,Data!P703-4,"")</f>
        <v/>
      </c>
      <c r="T703" s="2" t="str">
        <f>IF(Data!Q703&gt;0,Data!Q703-4,"")</f>
        <v/>
      </c>
      <c r="U703" s="2" t="str">
        <f>IF(Data!R703&gt;0,Data!R703-4,"")</f>
        <v/>
      </c>
      <c r="V703" s="59"/>
      <c r="W703" s="10" t="str">
        <f t="shared" si="210"/>
        <v/>
      </c>
      <c r="X703" s="10" t="str">
        <f t="shared" si="211"/>
        <v/>
      </c>
      <c r="Y703" s="10" t="str">
        <f t="shared" si="212"/>
        <v/>
      </c>
      <c r="AA703" s="2" t="str">
        <f>IF(Data!T703&gt;0,Data!T703-4,"")</f>
        <v/>
      </c>
      <c r="AB703" s="2" t="str">
        <f>IF(Data!U703&gt;0,Data!U703-4,"")</f>
        <v/>
      </c>
      <c r="AC703" s="2" t="str">
        <f>IF(Data!V703&gt;0,Data!V703-4,"")</f>
        <v/>
      </c>
      <c r="AD703" s="2" t="str">
        <f>IF(Data!W703&gt;0,Data!W703-4,"")</f>
        <v/>
      </c>
      <c r="AE703" s="2" t="str">
        <f>IF(Data!X703&gt;0,Data!X703-4,"")</f>
        <v/>
      </c>
      <c r="AF703" s="2" t="str">
        <f>IF(Data!Y703&gt;0,Data!Y703-4,"")</f>
        <v/>
      </c>
      <c r="AG703" s="2" t="str">
        <f>IF(Data!Z703&gt;0,Data!Z703-4,"")</f>
        <v/>
      </c>
      <c r="AH703" s="2" t="str">
        <f>IF(Data!AA703&gt;0,Data!AA703-4,"")</f>
        <v/>
      </c>
      <c r="AJ703" s="10" t="str">
        <f t="shared" si="213"/>
        <v/>
      </c>
      <c r="AK703" s="10" t="str">
        <f t="shared" si="214"/>
        <v/>
      </c>
      <c r="AL703" s="10" t="str">
        <f t="shared" si="215"/>
        <v/>
      </c>
      <c r="AN703" s="2" t="str">
        <f>IF(Data!AC703&gt;0,Data!AC703-4,"")</f>
        <v/>
      </c>
      <c r="AO703" s="2" t="str">
        <f>IF(Data!AD703&gt;0,Data!AD703-4,"")</f>
        <v/>
      </c>
      <c r="AP703" s="2" t="str">
        <f>IF(Data!AE703&gt;0,Data!AE703-4,"")</f>
        <v/>
      </c>
      <c r="AQ703" s="2" t="str">
        <f>IF(Data!AF703&gt;0,Data!AF703-4,"")</f>
        <v/>
      </c>
      <c r="AR703" s="2" t="str">
        <f>IF(Data!AG703&gt;0,Data!AG703-4,"")</f>
        <v/>
      </c>
      <c r="AS703" s="2" t="str">
        <f>IF(Data!AH703&gt;0,Data!AH703-4,"")</f>
        <v/>
      </c>
      <c r="AT703" s="2" t="str">
        <f>IF(Data!AI703&gt;0,Data!AI703-4,"")</f>
        <v/>
      </c>
      <c r="AU703" s="2" t="str">
        <f>IF(Data!AJ703&gt;0,Data!AJ703-4,"")</f>
        <v/>
      </c>
      <c r="AW703" s="10" t="str">
        <f t="shared" si="216"/>
        <v/>
      </c>
      <c r="AX703" s="10" t="str">
        <f t="shared" si="217"/>
        <v/>
      </c>
      <c r="AY703" s="10" t="str">
        <f t="shared" si="218"/>
        <v/>
      </c>
      <c r="BA703" s="2" t="str">
        <f>IF(Data!AL703&gt;0,Data!AL703-4,"")</f>
        <v/>
      </c>
      <c r="BB703" s="2" t="str">
        <f>IF(Data!AM703&gt;0,Data!AM703-4,"")</f>
        <v/>
      </c>
      <c r="BC703" s="2" t="str">
        <f>IF(Data!AN703&gt;0,Data!AN703-4,"")</f>
        <v/>
      </c>
      <c r="BD703" s="2" t="str">
        <f>IF(Data!AO703&gt;0,Data!AO703-4,"")</f>
        <v/>
      </c>
      <c r="BE703" s="2" t="str">
        <f>IF(Data!AP703&gt;0,Data!AP703-4,"")</f>
        <v/>
      </c>
      <c r="BF703" s="2" t="str">
        <f>IF(Data!AQ703&gt;0,Data!AQ703-4,"")</f>
        <v/>
      </c>
      <c r="BG703" s="2" t="str">
        <f>IF(Data!AR703&gt;0,Data!AR703-4,"")</f>
        <v/>
      </c>
      <c r="BH703" s="2" t="str">
        <f>IF(Data!AS703&gt;0,Data!AS703-4,"")</f>
        <v/>
      </c>
      <c r="BJ703" s="10" t="str">
        <f t="shared" si="219"/>
        <v/>
      </c>
      <c r="BK703" s="10" t="str">
        <f t="shared" si="220"/>
        <v/>
      </c>
      <c r="BL703" s="10" t="str">
        <f t="shared" si="221"/>
        <v/>
      </c>
      <c r="BN703" s="2" t="str">
        <f>IF(Data!AU703&gt;0,Data!AU703-4,"")</f>
        <v/>
      </c>
      <c r="BO703" s="2" t="str">
        <f>IF(Data!AV703&gt;0,Data!AV703-4,"")</f>
        <v/>
      </c>
      <c r="BP703" s="2" t="str">
        <f>IF(Data!AW703&gt;0,Data!AW703-4,"")</f>
        <v/>
      </c>
      <c r="BQ703" s="2" t="str">
        <f>IF(Data!AX703&gt;0,Data!AX703-4,"")</f>
        <v/>
      </c>
      <c r="BR703" s="2" t="str">
        <f>IF(Data!AY703&gt;0,Data!AY703-4,"")</f>
        <v/>
      </c>
      <c r="BS703" s="2" t="str">
        <f>IF(Data!AZ703&gt;0,Data!AZ703-4,"")</f>
        <v/>
      </c>
      <c r="BT703" s="2" t="str">
        <f>IF(Data!BA703&gt;0,Data!BA703-4,"")</f>
        <v/>
      </c>
      <c r="BU703" s="2" t="str">
        <f>IF(Data!BB703&gt;0,Data!BB703-4,"")</f>
        <v/>
      </c>
      <c r="BW703" s="10" t="str">
        <f t="shared" si="222"/>
        <v/>
      </c>
      <c r="BX703" s="10" t="str">
        <f t="shared" si="223"/>
        <v/>
      </c>
      <c r="BY703" s="10" t="str">
        <f t="shared" si="224"/>
        <v/>
      </c>
      <c r="CA703" s="2" t="str">
        <f>IF(Data!BD703&gt;0,Data!BD703-4,"")</f>
        <v/>
      </c>
      <c r="CB703" s="2" t="str">
        <f>IF(Data!BE703&gt;0,Data!BE703-4,"")</f>
        <v/>
      </c>
      <c r="CC703" s="2" t="str">
        <f>IF(Data!BF703&gt;0,Data!BF703-4,"")</f>
        <v/>
      </c>
      <c r="CD703" s="2" t="str">
        <f>IF(Data!BG703&gt;0,Data!BG703-4,"")</f>
        <v/>
      </c>
      <c r="CE703" s="2" t="str">
        <f>IF(Data!BH703&gt;0,Data!BH703-4,"")</f>
        <v/>
      </c>
      <c r="CF703" s="2" t="str">
        <f>IF(Data!BI703&gt;0,Data!BI703-4,"")</f>
        <v/>
      </c>
      <c r="CG703" s="2" t="str">
        <f>IF(Data!BJ703&gt;0,Data!BJ703-4,"")</f>
        <v/>
      </c>
      <c r="CH703" s="2" t="str">
        <f>IF(Data!BK703&gt;0,Data!BK703-4,"")</f>
        <v/>
      </c>
      <c r="CK703" s="10" t="str">
        <f t="shared" si="225"/>
        <v/>
      </c>
      <c r="CL703" s="10" t="str">
        <f t="shared" si="226"/>
        <v/>
      </c>
      <c r="CM703" s="10" t="str">
        <f t="shared" si="227"/>
        <v/>
      </c>
    </row>
    <row r="704" spans="1:91" x14ac:dyDescent="0.25">
      <c r="A704" s="2" t="str">
        <f>IF(Data!B704&gt;0,Data!B704-4,"")</f>
        <v/>
      </c>
      <c r="B704" s="2" t="str">
        <f>IF(Data!C704&gt;0,Data!C704-4,"")</f>
        <v/>
      </c>
      <c r="C704" s="2" t="str">
        <f>IF(Data!D704&gt;0,Data!D704-4,"")</f>
        <v/>
      </c>
      <c r="D704" s="2" t="str">
        <f>IF(Data!E704&gt;0,Data!E704-4,"")</f>
        <v/>
      </c>
      <c r="E704" s="2" t="str">
        <f>IF(Data!F704&gt;0,Data!F704-4,"")</f>
        <v/>
      </c>
      <c r="F704" s="2" t="str">
        <f>IF(Data!G704&gt;0,Data!G704-4,"")</f>
        <v/>
      </c>
      <c r="G704" s="2" t="str">
        <f>IF(Data!H704&gt;0,Data!H704-4,"")</f>
        <v/>
      </c>
      <c r="H704" s="2" t="str">
        <f>IF(Data!I704&gt;0,Data!I704-4,"")</f>
        <v/>
      </c>
      <c r="J704" s="10" t="str">
        <f t="shared" si="228"/>
        <v/>
      </c>
      <c r="K704" s="10" t="str">
        <f t="shared" si="229"/>
        <v/>
      </c>
      <c r="L704" s="10" t="str">
        <f t="shared" si="230"/>
        <v/>
      </c>
      <c r="N704" s="2" t="str">
        <f>IF(Data!K704&gt;0,Data!K704-4,"")</f>
        <v/>
      </c>
      <c r="O704" s="2" t="str">
        <f>IF(Data!L704&gt;0,Data!L704-4,"")</f>
        <v/>
      </c>
      <c r="P704" s="2" t="str">
        <f>IF(Data!M704&gt;0,Data!M704-4,"")</f>
        <v/>
      </c>
      <c r="Q704" s="2" t="str">
        <f>IF(Data!N704&gt;0,Data!N704-4,"")</f>
        <v/>
      </c>
      <c r="R704" s="2" t="str">
        <f>IF(Data!O704&gt;0,Data!O704-4,"")</f>
        <v/>
      </c>
      <c r="S704" s="2" t="str">
        <f>IF(Data!P704&gt;0,Data!P704-4,"")</f>
        <v/>
      </c>
      <c r="T704" s="2" t="str">
        <f>IF(Data!Q704&gt;0,Data!Q704-4,"")</f>
        <v/>
      </c>
      <c r="U704" s="2" t="str">
        <f>IF(Data!R704&gt;0,Data!R704-4,"")</f>
        <v/>
      </c>
      <c r="V704" s="59"/>
      <c r="W704" s="10" t="str">
        <f t="shared" si="210"/>
        <v/>
      </c>
      <c r="X704" s="10" t="str">
        <f t="shared" si="211"/>
        <v/>
      </c>
      <c r="Y704" s="10" t="str">
        <f t="shared" si="212"/>
        <v/>
      </c>
      <c r="AA704" s="2" t="str">
        <f>IF(Data!T704&gt;0,Data!T704-4,"")</f>
        <v/>
      </c>
      <c r="AB704" s="2" t="str">
        <f>IF(Data!U704&gt;0,Data!U704-4,"")</f>
        <v/>
      </c>
      <c r="AC704" s="2" t="str">
        <f>IF(Data!V704&gt;0,Data!V704-4,"")</f>
        <v/>
      </c>
      <c r="AD704" s="2" t="str">
        <f>IF(Data!W704&gt;0,Data!W704-4,"")</f>
        <v/>
      </c>
      <c r="AE704" s="2" t="str">
        <f>IF(Data!X704&gt;0,Data!X704-4,"")</f>
        <v/>
      </c>
      <c r="AF704" s="2" t="str">
        <f>IF(Data!Y704&gt;0,Data!Y704-4,"")</f>
        <v/>
      </c>
      <c r="AG704" s="2" t="str">
        <f>IF(Data!Z704&gt;0,Data!Z704-4,"")</f>
        <v/>
      </c>
      <c r="AH704" s="2" t="str">
        <f>IF(Data!AA704&gt;0,Data!AA704-4,"")</f>
        <v/>
      </c>
      <c r="AJ704" s="10" t="str">
        <f t="shared" si="213"/>
        <v/>
      </c>
      <c r="AK704" s="10" t="str">
        <f t="shared" si="214"/>
        <v/>
      </c>
      <c r="AL704" s="10" t="str">
        <f t="shared" si="215"/>
        <v/>
      </c>
      <c r="AN704" s="2" t="str">
        <f>IF(Data!AC704&gt;0,Data!AC704-4,"")</f>
        <v/>
      </c>
      <c r="AO704" s="2" t="str">
        <f>IF(Data!AD704&gt;0,Data!AD704-4,"")</f>
        <v/>
      </c>
      <c r="AP704" s="2" t="str">
        <f>IF(Data!AE704&gt;0,Data!AE704-4,"")</f>
        <v/>
      </c>
      <c r="AQ704" s="2" t="str">
        <f>IF(Data!AF704&gt;0,Data!AF704-4,"")</f>
        <v/>
      </c>
      <c r="AR704" s="2" t="str">
        <f>IF(Data!AG704&gt;0,Data!AG704-4,"")</f>
        <v/>
      </c>
      <c r="AS704" s="2" t="str">
        <f>IF(Data!AH704&gt;0,Data!AH704-4,"")</f>
        <v/>
      </c>
      <c r="AT704" s="2" t="str">
        <f>IF(Data!AI704&gt;0,Data!AI704-4,"")</f>
        <v/>
      </c>
      <c r="AU704" s="2" t="str">
        <f>IF(Data!AJ704&gt;0,Data!AJ704-4,"")</f>
        <v/>
      </c>
      <c r="AW704" s="10" t="str">
        <f t="shared" si="216"/>
        <v/>
      </c>
      <c r="AX704" s="10" t="str">
        <f t="shared" si="217"/>
        <v/>
      </c>
      <c r="AY704" s="10" t="str">
        <f t="shared" si="218"/>
        <v/>
      </c>
      <c r="BA704" s="2" t="str">
        <f>IF(Data!AL704&gt;0,Data!AL704-4,"")</f>
        <v/>
      </c>
      <c r="BB704" s="2" t="str">
        <f>IF(Data!AM704&gt;0,Data!AM704-4,"")</f>
        <v/>
      </c>
      <c r="BC704" s="2" t="str">
        <f>IF(Data!AN704&gt;0,Data!AN704-4,"")</f>
        <v/>
      </c>
      <c r="BD704" s="2" t="str">
        <f>IF(Data!AO704&gt;0,Data!AO704-4,"")</f>
        <v/>
      </c>
      <c r="BE704" s="2" t="str">
        <f>IF(Data!AP704&gt;0,Data!AP704-4,"")</f>
        <v/>
      </c>
      <c r="BF704" s="2" t="str">
        <f>IF(Data!AQ704&gt;0,Data!AQ704-4,"")</f>
        <v/>
      </c>
      <c r="BG704" s="2" t="str">
        <f>IF(Data!AR704&gt;0,Data!AR704-4,"")</f>
        <v/>
      </c>
      <c r="BH704" s="2" t="str">
        <f>IF(Data!AS704&gt;0,Data!AS704-4,"")</f>
        <v/>
      </c>
      <c r="BJ704" s="10" t="str">
        <f t="shared" si="219"/>
        <v/>
      </c>
      <c r="BK704" s="10" t="str">
        <f t="shared" si="220"/>
        <v/>
      </c>
      <c r="BL704" s="10" t="str">
        <f t="shared" si="221"/>
        <v/>
      </c>
      <c r="BN704" s="2" t="str">
        <f>IF(Data!AU704&gt;0,Data!AU704-4,"")</f>
        <v/>
      </c>
      <c r="BO704" s="2" t="str">
        <f>IF(Data!AV704&gt;0,Data!AV704-4,"")</f>
        <v/>
      </c>
      <c r="BP704" s="2" t="str">
        <f>IF(Data!AW704&gt;0,Data!AW704-4,"")</f>
        <v/>
      </c>
      <c r="BQ704" s="2" t="str">
        <f>IF(Data!AX704&gt;0,Data!AX704-4,"")</f>
        <v/>
      </c>
      <c r="BR704" s="2" t="str">
        <f>IF(Data!AY704&gt;0,Data!AY704-4,"")</f>
        <v/>
      </c>
      <c r="BS704" s="2" t="str">
        <f>IF(Data!AZ704&gt;0,Data!AZ704-4,"")</f>
        <v/>
      </c>
      <c r="BT704" s="2" t="str">
        <f>IF(Data!BA704&gt;0,Data!BA704-4,"")</f>
        <v/>
      </c>
      <c r="BU704" s="2" t="str">
        <f>IF(Data!BB704&gt;0,Data!BB704-4,"")</f>
        <v/>
      </c>
      <c r="BW704" s="10" t="str">
        <f t="shared" si="222"/>
        <v/>
      </c>
      <c r="BX704" s="10" t="str">
        <f t="shared" si="223"/>
        <v/>
      </c>
      <c r="BY704" s="10" t="str">
        <f t="shared" si="224"/>
        <v/>
      </c>
      <c r="CA704" s="2" t="str">
        <f>IF(Data!BD704&gt;0,Data!BD704-4,"")</f>
        <v/>
      </c>
      <c r="CB704" s="2" t="str">
        <f>IF(Data!BE704&gt;0,Data!BE704-4,"")</f>
        <v/>
      </c>
      <c r="CC704" s="2" t="str">
        <f>IF(Data!BF704&gt;0,Data!BF704-4,"")</f>
        <v/>
      </c>
      <c r="CD704" s="2" t="str">
        <f>IF(Data!BG704&gt;0,Data!BG704-4,"")</f>
        <v/>
      </c>
      <c r="CE704" s="2" t="str">
        <f>IF(Data!BH704&gt;0,Data!BH704-4,"")</f>
        <v/>
      </c>
      <c r="CF704" s="2" t="str">
        <f>IF(Data!BI704&gt;0,Data!BI704-4,"")</f>
        <v/>
      </c>
      <c r="CG704" s="2" t="str">
        <f>IF(Data!BJ704&gt;0,Data!BJ704-4,"")</f>
        <v/>
      </c>
      <c r="CH704" s="2" t="str">
        <f>IF(Data!BK704&gt;0,Data!BK704-4,"")</f>
        <v/>
      </c>
      <c r="CK704" s="10" t="str">
        <f t="shared" si="225"/>
        <v/>
      </c>
      <c r="CL704" s="10" t="str">
        <f t="shared" si="226"/>
        <v/>
      </c>
      <c r="CM704" s="10" t="str">
        <f t="shared" si="227"/>
        <v/>
      </c>
    </row>
    <row r="705" spans="1:91" x14ac:dyDescent="0.25">
      <c r="A705" s="2" t="str">
        <f>IF(Data!B705&gt;0,Data!B705-4,"")</f>
        <v/>
      </c>
      <c r="B705" s="2" t="str">
        <f>IF(Data!C705&gt;0,Data!C705-4,"")</f>
        <v/>
      </c>
      <c r="C705" s="2" t="str">
        <f>IF(Data!D705&gt;0,Data!D705-4,"")</f>
        <v/>
      </c>
      <c r="D705" s="2" t="str">
        <f>IF(Data!E705&gt;0,Data!E705-4,"")</f>
        <v/>
      </c>
      <c r="E705" s="2" t="str">
        <f>IF(Data!F705&gt;0,Data!F705-4,"")</f>
        <v/>
      </c>
      <c r="F705" s="2" t="str">
        <f>IF(Data!G705&gt;0,Data!G705-4,"")</f>
        <v/>
      </c>
      <c r="G705" s="2" t="str">
        <f>IF(Data!H705&gt;0,Data!H705-4,"")</f>
        <v/>
      </c>
      <c r="H705" s="2" t="str">
        <f>IF(Data!I705&gt;0,Data!I705-4,"")</f>
        <v/>
      </c>
      <c r="J705" s="10" t="str">
        <f t="shared" si="228"/>
        <v/>
      </c>
      <c r="K705" s="10" t="str">
        <f t="shared" si="229"/>
        <v/>
      </c>
      <c r="L705" s="10" t="str">
        <f t="shared" si="230"/>
        <v/>
      </c>
      <c r="N705" s="2" t="str">
        <f>IF(Data!K705&gt;0,Data!K705-4,"")</f>
        <v/>
      </c>
      <c r="O705" s="2" t="str">
        <f>IF(Data!L705&gt;0,Data!L705-4,"")</f>
        <v/>
      </c>
      <c r="P705" s="2" t="str">
        <f>IF(Data!M705&gt;0,Data!M705-4,"")</f>
        <v/>
      </c>
      <c r="Q705" s="2" t="str">
        <f>IF(Data!N705&gt;0,Data!N705-4,"")</f>
        <v/>
      </c>
      <c r="R705" s="2" t="str">
        <f>IF(Data!O705&gt;0,Data!O705-4,"")</f>
        <v/>
      </c>
      <c r="S705" s="2" t="str">
        <f>IF(Data!P705&gt;0,Data!P705-4,"")</f>
        <v/>
      </c>
      <c r="T705" s="2" t="str">
        <f>IF(Data!Q705&gt;0,Data!Q705-4,"")</f>
        <v/>
      </c>
      <c r="U705" s="2" t="str">
        <f>IF(Data!R705&gt;0,Data!R705-4,"")</f>
        <v/>
      </c>
      <c r="V705" s="59"/>
      <c r="W705" s="10" t="str">
        <f t="shared" si="210"/>
        <v/>
      </c>
      <c r="X705" s="10" t="str">
        <f t="shared" si="211"/>
        <v/>
      </c>
      <c r="Y705" s="10" t="str">
        <f t="shared" si="212"/>
        <v/>
      </c>
      <c r="AA705" s="2" t="str">
        <f>IF(Data!T705&gt;0,Data!T705-4,"")</f>
        <v/>
      </c>
      <c r="AB705" s="2" t="str">
        <f>IF(Data!U705&gt;0,Data!U705-4,"")</f>
        <v/>
      </c>
      <c r="AC705" s="2" t="str">
        <f>IF(Data!V705&gt;0,Data!V705-4,"")</f>
        <v/>
      </c>
      <c r="AD705" s="2" t="str">
        <f>IF(Data!W705&gt;0,Data!W705-4,"")</f>
        <v/>
      </c>
      <c r="AE705" s="2" t="str">
        <f>IF(Data!X705&gt;0,Data!X705-4,"")</f>
        <v/>
      </c>
      <c r="AF705" s="2" t="str">
        <f>IF(Data!Y705&gt;0,Data!Y705-4,"")</f>
        <v/>
      </c>
      <c r="AG705" s="2" t="str">
        <f>IF(Data!Z705&gt;0,Data!Z705-4,"")</f>
        <v/>
      </c>
      <c r="AH705" s="2" t="str">
        <f>IF(Data!AA705&gt;0,Data!AA705-4,"")</f>
        <v/>
      </c>
      <c r="AJ705" s="10" t="str">
        <f t="shared" si="213"/>
        <v/>
      </c>
      <c r="AK705" s="10" t="str">
        <f t="shared" si="214"/>
        <v/>
      </c>
      <c r="AL705" s="10" t="str">
        <f t="shared" si="215"/>
        <v/>
      </c>
      <c r="AN705" s="2" t="str">
        <f>IF(Data!AC705&gt;0,Data!AC705-4,"")</f>
        <v/>
      </c>
      <c r="AO705" s="2" t="str">
        <f>IF(Data!AD705&gt;0,Data!AD705-4,"")</f>
        <v/>
      </c>
      <c r="AP705" s="2" t="str">
        <f>IF(Data!AE705&gt;0,Data!AE705-4,"")</f>
        <v/>
      </c>
      <c r="AQ705" s="2" t="str">
        <f>IF(Data!AF705&gt;0,Data!AF705-4,"")</f>
        <v/>
      </c>
      <c r="AR705" s="2" t="str">
        <f>IF(Data!AG705&gt;0,Data!AG705-4,"")</f>
        <v/>
      </c>
      <c r="AS705" s="2" t="str">
        <f>IF(Data!AH705&gt;0,Data!AH705-4,"")</f>
        <v/>
      </c>
      <c r="AT705" s="2" t="str">
        <f>IF(Data!AI705&gt;0,Data!AI705-4,"")</f>
        <v/>
      </c>
      <c r="AU705" s="2" t="str">
        <f>IF(Data!AJ705&gt;0,Data!AJ705-4,"")</f>
        <v/>
      </c>
      <c r="AW705" s="10" t="str">
        <f t="shared" si="216"/>
        <v/>
      </c>
      <c r="AX705" s="10" t="str">
        <f t="shared" si="217"/>
        <v/>
      </c>
      <c r="AY705" s="10" t="str">
        <f t="shared" si="218"/>
        <v/>
      </c>
      <c r="BA705" s="2" t="str">
        <f>IF(Data!AL705&gt;0,Data!AL705-4,"")</f>
        <v/>
      </c>
      <c r="BB705" s="2" t="str">
        <f>IF(Data!AM705&gt;0,Data!AM705-4,"")</f>
        <v/>
      </c>
      <c r="BC705" s="2" t="str">
        <f>IF(Data!AN705&gt;0,Data!AN705-4,"")</f>
        <v/>
      </c>
      <c r="BD705" s="2" t="str">
        <f>IF(Data!AO705&gt;0,Data!AO705-4,"")</f>
        <v/>
      </c>
      <c r="BE705" s="2" t="str">
        <f>IF(Data!AP705&gt;0,Data!AP705-4,"")</f>
        <v/>
      </c>
      <c r="BF705" s="2" t="str">
        <f>IF(Data!AQ705&gt;0,Data!AQ705-4,"")</f>
        <v/>
      </c>
      <c r="BG705" s="2" t="str">
        <f>IF(Data!AR705&gt;0,Data!AR705-4,"")</f>
        <v/>
      </c>
      <c r="BH705" s="2" t="str">
        <f>IF(Data!AS705&gt;0,Data!AS705-4,"")</f>
        <v/>
      </c>
      <c r="BJ705" s="10" t="str">
        <f t="shared" si="219"/>
        <v/>
      </c>
      <c r="BK705" s="10" t="str">
        <f t="shared" si="220"/>
        <v/>
      </c>
      <c r="BL705" s="10" t="str">
        <f t="shared" si="221"/>
        <v/>
      </c>
      <c r="BN705" s="2" t="str">
        <f>IF(Data!AU705&gt;0,Data!AU705-4,"")</f>
        <v/>
      </c>
      <c r="BO705" s="2" t="str">
        <f>IF(Data!AV705&gt;0,Data!AV705-4,"")</f>
        <v/>
      </c>
      <c r="BP705" s="2" t="str">
        <f>IF(Data!AW705&gt;0,Data!AW705-4,"")</f>
        <v/>
      </c>
      <c r="BQ705" s="2" t="str">
        <f>IF(Data!AX705&gt;0,Data!AX705-4,"")</f>
        <v/>
      </c>
      <c r="BR705" s="2" t="str">
        <f>IF(Data!AY705&gt;0,Data!AY705-4,"")</f>
        <v/>
      </c>
      <c r="BS705" s="2" t="str">
        <f>IF(Data!AZ705&gt;0,Data!AZ705-4,"")</f>
        <v/>
      </c>
      <c r="BT705" s="2" t="str">
        <f>IF(Data!BA705&gt;0,Data!BA705-4,"")</f>
        <v/>
      </c>
      <c r="BU705" s="2" t="str">
        <f>IF(Data!BB705&gt;0,Data!BB705-4,"")</f>
        <v/>
      </c>
      <c r="BW705" s="10" t="str">
        <f t="shared" si="222"/>
        <v/>
      </c>
      <c r="BX705" s="10" t="str">
        <f t="shared" si="223"/>
        <v/>
      </c>
      <c r="BY705" s="10" t="str">
        <f t="shared" si="224"/>
        <v/>
      </c>
      <c r="CA705" s="2" t="str">
        <f>IF(Data!BD705&gt;0,Data!BD705-4,"")</f>
        <v/>
      </c>
      <c r="CB705" s="2" t="str">
        <f>IF(Data!BE705&gt;0,Data!BE705-4,"")</f>
        <v/>
      </c>
      <c r="CC705" s="2" t="str">
        <f>IF(Data!BF705&gt;0,Data!BF705-4,"")</f>
        <v/>
      </c>
      <c r="CD705" s="2" t="str">
        <f>IF(Data!BG705&gt;0,Data!BG705-4,"")</f>
        <v/>
      </c>
      <c r="CE705" s="2" t="str">
        <f>IF(Data!BH705&gt;0,Data!BH705-4,"")</f>
        <v/>
      </c>
      <c r="CF705" s="2" t="str">
        <f>IF(Data!BI705&gt;0,Data!BI705-4,"")</f>
        <v/>
      </c>
      <c r="CG705" s="2" t="str">
        <f>IF(Data!BJ705&gt;0,Data!BJ705-4,"")</f>
        <v/>
      </c>
      <c r="CH705" s="2" t="str">
        <f>IF(Data!BK705&gt;0,Data!BK705-4,"")</f>
        <v/>
      </c>
      <c r="CK705" s="10" t="str">
        <f t="shared" si="225"/>
        <v/>
      </c>
      <c r="CL705" s="10" t="str">
        <f t="shared" si="226"/>
        <v/>
      </c>
      <c r="CM705" s="10" t="str">
        <f t="shared" si="227"/>
        <v/>
      </c>
    </row>
    <row r="706" spans="1:91" x14ac:dyDescent="0.25">
      <c r="A706" s="2" t="str">
        <f>IF(Data!B706&gt;0,Data!B706-4,"")</f>
        <v/>
      </c>
      <c r="B706" s="2" t="str">
        <f>IF(Data!C706&gt;0,Data!C706-4,"")</f>
        <v/>
      </c>
      <c r="C706" s="2" t="str">
        <f>IF(Data!D706&gt;0,Data!D706-4,"")</f>
        <v/>
      </c>
      <c r="D706" s="2" t="str">
        <f>IF(Data!E706&gt;0,Data!E706-4,"")</f>
        <v/>
      </c>
      <c r="E706" s="2" t="str">
        <f>IF(Data!F706&gt;0,Data!F706-4,"")</f>
        <v/>
      </c>
      <c r="F706" s="2" t="str">
        <f>IF(Data!G706&gt;0,Data!G706-4,"")</f>
        <v/>
      </c>
      <c r="G706" s="2" t="str">
        <f>IF(Data!H706&gt;0,Data!H706-4,"")</f>
        <v/>
      </c>
      <c r="H706" s="2" t="str">
        <f>IF(Data!I706&gt;0,Data!I706-4,"")</f>
        <v/>
      </c>
      <c r="J706" s="10" t="str">
        <f t="shared" si="228"/>
        <v/>
      </c>
      <c r="K706" s="10" t="str">
        <f t="shared" si="229"/>
        <v/>
      </c>
      <c r="L706" s="10" t="str">
        <f t="shared" si="230"/>
        <v/>
      </c>
      <c r="N706" s="2" t="str">
        <f>IF(Data!K706&gt;0,Data!K706-4,"")</f>
        <v/>
      </c>
      <c r="O706" s="2" t="str">
        <f>IF(Data!L706&gt;0,Data!L706-4,"")</f>
        <v/>
      </c>
      <c r="P706" s="2" t="str">
        <f>IF(Data!M706&gt;0,Data!M706-4,"")</f>
        <v/>
      </c>
      <c r="Q706" s="2" t="str">
        <f>IF(Data!N706&gt;0,Data!N706-4,"")</f>
        <v/>
      </c>
      <c r="R706" s="2" t="str">
        <f>IF(Data!O706&gt;0,Data!O706-4,"")</f>
        <v/>
      </c>
      <c r="S706" s="2" t="str">
        <f>IF(Data!P706&gt;0,Data!P706-4,"")</f>
        <v/>
      </c>
      <c r="T706" s="2" t="str">
        <f>IF(Data!Q706&gt;0,Data!Q706-4,"")</f>
        <v/>
      </c>
      <c r="U706" s="2" t="str">
        <f>IF(Data!R706&gt;0,Data!R706-4,"")</f>
        <v/>
      </c>
      <c r="V706" s="59"/>
      <c r="W706" s="10" t="str">
        <f t="shared" si="210"/>
        <v/>
      </c>
      <c r="X706" s="10" t="str">
        <f t="shared" si="211"/>
        <v/>
      </c>
      <c r="Y706" s="10" t="str">
        <f t="shared" si="212"/>
        <v/>
      </c>
      <c r="AA706" s="2" t="str">
        <f>IF(Data!T706&gt;0,Data!T706-4,"")</f>
        <v/>
      </c>
      <c r="AB706" s="2" t="str">
        <f>IF(Data!U706&gt;0,Data!U706-4,"")</f>
        <v/>
      </c>
      <c r="AC706" s="2" t="str">
        <f>IF(Data!V706&gt;0,Data!V706-4,"")</f>
        <v/>
      </c>
      <c r="AD706" s="2" t="str">
        <f>IF(Data!W706&gt;0,Data!W706-4,"")</f>
        <v/>
      </c>
      <c r="AE706" s="2" t="str">
        <f>IF(Data!X706&gt;0,Data!X706-4,"")</f>
        <v/>
      </c>
      <c r="AF706" s="2" t="str">
        <f>IF(Data!Y706&gt;0,Data!Y706-4,"")</f>
        <v/>
      </c>
      <c r="AG706" s="2" t="str">
        <f>IF(Data!Z706&gt;0,Data!Z706-4,"")</f>
        <v/>
      </c>
      <c r="AH706" s="2" t="str">
        <f>IF(Data!AA706&gt;0,Data!AA706-4,"")</f>
        <v/>
      </c>
      <c r="AJ706" s="10" t="str">
        <f t="shared" si="213"/>
        <v/>
      </c>
      <c r="AK706" s="10" t="str">
        <f t="shared" si="214"/>
        <v/>
      </c>
      <c r="AL706" s="10" t="str">
        <f t="shared" si="215"/>
        <v/>
      </c>
      <c r="AN706" s="2" t="str">
        <f>IF(Data!AC706&gt;0,Data!AC706-4,"")</f>
        <v/>
      </c>
      <c r="AO706" s="2" t="str">
        <f>IF(Data!AD706&gt;0,Data!AD706-4,"")</f>
        <v/>
      </c>
      <c r="AP706" s="2" t="str">
        <f>IF(Data!AE706&gt;0,Data!AE706-4,"")</f>
        <v/>
      </c>
      <c r="AQ706" s="2" t="str">
        <f>IF(Data!AF706&gt;0,Data!AF706-4,"")</f>
        <v/>
      </c>
      <c r="AR706" s="2" t="str">
        <f>IF(Data!AG706&gt;0,Data!AG706-4,"")</f>
        <v/>
      </c>
      <c r="AS706" s="2" t="str">
        <f>IF(Data!AH706&gt;0,Data!AH706-4,"")</f>
        <v/>
      </c>
      <c r="AT706" s="2" t="str">
        <f>IF(Data!AI706&gt;0,Data!AI706-4,"")</f>
        <v/>
      </c>
      <c r="AU706" s="2" t="str">
        <f>IF(Data!AJ706&gt;0,Data!AJ706-4,"")</f>
        <v/>
      </c>
      <c r="AW706" s="10" t="str">
        <f t="shared" si="216"/>
        <v/>
      </c>
      <c r="AX706" s="10" t="str">
        <f t="shared" si="217"/>
        <v/>
      </c>
      <c r="AY706" s="10" t="str">
        <f t="shared" si="218"/>
        <v/>
      </c>
      <c r="BA706" s="2" t="str">
        <f>IF(Data!AL706&gt;0,Data!AL706-4,"")</f>
        <v/>
      </c>
      <c r="BB706" s="2" t="str">
        <f>IF(Data!AM706&gt;0,Data!AM706-4,"")</f>
        <v/>
      </c>
      <c r="BC706" s="2" t="str">
        <f>IF(Data!AN706&gt;0,Data!AN706-4,"")</f>
        <v/>
      </c>
      <c r="BD706" s="2" t="str">
        <f>IF(Data!AO706&gt;0,Data!AO706-4,"")</f>
        <v/>
      </c>
      <c r="BE706" s="2" t="str">
        <f>IF(Data!AP706&gt;0,Data!AP706-4,"")</f>
        <v/>
      </c>
      <c r="BF706" s="2" t="str">
        <f>IF(Data!AQ706&gt;0,Data!AQ706-4,"")</f>
        <v/>
      </c>
      <c r="BG706" s="2" t="str">
        <f>IF(Data!AR706&gt;0,Data!AR706-4,"")</f>
        <v/>
      </c>
      <c r="BH706" s="2" t="str">
        <f>IF(Data!AS706&gt;0,Data!AS706-4,"")</f>
        <v/>
      </c>
      <c r="BJ706" s="10" t="str">
        <f t="shared" si="219"/>
        <v/>
      </c>
      <c r="BK706" s="10" t="str">
        <f t="shared" si="220"/>
        <v/>
      </c>
      <c r="BL706" s="10" t="str">
        <f t="shared" si="221"/>
        <v/>
      </c>
      <c r="BN706" s="2" t="str">
        <f>IF(Data!AU706&gt;0,Data!AU706-4,"")</f>
        <v/>
      </c>
      <c r="BO706" s="2" t="str">
        <f>IF(Data!AV706&gt;0,Data!AV706-4,"")</f>
        <v/>
      </c>
      <c r="BP706" s="2" t="str">
        <f>IF(Data!AW706&gt;0,Data!AW706-4,"")</f>
        <v/>
      </c>
      <c r="BQ706" s="2" t="str">
        <f>IF(Data!AX706&gt;0,Data!AX706-4,"")</f>
        <v/>
      </c>
      <c r="BR706" s="2" t="str">
        <f>IF(Data!AY706&gt;0,Data!AY706-4,"")</f>
        <v/>
      </c>
      <c r="BS706" s="2" t="str">
        <f>IF(Data!AZ706&gt;0,Data!AZ706-4,"")</f>
        <v/>
      </c>
      <c r="BT706" s="2" t="str">
        <f>IF(Data!BA706&gt;0,Data!BA706-4,"")</f>
        <v/>
      </c>
      <c r="BU706" s="2" t="str">
        <f>IF(Data!BB706&gt;0,Data!BB706-4,"")</f>
        <v/>
      </c>
      <c r="BW706" s="10" t="str">
        <f t="shared" si="222"/>
        <v/>
      </c>
      <c r="BX706" s="10" t="str">
        <f t="shared" si="223"/>
        <v/>
      </c>
      <c r="BY706" s="10" t="str">
        <f t="shared" si="224"/>
        <v/>
      </c>
      <c r="CA706" s="2" t="str">
        <f>IF(Data!BD706&gt;0,Data!BD706-4,"")</f>
        <v/>
      </c>
      <c r="CB706" s="2" t="str">
        <f>IF(Data!BE706&gt;0,Data!BE706-4,"")</f>
        <v/>
      </c>
      <c r="CC706" s="2" t="str">
        <f>IF(Data!BF706&gt;0,Data!BF706-4,"")</f>
        <v/>
      </c>
      <c r="CD706" s="2" t="str">
        <f>IF(Data!BG706&gt;0,Data!BG706-4,"")</f>
        <v/>
      </c>
      <c r="CE706" s="2" t="str">
        <f>IF(Data!BH706&gt;0,Data!BH706-4,"")</f>
        <v/>
      </c>
      <c r="CF706" s="2" t="str">
        <f>IF(Data!BI706&gt;0,Data!BI706-4,"")</f>
        <v/>
      </c>
      <c r="CG706" s="2" t="str">
        <f>IF(Data!BJ706&gt;0,Data!BJ706-4,"")</f>
        <v/>
      </c>
      <c r="CH706" s="2" t="str">
        <f>IF(Data!BK706&gt;0,Data!BK706-4,"")</f>
        <v/>
      </c>
      <c r="CK706" s="10" t="str">
        <f t="shared" si="225"/>
        <v/>
      </c>
      <c r="CL706" s="10" t="str">
        <f t="shared" si="226"/>
        <v/>
      </c>
      <c r="CM706" s="10" t="str">
        <f t="shared" si="227"/>
        <v/>
      </c>
    </row>
    <row r="707" spans="1:91" x14ac:dyDescent="0.25">
      <c r="A707" s="2" t="str">
        <f>IF(Data!B707&gt;0,Data!B707-4,"")</f>
        <v/>
      </c>
      <c r="B707" s="2" t="str">
        <f>IF(Data!C707&gt;0,Data!C707-4,"")</f>
        <v/>
      </c>
      <c r="C707" s="2" t="str">
        <f>IF(Data!D707&gt;0,Data!D707-4,"")</f>
        <v/>
      </c>
      <c r="D707" s="2" t="str">
        <f>IF(Data!E707&gt;0,Data!E707-4,"")</f>
        <v/>
      </c>
      <c r="E707" s="2" t="str">
        <f>IF(Data!F707&gt;0,Data!F707-4,"")</f>
        <v/>
      </c>
      <c r="F707" s="2" t="str">
        <f>IF(Data!G707&gt;0,Data!G707-4,"")</f>
        <v/>
      </c>
      <c r="G707" s="2" t="str">
        <f>IF(Data!H707&gt;0,Data!H707-4,"")</f>
        <v/>
      </c>
      <c r="H707" s="2" t="str">
        <f>IF(Data!I707&gt;0,Data!I707-4,"")</f>
        <v/>
      </c>
      <c r="J707" s="10" t="str">
        <f t="shared" si="228"/>
        <v/>
      </c>
      <c r="K707" s="10" t="str">
        <f t="shared" si="229"/>
        <v/>
      </c>
      <c r="L707" s="10" t="str">
        <f t="shared" si="230"/>
        <v/>
      </c>
      <c r="N707" s="2" t="str">
        <f>IF(Data!K707&gt;0,Data!K707-4,"")</f>
        <v/>
      </c>
      <c r="O707" s="2" t="str">
        <f>IF(Data!L707&gt;0,Data!L707-4,"")</f>
        <v/>
      </c>
      <c r="P707" s="2" t="str">
        <f>IF(Data!M707&gt;0,Data!M707-4,"")</f>
        <v/>
      </c>
      <c r="Q707" s="2" t="str">
        <f>IF(Data!N707&gt;0,Data!N707-4,"")</f>
        <v/>
      </c>
      <c r="R707" s="2" t="str">
        <f>IF(Data!O707&gt;0,Data!O707-4,"")</f>
        <v/>
      </c>
      <c r="S707" s="2" t="str">
        <f>IF(Data!P707&gt;0,Data!P707-4,"")</f>
        <v/>
      </c>
      <c r="T707" s="2" t="str">
        <f>IF(Data!Q707&gt;0,Data!Q707-4,"")</f>
        <v/>
      </c>
      <c r="U707" s="2" t="str">
        <f>IF(Data!R707&gt;0,Data!R707-4,"")</f>
        <v/>
      </c>
      <c r="V707" s="59"/>
      <c r="W707" s="10" t="str">
        <f t="shared" si="210"/>
        <v/>
      </c>
      <c r="X707" s="10" t="str">
        <f t="shared" si="211"/>
        <v/>
      </c>
      <c r="Y707" s="10" t="str">
        <f t="shared" si="212"/>
        <v/>
      </c>
      <c r="AA707" s="2" t="str">
        <f>IF(Data!T707&gt;0,Data!T707-4,"")</f>
        <v/>
      </c>
      <c r="AB707" s="2" t="str">
        <f>IF(Data!U707&gt;0,Data!U707-4,"")</f>
        <v/>
      </c>
      <c r="AC707" s="2" t="str">
        <f>IF(Data!V707&gt;0,Data!V707-4,"")</f>
        <v/>
      </c>
      <c r="AD707" s="2" t="str">
        <f>IF(Data!W707&gt;0,Data!W707-4,"")</f>
        <v/>
      </c>
      <c r="AE707" s="2" t="str">
        <f>IF(Data!X707&gt;0,Data!X707-4,"")</f>
        <v/>
      </c>
      <c r="AF707" s="2" t="str">
        <f>IF(Data!Y707&gt;0,Data!Y707-4,"")</f>
        <v/>
      </c>
      <c r="AG707" s="2" t="str">
        <f>IF(Data!Z707&gt;0,Data!Z707-4,"")</f>
        <v/>
      </c>
      <c r="AH707" s="2" t="str">
        <f>IF(Data!AA707&gt;0,Data!AA707-4,"")</f>
        <v/>
      </c>
      <c r="AJ707" s="10" t="str">
        <f t="shared" si="213"/>
        <v/>
      </c>
      <c r="AK707" s="10" t="str">
        <f t="shared" si="214"/>
        <v/>
      </c>
      <c r="AL707" s="10" t="str">
        <f t="shared" si="215"/>
        <v/>
      </c>
      <c r="AN707" s="2" t="str">
        <f>IF(Data!AC707&gt;0,Data!AC707-4,"")</f>
        <v/>
      </c>
      <c r="AO707" s="2" t="str">
        <f>IF(Data!AD707&gt;0,Data!AD707-4,"")</f>
        <v/>
      </c>
      <c r="AP707" s="2" t="str">
        <f>IF(Data!AE707&gt;0,Data!AE707-4,"")</f>
        <v/>
      </c>
      <c r="AQ707" s="2" t="str">
        <f>IF(Data!AF707&gt;0,Data!AF707-4,"")</f>
        <v/>
      </c>
      <c r="AR707" s="2" t="str">
        <f>IF(Data!AG707&gt;0,Data!AG707-4,"")</f>
        <v/>
      </c>
      <c r="AS707" s="2" t="str">
        <f>IF(Data!AH707&gt;0,Data!AH707-4,"")</f>
        <v/>
      </c>
      <c r="AT707" s="2" t="str">
        <f>IF(Data!AI707&gt;0,Data!AI707-4,"")</f>
        <v/>
      </c>
      <c r="AU707" s="2" t="str">
        <f>IF(Data!AJ707&gt;0,Data!AJ707-4,"")</f>
        <v/>
      </c>
      <c r="AW707" s="10" t="str">
        <f t="shared" si="216"/>
        <v/>
      </c>
      <c r="AX707" s="10" t="str">
        <f t="shared" si="217"/>
        <v/>
      </c>
      <c r="AY707" s="10" t="str">
        <f t="shared" si="218"/>
        <v/>
      </c>
      <c r="BA707" s="2" t="str">
        <f>IF(Data!AL707&gt;0,Data!AL707-4,"")</f>
        <v/>
      </c>
      <c r="BB707" s="2" t="str">
        <f>IF(Data!AM707&gt;0,Data!AM707-4,"")</f>
        <v/>
      </c>
      <c r="BC707" s="2" t="str">
        <f>IF(Data!AN707&gt;0,Data!AN707-4,"")</f>
        <v/>
      </c>
      <c r="BD707" s="2" t="str">
        <f>IF(Data!AO707&gt;0,Data!AO707-4,"")</f>
        <v/>
      </c>
      <c r="BE707" s="2" t="str">
        <f>IF(Data!AP707&gt;0,Data!AP707-4,"")</f>
        <v/>
      </c>
      <c r="BF707" s="2" t="str">
        <f>IF(Data!AQ707&gt;0,Data!AQ707-4,"")</f>
        <v/>
      </c>
      <c r="BG707" s="2" t="str">
        <f>IF(Data!AR707&gt;0,Data!AR707-4,"")</f>
        <v/>
      </c>
      <c r="BH707" s="2" t="str">
        <f>IF(Data!AS707&gt;0,Data!AS707-4,"")</f>
        <v/>
      </c>
      <c r="BJ707" s="10" t="str">
        <f t="shared" si="219"/>
        <v/>
      </c>
      <c r="BK707" s="10" t="str">
        <f t="shared" si="220"/>
        <v/>
      </c>
      <c r="BL707" s="10" t="str">
        <f t="shared" si="221"/>
        <v/>
      </c>
      <c r="BN707" s="2" t="str">
        <f>IF(Data!AU707&gt;0,Data!AU707-4,"")</f>
        <v/>
      </c>
      <c r="BO707" s="2" t="str">
        <f>IF(Data!AV707&gt;0,Data!AV707-4,"")</f>
        <v/>
      </c>
      <c r="BP707" s="2" t="str">
        <f>IF(Data!AW707&gt;0,Data!AW707-4,"")</f>
        <v/>
      </c>
      <c r="BQ707" s="2" t="str">
        <f>IF(Data!AX707&gt;0,Data!AX707-4,"")</f>
        <v/>
      </c>
      <c r="BR707" s="2" t="str">
        <f>IF(Data!AY707&gt;0,Data!AY707-4,"")</f>
        <v/>
      </c>
      <c r="BS707" s="2" t="str">
        <f>IF(Data!AZ707&gt;0,Data!AZ707-4,"")</f>
        <v/>
      </c>
      <c r="BT707" s="2" t="str">
        <f>IF(Data!BA707&gt;0,Data!BA707-4,"")</f>
        <v/>
      </c>
      <c r="BU707" s="2" t="str">
        <f>IF(Data!BB707&gt;0,Data!BB707-4,"")</f>
        <v/>
      </c>
      <c r="BW707" s="10" t="str">
        <f t="shared" si="222"/>
        <v/>
      </c>
      <c r="BX707" s="10" t="str">
        <f t="shared" si="223"/>
        <v/>
      </c>
      <c r="BY707" s="10" t="str">
        <f t="shared" si="224"/>
        <v/>
      </c>
      <c r="CA707" s="2" t="str">
        <f>IF(Data!BD707&gt;0,Data!BD707-4,"")</f>
        <v/>
      </c>
      <c r="CB707" s="2" t="str">
        <f>IF(Data!BE707&gt;0,Data!BE707-4,"")</f>
        <v/>
      </c>
      <c r="CC707" s="2" t="str">
        <f>IF(Data!BF707&gt;0,Data!BF707-4,"")</f>
        <v/>
      </c>
      <c r="CD707" s="2" t="str">
        <f>IF(Data!BG707&gt;0,Data!BG707-4,"")</f>
        <v/>
      </c>
      <c r="CE707" s="2" t="str">
        <f>IF(Data!BH707&gt;0,Data!BH707-4,"")</f>
        <v/>
      </c>
      <c r="CF707" s="2" t="str">
        <f>IF(Data!BI707&gt;0,Data!BI707-4,"")</f>
        <v/>
      </c>
      <c r="CG707" s="2" t="str">
        <f>IF(Data!BJ707&gt;0,Data!BJ707-4,"")</f>
        <v/>
      </c>
      <c r="CH707" s="2" t="str">
        <f>IF(Data!BK707&gt;0,Data!BK707-4,"")</f>
        <v/>
      </c>
      <c r="CK707" s="10" t="str">
        <f t="shared" si="225"/>
        <v/>
      </c>
      <c r="CL707" s="10" t="str">
        <f t="shared" si="226"/>
        <v/>
      </c>
      <c r="CM707" s="10" t="str">
        <f t="shared" si="227"/>
        <v/>
      </c>
    </row>
    <row r="708" spans="1:91" x14ac:dyDescent="0.25">
      <c r="A708" s="2" t="str">
        <f>IF(Data!B708&gt;0,Data!B708-4,"")</f>
        <v/>
      </c>
      <c r="B708" s="2" t="str">
        <f>IF(Data!C708&gt;0,Data!C708-4,"")</f>
        <v/>
      </c>
      <c r="C708" s="2" t="str">
        <f>IF(Data!D708&gt;0,Data!D708-4,"")</f>
        <v/>
      </c>
      <c r="D708" s="2" t="str">
        <f>IF(Data!E708&gt;0,Data!E708-4,"")</f>
        <v/>
      </c>
      <c r="E708" s="2" t="str">
        <f>IF(Data!F708&gt;0,Data!F708-4,"")</f>
        <v/>
      </c>
      <c r="F708" s="2" t="str">
        <f>IF(Data!G708&gt;0,Data!G708-4,"")</f>
        <v/>
      </c>
      <c r="G708" s="2" t="str">
        <f>IF(Data!H708&gt;0,Data!H708-4,"")</f>
        <v/>
      </c>
      <c r="H708" s="2" t="str">
        <f>IF(Data!I708&gt;0,Data!I708-4,"")</f>
        <v/>
      </c>
      <c r="J708" s="10" t="str">
        <f t="shared" si="228"/>
        <v/>
      </c>
      <c r="K708" s="10" t="str">
        <f t="shared" si="229"/>
        <v/>
      </c>
      <c r="L708" s="10" t="str">
        <f t="shared" si="230"/>
        <v/>
      </c>
      <c r="N708" s="2" t="str">
        <f>IF(Data!K708&gt;0,Data!K708-4,"")</f>
        <v/>
      </c>
      <c r="O708" s="2" t="str">
        <f>IF(Data!L708&gt;0,Data!L708-4,"")</f>
        <v/>
      </c>
      <c r="P708" s="2" t="str">
        <f>IF(Data!M708&gt;0,Data!M708-4,"")</f>
        <v/>
      </c>
      <c r="Q708" s="2" t="str">
        <f>IF(Data!N708&gt;0,Data!N708-4,"")</f>
        <v/>
      </c>
      <c r="R708" s="2" t="str">
        <f>IF(Data!O708&gt;0,Data!O708-4,"")</f>
        <v/>
      </c>
      <c r="S708" s="2" t="str">
        <f>IF(Data!P708&gt;0,Data!P708-4,"")</f>
        <v/>
      </c>
      <c r="T708" s="2" t="str">
        <f>IF(Data!Q708&gt;0,Data!Q708-4,"")</f>
        <v/>
      </c>
      <c r="U708" s="2" t="str">
        <f>IF(Data!R708&gt;0,Data!R708-4,"")</f>
        <v/>
      </c>
      <c r="V708" s="59"/>
      <c r="W708" s="10" t="str">
        <f t="shared" ref="W708:W771" si="231">IF(COUNT(N708,O708,P708,Q708)&gt;0,AVERAGE(N708,O708,P708,Q708),"")</f>
        <v/>
      </c>
      <c r="X708" s="10" t="str">
        <f t="shared" ref="X708:X771" si="232">IF(COUNT(R708,S708,T708,U708)&gt;0,AVERAGE(R708,S708,T708,U708),"")</f>
        <v/>
      </c>
      <c r="Y708" s="10" t="str">
        <f t="shared" ref="Y708:Y771" si="233">IF(COUNT(N708,O708,P708,Q708,R708,S708,T708,U708)&gt;0,AVERAGE(N708,O708,P708,Q708,R708,S708,T708,U708),"")</f>
        <v/>
      </c>
      <c r="AA708" s="2" t="str">
        <f>IF(Data!T708&gt;0,Data!T708-4,"")</f>
        <v/>
      </c>
      <c r="AB708" s="2" t="str">
        <f>IF(Data!U708&gt;0,Data!U708-4,"")</f>
        <v/>
      </c>
      <c r="AC708" s="2" t="str">
        <f>IF(Data!V708&gt;0,Data!V708-4,"")</f>
        <v/>
      </c>
      <c r="AD708" s="2" t="str">
        <f>IF(Data!W708&gt;0,Data!W708-4,"")</f>
        <v/>
      </c>
      <c r="AE708" s="2" t="str">
        <f>IF(Data!X708&gt;0,Data!X708-4,"")</f>
        <v/>
      </c>
      <c r="AF708" s="2" t="str">
        <f>IF(Data!Y708&gt;0,Data!Y708-4,"")</f>
        <v/>
      </c>
      <c r="AG708" s="2" t="str">
        <f>IF(Data!Z708&gt;0,Data!Z708-4,"")</f>
        <v/>
      </c>
      <c r="AH708" s="2" t="str">
        <f>IF(Data!AA708&gt;0,Data!AA708-4,"")</f>
        <v/>
      </c>
      <c r="AJ708" s="10" t="str">
        <f t="shared" ref="AJ708:AJ771" si="234">IF(COUNT(AA708,AB708,AC708,AD708)&gt;0,AVERAGE(AA708,AB708,AC708,AD708),"")</f>
        <v/>
      </c>
      <c r="AK708" s="10" t="str">
        <f t="shared" ref="AK708:AK771" si="235">IF(COUNT(AE708,AF708,AG708,AH708)&gt;0,AVERAGE(AE708,AF708,AG708,AH708),"")</f>
        <v/>
      </c>
      <c r="AL708" s="10" t="str">
        <f t="shared" ref="AL708:AL771" si="236">IF(COUNT(AA708,AB708,AC708,AD708,AE708,AF708,AG708,AH708)&gt;0,AVERAGE(AA708,AB708,AC708,AD708,AE708,AF708,AG708,AH708),"")</f>
        <v/>
      </c>
      <c r="AN708" s="2" t="str">
        <f>IF(Data!AC708&gt;0,Data!AC708-4,"")</f>
        <v/>
      </c>
      <c r="AO708" s="2" t="str">
        <f>IF(Data!AD708&gt;0,Data!AD708-4,"")</f>
        <v/>
      </c>
      <c r="AP708" s="2" t="str">
        <f>IF(Data!AE708&gt;0,Data!AE708-4,"")</f>
        <v/>
      </c>
      <c r="AQ708" s="2" t="str">
        <f>IF(Data!AF708&gt;0,Data!AF708-4,"")</f>
        <v/>
      </c>
      <c r="AR708" s="2" t="str">
        <f>IF(Data!AG708&gt;0,Data!AG708-4,"")</f>
        <v/>
      </c>
      <c r="AS708" s="2" t="str">
        <f>IF(Data!AH708&gt;0,Data!AH708-4,"")</f>
        <v/>
      </c>
      <c r="AT708" s="2" t="str">
        <f>IF(Data!AI708&gt;0,Data!AI708-4,"")</f>
        <v/>
      </c>
      <c r="AU708" s="2" t="str">
        <f>IF(Data!AJ708&gt;0,Data!AJ708-4,"")</f>
        <v/>
      </c>
      <c r="AW708" s="10" t="str">
        <f t="shared" ref="AW708:AW771" si="237">IF(COUNT(AN708,AO708,AP708,AQ708)&gt;0,AVERAGE(AN708,AO708,AP708,AQ708),"")</f>
        <v/>
      </c>
      <c r="AX708" s="10" t="str">
        <f t="shared" ref="AX708:AX771" si="238">IF(COUNT(AR708,AS708,AT708,AU708)&gt;0,AVERAGE(AR708,AS708,AT708,AU708),"")</f>
        <v/>
      </c>
      <c r="AY708" s="10" t="str">
        <f t="shared" ref="AY708:AY771" si="239">IF(COUNT(AN708,AO708,AP708,AQ708,AR708,AS708,AT708,AU708)&gt;0,AVERAGE(AN708,AO708,AP708,AQ708,AR708,AS708,AT708,AU708),"")</f>
        <v/>
      </c>
      <c r="BA708" s="2" t="str">
        <f>IF(Data!AL708&gt;0,Data!AL708-4,"")</f>
        <v/>
      </c>
      <c r="BB708" s="2" t="str">
        <f>IF(Data!AM708&gt;0,Data!AM708-4,"")</f>
        <v/>
      </c>
      <c r="BC708" s="2" t="str">
        <f>IF(Data!AN708&gt;0,Data!AN708-4,"")</f>
        <v/>
      </c>
      <c r="BD708" s="2" t="str">
        <f>IF(Data!AO708&gt;0,Data!AO708-4,"")</f>
        <v/>
      </c>
      <c r="BE708" s="2" t="str">
        <f>IF(Data!AP708&gt;0,Data!AP708-4,"")</f>
        <v/>
      </c>
      <c r="BF708" s="2" t="str">
        <f>IF(Data!AQ708&gt;0,Data!AQ708-4,"")</f>
        <v/>
      </c>
      <c r="BG708" s="2" t="str">
        <f>IF(Data!AR708&gt;0,Data!AR708-4,"")</f>
        <v/>
      </c>
      <c r="BH708" s="2" t="str">
        <f>IF(Data!AS708&gt;0,Data!AS708-4,"")</f>
        <v/>
      </c>
      <c r="BJ708" s="10" t="str">
        <f t="shared" ref="BJ708:BJ771" si="240">IF(COUNT(BA708,BB708,BC708,BD708)&gt;0,AVERAGE(BA708,BB708,BC708,BD708),"")</f>
        <v/>
      </c>
      <c r="BK708" s="10" t="str">
        <f t="shared" ref="BK708:BK771" si="241">IF(COUNT(BE708,BF708,BG708,BH708)&gt;0,AVERAGE(BE708,BF708,BG708,BH708),"")</f>
        <v/>
      </c>
      <c r="BL708" s="10" t="str">
        <f t="shared" ref="BL708:BL771" si="242">IF(COUNT(BA708,BB708,BC708,BD708,BE708,BF708,BG708,BH708)&gt;0,AVERAGE(BA708,BB708,BC708,BD708,BE708,BF708,BG708,BH708),"")</f>
        <v/>
      </c>
      <c r="BN708" s="2" t="str">
        <f>IF(Data!AU708&gt;0,Data!AU708-4,"")</f>
        <v/>
      </c>
      <c r="BO708" s="2" t="str">
        <f>IF(Data!AV708&gt;0,Data!AV708-4,"")</f>
        <v/>
      </c>
      <c r="BP708" s="2" t="str">
        <f>IF(Data!AW708&gt;0,Data!AW708-4,"")</f>
        <v/>
      </c>
      <c r="BQ708" s="2" t="str">
        <f>IF(Data!AX708&gt;0,Data!AX708-4,"")</f>
        <v/>
      </c>
      <c r="BR708" s="2" t="str">
        <f>IF(Data!AY708&gt;0,Data!AY708-4,"")</f>
        <v/>
      </c>
      <c r="BS708" s="2" t="str">
        <f>IF(Data!AZ708&gt;0,Data!AZ708-4,"")</f>
        <v/>
      </c>
      <c r="BT708" s="2" t="str">
        <f>IF(Data!BA708&gt;0,Data!BA708-4,"")</f>
        <v/>
      </c>
      <c r="BU708" s="2" t="str">
        <f>IF(Data!BB708&gt;0,Data!BB708-4,"")</f>
        <v/>
      </c>
      <c r="BW708" s="10" t="str">
        <f t="shared" ref="BW708:BW771" si="243">IF(COUNT(BN708,BO708,BP708,BQ708)&gt;0,AVERAGE(BN708,BO708,BP708,BQ708),"")</f>
        <v/>
      </c>
      <c r="BX708" s="10" t="str">
        <f t="shared" ref="BX708:BX771" si="244">IF(COUNT(BR708,BS708,BT708,BU708)&gt;0,AVERAGE(BR708,BS708,BT708,BU708),"")</f>
        <v/>
      </c>
      <c r="BY708" s="10" t="str">
        <f t="shared" ref="BY708:BY771" si="245">IF(COUNT(BN708,BO708,BP708,BQ708,BR708,BS708,BT708,BU708)&gt;0,AVERAGE(BN708,BO708,BP708,BQ708,BR708,BS708,BT708,BU708),"")</f>
        <v/>
      </c>
      <c r="CA708" s="2" t="str">
        <f>IF(Data!BD708&gt;0,Data!BD708-4,"")</f>
        <v/>
      </c>
      <c r="CB708" s="2" t="str">
        <f>IF(Data!BE708&gt;0,Data!BE708-4,"")</f>
        <v/>
      </c>
      <c r="CC708" s="2" t="str">
        <f>IF(Data!BF708&gt;0,Data!BF708-4,"")</f>
        <v/>
      </c>
      <c r="CD708" s="2" t="str">
        <f>IF(Data!BG708&gt;0,Data!BG708-4,"")</f>
        <v/>
      </c>
      <c r="CE708" s="2" t="str">
        <f>IF(Data!BH708&gt;0,Data!BH708-4,"")</f>
        <v/>
      </c>
      <c r="CF708" s="2" t="str">
        <f>IF(Data!BI708&gt;0,Data!BI708-4,"")</f>
        <v/>
      </c>
      <c r="CG708" s="2" t="str">
        <f>IF(Data!BJ708&gt;0,Data!BJ708-4,"")</f>
        <v/>
      </c>
      <c r="CH708" s="2" t="str">
        <f>IF(Data!BK708&gt;0,Data!BK708-4,"")</f>
        <v/>
      </c>
      <c r="CK708" s="10" t="str">
        <f t="shared" ref="CK708:CK771" si="246">IF(COUNT(CA708,CB708,CC708,CD708)&gt;0,AVERAGE(CA708,CB708,CC708,CD708),"")</f>
        <v/>
      </c>
      <c r="CL708" s="10" t="str">
        <f t="shared" ref="CL708:CL771" si="247">IF(COUNT(CE708,CF708,CG708,CH708)&gt;0,AVERAGE(CE708,CF708,CG708,CH708),"")</f>
        <v/>
      </c>
      <c r="CM708" s="10" t="str">
        <f t="shared" ref="CM708:CM771" si="248">IF(COUNT(CA708,CB708,CC708,CD708,CE708,CF708,CG708,CH708)&gt;0,AVERAGE(CA708,CB708,CC708,CD708,CE708,CF708,CG708,CH708),"")</f>
        <v/>
      </c>
    </row>
    <row r="709" spans="1:91" x14ac:dyDescent="0.25">
      <c r="A709" s="2" t="str">
        <f>IF(Data!B709&gt;0,Data!B709-4,"")</f>
        <v/>
      </c>
      <c r="B709" s="2" t="str">
        <f>IF(Data!C709&gt;0,Data!C709-4,"")</f>
        <v/>
      </c>
      <c r="C709" s="2" t="str">
        <f>IF(Data!D709&gt;0,Data!D709-4,"")</f>
        <v/>
      </c>
      <c r="D709" s="2" t="str">
        <f>IF(Data!E709&gt;0,Data!E709-4,"")</f>
        <v/>
      </c>
      <c r="E709" s="2" t="str">
        <f>IF(Data!F709&gt;0,Data!F709-4,"")</f>
        <v/>
      </c>
      <c r="F709" s="2" t="str">
        <f>IF(Data!G709&gt;0,Data!G709-4,"")</f>
        <v/>
      </c>
      <c r="G709" s="2" t="str">
        <f>IF(Data!H709&gt;0,Data!H709-4,"")</f>
        <v/>
      </c>
      <c r="H709" s="2" t="str">
        <f>IF(Data!I709&gt;0,Data!I709-4,"")</f>
        <v/>
      </c>
      <c r="J709" s="10" t="str">
        <f t="shared" ref="J709:J772" si="249">IF(COUNT(A709,B709,C709,D709)&gt;0,AVERAGE(A709,B709,C709,D709),"")</f>
        <v/>
      </c>
      <c r="K709" s="10" t="str">
        <f t="shared" ref="K709:K772" si="250">IF(COUNT(E709,F709,G709,H709)&gt;0,AVERAGE(E709,F709,G709,H709),"")</f>
        <v/>
      </c>
      <c r="L709" s="10" t="str">
        <f t="shared" ref="L709:L772" si="251">IF(COUNT(A709,B709,C709,D709,E709,F709,G709,H709)&gt;0,AVERAGE(A709,B709,C709,D709,E709,F709,G709,H709),"")</f>
        <v/>
      </c>
      <c r="N709" s="2" t="str">
        <f>IF(Data!K709&gt;0,Data!K709-4,"")</f>
        <v/>
      </c>
      <c r="O709" s="2" t="str">
        <f>IF(Data!L709&gt;0,Data!L709-4,"")</f>
        <v/>
      </c>
      <c r="P709" s="2" t="str">
        <f>IF(Data!M709&gt;0,Data!M709-4,"")</f>
        <v/>
      </c>
      <c r="Q709" s="2" t="str">
        <f>IF(Data!N709&gt;0,Data!N709-4,"")</f>
        <v/>
      </c>
      <c r="R709" s="2" t="str">
        <f>IF(Data!O709&gt;0,Data!O709-4,"")</f>
        <v/>
      </c>
      <c r="S709" s="2" t="str">
        <f>IF(Data!P709&gt;0,Data!P709-4,"")</f>
        <v/>
      </c>
      <c r="T709" s="2" t="str">
        <f>IF(Data!Q709&gt;0,Data!Q709-4,"")</f>
        <v/>
      </c>
      <c r="U709" s="2" t="str">
        <f>IF(Data!R709&gt;0,Data!R709-4,"")</f>
        <v/>
      </c>
      <c r="V709" s="59"/>
      <c r="W709" s="10" t="str">
        <f t="shared" si="231"/>
        <v/>
      </c>
      <c r="X709" s="10" t="str">
        <f t="shared" si="232"/>
        <v/>
      </c>
      <c r="Y709" s="10" t="str">
        <f t="shared" si="233"/>
        <v/>
      </c>
      <c r="AA709" s="2" t="str">
        <f>IF(Data!T709&gt;0,Data!T709-4,"")</f>
        <v/>
      </c>
      <c r="AB709" s="2" t="str">
        <f>IF(Data!U709&gt;0,Data!U709-4,"")</f>
        <v/>
      </c>
      <c r="AC709" s="2" t="str">
        <f>IF(Data!V709&gt;0,Data!V709-4,"")</f>
        <v/>
      </c>
      <c r="AD709" s="2" t="str">
        <f>IF(Data!W709&gt;0,Data!W709-4,"")</f>
        <v/>
      </c>
      <c r="AE709" s="2" t="str">
        <f>IF(Data!X709&gt;0,Data!X709-4,"")</f>
        <v/>
      </c>
      <c r="AF709" s="2" t="str">
        <f>IF(Data!Y709&gt;0,Data!Y709-4,"")</f>
        <v/>
      </c>
      <c r="AG709" s="2" t="str">
        <f>IF(Data!Z709&gt;0,Data!Z709-4,"")</f>
        <v/>
      </c>
      <c r="AH709" s="2" t="str">
        <f>IF(Data!AA709&gt;0,Data!AA709-4,"")</f>
        <v/>
      </c>
      <c r="AJ709" s="10" t="str">
        <f t="shared" si="234"/>
        <v/>
      </c>
      <c r="AK709" s="10" t="str">
        <f t="shared" si="235"/>
        <v/>
      </c>
      <c r="AL709" s="10" t="str">
        <f t="shared" si="236"/>
        <v/>
      </c>
      <c r="AN709" s="2" t="str">
        <f>IF(Data!AC709&gt;0,Data!AC709-4,"")</f>
        <v/>
      </c>
      <c r="AO709" s="2" t="str">
        <f>IF(Data!AD709&gt;0,Data!AD709-4,"")</f>
        <v/>
      </c>
      <c r="AP709" s="2" t="str">
        <f>IF(Data!AE709&gt;0,Data!AE709-4,"")</f>
        <v/>
      </c>
      <c r="AQ709" s="2" t="str">
        <f>IF(Data!AF709&gt;0,Data!AF709-4,"")</f>
        <v/>
      </c>
      <c r="AR709" s="2" t="str">
        <f>IF(Data!AG709&gt;0,Data!AG709-4,"")</f>
        <v/>
      </c>
      <c r="AS709" s="2" t="str">
        <f>IF(Data!AH709&gt;0,Data!AH709-4,"")</f>
        <v/>
      </c>
      <c r="AT709" s="2" t="str">
        <f>IF(Data!AI709&gt;0,Data!AI709-4,"")</f>
        <v/>
      </c>
      <c r="AU709" s="2" t="str">
        <f>IF(Data!AJ709&gt;0,Data!AJ709-4,"")</f>
        <v/>
      </c>
      <c r="AW709" s="10" t="str">
        <f t="shared" si="237"/>
        <v/>
      </c>
      <c r="AX709" s="10" t="str">
        <f t="shared" si="238"/>
        <v/>
      </c>
      <c r="AY709" s="10" t="str">
        <f t="shared" si="239"/>
        <v/>
      </c>
      <c r="BA709" s="2" t="str">
        <f>IF(Data!AL709&gt;0,Data!AL709-4,"")</f>
        <v/>
      </c>
      <c r="BB709" s="2" t="str">
        <f>IF(Data!AM709&gt;0,Data!AM709-4,"")</f>
        <v/>
      </c>
      <c r="BC709" s="2" t="str">
        <f>IF(Data!AN709&gt;0,Data!AN709-4,"")</f>
        <v/>
      </c>
      <c r="BD709" s="2" t="str">
        <f>IF(Data!AO709&gt;0,Data!AO709-4,"")</f>
        <v/>
      </c>
      <c r="BE709" s="2" t="str">
        <f>IF(Data!AP709&gt;0,Data!AP709-4,"")</f>
        <v/>
      </c>
      <c r="BF709" s="2" t="str">
        <f>IF(Data!AQ709&gt;0,Data!AQ709-4,"")</f>
        <v/>
      </c>
      <c r="BG709" s="2" t="str">
        <f>IF(Data!AR709&gt;0,Data!AR709-4,"")</f>
        <v/>
      </c>
      <c r="BH709" s="2" t="str">
        <f>IF(Data!AS709&gt;0,Data!AS709-4,"")</f>
        <v/>
      </c>
      <c r="BJ709" s="10" t="str">
        <f t="shared" si="240"/>
        <v/>
      </c>
      <c r="BK709" s="10" t="str">
        <f t="shared" si="241"/>
        <v/>
      </c>
      <c r="BL709" s="10" t="str">
        <f t="shared" si="242"/>
        <v/>
      </c>
      <c r="BN709" s="2" t="str">
        <f>IF(Data!AU709&gt;0,Data!AU709-4,"")</f>
        <v/>
      </c>
      <c r="BO709" s="2" t="str">
        <f>IF(Data!AV709&gt;0,Data!AV709-4,"")</f>
        <v/>
      </c>
      <c r="BP709" s="2" t="str">
        <f>IF(Data!AW709&gt;0,Data!AW709-4,"")</f>
        <v/>
      </c>
      <c r="BQ709" s="2" t="str">
        <f>IF(Data!AX709&gt;0,Data!AX709-4,"")</f>
        <v/>
      </c>
      <c r="BR709" s="2" t="str">
        <f>IF(Data!AY709&gt;0,Data!AY709-4,"")</f>
        <v/>
      </c>
      <c r="BS709" s="2" t="str">
        <f>IF(Data!AZ709&gt;0,Data!AZ709-4,"")</f>
        <v/>
      </c>
      <c r="BT709" s="2" t="str">
        <f>IF(Data!BA709&gt;0,Data!BA709-4,"")</f>
        <v/>
      </c>
      <c r="BU709" s="2" t="str">
        <f>IF(Data!BB709&gt;0,Data!BB709-4,"")</f>
        <v/>
      </c>
      <c r="BW709" s="10" t="str">
        <f t="shared" si="243"/>
        <v/>
      </c>
      <c r="BX709" s="10" t="str">
        <f t="shared" si="244"/>
        <v/>
      </c>
      <c r="BY709" s="10" t="str">
        <f t="shared" si="245"/>
        <v/>
      </c>
      <c r="CA709" s="2" t="str">
        <f>IF(Data!BD709&gt;0,Data!BD709-4,"")</f>
        <v/>
      </c>
      <c r="CB709" s="2" t="str">
        <f>IF(Data!BE709&gt;0,Data!BE709-4,"")</f>
        <v/>
      </c>
      <c r="CC709" s="2" t="str">
        <f>IF(Data!BF709&gt;0,Data!BF709-4,"")</f>
        <v/>
      </c>
      <c r="CD709" s="2" t="str">
        <f>IF(Data!BG709&gt;0,Data!BG709-4,"")</f>
        <v/>
      </c>
      <c r="CE709" s="2" t="str">
        <f>IF(Data!BH709&gt;0,Data!BH709-4,"")</f>
        <v/>
      </c>
      <c r="CF709" s="2" t="str">
        <f>IF(Data!BI709&gt;0,Data!BI709-4,"")</f>
        <v/>
      </c>
      <c r="CG709" s="2" t="str">
        <f>IF(Data!BJ709&gt;0,Data!BJ709-4,"")</f>
        <v/>
      </c>
      <c r="CH709" s="2" t="str">
        <f>IF(Data!BK709&gt;0,Data!BK709-4,"")</f>
        <v/>
      </c>
      <c r="CK709" s="10" t="str">
        <f t="shared" si="246"/>
        <v/>
      </c>
      <c r="CL709" s="10" t="str">
        <f t="shared" si="247"/>
        <v/>
      </c>
      <c r="CM709" s="10" t="str">
        <f t="shared" si="248"/>
        <v/>
      </c>
    </row>
    <row r="710" spans="1:91" x14ac:dyDescent="0.25">
      <c r="A710" s="2" t="str">
        <f>IF(Data!B710&gt;0,Data!B710-4,"")</f>
        <v/>
      </c>
      <c r="B710" s="2" t="str">
        <f>IF(Data!C710&gt;0,Data!C710-4,"")</f>
        <v/>
      </c>
      <c r="C710" s="2" t="str">
        <f>IF(Data!D710&gt;0,Data!D710-4,"")</f>
        <v/>
      </c>
      <c r="D710" s="2" t="str">
        <f>IF(Data!E710&gt;0,Data!E710-4,"")</f>
        <v/>
      </c>
      <c r="E710" s="2" t="str">
        <f>IF(Data!F710&gt;0,Data!F710-4,"")</f>
        <v/>
      </c>
      <c r="F710" s="2" t="str">
        <f>IF(Data!G710&gt;0,Data!G710-4,"")</f>
        <v/>
      </c>
      <c r="G710" s="2" t="str">
        <f>IF(Data!H710&gt;0,Data!H710-4,"")</f>
        <v/>
      </c>
      <c r="H710" s="2" t="str">
        <f>IF(Data!I710&gt;0,Data!I710-4,"")</f>
        <v/>
      </c>
      <c r="J710" s="10" t="str">
        <f t="shared" si="249"/>
        <v/>
      </c>
      <c r="K710" s="10" t="str">
        <f t="shared" si="250"/>
        <v/>
      </c>
      <c r="L710" s="10" t="str">
        <f t="shared" si="251"/>
        <v/>
      </c>
      <c r="N710" s="2" t="str">
        <f>IF(Data!K710&gt;0,Data!K710-4,"")</f>
        <v/>
      </c>
      <c r="O710" s="2" t="str">
        <f>IF(Data!L710&gt;0,Data!L710-4,"")</f>
        <v/>
      </c>
      <c r="P710" s="2" t="str">
        <f>IF(Data!M710&gt;0,Data!M710-4,"")</f>
        <v/>
      </c>
      <c r="Q710" s="2" t="str">
        <f>IF(Data!N710&gt;0,Data!N710-4,"")</f>
        <v/>
      </c>
      <c r="R710" s="2" t="str">
        <f>IF(Data!O710&gt;0,Data!O710-4,"")</f>
        <v/>
      </c>
      <c r="S710" s="2" t="str">
        <f>IF(Data!P710&gt;0,Data!P710-4,"")</f>
        <v/>
      </c>
      <c r="T710" s="2" t="str">
        <f>IF(Data!Q710&gt;0,Data!Q710-4,"")</f>
        <v/>
      </c>
      <c r="U710" s="2" t="str">
        <f>IF(Data!R710&gt;0,Data!R710-4,"")</f>
        <v/>
      </c>
      <c r="V710" s="59"/>
      <c r="W710" s="10" t="str">
        <f t="shared" si="231"/>
        <v/>
      </c>
      <c r="X710" s="10" t="str">
        <f t="shared" si="232"/>
        <v/>
      </c>
      <c r="Y710" s="10" t="str">
        <f t="shared" si="233"/>
        <v/>
      </c>
      <c r="AA710" s="2" t="str">
        <f>IF(Data!T710&gt;0,Data!T710-4,"")</f>
        <v/>
      </c>
      <c r="AB710" s="2" t="str">
        <f>IF(Data!U710&gt;0,Data!U710-4,"")</f>
        <v/>
      </c>
      <c r="AC710" s="2" t="str">
        <f>IF(Data!V710&gt;0,Data!V710-4,"")</f>
        <v/>
      </c>
      <c r="AD710" s="2" t="str">
        <f>IF(Data!W710&gt;0,Data!W710-4,"")</f>
        <v/>
      </c>
      <c r="AE710" s="2" t="str">
        <f>IF(Data!X710&gt;0,Data!X710-4,"")</f>
        <v/>
      </c>
      <c r="AF710" s="2" t="str">
        <f>IF(Data!Y710&gt;0,Data!Y710-4,"")</f>
        <v/>
      </c>
      <c r="AG710" s="2" t="str">
        <f>IF(Data!Z710&gt;0,Data!Z710-4,"")</f>
        <v/>
      </c>
      <c r="AH710" s="2" t="str">
        <f>IF(Data!AA710&gt;0,Data!AA710-4,"")</f>
        <v/>
      </c>
      <c r="AJ710" s="10" t="str">
        <f t="shared" si="234"/>
        <v/>
      </c>
      <c r="AK710" s="10" t="str">
        <f t="shared" si="235"/>
        <v/>
      </c>
      <c r="AL710" s="10" t="str">
        <f t="shared" si="236"/>
        <v/>
      </c>
      <c r="AN710" s="2" t="str">
        <f>IF(Data!AC710&gt;0,Data!AC710-4,"")</f>
        <v/>
      </c>
      <c r="AO710" s="2" t="str">
        <f>IF(Data!AD710&gt;0,Data!AD710-4,"")</f>
        <v/>
      </c>
      <c r="AP710" s="2" t="str">
        <f>IF(Data!AE710&gt;0,Data!AE710-4,"")</f>
        <v/>
      </c>
      <c r="AQ710" s="2" t="str">
        <f>IF(Data!AF710&gt;0,Data!AF710-4,"")</f>
        <v/>
      </c>
      <c r="AR710" s="2" t="str">
        <f>IF(Data!AG710&gt;0,Data!AG710-4,"")</f>
        <v/>
      </c>
      <c r="AS710" s="2" t="str">
        <f>IF(Data!AH710&gt;0,Data!AH710-4,"")</f>
        <v/>
      </c>
      <c r="AT710" s="2" t="str">
        <f>IF(Data!AI710&gt;0,Data!AI710-4,"")</f>
        <v/>
      </c>
      <c r="AU710" s="2" t="str">
        <f>IF(Data!AJ710&gt;0,Data!AJ710-4,"")</f>
        <v/>
      </c>
      <c r="AW710" s="10" t="str">
        <f t="shared" si="237"/>
        <v/>
      </c>
      <c r="AX710" s="10" t="str">
        <f t="shared" si="238"/>
        <v/>
      </c>
      <c r="AY710" s="10" t="str">
        <f t="shared" si="239"/>
        <v/>
      </c>
      <c r="BA710" s="2" t="str">
        <f>IF(Data!AL710&gt;0,Data!AL710-4,"")</f>
        <v/>
      </c>
      <c r="BB710" s="2" t="str">
        <f>IF(Data!AM710&gt;0,Data!AM710-4,"")</f>
        <v/>
      </c>
      <c r="BC710" s="2" t="str">
        <f>IF(Data!AN710&gt;0,Data!AN710-4,"")</f>
        <v/>
      </c>
      <c r="BD710" s="2" t="str">
        <f>IF(Data!AO710&gt;0,Data!AO710-4,"")</f>
        <v/>
      </c>
      <c r="BE710" s="2" t="str">
        <f>IF(Data!AP710&gt;0,Data!AP710-4,"")</f>
        <v/>
      </c>
      <c r="BF710" s="2" t="str">
        <f>IF(Data!AQ710&gt;0,Data!AQ710-4,"")</f>
        <v/>
      </c>
      <c r="BG710" s="2" t="str">
        <f>IF(Data!AR710&gt;0,Data!AR710-4,"")</f>
        <v/>
      </c>
      <c r="BH710" s="2" t="str">
        <f>IF(Data!AS710&gt;0,Data!AS710-4,"")</f>
        <v/>
      </c>
      <c r="BJ710" s="10" t="str">
        <f t="shared" si="240"/>
        <v/>
      </c>
      <c r="BK710" s="10" t="str">
        <f t="shared" si="241"/>
        <v/>
      </c>
      <c r="BL710" s="10" t="str">
        <f t="shared" si="242"/>
        <v/>
      </c>
      <c r="BN710" s="2" t="str">
        <f>IF(Data!AU710&gt;0,Data!AU710-4,"")</f>
        <v/>
      </c>
      <c r="BO710" s="2" t="str">
        <f>IF(Data!AV710&gt;0,Data!AV710-4,"")</f>
        <v/>
      </c>
      <c r="BP710" s="2" t="str">
        <f>IF(Data!AW710&gt;0,Data!AW710-4,"")</f>
        <v/>
      </c>
      <c r="BQ710" s="2" t="str">
        <f>IF(Data!AX710&gt;0,Data!AX710-4,"")</f>
        <v/>
      </c>
      <c r="BR710" s="2" t="str">
        <f>IF(Data!AY710&gt;0,Data!AY710-4,"")</f>
        <v/>
      </c>
      <c r="BS710" s="2" t="str">
        <f>IF(Data!AZ710&gt;0,Data!AZ710-4,"")</f>
        <v/>
      </c>
      <c r="BT710" s="2" t="str">
        <f>IF(Data!BA710&gt;0,Data!BA710-4,"")</f>
        <v/>
      </c>
      <c r="BU710" s="2" t="str">
        <f>IF(Data!BB710&gt;0,Data!BB710-4,"")</f>
        <v/>
      </c>
      <c r="BW710" s="10" t="str">
        <f t="shared" si="243"/>
        <v/>
      </c>
      <c r="BX710" s="10" t="str">
        <f t="shared" si="244"/>
        <v/>
      </c>
      <c r="BY710" s="10" t="str">
        <f t="shared" si="245"/>
        <v/>
      </c>
      <c r="CA710" s="2" t="str">
        <f>IF(Data!BD710&gt;0,Data!BD710-4,"")</f>
        <v/>
      </c>
      <c r="CB710" s="2" t="str">
        <f>IF(Data!BE710&gt;0,Data!BE710-4,"")</f>
        <v/>
      </c>
      <c r="CC710" s="2" t="str">
        <f>IF(Data!BF710&gt;0,Data!BF710-4,"")</f>
        <v/>
      </c>
      <c r="CD710" s="2" t="str">
        <f>IF(Data!BG710&gt;0,Data!BG710-4,"")</f>
        <v/>
      </c>
      <c r="CE710" s="2" t="str">
        <f>IF(Data!BH710&gt;0,Data!BH710-4,"")</f>
        <v/>
      </c>
      <c r="CF710" s="2" t="str">
        <f>IF(Data!BI710&gt;0,Data!BI710-4,"")</f>
        <v/>
      </c>
      <c r="CG710" s="2" t="str">
        <f>IF(Data!BJ710&gt;0,Data!BJ710-4,"")</f>
        <v/>
      </c>
      <c r="CH710" s="2" t="str">
        <f>IF(Data!BK710&gt;0,Data!BK710-4,"")</f>
        <v/>
      </c>
      <c r="CK710" s="10" t="str">
        <f t="shared" si="246"/>
        <v/>
      </c>
      <c r="CL710" s="10" t="str">
        <f t="shared" si="247"/>
        <v/>
      </c>
      <c r="CM710" s="10" t="str">
        <f t="shared" si="248"/>
        <v/>
      </c>
    </row>
    <row r="711" spans="1:91" x14ac:dyDescent="0.25">
      <c r="A711" s="2" t="str">
        <f>IF(Data!B711&gt;0,Data!B711-4,"")</f>
        <v/>
      </c>
      <c r="B711" s="2" t="str">
        <f>IF(Data!C711&gt;0,Data!C711-4,"")</f>
        <v/>
      </c>
      <c r="C711" s="2" t="str">
        <f>IF(Data!D711&gt;0,Data!D711-4,"")</f>
        <v/>
      </c>
      <c r="D711" s="2" t="str">
        <f>IF(Data!E711&gt;0,Data!E711-4,"")</f>
        <v/>
      </c>
      <c r="E711" s="2" t="str">
        <f>IF(Data!F711&gt;0,Data!F711-4,"")</f>
        <v/>
      </c>
      <c r="F711" s="2" t="str">
        <f>IF(Data!G711&gt;0,Data!G711-4,"")</f>
        <v/>
      </c>
      <c r="G711" s="2" t="str">
        <f>IF(Data!H711&gt;0,Data!H711-4,"")</f>
        <v/>
      </c>
      <c r="H711" s="2" t="str">
        <f>IF(Data!I711&gt;0,Data!I711-4,"")</f>
        <v/>
      </c>
      <c r="J711" s="10" t="str">
        <f t="shared" si="249"/>
        <v/>
      </c>
      <c r="K711" s="10" t="str">
        <f t="shared" si="250"/>
        <v/>
      </c>
      <c r="L711" s="10" t="str">
        <f t="shared" si="251"/>
        <v/>
      </c>
      <c r="N711" s="2" t="str">
        <f>IF(Data!K711&gt;0,Data!K711-4,"")</f>
        <v/>
      </c>
      <c r="O711" s="2" t="str">
        <f>IF(Data!L711&gt;0,Data!L711-4,"")</f>
        <v/>
      </c>
      <c r="P711" s="2" t="str">
        <f>IF(Data!M711&gt;0,Data!M711-4,"")</f>
        <v/>
      </c>
      <c r="Q711" s="2" t="str">
        <f>IF(Data!N711&gt;0,Data!N711-4,"")</f>
        <v/>
      </c>
      <c r="R711" s="2" t="str">
        <f>IF(Data!O711&gt;0,Data!O711-4,"")</f>
        <v/>
      </c>
      <c r="S711" s="2" t="str">
        <f>IF(Data!P711&gt;0,Data!P711-4,"")</f>
        <v/>
      </c>
      <c r="T711" s="2" t="str">
        <f>IF(Data!Q711&gt;0,Data!Q711-4,"")</f>
        <v/>
      </c>
      <c r="U711" s="2" t="str">
        <f>IF(Data!R711&gt;0,Data!R711-4,"")</f>
        <v/>
      </c>
      <c r="V711" s="59"/>
      <c r="W711" s="10" t="str">
        <f t="shared" si="231"/>
        <v/>
      </c>
      <c r="X711" s="10" t="str">
        <f t="shared" si="232"/>
        <v/>
      </c>
      <c r="Y711" s="10" t="str">
        <f t="shared" si="233"/>
        <v/>
      </c>
      <c r="AA711" s="2" t="str">
        <f>IF(Data!T711&gt;0,Data!T711-4,"")</f>
        <v/>
      </c>
      <c r="AB711" s="2" t="str">
        <f>IF(Data!U711&gt;0,Data!U711-4,"")</f>
        <v/>
      </c>
      <c r="AC711" s="2" t="str">
        <f>IF(Data!V711&gt;0,Data!V711-4,"")</f>
        <v/>
      </c>
      <c r="AD711" s="2" t="str">
        <f>IF(Data!W711&gt;0,Data!W711-4,"")</f>
        <v/>
      </c>
      <c r="AE711" s="2" t="str">
        <f>IF(Data!X711&gt;0,Data!X711-4,"")</f>
        <v/>
      </c>
      <c r="AF711" s="2" t="str">
        <f>IF(Data!Y711&gt;0,Data!Y711-4,"")</f>
        <v/>
      </c>
      <c r="AG711" s="2" t="str">
        <f>IF(Data!Z711&gt;0,Data!Z711-4,"")</f>
        <v/>
      </c>
      <c r="AH711" s="2" t="str">
        <f>IF(Data!AA711&gt;0,Data!AA711-4,"")</f>
        <v/>
      </c>
      <c r="AJ711" s="10" t="str">
        <f t="shared" si="234"/>
        <v/>
      </c>
      <c r="AK711" s="10" t="str">
        <f t="shared" si="235"/>
        <v/>
      </c>
      <c r="AL711" s="10" t="str">
        <f t="shared" si="236"/>
        <v/>
      </c>
      <c r="AN711" s="2" t="str">
        <f>IF(Data!AC711&gt;0,Data!AC711-4,"")</f>
        <v/>
      </c>
      <c r="AO711" s="2" t="str">
        <f>IF(Data!AD711&gt;0,Data!AD711-4,"")</f>
        <v/>
      </c>
      <c r="AP711" s="2" t="str">
        <f>IF(Data!AE711&gt;0,Data!AE711-4,"")</f>
        <v/>
      </c>
      <c r="AQ711" s="2" t="str">
        <f>IF(Data!AF711&gt;0,Data!AF711-4,"")</f>
        <v/>
      </c>
      <c r="AR711" s="2" t="str">
        <f>IF(Data!AG711&gt;0,Data!AG711-4,"")</f>
        <v/>
      </c>
      <c r="AS711" s="2" t="str">
        <f>IF(Data!AH711&gt;0,Data!AH711-4,"")</f>
        <v/>
      </c>
      <c r="AT711" s="2" t="str">
        <f>IF(Data!AI711&gt;0,Data!AI711-4,"")</f>
        <v/>
      </c>
      <c r="AU711" s="2" t="str">
        <f>IF(Data!AJ711&gt;0,Data!AJ711-4,"")</f>
        <v/>
      </c>
      <c r="AW711" s="10" t="str">
        <f t="shared" si="237"/>
        <v/>
      </c>
      <c r="AX711" s="10" t="str">
        <f t="shared" si="238"/>
        <v/>
      </c>
      <c r="AY711" s="10" t="str">
        <f t="shared" si="239"/>
        <v/>
      </c>
      <c r="BA711" s="2" t="str">
        <f>IF(Data!AL711&gt;0,Data!AL711-4,"")</f>
        <v/>
      </c>
      <c r="BB711" s="2" t="str">
        <f>IF(Data!AM711&gt;0,Data!AM711-4,"")</f>
        <v/>
      </c>
      <c r="BC711" s="2" t="str">
        <f>IF(Data!AN711&gt;0,Data!AN711-4,"")</f>
        <v/>
      </c>
      <c r="BD711" s="2" t="str">
        <f>IF(Data!AO711&gt;0,Data!AO711-4,"")</f>
        <v/>
      </c>
      <c r="BE711" s="2" t="str">
        <f>IF(Data!AP711&gt;0,Data!AP711-4,"")</f>
        <v/>
      </c>
      <c r="BF711" s="2" t="str">
        <f>IF(Data!AQ711&gt;0,Data!AQ711-4,"")</f>
        <v/>
      </c>
      <c r="BG711" s="2" t="str">
        <f>IF(Data!AR711&gt;0,Data!AR711-4,"")</f>
        <v/>
      </c>
      <c r="BH711" s="2" t="str">
        <f>IF(Data!AS711&gt;0,Data!AS711-4,"")</f>
        <v/>
      </c>
      <c r="BJ711" s="10" t="str">
        <f t="shared" si="240"/>
        <v/>
      </c>
      <c r="BK711" s="10" t="str">
        <f t="shared" si="241"/>
        <v/>
      </c>
      <c r="BL711" s="10" t="str">
        <f t="shared" si="242"/>
        <v/>
      </c>
      <c r="BN711" s="2" t="str">
        <f>IF(Data!AU711&gt;0,Data!AU711-4,"")</f>
        <v/>
      </c>
      <c r="BO711" s="2" t="str">
        <f>IF(Data!AV711&gt;0,Data!AV711-4,"")</f>
        <v/>
      </c>
      <c r="BP711" s="2" t="str">
        <f>IF(Data!AW711&gt;0,Data!AW711-4,"")</f>
        <v/>
      </c>
      <c r="BQ711" s="2" t="str">
        <f>IF(Data!AX711&gt;0,Data!AX711-4,"")</f>
        <v/>
      </c>
      <c r="BR711" s="2" t="str">
        <f>IF(Data!AY711&gt;0,Data!AY711-4,"")</f>
        <v/>
      </c>
      <c r="BS711" s="2" t="str">
        <f>IF(Data!AZ711&gt;0,Data!AZ711-4,"")</f>
        <v/>
      </c>
      <c r="BT711" s="2" t="str">
        <f>IF(Data!BA711&gt;0,Data!BA711-4,"")</f>
        <v/>
      </c>
      <c r="BU711" s="2" t="str">
        <f>IF(Data!BB711&gt;0,Data!BB711-4,"")</f>
        <v/>
      </c>
      <c r="BW711" s="10" t="str">
        <f t="shared" si="243"/>
        <v/>
      </c>
      <c r="BX711" s="10" t="str">
        <f t="shared" si="244"/>
        <v/>
      </c>
      <c r="BY711" s="10" t="str">
        <f t="shared" si="245"/>
        <v/>
      </c>
      <c r="CA711" s="2" t="str">
        <f>IF(Data!BD711&gt;0,Data!BD711-4,"")</f>
        <v/>
      </c>
      <c r="CB711" s="2" t="str">
        <f>IF(Data!BE711&gt;0,Data!BE711-4,"")</f>
        <v/>
      </c>
      <c r="CC711" s="2" t="str">
        <f>IF(Data!BF711&gt;0,Data!BF711-4,"")</f>
        <v/>
      </c>
      <c r="CD711" s="2" t="str">
        <f>IF(Data!BG711&gt;0,Data!BG711-4,"")</f>
        <v/>
      </c>
      <c r="CE711" s="2" t="str">
        <f>IF(Data!BH711&gt;0,Data!BH711-4,"")</f>
        <v/>
      </c>
      <c r="CF711" s="2" t="str">
        <f>IF(Data!BI711&gt;0,Data!BI711-4,"")</f>
        <v/>
      </c>
      <c r="CG711" s="2" t="str">
        <f>IF(Data!BJ711&gt;0,Data!BJ711-4,"")</f>
        <v/>
      </c>
      <c r="CH711" s="2" t="str">
        <f>IF(Data!BK711&gt;0,Data!BK711-4,"")</f>
        <v/>
      </c>
      <c r="CK711" s="10" t="str">
        <f t="shared" si="246"/>
        <v/>
      </c>
      <c r="CL711" s="10" t="str">
        <f t="shared" si="247"/>
        <v/>
      </c>
      <c r="CM711" s="10" t="str">
        <f t="shared" si="248"/>
        <v/>
      </c>
    </row>
    <row r="712" spans="1:91" x14ac:dyDescent="0.25">
      <c r="A712" s="2" t="str">
        <f>IF(Data!B712&gt;0,Data!B712-4,"")</f>
        <v/>
      </c>
      <c r="B712" s="2" t="str">
        <f>IF(Data!C712&gt;0,Data!C712-4,"")</f>
        <v/>
      </c>
      <c r="C712" s="2" t="str">
        <f>IF(Data!D712&gt;0,Data!D712-4,"")</f>
        <v/>
      </c>
      <c r="D712" s="2" t="str">
        <f>IF(Data!E712&gt;0,Data!E712-4,"")</f>
        <v/>
      </c>
      <c r="E712" s="2" t="str">
        <f>IF(Data!F712&gt;0,Data!F712-4,"")</f>
        <v/>
      </c>
      <c r="F712" s="2" t="str">
        <f>IF(Data!G712&gt;0,Data!G712-4,"")</f>
        <v/>
      </c>
      <c r="G712" s="2" t="str">
        <f>IF(Data!H712&gt;0,Data!H712-4,"")</f>
        <v/>
      </c>
      <c r="H712" s="2" t="str">
        <f>IF(Data!I712&gt;0,Data!I712-4,"")</f>
        <v/>
      </c>
      <c r="J712" s="10" t="str">
        <f t="shared" si="249"/>
        <v/>
      </c>
      <c r="K712" s="10" t="str">
        <f t="shared" si="250"/>
        <v/>
      </c>
      <c r="L712" s="10" t="str">
        <f t="shared" si="251"/>
        <v/>
      </c>
      <c r="N712" s="2" t="str">
        <f>IF(Data!K712&gt;0,Data!K712-4,"")</f>
        <v/>
      </c>
      <c r="O712" s="2" t="str">
        <f>IF(Data!L712&gt;0,Data!L712-4,"")</f>
        <v/>
      </c>
      <c r="P712" s="2" t="str">
        <f>IF(Data!M712&gt;0,Data!M712-4,"")</f>
        <v/>
      </c>
      <c r="Q712" s="2" t="str">
        <f>IF(Data!N712&gt;0,Data!N712-4,"")</f>
        <v/>
      </c>
      <c r="R712" s="2" t="str">
        <f>IF(Data!O712&gt;0,Data!O712-4,"")</f>
        <v/>
      </c>
      <c r="S712" s="2" t="str">
        <f>IF(Data!P712&gt;0,Data!P712-4,"")</f>
        <v/>
      </c>
      <c r="T712" s="2" t="str">
        <f>IF(Data!Q712&gt;0,Data!Q712-4,"")</f>
        <v/>
      </c>
      <c r="U712" s="2" t="str">
        <f>IF(Data!R712&gt;0,Data!R712-4,"")</f>
        <v/>
      </c>
      <c r="V712" s="59"/>
      <c r="W712" s="10" t="str">
        <f t="shared" si="231"/>
        <v/>
      </c>
      <c r="X712" s="10" t="str">
        <f t="shared" si="232"/>
        <v/>
      </c>
      <c r="Y712" s="10" t="str">
        <f t="shared" si="233"/>
        <v/>
      </c>
      <c r="AA712" s="2" t="str">
        <f>IF(Data!T712&gt;0,Data!T712-4,"")</f>
        <v/>
      </c>
      <c r="AB712" s="2" t="str">
        <f>IF(Data!U712&gt;0,Data!U712-4,"")</f>
        <v/>
      </c>
      <c r="AC712" s="2" t="str">
        <f>IF(Data!V712&gt;0,Data!V712-4,"")</f>
        <v/>
      </c>
      <c r="AD712" s="2" t="str">
        <f>IF(Data!W712&gt;0,Data!W712-4,"")</f>
        <v/>
      </c>
      <c r="AE712" s="2" t="str">
        <f>IF(Data!X712&gt;0,Data!X712-4,"")</f>
        <v/>
      </c>
      <c r="AF712" s="2" t="str">
        <f>IF(Data!Y712&gt;0,Data!Y712-4,"")</f>
        <v/>
      </c>
      <c r="AG712" s="2" t="str">
        <f>IF(Data!Z712&gt;0,Data!Z712-4,"")</f>
        <v/>
      </c>
      <c r="AH712" s="2" t="str">
        <f>IF(Data!AA712&gt;0,Data!AA712-4,"")</f>
        <v/>
      </c>
      <c r="AJ712" s="10" t="str">
        <f t="shared" si="234"/>
        <v/>
      </c>
      <c r="AK712" s="10" t="str">
        <f t="shared" si="235"/>
        <v/>
      </c>
      <c r="AL712" s="10" t="str">
        <f t="shared" si="236"/>
        <v/>
      </c>
      <c r="AN712" s="2" t="str">
        <f>IF(Data!AC712&gt;0,Data!AC712-4,"")</f>
        <v/>
      </c>
      <c r="AO712" s="2" t="str">
        <f>IF(Data!AD712&gt;0,Data!AD712-4,"")</f>
        <v/>
      </c>
      <c r="AP712" s="2" t="str">
        <f>IF(Data!AE712&gt;0,Data!AE712-4,"")</f>
        <v/>
      </c>
      <c r="AQ712" s="2" t="str">
        <f>IF(Data!AF712&gt;0,Data!AF712-4,"")</f>
        <v/>
      </c>
      <c r="AR712" s="2" t="str">
        <f>IF(Data!AG712&gt;0,Data!AG712-4,"")</f>
        <v/>
      </c>
      <c r="AS712" s="2" t="str">
        <f>IF(Data!AH712&gt;0,Data!AH712-4,"")</f>
        <v/>
      </c>
      <c r="AT712" s="2" t="str">
        <f>IF(Data!AI712&gt;0,Data!AI712-4,"")</f>
        <v/>
      </c>
      <c r="AU712" s="2" t="str">
        <f>IF(Data!AJ712&gt;0,Data!AJ712-4,"")</f>
        <v/>
      </c>
      <c r="AW712" s="10" t="str">
        <f t="shared" si="237"/>
        <v/>
      </c>
      <c r="AX712" s="10" t="str">
        <f t="shared" si="238"/>
        <v/>
      </c>
      <c r="AY712" s="10" t="str">
        <f t="shared" si="239"/>
        <v/>
      </c>
      <c r="BA712" s="2" t="str">
        <f>IF(Data!AL712&gt;0,Data!AL712-4,"")</f>
        <v/>
      </c>
      <c r="BB712" s="2" t="str">
        <f>IF(Data!AM712&gt;0,Data!AM712-4,"")</f>
        <v/>
      </c>
      <c r="BC712" s="2" t="str">
        <f>IF(Data!AN712&gt;0,Data!AN712-4,"")</f>
        <v/>
      </c>
      <c r="BD712" s="2" t="str">
        <f>IF(Data!AO712&gt;0,Data!AO712-4,"")</f>
        <v/>
      </c>
      <c r="BE712" s="2" t="str">
        <f>IF(Data!AP712&gt;0,Data!AP712-4,"")</f>
        <v/>
      </c>
      <c r="BF712" s="2" t="str">
        <f>IF(Data!AQ712&gt;0,Data!AQ712-4,"")</f>
        <v/>
      </c>
      <c r="BG712" s="2" t="str">
        <f>IF(Data!AR712&gt;0,Data!AR712-4,"")</f>
        <v/>
      </c>
      <c r="BH712" s="2" t="str">
        <f>IF(Data!AS712&gt;0,Data!AS712-4,"")</f>
        <v/>
      </c>
      <c r="BJ712" s="10" t="str">
        <f t="shared" si="240"/>
        <v/>
      </c>
      <c r="BK712" s="10" t="str">
        <f t="shared" si="241"/>
        <v/>
      </c>
      <c r="BL712" s="10" t="str">
        <f t="shared" si="242"/>
        <v/>
      </c>
      <c r="BN712" s="2" t="str">
        <f>IF(Data!AU712&gt;0,Data!AU712-4,"")</f>
        <v/>
      </c>
      <c r="BO712" s="2" t="str">
        <f>IF(Data!AV712&gt;0,Data!AV712-4,"")</f>
        <v/>
      </c>
      <c r="BP712" s="2" t="str">
        <f>IF(Data!AW712&gt;0,Data!AW712-4,"")</f>
        <v/>
      </c>
      <c r="BQ712" s="2" t="str">
        <f>IF(Data!AX712&gt;0,Data!AX712-4,"")</f>
        <v/>
      </c>
      <c r="BR712" s="2" t="str">
        <f>IF(Data!AY712&gt;0,Data!AY712-4,"")</f>
        <v/>
      </c>
      <c r="BS712" s="2" t="str">
        <f>IF(Data!AZ712&gt;0,Data!AZ712-4,"")</f>
        <v/>
      </c>
      <c r="BT712" s="2" t="str">
        <f>IF(Data!BA712&gt;0,Data!BA712-4,"")</f>
        <v/>
      </c>
      <c r="BU712" s="2" t="str">
        <f>IF(Data!BB712&gt;0,Data!BB712-4,"")</f>
        <v/>
      </c>
      <c r="BW712" s="10" t="str">
        <f t="shared" si="243"/>
        <v/>
      </c>
      <c r="BX712" s="10" t="str">
        <f t="shared" si="244"/>
        <v/>
      </c>
      <c r="BY712" s="10" t="str">
        <f t="shared" si="245"/>
        <v/>
      </c>
      <c r="CA712" s="2" t="str">
        <f>IF(Data!BD712&gt;0,Data!BD712-4,"")</f>
        <v/>
      </c>
      <c r="CB712" s="2" t="str">
        <f>IF(Data!BE712&gt;0,Data!BE712-4,"")</f>
        <v/>
      </c>
      <c r="CC712" s="2" t="str">
        <f>IF(Data!BF712&gt;0,Data!BF712-4,"")</f>
        <v/>
      </c>
      <c r="CD712" s="2" t="str">
        <f>IF(Data!BG712&gt;0,Data!BG712-4,"")</f>
        <v/>
      </c>
      <c r="CE712" s="2" t="str">
        <f>IF(Data!BH712&gt;0,Data!BH712-4,"")</f>
        <v/>
      </c>
      <c r="CF712" s="2" t="str">
        <f>IF(Data!BI712&gt;0,Data!BI712-4,"")</f>
        <v/>
      </c>
      <c r="CG712" s="2" t="str">
        <f>IF(Data!BJ712&gt;0,Data!BJ712-4,"")</f>
        <v/>
      </c>
      <c r="CH712" s="2" t="str">
        <f>IF(Data!BK712&gt;0,Data!BK712-4,"")</f>
        <v/>
      </c>
      <c r="CK712" s="10" t="str">
        <f t="shared" si="246"/>
        <v/>
      </c>
      <c r="CL712" s="10" t="str">
        <f t="shared" si="247"/>
        <v/>
      </c>
      <c r="CM712" s="10" t="str">
        <f t="shared" si="248"/>
        <v/>
      </c>
    </row>
    <row r="713" spans="1:91" x14ac:dyDescent="0.25">
      <c r="A713" s="2" t="str">
        <f>IF(Data!B713&gt;0,Data!B713-4,"")</f>
        <v/>
      </c>
      <c r="B713" s="2" t="str">
        <f>IF(Data!C713&gt;0,Data!C713-4,"")</f>
        <v/>
      </c>
      <c r="C713" s="2" t="str">
        <f>IF(Data!D713&gt;0,Data!D713-4,"")</f>
        <v/>
      </c>
      <c r="D713" s="2" t="str">
        <f>IF(Data!E713&gt;0,Data!E713-4,"")</f>
        <v/>
      </c>
      <c r="E713" s="2" t="str">
        <f>IF(Data!F713&gt;0,Data!F713-4,"")</f>
        <v/>
      </c>
      <c r="F713" s="2" t="str">
        <f>IF(Data!G713&gt;0,Data!G713-4,"")</f>
        <v/>
      </c>
      <c r="G713" s="2" t="str">
        <f>IF(Data!H713&gt;0,Data!H713-4,"")</f>
        <v/>
      </c>
      <c r="H713" s="2" t="str">
        <f>IF(Data!I713&gt;0,Data!I713-4,"")</f>
        <v/>
      </c>
      <c r="J713" s="10" t="str">
        <f t="shared" si="249"/>
        <v/>
      </c>
      <c r="K713" s="10" t="str">
        <f t="shared" si="250"/>
        <v/>
      </c>
      <c r="L713" s="10" t="str">
        <f t="shared" si="251"/>
        <v/>
      </c>
      <c r="N713" s="2" t="str">
        <f>IF(Data!K713&gt;0,Data!K713-4,"")</f>
        <v/>
      </c>
      <c r="O713" s="2" t="str">
        <f>IF(Data!L713&gt;0,Data!L713-4,"")</f>
        <v/>
      </c>
      <c r="P713" s="2" t="str">
        <f>IF(Data!M713&gt;0,Data!M713-4,"")</f>
        <v/>
      </c>
      <c r="Q713" s="2" t="str">
        <f>IF(Data!N713&gt;0,Data!N713-4,"")</f>
        <v/>
      </c>
      <c r="R713" s="2" t="str">
        <f>IF(Data!O713&gt;0,Data!O713-4,"")</f>
        <v/>
      </c>
      <c r="S713" s="2" t="str">
        <f>IF(Data!P713&gt;0,Data!P713-4,"")</f>
        <v/>
      </c>
      <c r="T713" s="2" t="str">
        <f>IF(Data!Q713&gt;0,Data!Q713-4,"")</f>
        <v/>
      </c>
      <c r="U713" s="2" t="str">
        <f>IF(Data!R713&gt;0,Data!R713-4,"")</f>
        <v/>
      </c>
      <c r="V713" s="59"/>
      <c r="W713" s="10" t="str">
        <f t="shared" si="231"/>
        <v/>
      </c>
      <c r="X713" s="10" t="str">
        <f t="shared" si="232"/>
        <v/>
      </c>
      <c r="Y713" s="10" t="str">
        <f t="shared" si="233"/>
        <v/>
      </c>
      <c r="AA713" s="2" t="str">
        <f>IF(Data!T713&gt;0,Data!T713-4,"")</f>
        <v/>
      </c>
      <c r="AB713" s="2" t="str">
        <f>IF(Data!U713&gt;0,Data!U713-4,"")</f>
        <v/>
      </c>
      <c r="AC713" s="2" t="str">
        <f>IF(Data!V713&gt;0,Data!V713-4,"")</f>
        <v/>
      </c>
      <c r="AD713" s="2" t="str">
        <f>IF(Data!W713&gt;0,Data!W713-4,"")</f>
        <v/>
      </c>
      <c r="AE713" s="2" t="str">
        <f>IF(Data!X713&gt;0,Data!X713-4,"")</f>
        <v/>
      </c>
      <c r="AF713" s="2" t="str">
        <f>IF(Data!Y713&gt;0,Data!Y713-4,"")</f>
        <v/>
      </c>
      <c r="AG713" s="2" t="str">
        <f>IF(Data!Z713&gt;0,Data!Z713-4,"")</f>
        <v/>
      </c>
      <c r="AH713" s="2" t="str">
        <f>IF(Data!AA713&gt;0,Data!AA713-4,"")</f>
        <v/>
      </c>
      <c r="AJ713" s="10" t="str">
        <f t="shared" si="234"/>
        <v/>
      </c>
      <c r="AK713" s="10" t="str">
        <f t="shared" si="235"/>
        <v/>
      </c>
      <c r="AL713" s="10" t="str">
        <f t="shared" si="236"/>
        <v/>
      </c>
      <c r="AN713" s="2" t="str">
        <f>IF(Data!AC713&gt;0,Data!AC713-4,"")</f>
        <v/>
      </c>
      <c r="AO713" s="2" t="str">
        <f>IF(Data!AD713&gt;0,Data!AD713-4,"")</f>
        <v/>
      </c>
      <c r="AP713" s="2" t="str">
        <f>IF(Data!AE713&gt;0,Data!AE713-4,"")</f>
        <v/>
      </c>
      <c r="AQ713" s="2" t="str">
        <f>IF(Data!AF713&gt;0,Data!AF713-4,"")</f>
        <v/>
      </c>
      <c r="AR713" s="2" t="str">
        <f>IF(Data!AG713&gt;0,Data!AG713-4,"")</f>
        <v/>
      </c>
      <c r="AS713" s="2" t="str">
        <f>IF(Data!AH713&gt;0,Data!AH713-4,"")</f>
        <v/>
      </c>
      <c r="AT713" s="2" t="str">
        <f>IF(Data!AI713&gt;0,Data!AI713-4,"")</f>
        <v/>
      </c>
      <c r="AU713" s="2" t="str">
        <f>IF(Data!AJ713&gt;0,Data!AJ713-4,"")</f>
        <v/>
      </c>
      <c r="AW713" s="10" t="str">
        <f t="shared" si="237"/>
        <v/>
      </c>
      <c r="AX713" s="10" t="str">
        <f t="shared" si="238"/>
        <v/>
      </c>
      <c r="AY713" s="10" t="str">
        <f t="shared" si="239"/>
        <v/>
      </c>
      <c r="BA713" s="2" t="str">
        <f>IF(Data!AL713&gt;0,Data!AL713-4,"")</f>
        <v/>
      </c>
      <c r="BB713" s="2" t="str">
        <f>IF(Data!AM713&gt;0,Data!AM713-4,"")</f>
        <v/>
      </c>
      <c r="BC713" s="2" t="str">
        <f>IF(Data!AN713&gt;0,Data!AN713-4,"")</f>
        <v/>
      </c>
      <c r="BD713" s="2" t="str">
        <f>IF(Data!AO713&gt;0,Data!AO713-4,"")</f>
        <v/>
      </c>
      <c r="BE713" s="2" t="str">
        <f>IF(Data!AP713&gt;0,Data!AP713-4,"")</f>
        <v/>
      </c>
      <c r="BF713" s="2" t="str">
        <f>IF(Data!AQ713&gt;0,Data!AQ713-4,"")</f>
        <v/>
      </c>
      <c r="BG713" s="2" t="str">
        <f>IF(Data!AR713&gt;0,Data!AR713-4,"")</f>
        <v/>
      </c>
      <c r="BH713" s="2" t="str">
        <f>IF(Data!AS713&gt;0,Data!AS713-4,"")</f>
        <v/>
      </c>
      <c r="BJ713" s="10" t="str">
        <f t="shared" si="240"/>
        <v/>
      </c>
      <c r="BK713" s="10" t="str">
        <f t="shared" si="241"/>
        <v/>
      </c>
      <c r="BL713" s="10" t="str">
        <f t="shared" si="242"/>
        <v/>
      </c>
      <c r="BN713" s="2" t="str">
        <f>IF(Data!AU713&gt;0,Data!AU713-4,"")</f>
        <v/>
      </c>
      <c r="BO713" s="2" t="str">
        <f>IF(Data!AV713&gt;0,Data!AV713-4,"")</f>
        <v/>
      </c>
      <c r="BP713" s="2" t="str">
        <f>IF(Data!AW713&gt;0,Data!AW713-4,"")</f>
        <v/>
      </c>
      <c r="BQ713" s="2" t="str">
        <f>IF(Data!AX713&gt;0,Data!AX713-4,"")</f>
        <v/>
      </c>
      <c r="BR713" s="2" t="str">
        <f>IF(Data!AY713&gt;0,Data!AY713-4,"")</f>
        <v/>
      </c>
      <c r="BS713" s="2" t="str">
        <f>IF(Data!AZ713&gt;0,Data!AZ713-4,"")</f>
        <v/>
      </c>
      <c r="BT713" s="2" t="str">
        <f>IF(Data!BA713&gt;0,Data!BA713-4,"")</f>
        <v/>
      </c>
      <c r="BU713" s="2" t="str">
        <f>IF(Data!BB713&gt;0,Data!BB713-4,"")</f>
        <v/>
      </c>
      <c r="BW713" s="10" t="str">
        <f t="shared" si="243"/>
        <v/>
      </c>
      <c r="BX713" s="10" t="str">
        <f t="shared" si="244"/>
        <v/>
      </c>
      <c r="BY713" s="10" t="str">
        <f t="shared" si="245"/>
        <v/>
      </c>
      <c r="CA713" s="2" t="str">
        <f>IF(Data!BD713&gt;0,Data!BD713-4,"")</f>
        <v/>
      </c>
      <c r="CB713" s="2" t="str">
        <f>IF(Data!BE713&gt;0,Data!BE713-4,"")</f>
        <v/>
      </c>
      <c r="CC713" s="2" t="str">
        <f>IF(Data!BF713&gt;0,Data!BF713-4,"")</f>
        <v/>
      </c>
      <c r="CD713" s="2" t="str">
        <f>IF(Data!BG713&gt;0,Data!BG713-4,"")</f>
        <v/>
      </c>
      <c r="CE713" s="2" t="str">
        <f>IF(Data!BH713&gt;0,Data!BH713-4,"")</f>
        <v/>
      </c>
      <c r="CF713" s="2" t="str">
        <f>IF(Data!BI713&gt;0,Data!BI713-4,"")</f>
        <v/>
      </c>
      <c r="CG713" s="2" t="str">
        <f>IF(Data!BJ713&gt;0,Data!BJ713-4,"")</f>
        <v/>
      </c>
      <c r="CH713" s="2" t="str">
        <f>IF(Data!BK713&gt;0,Data!BK713-4,"")</f>
        <v/>
      </c>
      <c r="CK713" s="10" t="str">
        <f t="shared" si="246"/>
        <v/>
      </c>
      <c r="CL713" s="10" t="str">
        <f t="shared" si="247"/>
        <v/>
      </c>
      <c r="CM713" s="10" t="str">
        <f t="shared" si="248"/>
        <v/>
      </c>
    </row>
    <row r="714" spans="1:91" x14ac:dyDescent="0.25">
      <c r="A714" s="2" t="str">
        <f>IF(Data!B714&gt;0,Data!B714-4,"")</f>
        <v/>
      </c>
      <c r="B714" s="2" t="str">
        <f>IF(Data!C714&gt;0,Data!C714-4,"")</f>
        <v/>
      </c>
      <c r="C714" s="2" t="str">
        <f>IF(Data!D714&gt;0,Data!D714-4,"")</f>
        <v/>
      </c>
      <c r="D714" s="2" t="str">
        <f>IF(Data!E714&gt;0,Data!E714-4,"")</f>
        <v/>
      </c>
      <c r="E714" s="2" t="str">
        <f>IF(Data!F714&gt;0,Data!F714-4,"")</f>
        <v/>
      </c>
      <c r="F714" s="2" t="str">
        <f>IF(Data!G714&gt;0,Data!G714-4,"")</f>
        <v/>
      </c>
      <c r="G714" s="2" t="str">
        <f>IF(Data!H714&gt;0,Data!H714-4,"")</f>
        <v/>
      </c>
      <c r="H714" s="2" t="str">
        <f>IF(Data!I714&gt;0,Data!I714-4,"")</f>
        <v/>
      </c>
      <c r="J714" s="10" t="str">
        <f t="shared" si="249"/>
        <v/>
      </c>
      <c r="K714" s="10" t="str">
        <f t="shared" si="250"/>
        <v/>
      </c>
      <c r="L714" s="10" t="str">
        <f t="shared" si="251"/>
        <v/>
      </c>
      <c r="N714" s="2" t="str">
        <f>IF(Data!K714&gt;0,Data!K714-4,"")</f>
        <v/>
      </c>
      <c r="O714" s="2" t="str">
        <f>IF(Data!L714&gt;0,Data!L714-4,"")</f>
        <v/>
      </c>
      <c r="P714" s="2" t="str">
        <f>IF(Data!M714&gt;0,Data!M714-4,"")</f>
        <v/>
      </c>
      <c r="Q714" s="2" t="str">
        <f>IF(Data!N714&gt;0,Data!N714-4,"")</f>
        <v/>
      </c>
      <c r="R714" s="2" t="str">
        <f>IF(Data!O714&gt;0,Data!O714-4,"")</f>
        <v/>
      </c>
      <c r="S714" s="2" t="str">
        <f>IF(Data!P714&gt;0,Data!P714-4,"")</f>
        <v/>
      </c>
      <c r="T714" s="2" t="str">
        <f>IF(Data!Q714&gt;0,Data!Q714-4,"")</f>
        <v/>
      </c>
      <c r="U714" s="2" t="str">
        <f>IF(Data!R714&gt;0,Data!R714-4,"")</f>
        <v/>
      </c>
      <c r="V714" s="59"/>
      <c r="W714" s="10" t="str">
        <f t="shared" si="231"/>
        <v/>
      </c>
      <c r="X714" s="10" t="str">
        <f t="shared" si="232"/>
        <v/>
      </c>
      <c r="Y714" s="10" t="str">
        <f t="shared" si="233"/>
        <v/>
      </c>
      <c r="AA714" s="2" t="str">
        <f>IF(Data!T714&gt;0,Data!T714-4,"")</f>
        <v/>
      </c>
      <c r="AB714" s="2" t="str">
        <f>IF(Data!U714&gt;0,Data!U714-4,"")</f>
        <v/>
      </c>
      <c r="AC714" s="2" t="str">
        <f>IF(Data!V714&gt;0,Data!V714-4,"")</f>
        <v/>
      </c>
      <c r="AD714" s="2" t="str">
        <f>IF(Data!W714&gt;0,Data!W714-4,"")</f>
        <v/>
      </c>
      <c r="AE714" s="2" t="str">
        <f>IF(Data!X714&gt;0,Data!X714-4,"")</f>
        <v/>
      </c>
      <c r="AF714" s="2" t="str">
        <f>IF(Data!Y714&gt;0,Data!Y714-4,"")</f>
        <v/>
      </c>
      <c r="AG714" s="2" t="str">
        <f>IF(Data!Z714&gt;0,Data!Z714-4,"")</f>
        <v/>
      </c>
      <c r="AH714" s="2" t="str">
        <f>IF(Data!AA714&gt;0,Data!AA714-4,"")</f>
        <v/>
      </c>
      <c r="AJ714" s="10" t="str">
        <f t="shared" si="234"/>
        <v/>
      </c>
      <c r="AK714" s="10" t="str">
        <f t="shared" si="235"/>
        <v/>
      </c>
      <c r="AL714" s="10" t="str">
        <f t="shared" si="236"/>
        <v/>
      </c>
      <c r="AN714" s="2" t="str">
        <f>IF(Data!AC714&gt;0,Data!AC714-4,"")</f>
        <v/>
      </c>
      <c r="AO714" s="2" t="str">
        <f>IF(Data!AD714&gt;0,Data!AD714-4,"")</f>
        <v/>
      </c>
      <c r="AP714" s="2" t="str">
        <f>IF(Data!AE714&gt;0,Data!AE714-4,"")</f>
        <v/>
      </c>
      <c r="AQ714" s="2" t="str">
        <f>IF(Data!AF714&gt;0,Data!AF714-4,"")</f>
        <v/>
      </c>
      <c r="AR714" s="2" t="str">
        <f>IF(Data!AG714&gt;0,Data!AG714-4,"")</f>
        <v/>
      </c>
      <c r="AS714" s="2" t="str">
        <f>IF(Data!AH714&gt;0,Data!AH714-4,"")</f>
        <v/>
      </c>
      <c r="AT714" s="2" t="str">
        <f>IF(Data!AI714&gt;0,Data!AI714-4,"")</f>
        <v/>
      </c>
      <c r="AU714" s="2" t="str">
        <f>IF(Data!AJ714&gt;0,Data!AJ714-4,"")</f>
        <v/>
      </c>
      <c r="AW714" s="10" t="str">
        <f t="shared" si="237"/>
        <v/>
      </c>
      <c r="AX714" s="10" t="str">
        <f t="shared" si="238"/>
        <v/>
      </c>
      <c r="AY714" s="10" t="str">
        <f t="shared" si="239"/>
        <v/>
      </c>
      <c r="BA714" s="2" t="str">
        <f>IF(Data!AL714&gt;0,Data!AL714-4,"")</f>
        <v/>
      </c>
      <c r="BB714" s="2" t="str">
        <f>IF(Data!AM714&gt;0,Data!AM714-4,"")</f>
        <v/>
      </c>
      <c r="BC714" s="2" t="str">
        <f>IF(Data!AN714&gt;0,Data!AN714-4,"")</f>
        <v/>
      </c>
      <c r="BD714" s="2" t="str">
        <f>IF(Data!AO714&gt;0,Data!AO714-4,"")</f>
        <v/>
      </c>
      <c r="BE714" s="2" t="str">
        <f>IF(Data!AP714&gt;0,Data!AP714-4,"")</f>
        <v/>
      </c>
      <c r="BF714" s="2" t="str">
        <f>IF(Data!AQ714&gt;0,Data!AQ714-4,"")</f>
        <v/>
      </c>
      <c r="BG714" s="2" t="str">
        <f>IF(Data!AR714&gt;0,Data!AR714-4,"")</f>
        <v/>
      </c>
      <c r="BH714" s="2" t="str">
        <f>IF(Data!AS714&gt;0,Data!AS714-4,"")</f>
        <v/>
      </c>
      <c r="BJ714" s="10" t="str">
        <f t="shared" si="240"/>
        <v/>
      </c>
      <c r="BK714" s="10" t="str">
        <f t="shared" si="241"/>
        <v/>
      </c>
      <c r="BL714" s="10" t="str">
        <f t="shared" si="242"/>
        <v/>
      </c>
      <c r="BN714" s="2" t="str">
        <f>IF(Data!AU714&gt;0,Data!AU714-4,"")</f>
        <v/>
      </c>
      <c r="BO714" s="2" t="str">
        <f>IF(Data!AV714&gt;0,Data!AV714-4,"")</f>
        <v/>
      </c>
      <c r="BP714" s="2" t="str">
        <f>IF(Data!AW714&gt;0,Data!AW714-4,"")</f>
        <v/>
      </c>
      <c r="BQ714" s="2" t="str">
        <f>IF(Data!AX714&gt;0,Data!AX714-4,"")</f>
        <v/>
      </c>
      <c r="BR714" s="2" t="str">
        <f>IF(Data!AY714&gt;0,Data!AY714-4,"")</f>
        <v/>
      </c>
      <c r="BS714" s="2" t="str">
        <f>IF(Data!AZ714&gt;0,Data!AZ714-4,"")</f>
        <v/>
      </c>
      <c r="BT714" s="2" t="str">
        <f>IF(Data!BA714&gt;0,Data!BA714-4,"")</f>
        <v/>
      </c>
      <c r="BU714" s="2" t="str">
        <f>IF(Data!BB714&gt;0,Data!BB714-4,"")</f>
        <v/>
      </c>
      <c r="BW714" s="10" t="str">
        <f t="shared" si="243"/>
        <v/>
      </c>
      <c r="BX714" s="10" t="str">
        <f t="shared" si="244"/>
        <v/>
      </c>
      <c r="BY714" s="10" t="str">
        <f t="shared" si="245"/>
        <v/>
      </c>
      <c r="CA714" s="2" t="str">
        <f>IF(Data!BD714&gt;0,Data!BD714-4,"")</f>
        <v/>
      </c>
      <c r="CB714" s="2" t="str">
        <f>IF(Data!BE714&gt;0,Data!BE714-4,"")</f>
        <v/>
      </c>
      <c r="CC714" s="2" t="str">
        <f>IF(Data!BF714&gt;0,Data!BF714-4,"")</f>
        <v/>
      </c>
      <c r="CD714" s="2" t="str">
        <f>IF(Data!BG714&gt;0,Data!BG714-4,"")</f>
        <v/>
      </c>
      <c r="CE714" s="2" t="str">
        <f>IF(Data!BH714&gt;0,Data!BH714-4,"")</f>
        <v/>
      </c>
      <c r="CF714" s="2" t="str">
        <f>IF(Data!BI714&gt;0,Data!BI714-4,"")</f>
        <v/>
      </c>
      <c r="CG714" s="2" t="str">
        <f>IF(Data!BJ714&gt;0,Data!BJ714-4,"")</f>
        <v/>
      </c>
      <c r="CH714" s="2" t="str">
        <f>IF(Data!BK714&gt;0,Data!BK714-4,"")</f>
        <v/>
      </c>
      <c r="CK714" s="10" t="str">
        <f t="shared" si="246"/>
        <v/>
      </c>
      <c r="CL714" s="10" t="str">
        <f t="shared" si="247"/>
        <v/>
      </c>
      <c r="CM714" s="10" t="str">
        <f t="shared" si="248"/>
        <v/>
      </c>
    </row>
    <row r="715" spans="1:91" x14ac:dyDescent="0.25">
      <c r="A715" s="2" t="str">
        <f>IF(Data!B715&gt;0,Data!B715-4,"")</f>
        <v/>
      </c>
      <c r="B715" s="2" t="str">
        <f>IF(Data!C715&gt;0,Data!C715-4,"")</f>
        <v/>
      </c>
      <c r="C715" s="2" t="str">
        <f>IF(Data!D715&gt;0,Data!D715-4,"")</f>
        <v/>
      </c>
      <c r="D715" s="2" t="str">
        <f>IF(Data!E715&gt;0,Data!E715-4,"")</f>
        <v/>
      </c>
      <c r="E715" s="2" t="str">
        <f>IF(Data!F715&gt;0,Data!F715-4,"")</f>
        <v/>
      </c>
      <c r="F715" s="2" t="str">
        <f>IF(Data!G715&gt;0,Data!G715-4,"")</f>
        <v/>
      </c>
      <c r="G715" s="2" t="str">
        <f>IF(Data!H715&gt;0,Data!H715-4,"")</f>
        <v/>
      </c>
      <c r="H715" s="2" t="str">
        <f>IF(Data!I715&gt;0,Data!I715-4,"")</f>
        <v/>
      </c>
      <c r="J715" s="10" t="str">
        <f t="shared" si="249"/>
        <v/>
      </c>
      <c r="K715" s="10" t="str">
        <f t="shared" si="250"/>
        <v/>
      </c>
      <c r="L715" s="10" t="str">
        <f t="shared" si="251"/>
        <v/>
      </c>
      <c r="N715" s="2" t="str">
        <f>IF(Data!K715&gt;0,Data!K715-4,"")</f>
        <v/>
      </c>
      <c r="O715" s="2" t="str">
        <f>IF(Data!L715&gt;0,Data!L715-4,"")</f>
        <v/>
      </c>
      <c r="P715" s="2" t="str">
        <f>IF(Data!M715&gt;0,Data!M715-4,"")</f>
        <v/>
      </c>
      <c r="Q715" s="2" t="str">
        <f>IF(Data!N715&gt;0,Data!N715-4,"")</f>
        <v/>
      </c>
      <c r="R715" s="2" t="str">
        <f>IF(Data!O715&gt;0,Data!O715-4,"")</f>
        <v/>
      </c>
      <c r="S715" s="2" t="str">
        <f>IF(Data!P715&gt;0,Data!P715-4,"")</f>
        <v/>
      </c>
      <c r="T715" s="2" t="str">
        <f>IF(Data!Q715&gt;0,Data!Q715-4,"")</f>
        <v/>
      </c>
      <c r="U715" s="2" t="str">
        <f>IF(Data!R715&gt;0,Data!R715-4,"")</f>
        <v/>
      </c>
      <c r="V715" s="59"/>
      <c r="W715" s="10" t="str">
        <f t="shared" si="231"/>
        <v/>
      </c>
      <c r="X715" s="10" t="str">
        <f t="shared" si="232"/>
        <v/>
      </c>
      <c r="Y715" s="10" t="str">
        <f t="shared" si="233"/>
        <v/>
      </c>
      <c r="AA715" s="2" t="str">
        <f>IF(Data!T715&gt;0,Data!T715-4,"")</f>
        <v/>
      </c>
      <c r="AB715" s="2" t="str">
        <f>IF(Data!U715&gt;0,Data!U715-4,"")</f>
        <v/>
      </c>
      <c r="AC715" s="2" t="str">
        <f>IF(Data!V715&gt;0,Data!V715-4,"")</f>
        <v/>
      </c>
      <c r="AD715" s="2" t="str">
        <f>IF(Data!W715&gt;0,Data!W715-4,"")</f>
        <v/>
      </c>
      <c r="AE715" s="2" t="str">
        <f>IF(Data!X715&gt;0,Data!X715-4,"")</f>
        <v/>
      </c>
      <c r="AF715" s="2" t="str">
        <f>IF(Data!Y715&gt;0,Data!Y715-4,"")</f>
        <v/>
      </c>
      <c r="AG715" s="2" t="str">
        <f>IF(Data!Z715&gt;0,Data!Z715-4,"")</f>
        <v/>
      </c>
      <c r="AH715" s="2" t="str">
        <f>IF(Data!AA715&gt;0,Data!AA715-4,"")</f>
        <v/>
      </c>
      <c r="AJ715" s="10" t="str">
        <f t="shared" si="234"/>
        <v/>
      </c>
      <c r="AK715" s="10" t="str">
        <f t="shared" si="235"/>
        <v/>
      </c>
      <c r="AL715" s="10" t="str">
        <f t="shared" si="236"/>
        <v/>
      </c>
      <c r="AN715" s="2" t="str">
        <f>IF(Data!AC715&gt;0,Data!AC715-4,"")</f>
        <v/>
      </c>
      <c r="AO715" s="2" t="str">
        <f>IF(Data!AD715&gt;0,Data!AD715-4,"")</f>
        <v/>
      </c>
      <c r="AP715" s="2" t="str">
        <f>IF(Data!AE715&gt;0,Data!AE715-4,"")</f>
        <v/>
      </c>
      <c r="AQ715" s="2" t="str">
        <f>IF(Data!AF715&gt;0,Data!AF715-4,"")</f>
        <v/>
      </c>
      <c r="AR715" s="2" t="str">
        <f>IF(Data!AG715&gt;0,Data!AG715-4,"")</f>
        <v/>
      </c>
      <c r="AS715" s="2" t="str">
        <f>IF(Data!AH715&gt;0,Data!AH715-4,"")</f>
        <v/>
      </c>
      <c r="AT715" s="2" t="str">
        <f>IF(Data!AI715&gt;0,Data!AI715-4,"")</f>
        <v/>
      </c>
      <c r="AU715" s="2" t="str">
        <f>IF(Data!AJ715&gt;0,Data!AJ715-4,"")</f>
        <v/>
      </c>
      <c r="AW715" s="10" t="str">
        <f t="shared" si="237"/>
        <v/>
      </c>
      <c r="AX715" s="10" t="str">
        <f t="shared" si="238"/>
        <v/>
      </c>
      <c r="AY715" s="10" t="str">
        <f t="shared" si="239"/>
        <v/>
      </c>
      <c r="BA715" s="2" t="str">
        <f>IF(Data!AL715&gt;0,Data!AL715-4,"")</f>
        <v/>
      </c>
      <c r="BB715" s="2" t="str">
        <f>IF(Data!AM715&gt;0,Data!AM715-4,"")</f>
        <v/>
      </c>
      <c r="BC715" s="2" t="str">
        <f>IF(Data!AN715&gt;0,Data!AN715-4,"")</f>
        <v/>
      </c>
      <c r="BD715" s="2" t="str">
        <f>IF(Data!AO715&gt;0,Data!AO715-4,"")</f>
        <v/>
      </c>
      <c r="BE715" s="2" t="str">
        <f>IF(Data!AP715&gt;0,Data!AP715-4,"")</f>
        <v/>
      </c>
      <c r="BF715" s="2" t="str">
        <f>IF(Data!AQ715&gt;0,Data!AQ715-4,"")</f>
        <v/>
      </c>
      <c r="BG715" s="2" t="str">
        <f>IF(Data!AR715&gt;0,Data!AR715-4,"")</f>
        <v/>
      </c>
      <c r="BH715" s="2" t="str">
        <f>IF(Data!AS715&gt;0,Data!AS715-4,"")</f>
        <v/>
      </c>
      <c r="BJ715" s="10" t="str">
        <f t="shared" si="240"/>
        <v/>
      </c>
      <c r="BK715" s="10" t="str">
        <f t="shared" si="241"/>
        <v/>
      </c>
      <c r="BL715" s="10" t="str">
        <f t="shared" si="242"/>
        <v/>
      </c>
      <c r="BN715" s="2" t="str">
        <f>IF(Data!AU715&gt;0,Data!AU715-4,"")</f>
        <v/>
      </c>
      <c r="BO715" s="2" t="str">
        <f>IF(Data!AV715&gt;0,Data!AV715-4,"")</f>
        <v/>
      </c>
      <c r="BP715" s="2" t="str">
        <f>IF(Data!AW715&gt;0,Data!AW715-4,"")</f>
        <v/>
      </c>
      <c r="BQ715" s="2" t="str">
        <f>IF(Data!AX715&gt;0,Data!AX715-4,"")</f>
        <v/>
      </c>
      <c r="BR715" s="2" t="str">
        <f>IF(Data!AY715&gt;0,Data!AY715-4,"")</f>
        <v/>
      </c>
      <c r="BS715" s="2" t="str">
        <f>IF(Data!AZ715&gt;0,Data!AZ715-4,"")</f>
        <v/>
      </c>
      <c r="BT715" s="2" t="str">
        <f>IF(Data!BA715&gt;0,Data!BA715-4,"")</f>
        <v/>
      </c>
      <c r="BU715" s="2" t="str">
        <f>IF(Data!BB715&gt;0,Data!BB715-4,"")</f>
        <v/>
      </c>
      <c r="BW715" s="10" t="str">
        <f t="shared" si="243"/>
        <v/>
      </c>
      <c r="BX715" s="10" t="str">
        <f t="shared" si="244"/>
        <v/>
      </c>
      <c r="BY715" s="10" t="str">
        <f t="shared" si="245"/>
        <v/>
      </c>
      <c r="CA715" s="2" t="str">
        <f>IF(Data!BD715&gt;0,Data!BD715-4,"")</f>
        <v/>
      </c>
      <c r="CB715" s="2" t="str">
        <f>IF(Data!BE715&gt;0,Data!BE715-4,"")</f>
        <v/>
      </c>
      <c r="CC715" s="2" t="str">
        <f>IF(Data!BF715&gt;0,Data!BF715-4,"")</f>
        <v/>
      </c>
      <c r="CD715" s="2" t="str">
        <f>IF(Data!BG715&gt;0,Data!BG715-4,"")</f>
        <v/>
      </c>
      <c r="CE715" s="2" t="str">
        <f>IF(Data!BH715&gt;0,Data!BH715-4,"")</f>
        <v/>
      </c>
      <c r="CF715" s="2" t="str">
        <f>IF(Data!BI715&gt;0,Data!BI715-4,"")</f>
        <v/>
      </c>
      <c r="CG715" s="2" t="str">
        <f>IF(Data!BJ715&gt;0,Data!BJ715-4,"")</f>
        <v/>
      </c>
      <c r="CH715" s="2" t="str">
        <f>IF(Data!BK715&gt;0,Data!BK715-4,"")</f>
        <v/>
      </c>
      <c r="CK715" s="10" t="str">
        <f t="shared" si="246"/>
        <v/>
      </c>
      <c r="CL715" s="10" t="str">
        <f t="shared" si="247"/>
        <v/>
      </c>
      <c r="CM715" s="10" t="str">
        <f t="shared" si="248"/>
        <v/>
      </c>
    </row>
    <row r="716" spans="1:91" x14ac:dyDescent="0.25">
      <c r="A716" s="2" t="str">
        <f>IF(Data!B716&gt;0,Data!B716-4,"")</f>
        <v/>
      </c>
      <c r="B716" s="2" t="str">
        <f>IF(Data!C716&gt;0,Data!C716-4,"")</f>
        <v/>
      </c>
      <c r="C716" s="2" t="str">
        <f>IF(Data!D716&gt;0,Data!D716-4,"")</f>
        <v/>
      </c>
      <c r="D716" s="2" t="str">
        <f>IF(Data!E716&gt;0,Data!E716-4,"")</f>
        <v/>
      </c>
      <c r="E716" s="2" t="str">
        <f>IF(Data!F716&gt;0,Data!F716-4,"")</f>
        <v/>
      </c>
      <c r="F716" s="2" t="str">
        <f>IF(Data!G716&gt;0,Data!G716-4,"")</f>
        <v/>
      </c>
      <c r="G716" s="2" t="str">
        <f>IF(Data!H716&gt;0,Data!H716-4,"")</f>
        <v/>
      </c>
      <c r="H716" s="2" t="str">
        <f>IF(Data!I716&gt;0,Data!I716-4,"")</f>
        <v/>
      </c>
      <c r="J716" s="10" t="str">
        <f t="shared" si="249"/>
        <v/>
      </c>
      <c r="K716" s="10" t="str">
        <f t="shared" si="250"/>
        <v/>
      </c>
      <c r="L716" s="10" t="str">
        <f t="shared" si="251"/>
        <v/>
      </c>
      <c r="N716" s="2" t="str">
        <f>IF(Data!K716&gt;0,Data!K716-4,"")</f>
        <v/>
      </c>
      <c r="O716" s="2" t="str">
        <f>IF(Data!L716&gt;0,Data!L716-4,"")</f>
        <v/>
      </c>
      <c r="P716" s="2" t="str">
        <f>IF(Data!M716&gt;0,Data!M716-4,"")</f>
        <v/>
      </c>
      <c r="Q716" s="2" t="str">
        <f>IF(Data!N716&gt;0,Data!N716-4,"")</f>
        <v/>
      </c>
      <c r="R716" s="2" t="str">
        <f>IF(Data!O716&gt;0,Data!O716-4,"")</f>
        <v/>
      </c>
      <c r="S716" s="2" t="str">
        <f>IF(Data!P716&gt;0,Data!P716-4,"")</f>
        <v/>
      </c>
      <c r="T716" s="2" t="str">
        <f>IF(Data!Q716&gt;0,Data!Q716-4,"")</f>
        <v/>
      </c>
      <c r="U716" s="2" t="str">
        <f>IF(Data!R716&gt;0,Data!R716-4,"")</f>
        <v/>
      </c>
      <c r="V716" s="59"/>
      <c r="W716" s="10" t="str">
        <f t="shared" si="231"/>
        <v/>
      </c>
      <c r="X716" s="10" t="str">
        <f t="shared" si="232"/>
        <v/>
      </c>
      <c r="Y716" s="10" t="str">
        <f t="shared" si="233"/>
        <v/>
      </c>
      <c r="AA716" s="2" t="str">
        <f>IF(Data!T716&gt;0,Data!T716-4,"")</f>
        <v/>
      </c>
      <c r="AB716" s="2" t="str">
        <f>IF(Data!U716&gt;0,Data!U716-4,"")</f>
        <v/>
      </c>
      <c r="AC716" s="2" t="str">
        <f>IF(Data!V716&gt;0,Data!V716-4,"")</f>
        <v/>
      </c>
      <c r="AD716" s="2" t="str">
        <f>IF(Data!W716&gt;0,Data!W716-4,"")</f>
        <v/>
      </c>
      <c r="AE716" s="2" t="str">
        <f>IF(Data!X716&gt;0,Data!X716-4,"")</f>
        <v/>
      </c>
      <c r="AF716" s="2" t="str">
        <f>IF(Data!Y716&gt;0,Data!Y716-4,"")</f>
        <v/>
      </c>
      <c r="AG716" s="2" t="str">
        <f>IF(Data!Z716&gt;0,Data!Z716-4,"")</f>
        <v/>
      </c>
      <c r="AH716" s="2" t="str">
        <f>IF(Data!AA716&gt;0,Data!AA716-4,"")</f>
        <v/>
      </c>
      <c r="AJ716" s="10" t="str">
        <f t="shared" si="234"/>
        <v/>
      </c>
      <c r="AK716" s="10" t="str">
        <f t="shared" si="235"/>
        <v/>
      </c>
      <c r="AL716" s="10" t="str">
        <f t="shared" si="236"/>
        <v/>
      </c>
      <c r="AN716" s="2" t="str">
        <f>IF(Data!AC716&gt;0,Data!AC716-4,"")</f>
        <v/>
      </c>
      <c r="AO716" s="2" t="str">
        <f>IF(Data!AD716&gt;0,Data!AD716-4,"")</f>
        <v/>
      </c>
      <c r="AP716" s="2" t="str">
        <f>IF(Data!AE716&gt;0,Data!AE716-4,"")</f>
        <v/>
      </c>
      <c r="AQ716" s="2" t="str">
        <f>IF(Data!AF716&gt;0,Data!AF716-4,"")</f>
        <v/>
      </c>
      <c r="AR716" s="2" t="str">
        <f>IF(Data!AG716&gt;0,Data!AG716-4,"")</f>
        <v/>
      </c>
      <c r="AS716" s="2" t="str">
        <f>IF(Data!AH716&gt;0,Data!AH716-4,"")</f>
        <v/>
      </c>
      <c r="AT716" s="2" t="str">
        <f>IF(Data!AI716&gt;0,Data!AI716-4,"")</f>
        <v/>
      </c>
      <c r="AU716" s="2" t="str">
        <f>IF(Data!AJ716&gt;0,Data!AJ716-4,"")</f>
        <v/>
      </c>
      <c r="AW716" s="10" t="str">
        <f t="shared" si="237"/>
        <v/>
      </c>
      <c r="AX716" s="10" t="str">
        <f t="shared" si="238"/>
        <v/>
      </c>
      <c r="AY716" s="10" t="str">
        <f t="shared" si="239"/>
        <v/>
      </c>
      <c r="BA716" s="2" t="str">
        <f>IF(Data!AL716&gt;0,Data!AL716-4,"")</f>
        <v/>
      </c>
      <c r="BB716" s="2" t="str">
        <f>IF(Data!AM716&gt;0,Data!AM716-4,"")</f>
        <v/>
      </c>
      <c r="BC716" s="2" t="str">
        <f>IF(Data!AN716&gt;0,Data!AN716-4,"")</f>
        <v/>
      </c>
      <c r="BD716" s="2" t="str">
        <f>IF(Data!AO716&gt;0,Data!AO716-4,"")</f>
        <v/>
      </c>
      <c r="BE716" s="2" t="str">
        <f>IF(Data!AP716&gt;0,Data!AP716-4,"")</f>
        <v/>
      </c>
      <c r="BF716" s="2" t="str">
        <f>IF(Data!AQ716&gt;0,Data!AQ716-4,"")</f>
        <v/>
      </c>
      <c r="BG716" s="2" t="str">
        <f>IF(Data!AR716&gt;0,Data!AR716-4,"")</f>
        <v/>
      </c>
      <c r="BH716" s="2" t="str">
        <f>IF(Data!AS716&gt;0,Data!AS716-4,"")</f>
        <v/>
      </c>
      <c r="BJ716" s="10" t="str">
        <f t="shared" si="240"/>
        <v/>
      </c>
      <c r="BK716" s="10" t="str">
        <f t="shared" si="241"/>
        <v/>
      </c>
      <c r="BL716" s="10" t="str">
        <f t="shared" si="242"/>
        <v/>
      </c>
      <c r="BN716" s="2" t="str">
        <f>IF(Data!AU716&gt;0,Data!AU716-4,"")</f>
        <v/>
      </c>
      <c r="BO716" s="2" t="str">
        <f>IF(Data!AV716&gt;0,Data!AV716-4,"")</f>
        <v/>
      </c>
      <c r="BP716" s="2" t="str">
        <f>IF(Data!AW716&gt;0,Data!AW716-4,"")</f>
        <v/>
      </c>
      <c r="BQ716" s="2" t="str">
        <f>IF(Data!AX716&gt;0,Data!AX716-4,"")</f>
        <v/>
      </c>
      <c r="BR716" s="2" t="str">
        <f>IF(Data!AY716&gt;0,Data!AY716-4,"")</f>
        <v/>
      </c>
      <c r="BS716" s="2" t="str">
        <f>IF(Data!AZ716&gt;0,Data!AZ716-4,"")</f>
        <v/>
      </c>
      <c r="BT716" s="2" t="str">
        <f>IF(Data!BA716&gt;0,Data!BA716-4,"")</f>
        <v/>
      </c>
      <c r="BU716" s="2" t="str">
        <f>IF(Data!BB716&gt;0,Data!BB716-4,"")</f>
        <v/>
      </c>
      <c r="BW716" s="10" t="str">
        <f t="shared" si="243"/>
        <v/>
      </c>
      <c r="BX716" s="10" t="str">
        <f t="shared" si="244"/>
        <v/>
      </c>
      <c r="BY716" s="10" t="str">
        <f t="shared" si="245"/>
        <v/>
      </c>
      <c r="CA716" s="2" t="str">
        <f>IF(Data!BD716&gt;0,Data!BD716-4,"")</f>
        <v/>
      </c>
      <c r="CB716" s="2" t="str">
        <f>IF(Data!BE716&gt;0,Data!BE716-4,"")</f>
        <v/>
      </c>
      <c r="CC716" s="2" t="str">
        <f>IF(Data!BF716&gt;0,Data!BF716-4,"")</f>
        <v/>
      </c>
      <c r="CD716" s="2" t="str">
        <f>IF(Data!BG716&gt;0,Data!BG716-4,"")</f>
        <v/>
      </c>
      <c r="CE716" s="2" t="str">
        <f>IF(Data!BH716&gt;0,Data!BH716-4,"")</f>
        <v/>
      </c>
      <c r="CF716" s="2" t="str">
        <f>IF(Data!BI716&gt;0,Data!BI716-4,"")</f>
        <v/>
      </c>
      <c r="CG716" s="2" t="str">
        <f>IF(Data!BJ716&gt;0,Data!BJ716-4,"")</f>
        <v/>
      </c>
      <c r="CH716" s="2" t="str">
        <f>IF(Data!BK716&gt;0,Data!BK716-4,"")</f>
        <v/>
      </c>
      <c r="CK716" s="10" t="str">
        <f t="shared" si="246"/>
        <v/>
      </c>
      <c r="CL716" s="10" t="str">
        <f t="shared" si="247"/>
        <v/>
      </c>
      <c r="CM716" s="10" t="str">
        <f t="shared" si="248"/>
        <v/>
      </c>
    </row>
    <row r="717" spans="1:91" x14ac:dyDescent="0.25">
      <c r="A717" s="2" t="str">
        <f>IF(Data!B717&gt;0,Data!B717-4,"")</f>
        <v/>
      </c>
      <c r="B717" s="2" t="str">
        <f>IF(Data!C717&gt;0,Data!C717-4,"")</f>
        <v/>
      </c>
      <c r="C717" s="2" t="str">
        <f>IF(Data!D717&gt;0,Data!D717-4,"")</f>
        <v/>
      </c>
      <c r="D717" s="2" t="str">
        <f>IF(Data!E717&gt;0,Data!E717-4,"")</f>
        <v/>
      </c>
      <c r="E717" s="2" t="str">
        <f>IF(Data!F717&gt;0,Data!F717-4,"")</f>
        <v/>
      </c>
      <c r="F717" s="2" t="str">
        <f>IF(Data!G717&gt;0,Data!G717-4,"")</f>
        <v/>
      </c>
      <c r="G717" s="2" t="str">
        <f>IF(Data!H717&gt;0,Data!H717-4,"")</f>
        <v/>
      </c>
      <c r="H717" s="2" t="str">
        <f>IF(Data!I717&gt;0,Data!I717-4,"")</f>
        <v/>
      </c>
      <c r="J717" s="10" t="str">
        <f t="shared" si="249"/>
        <v/>
      </c>
      <c r="K717" s="10" t="str">
        <f t="shared" si="250"/>
        <v/>
      </c>
      <c r="L717" s="10" t="str">
        <f t="shared" si="251"/>
        <v/>
      </c>
      <c r="N717" s="2" t="str">
        <f>IF(Data!K717&gt;0,Data!K717-4,"")</f>
        <v/>
      </c>
      <c r="O717" s="2" t="str">
        <f>IF(Data!L717&gt;0,Data!L717-4,"")</f>
        <v/>
      </c>
      <c r="P717" s="2" t="str">
        <f>IF(Data!M717&gt;0,Data!M717-4,"")</f>
        <v/>
      </c>
      <c r="Q717" s="2" t="str">
        <f>IF(Data!N717&gt;0,Data!N717-4,"")</f>
        <v/>
      </c>
      <c r="R717" s="2" t="str">
        <f>IF(Data!O717&gt;0,Data!O717-4,"")</f>
        <v/>
      </c>
      <c r="S717" s="2" t="str">
        <f>IF(Data!P717&gt;0,Data!P717-4,"")</f>
        <v/>
      </c>
      <c r="T717" s="2" t="str">
        <f>IF(Data!Q717&gt;0,Data!Q717-4,"")</f>
        <v/>
      </c>
      <c r="U717" s="2" t="str">
        <f>IF(Data!R717&gt;0,Data!R717-4,"")</f>
        <v/>
      </c>
      <c r="V717" s="59"/>
      <c r="W717" s="10" t="str">
        <f t="shared" si="231"/>
        <v/>
      </c>
      <c r="X717" s="10" t="str">
        <f t="shared" si="232"/>
        <v/>
      </c>
      <c r="Y717" s="10" t="str">
        <f t="shared" si="233"/>
        <v/>
      </c>
      <c r="AA717" s="2" t="str">
        <f>IF(Data!T717&gt;0,Data!T717-4,"")</f>
        <v/>
      </c>
      <c r="AB717" s="2" t="str">
        <f>IF(Data!U717&gt;0,Data!U717-4,"")</f>
        <v/>
      </c>
      <c r="AC717" s="2" t="str">
        <f>IF(Data!V717&gt;0,Data!V717-4,"")</f>
        <v/>
      </c>
      <c r="AD717" s="2" t="str">
        <f>IF(Data!W717&gt;0,Data!W717-4,"")</f>
        <v/>
      </c>
      <c r="AE717" s="2" t="str">
        <f>IF(Data!X717&gt;0,Data!X717-4,"")</f>
        <v/>
      </c>
      <c r="AF717" s="2" t="str">
        <f>IF(Data!Y717&gt;0,Data!Y717-4,"")</f>
        <v/>
      </c>
      <c r="AG717" s="2" t="str">
        <f>IF(Data!Z717&gt;0,Data!Z717-4,"")</f>
        <v/>
      </c>
      <c r="AH717" s="2" t="str">
        <f>IF(Data!AA717&gt;0,Data!AA717-4,"")</f>
        <v/>
      </c>
      <c r="AJ717" s="10" t="str">
        <f t="shared" si="234"/>
        <v/>
      </c>
      <c r="AK717" s="10" t="str">
        <f t="shared" si="235"/>
        <v/>
      </c>
      <c r="AL717" s="10" t="str">
        <f t="shared" si="236"/>
        <v/>
      </c>
      <c r="AN717" s="2" t="str">
        <f>IF(Data!AC717&gt;0,Data!AC717-4,"")</f>
        <v/>
      </c>
      <c r="AO717" s="2" t="str">
        <f>IF(Data!AD717&gt;0,Data!AD717-4,"")</f>
        <v/>
      </c>
      <c r="AP717" s="2" t="str">
        <f>IF(Data!AE717&gt;0,Data!AE717-4,"")</f>
        <v/>
      </c>
      <c r="AQ717" s="2" t="str">
        <f>IF(Data!AF717&gt;0,Data!AF717-4,"")</f>
        <v/>
      </c>
      <c r="AR717" s="2" t="str">
        <f>IF(Data!AG717&gt;0,Data!AG717-4,"")</f>
        <v/>
      </c>
      <c r="AS717" s="2" t="str">
        <f>IF(Data!AH717&gt;0,Data!AH717-4,"")</f>
        <v/>
      </c>
      <c r="AT717" s="2" t="str">
        <f>IF(Data!AI717&gt;0,Data!AI717-4,"")</f>
        <v/>
      </c>
      <c r="AU717" s="2" t="str">
        <f>IF(Data!AJ717&gt;0,Data!AJ717-4,"")</f>
        <v/>
      </c>
      <c r="AW717" s="10" t="str">
        <f t="shared" si="237"/>
        <v/>
      </c>
      <c r="AX717" s="10" t="str">
        <f t="shared" si="238"/>
        <v/>
      </c>
      <c r="AY717" s="10" t="str">
        <f t="shared" si="239"/>
        <v/>
      </c>
      <c r="BA717" s="2" t="str">
        <f>IF(Data!AL717&gt;0,Data!AL717-4,"")</f>
        <v/>
      </c>
      <c r="BB717" s="2" t="str">
        <f>IF(Data!AM717&gt;0,Data!AM717-4,"")</f>
        <v/>
      </c>
      <c r="BC717" s="2" t="str">
        <f>IF(Data!AN717&gt;0,Data!AN717-4,"")</f>
        <v/>
      </c>
      <c r="BD717" s="2" t="str">
        <f>IF(Data!AO717&gt;0,Data!AO717-4,"")</f>
        <v/>
      </c>
      <c r="BE717" s="2" t="str">
        <f>IF(Data!AP717&gt;0,Data!AP717-4,"")</f>
        <v/>
      </c>
      <c r="BF717" s="2" t="str">
        <f>IF(Data!AQ717&gt;0,Data!AQ717-4,"")</f>
        <v/>
      </c>
      <c r="BG717" s="2" t="str">
        <f>IF(Data!AR717&gt;0,Data!AR717-4,"")</f>
        <v/>
      </c>
      <c r="BH717" s="2" t="str">
        <f>IF(Data!AS717&gt;0,Data!AS717-4,"")</f>
        <v/>
      </c>
      <c r="BJ717" s="10" t="str">
        <f t="shared" si="240"/>
        <v/>
      </c>
      <c r="BK717" s="10" t="str">
        <f t="shared" si="241"/>
        <v/>
      </c>
      <c r="BL717" s="10" t="str">
        <f t="shared" si="242"/>
        <v/>
      </c>
      <c r="BN717" s="2" t="str">
        <f>IF(Data!AU717&gt;0,Data!AU717-4,"")</f>
        <v/>
      </c>
      <c r="BO717" s="2" t="str">
        <f>IF(Data!AV717&gt;0,Data!AV717-4,"")</f>
        <v/>
      </c>
      <c r="BP717" s="2" t="str">
        <f>IF(Data!AW717&gt;0,Data!AW717-4,"")</f>
        <v/>
      </c>
      <c r="BQ717" s="2" t="str">
        <f>IF(Data!AX717&gt;0,Data!AX717-4,"")</f>
        <v/>
      </c>
      <c r="BR717" s="2" t="str">
        <f>IF(Data!AY717&gt;0,Data!AY717-4,"")</f>
        <v/>
      </c>
      <c r="BS717" s="2" t="str">
        <f>IF(Data!AZ717&gt;0,Data!AZ717-4,"")</f>
        <v/>
      </c>
      <c r="BT717" s="2" t="str">
        <f>IF(Data!BA717&gt;0,Data!BA717-4,"")</f>
        <v/>
      </c>
      <c r="BU717" s="2" t="str">
        <f>IF(Data!BB717&gt;0,Data!BB717-4,"")</f>
        <v/>
      </c>
      <c r="BW717" s="10" t="str">
        <f t="shared" si="243"/>
        <v/>
      </c>
      <c r="BX717" s="10" t="str">
        <f t="shared" si="244"/>
        <v/>
      </c>
      <c r="BY717" s="10" t="str">
        <f t="shared" si="245"/>
        <v/>
      </c>
      <c r="CA717" s="2" t="str">
        <f>IF(Data!BD717&gt;0,Data!BD717-4,"")</f>
        <v/>
      </c>
      <c r="CB717" s="2" t="str">
        <f>IF(Data!BE717&gt;0,Data!BE717-4,"")</f>
        <v/>
      </c>
      <c r="CC717" s="2" t="str">
        <f>IF(Data!BF717&gt;0,Data!BF717-4,"")</f>
        <v/>
      </c>
      <c r="CD717" s="2" t="str">
        <f>IF(Data!BG717&gt;0,Data!BG717-4,"")</f>
        <v/>
      </c>
      <c r="CE717" s="2" t="str">
        <f>IF(Data!BH717&gt;0,Data!BH717-4,"")</f>
        <v/>
      </c>
      <c r="CF717" s="2" t="str">
        <f>IF(Data!BI717&gt;0,Data!BI717-4,"")</f>
        <v/>
      </c>
      <c r="CG717" s="2" t="str">
        <f>IF(Data!BJ717&gt;0,Data!BJ717-4,"")</f>
        <v/>
      </c>
      <c r="CH717" s="2" t="str">
        <f>IF(Data!BK717&gt;0,Data!BK717-4,"")</f>
        <v/>
      </c>
      <c r="CK717" s="10" t="str">
        <f t="shared" si="246"/>
        <v/>
      </c>
      <c r="CL717" s="10" t="str">
        <f t="shared" si="247"/>
        <v/>
      </c>
      <c r="CM717" s="10" t="str">
        <f t="shared" si="248"/>
        <v/>
      </c>
    </row>
    <row r="718" spans="1:91" x14ac:dyDescent="0.25">
      <c r="A718" s="2" t="str">
        <f>IF(Data!B718&gt;0,Data!B718-4,"")</f>
        <v/>
      </c>
      <c r="B718" s="2" t="str">
        <f>IF(Data!C718&gt;0,Data!C718-4,"")</f>
        <v/>
      </c>
      <c r="C718" s="2" t="str">
        <f>IF(Data!D718&gt;0,Data!D718-4,"")</f>
        <v/>
      </c>
      <c r="D718" s="2" t="str">
        <f>IF(Data!E718&gt;0,Data!E718-4,"")</f>
        <v/>
      </c>
      <c r="E718" s="2" t="str">
        <f>IF(Data!F718&gt;0,Data!F718-4,"")</f>
        <v/>
      </c>
      <c r="F718" s="2" t="str">
        <f>IF(Data!G718&gt;0,Data!G718-4,"")</f>
        <v/>
      </c>
      <c r="G718" s="2" t="str">
        <f>IF(Data!H718&gt;0,Data!H718-4,"")</f>
        <v/>
      </c>
      <c r="H718" s="2" t="str">
        <f>IF(Data!I718&gt;0,Data!I718-4,"")</f>
        <v/>
      </c>
      <c r="J718" s="10" t="str">
        <f t="shared" si="249"/>
        <v/>
      </c>
      <c r="K718" s="10" t="str">
        <f t="shared" si="250"/>
        <v/>
      </c>
      <c r="L718" s="10" t="str">
        <f t="shared" si="251"/>
        <v/>
      </c>
      <c r="N718" s="2" t="str">
        <f>IF(Data!K718&gt;0,Data!K718-4,"")</f>
        <v/>
      </c>
      <c r="O718" s="2" t="str">
        <f>IF(Data!L718&gt;0,Data!L718-4,"")</f>
        <v/>
      </c>
      <c r="P718" s="2" t="str">
        <f>IF(Data!M718&gt;0,Data!M718-4,"")</f>
        <v/>
      </c>
      <c r="Q718" s="2" t="str">
        <f>IF(Data!N718&gt;0,Data!N718-4,"")</f>
        <v/>
      </c>
      <c r="R718" s="2" t="str">
        <f>IF(Data!O718&gt;0,Data!O718-4,"")</f>
        <v/>
      </c>
      <c r="S718" s="2" t="str">
        <f>IF(Data!P718&gt;0,Data!P718-4,"")</f>
        <v/>
      </c>
      <c r="T718" s="2" t="str">
        <f>IF(Data!Q718&gt;0,Data!Q718-4,"")</f>
        <v/>
      </c>
      <c r="U718" s="2" t="str">
        <f>IF(Data!R718&gt;0,Data!R718-4,"")</f>
        <v/>
      </c>
      <c r="V718" s="59"/>
      <c r="W718" s="10" t="str">
        <f t="shared" si="231"/>
        <v/>
      </c>
      <c r="X718" s="10" t="str">
        <f t="shared" si="232"/>
        <v/>
      </c>
      <c r="Y718" s="10" t="str">
        <f t="shared" si="233"/>
        <v/>
      </c>
      <c r="AA718" s="2" t="str">
        <f>IF(Data!T718&gt;0,Data!T718-4,"")</f>
        <v/>
      </c>
      <c r="AB718" s="2" t="str">
        <f>IF(Data!U718&gt;0,Data!U718-4,"")</f>
        <v/>
      </c>
      <c r="AC718" s="2" t="str">
        <f>IF(Data!V718&gt;0,Data!V718-4,"")</f>
        <v/>
      </c>
      <c r="AD718" s="2" t="str">
        <f>IF(Data!W718&gt;0,Data!W718-4,"")</f>
        <v/>
      </c>
      <c r="AE718" s="2" t="str">
        <f>IF(Data!X718&gt;0,Data!X718-4,"")</f>
        <v/>
      </c>
      <c r="AF718" s="2" t="str">
        <f>IF(Data!Y718&gt;0,Data!Y718-4,"")</f>
        <v/>
      </c>
      <c r="AG718" s="2" t="str">
        <f>IF(Data!Z718&gt;0,Data!Z718-4,"")</f>
        <v/>
      </c>
      <c r="AH718" s="2" t="str">
        <f>IF(Data!AA718&gt;0,Data!AA718-4,"")</f>
        <v/>
      </c>
      <c r="AJ718" s="10" t="str">
        <f t="shared" si="234"/>
        <v/>
      </c>
      <c r="AK718" s="10" t="str">
        <f t="shared" si="235"/>
        <v/>
      </c>
      <c r="AL718" s="10" t="str">
        <f t="shared" si="236"/>
        <v/>
      </c>
      <c r="AN718" s="2" t="str">
        <f>IF(Data!AC718&gt;0,Data!AC718-4,"")</f>
        <v/>
      </c>
      <c r="AO718" s="2" t="str">
        <f>IF(Data!AD718&gt;0,Data!AD718-4,"")</f>
        <v/>
      </c>
      <c r="AP718" s="2" t="str">
        <f>IF(Data!AE718&gt;0,Data!AE718-4,"")</f>
        <v/>
      </c>
      <c r="AQ718" s="2" t="str">
        <f>IF(Data!AF718&gt;0,Data!AF718-4,"")</f>
        <v/>
      </c>
      <c r="AR718" s="2" t="str">
        <f>IF(Data!AG718&gt;0,Data!AG718-4,"")</f>
        <v/>
      </c>
      <c r="AS718" s="2" t="str">
        <f>IF(Data!AH718&gt;0,Data!AH718-4,"")</f>
        <v/>
      </c>
      <c r="AT718" s="2" t="str">
        <f>IF(Data!AI718&gt;0,Data!AI718-4,"")</f>
        <v/>
      </c>
      <c r="AU718" s="2" t="str">
        <f>IF(Data!AJ718&gt;0,Data!AJ718-4,"")</f>
        <v/>
      </c>
      <c r="AW718" s="10" t="str">
        <f t="shared" si="237"/>
        <v/>
      </c>
      <c r="AX718" s="10" t="str">
        <f t="shared" si="238"/>
        <v/>
      </c>
      <c r="AY718" s="10" t="str">
        <f t="shared" si="239"/>
        <v/>
      </c>
      <c r="BA718" s="2" t="str">
        <f>IF(Data!AL718&gt;0,Data!AL718-4,"")</f>
        <v/>
      </c>
      <c r="BB718" s="2" t="str">
        <f>IF(Data!AM718&gt;0,Data!AM718-4,"")</f>
        <v/>
      </c>
      <c r="BC718" s="2" t="str">
        <f>IF(Data!AN718&gt;0,Data!AN718-4,"")</f>
        <v/>
      </c>
      <c r="BD718" s="2" t="str">
        <f>IF(Data!AO718&gt;0,Data!AO718-4,"")</f>
        <v/>
      </c>
      <c r="BE718" s="2" t="str">
        <f>IF(Data!AP718&gt;0,Data!AP718-4,"")</f>
        <v/>
      </c>
      <c r="BF718" s="2" t="str">
        <f>IF(Data!AQ718&gt;0,Data!AQ718-4,"")</f>
        <v/>
      </c>
      <c r="BG718" s="2" t="str">
        <f>IF(Data!AR718&gt;0,Data!AR718-4,"")</f>
        <v/>
      </c>
      <c r="BH718" s="2" t="str">
        <f>IF(Data!AS718&gt;0,Data!AS718-4,"")</f>
        <v/>
      </c>
      <c r="BJ718" s="10" t="str">
        <f t="shared" si="240"/>
        <v/>
      </c>
      <c r="BK718" s="10" t="str">
        <f t="shared" si="241"/>
        <v/>
      </c>
      <c r="BL718" s="10" t="str">
        <f t="shared" si="242"/>
        <v/>
      </c>
      <c r="BN718" s="2" t="str">
        <f>IF(Data!AU718&gt;0,Data!AU718-4,"")</f>
        <v/>
      </c>
      <c r="BO718" s="2" t="str">
        <f>IF(Data!AV718&gt;0,Data!AV718-4,"")</f>
        <v/>
      </c>
      <c r="BP718" s="2" t="str">
        <f>IF(Data!AW718&gt;0,Data!AW718-4,"")</f>
        <v/>
      </c>
      <c r="BQ718" s="2" t="str">
        <f>IF(Data!AX718&gt;0,Data!AX718-4,"")</f>
        <v/>
      </c>
      <c r="BR718" s="2" t="str">
        <f>IF(Data!AY718&gt;0,Data!AY718-4,"")</f>
        <v/>
      </c>
      <c r="BS718" s="2" t="str">
        <f>IF(Data!AZ718&gt;0,Data!AZ718-4,"")</f>
        <v/>
      </c>
      <c r="BT718" s="2" t="str">
        <f>IF(Data!BA718&gt;0,Data!BA718-4,"")</f>
        <v/>
      </c>
      <c r="BU718" s="2" t="str">
        <f>IF(Data!BB718&gt;0,Data!BB718-4,"")</f>
        <v/>
      </c>
      <c r="BW718" s="10" t="str">
        <f t="shared" si="243"/>
        <v/>
      </c>
      <c r="BX718" s="10" t="str">
        <f t="shared" si="244"/>
        <v/>
      </c>
      <c r="BY718" s="10" t="str">
        <f t="shared" si="245"/>
        <v/>
      </c>
      <c r="CA718" s="2" t="str">
        <f>IF(Data!BD718&gt;0,Data!BD718-4,"")</f>
        <v/>
      </c>
      <c r="CB718" s="2" t="str">
        <f>IF(Data!BE718&gt;0,Data!BE718-4,"")</f>
        <v/>
      </c>
      <c r="CC718" s="2" t="str">
        <f>IF(Data!BF718&gt;0,Data!BF718-4,"")</f>
        <v/>
      </c>
      <c r="CD718" s="2" t="str">
        <f>IF(Data!BG718&gt;0,Data!BG718-4,"")</f>
        <v/>
      </c>
      <c r="CE718" s="2" t="str">
        <f>IF(Data!BH718&gt;0,Data!BH718-4,"")</f>
        <v/>
      </c>
      <c r="CF718" s="2" t="str">
        <f>IF(Data!BI718&gt;0,Data!BI718-4,"")</f>
        <v/>
      </c>
      <c r="CG718" s="2" t="str">
        <f>IF(Data!BJ718&gt;0,Data!BJ718-4,"")</f>
        <v/>
      </c>
      <c r="CH718" s="2" t="str">
        <f>IF(Data!BK718&gt;0,Data!BK718-4,"")</f>
        <v/>
      </c>
      <c r="CK718" s="10" t="str">
        <f t="shared" si="246"/>
        <v/>
      </c>
      <c r="CL718" s="10" t="str">
        <f t="shared" si="247"/>
        <v/>
      </c>
      <c r="CM718" s="10" t="str">
        <f t="shared" si="248"/>
        <v/>
      </c>
    </row>
    <row r="719" spans="1:91" x14ac:dyDescent="0.25">
      <c r="A719" s="2" t="str">
        <f>IF(Data!B719&gt;0,Data!B719-4,"")</f>
        <v/>
      </c>
      <c r="B719" s="2" t="str">
        <f>IF(Data!C719&gt;0,Data!C719-4,"")</f>
        <v/>
      </c>
      <c r="C719" s="2" t="str">
        <f>IF(Data!D719&gt;0,Data!D719-4,"")</f>
        <v/>
      </c>
      <c r="D719" s="2" t="str">
        <f>IF(Data!E719&gt;0,Data!E719-4,"")</f>
        <v/>
      </c>
      <c r="E719" s="2" t="str">
        <f>IF(Data!F719&gt;0,Data!F719-4,"")</f>
        <v/>
      </c>
      <c r="F719" s="2" t="str">
        <f>IF(Data!G719&gt;0,Data!G719-4,"")</f>
        <v/>
      </c>
      <c r="G719" s="2" t="str">
        <f>IF(Data!H719&gt;0,Data!H719-4,"")</f>
        <v/>
      </c>
      <c r="H719" s="2" t="str">
        <f>IF(Data!I719&gt;0,Data!I719-4,"")</f>
        <v/>
      </c>
      <c r="J719" s="10" t="str">
        <f t="shared" si="249"/>
        <v/>
      </c>
      <c r="K719" s="10" t="str">
        <f t="shared" si="250"/>
        <v/>
      </c>
      <c r="L719" s="10" t="str">
        <f t="shared" si="251"/>
        <v/>
      </c>
      <c r="N719" s="2" t="str">
        <f>IF(Data!K719&gt;0,Data!K719-4,"")</f>
        <v/>
      </c>
      <c r="O719" s="2" t="str">
        <f>IF(Data!L719&gt;0,Data!L719-4,"")</f>
        <v/>
      </c>
      <c r="P719" s="2" t="str">
        <f>IF(Data!M719&gt;0,Data!M719-4,"")</f>
        <v/>
      </c>
      <c r="Q719" s="2" t="str">
        <f>IF(Data!N719&gt;0,Data!N719-4,"")</f>
        <v/>
      </c>
      <c r="R719" s="2" t="str">
        <f>IF(Data!O719&gt;0,Data!O719-4,"")</f>
        <v/>
      </c>
      <c r="S719" s="2" t="str">
        <f>IF(Data!P719&gt;0,Data!P719-4,"")</f>
        <v/>
      </c>
      <c r="T719" s="2" t="str">
        <f>IF(Data!Q719&gt;0,Data!Q719-4,"")</f>
        <v/>
      </c>
      <c r="U719" s="2" t="str">
        <f>IF(Data!R719&gt;0,Data!R719-4,"")</f>
        <v/>
      </c>
      <c r="V719" s="59"/>
      <c r="W719" s="10" t="str">
        <f t="shared" si="231"/>
        <v/>
      </c>
      <c r="X719" s="10" t="str">
        <f t="shared" si="232"/>
        <v/>
      </c>
      <c r="Y719" s="10" t="str">
        <f t="shared" si="233"/>
        <v/>
      </c>
      <c r="AA719" s="2" t="str">
        <f>IF(Data!T719&gt;0,Data!T719-4,"")</f>
        <v/>
      </c>
      <c r="AB719" s="2" t="str">
        <f>IF(Data!U719&gt;0,Data!U719-4,"")</f>
        <v/>
      </c>
      <c r="AC719" s="2" t="str">
        <f>IF(Data!V719&gt;0,Data!V719-4,"")</f>
        <v/>
      </c>
      <c r="AD719" s="2" t="str">
        <f>IF(Data!W719&gt;0,Data!W719-4,"")</f>
        <v/>
      </c>
      <c r="AE719" s="2" t="str">
        <f>IF(Data!X719&gt;0,Data!X719-4,"")</f>
        <v/>
      </c>
      <c r="AF719" s="2" t="str">
        <f>IF(Data!Y719&gt;0,Data!Y719-4,"")</f>
        <v/>
      </c>
      <c r="AG719" s="2" t="str">
        <f>IF(Data!Z719&gt;0,Data!Z719-4,"")</f>
        <v/>
      </c>
      <c r="AH719" s="2" t="str">
        <f>IF(Data!AA719&gt;0,Data!AA719-4,"")</f>
        <v/>
      </c>
      <c r="AJ719" s="10" t="str">
        <f t="shared" si="234"/>
        <v/>
      </c>
      <c r="AK719" s="10" t="str">
        <f t="shared" si="235"/>
        <v/>
      </c>
      <c r="AL719" s="10" t="str">
        <f t="shared" si="236"/>
        <v/>
      </c>
      <c r="AN719" s="2" t="str">
        <f>IF(Data!AC719&gt;0,Data!AC719-4,"")</f>
        <v/>
      </c>
      <c r="AO719" s="2" t="str">
        <f>IF(Data!AD719&gt;0,Data!AD719-4,"")</f>
        <v/>
      </c>
      <c r="AP719" s="2" t="str">
        <f>IF(Data!AE719&gt;0,Data!AE719-4,"")</f>
        <v/>
      </c>
      <c r="AQ719" s="2" t="str">
        <f>IF(Data!AF719&gt;0,Data!AF719-4,"")</f>
        <v/>
      </c>
      <c r="AR719" s="2" t="str">
        <f>IF(Data!AG719&gt;0,Data!AG719-4,"")</f>
        <v/>
      </c>
      <c r="AS719" s="2" t="str">
        <f>IF(Data!AH719&gt;0,Data!AH719-4,"")</f>
        <v/>
      </c>
      <c r="AT719" s="2" t="str">
        <f>IF(Data!AI719&gt;0,Data!AI719-4,"")</f>
        <v/>
      </c>
      <c r="AU719" s="2" t="str">
        <f>IF(Data!AJ719&gt;0,Data!AJ719-4,"")</f>
        <v/>
      </c>
      <c r="AW719" s="10" t="str">
        <f t="shared" si="237"/>
        <v/>
      </c>
      <c r="AX719" s="10" t="str">
        <f t="shared" si="238"/>
        <v/>
      </c>
      <c r="AY719" s="10" t="str">
        <f t="shared" si="239"/>
        <v/>
      </c>
      <c r="BA719" s="2" t="str">
        <f>IF(Data!AL719&gt;0,Data!AL719-4,"")</f>
        <v/>
      </c>
      <c r="BB719" s="2" t="str">
        <f>IF(Data!AM719&gt;0,Data!AM719-4,"")</f>
        <v/>
      </c>
      <c r="BC719" s="2" t="str">
        <f>IF(Data!AN719&gt;0,Data!AN719-4,"")</f>
        <v/>
      </c>
      <c r="BD719" s="2" t="str">
        <f>IF(Data!AO719&gt;0,Data!AO719-4,"")</f>
        <v/>
      </c>
      <c r="BE719" s="2" t="str">
        <f>IF(Data!AP719&gt;0,Data!AP719-4,"")</f>
        <v/>
      </c>
      <c r="BF719" s="2" t="str">
        <f>IF(Data!AQ719&gt;0,Data!AQ719-4,"")</f>
        <v/>
      </c>
      <c r="BG719" s="2" t="str">
        <f>IF(Data!AR719&gt;0,Data!AR719-4,"")</f>
        <v/>
      </c>
      <c r="BH719" s="2" t="str">
        <f>IF(Data!AS719&gt;0,Data!AS719-4,"")</f>
        <v/>
      </c>
      <c r="BJ719" s="10" t="str">
        <f t="shared" si="240"/>
        <v/>
      </c>
      <c r="BK719" s="10" t="str">
        <f t="shared" si="241"/>
        <v/>
      </c>
      <c r="BL719" s="10" t="str">
        <f t="shared" si="242"/>
        <v/>
      </c>
      <c r="BN719" s="2" t="str">
        <f>IF(Data!AU719&gt;0,Data!AU719-4,"")</f>
        <v/>
      </c>
      <c r="BO719" s="2" t="str">
        <f>IF(Data!AV719&gt;0,Data!AV719-4,"")</f>
        <v/>
      </c>
      <c r="BP719" s="2" t="str">
        <f>IF(Data!AW719&gt;0,Data!AW719-4,"")</f>
        <v/>
      </c>
      <c r="BQ719" s="2" t="str">
        <f>IF(Data!AX719&gt;0,Data!AX719-4,"")</f>
        <v/>
      </c>
      <c r="BR719" s="2" t="str">
        <f>IF(Data!AY719&gt;0,Data!AY719-4,"")</f>
        <v/>
      </c>
      <c r="BS719" s="2" t="str">
        <f>IF(Data!AZ719&gt;0,Data!AZ719-4,"")</f>
        <v/>
      </c>
      <c r="BT719" s="2" t="str">
        <f>IF(Data!BA719&gt;0,Data!BA719-4,"")</f>
        <v/>
      </c>
      <c r="BU719" s="2" t="str">
        <f>IF(Data!BB719&gt;0,Data!BB719-4,"")</f>
        <v/>
      </c>
      <c r="BW719" s="10" t="str">
        <f t="shared" si="243"/>
        <v/>
      </c>
      <c r="BX719" s="10" t="str">
        <f t="shared" si="244"/>
        <v/>
      </c>
      <c r="BY719" s="10" t="str">
        <f t="shared" si="245"/>
        <v/>
      </c>
      <c r="CA719" s="2" t="str">
        <f>IF(Data!BD719&gt;0,Data!BD719-4,"")</f>
        <v/>
      </c>
      <c r="CB719" s="2" t="str">
        <f>IF(Data!BE719&gt;0,Data!BE719-4,"")</f>
        <v/>
      </c>
      <c r="CC719" s="2" t="str">
        <f>IF(Data!BF719&gt;0,Data!BF719-4,"")</f>
        <v/>
      </c>
      <c r="CD719" s="2" t="str">
        <f>IF(Data!BG719&gt;0,Data!BG719-4,"")</f>
        <v/>
      </c>
      <c r="CE719" s="2" t="str">
        <f>IF(Data!BH719&gt;0,Data!BH719-4,"")</f>
        <v/>
      </c>
      <c r="CF719" s="2" t="str">
        <f>IF(Data!BI719&gt;0,Data!BI719-4,"")</f>
        <v/>
      </c>
      <c r="CG719" s="2" t="str">
        <f>IF(Data!BJ719&gt;0,Data!BJ719-4,"")</f>
        <v/>
      </c>
      <c r="CH719" s="2" t="str">
        <f>IF(Data!BK719&gt;0,Data!BK719-4,"")</f>
        <v/>
      </c>
      <c r="CK719" s="10" t="str">
        <f t="shared" si="246"/>
        <v/>
      </c>
      <c r="CL719" s="10" t="str">
        <f t="shared" si="247"/>
        <v/>
      </c>
      <c r="CM719" s="10" t="str">
        <f t="shared" si="248"/>
        <v/>
      </c>
    </row>
    <row r="720" spans="1:91" x14ac:dyDescent="0.25">
      <c r="A720" s="2" t="str">
        <f>IF(Data!B720&gt;0,Data!B720-4,"")</f>
        <v/>
      </c>
      <c r="B720" s="2" t="str">
        <f>IF(Data!C720&gt;0,Data!C720-4,"")</f>
        <v/>
      </c>
      <c r="C720" s="2" t="str">
        <f>IF(Data!D720&gt;0,Data!D720-4,"")</f>
        <v/>
      </c>
      <c r="D720" s="2" t="str">
        <f>IF(Data!E720&gt;0,Data!E720-4,"")</f>
        <v/>
      </c>
      <c r="E720" s="2" t="str">
        <f>IF(Data!F720&gt;0,Data!F720-4,"")</f>
        <v/>
      </c>
      <c r="F720" s="2" t="str">
        <f>IF(Data!G720&gt;0,Data!G720-4,"")</f>
        <v/>
      </c>
      <c r="G720" s="2" t="str">
        <f>IF(Data!H720&gt;0,Data!H720-4,"")</f>
        <v/>
      </c>
      <c r="H720" s="2" t="str">
        <f>IF(Data!I720&gt;0,Data!I720-4,"")</f>
        <v/>
      </c>
      <c r="J720" s="10" t="str">
        <f t="shared" si="249"/>
        <v/>
      </c>
      <c r="K720" s="10" t="str">
        <f t="shared" si="250"/>
        <v/>
      </c>
      <c r="L720" s="10" t="str">
        <f t="shared" si="251"/>
        <v/>
      </c>
      <c r="N720" s="2" t="str">
        <f>IF(Data!K720&gt;0,Data!K720-4,"")</f>
        <v/>
      </c>
      <c r="O720" s="2" t="str">
        <f>IF(Data!L720&gt;0,Data!L720-4,"")</f>
        <v/>
      </c>
      <c r="P720" s="2" t="str">
        <f>IF(Data!M720&gt;0,Data!M720-4,"")</f>
        <v/>
      </c>
      <c r="Q720" s="2" t="str">
        <f>IF(Data!N720&gt;0,Data!N720-4,"")</f>
        <v/>
      </c>
      <c r="R720" s="2" t="str">
        <f>IF(Data!O720&gt;0,Data!O720-4,"")</f>
        <v/>
      </c>
      <c r="S720" s="2" t="str">
        <f>IF(Data!P720&gt;0,Data!P720-4,"")</f>
        <v/>
      </c>
      <c r="T720" s="2" t="str">
        <f>IF(Data!Q720&gt;0,Data!Q720-4,"")</f>
        <v/>
      </c>
      <c r="U720" s="2" t="str">
        <f>IF(Data!R720&gt;0,Data!R720-4,"")</f>
        <v/>
      </c>
      <c r="V720" s="59"/>
      <c r="W720" s="10" t="str">
        <f t="shared" si="231"/>
        <v/>
      </c>
      <c r="X720" s="10" t="str">
        <f t="shared" si="232"/>
        <v/>
      </c>
      <c r="Y720" s="10" t="str">
        <f t="shared" si="233"/>
        <v/>
      </c>
      <c r="AA720" s="2" t="str">
        <f>IF(Data!T720&gt;0,Data!T720-4,"")</f>
        <v/>
      </c>
      <c r="AB720" s="2" t="str">
        <f>IF(Data!U720&gt;0,Data!U720-4,"")</f>
        <v/>
      </c>
      <c r="AC720" s="2" t="str">
        <f>IF(Data!V720&gt;0,Data!V720-4,"")</f>
        <v/>
      </c>
      <c r="AD720" s="2" t="str">
        <f>IF(Data!W720&gt;0,Data!W720-4,"")</f>
        <v/>
      </c>
      <c r="AE720" s="2" t="str">
        <f>IF(Data!X720&gt;0,Data!X720-4,"")</f>
        <v/>
      </c>
      <c r="AF720" s="2" t="str">
        <f>IF(Data!Y720&gt;0,Data!Y720-4,"")</f>
        <v/>
      </c>
      <c r="AG720" s="2" t="str">
        <f>IF(Data!Z720&gt;0,Data!Z720-4,"")</f>
        <v/>
      </c>
      <c r="AH720" s="2" t="str">
        <f>IF(Data!AA720&gt;0,Data!AA720-4,"")</f>
        <v/>
      </c>
      <c r="AJ720" s="10" t="str">
        <f t="shared" si="234"/>
        <v/>
      </c>
      <c r="AK720" s="10" t="str">
        <f t="shared" si="235"/>
        <v/>
      </c>
      <c r="AL720" s="10" t="str">
        <f t="shared" si="236"/>
        <v/>
      </c>
      <c r="AN720" s="2" t="str">
        <f>IF(Data!AC720&gt;0,Data!AC720-4,"")</f>
        <v/>
      </c>
      <c r="AO720" s="2" t="str">
        <f>IF(Data!AD720&gt;0,Data!AD720-4,"")</f>
        <v/>
      </c>
      <c r="AP720" s="2" t="str">
        <f>IF(Data!AE720&gt;0,Data!AE720-4,"")</f>
        <v/>
      </c>
      <c r="AQ720" s="2" t="str">
        <f>IF(Data!AF720&gt;0,Data!AF720-4,"")</f>
        <v/>
      </c>
      <c r="AR720" s="2" t="str">
        <f>IF(Data!AG720&gt;0,Data!AG720-4,"")</f>
        <v/>
      </c>
      <c r="AS720" s="2" t="str">
        <f>IF(Data!AH720&gt;0,Data!AH720-4,"")</f>
        <v/>
      </c>
      <c r="AT720" s="2" t="str">
        <f>IF(Data!AI720&gt;0,Data!AI720-4,"")</f>
        <v/>
      </c>
      <c r="AU720" s="2" t="str">
        <f>IF(Data!AJ720&gt;0,Data!AJ720-4,"")</f>
        <v/>
      </c>
      <c r="AW720" s="10" t="str">
        <f t="shared" si="237"/>
        <v/>
      </c>
      <c r="AX720" s="10" t="str">
        <f t="shared" si="238"/>
        <v/>
      </c>
      <c r="AY720" s="10" t="str">
        <f t="shared" si="239"/>
        <v/>
      </c>
      <c r="BA720" s="2" t="str">
        <f>IF(Data!AL720&gt;0,Data!AL720-4,"")</f>
        <v/>
      </c>
      <c r="BB720" s="2" t="str">
        <f>IF(Data!AM720&gt;0,Data!AM720-4,"")</f>
        <v/>
      </c>
      <c r="BC720" s="2" t="str">
        <f>IF(Data!AN720&gt;0,Data!AN720-4,"")</f>
        <v/>
      </c>
      <c r="BD720" s="2" t="str">
        <f>IF(Data!AO720&gt;0,Data!AO720-4,"")</f>
        <v/>
      </c>
      <c r="BE720" s="2" t="str">
        <f>IF(Data!AP720&gt;0,Data!AP720-4,"")</f>
        <v/>
      </c>
      <c r="BF720" s="2" t="str">
        <f>IF(Data!AQ720&gt;0,Data!AQ720-4,"")</f>
        <v/>
      </c>
      <c r="BG720" s="2" t="str">
        <f>IF(Data!AR720&gt;0,Data!AR720-4,"")</f>
        <v/>
      </c>
      <c r="BH720" s="2" t="str">
        <f>IF(Data!AS720&gt;0,Data!AS720-4,"")</f>
        <v/>
      </c>
      <c r="BJ720" s="10" t="str">
        <f t="shared" si="240"/>
        <v/>
      </c>
      <c r="BK720" s="10" t="str">
        <f t="shared" si="241"/>
        <v/>
      </c>
      <c r="BL720" s="10" t="str">
        <f t="shared" si="242"/>
        <v/>
      </c>
      <c r="BN720" s="2" t="str">
        <f>IF(Data!AU720&gt;0,Data!AU720-4,"")</f>
        <v/>
      </c>
      <c r="BO720" s="2" t="str">
        <f>IF(Data!AV720&gt;0,Data!AV720-4,"")</f>
        <v/>
      </c>
      <c r="BP720" s="2" t="str">
        <f>IF(Data!AW720&gt;0,Data!AW720-4,"")</f>
        <v/>
      </c>
      <c r="BQ720" s="2" t="str">
        <f>IF(Data!AX720&gt;0,Data!AX720-4,"")</f>
        <v/>
      </c>
      <c r="BR720" s="2" t="str">
        <f>IF(Data!AY720&gt;0,Data!AY720-4,"")</f>
        <v/>
      </c>
      <c r="BS720" s="2" t="str">
        <f>IF(Data!AZ720&gt;0,Data!AZ720-4,"")</f>
        <v/>
      </c>
      <c r="BT720" s="2" t="str">
        <f>IF(Data!BA720&gt;0,Data!BA720-4,"")</f>
        <v/>
      </c>
      <c r="BU720" s="2" t="str">
        <f>IF(Data!BB720&gt;0,Data!BB720-4,"")</f>
        <v/>
      </c>
      <c r="BW720" s="10" t="str">
        <f t="shared" si="243"/>
        <v/>
      </c>
      <c r="BX720" s="10" t="str">
        <f t="shared" si="244"/>
        <v/>
      </c>
      <c r="BY720" s="10" t="str">
        <f t="shared" si="245"/>
        <v/>
      </c>
      <c r="CA720" s="2" t="str">
        <f>IF(Data!BD720&gt;0,Data!BD720-4,"")</f>
        <v/>
      </c>
      <c r="CB720" s="2" t="str">
        <f>IF(Data!BE720&gt;0,Data!BE720-4,"")</f>
        <v/>
      </c>
      <c r="CC720" s="2" t="str">
        <f>IF(Data!BF720&gt;0,Data!BF720-4,"")</f>
        <v/>
      </c>
      <c r="CD720" s="2" t="str">
        <f>IF(Data!BG720&gt;0,Data!BG720-4,"")</f>
        <v/>
      </c>
      <c r="CE720" s="2" t="str">
        <f>IF(Data!BH720&gt;0,Data!BH720-4,"")</f>
        <v/>
      </c>
      <c r="CF720" s="2" t="str">
        <f>IF(Data!BI720&gt;0,Data!BI720-4,"")</f>
        <v/>
      </c>
      <c r="CG720" s="2" t="str">
        <f>IF(Data!BJ720&gt;0,Data!BJ720-4,"")</f>
        <v/>
      </c>
      <c r="CH720" s="2" t="str">
        <f>IF(Data!BK720&gt;0,Data!BK720-4,"")</f>
        <v/>
      </c>
      <c r="CK720" s="10" t="str">
        <f t="shared" si="246"/>
        <v/>
      </c>
      <c r="CL720" s="10" t="str">
        <f t="shared" si="247"/>
        <v/>
      </c>
      <c r="CM720" s="10" t="str">
        <f t="shared" si="248"/>
        <v/>
      </c>
    </row>
    <row r="721" spans="1:91" x14ac:dyDescent="0.25">
      <c r="A721" s="2" t="str">
        <f>IF(Data!B721&gt;0,Data!B721-4,"")</f>
        <v/>
      </c>
      <c r="B721" s="2" t="str">
        <f>IF(Data!C721&gt;0,Data!C721-4,"")</f>
        <v/>
      </c>
      <c r="C721" s="2" t="str">
        <f>IF(Data!D721&gt;0,Data!D721-4,"")</f>
        <v/>
      </c>
      <c r="D721" s="2" t="str">
        <f>IF(Data!E721&gt;0,Data!E721-4,"")</f>
        <v/>
      </c>
      <c r="E721" s="2" t="str">
        <f>IF(Data!F721&gt;0,Data!F721-4,"")</f>
        <v/>
      </c>
      <c r="F721" s="2" t="str">
        <f>IF(Data!G721&gt;0,Data!G721-4,"")</f>
        <v/>
      </c>
      <c r="G721" s="2" t="str">
        <f>IF(Data!H721&gt;0,Data!H721-4,"")</f>
        <v/>
      </c>
      <c r="H721" s="2" t="str">
        <f>IF(Data!I721&gt;0,Data!I721-4,"")</f>
        <v/>
      </c>
      <c r="J721" s="10" t="str">
        <f t="shared" si="249"/>
        <v/>
      </c>
      <c r="K721" s="10" t="str">
        <f t="shared" si="250"/>
        <v/>
      </c>
      <c r="L721" s="10" t="str">
        <f t="shared" si="251"/>
        <v/>
      </c>
      <c r="N721" s="2" t="str">
        <f>IF(Data!K721&gt;0,Data!K721-4,"")</f>
        <v/>
      </c>
      <c r="O721" s="2" t="str">
        <f>IF(Data!L721&gt;0,Data!L721-4,"")</f>
        <v/>
      </c>
      <c r="P721" s="2" t="str">
        <f>IF(Data!M721&gt;0,Data!M721-4,"")</f>
        <v/>
      </c>
      <c r="Q721" s="2" t="str">
        <f>IF(Data!N721&gt;0,Data!N721-4,"")</f>
        <v/>
      </c>
      <c r="R721" s="2" t="str">
        <f>IF(Data!O721&gt;0,Data!O721-4,"")</f>
        <v/>
      </c>
      <c r="S721" s="2" t="str">
        <f>IF(Data!P721&gt;0,Data!P721-4,"")</f>
        <v/>
      </c>
      <c r="T721" s="2" t="str">
        <f>IF(Data!Q721&gt;0,Data!Q721-4,"")</f>
        <v/>
      </c>
      <c r="U721" s="2" t="str">
        <f>IF(Data!R721&gt;0,Data!R721-4,"")</f>
        <v/>
      </c>
      <c r="V721" s="59"/>
      <c r="W721" s="10" t="str">
        <f t="shared" si="231"/>
        <v/>
      </c>
      <c r="X721" s="10" t="str">
        <f t="shared" si="232"/>
        <v/>
      </c>
      <c r="Y721" s="10" t="str">
        <f t="shared" si="233"/>
        <v/>
      </c>
      <c r="AA721" s="2" t="str">
        <f>IF(Data!T721&gt;0,Data!T721-4,"")</f>
        <v/>
      </c>
      <c r="AB721" s="2" t="str">
        <f>IF(Data!U721&gt;0,Data!U721-4,"")</f>
        <v/>
      </c>
      <c r="AC721" s="2" t="str">
        <f>IF(Data!V721&gt;0,Data!V721-4,"")</f>
        <v/>
      </c>
      <c r="AD721" s="2" t="str">
        <f>IF(Data!W721&gt;0,Data!W721-4,"")</f>
        <v/>
      </c>
      <c r="AE721" s="2" t="str">
        <f>IF(Data!X721&gt;0,Data!X721-4,"")</f>
        <v/>
      </c>
      <c r="AF721" s="2" t="str">
        <f>IF(Data!Y721&gt;0,Data!Y721-4,"")</f>
        <v/>
      </c>
      <c r="AG721" s="2" t="str">
        <f>IF(Data!Z721&gt;0,Data!Z721-4,"")</f>
        <v/>
      </c>
      <c r="AH721" s="2" t="str">
        <f>IF(Data!AA721&gt;0,Data!AA721-4,"")</f>
        <v/>
      </c>
      <c r="AJ721" s="10" t="str">
        <f t="shared" si="234"/>
        <v/>
      </c>
      <c r="AK721" s="10" t="str">
        <f t="shared" si="235"/>
        <v/>
      </c>
      <c r="AL721" s="10" t="str">
        <f t="shared" si="236"/>
        <v/>
      </c>
      <c r="AN721" s="2" t="str">
        <f>IF(Data!AC721&gt;0,Data!AC721-4,"")</f>
        <v/>
      </c>
      <c r="AO721" s="2" t="str">
        <f>IF(Data!AD721&gt;0,Data!AD721-4,"")</f>
        <v/>
      </c>
      <c r="AP721" s="2" t="str">
        <f>IF(Data!AE721&gt;0,Data!AE721-4,"")</f>
        <v/>
      </c>
      <c r="AQ721" s="2" t="str">
        <f>IF(Data!AF721&gt;0,Data!AF721-4,"")</f>
        <v/>
      </c>
      <c r="AR721" s="2" t="str">
        <f>IF(Data!AG721&gt;0,Data!AG721-4,"")</f>
        <v/>
      </c>
      <c r="AS721" s="2" t="str">
        <f>IF(Data!AH721&gt;0,Data!AH721-4,"")</f>
        <v/>
      </c>
      <c r="AT721" s="2" t="str">
        <f>IF(Data!AI721&gt;0,Data!AI721-4,"")</f>
        <v/>
      </c>
      <c r="AU721" s="2" t="str">
        <f>IF(Data!AJ721&gt;0,Data!AJ721-4,"")</f>
        <v/>
      </c>
      <c r="AW721" s="10" t="str">
        <f t="shared" si="237"/>
        <v/>
      </c>
      <c r="AX721" s="10" t="str">
        <f t="shared" si="238"/>
        <v/>
      </c>
      <c r="AY721" s="10" t="str">
        <f t="shared" si="239"/>
        <v/>
      </c>
      <c r="BA721" s="2" t="str">
        <f>IF(Data!AL721&gt;0,Data!AL721-4,"")</f>
        <v/>
      </c>
      <c r="BB721" s="2" t="str">
        <f>IF(Data!AM721&gt;0,Data!AM721-4,"")</f>
        <v/>
      </c>
      <c r="BC721" s="2" t="str">
        <f>IF(Data!AN721&gt;0,Data!AN721-4,"")</f>
        <v/>
      </c>
      <c r="BD721" s="2" t="str">
        <f>IF(Data!AO721&gt;0,Data!AO721-4,"")</f>
        <v/>
      </c>
      <c r="BE721" s="2" t="str">
        <f>IF(Data!AP721&gt;0,Data!AP721-4,"")</f>
        <v/>
      </c>
      <c r="BF721" s="2" t="str">
        <f>IF(Data!AQ721&gt;0,Data!AQ721-4,"")</f>
        <v/>
      </c>
      <c r="BG721" s="2" t="str">
        <f>IF(Data!AR721&gt;0,Data!AR721-4,"")</f>
        <v/>
      </c>
      <c r="BH721" s="2" t="str">
        <f>IF(Data!AS721&gt;0,Data!AS721-4,"")</f>
        <v/>
      </c>
      <c r="BJ721" s="10" t="str">
        <f t="shared" si="240"/>
        <v/>
      </c>
      <c r="BK721" s="10" t="str">
        <f t="shared" si="241"/>
        <v/>
      </c>
      <c r="BL721" s="10" t="str">
        <f t="shared" si="242"/>
        <v/>
      </c>
      <c r="BN721" s="2" t="str">
        <f>IF(Data!AU721&gt;0,Data!AU721-4,"")</f>
        <v/>
      </c>
      <c r="BO721" s="2" t="str">
        <f>IF(Data!AV721&gt;0,Data!AV721-4,"")</f>
        <v/>
      </c>
      <c r="BP721" s="2" t="str">
        <f>IF(Data!AW721&gt;0,Data!AW721-4,"")</f>
        <v/>
      </c>
      <c r="BQ721" s="2" t="str">
        <f>IF(Data!AX721&gt;0,Data!AX721-4,"")</f>
        <v/>
      </c>
      <c r="BR721" s="2" t="str">
        <f>IF(Data!AY721&gt;0,Data!AY721-4,"")</f>
        <v/>
      </c>
      <c r="BS721" s="2" t="str">
        <f>IF(Data!AZ721&gt;0,Data!AZ721-4,"")</f>
        <v/>
      </c>
      <c r="BT721" s="2" t="str">
        <f>IF(Data!BA721&gt;0,Data!BA721-4,"")</f>
        <v/>
      </c>
      <c r="BU721" s="2" t="str">
        <f>IF(Data!BB721&gt;0,Data!BB721-4,"")</f>
        <v/>
      </c>
      <c r="BW721" s="10" t="str">
        <f t="shared" si="243"/>
        <v/>
      </c>
      <c r="BX721" s="10" t="str">
        <f t="shared" si="244"/>
        <v/>
      </c>
      <c r="BY721" s="10" t="str">
        <f t="shared" si="245"/>
        <v/>
      </c>
      <c r="CA721" s="2" t="str">
        <f>IF(Data!BD721&gt;0,Data!BD721-4,"")</f>
        <v/>
      </c>
      <c r="CB721" s="2" t="str">
        <f>IF(Data!BE721&gt;0,Data!BE721-4,"")</f>
        <v/>
      </c>
      <c r="CC721" s="2" t="str">
        <f>IF(Data!BF721&gt;0,Data!BF721-4,"")</f>
        <v/>
      </c>
      <c r="CD721" s="2" t="str">
        <f>IF(Data!BG721&gt;0,Data!BG721-4,"")</f>
        <v/>
      </c>
      <c r="CE721" s="2" t="str">
        <f>IF(Data!BH721&gt;0,Data!BH721-4,"")</f>
        <v/>
      </c>
      <c r="CF721" s="2" t="str">
        <f>IF(Data!BI721&gt;0,Data!BI721-4,"")</f>
        <v/>
      </c>
      <c r="CG721" s="2" t="str">
        <f>IF(Data!BJ721&gt;0,Data!BJ721-4,"")</f>
        <v/>
      </c>
      <c r="CH721" s="2" t="str">
        <f>IF(Data!BK721&gt;0,Data!BK721-4,"")</f>
        <v/>
      </c>
      <c r="CK721" s="10" t="str">
        <f t="shared" si="246"/>
        <v/>
      </c>
      <c r="CL721" s="10" t="str">
        <f t="shared" si="247"/>
        <v/>
      </c>
      <c r="CM721" s="10" t="str">
        <f t="shared" si="248"/>
        <v/>
      </c>
    </row>
    <row r="722" spans="1:91" x14ac:dyDescent="0.25">
      <c r="A722" s="2" t="str">
        <f>IF(Data!B722&gt;0,Data!B722-4,"")</f>
        <v/>
      </c>
      <c r="B722" s="2" t="str">
        <f>IF(Data!C722&gt;0,Data!C722-4,"")</f>
        <v/>
      </c>
      <c r="C722" s="2" t="str">
        <f>IF(Data!D722&gt;0,Data!D722-4,"")</f>
        <v/>
      </c>
      <c r="D722" s="2" t="str">
        <f>IF(Data!E722&gt;0,Data!E722-4,"")</f>
        <v/>
      </c>
      <c r="E722" s="2" t="str">
        <f>IF(Data!F722&gt;0,Data!F722-4,"")</f>
        <v/>
      </c>
      <c r="F722" s="2" t="str">
        <f>IF(Data!G722&gt;0,Data!G722-4,"")</f>
        <v/>
      </c>
      <c r="G722" s="2" t="str">
        <f>IF(Data!H722&gt;0,Data!H722-4,"")</f>
        <v/>
      </c>
      <c r="H722" s="2" t="str">
        <f>IF(Data!I722&gt;0,Data!I722-4,"")</f>
        <v/>
      </c>
      <c r="J722" s="10" t="str">
        <f t="shared" si="249"/>
        <v/>
      </c>
      <c r="K722" s="10" t="str">
        <f t="shared" si="250"/>
        <v/>
      </c>
      <c r="L722" s="10" t="str">
        <f t="shared" si="251"/>
        <v/>
      </c>
      <c r="N722" s="2" t="str">
        <f>IF(Data!K722&gt;0,Data!K722-4,"")</f>
        <v/>
      </c>
      <c r="O722" s="2" t="str">
        <f>IF(Data!L722&gt;0,Data!L722-4,"")</f>
        <v/>
      </c>
      <c r="P722" s="2" t="str">
        <f>IF(Data!M722&gt;0,Data!M722-4,"")</f>
        <v/>
      </c>
      <c r="Q722" s="2" t="str">
        <f>IF(Data!N722&gt;0,Data!N722-4,"")</f>
        <v/>
      </c>
      <c r="R722" s="2" t="str">
        <f>IF(Data!O722&gt;0,Data!O722-4,"")</f>
        <v/>
      </c>
      <c r="S722" s="2" t="str">
        <f>IF(Data!P722&gt;0,Data!P722-4,"")</f>
        <v/>
      </c>
      <c r="T722" s="2" t="str">
        <f>IF(Data!Q722&gt;0,Data!Q722-4,"")</f>
        <v/>
      </c>
      <c r="U722" s="2" t="str">
        <f>IF(Data!R722&gt;0,Data!R722-4,"")</f>
        <v/>
      </c>
      <c r="V722" s="59"/>
      <c r="W722" s="10" t="str">
        <f t="shared" si="231"/>
        <v/>
      </c>
      <c r="X722" s="10" t="str">
        <f t="shared" si="232"/>
        <v/>
      </c>
      <c r="Y722" s="10" t="str">
        <f t="shared" si="233"/>
        <v/>
      </c>
      <c r="AA722" s="2" t="str">
        <f>IF(Data!T722&gt;0,Data!T722-4,"")</f>
        <v/>
      </c>
      <c r="AB722" s="2" t="str">
        <f>IF(Data!U722&gt;0,Data!U722-4,"")</f>
        <v/>
      </c>
      <c r="AC722" s="2" t="str">
        <f>IF(Data!V722&gt;0,Data!V722-4,"")</f>
        <v/>
      </c>
      <c r="AD722" s="2" t="str">
        <f>IF(Data!W722&gt;0,Data!W722-4,"")</f>
        <v/>
      </c>
      <c r="AE722" s="2" t="str">
        <f>IF(Data!X722&gt;0,Data!X722-4,"")</f>
        <v/>
      </c>
      <c r="AF722" s="2" t="str">
        <f>IF(Data!Y722&gt;0,Data!Y722-4,"")</f>
        <v/>
      </c>
      <c r="AG722" s="2" t="str">
        <f>IF(Data!Z722&gt;0,Data!Z722-4,"")</f>
        <v/>
      </c>
      <c r="AH722" s="2" t="str">
        <f>IF(Data!AA722&gt;0,Data!AA722-4,"")</f>
        <v/>
      </c>
      <c r="AJ722" s="10" t="str">
        <f t="shared" si="234"/>
        <v/>
      </c>
      <c r="AK722" s="10" t="str">
        <f t="shared" si="235"/>
        <v/>
      </c>
      <c r="AL722" s="10" t="str">
        <f t="shared" si="236"/>
        <v/>
      </c>
      <c r="AN722" s="2" t="str">
        <f>IF(Data!AC722&gt;0,Data!AC722-4,"")</f>
        <v/>
      </c>
      <c r="AO722" s="2" t="str">
        <f>IF(Data!AD722&gt;0,Data!AD722-4,"")</f>
        <v/>
      </c>
      <c r="AP722" s="2" t="str">
        <f>IF(Data!AE722&gt;0,Data!AE722-4,"")</f>
        <v/>
      </c>
      <c r="AQ722" s="2" t="str">
        <f>IF(Data!AF722&gt;0,Data!AF722-4,"")</f>
        <v/>
      </c>
      <c r="AR722" s="2" t="str">
        <f>IF(Data!AG722&gt;0,Data!AG722-4,"")</f>
        <v/>
      </c>
      <c r="AS722" s="2" t="str">
        <f>IF(Data!AH722&gt;0,Data!AH722-4,"")</f>
        <v/>
      </c>
      <c r="AT722" s="2" t="str">
        <f>IF(Data!AI722&gt;0,Data!AI722-4,"")</f>
        <v/>
      </c>
      <c r="AU722" s="2" t="str">
        <f>IF(Data!AJ722&gt;0,Data!AJ722-4,"")</f>
        <v/>
      </c>
      <c r="AW722" s="10" t="str">
        <f t="shared" si="237"/>
        <v/>
      </c>
      <c r="AX722" s="10" t="str">
        <f t="shared" si="238"/>
        <v/>
      </c>
      <c r="AY722" s="10" t="str">
        <f t="shared" si="239"/>
        <v/>
      </c>
      <c r="BA722" s="2" t="str">
        <f>IF(Data!AL722&gt;0,Data!AL722-4,"")</f>
        <v/>
      </c>
      <c r="BB722" s="2" t="str">
        <f>IF(Data!AM722&gt;0,Data!AM722-4,"")</f>
        <v/>
      </c>
      <c r="BC722" s="2" t="str">
        <f>IF(Data!AN722&gt;0,Data!AN722-4,"")</f>
        <v/>
      </c>
      <c r="BD722" s="2" t="str">
        <f>IF(Data!AO722&gt;0,Data!AO722-4,"")</f>
        <v/>
      </c>
      <c r="BE722" s="2" t="str">
        <f>IF(Data!AP722&gt;0,Data!AP722-4,"")</f>
        <v/>
      </c>
      <c r="BF722" s="2" t="str">
        <f>IF(Data!AQ722&gt;0,Data!AQ722-4,"")</f>
        <v/>
      </c>
      <c r="BG722" s="2" t="str">
        <f>IF(Data!AR722&gt;0,Data!AR722-4,"")</f>
        <v/>
      </c>
      <c r="BH722" s="2" t="str">
        <f>IF(Data!AS722&gt;0,Data!AS722-4,"")</f>
        <v/>
      </c>
      <c r="BJ722" s="10" t="str">
        <f t="shared" si="240"/>
        <v/>
      </c>
      <c r="BK722" s="10" t="str">
        <f t="shared" si="241"/>
        <v/>
      </c>
      <c r="BL722" s="10" t="str">
        <f t="shared" si="242"/>
        <v/>
      </c>
      <c r="BN722" s="2" t="str">
        <f>IF(Data!AU722&gt;0,Data!AU722-4,"")</f>
        <v/>
      </c>
      <c r="BO722" s="2" t="str">
        <f>IF(Data!AV722&gt;0,Data!AV722-4,"")</f>
        <v/>
      </c>
      <c r="BP722" s="2" t="str">
        <f>IF(Data!AW722&gt;0,Data!AW722-4,"")</f>
        <v/>
      </c>
      <c r="BQ722" s="2" t="str">
        <f>IF(Data!AX722&gt;0,Data!AX722-4,"")</f>
        <v/>
      </c>
      <c r="BR722" s="2" t="str">
        <f>IF(Data!AY722&gt;0,Data!AY722-4,"")</f>
        <v/>
      </c>
      <c r="BS722" s="2" t="str">
        <f>IF(Data!AZ722&gt;0,Data!AZ722-4,"")</f>
        <v/>
      </c>
      <c r="BT722" s="2" t="str">
        <f>IF(Data!BA722&gt;0,Data!BA722-4,"")</f>
        <v/>
      </c>
      <c r="BU722" s="2" t="str">
        <f>IF(Data!BB722&gt;0,Data!BB722-4,"")</f>
        <v/>
      </c>
      <c r="BW722" s="10" t="str">
        <f t="shared" si="243"/>
        <v/>
      </c>
      <c r="BX722" s="10" t="str">
        <f t="shared" si="244"/>
        <v/>
      </c>
      <c r="BY722" s="10" t="str">
        <f t="shared" si="245"/>
        <v/>
      </c>
      <c r="CA722" s="2" t="str">
        <f>IF(Data!BD722&gt;0,Data!BD722-4,"")</f>
        <v/>
      </c>
      <c r="CB722" s="2" t="str">
        <f>IF(Data!BE722&gt;0,Data!BE722-4,"")</f>
        <v/>
      </c>
      <c r="CC722" s="2" t="str">
        <f>IF(Data!BF722&gt;0,Data!BF722-4,"")</f>
        <v/>
      </c>
      <c r="CD722" s="2" t="str">
        <f>IF(Data!BG722&gt;0,Data!BG722-4,"")</f>
        <v/>
      </c>
      <c r="CE722" s="2" t="str">
        <f>IF(Data!BH722&gt;0,Data!BH722-4,"")</f>
        <v/>
      </c>
      <c r="CF722" s="2" t="str">
        <f>IF(Data!BI722&gt;0,Data!BI722-4,"")</f>
        <v/>
      </c>
      <c r="CG722" s="2" t="str">
        <f>IF(Data!BJ722&gt;0,Data!BJ722-4,"")</f>
        <v/>
      </c>
      <c r="CH722" s="2" t="str">
        <f>IF(Data!BK722&gt;0,Data!BK722-4,"")</f>
        <v/>
      </c>
      <c r="CK722" s="10" t="str">
        <f t="shared" si="246"/>
        <v/>
      </c>
      <c r="CL722" s="10" t="str">
        <f t="shared" si="247"/>
        <v/>
      </c>
      <c r="CM722" s="10" t="str">
        <f t="shared" si="248"/>
        <v/>
      </c>
    </row>
    <row r="723" spans="1:91" x14ac:dyDescent="0.25">
      <c r="A723" s="2" t="str">
        <f>IF(Data!B723&gt;0,Data!B723-4,"")</f>
        <v/>
      </c>
      <c r="B723" s="2" t="str">
        <f>IF(Data!C723&gt;0,Data!C723-4,"")</f>
        <v/>
      </c>
      <c r="C723" s="2" t="str">
        <f>IF(Data!D723&gt;0,Data!D723-4,"")</f>
        <v/>
      </c>
      <c r="D723" s="2" t="str">
        <f>IF(Data!E723&gt;0,Data!E723-4,"")</f>
        <v/>
      </c>
      <c r="E723" s="2" t="str">
        <f>IF(Data!F723&gt;0,Data!F723-4,"")</f>
        <v/>
      </c>
      <c r="F723" s="2" t="str">
        <f>IF(Data!G723&gt;0,Data!G723-4,"")</f>
        <v/>
      </c>
      <c r="G723" s="2" t="str">
        <f>IF(Data!H723&gt;0,Data!H723-4,"")</f>
        <v/>
      </c>
      <c r="H723" s="2" t="str">
        <f>IF(Data!I723&gt;0,Data!I723-4,"")</f>
        <v/>
      </c>
      <c r="J723" s="10" t="str">
        <f t="shared" si="249"/>
        <v/>
      </c>
      <c r="K723" s="10" t="str">
        <f t="shared" si="250"/>
        <v/>
      </c>
      <c r="L723" s="10" t="str">
        <f t="shared" si="251"/>
        <v/>
      </c>
      <c r="N723" s="2" t="str">
        <f>IF(Data!K723&gt;0,Data!K723-4,"")</f>
        <v/>
      </c>
      <c r="O723" s="2" t="str">
        <f>IF(Data!L723&gt;0,Data!L723-4,"")</f>
        <v/>
      </c>
      <c r="P723" s="2" t="str">
        <f>IF(Data!M723&gt;0,Data!M723-4,"")</f>
        <v/>
      </c>
      <c r="Q723" s="2" t="str">
        <f>IF(Data!N723&gt;0,Data!N723-4,"")</f>
        <v/>
      </c>
      <c r="R723" s="2" t="str">
        <f>IF(Data!O723&gt;0,Data!O723-4,"")</f>
        <v/>
      </c>
      <c r="S723" s="2" t="str">
        <f>IF(Data!P723&gt;0,Data!P723-4,"")</f>
        <v/>
      </c>
      <c r="T723" s="2" t="str">
        <f>IF(Data!Q723&gt;0,Data!Q723-4,"")</f>
        <v/>
      </c>
      <c r="U723" s="2" t="str">
        <f>IF(Data!R723&gt;0,Data!R723-4,"")</f>
        <v/>
      </c>
      <c r="V723" s="59"/>
      <c r="W723" s="10" t="str">
        <f t="shared" si="231"/>
        <v/>
      </c>
      <c r="X723" s="10" t="str">
        <f t="shared" si="232"/>
        <v/>
      </c>
      <c r="Y723" s="10" t="str">
        <f t="shared" si="233"/>
        <v/>
      </c>
      <c r="AA723" s="2" t="str">
        <f>IF(Data!T723&gt;0,Data!T723-4,"")</f>
        <v/>
      </c>
      <c r="AB723" s="2" t="str">
        <f>IF(Data!U723&gt;0,Data!U723-4,"")</f>
        <v/>
      </c>
      <c r="AC723" s="2" t="str">
        <f>IF(Data!V723&gt;0,Data!V723-4,"")</f>
        <v/>
      </c>
      <c r="AD723" s="2" t="str">
        <f>IF(Data!W723&gt;0,Data!W723-4,"")</f>
        <v/>
      </c>
      <c r="AE723" s="2" t="str">
        <f>IF(Data!X723&gt;0,Data!X723-4,"")</f>
        <v/>
      </c>
      <c r="AF723" s="2" t="str">
        <f>IF(Data!Y723&gt;0,Data!Y723-4,"")</f>
        <v/>
      </c>
      <c r="AG723" s="2" t="str">
        <f>IF(Data!Z723&gt;0,Data!Z723-4,"")</f>
        <v/>
      </c>
      <c r="AH723" s="2" t="str">
        <f>IF(Data!AA723&gt;0,Data!AA723-4,"")</f>
        <v/>
      </c>
      <c r="AJ723" s="10" t="str">
        <f t="shared" si="234"/>
        <v/>
      </c>
      <c r="AK723" s="10" t="str">
        <f t="shared" si="235"/>
        <v/>
      </c>
      <c r="AL723" s="10" t="str">
        <f t="shared" si="236"/>
        <v/>
      </c>
      <c r="AN723" s="2" t="str">
        <f>IF(Data!AC723&gt;0,Data!AC723-4,"")</f>
        <v/>
      </c>
      <c r="AO723" s="2" t="str">
        <f>IF(Data!AD723&gt;0,Data!AD723-4,"")</f>
        <v/>
      </c>
      <c r="AP723" s="2" t="str">
        <f>IF(Data!AE723&gt;0,Data!AE723-4,"")</f>
        <v/>
      </c>
      <c r="AQ723" s="2" t="str">
        <f>IF(Data!AF723&gt;0,Data!AF723-4,"")</f>
        <v/>
      </c>
      <c r="AR723" s="2" t="str">
        <f>IF(Data!AG723&gt;0,Data!AG723-4,"")</f>
        <v/>
      </c>
      <c r="AS723" s="2" t="str">
        <f>IF(Data!AH723&gt;0,Data!AH723-4,"")</f>
        <v/>
      </c>
      <c r="AT723" s="2" t="str">
        <f>IF(Data!AI723&gt;0,Data!AI723-4,"")</f>
        <v/>
      </c>
      <c r="AU723" s="2" t="str">
        <f>IF(Data!AJ723&gt;0,Data!AJ723-4,"")</f>
        <v/>
      </c>
      <c r="AW723" s="10" t="str">
        <f t="shared" si="237"/>
        <v/>
      </c>
      <c r="AX723" s="10" t="str">
        <f t="shared" si="238"/>
        <v/>
      </c>
      <c r="AY723" s="10" t="str">
        <f t="shared" si="239"/>
        <v/>
      </c>
      <c r="BA723" s="2" t="str">
        <f>IF(Data!AL723&gt;0,Data!AL723-4,"")</f>
        <v/>
      </c>
      <c r="BB723" s="2" t="str">
        <f>IF(Data!AM723&gt;0,Data!AM723-4,"")</f>
        <v/>
      </c>
      <c r="BC723" s="2" t="str">
        <f>IF(Data!AN723&gt;0,Data!AN723-4,"")</f>
        <v/>
      </c>
      <c r="BD723" s="2" t="str">
        <f>IF(Data!AO723&gt;0,Data!AO723-4,"")</f>
        <v/>
      </c>
      <c r="BE723" s="2" t="str">
        <f>IF(Data!AP723&gt;0,Data!AP723-4,"")</f>
        <v/>
      </c>
      <c r="BF723" s="2" t="str">
        <f>IF(Data!AQ723&gt;0,Data!AQ723-4,"")</f>
        <v/>
      </c>
      <c r="BG723" s="2" t="str">
        <f>IF(Data!AR723&gt;0,Data!AR723-4,"")</f>
        <v/>
      </c>
      <c r="BH723" s="2" t="str">
        <f>IF(Data!AS723&gt;0,Data!AS723-4,"")</f>
        <v/>
      </c>
      <c r="BJ723" s="10" t="str">
        <f t="shared" si="240"/>
        <v/>
      </c>
      <c r="BK723" s="10" t="str">
        <f t="shared" si="241"/>
        <v/>
      </c>
      <c r="BL723" s="10" t="str">
        <f t="shared" si="242"/>
        <v/>
      </c>
      <c r="BN723" s="2" t="str">
        <f>IF(Data!AU723&gt;0,Data!AU723-4,"")</f>
        <v/>
      </c>
      <c r="BO723" s="2" t="str">
        <f>IF(Data!AV723&gt;0,Data!AV723-4,"")</f>
        <v/>
      </c>
      <c r="BP723" s="2" t="str">
        <f>IF(Data!AW723&gt;0,Data!AW723-4,"")</f>
        <v/>
      </c>
      <c r="BQ723" s="2" t="str">
        <f>IF(Data!AX723&gt;0,Data!AX723-4,"")</f>
        <v/>
      </c>
      <c r="BR723" s="2" t="str">
        <f>IF(Data!AY723&gt;0,Data!AY723-4,"")</f>
        <v/>
      </c>
      <c r="BS723" s="2" t="str">
        <f>IF(Data!AZ723&gt;0,Data!AZ723-4,"")</f>
        <v/>
      </c>
      <c r="BT723" s="2" t="str">
        <f>IF(Data!BA723&gt;0,Data!BA723-4,"")</f>
        <v/>
      </c>
      <c r="BU723" s="2" t="str">
        <f>IF(Data!BB723&gt;0,Data!BB723-4,"")</f>
        <v/>
      </c>
      <c r="BW723" s="10" t="str">
        <f t="shared" si="243"/>
        <v/>
      </c>
      <c r="BX723" s="10" t="str">
        <f t="shared" si="244"/>
        <v/>
      </c>
      <c r="BY723" s="10" t="str">
        <f t="shared" si="245"/>
        <v/>
      </c>
      <c r="CA723" s="2" t="str">
        <f>IF(Data!BD723&gt;0,Data!BD723-4,"")</f>
        <v/>
      </c>
      <c r="CB723" s="2" t="str">
        <f>IF(Data!BE723&gt;0,Data!BE723-4,"")</f>
        <v/>
      </c>
      <c r="CC723" s="2" t="str">
        <f>IF(Data!BF723&gt;0,Data!BF723-4,"")</f>
        <v/>
      </c>
      <c r="CD723" s="2" t="str">
        <f>IF(Data!BG723&gt;0,Data!BG723-4,"")</f>
        <v/>
      </c>
      <c r="CE723" s="2" t="str">
        <f>IF(Data!BH723&gt;0,Data!BH723-4,"")</f>
        <v/>
      </c>
      <c r="CF723" s="2" t="str">
        <f>IF(Data!BI723&gt;0,Data!BI723-4,"")</f>
        <v/>
      </c>
      <c r="CG723" s="2" t="str">
        <f>IF(Data!BJ723&gt;0,Data!BJ723-4,"")</f>
        <v/>
      </c>
      <c r="CH723" s="2" t="str">
        <f>IF(Data!BK723&gt;0,Data!BK723-4,"")</f>
        <v/>
      </c>
      <c r="CK723" s="10" t="str">
        <f t="shared" si="246"/>
        <v/>
      </c>
      <c r="CL723" s="10" t="str">
        <f t="shared" si="247"/>
        <v/>
      </c>
      <c r="CM723" s="10" t="str">
        <f t="shared" si="248"/>
        <v/>
      </c>
    </row>
    <row r="724" spans="1:91" x14ac:dyDescent="0.25">
      <c r="A724" s="2" t="str">
        <f>IF(Data!B724&gt;0,Data!B724-4,"")</f>
        <v/>
      </c>
      <c r="B724" s="2" t="str">
        <f>IF(Data!C724&gt;0,Data!C724-4,"")</f>
        <v/>
      </c>
      <c r="C724" s="2" t="str">
        <f>IF(Data!D724&gt;0,Data!D724-4,"")</f>
        <v/>
      </c>
      <c r="D724" s="2" t="str">
        <f>IF(Data!E724&gt;0,Data!E724-4,"")</f>
        <v/>
      </c>
      <c r="E724" s="2" t="str">
        <f>IF(Data!F724&gt;0,Data!F724-4,"")</f>
        <v/>
      </c>
      <c r="F724" s="2" t="str">
        <f>IF(Data!G724&gt;0,Data!G724-4,"")</f>
        <v/>
      </c>
      <c r="G724" s="2" t="str">
        <f>IF(Data!H724&gt;0,Data!H724-4,"")</f>
        <v/>
      </c>
      <c r="H724" s="2" t="str">
        <f>IF(Data!I724&gt;0,Data!I724-4,"")</f>
        <v/>
      </c>
      <c r="J724" s="10" t="str">
        <f t="shared" si="249"/>
        <v/>
      </c>
      <c r="K724" s="10" t="str">
        <f t="shared" si="250"/>
        <v/>
      </c>
      <c r="L724" s="10" t="str">
        <f t="shared" si="251"/>
        <v/>
      </c>
      <c r="N724" s="2" t="str">
        <f>IF(Data!K724&gt;0,Data!K724-4,"")</f>
        <v/>
      </c>
      <c r="O724" s="2" t="str">
        <f>IF(Data!L724&gt;0,Data!L724-4,"")</f>
        <v/>
      </c>
      <c r="P724" s="2" t="str">
        <f>IF(Data!M724&gt;0,Data!M724-4,"")</f>
        <v/>
      </c>
      <c r="Q724" s="2" t="str">
        <f>IF(Data!N724&gt;0,Data!N724-4,"")</f>
        <v/>
      </c>
      <c r="R724" s="2" t="str">
        <f>IF(Data!O724&gt;0,Data!O724-4,"")</f>
        <v/>
      </c>
      <c r="S724" s="2" t="str">
        <f>IF(Data!P724&gt;0,Data!P724-4,"")</f>
        <v/>
      </c>
      <c r="T724" s="2" t="str">
        <f>IF(Data!Q724&gt;0,Data!Q724-4,"")</f>
        <v/>
      </c>
      <c r="U724" s="2" t="str">
        <f>IF(Data!R724&gt;0,Data!R724-4,"")</f>
        <v/>
      </c>
      <c r="V724" s="59"/>
      <c r="W724" s="10" t="str">
        <f t="shared" si="231"/>
        <v/>
      </c>
      <c r="X724" s="10" t="str">
        <f t="shared" si="232"/>
        <v/>
      </c>
      <c r="Y724" s="10" t="str">
        <f t="shared" si="233"/>
        <v/>
      </c>
      <c r="AA724" s="2" t="str">
        <f>IF(Data!T724&gt;0,Data!T724-4,"")</f>
        <v/>
      </c>
      <c r="AB724" s="2" t="str">
        <f>IF(Data!U724&gt;0,Data!U724-4,"")</f>
        <v/>
      </c>
      <c r="AC724" s="2" t="str">
        <f>IF(Data!V724&gt;0,Data!V724-4,"")</f>
        <v/>
      </c>
      <c r="AD724" s="2" t="str">
        <f>IF(Data!W724&gt;0,Data!W724-4,"")</f>
        <v/>
      </c>
      <c r="AE724" s="2" t="str">
        <f>IF(Data!X724&gt;0,Data!X724-4,"")</f>
        <v/>
      </c>
      <c r="AF724" s="2" t="str">
        <f>IF(Data!Y724&gt;0,Data!Y724-4,"")</f>
        <v/>
      </c>
      <c r="AG724" s="2" t="str">
        <f>IF(Data!Z724&gt;0,Data!Z724-4,"")</f>
        <v/>
      </c>
      <c r="AH724" s="2" t="str">
        <f>IF(Data!AA724&gt;0,Data!AA724-4,"")</f>
        <v/>
      </c>
      <c r="AJ724" s="10" t="str">
        <f t="shared" si="234"/>
        <v/>
      </c>
      <c r="AK724" s="10" t="str">
        <f t="shared" si="235"/>
        <v/>
      </c>
      <c r="AL724" s="10" t="str">
        <f t="shared" si="236"/>
        <v/>
      </c>
      <c r="AN724" s="2" t="str">
        <f>IF(Data!AC724&gt;0,Data!AC724-4,"")</f>
        <v/>
      </c>
      <c r="AO724" s="2" t="str">
        <f>IF(Data!AD724&gt;0,Data!AD724-4,"")</f>
        <v/>
      </c>
      <c r="AP724" s="2" t="str">
        <f>IF(Data!AE724&gt;0,Data!AE724-4,"")</f>
        <v/>
      </c>
      <c r="AQ724" s="2" t="str">
        <f>IF(Data!AF724&gt;0,Data!AF724-4,"")</f>
        <v/>
      </c>
      <c r="AR724" s="2" t="str">
        <f>IF(Data!AG724&gt;0,Data!AG724-4,"")</f>
        <v/>
      </c>
      <c r="AS724" s="2" t="str">
        <f>IF(Data!AH724&gt;0,Data!AH724-4,"")</f>
        <v/>
      </c>
      <c r="AT724" s="2" t="str">
        <f>IF(Data!AI724&gt;0,Data!AI724-4,"")</f>
        <v/>
      </c>
      <c r="AU724" s="2" t="str">
        <f>IF(Data!AJ724&gt;0,Data!AJ724-4,"")</f>
        <v/>
      </c>
      <c r="AW724" s="10" t="str">
        <f t="shared" si="237"/>
        <v/>
      </c>
      <c r="AX724" s="10" t="str">
        <f t="shared" si="238"/>
        <v/>
      </c>
      <c r="AY724" s="10" t="str">
        <f t="shared" si="239"/>
        <v/>
      </c>
      <c r="BA724" s="2" t="str">
        <f>IF(Data!AL724&gt;0,Data!AL724-4,"")</f>
        <v/>
      </c>
      <c r="BB724" s="2" t="str">
        <f>IF(Data!AM724&gt;0,Data!AM724-4,"")</f>
        <v/>
      </c>
      <c r="BC724" s="2" t="str">
        <f>IF(Data!AN724&gt;0,Data!AN724-4,"")</f>
        <v/>
      </c>
      <c r="BD724" s="2" t="str">
        <f>IF(Data!AO724&gt;0,Data!AO724-4,"")</f>
        <v/>
      </c>
      <c r="BE724" s="2" t="str">
        <f>IF(Data!AP724&gt;0,Data!AP724-4,"")</f>
        <v/>
      </c>
      <c r="BF724" s="2" t="str">
        <f>IF(Data!AQ724&gt;0,Data!AQ724-4,"")</f>
        <v/>
      </c>
      <c r="BG724" s="2" t="str">
        <f>IF(Data!AR724&gt;0,Data!AR724-4,"")</f>
        <v/>
      </c>
      <c r="BH724" s="2" t="str">
        <f>IF(Data!AS724&gt;0,Data!AS724-4,"")</f>
        <v/>
      </c>
      <c r="BJ724" s="10" t="str">
        <f t="shared" si="240"/>
        <v/>
      </c>
      <c r="BK724" s="10" t="str">
        <f t="shared" si="241"/>
        <v/>
      </c>
      <c r="BL724" s="10" t="str">
        <f t="shared" si="242"/>
        <v/>
      </c>
      <c r="BN724" s="2" t="str">
        <f>IF(Data!AU724&gt;0,Data!AU724-4,"")</f>
        <v/>
      </c>
      <c r="BO724" s="2" t="str">
        <f>IF(Data!AV724&gt;0,Data!AV724-4,"")</f>
        <v/>
      </c>
      <c r="BP724" s="2" t="str">
        <f>IF(Data!AW724&gt;0,Data!AW724-4,"")</f>
        <v/>
      </c>
      <c r="BQ724" s="2" t="str">
        <f>IF(Data!AX724&gt;0,Data!AX724-4,"")</f>
        <v/>
      </c>
      <c r="BR724" s="2" t="str">
        <f>IF(Data!AY724&gt;0,Data!AY724-4,"")</f>
        <v/>
      </c>
      <c r="BS724" s="2" t="str">
        <f>IF(Data!AZ724&gt;0,Data!AZ724-4,"")</f>
        <v/>
      </c>
      <c r="BT724" s="2" t="str">
        <f>IF(Data!BA724&gt;0,Data!BA724-4,"")</f>
        <v/>
      </c>
      <c r="BU724" s="2" t="str">
        <f>IF(Data!BB724&gt;0,Data!BB724-4,"")</f>
        <v/>
      </c>
      <c r="BW724" s="10" t="str">
        <f t="shared" si="243"/>
        <v/>
      </c>
      <c r="BX724" s="10" t="str">
        <f t="shared" si="244"/>
        <v/>
      </c>
      <c r="BY724" s="10" t="str">
        <f t="shared" si="245"/>
        <v/>
      </c>
      <c r="CA724" s="2" t="str">
        <f>IF(Data!BD724&gt;0,Data!BD724-4,"")</f>
        <v/>
      </c>
      <c r="CB724" s="2" t="str">
        <f>IF(Data!BE724&gt;0,Data!BE724-4,"")</f>
        <v/>
      </c>
      <c r="CC724" s="2" t="str">
        <f>IF(Data!BF724&gt;0,Data!BF724-4,"")</f>
        <v/>
      </c>
      <c r="CD724" s="2" t="str">
        <f>IF(Data!BG724&gt;0,Data!BG724-4,"")</f>
        <v/>
      </c>
      <c r="CE724" s="2" t="str">
        <f>IF(Data!BH724&gt;0,Data!BH724-4,"")</f>
        <v/>
      </c>
      <c r="CF724" s="2" t="str">
        <f>IF(Data!BI724&gt;0,Data!BI724-4,"")</f>
        <v/>
      </c>
      <c r="CG724" s="2" t="str">
        <f>IF(Data!BJ724&gt;0,Data!BJ724-4,"")</f>
        <v/>
      </c>
      <c r="CH724" s="2" t="str">
        <f>IF(Data!BK724&gt;0,Data!BK724-4,"")</f>
        <v/>
      </c>
      <c r="CK724" s="10" t="str">
        <f t="shared" si="246"/>
        <v/>
      </c>
      <c r="CL724" s="10" t="str">
        <f t="shared" si="247"/>
        <v/>
      </c>
      <c r="CM724" s="10" t="str">
        <f t="shared" si="248"/>
        <v/>
      </c>
    </row>
    <row r="725" spans="1:91" x14ac:dyDescent="0.25">
      <c r="A725" s="2" t="str">
        <f>IF(Data!B725&gt;0,Data!B725-4,"")</f>
        <v/>
      </c>
      <c r="B725" s="2" t="str">
        <f>IF(Data!C725&gt;0,Data!C725-4,"")</f>
        <v/>
      </c>
      <c r="C725" s="2" t="str">
        <f>IF(Data!D725&gt;0,Data!D725-4,"")</f>
        <v/>
      </c>
      <c r="D725" s="2" t="str">
        <f>IF(Data!E725&gt;0,Data!E725-4,"")</f>
        <v/>
      </c>
      <c r="E725" s="2" t="str">
        <f>IF(Data!F725&gt;0,Data!F725-4,"")</f>
        <v/>
      </c>
      <c r="F725" s="2" t="str">
        <f>IF(Data!G725&gt;0,Data!G725-4,"")</f>
        <v/>
      </c>
      <c r="G725" s="2" t="str">
        <f>IF(Data!H725&gt;0,Data!H725-4,"")</f>
        <v/>
      </c>
      <c r="H725" s="2" t="str">
        <f>IF(Data!I725&gt;0,Data!I725-4,"")</f>
        <v/>
      </c>
      <c r="J725" s="10" t="str">
        <f t="shared" si="249"/>
        <v/>
      </c>
      <c r="K725" s="10" t="str">
        <f t="shared" si="250"/>
        <v/>
      </c>
      <c r="L725" s="10" t="str">
        <f t="shared" si="251"/>
        <v/>
      </c>
      <c r="N725" s="2" t="str">
        <f>IF(Data!K725&gt;0,Data!K725-4,"")</f>
        <v/>
      </c>
      <c r="O725" s="2" t="str">
        <f>IF(Data!L725&gt;0,Data!L725-4,"")</f>
        <v/>
      </c>
      <c r="P725" s="2" t="str">
        <f>IF(Data!M725&gt;0,Data!M725-4,"")</f>
        <v/>
      </c>
      <c r="Q725" s="2" t="str">
        <f>IF(Data!N725&gt;0,Data!N725-4,"")</f>
        <v/>
      </c>
      <c r="R725" s="2" t="str">
        <f>IF(Data!O725&gt;0,Data!O725-4,"")</f>
        <v/>
      </c>
      <c r="S725" s="2" t="str">
        <f>IF(Data!P725&gt;0,Data!P725-4,"")</f>
        <v/>
      </c>
      <c r="T725" s="2" t="str">
        <f>IF(Data!Q725&gt;0,Data!Q725-4,"")</f>
        <v/>
      </c>
      <c r="U725" s="2" t="str">
        <f>IF(Data!R725&gt;0,Data!R725-4,"")</f>
        <v/>
      </c>
      <c r="V725" s="59"/>
      <c r="W725" s="10" t="str">
        <f t="shared" si="231"/>
        <v/>
      </c>
      <c r="X725" s="10" t="str">
        <f t="shared" si="232"/>
        <v/>
      </c>
      <c r="Y725" s="10" t="str">
        <f t="shared" si="233"/>
        <v/>
      </c>
      <c r="AA725" s="2" t="str">
        <f>IF(Data!T725&gt;0,Data!T725-4,"")</f>
        <v/>
      </c>
      <c r="AB725" s="2" t="str">
        <f>IF(Data!U725&gt;0,Data!U725-4,"")</f>
        <v/>
      </c>
      <c r="AC725" s="2" t="str">
        <f>IF(Data!V725&gt;0,Data!V725-4,"")</f>
        <v/>
      </c>
      <c r="AD725" s="2" t="str">
        <f>IF(Data!W725&gt;0,Data!W725-4,"")</f>
        <v/>
      </c>
      <c r="AE725" s="2" t="str">
        <f>IF(Data!X725&gt;0,Data!X725-4,"")</f>
        <v/>
      </c>
      <c r="AF725" s="2" t="str">
        <f>IF(Data!Y725&gt;0,Data!Y725-4,"")</f>
        <v/>
      </c>
      <c r="AG725" s="2" t="str">
        <f>IF(Data!Z725&gt;0,Data!Z725-4,"")</f>
        <v/>
      </c>
      <c r="AH725" s="2" t="str">
        <f>IF(Data!AA725&gt;0,Data!AA725-4,"")</f>
        <v/>
      </c>
      <c r="AJ725" s="10" t="str">
        <f t="shared" si="234"/>
        <v/>
      </c>
      <c r="AK725" s="10" t="str">
        <f t="shared" si="235"/>
        <v/>
      </c>
      <c r="AL725" s="10" t="str">
        <f t="shared" si="236"/>
        <v/>
      </c>
      <c r="AN725" s="2" t="str">
        <f>IF(Data!AC725&gt;0,Data!AC725-4,"")</f>
        <v/>
      </c>
      <c r="AO725" s="2" t="str">
        <f>IF(Data!AD725&gt;0,Data!AD725-4,"")</f>
        <v/>
      </c>
      <c r="AP725" s="2" t="str">
        <f>IF(Data!AE725&gt;0,Data!AE725-4,"")</f>
        <v/>
      </c>
      <c r="AQ725" s="2" t="str">
        <f>IF(Data!AF725&gt;0,Data!AF725-4,"")</f>
        <v/>
      </c>
      <c r="AR725" s="2" t="str">
        <f>IF(Data!AG725&gt;0,Data!AG725-4,"")</f>
        <v/>
      </c>
      <c r="AS725" s="2" t="str">
        <f>IF(Data!AH725&gt;0,Data!AH725-4,"")</f>
        <v/>
      </c>
      <c r="AT725" s="2" t="str">
        <f>IF(Data!AI725&gt;0,Data!AI725-4,"")</f>
        <v/>
      </c>
      <c r="AU725" s="2" t="str">
        <f>IF(Data!AJ725&gt;0,Data!AJ725-4,"")</f>
        <v/>
      </c>
      <c r="AW725" s="10" t="str">
        <f t="shared" si="237"/>
        <v/>
      </c>
      <c r="AX725" s="10" t="str">
        <f t="shared" si="238"/>
        <v/>
      </c>
      <c r="AY725" s="10" t="str">
        <f t="shared" si="239"/>
        <v/>
      </c>
      <c r="BA725" s="2" t="str">
        <f>IF(Data!AL725&gt;0,Data!AL725-4,"")</f>
        <v/>
      </c>
      <c r="BB725" s="2" t="str">
        <f>IF(Data!AM725&gt;0,Data!AM725-4,"")</f>
        <v/>
      </c>
      <c r="BC725" s="2" t="str">
        <f>IF(Data!AN725&gt;0,Data!AN725-4,"")</f>
        <v/>
      </c>
      <c r="BD725" s="2" t="str">
        <f>IF(Data!AO725&gt;0,Data!AO725-4,"")</f>
        <v/>
      </c>
      <c r="BE725" s="2" t="str">
        <f>IF(Data!AP725&gt;0,Data!AP725-4,"")</f>
        <v/>
      </c>
      <c r="BF725" s="2" t="str">
        <f>IF(Data!AQ725&gt;0,Data!AQ725-4,"")</f>
        <v/>
      </c>
      <c r="BG725" s="2" t="str">
        <f>IF(Data!AR725&gt;0,Data!AR725-4,"")</f>
        <v/>
      </c>
      <c r="BH725" s="2" t="str">
        <f>IF(Data!AS725&gt;0,Data!AS725-4,"")</f>
        <v/>
      </c>
      <c r="BJ725" s="10" t="str">
        <f t="shared" si="240"/>
        <v/>
      </c>
      <c r="BK725" s="10" t="str">
        <f t="shared" si="241"/>
        <v/>
      </c>
      <c r="BL725" s="10" t="str">
        <f t="shared" si="242"/>
        <v/>
      </c>
      <c r="BN725" s="2" t="str">
        <f>IF(Data!AU725&gt;0,Data!AU725-4,"")</f>
        <v/>
      </c>
      <c r="BO725" s="2" t="str">
        <f>IF(Data!AV725&gt;0,Data!AV725-4,"")</f>
        <v/>
      </c>
      <c r="BP725" s="2" t="str">
        <f>IF(Data!AW725&gt;0,Data!AW725-4,"")</f>
        <v/>
      </c>
      <c r="BQ725" s="2" t="str">
        <f>IF(Data!AX725&gt;0,Data!AX725-4,"")</f>
        <v/>
      </c>
      <c r="BR725" s="2" t="str">
        <f>IF(Data!AY725&gt;0,Data!AY725-4,"")</f>
        <v/>
      </c>
      <c r="BS725" s="2" t="str">
        <f>IF(Data!AZ725&gt;0,Data!AZ725-4,"")</f>
        <v/>
      </c>
      <c r="BT725" s="2" t="str">
        <f>IF(Data!BA725&gt;0,Data!BA725-4,"")</f>
        <v/>
      </c>
      <c r="BU725" s="2" t="str">
        <f>IF(Data!BB725&gt;0,Data!BB725-4,"")</f>
        <v/>
      </c>
      <c r="BW725" s="10" t="str">
        <f t="shared" si="243"/>
        <v/>
      </c>
      <c r="BX725" s="10" t="str">
        <f t="shared" si="244"/>
        <v/>
      </c>
      <c r="BY725" s="10" t="str">
        <f t="shared" si="245"/>
        <v/>
      </c>
      <c r="CA725" s="2" t="str">
        <f>IF(Data!BD725&gt;0,Data!BD725-4,"")</f>
        <v/>
      </c>
      <c r="CB725" s="2" t="str">
        <f>IF(Data!BE725&gt;0,Data!BE725-4,"")</f>
        <v/>
      </c>
      <c r="CC725" s="2" t="str">
        <f>IF(Data!BF725&gt;0,Data!BF725-4,"")</f>
        <v/>
      </c>
      <c r="CD725" s="2" t="str">
        <f>IF(Data!BG725&gt;0,Data!BG725-4,"")</f>
        <v/>
      </c>
      <c r="CE725" s="2" t="str">
        <f>IF(Data!BH725&gt;0,Data!BH725-4,"")</f>
        <v/>
      </c>
      <c r="CF725" s="2" t="str">
        <f>IF(Data!BI725&gt;0,Data!BI725-4,"")</f>
        <v/>
      </c>
      <c r="CG725" s="2" t="str">
        <f>IF(Data!BJ725&gt;0,Data!BJ725-4,"")</f>
        <v/>
      </c>
      <c r="CH725" s="2" t="str">
        <f>IF(Data!BK725&gt;0,Data!BK725-4,"")</f>
        <v/>
      </c>
      <c r="CK725" s="10" t="str">
        <f t="shared" si="246"/>
        <v/>
      </c>
      <c r="CL725" s="10" t="str">
        <f t="shared" si="247"/>
        <v/>
      </c>
      <c r="CM725" s="10" t="str">
        <f t="shared" si="248"/>
        <v/>
      </c>
    </row>
    <row r="726" spans="1:91" x14ac:dyDescent="0.25">
      <c r="A726" s="2" t="str">
        <f>IF(Data!B726&gt;0,Data!B726-4,"")</f>
        <v/>
      </c>
      <c r="B726" s="2" t="str">
        <f>IF(Data!C726&gt;0,Data!C726-4,"")</f>
        <v/>
      </c>
      <c r="C726" s="2" t="str">
        <f>IF(Data!D726&gt;0,Data!D726-4,"")</f>
        <v/>
      </c>
      <c r="D726" s="2" t="str">
        <f>IF(Data!E726&gt;0,Data!E726-4,"")</f>
        <v/>
      </c>
      <c r="E726" s="2" t="str">
        <f>IF(Data!F726&gt;0,Data!F726-4,"")</f>
        <v/>
      </c>
      <c r="F726" s="2" t="str">
        <f>IF(Data!G726&gt;0,Data!G726-4,"")</f>
        <v/>
      </c>
      <c r="G726" s="2" t="str">
        <f>IF(Data!H726&gt;0,Data!H726-4,"")</f>
        <v/>
      </c>
      <c r="H726" s="2" t="str">
        <f>IF(Data!I726&gt;0,Data!I726-4,"")</f>
        <v/>
      </c>
      <c r="J726" s="10" t="str">
        <f t="shared" si="249"/>
        <v/>
      </c>
      <c r="K726" s="10" t="str">
        <f t="shared" si="250"/>
        <v/>
      </c>
      <c r="L726" s="10" t="str">
        <f t="shared" si="251"/>
        <v/>
      </c>
      <c r="N726" s="2" t="str">
        <f>IF(Data!K726&gt;0,Data!K726-4,"")</f>
        <v/>
      </c>
      <c r="O726" s="2" t="str">
        <f>IF(Data!L726&gt;0,Data!L726-4,"")</f>
        <v/>
      </c>
      <c r="P726" s="2" t="str">
        <f>IF(Data!M726&gt;0,Data!M726-4,"")</f>
        <v/>
      </c>
      <c r="Q726" s="2" t="str">
        <f>IF(Data!N726&gt;0,Data!N726-4,"")</f>
        <v/>
      </c>
      <c r="R726" s="2" t="str">
        <f>IF(Data!O726&gt;0,Data!O726-4,"")</f>
        <v/>
      </c>
      <c r="S726" s="2" t="str">
        <f>IF(Data!P726&gt;0,Data!P726-4,"")</f>
        <v/>
      </c>
      <c r="T726" s="2" t="str">
        <f>IF(Data!Q726&gt;0,Data!Q726-4,"")</f>
        <v/>
      </c>
      <c r="U726" s="2" t="str">
        <f>IF(Data!R726&gt;0,Data!R726-4,"")</f>
        <v/>
      </c>
      <c r="V726" s="59"/>
      <c r="W726" s="10" t="str">
        <f t="shared" si="231"/>
        <v/>
      </c>
      <c r="X726" s="10" t="str">
        <f t="shared" si="232"/>
        <v/>
      </c>
      <c r="Y726" s="10" t="str">
        <f t="shared" si="233"/>
        <v/>
      </c>
      <c r="AA726" s="2" t="str">
        <f>IF(Data!T726&gt;0,Data!T726-4,"")</f>
        <v/>
      </c>
      <c r="AB726" s="2" t="str">
        <f>IF(Data!U726&gt;0,Data!U726-4,"")</f>
        <v/>
      </c>
      <c r="AC726" s="2" t="str">
        <f>IF(Data!V726&gt;0,Data!V726-4,"")</f>
        <v/>
      </c>
      <c r="AD726" s="2" t="str">
        <f>IF(Data!W726&gt;0,Data!W726-4,"")</f>
        <v/>
      </c>
      <c r="AE726" s="2" t="str">
        <f>IF(Data!X726&gt;0,Data!X726-4,"")</f>
        <v/>
      </c>
      <c r="AF726" s="2" t="str">
        <f>IF(Data!Y726&gt;0,Data!Y726-4,"")</f>
        <v/>
      </c>
      <c r="AG726" s="2" t="str">
        <f>IF(Data!Z726&gt;0,Data!Z726-4,"")</f>
        <v/>
      </c>
      <c r="AH726" s="2" t="str">
        <f>IF(Data!AA726&gt;0,Data!AA726-4,"")</f>
        <v/>
      </c>
      <c r="AJ726" s="10" t="str">
        <f t="shared" si="234"/>
        <v/>
      </c>
      <c r="AK726" s="10" t="str">
        <f t="shared" si="235"/>
        <v/>
      </c>
      <c r="AL726" s="10" t="str">
        <f t="shared" si="236"/>
        <v/>
      </c>
      <c r="AN726" s="2" t="str">
        <f>IF(Data!AC726&gt;0,Data!AC726-4,"")</f>
        <v/>
      </c>
      <c r="AO726" s="2" t="str">
        <f>IF(Data!AD726&gt;0,Data!AD726-4,"")</f>
        <v/>
      </c>
      <c r="AP726" s="2" t="str">
        <f>IF(Data!AE726&gt;0,Data!AE726-4,"")</f>
        <v/>
      </c>
      <c r="AQ726" s="2" t="str">
        <f>IF(Data!AF726&gt;0,Data!AF726-4,"")</f>
        <v/>
      </c>
      <c r="AR726" s="2" t="str">
        <f>IF(Data!AG726&gt;0,Data!AG726-4,"")</f>
        <v/>
      </c>
      <c r="AS726" s="2" t="str">
        <f>IF(Data!AH726&gt;0,Data!AH726-4,"")</f>
        <v/>
      </c>
      <c r="AT726" s="2" t="str">
        <f>IF(Data!AI726&gt;0,Data!AI726-4,"")</f>
        <v/>
      </c>
      <c r="AU726" s="2" t="str">
        <f>IF(Data!AJ726&gt;0,Data!AJ726-4,"")</f>
        <v/>
      </c>
      <c r="AW726" s="10" t="str">
        <f t="shared" si="237"/>
        <v/>
      </c>
      <c r="AX726" s="10" t="str">
        <f t="shared" si="238"/>
        <v/>
      </c>
      <c r="AY726" s="10" t="str">
        <f t="shared" si="239"/>
        <v/>
      </c>
      <c r="BA726" s="2" t="str">
        <f>IF(Data!AL726&gt;0,Data!AL726-4,"")</f>
        <v/>
      </c>
      <c r="BB726" s="2" t="str">
        <f>IF(Data!AM726&gt;0,Data!AM726-4,"")</f>
        <v/>
      </c>
      <c r="BC726" s="2" t="str">
        <f>IF(Data!AN726&gt;0,Data!AN726-4,"")</f>
        <v/>
      </c>
      <c r="BD726" s="2" t="str">
        <f>IF(Data!AO726&gt;0,Data!AO726-4,"")</f>
        <v/>
      </c>
      <c r="BE726" s="2" t="str">
        <f>IF(Data!AP726&gt;0,Data!AP726-4,"")</f>
        <v/>
      </c>
      <c r="BF726" s="2" t="str">
        <f>IF(Data!AQ726&gt;0,Data!AQ726-4,"")</f>
        <v/>
      </c>
      <c r="BG726" s="2" t="str">
        <f>IF(Data!AR726&gt;0,Data!AR726-4,"")</f>
        <v/>
      </c>
      <c r="BH726" s="2" t="str">
        <f>IF(Data!AS726&gt;0,Data!AS726-4,"")</f>
        <v/>
      </c>
      <c r="BJ726" s="10" t="str">
        <f t="shared" si="240"/>
        <v/>
      </c>
      <c r="BK726" s="10" t="str">
        <f t="shared" si="241"/>
        <v/>
      </c>
      <c r="BL726" s="10" t="str">
        <f t="shared" si="242"/>
        <v/>
      </c>
      <c r="BN726" s="2" t="str">
        <f>IF(Data!AU726&gt;0,Data!AU726-4,"")</f>
        <v/>
      </c>
      <c r="BO726" s="2" t="str">
        <f>IF(Data!AV726&gt;0,Data!AV726-4,"")</f>
        <v/>
      </c>
      <c r="BP726" s="2" t="str">
        <f>IF(Data!AW726&gt;0,Data!AW726-4,"")</f>
        <v/>
      </c>
      <c r="BQ726" s="2" t="str">
        <f>IF(Data!AX726&gt;0,Data!AX726-4,"")</f>
        <v/>
      </c>
      <c r="BR726" s="2" t="str">
        <f>IF(Data!AY726&gt;0,Data!AY726-4,"")</f>
        <v/>
      </c>
      <c r="BS726" s="2" t="str">
        <f>IF(Data!AZ726&gt;0,Data!AZ726-4,"")</f>
        <v/>
      </c>
      <c r="BT726" s="2" t="str">
        <f>IF(Data!BA726&gt;0,Data!BA726-4,"")</f>
        <v/>
      </c>
      <c r="BU726" s="2" t="str">
        <f>IF(Data!BB726&gt;0,Data!BB726-4,"")</f>
        <v/>
      </c>
      <c r="BW726" s="10" t="str">
        <f t="shared" si="243"/>
        <v/>
      </c>
      <c r="BX726" s="10" t="str">
        <f t="shared" si="244"/>
        <v/>
      </c>
      <c r="BY726" s="10" t="str">
        <f t="shared" si="245"/>
        <v/>
      </c>
      <c r="CA726" s="2" t="str">
        <f>IF(Data!BD726&gt;0,Data!BD726-4,"")</f>
        <v/>
      </c>
      <c r="CB726" s="2" t="str">
        <f>IF(Data!BE726&gt;0,Data!BE726-4,"")</f>
        <v/>
      </c>
      <c r="CC726" s="2" t="str">
        <f>IF(Data!BF726&gt;0,Data!BF726-4,"")</f>
        <v/>
      </c>
      <c r="CD726" s="2" t="str">
        <f>IF(Data!BG726&gt;0,Data!BG726-4,"")</f>
        <v/>
      </c>
      <c r="CE726" s="2" t="str">
        <f>IF(Data!BH726&gt;0,Data!BH726-4,"")</f>
        <v/>
      </c>
      <c r="CF726" s="2" t="str">
        <f>IF(Data!BI726&gt;0,Data!BI726-4,"")</f>
        <v/>
      </c>
      <c r="CG726" s="2" t="str">
        <f>IF(Data!BJ726&gt;0,Data!BJ726-4,"")</f>
        <v/>
      </c>
      <c r="CH726" s="2" t="str">
        <f>IF(Data!BK726&gt;0,Data!BK726-4,"")</f>
        <v/>
      </c>
      <c r="CK726" s="10" t="str">
        <f t="shared" si="246"/>
        <v/>
      </c>
      <c r="CL726" s="10" t="str">
        <f t="shared" si="247"/>
        <v/>
      </c>
      <c r="CM726" s="10" t="str">
        <f t="shared" si="248"/>
        <v/>
      </c>
    </row>
    <row r="727" spans="1:91" x14ac:dyDescent="0.25">
      <c r="A727" s="2" t="str">
        <f>IF(Data!B727&gt;0,Data!B727-4,"")</f>
        <v/>
      </c>
      <c r="B727" s="2" t="str">
        <f>IF(Data!C727&gt;0,Data!C727-4,"")</f>
        <v/>
      </c>
      <c r="C727" s="2" t="str">
        <f>IF(Data!D727&gt;0,Data!D727-4,"")</f>
        <v/>
      </c>
      <c r="D727" s="2" t="str">
        <f>IF(Data!E727&gt;0,Data!E727-4,"")</f>
        <v/>
      </c>
      <c r="E727" s="2" t="str">
        <f>IF(Data!F727&gt;0,Data!F727-4,"")</f>
        <v/>
      </c>
      <c r="F727" s="2" t="str">
        <f>IF(Data!G727&gt;0,Data!G727-4,"")</f>
        <v/>
      </c>
      <c r="G727" s="2" t="str">
        <f>IF(Data!H727&gt;0,Data!H727-4,"")</f>
        <v/>
      </c>
      <c r="H727" s="2" t="str">
        <f>IF(Data!I727&gt;0,Data!I727-4,"")</f>
        <v/>
      </c>
      <c r="J727" s="10" t="str">
        <f t="shared" si="249"/>
        <v/>
      </c>
      <c r="K727" s="10" t="str">
        <f t="shared" si="250"/>
        <v/>
      </c>
      <c r="L727" s="10" t="str">
        <f t="shared" si="251"/>
        <v/>
      </c>
      <c r="N727" s="2" t="str">
        <f>IF(Data!K727&gt;0,Data!K727-4,"")</f>
        <v/>
      </c>
      <c r="O727" s="2" t="str">
        <f>IF(Data!L727&gt;0,Data!L727-4,"")</f>
        <v/>
      </c>
      <c r="P727" s="2" t="str">
        <f>IF(Data!M727&gt;0,Data!M727-4,"")</f>
        <v/>
      </c>
      <c r="Q727" s="2" t="str">
        <f>IF(Data!N727&gt;0,Data!N727-4,"")</f>
        <v/>
      </c>
      <c r="R727" s="2" t="str">
        <f>IF(Data!O727&gt;0,Data!O727-4,"")</f>
        <v/>
      </c>
      <c r="S727" s="2" t="str">
        <f>IF(Data!P727&gt;0,Data!P727-4,"")</f>
        <v/>
      </c>
      <c r="T727" s="2" t="str">
        <f>IF(Data!Q727&gt;0,Data!Q727-4,"")</f>
        <v/>
      </c>
      <c r="U727" s="2" t="str">
        <f>IF(Data!R727&gt;0,Data!R727-4,"")</f>
        <v/>
      </c>
      <c r="V727" s="59"/>
      <c r="W727" s="10" t="str">
        <f t="shared" si="231"/>
        <v/>
      </c>
      <c r="X727" s="10" t="str">
        <f t="shared" si="232"/>
        <v/>
      </c>
      <c r="Y727" s="10" t="str">
        <f t="shared" si="233"/>
        <v/>
      </c>
      <c r="AA727" s="2" t="str">
        <f>IF(Data!T727&gt;0,Data!T727-4,"")</f>
        <v/>
      </c>
      <c r="AB727" s="2" t="str">
        <f>IF(Data!U727&gt;0,Data!U727-4,"")</f>
        <v/>
      </c>
      <c r="AC727" s="2" t="str">
        <f>IF(Data!V727&gt;0,Data!V727-4,"")</f>
        <v/>
      </c>
      <c r="AD727" s="2" t="str">
        <f>IF(Data!W727&gt;0,Data!W727-4,"")</f>
        <v/>
      </c>
      <c r="AE727" s="2" t="str">
        <f>IF(Data!X727&gt;0,Data!X727-4,"")</f>
        <v/>
      </c>
      <c r="AF727" s="2" t="str">
        <f>IF(Data!Y727&gt;0,Data!Y727-4,"")</f>
        <v/>
      </c>
      <c r="AG727" s="2" t="str">
        <f>IF(Data!Z727&gt;0,Data!Z727-4,"")</f>
        <v/>
      </c>
      <c r="AH727" s="2" t="str">
        <f>IF(Data!AA727&gt;0,Data!AA727-4,"")</f>
        <v/>
      </c>
      <c r="AJ727" s="10" t="str">
        <f t="shared" si="234"/>
        <v/>
      </c>
      <c r="AK727" s="10" t="str">
        <f t="shared" si="235"/>
        <v/>
      </c>
      <c r="AL727" s="10" t="str">
        <f t="shared" si="236"/>
        <v/>
      </c>
      <c r="AN727" s="2" t="str">
        <f>IF(Data!AC727&gt;0,Data!AC727-4,"")</f>
        <v/>
      </c>
      <c r="AO727" s="2" t="str">
        <f>IF(Data!AD727&gt;0,Data!AD727-4,"")</f>
        <v/>
      </c>
      <c r="AP727" s="2" t="str">
        <f>IF(Data!AE727&gt;0,Data!AE727-4,"")</f>
        <v/>
      </c>
      <c r="AQ727" s="2" t="str">
        <f>IF(Data!AF727&gt;0,Data!AF727-4,"")</f>
        <v/>
      </c>
      <c r="AR727" s="2" t="str">
        <f>IF(Data!AG727&gt;0,Data!AG727-4,"")</f>
        <v/>
      </c>
      <c r="AS727" s="2" t="str">
        <f>IF(Data!AH727&gt;0,Data!AH727-4,"")</f>
        <v/>
      </c>
      <c r="AT727" s="2" t="str">
        <f>IF(Data!AI727&gt;0,Data!AI727-4,"")</f>
        <v/>
      </c>
      <c r="AU727" s="2" t="str">
        <f>IF(Data!AJ727&gt;0,Data!AJ727-4,"")</f>
        <v/>
      </c>
      <c r="AW727" s="10" t="str">
        <f t="shared" si="237"/>
        <v/>
      </c>
      <c r="AX727" s="10" t="str">
        <f t="shared" si="238"/>
        <v/>
      </c>
      <c r="AY727" s="10" t="str">
        <f t="shared" si="239"/>
        <v/>
      </c>
      <c r="BA727" s="2" t="str">
        <f>IF(Data!AL727&gt;0,Data!AL727-4,"")</f>
        <v/>
      </c>
      <c r="BB727" s="2" t="str">
        <f>IF(Data!AM727&gt;0,Data!AM727-4,"")</f>
        <v/>
      </c>
      <c r="BC727" s="2" t="str">
        <f>IF(Data!AN727&gt;0,Data!AN727-4,"")</f>
        <v/>
      </c>
      <c r="BD727" s="2" t="str">
        <f>IF(Data!AO727&gt;0,Data!AO727-4,"")</f>
        <v/>
      </c>
      <c r="BE727" s="2" t="str">
        <f>IF(Data!AP727&gt;0,Data!AP727-4,"")</f>
        <v/>
      </c>
      <c r="BF727" s="2" t="str">
        <f>IF(Data!AQ727&gt;0,Data!AQ727-4,"")</f>
        <v/>
      </c>
      <c r="BG727" s="2" t="str">
        <f>IF(Data!AR727&gt;0,Data!AR727-4,"")</f>
        <v/>
      </c>
      <c r="BH727" s="2" t="str">
        <f>IF(Data!AS727&gt;0,Data!AS727-4,"")</f>
        <v/>
      </c>
      <c r="BJ727" s="10" t="str">
        <f t="shared" si="240"/>
        <v/>
      </c>
      <c r="BK727" s="10" t="str">
        <f t="shared" si="241"/>
        <v/>
      </c>
      <c r="BL727" s="10" t="str">
        <f t="shared" si="242"/>
        <v/>
      </c>
      <c r="BN727" s="2" t="str">
        <f>IF(Data!AU727&gt;0,Data!AU727-4,"")</f>
        <v/>
      </c>
      <c r="BO727" s="2" t="str">
        <f>IF(Data!AV727&gt;0,Data!AV727-4,"")</f>
        <v/>
      </c>
      <c r="BP727" s="2" t="str">
        <f>IF(Data!AW727&gt;0,Data!AW727-4,"")</f>
        <v/>
      </c>
      <c r="BQ727" s="2" t="str">
        <f>IF(Data!AX727&gt;0,Data!AX727-4,"")</f>
        <v/>
      </c>
      <c r="BR727" s="2" t="str">
        <f>IF(Data!AY727&gt;0,Data!AY727-4,"")</f>
        <v/>
      </c>
      <c r="BS727" s="2" t="str">
        <f>IF(Data!AZ727&gt;0,Data!AZ727-4,"")</f>
        <v/>
      </c>
      <c r="BT727" s="2" t="str">
        <f>IF(Data!BA727&gt;0,Data!BA727-4,"")</f>
        <v/>
      </c>
      <c r="BU727" s="2" t="str">
        <f>IF(Data!BB727&gt;0,Data!BB727-4,"")</f>
        <v/>
      </c>
      <c r="BW727" s="10" t="str">
        <f t="shared" si="243"/>
        <v/>
      </c>
      <c r="BX727" s="10" t="str">
        <f t="shared" si="244"/>
        <v/>
      </c>
      <c r="BY727" s="10" t="str">
        <f t="shared" si="245"/>
        <v/>
      </c>
      <c r="CA727" s="2" t="str">
        <f>IF(Data!BD727&gt;0,Data!BD727-4,"")</f>
        <v/>
      </c>
      <c r="CB727" s="2" t="str">
        <f>IF(Data!BE727&gt;0,Data!BE727-4,"")</f>
        <v/>
      </c>
      <c r="CC727" s="2" t="str">
        <f>IF(Data!BF727&gt;0,Data!BF727-4,"")</f>
        <v/>
      </c>
      <c r="CD727" s="2" t="str">
        <f>IF(Data!BG727&gt;0,Data!BG727-4,"")</f>
        <v/>
      </c>
      <c r="CE727" s="2" t="str">
        <f>IF(Data!BH727&gt;0,Data!BH727-4,"")</f>
        <v/>
      </c>
      <c r="CF727" s="2" t="str">
        <f>IF(Data!BI727&gt;0,Data!BI727-4,"")</f>
        <v/>
      </c>
      <c r="CG727" s="2" t="str">
        <f>IF(Data!BJ727&gt;0,Data!BJ727-4,"")</f>
        <v/>
      </c>
      <c r="CH727" s="2" t="str">
        <f>IF(Data!BK727&gt;0,Data!BK727-4,"")</f>
        <v/>
      </c>
      <c r="CK727" s="10" t="str">
        <f t="shared" si="246"/>
        <v/>
      </c>
      <c r="CL727" s="10" t="str">
        <f t="shared" si="247"/>
        <v/>
      </c>
      <c r="CM727" s="10" t="str">
        <f t="shared" si="248"/>
        <v/>
      </c>
    </row>
    <row r="728" spans="1:91" x14ac:dyDescent="0.25">
      <c r="A728" s="2" t="str">
        <f>IF(Data!B728&gt;0,Data!B728-4,"")</f>
        <v/>
      </c>
      <c r="B728" s="2" t="str">
        <f>IF(Data!C728&gt;0,Data!C728-4,"")</f>
        <v/>
      </c>
      <c r="C728" s="2" t="str">
        <f>IF(Data!D728&gt;0,Data!D728-4,"")</f>
        <v/>
      </c>
      <c r="D728" s="2" t="str">
        <f>IF(Data!E728&gt;0,Data!E728-4,"")</f>
        <v/>
      </c>
      <c r="E728" s="2" t="str">
        <f>IF(Data!F728&gt;0,Data!F728-4,"")</f>
        <v/>
      </c>
      <c r="F728" s="2" t="str">
        <f>IF(Data!G728&gt;0,Data!G728-4,"")</f>
        <v/>
      </c>
      <c r="G728" s="2" t="str">
        <f>IF(Data!H728&gt;0,Data!H728-4,"")</f>
        <v/>
      </c>
      <c r="H728" s="2" t="str">
        <f>IF(Data!I728&gt;0,Data!I728-4,"")</f>
        <v/>
      </c>
      <c r="J728" s="10" t="str">
        <f t="shared" si="249"/>
        <v/>
      </c>
      <c r="K728" s="10" t="str">
        <f t="shared" si="250"/>
        <v/>
      </c>
      <c r="L728" s="10" t="str">
        <f t="shared" si="251"/>
        <v/>
      </c>
      <c r="N728" s="2" t="str">
        <f>IF(Data!K728&gt;0,Data!K728-4,"")</f>
        <v/>
      </c>
      <c r="O728" s="2" t="str">
        <f>IF(Data!L728&gt;0,Data!L728-4,"")</f>
        <v/>
      </c>
      <c r="P728" s="2" t="str">
        <f>IF(Data!M728&gt;0,Data!M728-4,"")</f>
        <v/>
      </c>
      <c r="Q728" s="2" t="str">
        <f>IF(Data!N728&gt;0,Data!N728-4,"")</f>
        <v/>
      </c>
      <c r="R728" s="2" t="str">
        <f>IF(Data!O728&gt;0,Data!O728-4,"")</f>
        <v/>
      </c>
      <c r="S728" s="2" t="str">
        <f>IF(Data!P728&gt;0,Data!P728-4,"")</f>
        <v/>
      </c>
      <c r="T728" s="2" t="str">
        <f>IF(Data!Q728&gt;0,Data!Q728-4,"")</f>
        <v/>
      </c>
      <c r="U728" s="2" t="str">
        <f>IF(Data!R728&gt;0,Data!R728-4,"")</f>
        <v/>
      </c>
      <c r="V728" s="59"/>
      <c r="W728" s="10" t="str">
        <f t="shared" si="231"/>
        <v/>
      </c>
      <c r="X728" s="10" t="str">
        <f t="shared" si="232"/>
        <v/>
      </c>
      <c r="Y728" s="10" t="str">
        <f t="shared" si="233"/>
        <v/>
      </c>
      <c r="AA728" s="2" t="str">
        <f>IF(Data!T728&gt;0,Data!T728-4,"")</f>
        <v/>
      </c>
      <c r="AB728" s="2" t="str">
        <f>IF(Data!U728&gt;0,Data!U728-4,"")</f>
        <v/>
      </c>
      <c r="AC728" s="2" t="str">
        <f>IF(Data!V728&gt;0,Data!V728-4,"")</f>
        <v/>
      </c>
      <c r="AD728" s="2" t="str">
        <f>IF(Data!W728&gt;0,Data!W728-4,"")</f>
        <v/>
      </c>
      <c r="AE728" s="2" t="str">
        <f>IF(Data!X728&gt;0,Data!X728-4,"")</f>
        <v/>
      </c>
      <c r="AF728" s="2" t="str">
        <f>IF(Data!Y728&gt;0,Data!Y728-4,"")</f>
        <v/>
      </c>
      <c r="AG728" s="2" t="str">
        <f>IF(Data!Z728&gt;0,Data!Z728-4,"")</f>
        <v/>
      </c>
      <c r="AH728" s="2" t="str">
        <f>IF(Data!AA728&gt;0,Data!AA728-4,"")</f>
        <v/>
      </c>
      <c r="AJ728" s="10" t="str">
        <f t="shared" si="234"/>
        <v/>
      </c>
      <c r="AK728" s="10" t="str">
        <f t="shared" si="235"/>
        <v/>
      </c>
      <c r="AL728" s="10" t="str">
        <f t="shared" si="236"/>
        <v/>
      </c>
      <c r="AN728" s="2" t="str">
        <f>IF(Data!AC728&gt;0,Data!AC728-4,"")</f>
        <v/>
      </c>
      <c r="AO728" s="2" t="str">
        <f>IF(Data!AD728&gt;0,Data!AD728-4,"")</f>
        <v/>
      </c>
      <c r="AP728" s="2" t="str">
        <f>IF(Data!AE728&gt;0,Data!AE728-4,"")</f>
        <v/>
      </c>
      <c r="AQ728" s="2" t="str">
        <f>IF(Data!AF728&gt;0,Data!AF728-4,"")</f>
        <v/>
      </c>
      <c r="AR728" s="2" t="str">
        <f>IF(Data!AG728&gt;0,Data!AG728-4,"")</f>
        <v/>
      </c>
      <c r="AS728" s="2" t="str">
        <f>IF(Data!AH728&gt;0,Data!AH728-4,"")</f>
        <v/>
      </c>
      <c r="AT728" s="2" t="str">
        <f>IF(Data!AI728&gt;0,Data!AI728-4,"")</f>
        <v/>
      </c>
      <c r="AU728" s="2" t="str">
        <f>IF(Data!AJ728&gt;0,Data!AJ728-4,"")</f>
        <v/>
      </c>
      <c r="AW728" s="10" t="str">
        <f t="shared" si="237"/>
        <v/>
      </c>
      <c r="AX728" s="10" t="str">
        <f t="shared" si="238"/>
        <v/>
      </c>
      <c r="AY728" s="10" t="str">
        <f t="shared" si="239"/>
        <v/>
      </c>
      <c r="BA728" s="2" t="str">
        <f>IF(Data!AL728&gt;0,Data!AL728-4,"")</f>
        <v/>
      </c>
      <c r="BB728" s="2" t="str">
        <f>IF(Data!AM728&gt;0,Data!AM728-4,"")</f>
        <v/>
      </c>
      <c r="BC728" s="2" t="str">
        <f>IF(Data!AN728&gt;0,Data!AN728-4,"")</f>
        <v/>
      </c>
      <c r="BD728" s="2" t="str">
        <f>IF(Data!AO728&gt;0,Data!AO728-4,"")</f>
        <v/>
      </c>
      <c r="BE728" s="2" t="str">
        <f>IF(Data!AP728&gt;0,Data!AP728-4,"")</f>
        <v/>
      </c>
      <c r="BF728" s="2" t="str">
        <f>IF(Data!AQ728&gt;0,Data!AQ728-4,"")</f>
        <v/>
      </c>
      <c r="BG728" s="2" t="str">
        <f>IF(Data!AR728&gt;0,Data!AR728-4,"")</f>
        <v/>
      </c>
      <c r="BH728" s="2" t="str">
        <f>IF(Data!AS728&gt;0,Data!AS728-4,"")</f>
        <v/>
      </c>
      <c r="BJ728" s="10" t="str">
        <f t="shared" si="240"/>
        <v/>
      </c>
      <c r="BK728" s="10" t="str">
        <f t="shared" si="241"/>
        <v/>
      </c>
      <c r="BL728" s="10" t="str">
        <f t="shared" si="242"/>
        <v/>
      </c>
      <c r="BN728" s="2" t="str">
        <f>IF(Data!AU728&gt;0,Data!AU728-4,"")</f>
        <v/>
      </c>
      <c r="BO728" s="2" t="str">
        <f>IF(Data!AV728&gt;0,Data!AV728-4,"")</f>
        <v/>
      </c>
      <c r="BP728" s="2" t="str">
        <f>IF(Data!AW728&gt;0,Data!AW728-4,"")</f>
        <v/>
      </c>
      <c r="BQ728" s="2" t="str">
        <f>IF(Data!AX728&gt;0,Data!AX728-4,"")</f>
        <v/>
      </c>
      <c r="BR728" s="2" t="str">
        <f>IF(Data!AY728&gt;0,Data!AY728-4,"")</f>
        <v/>
      </c>
      <c r="BS728" s="2" t="str">
        <f>IF(Data!AZ728&gt;0,Data!AZ728-4,"")</f>
        <v/>
      </c>
      <c r="BT728" s="2" t="str">
        <f>IF(Data!BA728&gt;0,Data!BA728-4,"")</f>
        <v/>
      </c>
      <c r="BU728" s="2" t="str">
        <f>IF(Data!BB728&gt;0,Data!BB728-4,"")</f>
        <v/>
      </c>
      <c r="BW728" s="10" t="str">
        <f t="shared" si="243"/>
        <v/>
      </c>
      <c r="BX728" s="10" t="str">
        <f t="shared" si="244"/>
        <v/>
      </c>
      <c r="BY728" s="10" t="str">
        <f t="shared" si="245"/>
        <v/>
      </c>
      <c r="CA728" s="2" t="str">
        <f>IF(Data!BD728&gt;0,Data!BD728-4,"")</f>
        <v/>
      </c>
      <c r="CB728" s="2" t="str">
        <f>IF(Data!BE728&gt;0,Data!BE728-4,"")</f>
        <v/>
      </c>
      <c r="CC728" s="2" t="str">
        <f>IF(Data!BF728&gt;0,Data!BF728-4,"")</f>
        <v/>
      </c>
      <c r="CD728" s="2" t="str">
        <f>IF(Data!BG728&gt;0,Data!BG728-4,"")</f>
        <v/>
      </c>
      <c r="CE728" s="2" t="str">
        <f>IF(Data!BH728&gt;0,Data!BH728-4,"")</f>
        <v/>
      </c>
      <c r="CF728" s="2" t="str">
        <f>IF(Data!BI728&gt;0,Data!BI728-4,"")</f>
        <v/>
      </c>
      <c r="CG728" s="2" t="str">
        <f>IF(Data!BJ728&gt;0,Data!BJ728-4,"")</f>
        <v/>
      </c>
      <c r="CH728" s="2" t="str">
        <f>IF(Data!BK728&gt;0,Data!BK728-4,"")</f>
        <v/>
      </c>
      <c r="CK728" s="10" t="str">
        <f t="shared" si="246"/>
        <v/>
      </c>
      <c r="CL728" s="10" t="str">
        <f t="shared" si="247"/>
        <v/>
      </c>
      <c r="CM728" s="10" t="str">
        <f t="shared" si="248"/>
        <v/>
      </c>
    </row>
    <row r="729" spans="1:91" x14ac:dyDescent="0.25">
      <c r="A729" s="2" t="str">
        <f>IF(Data!B729&gt;0,Data!B729-4,"")</f>
        <v/>
      </c>
      <c r="B729" s="2" t="str">
        <f>IF(Data!C729&gt;0,Data!C729-4,"")</f>
        <v/>
      </c>
      <c r="C729" s="2" t="str">
        <f>IF(Data!D729&gt;0,Data!D729-4,"")</f>
        <v/>
      </c>
      <c r="D729" s="2" t="str">
        <f>IF(Data!E729&gt;0,Data!E729-4,"")</f>
        <v/>
      </c>
      <c r="E729" s="2" t="str">
        <f>IF(Data!F729&gt;0,Data!F729-4,"")</f>
        <v/>
      </c>
      <c r="F729" s="2" t="str">
        <f>IF(Data!G729&gt;0,Data!G729-4,"")</f>
        <v/>
      </c>
      <c r="G729" s="2" t="str">
        <f>IF(Data!H729&gt;0,Data!H729-4,"")</f>
        <v/>
      </c>
      <c r="H729" s="2" t="str">
        <f>IF(Data!I729&gt;0,Data!I729-4,"")</f>
        <v/>
      </c>
      <c r="J729" s="10" t="str">
        <f t="shared" si="249"/>
        <v/>
      </c>
      <c r="K729" s="10" t="str">
        <f t="shared" si="250"/>
        <v/>
      </c>
      <c r="L729" s="10" t="str">
        <f t="shared" si="251"/>
        <v/>
      </c>
      <c r="N729" s="2" t="str">
        <f>IF(Data!K729&gt;0,Data!K729-4,"")</f>
        <v/>
      </c>
      <c r="O729" s="2" t="str">
        <f>IF(Data!L729&gt;0,Data!L729-4,"")</f>
        <v/>
      </c>
      <c r="P729" s="2" t="str">
        <f>IF(Data!M729&gt;0,Data!M729-4,"")</f>
        <v/>
      </c>
      <c r="Q729" s="2" t="str">
        <f>IF(Data!N729&gt;0,Data!N729-4,"")</f>
        <v/>
      </c>
      <c r="R729" s="2" t="str">
        <f>IF(Data!O729&gt;0,Data!O729-4,"")</f>
        <v/>
      </c>
      <c r="S729" s="2" t="str">
        <f>IF(Data!P729&gt;0,Data!P729-4,"")</f>
        <v/>
      </c>
      <c r="T729" s="2" t="str">
        <f>IF(Data!Q729&gt;0,Data!Q729-4,"")</f>
        <v/>
      </c>
      <c r="U729" s="2" t="str">
        <f>IF(Data!R729&gt;0,Data!R729-4,"")</f>
        <v/>
      </c>
      <c r="V729" s="59"/>
      <c r="W729" s="10" t="str">
        <f t="shared" si="231"/>
        <v/>
      </c>
      <c r="X729" s="10" t="str">
        <f t="shared" si="232"/>
        <v/>
      </c>
      <c r="Y729" s="10" t="str">
        <f t="shared" si="233"/>
        <v/>
      </c>
      <c r="AA729" s="2" t="str">
        <f>IF(Data!T729&gt;0,Data!T729-4,"")</f>
        <v/>
      </c>
      <c r="AB729" s="2" t="str">
        <f>IF(Data!U729&gt;0,Data!U729-4,"")</f>
        <v/>
      </c>
      <c r="AC729" s="2" t="str">
        <f>IF(Data!V729&gt;0,Data!V729-4,"")</f>
        <v/>
      </c>
      <c r="AD729" s="2" t="str">
        <f>IF(Data!W729&gt;0,Data!W729-4,"")</f>
        <v/>
      </c>
      <c r="AE729" s="2" t="str">
        <f>IF(Data!X729&gt;0,Data!X729-4,"")</f>
        <v/>
      </c>
      <c r="AF729" s="2" t="str">
        <f>IF(Data!Y729&gt;0,Data!Y729-4,"")</f>
        <v/>
      </c>
      <c r="AG729" s="2" t="str">
        <f>IF(Data!Z729&gt;0,Data!Z729-4,"")</f>
        <v/>
      </c>
      <c r="AH729" s="2" t="str">
        <f>IF(Data!AA729&gt;0,Data!AA729-4,"")</f>
        <v/>
      </c>
      <c r="AJ729" s="10" t="str">
        <f t="shared" si="234"/>
        <v/>
      </c>
      <c r="AK729" s="10" t="str">
        <f t="shared" si="235"/>
        <v/>
      </c>
      <c r="AL729" s="10" t="str">
        <f t="shared" si="236"/>
        <v/>
      </c>
      <c r="AN729" s="2" t="str">
        <f>IF(Data!AC729&gt;0,Data!AC729-4,"")</f>
        <v/>
      </c>
      <c r="AO729" s="2" t="str">
        <f>IF(Data!AD729&gt;0,Data!AD729-4,"")</f>
        <v/>
      </c>
      <c r="AP729" s="2" t="str">
        <f>IF(Data!AE729&gt;0,Data!AE729-4,"")</f>
        <v/>
      </c>
      <c r="AQ729" s="2" t="str">
        <f>IF(Data!AF729&gt;0,Data!AF729-4,"")</f>
        <v/>
      </c>
      <c r="AR729" s="2" t="str">
        <f>IF(Data!AG729&gt;0,Data!AG729-4,"")</f>
        <v/>
      </c>
      <c r="AS729" s="2" t="str">
        <f>IF(Data!AH729&gt;0,Data!AH729-4,"")</f>
        <v/>
      </c>
      <c r="AT729" s="2" t="str">
        <f>IF(Data!AI729&gt;0,Data!AI729-4,"")</f>
        <v/>
      </c>
      <c r="AU729" s="2" t="str">
        <f>IF(Data!AJ729&gt;0,Data!AJ729-4,"")</f>
        <v/>
      </c>
      <c r="AW729" s="10" t="str">
        <f t="shared" si="237"/>
        <v/>
      </c>
      <c r="AX729" s="10" t="str">
        <f t="shared" si="238"/>
        <v/>
      </c>
      <c r="AY729" s="10" t="str">
        <f t="shared" si="239"/>
        <v/>
      </c>
      <c r="BA729" s="2" t="str">
        <f>IF(Data!AL729&gt;0,Data!AL729-4,"")</f>
        <v/>
      </c>
      <c r="BB729" s="2" t="str">
        <f>IF(Data!AM729&gt;0,Data!AM729-4,"")</f>
        <v/>
      </c>
      <c r="BC729" s="2" t="str">
        <f>IF(Data!AN729&gt;0,Data!AN729-4,"")</f>
        <v/>
      </c>
      <c r="BD729" s="2" t="str">
        <f>IF(Data!AO729&gt;0,Data!AO729-4,"")</f>
        <v/>
      </c>
      <c r="BE729" s="2" t="str">
        <f>IF(Data!AP729&gt;0,Data!AP729-4,"")</f>
        <v/>
      </c>
      <c r="BF729" s="2" t="str">
        <f>IF(Data!AQ729&gt;0,Data!AQ729-4,"")</f>
        <v/>
      </c>
      <c r="BG729" s="2" t="str">
        <f>IF(Data!AR729&gt;0,Data!AR729-4,"")</f>
        <v/>
      </c>
      <c r="BH729" s="2" t="str">
        <f>IF(Data!AS729&gt;0,Data!AS729-4,"")</f>
        <v/>
      </c>
      <c r="BJ729" s="10" t="str">
        <f t="shared" si="240"/>
        <v/>
      </c>
      <c r="BK729" s="10" t="str">
        <f t="shared" si="241"/>
        <v/>
      </c>
      <c r="BL729" s="10" t="str">
        <f t="shared" si="242"/>
        <v/>
      </c>
      <c r="BN729" s="2" t="str">
        <f>IF(Data!AU729&gt;0,Data!AU729-4,"")</f>
        <v/>
      </c>
      <c r="BO729" s="2" t="str">
        <f>IF(Data!AV729&gt;0,Data!AV729-4,"")</f>
        <v/>
      </c>
      <c r="BP729" s="2" t="str">
        <f>IF(Data!AW729&gt;0,Data!AW729-4,"")</f>
        <v/>
      </c>
      <c r="BQ729" s="2" t="str">
        <f>IF(Data!AX729&gt;0,Data!AX729-4,"")</f>
        <v/>
      </c>
      <c r="BR729" s="2" t="str">
        <f>IF(Data!AY729&gt;0,Data!AY729-4,"")</f>
        <v/>
      </c>
      <c r="BS729" s="2" t="str">
        <f>IF(Data!AZ729&gt;0,Data!AZ729-4,"")</f>
        <v/>
      </c>
      <c r="BT729" s="2" t="str">
        <f>IF(Data!BA729&gt;0,Data!BA729-4,"")</f>
        <v/>
      </c>
      <c r="BU729" s="2" t="str">
        <f>IF(Data!BB729&gt;0,Data!BB729-4,"")</f>
        <v/>
      </c>
      <c r="BW729" s="10" t="str">
        <f t="shared" si="243"/>
        <v/>
      </c>
      <c r="BX729" s="10" t="str">
        <f t="shared" si="244"/>
        <v/>
      </c>
      <c r="BY729" s="10" t="str">
        <f t="shared" si="245"/>
        <v/>
      </c>
      <c r="CA729" s="2" t="str">
        <f>IF(Data!BD729&gt;0,Data!BD729-4,"")</f>
        <v/>
      </c>
      <c r="CB729" s="2" t="str">
        <f>IF(Data!BE729&gt;0,Data!BE729-4,"")</f>
        <v/>
      </c>
      <c r="CC729" s="2" t="str">
        <f>IF(Data!BF729&gt;0,Data!BF729-4,"")</f>
        <v/>
      </c>
      <c r="CD729" s="2" t="str">
        <f>IF(Data!BG729&gt;0,Data!BG729-4,"")</f>
        <v/>
      </c>
      <c r="CE729" s="2" t="str">
        <f>IF(Data!BH729&gt;0,Data!BH729-4,"")</f>
        <v/>
      </c>
      <c r="CF729" s="2" t="str">
        <f>IF(Data!BI729&gt;0,Data!BI729-4,"")</f>
        <v/>
      </c>
      <c r="CG729" s="2" t="str">
        <f>IF(Data!BJ729&gt;0,Data!BJ729-4,"")</f>
        <v/>
      </c>
      <c r="CH729" s="2" t="str">
        <f>IF(Data!BK729&gt;0,Data!BK729-4,"")</f>
        <v/>
      </c>
      <c r="CK729" s="10" t="str">
        <f t="shared" si="246"/>
        <v/>
      </c>
      <c r="CL729" s="10" t="str">
        <f t="shared" si="247"/>
        <v/>
      </c>
      <c r="CM729" s="10" t="str">
        <f t="shared" si="248"/>
        <v/>
      </c>
    </row>
    <row r="730" spans="1:91" x14ac:dyDescent="0.25">
      <c r="A730" s="2" t="str">
        <f>IF(Data!B730&gt;0,Data!B730-4,"")</f>
        <v/>
      </c>
      <c r="B730" s="2" t="str">
        <f>IF(Data!C730&gt;0,Data!C730-4,"")</f>
        <v/>
      </c>
      <c r="C730" s="2" t="str">
        <f>IF(Data!D730&gt;0,Data!D730-4,"")</f>
        <v/>
      </c>
      <c r="D730" s="2" t="str">
        <f>IF(Data!E730&gt;0,Data!E730-4,"")</f>
        <v/>
      </c>
      <c r="E730" s="2" t="str">
        <f>IF(Data!F730&gt;0,Data!F730-4,"")</f>
        <v/>
      </c>
      <c r="F730" s="2" t="str">
        <f>IF(Data!G730&gt;0,Data!G730-4,"")</f>
        <v/>
      </c>
      <c r="G730" s="2" t="str">
        <f>IF(Data!H730&gt;0,Data!H730-4,"")</f>
        <v/>
      </c>
      <c r="H730" s="2" t="str">
        <f>IF(Data!I730&gt;0,Data!I730-4,"")</f>
        <v/>
      </c>
      <c r="J730" s="10" t="str">
        <f t="shared" si="249"/>
        <v/>
      </c>
      <c r="K730" s="10" t="str">
        <f t="shared" si="250"/>
        <v/>
      </c>
      <c r="L730" s="10" t="str">
        <f t="shared" si="251"/>
        <v/>
      </c>
      <c r="N730" s="2" t="str">
        <f>IF(Data!K730&gt;0,Data!K730-4,"")</f>
        <v/>
      </c>
      <c r="O730" s="2" t="str">
        <f>IF(Data!L730&gt;0,Data!L730-4,"")</f>
        <v/>
      </c>
      <c r="P730" s="2" t="str">
        <f>IF(Data!M730&gt;0,Data!M730-4,"")</f>
        <v/>
      </c>
      <c r="Q730" s="2" t="str">
        <f>IF(Data!N730&gt;0,Data!N730-4,"")</f>
        <v/>
      </c>
      <c r="R730" s="2" t="str">
        <f>IF(Data!O730&gt;0,Data!O730-4,"")</f>
        <v/>
      </c>
      <c r="S730" s="2" t="str">
        <f>IF(Data!P730&gt;0,Data!P730-4,"")</f>
        <v/>
      </c>
      <c r="T730" s="2" t="str">
        <f>IF(Data!Q730&gt;0,Data!Q730-4,"")</f>
        <v/>
      </c>
      <c r="U730" s="2" t="str">
        <f>IF(Data!R730&gt;0,Data!R730-4,"")</f>
        <v/>
      </c>
      <c r="V730" s="59"/>
      <c r="W730" s="10" t="str">
        <f t="shared" si="231"/>
        <v/>
      </c>
      <c r="X730" s="10" t="str">
        <f t="shared" si="232"/>
        <v/>
      </c>
      <c r="Y730" s="10" t="str">
        <f t="shared" si="233"/>
        <v/>
      </c>
      <c r="AA730" s="2" t="str">
        <f>IF(Data!T730&gt;0,Data!T730-4,"")</f>
        <v/>
      </c>
      <c r="AB730" s="2" t="str">
        <f>IF(Data!U730&gt;0,Data!U730-4,"")</f>
        <v/>
      </c>
      <c r="AC730" s="2" t="str">
        <f>IF(Data!V730&gt;0,Data!V730-4,"")</f>
        <v/>
      </c>
      <c r="AD730" s="2" t="str">
        <f>IF(Data!W730&gt;0,Data!W730-4,"")</f>
        <v/>
      </c>
      <c r="AE730" s="2" t="str">
        <f>IF(Data!X730&gt;0,Data!X730-4,"")</f>
        <v/>
      </c>
      <c r="AF730" s="2" t="str">
        <f>IF(Data!Y730&gt;0,Data!Y730-4,"")</f>
        <v/>
      </c>
      <c r="AG730" s="2" t="str">
        <f>IF(Data!Z730&gt;0,Data!Z730-4,"")</f>
        <v/>
      </c>
      <c r="AH730" s="2" t="str">
        <f>IF(Data!AA730&gt;0,Data!AA730-4,"")</f>
        <v/>
      </c>
      <c r="AJ730" s="10" t="str">
        <f t="shared" si="234"/>
        <v/>
      </c>
      <c r="AK730" s="10" t="str">
        <f t="shared" si="235"/>
        <v/>
      </c>
      <c r="AL730" s="10" t="str">
        <f t="shared" si="236"/>
        <v/>
      </c>
      <c r="AN730" s="2" t="str">
        <f>IF(Data!AC730&gt;0,Data!AC730-4,"")</f>
        <v/>
      </c>
      <c r="AO730" s="2" t="str">
        <f>IF(Data!AD730&gt;0,Data!AD730-4,"")</f>
        <v/>
      </c>
      <c r="AP730" s="2" t="str">
        <f>IF(Data!AE730&gt;0,Data!AE730-4,"")</f>
        <v/>
      </c>
      <c r="AQ730" s="2" t="str">
        <f>IF(Data!AF730&gt;0,Data!AF730-4,"")</f>
        <v/>
      </c>
      <c r="AR730" s="2" t="str">
        <f>IF(Data!AG730&gt;0,Data!AG730-4,"")</f>
        <v/>
      </c>
      <c r="AS730" s="2" t="str">
        <f>IF(Data!AH730&gt;0,Data!AH730-4,"")</f>
        <v/>
      </c>
      <c r="AT730" s="2" t="str">
        <f>IF(Data!AI730&gt;0,Data!AI730-4,"")</f>
        <v/>
      </c>
      <c r="AU730" s="2" t="str">
        <f>IF(Data!AJ730&gt;0,Data!AJ730-4,"")</f>
        <v/>
      </c>
      <c r="AW730" s="10" t="str">
        <f t="shared" si="237"/>
        <v/>
      </c>
      <c r="AX730" s="10" t="str">
        <f t="shared" si="238"/>
        <v/>
      </c>
      <c r="AY730" s="10" t="str">
        <f t="shared" si="239"/>
        <v/>
      </c>
      <c r="BA730" s="2" t="str">
        <f>IF(Data!AL730&gt;0,Data!AL730-4,"")</f>
        <v/>
      </c>
      <c r="BB730" s="2" t="str">
        <f>IF(Data!AM730&gt;0,Data!AM730-4,"")</f>
        <v/>
      </c>
      <c r="BC730" s="2" t="str">
        <f>IF(Data!AN730&gt;0,Data!AN730-4,"")</f>
        <v/>
      </c>
      <c r="BD730" s="2" t="str">
        <f>IF(Data!AO730&gt;0,Data!AO730-4,"")</f>
        <v/>
      </c>
      <c r="BE730" s="2" t="str">
        <f>IF(Data!AP730&gt;0,Data!AP730-4,"")</f>
        <v/>
      </c>
      <c r="BF730" s="2" t="str">
        <f>IF(Data!AQ730&gt;0,Data!AQ730-4,"")</f>
        <v/>
      </c>
      <c r="BG730" s="2" t="str">
        <f>IF(Data!AR730&gt;0,Data!AR730-4,"")</f>
        <v/>
      </c>
      <c r="BH730" s="2" t="str">
        <f>IF(Data!AS730&gt;0,Data!AS730-4,"")</f>
        <v/>
      </c>
      <c r="BJ730" s="10" t="str">
        <f t="shared" si="240"/>
        <v/>
      </c>
      <c r="BK730" s="10" t="str">
        <f t="shared" si="241"/>
        <v/>
      </c>
      <c r="BL730" s="10" t="str">
        <f t="shared" si="242"/>
        <v/>
      </c>
      <c r="BN730" s="2" t="str">
        <f>IF(Data!AU730&gt;0,Data!AU730-4,"")</f>
        <v/>
      </c>
      <c r="BO730" s="2" t="str">
        <f>IF(Data!AV730&gt;0,Data!AV730-4,"")</f>
        <v/>
      </c>
      <c r="BP730" s="2" t="str">
        <f>IF(Data!AW730&gt;0,Data!AW730-4,"")</f>
        <v/>
      </c>
      <c r="BQ730" s="2" t="str">
        <f>IF(Data!AX730&gt;0,Data!AX730-4,"")</f>
        <v/>
      </c>
      <c r="BR730" s="2" t="str">
        <f>IF(Data!AY730&gt;0,Data!AY730-4,"")</f>
        <v/>
      </c>
      <c r="BS730" s="2" t="str">
        <f>IF(Data!AZ730&gt;0,Data!AZ730-4,"")</f>
        <v/>
      </c>
      <c r="BT730" s="2" t="str">
        <f>IF(Data!BA730&gt;0,Data!BA730-4,"")</f>
        <v/>
      </c>
      <c r="BU730" s="2" t="str">
        <f>IF(Data!BB730&gt;0,Data!BB730-4,"")</f>
        <v/>
      </c>
      <c r="BW730" s="10" t="str">
        <f t="shared" si="243"/>
        <v/>
      </c>
      <c r="BX730" s="10" t="str">
        <f t="shared" si="244"/>
        <v/>
      </c>
      <c r="BY730" s="10" t="str">
        <f t="shared" si="245"/>
        <v/>
      </c>
      <c r="CA730" s="2" t="str">
        <f>IF(Data!BD730&gt;0,Data!BD730-4,"")</f>
        <v/>
      </c>
      <c r="CB730" s="2" t="str">
        <f>IF(Data!BE730&gt;0,Data!BE730-4,"")</f>
        <v/>
      </c>
      <c r="CC730" s="2" t="str">
        <f>IF(Data!BF730&gt;0,Data!BF730-4,"")</f>
        <v/>
      </c>
      <c r="CD730" s="2" t="str">
        <f>IF(Data!BG730&gt;0,Data!BG730-4,"")</f>
        <v/>
      </c>
      <c r="CE730" s="2" t="str">
        <f>IF(Data!BH730&gt;0,Data!BH730-4,"")</f>
        <v/>
      </c>
      <c r="CF730" s="2" t="str">
        <f>IF(Data!BI730&gt;0,Data!BI730-4,"")</f>
        <v/>
      </c>
      <c r="CG730" s="2" t="str">
        <f>IF(Data!BJ730&gt;0,Data!BJ730-4,"")</f>
        <v/>
      </c>
      <c r="CH730" s="2" t="str">
        <f>IF(Data!BK730&gt;0,Data!BK730-4,"")</f>
        <v/>
      </c>
      <c r="CK730" s="10" t="str">
        <f t="shared" si="246"/>
        <v/>
      </c>
      <c r="CL730" s="10" t="str">
        <f t="shared" si="247"/>
        <v/>
      </c>
      <c r="CM730" s="10" t="str">
        <f t="shared" si="248"/>
        <v/>
      </c>
    </row>
    <row r="731" spans="1:91" x14ac:dyDescent="0.25">
      <c r="A731" s="2" t="str">
        <f>IF(Data!B731&gt;0,Data!B731-4,"")</f>
        <v/>
      </c>
      <c r="B731" s="2" t="str">
        <f>IF(Data!C731&gt;0,Data!C731-4,"")</f>
        <v/>
      </c>
      <c r="C731" s="2" t="str">
        <f>IF(Data!D731&gt;0,Data!D731-4,"")</f>
        <v/>
      </c>
      <c r="D731" s="2" t="str">
        <f>IF(Data!E731&gt;0,Data!E731-4,"")</f>
        <v/>
      </c>
      <c r="E731" s="2" t="str">
        <f>IF(Data!F731&gt;0,Data!F731-4,"")</f>
        <v/>
      </c>
      <c r="F731" s="2" t="str">
        <f>IF(Data!G731&gt;0,Data!G731-4,"")</f>
        <v/>
      </c>
      <c r="G731" s="2" t="str">
        <f>IF(Data!H731&gt;0,Data!H731-4,"")</f>
        <v/>
      </c>
      <c r="H731" s="2" t="str">
        <f>IF(Data!I731&gt;0,Data!I731-4,"")</f>
        <v/>
      </c>
      <c r="J731" s="10" t="str">
        <f t="shared" si="249"/>
        <v/>
      </c>
      <c r="K731" s="10" t="str">
        <f t="shared" si="250"/>
        <v/>
      </c>
      <c r="L731" s="10" t="str">
        <f t="shared" si="251"/>
        <v/>
      </c>
      <c r="N731" s="2" t="str">
        <f>IF(Data!K731&gt;0,Data!K731-4,"")</f>
        <v/>
      </c>
      <c r="O731" s="2" t="str">
        <f>IF(Data!L731&gt;0,Data!L731-4,"")</f>
        <v/>
      </c>
      <c r="P731" s="2" t="str">
        <f>IF(Data!M731&gt;0,Data!M731-4,"")</f>
        <v/>
      </c>
      <c r="Q731" s="2" t="str">
        <f>IF(Data!N731&gt;0,Data!N731-4,"")</f>
        <v/>
      </c>
      <c r="R731" s="2" t="str">
        <f>IF(Data!O731&gt;0,Data!O731-4,"")</f>
        <v/>
      </c>
      <c r="S731" s="2" t="str">
        <f>IF(Data!P731&gt;0,Data!P731-4,"")</f>
        <v/>
      </c>
      <c r="T731" s="2" t="str">
        <f>IF(Data!Q731&gt;0,Data!Q731-4,"")</f>
        <v/>
      </c>
      <c r="U731" s="2" t="str">
        <f>IF(Data!R731&gt;0,Data!R731-4,"")</f>
        <v/>
      </c>
      <c r="V731" s="59"/>
      <c r="W731" s="10" t="str">
        <f t="shared" si="231"/>
        <v/>
      </c>
      <c r="X731" s="10" t="str">
        <f t="shared" si="232"/>
        <v/>
      </c>
      <c r="Y731" s="10" t="str">
        <f t="shared" si="233"/>
        <v/>
      </c>
      <c r="AA731" s="2" t="str">
        <f>IF(Data!T731&gt;0,Data!T731-4,"")</f>
        <v/>
      </c>
      <c r="AB731" s="2" t="str">
        <f>IF(Data!U731&gt;0,Data!U731-4,"")</f>
        <v/>
      </c>
      <c r="AC731" s="2" t="str">
        <f>IF(Data!V731&gt;0,Data!V731-4,"")</f>
        <v/>
      </c>
      <c r="AD731" s="2" t="str">
        <f>IF(Data!W731&gt;0,Data!W731-4,"")</f>
        <v/>
      </c>
      <c r="AE731" s="2" t="str">
        <f>IF(Data!X731&gt;0,Data!X731-4,"")</f>
        <v/>
      </c>
      <c r="AF731" s="2" t="str">
        <f>IF(Data!Y731&gt;0,Data!Y731-4,"")</f>
        <v/>
      </c>
      <c r="AG731" s="2" t="str">
        <f>IF(Data!Z731&gt;0,Data!Z731-4,"")</f>
        <v/>
      </c>
      <c r="AH731" s="2" t="str">
        <f>IF(Data!AA731&gt;0,Data!AA731-4,"")</f>
        <v/>
      </c>
      <c r="AJ731" s="10" t="str">
        <f t="shared" si="234"/>
        <v/>
      </c>
      <c r="AK731" s="10" t="str">
        <f t="shared" si="235"/>
        <v/>
      </c>
      <c r="AL731" s="10" t="str">
        <f t="shared" si="236"/>
        <v/>
      </c>
      <c r="AN731" s="2" t="str">
        <f>IF(Data!AC731&gt;0,Data!AC731-4,"")</f>
        <v/>
      </c>
      <c r="AO731" s="2" t="str">
        <f>IF(Data!AD731&gt;0,Data!AD731-4,"")</f>
        <v/>
      </c>
      <c r="AP731" s="2" t="str">
        <f>IF(Data!AE731&gt;0,Data!AE731-4,"")</f>
        <v/>
      </c>
      <c r="AQ731" s="2" t="str">
        <f>IF(Data!AF731&gt;0,Data!AF731-4,"")</f>
        <v/>
      </c>
      <c r="AR731" s="2" t="str">
        <f>IF(Data!AG731&gt;0,Data!AG731-4,"")</f>
        <v/>
      </c>
      <c r="AS731" s="2" t="str">
        <f>IF(Data!AH731&gt;0,Data!AH731-4,"")</f>
        <v/>
      </c>
      <c r="AT731" s="2" t="str">
        <f>IF(Data!AI731&gt;0,Data!AI731-4,"")</f>
        <v/>
      </c>
      <c r="AU731" s="2" t="str">
        <f>IF(Data!AJ731&gt;0,Data!AJ731-4,"")</f>
        <v/>
      </c>
      <c r="AW731" s="10" t="str">
        <f t="shared" si="237"/>
        <v/>
      </c>
      <c r="AX731" s="10" t="str">
        <f t="shared" si="238"/>
        <v/>
      </c>
      <c r="AY731" s="10" t="str">
        <f t="shared" si="239"/>
        <v/>
      </c>
      <c r="BA731" s="2" t="str">
        <f>IF(Data!AL731&gt;0,Data!AL731-4,"")</f>
        <v/>
      </c>
      <c r="BB731" s="2" t="str">
        <f>IF(Data!AM731&gt;0,Data!AM731-4,"")</f>
        <v/>
      </c>
      <c r="BC731" s="2" t="str">
        <f>IF(Data!AN731&gt;0,Data!AN731-4,"")</f>
        <v/>
      </c>
      <c r="BD731" s="2" t="str">
        <f>IF(Data!AO731&gt;0,Data!AO731-4,"")</f>
        <v/>
      </c>
      <c r="BE731" s="2" t="str">
        <f>IF(Data!AP731&gt;0,Data!AP731-4,"")</f>
        <v/>
      </c>
      <c r="BF731" s="2" t="str">
        <f>IF(Data!AQ731&gt;0,Data!AQ731-4,"")</f>
        <v/>
      </c>
      <c r="BG731" s="2" t="str">
        <f>IF(Data!AR731&gt;0,Data!AR731-4,"")</f>
        <v/>
      </c>
      <c r="BH731" s="2" t="str">
        <f>IF(Data!AS731&gt;0,Data!AS731-4,"")</f>
        <v/>
      </c>
      <c r="BJ731" s="10" t="str">
        <f t="shared" si="240"/>
        <v/>
      </c>
      <c r="BK731" s="10" t="str">
        <f t="shared" si="241"/>
        <v/>
      </c>
      <c r="BL731" s="10" t="str">
        <f t="shared" si="242"/>
        <v/>
      </c>
      <c r="BN731" s="2" t="str">
        <f>IF(Data!AU731&gt;0,Data!AU731-4,"")</f>
        <v/>
      </c>
      <c r="BO731" s="2" t="str">
        <f>IF(Data!AV731&gt;0,Data!AV731-4,"")</f>
        <v/>
      </c>
      <c r="BP731" s="2" t="str">
        <f>IF(Data!AW731&gt;0,Data!AW731-4,"")</f>
        <v/>
      </c>
      <c r="BQ731" s="2" t="str">
        <f>IF(Data!AX731&gt;0,Data!AX731-4,"")</f>
        <v/>
      </c>
      <c r="BR731" s="2" t="str">
        <f>IF(Data!AY731&gt;0,Data!AY731-4,"")</f>
        <v/>
      </c>
      <c r="BS731" s="2" t="str">
        <f>IF(Data!AZ731&gt;0,Data!AZ731-4,"")</f>
        <v/>
      </c>
      <c r="BT731" s="2" t="str">
        <f>IF(Data!BA731&gt;0,Data!BA731-4,"")</f>
        <v/>
      </c>
      <c r="BU731" s="2" t="str">
        <f>IF(Data!BB731&gt;0,Data!BB731-4,"")</f>
        <v/>
      </c>
      <c r="BW731" s="10" t="str">
        <f t="shared" si="243"/>
        <v/>
      </c>
      <c r="BX731" s="10" t="str">
        <f t="shared" si="244"/>
        <v/>
      </c>
      <c r="BY731" s="10" t="str">
        <f t="shared" si="245"/>
        <v/>
      </c>
      <c r="CA731" s="2" t="str">
        <f>IF(Data!BD731&gt;0,Data!BD731-4,"")</f>
        <v/>
      </c>
      <c r="CB731" s="2" t="str">
        <f>IF(Data!BE731&gt;0,Data!BE731-4,"")</f>
        <v/>
      </c>
      <c r="CC731" s="2" t="str">
        <f>IF(Data!BF731&gt;0,Data!BF731-4,"")</f>
        <v/>
      </c>
      <c r="CD731" s="2" t="str">
        <f>IF(Data!BG731&gt;0,Data!BG731-4,"")</f>
        <v/>
      </c>
      <c r="CE731" s="2" t="str">
        <f>IF(Data!BH731&gt;0,Data!BH731-4,"")</f>
        <v/>
      </c>
      <c r="CF731" s="2" t="str">
        <f>IF(Data!BI731&gt;0,Data!BI731-4,"")</f>
        <v/>
      </c>
      <c r="CG731" s="2" t="str">
        <f>IF(Data!BJ731&gt;0,Data!BJ731-4,"")</f>
        <v/>
      </c>
      <c r="CH731" s="2" t="str">
        <f>IF(Data!BK731&gt;0,Data!BK731-4,"")</f>
        <v/>
      </c>
      <c r="CK731" s="10" t="str">
        <f t="shared" si="246"/>
        <v/>
      </c>
      <c r="CL731" s="10" t="str">
        <f t="shared" si="247"/>
        <v/>
      </c>
      <c r="CM731" s="10" t="str">
        <f t="shared" si="248"/>
        <v/>
      </c>
    </row>
    <row r="732" spans="1:91" x14ac:dyDescent="0.25">
      <c r="A732" s="2" t="str">
        <f>IF(Data!B732&gt;0,Data!B732-4,"")</f>
        <v/>
      </c>
      <c r="B732" s="2" t="str">
        <f>IF(Data!C732&gt;0,Data!C732-4,"")</f>
        <v/>
      </c>
      <c r="C732" s="2" t="str">
        <f>IF(Data!D732&gt;0,Data!D732-4,"")</f>
        <v/>
      </c>
      <c r="D732" s="2" t="str">
        <f>IF(Data!E732&gt;0,Data!E732-4,"")</f>
        <v/>
      </c>
      <c r="E732" s="2" t="str">
        <f>IF(Data!F732&gt;0,Data!F732-4,"")</f>
        <v/>
      </c>
      <c r="F732" s="2" t="str">
        <f>IF(Data!G732&gt;0,Data!G732-4,"")</f>
        <v/>
      </c>
      <c r="G732" s="2" t="str">
        <f>IF(Data!H732&gt;0,Data!H732-4,"")</f>
        <v/>
      </c>
      <c r="H732" s="2" t="str">
        <f>IF(Data!I732&gt;0,Data!I732-4,"")</f>
        <v/>
      </c>
      <c r="J732" s="10" t="str">
        <f t="shared" si="249"/>
        <v/>
      </c>
      <c r="K732" s="10" t="str">
        <f t="shared" si="250"/>
        <v/>
      </c>
      <c r="L732" s="10" t="str">
        <f t="shared" si="251"/>
        <v/>
      </c>
      <c r="N732" s="2" t="str">
        <f>IF(Data!K732&gt;0,Data!K732-4,"")</f>
        <v/>
      </c>
      <c r="O732" s="2" t="str">
        <f>IF(Data!L732&gt;0,Data!L732-4,"")</f>
        <v/>
      </c>
      <c r="P732" s="2" t="str">
        <f>IF(Data!M732&gt;0,Data!M732-4,"")</f>
        <v/>
      </c>
      <c r="Q732" s="2" t="str">
        <f>IF(Data!N732&gt;0,Data!N732-4,"")</f>
        <v/>
      </c>
      <c r="R732" s="2" t="str">
        <f>IF(Data!O732&gt;0,Data!O732-4,"")</f>
        <v/>
      </c>
      <c r="S732" s="2" t="str">
        <f>IF(Data!P732&gt;0,Data!P732-4,"")</f>
        <v/>
      </c>
      <c r="T732" s="2" t="str">
        <f>IF(Data!Q732&gt;0,Data!Q732-4,"")</f>
        <v/>
      </c>
      <c r="U732" s="2" t="str">
        <f>IF(Data!R732&gt;0,Data!R732-4,"")</f>
        <v/>
      </c>
      <c r="V732" s="59"/>
      <c r="W732" s="10" t="str">
        <f t="shared" si="231"/>
        <v/>
      </c>
      <c r="X732" s="10" t="str">
        <f t="shared" si="232"/>
        <v/>
      </c>
      <c r="Y732" s="10" t="str">
        <f t="shared" si="233"/>
        <v/>
      </c>
      <c r="AA732" s="2" t="str">
        <f>IF(Data!T732&gt;0,Data!T732-4,"")</f>
        <v/>
      </c>
      <c r="AB732" s="2" t="str">
        <f>IF(Data!U732&gt;0,Data!U732-4,"")</f>
        <v/>
      </c>
      <c r="AC732" s="2" t="str">
        <f>IF(Data!V732&gt;0,Data!V732-4,"")</f>
        <v/>
      </c>
      <c r="AD732" s="2" t="str">
        <f>IF(Data!W732&gt;0,Data!W732-4,"")</f>
        <v/>
      </c>
      <c r="AE732" s="2" t="str">
        <f>IF(Data!X732&gt;0,Data!X732-4,"")</f>
        <v/>
      </c>
      <c r="AF732" s="2" t="str">
        <f>IF(Data!Y732&gt;0,Data!Y732-4,"")</f>
        <v/>
      </c>
      <c r="AG732" s="2" t="str">
        <f>IF(Data!Z732&gt;0,Data!Z732-4,"")</f>
        <v/>
      </c>
      <c r="AH732" s="2" t="str">
        <f>IF(Data!AA732&gt;0,Data!AA732-4,"")</f>
        <v/>
      </c>
      <c r="AJ732" s="10" t="str">
        <f t="shared" si="234"/>
        <v/>
      </c>
      <c r="AK732" s="10" t="str">
        <f t="shared" si="235"/>
        <v/>
      </c>
      <c r="AL732" s="10" t="str">
        <f t="shared" si="236"/>
        <v/>
      </c>
      <c r="AN732" s="2" t="str">
        <f>IF(Data!AC732&gt;0,Data!AC732-4,"")</f>
        <v/>
      </c>
      <c r="AO732" s="2" t="str">
        <f>IF(Data!AD732&gt;0,Data!AD732-4,"")</f>
        <v/>
      </c>
      <c r="AP732" s="2" t="str">
        <f>IF(Data!AE732&gt;0,Data!AE732-4,"")</f>
        <v/>
      </c>
      <c r="AQ732" s="2" t="str">
        <f>IF(Data!AF732&gt;0,Data!AF732-4,"")</f>
        <v/>
      </c>
      <c r="AR732" s="2" t="str">
        <f>IF(Data!AG732&gt;0,Data!AG732-4,"")</f>
        <v/>
      </c>
      <c r="AS732" s="2" t="str">
        <f>IF(Data!AH732&gt;0,Data!AH732-4,"")</f>
        <v/>
      </c>
      <c r="AT732" s="2" t="str">
        <f>IF(Data!AI732&gt;0,Data!AI732-4,"")</f>
        <v/>
      </c>
      <c r="AU732" s="2" t="str">
        <f>IF(Data!AJ732&gt;0,Data!AJ732-4,"")</f>
        <v/>
      </c>
      <c r="AW732" s="10" t="str">
        <f t="shared" si="237"/>
        <v/>
      </c>
      <c r="AX732" s="10" t="str">
        <f t="shared" si="238"/>
        <v/>
      </c>
      <c r="AY732" s="10" t="str">
        <f t="shared" si="239"/>
        <v/>
      </c>
      <c r="BA732" s="2" t="str">
        <f>IF(Data!AL732&gt;0,Data!AL732-4,"")</f>
        <v/>
      </c>
      <c r="BB732" s="2" t="str">
        <f>IF(Data!AM732&gt;0,Data!AM732-4,"")</f>
        <v/>
      </c>
      <c r="BC732" s="2" t="str">
        <f>IF(Data!AN732&gt;0,Data!AN732-4,"")</f>
        <v/>
      </c>
      <c r="BD732" s="2" t="str">
        <f>IF(Data!AO732&gt;0,Data!AO732-4,"")</f>
        <v/>
      </c>
      <c r="BE732" s="2" t="str">
        <f>IF(Data!AP732&gt;0,Data!AP732-4,"")</f>
        <v/>
      </c>
      <c r="BF732" s="2" t="str">
        <f>IF(Data!AQ732&gt;0,Data!AQ732-4,"")</f>
        <v/>
      </c>
      <c r="BG732" s="2" t="str">
        <f>IF(Data!AR732&gt;0,Data!AR732-4,"")</f>
        <v/>
      </c>
      <c r="BH732" s="2" t="str">
        <f>IF(Data!AS732&gt;0,Data!AS732-4,"")</f>
        <v/>
      </c>
      <c r="BJ732" s="10" t="str">
        <f t="shared" si="240"/>
        <v/>
      </c>
      <c r="BK732" s="10" t="str">
        <f t="shared" si="241"/>
        <v/>
      </c>
      <c r="BL732" s="10" t="str">
        <f t="shared" si="242"/>
        <v/>
      </c>
      <c r="BN732" s="2" t="str">
        <f>IF(Data!AU732&gt;0,Data!AU732-4,"")</f>
        <v/>
      </c>
      <c r="BO732" s="2" t="str">
        <f>IF(Data!AV732&gt;0,Data!AV732-4,"")</f>
        <v/>
      </c>
      <c r="BP732" s="2" t="str">
        <f>IF(Data!AW732&gt;0,Data!AW732-4,"")</f>
        <v/>
      </c>
      <c r="BQ732" s="2" t="str">
        <f>IF(Data!AX732&gt;0,Data!AX732-4,"")</f>
        <v/>
      </c>
      <c r="BR732" s="2" t="str">
        <f>IF(Data!AY732&gt;0,Data!AY732-4,"")</f>
        <v/>
      </c>
      <c r="BS732" s="2" t="str">
        <f>IF(Data!AZ732&gt;0,Data!AZ732-4,"")</f>
        <v/>
      </c>
      <c r="BT732" s="2" t="str">
        <f>IF(Data!BA732&gt;0,Data!BA732-4,"")</f>
        <v/>
      </c>
      <c r="BU732" s="2" t="str">
        <f>IF(Data!BB732&gt;0,Data!BB732-4,"")</f>
        <v/>
      </c>
      <c r="BW732" s="10" t="str">
        <f t="shared" si="243"/>
        <v/>
      </c>
      <c r="BX732" s="10" t="str">
        <f t="shared" si="244"/>
        <v/>
      </c>
      <c r="BY732" s="10" t="str">
        <f t="shared" si="245"/>
        <v/>
      </c>
      <c r="CA732" s="2" t="str">
        <f>IF(Data!BD732&gt;0,Data!BD732-4,"")</f>
        <v/>
      </c>
      <c r="CB732" s="2" t="str">
        <f>IF(Data!BE732&gt;0,Data!BE732-4,"")</f>
        <v/>
      </c>
      <c r="CC732" s="2" t="str">
        <f>IF(Data!BF732&gt;0,Data!BF732-4,"")</f>
        <v/>
      </c>
      <c r="CD732" s="2" t="str">
        <f>IF(Data!BG732&gt;0,Data!BG732-4,"")</f>
        <v/>
      </c>
      <c r="CE732" s="2" t="str">
        <f>IF(Data!BH732&gt;0,Data!BH732-4,"")</f>
        <v/>
      </c>
      <c r="CF732" s="2" t="str">
        <f>IF(Data!BI732&gt;0,Data!BI732-4,"")</f>
        <v/>
      </c>
      <c r="CG732" s="2" t="str">
        <f>IF(Data!BJ732&gt;0,Data!BJ732-4,"")</f>
        <v/>
      </c>
      <c r="CH732" s="2" t="str">
        <f>IF(Data!BK732&gt;0,Data!BK732-4,"")</f>
        <v/>
      </c>
      <c r="CK732" s="10" t="str">
        <f t="shared" si="246"/>
        <v/>
      </c>
      <c r="CL732" s="10" t="str">
        <f t="shared" si="247"/>
        <v/>
      </c>
      <c r="CM732" s="10" t="str">
        <f t="shared" si="248"/>
        <v/>
      </c>
    </row>
    <row r="733" spans="1:91" x14ac:dyDescent="0.25">
      <c r="A733" s="2" t="str">
        <f>IF(Data!B733&gt;0,Data!B733-4,"")</f>
        <v/>
      </c>
      <c r="B733" s="2" t="str">
        <f>IF(Data!C733&gt;0,Data!C733-4,"")</f>
        <v/>
      </c>
      <c r="C733" s="2" t="str">
        <f>IF(Data!D733&gt;0,Data!D733-4,"")</f>
        <v/>
      </c>
      <c r="D733" s="2" t="str">
        <f>IF(Data!E733&gt;0,Data!E733-4,"")</f>
        <v/>
      </c>
      <c r="E733" s="2" t="str">
        <f>IF(Data!F733&gt;0,Data!F733-4,"")</f>
        <v/>
      </c>
      <c r="F733" s="2" t="str">
        <f>IF(Data!G733&gt;0,Data!G733-4,"")</f>
        <v/>
      </c>
      <c r="G733" s="2" t="str">
        <f>IF(Data!H733&gt;0,Data!H733-4,"")</f>
        <v/>
      </c>
      <c r="H733" s="2" t="str">
        <f>IF(Data!I733&gt;0,Data!I733-4,"")</f>
        <v/>
      </c>
      <c r="J733" s="10" t="str">
        <f t="shared" si="249"/>
        <v/>
      </c>
      <c r="K733" s="10" t="str">
        <f t="shared" si="250"/>
        <v/>
      </c>
      <c r="L733" s="10" t="str">
        <f t="shared" si="251"/>
        <v/>
      </c>
      <c r="N733" s="2" t="str">
        <f>IF(Data!K733&gt;0,Data!K733-4,"")</f>
        <v/>
      </c>
      <c r="O733" s="2" t="str">
        <f>IF(Data!L733&gt;0,Data!L733-4,"")</f>
        <v/>
      </c>
      <c r="P733" s="2" t="str">
        <f>IF(Data!M733&gt;0,Data!M733-4,"")</f>
        <v/>
      </c>
      <c r="Q733" s="2" t="str">
        <f>IF(Data!N733&gt;0,Data!N733-4,"")</f>
        <v/>
      </c>
      <c r="R733" s="2" t="str">
        <f>IF(Data!O733&gt;0,Data!O733-4,"")</f>
        <v/>
      </c>
      <c r="S733" s="2" t="str">
        <f>IF(Data!P733&gt;0,Data!P733-4,"")</f>
        <v/>
      </c>
      <c r="T733" s="2" t="str">
        <f>IF(Data!Q733&gt;0,Data!Q733-4,"")</f>
        <v/>
      </c>
      <c r="U733" s="2" t="str">
        <f>IF(Data!R733&gt;0,Data!R733-4,"")</f>
        <v/>
      </c>
      <c r="V733" s="59"/>
      <c r="W733" s="10" t="str">
        <f t="shared" si="231"/>
        <v/>
      </c>
      <c r="X733" s="10" t="str">
        <f t="shared" si="232"/>
        <v/>
      </c>
      <c r="Y733" s="10" t="str">
        <f t="shared" si="233"/>
        <v/>
      </c>
      <c r="AA733" s="2" t="str">
        <f>IF(Data!T733&gt;0,Data!T733-4,"")</f>
        <v/>
      </c>
      <c r="AB733" s="2" t="str">
        <f>IF(Data!U733&gt;0,Data!U733-4,"")</f>
        <v/>
      </c>
      <c r="AC733" s="2" t="str">
        <f>IF(Data!V733&gt;0,Data!V733-4,"")</f>
        <v/>
      </c>
      <c r="AD733" s="2" t="str">
        <f>IF(Data!W733&gt;0,Data!W733-4,"")</f>
        <v/>
      </c>
      <c r="AE733" s="2" t="str">
        <f>IF(Data!X733&gt;0,Data!X733-4,"")</f>
        <v/>
      </c>
      <c r="AF733" s="2" t="str">
        <f>IF(Data!Y733&gt;0,Data!Y733-4,"")</f>
        <v/>
      </c>
      <c r="AG733" s="2" t="str">
        <f>IF(Data!Z733&gt;0,Data!Z733-4,"")</f>
        <v/>
      </c>
      <c r="AH733" s="2" t="str">
        <f>IF(Data!AA733&gt;0,Data!AA733-4,"")</f>
        <v/>
      </c>
      <c r="AJ733" s="10" t="str">
        <f t="shared" si="234"/>
        <v/>
      </c>
      <c r="AK733" s="10" t="str">
        <f t="shared" si="235"/>
        <v/>
      </c>
      <c r="AL733" s="10" t="str">
        <f t="shared" si="236"/>
        <v/>
      </c>
      <c r="AN733" s="2" t="str">
        <f>IF(Data!AC733&gt;0,Data!AC733-4,"")</f>
        <v/>
      </c>
      <c r="AO733" s="2" t="str">
        <f>IF(Data!AD733&gt;0,Data!AD733-4,"")</f>
        <v/>
      </c>
      <c r="AP733" s="2" t="str">
        <f>IF(Data!AE733&gt;0,Data!AE733-4,"")</f>
        <v/>
      </c>
      <c r="AQ733" s="2" t="str">
        <f>IF(Data!AF733&gt;0,Data!AF733-4,"")</f>
        <v/>
      </c>
      <c r="AR733" s="2" t="str">
        <f>IF(Data!AG733&gt;0,Data!AG733-4,"")</f>
        <v/>
      </c>
      <c r="AS733" s="2" t="str">
        <f>IF(Data!AH733&gt;0,Data!AH733-4,"")</f>
        <v/>
      </c>
      <c r="AT733" s="2" t="str">
        <f>IF(Data!AI733&gt;0,Data!AI733-4,"")</f>
        <v/>
      </c>
      <c r="AU733" s="2" t="str">
        <f>IF(Data!AJ733&gt;0,Data!AJ733-4,"")</f>
        <v/>
      </c>
      <c r="AW733" s="10" t="str">
        <f t="shared" si="237"/>
        <v/>
      </c>
      <c r="AX733" s="10" t="str">
        <f t="shared" si="238"/>
        <v/>
      </c>
      <c r="AY733" s="10" t="str">
        <f t="shared" si="239"/>
        <v/>
      </c>
      <c r="BA733" s="2" t="str">
        <f>IF(Data!AL733&gt;0,Data!AL733-4,"")</f>
        <v/>
      </c>
      <c r="BB733" s="2" t="str">
        <f>IF(Data!AM733&gt;0,Data!AM733-4,"")</f>
        <v/>
      </c>
      <c r="BC733" s="2" t="str">
        <f>IF(Data!AN733&gt;0,Data!AN733-4,"")</f>
        <v/>
      </c>
      <c r="BD733" s="2" t="str">
        <f>IF(Data!AO733&gt;0,Data!AO733-4,"")</f>
        <v/>
      </c>
      <c r="BE733" s="2" t="str">
        <f>IF(Data!AP733&gt;0,Data!AP733-4,"")</f>
        <v/>
      </c>
      <c r="BF733" s="2" t="str">
        <f>IF(Data!AQ733&gt;0,Data!AQ733-4,"")</f>
        <v/>
      </c>
      <c r="BG733" s="2" t="str">
        <f>IF(Data!AR733&gt;0,Data!AR733-4,"")</f>
        <v/>
      </c>
      <c r="BH733" s="2" t="str">
        <f>IF(Data!AS733&gt;0,Data!AS733-4,"")</f>
        <v/>
      </c>
      <c r="BJ733" s="10" t="str">
        <f t="shared" si="240"/>
        <v/>
      </c>
      <c r="BK733" s="10" t="str">
        <f t="shared" si="241"/>
        <v/>
      </c>
      <c r="BL733" s="10" t="str">
        <f t="shared" si="242"/>
        <v/>
      </c>
      <c r="BN733" s="2" t="str">
        <f>IF(Data!AU733&gt;0,Data!AU733-4,"")</f>
        <v/>
      </c>
      <c r="BO733" s="2" t="str">
        <f>IF(Data!AV733&gt;0,Data!AV733-4,"")</f>
        <v/>
      </c>
      <c r="BP733" s="2" t="str">
        <f>IF(Data!AW733&gt;0,Data!AW733-4,"")</f>
        <v/>
      </c>
      <c r="BQ733" s="2" t="str">
        <f>IF(Data!AX733&gt;0,Data!AX733-4,"")</f>
        <v/>
      </c>
      <c r="BR733" s="2" t="str">
        <f>IF(Data!AY733&gt;0,Data!AY733-4,"")</f>
        <v/>
      </c>
      <c r="BS733" s="2" t="str">
        <f>IF(Data!AZ733&gt;0,Data!AZ733-4,"")</f>
        <v/>
      </c>
      <c r="BT733" s="2" t="str">
        <f>IF(Data!BA733&gt;0,Data!BA733-4,"")</f>
        <v/>
      </c>
      <c r="BU733" s="2" t="str">
        <f>IF(Data!BB733&gt;0,Data!BB733-4,"")</f>
        <v/>
      </c>
      <c r="BW733" s="10" t="str">
        <f t="shared" si="243"/>
        <v/>
      </c>
      <c r="BX733" s="10" t="str">
        <f t="shared" si="244"/>
        <v/>
      </c>
      <c r="BY733" s="10" t="str">
        <f t="shared" si="245"/>
        <v/>
      </c>
      <c r="CA733" s="2" t="str">
        <f>IF(Data!BD733&gt;0,Data!BD733-4,"")</f>
        <v/>
      </c>
      <c r="CB733" s="2" t="str">
        <f>IF(Data!BE733&gt;0,Data!BE733-4,"")</f>
        <v/>
      </c>
      <c r="CC733" s="2" t="str">
        <f>IF(Data!BF733&gt;0,Data!BF733-4,"")</f>
        <v/>
      </c>
      <c r="CD733" s="2" t="str">
        <f>IF(Data!BG733&gt;0,Data!BG733-4,"")</f>
        <v/>
      </c>
      <c r="CE733" s="2" t="str">
        <f>IF(Data!BH733&gt;0,Data!BH733-4,"")</f>
        <v/>
      </c>
      <c r="CF733" s="2" t="str">
        <f>IF(Data!BI733&gt;0,Data!BI733-4,"")</f>
        <v/>
      </c>
      <c r="CG733" s="2" t="str">
        <f>IF(Data!BJ733&gt;0,Data!BJ733-4,"")</f>
        <v/>
      </c>
      <c r="CH733" s="2" t="str">
        <f>IF(Data!BK733&gt;0,Data!BK733-4,"")</f>
        <v/>
      </c>
      <c r="CK733" s="10" t="str">
        <f t="shared" si="246"/>
        <v/>
      </c>
      <c r="CL733" s="10" t="str">
        <f t="shared" si="247"/>
        <v/>
      </c>
      <c r="CM733" s="10" t="str">
        <f t="shared" si="248"/>
        <v/>
      </c>
    </row>
    <row r="734" spans="1:91" x14ac:dyDescent="0.25">
      <c r="A734" s="2" t="str">
        <f>IF(Data!B734&gt;0,Data!B734-4,"")</f>
        <v/>
      </c>
      <c r="B734" s="2" t="str">
        <f>IF(Data!C734&gt;0,Data!C734-4,"")</f>
        <v/>
      </c>
      <c r="C734" s="2" t="str">
        <f>IF(Data!D734&gt;0,Data!D734-4,"")</f>
        <v/>
      </c>
      <c r="D734" s="2" t="str">
        <f>IF(Data!E734&gt;0,Data!E734-4,"")</f>
        <v/>
      </c>
      <c r="E734" s="2" t="str">
        <f>IF(Data!F734&gt;0,Data!F734-4,"")</f>
        <v/>
      </c>
      <c r="F734" s="2" t="str">
        <f>IF(Data!G734&gt;0,Data!G734-4,"")</f>
        <v/>
      </c>
      <c r="G734" s="2" t="str">
        <f>IF(Data!H734&gt;0,Data!H734-4,"")</f>
        <v/>
      </c>
      <c r="H734" s="2" t="str">
        <f>IF(Data!I734&gt;0,Data!I734-4,"")</f>
        <v/>
      </c>
      <c r="J734" s="10" t="str">
        <f t="shared" si="249"/>
        <v/>
      </c>
      <c r="K734" s="10" t="str">
        <f t="shared" si="250"/>
        <v/>
      </c>
      <c r="L734" s="10" t="str">
        <f t="shared" si="251"/>
        <v/>
      </c>
      <c r="N734" s="2" t="str">
        <f>IF(Data!K734&gt;0,Data!K734-4,"")</f>
        <v/>
      </c>
      <c r="O734" s="2" t="str">
        <f>IF(Data!L734&gt;0,Data!L734-4,"")</f>
        <v/>
      </c>
      <c r="P734" s="2" t="str">
        <f>IF(Data!M734&gt;0,Data!M734-4,"")</f>
        <v/>
      </c>
      <c r="Q734" s="2" t="str">
        <f>IF(Data!N734&gt;0,Data!N734-4,"")</f>
        <v/>
      </c>
      <c r="R734" s="2" t="str">
        <f>IF(Data!O734&gt;0,Data!O734-4,"")</f>
        <v/>
      </c>
      <c r="S734" s="2" t="str">
        <f>IF(Data!P734&gt;0,Data!P734-4,"")</f>
        <v/>
      </c>
      <c r="T734" s="2" t="str">
        <f>IF(Data!Q734&gt;0,Data!Q734-4,"")</f>
        <v/>
      </c>
      <c r="U734" s="2" t="str">
        <f>IF(Data!R734&gt;0,Data!R734-4,"")</f>
        <v/>
      </c>
      <c r="V734" s="59"/>
      <c r="W734" s="10" t="str">
        <f t="shared" si="231"/>
        <v/>
      </c>
      <c r="X734" s="10" t="str">
        <f t="shared" si="232"/>
        <v/>
      </c>
      <c r="Y734" s="10" t="str">
        <f t="shared" si="233"/>
        <v/>
      </c>
      <c r="AA734" s="2" t="str">
        <f>IF(Data!T734&gt;0,Data!T734-4,"")</f>
        <v/>
      </c>
      <c r="AB734" s="2" t="str">
        <f>IF(Data!U734&gt;0,Data!U734-4,"")</f>
        <v/>
      </c>
      <c r="AC734" s="2" t="str">
        <f>IF(Data!V734&gt;0,Data!V734-4,"")</f>
        <v/>
      </c>
      <c r="AD734" s="2" t="str">
        <f>IF(Data!W734&gt;0,Data!W734-4,"")</f>
        <v/>
      </c>
      <c r="AE734" s="2" t="str">
        <f>IF(Data!X734&gt;0,Data!X734-4,"")</f>
        <v/>
      </c>
      <c r="AF734" s="2" t="str">
        <f>IF(Data!Y734&gt;0,Data!Y734-4,"")</f>
        <v/>
      </c>
      <c r="AG734" s="2" t="str">
        <f>IF(Data!Z734&gt;0,Data!Z734-4,"")</f>
        <v/>
      </c>
      <c r="AH734" s="2" t="str">
        <f>IF(Data!AA734&gt;0,Data!AA734-4,"")</f>
        <v/>
      </c>
      <c r="AJ734" s="10" t="str">
        <f t="shared" si="234"/>
        <v/>
      </c>
      <c r="AK734" s="10" t="str">
        <f t="shared" si="235"/>
        <v/>
      </c>
      <c r="AL734" s="10" t="str">
        <f t="shared" si="236"/>
        <v/>
      </c>
      <c r="AN734" s="2" t="str">
        <f>IF(Data!AC734&gt;0,Data!AC734-4,"")</f>
        <v/>
      </c>
      <c r="AO734" s="2" t="str">
        <f>IF(Data!AD734&gt;0,Data!AD734-4,"")</f>
        <v/>
      </c>
      <c r="AP734" s="2" t="str">
        <f>IF(Data!AE734&gt;0,Data!AE734-4,"")</f>
        <v/>
      </c>
      <c r="AQ734" s="2" t="str">
        <f>IF(Data!AF734&gt;0,Data!AF734-4,"")</f>
        <v/>
      </c>
      <c r="AR734" s="2" t="str">
        <f>IF(Data!AG734&gt;0,Data!AG734-4,"")</f>
        <v/>
      </c>
      <c r="AS734" s="2" t="str">
        <f>IF(Data!AH734&gt;0,Data!AH734-4,"")</f>
        <v/>
      </c>
      <c r="AT734" s="2" t="str">
        <f>IF(Data!AI734&gt;0,Data!AI734-4,"")</f>
        <v/>
      </c>
      <c r="AU734" s="2" t="str">
        <f>IF(Data!AJ734&gt;0,Data!AJ734-4,"")</f>
        <v/>
      </c>
      <c r="AW734" s="10" t="str">
        <f t="shared" si="237"/>
        <v/>
      </c>
      <c r="AX734" s="10" t="str">
        <f t="shared" si="238"/>
        <v/>
      </c>
      <c r="AY734" s="10" t="str">
        <f t="shared" si="239"/>
        <v/>
      </c>
      <c r="BA734" s="2" t="str">
        <f>IF(Data!AL734&gt;0,Data!AL734-4,"")</f>
        <v/>
      </c>
      <c r="BB734" s="2" t="str">
        <f>IF(Data!AM734&gt;0,Data!AM734-4,"")</f>
        <v/>
      </c>
      <c r="BC734" s="2" t="str">
        <f>IF(Data!AN734&gt;0,Data!AN734-4,"")</f>
        <v/>
      </c>
      <c r="BD734" s="2" t="str">
        <f>IF(Data!AO734&gt;0,Data!AO734-4,"")</f>
        <v/>
      </c>
      <c r="BE734" s="2" t="str">
        <f>IF(Data!AP734&gt;0,Data!AP734-4,"")</f>
        <v/>
      </c>
      <c r="BF734" s="2" t="str">
        <f>IF(Data!AQ734&gt;0,Data!AQ734-4,"")</f>
        <v/>
      </c>
      <c r="BG734" s="2" t="str">
        <f>IF(Data!AR734&gt;0,Data!AR734-4,"")</f>
        <v/>
      </c>
      <c r="BH734" s="2" t="str">
        <f>IF(Data!AS734&gt;0,Data!AS734-4,"")</f>
        <v/>
      </c>
      <c r="BJ734" s="10" t="str">
        <f t="shared" si="240"/>
        <v/>
      </c>
      <c r="BK734" s="10" t="str">
        <f t="shared" si="241"/>
        <v/>
      </c>
      <c r="BL734" s="10" t="str">
        <f t="shared" si="242"/>
        <v/>
      </c>
      <c r="BN734" s="2" t="str">
        <f>IF(Data!AU734&gt;0,Data!AU734-4,"")</f>
        <v/>
      </c>
      <c r="BO734" s="2" t="str">
        <f>IF(Data!AV734&gt;0,Data!AV734-4,"")</f>
        <v/>
      </c>
      <c r="BP734" s="2" t="str">
        <f>IF(Data!AW734&gt;0,Data!AW734-4,"")</f>
        <v/>
      </c>
      <c r="BQ734" s="2" t="str">
        <f>IF(Data!AX734&gt;0,Data!AX734-4,"")</f>
        <v/>
      </c>
      <c r="BR734" s="2" t="str">
        <f>IF(Data!AY734&gt;0,Data!AY734-4,"")</f>
        <v/>
      </c>
      <c r="BS734" s="2" t="str">
        <f>IF(Data!AZ734&gt;0,Data!AZ734-4,"")</f>
        <v/>
      </c>
      <c r="BT734" s="2" t="str">
        <f>IF(Data!BA734&gt;0,Data!BA734-4,"")</f>
        <v/>
      </c>
      <c r="BU734" s="2" t="str">
        <f>IF(Data!BB734&gt;0,Data!BB734-4,"")</f>
        <v/>
      </c>
      <c r="BW734" s="10" t="str">
        <f t="shared" si="243"/>
        <v/>
      </c>
      <c r="BX734" s="10" t="str">
        <f t="shared" si="244"/>
        <v/>
      </c>
      <c r="BY734" s="10" t="str">
        <f t="shared" si="245"/>
        <v/>
      </c>
      <c r="CA734" s="2" t="str">
        <f>IF(Data!BD734&gt;0,Data!BD734-4,"")</f>
        <v/>
      </c>
      <c r="CB734" s="2" t="str">
        <f>IF(Data!BE734&gt;0,Data!BE734-4,"")</f>
        <v/>
      </c>
      <c r="CC734" s="2" t="str">
        <f>IF(Data!BF734&gt;0,Data!BF734-4,"")</f>
        <v/>
      </c>
      <c r="CD734" s="2" t="str">
        <f>IF(Data!BG734&gt;0,Data!BG734-4,"")</f>
        <v/>
      </c>
      <c r="CE734" s="2" t="str">
        <f>IF(Data!BH734&gt;0,Data!BH734-4,"")</f>
        <v/>
      </c>
      <c r="CF734" s="2" t="str">
        <f>IF(Data!BI734&gt;0,Data!BI734-4,"")</f>
        <v/>
      </c>
      <c r="CG734" s="2" t="str">
        <f>IF(Data!BJ734&gt;0,Data!BJ734-4,"")</f>
        <v/>
      </c>
      <c r="CH734" s="2" t="str">
        <f>IF(Data!BK734&gt;0,Data!BK734-4,"")</f>
        <v/>
      </c>
      <c r="CK734" s="10" t="str">
        <f t="shared" si="246"/>
        <v/>
      </c>
      <c r="CL734" s="10" t="str">
        <f t="shared" si="247"/>
        <v/>
      </c>
      <c r="CM734" s="10" t="str">
        <f t="shared" si="248"/>
        <v/>
      </c>
    </row>
    <row r="735" spans="1:91" x14ac:dyDescent="0.25">
      <c r="A735" s="2" t="str">
        <f>IF(Data!B735&gt;0,Data!B735-4,"")</f>
        <v/>
      </c>
      <c r="B735" s="2" t="str">
        <f>IF(Data!C735&gt;0,Data!C735-4,"")</f>
        <v/>
      </c>
      <c r="C735" s="2" t="str">
        <f>IF(Data!D735&gt;0,Data!D735-4,"")</f>
        <v/>
      </c>
      <c r="D735" s="2" t="str">
        <f>IF(Data!E735&gt;0,Data!E735-4,"")</f>
        <v/>
      </c>
      <c r="E735" s="2" t="str">
        <f>IF(Data!F735&gt;0,Data!F735-4,"")</f>
        <v/>
      </c>
      <c r="F735" s="2" t="str">
        <f>IF(Data!G735&gt;0,Data!G735-4,"")</f>
        <v/>
      </c>
      <c r="G735" s="2" t="str">
        <f>IF(Data!H735&gt;0,Data!H735-4,"")</f>
        <v/>
      </c>
      <c r="H735" s="2" t="str">
        <f>IF(Data!I735&gt;0,Data!I735-4,"")</f>
        <v/>
      </c>
      <c r="J735" s="10" t="str">
        <f t="shared" si="249"/>
        <v/>
      </c>
      <c r="K735" s="10" t="str">
        <f t="shared" si="250"/>
        <v/>
      </c>
      <c r="L735" s="10" t="str">
        <f t="shared" si="251"/>
        <v/>
      </c>
      <c r="N735" s="2" t="str">
        <f>IF(Data!K735&gt;0,Data!K735-4,"")</f>
        <v/>
      </c>
      <c r="O735" s="2" t="str">
        <f>IF(Data!L735&gt;0,Data!L735-4,"")</f>
        <v/>
      </c>
      <c r="P735" s="2" t="str">
        <f>IF(Data!M735&gt;0,Data!M735-4,"")</f>
        <v/>
      </c>
      <c r="Q735" s="2" t="str">
        <f>IF(Data!N735&gt;0,Data!N735-4,"")</f>
        <v/>
      </c>
      <c r="R735" s="2" t="str">
        <f>IF(Data!O735&gt;0,Data!O735-4,"")</f>
        <v/>
      </c>
      <c r="S735" s="2" t="str">
        <f>IF(Data!P735&gt;0,Data!P735-4,"")</f>
        <v/>
      </c>
      <c r="T735" s="2" t="str">
        <f>IF(Data!Q735&gt;0,Data!Q735-4,"")</f>
        <v/>
      </c>
      <c r="U735" s="2" t="str">
        <f>IF(Data!R735&gt;0,Data!R735-4,"")</f>
        <v/>
      </c>
      <c r="V735" s="59"/>
      <c r="W735" s="10" t="str">
        <f t="shared" si="231"/>
        <v/>
      </c>
      <c r="X735" s="10" t="str">
        <f t="shared" si="232"/>
        <v/>
      </c>
      <c r="Y735" s="10" t="str">
        <f t="shared" si="233"/>
        <v/>
      </c>
      <c r="AA735" s="2" t="str">
        <f>IF(Data!T735&gt;0,Data!T735-4,"")</f>
        <v/>
      </c>
      <c r="AB735" s="2" t="str">
        <f>IF(Data!U735&gt;0,Data!U735-4,"")</f>
        <v/>
      </c>
      <c r="AC735" s="2" t="str">
        <f>IF(Data!V735&gt;0,Data!V735-4,"")</f>
        <v/>
      </c>
      <c r="AD735" s="2" t="str">
        <f>IF(Data!W735&gt;0,Data!W735-4,"")</f>
        <v/>
      </c>
      <c r="AE735" s="2" t="str">
        <f>IF(Data!X735&gt;0,Data!X735-4,"")</f>
        <v/>
      </c>
      <c r="AF735" s="2" t="str">
        <f>IF(Data!Y735&gt;0,Data!Y735-4,"")</f>
        <v/>
      </c>
      <c r="AG735" s="2" t="str">
        <f>IF(Data!Z735&gt;0,Data!Z735-4,"")</f>
        <v/>
      </c>
      <c r="AH735" s="2" t="str">
        <f>IF(Data!AA735&gt;0,Data!AA735-4,"")</f>
        <v/>
      </c>
      <c r="AJ735" s="10" t="str">
        <f t="shared" si="234"/>
        <v/>
      </c>
      <c r="AK735" s="10" t="str">
        <f t="shared" si="235"/>
        <v/>
      </c>
      <c r="AL735" s="10" t="str">
        <f t="shared" si="236"/>
        <v/>
      </c>
      <c r="AN735" s="2" t="str">
        <f>IF(Data!AC735&gt;0,Data!AC735-4,"")</f>
        <v/>
      </c>
      <c r="AO735" s="2" t="str">
        <f>IF(Data!AD735&gt;0,Data!AD735-4,"")</f>
        <v/>
      </c>
      <c r="AP735" s="2" t="str">
        <f>IF(Data!AE735&gt;0,Data!AE735-4,"")</f>
        <v/>
      </c>
      <c r="AQ735" s="2" t="str">
        <f>IF(Data!AF735&gt;0,Data!AF735-4,"")</f>
        <v/>
      </c>
      <c r="AR735" s="2" t="str">
        <f>IF(Data!AG735&gt;0,Data!AG735-4,"")</f>
        <v/>
      </c>
      <c r="AS735" s="2" t="str">
        <f>IF(Data!AH735&gt;0,Data!AH735-4,"")</f>
        <v/>
      </c>
      <c r="AT735" s="2" t="str">
        <f>IF(Data!AI735&gt;0,Data!AI735-4,"")</f>
        <v/>
      </c>
      <c r="AU735" s="2" t="str">
        <f>IF(Data!AJ735&gt;0,Data!AJ735-4,"")</f>
        <v/>
      </c>
      <c r="AW735" s="10" t="str">
        <f t="shared" si="237"/>
        <v/>
      </c>
      <c r="AX735" s="10" t="str">
        <f t="shared" si="238"/>
        <v/>
      </c>
      <c r="AY735" s="10" t="str">
        <f t="shared" si="239"/>
        <v/>
      </c>
      <c r="BA735" s="2" t="str">
        <f>IF(Data!AL735&gt;0,Data!AL735-4,"")</f>
        <v/>
      </c>
      <c r="BB735" s="2" t="str">
        <f>IF(Data!AM735&gt;0,Data!AM735-4,"")</f>
        <v/>
      </c>
      <c r="BC735" s="2" t="str">
        <f>IF(Data!AN735&gt;0,Data!AN735-4,"")</f>
        <v/>
      </c>
      <c r="BD735" s="2" t="str">
        <f>IF(Data!AO735&gt;0,Data!AO735-4,"")</f>
        <v/>
      </c>
      <c r="BE735" s="2" t="str">
        <f>IF(Data!AP735&gt;0,Data!AP735-4,"")</f>
        <v/>
      </c>
      <c r="BF735" s="2" t="str">
        <f>IF(Data!AQ735&gt;0,Data!AQ735-4,"")</f>
        <v/>
      </c>
      <c r="BG735" s="2" t="str">
        <f>IF(Data!AR735&gt;0,Data!AR735-4,"")</f>
        <v/>
      </c>
      <c r="BH735" s="2" t="str">
        <f>IF(Data!AS735&gt;0,Data!AS735-4,"")</f>
        <v/>
      </c>
      <c r="BJ735" s="10" t="str">
        <f t="shared" si="240"/>
        <v/>
      </c>
      <c r="BK735" s="10" t="str">
        <f t="shared" si="241"/>
        <v/>
      </c>
      <c r="BL735" s="10" t="str">
        <f t="shared" si="242"/>
        <v/>
      </c>
      <c r="BN735" s="2" t="str">
        <f>IF(Data!AU735&gt;0,Data!AU735-4,"")</f>
        <v/>
      </c>
      <c r="BO735" s="2" t="str">
        <f>IF(Data!AV735&gt;0,Data!AV735-4,"")</f>
        <v/>
      </c>
      <c r="BP735" s="2" t="str">
        <f>IF(Data!AW735&gt;0,Data!AW735-4,"")</f>
        <v/>
      </c>
      <c r="BQ735" s="2" t="str">
        <f>IF(Data!AX735&gt;0,Data!AX735-4,"")</f>
        <v/>
      </c>
      <c r="BR735" s="2" t="str">
        <f>IF(Data!AY735&gt;0,Data!AY735-4,"")</f>
        <v/>
      </c>
      <c r="BS735" s="2" t="str">
        <f>IF(Data!AZ735&gt;0,Data!AZ735-4,"")</f>
        <v/>
      </c>
      <c r="BT735" s="2" t="str">
        <f>IF(Data!BA735&gt;0,Data!BA735-4,"")</f>
        <v/>
      </c>
      <c r="BU735" s="2" t="str">
        <f>IF(Data!BB735&gt;0,Data!BB735-4,"")</f>
        <v/>
      </c>
      <c r="BW735" s="10" t="str">
        <f t="shared" si="243"/>
        <v/>
      </c>
      <c r="BX735" s="10" t="str">
        <f t="shared" si="244"/>
        <v/>
      </c>
      <c r="BY735" s="10" t="str">
        <f t="shared" si="245"/>
        <v/>
      </c>
      <c r="CA735" s="2" t="str">
        <f>IF(Data!BD735&gt;0,Data!BD735-4,"")</f>
        <v/>
      </c>
      <c r="CB735" s="2" t="str">
        <f>IF(Data!BE735&gt;0,Data!BE735-4,"")</f>
        <v/>
      </c>
      <c r="CC735" s="2" t="str">
        <f>IF(Data!BF735&gt;0,Data!BF735-4,"")</f>
        <v/>
      </c>
      <c r="CD735" s="2" t="str">
        <f>IF(Data!BG735&gt;0,Data!BG735-4,"")</f>
        <v/>
      </c>
      <c r="CE735" s="2" t="str">
        <f>IF(Data!BH735&gt;0,Data!BH735-4,"")</f>
        <v/>
      </c>
      <c r="CF735" s="2" t="str">
        <f>IF(Data!BI735&gt;0,Data!BI735-4,"")</f>
        <v/>
      </c>
      <c r="CG735" s="2" t="str">
        <f>IF(Data!BJ735&gt;0,Data!BJ735-4,"")</f>
        <v/>
      </c>
      <c r="CH735" s="2" t="str">
        <f>IF(Data!BK735&gt;0,Data!BK735-4,"")</f>
        <v/>
      </c>
      <c r="CK735" s="10" t="str">
        <f t="shared" si="246"/>
        <v/>
      </c>
      <c r="CL735" s="10" t="str">
        <f t="shared" si="247"/>
        <v/>
      </c>
      <c r="CM735" s="10" t="str">
        <f t="shared" si="248"/>
        <v/>
      </c>
    </row>
    <row r="736" spans="1:91" x14ac:dyDescent="0.25">
      <c r="A736" s="2" t="str">
        <f>IF(Data!B736&gt;0,Data!B736-4,"")</f>
        <v/>
      </c>
      <c r="B736" s="2" t="str">
        <f>IF(Data!C736&gt;0,Data!C736-4,"")</f>
        <v/>
      </c>
      <c r="C736" s="2" t="str">
        <f>IF(Data!D736&gt;0,Data!D736-4,"")</f>
        <v/>
      </c>
      <c r="D736" s="2" t="str">
        <f>IF(Data!E736&gt;0,Data!E736-4,"")</f>
        <v/>
      </c>
      <c r="E736" s="2" t="str">
        <f>IF(Data!F736&gt;0,Data!F736-4,"")</f>
        <v/>
      </c>
      <c r="F736" s="2" t="str">
        <f>IF(Data!G736&gt;0,Data!G736-4,"")</f>
        <v/>
      </c>
      <c r="G736" s="2" t="str">
        <f>IF(Data!H736&gt;0,Data!H736-4,"")</f>
        <v/>
      </c>
      <c r="H736" s="2" t="str">
        <f>IF(Data!I736&gt;0,Data!I736-4,"")</f>
        <v/>
      </c>
      <c r="J736" s="10" t="str">
        <f t="shared" si="249"/>
        <v/>
      </c>
      <c r="K736" s="10" t="str">
        <f t="shared" si="250"/>
        <v/>
      </c>
      <c r="L736" s="10" t="str">
        <f t="shared" si="251"/>
        <v/>
      </c>
      <c r="N736" s="2" t="str">
        <f>IF(Data!K736&gt;0,Data!K736-4,"")</f>
        <v/>
      </c>
      <c r="O736" s="2" t="str">
        <f>IF(Data!L736&gt;0,Data!L736-4,"")</f>
        <v/>
      </c>
      <c r="P736" s="2" t="str">
        <f>IF(Data!M736&gt;0,Data!M736-4,"")</f>
        <v/>
      </c>
      <c r="Q736" s="2" t="str">
        <f>IF(Data!N736&gt;0,Data!N736-4,"")</f>
        <v/>
      </c>
      <c r="R736" s="2" t="str">
        <f>IF(Data!O736&gt;0,Data!O736-4,"")</f>
        <v/>
      </c>
      <c r="S736" s="2" t="str">
        <f>IF(Data!P736&gt;0,Data!P736-4,"")</f>
        <v/>
      </c>
      <c r="T736" s="2" t="str">
        <f>IF(Data!Q736&gt;0,Data!Q736-4,"")</f>
        <v/>
      </c>
      <c r="U736" s="2" t="str">
        <f>IF(Data!R736&gt;0,Data!R736-4,"")</f>
        <v/>
      </c>
      <c r="V736" s="59"/>
      <c r="W736" s="10" t="str">
        <f t="shared" si="231"/>
        <v/>
      </c>
      <c r="X736" s="10" t="str">
        <f t="shared" si="232"/>
        <v/>
      </c>
      <c r="Y736" s="10" t="str">
        <f t="shared" si="233"/>
        <v/>
      </c>
      <c r="AA736" s="2" t="str">
        <f>IF(Data!T736&gt;0,Data!T736-4,"")</f>
        <v/>
      </c>
      <c r="AB736" s="2" t="str">
        <f>IF(Data!U736&gt;0,Data!U736-4,"")</f>
        <v/>
      </c>
      <c r="AC736" s="2" t="str">
        <f>IF(Data!V736&gt;0,Data!V736-4,"")</f>
        <v/>
      </c>
      <c r="AD736" s="2" t="str">
        <f>IF(Data!W736&gt;0,Data!W736-4,"")</f>
        <v/>
      </c>
      <c r="AE736" s="2" t="str">
        <f>IF(Data!X736&gt;0,Data!X736-4,"")</f>
        <v/>
      </c>
      <c r="AF736" s="2" t="str">
        <f>IF(Data!Y736&gt;0,Data!Y736-4,"")</f>
        <v/>
      </c>
      <c r="AG736" s="2" t="str">
        <f>IF(Data!Z736&gt;0,Data!Z736-4,"")</f>
        <v/>
      </c>
      <c r="AH736" s="2" t="str">
        <f>IF(Data!AA736&gt;0,Data!AA736-4,"")</f>
        <v/>
      </c>
      <c r="AJ736" s="10" t="str">
        <f t="shared" si="234"/>
        <v/>
      </c>
      <c r="AK736" s="10" t="str">
        <f t="shared" si="235"/>
        <v/>
      </c>
      <c r="AL736" s="10" t="str">
        <f t="shared" si="236"/>
        <v/>
      </c>
      <c r="AN736" s="2" t="str">
        <f>IF(Data!AC736&gt;0,Data!AC736-4,"")</f>
        <v/>
      </c>
      <c r="AO736" s="2" t="str">
        <f>IF(Data!AD736&gt;0,Data!AD736-4,"")</f>
        <v/>
      </c>
      <c r="AP736" s="2" t="str">
        <f>IF(Data!AE736&gt;0,Data!AE736-4,"")</f>
        <v/>
      </c>
      <c r="AQ736" s="2" t="str">
        <f>IF(Data!AF736&gt;0,Data!AF736-4,"")</f>
        <v/>
      </c>
      <c r="AR736" s="2" t="str">
        <f>IF(Data!AG736&gt;0,Data!AG736-4,"")</f>
        <v/>
      </c>
      <c r="AS736" s="2" t="str">
        <f>IF(Data!AH736&gt;0,Data!AH736-4,"")</f>
        <v/>
      </c>
      <c r="AT736" s="2" t="str">
        <f>IF(Data!AI736&gt;0,Data!AI736-4,"")</f>
        <v/>
      </c>
      <c r="AU736" s="2" t="str">
        <f>IF(Data!AJ736&gt;0,Data!AJ736-4,"")</f>
        <v/>
      </c>
      <c r="AW736" s="10" t="str">
        <f t="shared" si="237"/>
        <v/>
      </c>
      <c r="AX736" s="10" t="str">
        <f t="shared" si="238"/>
        <v/>
      </c>
      <c r="AY736" s="10" t="str">
        <f t="shared" si="239"/>
        <v/>
      </c>
      <c r="BA736" s="2" t="str">
        <f>IF(Data!AL736&gt;0,Data!AL736-4,"")</f>
        <v/>
      </c>
      <c r="BB736" s="2" t="str">
        <f>IF(Data!AM736&gt;0,Data!AM736-4,"")</f>
        <v/>
      </c>
      <c r="BC736" s="2" t="str">
        <f>IF(Data!AN736&gt;0,Data!AN736-4,"")</f>
        <v/>
      </c>
      <c r="BD736" s="2" t="str">
        <f>IF(Data!AO736&gt;0,Data!AO736-4,"")</f>
        <v/>
      </c>
      <c r="BE736" s="2" t="str">
        <f>IF(Data!AP736&gt;0,Data!AP736-4,"")</f>
        <v/>
      </c>
      <c r="BF736" s="2" t="str">
        <f>IF(Data!AQ736&gt;0,Data!AQ736-4,"")</f>
        <v/>
      </c>
      <c r="BG736" s="2" t="str">
        <f>IF(Data!AR736&gt;0,Data!AR736-4,"")</f>
        <v/>
      </c>
      <c r="BH736" s="2" t="str">
        <f>IF(Data!AS736&gt;0,Data!AS736-4,"")</f>
        <v/>
      </c>
      <c r="BJ736" s="10" t="str">
        <f t="shared" si="240"/>
        <v/>
      </c>
      <c r="BK736" s="10" t="str">
        <f t="shared" si="241"/>
        <v/>
      </c>
      <c r="BL736" s="10" t="str">
        <f t="shared" si="242"/>
        <v/>
      </c>
      <c r="BN736" s="2" t="str">
        <f>IF(Data!AU736&gt;0,Data!AU736-4,"")</f>
        <v/>
      </c>
      <c r="BO736" s="2" t="str">
        <f>IF(Data!AV736&gt;0,Data!AV736-4,"")</f>
        <v/>
      </c>
      <c r="BP736" s="2" t="str">
        <f>IF(Data!AW736&gt;0,Data!AW736-4,"")</f>
        <v/>
      </c>
      <c r="BQ736" s="2" t="str">
        <f>IF(Data!AX736&gt;0,Data!AX736-4,"")</f>
        <v/>
      </c>
      <c r="BR736" s="2" t="str">
        <f>IF(Data!AY736&gt;0,Data!AY736-4,"")</f>
        <v/>
      </c>
      <c r="BS736" s="2" t="str">
        <f>IF(Data!AZ736&gt;0,Data!AZ736-4,"")</f>
        <v/>
      </c>
      <c r="BT736" s="2" t="str">
        <f>IF(Data!BA736&gt;0,Data!BA736-4,"")</f>
        <v/>
      </c>
      <c r="BU736" s="2" t="str">
        <f>IF(Data!BB736&gt;0,Data!BB736-4,"")</f>
        <v/>
      </c>
      <c r="BW736" s="10" t="str">
        <f t="shared" si="243"/>
        <v/>
      </c>
      <c r="BX736" s="10" t="str">
        <f t="shared" si="244"/>
        <v/>
      </c>
      <c r="BY736" s="10" t="str">
        <f t="shared" si="245"/>
        <v/>
      </c>
      <c r="CA736" s="2" t="str">
        <f>IF(Data!BD736&gt;0,Data!BD736-4,"")</f>
        <v/>
      </c>
      <c r="CB736" s="2" t="str">
        <f>IF(Data!BE736&gt;0,Data!BE736-4,"")</f>
        <v/>
      </c>
      <c r="CC736" s="2" t="str">
        <f>IF(Data!BF736&gt;0,Data!BF736-4,"")</f>
        <v/>
      </c>
      <c r="CD736" s="2" t="str">
        <f>IF(Data!BG736&gt;0,Data!BG736-4,"")</f>
        <v/>
      </c>
      <c r="CE736" s="2" t="str">
        <f>IF(Data!BH736&gt;0,Data!BH736-4,"")</f>
        <v/>
      </c>
      <c r="CF736" s="2" t="str">
        <f>IF(Data!BI736&gt;0,Data!BI736-4,"")</f>
        <v/>
      </c>
      <c r="CG736" s="2" t="str">
        <f>IF(Data!BJ736&gt;0,Data!BJ736-4,"")</f>
        <v/>
      </c>
      <c r="CH736" s="2" t="str">
        <f>IF(Data!BK736&gt;0,Data!BK736-4,"")</f>
        <v/>
      </c>
      <c r="CK736" s="10" t="str">
        <f t="shared" si="246"/>
        <v/>
      </c>
      <c r="CL736" s="10" t="str">
        <f t="shared" si="247"/>
        <v/>
      </c>
      <c r="CM736" s="10" t="str">
        <f t="shared" si="248"/>
        <v/>
      </c>
    </row>
    <row r="737" spans="1:91" x14ac:dyDescent="0.25">
      <c r="A737" s="2" t="str">
        <f>IF(Data!B737&gt;0,Data!B737-4,"")</f>
        <v/>
      </c>
      <c r="B737" s="2" t="str">
        <f>IF(Data!C737&gt;0,Data!C737-4,"")</f>
        <v/>
      </c>
      <c r="C737" s="2" t="str">
        <f>IF(Data!D737&gt;0,Data!D737-4,"")</f>
        <v/>
      </c>
      <c r="D737" s="2" t="str">
        <f>IF(Data!E737&gt;0,Data!E737-4,"")</f>
        <v/>
      </c>
      <c r="E737" s="2" t="str">
        <f>IF(Data!F737&gt;0,Data!F737-4,"")</f>
        <v/>
      </c>
      <c r="F737" s="2" t="str">
        <f>IF(Data!G737&gt;0,Data!G737-4,"")</f>
        <v/>
      </c>
      <c r="G737" s="2" t="str">
        <f>IF(Data!H737&gt;0,Data!H737-4,"")</f>
        <v/>
      </c>
      <c r="H737" s="2" t="str">
        <f>IF(Data!I737&gt;0,Data!I737-4,"")</f>
        <v/>
      </c>
      <c r="J737" s="10" t="str">
        <f t="shared" si="249"/>
        <v/>
      </c>
      <c r="K737" s="10" t="str">
        <f t="shared" si="250"/>
        <v/>
      </c>
      <c r="L737" s="10" t="str">
        <f t="shared" si="251"/>
        <v/>
      </c>
      <c r="N737" s="2" t="str">
        <f>IF(Data!K737&gt;0,Data!K737-4,"")</f>
        <v/>
      </c>
      <c r="O737" s="2" t="str">
        <f>IF(Data!L737&gt;0,Data!L737-4,"")</f>
        <v/>
      </c>
      <c r="P737" s="2" t="str">
        <f>IF(Data!M737&gt;0,Data!M737-4,"")</f>
        <v/>
      </c>
      <c r="Q737" s="2" t="str">
        <f>IF(Data!N737&gt;0,Data!N737-4,"")</f>
        <v/>
      </c>
      <c r="R737" s="2" t="str">
        <f>IF(Data!O737&gt;0,Data!O737-4,"")</f>
        <v/>
      </c>
      <c r="S737" s="2" t="str">
        <f>IF(Data!P737&gt;0,Data!P737-4,"")</f>
        <v/>
      </c>
      <c r="T737" s="2" t="str">
        <f>IF(Data!Q737&gt;0,Data!Q737-4,"")</f>
        <v/>
      </c>
      <c r="U737" s="2" t="str">
        <f>IF(Data!R737&gt;0,Data!R737-4,"")</f>
        <v/>
      </c>
      <c r="V737" s="59"/>
      <c r="W737" s="10" t="str">
        <f t="shared" si="231"/>
        <v/>
      </c>
      <c r="X737" s="10" t="str">
        <f t="shared" si="232"/>
        <v/>
      </c>
      <c r="Y737" s="10" t="str">
        <f t="shared" si="233"/>
        <v/>
      </c>
      <c r="AA737" s="2" t="str">
        <f>IF(Data!T737&gt;0,Data!T737-4,"")</f>
        <v/>
      </c>
      <c r="AB737" s="2" t="str">
        <f>IF(Data!U737&gt;0,Data!U737-4,"")</f>
        <v/>
      </c>
      <c r="AC737" s="2" t="str">
        <f>IF(Data!V737&gt;0,Data!V737-4,"")</f>
        <v/>
      </c>
      <c r="AD737" s="2" t="str">
        <f>IF(Data!W737&gt;0,Data!W737-4,"")</f>
        <v/>
      </c>
      <c r="AE737" s="2" t="str">
        <f>IF(Data!X737&gt;0,Data!X737-4,"")</f>
        <v/>
      </c>
      <c r="AF737" s="2" t="str">
        <f>IF(Data!Y737&gt;0,Data!Y737-4,"")</f>
        <v/>
      </c>
      <c r="AG737" s="2" t="str">
        <f>IF(Data!Z737&gt;0,Data!Z737-4,"")</f>
        <v/>
      </c>
      <c r="AH737" s="2" t="str">
        <f>IF(Data!AA737&gt;0,Data!AA737-4,"")</f>
        <v/>
      </c>
      <c r="AJ737" s="10" t="str">
        <f t="shared" si="234"/>
        <v/>
      </c>
      <c r="AK737" s="10" t="str">
        <f t="shared" si="235"/>
        <v/>
      </c>
      <c r="AL737" s="10" t="str">
        <f t="shared" si="236"/>
        <v/>
      </c>
      <c r="AN737" s="2" t="str">
        <f>IF(Data!AC737&gt;0,Data!AC737-4,"")</f>
        <v/>
      </c>
      <c r="AO737" s="2" t="str">
        <f>IF(Data!AD737&gt;0,Data!AD737-4,"")</f>
        <v/>
      </c>
      <c r="AP737" s="2" t="str">
        <f>IF(Data!AE737&gt;0,Data!AE737-4,"")</f>
        <v/>
      </c>
      <c r="AQ737" s="2" t="str">
        <f>IF(Data!AF737&gt;0,Data!AF737-4,"")</f>
        <v/>
      </c>
      <c r="AR737" s="2" t="str">
        <f>IF(Data!AG737&gt;0,Data!AG737-4,"")</f>
        <v/>
      </c>
      <c r="AS737" s="2" t="str">
        <f>IF(Data!AH737&gt;0,Data!AH737-4,"")</f>
        <v/>
      </c>
      <c r="AT737" s="2" t="str">
        <f>IF(Data!AI737&gt;0,Data!AI737-4,"")</f>
        <v/>
      </c>
      <c r="AU737" s="2" t="str">
        <f>IF(Data!AJ737&gt;0,Data!AJ737-4,"")</f>
        <v/>
      </c>
      <c r="AW737" s="10" t="str">
        <f t="shared" si="237"/>
        <v/>
      </c>
      <c r="AX737" s="10" t="str">
        <f t="shared" si="238"/>
        <v/>
      </c>
      <c r="AY737" s="10" t="str">
        <f t="shared" si="239"/>
        <v/>
      </c>
      <c r="BA737" s="2" t="str">
        <f>IF(Data!AL737&gt;0,Data!AL737-4,"")</f>
        <v/>
      </c>
      <c r="BB737" s="2" t="str">
        <f>IF(Data!AM737&gt;0,Data!AM737-4,"")</f>
        <v/>
      </c>
      <c r="BC737" s="2" t="str">
        <f>IF(Data!AN737&gt;0,Data!AN737-4,"")</f>
        <v/>
      </c>
      <c r="BD737" s="2" t="str">
        <f>IF(Data!AO737&gt;0,Data!AO737-4,"")</f>
        <v/>
      </c>
      <c r="BE737" s="2" t="str">
        <f>IF(Data!AP737&gt;0,Data!AP737-4,"")</f>
        <v/>
      </c>
      <c r="BF737" s="2" t="str">
        <f>IF(Data!AQ737&gt;0,Data!AQ737-4,"")</f>
        <v/>
      </c>
      <c r="BG737" s="2" t="str">
        <f>IF(Data!AR737&gt;0,Data!AR737-4,"")</f>
        <v/>
      </c>
      <c r="BH737" s="2" t="str">
        <f>IF(Data!AS737&gt;0,Data!AS737-4,"")</f>
        <v/>
      </c>
      <c r="BJ737" s="10" t="str">
        <f t="shared" si="240"/>
        <v/>
      </c>
      <c r="BK737" s="10" t="str">
        <f t="shared" si="241"/>
        <v/>
      </c>
      <c r="BL737" s="10" t="str">
        <f t="shared" si="242"/>
        <v/>
      </c>
      <c r="BN737" s="2" t="str">
        <f>IF(Data!AU737&gt;0,Data!AU737-4,"")</f>
        <v/>
      </c>
      <c r="BO737" s="2" t="str">
        <f>IF(Data!AV737&gt;0,Data!AV737-4,"")</f>
        <v/>
      </c>
      <c r="BP737" s="2" t="str">
        <f>IF(Data!AW737&gt;0,Data!AW737-4,"")</f>
        <v/>
      </c>
      <c r="BQ737" s="2" t="str">
        <f>IF(Data!AX737&gt;0,Data!AX737-4,"")</f>
        <v/>
      </c>
      <c r="BR737" s="2" t="str">
        <f>IF(Data!AY737&gt;0,Data!AY737-4,"")</f>
        <v/>
      </c>
      <c r="BS737" s="2" t="str">
        <f>IF(Data!AZ737&gt;0,Data!AZ737-4,"")</f>
        <v/>
      </c>
      <c r="BT737" s="2" t="str">
        <f>IF(Data!BA737&gt;0,Data!BA737-4,"")</f>
        <v/>
      </c>
      <c r="BU737" s="2" t="str">
        <f>IF(Data!BB737&gt;0,Data!BB737-4,"")</f>
        <v/>
      </c>
      <c r="BW737" s="10" t="str">
        <f t="shared" si="243"/>
        <v/>
      </c>
      <c r="BX737" s="10" t="str">
        <f t="shared" si="244"/>
        <v/>
      </c>
      <c r="BY737" s="10" t="str">
        <f t="shared" si="245"/>
        <v/>
      </c>
      <c r="CA737" s="2" t="str">
        <f>IF(Data!BD737&gt;0,Data!BD737-4,"")</f>
        <v/>
      </c>
      <c r="CB737" s="2" t="str">
        <f>IF(Data!BE737&gt;0,Data!BE737-4,"")</f>
        <v/>
      </c>
      <c r="CC737" s="2" t="str">
        <f>IF(Data!BF737&gt;0,Data!BF737-4,"")</f>
        <v/>
      </c>
      <c r="CD737" s="2" t="str">
        <f>IF(Data!BG737&gt;0,Data!BG737-4,"")</f>
        <v/>
      </c>
      <c r="CE737" s="2" t="str">
        <f>IF(Data!BH737&gt;0,Data!BH737-4,"")</f>
        <v/>
      </c>
      <c r="CF737" s="2" t="str">
        <f>IF(Data!BI737&gt;0,Data!BI737-4,"")</f>
        <v/>
      </c>
      <c r="CG737" s="2" t="str">
        <f>IF(Data!BJ737&gt;0,Data!BJ737-4,"")</f>
        <v/>
      </c>
      <c r="CH737" s="2" t="str">
        <f>IF(Data!BK737&gt;0,Data!BK737-4,"")</f>
        <v/>
      </c>
      <c r="CK737" s="10" t="str">
        <f t="shared" si="246"/>
        <v/>
      </c>
      <c r="CL737" s="10" t="str">
        <f t="shared" si="247"/>
        <v/>
      </c>
      <c r="CM737" s="10" t="str">
        <f t="shared" si="248"/>
        <v/>
      </c>
    </row>
    <row r="738" spans="1:91" x14ac:dyDescent="0.25">
      <c r="A738" s="2" t="str">
        <f>IF(Data!B738&gt;0,Data!B738-4,"")</f>
        <v/>
      </c>
      <c r="B738" s="2" t="str">
        <f>IF(Data!C738&gt;0,Data!C738-4,"")</f>
        <v/>
      </c>
      <c r="C738" s="2" t="str">
        <f>IF(Data!D738&gt;0,Data!D738-4,"")</f>
        <v/>
      </c>
      <c r="D738" s="2" t="str">
        <f>IF(Data!E738&gt;0,Data!E738-4,"")</f>
        <v/>
      </c>
      <c r="E738" s="2" t="str">
        <f>IF(Data!F738&gt;0,Data!F738-4,"")</f>
        <v/>
      </c>
      <c r="F738" s="2" t="str">
        <f>IF(Data!G738&gt;0,Data!G738-4,"")</f>
        <v/>
      </c>
      <c r="G738" s="2" t="str">
        <f>IF(Data!H738&gt;0,Data!H738-4,"")</f>
        <v/>
      </c>
      <c r="H738" s="2" t="str">
        <f>IF(Data!I738&gt;0,Data!I738-4,"")</f>
        <v/>
      </c>
      <c r="J738" s="10" t="str">
        <f t="shared" si="249"/>
        <v/>
      </c>
      <c r="K738" s="10" t="str">
        <f t="shared" si="250"/>
        <v/>
      </c>
      <c r="L738" s="10" t="str">
        <f t="shared" si="251"/>
        <v/>
      </c>
      <c r="N738" s="2" t="str">
        <f>IF(Data!K738&gt;0,Data!K738-4,"")</f>
        <v/>
      </c>
      <c r="O738" s="2" t="str">
        <f>IF(Data!L738&gt;0,Data!L738-4,"")</f>
        <v/>
      </c>
      <c r="P738" s="2" t="str">
        <f>IF(Data!M738&gt;0,Data!M738-4,"")</f>
        <v/>
      </c>
      <c r="Q738" s="2" t="str">
        <f>IF(Data!N738&gt;0,Data!N738-4,"")</f>
        <v/>
      </c>
      <c r="R738" s="2" t="str">
        <f>IF(Data!O738&gt;0,Data!O738-4,"")</f>
        <v/>
      </c>
      <c r="S738" s="2" t="str">
        <f>IF(Data!P738&gt;0,Data!P738-4,"")</f>
        <v/>
      </c>
      <c r="T738" s="2" t="str">
        <f>IF(Data!Q738&gt;0,Data!Q738-4,"")</f>
        <v/>
      </c>
      <c r="U738" s="2" t="str">
        <f>IF(Data!R738&gt;0,Data!R738-4,"")</f>
        <v/>
      </c>
      <c r="V738" s="59"/>
      <c r="W738" s="10" t="str">
        <f t="shared" si="231"/>
        <v/>
      </c>
      <c r="X738" s="10" t="str">
        <f t="shared" si="232"/>
        <v/>
      </c>
      <c r="Y738" s="10" t="str">
        <f t="shared" si="233"/>
        <v/>
      </c>
      <c r="AA738" s="2" t="str">
        <f>IF(Data!T738&gt;0,Data!T738-4,"")</f>
        <v/>
      </c>
      <c r="AB738" s="2" t="str">
        <f>IF(Data!U738&gt;0,Data!U738-4,"")</f>
        <v/>
      </c>
      <c r="AC738" s="2" t="str">
        <f>IF(Data!V738&gt;0,Data!V738-4,"")</f>
        <v/>
      </c>
      <c r="AD738" s="2" t="str">
        <f>IF(Data!W738&gt;0,Data!W738-4,"")</f>
        <v/>
      </c>
      <c r="AE738" s="2" t="str">
        <f>IF(Data!X738&gt;0,Data!X738-4,"")</f>
        <v/>
      </c>
      <c r="AF738" s="2" t="str">
        <f>IF(Data!Y738&gt;0,Data!Y738-4,"")</f>
        <v/>
      </c>
      <c r="AG738" s="2" t="str">
        <f>IF(Data!Z738&gt;0,Data!Z738-4,"")</f>
        <v/>
      </c>
      <c r="AH738" s="2" t="str">
        <f>IF(Data!AA738&gt;0,Data!AA738-4,"")</f>
        <v/>
      </c>
      <c r="AJ738" s="10" t="str">
        <f t="shared" si="234"/>
        <v/>
      </c>
      <c r="AK738" s="10" t="str">
        <f t="shared" si="235"/>
        <v/>
      </c>
      <c r="AL738" s="10" t="str">
        <f t="shared" si="236"/>
        <v/>
      </c>
      <c r="AN738" s="2" t="str">
        <f>IF(Data!AC738&gt;0,Data!AC738-4,"")</f>
        <v/>
      </c>
      <c r="AO738" s="2" t="str">
        <f>IF(Data!AD738&gt;0,Data!AD738-4,"")</f>
        <v/>
      </c>
      <c r="AP738" s="2" t="str">
        <f>IF(Data!AE738&gt;0,Data!AE738-4,"")</f>
        <v/>
      </c>
      <c r="AQ738" s="2" t="str">
        <f>IF(Data!AF738&gt;0,Data!AF738-4,"")</f>
        <v/>
      </c>
      <c r="AR738" s="2" t="str">
        <f>IF(Data!AG738&gt;0,Data!AG738-4,"")</f>
        <v/>
      </c>
      <c r="AS738" s="2" t="str">
        <f>IF(Data!AH738&gt;0,Data!AH738-4,"")</f>
        <v/>
      </c>
      <c r="AT738" s="2" t="str">
        <f>IF(Data!AI738&gt;0,Data!AI738-4,"")</f>
        <v/>
      </c>
      <c r="AU738" s="2" t="str">
        <f>IF(Data!AJ738&gt;0,Data!AJ738-4,"")</f>
        <v/>
      </c>
      <c r="AW738" s="10" t="str">
        <f t="shared" si="237"/>
        <v/>
      </c>
      <c r="AX738" s="10" t="str">
        <f t="shared" si="238"/>
        <v/>
      </c>
      <c r="AY738" s="10" t="str">
        <f t="shared" si="239"/>
        <v/>
      </c>
      <c r="BA738" s="2" t="str">
        <f>IF(Data!AL738&gt;0,Data!AL738-4,"")</f>
        <v/>
      </c>
      <c r="BB738" s="2" t="str">
        <f>IF(Data!AM738&gt;0,Data!AM738-4,"")</f>
        <v/>
      </c>
      <c r="BC738" s="2" t="str">
        <f>IF(Data!AN738&gt;0,Data!AN738-4,"")</f>
        <v/>
      </c>
      <c r="BD738" s="2" t="str">
        <f>IF(Data!AO738&gt;0,Data!AO738-4,"")</f>
        <v/>
      </c>
      <c r="BE738" s="2" t="str">
        <f>IF(Data!AP738&gt;0,Data!AP738-4,"")</f>
        <v/>
      </c>
      <c r="BF738" s="2" t="str">
        <f>IF(Data!AQ738&gt;0,Data!AQ738-4,"")</f>
        <v/>
      </c>
      <c r="BG738" s="2" t="str">
        <f>IF(Data!AR738&gt;0,Data!AR738-4,"")</f>
        <v/>
      </c>
      <c r="BH738" s="2" t="str">
        <f>IF(Data!AS738&gt;0,Data!AS738-4,"")</f>
        <v/>
      </c>
      <c r="BJ738" s="10" t="str">
        <f t="shared" si="240"/>
        <v/>
      </c>
      <c r="BK738" s="10" t="str">
        <f t="shared" si="241"/>
        <v/>
      </c>
      <c r="BL738" s="10" t="str">
        <f t="shared" si="242"/>
        <v/>
      </c>
      <c r="BN738" s="2" t="str">
        <f>IF(Data!AU738&gt;0,Data!AU738-4,"")</f>
        <v/>
      </c>
      <c r="BO738" s="2" t="str">
        <f>IF(Data!AV738&gt;0,Data!AV738-4,"")</f>
        <v/>
      </c>
      <c r="BP738" s="2" t="str">
        <f>IF(Data!AW738&gt;0,Data!AW738-4,"")</f>
        <v/>
      </c>
      <c r="BQ738" s="2" t="str">
        <f>IF(Data!AX738&gt;0,Data!AX738-4,"")</f>
        <v/>
      </c>
      <c r="BR738" s="2" t="str">
        <f>IF(Data!AY738&gt;0,Data!AY738-4,"")</f>
        <v/>
      </c>
      <c r="BS738" s="2" t="str">
        <f>IF(Data!AZ738&gt;0,Data!AZ738-4,"")</f>
        <v/>
      </c>
      <c r="BT738" s="2" t="str">
        <f>IF(Data!BA738&gt;0,Data!BA738-4,"")</f>
        <v/>
      </c>
      <c r="BU738" s="2" t="str">
        <f>IF(Data!BB738&gt;0,Data!BB738-4,"")</f>
        <v/>
      </c>
      <c r="BW738" s="10" t="str">
        <f t="shared" si="243"/>
        <v/>
      </c>
      <c r="BX738" s="10" t="str">
        <f t="shared" si="244"/>
        <v/>
      </c>
      <c r="BY738" s="10" t="str">
        <f t="shared" si="245"/>
        <v/>
      </c>
      <c r="CA738" s="2" t="str">
        <f>IF(Data!BD738&gt;0,Data!BD738-4,"")</f>
        <v/>
      </c>
      <c r="CB738" s="2" t="str">
        <f>IF(Data!BE738&gt;0,Data!BE738-4,"")</f>
        <v/>
      </c>
      <c r="CC738" s="2" t="str">
        <f>IF(Data!BF738&gt;0,Data!BF738-4,"")</f>
        <v/>
      </c>
      <c r="CD738" s="2" t="str">
        <f>IF(Data!BG738&gt;0,Data!BG738-4,"")</f>
        <v/>
      </c>
      <c r="CE738" s="2" t="str">
        <f>IF(Data!BH738&gt;0,Data!BH738-4,"")</f>
        <v/>
      </c>
      <c r="CF738" s="2" t="str">
        <f>IF(Data!BI738&gt;0,Data!BI738-4,"")</f>
        <v/>
      </c>
      <c r="CG738" s="2" t="str">
        <f>IF(Data!BJ738&gt;0,Data!BJ738-4,"")</f>
        <v/>
      </c>
      <c r="CH738" s="2" t="str">
        <f>IF(Data!BK738&gt;0,Data!BK738-4,"")</f>
        <v/>
      </c>
      <c r="CK738" s="10" t="str">
        <f t="shared" si="246"/>
        <v/>
      </c>
      <c r="CL738" s="10" t="str">
        <f t="shared" si="247"/>
        <v/>
      </c>
      <c r="CM738" s="10" t="str">
        <f t="shared" si="248"/>
        <v/>
      </c>
    </row>
    <row r="739" spans="1:91" x14ac:dyDescent="0.25">
      <c r="A739" s="2" t="str">
        <f>IF(Data!B739&gt;0,Data!B739-4,"")</f>
        <v/>
      </c>
      <c r="B739" s="2" t="str">
        <f>IF(Data!C739&gt;0,Data!C739-4,"")</f>
        <v/>
      </c>
      <c r="C739" s="2" t="str">
        <f>IF(Data!D739&gt;0,Data!D739-4,"")</f>
        <v/>
      </c>
      <c r="D739" s="2" t="str">
        <f>IF(Data!E739&gt;0,Data!E739-4,"")</f>
        <v/>
      </c>
      <c r="E739" s="2" t="str">
        <f>IF(Data!F739&gt;0,Data!F739-4,"")</f>
        <v/>
      </c>
      <c r="F739" s="2" t="str">
        <f>IF(Data!G739&gt;0,Data!G739-4,"")</f>
        <v/>
      </c>
      <c r="G739" s="2" t="str">
        <f>IF(Data!H739&gt;0,Data!H739-4,"")</f>
        <v/>
      </c>
      <c r="H739" s="2" t="str">
        <f>IF(Data!I739&gt;0,Data!I739-4,"")</f>
        <v/>
      </c>
      <c r="J739" s="10" t="str">
        <f t="shared" si="249"/>
        <v/>
      </c>
      <c r="K739" s="10" t="str">
        <f t="shared" si="250"/>
        <v/>
      </c>
      <c r="L739" s="10" t="str">
        <f t="shared" si="251"/>
        <v/>
      </c>
      <c r="N739" s="2" t="str">
        <f>IF(Data!K739&gt;0,Data!K739-4,"")</f>
        <v/>
      </c>
      <c r="O739" s="2" t="str">
        <f>IF(Data!L739&gt;0,Data!L739-4,"")</f>
        <v/>
      </c>
      <c r="P739" s="2" t="str">
        <f>IF(Data!M739&gt;0,Data!M739-4,"")</f>
        <v/>
      </c>
      <c r="Q739" s="2" t="str">
        <f>IF(Data!N739&gt;0,Data!N739-4,"")</f>
        <v/>
      </c>
      <c r="R739" s="2" t="str">
        <f>IF(Data!O739&gt;0,Data!O739-4,"")</f>
        <v/>
      </c>
      <c r="S739" s="2" t="str">
        <f>IF(Data!P739&gt;0,Data!P739-4,"")</f>
        <v/>
      </c>
      <c r="T739" s="2" t="str">
        <f>IF(Data!Q739&gt;0,Data!Q739-4,"")</f>
        <v/>
      </c>
      <c r="U739" s="2" t="str">
        <f>IF(Data!R739&gt;0,Data!R739-4,"")</f>
        <v/>
      </c>
      <c r="V739" s="59"/>
      <c r="W739" s="10" t="str">
        <f t="shared" si="231"/>
        <v/>
      </c>
      <c r="X739" s="10" t="str">
        <f t="shared" si="232"/>
        <v/>
      </c>
      <c r="Y739" s="10" t="str">
        <f t="shared" si="233"/>
        <v/>
      </c>
      <c r="AA739" s="2" t="str">
        <f>IF(Data!T739&gt;0,Data!T739-4,"")</f>
        <v/>
      </c>
      <c r="AB739" s="2" t="str">
        <f>IF(Data!U739&gt;0,Data!U739-4,"")</f>
        <v/>
      </c>
      <c r="AC739" s="2" t="str">
        <f>IF(Data!V739&gt;0,Data!V739-4,"")</f>
        <v/>
      </c>
      <c r="AD739" s="2" t="str">
        <f>IF(Data!W739&gt;0,Data!W739-4,"")</f>
        <v/>
      </c>
      <c r="AE739" s="2" t="str">
        <f>IF(Data!X739&gt;0,Data!X739-4,"")</f>
        <v/>
      </c>
      <c r="AF739" s="2" t="str">
        <f>IF(Data!Y739&gt;0,Data!Y739-4,"")</f>
        <v/>
      </c>
      <c r="AG739" s="2" t="str">
        <f>IF(Data!Z739&gt;0,Data!Z739-4,"")</f>
        <v/>
      </c>
      <c r="AH739" s="2" t="str">
        <f>IF(Data!AA739&gt;0,Data!AA739-4,"")</f>
        <v/>
      </c>
      <c r="AJ739" s="10" t="str">
        <f t="shared" si="234"/>
        <v/>
      </c>
      <c r="AK739" s="10" t="str">
        <f t="shared" si="235"/>
        <v/>
      </c>
      <c r="AL739" s="10" t="str">
        <f t="shared" si="236"/>
        <v/>
      </c>
      <c r="AN739" s="2" t="str">
        <f>IF(Data!AC739&gt;0,Data!AC739-4,"")</f>
        <v/>
      </c>
      <c r="AO739" s="2" t="str">
        <f>IF(Data!AD739&gt;0,Data!AD739-4,"")</f>
        <v/>
      </c>
      <c r="AP739" s="2" t="str">
        <f>IF(Data!AE739&gt;0,Data!AE739-4,"")</f>
        <v/>
      </c>
      <c r="AQ739" s="2" t="str">
        <f>IF(Data!AF739&gt;0,Data!AF739-4,"")</f>
        <v/>
      </c>
      <c r="AR739" s="2" t="str">
        <f>IF(Data!AG739&gt;0,Data!AG739-4,"")</f>
        <v/>
      </c>
      <c r="AS739" s="2" t="str">
        <f>IF(Data!AH739&gt;0,Data!AH739-4,"")</f>
        <v/>
      </c>
      <c r="AT739" s="2" t="str">
        <f>IF(Data!AI739&gt;0,Data!AI739-4,"")</f>
        <v/>
      </c>
      <c r="AU739" s="2" t="str">
        <f>IF(Data!AJ739&gt;0,Data!AJ739-4,"")</f>
        <v/>
      </c>
      <c r="AW739" s="10" t="str">
        <f t="shared" si="237"/>
        <v/>
      </c>
      <c r="AX739" s="10" t="str">
        <f t="shared" si="238"/>
        <v/>
      </c>
      <c r="AY739" s="10" t="str">
        <f t="shared" si="239"/>
        <v/>
      </c>
      <c r="BA739" s="2" t="str">
        <f>IF(Data!AL739&gt;0,Data!AL739-4,"")</f>
        <v/>
      </c>
      <c r="BB739" s="2" t="str">
        <f>IF(Data!AM739&gt;0,Data!AM739-4,"")</f>
        <v/>
      </c>
      <c r="BC739" s="2" t="str">
        <f>IF(Data!AN739&gt;0,Data!AN739-4,"")</f>
        <v/>
      </c>
      <c r="BD739" s="2" t="str">
        <f>IF(Data!AO739&gt;0,Data!AO739-4,"")</f>
        <v/>
      </c>
      <c r="BE739" s="2" t="str">
        <f>IF(Data!AP739&gt;0,Data!AP739-4,"")</f>
        <v/>
      </c>
      <c r="BF739" s="2" t="str">
        <f>IF(Data!AQ739&gt;0,Data!AQ739-4,"")</f>
        <v/>
      </c>
      <c r="BG739" s="2" t="str">
        <f>IF(Data!AR739&gt;0,Data!AR739-4,"")</f>
        <v/>
      </c>
      <c r="BH739" s="2" t="str">
        <f>IF(Data!AS739&gt;0,Data!AS739-4,"")</f>
        <v/>
      </c>
      <c r="BJ739" s="10" t="str">
        <f t="shared" si="240"/>
        <v/>
      </c>
      <c r="BK739" s="10" t="str">
        <f t="shared" si="241"/>
        <v/>
      </c>
      <c r="BL739" s="10" t="str">
        <f t="shared" si="242"/>
        <v/>
      </c>
      <c r="BN739" s="2" t="str">
        <f>IF(Data!AU739&gt;0,Data!AU739-4,"")</f>
        <v/>
      </c>
      <c r="BO739" s="2" t="str">
        <f>IF(Data!AV739&gt;0,Data!AV739-4,"")</f>
        <v/>
      </c>
      <c r="BP739" s="2" t="str">
        <f>IF(Data!AW739&gt;0,Data!AW739-4,"")</f>
        <v/>
      </c>
      <c r="BQ739" s="2" t="str">
        <f>IF(Data!AX739&gt;0,Data!AX739-4,"")</f>
        <v/>
      </c>
      <c r="BR739" s="2" t="str">
        <f>IF(Data!AY739&gt;0,Data!AY739-4,"")</f>
        <v/>
      </c>
      <c r="BS739" s="2" t="str">
        <f>IF(Data!AZ739&gt;0,Data!AZ739-4,"")</f>
        <v/>
      </c>
      <c r="BT739" s="2" t="str">
        <f>IF(Data!BA739&gt;0,Data!BA739-4,"")</f>
        <v/>
      </c>
      <c r="BU739" s="2" t="str">
        <f>IF(Data!BB739&gt;0,Data!BB739-4,"")</f>
        <v/>
      </c>
      <c r="BW739" s="10" t="str">
        <f t="shared" si="243"/>
        <v/>
      </c>
      <c r="BX739" s="10" t="str">
        <f t="shared" si="244"/>
        <v/>
      </c>
      <c r="BY739" s="10" t="str">
        <f t="shared" si="245"/>
        <v/>
      </c>
      <c r="CA739" s="2" t="str">
        <f>IF(Data!BD739&gt;0,Data!BD739-4,"")</f>
        <v/>
      </c>
      <c r="CB739" s="2" t="str">
        <f>IF(Data!BE739&gt;0,Data!BE739-4,"")</f>
        <v/>
      </c>
      <c r="CC739" s="2" t="str">
        <f>IF(Data!BF739&gt;0,Data!BF739-4,"")</f>
        <v/>
      </c>
      <c r="CD739" s="2" t="str">
        <f>IF(Data!BG739&gt;0,Data!BG739-4,"")</f>
        <v/>
      </c>
      <c r="CE739" s="2" t="str">
        <f>IF(Data!BH739&gt;0,Data!BH739-4,"")</f>
        <v/>
      </c>
      <c r="CF739" s="2" t="str">
        <f>IF(Data!BI739&gt;0,Data!BI739-4,"")</f>
        <v/>
      </c>
      <c r="CG739" s="2" t="str">
        <f>IF(Data!BJ739&gt;0,Data!BJ739-4,"")</f>
        <v/>
      </c>
      <c r="CH739" s="2" t="str">
        <f>IF(Data!BK739&gt;0,Data!BK739-4,"")</f>
        <v/>
      </c>
      <c r="CK739" s="10" t="str">
        <f t="shared" si="246"/>
        <v/>
      </c>
      <c r="CL739" s="10" t="str">
        <f t="shared" si="247"/>
        <v/>
      </c>
      <c r="CM739" s="10" t="str">
        <f t="shared" si="248"/>
        <v/>
      </c>
    </row>
    <row r="740" spans="1:91" x14ac:dyDescent="0.25">
      <c r="A740" s="2" t="str">
        <f>IF(Data!B740&gt;0,Data!B740-4,"")</f>
        <v/>
      </c>
      <c r="B740" s="2" t="str">
        <f>IF(Data!C740&gt;0,Data!C740-4,"")</f>
        <v/>
      </c>
      <c r="C740" s="2" t="str">
        <f>IF(Data!D740&gt;0,Data!D740-4,"")</f>
        <v/>
      </c>
      <c r="D740" s="2" t="str">
        <f>IF(Data!E740&gt;0,Data!E740-4,"")</f>
        <v/>
      </c>
      <c r="E740" s="2" t="str">
        <f>IF(Data!F740&gt;0,Data!F740-4,"")</f>
        <v/>
      </c>
      <c r="F740" s="2" t="str">
        <f>IF(Data!G740&gt;0,Data!G740-4,"")</f>
        <v/>
      </c>
      <c r="G740" s="2" t="str">
        <f>IF(Data!H740&gt;0,Data!H740-4,"")</f>
        <v/>
      </c>
      <c r="H740" s="2" t="str">
        <f>IF(Data!I740&gt;0,Data!I740-4,"")</f>
        <v/>
      </c>
      <c r="J740" s="10" t="str">
        <f t="shared" si="249"/>
        <v/>
      </c>
      <c r="K740" s="10" t="str">
        <f t="shared" si="250"/>
        <v/>
      </c>
      <c r="L740" s="10" t="str">
        <f t="shared" si="251"/>
        <v/>
      </c>
      <c r="N740" s="2" t="str">
        <f>IF(Data!K740&gt;0,Data!K740-4,"")</f>
        <v/>
      </c>
      <c r="O740" s="2" t="str">
        <f>IF(Data!L740&gt;0,Data!L740-4,"")</f>
        <v/>
      </c>
      <c r="P740" s="2" t="str">
        <f>IF(Data!M740&gt;0,Data!M740-4,"")</f>
        <v/>
      </c>
      <c r="Q740" s="2" t="str">
        <f>IF(Data!N740&gt;0,Data!N740-4,"")</f>
        <v/>
      </c>
      <c r="R740" s="2" t="str">
        <f>IF(Data!O740&gt;0,Data!O740-4,"")</f>
        <v/>
      </c>
      <c r="S740" s="2" t="str">
        <f>IF(Data!P740&gt;0,Data!P740-4,"")</f>
        <v/>
      </c>
      <c r="T740" s="2" t="str">
        <f>IF(Data!Q740&gt;0,Data!Q740-4,"")</f>
        <v/>
      </c>
      <c r="U740" s="2" t="str">
        <f>IF(Data!R740&gt;0,Data!R740-4,"")</f>
        <v/>
      </c>
      <c r="V740" s="59"/>
      <c r="W740" s="10" t="str">
        <f t="shared" si="231"/>
        <v/>
      </c>
      <c r="X740" s="10" t="str">
        <f t="shared" si="232"/>
        <v/>
      </c>
      <c r="Y740" s="10" t="str">
        <f t="shared" si="233"/>
        <v/>
      </c>
      <c r="AA740" s="2" t="str">
        <f>IF(Data!T740&gt;0,Data!T740-4,"")</f>
        <v/>
      </c>
      <c r="AB740" s="2" t="str">
        <f>IF(Data!U740&gt;0,Data!U740-4,"")</f>
        <v/>
      </c>
      <c r="AC740" s="2" t="str">
        <f>IF(Data!V740&gt;0,Data!V740-4,"")</f>
        <v/>
      </c>
      <c r="AD740" s="2" t="str">
        <f>IF(Data!W740&gt;0,Data!W740-4,"")</f>
        <v/>
      </c>
      <c r="AE740" s="2" t="str">
        <f>IF(Data!X740&gt;0,Data!X740-4,"")</f>
        <v/>
      </c>
      <c r="AF740" s="2" t="str">
        <f>IF(Data!Y740&gt;0,Data!Y740-4,"")</f>
        <v/>
      </c>
      <c r="AG740" s="2" t="str">
        <f>IF(Data!Z740&gt;0,Data!Z740-4,"")</f>
        <v/>
      </c>
      <c r="AH740" s="2" t="str">
        <f>IF(Data!AA740&gt;0,Data!AA740-4,"")</f>
        <v/>
      </c>
      <c r="AJ740" s="10" t="str">
        <f t="shared" si="234"/>
        <v/>
      </c>
      <c r="AK740" s="10" t="str">
        <f t="shared" si="235"/>
        <v/>
      </c>
      <c r="AL740" s="10" t="str">
        <f t="shared" si="236"/>
        <v/>
      </c>
      <c r="AN740" s="2" t="str">
        <f>IF(Data!AC740&gt;0,Data!AC740-4,"")</f>
        <v/>
      </c>
      <c r="AO740" s="2" t="str">
        <f>IF(Data!AD740&gt;0,Data!AD740-4,"")</f>
        <v/>
      </c>
      <c r="AP740" s="2" t="str">
        <f>IF(Data!AE740&gt;0,Data!AE740-4,"")</f>
        <v/>
      </c>
      <c r="AQ740" s="2" t="str">
        <f>IF(Data!AF740&gt;0,Data!AF740-4,"")</f>
        <v/>
      </c>
      <c r="AR740" s="2" t="str">
        <f>IF(Data!AG740&gt;0,Data!AG740-4,"")</f>
        <v/>
      </c>
      <c r="AS740" s="2" t="str">
        <f>IF(Data!AH740&gt;0,Data!AH740-4,"")</f>
        <v/>
      </c>
      <c r="AT740" s="2" t="str">
        <f>IF(Data!AI740&gt;0,Data!AI740-4,"")</f>
        <v/>
      </c>
      <c r="AU740" s="2" t="str">
        <f>IF(Data!AJ740&gt;0,Data!AJ740-4,"")</f>
        <v/>
      </c>
      <c r="AW740" s="10" t="str">
        <f t="shared" si="237"/>
        <v/>
      </c>
      <c r="AX740" s="10" t="str">
        <f t="shared" si="238"/>
        <v/>
      </c>
      <c r="AY740" s="10" t="str">
        <f t="shared" si="239"/>
        <v/>
      </c>
      <c r="BA740" s="2" t="str">
        <f>IF(Data!AL740&gt;0,Data!AL740-4,"")</f>
        <v/>
      </c>
      <c r="BB740" s="2" t="str">
        <f>IF(Data!AM740&gt;0,Data!AM740-4,"")</f>
        <v/>
      </c>
      <c r="BC740" s="2" t="str">
        <f>IF(Data!AN740&gt;0,Data!AN740-4,"")</f>
        <v/>
      </c>
      <c r="BD740" s="2" t="str">
        <f>IF(Data!AO740&gt;0,Data!AO740-4,"")</f>
        <v/>
      </c>
      <c r="BE740" s="2" t="str">
        <f>IF(Data!AP740&gt;0,Data!AP740-4,"")</f>
        <v/>
      </c>
      <c r="BF740" s="2" t="str">
        <f>IF(Data!AQ740&gt;0,Data!AQ740-4,"")</f>
        <v/>
      </c>
      <c r="BG740" s="2" t="str">
        <f>IF(Data!AR740&gt;0,Data!AR740-4,"")</f>
        <v/>
      </c>
      <c r="BH740" s="2" t="str">
        <f>IF(Data!AS740&gt;0,Data!AS740-4,"")</f>
        <v/>
      </c>
      <c r="BJ740" s="10" t="str">
        <f t="shared" si="240"/>
        <v/>
      </c>
      <c r="BK740" s="10" t="str">
        <f t="shared" si="241"/>
        <v/>
      </c>
      <c r="BL740" s="10" t="str">
        <f t="shared" si="242"/>
        <v/>
      </c>
      <c r="BN740" s="2" t="str">
        <f>IF(Data!AU740&gt;0,Data!AU740-4,"")</f>
        <v/>
      </c>
      <c r="BO740" s="2" t="str">
        <f>IF(Data!AV740&gt;0,Data!AV740-4,"")</f>
        <v/>
      </c>
      <c r="BP740" s="2" t="str">
        <f>IF(Data!AW740&gt;0,Data!AW740-4,"")</f>
        <v/>
      </c>
      <c r="BQ740" s="2" t="str">
        <f>IF(Data!AX740&gt;0,Data!AX740-4,"")</f>
        <v/>
      </c>
      <c r="BR740" s="2" t="str">
        <f>IF(Data!AY740&gt;0,Data!AY740-4,"")</f>
        <v/>
      </c>
      <c r="BS740" s="2" t="str">
        <f>IF(Data!AZ740&gt;0,Data!AZ740-4,"")</f>
        <v/>
      </c>
      <c r="BT740" s="2" t="str">
        <f>IF(Data!BA740&gt;0,Data!BA740-4,"")</f>
        <v/>
      </c>
      <c r="BU740" s="2" t="str">
        <f>IF(Data!BB740&gt;0,Data!BB740-4,"")</f>
        <v/>
      </c>
      <c r="BW740" s="10" t="str">
        <f t="shared" si="243"/>
        <v/>
      </c>
      <c r="BX740" s="10" t="str">
        <f t="shared" si="244"/>
        <v/>
      </c>
      <c r="BY740" s="10" t="str">
        <f t="shared" si="245"/>
        <v/>
      </c>
      <c r="CA740" s="2" t="str">
        <f>IF(Data!BD740&gt;0,Data!BD740-4,"")</f>
        <v/>
      </c>
      <c r="CB740" s="2" t="str">
        <f>IF(Data!BE740&gt;0,Data!BE740-4,"")</f>
        <v/>
      </c>
      <c r="CC740" s="2" t="str">
        <f>IF(Data!BF740&gt;0,Data!BF740-4,"")</f>
        <v/>
      </c>
      <c r="CD740" s="2" t="str">
        <f>IF(Data!BG740&gt;0,Data!BG740-4,"")</f>
        <v/>
      </c>
      <c r="CE740" s="2" t="str">
        <f>IF(Data!BH740&gt;0,Data!BH740-4,"")</f>
        <v/>
      </c>
      <c r="CF740" s="2" t="str">
        <f>IF(Data!BI740&gt;0,Data!BI740-4,"")</f>
        <v/>
      </c>
      <c r="CG740" s="2" t="str">
        <f>IF(Data!BJ740&gt;0,Data!BJ740-4,"")</f>
        <v/>
      </c>
      <c r="CH740" s="2" t="str">
        <f>IF(Data!BK740&gt;0,Data!BK740-4,"")</f>
        <v/>
      </c>
      <c r="CK740" s="10" t="str">
        <f t="shared" si="246"/>
        <v/>
      </c>
      <c r="CL740" s="10" t="str">
        <f t="shared" si="247"/>
        <v/>
      </c>
      <c r="CM740" s="10" t="str">
        <f t="shared" si="248"/>
        <v/>
      </c>
    </row>
    <row r="741" spans="1:91" x14ac:dyDescent="0.25">
      <c r="A741" s="2" t="str">
        <f>IF(Data!B741&gt;0,Data!B741-4,"")</f>
        <v/>
      </c>
      <c r="B741" s="2" t="str">
        <f>IF(Data!C741&gt;0,Data!C741-4,"")</f>
        <v/>
      </c>
      <c r="C741" s="2" t="str">
        <f>IF(Data!D741&gt;0,Data!D741-4,"")</f>
        <v/>
      </c>
      <c r="D741" s="2" t="str">
        <f>IF(Data!E741&gt;0,Data!E741-4,"")</f>
        <v/>
      </c>
      <c r="E741" s="2" t="str">
        <f>IF(Data!F741&gt;0,Data!F741-4,"")</f>
        <v/>
      </c>
      <c r="F741" s="2" t="str">
        <f>IF(Data!G741&gt;0,Data!G741-4,"")</f>
        <v/>
      </c>
      <c r="G741" s="2" t="str">
        <f>IF(Data!H741&gt;0,Data!H741-4,"")</f>
        <v/>
      </c>
      <c r="H741" s="2" t="str">
        <f>IF(Data!I741&gt;0,Data!I741-4,"")</f>
        <v/>
      </c>
      <c r="J741" s="10" t="str">
        <f t="shared" si="249"/>
        <v/>
      </c>
      <c r="K741" s="10" t="str">
        <f t="shared" si="250"/>
        <v/>
      </c>
      <c r="L741" s="10" t="str">
        <f t="shared" si="251"/>
        <v/>
      </c>
      <c r="N741" s="2" t="str">
        <f>IF(Data!K741&gt;0,Data!K741-4,"")</f>
        <v/>
      </c>
      <c r="O741" s="2" t="str">
        <f>IF(Data!L741&gt;0,Data!L741-4,"")</f>
        <v/>
      </c>
      <c r="P741" s="2" t="str">
        <f>IF(Data!M741&gt;0,Data!M741-4,"")</f>
        <v/>
      </c>
      <c r="Q741" s="2" t="str">
        <f>IF(Data!N741&gt;0,Data!N741-4,"")</f>
        <v/>
      </c>
      <c r="R741" s="2" t="str">
        <f>IF(Data!O741&gt;0,Data!O741-4,"")</f>
        <v/>
      </c>
      <c r="S741" s="2" t="str">
        <f>IF(Data!P741&gt;0,Data!P741-4,"")</f>
        <v/>
      </c>
      <c r="T741" s="2" t="str">
        <f>IF(Data!Q741&gt;0,Data!Q741-4,"")</f>
        <v/>
      </c>
      <c r="U741" s="2" t="str">
        <f>IF(Data!R741&gt;0,Data!R741-4,"")</f>
        <v/>
      </c>
      <c r="V741" s="59"/>
      <c r="W741" s="10" t="str">
        <f t="shared" si="231"/>
        <v/>
      </c>
      <c r="X741" s="10" t="str">
        <f t="shared" si="232"/>
        <v/>
      </c>
      <c r="Y741" s="10" t="str">
        <f t="shared" si="233"/>
        <v/>
      </c>
      <c r="AA741" s="2" t="str">
        <f>IF(Data!T741&gt;0,Data!T741-4,"")</f>
        <v/>
      </c>
      <c r="AB741" s="2" t="str">
        <f>IF(Data!U741&gt;0,Data!U741-4,"")</f>
        <v/>
      </c>
      <c r="AC741" s="2" t="str">
        <f>IF(Data!V741&gt;0,Data!V741-4,"")</f>
        <v/>
      </c>
      <c r="AD741" s="2" t="str">
        <f>IF(Data!W741&gt;0,Data!W741-4,"")</f>
        <v/>
      </c>
      <c r="AE741" s="2" t="str">
        <f>IF(Data!X741&gt;0,Data!X741-4,"")</f>
        <v/>
      </c>
      <c r="AF741" s="2" t="str">
        <f>IF(Data!Y741&gt;0,Data!Y741-4,"")</f>
        <v/>
      </c>
      <c r="AG741" s="2" t="str">
        <f>IF(Data!Z741&gt;0,Data!Z741-4,"")</f>
        <v/>
      </c>
      <c r="AH741" s="2" t="str">
        <f>IF(Data!AA741&gt;0,Data!AA741-4,"")</f>
        <v/>
      </c>
      <c r="AJ741" s="10" t="str">
        <f t="shared" si="234"/>
        <v/>
      </c>
      <c r="AK741" s="10" t="str">
        <f t="shared" si="235"/>
        <v/>
      </c>
      <c r="AL741" s="10" t="str">
        <f t="shared" si="236"/>
        <v/>
      </c>
      <c r="AN741" s="2" t="str">
        <f>IF(Data!AC741&gt;0,Data!AC741-4,"")</f>
        <v/>
      </c>
      <c r="AO741" s="2" t="str">
        <f>IF(Data!AD741&gt;0,Data!AD741-4,"")</f>
        <v/>
      </c>
      <c r="AP741" s="2" t="str">
        <f>IF(Data!AE741&gt;0,Data!AE741-4,"")</f>
        <v/>
      </c>
      <c r="AQ741" s="2" t="str">
        <f>IF(Data!AF741&gt;0,Data!AF741-4,"")</f>
        <v/>
      </c>
      <c r="AR741" s="2" t="str">
        <f>IF(Data!AG741&gt;0,Data!AG741-4,"")</f>
        <v/>
      </c>
      <c r="AS741" s="2" t="str">
        <f>IF(Data!AH741&gt;0,Data!AH741-4,"")</f>
        <v/>
      </c>
      <c r="AT741" s="2" t="str">
        <f>IF(Data!AI741&gt;0,Data!AI741-4,"")</f>
        <v/>
      </c>
      <c r="AU741" s="2" t="str">
        <f>IF(Data!AJ741&gt;0,Data!AJ741-4,"")</f>
        <v/>
      </c>
      <c r="AW741" s="10" t="str">
        <f t="shared" si="237"/>
        <v/>
      </c>
      <c r="AX741" s="10" t="str">
        <f t="shared" si="238"/>
        <v/>
      </c>
      <c r="AY741" s="10" t="str">
        <f t="shared" si="239"/>
        <v/>
      </c>
      <c r="BA741" s="2" t="str">
        <f>IF(Data!AL741&gt;0,Data!AL741-4,"")</f>
        <v/>
      </c>
      <c r="BB741" s="2" t="str">
        <f>IF(Data!AM741&gt;0,Data!AM741-4,"")</f>
        <v/>
      </c>
      <c r="BC741" s="2" t="str">
        <f>IF(Data!AN741&gt;0,Data!AN741-4,"")</f>
        <v/>
      </c>
      <c r="BD741" s="2" t="str">
        <f>IF(Data!AO741&gt;0,Data!AO741-4,"")</f>
        <v/>
      </c>
      <c r="BE741" s="2" t="str">
        <f>IF(Data!AP741&gt;0,Data!AP741-4,"")</f>
        <v/>
      </c>
      <c r="BF741" s="2" t="str">
        <f>IF(Data!AQ741&gt;0,Data!AQ741-4,"")</f>
        <v/>
      </c>
      <c r="BG741" s="2" t="str">
        <f>IF(Data!AR741&gt;0,Data!AR741-4,"")</f>
        <v/>
      </c>
      <c r="BH741" s="2" t="str">
        <f>IF(Data!AS741&gt;0,Data!AS741-4,"")</f>
        <v/>
      </c>
      <c r="BJ741" s="10" t="str">
        <f t="shared" si="240"/>
        <v/>
      </c>
      <c r="BK741" s="10" t="str">
        <f t="shared" si="241"/>
        <v/>
      </c>
      <c r="BL741" s="10" t="str">
        <f t="shared" si="242"/>
        <v/>
      </c>
      <c r="BN741" s="2" t="str">
        <f>IF(Data!AU741&gt;0,Data!AU741-4,"")</f>
        <v/>
      </c>
      <c r="BO741" s="2" t="str">
        <f>IF(Data!AV741&gt;0,Data!AV741-4,"")</f>
        <v/>
      </c>
      <c r="BP741" s="2" t="str">
        <f>IF(Data!AW741&gt;0,Data!AW741-4,"")</f>
        <v/>
      </c>
      <c r="BQ741" s="2" t="str">
        <f>IF(Data!AX741&gt;0,Data!AX741-4,"")</f>
        <v/>
      </c>
      <c r="BR741" s="2" t="str">
        <f>IF(Data!AY741&gt;0,Data!AY741-4,"")</f>
        <v/>
      </c>
      <c r="BS741" s="2" t="str">
        <f>IF(Data!AZ741&gt;0,Data!AZ741-4,"")</f>
        <v/>
      </c>
      <c r="BT741" s="2" t="str">
        <f>IF(Data!BA741&gt;0,Data!BA741-4,"")</f>
        <v/>
      </c>
      <c r="BU741" s="2" t="str">
        <f>IF(Data!BB741&gt;0,Data!BB741-4,"")</f>
        <v/>
      </c>
      <c r="BW741" s="10" t="str">
        <f t="shared" si="243"/>
        <v/>
      </c>
      <c r="BX741" s="10" t="str">
        <f t="shared" si="244"/>
        <v/>
      </c>
      <c r="BY741" s="10" t="str">
        <f t="shared" si="245"/>
        <v/>
      </c>
      <c r="CA741" s="2" t="str">
        <f>IF(Data!BD741&gt;0,Data!BD741-4,"")</f>
        <v/>
      </c>
      <c r="CB741" s="2" t="str">
        <f>IF(Data!BE741&gt;0,Data!BE741-4,"")</f>
        <v/>
      </c>
      <c r="CC741" s="2" t="str">
        <f>IF(Data!BF741&gt;0,Data!BF741-4,"")</f>
        <v/>
      </c>
      <c r="CD741" s="2" t="str">
        <f>IF(Data!BG741&gt;0,Data!BG741-4,"")</f>
        <v/>
      </c>
      <c r="CE741" s="2" t="str">
        <f>IF(Data!BH741&gt;0,Data!BH741-4,"")</f>
        <v/>
      </c>
      <c r="CF741" s="2" t="str">
        <f>IF(Data!BI741&gt;0,Data!BI741-4,"")</f>
        <v/>
      </c>
      <c r="CG741" s="2" t="str">
        <f>IF(Data!BJ741&gt;0,Data!BJ741-4,"")</f>
        <v/>
      </c>
      <c r="CH741" s="2" t="str">
        <f>IF(Data!BK741&gt;0,Data!BK741-4,"")</f>
        <v/>
      </c>
      <c r="CK741" s="10" t="str">
        <f t="shared" si="246"/>
        <v/>
      </c>
      <c r="CL741" s="10" t="str">
        <f t="shared" si="247"/>
        <v/>
      </c>
      <c r="CM741" s="10" t="str">
        <f t="shared" si="248"/>
        <v/>
      </c>
    </row>
    <row r="742" spans="1:91" x14ac:dyDescent="0.25">
      <c r="A742" s="2" t="str">
        <f>IF(Data!B742&gt;0,Data!B742-4,"")</f>
        <v/>
      </c>
      <c r="B742" s="2" t="str">
        <f>IF(Data!C742&gt;0,Data!C742-4,"")</f>
        <v/>
      </c>
      <c r="C742" s="2" t="str">
        <f>IF(Data!D742&gt;0,Data!D742-4,"")</f>
        <v/>
      </c>
      <c r="D742" s="2" t="str">
        <f>IF(Data!E742&gt;0,Data!E742-4,"")</f>
        <v/>
      </c>
      <c r="E742" s="2" t="str">
        <f>IF(Data!F742&gt;0,Data!F742-4,"")</f>
        <v/>
      </c>
      <c r="F742" s="2" t="str">
        <f>IF(Data!G742&gt;0,Data!G742-4,"")</f>
        <v/>
      </c>
      <c r="G742" s="2" t="str">
        <f>IF(Data!H742&gt;0,Data!H742-4,"")</f>
        <v/>
      </c>
      <c r="H742" s="2" t="str">
        <f>IF(Data!I742&gt;0,Data!I742-4,"")</f>
        <v/>
      </c>
      <c r="J742" s="10" t="str">
        <f t="shared" si="249"/>
        <v/>
      </c>
      <c r="K742" s="10" t="str">
        <f t="shared" si="250"/>
        <v/>
      </c>
      <c r="L742" s="10" t="str">
        <f t="shared" si="251"/>
        <v/>
      </c>
      <c r="N742" s="2" t="str">
        <f>IF(Data!K742&gt;0,Data!K742-4,"")</f>
        <v/>
      </c>
      <c r="O742" s="2" t="str">
        <f>IF(Data!L742&gt;0,Data!L742-4,"")</f>
        <v/>
      </c>
      <c r="P742" s="2" t="str">
        <f>IF(Data!M742&gt;0,Data!M742-4,"")</f>
        <v/>
      </c>
      <c r="Q742" s="2" t="str">
        <f>IF(Data!N742&gt;0,Data!N742-4,"")</f>
        <v/>
      </c>
      <c r="R742" s="2" t="str">
        <f>IF(Data!O742&gt;0,Data!O742-4,"")</f>
        <v/>
      </c>
      <c r="S742" s="2" t="str">
        <f>IF(Data!P742&gt;0,Data!P742-4,"")</f>
        <v/>
      </c>
      <c r="T742" s="2" t="str">
        <f>IF(Data!Q742&gt;0,Data!Q742-4,"")</f>
        <v/>
      </c>
      <c r="U742" s="2" t="str">
        <f>IF(Data!R742&gt;0,Data!R742-4,"")</f>
        <v/>
      </c>
      <c r="V742" s="59"/>
      <c r="W742" s="10" t="str">
        <f t="shared" si="231"/>
        <v/>
      </c>
      <c r="X742" s="10" t="str">
        <f t="shared" si="232"/>
        <v/>
      </c>
      <c r="Y742" s="10" t="str">
        <f t="shared" si="233"/>
        <v/>
      </c>
      <c r="AA742" s="2" t="str">
        <f>IF(Data!T742&gt;0,Data!T742-4,"")</f>
        <v/>
      </c>
      <c r="AB742" s="2" t="str">
        <f>IF(Data!U742&gt;0,Data!U742-4,"")</f>
        <v/>
      </c>
      <c r="AC742" s="2" t="str">
        <f>IF(Data!V742&gt;0,Data!V742-4,"")</f>
        <v/>
      </c>
      <c r="AD742" s="2" t="str">
        <f>IF(Data!W742&gt;0,Data!W742-4,"")</f>
        <v/>
      </c>
      <c r="AE742" s="2" t="str">
        <f>IF(Data!X742&gt;0,Data!X742-4,"")</f>
        <v/>
      </c>
      <c r="AF742" s="2" t="str">
        <f>IF(Data!Y742&gt;0,Data!Y742-4,"")</f>
        <v/>
      </c>
      <c r="AG742" s="2" t="str">
        <f>IF(Data!Z742&gt;0,Data!Z742-4,"")</f>
        <v/>
      </c>
      <c r="AH742" s="2" t="str">
        <f>IF(Data!AA742&gt;0,Data!AA742-4,"")</f>
        <v/>
      </c>
      <c r="AJ742" s="10" t="str">
        <f t="shared" si="234"/>
        <v/>
      </c>
      <c r="AK742" s="10" t="str">
        <f t="shared" si="235"/>
        <v/>
      </c>
      <c r="AL742" s="10" t="str">
        <f t="shared" si="236"/>
        <v/>
      </c>
      <c r="AN742" s="2" t="str">
        <f>IF(Data!AC742&gt;0,Data!AC742-4,"")</f>
        <v/>
      </c>
      <c r="AO742" s="2" t="str">
        <f>IF(Data!AD742&gt;0,Data!AD742-4,"")</f>
        <v/>
      </c>
      <c r="AP742" s="2" t="str">
        <f>IF(Data!AE742&gt;0,Data!AE742-4,"")</f>
        <v/>
      </c>
      <c r="AQ742" s="2" t="str">
        <f>IF(Data!AF742&gt;0,Data!AF742-4,"")</f>
        <v/>
      </c>
      <c r="AR742" s="2" t="str">
        <f>IF(Data!AG742&gt;0,Data!AG742-4,"")</f>
        <v/>
      </c>
      <c r="AS742" s="2" t="str">
        <f>IF(Data!AH742&gt;0,Data!AH742-4,"")</f>
        <v/>
      </c>
      <c r="AT742" s="2" t="str">
        <f>IF(Data!AI742&gt;0,Data!AI742-4,"")</f>
        <v/>
      </c>
      <c r="AU742" s="2" t="str">
        <f>IF(Data!AJ742&gt;0,Data!AJ742-4,"")</f>
        <v/>
      </c>
      <c r="AW742" s="10" t="str">
        <f t="shared" si="237"/>
        <v/>
      </c>
      <c r="AX742" s="10" t="str">
        <f t="shared" si="238"/>
        <v/>
      </c>
      <c r="AY742" s="10" t="str">
        <f t="shared" si="239"/>
        <v/>
      </c>
      <c r="BA742" s="2" t="str">
        <f>IF(Data!AL742&gt;0,Data!AL742-4,"")</f>
        <v/>
      </c>
      <c r="BB742" s="2" t="str">
        <f>IF(Data!AM742&gt;0,Data!AM742-4,"")</f>
        <v/>
      </c>
      <c r="BC742" s="2" t="str">
        <f>IF(Data!AN742&gt;0,Data!AN742-4,"")</f>
        <v/>
      </c>
      <c r="BD742" s="2" t="str">
        <f>IF(Data!AO742&gt;0,Data!AO742-4,"")</f>
        <v/>
      </c>
      <c r="BE742" s="2" t="str">
        <f>IF(Data!AP742&gt;0,Data!AP742-4,"")</f>
        <v/>
      </c>
      <c r="BF742" s="2" t="str">
        <f>IF(Data!AQ742&gt;0,Data!AQ742-4,"")</f>
        <v/>
      </c>
      <c r="BG742" s="2" t="str">
        <f>IF(Data!AR742&gt;0,Data!AR742-4,"")</f>
        <v/>
      </c>
      <c r="BH742" s="2" t="str">
        <f>IF(Data!AS742&gt;0,Data!AS742-4,"")</f>
        <v/>
      </c>
      <c r="BJ742" s="10" t="str">
        <f t="shared" si="240"/>
        <v/>
      </c>
      <c r="BK742" s="10" t="str">
        <f t="shared" si="241"/>
        <v/>
      </c>
      <c r="BL742" s="10" t="str">
        <f t="shared" si="242"/>
        <v/>
      </c>
      <c r="BN742" s="2" t="str">
        <f>IF(Data!AU742&gt;0,Data!AU742-4,"")</f>
        <v/>
      </c>
      <c r="BO742" s="2" t="str">
        <f>IF(Data!AV742&gt;0,Data!AV742-4,"")</f>
        <v/>
      </c>
      <c r="BP742" s="2" t="str">
        <f>IF(Data!AW742&gt;0,Data!AW742-4,"")</f>
        <v/>
      </c>
      <c r="BQ742" s="2" t="str">
        <f>IF(Data!AX742&gt;0,Data!AX742-4,"")</f>
        <v/>
      </c>
      <c r="BR742" s="2" t="str">
        <f>IF(Data!AY742&gt;0,Data!AY742-4,"")</f>
        <v/>
      </c>
      <c r="BS742" s="2" t="str">
        <f>IF(Data!AZ742&gt;0,Data!AZ742-4,"")</f>
        <v/>
      </c>
      <c r="BT742" s="2" t="str">
        <f>IF(Data!BA742&gt;0,Data!BA742-4,"")</f>
        <v/>
      </c>
      <c r="BU742" s="2" t="str">
        <f>IF(Data!BB742&gt;0,Data!BB742-4,"")</f>
        <v/>
      </c>
      <c r="BW742" s="10" t="str">
        <f t="shared" si="243"/>
        <v/>
      </c>
      <c r="BX742" s="10" t="str">
        <f t="shared" si="244"/>
        <v/>
      </c>
      <c r="BY742" s="10" t="str">
        <f t="shared" si="245"/>
        <v/>
      </c>
      <c r="CA742" s="2" t="str">
        <f>IF(Data!BD742&gt;0,Data!BD742-4,"")</f>
        <v/>
      </c>
      <c r="CB742" s="2" t="str">
        <f>IF(Data!BE742&gt;0,Data!BE742-4,"")</f>
        <v/>
      </c>
      <c r="CC742" s="2" t="str">
        <f>IF(Data!BF742&gt;0,Data!BF742-4,"")</f>
        <v/>
      </c>
      <c r="CD742" s="2" t="str">
        <f>IF(Data!BG742&gt;0,Data!BG742-4,"")</f>
        <v/>
      </c>
      <c r="CE742" s="2" t="str">
        <f>IF(Data!BH742&gt;0,Data!BH742-4,"")</f>
        <v/>
      </c>
      <c r="CF742" s="2" t="str">
        <f>IF(Data!BI742&gt;0,Data!BI742-4,"")</f>
        <v/>
      </c>
      <c r="CG742" s="2" t="str">
        <f>IF(Data!BJ742&gt;0,Data!BJ742-4,"")</f>
        <v/>
      </c>
      <c r="CH742" s="2" t="str">
        <f>IF(Data!BK742&gt;0,Data!BK742-4,"")</f>
        <v/>
      </c>
      <c r="CK742" s="10" t="str">
        <f t="shared" si="246"/>
        <v/>
      </c>
      <c r="CL742" s="10" t="str">
        <f t="shared" si="247"/>
        <v/>
      </c>
      <c r="CM742" s="10" t="str">
        <f t="shared" si="248"/>
        <v/>
      </c>
    </row>
    <row r="743" spans="1:91" x14ac:dyDescent="0.25">
      <c r="A743" s="2" t="str">
        <f>IF(Data!B743&gt;0,Data!B743-4,"")</f>
        <v/>
      </c>
      <c r="B743" s="2" t="str">
        <f>IF(Data!C743&gt;0,Data!C743-4,"")</f>
        <v/>
      </c>
      <c r="C743" s="2" t="str">
        <f>IF(Data!D743&gt;0,Data!D743-4,"")</f>
        <v/>
      </c>
      <c r="D743" s="2" t="str">
        <f>IF(Data!E743&gt;0,Data!E743-4,"")</f>
        <v/>
      </c>
      <c r="E743" s="2" t="str">
        <f>IF(Data!F743&gt;0,Data!F743-4,"")</f>
        <v/>
      </c>
      <c r="F743" s="2" t="str">
        <f>IF(Data!G743&gt;0,Data!G743-4,"")</f>
        <v/>
      </c>
      <c r="G743" s="2" t="str">
        <f>IF(Data!H743&gt;0,Data!H743-4,"")</f>
        <v/>
      </c>
      <c r="H743" s="2" t="str">
        <f>IF(Data!I743&gt;0,Data!I743-4,"")</f>
        <v/>
      </c>
      <c r="J743" s="10" t="str">
        <f t="shared" si="249"/>
        <v/>
      </c>
      <c r="K743" s="10" t="str">
        <f t="shared" si="250"/>
        <v/>
      </c>
      <c r="L743" s="10" t="str">
        <f t="shared" si="251"/>
        <v/>
      </c>
      <c r="N743" s="2" t="str">
        <f>IF(Data!K743&gt;0,Data!K743-4,"")</f>
        <v/>
      </c>
      <c r="O743" s="2" t="str">
        <f>IF(Data!L743&gt;0,Data!L743-4,"")</f>
        <v/>
      </c>
      <c r="P743" s="2" t="str">
        <f>IF(Data!M743&gt;0,Data!M743-4,"")</f>
        <v/>
      </c>
      <c r="Q743" s="2" t="str">
        <f>IF(Data!N743&gt;0,Data!N743-4,"")</f>
        <v/>
      </c>
      <c r="R743" s="2" t="str">
        <f>IF(Data!O743&gt;0,Data!O743-4,"")</f>
        <v/>
      </c>
      <c r="S743" s="2" t="str">
        <f>IF(Data!P743&gt;0,Data!P743-4,"")</f>
        <v/>
      </c>
      <c r="T743" s="2" t="str">
        <f>IF(Data!Q743&gt;0,Data!Q743-4,"")</f>
        <v/>
      </c>
      <c r="U743" s="2" t="str">
        <f>IF(Data!R743&gt;0,Data!R743-4,"")</f>
        <v/>
      </c>
      <c r="V743" s="59"/>
      <c r="W743" s="10" t="str">
        <f t="shared" si="231"/>
        <v/>
      </c>
      <c r="X743" s="10" t="str">
        <f t="shared" si="232"/>
        <v/>
      </c>
      <c r="Y743" s="10" t="str">
        <f t="shared" si="233"/>
        <v/>
      </c>
      <c r="AA743" s="2" t="str">
        <f>IF(Data!T743&gt;0,Data!T743-4,"")</f>
        <v/>
      </c>
      <c r="AB743" s="2" t="str">
        <f>IF(Data!U743&gt;0,Data!U743-4,"")</f>
        <v/>
      </c>
      <c r="AC743" s="2" t="str">
        <f>IF(Data!V743&gt;0,Data!V743-4,"")</f>
        <v/>
      </c>
      <c r="AD743" s="2" t="str">
        <f>IF(Data!W743&gt;0,Data!W743-4,"")</f>
        <v/>
      </c>
      <c r="AE743" s="2" t="str">
        <f>IF(Data!X743&gt;0,Data!X743-4,"")</f>
        <v/>
      </c>
      <c r="AF743" s="2" t="str">
        <f>IF(Data!Y743&gt;0,Data!Y743-4,"")</f>
        <v/>
      </c>
      <c r="AG743" s="2" t="str">
        <f>IF(Data!Z743&gt;0,Data!Z743-4,"")</f>
        <v/>
      </c>
      <c r="AH743" s="2" t="str">
        <f>IF(Data!AA743&gt;0,Data!AA743-4,"")</f>
        <v/>
      </c>
      <c r="AJ743" s="10" t="str">
        <f t="shared" si="234"/>
        <v/>
      </c>
      <c r="AK743" s="10" t="str">
        <f t="shared" si="235"/>
        <v/>
      </c>
      <c r="AL743" s="10" t="str">
        <f t="shared" si="236"/>
        <v/>
      </c>
      <c r="AN743" s="2" t="str">
        <f>IF(Data!AC743&gt;0,Data!AC743-4,"")</f>
        <v/>
      </c>
      <c r="AO743" s="2" t="str">
        <f>IF(Data!AD743&gt;0,Data!AD743-4,"")</f>
        <v/>
      </c>
      <c r="AP743" s="2" t="str">
        <f>IF(Data!AE743&gt;0,Data!AE743-4,"")</f>
        <v/>
      </c>
      <c r="AQ743" s="2" t="str">
        <f>IF(Data!AF743&gt;0,Data!AF743-4,"")</f>
        <v/>
      </c>
      <c r="AR743" s="2" t="str">
        <f>IF(Data!AG743&gt;0,Data!AG743-4,"")</f>
        <v/>
      </c>
      <c r="AS743" s="2" t="str">
        <f>IF(Data!AH743&gt;0,Data!AH743-4,"")</f>
        <v/>
      </c>
      <c r="AT743" s="2" t="str">
        <f>IF(Data!AI743&gt;0,Data!AI743-4,"")</f>
        <v/>
      </c>
      <c r="AU743" s="2" t="str">
        <f>IF(Data!AJ743&gt;0,Data!AJ743-4,"")</f>
        <v/>
      </c>
      <c r="AW743" s="10" t="str">
        <f t="shared" si="237"/>
        <v/>
      </c>
      <c r="AX743" s="10" t="str">
        <f t="shared" si="238"/>
        <v/>
      </c>
      <c r="AY743" s="10" t="str">
        <f t="shared" si="239"/>
        <v/>
      </c>
      <c r="BA743" s="2" t="str">
        <f>IF(Data!AL743&gt;0,Data!AL743-4,"")</f>
        <v/>
      </c>
      <c r="BB743" s="2" t="str">
        <f>IF(Data!AM743&gt;0,Data!AM743-4,"")</f>
        <v/>
      </c>
      <c r="BC743" s="2" t="str">
        <f>IF(Data!AN743&gt;0,Data!AN743-4,"")</f>
        <v/>
      </c>
      <c r="BD743" s="2" t="str">
        <f>IF(Data!AO743&gt;0,Data!AO743-4,"")</f>
        <v/>
      </c>
      <c r="BE743" s="2" t="str">
        <f>IF(Data!AP743&gt;0,Data!AP743-4,"")</f>
        <v/>
      </c>
      <c r="BF743" s="2" t="str">
        <f>IF(Data!AQ743&gt;0,Data!AQ743-4,"")</f>
        <v/>
      </c>
      <c r="BG743" s="2" t="str">
        <f>IF(Data!AR743&gt;0,Data!AR743-4,"")</f>
        <v/>
      </c>
      <c r="BH743" s="2" t="str">
        <f>IF(Data!AS743&gt;0,Data!AS743-4,"")</f>
        <v/>
      </c>
      <c r="BJ743" s="10" t="str">
        <f t="shared" si="240"/>
        <v/>
      </c>
      <c r="BK743" s="10" t="str">
        <f t="shared" si="241"/>
        <v/>
      </c>
      <c r="BL743" s="10" t="str">
        <f t="shared" si="242"/>
        <v/>
      </c>
      <c r="BN743" s="2" t="str">
        <f>IF(Data!AU743&gt;0,Data!AU743-4,"")</f>
        <v/>
      </c>
      <c r="BO743" s="2" t="str">
        <f>IF(Data!AV743&gt;0,Data!AV743-4,"")</f>
        <v/>
      </c>
      <c r="BP743" s="2" t="str">
        <f>IF(Data!AW743&gt;0,Data!AW743-4,"")</f>
        <v/>
      </c>
      <c r="BQ743" s="2" t="str">
        <f>IF(Data!AX743&gt;0,Data!AX743-4,"")</f>
        <v/>
      </c>
      <c r="BR743" s="2" t="str">
        <f>IF(Data!AY743&gt;0,Data!AY743-4,"")</f>
        <v/>
      </c>
      <c r="BS743" s="2" t="str">
        <f>IF(Data!AZ743&gt;0,Data!AZ743-4,"")</f>
        <v/>
      </c>
      <c r="BT743" s="2" t="str">
        <f>IF(Data!BA743&gt;0,Data!BA743-4,"")</f>
        <v/>
      </c>
      <c r="BU743" s="2" t="str">
        <f>IF(Data!BB743&gt;0,Data!BB743-4,"")</f>
        <v/>
      </c>
      <c r="BW743" s="10" t="str">
        <f t="shared" si="243"/>
        <v/>
      </c>
      <c r="BX743" s="10" t="str">
        <f t="shared" si="244"/>
        <v/>
      </c>
      <c r="BY743" s="10" t="str">
        <f t="shared" si="245"/>
        <v/>
      </c>
      <c r="CA743" s="2" t="str">
        <f>IF(Data!BD743&gt;0,Data!BD743-4,"")</f>
        <v/>
      </c>
      <c r="CB743" s="2" t="str">
        <f>IF(Data!BE743&gt;0,Data!BE743-4,"")</f>
        <v/>
      </c>
      <c r="CC743" s="2" t="str">
        <f>IF(Data!BF743&gt;0,Data!BF743-4,"")</f>
        <v/>
      </c>
      <c r="CD743" s="2" t="str">
        <f>IF(Data!BG743&gt;0,Data!BG743-4,"")</f>
        <v/>
      </c>
      <c r="CE743" s="2" t="str">
        <f>IF(Data!BH743&gt;0,Data!BH743-4,"")</f>
        <v/>
      </c>
      <c r="CF743" s="2" t="str">
        <f>IF(Data!BI743&gt;0,Data!BI743-4,"")</f>
        <v/>
      </c>
      <c r="CG743" s="2" t="str">
        <f>IF(Data!BJ743&gt;0,Data!BJ743-4,"")</f>
        <v/>
      </c>
      <c r="CH743" s="2" t="str">
        <f>IF(Data!BK743&gt;0,Data!BK743-4,"")</f>
        <v/>
      </c>
      <c r="CK743" s="10" t="str">
        <f t="shared" si="246"/>
        <v/>
      </c>
      <c r="CL743" s="10" t="str">
        <f t="shared" si="247"/>
        <v/>
      </c>
      <c r="CM743" s="10" t="str">
        <f t="shared" si="248"/>
        <v/>
      </c>
    </row>
    <row r="744" spans="1:91" x14ac:dyDescent="0.25">
      <c r="A744" s="2" t="str">
        <f>IF(Data!B744&gt;0,Data!B744-4,"")</f>
        <v/>
      </c>
      <c r="B744" s="2" t="str">
        <f>IF(Data!C744&gt;0,Data!C744-4,"")</f>
        <v/>
      </c>
      <c r="C744" s="2" t="str">
        <f>IF(Data!D744&gt;0,Data!D744-4,"")</f>
        <v/>
      </c>
      <c r="D744" s="2" t="str">
        <f>IF(Data!E744&gt;0,Data!E744-4,"")</f>
        <v/>
      </c>
      <c r="E744" s="2" t="str">
        <f>IF(Data!F744&gt;0,Data!F744-4,"")</f>
        <v/>
      </c>
      <c r="F744" s="2" t="str">
        <f>IF(Data!G744&gt;0,Data!G744-4,"")</f>
        <v/>
      </c>
      <c r="G744" s="2" t="str">
        <f>IF(Data!H744&gt;0,Data!H744-4,"")</f>
        <v/>
      </c>
      <c r="H744" s="2" t="str">
        <f>IF(Data!I744&gt;0,Data!I744-4,"")</f>
        <v/>
      </c>
      <c r="J744" s="10" t="str">
        <f t="shared" si="249"/>
        <v/>
      </c>
      <c r="K744" s="10" t="str">
        <f t="shared" si="250"/>
        <v/>
      </c>
      <c r="L744" s="10" t="str">
        <f t="shared" si="251"/>
        <v/>
      </c>
      <c r="N744" s="2" t="str">
        <f>IF(Data!K744&gt;0,Data!K744-4,"")</f>
        <v/>
      </c>
      <c r="O744" s="2" t="str">
        <f>IF(Data!L744&gt;0,Data!L744-4,"")</f>
        <v/>
      </c>
      <c r="P744" s="2" t="str">
        <f>IF(Data!M744&gt;0,Data!M744-4,"")</f>
        <v/>
      </c>
      <c r="Q744" s="2" t="str">
        <f>IF(Data!N744&gt;0,Data!N744-4,"")</f>
        <v/>
      </c>
      <c r="R744" s="2" t="str">
        <f>IF(Data!O744&gt;0,Data!O744-4,"")</f>
        <v/>
      </c>
      <c r="S744" s="2" t="str">
        <f>IF(Data!P744&gt;0,Data!P744-4,"")</f>
        <v/>
      </c>
      <c r="T744" s="2" t="str">
        <f>IF(Data!Q744&gt;0,Data!Q744-4,"")</f>
        <v/>
      </c>
      <c r="U744" s="2" t="str">
        <f>IF(Data!R744&gt;0,Data!R744-4,"")</f>
        <v/>
      </c>
      <c r="V744" s="59"/>
      <c r="W744" s="10" t="str">
        <f t="shared" si="231"/>
        <v/>
      </c>
      <c r="X744" s="10" t="str">
        <f t="shared" si="232"/>
        <v/>
      </c>
      <c r="Y744" s="10" t="str">
        <f t="shared" si="233"/>
        <v/>
      </c>
      <c r="AA744" s="2" t="str">
        <f>IF(Data!T744&gt;0,Data!T744-4,"")</f>
        <v/>
      </c>
      <c r="AB744" s="2" t="str">
        <f>IF(Data!U744&gt;0,Data!U744-4,"")</f>
        <v/>
      </c>
      <c r="AC744" s="2" t="str">
        <f>IF(Data!V744&gt;0,Data!V744-4,"")</f>
        <v/>
      </c>
      <c r="AD744" s="2" t="str">
        <f>IF(Data!W744&gt;0,Data!W744-4,"")</f>
        <v/>
      </c>
      <c r="AE744" s="2" t="str">
        <f>IF(Data!X744&gt;0,Data!X744-4,"")</f>
        <v/>
      </c>
      <c r="AF744" s="2" t="str">
        <f>IF(Data!Y744&gt;0,Data!Y744-4,"")</f>
        <v/>
      </c>
      <c r="AG744" s="2" t="str">
        <f>IF(Data!Z744&gt;0,Data!Z744-4,"")</f>
        <v/>
      </c>
      <c r="AH744" s="2" t="str">
        <f>IF(Data!AA744&gt;0,Data!AA744-4,"")</f>
        <v/>
      </c>
      <c r="AJ744" s="10" t="str">
        <f t="shared" si="234"/>
        <v/>
      </c>
      <c r="AK744" s="10" t="str">
        <f t="shared" si="235"/>
        <v/>
      </c>
      <c r="AL744" s="10" t="str">
        <f t="shared" si="236"/>
        <v/>
      </c>
      <c r="AN744" s="2" t="str">
        <f>IF(Data!AC744&gt;0,Data!AC744-4,"")</f>
        <v/>
      </c>
      <c r="AO744" s="2" t="str">
        <f>IF(Data!AD744&gt;0,Data!AD744-4,"")</f>
        <v/>
      </c>
      <c r="AP744" s="2" t="str">
        <f>IF(Data!AE744&gt;0,Data!AE744-4,"")</f>
        <v/>
      </c>
      <c r="AQ744" s="2" t="str">
        <f>IF(Data!AF744&gt;0,Data!AF744-4,"")</f>
        <v/>
      </c>
      <c r="AR744" s="2" t="str">
        <f>IF(Data!AG744&gt;0,Data!AG744-4,"")</f>
        <v/>
      </c>
      <c r="AS744" s="2" t="str">
        <f>IF(Data!AH744&gt;0,Data!AH744-4,"")</f>
        <v/>
      </c>
      <c r="AT744" s="2" t="str">
        <f>IF(Data!AI744&gt;0,Data!AI744-4,"")</f>
        <v/>
      </c>
      <c r="AU744" s="2" t="str">
        <f>IF(Data!AJ744&gt;0,Data!AJ744-4,"")</f>
        <v/>
      </c>
      <c r="AW744" s="10" t="str">
        <f t="shared" si="237"/>
        <v/>
      </c>
      <c r="AX744" s="10" t="str">
        <f t="shared" si="238"/>
        <v/>
      </c>
      <c r="AY744" s="10" t="str">
        <f t="shared" si="239"/>
        <v/>
      </c>
      <c r="BA744" s="2" t="str">
        <f>IF(Data!AL744&gt;0,Data!AL744-4,"")</f>
        <v/>
      </c>
      <c r="BB744" s="2" t="str">
        <f>IF(Data!AM744&gt;0,Data!AM744-4,"")</f>
        <v/>
      </c>
      <c r="BC744" s="2" t="str">
        <f>IF(Data!AN744&gt;0,Data!AN744-4,"")</f>
        <v/>
      </c>
      <c r="BD744" s="2" t="str">
        <f>IF(Data!AO744&gt;0,Data!AO744-4,"")</f>
        <v/>
      </c>
      <c r="BE744" s="2" t="str">
        <f>IF(Data!AP744&gt;0,Data!AP744-4,"")</f>
        <v/>
      </c>
      <c r="BF744" s="2" t="str">
        <f>IF(Data!AQ744&gt;0,Data!AQ744-4,"")</f>
        <v/>
      </c>
      <c r="BG744" s="2" t="str">
        <f>IF(Data!AR744&gt;0,Data!AR744-4,"")</f>
        <v/>
      </c>
      <c r="BH744" s="2" t="str">
        <f>IF(Data!AS744&gt;0,Data!AS744-4,"")</f>
        <v/>
      </c>
      <c r="BJ744" s="10" t="str">
        <f t="shared" si="240"/>
        <v/>
      </c>
      <c r="BK744" s="10" t="str">
        <f t="shared" si="241"/>
        <v/>
      </c>
      <c r="BL744" s="10" t="str">
        <f t="shared" si="242"/>
        <v/>
      </c>
      <c r="BN744" s="2" t="str">
        <f>IF(Data!AU744&gt;0,Data!AU744-4,"")</f>
        <v/>
      </c>
      <c r="BO744" s="2" t="str">
        <f>IF(Data!AV744&gt;0,Data!AV744-4,"")</f>
        <v/>
      </c>
      <c r="BP744" s="2" t="str">
        <f>IF(Data!AW744&gt;0,Data!AW744-4,"")</f>
        <v/>
      </c>
      <c r="BQ744" s="2" t="str">
        <f>IF(Data!AX744&gt;0,Data!AX744-4,"")</f>
        <v/>
      </c>
      <c r="BR744" s="2" t="str">
        <f>IF(Data!AY744&gt;0,Data!AY744-4,"")</f>
        <v/>
      </c>
      <c r="BS744" s="2" t="str">
        <f>IF(Data!AZ744&gt;0,Data!AZ744-4,"")</f>
        <v/>
      </c>
      <c r="BT744" s="2" t="str">
        <f>IF(Data!BA744&gt;0,Data!BA744-4,"")</f>
        <v/>
      </c>
      <c r="BU744" s="2" t="str">
        <f>IF(Data!BB744&gt;0,Data!BB744-4,"")</f>
        <v/>
      </c>
      <c r="BW744" s="10" t="str">
        <f t="shared" si="243"/>
        <v/>
      </c>
      <c r="BX744" s="10" t="str">
        <f t="shared" si="244"/>
        <v/>
      </c>
      <c r="BY744" s="10" t="str">
        <f t="shared" si="245"/>
        <v/>
      </c>
      <c r="CA744" s="2" t="str">
        <f>IF(Data!BD744&gt;0,Data!BD744-4,"")</f>
        <v/>
      </c>
      <c r="CB744" s="2" t="str">
        <f>IF(Data!BE744&gt;0,Data!BE744-4,"")</f>
        <v/>
      </c>
      <c r="CC744" s="2" t="str">
        <f>IF(Data!BF744&gt;0,Data!BF744-4,"")</f>
        <v/>
      </c>
      <c r="CD744" s="2" t="str">
        <f>IF(Data!BG744&gt;0,Data!BG744-4,"")</f>
        <v/>
      </c>
      <c r="CE744" s="2" t="str">
        <f>IF(Data!BH744&gt;0,Data!BH744-4,"")</f>
        <v/>
      </c>
      <c r="CF744" s="2" t="str">
        <f>IF(Data!BI744&gt;0,Data!BI744-4,"")</f>
        <v/>
      </c>
      <c r="CG744" s="2" t="str">
        <f>IF(Data!BJ744&gt;0,Data!BJ744-4,"")</f>
        <v/>
      </c>
      <c r="CH744" s="2" t="str">
        <f>IF(Data!BK744&gt;0,Data!BK744-4,"")</f>
        <v/>
      </c>
      <c r="CK744" s="10" t="str">
        <f t="shared" si="246"/>
        <v/>
      </c>
      <c r="CL744" s="10" t="str">
        <f t="shared" si="247"/>
        <v/>
      </c>
      <c r="CM744" s="10" t="str">
        <f t="shared" si="248"/>
        <v/>
      </c>
    </row>
    <row r="745" spans="1:91" x14ac:dyDescent="0.25">
      <c r="A745" s="2" t="str">
        <f>IF(Data!B745&gt;0,Data!B745-4,"")</f>
        <v/>
      </c>
      <c r="B745" s="2" t="str">
        <f>IF(Data!C745&gt;0,Data!C745-4,"")</f>
        <v/>
      </c>
      <c r="C745" s="2" t="str">
        <f>IF(Data!D745&gt;0,Data!D745-4,"")</f>
        <v/>
      </c>
      <c r="D745" s="2" t="str">
        <f>IF(Data!E745&gt;0,Data!E745-4,"")</f>
        <v/>
      </c>
      <c r="E745" s="2" t="str">
        <f>IF(Data!F745&gt;0,Data!F745-4,"")</f>
        <v/>
      </c>
      <c r="F745" s="2" t="str">
        <f>IF(Data!G745&gt;0,Data!G745-4,"")</f>
        <v/>
      </c>
      <c r="G745" s="2" t="str">
        <f>IF(Data!H745&gt;0,Data!H745-4,"")</f>
        <v/>
      </c>
      <c r="H745" s="2" t="str">
        <f>IF(Data!I745&gt;0,Data!I745-4,"")</f>
        <v/>
      </c>
      <c r="J745" s="10" t="str">
        <f t="shared" si="249"/>
        <v/>
      </c>
      <c r="K745" s="10" t="str">
        <f t="shared" si="250"/>
        <v/>
      </c>
      <c r="L745" s="10" t="str">
        <f t="shared" si="251"/>
        <v/>
      </c>
      <c r="N745" s="2" t="str">
        <f>IF(Data!K745&gt;0,Data!K745-4,"")</f>
        <v/>
      </c>
      <c r="O745" s="2" t="str">
        <f>IF(Data!L745&gt;0,Data!L745-4,"")</f>
        <v/>
      </c>
      <c r="P745" s="2" t="str">
        <f>IF(Data!M745&gt;0,Data!M745-4,"")</f>
        <v/>
      </c>
      <c r="Q745" s="2" t="str">
        <f>IF(Data!N745&gt;0,Data!N745-4,"")</f>
        <v/>
      </c>
      <c r="R745" s="2" t="str">
        <f>IF(Data!O745&gt;0,Data!O745-4,"")</f>
        <v/>
      </c>
      <c r="S745" s="2" t="str">
        <f>IF(Data!P745&gt;0,Data!P745-4,"")</f>
        <v/>
      </c>
      <c r="T745" s="2" t="str">
        <f>IF(Data!Q745&gt;0,Data!Q745-4,"")</f>
        <v/>
      </c>
      <c r="U745" s="2" t="str">
        <f>IF(Data!R745&gt;0,Data!R745-4,"")</f>
        <v/>
      </c>
      <c r="V745" s="59"/>
      <c r="W745" s="10" t="str">
        <f t="shared" si="231"/>
        <v/>
      </c>
      <c r="X745" s="10" t="str">
        <f t="shared" si="232"/>
        <v/>
      </c>
      <c r="Y745" s="10" t="str">
        <f t="shared" si="233"/>
        <v/>
      </c>
      <c r="AA745" s="2" t="str">
        <f>IF(Data!T745&gt;0,Data!T745-4,"")</f>
        <v/>
      </c>
      <c r="AB745" s="2" t="str">
        <f>IF(Data!U745&gt;0,Data!U745-4,"")</f>
        <v/>
      </c>
      <c r="AC745" s="2" t="str">
        <f>IF(Data!V745&gt;0,Data!V745-4,"")</f>
        <v/>
      </c>
      <c r="AD745" s="2" t="str">
        <f>IF(Data!W745&gt;0,Data!W745-4,"")</f>
        <v/>
      </c>
      <c r="AE745" s="2" t="str">
        <f>IF(Data!X745&gt;0,Data!X745-4,"")</f>
        <v/>
      </c>
      <c r="AF745" s="2" t="str">
        <f>IF(Data!Y745&gt;0,Data!Y745-4,"")</f>
        <v/>
      </c>
      <c r="AG745" s="2" t="str">
        <f>IF(Data!Z745&gt;0,Data!Z745-4,"")</f>
        <v/>
      </c>
      <c r="AH745" s="2" t="str">
        <f>IF(Data!AA745&gt;0,Data!AA745-4,"")</f>
        <v/>
      </c>
      <c r="AJ745" s="10" t="str">
        <f t="shared" si="234"/>
        <v/>
      </c>
      <c r="AK745" s="10" t="str">
        <f t="shared" si="235"/>
        <v/>
      </c>
      <c r="AL745" s="10" t="str">
        <f t="shared" si="236"/>
        <v/>
      </c>
      <c r="AN745" s="2" t="str">
        <f>IF(Data!AC745&gt;0,Data!AC745-4,"")</f>
        <v/>
      </c>
      <c r="AO745" s="2" t="str">
        <f>IF(Data!AD745&gt;0,Data!AD745-4,"")</f>
        <v/>
      </c>
      <c r="AP745" s="2" t="str">
        <f>IF(Data!AE745&gt;0,Data!AE745-4,"")</f>
        <v/>
      </c>
      <c r="AQ745" s="2" t="str">
        <f>IF(Data!AF745&gt;0,Data!AF745-4,"")</f>
        <v/>
      </c>
      <c r="AR745" s="2" t="str">
        <f>IF(Data!AG745&gt;0,Data!AG745-4,"")</f>
        <v/>
      </c>
      <c r="AS745" s="2" t="str">
        <f>IF(Data!AH745&gt;0,Data!AH745-4,"")</f>
        <v/>
      </c>
      <c r="AT745" s="2" t="str">
        <f>IF(Data!AI745&gt;0,Data!AI745-4,"")</f>
        <v/>
      </c>
      <c r="AU745" s="2" t="str">
        <f>IF(Data!AJ745&gt;0,Data!AJ745-4,"")</f>
        <v/>
      </c>
      <c r="AW745" s="10" t="str">
        <f t="shared" si="237"/>
        <v/>
      </c>
      <c r="AX745" s="10" t="str">
        <f t="shared" si="238"/>
        <v/>
      </c>
      <c r="AY745" s="10" t="str">
        <f t="shared" si="239"/>
        <v/>
      </c>
      <c r="BA745" s="2" t="str">
        <f>IF(Data!AL745&gt;0,Data!AL745-4,"")</f>
        <v/>
      </c>
      <c r="BB745" s="2" t="str">
        <f>IF(Data!AM745&gt;0,Data!AM745-4,"")</f>
        <v/>
      </c>
      <c r="BC745" s="2" t="str">
        <f>IF(Data!AN745&gt;0,Data!AN745-4,"")</f>
        <v/>
      </c>
      <c r="BD745" s="2" t="str">
        <f>IF(Data!AO745&gt;0,Data!AO745-4,"")</f>
        <v/>
      </c>
      <c r="BE745" s="2" t="str">
        <f>IF(Data!AP745&gt;0,Data!AP745-4,"")</f>
        <v/>
      </c>
      <c r="BF745" s="2" t="str">
        <f>IF(Data!AQ745&gt;0,Data!AQ745-4,"")</f>
        <v/>
      </c>
      <c r="BG745" s="2" t="str">
        <f>IF(Data!AR745&gt;0,Data!AR745-4,"")</f>
        <v/>
      </c>
      <c r="BH745" s="2" t="str">
        <f>IF(Data!AS745&gt;0,Data!AS745-4,"")</f>
        <v/>
      </c>
      <c r="BJ745" s="10" t="str">
        <f t="shared" si="240"/>
        <v/>
      </c>
      <c r="BK745" s="10" t="str">
        <f t="shared" si="241"/>
        <v/>
      </c>
      <c r="BL745" s="10" t="str">
        <f t="shared" si="242"/>
        <v/>
      </c>
      <c r="BN745" s="2" t="str">
        <f>IF(Data!AU745&gt;0,Data!AU745-4,"")</f>
        <v/>
      </c>
      <c r="BO745" s="2" t="str">
        <f>IF(Data!AV745&gt;0,Data!AV745-4,"")</f>
        <v/>
      </c>
      <c r="BP745" s="2" t="str">
        <f>IF(Data!AW745&gt;0,Data!AW745-4,"")</f>
        <v/>
      </c>
      <c r="BQ745" s="2" t="str">
        <f>IF(Data!AX745&gt;0,Data!AX745-4,"")</f>
        <v/>
      </c>
      <c r="BR745" s="2" t="str">
        <f>IF(Data!AY745&gt;0,Data!AY745-4,"")</f>
        <v/>
      </c>
      <c r="BS745" s="2" t="str">
        <f>IF(Data!AZ745&gt;0,Data!AZ745-4,"")</f>
        <v/>
      </c>
      <c r="BT745" s="2" t="str">
        <f>IF(Data!BA745&gt;0,Data!BA745-4,"")</f>
        <v/>
      </c>
      <c r="BU745" s="2" t="str">
        <f>IF(Data!BB745&gt;0,Data!BB745-4,"")</f>
        <v/>
      </c>
      <c r="BW745" s="10" t="str">
        <f t="shared" si="243"/>
        <v/>
      </c>
      <c r="BX745" s="10" t="str">
        <f t="shared" si="244"/>
        <v/>
      </c>
      <c r="BY745" s="10" t="str">
        <f t="shared" si="245"/>
        <v/>
      </c>
      <c r="CA745" s="2" t="str">
        <f>IF(Data!BD745&gt;0,Data!BD745-4,"")</f>
        <v/>
      </c>
      <c r="CB745" s="2" t="str">
        <f>IF(Data!BE745&gt;0,Data!BE745-4,"")</f>
        <v/>
      </c>
      <c r="CC745" s="2" t="str">
        <f>IF(Data!BF745&gt;0,Data!BF745-4,"")</f>
        <v/>
      </c>
      <c r="CD745" s="2" t="str">
        <f>IF(Data!BG745&gt;0,Data!BG745-4,"")</f>
        <v/>
      </c>
      <c r="CE745" s="2" t="str">
        <f>IF(Data!BH745&gt;0,Data!BH745-4,"")</f>
        <v/>
      </c>
      <c r="CF745" s="2" t="str">
        <f>IF(Data!BI745&gt;0,Data!BI745-4,"")</f>
        <v/>
      </c>
      <c r="CG745" s="2" t="str">
        <f>IF(Data!BJ745&gt;0,Data!BJ745-4,"")</f>
        <v/>
      </c>
      <c r="CH745" s="2" t="str">
        <f>IF(Data!BK745&gt;0,Data!BK745-4,"")</f>
        <v/>
      </c>
      <c r="CK745" s="10" t="str">
        <f t="shared" si="246"/>
        <v/>
      </c>
      <c r="CL745" s="10" t="str">
        <f t="shared" si="247"/>
        <v/>
      </c>
      <c r="CM745" s="10" t="str">
        <f t="shared" si="248"/>
        <v/>
      </c>
    </row>
    <row r="746" spans="1:91" x14ac:dyDescent="0.25">
      <c r="A746" s="2" t="str">
        <f>IF(Data!B746&gt;0,Data!B746-4,"")</f>
        <v/>
      </c>
      <c r="B746" s="2" t="str">
        <f>IF(Data!C746&gt;0,Data!C746-4,"")</f>
        <v/>
      </c>
      <c r="C746" s="2" t="str">
        <f>IF(Data!D746&gt;0,Data!D746-4,"")</f>
        <v/>
      </c>
      <c r="D746" s="2" t="str">
        <f>IF(Data!E746&gt;0,Data!E746-4,"")</f>
        <v/>
      </c>
      <c r="E746" s="2" t="str">
        <f>IF(Data!F746&gt;0,Data!F746-4,"")</f>
        <v/>
      </c>
      <c r="F746" s="2" t="str">
        <f>IF(Data!G746&gt;0,Data!G746-4,"")</f>
        <v/>
      </c>
      <c r="G746" s="2" t="str">
        <f>IF(Data!H746&gt;0,Data!H746-4,"")</f>
        <v/>
      </c>
      <c r="H746" s="2" t="str">
        <f>IF(Data!I746&gt;0,Data!I746-4,"")</f>
        <v/>
      </c>
      <c r="J746" s="10" t="str">
        <f t="shared" si="249"/>
        <v/>
      </c>
      <c r="K746" s="10" t="str">
        <f t="shared" si="250"/>
        <v/>
      </c>
      <c r="L746" s="10" t="str">
        <f t="shared" si="251"/>
        <v/>
      </c>
      <c r="N746" s="2" t="str">
        <f>IF(Data!K746&gt;0,Data!K746-4,"")</f>
        <v/>
      </c>
      <c r="O746" s="2" t="str">
        <f>IF(Data!L746&gt;0,Data!L746-4,"")</f>
        <v/>
      </c>
      <c r="P746" s="2" t="str">
        <f>IF(Data!M746&gt;0,Data!M746-4,"")</f>
        <v/>
      </c>
      <c r="Q746" s="2" t="str">
        <f>IF(Data!N746&gt;0,Data!N746-4,"")</f>
        <v/>
      </c>
      <c r="R746" s="2" t="str">
        <f>IF(Data!O746&gt;0,Data!O746-4,"")</f>
        <v/>
      </c>
      <c r="S746" s="2" t="str">
        <f>IF(Data!P746&gt;0,Data!P746-4,"")</f>
        <v/>
      </c>
      <c r="T746" s="2" t="str">
        <f>IF(Data!Q746&gt;0,Data!Q746-4,"")</f>
        <v/>
      </c>
      <c r="U746" s="2" t="str">
        <f>IF(Data!R746&gt;0,Data!R746-4,"")</f>
        <v/>
      </c>
      <c r="V746" s="59"/>
      <c r="W746" s="10" t="str">
        <f t="shared" si="231"/>
        <v/>
      </c>
      <c r="X746" s="10" t="str">
        <f t="shared" si="232"/>
        <v/>
      </c>
      <c r="Y746" s="10" t="str">
        <f t="shared" si="233"/>
        <v/>
      </c>
      <c r="AA746" s="2" t="str">
        <f>IF(Data!T746&gt;0,Data!T746-4,"")</f>
        <v/>
      </c>
      <c r="AB746" s="2" t="str">
        <f>IF(Data!U746&gt;0,Data!U746-4,"")</f>
        <v/>
      </c>
      <c r="AC746" s="2" t="str">
        <f>IF(Data!V746&gt;0,Data!V746-4,"")</f>
        <v/>
      </c>
      <c r="AD746" s="2" t="str">
        <f>IF(Data!W746&gt;0,Data!W746-4,"")</f>
        <v/>
      </c>
      <c r="AE746" s="2" t="str">
        <f>IF(Data!X746&gt;0,Data!X746-4,"")</f>
        <v/>
      </c>
      <c r="AF746" s="2" t="str">
        <f>IF(Data!Y746&gt;0,Data!Y746-4,"")</f>
        <v/>
      </c>
      <c r="AG746" s="2" t="str">
        <f>IF(Data!Z746&gt;0,Data!Z746-4,"")</f>
        <v/>
      </c>
      <c r="AH746" s="2" t="str">
        <f>IF(Data!AA746&gt;0,Data!AA746-4,"")</f>
        <v/>
      </c>
      <c r="AJ746" s="10" t="str">
        <f t="shared" si="234"/>
        <v/>
      </c>
      <c r="AK746" s="10" t="str">
        <f t="shared" si="235"/>
        <v/>
      </c>
      <c r="AL746" s="10" t="str">
        <f t="shared" si="236"/>
        <v/>
      </c>
      <c r="AN746" s="2" t="str">
        <f>IF(Data!AC746&gt;0,Data!AC746-4,"")</f>
        <v/>
      </c>
      <c r="AO746" s="2" t="str">
        <f>IF(Data!AD746&gt;0,Data!AD746-4,"")</f>
        <v/>
      </c>
      <c r="AP746" s="2" t="str">
        <f>IF(Data!AE746&gt;0,Data!AE746-4,"")</f>
        <v/>
      </c>
      <c r="AQ746" s="2" t="str">
        <f>IF(Data!AF746&gt;0,Data!AF746-4,"")</f>
        <v/>
      </c>
      <c r="AR746" s="2" t="str">
        <f>IF(Data!AG746&gt;0,Data!AG746-4,"")</f>
        <v/>
      </c>
      <c r="AS746" s="2" t="str">
        <f>IF(Data!AH746&gt;0,Data!AH746-4,"")</f>
        <v/>
      </c>
      <c r="AT746" s="2" t="str">
        <f>IF(Data!AI746&gt;0,Data!AI746-4,"")</f>
        <v/>
      </c>
      <c r="AU746" s="2" t="str">
        <f>IF(Data!AJ746&gt;0,Data!AJ746-4,"")</f>
        <v/>
      </c>
      <c r="AW746" s="10" t="str">
        <f t="shared" si="237"/>
        <v/>
      </c>
      <c r="AX746" s="10" t="str">
        <f t="shared" si="238"/>
        <v/>
      </c>
      <c r="AY746" s="10" t="str">
        <f t="shared" si="239"/>
        <v/>
      </c>
      <c r="BA746" s="2" t="str">
        <f>IF(Data!AL746&gt;0,Data!AL746-4,"")</f>
        <v/>
      </c>
      <c r="BB746" s="2" t="str">
        <f>IF(Data!AM746&gt;0,Data!AM746-4,"")</f>
        <v/>
      </c>
      <c r="BC746" s="2" t="str">
        <f>IF(Data!AN746&gt;0,Data!AN746-4,"")</f>
        <v/>
      </c>
      <c r="BD746" s="2" t="str">
        <f>IF(Data!AO746&gt;0,Data!AO746-4,"")</f>
        <v/>
      </c>
      <c r="BE746" s="2" t="str">
        <f>IF(Data!AP746&gt;0,Data!AP746-4,"")</f>
        <v/>
      </c>
      <c r="BF746" s="2" t="str">
        <f>IF(Data!AQ746&gt;0,Data!AQ746-4,"")</f>
        <v/>
      </c>
      <c r="BG746" s="2" t="str">
        <f>IF(Data!AR746&gt;0,Data!AR746-4,"")</f>
        <v/>
      </c>
      <c r="BH746" s="2" t="str">
        <f>IF(Data!AS746&gt;0,Data!AS746-4,"")</f>
        <v/>
      </c>
      <c r="BJ746" s="10" t="str">
        <f t="shared" si="240"/>
        <v/>
      </c>
      <c r="BK746" s="10" t="str">
        <f t="shared" si="241"/>
        <v/>
      </c>
      <c r="BL746" s="10" t="str">
        <f t="shared" si="242"/>
        <v/>
      </c>
      <c r="BN746" s="2" t="str">
        <f>IF(Data!AU746&gt;0,Data!AU746-4,"")</f>
        <v/>
      </c>
      <c r="BO746" s="2" t="str">
        <f>IF(Data!AV746&gt;0,Data!AV746-4,"")</f>
        <v/>
      </c>
      <c r="BP746" s="2" t="str">
        <f>IF(Data!AW746&gt;0,Data!AW746-4,"")</f>
        <v/>
      </c>
      <c r="BQ746" s="2" t="str">
        <f>IF(Data!AX746&gt;0,Data!AX746-4,"")</f>
        <v/>
      </c>
      <c r="BR746" s="2" t="str">
        <f>IF(Data!AY746&gt;0,Data!AY746-4,"")</f>
        <v/>
      </c>
      <c r="BS746" s="2" t="str">
        <f>IF(Data!AZ746&gt;0,Data!AZ746-4,"")</f>
        <v/>
      </c>
      <c r="BT746" s="2" t="str">
        <f>IF(Data!BA746&gt;0,Data!BA746-4,"")</f>
        <v/>
      </c>
      <c r="BU746" s="2" t="str">
        <f>IF(Data!BB746&gt;0,Data!BB746-4,"")</f>
        <v/>
      </c>
      <c r="BW746" s="10" t="str">
        <f t="shared" si="243"/>
        <v/>
      </c>
      <c r="BX746" s="10" t="str">
        <f t="shared" si="244"/>
        <v/>
      </c>
      <c r="BY746" s="10" t="str">
        <f t="shared" si="245"/>
        <v/>
      </c>
      <c r="CA746" s="2" t="str">
        <f>IF(Data!BD746&gt;0,Data!BD746-4,"")</f>
        <v/>
      </c>
      <c r="CB746" s="2" t="str">
        <f>IF(Data!BE746&gt;0,Data!BE746-4,"")</f>
        <v/>
      </c>
      <c r="CC746" s="2" t="str">
        <f>IF(Data!BF746&gt;0,Data!BF746-4,"")</f>
        <v/>
      </c>
      <c r="CD746" s="2" t="str">
        <f>IF(Data!BG746&gt;0,Data!BG746-4,"")</f>
        <v/>
      </c>
      <c r="CE746" s="2" t="str">
        <f>IF(Data!BH746&gt;0,Data!BH746-4,"")</f>
        <v/>
      </c>
      <c r="CF746" s="2" t="str">
        <f>IF(Data!BI746&gt;0,Data!BI746-4,"")</f>
        <v/>
      </c>
      <c r="CG746" s="2" t="str">
        <f>IF(Data!BJ746&gt;0,Data!BJ746-4,"")</f>
        <v/>
      </c>
      <c r="CH746" s="2" t="str">
        <f>IF(Data!BK746&gt;0,Data!BK746-4,"")</f>
        <v/>
      </c>
      <c r="CK746" s="10" t="str">
        <f t="shared" si="246"/>
        <v/>
      </c>
      <c r="CL746" s="10" t="str">
        <f t="shared" si="247"/>
        <v/>
      </c>
      <c r="CM746" s="10" t="str">
        <f t="shared" si="248"/>
        <v/>
      </c>
    </row>
    <row r="747" spans="1:91" x14ac:dyDescent="0.25">
      <c r="A747" s="2" t="str">
        <f>IF(Data!B747&gt;0,Data!B747-4,"")</f>
        <v/>
      </c>
      <c r="B747" s="2" t="str">
        <f>IF(Data!C747&gt;0,Data!C747-4,"")</f>
        <v/>
      </c>
      <c r="C747" s="2" t="str">
        <f>IF(Data!D747&gt;0,Data!D747-4,"")</f>
        <v/>
      </c>
      <c r="D747" s="2" t="str">
        <f>IF(Data!E747&gt;0,Data!E747-4,"")</f>
        <v/>
      </c>
      <c r="E747" s="2" t="str">
        <f>IF(Data!F747&gt;0,Data!F747-4,"")</f>
        <v/>
      </c>
      <c r="F747" s="2" t="str">
        <f>IF(Data!G747&gt;0,Data!G747-4,"")</f>
        <v/>
      </c>
      <c r="G747" s="2" t="str">
        <f>IF(Data!H747&gt;0,Data!H747-4,"")</f>
        <v/>
      </c>
      <c r="H747" s="2" t="str">
        <f>IF(Data!I747&gt;0,Data!I747-4,"")</f>
        <v/>
      </c>
      <c r="J747" s="10" t="str">
        <f t="shared" si="249"/>
        <v/>
      </c>
      <c r="K747" s="10" t="str">
        <f t="shared" si="250"/>
        <v/>
      </c>
      <c r="L747" s="10" t="str">
        <f t="shared" si="251"/>
        <v/>
      </c>
      <c r="N747" s="2" t="str">
        <f>IF(Data!K747&gt;0,Data!K747-4,"")</f>
        <v/>
      </c>
      <c r="O747" s="2" t="str">
        <f>IF(Data!L747&gt;0,Data!L747-4,"")</f>
        <v/>
      </c>
      <c r="P747" s="2" t="str">
        <f>IF(Data!M747&gt;0,Data!M747-4,"")</f>
        <v/>
      </c>
      <c r="Q747" s="2" t="str">
        <f>IF(Data!N747&gt;0,Data!N747-4,"")</f>
        <v/>
      </c>
      <c r="R747" s="2" t="str">
        <f>IF(Data!O747&gt;0,Data!O747-4,"")</f>
        <v/>
      </c>
      <c r="S747" s="2" t="str">
        <f>IF(Data!P747&gt;0,Data!P747-4,"")</f>
        <v/>
      </c>
      <c r="T747" s="2" t="str">
        <f>IF(Data!Q747&gt;0,Data!Q747-4,"")</f>
        <v/>
      </c>
      <c r="U747" s="2" t="str">
        <f>IF(Data!R747&gt;0,Data!R747-4,"")</f>
        <v/>
      </c>
      <c r="V747" s="59"/>
      <c r="W747" s="10" t="str">
        <f t="shared" si="231"/>
        <v/>
      </c>
      <c r="X747" s="10" t="str">
        <f t="shared" si="232"/>
        <v/>
      </c>
      <c r="Y747" s="10" t="str">
        <f t="shared" si="233"/>
        <v/>
      </c>
      <c r="AA747" s="2" t="str">
        <f>IF(Data!T747&gt;0,Data!T747-4,"")</f>
        <v/>
      </c>
      <c r="AB747" s="2" t="str">
        <f>IF(Data!U747&gt;0,Data!U747-4,"")</f>
        <v/>
      </c>
      <c r="AC747" s="2" t="str">
        <f>IF(Data!V747&gt;0,Data!V747-4,"")</f>
        <v/>
      </c>
      <c r="AD747" s="2" t="str">
        <f>IF(Data!W747&gt;0,Data!W747-4,"")</f>
        <v/>
      </c>
      <c r="AE747" s="2" t="str">
        <f>IF(Data!X747&gt;0,Data!X747-4,"")</f>
        <v/>
      </c>
      <c r="AF747" s="2" t="str">
        <f>IF(Data!Y747&gt;0,Data!Y747-4,"")</f>
        <v/>
      </c>
      <c r="AG747" s="2" t="str">
        <f>IF(Data!Z747&gt;0,Data!Z747-4,"")</f>
        <v/>
      </c>
      <c r="AH747" s="2" t="str">
        <f>IF(Data!AA747&gt;0,Data!AA747-4,"")</f>
        <v/>
      </c>
      <c r="AJ747" s="10" t="str">
        <f t="shared" si="234"/>
        <v/>
      </c>
      <c r="AK747" s="10" t="str">
        <f t="shared" si="235"/>
        <v/>
      </c>
      <c r="AL747" s="10" t="str">
        <f t="shared" si="236"/>
        <v/>
      </c>
      <c r="AN747" s="2" t="str">
        <f>IF(Data!AC747&gt;0,Data!AC747-4,"")</f>
        <v/>
      </c>
      <c r="AO747" s="2" t="str">
        <f>IF(Data!AD747&gt;0,Data!AD747-4,"")</f>
        <v/>
      </c>
      <c r="AP747" s="2" t="str">
        <f>IF(Data!AE747&gt;0,Data!AE747-4,"")</f>
        <v/>
      </c>
      <c r="AQ747" s="2" t="str">
        <f>IF(Data!AF747&gt;0,Data!AF747-4,"")</f>
        <v/>
      </c>
      <c r="AR747" s="2" t="str">
        <f>IF(Data!AG747&gt;0,Data!AG747-4,"")</f>
        <v/>
      </c>
      <c r="AS747" s="2" t="str">
        <f>IF(Data!AH747&gt;0,Data!AH747-4,"")</f>
        <v/>
      </c>
      <c r="AT747" s="2" t="str">
        <f>IF(Data!AI747&gt;0,Data!AI747-4,"")</f>
        <v/>
      </c>
      <c r="AU747" s="2" t="str">
        <f>IF(Data!AJ747&gt;0,Data!AJ747-4,"")</f>
        <v/>
      </c>
      <c r="AW747" s="10" t="str">
        <f t="shared" si="237"/>
        <v/>
      </c>
      <c r="AX747" s="10" t="str">
        <f t="shared" si="238"/>
        <v/>
      </c>
      <c r="AY747" s="10" t="str">
        <f t="shared" si="239"/>
        <v/>
      </c>
      <c r="BA747" s="2" t="str">
        <f>IF(Data!AL747&gt;0,Data!AL747-4,"")</f>
        <v/>
      </c>
      <c r="BB747" s="2" t="str">
        <f>IF(Data!AM747&gt;0,Data!AM747-4,"")</f>
        <v/>
      </c>
      <c r="BC747" s="2" t="str">
        <f>IF(Data!AN747&gt;0,Data!AN747-4,"")</f>
        <v/>
      </c>
      <c r="BD747" s="2" t="str">
        <f>IF(Data!AO747&gt;0,Data!AO747-4,"")</f>
        <v/>
      </c>
      <c r="BE747" s="2" t="str">
        <f>IF(Data!AP747&gt;0,Data!AP747-4,"")</f>
        <v/>
      </c>
      <c r="BF747" s="2" t="str">
        <f>IF(Data!AQ747&gt;0,Data!AQ747-4,"")</f>
        <v/>
      </c>
      <c r="BG747" s="2" t="str">
        <f>IF(Data!AR747&gt;0,Data!AR747-4,"")</f>
        <v/>
      </c>
      <c r="BH747" s="2" t="str">
        <f>IF(Data!AS747&gt;0,Data!AS747-4,"")</f>
        <v/>
      </c>
      <c r="BJ747" s="10" t="str">
        <f t="shared" si="240"/>
        <v/>
      </c>
      <c r="BK747" s="10" t="str">
        <f t="shared" si="241"/>
        <v/>
      </c>
      <c r="BL747" s="10" t="str">
        <f t="shared" si="242"/>
        <v/>
      </c>
      <c r="BN747" s="2" t="str">
        <f>IF(Data!AU747&gt;0,Data!AU747-4,"")</f>
        <v/>
      </c>
      <c r="BO747" s="2" t="str">
        <f>IF(Data!AV747&gt;0,Data!AV747-4,"")</f>
        <v/>
      </c>
      <c r="BP747" s="2" t="str">
        <f>IF(Data!AW747&gt;0,Data!AW747-4,"")</f>
        <v/>
      </c>
      <c r="BQ747" s="2" t="str">
        <f>IF(Data!AX747&gt;0,Data!AX747-4,"")</f>
        <v/>
      </c>
      <c r="BR747" s="2" t="str">
        <f>IF(Data!AY747&gt;0,Data!AY747-4,"")</f>
        <v/>
      </c>
      <c r="BS747" s="2" t="str">
        <f>IF(Data!AZ747&gt;0,Data!AZ747-4,"")</f>
        <v/>
      </c>
      <c r="BT747" s="2" t="str">
        <f>IF(Data!BA747&gt;0,Data!BA747-4,"")</f>
        <v/>
      </c>
      <c r="BU747" s="2" t="str">
        <f>IF(Data!BB747&gt;0,Data!BB747-4,"")</f>
        <v/>
      </c>
      <c r="BW747" s="10" t="str">
        <f t="shared" si="243"/>
        <v/>
      </c>
      <c r="BX747" s="10" t="str">
        <f t="shared" si="244"/>
        <v/>
      </c>
      <c r="BY747" s="10" t="str">
        <f t="shared" si="245"/>
        <v/>
      </c>
      <c r="CA747" s="2" t="str">
        <f>IF(Data!BD747&gt;0,Data!BD747-4,"")</f>
        <v/>
      </c>
      <c r="CB747" s="2" t="str">
        <f>IF(Data!BE747&gt;0,Data!BE747-4,"")</f>
        <v/>
      </c>
      <c r="CC747" s="2" t="str">
        <f>IF(Data!BF747&gt;0,Data!BF747-4,"")</f>
        <v/>
      </c>
      <c r="CD747" s="2" t="str">
        <f>IF(Data!BG747&gt;0,Data!BG747-4,"")</f>
        <v/>
      </c>
      <c r="CE747" s="2" t="str">
        <f>IF(Data!BH747&gt;0,Data!BH747-4,"")</f>
        <v/>
      </c>
      <c r="CF747" s="2" t="str">
        <f>IF(Data!BI747&gt;0,Data!BI747-4,"")</f>
        <v/>
      </c>
      <c r="CG747" s="2" t="str">
        <f>IF(Data!BJ747&gt;0,Data!BJ747-4,"")</f>
        <v/>
      </c>
      <c r="CH747" s="2" t="str">
        <f>IF(Data!BK747&gt;0,Data!BK747-4,"")</f>
        <v/>
      </c>
      <c r="CK747" s="10" t="str">
        <f t="shared" si="246"/>
        <v/>
      </c>
      <c r="CL747" s="10" t="str">
        <f t="shared" si="247"/>
        <v/>
      </c>
      <c r="CM747" s="10" t="str">
        <f t="shared" si="248"/>
        <v/>
      </c>
    </row>
    <row r="748" spans="1:91" x14ac:dyDescent="0.25">
      <c r="A748" s="2" t="str">
        <f>IF(Data!B748&gt;0,Data!B748-4,"")</f>
        <v/>
      </c>
      <c r="B748" s="2" t="str">
        <f>IF(Data!C748&gt;0,Data!C748-4,"")</f>
        <v/>
      </c>
      <c r="C748" s="2" t="str">
        <f>IF(Data!D748&gt;0,Data!D748-4,"")</f>
        <v/>
      </c>
      <c r="D748" s="2" t="str">
        <f>IF(Data!E748&gt;0,Data!E748-4,"")</f>
        <v/>
      </c>
      <c r="E748" s="2" t="str">
        <f>IF(Data!F748&gt;0,Data!F748-4,"")</f>
        <v/>
      </c>
      <c r="F748" s="2" t="str">
        <f>IF(Data!G748&gt;0,Data!G748-4,"")</f>
        <v/>
      </c>
      <c r="G748" s="2" t="str">
        <f>IF(Data!H748&gt;0,Data!H748-4,"")</f>
        <v/>
      </c>
      <c r="H748" s="2" t="str">
        <f>IF(Data!I748&gt;0,Data!I748-4,"")</f>
        <v/>
      </c>
      <c r="J748" s="10" t="str">
        <f t="shared" si="249"/>
        <v/>
      </c>
      <c r="K748" s="10" t="str">
        <f t="shared" si="250"/>
        <v/>
      </c>
      <c r="L748" s="10" t="str">
        <f t="shared" si="251"/>
        <v/>
      </c>
      <c r="N748" s="2" t="str">
        <f>IF(Data!K748&gt;0,Data!K748-4,"")</f>
        <v/>
      </c>
      <c r="O748" s="2" t="str">
        <f>IF(Data!L748&gt;0,Data!L748-4,"")</f>
        <v/>
      </c>
      <c r="P748" s="2" t="str">
        <f>IF(Data!M748&gt;0,Data!M748-4,"")</f>
        <v/>
      </c>
      <c r="Q748" s="2" t="str">
        <f>IF(Data!N748&gt;0,Data!N748-4,"")</f>
        <v/>
      </c>
      <c r="R748" s="2" t="str">
        <f>IF(Data!O748&gt;0,Data!O748-4,"")</f>
        <v/>
      </c>
      <c r="S748" s="2" t="str">
        <f>IF(Data!P748&gt;0,Data!P748-4,"")</f>
        <v/>
      </c>
      <c r="T748" s="2" t="str">
        <f>IF(Data!Q748&gt;0,Data!Q748-4,"")</f>
        <v/>
      </c>
      <c r="U748" s="2" t="str">
        <f>IF(Data!R748&gt;0,Data!R748-4,"")</f>
        <v/>
      </c>
      <c r="V748" s="59"/>
      <c r="W748" s="10" t="str">
        <f t="shared" si="231"/>
        <v/>
      </c>
      <c r="X748" s="10" t="str">
        <f t="shared" si="232"/>
        <v/>
      </c>
      <c r="Y748" s="10" t="str">
        <f t="shared" si="233"/>
        <v/>
      </c>
      <c r="AA748" s="2" t="str">
        <f>IF(Data!T748&gt;0,Data!T748-4,"")</f>
        <v/>
      </c>
      <c r="AB748" s="2" t="str">
        <f>IF(Data!U748&gt;0,Data!U748-4,"")</f>
        <v/>
      </c>
      <c r="AC748" s="2" t="str">
        <f>IF(Data!V748&gt;0,Data!V748-4,"")</f>
        <v/>
      </c>
      <c r="AD748" s="2" t="str">
        <f>IF(Data!W748&gt;0,Data!W748-4,"")</f>
        <v/>
      </c>
      <c r="AE748" s="2" t="str">
        <f>IF(Data!X748&gt;0,Data!X748-4,"")</f>
        <v/>
      </c>
      <c r="AF748" s="2" t="str">
        <f>IF(Data!Y748&gt;0,Data!Y748-4,"")</f>
        <v/>
      </c>
      <c r="AG748" s="2" t="str">
        <f>IF(Data!Z748&gt;0,Data!Z748-4,"")</f>
        <v/>
      </c>
      <c r="AH748" s="2" t="str">
        <f>IF(Data!AA748&gt;0,Data!AA748-4,"")</f>
        <v/>
      </c>
      <c r="AJ748" s="10" t="str">
        <f t="shared" si="234"/>
        <v/>
      </c>
      <c r="AK748" s="10" t="str">
        <f t="shared" si="235"/>
        <v/>
      </c>
      <c r="AL748" s="10" t="str">
        <f t="shared" si="236"/>
        <v/>
      </c>
      <c r="AN748" s="2" t="str">
        <f>IF(Data!AC748&gt;0,Data!AC748-4,"")</f>
        <v/>
      </c>
      <c r="AO748" s="2" t="str">
        <f>IF(Data!AD748&gt;0,Data!AD748-4,"")</f>
        <v/>
      </c>
      <c r="AP748" s="2" t="str">
        <f>IF(Data!AE748&gt;0,Data!AE748-4,"")</f>
        <v/>
      </c>
      <c r="AQ748" s="2" t="str">
        <f>IF(Data!AF748&gt;0,Data!AF748-4,"")</f>
        <v/>
      </c>
      <c r="AR748" s="2" t="str">
        <f>IF(Data!AG748&gt;0,Data!AG748-4,"")</f>
        <v/>
      </c>
      <c r="AS748" s="2" t="str">
        <f>IF(Data!AH748&gt;0,Data!AH748-4,"")</f>
        <v/>
      </c>
      <c r="AT748" s="2" t="str">
        <f>IF(Data!AI748&gt;0,Data!AI748-4,"")</f>
        <v/>
      </c>
      <c r="AU748" s="2" t="str">
        <f>IF(Data!AJ748&gt;0,Data!AJ748-4,"")</f>
        <v/>
      </c>
      <c r="AW748" s="10" t="str">
        <f t="shared" si="237"/>
        <v/>
      </c>
      <c r="AX748" s="10" t="str">
        <f t="shared" si="238"/>
        <v/>
      </c>
      <c r="AY748" s="10" t="str">
        <f t="shared" si="239"/>
        <v/>
      </c>
      <c r="BA748" s="2" t="str">
        <f>IF(Data!AL748&gt;0,Data!AL748-4,"")</f>
        <v/>
      </c>
      <c r="BB748" s="2" t="str">
        <f>IF(Data!AM748&gt;0,Data!AM748-4,"")</f>
        <v/>
      </c>
      <c r="BC748" s="2" t="str">
        <f>IF(Data!AN748&gt;0,Data!AN748-4,"")</f>
        <v/>
      </c>
      <c r="BD748" s="2" t="str">
        <f>IF(Data!AO748&gt;0,Data!AO748-4,"")</f>
        <v/>
      </c>
      <c r="BE748" s="2" t="str">
        <f>IF(Data!AP748&gt;0,Data!AP748-4,"")</f>
        <v/>
      </c>
      <c r="BF748" s="2" t="str">
        <f>IF(Data!AQ748&gt;0,Data!AQ748-4,"")</f>
        <v/>
      </c>
      <c r="BG748" s="2" t="str">
        <f>IF(Data!AR748&gt;0,Data!AR748-4,"")</f>
        <v/>
      </c>
      <c r="BH748" s="2" t="str">
        <f>IF(Data!AS748&gt;0,Data!AS748-4,"")</f>
        <v/>
      </c>
      <c r="BJ748" s="10" t="str">
        <f t="shared" si="240"/>
        <v/>
      </c>
      <c r="BK748" s="10" t="str">
        <f t="shared" si="241"/>
        <v/>
      </c>
      <c r="BL748" s="10" t="str">
        <f t="shared" si="242"/>
        <v/>
      </c>
      <c r="BN748" s="2" t="str">
        <f>IF(Data!AU748&gt;0,Data!AU748-4,"")</f>
        <v/>
      </c>
      <c r="BO748" s="2" t="str">
        <f>IF(Data!AV748&gt;0,Data!AV748-4,"")</f>
        <v/>
      </c>
      <c r="BP748" s="2" t="str">
        <f>IF(Data!AW748&gt;0,Data!AW748-4,"")</f>
        <v/>
      </c>
      <c r="BQ748" s="2" t="str">
        <f>IF(Data!AX748&gt;0,Data!AX748-4,"")</f>
        <v/>
      </c>
      <c r="BR748" s="2" t="str">
        <f>IF(Data!AY748&gt;0,Data!AY748-4,"")</f>
        <v/>
      </c>
      <c r="BS748" s="2" t="str">
        <f>IF(Data!AZ748&gt;0,Data!AZ748-4,"")</f>
        <v/>
      </c>
      <c r="BT748" s="2" t="str">
        <f>IF(Data!BA748&gt;0,Data!BA748-4,"")</f>
        <v/>
      </c>
      <c r="BU748" s="2" t="str">
        <f>IF(Data!BB748&gt;0,Data!BB748-4,"")</f>
        <v/>
      </c>
      <c r="BW748" s="10" t="str">
        <f t="shared" si="243"/>
        <v/>
      </c>
      <c r="BX748" s="10" t="str">
        <f t="shared" si="244"/>
        <v/>
      </c>
      <c r="BY748" s="10" t="str">
        <f t="shared" si="245"/>
        <v/>
      </c>
      <c r="CA748" s="2" t="str">
        <f>IF(Data!BD748&gt;0,Data!BD748-4,"")</f>
        <v/>
      </c>
      <c r="CB748" s="2" t="str">
        <f>IF(Data!BE748&gt;0,Data!BE748-4,"")</f>
        <v/>
      </c>
      <c r="CC748" s="2" t="str">
        <f>IF(Data!BF748&gt;0,Data!BF748-4,"")</f>
        <v/>
      </c>
      <c r="CD748" s="2" t="str">
        <f>IF(Data!BG748&gt;0,Data!BG748-4,"")</f>
        <v/>
      </c>
      <c r="CE748" s="2" t="str">
        <f>IF(Data!BH748&gt;0,Data!BH748-4,"")</f>
        <v/>
      </c>
      <c r="CF748" s="2" t="str">
        <f>IF(Data!BI748&gt;0,Data!BI748-4,"")</f>
        <v/>
      </c>
      <c r="CG748" s="2" t="str">
        <f>IF(Data!BJ748&gt;0,Data!BJ748-4,"")</f>
        <v/>
      </c>
      <c r="CH748" s="2" t="str">
        <f>IF(Data!BK748&gt;0,Data!BK748-4,"")</f>
        <v/>
      </c>
      <c r="CK748" s="10" t="str">
        <f t="shared" si="246"/>
        <v/>
      </c>
      <c r="CL748" s="10" t="str">
        <f t="shared" si="247"/>
        <v/>
      </c>
      <c r="CM748" s="10" t="str">
        <f t="shared" si="248"/>
        <v/>
      </c>
    </row>
    <row r="749" spans="1:91" x14ac:dyDescent="0.25">
      <c r="A749" s="2" t="str">
        <f>IF(Data!B749&gt;0,Data!B749-4,"")</f>
        <v/>
      </c>
      <c r="B749" s="2" t="str">
        <f>IF(Data!C749&gt;0,Data!C749-4,"")</f>
        <v/>
      </c>
      <c r="C749" s="2" t="str">
        <f>IF(Data!D749&gt;0,Data!D749-4,"")</f>
        <v/>
      </c>
      <c r="D749" s="2" t="str">
        <f>IF(Data!E749&gt;0,Data!E749-4,"")</f>
        <v/>
      </c>
      <c r="E749" s="2" t="str">
        <f>IF(Data!F749&gt;0,Data!F749-4,"")</f>
        <v/>
      </c>
      <c r="F749" s="2" t="str">
        <f>IF(Data!G749&gt;0,Data!G749-4,"")</f>
        <v/>
      </c>
      <c r="G749" s="2" t="str">
        <f>IF(Data!H749&gt;0,Data!H749-4,"")</f>
        <v/>
      </c>
      <c r="H749" s="2" t="str">
        <f>IF(Data!I749&gt;0,Data!I749-4,"")</f>
        <v/>
      </c>
      <c r="J749" s="10" t="str">
        <f t="shared" si="249"/>
        <v/>
      </c>
      <c r="K749" s="10" t="str">
        <f t="shared" si="250"/>
        <v/>
      </c>
      <c r="L749" s="10" t="str">
        <f t="shared" si="251"/>
        <v/>
      </c>
      <c r="N749" s="2" t="str">
        <f>IF(Data!K749&gt;0,Data!K749-4,"")</f>
        <v/>
      </c>
      <c r="O749" s="2" t="str">
        <f>IF(Data!L749&gt;0,Data!L749-4,"")</f>
        <v/>
      </c>
      <c r="P749" s="2" t="str">
        <f>IF(Data!M749&gt;0,Data!M749-4,"")</f>
        <v/>
      </c>
      <c r="Q749" s="2" t="str">
        <f>IF(Data!N749&gt;0,Data!N749-4,"")</f>
        <v/>
      </c>
      <c r="R749" s="2" t="str">
        <f>IF(Data!O749&gt;0,Data!O749-4,"")</f>
        <v/>
      </c>
      <c r="S749" s="2" t="str">
        <f>IF(Data!P749&gt;0,Data!P749-4,"")</f>
        <v/>
      </c>
      <c r="T749" s="2" t="str">
        <f>IF(Data!Q749&gt;0,Data!Q749-4,"")</f>
        <v/>
      </c>
      <c r="U749" s="2" t="str">
        <f>IF(Data!R749&gt;0,Data!R749-4,"")</f>
        <v/>
      </c>
      <c r="V749" s="59"/>
      <c r="W749" s="10" t="str">
        <f t="shared" si="231"/>
        <v/>
      </c>
      <c r="X749" s="10" t="str">
        <f t="shared" si="232"/>
        <v/>
      </c>
      <c r="Y749" s="10" t="str">
        <f t="shared" si="233"/>
        <v/>
      </c>
      <c r="AA749" s="2" t="str">
        <f>IF(Data!T749&gt;0,Data!T749-4,"")</f>
        <v/>
      </c>
      <c r="AB749" s="2" t="str">
        <f>IF(Data!U749&gt;0,Data!U749-4,"")</f>
        <v/>
      </c>
      <c r="AC749" s="2" t="str">
        <f>IF(Data!V749&gt;0,Data!V749-4,"")</f>
        <v/>
      </c>
      <c r="AD749" s="2" t="str">
        <f>IF(Data!W749&gt;0,Data!W749-4,"")</f>
        <v/>
      </c>
      <c r="AE749" s="2" t="str">
        <f>IF(Data!X749&gt;0,Data!X749-4,"")</f>
        <v/>
      </c>
      <c r="AF749" s="2" t="str">
        <f>IF(Data!Y749&gt;0,Data!Y749-4,"")</f>
        <v/>
      </c>
      <c r="AG749" s="2" t="str">
        <f>IF(Data!Z749&gt;0,Data!Z749-4,"")</f>
        <v/>
      </c>
      <c r="AH749" s="2" t="str">
        <f>IF(Data!AA749&gt;0,Data!AA749-4,"")</f>
        <v/>
      </c>
      <c r="AJ749" s="10" t="str">
        <f t="shared" si="234"/>
        <v/>
      </c>
      <c r="AK749" s="10" t="str">
        <f t="shared" si="235"/>
        <v/>
      </c>
      <c r="AL749" s="10" t="str">
        <f t="shared" si="236"/>
        <v/>
      </c>
      <c r="AN749" s="2" t="str">
        <f>IF(Data!AC749&gt;0,Data!AC749-4,"")</f>
        <v/>
      </c>
      <c r="AO749" s="2" t="str">
        <f>IF(Data!AD749&gt;0,Data!AD749-4,"")</f>
        <v/>
      </c>
      <c r="AP749" s="2" t="str">
        <f>IF(Data!AE749&gt;0,Data!AE749-4,"")</f>
        <v/>
      </c>
      <c r="AQ749" s="2" t="str">
        <f>IF(Data!AF749&gt;0,Data!AF749-4,"")</f>
        <v/>
      </c>
      <c r="AR749" s="2" t="str">
        <f>IF(Data!AG749&gt;0,Data!AG749-4,"")</f>
        <v/>
      </c>
      <c r="AS749" s="2" t="str">
        <f>IF(Data!AH749&gt;0,Data!AH749-4,"")</f>
        <v/>
      </c>
      <c r="AT749" s="2" t="str">
        <f>IF(Data!AI749&gt;0,Data!AI749-4,"")</f>
        <v/>
      </c>
      <c r="AU749" s="2" t="str">
        <f>IF(Data!AJ749&gt;0,Data!AJ749-4,"")</f>
        <v/>
      </c>
      <c r="AW749" s="10" t="str">
        <f t="shared" si="237"/>
        <v/>
      </c>
      <c r="AX749" s="10" t="str">
        <f t="shared" si="238"/>
        <v/>
      </c>
      <c r="AY749" s="10" t="str">
        <f t="shared" si="239"/>
        <v/>
      </c>
      <c r="BA749" s="2" t="str">
        <f>IF(Data!AL749&gt;0,Data!AL749-4,"")</f>
        <v/>
      </c>
      <c r="BB749" s="2" t="str">
        <f>IF(Data!AM749&gt;0,Data!AM749-4,"")</f>
        <v/>
      </c>
      <c r="BC749" s="2" t="str">
        <f>IF(Data!AN749&gt;0,Data!AN749-4,"")</f>
        <v/>
      </c>
      <c r="BD749" s="2" t="str">
        <f>IF(Data!AO749&gt;0,Data!AO749-4,"")</f>
        <v/>
      </c>
      <c r="BE749" s="2" t="str">
        <f>IF(Data!AP749&gt;0,Data!AP749-4,"")</f>
        <v/>
      </c>
      <c r="BF749" s="2" t="str">
        <f>IF(Data!AQ749&gt;0,Data!AQ749-4,"")</f>
        <v/>
      </c>
      <c r="BG749" s="2" t="str">
        <f>IF(Data!AR749&gt;0,Data!AR749-4,"")</f>
        <v/>
      </c>
      <c r="BH749" s="2" t="str">
        <f>IF(Data!AS749&gt;0,Data!AS749-4,"")</f>
        <v/>
      </c>
      <c r="BJ749" s="10" t="str">
        <f t="shared" si="240"/>
        <v/>
      </c>
      <c r="BK749" s="10" t="str">
        <f t="shared" si="241"/>
        <v/>
      </c>
      <c r="BL749" s="10" t="str">
        <f t="shared" si="242"/>
        <v/>
      </c>
      <c r="BN749" s="2" t="str">
        <f>IF(Data!AU749&gt;0,Data!AU749-4,"")</f>
        <v/>
      </c>
      <c r="BO749" s="2" t="str">
        <f>IF(Data!AV749&gt;0,Data!AV749-4,"")</f>
        <v/>
      </c>
      <c r="BP749" s="2" t="str">
        <f>IF(Data!AW749&gt;0,Data!AW749-4,"")</f>
        <v/>
      </c>
      <c r="BQ749" s="2" t="str">
        <f>IF(Data!AX749&gt;0,Data!AX749-4,"")</f>
        <v/>
      </c>
      <c r="BR749" s="2" t="str">
        <f>IF(Data!AY749&gt;0,Data!AY749-4,"")</f>
        <v/>
      </c>
      <c r="BS749" s="2" t="str">
        <f>IF(Data!AZ749&gt;0,Data!AZ749-4,"")</f>
        <v/>
      </c>
      <c r="BT749" s="2" t="str">
        <f>IF(Data!BA749&gt;0,Data!BA749-4,"")</f>
        <v/>
      </c>
      <c r="BU749" s="2" t="str">
        <f>IF(Data!BB749&gt;0,Data!BB749-4,"")</f>
        <v/>
      </c>
      <c r="BW749" s="10" t="str">
        <f t="shared" si="243"/>
        <v/>
      </c>
      <c r="BX749" s="10" t="str">
        <f t="shared" si="244"/>
        <v/>
      </c>
      <c r="BY749" s="10" t="str">
        <f t="shared" si="245"/>
        <v/>
      </c>
      <c r="CA749" s="2" t="str">
        <f>IF(Data!BD749&gt;0,Data!BD749-4,"")</f>
        <v/>
      </c>
      <c r="CB749" s="2" t="str">
        <f>IF(Data!BE749&gt;0,Data!BE749-4,"")</f>
        <v/>
      </c>
      <c r="CC749" s="2" t="str">
        <f>IF(Data!BF749&gt;0,Data!BF749-4,"")</f>
        <v/>
      </c>
      <c r="CD749" s="2" t="str">
        <f>IF(Data!BG749&gt;0,Data!BG749-4,"")</f>
        <v/>
      </c>
      <c r="CE749" s="2" t="str">
        <f>IF(Data!BH749&gt;0,Data!BH749-4,"")</f>
        <v/>
      </c>
      <c r="CF749" s="2" t="str">
        <f>IF(Data!BI749&gt;0,Data!BI749-4,"")</f>
        <v/>
      </c>
      <c r="CG749" s="2" t="str">
        <f>IF(Data!BJ749&gt;0,Data!BJ749-4,"")</f>
        <v/>
      </c>
      <c r="CH749" s="2" t="str">
        <f>IF(Data!BK749&gt;0,Data!BK749-4,"")</f>
        <v/>
      </c>
      <c r="CK749" s="10" t="str">
        <f t="shared" si="246"/>
        <v/>
      </c>
      <c r="CL749" s="10" t="str">
        <f t="shared" si="247"/>
        <v/>
      </c>
      <c r="CM749" s="10" t="str">
        <f t="shared" si="248"/>
        <v/>
      </c>
    </row>
    <row r="750" spans="1:91" x14ac:dyDescent="0.25">
      <c r="A750" s="2" t="str">
        <f>IF(Data!B750&gt;0,Data!B750-4,"")</f>
        <v/>
      </c>
      <c r="B750" s="2" t="str">
        <f>IF(Data!C750&gt;0,Data!C750-4,"")</f>
        <v/>
      </c>
      <c r="C750" s="2" t="str">
        <f>IF(Data!D750&gt;0,Data!D750-4,"")</f>
        <v/>
      </c>
      <c r="D750" s="2" t="str">
        <f>IF(Data!E750&gt;0,Data!E750-4,"")</f>
        <v/>
      </c>
      <c r="E750" s="2" t="str">
        <f>IF(Data!F750&gt;0,Data!F750-4,"")</f>
        <v/>
      </c>
      <c r="F750" s="2" t="str">
        <f>IF(Data!G750&gt;0,Data!G750-4,"")</f>
        <v/>
      </c>
      <c r="G750" s="2" t="str">
        <f>IF(Data!H750&gt;0,Data!H750-4,"")</f>
        <v/>
      </c>
      <c r="H750" s="2" t="str">
        <f>IF(Data!I750&gt;0,Data!I750-4,"")</f>
        <v/>
      </c>
      <c r="J750" s="10" t="str">
        <f t="shared" si="249"/>
        <v/>
      </c>
      <c r="K750" s="10" t="str">
        <f t="shared" si="250"/>
        <v/>
      </c>
      <c r="L750" s="10" t="str">
        <f t="shared" si="251"/>
        <v/>
      </c>
      <c r="N750" s="2" t="str">
        <f>IF(Data!K750&gt;0,Data!K750-4,"")</f>
        <v/>
      </c>
      <c r="O750" s="2" t="str">
        <f>IF(Data!L750&gt;0,Data!L750-4,"")</f>
        <v/>
      </c>
      <c r="P750" s="2" t="str">
        <f>IF(Data!M750&gt;0,Data!M750-4,"")</f>
        <v/>
      </c>
      <c r="Q750" s="2" t="str">
        <f>IF(Data!N750&gt;0,Data!N750-4,"")</f>
        <v/>
      </c>
      <c r="R750" s="2" t="str">
        <f>IF(Data!O750&gt;0,Data!O750-4,"")</f>
        <v/>
      </c>
      <c r="S750" s="2" t="str">
        <f>IF(Data!P750&gt;0,Data!P750-4,"")</f>
        <v/>
      </c>
      <c r="T750" s="2" t="str">
        <f>IF(Data!Q750&gt;0,Data!Q750-4,"")</f>
        <v/>
      </c>
      <c r="U750" s="2" t="str">
        <f>IF(Data!R750&gt;0,Data!R750-4,"")</f>
        <v/>
      </c>
      <c r="V750" s="59"/>
      <c r="W750" s="10" t="str">
        <f t="shared" si="231"/>
        <v/>
      </c>
      <c r="X750" s="10" t="str">
        <f t="shared" si="232"/>
        <v/>
      </c>
      <c r="Y750" s="10" t="str">
        <f t="shared" si="233"/>
        <v/>
      </c>
      <c r="AA750" s="2" t="str">
        <f>IF(Data!T750&gt;0,Data!T750-4,"")</f>
        <v/>
      </c>
      <c r="AB750" s="2" t="str">
        <f>IF(Data!U750&gt;0,Data!U750-4,"")</f>
        <v/>
      </c>
      <c r="AC750" s="2" t="str">
        <f>IF(Data!V750&gt;0,Data!V750-4,"")</f>
        <v/>
      </c>
      <c r="AD750" s="2" t="str">
        <f>IF(Data!W750&gt;0,Data!W750-4,"")</f>
        <v/>
      </c>
      <c r="AE750" s="2" t="str">
        <f>IF(Data!X750&gt;0,Data!X750-4,"")</f>
        <v/>
      </c>
      <c r="AF750" s="2" t="str">
        <f>IF(Data!Y750&gt;0,Data!Y750-4,"")</f>
        <v/>
      </c>
      <c r="AG750" s="2" t="str">
        <f>IF(Data!Z750&gt;0,Data!Z750-4,"")</f>
        <v/>
      </c>
      <c r="AH750" s="2" t="str">
        <f>IF(Data!AA750&gt;0,Data!AA750-4,"")</f>
        <v/>
      </c>
      <c r="AJ750" s="10" t="str">
        <f t="shared" si="234"/>
        <v/>
      </c>
      <c r="AK750" s="10" t="str">
        <f t="shared" si="235"/>
        <v/>
      </c>
      <c r="AL750" s="10" t="str">
        <f t="shared" si="236"/>
        <v/>
      </c>
      <c r="AN750" s="2" t="str">
        <f>IF(Data!AC750&gt;0,Data!AC750-4,"")</f>
        <v/>
      </c>
      <c r="AO750" s="2" t="str">
        <f>IF(Data!AD750&gt;0,Data!AD750-4,"")</f>
        <v/>
      </c>
      <c r="AP750" s="2" t="str">
        <f>IF(Data!AE750&gt;0,Data!AE750-4,"")</f>
        <v/>
      </c>
      <c r="AQ750" s="2" t="str">
        <f>IF(Data!AF750&gt;0,Data!AF750-4,"")</f>
        <v/>
      </c>
      <c r="AR750" s="2" t="str">
        <f>IF(Data!AG750&gt;0,Data!AG750-4,"")</f>
        <v/>
      </c>
      <c r="AS750" s="2" t="str">
        <f>IF(Data!AH750&gt;0,Data!AH750-4,"")</f>
        <v/>
      </c>
      <c r="AT750" s="2" t="str">
        <f>IF(Data!AI750&gt;0,Data!AI750-4,"")</f>
        <v/>
      </c>
      <c r="AU750" s="2" t="str">
        <f>IF(Data!AJ750&gt;0,Data!AJ750-4,"")</f>
        <v/>
      </c>
      <c r="AW750" s="10" t="str">
        <f t="shared" si="237"/>
        <v/>
      </c>
      <c r="AX750" s="10" t="str">
        <f t="shared" si="238"/>
        <v/>
      </c>
      <c r="AY750" s="10" t="str">
        <f t="shared" si="239"/>
        <v/>
      </c>
      <c r="BA750" s="2" t="str">
        <f>IF(Data!AL750&gt;0,Data!AL750-4,"")</f>
        <v/>
      </c>
      <c r="BB750" s="2" t="str">
        <f>IF(Data!AM750&gt;0,Data!AM750-4,"")</f>
        <v/>
      </c>
      <c r="BC750" s="2" t="str">
        <f>IF(Data!AN750&gt;0,Data!AN750-4,"")</f>
        <v/>
      </c>
      <c r="BD750" s="2" t="str">
        <f>IF(Data!AO750&gt;0,Data!AO750-4,"")</f>
        <v/>
      </c>
      <c r="BE750" s="2" t="str">
        <f>IF(Data!AP750&gt;0,Data!AP750-4,"")</f>
        <v/>
      </c>
      <c r="BF750" s="2" t="str">
        <f>IF(Data!AQ750&gt;0,Data!AQ750-4,"")</f>
        <v/>
      </c>
      <c r="BG750" s="2" t="str">
        <f>IF(Data!AR750&gt;0,Data!AR750-4,"")</f>
        <v/>
      </c>
      <c r="BH750" s="2" t="str">
        <f>IF(Data!AS750&gt;0,Data!AS750-4,"")</f>
        <v/>
      </c>
      <c r="BJ750" s="10" t="str">
        <f t="shared" si="240"/>
        <v/>
      </c>
      <c r="BK750" s="10" t="str">
        <f t="shared" si="241"/>
        <v/>
      </c>
      <c r="BL750" s="10" t="str">
        <f t="shared" si="242"/>
        <v/>
      </c>
      <c r="BN750" s="2" t="str">
        <f>IF(Data!AU750&gt;0,Data!AU750-4,"")</f>
        <v/>
      </c>
      <c r="BO750" s="2" t="str">
        <f>IF(Data!AV750&gt;0,Data!AV750-4,"")</f>
        <v/>
      </c>
      <c r="BP750" s="2" t="str">
        <f>IF(Data!AW750&gt;0,Data!AW750-4,"")</f>
        <v/>
      </c>
      <c r="BQ750" s="2" t="str">
        <f>IF(Data!AX750&gt;0,Data!AX750-4,"")</f>
        <v/>
      </c>
      <c r="BR750" s="2" t="str">
        <f>IF(Data!AY750&gt;0,Data!AY750-4,"")</f>
        <v/>
      </c>
      <c r="BS750" s="2" t="str">
        <f>IF(Data!AZ750&gt;0,Data!AZ750-4,"")</f>
        <v/>
      </c>
      <c r="BT750" s="2" t="str">
        <f>IF(Data!BA750&gt;0,Data!BA750-4,"")</f>
        <v/>
      </c>
      <c r="BU750" s="2" t="str">
        <f>IF(Data!BB750&gt;0,Data!BB750-4,"")</f>
        <v/>
      </c>
      <c r="BW750" s="10" t="str">
        <f t="shared" si="243"/>
        <v/>
      </c>
      <c r="BX750" s="10" t="str">
        <f t="shared" si="244"/>
        <v/>
      </c>
      <c r="BY750" s="10" t="str">
        <f t="shared" si="245"/>
        <v/>
      </c>
      <c r="CA750" s="2" t="str">
        <f>IF(Data!BD750&gt;0,Data!BD750-4,"")</f>
        <v/>
      </c>
      <c r="CB750" s="2" t="str">
        <f>IF(Data!BE750&gt;0,Data!BE750-4,"")</f>
        <v/>
      </c>
      <c r="CC750" s="2" t="str">
        <f>IF(Data!BF750&gt;0,Data!BF750-4,"")</f>
        <v/>
      </c>
      <c r="CD750" s="2" t="str">
        <f>IF(Data!BG750&gt;0,Data!BG750-4,"")</f>
        <v/>
      </c>
      <c r="CE750" s="2" t="str">
        <f>IF(Data!BH750&gt;0,Data!BH750-4,"")</f>
        <v/>
      </c>
      <c r="CF750" s="2" t="str">
        <f>IF(Data!BI750&gt;0,Data!BI750-4,"")</f>
        <v/>
      </c>
      <c r="CG750" s="2" t="str">
        <f>IF(Data!BJ750&gt;0,Data!BJ750-4,"")</f>
        <v/>
      </c>
      <c r="CH750" s="2" t="str">
        <f>IF(Data!BK750&gt;0,Data!BK750-4,"")</f>
        <v/>
      </c>
      <c r="CK750" s="10" t="str">
        <f t="shared" si="246"/>
        <v/>
      </c>
      <c r="CL750" s="10" t="str">
        <f t="shared" si="247"/>
        <v/>
      </c>
      <c r="CM750" s="10" t="str">
        <f t="shared" si="248"/>
        <v/>
      </c>
    </row>
    <row r="751" spans="1:91" x14ac:dyDescent="0.25">
      <c r="A751" s="2" t="str">
        <f>IF(Data!B751&gt;0,Data!B751-4,"")</f>
        <v/>
      </c>
      <c r="B751" s="2" t="str">
        <f>IF(Data!C751&gt;0,Data!C751-4,"")</f>
        <v/>
      </c>
      <c r="C751" s="2" t="str">
        <f>IF(Data!D751&gt;0,Data!D751-4,"")</f>
        <v/>
      </c>
      <c r="D751" s="2" t="str">
        <f>IF(Data!E751&gt;0,Data!E751-4,"")</f>
        <v/>
      </c>
      <c r="E751" s="2" t="str">
        <f>IF(Data!F751&gt;0,Data!F751-4,"")</f>
        <v/>
      </c>
      <c r="F751" s="2" t="str">
        <f>IF(Data!G751&gt;0,Data!G751-4,"")</f>
        <v/>
      </c>
      <c r="G751" s="2" t="str">
        <f>IF(Data!H751&gt;0,Data!H751-4,"")</f>
        <v/>
      </c>
      <c r="H751" s="2" t="str">
        <f>IF(Data!I751&gt;0,Data!I751-4,"")</f>
        <v/>
      </c>
      <c r="J751" s="10" t="str">
        <f t="shared" si="249"/>
        <v/>
      </c>
      <c r="K751" s="10" t="str">
        <f t="shared" si="250"/>
        <v/>
      </c>
      <c r="L751" s="10" t="str">
        <f t="shared" si="251"/>
        <v/>
      </c>
      <c r="N751" s="2" t="str">
        <f>IF(Data!K751&gt;0,Data!K751-4,"")</f>
        <v/>
      </c>
      <c r="O751" s="2" t="str">
        <f>IF(Data!L751&gt;0,Data!L751-4,"")</f>
        <v/>
      </c>
      <c r="P751" s="2" t="str">
        <f>IF(Data!M751&gt;0,Data!M751-4,"")</f>
        <v/>
      </c>
      <c r="Q751" s="2" t="str">
        <f>IF(Data!N751&gt;0,Data!N751-4,"")</f>
        <v/>
      </c>
      <c r="R751" s="2" t="str">
        <f>IF(Data!O751&gt;0,Data!O751-4,"")</f>
        <v/>
      </c>
      <c r="S751" s="2" t="str">
        <f>IF(Data!P751&gt;0,Data!P751-4,"")</f>
        <v/>
      </c>
      <c r="T751" s="2" t="str">
        <f>IF(Data!Q751&gt;0,Data!Q751-4,"")</f>
        <v/>
      </c>
      <c r="U751" s="2" t="str">
        <f>IF(Data!R751&gt;0,Data!R751-4,"")</f>
        <v/>
      </c>
      <c r="V751" s="59"/>
      <c r="W751" s="10" t="str">
        <f t="shared" si="231"/>
        <v/>
      </c>
      <c r="X751" s="10" t="str">
        <f t="shared" si="232"/>
        <v/>
      </c>
      <c r="Y751" s="10" t="str">
        <f t="shared" si="233"/>
        <v/>
      </c>
      <c r="AA751" s="2" t="str">
        <f>IF(Data!T751&gt;0,Data!T751-4,"")</f>
        <v/>
      </c>
      <c r="AB751" s="2" t="str">
        <f>IF(Data!U751&gt;0,Data!U751-4,"")</f>
        <v/>
      </c>
      <c r="AC751" s="2" t="str">
        <f>IF(Data!V751&gt;0,Data!V751-4,"")</f>
        <v/>
      </c>
      <c r="AD751" s="2" t="str">
        <f>IF(Data!W751&gt;0,Data!W751-4,"")</f>
        <v/>
      </c>
      <c r="AE751" s="2" t="str">
        <f>IF(Data!X751&gt;0,Data!X751-4,"")</f>
        <v/>
      </c>
      <c r="AF751" s="2" t="str">
        <f>IF(Data!Y751&gt;0,Data!Y751-4,"")</f>
        <v/>
      </c>
      <c r="AG751" s="2" t="str">
        <f>IF(Data!Z751&gt;0,Data!Z751-4,"")</f>
        <v/>
      </c>
      <c r="AH751" s="2" t="str">
        <f>IF(Data!AA751&gt;0,Data!AA751-4,"")</f>
        <v/>
      </c>
      <c r="AJ751" s="10" t="str">
        <f t="shared" si="234"/>
        <v/>
      </c>
      <c r="AK751" s="10" t="str">
        <f t="shared" si="235"/>
        <v/>
      </c>
      <c r="AL751" s="10" t="str">
        <f t="shared" si="236"/>
        <v/>
      </c>
      <c r="AN751" s="2" t="str">
        <f>IF(Data!AC751&gt;0,Data!AC751-4,"")</f>
        <v/>
      </c>
      <c r="AO751" s="2" t="str">
        <f>IF(Data!AD751&gt;0,Data!AD751-4,"")</f>
        <v/>
      </c>
      <c r="AP751" s="2" t="str">
        <f>IF(Data!AE751&gt;0,Data!AE751-4,"")</f>
        <v/>
      </c>
      <c r="AQ751" s="2" t="str">
        <f>IF(Data!AF751&gt;0,Data!AF751-4,"")</f>
        <v/>
      </c>
      <c r="AR751" s="2" t="str">
        <f>IF(Data!AG751&gt;0,Data!AG751-4,"")</f>
        <v/>
      </c>
      <c r="AS751" s="2" t="str">
        <f>IF(Data!AH751&gt;0,Data!AH751-4,"")</f>
        <v/>
      </c>
      <c r="AT751" s="2" t="str">
        <f>IF(Data!AI751&gt;0,Data!AI751-4,"")</f>
        <v/>
      </c>
      <c r="AU751" s="2" t="str">
        <f>IF(Data!AJ751&gt;0,Data!AJ751-4,"")</f>
        <v/>
      </c>
      <c r="AW751" s="10" t="str">
        <f t="shared" si="237"/>
        <v/>
      </c>
      <c r="AX751" s="10" t="str">
        <f t="shared" si="238"/>
        <v/>
      </c>
      <c r="AY751" s="10" t="str">
        <f t="shared" si="239"/>
        <v/>
      </c>
      <c r="BA751" s="2" t="str">
        <f>IF(Data!AL751&gt;0,Data!AL751-4,"")</f>
        <v/>
      </c>
      <c r="BB751" s="2" t="str">
        <f>IF(Data!AM751&gt;0,Data!AM751-4,"")</f>
        <v/>
      </c>
      <c r="BC751" s="2" t="str">
        <f>IF(Data!AN751&gt;0,Data!AN751-4,"")</f>
        <v/>
      </c>
      <c r="BD751" s="2" t="str">
        <f>IF(Data!AO751&gt;0,Data!AO751-4,"")</f>
        <v/>
      </c>
      <c r="BE751" s="2" t="str">
        <f>IF(Data!AP751&gt;0,Data!AP751-4,"")</f>
        <v/>
      </c>
      <c r="BF751" s="2" t="str">
        <f>IF(Data!AQ751&gt;0,Data!AQ751-4,"")</f>
        <v/>
      </c>
      <c r="BG751" s="2" t="str">
        <f>IF(Data!AR751&gt;0,Data!AR751-4,"")</f>
        <v/>
      </c>
      <c r="BH751" s="2" t="str">
        <f>IF(Data!AS751&gt;0,Data!AS751-4,"")</f>
        <v/>
      </c>
      <c r="BJ751" s="10" t="str">
        <f t="shared" si="240"/>
        <v/>
      </c>
      <c r="BK751" s="10" t="str">
        <f t="shared" si="241"/>
        <v/>
      </c>
      <c r="BL751" s="10" t="str">
        <f t="shared" si="242"/>
        <v/>
      </c>
      <c r="BN751" s="2" t="str">
        <f>IF(Data!AU751&gt;0,Data!AU751-4,"")</f>
        <v/>
      </c>
      <c r="BO751" s="2" t="str">
        <f>IF(Data!AV751&gt;0,Data!AV751-4,"")</f>
        <v/>
      </c>
      <c r="BP751" s="2" t="str">
        <f>IF(Data!AW751&gt;0,Data!AW751-4,"")</f>
        <v/>
      </c>
      <c r="BQ751" s="2" t="str">
        <f>IF(Data!AX751&gt;0,Data!AX751-4,"")</f>
        <v/>
      </c>
      <c r="BR751" s="2" t="str">
        <f>IF(Data!AY751&gt;0,Data!AY751-4,"")</f>
        <v/>
      </c>
      <c r="BS751" s="2" t="str">
        <f>IF(Data!AZ751&gt;0,Data!AZ751-4,"")</f>
        <v/>
      </c>
      <c r="BT751" s="2" t="str">
        <f>IF(Data!BA751&gt;0,Data!BA751-4,"")</f>
        <v/>
      </c>
      <c r="BU751" s="2" t="str">
        <f>IF(Data!BB751&gt;0,Data!BB751-4,"")</f>
        <v/>
      </c>
      <c r="BW751" s="10" t="str">
        <f t="shared" si="243"/>
        <v/>
      </c>
      <c r="BX751" s="10" t="str">
        <f t="shared" si="244"/>
        <v/>
      </c>
      <c r="BY751" s="10" t="str">
        <f t="shared" si="245"/>
        <v/>
      </c>
      <c r="CA751" s="2" t="str">
        <f>IF(Data!BD751&gt;0,Data!BD751-4,"")</f>
        <v/>
      </c>
      <c r="CB751" s="2" t="str">
        <f>IF(Data!BE751&gt;0,Data!BE751-4,"")</f>
        <v/>
      </c>
      <c r="CC751" s="2" t="str">
        <f>IF(Data!BF751&gt;0,Data!BF751-4,"")</f>
        <v/>
      </c>
      <c r="CD751" s="2" t="str">
        <f>IF(Data!BG751&gt;0,Data!BG751-4,"")</f>
        <v/>
      </c>
      <c r="CE751" s="2" t="str">
        <f>IF(Data!BH751&gt;0,Data!BH751-4,"")</f>
        <v/>
      </c>
      <c r="CF751" s="2" t="str">
        <f>IF(Data!BI751&gt;0,Data!BI751-4,"")</f>
        <v/>
      </c>
      <c r="CG751" s="2" t="str">
        <f>IF(Data!BJ751&gt;0,Data!BJ751-4,"")</f>
        <v/>
      </c>
      <c r="CH751" s="2" t="str">
        <f>IF(Data!BK751&gt;0,Data!BK751-4,"")</f>
        <v/>
      </c>
      <c r="CK751" s="10" t="str">
        <f t="shared" si="246"/>
        <v/>
      </c>
      <c r="CL751" s="10" t="str">
        <f t="shared" si="247"/>
        <v/>
      </c>
      <c r="CM751" s="10" t="str">
        <f t="shared" si="248"/>
        <v/>
      </c>
    </row>
    <row r="752" spans="1:91" x14ac:dyDescent="0.25">
      <c r="A752" s="2" t="str">
        <f>IF(Data!B752&gt;0,Data!B752-4,"")</f>
        <v/>
      </c>
      <c r="B752" s="2" t="str">
        <f>IF(Data!C752&gt;0,Data!C752-4,"")</f>
        <v/>
      </c>
      <c r="C752" s="2" t="str">
        <f>IF(Data!D752&gt;0,Data!D752-4,"")</f>
        <v/>
      </c>
      <c r="D752" s="2" t="str">
        <f>IF(Data!E752&gt;0,Data!E752-4,"")</f>
        <v/>
      </c>
      <c r="E752" s="2" t="str">
        <f>IF(Data!F752&gt;0,Data!F752-4,"")</f>
        <v/>
      </c>
      <c r="F752" s="2" t="str">
        <f>IF(Data!G752&gt;0,Data!G752-4,"")</f>
        <v/>
      </c>
      <c r="G752" s="2" t="str">
        <f>IF(Data!H752&gt;0,Data!H752-4,"")</f>
        <v/>
      </c>
      <c r="H752" s="2" t="str">
        <f>IF(Data!I752&gt;0,Data!I752-4,"")</f>
        <v/>
      </c>
      <c r="J752" s="10" t="str">
        <f t="shared" si="249"/>
        <v/>
      </c>
      <c r="K752" s="10" t="str">
        <f t="shared" si="250"/>
        <v/>
      </c>
      <c r="L752" s="10" t="str">
        <f t="shared" si="251"/>
        <v/>
      </c>
      <c r="N752" s="2" t="str">
        <f>IF(Data!K752&gt;0,Data!K752-4,"")</f>
        <v/>
      </c>
      <c r="O752" s="2" t="str">
        <f>IF(Data!L752&gt;0,Data!L752-4,"")</f>
        <v/>
      </c>
      <c r="P752" s="2" t="str">
        <f>IF(Data!M752&gt;0,Data!M752-4,"")</f>
        <v/>
      </c>
      <c r="Q752" s="2" t="str">
        <f>IF(Data!N752&gt;0,Data!N752-4,"")</f>
        <v/>
      </c>
      <c r="R752" s="2" t="str">
        <f>IF(Data!O752&gt;0,Data!O752-4,"")</f>
        <v/>
      </c>
      <c r="S752" s="2" t="str">
        <f>IF(Data!P752&gt;0,Data!P752-4,"")</f>
        <v/>
      </c>
      <c r="T752" s="2" t="str">
        <f>IF(Data!Q752&gt;0,Data!Q752-4,"")</f>
        <v/>
      </c>
      <c r="U752" s="2" t="str">
        <f>IF(Data!R752&gt;0,Data!R752-4,"")</f>
        <v/>
      </c>
      <c r="V752" s="59"/>
      <c r="W752" s="10" t="str">
        <f t="shared" si="231"/>
        <v/>
      </c>
      <c r="X752" s="10" t="str">
        <f t="shared" si="232"/>
        <v/>
      </c>
      <c r="Y752" s="10" t="str">
        <f t="shared" si="233"/>
        <v/>
      </c>
      <c r="AA752" s="2" t="str">
        <f>IF(Data!T752&gt;0,Data!T752-4,"")</f>
        <v/>
      </c>
      <c r="AB752" s="2" t="str">
        <f>IF(Data!U752&gt;0,Data!U752-4,"")</f>
        <v/>
      </c>
      <c r="AC752" s="2" t="str">
        <f>IF(Data!V752&gt;0,Data!V752-4,"")</f>
        <v/>
      </c>
      <c r="AD752" s="2" t="str">
        <f>IF(Data!W752&gt;0,Data!W752-4,"")</f>
        <v/>
      </c>
      <c r="AE752" s="2" t="str">
        <f>IF(Data!X752&gt;0,Data!X752-4,"")</f>
        <v/>
      </c>
      <c r="AF752" s="2" t="str">
        <f>IF(Data!Y752&gt;0,Data!Y752-4,"")</f>
        <v/>
      </c>
      <c r="AG752" s="2" t="str">
        <f>IF(Data!Z752&gt;0,Data!Z752-4,"")</f>
        <v/>
      </c>
      <c r="AH752" s="2" t="str">
        <f>IF(Data!AA752&gt;0,Data!AA752-4,"")</f>
        <v/>
      </c>
      <c r="AJ752" s="10" t="str">
        <f t="shared" si="234"/>
        <v/>
      </c>
      <c r="AK752" s="10" t="str">
        <f t="shared" si="235"/>
        <v/>
      </c>
      <c r="AL752" s="10" t="str">
        <f t="shared" si="236"/>
        <v/>
      </c>
      <c r="AN752" s="2" t="str">
        <f>IF(Data!AC752&gt;0,Data!AC752-4,"")</f>
        <v/>
      </c>
      <c r="AO752" s="2" t="str">
        <f>IF(Data!AD752&gt;0,Data!AD752-4,"")</f>
        <v/>
      </c>
      <c r="AP752" s="2" t="str">
        <f>IF(Data!AE752&gt;0,Data!AE752-4,"")</f>
        <v/>
      </c>
      <c r="AQ752" s="2" t="str">
        <f>IF(Data!AF752&gt;0,Data!AF752-4,"")</f>
        <v/>
      </c>
      <c r="AR752" s="2" t="str">
        <f>IF(Data!AG752&gt;0,Data!AG752-4,"")</f>
        <v/>
      </c>
      <c r="AS752" s="2" t="str">
        <f>IF(Data!AH752&gt;0,Data!AH752-4,"")</f>
        <v/>
      </c>
      <c r="AT752" s="2" t="str">
        <f>IF(Data!AI752&gt;0,Data!AI752-4,"")</f>
        <v/>
      </c>
      <c r="AU752" s="2" t="str">
        <f>IF(Data!AJ752&gt;0,Data!AJ752-4,"")</f>
        <v/>
      </c>
      <c r="AW752" s="10" t="str">
        <f t="shared" si="237"/>
        <v/>
      </c>
      <c r="AX752" s="10" t="str">
        <f t="shared" si="238"/>
        <v/>
      </c>
      <c r="AY752" s="10" t="str">
        <f t="shared" si="239"/>
        <v/>
      </c>
      <c r="BA752" s="2" t="str">
        <f>IF(Data!AL752&gt;0,Data!AL752-4,"")</f>
        <v/>
      </c>
      <c r="BB752" s="2" t="str">
        <f>IF(Data!AM752&gt;0,Data!AM752-4,"")</f>
        <v/>
      </c>
      <c r="BC752" s="2" t="str">
        <f>IF(Data!AN752&gt;0,Data!AN752-4,"")</f>
        <v/>
      </c>
      <c r="BD752" s="2" t="str">
        <f>IF(Data!AO752&gt;0,Data!AO752-4,"")</f>
        <v/>
      </c>
      <c r="BE752" s="2" t="str">
        <f>IF(Data!AP752&gt;0,Data!AP752-4,"")</f>
        <v/>
      </c>
      <c r="BF752" s="2" t="str">
        <f>IF(Data!AQ752&gt;0,Data!AQ752-4,"")</f>
        <v/>
      </c>
      <c r="BG752" s="2" t="str">
        <f>IF(Data!AR752&gt;0,Data!AR752-4,"")</f>
        <v/>
      </c>
      <c r="BH752" s="2" t="str">
        <f>IF(Data!AS752&gt;0,Data!AS752-4,"")</f>
        <v/>
      </c>
      <c r="BJ752" s="10" t="str">
        <f t="shared" si="240"/>
        <v/>
      </c>
      <c r="BK752" s="10" t="str">
        <f t="shared" si="241"/>
        <v/>
      </c>
      <c r="BL752" s="10" t="str">
        <f t="shared" si="242"/>
        <v/>
      </c>
      <c r="BN752" s="2" t="str">
        <f>IF(Data!AU752&gt;0,Data!AU752-4,"")</f>
        <v/>
      </c>
      <c r="BO752" s="2" t="str">
        <f>IF(Data!AV752&gt;0,Data!AV752-4,"")</f>
        <v/>
      </c>
      <c r="BP752" s="2" t="str">
        <f>IF(Data!AW752&gt;0,Data!AW752-4,"")</f>
        <v/>
      </c>
      <c r="BQ752" s="2" t="str">
        <f>IF(Data!AX752&gt;0,Data!AX752-4,"")</f>
        <v/>
      </c>
      <c r="BR752" s="2" t="str">
        <f>IF(Data!AY752&gt;0,Data!AY752-4,"")</f>
        <v/>
      </c>
      <c r="BS752" s="2" t="str">
        <f>IF(Data!AZ752&gt;0,Data!AZ752-4,"")</f>
        <v/>
      </c>
      <c r="BT752" s="2" t="str">
        <f>IF(Data!BA752&gt;0,Data!BA752-4,"")</f>
        <v/>
      </c>
      <c r="BU752" s="2" t="str">
        <f>IF(Data!BB752&gt;0,Data!BB752-4,"")</f>
        <v/>
      </c>
      <c r="BW752" s="10" t="str">
        <f t="shared" si="243"/>
        <v/>
      </c>
      <c r="BX752" s="10" t="str">
        <f t="shared" si="244"/>
        <v/>
      </c>
      <c r="BY752" s="10" t="str">
        <f t="shared" si="245"/>
        <v/>
      </c>
      <c r="CA752" s="2" t="str">
        <f>IF(Data!BD752&gt;0,Data!BD752-4,"")</f>
        <v/>
      </c>
      <c r="CB752" s="2" t="str">
        <f>IF(Data!BE752&gt;0,Data!BE752-4,"")</f>
        <v/>
      </c>
      <c r="CC752" s="2" t="str">
        <f>IF(Data!BF752&gt;0,Data!BF752-4,"")</f>
        <v/>
      </c>
      <c r="CD752" s="2" t="str">
        <f>IF(Data!BG752&gt;0,Data!BG752-4,"")</f>
        <v/>
      </c>
      <c r="CE752" s="2" t="str">
        <f>IF(Data!BH752&gt;0,Data!BH752-4,"")</f>
        <v/>
      </c>
      <c r="CF752" s="2" t="str">
        <f>IF(Data!BI752&gt;0,Data!BI752-4,"")</f>
        <v/>
      </c>
      <c r="CG752" s="2" t="str">
        <f>IF(Data!BJ752&gt;0,Data!BJ752-4,"")</f>
        <v/>
      </c>
      <c r="CH752" s="2" t="str">
        <f>IF(Data!BK752&gt;0,Data!BK752-4,"")</f>
        <v/>
      </c>
      <c r="CK752" s="10" t="str">
        <f t="shared" si="246"/>
        <v/>
      </c>
      <c r="CL752" s="10" t="str">
        <f t="shared" si="247"/>
        <v/>
      </c>
      <c r="CM752" s="10" t="str">
        <f t="shared" si="248"/>
        <v/>
      </c>
    </row>
    <row r="753" spans="1:91" x14ac:dyDescent="0.25">
      <c r="A753" s="2" t="str">
        <f>IF(Data!B753&gt;0,Data!B753-4,"")</f>
        <v/>
      </c>
      <c r="B753" s="2" t="str">
        <f>IF(Data!C753&gt;0,Data!C753-4,"")</f>
        <v/>
      </c>
      <c r="C753" s="2" t="str">
        <f>IF(Data!D753&gt;0,Data!D753-4,"")</f>
        <v/>
      </c>
      <c r="D753" s="2" t="str">
        <f>IF(Data!E753&gt;0,Data!E753-4,"")</f>
        <v/>
      </c>
      <c r="E753" s="2" t="str">
        <f>IF(Data!F753&gt;0,Data!F753-4,"")</f>
        <v/>
      </c>
      <c r="F753" s="2" t="str">
        <f>IF(Data!G753&gt;0,Data!G753-4,"")</f>
        <v/>
      </c>
      <c r="G753" s="2" t="str">
        <f>IF(Data!H753&gt;0,Data!H753-4,"")</f>
        <v/>
      </c>
      <c r="H753" s="2" t="str">
        <f>IF(Data!I753&gt;0,Data!I753-4,"")</f>
        <v/>
      </c>
      <c r="J753" s="10" t="str">
        <f t="shared" si="249"/>
        <v/>
      </c>
      <c r="K753" s="10" t="str">
        <f t="shared" si="250"/>
        <v/>
      </c>
      <c r="L753" s="10" t="str">
        <f t="shared" si="251"/>
        <v/>
      </c>
      <c r="N753" s="2" t="str">
        <f>IF(Data!K753&gt;0,Data!K753-4,"")</f>
        <v/>
      </c>
      <c r="O753" s="2" t="str">
        <f>IF(Data!L753&gt;0,Data!L753-4,"")</f>
        <v/>
      </c>
      <c r="P753" s="2" t="str">
        <f>IF(Data!M753&gt;0,Data!M753-4,"")</f>
        <v/>
      </c>
      <c r="Q753" s="2" t="str">
        <f>IF(Data!N753&gt;0,Data!N753-4,"")</f>
        <v/>
      </c>
      <c r="R753" s="2" t="str">
        <f>IF(Data!O753&gt;0,Data!O753-4,"")</f>
        <v/>
      </c>
      <c r="S753" s="2" t="str">
        <f>IF(Data!P753&gt;0,Data!P753-4,"")</f>
        <v/>
      </c>
      <c r="T753" s="2" t="str">
        <f>IF(Data!Q753&gt;0,Data!Q753-4,"")</f>
        <v/>
      </c>
      <c r="U753" s="2" t="str">
        <f>IF(Data!R753&gt;0,Data!R753-4,"")</f>
        <v/>
      </c>
      <c r="V753" s="59"/>
      <c r="W753" s="10" t="str">
        <f t="shared" si="231"/>
        <v/>
      </c>
      <c r="X753" s="10" t="str">
        <f t="shared" si="232"/>
        <v/>
      </c>
      <c r="Y753" s="10" t="str">
        <f t="shared" si="233"/>
        <v/>
      </c>
      <c r="AA753" s="2" t="str">
        <f>IF(Data!T753&gt;0,Data!T753-4,"")</f>
        <v/>
      </c>
      <c r="AB753" s="2" t="str">
        <f>IF(Data!U753&gt;0,Data!U753-4,"")</f>
        <v/>
      </c>
      <c r="AC753" s="2" t="str">
        <f>IF(Data!V753&gt;0,Data!V753-4,"")</f>
        <v/>
      </c>
      <c r="AD753" s="2" t="str">
        <f>IF(Data!W753&gt;0,Data!W753-4,"")</f>
        <v/>
      </c>
      <c r="AE753" s="2" t="str">
        <f>IF(Data!X753&gt;0,Data!X753-4,"")</f>
        <v/>
      </c>
      <c r="AF753" s="2" t="str">
        <f>IF(Data!Y753&gt;0,Data!Y753-4,"")</f>
        <v/>
      </c>
      <c r="AG753" s="2" t="str">
        <f>IF(Data!Z753&gt;0,Data!Z753-4,"")</f>
        <v/>
      </c>
      <c r="AH753" s="2" t="str">
        <f>IF(Data!AA753&gt;0,Data!AA753-4,"")</f>
        <v/>
      </c>
      <c r="AJ753" s="10" t="str">
        <f t="shared" si="234"/>
        <v/>
      </c>
      <c r="AK753" s="10" t="str">
        <f t="shared" si="235"/>
        <v/>
      </c>
      <c r="AL753" s="10" t="str">
        <f t="shared" si="236"/>
        <v/>
      </c>
      <c r="AN753" s="2" t="str">
        <f>IF(Data!AC753&gt;0,Data!AC753-4,"")</f>
        <v/>
      </c>
      <c r="AO753" s="2" t="str">
        <f>IF(Data!AD753&gt;0,Data!AD753-4,"")</f>
        <v/>
      </c>
      <c r="AP753" s="2" t="str">
        <f>IF(Data!AE753&gt;0,Data!AE753-4,"")</f>
        <v/>
      </c>
      <c r="AQ753" s="2" t="str">
        <f>IF(Data!AF753&gt;0,Data!AF753-4,"")</f>
        <v/>
      </c>
      <c r="AR753" s="2" t="str">
        <f>IF(Data!AG753&gt;0,Data!AG753-4,"")</f>
        <v/>
      </c>
      <c r="AS753" s="2" t="str">
        <f>IF(Data!AH753&gt;0,Data!AH753-4,"")</f>
        <v/>
      </c>
      <c r="AT753" s="2" t="str">
        <f>IF(Data!AI753&gt;0,Data!AI753-4,"")</f>
        <v/>
      </c>
      <c r="AU753" s="2" t="str">
        <f>IF(Data!AJ753&gt;0,Data!AJ753-4,"")</f>
        <v/>
      </c>
      <c r="AW753" s="10" t="str">
        <f t="shared" si="237"/>
        <v/>
      </c>
      <c r="AX753" s="10" t="str">
        <f t="shared" si="238"/>
        <v/>
      </c>
      <c r="AY753" s="10" t="str">
        <f t="shared" si="239"/>
        <v/>
      </c>
      <c r="BA753" s="2" t="str">
        <f>IF(Data!AL753&gt;0,Data!AL753-4,"")</f>
        <v/>
      </c>
      <c r="BB753" s="2" t="str">
        <f>IF(Data!AM753&gt;0,Data!AM753-4,"")</f>
        <v/>
      </c>
      <c r="BC753" s="2" t="str">
        <f>IF(Data!AN753&gt;0,Data!AN753-4,"")</f>
        <v/>
      </c>
      <c r="BD753" s="2" t="str">
        <f>IF(Data!AO753&gt;0,Data!AO753-4,"")</f>
        <v/>
      </c>
      <c r="BE753" s="2" t="str">
        <f>IF(Data!AP753&gt;0,Data!AP753-4,"")</f>
        <v/>
      </c>
      <c r="BF753" s="2" t="str">
        <f>IF(Data!AQ753&gt;0,Data!AQ753-4,"")</f>
        <v/>
      </c>
      <c r="BG753" s="2" t="str">
        <f>IF(Data!AR753&gt;0,Data!AR753-4,"")</f>
        <v/>
      </c>
      <c r="BH753" s="2" t="str">
        <f>IF(Data!AS753&gt;0,Data!AS753-4,"")</f>
        <v/>
      </c>
      <c r="BJ753" s="10" t="str">
        <f t="shared" si="240"/>
        <v/>
      </c>
      <c r="BK753" s="10" t="str">
        <f t="shared" si="241"/>
        <v/>
      </c>
      <c r="BL753" s="10" t="str">
        <f t="shared" si="242"/>
        <v/>
      </c>
      <c r="BN753" s="2" t="str">
        <f>IF(Data!AU753&gt;0,Data!AU753-4,"")</f>
        <v/>
      </c>
      <c r="BO753" s="2" t="str">
        <f>IF(Data!AV753&gt;0,Data!AV753-4,"")</f>
        <v/>
      </c>
      <c r="BP753" s="2" t="str">
        <f>IF(Data!AW753&gt;0,Data!AW753-4,"")</f>
        <v/>
      </c>
      <c r="BQ753" s="2" t="str">
        <f>IF(Data!AX753&gt;0,Data!AX753-4,"")</f>
        <v/>
      </c>
      <c r="BR753" s="2" t="str">
        <f>IF(Data!AY753&gt;0,Data!AY753-4,"")</f>
        <v/>
      </c>
      <c r="BS753" s="2" t="str">
        <f>IF(Data!AZ753&gt;0,Data!AZ753-4,"")</f>
        <v/>
      </c>
      <c r="BT753" s="2" t="str">
        <f>IF(Data!BA753&gt;0,Data!BA753-4,"")</f>
        <v/>
      </c>
      <c r="BU753" s="2" t="str">
        <f>IF(Data!BB753&gt;0,Data!BB753-4,"")</f>
        <v/>
      </c>
      <c r="BW753" s="10" t="str">
        <f t="shared" si="243"/>
        <v/>
      </c>
      <c r="BX753" s="10" t="str">
        <f t="shared" si="244"/>
        <v/>
      </c>
      <c r="BY753" s="10" t="str">
        <f t="shared" si="245"/>
        <v/>
      </c>
      <c r="CA753" s="2" t="str">
        <f>IF(Data!BD753&gt;0,Data!BD753-4,"")</f>
        <v/>
      </c>
      <c r="CB753" s="2" t="str">
        <f>IF(Data!BE753&gt;0,Data!BE753-4,"")</f>
        <v/>
      </c>
      <c r="CC753" s="2" t="str">
        <f>IF(Data!BF753&gt;0,Data!BF753-4,"")</f>
        <v/>
      </c>
      <c r="CD753" s="2" t="str">
        <f>IF(Data!BG753&gt;0,Data!BG753-4,"")</f>
        <v/>
      </c>
      <c r="CE753" s="2" t="str">
        <f>IF(Data!BH753&gt;0,Data!BH753-4,"")</f>
        <v/>
      </c>
      <c r="CF753" s="2" t="str">
        <f>IF(Data!BI753&gt;0,Data!BI753-4,"")</f>
        <v/>
      </c>
      <c r="CG753" s="2" t="str">
        <f>IF(Data!BJ753&gt;0,Data!BJ753-4,"")</f>
        <v/>
      </c>
      <c r="CH753" s="2" t="str">
        <f>IF(Data!BK753&gt;0,Data!BK753-4,"")</f>
        <v/>
      </c>
      <c r="CK753" s="10" t="str">
        <f t="shared" si="246"/>
        <v/>
      </c>
      <c r="CL753" s="10" t="str">
        <f t="shared" si="247"/>
        <v/>
      </c>
      <c r="CM753" s="10" t="str">
        <f t="shared" si="248"/>
        <v/>
      </c>
    </row>
    <row r="754" spans="1:91" x14ac:dyDescent="0.25">
      <c r="A754" s="2" t="str">
        <f>IF(Data!B754&gt;0,Data!B754-4,"")</f>
        <v/>
      </c>
      <c r="B754" s="2" t="str">
        <f>IF(Data!C754&gt;0,Data!C754-4,"")</f>
        <v/>
      </c>
      <c r="C754" s="2" t="str">
        <f>IF(Data!D754&gt;0,Data!D754-4,"")</f>
        <v/>
      </c>
      <c r="D754" s="2" t="str">
        <f>IF(Data!E754&gt;0,Data!E754-4,"")</f>
        <v/>
      </c>
      <c r="E754" s="2" t="str">
        <f>IF(Data!F754&gt;0,Data!F754-4,"")</f>
        <v/>
      </c>
      <c r="F754" s="2" t="str">
        <f>IF(Data!G754&gt;0,Data!G754-4,"")</f>
        <v/>
      </c>
      <c r="G754" s="2" t="str">
        <f>IF(Data!H754&gt;0,Data!H754-4,"")</f>
        <v/>
      </c>
      <c r="H754" s="2" t="str">
        <f>IF(Data!I754&gt;0,Data!I754-4,"")</f>
        <v/>
      </c>
      <c r="J754" s="10" t="str">
        <f t="shared" si="249"/>
        <v/>
      </c>
      <c r="K754" s="10" t="str">
        <f t="shared" si="250"/>
        <v/>
      </c>
      <c r="L754" s="10" t="str">
        <f t="shared" si="251"/>
        <v/>
      </c>
      <c r="N754" s="2" t="str">
        <f>IF(Data!K754&gt;0,Data!K754-4,"")</f>
        <v/>
      </c>
      <c r="O754" s="2" t="str">
        <f>IF(Data!L754&gt;0,Data!L754-4,"")</f>
        <v/>
      </c>
      <c r="P754" s="2" t="str">
        <f>IF(Data!M754&gt;0,Data!M754-4,"")</f>
        <v/>
      </c>
      <c r="Q754" s="2" t="str">
        <f>IF(Data!N754&gt;0,Data!N754-4,"")</f>
        <v/>
      </c>
      <c r="R754" s="2" t="str">
        <f>IF(Data!O754&gt;0,Data!O754-4,"")</f>
        <v/>
      </c>
      <c r="S754" s="2" t="str">
        <f>IF(Data!P754&gt;0,Data!P754-4,"")</f>
        <v/>
      </c>
      <c r="T754" s="2" t="str">
        <f>IF(Data!Q754&gt;0,Data!Q754-4,"")</f>
        <v/>
      </c>
      <c r="U754" s="2" t="str">
        <f>IF(Data!R754&gt;0,Data!R754-4,"")</f>
        <v/>
      </c>
      <c r="V754" s="59"/>
      <c r="W754" s="10" t="str">
        <f t="shared" si="231"/>
        <v/>
      </c>
      <c r="X754" s="10" t="str">
        <f t="shared" si="232"/>
        <v/>
      </c>
      <c r="Y754" s="10" t="str">
        <f t="shared" si="233"/>
        <v/>
      </c>
      <c r="AA754" s="2" t="str">
        <f>IF(Data!T754&gt;0,Data!T754-4,"")</f>
        <v/>
      </c>
      <c r="AB754" s="2" t="str">
        <f>IF(Data!U754&gt;0,Data!U754-4,"")</f>
        <v/>
      </c>
      <c r="AC754" s="2" t="str">
        <f>IF(Data!V754&gt;0,Data!V754-4,"")</f>
        <v/>
      </c>
      <c r="AD754" s="2" t="str">
        <f>IF(Data!W754&gt;0,Data!W754-4,"")</f>
        <v/>
      </c>
      <c r="AE754" s="2" t="str">
        <f>IF(Data!X754&gt;0,Data!X754-4,"")</f>
        <v/>
      </c>
      <c r="AF754" s="2" t="str">
        <f>IF(Data!Y754&gt;0,Data!Y754-4,"")</f>
        <v/>
      </c>
      <c r="AG754" s="2" t="str">
        <f>IF(Data!Z754&gt;0,Data!Z754-4,"")</f>
        <v/>
      </c>
      <c r="AH754" s="2" t="str">
        <f>IF(Data!AA754&gt;0,Data!AA754-4,"")</f>
        <v/>
      </c>
      <c r="AJ754" s="10" t="str">
        <f t="shared" si="234"/>
        <v/>
      </c>
      <c r="AK754" s="10" t="str">
        <f t="shared" si="235"/>
        <v/>
      </c>
      <c r="AL754" s="10" t="str">
        <f t="shared" si="236"/>
        <v/>
      </c>
      <c r="AN754" s="2" t="str">
        <f>IF(Data!AC754&gt;0,Data!AC754-4,"")</f>
        <v/>
      </c>
      <c r="AO754" s="2" t="str">
        <f>IF(Data!AD754&gt;0,Data!AD754-4,"")</f>
        <v/>
      </c>
      <c r="AP754" s="2" t="str">
        <f>IF(Data!AE754&gt;0,Data!AE754-4,"")</f>
        <v/>
      </c>
      <c r="AQ754" s="2" t="str">
        <f>IF(Data!AF754&gt;0,Data!AF754-4,"")</f>
        <v/>
      </c>
      <c r="AR754" s="2" t="str">
        <f>IF(Data!AG754&gt;0,Data!AG754-4,"")</f>
        <v/>
      </c>
      <c r="AS754" s="2" t="str">
        <f>IF(Data!AH754&gt;0,Data!AH754-4,"")</f>
        <v/>
      </c>
      <c r="AT754" s="2" t="str">
        <f>IF(Data!AI754&gt;0,Data!AI754-4,"")</f>
        <v/>
      </c>
      <c r="AU754" s="2" t="str">
        <f>IF(Data!AJ754&gt;0,Data!AJ754-4,"")</f>
        <v/>
      </c>
      <c r="AW754" s="10" t="str">
        <f t="shared" si="237"/>
        <v/>
      </c>
      <c r="AX754" s="10" t="str">
        <f t="shared" si="238"/>
        <v/>
      </c>
      <c r="AY754" s="10" t="str">
        <f t="shared" si="239"/>
        <v/>
      </c>
      <c r="BA754" s="2" t="str">
        <f>IF(Data!AL754&gt;0,Data!AL754-4,"")</f>
        <v/>
      </c>
      <c r="BB754" s="2" t="str">
        <f>IF(Data!AM754&gt;0,Data!AM754-4,"")</f>
        <v/>
      </c>
      <c r="BC754" s="2" t="str">
        <f>IF(Data!AN754&gt;0,Data!AN754-4,"")</f>
        <v/>
      </c>
      <c r="BD754" s="2" t="str">
        <f>IF(Data!AO754&gt;0,Data!AO754-4,"")</f>
        <v/>
      </c>
      <c r="BE754" s="2" t="str">
        <f>IF(Data!AP754&gt;0,Data!AP754-4,"")</f>
        <v/>
      </c>
      <c r="BF754" s="2" t="str">
        <f>IF(Data!AQ754&gt;0,Data!AQ754-4,"")</f>
        <v/>
      </c>
      <c r="BG754" s="2" t="str">
        <f>IF(Data!AR754&gt;0,Data!AR754-4,"")</f>
        <v/>
      </c>
      <c r="BH754" s="2" t="str">
        <f>IF(Data!AS754&gt;0,Data!AS754-4,"")</f>
        <v/>
      </c>
      <c r="BJ754" s="10" t="str">
        <f t="shared" si="240"/>
        <v/>
      </c>
      <c r="BK754" s="10" t="str">
        <f t="shared" si="241"/>
        <v/>
      </c>
      <c r="BL754" s="10" t="str">
        <f t="shared" si="242"/>
        <v/>
      </c>
      <c r="BN754" s="2" t="str">
        <f>IF(Data!AU754&gt;0,Data!AU754-4,"")</f>
        <v/>
      </c>
      <c r="BO754" s="2" t="str">
        <f>IF(Data!AV754&gt;0,Data!AV754-4,"")</f>
        <v/>
      </c>
      <c r="BP754" s="2" t="str">
        <f>IF(Data!AW754&gt;0,Data!AW754-4,"")</f>
        <v/>
      </c>
      <c r="BQ754" s="2" t="str">
        <f>IF(Data!AX754&gt;0,Data!AX754-4,"")</f>
        <v/>
      </c>
      <c r="BR754" s="2" t="str">
        <f>IF(Data!AY754&gt;0,Data!AY754-4,"")</f>
        <v/>
      </c>
      <c r="BS754" s="2" t="str">
        <f>IF(Data!AZ754&gt;0,Data!AZ754-4,"")</f>
        <v/>
      </c>
      <c r="BT754" s="2" t="str">
        <f>IF(Data!BA754&gt;0,Data!BA754-4,"")</f>
        <v/>
      </c>
      <c r="BU754" s="2" t="str">
        <f>IF(Data!BB754&gt;0,Data!BB754-4,"")</f>
        <v/>
      </c>
      <c r="BW754" s="10" t="str">
        <f t="shared" si="243"/>
        <v/>
      </c>
      <c r="BX754" s="10" t="str">
        <f t="shared" si="244"/>
        <v/>
      </c>
      <c r="BY754" s="10" t="str">
        <f t="shared" si="245"/>
        <v/>
      </c>
      <c r="CA754" s="2" t="str">
        <f>IF(Data!BD754&gt;0,Data!BD754-4,"")</f>
        <v/>
      </c>
      <c r="CB754" s="2" t="str">
        <f>IF(Data!BE754&gt;0,Data!BE754-4,"")</f>
        <v/>
      </c>
      <c r="CC754" s="2" t="str">
        <f>IF(Data!BF754&gt;0,Data!BF754-4,"")</f>
        <v/>
      </c>
      <c r="CD754" s="2" t="str">
        <f>IF(Data!BG754&gt;0,Data!BG754-4,"")</f>
        <v/>
      </c>
      <c r="CE754" s="2" t="str">
        <f>IF(Data!BH754&gt;0,Data!BH754-4,"")</f>
        <v/>
      </c>
      <c r="CF754" s="2" t="str">
        <f>IF(Data!BI754&gt;0,Data!BI754-4,"")</f>
        <v/>
      </c>
      <c r="CG754" s="2" t="str">
        <f>IF(Data!BJ754&gt;0,Data!BJ754-4,"")</f>
        <v/>
      </c>
      <c r="CH754" s="2" t="str">
        <f>IF(Data!BK754&gt;0,Data!BK754-4,"")</f>
        <v/>
      </c>
      <c r="CK754" s="10" t="str">
        <f t="shared" si="246"/>
        <v/>
      </c>
      <c r="CL754" s="10" t="str">
        <f t="shared" si="247"/>
        <v/>
      </c>
      <c r="CM754" s="10" t="str">
        <f t="shared" si="248"/>
        <v/>
      </c>
    </row>
    <row r="755" spans="1:91" x14ac:dyDescent="0.25">
      <c r="A755" s="2" t="str">
        <f>IF(Data!B755&gt;0,Data!B755-4,"")</f>
        <v/>
      </c>
      <c r="B755" s="2" t="str">
        <f>IF(Data!C755&gt;0,Data!C755-4,"")</f>
        <v/>
      </c>
      <c r="C755" s="2" t="str">
        <f>IF(Data!D755&gt;0,Data!D755-4,"")</f>
        <v/>
      </c>
      <c r="D755" s="2" t="str">
        <f>IF(Data!E755&gt;0,Data!E755-4,"")</f>
        <v/>
      </c>
      <c r="E755" s="2" t="str">
        <f>IF(Data!F755&gt;0,Data!F755-4,"")</f>
        <v/>
      </c>
      <c r="F755" s="2" t="str">
        <f>IF(Data!G755&gt;0,Data!G755-4,"")</f>
        <v/>
      </c>
      <c r="G755" s="2" t="str">
        <f>IF(Data!H755&gt;0,Data!H755-4,"")</f>
        <v/>
      </c>
      <c r="H755" s="2" t="str">
        <f>IF(Data!I755&gt;0,Data!I755-4,"")</f>
        <v/>
      </c>
      <c r="J755" s="10" t="str">
        <f t="shared" si="249"/>
        <v/>
      </c>
      <c r="K755" s="10" t="str">
        <f t="shared" si="250"/>
        <v/>
      </c>
      <c r="L755" s="10" t="str">
        <f t="shared" si="251"/>
        <v/>
      </c>
      <c r="N755" s="2" t="str">
        <f>IF(Data!K755&gt;0,Data!K755-4,"")</f>
        <v/>
      </c>
      <c r="O755" s="2" t="str">
        <f>IF(Data!L755&gt;0,Data!L755-4,"")</f>
        <v/>
      </c>
      <c r="P755" s="2" t="str">
        <f>IF(Data!M755&gt;0,Data!M755-4,"")</f>
        <v/>
      </c>
      <c r="Q755" s="2" t="str">
        <f>IF(Data!N755&gt;0,Data!N755-4,"")</f>
        <v/>
      </c>
      <c r="R755" s="2" t="str">
        <f>IF(Data!O755&gt;0,Data!O755-4,"")</f>
        <v/>
      </c>
      <c r="S755" s="2" t="str">
        <f>IF(Data!P755&gt;0,Data!P755-4,"")</f>
        <v/>
      </c>
      <c r="T755" s="2" t="str">
        <f>IF(Data!Q755&gt;0,Data!Q755-4,"")</f>
        <v/>
      </c>
      <c r="U755" s="2" t="str">
        <f>IF(Data!R755&gt;0,Data!R755-4,"")</f>
        <v/>
      </c>
      <c r="V755" s="59"/>
      <c r="W755" s="10" t="str">
        <f t="shared" si="231"/>
        <v/>
      </c>
      <c r="X755" s="10" t="str">
        <f t="shared" si="232"/>
        <v/>
      </c>
      <c r="Y755" s="10" t="str">
        <f t="shared" si="233"/>
        <v/>
      </c>
      <c r="AA755" s="2" t="str">
        <f>IF(Data!T755&gt;0,Data!T755-4,"")</f>
        <v/>
      </c>
      <c r="AB755" s="2" t="str">
        <f>IF(Data!U755&gt;0,Data!U755-4,"")</f>
        <v/>
      </c>
      <c r="AC755" s="2" t="str">
        <f>IF(Data!V755&gt;0,Data!V755-4,"")</f>
        <v/>
      </c>
      <c r="AD755" s="2" t="str">
        <f>IF(Data!W755&gt;0,Data!W755-4,"")</f>
        <v/>
      </c>
      <c r="AE755" s="2" t="str">
        <f>IF(Data!X755&gt;0,Data!X755-4,"")</f>
        <v/>
      </c>
      <c r="AF755" s="2" t="str">
        <f>IF(Data!Y755&gt;0,Data!Y755-4,"")</f>
        <v/>
      </c>
      <c r="AG755" s="2" t="str">
        <f>IF(Data!Z755&gt;0,Data!Z755-4,"")</f>
        <v/>
      </c>
      <c r="AH755" s="2" t="str">
        <f>IF(Data!AA755&gt;0,Data!AA755-4,"")</f>
        <v/>
      </c>
      <c r="AJ755" s="10" t="str">
        <f t="shared" si="234"/>
        <v/>
      </c>
      <c r="AK755" s="10" t="str">
        <f t="shared" si="235"/>
        <v/>
      </c>
      <c r="AL755" s="10" t="str">
        <f t="shared" si="236"/>
        <v/>
      </c>
      <c r="AN755" s="2" t="str">
        <f>IF(Data!AC755&gt;0,Data!AC755-4,"")</f>
        <v/>
      </c>
      <c r="AO755" s="2" t="str">
        <f>IF(Data!AD755&gt;0,Data!AD755-4,"")</f>
        <v/>
      </c>
      <c r="AP755" s="2" t="str">
        <f>IF(Data!AE755&gt;0,Data!AE755-4,"")</f>
        <v/>
      </c>
      <c r="AQ755" s="2" t="str">
        <f>IF(Data!AF755&gt;0,Data!AF755-4,"")</f>
        <v/>
      </c>
      <c r="AR755" s="2" t="str">
        <f>IF(Data!AG755&gt;0,Data!AG755-4,"")</f>
        <v/>
      </c>
      <c r="AS755" s="2" t="str">
        <f>IF(Data!AH755&gt;0,Data!AH755-4,"")</f>
        <v/>
      </c>
      <c r="AT755" s="2" t="str">
        <f>IF(Data!AI755&gt;0,Data!AI755-4,"")</f>
        <v/>
      </c>
      <c r="AU755" s="2" t="str">
        <f>IF(Data!AJ755&gt;0,Data!AJ755-4,"")</f>
        <v/>
      </c>
      <c r="AW755" s="10" t="str">
        <f t="shared" si="237"/>
        <v/>
      </c>
      <c r="AX755" s="10" t="str">
        <f t="shared" si="238"/>
        <v/>
      </c>
      <c r="AY755" s="10" t="str">
        <f t="shared" si="239"/>
        <v/>
      </c>
      <c r="BA755" s="2" t="str">
        <f>IF(Data!AL755&gt;0,Data!AL755-4,"")</f>
        <v/>
      </c>
      <c r="BB755" s="2" t="str">
        <f>IF(Data!AM755&gt;0,Data!AM755-4,"")</f>
        <v/>
      </c>
      <c r="BC755" s="2" t="str">
        <f>IF(Data!AN755&gt;0,Data!AN755-4,"")</f>
        <v/>
      </c>
      <c r="BD755" s="2" t="str">
        <f>IF(Data!AO755&gt;0,Data!AO755-4,"")</f>
        <v/>
      </c>
      <c r="BE755" s="2" t="str">
        <f>IF(Data!AP755&gt;0,Data!AP755-4,"")</f>
        <v/>
      </c>
      <c r="BF755" s="2" t="str">
        <f>IF(Data!AQ755&gt;0,Data!AQ755-4,"")</f>
        <v/>
      </c>
      <c r="BG755" s="2" t="str">
        <f>IF(Data!AR755&gt;0,Data!AR755-4,"")</f>
        <v/>
      </c>
      <c r="BH755" s="2" t="str">
        <f>IF(Data!AS755&gt;0,Data!AS755-4,"")</f>
        <v/>
      </c>
      <c r="BJ755" s="10" t="str">
        <f t="shared" si="240"/>
        <v/>
      </c>
      <c r="BK755" s="10" t="str">
        <f t="shared" si="241"/>
        <v/>
      </c>
      <c r="BL755" s="10" t="str">
        <f t="shared" si="242"/>
        <v/>
      </c>
      <c r="BN755" s="2" t="str">
        <f>IF(Data!AU755&gt;0,Data!AU755-4,"")</f>
        <v/>
      </c>
      <c r="BO755" s="2" t="str">
        <f>IF(Data!AV755&gt;0,Data!AV755-4,"")</f>
        <v/>
      </c>
      <c r="BP755" s="2" t="str">
        <f>IF(Data!AW755&gt;0,Data!AW755-4,"")</f>
        <v/>
      </c>
      <c r="BQ755" s="2" t="str">
        <f>IF(Data!AX755&gt;0,Data!AX755-4,"")</f>
        <v/>
      </c>
      <c r="BR755" s="2" t="str">
        <f>IF(Data!AY755&gt;0,Data!AY755-4,"")</f>
        <v/>
      </c>
      <c r="BS755" s="2" t="str">
        <f>IF(Data!AZ755&gt;0,Data!AZ755-4,"")</f>
        <v/>
      </c>
      <c r="BT755" s="2" t="str">
        <f>IF(Data!BA755&gt;0,Data!BA755-4,"")</f>
        <v/>
      </c>
      <c r="BU755" s="2" t="str">
        <f>IF(Data!BB755&gt;0,Data!BB755-4,"")</f>
        <v/>
      </c>
      <c r="BW755" s="10" t="str">
        <f t="shared" si="243"/>
        <v/>
      </c>
      <c r="BX755" s="10" t="str">
        <f t="shared" si="244"/>
        <v/>
      </c>
      <c r="BY755" s="10" t="str">
        <f t="shared" si="245"/>
        <v/>
      </c>
      <c r="CA755" s="2" t="str">
        <f>IF(Data!BD755&gt;0,Data!BD755-4,"")</f>
        <v/>
      </c>
      <c r="CB755" s="2" t="str">
        <f>IF(Data!BE755&gt;0,Data!BE755-4,"")</f>
        <v/>
      </c>
      <c r="CC755" s="2" t="str">
        <f>IF(Data!BF755&gt;0,Data!BF755-4,"")</f>
        <v/>
      </c>
      <c r="CD755" s="2" t="str">
        <f>IF(Data!BG755&gt;0,Data!BG755-4,"")</f>
        <v/>
      </c>
      <c r="CE755" s="2" t="str">
        <f>IF(Data!BH755&gt;0,Data!BH755-4,"")</f>
        <v/>
      </c>
      <c r="CF755" s="2" t="str">
        <f>IF(Data!BI755&gt;0,Data!BI755-4,"")</f>
        <v/>
      </c>
      <c r="CG755" s="2" t="str">
        <f>IF(Data!BJ755&gt;0,Data!BJ755-4,"")</f>
        <v/>
      </c>
      <c r="CH755" s="2" t="str">
        <f>IF(Data!BK755&gt;0,Data!BK755-4,"")</f>
        <v/>
      </c>
      <c r="CK755" s="10" t="str">
        <f t="shared" si="246"/>
        <v/>
      </c>
      <c r="CL755" s="10" t="str">
        <f t="shared" si="247"/>
        <v/>
      </c>
      <c r="CM755" s="10" t="str">
        <f t="shared" si="248"/>
        <v/>
      </c>
    </row>
    <row r="756" spans="1:91" x14ac:dyDescent="0.25">
      <c r="A756" s="2" t="str">
        <f>IF(Data!B756&gt;0,Data!B756-4,"")</f>
        <v/>
      </c>
      <c r="B756" s="2" t="str">
        <f>IF(Data!C756&gt;0,Data!C756-4,"")</f>
        <v/>
      </c>
      <c r="C756" s="2" t="str">
        <f>IF(Data!D756&gt;0,Data!D756-4,"")</f>
        <v/>
      </c>
      <c r="D756" s="2" t="str">
        <f>IF(Data!E756&gt;0,Data!E756-4,"")</f>
        <v/>
      </c>
      <c r="E756" s="2" t="str">
        <f>IF(Data!F756&gt;0,Data!F756-4,"")</f>
        <v/>
      </c>
      <c r="F756" s="2" t="str">
        <f>IF(Data!G756&gt;0,Data!G756-4,"")</f>
        <v/>
      </c>
      <c r="G756" s="2" t="str">
        <f>IF(Data!H756&gt;0,Data!H756-4,"")</f>
        <v/>
      </c>
      <c r="H756" s="2" t="str">
        <f>IF(Data!I756&gt;0,Data!I756-4,"")</f>
        <v/>
      </c>
      <c r="J756" s="10" t="str">
        <f t="shared" si="249"/>
        <v/>
      </c>
      <c r="K756" s="10" t="str">
        <f t="shared" si="250"/>
        <v/>
      </c>
      <c r="L756" s="10" t="str">
        <f t="shared" si="251"/>
        <v/>
      </c>
      <c r="N756" s="2" t="str">
        <f>IF(Data!K756&gt;0,Data!K756-4,"")</f>
        <v/>
      </c>
      <c r="O756" s="2" t="str">
        <f>IF(Data!L756&gt;0,Data!L756-4,"")</f>
        <v/>
      </c>
      <c r="P756" s="2" t="str">
        <f>IF(Data!M756&gt;0,Data!M756-4,"")</f>
        <v/>
      </c>
      <c r="Q756" s="2" t="str">
        <f>IF(Data!N756&gt;0,Data!N756-4,"")</f>
        <v/>
      </c>
      <c r="R756" s="2" t="str">
        <f>IF(Data!O756&gt;0,Data!O756-4,"")</f>
        <v/>
      </c>
      <c r="S756" s="2" t="str">
        <f>IF(Data!P756&gt;0,Data!P756-4,"")</f>
        <v/>
      </c>
      <c r="T756" s="2" t="str">
        <f>IF(Data!Q756&gt;0,Data!Q756-4,"")</f>
        <v/>
      </c>
      <c r="U756" s="2" t="str">
        <f>IF(Data!R756&gt;0,Data!R756-4,"")</f>
        <v/>
      </c>
      <c r="V756" s="59"/>
      <c r="W756" s="10" t="str">
        <f t="shared" si="231"/>
        <v/>
      </c>
      <c r="X756" s="10" t="str">
        <f t="shared" si="232"/>
        <v/>
      </c>
      <c r="Y756" s="10" t="str">
        <f t="shared" si="233"/>
        <v/>
      </c>
      <c r="AA756" s="2" t="str">
        <f>IF(Data!T756&gt;0,Data!T756-4,"")</f>
        <v/>
      </c>
      <c r="AB756" s="2" t="str">
        <f>IF(Data!U756&gt;0,Data!U756-4,"")</f>
        <v/>
      </c>
      <c r="AC756" s="2" t="str">
        <f>IF(Data!V756&gt;0,Data!V756-4,"")</f>
        <v/>
      </c>
      <c r="AD756" s="2" t="str">
        <f>IF(Data!W756&gt;0,Data!W756-4,"")</f>
        <v/>
      </c>
      <c r="AE756" s="2" t="str">
        <f>IF(Data!X756&gt;0,Data!X756-4,"")</f>
        <v/>
      </c>
      <c r="AF756" s="2" t="str">
        <f>IF(Data!Y756&gt;0,Data!Y756-4,"")</f>
        <v/>
      </c>
      <c r="AG756" s="2" t="str">
        <f>IF(Data!Z756&gt;0,Data!Z756-4,"")</f>
        <v/>
      </c>
      <c r="AH756" s="2" t="str">
        <f>IF(Data!AA756&gt;0,Data!AA756-4,"")</f>
        <v/>
      </c>
      <c r="AJ756" s="10" t="str">
        <f t="shared" si="234"/>
        <v/>
      </c>
      <c r="AK756" s="10" t="str">
        <f t="shared" si="235"/>
        <v/>
      </c>
      <c r="AL756" s="10" t="str">
        <f t="shared" si="236"/>
        <v/>
      </c>
      <c r="AN756" s="2" t="str">
        <f>IF(Data!AC756&gt;0,Data!AC756-4,"")</f>
        <v/>
      </c>
      <c r="AO756" s="2" t="str">
        <f>IF(Data!AD756&gt;0,Data!AD756-4,"")</f>
        <v/>
      </c>
      <c r="AP756" s="2" t="str">
        <f>IF(Data!AE756&gt;0,Data!AE756-4,"")</f>
        <v/>
      </c>
      <c r="AQ756" s="2" t="str">
        <f>IF(Data!AF756&gt;0,Data!AF756-4,"")</f>
        <v/>
      </c>
      <c r="AR756" s="2" t="str">
        <f>IF(Data!AG756&gt;0,Data!AG756-4,"")</f>
        <v/>
      </c>
      <c r="AS756" s="2" t="str">
        <f>IF(Data!AH756&gt;0,Data!AH756-4,"")</f>
        <v/>
      </c>
      <c r="AT756" s="2" t="str">
        <f>IF(Data!AI756&gt;0,Data!AI756-4,"")</f>
        <v/>
      </c>
      <c r="AU756" s="2" t="str">
        <f>IF(Data!AJ756&gt;0,Data!AJ756-4,"")</f>
        <v/>
      </c>
      <c r="AW756" s="10" t="str">
        <f t="shared" si="237"/>
        <v/>
      </c>
      <c r="AX756" s="10" t="str">
        <f t="shared" si="238"/>
        <v/>
      </c>
      <c r="AY756" s="10" t="str">
        <f t="shared" si="239"/>
        <v/>
      </c>
      <c r="BA756" s="2" t="str">
        <f>IF(Data!AL756&gt;0,Data!AL756-4,"")</f>
        <v/>
      </c>
      <c r="BB756" s="2" t="str">
        <f>IF(Data!AM756&gt;0,Data!AM756-4,"")</f>
        <v/>
      </c>
      <c r="BC756" s="2" t="str">
        <f>IF(Data!AN756&gt;0,Data!AN756-4,"")</f>
        <v/>
      </c>
      <c r="BD756" s="2" t="str">
        <f>IF(Data!AO756&gt;0,Data!AO756-4,"")</f>
        <v/>
      </c>
      <c r="BE756" s="2" t="str">
        <f>IF(Data!AP756&gt;0,Data!AP756-4,"")</f>
        <v/>
      </c>
      <c r="BF756" s="2" t="str">
        <f>IF(Data!AQ756&gt;0,Data!AQ756-4,"")</f>
        <v/>
      </c>
      <c r="BG756" s="2" t="str">
        <f>IF(Data!AR756&gt;0,Data!AR756-4,"")</f>
        <v/>
      </c>
      <c r="BH756" s="2" t="str">
        <f>IF(Data!AS756&gt;0,Data!AS756-4,"")</f>
        <v/>
      </c>
      <c r="BJ756" s="10" t="str">
        <f t="shared" si="240"/>
        <v/>
      </c>
      <c r="BK756" s="10" t="str">
        <f t="shared" si="241"/>
        <v/>
      </c>
      <c r="BL756" s="10" t="str">
        <f t="shared" si="242"/>
        <v/>
      </c>
      <c r="BN756" s="2" t="str">
        <f>IF(Data!AU756&gt;0,Data!AU756-4,"")</f>
        <v/>
      </c>
      <c r="BO756" s="2" t="str">
        <f>IF(Data!AV756&gt;0,Data!AV756-4,"")</f>
        <v/>
      </c>
      <c r="BP756" s="2" t="str">
        <f>IF(Data!AW756&gt;0,Data!AW756-4,"")</f>
        <v/>
      </c>
      <c r="BQ756" s="2" t="str">
        <f>IF(Data!AX756&gt;0,Data!AX756-4,"")</f>
        <v/>
      </c>
      <c r="BR756" s="2" t="str">
        <f>IF(Data!AY756&gt;0,Data!AY756-4,"")</f>
        <v/>
      </c>
      <c r="BS756" s="2" t="str">
        <f>IF(Data!AZ756&gt;0,Data!AZ756-4,"")</f>
        <v/>
      </c>
      <c r="BT756" s="2" t="str">
        <f>IF(Data!BA756&gt;0,Data!BA756-4,"")</f>
        <v/>
      </c>
      <c r="BU756" s="2" t="str">
        <f>IF(Data!BB756&gt;0,Data!BB756-4,"")</f>
        <v/>
      </c>
      <c r="BW756" s="10" t="str">
        <f t="shared" si="243"/>
        <v/>
      </c>
      <c r="BX756" s="10" t="str">
        <f t="shared" si="244"/>
        <v/>
      </c>
      <c r="BY756" s="10" t="str">
        <f t="shared" si="245"/>
        <v/>
      </c>
      <c r="CA756" s="2" t="str">
        <f>IF(Data!BD756&gt;0,Data!BD756-4,"")</f>
        <v/>
      </c>
      <c r="CB756" s="2" t="str">
        <f>IF(Data!BE756&gt;0,Data!BE756-4,"")</f>
        <v/>
      </c>
      <c r="CC756" s="2" t="str">
        <f>IF(Data!BF756&gt;0,Data!BF756-4,"")</f>
        <v/>
      </c>
      <c r="CD756" s="2" t="str">
        <f>IF(Data!BG756&gt;0,Data!BG756-4,"")</f>
        <v/>
      </c>
      <c r="CE756" s="2" t="str">
        <f>IF(Data!BH756&gt;0,Data!BH756-4,"")</f>
        <v/>
      </c>
      <c r="CF756" s="2" t="str">
        <f>IF(Data!BI756&gt;0,Data!BI756-4,"")</f>
        <v/>
      </c>
      <c r="CG756" s="2" t="str">
        <f>IF(Data!BJ756&gt;0,Data!BJ756-4,"")</f>
        <v/>
      </c>
      <c r="CH756" s="2" t="str">
        <f>IF(Data!BK756&gt;0,Data!BK756-4,"")</f>
        <v/>
      </c>
      <c r="CK756" s="10" t="str">
        <f t="shared" si="246"/>
        <v/>
      </c>
      <c r="CL756" s="10" t="str">
        <f t="shared" si="247"/>
        <v/>
      </c>
      <c r="CM756" s="10" t="str">
        <f t="shared" si="248"/>
        <v/>
      </c>
    </row>
    <row r="757" spans="1:91" x14ac:dyDescent="0.25">
      <c r="A757" s="2" t="str">
        <f>IF(Data!B757&gt;0,Data!B757-4,"")</f>
        <v/>
      </c>
      <c r="B757" s="2" t="str">
        <f>IF(Data!C757&gt;0,Data!C757-4,"")</f>
        <v/>
      </c>
      <c r="C757" s="2" t="str">
        <f>IF(Data!D757&gt;0,Data!D757-4,"")</f>
        <v/>
      </c>
      <c r="D757" s="2" t="str">
        <f>IF(Data!E757&gt;0,Data!E757-4,"")</f>
        <v/>
      </c>
      <c r="E757" s="2" t="str">
        <f>IF(Data!F757&gt;0,Data!F757-4,"")</f>
        <v/>
      </c>
      <c r="F757" s="2" t="str">
        <f>IF(Data!G757&gt;0,Data!G757-4,"")</f>
        <v/>
      </c>
      <c r="G757" s="2" t="str">
        <f>IF(Data!H757&gt;0,Data!H757-4,"")</f>
        <v/>
      </c>
      <c r="H757" s="2" t="str">
        <f>IF(Data!I757&gt;0,Data!I757-4,"")</f>
        <v/>
      </c>
      <c r="J757" s="10" t="str">
        <f t="shared" si="249"/>
        <v/>
      </c>
      <c r="K757" s="10" t="str">
        <f t="shared" si="250"/>
        <v/>
      </c>
      <c r="L757" s="10" t="str">
        <f t="shared" si="251"/>
        <v/>
      </c>
      <c r="N757" s="2" t="str">
        <f>IF(Data!K757&gt;0,Data!K757-4,"")</f>
        <v/>
      </c>
      <c r="O757" s="2" t="str">
        <f>IF(Data!L757&gt;0,Data!L757-4,"")</f>
        <v/>
      </c>
      <c r="P757" s="2" t="str">
        <f>IF(Data!M757&gt;0,Data!M757-4,"")</f>
        <v/>
      </c>
      <c r="Q757" s="2" t="str">
        <f>IF(Data!N757&gt;0,Data!N757-4,"")</f>
        <v/>
      </c>
      <c r="R757" s="2" t="str">
        <f>IF(Data!O757&gt;0,Data!O757-4,"")</f>
        <v/>
      </c>
      <c r="S757" s="2" t="str">
        <f>IF(Data!P757&gt;0,Data!P757-4,"")</f>
        <v/>
      </c>
      <c r="T757" s="2" t="str">
        <f>IF(Data!Q757&gt;0,Data!Q757-4,"")</f>
        <v/>
      </c>
      <c r="U757" s="2" t="str">
        <f>IF(Data!R757&gt;0,Data!R757-4,"")</f>
        <v/>
      </c>
      <c r="V757" s="59"/>
      <c r="W757" s="10" t="str">
        <f t="shared" si="231"/>
        <v/>
      </c>
      <c r="X757" s="10" t="str">
        <f t="shared" si="232"/>
        <v/>
      </c>
      <c r="Y757" s="10" t="str">
        <f t="shared" si="233"/>
        <v/>
      </c>
      <c r="AA757" s="2" t="str">
        <f>IF(Data!T757&gt;0,Data!T757-4,"")</f>
        <v/>
      </c>
      <c r="AB757" s="2" t="str">
        <f>IF(Data!U757&gt;0,Data!U757-4,"")</f>
        <v/>
      </c>
      <c r="AC757" s="2" t="str">
        <f>IF(Data!V757&gt;0,Data!V757-4,"")</f>
        <v/>
      </c>
      <c r="AD757" s="2" t="str">
        <f>IF(Data!W757&gt;0,Data!W757-4,"")</f>
        <v/>
      </c>
      <c r="AE757" s="2" t="str">
        <f>IF(Data!X757&gt;0,Data!X757-4,"")</f>
        <v/>
      </c>
      <c r="AF757" s="2" t="str">
        <f>IF(Data!Y757&gt;0,Data!Y757-4,"")</f>
        <v/>
      </c>
      <c r="AG757" s="2" t="str">
        <f>IF(Data!Z757&gt;0,Data!Z757-4,"")</f>
        <v/>
      </c>
      <c r="AH757" s="2" t="str">
        <f>IF(Data!AA757&gt;0,Data!AA757-4,"")</f>
        <v/>
      </c>
      <c r="AJ757" s="10" t="str">
        <f t="shared" si="234"/>
        <v/>
      </c>
      <c r="AK757" s="10" t="str">
        <f t="shared" si="235"/>
        <v/>
      </c>
      <c r="AL757" s="10" t="str">
        <f t="shared" si="236"/>
        <v/>
      </c>
      <c r="AN757" s="2" t="str">
        <f>IF(Data!AC757&gt;0,Data!AC757-4,"")</f>
        <v/>
      </c>
      <c r="AO757" s="2" t="str">
        <f>IF(Data!AD757&gt;0,Data!AD757-4,"")</f>
        <v/>
      </c>
      <c r="AP757" s="2" t="str">
        <f>IF(Data!AE757&gt;0,Data!AE757-4,"")</f>
        <v/>
      </c>
      <c r="AQ757" s="2" t="str">
        <f>IF(Data!AF757&gt;0,Data!AF757-4,"")</f>
        <v/>
      </c>
      <c r="AR757" s="2" t="str">
        <f>IF(Data!AG757&gt;0,Data!AG757-4,"")</f>
        <v/>
      </c>
      <c r="AS757" s="2" t="str">
        <f>IF(Data!AH757&gt;0,Data!AH757-4,"")</f>
        <v/>
      </c>
      <c r="AT757" s="2" t="str">
        <f>IF(Data!AI757&gt;0,Data!AI757-4,"")</f>
        <v/>
      </c>
      <c r="AU757" s="2" t="str">
        <f>IF(Data!AJ757&gt;0,Data!AJ757-4,"")</f>
        <v/>
      </c>
      <c r="AW757" s="10" t="str">
        <f t="shared" si="237"/>
        <v/>
      </c>
      <c r="AX757" s="10" t="str">
        <f t="shared" si="238"/>
        <v/>
      </c>
      <c r="AY757" s="10" t="str">
        <f t="shared" si="239"/>
        <v/>
      </c>
      <c r="BA757" s="2" t="str">
        <f>IF(Data!AL757&gt;0,Data!AL757-4,"")</f>
        <v/>
      </c>
      <c r="BB757" s="2" t="str">
        <f>IF(Data!AM757&gt;0,Data!AM757-4,"")</f>
        <v/>
      </c>
      <c r="BC757" s="2" t="str">
        <f>IF(Data!AN757&gt;0,Data!AN757-4,"")</f>
        <v/>
      </c>
      <c r="BD757" s="2" t="str">
        <f>IF(Data!AO757&gt;0,Data!AO757-4,"")</f>
        <v/>
      </c>
      <c r="BE757" s="2" t="str">
        <f>IF(Data!AP757&gt;0,Data!AP757-4,"")</f>
        <v/>
      </c>
      <c r="BF757" s="2" t="str">
        <f>IF(Data!AQ757&gt;0,Data!AQ757-4,"")</f>
        <v/>
      </c>
      <c r="BG757" s="2" t="str">
        <f>IF(Data!AR757&gt;0,Data!AR757-4,"")</f>
        <v/>
      </c>
      <c r="BH757" s="2" t="str">
        <f>IF(Data!AS757&gt;0,Data!AS757-4,"")</f>
        <v/>
      </c>
      <c r="BJ757" s="10" t="str">
        <f t="shared" si="240"/>
        <v/>
      </c>
      <c r="BK757" s="10" t="str">
        <f t="shared" si="241"/>
        <v/>
      </c>
      <c r="BL757" s="10" t="str">
        <f t="shared" si="242"/>
        <v/>
      </c>
      <c r="BN757" s="2" t="str">
        <f>IF(Data!AU757&gt;0,Data!AU757-4,"")</f>
        <v/>
      </c>
      <c r="BO757" s="2" t="str">
        <f>IF(Data!AV757&gt;0,Data!AV757-4,"")</f>
        <v/>
      </c>
      <c r="BP757" s="2" t="str">
        <f>IF(Data!AW757&gt;0,Data!AW757-4,"")</f>
        <v/>
      </c>
      <c r="BQ757" s="2" t="str">
        <f>IF(Data!AX757&gt;0,Data!AX757-4,"")</f>
        <v/>
      </c>
      <c r="BR757" s="2" t="str">
        <f>IF(Data!AY757&gt;0,Data!AY757-4,"")</f>
        <v/>
      </c>
      <c r="BS757" s="2" t="str">
        <f>IF(Data!AZ757&gt;0,Data!AZ757-4,"")</f>
        <v/>
      </c>
      <c r="BT757" s="2" t="str">
        <f>IF(Data!BA757&gt;0,Data!BA757-4,"")</f>
        <v/>
      </c>
      <c r="BU757" s="2" t="str">
        <f>IF(Data!BB757&gt;0,Data!BB757-4,"")</f>
        <v/>
      </c>
      <c r="BW757" s="10" t="str">
        <f t="shared" si="243"/>
        <v/>
      </c>
      <c r="BX757" s="10" t="str">
        <f t="shared" si="244"/>
        <v/>
      </c>
      <c r="BY757" s="10" t="str">
        <f t="shared" si="245"/>
        <v/>
      </c>
      <c r="CA757" s="2" t="str">
        <f>IF(Data!BD757&gt;0,Data!BD757-4,"")</f>
        <v/>
      </c>
      <c r="CB757" s="2" t="str">
        <f>IF(Data!BE757&gt;0,Data!BE757-4,"")</f>
        <v/>
      </c>
      <c r="CC757" s="2" t="str">
        <f>IF(Data!BF757&gt;0,Data!BF757-4,"")</f>
        <v/>
      </c>
      <c r="CD757" s="2" t="str">
        <f>IF(Data!BG757&gt;0,Data!BG757-4,"")</f>
        <v/>
      </c>
      <c r="CE757" s="2" t="str">
        <f>IF(Data!BH757&gt;0,Data!BH757-4,"")</f>
        <v/>
      </c>
      <c r="CF757" s="2" t="str">
        <f>IF(Data!BI757&gt;0,Data!BI757-4,"")</f>
        <v/>
      </c>
      <c r="CG757" s="2" t="str">
        <f>IF(Data!BJ757&gt;0,Data!BJ757-4,"")</f>
        <v/>
      </c>
      <c r="CH757" s="2" t="str">
        <f>IF(Data!BK757&gt;0,Data!BK757-4,"")</f>
        <v/>
      </c>
      <c r="CK757" s="10" t="str">
        <f t="shared" si="246"/>
        <v/>
      </c>
      <c r="CL757" s="10" t="str">
        <f t="shared" si="247"/>
        <v/>
      </c>
      <c r="CM757" s="10" t="str">
        <f t="shared" si="248"/>
        <v/>
      </c>
    </row>
    <row r="758" spans="1:91" x14ac:dyDescent="0.25">
      <c r="A758" s="2" t="str">
        <f>IF(Data!B758&gt;0,Data!B758-4,"")</f>
        <v/>
      </c>
      <c r="B758" s="2" t="str">
        <f>IF(Data!C758&gt;0,Data!C758-4,"")</f>
        <v/>
      </c>
      <c r="C758" s="2" t="str">
        <f>IF(Data!D758&gt;0,Data!D758-4,"")</f>
        <v/>
      </c>
      <c r="D758" s="2" t="str">
        <f>IF(Data!E758&gt;0,Data!E758-4,"")</f>
        <v/>
      </c>
      <c r="E758" s="2" t="str">
        <f>IF(Data!F758&gt;0,Data!F758-4,"")</f>
        <v/>
      </c>
      <c r="F758" s="2" t="str">
        <f>IF(Data!G758&gt;0,Data!G758-4,"")</f>
        <v/>
      </c>
      <c r="G758" s="2" t="str">
        <f>IF(Data!H758&gt;0,Data!H758-4,"")</f>
        <v/>
      </c>
      <c r="H758" s="2" t="str">
        <f>IF(Data!I758&gt;0,Data!I758-4,"")</f>
        <v/>
      </c>
      <c r="J758" s="10" t="str">
        <f t="shared" si="249"/>
        <v/>
      </c>
      <c r="K758" s="10" t="str">
        <f t="shared" si="250"/>
        <v/>
      </c>
      <c r="L758" s="10" t="str">
        <f t="shared" si="251"/>
        <v/>
      </c>
      <c r="N758" s="2" t="str">
        <f>IF(Data!K758&gt;0,Data!K758-4,"")</f>
        <v/>
      </c>
      <c r="O758" s="2" t="str">
        <f>IF(Data!L758&gt;0,Data!L758-4,"")</f>
        <v/>
      </c>
      <c r="P758" s="2" t="str">
        <f>IF(Data!M758&gt;0,Data!M758-4,"")</f>
        <v/>
      </c>
      <c r="Q758" s="2" t="str">
        <f>IF(Data!N758&gt;0,Data!N758-4,"")</f>
        <v/>
      </c>
      <c r="R758" s="2" t="str">
        <f>IF(Data!O758&gt;0,Data!O758-4,"")</f>
        <v/>
      </c>
      <c r="S758" s="2" t="str">
        <f>IF(Data!P758&gt;0,Data!P758-4,"")</f>
        <v/>
      </c>
      <c r="T758" s="2" t="str">
        <f>IF(Data!Q758&gt;0,Data!Q758-4,"")</f>
        <v/>
      </c>
      <c r="U758" s="2" t="str">
        <f>IF(Data!R758&gt;0,Data!R758-4,"")</f>
        <v/>
      </c>
      <c r="V758" s="59"/>
      <c r="W758" s="10" t="str">
        <f t="shared" si="231"/>
        <v/>
      </c>
      <c r="X758" s="10" t="str">
        <f t="shared" si="232"/>
        <v/>
      </c>
      <c r="Y758" s="10" t="str">
        <f t="shared" si="233"/>
        <v/>
      </c>
      <c r="AA758" s="2" t="str">
        <f>IF(Data!T758&gt;0,Data!T758-4,"")</f>
        <v/>
      </c>
      <c r="AB758" s="2" t="str">
        <f>IF(Data!U758&gt;0,Data!U758-4,"")</f>
        <v/>
      </c>
      <c r="AC758" s="2" t="str">
        <f>IF(Data!V758&gt;0,Data!V758-4,"")</f>
        <v/>
      </c>
      <c r="AD758" s="2" t="str">
        <f>IF(Data!W758&gt;0,Data!W758-4,"")</f>
        <v/>
      </c>
      <c r="AE758" s="2" t="str">
        <f>IF(Data!X758&gt;0,Data!X758-4,"")</f>
        <v/>
      </c>
      <c r="AF758" s="2" t="str">
        <f>IF(Data!Y758&gt;0,Data!Y758-4,"")</f>
        <v/>
      </c>
      <c r="AG758" s="2" t="str">
        <f>IF(Data!Z758&gt;0,Data!Z758-4,"")</f>
        <v/>
      </c>
      <c r="AH758" s="2" t="str">
        <f>IF(Data!AA758&gt;0,Data!AA758-4,"")</f>
        <v/>
      </c>
      <c r="AJ758" s="10" t="str">
        <f t="shared" si="234"/>
        <v/>
      </c>
      <c r="AK758" s="10" t="str">
        <f t="shared" si="235"/>
        <v/>
      </c>
      <c r="AL758" s="10" t="str">
        <f t="shared" si="236"/>
        <v/>
      </c>
      <c r="AN758" s="2" t="str">
        <f>IF(Data!AC758&gt;0,Data!AC758-4,"")</f>
        <v/>
      </c>
      <c r="AO758" s="2" t="str">
        <f>IF(Data!AD758&gt;0,Data!AD758-4,"")</f>
        <v/>
      </c>
      <c r="AP758" s="2" t="str">
        <f>IF(Data!AE758&gt;0,Data!AE758-4,"")</f>
        <v/>
      </c>
      <c r="AQ758" s="2" t="str">
        <f>IF(Data!AF758&gt;0,Data!AF758-4,"")</f>
        <v/>
      </c>
      <c r="AR758" s="2" t="str">
        <f>IF(Data!AG758&gt;0,Data!AG758-4,"")</f>
        <v/>
      </c>
      <c r="AS758" s="2" t="str">
        <f>IF(Data!AH758&gt;0,Data!AH758-4,"")</f>
        <v/>
      </c>
      <c r="AT758" s="2" t="str">
        <f>IF(Data!AI758&gt;0,Data!AI758-4,"")</f>
        <v/>
      </c>
      <c r="AU758" s="2" t="str">
        <f>IF(Data!AJ758&gt;0,Data!AJ758-4,"")</f>
        <v/>
      </c>
      <c r="AW758" s="10" t="str">
        <f t="shared" si="237"/>
        <v/>
      </c>
      <c r="AX758" s="10" t="str">
        <f t="shared" si="238"/>
        <v/>
      </c>
      <c r="AY758" s="10" t="str">
        <f t="shared" si="239"/>
        <v/>
      </c>
      <c r="BA758" s="2" t="str">
        <f>IF(Data!AL758&gt;0,Data!AL758-4,"")</f>
        <v/>
      </c>
      <c r="BB758" s="2" t="str">
        <f>IF(Data!AM758&gt;0,Data!AM758-4,"")</f>
        <v/>
      </c>
      <c r="BC758" s="2" t="str">
        <f>IF(Data!AN758&gt;0,Data!AN758-4,"")</f>
        <v/>
      </c>
      <c r="BD758" s="2" t="str">
        <f>IF(Data!AO758&gt;0,Data!AO758-4,"")</f>
        <v/>
      </c>
      <c r="BE758" s="2" t="str">
        <f>IF(Data!AP758&gt;0,Data!AP758-4,"")</f>
        <v/>
      </c>
      <c r="BF758" s="2" t="str">
        <f>IF(Data!AQ758&gt;0,Data!AQ758-4,"")</f>
        <v/>
      </c>
      <c r="BG758" s="2" t="str">
        <f>IF(Data!AR758&gt;0,Data!AR758-4,"")</f>
        <v/>
      </c>
      <c r="BH758" s="2" t="str">
        <f>IF(Data!AS758&gt;0,Data!AS758-4,"")</f>
        <v/>
      </c>
      <c r="BJ758" s="10" t="str">
        <f t="shared" si="240"/>
        <v/>
      </c>
      <c r="BK758" s="10" t="str">
        <f t="shared" si="241"/>
        <v/>
      </c>
      <c r="BL758" s="10" t="str">
        <f t="shared" si="242"/>
        <v/>
      </c>
      <c r="BN758" s="2" t="str">
        <f>IF(Data!AU758&gt;0,Data!AU758-4,"")</f>
        <v/>
      </c>
      <c r="BO758" s="2" t="str">
        <f>IF(Data!AV758&gt;0,Data!AV758-4,"")</f>
        <v/>
      </c>
      <c r="BP758" s="2" t="str">
        <f>IF(Data!AW758&gt;0,Data!AW758-4,"")</f>
        <v/>
      </c>
      <c r="BQ758" s="2" t="str">
        <f>IF(Data!AX758&gt;0,Data!AX758-4,"")</f>
        <v/>
      </c>
      <c r="BR758" s="2" t="str">
        <f>IF(Data!AY758&gt;0,Data!AY758-4,"")</f>
        <v/>
      </c>
      <c r="BS758" s="2" t="str">
        <f>IF(Data!AZ758&gt;0,Data!AZ758-4,"")</f>
        <v/>
      </c>
      <c r="BT758" s="2" t="str">
        <f>IF(Data!BA758&gt;0,Data!BA758-4,"")</f>
        <v/>
      </c>
      <c r="BU758" s="2" t="str">
        <f>IF(Data!BB758&gt;0,Data!BB758-4,"")</f>
        <v/>
      </c>
      <c r="BW758" s="10" t="str">
        <f t="shared" si="243"/>
        <v/>
      </c>
      <c r="BX758" s="10" t="str">
        <f t="shared" si="244"/>
        <v/>
      </c>
      <c r="BY758" s="10" t="str">
        <f t="shared" si="245"/>
        <v/>
      </c>
      <c r="CA758" s="2" t="str">
        <f>IF(Data!BD758&gt;0,Data!BD758-4,"")</f>
        <v/>
      </c>
      <c r="CB758" s="2" t="str">
        <f>IF(Data!BE758&gt;0,Data!BE758-4,"")</f>
        <v/>
      </c>
      <c r="CC758" s="2" t="str">
        <f>IF(Data!BF758&gt;0,Data!BF758-4,"")</f>
        <v/>
      </c>
      <c r="CD758" s="2" t="str">
        <f>IF(Data!BG758&gt;0,Data!BG758-4,"")</f>
        <v/>
      </c>
      <c r="CE758" s="2" t="str">
        <f>IF(Data!BH758&gt;0,Data!BH758-4,"")</f>
        <v/>
      </c>
      <c r="CF758" s="2" t="str">
        <f>IF(Data!BI758&gt;0,Data!BI758-4,"")</f>
        <v/>
      </c>
      <c r="CG758" s="2" t="str">
        <f>IF(Data!BJ758&gt;0,Data!BJ758-4,"")</f>
        <v/>
      </c>
      <c r="CH758" s="2" t="str">
        <f>IF(Data!BK758&gt;0,Data!BK758-4,"")</f>
        <v/>
      </c>
      <c r="CK758" s="10" t="str">
        <f t="shared" si="246"/>
        <v/>
      </c>
      <c r="CL758" s="10" t="str">
        <f t="shared" si="247"/>
        <v/>
      </c>
      <c r="CM758" s="10" t="str">
        <f t="shared" si="248"/>
        <v/>
      </c>
    </row>
    <row r="759" spans="1:91" x14ac:dyDescent="0.25">
      <c r="A759" s="2" t="str">
        <f>IF(Data!B759&gt;0,Data!B759-4,"")</f>
        <v/>
      </c>
      <c r="B759" s="2" t="str">
        <f>IF(Data!C759&gt;0,Data!C759-4,"")</f>
        <v/>
      </c>
      <c r="C759" s="2" t="str">
        <f>IF(Data!D759&gt;0,Data!D759-4,"")</f>
        <v/>
      </c>
      <c r="D759" s="2" t="str">
        <f>IF(Data!E759&gt;0,Data!E759-4,"")</f>
        <v/>
      </c>
      <c r="E759" s="2" t="str">
        <f>IF(Data!F759&gt;0,Data!F759-4,"")</f>
        <v/>
      </c>
      <c r="F759" s="2" t="str">
        <f>IF(Data!G759&gt;0,Data!G759-4,"")</f>
        <v/>
      </c>
      <c r="G759" s="2" t="str">
        <f>IF(Data!H759&gt;0,Data!H759-4,"")</f>
        <v/>
      </c>
      <c r="H759" s="2" t="str">
        <f>IF(Data!I759&gt;0,Data!I759-4,"")</f>
        <v/>
      </c>
      <c r="J759" s="10" t="str">
        <f t="shared" si="249"/>
        <v/>
      </c>
      <c r="K759" s="10" t="str">
        <f t="shared" si="250"/>
        <v/>
      </c>
      <c r="L759" s="10" t="str">
        <f t="shared" si="251"/>
        <v/>
      </c>
      <c r="N759" s="2" t="str">
        <f>IF(Data!K759&gt;0,Data!K759-4,"")</f>
        <v/>
      </c>
      <c r="O759" s="2" t="str">
        <f>IF(Data!L759&gt;0,Data!L759-4,"")</f>
        <v/>
      </c>
      <c r="P759" s="2" t="str">
        <f>IF(Data!M759&gt;0,Data!M759-4,"")</f>
        <v/>
      </c>
      <c r="Q759" s="2" t="str">
        <f>IF(Data!N759&gt;0,Data!N759-4,"")</f>
        <v/>
      </c>
      <c r="R759" s="2" t="str">
        <f>IF(Data!O759&gt;0,Data!O759-4,"")</f>
        <v/>
      </c>
      <c r="S759" s="2" t="str">
        <f>IF(Data!P759&gt;0,Data!P759-4,"")</f>
        <v/>
      </c>
      <c r="T759" s="2" t="str">
        <f>IF(Data!Q759&gt;0,Data!Q759-4,"")</f>
        <v/>
      </c>
      <c r="U759" s="2" t="str">
        <f>IF(Data!R759&gt;0,Data!R759-4,"")</f>
        <v/>
      </c>
      <c r="V759" s="59"/>
      <c r="W759" s="10" t="str">
        <f t="shared" si="231"/>
        <v/>
      </c>
      <c r="X759" s="10" t="str">
        <f t="shared" si="232"/>
        <v/>
      </c>
      <c r="Y759" s="10" t="str">
        <f t="shared" si="233"/>
        <v/>
      </c>
      <c r="AA759" s="2" t="str">
        <f>IF(Data!T759&gt;0,Data!T759-4,"")</f>
        <v/>
      </c>
      <c r="AB759" s="2" t="str">
        <f>IF(Data!U759&gt;0,Data!U759-4,"")</f>
        <v/>
      </c>
      <c r="AC759" s="2" t="str">
        <f>IF(Data!V759&gt;0,Data!V759-4,"")</f>
        <v/>
      </c>
      <c r="AD759" s="2" t="str">
        <f>IF(Data!W759&gt;0,Data!W759-4,"")</f>
        <v/>
      </c>
      <c r="AE759" s="2" t="str">
        <f>IF(Data!X759&gt;0,Data!X759-4,"")</f>
        <v/>
      </c>
      <c r="AF759" s="2" t="str">
        <f>IF(Data!Y759&gt;0,Data!Y759-4,"")</f>
        <v/>
      </c>
      <c r="AG759" s="2" t="str">
        <f>IF(Data!Z759&gt;0,Data!Z759-4,"")</f>
        <v/>
      </c>
      <c r="AH759" s="2" t="str">
        <f>IF(Data!AA759&gt;0,Data!AA759-4,"")</f>
        <v/>
      </c>
      <c r="AJ759" s="10" t="str">
        <f t="shared" si="234"/>
        <v/>
      </c>
      <c r="AK759" s="10" t="str">
        <f t="shared" si="235"/>
        <v/>
      </c>
      <c r="AL759" s="10" t="str">
        <f t="shared" si="236"/>
        <v/>
      </c>
      <c r="AN759" s="2" t="str">
        <f>IF(Data!AC759&gt;0,Data!AC759-4,"")</f>
        <v/>
      </c>
      <c r="AO759" s="2" t="str">
        <f>IF(Data!AD759&gt;0,Data!AD759-4,"")</f>
        <v/>
      </c>
      <c r="AP759" s="2" t="str">
        <f>IF(Data!AE759&gt;0,Data!AE759-4,"")</f>
        <v/>
      </c>
      <c r="AQ759" s="2" t="str">
        <f>IF(Data!AF759&gt;0,Data!AF759-4,"")</f>
        <v/>
      </c>
      <c r="AR759" s="2" t="str">
        <f>IF(Data!AG759&gt;0,Data!AG759-4,"")</f>
        <v/>
      </c>
      <c r="AS759" s="2" t="str">
        <f>IF(Data!AH759&gt;0,Data!AH759-4,"")</f>
        <v/>
      </c>
      <c r="AT759" s="2" t="str">
        <f>IF(Data!AI759&gt;0,Data!AI759-4,"")</f>
        <v/>
      </c>
      <c r="AU759" s="2" t="str">
        <f>IF(Data!AJ759&gt;0,Data!AJ759-4,"")</f>
        <v/>
      </c>
      <c r="AW759" s="10" t="str">
        <f t="shared" si="237"/>
        <v/>
      </c>
      <c r="AX759" s="10" t="str">
        <f t="shared" si="238"/>
        <v/>
      </c>
      <c r="AY759" s="10" t="str">
        <f t="shared" si="239"/>
        <v/>
      </c>
      <c r="BA759" s="2" t="str">
        <f>IF(Data!AL759&gt;0,Data!AL759-4,"")</f>
        <v/>
      </c>
      <c r="BB759" s="2" t="str">
        <f>IF(Data!AM759&gt;0,Data!AM759-4,"")</f>
        <v/>
      </c>
      <c r="BC759" s="2" t="str">
        <f>IF(Data!AN759&gt;0,Data!AN759-4,"")</f>
        <v/>
      </c>
      <c r="BD759" s="2" t="str">
        <f>IF(Data!AO759&gt;0,Data!AO759-4,"")</f>
        <v/>
      </c>
      <c r="BE759" s="2" t="str">
        <f>IF(Data!AP759&gt;0,Data!AP759-4,"")</f>
        <v/>
      </c>
      <c r="BF759" s="2" t="str">
        <f>IF(Data!AQ759&gt;0,Data!AQ759-4,"")</f>
        <v/>
      </c>
      <c r="BG759" s="2" t="str">
        <f>IF(Data!AR759&gt;0,Data!AR759-4,"")</f>
        <v/>
      </c>
      <c r="BH759" s="2" t="str">
        <f>IF(Data!AS759&gt;0,Data!AS759-4,"")</f>
        <v/>
      </c>
      <c r="BJ759" s="10" t="str">
        <f t="shared" si="240"/>
        <v/>
      </c>
      <c r="BK759" s="10" t="str">
        <f t="shared" si="241"/>
        <v/>
      </c>
      <c r="BL759" s="10" t="str">
        <f t="shared" si="242"/>
        <v/>
      </c>
      <c r="BN759" s="2" t="str">
        <f>IF(Data!AU759&gt;0,Data!AU759-4,"")</f>
        <v/>
      </c>
      <c r="BO759" s="2" t="str">
        <f>IF(Data!AV759&gt;0,Data!AV759-4,"")</f>
        <v/>
      </c>
      <c r="BP759" s="2" t="str">
        <f>IF(Data!AW759&gt;0,Data!AW759-4,"")</f>
        <v/>
      </c>
      <c r="BQ759" s="2" t="str">
        <f>IF(Data!AX759&gt;0,Data!AX759-4,"")</f>
        <v/>
      </c>
      <c r="BR759" s="2" t="str">
        <f>IF(Data!AY759&gt;0,Data!AY759-4,"")</f>
        <v/>
      </c>
      <c r="BS759" s="2" t="str">
        <f>IF(Data!AZ759&gt;0,Data!AZ759-4,"")</f>
        <v/>
      </c>
      <c r="BT759" s="2" t="str">
        <f>IF(Data!BA759&gt;0,Data!BA759-4,"")</f>
        <v/>
      </c>
      <c r="BU759" s="2" t="str">
        <f>IF(Data!BB759&gt;0,Data!BB759-4,"")</f>
        <v/>
      </c>
      <c r="BW759" s="10" t="str">
        <f t="shared" si="243"/>
        <v/>
      </c>
      <c r="BX759" s="10" t="str">
        <f t="shared" si="244"/>
        <v/>
      </c>
      <c r="BY759" s="10" t="str">
        <f t="shared" si="245"/>
        <v/>
      </c>
      <c r="CA759" s="2" t="str">
        <f>IF(Data!BD759&gt;0,Data!BD759-4,"")</f>
        <v/>
      </c>
      <c r="CB759" s="2" t="str">
        <f>IF(Data!BE759&gt;0,Data!BE759-4,"")</f>
        <v/>
      </c>
      <c r="CC759" s="2" t="str">
        <f>IF(Data!BF759&gt;0,Data!BF759-4,"")</f>
        <v/>
      </c>
      <c r="CD759" s="2" t="str">
        <f>IF(Data!BG759&gt;0,Data!BG759-4,"")</f>
        <v/>
      </c>
      <c r="CE759" s="2" t="str">
        <f>IF(Data!BH759&gt;0,Data!BH759-4,"")</f>
        <v/>
      </c>
      <c r="CF759" s="2" t="str">
        <f>IF(Data!BI759&gt;0,Data!BI759-4,"")</f>
        <v/>
      </c>
      <c r="CG759" s="2" t="str">
        <f>IF(Data!BJ759&gt;0,Data!BJ759-4,"")</f>
        <v/>
      </c>
      <c r="CH759" s="2" t="str">
        <f>IF(Data!BK759&gt;0,Data!BK759-4,"")</f>
        <v/>
      </c>
      <c r="CK759" s="10" t="str">
        <f t="shared" si="246"/>
        <v/>
      </c>
      <c r="CL759" s="10" t="str">
        <f t="shared" si="247"/>
        <v/>
      </c>
      <c r="CM759" s="10" t="str">
        <f t="shared" si="248"/>
        <v/>
      </c>
    </row>
    <row r="760" spans="1:91" x14ac:dyDescent="0.25">
      <c r="A760" s="2" t="str">
        <f>IF(Data!B760&gt;0,Data!B760-4,"")</f>
        <v/>
      </c>
      <c r="B760" s="2" t="str">
        <f>IF(Data!C760&gt;0,Data!C760-4,"")</f>
        <v/>
      </c>
      <c r="C760" s="2" t="str">
        <f>IF(Data!D760&gt;0,Data!D760-4,"")</f>
        <v/>
      </c>
      <c r="D760" s="2" t="str">
        <f>IF(Data!E760&gt;0,Data!E760-4,"")</f>
        <v/>
      </c>
      <c r="E760" s="2" t="str">
        <f>IF(Data!F760&gt;0,Data!F760-4,"")</f>
        <v/>
      </c>
      <c r="F760" s="2" t="str">
        <f>IF(Data!G760&gt;0,Data!G760-4,"")</f>
        <v/>
      </c>
      <c r="G760" s="2" t="str">
        <f>IF(Data!H760&gt;0,Data!H760-4,"")</f>
        <v/>
      </c>
      <c r="H760" s="2" t="str">
        <f>IF(Data!I760&gt;0,Data!I760-4,"")</f>
        <v/>
      </c>
      <c r="J760" s="10" t="str">
        <f t="shared" si="249"/>
        <v/>
      </c>
      <c r="K760" s="10" t="str">
        <f t="shared" si="250"/>
        <v/>
      </c>
      <c r="L760" s="10" t="str">
        <f t="shared" si="251"/>
        <v/>
      </c>
      <c r="N760" s="2" t="str">
        <f>IF(Data!K760&gt;0,Data!K760-4,"")</f>
        <v/>
      </c>
      <c r="O760" s="2" t="str">
        <f>IF(Data!L760&gt;0,Data!L760-4,"")</f>
        <v/>
      </c>
      <c r="P760" s="2" t="str">
        <f>IF(Data!M760&gt;0,Data!M760-4,"")</f>
        <v/>
      </c>
      <c r="Q760" s="2" t="str">
        <f>IF(Data!N760&gt;0,Data!N760-4,"")</f>
        <v/>
      </c>
      <c r="R760" s="2" t="str">
        <f>IF(Data!O760&gt;0,Data!O760-4,"")</f>
        <v/>
      </c>
      <c r="S760" s="2" t="str">
        <f>IF(Data!P760&gt;0,Data!P760-4,"")</f>
        <v/>
      </c>
      <c r="T760" s="2" t="str">
        <f>IF(Data!Q760&gt;0,Data!Q760-4,"")</f>
        <v/>
      </c>
      <c r="U760" s="2" t="str">
        <f>IF(Data!R760&gt;0,Data!R760-4,"")</f>
        <v/>
      </c>
      <c r="V760" s="59"/>
      <c r="W760" s="10" t="str">
        <f t="shared" si="231"/>
        <v/>
      </c>
      <c r="X760" s="10" t="str">
        <f t="shared" si="232"/>
        <v/>
      </c>
      <c r="Y760" s="10" t="str">
        <f t="shared" si="233"/>
        <v/>
      </c>
      <c r="AA760" s="2" t="str">
        <f>IF(Data!T760&gt;0,Data!T760-4,"")</f>
        <v/>
      </c>
      <c r="AB760" s="2" t="str">
        <f>IF(Data!U760&gt;0,Data!U760-4,"")</f>
        <v/>
      </c>
      <c r="AC760" s="2" t="str">
        <f>IF(Data!V760&gt;0,Data!V760-4,"")</f>
        <v/>
      </c>
      <c r="AD760" s="2" t="str">
        <f>IF(Data!W760&gt;0,Data!W760-4,"")</f>
        <v/>
      </c>
      <c r="AE760" s="2" t="str">
        <f>IF(Data!X760&gt;0,Data!X760-4,"")</f>
        <v/>
      </c>
      <c r="AF760" s="2" t="str">
        <f>IF(Data!Y760&gt;0,Data!Y760-4,"")</f>
        <v/>
      </c>
      <c r="AG760" s="2" t="str">
        <f>IF(Data!Z760&gt;0,Data!Z760-4,"")</f>
        <v/>
      </c>
      <c r="AH760" s="2" t="str">
        <f>IF(Data!AA760&gt;0,Data!AA760-4,"")</f>
        <v/>
      </c>
      <c r="AJ760" s="10" t="str">
        <f t="shared" si="234"/>
        <v/>
      </c>
      <c r="AK760" s="10" t="str">
        <f t="shared" si="235"/>
        <v/>
      </c>
      <c r="AL760" s="10" t="str">
        <f t="shared" si="236"/>
        <v/>
      </c>
      <c r="AN760" s="2" t="str">
        <f>IF(Data!AC760&gt;0,Data!AC760-4,"")</f>
        <v/>
      </c>
      <c r="AO760" s="2" t="str">
        <f>IF(Data!AD760&gt;0,Data!AD760-4,"")</f>
        <v/>
      </c>
      <c r="AP760" s="2" t="str">
        <f>IF(Data!AE760&gt;0,Data!AE760-4,"")</f>
        <v/>
      </c>
      <c r="AQ760" s="2" t="str">
        <f>IF(Data!AF760&gt;0,Data!AF760-4,"")</f>
        <v/>
      </c>
      <c r="AR760" s="2" t="str">
        <f>IF(Data!AG760&gt;0,Data!AG760-4,"")</f>
        <v/>
      </c>
      <c r="AS760" s="2" t="str">
        <f>IF(Data!AH760&gt;0,Data!AH760-4,"")</f>
        <v/>
      </c>
      <c r="AT760" s="2" t="str">
        <f>IF(Data!AI760&gt;0,Data!AI760-4,"")</f>
        <v/>
      </c>
      <c r="AU760" s="2" t="str">
        <f>IF(Data!AJ760&gt;0,Data!AJ760-4,"")</f>
        <v/>
      </c>
      <c r="AW760" s="10" t="str">
        <f t="shared" si="237"/>
        <v/>
      </c>
      <c r="AX760" s="10" t="str">
        <f t="shared" si="238"/>
        <v/>
      </c>
      <c r="AY760" s="10" t="str">
        <f t="shared" si="239"/>
        <v/>
      </c>
      <c r="BA760" s="2" t="str">
        <f>IF(Data!AL760&gt;0,Data!AL760-4,"")</f>
        <v/>
      </c>
      <c r="BB760" s="2" t="str">
        <f>IF(Data!AM760&gt;0,Data!AM760-4,"")</f>
        <v/>
      </c>
      <c r="BC760" s="2" t="str">
        <f>IF(Data!AN760&gt;0,Data!AN760-4,"")</f>
        <v/>
      </c>
      <c r="BD760" s="2" t="str">
        <f>IF(Data!AO760&gt;0,Data!AO760-4,"")</f>
        <v/>
      </c>
      <c r="BE760" s="2" t="str">
        <f>IF(Data!AP760&gt;0,Data!AP760-4,"")</f>
        <v/>
      </c>
      <c r="BF760" s="2" t="str">
        <f>IF(Data!AQ760&gt;0,Data!AQ760-4,"")</f>
        <v/>
      </c>
      <c r="BG760" s="2" t="str">
        <f>IF(Data!AR760&gt;0,Data!AR760-4,"")</f>
        <v/>
      </c>
      <c r="BH760" s="2" t="str">
        <f>IF(Data!AS760&gt;0,Data!AS760-4,"")</f>
        <v/>
      </c>
      <c r="BJ760" s="10" t="str">
        <f t="shared" si="240"/>
        <v/>
      </c>
      <c r="BK760" s="10" t="str">
        <f t="shared" si="241"/>
        <v/>
      </c>
      <c r="BL760" s="10" t="str">
        <f t="shared" si="242"/>
        <v/>
      </c>
      <c r="BN760" s="2" t="str">
        <f>IF(Data!AU760&gt;0,Data!AU760-4,"")</f>
        <v/>
      </c>
      <c r="BO760" s="2" t="str">
        <f>IF(Data!AV760&gt;0,Data!AV760-4,"")</f>
        <v/>
      </c>
      <c r="BP760" s="2" t="str">
        <f>IF(Data!AW760&gt;0,Data!AW760-4,"")</f>
        <v/>
      </c>
      <c r="BQ760" s="2" t="str">
        <f>IF(Data!AX760&gt;0,Data!AX760-4,"")</f>
        <v/>
      </c>
      <c r="BR760" s="2" t="str">
        <f>IF(Data!AY760&gt;0,Data!AY760-4,"")</f>
        <v/>
      </c>
      <c r="BS760" s="2" t="str">
        <f>IF(Data!AZ760&gt;0,Data!AZ760-4,"")</f>
        <v/>
      </c>
      <c r="BT760" s="2" t="str">
        <f>IF(Data!BA760&gt;0,Data!BA760-4,"")</f>
        <v/>
      </c>
      <c r="BU760" s="2" t="str">
        <f>IF(Data!BB760&gt;0,Data!BB760-4,"")</f>
        <v/>
      </c>
      <c r="BW760" s="10" t="str">
        <f t="shared" si="243"/>
        <v/>
      </c>
      <c r="BX760" s="10" t="str">
        <f t="shared" si="244"/>
        <v/>
      </c>
      <c r="BY760" s="10" t="str">
        <f t="shared" si="245"/>
        <v/>
      </c>
      <c r="CA760" s="2" t="str">
        <f>IF(Data!BD760&gt;0,Data!BD760-4,"")</f>
        <v/>
      </c>
      <c r="CB760" s="2" t="str">
        <f>IF(Data!BE760&gt;0,Data!BE760-4,"")</f>
        <v/>
      </c>
      <c r="CC760" s="2" t="str">
        <f>IF(Data!BF760&gt;0,Data!BF760-4,"")</f>
        <v/>
      </c>
      <c r="CD760" s="2" t="str">
        <f>IF(Data!BG760&gt;0,Data!BG760-4,"")</f>
        <v/>
      </c>
      <c r="CE760" s="2" t="str">
        <f>IF(Data!BH760&gt;0,Data!BH760-4,"")</f>
        <v/>
      </c>
      <c r="CF760" s="2" t="str">
        <f>IF(Data!BI760&gt;0,Data!BI760-4,"")</f>
        <v/>
      </c>
      <c r="CG760" s="2" t="str">
        <f>IF(Data!BJ760&gt;0,Data!BJ760-4,"")</f>
        <v/>
      </c>
      <c r="CH760" s="2" t="str">
        <f>IF(Data!BK760&gt;0,Data!BK760-4,"")</f>
        <v/>
      </c>
      <c r="CK760" s="10" t="str">
        <f t="shared" si="246"/>
        <v/>
      </c>
      <c r="CL760" s="10" t="str">
        <f t="shared" si="247"/>
        <v/>
      </c>
      <c r="CM760" s="10" t="str">
        <f t="shared" si="248"/>
        <v/>
      </c>
    </row>
    <row r="761" spans="1:91" x14ac:dyDescent="0.25">
      <c r="A761" s="2" t="str">
        <f>IF(Data!B761&gt;0,Data!B761-4,"")</f>
        <v/>
      </c>
      <c r="B761" s="2" t="str">
        <f>IF(Data!C761&gt;0,Data!C761-4,"")</f>
        <v/>
      </c>
      <c r="C761" s="2" t="str">
        <f>IF(Data!D761&gt;0,Data!D761-4,"")</f>
        <v/>
      </c>
      <c r="D761" s="2" t="str">
        <f>IF(Data!E761&gt;0,Data!E761-4,"")</f>
        <v/>
      </c>
      <c r="E761" s="2" t="str">
        <f>IF(Data!F761&gt;0,Data!F761-4,"")</f>
        <v/>
      </c>
      <c r="F761" s="2" t="str">
        <f>IF(Data!G761&gt;0,Data!G761-4,"")</f>
        <v/>
      </c>
      <c r="G761" s="2" t="str">
        <f>IF(Data!H761&gt;0,Data!H761-4,"")</f>
        <v/>
      </c>
      <c r="H761" s="2" t="str">
        <f>IF(Data!I761&gt;0,Data!I761-4,"")</f>
        <v/>
      </c>
      <c r="J761" s="10" t="str">
        <f t="shared" si="249"/>
        <v/>
      </c>
      <c r="K761" s="10" t="str">
        <f t="shared" si="250"/>
        <v/>
      </c>
      <c r="L761" s="10" t="str">
        <f t="shared" si="251"/>
        <v/>
      </c>
      <c r="N761" s="2" t="str">
        <f>IF(Data!K761&gt;0,Data!K761-4,"")</f>
        <v/>
      </c>
      <c r="O761" s="2" t="str">
        <f>IF(Data!L761&gt;0,Data!L761-4,"")</f>
        <v/>
      </c>
      <c r="P761" s="2" t="str">
        <f>IF(Data!M761&gt;0,Data!M761-4,"")</f>
        <v/>
      </c>
      <c r="Q761" s="2" t="str">
        <f>IF(Data!N761&gt;0,Data!N761-4,"")</f>
        <v/>
      </c>
      <c r="R761" s="2" t="str">
        <f>IF(Data!O761&gt;0,Data!O761-4,"")</f>
        <v/>
      </c>
      <c r="S761" s="2" t="str">
        <f>IF(Data!P761&gt;0,Data!P761-4,"")</f>
        <v/>
      </c>
      <c r="T761" s="2" t="str">
        <f>IF(Data!Q761&gt;0,Data!Q761-4,"")</f>
        <v/>
      </c>
      <c r="U761" s="2" t="str">
        <f>IF(Data!R761&gt;0,Data!R761-4,"")</f>
        <v/>
      </c>
      <c r="V761" s="59"/>
      <c r="W761" s="10" t="str">
        <f t="shared" si="231"/>
        <v/>
      </c>
      <c r="X761" s="10" t="str">
        <f t="shared" si="232"/>
        <v/>
      </c>
      <c r="Y761" s="10" t="str">
        <f t="shared" si="233"/>
        <v/>
      </c>
      <c r="AA761" s="2" t="str">
        <f>IF(Data!T761&gt;0,Data!T761-4,"")</f>
        <v/>
      </c>
      <c r="AB761" s="2" t="str">
        <f>IF(Data!U761&gt;0,Data!U761-4,"")</f>
        <v/>
      </c>
      <c r="AC761" s="2" t="str">
        <f>IF(Data!V761&gt;0,Data!V761-4,"")</f>
        <v/>
      </c>
      <c r="AD761" s="2" t="str">
        <f>IF(Data!W761&gt;0,Data!W761-4,"")</f>
        <v/>
      </c>
      <c r="AE761" s="2" t="str">
        <f>IF(Data!X761&gt;0,Data!X761-4,"")</f>
        <v/>
      </c>
      <c r="AF761" s="2" t="str">
        <f>IF(Data!Y761&gt;0,Data!Y761-4,"")</f>
        <v/>
      </c>
      <c r="AG761" s="2" t="str">
        <f>IF(Data!Z761&gt;0,Data!Z761-4,"")</f>
        <v/>
      </c>
      <c r="AH761" s="2" t="str">
        <f>IF(Data!AA761&gt;0,Data!AA761-4,"")</f>
        <v/>
      </c>
      <c r="AJ761" s="10" t="str">
        <f t="shared" si="234"/>
        <v/>
      </c>
      <c r="AK761" s="10" t="str">
        <f t="shared" si="235"/>
        <v/>
      </c>
      <c r="AL761" s="10" t="str">
        <f t="shared" si="236"/>
        <v/>
      </c>
      <c r="AN761" s="2" t="str">
        <f>IF(Data!AC761&gt;0,Data!AC761-4,"")</f>
        <v/>
      </c>
      <c r="AO761" s="2" t="str">
        <f>IF(Data!AD761&gt;0,Data!AD761-4,"")</f>
        <v/>
      </c>
      <c r="AP761" s="2" t="str">
        <f>IF(Data!AE761&gt;0,Data!AE761-4,"")</f>
        <v/>
      </c>
      <c r="AQ761" s="2" t="str">
        <f>IF(Data!AF761&gt;0,Data!AF761-4,"")</f>
        <v/>
      </c>
      <c r="AR761" s="2" t="str">
        <f>IF(Data!AG761&gt;0,Data!AG761-4,"")</f>
        <v/>
      </c>
      <c r="AS761" s="2" t="str">
        <f>IF(Data!AH761&gt;0,Data!AH761-4,"")</f>
        <v/>
      </c>
      <c r="AT761" s="2" t="str">
        <f>IF(Data!AI761&gt;0,Data!AI761-4,"")</f>
        <v/>
      </c>
      <c r="AU761" s="2" t="str">
        <f>IF(Data!AJ761&gt;0,Data!AJ761-4,"")</f>
        <v/>
      </c>
      <c r="AW761" s="10" t="str">
        <f t="shared" si="237"/>
        <v/>
      </c>
      <c r="AX761" s="10" t="str">
        <f t="shared" si="238"/>
        <v/>
      </c>
      <c r="AY761" s="10" t="str">
        <f t="shared" si="239"/>
        <v/>
      </c>
      <c r="BA761" s="2" t="str">
        <f>IF(Data!AL761&gt;0,Data!AL761-4,"")</f>
        <v/>
      </c>
      <c r="BB761" s="2" t="str">
        <f>IF(Data!AM761&gt;0,Data!AM761-4,"")</f>
        <v/>
      </c>
      <c r="BC761" s="2" t="str">
        <f>IF(Data!AN761&gt;0,Data!AN761-4,"")</f>
        <v/>
      </c>
      <c r="BD761" s="2" t="str">
        <f>IF(Data!AO761&gt;0,Data!AO761-4,"")</f>
        <v/>
      </c>
      <c r="BE761" s="2" t="str">
        <f>IF(Data!AP761&gt;0,Data!AP761-4,"")</f>
        <v/>
      </c>
      <c r="BF761" s="2" t="str">
        <f>IF(Data!AQ761&gt;0,Data!AQ761-4,"")</f>
        <v/>
      </c>
      <c r="BG761" s="2" t="str">
        <f>IF(Data!AR761&gt;0,Data!AR761-4,"")</f>
        <v/>
      </c>
      <c r="BH761" s="2" t="str">
        <f>IF(Data!AS761&gt;0,Data!AS761-4,"")</f>
        <v/>
      </c>
      <c r="BJ761" s="10" t="str">
        <f t="shared" si="240"/>
        <v/>
      </c>
      <c r="BK761" s="10" t="str">
        <f t="shared" si="241"/>
        <v/>
      </c>
      <c r="BL761" s="10" t="str">
        <f t="shared" si="242"/>
        <v/>
      </c>
      <c r="BN761" s="2" t="str">
        <f>IF(Data!AU761&gt;0,Data!AU761-4,"")</f>
        <v/>
      </c>
      <c r="BO761" s="2" t="str">
        <f>IF(Data!AV761&gt;0,Data!AV761-4,"")</f>
        <v/>
      </c>
      <c r="BP761" s="2" t="str">
        <f>IF(Data!AW761&gt;0,Data!AW761-4,"")</f>
        <v/>
      </c>
      <c r="BQ761" s="2" t="str">
        <f>IF(Data!AX761&gt;0,Data!AX761-4,"")</f>
        <v/>
      </c>
      <c r="BR761" s="2" t="str">
        <f>IF(Data!AY761&gt;0,Data!AY761-4,"")</f>
        <v/>
      </c>
      <c r="BS761" s="2" t="str">
        <f>IF(Data!AZ761&gt;0,Data!AZ761-4,"")</f>
        <v/>
      </c>
      <c r="BT761" s="2" t="str">
        <f>IF(Data!BA761&gt;0,Data!BA761-4,"")</f>
        <v/>
      </c>
      <c r="BU761" s="2" t="str">
        <f>IF(Data!BB761&gt;0,Data!BB761-4,"")</f>
        <v/>
      </c>
      <c r="BW761" s="10" t="str">
        <f t="shared" si="243"/>
        <v/>
      </c>
      <c r="BX761" s="10" t="str">
        <f t="shared" si="244"/>
        <v/>
      </c>
      <c r="BY761" s="10" t="str">
        <f t="shared" si="245"/>
        <v/>
      </c>
      <c r="CA761" s="2" t="str">
        <f>IF(Data!BD761&gt;0,Data!BD761-4,"")</f>
        <v/>
      </c>
      <c r="CB761" s="2" t="str">
        <f>IF(Data!BE761&gt;0,Data!BE761-4,"")</f>
        <v/>
      </c>
      <c r="CC761" s="2" t="str">
        <f>IF(Data!BF761&gt;0,Data!BF761-4,"")</f>
        <v/>
      </c>
      <c r="CD761" s="2" t="str">
        <f>IF(Data!BG761&gt;0,Data!BG761-4,"")</f>
        <v/>
      </c>
      <c r="CE761" s="2" t="str">
        <f>IF(Data!BH761&gt;0,Data!BH761-4,"")</f>
        <v/>
      </c>
      <c r="CF761" s="2" t="str">
        <f>IF(Data!BI761&gt;0,Data!BI761-4,"")</f>
        <v/>
      </c>
      <c r="CG761" s="2" t="str">
        <f>IF(Data!BJ761&gt;0,Data!BJ761-4,"")</f>
        <v/>
      </c>
      <c r="CH761" s="2" t="str">
        <f>IF(Data!BK761&gt;0,Data!BK761-4,"")</f>
        <v/>
      </c>
      <c r="CK761" s="10" t="str">
        <f t="shared" si="246"/>
        <v/>
      </c>
      <c r="CL761" s="10" t="str">
        <f t="shared" si="247"/>
        <v/>
      </c>
      <c r="CM761" s="10" t="str">
        <f t="shared" si="248"/>
        <v/>
      </c>
    </row>
    <row r="762" spans="1:91" x14ac:dyDescent="0.25">
      <c r="A762" s="2" t="str">
        <f>IF(Data!B762&gt;0,Data!B762-4,"")</f>
        <v/>
      </c>
      <c r="B762" s="2" t="str">
        <f>IF(Data!C762&gt;0,Data!C762-4,"")</f>
        <v/>
      </c>
      <c r="C762" s="2" t="str">
        <f>IF(Data!D762&gt;0,Data!D762-4,"")</f>
        <v/>
      </c>
      <c r="D762" s="2" t="str">
        <f>IF(Data!E762&gt;0,Data!E762-4,"")</f>
        <v/>
      </c>
      <c r="E762" s="2" t="str">
        <f>IF(Data!F762&gt;0,Data!F762-4,"")</f>
        <v/>
      </c>
      <c r="F762" s="2" t="str">
        <f>IF(Data!G762&gt;0,Data!G762-4,"")</f>
        <v/>
      </c>
      <c r="G762" s="2" t="str">
        <f>IF(Data!H762&gt;0,Data!H762-4,"")</f>
        <v/>
      </c>
      <c r="H762" s="2" t="str">
        <f>IF(Data!I762&gt;0,Data!I762-4,"")</f>
        <v/>
      </c>
      <c r="J762" s="10" t="str">
        <f t="shared" si="249"/>
        <v/>
      </c>
      <c r="K762" s="10" t="str">
        <f t="shared" si="250"/>
        <v/>
      </c>
      <c r="L762" s="10" t="str">
        <f t="shared" si="251"/>
        <v/>
      </c>
      <c r="N762" s="2" t="str">
        <f>IF(Data!K762&gt;0,Data!K762-4,"")</f>
        <v/>
      </c>
      <c r="O762" s="2" t="str">
        <f>IF(Data!L762&gt;0,Data!L762-4,"")</f>
        <v/>
      </c>
      <c r="P762" s="2" t="str">
        <f>IF(Data!M762&gt;0,Data!M762-4,"")</f>
        <v/>
      </c>
      <c r="Q762" s="2" t="str">
        <f>IF(Data!N762&gt;0,Data!N762-4,"")</f>
        <v/>
      </c>
      <c r="R762" s="2" t="str">
        <f>IF(Data!O762&gt;0,Data!O762-4,"")</f>
        <v/>
      </c>
      <c r="S762" s="2" t="str">
        <f>IF(Data!P762&gt;0,Data!P762-4,"")</f>
        <v/>
      </c>
      <c r="T762" s="2" t="str">
        <f>IF(Data!Q762&gt;0,Data!Q762-4,"")</f>
        <v/>
      </c>
      <c r="U762" s="2" t="str">
        <f>IF(Data!R762&gt;0,Data!R762-4,"")</f>
        <v/>
      </c>
      <c r="V762" s="59"/>
      <c r="W762" s="10" t="str">
        <f t="shared" si="231"/>
        <v/>
      </c>
      <c r="X762" s="10" t="str">
        <f t="shared" si="232"/>
        <v/>
      </c>
      <c r="Y762" s="10" t="str">
        <f t="shared" si="233"/>
        <v/>
      </c>
      <c r="AA762" s="2" t="str">
        <f>IF(Data!T762&gt;0,Data!T762-4,"")</f>
        <v/>
      </c>
      <c r="AB762" s="2" t="str">
        <f>IF(Data!U762&gt;0,Data!U762-4,"")</f>
        <v/>
      </c>
      <c r="AC762" s="2" t="str">
        <f>IF(Data!V762&gt;0,Data!V762-4,"")</f>
        <v/>
      </c>
      <c r="AD762" s="2" t="str">
        <f>IF(Data!W762&gt;0,Data!W762-4,"")</f>
        <v/>
      </c>
      <c r="AE762" s="2" t="str">
        <f>IF(Data!X762&gt;0,Data!X762-4,"")</f>
        <v/>
      </c>
      <c r="AF762" s="2" t="str">
        <f>IF(Data!Y762&gt;0,Data!Y762-4,"")</f>
        <v/>
      </c>
      <c r="AG762" s="2" t="str">
        <f>IF(Data!Z762&gt;0,Data!Z762-4,"")</f>
        <v/>
      </c>
      <c r="AH762" s="2" t="str">
        <f>IF(Data!AA762&gt;0,Data!AA762-4,"")</f>
        <v/>
      </c>
      <c r="AJ762" s="10" t="str">
        <f t="shared" si="234"/>
        <v/>
      </c>
      <c r="AK762" s="10" t="str">
        <f t="shared" si="235"/>
        <v/>
      </c>
      <c r="AL762" s="10" t="str">
        <f t="shared" si="236"/>
        <v/>
      </c>
      <c r="AN762" s="2" t="str">
        <f>IF(Data!AC762&gt;0,Data!AC762-4,"")</f>
        <v/>
      </c>
      <c r="AO762" s="2" t="str">
        <f>IF(Data!AD762&gt;0,Data!AD762-4,"")</f>
        <v/>
      </c>
      <c r="AP762" s="2" t="str">
        <f>IF(Data!AE762&gt;0,Data!AE762-4,"")</f>
        <v/>
      </c>
      <c r="AQ762" s="2" t="str">
        <f>IF(Data!AF762&gt;0,Data!AF762-4,"")</f>
        <v/>
      </c>
      <c r="AR762" s="2" t="str">
        <f>IF(Data!AG762&gt;0,Data!AG762-4,"")</f>
        <v/>
      </c>
      <c r="AS762" s="2" t="str">
        <f>IF(Data!AH762&gt;0,Data!AH762-4,"")</f>
        <v/>
      </c>
      <c r="AT762" s="2" t="str">
        <f>IF(Data!AI762&gt;0,Data!AI762-4,"")</f>
        <v/>
      </c>
      <c r="AU762" s="2" t="str">
        <f>IF(Data!AJ762&gt;0,Data!AJ762-4,"")</f>
        <v/>
      </c>
      <c r="AW762" s="10" t="str">
        <f t="shared" si="237"/>
        <v/>
      </c>
      <c r="AX762" s="10" t="str">
        <f t="shared" si="238"/>
        <v/>
      </c>
      <c r="AY762" s="10" t="str">
        <f t="shared" si="239"/>
        <v/>
      </c>
      <c r="BA762" s="2" t="str">
        <f>IF(Data!AL762&gt;0,Data!AL762-4,"")</f>
        <v/>
      </c>
      <c r="BB762" s="2" t="str">
        <f>IF(Data!AM762&gt;0,Data!AM762-4,"")</f>
        <v/>
      </c>
      <c r="BC762" s="2" t="str">
        <f>IF(Data!AN762&gt;0,Data!AN762-4,"")</f>
        <v/>
      </c>
      <c r="BD762" s="2" t="str">
        <f>IF(Data!AO762&gt;0,Data!AO762-4,"")</f>
        <v/>
      </c>
      <c r="BE762" s="2" t="str">
        <f>IF(Data!AP762&gt;0,Data!AP762-4,"")</f>
        <v/>
      </c>
      <c r="BF762" s="2" t="str">
        <f>IF(Data!AQ762&gt;0,Data!AQ762-4,"")</f>
        <v/>
      </c>
      <c r="BG762" s="2" t="str">
        <f>IF(Data!AR762&gt;0,Data!AR762-4,"")</f>
        <v/>
      </c>
      <c r="BH762" s="2" t="str">
        <f>IF(Data!AS762&gt;0,Data!AS762-4,"")</f>
        <v/>
      </c>
      <c r="BJ762" s="10" t="str">
        <f t="shared" si="240"/>
        <v/>
      </c>
      <c r="BK762" s="10" t="str">
        <f t="shared" si="241"/>
        <v/>
      </c>
      <c r="BL762" s="10" t="str">
        <f t="shared" si="242"/>
        <v/>
      </c>
      <c r="BN762" s="2" t="str">
        <f>IF(Data!AU762&gt;0,Data!AU762-4,"")</f>
        <v/>
      </c>
      <c r="BO762" s="2" t="str">
        <f>IF(Data!AV762&gt;0,Data!AV762-4,"")</f>
        <v/>
      </c>
      <c r="BP762" s="2" t="str">
        <f>IF(Data!AW762&gt;0,Data!AW762-4,"")</f>
        <v/>
      </c>
      <c r="BQ762" s="2" t="str">
        <f>IF(Data!AX762&gt;0,Data!AX762-4,"")</f>
        <v/>
      </c>
      <c r="BR762" s="2" t="str">
        <f>IF(Data!AY762&gt;0,Data!AY762-4,"")</f>
        <v/>
      </c>
      <c r="BS762" s="2" t="str">
        <f>IF(Data!AZ762&gt;0,Data!AZ762-4,"")</f>
        <v/>
      </c>
      <c r="BT762" s="2" t="str">
        <f>IF(Data!BA762&gt;0,Data!BA762-4,"")</f>
        <v/>
      </c>
      <c r="BU762" s="2" t="str">
        <f>IF(Data!BB762&gt;0,Data!BB762-4,"")</f>
        <v/>
      </c>
      <c r="BW762" s="10" t="str">
        <f t="shared" si="243"/>
        <v/>
      </c>
      <c r="BX762" s="10" t="str">
        <f t="shared" si="244"/>
        <v/>
      </c>
      <c r="BY762" s="10" t="str">
        <f t="shared" si="245"/>
        <v/>
      </c>
      <c r="CA762" s="2" t="str">
        <f>IF(Data!BD762&gt;0,Data!BD762-4,"")</f>
        <v/>
      </c>
      <c r="CB762" s="2" t="str">
        <f>IF(Data!BE762&gt;0,Data!BE762-4,"")</f>
        <v/>
      </c>
      <c r="CC762" s="2" t="str">
        <f>IF(Data!BF762&gt;0,Data!BF762-4,"")</f>
        <v/>
      </c>
      <c r="CD762" s="2" t="str">
        <f>IF(Data!BG762&gt;0,Data!BG762-4,"")</f>
        <v/>
      </c>
      <c r="CE762" s="2" t="str">
        <f>IF(Data!BH762&gt;0,Data!BH762-4,"")</f>
        <v/>
      </c>
      <c r="CF762" s="2" t="str">
        <f>IF(Data!BI762&gt;0,Data!BI762-4,"")</f>
        <v/>
      </c>
      <c r="CG762" s="2" t="str">
        <f>IF(Data!BJ762&gt;0,Data!BJ762-4,"")</f>
        <v/>
      </c>
      <c r="CH762" s="2" t="str">
        <f>IF(Data!BK762&gt;0,Data!BK762-4,"")</f>
        <v/>
      </c>
      <c r="CK762" s="10" t="str">
        <f t="shared" si="246"/>
        <v/>
      </c>
      <c r="CL762" s="10" t="str">
        <f t="shared" si="247"/>
        <v/>
      </c>
      <c r="CM762" s="10" t="str">
        <f t="shared" si="248"/>
        <v/>
      </c>
    </row>
    <row r="763" spans="1:91" x14ac:dyDescent="0.25">
      <c r="A763" s="2" t="str">
        <f>IF(Data!B763&gt;0,Data!B763-4,"")</f>
        <v/>
      </c>
      <c r="B763" s="2" t="str">
        <f>IF(Data!C763&gt;0,Data!C763-4,"")</f>
        <v/>
      </c>
      <c r="C763" s="2" t="str">
        <f>IF(Data!D763&gt;0,Data!D763-4,"")</f>
        <v/>
      </c>
      <c r="D763" s="2" t="str">
        <f>IF(Data!E763&gt;0,Data!E763-4,"")</f>
        <v/>
      </c>
      <c r="E763" s="2" t="str">
        <f>IF(Data!F763&gt;0,Data!F763-4,"")</f>
        <v/>
      </c>
      <c r="F763" s="2" t="str">
        <f>IF(Data!G763&gt;0,Data!G763-4,"")</f>
        <v/>
      </c>
      <c r="G763" s="2" t="str">
        <f>IF(Data!H763&gt;0,Data!H763-4,"")</f>
        <v/>
      </c>
      <c r="H763" s="2" t="str">
        <f>IF(Data!I763&gt;0,Data!I763-4,"")</f>
        <v/>
      </c>
      <c r="J763" s="10" t="str">
        <f t="shared" si="249"/>
        <v/>
      </c>
      <c r="K763" s="10" t="str">
        <f t="shared" si="250"/>
        <v/>
      </c>
      <c r="L763" s="10" t="str">
        <f t="shared" si="251"/>
        <v/>
      </c>
      <c r="N763" s="2" t="str">
        <f>IF(Data!K763&gt;0,Data!K763-4,"")</f>
        <v/>
      </c>
      <c r="O763" s="2" t="str">
        <f>IF(Data!L763&gt;0,Data!L763-4,"")</f>
        <v/>
      </c>
      <c r="P763" s="2" t="str">
        <f>IF(Data!M763&gt;0,Data!M763-4,"")</f>
        <v/>
      </c>
      <c r="Q763" s="2" t="str">
        <f>IF(Data!N763&gt;0,Data!N763-4,"")</f>
        <v/>
      </c>
      <c r="R763" s="2" t="str">
        <f>IF(Data!O763&gt;0,Data!O763-4,"")</f>
        <v/>
      </c>
      <c r="S763" s="2" t="str">
        <f>IF(Data!P763&gt;0,Data!P763-4,"")</f>
        <v/>
      </c>
      <c r="T763" s="2" t="str">
        <f>IF(Data!Q763&gt;0,Data!Q763-4,"")</f>
        <v/>
      </c>
      <c r="U763" s="2" t="str">
        <f>IF(Data!R763&gt;0,Data!R763-4,"")</f>
        <v/>
      </c>
      <c r="V763" s="59"/>
      <c r="W763" s="10" t="str">
        <f t="shared" si="231"/>
        <v/>
      </c>
      <c r="X763" s="10" t="str">
        <f t="shared" si="232"/>
        <v/>
      </c>
      <c r="Y763" s="10" t="str">
        <f t="shared" si="233"/>
        <v/>
      </c>
      <c r="AA763" s="2" t="str">
        <f>IF(Data!T763&gt;0,Data!T763-4,"")</f>
        <v/>
      </c>
      <c r="AB763" s="2" t="str">
        <f>IF(Data!U763&gt;0,Data!U763-4,"")</f>
        <v/>
      </c>
      <c r="AC763" s="2" t="str">
        <f>IF(Data!V763&gt;0,Data!V763-4,"")</f>
        <v/>
      </c>
      <c r="AD763" s="2" t="str">
        <f>IF(Data!W763&gt;0,Data!W763-4,"")</f>
        <v/>
      </c>
      <c r="AE763" s="2" t="str">
        <f>IF(Data!X763&gt;0,Data!X763-4,"")</f>
        <v/>
      </c>
      <c r="AF763" s="2" t="str">
        <f>IF(Data!Y763&gt;0,Data!Y763-4,"")</f>
        <v/>
      </c>
      <c r="AG763" s="2" t="str">
        <f>IF(Data!Z763&gt;0,Data!Z763-4,"")</f>
        <v/>
      </c>
      <c r="AH763" s="2" t="str">
        <f>IF(Data!AA763&gt;0,Data!AA763-4,"")</f>
        <v/>
      </c>
      <c r="AJ763" s="10" t="str">
        <f t="shared" si="234"/>
        <v/>
      </c>
      <c r="AK763" s="10" t="str">
        <f t="shared" si="235"/>
        <v/>
      </c>
      <c r="AL763" s="10" t="str">
        <f t="shared" si="236"/>
        <v/>
      </c>
      <c r="AN763" s="2" t="str">
        <f>IF(Data!AC763&gt;0,Data!AC763-4,"")</f>
        <v/>
      </c>
      <c r="AO763" s="2" t="str">
        <f>IF(Data!AD763&gt;0,Data!AD763-4,"")</f>
        <v/>
      </c>
      <c r="AP763" s="2" t="str">
        <f>IF(Data!AE763&gt;0,Data!AE763-4,"")</f>
        <v/>
      </c>
      <c r="AQ763" s="2" t="str">
        <f>IF(Data!AF763&gt;0,Data!AF763-4,"")</f>
        <v/>
      </c>
      <c r="AR763" s="2" t="str">
        <f>IF(Data!AG763&gt;0,Data!AG763-4,"")</f>
        <v/>
      </c>
      <c r="AS763" s="2" t="str">
        <f>IF(Data!AH763&gt;0,Data!AH763-4,"")</f>
        <v/>
      </c>
      <c r="AT763" s="2" t="str">
        <f>IF(Data!AI763&gt;0,Data!AI763-4,"")</f>
        <v/>
      </c>
      <c r="AU763" s="2" t="str">
        <f>IF(Data!AJ763&gt;0,Data!AJ763-4,"")</f>
        <v/>
      </c>
      <c r="AW763" s="10" t="str">
        <f t="shared" si="237"/>
        <v/>
      </c>
      <c r="AX763" s="10" t="str">
        <f t="shared" si="238"/>
        <v/>
      </c>
      <c r="AY763" s="10" t="str">
        <f t="shared" si="239"/>
        <v/>
      </c>
      <c r="BA763" s="2" t="str">
        <f>IF(Data!AL763&gt;0,Data!AL763-4,"")</f>
        <v/>
      </c>
      <c r="BB763" s="2" t="str">
        <f>IF(Data!AM763&gt;0,Data!AM763-4,"")</f>
        <v/>
      </c>
      <c r="BC763" s="2" t="str">
        <f>IF(Data!AN763&gt;0,Data!AN763-4,"")</f>
        <v/>
      </c>
      <c r="BD763" s="2" t="str">
        <f>IF(Data!AO763&gt;0,Data!AO763-4,"")</f>
        <v/>
      </c>
      <c r="BE763" s="2" t="str">
        <f>IF(Data!AP763&gt;0,Data!AP763-4,"")</f>
        <v/>
      </c>
      <c r="BF763" s="2" t="str">
        <f>IF(Data!AQ763&gt;0,Data!AQ763-4,"")</f>
        <v/>
      </c>
      <c r="BG763" s="2" t="str">
        <f>IF(Data!AR763&gt;0,Data!AR763-4,"")</f>
        <v/>
      </c>
      <c r="BH763" s="2" t="str">
        <f>IF(Data!AS763&gt;0,Data!AS763-4,"")</f>
        <v/>
      </c>
      <c r="BJ763" s="10" t="str">
        <f t="shared" si="240"/>
        <v/>
      </c>
      <c r="BK763" s="10" t="str">
        <f t="shared" si="241"/>
        <v/>
      </c>
      <c r="BL763" s="10" t="str">
        <f t="shared" si="242"/>
        <v/>
      </c>
      <c r="BN763" s="2" t="str">
        <f>IF(Data!AU763&gt;0,Data!AU763-4,"")</f>
        <v/>
      </c>
      <c r="BO763" s="2" t="str">
        <f>IF(Data!AV763&gt;0,Data!AV763-4,"")</f>
        <v/>
      </c>
      <c r="BP763" s="2" t="str">
        <f>IF(Data!AW763&gt;0,Data!AW763-4,"")</f>
        <v/>
      </c>
      <c r="BQ763" s="2" t="str">
        <f>IF(Data!AX763&gt;0,Data!AX763-4,"")</f>
        <v/>
      </c>
      <c r="BR763" s="2" t="str">
        <f>IF(Data!AY763&gt;0,Data!AY763-4,"")</f>
        <v/>
      </c>
      <c r="BS763" s="2" t="str">
        <f>IF(Data!AZ763&gt;0,Data!AZ763-4,"")</f>
        <v/>
      </c>
      <c r="BT763" s="2" t="str">
        <f>IF(Data!BA763&gt;0,Data!BA763-4,"")</f>
        <v/>
      </c>
      <c r="BU763" s="2" t="str">
        <f>IF(Data!BB763&gt;0,Data!BB763-4,"")</f>
        <v/>
      </c>
      <c r="BW763" s="10" t="str">
        <f t="shared" si="243"/>
        <v/>
      </c>
      <c r="BX763" s="10" t="str">
        <f t="shared" si="244"/>
        <v/>
      </c>
      <c r="BY763" s="10" t="str">
        <f t="shared" si="245"/>
        <v/>
      </c>
      <c r="CA763" s="2" t="str">
        <f>IF(Data!BD763&gt;0,Data!BD763-4,"")</f>
        <v/>
      </c>
      <c r="CB763" s="2" t="str">
        <f>IF(Data!BE763&gt;0,Data!BE763-4,"")</f>
        <v/>
      </c>
      <c r="CC763" s="2" t="str">
        <f>IF(Data!BF763&gt;0,Data!BF763-4,"")</f>
        <v/>
      </c>
      <c r="CD763" s="2" t="str">
        <f>IF(Data!BG763&gt;0,Data!BG763-4,"")</f>
        <v/>
      </c>
      <c r="CE763" s="2" t="str">
        <f>IF(Data!BH763&gt;0,Data!BH763-4,"")</f>
        <v/>
      </c>
      <c r="CF763" s="2" t="str">
        <f>IF(Data!BI763&gt;0,Data!BI763-4,"")</f>
        <v/>
      </c>
      <c r="CG763" s="2" t="str">
        <f>IF(Data!BJ763&gt;0,Data!BJ763-4,"")</f>
        <v/>
      </c>
      <c r="CH763" s="2" t="str">
        <f>IF(Data!BK763&gt;0,Data!BK763-4,"")</f>
        <v/>
      </c>
      <c r="CK763" s="10" t="str">
        <f t="shared" si="246"/>
        <v/>
      </c>
      <c r="CL763" s="10" t="str">
        <f t="shared" si="247"/>
        <v/>
      </c>
      <c r="CM763" s="10" t="str">
        <f t="shared" si="248"/>
        <v/>
      </c>
    </row>
    <row r="764" spans="1:91" x14ac:dyDescent="0.25">
      <c r="A764" s="2" t="str">
        <f>IF(Data!B764&gt;0,Data!B764-4,"")</f>
        <v/>
      </c>
      <c r="B764" s="2" t="str">
        <f>IF(Data!C764&gt;0,Data!C764-4,"")</f>
        <v/>
      </c>
      <c r="C764" s="2" t="str">
        <f>IF(Data!D764&gt;0,Data!D764-4,"")</f>
        <v/>
      </c>
      <c r="D764" s="2" t="str">
        <f>IF(Data!E764&gt;0,Data!E764-4,"")</f>
        <v/>
      </c>
      <c r="E764" s="2" t="str">
        <f>IF(Data!F764&gt;0,Data!F764-4,"")</f>
        <v/>
      </c>
      <c r="F764" s="2" t="str">
        <f>IF(Data!G764&gt;0,Data!G764-4,"")</f>
        <v/>
      </c>
      <c r="G764" s="2" t="str">
        <f>IF(Data!H764&gt;0,Data!H764-4,"")</f>
        <v/>
      </c>
      <c r="H764" s="2" t="str">
        <f>IF(Data!I764&gt;0,Data!I764-4,"")</f>
        <v/>
      </c>
      <c r="J764" s="10" t="str">
        <f t="shared" si="249"/>
        <v/>
      </c>
      <c r="K764" s="10" t="str">
        <f t="shared" si="250"/>
        <v/>
      </c>
      <c r="L764" s="10" t="str">
        <f t="shared" si="251"/>
        <v/>
      </c>
      <c r="N764" s="2" t="str">
        <f>IF(Data!K764&gt;0,Data!K764-4,"")</f>
        <v/>
      </c>
      <c r="O764" s="2" t="str">
        <f>IF(Data!L764&gt;0,Data!L764-4,"")</f>
        <v/>
      </c>
      <c r="P764" s="2" t="str">
        <f>IF(Data!M764&gt;0,Data!M764-4,"")</f>
        <v/>
      </c>
      <c r="Q764" s="2" t="str">
        <f>IF(Data!N764&gt;0,Data!N764-4,"")</f>
        <v/>
      </c>
      <c r="R764" s="2" t="str">
        <f>IF(Data!O764&gt;0,Data!O764-4,"")</f>
        <v/>
      </c>
      <c r="S764" s="2" t="str">
        <f>IF(Data!P764&gt;0,Data!P764-4,"")</f>
        <v/>
      </c>
      <c r="T764" s="2" t="str">
        <f>IF(Data!Q764&gt;0,Data!Q764-4,"")</f>
        <v/>
      </c>
      <c r="U764" s="2" t="str">
        <f>IF(Data!R764&gt;0,Data!R764-4,"")</f>
        <v/>
      </c>
      <c r="V764" s="59"/>
      <c r="W764" s="10" t="str">
        <f t="shared" si="231"/>
        <v/>
      </c>
      <c r="X764" s="10" t="str">
        <f t="shared" si="232"/>
        <v/>
      </c>
      <c r="Y764" s="10" t="str">
        <f t="shared" si="233"/>
        <v/>
      </c>
      <c r="AA764" s="2" t="str">
        <f>IF(Data!T764&gt;0,Data!T764-4,"")</f>
        <v/>
      </c>
      <c r="AB764" s="2" t="str">
        <f>IF(Data!U764&gt;0,Data!U764-4,"")</f>
        <v/>
      </c>
      <c r="AC764" s="2" t="str">
        <f>IF(Data!V764&gt;0,Data!V764-4,"")</f>
        <v/>
      </c>
      <c r="AD764" s="2" t="str">
        <f>IF(Data!W764&gt;0,Data!W764-4,"")</f>
        <v/>
      </c>
      <c r="AE764" s="2" t="str">
        <f>IF(Data!X764&gt;0,Data!X764-4,"")</f>
        <v/>
      </c>
      <c r="AF764" s="2" t="str">
        <f>IF(Data!Y764&gt;0,Data!Y764-4,"")</f>
        <v/>
      </c>
      <c r="AG764" s="2" t="str">
        <f>IF(Data!Z764&gt;0,Data!Z764-4,"")</f>
        <v/>
      </c>
      <c r="AH764" s="2" t="str">
        <f>IF(Data!AA764&gt;0,Data!AA764-4,"")</f>
        <v/>
      </c>
      <c r="AJ764" s="10" t="str">
        <f t="shared" si="234"/>
        <v/>
      </c>
      <c r="AK764" s="10" t="str">
        <f t="shared" si="235"/>
        <v/>
      </c>
      <c r="AL764" s="10" t="str">
        <f t="shared" si="236"/>
        <v/>
      </c>
      <c r="AN764" s="2" t="str">
        <f>IF(Data!AC764&gt;0,Data!AC764-4,"")</f>
        <v/>
      </c>
      <c r="AO764" s="2" t="str">
        <f>IF(Data!AD764&gt;0,Data!AD764-4,"")</f>
        <v/>
      </c>
      <c r="AP764" s="2" t="str">
        <f>IF(Data!AE764&gt;0,Data!AE764-4,"")</f>
        <v/>
      </c>
      <c r="AQ764" s="2" t="str">
        <f>IF(Data!AF764&gt;0,Data!AF764-4,"")</f>
        <v/>
      </c>
      <c r="AR764" s="2" t="str">
        <f>IF(Data!AG764&gt;0,Data!AG764-4,"")</f>
        <v/>
      </c>
      <c r="AS764" s="2" t="str">
        <f>IF(Data!AH764&gt;0,Data!AH764-4,"")</f>
        <v/>
      </c>
      <c r="AT764" s="2" t="str">
        <f>IF(Data!AI764&gt;0,Data!AI764-4,"")</f>
        <v/>
      </c>
      <c r="AU764" s="2" t="str">
        <f>IF(Data!AJ764&gt;0,Data!AJ764-4,"")</f>
        <v/>
      </c>
      <c r="AW764" s="10" t="str">
        <f t="shared" si="237"/>
        <v/>
      </c>
      <c r="AX764" s="10" t="str">
        <f t="shared" si="238"/>
        <v/>
      </c>
      <c r="AY764" s="10" t="str">
        <f t="shared" si="239"/>
        <v/>
      </c>
      <c r="BA764" s="2" t="str">
        <f>IF(Data!AL764&gt;0,Data!AL764-4,"")</f>
        <v/>
      </c>
      <c r="BB764" s="2" t="str">
        <f>IF(Data!AM764&gt;0,Data!AM764-4,"")</f>
        <v/>
      </c>
      <c r="BC764" s="2" t="str">
        <f>IF(Data!AN764&gt;0,Data!AN764-4,"")</f>
        <v/>
      </c>
      <c r="BD764" s="2" t="str">
        <f>IF(Data!AO764&gt;0,Data!AO764-4,"")</f>
        <v/>
      </c>
      <c r="BE764" s="2" t="str">
        <f>IF(Data!AP764&gt;0,Data!AP764-4,"")</f>
        <v/>
      </c>
      <c r="BF764" s="2" t="str">
        <f>IF(Data!AQ764&gt;0,Data!AQ764-4,"")</f>
        <v/>
      </c>
      <c r="BG764" s="2" t="str">
        <f>IF(Data!AR764&gt;0,Data!AR764-4,"")</f>
        <v/>
      </c>
      <c r="BH764" s="2" t="str">
        <f>IF(Data!AS764&gt;0,Data!AS764-4,"")</f>
        <v/>
      </c>
      <c r="BJ764" s="10" t="str">
        <f t="shared" si="240"/>
        <v/>
      </c>
      <c r="BK764" s="10" t="str">
        <f t="shared" si="241"/>
        <v/>
      </c>
      <c r="BL764" s="10" t="str">
        <f t="shared" si="242"/>
        <v/>
      </c>
      <c r="BN764" s="2" t="str">
        <f>IF(Data!AU764&gt;0,Data!AU764-4,"")</f>
        <v/>
      </c>
      <c r="BO764" s="2" t="str">
        <f>IF(Data!AV764&gt;0,Data!AV764-4,"")</f>
        <v/>
      </c>
      <c r="BP764" s="2" t="str">
        <f>IF(Data!AW764&gt;0,Data!AW764-4,"")</f>
        <v/>
      </c>
      <c r="BQ764" s="2" t="str">
        <f>IF(Data!AX764&gt;0,Data!AX764-4,"")</f>
        <v/>
      </c>
      <c r="BR764" s="2" t="str">
        <f>IF(Data!AY764&gt;0,Data!AY764-4,"")</f>
        <v/>
      </c>
      <c r="BS764" s="2" t="str">
        <f>IF(Data!AZ764&gt;0,Data!AZ764-4,"")</f>
        <v/>
      </c>
      <c r="BT764" s="2" t="str">
        <f>IF(Data!BA764&gt;0,Data!BA764-4,"")</f>
        <v/>
      </c>
      <c r="BU764" s="2" t="str">
        <f>IF(Data!BB764&gt;0,Data!BB764-4,"")</f>
        <v/>
      </c>
      <c r="BW764" s="10" t="str">
        <f t="shared" si="243"/>
        <v/>
      </c>
      <c r="BX764" s="10" t="str">
        <f t="shared" si="244"/>
        <v/>
      </c>
      <c r="BY764" s="10" t="str">
        <f t="shared" si="245"/>
        <v/>
      </c>
      <c r="CA764" s="2" t="str">
        <f>IF(Data!BD764&gt;0,Data!BD764-4,"")</f>
        <v/>
      </c>
      <c r="CB764" s="2" t="str">
        <f>IF(Data!BE764&gt;0,Data!BE764-4,"")</f>
        <v/>
      </c>
      <c r="CC764" s="2" t="str">
        <f>IF(Data!BF764&gt;0,Data!BF764-4,"")</f>
        <v/>
      </c>
      <c r="CD764" s="2" t="str">
        <f>IF(Data!BG764&gt;0,Data!BG764-4,"")</f>
        <v/>
      </c>
      <c r="CE764" s="2" t="str">
        <f>IF(Data!BH764&gt;0,Data!BH764-4,"")</f>
        <v/>
      </c>
      <c r="CF764" s="2" t="str">
        <f>IF(Data!BI764&gt;0,Data!BI764-4,"")</f>
        <v/>
      </c>
      <c r="CG764" s="2" t="str">
        <f>IF(Data!BJ764&gt;0,Data!BJ764-4,"")</f>
        <v/>
      </c>
      <c r="CH764" s="2" t="str">
        <f>IF(Data!BK764&gt;0,Data!BK764-4,"")</f>
        <v/>
      </c>
      <c r="CK764" s="10" t="str">
        <f t="shared" si="246"/>
        <v/>
      </c>
      <c r="CL764" s="10" t="str">
        <f t="shared" si="247"/>
        <v/>
      </c>
      <c r="CM764" s="10" t="str">
        <f t="shared" si="248"/>
        <v/>
      </c>
    </row>
    <row r="765" spans="1:91" x14ac:dyDescent="0.25">
      <c r="A765" s="2" t="str">
        <f>IF(Data!B765&gt;0,Data!B765-4,"")</f>
        <v/>
      </c>
      <c r="B765" s="2" t="str">
        <f>IF(Data!C765&gt;0,Data!C765-4,"")</f>
        <v/>
      </c>
      <c r="C765" s="2" t="str">
        <f>IF(Data!D765&gt;0,Data!D765-4,"")</f>
        <v/>
      </c>
      <c r="D765" s="2" t="str">
        <f>IF(Data!E765&gt;0,Data!E765-4,"")</f>
        <v/>
      </c>
      <c r="E765" s="2" t="str">
        <f>IF(Data!F765&gt;0,Data!F765-4,"")</f>
        <v/>
      </c>
      <c r="F765" s="2" t="str">
        <f>IF(Data!G765&gt;0,Data!G765-4,"")</f>
        <v/>
      </c>
      <c r="G765" s="2" t="str">
        <f>IF(Data!H765&gt;0,Data!H765-4,"")</f>
        <v/>
      </c>
      <c r="H765" s="2" t="str">
        <f>IF(Data!I765&gt;0,Data!I765-4,"")</f>
        <v/>
      </c>
      <c r="J765" s="10" t="str">
        <f t="shared" si="249"/>
        <v/>
      </c>
      <c r="K765" s="10" t="str">
        <f t="shared" si="250"/>
        <v/>
      </c>
      <c r="L765" s="10" t="str">
        <f t="shared" si="251"/>
        <v/>
      </c>
      <c r="N765" s="2" t="str">
        <f>IF(Data!K765&gt;0,Data!K765-4,"")</f>
        <v/>
      </c>
      <c r="O765" s="2" t="str">
        <f>IF(Data!L765&gt;0,Data!L765-4,"")</f>
        <v/>
      </c>
      <c r="P765" s="2" t="str">
        <f>IF(Data!M765&gt;0,Data!M765-4,"")</f>
        <v/>
      </c>
      <c r="Q765" s="2" t="str">
        <f>IF(Data!N765&gt;0,Data!N765-4,"")</f>
        <v/>
      </c>
      <c r="R765" s="2" t="str">
        <f>IF(Data!O765&gt;0,Data!O765-4,"")</f>
        <v/>
      </c>
      <c r="S765" s="2" t="str">
        <f>IF(Data!P765&gt;0,Data!P765-4,"")</f>
        <v/>
      </c>
      <c r="T765" s="2" t="str">
        <f>IF(Data!Q765&gt;0,Data!Q765-4,"")</f>
        <v/>
      </c>
      <c r="U765" s="2" t="str">
        <f>IF(Data!R765&gt;0,Data!R765-4,"")</f>
        <v/>
      </c>
      <c r="V765" s="59"/>
      <c r="W765" s="10" t="str">
        <f t="shared" si="231"/>
        <v/>
      </c>
      <c r="X765" s="10" t="str">
        <f t="shared" si="232"/>
        <v/>
      </c>
      <c r="Y765" s="10" t="str">
        <f t="shared" si="233"/>
        <v/>
      </c>
      <c r="AA765" s="2" t="str">
        <f>IF(Data!T765&gt;0,Data!T765-4,"")</f>
        <v/>
      </c>
      <c r="AB765" s="2" t="str">
        <f>IF(Data!U765&gt;0,Data!U765-4,"")</f>
        <v/>
      </c>
      <c r="AC765" s="2" t="str">
        <f>IF(Data!V765&gt;0,Data!V765-4,"")</f>
        <v/>
      </c>
      <c r="AD765" s="2" t="str">
        <f>IF(Data!W765&gt;0,Data!W765-4,"")</f>
        <v/>
      </c>
      <c r="AE765" s="2" t="str">
        <f>IF(Data!X765&gt;0,Data!X765-4,"")</f>
        <v/>
      </c>
      <c r="AF765" s="2" t="str">
        <f>IF(Data!Y765&gt;0,Data!Y765-4,"")</f>
        <v/>
      </c>
      <c r="AG765" s="2" t="str">
        <f>IF(Data!Z765&gt;0,Data!Z765-4,"")</f>
        <v/>
      </c>
      <c r="AH765" s="2" t="str">
        <f>IF(Data!AA765&gt;0,Data!AA765-4,"")</f>
        <v/>
      </c>
      <c r="AJ765" s="10" t="str">
        <f t="shared" si="234"/>
        <v/>
      </c>
      <c r="AK765" s="10" t="str">
        <f t="shared" si="235"/>
        <v/>
      </c>
      <c r="AL765" s="10" t="str">
        <f t="shared" si="236"/>
        <v/>
      </c>
      <c r="AN765" s="2" t="str">
        <f>IF(Data!AC765&gt;0,Data!AC765-4,"")</f>
        <v/>
      </c>
      <c r="AO765" s="2" t="str">
        <f>IF(Data!AD765&gt;0,Data!AD765-4,"")</f>
        <v/>
      </c>
      <c r="AP765" s="2" t="str">
        <f>IF(Data!AE765&gt;0,Data!AE765-4,"")</f>
        <v/>
      </c>
      <c r="AQ765" s="2" t="str">
        <f>IF(Data!AF765&gt;0,Data!AF765-4,"")</f>
        <v/>
      </c>
      <c r="AR765" s="2" t="str">
        <f>IF(Data!AG765&gt;0,Data!AG765-4,"")</f>
        <v/>
      </c>
      <c r="AS765" s="2" t="str">
        <f>IF(Data!AH765&gt;0,Data!AH765-4,"")</f>
        <v/>
      </c>
      <c r="AT765" s="2" t="str">
        <f>IF(Data!AI765&gt;0,Data!AI765-4,"")</f>
        <v/>
      </c>
      <c r="AU765" s="2" t="str">
        <f>IF(Data!AJ765&gt;0,Data!AJ765-4,"")</f>
        <v/>
      </c>
      <c r="AW765" s="10" t="str">
        <f t="shared" si="237"/>
        <v/>
      </c>
      <c r="AX765" s="10" t="str">
        <f t="shared" si="238"/>
        <v/>
      </c>
      <c r="AY765" s="10" t="str">
        <f t="shared" si="239"/>
        <v/>
      </c>
      <c r="BA765" s="2" t="str">
        <f>IF(Data!AL765&gt;0,Data!AL765-4,"")</f>
        <v/>
      </c>
      <c r="BB765" s="2" t="str">
        <f>IF(Data!AM765&gt;0,Data!AM765-4,"")</f>
        <v/>
      </c>
      <c r="BC765" s="2" t="str">
        <f>IF(Data!AN765&gt;0,Data!AN765-4,"")</f>
        <v/>
      </c>
      <c r="BD765" s="2" t="str">
        <f>IF(Data!AO765&gt;0,Data!AO765-4,"")</f>
        <v/>
      </c>
      <c r="BE765" s="2" t="str">
        <f>IF(Data!AP765&gt;0,Data!AP765-4,"")</f>
        <v/>
      </c>
      <c r="BF765" s="2" t="str">
        <f>IF(Data!AQ765&gt;0,Data!AQ765-4,"")</f>
        <v/>
      </c>
      <c r="BG765" s="2" t="str">
        <f>IF(Data!AR765&gt;0,Data!AR765-4,"")</f>
        <v/>
      </c>
      <c r="BH765" s="2" t="str">
        <f>IF(Data!AS765&gt;0,Data!AS765-4,"")</f>
        <v/>
      </c>
      <c r="BJ765" s="10" t="str">
        <f t="shared" si="240"/>
        <v/>
      </c>
      <c r="BK765" s="10" t="str">
        <f t="shared" si="241"/>
        <v/>
      </c>
      <c r="BL765" s="10" t="str">
        <f t="shared" si="242"/>
        <v/>
      </c>
      <c r="BN765" s="2" t="str">
        <f>IF(Data!AU765&gt;0,Data!AU765-4,"")</f>
        <v/>
      </c>
      <c r="BO765" s="2" t="str">
        <f>IF(Data!AV765&gt;0,Data!AV765-4,"")</f>
        <v/>
      </c>
      <c r="BP765" s="2" t="str">
        <f>IF(Data!AW765&gt;0,Data!AW765-4,"")</f>
        <v/>
      </c>
      <c r="BQ765" s="2" t="str">
        <f>IF(Data!AX765&gt;0,Data!AX765-4,"")</f>
        <v/>
      </c>
      <c r="BR765" s="2" t="str">
        <f>IF(Data!AY765&gt;0,Data!AY765-4,"")</f>
        <v/>
      </c>
      <c r="BS765" s="2" t="str">
        <f>IF(Data!AZ765&gt;0,Data!AZ765-4,"")</f>
        <v/>
      </c>
      <c r="BT765" s="2" t="str">
        <f>IF(Data!BA765&gt;0,Data!BA765-4,"")</f>
        <v/>
      </c>
      <c r="BU765" s="2" t="str">
        <f>IF(Data!BB765&gt;0,Data!BB765-4,"")</f>
        <v/>
      </c>
      <c r="BW765" s="10" t="str">
        <f t="shared" si="243"/>
        <v/>
      </c>
      <c r="BX765" s="10" t="str">
        <f t="shared" si="244"/>
        <v/>
      </c>
      <c r="BY765" s="10" t="str">
        <f t="shared" si="245"/>
        <v/>
      </c>
      <c r="CA765" s="2" t="str">
        <f>IF(Data!BD765&gt;0,Data!BD765-4,"")</f>
        <v/>
      </c>
      <c r="CB765" s="2" t="str">
        <f>IF(Data!BE765&gt;0,Data!BE765-4,"")</f>
        <v/>
      </c>
      <c r="CC765" s="2" t="str">
        <f>IF(Data!BF765&gt;0,Data!BF765-4,"")</f>
        <v/>
      </c>
      <c r="CD765" s="2" t="str">
        <f>IF(Data!BG765&gt;0,Data!BG765-4,"")</f>
        <v/>
      </c>
      <c r="CE765" s="2" t="str">
        <f>IF(Data!BH765&gt;0,Data!BH765-4,"")</f>
        <v/>
      </c>
      <c r="CF765" s="2" t="str">
        <f>IF(Data!BI765&gt;0,Data!BI765-4,"")</f>
        <v/>
      </c>
      <c r="CG765" s="2" t="str">
        <f>IF(Data!BJ765&gt;0,Data!BJ765-4,"")</f>
        <v/>
      </c>
      <c r="CH765" s="2" t="str">
        <f>IF(Data!BK765&gt;0,Data!BK765-4,"")</f>
        <v/>
      </c>
      <c r="CK765" s="10" t="str">
        <f t="shared" si="246"/>
        <v/>
      </c>
      <c r="CL765" s="10" t="str">
        <f t="shared" si="247"/>
        <v/>
      </c>
      <c r="CM765" s="10" t="str">
        <f t="shared" si="248"/>
        <v/>
      </c>
    </row>
    <row r="766" spans="1:91" x14ac:dyDescent="0.25">
      <c r="A766" s="2" t="str">
        <f>IF(Data!B766&gt;0,Data!B766-4,"")</f>
        <v/>
      </c>
      <c r="B766" s="2" t="str">
        <f>IF(Data!C766&gt;0,Data!C766-4,"")</f>
        <v/>
      </c>
      <c r="C766" s="2" t="str">
        <f>IF(Data!D766&gt;0,Data!D766-4,"")</f>
        <v/>
      </c>
      <c r="D766" s="2" t="str">
        <f>IF(Data!E766&gt;0,Data!E766-4,"")</f>
        <v/>
      </c>
      <c r="E766" s="2" t="str">
        <f>IF(Data!F766&gt;0,Data!F766-4,"")</f>
        <v/>
      </c>
      <c r="F766" s="2" t="str">
        <f>IF(Data!G766&gt;0,Data!G766-4,"")</f>
        <v/>
      </c>
      <c r="G766" s="2" t="str">
        <f>IF(Data!H766&gt;0,Data!H766-4,"")</f>
        <v/>
      </c>
      <c r="H766" s="2" t="str">
        <f>IF(Data!I766&gt;0,Data!I766-4,"")</f>
        <v/>
      </c>
      <c r="J766" s="10" t="str">
        <f t="shared" si="249"/>
        <v/>
      </c>
      <c r="K766" s="10" t="str">
        <f t="shared" si="250"/>
        <v/>
      </c>
      <c r="L766" s="10" t="str">
        <f t="shared" si="251"/>
        <v/>
      </c>
      <c r="N766" s="2" t="str">
        <f>IF(Data!K766&gt;0,Data!K766-4,"")</f>
        <v/>
      </c>
      <c r="O766" s="2" t="str">
        <f>IF(Data!L766&gt;0,Data!L766-4,"")</f>
        <v/>
      </c>
      <c r="P766" s="2" t="str">
        <f>IF(Data!M766&gt;0,Data!M766-4,"")</f>
        <v/>
      </c>
      <c r="Q766" s="2" t="str">
        <f>IF(Data!N766&gt;0,Data!N766-4,"")</f>
        <v/>
      </c>
      <c r="R766" s="2" t="str">
        <f>IF(Data!O766&gt;0,Data!O766-4,"")</f>
        <v/>
      </c>
      <c r="S766" s="2" t="str">
        <f>IF(Data!P766&gt;0,Data!P766-4,"")</f>
        <v/>
      </c>
      <c r="T766" s="2" t="str">
        <f>IF(Data!Q766&gt;0,Data!Q766-4,"")</f>
        <v/>
      </c>
      <c r="U766" s="2" t="str">
        <f>IF(Data!R766&gt;0,Data!R766-4,"")</f>
        <v/>
      </c>
      <c r="V766" s="59"/>
      <c r="W766" s="10" t="str">
        <f t="shared" si="231"/>
        <v/>
      </c>
      <c r="X766" s="10" t="str">
        <f t="shared" si="232"/>
        <v/>
      </c>
      <c r="Y766" s="10" t="str">
        <f t="shared" si="233"/>
        <v/>
      </c>
      <c r="AA766" s="2" t="str">
        <f>IF(Data!T766&gt;0,Data!T766-4,"")</f>
        <v/>
      </c>
      <c r="AB766" s="2" t="str">
        <f>IF(Data!U766&gt;0,Data!U766-4,"")</f>
        <v/>
      </c>
      <c r="AC766" s="2" t="str">
        <f>IF(Data!V766&gt;0,Data!V766-4,"")</f>
        <v/>
      </c>
      <c r="AD766" s="2" t="str">
        <f>IF(Data!W766&gt;0,Data!W766-4,"")</f>
        <v/>
      </c>
      <c r="AE766" s="2" t="str">
        <f>IF(Data!X766&gt;0,Data!X766-4,"")</f>
        <v/>
      </c>
      <c r="AF766" s="2" t="str">
        <f>IF(Data!Y766&gt;0,Data!Y766-4,"")</f>
        <v/>
      </c>
      <c r="AG766" s="2" t="str">
        <f>IF(Data!Z766&gt;0,Data!Z766-4,"")</f>
        <v/>
      </c>
      <c r="AH766" s="2" t="str">
        <f>IF(Data!AA766&gt;0,Data!AA766-4,"")</f>
        <v/>
      </c>
      <c r="AJ766" s="10" t="str">
        <f t="shared" si="234"/>
        <v/>
      </c>
      <c r="AK766" s="10" t="str">
        <f t="shared" si="235"/>
        <v/>
      </c>
      <c r="AL766" s="10" t="str">
        <f t="shared" si="236"/>
        <v/>
      </c>
      <c r="AN766" s="2" t="str">
        <f>IF(Data!AC766&gt;0,Data!AC766-4,"")</f>
        <v/>
      </c>
      <c r="AO766" s="2" t="str">
        <f>IF(Data!AD766&gt;0,Data!AD766-4,"")</f>
        <v/>
      </c>
      <c r="AP766" s="2" t="str">
        <f>IF(Data!AE766&gt;0,Data!AE766-4,"")</f>
        <v/>
      </c>
      <c r="AQ766" s="2" t="str">
        <f>IF(Data!AF766&gt;0,Data!AF766-4,"")</f>
        <v/>
      </c>
      <c r="AR766" s="2" t="str">
        <f>IF(Data!AG766&gt;0,Data!AG766-4,"")</f>
        <v/>
      </c>
      <c r="AS766" s="2" t="str">
        <f>IF(Data!AH766&gt;0,Data!AH766-4,"")</f>
        <v/>
      </c>
      <c r="AT766" s="2" t="str">
        <f>IF(Data!AI766&gt;0,Data!AI766-4,"")</f>
        <v/>
      </c>
      <c r="AU766" s="2" t="str">
        <f>IF(Data!AJ766&gt;0,Data!AJ766-4,"")</f>
        <v/>
      </c>
      <c r="AW766" s="10" t="str">
        <f t="shared" si="237"/>
        <v/>
      </c>
      <c r="AX766" s="10" t="str">
        <f t="shared" si="238"/>
        <v/>
      </c>
      <c r="AY766" s="10" t="str">
        <f t="shared" si="239"/>
        <v/>
      </c>
      <c r="BA766" s="2" t="str">
        <f>IF(Data!AL766&gt;0,Data!AL766-4,"")</f>
        <v/>
      </c>
      <c r="BB766" s="2" t="str">
        <f>IF(Data!AM766&gt;0,Data!AM766-4,"")</f>
        <v/>
      </c>
      <c r="BC766" s="2" t="str">
        <f>IF(Data!AN766&gt;0,Data!AN766-4,"")</f>
        <v/>
      </c>
      <c r="BD766" s="2" t="str">
        <f>IF(Data!AO766&gt;0,Data!AO766-4,"")</f>
        <v/>
      </c>
      <c r="BE766" s="2" t="str">
        <f>IF(Data!AP766&gt;0,Data!AP766-4,"")</f>
        <v/>
      </c>
      <c r="BF766" s="2" t="str">
        <f>IF(Data!AQ766&gt;0,Data!AQ766-4,"")</f>
        <v/>
      </c>
      <c r="BG766" s="2" t="str">
        <f>IF(Data!AR766&gt;0,Data!AR766-4,"")</f>
        <v/>
      </c>
      <c r="BH766" s="2" t="str">
        <f>IF(Data!AS766&gt;0,Data!AS766-4,"")</f>
        <v/>
      </c>
      <c r="BJ766" s="10" t="str">
        <f t="shared" si="240"/>
        <v/>
      </c>
      <c r="BK766" s="10" t="str">
        <f t="shared" si="241"/>
        <v/>
      </c>
      <c r="BL766" s="10" t="str">
        <f t="shared" si="242"/>
        <v/>
      </c>
      <c r="BN766" s="2" t="str">
        <f>IF(Data!AU766&gt;0,Data!AU766-4,"")</f>
        <v/>
      </c>
      <c r="BO766" s="2" t="str">
        <f>IF(Data!AV766&gt;0,Data!AV766-4,"")</f>
        <v/>
      </c>
      <c r="BP766" s="2" t="str">
        <f>IF(Data!AW766&gt;0,Data!AW766-4,"")</f>
        <v/>
      </c>
      <c r="BQ766" s="2" t="str">
        <f>IF(Data!AX766&gt;0,Data!AX766-4,"")</f>
        <v/>
      </c>
      <c r="BR766" s="2" t="str">
        <f>IF(Data!AY766&gt;0,Data!AY766-4,"")</f>
        <v/>
      </c>
      <c r="BS766" s="2" t="str">
        <f>IF(Data!AZ766&gt;0,Data!AZ766-4,"")</f>
        <v/>
      </c>
      <c r="BT766" s="2" t="str">
        <f>IF(Data!BA766&gt;0,Data!BA766-4,"")</f>
        <v/>
      </c>
      <c r="BU766" s="2" t="str">
        <f>IF(Data!BB766&gt;0,Data!BB766-4,"")</f>
        <v/>
      </c>
      <c r="BW766" s="10" t="str">
        <f t="shared" si="243"/>
        <v/>
      </c>
      <c r="BX766" s="10" t="str">
        <f t="shared" si="244"/>
        <v/>
      </c>
      <c r="BY766" s="10" t="str">
        <f t="shared" si="245"/>
        <v/>
      </c>
      <c r="CA766" s="2" t="str">
        <f>IF(Data!BD766&gt;0,Data!BD766-4,"")</f>
        <v/>
      </c>
      <c r="CB766" s="2" t="str">
        <f>IF(Data!BE766&gt;0,Data!BE766-4,"")</f>
        <v/>
      </c>
      <c r="CC766" s="2" t="str">
        <f>IF(Data!BF766&gt;0,Data!BF766-4,"")</f>
        <v/>
      </c>
      <c r="CD766" s="2" t="str">
        <f>IF(Data!BG766&gt;0,Data!BG766-4,"")</f>
        <v/>
      </c>
      <c r="CE766" s="2" t="str">
        <f>IF(Data!BH766&gt;0,Data!BH766-4,"")</f>
        <v/>
      </c>
      <c r="CF766" s="2" t="str">
        <f>IF(Data!BI766&gt;0,Data!BI766-4,"")</f>
        <v/>
      </c>
      <c r="CG766" s="2" t="str">
        <f>IF(Data!BJ766&gt;0,Data!BJ766-4,"")</f>
        <v/>
      </c>
      <c r="CH766" s="2" t="str">
        <f>IF(Data!BK766&gt;0,Data!BK766-4,"")</f>
        <v/>
      </c>
      <c r="CK766" s="10" t="str">
        <f t="shared" si="246"/>
        <v/>
      </c>
      <c r="CL766" s="10" t="str">
        <f t="shared" si="247"/>
        <v/>
      </c>
      <c r="CM766" s="10" t="str">
        <f t="shared" si="248"/>
        <v/>
      </c>
    </row>
    <row r="767" spans="1:91" x14ac:dyDescent="0.25">
      <c r="A767" s="2" t="str">
        <f>IF(Data!B767&gt;0,Data!B767-4,"")</f>
        <v/>
      </c>
      <c r="B767" s="2" t="str">
        <f>IF(Data!C767&gt;0,Data!C767-4,"")</f>
        <v/>
      </c>
      <c r="C767" s="2" t="str">
        <f>IF(Data!D767&gt;0,Data!D767-4,"")</f>
        <v/>
      </c>
      <c r="D767" s="2" t="str">
        <f>IF(Data!E767&gt;0,Data!E767-4,"")</f>
        <v/>
      </c>
      <c r="E767" s="2" t="str">
        <f>IF(Data!F767&gt;0,Data!F767-4,"")</f>
        <v/>
      </c>
      <c r="F767" s="2" t="str">
        <f>IF(Data!G767&gt;0,Data!G767-4,"")</f>
        <v/>
      </c>
      <c r="G767" s="2" t="str">
        <f>IF(Data!H767&gt;0,Data!H767-4,"")</f>
        <v/>
      </c>
      <c r="H767" s="2" t="str">
        <f>IF(Data!I767&gt;0,Data!I767-4,"")</f>
        <v/>
      </c>
      <c r="J767" s="10" t="str">
        <f t="shared" si="249"/>
        <v/>
      </c>
      <c r="K767" s="10" t="str">
        <f t="shared" si="250"/>
        <v/>
      </c>
      <c r="L767" s="10" t="str">
        <f t="shared" si="251"/>
        <v/>
      </c>
      <c r="N767" s="2" t="str">
        <f>IF(Data!K767&gt;0,Data!K767-4,"")</f>
        <v/>
      </c>
      <c r="O767" s="2" t="str">
        <f>IF(Data!L767&gt;0,Data!L767-4,"")</f>
        <v/>
      </c>
      <c r="P767" s="2" t="str">
        <f>IF(Data!M767&gt;0,Data!M767-4,"")</f>
        <v/>
      </c>
      <c r="Q767" s="2" t="str">
        <f>IF(Data!N767&gt;0,Data!N767-4,"")</f>
        <v/>
      </c>
      <c r="R767" s="2" t="str">
        <f>IF(Data!O767&gt;0,Data!O767-4,"")</f>
        <v/>
      </c>
      <c r="S767" s="2" t="str">
        <f>IF(Data!P767&gt;0,Data!P767-4,"")</f>
        <v/>
      </c>
      <c r="T767" s="2" t="str">
        <f>IF(Data!Q767&gt;0,Data!Q767-4,"")</f>
        <v/>
      </c>
      <c r="U767" s="2" t="str">
        <f>IF(Data!R767&gt;0,Data!R767-4,"")</f>
        <v/>
      </c>
      <c r="V767" s="59"/>
      <c r="W767" s="10" t="str">
        <f t="shared" si="231"/>
        <v/>
      </c>
      <c r="X767" s="10" t="str">
        <f t="shared" si="232"/>
        <v/>
      </c>
      <c r="Y767" s="10" t="str">
        <f t="shared" si="233"/>
        <v/>
      </c>
      <c r="AA767" s="2" t="str">
        <f>IF(Data!T767&gt;0,Data!T767-4,"")</f>
        <v/>
      </c>
      <c r="AB767" s="2" t="str">
        <f>IF(Data!U767&gt;0,Data!U767-4,"")</f>
        <v/>
      </c>
      <c r="AC767" s="2" t="str">
        <f>IF(Data!V767&gt;0,Data!V767-4,"")</f>
        <v/>
      </c>
      <c r="AD767" s="2" t="str">
        <f>IF(Data!W767&gt;0,Data!W767-4,"")</f>
        <v/>
      </c>
      <c r="AE767" s="2" t="str">
        <f>IF(Data!X767&gt;0,Data!X767-4,"")</f>
        <v/>
      </c>
      <c r="AF767" s="2" t="str">
        <f>IF(Data!Y767&gt;0,Data!Y767-4,"")</f>
        <v/>
      </c>
      <c r="AG767" s="2" t="str">
        <f>IF(Data!Z767&gt;0,Data!Z767-4,"")</f>
        <v/>
      </c>
      <c r="AH767" s="2" t="str">
        <f>IF(Data!AA767&gt;0,Data!AA767-4,"")</f>
        <v/>
      </c>
      <c r="AJ767" s="10" t="str">
        <f t="shared" si="234"/>
        <v/>
      </c>
      <c r="AK767" s="10" t="str">
        <f t="shared" si="235"/>
        <v/>
      </c>
      <c r="AL767" s="10" t="str">
        <f t="shared" si="236"/>
        <v/>
      </c>
      <c r="AN767" s="2" t="str">
        <f>IF(Data!AC767&gt;0,Data!AC767-4,"")</f>
        <v/>
      </c>
      <c r="AO767" s="2" t="str">
        <f>IF(Data!AD767&gt;0,Data!AD767-4,"")</f>
        <v/>
      </c>
      <c r="AP767" s="2" t="str">
        <f>IF(Data!AE767&gt;0,Data!AE767-4,"")</f>
        <v/>
      </c>
      <c r="AQ767" s="2" t="str">
        <f>IF(Data!AF767&gt;0,Data!AF767-4,"")</f>
        <v/>
      </c>
      <c r="AR767" s="2" t="str">
        <f>IF(Data!AG767&gt;0,Data!AG767-4,"")</f>
        <v/>
      </c>
      <c r="AS767" s="2" t="str">
        <f>IF(Data!AH767&gt;0,Data!AH767-4,"")</f>
        <v/>
      </c>
      <c r="AT767" s="2" t="str">
        <f>IF(Data!AI767&gt;0,Data!AI767-4,"")</f>
        <v/>
      </c>
      <c r="AU767" s="2" t="str">
        <f>IF(Data!AJ767&gt;0,Data!AJ767-4,"")</f>
        <v/>
      </c>
      <c r="AW767" s="10" t="str">
        <f t="shared" si="237"/>
        <v/>
      </c>
      <c r="AX767" s="10" t="str">
        <f t="shared" si="238"/>
        <v/>
      </c>
      <c r="AY767" s="10" t="str">
        <f t="shared" si="239"/>
        <v/>
      </c>
      <c r="BA767" s="2" t="str">
        <f>IF(Data!AL767&gt;0,Data!AL767-4,"")</f>
        <v/>
      </c>
      <c r="BB767" s="2" t="str">
        <f>IF(Data!AM767&gt;0,Data!AM767-4,"")</f>
        <v/>
      </c>
      <c r="BC767" s="2" t="str">
        <f>IF(Data!AN767&gt;0,Data!AN767-4,"")</f>
        <v/>
      </c>
      <c r="BD767" s="2" t="str">
        <f>IF(Data!AO767&gt;0,Data!AO767-4,"")</f>
        <v/>
      </c>
      <c r="BE767" s="2" t="str">
        <f>IF(Data!AP767&gt;0,Data!AP767-4,"")</f>
        <v/>
      </c>
      <c r="BF767" s="2" t="str">
        <f>IF(Data!AQ767&gt;0,Data!AQ767-4,"")</f>
        <v/>
      </c>
      <c r="BG767" s="2" t="str">
        <f>IF(Data!AR767&gt;0,Data!AR767-4,"")</f>
        <v/>
      </c>
      <c r="BH767" s="2" t="str">
        <f>IF(Data!AS767&gt;0,Data!AS767-4,"")</f>
        <v/>
      </c>
      <c r="BJ767" s="10" t="str">
        <f t="shared" si="240"/>
        <v/>
      </c>
      <c r="BK767" s="10" t="str">
        <f t="shared" si="241"/>
        <v/>
      </c>
      <c r="BL767" s="10" t="str">
        <f t="shared" si="242"/>
        <v/>
      </c>
      <c r="BN767" s="2" t="str">
        <f>IF(Data!AU767&gt;0,Data!AU767-4,"")</f>
        <v/>
      </c>
      <c r="BO767" s="2" t="str">
        <f>IF(Data!AV767&gt;0,Data!AV767-4,"")</f>
        <v/>
      </c>
      <c r="BP767" s="2" t="str">
        <f>IF(Data!AW767&gt;0,Data!AW767-4,"")</f>
        <v/>
      </c>
      <c r="BQ767" s="2" t="str">
        <f>IF(Data!AX767&gt;0,Data!AX767-4,"")</f>
        <v/>
      </c>
      <c r="BR767" s="2" t="str">
        <f>IF(Data!AY767&gt;0,Data!AY767-4,"")</f>
        <v/>
      </c>
      <c r="BS767" s="2" t="str">
        <f>IF(Data!AZ767&gt;0,Data!AZ767-4,"")</f>
        <v/>
      </c>
      <c r="BT767" s="2" t="str">
        <f>IF(Data!BA767&gt;0,Data!BA767-4,"")</f>
        <v/>
      </c>
      <c r="BU767" s="2" t="str">
        <f>IF(Data!BB767&gt;0,Data!BB767-4,"")</f>
        <v/>
      </c>
      <c r="BW767" s="10" t="str">
        <f t="shared" si="243"/>
        <v/>
      </c>
      <c r="BX767" s="10" t="str">
        <f t="shared" si="244"/>
        <v/>
      </c>
      <c r="BY767" s="10" t="str">
        <f t="shared" si="245"/>
        <v/>
      </c>
      <c r="CA767" s="2" t="str">
        <f>IF(Data!BD767&gt;0,Data!BD767-4,"")</f>
        <v/>
      </c>
      <c r="CB767" s="2" t="str">
        <f>IF(Data!BE767&gt;0,Data!BE767-4,"")</f>
        <v/>
      </c>
      <c r="CC767" s="2" t="str">
        <f>IF(Data!BF767&gt;0,Data!BF767-4,"")</f>
        <v/>
      </c>
      <c r="CD767" s="2" t="str">
        <f>IF(Data!BG767&gt;0,Data!BG767-4,"")</f>
        <v/>
      </c>
      <c r="CE767" s="2" t="str">
        <f>IF(Data!BH767&gt;0,Data!BH767-4,"")</f>
        <v/>
      </c>
      <c r="CF767" s="2" t="str">
        <f>IF(Data!BI767&gt;0,Data!BI767-4,"")</f>
        <v/>
      </c>
      <c r="CG767" s="2" t="str">
        <f>IF(Data!BJ767&gt;0,Data!BJ767-4,"")</f>
        <v/>
      </c>
      <c r="CH767" s="2" t="str">
        <f>IF(Data!BK767&gt;0,Data!BK767-4,"")</f>
        <v/>
      </c>
      <c r="CK767" s="10" t="str">
        <f t="shared" si="246"/>
        <v/>
      </c>
      <c r="CL767" s="10" t="str">
        <f t="shared" si="247"/>
        <v/>
      </c>
      <c r="CM767" s="10" t="str">
        <f t="shared" si="248"/>
        <v/>
      </c>
    </row>
    <row r="768" spans="1:91" x14ac:dyDescent="0.25">
      <c r="A768" s="2" t="str">
        <f>IF(Data!B768&gt;0,Data!B768-4,"")</f>
        <v/>
      </c>
      <c r="B768" s="2" t="str">
        <f>IF(Data!C768&gt;0,Data!C768-4,"")</f>
        <v/>
      </c>
      <c r="C768" s="2" t="str">
        <f>IF(Data!D768&gt;0,Data!D768-4,"")</f>
        <v/>
      </c>
      <c r="D768" s="2" t="str">
        <f>IF(Data!E768&gt;0,Data!E768-4,"")</f>
        <v/>
      </c>
      <c r="E768" s="2" t="str">
        <f>IF(Data!F768&gt;0,Data!F768-4,"")</f>
        <v/>
      </c>
      <c r="F768" s="2" t="str">
        <f>IF(Data!G768&gt;0,Data!G768-4,"")</f>
        <v/>
      </c>
      <c r="G768" s="2" t="str">
        <f>IF(Data!H768&gt;0,Data!H768-4,"")</f>
        <v/>
      </c>
      <c r="H768" s="2" t="str">
        <f>IF(Data!I768&gt;0,Data!I768-4,"")</f>
        <v/>
      </c>
      <c r="J768" s="10" t="str">
        <f t="shared" si="249"/>
        <v/>
      </c>
      <c r="K768" s="10" t="str">
        <f t="shared" si="250"/>
        <v/>
      </c>
      <c r="L768" s="10" t="str">
        <f t="shared" si="251"/>
        <v/>
      </c>
      <c r="N768" s="2" t="str">
        <f>IF(Data!K768&gt;0,Data!K768-4,"")</f>
        <v/>
      </c>
      <c r="O768" s="2" t="str">
        <f>IF(Data!L768&gt;0,Data!L768-4,"")</f>
        <v/>
      </c>
      <c r="P768" s="2" t="str">
        <f>IF(Data!M768&gt;0,Data!M768-4,"")</f>
        <v/>
      </c>
      <c r="Q768" s="2" t="str">
        <f>IF(Data!N768&gt;0,Data!N768-4,"")</f>
        <v/>
      </c>
      <c r="R768" s="2" t="str">
        <f>IF(Data!O768&gt;0,Data!O768-4,"")</f>
        <v/>
      </c>
      <c r="S768" s="2" t="str">
        <f>IF(Data!P768&gt;0,Data!P768-4,"")</f>
        <v/>
      </c>
      <c r="T768" s="2" t="str">
        <f>IF(Data!Q768&gt;0,Data!Q768-4,"")</f>
        <v/>
      </c>
      <c r="U768" s="2" t="str">
        <f>IF(Data!R768&gt;0,Data!R768-4,"")</f>
        <v/>
      </c>
      <c r="V768" s="59"/>
      <c r="W768" s="10" t="str">
        <f t="shared" si="231"/>
        <v/>
      </c>
      <c r="X768" s="10" t="str">
        <f t="shared" si="232"/>
        <v/>
      </c>
      <c r="Y768" s="10" t="str">
        <f t="shared" si="233"/>
        <v/>
      </c>
      <c r="AA768" s="2" t="str">
        <f>IF(Data!T768&gt;0,Data!T768-4,"")</f>
        <v/>
      </c>
      <c r="AB768" s="2" t="str">
        <f>IF(Data!U768&gt;0,Data!U768-4,"")</f>
        <v/>
      </c>
      <c r="AC768" s="2" t="str">
        <f>IF(Data!V768&gt;0,Data!V768-4,"")</f>
        <v/>
      </c>
      <c r="AD768" s="2" t="str">
        <f>IF(Data!W768&gt;0,Data!W768-4,"")</f>
        <v/>
      </c>
      <c r="AE768" s="2" t="str">
        <f>IF(Data!X768&gt;0,Data!X768-4,"")</f>
        <v/>
      </c>
      <c r="AF768" s="2" t="str">
        <f>IF(Data!Y768&gt;0,Data!Y768-4,"")</f>
        <v/>
      </c>
      <c r="AG768" s="2" t="str">
        <f>IF(Data!Z768&gt;0,Data!Z768-4,"")</f>
        <v/>
      </c>
      <c r="AH768" s="2" t="str">
        <f>IF(Data!AA768&gt;0,Data!AA768-4,"")</f>
        <v/>
      </c>
      <c r="AJ768" s="10" t="str">
        <f t="shared" si="234"/>
        <v/>
      </c>
      <c r="AK768" s="10" t="str">
        <f t="shared" si="235"/>
        <v/>
      </c>
      <c r="AL768" s="10" t="str">
        <f t="shared" si="236"/>
        <v/>
      </c>
      <c r="AN768" s="2" t="str">
        <f>IF(Data!AC768&gt;0,Data!AC768-4,"")</f>
        <v/>
      </c>
      <c r="AO768" s="2" t="str">
        <f>IF(Data!AD768&gt;0,Data!AD768-4,"")</f>
        <v/>
      </c>
      <c r="AP768" s="2" t="str">
        <f>IF(Data!AE768&gt;0,Data!AE768-4,"")</f>
        <v/>
      </c>
      <c r="AQ768" s="2" t="str">
        <f>IF(Data!AF768&gt;0,Data!AF768-4,"")</f>
        <v/>
      </c>
      <c r="AR768" s="2" t="str">
        <f>IF(Data!AG768&gt;0,Data!AG768-4,"")</f>
        <v/>
      </c>
      <c r="AS768" s="2" t="str">
        <f>IF(Data!AH768&gt;0,Data!AH768-4,"")</f>
        <v/>
      </c>
      <c r="AT768" s="2" t="str">
        <f>IF(Data!AI768&gt;0,Data!AI768-4,"")</f>
        <v/>
      </c>
      <c r="AU768" s="2" t="str">
        <f>IF(Data!AJ768&gt;0,Data!AJ768-4,"")</f>
        <v/>
      </c>
      <c r="AW768" s="10" t="str">
        <f t="shared" si="237"/>
        <v/>
      </c>
      <c r="AX768" s="10" t="str">
        <f t="shared" si="238"/>
        <v/>
      </c>
      <c r="AY768" s="10" t="str">
        <f t="shared" si="239"/>
        <v/>
      </c>
      <c r="BA768" s="2" t="str">
        <f>IF(Data!AL768&gt;0,Data!AL768-4,"")</f>
        <v/>
      </c>
      <c r="BB768" s="2" t="str">
        <f>IF(Data!AM768&gt;0,Data!AM768-4,"")</f>
        <v/>
      </c>
      <c r="BC768" s="2" t="str">
        <f>IF(Data!AN768&gt;0,Data!AN768-4,"")</f>
        <v/>
      </c>
      <c r="BD768" s="2" t="str">
        <f>IF(Data!AO768&gt;0,Data!AO768-4,"")</f>
        <v/>
      </c>
      <c r="BE768" s="2" t="str">
        <f>IF(Data!AP768&gt;0,Data!AP768-4,"")</f>
        <v/>
      </c>
      <c r="BF768" s="2" t="str">
        <f>IF(Data!AQ768&gt;0,Data!AQ768-4,"")</f>
        <v/>
      </c>
      <c r="BG768" s="2" t="str">
        <f>IF(Data!AR768&gt;0,Data!AR768-4,"")</f>
        <v/>
      </c>
      <c r="BH768" s="2" t="str">
        <f>IF(Data!AS768&gt;0,Data!AS768-4,"")</f>
        <v/>
      </c>
      <c r="BJ768" s="10" t="str">
        <f t="shared" si="240"/>
        <v/>
      </c>
      <c r="BK768" s="10" t="str">
        <f t="shared" si="241"/>
        <v/>
      </c>
      <c r="BL768" s="10" t="str">
        <f t="shared" si="242"/>
        <v/>
      </c>
      <c r="BN768" s="2" t="str">
        <f>IF(Data!AU768&gt;0,Data!AU768-4,"")</f>
        <v/>
      </c>
      <c r="BO768" s="2" t="str">
        <f>IF(Data!AV768&gt;0,Data!AV768-4,"")</f>
        <v/>
      </c>
      <c r="BP768" s="2" t="str">
        <f>IF(Data!AW768&gt;0,Data!AW768-4,"")</f>
        <v/>
      </c>
      <c r="BQ768" s="2" t="str">
        <f>IF(Data!AX768&gt;0,Data!AX768-4,"")</f>
        <v/>
      </c>
      <c r="BR768" s="2" t="str">
        <f>IF(Data!AY768&gt;0,Data!AY768-4,"")</f>
        <v/>
      </c>
      <c r="BS768" s="2" t="str">
        <f>IF(Data!AZ768&gt;0,Data!AZ768-4,"")</f>
        <v/>
      </c>
      <c r="BT768" s="2" t="str">
        <f>IF(Data!BA768&gt;0,Data!BA768-4,"")</f>
        <v/>
      </c>
      <c r="BU768" s="2" t="str">
        <f>IF(Data!BB768&gt;0,Data!BB768-4,"")</f>
        <v/>
      </c>
      <c r="BW768" s="10" t="str">
        <f t="shared" si="243"/>
        <v/>
      </c>
      <c r="BX768" s="10" t="str">
        <f t="shared" si="244"/>
        <v/>
      </c>
      <c r="BY768" s="10" t="str">
        <f t="shared" si="245"/>
        <v/>
      </c>
      <c r="CA768" s="2" t="str">
        <f>IF(Data!BD768&gt;0,Data!BD768-4,"")</f>
        <v/>
      </c>
      <c r="CB768" s="2" t="str">
        <f>IF(Data!BE768&gt;0,Data!BE768-4,"")</f>
        <v/>
      </c>
      <c r="CC768" s="2" t="str">
        <f>IF(Data!BF768&gt;0,Data!BF768-4,"")</f>
        <v/>
      </c>
      <c r="CD768" s="2" t="str">
        <f>IF(Data!BG768&gt;0,Data!BG768-4,"")</f>
        <v/>
      </c>
      <c r="CE768" s="2" t="str">
        <f>IF(Data!BH768&gt;0,Data!BH768-4,"")</f>
        <v/>
      </c>
      <c r="CF768" s="2" t="str">
        <f>IF(Data!BI768&gt;0,Data!BI768-4,"")</f>
        <v/>
      </c>
      <c r="CG768" s="2" t="str">
        <f>IF(Data!BJ768&gt;0,Data!BJ768-4,"")</f>
        <v/>
      </c>
      <c r="CH768" s="2" t="str">
        <f>IF(Data!BK768&gt;0,Data!BK768-4,"")</f>
        <v/>
      </c>
      <c r="CK768" s="10" t="str">
        <f t="shared" si="246"/>
        <v/>
      </c>
      <c r="CL768" s="10" t="str">
        <f t="shared" si="247"/>
        <v/>
      </c>
      <c r="CM768" s="10" t="str">
        <f t="shared" si="248"/>
        <v/>
      </c>
    </row>
    <row r="769" spans="1:91" x14ac:dyDescent="0.25">
      <c r="A769" s="2" t="str">
        <f>IF(Data!B769&gt;0,Data!B769-4,"")</f>
        <v/>
      </c>
      <c r="B769" s="2" t="str">
        <f>IF(Data!C769&gt;0,Data!C769-4,"")</f>
        <v/>
      </c>
      <c r="C769" s="2" t="str">
        <f>IF(Data!D769&gt;0,Data!D769-4,"")</f>
        <v/>
      </c>
      <c r="D769" s="2" t="str">
        <f>IF(Data!E769&gt;0,Data!E769-4,"")</f>
        <v/>
      </c>
      <c r="E769" s="2" t="str">
        <f>IF(Data!F769&gt;0,Data!F769-4,"")</f>
        <v/>
      </c>
      <c r="F769" s="2" t="str">
        <f>IF(Data!G769&gt;0,Data!G769-4,"")</f>
        <v/>
      </c>
      <c r="G769" s="2" t="str">
        <f>IF(Data!H769&gt;0,Data!H769-4,"")</f>
        <v/>
      </c>
      <c r="H769" s="2" t="str">
        <f>IF(Data!I769&gt;0,Data!I769-4,"")</f>
        <v/>
      </c>
      <c r="J769" s="10" t="str">
        <f t="shared" si="249"/>
        <v/>
      </c>
      <c r="K769" s="10" t="str">
        <f t="shared" si="250"/>
        <v/>
      </c>
      <c r="L769" s="10" t="str">
        <f t="shared" si="251"/>
        <v/>
      </c>
      <c r="N769" s="2" t="str">
        <f>IF(Data!K769&gt;0,Data!K769-4,"")</f>
        <v/>
      </c>
      <c r="O769" s="2" t="str">
        <f>IF(Data!L769&gt;0,Data!L769-4,"")</f>
        <v/>
      </c>
      <c r="P769" s="2" t="str">
        <f>IF(Data!M769&gt;0,Data!M769-4,"")</f>
        <v/>
      </c>
      <c r="Q769" s="2" t="str">
        <f>IF(Data!N769&gt;0,Data!N769-4,"")</f>
        <v/>
      </c>
      <c r="R769" s="2" t="str">
        <f>IF(Data!O769&gt;0,Data!O769-4,"")</f>
        <v/>
      </c>
      <c r="S769" s="2" t="str">
        <f>IF(Data!P769&gt;0,Data!P769-4,"")</f>
        <v/>
      </c>
      <c r="T769" s="2" t="str">
        <f>IF(Data!Q769&gt;0,Data!Q769-4,"")</f>
        <v/>
      </c>
      <c r="U769" s="2" t="str">
        <f>IF(Data!R769&gt;0,Data!R769-4,"")</f>
        <v/>
      </c>
      <c r="V769" s="59"/>
      <c r="W769" s="10" t="str">
        <f t="shared" si="231"/>
        <v/>
      </c>
      <c r="X769" s="10" t="str">
        <f t="shared" si="232"/>
        <v/>
      </c>
      <c r="Y769" s="10" t="str">
        <f t="shared" si="233"/>
        <v/>
      </c>
      <c r="AA769" s="2" t="str">
        <f>IF(Data!T769&gt;0,Data!T769-4,"")</f>
        <v/>
      </c>
      <c r="AB769" s="2" t="str">
        <f>IF(Data!U769&gt;0,Data!U769-4,"")</f>
        <v/>
      </c>
      <c r="AC769" s="2" t="str">
        <f>IF(Data!V769&gt;0,Data!V769-4,"")</f>
        <v/>
      </c>
      <c r="AD769" s="2" t="str">
        <f>IF(Data!W769&gt;0,Data!W769-4,"")</f>
        <v/>
      </c>
      <c r="AE769" s="2" t="str">
        <f>IF(Data!X769&gt;0,Data!X769-4,"")</f>
        <v/>
      </c>
      <c r="AF769" s="2" t="str">
        <f>IF(Data!Y769&gt;0,Data!Y769-4,"")</f>
        <v/>
      </c>
      <c r="AG769" s="2" t="str">
        <f>IF(Data!Z769&gt;0,Data!Z769-4,"")</f>
        <v/>
      </c>
      <c r="AH769" s="2" t="str">
        <f>IF(Data!AA769&gt;0,Data!AA769-4,"")</f>
        <v/>
      </c>
      <c r="AJ769" s="10" t="str">
        <f t="shared" si="234"/>
        <v/>
      </c>
      <c r="AK769" s="10" t="str">
        <f t="shared" si="235"/>
        <v/>
      </c>
      <c r="AL769" s="10" t="str">
        <f t="shared" si="236"/>
        <v/>
      </c>
      <c r="AN769" s="2" t="str">
        <f>IF(Data!AC769&gt;0,Data!AC769-4,"")</f>
        <v/>
      </c>
      <c r="AO769" s="2" t="str">
        <f>IF(Data!AD769&gt;0,Data!AD769-4,"")</f>
        <v/>
      </c>
      <c r="AP769" s="2" t="str">
        <f>IF(Data!AE769&gt;0,Data!AE769-4,"")</f>
        <v/>
      </c>
      <c r="AQ769" s="2" t="str">
        <f>IF(Data!AF769&gt;0,Data!AF769-4,"")</f>
        <v/>
      </c>
      <c r="AR769" s="2" t="str">
        <f>IF(Data!AG769&gt;0,Data!AG769-4,"")</f>
        <v/>
      </c>
      <c r="AS769" s="2" t="str">
        <f>IF(Data!AH769&gt;0,Data!AH769-4,"")</f>
        <v/>
      </c>
      <c r="AT769" s="2" t="str">
        <f>IF(Data!AI769&gt;0,Data!AI769-4,"")</f>
        <v/>
      </c>
      <c r="AU769" s="2" t="str">
        <f>IF(Data!AJ769&gt;0,Data!AJ769-4,"")</f>
        <v/>
      </c>
      <c r="AW769" s="10" t="str">
        <f t="shared" si="237"/>
        <v/>
      </c>
      <c r="AX769" s="10" t="str">
        <f t="shared" si="238"/>
        <v/>
      </c>
      <c r="AY769" s="10" t="str">
        <f t="shared" si="239"/>
        <v/>
      </c>
      <c r="BA769" s="2" t="str">
        <f>IF(Data!AL769&gt;0,Data!AL769-4,"")</f>
        <v/>
      </c>
      <c r="BB769" s="2" t="str">
        <f>IF(Data!AM769&gt;0,Data!AM769-4,"")</f>
        <v/>
      </c>
      <c r="BC769" s="2" t="str">
        <f>IF(Data!AN769&gt;0,Data!AN769-4,"")</f>
        <v/>
      </c>
      <c r="BD769" s="2" t="str">
        <f>IF(Data!AO769&gt;0,Data!AO769-4,"")</f>
        <v/>
      </c>
      <c r="BE769" s="2" t="str">
        <f>IF(Data!AP769&gt;0,Data!AP769-4,"")</f>
        <v/>
      </c>
      <c r="BF769" s="2" t="str">
        <f>IF(Data!AQ769&gt;0,Data!AQ769-4,"")</f>
        <v/>
      </c>
      <c r="BG769" s="2" t="str">
        <f>IF(Data!AR769&gt;0,Data!AR769-4,"")</f>
        <v/>
      </c>
      <c r="BH769" s="2" t="str">
        <f>IF(Data!AS769&gt;0,Data!AS769-4,"")</f>
        <v/>
      </c>
      <c r="BJ769" s="10" t="str">
        <f t="shared" si="240"/>
        <v/>
      </c>
      <c r="BK769" s="10" t="str">
        <f t="shared" si="241"/>
        <v/>
      </c>
      <c r="BL769" s="10" t="str">
        <f t="shared" si="242"/>
        <v/>
      </c>
      <c r="BN769" s="2" t="str">
        <f>IF(Data!AU769&gt;0,Data!AU769-4,"")</f>
        <v/>
      </c>
      <c r="BO769" s="2" t="str">
        <f>IF(Data!AV769&gt;0,Data!AV769-4,"")</f>
        <v/>
      </c>
      <c r="BP769" s="2" t="str">
        <f>IF(Data!AW769&gt;0,Data!AW769-4,"")</f>
        <v/>
      </c>
      <c r="BQ769" s="2" t="str">
        <f>IF(Data!AX769&gt;0,Data!AX769-4,"")</f>
        <v/>
      </c>
      <c r="BR769" s="2" t="str">
        <f>IF(Data!AY769&gt;0,Data!AY769-4,"")</f>
        <v/>
      </c>
      <c r="BS769" s="2" t="str">
        <f>IF(Data!AZ769&gt;0,Data!AZ769-4,"")</f>
        <v/>
      </c>
      <c r="BT769" s="2" t="str">
        <f>IF(Data!BA769&gt;0,Data!BA769-4,"")</f>
        <v/>
      </c>
      <c r="BU769" s="2" t="str">
        <f>IF(Data!BB769&gt;0,Data!BB769-4,"")</f>
        <v/>
      </c>
      <c r="BW769" s="10" t="str">
        <f t="shared" si="243"/>
        <v/>
      </c>
      <c r="BX769" s="10" t="str">
        <f t="shared" si="244"/>
        <v/>
      </c>
      <c r="BY769" s="10" t="str">
        <f t="shared" si="245"/>
        <v/>
      </c>
      <c r="CA769" s="2" t="str">
        <f>IF(Data!BD769&gt;0,Data!BD769-4,"")</f>
        <v/>
      </c>
      <c r="CB769" s="2" t="str">
        <f>IF(Data!BE769&gt;0,Data!BE769-4,"")</f>
        <v/>
      </c>
      <c r="CC769" s="2" t="str">
        <f>IF(Data!BF769&gt;0,Data!BF769-4,"")</f>
        <v/>
      </c>
      <c r="CD769" s="2" t="str">
        <f>IF(Data!BG769&gt;0,Data!BG769-4,"")</f>
        <v/>
      </c>
      <c r="CE769" s="2" t="str">
        <f>IF(Data!BH769&gt;0,Data!BH769-4,"")</f>
        <v/>
      </c>
      <c r="CF769" s="2" t="str">
        <f>IF(Data!BI769&gt;0,Data!BI769-4,"")</f>
        <v/>
      </c>
      <c r="CG769" s="2" t="str">
        <f>IF(Data!BJ769&gt;0,Data!BJ769-4,"")</f>
        <v/>
      </c>
      <c r="CH769" s="2" t="str">
        <f>IF(Data!BK769&gt;0,Data!BK769-4,"")</f>
        <v/>
      </c>
      <c r="CK769" s="10" t="str">
        <f t="shared" si="246"/>
        <v/>
      </c>
      <c r="CL769" s="10" t="str">
        <f t="shared" si="247"/>
        <v/>
      </c>
      <c r="CM769" s="10" t="str">
        <f t="shared" si="248"/>
        <v/>
      </c>
    </row>
    <row r="770" spans="1:91" x14ac:dyDescent="0.25">
      <c r="A770" s="2" t="str">
        <f>IF(Data!B770&gt;0,Data!B770-4,"")</f>
        <v/>
      </c>
      <c r="B770" s="2" t="str">
        <f>IF(Data!C770&gt;0,Data!C770-4,"")</f>
        <v/>
      </c>
      <c r="C770" s="2" t="str">
        <f>IF(Data!D770&gt;0,Data!D770-4,"")</f>
        <v/>
      </c>
      <c r="D770" s="2" t="str">
        <f>IF(Data!E770&gt;0,Data!E770-4,"")</f>
        <v/>
      </c>
      <c r="E770" s="2" t="str">
        <f>IF(Data!F770&gt;0,Data!F770-4,"")</f>
        <v/>
      </c>
      <c r="F770" s="2" t="str">
        <f>IF(Data!G770&gt;0,Data!G770-4,"")</f>
        <v/>
      </c>
      <c r="G770" s="2" t="str">
        <f>IF(Data!H770&gt;0,Data!H770-4,"")</f>
        <v/>
      </c>
      <c r="H770" s="2" t="str">
        <f>IF(Data!I770&gt;0,Data!I770-4,"")</f>
        <v/>
      </c>
      <c r="J770" s="10" t="str">
        <f t="shared" si="249"/>
        <v/>
      </c>
      <c r="K770" s="10" t="str">
        <f t="shared" si="250"/>
        <v/>
      </c>
      <c r="L770" s="10" t="str">
        <f t="shared" si="251"/>
        <v/>
      </c>
      <c r="N770" s="2" t="str">
        <f>IF(Data!K770&gt;0,Data!K770-4,"")</f>
        <v/>
      </c>
      <c r="O770" s="2" t="str">
        <f>IF(Data!L770&gt;0,Data!L770-4,"")</f>
        <v/>
      </c>
      <c r="P770" s="2" t="str">
        <f>IF(Data!M770&gt;0,Data!M770-4,"")</f>
        <v/>
      </c>
      <c r="Q770" s="2" t="str">
        <f>IF(Data!N770&gt;0,Data!N770-4,"")</f>
        <v/>
      </c>
      <c r="R770" s="2" t="str">
        <f>IF(Data!O770&gt;0,Data!O770-4,"")</f>
        <v/>
      </c>
      <c r="S770" s="2" t="str">
        <f>IF(Data!P770&gt;0,Data!P770-4,"")</f>
        <v/>
      </c>
      <c r="T770" s="2" t="str">
        <f>IF(Data!Q770&gt;0,Data!Q770-4,"")</f>
        <v/>
      </c>
      <c r="U770" s="2" t="str">
        <f>IF(Data!R770&gt;0,Data!R770-4,"")</f>
        <v/>
      </c>
      <c r="V770" s="59"/>
      <c r="W770" s="10" t="str">
        <f t="shared" si="231"/>
        <v/>
      </c>
      <c r="X770" s="10" t="str">
        <f t="shared" si="232"/>
        <v/>
      </c>
      <c r="Y770" s="10" t="str">
        <f t="shared" si="233"/>
        <v/>
      </c>
      <c r="AA770" s="2" t="str">
        <f>IF(Data!T770&gt;0,Data!T770-4,"")</f>
        <v/>
      </c>
      <c r="AB770" s="2" t="str">
        <f>IF(Data!U770&gt;0,Data!U770-4,"")</f>
        <v/>
      </c>
      <c r="AC770" s="2" t="str">
        <f>IF(Data!V770&gt;0,Data!V770-4,"")</f>
        <v/>
      </c>
      <c r="AD770" s="2" t="str">
        <f>IF(Data!W770&gt;0,Data!W770-4,"")</f>
        <v/>
      </c>
      <c r="AE770" s="2" t="str">
        <f>IF(Data!X770&gt;0,Data!X770-4,"")</f>
        <v/>
      </c>
      <c r="AF770" s="2" t="str">
        <f>IF(Data!Y770&gt;0,Data!Y770-4,"")</f>
        <v/>
      </c>
      <c r="AG770" s="2" t="str">
        <f>IF(Data!Z770&gt;0,Data!Z770-4,"")</f>
        <v/>
      </c>
      <c r="AH770" s="2" t="str">
        <f>IF(Data!AA770&gt;0,Data!AA770-4,"")</f>
        <v/>
      </c>
      <c r="AJ770" s="10" t="str">
        <f t="shared" si="234"/>
        <v/>
      </c>
      <c r="AK770" s="10" t="str">
        <f t="shared" si="235"/>
        <v/>
      </c>
      <c r="AL770" s="10" t="str">
        <f t="shared" si="236"/>
        <v/>
      </c>
      <c r="AN770" s="2" t="str">
        <f>IF(Data!AC770&gt;0,Data!AC770-4,"")</f>
        <v/>
      </c>
      <c r="AO770" s="2" t="str">
        <f>IF(Data!AD770&gt;0,Data!AD770-4,"")</f>
        <v/>
      </c>
      <c r="AP770" s="2" t="str">
        <f>IF(Data!AE770&gt;0,Data!AE770-4,"")</f>
        <v/>
      </c>
      <c r="AQ770" s="2" t="str">
        <f>IF(Data!AF770&gt;0,Data!AF770-4,"")</f>
        <v/>
      </c>
      <c r="AR770" s="2" t="str">
        <f>IF(Data!AG770&gt;0,Data!AG770-4,"")</f>
        <v/>
      </c>
      <c r="AS770" s="2" t="str">
        <f>IF(Data!AH770&gt;0,Data!AH770-4,"")</f>
        <v/>
      </c>
      <c r="AT770" s="2" t="str">
        <f>IF(Data!AI770&gt;0,Data!AI770-4,"")</f>
        <v/>
      </c>
      <c r="AU770" s="2" t="str">
        <f>IF(Data!AJ770&gt;0,Data!AJ770-4,"")</f>
        <v/>
      </c>
      <c r="AW770" s="10" t="str">
        <f t="shared" si="237"/>
        <v/>
      </c>
      <c r="AX770" s="10" t="str">
        <f t="shared" si="238"/>
        <v/>
      </c>
      <c r="AY770" s="10" t="str">
        <f t="shared" si="239"/>
        <v/>
      </c>
      <c r="BA770" s="2" t="str">
        <f>IF(Data!AL770&gt;0,Data!AL770-4,"")</f>
        <v/>
      </c>
      <c r="BB770" s="2" t="str">
        <f>IF(Data!AM770&gt;0,Data!AM770-4,"")</f>
        <v/>
      </c>
      <c r="BC770" s="2" t="str">
        <f>IF(Data!AN770&gt;0,Data!AN770-4,"")</f>
        <v/>
      </c>
      <c r="BD770" s="2" t="str">
        <f>IF(Data!AO770&gt;0,Data!AO770-4,"")</f>
        <v/>
      </c>
      <c r="BE770" s="2" t="str">
        <f>IF(Data!AP770&gt;0,Data!AP770-4,"")</f>
        <v/>
      </c>
      <c r="BF770" s="2" t="str">
        <f>IF(Data!AQ770&gt;0,Data!AQ770-4,"")</f>
        <v/>
      </c>
      <c r="BG770" s="2" t="str">
        <f>IF(Data!AR770&gt;0,Data!AR770-4,"")</f>
        <v/>
      </c>
      <c r="BH770" s="2" t="str">
        <f>IF(Data!AS770&gt;0,Data!AS770-4,"")</f>
        <v/>
      </c>
      <c r="BJ770" s="10" t="str">
        <f t="shared" si="240"/>
        <v/>
      </c>
      <c r="BK770" s="10" t="str">
        <f t="shared" si="241"/>
        <v/>
      </c>
      <c r="BL770" s="10" t="str">
        <f t="shared" si="242"/>
        <v/>
      </c>
      <c r="BN770" s="2" t="str">
        <f>IF(Data!AU770&gt;0,Data!AU770-4,"")</f>
        <v/>
      </c>
      <c r="BO770" s="2" t="str">
        <f>IF(Data!AV770&gt;0,Data!AV770-4,"")</f>
        <v/>
      </c>
      <c r="BP770" s="2" t="str">
        <f>IF(Data!AW770&gt;0,Data!AW770-4,"")</f>
        <v/>
      </c>
      <c r="BQ770" s="2" t="str">
        <f>IF(Data!AX770&gt;0,Data!AX770-4,"")</f>
        <v/>
      </c>
      <c r="BR770" s="2" t="str">
        <f>IF(Data!AY770&gt;0,Data!AY770-4,"")</f>
        <v/>
      </c>
      <c r="BS770" s="2" t="str">
        <f>IF(Data!AZ770&gt;0,Data!AZ770-4,"")</f>
        <v/>
      </c>
      <c r="BT770" s="2" t="str">
        <f>IF(Data!BA770&gt;0,Data!BA770-4,"")</f>
        <v/>
      </c>
      <c r="BU770" s="2" t="str">
        <f>IF(Data!BB770&gt;0,Data!BB770-4,"")</f>
        <v/>
      </c>
      <c r="BW770" s="10" t="str">
        <f t="shared" si="243"/>
        <v/>
      </c>
      <c r="BX770" s="10" t="str">
        <f t="shared" si="244"/>
        <v/>
      </c>
      <c r="BY770" s="10" t="str">
        <f t="shared" si="245"/>
        <v/>
      </c>
      <c r="CA770" s="2" t="str">
        <f>IF(Data!BD770&gt;0,Data!BD770-4,"")</f>
        <v/>
      </c>
      <c r="CB770" s="2" t="str">
        <f>IF(Data!BE770&gt;0,Data!BE770-4,"")</f>
        <v/>
      </c>
      <c r="CC770" s="2" t="str">
        <f>IF(Data!BF770&gt;0,Data!BF770-4,"")</f>
        <v/>
      </c>
      <c r="CD770" s="2" t="str">
        <f>IF(Data!BG770&gt;0,Data!BG770-4,"")</f>
        <v/>
      </c>
      <c r="CE770" s="2" t="str">
        <f>IF(Data!BH770&gt;0,Data!BH770-4,"")</f>
        <v/>
      </c>
      <c r="CF770" s="2" t="str">
        <f>IF(Data!BI770&gt;0,Data!BI770-4,"")</f>
        <v/>
      </c>
      <c r="CG770" s="2" t="str">
        <f>IF(Data!BJ770&gt;0,Data!BJ770-4,"")</f>
        <v/>
      </c>
      <c r="CH770" s="2" t="str">
        <f>IF(Data!BK770&gt;0,Data!BK770-4,"")</f>
        <v/>
      </c>
      <c r="CK770" s="10" t="str">
        <f t="shared" si="246"/>
        <v/>
      </c>
      <c r="CL770" s="10" t="str">
        <f t="shared" si="247"/>
        <v/>
      </c>
      <c r="CM770" s="10" t="str">
        <f t="shared" si="248"/>
        <v/>
      </c>
    </row>
    <row r="771" spans="1:91" x14ac:dyDescent="0.25">
      <c r="A771" s="2" t="str">
        <f>IF(Data!B771&gt;0,Data!B771-4,"")</f>
        <v/>
      </c>
      <c r="B771" s="2" t="str">
        <f>IF(Data!C771&gt;0,Data!C771-4,"")</f>
        <v/>
      </c>
      <c r="C771" s="2" t="str">
        <f>IF(Data!D771&gt;0,Data!D771-4,"")</f>
        <v/>
      </c>
      <c r="D771" s="2" t="str">
        <f>IF(Data!E771&gt;0,Data!E771-4,"")</f>
        <v/>
      </c>
      <c r="E771" s="2" t="str">
        <f>IF(Data!F771&gt;0,Data!F771-4,"")</f>
        <v/>
      </c>
      <c r="F771" s="2" t="str">
        <f>IF(Data!G771&gt;0,Data!G771-4,"")</f>
        <v/>
      </c>
      <c r="G771" s="2" t="str">
        <f>IF(Data!H771&gt;0,Data!H771-4,"")</f>
        <v/>
      </c>
      <c r="H771" s="2" t="str">
        <f>IF(Data!I771&gt;0,Data!I771-4,"")</f>
        <v/>
      </c>
      <c r="J771" s="10" t="str">
        <f t="shared" si="249"/>
        <v/>
      </c>
      <c r="K771" s="10" t="str">
        <f t="shared" si="250"/>
        <v/>
      </c>
      <c r="L771" s="10" t="str">
        <f t="shared" si="251"/>
        <v/>
      </c>
      <c r="N771" s="2" t="str">
        <f>IF(Data!K771&gt;0,Data!K771-4,"")</f>
        <v/>
      </c>
      <c r="O771" s="2" t="str">
        <f>IF(Data!L771&gt;0,Data!L771-4,"")</f>
        <v/>
      </c>
      <c r="P771" s="2" t="str">
        <f>IF(Data!M771&gt;0,Data!M771-4,"")</f>
        <v/>
      </c>
      <c r="Q771" s="2" t="str">
        <f>IF(Data!N771&gt;0,Data!N771-4,"")</f>
        <v/>
      </c>
      <c r="R771" s="2" t="str">
        <f>IF(Data!O771&gt;0,Data!O771-4,"")</f>
        <v/>
      </c>
      <c r="S771" s="2" t="str">
        <f>IF(Data!P771&gt;0,Data!P771-4,"")</f>
        <v/>
      </c>
      <c r="T771" s="2" t="str">
        <f>IF(Data!Q771&gt;0,Data!Q771-4,"")</f>
        <v/>
      </c>
      <c r="U771" s="2" t="str">
        <f>IF(Data!R771&gt;0,Data!R771-4,"")</f>
        <v/>
      </c>
      <c r="V771" s="59"/>
      <c r="W771" s="10" t="str">
        <f t="shared" si="231"/>
        <v/>
      </c>
      <c r="X771" s="10" t="str">
        <f t="shared" si="232"/>
        <v/>
      </c>
      <c r="Y771" s="10" t="str">
        <f t="shared" si="233"/>
        <v/>
      </c>
      <c r="AA771" s="2" t="str">
        <f>IF(Data!T771&gt;0,Data!T771-4,"")</f>
        <v/>
      </c>
      <c r="AB771" s="2" t="str">
        <f>IF(Data!U771&gt;0,Data!U771-4,"")</f>
        <v/>
      </c>
      <c r="AC771" s="2" t="str">
        <f>IF(Data!V771&gt;0,Data!V771-4,"")</f>
        <v/>
      </c>
      <c r="AD771" s="2" t="str">
        <f>IF(Data!W771&gt;0,Data!W771-4,"")</f>
        <v/>
      </c>
      <c r="AE771" s="2" t="str">
        <f>IF(Data!X771&gt;0,Data!X771-4,"")</f>
        <v/>
      </c>
      <c r="AF771" s="2" t="str">
        <f>IF(Data!Y771&gt;0,Data!Y771-4,"")</f>
        <v/>
      </c>
      <c r="AG771" s="2" t="str">
        <f>IF(Data!Z771&gt;0,Data!Z771-4,"")</f>
        <v/>
      </c>
      <c r="AH771" s="2" t="str">
        <f>IF(Data!AA771&gt;0,Data!AA771-4,"")</f>
        <v/>
      </c>
      <c r="AJ771" s="10" t="str">
        <f t="shared" si="234"/>
        <v/>
      </c>
      <c r="AK771" s="10" t="str">
        <f t="shared" si="235"/>
        <v/>
      </c>
      <c r="AL771" s="10" t="str">
        <f t="shared" si="236"/>
        <v/>
      </c>
      <c r="AN771" s="2" t="str">
        <f>IF(Data!AC771&gt;0,Data!AC771-4,"")</f>
        <v/>
      </c>
      <c r="AO771" s="2" t="str">
        <f>IF(Data!AD771&gt;0,Data!AD771-4,"")</f>
        <v/>
      </c>
      <c r="AP771" s="2" t="str">
        <f>IF(Data!AE771&gt;0,Data!AE771-4,"")</f>
        <v/>
      </c>
      <c r="AQ771" s="2" t="str">
        <f>IF(Data!AF771&gt;0,Data!AF771-4,"")</f>
        <v/>
      </c>
      <c r="AR771" s="2" t="str">
        <f>IF(Data!AG771&gt;0,Data!AG771-4,"")</f>
        <v/>
      </c>
      <c r="AS771" s="2" t="str">
        <f>IF(Data!AH771&gt;0,Data!AH771-4,"")</f>
        <v/>
      </c>
      <c r="AT771" s="2" t="str">
        <f>IF(Data!AI771&gt;0,Data!AI771-4,"")</f>
        <v/>
      </c>
      <c r="AU771" s="2" t="str">
        <f>IF(Data!AJ771&gt;0,Data!AJ771-4,"")</f>
        <v/>
      </c>
      <c r="AW771" s="10" t="str">
        <f t="shared" si="237"/>
        <v/>
      </c>
      <c r="AX771" s="10" t="str">
        <f t="shared" si="238"/>
        <v/>
      </c>
      <c r="AY771" s="10" t="str">
        <f t="shared" si="239"/>
        <v/>
      </c>
      <c r="BA771" s="2" t="str">
        <f>IF(Data!AL771&gt;0,Data!AL771-4,"")</f>
        <v/>
      </c>
      <c r="BB771" s="2" t="str">
        <f>IF(Data!AM771&gt;0,Data!AM771-4,"")</f>
        <v/>
      </c>
      <c r="BC771" s="2" t="str">
        <f>IF(Data!AN771&gt;0,Data!AN771-4,"")</f>
        <v/>
      </c>
      <c r="BD771" s="2" t="str">
        <f>IF(Data!AO771&gt;0,Data!AO771-4,"")</f>
        <v/>
      </c>
      <c r="BE771" s="2" t="str">
        <f>IF(Data!AP771&gt;0,Data!AP771-4,"")</f>
        <v/>
      </c>
      <c r="BF771" s="2" t="str">
        <f>IF(Data!AQ771&gt;0,Data!AQ771-4,"")</f>
        <v/>
      </c>
      <c r="BG771" s="2" t="str">
        <f>IF(Data!AR771&gt;0,Data!AR771-4,"")</f>
        <v/>
      </c>
      <c r="BH771" s="2" t="str">
        <f>IF(Data!AS771&gt;0,Data!AS771-4,"")</f>
        <v/>
      </c>
      <c r="BJ771" s="10" t="str">
        <f t="shared" si="240"/>
        <v/>
      </c>
      <c r="BK771" s="10" t="str">
        <f t="shared" si="241"/>
        <v/>
      </c>
      <c r="BL771" s="10" t="str">
        <f t="shared" si="242"/>
        <v/>
      </c>
      <c r="BN771" s="2" t="str">
        <f>IF(Data!AU771&gt;0,Data!AU771-4,"")</f>
        <v/>
      </c>
      <c r="BO771" s="2" t="str">
        <f>IF(Data!AV771&gt;0,Data!AV771-4,"")</f>
        <v/>
      </c>
      <c r="BP771" s="2" t="str">
        <f>IF(Data!AW771&gt;0,Data!AW771-4,"")</f>
        <v/>
      </c>
      <c r="BQ771" s="2" t="str">
        <f>IF(Data!AX771&gt;0,Data!AX771-4,"")</f>
        <v/>
      </c>
      <c r="BR771" s="2" t="str">
        <f>IF(Data!AY771&gt;0,Data!AY771-4,"")</f>
        <v/>
      </c>
      <c r="BS771" s="2" t="str">
        <f>IF(Data!AZ771&gt;0,Data!AZ771-4,"")</f>
        <v/>
      </c>
      <c r="BT771" s="2" t="str">
        <f>IF(Data!BA771&gt;0,Data!BA771-4,"")</f>
        <v/>
      </c>
      <c r="BU771" s="2" t="str">
        <f>IF(Data!BB771&gt;0,Data!BB771-4,"")</f>
        <v/>
      </c>
      <c r="BW771" s="10" t="str">
        <f t="shared" si="243"/>
        <v/>
      </c>
      <c r="BX771" s="10" t="str">
        <f t="shared" si="244"/>
        <v/>
      </c>
      <c r="BY771" s="10" t="str">
        <f t="shared" si="245"/>
        <v/>
      </c>
      <c r="CA771" s="2" t="str">
        <f>IF(Data!BD771&gt;0,Data!BD771-4,"")</f>
        <v/>
      </c>
      <c r="CB771" s="2" t="str">
        <f>IF(Data!BE771&gt;0,Data!BE771-4,"")</f>
        <v/>
      </c>
      <c r="CC771" s="2" t="str">
        <f>IF(Data!BF771&gt;0,Data!BF771-4,"")</f>
        <v/>
      </c>
      <c r="CD771" s="2" t="str">
        <f>IF(Data!BG771&gt;0,Data!BG771-4,"")</f>
        <v/>
      </c>
      <c r="CE771" s="2" t="str">
        <f>IF(Data!BH771&gt;0,Data!BH771-4,"")</f>
        <v/>
      </c>
      <c r="CF771" s="2" t="str">
        <f>IF(Data!BI771&gt;0,Data!BI771-4,"")</f>
        <v/>
      </c>
      <c r="CG771" s="2" t="str">
        <f>IF(Data!BJ771&gt;0,Data!BJ771-4,"")</f>
        <v/>
      </c>
      <c r="CH771" s="2" t="str">
        <f>IF(Data!BK771&gt;0,Data!BK771-4,"")</f>
        <v/>
      </c>
      <c r="CK771" s="10" t="str">
        <f t="shared" si="246"/>
        <v/>
      </c>
      <c r="CL771" s="10" t="str">
        <f t="shared" si="247"/>
        <v/>
      </c>
      <c r="CM771" s="10" t="str">
        <f t="shared" si="248"/>
        <v/>
      </c>
    </row>
    <row r="772" spans="1:91" x14ac:dyDescent="0.25">
      <c r="A772" s="2" t="str">
        <f>IF(Data!B772&gt;0,Data!B772-4,"")</f>
        <v/>
      </c>
      <c r="B772" s="2" t="str">
        <f>IF(Data!C772&gt;0,Data!C772-4,"")</f>
        <v/>
      </c>
      <c r="C772" s="2" t="str">
        <f>IF(Data!D772&gt;0,Data!D772-4,"")</f>
        <v/>
      </c>
      <c r="D772" s="2" t="str">
        <f>IF(Data!E772&gt;0,Data!E772-4,"")</f>
        <v/>
      </c>
      <c r="E772" s="2" t="str">
        <f>IF(Data!F772&gt;0,Data!F772-4,"")</f>
        <v/>
      </c>
      <c r="F772" s="2" t="str">
        <f>IF(Data!G772&gt;0,Data!G772-4,"")</f>
        <v/>
      </c>
      <c r="G772" s="2" t="str">
        <f>IF(Data!H772&gt;0,Data!H772-4,"")</f>
        <v/>
      </c>
      <c r="H772" s="2" t="str">
        <f>IF(Data!I772&gt;0,Data!I772-4,"")</f>
        <v/>
      </c>
      <c r="J772" s="10" t="str">
        <f t="shared" si="249"/>
        <v/>
      </c>
      <c r="K772" s="10" t="str">
        <f t="shared" si="250"/>
        <v/>
      </c>
      <c r="L772" s="10" t="str">
        <f t="shared" si="251"/>
        <v/>
      </c>
      <c r="N772" s="2" t="str">
        <f>IF(Data!K772&gt;0,Data!K772-4,"")</f>
        <v/>
      </c>
      <c r="O772" s="2" t="str">
        <f>IF(Data!L772&gt;0,Data!L772-4,"")</f>
        <v/>
      </c>
      <c r="P772" s="2" t="str">
        <f>IF(Data!M772&gt;0,Data!M772-4,"")</f>
        <v/>
      </c>
      <c r="Q772" s="2" t="str">
        <f>IF(Data!N772&gt;0,Data!N772-4,"")</f>
        <v/>
      </c>
      <c r="R772" s="2" t="str">
        <f>IF(Data!O772&gt;0,Data!O772-4,"")</f>
        <v/>
      </c>
      <c r="S772" s="2" t="str">
        <f>IF(Data!P772&gt;0,Data!P772-4,"")</f>
        <v/>
      </c>
      <c r="T772" s="2" t="str">
        <f>IF(Data!Q772&gt;0,Data!Q772-4,"")</f>
        <v/>
      </c>
      <c r="U772" s="2" t="str">
        <f>IF(Data!R772&gt;0,Data!R772-4,"")</f>
        <v/>
      </c>
      <c r="V772" s="59"/>
      <c r="W772" s="10" t="str">
        <f t="shared" ref="W772:W835" si="252">IF(COUNT(N772,O772,P772,Q772)&gt;0,AVERAGE(N772,O772,P772,Q772),"")</f>
        <v/>
      </c>
      <c r="X772" s="10" t="str">
        <f t="shared" ref="X772:X835" si="253">IF(COUNT(R772,S772,T772,U772)&gt;0,AVERAGE(R772,S772,T772,U772),"")</f>
        <v/>
      </c>
      <c r="Y772" s="10" t="str">
        <f t="shared" ref="Y772:Y835" si="254">IF(COUNT(N772,O772,P772,Q772,R772,S772,T772,U772)&gt;0,AVERAGE(N772,O772,P772,Q772,R772,S772,T772,U772),"")</f>
        <v/>
      </c>
      <c r="AA772" s="2" t="str">
        <f>IF(Data!T772&gt;0,Data!T772-4,"")</f>
        <v/>
      </c>
      <c r="AB772" s="2" t="str">
        <f>IF(Data!U772&gt;0,Data!U772-4,"")</f>
        <v/>
      </c>
      <c r="AC772" s="2" t="str">
        <f>IF(Data!V772&gt;0,Data!V772-4,"")</f>
        <v/>
      </c>
      <c r="AD772" s="2" t="str">
        <f>IF(Data!W772&gt;0,Data!W772-4,"")</f>
        <v/>
      </c>
      <c r="AE772" s="2" t="str">
        <f>IF(Data!X772&gt;0,Data!X772-4,"")</f>
        <v/>
      </c>
      <c r="AF772" s="2" t="str">
        <f>IF(Data!Y772&gt;0,Data!Y772-4,"")</f>
        <v/>
      </c>
      <c r="AG772" s="2" t="str">
        <f>IF(Data!Z772&gt;0,Data!Z772-4,"")</f>
        <v/>
      </c>
      <c r="AH772" s="2" t="str">
        <f>IF(Data!AA772&gt;0,Data!AA772-4,"")</f>
        <v/>
      </c>
      <c r="AJ772" s="10" t="str">
        <f t="shared" ref="AJ772:AJ835" si="255">IF(COUNT(AA772,AB772,AC772,AD772)&gt;0,AVERAGE(AA772,AB772,AC772,AD772),"")</f>
        <v/>
      </c>
      <c r="AK772" s="10" t="str">
        <f t="shared" ref="AK772:AK835" si="256">IF(COUNT(AE772,AF772,AG772,AH772)&gt;0,AVERAGE(AE772,AF772,AG772,AH772),"")</f>
        <v/>
      </c>
      <c r="AL772" s="10" t="str">
        <f t="shared" ref="AL772:AL835" si="257">IF(COUNT(AA772,AB772,AC772,AD772,AE772,AF772,AG772,AH772)&gt;0,AVERAGE(AA772,AB772,AC772,AD772,AE772,AF772,AG772,AH772),"")</f>
        <v/>
      </c>
      <c r="AN772" s="2" t="str">
        <f>IF(Data!AC772&gt;0,Data!AC772-4,"")</f>
        <v/>
      </c>
      <c r="AO772" s="2" t="str">
        <f>IF(Data!AD772&gt;0,Data!AD772-4,"")</f>
        <v/>
      </c>
      <c r="AP772" s="2" t="str">
        <f>IF(Data!AE772&gt;0,Data!AE772-4,"")</f>
        <v/>
      </c>
      <c r="AQ772" s="2" t="str">
        <f>IF(Data!AF772&gt;0,Data!AF772-4,"")</f>
        <v/>
      </c>
      <c r="AR772" s="2" t="str">
        <f>IF(Data!AG772&gt;0,Data!AG772-4,"")</f>
        <v/>
      </c>
      <c r="AS772" s="2" t="str">
        <f>IF(Data!AH772&gt;0,Data!AH772-4,"")</f>
        <v/>
      </c>
      <c r="AT772" s="2" t="str">
        <f>IF(Data!AI772&gt;0,Data!AI772-4,"")</f>
        <v/>
      </c>
      <c r="AU772" s="2" t="str">
        <f>IF(Data!AJ772&gt;0,Data!AJ772-4,"")</f>
        <v/>
      </c>
      <c r="AW772" s="10" t="str">
        <f t="shared" ref="AW772:AW835" si="258">IF(COUNT(AN772,AO772,AP772,AQ772)&gt;0,AVERAGE(AN772,AO772,AP772,AQ772),"")</f>
        <v/>
      </c>
      <c r="AX772" s="10" t="str">
        <f t="shared" ref="AX772:AX835" si="259">IF(COUNT(AR772,AS772,AT772,AU772)&gt;0,AVERAGE(AR772,AS772,AT772,AU772),"")</f>
        <v/>
      </c>
      <c r="AY772" s="10" t="str">
        <f t="shared" ref="AY772:AY835" si="260">IF(COUNT(AN772,AO772,AP772,AQ772,AR772,AS772,AT772,AU772)&gt;0,AVERAGE(AN772,AO772,AP772,AQ772,AR772,AS772,AT772,AU772),"")</f>
        <v/>
      </c>
      <c r="BA772" s="2" t="str">
        <f>IF(Data!AL772&gt;0,Data!AL772-4,"")</f>
        <v/>
      </c>
      <c r="BB772" s="2" t="str">
        <f>IF(Data!AM772&gt;0,Data!AM772-4,"")</f>
        <v/>
      </c>
      <c r="BC772" s="2" t="str">
        <f>IF(Data!AN772&gt;0,Data!AN772-4,"")</f>
        <v/>
      </c>
      <c r="BD772" s="2" t="str">
        <f>IF(Data!AO772&gt;0,Data!AO772-4,"")</f>
        <v/>
      </c>
      <c r="BE772" s="2" t="str">
        <f>IF(Data!AP772&gt;0,Data!AP772-4,"")</f>
        <v/>
      </c>
      <c r="BF772" s="2" t="str">
        <f>IF(Data!AQ772&gt;0,Data!AQ772-4,"")</f>
        <v/>
      </c>
      <c r="BG772" s="2" t="str">
        <f>IF(Data!AR772&gt;0,Data!AR772-4,"")</f>
        <v/>
      </c>
      <c r="BH772" s="2" t="str">
        <f>IF(Data!AS772&gt;0,Data!AS772-4,"")</f>
        <v/>
      </c>
      <c r="BJ772" s="10" t="str">
        <f t="shared" ref="BJ772:BJ835" si="261">IF(COUNT(BA772,BB772,BC772,BD772)&gt;0,AVERAGE(BA772,BB772,BC772,BD772),"")</f>
        <v/>
      </c>
      <c r="BK772" s="10" t="str">
        <f t="shared" ref="BK772:BK835" si="262">IF(COUNT(BE772,BF772,BG772,BH772)&gt;0,AVERAGE(BE772,BF772,BG772,BH772),"")</f>
        <v/>
      </c>
      <c r="BL772" s="10" t="str">
        <f t="shared" ref="BL772:BL835" si="263">IF(COUNT(BA772,BB772,BC772,BD772,BE772,BF772,BG772,BH772)&gt;0,AVERAGE(BA772,BB772,BC772,BD772,BE772,BF772,BG772,BH772),"")</f>
        <v/>
      </c>
      <c r="BN772" s="2" t="str">
        <f>IF(Data!AU772&gt;0,Data!AU772-4,"")</f>
        <v/>
      </c>
      <c r="BO772" s="2" t="str">
        <f>IF(Data!AV772&gt;0,Data!AV772-4,"")</f>
        <v/>
      </c>
      <c r="BP772" s="2" t="str">
        <f>IF(Data!AW772&gt;0,Data!AW772-4,"")</f>
        <v/>
      </c>
      <c r="BQ772" s="2" t="str">
        <f>IF(Data!AX772&gt;0,Data!AX772-4,"")</f>
        <v/>
      </c>
      <c r="BR772" s="2" t="str">
        <f>IF(Data!AY772&gt;0,Data!AY772-4,"")</f>
        <v/>
      </c>
      <c r="BS772" s="2" t="str">
        <f>IF(Data!AZ772&gt;0,Data!AZ772-4,"")</f>
        <v/>
      </c>
      <c r="BT772" s="2" t="str">
        <f>IF(Data!BA772&gt;0,Data!BA772-4,"")</f>
        <v/>
      </c>
      <c r="BU772" s="2" t="str">
        <f>IF(Data!BB772&gt;0,Data!BB772-4,"")</f>
        <v/>
      </c>
      <c r="BW772" s="10" t="str">
        <f t="shared" ref="BW772:BW835" si="264">IF(COUNT(BN772,BO772,BP772,BQ772)&gt;0,AVERAGE(BN772,BO772,BP772,BQ772),"")</f>
        <v/>
      </c>
      <c r="BX772" s="10" t="str">
        <f t="shared" ref="BX772:BX835" si="265">IF(COUNT(BR772,BS772,BT772,BU772)&gt;0,AVERAGE(BR772,BS772,BT772,BU772),"")</f>
        <v/>
      </c>
      <c r="BY772" s="10" t="str">
        <f t="shared" ref="BY772:BY835" si="266">IF(COUNT(BN772,BO772,BP772,BQ772,BR772,BS772,BT772,BU772)&gt;0,AVERAGE(BN772,BO772,BP772,BQ772,BR772,BS772,BT772,BU772),"")</f>
        <v/>
      </c>
      <c r="CA772" s="2" t="str">
        <f>IF(Data!BD772&gt;0,Data!BD772-4,"")</f>
        <v/>
      </c>
      <c r="CB772" s="2" t="str">
        <f>IF(Data!BE772&gt;0,Data!BE772-4,"")</f>
        <v/>
      </c>
      <c r="CC772" s="2" t="str">
        <f>IF(Data!BF772&gt;0,Data!BF772-4,"")</f>
        <v/>
      </c>
      <c r="CD772" s="2" t="str">
        <f>IF(Data!BG772&gt;0,Data!BG772-4,"")</f>
        <v/>
      </c>
      <c r="CE772" s="2" t="str">
        <f>IF(Data!BH772&gt;0,Data!BH772-4,"")</f>
        <v/>
      </c>
      <c r="CF772" s="2" t="str">
        <f>IF(Data!BI772&gt;0,Data!BI772-4,"")</f>
        <v/>
      </c>
      <c r="CG772" s="2" t="str">
        <f>IF(Data!BJ772&gt;0,Data!BJ772-4,"")</f>
        <v/>
      </c>
      <c r="CH772" s="2" t="str">
        <f>IF(Data!BK772&gt;0,Data!BK772-4,"")</f>
        <v/>
      </c>
      <c r="CK772" s="10" t="str">
        <f t="shared" ref="CK772:CK835" si="267">IF(COUNT(CA772,CB772,CC772,CD772)&gt;0,AVERAGE(CA772,CB772,CC772,CD772),"")</f>
        <v/>
      </c>
      <c r="CL772" s="10" t="str">
        <f t="shared" ref="CL772:CL835" si="268">IF(COUNT(CE772,CF772,CG772,CH772)&gt;0,AVERAGE(CE772,CF772,CG772,CH772),"")</f>
        <v/>
      </c>
      <c r="CM772" s="10" t="str">
        <f t="shared" ref="CM772:CM835" si="269">IF(COUNT(CA772,CB772,CC772,CD772,CE772,CF772,CG772,CH772)&gt;0,AVERAGE(CA772,CB772,CC772,CD772,CE772,CF772,CG772,CH772),"")</f>
        <v/>
      </c>
    </row>
    <row r="773" spans="1:91" x14ac:dyDescent="0.25">
      <c r="A773" s="2" t="str">
        <f>IF(Data!B773&gt;0,Data!B773-4,"")</f>
        <v/>
      </c>
      <c r="B773" s="2" t="str">
        <f>IF(Data!C773&gt;0,Data!C773-4,"")</f>
        <v/>
      </c>
      <c r="C773" s="2" t="str">
        <f>IF(Data!D773&gt;0,Data!D773-4,"")</f>
        <v/>
      </c>
      <c r="D773" s="2" t="str">
        <f>IF(Data!E773&gt;0,Data!E773-4,"")</f>
        <v/>
      </c>
      <c r="E773" s="2" t="str">
        <f>IF(Data!F773&gt;0,Data!F773-4,"")</f>
        <v/>
      </c>
      <c r="F773" s="2" t="str">
        <f>IF(Data!G773&gt;0,Data!G773-4,"")</f>
        <v/>
      </c>
      <c r="G773" s="2" t="str">
        <f>IF(Data!H773&gt;0,Data!H773-4,"")</f>
        <v/>
      </c>
      <c r="H773" s="2" t="str">
        <f>IF(Data!I773&gt;0,Data!I773-4,"")</f>
        <v/>
      </c>
      <c r="J773" s="10" t="str">
        <f t="shared" ref="J773:J836" si="270">IF(COUNT(A773,B773,C773,D773)&gt;0,AVERAGE(A773,B773,C773,D773),"")</f>
        <v/>
      </c>
      <c r="K773" s="10" t="str">
        <f t="shared" ref="K773:K836" si="271">IF(COUNT(E773,F773,G773,H773)&gt;0,AVERAGE(E773,F773,G773,H773),"")</f>
        <v/>
      </c>
      <c r="L773" s="10" t="str">
        <f t="shared" ref="L773:L836" si="272">IF(COUNT(A773,B773,C773,D773,E773,F773,G773,H773)&gt;0,AVERAGE(A773,B773,C773,D773,E773,F773,G773,H773),"")</f>
        <v/>
      </c>
      <c r="N773" s="2" t="str">
        <f>IF(Data!K773&gt;0,Data!K773-4,"")</f>
        <v/>
      </c>
      <c r="O773" s="2" t="str">
        <f>IF(Data!L773&gt;0,Data!L773-4,"")</f>
        <v/>
      </c>
      <c r="P773" s="2" t="str">
        <f>IF(Data!M773&gt;0,Data!M773-4,"")</f>
        <v/>
      </c>
      <c r="Q773" s="2" t="str">
        <f>IF(Data!N773&gt;0,Data!N773-4,"")</f>
        <v/>
      </c>
      <c r="R773" s="2" t="str">
        <f>IF(Data!O773&gt;0,Data!O773-4,"")</f>
        <v/>
      </c>
      <c r="S773" s="2" t="str">
        <f>IF(Data!P773&gt;0,Data!P773-4,"")</f>
        <v/>
      </c>
      <c r="T773" s="2" t="str">
        <f>IF(Data!Q773&gt;0,Data!Q773-4,"")</f>
        <v/>
      </c>
      <c r="U773" s="2" t="str">
        <f>IF(Data!R773&gt;0,Data!R773-4,"")</f>
        <v/>
      </c>
      <c r="V773" s="59"/>
      <c r="W773" s="10" t="str">
        <f t="shared" si="252"/>
        <v/>
      </c>
      <c r="X773" s="10" t="str">
        <f t="shared" si="253"/>
        <v/>
      </c>
      <c r="Y773" s="10" t="str">
        <f t="shared" si="254"/>
        <v/>
      </c>
      <c r="AA773" s="2" t="str">
        <f>IF(Data!T773&gt;0,Data!T773-4,"")</f>
        <v/>
      </c>
      <c r="AB773" s="2" t="str">
        <f>IF(Data!U773&gt;0,Data!U773-4,"")</f>
        <v/>
      </c>
      <c r="AC773" s="2" t="str">
        <f>IF(Data!V773&gt;0,Data!V773-4,"")</f>
        <v/>
      </c>
      <c r="AD773" s="2" t="str">
        <f>IF(Data!W773&gt;0,Data!W773-4,"")</f>
        <v/>
      </c>
      <c r="AE773" s="2" t="str">
        <f>IF(Data!X773&gt;0,Data!X773-4,"")</f>
        <v/>
      </c>
      <c r="AF773" s="2" t="str">
        <f>IF(Data!Y773&gt;0,Data!Y773-4,"")</f>
        <v/>
      </c>
      <c r="AG773" s="2" t="str">
        <f>IF(Data!Z773&gt;0,Data!Z773-4,"")</f>
        <v/>
      </c>
      <c r="AH773" s="2" t="str">
        <f>IF(Data!AA773&gt;0,Data!AA773-4,"")</f>
        <v/>
      </c>
      <c r="AJ773" s="10" t="str">
        <f t="shared" si="255"/>
        <v/>
      </c>
      <c r="AK773" s="10" t="str">
        <f t="shared" si="256"/>
        <v/>
      </c>
      <c r="AL773" s="10" t="str">
        <f t="shared" si="257"/>
        <v/>
      </c>
      <c r="AN773" s="2" t="str">
        <f>IF(Data!AC773&gt;0,Data!AC773-4,"")</f>
        <v/>
      </c>
      <c r="AO773" s="2" t="str">
        <f>IF(Data!AD773&gt;0,Data!AD773-4,"")</f>
        <v/>
      </c>
      <c r="AP773" s="2" t="str">
        <f>IF(Data!AE773&gt;0,Data!AE773-4,"")</f>
        <v/>
      </c>
      <c r="AQ773" s="2" t="str">
        <f>IF(Data!AF773&gt;0,Data!AF773-4,"")</f>
        <v/>
      </c>
      <c r="AR773" s="2" t="str">
        <f>IF(Data!AG773&gt;0,Data!AG773-4,"")</f>
        <v/>
      </c>
      <c r="AS773" s="2" t="str">
        <f>IF(Data!AH773&gt;0,Data!AH773-4,"")</f>
        <v/>
      </c>
      <c r="AT773" s="2" t="str">
        <f>IF(Data!AI773&gt;0,Data!AI773-4,"")</f>
        <v/>
      </c>
      <c r="AU773" s="2" t="str">
        <f>IF(Data!AJ773&gt;0,Data!AJ773-4,"")</f>
        <v/>
      </c>
      <c r="AW773" s="10" t="str">
        <f t="shared" si="258"/>
        <v/>
      </c>
      <c r="AX773" s="10" t="str">
        <f t="shared" si="259"/>
        <v/>
      </c>
      <c r="AY773" s="10" t="str">
        <f t="shared" si="260"/>
        <v/>
      </c>
      <c r="BA773" s="2" t="str">
        <f>IF(Data!AL773&gt;0,Data!AL773-4,"")</f>
        <v/>
      </c>
      <c r="BB773" s="2" t="str">
        <f>IF(Data!AM773&gt;0,Data!AM773-4,"")</f>
        <v/>
      </c>
      <c r="BC773" s="2" t="str">
        <f>IF(Data!AN773&gt;0,Data!AN773-4,"")</f>
        <v/>
      </c>
      <c r="BD773" s="2" t="str">
        <f>IF(Data!AO773&gt;0,Data!AO773-4,"")</f>
        <v/>
      </c>
      <c r="BE773" s="2" t="str">
        <f>IF(Data!AP773&gt;0,Data!AP773-4,"")</f>
        <v/>
      </c>
      <c r="BF773" s="2" t="str">
        <f>IF(Data!AQ773&gt;0,Data!AQ773-4,"")</f>
        <v/>
      </c>
      <c r="BG773" s="2" t="str">
        <f>IF(Data!AR773&gt;0,Data!AR773-4,"")</f>
        <v/>
      </c>
      <c r="BH773" s="2" t="str">
        <f>IF(Data!AS773&gt;0,Data!AS773-4,"")</f>
        <v/>
      </c>
      <c r="BJ773" s="10" t="str">
        <f t="shared" si="261"/>
        <v/>
      </c>
      <c r="BK773" s="10" t="str">
        <f t="shared" si="262"/>
        <v/>
      </c>
      <c r="BL773" s="10" t="str">
        <f t="shared" si="263"/>
        <v/>
      </c>
      <c r="BN773" s="2" t="str">
        <f>IF(Data!AU773&gt;0,Data!AU773-4,"")</f>
        <v/>
      </c>
      <c r="BO773" s="2" t="str">
        <f>IF(Data!AV773&gt;0,Data!AV773-4,"")</f>
        <v/>
      </c>
      <c r="BP773" s="2" t="str">
        <f>IF(Data!AW773&gt;0,Data!AW773-4,"")</f>
        <v/>
      </c>
      <c r="BQ773" s="2" t="str">
        <f>IF(Data!AX773&gt;0,Data!AX773-4,"")</f>
        <v/>
      </c>
      <c r="BR773" s="2" t="str">
        <f>IF(Data!AY773&gt;0,Data!AY773-4,"")</f>
        <v/>
      </c>
      <c r="BS773" s="2" t="str">
        <f>IF(Data!AZ773&gt;0,Data!AZ773-4,"")</f>
        <v/>
      </c>
      <c r="BT773" s="2" t="str">
        <f>IF(Data!BA773&gt;0,Data!BA773-4,"")</f>
        <v/>
      </c>
      <c r="BU773" s="2" t="str">
        <f>IF(Data!BB773&gt;0,Data!BB773-4,"")</f>
        <v/>
      </c>
      <c r="BW773" s="10" t="str">
        <f t="shared" si="264"/>
        <v/>
      </c>
      <c r="BX773" s="10" t="str">
        <f t="shared" si="265"/>
        <v/>
      </c>
      <c r="BY773" s="10" t="str">
        <f t="shared" si="266"/>
        <v/>
      </c>
      <c r="CA773" s="2" t="str">
        <f>IF(Data!BD773&gt;0,Data!BD773-4,"")</f>
        <v/>
      </c>
      <c r="CB773" s="2" t="str">
        <f>IF(Data!BE773&gt;0,Data!BE773-4,"")</f>
        <v/>
      </c>
      <c r="CC773" s="2" t="str">
        <f>IF(Data!BF773&gt;0,Data!BF773-4,"")</f>
        <v/>
      </c>
      <c r="CD773" s="2" t="str">
        <f>IF(Data!BG773&gt;0,Data!BG773-4,"")</f>
        <v/>
      </c>
      <c r="CE773" s="2" t="str">
        <f>IF(Data!BH773&gt;0,Data!BH773-4,"")</f>
        <v/>
      </c>
      <c r="CF773" s="2" t="str">
        <f>IF(Data!BI773&gt;0,Data!BI773-4,"")</f>
        <v/>
      </c>
      <c r="CG773" s="2" t="str">
        <f>IF(Data!BJ773&gt;0,Data!BJ773-4,"")</f>
        <v/>
      </c>
      <c r="CH773" s="2" t="str">
        <f>IF(Data!BK773&gt;0,Data!BK773-4,"")</f>
        <v/>
      </c>
      <c r="CK773" s="10" t="str">
        <f t="shared" si="267"/>
        <v/>
      </c>
      <c r="CL773" s="10" t="str">
        <f t="shared" si="268"/>
        <v/>
      </c>
      <c r="CM773" s="10" t="str">
        <f t="shared" si="269"/>
        <v/>
      </c>
    </row>
    <row r="774" spans="1:91" x14ac:dyDescent="0.25">
      <c r="A774" s="2" t="str">
        <f>IF(Data!B774&gt;0,Data!B774-4,"")</f>
        <v/>
      </c>
      <c r="B774" s="2" t="str">
        <f>IF(Data!C774&gt;0,Data!C774-4,"")</f>
        <v/>
      </c>
      <c r="C774" s="2" t="str">
        <f>IF(Data!D774&gt;0,Data!D774-4,"")</f>
        <v/>
      </c>
      <c r="D774" s="2" t="str">
        <f>IF(Data!E774&gt;0,Data!E774-4,"")</f>
        <v/>
      </c>
      <c r="E774" s="2" t="str">
        <f>IF(Data!F774&gt;0,Data!F774-4,"")</f>
        <v/>
      </c>
      <c r="F774" s="2" t="str">
        <f>IF(Data!G774&gt;0,Data!G774-4,"")</f>
        <v/>
      </c>
      <c r="G774" s="2" t="str">
        <f>IF(Data!H774&gt;0,Data!H774-4,"")</f>
        <v/>
      </c>
      <c r="H774" s="2" t="str">
        <f>IF(Data!I774&gt;0,Data!I774-4,"")</f>
        <v/>
      </c>
      <c r="J774" s="10" t="str">
        <f t="shared" si="270"/>
        <v/>
      </c>
      <c r="K774" s="10" t="str">
        <f t="shared" si="271"/>
        <v/>
      </c>
      <c r="L774" s="10" t="str">
        <f t="shared" si="272"/>
        <v/>
      </c>
      <c r="N774" s="2" t="str">
        <f>IF(Data!K774&gt;0,Data!K774-4,"")</f>
        <v/>
      </c>
      <c r="O774" s="2" t="str">
        <f>IF(Data!L774&gt;0,Data!L774-4,"")</f>
        <v/>
      </c>
      <c r="P774" s="2" t="str">
        <f>IF(Data!M774&gt;0,Data!M774-4,"")</f>
        <v/>
      </c>
      <c r="Q774" s="2" t="str">
        <f>IF(Data!N774&gt;0,Data!N774-4,"")</f>
        <v/>
      </c>
      <c r="R774" s="2" t="str">
        <f>IF(Data!O774&gt;0,Data!O774-4,"")</f>
        <v/>
      </c>
      <c r="S774" s="2" t="str">
        <f>IF(Data!P774&gt;0,Data!P774-4,"")</f>
        <v/>
      </c>
      <c r="T774" s="2" t="str">
        <f>IF(Data!Q774&gt;0,Data!Q774-4,"")</f>
        <v/>
      </c>
      <c r="U774" s="2" t="str">
        <f>IF(Data!R774&gt;0,Data!R774-4,"")</f>
        <v/>
      </c>
      <c r="V774" s="59"/>
      <c r="W774" s="10" t="str">
        <f t="shared" si="252"/>
        <v/>
      </c>
      <c r="X774" s="10" t="str">
        <f t="shared" si="253"/>
        <v/>
      </c>
      <c r="Y774" s="10" t="str">
        <f t="shared" si="254"/>
        <v/>
      </c>
      <c r="AA774" s="2" t="str">
        <f>IF(Data!T774&gt;0,Data!T774-4,"")</f>
        <v/>
      </c>
      <c r="AB774" s="2" t="str">
        <f>IF(Data!U774&gt;0,Data!U774-4,"")</f>
        <v/>
      </c>
      <c r="AC774" s="2" t="str">
        <f>IF(Data!V774&gt;0,Data!V774-4,"")</f>
        <v/>
      </c>
      <c r="AD774" s="2" t="str">
        <f>IF(Data!W774&gt;0,Data!W774-4,"")</f>
        <v/>
      </c>
      <c r="AE774" s="2" t="str">
        <f>IF(Data!X774&gt;0,Data!X774-4,"")</f>
        <v/>
      </c>
      <c r="AF774" s="2" t="str">
        <f>IF(Data!Y774&gt;0,Data!Y774-4,"")</f>
        <v/>
      </c>
      <c r="AG774" s="2" t="str">
        <f>IF(Data!Z774&gt;0,Data!Z774-4,"")</f>
        <v/>
      </c>
      <c r="AH774" s="2" t="str">
        <f>IF(Data!AA774&gt;0,Data!AA774-4,"")</f>
        <v/>
      </c>
      <c r="AJ774" s="10" t="str">
        <f t="shared" si="255"/>
        <v/>
      </c>
      <c r="AK774" s="10" t="str">
        <f t="shared" si="256"/>
        <v/>
      </c>
      <c r="AL774" s="10" t="str">
        <f t="shared" si="257"/>
        <v/>
      </c>
      <c r="AN774" s="2" t="str">
        <f>IF(Data!AC774&gt;0,Data!AC774-4,"")</f>
        <v/>
      </c>
      <c r="AO774" s="2" t="str">
        <f>IF(Data!AD774&gt;0,Data!AD774-4,"")</f>
        <v/>
      </c>
      <c r="AP774" s="2" t="str">
        <f>IF(Data!AE774&gt;0,Data!AE774-4,"")</f>
        <v/>
      </c>
      <c r="AQ774" s="2" t="str">
        <f>IF(Data!AF774&gt;0,Data!AF774-4,"")</f>
        <v/>
      </c>
      <c r="AR774" s="2" t="str">
        <f>IF(Data!AG774&gt;0,Data!AG774-4,"")</f>
        <v/>
      </c>
      <c r="AS774" s="2" t="str">
        <f>IF(Data!AH774&gt;0,Data!AH774-4,"")</f>
        <v/>
      </c>
      <c r="AT774" s="2" t="str">
        <f>IF(Data!AI774&gt;0,Data!AI774-4,"")</f>
        <v/>
      </c>
      <c r="AU774" s="2" t="str">
        <f>IF(Data!AJ774&gt;0,Data!AJ774-4,"")</f>
        <v/>
      </c>
      <c r="AW774" s="10" t="str">
        <f t="shared" si="258"/>
        <v/>
      </c>
      <c r="AX774" s="10" t="str">
        <f t="shared" si="259"/>
        <v/>
      </c>
      <c r="AY774" s="10" t="str">
        <f t="shared" si="260"/>
        <v/>
      </c>
      <c r="BA774" s="2" t="str">
        <f>IF(Data!AL774&gt;0,Data!AL774-4,"")</f>
        <v/>
      </c>
      <c r="BB774" s="2" t="str">
        <f>IF(Data!AM774&gt;0,Data!AM774-4,"")</f>
        <v/>
      </c>
      <c r="BC774" s="2" t="str">
        <f>IF(Data!AN774&gt;0,Data!AN774-4,"")</f>
        <v/>
      </c>
      <c r="BD774" s="2" t="str">
        <f>IF(Data!AO774&gt;0,Data!AO774-4,"")</f>
        <v/>
      </c>
      <c r="BE774" s="2" t="str">
        <f>IF(Data!AP774&gt;0,Data!AP774-4,"")</f>
        <v/>
      </c>
      <c r="BF774" s="2" t="str">
        <f>IF(Data!AQ774&gt;0,Data!AQ774-4,"")</f>
        <v/>
      </c>
      <c r="BG774" s="2" t="str">
        <f>IF(Data!AR774&gt;0,Data!AR774-4,"")</f>
        <v/>
      </c>
      <c r="BH774" s="2" t="str">
        <f>IF(Data!AS774&gt;0,Data!AS774-4,"")</f>
        <v/>
      </c>
      <c r="BJ774" s="10" t="str">
        <f t="shared" si="261"/>
        <v/>
      </c>
      <c r="BK774" s="10" t="str">
        <f t="shared" si="262"/>
        <v/>
      </c>
      <c r="BL774" s="10" t="str">
        <f t="shared" si="263"/>
        <v/>
      </c>
      <c r="BN774" s="2" t="str">
        <f>IF(Data!AU774&gt;0,Data!AU774-4,"")</f>
        <v/>
      </c>
      <c r="BO774" s="2" t="str">
        <f>IF(Data!AV774&gt;0,Data!AV774-4,"")</f>
        <v/>
      </c>
      <c r="BP774" s="2" t="str">
        <f>IF(Data!AW774&gt;0,Data!AW774-4,"")</f>
        <v/>
      </c>
      <c r="BQ774" s="2" t="str">
        <f>IF(Data!AX774&gt;0,Data!AX774-4,"")</f>
        <v/>
      </c>
      <c r="BR774" s="2" t="str">
        <f>IF(Data!AY774&gt;0,Data!AY774-4,"")</f>
        <v/>
      </c>
      <c r="BS774" s="2" t="str">
        <f>IF(Data!AZ774&gt;0,Data!AZ774-4,"")</f>
        <v/>
      </c>
      <c r="BT774" s="2" t="str">
        <f>IF(Data!BA774&gt;0,Data!BA774-4,"")</f>
        <v/>
      </c>
      <c r="BU774" s="2" t="str">
        <f>IF(Data!BB774&gt;0,Data!BB774-4,"")</f>
        <v/>
      </c>
      <c r="BW774" s="10" t="str">
        <f t="shared" si="264"/>
        <v/>
      </c>
      <c r="BX774" s="10" t="str">
        <f t="shared" si="265"/>
        <v/>
      </c>
      <c r="BY774" s="10" t="str">
        <f t="shared" si="266"/>
        <v/>
      </c>
      <c r="CA774" s="2" t="str">
        <f>IF(Data!BD774&gt;0,Data!BD774-4,"")</f>
        <v/>
      </c>
      <c r="CB774" s="2" t="str">
        <f>IF(Data!BE774&gt;0,Data!BE774-4,"")</f>
        <v/>
      </c>
      <c r="CC774" s="2" t="str">
        <f>IF(Data!BF774&gt;0,Data!BF774-4,"")</f>
        <v/>
      </c>
      <c r="CD774" s="2" t="str">
        <f>IF(Data!BG774&gt;0,Data!BG774-4,"")</f>
        <v/>
      </c>
      <c r="CE774" s="2" t="str">
        <f>IF(Data!BH774&gt;0,Data!BH774-4,"")</f>
        <v/>
      </c>
      <c r="CF774" s="2" t="str">
        <f>IF(Data!BI774&gt;0,Data!BI774-4,"")</f>
        <v/>
      </c>
      <c r="CG774" s="2" t="str">
        <f>IF(Data!BJ774&gt;0,Data!BJ774-4,"")</f>
        <v/>
      </c>
      <c r="CH774" s="2" t="str">
        <f>IF(Data!BK774&gt;0,Data!BK774-4,"")</f>
        <v/>
      </c>
      <c r="CK774" s="10" t="str">
        <f t="shared" si="267"/>
        <v/>
      </c>
      <c r="CL774" s="10" t="str">
        <f t="shared" si="268"/>
        <v/>
      </c>
      <c r="CM774" s="10" t="str">
        <f t="shared" si="269"/>
        <v/>
      </c>
    </row>
    <row r="775" spans="1:91" x14ac:dyDescent="0.25">
      <c r="A775" s="2" t="str">
        <f>IF(Data!B775&gt;0,Data!B775-4,"")</f>
        <v/>
      </c>
      <c r="B775" s="2" t="str">
        <f>IF(Data!C775&gt;0,Data!C775-4,"")</f>
        <v/>
      </c>
      <c r="C775" s="2" t="str">
        <f>IF(Data!D775&gt;0,Data!D775-4,"")</f>
        <v/>
      </c>
      <c r="D775" s="2" t="str">
        <f>IF(Data!E775&gt;0,Data!E775-4,"")</f>
        <v/>
      </c>
      <c r="E775" s="2" t="str">
        <f>IF(Data!F775&gt;0,Data!F775-4,"")</f>
        <v/>
      </c>
      <c r="F775" s="2" t="str">
        <f>IF(Data!G775&gt;0,Data!G775-4,"")</f>
        <v/>
      </c>
      <c r="G775" s="2" t="str">
        <f>IF(Data!H775&gt;0,Data!H775-4,"")</f>
        <v/>
      </c>
      <c r="H775" s="2" t="str">
        <f>IF(Data!I775&gt;0,Data!I775-4,"")</f>
        <v/>
      </c>
      <c r="J775" s="10" t="str">
        <f t="shared" si="270"/>
        <v/>
      </c>
      <c r="K775" s="10" t="str">
        <f t="shared" si="271"/>
        <v/>
      </c>
      <c r="L775" s="10" t="str">
        <f t="shared" si="272"/>
        <v/>
      </c>
      <c r="N775" s="2" t="str">
        <f>IF(Data!K775&gt;0,Data!K775-4,"")</f>
        <v/>
      </c>
      <c r="O775" s="2" t="str">
        <f>IF(Data!L775&gt;0,Data!L775-4,"")</f>
        <v/>
      </c>
      <c r="P775" s="2" t="str">
        <f>IF(Data!M775&gt;0,Data!M775-4,"")</f>
        <v/>
      </c>
      <c r="Q775" s="2" t="str">
        <f>IF(Data!N775&gt;0,Data!N775-4,"")</f>
        <v/>
      </c>
      <c r="R775" s="2" t="str">
        <f>IF(Data!O775&gt;0,Data!O775-4,"")</f>
        <v/>
      </c>
      <c r="S775" s="2" t="str">
        <f>IF(Data!P775&gt;0,Data!P775-4,"")</f>
        <v/>
      </c>
      <c r="T775" s="2" t="str">
        <f>IF(Data!Q775&gt;0,Data!Q775-4,"")</f>
        <v/>
      </c>
      <c r="U775" s="2" t="str">
        <f>IF(Data!R775&gt;0,Data!R775-4,"")</f>
        <v/>
      </c>
      <c r="V775" s="59"/>
      <c r="W775" s="10" t="str">
        <f t="shared" si="252"/>
        <v/>
      </c>
      <c r="X775" s="10" t="str">
        <f t="shared" si="253"/>
        <v/>
      </c>
      <c r="Y775" s="10" t="str">
        <f t="shared" si="254"/>
        <v/>
      </c>
      <c r="AA775" s="2" t="str">
        <f>IF(Data!T775&gt;0,Data!T775-4,"")</f>
        <v/>
      </c>
      <c r="AB775" s="2" t="str">
        <f>IF(Data!U775&gt;0,Data!U775-4,"")</f>
        <v/>
      </c>
      <c r="AC775" s="2" t="str">
        <f>IF(Data!V775&gt;0,Data!V775-4,"")</f>
        <v/>
      </c>
      <c r="AD775" s="2" t="str">
        <f>IF(Data!W775&gt;0,Data!W775-4,"")</f>
        <v/>
      </c>
      <c r="AE775" s="2" t="str">
        <f>IF(Data!X775&gt;0,Data!X775-4,"")</f>
        <v/>
      </c>
      <c r="AF775" s="2" t="str">
        <f>IF(Data!Y775&gt;0,Data!Y775-4,"")</f>
        <v/>
      </c>
      <c r="AG775" s="2" t="str">
        <f>IF(Data!Z775&gt;0,Data!Z775-4,"")</f>
        <v/>
      </c>
      <c r="AH775" s="2" t="str">
        <f>IF(Data!AA775&gt;0,Data!AA775-4,"")</f>
        <v/>
      </c>
      <c r="AJ775" s="10" t="str">
        <f t="shared" si="255"/>
        <v/>
      </c>
      <c r="AK775" s="10" t="str">
        <f t="shared" si="256"/>
        <v/>
      </c>
      <c r="AL775" s="10" t="str">
        <f t="shared" si="257"/>
        <v/>
      </c>
      <c r="AN775" s="2" t="str">
        <f>IF(Data!AC775&gt;0,Data!AC775-4,"")</f>
        <v/>
      </c>
      <c r="AO775" s="2" t="str">
        <f>IF(Data!AD775&gt;0,Data!AD775-4,"")</f>
        <v/>
      </c>
      <c r="AP775" s="2" t="str">
        <f>IF(Data!AE775&gt;0,Data!AE775-4,"")</f>
        <v/>
      </c>
      <c r="AQ775" s="2" t="str">
        <f>IF(Data!AF775&gt;0,Data!AF775-4,"")</f>
        <v/>
      </c>
      <c r="AR775" s="2" t="str">
        <f>IF(Data!AG775&gt;0,Data!AG775-4,"")</f>
        <v/>
      </c>
      <c r="AS775" s="2" t="str">
        <f>IF(Data!AH775&gt;0,Data!AH775-4,"")</f>
        <v/>
      </c>
      <c r="AT775" s="2" t="str">
        <f>IF(Data!AI775&gt;0,Data!AI775-4,"")</f>
        <v/>
      </c>
      <c r="AU775" s="2" t="str">
        <f>IF(Data!AJ775&gt;0,Data!AJ775-4,"")</f>
        <v/>
      </c>
      <c r="AW775" s="10" t="str">
        <f t="shared" si="258"/>
        <v/>
      </c>
      <c r="AX775" s="10" t="str">
        <f t="shared" si="259"/>
        <v/>
      </c>
      <c r="AY775" s="10" t="str">
        <f t="shared" si="260"/>
        <v/>
      </c>
      <c r="BA775" s="2" t="str">
        <f>IF(Data!AL775&gt;0,Data!AL775-4,"")</f>
        <v/>
      </c>
      <c r="BB775" s="2" t="str">
        <f>IF(Data!AM775&gt;0,Data!AM775-4,"")</f>
        <v/>
      </c>
      <c r="BC775" s="2" t="str">
        <f>IF(Data!AN775&gt;0,Data!AN775-4,"")</f>
        <v/>
      </c>
      <c r="BD775" s="2" t="str">
        <f>IF(Data!AO775&gt;0,Data!AO775-4,"")</f>
        <v/>
      </c>
      <c r="BE775" s="2" t="str">
        <f>IF(Data!AP775&gt;0,Data!AP775-4,"")</f>
        <v/>
      </c>
      <c r="BF775" s="2" t="str">
        <f>IF(Data!AQ775&gt;0,Data!AQ775-4,"")</f>
        <v/>
      </c>
      <c r="BG775" s="2" t="str">
        <f>IF(Data!AR775&gt;0,Data!AR775-4,"")</f>
        <v/>
      </c>
      <c r="BH775" s="2" t="str">
        <f>IF(Data!AS775&gt;0,Data!AS775-4,"")</f>
        <v/>
      </c>
      <c r="BJ775" s="10" t="str">
        <f t="shared" si="261"/>
        <v/>
      </c>
      <c r="BK775" s="10" t="str">
        <f t="shared" si="262"/>
        <v/>
      </c>
      <c r="BL775" s="10" t="str">
        <f t="shared" si="263"/>
        <v/>
      </c>
      <c r="BN775" s="2" t="str">
        <f>IF(Data!AU775&gt;0,Data!AU775-4,"")</f>
        <v/>
      </c>
      <c r="BO775" s="2" t="str">
        <f>IF(Data!AV775&gt;0,Data!AV775-4,"")</f>
        <v/>
      </c>
      <c r="BP775" s="2" t="str">
        <f>IF(Data!AW775&gt;0,Data!AW775-4,"")</f>
        <v/>
      </c>
      <c r="BQ775" s="2" t="str">
        <f>IF(Data!AX775&gt;0,Data!AX775-4,"")</f>
        <v/>
      </c>
      <c r="BR775" s="2" t="str">
        <f>IF(Data!AY775&gt;0,Data!AY775-4,"")</f>
        <v/>
      </c>
      <c r="BS775" s="2" t="str">
        <f>IF(Data!AZ775&gt;0,Data!AZ775-4,"")</f>
        <v/>
      </c>
      <c r="BT775" s="2" t="str">
        <f>IF(Data!BA775&gt;0,Data!BA775-4,"")</f>
        <v/>
      </c>
      <c r="BU775" s="2" t="str">
        <f>IF(Data!BB775&gt;0,Data!BB775-4,"")</f>
        <v/>
      </c>
      <c r="BW775" s="10" t="str">
        <f t="shared" si="264"/>
        <v/>
      </c>
      <c r="BX775" s="10" t="str">
        <f t="shared" si="265"/>
        <v/>
      </c>
      <c r="BY775" s="10" t="str">
        <f t="shared" si="266"/>
        <v/>
      </c>
      <c r="CA775" s="2" t="str">
        <f>IF(Data!BD775&gt;0,Data!BD775-4,"")</f>
        <v/>
      </c>
      <c r="CB775" s="2" t="str">
        <f>IF(Data!BE775&gt;0,Data!BE775-4,"")</f>
        <v/>
      </c>
      <c r="CC775" s="2" t="str">
        <f>IF(Data!BF775&gt;0,Data!BF775-4,"")</f>
        <v/>
      </c>
      <c r="CD775" s="2" t="str">
        <f>IF(Data!BG775&gt;0,Data!BG775-4,"")</f>
        <v/>
      </c>
      <c r="CE775" s="2" t="str">
        <f>IF(Data!BH775&gt;0,Data!BH775-4,"")</f>
        <v/>
      </c>
      <c r="CF775" s="2" t="str">
        <f>IF(Data!BI775&gt;0,Data!BI775-4,"")</f>
        <v/>
      </c>
      <c r="CG775" s="2" t="str">
        <f>IF(Data!BJ775&gt;0,Data!BJ775-4,"")</f>
        <v/>
      </c>
      <c r="CH775" s="2" t="str">
        <f>IF(Data!BK775&gt;0,Data!BK775-4,"")</f>
        <v/>
      </c>
      <c r="CK775" s="10" t="str">
        <f t="shared" si="267"/>
        <v/>
      </c>
      <c r="CL775" s="10" t="str">
        <f t="shared" si="268"/>
        <v/>
      </c>
      <c r="CM775" s="10" t="str">
        <f t="shared" si="269"/>
        <v/>
      </c>
    </row>
    <row r="776" spans="1:91" x14ac:dyDescent="0.25">
      <c r="A776" s="2" t="str">
        <f>IF(Data!B776&gt;0,Data!B776-4,"")</f>
        <v/>
      </c>
      <c r="B776" s="2" t="str">
        <f>IF(Data!C776&gt;0,Data!C776-4,"")</f>
        <v/>
      </c>
      <c r="C776" s="2" t="str">
        <f>IF(Data!D776&gt;0,Data!D776-4,"")</f>
        <v/>
      </c>
      <c r="D776" s="2" t="str">
        <f>IF(Data!E776&gt;0,Data!E776-4,"")</f>
        <v/>
      </c>
      <c r="E776" s="2" t="str">
        <f>IF(Data!F776&gt;0,Data!F776-4,"")</f>
        <v/>
      </c>
      <c r="F776" s="2" t="str">
        <f>IF(Data!G776&gt;0,Data!G776-4,"")</f>
        <v/>
      </c>
      <c r="G776" s="2" t="str">
        <f>IF(Data!H776&gt;0,Data!H776-4,"")</f>
        <v/>
      </c>
      <c r="H776" s="2" t="str">
        <f>IF(Data!I776&gt;0,Data!I776-4,"")</f>
        <v/>
      </c>
      <c r="J776" s="10" t="str">
        <f t="shared" si="270"/>
        <v/>
      </c>
      <c r="K776" s="10" t="str">
        <f t="shared" si="271"/>
        <v/>
      </c>
      <c r="L776" s="10" t="str">
        <f t="shared" si="272"/>
        <v/>
      </c>
      <c r="N776" s="2" t="str">
        <f>IF(Data!K776&gt;0,Data!K776-4,"")</f>
        <v/>
      </c>
      <c r="O776" s="2" t="str">
        <f>IF(Data!L776&gt;0,Data!L776-4,"")</f>
        <v/>
      </c>
      <c r="P776" s="2" t="str">
        <f>IF(Data!M776&gt;0,Data!M776-4,"")</f>
        <v/>
      </c>
      <c r="Q776" s="2" t="str">
        <f>IF(Data!N776&gt;0,Data!N776-4,"")</f>
        <v/>
      </c>
      <c r="R776" s="2" t="str">
        <f>IF(Data!O776&gt;0,Data!O776-4,"")</f>
        <v/>
      </c>
      <c r="S776" s="2" t="str">
        <f>IF(Data!P776&gt;0,Data!P776-4,"")</f>
        <v/>
      </c>
      <c r="T776" s="2" t="str">
        <f>IF(Data!Q776&gt;0,Data!Q776-4,"")</f>
        <v/>
      </c>
      <c r="U776" s="2" t="str">
        <f>IF(Data!R776&gt;0,Data!R776-4,"")</f>
        <v/>
      </c>
      <c r="V776" s="59"/>
      <c r="W776" s="10" t="str">
        <f t="shared" si="252"/>
        <v/>
      </c>
      <c r="X776" s="10" t="str">
        <f t="shared" si="253"/>
        <v/>
      </c>
      <c r="Y776" s="10" t="str">
        <f t="shared" si="254"/>
        <v/>
      </c>
      <c r="AA776" s="2" t="str">
        <f>IF(Data!T776&gt;0,Data!T776-4,"")</f>
        <v/>
      </c>
      <c r="AB776" s="2" t="str">
        <f>IF(Data!U776&gt;0,Data!U776-4,"")</f>
        <v/>
      </c>
      <c r="AC776" s="2" t="str">
        <f>IF(Data!V776&gt;0,Data!V776-4,"")</f>
        <v/>
      </c>
      <c r="AD776" s="2" t="str">
        <f>IF(Data!W776&gt;0,Data!W776-4,"")</f>
        <v/>
      </c>
      <c r="AE776" s="2" t="str">
        <f>IF(Data!X776&gt;0,Data!X776-4,"")</f>
        <v/>
      </c>
      <c r="AF776" s="2" t="str">
        <f>IF(Data!Y776&gt;0,Data!Y776-4,"")</f>
        <v/>
      </c>
      <c r="AG776" s="2" t="str">
        <f>IF(Data!Z776&gt;0,Data!Z776-4,"")</f>
        <v/>
      </c>
      <c r="AH776" s="2" t="str">
        <f>IF(Data!AA776&gt;0,Data!AA776-4,"")</f>
        <v/>
      </c>
      <c r="AJ776" s="10" t="str">
        <f t="shared" si="255"/>
        <v/>
      </c>
      <c r="AK776" s="10" t="str">
        <f t="shared" si="256"/>
        <v/>
      </c>
      <c r="AL776" s="10" t="str">
        <f t="shared" si="257"/>
        <v/>
      </c>
      <c r="AN776" s="2" t="str">
        <f>IF(Data!AC776&gt;0,Data!AC776-4,"")</f>
        <v/>
      </c>
      <c r="AO776" s="2" t="str">
        <f>IF(Data!AD776&gt;0,Data!AD776-4,"")</f>
        <v/>
      </c>
      <c r="AP776" s="2" t="str">
        <f>IF(Data!AE776&gt;0,Data!AE776-4,"")</f>
        <v/>
      </c>
      <c r="AQ776" s="2" t="str">
        <f>IF(Data!AF776&gt;0,Data!AF776-4,"")</f>
        <v/>
      </c>
      <c r="AR776" s="2" t="str">
        <f>IF(Data!AG776&gt;0,Data!AG776-4,"")</f>
        <v/>
      </c>
      <c r="AS776" s="2" t="str">
        <f>IF(Data!AH776&gt;0,Data!AH776-4,"")</f>
        <v/>
      </c>
      <c r="AT776" s="2" t="str">
        <f>IF(Data!AI776&gt;0,Data!AI776-4,"")</f>
        <v/>
      </c>
      <c r="AU776" s="2" t="str">
        <f>IF(Data!AJ776&gt;0,Data!AJ776-4,"")</f>
        <v/>
      </c>
      <c r="AW776" s="10" t="str">
        <f t="shared" si="258"/>
        <v/>
      </c>
      <c r="AX776" s="10" t="str">
        <f t="shared" si="259"/>
        <v/>
      </c>
      <c r="AY776" s="10" t="str">
        <f t="shared" si="260"/>
        <v/>
      </c>
      <c r="BA776" s="2" t="str">
        <f>IF(Data!AL776&gt;0,Data!AL776-4,"")</f>
        <v/>
      </c>
      <c r="BB776" s="2" t="str">
        <f>IF(Data!AM776&gt;0,Data!AM776-4,"")</f>
        <v/>
      </c>
      <c r="BC776" s="2" t="str">
        <f>IF(Data!AN776&gt;0,Data!AN776-4,"")</f>
        <v/>
      </c>
      <c r="BD776" s="2" t="str">
        <f>IF(Data!AO776&gt;0,Data!AO776-4,"")</f>
        <v/>
      </c>
      <c r="BE776" s="2" t="str">
        <f>IF(Data!AP776&gt;0,Data!AP776-4,"")</f>
        <v/>
      </c>
      <c r="BF776" s="2" t="str">
        <f>IF(Data!AQ776&gt;0,Data!AQ776-4,"")</f>
        <v/>
      </c>
      <c r="BG776" s="2" t="str">
        <f>IF(Data!AR776&gt;0,Data!AR776-4,"")</f>
        <v/>
      </c>
      <c r="BH776" s="2" t="str">
        <f>IF(Data!AS776&gt;0,Data!AS776-4,"")</f>
        <v/>
      </c>
      <c r="BJ776" s="10" t="str">
        <f t="shared" si="261"/>
        <v/>
      </c>
      <c r="BK776" s="10" t="str">
        <f t="shared" si="262"/>
        <v/>
      </c>
      <c r="BL776" s="10" t="str">
        <f t="shared" si="263"/>
        <v/>
      </c>
      <c r="BN776" s="2" t="str">
        <f>IF(Data!AU776&gt;0,Data!AU776-4,"")</f>
        <v/>
      </c>
      <c r="BO776" s="2" t="str">
        <f>IF(Data!AV776&gt;0,Data!AV776-4,"")</f>
        <v/>
      </c>
      <c r="BP776" s="2" t="str">
        <f>IF(Data!AW776&gt;0,Data!AW776-4,"")</f>
        <v/>
      </c>
      <c r="BQ776" s="2" t="str">
        <f>IF(Data!AX776&gt;0,Data!AX776-4,"")</f>
        <v/>
      </c>
      <c r="BR776" s="2" t="str">
        <f>IF(Data!AY776&gt;0,Data!AY776-4,"")</f>
        <v/>
      </c>
      <c r="BS776" s="2" t="str">
        <f>IF(Data!AZ776&gt;0,Data!AZ776-4,"")</f>
        <v/>
      </c>
      <c r="BT776" s="2" t="str">
        <f>IF(Data!BA776&gt;0,Data!BA776-4,"")</f>
        <v/>
      </c>
      <c r="BU776" s="2" t="str">
        <f>IF(Data!BB776&gt;0,Data!BB776-4,"")</f>
        <v/>
      </c>
      <c r="BW776" s="10" t="str">
        <f t="shared" si="264"/>
        <v/>
      </c>
      <c r="BX776" s="10" t="str">
        <f t="shared" si="265"/>
        <v/>
      </c>
      <c r="BY776" s="10" t="str">
        <f t="shared" si="266"/>
        <v/>
      </c>
      <c r="CA776" s="2" t="str">
        <f>IF(Data!BD776&gt;0,Data!BD776-4,"")</f>
        <v/>
      </c>
      <c r="CB776" s="2" t="str">
        <f>IF(Data!BE776&gt;0,Data!BE776-4,"")</f>
        <v/>
      </c>
      <c r="CC776" s="2" t="str">
        <f>IF(Data!BF776&gt;0,Data!BF776-4,"")</f>
        <v/>
      </c>
      <c r="CD776" s="2" t="str">
        <f>IF(Data!BG776&gt;0,Data!BG776-4,"")</f>
        <v/>
      </c>
      <c r="CE776" s="2" t="str">
        <f>IF(Data!BH776&gt;0,Data!BH776-4,"")</f>
        <v/>
      </c>
      <c r="CF776" s="2" t="str">
        <f>IF(Data!BI776&gt;0,Data!BI776-4,"")</f>
        <v/>
      </c>
      <c r="CG776" s="2" t="str">
        <f>IF(Data!BJ776&gt;0,Data!BJ776-4,"")</f>
        <v/>
      </c>
      <c r="CH776" s="2" t="str">
        <f>IF(Data!BK776&gt;0,Data!BK776-4,"")</f>
        <v/>
      </c>
      <c r="CK776" s="10" t="str">
        <f t="shared" si="267"/>
        <v/>
      </c>
      <c r="CL776" s="10" t="str">
        <f t="shared" si="268"/>
        <v/>
      </c>
      <c r="CM776" s="10" t="str">
        <f t="shared" si="269"/>
        <v/>
      </c>
    </row>
    <row r="777" spans="1:91" x14ac:dyDescent="0.25">
      <c r="A777" s="2" t="str">
        <f>IF(Data!B777&gt;0,Data!B777-4,"")</f>
        <v/>
      </c>
      <c r="B777" s="2" t="str">
        <f>IF(Data!C777&gt;0,Data!C777-4,"")</f>
        <v/>
      </c>
      <c r="C777" s="2" t="str">
        <f>IF(Data!D777&gt;0,Data!D777-4,"")</f>
        <v/>
      </c>
      <c r="D777" s="2" t="str">
        <f>IF(Data!E777&gt;0,Data!E777-4,"")</f>
        <v/>
      </c>
      <c r="E777" s="2" t="str">
        <f>IF(Data!F777&gt;0,Data!F777-4,"")</f>
        <v/>
      </c>
      <c r="F777" s="2" t="str">
        <f>IF(Data!G777&gt;0,Data!G777-4,"")</f>
        <v/>
      </c>
      <c r="G777" s="2" t="str">
        <f>IF(Data!H777&gt;0,Data!H777-4,"")</f>
        <v/>
      </c>
      <c r="H777" s="2" t="str">
        <f>IF(Data!I777&gt;0,Data!I777-4,"")</f>
        <v/>
      </c>
      <c r="J777" s="10" t="str">
        <f t="shared" si="270"/>
        <v/>
      </c>
      <c r="K777" s="10" t="str">
        <f t="shared" si="271"/>
        <v/>
      </c>
      <c r="L777" s="10" t="str">
        <f t="shared" si="272"/>
        <v/>
      </c>
      <c r="N777" s="2" t="str">
        <f>IF(Data!K777&gt;0,Data!K777-4,"")</f>
        <v/>
      </c>
      <c r="O777" s="2" t="str">
        <f>IF(Data!L777&gt;0,Data!L777-4,"")</f>
        <v/>
      </c>
      <c r="P777" s="2" t="str">
        <f>IF(Data!M777&gt;0,Data!M777-4,"")</f>
        <v/>
      </c>
      <c r="Q777" s="2" t="str">
        <f>IF(Data!N777&gt;0,Data!N777-4,"")</f>
        <v/>
      </c>
      <c r="R777" s="2" t="str">
        <f>IF(Data!O777&gt;0,Data!O777-4,"")</f>
        <v/>
      </c>
      <c r="S777" s="2" t="str">
        <f>IF(Data!P777&gt;0,Data!P777-4,"")</f>
        <v/>
      </c>
      <c r="T777" s="2" t="str">
        <f>IF(Data!Q777&gt;0,Data!Q777-4,"")</f>
        <v/>
      </c>
      <c r="U777" s="2" t="str">
        <f>IF(Data!R777&gt;0,Data!R777-4,"")</f>
        <v/>
      </c>
      <c r="V777" s="59"/>
      <c r="W777" s="10" t="str">
        <f t="shared" si="252"/>
        <v/>
      </c>
      <c r="X777" s="10" t="str">
        <f t="shared" si="253"/>
        <v/>
      </c>
      <c r="Y777" s="10" t="str">
        <f t="shared" si="254"/>
        <v/>
      </c>
      <c r="AA777" s="2" t="str">
        <f>IF(Data!T777&gt;0,Data!T777-4,"")</f>
        <v/>
      </c>
      <c r="AB777" s="2" t="str">
        <f>IF(Data!U777&gt;0,Data!U777-4,"")</f>
        <v/>
      </c>
      <c r="AC777" s="2" t="str">
        <f>IF(Data!V777&gt;0,Data!V777-4,"")</f>
        <v/>
      </c>
      <c r="AD777" s="2" t="str">
        <f>IF(Data!W777&gt;0,Data!W777-4,"")</f>
        <v/>
      </c>
      <c r="AE777" s="2" t="str">
        <f>IF(Data!X777&gt;0,Data!X777-4,"")</f>
        <v/>
      </c>
      <c r="AF777" s="2" t="str">
        <f>IF(Data!Y777&gt;0,Data!Y777-4,"")</f>
        <v/>
      </c>
      <c r="AG777" s="2" t="str">
        <f>IF(Data!Z777&gt;0,Data!Z777-4,"")</f>
        <v/>
      </c>
      <c r="AH777" s="2" t="str">
        <f>IF(Data!AA777&gt;0,Data!AA777-4,"")</f>
        <v/>
      </c>
      <c r="AJ777" s="10" t="str">
        <f t="shared" si="255"/>
        <v/>
      </c>
      <c r="AK777" s="10" t="str">
        <f t="shared" si="256"/>
        <v/>
      </c>
      <c r="AL777" s="10" t="str">
        <f t="shared" si="257"/>
        <v/>
      </c>
      <c r="AN777" s="2" t="str">
        <f>IF(Data!AC777&gt;0,Data!AC777-4,"")</f>
        <v/>
      </c>
      <c r="AO777" s="2" t="str">
        <f>IF(Data!AD777&gt;0,Data!AD777-4,"")</f>
        <v/>
      </c>
      <c r="AP777" s="2" t="str">
        <f>IF(Data!AE777&gt;0,Data!AE777-4,"")</f>
        <v/>
      </c>
      <c r="AQ777" s="2" t="str">
        <f>IF(Data!AF777&gt;0,Data!AF777-4,"")</f>
        <v/>
      </c>
      <c r="AR777" s="2" t="str">
        <f>IF(Data!AG777&gt;0,Data!AG777-4,"")</f>
        <v/>
      </c>
      <c r="AS777" s="2" t="str">
        <f>IF(Data!AH777&gt;0,Data!AH777-4,"")</f>
        <v/>
      </c>
      <c r="AT777" s="2" t="str">
        <f>IF(Data!AI777&gt;0,Data!AI777-4,"")</f>
        <v/>
      </c>
      <c r="AU777" s="2" t="str">
        <f>IF(Data!AJ777&gt;0,Data!AJ777-4,"")</f>
        <v/>
      </c>
      <c r="AW777" s="10" t="str">
        <f t="shared" si="258"/>
        <v/>
      </c>
      <c r="AX777" s="10" t="str">
        <f t="shared" si="259"/>
        <v/>
      </c>
      <c r="AY777" s="10" t="str">
        <f t="shared" si="260"/>
        <v/>
      </c>
      <c r="BA777" s="2" t="str">
        <f>IF(Data!AL777&gt;0,Data!AL777-4,"")</f>
        <v/>
      </c>
      <c r="BB777" s="2" t="str">
        <f>IF(Data!AM777&gt;0,Data!AM777-4,"")</f>
        <v/>
      </c>
      <c r="BC777" s="2" t="str">
        <f>IF(Data!AN777&gt;0,Data!AN777-4,"")</f>
        <v/>
      </c>
      <c r="BD777" s="2" t="str">
        <f>IF(Data!AO777&gt;0,Data!AO777-4,"")</f>
        <v/>
      </c>
      <c r="BE777" s="2" t="str">
        <f>IF(Data!AP777&gt;0,Data!AP777-4,"")</f>
        <v/>
      </c>
      <c r="BF777" s="2" t="str">
        <f>IF(Data!AQ777&gt;0,Data!AQ777-4,"")</f>
        <v/>
      </c>
      <c r="BG777" s="2" t="str">
        <f>IF(Data!AR777&gt;0,Data!AR777-4,"")</f>
        <v/>
      </c>
      <c r="BH777" s="2" t="str">
        <f>IF(Data!AS777&gt;0,Data!AS777-4,"")</f>
        <v/>
      </c>
      <c r="BJ777" s="10" t="str">
        <f t="shared" si="261"/>
        <v/>
      </c>
      <c r="BK777" s="10" t="str">
        <f t="shared" si="262"/>
        <v/>
      </c>
      <c r="BL777" s="10" t="str">
        <f t="shared" si="263"/>
        <v/>
      </c>
      <c r="BN777" s="2" t="str">
        <f>IF(Data!AU777&gt;0,Data!AU777-4,"")</f>
        <v/>
      </c>
      <c r="BO777" s="2" t="str">
        <f>IF(Data!AV777&gt;0,Data!AV777-4,"")</f>
        <v/>
      </c>
      <c r="BP777" s="2" t="str">
        <f>IF(Data!AW777&gt;0,Data!AW777-4,"")</f>
        <v/>
      </c>
      <c r="BQ777" s="2" t="str">
        <f>IF(Data!AX777&gt;0,Data!AX777-4,"")</f>
        <v/>
      </c>
      <c r="BR777" s="2" t="str">
        <f>IF(Data!AY777&gt;0,Data!AY777-4,"")</f>
        <v/>
      </c>
      <c r="BS777" s="2" t="str">
        <f>IF(Data!AZ777&gt;0,Data!AZ777-4,"")</f>
        <v/>
      </c>
      <c r="BT777" s="2" t="str">
        <f>IF(Data!BA777&gt;0,Data!BA777-4,"")</f>
        <v/>
      </c>
      <c r="BU777" s="2" t="str">
        <f>IF(Data!BB777&gt;0,Data!BB777-4,"")</f>
        <v/>
      </c>
      <c r="BW777" s="10" t="str">
        <f t="shared" si="264"/>
        <v/>
      </c>
      <c r="BX777" s="10" t="str">
        <f t="shared" si="265"/>
        <v/>
      </c>
      <c r="BY777" s="10" t="str">
        <f t="shared" si="266"/>
        <v/>
      </c>
      <c r="CA777" s="2" t="str">
        <f>IF(Data!BD777&gt;0,Data!BD777-4,"")</f>
        <v/>
      </c>
      <c r="CB777" s="2" t="str">
        <f>IF(Data!BE777&gt;0,Data!BE777-4,"")</f>
        <v/>
      </c>
      <c r="CC777" s="2" t="str">
        <f>IF(Data!BF777&gt;0,Data!BF777-4,"")</f>
        <v/>
      </c>
      <c r="CD777" s="2" t="str">
        <f>IF(Data!BG777&gt;0,Data!BG777-4,"")</f>
        <v/>
      </c>
      <c r="CE777" s="2" t="str">
        <f>IF(Data!BH777&gt;0,Data!BH777-4,"")</f>
        <v/>
      </c>
      <c r="CF777" s="2" t="str">
        <f>IF(Data!BI777&gt;0,Data!BI777-4,"")</f>
        <v/>
      </c>
      <c r="CG777" s="2" t="str">
        <f>IF(Data!BJ777&gt;0,Data!BJ777-4,"")</f>
        <v/>
      </c>
      <c r="CH777" s="2" t="str">
        <f>IF(Data!BK777&gt;0,Data!BK777-4,"")</f>
        <v/>
      </c>
      <c r="CK777" s="10" t="str">
        <f t="shared" si="267"/>
        <v/>
      </c>
      <c r="CL777" s="10" t="str">
        <f t="shared" si="268"/>
        <v/>
      </c>
      <c r="CM777" s="10" t="str">
        <f t="shared" si="269"/>
        <v/>
      </c>
    </row>
    <row r="778" spans="1:91" x14ac:dyDescent="0.25">
      <c r="A778" s="2" t="str">
        <f>IF(Data!B778&gt;0,Data!B778-4,"")</f>
        <v/>
      </c>
      <c r="B778" s="2" t="str">
        <f>IF(Data!C778&gt;0,Data!C778-4,"")</f>
        <v/>
      </c>
      <c r="C778" s="2" t="str">
        <f>IF(Data!D778&gt;0,Data!D778-4,"")</f>
        <v/>
      </c>
      <c r="D778" s="2" t="str">
        <f>IF(Data!E778&gt;0,Data!E778-4,"")</f>
        <v/>
      </c>
      <c r="E778" s="2" t="str">
        <f>IF(Data!F778&gt;0,Data!F778-4,"")</f>
        <v/>
      </c>
      <c r="F778" s="2" t="str">
        <f>IF(Data!G778&gt;0,Data!G778-4,"")</f>
        <v/>
      </c>
      <c r="G778" s="2" t="str">
        <f>IF(Data!H778&gt;0,Data!H778-4,"")</f>
        <v/>
      </c>
      <c r="H778" s="2" t="str">
        <f>IF(Data!I778&gt;0,Data!I778-4,"")</f>
        <v/>
      </c>
      <c r="J778" s="10" t="str">
        <f t="shared" si="270"/>
        <v/>
      </c>
      <c r="K778" s="10" t="str">
        <f t="shared" si="271"/>
        <v/>
      </c>
      <c r="L778" s="10" t="str">
        <f t="shared" si="272"/>
        <v/>
      </c>
      <c r="N778" s="2" t="str">
        <f>IF(Data!K778&gt;0,Data!K778-4,"")</f>
        <v/>
      </c>
      <c r="O778" s="2" t="str">
        <f>IF(Data!L778&gt;0,Data!L778-4,"")</f>
        <v/>
      </c>
      <c r="P778" s="2" t="str">
        <f>IF(Data!M778&gt;0,Data!M778-4,"")</f>
        <v/>
      </c>
      <c r="Q778" s="2" t="str">
        <f>IF(Data!N778&gt;0,Data!N778-4,"")</f>
        <v/>
      </c>
      <c r="R778" s="2" t="str">
        <f>IF(Data!O778&gt;0,Data!O778-4,"")</f>
        <v/>
      </c>
      <c r="S778" s="2" t="str">
        <f>IF(Data!P778&gt;0,Data!P778-4,"")</f>
        <v/>
      </c>
      <c r="T778" s="2" t="str">
        <f>IF(Data!Q778&gt;0,Data!Q778-4,"")</f>
        <v/>
      </c>
      <c r="U778" s="2" t="str">
        <f>IF(Data!R778&gt;0,Data!R778-4,"")</f>
        <v/>
      </c>
      <c r="V778" s="59"/>
      <c r="W778" s="10" t="str">
        <f t="shared" si="252"/>
        <v/>
      </c>
      <c r="X778" s="10" t="str">
        <f t="shared" si="253"/>
        <v/>
      </c>
      <c r="Y778" s="10" t="str">
        <f t="shared" si="254"/>
        <v/>
      </c>
      <c r="AA778" s="2" t="str">
        <f>IF(Data!T778&gt;0,Data!T778-4,"")</f>
        <v/>
      </c>
      <c r="AB778" s="2" t="str">
        <f>IF(Data!U778&gt;0,Data!U778-4,"")</f>
        <v/>
      </c>
      <c r="AC778" s="2" t="str">
        <f>IF(Data!V778&gt;0,Data!V778-4,"")</f>
        <v/>
      </c>
      <c r="AD778" s="2" t="str">
        <f>IF(Data!W778&gt;0,Data!W778-4,"")</f>
        <v/>
      </c>
      <c r="AE778" s="2" t="str">
        <f>IF(Data!X778&gt;0,Data!X778-4,"")</f>
        <v/>
      </c>
      <c r="AF778" s="2" t="str">
        <f>IF(Data!Y778&gt;0,Data!Y778-4,"")</f>
        <v/>
      </c>
      <c r="AG778" s="2" t="str">
        <f>IF(Data!Z778&gt;0,Data!Z778-4,"")</f>
        <v/>
      </c>
      <c r="AH778" s="2" t="str">
        <f>IF(Data!AA778&gt;0,Data!AA778-4,"")</f>
        <v/>
      </c>
      <c r="AJ778" s="10" t="str">
        <f t="shared" si="255"/>
        <v/>
      </c>
      <c r="AK778" s="10" t="str">
        <f t="shared" si="256"/>
        <v/>
      </c>
      <c r="AL778" s="10" t="str">
        <f t="shared" si="257"/>
        <v/>
      </c>
      <c r="AN778" s="2" t="str">
        <f>IF(Data!AC778&gt;0,Data!AC778-4,"")</f>
        <v/>
      </c>
      <c r="AO778" s="2" t="str">
        <f>IF(Data!AD778&gt;0,Data!AD778-4,"")</f>
        <v/>
      </c>
      <c r="AP778" s="2" t="str">
        <f>IF(Data!AE778&gt;0,Data!AE778-4,"")</f>
        <v/>
      </c>
      <c r="AQ778" s="2" t="str">
        <f>IF(Data!AF778&gt;0,Data!AF778-4,"")</f>
        <v/>
      </c>
      <c r="AR778" s="2" t="str">
        <f>IF(Data!AG778&gt;0,Data!AG778-4,"")</f>
        <v/>
      </c>
      <c r="AS778" s="2" t="str">
        <f>IF(Data!AH778&gt;0,Data!AH778-4,"")</f>
        <v/>
      </c>
      <c r="AT778" s="2" t="str">
        <f>IF(Data!AI778&gt;0,Data!AI778-4,"")</f>
        <v/>
      </c>
      <c r="AU778" s="2" t="str">
        <f>IF(Data!AJ778&gt;0,Data!AJ778-4,"")</f>
        <v/>
      </c>
      <c r="AW778" s="10" t="str">
        <f t="shared" si="258"/>
        <v/>
      </c>
      <c r="AX778" s="10" t="str">
        <f t="shared" si="259"/>
        <v/>
      </c>
      <c r="AY778" s="10" t="str">
        <f t="shared" si="260"/>
        <v/>
      </c>
      <c r="BA778" s="2" t="str">
        <f>IF(Data!AL778&gt;0,Data!AL778-4,"")</f>
        <v/>
      </c>
      <c r="BB778" s="2" t="str">
        <f>IF(Data!AM778&gt;0,Data!AM778-4,"")</f>
        <v/>
      </c>
      <c r="BC778" s="2" t="str">
        <f>IF(Data!AN778&gt;0,Data!AN778-4,"")</f>
        <v/>
      </c>
      <c r="BD778" s="2" t="str">
        <f>IF(Data!AO778&gt;0,Data!AO778-4,"")</f>
        <v/>
      </c>
      <c r="BE778" s="2" t="str">
        <f>IF(Data!AP778&gt;0,Data!AP778-4,"")</f>
        <v/>
      </c>
      <c r="BF778" s="2" t="str">
        <f>IF(Data!AQ778&gt;0,Data!AQ778-4,"")</f>
        <v/>
      </c>
      <c r="BG778" s="2" t="str">
        <f>IF(Data!AR778&gt;0,Data!AR778-4,"")</f>
        <v/>
      </c>
      <c r="BH778" s="2" t="str">
        <f>IF(Data!AS778&gt;0,Data!AS778-4,"")</f>
        <v/>
      </c>
      <c r="BJ778" s="10" t="str">
        <f t="shared" si="261"/>
        <v/>
      </c>
      <c r="BK778" s="10" t="str">
        <f t="shared" si="262"/>
        <v/>
      </c>
      <c r="BL778" s="10" t="str">
        <f t="shared" si="263"/>
        <v/>
      </c>
      <c r="BN778" s="2" t="str">
        <f>IF(Data!AU778&gt;0,Data!AU778-4,"")</f>
        <v/>
      </c>
      <c r="BO778" s="2" t="str">
        <f>IF(Data!AV778&gt;0,Data!AV778-4,"")</f>
        <v/>
      </c>
      <c r="BP778" s="2" t="str">
        <f>IF(Data!AW778&gt;0,Data!AW778-4,"")</f>
        <v/>
      </c>
      <c r="BQ778" s="2" t="str">
        <f>IF(Data!AX778&gt;0,Data!AX778-4,"")</f>
        <v/>
      </c>
      <c r="BR778" s="2" t="str">
        <f>IF(Data!AY778&gt;0,Data!AY778-4,"")</f>
        <v/>
      </c>
      <c r="BS778" s="2" t="str">
        <f>IF(Data!AZ778&gt;0,Data!AZ778-4,"")</f>
        <v/>
      </c>
      <c r="BT778" s="2" t="str">
        <f>IF(Data!BA778&gt;0,Data!BA778-4,"")</f>
        <v/>
      </c>
      <c r="BU778" s="2" t="str">
        <f>IF(Data!BB778&gt;0,Data!BB778-4,"")</f>
        <v/>
      </c>
      <c r="BW778" s="10" t="str">
        <f t="shared" si="264"/>
        <v/>
      </c>
      <c r="BX778" s="10" t="str">
        <f t="shared" si="265"/>
        <v/>
      </c>
      <c r="BY778" s="10" t="str">
        <f t="shared" si="266"/>
        <v/>
      </c>
      <c r="CA778" s="2" t="str">
        <f>IF(Data!BD778&gt;0,Data!BD778-4,"")</f>
        <v/>
      </c>
      <c r="CB778" s="2" t="str">
        <f>IF(Data!BE778&gt;0,Data!BE778-4,"")</f>
        <v/>
      </c>
      <c r="CC778" s="2" t="str">
        <f>IF(Data!BF778&gt;0,Data!BF778-4,"")</f>
        <v/>
      </c>
      <c r="CD778" s="2" t="str">
        <f>IF(Data!BG778&gt;0,Data!BG778-4,"")</f>
        <v/>
      </c>
      <c r="CE778" s="2" t="str">
        <f>IF(Data!BH778&gt;0,Data!BH778-4,"")</f>
        <v/>
      </c>
      <c r="CF778" s="2" t="str">
        <f>IF(Data!BI778&gt;0,Data!BI778-4,"")</f>
        <v/>
      </c>
      <c r="CG778" s="2" t="str">
        <f>IF(Data!BJ778&gt;0,Data!BJ778-4,"")</f>
        <v/>
      </c>
      <c r="CH778" s="2" t="str">
        <f>IF(Data!BK778&gt;0,Data!BK778-4,"")</f>
        <v/>
      </c>
      <c r="CK778" s="10" t="str">
        <f t="shared" si="267"/>
        <v/>
      </c>
      <c r="CL778" s="10" t="str">
        <f t="shared" si="268"/>
        <v/>
      </c>
      <c r="CM778" s="10" t="str">
        <f t="shared" si="269"/>
        <v/>
      </c>
    </row>
    <row r="779" spans="1:91" x14ac:dyDescent="0.25">
      <c r="A779" s="2" t="str">
        <f>IF(Data!B779&gt;0,Data!B779-4,"")</f>
        <v/>
      </c>
      <c r="B779" s="2" t="str">
        <f>IF(Data!C779&gt;0,Data!C779-4,"")</f>
        <v/>
      </c>
      <c r="C779" s="2" t="str">
        <f>IF(Data!D779&gt;0,Data!D779-4,"")</f>
        <v/>
      </c>
      <c r="D779" s="2" t="str">
        <f>IF(Data!E779&gt;0,Data!E779-4,"")</f>
        <v/>
      </c>
      <c r="E779" s="2" t="str">
        <f>IF(Data!F779&gt;0,Data!F779-4,"")</f>
        <v/>
      </c>
      <c r="F779" s="2" t="str">
        <f>IF(Data!G779&gt;0,Data!G779-4,"")</f>
        <v/>
      </c>
      <c r="G779" s="2" t="str">
        <f>IF(Data!H779&gt;0,Data!H779-4,"")</f>
        <v/>
      </c>
      <c r="H779" s="2" t="str">
        <f>IF(Data!I779&gt;0,Data!I779-4,"")</f>
        <v/>
      </c>
      <c r="J779" s="10" t="str">
        <f t="shared" si="270"/>
        <v/>
      </c>
      <c r="K779" s="10" t="str">
        <f t="shared" si="271"/>
        <v/>
      </c>
      <c r="L779" s="10" t="str">
        <f t="shared" si="272"/>
        <v/>
      </c>
      <c r="N779" s="2" t="str">
        <f>IF(Data!K779&gt;0,Data!K779-4,"")</f>
        <v/>
      </c>
      <c r="O779" s="2" t="str">
        <f>IF(Data!L779&gt;0,Data!L779-4,"")</f>
        <v/>
      </c>
      <c r="P779" s="2" t="str">
        <f>IF(Data!M779&gt;0,Data!M779-4,"")</f>
        <v/>
      </c>
      <c r="Q779" s="2" t="str">
        <f>IF(Data!N779&gt;0,Data!N779-4,"")</f>
        <v/>
      </c>
      <c r="R779" s="2" t="str">
        <f>IF(Data!O779&gt;0,Data!O779-4,"")</f>
        <v/>
      </c>
      <c r="S779" s="2" t="str">
        <f>IF(Data!P779&gt;0,Data!P779-4,"")</f>
        <v/>
      </c>
      <c r="T779" s="2" t="str">
        <f>IF(Data!Q779&gt;0,Data!Q779-4,"")</f>
        <v/>
      </c>
      <c r="U779" s="2" t="str">
        <f>IF(Data!R779&gt;0,Data!R779-4,"")</f>
        <v/>
      </c>
      <c r="V779" s="59"/>
      <c r="W779" s="10" t="str">
        <f t="shared" si="252"/>
        <v/>
      </c>
      <c r="X779" s="10" t="str">
        <f t="shared" si="253"/>
        <v/>
      </c>
      <c r="Y779" s="10" t="str">
        <f t="shared" si="254"/>
        <v/>
      </c>
      <c r="AA779" s="2" t="str">
        <f>IF(Data!T779&gt;0,Data!T779-4,"")</f>
        <v/>
      </c>
      <c r="AB779" s="2" t="str">
        <f>IF(Data!U779&gt;0,Data!U779-4,"")</f>
        <v/>
      </c>
      <c r="AC779" s="2" t="str">
        <f>IF(Data!V779&gt;0,Data!V779-4,"")</f>
        <v/>
      </c>
      <c r="AD779" s="2" t="str">
        <f>IF(Data!W779&gt;0,Data!W779-4,"")</f>
        <v/>
      </c>
      <c r="AE779" s="2" t="str">
        <f>IF(Data!X779&gt;0,Data!X779-4,"")</f>
        <v/>
      </c>
      <c r="AF779" s="2" t="str">
        <f>IF(Data!Y779&gt;0,Data!Y779-4,"")</f>
        <v/>
      </c>
      <c r="AG779" s="2" t="str">
        <f>IF(Data!Z779&gt;0,Data!Z779-4,"")</f>
        <v/>
      </c>
      <c r="AH779" s="2" t="str">
        <f>IF(Data!AA779&gt;0,Data!AA779-4,"")</f>
        <v/>
      </c>
      <c r="AJ779" s="10" t="str">
        <f t="shared" si="255"/>
        <v/>
      </c>
      <c r="AK779" s="10" t="str">
        <f t="shared" si="256"/>
        <v/>
      </c>
      <c r="AL779" s="10" t="str">
        <f t="shared" si="257"/>
        <v/>
      </c>
      <c r="AN779" s="2" t="str">
        <f>IF(Data!AC779&gt;0,Data!AC779-4,"")</f>
        <v/>
      </c>
      <c r="AO779" s="2" t="str">
        <f>IF(Data!AD779&gt;0,Data!AD779-4,"")</f>
        <v/>
      </c>
      <c r="AP779" s="2" t="str">
        <f>IF(Data!AE779&gt;0,Data!AE779-4,"")</f>
        <v/>
      </c>
      <c r="AQ779" s="2" t="str">
        <f>IF(Data!AF779&gt;0,Data!AF779-4,"")</f>
        <v/>
      </c>
      <c r="AR779" s="2" t="str">
        <f>IF(Data!AG779&gt;0,Data!AG779-4,"")</f>
        <v/>
      </c>
      <c r="AS779" s="2" t="str">
        <f>IF(Data!AH779&gt;0,Data!AH779-4,"")</f>
        <v/>
      </c>
      <c r="AT779" s="2" t="str">
        <f>IF(Data!AI779&gt;0,Data!AI779-4,"")</f>
        <v/>
      </c>
      <c r="AU779" s="2" t="str">
        <f>IF(Data!AJ779&gt;0,Data!AJ779-4,"")</f>
        <v/>
      </c>
      <c r="AW779" s="10" t="str">
        <f t="shared" si="258"/>
        <v/>
      </c>
      <c r="AX779" s="10" t="str">
        <f t="shared" si="259"/>
        <v/>
      </c>
      <c r="AY779" s="10" t="str">
        <f t="shared" si="260"/>
        <v/>
      </c>
      <c r="BA779" s="2" t="str">
        <f>IF(Data!AL779&gt;0,Data!AL779-4,"")</f>
        <v/>
      </c>
      <c r="BB779" s="2" t="str">
        <f>IF(Data!AM779&gt;0,Data!AM779-4,"")</f>
        <v/>
      </c>
      <c r="BC779" s="2" t="str">
        <f>IF(Data!AN779&gt;0,Data!AN779-4,"")</f>
        <v/>
      </c>
      <c r="BD779" s="2" t="str">
        <f>IF(Data!AO779&gt;0,Data!AO779-4,"")</f>
        <v/>
      </c>
      <c r="BE779" s="2" t="str">
        <f>IF(Data!AP779&gt;0,Data!AP779-4,"")</f>
        <v/>
      </c>
      <c r="BF779" s="2" t="str">
        <f>IF(Data!AQ779&gt;0,Data!AQ779-4,"")</f>
        <v/>
      </c>
      <c r="BG779" s="2" t="str">
        <f>IF(Data!AR779&gt;0,Data!AR779-4,"")</f>
        <v/>
      </c>
      <c r="BH779" s="2" t="str">
        <f>IF(Data!AS779&gt;0,Data!AS779-4,"")</f>
        <v/>
      </c>
      <c r="BJ779" s="10" t="str">
        <f t="shared" si="261"/>
        <v/>
      </c>
      <c r="BK779" s="10" t="str">
        <f t="shared" si="262"/>
        <v/>
      </c>
      <c r="BL779" s="10" t="str">
        <f t="shared" si="263"/>
        <v/>
      </c>
      <c r="BN779" s="2" t="str">
        <f>IF(Data!AU779&gt;0,Data!AU779-4,"")</f>
        <v/>
      </c>
      <c r="BO779" s="2" t="str">
        <f>IF(Data!AV779&gt;0,Data!AV779-4,"")</f>
        <v/>
      </c>
      <c r="BP779" s="2" t="str">
        <f>IF(Data!AW779&gt;0,Data!AW779-4,"")</f>
        <v/>
      </c>
      <c r="BQ779" s="2" t="str">
        <f>IF(Data!AX779&gt;0,Data!AX779-4,"")</f>
        <v/>
      </c>
      <c r="BR779" s="2" t="str">
        <f>IF(Data!AY779&gt;0,Data!AY779-4,"")</f>
        <v/>
      </c>
      <c r="BS779" s="2" t="str">
        <f>IF(Data!AZ779&gt;0,Data!AZ779-4,"")</f>
        <v/>
      </c>
      <c r="BT779" s="2" t="str">
        <f>IF(Data!BA779&gt;0,Data!BA779-4,"")</f>
        <v/>
      </c>
      <c r="BU779" s="2" t="str">
        <f>IF(Data!BB779&gt;0,Data!BB779-4,"")</f>
        <v/>
      </c>
      <c r="BW779" s="10" t="str">
        <f t="shared" si="264"/>
        <v/>
      </c>
      <c r="BX779" s="10" t="str">
        <f t="shared" si="265"/>
        <v/>
      </c>
      <c r="BY779" s="10" t="str">
        <f t="shared" si="266"/>
        <v/>
      </c>
      <c r="CA779" s="2" t="str">
        <f>IF(Data!BD779&gt;0,Data!BD779-4,"")</f>
        <v/>
      </c>
      <c r="CB779" s="2" t="str">
        <f>IF(Data!BE779&gt;0,Data!BE779-4,"")</f>
        <v/>
      </c>
      <c r="CC779" s="2" t="str">
        <f>IF(Data!BF779&gt;0,Data!BF779-4,"")</f>
        <v/>
      </c>
      <c r="CD779" s="2" t="str">
        <f>IF(Data!BG779&gt;0,Data!BG779-4,"")</f>
        <v/>
      </c>
      <c r="CE779" s="2" t="str">
        <f>IF(Data!BH779&gt;0,Data!BH779-4,"")</f>
        <v/>
      </c>
      <c r="CF779" s="2" t="str">
        <f>IF(Data!BI779&gt;0,Data!BI779-4,"")</f>
        <v/>
      </c>
      <c r="CG779" s="2" t="str">
        <f>IF(Data!BJ779&gt;0,Data!BJ779-4,"")</f>
        <v/>
      </c>
      <c r="CH779" s="2" t="str">
        <f>IF(Data!BK779&gt;0,Data!BK779-4,"")</f>
        <v/>
      </c>
      <c r="CK779" s="10" t="str">
        <f t="shared" si="267"/>
        <v/>
      </c>
      <c r="CL779" s="10" t="str">
        <f t="shared" si="268"/>
        <v/>
      </c>
      <c r="CM779" s="10" t="str">
        <f t="shared" si="269"/>
        <v/>
      </c>
    </row>
    <row r="780" spans="1:91" x14ac:dyDescent="0.25">
      <c r="A780" s="2" t="str">
        <f>IF(Data!B780&gt;0,Data!B780-4,"")</f>
        <v/>
      </c>
      <c r="B780" s="2" t="str">
        <f>IF(Data!C780&gt;0,Data!C780-4,"")</f>
        <v/>
      </c>
      <c r="C780" s="2" t="str">
        <f>IF(Data!D780&gt;0,Data!D780-4,"")</f>
        <v/>
      </c>
      <c r="D780" s="2" t="str">
        <f>IF(Data!E780&gt;0,Data!E780-4,"")</f>
        <v/>
      </c>
      <c r="E780" s="2" t="str">
        <f>IF(Data!F780&gt;0,Data!F780-4,"")</f>
        <v/>
      </c>
      <c r="F780" s="2" t="str">
        <f>IF(Data!G780&gt;0,Data!G780-4,"")</f>
        <v/>
      </c>
      <c r="G780" s="2" t="str">
        <f>IF(Data!H780&gt;0,Data!H780-4,"")</f>
        <v/>
      </c>
      <c r="H780" s="2" t="str">
        <f>IF(Data!I780&gt;0,Data!I780-4,"")</f>
        <v/>
      </c>
      <c r="J780" s="10" t="str">
        <f t="shared" si="270"/>
        <v/>
      </c>
      <c r="K780" s="10" t="str">
        <f t="shared" si="271"/>
        <v/>
      </c>
      <c r="L780" s="10" t="str">
        <f t="shared" si="272"/>
        <v/>
      </c>
      <c r="N780" s="2" t="str">
        <f>IF(Data!K780&gt;0,Data!K780-4,"")</f>
        <v/>
      </c>
      <c r="O780" s="2" t="str">
        <f>IF(Data!L780&gt;0,Data!L780-4,"")</f>
        <v/>
      </c>
      <c r="P780" s="2" t="str">
        <f>IF(Data!M780&gt;0,Data!M780-4,"")</f>
        <v/>
      </c>
      <c r="Q780" s="2" t="str">
        <f>IF(Data!N780&gt;0,Data!N780-4,"")</f>
        <v/>
      </c>
      <c r="R780" s="2" t="str">
        <f>IF(Data!O780&gt;0,Data!O780-4,"")</f>
        <v/>
      </c>
      <c r="S780" s="2" t="str">
        <f>IF(Data!P780&gt;0,Data!P780-4,"")</f>
        <v/>
      </c>
      <c r="T780" s="2" t="str">
        <f>IF(Data!Q780&gt;0,Data!Q780-4,"")</f>
        <v/>
      </c>
      <c r="U780" s="2" t="str">
        <f>IF(Data!R780&gt;0,Data!R780-4,"")</f>
        <v/>
      </c>
      <c r="V780" s="59"/>
      <c r="W780" s="10" t="str">
        <f t="shared" si="252"/>
        <v/>
      </c>
      <c r="X780" s="10" t="str">
        <f t="shared" si="253"/>
        <v/>
      </c>
      <c r="Y780" s="10" t="str">
        <f t="shared" si="254"/>
        <v/>
      </c>
      <c r="AA780" s="2" t="str">
        <f>IF(Data!T780&gt;0,Data!T780-4,"")</f>
        <v/>
      </c>
      <c r="AB780" s="2" t="str">
        <f>IF(Data!U780&gt;0,Data!U780-4,"")</f>
        <v/>
      </c>
      <c r="AC780" s="2" t="str">
        <f>IF(Data!V780&gt;0,Data!V780-4,"")</f>
        <v/>
      </c>
      <c r="AD780" s="2" t="str">
        <f>IF(Data!W780&gt;0,Data!W780-4,"")</f>
        <v/>
      </c>
      <c r="AE780" s="2" t="str">
        <f>IF(Data!X780&gt;0,Data!X780-4,"")</f>
        <v/>
      </c>
      <c r="AF780" s="2" t="str">
        <f>IF(Data!Y780&gt;0,Data!Y780-4,"")</f>
        <v/>
      </c>
      <c r="AG780" s="2" t="str">
        <f>IF(Data!Z780&gt;0,Data!Z780-4,"")</f>
        <v/>
      </c>
      <c r="AH780" s="2" t="str">
        <f>IF(Data!AA780&gt;0,Data!AA780-4,"")</f>
        <v/>
      </c>
      <c r="AJ780" s="10" t="str">
        <f t="shared" si="255"/>
        <v/>
      </c>
      <c r="AK780" s="10" t="str">
        <f t="shared" si="256"/>
        <v/>
      </c>
      <c r="AL780" s="10" t="str">
        <f t="shared" si="257"/>
        <v/>
      </c>
      <c r="AN780" s="2" t="str">
        <f>IF(Data!AC780&gt;0,Data!AC780-4,"")</f>
        <v/>
      </c>
      <c r="AO780" s="2" t="str">
        <f>IF(Data!AD780&gt;0,Data!AD780-4,"")</f>
        <v/>
      </c>
      <c r="AP780" s="2" t="str">
        <f>IF(Data!AE780&gt;0,Data!AE780-4,"")</f>
        <v/>
      </c>
      <c r="AQ780" s="2" t="str">
        <f>IF(Data!AF780&gt;0,Data!AF780-4,"")</f>
        <v/>
      </c>
      <c r="AR780" s="2" t="str">
        <f>IF(Data!AG780&gt;0,Data!AG780-4,"")</f>
        <v/>
      </c>
      <c r="AS780" s="2" t="str">
        <f>IF(Data!AH780&gt;0,Data!AH780-4,"")</f>
        <v/>
      </c>
      <c r="AT780" s="2" t="str">
        <f>IF(Data!AI780&gt;0,Data!AI780-4,"")</f>
        <v/>
      </c>
      <c r="AU780" s="2" t="str">
        <f>IF(Data!AJ780&gt;0,Data!AJ780-4,"")</f>
        <v/>
      </c>
      <c r="AW780" s="10" t="str">
        <f t="shared" si="258"/>
        <v/>
      </c>
      <c r="AX780" s="10" t="str">
        <f t="shared" si="259"/>
        <v/>
      </c>
      <c r="AY780" s="10" t="str">
        <f t="shared" si="260"/>
        <v/>
      </c>
      <c r="BA780" s="2" t="str">
        <f>IF(Data!AL780&gt;0,Data!AL780-4,"")</f>
        <v/>
      </c>
      <c r="BB780" s="2" t="str">
        <f>IF(Data!AM780&gt;0,Data!AM780-4,"")</f>
        <v/>
      </c>
      <c r="BC780" s="2" t="str">
        <f>IF(Data!AN780&gt;0,Data!AN780-4,"")</f>
        <v/>
      </c>
      <c r="BD780" s="2" t="str">
        <f>IF(Data!AO780&gt;0,Data!AO780-4,"")</f>
        <v/>
      </c>
      <c r="BE780" s="2" t="str">
        <f>IF(Data!AP780&gt;0,Data!AP780-4,"")</f>
        <v/>
      </c>
      <c r="BF780" s="2" t="str">
        <f>IF(Data!AQ780&gt;0,Data!AQ780-4,"")</f>
        <v/>
      </c>
      <c r="BG780" s="2" t="str">
        <f>IF(Data!AR780&gt;0,Data!AR780-4,"")</f>
        <v/>
      </c>
      <c r="BH780" s="2" t="str">
        <f>IF(Data!AS780&gt;0,Data!AS780-4,"")</f>
        <v/>
      </c>
      <c r="BJ780" s="10" t="str">
        <f t="shared" si="261"/>
        <v/>
      </c>
      <c r="BK780" s="10" t="str">
        <f t="shared" si="262"/>
        <v/>
      </c>
      <c r="BL780" s="10" t="str">
        <f t="shared" si="263"/>
        <v/>
      </c>
      <c r="BN780" s="2" t="str">
        <f>IF(Data!AU780&gt;0,Data!AU780-4,"")</f>
        <v/>
      </c>
      <c r="BO780" s="2" t="str">
        <f>IF(Data!AV780&gt;0,Data!AV780-4,"")</f>
        <v/>
      </c>
      <c r="BP780" s="2" t="str">
        <f>IF(Data!AW780&gt;0,Data!AW780-4,"")</f>
        <v/>
      </c>
      <c r="BQ780" s="2" t="str">
        <f>IF(Data!AX780&gt;0,Data!AX780-4,"")</f>
        <v/>
      </c>
      <c r="BR780" s="2" t="str">
        <f>IF(Data!AY780&gt;0,Data!AY780-4,"")</f>
        <v/>
      </c>
      <c r="BS780" s="2" t="str">
        <f>IF(Data!AZ780&gt;0,Data!AZ780-4,"")</f>
        <v/>
      </c>
      <c r="BT780" s="2" t="str">
        <f>IF(Data!BA780&gt;0,Data!BA780-4,"")</f>
        <v/>
      </c>
      <c r="BU780" s="2" t="str">
        <f>IF(Data!BB780&gt;0,Data!BB780-4,"")</f>
        <v/>
      </c>
      <c r="BW780" s="10" t="str">
        <f t="shared" si="264"/>
        <v/>
      </c>
      <c r="BX780" s="10" t="str">
        <f t="shared" si="265"/>
        <v/>
      </c>
      <c r="BY780" s="10" t="str">
        <f t="shared" si="266"/>
        <v/>
      </c>
      <c r="CA780" s="2" t="str">
        <f>IF(Data!BD780&gt;0,Data!BD780-4,"")</f>
        <v/>
      </c>
      <c r="CB780" s="2" t="str">
        <f>IF(Data!BE780&gt;0,Data!BE780-4,"")</f>
        <v/>
      </c>
      <c r="CC780" s="2" t="str">
        <f>IF(Data!BF780&gt;0,Data!BF780-4,"")</f>
        <v/>
      </c>
      <c r="CD780" s="2" t="str">
        <f>IF(Data!BG780&gt;0,Data!BG780-4,"")</f>
        <v/>
      </c>
      <c r="CE780" s="2" t="str">
        <f>IF(Data!BH780&gt;0,Data!BH780-4,"")</f>
        <v/>
      </c>
      <c r="CF780" s="2" t="str">
        <f>IF(Data!BI780&gt;0,Data!BI780-4,"")</f>
        <v/>
      </c>
      <c r="CG780" s="2" t="str">
        <f>IF(Data!BJ780&gt;0,Data!BJ780-4,"")</f>
        <v/>
      </c>
      <c r="CH780" s="2" t="str">
        <f>IF(Data!BK780&gt;0,Data!BK780-4,"")</f>
        <v/>
      </c>
      <c r="CK780" s="10" t="str">
        <f t="shared" si="267"/>
        <v/>
      </c>
      <c r="CL780" s="10" t="str">
        <f t="shared" si="268"/>
        <v/>
      </c>
      <c r="CM780" s="10" t="str">
        <f t="shared" si="269"/>
        <v/>
      </c>
    </row>
    <row r="781" spans="1:91" x14ac:dyDescent="0.25">
      <c r="A781" s="2" t="str">
        <f>IF(Data!B781&gt;0,Data!B781-4,"")</f>
        <v/>
      </c>
      <c r="B781" s="2" t="str">
        <f>IF(Data!C781&gt;0,Data!C781-4,"")</f>
        <v/>
      </c>
      <c r="C781" s="2" t="str">
        <f>IF(Data!D781&gt;0,Data!D781-4,"")</f>
        <v/>
      </c>
      <c r="D781" s="2" t="str">
        <f>IF(Data!E781&gt;0,Data!E781-4,"")</f>
        <v/>
      </c>
      <c r="E781" s="2" t="str">
        <f>IF(Data!F781&gt;0,Data!F781-4,"")</f>
        <v/>
      </c>
      <c r="F781" s="2" t="str">
        <f>IF(Data!G781&gt;0,Data!G781-4,"")</f>
        <v/>
      </c>
      <c r="G781" s="2" t="str">
        <f>IF(Data!H781&gt;0,Data!H781-4,"")</f>
        <v/>
      </c>
      <c r="H781" s="2" t="str">
        <f>IF(Data!I781&gt;0,Data!I781-4,"")</f>
        <v/>
      </c>
      <c r="J781" s="10" t="str">
        <f t="shared" si="270"/>
        <v/>
      </c>
      <c r="K781" s="10" t="str">
        <f t="shared" si="271"/>
        <v/>
      </c>
      <c r="L781" s="10" t="str">
        <f t="shared" si="272"/>
        <v/>
      </c>
      <c r="N781" s="2" t="str">
        <f>IF(Data!K781&gt;0,Data!K781-4,"")</f>
        <v/>
      </c>
      <c r="O781" s="2" t="str">
        <f>IF(Data!L781&gt;0,Data!L781-4,"")</f>
        <v/>
      </c>
      <c r="P781" s="2" t="str">
        <f>IF(Data!M781&gt;0,Data!M781-4,"")</f>
        <v/>
      </c>
      <c r="Q781" s="2" t="str">
        <f>IF(Data!N781&gt;0,Data!N781-4,"")</f>
        <v/>
      </c>
      <c r="R781" s="2" t="str">
        <f>IF(Data!O781&gt;0,Data!O781-4,"")</f>
        <v/>
      </c>
      <c r="S781" s="2" t="str">
        <f>IF(Data!P781&gt;0,Data!P781-4,"")</f>
        <v/>
      </c>
      <c r="T781" s="2" t="str">
        <f>IF(Data!Q781&gt;0,Data!Q781-4,"")</f>
        <v/>
      </c>
      <c r="U781" s="2" t="str">
        <f>IF(Data!R781&gt;0,Data!R781-4,"")</f>
        <v/>
      </c>
      <c r="V781" s="59"/>
      <c r="W781" s="10" t="str">
        <f t="shared" si="252"/>
        <v/>
      </c>
      <c r="X781" s="10" t="str">
        <f t="shared" si="253"/>
        <v/>
      </c>
      <c r="Y781" s="10" t="str">
        <f t="shared" si="254"/>
        <v/>
      </c>
      <c r="AA781" s="2" t="str">
        <f>IF(Data!T781&gt;0,Data!T781-4,"")</f>
        <v/>
      </c>
      <c r="AB781" s="2" t="str">
        <f>IF(Data!U781&gt;0,Data!U781-4,"")</f>
        <v/>
      </c>
      <c r="AC781" s="2" t="str">
        <f>IF(Data!V781&gt;0,Data!V781-4,"")</f>
        <v/>
      </c>
      <c r="AD781" s="2" t="str">
        <f>IF(Data!W781&gt;0,Data!W781-4,"")</f>
        <v/>
      </c>
      <c r="AE781" s="2" t="str">
        <f>IF(Data!X781&gt;0,Data!X781-4,"")</f>
        <v/>
      </c>
      <c r="AF781" s="2" t="str">
        <f>IF(Data!Y781&gt;0,Data!Y781-4,"")</f>
        <v/>
      </c>
      <c r="AG781" s="2" t="str">
        <f>IF(Data!Z781&gt;0,Data!Z781-4,"")</f>
        <v/>
      </c>
      <c r="AH781" s="2" t="str">
        <f>IF(Data!AA781&gt;0,Data!AA781-4,"")</f>
        <v/>
      </c>
      <c r="AJ781" s="10" t="str">
        <f t="shared" si="255"/>
        <v/>
      </c>
      <c r="AK781" s="10" t="str">
        <f t="shared" si="256"/>
        <v/>
      </c>
      <c r="AL781" s="10" t="str">
        <f t="shared" si="257"/>
        <v/>
      </c>
      <c r="AN781" s="2" t="str">
        <f>IF(Data!AC781&gt;0,Data!AC781-4,"")</f>
        <v/>
      </c>
      <c r="AO781" s="2" t="str">
        <f>IF(Data!AD781&gt;0,Data!AD781-4,"")</f>
        <v/>
      </c>
      <c r="AP781" s="2" t="str">
        <f>IF(Data!AE781&gt;0,Data!AE781-4,"")</f>
        <v/>
      </c>
      <c r="AQ781" s="2" t="str">
        <f>IF(Data!AF781&gt;0,Data!AF781-4,"")</f>
        <v/>
      </c>
      <c r="AR781" s="2" t="str">
        <f>IF(Data!AG781&gt;0,Data!AG781-4,"")</f>
        <v/>
      </c>
      <c r="AS781" s="2" t="str">
        <f>IF(Data!AH781&gt;0,Data!AH781-4,"")</f>
        <v/>
      </c>
      <c r="AT781" s="2" t="str">
        <f>IF(Data!AI781&gt;0,Data!AI781-4,"")</f>
        <v/>
      </c>
      <c r="AU781" s="2" t="str">
        <f>IF(Data!AJ781&gt;0,Data!AJ781-4,"")</f>
        <v/>
      </c>
      <c r="AW781" s="10" t="str">
        <f t="shared" si="258"/>
        <v/>
      </c>
      <c r="AX781" s="10" t="str">
        <f t="shared" si="259"/>
        <v/>
      </c>
      <c r="AY781" s="10" t="str">
        <f t="shared" si="260"/>
        <v/>
      </c>
      <c r="BA781" s="2" t="str">
        <f>IF(Data!AL781&gt;0,Data!AL781-4,"")</f>
        <v/>
      </c>
      <c r="BB781" s="2" t="str">
        <f>IF(Data!AM781&gt;0,Data!AM781-4,"")</f>
        <v/>
      </c>
      <c r="BC781" s="2" t="str">
        <f>IF(Data!AN781&gt;0,Data!AN781-4,"")</f>
        <v/>
      </c>
      <c r="BD781" s="2" t="str">
        <f>IF(Data!AO781&gt;0,Data!AO781-4,"")</f>
        <v/>
      </c>
      <c r="BE781" s="2" t="str">
        <f>IF(Data!AP781&gt;0,Data!AP781-4,"")</f>
        <v/>
      </c>
      <c r="BF781" s="2" t="str">
        <f>IF(Data!AQ781&gt;0,Data!AQ781-4,"")</f>
        <v/>
      </c>
      <c r="BG781" s="2" t="str">
        <f>IF(Data!AR781&gt;0,Data!AR781-4,"")</f>
        <v/>
      </c>
      <c r="BH781" s="2" t="str">
        <f>IF(Data!AS781&gt;0,Data!AS781-4,"")</f>
        <v/>
      </c>
      <c r="BJ781" s="10" t="str">
        <f t="shared" si="261"/>
        <v/>
      </c>
      <c r="BK781" s="10" t="str">
        <f t="shared" si="262"/>
        <v/>
      </c>
      <c r="BL781" s="10" t="str">
        <f t="shared" si="263"/>
        <v/>
      </c>
      <c r="BN781" s="2" t="str">
        <f>IF(Data!AU781&gt;0,Data!AU781-4,"")</f>
        <v/>
      </c>
      <c r="BO781" s="2" t="str">
        <f>IF(Data!AV781&gt;0,Data!AV781-4,"")</f>
        <v/>
      </c>
      <c r="BP781" s="2" t="str">
        <f>IF(Data!AW781&gt;0,Data!AW781-4,"")</f>
        <v/>
      </c>
      <c r="BQ781" s="2" t="str">
        <f>IF(Data!AX781&gt;0,Data!AX781-4,"")</f>
        <v/>
      </c>
      <c r="BR781" s="2" t="str">
        <f>IF(Data!AY781&gt;0,Data!AY781-4,"")</f>
        <v/>
      </c>
      <c r="BS781" s="2" t="str">
        <f>IF(Data!AZ781&gt;0,Data!AZ781-4,"")</f>
        <v/>
      </c>
      <c r="BT781" s="2" t="str">
        <f>IF(Data!BA781&gt;0,Data!BA781-4,"")</f>
        <v/>
      </c>
      <c r="BU781" s="2" t="str">
        <f>IF(Data!BB781&gt;0,Data!BB781-4,"")</f>
        <v/>
      </c>
      <c r="BW781" s="10" t="str">
        <f t="shared" si="264"/>
        <v/>
      </c>
      <c r="BX781" s="10" t="str">
        <f t="shared" si="265"/>
        <v/>
      </c>
      <c r="BY781" s="10" t="str">
        <f t="shared" si="266"/>
        <v/>
      </c>
      <c r="CA781" s="2" t="str">
        <f>IF(Data!BD781&gt;0,Data!BD781-4,"")</f>
        <v/>
      </c>
      <c r="CB781" s="2" t="str">
        <f>IF(Data!BE781&gt;0,Data!BE781-4,"")</f>
        <v/>
      </c>
      <c r="CC781" s="2" t="str">
        <f>IF(Data!BF781&gt;0,Data!BF781-4,"")</f>
        <v/>
      </c>
      <c r="CD781" s="2" t="str">
        <f>IF(Data!BG781&gt;0,Data!BG781-4,"")</f>
        <v/>
      </c>
      <c r="CE781" s="2" t="str">
        <f>IF(Data!BH781&gt;0,Data!BH781-4,"")</f>
        <v/>
      </c>
      <c r="CF781" s="2" t="str">
        <f>IF(Data!BI781&gt;0,Data!BI781-4,"")</f>
        <v/>
      </c>
      <c r="CG781" s="2" t="str">
        <f>IF(Data!BJ781&gt;0,Data!BJ781-4,"")</f>
        <v/>
      </c>
      <c r="CH781" s="2" t="str">
        <f>IF(Data!BK781&gt;0,Data!BK781-4,"")</f>
        <v/>
      </c>
      <c r="CK781" s="10" t="str">
        <f t="shared" si="267"/>
        <v/>
      </c>
      <c r="CL781" s="10" t="str">
        <f t="shared" si="268"/>
        <v/>
      </c>
      <c r="CM781" s="10" t="str">
        <f t="shared" si="269"/>
        <v/>
      </c>
    </row>
    <row r="782" spans="1:91" x14ac:dyDescent="0.25">
      <c r="A782" s="2" t="str">
        <f>IF(Data!B782&gt;0,Data!B782-4,"")</f>
        <v/>
      </c>
      <c r="B782" s="2" t="str">
        <f>IF(Data!C782&gt;0,Data!C782-4,"")</f>
        <v/>
      </c>
      <c r="C782" s="2" t="str">
        <f>IF(Data!D782&gt;0,Data!D782-4,"")</f>
        <v/>
      </c>
      <c r="D782" s="2" t="str">
        <f>IF(Data!E782&gt;0,Data!E782-4,"")</f>
        <v/>
      </c>
      <c r="E782" s="2" t="str">
        <f>IF(Data!F782&gt;0,Data!F782-4,"")</f>
        <v/>
      </c>
      <c r="F782" s="2" t="str">
        <f>IF(Data!G782&gt;0,Data!G782-4,"")</f>
        <v/>
      </c>
      <c r="G782" s="2" t="str">
        <f>IF(Data!H782&gt;0,Data!H782-4,"")</f>
        <v/>
      </c>
      <c r="H782" s="2" t="str">
        <f>IF(Data!I782&gt;0,Data!I782-4,"")</f>
        <v/>
      </c>
      <c r="J782" s="10" t="str">
        <f t="shared" si="270"/>
        <v/>
      </c>
      <c r="K782" s="10" t="str">
        <f t="shared" si="271"/>
        <v/>
      </c>
      <c r="L782" s="10" t="str">
        <f t="shared" si="272"/>
        <v/>
      </c>
      <c r="N782" s="2" t="str">
        <f>IF(Data!K782&gt;0,Data!K782-4,"")</f>
        <v/>
      </c>
      <c r="O782" s="2" t="str">
        <f>IF(Data!L782&gt;0,Data!L782-4,"")</f>
        <v/>
      </c>
      <c r="P782" s="2" t="str">
        <f>IF(Data!M782&gt;0,Data!M782-4,"")</f>
        <v/>
      </c>
      <c r="Q782" s="2" t="str">
        <f>IF(Data!N782&gt;0,Data!N782-4,"")</f>
        <v/>
      </c>
      <c r="R782" s="2" t="str">
        <f>IF(Data!O782&gt;0,Data!O782-4,"")</f>
        <v/>
      </c>
      <c r="S782" s="2" t="str">
        <f>IF(Data!P782&gt;0,Data!P782-4,"")</f>
        <v/>
      </c>
      <c r="T782" s="2" t="str">
        <f>IF(Data!Q782&gt;0,Data!Q782-4,"")</f>
        <v/>
      </c>
      <c r="U782" s="2" t="str">
        <f>IF(Data!R782&gt;0,Data!R782-4,"")</f>
        <v/>
      </c>
      <c r="V782" s="59"/>
      <c r="W782" s="10" t="str">
        <f t="shared" si="252"/>
        <v/>
      </c>
      <c r="X782" s="10" t="str">
        <f t="shared" si="253"/>
        <v/>
      </c>
      <c r="Y782" s="10" t="str">
        <f t="shared" si="254"/>
        <v/>
      </c>
      <c r="AA782" s="2" t="str">
        <f>IF(Data!T782&gt;0,Data!T782-4,"")</f>
        <v/>
      </c>
      <c r="AB782" s="2" t="str">
        <f>IF(Data!U782&gt;0,Data!U782-4,"")</f>
        <v/>
      </c>
      <c r="AC782" s="2" t="str">
        <f>IF(Data!V782&gt;0,Data!V782-4,"")</f>
        <v/>
      </c>
      <c r="AD782" s="2" t="str">
        <f>IF(Data!W782&gt;0,Data!W782-4,"")</f>
        <v/>
      </c>
      <c r="AE782" s="2" t="str">
        <f>IF(Data!X782&gt;0,Data!X782-4,"")</f>
        <v/>
      </c>
      <c r="AF782" s="2" t="str">
        <f>IF(Data!Y782&gt;0,Data!Y782-4,"")</f>
        <v/>
      </c>
      <c r="AG782" s="2" t="str">
        <f>IF(Data!Z782&gt;0,Data!Z782-4,"")</f>
        <v/>
      </c>
      <c r="AH782" s="2" t="str">
        <f>IF(Data!AA782&gt;0,Data!AA782-4,"")</f>
        <v/>
      </c>
      <c r="AJ782" s="10" t="str">
        <f t="shared" si="255"/>
        <v/>
      </c>
      <c r="AK782" s="10" t="str">
        <f t="shared" si="256"/>
        <v/>
      </c>
      <c r="AL782" s="10" t="str">
        <f t="shared" si="257"/>
        <v/>
      </c>
      <c r="AN782" s="2" t="str">
        <f>IF(Data!AC782&gt;0,Data!AC782-4,"")</f>
        <v/>
      </c>
      <c r="AO782" s="2" t="str">
        <f>IF(Data!AD782&gt;0,Data!AD782-4,"")</f>
        <v/>
      </c>
      <c r="AP782" s="2" t="str">
        <f>IF(Data!AE782&gt;0,Data!AE782-4,"")</f>
        <v/>
      </c>
      <c r="AQ782" s="2" t="str">
        <f>IF(Data!AF782&gt;0,Data!AF782-4,"")</f>
        <v/>
      </c>
      <c r="AR782" s="2" t="str">
        <f>IF(Data!AG782&gt;0,Data!AG782-4,"")</f>
        <v/>
      </c>
      <c r="AS782" s="2" t="str">
        <f>IF(Data!AH782&gt;0,Data!AH782-4,"")</f>
        <v/>
      </c>
      <c r="AT782" s="2" t="str">
        <f>IF(Data!AI782&gt;0,Data!AI782-4,"")</f>
        <v/>
      </c>
      <c r="AU782" s="2" t="str">
        <f>IF(Data!AJ782&gt;0,Data!AJ782-4,"")</f>
        <v/>
      </c>
      <c r="AW782" s="10" t="str">
        <f t="shared" si="258"/>
        <v/>
      </c>
      <c r="AX782" s="10" t="str">
        <f t="shared" si="259"/>
        <v/>
      </c>
      <c r="AY782" s="10" t="str">
        <f t="shared" si="260"/>
        <v/>
      </c>
      <c r="BA782" s="2" t="str">
        <f>IF(Data!AL782&gt;0,Data!AL782-4,"")</f>
        <v/>
      </c>
      <c r="BB782" s="2" t="str">
        <f>IF(Data!AM782&gt;0,Data!AM782-4,"")</f>
        <v/>
      </c>
      <c r="BC782" s="2" t="str">
        <f>IF(Data!AN782&gt;0,Data!AN782-4,"")</f>
        <v/>
      </c>
      <c r="BD782" s="2" t="str">
        <f>IF(Data!AO782&gt;0,Data!AO782-4,"")</f>
        <v/>
      </c>
      <c r="BE782" s="2" t="str">
        <f>IF(Data!AP782&gt;0,Data!AP782-4,"")</f>
        <v/>
      </c>
      <c r="BF782" s="2" t="str">
        <f>IF(Data!AQ782&gt;0,Data!AQ782-4,"")</f>
        <v/>
      </c>
      <c r="BG782" s="2" t="str">
        <f>IF(Data!AR782&gt;0,Data!AR782-4,"")</f>
        <v/>
      </c>
      <c r="BH782" s="2" t="str">
        <f>IF(Data!AS782&gt;0,Data!AS782-4,"")</f>
        <v/>
      </c>
      <c r="BJ782" s="10" t="str">
        <f t="shared" si="261"/>
        <v/>
      </c>
      <c r="BK782" s="10" t="str">
        <f t="shared" si="262"/>
        <v/>
      </c>
      <c r="BL782" s="10" t="str">
        <f t="shared" si="263"/>
        <v/>
      </c>
      <c r="BN782" s="2" t="str">
        <f>IF(Data!AU782&gt;0,Data!AU782-4,"")</f>
        <v/>
      </c>
      <c r="BO782" s="2" t="str">
        <f>IF(Data!AV782&gt;0,Data!AV782-4,"")</f>
        <v/>
      </c>
      <c r="BP782" s="2" t="str">
        <f>IF(Data!AW782&gt;0,Data!AW782-4,"")</f>
        <v/>
      </c>
      <c r="BQ782" s="2" t="str">
        <f>IF(Data!AX782&gt;0,Data!AX782-4,"")</f>
        <v/>
      </c>
      <c r="BR782" s="2" t="str">
        <f>IF(Data!AY782&gt;0,Data!AY782-4,"")</f>
        <v/>
      </c>
      <c r="BS782" s="2" t="str">
        <f>IF(Data!AZ782&gt;0,Data!AZ782-4,"")</f>
        <v/>
      </c>
      <c r="BT782" s="2" t="str">
        <f>IF(Data!BA782&gt;0,Data!BA782-4,"")</f>
        <v/>
      </c>
      <c r="BU782" s="2" t="str">
        <f>IF(Data!BB782&gt;0,Data!BB782-4,"")</f>
        <v/>
      </c>
      <c r="BW782" s="10" t="str">
        <f t="shared" si="264"/>
        <v/>
      </c>
      <c r="BX782" s="10" t="str">
        <f t="shared" si="265"/>
        <v/>
      </c>
      <c r="BY782" s="10" t="str">
        <f t="shared" si="266"/>
        <v/>
      </c>
      <c r="CA782" s="2" t="str">
        <f>IF(Data!BD782&gt;0,Data!BD782-4,"")</f>
        <v/>
      </c>
      <c r="CB782" s="2" t="str">
        <f>IF(Data!BE782&gt;0,Data!BE782-4,"")</f>
        <v/>
      </c>
      <c r="CC782" s="2" t="str">
        <f>IF(Data!BF782&gt;0,Data!BF782-4,"")</f>
        <v/>
      </c>
      <c r="CD782" s="2" t="str">
        <f>IF(Data!BG782&gt;0,Data!BG782-4,"")</f>
        <v/>
      </c>
      <c r="CE782" s="2" t="str">
        <f>IF(Data!BH782&gt;0,Data!BH782-4,"")</f>
        <v/>
      </c>
      <c r="CF782" s="2" t="str">
        <f>IF(Data!BI782&gt;0,Data!BI782-4,"")</f>
        <v/>
      </c>
      <c r="CG782" s="2" t="str">
        <f>IF(Data!BJ782&gt;0,Data!BJ782-4,"")</f>
        <v/>
      </c>
      <c r="CH782" s="2" t="str">
        <f>IF(Data!BK782&gt;0,Data!BK782-4,"")</f>
        <v/>
      </c>
      <c r="CK782" s="10" t="str">
        <f t="shared" si="267"/>
        <v/>
      </c>
      <c r="CL782" s="10" t="str">
        <f t="shared" si="268"/>
        <v/>
      </c>
      <c r="CM782" s="10" t="str">
        <f t="shared" si="269"/>
        <v/>
      </c>
    </row>
    <row r="783" spans="1:91" x14ac:dyDescent="0.25">
      <c r="A783" s="2" t="str">
        <f>IF(Data!B783&gt;0,Data!B783-4,"")</f>
        <v/>
      </c>
      <c r="B783" s="2" t="str">
        <f>IF(Data!C783&gt;0,Data!C783-4,"")</f>
        <v/>
      </c>
      <c r="C783" s="2" t="str">
        <f>IF(Data!D783&gt;0,Data!D783-4,"")</f>
        <v/>
      </c>
      <c r="D783" s="2" t="str">
        <f>IF(Data!E783&gt;0,Data!E783-4,"")</f>
        <v/>
      </c>
      <c r="E783" s="2" t="str">
        <f>IF(Data!F783&gt;0,Data!F783-4,"")</f>
        <v/>
      </c>
      <c r="F783" s="2" t="str">
        <f>IF(Data!G783&gt;0,Data!G783-4,"")</f>
        <v/>
      </c>
      <c r="G783" s="2" t="str">
        <f>IF(Data!H783&gt;0,Data!H783-4,"")</f>
        <v/>
      </c>
      <c r="H783" s="2" t="str">
        <f>IF(Data!I783&gt;0,Data!I783-4,"")</f>
        <v/>
      </c>
      <c r="J783" s="10" t="str">
        <f t="shared" si="270"/>
        <v/>
      </c>
      <c r="K783" s="10" t="str">
        <f t="shared" si="271"/>
        <v/>
      </c>
      <c r="L783" s="10" t="str">
        <f t="shared" si="272"/>
        <v/>
      </c>
      <c r="N783" s="2" t="str">
        <f>IF(Data!K783&gt;0,Data!K783-4,"")</f>
        <v/>
      </c>
      <c r="O783" s="2" t="str">
        <f>IF(Data!L783&gt;0,Data!L783-4,"")</f>
        <v/>
      </c>
      <c r="P783" s="2" t="str">
        <f>IF(Data!M783&gt;0,Data!M783-4,"")</f>
        <v/>
      </c>
      <c r="Q783" s="2" t="str">
        <f>IF(Data!N783&gt;0,Data!N783-4,"")</f>
        <v/>
      </c>
      <c r="R783" s="2" t="str">
        <f>IF(Data!O783&gt;0,Data!O783-4,"")</f>
        <v/>
      </c>
      <c r="S783" s="2" t="str">
        <f>IF(Data!P783&gt;0,Data!P783-4,"")</f>
        <v/>
      </c>
      <c r="T783" s="2" t="str">
        <f>IF(Data!Q783&gt;0,Data!Q783-4,"")</f>
        <v/>
      </c>
      <c r="U783" s="2" t="str">
        <f>IF(Data!R783&gt;0,Data!R783-4,"")</f>
        <v/>
      </c>
      <c r="V783" s="59"/>
      <c r="W783" s="10" t="str">
        <f t="shared" si="252"/>
        <v/>
      </c>
      <c r="X783" s="10" t="str">
        <f t="shared" si="253"/>
        <v/>
      </c>
      <c r="Y783" s="10" t="str">
        <f t="shared" si="254"/>
        <v/>
      </c>
      <c r="AA783" s="2" t="str">
        <f>IF(Data!T783&gt;0,Data!T783-4,"")</f>
        <v/>
      </c>
      <c r="AB783" s="2" t="str">
        <f>IF(Data!U783&gt;0,Data!U783-4,"")</f>
        <v/>
      </c>
      <c r="AC783" s="2" t="str">
        <f>IF(Data!V783&gt;0,Data!V783-4,"")</f>
        <v/>
      </c>
      <c r="AD783" s="2" t="str">
        <f>IF(Data!W783&gt;0,Data!W783-4,"")</f>
        <v/>
      </c>
      <c r="AE783" s="2" t="str">
        <f>IF(Data!X783&gt;0,Data!X783-4,"")</f>
        <v/>
      </c>
      <c r="AF783" s="2" t="str">
        <f>IF(Data!Y783&gt;0,Data!Y783-4,"")</f>
        <v/>
      </c>
      <c r="AG783" s="2" t="str">
        <f>IF(Data!Z783&gt;0,Data!Z783-4,"")</f>
        <v/>
      </c>
      <c r="AH783" s="2" t="str">
        <f>IF(Data!AA783&gt;0,Data!AA783-4,"")</f>
        <v/>
      </c>
      <c r="AJ783" s="10" t="str">
        <f t="shared" si="255"/>
        <v/>
      </c>
      <c r="AK783" s="10" t="str">
        <f t="shared" si="256"/>
        <v/>
      </c>
      <c r="AL783" s="10" t="str">
        <f t="shared" si="257"/>
        <v/>
      </c>
      <c r="AN783" s="2" t="str">
        <f>IF(Data!AC783&gt;0,Data!AC783-4,"")</f>
        <v/>
      </c>
      <c r="AO783" s="2" t="str">
        <f>IF(Data!AD783&gt;0,Data!AD783-4,"")</f>
        <v/>
      </c>
      <c r="AP783" s="2" t="str">
        <f>IF(Data!AE783&gt;0,Data!AE783-4,"")</f>
        <v/>
      </c>
      <c r="AQ783" s="2" t="str">
        <f>IF(Data!AF783&gt;0,Data!AF783-4,"")</f>
        <v/>
      </c>
      <c r="AR783" s="2" t="str">
        <f>IF(Data!AG783&gt;0,Data!AG783-4,"")</f>
        <v/>
      </c>
      <c r="AS783" s="2" t="str">
        <f>IF(Data!AH783&gt;0,Data!AH783-4,"")</f>
        <v/>
      </c>
      <c r="AT783" s="2" t="str">
        <f>IF(Data!AI783&gt;0,Data!AI783-4,"")</f>
        <v/>
      </c>
      <c r="AU783" s="2" t="str">
        <f>IF(Data!AJ783&gt;0,Data!AJ783-4,"")</f>
        <v/>
      </c>
      <c r="AW783" s="10" t="str">
        <f t="shared" si="258"/>
        <v/>
      </c>
      <c r="AX783" s="10" t="str">
        <f t="shared" si="259"/>
        <v/>
      </c>
      <c r="AY783" s="10" t="str">
        <f t="shared" si="260"/>
        <v/>
      </c>
      <c r="BA783" s="2" t="str">
        <f>IF(Data!AL783&gt;0,Data!AL783-4,"")</f>
        <v/>
      </c>
      <c r="BB783" s="2" t="str">
        <f>IF(Data!AM783&gt;0,Data!AM783-4,"")</f>
        <v/>
      </c>
      <c r="BC783" s="2" t="str">
        <f>IF(Data!AN783&gt;0,Data!AN783-4,"")</f>
        <v/>
      </c>
      <c r="BD783" s="2" t="str">
        <f>IF(Data!AO783&gt;0,Data!AO783-4,"")</f>
        <v/>
      </c>
      <c r="BE783" s="2" t="str">
        <f>IF(Data!AP783&gt;0,Data!AP783-4,"")</f>
        <v/>
      </c>
      <c r="BF783" s="2" t="str">
        <f>IF(Data!AQ783&gt;0,Data!AQ783-4,"")</f>
        <v/>
      </c>
      <c r="BG783" s="2" t="str">
        <f>IF(Data!AR783&gt;0,Data!AR783-4,"")</f>
        <v/>
      </c>
      <c r="BH783" s="2" t="str">
        <f>IF(Data!AS783&gt;0,Data!AS783-4,"")</f>
        <v/>
      </c>
      <c r="BJ783" s="10" t="str">
        <f t="shared" si="261"/>
        <v/>
      </c>
      <c r="BK783" s="10" t="str">
        <f t="shared" si="262"/>
        <v/>
      </c>
      <c r="BL783" s="10" t="str">
        <f t="shared" si="263"/>
        <v/>
      </c>
      <c r="BN783" s="2" t="str">
        <f>IF(Data!AU783&gt;0,Data!AU783-4,"")</f>
        <v/>
      </c>
      <c r="BO783" s="2" t="str">
        <f>IF(Data!AV783&gt;0,Data!AV783-4,"")</f>
        <v/>
      </c>
      <c r="BP783" s="2" t="str">
        <f>IF(Data!AW783&gt;0,Data!AW783-4,"")</f>
        <v/>
      </c>
      <c r="BQ783" s="2" t="str">
        <f>IF(Data!AX783&gt;0,Data!AX783-4,"")</f>
        <v/>
      </c>
      <c r="BR783" s="2" t="str">
        <f>IF(Data!AY783&gt;0,Data!AY783-4,"")</f>
        <v/>
      </c>
      <c r="BS783" s="2" t="str">
        <f>IF(Data!AZ783&gt;0,Data!AZ783-4,"")</f>
        <v/>
      </c>
      <c r="BT783" s="2" t="str">
        <f>IF(Data!BA783&gt;0,Data!BA783-4,"")</f>
        <v/>
      </c>
      <c r="BU783" s="2" t="str">
        <f>IF(Data!BB783&gt;0,Data!BB783-4,"")</f>
        <v/>
      </c>
      <c r="BW783" s="10" t="str">
        <f t="shared" si="264"/>
        <v/>
      </c>
      <c r="BX783" s="10" t="str">
        <f t="shared" si="265"/>
        <v/>
      </c>
      <c r="BY783" s="10" t="str">
        <f t="shared" si="266"/>
        <v/>
      </c>
      <c r="CA783" s="2" t="str">
        <f>IF(Data!BD783&gt;0,Data!BD783-4,"")</f>
        <v/>
      </c>
      <c r="CB783" s="2" t="str">
        <f>IF(Data!BE783&gt;0,Data!BE783-4,"")</f>
        <v/>
      </c>
      <c r="CC783" s="2" t="str">
        <f>IF(Data!BF783&gt;0,Data!BF783-4,"")</f>
        <v/>
      </c>
      <c r="CD783" s="2" t="str">
        <f>IF(Data!BG783&gt;0,Data!BG783-4,"")</f>
        <v/>
      </c>
      <c r="CE783" s="2" t="str">
        <f>IF(Data!BH783&gt;0,Data!BH783-4,"")</f>
        <v/>
      </c>
      <c r="CF783" s="2" t="str">
        <f>IF(Data!BI783&gt;0,Data!BI783-4,"")</f>
        <v/>
      </c>
      <c r="CG783" s="2" t="str">
        <f>IF(Data!BJ783&gt;0,Data!BJ783-4,"")</f>
        <v/>
      </c>
      <c r="CH783" s="2" t="str">
        <f>IF(Data!BK783&gt;0,Data!BK783-4,"")</f>
        <v/>
      </c>
      <c r="CK783" s="10" t="str">
        <f t="shared" si="267"/>
        <v/>
      </c>
      <c r="CL783" s="10" t="str">
        <f t="shared" si="268"/>
        <v/>
      </c>
      <c r="CM783" s="10" t="str">
        <f t="shared" si="269"/>
        <v/>
      </c>
    </row>
    <row r="784" spans="1:91" x14ac:dyDescent="0.25">
      <c r="A784" s="2" t="str">
        <f>IF(Data!B784&gt;0,Data!B784-4,"")</f>
        <v/>
      </c>
      <c r="B784" s="2" t="str">
        <f>IF(Data!C784&gt;0,Data!C784-4,"")</f>
        <v/>
      </c>
      <c r="C784" s="2" t="str">
        <f>IF(Data!D784&gt;0,Data!D784-4,"")</f>
        <v/>
      </c>
      <c r="D784" s="2" t="str">
        <f>IF(Data!E784&gt;0,Data!E784-4,"")</f>
        <v/>
      </c>
      <c r="E784" s="2" t="str">
        <f>IF(Data!F784&gt;0,Data!F784-4,"")</f>
        <v/>
      </c>
      <c r="F784" s="2" t="str">
        <f>IF(Data!G784&gt;0,Data!G784-4,"")</f>
        <v/>
      </c>
      <c r="G784" s="2" t="str">
        <f>IF(Data!H784&gt;0,Data!H784-4,"")</f>
        <v/>
      </c>
      <c r="H784" s="2" t="str">
        <f>IF(Data!I784&gt;0,Data!I784-4,"")</f>
        <v/>
      </c>
      <c r="J784" s="10" t="str">
        <f t="shared" si="270"/>
        <v/>
      </c>
      <c r="K784" s="10" t="str">
        <f t="shared" si="271"/>
        <v/>
      </c>
      <c r="L784" s="10" t="str">
        <f t="shared" si="272"/>
        <v/>
      </c>
      <c r="N784" s="2" t="str">
        <f>IF(Data!K784&gt;0,Data!K784-4,"")</f>
        <v/>
      </c>
      <c r="O784" s="2" t="str">
        <f>IF(Data!L784&gt;0,Data!L784-4,"")</f>
        <v/>
      </c>
      <c r="P784" s="2" t="str">
        <f>IF(Data!M784&gt;0,Data!M784-4,"")</f>
        <v/>
      </c>
      <c r="Q784" s="2" t="str">
        <f>IF(Data!N784&gt;0,Data!N784-4,"")</f>
        <v/>
      </c>
      <c r="R784" s="2" t="str">
        <f>IF(Data!O784&gt;0,Data!O784-4,"")</f>
        <v/>
      </c>
      <c r="S784" s="2" t="str">
        <f>IF(Data!P784&gt;0,Data!P784-4,"")</f>
        <v/>
      </c>
      <c r="T784" s="2" t="str">
        <f>IF(Data!Q784&gt;0,Data!Q784-4,"")</f>
        <v/>
      </c>
      <c r="U784" s="2" t="str">
        <f>IF(Data!R784&gt;0,Data!R784-4,"")</f>
        <v/>
      </c>
      <c r="V784" s="59"/>
      <c r="W784" s="10" t="str">
        <f t="shared" si="252"/>
        <v/>
      </c>
      <c r="X784" s="10" t="str">
        <f t="shared" si="253"/>
        <v/>
      </c>
      <c r="Y784" s="10" t="str">
        <f t="shared" si="254"/>
        <v/>
      </c>
      <c r="AA784" s="2" t="str">
        <f>IF(Data!T784&gt;0,Data!T784-4,"")</f>
        <v/>
      </c>
      <c r="AB784" s="2" t="str">
        <f>IF(Data!U784&gt;0,Data!U784-4,"")</f>
        <v/>
      </c>
      <c r="AC784" s="2" t="str">
        <f>IF(Data!V784&gt;0,Data!V784-4,"")</f>
        <v/>
      </c>
      <c r="AD784" s="2" t="str">
        <f>IF(Data!W784&gt;0,Data!W784-4,"")</f>
        <v/>
      </c>
      <c r="AE784" s="2" t="str">
        <f>IF(Data!X784&gt;0,Data!X784-4,"")</f>
        <v/>
      </c>
      <c r="AF784" s="2" t="str">
        <f>IF(Data!Y784&gt;0,Data!Y784-4,"")</f>
        <v/>
      </c>
      <c r="AG784" s="2" t="str">
        <f>IF(Data!Z784&gt;0,Data!Z784-4,"")</f>
        <v/>
      </c>
      <c r="AH784" s="2" t="str">
        <f>IF(Data!AA784&gt;0,Data!AA784-4,"")</f>
        <v/>
      </c>
      <c r="AJ784" s="10" t="str">
        <f t="shared" si="255"/>
        <v/>
      </c>
      <c r="AK784" s="10" t="str">
        <f t="shared" si="256"/>
        <v/>
      </c>
      <c r="AL784" s="10" t="str">
        <f t="shared" si="257"/>
        <v/>
      </c>
      <c r="AN784" s="2" t="str">
        <f>IF(Data!AC784&gt;0,Data!AC784-4,"")</f>
        <v/>
      </c>
      <c r="AO784" s="2" t="str">
        <f>IF(Data!AD784&gt;0,Data!AD784-4,"")</f>
        <v/>
      </c>
      <c r="AP784" s="2" t="str">
        <f>IF(Data!AE784&gt;0,Data!AE784-4,"")</f>
        <v/>
      </c>
      <c r="AQ784" s="2" t="str">
        <f>IF(Data!AF784&gt;0,Data!AF784-4,"")</f>
        <v/>
      </c>
      <c r="AR784" s="2" t="str">
        <f>IF(Data!AG784&gt;0,Data!AG784-4,"")</f>
        <v/>
      </c>
      <c r="AS784" s="2" t="str">
        <f>IF(Data!AH784&gt;0,Data!AH784-4,"")</f>
        <v/>
      </c>
      <c r="AT784" s="2" t="str">
        <f>IF(Data!AI784&gt;0,Data!AI784-4,"")</f>
        <v/>
      </c>
      <c r="AU784" s="2" t="str">
        <f>IF(Data!AJ784&gt;0,Data!AJ784-4,"")</f>
        <v/>
      </c>
      <c r="AW784" s="10" t="str">
        <f t="shared" si="258"/>
        <v/>
      </c>
      <c r="AX784" s="10" t="str">
        <f t="shared" si="259"/>
        <v/>
      </c>
      <c r="AY784" s="10" t="str">
        <f t="shared" si="260"/>
        <v/>
      </c>
      <c r="BA784" s="2" t="str">
        <f>IF(Data!AL784&gt;0,Data!AL784-4,"")</f>
        <v/>
      </c>
      <c r="BB784" s="2" t="str">
        <f>IF(Data!AM784&gt;0,Data!AM784-4,"")</f>
        <v/>
      </c>
      <c r="BC784" s="2" t="str">
        <f>IF(Data!AN784&gt;0,Data!AN784-4,"")</f>
        <v/>
      </c>
      <c r="BD784" s="2" t="str">
        <f>IF(Data!AO784&gt;0,Data!AO784-4,"")</f>
        <v/>
      </c>
      <c r="BE784" s="2" t="str">
        <f>IF(Data!AP784&gt;0,Data!AP784-4,"")</f>
        <v/>
      </c>
      <c r="BF784" s="2" t="str">
        <f>IF(Data!AQ784&gt;0,Data!AQ784-4,"")</f>
        <v/>
      </c>
      <c r="BG784" s="2" t="str">
        <f>IF(Data!AR784&gt;0,Data!AR784-4,"")</f>
        <v/>
      </c>
      <c r="BH784" s="2" t="str">
        <f>IF(Data!AS784&gt;0,Data!AS784-4,"")</f>
        <v/>
      </c>
      <c r="BJ784" s="10" t="str">
        <f t="shared" si="261"/>
        <v/>
      </c>
      <c r="BK784" s="10" t="str">
        <f t="shared" si="262"/>
        <v/>
      </c>
      <c r="BL784" s="10" t="str">
        <f t="shared" si="263"/>
        <v/>
      </c>
      <c r="BN784" s="2" t="str">
        <f>IF(Data!AU784&gt;0,Data!AU784-4,"")</f>
        <v/>
      </c>
      <c r="BO784" s="2" t="str">
        <f>IF(Data!AV784&gt;0,Data!AV784-4,"")</f>
        <v/>
      </c>
      <c r="BP784" s="2" t="str">
        <f>IF(Data!AW784&gt;0,Data!AW784-4,"")</f>
        <v/>
      </c>
      <c r="BQ784" s="2" t="str">
        <f>IF(Data!AX784&gt;0,Data!AX784-4,"")</f>
        <v/>
      </c>
      <c r="BR784" s="2" t="str">
        <f>IF(Data!AY784&gt;0,Data!AY784-4,"")</f>
        <v/>
      </c>
      <c r="BS784" s="2" t="str">
        <f>IF(Data!AZ784&gt;0,Data!AZ784-4,"")</f>
        <v/>
      </c>
      <c r="BT784" s="2" t="str">
        <f>IF(Data!BA784&gt;0,Data!BA784-4,"")</f>
        <v/>
      </c>
      <c r="BU784" s="2" t="str">
        <f>IF(Data!BB784&gt;0,Data!BB784-4,"")</f>
        <v/>
      </c>
      <c r="BW784" s="10" t="str">
        <f t="shared" si="264"/>
        <v/>
      </c>
      <c r="BX784" s="10" t="str">
        <f t="shared" si="265"/>
        <v/>
      </c>
      <c r="BY784" s="10" t="str">
        <f t="shared" si="266"/>
        <v/>
      </c>
      <c r="CA784" s="2" t="str">
        <f>IF(Data!BD784&gt;0,Data!BD784-4,"")</f>
        <v/>
      </c>
      <c r="CB784" s="2" t="str">
        <f>IF(Data!BE784&gt;0,Data!BE784-4,"")</f>
        <v/>
      </c>
      <c r="CC784" s="2" t="str">
        <f>IF(Data!BF784&gt;0,Data!BF784-4,"")</f>
        <v/>
      </c>
      <c r="CD784" s="2" t="str">
        <f>IF(Data!BG784&gt;0,Data!BG784-4,"")</f>
        <v/>
      </c>
      <c r="CE784" s="2" t="str">
        <f>IF(Data!BH784&gt;0,Data!BH784-4,"")</f>
        <v/>
      </c>
      <c r="CF784" s="2" t="str">
        <f>IF(Data!BI784&gt;0,Data!BI784-4,"")</f>
        <v/>
      </c>
      <c r="CG784" s="2" t="str">
        <f>IF(Data!BJ784&gt;0,Data!BJ784-4,"")</f>
        <v/>
      </c>
      <c r="CH784" s="2" t="str">
        <f>IF(Data!BK784&gt;0,Data!BK784-4,"")</f>
        <v/>
      </c>
      <c r="CK784" s="10" t="str">
        <f t="shared" si="267"/>
        <v/>
      </c>
      <c r="CL784" s="10" t="str">
        <f t="shared" si="268"/>
        <v/>
      </c>
      <c r="CM784" s="10" t="str">
        <f t="shared" si="269"/>
        <v/>
      </c>
    </row>
    <row r="785" spans="1:91" x14ac:dyDescent="0.25">
      <c r="A785" s="2" t="str">
        <f>IF(Data!B785&gt;0,Data!B785-4,"")</f>
        <v/>
      </c>
      <c r="B785" s="2" t="str">
        <f>IF(Data!C785&gt;0,Data!C785-4,"")</f>
        <v/>
      </c>
      <c r="C785" s="2" t="str">
        <f>IF(Data!D785&gt;0,Data!D785-4,"")</f>
        <v/>
      </c>
      <c r="D785" s="2" t="str">
        <f>IF(Data!E785&gt;0,Data!E785-4,"")</f>
        <v/>
      </c>
      <c r="E785" s="2" t="str">
        <f>IF(Data!F785&gt;0,Data!F785-4,"")</f>
        <v/>
      </c>
      <c r="F785" s="2" t="str">
        <f>IF(Data!G785&gt;0,Data!G785-4,"")</f>
        <v/>
      </c>
      <c r="G785" s="2" t="str">
        <f>IF(Data!H785&gt;0,Data!H785-4,"")</f>
        <v/>
      </c>
      <c r="H785" s="2" t="str">
        <f>IF(Data!I785&gt;0,Data!I785-4,"")</f>
        <v/>
      </c>
      <c r="J785" s="10" t="str">
        <f t="shared" si="270"/>
        <v/>
      </c>
      <c r="K785" s="10" t="str">
        <f t="shared" si="271"/>
        <v/>
      </c>
      <c r="L785" s="10" t="str">
        <f t="shared" si="272"/>
        <v/>
      </c>
      <c r="N785" s="2" t="str">
        <f>IF(Data!K785&gt;0,Data!K785-4,"")</f>
        <v/>
      </c>
      <c r="O785" s="2" t="str">
        <f>IF(Data!L785&gt;0,Data!L785-4,"")</f>
        <v/>
      </c>
      <c r="P785" s="2" t="str">
        <f>IF(Data!M785&gt;0,Data!M785-4,"")</f>
        <v/>
      </c>
      <c r="Q785" s="2" t="str">
        <f>IF(Data!N785&gt;0,Data!N785-4,"")</f>
        <v/>
      </c>
      <c r="R785" s="2" t="str">
        <f>IF(Data!O785&gt;0,Data!O785-4,"")</f>
        <v/>
      </c>
      <c r="S785" s="2" t="str">
        <f>IF(Data!P785&gt;0,Data!P785-4,"")</f>
        <v/>
      </c>
      <c r="T785" s="2" t="str">
        <f>IF(Data!Q785&gt;0,Data!Q785-4,"")</f>
        <v/>
      </c>
      <c r="U785" s="2" t="str">
        <f>IF(Data!R785&gt;0,Data!R785-4,"")</f>
        <v/>
      </c>
      <c r="V785" s="59"/>
      <c r="W785" s="10" t="str">
        <f t="shared" si="252"/>
        <v/>
      </c>
      <c r="X785" s="10" t="str">
        <f t="shared" si="253"/>
        <v/>
      </c>
      <c r="Y785" s="10" t="str">
        <f t="shared" si="254"/>
        <v/>
      </c>
      <c r="AA785" s="2" t="str">
        <f>IF(Data!T785&gt;0,Data!T785-4,"")</f>
        <v/>
      </c>
      <c r="AB785" s="2" t="str">
        <f>IF(Data!U785&gt;0,Data!U785-4,"")</f>
        <v/>
      </c>
      <c r="AC785" s="2" t="str">
        <f>IF(Data!V785&gt;0,Data!V785-4,"")</f>
        <v/>
      </c>
      <c r="AD785" s="2" t="str">
        <f>IF(Data!W785&gt;0,Data!W785-4,"")</f>
        <v/>
      </c>
      <c r="AE785" s="2" t="str">
        <f>IF(Data!X785&gt;0,Data!X785-4,"")</f>
        <v/>
      </c>
      <c r="AF785" s="2" t="str">
        <f>IF(Data!Y785&gt;0,Data!Y785-4,"")</f>
        <v/>
      </c>
      <c r="AG785" s="2" t="str">
        <f>IF(Data!Z785&gt;0,Data!Z785-4,"")</f>
        <v/>
      </c>
      <c r="AH785" s="2" t="str">
        <f>IF(Data!AA785&gt;0,Data!AA785-4,"")</f>
        <v/>
      </c>
      <c r="AJ785" s="10" t="str">
        <f t="shared" si="255"/>
        <v/>
      </c>
      <c r="AK785" s="10" t="str">
        <f t="shared" si="256"/>
        <v/>
      </c>
      <c r="AL785" s="10" t="str">
        <f t="shared" si="257"/>
        <v/>
      </c>
      <c r="AN785" s="2" t="str">
        <f>IF(Data!AC785&gt;0,Data!AC785-4,"")</f>
        <v/>
      </c>
      <c r="AO785" s="2" t="str">
        <f>IF(Data!AD785&gt;0,Data!AD785-4,"")</f>
        <v/>
      </c>
      <c r="AP785" s="2" t="str">
        <f>IF(Data!AE785&gt;0,Data!AE785-4,"")</f>
        <v/>
      </c>
      <c r="AQ785" s="2" t="str">
        <f>IF(Data!AF785&gt;0,Data!AF785-4,"")</f>
        <v/>
      </c>
      <c r="AR785" s="2" t="str">
        <f>IF(Data!AG785&gt;0,Data!AG785-4,"")</f>
        <v/>
      </c>
      <c r="AS785" s="2" t="str">
        <f>IF(Data!AH785&gt;0,Data!AH785-4,"")</f>
        <v/>
      </c>
      <c r="AT785" s="2" t="str">
        <f>IF(Data!AI785&gt;0,Data!AI785-4,"")</f>
        <v/>
      </c>
      <c r="AU785" s="2" t="str">
        <f>IF(Data!AJ785&gt;0,Data!AJ785-4,"")</f>
        <v/>
      </c>
      <c r="AW785" s="10" t="str">
        <f t="shared" si="258"/>
        <v/>
      </c>
      <c r="AX785" s="10" t="str">
        <f t="shared" si="259"/>
        <v/>
      </c>
      <c r="AY785" s="10" t="str">
        <f t="shared" si="260"/>
        <v/>
      </c>
      <c r="BA785" s="2" t="str">
        <f>IF(Data!AL785&gt;0,Data!AL785-4,"")</f>
        <v/>
      </c>
      <c r="BB785" s="2" t="str">
        <f>IF(Data!AM785&gt;0,Data!AM785-4,"")</f>
        <v/>
      </c>
      <c r="BC785" s="2" t="str">
        <f>IF(Data!AN785&gt;0,Data!AN785-4,"")</f>
        <v/>
      </c>
      <c r="BD785" s="2" t="str">
        <f>IF(Data!AO785&gt;0,Data!AO785-4,"")</f>
        <v/>
      </c>
      <c r="BE785" s="2" t="str">
        <f>IF(Data!AP785&gt;0,Data!AP785-4,"")</f>
        <v/>
      </c>
      <c r="BF785" s="2" t="str">
        <f>IF(Data!AQ785&gt;0,Data!AQ785-4,"")</f>
        <v/>
      </c>
      <c r="BG785" s="2" t="str">
        <f>IF(Data!AR785&gt;0,Data!AR785-4,"")</f>
        <v/>
      </c>
      <c r="BH785" s="2" t="str">
        <f>IF(Data!AS785&gt;0,Data!AS785-4,"")</f>
        <v/>
      </c>
      <c r="BJ785" s="10" t="str">
        <f t="shared" si="261"/>
        <v/>
      </c>
      <c r="BK785" s="10" t="str">
        <f t="shared" si="262"/>
        <v/>
      </c>
      <c r="BL785" s="10" t="str">
        <f t="shared" si="263"/>
        <v/>
      </c>
      <c r="BN785" s="2" t="str">
        <f>IF(Data!AU785&gt;0,Data!AU785-4,"")</f>
        <v/>
      </c>
      <c r="BO785" s="2" t="str">
        <f>IF(Data!AV785&gt;0,Data!AV785-4,"")</f>
        <v/>
      </c>
      <c r="BP785" s="2" t="str">
        <f>IF(Data!AW785&gt;0,Data!AW785-4,"")</f>
        <v/>
      </c>
      <c r="BQ785" s="2" t="str">
        <f>IF(Data!AX785&gt;0,Data!AX785-4,"")</f>
        <v/>
      </c>
      <c r="BR785" s="2" t="str">
        <f>IF(Data!AY785&gt;0,Data!AY785-4,"")</f>
        <v/>
      </c>
      <c r="BS785" s="2" t="str">
        <f>IF(Data!AZ785&gt;0,Data!AZ785-4,"")</f>
        <v/>
      </c>
      <c r="BT785" s="2" t="str">
        <f>IF(Data!BA785&gt;0,Data!BA785-4,"")</f>
        <v/>
      </c>
      <c r="BU785" s="2" t="str">
        <f>IF(Data!BB785&gt;0,Data!BB785-4,"")</f>
        <v/>
      </c>
      <c r="BW785" s="10" t="str">
        <f t="shared" si="264"/>
        <v/>
      </c>
      <c r="BX785" s="10" t="str">
        <f t="shared" si="265"/>
        <v/>
      </c>
      <c r="BY785" s="10" t="str">
        <f t="shared" si="266"/>
        <v/>
      </c>
      <c r="CA785" s="2" t="str">
        <f>IF(Data!BD785&gt;0,Data!BD785-4,"")</f>
        <v/>
      </c>
      <c r="CB785" s="2" t="str">
        <f>IF(Data!BE785&gt;0,Data!BE785-4,"")</f>
        <v/>
      </c>
      <c r="CC785" s="2" t="str">
        <f>IF(Data!BF785&gt;0,Data!BF785-4,"")</f>
        <v/>
      </c>
      <c r="CD785" s="2" t="str">
        <f>IF(Data!BG785&gt;0,Data!BG785-4,"")</f>
        <v/>
      </c>
      <c r="CE785" s="2" t="str">
        <f>IF(Data!BH785&gt;0,Data!BH785-4,"")</f>
        <v/>
      </c>
      <c r="CF785" s="2" t="str">
        <f>IF(Data!BI785&gt;0,Data!BI785-4,"")</f>
        <v/>
      </c>
      <c r="CG785" s="2" t="str">
        <f>IF(Data!BJ785&gt;0,Data!BJ785-4,"")</f>
        <v/>
      </c>
      <c r="CH785" s="2" t="str">
        <f>IF(Data!BK785&gt;0,Data!BK785-4,"")</f>
        <v/>
      </c>
      <c r="CK785" s="10" t="str">
        <f t="shared" si="267"/>
        <v/>
      </c>
      <c r="CL785" s="10" t="str">
        <f t="shared" si="268"/>
        <v/>
      </c>
      <c r="CM785" s="10" t="str">
        <f t="shared" si="269"/>
        <v/>
      </c>
    </row>
    <row r="786" spans="1:91" x14ac:dyDescent="0.25">
      <c r="A786" s="2" t="str">
        <f>IF(Data!B786&gt;0,Data!B786-4,"")</f>
        <v/>
      </c>
      <c r="B786" s="2" t="str">
        <f>IF(Data!C786&gt;0,Data!C786-4,"")</f>
        <v/>
      </c>
      <c r="C786" s="2" t="str">
        <f>IF(Data!D786&gt;0,Data!D786-4,"")</f>
        <v/>
      </c>
      <c r="D786" s="2" t="str">
        <f>IF(Data!E786&gt;0,Data!E786-4,"")</f>
        <v/>
      </c>
      <c r="E786" s="2" t="str">
        <f>IF(Data!F786&gt;0,Data!F786-4,"")</f>
        <v/>
      </c>
      <c r="F786" s="2" t="str">
        <f>IF(Data!G786&gt;0,Data!G786-4,"")</f>
        <v/>
      </c>
      <c r="G786" s="2" t="str">
        <f>IF(Data!H786&gt;0,Data!H786-4,"")</f>
        <v/>
      </c>
      <c r="H786" s="2" t="str">
        <f>IF(Data!I786&gt;0,Data!I786-4,"")</f>
        <v/>
      </c>
      <c r="J786" s="10" t="str">
        <f t="shared" si="270"/>
        <v/>
      </c>
      <c r="K786" s="10" t="str">
        <f t="shared" si="271"/>
        <v/>
      </c>
      <c r="L786" s="10" t="str">
        <f t="shared" si="272"/>
        <v/>
      </c>
      <c r="N786" s="2" t="str">
        <f>IF(Data!K786&gt;0,Data!K786-4,"")</f>
        <v/>
      </c>
      <c r="O786" s="2" t="str">
        <f>IF(Data!L786&gt;0,Data!L786-4,"")</f>
        <v/>
      </c>
      <c r="P786" s="2" t="str">
        <f>IF(Data!M786&gt;0,Data!M786-4,"")</f>
        <v/>
      </c>
      <c r="Q786" s="2" t="str">
        <f>IF(Data!N786&gt;0,Data!N786-4,"")</f>
        <v/>
      </c>
      <c r="R786" s="2" t="str">
        <f>IF(Data!O786&gt;0,Data!O786-4,"")</f>
        <v/>
      </c>
      <c r="S786" s="2" t="str">
        <f>IF(Data!P786&gt;0,Data!P786-4,"")</f>
        <v/>
      </c>
      <c r="T786" s="2" t="str">
        <f>IF(Data!Q786&gt;0,Data!Q786-4,"")</f>
        <v/>
      </c>
      <c r="U786" s="2" t="str">
        <f>IF(Data!R786&gt;0,Data!R786-4,"")</f>
        <v/>
      </c>
      <c r="V786" s="59"/>
      <c r="W786" s="10" t="str">
        <f t="shared" si="252"/>
        <v/>
      </c>
      <c r="X786" s="10" t="str">
        <f t="shared" si="253"/>
        <v/>
      </c>
      <c r="Y786" s="10" t="str">
        <f t="shared" si="254"/>
        <v/>
      </c>
      <c r="AA786" s="2" t="str">
        <f>IF(Data!T786&gt;0,Data!T786-4,"")</f>
        <v/>
      </c>
      <c r="AB786" s="2" t="str">
        <f>IF(Data!U786&gt;0,Data!U786-4,"")</f>
        <v/>
      </c>
      <c r="AC786" s="2" t="str">
        <f>IF(Data!V786&gt;0,Data!V786-4,"")</f>
        <v/>
      </c>
      <c r="AD786" s="2" t="str">
        <f>IF(Data!W786&gt;0,Data!W786-4,"")</f>
        <v/>
      </c>
      <c r="AE786" s="2" t="str">
        <f>IF(Data!X786&gt;0,Data!X786-4,"")</f>
        <v/>
      </c>
      <c r="AF786" s="2" t="str">
        <f>IF(Data!Y786&gt;0,Data!Y786-4,"")</f>
        <v/>
      </c>
      <c r="AG786" s="2" t="str">
        <f>IF(Data!Z786&gt;0,Data!Z786-4,"")</f>
        <v/>
      </c>
      <c r="AH786" s="2" t="str">
        <f>IF(Data!AA786&gt;0,Data!AA786-4,"")</f>
        <v/>
      </c>
      <c r="AJ786" s="10" t="str">
        <f t="shared" si="255"/>
        <v/>
      </c>
      <c r="AK786" s="10" t="str">
        <f t="shared" si="256"/>
        <v/>
      </c>
      <c r="AL786" s="10" t="str">
        <f t="shared" si="257"/>
        <v/>
      </c>
      <c r="AN786" s="2" t="str">
        <f>IF(Data!AC786&gt;0,Data!AC786-4,"")</f>
        <v/>
      </c>
      <c r="AO786" s="2" t="str">
        <f>IF(Data!AD786&gt;0,Data!AD786-4,"")</f>
        <v/>
      </c>
      <c r="AP786" s="2" t="str">
        <f>IF(Data!AE786&gt;0,Data!AE786-4,"")</f>
        <v/>
      </c>
      <c r="AQ786" s="2" t="str">
        <f>IF(Data!AF786&gt;0,Data!AF786-4,"")</f>
        <v/>
      </c>
      <c r="AR786" s="2" t="str">
        <f>IF(Data!AG786&gt;0,Data!AG786-4,"")</f>
        <v/>
      </c>
      <c r="AS786" s="2" t="str">
        <f>IF(Data!AH786&gt;0,Data!AH786-4,"")</f>
        <v/>
      </c>
      <c r="AT786" s="2" t="str">
        <f>IF(Data!AI786&gt;0,Data!AI786-4,"")</f>
        <v/>
      </c>
      <c r="AU786" s="2" t="str">
        <f>IF(Data!AJ786&gt;0,Data!AJ786-4,"")</f>
        <v/>
      </c>
      <c r="AW786" s="10" t="str">
        <f t="shared" si="258"/>
        <v/>
      </c>
      <c r="AX786" s="10" t="str">
        <f t="shared" si="259"/>
        <v/>
      </c>
      <c r="AY786" s="10" t="str">
        <f t="shared" si="260"/>
        <v/>
      </c>
      <c r="BA786" s="2" t="str">
        <f>IF(Data!AL786&gt;0,Data!AL786-4,"")</f>
        <v/>
      </c>
      <c r="BB786" s="2" t="str">
        <f>IF(Data!AM786&gt;0,Data!AM786-4,"")</f>
        <v/>
      </c>
      <c r="BC786" s="2" t="str">
        <f>IF(Data!AN786&gt;0,Data!AN786-4,"")</f>
        <v/>
      </c>
      <c r="BD786" s="2" t="str">
        <f>IF(Data!AO786&gt;0,Data!AO786-4,"")</f>
        <v/>
      </c>
      <c r="BE786" s="2" t="str">
        <f>IF(Data!AP786&gt;0,Data!AP786-4,"")</f>
        <v/>
      </c>
      <c r="BF786" s="2" t="str">
        <f>IF(Data!AQ786&gt;0,Data!AQ786-4,"")</f>
        <v/>
      </c>
      <c r="BG786" s="2" t="str">
        <f>IF(Data!AR786&gt;0,Data!AR786-4,"")</f>
        <v/>
      </c>
      <c r="BH786" s="2" t="str">
        <f>IF(Data!AS786&gt;0,Data!AS786-4,"")</f>
        <v/>
      </c>
      <c r="BJ786" s="10" t="str">
        <f t="shared" si="261"/>
        <v/>
      </c>
      <c r="BK786" s="10" t="str">
        <f t="shared" si="262"/>
        <v/>
      </c>
      <c r="BL786" s="10" t="str">
        <f t="shared" si="263"/>
        <v/>
      </c>
      <c r="BN786" s="2" t="str">
        <f>IF(Data!AU786&gt;0,Data!AU786-4,"")</f>
        <v/>
      </c>
      <c r="BO786" s="2" t="str">
        <f>IF(Data!AV786&gt;0,Data!AV786-4,"")</f>
        <v/>
      </c>
      <c r="BP786" s="2" t="str">
        <f>IF(Data!AW786&gt;0,Data!AW786-4,"")</f>
        <v/>
      </c>
      <c r="BQ786" s="2" t="str">
        <f>IF(Data!AX786&gt;0,Data!AX786-4,"")</f>
        <v/>
      </c>
      <c r="BR786" s="2" t="str">
        <f>IF(Data!AY786&gt;0,Data!AY786-4,"")</f>
        <v/>
      </c>
      <c r="BS786" s="2" t="str">
        <f>IF(Data!AZ786&gt;0,Data!AZ786-4,"")</f>
        <v/>
      </c>
      <c r="BT786" s="2" t="str">
        <f>IF(Data!BA786&gt;0,Data!BA786-4,"")</f>
        <v/>
      </c>
      <c r="BU786" s="2" t="str">
        <f>IF(Data!BB786&gt;0,Data!BB786-4,"")</f>
        <v/>
      </c>
      <c r="BW786" s="10" t="str">
        <f t="shared" si="264"/>
        <v/>
      </c>
      <c r="BX786" s="10" t="str">
        <f t="shared" si="265"/>
        <v/>
      </c>
      <c r="BY786" s="10" t="str">
        <f t="shared" si="266"/>
        <v/>
      </c>
      <c r="CA786" s="2" t="str">
        <f>IF(Data!BD786&gt;0,Data!BD786-4,"")</f>
        <v/>
      </c>
      <c r="CB786" s="2" t="str">
        <f>IF(Data!BE786&gt;0,Data!BE786-4,"")</f>
        <v/>
      </c>
      <c r="CC786" s="2" t="str">
        <f>IF(Data!BF786&gt;0,Data!BF786-4,"")</f>
        <v/>
      </c>
      <c r="CD786" s="2" t="str">
        <f>IF(Data!BG786&gt;0,Data!BG786-4,"")</f>
        <v/>
      </c>
      <c r="CE786" s="2" t="str">
        <f>IF(Data!BH786&gt;0,Data!BH786-4,"")</f>
        <v/>
      </c>
      <c r="CF786" s="2" t="str">
        <f>IF(Data!BI786&gt;0,Data!BI786-4,"")</f>
        <v/>
      </c>
      <c r="CG786" s="2" t="str">
        <f>IF(Data!BJ786&gt;0,Data!BJ786-4,"")</f>
        <v/>
      </c>
      <c r="CH786" s="2" t="str">
        <f>IF(Data!BK786&gt;0,Data!BK786-4,"")</f>
        <v/>
      </c>
      <c r="CK786" s="10" t="str">
        <f t="shared" si="267"/>
        <v/>
      </c>
      <c r="CL786" s="10" t="str">
        <f t="shared" si="268"/>
        <v/>
      </c>
      <c r="CM786" s="10" t="str">
        <f t="shared" si="269"/>
        <v/>
      </c>
    </row>
    <row r="787" spans="1:91" x14ac:dyDescent="0.25">
      <c r="A787" s="2" t="str">
        <f>IF(Data!B787&gt;0,Data!B787-4,"")</f>
        <v/>
      </c>
      <c r="B787" s="2" t="str">
        <f>IF(Data!C787&gt;0,Data!C787-4,"")</f>
        <v/>
      </c>
      <c r="C787" s="2" t="str">
        <f>IF(Data!D787&gt;0,Data!D787-4,"")</f>
        <v/>
      </c>
      <c r="D787" s="2" t="str">
        <f>IF(Data!E787&gt;0,Data!E787-4,"")</f>
        <v/>
      </c>
      <c r="E787" s="2" t="str">
        <f>IF(Data!F787&gt;0,Data!F787-4,"")</f>
        <v/>
      </c>
      <c r="F787" s="2" t="str">
        <f>IF(Data!G787&gt;0,Data!G787-4,"")</f>
        <v/>
      </c>
      <c r="G787" s="2" t="str">
        <f>IF(Data!H787&gt;0,Data!H787-4,"")</f>
        <v/>
      </c>
      <c r="H787" s="2" t="str">
        <f>IF(Data!I787&gt;0,Data!I787-4,"")</f>
        <v/>
      </c>
      <c r="J787" s="10" t="str">
        <f t="shared" si="270"/>
        <v/>
      </c>
      <c r="K787" s="10" t="str">
        <f t="shared" si="271"/>
        <v/>
      </c>
      <c r="L787" s="10" t="str">
        <f t="shared" si="272"/>
        <v/>
      </c>
      <c r="N787" s="2" t="str">
        <f>IF(Data!K787&gt;0,Data!K787-4,"")</f>
        <v/>
      </c>
      <c r="O787" s="2" t="str">
        <f>IF(Data!L787&gt;0,Data!L787-4,"")</f>
        <v/>
      </c>
      <c r="P787" s="2" t="str">
        <f>IF(Data!M787&gt;0,Data!M787-4,"")</f>
        <v/>
      </c>
      <c r="Q787" s="2" t="str">
        <f>IF(Data!N787&gt;0,Data!N787-4,"")</f>
        <v/>
      </c>
      <c r="R787" s="2" t="str">
        <f>IF(Data!O787&gt;0,Data!O787-4,"")</f>
        <v/>
      </c>
      <c r="S787" s="2" t="str">
        <f>IF(Data!P787&gt;0,Data!P787-4,"")</f>
        <v/>
      </c>
      <c r="T787" s="2" t="str">
        <f>IF(Data!Q787&gt;0,Data!Q787-4,"")</f>
        <v/>
      </c>
      <c r="U787" s="2" t="str">
        <f>IF(Data!R787&gt;0,Data!R787-4,"")</f>
        <v/>
      </c>
      <c r="V787" s="59"/>
      <c r="W787" s="10" t="str">
        <f t="shared" si="252"/>
        <v/>
      </c>
      <c r="X787" s="10" t="str">
        <f t="shared" si="253"/>
        <v/>
      </c>
      <c r="Y787" s="10" t="str">
        <f t="shared" si="254"/>
        <v/>
      </c>
      <c r="AA787" s="2" t="str">
        <f>IF(Data!T787&gt;0,Data!T787-4,"")</f>
        <v/>
      </c>
      <c r="AB787" s="2" t="str">
        <f>IF(Data!U787&gt;0,Data!U787-4,"")</f>
        <v/>
      </c>
      <c r="AC787" s="2" t="str">
        <f>IF(Data!V787&gt;0,Data!V787-4,"")</f>
        <v/>
      </c>
      <c r="AD787" s="2" t="str">
        <f>IF(Data!W787&gt;0,Data!W787-4,"")</f>
        <v/>
      </c>
      <c r="AE787" s="2" t="str">
        <f>IF(Data!X787&gt;0,Data!X787-4,"")</f>
        <v/>
      </c>
      <c r="AF787" s="2" t="str">
        <f>IF(Data!Y787&gt;0,Data!Y787-4,"")</f>
        <v/>
      </c>
      <c r="AG787" s="2" t="str">
        <f>IF(Data!Z787&gt;0,Data!Z787-4,"")</f>
        <v/>
      </c>
      <c r="AH787" s="2" t="str">
        <f>IF(Data!AA787&gt;0,Data!AA787-4,"")</f>
        <v/>
      </c>
      <c r="AJ787" s="10" t="str">
        <f t="shared" si="255"/>
        <v/>
      </c>
      <c r="AK787" s="10" t="str">
        <f t="shared" si="256"/>
        <v/>
      </c>
      <c r="AL787" s="10" t="str">
        <f t="shared" si="257"/>
        <v/>
      </c>
      <c r="AN787" s="2" t="str">
        <f>IF(Data!AC787&gt;0,Data!AC787-4,"")</f>
        <v/>
      </c>
      <c r="AO787" s="2" t="str">
        <f>IF(Data!AD787&gt;0,Data!AD787-4,"")</f>
        <v/>
      </c>
      <c r="AP787" s="2" t="str">
        <f>IF(Data!AE787&gt;0,Data!AE787-4,"")</f>
        <v/>
      </c>
      <c r="AQ787" s="2" t="str">
        <f>IF(Data!AF787&gt;0,Data!AF787-4,"")</f>
        <v/>
      </c>
      <c r="AR787" s="2" t="str">
        <f>IF(Data!AG787&gt;0,Data!AG787-4,"")</f>
        <v/>
      </c>
      <c r="AS787" s="2" t="str">
        <f>IF(Data!AH787&gt;0,Data!AH787-4,"")</f>
        <v/>
      </c>
      <c r="AT787" s="2" t="str">
        <f>IF(Data!AI787&gt;0,Data!AI787-4,"")</f>
        <v/>
      </c>
      <c r="AU787" s="2" t="str">
        <f>IF(Data!AJ787&gt;0,Data!AJ787-4,"")</f>
        <v/>
      </c>
      <c r="AW787" s="10" t="str">
        <f t="shared" si="258"/>
        <v/>
      </c>
      <c r="AX787" s="10" t="str">
        <f t="shared" si="259"/>
        <v/>
      </c>
      <c r="AY787" s="10" t="str">
        <f t="shared" si="260"/>
        <v/>
      </c>
      <c r="BA787" s="2" t="str">
        <f>IF(Data!AL787&gt;0,Data!AL787-4,"")</f>
        <v/>
      </c>
      <c r="BB787" s="2" t="str">
        <f>IF(Data!AM787&gt;0,Data!AM787-4,"")</f>
        <v/>
      </c>
      <c r="BC787" s="2" t="str">
        <f>IF(Data!AN787&gt;0,Data!AN787-4,"")</f>
        <v/>
      </c>
      <c r="BD787" s="2" t="str">
        <f>IF(Data!AO787&gt;0,Data!AO787-4,"")</f>
        <v/>
      </c>
      <c r="BE787" s="2" t="str">
        <f>IF(Data!AP787&gt;0,Data!AP787-4,"")</f>
        <v/>
      </c>
      <c r="BF787" s="2" t="str">
        <f>IF(Data!AQ787&gt;0,Data!AQ787-4,"")</f>
        <v/>
      </c>
      <c r="BG787" s="2" t="str">
        <f>IF(Data!AR787&gt;0,Data!AR787-4,"")</f>
        <v/>
      </c>
      <c r="BH787" s="2" t="str">
        <f>IF(Data!AS787&gt;0,Data!AS787-4,"")</f>
        <v/>
      </c>
      <c r="BJ787" s="10" t="str">
        <f t="shared" si="261"/>
        <v/>
      </c>
      <c r="BK787" s="10" t="str">
        <f t="shared" si="262"/>
        <v/>
      </c>
      <c r="BL787" s="10" t="str">
        <f t="shared" si="263"/>
        <v/>
      </c>
      <c r="BN787" s="2" t="str">
        <f>IF(Data!AU787&gt;0,Data!AU787-4,"")</f>
        <v/>
      </c>
      <c r="BO787" s="2" t="str">
        <f>IF(Data!AV787&gt;0,Data!AV787-4,"")</f>
        <v/>
      </c>
      <c r="BP787" s="2" t="str">
        <f>IF(Data!AW787&gt;0,Data!AW787-4,"")</f>
        <v/>
      </c>
      <c r="BQ787" s="2" t="str">
        <f>IF(Data!AX787&gt;0,Data!AX787-4,"")</f>
        <v/>
      </c>
      <c r="BR787" s="2" t="str">
        <f>IF(Data!AY787&gt;0,Data!AY787-4,"")</f>
        <v/>
      </c>
      <c r="BS787" s="2" t="str">
        <f>IF(Data!AZ787&gt;0,Data!AZ787-4,"")</f>
        <v/>
      </c>
      <c r="BT787" s="2" t="str">
        <f>IF(Data!BA787&gt;0,Data!BA787-4,"")</f>
        <v/>
      </c>
      <c r="BU787" s="2" t="str">
        <f>IF(Data!BB787&gt;0,Data!BB787-4,"")</f>
        <v/>
      </c>
      <c r="BW787" s="10" t="str">
        <f t="shared" si="264"/>
        <v/>
      </c>
      <c r="BX787" s="10" t="str">
        <f t="shared" si="265"/>
        <v/>
      </c>
      <c r="BY787" s="10" t="str">
        <f t="shared" si="266"/>
        <v/>
      </c>
      <c r="CA787" s="2" t="str">
        <f>IF(Data!BD787&gt;0,Data!BD787-4,"")</f>
        <v/>
      </c>
      <c r="CB787" s="2" t="str">
        <f>IF(Data!BE787&gt;0,Data!BE787-4,"")</f>
        <v/>
      </c>
      <c r="CC787" s="2" t="str">
        <f>IF(Data!BF787&gt;0,Data!BF787-4,"")</f>
        <v/>
      </c>
      <c r="CD787" s="2" t="str">
        <f>IF(Data!BG787&gt;0,Data!BG787-4,"")</f>
        <v/>
      </c>
      <c r="CE787" s="2" t="str">
        <f>IF(Data!BH787&gt;0,Data!BH787-4,"")</f>
        <v/>
      </c>
      <c r="CF787" s="2" t="str">
        <f>IF(Data!BI787&gt;0,Data!BI787-4,"")</f>
        <v/>
      </c>
      <c r="CG787" s="2" t="str">
        <f>IF(Data!BJ787&gt;0,Data!BJ787-4,"")</f>
        <v/>
      </c>
      <c r="CH787" s="2" t="str">
        <f>IF(Data!BK787&gt;0,Data!BK787-4,"")</f>
        <v/>
      </c>
      <c r="CK787" s="10" t="str">
        <f t="shared" si="267"/>
        <v/>
      </c>
      <c r="CL787" s="10" t="str">
        <f t="shared" si="268"/>
        <v/>
      </c>
      <c r="CM787" s="10" t="str">
        <f t="shared" si="269"/>
        <v/>
      </c>
    </row>
    <row r="788" spans="1:91" x14ac:dyDescent="0.25">
      <c r="A788" s="2" t="str">
        <f>IF(Data!B788&gt;0,Data!B788-4,"")</f>
        <v/>
      </c>
      <c r="B788" s="2" t="str">
        <f>IF(Data!C788&gt;0,Data!C788-4,"")</f>
        <v/>
      </c>
      <c r="C788" s="2" t="str">
        <f>IF(Data!D788&gt;0,Data!D788-4,"")</f>
        <v/>
      </c>
      <c r="D788" s="2" t="str">
        <f>IF(Data!E788&gt;0,Data!E788-4,"")</f>
        <v/>
      </c>
      <c r="E788" s="2" t="str">
        <f>IF(Data!F788&gt;0,Data!F788-4,"")</f>
        <v/>
      </c>
      <c r="F788" s="2" t="str">
        <f>IF(Data!G788&gt;0,Data!G788-4,"")</f>
        <v/>
      </c>
      <c r="G788" s="2" t="str">
        <f>IF(Data!H788&gt;0,Data!H788-4,"")</f>
        <v/>
      </c>
      <c r="H788" s="2" t="str">
        <f>IF(Data!I788&gt;0,Data!I788-4,"")</f>
        <v/>
      </c>
      <c r="J788" s="10" t="str">
        <f t="shared" si="270"/>
        <v/>
      </c>
      <c r="K788" s="10" t="str">
        <f t="shared" si="271"/>
        <v/>
      </c>
      <c r="L788" s="10" t="str">
        <f t="shared" si="272"/>
        <v/>
      </c>
      <c r="N788" s="2" t="str">
        <f>IF(Data!K788&gt;0,Data!K788-4,"")</f>
        <v/>
      </c>
      <c r="O788" s="2" t="str">
        <f>IF(Data!L788&gt;0,Data!L788-4,"")</f>
        <v/>
      </c>
      <c r="P788" s="2" t="str">
        <f>IF(Data!M788&gt;0,Data!M788-4,"")</f>
        <v/>
      </c>
      <c r="Q788" s="2" t="str">
        <f>IF(Data!N788&gt;0,Data!N788-4,"")</f>
        <v/>
      </c>
      <c r="R788" s="2" t="str">
        <f>IF(Data!O788&gt;0,Data!O788-4,"")</f>
        <v/>
      </c>
      <c r="S788" s="2" t="str">
        <f>IF(Data!P788&gt;0,Data!P788-4,"")</f>
        <v/>
      </c>
      <c r="T788" s="2" t="str">
        <f>IF(Data!Q788&gt;0,Data!Q788-4,"")</f>
        <v/>
      </c>
      <c r="U788" s="2" t="str">
        <f>IF(Data!R788&gt;0,Data!R788-4,"")</f>
        <v/>
      </c>
      <c r="V788" s="59"/>
      <c r="W788" s="10" t="str">
        <f t="shared" si="252"/>
        <v/>
      </c>
      <c r="X788" s="10" t="str">
        <f t="shared" si="253"/>
        <v/>
      </c>
      <c r="Y788" s="10" t="str">
        <f t="shared" si="254"/>
        <v/>
      </c>
      <c r="AA788" s="2" t="str">
        <f>IF(Data!T788&gt;0,Data!T788-4,"")</f>
        <v/>
      </c>
      <c r="AB788" s="2" t="str">
        <f>IF(Data!U788&gt;0,Data!U788-4,"")</f>
        <v/>
      </c>
      <c r="AC788" s="2" t="str">
        <f>IF(Data!V788&gt;0,Data!V788-4,"")</f>
        <v/>
      </c>
      <c r="AD788" s="2" t="str">
        <f>IF(Data!W788&gt;0,Data!W788-4,"")</f>
        <v/>
      </c>
      <c r="AE788" s="2" t="str">
        <f>IF(Data!X788&gt;0,Data!X788-4,"")</f>
        <v/>
      </c>
      <c r="AF788" s="2" t="str">
        <f>IF(Data!Y788&gt;0,Data!Y788-4,"")</f>
        <v/>
      </c>
      <c r="AG788" s="2" t="str">
        <f>IF(Data!Z788&gt;0,Data!Z788-4,"")</f>
        <v/>
      </c>
      <c r="AH788" s="2" t="str">
        <f>IF(Data!AA788&gt;0,Data!AA788-4,"")</f>
        <v/>
      </c>
      <c r="AJ788" s="10" t="str">
        <f t="shared" si="255"/>
        <v/>
      </c>
      <c r="AK788" s="10" t="str">
        <f t="shared" si="256"/>
        <v/>
      </c>
      <c r="AL788" s="10" t="str">
        <f t="shared" si="257"/>
        <v/>
      </c>
      <c r="AN788" s="2" t="str">
        <f>IF(Data!AC788&gt;0,Data!AC788-4,"")</f>
        <v/>
      </c>
      <c r="AO788" s="2" t="str">
        <f>IF(Data!AD788&gt;0,Data!AD788-4,"")</f>
        <v/>
      </c>
      <c r="AP788" s="2" t="str">
        <f>IF(Data!AE788&gt;0,Data!AE788-4,"")</f>
        <v/>
      </c>
      <c r="AQ788" s="2" t="str">
        <f>IF(Data!AF788&gt;0,Data!AF788-4,"")</f>
        <v/>
      </c>
      <c r="AR788" s="2" t="str">
        <f>IF(Data!AG788&gt;0,Data!AG788-4,"")</f>
        <v/>
      </c>
      <c r="AS788" s="2" t="str">
        <f>IF(Data!AH788&gt;0,Data!AH788-4,"")</f>
        <v/>
      </c>
      <c r="AT788" s="2" t="str">
        <f>IF(Data!AI788&gt;0,Data!AI788-4,"")</f>
        <v/>
      </c>
      <c r="AU788" s="2" t="str">
        <f>IF(Data!AJ788&gt;0,Data!AJ788-4,"")</f>
        <v/>
      </c>
      <c r="AW788" s="10" t="str">
        <f t="shared" si="258"/>
        <v/>
      </c>
      <c r="AX788" s="10" t="str">
        <f t="shared" si="259"/>
        <v/>
      </c>
      <c r="AY788" s="10" t="str">
        <f t="shared" si="260"/>
        <v/>
      </c>
      <c r="BA788" s="2" t="str">
        <f>IF(Data!AL788&gt;0,Data!AL788-4,"")</f>
        <v/>
      </c>
      <c r="BB788" s="2" t="str">
        <f>IF(Data!AM788&gt;0,Data!AM788-4,"")</f>
        <v/>
      </c>
      <c r="BC788" s="2" t="str">
        <f>IF(Data!AN788&gt;0,Data!AN788-4,"")</f>
        <v/>
      </c>
      <c r="BD788" s="2" t="str">
        <f>IF(Data!AO788&gt;0,Data!AO788-4,"")</f>
        <v/>
      </c>
      <c r="BE788" s="2" t="str">
        <f>IF(Data!AP788&gt;0,Data!AP788-4,"")</f>
        <v/>
      </c>
      <c r="BF788" s="2" t="str">
        <f>IF(Data!AQ788&gt;0,Data!AQ788-4,"")</f>
        <v/>
      </c>
      <c r="BG788" s="2" t="str">
        <f>IF(Data!AR788&gt;0,Data!AR788-4,"")</f>
        <v/>
      </c>
      <c r="BH788" s="2" t="str">
        <f>IF(Data!AS788&gt;0,Data!AS788-4,"")</f>
        <v/>
      </c>
      <c r="BJ788" s="10" t="str">
        <f t="shared" si="261"/>
        <v/>
      </c>
      <c r="BK788" s="10" t="str">
        <f t="shared" si="262"/>
        <v/>
      </c>
      <c r="BL788" s="10" t="str">
        <f t="shared" si="263"/>
        <v/>
      </c>
      <c r="BN788" s="2" t="str">
        <f>IF(Data!AU788&gt;0,Data!AU788-4,"")</f>
        <v/>
      </c>
      <c r="BO788" s="2" t="str">
        <f>IF(Data!AV788&gt;0,Data!AV788-4,"")</f>
        <v/>
      </c>
      <c r="BP788" s="2" t="str">
        <f>IF(Data!AW788&gt;0,Data!AW788-4,"")</f>
        <v/>
      </c>
      <c r="BQ788" s="2" t="str">
        <f>IF(Data!AX788&gt;0,Data!AX788-4,"")</f>
        <v/>
      </c>
      <c r="BR788" s="2" t="str">
        <f>IF(Data!AY788&gt;0,Data!AY788-4,"")</f>
        <v/>
      </c>
      <c r="BS788" s="2" t="str">
        <f>IF(Data!AZ788&gt;0,Data!AZ788-4,"")</f>
        <v/>
      </c>
      <c r="BT788" s="2" t="str">
        <f>IF(Data!BA788&gt;0,Data!BA788-4,"")</f>
        <v/>
      </c>
      <c r="BU788" s="2" t="str">
        <f>IF(Data!BB788&gt;0,Data!BB788-4,"")</f>
        <v/>
      </c>
      <c r="BW788" s="10" t="str">
        <f t="shared" si="264"/>
        <v/>
      </c>
      <c r="BX788" s="10" t="str">
        <f t="shared" si="265"/>
        <v/>
      </c>
      <c r="BY788" s="10" t="str">
        <f t="shared" si="266"/>
        <v/>
      </c>
      <c r="CA788" s="2" t="str">
        <f>IF(Data!BD788&gt;0,Data!BD788-4,"")</f>
        <v/>
      </c>
      <c r="CB788" s="2" t="str">
        <f>IF(Data!BE788&gt;0,Data!BE788-4,"")</f>
        <v/>
      </c>
      <c r="CC788" s="2" t="str">
        <f>IF(Data!BF788&gt;0,Data!BF788-4,"")</f>
        <v/>
      </c>
      <c r="CD788" s="2" t="str">
        <f>IF(Data!BG788&gt;0,Data!BG788-4,"")</f>
        <v/>
      </c>
      <c r="CE788" s="2" t="str">
        <f>IF(Data!BH788&gt;0,Data!BH788-4,"")</f>
        <v/>
      </c>
      <c r="CF788" s="2" t="str">
        <f>IF(Data!BI788&gt;0,Data!BI788-4,"")</f>
        <v/>
      </c>
      <c r="CG788" s="2" t="str">
        <f>IF(Data!BJ788&gt;0,Data!BJ788-4,"")</f>
        <v/>
      </c>
      <c r="CH788" s="2" t="str">
        <f>IF(Data!BK788&gt;0,Data!BK788-4,"")</f>
        <v/>
      </c>
      <c r="CK788" s="10" t="str">
        <f t="shared" si="267"/>
        <v/>
      </c>
      <c r="CL788" s="10" t="str">
        <f t="shared" si="268"/>
        <v/>
      </c>
      <c r="CM788" s="10" t="str">
        <f t="shared" si="269"/>
        <v/>
      </c>
    </row>
    <row r="789" spans="1:91" x14ac:dyDescent="0.25">
      <c r="A789" s="2" t="str">
        <f>IF(Data!B789&gt;0,Data!B789-4,"")</f>
        <v/>
      </c>
      <c r="B789" s="2" t="str">
        <f>IF(Data!C789&gt;0,Data!C789-4,"")</f>
        <v/>
      </c>
      <c r="C789" s="2" t="str">
        <f>IF(Data!D789&gt;0,Data!D789-4,"")</f>
        <v/>
      </c>
      <c r="D789" s="2" t="str">
        <f>IF(Data!E789&gt;0,Data!E789-4,"")</f>
        <v/>
      </c>
      <c r="E789" s="2" t="str">
        <f>IF(Data!F789&gt;0,Data!F789-4,"")</f>
        <v/>
      </c>
      <c r="F789" s="2" t="str">
        <f>IF(Data!G789&gt;0,Data!G789-4,"")</f>
        <v/>
      </c>
      <c r="G789" s="2" t="str">
        <f>IF(Data!H789&gt;0,Data!H789-4,"")</f>
        <v/>
      </c>
      <c r="H789" s="2" t="str">
        <f>IF(Data!I789&gt;0,Data!I789-4,"")</f>
        <v/>
      </c>
      <c r="J789" s="10" t="str">
        <f t="shared" si="270"/>
        <v/>
      </c>
      <c r="K789" s="10" t="str">
        <f t="shared" si="271"/>
        <v/>
      </c>
      <c r="L789" s="10" t="str">
        <f t="shared" si="272"/>
        <v/>
      </c>
      <c r="N789" s="2" t="str">
        <f>IF(Data!K789&gt;0,Data!K789-4,"")</f>
        <v/>
      </c>
      <c r="O789" s="2" t="str">
        <f>IF(Data!L789&gt;0,Data!L789-4,"")</f>
        <v/>
      </c>
      <c r="P789" s="2" t="str">
        <f>IF(Data!M789&gt;0,Data!M789-4,"")</f>
        <v/>
      </c>
      <c r="Q789" s="2" t="str">
        <f>IF(Data!N789&gt;0,Data!N789-4,"")</f>
        <v/>
      </c>
      <c r="R789" s="2" t="str">
        <f>IF(Data!O789&gt;0,Data!O789-4,"")</f>
        <v/>
      </c>
      <c r="S789" s="2" t="str">
        <f>IF(Data!P789&gt;0,Data!P789-4,"")</f>
        <v/>
      </c>
      <c r="T789" s="2" t="str">
        <f>IF(Data!Q789&gt;0,Data!Q789-4,"")</f>
        <v/>
      </c>
      <c r="U789" s="2" t="str">
        <f>IF(Data!R789&gt;0,Data!R789-4,"")</f>
        <v/>
      </c>
      <c r="V789" s="59"/>
      <c r="W789" s="10" t="str">
        <f t="shared" si="252"/>
        <v/>
      </c>
      <c r="X789" s="10" t="str">
        <f t="shared" si="253"/>
        <v/>
      </c>
      <c r="Y789" s="10" t="str">
        <f t="shared" si="254"/>
        <v/>
      </c>
      <c r="AA789" s="2" t="str">
        <f>IF(Data!T789&gt;0,Data!T789-4,"")</f>
        <v/>
      </c>
      <c r="AB789" s="2" t="str">
        <f>IF(Data!U789&gt;0,Data!U789-4,"")</f>
        <v/>
      </c>
      <c r="AC789" s="2" t="str">
        <f>IF(Data!V789&gt;0,Data!V789-4,"")</f>
        <v/>
      </c>
      <c r="AD789" s="2" t="str">
        <f>IF(Data!W789&gt;0,Data!W789-4,"")</f>
        <v/>
      </c>
      <c r="AE789" s="2" t="str">
        <f>IF(Data!X789&gt;0,Data!X789-4,"")</f>
        <v/>
      </c>
      <c r="AF789" s="2" t="str">
        <f>IF(Data!Y789&gt;0,Data!Y789-4,"")</f>
        <v/>
      </c>
      <c r="AG789" s="2" t="str">
        <f>IF(Data!Z789&gt;0,Data!Z789-4,"")</f>
        <v/>
      </c>
      <c r="AH789" s="2" t="str">
        <f>IF(Data!AA789&gt;0,Data!AA789-4,"")</f>
        <v/>
      </c>
      <c r="AJ789" s="10" t="str">
        <f t="shared" si="255"/>
        <v/>
      </c>
      <c r="AK789" s="10" t="str">
        <f t="shared" si="256"/>
        <v/>
      </c>
      <c r="AL789" s="10" t="str">
        <f t="shared" si="257"/>
        <v/>
      </c>
      <c r="AN789" s="2" t="str">
        <f>IF(Data!AC789&gt;0,Data!AC789-4,"")</f>
        <v/>
      </c>
      <c r="AO789" s="2" t="str">
        <f>IF(Data!AD789&gt;0,Data!AD789-4,"")</f>
        <v/>
      </c>
      <c r="AP789" s="2" t="str">
        <f>IF(Data!AE789&gt;0,Data!AE789-4,"")</f>
        <v/>
      </c>
      <c r="AQ789" s="2" t="str">
        <f>IF(Data!AF789&gt;0,Data!AF789-4,"")</f>
        <v/>
      </c>
      <c r="AR789" s="2" t="str">
        <f>IF(Data!AG789&gt;0,Data!AG789-4,"")</f>
        <v/>
      </c>
      <c r="AS789" s="2" t="str">
        <f>IF(Data!AH789&gt;0,Data!AH789-4,"")</f>
        <v/>
      </c>
      <c r="AT789" s="2" t="str">
        <f>IF(Data!AI789&gt;0,Data!AI789-4,"")</f>
        <v/>
      </c>
      <c r="AU789" s="2" t="str">
        <f>IF(Data!AJ789&gt;0,Data!AJ789-4,"")</f>
        <v/>
      </c>
      <c r="AW789" s="10" t="str">
        <f t="shared" si="258"/>
        <v/>
      </c>
      <c r="AX789" s="10" t="str">
        <f t="shared" si="259"/>
        <v/>
      </c>
      <c r="AY789" s="10" t="str">
        <f t="shared" si="260"/>
        <v/>
      </c>
      <c r="BA789" s="2" t="str">
        <f>IF(Data!AL789&gt;0,Data!AL789-4,"")</f>
        <v/>
      </c>
      <c r="BB789" s="2" t="str">
        <f>IF(Data!AM789&gt;0,Data!AM789-4,"")</f>
        <v/>
      </c>
      <c r="BC789" s="2" t="str">
        <f>IF(Data!AN789&gt;0,Data!AN789-4,"")</f>
        <v/>
      </c>
      <c r="BD789" s="2" t="str">
        <f>IF(Data!AO789&gt;0,Data!AO789-4,"")</f>
        <v/>
      </c>
      <c r="BE789" s="2" t="str">
        <f>IF(Data!AP789&gt;0,Data!AP789-4,"")</f>
        <v/>
      </c>
      <c r="BF789" s="2" t="str">
        <f>IF(Data!AQ789&gt;0,Data!AQ789-4,"")</f>
        <v/>
      </c>
      <c r="BG789" s="2" t="str">
        <f>IF(Data!AR789&gt;0,Data!AR789-4,"")</f>
        <v/>
      </c>
      <c r="BH789" s="2" t="str">
        <f>IF(Data!AS789&gt;0,Data!AS789-4,"")</f>
        <v/>
      </c>
      <c r="BJ789" s="10" t="str">
        <f t="shared" si="261"/>
        <v/>
      </c>
      <c r="BK789" s="10" t="str">
        <f t="shared" si="262"/>
        <v/>
      </c>
      <c r="BL789" s="10" t="str">
        <f t="shared" si="263"/>
        <v/>
      </c>
      <c r="BN789" s="2" t="str">
        <f>IF(Data!AU789&gt;0,Data!AU789-4,"")</f>
        <v/>
      </c>
      <c r="BO789" s="2" t="str">
        <f>IF(Data!AV789&gt;0,Data!AV789-4,"")</f>
        <v/>
      </c>
      <c r="BP789" s="2" t="str">
        <f>IF(Data!AW789&gt;0,Data!AW789-4,"")</f>
        <v/>
      </c>
      <c r="BQ789" s="2" t="str">
        <f>IF(Data!AX789&gt;0,Data!AX789-4,"")</f>
        <v/>
      </c>
      <c r="BR789" s="2" t="str">
        <f>IF(Data!AY789&gt;0,Data!AY789-4,"")</f>
        <v/>
      </c>
      <c r="BS789" s="2" t="str">
        <f>IF(Data!AZ789&gt;0,Data!AZ789-4,"")</f>
        <v/>
      </c>
      <c r="BT789" s="2" t="str">
        <f>IF(Data!BA789&gt;0,Data!BA789-4,"")</f>
        <v/>
      </c>
      <c r="BU789" s="2" t="str">
        <f>IF(Data!BB789&gt;0,Data!BB789-4,"")</f>
        <v/>
      </c>
      <c r="BW789" s="10" t="str">
        <f t="shared" si="264"/>
        <v/>
      </c>
      <c r="BX789" s="10" t="str">
        <f t="shared" si="265"/>
        <v/>
      </c>
      <c r="BY789" s="10" t="str">
        <f t="shared" si="266"/>
        <v/>
      </c>
      <c r="CA789" s="2" t="str">
        <f>IF(Data!BD789&gt;0,Data!BD789-4,"")</f>
        <v/>
      </c>
      <c r="CB789" s="2" t="str">
        <f>IF(Data!BE789&gt;0,Data!BE789-4,"")</f>
        <v/>
      </c>
      <c r="CC789" s="2" t="str">
        <f>IF(Data!BF789&gt;0,Data!BF789-4,"")</f>
        <v/>
      </c>
      <c r="CD789" s="2" t="str">
        <f>IF(Data!BG789&gt;0,Data!BG789-4,"")</f>
        <v/>
      </c>
      <c r="CE789" s="2" t="str">
        <f>IF(Data!BH789&gt;0,Data!BH789-4,"")</f>
        <v/>
      </c>
      <c r="CF789" s="2" t="str">
        <f>IF(Data!BI789&gt;0,Data!BI789-4,"")</f>
        <v/>
      </c>
      <c r="CG789" s="2" t="str">
        <f>IF(Data!BJ789&gt;0,Data!BJ789-4,"")</f>
        <v/>
      </c>
      <c r="CH789" s="2" t="str">
        <f>IF(Data!BK789&gt;0,Data!BK789-4,"")</f>
        <v/>
      </c>
      <c r="CK789" s="10" t="str">
        <f t="shared" si="267"/>
        <v/>
      </c>
      <c r="CL789" s="10" t="str">
        <f t="shared" si="268"/>
        <v/>
      </c>
      <c r="CM789" s="10" t="str">
        <f t="shared" si="269"/>
        <v/>
      </c>
    </row>
    <row r="790" spans="1:91" x14ac:dyDescent="0.25">
      <c r="A790" s="2" t="str">
        <f>IF(Data!B790&gt;0,Data!B790-4,"")</f>
        <v/>
      </c>
      <c r="B790" s="2" t="str">
        <f>IF(Data!C790&gt;0,Data!C790-4,"")</f>
        <v/>
      </c>
      <c r="C790" s="2" t="str">
        <f>IF(Data!D790&gt;0,Data!D790-4,"")</f>
        <v/>
      </c>
      <c r="D790" s="2" t="str">
        <f>IF(Data!E790&gt;0,Data!E790-4,"")</f>
        <v/>
      </c>
      <c r="E790" s="2" t="str">
        <f>IF(Data!F790&gt;0,Data!F790-4,"")</f>
        <v/>
      </c>
      <c r="F790" s="2" t="str">
        <f>IF(Data!G790&gt;0,Data!G790-4,"")</f>
        <v/>
      </c>
      <c r="G790" s="2" t="str">
        <f>IF(Data!H790&gt;0,Data!H790-4,"")</f>
        <v/>
      </c>
      <c r="H790" s="2" t="str">
        <f>IF(Data!I790&gt;0,Data!I790-4,"")</f>
        <v/>
      </c>
      <c r="J790" s="10" t="str">
        <f t="shared" si="270"/>
        <v/>
      </c>
      <c r="K790" s="10" t="str">
        <f t="shared" si="271"/>
        <v/>
      </c>
      <c r="L790" s="10" t="str">
        <f t="shared" si="272"/>
        <v/>
      </c>
      <c r="N790" s="2" t="str">
        <f>IF(Data!K790&gt;0,Data!K790-4,"")</f>
        <v/>
      </c>
      <c r="O790" s="2" t="str">
        <f>IF(Data!L790&gt;0,Data!L790-4,"")</f>
        <v/>
      </c>
      <c r="P790" s="2" t="str">
        <f>IF(Data!M790&gt;0,Data!M790-4,"")</f>
        <v/>
      </c>
      <c r="Q790" s="2" t="str">
        <f>IF(Data!N790&gt;0,Data!N790-4,"")</f>
        <v/>
      </c>
      <c r="R790" s="2" t="str">
        <f>IF(Data!O790&gt;0,Data!O790-4,"")</f>
        <v/>
      </c>
      <c r="S790" s="2" t="str">
        <f>IF(Data!P790&gt;0,Data!P790-4,"")</f>
        <v/>
      </c>
      <c r="T790" s="2" t="str">
        <f>IF(Data!Q790&gt;0,Data!Q790-4,"")</f>
        <v/>
      </c>
      <c r="U790" s="2" t="str">
        <f>IF(Data!R790&gt;0,Data!R790-4,"")</f>
        <v/>
      </c>
      <c r="V790" s="59"/>
      <c r="W790" s="10" t="str">
        <f t="shared" si="252"/>
        <v/>
      </c>
      <c r="X790" s="10" t="str">
        <f t="shared" si="253"/>
        <v/>
      </c>
      <c r="Y790" s="10" t="str">
        <f t="shared" si="254"/>
        <v/>
      </c>
      <c r="AA790" s="2" t="str">
        <f>IF(Data!T790&gt;0,Data!T790-4,"")</f>
        <v/>
      </c>
      <c r="AB790" s="2" t="str">
        <f>IF(Data!U790&gt;0,Data!U790-4,"")</f>
        <v/>
      </c>
      <c r="AC790" s="2" t="str">
        <f>IF(Data!V790&gt;0,Data!V790-4,"")</f>
        <v/>
      </c>
      <c r="AD790" s="2" t="str">
        <f>IF(Data!W790&gt;0,Data!W790-4,"")</f>
        <v/>
      </c>
      <c r="AE790" s="2" t="str">
        <f>IF(Data!X790&gt;0,Data!X790-4,"")</f>
        <v/>
      </c>
      <c r="AF790" s="2" t="str">
        <f>IF(Data!Y790&gt;0,Data!Y790-4,"")</f>
        <v/>
      </c>
      <c r="AG790" s="2" t="str">
        <f>IF(Data!Z790&gt;0,Data!Z790-4,"")</f>
        <v/>
      </c>
      <c r="AH790" s="2" t="str">
        <f>IF(Data!AA790&gt;0,Data!AA790-4,"")</f>
        <v/>
      </c>
      <c r="AJ790" s="10" t="str">
        <f t="shared" si="255"/>
        <v/>
      </c>
      <c r="AK790" s="10" t="str">
        <f t="shared" si="256"/>
        <v/>
      </c>
      <c r="AL790" s="10" t="str">
        <f t="shared" si="257"/>
        <v/>
      </c>
      <c r="AN790" s="2" t="str">
        <f>IF(Data!AC790&gt;0,Data!AC790-4,"")</f>
        <v/>
      </c>
      <c r="AO790" s="2" t="str">
        <f>IF(Data!AD790&gt;0,Data!AD790-4,"")</f>
        <v/>
      </c>
      <c r="AP790" s="2" t="str">
        <f>IF(Data!AE790&gt;0,Data!AE790-4,"")</f>
        <v/>
      </c>
      <c r="AQ790" s="2" t="str">
        <f>IF(Data!AF790&gt;0,Data!AF790-4,"")</f>
        <v/>
      </c>
      <c r="AR790" s="2" t="str">
        <f>IF(Data!AG790&gt;0,Data!AG790-4,"")</f>
        <v/>
      </c>
      <c r="AS790" s="2" t="str">
        <f>IF(Data!AH790&gt;0,Data!AH790-4,"")</f>
        <v/>
      </c>
      <c r="AT790" s="2" t="str">
        <f>IF(Data!AI790&gt;0,Data!AI790-4,"")</f>
        <v/>
      </c>
      <c r="AU790" s="2" t="str">
        <f>IF(Data!AJ790&gt;0,Data!AJ790-4,"")</f>
        <v/>
      </c>
      <c r="AW790" s="10" t="str">
        <f t="shared" si="258"/>
        <v/>
      </c>
      <c r="AX790" s="10" t="str">
        <f t="shared" si="259"/>
        <v/>
      </c>
      <c r="AY790" s="10" t="str">
        <f t="shared" si="260"/>
        <v/>
      </c>
      <c r="BA790" s="2" t="str">
        <f>IF(Data!AL790&gt;0,Data!AL790-4,"")</f>
        <v/>
      </c>
      <c r="BB790" s="2" t="str">
        <f>IF(Data!AM790&gt;0,Data!AM790-4,"")</f>
        <v/>
      </c>
      <c r="BC790" s="2" t="str">
        <f>IF(Data!AN790&gt;0,Data!AN790-4,"")</f>
        <v/>
      </c>
      <c r="BD790" s="2" t="str">
        <f>IF(Data!AO790&gt;0,Data!AO790-4,"")</f>
        <v/>
      </c>
      <c r="BE790" s="2" t="str">
        <f>IF(Data!AP790&gt;0,Data!AP790-4,"")</f>
        <v/>
      </c>
      <c r="BF790" s="2" t="str">
        <f>IF(Data!AQ790&gt;0,Data!AQ790-4,"")</f>
        <v/>
      </c>
      <c r="BG790" s="2" t="str">
        <f>IF(Data!AR790&gt;0,Data!AR790-4,"")</f>
        <v/>
      </c>
      <c r="BH790" s="2" t="str">
        <f>IF(Data!AS790&gt;0,Data!AS790-4,"")</f>
        <v/>
      </c>
      <c r="BJ790" s="10" t="str">
        <f t="shared" si="261"/>
        <v/>
      </c>
      <c r="BK790" s="10" t="str">
        <f t="shared" si="262"/>
        <v/>
      </c>
      <c r="BL790" s="10" t="str">
        <f t="shared" si="263"/>
        <v/>
      </c>
      <c r="BN790" s="2" t="str">
        <f>IF(Data!AU790&gt;0,Data!AU790-4,"")</f>
        <v/>
      </c>
      <c r="BO790" s="2" t="str">
        <f>IF(Data!AV790&gt;0,Data!AV790-4,"")</f>
        <v/>
      </c>
      <c r="BP790" s="2" t="str">
        <f>IF(Data!AW790&gt;0,Data!AW790-4,"")</f>
        <v/>
      </c>
      <c r="BQ790" s="2" t="str">
        <f>IF(Data!AX790&gt;0,Data!AX790-4,"")</f>
        <v/>
      </c>
      <c r="BR790" s="2" t="str">
        <f>IF(Data!AY790&gt;0,Data!AY790-4,"")</f>
        <v/>
      </c>
      <c r="BS790" s="2" t="str">
        <f>IF(Data!AZ790&gt;0,Data!AZ790-4,"")</f>
        <v/>
      </c>
      <c r="BT790" s="2" t="str">
        <f>IF(Data!BA790&gt;0,Data!BA790-4,"")</f>
        <v/>
      </c>
      <c r="BU790" s="2" t="str">
        <f>IF(Data!BB790&gt;0,Data!BB790-4,"")</f>
        <v/>
      </c>
      <c r="BW790" s="10" t="str">
        <f t="shared" si="264"/>
        <v/>
      </c>
      <c r="BX790" s="10" t="str">
        <f t="shared" si="265"/>
        <v/>
      </c>
      <c r="BY790" s="10" t="str">
        <f t="shared" si="266"/>
        <v/>
      </c>
      <c r="CA790" s="2" t="str">
        <f>IF(Data!BD790&gt;0,Data!BD790-4,"")</f>
        <v/>
      </c>
      <c r="CB790" s="2" t="str">
        <f>IF(Data!BE790&gt;0,Data!BE790-4,"")</f>
        <v/>
      </c>
      <c r="CC790" s="2" t="str">
        <f>IF(Data!BF790&gt;0,Data!BF790-4,"")</f>
        <v/>
      </c>
      <c r="CD790" s="2" t="str">
        <f>IF(Data!BG790&gt;0,Data!BG790-4,"")</f>
        <v/>
      </c>
      <c r="CE790" s="2" t="str">
        <f>IF(Data!BH790&gt;0,Data!BH790-4,"")</f>
        <v/>
      </c>
      <c r="CF790" s="2" t="str">
        <f>IF(Data!BI790&gt;0,Data!BI790-4,"")</f>
        <v/>
      </c>
      <c r="CG790" s="2" t="str">
        <f>IF(Data!BJ790&gt;0,Data!BJ790-4,"")</f>
        <v/>
      </c>
      <c r="CH790" s="2" t="str">
        <f>IF(Data!BK790&gt;0,Data!BK790-4,"")</f>
        <v/>
      </c>
      <c r="CK790" s="10" t="str">
        <f t="shared" si="267"/>
        <v/>
      </c>
      <c r="CL790" s="10" t="str">
        <f t="shared" si="268"/>
        <v/>
      </c>
      <c r="CM790" s="10" t="str">
        <f t="shared" si="269"/>
        <v/>
      </c>
    </row>
    <row r="791" spans="1:91" x14ac:dyDescent="0.25">
      <c r="A791" s="2" t="str">
        <f>IF(Data!B791&gt;0,Data!B791-4,"")</f>
        <v/>
      </c>
      <c r="B791" s="2" t="str">
        <f>IF(Data!C791&gt;0,Data!C791-4,"")</f>
        <v/>
      </c>
      <c r="C791" s="2" t="str">
        <f>IF(Data!D791&gt;0,Data!D791-4,"")</f>
        <v/>
      </c>
      <c r="D791" s="2" t="str">
        <f>IF(Data!E791&gt;0,Data!E791-4,"")</f>
        <v/>
      </c>
      <c r="E791" s="2" t="str">
        <f>IF(Data!F791&gt;0,Data!F791-4,"")</f>
        <v/>
      </c>
      <c r="F791" s="2" t="str">
        <f>IF(Data!G791&gt;0,Data!G791-4,"")</f>
        <v/>
      </c>
      <c r="G791" s="2" t="str">
        <f>IF(Data!H791&gt;0,Data!H791-4,"")</f>
        <v/>
      </c>
      <c r="H791" s="2" t="str">
        <f>IF(Data!I791&gt;0,Data!I791-4,"")</f>
        <v/>
      </c>
      <c r="J791" s="10" t="str">
        <f t="shared" si="270"/>
        <v/>
      </c>
      <c r="K791" s="10" t="str">
        <f t="shared" si="271"/>
        <v/>
      </c>
      <c r="L791" s="10" t="str">
        <f t="shared" si="272"/>
        <v/>
      </c>
      <c r="N791" s="2" t="str">
        <f>IF(Data!K791&gt;0,Data!K791-4,"")</f>
        <v/>
      </c>
      <c r="O791" s="2" t="str">
        <f>IF(Data!L791&gt;0,Data!L791-4,"")</f>
        <v/>
      </c>
      <c r="P791" s="2" t="str">
        <f>IF(Data!M791&gt;0,Data!M791-4,"")</f>
        <v/>
      </c>
      <c r="Q791" s="2" t="str">
        <f>IF(Data!N791&gt;0,Data!N791-4,"")</f>
        <v/>
      </c>
      <c r="R791" s="2" t="str">
        <f>IF(Data!O791&gt;0,Data!O791-4,"")</f>
        <v/>
      </c>
      <c r="S791" s="2" t="str">
        <f>IF(Data!P791&gt;0,Data!P791-4,"")</f>
        <v/>
      </c>
      <c r="T791" s="2" t="str">
        <f>IF(Data!Q791&gt;0,Data!Q791-4,"")</f>
        <v/>
      </c>
      <c r="U791" s="2" t="str">
        <f>IF(Data!R791&gt;0,Data!R791-4,"")</f>
        <v/>
      </c>
      <c r="V791" s="59"/>
      <c r="W791" s="10" t="str">
        <f t="shared" si="252"/>
        <v/>
      </c>
      <c r="X791" s="10" t="str">
        <f t="shared" si="253"/>
        <v/>
      </c>
      <c r="Y791" s="10" t="str">
        <f t="shared" si="254"/>
        <v/>
      </c>
      <c r="AA791" s="2" t="str">
        <f>IF(Data!T791&gt;0,Data!T791-4,"")</f>
        <v/>
      </c>
      <c r="AB791" s="2" t="str">
        <f>IF(Data!U791&gt;0,Data!U791-4,"")</f>
        <v/>
      </c>
      <c r="AC791" s="2" t="str">
        <f>IF(Data!V791&gt;0,Data!V791-4,"")</f>
        <v/>
      </c>
      <c r="AD791" s="2" t="str">
        <f>IF(Data!W791&gt;0,Data!W791-4,"")</f>
        <v/>
      </c>
      <c r="AE791" s="2" t="str">
        <f>IF(Data!X791&gt;0,Data!X791-4,"")</f>
        <v/>
      </c>
      <c r="AF791" s="2" t="str">
        <f>IF(Data!Y791&gt;0,Data!Y791-4,"")</f>
        <v/>
      </c>
      <c r="AG791" s="2" t="str">
        <f>IF(Data!Z791&gt;0,Data!Z791-4,"")</f>
        <v/>
      </c>
      <c r="AH791" s="2" t="str">
        <f>IF(Data!AA791&gt;0,Data!AA791-4,"")</f>
        <v/>
      </c>
      <c r="AJ791" s="10" t="str">
        <f t="shared" si="255"/>
        <v/>
      </c>
      <c r="AK791" s="10" t="str">
        <f t="shared" si="256"/>
        <v/>
      </c>
      <c r="AL791" s="10" t="str">
        <f t="shared" si="257"/>
        <v/>
      </c>
      <c r="AN791" s="2" t="str">
        <f>IF(Data!AC791&gt;0,Data!AC791-4,"")</f>
        <v/>
      </c>
      <c r="AO791" s="2" t="str">
        <f>IF(Data!AD791&gt;0,Data!AD791-4,"")</f>
        <v/>
      </c>
      <c r="AP791" s="2" t="str">
        <f>IF(Data!AE791&gt;0,Data!AE791-4,"")</f>
        <v/>
      </c>
      <c r="AQ791" s="2" t="str">
        <f>IF(Data!AF791&gt;0,Data!AF791-4,"")</f>
        <v/>
      </c>
      <c r="AR791" s="2" t="str">
        <f>IF(Data!AG791&gt;0,Data!AG791-4,"")</f>
        <v/>
      </c>
      <c r="AS791" s="2" t="str">
        <f>IF(Data!AH791&gt;0,Data!AH791-4,"")</f>
        <v/>
      </c>
      <c r="AT791" s="2" t="str">
        <f>IF(Data!AI791&gt;0,Data!AI791-4,"")</f>
        <v/>
      </c>
      <c r="AU791" s="2" t="str">
        <f>IF(Data!AJ791&gt;0,Data!AJ791-4,"")</f>
        <v/>
      </c>
      <c r="AW791" s="10" t="str">
        <f t="shared" si="258"/>
        <v/>
      </c>
      <c r="AX791" s="10" t="str">
        <f t="shared" si="259"/>
        <v/>
      </c>
      <c r="AY791" s="10" t="str">
        <f t="shared" si="260"/>
        <v/>
      </c>
      <c r="BA791" s="2" t="str">
        <f>IF(Data!AL791&gt;0,Data!AL791-4,"")</f>
        <v/>
      </c>
      <c r="BB791" s="2" t="str">
        <f>IF(Data!AM791&gt;0,Data!AM791-4,"")</f>
        <v/>
      </c>
      <c r="BC791" s="2" t="str">
        <f>IF(Data!AN791&gt;0,Data!AN791-4,"")</f>
        <v/>
      </c>
      <c r="BD791" s="2" t="str">
        <f>IF(Data!AO791&gt;0,Data!AO791-4,"")</f>
        <v/>
      </c>
      <c r="BE791" s="2" t="str">
        <f>IF(Data!AP791&gt;0,Data!AP791-4,"")</f>
        <v/>
      </c>
      <c r="BF791" s="2" t="str">
        <f>IF(Data!AQ791&gt;0,Data!AQ791-4,"")</f>
        <v/>
      </c>
      <c r="BG791" s="2" t="str">
        <f>IF(Data!AR791&gt;0,Data!AR791-4,"")</f>
        <v/>
      </c>
      <c r="BH791" s="2" t="str">
        <f>IF(Data!AS791&gt;0,Data!AS791-4,"")</f>
        <v/>
      </c>
      <c r="BJ791" s="10" t="str">
        <f t="shared" si="261"/>
        <v/>
      </c>
      <c r="BK791" s="10" t="str">
        <f t="shared" si="262"/>
        <v/>
      </c>
      <c r="BL791" s="10" t="str">
        <f t="shared" si="263"/>
        <v/>
      </c>
      <c r="BN791" s="2" t="str">
        <f>IF(Data!AU791&gt;0,Data!AU791-4,"")</f>
        <v/>
      </c>
      <c r="BO791" s="2" t="str">
        <f>IF(Data!AV791&gt;0,Data!AV791-4,"")</f>
        <v/>
      </c>
      <c r="BP791" s="2" t="str">
        <f>IF(Data!AW791&gt;0,Data!AW791-4,"")</f>
        <v/>
      </c>
      <c r="BQ791" s="2" t="str">
        <f>IF(Data!AX791&gt;0,Data!AX791-4,"")</f>
        <v/>
      </c>
      <c r="BR791" s="2" t="str">
        <f>IF(Data!AY791&gt;0,Data!AY791-4,"")</f>
        <v/>
      </c>
      <c r="BS791" s="2" t="str">
        <f>IF(Data!AZ791&gt;0,Data!AZ791-4,"")</f>
        <v/>
      </c>
      <c r="BT791" s="2" t="str">
        <f>IF(Data!BA791&gt;0,Data!BA791-4,"")</f>
        <v/>
      </c>
      <c r="BU791" s="2" t="str">
        <f>IF(Data!BB791&gt;0,Data!BB791-4,"")</f>
        <v/>
      </c>
      <c r="BW791" s="10" t="str">
        <f t="shared" si="264"/>
        <v/>
      </c>
      <c r="BX791" s="10" t="str">
        <f t="shared" si="265"/>
        <v/>
      </c>
      <c r="BY791" s="10" t="str">
        <f t="shared" si="266"/>
        <v/>
      </c>
      <c r="CA791" s="2" t="str">
        <f>IF(Data!BD791&gt;0,Data!BD791-4,"")</f>
        <v/>
      </c>
      <c r="CB791" s="2" t="str">
        <f>IF(Data!BE791&gt;0,Data!BE791-4,"")</f>
        <v/>
      </c>
      <c r="CC791" s="2" t="str">
        <f>IF(Data!BF791&gt;0,Data!BF791-4,"")</f>
        <v/>
      </c>
      <c r="CD791" s="2" t="str">
        <f>IF(Data!BG791&gt;0,Data!BG791-4,"")</f>
        <v/>
      </c>
      <c r="CE791" s="2" t="str">
        <f>IF(Data!BH791&gt;0,Data!BH791-4,"")</f>
        <v/>
      </c>
      <c r="CF791" s="2" t="str">
        <f>IF(Data!BI791&gt;0,Data!BI791-4,"")</f>
        <v/>
      </c>
      <c r="CG791" s="2" t="str">
        <f>IF(Data!BJ791&gt;0,Data!BJ791-4,"")</f>
        <v/>
      </c>
      <c r="CH791" s="2" t="str">
        <f>IF(Data!BK791&gt;0,Data!BK791-4,"")</f>
        <v/>
      </c>
      <c r="CK791" s="10" t="str">
        <f t="shared" si="267"/>
        <v/>
      </c>
      <c r="CL791" s="10" t="str">
        <f t="shared" si="268"/>
        <v/>
      </c>
      <c r="CM791" s="10" t="str">
        <f t="shared" si="269"/>
        <v/>
      </c>
    </row>
    <row r="792" spans="1:91" x14ac:dyDescent="0.25">
      <c r="A792" s="2" t="str">
        <f>IF(Data!B792&gt;0,Data!B792-4,"")</f>
        <v/>
      </c>
      <c r="B792" s="2" t="str">
        <f>IF(Data!C792&gt;0,Data!C792-4,"")</f>
        <v/>
      </c>
      <c r="C792" s="2" t="str">
        <f>IF(Data!D792&gt;0,Data!D792-4,"")</f>
        <v/>
      </c>
      <c r="D792" s="2" t="str">
        <f>IF(Data!E792&gt;0,Data!E792-4,"")</f>
        <v/>
      </c>
      <c r="E792" s="2" t="str">
        <f>IF(Data!F792&gt;0,Data!F792-4,"")</f>
        <v/>
      </c>
      <c r="F792" s="2" t="str">
        <f>IF(Data!G792&gt;0,Data!G792-4,"")</f>
        <v/>
      </c>
      <c r="G792" s="2" t="str">
        <f>IF(Data!H792&gt;0,Data!H792-4,"")</f>
        <v/>
      </c>
      <c r="H792" s="2" t="str">
        <f>IF(Data!I792&gt;0,Data!I792-4,"")</f>
        <v/>
      </c>
      <c r="J792" s="10" t="str">
        <f t="shared" si="270"/>
        <v/>
      </c>
      <c r="K792" s="10" t="str">
        <f t="shared" si="271"/>
        <v/>
      </c>
      <c r="L792" s="10" t="str">
        <f t="shared" si="272"/>
        <v/>
      </c>
      <c r="N792" s="2" t="str">
        <f>IF(Data!K792&gt;0,Data!K792-4,"")</f>
        <v/>
      </c>
      <c r="O792" s="2" t="str">
        <f>IF(Data!L792&gt;0,Data!L792-4,"")</f>
        <v/>
      </c>
      <c r="P792" s="2" t="str">
        <f>IF(Data!M792&gt;0,Data!M792-4,"")</f>
        <v/>
      </c>
      <c r="Q792" s="2" t="str">
        <f>IF(Data!N792&gt;0,Data!N792-4,"")</f>
        <v/>
      </c>
      <c r="R792" s="2" t="str">
        <f>IF(Data!O792&gt;0,Data!O792-4,"")</f>
        <v/>
      </c>
      <c r="S792" s="2" t="str">
        <f>IF(Data!P792&gt;0,Data!P792-4,"")</f>
        <v/>
      </c>
      <c r="T792" s="2" t="str">
        <f>IF(Data!Q792&gt;0,Data!Q792-4,"")</f>
        <v/>
      </c>
      <c r="U792" s="2" t="str">
        <f>IF(Data!R792&gt;0,Data!R792-4,"")</f>
        <v/>
      </c>
      <c r="V792" s="59"/>
      <c r="W792" s="10" t="str">
        <f t="shared" si="252"/>
        <v/>
      </c>
      <c r="X792" s="10" t="str">
        <f t="shared" si="253"/>
        <v/>
      </c>
      <c r="Y792" s="10" t="str">
        <f t="shared" si="254"/>
        <v/>
      </c>
      <c r="AA792" s="2" t="str">
        <f>IF(Data!T792&gt;0,Data!T792-4,"")</f>
        <v/>
      </c>
      <c r="AB792" s="2" t="str">
        <f>IF(Data!U792&gt;0,Data!U792-4,"")</f>
        <v/>
      </c>
      <c r="AC792" s="2" t="str">
        <f>IF(Data!V792&gt;0,Data!V792-4,"")</f>
        <v/>
      </c>
      <c r="AD792" s="2" t="str">
        <f>IF(Data!W792&gt;0,Data!W792-4,"")</f>
        <v/>
      </c>
      <c r="AE792" s="2" t="str">
        <f>IF(Data!X792&gt;0,Data!X792-4,"")</f>
        <v/>
      </c>
      <c r="AF792" s="2" t="str">
        <f>IF(Data!Y792&gt;0,Data!Y792-4,"")</f>
        <v/>
      </c>
      <c r="AG792" s="2" t="str">
        <f>IF(Data!Z792&gt;0,Data!Z792-4,"")</f>
        <v/>
      </c>
      <c r="AH792" s="2" t="str">
        <f>IF(Data!AA792&gt;0,Data!AA792-4,"")</f>
        <v/>
      </c>
      <c r="AJ792" s="10" t="str">
        <f t="shared" si="255"/>
        <v/>
      </c>
      <c r="AK792" s="10" t="str">
        <f t="shared" si="256"/>
        <v/>
      </c>
      <c r="AL792" s="10" t="str">
        <f t="shared" si="257"/>
        <v/>
      </c>
      <c r="AN792" s="2" t="str">
        <f>IF(Data!AC792&gt;0,Data!AC792-4,"")</f>
        <v/>
      </c>
      <c r="AO792" s="2" t="str">
        <f>IF(Data!AD792&gt;0,Data!AD792-4,"")</f>
        <v/>
      </c>
      <c r="AP792" s="2" t="str">
        <f>IF(Data!AE792&gt;0,Data!AE792-4,"")</f>
        <v/>
      </c>
      <c r="AQ792" s="2" t="str">
        <f>IF(Data!AF792&gt;0,Data!AF792-4,"")</f>
        <v/>
      </c>
      <c r="AR792" s="2" t="str">
        <f>IF(Data!AG792&gt;0,Data!AG792-4,"")</f>
        <v/>
      </c>
      <c r="AS792" s="2" t="str">
        <f>IF(Data!AH792&gt;0,Data!AH792-4,"")</f>
        <v/>
      </c>
      <c r="AT792" s="2" t="str">
        <f>IF(Data!AI792&gt;0,Data!AI792-4,"")</f>
        <v/>
      </c>
      <c r="AU792" s="2" t="str">
        <f>IF(Data!AJ792&gt;0,Data!AJ792-4,"")</f>
        <v/>
      </c>
      <c r="AW792" s="10" t="str">
        <f t="shared" si="258"/>
        <v/>
      </c>
      <c r="AX792" s="10" t="str">
        <f t="shared" si="259"/>
        <v/>
      </c>
      <c r="AY792" s="10" t="str">
        <f t="shared" si="260"/>
        <v/>
      </c>
      <c r="BA792" s="2" t="str">
        <f>IF(Data!AL792&gt;0,Data!AL792-4,"")</f>
        <v/>
      </c>
      <c r="BB792" s="2" t="str">
        <f>IF(Data!AM792&gt;0,Data!AM792-4,"")</f>
        <v/>
      </c>
      <c r="BC792" s="2" t="str">
        <f>IF(Data!AN792&gt;0,Data!AN792-4,"")</f>
        <v/>
      </c>
      <c r="BD792" s="2" t="str">
        <f>IF(Data!AO792&gt;0,Data!AO792-4,"")</f>
        <v/>
      </c>
      <c r="BE792" s="2" t="str">
        <f>IF(Data!AP792&gt;0,Data!AP792-4,"")</f>
        <v/>
      </c>
      <c r="BF792" s="2" t="str">
        <f>IF(Data!AQ792&gt;0,Data!AQ792-4,"")</f>
        <v/>
      </c>
      <c r="BG792" s="2" t="str">
        <f>IF(Data!AR792&gt;0,Data!AR792-4,"")</f>
        <v/>
      </c>
      <c r="BH792" s="2" t="str">
        <f>IF(Data!AS792&gt;0,Data!AS792-4,"")</f>
        <v/>
      </c>
      <c r="BJ792" s="10" t="str">
        <f t="shared" si="261"/>
        <v/>
      </c>
      <c r="BK792" s="10" t="str">
        <f t="shared" si="262"/>
        <v/>
      </c>
      <c r="BL792" s="10" t="str">
        <f t="shared" si="263"/>
        <v/>
      </c>
      <c r="BN792" s="2" t="str">
        <f>IF(Data!AU792&gt;0,Data!AU792-4,"")</f>
        <v/>
      </c>
      <c r="BO792" s="2" t="str">
        <f>IF(Data!AV792&gt;0,Data!AV792-4,"")</f>
        <v/>
      </c>
      <c r="BP792" s="2" t="str">
        <f>IF(Data!AW792&gt;0,Data!AW792-4,"")</f>
        <v/>
      </c>
      <c r="BQ792" s="2" t="str">
        <f>IF(Data!AX792&gt;0,Data!AX792-4,"")</f>
        <v/>
      </c>
      <c r="BR792" s="2" t="str">
        <f>IF(Data!AY792&gt;0,Data!AY792-4,"")</f>
        <v/>
      </c>
      <c r="BS792" s="2" t="str">
        <f>IF(Data!AZ792&gt;0,Data!AZ792-4,"")</f>
        <v/>
      </c>
      <c r="BT792" s="2" t="str">
        <f>IF(Data!BA792&gt;0,Data!BA792-4,"")</f>
        <v/>
      </c>
      <c r="BU792" s="2" t="str">
        <f>IF(Data!BB792&gt;0,Data!BB792-4,"")</f>
        <v/>
      </c>
      <c r="BW792" s="10" t="str">
        <f t="shared" si="264"/>
        <v/>
      </c>
      <c r="BX792" s="10" t="str">
        <f t="shared" si="265"/>
        <v/>
      </c>
      <c r="BY792" s="10" t="str">
        <f t="shared" si="266"/>
        <v/>
      </c>
      <c r="CA792" s="2" t="str">
        <f>IF(Data!BD792&gt;0,Data!BD792-4,"")</f>
        <v/>
      </c>
      <c r="CB792" s="2" t="str">
        <f>IF(Data!BE792&gt;0,Data!BE792-4,"")</f>
        <v/>
      </c>
      <c r="CC792" s="2" t="str">
        <f>IF(Data!BF792&gt;0,Data!BF792-4,"")</f>
        <v/>
      </c>
      <c r="CD792" s="2" t="str">
        <f>IF(Data!BG792&gt;0,Data!BG792-4,"")</f>
        <v/>
      </c>
      <c r="CE792" s="2" t="str">
        <f>IF(Data!BH792&gt;0,Data!BH792-4,"")</f>
        <v/>
      </c>
      <c r="CF792" s="2" t="str">
        <f>IF(Data!BI792&gt;0,Data!BI792-4,"")</f>
        <v/>
      </c>
      <c r="CG792" s="2" t="str">
        <f>IF(Data!BJ792&gt;0,Data!BJ792-4,"")</f>
        <v/>
      </c>
      <c r="CH792" s="2" t="str">
        <f>IF(Data!BK792&gt;0,Data!BK792-4,"")</f>
        <v/>
      </c>
      <c r="CK792" s="10" t="str">
        <f t="shared" si="267"/>
        <v/>
      </c>
      <c r="CL792" s="10" t="str">
        <f t="shared" si="268"/>
        <v/>
      </c>
      <c r="CM792" s="10" t="str">
        <f t="shared" si="269"/>
        <v/>
      </c>
    </row>
    <row r="793" spans="1:91" x14ac:dyDescent="0.25">
      <c r="A793" s="2" t="str">
        <f>IF(Data!B793&gt;0,Data!B793-4,"")</f>
        <v/>
      </c>
      <c r="B793" s="2" t="str">
        <f>IF(Data!C793&gt;0,Data!C793-4,"")</f>
        <v/>
      </c>
      <c r="C793" s="2" t="str">
        <f>IF(Data!D793&gt;0,Data!D793-4,"")</f>
        <v/>
      </c>
      <c r="D793" s="2" t="str">
        <f>IF(Data!E793&gt;0,Data!E793-4,"")</f>
        <v/>
      </c>
      <c r="E793" s="2" t="str">
        <f>IF(Data!F793&gt;0,Data!F793-4,"")</f>
        <v/>
      </c>
      <c r="F793" s="2" t="str">
        <f>IF(Data!G793&gt;0,Data!G793-4,"")</f>
        <v/>
      </c>
      <c r="G793" s="2" t="str">
        <f>IF(Data!H793&gt;0,Data!H793-4,"")</f>
        <v/>
      </c>
      <c r="H793" s="2" t="str">
        <f>IF(Data!I793&gt;0,Data!I793-4,"")</f>
        <v/>
      </c>
      <c r="J793" s="10" t="str">
        <f t="shared" si="270"/>
        <v/>
      </c>
      <c r="K793" s="10" t="str">
        <f t="shared" si="271"/>
        <v/>
      </c>
      <c r="L793" s="10" t="str">
        <f t="shared" si="272"/>
        <v/>
      </c>
      <c r="N793" s="2" t="str">
        <f>IF(Data!K793&gt;0,Data!K793-4,"")</f>
        <v/>
      </c>
      <c r="O793" s="2" t="str">
        <f>IF(Data!L793&gt;0,Data!L793-4,"")</f>
        <v/>
      </c>
      <c r="P793" s="2" t="str">
        <f>IF(Data!M793&gt;0,Data!M793-4,"")</f>
        <v/>
      </c>
      <c r="Q793" s="2" t="str">
        <f>IF(Data!N793&gt;0,Data!N793-4,"")</f>
        <v/>
      </c>
      <c r="R793" s="2" t="str">
        <f>IF(Data!O793&gt;0,Data!O793-4,"")</f>
        <v/>
      </c>
      <c r="S793" s="2" t="str">
        <f>IF(Data!P793&gt;0,Data!P793-4,"")</f>
        <v/>
      </c>
      <c r="T793" s="2" t="str">
        <f>IF(Data!Q793&gt;0,Data!Q793-4,"")</f>
        <v/>
      </c>
      <c r="U793" s="2" t="str">
        <f>IF(Data!R793&gt;0,Data!R793-4,"")</f>
        <v/>
      </c>
      <c r="V793" s="59"/>
      <c r="W793" s="10" t="str">
        <f t="shared" si="252"/>
        <v/>
      </c>
      <c r="X793" s="10" t="str">
        <f t="shared" si="253"/>
        <v/>
      </c>
      <c r="Y793" s="10" t="str">
        <f t="shared" si="254"/>
        <v/>
      </c>
      <c r="AA793" s="2" t="str">
        <f>IF(Data!T793&gt;0,Data!T793-4,"")</f>
        <v/>
      </c>
      <c r="AB793" s="2" t="str">
        <f>IF(Data!U793&gt;0,Data!U793-4,"")</f>
        <v/>
      </c>
      <c r="AC793" s="2" t="str">
        <f>IF(Data!V793&gt;0,Data!V793-4,"")</f>
        <v/>
      </c>
      <c r="AD793" s="2" t="str">
        <f>IF(Data!W793&gt;0,Data!W793-4,"")</f>
        <v/>
      </c>
      <c r="AE793" s="2" t="str">
        <f>IF(Data!X793&gt;0,Data!X793-4,"")</f>
        <v/>
      </c>
      <c r="AF793" s="2" t="str">
        <f>IF(Data!Y793&gt;0,Data!Y793-4,"")</f>
        <v/>
      </c>
      <c r="AG793" s="2" t="str">
        <f>IF(Data!Z793&gt;0,Data!Z793-4,"")</f>
        <v/>
      </c>
      <c r="AH793" s="2" t="str">
        <f>IF(Data!AA793&gt;0,Data!AA793-4,"")</f>
        <v/>
      </c>
      <c r="AJ793" s="10" t="str">
        <f t="shared" si="255"/>
        <v/>
      </c>
      <c r="AK793" s="10" t="str">
        <f t="shared" si="256"/>
        <v/>
      </c>
      <c r="AL793" s="10" t="str">
        <f t="shared" si="257"/>
        <v/>
      </c>
      <c r="AN793" s="2" t="str">
        <f>IF(Data!AC793&gt;0,Data!AC793-4,"")</f>
        <v/>
      </c>
      <c r="AO793" s="2" t="str">
        <f>IF(Data!AD793&gt;0,Data!AD793-4,"")</f>
        <v/>
      </c>
      <c r="AP793" s="2" t="str">
        <f>IF(Data!AE793&gt;0,Data!AE793-4,"")</f>
        <v/>
      </c>
      <c r="AQ793" s="2" t="str">
        <f>IF(Data!AF793&gt;0,Data!AF793-4,"")</f>
        <v/>
      </c>
      <c r="AR793" s="2" t="str">
        <f>IF(Data!AG793&gt;0,Data!AG793-4,"")</f>
        <v/>
      </c>
      <c r="AS793" s="2" t="str">
        <f>IF(Data!AH793&gt;0,Data!AH793-4,"")</f>
        <v/>
      </c>
      <c r="AT793" s="2" t="str">
        <f>IF(Data!AI793&gt;0,Data!AI793-4,"")</f>
        <v/>
      </c>
      <c r="AU793" s="2" t="str">
        <f>IF(Data!AJ793&gt;0,Data!AJ793-4,"")</f>
        <v/>
      </c>
      <c r="AW793" s="10" t="str">
        <f t="shared" si="258"/>
        <v/>
      </c>
      <c r="AX793" s="10" t="str">
        <f t="shared" si="259"/>
        <v/>
      </c>
      <c r="AY793" s="10" t="str">
        <f t="shared" si="260"/>
        <v/>
      </c>
      <c r="BA793" s="2" t="str">
        <f>IF(Data!AL793&gt;0,Data!AL793-4,"")</f>
        <v/>
      </c>
      <c r="BB793" s="2" t="str">
        <f>IF(Data!AM793&gt;0,Data!AM793-4,"")</f>
        <v/>
      </c>
      <c r="BC793" s="2" t="str">
        <f>IF(Data!AN793&gt;0,Data!AN793-4,"")</f>
        <v/>
      </c>
      <c r="BD793" s="2" t="str">
        <f>IF(Data!AO793&gt;0,Data!AO793-4,"")</f>
        <v/>
      </c>
      <c r="BE793" s="2" t="str">
        <f>IF(Data!AP793&gt;0,Data!AP793-4,"")</f>
        <v/>
      </c>
      <c r="BF793" s="2" t="str">
        <f>IF(Data!AQ793&gt;0,Data!AQ793-4,"")</f>
        <v/>
      </c>
      <c r="BG793" s="2" t="str">
        <f>IF(Data!AR793&gt;0,Data!AR793-4,"")</f>
        <v/>
      </c>
      <c r="BH793" s="2" t="str">
        <f>IF(Data!AS793&gt;0,Data!AS793-4,"")</f>
        <v/>
      </c>
      <c r="BJ793" s="10" t="str">
        <f t="shared" si="261"/>
        <v/>
      </c>
      <c r="BK793" s="10" t="str">
        <f t="shared" si="262"/>
        <v/>
      </c>
      <c r="BL793" s="10" t="str">
        <f t="shared" si="263"/>
        <v/>
      </c>
      <c r="BN793" s="2" t="str">
        <f>IF(Data!AU793&gt;0,Data!AU793-4,"")</f>
        <v/>
      </c>
      <c r="BO793" s="2" t="str">
        <f>IF(Data!AV793&gt;0,Data!AV793-4,"")</f>
        <v/>
      </c>
      <c r="BP793" s="2" t="str">
        <f>IF(Data!AW793&gt;0,Data!AW793-4,"")</f>
        <v/>
      </c>
      <c r="BQ793" s="2" t="str">
        <f>IF(Data!AX793&gt;0,Data!AX793-4,"")</f>
        <v/>
      </c>
      <c r="BR793" s="2" t="str">
        <f>IF(Data!AY793&gt;0,Data!AY793-4,"")</f>
        <v/>
      </c>
      <c r="BS793" s="2" t="str">
        <f>IF(Data!AZ793&gt;0,Data!AZ793-4,"")</f>
        <v/>
      </c>
      <c r="BT793" s="2" t="str">
        <f>IF(Data!BA793&gt;0,Data!BA793-4,"")</f>
        <v/>
      </c>
      <c r="BU793" s="2" t="str">
        <f>IF(Data!BB793&gt;0,Data!BB793-4,"")</f>
        <v/>
      </c>
      <c r="BW793" s="10" t="str">
        <f t="shared" si="264"/>
        <v/>
      </c>
      <c r="BX793" s="10" t="str">
        <f t="shared" si="265"/>
        <v/>
      </c>
      <c r="BY793" s="10" t="str">
        <f t="shared" si="266"/>
        <v/>
      </c>
      <c r="CA793" s="2" t="str">
        <f>IF(Data!BD793&gt;0,Data!BD793-4,"")</f>
        <v/>
      </c>
      <c r="CB793" s="2" t="str">
        <f>IF(Data!BE793&gt;0,Data!BE793-4,"")</f>
        <v/>
      </c>
      <c r="CC793" s="2" t="str">
        <f>IF(Data!BF793&gt;0,Data!BF793-4,"")</f>
        <v/>
      </c>
      <c r="CD793" s="2" t="str">
        <f>IF(Data!BG793&gt;0,Data!BG793-4,"")</f>
        <v/>
      </c>
      <c r="CE793" s="2" t="str">
        <f>IF(Data!BH793&gt;0,Data!BH793-4,"")</f>
        <v/>
      </c>
      <c r="CF793" s="2" t="str">
        <f>IF(Data!BI793&gt;0,Data!BI793-4,"")</f>
        <v/>
      </c>
      <c r="CG793" s="2" t="str">
        <f>IF(Data!BJ793&gt;0,Data!BJ793-4,"")</f>
        <v/>
      </c>
      <c r="CH793" s="2" t="str">
        <f>IF(Data!BK793&gt;0,Data!BK793-4,"")</f>
        <v/>
      </c>
      <c r="CK793" s="10" t="str">
        <f t="shared" si="267"/>
        <v/>
      </c>
      <c r="CL793" s="10" t="str">
        <f t="shared" si="268"/>
        <v/>
      </c>
      <c r="CM793" s="10" t="str">
        <f t="shared" si="269"/>
        <v/>
      </c>
    </row>
    <row r="794" spans="1:91" x14ac:dyDescent="0.25">
      <c r="A794" s="2" t="str">
        <f>IF(Data!B794&gt;0,Data!B794-4,"")</f>
        <v/>
      </c>
      <c r="B794" s="2" t="str">
        <f>IF(Data!C794&gt;0,Data!C794-4,"")</f>
        <v/>
      </c>
      <c r="C794" s="2" t="str">
        <f>IF(Data!D794&gt;0,Data!D794-4,"")</f>
        <v/>
      </c>
      <c r="D794" s="2" t="str">
        <f>IF(Data!E794&gt;0,Data!E794-4,"")</f>
        <v/>
      </c>
      <c r="E794" s="2" t="str">
        <f>IF(Data!F794&gt;0,Data!F794-4,"")</f>
        <v/>
      </c>
      <c r="F794" s="2" t="str">
        <f>IF(Data!G794&gt;0,Data!G794-4,"")</f>
        <v/>
      </c>
      <c r="G794" s="2" t="str">
        <f>IF(Data!H794&gt;0,Data!H794-4,"")</f>
        <v/>
      </c>
      <c r="H794" s="2" t="str">
        <f>IF(Data!I794&gt;0,Data!I794-4,"")</f>
        <v/>
      </c>
      <c r="J794" s="10" t="str">
        <f t="shared" si="270"/>
        <v/>
      </c>
      <c r="K794" s="10" t="str">
        <f t="shared" si="271"/>
        <v/>
      </c>
      <c r="L794" s="10" t="str">
        <f t="shared" si="272"/>
        <v/>
      </c>
      <c r="N794" s="2" t="str">
        <f>IF(Data!K794&gt;0,Data!K794-4,"")</f>
        <v/>
      </c>
      <c r="O794" s="2" t="str">
        <f>IF(Data!L794&gt;0,Data!L794-4,"")</f>
        <v/>
      </c>
      <c r="P794" s="2" t="str">
        <f>IF(Data!M794&gt;0,Data!M794-4,"")</f>
        <v/>
      </c>
      <c r="Q794" s="2" t="str">
        <f>IF(Data!N794&gt;0,Data!N794-4,"")</f>
        <v/>
      </c>
      <c r="R794" s="2" t="str">
        <f>IF(Data!O794&gt;0,Data!O794-4,"")</f>
        <v/>
      </c>
      <c r="S794" s="2" t="str">
        <f>IF(Data!P794&gt;0,Data!P794-4,"")</f>
        <v/>
      </c>
      <c r="T794" s="2" t="str">
        <f>IF(Data!Q794&gt;0,Data!Q794-4,"")</f>
        <v/>
      </c>
      <c r="U794" s="2" t="str">
        <f>IF(Data!R794&gt;0,Data!R794-4,"")</f>
        <v/>
      </c>
      <c r="V794" s="59"/>
      <c r="W794" s="10" t="str">
        <f t="shared" si="252"/>
        <v/>
      </c>
      <c r="X794" s="10" t="str">
        <f t="shared" si="253"/>
        <v/>
      </c>
      <c r="Y794" s="10" t="str">
        <f t="shared" si="254"/>
        <v/>
      </c>
      <c r="AA794" s="2" t="str">
        <f>IF(Data!T794&gt;0,Data!T794-4,"")</f>
        <v/>
      </c>
      <c r="AB794" s="2" t="str">
        <f>IF(Data!U794&gt;0,Data!U794-4,"")</f>
        <v/>
      </c>
      <c r="AC794" s="2" t="str">
        <f>IF(Data!V794&gt;0,Data!V794-4,"")</f>
        <v/>
      </c>
      <c r="AD794" s="2" t="str">
        <f>IF(Data!W794&gt;0,Data!W794-4,"")</f>
        <v/>
      </c>
      <c r="AE794" s="2" t="str">
        <f>IF(Data!X794&gt;0,Data!X794-4,"")</f>
        <v/>
      </c>
      <c r="AF794" s="2" t="str">
        <f>IF(Data!Y794&gt;0,Data!Y794-4,"")</f>
        <v/>
      </c>
      <c r="AG794" s="2" t="str">
        <f>IF(Data!Z794&gt;0,Data!Z794-4,"")</f>
        <v/>
      </c>
      <c r="AH794" s="2" t="str">
        <f>IF(Data!AA794&gt;0,Data!AA794-4,"")</f>
        <v/>
      </c>
      <c r="AJ794" s="10" t="str">
        <f t="shared" si="255"/>
        <v/>
      </c>
      <c r="AK794" s="10" t="str">
        <f t="shared" si="256"/>
        <v/>
      </c>
      <c r="AL794" s="10" t="str">
        <f t="shared" si="257"/>
        <v/>
      </c>
      <c r="AN794" s="2" t="str">
        <f>IF(Data!AC794&gt;0,Data!AC794-4,"")</f>
        <v/>
      </c>
      <c r="AO794" s="2" t="str">
        <f>IF(Data!AD794&gt;0,Data!AD794-4,"")</f>
        <v/>
      </c>
      <c r="AP794" s="2" t="str">
        <f>IF(Data!AE794&gt;0,Data!AE794-4,"")</f>
        <v/>
      </c>
      <c r="AQ794" s="2" t="str">
        <f>IF(Data!AF794&gt;0,Data!AF794-4,"")</f>
        <v/>
      </c>
      <c r="AR794" s="2" t="str">
        <f>IF(Data!AG794&gt;0,Data!AG794-4,"")</f>
        <v/>
      </c>
      <c r="AS794" s="2" t="str">
        <f>IF(Data!AH794&gt;0,Data!AH794-4,"")</f>
        <v/>
      </c>
      <c r="AT794" s="2" t="str">
        <f>IF(Data!AI794&gt;0,Data!AI794-4,"")</f>
        <v/>
      </c>
      <c r="AU794" s="2" t="str">
        <f>IF(Data!AJ794&gt;0,Data!AJ794-4,"")</f>
        <v/>
      </c>
      <c r="AW794" s="10" t="str">
        <f t="shared" si="258"/>
        <v/>
      </c>
      <c r="AX794" s="10" t="str">
        <f t="shared" si="259"/>
        <v/>
      </c>
      <c r="AY794" s="10" t="str">
        <f t="shared" si="260"/>
        <v/>
      </c>
      <c r="BA794" s="2" t="str">
        <f>IF(Data!AL794&gt;0,Data!AL794-4,"")</f>
        <v/>
      </c>
      <c r="BB794" s="2" t="str">
        <f>IF(Data!AM794&gt;0,Data!AM794-4,"")</f>
        <v/>
      </c>
      <c r="BC794" s="2" t="str">
        <f>IF(Data!AN794&gt;0,Data!AN794-4,"")</f>
        <v/>
      </c>
      <c r="BD794" s="2" t="str">
        <f>IF(Data!AO794&gt;0,Data!AO794-4,"")</f>
        <v/>
      </c>
      <c r="BE794" s="2" t="str">
        <f>IF(Data!AP794&gt;0,Data!AP794-4,"")</f>
        <v/>
      </c>
      <c r="BF794" s="2" t="str">
        <f>IF(Data!AQ794&gt;0,Data!AQ794-4,"")</f>
        <v/>
      </c>
      <c r="BG794" s="2" t="str">
        <f>IF(Data!AR794&gt;0,Data!AR794-4,"")</f>
        <v/>
      </c>
      <c r="BH794" s="2" t="str">
        <f>IF(Data!AS794&gt;0,Data!AS794-4,"")</f>
        <v/>
      </c>
      <c r="BJ794" s="10" t="str">
        <f t="shared" si="261"/>
        <v/>
      </c>
      <c r="BK794" s="10" t="str">
        <f t="shared" si="262"/>
        <v/>
      </c>
      <c r="BL794" s="10" t="str">
        <f t="shared" si="263"/>
        <v/>
      </c>
      <c r="BN794" s="2" t="str">
        <f>IF(Data!AU794&gt;0,Data!AU794-4,"")</f>
        <v/>
      </c>
      <c r="BO794" s="2" t="str">
        <f>IF(Data!AV794&gt;0,Data!AV794-4,"")</f>
        <v/>
      </c>
      <c r="BP794" s="2" t="str">
        <f>IF(Data!AW794&gt;0,Data!AW794-4,"")</f>
        <v/>
      </c>
      <c r="BQ794" s="2" t="str">
        <f>IF(Data!AX794&gt;0,Data!AX794-4,"")</f>
        <v/>
      </c>
      <c r="BR794" s="2" t="str">
        <f>IF(Data!AY794&gt;0,Data!AY794-4,"")</f>
        <v/>
      </c>
      <c r="BS794" s="2" t="str">
        <f>IF(Data!AZ794&gt;0,Data!AZ794-4,"")</f>
        <v/>
      </c>
      <c r="BT794" s="2" t="str">
        <f>IF(Data!BA794&gt;0,Data!BA794-4,"")</f>
        <v/>
      </c>
      <c r="BU794" s="2" t="str">
        <f>IF(Data!BB794&gt;0,Data!BB794-4,"")</f>
        <v/>
      </c>
      <c r="BW794" s="10" t="str">
        <f t="shared" si="264"/>
        <v/>
      </c>
      <c r="BX794" s="10" t="str">
        <f t="shared" si="265"/>
        <v/>
      </c>
      <c r="BY794" s="10" t="str">
        <f t="shared" si="266"/>
        <v/>
      </c>
      <c r="CA794" s="2" t="str">
        <f>IF(Data!BD794&gt;0,Data!BD794-4,"")</f>
        <v/>
      </c>
      <c r="CB794" s="2" t="str">
        <f>IF(Data!BE794&gt;0,Data!BE794-4,"")</f>
        <v/>
      </c>
      <c r="CC794" s="2" t="str">
        <f>IF(Data!BF794&gt;0,Data!BF794-4,"")</f>
        <v/>
      </c>
      <c r="CD794" s="2" t="str">
        <f>IF(Data!BG794&gt;0,Data!BG794-4,"")</f>
        <v/>
      </c>
      <c r="CE794" s="2" t="str">
        <f>IF(Data!BH794&gt;0,Data!BH794-4,"")</f>
        <v/>
      </c>
      <c r="CF794" s="2" t="str">
        <f>IF(Data!BI794&gt;0,Data!BI794-4,"")</f>
        <v/>
      </c>
      <c r="CG794" s="2" t="str">
        <f>IF(Data!BJ794&gt;0,Data!BJ794-4,"")</f>
        <v/>
      </c>
      <c r="CH794" s="2" t="str">
        <f>IF(Data!BK794&gt;0,Data!BK794-4,"")</f>
        <v/>
      </c>
      <c r="CK794" s="10" t="str">
        <f t="shared" si="267"/>
        <v/>
      </c>
      <c r="CL794" s="10" t="str">
        <f t="shared" si="268"/>
        <v/>
      </c>
      <c r="CM794" s="10" t="str">
        <f t="shared" si="269"/>
        <v/>
      </c>
    </row>
    <row r="795" spans="1:91" x14ac:dyDescent="0.25">
      <c r="A795" s="2" t="str">
        <f>IF(Data!B795&gt;0,Data!B795-4,"")</f>
        <v/>
      </c>
      <c r="B795" s="2" t="str">
        <f>IF(Data!C795&gt;0,Data!C795-4,"")</f>
        <v/>
      </c>
      <c r="C795" s="2" t="str">
        <f>IF(Data!D795&gt;0,Data!D795-4,"")</f>
        <v/>
      </c>
      <c r="D795" s="2" t="str">
        <f>IF(Data!E795&gt;0,Data!E795-4,"")</f>
        <v/>
      </c>
      <c r="E795" s="2" t="str">
        <f>IF(Data!F795&gt;0,Data!F795-4,"")</f>
        <v/>
      </c>
      <c r="F795" s="2" t="str">
        <f>IF(Data!G795&gt;0,Data!G795-4,"")</f>
        <v/>
      </c>
      <c r="G795" s="2" t="str">
        <f>IF(Data!H795&gt;0,Data!H795-4,"")</f>
        <v/>
      </c>
      <c r="H795" s="2" t="str">
        <f>IF(Data!I795&gt;0,Data!I795-4,"")</f>
        <v/>
      </c>
      <c r="J795" s="10" t="str">
        <f t="shared" si="270"/>
        <v/>
      </c>
      <c r="K795" s="10" t="str">
        <f t="shared" si="271"/>
        <v/>
      </c>
      <c r="L795" s="10" t="str">
        <f t="shared" si="272"/>
        <v/>
      </c>
      <c r="N795" s="2" t="str">
        <f>IF(Data!K795&gt;0,Data!K795-4,"")</f>
        <v/>
      </c>
      <c r="O795" s="2" t="str">
        <f>IF(Data!L795&gt;0,Data!L795-4,"")</f>
        <v/>
      </c>
      <c r="P795" s="2" t="str">
        <f>IF(Data!M795&gt;0,Data!M795-4,"")</f>
        <v/>
      </c>
      <c r="Q795" s="2" t="str">
        <f>IF(Data!N795&gt;0,Data!N795-4,"")</f>
        <v/>
      </c>
      <c r="R795" s="2" t="str">
        <f>IF(Data!O795&gt;0,Data!O795-4,"")</f>
        <v/>
      </c>
      <c r="S795" s="2" t="str">
        <f>IF(Data!P795&gt;0,Data!P795-4,"")</f>
        <v/>
      </c>
      <c r="T795" s="2" t="str">
        <f>IF(Data!Q795&gt;0,Data!Q795-4,"")</f>
        <v/>
      </c>
      <c r="U795" s="2" t="str">
        <f>IF(Data!R795&gt;0,Data!R795-4,"")</f>
        <v/>
      </c>
      <c r="V795" s="59"/>
      <c r="W795" s="10" t="str">
        <f t="shared" si="252"/>
        <v/>
      </c>
      <c r="X795" s="10" t="str">
        <f t="shared" si="253"/>
        <v/>
      </c>
      <c r="Y795" s="10" t="str">
        <f t="shared" si="254"/>
        <v/>
      </c>
      <c r="AA795" s="2" t="str">
        <f>IF(Data!T795&gt;0,Data!T795-4,"")</f>
        <v/>
      </c>
      <c r="AB795" s="2" t="str">
        <f>IF(Data!U795&gt;0,Data!U795-4,"")</f>
        <v/>
      </c>
      <c r="AC795" s="2" t="str">
        <f>IF(Data!V795&gt;0,Data!V795-4,"")</f>
        <v/>
      </c>
      <c r="AD795" s="2" t="str">
        <f>IF(Data!W795&gt;0,Data!W795-4,"")</f>
        <v/>
      </c>
      <c r="AE795" s="2" t="str">
        <f>IF(Data!X795&gt;0,Data!X795-4,"")</f>
        <v/>
      </c>
      <c r="AF795" s="2" t="str">
        <f>IF(Data!Y795&gt;0,Data!Y795-4,"")</f>
        <v/>
      </c>
      <c r="AG795" s="2" t="str">
        <f>IF(Data!Z795&gt;0,Data!Z795-4,"")</f>
        <v/>
      </c>
      <c r="AH795" s="2" t="str">
        <f>IF(Data!AA795&gt;0,Data!AA795-4,"")</f>
        <v/>
      </c>
      <c r="AJ795" s="10" t="str">
        <f t="shared" si="255"/>
        <v/>
      </c>
      <c r="AK795" s="10" t="str">
        <f t="shared" si="256"/>
        <v/>
      </c>
      <c r="AL795" s="10" t="str">
        <f t="shared" si="257"/>
        <v/>
      </c>
      <c r="AN795" s="2" t="str">
        <f>IF(Data!AC795&gt;0,Data!AC795-4,"")</f>
        <v/>
      </c>
      <c r="AO795" s="2" t="str">
        <f>IF(Data!AD795&gt;0,Data!AD795-4,"")</f>
        <v/>
      </c>
      <c r="AP795" s="2" t="str">
        <f>IF(Data!AE795&gt;0,Data!AE795-4,"")</f>
        <v/>
      </c>
      <c r="AQ795" s="2" t="str">
        <f>IF(Data!AF795&gt;0,Data!AF795-4,"")</f>
        <v/>
      </c>
      <c r="AR795" s="2" t="str">
        <f>IF(Data!AG795&gt;0,Data!AG795-4,"")</f>
        <v/>
      </c>
      <c r="AS795" s="2" t="str">
        <f>IF(Data!AH795&gt;0,Data!AH795-4,"")</f>
        <v/>
      </c>
      <c r="AT795" s="2" t="str">
        <f>IF(Data!AI795&gt;0,Data!AI795-4,"")</f>
        <v/>
      </c>
      <c r="AU795" s="2" t="str">
        <f>IF(Data!AJ795&gt;0,Data!AJ795-4,"")</f>
        <v/>
      </c>
      <c r="AW795" s="10" t="str">
        <f t="shared" si="258"/>
        <v/>
      </c>
      <c r="AX795" s="10" t="str">
        <f t="shared" si="259"/>
        <v/>
      </c>
      <c r="AY795" s="10" t="str">
        <f t="shared" si="260"/>
        <v/>
      </c>
      <c r="BA795" s="2" t="str">
        <f>IF(Data!AL795&gt;0,Data!AL795-4,"")</f>
        <v/>
      </c>
      <c r="BB795" s="2" t="str">
        <f>IF(Data!AM795&gt;0,Data!AM795-4,"")</f>
        <v/>
      </c>
      <c r="BC795" s="2" t="str">
        <f>IF(Data!AN795&gt;0,Data!AN795-4,"")</f>
        <v/>
      </c>
      <c r="BD795" s="2" t="str">
        <f>IF(Data!AO795&gt;0,Data!AO795-4,"")</f>
        <v/>
      </c>
      <c r="BE795" s="2" t="str">
        <f>IF(Data!AP795&gt;0,Data!AP795-4,"")</f>
        <v/>
      </c>
      <c r="BF795" s="2" t="str">
        <f>IF(Data!AQ795&gt;0,Data!AQ795-4,"")</f>
        <v/>
      </c>
      <c r="BG795" s="2" t="str">
        <f>IF(Data!AR795&gt;0,Data!AR795-4,"")</f>
        <v/>
      </c>
      <c r="BH795" s="2" t="str">
        <f>IF(Data!AS795&gt;0,Data!AS795-4,"")</f>
        <v/>
      </c>
      <c r="BJ795" s="10" t="str">
        <f t="shared" si="261"/>
        <v/>
      </c>
      <c r="BK795" s="10" t="str">
        <f t="shared" si="262"/>
        <v/>
      </c>
      <c r="BL795" s="10" t="str">
        <f t="shared" si="263"/>
        <v/>
      </c>
      <c r="BN795" s="2" t="str">
        <f>IF(Data!AU795&gt;0,Data!AU795-4,"")</f>
        <v/>
      </c>
      <c r="BO795" s="2" t="str">
        <f>IF(Data!AV795&gt;0,Data!AV795-4,"")</f>
        <v/>
      </c>
      <c r="BP795" s="2" t="str">
        <f>IF(Data!AW795&gt;0,Data!AW795-4,"")</f>
        <v/>
      </c>
      <c r="BQ795" s="2" t="str">
        <f>IF(Data!AX795&gt;0,Data!AX795-4,"")</f>
        <v/>
      </c>
      <c r="BR795" s="2" t="str">
        <f>IF(Data!AY795&gt;0,Data!AY795-4,"")</f>
        <v/>
      </c>
      <c r="BS795" s="2" t="str">
        <f>IF(Data!AZ795&gt;0,Data!AZ795-4,"")</f>
        <v/>
      </c>
      <c r="BT795" s="2" t="str">
        <f>IF(Data!BA795&gt;0,Data!BA795-4,"")</f>
        <v/>
      </c>
      <c r="BU795" s="2" t="str">
        <f>IF(Data!BB795&gt;0,Data!BB795-4,"")</f>
        <v/>
      </c>
      <c r="BW795" s="10" t="str">
        <f t="shared" si="264"/>
        <v/>
      </c>
      <c r="BX795" s="10" t="str">
        <f t="shared" si="265"/>
        <v/>
      </c>
      <c r="BY795" s="10" t="str">
        <f t="shared" si="266"/>
        <v/>
      </c>
      <c r="CA795" s="2" t="str">
        <f>IF(Data!BD795&gt;0,Data!BD795-4,"")</f>
        <v/>
      </c>
      <c r="CB795" s="2" t="str">
        <f>IF(Data!BE795&gt;0,Data!BE795-4,"")</f>
        <v/>
      </c>
      <c r="CC795" s="2" t="str">
        <f>IF(Data!BF795&gt;0,Data!BF795-4,"")</f>
        <v/>
      </c>
      <c r="CD795" s="2" t="str">
        <f>IF(Data!BG795&gt;0,Data!BG795-4,"")</f>
        <v/>
      </c>
      <c r="CE795" s="2" t="str">
        <f>IF(Data!BH795&gt;0,Data!BH795-4,"")</f>
        <v/>
      </c>
      <c r="CF795" s="2" t="str">
        <f>IF(Data!BI795&gt;0,Data!BI795-4,"")</f>
        <v/>
      </c>
      <c r="CG795" s="2" t="str">
        <f>IF(Data!BJ795&gt;0,Data!BJ795-4,"")</f>
        <v/>
      </c>
      <c r="CH795" s="2" t="str">
        <f>IF(Data!BK795&gt;0,Data!BK795-4,"")</f>
        <v/>
      </c>
      <c r="CK795" s="10" t="str">
        <f t="shared" si="267"/>
        <v/>
      </c>
      <c r="CL795" s="10" t="str">
        <f t="shared" si="268"/>
        <v/>
      </c>
      <c r="CM795" s="10" t="str">
        <f t="shared" si="269"/>
        <v/>
      </c>
    </row>
    <row r="796" spans="1:91" x14ac:dyDescent="0.25">
      <c r="A796" s="2" t="str">
        <f>IF(Data!B796&gt;0,Data!B796-4,"")</f>
        <v/>
      </c>
      <c r="B796" s="2" t="str">
        <f>IF(Data!C796&gt;0,Data!C796-4,"")</f>
        <v/>
      </c>
      <c r="C796" s="2" t="str">
        <f>IF(Data!D796&gt;0,Data!D796-4,"")</f>
        <v/>
      </c>
      <c r="D796" s="2" t="str">
        <f>IF(Data!E796&gt;0,Data!E796-4,"")</f>
        <v/>
      </c>
      <c r="E796" s="2" t="str">
        <f>IF(Data!F796&gt;0,Data!F796-4,"")</f>
        <v/>
      </c>
      <c r="F796" s="2" t="str">
        <f>IF(Data!G796&gt;0,Data!G796-4,"")</f>
        <v/>
      </c>
      <c r="G796" s="2" t="str">
        <f>IF(Data!H796&gt;0,Data!H796-4,"")</f>
        <v/>
      </c>
      <c r="H796" s="2" t="str">
        <f>IF(Data!I796&gt;0,Data!I796-4,"")</f>
        <v/>
      </c>
      <c r="J796" s="10" t="str">
        <f t="shared" si="270"/>
        <v/>
      </c>
      <c r="K796" s="10" t="str">
        <f t="shared" si="271"/>
        <v/>
      </c>
      <c r="L796" s="10" t="str">
        <f t="shared" si="272"/>
        <v/>
      </c>
      <c r="N796" s="2" t="str">
        <f>IF(Data!K796&gt;0,Data!K796-4,"")</f>
        <v/>
      </c>
      <c r="O796" s="2" t="str">
        <f>IF(Data!L796&gt;0,Data!L796-4,"")</f>
        <v/>
      </c>
      <c r="P796" s="2" t="str">
        <f>IF(Data!M796&gt;0,Data!M796-4,"")</f>
        <v/>
      </c>
      <c r="Q796" s="2" t="str">
        <f>IF(Data!N796&gt;0,Data!N796-4,"")</f>
        <v/>
      </c>
      <c r="R796" s="2" t="str">
        <f>IF(Data!O796&gt;0,Data!O796-4,"")</f>
        <v/>
      </c>
      <c r="S796" s="2" t="str">
        <f>IF(Data!P796&gt;0,Data!P796-4,"")</f>
        <v/>
      </c>
      <c r="T796" s="2" t="str">
        <f>IF(Data!Q796&gt;0,Data!Q796-4,"")</f>
        <v/>
      </c>
      <c r="U796" s="2" t="str">
        <f>IF(Data!R796&gt;0,Data!R796-4,"")</f>
        <v/>
      </c>
      <c r="V796" s="59"/>
      <c r="W796" s="10" t="str">
        <f t="shared" si="252"/>
        <v/>
      </c>
      <c r="X796" s="10" t="str">
        <f t="shared" si="253"/>
        <v/>
      </c>
      <c r="Y796" s="10" t="str">
        <f t="shared" si="254"/>
        <v/>
      </c>
      <c r="AA796" s="2" t="str">
        <f>IF(Data!T796&gt;0,Data!T796-4,"")</f>
        <v/>
      </c>
      <c r="AB796" s="2" t="str">
        <f>IF(Data!U796&gt;0,Data!U796-4,"")</f>
        <v/>
      </c>
      <c r="AC796" s="2" t="str">
        <f>IF(Data!V796&gt;0,Data!V796-4,"")</f>
        <v/>
      </c>
      <c r="AD796" s="2" t="str">
        <f>IF(Data!W796&gt;0,Data!W796-4,"")</f>
        <v/>
      </c>
      <c r="AE796" s="2" t="str">
        <f>IF(Data!X796&gt;0,Data!X796-4,"")</f>
        <v/>
      </c>
      <c r="AF796" s="2" t="str">
        <f>IF(Data!Y796&gt;0,Data!Y796-4,"")</f>
        <v/>
      </c>
      <c r="AG796" s="2" t="str">
        <f>IF(Data!Z796&gt;0,Data!Z796-4,"")</f>
        <v/>
      </c>
      <c r="AH796" s="2" t="str">
        <f>IF(Data!AA796&gt;0,Data!AA796-4,"")</f>
        <v/>
      </c>
      <c r="AJ796" s="10" t="str">
        <f t="shared" si="255"/>
        <v/>
      </c>
      <c r="AK796" s="10" t="str">
        <f t="shared" si="256"/>
        <v/>
      </c>
      <c r="AL796" s="10" t="str">
        <f t="shared" si="257"/>
        <v/>
      </c>
      <c r="AN796" s="2" t="str">
        <f>IF(Data!AC796&gt;0,Data!AC796-4,"")</f>
        <v/>
      </c>
      <c r="AO796" s="2" t="str">
        <f>IF(Data!AD796&gt;0,Data!AD796-4,"")</f>
        <v/>
      </c>
      <c r="AP796" s="2" t="str">
        <f>IF(Data!AE796&gt;0,Data!AE796-4,"")</f>
        <v/>
      </c>
      <c r="AQ796" s="2" t="str">
        <f>IF(Data!AF796&gt;0,Data!AF796-4,"")</f>
        <v/>
      </c>
      <c r="AR796" s="2" t="str">
        <f>IF(Data!AG796&gt;0,Data!AG796-4,"")</f>
        <v/>
      </c>
      <c r="AS796" s="2" t="str">
        <f>IF(Data!AH796&gt;0,Data!AH796-4,"")</f>
        <v/>
      </c>
      <c r="AT796" s="2" t="str">
        <f>IF(Data!AI796&gt;0,Data!AI796-4,"")</f>
        <v/>
      </c>
      <c r="AU796" s="2" t="str">
        <f>IF(Data!AJ796&gt;0,Data!AJ796-4,"")</f>
        <v/>
      </c>
      <c r="AW796" s="10" t="str">
        <f t="shared" si="258"/>
        <v/>
      </c>
      <c r="AX796" s="10" t="str">
        <f t="shared" si="259"/>
        <v/>
      </c>
      <c r="AY796" s="10" t="str">
        <f t="shared" si="260"/>
        <v/>
      </c>
      <c r="BA796" s="2" t="str">
        <f>IF(Data!AL796&gt;0,Data!AL796-4,"")</f>
        <v/>
      </c>
      <c r="BB796" s="2" t="str">
        <f>IF(Data!AM796&gt;0,Data!AM796-4,"")</f>
        <v/>
      </c>
      <c r="BC796" s="2" t="str">
        <f>IF(Data!AN796&gt;0,Data!AN796-4,"")</f>
        <v/>
      </c>
      <c r="BD796" s="2" t="str">
        <f>IF(Data!AO796&gt;0,Data!AO796-4,"")</f>
        <v/>
      </c>
      <c r="BE796" s="2" t="str">
        <f>IF(Data!AP796&gt;0,Data!AP796-4,"")</f>
        <v/>
      </c>
      <c r="BF796" s="2" t="str">
        <f>IF(Data!AQ796&gt;0,Data!AQ796-4,"")</f>
        <v/>
      </c>
      <c r="BG796" s="2" t="str">
        <f>IF(Data!AR796&gt;0,Data!AR796-4,"")</f>
        <v/>
      </c>
      <c r="BH796" s="2" t="str">
        <f>IF(Data!AS796&gt;0,Data!AS796-4,"")</f>
        <v/>
      </c>
      <c r="BJ796" s="10" t="str">
        <f t="shared" si="261"/>
        <v/>
      </c>
      <c r="BK796" s="10" t="str">
        <f t="shared" si="262"/>
        <v/>
      </c>
      <c r="BL796" s="10" t="str">
        <f t="shared" si="263"/>
        <v/>
      </c>
      <c r="BN796" s="2" t="str">
        <f>IF(Data!AU796&gt;0,Data!AU796-4,"")</f>
        <v/>
      </c>
      <c r="BO796" s="2" t="str">
        <f>IF(Data!AV796&gt;0,Data!AV796-4,"")</f>
        <v/>
      </c>
      <c r="BP796" s="2" t="str">
        <f>IF(Data!AW796&gt;0,Data!AW796-4,"")</f>
        <v/>
      </c>
      <c r="BQ796" s="2" t="str">
        <f>IF(Data!AX796&gt;0,Data!AX796-4,"")</f>
        <v/>
      </c>
      <c r="BR796" s="2" t="str">
        <f>IF(Data!AY796&gt;0,Data!AY796-4,"")</f>
        <v/>
      </c>
      <c r="BS796" s="2" t="str">
        <f>IF(Data!AZ796&gt;0,Data!AZ796-4,"")</f>
        <v/>
      </c>
      <c r="BT796" s="2" t="str">
        <f>IF(Data!BA796&gt;0,Data!BA796-4,"")</f>
        <v/>
      </c>
      <c r="BU796" s="2" t="str">
        <f>IF(Data!BB796&gt;0,Data!BB796-4,"")</f>
        <v/>
      </c>
      <c r="BW796" s="10" t="str">
        <f t="shared" si="264"/>
        <v/>
      </c>
      <c r="BX796" s="10" t="str">
        <f t="shared" si="265"/>
        <v/>
      </c>
      <c r="BY796" s="10" t="str">
        <f t="shared" si="266"/>
        <v/>
      </c>
      <c r="CA796" s="2" t="str">
        <f>IF(Data!BD796&gt;0,Data!BD796-4,"")</f>
        <v/>
      </c>
      <c r="CB796" s="2" t="str">
        <f>IF(Data!BE796&gt;0,Data!BE796-4,"")</f>
        <v/>
      </c>
      <c r="CC796" s="2" t="str">
        <f>IF(Data!BF796&gt;0,Data!BF796-4,"")</f>
        <v/>
      </c>
      <c r="CD796" s="2" t="str">
        <f>IF(Data!BG796&gt;0,Data!BG796-4,"")</f>
        <v/>
      </c>
      <c r="CE796" s="2" t="str">
        <f>IF(Data!BH796&gt;0,Data!BH796-4,"")</f>
        <v/>
      </c>
      <c r="CF796" s="2" t="str">
        <f>IF(Data!BI796&gt;0,Data!BI796-4,"")</f>
        <v/>
      </c>
      <c r="CG796" s="2" t="str">
        <f>IF(Data!BJ796&gt;0,Data!BJ796-4,"")</f>
        <v/>
      </c>
      <c r="CH796" s="2" t="str">
        <f>IF(Data!BK796&gt;0,Data!BK796-4,"")</f>
        <v/>
      </c>
      <c r="CK796" s="10" t="str">
        <f t="shared" si="267"/>
        <v/>
      </c>
      <c r="CL796" s="10" t="str">
        <f t="shared" si="268"/>
        <v/>
      </c>
      <c r="CM796" s="10" t="str">
        <f t="shared" si="269"/>
        <v/>
      </c>
    </row>
    <row r="797" spans="1:91" x14ac:dyDescent="0.25">
      <c r="A797" s="2" t="str">
        <f>IF(Data!B797&gt;0,Data!B797-4,"")</f>
        <v/>
      </c>
      <c r="B797" s="2" t="str">
        <f>IF(Data!C797&gt;0,Data!C797-4,"")</f>
        <v/>
      </c>
      <c r="C797" s="2" t="str">
        <f>IF(Data!D797&gt;0,Data!D797-4,"")</f>
        <v/>
      </c>
      <c r="D797" s="2" t="str">
        <f>IF(Data!E797&gt;0,Data!E797-4,"")</f>
        <v/>
      </c>
      <c r="E797" s="2" t="str">
        <f>IF(Data!F797&gt;0,Data!F797-4,"")</f>
        <v/>
      </c>
      <c r="F797" s="2" t="str">
        <f>IF(Data!G797&gt;0,Data!G797-4,"")</f>
        <v/>
      </c>
      <c r="G797" s="2" t="str">
        <f>IF(Data!H797&gt;0,Data!H797-4,"")</f>
        <v/>
      </c>
      <c r="H797" s="2" t="str">
        <f>IF(Data!I797&gt;0,Data!I797-4,"")</f>
        <v/>
      </c>
      <c r="J797" s="10" t="str">
        <f t="shared" si="270"/>
        <v/>
      </c>
      <c r="K797" s="10" t="str">
        <f t="shared" si="271"/>
        <v/>
      </c>
      <c r="L797" s="10" t="str">
        <f t="shared" si="272"/>
        <v/>
      </c>
      <c r="N797" s="2" t="str">
        <f>IF(Data!K797&gt;0,Data!K797-4,"")</f>
        <v/>
      </c>
      <c r="O797" s="2" t="str">
        <f>IF(Data!L797&gt;0,Data!L797-4,"")</f>
        <v/>
      </c>
      <c r="P797" s="2" t="str">
        <f>IF(Data!M797&gt;0,Data!M797-4,"")</f>
        <v/>
      </c>
      <c r="Q797" s="2" t="str">
        <f>IF(Data!N797&gt;0,Data!N797-4,"")</f>
        <v/>
      </c>
      <c r="R797" s="2" t="str">
        <f>IF(Data!O797&gt;0,Data!O797-4,"")</f>
        <v/>
      </c>
      <c r="S797" s="2" t="str">
        <f>IF(Data!P797&gt;0,Data!P797-4,"")</f>
        <v/>
      </c>
      <c r="T797" s="2" t="str">
        <f>IF(Data!Q797&gt;0,Data!Q797-4,"")</f>
        <v/>
      </c>
      <c r="U797" s="2" t="str">
        <f>IF(Data!R797&gt;0,Data!R797-4,"")</f>
        <v/>
      </c>
      <c r="V797" s="59"/>
      <c r="W797" s="10" t="str">
        <f t="shared" si="252"/>
        <v/>
      </c>
      <c r="X797" s="10" t="str">
        <f t="shared" si="253"/>
        <v/>
      </c>
      <c r="Y797" s="10" t="str">
        <f t="shared" si="254"/>
        <v/>
      </c>
      <c r="AA797" s="2" t="str">
        <f>IF(Data!T797&gt;0,Data!T797-4,"")</f>
        <v/>
      </c>
      <c r="AB797" s="2" t="str">
        <f>IF(Data!U797&gt;0,Data!U797-4,"")</f>
        <v/>
      </c>
      <c r="AC797" s="2" t="str">
        <f>IF(Data!V797&gt;0,Data!V797-4,"")</f>
        <v/>
      </c>
      <c r="AD797" s="2" t="str">
        <f>IF(Data!W797&gt;0,Data!W797-4,"")</f>
        <v/>
      </c>
      <c r="AE797" s="2" t="str">
        <f>IF(Data!X797&gt;0,Data!X797-4,"")</f>
        <v/>
      </c>
      <c r="AF797" s="2" t="str">
        <f>IF(Data!Y797&gt;0,Data!Y797-4,"")</f>
        <v/>
      </c>
      <c r="AG797" s="2" t="str">
        <f>IF(Data!Z797&gt;0,Data!Z797-4,"")</f>
        <v/>
      </c>
      <c r="AH797" s="2" t="str">
        <f>IF(Data!AA797&gt;0,Data!AA797-4,"")</f>
        <v/>
      </c>
      <c r="AJ797" s="10" t="str">
        <f t="shared" si="255"/>
        <v/>
      </c>
      <c r="AK797" s="10" t="str">
        <f t="shared" si="256"/>
        <v/>
      </c>
      <c r="AL797" s="10" t="str">
        <f t="shared" si="257"/>
        <v/>
      </c>
      <c r="AN797" s="2" t="str">
        <f>IF(Data!AC797&gt;0,Data!AC797-4,"")</f>
        <v/>
      </c>
      <c r="AO797" s="2" t="str">
        <f>IF(Data!AD797&gt;0,Data!AD797-4,"")</f>
        <v/>
      </c>
      <c r="AP797" s="2" t="str">
        <f>IF(Data!AE797&gt;0,Data!AE797-4,"")</f>
        <v/>
      </c>
      <c r="AQ797" s="2" t="str">
        <f>IF(Data!AF797&gt;0,Data!AF797-4,"")</f>
        <v/>
      </c>
      <c r="AR797" s="2" t="str">
        <f>IF(Data!AG797&gt;0,Data!AG797-4,"")</f>
        <v/>
      </c>
      <c r="AS797" s="2" t="str">
        <f>IF(Data!AH797&gt;0,Data!AH797-4,"")</f>
        <v/>
      </c>
      <c r="AT797" s="2" t="str">
        <f>IF(Data!AI797&gt;0,Data!AI797-4,"")</f>
        <v/>
      </c>
      <c r="AU797" s="2" t="str">
        <f>IF(Data!AJ797&gt;0,Data!AJ797-4,"")</f>
        <v/>
      </c>
      <c r="AW797" s="10" t="str">
        <f t="shared" si="258"/>
        <v/>
      </c>
      <c r="AX797" s="10" t="str">
        <f t="shared" si="259"/>
        <v/>
      </c>
      <c r="AY797" s="10" t="str">
        <f t="shared" si="260"/>
        <v/>
      </c>
      <c r="BA797" s="2" t="str">
        <f>IF(Data!AL797&gt;0,Data!AL797-4,"")</f>
        <v/>
      </c>
      <c r="BB797" s="2" t="str">
        <f>IF(Data!AM797&gt;0,Data!AM797-4,"")</f>
        <v/>
      </c>
      <c r="BC797" s="2" t="str">
        <f>IF(Data!AN797&gt;0,Data!AN797-4,"")</f>
        <v/>
      </c>
      <c r="BD797" s="2" t="str">
        <f>IF(Data!AO797&gt;0,Data!AO797-4,"")</f>
        <v/>
      </c>
      <c r="BE797" s="2" t="str">
        <f>IF(Data!AP797&gt;0,Data!AP797-4,"")</f>
        <v/>
      </c>
      <c r="BF797" s="2" t="str">
        <f>IF(Data!AQ797&gt;0,Data!AQ797-4,"")</f>
        <v/>
      </c>
      <c r="BG797" s="2" t="str">
        <f>IF(Data!AR797&gt;0,Data!AR797-4,"")</f>
        <v/>
      </c>
      <c r="BH797" s="2" t="str">
        <f>IF(Data!AS797&gt;0,Data!AS797-4,"")</f>
        <v/>
      </c>
      <c r="BJ797" s="10" t="str">
        <f t="shared" si="261"/>
        <v/>
      </c>
      <c r="BK797" s="10" t="str">
        <f t="shared" si="262"/>
        <v/>
      </c>
      <c r="BL797" s="10" t="str">
        <f t="shared" si="263"/>
        <v/>
      </c>
      <c r="BN797" s="2" t="str">
        <f>IF(Data!AU797&gt;0,Data!AU797-4,"")</f>
        <v/>
      </c>
      <c r="BO797" s="2" t="str">
        <f>IF(Data!AV797&gt;0,Data!AV797-4,"")</f>
        <v/>
      </c>
      <c r="BP797" s="2" t="str">
        <f>IF(Data!AW797&gt;0,Data!AW797-4,"")</f>
        <v/>
      </c>
      <c r="BQ797" s="2" t="str">
        <f>IF(Data!AX797&gt;0,Data!AX797-4,"")</f>
        <v/>
      </c>
      <c r="BR797" s="2" t="str">
        <f>IF(Data!AY797&gt;0,Data!AY797-4,"")</f>
        <v/>
      </c>
      <c r="BS797" s="2" t="str">
        <f>IF(Data!AZ797&gt;0,Data!AZ797-4,"")</f>
        <v/>
      </c>
      <c r="BT797" s="2" t="str">
        <f>IF(Data!BA797&gt;0,Data!BA797-4,"")</f>
        <v/>
      </c>
      <c r="BU797" s="2" t="str">
        <f>IF(Data!BB797&gt;0,Data!BB797-4,"")</f>
        <v/>
      </c>
      <c r="BW797" s="10" t="str">
        <f t="shared" si="264"/>
        <v/>
      </c>
      <c r="BX797" s="10" t="str">
        <f t="shared" si="265"/>
        <v/>
      </c>
      <c r="BY797" s="10" t="str">
        <f t="shared" si="266"/>
        <v/>
      </c>
      <c r="CA797" s="2" t="str">
        <f>IF(Data!BD797&gt;0,Data!BD797-4,"")</f>
        <v/>
      </c>
      <c r="CB797" s="2" t="str">
        <f>IF(Data!BE797&gt;0,Data!BE797-4,"")</f>
        <v/>
      </c>
      <c r="CC797" s="2" t="str">
        <f>IF(Data!BF797&gt;0,Data!BF797-4,"")</f>
        <v/>
      </c>
      <c r="CD797" s="2" t="str">
        <f>IF(Data!BG797&gt;0,Data!BG797-4,"")</f>
        <v/>
      </c>
      <c r="CE797" s="2" t="str">
        <f>IF(Data!BH797&gt;0,Data!BH797-4,"")</f>
        <v/>
      </c>
      <c r="CF797" s="2" t="str">
        <f>IF(Data!BI797&gt;0,Data!BI797-4,"")</f>
        <v/>
      </c>
      <c r="CG797" s="2" t="str">
        <f>IF(Data!BJ797&gt;0,Data!BJ797-4,"")</f>
        <v/>
      </c>
      <c r="CH797" s="2" t="str">
        <f>IF(Data!BK797&gt;0,Data!BK797-4,"")</f>
        <v/>
      </c>
      <c r="CK797" s="10" t="str">
        <f t="shared" si="267"/>
        <v/>
      </c>
      <c r="CL797" s="10" t="str">
        <f t="shared" si="268"/>
        <v/>
      </c>
      <c r="CM797" s="10" t="str">
        <f t="shared" si="269"/>
        <v/>
      </c>
    </row>
    <row r="798" spans="1:91" x14ac:dyDescent="0.25">
      <c r="A798" s="2" t="str">
        <f>IF(Data!B798&gt;0,Data!B798-4,"")</f>
        <v/>
      </c>
      <c r="B798" s="2" t="str">
        <f>IF(Data!C798&gt;0,Data!C798-4,"")</f>
        <v/>
      </c>
      <c r="C798" s="2" t="str">
        <f>IF(Data!D798&gt;0,Data!D798-4,"")</f>
        <v/>
      </c>
      <c r="D798" s="2" t="str">
        <f>IF(Data!E798&gt;0,Data!E798-4,"")</f>
        <v/>
      </c>
      <c r="E798" s="2" t="str">
        <f>IF(Data!F798&gt;0,Data!F798-4,"")</f>
        <v/>
      </c>
      <c r="F798" s="2" t="str">
        <f>IF(Data!G798&gt;0,Data!G798-4,"")</f>
        <v/>
      </c>
      <c r="G798" s="2" t="str">
        <f>IF(Data!H798&gt;0,Data!H798-4,"")</f>
        <v/>
      </c>
      <c r="H798" s="2" t="str">
        <f>IF(Data!I798&gt;0,Data!I798-4,"")</f>
        <v/>
      </c>
      <c r="J798" s="10" t="str">
        <f t="shared" si="270"/>
        <v/>
      </c>
      <c r="K798" s="10" t="str">
        <f t="shared" si="271"/>
        <v/>
      </c>
      <c r="L798" s="10" t="str">
        <f t="shared" si="272"/>
        <v/>
      </c>
      <c r="N798" s="2" t="str">
        <f>IF(Data!K798&gt;0,Data!K798-4,"")</f>
        <v/>
      </c>
      <c r="O798" s="2" t="str">
        <f>IF(Data!L798&gt;0,Data!L798-4,"")</f>
        <v/>
      </c>
      <c r="P798" s="2" t="str">
        <f>IF(Data!M798&gt;0,Data!M798-4,"")</f>
        <v/>
      </c>
      <c r="Q798" s="2" t="str">
        <f>IF(Data!N798&gt;0,Data!N798-4,"")</f>
        <v/>
      </c>
      <c r="R798" s="2" t="str">
        <f>IF(Data!O798&gt;0,Data!O798-4,"")</f>
        <v/>
      </c>
      <c r="S798" s="2" t="str">
        <f>IF(Data!P798&gt;0,Data!P798-4,"")</f>
        <v/>
      </c>
      <c r="T798" s="2" t="str">
        <f>IF(Data!Q798&gt;0,Data!Q798-4,"")</f>
        <v/>
      </c>
      <c r="U798" s="2" t="str">
        <f>IF(Data!R798&gt;0,Data!R798-4,"")</f>
        <v/>
      </c>
      <c r="V798" s="59"/>
      <c r="W798" s="10" t="str">
        <f t="shared" si="252"/>
        <v/>
      </c>
      <c r="X798" s="10" t="str">
        <f t="shared" si="253"/>
        <v/>
      </c>
      <c r="Y798" s="10" t="str">
        <f t="shared" si="254"/>
        <v/>
      </c>
      <c r="AA798" s="2" t="str">
        <f>IF(Data!T798&gt;0,Data!T798-4,"")</f>
        <v/>
      </c>
      <c r="AB798" s="2" t="str">
        <f>IF(Data!U798&gt;0,Data!U798-4,"")</f>
        <v/>
      </c>
      <c r="AC798" s="2" t="str">
        <f>IF(Data!V798&gt;0,Data!V798-4,"")</f>
        <v/>
      </c>
      <c r="AD798" s="2" t="str">
        <f>IF(Data!W798&gt;0,Data!W798-4,"")</f>
        <v/>
      </c>
      <c r="AE798" s="2" t="str">
        <f>IF(Data!X798&gt;0,Data!X798-4,"")</f>
        <v/>
      </c>
      <c r="AF798" s="2" t="str">
        <f>IF(Data!Y798&gt;0,Data!Y798-4,"")</f>
        <v/>
      </c>
      <c r="AG798" s="2" t="str">
        <f>IF(Data!Z798&gt;0,Data!Z798-4,"")</f>
        <v/>
      </c>
      <c r="AH798" s="2" t="str">
        <f>IF(Data!AA798&gt;0,Data!AA798-4,"")</f>
        <v/>
      </c>
      <c r="AJ798" s="10" t="str">
        <f t="shared" si="255"/>
        <v/>
      </c>
      <c r="AK798" s="10" t="str">
        <f t="shared" si="256"/>
        <v/>
      </c>
      <c r="AL798" s="10" t="str">
        <f t="shared" si="257"/>
        <v/>
      </c>
      <c r="AN798" s="2" t="str">
        <f>IF(Data!AC798&gt;0,Data!AC798-4,"")</f>
        <v/>
      </c>
      <c r="AO798" s="2" t="str">
        <f>IF(Data!AD798&gt;0,Data!AD798-4,"")</f>
        <v/>
      </c>
      <c r="AP798" s="2" t="str">
        <f>IF(Data!AE798&gt;0,Data!AE798-4,"")</f>
        <v/>
      </c>
      <c r="AQ798" s="2" t="str">
        <f>IF(Data!AF798&gt;0,Data!AF798-4,"")</f>
        <v/>
      </c>
      <c r="AR798" s="2" t="str">
        <f>IF(Data!AG798&gt;0,Data!AG798-4,"")</f>
        <v/>
      </c>
      <c r="AS798" s="2" t="str">
        <f>IF(Data!AH798&gt;0,Data!AH798-4,"")</f>
        <v/>
      </c>
      <c r="AT798" s="2" t="str">
        <f>IF(Data!AI798&gt;0,Data!AI798-4,"")</f>
        <v/>
      </c>
      <c r="AU798" s="2" t="str">
        <f>IF(Data!AJ798&gt;0,Data!AJ798-4,"")</f>
        <v/>
      </c>
      <c r="AW798" s="10" t="str">
        <f t="shared" si="258"/>
        <v/>
      </c>
      <c r="AX798" s="10" t="str">
        <f t="shared" si="259"/>
        <v/>
      </c>
      <c r="AY798" s="10" t="str">
        <f t="shared" si="260"/>
        <v/>
      </c>
      <c r="BA798" s="2" t="str">
        <f>IF(Data!AL798&gt;0,Data!AL798-4,"")</f>
        <v/>
      </c>
      <c r="BB798" s="2" t="str">
        <f>IF(Data!AM798&gt;0,Data!AM798-4,"")</f>
        <v/>
      </c>
      <c r="BC798" s="2" t="str">
        <f>IF(Data!AN798&gt;0,Data!AN798-4,"")</f>
        <v/>
      </c>
      <c r="BD798" s="2" t="str">
        <f>IF(Data!AO798&gt;0,Data!AO798-4,"")</f>
        <v/>
      </c>
      <c r="BE798" s="2" t="str">
        <f>IF(Data!AP798&gt;0,Data!AP798-4,"")</f>
        <v/>
      </c>
      <c r="BF798" s="2" t="str">
        <f>IF(Data!AQ798&gt;0,Data!AQ798-4,"")</f>
        <v/>
      </c>
      <c r="BG798" s="2" t="str">
        <f>IF(Data!AR798&gt;0,Data!AR798-4,"")</f>
        <v/>
      </c>
      <c r="BH798" s="2" t="str">
        <f>IF(Data!AS798&gt;0,Data!AS798-4,"")</f>
        <v/>
      </c>
      <c r="BJ798" s="10" t="str">
        <f t="shared" si="261"/>
        <v/>
      </c>
      <c r="BK798" s="10" t="str">
        <f t="shared" si="262"/>
        <v/>
      </c>
      <c r="BL798" s="10" t="str">
        <f t="shared" si="263"/>
        <v/>
      </c>
      <c r="BN798" s="2" t="str">
        <f>IF(Data!AU798&gt;0,Data!AU798-4,"")</f>
        <v/>
      </c>
      <c r="BO798" s="2" t="str">
        <f>IF(Data!AV798&gt;0,Data!AV798-4,"")</f>
        <v/>
      </c>
      <c r="BP798" s="2" t="str">
        <f>IF(Data!AW798&gt;0,Data!AW798-4,"")</f>
        <v/>
      </c>
      <c r="BQ798" s="2" t="str">
        <f>IF(Data!AX798&gt;0,Data!AX798-4,"")</f>
        <v/>
      </c>
      <c r="BR798" s="2" t="str">
        <f>IF(Data!AY798&gt;0,Data!AY798-4,"")</f>
        <v/>
      </c>
      <c r="BS798" s="2" t="str">
        <f>IF(Data!AZ798&gt;0,Data!AZ798-4,"")</f>
        <v/>
      </c>
      <c r="BT798" s="2" t="str">
        <f>IF(Data!BA798&gt;0,Data!BA798-4,"")</f>
        <v/>
      </c>
      <c r="BU798" s="2" t="str">
        <f>IF(Data!BB798&gt;0,Data!BB798-4,"")</f>
        <v/>
      </c>
      <c r="BW798" s="10" t="str">
        <f t="shared" si="264"/>
        <v/>
      </c>
      <c r="BX798" s="10" t="str">
        <f t="shared" si="265"/>
        <v/>
      </c>
      <c r="BY798" s="10" t="str">
        <f t="shared" si="266"/>
        <v/>
      </c>
      <c r="CA798" s="2" t="str">
        <f>IF(Data!BD798&gt;0,Data!BD798-4,"")</f>
        <v/>
      </c>
      <c r="CB798" s="2" t="str">
        <f>IF(Data!BE798&gt;0,Data!BE798-4,"")</f>
        <v/>
      </c>
      <c r="CC798" s="2" t="str">
        <f>IF(Data!BF798&gt;0,Data!BF798-4,"")</f>
        <v/>
      </c>
      <c r="CD798" s="2" t="str">
        <f>IF(Data!BG798&gt;0,Data!BG798-4,"")</f>
        <v/>
      </c>
      <c r="CE798" s="2" t="str">
        <f>IF(Data!BH798&gt;0,Data!BH798-4,"")</f>
        <v/>
      </c>
      <c r="CF798" s="2" t="str">
        <f>IF(Data!BI798&gt;0,Data!BI798-4,"")</f>
        <v/>
      </c>
      <c r="CG798" s="2" t="str">
        <f>IF(Data!BJ798&gt;0,Data!BJ798-4,"")</f>
        <v/>
      </c>
      <c r="CH798" s="2" t="str">
        <f>IF(Data!BK798&gt;0,Data!BK798-4,"")</f>
        <v/>
      </c>
      <c r="CK798" s="10" t="str">
        <f t="shared" si="267"/>
        <v/>
      </c>
      <c r="CL798" s="10" t="str">
        <f t="shared" si="268"/>
        <v/>
      </c>
      <c r="CM798" s="10" t="str">
        <f t="shared" si="269"/>
        <v/>
      </c>
    </row>
    <row r="799" spans="1:91" x14ac:dyDescent="0.25">
      <c r="A799" s="2" t="str">
        <f>IF(Data!B799&gt;0,Data!B799-4,"")</f>
        <v/>
      </c>
      <c r="B799" s="2" t="str">
        <f>IF(Data!C799&gt;0,Data!C799-4,"")</f>
        <v/>
      </c>
      <c r="C799" s="2" t="str">
        <f>IF(Data!D799&gt;0,Data!D799-4,"")</f>
        <v/>
      </c>
      <c r="D799" s="2" t="str">
        <f>IF(Data!E799&gt;0,Data!E799-4,"")</f>
        <v/>
      </c>
      <c r="E799" s="2" t="str">
        <f>IF(Data!F799&gt;0,Data!F799-4,"")</f>
        <v/>
      </c>
      <c r="F799" s="2" t="str">
        <f>IF(Data!G799&gt;0,Data!G799-4,"")</f>
        <v/>
      </c>
      <c r="G799" s="2" t="str">
        <f>IF(Data!H799&gt;0,Data!H799-4,"")</f>
        <v/>
      </c>
      <c r="H799" s="2" t="str">
        <f>IF(Data!I799&gt;0,Data!I799-4,"")</f>
        <v/>
      </c>
      <c r="J799" s="10" t="str">
        <f t="shared" si="270"/>
        <v/>
      </c>
      <c r="K799" s="10" t="str">
        <f t="shared" si="271"/>
        <v/>
      </c>
      <c r="L799" s="10" t="str">
        <f t="shared" si="272"/>
        <v/>
      </c>
      <c r="N799" s="2" t="str">
        <f>IF(Data!K799&gt;0,Data!K799-4,"")</f>
        <v/>
      </c>
      <c r="O799" s="2" t="str">
        <f>IF(Data!L799&gt;0,Data!L799-4,"")</f>
        <v/>
      </c>
      <c r="P799" s="2" t="str">
        <f>IF(Data!M799&gt;0,Data!M799-4,"")</f>
        <v/>
      </c>
      <c r="Q799" s="2" t="str">
        <f>IF(Data!N799&gt;0,Data!N799-4,"")</f>
        <v/>
      </c>
      <c r="R799" s="2" t="str">
        <f>IF(Data!O799&gt;0,Data!O799-4,"")</f>
        <v/>
      </c>
      <c r="S799" s="2" t="str">
        <f>IF(Data!P799&gt;0,Data!P799-4,"")</f>
        <v/>
      </c>
      <c r="T799" s="2" t="str">
        <f>IF(Data!Q799&gt;0,Data!Q799-4,"")</f>
        <v/>
      </c>
      <c r="U799" s="2" t="str">
        <f>IF(Data!R799&gt;0,Data!R799-4,"")</f>
        <v/>
      </c>
      <c r="V799" s="59"/>
      <c r="W799" s="10" t="str">
        <f t="shared" si="252"/>
        <v/>
      </c>
      <c r="X799" s="10" t="str">
        <f t="shared" si="253"/>
        <v/>
      </c>
      <c r="Y799" s="10" t="str">
        <f t="shared" si="254"/>
        <v/>
      </c>
      <c r="AA799" s="2" t="str">
        <f>IF(Data!T799&gt;0,Data!T799-4,"")</f>
        <v/>
      </c>
      <c r="AB799" s="2" t="str">
        <f>IF(Data!U799&gt;0,Data!U799-4,"")</f>
        <v/>
      </c>
      <c r="AC799" s="2" t="str">
        <f>IF(Data!V799&gt;0,Data!V799-4,"")</f>
        <v/>
      </c>
      <c r="AD799" s="2" t="str">
        <f>IF(Data!W799&gt;0,Data!W799-4,"")</f>
        <v/>
      </c>
      <c r="AE799" s="2" t="str">
        <f>IF(Data!X799&gt;0,Data!X799-4,"")</f>
        <v/>
      </c>
      <c r="AF799" s="2" t="str">
        <f>IF(Data!Y799&gt;0,Data!Y799-4,"")</f>
        <v/>
      </c>
      <c r="AG799" s="2" t="str">
        <f>IF(Data!Z799&gt;0,Data!Z799-4,"")</f>
        <v/>
      </c>
      <c r="AH799" s="2" t="str">
        <f>IF(Data!AA799&gt;0,Data!AA799-4,"")</f>
        <v/>
      </c>
      <c r="AJ799" s="10" t="str">
        <f t="shared" si="255"/>
        <v/>
      </c>
      <c r="AK799" s="10" t="str">
        <f t="shared" si="256"/>
        <v/>
      </c>
      <c r="AL799" s="10" t="str">
        <f t="shared" si="257"/>
        <v/>
      </c>
      <c r="AN799" s="2" t="str">
        <f>IF(Data!AC799&gt;0,Data!AC799-4,"")</f>
        <v/>
      </c>
      <c r="AO799" s="2" t="str">
        <f>IF(Data!AD799&gt;0,Data!AD799-4,"")</f>
        <v/>
      </c>
      <c r="AP799" s="2" t="str">
        <f>IF(Data!AE799&gt;0,Data!AE799-4,"")</f>
        <v/>
      </c>
      <c r="AQ799" s="2" t="str">
        <f>IF(Data!AF799&gt;0,Data!AF799-4,"")</f>
        <v/>
      </c>
      <c r="AR799" s="2" t="str">
        <f>IF(Data!AG799&gt;0,Data!AG799-4,"")</f>
        <v/>
      </c>
      <c r="AS799" s="2" t="str">
        <f>IF(Data!AH799&gt;0,Data!AH799-4,"")</f>
        <v/>
      </c>
      <c r="AT799" s="2" t="str">
        <f>IF(Data!AI799&gt;0,Data!AI799-4,"")</f>
        <v/>
      </c>
      <c r="AU799" s="2" t="str">
        <f>IF(Data!AJ799&gt;0,Data!AJ799-4,"")</f>
        <v/>
      </c>
      <c r="AW799" s="10" t="str">
        <f t="shared" si="258"/>
        <v/>
      </c>
      <c r="AX799" s="10" t="str">
        <f t="shared" si="259"/>
        <v/>
      </c>
      <c r="AY799" s="10" t="str">
        <f t="shared" si="260"/>
        <v/>
      </c>
      <c r="BA799" s="2" t="str">
        <f>IF(Data!AL799&gt;0,Data!AL799-4,"")</f>
        <v/>
      </c>
      <c r="BB799" s="2" t="str">
        <f>IF(Data!AM799&gt;0,Data!AM799-4,"")</f>
        <v/>
      </c>
      <c r="BC799" s="2" t="str">
        <f>IF(Data!AN799&gt;0,Data!AN799-4,"")</f>
        <v/>
      </c>
      <c r="BD799" s="2" t="str">
        <f>IF(Data!AO799&gt;0,Data!AO799-4,"")</f>
        <v/>
      </c>
      <c r="BE799" s="2" t="str">
        <f>IF(Data!AP799&gt;0,Data!AP799-4,"")</f>
        <v/>
      </c>
      <c r="BF799" s="2" t="str">
        <f>IF(Data!AQ799&gt;0,Data!AQ799-4,"")</f>
        <v/>
      </c>
      <c r="BG799" s="2" t="str">
        <f>IF(Data!AR799&gt;0,Data!AR799-4,"")</f>
        <v/>
      </c>
      <c r="BH799" s="2" t="str">
        <f>IF(Data!AS799&gt;0,Data!AS799-4,"")</f>
        <v/>
      </c>
      <c r="BJ799" s="10" t="str">
        <f t="shared" si="261"/>
        <v/>
      </c>
      <c r="BK799" s="10" t="str">
        <f t="shared" si="262"/>
        <v/>
      </c>
      <c r="BL799" s="10" t="str">
        <f t="shared" si="263"/>
        <v/>
      </c>
      <c r="BN799" s="2" t="str">
        <f>IF(Data!AU799&gt;0,Data!AU799-4,"")</f>
        <v/>
      </c>
      <c r="BO799" s="2" t="str">
        <f>IF(Data!AV799&gt;0,Data!AV799-4,"")</f>
        <v/>
      </c>
      <c r="BP799" s="2" t="str">
        <f>IF(Data!AW799&gt;0,Data!AW799-4,"")</f>
        <v/>
      </c>
      <c r="BQ799" s="2" t="str">
        <f>IF(Data!AX799&gt;0,Data!AX799-4,"")</f>
        <v/>
      </c>
      <c r="BR799" s="2" t="str">
        <f>IF(Data!AY799&gt;0,Data!AY799-4,"")</f>
        <v/>
      </c>
      <c r="BS799" s="2" t="str">
        <f>IF(Data!AZ799&gt;0,Data!AZ799-4,"")</f>
        <v/>
      </c>
      <c r="BT799" s="2" t="str">
        <f>IF(Data!BA799&gt;0,Data!BA799-4,"")</f>
        <v/>
      </c>
      <c r="BU799" s="2" t="str">
        <f>IF(Data!BB799&gt;0,Data!BB799-4,"")</f>
        <v/>
      </c>
      <c r="BW799" s="10" t="str">
        <f t="shared" si="264"/>
        <v/>
      </c>
      <c r="BX799" s="10" t="str">
        <f t="shared" si="265"/>
        <v/>
      </c>
      <c r="BY799" s="10" t="str">
        <f t="shared" si="266"/>
        <v/>
      </c>
      <c r="CA799" s="2" t="str">
        <f>IF(Data!BD799&gt;0,Data!BD799-4,"")</f>
        <v/>
      </c>
      <c r="CB799" s="2" t="str">
        <f>IF(Data!BE799&gt;0,Data!BE799-4,"")</f>
        <v/>
      </c>
      <c r="CC799" s="2" t="str">
        <f>IF(Data!BF799&gt;0,Data!BF799-4,"")</f>
        <v/>
      </c>
      <c r="CD799" s="2" t="str">
        <f>IF(Data!BG799&gt;0,Data!BG799-4,"")</f>
        <v/>
      </c>
      <c r="CE799" s="2" t="str">
        <f>IF(Data!BH799&gt;0,Data!BH799-4,"")</f>
        <v/>
      </c>
      <c r="CF799" s="2" t="str">
        <f>IF(Data!BI799&gt;0,Data!BI799-4,"")</f>
        <v/>
      </c>
      <c r="CG799" s="2" t="str">
        <f>IF(Data!BJ799&gt;0,Data!BJ799-4,"")</f>
        <v/>
      </c>
      <c r="CH799" s="2" t="str">
        <f>IF(Data!BK799&gt;0,Data!BK799-4,"")</f>
        <v/>
      </c>
      <c r="CK799" s="10" t="str">
        <f t="shared" si="267"/>
        <v/>
      </c>
      <c r="CL799" s="10" t="str">
        <f t="shared" si="268"/>
        <v/>
      </c>
      <c r="CM799" s="10" t="str">
        <f t="shared" si="269"/>
        <v/>
      </c>
    </row>
    <row r="800" spans="1:91" x14ac:dyDescent="0.25">
      <c r="A800" s="2" t="str">
        <f>IF(Data!B800&gt;0,Data!B800-4,"")</f>
        <v/>
      </c>
      <c r="B800" s="2" t="str">
        <f>IF(Data!C800&gt;0,Data!C800-4,"")</f>
        <v/>
      </c>
      <c r="C800" s="2" t="str">
        <f>IF(Data!D800&gt;0,Data!D800-4,"")</f>
        <v/>
      </c>
      <c r="D800" s="2" t="str">
        <f>IF(Data!E800&gt;0,Data!E800-4,"")</f>
        <v/>
      </c>
      <c r="E800" s="2" t="str">
        <f>IF(Data!F800&gt;0,Data!F800-4,"")</f>
        <v/>
      </c>
      <c r="F800" s="2" t="str">
        <f>IF(Data!G800&gt;0,Data!G800-4,"")</f>
        <v/>
      </c>
      <c r="G800" s="2" t="str">
        <f>IF(Data!H800&gt;0,Data!H800-4,"")</f>
        <v/>
      </c>
      <c r="H800" s="2" t="str">
        <f>IF(Data!I800&gt;0,Data!I800-4,"")</f>
        <v/>
      </c>
      <c r="J800" s="10" t="str">
        <f t="shared" si="270"/>
        <v/>
      </c>
      <c r="K800" s="10" t="str">
        <f t="shared" si="271"/>
        <v/>
      </c>
      <c r="L800" s="10" t="str">
        <f t="shared" si="272"/>
        <v/>
      </c>
      <c r="N800" s="2" t="str">
        <f>IF(Data!K800&gt;0,Data!K800-4,"")</f>
        <v/>
      </c>
      <c r="O800" s="2" t="str">
        <f>IF(Data!L800&gt;0,Data!L800-4,"")</f>
        <v/>
      </c>
      <c r="P800" s="2" t="str">
        <f>IF(Data!M800&gt;0,Data!M800-4,"")</f>
        <v/>
      </c>
      <c r="Q800" s="2" t="str">
        <f>IF(Data!N800&gt;0,Data!N800-4,"")</f>
        <v/>
      </c>
      <c r="R800" s="2" t="str">
        <f>IF(Data!O800&gt;0,Data!O800-4,"")</f>
        <v/>
      </c>
      <c r="S800" s="2" t="str">
        <f>IF(Data!P800&gt;0,Data!P800-4,"")</f>
        <v/>
      </c>
      <c r="T800" s="2" t="str">
        <f>IF(Data!Q800&gt;0,Data!Q800-4,"")</f>
        <v/>
      </c>
      <c r="U800" s="2" t="str">
        <f>IF(Data!R800&gt;0,Data!R800-4,"")</f>
        <v/>
      </c>
      <c r="V800" s="59"/>
      <c r="W800" s="10" t="str">
        <f t="shared" si="252"/>
        <v/>
      </c>
      <c r="X800" s="10" t="str">
        <f t="shared" si="253"/>
        <v/>
      </c>
      <c r="Y800" s="10" t="str">
        <f t="shared" si="254"/>
        <v/>
      </c>
      <c r="AA800" s="2" t="str">
        <f>IF(Data!T800&gt;0,Data!T800-4,"")</f>
        <v/>
      </c>
      <c r="AB800" s="2" t="str">
        <f>IF(Data!U800&gt;0,Data!U800-4,"")</f>
        <v/>
      </c>
      <c r="AC800" s="2" t="str">
        <f>IF(Data!V800&gt;0,Data!V800-4,"")</f>
        <v/>
      </c>
      <c r="AD800" s="2" t="str">
        <f>IF(Data!W800&gt;0,Data!W800-4,"")</f>
        <v/>
      </c>
      <c r="AE800" s="2" t="str">
        <f>IF(Data!X800&gt;0,Data!X800-4,"")</f>
        <v/>
      </c>
      <c r="AF800" s="2" t="str">
        <f>IF(Data!Y800&gt;0,Data!Y800-4,"")</f>
        <v/>
      </c>
      <c r="AG800" s="2" t="str">
        <f>IF(Data!Z800&gt;0,Data!Z800-4,"")</f>
        <v/>
      </c>
      <c r="AH800" s="2" t="str">
        <f>IF(Data!AA800&gt;0,Data!AA800-4,"")</f>
        <v/>
      </c>
      <c r="AJ800" s="10" t="str">
        <f t="shared" si="255"/>
        <v/>
      </c>
      <c r="AK800" s="10" t="str">
        <f t="shared" si="256"/>
        <v/>
      </c>
      <c r="AL800" s="10" t="str">
        <f t="shared" si="257"/>
        <v/>
      </c>
      <c r="AN800" s="2" t="str">
        <f>IF(Data!AC800&gt;0,Data!AC800-4,"")</f>
        <v/>
      </c>
      <c r="AO800" s="2" t="str">
        <f>IF(Data!AD800&gt;0,Data!AD800-4,"")</f>
        <v/>
      </c>
      <c r="AP800" s="2" t="str">
        <f>IF(Data!AE800&gt;0,Data!AE800-4,"")</f>
        <v/>
      </c>
      <c r="AQ800" s="2" t="str">
        <f>IF(Data!AF800&gt;0,Data!AF800-4,"")</f>
        <v/>
      </c>
      <c r="AR800" s="2" t="str">
        <f>IF(Data!AG800&gt;0,Data!AG800-4,"")</f>
        <v/>
      </c>
      <c r="AS800" s="2" t="str">
        <f>IF(Data!AH800&gt;0,Data!AH800-4,"")</f>
        <v/>
      </c>
      <c r="AT800" s="2" t="str">
        <f>IF(Data!AI800&gt;0,Data!AI800-4,"")</f>
        <v/>
      </c>
      <c r="AU800" s="2" t="str">
        <f>IF(Data!AJ800&gt;0,Data!AJ800-4,"")</f>
        <v/>
      </c>
      <c r="AW800" s="10" t="str">
        <f t="shared" si="258"/>
        <v/>
      </c>
      <c r="AX800" s="10" t="str">
        <f t="shared" si="259"/>
        <v/>
      </c>
      <c r="AY800" s="10" t="str">
        <f t="shared" si="260"/>
        <v/>
      </c>
      <c r="BA800" s="2" t="str">
        <f>IF(Data!AL800&gt;0,Data!AL800-4,"")</f>
        <v/>
      </c>
      <c r="BB800" s="2" t="str">
        <f>IF(Data!AM800&gt;0,Data!AM800-4,"")</f>
        <v/>
      </c>
      <c r="BC800" s="2" t="str">
        <f>IF(Data!AN800&gt;0,Data!AN800-4,"")</f>
        <v/>
      </c>
      <c r="BD800" s="2" t="str">
        <f>IF(Data!AO800&gt;0,Data!AO800-4,"")</f>
        <v/>
      </c>
      <c r="BE800" s="2" t="str">
        <f>IF(Data!AP800&gt;0,Data!AP800-4,"")</f>
        <v/>
      </c>
      <c r="BF800" s="2" t="str">
        <f>IF(Data!AQ800&gt;0,Data!AQ800-4,"")</f>
        <v/>
      </c>
      <c r="BG800" s="2" t="str">
        <f>IF(Data!AR800&gt;0,Data!AR800-4,"")</f>
        <v/>
      </c>
      <c r="BH800" s="2" t="str">
        <f>IF(Data!AS800&gt;0,Data!AS800-4,"")</f>
        <v/>
      </c>
      <c r="BJ800" s="10" t="str">
        <f t="shared" si="261"/>
        <v/>
      </c>
      <c r="BK800" s="10" t="str">
        <f t="shared" si="262"/>
        <v/>
      </c>
      <c r="BL800" s="10" t="str">
        <f t="shared" si="263"/>
        <v/>
      </c>
      <c r="BN800" s="2" t="str">
        <f>IF(Data!AU800&gt;0,Data!AU800-4,"")</f>
        <v/>
      </c>
      <c r="BO800" s="2" t="str">
        <f>IF(Data!AV800&gt;0,Data!AV800-4,"")</f>
        <v/>
      </c>
      <c r="BP800" s="2" t="str">
        <f>IF(Data!AW800&gt;0,Data!AW800-4,"")</f>
        <v/>
      </c>
      <c r="BQ800" s="2" t="str">
        <f>IF(Data!AX800&gt;0,Data!AX800-4,"")</f>
        <v/>
      </c>
      <c r="BR800" s="2" t="str">
        <f>IF(Data!AY800&gt;0,Data!AY800-4,"")</f>
        <v/>
      </c>
      <c r="BS800" s="2" t="str">
        <f>IF(Data!AZ800&gt;0,Data!AZ800-4,"")</f>
        <v/>
      </c>
      <c r="BT800" s="2" t="str">
        <f>IF(Data!BA800&gt;0,Data!BA800-4,"")</f>
        <v/>
      </c>
      <c r="BU800" s="2" t="str">
        <f>IF(Data!BB800&gt;0,Data!BB800-4,"")</f>
        <v/>
      </c>
      <c r="BW800" s="10" t="str">
        <f t="shared" si="264"/>
        <v/>
      </c>
      <c r="BX800" s="10" t="str">
        <f t="shared" si="265"/>
        <v/>
      </c>
      <c r="BY800" s="10" t="str">
        <f t="shared" si="266"/>
        <v/>
      </c>
      <c r="CA800" s="2" t="str">
        <f>IF(Data!BD800&gt;0,Data!BD800-4,"")</f>
        <v/>
      </c>
      <c r="CB800" s="2" t="str">
        <f>IF(Data!BE800&gt;0,Data!BE800-4,"")</f>
        <v/>
      </c>
      <c r="CC800" s="2" t="str">
        <f>IF(Data!BF800&gt;0,Data!BF800-4,"")</f>
        <v/>
      </c>
      <c r="CD800" s="2" t="str">
        <f>IF(Data!BG800&gt;0,Data!BG800-4,"")</f>
        <v/>
      </c>
      <c r="CE800" s="2" t="str">
        <f>IF(Data!BH800&gt;0,Data!BH800-4,"")</f>
        <v/>
      </c>
      <c r="CF800" s="2" t="str">
        <f>IF(Data!BI800&gt;0,Data!BI800-4,"")</f>
        <v/>
      </c>
      <c r="CG800" s="2" t="str">
        <f>IF(Data!BJ800&gt;0,Data!BJ800-4,"")</f>
        <v/>
      </c>
      <c r="CH800" s="2" t="str">
        <f>IF(Data!BK800&gt;0,Data!BK800-4,"")</f>
        <v/>
      </c>
      <c r="CK800" s="10" t="str">
        <f t="shared" si="267"/>
        <v/>
      </c>
      <c r="CL800" s="10" t="str">
        <f t="shared" si="268"/>
        <v/>
      </c>
      <c r="CM800" s="10" t="str">
        <f t="shared" si="269"/>
        <v/>
      </c>
    </row>
    <row r="801" spans="1:91" x14ac:dyDescent="0.25">
      <c r="A801" s="2" t="str">
        <f>IF(Data!B801&gt;0,Data!B801-4,"")</f>
        <v/>
      </c>
      <c r="B801" s="2" t="str">
        <f>IF(Data!C801&gt;0,Data!C801-4,"")</f>
        <v/>
      </c>
      <c r="C801" s="2" t="str">
        <f>IF(Data!D801&gt;0,Data!D801-4,"")</f>
        <v/>
      </c>
      <c r="D801" s="2" t="str">
        <f>IF(Data!E801&gt;0,Data!E801-4,"")</f>
        <v/>
      </c>
      <c r="E801" s="2" t="str">
        <f>IF(Data!F801&gt;0,Data!F801-4,"")</f>
        <v/>
      </c>
      <c r="F801" s="2" t="str">
        <f>IF(Data!G801&gt;0,Data!G801-4,"")</f>
        <v/>
      </c>
      <c r="G801" s="2" t="str">
        <f>IF(Data!H801&gt;0,Data!H801-4,"")</f>
        <v/>
      </c>
      <c r="H801" s="2" t="str">
        <f>IF(Data!I801&gt;0,Data!I801-4,"")</f>
        <v/>
      </c>
      <c r="J801" s="10" t="str">
        <f t="shared" si="270"/>
        <v/>
      </c>
      <c r="K801" s="10" t="str">
        <f t="shared" si="271"/>
        <v/>
      </c>
      <c r="L801" s="10" t="str">
        <f t="shared" si="272"/>
        <v/>
      </c>
      <c r="N801" s="2" t="str">
        <f>IF(Data!K801&gt;0,Data!K801-4,"")</f>
        <v/>
      </c>
      <c r="O801" s="2" t="str">
        <f>IF(Data!L801&gt;0,Data!L801-4,"")</f>
        <v/>
      </c>
      <c r="P801" s="2" t="str">
        <f>IF(Data!M801&gt;0,Data!M801-4,"")</f>
        <v/>
      </c>
      <c r="Q801" s="2" t="str">
        <f>IF(Data!N801&gt;0,Data!N801-4,"")</f>
        <v/>
      </c>
      <c r="R801" s="2" t="str">
        <f>IF(Data!O801&gt;0,Data!O801-4,"")</f>
        <v/>
      </c>
      <c r="S801" s="2" t="str">
        <f>IF(Data!P801&gt;0,Data!P801-4,"")</f>
        <v/>
      </c>
      <c r="T801" s="2" t="str">
        <f>IF(Data!Q801&gt;0,Data!Q801-4,"")</f>
        <v/>
      </c>
      <c r="U801" s="2" t="str">
        <f>IF(Data!R801&gt;0,Data!R801-4,"")</f>
        <v/>
      </c>
      <c r="V801" s="59"/>
      <c r="W801" s="10" t="str">
        <f t="shared" si="252"/>
        <v/>
      </c>
      <c r="X801" s="10" t="str">
        <f t="shared" si="253"/>
        <v/>
      </c>
      <c r="Y801" s="10" t="str">
        <f t="shared" si="254"/>
        <v/>
      </c>
      <c r="AA801" s="2" t="str">
        <f>IF(Data!T801&gt;0,Data!T801-4,"")</f>
        <v/>
      </c>
      <c r="AB801" s="2" t="str">
        <f>IF(Data!U801&gt;0,Data!U801-4,"")</f>
        <v/>
      </c>
      <c r="AC801" s="2" t="str">
        <f>IF(Data!V801&gt;0,Data!V801-4,"")</f>
        <v/>
      </c>
      <c r="AD801" s="2" t="str">
        <f>IF(Data!W801&gt;0,Data!W801-4,"")</f>
        <v/>
      </c>
      <c r="AE801" s="2" t="str">
        <f>IF(Data!X801&gt;0,Data!X801-4,"")</f>
        <v/>
      </c>
      <c r="AF801" s="2" t="str">
        <f>IF(Data!Y801&gt;0,Data!Y801-4,"")</f>
        <v/>
      </c>
      <c r="AG801" s="2" t="str">
        <f>IF(Data!Z801&gt;0,Data!Z801-4,"")</f>
        <v/>
      </c>
      <c r="AH801" s="2" t="str">
        <f>IF(Data!AA801&gt;0,Data!AA801-4,"")</f>
        <v/>
      </c>
      <c r="AJ801" s="10" t="str">
        <f t="shared" si="255"/>
        <v/>
      </c>
      <c r="AK801" s="10" t="str">
        <f t="shared" si="256"/>
        <v/>
      </c>
      <c r="AL801" s="10" t="str">
        <f t="shared" si="257"/>
        <v/>
      </c>
      <c r="AN801" s="2" t="str">
        <f>IF(Data!AC801&gt;0,Data!AC801-4,"")</f>
        <v/>
      </c>
      <c r="AO801" s="2" t="str">
        <f>IF(Data!AD801&gt;0,Data!AD801-4,"")</f>
        <v/>
      </c>
      <c r="AP801" s="2" t="str">
        <f>IF(Data!AE801&gt;0,Data!AE801-4,"")</f>
        <v/>
      </c>
      <c r="AQ801" s="2" t="str">
        <f>IF(Data!AF801&gt;0,Data!AF801-4,"")</f>
        <v/>
      </c>
      <c r="AR801" s="2" t="str">
        <f>IF(Data!AG801&gt;0,Data!AG801-4,"")</f>
        <v/>
      </c>
      <c r="AS801" s="2" t="str">
        <f>IF(Data!AH801&gt;0,Data!AH801-4,"")</f>
        <v/>
      </c>
      <c r="AT801" s="2" t="str">
        <f>IF(Data!AI801&gt;0,Data!AI801-4,"")</f>
        <v/>
      </c>
      <c r="AU801" s="2" t="str">
        <f>IF(Data!AJ801&gt;0,Data!AJ801-4,"")</f>
        <v/>
      </c>
      <c r="AW801" s="10" t="str">
        <f t="shared" si="258"/>
        <v/>
      </c>
      <c r="AX801" s="10" t="str">
        <f t="shared" si="259"/>
        <v/>
      </c>
      <c r="AY801" s="10" t="str">
        <f t="shared" si="260"/>
        <v/>
      </c>
      <c r="BA801" s="2" t="str">
        <f>IF(Data!AL801&gt;0,Data!AL801-4,"")</f>
        <v/>
      </c>
      <c r="BB801" s="2" t="str">
        <f>IF(Data!AM801&gt;0,Data!AM801-4,"")</f>
        <v/>
      </c>
      <c r="BC801" s="2" t="str">
        <f>IF(Data!AN801&gt;0,Data!AN801-4,"")</f>
        <v/>
      </c>
      <c r="BD801" s="2" t="str">
        <f>IF(Data!AO801&gt;0,Data!AO801-4,"")</f>
        <v/>
      </c>
      <c r="BE801" s="2" t="str">
        <f>IF(Data!AP801&gt;0,Data!AP801-4,"")</f>
        <v/>
      </c>
      <c r="BF801" s="2" t="str">
        <f>IF(Data!AQ801&gt;0,Data!AQ801-4,"")</f>
        <v/>
      </c>
      <c r="BG801" s="2" t="str">
        <f>IF(Data!AR801&gt;0,Data!AR801-4,"")</f>
        <v/>
      </c>
      <c r="BH801" s="2" t="str">
        <f>IF(Data!AS801&gt;0,Data!AS801-4,"")</f>
        <v/>
      </c>
      <c r="BJ801" s="10" t="str">
        <f t="shared" si="261"/>
        <v/>
      </c>
      <c r="BK801" s="10" t="str">
        <f t="shared" si="262"/>
        <v/>
      </c>
      <c r="BL801" s="10" t="str">
        <f t="shared" si="263"/>
        <v/>
      </c>
      <c r="BN801" s="2" t="str">
        <f>IF(Data!AU801&gt;0,Data!AU801-4,"")</f>
        <v/>
      </c>
      <c r="BO801" s="2" t="str">
        <f>IF(Data!AV801&gt;0,Data!AV801-4,"")</f>
        <v/>
      </c>
      <c r="BP801" s="2" t="str">
        <f>IF(Data!AW801&gt;0,Data!AW801-4,"")</f>
        <v/>
      </c>
      <c r="BQ801" s="2" t="str">
        <f>IF(Data!AX801&gt;0,Data!AX801-4,"")</f>
        <v/>
      </c>
      <c r="BR801" s="2" t="str">
        <f>IF(Data!AY801&gt;0,Data!AY801-4,"")</f>
        <v/>
      </c>
      <c r="BS801" s="2" t="str">
        <f>IF(Data!AZ801&gt;0,Data!AZ801-4,"")</f>
        <v/>
      </c>
      <c r="BT801" s="2" t="str">
        <f>IF(Data!BA801&gt;0,Data!BA801-4,"")</f>
        <v/>
      </c>
      <c r="BU801" s="2" t="str">
        <f>IF(Data!BB801&gt;0,Data!BB801-4,"")</f>
        <v/>
      </c>
      <c r="BW801" s="10" t="str">
        <f t="shared" si="264"/>
        <v/>
      </c>
      <c r="BX801" s="10" t="str">
        <f t="shared" si="265"/>
        <v/>
      </c>
      <c r="BY801" s="10" t="str">
        <f t="shared" si="266"/>
        <v/>
      </c>
      <c r="CA801" s="2" t="str">
        <f>IF(Data!BD801&gt;0,Data!BD801-4,"")</f>
        <v/>
      </c>
      <c r="CB801" s="2" t="str">
        <f>IF(Data!BE801&gt;0,Data!BE801-4,"")</f>
        <v/>
      </c>
      <c r="CC801" s="2" t="str">
        <f>IF(Data!BF801&gt;0,Data!BF801-4,"")</f>
        <v/>
      </c>
      <c r="CD801" s="2" t="str">
        <f>IF(Data!BG801&gt;0,Data!BG801-4,"")</f>
        <v/>
      </c>
      <c r="CE801" s="2" t="str">
        <f>IF(Data!BH801&gt;0,Data!BH801-4,"")</f>
        <v/>
      </c>
      <c r="CF801" s="2" t="str">
        <f>IF(Data!BI801&gt;0,Data!BI801-4,"")</f>
        <v/>
      </c>
      <c r="CG801" s="2" t="str">
        <f>IF(Data!BJ801&gt;0,Data!BJ801-4,"")</f>
        <v/>
      </c>
      <c r="CH801" s="2" t="str">
        <f>IF(Data!BK801&gt;0,Data!BK801-4,"")</f>
        <v/>
      </c>
      <c r="CK801" s="10" t="str">
        <f t="shared" si="267"/>
        <v/>
      </c>
      <c r="CL801" s="10" t="str">
        <f t="shared" si="268"/>
        <v/>
      </c>
      <c r="CM801" s="10" t="str">
        <f t="shared" si="269"/>
        <v/>
      </c>
    </row>
    <row r="802" spans="1:91" x14ac:dyDescent="0.25">
      <c r="A802" s="2" t="str">
        <f>IF(Data!B802&gt;0,Data!B802-4,"")</f>
        <v/>
      </c>
      <c r="B802" s="2" t="str">
        <f>IF(Data!C802&gt;0,Data!C802-4,"")</f>
        <v/>
      </c>
      <c r="C802" s="2" t="str">
        <f>IF(Data!D802&gt;0,Data!D802-4,"")</f>
        <v/>
      </c>
      <c r="D802" s="2" t="str">
        <f>IF(Data!E802&gt;0,Data!E802-4,"")</f>
        <v/>
      </c>
      <c r="E802" s="2" t="str">
        <f>IF(Data!F802&gt;0,Data!F802-4,"")</f>
        <v/>
      </c>
      <c r="F802" s="2" t="str">
        <f>IF(Data!G802&gt;0,Data!G802-4,"")</f>
        <v/>
      </c>
      <c r="G802" s="2" t="str">
        <f>IF(Data!H802&gt;0,Data!H802-4,"")</f>
        <v/>
      </c>
      <c r="H802" s="2" t="str">
        <f>IF(Data!I802&gt;0,Data!I802-4,"")</f>
        <v/>
      </c>
      <c r="J802" s="10" t="str">
        <f t="shared" si="270"/>
        <v/>
      </c>
      <c r="K802" s="10" t="str">
        <f t="shared" si="271"/>
        <v/>
      </c>
      <c r="L802" s="10" t="str">
        <f t="shared" si="272"/>
        <v/>
      </c>
      <c r="N802" s="2" t="str">
        <f>IF(Data!K802&gt;0,Data!K802-4,"")</f>
        <v/>
      </c>
      <c r="O802" s="2" t="str">
        <f>IF(Data!L802&gt;0,Data!L802-4,"")</f>
        <v/>
      </c>
      <c r="P802" s="2" t="str">
        <f>IF(Data!M802&gt;0,Data!M802-4,"")</f>
        <v/>
      </c>
      <c r="Q802" s="2" t="str">
        <f>IF(Data!N802&gt;0,Data!N802-4,"")</f>
        <v/>
      </c>
      <c r="R802" s="2" t="str">
        <f>IF(Data!O802&gt;0,Data!O802-4,"")</f>
        <v/>
      </c>
      <c r="S802" s="2" t="str">
        <f>IF(Data!P802&gt;0,Data!P802-4,"")</f>
        <v/>
      </c>
      <c r="T802" s="2" t="str">
        <f>IF(Data!Q802&gt;0,Data!Q802-4,"")</f>
        <v/>
      </c>
      <c r="U802" s="2" t="str">
        <f>IF(Data!R802&gt;0,Data!R802-4,"")</f>
        <v/>
      </c>
      <c r="V802" s="59"/>
      <c r="W802" s="10" t="str">
        <f t="shared" si="252"/>
        <v/>
      </c>
      <c r="X802" s="10" t="str">
        <f t="shared" si="253"/>
        <v/>
      </c>
      <c r="Y802" s="10" t="str">
        <f t="shared" si="254"/>
        <v/>
      </c>
      <c r="AA802" s="2" t="str">
        <f>IF(Data!T802&gt;0,Data!T802-4,"")</f>
        <v/>
      </c>
      <c r="AB802" s="2" t="str">
        <f>IF(Data!U802&gt;0,Data!U802-4,"")</f>
        <v/>
      </c>
      <c r="AC802" s="2" t="str">
        <f>IF(Data!V802&gt;0,Data!V802-4,"")</f>
        <v/>
      </c>
      <c r="AD802" s="2" t="str">
        <f>IF(Data!W802&gt;0,Data!W802-4,"")</f>
        <v/>
      </c>
      <c r="AE802" s="2" t="str">
        <f>IF(Data!X802&gt;0,Data!X802-4,"")</f>
        <v/>
      </c>
      <c r="AF802" s="2" t="str">
        <f>IF(Data!Y802&gt;0,Data!Y802-4,"")</f>
        <v/>
      </c>
      <c r="AG802" s="2" t="str">
        <f>IF(Data!Z802&gt;0,Data!Z802-4,"")</f>
        <v/>
      </c>
      <c r="AH802" s="2" t="str">
        <f>IF(Data!AA802&gt;0,Data!AA802-4,"")</f>
        <v/>
      </c>
      <c r="AJ802" s="10" t="str">
        <f t="shared" si="255"/>
        <v/>
      </c>
      <c r="AK802" s="10" t="str">
        <f t="shared" si="256"/>
        <v/>
      </c>
      <c r="AL802" s="10" t="str">
        <f t="shared" si="257"/>
        <v/>
      </c>
      <c r="AN802" s="2" t="str">
        <f>IF(Data!AC802&gt;0,Data!AC802-4,"")</f>
        <v/>
      </c>
      <c r="AO802" s="2" t="str">
        <f>IF(Data!AD802&gt;0,Data!AD802-4,"")</f>
        <v/>
      </c>
      <c r="AP802" s="2" t="str">
        <f>IF(Data!AE802&gt;0,Data!AE802-4,"")</f>
        <v/>
      </c>
      <c r="AQ802" s="2" t="str">
        <f>IF(Data!AF802&gt;0,Data!AF802-4,"")</f>
        <v/>
      </c>
      <c r="AR802" s="2" t="str">
        <f>IF(Data!AG802&gt;0,Data!AG802-4,"")</f>
        <v/>
      </c>
      <c r="AS802" s="2" t="str">
        <f>IF(Data!AH802&gt;0,Data!AH802-4,"")</f>
        <v/>
      </c>
      <c r="AT802" s="2" t="str">
        <f>IF(Data!AI802&gt;0,Data!AI802-4,"")</f>
        <v/>
      </c>
      <c r="AU802" s="2" t="str">
        <f>IF(Data!AJ802&gt;0,Data!AJ802-4,"")</f>
        <v/>
      </c>
      <c r="AW802" s="10" t="str">
        <f t="shared" si="258"/>
        <v/>
      </c>
      <c r="AX802" s="10" t="str">
        <f t="shared" si="259"/>
        <v/>
      </c>
      <c r="AY802" s="10" t="str">
        <f t="shared" si="260"/>
        <v/>
      </c>
      <c r="BA802" s="2" t="str">
        <f>IF(Data!AL802&gt;0,Data!AL802-4,"")</f>
        <v/>
      </c>
      <c r="BB802" s="2" t="str">
        <f>IF(Data!AM802&gt;0,Data!AM802-4,"")</f>
        <v/>
      </c>
      <c r="BC802" s="2" t="str">
        <f>IF(Data!AN802&gt;0,Data!AN802-4,"")</f>
        <v/>
      </c>
      <c r="BD802" s="2" t="str">
        <f>IF(Data!AO802&gt;0,Data!AO802-4,"")</f>
        <v/>
      </c>
      <c r="BE802" s="2" t="str">
        <f>IF(Data!AP802&gt;0,Data!AP802-4,"")</f>
        <v/>
      </c>
      <c r="BF802" s="2" t="str">
        <f>IF(Data!AQ802&gt;0,Data!AQ802-4,"")</f>
        <v/>
      </c>
      <c r="BG802" s="2" t="str">
        <f>IF(Data!AR802&gt;0,Data!AR802-4,"")</f>
        <v/>
      </c>
      <c r="BH802" s="2" t="str">
        <f>IF(Data!AS802&gt;0,Data!AS802-4,"")</f>
        <v/>
      </c>
      <c r="BJ802" s="10" t="str">
        <f t="shared" si="261"/>
        <v/>
      </c>
      <c r="BK802" s="10" t="str">
        <f t="shared" si="262"/>
        <v/>
      </c>
      <c r="BL802" s="10" t="str">
        <f t="shared" si="263"/>
        <v/>
      </c>
      <c r="BN802" s="2" t="str">
        <f>IF(Data!AU802&gt;0,Data!AU802-4,"")</f>
        <v/>
      </c>
      <c r="BO802" s="2" t="str">
        <f>IF(Data!AV802&gt;0,Data!AV802-4,"")</f>
        <v/>
      </c>
      <c r="BP802" s="2" t="str">
        <f>IF(Data!AW802&gt;0,Data!AW802-4,"")</f>
        <v/>
      </c>
      <c r="BQ802" s="2" t="str">
        <f>IF(Data!AX802&gt;0,Data!AX802-4,"")</f>
        <v/>
      </c>
      <c r="BR802" s="2" t="str">
        <f>IF(Data!AY802&gt;0,Data!AY802-4,"")</f>
        <v/>
      </c>
      <c r="BS802" s="2" t="str">
        <f>IF(Data!AZ802&gt;0,Data!AZ802-4,"")</f>
        <v/>
      </c>
      <c r="BT802" s="2" t="str">
        <f>IF(Data!BA802&gt;0,Data!BA802-4,"")</f>
        <v/>
      </c>
      <c r="BU802" s="2" t="str">
        <f>IF(Data!BB802&gt;0,Data!BB802-4,"")</f>
        <v/>
      </c>
      <c r="BW802" s="10" t="str">
        <f t="shared" si="264"/>
        <v/>
      </c>
      <c r="BX802" s="10" t="str">
        <f t="shared" si="265"/>
        <v/>
      </c>
      <c r="BY802" s="10" t="str">
        <f t="shared" si="266"/>
        <v/>
      </c>
      <c r="CA802" s="2" t="str">
        <f>IF(Data!BD802&gt;0,Data!BD802-4,"")</f>
        <v/>
      </c>
      <c r="CB802" s="2" t="str">
        <f>IF(Data!BE802&gt;0,Data!BE802-4,"")</f>
        <v/>
      </c>
      <c r="CC802" s="2" t="str">
        <f>IF(Data!BF802&gt;0,Data!BF802-4,"")</f>
        <v/>
      </c>
      <c r="CD802" s="2" t="str">
        <f>IF(Data!BG802&gt;0,Data!BG802-4,"")</f>
        <v/>
      </c>
      <c r="CE802" s="2" t="str">
        <f>IF(Data!BH802&gt;0,Data!BH802-4,"")</f>
        <v/>
      </c>
      <c r="CF802" s="2" t="str">
        <f>IF(Data!BI802&gt;0,Data!BI802-4,"")</f>
        <v/>
      </c>
      <c r="CG802" s="2" t="str">
        <f>IF(Data!BJ802&gt;0,Data!BJ802-4,"")</f>
        <v/>
      </c>
      <c r="CH802" s="2" t="str">
        <f>IF(Data!BK802&gt;0,Data!BK802-4,"")</f>
        <v/>
      </c>
      <c r="CK802" s="10" t="str">
        <f t="shared" si="267"/>
        <v/>
      </c>
      <c r="CL802" s="10" t="str">
        <f t="shared" si="268"/>
        <v/>
      </c>
      <c r="CM802" s="10" t="str">
        <f t="shared" si="269"/>
        <v/>
      </c>
    </row>
    <row r="803" spans="1:91" x14ac:dyDescent="0.25">
      <c r="A803" s="2" t="str">
        <f>IF(Data!B803&gt;0,Data!B803-4,"")</f>
        <v/>
      </c>
      <c r="B803" s="2" t="str">
        <f>IF(Data!C803&gt;0,Data!C803-4,"")</f>
        <v/>
      </c>
      <c r="C803" s="2" t="str">
        <f>IF(Data!D803&gt;0,Data!D803-4,"")</f>
        <v/>
      </c>
      <c r="D803" s="2" t="str">
        <f>IF(Data!E803&gt;0,Data!E803-4,"")</f>
        <v/>
      </c>
      <c r="E803" s="2" t="str">
        <f>IF(Data!F803&gt;0,Data!F803-4,"")</f>
        <v/>
      </c>
      <c r="F803" s="2" t="str">
        <f>IF(Data!G803&gt;0,Data!G803-4,"")</f>
        <v/>
      </c>
      <c r="G803" s="2" t="str">
        <f>IF(Data!H803&gt;0,Data!H803-4,"")</f>
        <v/>
      </c>
      <c r="H803" s="2" t="str">
        <f>IF(Data!I803&gt;0,Data!I803-4,"")</f>
        <v/>
      </c>
      <c r="J803" s="10" t="str">
        <f t="shared" si="270"/>
        <v/>
      </c>
      <c r="K803" s="10" t="str">
        <f t="shared" si="271"/>
        <v/>
      </c>
      <c r="L803" s="10" t="str">
        <f t="shared" si="272"/>
        <v/>
      </c>
      <c r="N803" s="2" t="str">
        <f>IF(Data!K803&gt;0,Data!K803-4,"")</f>
        <v/>
      </c>
      <c r="O803" s="2" t="str">
        <f>IF(Data!L803&gt;0,Data!L803-4,"")</f>
        <v/>
      </c>
      <c r="P803" s="2" t="str">
        <f>IF(Data!M803&gt;0,Data!M803-4,"")</f>
        <v/>
      </c>
      <c r="Q803" s="2" t="str">
        <f>IF(Data!N803&gt;0,Data!N803-4,"")</f>
        <v/>
      </c>
      <c r="R803" s="2" t="str">
        <f>IF(Data!O803&gt;0,Data!O803-4,"")</f>
        <v/>
      </c>
      <c r="S803" s="2" t="str">
        <f>IF(Data!P803&gt;0,Data!P803-4,"")</f>
        <v/>
      </c>
      <c r="T803" s="2" t="str">
        <f>IF(Data!Q803&gt;0,Data!Q803-4,"")</f>
        <v/>
      </c>
      <c r="U803" s="2" t="str">
        <f>IF(Data!R803&gt;0,Data!R803-4,"")</f>
        <v/>
      </c>
      <c r="V803" s="59"/>
      <c r="W803" s="10" t="str">
        <f t="shared" si="252"/>
        <v/>
      </c>
      <c r="X803" s="10" t="str">
        <f t="shared" si="253"/>
        <v/>
      </c>
      <c r="Y803" s="10" t="str">
        <f t="shared" si="254"/>
        <v/>
      </c>
      <c r="AA803" s="2" t="str">
        <f>IF(Data!T803&gt;0,Data!T803-4,"")</f>
        <v/>
      </c>
      <c r="AB803" s="2" t="str">
        <f>IF(Data!U803&gt;0,Data!U803-4,"")</f>
        <v/>
      </c>
      <c r="AC803" s="2" t="str">
        <f>IF(Data!V803&gt;0,Data!V803-4,"")</f>
        <v/>
      </c>
      <c r="AD803" s="2" t="str">
        <f>IF(Data!W803&gt;0,Data!W803-4,"")</f>
        <v/>
      </c>
      <c r="AE803" s="2" t="str">
        <f>IF(Data!X803&gt;0,Data!X803-4,"")</f>
        <v/>
      </c>
      <c r="AF803" s="2" t="str">
        <f>IF(Data!Y803&gt;0,Data!Y803-4,"")</f>
        <v/>
      </c>
      <c r="AG803" s="2" t="str">
        <f>IF(Data!Z803&gt;0,Data!Z803-4,"")</f>
        <v/>
      </c>
      <c r="AH803" s="2" t="str">
        <f>IF(Data!AA803&gt;0,Data!AA803-4,"")</f>
        <v/>
      </c>
      <c r="AJ803" s="10" t="str">
        <f t="shared" si="255"/>
        <v/>
      </c>
      <c r="AK803" s="10" t="str">
        <f t="shared" si="256"/>
        <v/>
      </c>
      <c r="AL803" s="10" t="str">
        <f t="shared" si="257"/>
        <v/>
      </c>
      <c r="AN803" s="2" t="str">
        <f>IF(Data!AC803&gt;0,Data!AC803-4,"")</f>
        <v/>
      </c>
      <c r="AO803" s="2" t="str">
        <f>IF(Data!AD803&gt;0,Data!AD803-4,"")</f>
        <v/>
      </c>
      <c r="AP803" s="2" t="str">
        <f>IF(Data!AE803&gt;0,Data!AE803-4,"")</f>
        <v/>
      </c>
      <c r="AQ803" s="2" t="str">
        <f>IF(Data!AF803&gt;0,Data!AF803-4,"")</f>
        <v/>
      </c>
      <c r="AR803" s="2" t="str">
        <f>IF(Data!AG803&gt;0,Data!AG803-4,"")</f>
        <v/>
      </c>
      <c r="AS803" s="2" t="str">
        <f>IF(Data!AH803&gt;0,Data!AH803-4,"")</f>
        <v/>
      </c>
      <c r="AT803" s="2" t="str">
        <f>IF(Data!AI803&gt;0,Data!AI803-4,"")</f>
        <v/>
      </c>
      <c r="AU803" s="2" t="str">
        <f>IF(Data!AJ803&gt;0,Data!AJ803-4,"")</f>
        <v/>
      </c>
      <c r="AW803" s="10" t="str">
        <f t="shared" si="258"/>
        <v/>
      </c>
      <c r="AX803" s="10" t="str">
        <f t="shared" si="259"/>
        <v/>
      </c>
      <c r="AY803" s="10" t="str">
        <f t="shared" si="260"/>
        <v/>
      </c>
      <c r="BA803" s="2" t="str">
        <f>IF(Data!AL803&gt;0,Data!AL803-4,"")</f>
        <v/>
      </c>
      <c r="BB803" s="2" t="str">
        <f>IF(Data!AM803&gt;0,Data!AM803-4,"")</f>
        <v/>
      </c>
      <c r="BC803" s="2" t="str">
        <f>IF(Data!AN803&gt;0,Data!AN803-4,"")</f>
        <v/>
      </c>
      <c r="BD803" s="2" t="str">
        <f>IF(Data!AO803&gt;0,Data!AO803-4,"")</f>
        <v/>
      </c>
      <c r="BE803" s="2" t="str">
        <f>IF(Data!AP803&gt;0,Data!AP803-4,"")</f>
        <v/>
      </c>
      <c r="BF803" s="2" t="str">
        <f>IF(Data!AQ803&gt;0,Data!AQ803-4,"")</f>
        <v/>
      </c>
      <c r="BG803" s="2" t="str">
        <f>IF(Data!AR803&gt;0,Data!AR803-4,"")</f>
        <v/>
      </c>
      <c r="BH803" s="2" t="str">
        <f>IF(Data!AS803&gt;0,Data!AS803-4,"")</f>
        <v/>
      </c>
      <c r="BJ803" s="10" t="str">
        <f t="shared" si="261"/>
        <v/>
      </c>
      <c r="BK803" s="10" t="str">
        <f t="shared" si="262"/>
        <v/>
      </c>
      <c r="BL803" s="10" t="str">
        <f t="shared" si="263"/>
        <v/>
      </c>
      <c r="BN803" s="2" t="str">
        <f>IF(Data!AU803&gt;0,Data!AU803-4,"")</f>
        <v/>
      </c>
      <c r="BO803" s="2" t="str">
        <f>IF(Data!AV803&gt;0,Data!AV803-4,"")</f>
        <v/>
      </c>
      <c r="BP803" s="2" t="str">
        <f>IF(Data!AW803&gt;0,Data!AW803-4,"")</f>
        <v/>
      </c>
      <c r="BQ803" s="2" t="str">
        <f>IF(Data!AX803&gt;0,Data!AX803-4,"")</f>
        <v/>
      </c>
      <c r="BR803" s="2" t="str">
        <f>IF(Data!AY803&gt;0,Data!AY803-4,"")</f>
        <v/>
      </c>
      <c r="BS803" s="2" t="str">
        <f>IF(Data!AZ803&gt;0,Data!AZ803-4,"")</f>
        <v/>
      </c>
      <c r="BT803" s="2" t="str">
        <f>IF(Data!BA803&gt;0,Data!BA803-4,"")</f>
        <v/>
      </c>
      <c r="BU803" s="2" t="str">
        <f>IF(Data!BB803&gt;0,Data!BB803-4,"")</f>
        <v/>
      </c>
      <c r="BW803" s="10" t="str">
        <f t="shared" si="264"/>
        <v/>
      </c>
      <c r="BX803" s="10" t="str">
        <f t="shared" si="265"/>
        <v/>
      </c>
      <c r="BY803" s="10" t="str">
        <f t="shared" si="266"/>
        <v/>
      </c>
      <c r="CA803" s="2" t="str">
        <f>IF(Data!BD803&gt;0,Data!BD803-4,"")</f>
        <v/>
      </c>
      <c r="CB803" s="2" t="str">
        <f>IF(Data!BE803&gt;0,Data!BE803-4,"")</f>
        <v/>
      </c>
      <c r="CC803" s="2" t="str">
        <f>IF(Data!BF803&gt;0,Data!BF803-4,"")</f>
        <v/>
      </c>
      <c r="CD803" s="2" t="str">
        <f>IF(Data!BG803&gt;0,Data!BG803-4,"")</f>
        <v/>
      </c>
      <c r="CE803" s="2" t="str">
        <f>IF(Data!BH803&gt;0,Data!BH803-4,"")</f>
        <v/>
      </c>
      <c r="CF803" s="2" t="str">
        <f>IF(Data!BI803&gt;0,Data!BI803-4,"")</f>
        <v/>
      </c>
      <c r="CG803" s="2" t="str">
        <f>IF(Data!BJ803&gt;0,Data!BJ803-4,"")</f>
        <v/>
      </c>
      <c r="CH803" s="2" t="str">
        <f>IF(Data!BK803&gt;0,Data!BK803-4,"")</f>
        <v/>
      </c>
      <c r="CK803" s="10" t="str">
        <f t="shared" si="267"/>
        <v/>
      </c>
      <c r="CL803" s="10" t="str">
        <f t="shared" si="268"/>
        <v/>
      </c>
      <c r="CM803" s="10" t="str">
        <f t="shared" si="269"/>
        <v/>
      </c>
    </row>
    <row r="804" spans="1:91" x14ac:dyDescent="0.25">
      <c r="A804" s="2" t="str">
        <f>IF(Data!B804&gt;0,Data!B804-4,"")</f>
        <v/>
      </c>
      <c r="B804" s="2" t="str">
        <f>IF(Data!C804&gt;0,Data!C804-4,"")</f>
        <v/>
      </c>
      <c r="C804" s="2" t="str">
        <f>IF(Data!D804&gt;0,Data!D804-4,"")</f>
        <v/>
      </c>
      <c r="D804" s="2" t="str">
        <f>IF(Data!E804&gt;0,Data!E804-4,"")</f>
        <v/>
      </c>
      <c r="E804" s="2" t="str">
        <f>IF(Data!F804&gt;0,Data!F804-4,"")</f>
        <v/>
      </c>
      <c r="F804" s="2" t="str">
        <f>IF(Data!G804&gt;0,Data!G804-4,"")</f>
        <v/>
      </c>
      <c r="G804" s="2" t="str">
        <f>IF(Data!H804&gt;0,Data!H804-4,"")</f>
        <v/>
      </c>
      <c r="H804" s="2" t="str">
        <f>IF(Data!I804&gt;0,Data!I804-4,"")</f>
        <v/>
      </c>
      <c r="J804" s="10" t="str">
        <f t="shared" si="270"/>
        <v/>
      </c>
      <c r="K804" s="10" t="str">
        <f t="shared" si="271"/>
        <v/>
      </c>
      <c r="L804" s="10" t="str">
        <f t="shared" si="272"/>
        <v/>
      </c>
      <c r="N804" s="2" t="str">
        <f>IF(Data!K804&gt;0,Data!K804-4,"")</f>
        <v/>
      </c>
      <c r="O804" s="2" t="str">
        <f>IF(Data!L804&gt;0,Data!L804-4,"")</f>
        <v/>
      </c>
      <c r="P804" s="2" t="str">
        <f>IF(Data!M804&gt;0,Data!M804-4,"")</f>
        <v/>
      </c>
      <c r="Q804" s="2" t="str">
        <f>IF(Data!N804&gt;0,Data!N804-4,"")</f>
        <v/>
      </c>
      <c r="R804" s="2" t="str">
        <f>IF(Data!O804&gt;0,Data!O804-4,"")</f>
        <v/>
      </c>
      <c r="S804" s="2" t="str">
        <f>IF(Data!P804&gt;0,Data!P804-4,"")</f>
        <v/>
      </c>
      <c r="T804" s="2" t="str">
        <f>IF(Data!Q804&gt;0,Data!Q804-4,"")</f>
        <v/>
      </c>
      <c r="U804" s="2" t="str">
        <f>IF(Data!R804&gt;0,Data!R804-4,"")</f>
        <v/>
      </c>
      <c r="V804" s="59"/>
      <c r="W804" s="10" t="str">
        <f t="shared" si="252"/>
        <v/>
      </c>
      <c r="X804" s="10" t="str">
        <f t="shared" si="253"/>
        <v/>
      </c>
      <c r="Y804" s="10" t="str">
        <f t="shared" si="254"/>
        <v/>
      </c>
      <c r="AA804" s="2" t="str">
        <f>IF(Data!T804&gt;0,Data!T804-4,"")</f>
        <v/>
      </c>
      <c r="AB804" s="2" t="str">
        <f>IF(Data!U804&gt;0,Data!U804-4,"")</f>
        <v/>
      </c>
      <c r="AC804" s="2" t="str">
        <f>IF(Data!V804&gt;0,Data!V804-4,"")</f>
        <v/>
      </c>
      <c r="AD804" s="2" t="str">
        <f>IF(Data!W804&gt;0,Data!W804-4,"")</f>
        <v/>
      </c>
      <c r="AE804" s="2" t="str">
        <f>IF(Data!X804&gt;0,Data!X804-4,"")</f>
        <v/>
      </c>
      <c r="AF804" s="2" t="str">
        <f>IF(Data!Y804&gt;0,Data!Y804-4,"")</f>
        <v/>
      </c>
      <c r="AG804" s="2" t="str">
        <f>IF(Data!Z804&gt;0,Data!Z804-4,"")</f>
        <v/>
      </c>
      <c r="AH804" s="2" t="str">
        <f>IF(Data!AA804&gt;0,Data!AA804-4,"")</f>
        <v/>
      </c>
      <c r="AJ804" s="10" t="str">
        <f t="shared" si="255"/>
        <v/>
      </c>
      <c r="AK804" s="10" t="str">
        <f t="shared" si="256"/>
        <v/>
      </c>
      <c r="AL804" s="10" t="str">
        <f t="shared" si="257"/>
        <v/>
      </c>
      <c r="AN804" s="2" t="str">
        <f>IF(Data!AC804&gt;0,Data!AC804-4,"")</f>
        <v/>
      </c>
      <c r="AO804" s="2" t="str">
        <f>IF(Data!AD804&gt;0,Data!AD804-4,"")</f>
        <v/>
      </c>
      <c r="AP804" s="2" t="str">
        <f>IF(Data!AE804&gt;0,Data!AE804-4,"")</f>
        <v/>
      </c>
      <c r="AQ804" s="2" t="str">
        <f>IF(Data!AF804&gt;0,Data!AF804-4,"")</f>
        <v/>
      </c>
      <c r="AR804" s="2" t="str">
        <f>IF(Data!AG804&gt;0,Data!AG804-4,"")</f>
        <v/>
      </c>
      <c r="AS804" s="2" t="str">
        <f>IF(Data!AH804&gt;0,Data!AH804-4,"")</f>
        <v/>
      </c>
      <c r="AT804" s="2" t="str">
        <f>IF(Data!AI804&gt;0,Data!AI804-4,"")</f>
        <v/>
      </c>
      <c r="AU804" s="2" t="str">
        <f>IF(Data!AJ804&gt;0,Data!AJ804-4,"")</f>
        <v/>
      </c>
      <c r="AW804" s="10" t="str">
        <f t="shared" si="258"/>
        <v/>
      </c>
      <c r="AX804" s="10" t="str">
        <f t="shared" si="259"/>
        <v/>
      </c>
      <c r="AY804" s="10" t="str">
        <f t="shared" si="260"/>
        <v/>
      </c>
      <c r="BA804" s="2" t="str">
        <f>IF(Data!AL804&gt;0,Data!AL804-4,"")</f>
        <v/>
      </c>
      <c r="BB804" s="2" t="str">
        <f>IF(Data!AM804&gt;0,Data!AM804-4,"")</f>
        <v/>
      </c>
      <c r="BC804" s="2" t="str">
        <f>IF(Data!AN804&gt;0,Data!AN804-4,"")</f>
        <v/>
      </c>
      <c r="BD804" s="2" t="str">
        <f>IF(Data!AO804&gt;0,Data!AO804-4,"")</f>
        <v/>
      </c>
      <c r="BE804" s="2" t="str">
        <f>IF(Data!AP804&gt;0,Data!AP804-4,"")</f>
        <v/>
      </c>
      <c r="BF804" s="2" t="str">
        <f>IF(Data!AQ804&gt;0,Data!AQ804-4,"")</f>
        <v/>
      </c>
      <c r="BG804" s="2" t="str">
        <f>IF(Data!AR804&gt;0,Data!AR804-4,"")</f>
        <v/>
      </c>
      <c r="BH804" s="2" t="str">
        <f>IF(Data!AS804&gt;0,Data!AS804-4,"")</f>
        <v/>
      </c>
      <c r="BJ804" s="10" t="str">
        <f t="shared" si="261"/>
        <v/>
      </c>
      <c r="BK804" s="10" t="str">
        <f t="shared" si="262"/>
        <v/>
      </c>
      <c r="BL804" s="10" t="str">
        <f t="shared" si="263"/>
        <v/>
      </c>
      <c r="BN804" s="2" t="str">
        <f>IF(Data!AU804&gt;0,Data!AU804-4,"")</f>
        <v/>
      </c>
      <c r="BO804" s="2" t="str">
        <f>IF(Data!AV804&gt;0,Data!AV804-4,"")</f>
        <v/>
      </c>
      <c r="BP804" s="2" t="str">
        <f>IF(Data!AW804&gt;0,Data!AW804-4,"")</f>
        <v/>
      </c>
      <c r="BQ804" s="2" t="str">
        <f>IF(Data!AX804&gt;0,Data!AX804-4,"")</f>
        <v/>
      </c>
      <c r="BR804" s="2" t="str">
        <f>IF(Data!AY804&gt;0,Data!AY804-4,"")</f>
        <v/>
      </c>
      <c r="BS804" s="2" t="str">
        <f>IF(Data!AZ804&gt;0,Data!AZ804-4,"")</f>
        <v/>
      </c>
      <c r="BT804" s="2" t="str">
        <f>IF(Data!BA804&gt;0,Data!BA804-4,"")</f>
        <v/>
      </c>
      <c r="BU804" s="2" t="str">
        <f>IF(Data!BB804&gt;0,Data!BB804-4,"")</f>
        <v/>
      </c>
      <c r="BW804" s="10" t="str">
        <f t="shared" si="264"/>
        <v/>
      </c>
      <c r="BX804" s="10" t="str">
        <f t="shared" si="265"/>
        <v/>
      </c>
      <c r="BY804" s="10" t="str">
        <f t="shared" si="266"/>
        <v/>
      </c>
      <c r="CA804" s="2" t="str">
        <f>IF(Data!BD804&gt;0,Data!BD804-4,"")</f>
        <v/>
      </c>
      <c r="CB804" s="2" t="str">
        <f>IF(Data!BE804&gt;0,Data!BE804-4,"")</f>
        <v/>
      </c>
      <c r="CC804" s="2" t="str">
        <f>IF(Data!BF804&gt;0,Data!BF804-4,"")</f>
        <v/>
      </c>
      <c r="CD804" s="2" t="str">
        <f>IF(Data!BG804&gt;0,Data!BG804-4,"")</f>
        <v/>
      </c>
      <c r="CE804" s="2" t="str">
        <f>IF(Data!BH804&gt;0,Data!BH804-4,"")</f>
        <v/>
      </c>
      <c r="CF804" s="2" t="str">
        <f>IF(Data!BI804&gt;0,Data!BI804-4,"")</f>
        <v/>
      </c>
      <c r="CG804" s="2" t="str">
        <f>IF(Data!BJ804&gt;0,Data!BJ804-4,"")</f>
        <v/>
      </c>
      <c r="CH804" s="2" t="str">
        <f>IF(Data!BK804&gt;0,Data!BK804-4,"")</f>
        <v/>
      </c>
      <c r="CK804" s="10" t="str">
        <f t="shared" si="267"/>
        <v/>
      </c>
      <c r="CL804" s="10" t="str">
        <f t="shared" si="268"/>
        <v/>
      </c>
      <c r="CM804" s="10" t="str">
        <f t="shared" si="269"/>
        <v/>
      </c>
    </row>
    <row r="805" spans="1:91" x14ac:dyDescent="0.25">
      <c r="A805" s="2" t="str">
        <f>IF(Data!B805&gt;0,Data!B805-4,"")</f>
        <v/>
      </c>
      <c r="B805" s="2" t="str">
        <f>IF(Data!C805&gt;0,Data!C805-4,"")</f>
        <v/>
      </c>
      <c r="C805" s="2" t="str">
        <f>IF(Data!D805&gt;0,Data!D805-4,"")</f>
        <v/>
      </c>
      <c r="D805" s="2" t="str">
        <f>IF(Data!E805&gt;0,Data!E805-4,"")</f>
        <v/>
      </c>
      <c r="E805" s="2" t="str">
        <f>IF(Data!F805&gt;0,Data!F805-4,"")</f>
        <v/>
      </c>
      <c r="F805" s="2" t="str">
        <f>IF(Data!G805&gt;0,Data!G805-4,"")</f>
        <v/>
      </c>
      <c r="G805" s="2" t="str">
        <f>IF(Data!H805&gt;0,Data!H805-4,"")</f>
        <v/>
      </c>
      <c r="H805" s="2" t="str">
        <f>IF(Data!I805&gt;0,Data!I805-4,"")</f>
        <v/>
      </c>
      <c r="J805" s="10" t="str">
        <f t="shared" si="270"/>
        <v/>
      </c>
      <c r="K805" s="10" t="str">
        <f t="shared" si="271"/>
        <v/>
      </c>
      <c r="L805" s="10" t="str">
        <f t="shared" si="272"/>
        <v/>
      </c>
      <c r="N805" s="2" t="str">
        <f>IF(Data!K805&gt;0,Data!K805-4,"")</f>
        <v/>
      </c>
      <c r="O805" s="2" t="str">
        <f>IF(Data!L805&gt;0,Data!L805-4,"")</f>
        <v/>
      </c>
      <c r="P805" s="2" t="str">
        <f>IF(Data!M805&gt;0,Data!M805-4,"")</f>
        <v/>
      </c>
      <c r="Q805" s="2" t="str">
        <f>IF(Data!N805&gt;0,Data!N805-4,"")</f>
        <v/>
      </c>
      <c r="R805" s="2" t="str">
        <f>IF(Data!O805&gt;0,Data!O805-4,"")</f>
        <v/>
      </c>
      <c r="S805" s="2" t="str">
        <f>IF(Data!P805&gt;0,Data!P805-4,"")</f>
        <v/>
      </c>
      <c r="T805" s="2" t="str">
        <f>IF(Data!Q805&gt;0,Data!Q805-4,"")</f>
        <v/>
      </c>
      <c r="U805" s="2" t="str">
        <f>IF(Data!R805&gt;0,Data!R805-4,"")</f>
        <v/>
      </c>
      <c r="V805" s="59"/>
      <c r="W805" s="10" t="str">
        <f t="shared" si="252"/>
        <v/>
      </c>
      <c r="X805" s="10" t="str">
        <f t="shared" si="253"/>
        <v/>
      </c>
      <c r="Y805" s="10" t="str">
        <f t="shared" si="254"/>
        <v/>
      </c>
      <c r="AA805" s="2" t="str">
        <f>IF(Data!T805&gt;0,Data!T805-4,"")</f>
        <v/>
      </c>
      <c r="AB805" s="2" t="str">
        <f>IF(Data!U805&gt;0,Data!U805-4,"")</f>
        <v/>
      </c>
      <c r="AC805" s="2" t="str">
        <f>IF(Data!V805&gt;0,Data!V805-4,"")</f>
        <v/>
      </c>
      <c r="AD805" s="2" t="str">
        <f>IF(Data!W805&gt;0,Data!W805-4,"")</f>
        <v/>
      </c>
      <c r="AE805" s="2" t="str">
        <f>IF(Data!X805&gt;0,Data!X805-4,"")</f>
        <v/>
      </c>
      <c r="AF805" s="2" t="str">
        <f>IF(Data!Y805&gt;0,Data!Y805-4,"")</f>
        <v/>
      </c>
      <c r="AG805" s="2" t="str">
        <f>IF(Data!Z805&gt;0,Data!Z805-4,"")</f>
        <v/>
      </c>
      <c r="AH805" s="2" t="str">
        <f>IF(Data!AA805&gt;0,Data!AA805-4,"")</f>
        <v/>
      </c>
      <c r="AJ805" s="10" t="str">
        <f t="shared" si="255"/>
        <v/>
      </c>
      <c r="AK805" s="10" t="str">
        <f t="shared" si="256"/>
        <v/>
      </c>
      <c r="AL805" s="10" t="str">
        <f t="shared" si="257"/>
        <v/>
      </c>
      <c r="AN805" s="2" t="str">
        <f>IF(Data!AC805&gt;0,Data!AC805-4,"")</f>
        <v/>
      </c>
      <c r="AO805" s="2" t="str">
        <f>IF(Data!AD805&gt;0,Data!AD805-4,"")</f>
        <v/>
      </c>
      <c r="AP805" s="2" t="str">
        <f>IF(Data!AE805&gt;0,Data!AE805-4,"")</f>
        <v/>
      </c>
      <c r="AQ805" s="2" t="str">
        <f>IF(Data!AF805&gt;0,Data!AF805-4,"")</f>
        <v/>
      </c>
      <c r="AR805" s="2" t="str">
        <f>IF(Data!AG805&gt;0,Data!AG805-4,"")</f>
        <v/>
      </c>
      <c r="AS805" s="2" t="str">
        <f>IF(Data!AH805&gt;0,Data!AH805-4,"")</f>
        <v/>
      </c>
      <c r="AT805" s="2" t="str">
        <f>IF(Data!AI805&gt;0,Data!AI805-4,"")</f>
        <v/>
      </c>
      <c r="AU805" s="2" t="str">
        <f>IF(Data!AJ805&gt;0,Data!AJ805-4,"")</f>
        <v/>
      </c>
      <c r="AW805" s="10" t="str">
        <f t="shared" si="258"/>
        <v/>
      </c>
      <c r="AX805" s="10" t="str">
        <f t="shared" si="259"/>
        <v/>
      </c>
      <c r="AY805" s="10" t="str">
        <f t="shared" si="260"/>
        <v/>
      </c>
      <c r="BA805" s="2" t="str">
        <f>IF(Data!AL805&gt;0,Data!AL805-4,"")</f>
        <v/>
      </c>
      <c r="BB805" s="2" t="str">
        <f>IF(Data!AM805&gt;0,Data!AM805-4,"")</f>
        <v/>
      </c>
      <c r="BC805" s="2" t="str">
        <f>IF(Data!AN805&gt;0,Data!AN805-4,"")</f>
        <v/>
      </c>
      <c r="BD805" s="2" t="str">
        <f>IF(Data!AO805&gt;0,Data!AO805-4,"")</f>
        <v/>
      </c>
      <c r="BE805" s="2" t="str">
        <f>IF(Data!AP805&gt;0,Data!AP805-4,"")</f>
        <v/>
      </c>
      <c r="BF805" s="2" t="str">
        <f>IF(Data!AQ805&gt;0,Data!AQ805-4,"")</f>
        <v/>
      </c>
      <c r="BG805" s="2" t="str">
        <f>IF(Data!AR805&gt;0,Data!AR805-4,"")</f>
        <v/>
      </c>
      <c r="BH805" s="2" t="str">
        <f>IF(Data!AS805&gt;0,Data!AS805-4,"")</f>
        <v/>
      </c>
      <c r="BJ805" s="10" t="str">
        <f t="shared" si="261"/>
        <v/>
      </c>
      <c r="BK805" s="10" t="str">
        <f t="shared" si="262"/>
        <v/>
      </c>
      <c r="BL805" s="10" t="str">
        <f t="shared" si="263"/>
        <v/>
      </c>
      <c r="BN805" s="2" t="str">
        <f>IF(Data!AU805&gt;0,Data!AU805-4,"")</f>
        <v/>
      </c>
      <c r="BO805" s="2" t="str">
        <f>IF(Data!AV805&gt;0,Data!AV805-4,"")</f>
        <v/>
      </c>
      <c r="BP805" s="2" t="str">
        <f>IF(Data!AW805&gt;0,Data!AW805-4,"")</f>
        <v/>
      </c>
      <c r="BQ805" s="2" t="str">
        <f>IF(Data!AX805&gt;0,Data!AX805-4,"")</f>
        <v/>
      </c>
      <c r="BR805" s="2" t="str">
        <f>IF(Data!AY805&gt;0,Data!AY805-4,"")</f>
        <v/>
      </c>
      <c r="BS805" s="2" t="str">
        <f>IF(Data!AZ805&gt;0,Data!AZ805-4,"")</f>
        <v/>
      </c>
      <c r="BT805" s="2" t="str">
        <f>IF(Data!BA805&gt;0,Data!BA805-4,"")</f>
        <v/>
      </c>
      <c r="BU805" s="2" t="str">
        <f>IF(Data!BB805&gt;0,Data!BB805-4,"")</f>
        <v/>
      </c>
      <c r="BW805" s="10" t="str">
        <f t="shared" si="264"/>
        <v/>
      </c>
      <c r="BX805" s="10" t="str">
        <f t="shared" si="265"/>
        <v/>
      </c>
      <c r="BY805" s="10" t="str">
        <f t="shared" si="266"/>
        <v/>
      </c>
      <c r="CA805" s="2" t="str">
        <f>IF(Data!BD805&gt;0,Data!BD805-4,"")</f>
        <v/>
      </c>
      <c r="CB805" s="2" t="str">
        <f>IF(Data!BE805&gt;0,Data!BE805-4,"")</f>
        <v/>
      </c>
      <c r="CC805" s="2" t="str">
        <f>IF(Data!BF805&gt;0,Data!BF805-4,"")</f>
        <v/>
      </c>
      <c r="CD805" s="2" t="str">
        <f>IF(Data!BG805&gt;0,Data!BG805-4,"")</f>
        <v/>
      </c>
      <c r="CE805" s="2" t="str">
        <f>IF(Data!BH805&gt;0,Data!BH805-4,"")</f>
        <v/>
      </c>
      <c r="CF805" s="2" t="str">
        <f>IF(Data!BI805&gt;0,Data!BI805-4,"")</f>
        <v/>
      </c>
      <c r="CG805" s="2" t="str">
        <f>IF(Data!BJ805&gt;0,Data!BJ805-4,"")</f>
        <v/>
      </c>
      <c r="CH805" s="2" t="str">
        <f>IF(Data!BK805&gt;0,Data!BK805-4,"")</f>
        <v/>
      </c>
      <c r="CK805" s="10" t="str">
        <f t="shared" si="267"/>
        <v/>
      </c>
      <c r="CL805" s="10" t="str">
        <f t="shared" si="268"/>
        <v/>
      </c>
      <c r="CM805" s="10" t="str">
        <f t="shared" si="269"/>
        <v/>
      </c>
    </row>
    <row r="806" spans="1:91" x14ac:dyDescent="0.25">
      <c r="A806" s="2" t="str">
        <f>IF(Data!B806&gt;0,Data!B806-4,"")</f>
        <v/>
      </c>
      <c r="B806" s="2" t="str">
        <f>IF(Data!C806&gt;0,Data!C806-4,"")</f>
        <v/>
      </c>
      <c r="C806" s="2" t="str">
        <f>IF(Data!D806&gt;0,Data!D806-4,"")</f>
        <v/>
      </c>
      <c r="D806" s="2" t="str">
        <f>IF(Data!E806&gt;0,Data!E806-4,"")</f>
        <v/>
      </c>
      <c r="E806" s="2" t="str">
        <f>IF(Data!F806&gt;0,Data!F806-4,"")</f>
        <v/>
      </c>
      <c r="F806" s="2" t="str">
        <f>IF(Data!G806&gt;0,Data!G806-4,"")</f>
        <v/>
      </c>
      <c r="G806" s="2" t="str">
        <f>IF(Data!H806&gt;0,Data!H806-4,"")</f>
        <v/>
      </c>
      <c r="H806" s="2" t="str">
        <f>IF(Data!I806&gt;0,Data!I806-4,"")</f>
        <v/>
      </c>
      <c r="J806" s="10" t="str">
        <f t="shared" si="270"/>
        <v/>
      </c>
      <c r="K806" s="10" t="str">
        <f t="shared" si="271"/>
        <v/>
      </c>
      <c r="L806" s="10" t="str">
        <f t="shared" si="272"/>
        <v/>
      </c>
      <c r="N806" s="2" t="str">
        <f>IF(Data!K806&gt;0,Data!K806-4,"")</f>
        <v/>
      </c>
      <c r="O806" s="2" t="str">
        <f>IF(Data!L806&gt;0,Data!L806-4,"")</f>
        <v/>
      </c>
      <c r="P806" s="2" t="str">
        <f>IF(Data!M806&gt;0,Data!M806-4,"")</f>
        <v/>
      </c>
      <c r="Q806" s="2" t="str">
        <f>IF(Data!N806&gt;0,Data!N806-4,"")</f>
        <v/>
      </c>
      <c r="R806" s="2" t="str">
        <f>IF(Data!O806&gt;0,Data!O806-4,"")</f>
        <v/>
      </c>
      <c r="S806" s="2" t="str">
        <f>IF(Data!P806&gt;0,Data!P806-4,"")</f>
        <v/>
      </c>
      <c r="T806" s="2" t="str">
        <f>IF(Data!Q806&gt;0,Data!Q806-4,"")</f>
        <v/>
      </c>
      <c r="U806" s="2" t="str">
        <f>IF(Data!R806&gt;0,Data!R806-4,"")</f>
        <v/>
      </c>
      <c r="V806" s="59"/>
      <c r="W806" s="10" t="str">
        <f t="shared" si="252"/>
        <v/>
      </c>
      <c r="X806" s="10" t="str">
        <f t="shared" si="253"/>
        <v/>
      </c>
      <c r="Y806" s="10" t="str">
        <f t="shared" si="254"/>
        <v/>
      </c>
      <c r="AA806" s="2" t="str">
        <f>IF(Data!T806&gt;0,Data!T806-4,"")</f>
        <v/>
      </c>
      <c r="AB806" s="2" t="str">
        <f>IF(Data!U806&gt;0,Data!U806-4,"")</f>
        <v/>
      </c>
      <c r="AC806" s="2" t="str">
        <f>IF(Data!V806&gt;0,Data!V806-4,"")</f>
        <v/>
      </c>
      <c r="AD806" s="2" t="str">
        <f>IF(Data!W806&gt;0,Data!W806-4,"")</f>
        <v/>
      </c>
      <c r="AE806" s="2" t="str">
        <f>IF(Data!X806&gt;0,Data!X806-4,"")</f>
        <v/>
      </c>
      <c r="AF806" s="2" t="str">
        <f>IF(Data!Y806&gt;0,Data!Y806-4,"")</f>
        <v/>
      </c>
      <c r="AG806" s="2" t="str">
        <f>IF(Data!Z806&gt;0,Data!Z806-4,"")</f>
        <v/>
      </c>
      <c r="AH806" s="2" t="str">
        <f>IF(Data!AA806&gt;0,Data!AA806-4,"")</f>
        <v/>
      </c>
      <c r="AJ806" s="10" t="str">
        <f t="shared" si="255"/>
        <v/>
      </c>
      <c r="AK806" s="10" t="str">
        <f t="shared" si="256"/>
        <v/>
      </c>
      <c r="AL806" s="10" t="str">
        <f t="shared" si="257"/>
        <v/>
      </c>
      <c r="AN806" s="2" t="str">
        <f>IF(Data!AC806&gt;0,Data!AC806-4,"")</f>
        <v/>
      </c>
      <c r="AO806" s="2" t="str">
        <f>IF(Data!AD806&gt;0,Data!AD806-4,"")</f>
        <v/>
      </c>
      <c r="AP806" s="2" t="str">
        <f>IF(Data!AE806&gt;0,Data!AE806-4,"")</f>
        <v/>
      </c>
      <c r="AQ806" s="2" t="str">
        <f>IF(Data!AF806&gt;0,Data!AF806-4,"")</f>
        <v/>
      </c>
      <c r="AR806" s="2" t="str">
        <f>IF(Data!AG806&gt;0,Data!AG806-4,"")</f>
        <v/>
      </c>
      <c r="AS806" s="2" t="str">
        <f>IF(Data!AH806&gt;0,Data!AH806-4,"")</f>
        <v/>
      </c>
      <c r="AT806" s="2" t="str">
        <f>IF(Data!AI806&gt;0,Data!AI806-4,"")</f>
        <v/>
      </c>
      <c r="AU806" s="2" t="str">
        <f>IF(Data!AJ806&gt;0,Data!AJ806-4,"")</f>
        <v/>
      </c>
      <c r="AW806" s="10" t="str">
        <f t="shared" si="258"/>
        <v/>
      </c>
      <c r="AX806" s="10" t="str">
        <f t="shared" si="259"/>
        <v/>
      </c>
      <c r="AY806" s="10" t="str">
        <f t="shared" si="260"/>
        <v/>
      </c>
      <c r="BA806" s="2" t="str">
        <f>IF(Data!AL806&gt;0,Data!AL806-4,"")</f>
        <v/>
      </c>
      <c r="BB806" s="2" t="str">
        <f>IF(Data!AM806&gt;0,Data!AM806-4,"")</f>
        <v/>
      </c>
      <c r="BC806" s="2" t="str">
        <f>IF(Data!AN806&gt;0,Data!AN806-4,"")</f>
        <v/>
      </c>
      <c r="BD806" s="2" t="str">
        <f>IF(Data!AO806&gt;0,Data!AO806-4,"")</f>
        <v/>
      </c>
      <c r="BE806" s="2" t="str">
        <f>IF(Data!AP806&gt;0,Data!AP806-4,"")</f>
        <v/>
      </c>
      <c r="BF806" s="2" t="str">
        <f>IF(Data!AQ806&gt;0,Data!AQ806-4,"")</f>
        <v/>
      </c>
      <c r="BG806" s="2" t="str">
        <f>IF(Data!AR806&gt;0,Data!AR806-4,"")</f>
        <v/>
      </c>
      <c r="BH806" s="2" t="str">
        <f>IF(Data!AS806&gt;0,Data!AS806-4,"")</f>
        <v/>
      </c>
      <c r="BJ806" s="10" t="str">
        <f t="shared" si="261"/>
        <v/>
      </c>
      <c r="BK806" s="10" t="str">
        <f t="shared" si="262"/>
        <v/>
      </c>
      <c r="BL806" s="10" t="str">
        <f t="shared" si="263"/>
        <v/>
      </c>
      <c r="BN806" s="2" t="str">
        <f>IF(Data!AU806&gt;0,Data!AU806-4,"")</f>
        <v/>
      </c>
      <c r="BO806" s="2" t="str">
        <f>IF(Data!AV806&gt;0,Data!AV806-4,"")</f>
        <v/>
      </c>
      <c r="BP806" s="2" t="str">
        <f>IF(Data!AW806&gt;0,Data!AW806-4,"")</f>
        <v/>
      </c>
      <c r="BQ806" s="2" t="str">
        <f>IF(Data!AX806&gt;0,Data!AX806-4,"")</f>
        <v/>
      </c>
      <c r="BR806" s="2" t="str">
        <f>IF(Data!AY806&gt;0,Data!AY806-4,"")</f>
        <v/>
      </c>
      <c r="BS806" s="2" t="str">
        <f>IF(Data!AZ806&gt;0,Data!AZ806-4,"")</f>
        <v/>
      </c>
      <c r="BT806" s="2" t="str">
        <f>IF(Data!BA806&gt;0,Data!BA806-4,"")</f>
        <v/>
      </c>
      <c r="BU806" s="2" t="str">
        <f>IF(Data!BB806&gt;0,Data!BB806-4,"")</f>
        <v/>
      </c>
      <c r="BW806" s="10" t="str">
        <f t="shared" si="264"/>
        <v/>
      </c>
      <c r="BX806" s="10" t="str">
        <f t="shared" si="265"/>
        <v/>
      </c>
      <c r="BY806" s="10" t="str">
        <f t="shared" si="266"/>
        <v/>
      </c>
      <c r="CA806" s="2" t="str">
        <f>IF(Data!BD806&gt;0,Data!BD806-4,"")</f>
        <v/>
      </c>
      <c r="CB806" s="2" t="str">
        <f>IF(Data!BE806&gt;0,Data!BE806-4,"")</f>
        <v/>
      </c>
      <c r="CC806" s="2" t="str">
        <f>IF(Data!BF806&gt;0,Data!BF806-4,"")</f>
        <v/>
      </c>
      <c r="CD806" s="2" t="str">
        <f>IF(Data!BG806&gt;0,Data!BG806-4,"")</f>
        <v/>
      </c>
      <c r="CE806" s="2" t="str">
        <f>IF(Data!BH806&gt;0,Data!BH806-4,"")</f>
        <v/>
      </c>
      <c r="CF806" s="2" t="str">
        <f>IF(Data!BI806&gt;0,Data!BI806-4,"")</f>
        <v/>
      </c>
      <c r="CG806" s="2" t="str">
        <f>IF(Data!BJ806&gt;0,Data!BJ806-4,"")</f>
        <v/>
      </c>
      <c r="CH806" s="2" t="str">
        <f>IF(Data!BK806&gt;0,Data!BK806-4,"")</f>
        <v/>
      </c>
      <c r="CK806" s="10" t="str">
        <f t="shared" si="267"/>
        <v/>
      </c>
      <c r="CL806" s="10" t="str">
        <f t="shared" si="268"/>
        <v/>
      </c>
      <c r="CM806" s="10" t="str">
        <f t="shared" si="269"/>
        <v/>
      </c>
    </row>
    <row r="807" spans="1:91" x14ac:dyDescent="0.25">
      <c r="A807" s="2" t="str">
        <f>IF(Data!B807&gt;0,Data!B807-4,"")</f>
        <v/>
      </c>
      <c r="B807" s="2" t="str">
        <f>IF(Data!C807&gt;0,Data!C807-4,"")</f>
        <v/>
      </c>
      <c r="C807" s="2" t="str">
        <f>IF(Data!D807&gt;0,Data!D807-4,"")</f>
        <v/>
      </c>
      <c r="D807" s="2" t="str">
        <f>IF(Data!E807&gt;0,Data!E807-4,"")</f>
        <v/>
      </c>
      <c r="E807" s="2" t="str">
        <f>IF(Data!F807&gt;0,Data!F807-4,"")</f>
        <v/>
      </c>
      <c r="F807" s="2" t="str">
        <f>IF(Data!G807&gt;0,Data!G807-4,"")</f>
        <v/>
      </c>
      <c r="G807" s="2" t="str">
        <f>IF(Data!H807&gt;0,Data!H807-4,"")</f>
        <v/>
      </c>
      <c r="H807" s="2" t="str">
        <f>IF(Data!I807&gt;0,Data!I807-4,"")</f>
        <v/>
      </c>
      <c r="J807" s="10" t="str">
        <f t="shared" si="270"/>
        <v/>
      </c>
      <c r="K807" s="10" t="str">
        <f t="shared" si="271"/>
        <v/>
      </c>
      <c r="L807" s="10" t="str">
        <f t="shared" si="272"/>
        <v/>
      </c>
      <c r="N807" s="2" t="str">
        <f>IF(Data!K807&gt;0,Data!K807-4,"")</f>
        <v/>
      </c>
      <c r="O807" s="2" t="str">
        <f>IF(Data!L807&gt;0,Data!L807-4,"")</f>
        <v/>
      </c>
      <c r="P807" s="2" t="str">
        <f>IF(Data!M807&gt;0,Data!M807-4,"")</f>
        <v/>
      </c>
      <c r="Q807" s="2" t="str">
        <f>IF(Data!N807&gt;0,Data!N807-4,"")</f>
        <v/>
      </c>
      <c r="R807" s="2" t="str">
        <f>IF(Data!O807&gt;0,Data!O807-4,"")</f>
        <v/>
      </c>
      <c r="S807" s="2" t="str">
        <f>IF(Data!P807&gt;0,Data!P807-4,"")</f>
        <v/>
      </c>
      <c r="T807" s="2" t="str">
        <f>IF(Data!Q807&gt;0,Data!Q807-4,"")</f>
        <v/>
      </c>
      <c r="U807" s="2" t="str">
        <f>IF(Data!R807&gt;0,Data!R807-4,"")</f>
        <v/>
      </c>
      <c r="V807" s="59"/>
      <c r="W807" s="10" t="str">
        <f t="shared" si="252"/>
        <v/>
      </c>
      <c r="X807" s="10" t="str">
        <f t="shared" si="253"/>
        <v/>
      </c>
      <c r="Y807" s="10" t="str">
        <f t="shared" si="254"/>
        <v/>
      </c>
      <c r="AA807" s="2" t="str">
        <f>IF(Data!T807&gt;0,Data!T807-4,"")</f>
        <v/>
      </c>
      <c r="AB807" s="2" t="str">
        <f>IF(Data!U807&gt;0,Data!U807-4,"")</f>
        <v/>
      </c>
      <c r="AC807" s="2" t="str">
        <f>IF(Data!V807&gt;0,Data!V807-4,"")</f>
        <v/>
      </c>
      <c r="AD807" s="2" t="str">
        <f>IF(Data!W807&gt;0,Data!W807-4,"")</f>
        <v/>
      </c>
      <c r="AE807" s="2" t="str">
        <f>IF(Data!X807&gt;0,Data!X807-4,"")</f>
        <v/>
      </c>
      <c r="AF807" s="2" t="str">
        <f>IF(Data!Y807&gt;0,Data!Y807-4,"")</f>
        <v/>
      </c>
      <c r="AG807" s="2" t="str">
        <f>IF(Data!Z807&gt;0,Data!Z807-4,"")</f>
        <v/>
      </c>
      <c r="AH807" s="2" t="str">
        <f>IF(Data!AA807&gt;0,Data!AA807-4,"")</f>
        <v/>
      </c>
      <c r="AJ807" s="10" t="str">
        <f t="shared" si="255"/>
        <v/>
      </c>
      <c r="AK807" s="10" t="str">
        <f t="shared" si="256"/>
        <v/>
      </c>
      <c r="AL807" s="10" t="str">
        <f t="shared" si="257"/>
        <v/>
      </c>
      <c r="AN807" s="2" t="str">
        <f>IF(Data!AC807&gt;0,Data!AC807-4,"")</f>
        <v/>
      </c>
      <c r="AO807" s="2" t="str">
        <f>IF(Data!AD807&gt;0,Data!AD807-4,"")</f>
        <v/>
      </c>
      <c r="AP807" s="2" t="str">
        <f>IF(Data!AE807&gt;0,Data!AE807-4,"")</f>
        <v/>
      </c>
      <c r="AQ807" s="2" t="str">
        <f>IF(Data!AF807&gt;0,Data!AF807-4,"")</f>
        <v/>
      </c>
      <c r="AR807" s="2" t="str">
        <f>IF(Data!AG807&gt;0,Data!AG807-4,"")</f>
        <v/>
      </c>
      <c r="AS807" s="2" t="str">
        <f>IF(Data!AH807&gt;0,Data!AH807-4,"")</f>
        <v/>
      </c>
      <c r="AT807" s="2" t="str">
        <f>IF(Data!AI807&gt;0,Data!AI807-4,"")</f>
        <v/>
      </c>
      <c r="AU807" s="2" t="str">
        <f>IF(Data!AJ807&gt;0,Data!AJ807-4,"")</f>
        <v/>
      </c>
      <c r="AW807" s="10" t="str">
        <f t="shared" si="258"/>
        <v/>
      </c>
      <c r="AX807" s="10" t="str">
        <f t="shared" si="259"/>
        <v/>
      </c>
      <c r="AY807" s="10" t="str">
        <f t="shared" si="260"/>
        <v/>
      </c>
      <c r="BA807" s="2" t="str">
        <f>IF(Data!AL807&gt;0,Data!AL807-4,"")</f>
        <v/>
      </c>
      <c r="BB807" s="2" t="str">
        <f>IF(Data!AM807&gt;0,Data!AM807-4,"")</f>
        <v/>
      </c>
      <c r="BC807" s="2" t="str">
        <f>IF(Data!AN807&gt;0,Data!AN807-4,"")</f>
        <v/>
      </c>
      <c r="BD807" s="2" t="str">
        <f>IF(Data!AO807&gt;0,Data!AO807-4,"")</f>
        <v/>
      </c>
      <c r="BE807" s="2" t="str">
        <f>IF(Data!AP807&gt;0,Data!AP807-4,"")</f>
        <v/>
      </c>
      <c r="BF807" s="2" t="str">
        <f>IF(Data!AQ807&gt;0,Data!AQ807-4,"")</f>
        <v/>
      </c>
      <c r="BG807" s="2" t="str">
        <f>IF(Data!AR807&gt;0,Data!AR807-4,"")</f>
        <v/>
      </c>
      <c r="BH807" s="2" t="str">
        <f>IF(Data!AS807&gt;0,Data!AS807-4,"")</f>
        <v/>
      </c>
      <c r="BJ807" s="10" t="str">
        <f t="shared" si="261"/>
        <v/>
      </c>
      <c r="BK807" s="10" t="str">
        <f t="shared" si="262"/>
        <v/>
      </c>
      <c r="BL807" s="10" t="str">
        <f t="shared" si="263"/>
        <v/>
      </c>
      <c r="BN807" s="2" t="str">
        <f>IF(Data!AU807&gt;0,Data!AU807-4,"")</f>
        <v/>
      </c>
      <c r="BO807" s="2" t="str">
        <f>IF(Data!AV807&gt;0,Data!AV807-4,"")</f>
        <v/>
      </c>
      <c r="BP807" s="2" t="str">
        <f>IF(Data!AW807&gt;0,Data!AW807-4,"")</f>
        <v/>
      </c>
      <c r="BQ807" s="2" t="str">
        <f>IF(Data!AX807&gt;0,Data!AX807-4,"")</f>
        <v/>
      </c>
      <c r="BR807" s="2" t="str">
        <f>IF(Data!AY807&gt;0,Data!AY807-4,"")</f>
        <v/>
      </c>
      <c r="BS807" s="2" t="str">
        <f>IF(Data!AZ807&gt;0,Data!AZ807-4,"")</f>
        <v/>
      </c>
      <c r="BT807" s="2" t="str">
        <f>IF(Data!BA807&gt;0,Data!BA807-4,"")</f>
        <v/>
      </c>
      <c r="BU807" s="2" t="str">
        <f>IF(Data!BB807&gt;0,Data!BB807-4,"")</f>
        <v/>
      </c>
      <c r="BW807" s="10" t="str">
        <f t="shared" si="264"/>
        <v/>
      </c>
      <c r="BX807" s="10" t="str">
        <f t="shared" si="265"/>
        <v/>
      </c>
      <c r="BY807" s="10" t="str">
        <f t="shared" si="266"/>
        <v/>
      </c>
      <c r="CA807" s="2" t="str">
        <f>IF(Data!BD807&gt;0,Data!BD807-4,"")</f>
        <v/>
      </c>
      <c r="CB807" s="2" t="str">
        <f>IF(Data!BE807&gt;0,Data!BE807-4,"")</f>
        <v/>
      </c>
      <c r="CC807" s="2" t="str">
        <f>IF(Data!BF807&gt;0,Data!BF807-4,"")</f>
        <v/>
      </c>
      <c r="CD807" s="2" t="str">
        <f>IF(Data!BG807&gt;0,Data!BG807-4,"")</f>
        <v/>
      </c>
      <c r="CE807" s="2" t="str">
        <f>IF(Data!BH807&gt;0,Data!BH807-4,"")</f>
        <v/>
      </c>
      <c r="CF807" s="2" t="str">
        <f>IF(Data!BI807&gt;0,Data!BI807-4,"")</f>
        <v/>
      </c>
      <c r="CG807" s="2" t="str">
        <f>IF(Data!BJ807&gt;0,Data!BJ807-4,"")</f>
        <v/>
      </c>
      <c r="CH807" s="2" t="str">
        <f>IF(Data!BK807&gt;0,Data!BK807-4,"")</f>
        <v/>
      </c>
      <c r="CK807" s="10" t="str">
        <f t="shared" si="267"/>
        <v/>
      </c>
      <c r="CL807" s="10" t="str">
        <f t="shared" si="268"/>
        <v/>
      </c>
      <c r="CM807" s="10" t="str">
        <f t="shared" si="269"/>
        <v/>
      </c>
    </row>
    <row r="808" spans="1:91" x14ac:dyDescent="0.25">
      <c r="A808" s="2" t="str">
        <f>IF(Data!B808&gt;0,Data!B808-4,"")</f>
        <v/>
      </c>
      <c r="B808" s="2" t="str">
        <f>IF(Data!C808&gt;0,Data!C808-4,"")</f>
        <v/>
      </c>
      <c r="C808" s="2" t="str">
        <f>IF(Data!D808&gt;0,Data!D808-4,"")</f>
        <v/>
      </c>
      <c r="D808" s="2" t="str">
        <f>IF(Data!E808&gt;0,Data!E808-4,"")</f>
        <v/>
      </c>
      <c r="E808" s="2" t="str">
        <f>IF(Data!F808&gt;0,Data!F808-4,"")</f>
        <v/>
      </c>
      <c r="F808" s="2" t="str">
        <f>IF(Data!G808&gt;0,Data!G808-4,"")</f>
        <v/>
      </c>
      <c r="G808" s="2" t="str">
        <f>IF(Data!H808&gt;0,Data!H808-4,"")</f>
        <v/>
      </c>
      <c r="H808" s="2" t="str">
        <f>IF(Data!I808&gt;0,Data!I808-4,"")</f>
        <v/>
      </c>
      <c r="J808" s="10" t="str">
        <f t="shared" si="270"/>
        <v/>
      </c>
      <c r="K808" s="10" t="str">
        <f t="shared" si="271"/>
        <v/>
      </c>
      <c r="L808" s="10" t="str">
        <f t="shared" si="272"/>
        <v/>
      </c>
      <c r="N808" s="2" t="str">
        <f>IF(Data!K808&gt;0,Data!K808-4,"")</f>
        <v/>
      </c>
      <c r="O808" s="2" t="str">
        <f>IF(Data!L808&gt;0,Data!L808-4,"")</f>
        <v/>
      </c>
      <c r="P808" s="2" t="str">
        <f>IF(Data!M808&gt;0,Data!M808-4,"")</f>
        <v/>
      </c>
      <c r="Q808" s="2" t="str">
        <f>IF(Data!N808&gt;0,Data!N808-4,"")</f>
        <v/>
      </c>
      <c r="R808" s="2" t="str">
        <f>IF(Data!O808&gt;0,Data!O808-4,"")</f>
        <v/>
      </c>
      <c r="S808" s="2" t="str">
        <f>IF(Data!P808&gt;0,Data!P808-4,"")</f>
        <v/>
      </c>
      <c r="T808" s="2" t="str">
        <f>IF(Data!Q808&gt;0,Data!Q808-4,"")</f>
        <v/>
      </c>
      <c r="U808" s="2" t="str">
        <f>IF(Data!R808&gt;0,Data!R808-4,"")</f>
        <v/>
      </c>
      <c r="V808" s="59"/>
      <c r="W808" s="10" t="str">
        <f t="shared" si="252"/>
        <v/>
      </c>
      <c r="X808" s="10" t="str">
        <f t="shared" si="253"/>
        <v/>
      </c>
      <c r="Y808" s="10" t="str">
        <f t="shared" si="254"/>
        <v/>
      </c>
      <c r="AA808" s="2" t="str">
        <f>IF(Data!T808&gt;0,Data!T808-4,"")</f>
        <v/>
      </c>
      <c r="AB808" s="2" t="str">
        <f>IF(Data!U808&gt;0,Data!U808-4,"")</f>
        <v/>
      </c>
      <c r="AC808" s="2" t="str">
        <f>IF(Data!V808&gt;0,Data!V808-4,"")</f>
        <v/>
      </c>
      <c r="AD808" s="2" t="str">
        <f>IF(Data!W808&gt;0,Data!W808-4,"")</f>
        <v/>
      </c>
      <c r="AE808" s="2" t="str">
        <f>IF(Data!X808&gt;0,Data!X808-4,"")</f>
        <v/>
      </c>
      <c r="AF808" s="2" t="str">
        <f>IF(Data!Y808&gt;0,Data!Y808-4,"")</f>
        <v/>
      </c>
      <c r="AG808" s="2" t="str">
        <f>IF(Data!Z808&gt;0,Data!Z808-4,"")</f>
        <v/>
      </c>
      <c r="AH808" s="2" t="str">
        <f>IF(Data!AA808&gt;0,Data!AA808-4,"")</f>
        <v/>
      </c>
      <c r="AJ808" s="10" t="str">
        <f t="shared" si="255"/>
        <v/>
      </c>
      <c r="AK808" s="10" t="str">
        <f t="shared" si="256"/>
        <v/>
      </c>
      <c r="AL808" s="10" t="str">
        <f t="shared" si="257"/>
        <v/>
      </c>
      <c r="AN808" s="2" t="str">
        <f>IF(Data!AC808&gt;0,Data!AC808-4,"")</f>
        <v/>
      </c>
      <c r="AO808" s="2" t="str">
        <f>IF(Data!AD808&gt;0,Data!AD808-4,"")</f>
        <v/>
      </c>
      <c r="AP808" s="2" t="str">
        <f>IF(Data!AE808&gt;0,Data!AE808-4,"")</f>
        <v/>
      </c>
      <c r="AQ808" s="2" t="str">
        <f>IF(Data!AF808&gt;0,Data!AF808-4,"")</f>
        <v/>
      </c>
      <c r="AR808" s="2" t="str">
        <f>IF(Data!AG808&gt;0,Data!AG808-4,"")</f>
        <v/>
      </c>
      <c r="AS808" s="2" t="str">
        <f>IF(Data!AH808&gt;0,Data!AH808-4,"")</f>
        <v/>
      </c>
      <c r="AT808" s="2" t="str">
        <f>IF(Data!AI808&gt;0,Data!AI808-4,"")</f>
        <v/>
      </c>
      <c r="AU808" s="2" t="str">
        <f>IF(Data!AJ808&gt;0,Data!AJ808-4,"")</f>
        <v/>
      </c>
      <c r="AW808" s="10" t="str">
        <f t="shared" si="258"/>
        <v/>
      </c>
      <c r="AX808" s="10" t="str">
        <f t="shared" si="259"/>
        <v/>
      </c>
      <c r="AY808" s="10" t="str">
        <f t="shared" si="260"/>
        <v/>
      </c>
      <c r="BA808" s="2" t="str">
        <f>IF(Data!AL808&gt;0,Data!AL808-4,"")</f>
        <v/>
      </c>
      <c r="BB808" s="2" t="str">
        <f>IF(Data!AM808&gt;0,Data!AM808-4,"")</f>
        <v/>
      </c>
      <c r="BC808" s="2" t="str">
        <f>IF(Data!AN808&gt;0,Data!AN808-4,"")</f>
        <v/>
      </c>
      <c r="BD808" s="2" t="str">
        <f>IF(Data!AO808&gt;0,Data!AO808-4,"")</f>
        <v/>
      </c>
      <c r="BE808" s="2" t="str">
        <f>IF(Data!AP808&gt;0,Data!AP808-4,"")</f>
        <v/>
      </c>
      <c r="BF808" s="2" t="str">
        <f>IF(Data!AQ808&gt;0,Data!AQ808-4,"")</f>
        <v/>
      </c>
      <c r="BG808" s="2" t="str">
        <f>IF(Data!AR808&gt;0,Data!AR808-4,"")</f>
        <v/>
      </c>
      <c r="BH808" s="2" t="str">
        <f>IF(Data!AS808&gt;0,Data!AS808-4,"")</f>
        <v/>
      </c>
      <c r="BJ808" s="10" t="str">
        <f t="shared" si="261"/>
        <v/>
      </c>
      <c r="BK808" s="10" t="str">
        <f t="shared" si="262"/>
        <v/>
      </c>
      <c r="BL808" s="10" t="str">
        <f t="shared" si="263"/>
        <v/>
      </c>
      <c r="BN808" s="2" t="str">
        <f>IF(Data!AU808&gt;0,Data!AU808-4,"")</f>
        <v/>
      </c>
      <c r="BO808" s="2" t="str">
        <f>IF(Data!AV808&gt;0,Data!AV808-4,"")</f>
        <v/>
      </c>
      <c r="BP808" s="2" t="str">
        <f>IF(Data!AW808&gt;0,Data!AW808-4,"")</f>
        <v/>
      </c>
      <c r="BQ808" s="2" t="str">
        <f>IF(Data!AX808&gt;0,Data!AX808-4,"")</f>
        <v/>
      </c>
      <c r="BR808" s="2" t="str">
        <f>IF(Data!AY808&gt;0,Data!AY808-4,"")</f>
        <v/>
      </c>
      <c r="BS808" s="2" t="str">
        <f>IF(Data!AZ808&gt;0,Data!AZ808-4,"")</f>
        <v/>
      </c>
      <c r="BT808" s="2" t="str">
        <f>IF(Data!BA808&gt;0,Data!BA808-4,"")</f>
        <v/>
      </c>
      <c r="BU808" s="2" t="str">
        <f>IF(Data!BB808&gt;0,Data!BB808-4,"")</f>
        <v/>
      </c>
      <c r="BW808" s="10" t="str">
        <f t="shared" si="264"/>
        <v/>
      </c>
      <c r="BX808" s="10" t="str">
        <f t="shared" si="265"/>
        <v/>
      </c>
      <c r="BY808" s="10" t="str">
        <f t="shared" si="266"/>
        <v/>
      </c>
      <c r="CA808" s="2" t="str">
        <f>IF(Data!BD808&gt;0,Data!BD808-4,"")</f>
        <v/>
      </c>
      <c r="CB808" s="2" t="str">
        <f>IF(Data!BE808&gt;0,Data!BE808-4,"")</f>
        <v/>
      </c>
      <c r="CC808" s="2" t="str">
        <f>IF(Data!BF808&gt;0,Data!BF808-4,"")</f>
        <v/>
      </c>
      <c r="CD808" s="2" t="str">
        <f>IF(Data!BG808&gt;0,Data!BG808-4,"")</f>
        <v/>
      </c>
      <c r="CE808" s="2" t="str">
        <f>IF(Data!BH808&gt;0,Data!BH808-4,"")</f>
        <v/>
      </c>
      <c r="CF808" s="2" t="str">
        <f>IF(Data!BI808&gt;0,Data!BI808-4,"")</f>
        <v/>
      </c>
      <c r="CG808" s="2" t="str">
        <f>IF(Data!BJ808&gt;0,Data!BJ808-4,"")</f>
        <v/>
      </c>
      <c r="CH808" s="2" t="str">
        <f>IF(Data!BK808&gt;0,Data!BK808-4,"")</f>
        <v/>
      </c>
      <c r="CK808" s="10" t="str">
        <f t="shared" si="267"/>
        <v/>
      </c>
      <c r="CL808" s="10" t="str">
        <f t="shared" si="268"/>
        <v/>
      </c>
      <c r="CM808" s="10" t="str">
        <f t="shared" si="269"/>
        <v/>
      </c>
    </row>
    <row r="809" spans="1:91" x14ac:dyDescent="0.25">
      <c r="A809" s="2" t="str">
        <f>IF(Data!B809&gt;0,Data!B809-4,"")</f>
        <v/>
      </c>
      <c r="B809" s="2" t="str">
        <f>IF(Data!C809&gt;0,Data!C809-4,"")</f>
        <v/>
      </c>
      <c r="C809" s="2" t="str">
        <f>IF(Data!D809&gt;0,Data!D809-4,"")</f>
        <v/>
      </c>
      <c r="D809" s="2" t="str">
        <f>IF(Data!E809&gt;0,Data!E809-4,"")</f>
        <v/>
      </c>
      <c r="E809" s="2" t="str">
        <f>IF(Data!F809&gt;0,Data!F809-4,"")</f>
        <v/>
      </c>
      <c r="F809" s="2" t="str">
        <f>IF(Data!G809&gt;0,Data!G809-4,"")</f>
        <v/>
      </c>
      <c r="G809" s="2" t="str">
        <f>IF(Data!H809&gt;0,Data!H809-4,"")</f>
        <v/>
      </c>
      <c r="H809" s="2" t="str">
        <f>IF(Data!I809&gt;0,Data!I809-4,"")</f>
        <v/>
      </c>
      <c r="J809" s="10" t="str">
        <f t="shared" si="270"/>
        <v/>
      </c>
      <c r="K809" s="10" t="str">
        <f t="shared" si="271"/>
        <v/>
      </c>
      <c r="L809" s="10" t="str">
        <f t="shared" si="272"/>
        <v/>
      </c>
      <c r="N809" s="2" t="str">
        <f>IF(Data!K809&gt;0,Data!K809-4,"")</f>
        <v/>
      </c>
      <c r="O809" s="2" t="str">
        <f>IF(Data!L809&gt;0,Data!L809-4,"")</f>
        <v/>
      </c>
      <c r="P809" s="2" t="str">
        <f>IF(Data!M809&gt;0,Data!M809-4,"")</f>
        <v/>
      </c>
      <c r="Q809" s="2" t="str">
        <f>IF(Data!N809&gt;0,Data!N809-4,"")</f>
        <v/>
      </c>
      <c r="R809" s="2" t="str">
        <f>IF(Data!O809&gt;0,Data!O809-4,"")</f>
        <v/>
      </c>
      <c r="S809" s="2" t="str">
        <f>IF(Data!P809&gt;0,Data!P809-4,"")</f>
        <v/>
      </c>
      <c r="T809" s="2" t="str">
        <f>IF(Data!Q809&gt;0,Data!Q809-4,"")</f>
        <v/>
      </c>
      <c r="U809" s="2" t="str">
        <f>IF(Data!R809&gt;0,Data!R809-4,"")</f>
        <v/>
      </c>
      <c r="V809" s="59"/>
      <c r="W809" s="10" t="str">
        <f t="shared" si="252"/>
        <v/>
      </c>
      <c r="X809" s="10" t="str">
        <f t="shared" si="253"/>
        <v/>
      </c>
      <c r="Y809" s="10" t="str">
        <f t="shared" si="254"/>
        <v/>
      </c>
      <c r="AA809" s="2" t="str">
        <f>IF(Data!T809&gt;0,Data!T809-4,"")</f>
        <v/>
      </c>
      <c r="AB809" s="2" t="str">
        <f>IF(Data!U809&gt;0,Data!U809-4,"")</f>
        <v/>
      </c>
      <c r="AC809" s="2" t="str">
        <f>IF(Data!V809&gt;0,Data!V809-4,"")</f>
        <v/>
      </c>
      <c r="AD809" s="2" t="str">
        <f>IF(Data!W809&gt;0,Data!W809-4,"")</f>
        <v/>
      </c>
      <c r="AE809" s="2" t="str">
        <f>IF(Data!X809&gt;0,Data!X809-4,"")</f>
        <v/>
      </c>
      <c r="AF809" s="2" t="str">
        <f>IF(Data!Y809&gt;0,Data!Y809-4,"")</f>
        <v/>
      </c>
      <c r="AG809" s="2" t="str">
        <f>IF(Data!Z809&gt;0,Data!Z809-4,"")</f>
        <v/>
      </c>
      <c r="AH809" s="2" t="str">
        <f>IF(Data!AA809&gt;0,Data!AA809-4,"")</f>
        <v/>
      </c>
      <c r="AJ809" s="10" t="str">
        <f t="shared" si="255"/>
        <v/>
      </c>
      <c r="AK809" s="10" t="str">
        <f t="shared" si="256"/>
        <v/>
      </c>
      <c r="AL809" s="10" t="str">
        <f t="shared" si="257"/>
        <v/>
      </c>
      <c r="AN809" s="2" t="str">
        <f>IF(Data!AC809&gt;0,Data!AC809-4,"")</f>
        <v/>
      </c>
      <c r="AO809" s="2" t="str">
        <f>IF(Data!AD809&gt;0,Data!AD809-4,"")</f>
        <v/>
      </c>
      <c r="AP809" s="2" t="str">
        <f>IF(Data!AE809&gt;0,Data!AE809-4,"")</f>
        <v/>
      </c>
      <c r="AQ809" s="2" t="str">
        <f>IF(Data!AF809&gt;0,Data!AF809-4,"")</f>
        <v/>
      </c>
      <c r="AR809" s="2" t="str">
        <f>IF(Data!AG809&gt;0,Data!AG809-4,"")</f>
        <v/>
      </c>
      <c r="AS809" s="2" t="str">
        <f>IF(Data!AH809&gt;0,Data!AH809-4,"")</f>
        <v/>
      </c>
      <c r="AT809" s="2" t="str">
        <f>IF(Data!AI809&gt;0,Data!AI809-4,"")</f>
        <v/>
      </c>
      <c r="AU809" s="2" t="str">
        <f>IF(Data!AJ809&gt;0,Data!AJ809-4,"")</f>
        <v/>
      </c>
      <c r="AW809" s="10" t="str">
        <f t="shared" si="258"/>
        <v/>
      </c>
      <c r="AX809" s="10" t="str">
        <f t="shared" si="259"/>
        <v/>
      </c>
      <c r="AY809" s="10" t="str">
        <f t="shared" si="260"/>
        <v/>
      </c>
      <c r="BA809" s="2" t="str">
        <f>IF(Data!AL809&gt;0,Data!AL809-4,"")</f>
        <v/>
      </c>
      <c r="BB809" s="2" t="str">
        <f>IF(Data!AM809&gt;0,Data!AM809-4,"")</f>
        <v/>
      </c>
      <c r="BC809" s="2" t="str">
        <f>IF(Data!AN809&gt;0,Data!AN809-4,"")</f>
        <v/>
      </c>
      <c r="BD809" s="2" t="str">
        <f>IF(Data!AO809&gt;0,Data!AO809-4,"")</f>
        <v/>
      </c>
      <c r="BE809" s="2" t="str">
        <f>IF(Data!AP809&gt;0,Data!AP809-4,"")</f>
        <v/>
      </c>
      <c r="BF809" s="2" t="str">
        <f>IF(Data!AQ809&gt;0,Data!AQ809-4,"")</f>
        <v/>
      </c>
      <c r="BG809" s="2" t="str">
        <f>IF(Data!AR809&gt;0,Data!AR809-4,"")</f>
        <v/>
      </c>
      <c r="BH809" s="2" t="str">
        <f>IF(Data!AS809&gt;0,Data!AS809-4,"")</f>
        <v/>
      </c>
      <c r="BJ809" s="10" t="str">
        <f t="shared" si="261"/>
        <v/>
      </c>
      <c r="BK809" s="10" t="str">
        <f t="shared" si="262"/>
        <v/>
      </c>
      <c r="BL809" s="10" t="str">
        <f t="shared" si="263"/>
        <v/>
      </c>
      <c r="BN809" s="2" t="str">
        <f>IF(Data!AU809&gt;0,Data!AU809-4,"")</f>
        <v/>
      </c>
      <c r="BO809" s="2" t="str">
        <f>IF(Data!AV809&gt;0,Data!AV809-4,"")</f>
        <v/>
      </c>
      <c r="BP809" s="2" t="str">
        <f>IF(Data!AW809&gt;0,Data!AW809-4,"")</f>
        <v/>
      </c>
      <c r="BQ809" s="2" t="str">
        <f>IF(Data!AX809&gt;0,Data!AX809-4,"")</f>
        <v/>
      </c>
      <c r="BR809" s="2" t="str">
        <f>IF(Data!AY809&gt;0,Data!AY809-4,"")</f>
        <v/>
      </c>
      <c r="BS809" s="2" t="str">
        <f>IF(Data!AZ809&gt;0,Data!AZ809-4,"")</f>
        <v/>
      </c>
      <c r="BT809" s="2" t="str">
        <f>IF(Data!BA809&gt;0,Data!BA809-4,"")</f>
        <v/>
      </c>
      <c r="BU809" s="2" t="str">
        <f>IF(Data!BB809&gt;0,Data!BB809-4,"")</f>
        <v/>
      </c>
      <c r="BW809" s="10" t="str">
        <f t="shared" si="264"/>
        <v/>
      </c>
      <c r="BX809" s="10" t="str">
        <f t="shared" si="265"/>
        <v/>
      </c>
      <c r="BY809" s="10" t="str">
        <f t="shared" si="266"/>
        <v/>
      </c>
      <c r="CA809" s="2" t="str">
        <f>IF(Data!BD809&gt;0,Data!BD809-4,"")</f>
        <v/>
      </c>
      <c r="CB809" s="2" t="str">
        <f>IF(Data!BE809&gt;0,Data!BE809-4,"")</f>
        <v/>
      </c>
      <c r="CC809" s="2" t="str">
        <f>IF(Data!BF809&gt;0,Data!BF809-4,"")</f>
        <v/>
      </c>
      <c r="CD809" s="2" t="str">
        <f>IF(Data!BG809&gt;0,Data!BG809-4,"")</f>
        <v/>
      </c>
      <c r="CE809" s="2" t="str">
        <f>IF(Data!BH809&gt;0,Data!BH809-4,"")</f>
        <v/>
      </c>
      <c r="CF809" s="2" t="str">
        <f>IF(Data!BI809&gt;0,Data!BI809-4,"")</f>
        <v/>
      </c>
      <c r="CG809" s="2" t="str">
        <f>IF(Data!BJ809&gt;0,Data!BJ809-4,"")</f>
        <v/>
      </c>
      <c r="CH809" s="2" t="str">
        <f>IF(Data!BK809&gt;0,Data!BK809-4,"")</f>
        <v/>
      </c>
      <c r="CK809" s="10" t="str">
        <f t="shared" si="267"/>
        <v/>
      </c>
      <c r="CL809" s="10" t="str">
        <f t="shared" si="268"/>
        <v/>
      </c>
      <c r="CM809" s="10" t="str">
        <f t="shared" si="269"/>
        <v/>
      </c>
    </row>
    <row r="810" spans="1:91" x14ac:dyDescent="0.25">
      <c r="A810" s="2" t="str">
        <f>IF(Data!B810&gt;0,Data!B810-4,"")</f>
        <v/>
      </c>
      <c r="B810" s="2" t="str">
        <f>IF(Data!C810&gt;0,Data!C810-4,"")</f>
        <v/>
      </c>
      <c r="C810" s="2" t="str">
        <f>IF(Data!D810&gt;0,Data!D810-4,"")</f>
        <v/>
      </c>
      <c r="D810" s="2" t="str">
        <f>IF(Data!E810&gt;0,Data!E810-4,"")</f>
        <v/>
      </c>
      <c r="E810" s="2" t="str">
        <f>IF(Data!F810&gt;0,Data!F810-4,"")</f>
        <v/>
      </c>
      <c r="F810" s="2" t="str">
        <f>IF(Data!G810&gt;0,Data!G810-4,"")</f>
        <v/>
      </c>
      <c r="G810" s="2" t="str">
        <f>IF(Data!H810&gt;0,Data!H810-4,"")</f>
        <v/>
      </c>
      <c r="H810" s="2" t="str">
        <f>IF(Data!I810&gt;0,Data!I810-4,"")</f>
        <v/>
      </c>
      <c r="J810" s="10" t="str">
        <f t="shared" si="270"/>
        <v/>
      </c>
      <c r="K810" s="10" t="str">
        <f t="shared" si="271"/>
        <v/>
      </c>
      <c r="L810" s="10" t="str">
        <f t="shared" si="272"/>
        <v/>
      </c>
      <c r="N810" s="2" t="str">
        <f>IF(Data!K810&gt;0,Data!K810-4,"")</f>
        <v/>
      </c>
      <c r="O810" s="2" t="str">
        <f>IF(Data!L810&gt;0,Data!L810-4,"")</f>
        <v/>
      </c>
      <c r="P810" s="2" t="str">
        <f>IF(Data!M810&gt;0,Data!M810-4,"")</f>
        <v/>
      </c>
      <c r="Q810" s="2" t="str">
        <f>IF(Data!N810&gt;0,Data!N810-4,"")</f>
        <v/>
      </c>
      <c r="R810" s="2" t="str">
        <f>IF(Data!O810&gt;0,Data!O810-4,"")</f>
        <v/>
      </c>
      <c r="S810" s="2" t="str">
        <f>IF(Data!P810&gt;0,Data!P810-4,"")</f>
        <v/>
      </c>
      <c r="T810" s="2" t="str">
        <f>IF(Data!Q810&gt;0,Data!Q810-4,"")</f>
        <v/>
      </c>
      <c r="U810" s="2" t="str">
        <f>IF(Data!R810&gt;0,Data!R810-4,"")</f>
        <v/>
      </c>
      <c r="V810" s="59"/>
      <c r="W810" s="10" t="str">
        <f t="shared" si="252"/>
        <v/>
      </c>
      <c r="X810" s="10" t="str">
        <f t="shared" si="253"/>
        <v/>
      </c>
      <c r="Y810" s="10" t="str">
        <f t="shared" si="254"/>
        <v/>
      </c>
      <c r="AA810" s="2" t="str">
        <f>IF(Data!T810&gt;0,Data!T810-4,"")</f>
        <v/>
      </c>
      <c r="AB810" s="2" t="str">
        <f>IF(Data!U810&gt;0,Data!U810-4,"")</f>
        <v/>
      </c>
      <c r="AC810" s="2" t="str">
        <f>IF(Data!V810&gt;0,Data!V810-4,"")</f>
        <v/>
      </c>
      <c r="AD810" s="2" t="str">
        <f>IF(Data!W810&gt;0,Data!W810-4,"")</f>
        <v/>
      </c>
      <c r="AE810" s="2" t="str">
        <f>IF(Data!X810&gt;0,Data!X810-4,"")</f>
        <v/>
      </c>
      <c r="AF810" s="2" t="str">
        <f>IF(Data!Y810&gt;0,Data!Y810-4,"")</f>
        <v/>
      </c>
      <c r="AG810" s="2" t="str">
        <f>IF(Data!Z810&gt;0,Data!Z810-4,"")</f>
        <v/>
      </c>
      <c r="AH810" s="2" t="str">
        <f>IF(Data!AA810&gt;0,Data!AA810-4,"")</f>
        <v/>
      </c>
      <c r="AJ810" s="10" t="str">
        <f t="shared" si="255"/>
        <v/>
      </c>
      <c r="AK810" s="10" t="str">
        <f t="shared" si="256"/>
        <v/>
      </c>
      <c r="AL810" s="10" t="str">
        <f t="shared" si="257"/>
        <v/>
      </c>
      <c r="AN810" s="2" t="str">
        <f>IF(Data!AC810&gt;0,Data!AC810-4,"")</f>
        <v/>
      </c>
      <c r="AO810" s="2" t="str">
        <f>IF(Data!AD810&gt;0,Data!AD810-4,"")</f>
        <v/>
      </c>
      <c r="AP810" s="2" t="str">
        <f>IF(Data!AE810&gt;0,Data!AE810-4,"")</f>
        <v/>
      </c>
      <c r="AQ810" s="2" t="str">
        <f>IF(Data!AF810&gt;0,Data!AF810-4,"")</f>
        <v/>
      </c>
      <c r="AR810" s="2" t="str">
        <f>IF(Data!AG810&gt;0,Data!AG810-4,"")</f>
        <v/>
      </c>
      <c r="AS810" s="2" t="str">
        <f>IF(Data!AH810&gt;0,Data!AH810-4,"")</f>
        <v/>
      </c>
      <c r="AT810" s="2" t="str">
        <f>IF(Data!AI810&gt;0,Data!AI810-4,"")</f>
        <v/>
      </c>
      <c r="AU810" s="2" t="str">
        <f>IF(Data!AJ810&gt;0,Data!AJ810-4,"")</f>
        <v/>
      </c>
      <c r="AW810" s="10" t="str">
        <f t="shared" si="258"/>
        <v/>
      </c>
      <c r="AX810" s="10" t="str">
        <f t="shared" si="259"/>
        <v/>
      </c>
      <c r="AY810" s="10" t="str">
        <f t="shared" si="260"/>
        <v/>
      </c>
      <c r="BA810" s="2" t="str">
        <f>IF(Data!AL810&gt;0,Data!AL810-4,"")</f>
        <v/>
      </c>
      <c r="BB810" s="2" t="str">
        <f>IF(Data!AM810&gt;0,Data!AM810-4,"")</f>
        <v/>
      </c>
      <c r="BC810" s="2" t="str">
        <f>IF(Data!AN810&gt;0,Data!AN810-4,"")</f>
        <v/>
      </c>
      <c r="BD810" s="2" t="str">
        <f>IF(Data!AO810&gt;0,Data!AO810-4,"")</f>
        <v/>
      </c>
      <c r="BE810" s="2" t="str">
        <f>IF(Data!AP810&gt;0,Data!AP810-4,"")</f>
        <v/>
      </c>
      <c r="BF810" s="2" t="str">
        <f>IF(Data!AQ810&gt;0,Data!AQ810-4,"")</f>
        <v/>
      </c>
      <c r="BG810" s="2" t="str">
        <f>IF(Data!AR810&gt;0,Data!AR810-4,"")</f>
        <v/>
      </c>
      <c r="BH810" s="2" t="str">
        <f>IF(Data!AS810&gt;0,Data!AS810-4,"")</f>
        <v/>
      </c>
      <c r="BJ810" s="10" t="str">
        <f t="shared" si="261"/>
        <v/>
      </c>
      <c r="BK810" s="10" t="str">
        <f t="shared" si="262"/>
        <v/>
      </c>
      <c r="BL810" s="10" t="str">
        <f t="shared" si="263"/>
        <v/>
      </c>
      <c r="BN810" s="2" t="str">
        <f>IF(Data!AU810&gt;0,Data!AU810-4,"")</f>
        <v/>
      </c>
      <c r="BO810" s="2" t="str">
        <f>IF(Data!AV810&gt;0,Data!AV810-4,"")</f>
        <v/>
      </c>
      <c r="BP810" s="2" t="str">
        <f>IF(Data!AW810&gt;0,Data!AW810-4,"")</f>
        <v/>
      </c>
      <c r="BQ810" s="2" t="str">
        <f>IF(Data!AX810&gt;0,Data!AX810-4,"")</f>
        <v/>
      </c>
      <c r="BR810" s="2" t="str">
        <f>IF(Data!AY810&gt;0,Data!AY810-4,"")</f>
        <v/>
      </c>
      <c r="BS810" s="2" t="str">
        <f>IF(Data!AZ810&gt;0,Data!AZ810-4,"")</f>
        <v/>
      </c>
      <c r="BT810" s="2" t="str">
        <f>IF(Data!BA810&gt;0,Data!BA810-4,"")</f>
        <v/>
      </c>
      <c r="BU810" s="2" t="str">
        <f>IF(Data!BB810&gt;0,Data!BB810-4,"")</f>
        <v/>
      </c>
      <c r="BW810" s="10" t="str">
        <f t="shared" si="264"/>
        <v/>
      </c>
      <c r="BX810" s="10" t="str">
        <f t="shared" si="265"/>
        <v/>
      </c>
      <c r="BY810" s="10" t="str">
        <f t="shared" si="266"/>
        <v/>
      </c>
      <c r="CA810" s="2" t="str">
        <f>IF(Data!BD810&gt;0,Data!BD810-4,"")</f>
        <v/>
      </c>
      <c r="CB810" s="2" t="str">
        <f>IF(Data!BE810&gt;0,Data!BE810-4,"")</f>
        <v/>
      </c>
      <c r="CC810" s="2" t="str">
        <f>IF(Data!BF810&gt;0,Data!BF810-4,"")</f>
        <v/>
      </c>
      <c r="CD810" s="2" t="str">
        <f>IF(Data!BG810&gt;0,Data!BG810-4,"")</f>
        <v/>
      </c>
      <c r="CE810" s="2" t="str">
        <f>IF(Data!BH810&gt;0,Data!BH810-4,"")</f>
        <v/>
      </c>
      <c r="CF810" s="2" t="str">
        <f>IF(Data!BI810&gt;0,Data!BI810-4,"")</f>
        <v/>
      </c>
      <c r="CG810" s="2" t="str">
        <f>IF(Data!BJ810&gt;0,Data!BJ810-4,"")</f>
        <v/>
      </c>
      <c r="CH810" s="2" t="str">
        <f>IF(Data!BK810&gt;0,Data!BK810-4,"")</f>
        <v/>
      </c>
      <c r="CK810" s="10" t="str">
        <f t="shared" si="267"/>
        <v/>
      </c>
      <c r="CL810" s="10" t="str">
        <f t="shared" si="268"/>
        <v/>
      </c>
      <c r="CM810" s="10" t="str">
        <f t="shared" si="269"/>
        <v/>
      </c>
    </row>
    <row r="811" spans="1:91" x14ac:dyDescent="0.25">
      <c r="A811" s="2" t="str">
        <f>IF(Data!B811&gt;0,Data!B811-4,"")</f>
        <v/>
      </c>
      <c r="B811" s="2" t="str">
        <f>IF(Data!C811&gt;0,Data!C811-4,"")</f>
        <v/>
      </c>
      <c r="C811" s="2" t="str">
        <f>IF(Data!D811&gt;0,Data!D811-4,"")</f>
        <v/>
      </c>
      <c r="D811" s="2" t="str">
        <f>IF(Data!E811&gt;0,Data!E811-4,"")</f>
        <v/>
      </c>
      <c r="E811" s="2" t="str">
        <f>IF(Data!F811&gt;0,Data!F811-4,"")</f>
        <v/>
      </c>
      <c r="F811" s="2" t="str">
        <f>IF(Data!G811&gt;0,Data!G811-4,"")</f>
        <v/>
      </c>
      <c r="G811" s="2" t="str">
        <f>IF(Data!H811&gt;0,Data!H811-4,"")</f>
        <v/>
      </c>
      <c r="H811" s="2" t="str">
        <f>IF(Data!I811&gt;0,Data!I811-4,"")</f>
        <v/>
      </c>
      <c r="J811" s="10" t="str">
        <f t="shared" si="270"/>
        <v/>
      </c>
      <c r="K811" s="10" t="str">
        <f t="shared" si="271"/>
        <v/>
      </c>
      <c r="L811" s="10" t="str">
        <f t="shared" si="272"/>
        <v/>
      </c>
      <c r="N811" s="2" t="str">
        <f>IF(Data!K811&gt;0,Data!K811-4,"")</f>
        <v/>
      </c>
      <c r="O811" s="2" t="str">
        <f>IF(Data!L811&gt;0,Data!L811-4,"")</f>
        <v/>
      </c>
      <c r="P811" s="2" t="str">
        <f>IF(Data!M811&gt;0,Data!M811-4,"")</f>
        <v/>
      </c>
      <c r="Q811" s="2" t="str">
        <f>IF(Data!N811&gt;0,Data!N811-4,"")</f>
        <v/>
      </c>
      <c r="R811" s="2" t="str">
        <f>IF(Data!O811&gt;0,Data!O811-4,"")</f>
        <v/>
      </c>
      <c r="S811" s="2" t="str">
        <f>IF(Data!P811&gt;0,Data!P811-4,"")</f>
        <v/>
      </c>
      <c r="T811" s="2" t="str">
        <f>IF(Data!Q811&gt;0,Data!Q811-4,"")</f>
        <v/>
      </c>
      <c r="U811" s="2" t="str">
        <f>IF(Data!R811&gt;0,Data!R811-4,"")</f>
        <v/>
      </c>
      <c r="V811" s="59"/>
      <c r="W811" s="10" t="str">
        <f t="shared" si="252"/>
        <v/>
      </c>
      <c r="X811" s="10" t="str">
        <f t="shared" si="253"/>
        <v/>
      </c>
      <c r="Y811" s="10" t="str">
        <f t="shared" si="254"/>
        <v/>
      </c>
      <c r="AA811" s="2" t="str">
        <f>IF(Data!T811&gt;0,Data!T811-4,"")</f>
        <v/>
      </c>
      <c r="AB811" s="2" t="str">
        <f>IF(Data!U811&gt;0,Data!U811-4,"")</f>
        <v/>
      </c>
      <c r="AC811" s="2" t="str">
        <f>IF(Data!V811&gt;0,Data!V811-4,"")</f>
        <v/>
      </c>
      <c r="AD811" s="2" t="str">
        <f>IF(Data!W811&gt;0,Data!W811-4,"")</f>
        <v/>
      </c>
      <c r="AE811" s="2" t="str">
        <f>IF(Data!X811&gt;0,Data!X811-4,"")</f>
        <v/>
      </c>
      <c r="AF811" s="2" t="str">
        <f>IF(Data!Y811&gt;0,Data!Y811-4,"")</f>
        <v/>
      </c>
      <c r="AG811" s="2" t="str">
        <f>IF(Data!Z811&gt;0,Data!Z811-4,"")</f>
        <v/>
      </c>
      <c r="AH811" s="2" t="str">
        <f>IF(Data!AA811&gt;0,Data!AA811-4,"")</f>
        <v/>
      </c>
      <c r="AJ811" s="10" t="str">
        <f t="shared" si="255"/>
        <v/>
      </c>
      <c r="AK811" s="10" t="str">
        <f t="shared" si="256"/>
        <v/>
      </c>
      <c r="AL811" s="10" t="str">
        <f t="shared" si="257"/>
        <v/>
      </c>
      <c r="AN811" s="2" t="str">
        <f>IF(Data!AC811&gt;0,Data!AC811-4,"")</f>
        <v/>
      </c>
      <c r="AO811" s="2" t="str">
        <f>IF(Data!AD811&gt;0,Data!AD811-4,"")</f>
        <v/>
      </c>
      <c r="AP811" s="2" t="str">
        <f>IF(Data!AE811&gt;0,Data!AE811-4,"")</f>
        <v/>
      </c>
      <c r="AQ811" s="2" t="str">
        <f>IF(Data!AF811&gt;0,Data!AF811-4,"")</f>
        <v/>
      </c>
      <c r="AR811" s="2" t="str">
        <f>IF(Data!AG811&gt;0,Data!AG811-4,"")</f>
        <v/>
      </c>
      <c r="AS811" s="2" t="str">
        <f>IF(Data!AH811&gt;0,Data!AH811-4,"")</f>
        <v/>
      </c>
      <c r="AT811" s="2" t="str">
        <f>IF(Data!AI811&gt;0,Data!AI811-4,"")</f>
        <v/>
      </c>
      <c r="AU811" s="2" t="str">
        <f>IF(Data!AJ811&gt;0,Data!AJ811-4,"")</f>
        <v/>
      </c>
      <c r="AW811" s="10" t="str">
        <f t="shared" si="258"/>
        <v/>
      </c>
      <c r="AX811" s="10" t="str">
        <f t="shared" si="259"/>
        <v/>
      </c>
      <c r="AY811" s="10" t="str">
        <f t="shared" si="260"/>
        <v/>
      </c>
      <c r="BA811" s="2" t="str">
        <f>IF(Data!AL811&gt;0,Data!AL811-4,"")</f>
        <v/>
      </c>
      <c r="BB811" s="2" t="str">
        <f>IF(Data!AM811&gt;0,Data!AM811-4,"")</f>
        <v/>
      </c>
      <c r="BC811" s="2" t="str">
        <f>IF(Data!AN811&gt;0,Data!AN811-4,"")</f>
        <v/>
      </c>
      <c r="BD811" s="2" t="str">
        <f>IF(Data!AO811&gt;0,Data!AO811-4,"")</f>
        <v/>
      </c>
      <c r="BE811" s="2" t="str">
        <f>IF(Data!AP811&gt;0,Data!AP811-4,"")</f>
        <v/>
      </c>
      <c r="BF811" s="2" t="str">
        <f>IF(Data!AQ811&gt;0,Data!AQ811-4,"")</f>
        <v/>
      </c>
      <c r="BG811" s="2" t="str">
        <f>IF(Data!AR811&gt;0,Data!AR811-4,"")</f>
        <v/>
      </c>
      <c r="BH811" s="2" t="str">
        <f>IF(Data!AS811&gt;0,Data!AS811-4,"")</f>
        <v/>
      </c>
      <c r="BJ811" s="10" t="str">
        <f t="shared" si="261"/>
        <v/>
      </c>
      <c r="BK811" s="10" t="str">
        <f t="shared" si="262"/>
        <v/>
      </c>
      <c r="BL811" s="10" t="str">
        <f t="shared" si="263"/>
        <v/>
      </c>
      <c r="BN811" s="2" t="str">
        <f>IF(Data!AU811&gt;0,Data!AU811-4,"")</f>
        <v/>
      </c>
      <c r="BO811" s="2" t="str">
        <f>IF(Data!AV811&gt;0,Data!AV811-4,"")</f>
        <v/>
      </c>
      <c r="BP811" s="2" t="str">
        <f>IF(Data!AW811&gt;0,Data!AW811-4,"")</f>
        <v/>
      </c>
      <c r="BQ811" s="2" t="str">
        <f>IF(Data!AX811&gt;0,Data!AX811-4,"")</f>
        <v/>
      </c>
      <c r="BR811" s="2" t="str">
        <f>IF(Data!AY811&gt;0,Data!AY811-4,"")</f>
        <v/>
      </c>
      <c r="BS811" s="2" t="str">
        <f>IF(Data!AZ811&gt;0,Data!AZ811-4,"")</f>
        <v/>
      </c>
      <c r="BT811" s="2" t="str">
        <f>IF(Data!BA811&gt;0,Data!BA811-4,"")</f>
        <v/>
      </c>
      <c r="BU811" s="2" t="str">
        <f>IF(Data!BB811&gt;0,Data!BB811-4,"")</f>
        <v/>
      </c>
      <c r="BW811" s="10" t="str">
        <f t="shared" si="264"/>
        <v/>
      </c>
      <c r="BX811" s="10" t="str">
        <f t="shared" si="265"/>
        <v/>
      </c>
      <c r="BY811" s="10" t="str">
        <f t="shared" si="266"/>
        <v/>
      </c>
      <c r="CA811" s="2" t="str">
        <f>IF(Data!BD811&gt;0,Data!BD811-4,"")</f>
        <v/>
      </c>
      <c r="CB811" s="2" t="str">
        <f>IF(Data!BE811&gt;0,Data!BE811-4,"")</f>
        <v/>
      </c>
      <c r="CC811" s="2" t="str">
        <f>IF(Data!BF811&gt;0,Data!BF811-4,"")</f>
        <v/>
      </c>
      <c r="CD811" s="2" t="str">
        <f>IF(Data!BG811&gt;0,Data!BG811-4,"")</f>
        <v/>
      </c>
      <c r="CE811" s="2" t="str">
        <f>IF(Data!BH811&gt;0,Data!BH811-4,"")</f>
        <v/>
      </c>
      <c r="CF811" s="2" t="str">
        <f>IF(Data!BI811&gt;0,Data!BI811-4,"")</f>
        <v/>
      </c>
      <c r="CG811" s="2" t="str">
        <f>IF(Data!BJ811&gt;0,Data!BJ811-4,"")</f>
        <v/>
      </c>
      <c r="CH811" s="2" t="str">
        <f>IF(Data!BK811&gt;0,Data!BK811-4,"")</f>
        <v/>
      </c>
      <c r="CK811" s="10" t="str">
        <f t="shared" si="267"/>
        <v/>
      </c>
      <c r="CL811" s="10" t="str">
        <f t="shared" si="268"/>
        <v/>
      </c>
      <c r="CM811" s="10" t="str">
        <f t="shared" si="269"/>
        <v/>
      </c>
    </row>
    <row r="812" spans="1:91" x14ac:dyDescent="0.25">
      <c r="A812" s="2" t="str">
        <f>IF(Data!B812&gt;0,Data!B812-4,"")</f>
        <v/>
      </c>
      <c r="B812" s="2" t="str">
        <f>IF(Data!C812&gt;0,Data!C812-4,"")</f>
        <v/>
      </c>
      <c r="C812" s="2" t="str">
        <f>IF(Data!D812&gt;0,Data!D812-4,"")</f>
        <v/>
      </c>
      <c r="D812" s="2" t="str">
        <f>IF(Data!E812&gt;0,Data!E812-4,"")</f>
        <v/>
      </c>
      <c r="E812" s="2" t="str">
        <f>IF(Data!F812&gt;0,Data!F812-4,"")</f>
        <v/>
      </c>
      <c r="F812" s="2" t="str">
        <f>IF(Data!G812&gt;0,Data!G812-4,"")</f>
        <v/>
      </c>
      <c r="G812" s="2" t="str">
        <f>IF(Data!H812&gt;0,Data!H812-4,"")</f>
        <v/>
      </c>
      <c r="H812" s="2" t="str">
        <f>IF(Data!I812&gt;0,Data!I812-4,"")</f>
        <v/>
      </c>
      <c r="J812" s="10" t="str">
        <f t="shared" si="270"/>
        <v/>
      </c>
      <c r="K812" s="10" t="str">
        <f t="shared" si="271"/>
        <v/>
      </c>
      <c r="L812" s="10" t="str">
        <f t="shared" si="272"/>
        <v/>
      </c>
      <c r="N812" s="2" t="str">
        <f>IF(Data!K812&gt;0,Data!K812-4,"")</f>
        <v/>
      </c>
      <c r="O812" s="2" t="str">
        <f>IF(Data!L812&gt;0,Data!L812-4,"")</f>
        <v/>
      </c>
      <c r="P812" s="2" t="str">
        <f>IF(Data!M812&gt;0,Data!M812-4,"")</f>
        <v/>
      </c>
      <c r="Q812" s="2" t="str">
        <f>IF(Data!N812&gt;0,Data!N812-4,"")</f>
        <v/>
      </c>
      <c r="R812" s="2" t="str">
        <f>IF(Data!O812&gt;0,Data!O812-4,"")</f>
        <v/>
      </c>
      <c r="S812" s="2" t="str">
        <f>IF(Data!P812&gt;0,Data!P812-4,"")</f>
        <v/>
      </c>
      <c r="T812" s="2" t="str">
        <f>IF(Data!Q812&gt;0,Data!Q812-4,"")</f>
        <v/>
      </c>
      <c r="U812" s="2" t="str">
        <f>IF(Data!R812&gt;0,Data!R812-4,"")</f>
        <v/>
      </c>
      <c r="V812" s="59"/>
      <c r="W812" s="10" t="str">
        <f t="shared" si="252"/>
        <v/>
      </c>
      <c r="X812" s="10" t="str">
        <f t="shared" si="253"/>
        <v/>
      </c>
      <c r="Y812" s="10" t="str">
        <f t="shared" si="254"/>
        <v/>
      </c>
      <c r="AA812" s="2" t="str">
        <f>IF(Data!T812&gt;0,Data!T812-4,"")</f>
        <v/>
      </c>
      <c r="AB812" s="2" t="str">
        <f>IF(Data!U812&gt;0,Data!U812-4,"")</f>
        <v/>
      </c>
      <c r="AC812" s="2" t="str">
        <f>IF(Data!V812&gt;0,Data!V812-4,"")</f>
        <v/>
      </c>
      <c r="AD812" s="2" t="str">
        <f>IF(Data!W812&gt;0,Data!W812-4,"")</f>
        <v/>
      </c>
      <c r="AE812" s="2" t="str">
        <f>IF(Data!X812&gt;0,Data!X812-4,"")</f>
        <v/>
      </c>
      <c r="AF812" s="2" t="str">
        <f>IF(Data!Y812&gt;0,Data!Y812-4,"")</f>
        <v/>
      </c>
      <c r="AG812" s="2" t="str">
        <f>IF(Data!Z812&gt;0,Data!Z812-4,"")</f>
        <v/>
      </c>
      <c r="AH812" s="2" t="str">
        <f>IF(Data!AA812&gt;0,Data!AA812-4,"")</f>
        <v/>
      </c>
      <c r="AJ812" s="10" t="str">
        <f t="shared" si="255"/>
        <v/>
      </c>
      <c r="AK812" s="10" t="str">
        <f t="shared" si="256"/>
        <v/>
      </c>
      <c r="AL812" s="10" t="str">
        <f t="shared" si="257"/>
        <v/>
      </c>
      <c r="AN812" s="2" t="str">
        <f>IF(Data!AC812&gt;0,Data!AC812-4,"")</f>
        <v/>
      </c>
      <c r="AO812" s="2" t="str">
        <f>IF(Data!AD812&gt;0,Data!AD812-4,"")</f>
        <v/>
      </c>
      <c r="AP812" s="2" t="str">
        <f>IF(Data!AE812&gt;0,Data!AE812-4,"")</f>
        <v/>
      </c>
      <c r="AQ812" s="2" t="str">
        <f>IF(Data!AF812&gt;0,Data!AF812-4,"")</f>
        <v/>
      </c>
      <c r="AR812" s="2" t="str">
        <f>IF(Data!AG812&gt;0,Data!AG812-4,"")</f>
        <v/>
      </c>
      <c r="AS812" s="2" t="str">
        <f>IF(Data!AH812&gt;0,Data!AH812-4,"")</f>
        <v/>
      </c>
      <c r="AT812" s="2" t="str">
        <f>IF(Data!AI812&gt;0,Data!AI812-4,"")</f>
        <v/>
      </c>
      <c r="AU812" s="2" t="str">
        <f>IF(Data!AJ812&gt;0,Data!AJ812-4,"")</f>
        <v/>
      </c>
      <c r="AW812" s="10" t="str">
        <f t="shared" si="258"/>
        <v/>
      </c>
      <c r="AX812" s="10" t="str">
        <f t="shared" si="259"/>
        <v/>
      </c>
      <c r="AY812" s="10" t="str">
        <f t="shared" si="260"/>
        <v/>
      </c>
      <c r="BA812" s="2" t="str">
        <f>IF(Data!AL812&gt;0,Data!AL812-4,"")</f>
        <v/>
      </c>
      <c r="BB812" s="2" t="str">
        <f>IF(Data!AM812&gt;0,Data!AM812-4,"")</f>
        <v/>
      </c>
      <c r="BC812" s="2" t="str">
        <f>IF(Data!AN812&gt;0,Data!AN812-4,"")</f>
        <v/>
      </c>
      <c r="BD812" s="2" t="str">
        <f>IF(Data!AO812&gt;0,Data!AO812-4,"")</f>
        <v/>
      </c>
      <c r="BE812" s="2" t="str">
        <f>IF(Data!AP812&gt;0,Data!AP812-4,"")</f>
        <v/>
      </c>
      <c r="BF812" s="2" t="str">
        <f>IF(Data!AQ812&gt;0,Data!AQ812-4,"")</f>
        <v/>
      </c>
      <c r="BG812" s="2" t="str">
        <f>IF(Data!AR812&gt;0,Data!AR812-4,"")</f>
        <v/>
      </c>
      <c r="BH812" s="2" t="str">
        <f>IF(Data!AS812&gt;0,Data!AS812-4,"")</f>
        <v/>
      </c>
      <c r="BJ812" s="10" t="str">
        <f t="shared" si="261"/>
        <v/>
      </c>
      <c r="BK812" s="10" t="str">
        <f t="shared" si="262"/>
        <v/>
      </c>
      <c r="BL812" s="10" t="str">
        <f t="shared" si="263"/>
        <v/>
      </c>
      <c r="BN812" s="2" t="str">
        <f>IF(Data!AU812&gt;0,Data!AU812-4,"")</f>
        <v/>
      </c>
      <c r="BO812" s="2" t="str">
        <f>IF(Data!AV812&gt;0,Data!AV812-4,"")</f>
        <v/>
      </c>
      <c r="BP812" s="2" t="str">
        <f>IF(Data!AW812&gt;0,Data!AW812-4,"")</f>
        <v/>
      </c>
      <c r="BQ812" s="2" t="str">
        <f>IF(Data!AX812&gt;0,Data!AX812-4,"")</f>
        <v/>
      </c>
      <c r="BR812" s="2" t="str">
        <f>IF(Data!AY812&gt;0,Data!AY812-4,"")</f>
        <v/>
      </c>
      <c r="BS812" s="2" t="str">
        <f>IF(Data!AZ812&gt;0,Data!AZ812-4,"")</f>
        <v/>
      </c>
      <c r="BT812" s="2" t="str">
        <f>IF(Data!BA812&gt;0,Data!BA812-4,"")</f>
        <v/>
      </c>
      <c r="BU812" s="2" t="str">
        <f>IF(Data!BB812&gt;0,Data!BB812-4,"")</f>
        <v/>
      </c>
      <c r="BW812" s="10" t="str">
        <f t="shared" si="264"/>
        <v/>
      </c>
      <c r="BX812" s="10" t="str">
        <f t="shared" si="265"/>
        <v/>
      </c>
      <c r="BY812" s="10" t="str">
        <f t="shared" si="266"/>
        <v/>
      </c>
      <c r="CA812" s="2" t="str">
        <f>IF(Data!BD812&gt;0,Data!BD812-4,"")</f>
        <v/>
      </c>
      <c r="CB812" s="2" t="str">
        <f>IF(Data!BE812&gt;0,Data!BE812-4,"")</f>
        <v/>
      </c>
      <c r="CC812" s="2" t="str">
        <f>IF(Data!BF812&gt;0,Data!BF812-4,"")</f>
        <v/>
      </c>
      <c r="CD812" s="2" t="str">
        <f>IF(Data!BG812&gt;0,Data!BG812-4,"")</f>
        <v/>
      </c>
      <c r="CE812" s="2" t="str">
        <f>IF(Data!BH812&gt;0,Data!BH812-4,"")</f>
        <v/>
      </c>
      <c r="CF812" s="2" t="str">
        <f>IF(Data!BI812&gt;0,Data!BI812-4,"")</f>
        <v/>
      </c>
      <c r="CG812" s="2" t="str">
        <f>IF(Data!BJ812&gt;0,Data!BJ812-4,"")</f>
        <v/>
      </c>
      <c r="CH812" s="2" t="str">
        <f>IF(Data!BK812&gt;0,Data!BK812-4,"")</f>
        <v/>
      </c>
      <c r="CK812" s="10" t="str">
        <f t="shared" si="267"/>
        <v/>
      </c>
      <c r="CL812" s="10" t="str">
        <f t="shared" si="268"/>
        <v/>
      </c>
      <c r="CM812" s="10" t="str">
        <f t="shared" si="269"/>
        <v/>
      </c>
    </row>
    <row r="813" spans="1:91" x14ac:dyDescent="0.25">
      <c r="A813" s="2" t="str">
        <f>IF(Data!B813&gt;0,Data!B813-4,"")</f>
        <v/>
      </c>
      <c r="B813" s="2" t="str">
        <f>IF(Data!C813&gt;0,Data!C813-4,"")</f>
        <v/>
      </c>
      <c r="C813" s="2" t="str">
        <f>IF(Data!D813&gt;0,Data!D813-4,"")</f>
        <v/>
      </c>
      <c r="D813" s="2" t="str">
        <f>IF(Data!E813&gt;0,Data!E813-4,"")</f>
        <v/>
      </c>
      <c r="E813" s="2" t="str">
        <f>IF(Data!F813&gt;0,Data!F813-4,"")</f>
        <v/>
      </c>
      <c r="F813" s="2" t="str">
        <f>IF(Data!G813&gt;0,Data!G813-4,"")</f>
        <v/>
      </c>
      <c r="G813" s="2" t="str">
        <f>IF(Data!H813&gt;0,Data!H813-4,"")</f>
        <v/>
      </c>
      <c r="H813" s="2" t="str">
        <f>IF(Data!I813&gt;0,Data!I813-4,"")</f>
        <v/>
      </c>
      <c r="J813" s="10" t="str">
        <f t="shared" si="270"/>
        <v/>
      </c>
      <c r="K813" s="10" t="str">
        <f t="shared" si="271"/>
        <v/>
      </c>
      <c r="L813" s="10" t="str">
        <f t="shared" si="272"/>
        <v/>
      </c>
      <c r="N813" s="2" t="str">
        <f>IF(Data!K813&gt;0,Data!K813-4,"")</f>
        <v/>
      </c>
      <c r="O813" s="2" t="str">
        <f>IF(Data!L813&gt;0,Data!L813-4,"")</f>
        <v/>
      </c>
      <c r="P813" s="2" t="str">
        <f>IF(Data!M813&gt;0,Data!M813-4,"")</f>
        <v/>
      </c>
      <c r="Q813" s="2" t="str">
        <f>IF(Data!N813&gt;0,Data!N813-4,"")</f>
        <v/>
      </c>
      <c r="R813" s="2" t="str">
        <f>IF(Data!O813&gt;0,Data!O813-4,"")</f>
        <v/>
      </c>
      <c r="S813" s="2" t="str">
        <f>IF(Data!P813&gt;0,Data!P813-4,"")</f>
        <v/>
      </c>
      <c r="T813" s="2" t="str">
        <f>IF(Data!Q813&gt;0,Data!Q813-4,"")</f>
        <v/>
      </c>
      <c r="U813" s="2" t="str">
        <f>IF(Data!R813&gt;0,Data!R813-4,"")</f>
        <v/>
      </c>
      <c r="V813" s="59"/>
      <c r="W813" s="10" t="str">
        <f t="shared" si="252"/>
        <v/>
      </c>
      <c r="X813" s="10" t="str">
        <f t="shared" si="253"/>
        <v/>
      </c>
      <c r="Y813" s="10" t="str">
        <f t="shared" si="254"/>
        <v/>
      </c>
      <c r="AA813" s="2" t="str">
        <f>IF(Data!T813&gt;0,Data!T813-4,"")</f>
        <v/>
      </c>
      <c r="AB813" s="2" t="str">
        <f>IF(Data!U813&gt;0,Data!U813-4,"")</f>
        <v/>
      </c>
      <c r="AC813" s="2" t="str">
        <f>IF(Data!V813&gt;0,Data!V813-4,"")</f>
        <v/>
      </c>
      <c r="AD813" s="2" t="str">
        <f>IF(Data!W813&gt;0,Data!W813-4,"")</f>
        <v/>
      </c>
      <c r="AE813" s="2" t="str">
        <f>IF(Data!X813&gt;0,Data!X813-4,"")</f>
        <v/>
      </c>
      <c r="AF813" s="2" t="str">
        <f>IF(Data!Y813&gt;0,Data!Y813-4,"")</f>
        <v/>
      </c>
      <c r="AG813" s="2" t="str">
        <f>IF(Data!Z813&gt;0,Data!Z813-4,"")</f>
        <v/>
      </c>
      <c r="AH813" s="2" t="str">
        <f>IF(Data!AA813&gt;0,Data!AA813-4,"")</f>
        <v/>
      </c>
      <c r="AJ813" s="10" t="str">
        <f t="shared" si="255"/>
        <v/>
      </c>
      <c r="AK813" s="10" t="str">
        <f t="shared" si="256"/>
        <v/>
      </c>
      <c r="AL813" s="10" t="str">
        <f t="shared" si="257"/>
        <v/>
      </c>
      <c r="AN813" s="2" t="str">
        <f>IF(Data!AC813&gt;0,Data!AC813-4,"")</f>
        <v/>
      </c>
      <c r="AO813" s="2" t="str">
        <f>IF(Data!AD813&gt;0,Data!AD813-4,"")</f>
        <v/>
      </c>
      <c r="AP813" s="2" t="str">
        <f>IF(Data!AE813&gt;0,Data!AE813-4,"")</f>
        <v/>
      </c>
      <c r="AQ813" s="2" t="str">
        <f>IF(Data!AF813&gt;0,Data!AF813-4,"")</f>
        <v/>
      </c>
      <c r="AR813" s="2" t="str">
        <f>IF(Data!AG813&gt;0,Data!AG813-4,"")</f>
        <v/>
      </c>
      <c r="AS813" s="2" t="str">
        <f>IF(Data!AH813&gt;0,Data!AH813-4,"")</f>
        <v/>
      </c>
      <c r="AT813" s="2" t="str">
        <f>IF(Data!AI813&gt;0,Data!AI813-4,"")</f>
        <v/>
      </c>
      <c r="AU813" s="2" t="str">
        <f>IF(Data!AJ813&gt;0,Data!AJ813-4,"")</f>
        <v/>
      </c>
      <c r="AW813" s="10" t="str">
        <f t="shared" si="258"/>
        <v/>
      </c>
      <c r="AX813" s="10" t="str">
        <f t="shared" si="259"/>
        <v/>
      </c>
      <c r="AY813" s="10" t="str">
        <f t="shared" si="260"/>
        <v/>
      </c>
      <c r="BA813" s="2" t="str">
        <f>IF(Data!AL813&gt;0,Data!AL813-4,"")</f>
        <v/>
      </c>
      <c r="BB813" s="2" t="str">
        <f>IF(Data!AM813&gt;0,Data!AM813-4,"")</f>
        <v/>
      </c>
      <c r="BC813" s="2" t="str">
        <f>IF(Data!AN813&gt;0,Data!AN813-4,"")</f>
        <v/>
      </c>
      <c r="BD813" s="2" t="str">
        <f>IF(Data!AO813&gt;0,Data!AO813-4,"")</f>
        <v/>
      </c>
      <c r="BE813" s="2" t="str">
        <f>IF(Data!AP813&gt;0,Data!AP813-4,"")</f>
        <v/>
      </c>
      <c r="BF813" s="2" t="str">
        <f>IF(Data!AQ813&gt;0,Data!AQ813-4,"")</f>
        <v/>
      </c>
      <c r="BG813" s="2" t="str">
        <f>IF(Data!AR813&gt;0,Data!AR813-4,"")</f>
        <v/>
      </c>
      <c r="BH813" s="2" t="str">
        <f>IF(Data!AS813&gt;0,Data!AS813-4,"")</f>
        <v/>
      </c>
      <c r="BJ813" s="10" t="str">
        <f t="shared" si="261"/>
        <v/>
      </c>
      <c r="BK813" s="10" t="str">
        <f t="shared" si="262"/>
        <v/>
      </c>
      <c r="BL813" s="10" t="str">
        <f t="shared" si="263"/>
        <v/>
      </c>
      <c r="BN813" s="2" t="str">
        <f>IF(Data!AU813&gt;0,Data!AU813-4,"")</f>
        <v/>
      </c>
      <c r="BO813" s="2" t="str">
        <f>IF(Data!AV813&gt;0,Data!AV813-4,"")</f>
        <v/>
      </c>
      <c r="BP813" s="2" t="str">
        <f>IF(Data!AW813&gt;0,Data!AW813-4,"")</f>
        <v/>
      </c>
      <c r="BQ813" s="2" t="str">
        <f>IF(Data!AX813&gt;0,Data!AX813-4,"")</f>
        <v/>
      </c>
      <c r="BR813" s="2" t="str">
        <f>IF(Data!AY813&gt;0,Data!AY813-4,"")</f>
        <v/>
      </c>
      <c r="BS813" s="2" t="str">
        <f>IF(Data!AZ813&gt;0,Data!AZ813-4,"")</f>
        <v/>
      </c>
      <c r="BT813" s="2" t="str">
        <f>IF(Data!BA813&gt;0,Data!BA813-4,"")</f>
        <v/>
      </c>
      <c r="BU813" s="2" t="str">
        <f>IF(Data!BB813&gt;0,Data!BB813-4,"")</f>
        <v/>
      </c>
      <c r="BW813" s="10" t="str">
        <f t="shared" si="264"/>
        <v/>
      </c>
      <c r="BX813" s="10" t="str">
        <f t="shared" si="265"/>
        <v/>
      </c>
      <c r="BY813" s="10" t="str">
        <f t="shared" si="266"/>
        <v/>
      </c>
      <c r="CA813" s="2" t="str">
        <f>IF(Data!BD813&gt;0,Data!BD813-4,"")</f>
        <v/>
      </c>
      <c r="CB813" s="2" t="str">
        <f>IF(Data!BE813&gt;0,Data!BE813-4,"")</f>
        <v/>
      </c>
      <c r="CC813" s="2" t="str">
        <f>IF(Data!BF813&gt;0,Data!BF813-4,"")</f>
        <v/>
      </c>
      <c r="CD813" s="2" t="str">
        <f>IF(Data!BG813&gt;0,Data!BG813-4,"")</f>
        <v/>
      </c>
      <c r="CE813" s="2" t="str">
        <f>IF(Data!BH813&gt;0,Data!BH813-4,"")</f>
        <v/>
      </c>
      <c r="CF813" s="2" t="str">
        <f>IF(Data!BI813&gt;0,Data!BI813-4,"")</f>
        <v/>
      </c>
      <c r="CG813" s="2" t="str">
        <f>IF(Data!BJ813&gt;0,Data!BJ813-4,"")</f>
        <v/>
      </c>
      <c r="CH813" s="2" t="str">
        <f>IF(Data!BK813&gt;0,Data!BK813-4,"")</f>
        <v/>
      </c>
      <c r="CK813" s="10" t="str">
        <f t="shared" si="267"/>
        <v/>
      </c>
      <c r="CL813" s="10" t="str">
        <f t="shared" si="268"/>
        <v/>
      </c>
      <c r="CM813" s="10" t="str">
        <f t="shared" si="269"/>
        <v/>
      </c>
    </row>
    <row r="814" spans="1:91" x14ac:dyDescent="0.25">
      <c r="A814" s="2" t="str">
        <f>IF(Data!B814&gt;0,Data!B814-4,"")</f>
        <v/>
      </c>
      <c r="B814" s="2" t="str">
        <f>IF(Data!C814&gt;0,Data!C814-4,"")</f>
        <v/>
      </c>
      <c r="C814" s="2" t="str">
        <f>IF(Data!D814&gt;0,Data!D814-4,"")</f>
        <v/>
      </c>
      <c r="D814" s="2" t="str">
        <f>IF(Data!E814&gt;0,Data!E814-4,"")</f>
        <v/>
      </c>
      <c r="E814" s="2" t="str">
        <f>IF(Data!F814&gt;0,Data!F814-4,"")</f>
        <v/>
      </c>
      <c r="F814" s="2" t="str">
        <f>IF(Data!G814&gt;0,Data!G814-4,"")</f>
        <v/>
      </c>
      <c r="G814" s="2" t="str">
        <f>IF(Data!H814&gt;0,Data!H814-4,"")</f>
        <v/>
      </c>
      <c r="H814" s="2" t="str">
        <f>IF(Data!I814&gt;0,Data!I814-4,"")</f>
        <v/>
      </c>
      <c r="J814" s="10" t="str">
        <f t="shared" si="270"/>
        <v/>
      </c>
      <c r="K814" s="10" t="str">
        <f t="shared" si="271"/>
        <v/>
      </c>
      <c r="L814" s="10" t="str">
        <f t="shared" si="272"/>
        <v/>
      </c>
      <c r="N814" s="2" t="str">
        <f>IF(Data!K814&gt;0,Data!K814-4,"")</f>
        <v/>
      </c>
      <c r="O814" s="2" t="str">
        <f>IF(Data!L814&gt;0,Data!L814-4,"")</f>
        <v/>
      </c>
      <c r="P814" s="2" t="str">
        <f>IF(Data!M814&gt;0,Data!M814-4,"")</f>
        <v/>
      </c>
      <c r="Q814" s="2" t="str">
        <f>IF(Data!N814&gt;0,Data!N814-4,"")</f>
        <v/>
      </c>
      <c r="R814" s="2" t="str">
        <f>IF(Data!O814&gt;0,Data!O814-4,"")</f>
        <v/>
      </c>
      <c r="S814" s="2" t="str">
        <f>IF(Data!P814&gt;0,Data!P814-4,"")</f>
        <v/>
      </c>
      <c r="T814" s="2" t="str">
        <f>IF(Data!Q814&gt;0,Data!Q814-4,"")</f>
        <v/>
      </c>
      <c r="U814" s="2" t="str">
        <f>IF(Data!R814&gt;0,Data!R814-4,"")</f>
        <v/>
      </c>
      <c r="V814" s="59"/>
      <c r="W814" s="10" t="str">
        <f t="shared" si="252"/>
        <v/>
      </c>
      <c r="X814" s="10" t="str">
        <f t="shared" si="253"/>
        <v/>
      </c>
      <c r="Y814" s="10" t="str">
        <f t="shared" si="254"/>
        <v/>
      </c>
      <c r="AA814" s="2" t="str">
        <f>IF(Data!T814&gt;0,Data!T814-4,"")</f>
        <v/>
      </c>
      <c r="AB814" s="2" t="str">
        <f>IF(Data!U814&gt;0,Data!U814-4,"")</f>
        <v/>
      </c>
      <c r="AC814" s="2" t="str">
        <f>IF(Data!V814&gt;0,Data!V814-4,"")</f>
        <v/>
      </c>
      <c r="AD814" s="2" t="str">
        <f>IF(Data!W814&gt;0,Data!W814-4,"")</f>
        <v/>
      </c>
      <c r="AE814" s="2" t="str">
        <f>IF(Data!X814&gt;0,Data!X814-4,"")</f>
        <v/>
      </c>
      <c r="AF814" s="2" t="str">
        <f>IF(Data!Y814&gt;0,Data!Y814-4,"")</f>
        <v/>
      </c>
      <c r="AG814" s="2" t="str">
        <f>IF(Data!Z814&gt;0,Data!Z814-4,"")</f>
        <v/>
      </c>
      <c r="AH814" s="2" t="str">
        <f>IF(Data!AA814&gt;0,Data!AA814-4,"")</f>
        <v/>
      </c>
      <c r="AJ814" s="10" t="str">
        <f t="shared" si="255"/>
        <v/>
      </c>
      <c r="AK814" s="10" t="str">
        <f t="shared" si="256"/>
        <v/>
      </c>
      <c r="AL814" s="10" t="str">
        <f t="shared" si="257"/>
        <v/>
      </c>
      <c r="AN814" s="2" t="str">
        <f>IF(Data!AC814&gt;0,Data!AC814-4,"")</f>
        <v/>
      </c>
      <c r="AO814" s="2" t="str">
        <f>IF(Data!AD814&gt;0,Data!AD814-4,"")</f>
        <v/>
      </c>
      <c r="AP814" s="2" t="str">
        <f>IF(Data!AE814&gt;0,Data!AE814-4,"")</f>
        <v/>
      </c>
      <c r="AQ814" s="2" t="str">
        <f>IF(Data!AF814&gt;0,Data!AF814-4,"")</f>
        <v/>
      </c>
      <c r="AR814" s="2" t="str">
        <f>IF(Data!AG814&gt;0,Data!AG814-4,"")</f>
        <v/>
      </c>
      <c r="AS814" s="2" t="str">
        <f>IF(Data!AH814&gt;0,Data!AH814-4,"")</f>
        <v/>
      </c>
      <c r="AT814" s="2" t="str">
        <f>IF(Data!AI814&gt;0,Data!AI814-4,"")</f>
        <v/>
      </c>
      <c r="AU814" s="2" t="str">
        <f>IF(Data!AJ814&gt;0,Data!AJ814-4,"")</f>
        <v/>
      </c>
      <c r="AW814" s="10" t="str">
        <f t="shared" si="258"/>
        <v/>
      </c>
      <c r="AX814" s="10" t="str">
        <f t="shared" si="259"/>
        <v/>
      </c>
      <c r="AY814" s="10" t="str">
        <f t="shared" si="260"/>
        <v/>
      </c>
      <c r="BA814" s="2" t="str">
        <f>IF(Data!AL814&gt;0,Data!AL814-4,"")</f>
        <v/>
      </c>
      <c r="BB814" s="2" t="str">
        <f>IF(Data!AM814&gt;0,Data!AM814-4,"")</f>
        <v/>
      </c>
      <c r="BC814" s="2" t="str">
        <f>IF(Data!AN814&gt;0,Data!AN814-4,"")</f>
        <v/>
      </c>
      <c r="BD814" s="2" t="str">
        <f>IF(Data!AO814&gt;0,Data!AO814-4,"")</f>
        <v/>
      </c>
      <c r="BE814" s="2" t="str">
        <f>IF(Data!AP814&gt;0,Data!AP814-4,"")</f>
        <v/>
      </c>
      <c r="BF814" s="2" t="str">
        <f>IF(Data!AQ814&gt;0,Data!AQ814-4,"")</f>
        <v/>
      </c>
      <c r="BG814" s="2" t="str">
        <f>IF(Data!AR814&gt;0,Data!AR814-4,"")</f>
        <v/>
      </c>
      <c r="BH814" s="2" t="str">
        <f>IF(Data!AS814&gt;0,Data!AS814-4,"")</f>
        <v/>
      </c>
      <c r="BJ814" s="10" t="str">
        <f t="shared" si="261"/>
        <v/>
      </c>
      <c r="BK814" s="10" t="str">
        <f t="shared" si="262"/>
        <v/>
      </c>
      <c r="BL814" s="10" t="str">
        <f t="shared" si="263"/>
        <v/>
      </c>
      <c r="BN814" s="2" t="str">
        <f>IF(Data!AU814&gt;0,Data!AU814-4,"")</f>
        <v/>
      </c>
      <c r="BO814" s="2" t="str">
        <f>IF(Data!AV814&gt;0,Data!AV814-4,"")</f>
        <v/>
      </c>
      <c r="BP814" s="2" t="str">
        <f>IF(Data!AW814&gt;0,Data!AW814-4,"")</f>
        <v/>
      </c>
      <c r="BQ814" s="2" t="str">
        <f>IF(Data!AX814&gt;0,Data!AX814-4,"")</f>
        <v/>
      </c>
      <c r="BR814" s="2" t="str">
        <f>IF(Data!AY814&gt;0,Data!AY814-4,"")</f>
        <v/>
      </c>
      <c r="BS814" s="2" t="str">
        <f>IF(Data!AZ814&gt;0,Data!AZ814-4,"")</f>
        <v/>
      </c>
      <c r="BT814" s="2" t="str">
        <f>IF(Data!BA814&gt;0,Data!BA814-4,"")</f>
        <v/>
      </c>
      <c r="BU814" s="2" t="str">
        <f>IF(Data!BB814&gt;0,Data!BB814-4,"")</f>
        <v/>
      </c>
      <c r="BW814" s="10" t="str">
        <f t="shared" si="264"/>
        <v/>
      </c>
      <c r="BX814" s="10" t="str">
        <f t="shared" si="265"/>
        <v/>
      </c>
      <c r="BY814" s="10" t="str">
        <f t="shared" si="266"/>
        <v/>
      </c>
      <c r="CA814" s="2" t="str">
        <f>IF(Data!BD814&gt;0,Data!BD814-4,"")</f>
        <v/>
      </c>
      <c r="CB814" s="2" t="str">
        <f>IF(Data!BE814&gt;0,Data!BE814-4,"")</f>
        <v/>
      </c>
      <c r="CC814" s="2" t="str">
        <f>IF(Data!BF814&gt;0,Data!BF814-4,"")</f>
        <v/>
      </c>
      <c r="CD814" s="2" t="str">
        <f>IF(Data!BG814&gt;0,Data!BG814-4,"")</f>
        <v/>
      </c>
      <c r="CE814" s="2" t="str">
        <f>IF(Data!BH814&gt;0,Data!BH814-4,"")</f>
        <v/>
      </c>
      <c r="CF814" s="2" t="str">
        <f>IF(Data!BI814&gt;0,Data!BI814-4,"")</f>
        <v/>
      </c>
      <c r="CG814" s="2" t="str">
        <f>IF(Data!BJ814&gt;0,Data!BJ814-4,"")</f>
        <v/>
      </c>
      <c r="CH814" s="2" t="str">
        <f>IF(Data!BK814&gt;0,Data!BK814-4,"")</f>
        <v/>
      </c>
      <c r="CK814" s="10" t="str">
        <f t="shared" si="267"/>
        <v/>
      </c>
      <c r="CL814" s="10" t="str">
        <f t="shared" si="268"/>
        <v/>
      </c>
      <c r="CM814" s="10" t="str">
        <f t="shared" si="269"/>
        <v/>
      </c>
    </row>
    <row r="815" spans="1:91" x14ac:dyDescent="0.25">
      <c r="A815" s="2" t="str">
        <f>IF(Data!B815&gt;0,Data!B815-4,"")</f>
        <v/>
      </c>
      <c r="B815" s="2" t="str">
        <f>IF(Data!C815&gt;0,Data!C815-4,"")</f>
        <v/>
      </c>
      <c r="C815" s="2" t="str">
        <f>IF(Data!D815&gt;0,Data!D815-4,"")</f>
        <v/>
      </c>
      <c r="D815" s="2" t="str">
        <f>IF(Data!E815&gt;0,Data!E815-4,"")</f>
        <v/>
      </c>
      <c r="E815" s="2" t="str">
        <f>IF(Data!F815&gt;0,Data!F815-4,"")</f>
        <v/>
      </c>
      <c r="F815" s="2" t="str">
        <f>IF(Data!G815&gt;0,Data!G815-4,"")</f>
        <v/>
      </c>
      <c r="G815" s="2" t="str">
        <f>IF(Data!H815&gt;0,Data!H815-4,"")</f>
        <v/>
      </c>
      <c r="H815" s="2" t="str">
        <f>IF(Data!I815&gt;0,Data!I815-4,"")</f>
        <v/>
      </c>
      <c r="J815" s="10" t="str">
        <f t="shared" si="270"/>
        <v/>
      </c>
      <c r="K815" s="10" t="str">
        <f t="shared" si="271"/>
        <v/>
      </c>
      <c r="L815" s="10" t="str">
        <f t="shared" si="272"/>
        <v/>
      </c>
      <c r="N815" s="2" t="str">
        <f>IF(Data!K815&gt;0,Data!K815-4,"")</f>
        <v/>
      </c>
      <c r="O815" s="2" t="str">
        <f>IF(Data!L815&gt;0,Data!L815-4,"")</f>
        <v/>
      </c>
      <c r="P815" s="2" t="str">
        <f>IF(Data!M815&gt;0,Data!M815-4,"")</f>
        <v/>
      </c>
      <c r="Q815" s="2" t="str">
        <f>IF(Data!N815&gt;0,Data!N815-4,"")</f>
        <v/>
      </c>
      <c r="R815" s="2" t="str">
        <f>IF(Data!O815&gt;0,Data!O815-4,"")</f>
        <v/>
      </c>
      <c r="S815" s="2" t="str">
        <f>IF(Data!P815&gt;0,Data!P815-4,"")</f>
        <v/>
      </c>
      <c r="T815" s="2" t="str">
        <f>IF(Data!Q815&gt;0,Data!Q815-4,"")</f>
        <v/>
      </c>
      <c r="U815" s="2" t="str">
        <f>IF(Data!R815&gt;0,Data!R815-4,"")</f>
        <v/>
      </c>
      <c r="V815" s="59"/>
      <c r="W815" s="10" t="str">
        <f t="shared" si="252"/>
        <v/>
      </c>
      <c r="X815" s="10" t="str">
        <f t="shared" si="253"/>
        <v/>
      </c>
      <c r="Y815" s="10" t="str">
        <f t="shared" si="254"/>
        <v/>
      </c>
      <c r="AA815" s="2" t="str">
        <f>IF(Data!T815&gt;0,Data!T815-4,"")</f>
        <v/>
      </c>
      <c r="AB815" s="2" t="str">
        <f>IF(Data!U815&gt;0,Data!U815-4,"")</f>
        <v/>
      </c>
      <c r="AC815" s="2" t="str">
        <f>IF(Data!V815&gt;0,Data!V815-4,"")</f>
        <v/>
      </c>
      <c r="AD815" s="2" t="str">
        <f>IF(Data!W815&gt;0,Data!W815-4,"")</f>
        <v/>
      </c>
      <c r="AE815" s="2" t="str">
        <f>IF(Data!X815&gt;0,Data!X815-4,"")</f>
        <v/>
      </c>
      <c r="AF815" s="2" t="str">
        <f>IF(Data!Y815&gt;0,Data!Y815-4,"")</f>
        <v/>
      </c>
      <c r="AG815" s="2" t="str">
        <f>IF(Data!Z815&gt;0,Data!Z815-4,"")</f>
        <v/>
      </c>
      <c r="AH815" s="2" t="str">
        <f>IF(Data!AA815&gt;0,Data!AA815-4,"")</f>
        <v/>
      </c>
      <c r="AJ815" s="10" t="str">
        <f t="shared" si="255"/>
        <v/>
      </c>
      <c r="AK815" s="10" t="str">
        <f t="shared" si="256"/>
        <v/>
      </c>
      <c r="AL815" s="10" t="str">
        <f t="shared" si="257"/>
        <v/>
      </c>
      <c r="AN815" s="2" t="str">
        <f>IF(Data!AC815&gt;0,Data!AC815-4,"")</f>
        <v/>
      </c>
      <c r="AO815" s="2" t="str">
        <f>IF(Data!AD815&gt;0,Data!AD815-4,"")</f>
        <v/>
      </c>
      <c r="AP815" s="2" t="str">
        <f>IF(Data!AE815&gt;0,Data!AE815-4,"")</f>
        <v/>
      </c>
      <c r="AQ815" s="2" t="str">
        <f>IF(Data!AF815&gt;0,Data!AF815-4,"")</f>
        <v/>
      </c>
      <c r="AR815" s="2" t="str">
        <f>IF(Data!AG815&gt;0,Data!AG815-4,"")</f>
        <v/>
      </c>
      <c r="AS815" s="2" t="str">
        <f>IF(Data!AH815&gt;0,Data!AH815-4,"")</f>
        <v/>
      </c>
      <c r="AT815" s="2" t="str">
        <f>IF(Data!AI815&gt;0,Data!AI815-4,"")</f>
        <v/>
      </c>
      <c r="AU815" s="2" t="str">
        <f>IF(Data!AJ815&gt;0,Data!AJ815-4,"")</f>
        <v/>
      </c>
      <c r="AW815" s="10" t="str">
        <f t="shared" si="258"/>
        <v/>
      </c>
      <c r="AX815" s="10" t="str">
        <f t="shared" si="259"/>
        <v/>
      </c>
      <c r="AY815" s="10" t="str">
        <f t="shared" si="260"/>
        <v/>
      </c>
      <c r="BA815" s="2" t="str">
        <f>IF(Data!AL815&gt;0,Data!AL815-4,"")</f>
        <v/>
      </c>
      <c r="BB815" s="2" t="str">
        <f>IF(Data!AM815&gt;0,Data!AM815-4,"")</f>
        <v/>
      </c>
      <c r="BC815" s="2" t="str">
        <f>IF(Data!AN815&gt;0,Data!AN815-4,"")</f>
        <v/>
      </c>
      <c r="BD815" s="2" t="str">
        <f>IF(Data!AO815&gt;0,Data!AO815-4,"")</f>
        <v/>
      </c>
      <c r="BE815" s="2" t="str">
        <f>IF(Data!AP815&gt;0,Data!AP815-4,"")</f>
        <v/>
      </c>
      <c r="BF815" s="2" t="str">
        <f>IF(Data!AQ815&gt;0,Data!AQ815-4,"")</f>
        <v/>
      </c>
      <c r="BG815" s="2" t="str">
        <f>IF(Data!AR815&gt;0,Data!AR815-4,"")</f>
        <v/>
      </c>
      <c r="BH815" s="2" t="str">
        <f>IF(Data!AS815&gt;0,Data!AS815-4,"")</f>
        <v/>
      </c>
      <c r="BJ815" s="10" t="str">
        <f t="shared" si="261"/>
        <v/>
      </c>
      <c r="BK815" s="10" t="str">
        <f t="shared" si="262"/>
        <v/>
      </c>
      <c r="BL815" s="10" t="str">
        <f t="shared" si="263"/>
        <v/>
      </c>
      <c r="BN815" s="2" t="str">
        <f>IF(Data!AU815&gt;0,Data!AU815-4,"")</f>
        <v/>
      </c>
      <c r="BO815" s="2" t="str">
        <f>IF(Data!AV815&gt;0,Data!AV815-4,"")</f>
        <v/>
      </c>
      <c r="BP815" s="2" t="str">
        <f>IF(Data!AW815&gt;0,Data!AW815-4,"")</f>
        <v/>
      </c>
      <c r="BQ815" s="2" t="str">
        <f>IF(Data!AX815&gt;0,Data!AX815-4,"")</f>
        <v/>
      </c>
      <c r="BR815" s="2" t="str">
        <f>IF(Data!AY815&gt;0,Data!AY815-4,"")</f>
        <v/>
      </c>
      <c r="BS815" s="2" t="str">
        <f>IF(Data!AZ815&gt;0,Data!AZ815-4,"")</f>
        <v/>
      </c>
      <c r="BT815" s="2" t="str">
        <f>IF(Data!BA815&gt;0,Data!BA815-4,"")</f>
        <v/>
      </c>
      <c r="BU815" s="2" t="str">
        <f>IF(Data!BB815&gt;0,Data!BB815-4,"")</f>
        <v/>
      </c>
      <c r="BW815" s="10" t="str">
        <f t="shared" si="264"/>
        <v/>
      </c>
      <c r="BX815" s="10" t="str">
        <f t="shared" si="265"/>
        <v/>
      </c>
      <c r="BY815" s="10" t="str">
        <f t="shared" si="266"/>
        <v/>
      </c>
      <c r="CA815" s="2" t="str">
        <f>IF(Data!BD815&gt;0,Data!BD815-4,"")</f>
        <v/>
      </c>
      <c r="CB815" s="2" t="str">
        <f>IF(Data!BE815&gt;0,Data!BE815-4,"")</f>
        <v/>
      </c>
      <c r="CC815" s="2" t="str">
        <f>IF(Data!BF815&gt;0,Data!BF815-4,"")</f>
        <v/>
      </c>
      <c r="CD815" s="2" t="str">
        <f>IF(Data!BG815&gt;0,Data!BG815-4,"")</f>
        <v/>
      </c>
      <c r="CE815" s="2" t="str">
        <f>IF(Data!BH815&gt;0,Data!BH815-4,"")</f>
        <v/>
      </c>
      <c r="CF815" s="2" t="str">
        <f>IF(Data!BI815&gt;0,Data!BI815-4,"")</f>
        <v/>
      </c>
      <c r="CG815" s="2" t="str">
        <f>IF(Data!BJ815&gt;0,Data!BJ815-4,"")</f>
        <v/>
      </c>
      <c r="CH815" s="2" t="str">
        <f>IF(Data!BK815&gt;0,Data!BK815-4,"")</f>
        <v/>
      </c>
      <c r="CK815" s="10" t="str">
        <f t="shared" si="267"/>
        <v/>
      </c>
      <c r="CL815" s="10" t="str">
        <f t="shared" si="268"/>
        <v/>
      </c>
      <c r="CM815" s="10" t="str">
        <f t="shared" si="269"/>
        <v/>
      </c>
    </row>
    <row r="816" spans="1:91" x14ac:dyDescent="0.25">
      <c r="A816" s="2" t="str">
        <f>IF(Data!B816&gt;0,Data!B816-4,"")</f>
        <v/>
      </c>
      <c r="B816" s="2" t="str">
        <f>IF(Data!C816&gt;0,Data!C816-4,"")</f>
        <v/>
      </c>
      <c r="C816" s="2" t="str">
        <f>IF(Data!D816&gt;0,Data!D816-4,"")</f>
        <v/>
      </c>
      <c r="D816" s="2" t="str">
        <f>IF(Data!E816&gt;0,Data!E816-4,"")</f>
        <v/>
      </c>
      <c r="E816" s="2" t="str">
        <f>IF(Data!F816&gt;0,Data!F816-4,"")</f>
        <v/>
      </c>
      <c r="F816" s="2" t="str">
        <f>IF(Data!G816&gt;0,Data!G816-4,"")</f>
        <v/>
      </c>
      <c r="G816" s="2" t="str">
        <f>IF(Data!H816&gt;0,Data!H816-4,"")</f>
        <v/>
      </c>
      <c r="H816" s="2" t="str">
        <f>IF(Data!I816&gt;0,Data!I816-4,"")</f>
        <v/>
      </c>
      <c r="J816" s="10" t="str">
        <f t="shared" si="270"/>
        <v/>
      </c>
      <c r="K816" s="10" t="str">
        <f t="shared" si="271"/>
        <v/>
      </c>
      <c r="L816" s="10" t="str">
        <f t="shared" si="272"/>
        <v/>
      </c>
      <c r="N816" s="2" t="str">
        <f>IF(Data!K816&gt;0,Data!K816-4,"")</f>
        <v/>
      </c>
      <c r="O816" s="2" t="str">
        <f>IF(Data!L816&gt;0,Data!L816-4,"")</f>
        <v/>
      </c>
      <c r="P816" s="2" t="str">
        <f>IF(Data!M816&gt;0,Data!M816-4,"")</f>
        <v/>
      </c>
      <c r="Q816" s="2" t="str">
        <f>IF(Data!N816&gt;0,Data!N816-4,"")</f>
        <v/>
      </c>
      <c r="R816" s="2" t="str">
        <f>IF(Data!O816&gt;0,Data!O816-4,"")</f>
        <v/>
      </c>
      <c r="S816" s="2" t="str">
        <f>IF(Data!P816&gt;0,Data!P816-4,"")</f>
        <v/>
      </c>
      <c r="T816" s="2" t="str">
        <f>IF(Data!Q816&gt;0,Data!Q816-4,"")</f>
        <v/>
      </c>
      <c r="U816" s="2" t="str">
        <f>IF(Data!R816&gt;0,Data!R816-4,"")</f>
        <v/>
      </c>
      <c r="V816" s="59"/>
      <c r="W816" s="10" t="str">
        <f t="shared" si="252"/>
        <v/>
      </c>
      <c r="X816" s="10" t="str">
        <f t="shared" si="253"/>
        <v/>
      </c>
      <c r="Y816" s="10" t="str">
        <f t="shared" si="254"/>
        <v/>
      </c>
      <c r="AA816" s="2" t="str">
        <f>IF(Data!T816&gt;0,Data!T816-4,"")</f>
        <v/>
      </c>
      <c r="AB816" s="2" t="str">
        <f>IF(Data!U816&gt;0,Data!U816-4,"")</f>
        <v/>
      </c>
      <c r="AC816" s="2" t="str">
        <f>IF(Data!V816&gt;0,Data!V816-4,"")</f>
        <v/>
      </c>
      <c r="AD816" s="2" t="str">
        <f>IF(Data!W816&gt;0,Data!W816-4,"")</f>
        <v/>
      </c>
      <c r="AE816" s="2" t="str">
        <f>IF(Data!X816&gt;0,Data!X816-4,"")</f>
        <v/>
      </c>
      <c r="AF816" s="2" t="str">
        <f>IF(Data!Y816&gt;0,Data!Y816-4,"")</f>
        <v/>
      </c>
      <c r="AG816" s="2" t="str">
        <f>IF(Data!Z816&gt;0,Data!Z816-4,"")</f>
        <v/>
      </c>
      <c r="AH816" s="2" t="str">
        <f>IF(Data!AA816&gt;0,Data!AA816-4,"")</f>
        <v/>
      </c>
      <c r="AJ816" s="10" t="str">
        <f t="shared" si="255"/>
        <v/>
      </c>
      <c r="AK816" s="10" t="str">
        <f t="shared" si="256"/>
        <v/>
      </c>
      <c r="AL816" s="10" t="str">
        <f t="shared" si="257"/>
        <v/>
      </c>
      <c r="AN816" s="2" t="str">
        <f>IF(Data!AC816&gt;0,Data!AC816-4,"")</f>
        <v/>
      </c>
      <c r="AO816" s="2" t="str">
        <f>IF(Data!AD816&gt;0,Data!AD816-4,"")</f>
        <v/>
      </c>
      <c r="AP816" s="2" t="str">
        <f>IF(Data!AE816&gt;0,Data!AE816-4,"")</f>
        <v/>
      </c>
      <c r="AQ816" s="2" t="str">
        <f>IF(Data!AF816&gt;0,Data!AF816-4,"")</f>
        <v/>
      </c>
      <c r="AR816" s="2" t="str">
        <f>IF(Data!AG816&gt;0,Data!AG816-4,"")</f>
        <v/>
      </c>
      <c r="AS816" s="2" t="str">
        <f>IF(Data!AH816&gt;0,Data!AH816-4,"")</f>
        <v/>
      </c>
      <c r="AT816" s="2" t="str">
        <f>IF(Data!AI816&gt;0,Data!AI816-4,"")</f>
        <v/>
      </c>
      <c r="AU816" s="2" t="str">
        <f>IF(Data!AJ816&gt;0,Data!AJ816-4,"")</f>
        <v/>
      </c>
      <c r="AW816" s="10" t="str">
        <f t="shared" si="258"/>
        <v/>
      </c>
      <c r="AX816" s="10" t="str">
        <f t="shared" si="259"/>
        <v/>
      </c>
      <c r="AY816" s="10" t="str">
        <f t="shared" si="260"/>
        <v/>
      </c>
      <c r="BA816" s="2" t="str">
        <f>IF(Data!AL816&gt;0,Data!AL816-4,"")</f>
        <v/>
      </c>
      <c r="BB816" s="2" t="str">
        <f>IF(Data!AM816&gt;0,Data!AM816-4,"")</f>
        <v/>
      </c>
      <c r="BC816" s="2" t="str">
        <f>IF(Data!AN816&gt;0,Data!AN816-4,"")</f>
        <v/>
      </c>
      <c r="BD816" s="2" t="str">
        <f>IF(Data!AO816&gt;0,Data!AO816-4,"")</f>
        <v/>
      </c>
      <c r="BE816" s="2" t="str">
        <f>IF(Data!AP816&gt;0,Data!AP816-4,"")</f>
        <v/>
      </c>
      <c r="BF816" s="2" t="str">
        <f>IF(Data!AQ816&gt;0,Data!AQ816-4,"")</f>
        <v/>
      </c>
      <c r="BG816" s="2" t="str">
        <f>IF(Data!AR816&gt;0,Data!AR816-4,"")</f>
        <v/>
      </c>
      <c r="BH816" s="2" t="str">
        <f>IF(Data!AS816&gt;0,Data!AS816-4,"")</f>
        <v/>
      </c>
      <c r="BJ816" s="10" t="str">
        <f t="shared" si="261"/>
        <v/>
      </c>
      <c r="BK816" s="10" t="str">
        <f t="shared" si="262"/>
        <v/>
      </c>
      <c r="BL816" s="10" t="str">
        <f t="shared" si="263"/>
        <v/>
      </c>
      <c r="BN816" s="2" t="str">
        <f>IF(Data!AU816&gt;0,Data!AU816-4,"")</f>
        <v/>
      </c>
      <c r="BO816" s="2" t="str">
        <f>IF(Data!AV816&gt;0,Data!AV816-4,"")</f>
        <v/>
      </c>
      <c r="BP816" s="2" t="str">
        <f>IF(Data!AW816&gt;0,Data!AW816-4,"")</f>
        <v/>
      </c>
      <c r="BQ816" s="2" t="str">
        <f>IF(Data!AX816&gt;0,Data!AX816-4,"")</f>
        <v/>
      </c>
      <c r="BR816" s="2" t="str">
        <f>IF(Data!AY816&gt;0,Data!AY816-4,"")</f>
        <v/>
      </c>
      <c r="BS816" s="2" t="str">
        <f>IF(Data!AZ816&gt;0,Data!AZ816-4,"")</f>
        <v/>
      </c>
      <c r="BT816" s="2" t="str">
        <f>IF(Data!BA816&gt;0,Data!BA816-4,"")</f>
        <v/>
      </c>
      <c r="BU816" s="2" t="str">
        <f>IF(Data!BB816&gt;0,Data!BB816-4,"")</f>
        <v/>
      </c>
      <c r="BW816" s="10" t="str">
        <f t="shared" si="264"/>
        <v/>
      </c>
      <c r="BX816" s="10" t="str">
        <f t="shared" si="265"/>
        <v/>
      </c>
      <c r="BY816" s="10" t="str">
        <f t="shared" si="266"/>
        <v/>
      </c>
      <c r="CA816" s="2" t="str">
        <f>IF(Data!BD816&gt;0,Data!BD816-4,"")</f>
        <v/>
      </c>
      <c r="CB816" s="2" t="str">
        <f>IF(Data!BE816&gt;0,Data!BE816-4,"")</f>
        <v/>
      </c>
      <c r="CC816" s="2" t="str">
        <f>IF(Data!BF816&gt;0,Data!BF816-4,"")</f>
        <v/>
      </c>
      <c r="CD816" s="2" t="str">
        <f>IF(Data!BG816&gt;0,Data!BG816-4,"")</f>
        <v/>
      </c>
      <c r="CE816" s="2" t="str">
        <f>IF(Data!BH816&gt;0,Data!BH816-4,"")</f>
        <v/>
      </c>
      <c r="CF816" s="2" t="str">
        <f>IF(Data!BI816&gt;0,Data!BI816-4,"")</f>
        <v/>
      </c>
      <c r="CG816" s="2" t="str">
        <f>IF(Data!BJ816&gt;0,Data!BJ816-4,"")</f>
        <v/>
      </c>
      <c r="CH816" s="2" t="str">
        <f>IF(Data!BK816&gt;0,Data!BK816-4,"")</f>
        <v/>
      </c>
      <c r="CK816" s="10" t="str">
        <f t="shared" si="267"/>
        <v/>
      </c>
      <c r="CL816" s="10" t="str">
        <f t="shared" si="268"/>
        <v/>
      </c>
      <c r="CM816" s="10" t="str">
        <f t="shared" si="269"/>
        <v/>
      </c>
    </row>
    <row r="817" spans="1:91" x14ac:dyDescent="0.25">
      <c r="A817" s="2" t="str">
        <f>IF(Data!B817&gt;0,Data!B817-4,"")</f>
        <v/>
      </c>
      <c r="B817" s="2" t="str">
        <f>IF(Data!C817&gt;0,Data!C817-4,"")</f>
        <v/>
      </c>
      <c r="C817" s="2" t="str">
        <f>IF(Data!D817&gt;0,Data!D817-4,"")</f>
        <v/>
      </c>
      <c r="D817" s="2" t="str">
        <f>IF(Data!E817&gt;0,Data!E817-4,"")</f>
        <v/>
      </c>
      <c r="E817" s="2" t="str">
        <f>IF(Data!F817&gt;0,Data!F817-4,"")</f>
        <v/>
      </c>
      <c r="F817" s="2" t="str">
        <f>IF(Data!G817&gt;0,Data!G817-4,"")</f>
        <v/>
      </c>
      <c r="G817" s="2" t="str">
        <f>IF(Data!H817&gt;0,Data!H817-4,"")</f>
        <v/>
      </c>
      <c r="H817" s="2" t="str">
        <f>IF(Data!I817&gt;0,Data!I817-4,"")</f>
        <v/>
      </c>
      <c r="J817" s="10" t="str">
        <f t="shared" si="270"/>
        <v/>
      </c>
      <c r="K817" s="10" t="str">
        <f t="shared" si="271"/>
        <v/>
      </c>
      <c r="L817" s="10" t="str">
        <f t="shared" si="272"/>
        <v/>
      </c>
      <c r="N817" s="2" t="str">
        <f>IF(Data!K817&gt;0,Data!K817-4,"")</f>
        <v/>
      </c>
      <c r="O817" s="2" t="str">
        <f>IF(Data!L817&gt;0,Data!L817-4,"")</f>
        <v/>
      </c>
      <c r="P817" s="2" t="str">
        <f>IF(Data!M817&gt;0,Data!M817-4,"")</f>
        <v/>
      </c>
      <c r="Q817" s="2" t="str">
        <f>IF(Data!N817&gt;0,Data!N817-4,"")</f>
        <v/>
      </c>
      <c r="R817" s="2" t="str">
        <f>IF(Data!O817&gt;0,Data!O817-4,"")</f>
        <v/>
      </c>
      <c r="S817" s="2" t="str">
        <f>IF(Data!P817&gt;0,Data!P817-4,"")</f>
        <v/>
      </c>
      <c r="T817" s="2" t="str">
        <f>IF(Data!Q817&gt;0,Data!Q817-4,"")</f>
        <v/>
      </c>
      <c r="U817" s="2" t="str">
        <f>IF(Data!R817&gt;0,Data!R817-4,"")</f>
        <v/>
      </c>
      <c r="V817" s="59"/>
      <c r="W817" s="10" t="str">
        <f t="shared" si="252"/>
        <v/>
      </c>
      <c r="X817" s="10" t="str">
        <f t="shared" si="253"/>
        <v/>
      </c>
      <c r="Y817" s="10" t="str">
        <f t="shared" si="254"/>
        <v/>
      </c>
      <c r="AA817" s="2" t="str">
        <f>IF(Data!T817&gt;0,Data!T817-4,"")</f>
        <v/>
      </c>
      <c r="AB817" s="2" t="str">
        <f>IF(Data!U817&gt;0,Data!U817-4,"")</f>
        <v/>
      </c>
      <c r="AC817" s="2" t="str">
        <f>IF(Data!V817&gt;0,Data!V817-4,"")</f>
        <v/>
      </c>
      <c r="AD817" s="2" t="str">
        <f>IF(Data!W817&gt;0,Data!W817-4,"")</f>
        <v/>
      </c>
      <c r="AE817" s="2" t="str">
        <f>IF(Data!X817&gt;0,Data!X817-4,"")</f>
        <v/>
      </c>
      <c r="AF817" s="2" t="str">
        <f>IF(Data!Y817&gt;0,Data!Y817-4,"")</f>
        <v/>
      </c>
      <c r="AG817" s="2" t="str">
        <f>IF(Data!Z817&gt;0,Data!Z817-4,"")</f>
        <v/>
      </c>
      <c r="AH817" s="2" t="str">
        <f>IF(Data!AA817&gt;0,Data!AA817-4,"")</f>
        <v/>
      </c>
      <c r="AJ817" s="10" t="str">
        <f t="shared" si="255"/>
        <v/>
      </c>
      <c r="AK817" s="10" t="str">
        <f t="shared" si="256"/>
        <v/>
      </c>
      <c r="AL817" s="10" t="str">
        <f t="shared" si="257"/>
        <v/>
      </c>
      <c r="AN817" s="2" t="str">
        <f>IF(Data!AC817&gt;0,Data!AC817-4,"")</f>
        <v/>
      </c>
      <c r="AO817" s="2" t="str">
        <f>IF(Data!AD817&gt;0,Data!AD817-4,"")</f>
        <v/>
      </c>
      <c r="AP817" s="2" t="str">
        <f>IF(Data!AE817&gt;0,Data!AE817-4,"")</f>
        <v/>
      </c>
      <c r="AQ817" s="2" t="str">
        <f>IF(Data!AF817&gt;0,Data!AF817-4,"")</f>
        <v/>
      </c>
      <c r="AR817" s="2" t="str">
        <f>IF(Data!AG817&gt;0,Data!AG817-4,"")</f>
        <v/>
      </c>
      <c r="AS817" s="2" t="str">
        <f>IF(Data!AH817&gt;0,Data!AH817-4,"")</f>
        <v/>
      </c>
      <c r="AT817" s="2" t="str">
        <f>IF(Data!AI817&gt;0,Data!AI817-4,"")</f>
        <v/>
      </c>
      <c r="AU817" s="2" t="str">
        <f>IF(Data!AJ817&gt;0,Data!AJ817-4,"")</f>
        <v/>
      </c>
      <c r="AW817" s="10" t="str">
        <f t="shared" si="258"/>
        <v/>
      </c>
      <c r="AX817" s="10" t="str">
        <f t="shared" si="259"/>
        <v/>
      </c>
      <c r="AY817" s="10" t="str">
        <f t="shared" si="260"/>
        <v/>
      </c>
      <c r="BA817" s="2" t="str">
        <f>IF(Data!AL817&gt;0,Data!AL817-4,"")</f>
        <v/>
      </c>
      <c r="BB817" s="2" t="str">
        <f>IF(Data!AM817&gt;0,Data!AM817-4,"")</f>
        <v/>
      </c>
      <c r="BC817" s="2" t="str">
        <f>IF(Data!AN817&gt;0,Data!AN817-4,"")</f>
        <v/>
      </c>
      <c r="BD817" s="2" t="str">
        <f>IF(Data!AO817&gt;0,Data!AO817-4,"")</f>
        <v/>
      </c>
      <c r="BE817" s="2" t="str">
        <f>IF(Data!AP817&gt;0,Data!AP817-4,"")</f>
        <v/>
      </c>
      <c r="BF817" s="2" t="str">
        <f>IF(Data!AQ817&gt;0,Data!AQ817-4,"")</f>
        <v/>
      </c>
      <c r="BG817" s="2" t="str">
        <f>IF(Data!AR817&gt;0,Data!AR817-4,"")</f>
        <v/>
      </c>
      <c r="BH817" s="2" t="str">
        <f>IF(Data!AS817&gt;0,Data!AS817-4,"")</f>
        <v/>
      </c>
      <c r="BJ817" s="10" t="str">
        <f t="shared" si="261"/>
        <v/>
      </c>
      <c r="BK817" s="10" t="str">
        <f t="shared" si="262"/>
        <v/>
      </c>
      <c r="BL817" s="10" t="str">
        <f t="shared" si="263"/>
        <v/>
      </c>
      <c r="BN817" s="2" t="str">
        <f>IF(Data!AU817&gt;0,Data!AU817-4,"")</f>
        <v/>
      </c>
      <c r="BO817" s="2" t="str">
        <f>IF(Data!AV817&gt;0,Data!AV817-4,"")</f>
        <v/>
      </c>
      <c r="BP817" s="2" t="str">
        <f>IF(Data!AW817&gt;0,Data!AW817-4,"")</f>
        <v/>
      </c>
      <c r="BQ817" s="2" t="str">
        <f>IF(Data!AX817&gt;0,Data!AX817-4,"")</f>
        <v/>
      </c>
      <c r="BR817" s="2" t="str">
        <f>IF(Data!AY817&gt;0,Data!AY817-4,"")</f>
        <v/>
      </c>
      <c r="BS817" s="2" t="str">
        <f>IF(Data!AZ817&gt;0,Data!AZ817-4,"")</f>
        <v/>
      </c>
      <c r="BT817" s="2" t="str">
        <f>IF(Data!BA817&gt;0,Data!BA817-4,"")</f>
        <v/>
      </c>
      <c r="BU817" s="2" t="str">
        <f>IF(Data!BB817&gt;0,Data!BB817-4,"")</f>
        <v/>
      </c>
      <c r="BW817" s="10" t="str">
        <f t="shared" si="264"/>
        <v/>
      </c>
      <c r="BX817" s="10" t="str">
        <f t="shared" si="265"/>
        <v/>
      </c>
      <c r="BY817" s="10" t="str">
        <f t="shared" si="266"/>
        <v/>
      </c>
      <c r="CA817" s="2" t="str">
        <f>IF(Data!BD817&gt;0,Data!BD817-4,"")</f>
        <v/>
      </c>
      <c r="CB817" s="2" t="str">
        <f>IF(Data!BE817&gt;0,Data!BE817-4,"")</f>
        <v/>
      </c>
      <c r="CC817" s="2" t="str">
        <f>IF(Data!BF817&gt;0,Data!BF817-4,"")</f>
        <v/>
      </c>
      <c r="CD817" s="2" t="str">
        <f>IF(Data!BG817&gt;0,Data!BG817-4,"")</f>
        <v/>
      </c>
      <c r="CE817" s="2" t="str">
        <f>IF(Data!BH817&gt;0,Data!BH817-4,"")</f>
        <v/>
      </c>
      <c r="CF817" s="2" t="str">
        <f>IF(Data!BI817&gt;0,Data!BI817-4,"")</f>
        <v/>
      </c>
      <c r="CG817" s="2" t="str">
        <f>IF(Data!BJ817&gt;0,Data!BJ817-4,"")</f>
        <v/>
      </c>
      <c r="CH817" s="2" t="str">
        <f>IF(Data!BK817&gt;0,Data!BK817-4,"")</f>
        <v/>
      </c>
      <c r="CK817" s="10" t="str">
        <f t="shared" si="267"/>
        <v/>
      </c>
      <c r="CL817" s="10" t="str">
        <f t="shared" si="268"/>
        <v/>
      </c>
      <c r="CM817" s="10" t="str">
        <f t="shared" si="269"/>
        <v/>
      </c>
    </row>
    <row r="818" spans="1:91" x14ac:dyDescent="0.25">
      <c r="A818" s="2" t="str">
        <f>IF(Data!B818&gt;0,Data!B818-4,"")</f>
        <v/>
      </c>
      <c r="B818" s="2" t="str">
        <f>IF(Data!C818&gt;0,Data!C818-4,"")</f>
        <v/>
      </c>
      <c r="C818" s="2" t="str">
        <f>IF(Data!D818&gt;0,Data!D818-4,"")</f>
        <v/>
      </c>
      <c r="D818" s="2" t="str">
        <f>IF(Data!E818&gt;0,Data!E818-4,"")</f>
        <v/>
      </c>
      <c r="E818" s="2" t="str">
        <f>IF(Data!F818&gt;0,Data!F818-4,"")</f>
        <v/>
      </c>
      <c r="F818" s="2" t="str">
        <f>IF(Data!G818&gt;0,Data!G818-4,"")</f>
        <v/>
      </c>
      <c r="G818" s="2" t="str">
        <f>IF(Data!H818&gt;0,Data!H818-4,"")</f>
        <v/>
      </c>
      <c r="H818" s="2" t="str">
        <f>IF(Data!I818&gt;0,Data!I818-4,"")</f>
        <v/>
      </c>
      <c r="J818" s="10" t="str">
        <f t="shared" si="270"/>
        <v/>
      </c>
      <c r="K818" s="10" t="str">
        <f t="shared" si="271"/>
        <v/>
      </c>
      <c r="L818" s="10" t="str">
        <f t="shared" si="272"/>
        <v/>
      </c>
      <c r="N818" s="2" t="str">
        <f>IF(Data!K818&gt;0,Data!K818-4,"")</f>
        <v/>
      </c>
      <c r="O818" s="2" t="str">
        <f>IF(Data!L818&gt;0,Data!L818-4,"")</f>
        <v/>
      </c>
      <c r="P818" s="2" t="str">
        <f>IF(Data!M818&gt;0,Data!M818-4,"")</f>
        <v/>
      </c>
      <c r="Q818" s="2" t="str">
        <f>IF(Data!N818&gt;0,Data!N818-4,"")</f>
        <v/>
      </c>
      <c r="R818" s="2" t="str">
        <f>IF(Data!O818&gt;0,Data!O818-4,"")</f>
        <v/>
      </c>
      <c r="S818" s="2" t="str">
        <f>IF(Data!P818&gt;0,Data!P818-4,"")</f>
        <v/>
      </c>
      <c r="T818" s="2" t="str">
        <f>IF(Data!Q818&gt;0,Data!Q818-4,"")</f>
        <v/>
      </c>
      <c r="U818" s="2" t="str">
        <f>IF(Data!R818&gt;0,Data!R818-4,"")</f>
        <v/>
      </c>
      <c r="V818" s="59"/>
      <c r="W818" s="10" t="str">
        <f t="shared" si="252"/>
        <v/>
      </c>
      <c r="X818" s="10" t="str">
        <f t="shared" si="253"/>
        <v/>
      </c>
      <c r="Y818" s="10" t="str">
        <f t="shared" si="254"/>
        <v/>
      </c>
      <c r="AA818" s="2" t="str">
        <f>IF(Data!T818&gt;0,Data!T818-4,"")</f>
        <v/>
      </c>
      <c r="AB818" s="2" t="str">
        <f>IF(Data!U818&gt;0,Data!U818-4,"")</f>
        <v/>
      </c>
      <c r="AC818" s="2" t="str">
        <f>IF(Data!V818&gt;0,Data!V818-4,"")</f>
        <v/>
      </c>
      <c r="AD818" s="2" t="str">
        <f>IF(Data!W818&gt;0,Data!W818-4,"")</f>
        <v/>
      </c>
      <c r="AE818" s="2" t="str">
        <f>IF(Data!X818&gt;0,Data!X818-4,"")</f>
        <v/>
      </c>
      <c r="AF818" s="2" t="str">
        <f>IF(Data!Y818&gt;0,Data!Y818-4,"")</f>
        <v/>
      </c>
      <c r="AG818" s="2" t="str">
        <f>IF(Data!Z818&gt;0,Data!Z818-4,"")</f>
        <v/>
      </c>
      <c r="AH818" s="2" t="str">
        <f>IF(Data!AA818&gt;0,Data!AA818-4,"")</f>
        <v/>
      </c>
      <c r="AJ818" s="10" t="str">
        <f t="shared" si="255"/>
        <v/>
      </c>
      <c r="AK818" s="10" t="str">
        <f t="shared" si="256"/>
        <v/>
      </c>
      <c r="AL818" s="10" t="str">
        <f t="shared" si="257"/>
        <v/>
      </c>
      <c r="AN818" s="2" t="str">
        <f>IF(Data!AC818&gt;0,Data!AC818-4,"")</f>
        <v/>
      </c>
      <c r="AO818" s="2" t="str">
        <f>IF(Data!AD818&gt;0,Data!AD818-4,"")</f>
        <v/>
      </c>
      <c r="AP818" s="2" t="str">
        <f>IF(Data!AE818&gt;0,Data!AE818-4,"")</f>
        <v/>
      </c>
      <c r="AQ818" s="2" t="str">
        <f>IF(Data!AF818&gt;0,Data!AF818-4,"")</f>
        <v/>
      </c>
      <c r="AR818" s="2" t="str">
        <f>IF(Data!AG818&gt;0,Data!AG818-4,"")</f>
        <v/>
      </c>
      <c r="AS818" s="2" t="str">
        <f>IF(Data!AH818&gt;0,Data!AH818-4,"")</f>
        <v/>
      </c>
      <c r="AT818" s="2" t="str">
        <f>IF(Data!AI818&gt;0,Data!AI818-4,"")</f>
        <v/>
      </c>
      <c r="AU818" s="2" t="str">
        <f>IF(Data!AJ818&gt;0,Data!AJ818-4,"")</f>
        <v/>
      </c>
      <c r="AW818" s="10" t="str">
        <f t="shared" si="258"/>
        <v/>
      </c>
      <c r="AX818" s="10" t="str">
        <f t="shared" si="259"/>
        <v/>
      </c>
      <c r="AY818" s="10" t="str">
        <f t="shared" si="260"/>
        <v/>
      </c>
      <c r="BA818" s="2" t="str">
        <f>IF(Data!AL818&gt;0,Data!AL818-4,"")</f>
        <v/>
      </c>
      <c r="BB818" s="2" t="str">
        <f>IF(Data!AM818&gt;0,Data!AM818-4,"")</f>
        <v/>
      </c>
      <c r="BC818" s="2" t="str">
        <f>IF(Data!AN818&gt;0,Data!AN818-4,"")</f>
        <v/>
      </c>
      <c r="BD818" s="2" t="str">
        <f>IF(Data!AO818&gt;0,Data!AO818-4,"")</f>
        <v/>
      </c>
      <c r="BE818" s="2" t="str">
        <f>IF(Data!AP818&gt;0,Data!AP818-4,"")</f>
        <v/>
      </c>
      <c r="BF818" s="2" t="str">
        <f>IF(Data!AQ818&gt;0,Data!AQ818-4,"")</f>
        <v/>
      </c>
      <c r="BG818" s="2" t="str">
        <f>IF(Data!AR818&gt;0,Data!AR818-4,"")</f>
        <v/>
      </c>
      <c r="BH818" s="2" t="str">
        <f>IF(Data!AS818&gt;0,Data!AS818-4,"")</f>
        <v/>
      </c>
      <c r="BJ818" s="10" t="str">
        <f t="shared" si="261"/>
        <v/>
      </c>
      <c r="BK818" s="10" t="str">
        <f t="shared" si="262"/>
        <v/>
      </c>
      <c r="BL818" s="10" t="str">
        <f t="shared" si="263"/>
        <v/>
      </c>
      <c r="BN818" s="2" t="str">
        <f>IF(Data!AU818&gt;0,Data!AU818-4,"")</f>
        <v/>
      </c>
      <c r="BO818" s="2" t="str">
        <f>IF(Data!AV818&gt;0,Data!AV818-4,"")</f>
        <v/>
      </c>
      <c r="BP818" s="2" t="str">
        <f>IF(Data!AW818&gt;0,Data!AW818-4,"")</f>
        <v/>
      </c>
      <c r="BQ818" s="2" t="str">
        <f>IF(Data!AX818&gt;0,Data!AX818-4,"")</f>
        <v/>
      </c>
      <c r="BR818" s="2" t="str">
        <f>IF(Data!AY818&gt;0,Data!AY818-4,"")</f>
        <v/>
      </c>
      <c r="BS818" s="2" t="str">
        <f>IF(Data!AZ818&gt;0,Data!AZ818-4,"")</f>
        <v/>
      </c>
      <c r="BT818" s="2" t="str">
        <f>IF(Data!BA818&gt;0,Data!BA818-4,"")</f>
        <v/>
      </c>
      <c r="BU818" s="2" t="str">
        <f>IF(Data!BB818&gt;0,Data!BB818-4,"")</f>
        <v/>
      </c>
      <c r="BW818" s="10" t="str">
        <f t="shared" si="264"/>
        <v/>
      </c>
      <c r="BX818" s="10" t="str">
        <f t="shared" si="265"/>
        <v/>
      </c>
      <c r="BY818" s="10" t="str">
        <f t="shared" si="266"/>
        <v/>
      </c>
      <c r="CA818" s="2" t="str">
        <f>IF(Data!BD818&gt;0,Data!BD818-4,"")</f>
        <v/>
      </c>
      <c r="CB818" s="2" t="str">
        <f>IF(Data!BE818&gt;0,Data!BE818-4,"")</f>
        <v/>
      </c>
      <c r="CC818" s="2" t="str">
        <f>IF(Data!BF818&gt;0,Data!BF818-4,"")</f>
        <v/>
      </c>
      <c r="CD818" s="2" t="str">
        <f>IF(Data!BG818&gt;0,Data!BG818-4,"")</f>
        <v/>
      </c>
      <c r="CE818" s="2" t="str">
        <f>IF(Data!BH818&gt;0,Data!BH818-4,"")</f>
        <v/>
      </c>
      <c r="CF818" s="2" t="str">
        <f>IF(Data!BI818&gt;0,Data!BI818-4,"")</f>
        <v/>
      </c>
      <c r="CG818" s="2" t="str">
        <f>IF(Data!BJ818&gt;0,Data!BJ818-4,"")</f>
        <v/>
      </c>
      <c r="CH818" s="2" t="str">
        <f>IF(Data!BK818&gt;0,Data!BK818-4,"")</f>
        <v/>
      </c>
      <c r="CK818" s="10" t="str">
        <f t="shared" si="267"/>
        <v/>
      </c>
      <c r="CL818" s="10" t="str">
        <f t="shared" si="268"/>
        <v/>
      </c>
      <c r="CM818" s="10" t="str">
        <f t="shared" si="269"/>
        <v/>
      </c>
    </row>
    <row r="819" spans="1:91" x14ac:dyDescent="0.25">
      <c r="A819" s="2" t="str">
        <f>IF(Data!B819&gt;0,Data!B819-4,"")</f>
        <v/>
      </c>
      <c r="B819" s="2" t="str">
        <f>IF(Data!C819&gt;0,Data!C819-4,"")</f>
        <v/>
      </c>
      <c r="C819" s="2" t="str">
        <f>IF(Data!D819&gt;0,Data!D819-4,"")</f>
        <v/>
      </c>
      <c r="D819" s="2" t="str">
        <f>IF(Data!E819&gt;0,Data!E819-4,"")</f>
        <v/>
      </c>
      <c r="E819" s="2" t="str">
        <f>IF(Data!F819&gt;0,Data!F819-4,"")</f>
        <v/>
      </c>
      <c r="F819" s="2" t="str">
        <f>IF(Data!G819&gt;0,Data!G819-4,"")</f>
        <v/>
      </c>
      <c r="G819" s="2" t="str">
        <f>IF(Data!H819&gt;0,Data!H819-4,"")</f>
        <v/>
      </c>
      <c r="H819" s="2" t="str">
        <f>IF(Data!I819&gt;0,Data!I819-4,"")</f>
        <v/>
      </c>
      <c r="J819" s="10" t="str">
        <f t="shared" si="270"/>
        <v/>
      </c>
      <c r="K819" s="10" t="str">
        <f t="shared" si="271"/>
        <v/>
      </c>
      <c r="L819" s="10" t="str">
        <f t="shared" si="272"/>
        <v/>
      </c>
      <c r="N819" s="2" t="str">
        <f>IF(Data!K819&gt;0,Data!K819-4,"")</f>
        <v/>
      </c>
      <c r="O819" s="2" t="str">
        <f>IF(Data!L819&gt;0,Data!L819-4,"")</f>
        <v/>
      </c>
      <c r="P819" s="2" t="str">
        <f>IF(Data!M819&gt;0,Data!M819-4,"")</f>
        <v/>
      </c>
      <c r="Q819" s="2" t="str">
        <f>IF(Data!N819&gt;0,Data!N819-4,"")</f>
        <v/>
      </c>
      <c r="R819" s="2" t="str">
        <f>IF(Data!O819&gt;0,Data!O819-4,"")</f>
        <v/>
      </c>
      <c r="S819" s="2" t="str">
        <f>IF(Data!P819&gt;0,Data!P819-4,"")</f>
        <v/>
      </c>
      <c r="T819" s="2" t="str">
        <f>IF(Data!Q819&gt;0,Data!Q819-4,"")</f>
        <v/>
      </c>
      <c r="U819" s="2" t="str">
        <f>IF(Data!R819&gt;0,Data!R819-4,"")</f>
        <v/>
      </c>
      <c r="V819" s="59"/>
      <c r="W819" s="10" t="str">
        <f t="shared" si="252"/>
        <v/>
      </c>
      <c r="X819" s="10" t="str">
        <f t="shared" si="253"/>
        <v/>
      </c>
      <c r="Y819" s="10" t="str">
        <f t="shared" si="254"/>
        <v/>
      </c>
      <c r="AA819" s="2" t="str">
        <f>IF(Data!T819&gt;0,Data!T819-4,"")</f>
        <v/>
      </c>
      <c r="AB819" s="2" t="str">
        <f>IF(Data!U819&gt;0,Data!U819-4,"")</f>
        <v/>
      </c>
      <c r="AC819" s="2" t="str">
        <f>IF(Data!V819&gt;0,Data!V819-4,"")</f>
        <v/>
      </c>
      <c r="AD819" s="2" t="str">
        <f>IF(Data!W819&gt;0,Data!W819-4,"")</f>
        <v/>
      </c>
      <c r="AE819" s="2" t="str">
        <f>IF(Data!X819&gt;0,Data!X819-4,"")</f>
        <v/>
      </c>
      <c r="AF819" s="2" t="str">
        <f>IF(Data!Y819&gt;0,Data!Y819-4,"")</f>
        <v/>
      </c>
      <c r="AG819" s="2" t="str">
        <f>IF(Data!Z819&gt;0,Data!Z819-4,"")</f>
        <v/>
      </c>
      <c r="AH819" s="2" t="str">
        <f>IF(Data!AA819&gt;0,Data!AA819-4,"")</f>
        <v/>
      </c>
      <c r="AJ819" s="10" t="str">
        <f t="shared" si="255"/>
        <v/>
      </c>
      <c r="AK819" s="10" t="str">
        <f t="shared" si="256"/>
        <v/>
      </c>
      <c r="AL819" s="10" t="str">
        <f t="shared" si="257"/>
        <v/>
      </c>
      <c r="AN819" s="2" t="str">
        <f>IF(Data!AC819&gt;0,Data!AC819-4,"")</f>
        <v/>
      </c>
      <c r="AO819" s="2" t="str">
        <f>IF(Data!AD819&gt;0,Data!AD819-4,"")</f>
        <v/>
      </c>
      <c r="AP819" s="2" t="str">
        <f>IF(Data!AE819&gt;0,Data!AE819-4,"")</f>
        <v/>
      </c>
      <c r="AQ819" s="2" t="str">
        <f>IF(Data!AF819&gt;0,Data!AF819-4,"")</f>
        <v/>
      </c>
      <c r="AR819" s="2" t="str">
        <f>IF(Data!AG819&gt;0,Data!AG819-4,"")</f>
        <v/>
      </c>
      <c r="AS819" s="2" t="str">
        <f>IF(Data!AH819&gt;0,Data!AH819-4,"")</f>
        <v/>
      </c>
      <c r="AT819" s="2" t="str">
        <f>IF(Data!AI819&gt;0,Data!AI819-4,"")</f>
        <v/>
      </c>
      <c r="AU819" s="2" t="str">
        <f>IF(Data!AJ819&gt;0,Data!AJ819-4,"")</f>
        <v/>
      </c>
      <c r="AW819" s="10" t="str">
        <f t="shared" si="258"/>
        <v/>
      </c>
      <c r="AX819" s="10" t="str">
        <f t="shared" si="259"/>
        <v/>
      </c>
      <c r="AY819" s="10" t="str">
        <f t="shared" si="260"/>
        <v/>
      </c>
      <c r="BA819" s="2" t="str">
        <f>IF(Data!AL819&gt;0,Data!AL819-4,"")</f>
        <v/>
      </c>
      <c r="BB819" s="2" t="str">
        <f>IF(Data!AM819&gt;0,Data!AM819-4,"")</f>
        <v/>
      </c>
      <c r="BC819" s="2" t="str">
        <f>IF(Data!AN819&gt;0,Data!AN819-4,"")</f>
        <v/>
      </c>
      <c r="BD819" s="2" t="str">
        <f>IF(Data!AO819&gt;0,Data!AO819-4,"")</f>
        <v/>
      </c>
      <c r="BE819" s="2" t="str">
        <f>IF(Data!AP819&gt;0,Data!AP819-4,"")</f>
        <v/>
      </c>
      <c r="BF819" s="2" t="str">
        <f>IF(Data!AQ819&gt;0,Data!AQ819-4,"")</f>
        <v/>
      </c>
      <c r="BG819" s="2" t="str">
        <f>IF(Data!AR819&gt;0,Data!AR819-4,"")</f>
        <v/>
      </c>
      <c r="BH819" s="2" t="str">
        <f>IF(Data!AS819&gt;0,Data!AS819-4,"")</f>
        <v/>
      </c>
      <c r="BJ819" s="10" t="str">
        <f t="shared" si="261"/>
        <v/>
      </c>
      <c r="BK819" s="10" t="str">
        <f t="shared" si="262"/>
        <v/>
      </c>
      <c r="BL819" s="10" t="str">
        <f t="shared" si="263"/>
        <v/>
      </c>
      <c r="BN819" s="2" t="str">
        <f>IF(Data!AU819&gt;0,Data!AU819-4,"")</f>
        <v/>
      </c>
      <c r="BO819" s="2" t="str">
        <f>IF(Data!AV819&gt;0,Data!AV819-4,"")</f>
        <v/>
      </c>
      <c r="BP819" s="2" t="str">
        <f>IF(Data!AW819&gt;0,Data!AW819-4,"")</f>
        <v/>
      </c>
      <c r="BQ819" s="2" t="str">
        <f>IF(Data!AX819&gt;0,Data!AX819-4,"")</f>
        <v/>
      </c>
      <c r="BR819" s="2" t="str">
        <f>IF(Data!AY819&gt;0,Data!AY819-4,"")</f>
        <v/>
      </c>
      <c r="BS819" s="2" t="str">
        <f>IF(Data!AZ819&gt;0,Data!AZ819-4,"")</f>
        <v/>
      </c>
      <c r="BT819" s="2" t="str">
        <f>IF(Data!BA819&gt;0,Data!BA819-4,"")</f>
        <v/>
      </c>
      <c r="BU819" s="2" t="str">
        <f>IF(Data!BB819&gt;0,Data!BB819-4,"")</f>
        <v/>
      </c>
      <c r="BW819" s="10" t="str">
        <f t="shared" si="264"/>
        <v/>
      </c>
      <c r="BX819" s="10" t="str">
        <f t="shared" si="265"/>
        <v/>
      </c>
      <c r="BY819" s="10" t="str">
        <f t="shared" si="266"/>
        <v/>
      </c>
      <c r="CA819" s="2" t="str">
        <f>IF(Data!BD819&gt;0,Data!BD819-4,"")</f>
        <v/>
      </c>
      <c r="CB819" s="2" t="str">
        <f>IF(Data!BE819&gt;0,Data!BE819-4,"")</f>
        <v/>
      </c>
      <c r="CC819" s="2" t="str">
        <f>IF(Data!BF819&gt;0,Data!BF819-4,"")</f>
        <v/>
      </c>
      <c r="CD819" s="2" t="str">
        <f>IF(Data!BG819&gt;0,Data!BG819-4,"")</f>
        <v/>
      </c>
      <c r="CE819" s="2" t="str">
        <f>IF(Data!BH819&gt;0,Data!BH819-4,"")</f>
        <v/>
      </c>
      <c r="CF819" s="2" t="str">
        <f>IF(Data!BI819&gt;0,Data!BI819-4,"")</f>
        <v/>
      </c>
      <c r="CG819" s="2" t="str">
        <f>IF(Data!BJ819&gt;0,Data!BJ819-4,"")</f>
        <v/>
      </c>
      <c r="CH819" s="2" t="str">
        <f>IF(Data!BK819&gt;0,Data!BK819-4,"")</f>
        <v/>
      </c>
      <c r="CK819" s="10" t="str">
        <f t="shared" si="267"/>
        <v/>
      </c>
      <c r="CL819" s="10" t="str">
        <f t="shared" si="268"/>
        <v/>
      </c>
      <c r="CM819" s="10" t="str">
        <f t="shared" si="269"/>
        <v/>
      </c>
    </row>
    <row r="820" spans="1:91" x14ac:dyDescent="0.25">
      <c r="A820" s="2" t="str">
        <f>IF(Data!B820&gt;0,Data!B820-4,"")</f>
        <v/>
      </c>
      <c r="B820" s="2" t="str">
        <f>IF(Data!C820&gt;0,Data!C820-4,"")</f>
        <v/>
      </c>
      <c r="C820" s="2" t="str">
        <f>IF(Data!D820&gt;0,Data!D820-4,"")</f>
        <v/>
      </c>
      <c r="D820" s="2" t="str">
        <f>IF(Data!E820&gt;0,Data!E820-4,"")</f>
        <v/>
      </c>
      <c r="E820" s="2" t="str">
        <f>IF(Data!F820&gt;0,Data!F820-4,"")</f>
        <v/>
      </c>
      <c r="F820" s="2" t="str">
        <f>IF(Data!G820&gt;0,Data!G820-4,"")</f>
        <v/>
      </c>
      <c r="G820" s="2" t="str">
        <f>IF(Data!H820&gt;0,Data!H820-4,"")</f>
        <v/>
      </c>
      <c r="H820" s="2" t="str">
        <f>IF(Data!I820&gt;0,Data!I820-4,"")</f>
        <v/>
      </c>
      <c r="J820" s="10" t="str">
        <f t="shared" si="270"/>
        <v/>
      </c>
      <c r="K820" s="10" t="str">
        <f t="shared" si="271"/>
        <v/>
      </c>
      <c r="L820" s="10" t="str">
        <f t="shared" si="272"/>
        <v/>
      </c>
      <c r="N820" s="2" t="str">
        <f>IF(Data!K820&gt;0,Data!K820-4,"")</f>
        <v/>
      </c>
      <c r="O820" s="2" t="str">
        <f>IF(Data!L820&gt;0,Data!L820-4,"")</f>
        <v/>
      </c>
      <c r="P820" s="2" t="str">
        <f>IF(Data!M820&gt;0,Data!M820-4,"")</f>
        <v/>
      </c>
      <c r="Q820" s="2" t="str">
        <f>IF(Data!N820&gt;0,Data!N820-4,"")</f>
        <v/>
      </c>
      <c r="R820" s="2" t="str">
        <f>IF(Data!O820&gt;0,Data!O820-4,"")</f>
        <v/>
      </c>
      <c r="S820" s="2" t="str">
        <f>IF(Data!P820&gt;0,Data!P820-4,"")</f>
        <v/>
      </c>
      <c r="T820" s="2" t="str">
        <f>IF(Data!Q820&gt;0,Data!Q820-4,"")</f>
        <v/>
      </c>
      <c r="U820" s="2" t="str">
        <f>IF(Data!R820&gt;0,Data!R820-4,"")</f>
        <v/>
      </c>
      <c r="V820" s="59"/>
      <c r="W820" s="10" t="str">
        <f t="shared" si="252"/>
        <v/>
      </c>
      <c r="X820" s="10" t="str">
        <f t="shared" si="253"/>
        <v/>
      </c>
      <c r="Y820" s="10" t="str">
        <f t="shared" si="254"/>
        <v/>
      </c>
      <c r="AA820" s="2" t="str">
        <f>IF(Data!T820&gt;0,Data!T820-4,"")</f>
        <v/>
      </c>
      <c r="AB820" s="2" t="str">
        <f>IF(Data!U820&gt;0,Data!U820-4,"")</f>
        <v/>
      </c>
      <c r="AC820" s="2" t="str">
        <f>IF(Data!V820&gt;0,Data!V820-4,"")</f>
        <v/>
      </c>
      <c r="AD820" s="2" t="str">
        <f>IF(Data!W820&gt;0,Data!W820-4,"")</f>
        <v/>
      </c>
      <c r="AE820" s="2" t="str">
        <f>IF(Data!X820&gt;0,Data!X820-4,"")</f>
        <v/>
      </c>
      <c r="AF820" s="2" t="str">
        <f>IF(Data!Y820&gt;0,Data!Y820-4,"")</f>
        <v/>
      </c>
      <c r="AG820" s="2" t="str">
        <f>IF(Data!Z820&gt;0,Data!Z820-4,"")</f>
        <v/>
      </c>
      <c r="AH820" s="2" t="str">
        <f>IF(Data!AA820&gt;0,Data!AA820-4,"")</f>
        <v/>
      </c>
      <c r="AJ820" s="10" t="str">
        <f t="shared" si="255"/>
        <v/>
      </c>
      <c r="AK820" s="10" t="str">
        <f t="shared" si="256"/>
        <v/>
      </c>
      <c r="AL820" s="10" t="str">
        <f t="shared" si="257"/>
        <v/>
      </c>
      <c r="AN820" s="2" t="str">
        <f>IF(Data!AC820&gt;0,Data!AC820-4,"")</f>
        <v/>
      </c>
      <c r="AO820" s="2" t="str">
        <f>IF(Data!AD820&gt;0,Data!AD820-4,"")</f>
        <v/>
      </c>
      <c r="AP820" s="2" t="str">
        <f>IF(Data!AE820&gt;0,Data!AE820-4,"")</f>
        <v/>
      </c>
      <c r="AQ820" s="2" t="str">
        <f>IF(Data!AF820&gt;0,Data!AF820-4,"")</f>
        <v/>
      </c>
      <c r="AR820" s="2" t="str">
        <f>IF(Data!AG820&gt;0,Data!AG820-4,"")</f>
        <v/>
      </c>
      <c r="AS820" s="2" t="str">
        <f>IF(Data!AH820&gt;0,Data!AH820-4,"")</f>
        <v/>
      </c>
      <c r="AT820" s="2" t="str">
        <f>IF(Data!AI820&gt;0,Data!AI820-4,"")</f>
        <v/>
      </c>
      <c r="AU820" s="2" t="str">
        <f>IF(Data!AJ820&gt;0,Data!AJ820-4,"")</f>
        <v/>
      </c>
      <c r="AW820" s="10" t="str">
        <f t="shared" si="258"/>
        <v/>
      </c>
      <c r="AX820" s="10" t="str">
        <f t="shared" si="259"/>
        <v/>
      </c>
      <c r="AY820" s="10" t="str">
        <f t="shared" si="260"/>
        <v/>
      </c>
      <c r="BA820" s="2" t="str">
        <f>IF(Data!AL820&gt;0,Data!AL820-4,"")</f>
        <v/>
      </c>
      <c r="BB820" s="2" t="str">
        <f>IF(Data!AM820&gt;0,Data!AM820-4,"")</f>
        <v/>
      </c>
      <c r="BC820" s="2" t="str">
        <f>IF(Data!AN820&gt;0,Data!AN820-4,"")</f>
        <v/>
      </c>
      <c r="BD820" s="2" t="str">
        <f>IF(Data!AO820&gt;0,Data!AO820-4,"")</f>
        <v/>
      </c>
      <c r="BE820" s="2" t="str">
        <f>IF(Data!AP820&gt;0,Data!AP820-4,"")</f>
        <v/>
      </c>
      <c r="BF820" s="2" t="str">
        <f>IF(Data!AQ820&gt;0,Data!AQ820-4,"")</f>
        <v/>
      </c>
      <c r="BG820" s="2" t="str">
        <f>IF(Data!AR820&gt;0,Data!AR820-4,"")</f>
        <v/>
      </c>
      <c r="BH820" s="2" t="str">
        <f>IF(Data!AS820&gt;0,Data!AS820-4,"")</f>
        <v/>
      </c>
      <c r="BJ820" s="10" t="str">
        <f t="shared" si="261"/>
        <v/>
      </c>
      <c r="BK820" s="10" t="str">
        <f t="shared" si="262"/>
        <v/>
      </c>
      <c r="BL820" s="10" t="str">
        <f t="shared" si="263"/>
        <v/>
      </c>
      <c r="BN820" s="2" t="str">
        <f>IF(Data!AU820&gt;0,Data!AU820-4,"")</f>
        <v/>
      </c>
      <c r="BO820" s="2" t="str">
        <f>IF(Data!AV820&gt;0,Data!AV820-4,"")</f>
        <v/>
      </c>
      <c r="BP820" s="2" t="str">
        <f>IF(Data!AW820&gt;0,Data!AW820-4,"")</f>
        <v/>
      </c>
      <c r="BQ820" s="2" t="str">
        <f>IF(Data!AX820&gt;0,Data!AX820-4,"")</f>
        <v/>
      </c>
      <c r="BR820" s="2" t="str">
        <f>IF(Data!AY820&gt;0,Data!AY820-4,"")</f>
        <v/>
      </c>
      <c r="BS820" s="2" t="str">
        <f>IF(Data!AZ820&gt;0,Data!AZ820-4,"")</f>
        <v/>
      </c>
      <c r="BT820" s="2" t="str">
        <f>IF(Data!BA820&gt;0,Data!BA820-4,"")</f>
        <v/>
      </c>
      <c r="BU820" s="2" t="str">
        <f>IF(Data!BB820&gt;0,Data!BB820-4,"")</f>
        <v/>
      </c>
      <c r="BW820" s="10" t="str">
        <f t="shared" si="264"/>
        <v/>
      </c>
      <c r="BX820" s="10" t="str">
        <f t="shared" si="265"/>
        <v/>
      </c>
      <c r="BY820" s="10" t="str">
        <f t="shared" si="266"/>
        <v/>
      </c>
      <c r="CA820" s="2" t="str">
        <f>IF(Data!BD820&gt;0,Data!BD820-4,"")</f>
        <v/>
      </c>
      <c r="CB820" s="2" t="str">
        <f>IF(Data!BE820&gt;0,Data!BE820-4,"")</f>
        <v/>
      </c>
      <c r="CC820" s="2" t="str">
        <f>IF(Data!BF820&gt;0,Data!BF820-4,"")</f>
        <v/>
      </c>
      <c r="CD820" s="2" t="str">
        <f>IF(Data!BG820&gt;0,Data!BG820-4,"")</f>
        <v/>
      </c>
      <c r="CE820" s="2" t="str">
        <f>IF(Data!BH820&gt;0,Data!BH820-4,"")</f>
        <v/>
      </c>
      <c r="CF820" s="2" t="str">
        <f>IF(Data!BI820&gt;0,Data!BI820-4,"")</f>
        <v/>
      </c>
      <c r="CG820" s="2" t="str">
        <f>IF(Data!BJ820&gt;0,Data!BJ820-4,"")</f>
        <v/>
      </c>
      <c r="CH820" s="2" t="str">
        <f>IF(Data!BK820&gt;0,Data!BK820-4,"")</f>
        <v/>
      </c>
      <c r="CK820" s="10" t="str">
        <f t="shared" si="267"/>
        <v/>
      </c>
      <c r="CL820" s="10" t="str">
        <f t="shared" si="268"/>
        <v/>
      </c>
      <c r="CM820" s="10" t="str">
        <f t="shared" si="269"/>
        <v/>
      </c>
    </row>
    <row r="821" spans="1:91" x14ac:dyDescent="0.25">
      <c r="A821" s="2" t="str">
        <f>IF(Data!B821&gt;0,Data!B821-4,"")</f>
        <v/>
      </c>
      <c r="B821" s="2" t="str">
        <f>IF(Data!C821&gt;0,Data!C821-4,"")</f>
        <v/>
      </c>
      <c r="C821" s="2" t="str">
        <f>IF(Data!D821&gt;0,Data!D821-4,"")</f>
        <v/>
      </c>
      <c r="D821" s="2" t="str">
        <f>IF(Data!E821&gt;0,Data!E821-4,"")</f>
        <v/>
      </c>
      <c r="E821" s="2" t="str">
        <f>IF(Data!F821&gt;0,Data!F821-4,"")</f>
        <v/>
      </c>
      <c r="F821" s="2" t="str">
        <f>IF(Data!G821&gt;0,Data!G821-4,"")</f>
        <v/>
      </c>
      <c r="G821" s="2" t="str">
        <f>IF(Data!H821&gt;0,Data!H821-4,"")</f>
        <v/>
      </c>
      <c r="H821" s="2" t="str">
        <f>IF(Data!I821&gt;0,Data!I821-4,"")</f>
        <v/>
      </c>
      <c r="J821" s="10" t="str">
        <f t="shared" si="270"/>
        <v/>
      </c>
      <c r="K821" s="10" t="str">
        <f t="shared" si="271"/>
        <v/>
      </c>
      <c r="L821" s="10" t="str">
        <f t="shared" si="272"/>
        <v/>
      </c>
      <c r="N821" s="2" t="str">
        <f>IF(Data!K821&gt;0,Data!K821-4,"")</f>
        <v/>
      </c>
      <c r="O821" s="2" t="str">
        <f>IF(Data!L821&gt;0,Data!L821-4,"")</f>
        <v/>
      </c>
      <c r="P821" s="2" t="str">
        <f>IF(Data!M821&gt;0,Data!M821-4,"")</f>
        <v/>
      </c>
      <c r="Q821" s="2" t="str">
        <f>IF(Data!N821&gt;0,Data!N821-4,"")</f>
        <v/>
      </c>
      <c r="R821" s="2" t="str">
        <f>IF(Data!O821&gt;0,Data!O821-4,"")</f>
        <v/>
      </c>
      <c r="S821" s="2" t="str">
        <f>IF(Data!P821&gt;0,Data!P821-4,"")</f>
        <v/>
      </c>
      <c r="T821" s="2" t="str">
        <f>IF(Data!Q821&gt;0,Data!Q821-4,"")</f>
        <v/>
      </c>
      <c r="U821" s="2" t="str">
        <f>IF(Data!R821&gt;0,Data!R821-4,"")</f>
        <v/>
      </c>
      <c r="V821" s="59"/>
      <c r="W821" s="10" t="str">
        <f t="shared" si="252"/>
        <v/>
      </c>
      <c r="X821" s="10" t="str">
        <f t="shared" si="253"/>
        <v/>
      </c>
      <c r="Y821" s="10" t="str">
        <f t="shared" si="254"/>
        <v/>
      </c>
      <c r="AA821" s="2" t="str">
        <f>IF(Data!T821&gt;0,Data!T821-4,"")</f>
        <v/>
      </c>
      <c r="AB821" s="2" t="str">
        <f>IF(Data!U821&gt;0,Data!U821-4,"")</f>
        <v/>
      </c>
      <c r="AC821" s="2" t="str">
        <f>IF(Data!V821&gt;0,Data!V821-4,"")</f>
        <v/>
      </c>
      <c r="AD821" s="2" t="str">
        <f>IF(Data!W821&gt;0,Data!W821-4,"")</f>
        <v/>
      </c>
      <c r="AE821" s="2" t="str">
        <f>IF(Data!X821&gt;0,Data!X821-4,"")</f>
        <v/>
      </c>
      <c r="AF821" s="2" t="str">
        <f>IF(Data!Y821&gt;0,Data!Y821-4,"")</f>
        <v/>
      </c>
      <c r="AG821" s="2" t="str">
        <f>IF(Data!Z821&gt;0,Data!Z821-4,"")</f>
        <v/>
      </c>
      <c r="AH821" s="2" t="str">
        <f>IF(Data!AA821&gt;0,Data!AA821-4,"")</f>
        <v/>
      </c>
      <c r="AJ821" s="10" t="str">
        <f t="shared" si="255"/>
        <v/>
      </c>
      <c r="AK821" s="10" t="str">
        <f t="shared" si="256"/>
        <v/>
      </c>
      <c r="AL821" s="10" t="str">
        <f t="shared" si="257"/>
        <v/>
      </c>
      <c r="AN821" s="2" t="str">
        <f>IF(Data!AC821&gt;0,Data!AC821-4,"")</f>
        <v/>
      </c>
      <c r="AO821" s="2" t="str">
        <f>IF(Data!AD821&gt;0,Data!AD821-4,"")</f>
        <v/>
      </c>
      <c r="AP821" s="2" t="str">
        <f>IF(Data!AE821&gt;0,Data!AE821-4,"")</f>
        <v/>
      </c>
      <c r="AQ821" s="2" t="str">
        <f>IF(Data!AF821&gt;0,Data!AF821-4,"")</f>
        <v/>
      </c>
      <c r="AR821" s="2" t="str">
        <f>IF(Data!AG821&gt;0,Data!AG821-4,"")</f>
        <v/>
      </c>
      <c r="AS821" s="2" t="str">
        <f>IF(Data!AH821&gt;0,Data!AH821-4,"")</f>
        <v/>
      </c>
      <c r="AT821" s="2" t="str">
        <f>IF(Data!AI821&gt;0,Data!AI821-4,"")</f>
        <v/>
      </c>
      <c r="AU821" s="2" t="str">
        <f>IF(Data!AJ821&gt;0,Data!AJ821-4,"")</f>
        <v/>
      </c>
      <c r="AW821" s="10" t="str">
        <f t="shared" si="258"/>
        <v/>
      </c>
      <c r="AX821" s="10" t="str">
        <f t="shared" si="259"/>
        <v/>
      </c>
      <c r="AY821" s="10" t="str">
        <f t="shared" si="260"/>
        <v/>
      </c>
      <c r="BA821" s="2" t="str">
        <f>IF(Data!AL821&gt;0,Data!AL821-4,"")</f>
        <v/>
      </c>
      <c r="BB821" s="2" t="str">
        <f>IF(Data!AM821&gt;0,Data!AM821-4,"")</f>
        <v/>
      </c>
      <c r="BC821" s="2" t="str">
        <f>IF(Data!AN821&gt;0,Data!AN821-4,"")</f>
        <v/>
      </c>
      <c r="BD821" s="2" t="str">
        <f>IF(Data!AO821&gt;0,Data!AO821-4,"")</f>
        <v/>
      </c>
      <c r="BE821" s="2" t="str">
        <f>IF(Data!AP821&gt;0,Data!AP821-4,"")</f>
        <v/>
      </c>
      <c r="BF821" s="2" t="str">
        <f>IF(Data!AQ821&gt;0,Data!AQ821-4,"")</f>
        <v/>
      </c>
      <c r="BG821" s="2" t="str">
        <f>IF(Data!AR821&gt;0,Data!AR821-4,"")</f>
        <v/>
      </c>
      <c r="BH821" s="2" t="str">
        <f>IF(Data!AS821&gt;0,Data!AS821-4,"")</f>
        <v/>
      </c>
      <c r="BJ821" s="10" t="str">
        <f t="shared" si="261"/>
        <v/>
      </c>
      <c r="BK821" s="10" t="str">
        <f t="shared" si="262"/>
        <v/>
      </c>
      <c r="BL821" s="10" t="str">
        <f t="shared" si="263"/>
        <v/>
      </c>
      <c r="BN821" s="2" t="str">
        <f>IF(Data!AU821&gt;0,Data!AU821-4,"")</f>
        <v/>
      </c>
      <c r="BO821" s="2" t="str">
        <f>IF(Data!AV821&gt;0,Data!AV821-4,"")</f>
        <v/>
      </c>
      <c r="BP821" s="2" t="str">
        <f>IF(Data!AW821&gt;0,Data!AW821-4,"")</f>
        <v/>
      </c>
      <c r="BQ821" s="2" t="str">
        <f>IF(Data!AX821&gt;0,Data!AX821-4,"")</f>
        <v/>
      </c>
      <c r="BR821" s="2" t="str">
        <f>IF(Data!AY821&gt;0,Data!AY821-4,"")</f>
        <v/>
      </c>
      <c r="BS821" s="2" t="str">
        <f>IF(Data!AZ821&gt;0,Data!AZ821-4,"")</f>
        <v/>
      </c>
      <c r="BT821" s="2" t="str">
        <f>IF(Data!BA821&gt;0,Data!BA821-4,"")</f>
        <v/>
      </c>
      <c r="BU821" s="2" t="str">
        <f>IF(Data!BB821&gt;0,Data!BB821-4,"")</f>
        <v/>
      </c>
      <c r="BW821" s="10" t="str">
        <f t="shared" si="264"/>
        <v/>
      </c>
      <c r="BX821" s="10" t="str">
        <f t="shared" si="265"/>
        <v/>
      </c>
      <c r="BY821" s="10" t="str">
        <f t="shared" si="266"/>
        <v/>
      </c>
      <c r="CA821" s="2" t="str">
        <f>IF(Data!BD821&gt;0,Data!BD821-4,"")</f>
        <v/>
      </c>
      <c r="CB821" s="2" t="str">
        <f>IF(Data!BE821&gt;0,Data!BE821-4,"")</f>
        <v/>
      </c>
      <c r="CC821" s="2" t="str">
        <f>IF(Data!BF821&gt;0,Data!BF821-4,"")</f>
        <v/>
      </c>
      <c r="CD821" s="2" t="str">
        <f>IF(Data!BG821&gt;0,Data!BG821-4,"")</f>
        <v/>
      </c>
      <c r="CE821" s="2" t="str">
        <f>IF(Data!BH821&gt;0,Data!BH821-4,"")</f>
        <v/>
      </c>
      <c r="CF821" s="2" t="str">
        <f>IF(Data!BI821&gt;0,Data!BI821-4,"")</f>
        <v/>
      </c>
      <c r="CG821" s="2" t="str">
        <f>IF(Data!BJ821&gt;0,Data!BJ821-4,"")</f>
        <v/>
      </c>
      <c r="CH821" s="2" t="str">
        <f>IF(Data!BK821&gt;0,Data!BK821-4,"")</f>
        <v/>
      </c>
      <c r="CK821" s="10" t="str">
        <f t="shared" si="267"/>
        <v/>
      </c>
      <c r="CL821" s="10" t="str">
        <f t="shared" si="268"/>
        <v/>
      </c>
      <c r="CM821" s="10" t="str">
        <f t="shared" si="269"/>
        <v/>
      </c>
    </row>
    <row r="822" spans="1:91" x14ac:dyDescent="0.25">
      <c r="A822" s="2" t="str">
        <f>IF(Data!B822&gt;0,Data!B822-4,"")</f>
        <v/>
      </c>
      <c r="B822" s="2" t="str">
        <f>IF(Data!C822&gt;0,Data!C822-4,"")</f>
        <v/>
      </c>
      <c r="C822" s="2" t="str">
        <f>IF(Data!D822&gt;0,Data!D822-4,"")</f>
        <v/>
      </c>
      <c r="D822" s="2" t="str">
        <f>IF(Data!E822&gt;0,Data!E822-4,"")</f>
        <v/>
      </c>
      <c r="E822" s="2" t="str">
        <f>IF(Data!F822&gt;0,Data!F822-4,"")</f>
        <v/>
      </c>
      <c r="F822" s="2" t="str">
        <f>IF(Data!G822&gt;0,Data!G822-4,"")</f>
        <v/>
      </c>
      <c r="G822" s="2" t="str">
        <f>IF(Data!H822&gt;0,Data!H822-4,"")</f>
        <v/>
      </c>
      <c r="H822" s="2" t="str">
        <f>IF(Data!I822&gt;0,Data!I822-4,"")</f>
        <v/>
      </c>
      <c r="J822" s="10" t="str">
        <f t="shared" si="270"/>
        <v/>
      </c>
      <c r="K822" s="10" t="str">
        <f t="shared" si="271"/>
        <v/>
      </c>
      <c r="L822" s="10" t="str">
        <f t="shared" si="272"/>
        <v/>
      </c>
      <c r="N822" s="2" t="str">
        <f>IF(Data!K822&gt;0,Data!K822-4,"")</f>
        <v/>
      </c>
      <c r="O822" s="2" t="str">
        <f>IF(Data!L822&gt;0,Data!L822-4,"")</f>
        <v/>
      </c>
      <c r="P822" s="2" t="str">
        <f>IF(Data!M822&gt;0,Data!M822-4,"")</f>
        <v/>
      </c>
      <c r="Q822" s="2" t="str">
        <f>IF(Data!N822&gt;0,Data!N822-4,"")</f>
        <v/>
      </c>
      <c r="R822" s="2" t="str">
        <f>IF(Data!O822&gt;0,Data!O822-4,"")</f>
        <v/>
      </c>
      <c r="S822" s="2" t="str">
        <f>IF(Data!P822&gt;0,Data!P822-4,"")</f>
        <v/>
      </c>
      <c r="T822" s="2" t="str">
        <f>IF(Data!Q822&gt;0,Data!Q822-4,"")</f>
        <v/>
      </c>
      <c r="U822" s="2" t="str">
        <f>IF(Data!R822&gt;0,Data!R822-4,"")</f>
        <v/>
      </c>
      <c r="V822" s="59"/>
      <c r="W822" s="10" t="str">
        <f t="shared" si="252"/>
        <v/>
      </c>
      <c r="X822" s="10" t="str">
        <f t="shared" si="253"/>
        <v/>
      </c>
      <c r="Y822" s="10" t="str">
        <f t="shared" si="254"/>
        <v/>
      </c>
      <c r="AA822" s="2" t="str">
        <f>IF(Data!T822&gt;0,Data!T822-4,"")</f>
        <v/>
      </c>
      <c r="AB822" s="2" t="str">
        <f>IF(Data!U822&gt;0,Data!U822-4,"")</f>
        <v/>
      </c>
      <c r="AC822" s="2" t="str">
        <f>IF(Data!V822&gt;0,Data!V822-4,"")</f>
        <v/>
      </c>
      <c r="AD822" s="2" t="str">
        <f>IF(Data!W822&gt;0,Data!W822-4,"")</f>
        <v/>
      </c>
      <c r="AE822" s="2" t="str">
        <f>IF(Data!X822&gt;0,Data!X822-4,"")</f>
        <v/>
      </c>
      <c r="AF822" s="2" t="str">
        <f>IF(Data!Y822&gt;0,Data!Y822-4,"")</f>
        <v/>
      </c>
      <c r="AG822" s="2" t="str">
        <f>IF(Data!Z822&gt;0,Data!Z822-4,"")</f>
        <v/>
      </c>
      <c r="AH822" s="2" t="str">
        <f>IF(Data!AA822&gt;0,Data!AA822-4,"")</f>
        <v/>
      </c>
      <c r="AJ822" s="10" t="str">
        <f t="shared" si="255"/>
        <v/>
      </c>
      <c r="AK822" s="10" t="str">
        <f t="shared" si="256"/>
        <v/>
      </c>
      <c r="AL822" s="10" t="str">
        <f t="shared" si="257"/>
        <v/>
      </c>
      <c r="AN822" s="2" t="str">
        <f>IF(Data!AC822&gt;0,Data!AC822-4,"")</f>
        <v/>
      </c>
      <c r="AO822" s="2" t="str">
        <f>IF(Data!AD822&gt;0,Data!AD822-4,"")</f>
        <v/>
      </c>
      <c r="AP822" s="2" t="str">
        <f>IF(Data!AE822&gt;0,Data!AE822-4,"")</f>
        <v/>
      </c>
      <c r="AQ822" s="2" t="str">
        <f>IF(Data!AF822&gt;0,Data!AF822-4,"")</f>
        <v/>
      </c>
      <c r="AR822" s="2" t="str">
        <f>IF(Data!AG822&gt;0,Data!AG822-4,"")</f>
        <v/>
      </c>
      <c r="AS822" s="2" t="str">
        <f>IF(Data!AH822&gt;0,Data!AH822-4,"")</f>
        <v/>
      </c>
      <c r="AT822" s="2" t="str">
        <f>IF(Data!AI822&gt;0,Data!AI822-4,"")</f>
        <v/>
      </c>
      <c r="AU822" s="2" t="str">
        <f>IF(Data!AJ822&gt;0,Data!AJ822-4,"")</f>
        <v/>
      </c>
      <c r="AW822" s="10" t="str">
        <f t="shared" si="258"/>
        <v/>
      </c>
      <c r="AX822" s="10" t="str">
        <f t="shared" si="259"/>
        <v/>
      </c>
      <c r="AY822" s="10" t="str">
        <f t="shared" si="260"/>
        <v/>
      </c>
      <c r="BA822" s="2" t="str">
        <f>IF(Data!AL822&gt;0,Data!AL822-4,"")</f>
        <v/>
      </c>
      <c r="BB822" s="2" t="str">
        <f>IF(Data!AM822&gt;0,Data!AM822-4,"")</f>
        <v/>
      </c>
      <c r="BC822" s="2" t="str">
        <f>IF(Data!AN822&gt;0,Data!AN822-4,"")</f>
        <v/>
      </c>
      <c r="BD822" s="2" t="str">
        <f>IF(Data!AO822&gt;0,Data!AO822-4,"")</f>
        <v/>
      </c>
      <c r="BE822" s="2" t="str">
        <f>IF(Data!AP822&gt;0,Data!AP822-4,"")</f>
        <v/>
      </c>
      <c r="BF822" s="2" t="str">
        <f>IF(Data!AQ822&gt;0,Data!AQ822-4,"")</f>
        <v/>
      </c>
      <c r="BG822" s="2" t="str">
        <f>IF(Data!AR822&gt;0,Data!AR822-4,"")</f>
        <v/>
      </c>
      <c r="BH822" s="2" t="str">
        <f>IF(Data!AS822&gt;0,Data!AS822-4,"")</f>
        <v/>
      </c>
      <c r="BJ822" s="10" t="str">
        <f t="shared" si="261"/>
        <v/>
      </c>
      <c r="BK822" s="10" t="str">
        <f t="shared" si="262"/>
        <v/>
      </c>
      <c r="BL822" s="10" t="str">
        <f t="shared" si="263"/>
        <v/>
      </c>
      <c r="BN822" s="2" t="str">
        <f>IF(Data!AU822&gt;0,Data!AU822-4,"")</f>
        <v/>
      </c>
      <c r="BO822" s="2" t="str">
        <f>IF(Data!AV822&gt;0,Data!AV822-4,"")</f>
        <v/>
      </c>
      <c r="BP822" s="2" t="str">
        <f>IF(Data!AW822&gt;0,Data!AW822-4,"")</f>
        <v/>
      </c>
      <c r="BQ822" s="2" t="str">
        <f>IF(Data!AX822&gt;0,Data!AX822-4,"")</f>
        <v/>
      </c>
      <c r="BR822" s="2" t="str">
        <f>IF(Data!AY822&gt;0,Data!AY822-4,"")</f>
        <v/>
      </c>
      <c r="BS822" s="2" t="str">
        <f>IF(Data!AZ822&gt;0,Data!AZ822-4,"")</f>
        <v/>
      </c>
      <c r="BT822" s="2" t="str">
        <f>IF(Data!BA822&gt;0,Data!BA822-4,"")</f>
        <v/>
      </c>
      <c r="BU822" s="2" t="str">
        <f>IF(Data!BB822&gt;0,Data!BB822-4,"")</f>
        <v/>
      </c>
      <c r="BW822" s="10" t="str">
        <f t="shared" si="264"/>
        <v/>
      </c>
      <c r="BX822" s="10" t="str">
        <f t="shared" si="265"/>
        <v/>
      </c>
      <c r="BY822" s="10" t="str">
        <f t="shared" si="266"/>
        <v/>
      </c>
      <c r="CA822" s="2" t="str">
        <f>IF(Data!BD822&gt;0,Data!BD822-4,"")</f>
        <v/>
      </c>
      <c r="CB822" s="2" t="str">
        <f>IF(Data!BE822&gt;0,Data!BE822-4,"")</f>
        <v/>
      </c>
      <c r="CC822" s="2" t="str">
        <f>IF(Data!BF822&gt;0,Data!BF822-4,"")</f>
        <v/>
      </c>
      <c r="CD822" s="2" t="str">
        <f>IF(Data!BG822&gt;0,Data!BG822-4,"")</f>
        <v/>
      </c>
      <c r="CE822" s="2" t="str">
        <f>IF(Data!BH822&gt;0,Data!BH822-4,"")</f>
        <v/>
      </c>
      <c r="CF822" s="2" t="str">
        <f>IF(Data!BI822&gt;0,Data!BI822-4,"")</f>
        <v/>
      </c>
      <c r="CG822" s="2" t="str">
        <f>IF(Data!BJ822&gt;0,Data!BJ822-4,"")</f>
        <v/>
      </c>
      <c r="CH822" s="2" t="str">
        <f>IF(Data!BK822&gt;0,Data!BK822-4,"")</f>
        <v/>
      </c>
      <c r="CK822" s="10" t="str">
        <f t="shared" si="267"/>
        <v/>
      </c>
      <c r="CL822" s="10" t="str">
        <f t="shared" si="268"/>
        <v/>
      </c>
      <c r="CM822" s="10" t="str">
        <f t="shared" si="269"/>
        <v/>
      </c>
    </row>
    <row r="823" spans="1:91" x14ac:dyDescent="0.25">
      <c r="A823" s="2" t="str">
        <f>IF(Data!B823&gt;0,Data!B823-4,"")</f>
        <v/>
      </c>
      <c r="B823" s="2" t="str">
        <f>IF(Data!C823&gt;0,Data!C823-4,"")</f>
        <v/>
      </c>
      <c r="C823" s="2" t="str">
        <f>IF(Data!D823&gt;0,Data!D823-4,"")</f>
        <v/>
      </c>
      <c r="D823" s="2" t="str">
        <f>IF(Data!E823&gt;0,Data!E823-4,"")</f>
        <v/>
      </c>
      <c r="E823" s="2" t="str">
        <f>IF(Data!F823&gt;0,Data!F823-4,"")</f>
        <v/>
      </c>
      <c r="F823" s="2" t="str">
        <f>IF(Data!G823&gt;0,Data!G823-4,"")</f>
        <v/>
      </c>
      <c r="G823" s="2" t="str">
        <f>IF(Data!H823&gt;0,Data!H823-4,"")</f>
        <v/>
      </c>
      <c r="H823" s="2" t="str">
        <f>IF(Data!I823&gt;0,Data!I823-4,"")</f>
        <v/>
      </c>
      <c r="J823" s="10" t="str">
        <f t="shared" si="270"/>
        <v/>
      </c>
      <c r="K823" s="10" t="str">
        <f t="shared" si="271"/>
        <v/>
      </c>
      <c r="L823" s="10" t="str">
        <f t="shared" si="272"/>
        <v/>
      </c>
      <c r="N823" s="2" t="str">
        <f>IF(Data!K823&gt;0,Data!K823-4,"")</f>
        <v/>
      </c>
      <c r="O823" s="2" t="str">
        <f>IF(Data!L823&gt;0,Data!L823-4,"")</f>
        <v/>
      </c>
      <c r="P823" s="2" t="str">
        <f>IF(Data!M823&gt;0,Data!M823-4,"")</f>
        <v/>
      </c>
      <c r="Q823" s="2" t="str">
        <f>IF(Data!N823&gt;0,Data!N823-4,"")</f>
        <v/>
      </c>
      <c r="R823" s="2" t="str">
        <f>IF(Data!O823&gt;0,Data!O823-4,"")</f>
        <v/>
      </c>
      <c r="S823" s="2" t="str">
        <f>IF(Data!P823&gt;0,Data!P823-4,"")</f>
        <v/>
      </c>
      <c r="T823" s="2" t="str">
        <f>IF(Data!Q823&gt;0,Data!Q823-4,"")</f>
        <v/>
      </c>
      <c r="U823" s="2" t="str">
        <f>IF(Data!R823&gt;0,Data!R823-4,"")</f>
        <v/>
      </c>
      <c r="V823" s="59"/>
      <c r="W823" s="10" t="str">
        <f t="shared" si="252"/>
        <v/>
      </c>
      <c r="X823" s="10" t="str">
        <f t="shared" si="253"/>
        <v/>
      </c>
      <c r="Y823" s="10" t="str">
        <f t="shared" si="254"/>
        <v/>
      </c>
      <c r="AA823" s="2" t="str">
        <f>IF(Data!T823&gt;0,Data!T823-4,"")</f>
        <v/>
      </c>
      <c r="AB823" s="2" t="str">
        <f>IF(Data!U823&gt;0,Data!U823-4,"")</f>
        <v/>
      </c>
      <c r="AC823" s="2" t="str">
        <f>IF(Data!V823&gt;0,Data!V823-4,"")</f>
        <v/>
      </c>
      <c r="AD823" s="2" t="str">
        <f>IF(Data!W823&gt;0,Data!W823-4,"")</f>
        <v/>
      </c>
      <c r="AE823" s="2" t="str">
        <f>IF(Data!X823&gt;0,Data!X823-4,"")</f>
        <v/>
      </c>
      <c r="AF823" s="2" t="str">
        <f>IF(Data!Y823&gt;0,Data!Y823-4,"")</f>
        <v/>
      </c>
      <c r="AG823" s="2" t="str">
        <f>IF(Data!Z823&gt;0,Data!Z823-4,"")</f>
        <v/>
      </c>
      <c r="AH823" s="2" t="str">
        <f>IF(Data!AA823&gt;0,Data!AA823-4,"")</f>
        <v/>
      </c>
      <c r="AJ823" s="10" t="str">
        <f t="shared" si="255"/>
        <v/>
      </c>
      <c r="AK823" s="10" t="str">
        <f t="shared" si="256"/>
        <v/>
      </c>
      <c r="AL823" s="10" t="str">
        <f t="shared" si="257"/>
        <v/>
      </c>
      <c r="AN823" s="2" t="str">
        <f>IF(Data!AC823&gt;0,Data!AC823-4,"")</f>
        <v/>
      </c>
      <c r="AO823" s="2" t="str">
        <f>IF(Data!AD823&gt;0,Data!AD823-4,"")</f>
        <v/>
      </c>
      <c r="AP823" s="2" t="str">
        <f>IF(Data!AE823&gt;0,Data!AE823-4,"")</f>
        <v/>
      </c>
      <c r="AQ823" s="2" t="str">
        <f>IF(Data!AF823&gt;0,Data!AF823-4,"")</f>
        <v/>
      </c>
      <c r="AR823" s="2" t="str">
        <f>IF(Data!AG823&gt;0,Data!AG823-4,"")</f>
        <v/>
      </c>
      <c r="AS823" s="2" t="str">
        <f>IF(Data!AH823&gt;0,Data!AH823-4,"")</f>
        <v/>
      </c>
      <c r="AT823" s="2" t="str">
        <f>IF(Data!AI823&gt;0,Data!AI823-4,"")</f>
        <v/>
      </c>
      <c r="AU823" s="2" t="str">
        <f>IF(Data!AJ823&gt;0,Data!AJ823-4,"")</f>
        <v/>
      </c>
      <c r="AW823" s="10" t="str">
        <f t="shared" si="258"/>
        <v/>
      </c>
      <c r="AX823" s="10" t="str">
        <f t="shared" si="259"/>
        <v/>
      </c>
      <c r="AY823" s="10" t="str">
        <f t="shared" si="260"/>
        <v/>
      </c>
      <c r="BA823" s="2" t="str">
        <f>IF(Data!AL823&gt;0,Data!AL823-4,"")</f>
        <v/>
      </c>
      <c r="BB823" s="2" t="str">
        <f>IF(Data!AM823&gt;0,Data!AM823-4,"")</f>
        <v/>
      </c>
      <c r="BC823" s="2" t="str">
        <f>IF(Data!AN823&gt;0,Data!AN823-4,"")</f>
        <v/>
      </c>
      <c r="BD823" s="2" t="str">
        <f>IF(Data!AO823&gt;0,Data!AO823-4,"")</f>
        <v/>
      </c>
      <c r="BE823" s="2" t="str">
        <f>IF(Data!AP823&gt;0,Data!AP823-4,"")</f>
        <v/>
      </c>
      <c r="BF823" s="2" t="str">
        <f>IF(Data!AQ823&gt;0,Data!AQ823-4,"")</f>
        <v/>
      </c>
      <c r="BG823" s="2" t="str">
        <f>IF(Data!AR823&gt;0,Data!AR823-4,"")</f>
        <v/>
      </c>
      <c r="BH823" s="2" t="str">
        <f>IF(Data!AS823&gt;0,Data!AS823-4,"")</f>
        <v/>
      </c>
      <c r="BJ823" s="10" t="str">
        <f t="shared" si="261"/>
        <v/>
      </c>
      <c r="BK823" s="10" t="str">
        <f t="shared" si="262"/>
        <v/>
      </c>
      <c r="BL823" s="10" t="str">
        <f t="shared" si="263"/>
        <v/>
      </c>
      <c r="BN823" s="2" t="str">
        <f>IF(Data!AU823&gt;0,Data!AU823-4,"")</f>
        <v/>
      </c>
      <c r="BO823" s="2" t="str">
        <f>IF(Data!AV823&gt;0,Data!AV823-4,"")</f>
        <v/>
      </c>
      <c r="BP823" s="2" t="str">
        <f>IF(Data!AW823&gt;0,Data!AW823-4,"")</f>
        <v/>
      </c>
      <c r="BQ823" s="2" t="str">
        <f>IF(Data!AX823&gt;0,Data!AX823-4,"")</f>
        <v/>
      </c>
      <c r="BR823" s="2" t="str">
        <f>IF(Data!AY823&gt;0,Data!AY823-4,"")</f>
        <v/>
      </c>
      <c r="BS823" s="2" t="str">
        <f>IF(Data!AZ823&gt;0,Data!AZ823-4,"")</f>
        <v/>
      </c>
      <c r="BT823" s="2" t="str">
        <f>IF(Data!BA823&gt;0,Data!BA823-4,"")</f>
        <v/>
      </c>
      <c r="BU823" s="2" t="str">
        <f>IF(Data!BB823&gt;0,Data!BB823-4,"")</f>
        <v/>
      </c>
      <c r="BW823" s="10" t="str">
        <f t="shared" si="264"/>
        <v/>
      </c>
      <c r="BX823" s="10" t="str">
        <f t="shared" si="265"/>
        <v/>
      </c>
      <c r="BY823" s="10" t="str">
        <f t="shared" si="266"/>
        <v/>
      </c>
      <c r="CA823" s="2" t="str">
        <f>IF(Data!BD823&gt;0,Data!BD823-4,"")</f>
        <v/>
      </c>
      <c r="CB823" s="2" t="str">
        <f>IF(Data!BE823&gt;0,Data!BE823-4,"")</f>
        <v/>
      </c>
      <c r="CC823" s="2" t="str">
        <f>IF(Data!BF823&gt;0,Data!BF823-4,"")</f>
        <v/>
      </c>
      <c r="CD823" s="2" t="str">
        <f>IF(Data!BG823&gt;0,Data!BG823-4,"")</f>
        <v/>
      </c>
      <c r="CE823" s="2" t="str">
        <f>IF(Data!BH823&gt;0,Data!BH823-4,"")</f>
        <v/>
      </c>
      <c r="CF823" s="2" t="str">
        <f>IF(Data!BI823&gt;0,Data!BI823-4,"")</f>
        <v/>
      </c>
      <c r="CG823" s="2" t="str">
        <f>IF(Data!BJ823&gt;0,Data!BJ823-4,"")</f>
        <v/>
      </c>
      <c r="CH823" s="2" t="str">
        <f>IF(Data!BK823&gt;0,Data!BK823-4,"")</f>
        <v/>
      </c>
      <c r="CK823" s="10" t="str">
        <f t="shared" si="267"/>
        <v/>
      </c>
      <c r="CL823" s="10" t="str">
        <f t="shared" si="268"/>
        <v/>
      </c>
      <c r="CM823" s="10" t="str">
        <f t="shared" si="269"/>
        <v/>
      </c>
    </row>
    <row r="824" spans="1:91" x14ac:dyDescent="0.25">
      <c r="A824" s="2" t="str">
        <f>IF(Data!B824&gt;0,Data!B824-4,"")</f>
        <v/>
      </c>
      <c r="B824" s="2" t="str">
        <f>IF(Data!C824&gt;0,Data!C824-4,"")</f>
        <v/>
      </c>
      <c r="C824" s="2" t="str">
        <f>IF(Data!D824&gt;0,Data!D824-4,"")</f>
        <v/>
      </c>
      <c r="D824" s="2" t="str">
        <f>IF(Data!E824&gt;0,Data!E824-4,"")</f>
        <v/>
      </c>
      <c r="E824" s="2" t="str">
        <f>IF(Data!F824&gt;0,Data!F824-4,"")</f>
        <v/>
      </c>
      <c r="F824" s="2" t="str">
        <f>IF(Data!G824&gt;0,Data!G824-4,"")</f>
        <v/>
      </c>
      <c r="G824" s="2" t="str">
        <f>IF(Data!H824&gt;0,Data!H824-4,"")</f>
        <v/>
      </c>
      <c r="H824" s="2" t="str">
        <f>IF(Data!I824&gt;0,Data!I824-4,"")</f>
        <v/>
      </c>
      <c r="J824" s="10" t="str">
        <f t="shared" si="270"/>
        <v/>
      </c>
      <c r="K824" s="10" t="str">
        <f t="shared" si="271"/>
        <v/>
      </c>
      <c r="L824" s="10" t="str">
        <f t="shared" si="272"/>
        <v/>
      </c>
      <c r="N824" s="2" t="str">
        <f>IF(Data!K824&gt;0,Data!K824-4,"")</f>
        <v/>
      </c>
      <c r="O824" s="2" t="str">
        <f>IF(Data!L824&gt;0,Data!L824-4,"")</f>
        <v/>
      </c>
      <c r="P824" s="2" t="str">
        <f>IF(Data!M824&gt;0,Data!M824-4,"")</f>
        <v/>
      </c>
      <c r="Q824" s="2" t="str">
        <f>IF(Data!N824&gt;0,Data!N824-4,"")</f>
        <v/>
      </c>
      <c r="R824" s="2" t="str">
        <f>IF(Data!O824&gt;0,Data!O824-4,"")</f>
        <v/>
      </c>
      <c r="S824" s="2" t="str">
        <f>IF(Data!P824&gt;0,Data!P824-4,"")</f>
        <v/>
      </c>
      <c r="T824" s="2" t="str">
        <f>IF(Data!Q824&gt;0,Data!Q824-4,"")</f>
        <v/>
      </c>
      <c r="U824" s="2" t="str">
        <f>IF(Data!R824&gt;0,Data!R824-4,"")</f>
        <v/>
      </c>
      <c r="V824" s="59"/>
      <c r="W824" s="10" t="str">
        <f t="shared" si="252"/>
        <v/>
      </c>
      <c r="X824" s="10" t="str">
        <f t="shared" si="253"/>
        <v/>
      </c>
      <c r="Y824" s="10" t="str">
        <f t="shared" si="254"/>
        <v/>
      </c>
      <c r="AA824" s="2" t="str">
        <f>IF(Data!T824&gt;0,Data!T824-4,"")</f>
        <v/>
      </c>
      <c r="AB824" s="2" t="str">
        <f>IF(Data!U824&gt;0,Data!U824-4,"")</f>
        <v/>
      </c>
      <c r="AC824" s="2" t="str">
        <f>IF(Data!V824&gt;0,Data!V824-4,"")</f>
        <v/>
      </c>
      <c r="AD824" s="2" t="str">
        <f>IF(Data!W824&gt;0,Data!W824-4,"")</f>
        <v/>
      </c>
      <c r="AE824" s="2" t="str">
        <f>IF(Data!X824&gt;0,Data!X824-4,"")</f>
        <v/>
      </c>
      <c r="AF824" s="2" t="str">
        <f>IF(Data!Y824&gt;0,Data!Y824-4,"")</f>
        <v/>
      </c>
      <c r="AG824" s="2" t="str">
        <f>IF(Data!Z824&gt;0,Data!Z824-4,"")</f>
        <v/>
      </c>
      <c r="AH824" s="2" t="str">
        <f>IF(Data!AA824&gt;0,Data!AA824-4,"")</f>
        <v/>
      </c>
      <c r="AJ824" s="10" t="str">
        <f t="shared" si="255"/>
        <v/>
      </c>
      <c r="AK824" s="10" t="str">
        <f t="shared" si="256"/>
        <v/>
      </c>
      <c r="AL824" s="10" t="str">
        <f t="shared" si="257"/>
        <v/>
      </c>
      <c r="AN824" s="2" t="str">
        <f>IF(Data!AC824&gt;0,Data!AC824-4,"")</f>
        <v/>
      </c>
      <c r="AO824" s="2" t="str">
        <f>IF(Data!AD824&gt;0,Data!AD824-4,"")</f>
        <v/>
      </c>
      <c r="AP824" s="2" t="str">
        <f>IF(Data!AE824&gt;0,Data!AE824-4,"")</f>
        <v/>
      </c>
      <c r="AQ824" s="2" t="str">
        <f>IF(Data!AF824&gt;0,Data!AF824-4,"")</f>
        <v/>
      </c>
      <c r="AR824" s="2" t="str">
        <f>IF(Data!AG824&gt;0,Data!AG824-4,"")</f>
        <v/>
      </c>
      <c r="AS824" s="2" t="str">
        <f>IF(Data!AH824&gt;0,Data!AH824-4,"")</f>
        <v/>
      </c>
      <c r="AT824" s="2" t="str">
        <f>IF(Data!AI824&gt;0,Data!AI824-4,"")</f>
        <v/>
      </c>
      <c r="AU824" s="2" t="str">
        <f>IF(Data!AJ824&gt;0,Data!AJ824-4,"")</f>
        <v/>
      </c>
      <c r="AW824" s="10" t="str">
        <f t="shared" si="258"/>
        <v/>
      </c>
      <c r="AX824" s="10" t="str">
        <f t="shared" si="259"/>
        <v/>
      </c>
      <c r="AY824" s="10" t="str">
        <f t="shared" si="260"/>
        <v/>
      </c>
      <c r="BA824" s="2" t="str">
        <f>IF(Data!AL824&gt;0,Data!AL824-4,"")</f>
        <v/>
      </c>
      <c r="BB824" s="2" t="str">
        <f>IF(Data!AM824&gt;0,Data!AM824-4,"")</f>
        <v/>
      </c>
      <c r="BC824" s="2" t="str">
        <f>IF(Data!AN824&gt;0,Data!AN824-4,"")</f>
        <v/>
      </c>
      <c r="BD824" s="2" t="str">
        <f>IF(Data!AO824&gt;0,Data!AO824-4,"")</f>
        <v/>
      </c>
      <c r="BE824" s="2" t="str">
        <f>IF(Data!AP824&gt;0,Data!AP824-4,"")</f>
        <v/>
      </c>
      <c r="BF824" s="2" t="str">
        <f>IF(Data!AQ824&gt;0,Data!AQ824-4,"")</f>
        <v/>
      </c>
      <c r="BG824" s="2" t="str">
        <f>IF(Data!AR824&gt;0,Data!AR824-4,"")</f>
        <v/>
      </c>
      <c r="BH824" s="2" t="str">
        <f>IF(Data!AS824&gt;0,Data!AS824-4,"")</f>
        <v/>
      </c>
      <c r="BJ824" s="10" t="str">
        <f t="shared" si="261"/>
        <v/>
      </c>
      <c r="BK824" s="10" t="str">
        <f t="shared" si="262"/>
        <v/>
      </c>
      <c r="BL824" s="10" t="str">
        <f t="shared" si="263"/>
        <v/>
      </c>
      <c r="BN824" s="2" t="str">
        <f>IF(Data!AU824&gt;0,Data!AU824-4,"")</f>
        <v/>
      </c>
      <c r="BO824" s="2" t="str">
        <f>IF(Data!AV824&gt;0,Data!AV824-4,"")</f>
        <v/>
      </c>
      <c r="BP824" s="2" t="str">
        <f>IF(Data!AW824&gt;0,Data!AW824-4,"")</f>
        <v/>
      </c>
      <c r="BQ824" s="2" t="str">
        <f>IF(Data!AX824&gt;0,Data!AX824-4,"")</f>
        <v/>
      </c>
      <c r="BR824" s="2" t="str">
        <f>IF(Data!AY824&gt;0,Data!AY824-4,"")</f>
        <v/>
      </c>
      <c r="BS824" s="2" t="str">
        <f>IF(Data!AZ824&gt;0,Data!AZ824-4,"")</f>
        <v/>
      </c>
      <c r="BT824" s="2" t="str">
        <f>IF(Data!BA824&gt;0,Data!BA824-4,"")</f>
        <v/>
      </c>
      <c r="BU824" s="2" t="str">
        <f>IF(Data!BB824&gt;0,Data!BB824-4,"")</f>
        <v/>
      </c>
      <c r="BW824" s="10" t="str">
        <f t="shared" si="264"/>
        <v/>
      </c>
      <c r="BX824" s="10" t="str">
        <f t="shared" si="265"/>
        <v/>
      </c>
      <c r="BY824" s="10" t="str">
        <f t="shared" si="266"/>
        <v/>
      </c>
      <c r="CA824" s="2" t="str">
        <f>IF(Data!BD824&gt;0,Data!BD824-4,"")</f>
        <v/>
      </c>
      <c r="CB824" s="2" t="str">
        <f>IF(Data!BE824&gt;0,Data!BE824-4,"")</f>
        <v/>
      </c>
      <c r="CC824" s="2" t="str">
        <f>IF(Data!BF824&gt;0,Data!BF824-4,"")</f>
        <v/>
      </c>
      <c r="CD824" s="2" t="str">
        <f>IF(Data!BG824&gt;0,Data!BG824-4,"")</f>
        <v/>
      </c>
      <c r="CE824" s="2" t="str">
        <f>IF(Data!BH824&gt;0,Data!BH824-4,"")</f>
        <v/>
      </c>
      <c r="CF824" s="2" t="str">
        <f>IF(Data!BI824&gt;0,Data!BI824-4,"")</f>
        <v/>
      </c>
      <c r="CG824" s="2" t="str">
        <f>IF(Data!BJ824&gt;0,Data!BJ824-4,"")</f>
        <v/>
      </c>
      <c r="CH824" s="2" t="str">
        <f>IF(Data!BK824&gt;0,Data!BK824-4,"")</f>
        <v/>
      </c>
      <c r="CK824" s="10" t="str">
        <f t="shared" si="267"/>
        <v/>
      </c>
      <c r="CL824" s="10" t="str">
        <f t="shared" si="268"/>
        <v/>
      </c>
      <c r="CM824" s="10" t="str">
        <f t="shared" si="269"/>
        <v/>
      </c>
    </row>
    <row r="825" spans="1:91" x14ac:dyDescent="0.25">
      <c r="A825" s="2" t="str">
        <f>IF(Data!B825&gt;0,Data!B825-4,"")</f>
        <v/>
      </c>
      <c r="B825" s="2" t="str">
        <f>IF(Data!C825&gt;0,Data!C825-4,"")</f>
        <v/>
      </c>
      <c r="C825" s="2" t="str">
        <f>IF(Data!D825&gt;0,Data!D825-4,"")</f>
        <v/>
      </c>
      <c r="D825" s="2" t="str">
        <f>IF(Data!E825&gt;0,Data!E825-4,"")</f>
        <v/>
      </c>
      <c r="E825" s="2" t="str">
        <f>IF(Data!F825&gt;0,Data!F825-4,"")</f>
        <v/>
      </c>
      <c r="F825" s="2" t="str">
        <f>IF(Data!G825&gt;0,Data!G825-4,"")</f>
        <v/>
      </c>
      <c r="G825" s="2" t="str">
        <f>IF(Data!H825&gt;0,Data!H825-4,"")</f>
        <v/>
      </c>
      <c r="H825" s="2" t="str">
        <f>IF(Data!I825&gt;0,Data!I825-4,"")</f>
        <v/>
      </c>
      <c r="J825" s="10" t="str">
        <f t="shared" si="270"/>
        <v/>
      </c>
      <c r="K825" s="10" t="str">
        <f t="shared" si="271"/>
        <v/>
      </c>
      <c r="L825" s="10" t="str">
        <f t="shared" si="272"/>
        <v/>
      </c>
      <c r="N825" s="2" t="str">
        <f>IF(Data!K825&gt;0,Data!K825-4,"")</f>
        <v/>
      </c>
      <c r="O825" s="2" t="str">
        <f>IF(Data!L825&gt;0,Data!L825-4,"")</f>
        <v/>
      </c>
      <c r="P825" s="2" t="str">
        <f>IF(Data!M825&gt;0,Data!M825-4,"")</f>
        <v/>
      </c>
      <c r="Q825" s="2" t="str">
        <f>IF(Data!N825&gt;0,Data!N825-4,"")</f>
        <v/>
      </c>
      <c r="R825" s="2" t="str">
        <f>IF(Data!O825&gt;0,Data!O825-4,"")</f>
        <v/>
      </c>
      <c r="S825" s="2" t="str">
        <f>IF(Data!P825&gt;0,Data!P825-4,"")</f>
        <v/>
      </c>
      <c r="T825" s="2" t="str">
        <f>IF(Data!Q825&gt;0,Data!Q825-4,"")</f>
        <v/>
      </c>
      <c r="U825" s="2" t="str">
        <f>IF(Data!R825&gt;0,Data!R825-4,"")</f>
        <v/>
      </c>
      <c r="V825" s="59"/>
      <c r="W825" s="10" t="str">
        <f t="shared" si="252"/>
        <v/>
      </c>
      <c r="X825" s="10" t="str">
        <f t="shared" si="253"/>
        <v/>
      </c>
      <c r="Y825" s="10" t="str">
        <f t="shared" si="254"/>
        <v/>
      </c>
      <c r="AA825" s="2" t="str">
        <f>IF(Data!T825&gt;0,Data!T825-4,"")</f>
        <v/>
      </c>
      <c r="AB825" s="2" t="str">
        <f>IF(Data!U825&gt;0,Data!U825-4,"")</f>
        <v/>
      </c>
      <c r="AC825" s="2" t="str">
        <f>IF(Data!V825&gt;0,Data!V825-4,"")</f>
        <v/>
      </c>
      <c r="AD825" s="2" t="str">
        <f>IF(Data!W825&gt;0,Data!W825-4,"")</f>
        <v/>
      </c>
      <c r="AE825" s="2" t="str">
        <f>IF(Data!X825&gt;0,Data!X825-4,"")</f>
        <v/>
      </c>
      <c r="AF825" s="2" t="str">
        <f>IF(Data!Y825&gt;0,Data!Y825-4,"")</f>
        <v/>
      </c>
      <c r="AG825" s="2" t="str">
        <f>IF(Data!Z825&gt;0,Data!Z825-4,"")</f>
        <v/>
      </c>
      <c r="AH825" s="2" t="str">
        <f>IF(Data!AA825&gt;0,Data!AA825-4,"")</f>
        <v/>
      </c>
      <c r="AJ825" s="10" t="str">
        <f t="shared" si="255"/>
        <v/>
      </c>
      <c r="AK825" s="10" t="str">
        <f t="shared" si="256"/>
        <v/>
      </c>
      <c r="AL825" s="10" t="str">
        <f t="shared" si="257"/>
        <v/>
      </c>
      <c r="AN825" s="2" t="str">
        <f>IF(Data!AC825&gt;0,Data!AC825-4,"")</f>
        <v/>
      </c>
      <c r="AO825" s="2" t="str">
        <f>IF(Data!AD825&gt;0,Data!AD825-4,"")</f>
        <v/>
      </c>
      <c r="AP825" s="2" t="str">
        <f>IF(Data!AE825&gt;0,Data!AE825-4,"")</f>
        <v/>
      </c>
      <c r="AQ825" s="2" t="str">
        <f>IF(Data!AF825&gt;0,Data!AF825-4,"")</f>
        <v/>
      </c>
      <c r="AR825" s="2" t="str">
        <f>IF(Data!AG825&gt;0,Data!AG825-4,"")</f>
        <v/>
      </c>
      <c r="AS825" s="2" t="str">
        <f>IF(Data!AH825&gt;0,Data!AH825-4,"")</f>
        <v/>
      </c>
      <c r="AT825" s="2" t="str">
        <f>IF(Data!AI825&gt;0,Data!AI825-4,"")</f>
        <v/>
      </c>
      <c r="AU825" s="2" t="str">
        <f>IF(Data!AJ825&gt;0,Data!AJ825-4,"")</f>
        <v/>
      </c>
      <c r="AW825" s="10" t="str">
        <f t="shared" si="258"/>
        <v/>
      </c>
      <c r="AX825" s="10" t="str">
        <f t="shared" si="259"/>
        <v/>
      </c>
      <c r="AY825" s="10" t="str">
        <f t="shared" si="260"/>
        <v/>
      </c>
      <c r="BA825" s="2" t="str">
        <f>IF(Data!AL825&gt;0,Data!AL825-4,"")</f>
        <v/>
      </c>
      <c r="BB825" s="2" t="str">
        <f>IF(Data!AM825&gt;0,Data!AM825-4,"")</f>
        <v/>
      </c>
      <c r="BC825" s="2" t="str">
        <f>IF(Data!AN825&gt;0,Data!AN825-4,"")</f>
        <v/>
      </c>
      <c r="BD825" s="2" t="str">
        <f>IF(Data!AO825&gt;0,Data!AO825-4,"")</f>
        <v/>
      </c>
      <c r="BE825" s="2" t="str">
        <f>IF(Data!AP825&gt;0,Data!AP825-4,"")</f>
        <v/>
      </c>
      <c r="BF825" s="2" t="str">
        <f>IF(Data!AQ825&gt;0,Data!AQ825-4,"")</f>
        <v/>
      </c>
      <c r="BG825" s="2" t="str">
        <f>IF(Data!AR825&gt;0,Data!AR825-4,"")</f>
        <v/>
      </c>
      <c r="BH825" s="2" t="str">
        <f>IF(Data!AS825&gt;0,Data!AS825-4,"")</f>
        <v/>
      </c>
      <c r="BJ825" s="10" t="str">
        <f t="shared" si="261"/>
        <v/>
      </c>
      <c r="BK825" s="10" t="str">
        <f t="shared" si="262"/>
        <v/>
      </c>
      <c r="BL825" s="10" t="str">
        <f t="shared" si="263"/>
        <v/>
      </c>
      <c r="BN825" s="2" t="str">
        <f>IF(Data!AU825&gt;0,Data!AU825-4,"")</f>
        <v/>
      </c>
      <c r="BO825" s="2" t="str">
        <f>IF(Data!AV825&gt;0,Data!AV825-4,"")</f>
        <v/>
      </c>
      <c r="BP825" s="2" t="str">
        <f>IF(Data!AW825&gt;0,Data!AW825-4,"")</f>
        <v/>
      </c>
      <c r="BQ825" s="2" t="str">
        <f>IF(Data!AX825&gt;0,Data!AX825-4,"")</f>
        <v/>
      </c>
      <c r="BR825" s="2" t="str">
        <f>IF(Data!AY825&gt;0,Data!AY825-4,"")</f>
        <v/>
      </c>
      <c r="BS825" s="2" t="str">
        <f>IF(Data!AZ825&gt;0,Data!AZ825-4,"")</f>
        <v/>
      </c>
      <c r="BT825" s="2" t="str">
        <f>IF(Data!BA825&gt;0,Data!BA825-4,"")</f>
        <v/>
      </c>
      <c r="BU825" s="2" t="str">
        <f>IF(Data!BB825&gt;0,Data!BB825-4,"")</f>
        <v/>
      </c>
      <c r="BW825" s="10" t="str">
        <f t="shared" si="264"/>
        <v/>
      </c>
      <c r="BX825" s="10" t="str">
        <f t="shared" si="265"/>
        <v/>
      </c>
      <c r="BY825" s="10" t="str">
        <f t="shared" si="266"/>
        <v/>
      </c>
      <c r="CA825" s="2" t="str">
        <f>IF(Data!BD825&gt;0,Data!BD825-4,"")</f>
        <v/>
      </c>
      <c r="CB825" s="2" t="str">
        <f>IF(Data!BE825&gt;0,Data!BE825-4,"")</f>
        <v/>
      </c>
      <c r="CC825" s="2" t="str">
        <f>IF(Data!BF825&gt;0,Data!BF825-4,"")</f>
        <v/>
      </c>
      <c r="CD825" s="2" t="str">
        <f>IF(Data!BG825&gt;0,Data!BG825-4,"")</f>
        <v/>
      </c>
      <c r="CE825" s="2" t="str">
        <f>IF(Data!BH825&gt;0,Data!BH825-4,"")</f>
        <v/>
      </c>
      <c r="CF825" s="2" t="str">
        <f>IF(Data!BI825&gt;0,Data!BI825-4,"")</f>
        <v/>
      </c>
      <c r="CG825" s="2" t="str">
        <f>IF(Data!BJ825&gt;0,Data!BJ825-4,"")</f>
        <v/>
      </c>
      <c r="CH825" s="2" t="str">
        <f>IF(Data!BK825&gt;0,Data!BK825-4,"")</f>
        <v/>
      </c>
      <c r="CK825" s="10" t="str">
        <f t="shared" si="267"/>
        <v/>
      </c>
      <c r="CL825" s="10" t="str">
        <f t="shared" si="268"/>
        <v/>
      </c>
      <c r="CM825" s="10" t="str">
        <f t="shared" si="269"/>
        <v/>
      </c>
    </row>
    <row r="826" spans="1:91" x14ac:dyDescent="0.25">
      <c r="A826" s="2" t="str">
        <f>IF(Data!B826&gt;0,Data!B826-4,"")</f>
        <v/>
      </c>
      <c r="B826" s="2" t="str">
        <f>IF(Data!C826&gt;0,Data!C826-4,"")</f>
        <v/>
      </c>
      <c r="C826" s="2" t="str">
        <f>IF(Data!D826&gt;0,Data!D826-4,"")</f>
        <v/>
      </c>
      <c r="D826" s="2" t="str">
        <f>IF(Data!E826&gt;0,Data!E826-4,"")</f>
        <v/>
      </c>
      <c r="E826" s="2" t="str">
        <f>IF(Data!F826&gt;0,Data!F826-4,"")</f>
        <v/>
      </c>
      <c r="F826" s="2" t="str">
        <f>IF(Data!G826&gt;0,Data!G826-4,"")</f>
        <v/>
      </c>
      <c r="G826" s="2" t="str">
        <f>IF(Data!H826&gt;0,Data!H826-4,"")</f>
        <v/>
      </c>
      <c r="H826" s="2" t="str">
        <f>IF(Data!I826&gt;0,Data!I826-4,"")</f>
        <v/>
      </c>
      <c r="J826" s="10" t="str">
        <f t="shared" si="270"/>
        <v/>
      </c>
      <c r="K826" s="10" t="str">
        <f t="shared" si="271"/>
        <v/>
      </c>
      <c r="L826" s="10" t="str">
        <f t="shared" si="272"/>
        <v/>
      </c>
      <c r="N826" s="2" t="str">
        <f>IF(Data!K826&gt;0,Data!K826-4,"")</f>
        <v/>
      </c>
      <c r="O826" s="2" t="str">
        <f>IF(Data!L826&gt;0,Data!L826-4,"")</f>
        <v/>
      </c>
      <c r="P826" s="2" t="str">
        <f>IF(Data!M826&gt;0,Data!M826-4,"")</f>
        <v/>
      </c>
      <c r="Q826" s="2" t="str">
        <f>IF(Data!N826&gt;0,Data!N826-4,"")</f>
        <v/>
      </c>
      <c r="R826" s="2" t="str">
        <f>IF(Data!O826&gt;0,Data!O826-4,"")</f>
        <v/>
      </c>
      <c r="S826" s="2" t="str">
        <f>IF(Data!P826&gt;0,Data!P826-4,"")</f>
        <v/>
      </c>
      <c r="T826" s="2" t="str">
        <f>IF(Data!Q826&gt;0,Data!Q826-4,"")</f>
        <v/>
      </c>
      <c r="U826" s="2" t="str">
        <f>IF(Data!R826&gt;0,Data!R826-4,"")</f>
        <v/>
      </c>
      <c r="V826" s="59"/>
      <c r="W826" s="10" t="str">
        <f t="shared" si="252"/>
        <v/>
      </c>
      <c r="X826" s="10" t="str">
        <f t="shared" si="253"/>
        <v/>
      </c>
      <c r="Y826" s="10" t="str">
        <f t="shared" si="254"/>
        <v/>
      </c>
      <c r="AA826" s="2" t="str">
        <f>IF(Data!T826&gt;0,Data!T826-4,"")</f>
        <v/>
      </c>
      <c r="AB826" s="2" t="str">
        <f>IF(Data!U826&gt;0,Data!U826-4,"")</f>
        <v/>
      </c>
      <c r="AC826" s="2" t="str">
        <f>IF(Data!V826&gt;0,Data!V826-4,"")</f>
        <v/>
      </c>
      <c r="AD826" s="2" t="str">
        <f>IF(Data!W826&gt;0,Data!W826-4,"")</f>
        <v/>
      </c>
      <c r="AE826" s="2" t="str">
        <f>IF(Data!X826&gt;0,Data!X826-4,"")</f>
        <v/>
      </c>
      <c r="AF826" s="2" t="str">
        <f>IF(Data!Y826&gt;0,Data!Y826-4,"")</f>
        <v/>
      </c>
      <c r="AG826" s="2" t="str">
        <f>IF(Data!Z826&gt;0,Data!Z826-4,"")</f>
        <v/>
      </c>
      <c r="AH826" s="2" t="str">
        <f>IF(Data!AA826&gt;0,Data!AA826-4,"")</f>
        <v/>
      </c>
      <c r="AJ826" s="10" t="str">
        <f t="shared" si="255"/>
        <v/>
      </c>
      <c r="AK826" s="10" t="str">
        <f t="shared" si="256"/>
        <v/>
      </c>
      <c r="AL826" s="10" t="str">
        <f t="shared" si="257"/>
        <v/>
      </c>
      <c r="AN826" s="2" t="str">
        <f>IF(Data!AC826&gt;0,Data!AC826-4,"")</f>
        <v/>
      </c>
      <c r="AO826" s="2" t="str">
        <f>IF(Data!AD826&gt;0,Data!AD826-4,"")</f>
        <v/>
      </c>
      <c r="AP826" s="2" t="str">
        <f>IF(Data!AE826&gt;0,Data!AE826-4,"")</f>
        <v/>
      </c>
      <c r="AQ826" s="2" t="str">
        <f>IF(Data!AF826&gt;0,Data!AF826-4,"")</f>
        <v/>
      </c>
      <c r="AR826" s="2" t="str">
        <f>IF(Data!AG826&gt;0,Data!AG826-4,"")</f>
        <v/>
      </c>
      <c r="AS826" s="2" t="str">
        <f>IF(Data!AH826&gt;0,Data!AH826-4,"")</f>
        <v/>
      </c>
      <c r="AT826" s="2" t="str">
        <f>IF(Data!AI826&gt;0,Data!AI826-4,"")</f>
        <v/>
      </c>
      <c r="AU826" s="2" t="str">
        <f>IF(Data!AJ826&gt;0,Data!AJ826-4,"")</f>
        <v/>
      </c>
      <c r="AW826" s="10" t="str">
        <f t="shared" si="258"/>
        <v/>
      </c>
      <c r="AX826" s="10" t="str">
        <f t="shared" si="259"/>
        <v/>
      </c>
      <c r="AY826" s="10" t="str">
        <f t="shared" si="260"/>
        <v/>
      </c>
      <c r="BA826" s="2" t="str">
        <f>IF(Data!AL826&gt;0,Data!AL826-4,"")</f>
        <v/>
      </c>
      <c r="BB826" s="2" t="str">
        <f>IF(Data!AM826&gt;0,Data!AM826-4,"")</f>
        <v/>
      </c>
      <c r="BC826" s="2" t="str">
        <f>IF(Data!AN826&gt;0,Data!AN826-4,"")</f>
        <v/>
      </c>
      <c r="BD826" s="2" t="str">
        <f>IF(Data!AO826&gt;0,Data!AO826-4,"")</f>
        <v/>
      </c>
      <c r="BE826" s="2" t="str">
        <f>IF(Data!AP826&gt;0,Data!AP826-4,"")</f>
        <v/>
      </c>
      <c r="BF826" s="2" t="str">
        <f>IF(Data!AQ826&gt;0,Data!AQ826-4,"")</f>
        <v/>
      </c>
      <c r="BG826" s="2" t="str">
        <f>IF(Data!AR826&gt;0,Data!AR826-4,"")</f>
        <v/>
      </c>
      <c r="BH826" s="2" t="str">
        <f>IF(Data!AS826&gt;0,Data!AS826-4,"")</f>
        <v/>
      </c>
      <c r="BJ826" s="10" t="str">
        <f t="shared" si="261"/>
        <v/>
      </c>
      <c r="BK826" s="10" t="str">
        <f t="shared" si="262"/>
        <v/>
      </c>
      <c r="BL826" s="10" t="str">
        <f t="shared" si="263"/>
        <v/>
      </c>
      <c r="BN826" s="2" t="str">
        <f>IF(Data!AU826&gt;0,Data!AU826-4,"")</f>
        <v/>
      </c>
      <c r="BO826" s="2" t="str">
        <f>IF(Data!AV826&gt;0,Data!AV826-4,"")</f>
        <v/>
      </c>
      <c r="BP826" s="2" t="str">
        <f>IF(Data!AW826&gt;0,Data!AW826-4,"")</f>
        <v/>
      </c>
      <c r="BQ826" s="2" t="str">
        <f>IF(Data!AX826&gt;0,Data!AX826-4,"")</f>
        <v/>
      </c>
      <c r="BR826" s="2" t="str">
        <f>IF(Data!AY826&gt;0,Data!AY826-4,"")</f>
        <v/>
      </c>
      <c r="BS826" s="2" t="str">
        <f>IF(Data!AZ826&gt;0,Data!AZ826-4,"")</f>
        <v/>
      </c>
      <c r="BT826" s="2" t="str">
        <f>IF(Data!BA826&gt;0,Data!BA826-4,"")</f>
        <v/>
      </c>
      <c r="BU826" s="2" t="str">
        <f>IF(Data!BB826&gt;0,Data!BB826-4,"")</f>
        <v/>
      </c>
      <c r="BW826" s="10" t="str">
        <f t="shared" si="264"/>
        <v/>
      </c>
      <c r="BX826" s="10" t="str">
        <f t="shared" si="265"/>
        <v/>
      </c>
      <c r="BY826" s="10" t="str">
        <f t="shared" si="266"/>
        <v/>
      </c>
      <c r="CA826" s="2" t="str">
        <f>IF(Data!BD826&gt;0,Data!BD826-4,"")</f>
        <v/>
      </c>
      <c r="CB826" s="2" t="str">
        <f>IF(Data!BE826&gt;0,Data!BE826-4,"")</f>
        <v/>
      </c>
      <c r="CC826" s="2" t="str">
        <f>IF(Data!BF826&gt;0,Data!BF826-4,"")</f>
        <v/>
      </c>
      <c r="CD826" s="2" t="str">
        <f>IF(Data!BG826&gt;0,Data!BG826-4,"")</f>
        <v/>
      </c>
      <c r="CE826" s="2" t="str">
        <f>IF(Data!BH826&gt;0,Data!BH826-4,"")</f>
        <v/>
      </c>
      <c r="CF826" s="2" t="str">
        <f>IF(Data!BI826&gt;0,Data!BI826-4,"")</f>
        <v/>
      </c>
      <c r="CG826" s="2" t="str">
        <f>IF(Data!BJ826&gt;0,Data!BJ826-4,"")</f>
        <v/>
      </c>
      <c r="CH826" s="2" t="str">
        <f>IF(Data!BK826&gt;0,Data!BK826-4,"")</f>
        <v/>
      </c>
      <c r="CK826" s="10" t="str">
        <f t="shared" si="267"/>
        <v/>
      </c>
      <c r="CL826" s="10" t="str">
        <f t="shared" si="268"/>
        <v/>
      </c>
      <c r="CM826" s="10" t="str">
        <f t="shared" si="269"/>
        <v/>
      </c>
    </row>
    <row r="827" spans="1:91" x14ac:dyDescent="0.25">
      <c r="A827" s="2" t="str">
        <f>IF(Data!B827&gt;0,Data!B827-4,"")</f>
        <v/>
      </c>
      <c r="B827" s="2" t="str">
        <f>IF(Data!C827&gt;0,Data!C827-4,"")</f>
        <v/>
      </c>
      <c r="C827" s="2" t="str">
        <f>IF(Data!D827&gt;0,Data!D827-4,"")</f>
        <v/>
      </c>
      <c r="D827" s="2" t="str">
        <f>IF(Data!E827&gt;0,Data!E827-4,"")</f>
        <v/>
      </c>
      <c r="E827" s="2" t="str">
        <f>IF(Data!F827&gt;0,Data!F827-4,"")</f>
        <v/>
      </c>
      <c r="F827" s="2" t="str">
        <f>IF(Data!G827&gt;0,Data!G827-4,"")</f>
        <v/>
      </c>
      <c r="G827" s="2" t="str">
        <f>IF(Data!H827&gt;0,Data!H827-4,"")</f>
        <v/>
      </c>
      <c r="H827" s="2" t="str">
        <f>IF(Data!I827&gt;0,Data!I827-4,"")</f>
        <v/>
      </c>
      <c r="J827" s="10" t="str">
        <f t="shared" si="270"/>
        <v/>
      </c>
      <c r="K827" s="10" t="str">
        <f t="shared" si="271"/>
        <v/>
      </c>
      <c r="L827" s="10" t="str">
        <f t="shared" si="272"/>
        <v/>
      </c>
      <c r="N827" s="2" t="str">
        <f>IF(Data!K827&gt;0,Data!K827-4,"")</f>
        <v/>
      </c>
      <c r="O827" s="2" t="str">
        <f>IF(Data!L827&gt;0,Data!L827-4,"")</f>
        <v/>
      </c>
      <c r="P827" s="2" t="str">
        <f>IF(Data!M827&gt;0,Data!M827-4,"")</f>
        <v/>
      </c>
      <c r="Q827" s="2" t="str">
        <f>IF(Data!N827&gt;0,Data!N827-4,"")</f>
        <v/>
      </c>
      <c r="R827" s="2" t="str">
        <f>IF(Data!O827&gt;0,Data!O827-4,"")</f>
        <v/>
      </c>
      <c r="S827" s="2" t="str">
        <f>IF(Data!P827&gt;0,Data!P827-4,"")</f>
        <v/>
      </c>
      <c r="T827" s="2" t="str">
        <f>IF(Data!Q827&gt;0,Data!Q827-4,"")</f>
        <v/>
      </c>
      <c r="U827" s="2" t="str">
        <f>IF(Data!R827&gt;0,Data!R827-4,"")</f>
        <v/>
      </c>
      <c r="V827" s="59"/>
      <c r="W827" s="10" t="str">
        <f t="shared" si="252"/>
        <v/>
      </c>
      <c r="X827" s="10" t="str">
        <f t="shared" si="253"/>
        <v/>
      </c>
      <c r="Y827" s="10" t="str">
        <f t="shared" si="254"/>
        <v/>
      </c>
      <c r="AA827" s="2" t="str">
        <f>IF(Data!T827&gt;0,Data!T827-4,"")</f>
        <v/>
      </c>
      <c r="AB827" s="2" t="str">
        <f>IF(Data!U827&gt;0,Data!U827-4,"")</f>
        <v/>
      </c>
      <c r="AC827" s="2" t="str">
        <f>IF(Data!V827&gt;0,Data!V827-4,"")</f>
        <v/>
      </c>
      <c r="AD827" s="2" t="str">
        <f>IF(Data!W827&gt;0,Data!W827-4,"")</f>
        <v/>
      </c>
      <c r="AE827" s="2" t="str">
        <f>IF(Data!X827&gt;0,Data!X827-4,"")</f>
        <v/>
      </c>
      <c r="AF827" s="2" t="str">
        <f>IF(Data!Y827&gt;0,Data!Y827-4,"")</f>
        <v/>
      </c>
      <c r="AG827" s="2" t="str">
        <f>IF(Data!Z827&gt;0,Data!Z827-4,"")</f>
        <v/>
      </c>
      <c r="AH827" s="2" t="str">
        <f>IF(Data!AA827&gt;0,Data!AA827-4,"")</f>
        <v/>
      </c>
      <c r="AJ827" s="10" t="str">
        <f t="shared" si="255"/>
        <v/>
      </c>
      <c r="AK827" s="10" t="str">
        <f t="shared" si="256"/>
        <v/>
      </c>
      <c r="AL827" s="10" t="str">
        <f t="shared" si="257"/>
        <v/>
      </c>
      <c r="AN827" s="2" t="str">
        <f>IF(Data!AC827&gt;0,Data!AC827-4,"")</f>
        <v/>
      </c>
      <c r="AO827" s="2" t="str">
        <f>IF(Data!AD827&gt;0,Data!AD827-4,"")</f>
        <v/>
      </c>
      <c r="AP827" s="2" t="str">
        <f>IF(Data!AE827&gt;0,Data!AE827-4,"")</f>
        <v/>
      </c>
      <c r="AQ827" s="2" t="str">
        <f>IF(Data!AF827&gt;0,Data!AF827-4,"")</f>
        <v/>
      </c>
      <c r="AR827" s="2" t="str">
        <f>IF(Data!AG827&gt;0,Data!AG827-4,"")</f>
        <v/>
      </c>
      <c r="AS827" s="2" t="str">
        <f>IF(Data!AH827&gt;0,Data!AH827-4,"")</f>
        <v/>
      </c>
      <c r="AT827" s="2" t="str">
        <f>IF(Data!AI827&gt;0,Data!AI827-4,"")</f>
        <v/>
      </c>
      <c r="AU827" s="2" t="str">
        <f>IF(Data!AJ827&gt;0,Data!AJ827-4,"")</f>
        <v/>
      </c>
      <c r="AW827" s="10" t="str">
        <f t="shared" si="258"/>
        <v/>
      </c>
      <c r="AX827" s="10" t="str">
        <f t="shared" si="259"/>
        <v/>
      </c>
      <c r="AY827" s="10" t="str">
        <f t="shared" si="260"/>
        <v/>
      </c>
      <c r="BA827" s="2" t="str">
        <f>IF(Data!AL827&gt;0,Data!AL827-4,"")</f>
        <v/>
      </c>
      <c r="BB827" s="2" t="str">
        <f>IF(Data!AM827&gt;0,Data!AM827-4,"")</f>
        <v/>
      </c>
      <c r="BC827" s="2" t="str">
        <f>IF(Data!AN827&gt;0,Data!AN827-4,"")</f>
        <v/>
      </c>
      <c r="BD827" s="2" t="str">
        <f>IF(Data!AO827&gt;0,Data!AO827-4,"")</f>
        <v/>
      </c>
      <c r="BE827" s="2" t="str">
        <f>IF(Data!AP827&gt;0,Data!AP827-4,"")</f>
        <v/>
      </c>
      <c r="BF827" s="2" t="str">
        <f>IF(Data!AQ827&gt;0,Data!AQ827-4,"")</f>
        <v/>
      </c>
      <c r="BG827" s="2" t="str">
        <f>IF(Data!AR827&gt;0,Data!AR827-4,"")</f>
        <v/>
      </c>
      <c r="BH827" s="2" t="str">
        <f>IF(Data!AS827&gt;0,Data!AS827-4,"")</f>
        <v/>
      </c>
      <c r="BJ827" s="10" t="str">
        <f t="shared" si="261"/>
        <v/>
      </c>
      <c r="BK827" s="10" t="str">
        <f t="shared" si="262"/>
        <v/>
      </c>
      <c r="BL827" s="10" t="str">
        <f t="shared" si="263"/>
        <v/>
      </c>
      <c r="BN827" s="2" t="str">
        <f>IF(Data!AU827&gt;0,Data!AU827-4,"")</f>
        <v/>
      </c>
      <c r="BO827" s="2" t="str">
        <f>IF(Data!AV827&gt;0,Data!AV827-4,"")</f>
        <v/>
      </c>
      <c r="BP827" s="2" t="str">
        <f>IF(Data!AW827&gt;0,Data!AW827-4,"")</f>
        <v/>
      </c>
      <c r="BQ827" s="2" t="str">
        <f>IF(Data!AX827&gt;0,Data!AX827-4,"")</f>
        <v/>
      </c>
      <c r="BR827" s="2" t="str">
        <f>IF(Data!AY827&gt;0,Data!AY827-4,"")</f>
        <v/>
      </c>
      <c r="BS827" s="2" t="str">
        <f>IF(Data!AZ827&gt;0,Data!AZ827-4,"")</f>
        <v/>
      </c>
      <c r="BT827" s="2" t="str">
        <f>IF(Data!BA827&gt;0,Data!BA827-4,"")</f>
        <v/>
      </c>
      <c r="BU827" s="2" t="str">
        <f>IF(Data!BB827&gt;0,Data!BB827-4,"")</f>
        <v/>
      </c>
      <c r="BW827" s="10" t="str">
        <f t="shared" si="264"/>
        <v/>
      </c>
      <c r="BX827" s="10" t="str">
        <f t="shared" si="265"/>
        <v/>
      </c>
      <c r="BY827" s="10" t="str">
        <f t="shared" si="266"/>
        <v/>
      </c>
      <c r="CA827" s="2" t="str">
        <f>IF(Data!BD827&gt;0,Data!BD827-4,"")</f>
        <v/>
      </c>
      <c r="CB827" s="2" t="str">
        <f>IF(Data!BE827&gt;0,Data!BE827-4,"")</f>
        <v/>
      </c>
      <c r="CC827" s="2" t="str">
        <f>IF(Data!BF827&gt;0,Data!BF827-4,"")</f>
        <v/>
      </c>
      <c r="CD827" s="2" t="str">
        <f>IF(Data!BG827&gt;0,Data!BG827-4,"")</f>
        <v/>
      </c>
      <c r="CE827" s="2" t="str">
        <f>IF(Data!BH827&gt;0,Data!BH827-4,"")</f>
        <v/>
      </c>
      <c r="CF827" s="2" t="str">
        <f>IF(Data!BI827&gt;0,Data!BI827-4,"")</f>
        <v/>
      </c>
      <c r="CG827" s="2" t="str">
        <f>IF(Data!BJ827&gt;0,Data!BJ827-4,"")</f>
        <v/>
      </c>
      <c r="CH827" s="2" t="str">
        <f>IF(Data!BK827&gt;0,Data!BK827-4,"")</f>
        <v/>
      </c>
      <c r="CK827" s="10" t="str">
        <f t="shared" si="267"/>
        <v/>
      </c>
      <c r="CL827" s="10" t="str">
        <f t="shared" si="268"/>
        <v/>
      </c>
      <c r="CM827" s="10" t="str">
        <f t="shared" si="269"/>
        <v/>
      </c>
    </row>
    <row r="828" spans="1:91" x14ac:dyDescent="0.25">
      <c r="A828" s="2" t="str">
        <f>IF(Data!B828&gt;0,Data!B828-4,"")</f>
        <v/>
      </c>
      <c r="B828" s="2" t="str">
        <f>IF(Data!C828&gt;0,Data!C828-4,"")</f>
        <v/>
      </c>
      <c r="C828" s="2" t="str">
        <f>IF(Data!D828&gt;0,Data!D828-4,"")</f>
        <v/>
      </c>
      <c r="D828" s="2" t="str">
        <f>IF(Data!E828&gt;0,Data!E828-4,"")</f>
        <v/>
      </c>
      <c r="E828" s="2" t="str">
        <f>IF(Data!F828&gt;0,Data!F828-4,"")</f>
        <v/>
      </c>
      <c r="F828" s="2" t="str">
        <f>IF(Data!G828&gt;0,Data!G828-4,"")</f>
        <v/>
      </c>
      <c r="G828" s="2" t="str">
        <f>IF(Data!H828&gt;0,Data!H828-4,"")</f>
        <v/>
      </c>
      <c r="H828" s="2" t="str">
        <f>IF(Data!I828&gt;0,Data!I828-4,"")</f>
        <v/>
      </c>
      <c r="J828" s="10" t="str">
        <f t="shared" si="270"/>
        <v/>
      </c>
      <c r="K828" s="10" t="str">
        <f t="shared" si="271"/>
        <v/>
      </c>
      <c r="L828" s="10" t="str">
        <f t="shared" si="272"/>
        <v/>
      </c>
      <c r="N828" s="2" t="str">
        <f>IF(Data!K828&gt;0,Data!K828-4,"")</f>
        <v/>
      </c>
      <c r="O828" s="2" t="str">
        <f>IF(Data!L828&gt;0,Data!L828-4,"")</f>
        <v/>
      </c>
      <c r="P828" s="2" t="str">
        <f>IF(Data!M828&gt;0,Data!M828-4,"")</f>
        <v/>
      </c>
      <c r="Q828" s="2" t="str">
        <f>IF(Data!N828&gt;0,Data!N828-4,"")</f>
        <v/>
      </c>
      <c r="R828" s="2" t="str">
        <f>IF(Data!O828&gt;0,Data!O828-4,"")</f>
        <v/>
      </c>
      <c r="S828" s="2" t="str">
        <f>IF(Data!P828&gt;0,Data!P828-4,"")</f>
        <v/>
      </c>
      <c r="T828" s="2" t="str">
        <f>IF(Data!Q828&gt;0,Data!Q828-4,"")</f>
        <v/>
      </c>
      <c r="U828" s="2" t="str">
        <f>IF(Data!R828&gt;0,Data!R828-4,"")</f>
        <v/>
      </c>
      <c r="V828" s="59"/>
      <c r="W828" s="10" t="str">
        <f t="shared" si="252"/>
        <v/>
      </c>
      <c r="X828" s="10" t="str">
        <f t="shared" si="253"/>
        <v/>
      </c>
      <c r="Y828" s="10" t="str">
        <f t="shared" si="254"/>
        <v/>
      </c>
      <c r="AA828" s="2" t="str">
        <f>IF(Data!T828&gt;0,Data!T828-4,"")</f>
        <v/>
      </c>
      <c r="AB828" s="2" t="str">
        <f>IF(Data!U828&gt;0,Data!U828-4,"")</f>
        <v/>
      </c>
      <c r="AC828" s="2" t="str">
        <f>IF(Data!V828&gt;0,Data!V828-4,"")</f>
        <v/>
      </c>
      <c r="AD828" s="2" t="str">
        <f>IF(Data!W828&gt;0,Data!W828-4,"")</f>
        <v/>
      </c>
      <c r="AE828" s="2" t="str">
        <f>IF(Data!X828&gt;0,Data!X828-4,"")</f>
        <v/>
      </c>
      <c r="AF828" s="2" t="str">
        <f>IF(Data!Y828&gt;0,Data!Y828-4,"")</f>
        <v/>
      </c>
      <c r="AG828" s="2" t="str">
        <f>IF(Data!Z828&gt;0,Data!Z828-4,"")</f>
        <v/>
      </c>
      <c r="AH828" s="2" t="str">
        <f>IF(Data!AA828&gt;0,Data!AA828-4,"")</f>
        <v/>
      </c>
      <c r="AJ828" s="10" t="str">
        <f t="shared" si="255"/>
        <v/>
      </c>
      <c r="AK828" s="10" t="str">
        <f t="shared" si="256"/>
        <v/>
      </c>
      <c r="AL828" s="10" t="str">
        <f t="shared" si="257"/>
        <v/>
      </c>
      <c r="AN828" s="2" t="str">
        <f>IF(Data!AC828&gt;0,Data!AC828-4,"")</f>
        <v/>
      </c>
      <c r="AO828" s="2" t="str">
        <f>IF(Data!AD828&gt;0,Data!AD828-4,"")</f>
        <v/>
      </c>
      <c r="AP828" s="2" t="str">
        <f>IF(Data!AE828&gt;0,Data!AE828-4,"")</f>
        <v/>
      </c>
      <c r="AQ828" s="2" t="str">
        <f>IF(Data!AF828&gt;0,Data!AF828-4,"")</f>
        <v/>
      </c>
      <c r="AR828" s="2" t="str">
        <f>IF(Data!AG828&gt;0,Data!AG828-4,"")</f>
        <v/>
      </c>
      <c r="AS828" s="2" t="str">
        <f>IF(Data!AH828&gt;0,Data!AH828-4,"")</f>
        <v/>
      </c>
      <c r="AT828" s="2" t="str">
        <f>IF(Data!AI828&gt;0,Data!AI828-4,"")</f>
        <v/>
      </c>
      <c r="AU828" s="2" t="str">
        <f>IF(Data!AJ828&gt;0,Data!AJ828-4,"")</f>
        <v/>
      </c>
      <c r="AW828" s="10" t="str">
        <f t="shared" si="258"/>
        <v/>
      </c>
      <c r="AX828" s="10" t="str">
        <f t="shared" si="259"/>
        <v/>
      </c>
      <c r="AY828" s="10" t="str">
        <f t="shared" si="260"/>
        <v/>
      </c>
      <c r="BA828" s="2" t="str">
        <f>IF(Data!AL828&gt;0,Data!AL828-4,"")</f>
        <v/>
      </c>
      <c r="BB828" s="2" t="str">
        <f>IF(Data!AM828&gt;0,Data!AM828-4,"")</f>
        <v/>
      </c>
      <c r="BC828" s="2" t="str">
        <f>IF(Data!AN828&gt;0,Data!AN828-4,"")</f>
        <v/>
      </c>
      <c r="BD828" s="2" t="str">
        <f>IF(Data!AO828&gt;0,Data!AO828-4,"")</f>
        <v/>
      </c>
      <c r="BE828" s="2" t="str">
        <f>IF(Data!AP828&gt;0,Data!AP828-4,"")</f>
        <v/>
      </c>
      <c r="BF828" s="2" t="str">
        <f>IF(Data!AQ828&gt;0,Data!AQ828-4,"")</f>
        <v/>
      </c>
      <c r="BG828" s="2" t="str">
        <f>IF(Data!AR828&gt;0,Data!AR828-4,"")</f>
        <v/>
      </c>
      <c r="BH828" s="2" t="str">
        <f>IF(Data!AS828&gt;0,Data!AS828-4,"")</f>
        <v/>
      </c>
      <c r="BJ828" s="10" t="str">
        <f t="shared" si="261"/>
        <v/>
      </c>
      <c r="BK828" s="10" t="str">
        <f t="shared" si="262"/>
        <v/>
      </c>
      <c r="BL828" s="10" t="str">
        <f t="shared" si="263"/>
        <v/>
      </c>
      <c r="BN828" s="2" t="str">
        <f>IF(Data!AU828&gt;0,Data!AU828-4,"")</f>
        <v/>
      </c>
      <c r="BO828" s="2" t="str">
        <f>IF(Data!AV828&gt;0,Data!AV828-4,"")</f>
        <v/>
      </c>
      <c r="BP828" s="2" t="str">
        <f>IF(Data!AW828&gt;0,Data!AW828-4,"")</f>
        <v/>
      </c>
      <c r="BQ828" s="2" t="str">
        <f>IF(Data!AX828&gt;0,Data!AX828-4,"")</f>
        <v/>
      </c>
      <c r="BR828" s="2" t="str">
        <f>IF(Data!AY828&gt;0,Data!AY828-4,"")</f>
        <v/>
      </c>
      <c r="BS828" s="2" t="str">
        <f>IF(Data!AZ828&gt;0,Data!AZ828-4,"")</f>
        <v/>
      </c>
      <c r="BT828" s="2" t="str">
        <f>IF(Data!BA828&gt;0,Data!BA828-4,"")</f>
        <v/>
      </c>
      <c r="BU828" s="2" t="str">
        <f>IF(Data!BB828&gt;0,Data!BB828-4,"")</f>
        <v/>
      </c>
      <c r="BW828" s="10" t="str">
        <f t="shared" si="264"/>
        <v/>
      </c>
      <c r="BX828" s="10" t="str">
        <f t="shared" si="265"/>
        <v/>
      </c>
      <c r="BY828" s="10" t="str">
        <f t="shared" si="266"/>
        <v/>
      </c>
      <c r="CA828" s="2" t="str">
        <f>IF(Data!BD828&gt;0,Data!BD828-4,"")</f>
        <v/>
      </c>
      <c r="CB828" s="2" t="str">
        <f>IF(Data!BE828&gt;0,Data!BE828-4,"")</f>
        <v/>
      </c>
      <c r="CC828" s="2" t="str">
        <f>IF(Data!BF828&gt;0,Data!BF828-4,"")</f>
        <v/>
      </c>
      <c r="CD828" s="2" t="str">
        <f>IF(Data!BG828&gt;0,Data!BG828-4,"")</f>
        <v/>
      </c>
      <c r="CE828" s="2" t="str">
        <f>IF(Data!BH828&gt;0,Data!BH828-4,"")</f>
        <v/>
      </c>
      <c r="CF828" s="2" t="str">
        <f>IF(Data!BI828&gt;0,Data!BI828-4,"")</f>
        <v/>
      </c>
      <c r="CG828" s="2" t="str">
        <f>IF(Data!BJ828&gt;0,Data!BJ828-4,"")</f>
        <v/>
      </c>
      <c r="CH828" s="2" t="str">
        <f>IF(Data!BK828&gt;0,Data!BK828-4,"")</f>
        <v/>
      </c>
      <c r="CK828" s="10" t="str">
        <f t="shared" si="267"/>
        <v/>
      </c>
      <c r="CL828" s="10" t="str">
        <f t="shared" si="268"/>
        <v/>
      </c>
      <c r="CM828" s="10" t="str">
        <f t="shared" si="269"/>
        <v/>
      </c>
    </row>
    <row r="829" spans="1:91" x14ac:dyDescent="0.25">
      <c r="A829" s="2" t="str">
        <f>IF(Data!B829&gt;0,Data!B829-4,"")</f>
        <v/>
      </c>
      <c r="B829" s="2" t="str">
        <f>IF(Data!C829&gt;0,Data!C829-4,"")</f>
        <v/>
      </c>
      <c r="C829" s="2" t="str">
        <f>IF(Data!D829&gt;0,Data!D829-4,"")</f>
        <v/>
      </c>
      <c r="D829" s="2" t="str">
        <f>IF(Data!E829&gt;0,Data!E829-4,"")</f>
        <v/>
      </c>
      <c r="E829" s="2" t="str">
        <f>IF(Data!F829&gt;0,Data!F829-4,"")</f>
        <v/>
      </c>
      <c r="F829" s="2" t="str">
        <f>IF(Data!G829&gt;0,Data!G829-4,"")</f>
        <v/>
      </c>
      <c r="G829" s="2" t="str">
        <f>IF(Data!H829&gt;0,Data!H829-4,"")</f>
        <v/>
      </c>
      <c r="H829" s="2" t="str">
        <f>IF(Data!I829&gt;0,Data!I829-4,"")</f>
        <v/>
      </c>
      <c r="J829" s="10" t="str">
        <f t="shared" si="270"/>
        <v/>
      </c>
      <c r="K829" s="10" t="str">
        <f t="shared" si="271"/>
        <v/>
      </c>
      <c r="L829" s="10" t="str">
        <f t="shared" si="272"/>
        <v/>
      </c>
      <c r="N829" s="2" t="str">
        <f>IF(Data!K829&gt;0,Data!K829-4,"")</f>
        <v/>
      </c>
      <c r="O829" s="2" t="str">
        <f>IF(Data!L829&gt;0,Data!L829-4,"")</f>
        <v/>
      </c>
      <c r="P829" s="2" t="str">
        <f>IF(Data!M829&gt;0,Data!M829-4,"")</f>
        <v/>
      </c>
      <c r="Q829" s="2" t="str">
        <f>IF(Data!N829&gt;0,Data!N829-4,"")</f>
        <v/>
      </c>
      <c r="R829" s="2" t="str">
        <f>IF(Data!O829&gt;0,Data!O829-4,"")</f>
        <v/>
      </c>
      <c r="S829" s="2" t="str">
        <f>IF(Data!P829&gt;0,Data!P829-4,"")</f>
        <v/>
      </c>
      <c r="T829" s="2" t="str">
        <f>IF(Data!Q829&gt;0,Data!Q829-4,"")</f>
        <v/>
      </c>
      <c r="U829" s="2" t="str">
        <f>IF(Data!R829&gt;0,Data!R829-4,"")</f>
        <v/>
      </c>
      <c r="V829" s="59"/>
      <c r="W829" s="10" t="str">
        <f t="shared" si="252"/>
        <v/>
      </c>
      <c r="X829" s="10" t="str">
        <f t="shared" si="253"/>
        <v/>
      </c>
      <c r="Y829" s="10" t="str">
        <f t="shared" si="254"/>
        <v/>
      </c>
      <c r="AA829" s="2" t="str">
        <f>IF(Data!T829&gt;0,Data!T829-4,"")</f>
        <v/>
      </c>
      <c r="AB829" s="2" t="str">
        <f>IF(Data!U829&gt;0,Data!U829-4,"")</f>
        <v/>
      </c>
      <c r="AC829" s="2" t="str">
        <f>IF(Data!V829&gt;0,Data!V829-4,"")</f>
        <v/>
      </c>
      <c r="AD829" s="2" t="str">
        <f>IF(Data!W829&gt;0,Data!W829-4,"")</f>
        <v/>
      </c>
      <c r="AE829" s="2" t="str">
        <f>IF(Data!X829&gt;0,Data!X829-4,"")</f>
        <v/>
      </c>
      <c r="AF829" s="2" t="str">
        <f>IF(Data!Y829&gt;0,Data!Y829-4,"")</f>
        <v/>
      </c>
      <c r="AG829" s="2" t="str">
        <f>IF(Data!Z829&gt;0,Data!Z829-4,"")</f>
        <v/>
      </c>
      <c r="AH829" s="2" t="str">
        <f>IF(Data!AA829&gt;0,Data!AA829-4,"")</f>
        <v/>
      </c>
      <c r="AJ829" s="10" t="str">
        <f t="shared" si="255"/>
        <v/>
      </c>
      <c r="AK829" s="10" t="str">
        <f t="shared" si="256"/>
        <v/>
      </c>
      <c r="AL829" s="10" t="str">
        <f t="shared" si="257"/>
        <v/>
      </c>
      <c r="AN829" s="2" t="str">
        <f>IF(Data!AC829&gt;0,Data!AC829-4,"")</f>
        <v/>
      </c>
      <c r="AO829" s="2" t="str">
        <f>IF(Data!AD829&gt;0,Data!AD829-4,"")</f>
        <v/>
      </c>
      <c r="AP829" s="2" t="str">
        <f>IF(Data!AE829&gt;0,Data!AE829-4,"")</f>
        <v/>
      </c>
      <c r="AQ829" s="2" t="str">
        <f>IF(Data!AF829&gt;0,Data!AF829-4,"")</f>
        <v/>
      </c>
      <c r="AR829" s="2" t="str">
        <f>IF(Data!AG829&gt;0,Data!AG829-4,"")</f>
        <v/>
      </c>
      <c r="AS829" s="2" t="str">
        <f>IF(Data!AH829&gt;0,Data!AH829-4,"")</f>
        <v/>
      </c>
      <c r="AT829" s="2" t="str">
        <f>IF(Data!AI829&gt;0,Data!AI829-4,"")</f>
        <v/>
      </c>
      <c r="AU829" s="2" t="str">
        <f>IF(Data!AJ829&gt;0,Data!AJ829-4,"")</f>
        <v/>
      </c>
      <c r="AW829" s="10" t="str">
        <f t="shared" si="258"/>
        <v/>
      </c>
      <c r="AX829" s="10" t="str">
        <f t="shared" si="259"/>
        <v/>
      </c>
      <c r="AY829" s="10" t="str">
        <f t="shared" si="260"/>
        <v/>
      </c>
      <c r="BA829" s="2" t="str">
        <f>IF(Data!AL829&gt;0,Data!AL829-4,"")</f>
        <v/>
      </c>
      <c r="BB829" s="2" t="str">
        <f>IF(Data!AM829&gt;0,Data!AM829-4,"")</f>
        <v/>
      </c>
      <c r="BC829" s="2" t="str">
        <f>IF(Data!AN829&gt;0,Data!AN829-4,"")</f>
        <v/>
      </c>
      <c r="BD829" s="2" t="str">
        <f>IF(Data!AO829&gt;0,Data!AO829-4,"")</f>
        <v/>
      </c>
      <c r="BE829" s="2" t="str">
        <f>IF(Data!AP829&gt;0,Data!AP829-4,"")</f>
        <v/>
      </c>
      <c r="BF829" s="2" t="str">
        <f>IF(Data!AQ829&gt;0,Data!AQ829-4,"")</f>
        <v/>
      </c>
      <c r="BG829" s="2" t="str">
        <f>IF(Data!AR829&gt;0,Data!AR829-4,"")</f>
        <v/>
      </c>
      <c r="BH829" s="2" t="str">
        <f>IF(Data!AS829&gt;0,Data!AS829-4,"")</f>
        <v/>
      </c>
      <c r="BJ829" s="10" t="str">
        <f t="shared" si="261"/>
        <v/>
      </c>
      <c r="BK829" s="10" t="str">
        <f t="shared" si="262"/>
        <v/>
      </c>
      <c r="BL829" s="10" t="str">
        <f t="shared" si="263"/>
        <v/>
      </c>
      <c r="BN829" s="2" t="str">
        <f>IF(Data!AU829&gt;0,Data!AU829-4,"")</f>
        <v/>
      </c>
      <c r="BO829" s="2" t="str">
        <f>IF(Data!AV829&gt;0,Data!AV829-4,"")</f>
        <v/>
      </c>
      <c r="BP829" s="2" t="str">
        <f>IF(Data!AW829&gt;0,Data!AW829-4,"")</f>
        <v/>
      </c>
      <c r="BQ829" s="2" t="str">
        <f>IF(Data!AX829&gt;0,Data!AX829-4,"")</f>
        <v/>
      </c>
      <c r="BR829" s="2" t="str">
        <f>IF(Data!AY829&gt;0,Data!AY829-4,"")</f>
        <v/>
      </c>
      <c r="BS829" s="2" t="str">
        <f>IF(Data!AZ829&gt;0,Data!AZ829-4,"")</f>
        <v/>
      </c>
      <c r="BT829" s="2" t="str">
        <f>IF(Data!BA829&gt;0,Data!BA829-4,"")</f>
        <v/>
      </c>
      <c r="BU829" s="2" t="str">
        <f>IF(Data!BB829&gt;0,Data!BB829-4,"")</f>
        <v/>
      </c>
      <c r="BW829" s="10" t="str">
        <f t="shared" si="264"/>
        <v/>
      </c>
      <c r="BX829" s="10" t="str">
        <f t="shared" si="265"/>
        <v/>
      </c>
      <c r="BY829" s="10" t="str">
        <f t="shared" si="266"/>
        <v/>
      </c>
      <c r="CA829" s="2" t="str">
        <f>IF(Data!BD829&gt;0,Data!BD829-4,"")</f>
        <v/>
      </c>
      <c r="CB829" s="2" t="str">
        <f>IF(Data!BE829&gt;0,Data!BE829-4,"")</f>
        <v/>
      </c>
      <c r="CC829" s="2" t="str">
        <f>IF(Data!BF829&gt;0,Data!BF829-4,"")</f>
        <v/>
      </c>
      <c r="CD829" s="2" t="str">
        <f>IF(Data!BG829&gt;0,Data!BG829-4,"")</f>
        <v/>
      </c>
      <c r="CE829" s="2" t="str">
        <f>IF(Data!BH829&gt;0,Data!BH829-4,"")</f>
        <v/>
      </c>
      <c r="CF829" s="2" t="str">
        <f>IF(Data!BI829&gt;0,Data!BI829-4,"")</f>
        <v/>
      </c>
      <c r="CG829" s="2" t="str">
        <f>IF(Data!BJ829&gt;0,Data!BJ829-4,"")</f>
        <v/>
      </c>
      <c r="CH829" s="2" t="str">
        <f>IF(Data!BK829&gt;0,Data!BK829-4,"")</f>
        <v/>
      </c>
      <c r="CK829" s="10" t="str">
        <f t="shared" si="267"/>
        <v/>
      </c>
      <c r="CL829" s="10" t="str">
        <f t="shared" si="268"/>
        <v/>
      </c>
      <c r="CM829" s="10" t="str">
        <f t="shared" si="269"/>
        <v/>
      </c>
    </row>
    <row r="830" spans="1:91" x14ac:dyDescent="0.25">
      <c r="A830" s="2" t="str">
        <f>IF(Data!B830&gt;0,Data!B830-4,"")</f>
        <v/>
      </c>
      <c r="B830" s="2" t="str">
        <f>IF(Data!C830&gt;0,Data!C830-4,"")</f>
        <v/>
      </c>
      <c r="C830" s="2" t="str">
        <f>IF(Data!D830&gt;0,Data!D830-4,"")</f>
        <v/>
      </c>
      <c r="D830" s="2" t="str">
        <f>IF(Data!E830&gt;0,Data!E830-4,"")</f>
        <v/>
      </c>
      <c r="E830" s="2" t="str">
        <f>IF(Data!F830&gt;0,Data!F830-4,"")</f>
        <v/>
      </c>
      <c r="F830" s="2" t="str">
        <f>IF(Data!G830&gt;0,Data!G830-4,"")</f>
        <v/>
      </c>
      <c r="G830" s="2" t="str">
        <f>IF(Data!H830&gt;0,Data!H830-4,"")</f>
        <v/>
      </c>
      <c r="H830" s="2" t="str">
        <f>IF(Data!I830&gt;0,Data!I830-4,"")</f>
        <v/>
      </c>
      <c r="J830" s="10" t="str">
        <f t="shared" si="270"/>
        <v/>
      </c>
      <c r="K830" s="10" t="str">
        <f t="shared" si="271"/>
        <v/>
      </c>
      <c r="L830" s="10" t="str">
        <f t="shared" si="272"/>
        <v/>
      </c>
      <c r="N830" s="2" t="str">
        <f>IF(Data!K830&gt;0,Data!K830-4,"")</f>
        <v/>
      </c>
      <c r="O830" s="2" t="str">
        <f>IF(Data!L830&gt;0,Data!L830-4,"")</f>
        <v/>
      </c>
      <c r="P830" s="2" t="str">
        <f>IF(Data!M830&gt;0,Data!M830-4,"")</f>
        <v/>
      </c>
      <c r="Q830" s="2" t="str">
        <f>IF(Data!N830&gt;0,Data!N830-4,"")</f>
        <v/>
      </c>
      <c r="R830" s="2" t="str">
        <f>IF(Data!O830&gt;0,Data!O830-4,"")</f>
        <v/>
      </c>
      <c r="S830" s="2" t="str">
        <f>IF(Data!P830&gt;0,Data!P830-4,"")</f>
        <v/>
      </c>
      <c r="T830" s="2" t="str">
        <f>IF(Data!Q830&gt;0,Data!Q830-4,"")</f>
        <v/>
      </c>
      <c r="U830" s="2" t="str">
        <f>IF(Data!R830&gt;0,Data!R830-4,"")</f>
        <v/>
      </c>
      <c r="V830" s="59"/>
      <c r="W830" s="10" t="str">
        <f t="shared" si="252"/>
        <v/>
      </c>
      <c r="X830" s="10" t="str">
        <f t="shared" si="253"/>
        <v/>
      </c>
      <c r="Y830" s="10" t="str">
        <f t="shared" si="254"/>
        <v/>
      </c>
      <c r="AA830" s="2" t="str">
        <f>IF(Data!T830&gt;0,Data!T830-4,"")</f>
        <v/>
      </c>
      <c r="AB830" s="2" t="str">
        <f>IF(Data!U830&gt;0,Data!U830-4,"")</f>
        <v/>
      </c>
      <c r="AC830" s="2" t="str">
        <f>IF(Data!V830&gt;0,Data!V830-4,"")</f>
        <v/>
      </c>
      <c r="AD830" s="2" t="str">
        <f>IF(Data!W830&gt;0,Data!W830-4,"")</f>
        <v/>
      </c>
      <c r="AE830" s="2" t="str">
        <f>IF(Data!X830&gt;0,Data!X830-4,"")</f>
        <v/>
      </c>
      <c r="AF830" s="2" t="str">
        <f>IF(Data!Y830&gt;0,Data!Y830-4,"")</f>
        <v/>
      </c>
      <c r="AG830" s="2" t="str">
        <f>IF(Data!Z830&gt;0,Data!Z830-4,"")</f>
        <v/>
      </c>
      <c r="AH830" s="2" t="str">
        <f>IF(Data!AA830&gt;0,Data!AA830-4,"")</f>
        <v/>
      </c>
      <c r="AJ830" s="10" t="str">
        <f t="shared" si="255"/>
        <v/>
      </c>
      <c r="AK830" s="10" t="str">
        <f t="shared" si="256"/>
        <v/>
      </c>
      <c r="AL830" s="10" t="str">
        <f t="shared" si="257"/>
        <v/>
      </c>
      <c r="AN830" s="2" t="str">
        <f>IF(Data!AC830&gt;0,Data!AC830-4,"")</f>
        <v/>
      </c>
      <c r="AO830" s="2" t="str">
        <f>IF(Data!AD830&gt;0,Data!AD830-4,"")</f>
        <v/>
      </c>
      <c r="AP830" s="2" t="str">
        <f>IF(Data!AE830&gt;0,Data!AE830-4,"")</f>
        <v/>
      </c>
      <c r="AQ830" s="2" t="str">
        <f>IF(Data!AF830&gt;0,Data!AF830-4,"")</f>
        <v/>
      </c>
      <c r="AR830" s="2" t="str">
        <f>IF(Data!AG830&gt;0,Data!AG830-4,"")</f>
        <v/>
      </c>
      <c r="AS830" s="2" t="str">
        <f>IF(Data!AH830&gt;0,Data!AH830-4,"")</f>
        <v/>
      </c>
      <c r="AT830" s="2" t="str">
        <f>IF(Data!AI830&gt;0,Data!AI830-4,"")</f>
        <v/>
      </c>
      <c r="AU830" s="2" t="str">
        <f>IF(Data!AJ830&gt;0,Data!AJ830-4,"")</f>
        <v/>
      </c>
      <c r="AW830" s="10" t="str">
        <f t="shared" si="258"/>
        <v/>
      </c>
      <c r="AX830" s="10" t="str">
        <f t="shared" si="259"/>
        <v/>
      </c>
      <c r="AY830" s="10" t="str">
        <f t="shared" si="260"/>
        <v/>
      </c>
      <c r="BA830" s="2" t="str">
        <f>IF(Data!AL830&gt;0,Data!AL830-4,"")</f>
        <v/>
      </c>
      <c r="BB830" s="2" t="str">
        <f>IF(Data!AM830&gt;0,Data!AM830-4,"")</f>
        <v/>
      </c>
      <c r="BC830" s="2" t="str">
        <f>IF(Data!AN830&gt;0,Data!AN830-4,"")</f>
        <v/>
      </c>
      <c r="BD830" s="2" t="str">
        <f>IF(Data!AO830&gt;0,Data!AO830-4,"")</f>
        <v/>
      </c>
      <c r="BE830" s="2" t="str">
        <f>IF(Data!AP830&gt;0,Data!AP830-4,"")</f>
        <v/>
      </c>
      <c r="BF830" s="2" t="str">
        <f>IF(Data!AQ830&gt;0,Data!AQ830-4,"")</f>
        <v/>
      </c>
      <c r="BG830" s="2" t="str">
        <f>IF(Data!AR830&gt;0,Data!AR830-4,"")</f>
        <v/>
      </c>
      <c r="BH830" s="2" t="str">
        <f>IF(Data!AS830&gt;0,Data!AS830-4,"")</f>
        <v/>
      </c>
      <c r="BJ830" s="10" t="str">
        <f t="shared" si="261"/>
        <v/>
      </c>
      <c r="BK830" s="10" t="str">
        <f t="shared" si="262"/>
        <v/>
      </c>
      <c r="BL830" s="10" t="str">
        <f t="shared" si="263"/>
        <v/>
      </c>
      <c r="BN830" s="2" t="str">
        <f>IF(Data!AU830&gt;0,Data!AU830-4,"")</f>
        <v/>
      </c>
      <c r="BO830" s="2" t="str">
        <f>IF(Data!AV830&gt;0,Data!AV830-4,"")</f>
        <v/>
      </c>
      <c r="BP830" s="2" t="str">
        <f>IF(Data!AW830&gt;0,Data!AW830-4,"")</f>
        <v/>
      </c>
      <c r="BQ830" s="2" t="str">
        <f>IF(Data!AX830&gt;0,Data!AX830-4,"")</f>
        <v/>
      </c>
      <c r="BR830" s="2" t="str">
        <f>IF(Data!AY830&gt;0,Data!AY830-4,"")</f>
        <v/>
      </c>
      <c r="BS830" s="2" t="str">
        <f>IF(Data!AZ830&gt;0,Data!AZ830-4,"")</f>
        <v/>
      </c>
      <c r="BT830" s="2" t="str">
        <f>IF(Data!BA830&gt;0,Data!BA830-4,"")</f>
        <v/>
      </c>
      <c r="BU830" s="2" t="str">
        <f>IF(Data!BB830&gt;0,Data!BB830-4,"")</f>
        <v/>
      </c>
      <c r="BW830" s="10" t="str">
        <f t="shared" si="264"/>
        <v/>
      </c>
      <c r="BX830" s="10" t="str">
        <f t="shared" si="265"/>
        <v/>
      </c>
      <c r="BY830" s="10" t="str">
        <f t="shared" si="266"/>
        <v/>
      </c>
      <c r="CA830" s="2" t="str">
        <f>IF(Data!BD830&gt;0,Data!BD830-4,"")</f>
        <v/>
      </c>
      <c r="CB830" s="2" t="str">
        <f>IF(Data!BE830&gt;0,Data!BE830-4,"")</f>
        <v/>
      </c>
      <c r="CC830" s="2" t="str">
        <f>IF(Data!BF830&gt;0,Data!BF830-4,"")</f>
        <v/>
      </c>
      <c r="CD830" s="2" t="str">
        <f>IF(Data!BG830&gt;0,Data!BG830-4,"")</f>
        <v/>
      </c>
      <c r="CE830" s="2" t="str">
        <f>IF(Data!BH830&gt;0,Data!BH830-4,"")</f>
        <v/>
      </c>
      <c r="CF830" s="2" t="str">
        <f>IF(Data!BI830&gt;0,Data!BI830-4,"")</f>
        <v/>
      </c>
      <c r="CG830" s="2" t="str">
        <f>IF(Data!BJ830&gt;0,Data!BJ830-4,"")</f>
        <v/>
      </c>
      <c r="CH830" s="2" t="str">
        <f>IF(Data!BK830&gt;0,Data!BK830-4,"")</f>
        <v/>
      </c>
      <c r="CK830" s="10" t="str">
        <f t="shared" si="267"/>
        <v/>
      </c>
      <c r="CL830" s="10" t="str">
        <f t="shared" si="268"/>
        <v/>
      </c>
      <c r="CM830" s="10" t="str">
        <f t="shared" si="269"/>
        <v/>
      </c>
    </row>
    <row r="831" spans="1:91" x14ac:dyDescent="0.25">
      <c r="A831" s="2" t="str">
        <f>IF(Data!B831&gt;0,Data!B831-4,"")</f>
        <v/>
      </c>
      <c r="B831" s="2" t="str">
        <f>IF(Data!C831&gt;0,Data!C831-4,"")</f>
        <v/>
      </c>
      <c r="C831" s="2" t="str">
        <f>IF(Data!D831&gt;0,Data!D831-4,"")</f>
        <v/>
      </c>
      <c r="D831" s="2" t="str">
        <f>IF(Data!E831&gt;0,Data!E831-4,"")</f>
        <v/>
      </c>
      <c r="E831" s="2" t="str">
        <f>IF(Data!F831&gt;0,Data!F831-4,"")</f>
        <v/>
      </c>
      <c r="F831" s="2" t="str">
        <f>IF(Data!G831&gt;0,Data!G831-4,"")</f>
        <v/>
      </c>
      <c r="G831" s="2" t="str">
        <f>IF(Data!H831&gt;0,Data!H831-4,"")</f>
        <v/>
      </c>
      <c r="H831" s="2" t="str">
        <f>IF(Data!I831&gt;0,Data!I831-4,"")</f>
        <v/>
      </c>
      <c r="J831" s="10" t="str">
        <f t="shared" si="270"/>
        <v/>
      </c>
      <c r="K831" s="10" t="str">
        <f t="shared" si="271"/>
        <v/>
      </c>
      <c r="L831" s="10" t="str">
        <f t="shared" si="272"/>
        <v/>
      </c>
      <c r="N831" s="2" t="str">
        <f>IF(Data!K831&gt;0,Data!K831-4,"")</f>
        <v/>
      </c>
      <c r="O831" s="2" t="str">
        <f>IF(Data!L831&gt;0,Data!L831-4,"")</f>
        <v/>
      </c>
      <c r="P831" s="2" t="str">
        <f>IF(Data!M831&gt;0,Data!M831-4,"")</f>
        <v/>
      </c>
      <c r="Q831" s="2" t="str">
        <f>IF(Data!N831&gt;0,Data!N831-4,"")</f>
        <v/>
      </c>
      <c r="R831" s="2" t="str">
        <f>IF(Data!O831&gt;0,Data!O831-4,"")</f>
        <v/>
      </c>
      <c r="S831" s="2" t="str">
        <f>IF(Data!P831&gt;0,Data!P831-4,"")</f>
        <v/>
      </c>
      <c r="T831" s="2" t="str">
        <f>IF(Data!Q831&gt;0,Data!Q831-4,"")</f>
        <v/>
      </c>
      <c r="U831" s="2" t="str">
        <f>IF(Data!R831&gt;0,Data!R831-4,"")</f>
        <v/>
      </c>
      <c r="V831" s="59"/>
      <c r="W831" s="10" t="str">
        <f t="shared" si="252"/>
        <v/>
      </c>
      <c r="X831" s="10" t="str">
        <f t="shared" si="253"/>
        <v/>
      </c>
      <c r="Y831" s="10" t="str">
        <f t="shared" si="254"/>
        <v/>
      </c>
      <c r="AA831" s="2" t="str">
        <f>IF(Data!T831&gt;0,Data!T831-4,"")</f>
        <v/>
      </c>
      <c r="AB831" s="2" t="str">
        <f>IF(Data!U831&gt;0,Data!U831-4,"")</f>
        <v/>
      </c>
      <c r="AC831" s="2" t="str">
        <f>IF(Data!V831&gt;0,Data!V831-4,"")</f>
        <v/>
      </c>
      <c r="AD831" s="2" t="str">
        <f>IF(Data!W831&gt;0,Data!W831-4,"")</f>
        <v/>
      </c>
      <c r="AE831" s="2" t="str">
        <f>IF(Data!X831&gt;0,Data!X831-4,"")</f>
        <v/>
      </c>
      <c r="AF831" s="2" t="str">
        <f>IF(Data!Y831&gt;0,Data!Y831-4,"")</f>
        <v/>
      </c>
      <c r="AG831" s="2" t="str">
        <f>IF(Data!Z831&gt;0,Data!Z831-4,"")</f>
        <v/>
      </c>
      <c r="AH831" s="2" t="str">
        <f>IF(Data!AA831&gt;0,Data!AA831-4,"")</f>
        <v/>
      </c>
      <c r="AJ831" s="10" t="str">
        <f t="shared" si="255"/>
        <v/>
      </c>
      <c r="AK831" s="10" t="str">
        <f t="shared" si="256"/>
        <v/>
      </c>
      <c r="AL831" s="10" t="str">
        <f t="shared" si="257"/>
        <v/>
      </c>
      <c r="AN831" s="2" t="str">
        <f>IF(Data!AC831&gt;0,Data!AC831-4,"")</f>
        <v/>
      </c>
      <c r="AO831" s="2" t="str">
        <f>IF(Data!AD831&gt;0,Data!AD831-4,"")</f>
        <v/>
      </c>
      <c r="AP831" s="2" t="str">
        <f>IF(Data!AE831&gt;0,Data!AE831-4,"")</f>
        <v/>
      </c>
      <c r="AQ831" s="2" t="str">
        <f>IF(Data!AF831&gt;0,Data!AF831-4,"")</f>
        <v/>
      </c>
      <c r="AR831" s="2" t="str">
        <f>IF(Data!AG831&gt;0,Data!AG831-4,"")</f>
        <v/>
      </c>
      <c r="AS831" s="2" t="str">
        <f>IF(Data!AH831&gt;0,Data!AH831-4,"")</f>
        <v/>
      </c>
      <c r="AT831" s="2" t="str">
        <f>IF(Data!AI831&gt;0,Data!AI831-4,"")</f>
        <v/>
      </c>
      <c r="AU831" s="2" t="str">
        <f>IF(Data!AJ831&gt;0,Data!AJ831-4,"")</f>
        <v/>
      </c>
      <c r="AW831" s="10" t="str">
        <f t="shared" si="258"/>
        <v/>
      </c>
      <c r="AX831" s="10" t="str">
        <f t="shared" si="259"/>
        <v/>
      </c>
      <c r="AY831" s="10" t="str">
        <f t="shared" si="260"/>
        <v/>
      </c>
      <c r="BA831" s="2" t="str">
        <f>IF(Data!AL831&gt;0,Data!AL831-4,"")</f>
        <v/>
      </c>
      <c r="BB831" s="2" t="str">
        <f>IF(Data!AM831&gt;0,Data!AM831-4,"")</f>
        <v/>
      </c>
      <c r="BC831" s="2" t="str">
        <f>IF(Data!AN831&gt;0,Data!AN831-4,"")</f>
        <v/>
      </c>
      <c r="BD831" s="2" t="str">
        <f>IF(Data!AO831&gt;0,Data!AO831-4,"")</f>
        <v/>
      </c>
      <c r="BE831" s="2" t="str">
        <f>IF(Data!AP831&gt;0,Data!AP831-4,"")</f>
        <v/>
      </c>
      <c r="BF831" s="2" t="str">
        <f>IF(Data!AQ831&gt;0,Data!AQ831-4,"")</f>
        <v/>
      </c>
      <c r="BG831" s="2" t="str">
        <f>IF(Data!AR831&gt;0,Data!AR831-4,"")</f>
        <v/>
      </c>
      <c r="BH831" s="2" t="str">
        <f>IF(Data!AS831&gt;0,Data!AS831-4,"")</f>
        <v/>
      </c>
      <c r="BJ831" s="10" t="str">
        <f t="shared" si="261"/>
        <v/>
      </c>
      <c r="BK831" s="10" t="str">
        <f t="shared" si="262"/>
        <v/>
      </c>
      <c r="BL831" s="10" t="str">
        <f t="shared" si="263"/>
        <v/>
      </c>
      <c r="BN831" s="2" t="str">
        <f>IF(Data!AU831&gt;0,Data!AU831-4,"")</f>
        <v/>
      </c>
      <c r="BO831" s="2" t="str">
        <f>IF(Data!AV831&gt;0,Data!AV831-4,"")</f>
        <v/>
      </c>
      <c r="BP831" s="2" t="str">
        <f>IF(Data!AW831&gt;0,Data!AW831-4,"")</f>
        <v/>
      </c>
      <c r="BQ831" s="2" t="str">
        <f>IF(Data!AX831&gt;0,Data!AX831-4,"")</f>
        <v/>
      </c>
      <c r="BR831" s="2" t="str">
        <f>IF(Data!AY831&gt;0,Data!AY831-4,"")</f>
        <v/>
      </c>
      <c r="BS831" s="2" t="str">
        <f>IF(Data!AZ831&gt;0,Data!AZ831-4,"")</f>
        <v/>
      </c>
      <c r="BT831" s="2" t="str">
        <f>IF(Data!BA831&gt;0,Data!BA831-4,"")</f>
        <v/>
      </c>
      <c r="BU831" s="2" t="str">
        <f>IF(Data!BB831&gt;0,Data!BB831-4,"")</f>
        <v/>
      </c>
      <c r="BW831" s="10" t="str">
        <f t="shared" si="264"/>
        <v/>
      </c>
      <c r="BX831" s="10" t="str">
        <f t="shared" si="265"/>
        <v/>
      </c>
      <c r="BY831" s="10" t="str">
        <f t="shared" si="266"/>
        <v/>
      </c>
      <c r="CA831" s="2" t="str">
        <f>IF(Data!BD831&gt;0,Data!BD831-4,"")</f>
        <v/>
      </c>
      <c r="CB831" s="2" t="str">
        <f>IF(Data!BE831&gt;0,Data!BE831-4,"")</f>
        <v/>
      </c>
      <c r="CC831" s="2" t="str">
        <f>IF(Data!BF831&gt;0,Data!BF831-4,"")</f>
        <v/>
      </c>
      <c r="CD831" s="2" t="str">
        <f>IF(Data!BG831&gt;0,Data!BG831-4,"")</f>
        <v/>
      </c>
      <c r="CE831" s="2" t="str">
        <f>IF(Data!BH831&gt;0,Data!BH831-4,"")</f>
        <v/>
      </c>
      <c r="CF831" s="2" t="str">
        <f>IF(Data!BI831&gt;0,Data!BI831-4,"")</f>
        <v/>
      </c>
      <c r="CG831" s="2" t="str">
        <f>IF(Data!BJ831&gt;0,Data!BJ831-4,"")</f>
        <v/>
      </c>
      <c r="CH831" s="2" t="str">
        <f>IF(Data!BK831&gt;0,Data!BK831-4,"")</f>
        <v/>
      </c>
      <c r="CK831" s="10" t="str">
        <f t="shared" si="267"/>
        <v/>
      </c>
      <c r="CL831" s="10" t="str">
        <f t="shared" si="268"/>
        <v/>
      </c>
      <c r="CM831" s="10" t="str">
        <f t="shared" si="269"/>
        <v/>
      </c>
    </row>
    <row r="832" spans="1:91" x14ac:dyDescent="0.25">
      <c r="A832" s="2" t="str">
        <f>IF(Data!B832&gt;0,Data!B832-4,"")</f>
        <v/>
      </c>
      <c r="B832" s="2" t="str">
        <f>IF(Data!C832&gt;0,Data!C832-4,"")</f>
        <v/>
      </c>
      <c r="C832" s="2" t="str">
        <f>IF(Data!D832&gt;0,Data!D832-4,"")</f>
        <v/>
      </c>
      <c r="D832" s="2" t="str">
        <f>IF(Data!E832&gt;0,Data!E832-4,"")</f>
        <v/>
      </c>
      <c r="E832" s="2" t="str">
        <f>IF(Data!F832&gt;0,Data!F832-4,"")</f>
        <v/>
      </c>
      <c r="F832" s="2" t="str">
        <f>IF(Data!G832&gt;0,Data!G832-4,"")</f>
        <v/>
      </c>
      <c r="G832" s="2" t="str">
        <f>IF(Data!H832&gt;0,Data!H832-4,"")</f>
        <v/>
      </c>
      <c r="H832" s="2" t="str">
        <f>IF(Data!I832&gt;0,Data!I832-4,"")</f>
        <v/>
      </c>
      <c r="J832" s="10" t="str">
        <f t="shared" si="270"/>
        <v/>
      </c>
      <c r="K832" s="10" t="str">
        <f t="shared" si="271"/>
        <v/>
      </c>
      <c r="L832" s="10" t="str">
        <f t="shared" si="272"/>
        <v/>
      </c>
      <c r="N832" s="2" t="str">
        <f>IF(Data!K832&gt;0,Data!K832-4,"")</f>
        <v/>
      </c>
      <c r="O832" s="2" t="str">
        <f>IF(Data!L832&gt;0,Data!L832-4,"")</f>
        <v/>
      </c>
      <c r="P832" s="2" t="str">
        <f>IF(Data!M832&gt;0,Data!M832-4,"")</f>
        <v/>
      </c>
      <c r="Q832" s="2" t="str">
        <f>IF(Data!N832&gt;0,Data!N832-4,"")</f>
        <v/>
      </c>
      <c r="R832" s="2" t="str">
        <f>IF(Data!O832&gt;0,Data!O832-4,"")</f>
        <v/>
      </c>
      <c r="S832" s="2" t="str">
        <f>IF(Data!P832&gt;0,Data!P832-4,"")</f>
        <v/>
      </c>
      <c r="T832" s="2" t="str">
        <f>IF(Data!Q832&gt;0,Data!Q832-4,"")</f>
        <v/>
      </c>
      <c r="U832" s="2" t="str">
        <f>IF(Data!R832&gt;0,Data!R832-4,"")</f>
        <v/>
      </c>
      <c r="V832" s="59"/>
      <c r="W832" s="10" t="str">
        <f t="shared" si="252"/>
        <v/>
      </c>
      <c r="X832" s="10" t="str">
        <f t="shared" si="253"/>
        <v/>
      </c>
      <c r="Y832" s="10" t="str">
        <f t="shared" si="254"/>
        <v/>
      </c>
      <c r="AA832" s="2" t="str">
        <f>IF(Data!T832&gt;0,Data!T832-4,"")</f>
        <v/>
      </c>
      <c r="AB832" s="2" t="str">
        <f>IF(Data!U832&gt;0,Data!U832-4,"")</f>
        <v/>
      </c>
      <c r="AC832" s="2" t="str">
        <f>IF(Data!V832&gt;0,Data!V832-4,"")</f>
        <v/>
      </c>
      <c r="AD832" s="2" t="str">
        <f>IF(Data!W832&gt;0,Data!W832-4,"")</f>
        <v/>
      </c>
      <c r="AE832" s="2" t="str">
        <f>IF(Data!X832&gt;0,Data!X832-4,"")</f>
        <v/>
      </c>
      <c r="AF832" s="2" t="str">
        <f>IF(Data!Y832&gt;0,Data!Y832-4,"")</f>
        <v/>
      </c>
      <c r="AG832" s="2" t="str">
        <f>IF(Data!Z832&gt;0,Data!Z832-4,"")</f>
        <v/>
      </c>
      <c r="AH832" s="2" t="str">
        <f>IF(Data!AA832&gt;0,Data!AA832-4,"")</f>
        <v/>
      </c>
      <c r="AJ832" s="10" t="str">
        <f t="shared" si="255"/>
        <v/>
      </c>
      <c r="AK832" s="10" t="str">
        <f t="shared" si="256"/>
        <v/>
      </c>
      <c r="AL832" s="10" t="str">
        <f t="shared" si="257"/>
        <v/>
      </c>
      <c r="AN832" s="2" t="str">
        <f>IF(Data!AC832&gt;0,Data!AC832-4,"")</f>
        <v/>
      </c>
      <c r="AO832" s="2" t="str">
        <f>IF(Data!AD832&gt;0,Data!AD832-4,"")</f>
        <v/>
      </c>
      <c r="AP832" s="2" t="str">
        <f>IF(Data!AE832&gt;0,Data!AE832-4,"")</f>
        <v/>
      </c>
      <c r="AQ832" s="2" t="str">
        <f>IF(Data!AF832&gt;0,Data!AF832-4,"")</f>
        <v/>
      </c>
      <c r="AR832" s="2" t="str">
        <f>IF(Data!AG832&gt;0,Data!AG832-4,"")</f>
        <v/>
      </c>
      <c r="AS832" s="2" t="str">
        <f>IF(Data!AH832&gt;0,Data!AH832-4,"")</f>
        <v/>
      </c>
      <c r="AT832" s="2" t="str">
        <f>IF(Data!AI832&gt;0,Data!AI832-4,"")</f>
        <v/>
      </c>
      <c r="AU832" s="2" t="str">
        <f>IF(Data!AJ832&gt;0,Data!AJ832-4,"")</f>
        <v/>
      </c>
      <c r="AW832" s="10" t="str">
        <f t="shared" si="258"/>
        <v/>
      </c>
      <c r="AX832" s="10" t="str">
        <f t="shared" si="259"/>
        <v/>
      </c>
      <c r="AY832" s="10" t="str">
        <f t="shared" si="260"/>
        <v/>
      </c>
      <c r="BA832" s="2" t="str">
        <f>IF(Data!AL832&gt;0,Data!AL832-4,"")</f>
        <v/>
      </c>
      <c r="BB832" s="2" t="str">
        <f>IF(Data!AM832&gt;0,Data!AM832-4,"")</f>
        <v/>
      </c>
      <c r="BC832" s="2" t="str">
        <f>IF(Data!AN832&gt;0,Data!AN832-4,"")</f>
        <v/>
      </c>
      <c r="BD832" s="2" t="str">
        <f>IF(Data!AO832&gt;0,Data!AO832-4,"")</f>
        <v/>
      </c>
      <c r="BE832" s="2" t="str">
        <f>IF(Data!AP832&gt;0,Data!AP832-4,"")</f>
        <v/>
      </c>
      <c r="BF832" s="2" t="str">
        <f>IF(Data!AQ832&gt;0,Data!AQ832-4,"")</f>
        <v/>
      </c>
      <c r="BG832" s="2" t="str">
        <f>IF(Data!AR832&gt;0,Data!AR832-4,"")</f>
        <v/>
      </c>
      <c r="BH832" s="2" t="str">
        <f>IF(Data!AS832&gt;0,Data!AS832-4,"")</f>
        <v/>
      </c>
      <c r="BJ832" s="10" t="str">
        <f t="shared" si="261"/>
        <v/>
      </c>
      <c r="BK832" s="10" t="str">
        <f t="shared" si="262"/>
        <v/>
      </c>
      <c r="BL832" s="10" t="str">
        <f t="shared" si="263"/>
        <v/>
      </c>
      <c r="BN832" s="2" t="str">
        <f>IF(Data!AU832&gt;0,Data!AU832-4,"")</f>
        <v/>
      </c>
      <c r="BO832" s="2" t="str">
        <f>IF(Data!AV832&gt;0,Data!AV832-4,"")</f>
        <v/>
      </c>
      <c r="BP832" s="2" t="str">
        <f>IF(Data!AW832&gt;0,Data!AW832-4,"")</f>
        <v/>
      </c>
      <c r="BQ832" s="2" t="str">
        <f>IF(Data!AX832&gt;0,Data!AX832-4,"")</f>
        <v/>
      </c>
      <c r="BR832" s="2" t="str">
        <f>IF(Data!AY832&gt;0,Data!AY832-4,"")</f>
        <v/>
      </c>
      <c r="BS832" s="2" t="str">
        <f>IF(Data!AZ832&gt;0,Data!AZ832-4,"")</f>
        <v/>
      </c>
      <c r="BT832" s="2" t="str">
        <f>IF(Data!BA832&gt;0,Data!BA832-4,"")</f>
        <v/>
      </c>
      <c r="BU832" s="2" t="str">
        <f>IF(Data!BB832&gt;0,Data!BB832-4,"")</f>
        <v/>
      </c>
      <c r="BW832" s="10" t="str">
        <f t="shared" si="264"/>
        <v/>
      </c>
      <c r="BX832" s="10" t="str">
        <f t="shared" si="265"/>
        <v/>
      </c>
      <c r="BY832" s="10" t="str">
        <f t="shared" si="266"/>
        <v/>
      </c>
      <c r="CA832" s="2" t="str">
        <f>IF(Data!BD832&gt;0,Data!BD832-4,"")</f>
        <v/>
      </c>
      <c r="CB832" s="2" t="str">
        <f>IF(Data!BE832&gt;0,Data!BE832-4,"")</f>
        <v/>
      </c>
      <c r="CC832" s="2" t="str">
        <f>IF(Data!BF832&gt;0,Data!BF832-4,"")</f>
        <v/>
      </c>
      <c r="CD832" s="2" t="str">
        <f>IF(Data!BG832&gt;0,Data!BG832-4,"")</f>
        <v/>
      </c>
      <c r="CE832" s="2" t="str">
        <f>IF(Data!BH832&gt;0,Data!BH832-4,"")</f>
        <v/>
      </c>
      <c r="CF832" s="2" t="str">
        <f>IF(Data!BI832&gt;0,Data!BI832-4,"")</f>
        <v/>
      </c>
      <c r="CG832" s="2" t="str">
        <f>IF(Data!BJ832&gt;0,Data!BJ832-4,"")</f>
        <v/>
      </c>
      <c r="CH832" s="2" t="str">
        <f>IF(Data!BK832&gt;0,Data!BK832-4,"")</f>
        <v/>
      </c>
      <c r="CK832" s="10" t="str">
        <f t="shared" si="267"/>
        <v/>
      </c>
      <c r="CL832" s="10" t="str">
        <f t="shared" si="268"/>
        <v/>
      </c>
      <c r="CM832" s="10" t="str">
        <f t="shared" si="269"/>
        <v/>
      </c>
    </row>
    <row r="833" spans="1:91" x14ac:dyDescent="0.25">
      <c r="A833" s="2" t="str">
        <f>IF(Data!B833&gt;0,Data!B833-4,"")</f>
        <v/>
      </c>
      <c r="B833" s="2" t="str">
        <f>IF(Data!C833&gt;0,Data!C833-4,"")</f>
        <v/>
      </c>
      <c r="C833" s="2" t="str">
        <f>IF(Data!D833&gt;0,Data!D833-4,"")</f>
        <v/>
      </c>
      <c r="D833" s="2" t="str">
        <f>IF(Data!E833&gt;0,Data!E833-4,"")</f>
        <v/>
      </c>
      <c r="E833" s="2" t="str">
        <f>IF(Data!F833&gt;0,Data!F833-4,"")</f>
        <v/>
      </c>
      <c r="F833" s="2" t="str">
        <f>IF(Data!G833&gt;0,Data!G833-4,"")</f>
        <v/>
      </c>
      <c r="G833" s="2" t="str">
        <f>IF(Data!H833&gt;0,Data!H833-4,"")</f>
        <v/>
      </c>
      <c r="H833" s="2" t="str">
        <f>IF(Data!I833&gt;0,Data!I833-4,"")</f>
        <v/>
      </c>
      <c r="J833" s="10" t="str">
        <f t="shared" si="270"/>
        <v/>
      </c>
      <c r="K833" s="10" t="str">
        <f t="shared" si="271"/>
        <v/>
      </c>
      <c r="L833" s="10" t="str">
        <f t="shared" si="272"/>
        <v/>
      </c>
      <c r="N833" s="2" t="str">
        <f>IF(Data!K833&gt;0,Data!K833-4,"")</f>
        <v/>
      </c>
      <c r="O833" s="2" t="str">
        <f>IF(Data!L833&gt;0,Data!L833-4,"")</f>
        <v/>
      </c>
      <c r="P833" s="2" t="str">
        <f>IF(Data!M833&gt;0,Data!M833-4,"")</f>
        <v/>
      </c>
      <c r="Q833" s="2" t="str">
        <f>IF(Data!N833&gt;0,Data!N833-4,"")</f>
        <v/>
      </c>
      <c r="R833" s="2" t="str">
        <f>IF(Data!O833&gt;0,Data!O833-4,"")</f>
        <v/>
      </c>
      <c r="S833" s="2" t="str">
        <f>IF(Data!P833&gt;0,Data!P833-4,"")</f>
        <v/>
      </c>
      <c r="T833" s="2" t="str">
        <f>IF(Data!Q833&gt;0,Data!Q833-4,"")</f>
        <v/>
      </c>
      <c r="U833" s="2" t="str">
        <f>IF(Data!R833&gt;0,Data!R833-4,"")</f>
        <v/>
      </c>
      <c r="V833" s="59"/>
      <c r="W833" s="10" t="str">
        <f t="shared" si="252"/>
        <v/>
      </c>
      <c r="X833" s="10" t="str">
        <f t="shared" si="253"/>
        <v/>
      </c>
      <c r="Y833" s="10" t="str">
        <f t="shared" si="254"/>
        <v/>
      </c>
      <c r="AA833" s="2" t="str">
        <f>IF(Data!T833&gt;0,Data!T833-4,"")</f>
        <v/>
      </c>
      <c r="AB833" s="2" t="str">
        <f>IF(Data!U833&gt;0,Data!U833-4,"")</f>
        <v/>
      </c>
      <c r="AC833" s="2" t="str">
        <f>IF(Data!V833&gt;0,Data!V833-4,"")</f>
        <v/>
      </c>
      <c r="AD833" s="2" t="str">
        <f>IF(Data!W833&gt;0,Data!W833-4,"")</f>
        <v/>
      </c>
      <c r="AE833" s="2" t="str">
        <f>IF(Data!X833&gt;0,Data!X833-4,"")</f>
        <v/>
      </c>
      <c r="AF833" s="2" t="str">
        <f>IF(Data!Y833&gt;0,Data!Y833-4,"")</f>
        <v/>
      </c>
      <c r="AG833" s="2" t="str">
        <f>IF(Data!Z833&gt;0,Data!Z833-4,"")</f>
        <v/>
      </c>
      <c r="AH833" s="2" t="str">
        <f>IF(Data!AA833&gt;0,Data!AA833-4,"")</f>
        <v/>
      </c>
      <c r="AJ833" s="10" t="str">
        <f t="shared" si="255"/>
        <v/>
      </c>
      <c r="AK833" s="10" t="str">
        <f t="shared" si="256"/>
        <v/>
      </c>
      <c r="AL833" s="10" t="str">
        <f t="shared" si="257"/>
        <v/>
      </c>
      <c r="AN833" s="2" t="str">
        <f>IF(Data!AC833&gt;0,Data!AC833-4,"")</f>
        <v/>
      </c>
      <c r="AO833" s="2" t="str">
        <f>IF(Data!AD833&gt;0,Data!AD833-4,"")</f>
        <v/>
      </c>
      <c r="AP833" s="2" t="str">
        <f>IF(Data!AE833&gt;0,Data!AE833-4,"")</f>
        <v/>
      </c>
      <c r="AQ833" s="2" t="str">
        <f>IF(Data!AF833&gt;0,Data!AF833-4,"")</f>
        <v/>
      </c>
      <c r="AR833" s="2" t="str">
        <f>IF(Data!AG833&gt;0,Data!AG833-4,"")</f>
        <v/>
      </c>
      <c r="AS833" s="2" t="str">
        <f>IF(Data!AH833&gt;0,Data!AH833-4,"")</f>
        <v/>
      </c>
      <c r="AT833" s="2" t="str">
        <f>IF(Data!AI833&gt;0,Data!AI833-4,"")</f>
        <v/>
      </c>
      <c r="AU833" s="2" t="str">
        <f>IF(Data!AJ833&gt;0,Data!AJ833-4,"")</f>
        <v/>
      </c>
      <c r="AW833" s="10" t="str">
        <f t="shared" si="258"/>
        <v/>
      </c>
      <c r="AX833" s="10" t="str">
        <f t="shared" si="259"/>
        <v/>
      </c>
      <c r="AY833" s="10" t="str">
        <f t="shared" si="260"/>
        <v/>
      </c>
      <c r="BA833" s="2" t="str">
        <f>IF(Data!AL833&gt;0,Data!AL833-4,"")</f>
        <v/>
      </c>
      <c r="BB833" s="2" t="str">
        <f>IF(Data!AM833&gt;0,Data!AM833-4,"")</f>
        <v/>
      </c>
      <c r="BC833" s="2" t="str">
        <f>IF(Data!AN833&gt;0,Data!AN833-4,"")</f>
        <v/>
      </c>
      <c r="BD833" s="2" t="str">
        <f>IF(Data!AO833&gt;0,Data!AO833-4,"")</f>
        <v/>
      </c>
      <c r="BE833" s="2" t="str">
        <f>IF(Data!AP833&gt;0,Data!AP833-4,"")</f>
        <v/>
      </c>
      <c r="BF833" s="2" t="str">
        <f>IF(Data!AQ833&gt;0,Data!AQ833-4,"")</f>
        <v/>
      </c>
      <c r="BG833" s="2" t="str">
        <f>IF(Data!AR833&gt;0,Data!AR833-4,"")</f>
        <v/>
      </c>
      <c r="BH833" s="2" t="str">
        <f>IF(Data!AS833&gt;0,Data!AS833-4,"")</f>
        <v/>
      </c>
      <c r="BJ833" s="10" t="str">
        <f t="shared" si="261"/>
        <v/>
      </c>
      <c r="BK833" s="10" t="str">
        <f t="shared" si="262"/>
        <v/>
      </c>
      <c r="BL833" s="10" t="str">
        <f t="shared" si="263"/>
        <v/>
      </c>
      <c r="BN833" s="2" t="str">
        <f>IF(Data!AU833&gt;0,Data!AU833-4,"")</f>
        <v/>
      </c>
      <c r="BO833" s="2" t="str">
        <f>IF(Data!AV833&gt;0,Data!AV833-4,"")</f>
        <v/>
      </c>
      <c r="BP833" s="2" t="str">
        <f>IF(Data!AW833&gt;0,Data!AW833-4,"")</f>
        <v/>
      </c>
      <c r="BQ833" s="2" t="str">
        <f>IF(Data!AX833&gt;0,Data!AX833-4,"")</f>
        <v/>
      </c>
      <c r="BR833" s="2" t="str">
        <f>IF(Data!AY833&gt;0,Data!AY833-4,"")</f>
        <v/>
      </c>
      <c r="BS833" s="2" t="str">
        <f>IF(Data!AZ833&gt;0,Data!AZ833-4,"")</f>
        <v/>
      </c>
      <c r="BT833" s="2" t="str">
        <f>IF(Data!BA833&gt;0,Data!BA833-4,"")</f>
        <v/>
      </c>
      <c r="BU833" s="2" t="str">
        <f>IF(Data!BB833&gt;0,Data!BB833-4,"")</f>
        <v/>
      </c>
      <c r="BW833" s="10" t="str">
        <f t="shared" si="264"/>
        <v/>
      </c>
      <c r="BX833" s="10" t="str">
        <f t="shared" si="265"/>
        <v/>
      </c>
      <c r="BY833" s="10" t="str">
        <f t="shared" si="266"/>
        <v/>
      </c>
      <c r="CA833" s="2" t="str">
        <f>IF(Data!BD833&gt;0,Data!BD833-4,"")</f>
        <v/>
      </c>
      <c r="CB833" s="2" t="str">
        <f>IF(Data!BE833&gt;0,Data!BE833-4,"")</f>
        <v/>
      </c>
      <c r="CC833" s="2" t="str">
        <f>IF(Data!BF833&gt;0,Data!BF833-4,"")</f>
        <v/>
      </c>
      <c r="CD833" s="2" t="str">
        <f>IF(Data!BG833&gt;0,Data!BG833-4,"")</f>
        <v/>
      </c>
      <c r="CE833" s="2" t="str">
        <f>IF(Data!BH833&gt;0,Data!BH833-4,"")</f>
        <v/>
      </c>
      <c r="CF833" s="2" t="str">
        <f>IF(Data!BI833&gt;0,Data!BI833-4,"")</f>
        <v/>
      </c>
      <c r="CG833" s="2" t="str">
        <f>IF(Data!BJ833&gt;0,Data!BJ833-4,"")</f>
        <v/>
      </c>
      <c r="CH833" s="2" t="str">
        <f>IF(Data!BK833&gt;0,Data!BK833-4,"")</f>
        <v/>
      </c>
      <c r="CK833" s="10" t="str">
        <f t="shared" si="267"/>
        <v/>
      </c>
      <c r="CL833" s="10" t="str">
        <f t="shared" si="268"/>
        <v/>
      </c>
      <c r="CM833" s="10" t="str">
        <f t="shared" si="269"/>
        <v/>
      </c>
    </row>
    <row r="834" spans="1:91" x14ac:dyDescent="0.25">
      <c r="A834" s="2" t="str">
        <f>IF(Data!B834&gt;0,Data!B834-4,"")</f>
        <v/>
      </c>
      <c r="B834" s="2" t="str">
        <f>IF(Data!C834&gt;0,Data!C834-4,"")</f>
        <v/>
      </c>
      <c r="C834" s="2" t="str">
        <f>IF(Data!D834&gt;0,Data!D834-4,"")</f>
        <v/>
      </c>
      <c r="D834" s="2" t="str">
        <f>IF(Data!E834&gt;0,Data!E834-4,"")</f>
        <v/>
      </c>
      <c r="E834" s="2" t="str">
        <f>IF(Data!F834&gt;0,Data!F834-4,"")</f>
        <v/>
      </c>
      <c r="F834" s="2" t="str">
        <f>IF(Data!G834&gt;0,Data!G834-4,"")</f>
        <v/>
      </c>
      <c r="G834" s="2" t="str">
        <f>IF(Data!H834&gt;0,Data!H834-4,"")</f>
        <v/>
      </c>
      <c r="H834" s="2" t="str">
        <f>IF(Data!I834&gt;0,Data!I834-4,"")</f>
        <v/>
      </c>
      <c r="J834" s="10" t="str">
        <f t="shared" si="270"/>
        <v/>
      </c>
      <c r="K834" s="10" t="str">
        <f t="shared" si="271"/>
        <v/>
      </c>
      <c r="L834" s="10" t="str">
        <f t="shared" si="272"/>
        <v/>
      </c>
      <c r="N834" s="2" t="str">
        <f>IF(Data!K834&gt;0,Data!K834-4,"")</f>
        <v/>
      </c>
      <c r="O834" s="2" t="str">
        <f>IF(Data!L834&gt;0,Data!L834-4,"")</f>
        <v/>
      </c>
      <c r="P834" s="2" t="str">
        <f>IF(Data!M834&gt;0,Data!M834-4,"")</f>
        <v/>
      </c>
      <c r="Q834" s="2" t="str">
        <f>IF(Data!N834&gt;0,Data!N834-4,"")</f>
        <v/>
      </c>
      <c r="R834" s="2" t="str">
        <f>IF(Data!O834&gt;0,Data!O834-4,"")</f>
        <v/>
      </c>
      <c r="S834" s="2" t="str">
        <f>IF(Data!P834&gt;0,Data!P834-4,"")</f>
        <v/>
      </c>
      <c r="T834" s="2" t="str">
        <f>IF(Data!Q834&gt;0,Data!Q834-4,"")</f>
        <v/>
      </c>
      <c r="U834" s="2" t="str">
        <f>IF(Data!R834&gt;0,Data!R834-4,"")</f>
        <v/>
      </c>
      <c r="V834" s="59"/>
      <c r="W834" s="10" t="str">
        <f t="shared" si="252"/>
        <v/>
      </c>
      <c r="X834" s="10" t="str">
        <f t="shared" si="253"/>
        <v/>
      </c>
      <c r="Y834" s="10" t="str">
        <f t="shared" si="254"/>
        <v/>
      </c>
      <c r="AA834" s="2" t="str">
        <f>IF(Data!T834&gt;0,Data!T834-4,"")</f>
        <v/>
      </c>
      <c r="AB834" s="2" t="str">
        <f>IF(Data!U834&gt;0,Data!U834-4,"")</f>
        <v/>
      </c>
      <c r="AC834" s="2" t="str">
        <f>IF(Data!V834&gt;0,Data!V834-4,"")</f>
        <v/>
      </c>
      <c r="AD834" s="2" t="str">
        <f>IF(Data!W834&gt;0,Data!W834-4,"")</f>
        <v/>
      </c>
      <c r="AE834" s="2" t="str">
        <f>IF(Data!X834&gt;0,Data!X834-4,"")</f>
        <v/>
      </c>
      <c r="AF834" s="2" t="str">
        <f>IF(Data!Y834&gt;0,Data!Y834-4,"")</f>
        <v/>
      </c>
      <c r="AG834" s="2" t="str">
        <f>IF(Data!Z834&gt;0,Data!Z834-4,"")</f>
        <v/>
      </c>
      <c r="AH834" s="2" t="str">
        <f>IF(Data!AA834&gt;0,Data!AA834-4,"")</f>
        <v/>
      </c>
      <c r="AJ834" s="10" t="str">
        <f t="shared" si="255"/>
        <v/>
      </c>
      <c r="AK834" s="10" t="str">
        <f t="shared" si="256"/>
        <v/>
      </c>
      <c r="AL834" s="10" t="str">
        <f t="shared" si="257"/>
        <v/>
      </c>
      <c r="AN834" s="2" t="str">
        <f>IF(Data!AC834&gt;0,Data!AC834-4,"")</f>
        <v/>
      </c>
      <c r="AO834" s="2" t="str">
        <f>IF(Data!AD834&gt;0,Data!AD834-4,"")</f>
        <v/>
      </c>
      <c r="AP834" s="2" t="str">
        <f>IF(Data!AE834&gt;0,Data!AE834-4,"")</f>
        <v/>
      </c>
      <c r="AQ834" s="2" t="str">
        <f>IF(Data!AF834&gt;0,Data!AF834-4,"")</f>
        <v/>
      </c>
      <c r="AR834" s="2" t="str">
        <f>IF(Data!AG834&gt;0,Data!AG834-4,"")</f>
        <v/>
      </c>
      <c r="AS834" s="2" t="str">
        <f>IF(Data!AH834&gt;0,Data!AH834-4,"")</f>
        <v/>
      </c>
      <c r="AT834" s="2" t="str">
        <f>IF(Data!AI834&gt;0,Data!AI834-4,"")</f>
        <v/>
      </c>
      <c r="AU834" s="2" t="str">
        <f>IF(Data!AJ834&gt;0,Data!AJ834-4,"")</f>
        <v/>
      </c>
      <c r="AW834" s="10" t="str">
        <f t="shared" si="258"/>
        <v/>
      </c>
      <c r="AX834" s="10" t="str">
        <f t="shared" si="259"/>
        <v/>
      </c>
      <c r="AY834" s="10" t="str">
        <f t="shared" si="260"/>
        <v/>
      </c>
      <c r="BA834" s="2" t="str">
        <f>IF(Data!AL834&gt;0,Data!AL834-4,"")</f>
        <v/>
      </c>
      <c r="BB834" s="2" t="str">
        <f>IF(Data!AM834&gt;0,Data!AM834-4,"")</f>
        <v/>
      </c>
      <c r="BC834" s="2" t="str">
        <f>IF(Data!AN834&gt;0,Data!AN834-4,"")</f>
        <v/>
      </c>
      <c r="BD834" s="2" t="str">
        <f>IF(Data!AO834&gt;0,Data!AO834-4,"")</f>
        <v/>
      </c>
      <c r="BE834" s="2" t="str">
        <f>IF(Data!AP834&gt;0,Data!AP834-4,"")</f>
        <v/>
      </c>
      <c r="BF834" s="2" t="str">
        <f>IF(Data!AQ834&gt;0,Data!AQ834-4,"")</f>
        <v/>
      </c>
      <c r="BG834" s="2" t="str">
        <f>IF(Data!AR834&gt;0,Data!AR834-4,"")</f>
        <v/>
      </c>
      <c r="BH834" s="2" t="str">
        <f>IF(Data!AS834&gt;0,Data!AS834-4,"")</f>
        <v/>
      </c>
      <c r="BJ834" s="10" t="str">
        <f t="shared" si="261"/>
        <v/>
      </c>
      <c r="BK834" s="10" t="str">
        <f t="shared" si="262"/>
        <v/>
      </c>
      <c r="BL834" s="10" t="str">
        <f t="shared" si="263"/>
        <v/>
      </c>
      <c r="BN834" s="2" t="str">
        <f>IF(Data!AU834&gt;0,Data!AU834-4,"")</f>
        <v/>
      </c>
      <c r="BO834" s="2" t="str">
        <f>IF(Data!AV834&gt;0,Data!AV834-4,"")</f>
        <v/>
      </c>
      <c r="BP834" s="2" t="str">
        <f>IF(Data!AW834&gt;0,Data!AW834-4,"")</f>
        <v/>
      </c>
      <c r="BQ834" s="2" t="str">
        <f>IF(Data!AX834&gt;0,Data!AX834-4,"")</f>
        <v/>
      </c>
      <c r="BR834" s="2" t="str">
        <f>IF(Data!AY834&gt;0,Data!AY834-4,"")</f>
        <v/>
      </c>
      <c r="BS834" s="2" t="str">
        <f>IF(Data!AZ834&gt;0,Data!AZ834-4,"")</f>
        <v/>
      </c>
      <c r="BT834" s="2" t="str">
        <f>IF(Data!BA834&gt;0,Data!BA834-4,"")</f>
        <v/>
      </c>
      <c r="BU834" s="2" t="str">
        <f>IF(Data!BB834&gt;0,Data!BB834-4,"")</f>
        <v/>
      </c>
      <c r="BW834" s="10" t="str">
        <f t="shared" si="264"/>
        <v/>
      </c>
      <c r="BX834" s="10" t="str">
        <f t="shared" si="265"/>
        <v/>
      </c>
      <c r="BY834" s="10" t="str">
        <f t="shared" si="266"/>
        <v/>
      </c>
      <c r="CA834" s="2" t="str">
        <f>IF(Data!BD834&gt;0,Data!BD834-4,"")</f>
        <v/>
      </c>
      <c r="CB834" s="2" t="str">
        <f>IF(Data!BE834&gt;0,Data!BE834-4,"")</f>
        <v/>
      </c>
      <c r="CC834" s="2" t="str">
        <f>IF(Data!BF834&gt;0,Data!BF834-4,"")</f>
        <v/>
      </c>
      <c r="CD834" s="2" t="str">
        <f>IF(Data!BG834&gt;0,Data!BG834-4,"")</f>
        <v/>
      </c>
      <c r="CE834" s="2" t="str">
        <f>IF(Data!BH834&gt;0,Data!BH834-4,"")</f>
        <v/>
      </c>
      <c r="CF834" s="2" t="str">
        <f>IF(Data!BI834&gt;0,Data!BI834-4,"")</f>
        <v/>
      </c>
      <c r="CG834" s="2" t="str">
        <f>IF(Data!BJ834&gt;0,Data!BJ834-4,"")</f>
        <v/>
      </c>
      <c r="CH834" s="2" t="str">
        <f>IF(Data!BK834&gt;0,Data!BK834-4,"")</f>
        <v/>
      </c>
      <c r="CK834" s="10" t="str">
        <f t="shared" si="267"/>
        <v/>
      </c>
      <c r="CL834" s="10" t="str">
        <f t="shared" si="268"/>
        <v/>
      </c>
      <c r="CM834" s="10" t="str">
        <f t="shared" si="269"/>
        <v/>
      </c>
    </row>
    <row r="835" spans="1:91" x14ac:dyDescent="0.25">
      <c r="A835" s="2" t="str">
        <f>IF(Data!B835&gt;0,Data!B835-4,"")</f>
        <v/>
      </c>
      <c r="B835" s="2" t="str">
        <f>IF(Data!C835&gt;0,Data!C835-4,"")</f>
        <v/>
      </c>
      <c r="C835" s="2" t="str">
        <f>IF(Data!D835&gt;0,Data!D835-4,"")</f>
        <v/>
      </c>
      <c r="D835" s="2" t="str">
        <f>IF(Data!E835&gt;0,Data!E835-4,"")</f>
        <v/>
      </c>
      <c r="E835" s="2" t="str">
        <f>IF(Data!F835&gt;0,Data!F835-4,"")</f>
        <v/>
      </c>
      <c r="F835" s="2" t="str">
        <f>IF(Data!G835&gt;0,Data!G835-4,"")</f>
        <v/>
      </c>
      <c r="G835" s="2" t="str">
        <f>IF(Data!H835&gt;0,Data!H835-4,"")</f>
        <v/>
      </c>
      <c r="H835" s="2" t="str">
        <f>IF(Data!I835&gt;0,Data!I835-4,"")</f>
        <v/>
      </c>
      <c r="J835" s="10" t="str">
        <f t="shared" si="270"/>
        <v/>
      </c>
      <c r="K835" s="10" t="str">
        <f t="shared" si="271"/>
        <v/>
      </c>
      <c r="L835" s="10" t="str">
        <f t="shared" si="272"/>
        <v/>
      </c>
      <c r="N835" s="2" t="str">
        <f>IF(Data!K835&gt;0,Data!K835-4,"")</f>
        <v/>
      </c>
      <c r="O835" s="2" t="str">
        <f>IF(Data!L835&gt;0,Data!L835-4,"")</f>
        <v/>
      </c>
      <c r="P835" s="2" t="str">
        <f>IF(Data!M835&gt;0,Data!M835-4,"")</f>
        <v/>
      </c>
      <c r="Q835" s="2" t="str">
        <f>IF(Data!N835&gt;0,Data!N835-4,"")</f>
        <v/>
      </c>
      <c r="R835" s="2" t="str">
        <f>IF(Data!O835&gt;0,Data!O835-4,"")</f>
        <v/>
      </c>
      <c r="S835" s="2" t="str">
        <f>IF(Data!P835&gt;0,Data!P835-4,"")</f>
        <v/>
      </c>
      <c r="T835" s="2" t="str">
        <f>IF(Data!Q835&gt;0,Data!Q835-4,"")</f>
        <v/>
      </c>
      <c r="U835" s="2" t="str">
        <f>IF(Data!R835&gt;0,Data!R835-4,"")</f>
        <v/>
      </c>
      <c r="V835" s="59"/>
      <c r="W835" s="10" t="str">
        <f t="shared" si="252"/>
        <v/>
      </c>
      <c r="X835" s="10" t="str">
        <f t="shared" si="253"/>
        <v/>
      </c>
      <c r="Y835" s="10" t="str">
        <f t="shared" si="254"/>
        <v/>
      </c>
      <c r="AA835" s="2" t="str">
        <f>IF(Data!T835&gt;0,Data!T835-4,"")</f>
        <v/>
      </c>
      <c r="AB835" s="2" t="str">
        <f>IF(Data!U835&gt;0,Data!U835-4,"")</f>
        <v/>
      </c>
      <c r="AC835" s="2" t="str">
        <f>IF(Data!V835&gt;0,Data!V835-4,"")</f>
        <v/>
      </c>
      <c r="AD835" s="2" t="str">
        <f>IF(Data!W835&gt;0,Data!W835-4,"")</f>
        <v/>
      </c>
      <c r="AE835" s="2" t="str">
        <f>IF(Data!X835&gt;0,Data!X835-4,"")</f>
        <v/>
      </c>
      <c r="AF835" s="2" t="str">
        <f>IF(Data!Y835&gt;0,Data!Y835-4,"")</f>
        <v/>
      </c>
      <c r="AG835" s="2" t="str">
        <f>IF(Data!Z835&gt;0,Data!Z835-4,"")</f>
        <v/>
      </c>
      <c r="AH835" s="2" t="str">
        <f>IF(Data!AA835&gt;0,Data!AA835-4,"")</f>
        <v/>
      </c>
      <c r="AJ835" s="10" t="str">
        <f t="shared" si="255"/>
        <v/>
      </c>
      <c r="AK835" s="10" t="str">
        <f t="shared" si="256"/>
        <v/>
      </c>
      <c r="AL835" s="10" t="str">
        <f t="shared" si="257"/>
        <v/>
      </c>
      <c r="AN835" s="2" t="str">
        <f>IF(Data!AC835&gt;0,Data!AC835-4,"")</f>
        <v/>
      </c>
      <c r="AO835" s="2" t="str">
        <f>IF(Data!AD835&gt;0,Data!AD835-4,"")</f>
        <v/>
      </c>
      <c r="AP835" s="2" t="str">
        <f>IF(Data!AE835&gt;0,Data!AE835-4,"")</f>
        <v/>
      </c>
      <c r="AQ835" s="2" t="str">
        <f>IF(Data!AF835&gt;0,Data!AF835-4,"")</f>
        <v/>
      </c>
      <c r="AR835" s="2" t="str">
        <f>IF(Data!AG835&gt;0,Data!AG835-4,"")</f>
        <v/>
      </c>
      <c r="AS835" s="2" t="str">
        <f>IF(Data!AH835&gt;0,Data!AH835-4,"")</f>
        <v/>
      </c>
      <c r="AT835" s="2" t="str">
        <f>IF(Data!AI835&gt;0,Data!AI835-4,"")</f>
        <v/>
      </c>
      <c r="AU835" s="2" t="str">
        <f>IF(Data!AJ835&gt;0,Data!AJ835-4,"")</f>
        <v/>
      </c>
      <c r="AW835" s="10" t="str">
        <f t="shared" si="258"/>
        <v/>
      </c>
      <c r="AX835" s="10" t="str">
        <f t="shared" si="259"/>
        <v/>
      </c>
      <c r="AY835" s="10" t="str">
        <f t="shared" si="260"/>
        <v/>
      </c>
      <c r="BA835" s="2" t="str">
        <f>IF(Data!AL835&gt;0,Data!AL835-4,"")</f>
        <v/>
      </c>
      <c r="BB835" s="2" t="str">
        <f>IF(Data!AM835&gt;0,Data!AM835-4,"")</f>
        <v/>
      </c>
      <c r="BC835" s="2" t="str">
        <f>IF(Data!AN835&gt;0,Data!AN835-4,"")</f>
        <v/>
      </c>
      <c r="BD835" s="2" t="str">
        <f>IF(Data!AO835&gt;0,Data!AO835-4,"")</f>
        <v/>
      </c>
      <c r="BE835" s="2" t="str">
        <f>IF(Data!AP835&gt;0,Data!AP835-4,"")</f>
        <v/>
      </c>
      <c r="BF835" s="2" t="str">
        <f>IF(Data!AQ835&gt;0,Data!AQ835-4,"")</f>
        <v/>
      </c>
      <c r="BG835" s="2" t="str">
        <f>IF(Data!AR835&gt;0,Data!AR835-4,"")</f>
        <v/>
      </c>
      <c r="BH835" s="2" t="str">
        <f>IF(Data!AS835&gt;0,Data!AS835-4,"")</f>
        <v/>
      </c>
      <c r="BJ835" s="10" t="str">
        <f t="shared" si="261"/>
        <v/>
      </c>
      <c r="BK835" s="10" t="str">
        <f t="shared" si="262"/>
        <v/>
      </c>
      <c r="BL835" s="10" t="str">
        <f t="shared" si="263"/>
        <v/>
      </c>
      <c r="BN835" s="2" t="str">
        <f>IF(Data!AU835&gt;0,Data!AU835-4,"")</f>
        <v/>
      </c>
      <c r="BO835" s="2" t="str">
        <f>IF(Data!AV835&gt;0,Data!AV835-4,"")</f>
        <v/>
      </c>
      <c r="BP835" s="2" t="str">
        <f>IF(Data!AW835&gt;0,Data!AW835-4,"")</f>
        <v/>
      </c>
      <c r="BQ835" s="2" t="str">
        <f>IF(Data!AX835&gt;0,Data!AX835-4,"")</f>
        <v/>
      </c>
      <c r="BR835" s="2" t="str">
        <f>IF(Data!AY835&gt;0,Data!AY835-4,"")</f>
        <v/>
      </c>
      <c r="BS835" s="2" t="str">
        <f>IF(Data!AZ835&gt;0,Data!AZ835-4,"")</f>
        <v/>
      </c>
      <c r="BT835" s="2" t="str">
        <f>IF(Data!BA835&gt;0,Data!BA835-4,"")</f>
        <v/>
      </c>
      <c r="BU835" s="2" t="str">
        <f>IF(Data!BB835&gt;0,Data!BB835-4,"")</f>
        <v/>
      </c>
      <c r="BW835" s="10" t="str">
        <f t="shared" si="264"/>
        <v/>
      </c>
      <c r="BX835" s="10" t="str">
        <f t="shared" si="265"/>
        <v/>
      </c>
      <c r="BY835" s="10" t="str">
        <f t="shared" si="266"/>
        <v/>
      </c>
      <c r="CA835" s="2" t="str">
        <f>IF(Data!BD835&gt;0,Data!BD835-4,"")</f>
        <v/>
      </c>
      <c r="CB835" s="2" t="str">
        <f>IF(Data!BE835&gt;0,Data!BE835-4,"")</f>
        <v/>
      </c>
      <c r="CC835" s="2" t="str">
        <f>IF(Data!BF835&gt;0,Data!BF835-4,"")</f>
        <v/>
      </c>
      <c r="CD835" s="2" t="str">
        <f>IF(Data!BG835&gt;0,Data!BG835-4,"")</f>
        <v/>
      </c>
      <c r="CE835" s="2" t="str">
        <f>IF(Data!BH835&gt;0,Data!BH835-4,"")</f>
        <v/>
      </c>
      <c r="CF835" s="2" t="str">
        <f>IF(Data!BI835&gt;0,Data!BI835-4,"")</f>
        <v/>
      </c>
      <c r="CG835" s="2" t="str">
        <f>IF(Data!BJ835&gt;0,Data!BJ835-4,"")</f>
        <v/>
      </c>
      <c r="CH835" s="2" t="str">
        <f>IF(Data!BK835&gt;0,Data!BK835-4,"")</f>
        <v/>
      </c>
      <c r="CK835" s="10" t="str">
        <f t="shared" si="267"/>
        <v/>
      </c>
      <c r="CL835" s="10" t="str">
        <f t="shared" si="268"/>
        <v/>
      </c>
      <c r="CM835" s="10" t="str">
        <f t="shared" si="269"/>
        <v/>
      </c>
    </row>
    <row r="836" spans="1:91" x14ac:dyDescent="0.25">
      <c r="A836" s="2" t="str">
        <f>IF(Data!B836&gt;0,Data!B836-4,"")</f>
        <v/>
      </c>
      <c r="B836" s="2" t="str">
        <f>IF(Data!C836&gt;0,Data!C836-4,"")</f>
        <v/>
      </c>
      <c r="C836" s="2" t="str">
        <f>IF(Data!D836&gt;0,Data!D836-4,"")</f>
        <v/>
      </c>
      <c r="D836" s="2" t="str">
        <f>IF(Data!E836&gt;0,Data!E836-4,"")</f>
        <v/>
      </c>
      <c r="E836" s="2" t="str">
        <f>IF(Data!F836&gt;0,Data!F836-4,"")</f>
        <v/>
      </c>
      <c r="F836" s="2" t="str">
        <f>IF(Data!G836&gt;0,Data!G836-4,"")</f>
        <v/>
      </c>
      <c r="G836" s="2" t="str">
        <f>IF(Data!H836&gt;0,Data!H836-4,"")</f>
        <v/>
      </c>
      <c r="H836" s="2" t="str">
        <f>IF(Data!I836&gt;0,Data!I836-4,"")</f>
        <v/>
      </c>
      <c r="J836" s="10" t="str">
        <f t="shared" si="270"/>
        <v/>
      </c>
      <c r="K836" s="10" t="str">
        <f t="shared" si="271"/>
        <v/>
      </c>
      <c r="L836" s="10" t="str">
        <f t="shared" si="272"/>
        <v/>
      </c>
      <c r="N836" s="2" t="str">
        <f>IF(Data!K836&gt;0,Data!K836-4,"")</f>
        <v/>
      </c>
      <c r="O836" s="2" t="str">
        <f>IF(Data!L836&gt;0,Data!L836-4,"")</f>
        <v/>
      </c>
      <c r="P836" s="2" t="str">
        <f>IF(Data!M836&gt;0,Data!M836-4,"")</f>
        <v/>
      </c>
      <c r="Q836" s="2" t="str">
        <f>IF(Data!N836&gt;0,Data!N836-4,"")</f>
        <v/>
      </c>
      <c r="R836" s="2" t="str">
        <f>IF(Data!O836&gt;0,Data!O836-4,"")</f>
        <v/>
      </c>
      <c r="S836" s="2" t="str">
        <f>IF(Data!P836&gt;0,Data!P836-4,"")</f>
        <v/>
      </c>
      <c r="T836" s="2" t="str">
        <f>IF(Data!Q836&gt;0,Data!Q836-4,"")</f>
        <v/>
      </c>
      <c r="U836" s="2" t="str">
        <f>IF(Data!R836&gt;0,Data!R836-4,"")</f>
        <v/>
      </c>
      <c r="V836" s="59"/>
      <c r="W836" s="10" t="str">
        <f t="shared" ref="W836:W899" si="273">IF(COUNT(N836,O836,P836,Q836)&gt;0,AVERAGE(N836,O836,P836,Q836),"")</f>
        <v/>
      </c>
      <c r="X836" s="10" t="str">
        <f t="shared" ref="X836:X899" si="274">IF(COUNT(R836,S836,T836,U836)&gt;0,AVERAGE(R836,S836,T836,U836),"")</f>
        <v/>
      </c>
      <c r="Y836" s="10" t="str">
        <f t="shared" ref="Y836:Y899" si="275">IF(COUNT(N836,O836,P836,Q836,R836,S836,T836,U836)&gt;0,AVERAGE(N836,O836,P836,Q836,R836,S836,T836,U836),"")</f>
        <v/>
      </c>
      <c r="AA836" s="2" t="str">
        <f>IF(Data!T836&gt;0,Data!T836-4,"")</f>
        <v/>
      </c>
      <c r="AB836" s="2" t="str">
        <f>IF(Data!U836&gt;0,Data!U836-4,"")</f>
        <v/>
      </c>
      <c r="AC836" s="2" t="str">
        <f>IF(Data!V836&gt;0,Data!V836-4,"")</f>
        <v/>
      </c>
      <c r="AD836" s="2" t="str">
        <f>IF(Data!W836&gt;0,Data!W836-4,"")</f>
        <v/>
      </c>
      <c r="AE836" s="2" t="str">
        <f>IF(Data!X836&gt;0,Data!X836-4,"")</f>
        <v/>
      </c>
      <c r="AF836" s="2" t="str">
        <f>IF(Data!Y836&gt;0,Data!Y836-4,"")</f>
        <v/>
      </c>
      <c r="AG836" s="2" t="str">
        <f>IF(Data!Z836&gt;0,Data!Z836-4,"")</f>
        <v/>
      </c>
      <c r="AH836" s="2" t="str">
        <f>IF(Data!AA836&gt;0,Data!AA836-4,"")</f>
        <v/>
      </c>
      <c r="AJ836" s="10" t="str">
        <f t="shared" ref="AJ836:AJ899" si="276">IF(COUNT(AA836,AB836,AC836,AD836)&gt;0,AVERAGE(AA836,AB836,AC836,AD836),"")</f>
        <v/>
      </c>
      <c r="AK836" s="10" t="str">
        <f t="shared" ref="AK836:AK899" si="277">IF(COUNT(AE836,AF836,AG836,AH836)&gt;0,AVERAGE(AE836,AF836,AG836,AH836),"")</f>
        <v/>
      </c>
      <c r="AL836" s="10" t="str">
        <f t="shared" ref="AL836:AL899" si="278">IF(COUNT(AA836,AB836,AC836,AD836,AE836,AF836,AG836,AH836)&gt;0,AVERAGE(AA836,AB836,AC836,AD836,AE836,AF836,AG836,AH836),"")</f>
        <v/>
      </c>
      <c r="AN836" s="2" t="str">
        <f>IF(Data!AC836&gt;0,Data!AC836-4,"")</f>
        <v/>
      </c>
      <c r="AO836" s="2" t="str">
        <f>IF(Data!AD836&gt;0,Data!AD836-4,"")</f>
        <v/>
      </c>
      <c r="AP836" s="2" t="str">
        <f>IF(Data!AE836&gt;0,Data!AE836-4,"")</f>
        <v/>
      </c>
      <c r="AQ836" s="2" t="str">
        <f>IF(Data!AF836&gt;0,Data!AF836-4,"")</f>
        <v/>
      </c>
      <c r="AR836" s="2" t="str">
        <f>IF(Data!AG836&gt;0,Data!AG836-4,"")</f>
        <v/>
      </c>
      <c r="AS836" s="2" t="str">
        <f>IF(Data!AH836&gt;0,Data!AH836-4,"")</f>
        <v/>
      </c>
      <c r="AT836" s="2" t="str">
        <f>IF(Data!AI836&gt;0,Data!AI836-4,"")</f>
        <v/>
      </c>
      <c r="AU836" s="2" t="str">
        <f>IF(Data!AJ836&gt;0,Data!AJ836-4,"")</f>
        <v/>
      </c>
      <c r="AW836" s="10" t="str">
        <f t="shared" ref="AW836:AW899" si="279">IF(COUNT(AN836,AO836,AP836,AQ836)&gt;0,AVERAGE(AN836,AO836,AP836,AQ836),"")</f>
        <v/>
      </c>
      <c r="AX836" s="10" t="str">
        <f t="shared" ref="AX836:AX899" si="280">IF(COUNT(AR836,AS836,AT836,AU836)&gt;0,AVERAGE(AR836,AS836,AT836,AU836),"")</f>
        <v/>
      </c>
      <c r="AY836" s="10" t="str">
        <f t="shared" ref="AY836:AY899" si="281">IF(COUNT(AN836,AO836,AP836,AQ836,AR836,AS836,AT836,AU836)&gt;0,AVERAGE(AN836,AO836,AP836,AQ836,AR836,AS836,AT836,AU836),"")</f>
        <v/>
      </c>
      <c r="BA836" s="2" t="str">
        <f>IF(Data!AL836&gt;0,Data!AL836-4,"")</f>
        <v/>
      </c>
      <c r="BB836" s="2" t="str">
        <f>IF(Data!AM836&gt;0,Data!AM836-4,"")</f>
        <v/>
      </c>
      <c r="BC836" s="2" t="str">
        <f>IF(Data!AN836&gt;0,Data!AN836-4,"")</f>
        <v/>
      </c>
      <c r="BD836" s="2" t="str">
        <f>IF(Data!AO836&gt;0,Data!AO836-4,"")</f>
        <v/>
      </c>
      <c r="BE836" s="2" t="str">
        <f>IF(Data!AP836&gt;0,Data!AP836-4,"")</f>
        <v/>
      </c>
      <c r="BF836" s="2" t="str">
        <f>IF(Data!AQ836&gt;0,Data!AQ836-4,"")</f>
        <v/>
      </c>
      <c r="BG836" s="2" t="str">
        <f>IF(Data!AR836&gt;0,Data!AR836-4,"")</f>
        <v/>
      </c>
      <c r="BH836" s="2" t="str">
        <f>IF(Data!AS836&gt;0,Data!AS836-4,"")</f>
        <v/>
      </c>
      <c r="BJ836" s="10" t="str">
        <f t="shared" ref="BJ836:BJ899" si="282">IF(COUNT(BA836,BB836,BC836,BD836)&gt;0,AVERAGE(BA836,BB836,BC836,BD836),"")</f>
        <v/>
      </c>
      <c r="BK836" s="10" t="str">
        <f t="shared" ref="BK836:BK899" si="283">IF(COUNT(BE836,BF836,BG836,BH836)&gt;0,AVERAGE(BE836,BF836,BG836,BH836),"")</f>
        <v/>
      </c>
      <c r="BL836" s="10" t="str">
        <f t="shared" ref="BL836:BL899" si="284">IF(COUNT(BA836,BB836,BC836,BD836,BE836,BF836,BG836,BH836)&gt;0,AVERAGE(BA836,BB836,BC836,BD836,BE836,BF836,BG836,BH836),"")</f>
        <v/>
      </c>
      <c r="BN836" s="2" t="str">
        <f>IF(Data!AU836&gt;0,Data!AU836-4,"")</f>
        <v/>
      </c>
      <c r="BO836" s="2" t="str">
        <f>IF(Data!AV836&gt;0,Data!AV836-4,"")</f>
        <v/>
      </c>
      <c r="BP836" s="2" t="str">
        <f>IF(Data!AW836&gt;0,Data!AW836-4,"")</f>
        <v/>
      </c>
      <c r="BQ836" s="2" t="str">
        <f>IF(Data!AX836&gt;0,Data!AX836-4,"")</f>
        <v/>
      </c>
      <c r="BR836" s="2" t="str">
        <f>IF(Data!AY836&gt;0,Data!AY836-4,"")</f>
        <v/>
      </c>
      <c r="BS836" s="2" t="str">
        <f>IF(Data!AZ836&gt;0,Data!AZ836-4,"")</f>
        <v/>
      </c>
      <c r="BT836" s="2" t="str">
        <f>IF(Data!BA836&gt;0,Data!BA836-4,"")</f>
        <v/>
      </c>
      <c r="BU836" s="2" t="str">
        <f>IF(Data!BB836&gt;0,Data!BB836-4,"")</f>
        <v/>
      </c>
      <c r="BW836" s="10" t="str">
        <f t="shared" ref="BW836:BW899" si="285">IF(COUNT(BN836,BO836,BP836,BQ836)&gt;0,AVERAGE(BN836,BO836,BP836,BQ836),"")</f>
        <v/>
      </c>
      <c r="BX836" s="10" t="str">
        <f t="shared" ref="BX836:BX899" si="286">IF(COUNT(BR836,BS836,BT836,BU836)&gt;0,AVERAGE(BR836,BS836,BT836,BU836),"")</f>
        <v/>
      </c>
      <c r="BY836" s="10" t="str">
        <f t="shared" ref="BY836:BY899" si="287">IF(COUNT(BN836,BO836,BP836,BQ836,BR836,BS836,BT836,BU836)&gt;0,AVERAGE(BN836,BO836,BP836,BQ836,BR836,BS836,BT836,BU836),"")</f>
        <v/>
      </c>
      <c r="CA836" s="2" t="str">
        <f>IF(Data!BD836&gt;0,Data!BD836-4,"")</f>
        <v/>
      </c>
      <c r="CB836" s="2" t="str">
        <f>IF(Data!BE836&gt;0,Data!BE836-4,"")</f>
        <v/>
      </c>
      <c r="CC836" s="2" t="str">
        <f>IF(Data!BF836&gt;0,Data!BF836-4,"")</f>
        <v/>
      </c>
      <c r="CD836" s="2" t="str">
        <f>IF(Data!BG836&gt;0,Data!BG836-4,"")</f>
        <v/>
      </c>
      <c r="CE836" s="2" t="str">
        <f>IF(Data!BH836&gt;0,Data!BH836-4,"")</f>
        <v/>
      </c>
      <c r="CF836" s="2" t="str">
        <f>IF(Data!BI836&gt;0,Data!BI836-4,"")</f>
        <v/>
      </c>
      <c r="CG836" s="2" t="str">
        <f>IF(Data!BJ836&gt;0,Data!BJ836-4,"")</f>
        <v/>
      </c>
      <c r="CH836" s="2" t="str">
        <f>IF(Data!BK836&gt;0,Data!BK836-4,"")</f>
        <v/>
      </c>
      <c r="CK836" s="10" t="str">
        <f t="shared" ref="CK836:CK899" si="288">IF(COUNT(CA836,CB836,CC836,CD836)&gt;0,AVERAGE(CA836,CB836,CC836,CD836),"")</f>
        <v/>
      </c>
      <c r="CL836" s="10" t="str">
        <f t="shared" ref="CL836:CL899" si="289">IF(COUNT(CE836,CF836,CG836,CH836)&gt;0,AVERAGE(CE836,CF836,CG836,CH836),"")</f>
        <v/>
      </c>
      <c r="CM836" s="10" t="str">
        <f t="shared" ref="CM836:CM899" si="290">IF(COUNT(CA836,CB836,CC836,CD836,CE836,CF836,CG836,CH836)&gt;0,AVERAGE(CA836,CB836,CC836,CD836,CE836,CF836,CG836,CH836),"")</f>
        <v/>
      </c>
    </row>
    <row r="837" spans="1:91" x14ac:dyDescent="0.25">
      <c r="A837" s="2" t="str">
        <f>IF(Data!B837&gt;0,Data!B837-4,"")</f>
        <v/>
      </c>
      <c r="B837" s="2" t="str">
        <f>IF(Data!C837&gt;0,Data!C837-4,"")</f>
        <v/>
      </c>
      <c r="C837" s="2" t="str">
        <f>IF(Data!D837&gt;0,Data!D837-4,"")</f>
        <v/>
      </c>
      <c r="D837" s="2" t="str">
        <f>IF(Data!E837&gt;0,Data!E837-4,"")</f>
        <v/>
      </c>
      <c r="E837" s="2" t="str">
        <f>IF(Data!F837&gt;0,Data!F837-4,"")</f>
        <v/>
      </c>
      <c r="F837" s="2" t="str">
        <f>IF(Data!G837&gt;0,Data!G837-4,"")</f>
        <v/>
      </c>
      <c r="G837" s="2" t="str">
        <f>IF(Data!H837&gt;0,Data!H837-4,"")</f>
        <v/>
      </c>
      <c r="H837" s="2" t="str">
        <f>IF(Data!I837&gt;0,Data!I837-4,"")</f>
        <v/>
      </c>
      <c r="J837" s="10" t="str">
        <f t="shared" ref="J837:J900" si="291">IF(COUNT(A837,B837,C837,D837)&gt;0,AVERAGE(A837,B837,C837,D837),"")</f>
        <v/>
      </c>
      <c r="K837" s="10" t="str">
        <f t="shared" ref="K837:K900" si="292">IF(COUNT(E837,F837,G837,H837)&gt;0,AVERAGE(E837,F837,G837,H837),"")</f>
        <v/>
      </c>
      <c r="L837" s="10" t="str">
        <f t="shared" ref="L837:L900" si="293">IF(COUNT(A837,B837,C837,D837,E837,F837,G837,H837)&gt;0,AVERAGE(A837,B837,C837,D837,E837,F837,G837,H837),"")</f>
        <v/>
      </c>
      <c r="N837" s="2" t="str">
        <f>IF(Data!K837&gt;0,Data!K837-4,"")</f>
        <v/>
      </c>
      <c r="O837" s="2" t="str">
        <f>IF(Data!L837&gt;0,Data!L837-4,"")</f>
        <v/>
      </c>
      <c r="P837" s="2" t="str">
        <f>IF(Data!M837&gt;0,Data!M837-4,"")</f>
        <v/>
      </c>
      <c r="Q837" s="2" t="str">
        <f>IF(Data!N837&gt;0,Data!N837-4,"")</f>
        <v/>
      </c>
      <c r="R837" s="2" t="str">
        <f>IF(Data!O837&gt;0,Data!O837-4,"")</f>
        <v/>
      </c>
      <c r="S837" s="2" t="str">
        <f>IF(Data!P837&gt;0,Data!P837-4,"")</f>
        <v/>
      </c>
      <c r="T837" s="2" t="str">
        <f>IF(Data!Q837&gt;0,Data!Q837-4,"")</f>
        <v/>
      </c>
      <c r="U837" s="2" t="str">
        <f>IF(Data!R837&gt;0,Data!R837-4,"")</f>
        <v/>
      </c>
      <c r="V837" s="59"/>
      <c r="W837" s="10" t="str">
        <f t="shared" si="273"/>
        <v/>
      </c>
      <c r="X837" s="10" t="str">
        <f t="shared" si="274"/>
        <v/>
      </c>
      <c r="Y837" s="10" t="str">
        <f t="shared" si="275"/>
        <v/>
      </c>
      <c r="AA837" s="2" t="str">
        <f>IF(Data!T837&gt;0,Data!T837-4,"")</f>
        <v/>
      </c>
      <c r="AB837" s="2" t="str">
        <f>IF(Data!U837&gt;0,Data!U837-4,"")</f>
        <v/>
      </c>
      <c r="AC837" s="2" t="str">
        <f>IF(Data!V837&gt;0,Data!V837-4,"")</f>
        <v/>
      </c>
      <c r="AD837" s="2" t="str">
        <f>IF(Data!W837&gt;0,Data!W837-4,"")</f>
        <v/>
      </c>
      <c r="AE837" s="2" t="str">
        <f>IF(Data!X837&gt;0,Data!X837-4,"")</f>
        <v/>
      </c>
      <c r="AF837" s="2" t="str">
        <f>IF(Data!Y837&gt;0,Data!Y837-4,"")</f>
        <v/>
      </c>
      <c r="AG837" s="2" t="str">
        <f>IF(Data!Z837&gt;0,Data!Z837-4,"")</f>
        <v/>
      </c>
      <c r="AH837" s="2" t="str">
        <f>IF(Data!AA837&gt;0,Data!AA837-4,"")</f>
        <v/>
      </c>
      <c r="AJ837" s="10" t="str">
        <f t="shared" si="276"/>
        <v/>
      </c>
      <c r="AK837" s="10" t="str">
        <f t="shared" si="277"/>
        <v/>
      </c>
      <c r="AL837" s="10" t="str">
        <f t="shared" si="278"/>
        <v/>
      </c>
      <c r="AN837" s="2" t="str">
        <f>IF(Data!AC837&gt;0,Data!AC837-4,"")</f>
        <v/>
      </c>
      <c r="AO837" s="2" t="str">
        <f>IF(Data!AD837&gt;0,Data!AD837-4,"")</f>
        <v/>
      </c>
      <c r="AP837" s="2" t="str">
        <f>IF(Data!AE837&gt;0,Data!AE837-4,"")</f>
        <v/>
      </c>
      <c r="AQ837" s="2" t="str">
        <f>IF(Data!AF837&gt;0,Data!AF837-4,"")</f>
        <v/>
      </c>
      <c r="AR837" s="2" t="str">
        <f>IF(Data!AG837&gt;0,Data!AG837-4,"")</f>
        <v/>
      </c>
      <c r="AS837" s="2" t="str">
        <f>IF(Data!AH837&gt;0,Data!AH837-4,"")</f>
        <v/>
      </c>
      <c r="AT837" s="2" t="str">
        <f>IF(Data!AI837&gt;0,Data!AI837-4,"")</f>
        <v/>
      </c>
      <c r="AU837" s="2" t="str">
        <f>IF(Data!AJ837&gt;0,Data!AJ837-4,"")</f>
        <v/>
      </c>
      <c r="AW837" s="10" t="str">
        <f t="shared" si="279"/>
        <v/>
      </c>
      <c r="AX837" s="10" t="str">
        <f t="shared" si="280"/>
        <v/>
      </c>
      <c r="AY837" s="10" t="str">
        <f t="shared" si="281"/>
        <v/>
      </c>
      <c r="BA837" s="2" t="str">
        <f>IF(Data!AL837&gt;0,Data!AL837-4,"")</f>
        <v/>
      </c>
      <c r="BB837" s="2" t="str">
        <f>IF(Data!AM837&gt;0,Data!AM837-4,"")</f>
        <v/>
      </c>
      <c r="BC837" s="2" t="str">
        <f>IF(Data!AN837&gt;0,Data!AN837-4,"")</f>
        <v/>
      </c>
      <c r="BD837" s="2" t="str">
        <f>IF(Data!AO837&gt;0,Data!AO837-4,"")</f>
        <v/>
      </c>
      <c r="BE837" s="2" t="str">
        <f>IF(Data!AP837&gt;0,Data!AP837-4,"")</f>
        <v/>
      </c>
      <c r="BF837" s="2" t="str">
        <f>IF(Data!AQ837&gt;0,Data!AQ837-4,"")</f>
        <v/>
      </c>
      <c r="BG837" s="2" t="str">
        <f>IF(Data!AR837&gt;0,Data!AR837-4,"")</f>
        <v/>
      </c>
      <c r="BH837" s="2" t="str">
        <f>IF(Data!AS837&gt;0,Data!AS837-4,"")</f>
        <v/>
      </c>
      <c r="BJ837" s="10" t="str">
        <f t="shared" si="282"/>
        <v/>
      </c>
      <c r="BK837" s="10" t="str">
        <f t="shared" si="283"/>
        <v/>
      </c>
      <c r="BL837" s="10" t="str">
        <f t="shared" si="284"/>
        <v/>
      </c>
      <c r="BN837" s="2" t="str">
        <f>IF(Data!AU837&gt;0,Data!AU837-4,"")</f>
        <v/>
      </c>
      <c r="BO837" s="2" t="str">
        <f>IF(Data!AV837&gt;0,Data!AV837-4,"")</f>
        <v/>
      </c>
      <c r="BP837" s="2" t="str">
        <f>IF(Data!AW837&gt;0,Data!AW837-4,"")</f>
        <v/>
      </c>
      <c r="BQ837" s="2" t="str">
        <f>IF(Data!AX837&gt;0,Data!AX837-4,"")</f>
        <v/>
      </c>
      <c r="BR837" s="2" t="str">
        <f>IF(Data!AY837&gt;0,Data!AY837-4,"")</f>
        <v/>
      </c>
      <c r="BS837" s="2" t="str">
        <f>IF(Data!AZ837&gt;0,Data!AZ837-4,"")</f>
        <v/>
      </c>
      <c r="BT837" s="2" t="str">
        <f>IF(Data!BA837&gt;0,Data!BA837-4,"")</f>
        <v/>
      </c>
      <c r="BU837" s="2" t="str">
        <f>IF(Data!BB837&gt;0,Data!BB837-4,"")</f>
        <v/>
      </c>
      <c r="BW837" s="10" t="str">
        <f t="shared" si="285"/>
        <v/>
      </c>
      <c r="BX837" s="10" t="str">
        <f t="shared" si="286"/>
        <v/>
      </c>
      <c r="BY837" s="10" t="str">
        <f t="shared" si="287"/>
        <v/>
      </c>
      <c r="CA837" s="2" t="str">
        <f>IF(Data!BD837&gt;0,Data!BD837-4,"")</f>
        <v/>
      </c>
      <c r="CB837" s="2" t="str">
        <f>IF(Data!BE837&gt;0,Data!BE837-4,"")</f>
        <v/>
      </c>
      <c r="CC837" s="2" t="str">
        <f>IF(Data!BF837&gt;0,Data!BF837-4,"")</f>
        <v/>
      </c>
      <c r="CD837" s="2" t="str">
        <f>IF(Data!BG837&gt;0,Data!BG837-4,"")</f>
        <v/>
      </c>
      <c r="CE837" s="2" t="str">
        <f>IF(Data!BH837&gt;0,Data!BH837-4,"")</f>
        <v/>
      </c>
      <c r="CF837" s="2" t="str">
        <f>IF(Data!BI837&gt;0,Data!BI837-4,"")</f>
        <v/>
      </c>
      <c r="CG837" s="2" t="str">
        <f>IF(Data!BJ837&gt;0,Data!BJ837-4,"")</f>
        <v/>
      </c>
      <c r="CH837" s="2" t="str">
        <f>IF(Data!BK837&gt;0,Data!BK837-4,"")</f>
        <v/>
      </c>
      <c r="CK837" s="10" t="str">
        <f t="shared" si="288"/>
        <v/>
      </c>
      <c r="CL837" s="10" t="str">
        <f t="shared" si="289"/>
        <v/>
      </c>
      <c r="CM837" s="10" t="str">
        <f t="shared" si="290"/>
        <v/>
      </c>
    </row>
    <row r="838" spans="1:91" x14ac:dyDescent="0.25">
      <c r="A838" s="2" t="str">
        <f>IF(Data!B838&gt;0,Data!B838-4,"")</f>
        <v/>
      </c>
      <c r="B838" s="2" t="str">
        <f>IF(Data!C838&gt;0,Data!C838-4,"")</f>
        <v/>
      </c>
      <c r="C838" s="2" t="str">
        <f>IF(Data!D838&gt;0,Data!D838-4,"")</f>
        <v/>
      </c>
      <c r="D838" s="2" t="str">
        <f>IF(Data!E838&gt;0,Data!E838-4,"")</f>
        <v/>
      </c>
      <c r="E838" s="2" t="str">
        <f>IF(Data!F838&gt;0,Data!F838-4,"")</f>
        <v/>
      </c>
      <c r="F838" s="2" t="str">
        <f>IF(Data!G838&gt;0,Data!G838-4,"")</f>
        <v/>
      </c>
      <c r="G838" s="2" t="str">
        <f>IF(Data!H838&gt;0,Data!H838-4,"")</f>
        <v/>
      </c>
      <c r="H838" s="2" t="str">
        <f>IF(Data!I838&gt;0,Data!I838-4,"")</f>
        <v/>
      </c>
      <c r="J838" s="10" t="str">
        <f t="shared" si="291"/>
        <v/>
      </c>
      <c r="K838" s="10" t="str">
        <f t="shared" si="292"/>
        <v/>
      </c>
      <c r="L838" s="10" t="str">
        <f t="shared" si="293"/>
        <v/>
      </c>
      <c r="N838" s="2" t="str">
        <f>IF(Data!K838&gt;0,Data!K838-4,"")</f>
        <v/>
      </c>
      <c r="O838" s="2" t="str">
        <f>IF(Data!L838&gt;0,Data!L838-4,"")</f>
        <v/>
      </c>
      <c r="P838" s="2" t="str">
        <f>IF(Data!M838&gt;0,Data!M838-4,"")</f>
        <v/>
      </c>
      <c r="Q838" s="2" t="str">
        <f>IF(Data!N838&gt;0,Data!N838-4,"")</f>
        <v/>
      </c>
      <c r="R838" s="2" t="str">
        <f>IF(Data!O838&gt;0,Data!O838-4,"")</f>
        <v/>
      </c>
      <c r="S838" s="2" t="str">
        <f>IF(Data!P838&gt;0,Data!P838-4,"")</f>
        <v/>
      </c>
      <c r="T838" s="2" t="str">
        <f>IF(Data!Q838&gt;0,Data!Q838-4,"")</f>
        <v/>
      </c>
      <c r="U838" s="2" t="str">
        <f>IF(Data!R838&gt;0,Data!R838-4,"")</f>
        <v/>
      </c>
      <c r="V838" s="59"/>
      <c r="W838" s="10" t="str">
        <f t="shared" si="273"/>
        <v/>
      </c>
      <c r="X838" s="10" t="str">
        <f t="shared" si="274"/>
        <v/>
      </c>
      <c r="Y838" s="10" t="str">
        <f t="shared" si="275"/>
        <v/>
      </c>
      <c r="AA838" s="2" t="str">
        <f>IF(Data!T838&gt;0,Data!T838-4,"")</f>
        <v/>
      </c>
      <c r="AB838" s="2" t="str">
        <f>IF(Data!U838&gt;0,Data!U838-4,"")</f>
        <v/>
      </c>
      <c r="AC838" s="2" t="str">
        <f>IF(Data!V838&gt;0,Data!V838-4,"")</f>
        <v/>
      </c>
      <c r="AD838" s="2" t="str">
        <f>IF(Data!W838&gt;0,Data!W838-4,"")</f>
        <v/>
      </c>
      <c r="AE838" s="2" t="str">
        <f>IF(Data!X838&gt;0,Data!X838-4,"")</f>
        <v/>
      </c>
      <c r="AF838" s="2" t="str">
        <f>IF(Data!Y838&gt;0,Data!Y838-4,"")</f>
        <v/>
      </c>
      <c r="AG838" s="2" t="str">
        <f>IF(Data!Z838&gt;0,Data!Z838-4,"")</f>
        <v/>
      </c>
      <c r="AH838" s="2" t="str">
        <f>IF(Data!AA838&gt;0,Data!AA838-4,"")</f>
        <v/>
      </c>
      <c r="AJ838" s="10" t="str">
        <f t="shared" si="276"/>
        <v/>
      </c>
      <c r="AK838" s="10" t="str">
        <f t="shared" si="277"/>
        <v/>
      </c>
      <c r="AL838" s="10" t="str">
        <f t="shared" si="278"/>
        <v/>
      </c>
      <c r="AN838" s="2" t="str">
        <f>IF(Data!AC838&gt;0,Data!AC838-4,"")</f>
        <v/>
      </c>
      <c r="AO838" s="2" t="str">
        <f>IF(Data!AD838&gt;0,Data!AD838-4,"")</f>
        <v/>
      </c>
      <c r="AP838" s="2" t="str">
        <f>IF(Data!AE838&gt;0,Data!AE838-4,"")</f>
        <v/>
      </c>
      <c r="AQ838" s="2" t="str">
        <f>IF(Data!AF838&gt;0,Data!AF838-4,"")</f>
        <v/>
      </c>
      <c r="AR838" s="2" t="str">
        <f>IF(Data!AG838&gt;0,Data!AG838-4,"")</f>
        <v/>
      </c>
      <c r="AS838" s="2" t="str">
        <f>IF(Data!AH838&gt;0,Data!AH838-4,"")</f>
        <v/>
      </c>
      <c r="AT838" s="2" t="str">
        <f>IF(Data!AI838&gt;0,Data!AI838-4,"")</f>
        <v/>
      </c>
      <c r="AU838" s="2" t="str">
        <f>IF(Data!AJ838&gt;0,Data!AJ838-4,"")</f>
        <v/>
      </c>
      <c r="AW838" s="10" t="str">
        <f t="shared" si="279"/>
        <v/>
      </c>
      <c r="AX838" s="10" t="str">
        <f t="shared" si="280"/>
        <v/>
      </c>
      <c r="AY838" s="10" t="str">
        <f t="shared" si="281"/>
        <v/>
      </c>
      <c r="BA838" s="2" t="str">
        <f>IF(Data!AL838&gt;0,Data!AL838-4,"")</f>
        <v/>
      </c>
      <c r="BB838" s="2" t="str">
        <f>IF(Data!AM838&gt;0,Data!AM838-4,"")</f>
        <v/>
      </c>
      <c r="BC838" s="2" t="str">
        <f>IF(Data!AN838&gt;0,Data!AN838-4,"")</f>
        <v/>
      </c>
      <c r="BD838" s="2" t="str">
        <f>IF(Data!AO838&gt;0,Data!AO838-4,"")</f>
        <v/>
      </c>
      <c r="BE838" s="2" t="str">
        <f>IF(Data!AP838&gt;0,Data!AP838-4,"")</f>
        <v/>
      </c>
      <c r="BF838" s="2" t="str">
        <f>IF(Data!AQ838&gt;0,Data!AQ838-4,"")</f>
        <v/>
      </c>
      <c r="BG838" s="2" t="str">
        <f>IF(Data!AR838&gt;0,Data!AR838-4,"")</f>
        <v/>
      </c>
      <c r="BH838" s="2" t="str">
        <f>IF(Data!AS838&gt;0,Data!AS838-4,"")</f>
        <v/>
      </c>
      <c r="BJ838" s="10" t="str">
        <f t="shared" si="282"/>
        <v/>
      </c>
      <c r="BK838" s="10" t="str">
        <f t="shared" si="283"/>
        <v/>
      </c>
      <c r="BL838" s="10" t="str">
        <f t="shared" si="284"/>
        <v/>
      </c>
      <c r="BN838" s="2" t="str">
        <f>IF(Data!AU838&gt;0,Data!AU838-4,"")</f>
        <v/>
      </c>
      <c r="BO838" s="2" t="str">
        <f>IF(Data!AV838&gt;0,Data!AV838-4,"")</f>
        <v/>
      </c>
      <c r="BP838" s="2" t="str">
        <f>IF(Data!AW838&gt;0,Data!AW838-4,"")</f>
        <v/>
      </c>
      <c r="BQ838" s="2" t="str">
        <f>IF(Data!AX838&gt;0,Data!AX838-4,"")</f>
        <v/>
      </c>
      <c r="BR838" s="2" t="str">
        <f>IF(Data!AY838&gt;0,Data!AY838-4,"")</f>
        <v/>
      </c>
      <c r="BS838" s="2" t="str">
        <f>IF(Data!AZ838&gt;0,Data!AZ838-4,"")</f>
        <v/>
      </c>
      <c r="BT838" s="2" t="str">
        <f>IF(Data!BA838&gt;0,Data!BA838-4,"")</f>
        <v/>
      </c>
      <c r="BU838" s="2" t="str">
        <f>IF(Data!BB838&gt;0,Data!BB838-4,"")</f>
        <v/>
      </c>
      <c r="BW838" s="10" t="str">
        <f t="shared" si="285"/>
        <v/>
      </c>
      <c r="BX838" s="10" t="str">
        <f t="shared" si="286"/>
        <v/>
      </c>
      <c r="BY838" s="10" t="str">
        <f t="shared" si="287"/>
        <v/>
      </c>
      <c r="CA838" s="2" t="str">
        <f>IF(Data!BD838&gt;0,Data!BD838-4,"")</f>
        <v/>
      </c>
      <c r="CB838" s="2" t="str">
        <f>IF(Data!BE838&gt;0,Data!BE838-4,"")</f>
        <v/>
      </c>
      <c r="CC838" s="2" t="str">
        <f>IF(Data!BF838&gt;0,Data!BF838-4,"")</f>
        <v/>
      </c>
      <c r="CD838" s="2" t="str">
        <f>IF(Data!BG838&gt;0,Data!BG838-4,"")</f>
        <v/>
      </c>
      <c r="CE838" s="2" t="str">
        <f>IF(Data!BH838&gt;0,Data!BH838-4,"")</f>
        <v/>
      </c>
      <c r="CF838" s="2" t="str">
        <f>IF(Data!BI838&gt;0,Data!BI838-4,"")</f>
        <v/>
      </c>
      <c r="CG838" s="2" t="str">
        <f>IF(Data!BJ838&gt;0,Data!BJ838-4,"")</f>
        <v/>
      </c>
      <c r="CH838" s="2" t="str">
        <f>IF(Data!BK838&gt;0,Data!BK838-4,"")</f>
        <v/>
      </c>
      <c r="CK838" s="10" t="str">
        <f t="shared" si="288"/>
        <v/>
      </c>
      <c r="CL838" s="10" t="str">
        <f t="shared" si="289"/>
        <v/>
      </c>
      <c r="CM838" s="10" t="str">
        <f t="shared" si="290"/>
        <v/>
      </c>
    </row>
    <row r="839" spans="1:91" x14ac:dyDescent="0.25">
      <c r="A839" s="2" t="str">
        <f>IF(Data!B839&gt;0,Data!B839-4,"")</f>
        <v/>
      </c>
      <c r="B839" s="2" t="str">
        <f>IF(Data!C839&gt;0,Data!C839-4,"")</f>
        <v/>
      </c>
      <c r="C839" s="2" t="str">
        <f>IF(Data!D839&gt;0,Data!D839-4,"")</f>
        <v/>
      </c>
      <c r="D839" s="2" t="str">
        <f>IF(Data!E839&gt;0,Data!E839-4,"")</f>
        <v/>
      </c>
      <c r="E839" s="2" t="str">
        <f>IF(Data!F839&gt;0,Data!F839-4,"")</f>
        <v/>
      </c>
      <c r="F839" s="2" t="str">
        <f>IF(Data!G839&gt;0,Data!G839-4,"")</f>
        <v/>
      </c>
      <c r="G839" s="2" t="str">
        <f>IF(Data!H839&gt;0,Data!H839-4,"")</f>
        <v/>
      </c>
      <c r="H839" s="2" t="str">
        <f>IF(Data!I839&gt;0,Data!I839-4,"")</f>
        <v/>
      </c>
      <c r="J839" s="10" t="str">
        <f t="shared" si="291"/>
        <v/>
      </c>
      <c r="K839" s="10" t="str">
        <f t="shared" si="292"/>
        <v/>
      </c>
      <c r="L839" s="10" t="str">
        <f t="shared" si="293"/>
        <v/>
      </c>
      <c r="N839" s="2" t="str">
        <f>IF(Data!K839&gt;0,Data!K839-4,"")</f>
        <v/>
      </c>
      <c r="O839" s="2" t="str">
        <f>IF(Data!L839&gt;0,Data!L839-4,"")</f>
        <v/>
      </c>
      <c r="P839" s="2" t="str">
        <f>IF(Data!M839&gt;0,Data!M839-4,"")</f>
        <v/>
      </c>
      <c r="Q839" s="2" t="str">
        <f>IF(Data!N839&gt;0,Data!N839-4,"")</f>
        <v/>
      </c>
      <c r="R839" s="2" t="str">
        <f>IF(Data!O839&gt;0,Data!O839-4,"")</f>
        <v/>
      </c>
      <c r="S839" s="2" t="str">
        <f>IF(Data!P839&gt;0,Data!P839-4,"")</f>
        <v/>
      </c>
      <c r="T839" s="2" t="str">
        <f>IF(Data!Q839&gt;0,Data!Q839-4,"")</f>
        <v/>
      </c>
      <c r="U839" s="2" t="str">
        <f>IF(Data!R839&gt;0,Data!R839-4,"")</f>
        <v/>
      </c>
      <c r="V839" s="59"/>
      <c r="W839" s="10" t="str">
        <f t="shared" si="273"/>
        <v/>
      </c>
      <c r="X839" s="10" t="str">
        <f t="shared" si="274"/>
        <v/>
      </c>
      <c r="Y839" s="10" t="str">
        <f t="shared" si="275"/>
        <v/>
      </c>
      <c r="AA839" s="2" t="str">
        <f>IF(Data!T839&gt;0,Data!T839-4,"")</f>
        <v/>
      </c>
      <c r="AB839" s="2" t="str">
        <f>IF(Data!U839&gt;0,Data!U839-4,"")</f>
        <v/>
      </c>
      <c r="AC839" s="2" t="str">
        <f>IF(Data!V839&gt;0,Data!V839-4,"")</f>
        <v/>
      </c>
      <c r="AD839" s="2" t="str">
        <f>IF(Data!W839&gt;0,Data!W839-4,"")</f>
        <v/>
      </c>
      <c r="AE839" s="2" t="str">
        <f>IF(Data!X839&gt;0,Data!X839-4,"")</f>
        <v/>
      </c>
      <c r="AF839" s="2" t="str">
        <f>IF(Data!Y839&gt;0,Data!Y839-4,"")</f>
        <v/>
      </c>
      <c r="AG839" s="2" t="str">
        <f>IF(Data!Z839&gt;0,Data!Z839-4,"")</f>
        <v/>
      </c>
      <c r="AH839" s="2" t="str">
        <f>IF(Data!AA839&gt;0,Data!AA839-4,"")</f>
        <v/>
      </c>
      <c r="AJ839" s="10" t="str">
        <f t="shared" si="276"/>
        <v/>
      </c>
      <c r="AK839" s="10" t="str">
        <f t="shared" si="277"/>
        <v/>
      </c>
      <c r="AL839" s="10" t="str">
        <f t="shared" si="278"/>
        <v/>
      </c>
      <c r="AN839" s="2" t="str">
        <f>IF(Data!AC839&gt;0,Data!AC839-4,"")</f>
        <v/>
      </c>
      <c r="AO839" s="2" t="str">
        <f>IF(Data!AD839&gt;0,Data!AD839-4,"")</f>
        <v/>
      </c>
      <c r="AP839" s="2" t="str">
        <f>IF(Data!AE839&gt;0,Data!AE839-4,"")</f>
        <v/>
      </c>
      <c r="AQ839" s="2" t="str">
        <f>IF(Data!AF839&gt;0,Data!AF839-4,"")</f>
        <v/>
      </c>
      <c r="AR839" s="2" t="str">
        <f>IF(Data!AG839&gt;0,Data!AG839-4,"")</f>
        <v/>
      </c>
      <c r="AS839" s="2" t="str">
        <f>IF(Data!AH839&gt;0,Data!AH839-4,"")</f>
        <v/>
      </c>
      <c r="AT839" s="2" t="str">
        <f>IF(Data!AI839&gt;0,Data!AI839-4,"")</f>
        <v/>
      </c>
      <c r="AU839" s="2" t="str">
        <f>IF(Data!AJ839&gt;0,Data!AJ839-4,"")</f>
        <v/>
      </c>
      <c r="AW839" s="10" t="str">
        <f t="shared" si="279"/>
        <v/>
      </c>
      <c r="AX839" s="10" t="str">
        <f t="shared" si="280"/>
        <v/>
      </c>
      <c r="AY839" s="10" t="str">
        <f t="shared" si="281"/>
        <v/>
      </c>
      <c r="BA839" s="2" t="str">
        <f>IF(Data!AL839&gt;0,Data!AL839-4,"")</f>
        <v/>
      </c>
      <c r="BB839" s="2" t="str">
        <f>IF(Data!AM839&gt;0,Data!AM839-4,"")</f>
        <v/>
      </c>
      <c r="BC839" s="2" t="str">
        <f>IF(Data!AN839&gt;0,Data!AN839-4,"")</f>
        <v/>
      </c>
      <c r="BD839" s="2" t="str">
        <f>IF(Data!AO839&gt;0,Data!AO839-4,"")</f>
        <v/>
      </c>
      <c r="BE839" s="2" t="str">
        <f>IF(Data!AP839&gt;0,Data!AP839-4,"")</f>
        <v/>
      </c>
      <c r="BF839" s="2" t="str">
        <f>IF(Data!AQ839&gt;0,Data!AQ839-4,"")</f>
        <v/>
      </c>
      <c r="BG839" s="2" t="str">
        <f>IF(Data!AR839&gt;0,Data!AR839-4,"")</f>
        <v/>
      </c>
      <c r="BH839" s="2" t="str">
        <f>IF(Data!AS839&gt;0,Data!AS839-4,"")</f>
        <v/>
      </c>
      <c r="BJ839" s="10" t="str">
        <f t="shared" si="282"/>
        <v/>
      </c>
      <c r="BK839" s="10" t="str">
        <f t="shared" si="283"/>
        <v/>
      </c>
      <c r="BL839" s="10" t="str">
        <f t="shared" si="284"/>
        <v/>
      </c>
      <c r="BN839" s="2" t="str">
        <f>IF(Data!AU839&gt;0,Data!AU839-4,"")</f>
        <v/>
      </c>
      <c r="BO839" s="2" t="str">
        <f>IF(Data!AV839&gt;0,Data!AV839-4,"")</f>
        <v/>
      </c>
      <c r="BP839" s="2" t="str">
        <f>IF(Data!AW839&gt;0,Data!AW839-4,"")</f>
        <v/>
      </c>
      <c r="BQ839" s="2" t="str">
        <f>IF(Data!AX839&gt;0,Data!AX839-4,"")</f>
        <v/>
      </c>
      <c r="BR839" s="2" t="str">
        <f>IF(Data!AY839&gt;0,Data!AY839-4,"")</f>
        <v/>
      </c>
      <c r="BS839" s="2" t="str">
        <f>IF(Data!AZ839&gt;0,Data!AZ839-4,"")</f>
        <v/>
      </c>
      <c r="BT839" s="2" t="str">
        <f>IF(Data!BA839&gt;0,Data!BA839-4,"")</f>
        <v/>
      </c>
      <c r="BU839" s="2" t="str">
        <f>IF(Data!BB839&gt;0,Data!BB839-4,"")</f>
        <v/>
      </c>
      <c r="BW839" s="10" t="str">
        <f t="shared" si="285"/>
        <v/>
      </c>
      <c r="BX839" s="10" t="str">
        <f t="shared" si="286"/>
        <v/>
      </c>
      <c r="BY839" s="10" t="str">
        <f t="shared" si="287"/>
        <v/>
      </c>
      <c r="CA839" s="2" t="str">
        <f>IF(Data!BD839&gt;0,Data!BD839-4,"")</f>
        <v/>
      </c>
      <c r="CB839" s="2" t="str">
        <f>IF(Data!BE839&gt;0,Data!BE839-4,"")</f>
        <v/>
      </c>
      <c r="CC839" s="2" t="str">
        <f>IF(Data!BF839&gt;0,Data!BF839-4,"")</f>
        <v/>
      </c>
      <c r="CD839" s="2" t="str">
        <f>IF(Data!BG839&gt;0,Data!BG839-4,"")</f>
        <v/>
      </c>
      <c r="CE839" s="2" t="str">
        <f>IF(Data!BH839&gt;0,Data!BH839-4,"")</f>
        <v/>
      </c>
      <c r="CF839" s="2" t="str">
        <f>IF(Data!BI839&gt;0,Data!BI839-4,"")</f>
        <v/>
      </c>
      <c r="CG839" s="2" t="str">
        <f>IF(Data!BJ839&gt;0,Data!BJ839-4,"")</f>
        <v/>
      </c>
      <c r="CH839" s="2" t="str">
        <f>IF(Data!BK839&gt;0,Data!BK839-4,"")</f>
        <v/>
      </c>
      <c r="CK839" s="10" t="str">
        <f t="shared" si="288"/>
        <v/>
      </c>
      <c r="CL839" s="10" t="str">
        <f t="shared" si="289"/>
        <v/>
      </c>
      <c r="CM839" s="10" t="str">
        <f t="shared" si="290"/>
        <v/>
      </c>
    </row>
    <row r="840" spans="1:91" x14ac:dyDescent="0.25">
      <c r="A840" s="2" t="str">
        <f>IF(Data!B840&gt;0,Data!B840-4,"")</f>
        <v/>
      </c>
      <c r="B840" s="2" t="str">
        <f>IF(Data!C840&gt;0,Data!C840-4,"")</f>
        <v/>
      </c>
      <c r="C840" s="2" t="str">
        <f>IF(Data!D840&gt;0,Data!D840-4,"")</f>
        <v/>
      </c>
      <c r="D840" s="2" t="str">
        <f>IF(Data!E840&gt;0,Data!E840-4,"")</f>
        <v/>
      </c>
      <c r="E840" s="2" t="str">
        <f>IF(Data!F840&gt;0,Data!F840-4,"")</f>
        <v/>
      </c>
      <c r="F840" s="2" t="str">
        <f>IF(Data!G840&gt;0,Data!G840-4,"")</f>
        <v/>
      </c>
      <c r="G840" s="2" t="str">
        <f>IF(Data!H840&gt;0,Data!H840-4,"")</f>
        <v/>
      </c>
      <c r="H840" s="2" t="str">
        <f>IF(Data!I840&gt;0,Data!I840-4,"")</f>
        <v/>
      </c>
      <c r="J840" s="10" t="str">
        <f t="shared" si="291"/>
        <v/>
      </c>
      <c r="K840" s="10" t="str">
        <f t="shared" si="292"/>
        <v/>
      </c>
      <c r="L840" s="10" t="str">
        <f t="shared" si="293"/>
        <v/>
      </c>
      <c r="N840" s="2" t="str">
        <f>IF(Data!K840&gt;0,Data!K840-4,"")</f>
        <v/>
      </c>
      <c r="O840" s="2" t="str">
        <f>IF(Data!L840&gt;0,Data!L840-4,"")</f>
        <v/>
      </c>
      <c r="P840" s="2" t="str">
        <f>IF(Data!M840&gt;0,Data!M840-4,"")</f>
        <v/>
      </c>
      <c r="Q840" s="2" t="str">
        <f>IF(Data!N840&gt;0,Data!N840-4,"")</f>
        <v/>
      </c>
      <c r="R840" s="2" t="str">
        <f>IF(Data!O840&gt;0,Data!O840-4,"")</f>
        <v/>
      </c>
      <c r="S840" s="2" t="str">
        <f>IF(Data!P840&gt;0,Data!P840-4,"")</f>
        <v/>
      </c>
      <c r="T840" s="2" t="str">
        <f>IF(Data!Q840&gt;0,Data!Q840-4,"")</f>
        <v/>
      </c>
      <c r="U840" s="2" t="str">
        <f>IF(Data!R840&gt;0,Data!R840-4,"")</f>
        <v/>
      </c>
      <c r="V840" s="59"/>
      <c r="W840" s="10" t="str">
        <f t="shared" si="273"/>
        <v/>
      </c>
      <c r="X840" s="10" t="str">
        <f t="shared" si="274"/>
        <v/>
      </c>
      <c r="Y840" s="10" t="str">
        <f t="shared" si="275"/>
        <v/>
      </c>
      <c r="AA840" s="2" t="str">
        <f>IF(Data!T840&gt;0,Data!T840-4,"")</f>
        <v/>
      </c>
      <c r="AB840" s="2" t="str">
        <f>IF(Data!U840&gt;0,Data!U840-4,"")</f>
        <v/>
      </c>
      <c r="AC840" s="2" t="str">
        <f>IF(Data!V840&gt;0,Data!V840-4,"")</f>
        <v/>
      </c>
      <c r="AD840" s="2" t="str">
        <f>IF(Data!W840&gt;0,Data!W840-4,"")</f>
        <v/>
      </c>
      <c r="AE840" s="2" t="str">
        <f>IF(Data!X840&gt;0,Data!X840-4,"")</f>
        <v/>
      </c>
      <c r="AF840" s="2" t="str">
        <f>IF(Data!Y840&gt;0,Data!Y840-4,"")</f>
        <v/>
      </c>
      <c r="AG840" s="2" t="str">
        <f>IF(Data!Z840&gt;0,Data!Z840-4,"")</f>
        <v/>
      </c>
      <c r="AH840" s="2" t="str">
        <f>IF(Data!AA840&gt;0,Data!AA840-4,"")</f>
        <v/>
      </c>
      <c r="AJ840" s="10" t="str">
        <f t="shared" si="276"/>
        <v/>
      </c>
      <c r="AK840" s="10" t="str">
        <f t="shared" si="277"/>
        <v/>
      </c>
      <c r="AL840" s="10" t="str">
        <f t="shared" si="278"/>
        <v/>
      </c>
      <c r="AN840" s="2" t="str">
        <f>IF(Data!AC840&gt;0,Data!AC840-4,"")</f>
        <v/>
      </c>
      <c r="AO840" s="2" t="str">
        <f>IF(Data!AD840&gt;0,Data!AD840-4,"")</f>
        <v/>
      </c>
      <c r="AP840" s="2" t="str">
        <f>IF(Data!AE840&gt;0,Data!AE840-4,"")</f>
        <v/>
      </c>
      <c r="AQ840" s="2" t="str">
        <f>IF(Data!AF840&gt;0,Data!AF840-4,"")</f>
        <v/>
      </c>
      <c r="AR840" s="2" t="str">
        <f>IF(Data!AG840&gt;0,Data!AG840-4,"")</f>
        <v/>
      </c>
      <c r="AS840" s="2" t="str">
        <f>IF(Data!AH840&gt;0,Data!AH840-4,"")</f>
        <v/>
      </c>
      <c r="AT840" s="2" t="str">
        <f>IF(Data!AI840&gt;0,Data!AI840-4,"")</f>
        <v/>
      </c>
      <c r="AU840" s="2" t="str">
        <f>IF(Data!AJ840&gt;0,Data!AJ840-4,"")</f>
        <v/>
      </c>
      <c r="AW840" s="10" t="str">
        <f t="shared" si="279"/>
        <v/>
      </c>
      <c r="AX840" s="10" t="str">
        <f t="shared" si="280"/>
        <v/>
      </c>
      <c r="AY840" s="10" t="str">
        <f t="shared" si="281"/>
        <v/>
      </c>
      <c r="BA840" s="2" t="str">
        <f>IF(Data!AL840&gt;0,Data!AL840-4,"")</f>
        <v/>
      </c>
      <c r="BB840" s="2" t="str">
        <f>IF(Data!AM840&gt;0,Data!AM840-4,"")</f>
        <v/>
      </c>
      <c r="BC840" s="2" t="str">
        <f>IF(Data!AN840&gt;0,Data!AN840-4,"")</f>
        <v/>
      </c>
      <c r="BD840" s="2" t="str">
        <f>IF(Data!AO840&gt;0,Data!AO840-4,"")</f>
        <v/>
      </c>
      <c r="BE840" s="2" t="str">
        <f>IF(Data!AP840&gt;0,Data!AP840-4,"")</f>
        <v/>
      </c>
      <c r="BF840" s="2" t="str">
        <f>IF(Data!AQ840&gt;0,Data!AQ840-4,"")</f>
        <v/>
      </c>
      <c r="BG840" s="2" t="str">
        <f>IF(Data!AR840&gt;0,Data!AR840-4,"")</f>
        <v/>
      </c>
      <c r="BH840" s="2" t="str">
        <f>IF(Data!AS840&gt;0,Data!AS840-4,"")</f>
        <v/>
      </c>
      <c r="BJ840" s="10" t="str">
        <f t="shared" si="282"/>
        <v/>
      </c>
      <c r="BK840" s="10" t="str">
        <f t="shared" si="283"/>
        <v/>
      </c>
      <c r="BL840" s="10" t="str">
        <f t="shared" si="284"/>
        <v/>
      </c>
      <c r="BN840" s="2" t="str">
        <f>IF(Data!AU840&gt;0,Data!AU840-4,"")</f>
        <v/>
      </c>
      <c r="BO840" s="2" t="str">
        <f>IF(Data!AV840&gt;0,Data!AV840-4,"")</f>
        <v/>
      </c>
      <c r="BP840" s="2" t="str">
        <f>IF(Data!AW840&gt;0,Data!AW840-4,"")</f>
        <v/>
      </c>
      <c r="BQ840" s="2" t="str">
        <f>IF(Data!AX840&gt;0,Data!AX840-4,"")</f>
        <v/>
      </c>
      <c r="BR840" s="2" t="str">
        <f>IF(Data!AY840&gt;0,Data!AY840-4,"")</f>
        <v/>
      </c>
      <c r="BS840" s="2" t="str">
        <f>IF(Data!AZ840&gt;0,Data!AZ840-4,"")</f>
        <v/>
      </c>
      <c r="BT840" s="2" t="str">
        <f>IF(Data!BA840&gt;0,Data!BA840-4,"")</f>
        <v/>
      </c>
      <c r="BU840" s="2" t="str">
        <f>IF(Data!BB840&gt;0,Data!BB840-4,"")</f>
        <v/>
      </c>
      <c r="BW840" s="10" t="str">
        <f t="shared" si="285"/>
        <v/>
      </c>
      <c r="BX840" s="10" t="str">
        <f t="shared" si="286"/>
        <v/>
      </c>
      <c r="BY840" s="10" t="str">
        <f t="shared" si="287"/>
        <v/>
      </c>
      <c r="CA840" s="2" t="str">
        <f>IF(Data!BD840&gt;0,Data!BD840-4,"")</f>
        <v/>
      </c>
      <c r="CB840" s="2" t="str">
        <f>IF(Data!BE840&gt;0,Data!BE840-4,"")</f>
        <v/>
      </c>
      <c r="CC840" s="2" t="str">
        <f>IF(Data!BF840&gt;0,Data!BF840-4,"")</f>
        <v/>
      </c>
      <c r="CD840" s="2" t="str">
        <f>IF(Data!BG840&gt;0,Data!BG840-4,"")</f>
        <v/>
      </c>
      <c r="CE840" s="2" t="str">
        <f>IF(Data!BH840&gt;0,Data!BH840-4,"")</f>
        <v/>
      </c>
      <c r="CF840" s="2" t="str">
        <f>IF(Data!BI840&gt;0,Data!BI840-4,"")</f>
        <v/>
      </c>
      <c r="CG840" s="2" t="str">
        <f>IF(Data!BJ840&gt;0,Data!BJ840-4,"")</f>
        <v/>
      </c>
      <c r="CH840" s="2" t="str">
        <f>IF(Data!BK840&gt;0,Data!BK840-4,"")</f>
        <v/>
      </c>
      <c r="CK840" s="10" t="str">
        <f t="shared" si="288"/>
        <v/>
      </c>
      <c r="CL840" s="10" t="str">
        <f t="shared" si="289"/>
        <v/>
      </c>
      <c r="CM840" s="10" t="str">
        <f t="shared" si="290"/>
        <v/>
      </c>
    </row>
    <row r="841" spans="1:91" x14ac:dyDescent="0.25">
      <c r="A841" s="2" t="str">
        <f>IF(Data!B841&gt;0,Data!B841-4,"")</f>
        <v/>
      </c>
      <c r="B841" s="2" t="str">
        <f>IF(Data!C841&gt;0,Data!C841-4,"")</f>
        <v/>
      </c>
      <c r="C841" s="2" t="str">
        <f>IF(Data!D841&gt;0,Data!D841-4,"")</f>
        <v/>
      </c>
      <c r="D841" s="2" t="str">
        <f>IF(Data!E841&gt;0,Data!E841-4,"")</f>
        <v/>
      </c>
      <c r="E841" s="2" t="str">
        <f>IF(Data!F841&gt;0,Data!F841-4,"")</f>
        <v/>
      </c>
      <c r="F841" s="2" t="str">
        <f>IF(Data!G841&gt;0,Data!G841-4,"")</f>
        <v/>
      </c>
      <c r="G841" s="2" t="str">
        <f>IF(Data!H841&gt;0,Data!H841-4,"")</f>
        <v/>
      </c>
      <c r="H841" s="2" t="str">
        <f>IF(Data!I841&gt;0,Data!I841-4,"")</f>
        <v/>
      </c>
      <c r="J841" s="10" t="str">
        <f t="shared" si="291"/>
        <v/>
      </c>
      <c r="K841" s="10" t="str">
        <f t="shared" si="292"/>
        <v/>
      </c>
      <c r="L841" s="10" t="str">
        <f t="shared" si="293"/>
        <v/>
      </c>
      <c r="N841" s="2" t="str">
        <f>IF(Data!K841&gt;0,Data!K841-4,"")</f>
        <v/>
      </c>
      <c r="O841" s="2" t="str">
        <f>IF(Data!L841&gt;0,Data!L841-4,"")</f>
        <v/>
      </c>
      <c r="P841" s="2" t="str">
        <f>IF(Data!M841&gt;0,Data!M841-4,"")</f>
        <v/>
      </c>
      <c r="Q841" s="2" t="str">
        <f>IF(Data!N841&gt;0,Data!N841-4,"")</f>
        <v/>
      </c>
      <c r="R841" s="2" t="str">
        <f>IF(Data!O841&gt;0,Data!O841-4,"")</f>
        <v/>
      </c>
      <c r="S841" s="2" t="str">
        <f>IF(Data!P841&gt;0,Data!P841-4,"")</f>
        <v/>
      </c>
      <c r="T841" s="2" t="str">
        <f>IF(Data!Q841&gt;0,Data!Q841-4,"")</f>
        <v/>
      </c>
      <c r="U841" s="2" t="str">
        <f>IF(Data!R841&gt;0,Data!R841-4,"")</f>
        <v/>
      </c>
      <c r="V841" s="59"/>
      <c r="W841" s="10" t="str">
        <f t="shared" si="273"/>
        <v/>
      </c>
      <c r="X841" s="10" t="str">
        <f t="shared" si="274"/>
        <v/>
      </c>
      <c r="Y841" s="10" t="str">
        <f t="shared" si="275"/>
        <v/>
      </c>
      <c r="AA841" s="2" t="str">
        <f>IF(Data!T841&gt;0,Data!T841-4,"")</f>
        <v/>
      </c>
      <c r="AB841" s="2" t="str">
        <f>IF(Data!U841&gt;0,Data!U841-4,"")</f>
        <v/>
      </c>
      <c r="AC841" s="2" t="str">
        <f>IF(Data!V841&gt;0,Data!V841-4,"")</f>
        <v/>
      </c>
      <c r="AD841" s="2" t="str">
        <f>IF(Data!W841&gt;0,Data!W841-4,"")</f>
        <v/>
      </c>
      <c r="AE841" s="2" t="str">
        <f>IF(Data!X841&gt;0,Data!X841-4,"")</f>
        <v/>
      </c>
      <c r="AF841" s="2" t="str">
        <f>IF(Data!Y841&gt;0,Data!Y841-4,"")</f>
        <v/>
      </c>
      <c r="AG841" s="2" t="str">
        <f>IF(Data!Z841&gt;0,Data!Z841-4,"")</f>
        <v/>
      </c>
      <c r="AH841" s="2" t="str">
        <f>IF(Data!AA841&gt;0,Data!AA841-4,"")</f>
        <v/>
      </c>
      <c r="AJ841" s="10" t="str">
        <f t="shared" si="276"/>
        <v/>
      </c>
      <c r="AK841" s="10" t="str">
        <f t="shared" si="277"/>
        <v/>
      </c>
      <c r="AL841" s="10" t="str">
        <f t="shared" si="278"/>
        <v/>
      </c>
      <c r="AN841" s="2" t="str">
        <f>IF(Data!AC841&gt;0,Data!AC841-4,"")</f>
        <v/>
      </c>
      <c r="AO841" s="2" t="str">
        <f>IF(Data!AD841&gt;0,Data!AD841-4,"")</f>
        <v/>
      </c>
      <c r="AP841" s="2" t="str">
        <f>IF(Data!AE841&gt;0,Data!AE841-4,"")</f>
        <v/>
      </c>
      <c r="AQ841" s="2" t="str">
        <f>IF(Data!AF841&gt;0,Data!AF841-4,"")</f>
        <v/>
      </c>
      <c r="AR841" s="2" t="str">
        <f>IF(Data!AG841&gt;0,Data!AG841-4,"")</f>
        <v/>
      </c>
      <c r="AS841" s="2" t="str">
        <f>IF(Data!AH841&gt;0,Data!AH841-4,"")</f>
        <v/>
      </c>
      <c r="AT841" s="2" t="str">
        <f>IF(Data!AI841&gt;0,Data!AI841-4,"")</f>
        <v/>
      </c>
      <c r="AU841" s="2" t="str">
        <f>IF(Data!AJ841&gt;0,Data!AJ841-4,"")</f>
        <v/>
      </c>
      <c r="AW841" s="10" t="str">
        <f t="shared" si="279"/>
        <v/>
      </c>
      <c r="AX841" s="10" t="str">
        <f t="shared" si="280"/>
        <v/>
      </c>
      <c r="AY841" s="10" t="str">
        <f t="shared" si="281"/>
        <v/>
      </c>
      <c r="BA841" s="2" t="str">
        <f>IF(Data!AL841&gt;0,Data!AL841-4,"")</f>
        <v/>
      </c>
      <c r="BB841" s="2" t="str">
        <f>IF(Data!AM841&gt;0,Data!AM841-4,"")</f>
        <v/>
      </c>
      <c r="BC841" s="2" t="str">
        <f>IF(Data!AN841&gt;0,Data!AN841-4,"")</f>
        <v/>
      </c>
      <c r="BD841" s="2" t="str">
        <f>IF(Data!AO841&gt;0,Data!AO841-4,"")</f>
        <v/>
      </c>
      <c r="BE841" s="2" t="str">
        <f>IF(Data!AP841&gt;0,Data!AP841-4,"")</f>
        <v/>
      </c>
      <c r="BF841" s="2" t="str">
        <f>IF(Data!AQ841&gt;0,Data!AQ841-4,"")</f>
        <v/>
      </c>
      <c r="BG841" s="2" t="str">
        <f>IF(Data!AR841&gt;0,Data!AR841-4,"")</f>
        <v/>
      </c>
      <c r="BH841" s="2" t="str">
        <f>IF(Data!AS841&gt;0,Data!AS841-4,"")</f>
        <v/>
      </c>
      <c r="BJ841" s="10" t="str">
        <f t="shared" si="282"/>
        <v/>
      </c>
      <c r="BK841" s="10" t="str">
        <f t="shared" si="283"/>
        <v/>
      </c>
      <c r="BL841" s="10" t="str">
        <f t="shared" si="284"/>
        <v/>
      </c>
      <c r="BN841" s="2" t="str">
        <f>IF(Data!AU841&gt;0,Data!AU841-4,"")</f>
        <v/>
      </c>
      <c r="BO841" s="2" t="str">
        <f>IF(Data!AV841&gt;0,Data!AV841-4,"")</f>
        <v/>
      </c>
      <c r="BP841" s="2" t="str">
        <f>IF(Data!AW841&gt;0,Data!AW841-4,"")</f>
        <v/>
      </c>
      <c r="BQ841" s="2" t="str">
        <f>IF(Data!AX841&gt;0,Data!AX841-4,"")</f>
        <v/>
      </c>
      <c r="BR841" s="2" t="str">
        <f>IF(Data!AY841&gt;0,Data!AY841-4,"")</f>
        <v/>
      </c>
      <c r="BS841" s="2" t="str">
        <f>IF(Data!AZ841&gt;0,Data!AZ841-4,"")</f>
        <v/>
      </c>
      <c r="BT841" s="2" t="str">
        <f>IF(Data!BA841&gt;0,Data!BA841-4,"")</f>
        <v/>
      </c>
      <c r="BU841" s="2" t="str">
        <f>IF(Data!BB841&gt;0,Data!BB841-4,"")</f>
        <v/>
      </c>
      <c r="BW841" s="10" t="str">
        <f t="shared" si="285"/>
        <v/>
      </c>
      <c r="BX841" s="10" t="str">
        <f t="shared" si="286"/>
        <v/>
      </c>
      <c r="BY841" s="10" t="str">
        <f t="shared" si="287"/>
        <v/>
      </c>
      <c r="CA841" s="2" t="str">
        <f>IF(Data!BD841&gt;0,Data!BD841-4,"")</f>
        <v/>
      </c>
      <c r="CB841" s="2" t="str">
        <f>IF(Data!BE841&gt;0,Data!BE841-4,"")</f>
        <v/>
      </c>
      <c r="CC841" s="2" t="str">
        <f>IF(Data!BF841&gt;0,Data!BF841-4,"")</f>
        <v/>
      </c>
      <c r="CD841" s="2" t="str">
        <f>IF(Data!BG841&gt;0,Data!BG841-4,"")</f>
        <v/>
      </c>
      <c r="CE841" s="2" t="str">
        <f>IF(Data!BH841&gt;0,Data!BH841-4,"")</f>
        <v/>
      </c>
      <c r="CF841" s="2" t="str">
        <f>IF(Data!BI841&gt;0,Data!BI841-4,"")</f>
        <v/>
      </c>
      <c r="CG841" s="2" t="str">
        <f>IF(Data!BJ841&gt;0,Data!BJ841-4,"")</f>
        <v/>
      </c>
      <c r="CH841" s="2" t="str">
        <f>IF(Data!BK841&gt;0,Data!BK841-4,"")</f>
        <v/>
      </c>
      <c r="CK841" s="10" t="str">
        <f t="shared" si="288"/>
        <v/>
      </c>
      <c r="CL841" s="10" t="str">
        <f t="shared" si="289"/>
        <v/>
      </c>
      <c r="CM841" s="10" t="str">
        <f t="shared" si="290"/>
        <v/>
      </c>
    </row>
    <row r="842" spans="1:91" x14ac:dyDescent="0.25">
      <c r="A842" s="2" t="str">
        <f>IF(Data!B842&gt;0,Data!B842-4,"")</f>
        <v/>
      </c>
      <c r="B842" s="2" t="str">
        <f>IF(Data!C842&gt;0,Data!C842-4,"")</f>
        <v/>
      </c>
      <c r="C842" s="2" t="str">
        <f>IF(Data!D842&gt;0,Data!D842-4,"")</f>
        <v/>
      </c>
      <c r="D842" s="2" t="str">
        <f>IF(Data!E842&gt;0,Data!E842-4,"")</f>
        <v/>
      </c>
      <c r="E842" s="2" t="str">
        <f>IF(Data!F842&gt;0,Data!F842-4,"")</f>
        <v/>
      </c>
      <c r="F842" s="2" t="str">
        <f>IF(Data!G842&gt;0,Data!G842-4,"")</f>
        <v/>
      </c>
      <c r="G842" s="2" t="str">
        <f>IF(Data!H842&gt;0,Data!H842-4,"")</f>
        <v/>
      </c>
      <c r="H842" s="2" t="str">
        <f>IF(Data!I842&gt;0,Data!I842-4,"")</f>
        <v/>
      </c>
      <c r="J842" s="10" t="str">
        <f t="shared" si="291"/>
        <v/>
      </c>
      <c r="K842" s="10" t="str">
        <f t="shared" si="292"/>
        <v/>
      </c>
      <c r="L842" s="10" t="str">
        <f t="shared" si="293"/>
        <v/>
      </c>
      <c r="N842" s="2" t="str">
        <f>IF(Data!K842&gt;0,Data!K842-4,"")</f>
        <v/>
      </c>
      <c r="O842" s="2" t="str">
        <f>IF(Data!L842&gt;0,Data!L842-4,"")</f>
        <v/>
      </c>
      <c r="P842" s="2" t="str">
        <f>IF(Data!M842&gt;0,Data!M842-4,"")</f>
        <v/>
      </c>
      <c r="Q842" s="2" t="str">
        <f>IF(Data!N842&gt;0,Data!N842-4,"")</f>
        <v/>
      </c>
      <c r="R842" s="2" t="str">
        <f>IF(Data!O842&gt;0,Data!O842-4,"")</f>
        <v/>
      </c>
      <c r="S842" s="2" t="str">
        <f>IF(Data!P842&gt;0,Data!P842-4,"")</f>
        <v/>
      </c>
      <c r="T842" s="2" t="str">
        <f>IF(Data!Q842&gt;0,Data!Q842-4,"")</f>
        <v/>
      </c>
      <c r="U842" s="2" t="str">
        <f>IF(Data!R842&gt;0,Data!R842-4,"")</f>
        <v/>
      </c>
      <c r="V842" s="59"/>
      <c r="W842" s="10" t="str">
        <f t="shared" si="273"/>
        <v/>
      </c>
      <c r="X842" s="10" t="str">
        <f t="shared" si="274"/>
        <v/>
      </c>
      <c r="Y842" s="10" t="str">
        <f t="shared" si="275"/>
        <v/>
      </c>
      <c r="AA842" s="2" t="str">
        <f>IF(Data!T842&gt;0,Data!T842-4,"")</f>
        <v/>
      </c>
      <c r="AB842" s="2" t="str">
        <f>IF(Data!U842&gt;0,Data!U842-4,"")</f>
        <v/>
      </c>
      <c r="AC842" s="2" t="str">
        <f>IF(Data!V842&gt;0,Data!V842-4,"")</f>
        <v/>
      </c>
      <c r="AD842" s="2" t="str">
        <f>IF(Data!W842&gt;0,Data!W842-4,"")</f>
        <v/>
      </c>
      <c r="AE842" s="2" t="str">
        <f>IF(Data!X842&gt;0,Data!X842-4,"")</f>
        <v/>
      </c>
      <c r="AF842" s="2" t="str">
        <f>IF(Data!Y842&gt;0,Data!Y842-4,"")</f>
        <v/>
      </c>
      <c r="AG842" s="2" t="str">
        <f>IF(Data!Z842&gt;0,Data!Z842-4,"")</f>
        <v/>
      </c>
      <c r="AH842" s="2" t="str">
        <f>IF(Data!AA842&gt;0,Data!AA842-4,"")</f>
        <v/>
      </c>
      <c r="AJ842" s="10" t="str">
        <f t="shared" si="276"/>
        <v/>
      </c>
      <c r="AK842" s="10" t="str">
        <f t="shared" si="277"/>
        <v/>
      </c>
      <c r="AL842" s="10" t="str">
        <f t="shared" si="278"/>
        <v/>
      </c>
      <c r="AN842" s="2" t="str">
        <f>IF(Data!AC842&gt;0,Data!AC842-4,"")</f>
        <v/>
      </c>
      <c r="AO842" s="2" t="str">
        <f>IF(Data!AD842&gt;0,Data!AD842-4,"")</f>
        <v/>
      </c>
      <c r="AP842" s="2" t="str">
        <f>IF(Data!AE842&gt;0,Data!AE842-4,"")</f>
        <v/>
      </c>
      <c r="AQ842" s="2" t="str">
        <f>IF(Data!AF842&gt;0,Data!AF842-4,"")</f>
        <v/>
      </c>
      <c r="AR842" s="2" t="str">
        <f>IF(Data!AG842&gt;0,Data!AG842-4,"")</f>
        <v/>
      </c>
      <c r="AS842" s="2" t="str">
        <f>IF(Data!AH842&gt;0,Data!AH842-4,"")</f>
        <v/>
      </c>
      <c r="AT842" s="2" t="str">
        <f>IF(Data!AI842&gt;0,Data!AI842-4,"")</f>
        <v/>
      </c>
      <c r="AU842" s="2" t="str">
        <f>IF(Data!AJ842&gt;0,Data!AJ842-4,"")</f>
        <v/>
      </c>
      <c r="AW842" s="10" t="str">
        <f t="shared" si="279"/>
        <v/>
      </c>
      <c r="AX842" s="10" t="str">
        <f t="shared" si="280"/>
        <v/>
      </c>
      <c r="AY842" s="10" t="str">
        <f t="shared" si="281"/>
        <v/>
      </c>
      <c r="BA842" s="2" t="str">
        <f>IF(Data!AL842&gt;0,Data!AL842-4,"")</f>
        <v/>
      </c>
      <c r="BB842" s="2" t="str">
        <f>IF(Data!AM842&gt;0,Data!AM842-4,"")</f>
        <v/>
      </c>
      <c r="BC842" s="2" t="str">
        <f>IF(Data!AN842&gt;0,Data!AN842-4,"")</f>
        <v/>
      </c>
      <c r="BD842" s="2" t="str">
        <f>IF(Data!AO842&gt;0,Data!AO842-4,"")</f>
        <v/>
      </c>
      <c r="BE842" s="2" t="str">
        <f>IF(Data!AP842&gt;0,Data!AP842-4,"")</f>
        <v/>
      </c>
      <c r="BF842" s="2" t="str">
        <f>IF(Data!AQ842&gt;0,Data!AQ842-4,"")</f>
        <v/>
      </c>
      <c r="BG842" s="2" t="str">
        <f>IF(Data!AR842&gt;0,Data!AR842-4,"")</f>
        <v/>
      </c>
      <c r="BH842" s="2" t="str">
        <f>IF(Data!AS842&gt;0,Data!AS842-4,"")</f>
        <v/>
      </c>
      <c r="BJ842" s="10" t="str">
        <f t="shared" si="282"/>
        <v/>
      </c>
      <c r="BK842" s="10" t="str">
        <f t="shared" si="283"/>
        <v/>
      </c>
      <c r="BL842" s="10" t="str">
        <f t="shared" si="284"/>
        <v/>
      </c>
      <c r="BN842" s="2" t="str">
        <f>IF(Data!AU842&gt;0,Data!AU842-4,"")</f>
        <v/>
      </c>
      <c r="BO842" s="2" t="str">
        <f>IF(Data!AV842&gt;0,Data!AV842-4,"")</f>
        <v/>
      </c>
      <c r="BP842" s="2" t="str">
        <f>IF(Data!AW842&gt;0,Data!AW842-4,"")</f>
        <v/>
      </c>
      <c r="BQ842" s="2" t="str">
        <f>IF(Data!AX842&gt;0,Data!AX842-4,"")</f>
        <v/>
      </c>
      <c r="BR842" s="2" t="str">
        <f>IF(Data!AY842&gt;0,Data!AY842-4,"")</f>
        <v/>
      </c>
      <c r="BS842" s="2" t="str">
        <f>IF(Data!AZ842&gt;0,Data!AZ842-4,"")</f>
        <v/>
      </c>
      <c r="BT842" s="2" t="str">
        <f>IF(Data!BA842&gt;0,Data!BA842-4,"")</f>
        <v/>
      </c>
      <c r="BU842" s="2" t="str">
        <f>IF(Data!BB842&gt;0,Data!BB842-4,"")</f>
        <v/>
      </c>
      <c r="BW842" s="10" t="str">
        <f t="shared" si="285"/>
        <v/>
      </c>
      <c r="BX842" s="10" t="str">
        <f t="shared" si="286"/>
        <v/>
      </c>
      <c r="BY842" s="10" t="str">
        <f t="shared" si="287"/>
        <v/>
      </c>
      <c r="CA842" s="2" t="str">
        <f>IF(Data!BD842&gt;0,Data!BD842-4,"")</f>
        <v/>
      </c>
      <c r="CB842" s="2" t="str">
        <f>IF(Data!BE842&gt;0,Data!BE842-4,"")</f>
        <v/>
      </c>
      <c r="CC842" s="2" t="str">
        <f>IF(Data!BF842&gt;0,Data!BF842-4,"")</f>
        <v/>
      </c>
      <c r="CD842" s="2" t="str">
        <f>IF(Data!BG842&gt;0,Data!BG842-4,"")</f>
        <v/>
      </c>
      <c r="CE842" s="2" t="str">
        <f>IF(Data!BH842&gt;0,Data!BH842-4,"")</f>
        <v/>
      </c>
      <c r="CF842" s="2" t="str">
        <f>IF(Data!BI842&gt;0,Data!BI842-4,"")</f>
        <v/>
      </c>
      <c r="CG842" s="2" t="str">
        <f>IF(Data!BJ842&gt;0,Data!BJ842-4,"")</f>
        <v/>
      </c>
      <c r="CH842" s="2" t="str">
        <f>IF(Data!BK842&gt;0,Data!BK842-4,"")</f>
        <v/>
      </c>
      <c r="CK842" s="10" t="str">
        <f t="shared" si="288"/>
        <v/>
      </c>
      <c r="CL842" s="10" t="str">
        <f t="shared" si="289"/>
        <v/>
      </c>
      <c r="CM842" s="10" t="str">
        <f t="shared" si="290"/>
        <v/>
      </c>
    </row>
    <row r="843" spans="1:91" x14ac:dyDescent="0.25">
      <c r="A843" s="2" t="str">
        <f>IF(Data!B843&gt;0,Data!B843-4,"")</f>
        <v/>
      </c>
      <c r="B843" s="2" t="str">
        <f>IF(Data!C843&gt;0,Data!C843-4,"")</f>
        <v/>
      </c>
      <c r="C843" s="2" t="str">
        <f>IF(Data!D843&gt;0,Data!D843-4,"")</f>
        <v/>
      </c>
      <c r="D843" s="2" t="str">
        <f>IF(Data!E843&gt;0,Data!E843-4,"")</f>
        <v/>
      </c>
      <c r="E843" s="2" t="str">
        <f>IF(Data!F843&gt;0,Data!F843-4,"")</f>
        <v/>
      </c>
      <c r="F843" s="2" t="str">
        <f>IF(Data!G843&gt;0,Data!G843-4,"")</f>
        <v/>
      </c>
      <c r="G843" s="2" t="str">
        <f>IF(Data!H843&gt;0,Data!H843-4,"")</f>
        <v/>
      </c>
      <c r="H843" s="2" t="str">
        <f>IF(Data!I843&gt;0,Data!I843-4,"")</f>
        <v/>
      </c>
      <c r="J843" s="10" t="str">
        <f t="shared" si="291"/>
        <v/>
      </c>
      <c r="K843" s="10" t="str">
        <f t="shared" si="292"/>
        <v/>
      </c>
      <c r="L843" s="10" t="str">
        <f t="shared" si="293"/>
        <v/>
      </c>
      <c r="N843" s="2" t="str">
        <f>IF(Data!K843&gt;0,Data!K843-4,"")</f>
        <v/>
      </c>
      <c r="O843" s="2" t="str">
        <f>IF(Data!L843&gt;0,Data!L843-4,"")</f>
        <v/>
      </c>
      <c r="P843" s="2" t="str">
        <f>IF(Data!M843&gt;0,Data!M843-4,"")</f>
        <v/>
      </c>
      <c r="Q843" s="2" t="str">
        <f>IF(Data!N843&gt;0,Data!N843-4,"")</f>
        <v/>
      </c>
      <c r="R843" s="2" t="str">
        <f>IF(Data!O843&gt;0,Data!O843-4,"")</f>
        <v/>
      </c>
      <c r="S843" s="2" t="str">
        <f>IF(Data!P843&gt;0,Data!P843-4,"")</f>
        <v/>
      </c>
      <c r="T843" s="2" t="str">
        <f>IF(Data!Q843&gt;0,Data!Q843-4,"")</f>
        <v/>
      </c>
      <c r="U843" s="2" t="str">
        <f>IF(Data!R843&gt;0,Data!R843-4,"")</f>
        <v/>
      </c>
      <c r="V843" s="59"/>
      <c r="W843" s="10" t="str">
        <f t="shared" si="273"/>
        <v/>
      </c>
      <c r="X843" s="10" t="str">
        <f t="shared" si="274"/>
        <v/>
      </c>
      <c r="Y843" s="10" t="str">
        <f t="shared" si="275"/>
        <v/>
      </c>
      <c r="AA843" s="2" t="str">
        <f>IF(Data!T843&gt;0,Data!T843-4,"")</f>
        <v/>
      </c>
      <c r="AB843" s="2" t="str">
        <f>IF(Data!U843&gt;0,Data!U843-4,"")</f>
        <v/>
      </c>
      <c r="AC843" s="2" t="str">
        <f>IF(Data!V843&gt;0,Data!V843-4,"")</f>
        <v/>
      </c>
      <c r="AD843" s="2" t="str">
        <f>IF(Data!W843&gt;0,Data!W843-4,"")</f>
        <v/>
      </c>
      <c r="AE843" s="2" t="str">
        <f>IF(Data!X843&gt;0,Data!X843-4,"")</f>
        <v/>
      </c>
      <c r="AF843" s="2" t="str">
        <f>IF(Data!Y843&gt;0,Data!Y843-4,"")</f>
        <v/>
      </c>
      <c r="AG843" s="2" t="str">
        <f>IF(Data!Z843&gt;0,Data!Z843-4,"")</f>
        <v/>
      </c>
      <c r="AH843" s="2" t="str">
        <f>IF(Data!AA843&gt;0,Data!AA843-4,"")</f>
        <v/>
      </c>
      <c r="AJ843" s="10" t="str">
        <f t="shared" si="276"/>
        <v/>
      </c>
      <c r="AK843" s="10" t="str">
        <f t="shared" si="277"/>
        <v/>
      </c>
      <c r="AL843" s="10" t="str">
        <f t="shared" si="278"/>
        <v/>
      </c>
      <c r="AN843" s="2" t="str">
        <f>IF(Data!AC843&gt;0,Data!AC843-4,"")</f>
        <v/>
      </c>
      <c r="AO843" s="2" t="str">
        <f>IF(Data!AD843&gt;0,Data!AD843-4,"")</f>
        <v/>
      </c>
      <c r="AP843" s="2" t="str">
        <f>IF(Data!AE843&gt;0,Data!AE843-4,"")</f>
        <v/>
      </c>
      <c r="AQ843" s="2" t="str">
        <f>IF(Data!AF843&gt;0,Data!AF843-4,"")</f>
        <v/>
      </c>
      <c r="AR843" s="2" t="str">
        <f>IF(Data!AG843&gt;0,Data!AG843-4,"")</f>
        <v/>
      </c>
      <c r="AS843" s="2" t="str">
        <f>IF(Data!AH843&gt;0,Data!AH843-4,"")</f>
        <v/>
      </c>
      <c r="AT843" s="2" t="str">
        <f>IF(Data!AI843&gt;0,Data!AI843-4,"")</f>
        <v/>
      </c>
      <c r="AU843" s="2" t="str">
        <f>IF(Data!AJ843&gt;0,Data!AJ843-4,"")</f>
        <v/>
      </c>
      <c r="AW843" s="10" t="str">
        <f t="shared" si="279"/>
        <v/>
      </c>
      <c r="AX843" s="10" t="str">
        <f t="shared" si="280"/>
        <v/>
      </c>
      <c r="AY843" s="10" t="str">
        <f t="shared" si="281"/>
        <v/>
      </c>
      <c r="BA843" s="2" t="str">
        <f>IF(Data!AL843&gt;0,Data!AL843-4,"")</f>
        <v/>
      </c>
      <c r="BB843" s="2" t="str">
        <f>IF(Data!AM843&gt;0,Data!AM843-4,"")</f>
        <v/>
      </c>
      <c r="BC843" s="2" t="str">
        <f>IF(Data!AN843&gt;0,Data!AN843-4,"")</f>
        <v/>
      </c>
      <c r="BD843" s="2" t="str">
        <f>IF(Data!AO843&gt;0,Data!AO843-4,"")</f>
        <v/>
      </c>
      <c r="BE843" s="2" t="str">
        <f>IF(Data!AP843&gt;0,Data!AP843-4,"")</f>
        <v/>
      </c>
      <c r="BF843" s="2" t="str">
        <f>IF(Data!AQ843&gt;0,Data!AQ843-4,"")</f>
        <v/>
      </c>
      <c r="BG843" s="2" t="str">
        <f>IF(Data!AR843&gt;0,Data!AR843-4,"")</f>
        <v/>
      </c>
      <c r="BH843" s="2" t="str">
        <f>IF(Data!AS843&gt;0,Data!AS843-4,"")</f>
        <v/>
      </c>
      <c r="BJ843" s="10" t="str">
        <f t="shared" si="282"/>
        <v/>
      </c>
      <c r="BK843" s="10" t="str">
        <f t="shared" si="283"/>
        <v/>
      </c>
      <c r="BL843" s="10" t="str">
        <f t="shared" si="284"/>
        <v/>
      </c>
      <c r="BN843" s="2" t="str">
        <f>IF(Data!AU843&gt;0,Data!AU843-4,"")</f>
        <v/>
      </c>
      <c r="BO843" s="2" t="str">
        <f>IF(Data!AV843&gt;0,Data!AV843-4,"")</f>
        <v/>
      </c>
      <c r="BP843" s="2" t="str">
        <f>IF(Data!AW843&gt;0,Data!AW843-4,"")</f>
        <v/>
      </c>
      <c r="BQ843" s="2" t="str">
        <f>IF(Data!AX843&gt;0,Data!AX843-4,"")</f>
        <v/>
      </c>
      <c r="BR843" s="2" t="str">
        <f>IF(Data!AY843&gt;0,Data!AY843-4,"")</f>
        <v/>
      </c>
      <c r="BS843" s="2" t="str">
        <f>IF(Data!AZ843&gt;0,Data!AZ843-4,"")</f>
        <v/>
      </c>
      <c r="BT843" s="2" t="str">
        <f>IF(Data!BA843&gt;0,Data!BA843-4,"")</f>
        <v/>
      </c>
      <c r="BU843" s="2" t="str">
        <f>IF(Data!BB843&gt;0,Data!BB843-4,"")</f>
        <v/>
      </c>
      <c r="BW843" s="10" t="str">
        <f t="shared" si="285"/>
        <v/>
      </c>
      <c r="BX843" s="10" t="str">
        <f t="shared" si="286"/>
        <v/>
      </c>
      <c r="BY843" s="10" t="str">
        <f t="shared" si="287"/>
        <v/>
      </c>
      <c r="CA843" s="2" t="str">
        <f>IF(Data!BD843&gt;0,Data!BD843-4,"")</f>
        <v/>
      </c>
      <c r="CB843" s="2" t="str">
        <f>IF(Data!BE843&gt;0,Data!BE843-4,"")</f>
        <v/>
      </c>
      <c r="CC843" s="2" t="str">
        <f>IF(Data!BF843&gt;0,Data!BF843-4,"")</f>
        <v/>
      </c>
      <c r="CD843" s="2" t="str">
        <f>IF(Data!BG843&gt;0,Data!BG843-4,"")</f>
        <v/>
      </c>
      <c r="CE843" s="2" t="str">
        <f>IF(Data!BH843&gt;0,Data!BH843-4,"")</f>
        <v/>
      </c>
      <c r="CF843" s="2" t="str">
        <f>IF(Data!BI843&gt;0,Data!BI843-4,"")</f>
        <v/>
      </c>
      <c r="CG843" s="2" t="str">
        <f>IF(Data!BJ843&gt;0,Data!BJ843-4,"")</f>
        <v/>
      </c>
      <c r="CH843" s="2" t="str">
        <f>IF(Data!BK843&gt;0,Data!BK843-4,"")</f>
        <v/>
      </c>
      <c r="CK843" s="10" t="str">
        <f t="shared" si="288"/>
        <v/>
      </c>
      <c r="CL843" s="10" t="str">
        <f t="shared" si="289"/>
        <v/>
      </c>
      <c r="CM843" s="10" t="str">
        <f t="shared" si="290"/>
        <v/>
      </c>
    </row>
    <row r="844" spans="1:91" x14ac:dyDescent="0.25">
      <c r="A844" s="2" t="str">
        <f>IF(Data!B844&gt;0,Data!B844-4,"")</f>
        <v/>
      </c>
      <c r="B844" s="2" t="str">
        <f>IF(Data!C844&gt;0,Data!C844-4,"")</f>
        <v/>
      </c>
      <c r="C844" s="2" t="str">
        <f>IF(Data!D844&gt;0,Data!D844-4,"")</f>
        <v/>
      </c>
      <c r="D844" s="2" t="str">
        <f>IF(Data!E844&gt;0,Data!E844-4,"")</f>
        <v/>
      </c>
      <c r="E844" s="2" t="str">
        <f>IF(Data!F844&gt;0,Data!F844-4,"")</f>
        <v/>
      </c>
      <c r="F844" s="2" t="str">
        <f>IF(Data!G844&gt;0,Data!G844-4,"")</f>
        <v/>
      </c>
      <c r="G844" s="2" t="str">
        <f>IF(Data!H844&gt;0,Data!H844-4,"")</f>
        <v/>
      </c>
      <c r="H844" s="2" t="str">
        <f>IF(Data!I844&gt;0,Data!I844-4,"")</f>
        <v/>
      </c>
      <c r="J844" s="10" t="str">
        <f t="shared" si="291"/>
        <v/>
      </c>
      <c r="K844" s="10" t="str">
        <f t="shared" si="292"/>
        <v/>
      </c>
      <c r="L844" s="10" t="str">
        <f t="shared" si="293"/>
        <v/>
      </c>
      <c r="N844" s="2" t="str">
        <f>IF(Data!K844&gt;0,Data!K844-4,"")</f>
        <v/>
      </c>
      <c r="O844" s="2" t="str">
        <f>IF(Data!L844&gt;0,Data!L844-4,"")</f>
        <v/>
      </c>
      <c r="P844" s="2" t="str">
        <f>IF(Data!M844&gt;0,Data!M844-4,"")</f>
        <v/>
      </c>
      <c r="Q844" s="2" t="str">
        <f>IF(Data!N844&gt;0,Data!N844-4,"")</f>
        <v/>
      </c>
      <c r="R844" s="2" t="str">
        <f>IF(Data!O844&gt;0,Data!O844-4,"")</f>
        <v/>
      </c>
      <c r="S844" s="2" t="str">
        <f>IF(Data!P844&gt;0,Data!P844-4,"")</f>
        <v/>
      </c>
      <c r="T844" s="2" t="str">
        <f>IF(Data!Q844&gt;0,Data!Q844-4,"")</f>
        <v/>
      </c>
      <c r="U844" s="2" t="str">
        <f>IF(Data!R844&gt;0,Data!R844-4,"")</f>
        <v/>
      </c>
      <c r="V844" s="59"/>
      <c r="W844" s="10" t="str">
        <f t="shared" si="273"/>
        <v/>
      </c>
      <c r="X844" s="10" t="str">
        <f t="shared" si="274"/>
        <v/>
      </c>
      <c r="Y844" s="10" t="str">
        <f t="shared" si="275"/>
        <v/>
      </c>
      <c r="AA844" s="2" t="str">
        <f>IF(Data!T844&gt;0,Data!T844-4,"")</f>
        <v/>
      </c>
      <c r="AB844" s="2" t="str">
        <f>IF(Data!U844&gt;0,Data!U844-4,"")</f>
        <v/>
      </c>
      <c r="AC844" s="2" t="str">
        <f>IF(Data!V844&gt;0,Data!V844-4,"")</f>
        <v/>
      </c>
      <c r="AD844" s="2" t="str">
        <f>IF(Data!W844&gt;0,Data!W844-4,"")</f>
        <v/>
      </c>
      <c r="AE844" s="2" t="str">
        <f>IF(Data!X844&gt;0,Data!X844-4,"")</f>
        <v/>
      </c>
      <c r="AF844" s="2" t="str">
        <f>IF(Data!Y844&gt;0,Data!Y844-4,"")</f>
        <v/>
      </c>
      <c r="AG844" s="2" t="str">
        <f>IF(Data!Z844&gt;0,Data!Z844-4,"")</f>
        <v/>
      </c>
      <c r="AH844" s="2" t="str">
        <f>IF(Data!AA844&gt;0,Data!AA844-4,"")</f>
        <v/>
      </c>
      <c r="AJ844" s="10" t="str">
        <f t="shared" si="276"/>
        <v/>
      </c>
      <c r="AK844" s="10" t="str">
        <f t="shared" si="277"/>
        <v/>
      </c>
      <c r="AL844" s="10" t="str">
        <f t="shared" si="278"/>
        <v/>
      </c>
      <c r="AN844" s="2" t="str">
        <f>IF(Data!AC844&gt;0,Data!AC844-4,"")</f>
        <v/>
      </c>
      <c r="AO844" s="2" t="str">
        <f>IF(Data!AD844&gt;0,Data!AD844-4,"")</f>
        <v/>
      </c>
      <c r="AP844" s="2" t="str">
        <f>IF(Data!AE844&gt;0,Data!AE844-4,"")</f>
        <v/>
      </c>
      <c r="AQ844" s="2" t="str">
        <f>IF(Data!AF844&gt;0,Data!AF844-4,"")</f>
        <v/>
      </c>
      <c r="AR844" s="2" t="str">
        <f>IF(Data!AG844&gt;0,Data!AG844-4,"")</f>
        <v/>
      </c>
      <c r="AS844" s="2" t="str">
        <f>IF(Data!AH844&gt;0,Data!AH844-4,"")</f>
        <v/>
      </c>
      <c r="AT844" s="2" t="str">
        <f>IF(Data!AI844&gt;0,Data!AI844-4,"")</f>
        <v/>
      </c>
      <c r="AU844" s="2" t="str">
        <f>IF(Data!AJ844&gt;0,Data!AJ844-4,"")</f>
        <v/>
      </c>
      <c r="AW844" s="10" t="str">
        <f t="shared" si="279"/>
        <v/>
      </c>
      <c r="AX844" s="10" t="str">
        <f t="shared" si="280"/>
        <v/>
      </c>
      <c r="AY844" s="10" t="str">
        <f t="shared" si="281"/>
        <v/>
      </c>
      <c r="BA844" s="2" t="str">
        <f>IF(Data!AL844&gt;0,Data!AL844-4,"")</f>
        <v/>
      </c>
      <c r="BB844" s="2" t="str">
        <f>IF(Data!AM844&gt;0,Data!AM844-4,"")</f>
        <v/>
      </c>
      <c r="BC844" s="2" t="str">
        <f>IF(Data!AN844&gt;0,Data!AN844-4,"")</f>
        <v/>
      </c>
      <c r="BD844" s="2" t="str">
        <f>IF(Data!AO844&gt;0,Data!AO844-4,"")</f>
        <v/>
      </c>
      <c r="BE844" s="2" t="str">
        <f>IF(Data!AP844&gt;0,Data!AP844-4,"")</f>
        <v/>
      </c>
      <c r="BF844" s="2" t="str">
        <f>IF(Data!AQ844&gt;0,Data!AQ844-4,"")</f>
        <v/>
      </c>
      <c r="BG844" s="2" t="str">
        <f>IF(Data!AR844&gt;0,Data!AR844-4,"")</f>
        <v/>
      </c>
      <c r="BH844" s="2" t="str">
        <f>IF(Data!AS844&gt;0,Data!AS844-4,"")</f>
        <v/>
      </c>
      <c r="BJ844" s="10" t="str">
        <f t="shared" si="282"/>
        <v/>
      </c>
      <c r="BK844" s="10" t="str">
        <f t="shared" si="283"/>
        <v/>
      </c>
      <c r="BL844" s="10" t="str">
        <f t="shared" si="284"/>
        <v/>
      </c>
      <c r="BN844" s="2" t="str">
        <f>IF(Data!AU844&gt;0,Data!AU844-4,"")</f>
        <v/>
      </c>
      <c r="BO844" s="2" t="str">
        <f>IF(Data!AV844&gt;0,Data!AV844-4,"")</f>
        <v/>
      </c>
      <c r="BP844" s="2" t="str">
        <f>IF(Data!AW844&gt;0,Data!AW844-4,"")</f>
        <v/>
      </c>
      <c r="BQ844" s="2" t="str">
        <f>IF(Data!AX844&gt;0,Data!AX844-4,"")</f>
        <v/>
      </c>
      <c r="BR844" s="2" t="str">
        <f>IF(Data!AY844&gt;0,Data!AY844-4,"")</f>
        <v/>
      </c>
      <c r="BS844" s="2" t="str">
        <f>IF(Data!AZ844&gt;0,Data!AZ844-4,"")</f>
        <v/>
      </c>
      <c r="BT844" s="2" t="str">
        <f>IF(Data!BA844&gt;0,Data!BA844-4,"")</f>
        <v/>
      </c>
      <c r="BU844" s="2" t="str">
        <f>IF(Data!BB844&gt;0,Data!BB844-4,"")</f>
        <v/>
      </c>
      <c r="BW844" s="10" t="str">
        <f t="shared" si="285"/>
        <v/>
      </c>
      <c r="BX844" s="10" t="str">
        <f t="shared" si="286"/>
        <v/>
      </c>
      <c r="BY844" s="10" t="str">
        <f t="shared" si="287"/>
        <v/>
      </c>
      <c r="CA844" s="2" t="str">
        <f>IF(Data!BD844&gt;0,Data!BD844-4,"")</f>
        <v/>
      </c>
      <c r="CB844" s="2" t="str">
        <f>IF(Data!BE844&gt;0,Data!BE844-4,"")</f>
        <v/>
      </c>
      <c r="CC844" s="2" t="str">
        <f>IF(Data!BF844&gt;0,Data!BF844-4,"")</f>
        <v/>
      </c>
      <c r="CD844" s="2" t="str">
        <f>IF(Data!BG844&gt;0,Data!BG844-4,"")</f>
        <v/>
      </c>
      <c r="CE844" s="2" t="str">
        <f>IF(Data!BH844&gt;0,Data!BH844-4,"")</f>
        <v/>
      </c>
      <c r="CF844" s="2" t="str">
        <f>IF(Data!BI844&gt;0,Data!BI844-4,"")</f>
        <v/>
      </c>
      <c r="CG844" s="2" t="str">
        <f>IF(Data!BJ844&gt;0,Data!BJ844-4,"")</f>
        <v/>
      </c>
      <c r="CH844" s="2" t="str">
        <f>IF(Data!BK844&gt;0,Data!BK844-4,"")</f>
        <v/>
      </c>
      <c r="CK844" s="10" t="str">
        <f t="shared" si="288"/>
        <v/>
      </c>
      <c r="CL844" s="10" t="str">
        <f t="shared" si="289"/>
        <v/>
      </c>
      <c r="CM844" s="10" t="str">
        <f t="shared" si="290"/>
        <v/>
      </c>
    </row>
    <row r="845" spans="1:91" x14ac:dyDescent="0.25">
      <c r="A845" s="2" t="str">
        <f>IF(Data!B845&gt;0,Data!B845-4,"")</f>
        <v/>
      </c>
      <c r="B845" s="2" t="str">
        <f>IF(Data!C845&gt;0,Data!C845-4,"")</f>
        <v/>
      </c>
      <c r="C845" s="2" t="str">
        <f>IF(Data!D845&gt;0,Data!D845-4,"")</f>
        <v/>
      </c>
      <c r="D845" s="2" t="str">
        <f>IF(Data!E845&gt;0,Data!E845-4,"")</f>
        <v/>
      </c>
      <c r="E845" s="2" t="str">
        <f>IF(Data!F845&gt;0,Data!F845-4,"")</f>
        <v/>
      </c>
      <c r="F845" s="2" t="str">
        <f>IF(Data!G845&gt;0,Data!G845-4,"")</f>
        <v/>
      </c>
      <c r="G845" s="2" t="str">
        <f>IF(Data!H845&gt;0,Data!H845-4,"")</f>
        <v/>
      </c>
      <c r="H845" s="2" t="str">
        <f>IF(Data!I845&gt;0,Data!I845-4,"")</f>
        <v/>
      </c>
      <c r="J845" s="10" t="str">
        <f t="shared" si="291"/>
        <v/>
      </c>
      <c r="K845" s="10" t="str">
        <f t="shared" si="292"/>
        <v/>
      </c>
      <c r="L845" s="10" t="str">
        <f t="shared" si="293"/>
        <v/>
      </c>
      <c r="N845" s="2" t="str">
        <f>IF(Data!K845&gt;0,Data!K845-4,"")</f>
        <v/>
      </c>
      <c r="O845" s="2" t="str">
        <f>IF(Data!L845&gt;0,Data!L845-4,"")</f>
        <v/>
      </c>
      <c r="P845" s="2" t="str">
        <f>IF(Data!M845&gt;0,Data!M845-4,"")</f>
        <v/>
      </c>
      <c r="Q845" s="2" t="str">
        <f>IF(Data!N845&gt;0,Data!N845-4,"")</f>
        <v/>
      </c>
      <c r="R845" s="2" t="str">
        <f>IF(Data!O845&gt;0,Data!O845-4,"")</f>
        <v/>
      </c>
      <c r="S845" s="2" t="str">
        <f>IF(Data!P845&gt;0,Data!P845-4,"")</f>
        <v/>
      </c>
      <c r="T845" s="2" t="str">
        <f>IF(Data!Q845&gt;0,Data!Q845-4,"")</f>
        <v/>
      </c>
      <c r="U845" s="2" t="str">
        <f>IF(Data!R845&gt;0,Data!R845-4,"")</f>
        <v/>
      </c>
      <c r="V845" s="59"/>
      <c r="W845" s="10" t="str">
        <f t="shared" si="273"/>
        <v/>
      </c>
      <c r="X845" s="10" t="str">
        <f t="shared" si="274"/>
        <v/>
      </c>
      <c r="Y845" s="10" t="str">
        <f t="shared" si="275"/>
        <v/>
      </c>
      <c r="AA845" s="2" t="str">
        <f>IF(Data!T845&gt;0,Data!T845-4,"")</f>
        <v/>
      </c>
      <c r="AB845" s="2" t="str">
        <f>IF(Data!U845&gt;0,Data!U845-4,"")</f>
        <v/>
      </c>
      <c r="AC845" s="2" t="str">
        <f>IF(Data!V845&gt;0,Data!V845-4,"")</f>
        <v/>
      </c>
      <c r="AD845" s="2" t="str">
        <f>IF(Data!W845&gt;0,Data!W845-4,"")</f>
        <v/>
      </c>
      <c r="AE845" s="2" t="str">
        <f>IF(Data!X845&gt;0,Data!X845-4,"")</f>
        <v/>
      </c>
      <c r="AF845" s="2" t="str">
        <f>IF(Data!Y845&gt;0,Data!Y845-4,"")</f>
        <v/>
      </c>
      <c r="AG845" s="2" t="str">
        <f>IF(Data!Z845&gt;0,Data!Z845-4,"")</f>
        <v/>
      </c>
      <c r="AH845" s="2" t="str">
        <f>IF(Data!AA845&gt;0,Data!AA845-4,"")</f>
        <v/>
      </c>
      <c r="AJ845" s="10" t="str">
        <f t="shared" si="276"/>
        <v/>
      </c>
      <c r="AK845" s="10" t="str">
        <f t="shared" si="277"/>
        <v/>
      </c>
      <c r="AL845" s="10" t="str">
        <f t="shared" si="278"/>
        <v/>
      </c>
      <c r="AN845" s="2" t="str">
        <f>IF(Data!AC845&gt;0,Data!AC845-4,"")</f>
        <v/>
      </c>
      <c r="AO845" s="2" t="str">
        <f>IF(Data!AD845&gt;0,Data!AD845-4,"")</f>
        <v/>
      </c>
      <c r="AP845" s="2" t="str">
        <f>IF(Data!AE845&gt;0,Data!AE845-4,"")</f>
        <v/>
      </c>
      <c r="AQ845" s="2" t="str">
        <f>IF(Data!AF845&gt;0,Data!AF845-4,"")</f>
        <v/>
      </c>
      <c r="AR845" s="2" t="str">
        <f>IF(Data!AG845&gt;0,Data!AG845-4,"")</f>
        <v/>
      </c>
      <c r="AS845" s="2" t="str">
        <f>IF(Data!AH845&gt;0,Data!AH845-4,"")</f>
        <v/>
      </c>
      <c r="AT845" s="2" t="str">
        <f>IF(Data!AI845&gt;0,Data!AI845-4,"")</f>
        <v/>
      </c>
      <c r="AU845" s="2" t="str">
        <f>IF(Data!AJ845&gt;0,Data!AJ845-4,"")</f>
        <v/>
      </c>
      <c r="AW845" s="10" t="str">
        <f t="shared" si="279"/>
        <v/>
      </c>
      <c r="AX845" s="10" t="str">
        <f t="shared" si="280"/>
        <v/>
      </c>
      <c r="AY845" s="10" t="str">
        <f t="shared" si="281"/>
        <v/>
      </c>
      <c r="BA845" s="2" t="str">
        <f>IF(Data!AL845&gt;0,Data!AL845-4,"")</f>
        <v/>
      </c>
      <c r="BB845" s="2" t="str">
        <f>IF(Data!AM845&gt;0,Data!AM845-4,"")</f>
        <v/>
      </c>
      <c r="BC845" s="2" t="str">
        <f>IF(Data!AN845&gt;0,Data!AN845-4,"")</f>
        <v/>
      </c>
      <c r="BD845" s="2" t="str">
        <f>IF(Data!AO845&gt;0,Data!AO845-4,"")</f>
        <v/>
      </c>
      <c r="BE845" s="2" t="str">
        <f>IF(Data!AP845&gt;0,Data!AP845-4,"")</f>
        <v/>
      </c>
      <c r="BF845" s="2" t="str">
        <f>IF(Data!AQ845&gt;0,Data!AQ845-4,"")</f>
        <v/>
      </c>
      <c r="BG845" s="2" t="str">
        <f>IF(Data!AR845&gt;0,Data!AR845-4,"")</f>
        <v/>
      </c>
      <c r="BH845" s="2" t="str">
        <f>IF(Data!AS845&gt;0,Data!AS845-4,"")</f>
        <v/>
      </c>
      <c r="BJ845" s="10" t="str">
        <f t="shared" si="282"/>
        <v/>
      </c>
      <c r="BK845" s="10" t="str">
        <f t="shared" si="283"/>
        <v/>
      </c>
      <c r="BL845" s="10" t="str">
        <f t="shared" si="284"/>
        <v/>
      </c>
      <c r="BN845" s="2" t="str">
        <f>IF(Data!AU845&gt;0,Data!AU845-4,"")</f>
        <v/>
      </c>
      <c r="BO845" s="2" t="str">
        <f>IF(Data!AV845&gt;0,Data!AV845-4,"")</f>
        <v/>
      </c>
      <c r="BP845" s="2" t="str">
        <f>IF(Data!AW845&gt;0,Data!AW845-4,"")</f>
        <v/>
      </c>
      <c r="BQ845" s="2" t="str">
        <f>IF(Data!AX845&gt;0,Data!AX845-4,"")</f>
        <v/>
      </c>
      <c r="BR845" s="2" t="str">
        <f>IF(Data!AY845&gt;0,Data!AY845-4,"")</f>
        <v/>
      </c>
      <c r="BS845" s="2" t="str">
        <f>IF(Data!AZ845&gt;0,Data!AZ845-4,"")</f>
        <v/>
      </c>
      <c r="BT845" s="2" t="str">
        <f>IF(Data!BA845&gt;0,Data!BA845-4,"")</f>
        <v/>
      </c>
      <c r="BU845" s="2" t="str">
        <f>IF(Data!BB845&gt;0,Data!BB845-4,"")</f>
        <v/>
      </c>
      <c r="BW845" s="10" t="str">
        <f t="shared" si="285"/>
        <v/>
      </c>
      <c r="BX845" s="10" t="str">
        <f t="shared" si="286"/>
        <v/>
      </c>
      <c r="BY845" s="10" t="str">
        <f t="shared" si="287"/>
        <v/>
      </c>
      <c r="CA845" s="2" t="str">
        <f>IF(Data!BD845&gt;0,Data!BD845-4,"")</f>
        <v/>
      </c>
      <c r="CB845" s="2" t="str">
        <f>IF(Data!BE845&gt;0,Data!BE845-4,"")</f>
        <v/>
      </c>
      <c r="CC845" s="2" t="str">
        <f>IF(Data!BF845&gt;0,Data!BF845-4,"")</f>
        <v/>
      </c>
      <c r="CD845" s="2" t="str">
        <f>IF(Data!BG845&gt;0,Data!BG845-4,"")</f>
        <v/>
      </c>
      <c r="CE845" s="2" t="str">
        <f>IF(Data!BH845&gt;0,Data!BH845-4,"")</f>
        <v/>
      </c>
      <c r="CF845" s="2" t="str">
        <f>IF(Data!BI845&gt;0,Data!BI845-4,"")</f>
        <v/>
      </c>
      <c r="CG845" s="2" t="str">
        <f>IF(Data!BJ845&gt;0,Data!BJ845-4,"")</f>
        <v/>
      </c>
      <c r="CH845" s="2" t="str">
        <f>IF(Data!BK845&gt;0,Data!BK845-4,"")</f>
        <v/>
      </c>
      <c r="CK845" s="10" t="str">
        <f t="shared" si="288"/>
        <v/>
      </c>
      <c r="CL845" s="10" t="str">
        <f t="shared" si="289"/>
        <v/>
      </c>
      <c r="CM845" s="10" t="str">
        <f t="shared" si="290"/>
        <v/>
      </c>
    </row>
    <row r="846" spans="1:91" x14ac:dyDescent="0.25">
      <c r="A846" s="2" t="str">
        <f>IF(Data!B846&gt;0,Data!B846-4,"")</f>
        <v/>
      </c>
      <c r="B846" s="2" t="str">
        <f>IF(Data!C846&gt;0,Data!C846-4,"")</f>
        <v/>
      </c>
      <c r="C846" s="2" t="str">
        <f>IF(Data!D846&gt;0,Data!D846-4,"")</f>
        <v/>
      </c>
      <c r="D846" s="2" t="str">
        <f>IF(Data!E846&gt;0,Data!E846-4,"")</f>
        <v/>
      </c>
      <c r="E846" s="2" t="str">
        <f>IF(Data!F846&gt;0,Data!F846-4,"")</f>
        <v/>
      </c>
      <c r="F846" s="2" t="str">
        <f>IF(Data!G846&gt;0,Data!G846-4,"")</f>
        <v/>
      </c>
      <c r="G846" s="2" t="str">
        <f>IF(Data!H846&gt;0,Data!H846-4,"")</f>
        <v/>
      </c>
      <c r="H846" s="2" t="str">
        <f>IF(Data!I846&gt;0,Data!I846-4,"")</f>
        <v/>
      </c>
      <c r="J846" s="10" t="str">
        <f t="shared" si="291"/>
        <v/>
      </c>
      <c r="K846" s="10" t="str">
        <f t="shared" si="292"/>
        <v/>
      </c>
      <c r="L846" s="10" t="str">
        <f t="shared" si="293"/>
        <v/>
      </c>
      <c r="N846" s="2" t="str">
        <f>IF(Data!K846&gt;0,Data!K846-4,"")</f>
        <v/>
      </c>
      <c r="O846" s="2" t="str">
        <f>IF(Data!L846&gt;0,Data!L846-4,"")</f>
        <v/>
      </c>
      <c r="P846" s="2" t="str">
        <f>IF(Data!M846&gt;0,Data!M846-4,"")</f>
        <v/>
      </c>
      <c r="Q846" s="2" t="str">
        <f>IF(Data!N846&gt;0,Data!N846-4,"")</f>
        <v/>
      </c>
      <c r="R846" s="2" t="str">
        <f>IF(Data!O846&gt;0,Data!O846-4,"")</f>
        <v/>
      </c>
      <c r="S846" s="2" t="str">
        <f>IF(Data!P846&gt;0,Data!P846-4,"")</f>
        <v/>
      </c>
      <c r="T846" s="2" t="str">
        <f>IF(Data!Q846&gt;0,Data!Q846-4,"")</f>
        <v/>
      </c>
      <c r="U846" s="2" t="str">
        <f>IF(Data!R846&gt;0,Data!R846-4,"")</f>
        <v/>
      </c>
      <c r="V846" s="59"/>
      <c r="W846" s="10" t="str">
        <f t="shared" si="273"/>
        <v/>
      </c>
      <c r="X846" s="10" t="str">
        <f t="shared" si="274"/>
        <v/>
      </c>
      <c r="Y846" s="10" t="str">
        <f t="shared" si="275"/>
        <v/>
      </c>
      <c r="AA846" s="2" t="str">
        <f>IF(Data!T846&gt;0,Data!T846-4,"")</f>
        <v/>
      </c>
      <c r="AB846" s="2" t="str">
        <f>IF(Data!U846&gt;0,Data!U846-4,"")</f>
        <v/>
      </c>
      <c r="AC846" s="2" t="str">
        <f>IF(Data!V846&gt;0,Data!V846-4,"")</f>
        <v/>
      </c>
      <c r="AD846" s="2" t="str">
        <f>IF(Data!W846&gt;0,Data!W846-4,"")</f>
        <v/>
      </c>
      <c r="AE846" s="2" t="str">
        <f>IF(Data!X846&gt;0,Data!X846-4,"")</f>
        <v/>
      </c>
      <c r="AF846" s="2" t="str">
        <f>IF(Data!Y846&gt;0,Data!Y846-4,"")</f>
        <v/>
      </c>
      <c r="AG846" s="2" t="str">
        <f>IF(Data!Z846&gt;0,Data!Z846-4,"")</f>
        <v/>
      </c>
      <c r="AH846" s="2" t="str">
        <f>IF(Data!AA846&gt;0,Data!AA846-4,"")</f>
        <v/>
      </c>
      <c r="AJ846" s="10" t="str">
        <f t="shared" si="276"/>
        <v/>
      </c>
      <c r="AK846" s="10" t="str">
        <f t="shared" si="277"/>
        <v/>
      </c>
      <c r="AL846" s="10" t="str">
        <f t="shared" si="278"/>
        <v/>
      </c>
      <c r="AN846" s="2" t="str">
        <f>IF(Data!AC846&gt;0,Data!AC846-4,"")</f>
        <v/>
      </c>
      <c r="AO846" s="2" t="str">
        <f>IF(Data!AD846&gt;0,Data!AD846-4,"")</f>
        <v/>
      </c>
      <c r="AP846" s="2" t="str">
        <f>IF(Data!AE846&gt;0,Data!AE846-4,"")</f>
        <v/>
      </c>
      <c r="AQ846" s="2" t="str">
        <f>IF(Data!AF846&gt;0,Data!AF846-4,"")</f>
        <v/>
      </c>
      <c r="AR846" s="2" t="str">
        <f>IF(Data!AG846&gt;0,Data!AG846-4,"")</f>
        <v/>
      </c>
      <c r="AS846" s="2" t="str">
        <f>IF(Data!AH846&gt;0,Data!AH846-4,"")</f>
        <v/>
      </c>
      <c r="AT846" s="2" t="str">
        <f>IF(Data!AI846&gt;0,Data!AI846-4,"")</f>
        <v/>
      </c>
      <c r="AU846" s="2" t="str">
        <f>IF(Data!AJ846&gt;0,Data!AJ846-4,"")</f>
        <v/>
      </c>
      <c r="AW846" s="10" t="str">
        <f t="shared" si="279"/>
        <v/>
      </c>
      <c r="AX846" s="10" t="str">
        <f t="shared" si="280"/>
        <v/>
      </c>
      <c r="AY846" s="10" t="str">
        <f t="shared" si="281"/>
        <v/>
      </c>
      <c r="BA846" s="2" t="str">
        <f>IF(Data!AL846&gt;0,Data!AL846-4,"")</f>
        <v/>
      </c>
      <c r="BB846" s="2" t="str">
        <f>IF(Data!AM846&gt;0,Data!AM846-4,"")</f>
        <v/>
      </c>
      <c r="BC846" s="2" t="str">
        <f>IF(Data!AN846&gt;0,Data!AN846-4,"")</f>
        <v/>
      </c>
      <c r="BD846" s="2" t="str">
        <f>IF(Data!AO846&gt;0,Data!AO846-4,"")</f>
        <v/>
      </c>
      <c r="BE846" s="2" t="str">
        <f>IF(Data!AP846&gt;0,Data!AP846-4,"")</f>
        <v/>
      </c>
      <c r="BF846" s="2" t="str">
        <f>IF(Data!AQ846&gt;0,Data!AQ846-4,"")</f>
        <v/>
      </c>
      <c r="BG846" s="2" t="str">
        <f>IF(Data!AR846&gt;0,Data!AR846-4,"")</f>
        <v/>
      </c>
      <c r="BH846" s="2" t="str">
        <f>IF(Data!AS846&gt;0,Data!AS846-4,"")</f>
        <v/>
      </c>
      <c r="BJ846" s="10" t="str">
        <f t="shared" si="282"/>
        <v/>
      </c>
      <c r="BK846" s="10" t="str">
        <f t="shared" si="283"/>
        <v/>
      </c>
      <c r="BL846" s="10" t="str">
        <f t="shared" si="284"/>
        <v/>
      </c>
      <c r="BN846" s="2" t="str">
        <f>IF(Data!AU846&gt;0,Data!AU846-4,"")</f>
        <v/>
      </c>
      <c r="BO846" s="2" t="str">
        <f>IF(Data!AV846&gt;0,Data!AV846-4,"")</f>
        <v/>
      </c>
      <c r="BP846" s="2" t="str">
        <f>IF(Data!AW846&gt;0,Data!AW846-4,"")</f>
        <v/>
      </c>
      <c r="BQ846" s="2" t="str">
        <f>IF(Data!AX846&gt;0,Data!AX846-4,"")</f>
        <v/>
      </c>
      <c r="BR846" s="2" t="str">
        <f>IF(Data!AY846&gt;0,Data!AY846-4,"")</f>
        <v/>
      </c>
      <c r="BS846" s="2" t="str">
        <f>IF(Data!AZ846&gt;0,Data!AZ846-4,"")</f>
        <v/>
      </c>
      <c r="BT846" s="2" t="str">
        <f>IF(Data!BA846&gt;0,Data!BA846-4,"")</f>
        <v/>
      </c>
      <c r="BU846" s="2" t="str">
        <f>IF(Data!BB846&gt;0,Data!BB846-4,"")</f>
        <v/>
      </c>
      <c r="BW846" s="10" t="str">
        <f t="shared" si="285"/>
        <v/>
      </c>
      <c r="BX846" s="10" t="str">
        <f t="shared" si="286"/>
        <v/>
      </c>
      <c r="BY846" s="10" t="str">
        <f t="shared" si="287"/>
        <v/>
      </c>
      <c r="CA846" s="2" t="str">
        <f>IF(Data!BD846&gt;0,Data!BD846-4,"")</f>
        <v/>
      </c>
      <c r="CB846" s="2" t="str">
        <f>IF(Data!BE846&gt;0,Data!BE846-4,"")</f>
        <v/>
      </c>
      <c r="CC846" s="2" t="str">
        <f>IF(Data!BF846&gt;0,Data!BF846-4,"")</f>
        <v/>
      </c>
      <c r="CD846" s="2" t="str">
        <f>IF(Data!BG846&gt;0,Data!BG846-4,"")</f>
        <v/>
      </c>
      <c r="CE846" s="2" t="str">
        <f>IF(Data!BH846&gt;0,Data!BH846-4,"")</f>
        <v/>
      </c>
      <c r="CF846" s="2" t="str">
        <f>IF(Data!BI846&gt;0,Data!BI846-4,"")</f>
        <v/>
      </c>
      <c r="CG846" s="2" t="str">
        <f>IF(Data!BJ846&gt;0,Data!BJ846-4,"")</f>
        <v/>
      </c>
      <c r="CH846" s="2" t="str">
        <f>IF(Data!BK846&gt;0,Data!BK846-4,"")</f>
        <v/>
      </c>
      <c r="CK846" s="10" t="str">
        <f t="shared" si="288"/>
        <v/>
      </c>
      <c r="CL846" s="10" t="str">
        <f t="shared" si="289"/>
        <v/>
      </c>
      <c r="CM846" s="10" t="str">
        <f t="shared" si="290"/>
        <v/>
      </c>
    </row>
    <row r="847" spans="1:91" x14ac:dyDescent="0.25">
      <c r="A847" s="2" t="str">
        <f>IF(Data!B847&gt;0,Data!B847-4,"")</f>
        <v/>
      </c>
      <c r="B847" s="2" t="str">
        <f>IF(Data!C847&gt;0,Data!C847-4,"")</f>
        <v/>
      </c>
      <c r="C847" s="2" t="str">
        <f>IF(Data!D847&gt;0,Data!D847-4,"")</f>
        <v/>
      </c>
      <c r="D847" s="2" t="str">
        <f>IF(Data!E847&gt;0,Data!E847-4,"")</f>
        <v/>
      </c>
      <c r="E847" s="2" t="str">
        <f>IF(Data!F847&gt;0,Data!F847-4,"")</f>
        <v/>
      </c>
      <c r="F847" s="2" t="str">
        <f>IF(Data!G847&gt;0,Data!G847-4,"")</f>
        <v/>
      </c>
      <c r="G847" s="2" t="str">
        <f>IF(Data!H847&gt;0,Data!H847-4,"")</f>
        <v/>
      </c>
      <c r="H847" s="2" t="str">
        <f>IF(Data!I847&gt;0,Data!I847-4,"")</f>
        <v/>
      </c>
      <c r="J847" s="10" t="str">
        <f t="shared" si="291"/>
        <v/>
      </c>
      <c r="K847" s="10" t="str">
        <f t="shared" si="292"/>
        <v/>
      </c>
      <c r="L847" s="10" t="str">
        <f t="shared" si="293"/>
        <v/>
      </c>
      <c r="N847" s="2" t="str">
        <f>IF(Data!K847&gt;0,Data!K847-4,"")</f>
        <v/>
      </c>
      <c r="O847" s="2" t="str">
        <f>IF(Data!L847&gt;0,Data!L847-4,"")</f>
        <v/>
      </c>
      <c r="P847" s="2" t="str">
        <f>IF(Data!M847&gt;0,Data!M847-4,"")</f>
        <v/>
      </c>
      <c r="Q847" s="2" t="str">
        <f>IF(Data!N847&gt;0,Data!N847-4,"")</f>
        <v/>
      </c>
      <c r="R847" s="2" t="str">
        <f>IF(Data!O847&gt;0,Data!O847-4,"")</f>
        <v/>
      </c>
      <c r="S847" s="2" t="str">
        <f>IF(Data!P847&gt;0,Data!P847-4,"")</f>
        <v/>
      </c>
      <c r="T847" s="2" t="str">
        <f>IF(Data!Q847&gt;0,Data!Q847-4,"")</f>
        <v/>
      </c>
      <c r="U847" s="2" t="str">
        <f>IF(Data!R847&gt;0,Data!R847-4,"")</f>
        <v/>
      </c>
      <c r="V847" s="59"/>
      <c r="W847" s="10" t="str">
        <f t="shared" si="273"/>
        <v/>
      </c>
      <c r="X847" s="10" t="str">
        <f t="shared" si="274"/>
        <v/>
      </c>
      <c r="Y847" s="10" t="str">
        <f t="shared" si="275"/>
        <v/>
      </c>
      <c r="AA847" s="2" t="str">
        <f>IF(Data!T847&gt;0,Data!T847-4,"")</f>
        <v/>
      </c>
      <c r="AB847" s="2" t="str">
        <f>IF(Data!U847&gt;0,Data!U847-4,"")</f>
        <v/>
      </c>
      <c r="AC847" s="2" t="str">
        <f>IF(Data!V847&gt;0,Data!V847-4,"")</f>
        <v/>
      </c>
      <c r="AD847" s="2" t="str">
        <f>IF(Data!W847&gt;0,Data!W847-4,"")</f>
        <v/>
      </c>
      <c r="AE847" s="2" t="str">
        <f>IF(Data!X847&gt;0,Data!X847-4,"")</f>
        <v/>
      </c>
      <c r="AF847" s="2" t="str">
        <f>IF(Data!Y847&gt;0,Data!Y847-4,"")</f>
        <v/>
      </c>
      <c r="AG847" s="2" t="str">
        <f>IF(Data!Z847&gt;0,Data!Z847-4,"")</f>
        <v/>
      </c>
      <c r="AH847" s="2" t="str">
        <f>IF(Data!AA847&gt;0,Data!AA847-4,"")</f>
        <v/>
      </c>
      <c r="AJ847" s="10" t="str">
        <f t="shared" si="276"/>
        <v/>
      </c>
      <c r="AK847" s="10" t="str">
        <f t="shared" si="277"/>
        <v/>
      </c>
      <c r="AL847" s="10" t="str">
        <f t="shared" si="278"/>
        <v/>
      </c>
      <c r="AN847" s="2" t="str">
        <f>IF(Data!AC847&gt;0,Data!AC847-4,"")</f>
        <v/>
      </c>
      <c r="AO847" s="2" t="str">
        <f>IF(Data!AD847&gt;0,Data!AD847-4,"")</f>
        <v/>
      </c>
      <c r="AP847" s="2" t="str">
        <f>IF(Data!AE847&gt;0,Data!AE847-4,"")</f>
        <v/>
      </c>
      <c r="AQ847" s="2" t="str">
        <f>IF(Data!AF847&gt;0,Data!AF847-4,"")</f>
        <v/>
      </c>
      <c r="AR847" s="2" t="str">
        <f>IF(Data!AG847&gt;0,Data!AG847-4,"")</f>
        <v/>
      </c>
      <c r="AS847" s="2" t="str">
        <f>IF(Data!AH847&gt;0,Data!AH847-4,"")</f>
        <v/>
      </c>
      <c r="AT847" s="2" t="str">
        <f>IF(Data!AI847&gt;0,Data!AI847-4,"")</f>
        <v/>
      </c>
      <c r="AU847" s="2" t="str">
        <f>IF(Data!AJ847&gt;0,Data!AJ847-4,"")</f>
        <v/>
      </c>
      <c r="AW847" s="10" t="str">
        <f t="shared" si="279"/>
        <v/>
      </c>
      <c r="AX847" s="10" t="str">
        <f t="shared" si="280"/>
        <v/>
      </c>
      <c r="AY847" s="10" t="str">
        <f t="shared" si="281"/>
        <v/>
      </c>
      <c r="BA847" s="2" t="str">
        <f>IF(Data!AL847&gt;0,Data!AL847-4,"")</f>
        <v/>
      </c>
      <c r="BB847" s="2" t="str">
        <f>IF(Data!AM847&gt;0,Data!AM847-4,"")</f>
        <v/>
      </c>
      <c r="BC847" s="2" t="str">
        <f>IF(Data!AN847&gt;0,Data!AN847-4,"")</f>
        <v/>
      </c>
      <c r="BD847" s="2" t="str">
        <f>IF(Data!AO847&gt;0,Data!AO847-4,"")</f>
        <v/>
      </c>
      <c r="BE847" s="2" t="str">
        <f>IF(Data!AP847&gt;0,Data!AP847-4,"")</f>
        <v/>
      </c>
      <c r="BF847" s="2" t="str">
        <f>IF(Data!AQ847&gt;0,Data!AQ847-4,"")</f>
        <v/>
      </c>
      <c r="BG847" s="2" t="str">
        <f>IF(Data!AR847&gt;0,Data!AR847-4,"")</f>
        <v/>
      </c>
      <c r="BH847" s="2" t="str">
        <f>IF(Data!AS847&gt;0,Data!AS847-4,"")</f>
        <v/>
      </c>
      <c r="BJ847" s="10" t="str">
        <f t="shared" si="282"/>
        <v/>
      </c>
      <c r="BK847" s="10" t="str">
        <f t="shared" si="283"/>
        <v/>
      </c>
      <c r="BL847" s="10" t="str">
        <f t="shared" si="284"/>
        <v/>
      </c>
      <c r="BN847" s="2" t="str">
        <f>IF(Data!AU847&gt;0,Data!AU847-4,"")</f>
        <v/>
      </c>
      <c r="BO847" s="2" t="str">
        <f>IF(Data!AV847&gt;0,Data!AV847-4,"")</f>
        <v/>
      </c>
      <c r="BP847" s="2" t="str">
        <f>IF(Data!AW847&gt;0,Data!AW847-4,"")</f>
        <v/>
      </c>
      <c r="BQ847" s="2" t="str">
        <f>IF(Data!AX847&gt;0,Data!AX847-4,"")</f>
        <v/>
      </c>
      <c r="BR847" s="2" t="str">
        <f>IF(Data!AY847&gt;0,Data!AY847-4,"")</f>
        <v/>
      </c>
      <c r="BS847" s="2" t="str">
        <f>IF(Data!AZ847&gt;0,Data!AZ847-4,"")</f>
        <v/>
      </c>
      <c r="BT847" s="2" t="str">
        <f>IF(Data!BA847&gt;0,Data!BA847-4,"")</f>
        <v/>
      </c>
      <c r="BU847" s="2" t="str">
        <f>IF(Data!BB847&gt;0,Data!BB847-4,"")</f>
        <v/>
      </c>
      <c r="BW847" s="10" t="str">
        <f t="shared" si="285"/>
        <v/>
      </c>
      <c r="BX847" s="10" t="str">
        <f t="shared" si="286"/>
        <v/>
      </c>
      <c r="BY847" s="10" t="str">
        <f t="shared" si="287"/>
        <v/>
      </c>
      <c r="CA847" s="2" t="str">
        <f>IF(Data!BD847&gt;0,Data!BD847-4,"")</f>
        <v/>
      </c>
      <c r="CB847" s="2" t="str">
        <f>IF(Data!BE847&gt;0,Data!BE847-4,"")</f>
        <v/>
      </c>
      <c r="CC847" s="2" t="str">
        <f>IF(Data!BF847&gt;0,Data!BF847-4,"")</f>
        <v/>
      </c>
      <c r="CD847" s="2" t="str">
        <f>IF(Data!BG847&gt;0,Data!BG847-4,"")</f>
        <v/>
      </c>
      <c r="CE847" s="2" t="str">
        <f>IF(Data!BH847&gt;0,Data!BH847-4,"")</f>
        <v/>
      </c>
      <c r="CF847" s="2" t="str">
        <f>IF(Data!BI847&gt;0,Data!BI847-4,"")</f>
        <v/>
      </c>
      <c r="CG847" s="2" t="str">
        <f>IF(Data!BJ847&gt;0,Data!BJ847-4,"")</f>
        <v/>
      </c>
      <c r="CH847" s="2" t="str">
        <f>IF(Data!BK847&gt;0,Data!BK847-4,"")</f>
        <v/>
      </c>
      <c r="CK847" s="10" t="str">
        <f t="shared" si="288"/>
        <v/>
      </c>
      <c r="CL847" s="10" t="str">
        <f t="shared" si="289"/>
        <v/>
      </c>
      <c r="CM847" s="10" t="str">
        <f t="shared" si="290"/>
        <v/>
      </c>
    </row>
    <row r="848" spans="1:91" x14ac:dyDescent="0.25">
      <c r="A848" s="2" t="str">
        <f>IF(Data!B848&gt;0,Data!B848-4,"")</f>
        <v/>
      </c>
      <c r="B848" s="2" t="str">
        <f>IF(Data!C848&gt;0,Data!C848-4,"")</f>
        <v/>
      </c>
      <c r="C848" s="2" t="str">
        <f>IF(Data!D848&gt;0,Data!D848-4,"")</f>
        <v/>
      </c>
      <c r="D848" s="2" t="str">
        <f>IF(Data!E848&gt;0,Data!E848-4,"")</f>
        <v/>
      </c>
      <c r="E848" s="2" t="str">
        <f>IF(Data!F848&gt;0,Data!F848-4,"")</f>
        <v/>
      </c>
      <c r="F848" s="2" t="str">
        <f>IF(Data!G848&gt;0,Data!G848-4,"")</f>
        <v/>
      </c>
      <c r="G848" s="2" t="str">
        <f>IF(Data!H848&gt;0,Data!H848-4,"")</f>
        <v/>
      </c>
      <c r="H848" s="2" t="str">
        <f>IF(Data!I848&gt;0,Data!I848-4,"")</f>
        <v/>
      </c>
      <c r="J848" s="10" t="str">
        <f t="shared" si="291"/>
        <v/>
      </c>
      <c r="K848" s="10" t="str">
        <f t="shared" si="292"/>
        <v/>
      </c>
      <c r="L848" s="10" t="str">
        <f t="shared" si="293"/>
        <v/>
      </c>
      <c r="N848" s="2" t="str">
        <f>IF(Data!K848&gt;0,Data!K848-4,"")</f>
        <v/>
      </c>
      <c r="O848" s="2" t="str">
        <f>IF(Data!L848&gt;0,Data!L848-4,"")</f>
        <v/>
      </c>
      <c r="P848" s="2" t="str">
        <f>IF(Data!M848&gt;0,Data!M848-4,"")</f>
        <v/>
      </c>
      <c r="Q848" s="2" t="str">
        <f>IF(Data!N848&gt;0,Data!N848-4,"")</f>
        <v/>
      </c>
      <c r="R848" s="2" t="str">
        <f>IF(Data!O848&gt;0,Data!O848-4,"")</f>
        <v/>
      </c>
      <c r="S848" s="2" t="str">
        <f>IF(Data!P848&gt;0,Data!P848-4,"")</f>
        <v/>
      </c>
      <c r="T848" s="2" t="str">
        <f>IF(Data!Q848&gt;0,Data!Q848-4,"")</f>
        <v/>
      </c>
      <c r="U848" s="2" t="str">
        <f>IF(Data!R848&gt;0,Data!R848-4,"")</f>
        <v/>
      </c>
      <c r="V848" s="59"/>
      <c r="W848" s="10" t="str">
        <f t="shared" si="273"/>
        <v/>
      </c>
      <c r="X848" s="10" t="str">
        <f t="shared" si="274"/>
        <v/>
      </c>
      <c r="Y848" s="10" t="str">
        <f t="shared" si="275"/>
        <v/>
      </c>
      <c r="AA848" s="2" t="str">
        <f>IF(Data!T848&gt;0,Data!T848-4,"")</f>
        <v/>
      </c>
      <c r="AB848" s="2" t="str">
        <f>IF(Data!U848&gt;0,Data!U848-4,"")</f>
        <v/>
      </c>
      <c r="AC848" s="2" t="str">
        <f>IF(Data!V848&gt;0,Data!V848-4,"")</f>
        <v/>
      </c>
      <c r="AD848" s="2" t="str">
        <f>IF(Data!W848&gt;0,Data!W848-4,"")</f>
        <v/>
      </c>
      <c r="AE848" s="2" t="str">
        <f>IF(Data!X848&gt;0,Data!X848-4,"")</f>
        <v/>
      </c>
      <c r="AF848" s="2" t="str">
        <f>IF(Data!Y848&gt;0,Data!Y848-4,"")</f>
        <v/>
      </c>
      <c r="AG848" s="2" t="str">
        <f>IF(Data!Z848&gt;0,Data!Z848-4,"")</f>
        <v/>
      </c>
      <c r="AH848" s="2" t="str">
        <f>IF(Data!AA848&gt;0,Data!AA848-4,"")</f>
        <v/>
      </c>
      <c r="AJ848" s="10" t="str">
        <f t="shared" si="276"/>
        <v/>
      </c>
      <c r="AK848" s="10" t="str">
        <f t="shared" si="277"/>
        <v/>
      </c>
      <c r="AL848" s="10" t="str">
        <f t="shared" si="278"/>
        <v/>
      </c>
      <c r="AN848" s="2" t="str">
        <f>IF(Data!AC848&gt;0,Data!AC848-4,"")</f>
        <v/>
      </c>
      <c r="AO848" s="2" t="str">
        <f>IF(Data!AD848&gt;0,Data!AD848-4,"")</f>
        <v/>
      </c>
      <c r="AP848" s="2" t="str">
        <f>IF(Data!AE848&gt;0,Data!AE848-4,"")</f>
        <v/>
      </c>
      <c r="AQ848" s="2" t="str">
        <f>IF(Data!AF848&gt;0,Data!AF848-4,"")</f>
        <v/>
      </c>
      <c r="AR848" s="2" t="str">
        <f>IF(Data!AG848&gt;0,Data!AG848-4,"")</f>
        <v/>
      </c>
      <c r="AS848" s="2" t="str">
        <f>IF(Data!AH848&gt;0,Data!AH848-4,"")</f>
        <v/>
      </c>
      <c r="AT848" s="2" t="str">
        <f>IF(Data!AI848&gt;0,Data!AI848-4,"")</f>
        <v/>
      </c>
      <c r="AU848" s="2" t="str">
        <f>IF(Data!AJ848&gt;0,Data!AJ848-4,"")</f>
        <v/>
      </c>
      <c r="AW848" s="10" t="str">
        <f t="shared" si="279"/>
        <v/>
      </c>
      <c r="AX848" s="10" t="str">
        <f t="shared" si="280"/>
        <v/>
      </c>
      <c r="AY848" s="10" t="str">
        <f t="shared" si="281"/>
        <v/>
      </c>
      <c r="BA848" s="2" t="str">
        <f>IF(Data!AL848&gt;0,Data!AL848-4,"")</f>
        <v/>
      </c>
      <c r="BB848" s="2" t="str">
        <f>IF(Data!AM848&gt;0,Data!AM848-4,"")</f>
        <v/>
      </c>
      <c r="BC848" s="2" t="str">
        <f>IF(Data!AN848&gt;0,Data!AN848-4,"")</f>
        <v/>
      </c>
      <c r="BD848" s="2" t="str">
        <f>IF(Data!AO848&gt;0,Data!AO848-4,"")</f>
        <v/>
      </c>
      <c r="BE848" s="2" t="str">
        <f>IF(Data!AP848&gt;0,Data!AP848-4,"")</f>
        <v/>
      </c>
      <c r="BF848" s="2" t="str">
        <f>IF(Data!AQ848&gt;0,Data!AQ848-4,"")</f>
        <v/>
      </c>
      <c r="BG848" s="2" t="str">
        <f>IF(Data!AR848&gt;0,Data!AR848-4,"")</f>
        <v/>
      </c>
      <c r="BH848" s="2" t="str">
        <f>IF(Data!AS848&gt;0,Data!AS848-4,"")</f>
        <v/>
      </c>
      <c r="BJ848" s="10" t="str">
        <f t="shared" si="282"/>
        <v/>
      </c>
      <c r="BK848" s="10" t="str">
        <f t="shared" si="283"/>
        <v/>
      </c>
      <c r="BL848" s="10" t="str">
        <f t="shared" si="284"/>
        <v/>
      </c>
      <c r="BN848" s="2" t="str">
        <f>IF(Data!AU848&gt;0,Data!AU848-4,"")</f>
        <v/>
      </c>
      <c r="BO848" s="2" t="str">
        <f>IF(Data!AV848&gt;0,Data!AV848-4,"")</f>
        <v/>
      </c>
      <c r="BP848" s="2" t="str">
        <f>IF(Data!AW848&gt;0,Data!AW848-4,"")</f>
        <v/>
      </c>
      <c r="BQ848" s="2" t="str">
        <f>IF(Data!AX848&gt;0,Data!AX848-4,"")</f>
        <v/>
      </c>
      <c r="BR848" s="2" t="str">
        <f>IF(Data!AY848&gt;0,Data!AY848-4,"")</f>
        <v/>
      </c>
      <c r="BS848" s="2" t="str">
        <f>IF(Data!AZ848&gt;0,Data!AZ848-4,"")</f>
        <v/>
      </c>
      <c r="BT848" s="2" t="str">
        <f>IF(Data!BA848&gt;0,Data!BA848-4,"")</f>
        <v/>
      </c>
      <c r="BU848" s="2" t="str">
        <f>IF(Data!BB848&gt;0,Data!BB848-4,"")</f>
        <v/>
      </c>
      <c r="BW848" s="10" t="str">
        <f t="shared" si="285"/>
        <v/>
      </c>
      <c r="BX848" s="10" t="str">
        <f t="shared" si="286"/>
        <v/>
      </c>
      <c r="BY848" s="10" t="str">
        <f t="shared" si="287"/>
        <v/>
      </c>
      <c r="CA848" s="2" t="str">
        <f>IF(Data!BD848&gt;0,Data!BD848-4,"")</f>
        <v/>
      </c>
      <c r="CB848" s="2" t="str">
        <f>IF(Data!BE848&gt;0,Data!BE848-4,"")</f>
        <v/>
      </c>
      <c r="CC848" s="2" t="str">
        <f>IF(Data!BF848&gt;0,Data!BF848-4,"")</f>
        <v/>
      </c>
      <c r="CD848" s="2" t="str">
        <f>IF(Data!BG848&gt;0,Data!BG848-4,"")</f>
        <v/>
      </c>
      <c r="CE848" s="2" t="str">
        <f>IF(Data!BH848&gt;0,Data!BH848-4,"")</f>
        <v/>
      </c>
      <c r="CF848" s="2" t="str">
        <f>IF(Data!BI848&gt;0,Data!BI848-4,"")</f>
        <v/>
      </c>
      <c r="CG848" s="2" t="str">
        <f>IF(Data!BJ848&gt;0,Data!BJ848-4,"")</f>
        <v/>
      </c>
      <c r="CH848" s="2" t="str">
        <f>IF(Data!BK848&gt;0,Data!BK848-4,"")</f>
        <v/>
      </c>
      <c r="CK848" s="10" t="str">
        <f t="shared" si="288"/>
        <v/>
      </c>
      <c r="CL848" s="10" t="str">
        <f t="shared" si="289"/>
        <v/>
      </c>
      <c r="CM848" s="10" t="str">
        <f t="shared" si="290"/>
        <v/>
      </c>
    </row>
    <row r="849" spans="1:91" x14ac:dyDescent="0.25">
      <c r="A849" s="2" t="str">
        <f>IF(Data!B849&gt;0,Data!B849-4,"")</f>
        <v/>
      </c>
      <c r="B849" s="2" t="str">
        <f>IF(Data!C849&gt;0,Data!C849-4,"")</f>
        <v/>
      </c>
      <c r="C849" s="2" t="str">
        <f>IF(Data!D849&gt;0,Data!D849-4,"")</f>
        <v/>
      </c>
      <c r="D849" s="2" t="str">
        <f>IF(Data!E849&gt;0,Data!E849-4,"")</f>
        <v/>
      </c>
      <c r="E849" s="2" t="str">
        <f>IF(Data!F849&gt;0,Data!F849-4,"")</f>
        <v/>
      </c>
      <c r="F849" s="2" t="str">
        <f>IF(Data!G849&gt;0,Data!G849-4,"")</f>
        <v/>
      </c>
      <c r="G849" s="2" t="str">
        <f>IF(Data!H849&gt;0,Data!H849-4,"")</f>
        <v/>
      </c>
      <c r="H849" s="2" t="str">
        <f>IF(Data!I849&gt;0,Data!I849-4,"")</f>
        <v/>
      </c>
      <c r="J849" s="10" t="str">
        <f t="shared" si="291"/>
        <v/>
      </c>
      <c r="K849" s="10" t="str">
        <f t="shared" si="292"/>
        <v/>
      </c>
      <c r="L849" s="10" t="str">
        <f t="shared" si="293"/>
        <v/>
      </c>
      <c r="N849" s="2" t="str">
        <f>IF(Data!K849&gt;0,Data!K849-4,"")</f>
        <v/>
      </c>
      <c r="O849" s="2" t="str">
        <f>IF(Data!L849&gt;0,Data!L849-4,"")</f>
        <v/>
      </c>
      <c r="P849" s="2" t="str">
        <f>IF(Data!M849&gt;0,Data!M849-4,"")</f>
        <v/>
      </c>
      <c r="Q849" s="2" t="str">
        <f>IF(Data!N849&gt;0,Data!N849-4,"")</f>
        <v/>
      </c>
      <c r="R849" s="2" t="str">
        <f>IF(Data!O849&gt;0,Data!O849-4,"")</f>
        <v/>
      </c>
      <c r="S849" s="2" t="str">
        <f>IF(Data!P849&gt;0,Data!P849-4,"")</f>
        <v/>
      </c>
      <c r="T849" s="2" t="str">
        <f>IF(Data!Q849&gt;0,Data!Q849-4,"")</f>
        <v/>
      </c>
      <c r="U849" s="2" t="str">
        <f>IF(Data!R849&gt;0,Data!R849-4,"")</f>
        <v/>
      </c>
      <c r="V849" s="59"/>
      <c r="W849" s="10" t="str">
        <f t="shared" si="273"/>
        <v/>
      </c>
      <c r="X849" s="10" t="str">
        <f t="shared" si="274"/>
        <v/>
      </c>
      <c r="Y849" s="10" t="str">
        <f t="shared" si="275"/>
        <v/>
      </c>
      <c r="AA849" s="2" t="str">
        <f>IF(Data!T849&gt;0,Data!T849-4,"")</f>
        <v/>
      </c>
      <c r="AB849" s="2" t="str">
        <f>IF(Data!U849&gt;0,Data!U849-4,"")</f>
        <v/>
      </c>
      <c r="AC849" s="2" t="str">
        <f>IF(Data!V849&gt;0,Data!V849-4,"")</f>
        <v/>
      </c>
      <c r="AD849" s="2" t="str">
        <f>IF(Data!W849&gt;0,Data!W849-4,"")</f>
        <v/>
      </c>
      <c r="AE849" s="2" t="str">
        <f>IF(Data!X849&gt;0,Data!X849-4,"")</f>
        <v/>
      </c>
      <c r="AF849" s="2" t="str">
        <f>IF(Data!Y849&gt;0,Data!Y849-4,"")</f>
        <v/>
      </c>
      <c r="AG849" s="2" t="str">
        <f>IF(Data!Z849&gt;0,Data!Z849-4,"")</f>
        <v/>
      </c>
      <c r="AH849" s="2" t="str">
        <f>IF(Data!AA849&gt;0,Data!AA849-4,"")</f>
        <v/>
      </c>
      <c r="AJ849" s="10" t="str">
        <f t="shared" si="276"/>
        <v/>
      </c>
      <c r="AK849" s="10" t="str">
        <f t="shared" si="277"/>
        <v/>
      </c>
      <c r="AL849" s="10" t="str">
        <f t="shared" si="278"/>
        <v/>
      </c>
      <c r="AN849" s="2" t="str">
        <f>IF(Data!AC849&gt;0,Data!AC849-4,"")</f>
        <v/>
      </c>
      <c r="AO849" s="2" t="str">
        <f>IF(Data!AD849&gt;0,Data!AD849-4,"")</f>
        <v/>
      </c>
      <c r="AP849" s="2" t="str">
        <f>IF(Data!AE849&gt;0,Data!AE849-4,"")</f>
        <v/>
      </c>
      <c r="AQ849" s="2" t="str">
        <f>IF(Data!AF849&gt;0,Data!AF849-4,"")</f>
        <v/>
      </c>
      <c r="AR849" s="2" t="str">
        <f>IF(Data!AG849&gt;0,Data!AG849-4,"")</f>
        <v/>
      </c>
      <c r="AS849" s="2" t="str">
        <f>IF(Data!AH849&gt;0,Data!AH849-4,"")</f>
        <v/>
      </c>
      <c r="AT849" s="2" t="str">
        <f>IF(Data!AI849&gt;0,Data!AI849-4,"")</f>
        <v/>
      </c>
      <c r="AU849" s="2" t="str">
        <f>IF(Data!AJ849&gt;0,Data!AJ849-4,"")</f>
        <v/>
      </c>
      <c r="AW849" s="10" t="str">
        <f t="shared" si="279"/>
        <v/>
      </c>
      <c r="AX849" s="10" t="str">
        <f t="shared" si="280"/>
        <v/>
      </c>
      <c r="AY849" s="10" t="str">
        <f t="shared" si="281"/>
        <v/>
      </c>
      <c r="BA849" s="2" t="str">
        <f>IF(Data!AL849&gt;0,Data!AL849-4,"")</f>
        <v/>
      </c>
      <c r="BB849" s="2" t="str">
        <f>IF(Data!AM849&gt;0,Data!AM849-4,"")</f>
        <v/>
      </c>
      <c r="BC849" s="2" t="str">
        <f>IF(Data!AN849&gt;0,Data!AN849-4,"")</f>
        <v/>
      </c>
      <c r="BD849" s="2" t="str">
        <f>IF(Data!AO849&gt;0,Data!AO849-4,"")</f>
        <v/>
      </c>
      <c r="BE849" s="2" t="str">
        <f>IF(Data!AP849&gt;0,Data!AP849-4,"")</f>
        <v/>
      </c>
      <c r="BF849" s="2" t="str">
        <f>IF(Data!AQ849&gt;0,Data!AQ849-4,"")</f>
        <v/>
      </c>
      <c r="BG849" s="2" t="str">
        <f>IF(Data!AR849&gt;0,Data!AR849-4,"")</f>
        <v/>
      </c>
      <c r="BH849" s="2" t="str">
        <f>IF(Data!AS849&gt;0,Data!AS849-4,"")</f>
        <v/>
      </c>
      <c r="BJ849" s="10" t="str">
        <f t="shared" si="282"/>
        <v/>
      </c>
      <c r="BK849" s="10" t="str">
        <f t="shared" si="283"/>
        <v/>
      </c>
      <c r="BL849" s="10" t="str">
        <f t="shared" si="284"/>
        <v/>
      </c>
      <c r="BN849" s="2" t="str">
        <f>IF(Data!AU849&gt;0,Data!AU849-4,"")</f>
        <v/>
      </c>
      <c r="BO849" s="2" t="str">
        <f>IF(Data!AV849&gt;0,Data!AV849-4,"")</f>
        <v/>
      </c>
      <c r="BP849" s="2" t="str">
        <f>IF(Data!AW849&gt;0,Data!AW849-4,"")</f>
        <v/>
      </c>
      <c r="BQ849" s="2" t="str">
        <f>IF(Data!AX849&gt;0,Data!AX849-4,"")</f>
        <v/>
      </c>
      <c r="BR849" s="2" t="str">
        <f>IF(Data!AY849&gt;0,Data!AY849-4,"")</f>
        <v/>
      </c>
      <c r="BS849" s="2" t="str">
        <f>IF(Data!AZ849&gt;0,Data!AZ849-4,"")</f>
        <v/>
      </c>
      <c r="BT849" s="2" t="str">
        <f>IF(Data!BA849&gt;0,Data!BA849-4,"")</f>
        <v/>
      </c>
      <c r="BU849" s="2" t="str">
        <f>IF(Data!BB849&gt;0,Data!BB849-4,"")</f>
        <v/>
      </c>
      <c r="BW849" s="10" t="str">
        <f t="shared" si="285"/>
        <v/>
      </c>
      <c r="BX849" s="10" t="str">
        <f t="shared" si="286"/>
        <v/>
      </c>
      <c r="BY849" s="10" t="str">
        <f t="shared" si="287"/>
        <v/>
      </c>
      <c r="CA849" s="2" t="str">
        <f>IF(Data!BD849&gt;0,Data!BD849-4,"")</f>
        <v/>
      </c>
      <c r="CB849" s="2" t="str">
        <f>IF(Data!BE849&gt;0,Data!BE849-4,"")</f>
        <v/>
      </c>
      <c r="CC849" s="2" t="str">
        <f>IF(Data!BF849&gt;0,Data!BF849-4,"")</f>
        <v/>
      </c>
      <c r="CD849" s="2" t="str">
        <f>IF(Data!BG849&gt;0,Data!BG849-4,"")</f>
        <v/>
      </c>
      <c r="CE849" s="2" t="str">
        <f>IF(Data!BH849&gt;0,Data!BH849-4,"")</f>
        <v/>
      </c>
      <c r="CF849" s="2" t="str">
        <f>IF(Data!BI849&gt;0,Data!BI849-4,"")</f>
        <v/>
      </c>
      <c r="CG849" s="2" t="str">
        <f>IF(Data!BJ849&gt;0,Data!BJ849-4,"")</f>
        <v/>
      </c>
      <c r="CH849" s="2" t="str">
        <f>IF(Data!BK849&gt;0,Data!BK849-4,"")</f>
        <v/>
      </c>
      <c r="CK849" s="10" t="str">
        <f t="shared" si="288"/>
        <v/>
      </c>
      <c r="CL849" s="10" t="str">
        <f t="shared" si="289"/>
        <v/>
      </c>
      <c r="CM849" s="10" t="str">
        <f t="shared" si="290"/>
        <v/>
      </c>
    </row>
    <row r="850" spans="1:91" x14ac:dyDescent="0.25">
      <c r="A850" s="2" t="str">
        <f>IF(Data!B850&gt;0,Data!B850-4,"")</f>
        <v/>
      </c>
      <c r="B850" s="2" t="str">
        <f>IF(Data!C850&gt;0,Data!C850-4,"")</f>
        <v/>
      </c>
      <c r="C850" s="2" t="str">
        <f>IF(Data!D850&gt;0,Data!D850-4,"")</f>
        <v/>
      </c>
      <c r="D850" s="2" t="str">
        <f>IF(Data!E850&gt;0,Data!E850-4,"")</f>
        <v/>
      </c>
      <c r="E850" s="2" t="str">
        <f>IF(Data!F850&gt;0,Data!F850-4,"")</f>
        <v/>
      </c>
      <c r="F850" s="2" t="str">
        <f>IF(Data!G850&gt;0,Data!G850-4,"")</f>
        <v/>
      </c>
      <c r="G850" s="2" t="str">
        <f>IF(Data!H850&gt;0,Data!H850-4,"")</f>
        <v/>
      </c>
      <c r="H850" s="2" t="str">
        <f>IF(Data!I850&gt;0,Data!I850-4,"")</f>
        <v/>
      </c>
      <c r="J850" s="10" t="str">
        <f t="shared" si="291"/>
        <v/>
      </c>
      <c r="K850" s="10" t="str">
        <f t="shared" si="292"/>
        <v/>
      </c>
      <c r="L850" s="10" t="str">
        <f t="shared" si="293"/>
        <v/>
      </c>
      <c r="N850" s="2" t="str">
        <f>IF(Data!K850&gt;0,Data!K850-4,"")</f>
        <v/>
      </c>
      <c r="O850" s="2" t="str">
        <f>IF(Data!L850&gt;0,Data!L850-4,"")</f>
        <v/>
      </c>
      <c r="P850" s="2" t="str">
        <f>IF(Data!M850&gt;0,Data!M850-4,"")</f>
        <v/>
      </c>
      <c r="Q850" s="2" t="str">
        <f>IF(Data!N850&gt;0,Data!N850-4,"")</f>
        <v/>
      </c>
      <c r="R850" s="2" t="str">
        <f>IF(Data!O850&gt;0,Data!O850-4,"")</f>
        <v/>
      </c>
      <c r="S850" s="2" t="str">
        <f>IF(Data!P850&gt;0,Data!P850-4,"")</f>
        <v/>
      </c>
      <c r="T850" s="2" t="str">
        <f>IF(Data!Q850&gt;0,Data!Q850-4,"")</f>
        <v/>
      </c>
      <c r="U850" s="2" t="str">
        <f>IF(Data!R850&gt;0,Data!R850-4,"")</f>
        <v/>
      </c>
      <c r="V850" s="59"/>
      <c r="W850" s="10" t="str">
        <f t="shared" si="273"/>
        <v/>
      </c>
      <c r="X850" s="10" t="str">
        <f t="shared" si="274"/>
        <v/>
      </c>
      <c r="Y850" s="10" t="str">
        <f t="shared" si="275"/>
        <v/>
      </c>
      <c r="AA850" s="2" t="str">
        <f>IF(Data!T850&gt;0,Data!T850-4,"")</f>
        <v/>
      </c>
      <c r="AB850" s="2" t="str">
        <f>IF(Data!U850&gt;0,Data!U850-4,"")</f>
        <v/>
      </c>
      <c r="AC850" s="2" t="str">
        <f>IF(Data!V850&gt;0,Data!V850-4,"")</f>
        <v/>
      </c>
      <c r="AD850" s="2" t="str">
        <f>IF(Data!W850&gt;0,Data!W850-4,"")</f>
        <v/>
      </c>
      <c r="AE850" s="2" t="str">
        <f>IF(Data!X850&gt;0,Data!X850-4,"")</f>
        <v/>
      </c>
      <c r="AF850" s="2" t="str">
        <f>IF(Data!Y850&gt;0,Data!Y850-4,"")</f>
        <v/>
      </c>
      <c r="AG850" s="2" t="str">
        <f>IF(Data!Z850&gt;0,Data!Z850-4,"")</f>
        <v/>
      </c>
      <c r="AH850" s="2" t="str">
        <f>IF(Data!AA850&gt;0,Data!AA850-4,"")</f>
        <v/>
      </c>
      <c r="AJ850" s="10" t="str">
        <f t="shared" si="276"/>
        <v/>
      </c>
      <c r="AK850" s="10" t="str">
        <f t="shared" si="277"/>
        <v/>
      </c>
      <c r="AL850" s="10" t="str">
        <f t="shared" si="278"/>
        <v/>
      </c>
      <c r="AN850" s="2" t="str">
        <f>IF(Data!AC850&gt;0,Data!AC850-4,"")</f>
        <v/>
      </c>
      <c r="AO850" s="2" t="str">
        <f>IF(Data!AD850&gt;0,Data!AD850-4,"")</f>
        <v/>
      </c>
      <c r="AP850" s="2" t="str">
        <f>IF(Data!AE850&gt;0,Data!AE850-4,"")</f>
        <v/>
      </c>
      <c r="AQ850" s="2" t="str">
        <f>IF(Data!AF850&gt;0,Data!AF850-4,"")</f>
        <v/>
      </c>
      <c r="AR850" s="2" t="str">
        <f>IF(Data!AG850&gt;0,Data!AG850-4,"")</f>
        <v/>
      </c>
      <c r="AS850" s="2" t="str">
        <f>IF(Data!AH850&gt;0,Data!AH850-4,"")</f>
        <v/>
      </c>
      <c r="AT850" s="2" t="str">
        <f>IF(Data!AI850&gt;0,Data!AI850-4,"")</f>
        <v/>
      </c>
      <c r="AU850" s="2" t="str">
        <f>IF(Data!AJ850&gt;0,Data!AJ850-4,"")</f>
        <v/>
      </c>
      <c r="AW850" s="10" t="str">
        <f t="shared" si="279"/>
        <v/>
      </c>
      <c r="AX850" s="10" t="str">
        <f t="shared" si="280"/>
        <v/>
      </c>
      <c r="AY850" s="10" t="str">
        <f t="shared" si="281"/>
        <v/>
      </c>
      <c r="BA850" s="2" t="str">
        <f>IF(Data!AL850&gt;0,Data!AL850-4,"")</f>
        <v/>
      </c>
      <c r="BB850" s="2" t="str">
        <f>IF(Data!AM850&gt;0,Data!AM850-4,"")</f>
        <v/>
      </c>
      <c r="BC850" s="2" t="str">
        <f>IF(Data!AN850&gt;0,Data!AN850-4,"")</f>
        <v/>
      </c>
      <c r="BD850" s="2" t="str">
        <f>IF(Data!AO850&gt;0,Data!AO850-4,"")</f>
        <v/>
      </c>
      <c r="BE850" s="2" t="str">
        <f>IF(Data!AP850&gt;0,Data!AP850-4,"")</f>
        <v/>
      </c>
      <c r="BF850" s="2" t="str">
        <f>IF(Data!AQ850&gt;0,Data!AQ850-4,"")</f>
        <v/>
      </c>
      <c r="BG850" s="2" t="str">
        <f>IF(Data!AR850&gt;0,Data!AR850-4,"")</f>
        <v/>
      </c>
      <c r="BH850" s="2" t="str">
        <f>IF(Data!AS850&gt;0,Data!AS850-4,"")</f>
        <v/>
      </c>
      <c r="BJ850" s="10" t="str">
        <f t="shared" si="282"/>
        <v/>
      </c>
      <c r="BK850" s="10" t="str">
        <f t="shared" si="283"/>
        <v/>
      </c>
      <c r="BL850" s="10" t="str">
        <f t="shared" si="284"/>
        <v/>
      </c>
      <c r="BN850" s="2" t="str">
        <f>IF(Data!AU850&gt;0,Data!AU850-4,"")</f>
        <v/>
      </c>
      <c r="BO850" s="2" t="str">
        <f>IF(Data!AV850&gt;0,Data!AV850-4,"")</f>
        <v/>
      </c>
      <c r="BP850" s="2" t="str">
        <f>IF(Data!AW850&gt;0,Data!AW850-4,"")</f>
        <v/>
      </c>
      <c r="BQ850" s="2" t="str">
        <f>IF(Data!AX850&gt;0,Data!AX850-4,"")</f>
        <v/>
      </c>
      <c r="BR850" s="2" t="str">
        <f>IF(Data!AY850&gt;0,Data!AY850-4,"")</f>
        <v/>
      </c>
      <c r="BS850" s="2" t="str">
        <f>IF(Data!AZ850&gt;0,Data!AZ850-4,"")</f>
        <v/>
      </c>
      <c r="BT850" s="2" t="str">
        <f>IF(Data!BA850&gt;0,Data!BA850-4,"")</f>
        <v/>
      </c>
      <c r="BU850" s="2" t="str">
        <f>IF(Data!BB850&gt;0,Data!BB850-4,"")</f>
        <v/>
      </c>
      <c r="BW850" s="10" t="str">
        <f t="shared" si="285"/>
        <v/>
      </c>
      <c r="BX850" s="10" t="str">
        <f t="shared" si="286"/>
        <v/>
      </c>
      <c r="BY850" s="10" t="str">
        <f t="shared" si="287"/>
        <v/>
      </c>
      <c r="CA850" s="2" t="str">
        <f>IF(Data!BD850&gt;0,Data!BD850-4,"")</f>
        <v/>
      </c>
      <c r="CB850" s="2" t="str">
        <f>IF(Data!BE850&gt;0,Data!BE850-4,"")</f>
        <v/>
      </c>
      <c r="CC850" s="2" t="str">
        <f>IF(Data!BF850&gt;0,Data!BF850-4,"")</f>
        <v/>
      </c>
      <c r="CD850" s="2" t="str">
        <f>IF(Data!BG850&gt;0,Data!BG850-4,"")</f>
        <v/>
      </c>
      <c r="CE850" s="2" t="str">
        <f>IF(Data!BH850&gt;0,Data!BH850-4,"")</f>
        <v/>
      </c>
      <c r="CF850" s="2" t="str">
        <f>IF(Data!BI850&gt;0,Data!BI850-4,"")</f>
        <v/>
      </c>
      <c r="CG850" s="2" t="str">
        <f>IF(Data!BJ850&gt;0,Data!BJ850-4,"")</f>
        <v/>
      </c>
      <c r="CH850" s="2" t="str">
        <f>IF(Data!BK850&gt;0,Data!BK850-4,"")</f>
        <v/>
      </c>
      <c r="CK850" s="10" t="str">
        <f t="shared" si="288"/>
        <v/>
      </c>
      <c r="CL850" s="10" t="str">
        <f t="shared" si="289"/>
        <v/>
      </c>
      <c r="CM850" s="10" t="str">
        <f t="shared" si="290"/>
        <v/>
      </c>
    </row>
    <row r="851" spans="1:91" x14ac:dyDescent="0.25">
      <c r="A851" s="2" t="str">
        <f>IF(Data!B851&gt;0,Data!B851-4,"")</f>
        <v/>
      </c>
      <c r="B851" s="2" t="str">
        <f>IF(Data!C851&gt;0,Data!C851-4,"")</f>
        <v/>
      </c>
      <c r="C851" s="2" t="str">
        <f>IF(Data!D851&gt;0,Data!D851-4,"")</f>
        <v/>
      </c>
      <c r="D851" s="2" t="str">
        <f>IF(Data!E851&gt;0,Data!E851-4,"")</f>
        <v/>
      </c>
      <c r="E851" s="2" t="str">
        <f>IF(Data!F851&gt;0,Data!F851-4,"")</f>
        <v/>
      </c>
      <c r="F851" s="2" t="str">
        <f>IF(Data!G851&gt;0,Data!G851-4,"")</f>
        <v/>
      </c>
      <c r="G851" s="2" t="str">
        <f>IF(Data!H851&gt;0,Data!H851-4,"")</f>
        <v/>
      </c>
      <c r="H851" s="2" t="str">
        <f>IF(Data!I851&gt;0,Data!I851-4,"")</f>
        <v/>
      </c>
      <c r="J851" s="10" t="str">
        <f t="shared" si="291"/>
        <v/>
      </c>
      <c r="K851" s="10" t="str">
        <f t="shared" si="292"/>
        <v/>
      </c>
      <c r="L851" s="10" t="str">
        <f t="shared" si="293"/>
        <v/>
      </c>
      <c r="N851" s="2" t="str">
        <f>IF(Data!K851&gt;0,Data!K851-4,"")</f>
        <v/>
      </c>
      <c r="O851" s="2" t="str">
        <f>IF(Data!L851&gt;0,Data!L851-4,"")</f>
        <v/>
      </c>
      <c r="P851" s="2" t="str">
        <f>IF(Data!M851&gt;0,Data!M851-4,"")</f>
        <v/>
      </c>
      <c r="Q851" s="2" t="str">
        <f>IF(Data!N851&gt;0,Data!N851-4,"")</f>
        <v/>
      </c>
      <c r="R851" s="2" t="str">
        <f>IF(Data!O851&gt;0,Data!O851-4,"")</f>
        <v/>
      </c>
      <c r="S851" s="2" t="str">
        <f>IF(Data!P851&gt;0,Data!P851-4,"")</f>
        <v/>
      </c>
      <c r="T851" s="2" t="str">
        <f>IF(Data!Q851&gt;0,Data!Q851-4,"")</f>
        <v/>
      </c>
      <c r="U851" s="2" t="str">
        <f>IF(Data!R851&gt;0,Data!R851-4,"")</f>
        <v/>
      </c>
      <c r="V851" s="59"/>
      <c r="W851" s="10" t="str">
        <f t="shared" si="273"/>
        <v/>
      </c>
      <c r="X851" s="10" t="str">
        <f t="shared" si="274"/>
        <v/>
      </c>
      <c r="Y851" s="10" t="str">
        <f t="shared" si="275"/>
        <v/>
      </c>
      <c r="AA851" s="2" t="str">
        <f>IF(Data!T851&gt;0,Data!T851-4,"")</f>
        <v/>
      </c>
      <c r="AB851" s="2" t="str">
        <f>IF(Data!U851&gt;0,Data!U851-4,"")</f>
        <v/>
      </c>
      <c r="AC851" s="2" t="str">
        <f>IF(Data!V851&gt;0,Data!V851-4,"")</f>
        <v/>
      </c>
      <c r="AD851" s="2" t="str">
        <f>IF(Data!W851&gt;0,Data!W851-4,"")</f>
        <v/>
      </c>
      <c r="AE851" s="2" t="str">
        <f>IF(Data!X851&gt;0,Data!X851-4,"")</f>
        <v/>
      </c>
      <c r="AF851" s="2" t="str">
        <f>IF(Data!Y851&gt;0,Data!Y851-4,"")</f>
        <v/>
      </c>
      <c r="AG851" s="2" t="str">
        <f>IF(Data!Z851&gt;0,Data!Z851-4,"")</f>
        <v/>
      </c>
      <c r="AH851" s="2" t="str">
        <f>IF(Data!AA851&gt;0,Data!AA851-4,"")</f>
        <v/>
      </c>
      <c r="AJ851" s="10" t="str">
        <f t="shared" si="276"/>
        <v/>
      </c>
      <c r="AK851" s="10" t="str">
        <f t="shared" si="277"/>
        <v/>
      </c>
      <c r="AL851" s="10" t="str">
        <f t="shared" si="278"/>
        <v/>
      </c>
      <c r="AN851" s="2" t="str">
        <f>IF(Data!AC851&gt;0,Data!AC851-4,"")</f>
        <v/>
      </c>
      <c r="AO851" s="2" t="str">
        <f>IF(Data!AD851&gt;0,Data!AD851-4,"")</f>
        <v/>
      </c>
      <c r="AP851" s="2" t="str">
        <f>IF(Data!AE851&gt;0,Data!AE851-4,"")</f>
        <v/>
      </c>
      <c r="AQ851" s="2" t="str">
        <f>IF(Data!AF851&gt;0,Data!AF851-4,"")</f>
        <v/>
      </c>
      <c r="AR851" s="2" t="str">
        <f>IF(Data!AG851&gt;0,Data!AG851-4,"")</f>
        <v/>
      </c>
      <c r="AS851" s="2" t="str">
        <f>IF(Data!AH851&gt;0,Data!AH851-4,"")</f>
        <v/>
      </c>
      <c r="AT851" s="2" t="str">
        <f>IF(Data!AI851&gt;0,Data!AI851-4,"")</f>
        <v/>
      </c>
      <c r="AU851" s="2" t="str">
        <f>IF(Data!AJ851&gt;0,Data!AJ851-4,"")</f>
        <v/>
      </c>
      <c r="AW851" s="10" t="str">
        <f t="shared" si="279"/>
        <v/>
      </c>
      <c r="AX851" s="10" t="str">
        <f t="shared" si="280"/>
        <v/>
      </c>
      <c r="AY851" s="10" t="str">
        <f t="shared" si="281"/>
        <v/>
      </c>
      <c r="BA851" s="2" t="str">
        <f>IF(Data!AL851&gt;0,Data!AL851-4,"")</f>
        <v/>
      </c>
      <c r="BB851" s="2" t="str">
        <f>IF(Data!AM851&gt;0,Data!AM851-4,"")</f>
        <v/>
      </c>
      <c r="BC851" s="2" t="str">
        <f>IF(Data!AN851&gt;0,Data!AN851-4,"")</f>
        <v/>
      </c>
      <c r="BD851" s="2" t="str">
        <f>IF(Data!AO851&gt;0,Data!AO851-4,"")</f>
        <v/>
      </c>
      <c r="BE851" s="2" t="str">
        <f>IF(Data!AP851&gt;0,Data!AP851-4,"")</f>
        <v/>
      </c>
      <c r="BF851" s="2" t="str">
        <f>IF(Data!AQ851&gt;0,Data!AQ851-4,"")</f>
        <v/>
      </c>
      <c r="BG851" s="2" t="str">
        <f>IF(Data!AR851&gt;0,Data!AR851-4,"")</f>
        <v/>
      </c>
      <c r="BH851" s="2" t="str">
        <f>IF(Data!AS851&gt;0,Data!AS851-4,"")</f>
        <v/>
      </c>
      <c r="BJ851" s="10" t="str">
        <f t="shared" si="282"/>
        <v/>
      </c>
      <c r="BK851" s="10" t="str">
        <f t="shared" si="283"/>
        <v/>
      </c>
      <c r="BL851" s="10" t="str">
        <f t="shared" si="284"/>
        <v/>
      </c>
      <c r="BN851" s="2" t="str">
        <f>IF(Data!AU851&gt;0,Data!AU851-4,"")</f>
        <v/>
      </c>
      <c r="BO851" s="2" t="str">
        <f>IF(Data!AV851&gt;0,Data!AV851-4,"")</f>
        <v/>
      </c>
      <c r="BP851" s="2" t="str">
        <f>IF(Data!AW851&gt;0,Data!AW851-4,"")</f>
        <v/>
      </c>
      <c r="BQ851" s="2" t="str">
        <f>IF(Data!AX851&gt;0,Data!AX851-4,"")</f>
        <v/>
      </c>
      <c r="BR851" s="2" t="str">
        <f>IF(Data!AY851&gt;0,Data!AY851-4,"")</f>
        <v/>
      </c>
      <c r="BS851" s="2" t="str">
        <f>IF(Data!AZ851&gt;0,Data!AZ851-4,"")</f>
        <v/>
      </c>
      <c r="BT851" s="2" t="str">
        <f>IF(Data!BA851&gt;0,Data!BA851-4,"")</f>
        <v/>
      </c>
      <c r="BU851" s="2" t="str">
        <f>IF(Data!BB851&gt;0,Data!BB851-4,"")</f>
        <v/>
      </c>
      <c r="BW851" s="10" t="str">
        <f t="shared" si="285"/>
        <v/>
      </c>
      <c r="BX851" s="10" t="str">
        <f t="shared" si="286"/>
        <v/>
      </c>
      <c r="BY851" s="10" t="str">
        <f t="shared" si="287"/>
        <v/>
      </c>
      <c r="CA851" s="2" t="str">
        <f>IF(Data!BD851&gt;0,Data!BD851-4,"")</f>
        <v/>
      </c>
      <c r="CB851" s="2" t="str">
        <f>IF(Data!BE851&gt;0,Data!BE851-4,"")</f>
        <v/>
      </c>
      <c r="CC851" s="2" t="str">
        <f>IF(Data!BF851&gt;0,Data!BF851-4,"")</f>
        <v/>
      </c>
      <c r="CD851" s="2" t="str">
        <f>IF(Data!BG851&gt;0,Data!BG851-4,"")</f>
        <v/>
      </c>
      <c r="CE851" s="2" t="str">
        <f>IF(Data!BH851&gt;0,Data!BH851-4,"")</f>
        <v/>
      </c>
      <c r="CF851" s="2" t="str">
        <f>IF(Data!BI851&gt;0,Data!BI851-4,"")</f>
        <v/>
      </c>
      <c r="CG851" s="2" t="str">
        <f>IF(Data!BJ851&gt;0,Data!BJ851-4,"")</f>
        <v/>
      </c>
      <c r="CH851" s="2" t="str">
        <f>IF(Data!BK851&gt;0,Data!BK851-4,"")</f>
        <v/>
      </c>
      <c r="CK851" s="10" t="str">
        <f t="shared" si="288"/>
        <v/>
      </c>
      <c r="CL851" s="10" t="str">
        <f t="shared" si="289"/>
        <v/>
      </c>
      <c r="CM851" s="10" t="str">
        <f t="shared" si="290"/>
        <v/>
      </c>
    </row>
    <row r="852" spans="1:91" x14ac:dyDescent="0.25">
      <c r="A852" s="2" t="str">
        <f>IF(Data!B852&gt;0,Data!B852-4,"")</f>
        <v/>
      </c>
      <c r="B852" s="2" t="str">
        <f>IF(Data!C852&gt;0,Data!C852-4,"")</f>
        <v/>
      </c>
      <c r="C852" s="2" t="str">
        <f>IF(Data!D852&gt;0,Data!D852-4,"")</f>
        <v/>
      </c>
      <c r="D852" s="2" t="str">
        <f>IF(Data!E852&gt;0,Data!E852-4,"")</f>
        <v/>
      </c>
      <c r="E852" s="2" t="str">
        <f>IF(Data!F852&gt;0,Data!F852-4,"")</f>
        <v/>
      </c>
      <c r="F852" s="2" t="str">
        <f>IF(Data!G852&gt;0,Data!G852-4,"")</f>
        <v/>
      </c>
      <c r="G852" s="2" t="str">
        <f>IF(Data!H852&gt;0,Data!H852-4,"")</f>
        <v/>
      </c>
      <c r="H852" s="2" t="str">
        <f>IF(Data!I852&gt;0,Data!I852-4,"")</f>
        <v/>
      </c>
      <c r="J852" s="10" t="str">
        <f t="shared" si="291"/>
        <v/>
      </c>
      <c r="K852" s="10" t="str">
        <f t="shared" si="292"/>
        <v/>
      </c>
      <c r="L852" s="10" t="str">
        <f t="shared" si="293"/>
        <v/>
      </c>
      <c r="N852" s="2" t="str">
        <f>IF(Data!K852&gt;0,Data!K852-4,"")</f>
        <v/>
      </c>
      <c r="O852" s="2" t="str">
        <f>IF(Data!L852&gt;0,Data!L852-4,"")</f>
        <v/>
      </c>
      <c r="P852" s="2" t="str">
        <f>IF(Data!M852&gt;0,Data!M852-4,"")</f>
        <v/>
      </c>
      <c r="Q852" s="2" t="str">
        <f>IF(Data!N852&gt;0,Data!N852-4,"")</f>
        <v/>
      </c>
      <c r="R852" s="2" t="str">
        <f>IF(Data!O852&gt;0,Data!O852-4,"")</f>
        <v/>
      </c>
      <c r="S852" s="2" t="str">
        <f>IF(Data!P852&gt;0,Data!P852-4,"")</f>
        <v/>
      </c>
      <c r="T852" s="2" t="str">
        <f>IF(Data!Q852&gt;0,Data!Q852-4,"")</f>
        <v/>
      </c>
      <c r="U852" s="2" t="str">
        <f>IF(Data!R852&gt;0,Data!R852-4,"")</f>
        <v/>
      </c>
      <c r="V852" s="59"/>
      <c r="W852" s="10" t="str">
        <f t="shared" si="273"/>
        <v/>
      </c>
      <c r="X852" s="10" t="str">
        <f t="shared" si="274"/>
        <v/>
      </c>
      <c r="Y852" s="10" t="str">
        <f t="shared" si="275"/>
        <v/>
      </c>
      <c r="AA852" s="2" t="str">
        <f>IF(Data!T852&gt;0,Data!T852-4,"")</f>
        <v/>
      </c>
      <c r="AB852" s="2" t="str">
        <f>IF(Data!U852&gt;0,Data!U852-4,"")</f>
        <v/>
      </c>
      <c r="AC852" s="2" t="str">
        <f>IF(Data!V852&gt;0,Data!V852-4,"")</f>
        <v/>
      </c>
      <c r="AD852" s="2" t="str">
        <f>IF(Data!W852&gt;0,Data!W852-4,"")</f>
        <v/>
      </c>
      <c r="AE852" s="2" t="str">
        <f>IF(Data!X852&gt;0,Data!X852-4,"")</f>
        <v/>
      </c>
      <c r="AF852" s="2" t="str">
        <f>IF(Data!Y852&gt;0,Data!Y852-4,"")</f>
        <v/>
      </c>
      <c r="AG852" s="2" t="str">
        <f>IF(Data!Z852&gt;0,Data!Z852-4,"")</f>
        <v/>
      </c>
      <c r="AH852" s="2" t="str">
        <f>IF(Data!AA852&gt;0,Data!AA852-4,"")</f>
        <v/>
      </c>
      <c r="AJ852" s="10" t="str">
        <f t="shared" si="276"/>
        <v/>
      </c>
      <c r="AK852" s="10" t="str">
        <f t="shared" si="277"/>
        <v/>
      </c>
      <c r="AL852" s="10" t="str">
        <f t="shared" si="278"/>
        <v/>
      </c>
      <c r="AN852" s="2" t="str">
        <f>IF(Data!AC852&gt;0,Data!AC852-4,"")</f>
        <v/>
      </c>
      <c r="AO852" s="2" t="str">
        <f>IF(Data!AD852&gt;0,Data!AD852-4,"")</f>
        <v/>
      </c>
      <c r="AP852" s="2" t="str">
        <f>IF(Data!AE852&gt;0,Data!AE852-4,"")</f>
        <v/>
      </c>
      <c r="AQ852" s="2" t="str">
        <f>IF(Data!AF852&gt;0,Data!AF852-4,"")</f>
        <v/>
      </c>
      <c r="AR852" s="2" t="str">
        <f>IF(Data!AG852&gt;0,Data!AG852-4,"")</f>
        <v/>
      </c>
      <c r="AS852" s="2" t="str">
        <f>IF(Data!AH852&gt;0,Data!AH852-4,"")</f>
        <v/>
      </c>
      <c r="AT852" s="2" t="str">
        <f>IF(Data!AI852&gt;0,Data!AI852-4,"")</f>
        <v/>
      </c>
      <c r="AU852" s="2" t="str">
        <f>IF(Data!AJ852&gt;0,Data!AJ852-4,"")</f>
        <v/>
      </c>
      <c r="AW852" s="10" t="str">
        <f t="shared" si="279"/>
        <v/>
      </c>
      <c r="AX852" s="10" t="str">
        <f t="shared" si="280"/>
        <v/>
      </c>
      <c r="AY852" s="10" t="str">
        <f t="shared" si="281"/>
        <v/>
      </c>
      <c r="BA852" s="2" t="str">
        <f>IF(Data!AL852&gt;0,Data!AL852-4,"")</f>
        <v/>
      </c>
      <c r="BB852" s="2" t="str">
        <f>IF(Data!AM852&gt;0,Data!AM852-4,"")</f>
        <v/>
      </c>
      <c r="BC852" s="2" t="str">
        <f>IF(Data!AN852&gt;0,Data!AN852-4,"")</f>
        <v/>
      </c>
      <c r="BD852" s="2" t="str">
        <f>IF(Data!AO852&gt;0,Data!AO852-4,"")</f>
        <v/>
      </c>
      <c r="BE852" s="2" t="str">
        <f>IF(Data!AP852&gt;0,Data!AP852-4,"")</f>
        <v/>
      </c>
      <c r="BF852" s="2" t="str">
        <f>IF(Data!AQ852&gt;0,Data!AQ852-4,"")</f>
        <v/>
      </c>
      <c r="BG852" s="2" t="str">
        <f>IF(Data!AR852&gt;0,Data!AR852-4,"")</f>
        <v/>
      </c>
      <c r="BH852" s="2" t="str">
        <f>IF(Data!AS852&gt;0,Data!AS852-4,"")</f>
        <v/>
      </c>
      <c r="BJ852" s="10" t="str">
        <f t="shared" si="282"/>
        <v/>
      </c>
      <c r="BK852" s="10" t="str">
        <f t="shared" si="283"/>
        <v/>
      </c>
      <c r="BL852" s="10" t="str">
        <f t="shared" si="284"/>
        <v/>
      </c>
      <c r="BN852" s="2" t="str">
        <f>IF(Data!AU852&gt;0,Data!AU852-4,"")</f>
        <v/>
      </c>
      <c r="BO852" s="2" t="str">
        <f>IF(Data!AV852&gt;0,Data!AV852-4,"")</f>
        <v/>
      </c>
      <c r="BP852" s="2" t="str">
        <f>IF(Data!AW852&gt;0,Data!AW852-4,"")</f>
        <v/>
      </c>
      <c r="BQ852" s="2" t="str">
        <f>IF(Data!AX852&gt;0,Data!AX852-4,"")</f>
        <v/>
      </c>
      <c r="BR852" s="2" t="str">
        <f>IF(Data!AY852&gt;0,Data!AY852-4,"")</f>
        <v/>
      </c>
      <c r="BS852" s="2" t="str">
        <f>IF(Data!AZ852&gt;0,Data!AZ852-4,"")</f>
        <v/>
      </c>
      <c r="BT852" s="2" t="str">
        <f>IF(Data!BA852&gt;0,Data!BA852-4,"")</f>
        <v/>
      </c>
      <c r="BU852" s="2" t="str">
        <f>IF(Data!BB852&gt;0,Data!BB852-4,"")</f>
        <v/>
      </c>
      <c r="BW852" s="10" t="str">
        <f t="shared" si="285"/>
        <v/>
      </c>
      <c r="BX852" s="10" t="str">
        <f t="shared" si="286"/>
        <v/>
      </c>
      <c r="BY852" s="10" t="str">
        <f t="shared" si="287"/>
        <v/>
      </c>
      <c r="CA852" s="2" t="str">
        <f>IF(Data!BD852&gt;0,Data!BD852-4,"")</f>
        <v/>
      </c>
      <c r="CB852" s="2" t="str">
        <f>IF(Data!BE852&gt;0,Data!BE852-4,"")</f>
        <v/>
      </c>
      <c r="CC852" s="2" t="str">
        <f>IF(Data!BF852&gt;0,Data!BF852-4,"")</f>
        <v/>
      </c>
      <c r="CD852" s="2" t="str">
        <f>IF(Data!BG852&gt;0,Data!BG852-4,"")</f>
        <v/>
      </c>
      <c r="CE852" s="2" t="str">
        <f>IF(Data!BH852&gt;0,Data!BH852-4,"")</f>
        <v/>
      </c>
      <c r="CF852" s="2" t="str">
        <f>IF(Data!BI852&gt;0,Data!BI852-4,"")</f>
        <v/>
      </c>
      <c r="CG852" s="2" t="str">
        <f>IF(Data!BJ852&gt;0,Data!BJ852-4,"")</f>
        <v/>
      </c>
      <c r="CH852" s="2" t="str">
        <f>IF(Data!BK852&gt;0,Data!BK852-4,"")</f>
        <v/>
      </c>
      <c r="CK852" s="10" t="str">
        <f t="shared" si="288"/>
        <v/>
      </c>
      <c r="CL852" s="10" t="str">
        <f t="shared" si="289"/>
        <v/>
      </c>
      <c r="CM852" s="10" t="str">
        <f t="shared" si="290"/>
        <v/>
      </c>
    </row>
    <row r="853" spans="1:91" x14ac:dyDescent="0.25">
      <c r="A853" s="2" t="str">
        <f>IF(Data!B853&gt;0,Data!B853-4,"")</f>
        <v/>
      </c>
      <c r="B853" s="2" t="str">
        <f>IF(Data!C853&gt;0,Data!C853-4,"")</f>
        <v/>
      </c>
      <c r="C853" s="2" t="str">
        <f>IF(Data!D853&gt;0,Data!D853-4,"")</f>
        <v/>
      </c>
      <c r="D853" s="2" t="str">
        <f>IF(Data!E853&gt;0,Data!E853-4,"")</f>
        <v/>
      </c>
      <c r="E853" s="2" t="str">
        <f>IF(Data!F853&gt;0,Data!F853-4,"")</f>
        <v/>
      </c>
      <c r="F853" s="2" t="str">
        <f>IF(Data!G853&gt;0,Data!G853-4,"")</f>
        <v/>
      </c>
      <c r="G853" s="2" t="str">
        <f>IF(Data!H853&gt;0,Data!H853-4,"")</f>
        <v/>
      </c>
      <c r="H853" s="2" t="str">
        <f>IF(Data!I853&gt;0,Data!I853-4,"")</f>
        <v/>
      </c>
      <c r="J853" s="10" t="str">
        <f t="shared" si="291"/>
        <v/>
      </c>
      <c r="K853" s="10" t="str">
        <f t="shared" si="292"/>
        <v/>
      </c>
      <c r="L853" s="10" t="str">
        <f t="shared" si="293"/>
        <v/>
      </c>
      <c r="N853" s="2" t="str">
        <f>IF(Data!K853&gt;0,Data!K853-4,"")</f>
        <v/>
      </c>
      <c r="O853" s="2" t="str">
        <f>IF(Data!L853&gt;0,Data!L853-4,"")</f>
        <v/>
      </c>
      <c r="P853" s="2" t="str">
        <f>IF(Data!M853&gt;0,Data!M853-4,"")</f>
        <v/>
      </c>
      <c r="Q853" s="2" t="str">
        <f>IF(Data!N853&gt;0,Data!N853-4,"")</f>
        <v/>
      </c>
      <c r="R853" s="2" t="str">
        <f>IF(Data!O853&gt;0,Data!O853-4,"")</f>
        <v/>
      </c>
      <c r="S853" s="2" t="str">
        <f>IF(Data!P853&gt;0,Data!P853-4,"")</f>
        <v/>
      </c>
      <c r="T853" s="2" t="str">
        <f>IF(Data!Q853&gt;0,Data!Q853-4,"")</f>
        <v/>
      </c>
      <c r="U853" s="2" t="str">
        <f>IF(Data!R853&gt;0,Data!R853-4,"")</f>
        <v/>
      </c>
      <c r="V853" s="59"/>
      <c r="W853" s="10" t="str">
        <f t="shared" si="273"/>
        <v/>
      </c>
      <c r="X853" s="10" t="str">
        <f t="shared" si="274"/>
        <v/>
      </c>
      <c r="Y853" s="10" t="str">
        <f t="shared" si="275"/>
        <v/>
      </c>
      <c r="AA853" s="2" t="str">
        <f>IF(Data!T853&gt;0,Data!T853-4,"")</f>
        <v/>
      </c>
      <c r="AB853" s="2" t="str">
        <f>IF(Data!U853&gt;0,Data!U853-4,"")</f>
        <v/>
      </c>
      <c r="AC853" s="2" t="str">
        <f>IF(Data!V853&gt;0,Data!V853-4,"")</f>
        <v/>
      </c>
      <c r="AD853" s="2" t="str">
        <f>IF(Data!W853&gt;0,Data!W853-4,"")</f>
        <v/>
      </c>
      <c r="AE853" s="2" t="str">
        <f>IF(Data!X853&gt;0,Data!X853-4,"")</f>
        <v/>
      </c>
      <c r="AF853" s="2" t="str">
        <f>IF(Data!Y853&gt;0,Data!Y853-4,"")</f>
        <v/>
      </c>
      <c r="AG853" s="2" t="str">
        <f>IF(Data!Z853&gt;0,Data!Z853-4,"")</f>
        <v/>
      </c>
      <c r="AH853" s="2" t="str">
        <f>IF(Data!AA853&gt;0,Data!AA853-4,"")</f>
        <v/>
      </c>
      <c r="AJ853" s="10" t="str">
        <f t="shared" si="276"/>
        <v/>
      </c>
      <c r="AK853" s="10" t="str">
        <f t="shared" si="277"/>
        <v/>
      </c>
      <c r="AL853" s="10" t="str">
        <f t="shared" si="278"/>
        <v/>
      </c>
      <c r="AN853" s="2" t="str">
        <f>IF(Data!AC853&gt;0,Data!AC853-4,"")</f>
        <v/>
      </c>
      <c r="AO853" s="2" t="str">
        <f>IF(Data!AD853&gt;0,Data!AD853-4,"")</f>
        <v/>
      </c>
      <c r="AP853" s="2" t="str">
        <f>IF(Data!AE853&gt;0,Data!AE853-4,"")</f>
        <v/>
      </c>
      <c r="AQ853" s="2" t="str">
        <f>IF(Data!AF853&gt;0,Data!AF853-4,"")</f>
        <v/>
      </c>
      <c r="AR853" s="2" t="str">
        <f>IF(Data!AG853&gt;0,Data!AG853-4,"")</f>
        <v/>
      </c>
      <c r="AS853" s="2" t="str">
        <f>IF(Data!AH853&gt;0,Data!AH853-4,"")</f>
        <v/>
      </c>
      <c r="AT853" s="2" t="str">
        <f>IF(Data!AI853&gt;0,Data!AI853-4,"")</f>
        <v/>
      </c>
      <c r="AU853" s="2" t="str">
        <f>IF(Data!AJ853&gt;0,Data!AJ853-4,"")</f>
        <v/>
      </c>
      <c r="AW853" s="10" t="str">
        <f t="shared" si="279"/>
        <v/>
      </c>
      <c r="AX853" s="10" t="str">
        <f t="shared" si="280"/>
        <v/>
      </c>
      <c r="AY853" s="10" t="str">
        <f t="shared" si="281"/>
        <v/>
      </c>
      <c r="BA853" s="2" t="str">
        <f>IF(Data!AL853&gt;0,Data!AL853-4,"")</f>
        <v/>
      </c>
      <c r="BB853" s="2" t="str">
        <f>IF(Data!AM853&gt;0,Data!AM853-4,"")</f>
        <v/>
      </c>
      <c r="BC853" s="2" t="str">
        <f>IF(Data!AN853&gt;0,Data!AN853-4,"")</f>
        <v/>
      </c>
      <c r="BD853" s="2" t="str">
        <f>IF(Data!AO853&gt;0,Data!AO853-4,"")</f>
        <v/>
      </c>
      <c r="BE853" s="2" t="str">
        <f>IF(Data!AP853&gt;0,Data!AP853-4,"")</f>
        <v/>
      </c>
      <c r="BF853" s="2" t="str">
        <f>IF(Data!AQ853&gt;0,Data!AQ853-4,"")</f>
        <v/>
      </c>
      <c r="BG853" s="2" t="str">
        <f>IF(Data!AR853&gt;0,Data!AR853-4,"")</f>
        <v/>
      </c>
      <c r="BH853" s="2" t="str">
        <f>IF(Data!AS853&gt;0,Data!AS853-4,"")</f>
        <v/>
      </c>
      <c r="BJ853" s="10" t="str">
        <f t="shared" si="282"/>
        <v/>
      </c>
      <c r="BK853" s="10" t="str">
        <f t="shared" si="283"/>
        <v/>
      </c>
      <c r="BL853" s="10" t="str">
        <f t="shared" si="284"/>
        <v/>
      </c>
      <c r="BN853" s="2" t="str">
        <f>IF(Data!AU853&gt;0,Data!AU853-4,"")</f>
        <v/>
      </c>
      <c r="BO853" s="2" t="str">
        <f>IF(Data!AV853&gt;0,Data!AV853-4,"")</f>
        <v/>
      </c>
      <c r="BP853" s="2" t="str">
        <f>IF(Data!AW853&gt;0,Data!AW853-4,"")</f>
        <v/>
      </c>
      <c r="BQ853" s="2" t="str">
        <f>IF(Data!AX853&gt;0,Data!AX853-4,"")</f>
        <v/>
      </c>
      <c r="BR853" s="2" t="str">
        <f>IF(Data!AY853&gt;0,Data!AY853-4,"")</f>
        <v/>
      </c>
      <c r="BS853" s="2" t="str">
        <f>IF(Data!AZ853&gt;0,Data!AZ853-4,"")</f>
        <v/>
      </c>
      <c r="BT853" s="2" t="str">
        <f>IF(Data!BA853&gt;0,Data!BA853-4,"")</f>
        <v/>
      </c>
      <c r="BU853" s="2" t="str">
        <f>IF(Data!BB853&gt;0,Data!BB853-4,"")</f>
        <v/>
      </c>
      <c r="BW853" s="10" t="str">
        <f t="shared" si="285"/>
        <v/>
      </c>
      <c r="BX853" s="10" t="str">
        <f t="shared" si="286"/>
        <v/>
      </c>
      <c r="BY853" s="10" t="str">
        <f t="shared" si="287"/>
        <v/>
      </c>
      <c r="CA853" s="2" t="str">
        <f>IF(Data!BD853&gt;0,Data!BD853-4,"")</f>
        <v/>
      </c>
      <c r="CB853" s="2" t="str">
        <f>IF(Data!BE853&gt;0,Data!BE853-4,"")</f>
        <v/>
      </c>
      <c r="CC853" s="2" t="str">
        <f>IF(Data!BF853&gt;0,Data!BF853-4,"")</f>
        <v/>
      </c>
      <c r="CD853" s="2" t="str">
        <f>IF(Data!BG853&gt;0,Data!BG853-4,"")</f>
        <v/>
      </c>
      <c r="CE853" s="2" t="str">
        <f>IF(Data!BH853&gt;0,Data!BH853-4,"")</f>
        <v/>
      </c>
      <c r="CF853" s="2" t="str">
        <f>IF(Data!BI853&gt;0,Data!BI853-4,"")</f>
        <v/>
      </c>
      <c r="CG853" s="2" t="str">
        <f>IF(Data!BJ853&gt;0,Data!BJ853-4,"")</f>
        <v/>
      </c>
      <c r="CH853" s="2" t="str">
        <f>IF(Data!BK853&gt;0,Data!BK853-4,"")</f>
        <v/>
      </c>
      <c r="CK853" s="10" t="str">
        <f t="shared" si="288"/>
        <v/>
      </c>
      <c r="CL853" s="10" t="str">
        <f t="shared" si="289"/>
        <v/>
      </c>
      <c r="CM853" s="10" t="str">
        <f t="shared" si="290"/>
        <v/>
      </c>
    </row>
    <row r="854" spans="1:91" x14ac:dyDescent="0.25">
      <c r="A854" s="2" t="str">
        <f>IF(Data!B854&gt;0,Data!B854-4,"")</f>
        <v/>
      </c>
      <c r="B854" s="2" t="str">
        <f>IF(Data!C854&gt;0,Data!C854-4,"")</f>
        <v/>
      </c>
      <c r="C854" s="2" t="str">
        <f>IF(Data!D854&gt;0,Data!D854-4,"")</f>
        <v/>
      </c>
      <c r="D854" s="2" t="str">
        <f>IF(Data!E854&gt;0,Data!E854-4,"")</f>
        <v/>
      </c>
      <c r="E854" s="2" t="str">
        <f>IF(Data!F854&gt;0,Data!F854-4,"")</f>
        <v/>
      </c>
      <c r="F854" s="2" t="str">
        <f>IF(Data!G854&gt;0,Data!G854-4,"")</f>
        <v/>
      </c>
      <c r="G854" s="2" t="str">
        <f>IF(Data!H854&gt;0,Data!H854-4,"")</f>
        <v/>
      </c>
      <c r="H854" s="2" t="str">
        <f>IF(Data!I854&gt;0,Data!I854-4,"")</f>
        <v/>
      </c>
      <c r="J854" s="10" t="str">
        <f t="shared" si="291"/>
        <v/>
      </c>
      <c r="K854" s="10" t="str">
        <f t="shared" si="292"/>
        <v/>
      </c>
      <c r="L854" s="10" t="str">
        <f t="shared" si="293"/>
        <v/>
      </c>
      <c r="N854" s="2" t="str">
        <f>IF(Data!K854&gt;0,Data!K854-4,"")</f>
        <v/>
      </c>
      <c r="O854" s="2" t="str">
        <f>IF(Data!L854&gt;0,Data!L854-4,"")</f>
        <v/>
      </c>
      <c r="P854" s="2" t="str">
        <f>IF(Data!M854&gt;0,Data!M854-4,"")</f>
        <v/>
      </c>
      <c r="Q854" s="2" t="str">
        <f>IF(Data!N854&gt;0,Data!N854-4,"")</f>
        <v/>
      </c>
      <c r="R854" s="2" t="str">
        <f>IF(Data!O854&gt;0,Data!O854-4,"")</f>
        <v/>
      </c>
      <c r="S854" s="2" t="str">
        <f>IF(Data!P854&gt;0,Data!P854-4,"")</f>
        <v/>
      </c>
      <c r="T854" s="2" t="str">
        <f>IF(Data!Q854&gt;0,Data!Q854-4,"")</f>
        <v/>
      </c>
      <c r="U854" s="2" t="str">
        <f>IF(Data!R854&gt;0,Data!R854-4,"")</f>
        <v/>
      </c>
      <c r="V854" s="59"/>
      <c r="W854" s="10" t="str">
        <f t="shared" si="273"/>
        <v/>
      </c>
      <c r="X854" s="10" t="str">
        <f t="shared" si="274"/>
        <v/>
      </c>
      <c r="Y854" s="10" t="str">
        <f t="shared" si="275"/>
        <v/>
      </c>
      <c r="AA854" s="2" t="str">
        <f>IF(Data!T854&gt;0,Data!T854-4,"")</f>
        <v/>
      </c>
      <c r="AB854" s="2" t="str">
        <f>IF(Data!U854&gt;0,Data!U854-4,"")</f>
        <v/>
      </c>
      <c r="AC854" s="2" t="str">
        <f>IF(Data!V854&gt;0,Data!V854-4,"")</f>
        <v/>
      </c>
      <c r="AD854" s="2" t="str">
        <f>IF(Data!W854&gt;0,Data!W854-4,"")</f>
        <v/>
      </c>
      <c r="AE854" s="2" t="str">
        <f>IF(Data!X854&gt;0,Data!X854-4,"")</f>
        <v/>
      </c>
      <c r="AF854" s="2" t="str">
        <f>IF(Data!Y854&gt;0,Data!Y854-4,"")</f>
        <v/>
      </c>
      <c r="AG854" s="2" t="str">
        <f>IF(Data!Z854&gt;0,Data!Z854-4,"")</f>
        <v/>
      </c>
      <c r="AH854" s="2" t="str">
        <f>IF(Data!AA854&gt;0,Data!AA854-4,"")</f>
        <v/>
      </c>
      <c r="AJ854" s="10" t="str">
        <f t="shared" si="276"/>
        <v/>
      </c>
      <c r="AK854" s="10" t="str">
        <f t="shared" si="277"/>
        <v/>
      </c>
      <c r="AL854" s="10" t="str">
        <f t="shared" si="278"/>
        <v/>
      </c>
      <c r="AN854" s="2" t="str">
        <f>IF(Data!AC854&gt;0,Data!AC854-4,"")</f>
        <v/>
      </c>
      <c r="AO854" s="2" t="str">
        <f>IF(Data!AD854&gt;0,Data!AD854-4,"")</f>
        <v/>
      </c>
      <c r="AP854" s="2" t="str">
        <f>IF(Data!AE854&gt;0,Data!AE854-4,"")</f>
        <v/>
      </c>
      <c r="AQ854" s="2" t="str">
        <f>IF(Data!AF854&gt;0,Data!AF854-4,"")</f>
        <v/>
      </c>
      <c r="AR854" s="2" t="str">
        <f>IF(Data!AG854&gt;0,Data!AG854-4,"")</f>
        <v/>
      </c>
      <c r="AS854" s="2" t="str">
        <f>IF(Data!AH854&gt;0,Data!AH854-4,"")</f>
        <v/>
      </c>
      <c r="AT854" s="2" t="str">
        <f>IF(Data!AI854&gt;0,Data!AI854-4,"")</f>
        <v/>
      </c>
      <c r="AU854" s="2" t="str">
        <f>IF(Data!AJ854&gt;0,Data!AJ854-4,"")</f>
        <v/>
      </c>
      <c r="AW854" s="10" t="str">
        <f t="shared" si="279"/>
        <v/>
      </c>
      <c r="AX854" s="10" t="str">
        <f t="shared" si="280"/>
        <v/>
      </c>
      <c r="AY854" s="10" t="str">
        <f t="shared" si="281"/>
        <v/>
      </c>
      <c r="BA854" s="2" t="str">
        <f>IF(Data!AL854&gt;0,Data!AL854-4,"")</f>
        <v/>
      </c>
      <c r="BB854" s="2" t="str">
        <f>IF(Data!AM854&gt;0,Data!AM854-4,"")</f>
        <v/>
      </c>
      <c r="BC854" s="2" t="str">
        <f>IF(Data!AN854&gt;0,Data!AN854-4,"")</f>
        <v/>
      </c>
      <c r="BD854" s="2" t="str">
        <f>IF(Data!AO854&gt;0,Data!AO854-4,"")</f>
        <v/>
      </c>
      <c r="BE854" s="2" t="str">
        <f>IF(Data!AP854&gt;0,Data!AP854-4,"")</f>
        <v/>
      </c>
      <c r="BF854" s="2" t="str">
        <f>IF(Data!AQ854&gt;0,Data!AQ854-4,"")</f>
        <v/>
      </c>
      <c r="BG854" s="2" t="str">
        <f>IF(Data!AR854&gt;0,Data!AR854-4,"")</f>
        <v/>
      </c>
      <c r="BH854" s="2" t="str">
        <f>IF(Data!AS854&gt;0,Data!AS854-4,"")</f>
        <v/>
      </c>
      <c r="BJ854" s="10" t="str">
        <f t="shared" si="282"/>
        <v/>
      </c>
      <c r="BK854" s="10" t="str">
        <f t="shared" si="283"/>
        <v/>
      </c>
      <c r="BL854" s="10" t="str">
        <f t="shared" si="284"/>
        <v/>
      </c>
      <c r="BN854" s="2" t="str">
        <f>IF(Data!AU854&gt;0,Data!AU854-4,"")</f>
        <v/>
      </c>
      <c r="BO854" s="2" t="str">
        <f>IF(Data!AV854&gt;0,Data!AV854-4,"")</f>
        <v/>
      </c>
      <c r="BP854" s="2" t="str">
        <f>IF(Data!AW854&gt;0,Data!AW854-4,"")</f>
        <v/>
      </c>
      <c r="BQ854" s="2" t="str">
        <f>IF(Data!AX854&gt;0,Data!AX854-4,"")</f>
        <v/>
      </c>
      <c r="BR854" s="2" t="str">
        <f>IF(Data!AY854&gt;0,Data!AY854-4,"")</f>
        <v/>
      </c>
      <c r="BS854" s="2" t="str">
        <f>IF(Data!AZ854&gt;0,Data!AZ854-4,"")</f>
        <v/>
      </c>
      <c r="BT854" s="2" t="str">
        <f>IF(Data!BA854&gt;0,Data!BA854-4,"")</f>
        <v/>
      </c>
      <c r="BU854" s="2" t="str">
        <f>IF(Data!BB854&gt;0,Data!BB854-4,"")</f>
        <v/>
      </c>
      <c r="BW854" s="10" t="str">
        <f t="shared" si="285"/>
        <v/>
      </c>
      <c r="BX854" s="10" t="str">
        <f t="shared" si="286"/>
        <v/>
      </c>
      <c r="BY854" s="10" t="str">
        <f t="shared" si="287"/>
        <v/>
      </c>
      <c r="CA854" s="2" t="str">
        <f>IF(Data!BD854&gt;0,Data!BD854-4,"")</f>
        <v/>
      </c>
      <c r="CB854" s="2" t="str">
        <f>IF(Data!BE854&gt;0,Data!BE854-4,"")</f>
        <v/>
      </c>
      <c r="CC854" s="2" t="str">
        <f>IF(Data!BF854&gt;0,Data!BF854-4,"")</f>
        <v/>
      </c>
      <c r="CD854" s="2" t="str">
        <f>IF(Data!BG854&gt;0,Data!BG854-4,"")</f>
        <v/>
      </c>
      <c r="CE854" s="2" t="str">
        <f>IF(Data!BH854&gt;0,Data!BH854-4,"")</f>
        <v/>
      </c>
      <c r="CF854" s="2" t="str">
        <f>IF(Data!BI854&gt;0,Data!BI854-4,"")</f>
        <v/>
      </c>
      <c r="CG854" s="2" t="str">
        <f>IF(Data!BJ854&gt;0,Data!BJ854-4,"")</f>
        <v/>
      </c>
      <c r="CH854" s="2" t="str">
        <f>IF(Data!BK854&gt;0,Data!BK854-4,"")</f>
        <v/>
      </c>
      <c r="CK854" s="10" t="str">
        <f t="shared" si="288"/>
        <v/>
      </c>
      <c r="CL854" s="10" t="str">
        <f t="shared" si="289"/>
        <v/>
      </c>
      <c r="CM854" s="10" t="str">
        <f t="shared" si="290"/>
        <v/>
      </c>
    </row>
    <row r="855" spans="1:91" x14ac:dyDescent="0.25">
      <c r="A855" s="2" t="str">
        <f>IF(Data!B855&gt;0,Data!B855-4,"")</f>
        <v/>
      </c>
      <c r="B855" s="2" t="str">
        <f>IF(Data!C855&gt;0,Data!C855-4,"")</f>
        <v/>
      </c>
      <c r="C855" s="2" t="str">
        <f>IF(Data!D855&gt;0,Data!D855-4,"")</f>
        <v/>
      </c>
      <c r="D855" s="2" t="str">
        <f>IF(Data!E855&gt;0,Data!E855-4,"")</f>
        <v/>
      </c>
      <c r="E855" s="2" t="str">
        <f>IF(Data!F855&gt;0,Data!F855-4,"")</f>
        <v/>
      </c>
      <c r="F855" s="2" t="str">
        <f>IF(Data!G855&gt;0,Data!G855-4,"")</f>
        <v/>
      </c>
      <c r="G855" s="2" t="str">
        <f>IF(Data!H855&gt;0,Data!H855-4,"")</f>
        <v/>
      </c>
      <c r="H855" s="2" t="str">
        <f>IF(Data!I855&gt;0,Data!I855-4,"")</f>
        <v/>
      </c>
      <c r="J855" s="10" t="str">
        <f t="shared" si="291"/>
        <v/>
      </c>
      <c r="K855" s="10" t="str">
        <f t="shared" si="292"/>
        <v/>
      </c>
      <c r="L855" s="10" t="str">
        <f t="shared" si="293"/>
        <v/>
      </c>
      <c r="N855" s="2" t="str">
        <f>IF(Data!K855&gt;0,Data!K855-4,"")</f>
        <v/>
      </c>
      <c r="O855" s="2" t="str">
        <f>IF(Data!L855&gt;0,Data!L855-4,"")</f>
        <v/>
      </c>
      <c r="P855" s="2" t="str">
        <f>IF(Data!M855&gt;0,Data!M855-4,"")</f>
        <v/>
      </c>
      <c r="Q855" s="2" t="str">
        <f>IF(Data!N855&gt;0,Data!N855-4,"")</f>
        <v/>
      </c>
      <c r="R855" s="2" t="str">
        <f>IF(Data!O855&gt;0,Data!O855-4,"")</f>
        <v/>
      </c>
      <c r="S855" s="2" t="str">
        <f>IF(Data!P855&gt;0,Data!P855-4,"")</f>
        <v/>
      </c>
      <c r="T855" s="2" t="str">
        <f>IF(Data!Q855&gt;0,Data!Q855-4,"")</f>
        <v/>
      </c>
      <c r="U855" s="2" t="str">
        <f>IF(Data!R855&gt;0,Data!R855-4,"")</f>
        <v/>
      </c>
      <c r="V855" s="59"/>
      <c r="W855" s="10" t="str">
        <f t="shared" si="273"/>
        <v/>
      </c>
      <c r="X855" s="10" t="str">
        <f t="shared" si="274"/>
        <v/>
      </c>
      <c r="Y855" s="10" t="str">
        <f t="shared" si="275"/>
        <v/>
      </c>
      <c r="AA855" s="2" t="str">
        <f>IF(Data!T855&gt;0,Data!T855-4,"")</f>
        <v/>
      </c>
      <c r="AB855" s="2" t="str">
        <f>IF(Data!U855&gt;0,Data!U855-4,"")</f>
        <v/>
      </c>
      <c r="AC855" s="2" t="str">
        <f>IF(Data!V855&gt;0,Data!V855-4,"")</f>
        <v/>
      </c>
      <c r="AD855" s="2" t="str">
        <f>IF(Data!W855&gt;0,Data!W855-4,"")</f>
        <v/>
      </c>
      <c r="AE855" s="2" t="str">
        <f>IF(Data!X855&gt;0,Data!X855-4,"")</f>
        <v/>
      </c>
      <c r="AF855" s="2" t="str">
        <f>IF(Data!Y855&gt;0,Data!Y855-4,"")</f>
        <v/>
      </c>
      <c r="AG855" s="2" t="str">
        <f>IF(Data!Z855&gt;0,Data!Z855-4,"")</f>
        <v/>
      </c>
      <c r="AH855" s="2" t="str">
        <f>IF(Data!AA855&gt;0,Data!AA855-4,"")</f>
        <v/>
      </c>
      <c r="AJ855" s="10" t="str">
        <f t="shared" si="276"/>
        <v/>
      </c>
      <c r="AK855" s="10" t="str">
        <f t="shared" si="277"/>
        <v/>
      </c>
      <c r="AL855" s="10" t="str">
        <f t="shared" si="278"/>
        <v/>
      </c>
      <c r="AN855" s="2" t="str">
        <f>IF(Data!AC855&gt;0,Data!AC855-4,"")</f>
        <v/>
      </c>
      <c r="AO855" s="2" t="str">
        <f>IF(Data!AD855&gt;0,Data!AD855-4,"")</f>
        <v/>
      </c>
      <c r="AP855" s="2" t="str">
        <f>IF(Data!AE855&gt;0,Data!AE855-4,"")</f>
        <v/>
      </c>
      <c r="AQ855" s="2" t="str">
        <f>IF(Data!AF855&gt;0,Data!AF855-4,"")</f>
        <v/>
      </c>
      <c r="AR855" s="2" t="str">
        <f>IF(Data!AG855&gt;0,Data!AG855-4,"")</f>
        <v/>
      </c>
      <c r="AS855" s="2" t="str">
        <f>IF(Data!AH855&gt;0,Data!AH855-4,"")</f>
        <v/>
      </c>
      <c r="AT855" s="2" t="str">
        <f>IF(Data!AI855&gt;0,Data!AI855-4,"")</f>
        <v/>
      </c>
      <c r="AU855" s="2" t="str">
        <f>IF(Data!AJ855&gt;0,Data!AJ855-4,"")</f>
        <v/>
      </c>
      <c r="AW855" s="10" t="str">
        <f t="shared" si="279"/>
        <v/>
      </c>
      <c r="AX855" s="10" t="str">
        <f t="shared" si="280"/>
        <v/>
      </c>
      <c r="AY855" s="10" t="str">
        <f t="shared" si="281"/>
        <v/>
      </c>
      <c r="BA855" s="2" t="str">
        <f>IF(Data!AL855&gt;0,Data!AL855-4,"")</f>
        <v/>
      </c>
      <c r="BB855" s="2" t="str">
        <f>IF(Data!AM855&gt;0,Data!AM855-4,"")</f>
        <v/>
      </c>
      <c r="BC855" s="2" t="str">
        <f>IF(Data!AN855&gt;0,Data!AN855-4,"")</f>
        <v/>
      </c>
      <c r="BD855" s="2" t="str">
        <f>IF(Data!AO855&gt;0,Data!AO855-4,"")</f>
        <v/>
      </c>
      <c r="BE855" s="2" t="str">
        <f>IF(Data!AP855&gt;0,Data!AP855-4,"")</f>
        <v/>
      </c>
      <c r="BF855" s="2" t="str">
        <f>IF(Data!AQ855&gt;0,Data!AQ855-4,"")</f>
        <v/>
      </c>
      <c r="BG855" s="2" t="str">
        <f>IF(Data!AR855&gt;0,Data!AR855-4,"")</f>
        <v/>
      </c>
      <c r="BH855" s="2" t="str">
        <f>IF(Data!AS855&gt;0,Data!AS855-4,"")</f>
        <v/>
      </c>
      <c r="BJ855" s="10" t="str">
        <f t="shared" si="282"/>
        <v/>
      </c>
      <c r="BK855" s="10" t="str">
        <f t="shared" si="283"/>
        <v/>
      </c>
      <c r="BL855" s="10" t="str">
        <f t="shared" si="284"/>
        <v/>
      </c>
      <c r="BN855" s="2" t="str">
        <f>IF(Data!AU855&gt;0,Data!AU855-4,"")</f>
        <v/>
      </c>
      <c r="BO855" s="2" t="str">
        <f>IF(Data!AV855&gt;0,Data!AV855-4,"")</f>
        <v/>
      </c>
      <c r="BP855" s="2" t="str">
        <f>IF(Data!AW855&gt;0,Data!AW855-4,"")</f>
        <v/>
      </c>
      <c r="BQ855" s="2" t="str">
        <f>IF(Data!AX855&gt;0,Data!AX855-4,"")</f>
        <v/>
      </c>
      <c r="BR855" s="2" t="str">
        <f>IF(Data!AY855&gt;0,Data!AY855-4,"")</f>
        <v/>
      </c>
      <c r="BS855" s="2" t="str">
        <f>IF(Data!AZ855&gt;0,Data!AZ855-4,"")</f>
        <v/>
      </c>
      <c r="BT855" s="2" t="str">
        <f>IF(Data!BA855&gt;0,Data!BA855-4,"")</f>
        <v/>
      </c>
      <c r="BU855" s="2" t="str">
        <f>IF(Data!BB855&gt;0,Data!BB855-4,"")</f>
        <v/>
      </c>
      <c r="BW855" s="10" t="str">
        <f t="shared" si="285"/>
        <v/>
      </c>
      <c r="BX855" s="10" t="str">
        <f t="shared" si="286"/>
        <v/>
      </c>
      <c r="BY855" s="10" t="str">
        <f t="shared" si="287"/>
        <v/>
      </c>
      <c r="CA855" s="2" t="str">
        <f>IF(Data!BD855&gt;0,Data!BD855-4,"")</f>
        <v/>
      </c>
      <c r="CB855" s="2" t="str">
        <f>IF(Data!BE855&gt;0,Data!BE855-4,"")</f>
        <v/>
      </c>
      <c r="CC855" s="2" t="str">
        <f>IF(Data!BF855&gt;0,Data!BF855-4,"")</f>
        <v/>
      </c>
      <c r="CD855" s="2" t="str">
        <f>IF(Data!BG855&gt;0,Data!BG855-4,"")</f>
        <v/>
      </c>
      <c r="CE855" s="2" t="str">
        <f>IF(Data!BH855&gt;0,Data!BH855-4,"")</f>
        <v/>
      </c>
      <c r="CF855" s="2" t="str">
        <f>IF(Data!BI855&gt;0,Data!BI855-4,"")</f>
        <v/>
      </c>
      <c r="CG855" s="2" t="str">
        <f>IF(Data!BJ855&gt;0,Data!BJ855-4,"")</f>
        <v/>
      </c>
      <c r="CH855" s="2" t="str">
        <f>IF(Data!BK855&gt;0,Data!BK855-4,"")</f>
        <v/>
      </c>
      <c r="CK855" s="10" t="str">
        <f t="shared" si="288"/>
        <v/>
      </c>
      <c r="CL855" s="10" t="str">
        <f t="shared" si="289"/>
        <v/>
      </c>
      <c r="CM855" s="10" t="str">
        <f t="shared" si="290"/>
        <v/>
      </c>
    </row>
    <row r="856" spans="1:91" x14ac:dyDescent="0.25">
      <c r="A856" s="2" t="str">
        <f>IF(Data!B856&gt;0,Data!B856-4,"")</f>
        <v/>
      </c>
      <c r="B856" s="2" t="str">
        <f>IF(Data!C856&gt;0,Data!C856-4,"")</f>
        <v/>
      </c>
      <c r="C856" s="2" t="str">
        <f>IF(Data!D856&gt;0,Data!D856-4,"")</f>
        <v/>
      </c>
      <c r="D856" s="2" t="str">
        <f>IF(Data!E856&gt;0,Data!E856-4,"")</f>
        <v/>
      </c>
      <c r="E856" s="2" t="str">
        <f>IF(Data!F856&gt;0,Data!F856-4,"")</f>
        <v/>
      </c>
      <c r="F856" s="2" t="str">
        <f>IF(Data!G856&gt;0,Data!G856-4,"")</f>
        <v/>
      </c>
      <c r="G856" s="2" t="str">
        <f>IF(Data!H856&gt;0,Data!H856-4,"")</f>
        <v/>
      </c>
      <c r="H856" s="2" t="str">
        <f>IF(Data!I856&gt;0,Data!I856-4,"")</f>
        <v/>
      </c>
      <c r="J856" s="10" t="str">
        <f t="shared" si="291"/>
        <v/>
      </c>
      <c r="K856" s="10" t="str">
        <f t="shared" si="292"/>
        <v/>
      </c>
      <c r="L856" s="10" t="str">
        <f t="shared" si="293"/>
        <v/>
      </c>
      <c r="N856" s="2" t="str">
        <f>IF(Data!K856&gt;0,Data!K856-4,"")</f>
        <v/>
      </c>
      <c r="O856" s="2" t="str">
        <f>IF(Data!L856&gt;0,Data!L856-4,"")</f>
        <v/>
      </c>
      <c r="P856" s="2" t="str">
        <f>IF(Data!M856&gt;0,Data!M856-4,"")</f>
        <v/>
      </c>
      <c r="Q856" s="2" t="str">
        <f>IF(Data!N856&gt;0,Data!N856-4,"")</f>
        <v/>
      </c>
      <c r="R856" s="2" t="str">
        <f>IF(Data!O856&gt;0,Data!O856-4,"")</f>
        <v/>
      </c>
      <c r="S856" s="2" t="str">
        <f>IF(Data!P856&gt;0,Data!P856-4,"")</f>
        <v/>
      </c>
      <c r="T856" s="2" t="str">
        <f>IF(Data!Q856&gt;0,Data!Q856-4,"")</f>
        <v/>
      </c>
      <c r="U856" s="2" t="str">
        <f>IF(Data!R856&gt;0,Data!R856-4,"")</f>
        <v/>
      </c>
      <c r="V856" s="59"/>
      <c r="W856" s="10" t="str">
        <f t="shared" si="273"/>
        <v/>
      </c>
      <c r="X856" s="10" t="str">
        <f t="shared" si="274"/>
        <v/>
      </c>
      <c r="Y856" s="10" t="str">
        <f t="shared" si="275"/>
        <v/>
      </c>
      <c r="AA856" s="2" t="str">
        <f>IF(Data!T856&gt;0,Data!T856-4,"")</f>
        <v/>
      </c>
      <c r="AB856" s="2" t="str">
        <f>IF(Data!U856&gt;0,Data!U856-4,"")</f>
        <v/>
      </c>
      <c r="AC856" s="2" t="str">
        <f>IF(Data!V856&gt;0,Data!V856-4,"")</f>
        <v/>
      </c>
      <c r="AD856" s="2" t="str">
        <f>IF(Data!W856&gt;0,Data!W856-4,"")</f>
        <v/>
      </c>
      <c r="AE856" s="2" t="str">
        <f>IF(Data!X856&gt;0,Data!X856-4,"")</f>
        <v/>
      </c>
      <c r="AF856" s="2" t="str">
        <f>IF(Data!Y856&gt;0,Data!Y856-4,"")</f>
        <v/>
      </c>
      <c r="AG856" s="2" t="str">
        <f>IF(Data!Z856&gt;0,Data!Z856-4,"")</f>
        <v/>
      </c>
      <c r="AH856" s="2" t="str">
        <f>IF(Data!AA856&gt;0,Data!AA856-4,"")</f>
        <v/>
      </c>
      <c r="AJ856" s="10" t="str">
        <f t="shared" si="276"/>
        <v/>
      </c>
      <c r="AK856" s="10" t="str">
        <f t="shared" si="277"/>
        <v/>
      </c>
      <c r="AL856" s="10" t="str">
        <f t="shared" si="278"/>
        <v/>
      </c>
      <c r="AN856" s="2" t="str">
        <f>IF(Data!AC856&gt;0,Data!AC856-4,"")</f>
        <v/>
      </c>
      <c r="AO856" s="2" t="str">
        <f>IF(Data!AD856&gt;0,Data!AD856-4,"")</f>
        <v/>
      </c>
      <c r="AP856" s="2" t="str">
        <f>IF(Data!AE856&gt;0,Data!AE856-4,"")</f>
        <v/>
      </c>
      <c r="AQ856" s="2" t="str">
        <f>IF(Data!AF856&gt;0,Data!AF856-4,"")</f>
        <v/>
      </c>
      <c r="AR856" s="2" t="str">
        <f>IF(Data!AG856&gt;0,Data!AG856-4,"")</f>
        <v/>
      </c>
      <c r="AS856" s="2" t="str">
        <f>IF(Data!AH856&gt;0,Data!AH856-4,"")</f>
        <v/>
      </c>
      <c r="AT856" s="2" t="str">
        <f>IF(Data!AI856&gt;0,Data!AI856-4,"")</f>
        <v/>
      </c>
      <c r="AU856" s="2" t="str">
        <f>IF(Data!AJ856&gt;0,Data!AJ856-4,"")</f>
        <v/>
      </c>
      <c r="AW856" s="10" t="str">
        <f t="shared" si="279"/>
        <v/>
      </c>
      <c r="AX856" s="10" t="str">
        <f t="shared" si="280"/>
        <v/>
      </c>
      <c r="AY856" s="10" t="str">
        <f t="shared" si="281"/>
        <v/>
      </c>
      <c r="BA856" s="2" t="str">
        <f>IF(Data!AL856&gt;0,Data!AL856-4,"")</f>
        <v/>
      </c>
      <c r="BB856" s="2" t="str">
        <f>IF(Data!AM856&gt;0,Data!AM856-4,"")</f>
        <v/>
      </c>
      <c r="BC856" s="2" t="str">
        <f>IF(Data!AN856&gt;0,Data!AN856-4,"")</f>
        <v/>
      </c>
      <c r="BD856" s="2" t="str">
        <f>IF(Data!AO856&gt;0,Data!AO856-4,"")</f>
        <v/>
      </c>
      <c r="BE856" s="2" t="str">
        <f>IF(Data!AP856&gt;0,Data!AP856-4,"")</f>
        <v/>
      </c>
      <c r="BF856" s="2" t="str">
        <f>IF(Data!AQ856&gt;0,Data!AQ856-4,"")</f>
        <v/>
      </c>
      <c r="BG856" s="2" t="str">
        <f>IF(Data!AR856&gt;0,Data!AR856-4,"")</f>
        <v/>
      </c>
      <c r="BH856" s="2" t="str">
        <f>IF(Data!AS856&gt;0,Data!AS856-4,"")</f>
        <v/>
      </c>
      <c r="BJ856" s="10" t="str">
        <f t="shared" si="282"/>
        <v/>
      </c>
      <c r="BK856" s="10" t="str">
        <f t="shared" si="283"/>
        <v/>
      </c>
      <c r="BL856" s="10" t="str">
        <f t="shared" si="284"/>
        <v/>
      </c>
      <c r="BN856" s="2" t="str">
        <f>IF(Data!AU856&gt;0,Data!AU856-4,"")</f>
        <v/>
      </c>
      <c r="BO856" s="2" t="str">
        <f>IF(Data!AV856&gt;0,Data!AV856-4,"")</f>
        <v/>
      </c>
      <c r="BP856" s="2" t="str">
        <f>IF(Data!AW856&gt;0,Data!AW856-4,"")</f>
        <v/>
      </c>
      <c r="BQ856" s="2" t="str">
        <f>IF(Data!AX856&gt;0,Data!AX856-4,"")</f>
        <v/>
      </c>
      <c r="BR856" s="2" t="str">
        <f>IF(Data!AY856&gt;0,Data!AY856-4,"")</f>
        <v/>
      </c>
      <c r="BS856" s="2" t="str">
        <f>IF(Data!AZ856&gt;0,Data!AZ856-4,"")</f>
        <v/>
      </c>
      <c r="BT856" s="2" t="str">
        <f>IF(Data!BA856&gt;0,Data!BA856-4,"")</f>
        <v/>
      </c>
      <c r="BU856" s="2" t="str">
        <f>IF(Data!BB856&gt;0,Data!BB856-4,"")</f>
        <v/>
      </c>
      <c r="BW856" s="10" t="str">
        <f t="shared" si="285"/>
        <v/>
      </c>
      <c r="BX856" s="10" t="str">
        <f t="shared" si="286"/>
        <v/>
      </c>
      <c r="BY856" s="10" t="str">
        <f t="shared" si="287"/>
        <v/>
      </c>
      <c r="CA856" s="2" t="str">
        <f>IF(Data!BD856&gt;0,Data!BD856-4,"")</f>
        <v/>
      </c>
      <c r="CB856" s="2" t="str">
        <f>IF(Data!BE856&gt;0,Data!BE856-4,"")</f>
        <v/>
      </c>
      <c r="CC856" s="2" t="str">
        <f>IF(Data!BF856&gt;0,Data!BF856-4,"")</f>
        <v/>
      </c>
      <c r="CD856" s="2" t="str">
        <f>IF(Data!BG856&gt;0,Data!BG856-4,"")</f>
        <v/>
      </c>
      <c r="CE856" s="2" t="str">
        <f>IF(Data!BH856&gt;0,Data!BH856-4,"")</f>
        <v/>
      </c>
      <c r="CF856" s="2" t="str">
        <f>IF(Data!BI856&gt;0,Data!BI856-4,"")</f>
        <v/>
      </c>
      <c r="CG856" s="2" t="str">
        <f>IF(Data!BJ856&gt;0,Data!BJ856-4,"")</f>
        <v/>
      </c>
      <c r="CH856" s="2" t="str">
        <f>IF(Data!BK856&gt;0,Data!BK856-4,"")</f>
        <v/>
      </c>
      <c r="CK856" s="10" t="str">
        <f t="shared" si="288"/>
        <v/>
      </c>
      <c r="CL856" s="10" t="str">
        <f t="shared" si="289"/>
        <v/>
      </c>
      <c r="CM856" s="10" t="str">
        <f t="shared" si="290"/>
        <v/>
      </c>
    </row>
    <row r="857" spans="1:91" x14ac:dyDescent="0.25">
      <c r="A857" s="2" t="str">
        <f>IF(Data!B857&gt;0,Data!B857-4,"")</f>
        <v/>
      </c>
      <c r="B857" s="2" t="str">
        <f>IF(Data!C857&gt;0,Data!C857-4,"")</f>
        <v/>
      </c>
      <c r="C857" s="2" t="str">
        <f>IF(Data!D857&gt;0,Data!D857-4,"")</f>
        <v/>
      </c>
      <c r="D857" s="2" t="str">
        <f>IF(Data!E857&gt;0,Data!E857-4,"")</f>
        <v/>
      </c>
      <c r="E857" s="2" t="str">
        <f>IF(Data!F857&gt;0,Data!F857-4,"")</f>
        <v/>
      </c>
      <c r="F857" s="2" t="str">
        <f>IF(Data!G857&gt;0,Data!G857-4,"")</f>
        <v/>
      </c>
      <c r="G857" s="2" t="str">
        <f>IF(Data!H857&gt;0,Data!H857-4,"")</f>
        <v/>
      </c>
      <c r="H857" s="2" t="str">
        <f>IF(Data!I857&gt;0,Data!I857-4,"")</f>
        <v/>
      </c>
      <c r="J857" s="10" t="str">
        <f t="shared" si="291"/>
        <v/>
      </c>
      <c r="K857" s="10" t="str">
        <f t="shared" si="292"/>
        <v/>
      </c>
      <c r="L857" s="10" t="str">
        <f t="shared" si="293"/>
        <v/>
      </c>
      <c r="N857" s="2" t="str">
        <f>IF(Data!K857&gt;0,Data!K857-4,"")</f>
        <v/>
      </c>
      <c r="O857" s="2" t="str">
        <f>IF(Data!L857&gt;0,Data!L857-4,"")</f>
        <v/>
      </c>
      <c r="P857" s="2" t="str">
        <f>IF(Data!M857&gt;0,Data!M857-4,"")</f>
        <v/>
      </c>
      <c r="Q857" s="2" t="str">
        <f>IF(Data!N857&gt;0,Data!N857-4,"")</f>
        <v/>
      </c>
      <c r="R857" s="2" t="str">
        <f>IF(Data!O857&gt;0,Data!O857-4,"")</f>
        <v/>
      </c>
      <c r="S857" s="2" t="str">
        <f>IF(Data!P857&gt;0,Data!P857-4,"")</f>
        <v/>
      </c>
      <c r="T857" s="2" t="str">
        <f>IF(Data!Q857&gt;0,Data!Q857-4,"")</f>
        <v/>
      </c>
      <c r="U857" s="2" t="str">
        <f>IF(Data!R857&gt;0,Data!R857-4,"")</f>
        <v/>
      </c>
      <c r="V857" s="59"/>
      <c r="W857" s="10" t="str">
        <f t="shared" si="273"/>
        <v/>
      </c>
      <c r="X857" s="10" t="str">
        <f t="shared" si="274"/>
        <v/>
      </c>
      <c r="Y857" s="10" t="str">
        <f t="shared" si="275"/>
        <v/>
      </c>
      <c r="AA857" s="2" t="str">
        <f>IF(Data!T857&gt;0,Data!T857-4,"")</f>
        <v/>
      </c>
      <c r="AB857" s="2" t="str">
        <f>IF(Data!U857&gt;0,Data!U857-4,"")</f>
        <v/>
      </c>
      <c r="AC857" s="2" t="str">
        <f>IF(Data!V857&gt;0,Data!V857-4,"")</f>
        <v/>
      </c>
      <c r="AD857" s="2" t="str">
        <f>IF(Data!W857&gt;0,Data!W857-4,"")</f>
        <v/>
      </c>
      <c r="AE857" s="2" t="str">
        <f>IF(Data!X857&gt;0,Data!X857-4,"")</f>
        <v/>
      </c>
      <c r="AF857" s="2" t="str">
        <f>IF(Data!Y857&gt;0,Data!Y857-4,"")</f>
        <v/>
      </c>
      <c r="AG857" s="2" t="str">
        <f>IF(Data!Z857&gt;0,Data!Z857-4,"")</f>
        <v/>
      </c>
      <c r="AH857" s="2" t="str">
        <f>IF(Data!AA857&gt;0,Data!AA857-4,"")</f>
        <v/>
      </c>
      <c r="AJ857" s="10" t="str">
        <f t="shared" si="276"/>
        <v/>
      </c>
      <c r="AK857" s="10" t="str">
        <f t="shared" si="277"/>
        <v/>
      </c>
      <c r="AL857" s="10" t="str">
        <f t="shared" si="278"/>
        <v/>
      </c>
      <c r="AN857" s="2" t="str">
        <f>IF(Data!AC857&gt;0,Data!AC857-4,"")</f>
        <v/>
      </c>
      <c r="AO857" s="2" t="str">
        <f>IF(Data!AD857&gt;0,Data!AD857-4,"")</f>
        <v/>
      </c>
      <c r="AP857" s="2" t="str">
        <f>IF(Data!AE857&gt;0,Data!AE857-4,"")</f>
        <v/>
      </c>
      <c r="AQ857" s="2" t="str">
        <f>IF(Data!AF857&gt;0,Data!AF857-4,"")</f>
        <v/>
      </c>
      <c r="AR857" s="2" t="str">
        <f>IF(Data!AG857&gt;0,Data!AG857-4,"")</f>
        <v/>
      </c>
      <c r="AS857" s="2" t="str">
        <f>IF(Data!AH857&gt;0,Data!AH857-4,"")</f>
        <v/>
      </c>
      <c r="AT857" s="2" t="str">
        <f>IF(Data!AI857&gt;0,Data!AI857-4,"")</f>
        <v/>
      </c>
      <c r="AU857" s="2" t="str">
        <f>IF(Data!AJ857&gt;0,Data!AJ857-4,"")</f>
        <v/>
      </c>
      <c r="AW857" s="10" t="str">
        <f t="shared" si="279"/>
        <v/>
      </c>
      <c r="AX857" s="10" t="str">
        <f t="shared" si="280"/>
        <v/>
      </c>
      <c r="AY857" s="10" t="str">
        <f t="shared" si="281"/>
        <v/>
      </c>
      <c r="BA857" s="2" t="str">
        <f>IF(Data!AL857&gt;0,Data!AL857-4,"")</f>
        <v/>
      </c>
      <c r="BB857" s="2" t="str">
        <f>IF(Data!AM857&gt;0,Data!AM857-4,"")</f>
        <v/>
      </c>
      <c r="BC857" s="2" t="str">
        <f>IF(Data!AN857&gt;0,Data!AN857-4,"")</f>
        <v/>
      </c>
      <c r="BD857" s="2" t="str">
        <f>IF(Data!AO857&gt;0,Data!AO857-4,"")</f>
        <v/>
      </c>
      <c r="BE857" s="2" t="str">
        <f>IF(Data!AP857&gt;0,Data!AP857-4,"")</f>
        <v/>
      </c>
      <c r="BF857" s="2" t="str">
        <f>IF(Data!AQ857&gt;0,Data!AQ857-4,"")</f>
        <v/>
      </c>
      <c r="BG857" s="2" t="str">
        <f>IF(Data!AR857&gt;0,Data!AR857-4,"")</f>
        <v/>
      </c>
      <c r="BH857" s="2" t="str">
        <f>IF(Data!AS857&gt;0,Data!AS857-4,"")</f>
        <v/>
      </c>
      <c r="BJ857" s="10" t="str">
        <f t="shared" si="282"/>
        <v/>
      </c>
      <c r="BK857" s="10" t="str">
        <f t="shared" si="283"/>
        <v/>
      </c>
      <c r="BL857" s="10" t="str">
        <f t="shared" si="284"/>
        <v/>
      </c>
      <c r="BN857" s="2" t="str">
        <f>IF(Data!AU857&gt;0,Data!AU857-4,"")</f>
        <v/>
      </c>
      <c r="BO857" s="2" t="str">
        <f>IF(Data!AV857&gt;0,Data!AV857-4,"")</f>
        <v/>
      </c>
      <c r="BP857" s="2" t="str">
        <f>IF(Data!AW857&gt;0,Data!AW857-4,"")</f>
        <v/>
      </c>
      <c r="BQ857" s="2" t="str">
        <f>IF(Data!AX857&gt;0,Data!AX857-4,"")</f>
        <v/>
      </c>
      <c r="BR857" s="2" t="str">
        <f>IF(Data!AY857&gt;0,Data!AY857-4,"")</f>
        <v/>
      </c>
      <c r="BS857" s="2" t="str">
        <f>IF(Data!AZ857&gt;0,Data!AZ857-4,"")</f>
        <v/>
      </c>
      <c r="BT857" s="2" t="str">
        <f>IF(Data!BA857&gt;0,Data!BA857-4,"")</f>
        <v/>
      </c>
      <c r="BU857" s="2" t="str">
        <f>IF(Data!BB857&gt;0,Data!BB857-4,"")</f>
        <v/>
      </c>
      <c r="BW857" s="10" t="str">
        <f t="shared" si="285"/>
        <v/>
      </c>
      <c r="BX857" s="10" t="str">
        <f t="shared" si="286"/>
        <v/>
      </c>
      <c r="BY857" s="10" t="str">
        <f t="shared" si="287"/>
        <v/>
      </c>
      <c r="CA857" s="2" t="str">
        <f>IF(Data!BD857&gt;0,Data!BD857-4,"")</f>
        <v/>
      </c>
      <c r="CB857" s="2" t="str">
        <f>IF(Data!BE857&gt;0,Data!BE857-4,"")</f>
        <v/>
      </c>
      <c r="CC857" s="2" t="str">
        <f>IF(Data!BF857&gt;0,Data!BF857-4,"")</f>
        <v/>
      </c>
      <c r="CD857" s="2" t="str">
        <f>IF(Data!BG857&gt;0,Data!BG857-4,"")</f>
        <v/>
      </c>
      <c r="CE857" s="2" t="str">
        <f>IF(Data!BH857&gt;0,Data!BH857-4,"")</f>
        <v/>
      </c>
      <c r="CF857" s="2" t="str">
        <f>IF(Data!BI857&gt;0,Data!BI857-4,"")</f>
        <v/>
      </c>
      <c r="CG857" s="2" t="str">
        <f>IF(Data!BJ857&gt;0,Data!BJ857-4,"")</f>
        <v/>
      </c>
      <c r="CH857" s="2" t="str">
        <f>IF(Data!BK857&gt;0,Data!BK857-4,"")</f>
        <v/>
      </c>
      <c r="CK857" s="10" t="str">
        <f t="shared" si="288"/>
        <v/>
      </c>
      <c r="CL857" s="10" t="str">
        <f t="shared" si="289"/>
        <v/>
      </c>
      <c r="CM857" s="10" t="str">
        <f t="shared" si="290"/>
        <v/>
      </c>
    </row>
    <row r="858" spans="1:91" x14ac:dyDescent="0.25">
      <c r="A858" s="2" t="str">
        <f>IF(Data!B858&gt;0,Data!B858-4,"")</f>
        <v/>
      </c>
      <c r="B858" s="2" t="str">
        <f>IF(Data!C858&gt;0,Data!C858-4,"")</f>
        <v/>
      </c>
      <c r="C858" s="2" t="str">
        <f>IF(Data!D858&gt;0,Data!D858-4,"")</f>
        <v/>
      </c>
      <c r="D858" s="2" t="str">
        <f>IF(Data!E858&gt;0,Data!E858-4,"")</f>
        <v/>
      </c>
      <c r="E858" s="2" t="str">
        <f>IF(Data!F858&gt;0,Data!F858-4,"")</f>
        <v/>
      </c>
      <c r="F858" s="2" t="str">
        <f>IF(Data!G858&gt;0,Data!G858-4,"")</f>
        <v/>
      </c>
      <c r="G858" s="2" t="str">
        <f>IF(Data!H858&gt;0,Data!H858-4,"")</f>
        <v/>
      </c>
      <c r="H858" s="2" t="str">
        <f>IF(Data!I858&gt;0,Data!I858-4,"")</f>
        <v/>
      </c>
      <c r="J858" s="10" t="str">
        <f t="shared" si="291"/>
        <v/>
      </c>
      <c r="K858" s="10" t="str">
        <f t="shared" si="292"/>
        <v/>
      </c>
      <c r="L858" s="10" t="str">
        <f t="shared" si="293"/>
        <v/>
      </c>
      <c r="N858" s="2" t="str">
        <f>IF(Data!K858&gt;0,Data!K858-4,"")</f>
        <v/>
      </c>
      <c r="O858" s="2" t="str">
        <f>IF(Data!L858&gt;0,Data!L858-4,"")</f>
        <v/>
      </c>
      <c r="P858" s="2" t="str">
        <f>IF(Data!M858&gt;0,Data!M858-4,"")</f>
        <v/>
      </c>
      <c r="Q858" s="2" t="str">
        <f>IF(Data!N858&gt;0,Data!N858-4,"")</f>
        <v/>
      </c>
      <c r="R858" s="2" t="str">
        <f>IF(Data!O858&gt;0,Data!O858-4,"")</f>
        <v/>
      </c>
      <c r="S858" s="2" t="str">
        <f>IF(Data!P858&gt;0,Data!P858-4,"")</f>
        <v/>
      </c>
      <c r="T858" s="2" t="str">
        <f>IF(Data!Q858&gt;0,Data!Q858-4,"")</f>
        <v/>
      </c>
      <c r="U858" s="2" t="str">
        <f>IF(Data!R858&gt;0,Data!R858-4,"")</f>
        <v/>
      </c>
      <c r="V858" s="59"/>
      <c r="W858" s="10" t="str">
        <f t="shared" si="273"/>
        <v/>
      </c>
      <c r="X858" s="10" t="str">
        <f t="shared" si="274"/>
        <v/>
      </c>
      <c r="Y858" s="10" t="str">
        <f t="shared" si="275"/>
        <v/>
      </c>
      <c r="AA858" s="2" t="str">
        <f>IF(Data!T858&gt;0,Data!T858-4,"")</f>
        <v/>
      </c>
      <c r="AB858" s="2" t="str">
        <f>IF(Data!U858&gt;0,Data!U858-4,"")</f>
        <v/>
      </c>
      <c r="AC858" s="2" t="str">
        <f>IF(Data!V858&gt;0,Data!V858-4,"")</f>
        <v/>
      </c>
      <c r="AD858" s="2" t="str">
        <f>IF(Data!W858&gt;0,Data!W858-4,"")</f>
        <v/>
      </c>
      <c r="AE858" s="2" t="str">
        <f>IF(Data!X858&gt;0,Data!X858-4,"")</f>
        <v/>
      </c>
      <c r="AF858" s="2" t="str">
        <f>IF(Data!Y858&gt;0,Data!Y858-4,"")</f>
        <v/>
      </c>
      <c r="AG858" s="2" t="str">
        <f>IF(Data!Z858&gt;0,Data!Z858-4,"")</f>
        <v/>
      </c>
      <c r="AH858" s="2" t="str">
        <f>IF(Data!AA858&gt;0,Data!AA858-4,"")</f>
        <v/>
      </c>
      <c r="AJ858" s="10" t="str">
        <f t="shared" si="276"/>
        <v/>
      </c>
      <c r="AK858" s="10" t="str">
        <f t="shared" si="277"/>
        <v/>
      </c>
      <c r="AL858" s="10" t="str">
        <f t="shared" si="278"/>
        <v/>
      </c>
      <c r="AN858" s="2" t="str">
        <f>IF(Data!AC858&gt;0,Data!AC858-4,"")</f>
        <v/>
      </c>
      <c r="AO858" s="2" t="str">
        <f>IF(Data!AD858&gt;0,Data!AD858-4,"")</f>
        <v/>
      </c>
      <c r="AP858" s="2" t="str">
        <f>IF(Data!AE858&gt;0,Data!AE858-4,"")</f>
        <v/>
      </c>
      <c r="AQ858" s="2" t="str">
        <f>IF(Data!AF858&gt;0,Data!AF858-4,"")</f>
        <v/>
      </c>
      <c r="AR858" s="2" t="str">
        <f>IF(Data!AG858&gt;0,Data!AG858-4,"")</f>
        <v/>
      </c>
      <c r="AS858" s="2" t="str">
        <f>IF(Data!AH858&gt;0,Data!AH858-4,"")</f>
        <v/>
      </c>
      <c r="AT858" s="2" t="str">
        <f>IF(Data!AI858&gt;0,Data!AI858-4,"")</f>
        <v/>
      </c>
      <c r="AU858" s="2" t="str">
        <f>IF(Data!AJ858&gt;0,Data!AJ858-4,"")</f>
        <v/>
      </c>
      <c r="AW858" s="10" t="str">
        <f t="shared" si="279"/>
        <v/>
      </c>
      <c r="AX858" s="10" t="str">
        <f t="shared" si="280"/>
        <v/>
      </c>
      <c r="AY858" s="10" t="str">
        <f t="shared" si="281"/>
        <v/>
      </c>
      <c r="BA858" s="2" t="str">
        <f>IF(Data!AL858&gt;0,Data!AL858-4,"")</f>
        <v/>
      </c>
      <c r="BB858" s="2" t="str">
        <f>IF(Data!AM858&gt;0,Data!AM858-4,"")</f>
        <v/>
      </c>
      <c r="BC858" s="2" t="str">
        <f>IF(Data!AN858&gt;0,Data!AN858-4,"")</f>
        <v/>
      </c>
      <c r="BD858" s="2" t="str">
        <f>IF(Data!AO858&gt;0,Data!AO858-4,"")</f>
        <v/>
      </c>
      <c r="BE858" s="2" t="str">
        <f>IF(Data!AP858&gt;0,Data!AP858-4,"")</f>
        <v/>
      </c>
      <c r="BF858" s="2" t="str">
        <f>IF(Data!AQ858&gt;0,Data!AQ858-4,"")</f>
        <v/>
      </c>
      <c r="BG858" s="2" t="str">
        <f>IF(Data!AR858&gt;0,Data!AR858-4,"")</f>
        <v/>
      </c>
      <c r="BH858" s="2" t="str">
        <f>IF(Data!AS858&gt;0,Data!AS858-4,"")</f>
        <v/>
      </c>
      <c r="BJ858" s="10" t="str">
        <f t="shared" si="282"/>
        <v/>
      </c>
      <c r="BK858" s="10" t="str">
        <f t="shared" si="283"/>
        <v/>
      </c>
      <c r="BL858" s="10" t="str">
        <f t="shared" si="284"/>
        <v/>
      </c>
      <c r="BN858" s="2" t="str">
        <f>IF(Data!AU858&gt;0,Data!AU858-4,"")</f>
        <v/>
      </c>
      <c r="BO858" s="2" t="str">
        <f>IF(Data!AV858&gt;0,Data!AV858-4,"")</f>
        <v/>
      </c>
      <c r="BP858" s="2" t="str">
        <f>IF(Data!AW858&gt;0,Data!AW858-4,"")</f>
        <v/>
      </c>
      <c r="BQ858" s="2" t="str">
        <f>IF(Data!AX858&gt;0,Data!AX858-4,"")</f>
        <v/>
      </c>
      <c r="BR858" s="2" t="str">
        <f>IF(Data!AY858&gt;0,Data!AY858-4,"")</f>
        <v/>
      </c>
      <c r="BS858" s="2" t="str">
        <f>IF(Data!AZ858&gt;0,Data!AZ858-4,"")</f>
        <v/>
      </c>
      <c r="BT858" s="2" t="str">
        <f>IF(Data!BA858&gt;0,Data!BA858-4,"")</f>
        <v/>
      </c>
      <c r="BU858" s="2" t="str">
        <f>IF(Data!BB858&gt;0,Data!BB858-4,"")</f>
        <v/>
      </c>
      <c r="BW858" s="10" t="str">
        <f t="shared" si="285"/>
        <v/>
      </c>
      <c r="BX858" s="10" t="str">
        <f t="shared" si="286"/>
        <v/>
      </c>
      <c r="BY858" s="10" t="str">
        <f t="shared" si="287"/>
        <v/>
      </c>
      <c r="CA858" s="2" t="str">
        <f>IF(Data!BD858&gt;0,Data!BD858-4,"")</f>
        <v/>
      </c>
      <c r="CB858" s="2" t="str">
        <f>IF(Data!BE858&gt;0,Data!BE858-4,"")</f>
        <v/>
      </c>
      <c r="CC858" s="2" t="str">
        <f>IF(Data!BF858&gt;0,Data!BF858-4,"")</f>
        <v/>
      </c>
      <c r="CD858" s="2" t="str">
        <f>IF(Data!BG858&gt;0,Data!BG858-4,"")</f>
        <v/>
      </c>
      <c r="CE858" s="2" t="str">
        <f>IF(Data!BH858&gt;0,Data!BH858-4,"")</f>
        <v/>
      </c>
      <c r="CF858" s="2" t="str">
        <f>IF(Data!BI858&gt;0,Data!BI858-4,"")</f>
        <v/>
      </c>
      <c r="CG858" s="2" t="str">
        <f>IF(Data!BJ858&gt;0,Data!BJ858-4,"")</f>
        <v/>
      </c>
      <c r="CH858" s="2" t="str">
        <f>IF(Data!BK858&gt;0,Data!BK858-4,"")</f>
        <v/>
      </c>
      <c r="CK858" s="10" t="str">
        <f t="shared" si="288"/>
        <v/>
      </c>
      <c r="CL858" s="10" t="str">
        <f t="shared" si="289"/>
        <v/>
      </c>
      <c r="CM858" s="10" t="str">
        <f t="shared" si="290"/>
        <v/>
      </c>
    </row>
    <row r="859" spans="1:91" x14ac:dyDescent="0.25">
      <c r="A859" s="2" t="str">
        <f>IF(Data!B859&gt;0,Data!B859-4,"")</f>
        <v/>
      </c>
      <c r="B859" s="2" t="str">
        <f>IF(Data!C859&gt;0,Data!C859-4,"")</f>
        <v/>
      </c>
      <c r="C859" s="2" t="str">
        <f>IF(Data!D859&gt;0,Data!D859-4,"")</f>
        <v/>
      </c>
      <c r="D859" s="2" t="str">
        <f>IF(Data!E859&gt;0,Data!E859-4,"")</f>
        <v/>
      </c>
      <c r="E859" s="2" t="str">
        <f>IF(Data!F859&gt;0,Data!F859-4,"")</f>
        <v/>
      </c>
      <c r="F859" s="2" t="str">
        <f>IF(Data!G859&gt;0,Data!G859-4,"")</f>
        <v/>
      </c>
      <c r="G859" s="2" t="str">
        <f>IF(Data!H859&gt;0,Data!H859-4,"")</f>
        <v/>
      </c>
      <c r="H859" s="2" t="str">
        <f>IF(Data!I859&gt;0,Data!I859-4,"")</f>
        <v/>
      </c>
      <c r="J859" s="10" t="str">
        <f t="shared" si="291"/>
        <v/>
      </c>
      <c r="K859" s="10" t="str">
        <f t="shared" si="292"/>
        <v/>
      </c>
      <c r="L859" s="10" t="str">
        <f t="shared" si="293"/>
        <v/>
      </c>
      <c r="N859" s="2" t="str">
        <f>IF(Data!K859&gt;0,Data!K859-4,"")</f>
        <v/>
      </c>
      <c r="O859" s="2" t="str">
        <f>IF(Data!L859&gt;0,Data!L859-4,"")</f>
        <v/>
      </c>
      <c r="P859" s="2" t="str">
        <f>IF(Data!M859&gt;0,Data!M859-4,"")</f>
        <v/>
      </c>
      <c r="Q859" s="2" t="str">
        <f>IF(Data!N859&gt;0,Data!N859-4,"")</f>
        <v/>
      </c>
      <c r="R859" s="2" t="str">
        <f>IF(Data!O859&gt;0,Data!O859-4,"")</f>
        <v/>
      </c>
      <c r="S859" s="2" t="str">
        <f>IF(Data!P859&gt;0,Data!P859-4,"")</f>
        <v/>
      </c>
      <c r="T859" s="2" t="str">
        <f>IF(Data!Q859&gt;0,Data!Q859-4,"")</f>
        <v/>
      </c>
      <c r="U859" s="2" t="str">
        <f>IF(Data!R859&gt;0,Data!R859-4,"")</f>
        <v/>
      </c>
      <c r="V859" s="59"/>
      <c r="W859" s="10" t="str">
        <f t="shared" si="273"/>
        <v/>
      </c>
      <c r="X859" s="10" t="str">
        <f t="shared" si="274"/>
        <v/>
      </c>
      <c r="Y859" s="10" t="str">
        <f t="shared" si="275"/>
        <v/>
      </c>
      <c r="AA859" s="2" t="str">
        <f>IF(Data!T859&gt;0,Data!T859-4,"")</f>
        <v/>
      </c>
      <c r="AB859" s="2" t="str">
        <f>IF(Data!U859&gt;0,Data!U859-4,"")</f>
        <v/>
      </c>
      <c r="AC859" s="2" t="str">
        <f>IF(Data!V859&gt;0,Data!V859-4,"")</f>
        <v/>
      </c>
      <c r="AD859" s="2" t="str">
        <f>IF(Data!W859&gt;0,Data!W859-4,"")</f>
        <v/>
      </c>
      <c r="AE859" s="2" t="str">
        <f>IF(Data!X859&gt;0,Data!X859-4,"")</f>
        <v/>
      </c>
      <c r="AF859" s="2" t="str">
        <f>IF(Data!Y859&gt;0,Data!Y859-4,"")</f>
        <v/>
      </c>
      <c r="AG859" s="2" t="str">
        <f>IF(Data!Z859&gt;0,Data!Z859-4,"")</f>
        <v/>
      </c>
      <c r="AH859" s="2" t="str">
        <f>IF(Data!AA859&gt;0,Data!AA859-4,"")</f>
        <v/>
      </c>
      <c r="AJ859" s="10" t="str">
        <f t="shared" si="276"/>
        <v/>
      </c>
      <c r="AK859" s="10" t="str">
        <f t="shared" si="277"/>
        <v/>
      </c>
      <c r="AL859" s="10" t="str">
        <f t="shared" si="278"/>
        <v/>
      </c>
      <c r="AN859" s="2" t="str">
        <f>IF(Data!AC859&gt;0,Data!AC859-4,"")</f>
        <v/>
      </c>
      <c r="AO859" s="2" t="str">
        <f>IF(Data!AD859&gt;0,Data!AD859-4,"")</f>
        <v/>
      </c>
      <c r="AP859" s="2" t="str">
        <f>IF(Data!AE859&gt;0,Data!AE859-4,"")</f>
        <v/>
      </c>
      <c r="AQ859" s="2" t="str">
        <f>IF(Data!AF859&gt;0,Data!AF859-4,"")</f>
        <v/>
      </c>
      <c r="AR859" s="2" t="str">
        <f>IF(Data!AG859&gt;0,Data!AG859-4,"")</f>
        <v/>
      </c>
      <c r="AS859" s="2" t="str">
        <f>IF(Data!AH859&gt;0,Data!AH859-4,"")</f>
        <v/>
      </c>
      <c r="AT859" s="2" t="str">
        <f>IF(Data!AI859&gt;0,Data!AI859-4,"")</f>
        <v/>
      </c>
      <c r="AU859" s="2" t="str">
        <f>IF(Data!AJ859&gt;0,Data!AJ859-4,"")</f>
        <v/>
      </c>
      <c r="AW859" s="10" t="str">
        <f t="shared" si="279"/>
        <v/>
      </c>
      <c r="AX859" s="10" t="str">
        <f t="shared" si="280"/>
        <v/>
      </c>
      <c r="AY859" s="10" t="str">
        <f t="shared" si="281"/>
        <v/>
      </c>
      <c r="BA859" s="2" t="str">
        <f>IF(Data!AL859&gt;0,Data!AL859-4,"")</f>
        <v/>
      </c>
      <c r="BB859" s="2" t="str">
        <f>IF(Data!AM859&gt;0,Data!AM859-4,"")</f>
        <v/>
      </c>
      <c r="BC859" s="2" t="str">
        <f>IF(Data!AN859&gt;0,Data!AN859-4,"")</f>
        <v/>
      </c>
      <c r="BD859" s="2" t="str">
        <f>IF(Data!AO859&gt;0,Data!AO859-4,"")</f>
        <v/>
      </c>
      <c r="BE859" s="2" t="str">
        <f>IF(Data!AP859&gt;0,Data!AP859-4,"")</f>
        <v/>
      </c>
      <c r="BF859" s="2" t="str">
        <f>IF(Data!AQ859&gt;0,Data!AQ859-4,"")</f>
        <v/>
      </c>
      <c r="BG859" s="2" t="str">
        <f>IF(Data!AR859&gt;0,Data!AR859-4,"")</f>
        <v/>
      </c>
      <c r="BH859" s="2" t="str">
        <f>IF(Data!AS859&gt;0,Data!AS859-4,"")</f>
        <v/>
      </c>
      <c r="BJ859" s="10" t="str">
        <f t="shared" si="282"/>
        <v/>
      </c>
      <c r="BK859" s="10" t="str">
        <f t="shared" si="283"/>
        <v/>
      </c>
      <c r="BL859" s="10" t="str">
        <f t="shared" si="284"/>
        <v/>
      </c>
      <c r="BN859" s="2" t="str">
        <f>IF(Data!AU859&gt;0,Data!AU859-4,"")</f>
        <v/>
      </c>
      <c r="BO859" s="2" t="str">
        <f>IF(Data!AV859&gt;0,Data!AV859-4,"")</f>
        <v/>
      </c>
      <c r="BP859" s="2" t="str">
        <f>IF(Data!AW859&gt;0,Data!AW859-4,"")</f>
        <v/>
      </c>
      <c r="BQ859" s="2" t="str">
        <f>IF(Data!AX859&gt;0,Data!AX859-4,"")</f>
        <v/>
      </c>
      <c r="BR859" s="2" t="str">
        <f>IF(Data!AY859&gt;0,Data!AY859-4,"")</f>
        <v/>
      </c>
      <c r="BS859" s="2" t="str">
        <f>IF(Data!AZ859&gt;0,Data!AZ859-4,"")</f>
        <v/>
      </c>
      <c r="BT859" s="2" t="str">
        <f>IF(Data!BA859&gt;0,Data!BA859-4,"")</f>
        <v/>
      </c>
      <c r="BU859" s="2" t="str">
        <f>IF(Data!BB859&gt;0,Data!BB859-4,"")</f>
        <v/>
      </c>
      <c r="BW859" s="10" t="str">
        <f t="shared" si="285"/>
        <v/>
      </c>
      <c r="BX859" s="10" t="str">
        <f t="shared" si="286"/>
        <v/>
      </c>
      <c r="BY859" s="10" t="str">
        <f t="shared" si="287"/>
        <v/>
      </c>
      <c r="CA859" s="2" t="str">
        <f>IF(Data!BD859&gt;0,Data!BD859-4,"")</f>
        <v/>
      </c>
      <c r="CB859" s="2" t="str">
        <f>IF(Data!BE859&gt;0,Data!BE859-4,"")</f>
        <v/>
      </c>
      <c r="CC859" s="2" t="str">
        <f>IF(Data!BF859&gt;0,Data!BF859-4,"")</f>
        <v/>
      </c>
      <c r="CD859" s="2" t="str">
        <f>IF(Data!BG859&gt;0,Data!BG859-4,"")</f>
        <v/>
      </c>
      <c r="CE859" s="2" t="str">
        <f>IF(Data!BH859&gt;0,Data!BH859-4,"")</f>
        <v/>
      </c>
      <c r="CF859" s="2" t="str">
        <f>IF(Data!BI859&gt;0,Data!BI859-4,"")</f>
        <v/>
      </c>
      <c r="CG859" s="2" t="str">
        <f>IF(Data!BJ859&gt;0,Data!BJ859-4,"")</f>
        <v/>
      </c>
      <c r="CH859" s="2" t="str">
        <f>IF(Data!BK859&gt;0,Data!BK859-4,"")</f>
        <v/>
      </c>
      <c r="CK859" s="10" t="str">
        <f t="shared" si="288"/>
        <v/>
      </c>
      <c r="CL859" s="10" t="str">
        <f t="shared" si="289"/>
        <v/>
      </c>
      <c r="CM859" s="10" t="str">
        <f t="shared" si="290"/>
        <v/>
      </c>
    </row>
    <row r="860" spans="1:91" x14ac:dyDescent="0.25">
      <c r="A860" s="2" t="str">
        <f>IF(Data!B860&gt;0,Data!B860-4,"")</f>
        <v/>
      </c>
      <c r="B860" s="2" t="str">
        <f>IF(Data!C860&gt;0,Data!C860-4,"")</f>
        <v/>
      </c>
      <c r="C860" s="2" t="str">
        <f>IF(Data!D860&gt;0,Data!D860-4,"")</f>
        <v/>
      </c>
      <c r="D860" s="2" t="str">
        <f>IF(Data!E860&gt;0,Data!E860-4,"")</f>
        <v/>
      </c>
      <c r="E860" s="2" t="str">
        <f>IF(Data!F860&gt;0,Data!F860-4,"")</f>
        <v/>
      </c>
      <c r="F860" s="2" t="str">
        <f>IF(Data!G860&gt;0,Data!G860-4,"")</f>
        <v/>
      </c>
      <c r="G860" s="2" t="str">
        <f>IF(Data!H860&gt;0,Data!H860-4,"")</f>
        <v/>
      </c>
      <c r="H860" s="2" t="str">
        <f>IF(Data!I860&gt;0,Data!I860-4,"")</f>
        <v/>
      </c>
      <c r="J860" s="10" t="str">
        <f t="shared" si="291"/>
        <v/>
      </c>
      <c r="K860" s="10" t="str">
        <f t="shared" si="292"/>
        <v/>
      </c>
      <c r="L860" s="10" t="str">
        <f t="shared" si="293"/>
        <v/>
      </c>
      <c r="N860" s="2" t="str">
        <f>IF(Data!K860&gt;0,Data!K860-4,"")</f>
        <v/>
      </c>
      <c r="O860" s="2" t="str">
        <f>IF(Data!L860&gt;0,Data!L860-4,"")</f>
        <v/>
      </c>
      <c r="P860" s="2" t="str">
        <f>IF(Data!M860&gt;0,Data!M860-4,"")</f>
        <v/>
      </c>
      <c r="Q860" s="2" t="str">
        <f>IF(Data!N860&gt;0,Data!N860-4,"")</f>
        <v/>
      </c>
      <c r="R860" s="2" t="str">
        <f>IF(Data!O860&gt;0,Data!O860-4,"")</f>
        <v/>
      </c>
      <c r="S860" s="2" t="str">
        <f>IF(Data!P860&gt;0,Data!P860-4,"")</f>
        <v/>
      </c>
      <c r="T860" s="2" t="str">
        <f>IF(Data!Q860&gt;0,Data!Q860-4,"")</f>
        <v/>
      </c>
      <c r="U860" s="2" t="str">
        <f>IF(Data!R860&gt;0,Data!R860-4,"")</f>
        <v/>
      </c>
      <c r="V860" s="59"/>
      <c r="W860" s="10" t="str">
        <f t="shared" si="273"/>
        <v/>
      </c>
      <c r="X860" s="10" t="str">
        <f t="shared" si="274"/>
        <v/>
      </c>
      <c r="Y860" s="10" t="str">
        <f t="shared" si="275"/>
        <v/>
      </c>
      <c r="AA860" s="2" t="str">
        <f>IF(Data!T860&gt;0,Data!T860-4,"")</f>
        <v/>
      </c>
      <c r="AB860" s="2" t="str">
        <f>IF(Data!U860&gt;0,Data!U860-4,"")</f>
        <v/>
      </c>
      <c r="AC860" s="2" t="str">
        <f>IF(Data!V860&gt;0,Data!V860-4,"")</f>
        <v/>
      </c>
      <c r="AD860" s="2" t="str">
        <f>IF(Data!W860&gt;0,Data!W860-4,"")</f>
        <v/>
      </c>
      <c r="AE860" s="2" t="str">
        <f>IF(Data!X860&gt;0,Data!X860-4,"")</f>
        <v/>
      </c>
      <c r="AF860" s="2" t="str">
        <f>IF(Data!Y860&gt;0,Data!Y860-4,"")</f>
        <v/>
      </c>
      <c r="AG860" s="2" t="str">
        <f>IF(Data!Z860&gt;0,Data!Z860-4,"")</f>
        <v/>
      </c>
      <c r="AH860" s="2" t="str">
        <f>IF(Data!AA860&gt;0,Data!AA860-4,"")</f>
        <v/>
      </c>
      <c r="AJ860" s="10" t="str">
        <f t="shared" si="276"/>
        <v/>
      </c>
      <c r="AK860" s="10" t="str">
        <f t="shared" si="277"/>
        <v/>
      </c>
      <c r="AL860" s="10" t="str">
        <f t="shared" si="278"/>
        <v/>
      </c>
      <c r="AN860" s="2" t="str">
        <f>IF(Data!AC860&gt;0,Data!AC860-4,"")</f>
        <v/>
      </c>
      <c r="AO860" s="2" t="str">
        <f>IF(Data!AD860&gt;0,Data!AD860-4,"")</f>
        <v/>
      </c>
      <c r="AP860" s="2" t="str">
        <f>IF(Data!AE860&gt;0,Data!AE860-4,"")</f>
        <v/>
      </c>
      <c r="AQ860" s="2" t="str">
        <f>IF(Data!AF860&gt;0,Data!AF860-4,"")</f>
        <v/>
      </c>
      <c r="AR860" s="2" t="str">
        <f>IF(Data!AG860&gt;0,Data!AG860-4,"")</f>
        <v/>
      </c>
      <c r="AS860" s="2" t="str">
        <f>IF(Data!AH860&gt;0,Data!AH860-4,"")</f>
        <v/>
      </c>
      <c r="AT860" s="2" t="str">
        <f>IF(Data!AI860&gt;0,Data!AI860-4,"")</f>
        <v/>
      </c>
      <c r="AU860" s="2" t="str">
        <f>IF(Data!AJ860&gt;0,Data!AJ860-4,"")</f>
        <v/>
      </c>
      <c r="AW860" s="10" t="str">
        <f t="shared" si="279"/>
        <v/>
      </c>
      <c r="AX860" s="10" t="str">
        <f t="shared" si="280"/>
        <v/>
      </c>
      <c r="AY860" s="10" t="str">
        <f t="shared" si="281"/>
        <v/>
      </c>
      <c r="BA860" s="2" t="str">
        <f>IF(Data!AL860&gt;0,Data!AL860-4,"")</f>
        <v/>
      </c>
      <c r="BB860" s="2" t="str">
        <f>IF(Data!AM860&gt;0,Data!AM860-4,"")</f>
        <v/>
      </c>
      <c r="BC860" s="2" t="str">
        <f>IF(Data!AN860&gt;0,Data!AN860-4,"")</f>
        <v/>
      </c>
      <c r="BD860" s="2" t="str">
        <f>IF(Data!AO860&gt;0,Data!AO860-4,"")</f>
        <v/>
      </c>
      <c r="BE860" s="2" t="str">
        <f>IF(Data!AP860&gt;0,Data!AP860-4,"")</f>
        <v/>
      </c>
      <c r="BF860" s="2" t="str">
        <f>IF(Data!AQ860&gt;0,Data!AQ860-4,"")</f>
        <v/>
      </c>
      <c r="BG860" s="2" t="str">
        <f>IF(Data!AR860&gt;0,Data!AR860-4,"")</f>
        <v/>
      </c>
      <c r="BH860" s="2" t="str">
        <f>IF(Data!AS860&gt;0,Data!AS860-4,"")</f>
        <v/>
      </c>
      <c r="BJ860" s="10" t="str">
        <f t="shared" si="282"/>
        <v/>
      </c>
      <c r="BK860" s="10" t="str">
        <f t="shared" si="283"/>
        <v/>
      </c>
      <c r="BL860" s="10" t="str">
        <f t="shared" si="284"/>
        <v/>
      </c>
      <c r="BN860" s="2" t="str">
        <f>IF(Data!AU860&gt;0,Data!AU860-4,"")</f>
        <v/>
      </c>
      <c r="BO860" s="2" t="str">
        <f>IF(Data!AV860&gt;0,Data!AV860-4,"")</f>
        <v/>
      </c>
      <c r="BP860" s="2" t="str">
        <f>IF(Data!AW860&gt;0,Data!AW860-4,"")</f>
        <v/>
      </c>
      <c r="BQ860" s="2" t="str">
        <f>IF(Data!AX860&gt;0,Data!AX860-4,"")</f>
        <v/>
      </c>
      <c r="BR860" s="2" t="str">
        <f>IF(Data!AY860&gt;0,Data!AY860-4,"")</f>
        <v/>
      </c>
      <c r="BS860" s="2" t="str">
        <f>IF(Data!AZ860&gt;0,Data!AZ860-4,"")</f>
        <v/>
      </c>
      <c r="BT860" s="2" t="str">
        <f>IF(Data!BA860&gt;0,Data!BA860-4,"")</f>
        <v/>
      </c>
      <c r="BU860" s="2" t="str">
        <f>IF(Data!BB860&gt;0,Data!BB860-4,"")</f>
        <v/>
      </c>
      <c r="BW860" s="10" t="str">
        <f t="shared" si="285"/>
        <v/>
      </c>
      <c r="BX860" s="10" t="str">
        <f t="shared" si="286"/>
        <v/>
      </c>
      <c r="BY860" s="10" t="str">
        <f t="shared" si="287"/>
        <v/>
      </c>
      <c r="CA860" s="2" t="str">
        <f>IF(Data!BD860&gt;0,Data!BD860-4,"")</f>
        <v/>
      </c>
      <c r="CB860" s="2" t="str">
        <f>IF(Data!BE860&gt;0,Data!BE860-4,"")</f>
        <v/>
      </c>
      <c r="CC860" s="2" t="str">
        <f>IF(Data!BF860&gt;0,Data!BF860-4,"")</f>
        <v/>
      </c>
      <c r="CD860" s="2" t="str">
        <f>IF(Data!BG860&gt;0,Data!BG860-4,"")</f>
        <v/>
      </c>
      <c r="CE860" s="2" t="str">
        <f>IF(Data!BH860&gt;0,Data!BH860-4,"")</f>
        <v/>
      </c>
      <c r="CF860" s="2" t="str">
        <f>IF(Data!BI860&gt;0,Data!BI860-4,"")</f>
        <v/>
      </c>
      <c r="CG860" s="2" t="str">
        <f>IF(Data!BJ860&gt;0,Data!BJ860-4,"")</f>
        <v/>
      </c>
      <c r="CH860" s="2" t="str">
        <f>IF(Data!BK860&gt;0,Data!BK860-4,"")</f>
        <v/>
      </c>
      <c r="CK860" s="10" t="str">
        <f t="shared" si="288"/>
        <v/>
      </c>
      <c r="CL860" s="10" t="str">
        <f t="shared" si="289"/>
        <v/>
      </c>
      <c r="CM860" s="10" t="str">
        <f t="shared" si="290"/>
        <v/>
      </c>
    </row>
    <row r="861" spans="1:91" x14ac:dyDescent="0.25">
      <c r="A861" s="2" t="str">
        <f>IF(Data!B861&gt;0,Data!B861-4,"")</f>
        <v/>
      </c>
      <c r="B861" s="2" t="str">
        <f>IF(Data!C861&gt;0,Data!C861-4,"")</f>
        <v/>
      </c>
      <c r="C861" s="2" t="str">
        <f>IF(Data!D861&gt;0,Data!D861-4,"")</f>
        <v/>
      </c>
      <c r="D861" s="2" t="str">
        <f>IF(Data!E861&gt;0,Data!E861-4,"")</f>
        <v/>
      </c>
      <c r="E861" s="2" t="str">
        <f>IF(Data!F861&gt;0,Data!F861-4,"")</f>
        <v/>
      </c>
      <c r="F861" s="2" t="str">
        <f>IF(Data!G861&gt;0,Data!G861-4,"")</f>
        <v/>
      </c>
      <c r="G861" s="2" t="str">
        <f>IF(Data!H861&gt;0,Data!H861-4,"")</f>
        <v/>
      </c>
      <c r="H861" s="2" t="str">
        <f>IF(Data!I861&gt;0,Data!I861-4,"")</f>
        <v/>
      </c>
      <c r="J861" s="10" t="str">
        <f t="shared" si="291"/>
        <v/>
      </c>
      <c r="K861" s="10" t="str">
        <f t="shared" si="292"/>
        <v/>
      </c>
      <c r="L861" s="10" t="str">
        <f t="shared" si="293"/>
        <v/>
      </c>
      <c r="N861" s="2" t="str">
        <f>IF(Data!K861&gt;0,Data!K861-4,"")</f>
        <v/>
      </c>
      <c r="O861" s="2" t="str">
        <f>IF(Data!L861&gt;0,Data!L861-4,"")</f>
        <v/>
      </c>
      <c r="P861" s="2" t="str">
        <f>IF(Data!M861&gt;0,Data!M861-4,"")</f>
        <v/>
      </c>
      <c r="Q861" s="2" t="str">
        <f>IF(Data!N861&gt;0,Data!N861-4,"")</f>
        <v/>
      </c>
      <c r="R861" s="2" t="str">
        <f>IF(Data!O861&gt;0,Data!O861-4,"")</f>
        <v/>
      </c>
      <c r="S861" s="2" t="str">
        <f>IF(Data!P861&gt;0,Data!P861-4,"")</f>
        <v/>
      </c>
      <c r="T861" s="2" t="str">
        <f>IF(Data!Q861&gt;0,Data!Q861-4,"")</f>
        <v/>
      </c>
      <c r="U861" s="2" t="str">
        <f>IF(Data!R861&gt;0,Data!R861-4,"")</f>
        <v/>
      </c>
      <c r="V861" s="59"/>
      <c r="W861" s="10" t="str">
        <f t="shared" si="273"/>
        <v/>
      </c>
      <c r="X861" s="10" t="str">
        <f t="shared" si="274"/>
        <v/>
      </c>
      <c r="Y861" s="10" t="str">
        <f t="shared" si="275"/>
        <v/>
      </c>
      <c r="AA861" s="2" t="str">
        <f>IF(Data!T861&gt;0,Data!T861-4,"")</f>
        <v/>
      </c>
      <c r="AB861" s="2" t="str">
        <f>IF(Data!U861&gt;0,Data!U861-4,"")</f>
        <v/>
      </c>
      <c r="AC861" s="2" t="str">
        <f>IF(Data!V861&gt;0,Data!V861-4,"")</f>
        <v/>
      </c>
      <c r="AD861" s="2" t="str">
        <f>IF(Data!W861&gt;0,Data!W861-4,"")</f>
        <v/>
      </c>
      <c r="AE861" s="2" t="str">
        <f>IF(Data!X861&gt;0,Data!X861-4,"")</f>
        <v/>
      </c>
      <c r="AF861" s="2" t="str">
        <f>IF(Data!Y861&gt;0,Data!Y861-4,"")</f>
        <v/>
      </c>
      <c r="AG861" s="2" t="str">
        <f>IF(Data!Z861&gt;0,Data!Z861-4,"")</f>
        <v/>
      </c>
      <c r="AH861" s="2" t="str">
        <f>IF(Data!AA861&gt;0,Data!AA861-4,"")</f>
        <v/>
      </c>
      <c r="AJ861" s="10" t="str">
        <f t="shared" si="276"/>
        <v/>
      </c>
      <c r="AK861" s="10" t="str">
        <f t="shared" si="277"/>
        <v/>
      </c>
      <c r="AL861" s="10" t="str">
        <f t="shared" si="278"/>
        <v/>
      </c>
      <c r="AN861" s="2" t="str">
        <f>IF(Data!AC861&gt;0,Data!AC861-4,"")</f>
        <v/>
      </c>
      <c r="AO861" s="2" t="str">
        <f>IF(Data!AD861&gt;0,Data!AD861-4,"")</f>
        <v/>
      </c>
      <c r="AP861" s="2" t="str">
        <f>IF(Data!AE861&gt;0,Data!AE861-4,"")</f>
        <v/>
      </c>
      <c r="AQ861" s="2" t="str">
        <f>IF(Data!AF861&gt;0,Data!AF861-4,"")</f>
        <v/>
      </c>
      <c r="AR861" s="2" t="str">
        <f>IF(Data!AG861&gt;0,Data!AG861-4,"")</f>
        <v/>
      </c>
      <c r="AS861" s="2" t="str">
        <f>IF(Data!AH861&gt;0,Data!AH861-4,"")</f>
        <v/>
      </c>
      <c r="AT861" s="2" t="str">
        <f>IF(Data!AI861&gt;0,Data!AI861-4,"")</f>
        <v/>
      </c>
      <c r="AU861" s="2" t="str">
        <f>IF(Data!AJ861&gt;0,Data!AJ861-4,"")</f>
        <v/>
      </c>
      <c r="AW861" s="10" t="str">
        <f t="shared" si="279"/>
        <v/>
      </c>
      <c r="AX861" s="10" t="str">
        <f t="shared" si="280"/>
        <v/>
      </c>
      <c r="AY861" s="10" t="str">
        <f t="shared" si="281"/>
        <v/>
      </c>
      <c r="BA861" s="2" t="str">
        <f>IF(Data!AL861&gt;0,Data!AL861-4,"")</f>
        <v/>
      </c>
      <c r="BB861" s="2" t="str">
        <f>IF(Data!AM861&gt;0,Data!AM861-4,"")</f>
        <v/>
      </c>
      <c r="BC861" s="2" t="str">
        <f>IF(Data!AN861&gt;0,Data!AN861-4,"")</f>
        <v/>
      </c>
      <c r="BD861" s="2" t="str">
        <f>IF(Data!AO861&gt;0,Data!AO861-4,"")</f>
        <v/>
      </c>
      <c r="BE861" s="2" t="str">
        <f>IF(Data!AP861&gt;0,Data!AP861-4,"")</f>
        <v/>
      </c>
      <c r="BF861" s="2" t="str">
        <f>IF(Data!AQ861&gt;0,Data!AQ861-4,"")</f>
        <v/>
      </c>
      <c r="BG861" s="2" t="str">
        <f>IF(Data!AR861&gt;0,Data!AR861-4,"")</f>
        <v/>
      </c>
      <c r="BH861" s="2" t="str">
        <f>IF(Data!AS861&gt;0,Data!AS861-4,"")</f>
        <v/>
      </c>
      <c r="BJ861" s="10" t="str">
        <f t="shared" si="282"/>
        <v/>
      </c>
      <c r="BK861" s="10" t="str">
        <f t="shared" si="283"/>
        <v/>
      </c>
      <c r="BL861" s="10" t="str">
        <f t="shared" si="284"/>
        <v/>
      </c>
      <c r="BN861" s="2" t="str">
        <f>IF(Data!AU861&gt;0,Data!AU861-4,"")</f>
        <v/>
      </c>
      <c r="BO861" s="2" t="str">
        <f>IF(Data!AV861&gt;0,Data!AV861-4,"")</f>
        <v/>
      </c>
      <c r="BP861" s="2" t="str">
        <f>IF(Data!AW861&gt;0,Data!AW861-4,"")</f>
        <v/>
      </c>
      <c r="BQ861" s="2" t="str">
        <f>IF(Data!AX861&gt;0,Data!AX861-4,"")</f>
        <v/>
      </c>
      <c r="BR861" s="2" t="str">
        <f>IF(Data!AY861&gt;0,Data!AY861-4,"")</f>
        <v/>
      </c>
      <c r="BS861" s="2" t="str">
        <f>IF(Data!AZ861&gt;0,Data!AZ861-4,"")</f>
        <v/>
      </c>
      <c r="BT861" s="2" t="str">
        <f>IF(Data!BA861&gt;0,Data!BA861-4,"")</f>
        <v/>
      </c>
      <c r="BU861" s="2" t="str">
        <f>IF(Data!BB861&gt;0,Data!BB861-4,"")</f>
        <v/>
      </c>
      <c r="BW861" s="10" t="str">
        <f t="shared" si="285"/>
        <v/>
      </c>
      <c r="BX861" s="10" t="str">
        <f t="shared" si="286"/>
        <v/>
      </c>
      <c r="BY861" s="10" t="str">
        <f t="shared" si="287"/>
        <v/>
      </c>
      <c r="CA861" s="2" t="str">
        <f>IF(Data!BD861&gt;0,Data!BD861-4,"")</f>
        <v/>
      </c>
      <c r="CB861" s="2" t="str">
        <f>IF(Data!BE861&gt;0,Data!BE861-4,"")</f>
        <v/>
      </c>
      <c r="CC861" s="2" t="str">
        <f>IF(Data!BF861&gt;0,Data!BF861-4,"")</f>
        <v/>
      </c>
      <c r="CD861" s="2" t="str">
        <f>IF(Data!BG861&gt;0,Data!BG861-4,"")</f>
        <v/>
      </c>
      <c r="CE861" s="2" t="str">
        <f>IF(Data!BH861&gt;0,Data!BH861-4,"")</f>
        <v/>
      </c>
      <c r="CF861" s="2" t="str">
        <f>IF(Data!BI861&gt;0,Data!BI861-4,"")</f>
        <v/>
      </c>
      <c r="CG861" s="2" t="str">
        <f>IF(Data!BJ861&gt;0,Data!BJ861-4,"")</f>
        <v/>
      </c>
      <c r="CH861" s="2" t="str">
        <f>IF(Data!BK861&gt;0,Data!BK861-4,"")</f>
        <v/>
      </c>
      <c r="CK861" s="10" t="str">
        <f t="shared" si="288"/>
        <v/>
      </c>
      <c r="CL861" s="10" t="str">
        <f t="shared" si="289"/>
        <v/>
      </c>
      <c r="CM861" s="10" t="str">
        <f t="shared" si="290"/>
        <v/>
      </c>
    </row>
    <row r="862" spans="1:91" x14ac:dyDescent="0.25">
      <c r="A862" s="2" t="str">
        <f>IF(Data!B862&gt;0,Data!B862-4,"")</f>
        <v/>
      </c>
      <c r="B862" s="2" t="str">
        <f>IF(Data!C862&gt;0,Data!C862-4,"")</f>
        <v/>
      </c>
      <c r="C862" s="2" t="str">
        <f>IF(Data!D862&gt;0,Data!D862-4,"")</f>
        <v/>
      </c>
      <c r="D862" s="2" t="str">
        <f>IF(Data!E862&gt;0,Data!E862-4,"")</f>
        <v/>
      </c>
      <c r="E862" s="2" t="str">
        <f>IF(Data!F862&gt;0,Data!F862-4,"")</f>
        <v/>
      </c>
      <c r="F862" s="2" t="str">
        <f>IF(Data!G862&gt;0,Data!G862-4,"")</f>
        <v/>
      </c>
      <c r="G862" s="2" t="str">
        <f>IF(Data!H862&gt;0,Data!H862-4,"")</f>
        <v/>
      </c>
      <c r="H862" s="2" t="str">
        <f>IF(Data!I862&gt;0,Data!I862-4,"")</f>
        <v/>
      </c>
      <c r="J862" s="10" t="str">
        <f t="shared" si="291"/>
        <v/>
      </c>
      <c r="K862" s="10" t="str">
        <f t="shared" si="292"/>
        <v/>
      </c>
      <c r="L862" s="10" t="str">
        <f t="shared" si="293"/>
        <v/>
      </c>
      <c r="N862" s="2" t="str">
        <f>IF(Data!K862&gt;0,Data!K862-4,"")</f>
        <v/>
      </c>
      <c r="O862" s="2" t="str">
        <f>IF(Data!L862&gt;0,Data!L862-4,"")</f>
        <v/>
      </c>
      <c r="P862" s="2" t="str">
        <f>IF(Data!M862&gt;0,Data!M862-4,"")</f>
        <v/>
      </c>
      <c r="Q862" s="2" t="str">
        <f>IF(Data!N862&gt;0,Data!N862-4,"")</f>
        <v/>
      </c>
      <c r="R862" s="2" t="str">
        <f>IF(Data!O862&gt;0,Data!O862-4,"")</f>
        <v/>
      </c>
      <c r="S862" s="2" t="str">
        <f>IF(Data!P862&gt;0,Data!P862-4,"")</f>
        <v/>
      </c>
      <c r="T862" s="2" t="str">
        <f>IF(Data!Q862&gt;0,Data!Q862-4,"")</f>
        <v/>
      </c>
      <c r="U862" s="2" t="str">
        <f>IF(Data!R862&gt;0,Data!R862-4,"")</f>
        <v/>
      </c>
      <c r="V862" s="59"/>
      <c r="W862" s="10" t="str">
        <f t="shared" si="273"/>
        <v/>
      </c>
      <c r="X862" s="10" t="str">
        <f t="shared" si="274"/>
        <v/>
      </c>
      <c r="Y862" s="10" t="str">
        <f t="shared" si="275"/>
        <v/>
      </c>
      <c r="AA862" s="2" t="str">
        <f>IF(Data!T862&gt;0,Data!T862-4,"")</f>
        <v/>
      </c>
      <c r="AB862" s="2" t="str">
        <f>IF(Data!U862&gt;0,Data!U862-4,"")</f>
        <v/>
      </c>
      <c r="AC862" s="2" t="str">
        <f>IF(Data!V862&gt;0,Data!V862-4,"")</f>
        <v/>
      </c>
      <c r="AD862" s="2" t="str">
        <f>IF(Data!W862&gt;0,Data!W862-4,"")</f>
        <v/>
      </c>
      <c r="AE862" s="2" t="str">
        <f>IF(Data!X862&gt;0,Data!X862-4,"")</f>
        <v/>
      </c>
      <c r="AF862" s="2" t="str">
        <f>IF(Data!Y862&gt;0,Data!Y862-4,"")</f>
        <v/>
      </c>
      <c r="AG862" s="2" t="str">
        <f>IF(Data!Z862&gt;0,Data!Z862-4,"")</f>
        <v/>
      </c>
      <c r="AH862" s="2" t="str">
        <f>IF(Data!AA862&gt;0,Data!AA862-4,"")</f>
        <v/>
      </c>
      <c r="AJ862" s="10" t="str">
        <f t="shared" si="276"/>
        <v/>
      </c>
      <c r="AK862" s="10" t="str">
        <f t="shared" si="277"/>
        <v/>
      </c>
      <c r="AL862" s="10" t="str">
        <f t="shared" si="278"/>
        <v/>
      </c>
      <c r="AN862" s="2" t="str">
        <f>IF(Data!AC862&gt;0,Data!AC862-4,"")</f>
        <v/>
      </c>
      <c r="AO862" s="2" t="str">
        <f>IF(Data!AD862&gt;0,Data!AD862-4,"")</f>
        <v/>
      </c>
      <c r="AP862" s="2" t="str">
        <f>IF(Data!AE862&gt;0,Data!AE862-4,"")</f>
        <v/>
      </c>
      <c r="AQ862" s="2" t="str">
        <f>IF(Data!AF862&gt;0,Data!AF862-4,"")</f>
        <v/>
      </c>
      <c r="AR862" s="2" t="str">
        <f>IF(Data!AG862&gt;0,Data!AG862-4,"")</f>
        <v/>
      </c>
      <c r="AS862" s="2" t="str">
        <f>IF(Data!AH862&gt;0,Data!AH862-4,"")</f>
        <v/>
      </c>
      <c r="AT862" s="2" t="str">
        <f>IF(Data!AI862&gt;0,Data!AI862-4,"")</f>
        <v/>
      </c>
      <c r="AU862" s="2" t="str">
        <f>IF(Data!AJ862&gt;0,Data!AJ862-4,"")</f>
        <v/>
      </c>
      <c r="AW862" s="10" t="str">
        <f t="shared" si="279"/>
        <v/>
      </c>
      <c r="AX862" s="10" t="str">
        <f t="shared" si="280"/>
        <v/>
      </c>
      <c r="AY862" s="10" t="str">
        <f t="shared" si="281"/>
        <v/>
      </c>
      <c r="BA862" s="2" t="str">
        <f>IF(Data!AL862&gt;0,Data!AL862-4,"")</f>
        <v/>
      </c>
      <c r="BB862" s="2" t="str">
        <f>IF(Data!AM862&gt;0,Data!AM862-4,"")</f>
        <v/>
      </c>
      <c r="BC862" s="2" t="str">
        <f>IF(Data!AN862&gt;0,Data!AN862-4,"")</f>
        <v/>
      </c>
      <c r="BD862" s="2" t="str">
        <f>IF(Data!AO862&gt;0,Data!AO862-4,"")</f>
        <v/>
      </c>
      <c r="BE862" s="2" t="str">
        <f>IF(Data!AP862&gt;0,Data!AP862-4,"")</f>
        <v/>
      </c>
      <c r="BF862" s="2" t="str">
        <f>IF(Data!AQ862&gt;0,Data!AQ862-4,"")</f>
        <v/>
      </c>
      <c r="BG862" s="2" t="str">
        <f>IF(Data!AR862&gt;0,Data!AR862-4,"")</f>
        <v/>
      </c>
      <c r="BH862" s="2" t="str">
        <f>IF(Data!AS862&gt;0,Data!AS862-4,"")</f>
        <v/>
      </c>
      <c r="BJ862" s="10" t="str">
        <f t="shared" si="282"/>
        <v/>
      </c>
      <c r="BK862" s="10" t="str">
        <f t="shared" si="283"/>
        <v/>
      </c>
      <c r="BL862" s="10" t="str">
        <f t="shared" si="284"/>
        <v/>
      </c>
      <c r="BN862" s="2" t="str">
        <f>IF(Data!AU862&gt;0,Data!AU862-4,"")</f>
        <v/>
      </c>
      <c r="BO862" s="2" t="str">
        <f>IF(Data!AV862&gt;0,Data!AV862-4,"")</f>
        <v/>
      </c>
      <c r="BP862" s="2" t="str">
        <f>IF(Data!AW862&gt;0,Data!AW862-4,"")</f>
        <v/>
      </c>
      <c r="BQ862" s="2" t="str">
        <f>IF(Data!AX862&gt;0,Data!AX862-4,"")</f>
        <v/>
      </c>
      <c r="BR862" s="2" t="str">
        <f>IF(Data!AY862&gt;0,Data!AY862-4,"")</f>
        <v/>
      </c>
      <c r="BS862" s="2" t="str">
        <f>IF(Data!AZ862&gt;0,Data!AZ862-4,"")</f>
        <v/>
      </c>
      <c r="BT862" s="2" t="str">
        <f>IF(Data!BA862&gt;0,Data!BA862-4,"")</f>
        <v/>
      </c>
      <c r="BU862" s="2" t="str">
        <f>IF(Data!BB862&gt;0,Data!BB862-4,"")</f>
        <v/>
      </c>
      <c r="BW862" s="10" t="str">
        <f t="shared" si="285"/>
        <v/>
      </c>
      <c r="BX862" s="10" t="str">
        <f t="shared" si="286"/>
        <v/>
      </c>
      <c r="BY862" s="10" t="str">
        <f t="shared" si="287"/>
        <v/>
      </c>
      <c r="CA862" s="2" t="str">
        <f>IF(Data!BD862&gt;0,Data!BD862-4,"")</f>
        <v/>
      </c>
      <c r="CB862" s="2" t="str">
        <f>IF(Data!BE862&gt;0,Data!BE862-4,"")</f>
        <v/>
      </c>
      <c r="CC862" s="2" t="str">
        <f>IF(Data!BF862&gt;0,Data!BF862-4,"")</f>
        <v/>
      </c>
      <c r="CD862" s="2" t="str">
        <f>IF(Data!BG862&gt;0,Data!BG862-4,"")</f>
        <v/>
      </c>
      <c r="CE862" s="2" t="str">
        <f>IF(Data!BH862&gt;0,Data!BH862-4,"")</f>
        <v/>
      </c>
      <c r="CF862" s="2" t="str">
        <f>IF(Data!BI862&gt;0,Data!BI862-4,"")</f>
        <v/>
      </c>
      <c r="CG862" s="2" t="str">
        <f>IF(Data!BJ862&gt;0,Data!BJ862-4,"")</f>
        <v/>
      </c>
      <c r="CH862" s="2" t="str">
        <f>IF(Data!BK862&gt;0,Data!BK862-4,"")</f>
        <v/>
      </c>
      <c r="CK862" s="10" t="str">
        <f t="shared" si="288"/>
        <v/>
      </c>
      <c r="CL862" s="10" t="str">
        <f t="shared" si="289"/>
        <v/>
      </c>
      <c r="CM862" s="10" t="str">
        <f t="shared" si="290"/>
        <v/>
      </c>
    </row>
    <row r="863" spans="1:91" x14ac:dyDescent="0.25">
      <c r="A863" s="2" t="str">
        <f>IF(Data!B863&gt;0,Data!B863-4,"")</f>
        <v/>
      </c>
      <c r="B863" s="2" t="str">
        <f>IF(Data!C863&gt;0,Data!C863-4,"")</f>
        <v/>
      </c>
      <c r="C863" s="2" t="str">
        <f>IF(Data!D863&gt;0,Data!D863-4,"")</f>
        <v/>
      </c>
      <c r="D863" s="2" t="str">
        <f>IF(Data!E863&gt;0,Data!E863-4,"")</f>
        <v/>
      </c>
      <c r="E863" s="2" t="str">
        <f>IF(Data!F863&gt;0,Data!F863-4,"")</f>
        <v/>
      </c>
      <c r="F863" s="2" t="str">
        <f>IF(Data!G863&gt;0,Data!G863-4,"")</f>
        <v/>
      </c>
      <c r="G863" s="2" t="str">
        <f>IF(Data!H863&gt;0,Data!H863-4,"")</f>
        <v/>
      </c>
      <c r="H863" s="2" t="str">
        <f>IF(Data!I863&gt;0,Data!I863-4,"")</f>
        <v/>
      </c>
      <c r="J863" s="10" t="str">
        <f t="shared" si="291"/>
        <v/>
      </c>
      <c r="K863" s="10" t="str">
        <f t="shared" si="292"/>
        <v/>
      </c>
      <c r="L863" s="10" t="str">
        <f t="shared" si="293"/>
        <v/>
      </c>
      <c r="N863" s="2" t="str">
        <f>IF(Data!K863&gt;0,Data!K863-4,"")</f>
        <v/>
      </c>
      <c r="O863" s="2" t="str">
        <f>IF(Data!L863&gt;0,Data!L863-4,"")</f>
        <v/>
      </c>
      <c r="P863" s="2" t="str">
        <f>IF(Data!M863&gt;0,Data!M863-4,"")</f>
        <v/>
      </c>
      <c r="Q863" s="2" t="str">
        <f>IF(Data!N863&gt;0,Data!N863-4,"")</f>
        <v/>
      </c>
      <c r="R863" s="2" t="str">
        <f>IF(Data!O863&gt;0,Data!O863-4,"")</f>
        <v/>
      </c>
      <c r="S863" s="2" t="str">
        <f>IF(Data!P863&gt;0,Data!P863-4,"")</f>
        <v/>
      </c>
      <c r="T863" s="2" t="str">
        <f>IF(Data!Q863&gt;0,Data!Q863-4,"")</f>
        <v/>
      </c>
      <c r="U863" s="2" t="str">
        <f>IF(Data!R863&gt;0,Data!R863-4,"")</f>
        <v/>
      </c>
      <c r="V863" s="59"/>
      <c r="W863" s="10" t="str">
        <f t="shared" si="273"/>
        <v/>
      </c>
      <c r="X863" s="10" t="str">
        <f t="shared" si="274"/>
        <v/>
      </c>
      <c r="Y863" s="10" t="str">
        <f t="shared" si="275"/>
        <v/>
      </c>
      <c r="AA863" s="2" t="str">
        <f>IF(Data!T863&gt;0,Data!T863-4,"")</f>
        <v/>
      </c>
      <c r="AB863" s="2" t="str">
        <f>IF(Data!U863&gt;0,Data!U863-4,"")</f>
        <v/>
      </c>
      <c r="AC863" s="2" t="str">
        <f>IF(Data!V863&gt;0,Data!V863-4,"")</f>
        <v/>
      </c>
      <c r="AD863" s="2" t="str">
        <f>IF(Data!W863&gt;0,Data!W863-4,"")</f>
        <v/>
      </c>
      <c r="AE863" s="2" t="str">
        <f>IF(Data!X863&gt;0,Data!X863-4,"")</f>
        <v/>
      </c>
      <c r="AF863" s="2" t="str">
        <f>IF(Data!Y863&gt;0,Data!Y863-4,"")</f>
        <v/>
      </c>
      <c r="AG863" s="2" t="str">
        <f>IF(Data!Z863&gt;0,Data!Z863-4,"")</f>
        <v/>
      </c>
      <c r="AH863" s="2" t="str">
        <f>IF(Data!AA863&gt;0,Data!AA863-4,"")</f>
        <v/>
      </c>
      <c r="AJ863" s="10" t="str">
        <f t="shared" si="276"/>
        <v/>
      </c>
      <c r="AK863" s="10" t="str">
        <f t="shared" si="277"/>
        <v/>
      </c>
      <c r="AL863" s="10" t="str">
        <f t="shared" si="278"/>
        <v/>
      </c>
      <c r="AN863" s="2" t="str">
        <f>IF(Data!AC863&gt;0,Data!AC863-4,"")</f>
        <v/>
      </c>
      <c r="AO863" s="2" t="str">
        <f>IF(Data!AD863&gt;0,Data!AD863-4,"")</f>
        <v/>
      </c>
      <c r="AP863" s="2" t="str">
        <f>IF(Data!AE863&gt;0,Data!AE863-4,"")</f>
        <v/>
      </c>
      <c r="AQ863" s="2" t="str">
        <f>IF(Data!AF863&gt;0,Data!AF863-4,"")</f>
        <v/>
      </c>
      <c r="AR863" s="2" t="str">
        <f>IF(Data!AG863&gt;0,Data!AG863-4,"")</f>
        <v/>
      </c>
      <c r="AS863" s="2" t="str">
        <f>IF(Data!AH863&gt;0,Data!AH863-4,"")</f>
        <v/>
      </c>
      <c r="AT863" s="2" t="str">
        <f>IF(Data!AI863&gt;0,Data!AI863-4,"")</f>
        <v/>
      </c>
      <c r="AU863" s="2" t="str">
        <f>IF(Data!AJ863&gt;0,Data!AJ863-4,"")</f>
        <v/>
      </c>
      <c r="AW863" s="10" t="str">
        <f t="shared" si="279"/>
        <v/>
      </c>
      <c r="AX863" s="10" t="str">
        <f t="shared" si="280"/>
        <v/>
      </c>
      <c r="AY863" s="10" t="str">
        <f t="shared" si="281"/>
        <v/>
      </c>
      <c r="BA863" s="2" t="str">
        <f>IF(Data!AL863&gt;0,Data!AL863-4,"")</f>
        <v/>
      </c>
      <c r="BB863" s="2" t="str">
        <f>IF(Data!AM863&gt;0,Data!AM863-4,"")</f>
        <v/>
      </c>
      <c r="BC863" s="2" t="str">
        <f>IF(Data!AN863&gt;0,Data!AN863-4,"")</f>
        <v/>
      </c>
      <c r="BD863" s="2" t="str">
        <f>IF(Data!AO863&gt;0,Data!AO863-4,"")</f>
        <v/>
      </c>
      <c r="BE863" s="2" t="str">
        <f>IF(Data!AP863&gt;0,Data!AP863-4,"")</f>
        <v/>
      </c>
      <c r="BF863" s="2" t="str">
        <f>IF(Data!AQ863&gt;0,Data!AQ863-4,"")</f>
        <v/>
      </c>
      <c r="BG863" s="2" t="str">
        <f>IF(Data!AR863&gt;0,Data!AR863-4,"")</f>
        <v/>
      </c>
      <c r="BH863" s="2" t="str">
        <f>IF(Data!AS863&gt;0,Data!AS863-4,"")</f>
        <v/>
      </c>
      <c r="BJ863" s="10" t="str">
        <f t="shared" si="282"/>
        <v/>
      </c>
      <c r="BK863" s="10" t="str">
        <f t="shared" si="283"/>
        <v/>
      </c>
      <c r="BL863" s="10" t="str">
        <f t="shared" si="284"/>
        <v/>
      </c>
      <c r="BN863" s="2" t="str">
        <f>IF(Data!AU863&gt;0,Data!AU863-4,"")</f>
        <v/>
      </c>
      <c r="BO863" s="2" t="str">
        <f>IF(Data!AV863&gt;0,Data!AV863-4,"")</f>
        <v/>
      </c>
      <c r="BP863" s="2" t="str">
        <f>IF(Data!AW863&gt;0,Data!AW863-4,"")</f>
        <v/>
      </c>
      <c r="BQ863" s="2" t="str">
        <f>IF(Data!AX863&gt;0,Data!AX863-4,"")</f>
        <v/>
      </c>
      <c r="BR863" s="2" t="str">
        <f>IF(Data!AY863&gt;0,Data!AY863-4,"")</f>
        <v/>
      </c>
      <c r="BS863" s="2" t="str">
        <f>IF(Data!AZ863&gt;0,Data!AZ863-4,"")</f>
        <v/>
      </c>
      <c r="BT863" s="2" t="str">
        <f>IF(Data!BA863&gt;0,Data!BA863-4,"")</f>
        <v/>
      </c>
      <c r="BU863" s="2" t="str">
        <f>IF(Data!BB863&gt;0,Data!BB863-4,"")</f>
        <v/>
      </c>
      <c r="BW863" s="10" t="str">
        <f t="shared" si="285"/>
        <v/>
      </c>
      <c r="BX863" s="10" t="str">
        <f t="shared" si="286"/>
        <v/>
      </c>
      <c r="BY863" s="10" t="str">
        <f t="shared" si="287"/>
        <v/>
      </c>
      <c r="CA863" s="2" t="str">
        <f>IF(Data!BD863&gt;0,Data!BD863-4,"")</f>
        <v/>
      </c>
      <c r="CB863" s="2" t="str">
        <f>IF(Data!BE863&gt;0,Data!BE863-4,"")</f>
        <v/>
      </c>
      <c r="CC863" s="2" t="str">
        <f>IF(Data!BF863&gt;0,Data!BF863-4,"")</f>
        <v/>
      </c>
      <c r="CD863" s="2" t="str">
        <f>IF(Data!BG863&gt;0,Data!BG863-4,"")</f>
        <v/>
      </c>
      <c r="CE863" s="2" t="str">
        <f>IF(Data!BH863&gt;0,Data!BH863-4,"")</f>
        <v/>
      </c>
      <c r="CF863" s="2" t="str">
        <f>IF(Data!BI863&gt;0,Data!BI863-4,"")</f>
        <v/>
      </c>
      <c r="CG863" s="2" t="str">
        <f>IF(Data!BJ863&gt;0,Data!BJ863-4,"")</f>
        <v/>
      </c>
      <c r="CH863" s="2" t="str">
        <f>IF(Data!BK863&gt;0,Data!BK863-4,"")</f>
        <v/>
      </c>
      <c r="CK863" s="10" t="str">
        <f t="shared" si="288"/>
        <v/>
      </c>
      <c r="CL863" s="10" t="str">
        <f t="shared" si="289"/>
        <v/>
      </c>
      <c r="CM863" s="10" t="str">
        <f t="shared" si="290"/>
        <v/>
      </c>
    </row>
    <row r="864" spans="1:91" x14ac:dyDescent="0.25">
      <c r="A864" s="2" t="str">
        <f>IF(Data!B864&gt;0,Data!B864-4,"")</f>
        <v/>
      </c>
      <c r="B864" s="2" t="str">
        <f>IF(Data!C864&gt;0,Data!C864-4,"")</f>
        <v/>
      </c>
      <c r="C864" s="2" t="str">
        <f>IF(Data!D864&gt;0,Data!D864-4,"")</f>
        <v/>
      </c>
      <c r="D864" s="2" t="str">
        <f>IF(Data!E864&gt;0,Data!E864-4,"")</f>
        <v/>
      </c>
      <c r="E864" s="2" t="str">
        <f>IF(Data!F864&gt;0,Data!F864-4,"")</f>
        <v/>
      </c>
      <c r="F864" s="2" t="str">
        <f>IF(Data!G864&gt;0,Data!G864-4,"")</f>
        <v/>
      </c>
      <c r="G864" s="2" t="str">
        <f>IF(Data!H864&gt;0,Data!H864-4,"")</f>
        <v/>
      </c>
      <c r="H864" s="2" t="str">
        <f>IF(Data!I864&gt;0,Data!I864-4,"")</f>
        <v/>
      </c>
      <c r="J864" s="10" t="str">
        <f t="shared" si="291"/>
        <v/>
      </c>
      <c r="K864" s="10" t="str">
        <f t="shared" si="292"/>
        <v/>
      </c>
      <c r="L864" s="10" t="str">
        <f t="shared" si="293"/>
        <v/>
      </c>
      <c r="N864" s="2" t="str">
        <f>IF(Data!K864&gt;0,Data!K864-4,"")</f>
        <v/>
      </c>
      <c r="O864" s="2" t="str">
        <f>IF(Data!L864&gt;0,Data!L864-4,"")</f>
        <v/>
      </c>
      <c r="P864" s="2" t="str">
        <f>IF(Data!M864&gt;0,Data!M864-4,"")</f>
        <v/>
      </c>
      <c r="Q864" s="2" t="str">
        <f>IF(Data!N864&gt;0,Data!N864-4,"")</f>
        <v/>
      </c>
      <c r="R864" s="2" t="str">
        <f>IF(Data!O864&gt;0,Data!O864-4,"")</f>
        <v/>
      </c>
      <c r="S864" s="2" t="str">
        <f>IF(Data!P864&gt;0,Data!P864-4,"")</f>
        <v/>
      </c>
      <c r="T864" s="2" t="str">
        <f>IF(Data!Q864&gt;0,Data!Q864-4,"")</f>
        <v/>
      </c>
      <c r="U864" s="2" t="str">
        <f>IF(Data!R864&gt;0,Data!R864-4,"")</f>
        <v/>
      </c>
      <c r="V864" s="59"/>
      <c r="W864" s="10" t="str">
        <f t="shared" si="273"/>
        <v/>
      </c>
      <c r="X864" s="10" t="str">
        <f t="shared" si="274"/>
        <v/>
      </c>
      <c r="Y864" s="10" t="str">
        <f t="shared" si="275"/>
        <v/>
      </c>
      <c r="AA864" s="2" t="str">
        <f>IF(Data!T864&gt;0,Data!T864-4,"")</f>
        <v/>
      </c>
      <c r="AB864" s="2" t="str">
        <f>IF(Data!U864&gt;0,Data!U864-4,"")</f>
        <v/>
      </c>
      <c r="AC864" s="2" t="str">
        <f>IF(Data!V864&gt;0,Data!V864-4,"")</f>
        <v/>
      </c>
      <c r="AD864" s="2" t="str">
        <f>IF(Data!W864&gt;0,Data!W864-4,"")</f>
        <v/>
      </c>
      <c r="AE864" s="2" t="str">
        <f>IF(Data!X864&gt;0,Data!X864-4,"")</f>
        <v/>
      </c>
      <c r="AF864" s="2" t="str">
        <f>IF(Data!Y864&gt;0,Data!Y864-4,"")</f>
        <v/>
      </c>
      <c r="AG864" s="2" t="str">
        <f>IF(Data!Z864&gt;0,Data!Z864-4,"")</f>
        <v/>
      </c>
      <c r="AH864" s="2" t="str">
        <f>IF(Data!AA864&gt;0,Data!AA864-4,"")</f>
        <v/>
      </c>
      <c r="AJ864" s="10" t="str">
        <f t="shared" si="276"/>
        <v/>
      </c>
      <c r="AK864" s="10" t="str">
        <f t="shared" si="277"/>
        <v/>
      </c>
      <c r="AL864" s="10" t="str">
        <f t="shared" si="278"/>
        <v/>
      </c>
      <c r="AN864" s="2" t="str">
        <f>IF(Data!AC864&gt;0,Data!AC864-4,"")</f>
        <v/>
      </c>
      <c r="AO864" s="2" t="str">
        <f>IF(Data!AD864&gt;0,Data!AD864-4,"")</f>
        <v/>
      </c>
      <c r="AP864" s="2" t="str">
        <f>IF(Data!AE864&gt;0,Data!AE864-4,"")</f>
        <v/>
      </c>
      <c r="AQ864" s="2" t="str">
        <f>IF(Data!AF864&gt;0,Data!AF864-4,"")</f>
        <v/>
      </c>
      <c r="AR864" s="2" t="str">
        <f>IF(Data!AG864&gt;0,Data!AG864-4,"")</f>
        <v/>
      </c>
      <c r="AS864" s="2" t="str">
        <f>IF(Data!AH864&gt;0,Data!AH864-4,"")</f>
        <v/>
      </c>
      <c r="AT864" s="2" t="str">
        <f>IF(Data!AI864&gt;0,Data!AI864-4,"")</f>
        <v/>
      </c>
      <c r="AU864" s="2" t="str">
        <f>IF(Data!AJ864&gt;0,Data!AJ864-4,"")</f>
        <v/>
      </c>
      <c r="AW864" s="10" t="str">
        <f t="shared" si="279"/>
        <v/>
      </c>
      <c r="AX864" s="10" t="str">
        <f t="shared" si="280"/>
        <v/>
      </c>
      <c r="AY864" s="10" t="str">
        <f t="shared" si="281"/>
        <v/>
      </c>
      <c r="BA864" s="2" t="str">
        <f>IF(Data!AL864&gt;0,Data!AL864-4,"")</f>
        <v/>
      </c>
      <c r="BB864" s="2" t="str">
        <f>IF(Data!AM864&gt;0,Data!AM864-4,"")</f>
        <v/>
      </c>
      <c r="BC864" s="2" t="str">
        <f>IF(Data!AN864&gt;0,Data!AN864-4,"")</f>
        <v/>
      </c>
      <c r="BD864" s="2" t="str">
        <f>IF(Data!AO864&gt;0,Data!AO864-4,"")</f>
        <v/>
      </c>
      <c r="BE864" s="2" t="str">
        <f>IF(Data!AP864&gt;0,Data!AP864-4,"")</f>
        <v/>
      </c>
      <c r="BF864" s="2" t="str">
        <f>IF(Data!AQ864&gt;0,Data!AQ864-4,"")</f>
        <v/>
      </c>
      <c r="BG864" s="2" t="str">
        <f>IF(Data!AR864&gt;0,Data!AR864-4,"")</f>
        <v/>
      </c>
      <c r="BH864" s="2" t="str">
        <f>IF(Data!AS864&gt;0,Data!AS864-4,"")</f>
        <v/>
      </c>
      <c r="BJ864" s="10" t="str">
        <f t="shared" si="282"/>
        <v/>
      </c>
      <c r="BK864" s="10" t="str">
        <f t="shared" si="283"/>
        <v/>
      </c>
      <c r="BL864" s="10" t="str">
        <f t="shared" si="284"/>
        <v/>
      </c>
      <c r="BN864" s="2" t="str">
        <f>IF(Data!AU864&gt;0,Data!AU864-4,"")</f>
        <v/>
      </c>
      <c r="BO864" s="2" t="str">
        <f>IF(Data!AV864&gt;0,Data!AV864-4,"")</f>
        <v/>
      </c>
      <c r="BP864" s="2" t="str">
        <f>IF(Data!AW864&gt;0,Data!AW864-4,"")</f>
        <v/>
      </c>
      <c r="BQ864" s="2" t="str">
        <f>IF(Data!AX864&gt;0,Data!AX864-4,"")</f>
        <v/>
      </c>
      <c r="BR864" s="2" t="str">
        <f>IF(Data!AY864&gt;0,Data!AY864-4,"")</f>
        <v/>
      </c>
      <c r="BS864" s="2" t="str">
        <f>IF(Data!AZ864&gt;0,Data!AZ864-4,"")</f>
        <v/>
      </c>
      <c r="BT864" s="2" t="str">
        <f>IF(Data!BA864&gt;0,Data!BA864-4,"")</f>
        <v/>
      </c>
      <c r="BU864" s="2" t="str">
        <f>IF(Data!BB864&gt;0,Data!BB864-4,"")</f>
        <v/>
      </c>
      <c r="BW864" s="10" t="str">
        <f t="shared" si="285"/>
        <v/>
      </c>
      <c r="BX864" s="10" t="str">
        <f t="shared" si="286"/>
        <v/>
      </c>
      <c r="BY864" s="10" t="str">
        <f t="shared" si="287"/>
        <v/>
      </c>
      <c r="CA864" s="2" t="str">
        <f>IF(Data!BD864&gt;0,Data!BD864-4,"")</f>
        <v/>
      </c>
      <c r="CB864" s="2" t="str">
        <f>IF(Data!BE864&gt;0,Data!BE864-4,"")</f>
        <v/>
      </c>
      <c r="CC864" s="2" t="str">
        <f>IF(Data!BF864&gt;0,Data!BF864-4,"")</f>
        <v/>
      </c>
      <c r="CD864" s="2" t="str">
        <f>IF(Data!BG864&gt;0,Data!BG864-4,"")</f>
        <v/>
      </c>
      <c r="CE864" s="2" t="str">
        <f>IF(Data!BH864&gt;0,Data!BH864-4,"")</f>
        <v/>
      </c>
      <c r="CF864" s="2" t="str">
        <f>IF(Data!BI864&gt;0,Data!BI864-4,"")</f>
        <v/>
      </c>
      <c r="CG864" s="2" t="str">
        <f>IF(Data!BJ864&gt;0,Data!BJ864-4,"")</f>
        <v/>
      </c>
      <c r="CH864" s="2" t="str">
        <f>IF(Data!BK864&gt;0,Data!BK864-4,"")</f>
        <v/>
      </c>
      <c r="CK864" s="10" t="str">
        <f t="shared" si="288"/>
        <v/>
      </c>
      <c r="CL864" s="10" t="str">
        <f t="shared" si="289"/>
        <v/>
      </c>
      <c r="CM864" s="10" t="str">
        <f t="shared" si="290"/>
        <v/>
      </c>
    </row>
    <row r="865" spans="1:91" x14ac:dyDescent="0.25">
      <c r="A865" s="2" t="str">
        <f>IF(Data!B865&gt;0,Data!B865-4,"")</f>
        <v/>
      </c>
      <c r="B865" s="2" t="str">
        <f>IF(Data!C865&gt;0,Data!C865-4,"")</f>
        <v/>
      </c>
      <c r="C865" s="2" t="str">
        <f>IF(Data!D865&gt;0,Data!D865-4,"")</f>
        <v/>
      </c>
      <c r="D865" s="2" t="str">
        <f>IF(Data!E865&gt;0,Data!E865-4,"")</f>
        <v/>
      </c>
      <c r="E865" s="2" t="str">
        <f>IF(Data!F865&gt;0,Data!F865-4,"")</f>
        <v/>
      </c>
      <c r="F865" s="2" t="str">
        <f>IF(Data!G865&gt;0,Data!G865-4,"")</f>
        <v/>
      </c>
      <c r="G865" s="2" t="str">
        <f>IF(Data!H865&gt;0,Data!H865-4,"")</f>
        <v/>
      </c>
      <c r="H865" s="2" t="str">
        <f>IF(Data!I865&gt;0,Data!I865-4,"")</f>
        <v/>
      </c>
      <c r="J865" s="10" t="str">
        <f t="shared" si="291"/>
        <v/>
      </c>
      <c r="K865" s="10" t="str">
        <f t="shared" si="292"/>
        <v/>
      </c>
      <c r="L865" s="10" t="str">
        <f t="shared" si="293"/>
        <v/>
      </c>
      <c r="N865" s="2" t="str">
        <f>IF(Data!K865&gt;0,Data!K865-4,"")</f>
        <v/>
      </c>
      <c r="O865" s="2" t="str">
        <f>IF(Data!L865&gt;0,Data!L865-4,"")</f>
        <v/>
      </c>
      <c r="P865" s="2" t="str">
        <f>IF(Data!M865&gt;0,Data!M865-4,"")</f>
        <v/>
      </c>
      <c r="Q865" s="2" t="str">
        <f>IF(Data!N865&gt;0,Data!N865-4,"")</f>
        <v/>
      </c>
      <c r="R865" s="2" t="str">
        <f>IF(Data!O865&gt;0,Data!O865-4,"")</f>
        <v/>
      </c>
      <c r="S865" s="2" t="str">
        <f>IF(Data!P865&gt;0,Data!P865-4,"")</f>
        <v/>
      </c>
      <c r="T865" s="2" t="str">
        <f>IF(Data!Q865&gt;0,Data!Q865-4,"")</f>
        <v/>
      </c>
      <c r="U865" s="2" t="str">
        <f>IF(Data!R865&gt;0,Data!R865-4,"")</f>
        <v/>
      </c>
      <c r="V865" s="59"/>
      <c r="W865" s="10" t="str">
        <f t="shared" si="273"/>
        <v/>
      </c>
      <c r="X865" s="10" t="str">
        <f t="shared" si="274"/>
        <v/>
      </c>
      <c r="Y865" s="10" t="str">
        <f t="shared" si="275"/>
        <v/>
      </c>
      <c r="AA865" s="2" t="str">
        <f>IF(Data!T865&gt;0,Data!T865-4,"")</f>
        <v/>
      </c>
      <c r="AB865" s="2" t="str">
        <f>IF(Data!U865&gt;0,Data!U865-4,"")</f>
        <v/>
      </c>
      <c r="AC865" s="2" t="str">
        <f>IF(Data!V865&gt;0,Data!V865-4,"")</f>
        <v/>
      </c>
      <c r="AD865" s="2" t="str">
        <f>IF(Data!W865&gt;0,Data!W865-4,"")</f>
        <v/>
      </c>
      <c r="AE865" s="2" t="str">
        <f>IF(Data!X865&gt;0,Data!X865-4,"")</f>
        <v/>
      </c>
      <c r="AF865" s="2" t="str">
        <f>IF(Data!Y865&gt;0,Data!Y865-4,"")</f>
        <v/>
      </c>
      <c r="AG865" s="2" t="str">
        <f>IF(Data!Z865&gt;0,Data!Z865-4,"")</f>
        <v/>
      </c>
      <c r="AH865" s="2" t="str">
        <f>IF(Data!AA865&gt;0,Data!AA865-4,"")</f>
        <v/>
      </c>
      <c r="AJ865" s="10" t="str">
        <f t="shared" si="276"/>
        <v/>
      </c>
      <c r="AK865" s="10" t="str">
        <f t="shared" si="277"/>
        <v/>
      </c>
      <c r="AL865" s="10" t="str">
        <f t="shared" si="278"/>
        <v/>
      </c>
      <c r="AN865" s="2" t="str">
        <f>IF(Data!AC865&gt;0,Data!AC865-4,"")</f>
        <v/>
      </c>
      <c r="AO865" s="2" t="str">
        <f>IF(Data!AD865&gt;0,Data!AD865-4,"")</f>
        <v/>
      </c>
      <c r="AP865" s="2" t="str">
        <f>IF(Data!AE865&gt;0,Data!AE865-4,"")</f>
        <v/>
      </c>
      <c r="AQ865" s="2" t="str">
        <f>IF(Data!AF865&gt;0,Data!AF865-4,"")</f>
        <v/>
      </c>
      <c r="AR865" s="2" t="str">
        <f>IF(Data!AG865&gt;0,Data!AG865-4,"")</f>
        <v/>
      </c>
      <c r="AS865" s="2" t="str">
        <f>IF(Data!AH865&gt;0,Data!AH865-4,"")</f>
        <v/>
      </c>
      <c r="AT865" s="2" t="str">
        <f>IF(Data!AI865&gt;0,Data!AI865-4,"")</f>
        <v/>
      </c>
      <c r="AU865" s="2" t="str">
        <f>IF(Data!AJ865&gt;0,Data!AJ865-4,"")</f>
        <v/>
      </c>
      <c r="AW865" s="10" t="str">
        <f t="shared" si="279"/>
        <v/>
      </c>
      <c r="AX865" s="10" t="str">
        <f t="shared" si="280"/>
        <v/>
      </c>
      <c r="AY865" s="10" t="str">
        <f t="shared" si="281"/>
        <v/>
      </c>
      <c r="BA865" s="2" t="str">
        <f>IF(Data!AL865&gt;0,Data!AL865-4,"")</f>
        <v/>
      </c>
      <c r="BB865" s="2" t="str">
        <f>IF(Data!AM865&gt;0,Data!AM865-4,"")</f>
        <v/>
      </c>
      <c r="BC865" s="2" t="str">
        <f>IF(Data!AN865&gt;0,Data!AN865-4,"")</f>
        <v/>
      </c>
      <c r="BD865" s="2" t="str">
        <f>IF(Data!AO865&gt;0,Data!AO865-4,"")</f>
        <v/>
      </c>
      <c r="BE865" s="2" t="str">
        <f>IF(Data!AP865&gt;0,Data!AP865-4,"")</f>
        <v/>
      </c>
      <c r="BF865" s="2" t="str">
        <f>IF(Data!AQ865&gt;0,Data!AQ865-4,"")</f>
        <v/>
      </c>
      <c r="BG865" s="2" t="str">
        <f>IF(Data!AR865&gt;0,Data!AR865-4,"")</f>
        <v/>
      </c>
      <c r="BH865" s="2" t="str">
        <f>IF(Data!AS865&gt;0,Data!AS865-4,"")</f>
        <v/>
      </c>
      <c r="BJ865" s="10" t="str">
        <f t="shared" si="282"/>
        <v/>
      </c>
      <c r="BK865" s="10" t="str">
        <f t="shared" si="283"/>
        <v/>
      </c>
      <c r="BL865" s="10" t="str">
        <f t="shared" si="284"/>
        <v/>
      </c>
      <c r="BN865" s="2" t="str">
        <f>IF(Data!AU865&gt;0,Data!AU865-4,"")</f>
        <v/>
      </c>
      <c r="BO865" s="2" t="str">
        <f>IF(Data!AV865&gt;0,Data!AV865-4,"")</f>
        <v/>
      </c>
      <c r="BP865" s="2" t="str">
        <f>IF(Data!AW865&gt;0,Data!AW865-4,"")</f>
        <v/>
      </c>
      <c r="BQ865" s="2" t="str">
        <f>IF(Data!AX865&gt;0,Data!AX865-4,"")</f>
        <v/>
      </c>
      <c r="BR865" s="2" t="str">
        <f>IF(Data!AY865&gt;0,Data!AY865-4,"")</f>
        <v/>
      </c>
      <c r="BS865" s="2" t="str">
        <f>IF(Data!AZ865&gt;0,Data!AZ865-4,"")</f>
        <v/>
      </c>
      <c r="BT865" s="2" t="str">
        <f>IF(Data!BA865&gt;0,Data!BA865-4,"")</f>
        <v/>
      </c>
      <c r="BU865" s="2" t="str">
        <f>IF(Data!BB865&gt;0,Data!BB865-4,"")</f>
        <v/>
      </c>
      <c r="BW865" s="10" t="str">
        <f t="shared" si="285"/>
        <v/>
      </c>
      <c r="BX865" s="10" t="str">
        <f t="shared" si="286"/>
        <v/>
      </c>
      <c r="BY865" s="10" t="str">
        <f t="shared" si="287"/>
        <v/>
      </c>
      <c r="CA865" s="2" t="str">
        <f>IF(Data!BD865&gt;0,Data!BD865-4,"")</f>
        <v/>
      </c>
      <c r="CB865" s="2" t="str">
        <f>IF(Data!BE865&gt;0,Data!BE865-4,"")</f>
        <v/>
      </c>
      <c r="CC865" s="2" t="str">
        <f>IF(Data!BF865&gt;0,Data!BF865-4,"")</f>
        <v/>
      </c>
      <c r="CD865" s="2" t="str">
        <f>IF(Data!BG865&gt;0,Data!BG865-4,"")</f>
        <v/>
      </c>
      <c r="CE865" s="2" t="str">
        <f>IF(Data!BH865&gt;0,Data!BH865-4,"")</f>
        <v/>
      </c>
      <c r="CF865" s="2" t="str">
        <f>IF(Data!BI865&gt;0,Data!BI865-4,"")</f>
        <v/>
      </c>
      <c r="CG865" s="2" t="str">
        <f>IF(Data!BJ865&gt;0,Data!BJ865-4,"")</f>
        <v/>
      </c>
      <c r="CH865" s="2" t="str">
        <f>IF(Data!BK865&gt;0,Data!BK865-4,"")</f>
        <v/>
      </c>
      <c r="CK865" s="10" t="str">
        <f t="shared" si="288"/>
        <v/>
      </c>
      <c r="CL865" s="10" t="str">
        <f t="shared" si="289"/>
        <v/>
      </c>
      <c r="CM865" s="10" t="str">
        <f t="shared" si="290"/>
        <v/>
      </c>
    </row>
    <row r="866" spans="1:91" x14ac:dyDescent="0.25">
      <c r="A866" s="2" t="str">
        <f>IF(Data!B866&gt;0,Data!B866-4,"")</f>
        <v/>
      </c>
      <c r="B866" s="2" t="str">
        <f>IF(Data!C866&gt;0,Data!C866-4,"")</f>
        <v/>
      </c>
      <c r="C866" s="2" t="str">
        <f>IF(Data!D866&gt;0,Data!D866-4,"")</f>
        <v/>
      </c>
      <c r="D866" s="2" t="str">
        <f>IF(Data!E866&gt;0,Data!E866-4,"")</f>
        <v/>
      </c>
      <c r="E866" s="2" t="str">
        <f>IF(Data!F866&gt;0,Data!F866-4,"")</f>
        <v/>
      </c>
      <c r="F866" s="2" t="str">
        <f>IF(Data!G866&gt;0,Data!G866-4,"")</f>
        <v/>
      </c>
      <c r="G866" s="2" t="str">
        <f>IF(Data!H866&gt;0,Data!H866-4,"")</f>
        <v/>
      </c>
      <c r="H866" s="2" t="str">
        <f>IF(Data!I866&gt;0,Data!I866-4,"")</f>
        <v/>
      </c>
      <c r="J866" s="10" t="str">
        <f t="shared" si="291"/>
        <v/>
      </c>
      <c r="K866" s="10" t="str">
        <f t="shared" si="292"/>
        <v/>
      </c>
      <c r="L866" s="10" t="str">
        <f t="shared" si="293"/>
        <v/>
      </c>
      <c r="N866" s="2" t="str">
        <f>IF(Data!K866&gt;0,Data!K866-4,"")</f>
        <v/>
      </c>
      <c r="O866" s="2" t="str">
        <f>IF(Data!L866&gt;0,Data!L866-4,"")</f>
        <v/>
      </c>
      <c r="P866" s="2" t="str">
        <f>IF(Data!M866&gt;0,Data!M866-4,"")</f>
        <v/>
      </c>
      <c r="Q866" s="2" t="str">
        <f>IF(Data!N866&gt;0,Data!N866-4,"")</f>
        <v/>
      </c>
      <c r="R866" s="2" t="str">
        <f>IF(Data!O866&gt;0,Data!O866-4,"")</f>
        <v/>
      </c>
      <c r="S866" s="2" t="str">
        <f>IF(Data!P866&gt;0,Data!P866-4,"")</f>
        <v/>
      </c>
      <c r="T866" s="2" t="str">
        <f>IF(Data!Q866&gt;0,Data!Q866-4,"")</f>
        <v/>
      </c>
      <c r="U866" s="2" t="str">
        <f>IF(Data!R866&gt;0,Data!R866-4,"")</f>
        <v/>
      </c>
      <c r="V866" s="59"/>
      <c r="W866" s="10" t="str">
        <f t="shared" si="273"/>
        <v/>
      </c>
      <c r="X866" s="10" t="str">
        <f t="shared" si="274"/>
        <v/>
      </c>
      <c r="Y866" s="10" t="str">
        <f t="shared" si="275"/>
        <v/>
      </c>
      <c r="AA866" s="2" t="str">
        <f>IF(Data!T866&gt;0,Data!T866-4,"")</f>
        <v/>
      </c>
      <c r="AB866" s="2" t="str">
        <f>IF(Data!U866&gt;0,Data!U866-4,"")</f>
        <v/>
      </c>
      <c r="AC866" s="2" t="str">
        <f>IF(Data!V866&gt;0,Data!V866-4,"")</f>
        <v/>
      </c>
      <c r="AD866" s="2" t="str">
        <f>IF(Data!W866&gt;0,Data!W866-4,"")</f>
        <v/>
      </c>
      <c r="AE866" s="2" t="str">
        <f>IF(Data!X866&gt;0,Data!X866-4,"")</f>
        <v/>
      </c>
      <c r="AF866" s="2" t="str">
        <f>IF(Data!Y866&gt;0,Data!Y866-4,"")</f>
        <v/>
      </c>
      <c r="AG866" s="2" t="str">
        <f>IF(Data!Z866&gt;0,Data!Z866-4,"")</f>
        <v/>
      </c>
      <c r="AH866" s="2" t="str">
        <f>IF(Data!AA866&gt;0,Data!AA866-4,"")</f>
        <v/>
      </c>
      <c r="AJ866" s="10" t="str">
        <f t="shared" si="276"/>
        <v/>
      </c>
      <c r="AK866" s="10" t="str">
        <f t="shared" si="277"/>
        <v/>
      </c>
      <c r="AL866" s="10" t="str">
        <f t="shared" si="278"/>
        <v/>
      </c>
      <c r="AN866" s="2" t="str">
        <f>IF(Data!AC866&gt;0,Data!AC866-4,"")</f>
        <v/>
      </c>
      <c r="AO866" s="2" t="str">
        <f>IF(Data!AD866&gt;0,Data!AD866-4,"")</f>
        <v/>
      </c>
      <c r="AP866" s="2" t="str">
        <f>IF(Data!AE866&gt;0,Data!AE866-4,"")</f>
        <v/>
      </c>
      <c r="AQ866" s="2" t="str">
        <f>IF(Data!AF866&gt;0,Data!AF866-4,"")</f>
        <v/>
      </c>
      <c r="AR866" s="2" t="str">
        <f>IF(Data!AG866&gt;0,Data!AG866-4,"")</f>
        <v/>
      </c>
      <c r="AS866" s="2" t="str">
        <f>IF(Data!AH866&gt;0,Data!AH866-4,"")</f>
        <v/>
      </c>
      <c r="AT866" s="2" t="str">
        <f>IF(Data!AI866&gt;0,Data!AI866-4,"")</f>
        <v/>
      </c>
      <c r="AU866" s="2" t="str">
        <f>IF(Data!AJ866&gt;0,Data!AJ866-4,"")</f>
        <v/>
      </c>
      <c r="AW866" s="10" t="str">
        <f t="shared" si="279"/>
        <v/>
      </c>
      <c r="AX866" s="10" t="str">
        <f t="shared" si="280"/>
        <v/>
      </c>
      <c r="AY866" s="10" t="str">
        <f t="shared" si="281"/>
        <v/>
      </c>
      <c r="BA866" s="2" t="str">
        <f>IF(Data!AL866&gt;0,Data!AL866-4,"")</f>
        <v/>
      </c>
      <c r="BB866" s="2" t="str">
        <f>IF(Data!AM866&gt;0,Data!AM866-4,"")</f>
        <v/>
      </c>
      <c r="BC866" s="2" t="str">
        <f>IF(Data!AN866&gt;0,Data!AN866-4,"")</f>
        <v/>
      </c>
      <c r="BD866" s="2" t="str">
        <f>IF(Data!AO866&gt;0,Data!AO866-4,"")</f>
        <v/>
      </c>
      <c r="BE866" s="2" t="str">
        <f>IF(Data!AP866&gt;0,Data!AP866-4,"")</f>
        <v/>
      </c>
      <c r="BF866" s="2" t="str">
        <f>IF(Data!AQ866&gt;0,Data!AQ866-4,"")</f>
        <v/>
      </c>
      <c r="BG866" s="2" t="str">
        <f>IF(Data!AR866&gt;0,Data!AR866-4,"")</f>
        <v/>
      </c>
      <c r="BH866" s="2" t="str">
        <f>IF(Data!AS866&gt;0,Data!AS866-4,"")</f>
        <v/>
      </c>
      <c r="BJ866" s="10" t="str">
        <f t="shared" si="282"/>
        <v/>
      </c>
      <c r="BK866" s="10" t="str">
        <f t="shared" si="283"/>
        <v/>
      </c>
      <c r="BL866" s="10" t="str">
        <f t="shared" si="284"/>
        <v/>
      </c>
      <c r="BN866" s="2" t="str">
        <f>IF(Data!AU866&gt;0,Data!AU866-4,"")</f>
        <v/>
      </c>
      <c r="BO866" s="2" t="str">
        <f>IF(Data!AV866&gt;0,Data!AV866-4,"")</f>
        <v/>
      </c>
      <c r="BP866" s="2" t="str">
        <f>IF(Data!AW866&gt;0,Data!AW866-4,"")</f>
        <v/>
      </c>
      <c r="BQ866" s="2" t="str">
        <f>IF(Data!AX866&gt;0,Data!AX866-4,"")</f>
        <v/>
      </c>
      <c r="BR866" s="2" t="str">
        <f>IF(Data!AY866&gt;0,Data!AY866-4,"")</f>
        <v/>
      </c>
      <c r="BS866" s="2" t="str">
        <f>IF(Data!AZ866&gt;0,Data!AZ866-4,"")</f>
        <v/>
      </c>
      <c r="BT866" s="2" t="str">
        <f>IF(Data!BA866&gt;0,Data!BA866-4,"")</f>
        <v/>
      </c>
      <c r="BU866" s="2" t="str">
        <f>IF(Data!BB866&gt;0,Data!BB866-4,"")</f>
        <v/>
      </c>
      <c r="BW866" s="10" t="str">
        <f t="shared" si="285"/>
        <v/>
      </c>
      <c r="BX866" s="10" t="str">
        <f t="shared" si="286"/>
        <v/>
      </c>
      <c r="BY866" s="10" t="str">
        <f t="shared" si="287"/>
        <v/>
      </c>
      <c r="CA866" s="2" t="str">
        <f>IF(Data!BD866&gt;0,Data!BD866-4,"")</f>
        <v/>
      </c>
      <c r="CB866" s="2" t="str">
        <f>IF(Data!BE866&gt;0,Data!BE866-4,"")</f>
        <v/>
      </c>
      <c r="CC866" s="2" t="str">
        <f>IF(Data!BF866&gt;0,Data!BF866-4,"")</f>
        <v/>
      </c>
      <c r="CD866" s="2" t="str">
        <f>IF(Data!BG866&gt;0,Data!BG866-4,"")</f>
        <v/>
      </c>
      <c r="CE866" s="2" t="str">
        <f>IF(Data!BH866&gt;0,Data!BH866-4,"")</f>
        <v/>
      </c>
      <c r="CF866" s="2" t="str">
        <f>IF(Data!BI866&gt;0,Data!BI866-4,"")</f>
        <v/>
      </c>
      <c r="CG866" s="2" t="str">
        <f>IF(Data!BJ866&gt;0,Data!BJ866-4,"")</f>
        <v/>
      </c>
      <c r="CH866" s="2" t="str">
        <f>IF(Data!BK866&gt;0,Data!BK866-4,"")</f>
        <v/>
      </c>
      <c r="CK866" s="10" t="str">
        <f t="shared" si="288"/>
        <v/>
      </c>
      <c r="CL866" s="10" t="str">
        <f t="shared" si="289"/>
        <v/>
      </c>
      <c r="CM866" s="10" t="str">
        <f t="shared" si="290"/>
        <v/>
      </c>
    </row>
    <row r="867" spans="1:91" x14ac:dyDescent="0.25">
      <c r="A867" s="2" t="str">
        <f>IF(Data!B867&gt;0,Data!B867-4,"")</f>
        <v/>
      </c>
      <c r="B867" s="2" t="str">
        <f>IF(Data!C867&gt;0,Data!C867-4,"")</f>
        <v/>
      </c>
      <c r="C867" s="2" t="str">
        <f>IF(Data!D867&gt;0,Data!D867-4,"")</f>
        <v/>
      </c>
      <c r="D867" s="2" t="str">
        <f>IF(Data!E867&gt;0,Data!E867-4,"")</f>
        <v/>
      </c>
      <c r="E867" s="2" t="str">
        <f>IF(Data!F867&gt;0,Data!F867-4,"")</f>
        <v/>
      </c>
      <c r="F867" s="2" t="str">
        <f>IF(Data!G867&gt;0,Data!G867-4,"")</f>
        <v/>
      </c>
      <c r="G867" s="2" t="str">
        <f>IF(Data!H867&gt;0,Data!H867-4,"")</f>
        <v/>
      </c>
      <c r="H867" s="2" t="str">
        <f>IF(Data!I867&gt;0,Data!I867-4,"")</f>
        <v/>
      </c>
      <c r="J867" s="10" t="str">
        <f t="shared" si="291"/>
        <v/>
      </c>
      <c r="K867" s="10" t="str">
        <f t="shared" si="292"/>
        <v/>
      </c>
      <c r="L867" s="10" t="str">
        <f t="shared" si="293"/>
        <v/>
      </c>
      <c r="N867" s="2" t="str">
        <f>IF(Data!K867&gt;0,Data!K867-4,"")</f>
        <v/>
      </c>
      <c r="O867" s="2" t="str">
        <f>IF(Data!L867&gt;0,Data!L867-4,"")</f>
        <v/>
      </c>
      <c r="P867" s="2" t="str">
        <f>IF(Data!M867&gt;0,Data!M867-4,"")</f>
        <v/>
      </c>
      <c r="Q867" s="2" t="str">
        <f>IF(Data!N867&gt;0,Data!N867-4,"")</f>
        <v/>
      </c>
      <c r="R867" s="2" t="str">
        <f>IF(Data!O867&gt;0,Data!O867-4,"")</f>
        <v/>
      </c>
      <c r="S867" s="2" t="str">
        <f>IF(Data!P867&gt;0,Data!P867-4,"")</f>
        <v/>
      </c>
      <c r="T867" s="2" t="str">
        <f>IF(Data!Q867&gt;0,Data!Q867-4,"")</f>
        <v/>
      </c>
      <c r="U867" s="2" t="str">
        <f>IF(Data!R867&gt;0,Data!R867-4,"")</f>
        <v/>
      </c>
      <c r="V867" s="59"/>
      <c r="W867" s="10" t="str">
        <f t="shared" si="273"/>
        <v/>
      </c>
      <c r="X867" s="10" t="str">
        <f t="shared" si="274"/>
        <v/>
      </c>
      <c r="Y867" s="10" t="str">
        <f t="shared" si="275"/>
        <v/>
      </c>
      <c r="AA867" s="2" t="str">
        <f>IF(Data!T867&gt;0,Data!T867-4,"")</f>
        <v/>
      </c>
      <c r="AB867" s="2" t="str">
        <f>IF(Data!U867&gt;0,Data!U867-4,"")</f>
        <v/>
      </c>
      <c r="AC867" s="2" t="str">
        <f>IF(Data!V867&gt;0,Data!V867-4,"")</f>
        <v/>
      </c>
      <c r="AD867" s="2" t="str">
        <f>IF(Data!W867&gt;0,Data!W867-4,"")</f>
        <v/>
      </c>
      <c r="AE867" s="2" t="str">
        <f>IF(Data!X867&gt;0,Data!X867-4,"")</f>
        <v/>
      </c>
      <c r="AF867" s="2" t="str">
        <f>IF(Data!Y867&gt;0,Data!Y867-4,"")</f>
        <v/>
      </c>
      <c r="AG867" s="2" t="str">
        <f>IF(Data!Z867&gt;0,Data!Z867-4,"")</f>
        <v/>
      </c>
      <c r="AH867" s="2" t="str">
        <f>IF(Data!AA867&gt;0,Data!AA867-4,"")</f>
        <v/>
      </c>
      <c r="AJ867" s="10" t="str">
        <f t="shared" si="276"/>
        <v/>
      </c>
      <c r="AK867" s="10" t="str">
        <f t="shared" si="277"/>
        <v/>
      </c>
      <c r="AL867" s="10" t="str">
        <f t="shared" si="278"/>
        <v/>
      </c>
      <c r="AN867" s="2" t="str">
        <f>IF(Data!AC867&gt;0,Data!AC867-4,"")</f>
        <v/>
      </c>
      <c r="AO867" s="2" t="str">
        <f>IF(Data!AD867&gt;0,Data!AD867-4,"")</f>
        <v/>
      </c>
      <c r="AP867" s="2" t="str">
        <f>IF(Data!AE867&gt;0,Data!AE867-4,"")</f>
        <v/>
      </c>
      <c r="AQ867" s="2" t="str">
        <f>IF(Data!AF867&gt;0,Data!AF867-4,"")</f>
        <v/>
      </c>
      <c r="AR867" s="2" t="str">
        <f>IF(Data!AG867&gt;0,Data!AG867-4,"")</f>
        <v/>
      </c>
      <c r="AS867" s="2" t="str">
        <f>IF(Data!AH867&gt;0,Data!AH867-4,"")</f>
        <v/>
      </c>
      <c r="AT867" s="2" t="str">
        <f>IF(Data!AI867&gt;0,Data!AI867-4,"")</f>
        <v/>
      </c>
      <c r="AU867" s="2" t="str">
        <f>IF(Data!AJ867&gt;0,Data!AJ867-4,"")</f>
        <v/>
      </c>
      <c r="AW867" s="10" t="str">
        <f t="shared" si="279"/>
        <v/>
      </c>
      <c r="AX867" s="10" t="str">
        <f t="shared" si="280"/>
        <v/>
      </c>
      <c r="AY867" s="10" t="str">
        <f t="shared" si="281"/>
        <v/>
      </c>
      <c r="BA867" s="2" t="str">
        <f>IF(Data!AL867&gt;0,Data!AL867-4,"")</f>
        <v/>
      </c>
      <c r="BB867" s="2" t="str">
        <f>IF(Data!AM867&gt;0,Data!AM867-4,"")</f>
        <v/>
      </c>
      <c r="BC867" s="2" t="str">
        <f>IF(Data!AN867&gt;0,Data!AN867-4,"")</f>
        <v/>
      </c>
      <c r="BD867" s="2" t="str">
        <f>IF(Data!AO867&gt;0,Data!AO867-4,"")</f>
        <v/>
      </c>
      <c r="BE867" s="2" t="str">
        <f>IF(Data!AP867&gt;0,Data!AP867-4,"")</f>
        <v/>
      </c>
      <c r="BF867" s="2" t="str">
        <f>IF(Data!AQ867&gt;0,Data!AQ867-4,"")</f>
        <v/>
      </c>
      <c r="BG867" s="2" t="str">
        <f>IF(Data!AR867&gt;0,Data!AR867-4,"")</f>
        <v/>
      </c>
      <c r="BH867" s="2" t="str">
        <f>IF(Data!AS867&gt;0,Data!AS867-4,"")</f>
        <v/>
      </c>
      <c r="BJ867" s="10" t="str">
        <f t="shared" si="282"/>
        <v/>
      </c>
      <c r="BK867" s="10" t="str">
        <f t="shared" si="283"/>
        <v/>
      </c>
      <c r="BL867" s="10" t="str">
        <f t="shared" si="284"/>
        <v/>
      </c>
      <c r="BN867" s="2" t="str">
        <f>IF(Data!AU867&gt;0,Data!AU867-4,"")</f>
        <v/>
      </c>
      <c r="BO867" s="2" t="str">
        <f>IF(Data!AV867&gt;0,Data!AV867-4,"")</f>
        <v/>
      </c>
      <c r="BP867" s="2" t="str">
        <f>IF(Data!AW867&gt;0,Data!AW867-4,"")</f>
        <v/>
      </c>
      <c r="BQ867" s="2" t="str">
        <f>IF(Data!AX867&gt;0,Data!AX867-4,"")</f>
        <v/>
      </c>
      <c r="BR867" s="2" t="str">
        <f>IF(Data!AY867&gt;0,Data!AY867-4,"")</f>
        <v/>
      </c>
      <c r="BS867" s="2" t="str">
        <f>IF(Data!AZ867&gt;0,Data!AZ867-4,"")</f>
        <v/>
      </c>
      <c r="BT867" s="2" t="str">
        <f>IF(Data!BA867&gt;0,Data!BA867-4,"")</f>
        <v/>
      </c>
      <c r="BU867" s="2" t="str">
        <f>IF(Data!BB867&gt;0,Data!BB867-4,"")</f>
        <v/>
      </c>
      <c r="BW867" s="10" t="str">
        <f t="shared" si="285"/>
        <v/>
      </c>
      <c r="BX867" s="10" t="str">
        <f t="shared" si="286"/>
        <v/>
      </c>
      <c r="BY867" s="10" t="str">
        <f t="shared" si="287"/>
        <v/>
      </c>
      <c r="CA867" s="2" t="str">
        <f>IF(Data!BD867&gt;0,Data!BD867-4,"")</f>
        <v/>
      </c>
      <c r="CB867" s="2" t="str">
        <f>IF(Data!BE867&gt;0,Data!BE867-4,"")</f>
        <v/>
      </c>
      <c r="CC867" s="2" t="str">
        <f>IF(Data!BF867&gt;0,Data!BF867-4,"")</f>
        <v/>
      </c>
      <c r="CD867" s="2" t="str">
        <f>IF(Data!BG867&gt;0,Data!BG867-4,"")</f>
        <v/>
      </c>
      <c r="CE867" s="2" t="str">
        <f>IF(Data!BH867&gt;0,Data!BH867-4,"")</f>
        <v/>
      </c>
      <c r="CF867" s="2" t="str">
        <f>IF(Data!BI867&gt;0,Data!BI867-4,"")</f>
        <v/>
      </c>
      <c r="CG867" s="2" t="str">
        <f>IF(Data!BJ867&gt;0,Data!BJ867-4,"")</f>
        <v/>
      </c>
      <c r="CH867" s="2" t="str">
        <f>IF(Data!BK867&gt;0,Data!BK867-4,"")</f>
        <v/>
      </c>
      <c r="CK867" s="10" t="str">
        <f t="shared" si="288"/>
        <v/>
      </c>
      <c r="CL867" s="10" t="str">
        <f t="shared" si="289"/>
        <v/>
      </c>
      <c r="CM867" s="10" t="str">
        <f t="shared" si="290"/>
        <v/>
      </c>
    </row>
    <row r="868" spans="1:91" x14ac:dyDescent="0.25">
      <c r="A868" s="2" t="str">
        <f>IF(Data!B868&gt;0,Data!B868-4,"")</f>
        <v/>
      </c>
      <c r="B868" s="2" t="str">
        <f>IF(Data!C868&gt;0,Data!C868-4,"")</f>
        <v/>
      </c>
      <c r="C868" s="2" t="str">
        <f>IF(Data!D868&gt;0,Data!D868-4,"")</f>
        <v/>
      </c>
      <c r="D868" s="2" t="str">
        <f>IF(Data!E868&gt;0,Data!E868-4,"")</f>
        <v/>
      </c>
      <c r="E868" s="2" t="str">
        <f>IF(Data!F868&gt;0,Data!F868-4,"")</f>
        <v/>
      </c>
      <c r="F868" s="2" t="str">
        <f>IF(Data!G868&gt;0,Data!G868-4,"")</f>
        <v/>
      </c>
      <c r="G868" s="2" t="str">
        <f>IF(Data!H868&gt;0,Data!H868-4,"")</f>
        <v/>
      </c>
      <c r="H868" s="2" t="str">
        <f>IF(Data!I868&gt;0,Data!I868-4,"")</f>
        <v/>
      </c>
      <c r="J868" s="10" t="str">
        <f t="shared" si="291"/>
        <v/>
      </c>
      <c r="K868" s="10" t="str">
        <f t="shared" si="292"/>
        <v/>
      </c>
      <c r="L868" s="10" t="str">
        <f t="shared" si="293"/>
        <v/>
      </c>
      <c r="N868" s="2" t="str">
        <f>IF(Data!K868&gt;0,Data!K868-4,"")</f>
        <v/>
      </c>
      <c r="O868" s="2" t="str">
        <f>IF(Data!L868&gt;0,Data!L868-4,"")</f>
        <v/>
      </c>
      <c r="P868" s="2" t="str">
        <f>IF(Data!M868&gt;0,Data!M868-4,"")</f>
        <v/>
      </c>
      <c r="Q868" s="2" t="str">
        <f>IF(Data!N868&gt;0,Data!N868-4,"")</f>
        <v/>
      </c>
      <c r="R868" s="2" t="str">
        <f>IF(Data!O868&gt;0,Data!O868-4,"")</f>
        <v/>
      </c>
      <c r="S868" s="2" t="str">
        <f>IF(Data!P868&gt;0,Data!P868-4,"")</f>
        <v/>
      </c>
      <c r="T868" s="2" t="str">
        <f>IF(Data!Q868&gt;0,Data!Q868-4,"")</f>
        <v/>
      </c>
      <c r="U868" s="2" t="str">
        <f>IF(Data!R868&gt;0,Data!R868-4,"")</f>
        <v/>
      </c>
      <c r="V868" s="59"/>
      <c r="W868" s="10" t="str">
        <f t="shared" si="273"/>
        <v/>
      </c>
      <c r="X868" s="10" t="str">
        <f t="shared" si="274"/>
        <v/>
      </c>
      <c r="Y868" s="10" t="str">
        <f t="shared" si="275"/>
        <v/>
      </c>
      <c r="AA868" s="2" t="str">
        <f>IF(Data!T868&gt;0,Data!T868-4,"")</f>
        <v/>
      </c>
      <c r="AB868" s="2" t="str">
        <f>IF(Data!U868&gt;0,Data!U868-4,"")</f>
        <v/>
      </c>
      <c r="AC868" s="2" t="str">
        <f>IF(Data!V868&gt;0,Data!V868-4,"")</f>
        <v/>
      </c>
      <c r="AD868" s="2" t="str">
        <f>IF(Data!W868&gt;0,Data!W868-4,"")</f>
        <v/>
      </c>
      <c r="AE868" s="2" t="str">
        <f>IF(Data!X868&gt;0,Data!X868-4,"")</f>
        <v/>
      </c>
      <c r="AF868" s="2" t="str">
        <f>IF(Data!Y868&gt;0,Data!Y868-4,"")</f>
        <v/>
      </c>
      <c r="AG868" s="2" t="str">
        <f>IF(Data!Z868&gt;0,Data!Z868-4,"")</f>
        <v/>
      </c>
      <c r="AH868" s="2" t="str">
        <f>IF(Data!AA868&gt;0,Data!AA868-4,"")</f>
        <v/>
      </c>
      <c r="AJ868" s="10" t="str">
        <f t="shared" si="276"/>
        <v/>
      </c>
      <c r="AK868" s="10" t="str">
        <f t="shared" si="277"/>
        <v/>
      </c>
      <c r="AL868" s="10" t="str">
        <f t="shared" si="278"/>
        <v/>
      </c>
      <c r="AN868" s="2" t="str">
        <f>IF(Data!AC868&gt;0,Data!AC868-4,"")</f>
        <v/>
      </c>
      <c r="AO868" s="2" t="str">
        <f>IF(Data!AD868&gt;0,Data!AD868-4,"")</f>
        <v/>
      </c>
      <c r="AP868" s="2" t="str">
        <f>IF(Data!AE868&gt;0,Data!AE868-4,"")</f>
        <v/>
      </c>
      <c r="AQ868" s="2" t="str">
        <f>IF(Data!AF868&gt;0,Data!AF868-4,"")</f>
        <v/>
      </c>
      <c r="AR868" s="2" t="str">
        <f>IF(Data!AG868&gt;0,Data!AG868-4,"")</f>
        <v/>
      </c>
      <c r="AS868" s="2" t="str">
        <f>IF(Data!AH868&gt;0,Data!AH868-4,"")</f>
        <v/>
      </c>
      <c r="AT868" s="2" t="str">
        <f>IF(Data!AI868&gt;0,Data!AI868-4,"")</f>
        <v/>
      </c>
      <c r="AU868" s="2" t="str">
        <f>IF(Data!AJ868&gt;0,Data!AJ868-4,"")</f>
        <v/>
      </c>
      <c r="AW868" s="10" t="str">
        <f t="shared" si="279"/>
        <v/>
      </c>
      <c r="AX868" s="10" t="str">
        <f t="shared" si="280"/>
        <v/>
      </c>
      <c r="AY868" s="10" t="str">
        <f t="shared" si="281"/>
        <v/>
      </c>
      <c r="BA868" s="2" t="str">
        <f>IF(Data!AL868&gt;0,Data!AL868-4,"")</f>
        <v/>
      </c>
      <c r="BB868" s="2" t="str">
        <f>IF(Data!AM868&gt;0,Data!AM868-4,"")</f>
        <v/>
      </c>
      <c r="BC868" s="2" t="str">
        <f>IF(Data!AN868&gt;0,Data!AN868-4,"")</f>
        <v/>
      </c>
      <c r="BD868" s="2" t="str">
        <f>IF(Data!AO868&gt;0,Data!AO868-4,"")</f>
        <v/>
      </c>
      <c r="BE868" s="2" t="str">
        <f>IF(Data!AP868&gt;0,Data!AP868-4,"")</f>
        <v/>
      </c>
      <c r="BF868" s="2" t="str">
        <f>IF(Data!AQ868&gt;0,Data!AQ868-4,"")</f>
        <v/>
      </c>
      <c r="BG868" s="2" t="str">
        <f>IF(Data!AR868&gt;0,Data!AR868-4,"")</f>
        <v/>
      </c>
      <c r="BH868" s="2" t="str">
        <f>IF(Data!AS868&gt;0,Data!AS868-4,"")</f>
        <v/>
      </c>
      <c r="BJ868" s="10" t="str">
        <f t="shared" si="282"/>
        <v/>
      </c>
      <c r="BK868" s="10" t="str">
        <f t="shared" si="283"/>
        <v/>
      </c>
      <c r="BL868" s="10" t="str">
        <f t="shared" si="284"/>
        <v/>
      </c>
      <c r="BN868" s="2" t="str">
        <f>IF(Data!AU868&gt;0,Data!AU868-4,"")</f>
        <v/>
      </c>
      <c r="BO868" s="2" t="str">
        <f>IF(Data!AV868&gt;0,Data!AV868-4,"")</f>
        <v/>
      </c>
      <c r="BP868" s="2" t="str">
        <f>IF(Data!AW868&gt;0,Data!AW868-4,"")</f>
        <v/>
      </c>
      <c r="BQ868" s="2" t="str">
        <f>IF(Data!AX868&gt;0,Data!AX868-4,"")</f>
        <v/>
      </c>
      <c r="BR868" s="2" t="str">
        <f>IF(Data!AY868&gt;0,Data!AY868-4,"")</f>
        <v/>
      </c>
      <c r="BS868" s="2" t="str">
        <f>IF(Data!AZ868&gt;0,Data!AZ868-4,"")</f>
        <v/>
      </c>
      <c r="BT868" s="2" t="str">
        <f>IF(Data!BA868&gt;0,Data!BA868-4,"")</f>
        <v/>
      </c>
      <c r="BU868" s="2" t="str">
        <f>IF(Data!BB868&gt;0,Data!BB868-4,"")</f>
        <v/>
      </c>
      <c r="BW868" s="10" t="str">
        <f t="shared" si="285"/>
        <v/>
      </c>
      <c r="BX868" s="10" t="str">
        <f t="shared" si="286"/>
        <v/>
      </c>
      <c r="BY868" s="10" t="str">
        <f t="shared" si="287"/>
        <v/>
      </c>
      <c r="CA868" s="2" t="str">
        <f>IF(Data!BD868&gt;0,Data!BD868-4,"")</f>
        <v/>
      </c>
      <c r="CB868" s="2" t="str">
        <f>IF(Data!BE868&gt;0,Data!BE868-4,"")</f>
        <v/>
      </c>
      <c r="CC868" s="2" t="str">
        <f>IF(Data!BF868&gt;0,Data!BF868-4,"")</f>
        <v/>
      </c>
      <c r="CD868" s="2" t="str">
        <f>IF(Data!BG868&gt;0,Data!BG868-4,"")</f>
        <v/>
      </c>
      <c r="CE868" s="2" t="str">
        <f>IF(Data!BH868&gt;0,Data!BH868-4,"")</f>
        <v/>
      </c>
      <c r="CF868" s="2" t="str">
        <f>IF(Data!BI868&gt;0,Data!BI868-4,"")</f>
        <v/>
      </c>
      <c r="CG868" s="2" t="str">
        <f>IF(Data!BJ868&gt;0,Data!BJ868-4,"")</f>
        <v/>
      </c>
      <c r="CH868" s="2" t="str">
        <f>IF(Data!BK868&gt;0,Data!BK868-4,"")</f>
        <v/>
      </c>
      <c r="CK868" s="10" t="str">
        <f t="shared" si="288"/>
        <v/>
      </c>
      <c r="CL868" s="10" t="str">
        <f t="shared" si="289"/>
        <v/>
      </c>
      <c r="CM868" s="10" t="str">
        <f t="shared" si="290"/>
        <v/>
      </c>
    </row>
    <row r="869" spans="1:91" x14ac:dyDescent="0.25">
      <c r="A869" s="2" t="str">
        <f>IF(Data!B869&gt;0,Data!B869-4,"")</f>
        <v/>
      </c>
      <c r="B869" s="2" t="str">
        <f>IF(Data!C869&gt;0,Data!C869-4,"")</f>
        <v/>
      </c>
      <c r="C869" s="2" t="str">
        <f>IF(Data!D869&gt;0,Data!D869-4,"")</f>
        <v/>
      </c>
      <c r="D869" s="2" t="str">
        <f>IF(Data!E869&gt;0,Data!E869-4,"")</f>
        <v/>
      </c>
      <c r="E869" s="2" t="str">
        <f>IF(Data!F869&gt;0,Data!F869-4,"")</f>
        <v/>
      </c>
      <c r="F869" s="2" t="str">
        <f>IF(Data!G869&gt;0,Data!G869-4,"")</f>
        <v/>
      </c>
      <c r="G869" s="2" t="str">
        <f>IF(Data!H869&gt;0,Data!H869-4,"")</f>
        <v/>
      </c>
      <c r="H869" s="2" t="str">
        <f>IF(Data!I869&gt;0,Data!I869-4,"")</f>
        <v/>
      </c>
      <c r="J869" s="10" t="str">
        <f t="shared" si="291"/>
        <v/>
      </c>
      <c r="K869" s="10" t="str">
        <f t="shared" si="292"/>
        <v/>
      </c>
      <c r="L869" s="10" t="str">
        <f t="shared" si="293"/>
        <v/>
      </c>
      <c r="N869" s="2" t="str">
        <f>IF(Data!K869&gt;0,Data!K869-4,"")</f>
        <v/>
      </c>
      <c r="O869" s="2" t="str">
        <f>IF(Data!L869&gt;0,Data!L869-4,"")</f>
        <v/>
      </c>
      <c r="P869" s="2" t="str">
        <f>IF(Data!M869&gt;0,Data!M869-4,"")</f>
        <v/>
      </c>
      <c r="Q869" s="2" t="str">
        <f>IF(Data!N869&gt;0,Data!N869-4,"")</f>
        <v/>
      </c>
      <c r="R869" s="2" t="str">
        <f>IF(Data!O869&gt;0,Data!O869-4,"")</f>
        <v/>
      </c>
      <c r="S869" s="2" t="str">
        <f>IF(Data!P869&gt;0,Data!P869-4,"")</f>
        <v/>
      </c>
      <c r="T869" s="2" t="str">
        <f>IF(Data!Q869&gt;0,Data!Q869-4,"")</f>
        <v/>
      </c>
      <c r="U869" s="2" t="str">
        <f>IF(Data!R869&gt;0,Data!R869-4,"")</f>
        <v/>
      </c>
      <c r="V869" s="59"/>
      <c r="W869" s="10" t="str">
        <f t="shared" si="273"/>
        <v/>
      </c>
      <c r="X869" s="10" t="str">
        <f t="shared" si="274"/>
        <v/>
      </c>
      <c r="Y869" s="10" t="str">
        <f t="shared" si="275"/>
        <v/>
      </c>
      <c r="AA869" s="2" t="str">
        <f>IF(Data!T869&gt;0,Data!T869-4,"")</f>
        <v/>
      </c>
      <c r="AB869" s="2" t="str">
        <f>IF(Data!U869&gt;0,Data!U869-4,"")</f>
        <v/>
      </c>
      <c r="AC869" s="2" t="str">
        <f>IF(Data!V869&gt;0,Data!V869-4,"")</f>
        <v/>
      </c>
      <c r="AD869" s="2" t="str">
        <f>IF(Data!W869&gt;0,Data!W869-4,"")</f>
        <v/>
      </c>
      <c r="AE869" s="2" t="str">
        <f>IF(Data!X869&gt;0,Data!X869-4,"")</f>
        <v/>
      </c>
      <c r="AF869" s="2" t="str">
        <f>IF(Data!Y869&gt;0,Data!Y869-4,"")</f>
        <v/>
      </c>
      <c r="AG869" s="2" t="str">
        <f>IF(Data!Z869&gt;0,Data!Z869-4,"")</f>
        <v/>
      </c>
      <c r="AH869" s="2" t="str">
        <f>IF(Data!AA869&gt;0,Data!AA869-4,"")</f>
        <v/>
      </c>
      <c r="AJ869" s="10" t="str">
        <f t="shared" si="276"/>
        <v/>
      </c>
      <c r="AK869" s="10" t="str">
        <f t="shared" si="277"/>
        <v/>
      </c>
      <c r="AL869" s="10" t="str">
        <f t="shared" si="278"/>
        <v/>
      </c>
      <c r="AN869" s="2" t="str">
        <f>IF(Data!AC869&gt;0,Data!AC869-4,"")</f>
        <v/>
      </c>
      <c r="AO869" s="2" t="str">
        <f>IF(Data!AD869&gt;0,Data!AD869-4,"")</f>
        <v/>
      </c>
      <c r="AP869" s="2" t="str">
        <f>IF(Data!AE869&gt;0,Data!AE869-4,"")</f>
        <v/>
      </c>
      <c r="AQ869" s="2" t="str">
        <f>IF(Data!AF869&gt;0,Data!AF869-4,"")</f>
        <v/>
      </c>
      <c r="AR869" s="2" t="str">
        <f>IF(Data!AG869&gt;0,Data!AG869-4,"")</f>
        <v/>
      </c>
      <c r="AS869" s="2" t="str">
        <f>IF(Data!AH869&gt;0,Data!AH869-4,"")</f>
        <v/>
      </c>
      <c r="AT869" s="2" t="str">
        <f>IF(Data!AI869&gt;0,Data!AI869-4,"")</f>
        <v/>
      </c>
      <c r="AU869" s="2" t="str">
        <f>IF(Data!AJ869&gt;0,Data!AJ869-4,"")</f>
        <v/>
      </c>
      <c r="AW869" s="10" t="str">
        <f t="shared" si="279"/>
        <v/>
      </c>
      <c r="AX869" s="10" t="str">
        <f t="shared" si="280"/>
        <v/>
      </c>
      <c r="AY869" s="10" t="str">
        <f t="shared" si="281"/>
        <v/>
      </c>
      <c r="BA869" s="2" t="str">
        <f>IF(Data!AL869&gt;0,Data!AL869-4,"")</f>
        <v/>
      </c>
      <c r="BB869" s="2" t="str">
        <f>IF(Data!AM869&gt;0,Data!AM869-4,"")</f>
        <v/>
      </c>
      <c r="BC869" s="2" t="str">
        <f>IF(Data!AN869&gt;0,Data!AN869-4,"")</f>
        <v/>
      </c>
      <c r="BD869" s="2" t="str">
        <f>IF(Data!AO869&gt;0,Data!AO869-4,"")</f>
        <v/>
      </c>
      <c r="BE869" s="2" t="str">
        <f>IF(Data!AP869&gt;0,Data!AP869-4,"")</f>
        <v/>
      </c>
      <c r="BF869" s="2" t="str">
        <f>IF(Data!AQ869&gt;0,Data!AQ869-4,"")</f>
        <v/>
      </c>
      <c r="BG869" s="2" t="str">
        <f>IF(Data!AR869&gt;0,Data!AR869-4,"")</f>
        <v/>
      </c>
      <c r="BH869" s="2" t="str">
        <f>IF(Data!AS869&gt;0,Data!AS869-4,"")</f>
        <v/>
      </c>
      <c r="BJ869" s="10" t="str">
        <f t="shared" si="282"/>
        <v/>
      </c>
      <c r="BK869" s="10" t="str">
        <f t="shared" si="283"/>
        <v/>
      </c>
      <c r="BL869" s="10" t="str">
        <f t="shared" si="284"/>
        <v/>
      </c>
      <c r="BN869" s="2" t="str">
        <f>IF(Data!AU869&gt;0,Data!AU869-4,"")</f>
        <v/>
      </c>
      <c r="BO869" s="2" t="str">
        <f>IF(Data!AV869&gt;0,Data!AV869-4,"")</f>
        <v/>
      </c>
      <c r="BP869" s="2" t="str">
        <f>IF(Data!AW869&gt;0,Data!AW869-4,"")</f>
        <v/>
      </c>
      <c r="BQ869" s="2" t="str">
        <f>IF(Data!AX869&gt;0,Data!AX869-4,"")</f>
        <v/>
      </c>
      <c r="BR869" s="2" t="str">
        <f>IF(Data!AY869&gt;0,Data!AY869-4,"")</f>
        <v/>
      </c>
      <c r="BS869" s="2" t="str">
        <f>IF(Data!AZ869&gt;0,Data!AZ869-4,"")</f>
        <v/>
      </c>
      <c r="BT869" s="2" t="str">
        <f>IF(Data!BA869&gt;0,Data!BA869-4,"")</f>
        <v/>
      </c>
      <c r="BU869" s="2" t="str">
        <f>IF(Data!BB869&gt;0,Data!BB869-4,"")</f>
        <v/>
      </c>
      <c r="BW869" s="10" t="str">
        <f t="shared" si="285"/>
        <v/>
      </c>
      <c r="BX869" s="10" t="str">
        <f t="shared" si="286"/>
        <v/>
      </c>
      <c r="BY869" s="10" t="str">
        <f t="shared" si="287"/>
        <v/>
      </c>
      <c r="CA869" s="2" t="str">
        <f>IF(Data!BD869&gt;0,Data!BD869-4,"")</f>
        <v/>
      </c>
      <c r="CB869" s="2" t="str">
        <f>IF(Data!BE869&gt;0,Data!BE869-4,"")</f>
        <v/>
      </c>
      <c r="CC869" s="2" t="str">
        <f>IF(Data!BF869&gt;0,Data!BF869-4,"")</f>
        <v/>
      </c>
      <c r="CD869" s="2" t="str">
        <f>IF(Data!BG869&gt;0,Data!BG869-4,"")</f>
        <v/>
      </c>
      <c r="CE869" s="2" t="str">
        <f>IF(Data!BH869&gt;0,Data!BH869-4,"")</f>
        <v/>
      </c>
      <c r="CF869" s="2" t="str">
        <f>IF(Data!BI869&gt;0,Data!BI869-4,"")</f>
        <v/>
      </c>
      <c r="CG869" s="2" t="str">
        <f>IF(Data!BJ869&gt;0,Data!BJ869-4,"")</f>
        <v/>
      </c>
      <c r="CH869" s="2" t="str">
        <f>IF(Data!BK869&gt;0,Data!BK869-4,"")</f>
        <v/>
      </c>
      <c r="CK869" s="10" t="str">
        <f t="shared" si="288"/>
        <v/>
      </c>
      <c r="CL869" s="10" t="str">
        <f t="shared" si="289"/>
        <v/>
      </c>
      <c r="CM869" s="10" t="str">
        <f t="shared" si="290"/>
        <v/>
      </c>
    </row>
    <row r="870" spans="1:91" x14ac:dyDescent="0.25">
      <c r="A870" s="2" t="str">
        <f>IF(Data!B870&gt;0,Data!B870-4,"")</f>
        <v/>
      </c>
      <c r="B870" s="2" t="str">
        <f>IF(Data!C870&gt;0,Data!C870-4,"")</f>
        <v/>
      </c>
      <c r="C870" s="2" t="str">
        <f>IF(Data!D870&gt;0,Data!D870-4,"")</f>
        <v/>
      </c>
      <c r="D870" s="2" t="str">
        <f>IF(Data!E870&gt;0,Data!E870-4,"")</f>
        <v/>
      </c>
      <c r="E870" s="2" t="str">
        <f>IF(Data!F870&gt;0,Data!F870-4,"")</f>
        <v/>
      </c>
      <c r="F870" s="2" t="str">
        <f>IF(Data!G870&gt;0,Data!G870-4,"")</f>
        <v/>
      </c>
      <c r="G870" s="2" t="str">
        <f>IF(Data!H870&gt;0,Data!H870-4,"")</f>
        <v/>
      </c>
      <c r="H870" s="2" t="str">
        <f>IF(Data!I870&gt;0,Data!I870-4,"")</f>
        <v/>
      </c>
      <c r="J870" s="10" t="str">
        <f t="shared" si="291"/>
        <v/>
      </c>
      <c r="K870" s="10" t="str">
        <f t="shared" si="292"/>
        <v/>
      </c>
      <c r="L870" s="10" t="str">
        <f t="shared" si="293"/>
        <v/>
      </c>
      <c r="N870" s="2" t="str">
        <f>IF(Data!K870&gt;0,Data!K870-4,"")</f>
        <v/>
      </c>
      <c r="O870" s="2" t="str">
        <f>IF(Data!L870&gt;0,Data!L870-4,"")</f>
        <v/>
      </c>
      <c r="P870" s="2" t="str">
        <f>IF(Data!M870&gt;0,Data!M870-4,"")</f>
        <v/>
      </c>
      <c r="Q870" s="2" t="str">
        <f>IF(Data!N870&gt;0,Data!N870-4,"")</f>
        <v/>
      </c>
      <c r="R870" s="2" t="str">
        <f>IF(Data!O870&gt;0,Data!O870-4,"")</f>
        <v/>
      </c>
      <c r="S870" s="2" t="str">
        <f>IF(Data!P870&gt;0,Data!P870-4,"")</f>
        <v/>
      </c>
      <c r="T870" s="2" t="str">
        <f>IF(Data!Q870&gt;0,Data!Q870-4,"")</f>
        <v/>
      </c>
      <c r="U870" s="2" t="str">
        <f>IF(Data!R870&gt;0,Data!R870-4,"")</f>
        <v/>
      </c>
      <c r="V870" s="59"/>
      <c r="W870" s="10" t="str">
        <f t="shared" si="273"/>
        <v/>
      </c>
      <c r="X870" s="10" t="str">
        <f t="shared" si="274"/>
        <v/>
      </c>
      <c r="Y870" s="10" t="str">
        <f t="shared" si="275"/>
        <v/>
      </c>
      <c r="AA870" s="2" t="str">
        <f>IF(Data!T870&gt;0,Data!T870-4,"")</f>
        <v/>
      </c>
      <c r="AB870" s="2" t="str">
        <f>IF(Data!U870&gt;0,Data!U870-4,"")</f>
        <v/>
      </c>
      <c r="AC870" s="2" t="str">
        <f>IF(Data!V870&gt;0,Data!V870-4,"")</f>
        <v/>
      </c>
      <c r="AD870" s="2" t="str">
        <f>IF(Data!W870&gt;0,Data!W870-4,"")</f>
        <v/>
      </c>
      <c r="AE870" s="2" t="str">
        <f>IF(Data!X870&gt;0,Data!X870-4,"")</f>
        <v/>
      </c>
      <c r="AF870" s="2" t="str">
        <f>IF(Data!Y870&gt;0,Data!Y870-4,"")</f>
        <v/>
      </c>
      <c r="AG870" s="2" t="str">
        <f>IF(Data!Z870&gt;0,Data!Z870-4,"")</f>
        <v/>
      </c>
      <c r="AH870" s="2" t="str">
        <f>IF(Data!AA870&gt;0,Data!AA870-4,"")</f>
        <v/>
      </c>
      <c r="AJ870" s="10" t="str">
        <f t="shared" si="276"/>
        <v/>
      </c>
      <c r="AK870" s="10" t="str">
        <f t="shared" si="277"/>
        <v/>
      </c>
      <c r="AL870" s="10" t="str">
        <f t="shared" si="278"/>
        <v/>
      </c>
      <c r="AN870" s="2" t="str">
        <f>IF(Data!AC870&gt;0,Data!AC870-4,"")</f>
        <v/>
      </c>
      <c r="AO870" s="2" t="str">
        <f>IF(Data!AD870&gt;0,Data!AD870-4,"")</f>
        <v/>
      </c>
      <c r="AP870" s="2" t="str">
        <f>IF(Data!AE870&gt;0,Data!AE870-4,"")</f>
        <v/>
      </c>
      <c r="AQ870" s="2" t="str">
        <f>IF(Data!AF870&gt;0,Data!AF870-4,"")</f>
        <v/>
      </c>
      <c r="AR870" s="2" t="str">
        <f>IF(Data!AG870&gt;0,Data!AG870-4,"")</f>
        <v/>
      </c>
      <c r="AS870" s="2" t="str">
        <f>IF(Data!AH870&gt;0,Data!AH870-4,"")</f>
        <v/>
      </c>
      <c r="AT870" s="2" t="str">
        <f>IF(Data!AI870&gt;0,Data!AI870-4,"")</f>
        <v/>
      </c>
      <c r="AU870" s="2" t="str">
        <f>IF(Data!AJ870&gt;0,Data!AJ870-4,"")</f>
        <v/>
      </c>
      <c r="AW870" s="10" t="str">
        <f t="shared" si="279"/>
        <v/>
      </c>
      <c r="AX870" s="10" t="str">
        <f t="shared" si="280"/>
        <v/>
      </c>
      <c r="AY870" s="10" t="str">
        <f t="shared" si="281"/>
        <v/>
      </c>
      <c r="BA870" s="2" t="str">
        <f>IF(Data!AL870&gt;0,Data!AL870-4,"")</f>
        <v/>
      </c>
      <c r="BB870" s="2" t="str">
        <f>IF(Data!AM870&gt;0,Data!AM870-4,"")</f>
        <v/>
      </c>
      <c r="BC870" s="2" t="str">
        <f>IF(Data!AN870&gt;0,Data!AN870-4,"")</f>
        <v/>
      </c>
      <c r="BD870" s="2" t="str">
        <f>IF(Data!AO870&gt;0,Data!AO870-4,"")</f>
        <v/>
      </c>
      <c r="BE870" s="2" t="str">
        <f>IF(Data!AP870&gt;0,Data!AP870-4,"")</f>
        <v/>
      </c>
      <c r="BF870" s="2" t="str">
        <f>IF(Data!AQ870&gt;0,Data!AQ870-4,"")</f>
        <v/>
      </c>
      <c r="BG870" s="2" t="str">
        <f>IF(Data!AR870&gt;0,Data!AR870-4,"")</f>
        <v/>
      </c>
      <c r="BH870" s="2" t="str">
        <f>IF(Data!AS870&gt;0,Data!AS870-4,"")</f>
        <v/>
      </c>
      <c r="BJ870" s="10" t="str">
        <f t="shared" si="282"/>
        <v/>
      </c>
      <c r="BK870" s="10" t="str">
        <f t="shared" si="283"/>
        <v/>
      </c>
      <c r="BL870" s="10" t="str">
        <f t="shared" si="284"/>
        <v/>
      </c>
      <c r="BN870" s="2" t="str">
        <f>IF(Data!AU870&gt;0,Data!AU870-4,"")</f>
        <v/>
      </c>
      <c r="BO870" s="2" t="str">
        <f>IF(Data!AV870&gt;0,Data!AV870-4,"")</f>
        <v/>
      </c>
      <c r="BP870" s="2" t="str">
        <f>IF(Data!AW870&gt;0,Data!AW870-4,"")</f>
        <v/>
      </c>
      <c r="BQ870" s="2" t="str">
        <f>IF(Data!AX870&gt;0,Data!AX870-4,"")</f>
        <v/>
      </c>
      <c r="BR870" s="2" t="str">
        <f>IF(Data!AY870&gt;0,Data!AY870-4,"")</f>
        <v/>
      </c>
      <c r="BS870" s="2" t="str">
        <f>IF(Data!AZ870&gt;0,Data!AZ870-4,"")</f>
        <v/>
      </c>
      <c r="BT870" s="2" t="str">
        <f>IF(Data!BA870&gt;0,Data!BA870-4,"")</f>
        <v/>
      </c>
      <c r="BU870" s="2" t="str">
        <f>IF(Data!BB870&gt;0,Data!BB870-4,"")</f>
        <v/>
      </c>
      <c r="BW870" s="10" t="str">
        <f t="shared" si="285"/>
        <v/>
      </c>
      <c r="BX870" s="10" t="str">
        <f t="shared" si="286"/>
        <v/>
      </c>
      <c r="BY870" s="10" t="str">
        <f t="shared" si="287"/>
        <v/>
      </c>
      <c r="CA870" s="2" t="str">
        <f>IF(Data!BD870&gt;0,Data!BD870-4,"")</f>
        <v/>
      </c>
      <c r="CB870" s="2" t="str">
        <f>IF(Data!BE870&gt;0,Data!BE870-4,"")</f>
        <v/>
      </c>
      <c r="CC870" s="2" t="str">
        <f>IF(Data!BF870&gt;0,Data!BF870-4,"")</f>
        <v/>
      </c>
      <c r="CD870" s="2" t="str">
        <f>IF(Data!BG870&gt;0,Data!BG870-4,"")</f>
        <v/>
      </c>
      <c r="CE870" s="2" t="str">
        <f>IF(Data!BH870&gt;0,Data!BH870-4,"")</f>
        <v/>
      </c>
      <c r="CF870" s="2" t="str">
        <f>IF(Data!BI870&gt;0,Data!BI870-4,"")</f>
        <v/>
      </c>
      <c r="CG870" s="2" t="str">
        <f>IF(Data!BJ870&gt;0,Data!BJ870-4,"")</f>
        <v/>
      </c>
      <c r="CH870" s="2" t="str">
        <f>IF(Data!BK870&gt;0,Data!BK870-4,"")</f>
        <v/>
      </c>
      <c r="CK870" s="10" t="str">
        <f t="shared" si="288"/>
        <v/>
      </c>
      <c r="CL870" s="10" t="str">
        <f t="shared" si="289"/>
        <v/>
      </c>
      <c r="CM870" s="10" t="str">
        <f t="shared" si="290"/>
        <v/>
      </c>
    </row>
    <row r="871" spans="1:91" x14ac:dyDescent="0.25">
      <c r="A871" s="2" t="str">
        <f>IF(Data!B871&gt;0,Data!B871-4,"")</f>
        <v/>
      </c>
      <c r="B871" s="2" t="str">
        <f>IF(Data!C871&gt;0,Data!C871-4,"")</f>
        <v/>
      </c>
      <c r="C871" s="2" t="str">
        <f>IF(Data!D871&gt;0,Data!D871-4,"")</f>
        <v/>
      </c>
      <c r="D871" s="2" t="str">
        <f>IF(Data!E871&gt;0,Data!E871-4,"")</f>
        <v/>
      </c>
      <c r="E871" s="2" t="str">
        <f>IF(Data!F871&gt;0,Data!F871-4,"")</f>
        <v/>
      </c>
      <c r="F871" s="2" t="str">
        <f>IF(Data!G871&gt;0,Data!G871-4,"")</f>
        <v/>
      </c>
      <c r="G871" s="2" t="str">
        <f>IF(Data!H871&gt;0,Data!H871-4,"")</f>
        <v/>
      </c>
      <c r="H871" s="2" t="str">
        <f>IF(Data!I871&gt;0,Data!I871-4,"")</f>
        <v/>
      </c>
      <c r="J871" s="10" t="str">
        <f t="shared" si="291"/>
        <v/>
      </c>
      <c r="K871" s="10" t="str">
        <f t="shared" si="292"/>
        <v/>
      </c>
      <c r="L871" s="10" t="str">
        <f t="shared" si="293"/>
        <v/>
      </c>
      <c r="N871" s="2" t="str">
        <f>IF(Data!K871&gt;0,Data!K871-4,"")</f>
        <v/>
      </c>
      <c r="O871" s="2" t="str">
        <f>IF(Data!L871&gt;0,Data!L871-4,"")</f>
        <v/>
      </c>
      <c r="P871" s="2" t="str">
        <f>IF(Data!M871&gt;0,Data!M871-4,"")</f>
        <v/>
      </c>
      <c r="Q871" s="2" t="str">
        <f>IF(Data!N871&gt;0,Data!N871-4,"")</f>
        <v/>
      </c>
      <c r="R871" s="2" t="str">
        <f>IF(Data!O871&gt;0,Data!O871-4,"")</f>
        <v/>
      </c>
      <c r="S871" s="2" t="str">
        <f>IF(Data!P871&gt;0,Data!P871-4,"")</f>
        <v/>
      </c>
      <c r="T871" s="2" t="str">
        <f>IF(Data!Q871&gt;0,Data!Q871-4,"")</f>
        <v/>
      </c>
      <c r="U871" s="2" t="str">
        <f>IF(Data!R871&gt;0,Data!R871-4,"")</f>
        <v/>
      </c>
      <c r="V871" s="59"/>
      <c r="W871" s="10" t="str">
        <f t="shared" si="273"/>
        <v/>
      </c>
      <c r="X871" s="10" t="str">
        <f t="shared" si="274"/>
        <v/>
      </c>
      <c r="Y871" s="10" t="str">
        <f t="shared" si="275"/>
        <v/>
      </c>
      <c r="AA871" s="2" t="str">
        <f>IF(Data!T871&gt;0,Data!T871-4,"")</f>
        <v/>
      </c>
      <c r="AB871" s="2" t="str">
        <f>IF(Data!U871&gt;0,Data!U871-4,"")</f>
        <v/>
      </c>
      <c r="AC871" s="2" t="str">
        <f>IF(Data!V871&gt;0,Data!V871-4,"")</f>
        <v/>
      </c>
      <c r="AD871" s="2" t="str">
        <f>IF(Data!W871&gt;0,Data!W871-4,"")</f>
        <v/>
      </c>
      <c r="AE871" s="2" t="str">
        <f>IF(Data!X871&gt;0,Data!X871-4,"")</f>
        <v/>
      </c>
      <c r="AF871" s="2" t="str">
        <f>IF(Data!Y871&gt;0,Data!Y871-4,"")</f>
        <v/>
      </c>
      <c r="AG871" s="2" t="str">
        <f>IF(Data!Z871&gt;0,Data!Z871-4,"")</f>
        <v/>
      </c>
      <c r="AH871" s="2" t="str">
        <f>IF(Data!AA871&gt;0,Data!AA871-4,"")</f>
        <v/>
      </c>
      <c r="AJ871" s="10" t="str">
        <f t="shared" si="276"/>
        <v/>
      </c>
      <c r="AK871" s="10" t="str">
        <f t="shared" si="277"/>
        <v/>
      </c>
      <c r="AL871" s="10" t="str">
        <f t="shared" si="278"/>
        <v/>
      </c>
      <c r="AN871" s="2" t="str">
        <f>IF(Data!AC871&gt;0,Data!AC871-4,"")</f>
        <v/>
      </c>
      <c r="AO871" s="2" t="str">
        <f>IF(Data!AD871&gt;0,Data!AD871-4,"")</f>
        <v/>
      </c>
      <c r="AP871" s="2" t="str">
        <f>IF(Data!AE871&gt;0,Data!AE871-4,"")</f>
        <v/>
      </c>
      <c r="AQ871" s="2" t="str">
        <f>IF(Data!AF871&gt;0,Data!AF871-4,"")</f>
        <v/>
      </c>
      <c r="AR871" s="2" t="str">
        <f>IF(Data!AG871&gt;0,Data!AG871-4,"")</f>
        <v/>
      </c>
      <c r="AS871" s="2" t="str">
        <f>IF(Data!AH871&gt;0,Data!AH871-4,"")</f>
        <v/>
      </c>
      <c r="AT871" s="2" t="str">
        <f>IF(Data!AI871&gt;0,Data!AI871-4,"")</f>
        <v/>
      </c>
      <c r="AU871" s="2" t="str">
        <f>IF(Data!AJ871&gt;0,Data!AJ871-4,"")</f>
        <v/>
      </c>
      <c r="AW871" s="10" t="str">
        <f t="shared" si="279"/>
        <v/>
      </c>
      <c r="AX871" s="10" t="str">
        <f t="shared" si="280"/>
        <v/>
      </c>
      <c r="AY871" s="10" t="str">
        <f t="shared" si="281"/>
        <v/>
      </c>
      <c r="BA871" s="2" t="str">
        <f>IF(Data!AL871&gt;0,Data!AL871-4,"")</f>
        <v/>
      </c>
      <c r="BB871" s="2" t="str">
        <f>IF(Data!AM871&gt;0,Data!AM871-4,"")</f>
        <v/>
      </c>
      <c r="BC871" s="2" t="str">
        <f>IF(Data!AN871&gt;0,Data!AN871-4,"")</f>
        <v/>
      </c>
      <c r="BD871" s="2" t="str">
        <f>IF(Data!AO871&gt;0,Data!AO871-4,"")</f>
        <v/>
      </c>
      <c r="BE871" s="2" t="str">
        <f>IF(Data!AP871&gt;0,Data!AP871-4,"")</f>
        <v/>
      </c>
      <c r="BF871" s="2" t="str">
        <f>IF(Data!AQ871&gt;0,Data!AQ871-4,"")</f>
        <v/>
      </c>
      <c r="BG871" s="2" t="str">
        <f>IF(Data!AR871&gt;0,Data!AR871-4,"")</f>
        <v/>
      </c>
      <c r="BH871" s="2" t="str">
        <f>IF(Data!AS871&gt;0,Data!AS871-4,"")</f>
        <v/>
      </c>
      <c r="BJ871" s="10" t="str">
        <f t="shared" si="282"/>
        <v/>
      </c>
      <c r="BK871" s="10" t="str">
        <f t="shared" si="283"/>
        <v/>
      </c>
      <c r="BL871" s="10" t="str">
        <f t="shared" si="284"/>
        <v/>
      </c>
      <c r="BN871" s="2" t="str">
        <f>IF(Data!AU871&gt;0,Data!AU871-4,"")</f>
        <v/>
      </c>
      <c r="BO871" s="2" t="str">
        <f>IF(Data!AV871&gt;0,Data!AV871-4,"")</f>
        <v/>
      </c>
      <c r="BP871" s="2" t="str">
        <f>IF(Data!AW871&gt;0,Data!AW871-4,"")</f>
        <v/>
      </c>
      <c r="BQ871" s="2" t="str">
        <f>IF(Data!AX871&gt;0,Data!AX871-4,"")</f>
        <v/>
      </c>
      <c r="BR871" s="2" t="str">
        <f>IF(Data!AY871&gt;0,Data!AY871-4,"")</f>
        <v/>
      </c>
      <c r="BS871" s="2" t="str">
        <f>IF(Data!AZ871&gt;0,Data!AZ871-4,"")</f>
        <v/>
      </c>
      <c r="BT871" s="2" t="str">
        <f>IF(Data!BA871&gt;0,Data!BA871-4,"")</f>
        <v/>
      </c>
      <c r="BU871" s="2" t="str">
        <f>IF(Data!BB871&gt;0,Data!BB871-4,"")</f>
        <v/>
      </c>
      <c r="BW871" s="10" t="str">
        <f t="shared" si="285"/>
        <v/>
      </c>
      <c r="BX871" s="10" t="str">
        <f t="shared" si="286"/>
        <v/>
      </c>
      <c r="BY871" s="10" t="str">
        <f t="shared" si="287"/>
        <v/>
      </c>
      <c r="CA871" s="2" t="str">
        <f>IF(Data!BD871&gt;0,Data!BD871-4,"")</f>
        <v/>
      </c>
      <c r="CB871" s="2" t="str">
        <f>IF(Data!BE871&gt;0,Data!BE871-4,"")</f>
        <v/>
      </c>
      <c r="CC871" s="2" t="str">
        <f>IF(Data!BF871&gt;0,Data!BF871-4,"")</f>
        <v/>
      </c>
      <c r="CD871" s="2" t="str">
        <f>IF(Data!BG871&gt;0,Data!BG871-4,"")</f>
        <v/>
      </c>
      <c r="CE871" s="2" t="str">
        <f>IF(Data!BH871&gt;0,Data!BH871-4,"")</f>
        <v/>
      </c>
      <c r="CF871" s="2" t="str">
        <f>IF(Data!BI871&gt;0,Data!BI871-4,"")</f>
        <v/>
      </c>
      <c r="CG871" s="2" t="str">
        <f>IF(Data!BJ871&gt;0,Data!BJ871-4,"")</f>
        <v/>
      </c>
      <c r="CH871" s="2" t="str">
        <f>IF(Data!BK871&gt;0,Data!BK871-4,"")</f>
        <v/>
      </c>
      <c r="CK871" s="10" t="str">
        <f t="shared" si="288"/>
        <v/>
      </c>
      <c r="CL871" s="10" t="str">
        <f t="shared" si="289"/>
        <v/>
      </c>
      <c r="CM871" s="10" t="str">
        <f t="shared" si="290"/>
        <v/>
      </c>
    </row>
    <row r="872" spans="1:91" x14ac:dyDescent="0.25">
      <c r="A872" s="2" t="str">
        <f>IF(Data!B872&gt;0,Data!B872-4,"")</f>
        <v/>
      </c>
      <c r="B872" s="2" t="str">
        <f>IF(Data!C872&gt;0,Data!C872-4,"")</f>
        <v/>
      </c>
      <c r="C872" s="2" t="str">
        <f>IF(Data!D872&gt;0,Data!D872-4,"")</f>
        <v/>
      </c>
      <c r="D872" s="2" t="str">
        <f>IF(Data!E872&gt;0,Data!E872-4,"")</f>
        <v/>
      </c>
      <c r="E872" s="2" t="str">
        <f>IF(Data!F872&gt;0,Data!F872-4,"")</f>
        <v/>
      </c>
      <c r="F872" s="2" t="str">
        <f>IF(Data!G872&gt;0,Data!G872-4,"")</f>
        <v/>
      </c>
      <c r="G872" s="2" t="str">
        <f>IF(Data!H872&gt;0,Data!H872-4,"")</f>
        <v/>
      </c>
      <c r="H872" s="2" t="str">
        <f>IF(Data!I872&gt;0,Data!I872-4,"")</f>
        <v/>
      </c>
      <c r="J872" s="10" t="str">
        <f t="shared" si="291"/>
        <v/>
      </c>
      <c r="K872" s="10" t="str">
        <f t="shared" si="292"/>
        <v/>
      </c>
      <c r="L872" s="10" t="str">
        <f t="shared" si="293"/>
        <v/>
      </c>
      <c r="N872" s="2" t="str">
        <f>IF(Data!K872&gt;0,Data!K872-4,"")</f>
        <v/>
      </c>
      <c r="O872" s="2" t="str">
        <f>IF(Data!L872&gt;0,Data!L872-4,"")</f>
        <v/>
      </c>
      <c r="P872" s="2" t="str">
        <f>IF(Data!M872&gt;0,Data!M872-4,"")</f>
        <v/>
      </c>
      <c r="Q872" s="2" t="str">
        <f>IF(Data!N872&gt;0,Data!N872-4,"")</f>
        <v/>
      </c>
      <c r="R872" s="2" t="str">
        <f>IF(Data!O872&gt;0,Data!O872-4,"")</f>
        <v/>
      </c>
      <c r="S872" s="2" t="str">
        <f>IF(Data!P872&gt;0,Data!P872-4,"")</f>
        <v/>
      </c>
      <c r="T872" s="2" t="str">
        <f>IF(Data!Q872&gt;0,Data!Q872-4,"")</f>
        <v/>
      </c>
      <c r="U872" s="2" t="str">
        <f>IF(Data!R872&gt;0,Data!R872-4,"")</f>
        <v/>
      </c>
      <c r="V872" s="59"/>
      <c r="W872" s="10" t="str">
        <f t="shared" si="273"/>
        <v/>
      </c>
      <c r="X872" s="10" t="str">
        <f t="shared" si="274"/>
        <v/>
      </c>
      <c r="Y872" s="10" t="str">
        <f t="shared" si="275"/>
        <v/>
      </c>
      <c r="AA872" s="2" t="str">
        <f>IF(Data!T872&gt;0,Data!T872-4,"")</f>
        <v/>
      </c>
      <c r="AB872" s="2" t="str">
        <f>IF(Data!U872&gt;0,Data!U872-4,"")</f>
        <v/>
      </c>
      <c r="AC872" s="2" t="str">
        <f>IF(Data!V872&gt;0,Data!V872-4,"")</f>
        <v/>
      </c>
      <c r="AD872" s="2" t="str">
        <f>IF(Data!W872&gt;0,Data!W872-4,"")</f>
        <v/>
      </c>
      <c r="AE872" s="2" t="str">
        <f>IF(Data!X872&gt;0,Data!X872-4,"")</f>
        <v/>
      </c>
      <c r="AF872" s="2" t="str">
        <f>IF(Data!Y872&gt;0,Data!Y872-4,"")</f>
        <v/>
      </c>
      <c r="AG872" s="2" t="str">
        <f>IF(Data!Z872&gt;0,Data!Z872-4,"")</f>
        <v/>
      </c>
      <c r="AH872" s="2" t="str">
        <f>IF(Data!AA872&gt;0,Data!AA872-4,"")</f>
        <v/>
      </c>
      <c r="AJ872" s="10" t="str">
        <f t="shared" si="276"/>
        <v/>
      </c>
      <c r="AK872" s="10" t="str">
        <f t="shared" si="277"/>
        <v/>
      </c>
      <c r="AL872" s="10" t="str">
        <f t="shared" si="278"/>
        <v/>
      </c>
      <c r="AN872" s="2" t="str">
        <f>IF(Data!AC872&gt;0,Data!AC872-4,"")</f>
        <v/>
      </c>
      <c r="AO872" s="2" t="str">
        <f>IF(Data!AD872&gt;0,Data!AD872-4,"")</f>
        <v/>
      </c>
      <c r="AP872" s="2" t="str">
        <f>IF(Data!AE872&gt;0,Data!AE872-4,"")</f>
        <v/>
      </c>
      <c r="AQ872" s="2" t="str">
        <f>IF(Data!AF872&gt;0,Data!AF872-4,"")</f>
        <v/>
      </c>
      <c r="AR872" s="2" t="str">
        <f>IF(Data!AG872&gt;0,Data!AG872-4,"")</f>
        <v/>
      </c>
      <c r="AS872" s="2" t="str">
        <f>IF(Data!AH872&gt;0,Data!AH872-4,"")</f>
        <v/>
      </c>
      <c r="AT872" s="2" t="str">
        <f>IF(Data!AI872&gt;0,Data!AI872-4,"")</f>
        <v/>
      </c>
      <c r="AU872" s="2" t="str">
        <f>IF(Data!AJ872&gt;0,Data!AJ872-4,"")</f>
        <v/>
      </c>
      <c r="AW872" s="10" t="str">
        <f t="shared" si="279"/>
        <v/>
      </c>
      <c r="AX872" s="10" t="str">
        <f t="shared" si="280"/>
        <v/>
      </c>
      <c r="AY872" s="10" t="str">
        <f t="shared" si="281"/>
        <v/>
      </c>
      <c r="BA872" s="2" t="str">
        <f>IF(Data!AL872&gt;0,Data!AL872-4,"")</f>
        <v/>
      </c>
      <c r="BB872" s="2" t="str">
        <f>IF(Data!AM872&gt;0,Data!AM872-4,"")</f>
        <v/>
      </c>
      <c r="BC872" s="2" t="str">
        <f>IF(Data!AN872&gt;0,Data!AN872-4,"")</f>
        <v/>
      </c>
      <c r="BD872" s="2" t="str">
        <f>IF(Data!AO872&gt;0,Data!AO872-4,"")</f>
        <v/>
      </c>
      <c r="BE872" s="2" t="str">
        <f>IF(Data!AP872&gt;0,Data!AP872-4,"")</f>
        <v/>
      </c>
      <c r="BF872" s="2" t="str">
        <f>IF(Data!AQ872&gt;0,Data!AQ872-4,"")</f>
        <v/>
      </c>
      <c r="BG872" s="2" t="str">
        <f>IF(Data!AR872&gt;0,Data!AR872-4,"")</f>
        <v/>
      </c>
      <c r="BH872" s="2" t="str">
        <f>IF(Data!AS872&gt;0,Data!AS872-4,"")</f>
        <v/>
      </c>
      <c r="BJ872" s="10" t="str">
        <f t="shared" si="282"/>
        <v/>
      </c>
      <c r="BK872" s="10" t="str">
        <f t="shared" si="283"/>
        <v/>
      </c>
      <c r="BL872" s="10" t="str">
        <f t="shared" si="284"/>
        <v/>
      </c>
      <c r="BN872" s="2" t="str">
        <f>IF(Data!AU872&gt;0,Data!AU872-4,"")</f>
        <v/>
      </c>
      <c r="BO872" s="2" t="str">
        <f>IF(Data!AV872&gt;0,Data!AV872-4,"")</f>
        <v/>
      </c>
      <c r="BP872" s="2" t="str">
        <f>IF(Data!AW872&gt;0,Data!AW872-4,"")</f>
        <v/>
      </c>
      <c r="BQ872" s="2" t="str">
        <f>IF(Data!AX872&gt;0,Data!AX872-4,"")</f>
        <v/>
      </c>
      <c r="BR872" s="2" t="str">
        <f>IF(Data!AY872&gt;0,Data!AY872-4,"")</f>
        <v/>
      </c>
      <c r="BS872" s="2" t="str">
        <f>IF(Data!AZ872&gt;0,Data!AZ872-4,"")</f>
        <v/>
      </c>
      <c r="BT872" s="2" t="str">
        <f>IF(Data!BA872&gt;0,Data!BA872-4,"")</f>
        <v/>
      </c>
      <c r="BU872" s="2" t="str">
        <f>IF(Data!BB872&gt;0,Data!BB872-4,"")</f>
        <v/>
      </c>
      <c r="BW872" s="10" t="str">
        <f t="shared" si="285"/>
        <v/>
      </c>
      <c r="BX872" s="10" t="str">
        <f t="shared" si="286"/>
        <v/>
      </c>
      <c r="BY872" s="10" t="str">
        <f t="shared" si="287"/>
        <v/>
      </c>
      <c r="CA872" s="2" t="str">
        <f>IF(Data!BD872&gt;0,Data!BD872-4,"")</f>
        <v/>
      </c>
      <c r="CB872" s="2" t="str">
        <f>IF(Data!BE872&gt;0,Data!BE872-4,"")</f>
        <v/>
      </c>
      <c r="CC872" s="2" t="str">
        <f>IF(Data!BF872&gt;0,Data!BF872-4,"")</f>
        <v/>
      </c>
      <c r="CD872" s="2" t="str">
        <f>IF(Data!BG872&gt;0,Data!BG872-4,"")</f>
        <v/>
      </c>
      <c r="CE872" s="2" t="str">
        <f>IF(Data!BH872&gt;0,Data!BH872-4,"")</f>
        <v/>
      </c>
      <c r="CF872" s="2" t="str">
        <f>IF(Data!BI872&gt;0,Data!BI872-4,"")</f>
        <v/>
      </c>
      <c r="CG872" s="2" t="str">
        <f>IF(Data!BJ872&gt;0,Data!BJ872-4,"")</f>
        <v/>
      </c>
      <c r="CH872" s="2" t="str">
        <f>IF(Data!BK872&gt;0,Data!BK872-4,"")</f>
        <v/>
      </c>
      <c r="CK872" s="10" t="str">
        <f t="shared" si="288"/>
        <v/>
      </c>
      <c r="CL872" s="10" t="str">
        <f t="shared" si="289"/>
        <v/>
      </c>
      <c r="CM872" s="10" t="str">
        <f t="shared" si="290"/>
        <v/>
      </c>
    </row>
    <row r="873" spans="1:91" x14ac:dyDescent="0.25">
      <c r="A873" s="2" t="str">
        <f>IF(Data!B873&gt;0,Data!B873-4,"")</f>
        <v/>
      </c>
      <c r="B873" s="2" t="str">
        <f>IF(Data!C873&gt;0,Data!C873-4,"")</f>
        <v/>
      </c>
      <c r="C873" s="2" t="str">
        <f>IF(Data!D873&gt;0,Data!D873-4,"")</f>
        <v/>
      </c>
      <c r="D873" s="2" t="str">
        <f>IF(Data!E873&gt;0,Data!E873-4,"")</f>
        <v/>
      </c>
      <c r="E873" s="2" t="str">
        <f>IF(Data!F873&gt;0,Data!F873-4,"")</f>
        <v/>
      </c>
      <c r="F873" s="2" t="str">
        <f>IF(Data!G873&gt;0,Data!G873-4,"")</f>
        <v/>
      </c>
      <c r="G873" s="2" t="str">
        <f>IF(Data!H873&gt;0,Data!H873-4,"")</f>
        <v/>
      </c>
      <c r="H873" s="2" t="str">
        <f>IF(Data!I873&gt;0,Data!I873-4,"")</f>
        <v/>
      </c>
      <c r="J873" s="10" t="str">
        <f t="shared" si="291"/>
        <v/>
      </c>
      <c r="K873" s="10" t="str">
        <f t="shared" si="292"/>
        <v/>
      </c>
      <c r="L873" s="10" t="str">
        <f t="shared" si="293"/>
        <v/>
      </c>
      <c r="N873" s="2" t="str">
        <f>IF(Data!K873&gt;0,Data!K873-4,"")</f>
        <v/>
      </c>
      <c r="O873" s="2" t="str">
        <f>IF(Data!L873&gt;0,Data!L873-4,"")</f>
        <v/>
      </c>
      <c r="P873" s="2" t="str">
        <f>IF(Data!M873&gt;0,Data!M873-4,"")</f>
        <v/>
      </c>
      <c r="Q873" s="2" t="str">
        <f>IF(Data!N873&gt;0,Data!N873-4,"")</f>
        <v/>
      </c>
      <c r="R873" s="2" t="str">
        <f>IF(Data!O873&gt;0,Data!O873-4,"")</f>
        <v/>
      </c>
      <c r="S873" s="2" t="str">
        <f>IF(Data!P873&gt;0,Data!P873-4,"")</f>
        <v/>
      </c>
      <c r="T873" s="2" t="str">
        <f>IF(Data!Q873&gt;0,Data!Q873-4,"")</f>
        <v/>
      </c>
      <c r="U873" s="2" t="str">
        <f>IF(Data!R873&gt;0,Data!R873-4,"")</f>
        <v/>
      </c>
      <c r="V873" s="59"/>
      <c r="W873" s="10" t="str">
        <f t="shared" si="273"/>
        <v/>
      </c>
      <c r="X873" s="10" t="str">
        <f t="shared" si="274"/>
        <v/>
      </c>
      <c r="Y873" s="10" t="str">
        <f t="shared" si="275"/>
        <v/>
      </c>
      <c r="AA873" s="2" t="str">
        <f>IF(Data!T873&gt;0,Data!T873-4,"")</f>
        <v/>
      </c>
      <c r="AB873" s="2" t="str">
        <f>IF(Data!U873&gt;0,Data!U873-4,"")</f>
        <v/>
      </c>
      <c r="AC873" s="2" t="str">
        <f>IF(Data!V873&gt;0,Data!V873-4,"")</f>
        <v/>
      </c>
      <c r="AD873" s="2" t="str">
        <f>IF(Data!W873&gt;0,Data!W873-4,"")</f>
        <v/>
      </c>
      <c r="AE873" s="2" t="str">
        <f>IF(Data!X873&gt;0,Data!X873-4,"")</f>
        <v/>
      </c>
      <c r="AF873" s="2" t="str">
        <f>IF(Data!Y873&gt;0,Data!Y873-4,"")</f>
        <v/>
      </c>
      <c r="AG873" s="2" t="str">
        <f>IF(Data!Z873&gt;0,Data!Z873-4,"")</f>
        <v/>
      </c>
      <c r="AH873" s="2" t="str">
        <f>IF(Data!AA873&gt;0,Data!AA873-4,"")</f>
        <v/>
      </c>
      <c r="AJ873" s="10" t="str">
        <f t="shared" si="276"/>
        <v/>
      </c>
      <c r="AK873" s="10" t="str">
        <f t="shared" si="277"/>
        <v/>
      </c>
      <c r="AL873" s="10" t="str">
        <f t="shared" si="278"/>
        <v/>
      </c>
      <c r="AN873" s="2" t="str">
        <f>IF(Data!AC873&gt;0,Data!AC873-4,"")</f>
        <v/>
      </c>
      <c r="AO873" s="2" t="str">
        <f>IF(Data!AD873&gt;0,Data!AD873-4,"")</f>
        <v/>
      </c>
      <c r="AP873" s="2" t="str">
        <f>IF(Data!AE873&gt;0,Data!AE873-4,"")</f>
        <v/>
      </c>
      <c r="AQ873" s="2" t="str">
        <f>IF(Data!AF873&gt;0,Data!AF873-4,"")</f>
        <v/>
      </c>
      <c r="AR873" s="2" t="str">
        <f>IF(Data!AG873&gt;0,Data!AG873-4,"")</f>
        <v/>
      </c>
      <c r="AS873" s="2" t="str">
        <f>IF(Data!AH873&gt;0,Data!AH873-4,"")</f>
        <v/>
      </c>
      <c r="AT873" s="2" t="str">
        <f>IF(Data!AI873&gt;0,Data!AI873-4,"")</f>
        <v/>
      </c>
      <c r="AU873" s="2" t="str">
        <f>IF(Data!AJ873&gt;0,Data!AJ873-4,"")</f>
        <v/>
      </c>
      <c r="AW873" s="10" t="str">
        <f t="shared" si="279"/>
        <v/>
      </c>
      <c r="AX873" s="10" t="str">
        <f t="shared" si="280"/>
        <v/>
      </c>
      <c r="AY873" s="10" t="str">
        <f t="shared" si="281"/>
        <v/>
      </c>
      <c r="BA873" s="2" t="str">
        <f>IF(Data!AL873&gt;0,Data!AL873-4,"")</f>
        <v/>
      </c>
      <c r="BB873" s="2" t="str">
        <f>IF(Data!AM873&gt;0,Data!AM873-4,"")</f>
        <v/>
      </c>
      <c r="BC873" s="2" t="str">
        <f>IF(Data!AN873&gt;0,Data!AN873-4,"")</f>
        <v/>
      </c>
      <c r="BD873" s="2" t="str">
        <f>IF(Data!AO873&gt;0,Data!AO873-4,"")</f>
        <v/>
      </c>
      <c r="BE873" s="2" t="str">
        <f>IF(Data!AP873&gt;0,Data!AP873-4,"")</f>
        <v/>
      </c>
      <c r="BF873" s="2" t="str">
        <f>IF(Data!AQ873&gt;0,Data!AQ873-4,"")</f>
        <v/>
      </c>
      <c r="BG873" s="2" t="str">
        <f>IF(Data!AR873&gt;0,Data!AR873-4,"")</f>
        <v/>
      </c>
      <c r="BH873" s="2" t="str">
        <f>IF(Data!AS873&gt;0,Data!AS873-4,"")</f>
        <v/>
      </c>
      <c r="BJ873" s="10" t="str">
        <f t="shared" si="282"/>
        <v/>
      </c>
      <c r="BK873" s="10" t="str">
        <f t="shared" si="283"/>
        <v/>
      </c>
      <c r="BL873" s="10" t="str">
        <f t="shared" si="284"/>
        <v/>
      </c>
      <c r="BN873" s="2" t="str">
        <f>IF(Data!AU873&gt;0,Data!AU873-4,"")</f>
        <v/>
      </c>
      <c r="BO873" s="2" t="str">
        <f>IF(Data!AV873&gt;0,Data!AV873-4,"")</f>
        <v/>
      </c>
      <c r="BP873" s="2" t="str">
        <f>IF(Data!AW873&gt;0,Data!AW873-4,"")</f>
        <v/>
      </c>
      <c r="BQ873" s="2" t="str">
        <f>IF(Data!AX873&gt;0,Data!AX873-4,"")</f>
        <v/>
      </c>
      <c r="BR873" s="2" t="str">
        <f>IF(Data!AY873&gt;0,Data!AY873-4,"")</f>
        <v/>
      </c>
      <c r="BS873" s="2" t="str">
        <f>IF(Data!AZ873&gt;0,Data!AZ873-4,"")</f>
        <v/>
      </c>
      <c r="BT873" s="2" t="str">
        <f>IF(Data!BA873&gt;0,Data!BA873-4,"")</f>
        <v/>
      </c>
      <c r="BU873" s="2" t="str">
        <f>IF(Data!BB873&gt;0,Data!BB873-4,"")</f>
        <v/>
      </c>
      <c r="BW873" s="10" t="str">
        <f t="shared" si="285"/>
        <v/>
      </c>
      <c r="BX873" s="10" t="str">
        <f t="shared" si="286"/>
        <v/>
      </c>
      <c r="BY873" s="10" t="str">
        <f t="shared" si="287"/>
        <v/>
      </c>
      <c r="CA873" s="2" t="str">
        <f>IF(Data!BD873&gt;0,Data!BD873-4,"")</f>
        <v/>
      </c>
      <c r="CB873" s="2" t="str">
        <f>IF(Data!BE873&gt;0,Data!BE873-4,"")</f>
        <v/>
      </c>
      <c r="CC873" s="2" t="str">
        <f>IF(Data!BF873&gt;0,Data!BF873-4,"")</f>
        <v/>
      </c>
      <c r="CD873" s="2" t="str">
        <f>IF(Data!BG873&gt;0,Data!BG873-4,"")</f>
        <v/>
      </c>
      <c r="CE873" s="2" t="str">
        <f>IF(Data!BH873&gt;0,Data!BH873-4,"")</f>
        <v/>
      </c>
      <c r="CF873" s="2" t="str">
        <f>IF(Data!BI873&gt;0,Data!BI873-4,"")</f>
        <v/>
      </c>
      <c r="CG873" s="2" t="str">
        <f>IF(Data!BJ873&gt;0,Data!BJ873-4,"")</f>
        <v/>
      </c>
      <c r="CH873" s="2" t="str">
        <f>IF(Data!BK873&gt;0,Data!BK873-4,"")</f>
        <v/>
      </c>
      <c r="CK873" s="10" t="str">
        <f t="shared" si="288"/>
        <v/>
      </c>
      <c r="CL873" s="10" t="str">
        <f t="shared" si="289"/>
        <v/>
      </c>
      <c r="CM873" s="10" t="str">
        <f t="shared" si="290"/>
        <v/>
      </c>
    </row>
    <row r="874" spans="1:91" x14ac:dyDescent="0.25">
      <c r="A874" s="2" t="str">
        <f>IF(Data!B874&gt;0,Data!B874-4,"")</f>
        <v/>
      </c>
      <c r="B874" s="2" t="str">
        <f>IF(Data!C874&gt;0,Data!C874-4,"")</f>
        <v/>
      </c>
      <c r="C874" s="2" t="str">
        <f>IF(Data!D874&gt;0,Data!D874-4,"")</f>
        <v/>
      </c>
      <c r="D874" s="2" t="str">
        <f>IF(Data!E874&gt;0,Data!E874-4,"")</f>
        <v/>
      </c>
      <c r="E874" s="2" t="str">
        <f>IF(Data!F874&gt;0,Data!F874-4,"")</f>
        <v/>
      </c>
      <c r="F874" s="2" t="str">
        <f>IF(Data!G874&gt;0,Data!G874-4,"")</f>
        <v/>
      </c>
      <c r="G874" s="2" t="str">
        <f>IF(Data!H874&gt;0,Data!H874-4,"")</f>
        <v/>
      </c>
      <c r="H874" s="2" t="str">
        <f>IF(Data!I874&gt;0,Data!I874-4,"")</f>
        <v/>
      </c>
      <c r="J874" s="10" t="str">
        <f t="shared" si="291"/>
        <v/>
      </c>
      <c r="K874" s="10" t="str">
        <f t="shared" si="292"/>
        <v/>
      </c>
      <c r="L874" s="10" t="str">
        <f t="shared" si="293"/>
        <v/>
      </c>
      <c r="N874" s="2" t="str">
        <f>IF(Data!K874&gt;0,Data!K874-4,"")</f>
        <v/>
      </c>
      <c r="O874" s="2" t="str">
        <f>IF(Data!L874&gt;0,Data!L874-4,"")</f>
        <v/>
      </c>
      <c r="P874" s="2" t="str">
        <f>IF(Data!M874&gt;0,Data!M874-4,"")</f>
        <v/>
      </c>
      <c r="Q874" s="2" t="str">
        <f>IF(Data!N874&gt;0,Data!N874-4,"")</f>
        <v/>
      </c>
      <c r="R874" s="2" t="str">
        <f>IF(Data!O874&gt;0,Data!O874-4,"")</f>
        <v/>
      </c>
      <c r="S874" s="2" t="str">
        <f>IF(Data!P874&gt;0,Data!P874-4,"")</f>
        <v/>
      </c>
      <c r="T874" s="2" t="str">
        <f>IF(Data!Q874&gt;0,Data!Q874-4,"")</f>
        <v/>
      </c>
      <c r="U874" s="2" t="str">
        <f>IF(Data!R874&gt;0,Data!R874-4,"")</f>
        <v/>
      </c>
      <c r="V874" s="59"/>
      <c r="W874" s="10" t="str">
        <f t="shared" si="273"/>
        <v/>
      </c>
      <c r="X874" s="10" t="str">
        <f t="shared" si="274"/>
        <v/>
      </c>
      <c r="Y874" s="10" t="str">
        <f t="shared" si="275"/>
        <v/>
      </c>
      <c r="AA874" s="2" t="str">
        <f>IF(Data!T874&gt;0,Data!T874-4,"")</f>
        <v/>
      </c>
      <c r="AB874" s="2" t="str">
        <f>IF(Data!U874&gt;0,Data!U874-4,"")</f>
        <v/>
      </c>
      <c r="AC874" s="2" t="str">
        <f>IF(Data!V874&gt;0,Data!V874-4,"")</f>
        <v/>
      </c>
      <c r="AD874" s="2" t="str">
        <f>IF(Data!W874&gt;0,Data!W874-4,"")</f>
        <v/>
      </c>
      <c r="AE874" s="2" t="str">
        <f>IF(Data!X874&gt;0,Data!X874-4,"")</f>
        <v/>
      </c>
      <c r="AF874" s="2" t="str">
        <f>IF(Data!Y874&gt;0,Data!Y874-4,"")</f>
        <v/>
      </c>
      <c r="AG874" s="2" t="str">
        <f>IF(Data!Z874&gt;0,Data!Z874-4,"")</f>
        <v/>
      </c>
      <c r="AH874" s="2" t="str">
        <f>IF(Data!AA874&gt;0,Data!AA874-4,"")</f>
        <v/>
      </c>
      <c r="AJ874" s="10" t="str">
        <f t="shared" si="276"/>
        <v/>
      </c>
      <c r="AK874" s="10" t="str">
        <f t="shared" si="277"/>
        <v/>
      </c>
      <c r="AL874" s="10" t="str">
        <f t="shared" si="278"/>
        <v/>
      </c>
      <c r="AN874" s="2" t="str">
        <f>IF(Data!AC874&gt;0,Data!AC874-4,"")</f>
        <v/>
      </c>
      <c r="AO874" s="2" t="str">
        <f>IF(Data!AD874&gt;0,Data!AD874-4,"")</f>
        <v/>
      </c>
      <c r="AP874" s="2" t="str">
        <f>IF(Data!AE874&gt;0,Data!AE874-4,"")</f>
        <v/>
      </c>
      <c r="AQ874" s="2" t="str">
        <f>IF(Data!AF874&gt;0,Data!AF874-4,"")</f>
        <v/>
      </c>
      <c r="AR874" s="2" t="str">
        <f>IF(Data!AG874&gt;0,Data!AG874-4,"")</f>
        <v/>
      </c>
      <c r="AS874" s="2" t="str">
        <f>IF(Data!AH874&gt;0,Data!AH874-4,"")</f>
        <v/>
      </c>
      <c r="AT874" s="2" t="str">
        <f>IF(Data!AI874&gt;0,Data!AI874-4,"")</f>
        <v/>
      </c>
      <c r="AU874" s="2" t="str">
        <f>IF(Data!AJ874&gt;0,Data!AJ874-4,"")</f>
        <v/>
      </c>
      <c r="AW874" s="10" t="str">
        <f t="shared" si="279"/>
        <v/>
      </c>
      <c r="AX874" s="10" t="str">
        <f t="shared" si="280"/>
        <v/>
      </c>
      <c r="AY874" s="10" t="str">
        <f t="shared" si="281"/>
        <v/>
      </c>
      <c r="BA874" s="2" t="str">
        <f>IF(Data!AL874&gt;0,Data!AL874-4,"")</f>
        <v/>
      </c>
      <c r="BB874" s="2" t="str">
        <f>IF(Data!AM874&gt;0,Data!AM874-4,"")</f>
        <v/>
      </c>
      <c r="BC874" s="2" t="str">
        <f>IF(Data!AN874&gt;0,Data!AN874-4,"")</f>
        <v/>
      </c>
      <c r="BD874" s="2" t="str">
        <f>IF(Data!AO874&gt;0,Data!AO874-4,"")</f>
        <v/>
      </c>
      <c r="BE874" s="2" t="str">
        <f>IF(Data!AP874&gt;0,Data!AP874-4,"")</f>
        <v/>
      </c>
      <c r="BF874" s="2" t="str">
        <f>IF(Data!AQ874&gt;0,Data!AQ874-4,"")</f>
        <v/>
      </c>
      <c r="BG874" s="2" t="str">
        <f>IF(Data!AR874&gt;0,Data!AR874-4,"")</f>
        <v/>
      </c>
      <c r="BH874" s="2" t="str">
        <f>IF(Data!AS874&gt;0,Data!AS874-4,"")</f>
        <v/>
      </c>
      <c r="BJ874" s="10" t="str">
        <f t="shared" si="282"/>
        <v/>
      </c>
      <c r="BK874" s="10" t="str">
        <f t="shared" si="283"/>
        <v/>
      </c>
      <c r="BL874" s="10" t="str">
        <f t="shared" si="284"/>
        <v/>
      </c>
      <c r="BN874" s="2" t="str">
        <f>IF(Data!AU874&gt;0,Data!AU874-4,"")</f>
        <v/>
      </c>
      <c r="BO874" s="2" t="str">
        <f>IF(Data!AV874&gt;0,Data!AV874-4,"")</f>
        <v/>
      </c>
      <c r="BP874" s="2" t="str">
        <f>IF(Data!AW874&gt;0,Data!AW874-4,"")</f>
        <v/>
      </c>
      <c r="BQ874" s="2" t="str">
        <f>IF(Data!AX874&gt;0,Data!AX874-4,"")</f>
        <v/>
      </c>
      <c r="BR874" s="2" t="str">
        <f>IF(Data!AY874&gt;0,Data!AY874-4,"")</f>
        <v/>
      </c>
      <c r="BS874" s="2" t="str">
        <f>IF(Data!AZ874&gt;0,Data!AZ874-4,"")</f>
        <v/>
      </c>
      <c r="BT874" s="2" t="str">
        <f>IF(Data!BA874&gt;0,Data!BA874-4,"")</f>
        <v/>
      </c>
      <c r="BU874" s="2" t="str">
        <f>IF(Data!BB874&gt;0,Data!BB874-4,"")</f>
        <v/>
      </c>
      <c r="BW874" s="10" t="str">
        <f t="shared" si="285"/>
        <v/>
      </c>
      <c r="BX874" s="10" t="str">
        <f t="shared" si="286"/>
        <v/>
      </c>
      <c r="BY874" s="10" t="str">
        <f t="shared" si="287"/>
        <v/>
      </c>
      <c r="CA874" s="2" t="str">
        <f>IF(Data!BD874&gt;0,Data!BD874-4,"")</f>
        <v/>
      </c>
      <c r="CB874" s="2" t="str">
        <f>IF(Data!BE874&gt;0,Data!BE874-4,"")</f>
        <v/>
      </c>
      <c r="CC874" s="2" t="str">
        <f>IF(Data!BF874&gt;0,Data!BF874-4,"")</f>
        <v/>
      </c>
      <c r="CD874" s="2" t="str">
        <f>IF(Data!BG874&gt;0,Data!BG874-4,"")</f>
        <v/>
      </c>
      <c r="CE874" s="2" t="str">
        <f>IF(Data!BH874&gt;0,Data!BH874-4,"")</f>
        <v/>
      </c>
      <c r="CF874" s="2" t="str">
        <f>IF(Data!BI874&gt;0,Data!BI874-4,"")</f>
        <v/>
      </c>
      <c r="CG874" s="2" t="str">
        <f>IF(Data!BJ874&gt;0,Data!BJ874-4,"")</f>
        <v/>
      </c>
      <c r="CH874" s="2" t="str">
        <f>IF(Data!BK874&gt;0,Data!BK874-4,"")</f>
        <v/>
      </c>
      <c r="CK874" s="10" t="str">
        <f t="shared" si="288"/>
        <v/>
      </c>
      <c r="CL874" s="10" t="str">
        <f t="shared" si="289"/>
        <v/>
      </c>
      <c r="CM874" s="10" t="str">
        <f t="shared" si="290"/>
        <v/>
      </c>
    </row>
    <row r="875" spans="1:91" x14ac:dyDescent="0.25">
      <c r="A875" s="2" t="str">
        <f>IF(Data!B875&gt;0,Data!B875-4,"")</f>
        <v/>
      </c>
      <c r="B875" s="2" t="str">
        <f>IF(Data!C875&gt;0,Data!C875-4,"")</f>
        <v/>
      </c>
      <c r="C875" s="2" t="str">
        <f>IF(Data!D875&gt;0,Data!D875-4,"")</f>
        <v/>
      </c>
      <c r="D875" s="2" t="str">
        <f>IF(Data!E875&gt;0,Data!E875-4,"")</f>
        <v/>
      </c>
      <c r="E875" s="2" t="str">
        <f>IF(Data!F875&gt;0,Data!F875-4,"")</f>
        <v/>
      </c>
      <c r="F875" s="2" t="str">
        <f>IF(Data!G875&gt;0,Data!G875-4,"")</f>
        <v/>
      </c>
      <c r="G875" s="2" t="str">
        <f>IF(Data!H875&gt;0,Data!H875-4,"")</f>
        <v/>
      </c>
      <c r="H875" s="2" t="str">
        <f>IF(Data!I875&gt;0,Data!I875-4,"")</f>
        <v/>
      </c>
      <c r="J875" s="10" t="str">
        <f t="shared" si="291"/>
        <v/>
      </c>
      <c r="K875" s="10" t="str">
        <f t="shared" si="292"/>
        <v/>
      </c>
      <c r="L875" s="10" t="str">
        <f t="shared" si="293"/>
        <v/>
      </c>
      <c r="N875" s="2" t="str">
        <f>IF(Data!K875&gt;0,Data!K875-4,"")</f>
        <v/>
      </c>
      <c r="O875" s="2" t="str">
        <f>IF(Data!L875&gt;0,Data!L875-4,"")</f>
        <v/>
      </c>
      <c r="P875" s="2" t="str">
        <f>IF(Data!M875&gt;0,Data!M875-4,"")</f>
        <v/>
      </c>
      <c r="Q875" s="2" t="str">
        <f>IF(Data!N875&gt;0,Data!N875-4,"")</f>
        <v/>
      </c>
      <c r="R875" s="2" t="str">
        <f>IF(Data!O875&gt;0,Data!O875-4,"")</f>
        <v/>
      </c>
      <c r="S875" s="2" t="str">
        <f>IF(Data!P875&gt;0,Data!P875-4,"")</f>
        <v/>
      </c>
      <c r="T875" s="2" t="str">
        <f>IF(Data!Q875&gt;0,Data!Q875-4,"")</f>
        <v/>
      </c>
      <c r="U875" s="2" t="str">
        <f>IF(Data!R875&gt;0,Data!R875-4,"")</f>
        <v/>
      </c>
      <c r="V875" s="59"/>
      <c r="W875" s="10" t="str">
        <f t="shared" si="273"/>
        <v/>
      </c>
      <c r="X875" s="10" t="str">
        <f t="shared" si="274"/>
        <v/>
      </c>
      <c r="Y875" s="10" t="str">
        <f t="shared" si="275"/>
        <v/>
      </c>
      <c r="AA875" s="2" t="str">
        <f>IF(Data!T875&gt;0,Data!T875-4,"")</f>
        <v/>
      </c>
      <c r="AB875" s="2" t="str">
        <f>IF(Data!U875&gt;0,Data!U875-4,"")</f>
        <v/>
      </c>
      <c r="AC875" s="2" t="str">
        <f>IF(Data!V875&gt;0,Data!V875-4,"")</f>
        <v/>
      </c>
      <c r="AD875" s="2" t="str">
        <f>IF(Data!W875&gt;0,Data!W875-4,"")</f>
        <v/>
      </c>
      <c r="AE875" s="2" t="str">
        <f>IF(Data!X875&gt;0,Data!X875-4,"")</f>
        <v/>
      </c>
      <c r="AF875" s="2" t="str">
        <f>IF(Data!Y875&gt;0,Data!Y875-4,"")</f>
        <v/>
      </c>
      <c r="AG875" s="2" t="str">
        <f>IF(Data!Z875&gt;0,Data!Z875-4,"")</f>
        <v/>
      </c>
      <c r="AH875" s="2" t="str">
        <f>IF(Data!AA875&gt;0,Data!AA875-4,"")</f>
        <v/>
      </c>
      <c r="AJ875" s="10" t="str">
        <f t="shared" si="276"/>
        <v/>
      </c>
      <c r="AK875" s="10" t="str">
        <f t="shared" si="277"/>
        <v/>
      </c>
      <c r="AL875" s="10" t="str">
        <f t="shared" si="278"/>
        <v/>
      </c>
      <c r="AN875" s="2" t="str">
        <f>IF(Data!AC875&gt;0,Data!AC875-4,"")</f>
        <v/>
      </c>
      <c r="AO875" s="2" t="str">
        <f>IF(Data!AD875&gt;0,Data!AD875-4,"")</f>
        <v/>
      </c>
      <c r="AP875" s="2" t="str">
        <f>IF(Data!AE875&gt;0,Data!AE875-4,"")</f>
        <v/>
      </c>
      <c r="AQ875" s="2" t="str">
        <f>IF(Data!AF875&gt;0,Data!AF875-4,"")</f>
        <v/>
      </c>
      <c r="AR875" s="2" t="str">
        <f>IF(Data!AG875&gt;0,Data!AG875-4,"")</f>
        <v/>
      </c>
      <c r="AS875" s="2" t="str">
        <f>IF(Data!AH875&gt;0,Data!AH875-4,"")</f>
        <v/>
      </c>
      <c r="AT875" s="2" t="str">
        <f>IF(Data!AI875&gt;0,Data!AI875-4,"")</f>
        <v/>
      </c>
      <c r="AU875" s="2" t="str">
        <f>IF(Data!AJ875&gt;0,Data!AJ875-4,"")</f>
        <v/>
      </c>
      <c r="AW875" s="10" t="str">
        <f t="shared" si="279"/>
        <v/>
      </c>
      <c r="AX875" s="10" t="str">
        <f t="shared" si="280"/>
        <v/>
      </c>
      <c r="AY875" s="10" t="str">
        <f t="shared" si="281"/>
        <v/>
      </c>
      <c r="BA875" s="2" t="str">
        <f>IF(Data!AL875&gt;0,Data!AL875-4,"")</f>
        <v/>
      </c>
      <c r="BB875" s="2" t="str">
        <f>IF(Data!AM875&gt;0,Data!AM875-4,"")</f>
        <v/>
      </c>
      <c r="BC875" s="2" t="str">
        <f>IF(Data!AN875&gt;0,Data!AN875-4,"")</f>
        <v/>
      </c>
      <c r="BD875" s="2" t="str">
        <f>IF(Data!AO875&gt;0,Data!AO875-4,"")</f>
        <v/>
      </c>
      <c r="BE875" s="2" t="str">
        <f>IF(Data!AP875&gt;0,Data!AP875-4,"")</f>
        <v/>
      </c>
      <c r="BF875" s="2" t="str">
        <f>IF(Data!AQ875&gt;0,Data!AQ875-4,"")</f>
        <v/>
      </c>
      <c r="BG875" s="2" t="str">
        <f>IF(Data!AR875&gt;0,Data!AR875-4,"")</f>
        <v/>
      </c>
      <c r="BH875" s="2" t="str">
        <f>IF(Data!AS875&gt;0,Data!AS875-4,"")</f>
        <v/>
      </c>
      <c r="BJ875" s="10" t="str">
        <f t="shared" si="282"/>
        <v/>
      </c>
      <c r="BK875" s="10" t="str">
        <f t="shared" si="283"/>
        <v/>
      </c>
      <c r="BL875" s="10" t="str">
        <f t="shared" si="284"/>
        <v/>
      </c>
      <c r="BN875" s="2" t="str">
        <f>IF(Data!AU875&gt;0,Data!AU875-4,"")</f>
        <v/>
      </c>
      <c r="BO875" s="2" t="str">
        <f>IF(Data!AV875&gt;0,Data!AV875-4,"")</f>
        <v/>
      </c>
      <c r="BP875" s="2" t="str">
        <f>IF(Data!AW875&gt;0,Data!AW875-4,"")</f>
        <v/>
      </c>
      <c r="BQ875" s="2" t="str">
        <f>IF(Data!AX875&gt;0,Data!AX875-4,"")</f>
        <v/>
      </c>
      <c r="BR875" s="2" t="str">
        <f>IF(Data!AY875&gt;0,Data!AY875-4,"")</f>
        <v/>
      </c>
      <c r="BS875" s="2" t="str">
        <f>IF(Data!AZ875&gt;0,Data!AZ875-4,"")</f>
        <v/>
      </c>
      <c r="BT875" s="2" t="str">
        <f>IF(Data!BA875&gt;0,Data!BA875-4,"")</f>
        <v/>
      </c>
      <c r="BU875" s="2" t="str">
        <f>IF(Data!BB875&gt;0,Data!BB875-4,"")</f>
        <v/>
      </c>
      <c r="BW875" s="10" t="str">
        <f t="shared" si="285"/>
        <v/>
      </c>
      <c r="BX875" s="10" t="str">
        <f t="shared" si="286"/>
        <v/>
      </c>
      <c r="BY875" s="10" t="str">
        <f t="shared" si="287"/>
        <v/>
      </c>
      <c r="CA875" s="2" t="str">
        <f>IF(Data!BD875&gt;0,Data!BD875-4,"")</f>
        <v/>
      </c>
      <c r="CB875" s="2" t="str">
        <f>IF(Data!BE875&gt;0,Data!BE875-4,"")</f>
        <v/>
      </c>
      <c r="CC875" s="2" t="str">
        <f>IF(Data!BF875&gt;0,Data!BF875-4,"")</f>
        <v/>
      </c>
      <c r="CD875" s="2" t="str">
        <f>IF(Data!BG875&gt;0,Data!BG875-4,"")</f>
        <v/>
      </c>
      <c r="CE875" s="2" t="str">
        <f>IF(Data!BH875&gt;0,Data!BH875-4,"")</f>
        <v/>
      </c>
      <c r="CF875" s="2" t="str">
        <f>IF(Data!BI875&gt;0,Data!BI875-4,"")</f>
        <v/>
      </c>
      <c r="CG875" s="2" t="str">
        <f>IF(Data!BJ875&gt;0,Data!BJ875-4,"")</f>
        <v/>
      </c>
      <c r="CH875" s="2" t="str">
        <f>IF(Data!BK875&gt;0,Data!BK875-4,"")</f>
        <v/>
      </c>
      <c r="CK875" s="10" t="str">
        <f t="shared" si="288"/>
        <v/>
      </c>
      <c r="CL875" s="10" t="str">
        <f t="shared" si="289"/>
        <v/>
      </c>
      <c r="CM875" s="10" t="str">
        <f t="shared" si="290"/>
        <v/>
      </c>
    </row>
    <row r="876" spans="1:91" x14ac:dyDescent="0.25">
      <c r="A876" s="2" t="str">
        <f>IF(Data!B876&gt;0,Data!B876-4,"")</f>
        <v/>
      </c>
      <c r="B876" s="2" t="str">
        <f>IF(Data!C876&gt;0,Data!C876-4,"")</f>
        <v/>
      </c>
      <c r="C876" s="2" t="str">
        <f>IF(Data!D876&gt;0,Data!D876-4,"")</f>
        <v/>
      </c>
      <c r="D876" s="2" t="str">
        <f>IF(Data!E876&gt;0,Data!E876-4,"")</f>
        <v/>
      </c>
      <c r="E876" s="2" t="str">
        <f>IF(Data!F876&gt;0,Data!F876-4,"")</f>
        <v/>
      </c>
      <c r="F876" s="2" t="str">
        <f>IF(Data!G876&gt;0,Data!G876-4,"")</f>
        <v/>
      </c>
      <c r="G876" s="2" t="str">
        <f>IF(Data!H876&gt;0,Data!H876-4,"")</f>
        <v/>
      </c>
      <c r="H876" s="2" t="str">
        <f>IF(Data!I876&gt;0,Data!I876-4,"")</f>
        <v/>
      </c>
      <c r="J876" s="10" t="str">
        <f t="shared" si="291"/>
        <v/>
      </c>
      <c r="K876" s="10" t="str">
        <f t="shared" si="292"/>
        <v/>
      </c>
      <c r="L876" s="10" t="str">
        <f t="shared" si="293"/>
        <v/>
      </c>
      <c r="N876" s="2" t="str">
        <f>IF(Data!K876&gt;0,Data!K876-4,"")</f>
        <v/>
      </c>
      <c r="O876" s="2" t="str">
        <f>IF(Data!L876&gt;0,Data!L876-4,"")</f>
        <v/>
      </c>
      <c r="P876" s="2" t="str">
        <f>IF(Data!M876&gt;0,Data!M876-4,"")</f>
        <v/>
      </c>
      <c r="Q876" s="2" t="str">
        <f>IF(Data!N876&gt;0,Data!N876-4,"")</f>
        <v/>
      </c>
      <c r="R876" s="2" t="str">
        <f>IF(Data!O876&gt;0,Data!O876-4,"")</f>
        <v/>
      </c>
      <c r="S876" s="2" t="str">
        <f>IF(Data!P876&gt;0,Data!P876-4,"")</f>
        <v/>
      </c>
      <c r="T876" s="2" t="str">
        <f>IF(Data!Q876&gt;0,Data!Q876-4,"")</f>
        <v/>
      </c>
      <c r="U876" s="2" t="str">
        <f>IF(Data!R876&gt;0,Data!R876-4,"")</f>
        <v/>
      </c>
      <c r="V876" s="59"/>
      <c r="W876" s="10" t="str">
        <f t="shared" si="273"/>
        <v/>
      </c>
      <c r="X876" s="10" t="str">
        <f t="shared" si="274"/>
        <v/>
      </c>
      <c r="Y876" s="10" t="str">
        <f t="shared" si="275"/>
        <v/>
      </c>
      <c r="AA876" s="2" t="str">
        <f>IF(Data!T876&gt;0,Data!T876-4,"")</f>
        <v/>
      </c>
      <c r="AB876" s="2" t="str">
        <f>IF(Data!U876&gt;0,Data!U876-4,"")</f>
        <v/>
      </c>
      <c r="AC876" s="2" t="str">
        <f>IF(Data!V876&gt;0,Data!V876-4,"")</f>
        <v/>
      </c>
      <c r="AD876" s="2" t="str">
        <f>IF(Data!W876&gt;0,Data!W876-4,"")</f>
        <v/>
      </c>
      <c r="AE876" s="2" t="str">
        <f>IF(Data!X876&gt;0,Data!X876-4,"")</f>
        <v/>
      </c>
      <c r="AF876" s="2" t="str">
        <f>IF(Data!Y876&gt;0,Data!Y876-4,"")</f>
        <v/>
      </c>
      <c r="AG876" s="2" t="str">
        <f>IF(Data!Z876&gt;0,Data!Z876-4,"")</f>
        <v/>
      </c>
      <c r="AH876" s="2" t="str">
        <f>IF(Data!AA876&gt;0,Data!AA876-4,"")</f>
        <v/>
      </c>
      <c r="AJ876" s="10" t="str">
        <f t="shared" si="276"/>
        <v/>
      </c>
      <c r="AK876" s="10" t="str">
        <f t="shared" si="277"/>
        <v/>
      </c>
      <c r="AL876" s="10" t="str">
        <f t="shared" si="278"/>
        <v/>
      </c>
      <c r="AN876" s="2" t="str">
        <f>IF(Data!AC876&gt;0,Data!AC876-4,"")</f>
        <v/>
      </c>
      <c r="AO876" s="2" t="str">
        <f>IF(Data!AD876&gt;0,Data!AD876-4,"")</f>
        <v/>
      </c>
      <c r="AP876" s="2" t="str">
        <f>IF(Data!AE876&gt;0,Data!AE876-4,"")</f>
        <v/>
      </c>
      <c r="AQ876" s="2" t="str">
        <f>IF(Data!AF876&gt;0,Data!AF876-4,"")</f>
        <v/>
      </c>
      <c r="AR876" s="2" t="str">
        <f>IF(Data!AG876&gt;0,Data!AG876-4,"")</f>
        <v/>
      </c>
      <c r="AS876" s="2" t="str">
        <f>IF(Data!AH876&gt;0,Data!AH876-4,"")</f>
        <v/>
      </c>
      <c r="AT876" s="2" t="str">
        <f>IF(Data!AI876&gt;0,Data!AI876-4,"")</f>
        <v/>
      </c>
      <c r="AU876" s="2" t="str">
        <f>IF(Data!AJ876&gt;0,Data!AJ876-4,"")</f>
        <v/>
      </c>
      <c r="AW876" s="10" t="str">
        <f t="shared" si="279"/>
        <v/>
      </c>
      <c r="AX876" s="10" t="str">
        <f t="shared" si="280"/>
        <v/>
      </c>
      <c r="AY876" s="10" t="str">
        <f t="shared" si="281"/>
        <v/>
      </c>
      <c r="BA876" s="2" t="str">
        <f>IF(Data!AL876&gt;0,Data!AL876-4,"")</f>
        <v/>
      </c>
      <c r="BB876" s="2" t="str">
        <f>IF(Data!AM876&gt;0,Data!AM876-4,"")</f>
        <v/>
      </c>
      <c r="BC876" s="2" t="str">
        <f>IF(Data!AN876&gt;0,Data!AN876-4,"")</f>
        <v/>
      </c>
      <c r="BD876" s="2" t="str">
        <f>IF(Data!AO876&gt;0,Data!AO876-4,"")</f>
        <v/>
      </c>
      <c r="BE876" s="2" t="str">
        <f>IF(Data!AP876&gt;0,Data!AP876-4,"")</f>
        <v/>
      </c>
      <c r="BF876" s="2" t="str">
        <f>IF(Data!AQ876&gt;0,Data!AQ876-4,"")</f>
        <v/>
      </c>
      <c r="BG876" s="2" t="str">
        <f>IF(Data!AR876&gt;0,Data!AR876-4,"")</f>
        <v/>
      </c>
      <c r="BH876" s="2" t="str">
        <f>IF(Data!AS876&gt;0,Data!AS876-4,"")</f>
        <v/>
      </c>
      <c r="BJ876" s="10" t="str">
        <f t="shared" si="282"/>
        <v/>
      </c>
      <c r="BK876" s="10" t="str">
        <f t="shared" si="283"/>
        <v/>
      </c>
      <c r="BL876" s="10" t="str">
        <f t="shared" si="284"/>
        <v/>
      </c>
      <c r="BN876" s="2" t="str">
        <f>IF(Data!AU876&gt;0,Data!AU876-4,"")</f>
        <v/>
      </c>
      <c r="BO876" s="2" t="str">
        <f>IF(Data!AV876&gt;0,Data!AV876-4,"")</f>
        <v/>
      </c>
      <c r="BP876" s="2" t="str">
        <f>IF(Data!AW876&gt;0,Data!AW876-4,"")</f>
        <v/>
      </c>
      <c r="BQ876" s="2" t="str">
        <f>IF(Data!AX876&gt;0,Data!AX876-4,"")</f>
        <v/>
      </c>
      <c r="BR876" s="2" t="str">
        <f>IF(Data!AY876&gt;0,Data!AY876-4,"")</f>
        <v/>
      </c>
      <c r="BS876" s="2" t="str">
        <f>IF(Data!AZ876&gt;0,Data!AZ876-4,"")</f>
        <v/>
      </c>
      <c r="BT876" s="2" t="str">
        <f>IF(Data!BA876&gt;0,Data!BA876-4,"")</f>
        <v/>
      </c>
      <c r="BU876" s="2" t="str">
        <f>IF(Data!BB876&gt;0,Data!BB876-4,"")</f>
        <v/>
      </c>
      <c r="BW876" s="10" t="str">
        <f t="shared" si="285"/>
        <v/>
      </c>
      <c r="BX876" s="10" t="str">
        <f t="shared" si="286"/>
        <v/>
      </c>
      <c r="BY876" s="10" t="str">
        <f t="shared" si="287"/>
        <v/>
      </c>
      <c r="CA876" s="2" t="str">
        <f>IF(Data!BD876&gt;0,Data!BD876-4,"")</f>
        <v/>
      </c>
      <c r="CB876" s="2" t="str">
        <f>IF(Data!BE876&gt;0,Data!BE876-4,"")</f>
        <v/>
      </c>
      <c r="CC876" s="2" t="str">
        <f>IF(Data!BF876&gt;0,Data!BF876-4,"")</f>
        <v/>
      </c>
      <c r="CD876" s="2" t="str">
        <f>IF(Data!BG876&gt;0,Data!BG876-4,"")</f>
        <v/>
      </c>
      <c r="CE876" s="2" t="str">
        <f>IF(Data!BH876&gt;0,Data!BH876-4,"")</f>
        <v/>
      </c>
      <c r="CF876" s="2" t="str">
        <f>IF(Data!BI876&gt;0,Data!BI876-4,"")</f>
        <v/>
      </c>
      <c r="CG876" s="2" t="str">
        <f>IF(Data!BJ876&gt;0,Data!BJ876-4,"")</f>
        <v/>
      </c>
      <c r="CH876" s="2" t="str">
        <f>IF(Data!BK876&gt;0,Data!BK876-4,"")</f>
        <v/>
      </c>
      <c r="CK876" s="10" t="str">
        <f t="shared" si="288"/>
        <v/>
      </c>
      <c r="CL876" s="10" t="str">
        <f t="shared" si="289"/>
        <v/>
      </c>
      <c r="CM876" s="10" t="str">
        <f t="shared" si="290"/>
        <v/>
      </c>
    </row>
    <row r="877" spans="1:91" x14ac:dyDescent="0.25">
      <c r="A877" s="2" t="str">
        <f>IF(Data!B877&gt;0,Data!B877-4,"")</f>
        <v/>
      </c>
      <c r="B877" s="2" t="str">
        <f>IF(Data!C877&gt;0,Data!C877-4,"")</f>
        <v/>
      </c>
      <c r="C877" s="2" t="str">
        <f>IF(Data!D877&gt;0,Data!D877-4,"")</f>
        <v/>
      </c>
      <c r="D877" s="2" t="str">
        <f>IF(Data!E877&gt;0,Data!E877-4,"")</f>
        <v/>
      </c>
      <c r="E877" s="2" t="str">
        <f>IF(Data!F877&gt;0,Data!F877-4,"")</f>
        <v/>
      </c>
      <c r="F877" s="2" t="str">
        <f>IF(Data!G877&gt;0,Data!G877-4,"")</f>
        <v/>
      </c>
      <c r="G877" s="2" t="str">
        <f>IF(Data!H877&gt;0,Data!H877-4,"")</f>
        <v/>
      </c>
      <c r="H877" s="2" t="str">
        <f>IF(Data!I877&gt;0,Data!I877-4,"")</f>
        <v/>
      </c>
      <c r="J877" s="10" t="str">
        <f t="shared" si="291"/>
        <v/>
      </c>
      <c r="K877" s="10" t="str">
        <f t="shared" si="292"/>
        <v/>
      </c>
      <c r="L877" s="10" t="str">
        <f t="shared" si="293"/>
        <v/>
      </c>
      <c r="N877" s="2" t="str">
        <f>IF(Data!K877&gt;0,Data!K877-4,"")</f>
        <v/>
      </c>
      <c r="O877" s="2" t="str">
        <f>IF(Data!L877&gt;0,Data!L877-4,"")</f>
        <v/>
      </c>
      <c r="P877" s="2" t="str">
        <f>IF(Data!M877&gt;0,Data!M877-4,"")</f>
        <v/>
      </c>
      <c r="Q877" s="2" t="str">
        <f>IF(Data!N877&gt;0,Data!N877-4,"")</f>
        <v/>
      </c>
      <c r="R877" s="2" t="str">
        <f>IF(Data!O877&gt;0,Data!O877-4,"")</f>
        <v/>
      </c>
      <c r="S877" s="2" t="str">
        <f>IF(Data!P877&gt;0,Data!P877-4,"")</f>
        <v/>
      </c>
      <c r="T877" s="2" t="str">
        <f>IF(Data!Q877&gt;0,Data!Q877-4,"")</f>
        <v/>
      </c>
      <c r="U877" s="2" t="str">
        <f>IF(Data!R877&gt;0,Data!R877-4,"")</f>
        <v/>
      </c>
      <c r="V877" s="59"/>
      <c r="W877" s="10" t="str">
        <f t="shared" si="273"/>
        <v/>
      </c>
      <c r="X877" s="10" t="str">
        <f t="shared" si="274"/>
        <v/>
      </c>
      <c r="Y877" s="10" t="str">
        <f t="shared" si="275"/>
        <v/>
      </c>
      <c r="AA877" s="2" t="str">
        <f>IF(Data!T877&gt;0,Data!T877-4,"")</f>
        <v/>
      </c>
      <c r="AB877" s="2" t="str">
        <f>IF(Data!U877&gt;0,Data!U877-4,"")</f>
        <v/>
      </c>
      <c r="AC877" s="2" t="str">
        <f>IF(Data!V877&gt;0,Data!V877-4,"")</f>
        <v/>
      </c>
      <c r="AD877" s="2" t="str">
        <f>IF(Data!W877&gt;0,Data!W877-4,"")</f>
        <v/>
      </c>
      <c r="AE877" s="2" t="str">
        <f>IF(Data!X877&gt;0,Data!X877-4,"")</f>
        <v/>
      </c>
      <c r="AF877" s="2" t="str">
        <f>IF(Data!Y877&gt;0,Data!Y877-4,"")</f>
        <v/>
      </c>
      <c r="AG877" s="2" t="str">
        <f>IF(Data!Z877&gt;0,Data!Z877-4,"")</f>
        <v/>
      </c>
      <c r="AH877" s="2" t="str">
        <f>IF(Data!AA877&gt;0,Data!AA877-4,"")</f>
        <v/>
      </c>
      <c r="AJ877" s="10" t="str">
        <f t="shared" si="276"/>
        <v/>
      </c>
      <c r="AK877" s="10" t="str">
        <f t="shared" si="277"/>
        <v/>
      </c>
      <c r="AL877" s="10" t="str">
        <f t="shared" si="278"/>
        <v/>
      </c>
      <c r="AN877" s="2" t="str">
        <f>IF(Data!AC877&gt;0,Data!AC877-4,"")</f>
        <v/>
      </c>
      <c r="AO877" s="2" t="str">
        <f>IF(Data!AD877&gt;0,Data!AD877-4,"")</f>
        <v/>
      </c>
      <c r="AP877" s="2" t="str">
        <f>IF(Data!AE877&gt;0,Data!AE877-4,"")</f>
        <v/>
      </c>
      <c r="AQ877" s="2" t="str">
        <f>IF(Data!AF877&gt;0,Data!AF877-4,"")</f>
        <v/>
      </c>
      <c r="AR877" s="2" t="str">
        <f>IF(Data!AG877&gt;0,Data!AG877-4,"")</f>
        <v/>
      </c>
      <c r="AS877" s="2" t="str">
        <f>IF(Data!AH877&gt;0,Data!AH877-4,"")</f>
        <v/>
      </c>
      <c r="AT877" s="2" t="str">
        <f>IF(Data!AI877&gt;0,Data!AI877-4,"")</f>
        <v/>
      </c>
      <c r="AU877" s="2" t="str">
        <f>IF(Data!AJ877&gt;0,Data!AJ877-4,"")</f>
        <v/>
      </c>
      <c r="AW877" s="10" t="str">
        <f t="shared" si="279"/>
        <v/>
      </c>
      <c r="AX877" s="10" t="str">
        <f t="shared" si="280"/>
        <v/>
      </c>
      <c r="AY877" s="10" t="str">
        <f t="shared" si="281"/>
        <v/>
      </c>
      <c r="BA877" s="2" t="str">
        <f>IF(Data!AL877&gt;0,Data!AL877-4,"")</f>
        <v/>
      </c>
      <c r="BB877" s="2" t="str">
        <f>IF(Data!AM877&gt;0,Data!AM877-4,"")</f>
        <v/>
      </c>
      <c r="BC877" s="2" t="str">
        <f>IF(Data!AN877&gt;0,Data!AN877-4,"")</f>
        <v/>
      </c>
      <c r="BD877" s="2" t="str">
        <f>IF(Data!AO877&gt;0,Data!AO877-4,"")</f>
        <v/>
      </c>
      <c r="BE877" s="2" t="str">
        <f>IF(Data!AP877&gt;0,Data!AP877-4,"")</f>
        <v/>
      </c>
      <c r="BF877" s="2" t="str">
        <f>IF(Data!AQ877&gt;0,Data!AQ877-4,"")</f>
        <v/>
      </c>
      <c r="BG877" s="2" t="str">
        <f>IF(Data!AR877&gt;0,Data!AR877-4,"")</f>
        <v/>
      </c>
      <c r="BH877" s="2" t="str">
        <f>IF(Data!AS877&gt;0,Data!AS877-4,"")</f>
        <v/>
      </c>
      <c r="BJ877" s="10" t="str">
        <f t="shared" si="282"/>
        <v/>
      </c>
      <c r="BK877" s="10" t="str">
        <f t="shared" si="283"/>
        <v/>
      </c>
      <c r="BL877" s="10" t="str">
        <f t="shared" si="284"/>
        <v/>
      </c>
      <c r="BN877" s="2" t="str">
        <f>IF(Data!AU877&gt;0,Data!AU877-4,"")</f>
        <v/>
      </c>
      <c r="BO877" s="2" t="str">
        <f>IF(Data!AV877&gt;0,Data!AV877-4,"")</f>
        <v/>
      </c>
      <c r="BP877" s="2" t="str">
        <f>IF(Data!AW877&gt;0,Data!AW877-4,"")</f>
        <v/>
      </c>
      <c r="BQ877" s="2" t="str">
        <f>IF(Data!AX877&gt;0,Data!AX877-4,"")</f>
        <v/>
      </c>
      <c r="BR877" s="2" t="str">
        <f>IF(Data!AY877&gt;0,Data!AY877-4,"")</f>
        <v/>
      </c>
      <c r="BS877" s="2" t="str">
        <f>IF(Data!AZ877&gt;0,Data!AZ877-4,"")</f>
        <v/>
      </c>
      <c r="BT877" s="2" t="str">
        <f>IF(Data!BA877&gt;0,Data!BA877-4,"")</f>
        <v/>
      </c>
      <c r="BU877" s="2" t="str">
        <f>IF(Data!BB877&gt;0,Data!BB877-4,"")</f>
        <v/>
      </c>
      <c r="BW877" s="10" t="str">
        <f t="shared" si="285"/>
        <v/>
      </c>
      <c r="BX877" s="10" t="str">
        <f t="shared" si="286"/>
        <v/>
      </c>
      <c r="BY877" s="10" t="str">
        <f t="shared" si="287"/>
        <v/>
      </c>
      <c r="CA877" s="2" t="str">
        <f>IF(Data!BD877&gt;0,Data!BD877-4,"")</f>
        <v/>
      </c>
      <c r="CB877" s="2" t="str">
        <f>IF(Data!BE877&gt;0,Data!BE877-4,"")</f>
        <v/>
      </c>
      <c r="CC877" s="2" t="str">
        <f>IF(Data!BF877&gt;0,Data!BF877-4,"")</f>
        <v/>
      </c>
      <c r="CD877" s="2" t="str">
        <f>IF(Data!BG877&gt;0,Data!BG877-4,"")</f>
        <v/>
      </c>
      <c r="CE877" s="2" t="str">
        <f>IF(Data!BH877&gt;0,Data!BH877-4,"")</f>
        <v/>
      </c>
      <c r="CF877" s="2" t="str">
        <f>IF(Data!BI877&gt;0,Data!BI877-4,"")</f>
        <v/>
      </c>
      <c r="CG877" s="2" t="str">
        <f>IF(Data!BJ877&gt;0,Data!BJ877-4,"")</f>
        <v/>
      </c>
      <c r="CH877" s="2" t="str">
        <f>IF(Data!BK877&gt;0,Data!BK877-4,"")</f>
        <v/>
      </c>
      <c r="CK877" s="10" t="str">
        <f t="shared" si="288"/>
        <v/>
      </c>
      <c r="CL877" s="10" t="str">
        <f t="shared" si="289"/>
        <v/>
      </c>
      <c r="CM877" s="10" t="str">
        <f t="shared" si="290"/>
        <v/>
      </c>
    </row>
    <row r="878" spans="1:91" x14ac:dyDescent="0.25">
      <c r="A878" s="2" t="str">
        <f>IF(Data!B878&gt;0,Data!B878-4,"")</f>
        <v/>
      </c>
      <c r="B878" s="2" t="str">
        <f>IF(Data!C878&gt;0,Data!C878-4,"")</f>
        <v/>
      </c>
      <c r="C878" s="2" t="str">
        <f>IF(Data!D878&gt;0,Data!D878-4,"")</f>
        <v/>
      </c>
      <c r="D878" s="2" t="str">
        <f>IF(Data!E878&gt;0,Data!E878-4,"")</f>
        <v/>
      </c>
      <c r="E878" s="2" t="str">
        <f>IF(Data!F878&gt;0,Data!F878-4,"")</f>
        <v/>
      </c>
      <c r="F878" s="2" t="str">
        <f>IF(Data!G878&gt;0,Data!G878-4,"")</f>
        <v/>
      </c>
      <c r="G878" s="2" t="str">
        <f>IF(Data!H878&gt;0,Data!H878-4,"")</f>
        <v/>
      </c>
      <c r="H878" s="2" t="str">
        <f>IF(Data!I878&gt;0,Data!I878-4,"")</f>
        <v/>
      </c>
      <c r="J878" s="10" t="str">
        <f t="shared" si="291"/>
        <v/>
      </c>
      <c r="K878" s="10" t="str">
        <f t="shared" si="292"/>
        <v/>
      </c>
      <c r="L878" s="10" t="str">
        <f t="shared" si="293"/>
        <v/>
      </c>
      <c r="N878" s="2" t="str">
        <f>IF(Data!K878&gt;0,Data!K878-4,"")</f>
        <v/>
      </c>
      <c r="O878" s="2" t="str">
        <f>IF(Data!L878&gt;0,Data!L878-4,"")</f>
        <v/>
      </c>
      <c r="P878" s="2" t="str">
        <f>IF(Data!M878&gt;0,Data!M878-4,"")</f>
        <v/>
      </c>
      <c r="Q878" s="2" t="str">
        <f>IF(Data!N878&gt;0,Data!N878-4,"")</f>
        <v/>
      </c>
      <c r="R878" s="2" t="str">
        <f>IF(Data!O878&gt;0,Data!O878-4,"")</f>
        <v/>
      </c>
      <c r="S878" s="2" t="str">
        <f>IF(Data!P878&gt;0,Data!P878-4,"")</f>
        <v/>
      </c>
      <c r="T878" s="2" t="str">
        <f>IF(Data!Q878&gt;0,Data!Q878-4,"")</f>
        <v/>
      </c>
      <c r="U878" s="2" t="str">
        <f>IF(Data!R878&gt;0,Data!R878-4,"")</f>
        <v/>
      </c>
      <c r="V878" s="59"/>
      <c r="W878" s="10" t="str">
        <f t="shared" si="273"/>
        <v/>
      </c>
      <c r="X878" s="10" t="str">
        <f t="shared" si="274"/>
        <v/>
      </c>
      <c r="Y878" s="10" t="str">
        <f t="shared" si="275"/>
        <v/>
      </c>
      <c r="AA878" s="2" t="str">
        <f>IF(Data!T878&gt;0,Data!T878-4,"")</f>
        <v/>
      </c>
      <c r="AB878" s="2" t="str">
        <f>IF(Data!U878&gt;0,Data!U878-4,"")</f>
        <v/>
      </c>
      <c r="AC878" s="2" t="str">
        <f>IF(Data!V878&gt;0,Data!V878-4,"")</f>
        <v/>
      </c>
      <c r="AD878" s="2" t="str">
        <f>IF(Data!W878&gt;0,Data!W878-4,"")</f>
        <v/>
      </c>
      <c r="AE878" s="2" t="str">
        <f>IF(Data!X878&gt;0,Data!X878-4,"")</f>
        <v/>
      </c>
      <c r="AF878" s="2" t="str">
        <f>IF(Data!Y878&gt;0,Data!Y878-4,"")</f>
        <v/>
      </c>
      <c r="AG878" s="2" t="str">
        <f>IF(Data!Z878&gt;0,Data!Z878-4,"")</f>
        <v/>
      </c>
      <c r="AH878" s="2" t="str">
        <f>IF(Data!AA878&gt;0,Data!AA878-4,"")</f>
        <v/>
      </c>
      <c r="AJ878" s="10" t="str">
        <f t="shared" si="276"/>
        <v/>
      </c>
      <c r="AK878" s="10" t="str">
        <f t="shared" si="277"/>
        <v/>
      </c>
      <c r="AL878" s="10" t="str">
        <f t="shared" si="278"/>
        <v/>
      </c>
      <c r="AN878" s="2" t="str">
        <f>IF(Data!AC878&gt;0,Data!AC878-4,"")</f>
        <v/>
      </c>
      <c r="AO878" s="2" t="str">
        <f>IF(Data!AD878&gt;0,Data!AD878-4,"")</f>
        <v/>
      </c>
      <c r="AP878" s="2" t="str">
        <f>IF(Data!AE878&gt;0,Data!AE878-4,"")</f>
        <v/>
      </c>
      <c r="AQ878" s="2" t="str">
        <f>IF(Data!AF878&gt;0,Data!AF878-4,"")</f>
        <v/>
      </c>
      <c r="AR878" s="2" t="str">
        <f>IF(Data!AG878&gt;0,Data!AG878-4,"")</f>
        <v/>
      </c>
      <c r="AS878" s="2" t="str">
        <f>IF(Data!AH878&gt;0,Data!AH878-4,"")</f>
        <v/>
      </c>
      <c r="AT878" s="2" t="str">
        <f>IF(Data!AI878&gt;0,Data!AI878-4,"")</f>
        <v/>
      </c>
      <c r="AU878" s="2" t="str">
        <f>IF(Data!AJ878&gt;0,Data!AJ878-4,"")</f>
        <v/>
      </c>
      <c r="AW878" s="10" t="str">
        <f t="shared" si="279"/>
        <v/>
      </c>
      <c r="AX878" s="10" t="str">
        <f t="shared" si="280"/>
        <v/>
      </c>
      <c r="AY878" s="10" t="str">
        <f t="shared" si="281"/>
        <v/>
      </c>
      <c r="BA878" s="2" t="str">
        <f>IF(Data!AL878&gt;0,Data!AL878-4,"")</f>
        <v/>
      </c>
      <c r="BB878" s="2" t="str">
        <f>IF(Data!AM878&gt;0,Data!AM878-4,"")</f>
        <v/>
      </c>
      <c r="BC878" s="2" t="str">
        <f>IF(Data!AN878&gt;0,Data!AN878-4,"")</f>
        <v/>
      </c>
      <c r="BD878" s="2" t="str">
        <f>IF(Data!AO878&gt;0,Data!AO878-4,"")</f>
        <v/>
      </c>
      <c r="BE878" s="2" t="str">
        <f>IF(Data!AP878&gt;0,Data!AP878-4,"")</f>
        <v/>
      </c>
      <c r="BF878" s="2" t="str">
        <f>IF(Data!AQ878&gt;0,Data!AQ878-4,"")</f>
        <v/>
      </c>
      <c r="BG878" s="2" t="str">
        <f>IF(Data!AR878&gt;0,Data!AR878-4,"")</f>
        <v/>
      </c>
      <c r="BH878" s="2" t="str">
        <f>IF(Data!AS878&gt;0,Data!AS878-4,"")</f>
        <v/>
      </c>
      <c r="BJ878" s="10" t="str">
        <f t="shared" si="282"/>
        <v/>
      </c>
      <c r="BK878" s="10" t="str">
        <f t="shared" si="283"/>
        <v/>
      </c>
      <c r="BL878" s="10" t="str">
        <f t="shared" si="284"/>
        <v/>
      </c>
      <c r="BN878" s="2" t="str">
        <f>IF(Data!AU878&gt;0,Data!AU878-4,"")</f>
        <v/>
      </c>
      <c r="BO878" s="2" t="str">
        <f>IF(Data!AV878&gt;0,Data!AV878-4,"")</f>
        <v/>
      </c>
      <c r="BP878" s="2" t="str">
        <f>IF(Data!AW878&gt;0,Data!AW878-4,"")</f>
        <v/>
      </c>
      <c r="BQ878" s="2" t="str">
        <f>IF(Data!AX878&gt;0,Data!AX878-4,"")</f>
        <v/>
      </c>
      <c r="BR878" s="2" t="str">
        <f>IF(Data!AY878&gt;0,Data!AY878-4,"")</f>
        <v/>
      </c>
      <c r="BS878" s="2" t="str">
        <f>IF(Data!AZ878&gt;0,Data!AZ878-4,"")</f>
        <v/>
      </c>
      <c r="BT878" s="2" t="str">
        <f>IF(Data!BA878&gt;0,Data!BA878-4,"")</f>
        <v/>
      </c>
      <c r="BU878" s="2" t="str">
        <f>IF(Data!BB878&gt;0,Data!BB878-4,"")</f>
        <v/>
      </c>
      <c r="BW878" s="10" t="str">
        <f t="shared" si="285"/>
        <v/>
      </c>
      <c r="BX878" s="10" t="str">
        <f t="shared" si="286"/>
        <v/>
      </c>
      <c r="BY878" s="10" t="str">
        <f t="shared" si="287"/>
        <v/>
      </c>
      <c r="CA878" s="2" t="str">
        <f>IF(Data!BD878&gt;0,Data!BD878-4,"")</f>
        <v/>
      </c>
      <c r="CB878" s="2" t="str">
        <f>IF(Data!BE878&gt;0,Data!BE878-4,"")</f>
        <v/>
      </c>
      <c r="CC878" s="2" t="str">
        <f>IF(Data!BF878&gt;0,Data!BF878-4,"")</f>
        <v/>
      </c>
      <c r="CD878" s="2" t="str">
        <f>IF(Data!BG878&gt;0,Data!BG878-4,"")</f>
        <v/>
      </c>
      <c r="CE878" s="2" t="str">
        <f>IF(Data!BH878&gt;0,Data!BH878-4,"")</f>
        <v/>
      </c>
      <c r="CF878" s="2" t="str">
        <f>IF(Data!BI878&gt;0,Data!BI878-4,"")</f>
        <v/>
      </c>
      <c r="CG878" s="2" t="str">
        <f>IF(Data!BJ878&gt;0,Data!BJ878-4,"")</f>
        <v/>
      </c>
      <c r="CH878" s="2" t="str">
        <f>IF(Data!BK878&gt;0,Data!BK878-4,"")</f>
        <v/>
      </c>
      <c r="CK878" s="10" t="str">
        <f t="shared" si="288"/>
        <v/>
      </c>
      <c r="CL878" s="10" t="str">
        <f t="shared" si="289"/>
        <v/>
      </c>
      <c r="CM878" s="10" t="str">
        <f t="shared" si="290"/>
        <v/>
      </c>
    </row>
    <row r="879" spans="1:91" x14ac:dyDescent="0.25">
      <c r="A879" s="2" t="str">
        <f>IF(Data!B879&gt;0,Data!B879-4,"")</f>
        <v/>
      </c>
      <c r="B879" s="2" t="str">
        <f>IF(Data!C879&gt;0,Data!C879-4,"")</f>
        <v/>
      </c>
      <c r="C879" s="2" t="str">
        <f>IF(Data!D879&gt;0,Data!D879-4,"")</f>
        <v/>
      </c>
      <c r="D879" s="2" t="str">
        <f>IF(Data!E879&gt;0,Data!E879-4,"")</f>
        <v/>
      </c>
      <c r="E879" s="2" t="str">
        <f>IF(Data!F879&gt;0,Data!F879-4,"")</f>
        <v/>
      </c>
      <c r="F879" s="2" t="str">
        <f>IF(Data!G879&gt;0,Data!G879-4,"")</f>
        <v/>
      </c>
      <c r="G879" s="2" t="str">
        <f>IF(Data!H879&gt;0,Data!H879-4,"")</f>
        <v/>
      </c>
      <c r="H879" s="2" t="str">
        <f>IF(Data!I879&gt;0,Data!I879-4,"")</f>
        <v/>
      </c>
      <c r="J879" s="10" t="str">
        <f t="shared" si="291"/>
        <v/>
      </c>
      <c r="K879" s="10" t="str">
        <f t="shared" si="292"/>
        <v/>
      </c>
      <c r="L879" s="10" t="str">
        <f t="shared" si="293"/>
        <v/>
      </c>
      <c r="N879" s="2" t="str">
        <f>IF(Data!K879&gt;0,Data!K879-4,"")</f>
        <v/>
      </c>
      <c r="O879" s="2" t="str">
        <f>IF(Data!L879&gt;0,Data!L879-4,"")</f>
        <v/>
      </c>
      <c r="P879" s="2" t="str">
        <f>IF(Data!M879&gt;0,Data!M879-4,"")</f>
        <v/>
      </c>
      <c r="Q879" s="2" t="str">
        <f>IF(Data!N879&gt;0,Data!N879-4,"")</f>
        <v/>
      </c>
      <c r="R879" s="2" t="str">
        <f>IF(Data!O879&gt;0,Data!O879-4,"")</f>
        <v/>
      </c>
      <c r="S879" s="2" t="str">
        <f>IF(Data!P879&gt;0,Data!P879-4,"")</f>
        <v/>
      </c>
      <c r="T879" s="2" t="str">
        <f>IF(Data!Q879&gt;0,Data!Q879-4,"")</f>
        <v/>
      </c>
      <c r="U879" s="2" t="str">
        <f>IF(Data!R879&gt;0,Data!R879-4,"")</f>
        <v/>
      </c>
      <c r="V879" s="59"/>
      <c r="W879" s="10" t="str">
        <f t="shared" si="273"/>
        <v/>
      </c>
      <c r="X879" s="10" t="str">
        <f t="shared" si="274"/>
        <v/>
      </c>
      <c r="Y879" s="10" t="str">
        <f t="shared" si="275"/>
        <v/>
      </c>
      <c r="AA879" s="2" t="str">
        <f>IF(Data!T879&gt;0,Data!T879-4,"")</f>
        <v/>
      </c>
      <c r="AB879" s="2" t="str">
        <f>IF(Data!U879&gt;0,Data!U879-4,"")</f>
        <v/>
      </c>
      <c r="AC879" s="2" t="str">
        <f>IF(Data!V879&gt;0,Data!V879-4,"")</f>
        <v/>
      </c>
      <c r="AD879" s="2" t="str">
        <f>IF(Data!W879&gt;0,Data!W879-4,"")</f>
        <v/>
      </c>
      <c r="AE879" s="2" t="str">
        <f>IF(Data!X879&gt;0,Data!X879-4,"")</f>
        <v/>
      </c>
      <c r="AF879" s="2" t="str">
        <f>IF(Data!Y879&gt;0,Data!Y879-4,"")</f>
        <v/>
      </c>
      <c r="AG879" s="2" t="str">
        <f>IF(Data!Z879&gt;0,Data!Z879-4,"")</f>
        <v/>
      </c>
      <c r="AH879" s="2" t="str">
        <f>IF(Data!AA879&gt;0,Data!AA879-4,"")</f>
        <v/>
      </c>
      <c r="AJ879" s="10" t="str">
        <f t="shared" si="276"/>
        <v/>
      </c>
      <c r="AK879" s="10" t="str">
        <f t="shared" si="277"/>
        <v/>
      </c>
      <c r="AL879" s="10" t="str">
        <f t="shared" si="278"/>
        <v/>
      </c>
      <c r="AN879" s="2" t="str">
        <f>IF(Data!AC879&gt;0,Data!AC879-4,"")</f>
        <v/>
      </c>
      <c r="AO879" s="2" t="str">
        <f>IF(Data!AD879&gt;0,Data!AD879-4,"")</f>
        <v/>
      </c>
      <c r="AP879" s="2" t="str">
        <f>IF(Data!AE879&gt;0,Data!AE879-4,"")</f>
        <v/>
      </c>
      <c r="AQ879" s="2" t="str">
        <f>IF(Data!AF879&gt;0,Data!AF879-4,"")</f>
        <v/>
      </c>
      <c r="AR879" s="2" t="str">
        <f>IF(Data!AG879&gt;0,Data!AG879-4,"")</f>
        <v/>
      </c>
      <c r="AS879" s="2" t="str">
        <f>IF(Data!AH879&gt;0,Data!AH879-4,"")</f>
        <v/>
      </c>
      <c r="AT879" s="2" t="str">
        <f>IF(Data!AI879&gt;0,Data!AI879-4,"")</f>
        <v/>
      </c>
      <c r="AU879" s="2" t="str">
        <f>IF(Data!AJ879&gt;0,Data!AJ879-4,"")</f>
        <v/>
      </c>
      <c r="AW879" s="10" t="str">
        <f t="shared" si="279"/>
        <v/>
      </c>
      <c r="AX879" s="10" t="str">
        <f t="shared" si="280"/>
        <v/>
      </c>
      <c r="AY879" s="10" t="str">
        <f t="shared" si="281"/>
        <v/>
      </c>
      <c r="BA879" s="2" t="str">
        <f>IF(Data!AL879&gt;0,Data!AL879-4,"")</f>
        <v/>
      </c>
      <c r="BB879" s="2" t="str">
        <f>IF(Data!AM879&gt;0,Data!AM879-4,"")</f>
        <v/>
      </c>
      <c r="BC879" s="2" t="str">
        <f>IF(Data!AN879&gt;0,Data!AN879-4,"")</f>
        <v/>
      </c>
      <c r="BD879" s="2" t="str">
        <f>IF(Data!AO879&gt;0,Data!AO879-4,"")</f>
        <v/>
      </c>
      <c r="BE879" s="2" t="str">
        <f>IF(Data!AP879&gt;0,Data!AP879-4,"")</f>
        <v/>
      </c>
      <c r="BF879" s="2" t="str">
        <f>IF(Data!AQ879&gt;0,Data!AQ879-4,"")</f>
        <v/>
      </c>
      <c r="BG879" s="2" t="str">
        <f>IF(Data!AR879&gt;0,Data!AR879-4,"")</f>
        <v/>
      </c>
      <c r="BH879" s="2" t="str">
        <f>IF(Data!AS879&gt;0,Data!AS879-4,"")</f>
        <v/>
      </c>
      <c r="BJ879" s="10" t="str">
        <f t="shared" si="282"/>
        <v/>
      </c>
      <c r="BK879" s="10" t="str">
        <f t="shared" si="283"/>
        <v/>
      </c>
      <c r="BL879" s="10" t="str">
        <f t="shared" si="284"/>
        <v/>
      </c>
      <c r="BN879" s="2" t="str">
        <f>IF(Data!AU879&gt;0,Data!AU879-4,"")</f>
        <v/>
      </c>
      <c r="BO879" s="2" t="str">
        <f>IF(Data!AV879&gt;0,Data!AV879-4,"")</f>
        <v/>
      </c>
      <c r="BP879" s="2" t="str">
        <f>IF(Data!AW879&gt;0,Data!AW879-4,"")</f>
        <v/>
      </c>
      <c r="BQ879" s="2" t="str">
        <f>IF(Data!AX879&gt;0,Data!AX879-4,"")</f>
        <v/>
      </c>
      <c r="BR879" s="2" t="str">
        <f>IF(Data!AY879&gt;0,Data!AY879-4,"")</f>
        <v/>
      </c>
      <c r="BS879" s="2" t="str">
        <f>IF(Data!AZ879&gt;0,Data!AZ879-4,"")</f>
        <v/>
      </c>
      <c r="BT879" s="2" t="str">
        <f>IF(Data!BA879&gt;0,Data!BA879-4,"")</f>
        <v/>
      </c>
      <c r="BU879" s="2" t="str">
        <f>IF(Data!BB879&gt;0,Data!BB879-4,"")</f>
        <v/>
      </c>
      <c r="BW879" s="10" t="str">
        <f t="shared" si="285"/>
        <v/>
      </c>
      <c r="BX879" s="10" t="str">
        <f t="shared" si="286"/>
        <v/>
      </c>
      <c r="BY879" s="10" t="str">
        <f t="shared" si="287"/>
        <v/>
      </c>
      <c r="CA879" s="2" t="str">
        <f>IF(Data!BD879&gt;0,Data!BD879-4,"")</f>
        <v/>
      </c>
      <c r="CB879" s="2" t="str">
        <f>IF(Data!BE879&gt;0,Data!BE879-4,"")</f>
        <v/>
      </c>
      <c r="CC879" s="2" t="str">
        <f>IF(Data!BF879&gt;0,Data!BF879-4,"")</f>
        <v/>
      </c>
      <c r="CD879" s="2" t="str">
        <f>IF(Data!BG879&gt;0,Data!BG879-4,"")</f>
        <v/>
      </c>
      <c r="CE879" s="2" t="str">
        <f>IF(Data!BH879&gt;0,Data!BH879-4,"")</f>
        <v/>
      </c>
      <c r="CF879" s="2" t="str">
        <f>IF(Data!BI879&gt;0,Data!BI879-4,"")</f>
        <v/>
      </c>
      <c r="CG879" s="2" t="str">
        <f>IF(Data!BJ879&gt;0,Data!BJ879-4,"")</f>
        <v/>
      </c>
      <c r="CH879" s="2" t="str">
        <f>IF(Data!BK879&gt;0,Data!BK879-4,"")</f>
        <v/>
      </c>
      <c r="CK879" s="10" t="str">
        <f t="shared" si="288"/>
        <v/>
      </c>
      <c r="CL879" s="10" t="str">
        <f t="shared" si="289"/>
        <v/>
      </c>
      <c r="CM879" s="10" t="str">
        <f t="shared" si="290"/>
        <v/>
      </c>
    </row>
    <row r="880" spans="1:91" x14ac:dyDescent="0.25">
      <c r="A880" s="2" t="str">
        <f>IF(Data!B880&gt;0,Data!B880-4,"")</f>
        <v/>
      </c>
      <c r="B880" s="2" t="str">
        <f>IF(Data!C880&gt;0,Data!C880-4,"")</f>
        <v/>
      </c>
      <c r="C880" s="2" t="str">
        <f>IF(Data!D880&gt;0,Data!D880-4,"")</f>
        <v/>
      </c>
      <c r="D880" s="2" t="str">
        <f>IF(Data!E880&gt;0,Data!E880-4,"")</f>
        <v/>
      </c>
      <c r="E880" s="2" t="str">
        <f>IF(Data!F880&gt;0,Data!F880-4,"")</f>
        <v/>
      </c>
      <c r="F880" s="2" t="str">
        <f>IF(Data!G880&gt;0,Data!G880-4,"")</f>
        <v/>
      </c>
      <c r="G880" s="2" t="str">
        <f>IF(Data!H880&gt;0,Data!H880-4,"")</f>
        <v/>
      </c>
      <c r="H880" s="2" t="str">
        <f>IF(Data!I880&gt;0,Data!I880-4,"")</f>
        <v/>
      </c>
      <c r="J880" s="10" t="str">
        <f t="shared" si="291"/>
        <v/>
      </c>
      <c r="K880" s="10" t="str">
        <f t="shared" si="292"/>
        <v/>
      </c>
      <c r="L880" s="10" t="str">
        <f t="shared" si="293"/>
        <v/>
      </c>
      <c r="N880" s="2" t="str">
        <f>IF(Data!K880&gt;0,Data!K880-4,"")</f>
        <v/>
      </c>
      <c r="O880" s="2" t="str">
        <f>IF(Data!L880&gt;0,Data!L880-4,"")</f>
        <v/>
      </c>
      <c r="P880" s="2" t="str">
        <f>IF(Data!M880&gt;0,Data!M880-4,"")</f>
        <v/>
      </c>
      <c r="Q880" s="2" t="str">
        <f>IF(Data!N880&gt;0,Data!N880-4,"")</f>
        <v/>
      </c>
      <c r="R880" s="2" t="str">
        <f>IF(Data!O880&gt;0,Data!O880-4,"")</f>
        <v/>
      </c>
      <c r="S880" s="2" t="str">
        <f>IF(Data!P880&gt;0,Data!P880-4,"")</f>
        <v/>
      </c>
      <c r="T880" s="2" t="str">
        <f>IF(Data!Q880&gt;0,Data!Q880-4,"")</f>
        <v/>
      </c>
      <c r="U880" s="2" t="str">
        <f>IF(Data!R880&gt;0,Data!R880-4,"")</f>
        <v/>
      </c>
      <c r="V880" s="59"/>
      <c r="W880" s="10" t="str">
        <f t="shared" si="273"/>
        <v/>
      </c>
      <c r="X880" s="10" t="str">
        <f t="shared" si="274"/>
        <v/>
      </c>
      <c r="Y880" s="10" t="str">
        <f t="shared" si="275"/>
        <v/>
      </c>
      <c r="AA880" s="2" t="str">
        <f>IF(Data!T880&gt;0,Data!T880-4,"")</f>
        <v/>
      </c>
      <c r="AB880" s="2" t="str">
        <f>IF(Data!U880&gt;0,Data!U880-4,"")</f>
        <v/>
      </c>
      <c r="AC880" s="2" t="str">
        <f>IF(Data!V880&gt;0,Data!V880-4,"")</f>
        <v/>
      </c>
      <c r="AD880" s="2" t="str">
        <f>IF(Data!W880&gt;0,Data!W880-4,"")</f>
        <v/>
      </c>
      <c r="AE880" s="2" t="str">
        <f>IF(Data!X880&gt;0,Data!X880-4,"")</f>
        <v/>
      </c>
      <c r="AF880" s="2" t="str">
        <f>IF(Data!Y880&gt;0,Data!Y880-4,"")</f>
        <v/>
      </c>
      <c r="AG880" s="2" t="str">
        <f>IF(Data!Z880&gt;0,Data!Z880-4,"")</f>
        <v/>
      </c>
      <c r="AH880" s="2" t="str">
        <f>IF(Data!AA880&gt;0,Data!AA880-4,"")</f>
        <v/>
      </c>
      <c r="AJ880" s="10" t="str">
        <f t="shared" si="276"/>
        <v/>
      </c>
      <c r="AK880" s="10" t="str">
        <f t="shared" si="277"/>
        <v/>
      </c>
      <c r="AL880" s="10" t="str">
        <f t="shared" si="278"/>
        <v/>
      </c>
      <c r="AN880" s="2" t="str">
        <f>IF(Data!AC880&gt;0,Data!AC880-4,"")</f>
        <v/>
      </c>
      <c r="AO880" s="2" t="str">
        <f>IF(Data!AD880&gt;0,Data!AD880-4,"")</f>
        <v/>
      </c>
      <c r="AP880" s="2" t="str">
        <f>IF(Data!AE880&gt;0,Data!AE880-4,"")</f>
        <v/>
      </c>
      <c r="AQ880" s="2" t="str">
        <f>IF(Data!AF880&gt;0,Data!AF880-4,"")</f>
        <v/>
      </c>
      <c r="AR880" s="2" t="str">
        <f>IF(Data!AG880&gt;0,Data!AG880-4,"")</f>
        <v/>
      </c>
      <c r="AS880" s="2" t="str">
        <f>IF(Data!AH880&gt;0,Data!AH880-4,"")</f>
        <v/>
      </c>
      <c r="AT880" s="2" t="str">
        <f>IF(Data!AI880&gt;0,Data!AI880-4,"")</f>
        <v/>
      </c>
      <c r="AU880" s="2" t="str">
        <f>IF(Data!AJ880&gt;0,Data!AJ880-4,"")</f>
        <v/>
      </c>
      <c r="AW880" s="10" t="str">
        <f t="shared" si="279"/>
        <v/>
      </c>
      <c r="AX880" s="10" t="str">
        <f t="shared" si="280"/>
        <v/>
      </c>
      <c r="AY880" s="10" t="str">
        <f t="shared" si="281"/>
        <v/>
      </c>
      <c r="BA880" s="2" t="str">
        <f>IF(Data!AL880&gt;0,Data!AL880-4,"")</f>
        <v/>
      </c>
      <c r="BB880" s="2" t="str">
        <f>IF(Data!AM880&gt;0,Data!AM880-4,"")</f>
        <v/>
      </c>
      <c r="BC880" s="2" t="str">
        <f>IF(Data!AN880&gt;0,Data!AN880-4,"")</f>
        <v/>
      </c>
      <c r="BD880" s="2" t="str">
        <f>IF(Data!AO880&gt;0,Data!AO880-4,"")</f>
        <v/>
      </c>
      <c r="BE880" s="2" t="str">
        <f>IF(Data!AP880&gt;0,Data!AP880-4,"")</f>
        <v/>
      </c>
      <c r="BF880" s="2" t="str">
        <f>IF(Data!AQ880&gt;0,Data!AQ880-4,"")</f>
        <v/>
      </c>
      <c r="BG880" s="2" t="str">
        <f>IF(Data!AR880&gt;0,Data!AR880-4,"")</f>
        <v/>
      </c>
      <c r="BH880" s="2" t="str">
        <f>IF(Data!AS880&gt;0,Data!AS880-4,"")</f>
        <v/>
      </c>
      <c r="BJ880" s="10" t="str">
        <f t="shared" si="282"/>
        <v/>
      </c>
      <c r="BK880" s="10" t="str">
        <f t="shared" si="283"/>
        <v/>
      </c>
      <c r="BL880" s="10" t="str">
        <f t="shared" si="284"/>
        <v/>
      </c>
      <c r="BN880" s="2" t="str">
        <f>IF(Data!AU880&gt;0,Data!AU880-4,"")</f>
        <v/>
      </c>
      <c r="BO880" s="2" t="str">
        <f>IF(Data!AV880&gt;0,Data!AV880-4,"")</f>
        <v/>
      </c>
      <c r="BP880" s="2" t="str">
        <f>IF(Data!AW880&gt;0,Data!AW880-4,"")</f>
        <v/>
      </c>
      <c r="BQ880" s="2" t="str">
        <f>IF(Data!AX880&gt;0,Data!AX880-4,"")</f>
        <v/>
      </c>
      <c r="BR880" s="2" t="str">
        <f>IF(Data!AY880&gt;0,Data!AY880-4,"")</f>
        <v/>
      </c>
      <c r="BS880" s="2" t="str">
        <f>IF(Data!AZ880&gt;0,Data!AZ880-4,"")</f>
        <v/>
      </c>
      <c r="BT880" s="2" t="str">
        <f>IF(Data!BA880&gt;0,Data!BA880-4,"")</f>
        <v/>
      </c>
      <c r="BU880" s="2" t="str">
        <f>IF(Data!BB880&gt;0,Data!BB880-4,"")</f>
        <v/>
      </c>
      <c r="BW880" s="10" t="str">
        <f t="shared" si="285"/>
        <v/>
      </c>
      <c r="BX880" s="10" t="str">
        <f t="shared" si="286"/>
        <v/>
      </c>
      <c r="BY880" s="10" t="str">
        <f t="shared" si="287"/>
        <v/>
      </c>
      <c r="CA880" s="2" t="str">
        <f>IF(Data!BD880&gt;0,Data!BD880-4,"")</f>
        <v/>
      </c>
      <c r="CB880" s="2" t="str">
        <f>IF(Data!BE880&gt;0,Data!BE880-4,"")</f>
        <v/>
      </c>
      <c r="CC880" s="2" t="str">
        <f>IF(Data!BF880&gt;0,Data!BF880-4,"")</f>
        <v/>
      </c>
      <c r="CD880" s="2" t="str">
        <f>IF(Data!BG880&gt;0,Data!BG880-4,"")</f>
        <v/>
      </c>
      <c r="CE880" s="2" t="str">
        <f>IF(Data!BH880&gt;0,Data!BH880-4,"")</f>
        <v/>
      </c>
      <c r="CF880" s="2" t="str">
        <f>IF(Data!BI880&gt;0,Data!BI880-4,"")</f>
        <v/>
      </c>
      <c r="CG880" s="2" t="str">
        <f>IF(Data!BJ880&gt;0,Data!BJ880-4,"")</f>
        <v/>
      </c>
      <c r="CH880" s="2" t="str">
        <f>IF(Data!BK880&gt;0,Data!BK880-4,"")</f>
        <v/>
      </c>
      <c r="CK880" s="10" t="str">
        <f t="shared" si="288"/>
        <v/>
      </c>
      <c r="CL880" s="10" t="str">
        <f t="shared" si="289"/>
        <v/>
      </c>
      <c r="CM880" s="10" t="str">
        <f t="shared" si="290"/>
        <v/>
      </c>
    </row>
    <row r="881" spans="1:91" x14ac:dyDescent="0.25">
      <c r="A881" s="2" t="str">
        <f>IF(Data!B881&gt;0,Data!B881-4,"")</f>
        <v/>
      </c>
      <c r="B881" s="2" t="str">
        <f>IF(Data!C881&gt;0,Data!C881-4,"")</f>
        <v/>
      </c>
      <c r="C881" s="2" t="str">
        <f>IF(Data!D881&gt;0,Data!D881-4,"")</f>
        <v/>
      </c>
      <c r="D881" s="2" t="str">
        <f>IF(Data!E881&gt;0,Data!E881-4,"")</f>
        <v/>
      </c>
      <c r="E881" s="2" t="str">
        <f>IF(Data!F881&gt;0,Data!F881-4,"")</f>
        <v/>
      </c>
      <c r="F881" s="2" t="str">
        <f>IF(Data!G881&gt;0,Data!G881-4,"")</f>
        <v/>
      </c>
      <c r="G881" s="2" t="str">
        <f>IF(Data!H881&gt;0,Data!H881-4,"")</f>
        <v/>
      </c>
      <c r="H881" s="2" t="str">
        <f>IF(Data!I881&gt;0,Data!I881-4,"")</f>
        <v/>
      </c>
      <c r="J881" s="10" t="str">
        <f t="shared" si="291"/>
        <v/>
      </c>
      <c r="K881" s="10" t="str">
        <f t="shared" si="292"/>
        <v/>
      </c>
      <c r="L881" s="10" t="str">
        <f t="shared" si="293"/>
        <v/>
      </c>
      <c r="N881" s="2" t="str">
        <f>IF(Data!K881&gt;0,Data!K881-4,"")</f>
        <v/>
      </c>
      <c r="O881" s="2" t="str">
        <f>IF(Data!L881&gt;0,Data!L881-4,"")</f>
        <v/>
      </c>
      <c r="P881" s="2" t="str">
        <f>IF(Data!M881&gt;0,Data!M881-4,"")</f>
        <v/>
      </c>
      <c r="Q881" s="2" t="str">
        <f>IF(Data!N881&gt;0,Data!N881-4,"")</f>
        <v/>
      </c>
      <c r="R881" s="2" t="str">
        <f>IF(Data!O881&gt;0,Data!O881-4,"")</f>
        <v/>
      </c>
      <c r="S881" s="2" t="str">
        <f>IF(Data!P881&gt;0,Data!P881-4,"")</f>
        <v/>
      </c>
      <c r="T881" s="2" t="str">
        <f>IF(Data!Q881&gt;0,Data!Q881-4,"")</f>
        <v/>
      </c>
      <c r="U881" s="2" t="str">
        <f>IF(Data!R881&gt;0,Data!R881-4,"")</f>
        <v/>
      </c>
      <c r="V881" s="59"/>
      <c r="W881" s="10" t="str">
        <f t="shared" si="273"/>
        <v/>
      </c>
      <c r="X881" s="10" t="str">
        <f t="shared" si="274"/>
        <v/>
      </c>
      <c r="Y881" s="10" t="str">
        <f t="shared" si="275"/>
        <v/>
      </c>
      <c r="AA881" s="2" t="str">
        <f>IF(Data!T881&gt;0,Data!T881-4,"")</f>
        <v/>
      </c>
      <c r="AB881" s="2" t="str">
        <f>IF(Data!U881&gt;0,Data!U881-4,"")</f>
        <v/>
      </c>
      <c r="AC881" s="2" t="str">
        <f>IF(Data!V881&gt;0,Data!V881-4,"")</f>
        <v/>
      </c>
      <c r="AD881" s="2" t="str">
        <f>IF(Data!W881&gt;0,Data!W881-4,"")</f>
        <v/>
      </c>
      <c r="AE881" s="2" t="str">
        <f>IF(Data!X881&gt;0,Data!X881-4,"")</f>
        <v/>
      </c>
      <c r="AF881" s="2" t="str">
        <f>IF(Data!Y881&gt;0,Data!Y881-4,"")</f>
        <v/>
      </c>
      <c r="AG881" s="2" t="str">
        <f>IF(Data!Z881&gt;0,Data!Z881-4,"")</f>
        <v/>
      </c>
      <c r="AH881" s="2" t="str">
        <f>IF(Data!AA881&gt;0,Data!AA881-4,"")</f>
        <v/>
      </c>
      <c r="AJ881" s="10" t="str">
        <f t="shared" si="276"/>
        <v/>
      </c>
      <c r="AK881" s="10" t="str">
        <f t="shared" si="277"/>
        <v/>
      </c>
      <c r="AL881" s="10" t="str">
        <f t="shared" si="278"/>
        <v/>
      </c>
      <c r="AN881" s="2" t="str">
        <f>IF(Data!AC881&gt;0,Data!AC881-4,"")</f>
        <v/>
      </c>
      <c r="AO881" s="2" t="str">
        <f>IF(Data!AD881&gt;0,Data!AD881-4,"")</f>
        <v/>
      </c>
      <c r="AP881" s="2" t="str">
        <f>IF(Data!AE881&gt;0,Data!AE881-4,"")</f>
        <v/>
      </c>
      <c r="AQ881" s="2" t="str">
        <f>IF(Data!AF881&gt;0,Data!AF881-4,"")</f>
        <v/>
      </c>
      <c r="AR881" s="2" t="str">
        <f>IF(Data!AG881&gt;0,Data!AG881-4,"")</f>
        <v/>
      </c>
      <c r="AS881" s="2" t="str">
        <f>IF(Data!AH881&gt;0,Data!AH881-4,"")</f>
        <v/>
      </c>
      <c r="AT881" s="2" t="str">
        <f>IF(Data!AI881&gt;0,Data!AI881-4,"")</f>
        <v/>
      </c>
      <c r="AU881" s="2" t="str">
        <f>IF(Data!AJ881&gt;0,Data!AJ881-4,"")</f>
        <v/>
      </c>
      <c r="AW881" s="10" t="str">
        <f t="shared" si="279"/>
        <v/>
      </c>
      <c r="AX881" s="10" t="str">
        <f t="shared" si="280"/>
        <v/>
      </c>
      <c r="AY881" s="10" t="str">
        <f t="shared" si="281"/>
        <v/>
      </c>
      <c r="BA881" s="2" t="str">
        <f>IF(Data!AL881&gt;0,Data!AL881-4,"")</f>
        <v/>
      </c>
      <c r="BB881" s="2" t="str">
        <f>IF(Data!AM881&gt;0,Data!AM881-4,"")</f>
        <v/>
      </c>
      <c r="BC881" s="2" t="str">
        <f>IF(Data!AN881&gt;0,Data!AN881-4,"")</f>
        <v/>
      </c>
      <c r="BD881" s="2" t="str">
        <f>IF(Data!AO881&gt;0,Data!AO881-4,"")</f>
        <v/>
      </c>
      <c r="BE881" s="2" t="str">
        <f>IF(Data!AP881&gt;0,Data!AP881-4,"")</f>
        <v/>
      </c>
      <c r="BF881" s="2" t="str">
        <f>IF(Data!AQ881&gt;0,Data!AQ881-4,"")</f>
        <v/>
      </c>
      <c r="BG881" s="2" t="str">
        <f>IF(Data!AR881&gt;0,Data!AR881-4,"")</f>
        <v/>
      </c>
      <c r="BH881" s="2" t="str">
        <f>IF(Data!AS881&gt;0,Data!AS881-4,"")</f>
        <v/>
      </c>
      <c r="BJ881" s="10" t="str">
        <f t="shared" si="282"/>
        <v/>
      </c>
      <c r="BK881" s="10" t="str">
        <f t="shared" si="283"/>
        <v/>
      </c>
      <c r="BL881" s="10" t="str">
        <f t="shared" si="284"/>
        <v/>
      </c>
      <c r="BN881" s="2" t="str">
        <f>IF(Data!AU881&gt;0,Data!AU881-4,"")</f>
        <v/>
      </c>
      <c r="BO881" s="2" t="str">
        <f>IF(Data!AV881&gt;0,Data!AV881-4,"")</f>
        <v/>
      </c>
      <c r="BP881" s="2" t="str">
        <f>IF(Data!AW881&gt;0,Data!AW881-4,"")</f>
        <v/>
      </c>
      <c r="BQ881" s="2" t="str">
        <f>IF(Data!AX881&gt;0,Data!AX881-4,"")</f>
        <v/>
      </c>
      <c r="BR881" s="2" t="str">
        <f>IF(Data!AY881&gt;0,Data!AY881-4,"")</f>
        <v/>
      </c>
      <c r="BS881" s="2" t="str">
        <f>IF(Data!AZ881&gt;0,Data!AZ881-4,"")</f>
        <v/>
      </c>
      <c r="BT881" s="2" t="str">
        <f>IF(Data!BA881&gt;0,Data!BA881-4,"")</f>
        <v/>
      </c>
      <c r="BU881" s="2" t="str">
        <f>IF(Data!BB881&gt;0,Data!BB881-4,"")</f>
        <v/>
      </c>
      <c r="BW881" s="10" t="str">
        <f t="shared" si="285"/>
        <v/>
      </c>
      <c r="BX881" s="10" t="str">
        <f t="shared" si="286"/>
        <v/>
      </c>
      <c r="BY881" s="10" t="str">
        <f t="shared" si="287"/>
        <v/>
      </c>
      <c r="CA881" s="2" t="str">
        <f>IF(Data!BD881&gt;0,Data!BD881-4,"")</f>
        <v/>
      </c>
      <c r="CB881" s="2" t="str">
        <f>IF(Data!BE881&gt;0,Data!BE881-4,"")</f>
        <v/>
      </c>
      <c r="CC881" s="2" t="str">
        <f>IF(Data!BF881&gt;0,Data!BF881-4,"")</f>
        <v/>
      </c>
      <c r="CD881" s="2" t="str">
        <f>IF(Data!BG881&gt;0,Data!BG881-4,"")</f>
        <v/>
      </c>
      <c r="CE881" s="2" t="str">
        <f>IF(Data!BH881&gt;0,Data!BH881-4,"")</f>
        <v/>
      </c>
      <c r="CF881" s="2" t="str">
        <f>IF(Data!BI881&gt;0,Data!BI881-4,"")</f>
        <v/>
      </c>
      <c r="CG881" s="2" t="str">
        <f>IF(Data!BJ881&gt;0,Data!BJ881-4,"")</f>
        <v/>
      </c>
      <c r="CH881" s="2" t="str">
        <f>IF(Data!BK881&gt;0,Data!BK881-4,"")</f>
        <v/>
      </c>
      <c r="CK881" s="10" t="str">
        <f t="shared" si="288"/>
        <v/>
      </c>
      <c r="CL881" s="10" t="str">
        <f t="shared" si="289"/>
        <v/>
      </c>
      <c r="CM881" s="10" t="str">
        <f t="shared" si="290"/>
        <v/>
      </c>
    </row>
    <row r="882" spans="1:91" x14ac:dyDescent="0.25">
      <c r="A882" s="2" t="str">
        <f>IF(Data!B882&gt;0,Data!B882-4,"")</f>
        <v/>
      </c>
      <c r="B882" s="2" t="str">
        <f>IF(Data!C882&gt;0,Data!C882-4,"")</f>
        <v/>
      </c>
      <c r="C882" s="2" t="str">
        <f>IF(Data!D882&gt;0,Data!D882-4,"")</f>
        <v/>
      </c>
      <c r="D882" s="2" t="str">
        <f>IF(Data!E882&gt;0,Data!E882-4,"")</f>
        <v/>
      </c>
      <c r="E882" s="2" t="str">
        <f>IF(Data!F882&gt;0,Data!F882-4,"")</f>
        <v/>
      </c>
      <c r="F882" s="2" t="str">
        <f>IF(Data!G882&gt;0,Data!G882-4,"")</f>
        <v/>
      </c>
      <c r="G882" s="2" t="str">
        <f>IF(Data!H882&gt;0,Data!H882-4,"")</f>
        <v/>
      </c>
      <c r="H882" s="2" t="str">
        <f>IF(Data!I882&gt;0,Data!I882-4,"")</f>
        <v/>
      </c>
      <c r="J882" s="10" t="str">
        <f t="shared" si="291"/>
        <v/>
      </c>
      <c r="K882" s="10" t="str">
        <f t="shared" si="292"/>
        <v/>
      </c>
      <c r="L882" s="10" t="str">
        <f t="shared" si="293"/>
        <v/>
      </c>
      <c r="N882" s="2" t="str">
        <f>IF(Data!K882&gt;0,Data!K882-4,"")</f>
        <v/>
      </c>
      <c r="O882" s="2" t="str">
        <f>IF(Data!L882&gt;0,Data!L882-4,"")</f>
        <v/>
      </c>
      <c r="P882" s="2" t="str">
        <f>IF(Data!M882&gt;0,Data!M882-4,"")</f>
        <v/>
      </c>
      <c r="Q882" s="2" t="str">
        <f>IF(Data!N882&gt;0,Data!N882-4,"")</f>
        <v/>
      </c>
      <c r="R882" s="2" t="str">
        <f>IF(Data!O882&gt;0,Data!O882-4,"")</f>
        <v/>
      </c>
      <c r="S882" s="2" t="str">
        <f>IF(Data!P882&gt;0,Data!P882-4,"")</f>
        <v/>
      </c>
      <c r="T882" s="2" t="str">
        <f>IF(Data!Q882&gt;0,Data!Q882-4,"")</f>
        <v/>
      </c>
      <c r="U882" s="2" t="str">
        <f>IF(Data!R882&gt;0,Data!R882-4,"")</f>
        <v/>
      </c>
      <c r="V882" s="59"/>
      <c r="W882" s="10" t="str">
        <f t="shared" si="273"/>
        <v/>
      </c>
      <c r="X882" s="10" t="str">
        <f t="shared" si="274"/>
        <v/>
      </c>
      <c r="Y882" s="10" t="str">
        <f t="shared" si="275"/>
        <v/>
      </c>
      <c r="AA882" s="2" t="str">
        <f>IF(Data!T882&gt;0,Data!T882-4,"")</f>
        <v/>
      </c>
      <c r="AB882" s="2" t="str">
        <f>IF(Data!U882&gt;0,Data!U882-4,"")</f>
        <v/>
      </c>
      <c r="AC882" s="2" t="str">
        <f>IF(Data!V882&gt;0,Data!V882-4,"")</f>
        <v/>
      </c>
      <c r="AD882" s="2" t="str">
        <f>IF(Data!W882&gt;0,Data!W882-4,"")</f>
        <v/>
      </c>
      <c r="AE882" s="2" t="str">
        <f>IF(Data!X882&gt;0,Data!X882-4,"")</f>
        <v/>
      </c>
      <c r="AF882" s="2" t="str">
        <f>IF(Data!Y882&gt;0,Data!Y882-4,"")</f>
        <v/>
      </c>
      <c r="AG882" s="2" t="str">
        <f>IF(Data!Z882&gt;0,Data!Z882-4,"")</f>
        <v/>
      </c>
      <c r="AH882" s="2" t="str">
        <f>IF(Data!AA882&gt;0,Data!AA882-4,"")</f>
        <v/>
      </c>
      <c r="AJ882" s="10" t="str">
        <f t="shared" si="276"/>
        <v/>
      </c>
      <c r="AK882" s="10" t="str">
        <f t="shared" si="277"/>
        <v/>
      </c>
      <c r="AL882" s="10" t="str">
        <f t="shared" si="278"/>
        <v/>
      </c>
      <c r="AN882" s="2" t="str">
        <f>IF(Data!AC882&gt;0,Data!AC882-4,"")</f>
        <v/>
      </c>
      <c r="AO882" s="2" t="str">
        <f>IF(Data!AD882&gt;0,Data!AD882-4,"")</f>
        <v/>
      </c>
      <c r="AP882" s="2" t="str">
        <f>IF(Data!AE882&gt;0,Data!AE882-4,"")</f>
        <v/>
      </c>
      <c r="AQ882" s="2" t="str">
        <f>IF(Data!AF882&gt;0,Data!AF882-4,"")</f>
        <v/>
      </c>
      <c r="AR882" s="2" t="str">
        <f>IF(Data!AG882&gt;0,Data!AG882-4,"")</f>
        <v/>
      </c>
      <c r="AS882" s="2" t="str">
        <f>IF(Data!AH882&gt;0,Data!AH882-4,"")</f>
        <v/>
      </c>
      <c r="AT882" s="2" t="str">
        <f>IF(Data!AI882&gt;0,Data!AI882-4,"")</f>
        <v/>
      </c>
      <c r="AU882" s="2" t="str">
        <f>IF(Data!AJ882&gt;0,Data!AJ882-4,"")</f>
        <v/>
      </c>
      <c r="AW882" s="10" t="str">
        <f t="shared" si="279"/>
        <v/>
      </c>
      <c r="AX882" s="10" t="str">
        <f t="shared" si="280"/>
        <v/>
      </c>
      <c r="AY882" s="10" t="str">
        <f t="shared" si="281"/>
        <v/>
      </c>
      <c r="BA882" s="2" t="str">
        <f>IF(Data!AL882&gt;0,Data!AL882-4,"")</f>
        <v/>
      </c>
      <c r="BB882" s="2" t="str">
        <f>IF(Data!AM882&gt;0,Data!AM882-4,"")</f>
        <v/>
      </c>
      <c r="BC882" s="2" t="str">
        <f>IF(Data!AN882&gt;0,Data!AN882-4,"")</f>
        <v/>
      </c>
      <c r="BD882" s="2" t="str">
        <f>IF(Data!AO882&gt;0,Data!AO882-4,"")</f>
        <v/>
      </c>
      <c r="BE882" s="2" t="str">
        <f>IF(Data!AP882&gt;0,Data!AP882-4,"")</f>
        <v/>
      </c>
      <c r="BF882" s="2" t="str">
        <f>IF(Data!AQ882&gt;0,Data!AQ882-4,"")</f>
        <v/>
      </c>
      <c r="BG882" s="2" t="str">
        <f>IF(Data!AR882&gt;0,Data!AR882-4,"")</f>
        <v/>
      </c>
      <c r="BH882" s="2" t="str">
        <f>IF(Data!AS882&gt;0,Data!AS882-4,"")</f>
        <v/>
      </c>
      <c r="BJ882" s="10" t="str">
        <f t="shared" si="282"/>
        <v/>
      </c>
      <c r="BK882" s="10" t="str">
        <f t="shared" si="283"/>
        <v/>
      </c>
      <c r="BL882" s="10" t="str">
        <f t="shared" si="284"/>
        <v/>
      </c>
      <c r="BN882" s="2" t="str">
        <f>IF(Data!AU882&gt;0,Data!AU882-4,"")</f>
        <v/>
      </c>
      <c r="BO882" s="2" t="str">
        <f>IF(Data!AV882&gt;0,Data!AV882-4,"")</f>
        <v/>
      </c>
      <c r="BP882" s="2" t="str">
        <f>IF(Data!AW882&gt;0,Data!AW882-4,"")</f>
        <v/>
      </c>
      <c r="BQ882" s="2" t="str">
        <f>IF(Data!AX882&gt;0,Data!AX882-4,"")</f>
        <v/>
      </c>
      <c r="BR882" s="2" t="str">
        <f>IF(Data!AY882&gt;0,Data!AY882-4,"")</f>
        <v/>
      </c>
      <c r="BS882" s="2" t="str">
        <f>IF(Data!AZ882&gt;0,Data!AZ882-4,"")</f>
        <v/>
      </c>
      <c r="BT882" s="2" t="str">
        <f>IF(Data!BA882&gt;0,Data!BA882-4,"")</f>
        <v/>
      </c>
      <c r="BU882" s="2" t="str">
        <f>IF(Data!BB882&gt;0,Data!BB882-4,"")</f>
        <v/>
      </c>
      <c r="BW882" s="10" t="str">
        <f t="shared" si="285"/>
        <v/>
      </c>
      <c r="BX882" s="10" t="str">
        <f t="shared" si="286"/>
        <v/>
      </c>
      <c r="BY882" s="10" t="str">
        <f t="shared" si="287"/>
        <v/>
      </c>
      <c r="CA882" s="2" t="str">
        <f>IF(Data!BD882&gt;0,Data!BD882-4,"")</f>
        <v/>
      </c>
      <c r="CB882" s="2" t="str">
        <f>IF(Data!BE882&gt;0,Data!BE882-4,"")</f>
        <v/>
      </c>
      <c r="CC882" s="2" t="str">
        <f>IF(Data!BF882&gt;0,Data!BF882-4,"")</f>
        <v/>
      </c>
      <c r="CD882" s="2" t="str">
        <f>IF(Data!BG882&gt;0,Data!BG882-4,"")</f>
        <v/>
      </c>
      <c r="CE882" s="2" t="str">
        <f>IF(Data!BH882&gt;0,Data!BH882-4,"")</f>
        <v/>
      </c>
      <c r="CF882" s="2" t="str">
        <f>IF(Data!BI882&gt;0,Data!BI882-4,"")</f>
        <v/>
      </c>
      <c r="CG882" s="2" t="str">
        <f>IF(Data!BJ882&gt;0,Data!BJ882-4,"")</f>
        <v/>
      </c>
      <c r="CH882" s="2" t="str">
        <f>IF(Data!BK882&gt;0,Data!BK882-4,"")</f>
        <v/>
      </c>
      <c r="CK882" s="10" t="str">
        <f t="shared" si="288"/>
        <v/>
      </c>
      <c r="CL882" s="10" t="str">
        <f t="shared" si="289"/>
        <v/>
      </c>
      <c r="CM882" s="10" t="str">
        <f t="shared" si="290"/>
        <v/>
      </c>
    </row>
    <row r="883" spans="1:91" x14ac:dyDescent="0.25">
      <c r="A883" s="2" t="str">
        <f>IF(Data!B883&gt;0,Data!B883-4,"")</f>
        <v/>
      </c>
      <c r="B883" s="2" t="str">
        <f>IF(Data!C883&gt;0,Data!C883-4,"")</f>
        <v/>
      </c>
      <c r="C883" s="2" t="str">
        <f>IF(Data!D883&gt;0,Data!D883-4,"")</f>
        <v/>
      </c>
      <c r="D883" s="2" t="str">
        <f>IF(Data!E883&gt;0,Data!E883-4,"")</f>
        <v/>
      </c>
      <c r="E883" s="2" t="str">
        <f>IF(Data!F883&gt;0,Data!F883-4,"")</f>
        <v/>
      </c>
      <c r="F883" s="2" t="str">
        <f>IF(Data!G883&gt;0,Data!G883-4,"")</f>
        <v/>
      </c>
      <c r="G883" s="2" t="str">
        <f>IF(Data!H883&gt;0,Data!H883-4,"")</f>
        <v/>
      </c>
      <c r="H883" s="2" t="str">
        <f>IF(Data!I883&gt;0,Data!I883-4,"")</f>
        <v/>
      </c>
      <c r="J883" s="10" t="str">
        <f t="shared" si="291"/>
        <v/>
      </c>
      <c r="K883" s="10" t="str">
        <f t="shared" si="292"/>
        <v/>
      </c>
      <c r="L883" s="10" t="str">
        <f t="shared" si="293"/>
        <v/>
      </c>
      <c r="N883" s="2" t="str">
        <f>IF(Data!K883&gt;0,Data!K883-4,"")</f>
        <v/>
      </c>
      <c r="O883" s="2" t="str">
        <f>IF(Data!L883&gt;0,Data!L883-4,"")</f>
        <v/>
      </c>
      <c r="P883" s="2" t="str">
        <f>IF(Data!M883&gt;0,Data!M883-4,"")</f>
        <v/>
      </c>
      <c r="Q883" s="2" t="str">
        <f>IF(Data!N883&gt;0,Data!N883-4,"")</f>
        <v/>
      </c>
      <c r="R883" s="2" t="str">
        <f>IF(Data!O883&gt;0,Data!O883-4,"")</f>
        <v/>
      </c>
      <c r="S883" s="2" t="str">
        <f>IF(Data!P883&gt;0,Data!P883-4,"")</f>
        <v/>
      </c>
      <c r="T883" s="2" t="str">
        <f>IF(Data!Q883&gt;0,Data!Q883-4,"")</f>
        <v/>
      </c>
      <c r="U883" s="2" t="str">
        <f>IF(Data!R883&gt;0,Data!R883-4,"")</f>
        <v/>
      </c>
      <c r="V883" s="59"/>
      <c r="W883" s="10" t="str">
        <f t="shared" si="273"/>
        <v/>
      </c>
      <c r="X883" s="10" t="str">
        <f t="shared" si="274"/>
        <v/>
      </c>
      <c r="Y883" s="10" t="str">
        <f t="shared" si="275"/>
        <v/>
      </c>
      <c r="AA883" s="2" t="str">
        <f>IF(Data!T883&gt;0,Data!T883-4,"")</f>
        <v/>
      </c>
      <c r="AB883" s="2" t="str">
        <f>IF(Data!U883&gt;0,Data!U883-4,"")</f>
        <v/>
      </c>
      <c r="AC883" s="2" t="str">
        <f>IF(Data!V883&gt;0,Data!V883-4,"")</f>
        <v/>
      </c>
      <c r="AD883" s="2" t="str">
        <f>IF(Data!W883&gt;0,Data!W883-4,"")</f>
        <v/>
      </c>
      <c r="AE883" s="2" t="str">
        <f>IF(Data!X883&gt;0,Data!X883-4,"")</f>
        <v/>
      </c>
      <c r="AF883" s="2" t="str">
        <f>IF(Data!Y883&gt;0,Data!Y883-4,"")</f>
        <v/>
      </c>
      <c r="AG883" s="2" t="str">
        <f>IF(Data!Z883&gt;0,Data!Z883-4,"")</f>
        <v/>
      </c>
      <c r="AH883" s="2" t="str">
        <f>IF(Data!AA883&gt;0,Data!AA883-4,"")</f>
        <v/>
      </c>
      <c r="AJ883" s="10" t="str">
        <f t="shared" si="276"/>
        <v/>
      </c>
      <c r="AK883" s="10" t="str">
        <f t="shared" si="277"/>
        <v/>
      </c>
      <c r="AL883" s="10" t="str">
        <f t="shared" si="278"/>
        <v/>
      </c>
      <c r="AN883" s="2" t="str">
        <f>IF(Data!AC883&gt;0,Data!AC883-4,"")</f>
        <v/>
      </c>
      <c r="AO883" s="2" t="str">
        <f>IF(Data!AD883&gt;0,Data!AD883-4,"")</f>
        <v/>
      </c>
      <c r="AP883" s="2" t="str">
        <f>IF(Data!AE883&gt;0,Data!AE883-4,"")</f>
        <v/>
      </c>
      <c r="AQ883" s="2" t="str">
        <f>IF(Data!AF883&gt;0,Data!AF883-4,"")</f>
        <v/>
      </c>
      <c r="AR883" s="2" t="str">
        <f>IF(Data!AG883&gt;0,Data!AG883-4,"")</f>
        <v/>
      </c>
      <c r="AS883" s="2" t="str">
        <f>IF(Data!AH883&gt;0,Data!AH883-4,"")</f>
        <v/>
      </c>
      <c r="AT883" s="2" t="str">
        <f>IF(Data!AI883&gt;0,Data!AI883-4,"")</f>
        <v/>
      </c>
      <c r="AU883" s="2" t="str">
        <f>IF(Data!AJ883&gt;0,Data!AJ883-4,"")</f>
        <v/>
      </c>
      <c r="AW883" s="10" t="str">
        <f t="shared" si="279"/>
        <v/>
      </c>
      <c r="AX883" s="10" t="str">
        <f t="shared" si="280"/>
        <v/>
      </c>
      <c r="AY883" s="10" t="str">
        <f t="shared" si="281"/>
        <v/>
      </c>
      <c r="BA883" s="2" t="str">
        <f>IF(Data!AL883&gt;0,Data!AL883-4,"")</f>
        <v/>
      </c>
      <c r="BB883" s="2" t="str">
        <f>IF(Data!AM883&gt;0,Data!AM883-4,"")</f>
        <v/>
      </c>
      <c r="BC883" s="2" t="str">
        <f>IF(Data!AN883&gt;0,Data!AN883-4,"")</f>
        <v/>
      </c>
      <c r="BD883" s="2" t="str">
        <f>IF(Data!AO883&gt;0,Data!AO883-4,"")</f>
        <v/>
      </c>
      <c r="BE883" s="2" t="str">
        <f>IF(Data!AP883&gt;0,Data!AP883-4,"")</f>
        <v/>
      </c>
      <c r="BF883" s="2" t="str">
        <f>IF(Data!AQ883&gt;0,Data!AQ883-4,"")</f>
        <v/>
      </c>
      <c r="BG883" s="2" t="str">
        <f>IF(Data!AR883&gt;0,Data!AR883-4,"")</f>
        <v/>
      </c>
      <c r="BH883" s="2" t="str">
        <f>IF(Data!AS883&gt;0,Data!AS883-4,"")</f>
        <v/>
      </c>
      <c r="BJ883" s="10" t="str">
        <f t="shared" si="282"/>
        <v/>
      </c>
      <c r="BK883" s="10" t="str">
        <f t="shared" si="283"/>
        <v/>
      </c>
      <c r="BL883" s="10" t="str">
        <f t="shared" si="284"/>
        <v/>
      </c>
      <c r="BN883" s="2" t="str">
        <f>IF(Data!AU883&gt;0,Data!AU883-4,"")</f>
        <v/>
      </c>
      <c r="BO883" s="2" t="str">
        <f>IF(Data!AV883&gt;0,Data!AV883-4,"")</f>
        <v/>
      </c>
      <c r="BP883" s="2" t="str">
        <f>IF(Data!AW883&gt;0,Data!AW883-4,"")</f>
        <v/>
      </c>
      <c r="BQ883" s="2" t="str">
        <f>IF(Data!AX883&gt;0,Data!AX883-4,"")</f>
        <v/>
      </c>
      <c r="BR883" s="2" t="str">
        <f>IF(Data!AY883&gt;0,Data!AY883-4,"")</f>
        <v/>
      </c>
      <c r="BS883" s="2" t="str">
        <f>IF(Data!AZ883&gt;0,Data!AZ883-4,"")</f>
        <v/>
      </c>
      <c r="BT883" s="2" t="str">
        <f>IF(Data!BA883&gt;0,Data!BA883-4,"")</f>
        <v/>
      </c>
      <c r="BU883" s="2" t="str">
        <f>IF(Data!BB883&gt;0,Data!BB883-4,"")</f>
        <v/>
      </c>
      <c r="BW883" s="10" t="str">
        <f t="shared" si="285"/>
        <v/>
      </c>
      <c r="BX883" s="10" t="str">
        <f t="shared" si="286"/>
        <v/>
      </c>
      <c r="BY883" s="10" t="str">
        <f t="shared" si="287"/>
        <v/>
      </c>
      <c r="CA883" s="2" t="str">
        <f>IF(Data!BD883&gt;0,Data!BD883-4,"")</f>
        <v/>
      </c>
      <c r="CB883" s="2" t="str">
        <f>IF(Data!BE883&gt;0,Data!BE883-4,"")</f>
        <v/>
      </c>
      <c r="CC883" s="2" t="str">
        <f>IF(Data!BF883&gt;0,Data!BF883-4,"")</f>
        <v/>
      </c>
      <c r="CD883" s="2" t="str">
        <f>IF(Data!BG883&gt;0,Data!BG883-4,"")</f>
        <v/>
      </c>
      <c r="CE883" s="2" t="str">
        <f>IF(Data!BH883&gt;0,Data!BH883-4,"")</f>
        <v/>
      </c>
      <c r="CF883" s="2" t="str">
        <f>IF(Data!BI883&gt;0,Data!BI883-4,"")</f>
        <v/>
      </c>
      <c r="CG883" s="2" t="str">
        <f>IF(Data!BJ883&gt;0,Data!BJ883-4,"")</f>
        <v/>
      </c>
      <c r="CH883" s="2" t="str">
        <f>IF(Data!BK883&gt;0,Data!BK883-4,"")</f>
        <v/>
      </c>
      <c r="CK883" s="10" t="str">
        <f t="shared" si="288"/>
        <v/>
      </c>
      <c r="CL883" s="10" t="str">
        <f t="shared" si="289"/>
        <v/>
      </c>
      <c r="CM883" s="10" t="str">
        <f t="shared" si="290"/>
        <v/>
      </c>
    </row>
    <row r="884" spans="1:91" x14ac:dyDescent="0.25">
      <c r="A884" s="2" t="str">
        <f>IF(Data!B884&gt;0,Data!B884-4,"")</f>
        <v/>
      </c>
      <c r="B884" s="2" t="str">
        <f>IF(Data!C884&gt;0,Data!C884-4,"")</f>
        <v/>
      </c>
      <c r="C884" s="2" t="str">
        <f>IF(Data!D884&gt;0,Data!D884-4,"")</f>
        <v/>
      </c>
      <c r="D884" s="2" t="str">
        <f>IF(Data!E884&gt;0,Data!E884-4,"")</f>
        <v/>
      </c>
      <c r="E884" s="2" t="str">
        <f>IF(Data!F884&gt;0,Data!F884-4,"")</f>
        <v/>
      </c>
      <c r="F884" s="2" t="str">
        <f>IF(Data!G884&gt;0,Data!G884-4,"")</f>
        <v/>
      </c>
      <c r="G884" s="2" t="str">
        <f>IF(Data!H884&gt;0,Data!H884-4,"")</f>
        <v/>
      </c>
      <c r="H884" s="2" t="str">
        <f>IF(Data!I884&gt;0,Data!I884-4,"")</f>
        <v/>
      </c>
      <c r="J884" s="10" t="str">
        <f t="shared" si="291"/>
        <v/>
      </c>
      <c r="K884" s="10" t="str">
        <f t="shared" si="292"/>
        <v/>
      </c>
      <c r="L884" s="10" t="str">
        <f t="shared" si="293"/>
        <v/>
      </c>
      <c r="N884" s="2" t="str">
        <f>IF(Data!K884&gt;0,Data!K884-4,"")</f>
        <v/>
      </c>
      <c r="O884" s="2" t="str">
        <f>IF(Data!L884&gt;0,Data!L884-4,"")</f>
        <v/>
      </c>
      <c r="P884" s="2" t="str">
        <f>IF(Data!M884&gt;0,Data!M884-4,"")</f>
        <v/>
      </c>
      <c r="Q884" s="2" t="str">
        <f>IF(Data!N884&gt;0,Data!N884-4,"")</f>
        <v/>
      </c>
      <c r="R884" s="2" t="str">
        <f>IF(Data!O884&gt;0,Data!O884-4,"")</f>
        <v/>
      </c>
      <c r="S884" s="2" t="str">
        <f>IF(Data!P884&gt;0,Data!P884-4,"")</f>
        <v/>
      </c>
      <c r="T884" s="2" t="str">
        <f>IF(Data!Q884&gt;0,Data!Q884-4,"")</f>
        <v/>
      </c>
      <c r="U884" s="2" t="str">
        <f>IF(Data!R884&gt;0,Data!R884-4,"")</f>
        <v/>
      </c>
      <c r="V884" s="59"/>
      <c r="W884" s="10" t="str">
        <f t="shared" si="273"/>
        <v/>
      </c>
      <c r="X884" s="10" t="str">
        <f t="shared" si="274"/>
        <v/>
      </c>
      <c r="Y884" s="10" t="str">
        <f t="shared" si="275"/>
        <v/>
      </c>
      <c r="AA884" s="2" t="str">
        <f>IF(Data!T884&gt;0,Data!T884-4,"")</f>
        <v/>
      </c>
      <c r="AB884" s="2" t="str">
        <f>IF(Data!U884&gt;0,Data!U884-4,"")</f>
        <v/>
      </c>
      <c r="AC884" s="2" t="str">
        <f>IF(Data!V884&gt;0,Data!V884-4,"")</f>
        <v/>
      </c>
      <c r="AD884" s="2" t="str">
        <f>IF(Data!W884&gt;0,Data!W884-4,"")</f>
        <v/>
      </c>
      <c r="AE884" s="2" t="str">
        <f>IF(Data!X884&gt;0,Data!X884-4,"")</f>
        <v/>
      </c>
      <c r="AF884" s="2" t="str">
        <f>IF(Data!Y884&gt;0,Data!Y884-4,"")</f>
        <v/>
      </c>
      <c r="AG884" s="2" t="str">
        <f>IF(Data!Z884&gt;0,Data!Z884-4,"")</f>
        <v/>
      </c>
      <c r="AH884" s="2" t="str">
        <f>IF(Data!AA884&gt;0,Data!AA884-4,"")</f>
        <v/>
      </c>
      <c r="AJ884" s="10" t="str">
        <f t="shared" si="276"/>
        <v/>
      </c>
      <c r="AK884" s="10" t="str">
        <f t="shared" si="277"/>
        <v/>
      </c>
      <c r="AL884" s="10" t="str">
        <f t="shared" si="278"/>
        <v/>
      </c>
      <c r="AN884" s="2" t="str">
        <f>IF(Data!AC884&gt;0,Data!AC884-4,"")</f>
        <v/>
      </c>
      <c r="AO884" s="2" t="str">
        <f>IF(Data!AD884&gt;0,Data!AD884-4,"")</f>
        <v/>
      </c>
      <c r="AP884" s="2" t="str">
        <f>IF(Data!AE884&gt;0,Data!AE884-4,"")</f>
        <v/>
      </c>
      <c r="AQ884" s="2" t="str">
        <f>IF(Data!AF884&gt;0,Data!AF884-4,"")</f>
        <v/>
      </c>
      <c r="AR884" s="2" t="str">
        <f>IF(Data!AG884&gt;0,Data!AG884-4,"")</f>
        <v/>
      </c>
      <c r="AS884" s="2" t="str">
        <f>IF(Data!AH884&gt;0,Data!AH884-4,"")</f>
        <v/>
      </c>
      <c r="AT884" s="2" t="str">
        <f>IF(Data!AI884&gt;0,Data!AI884-4,"")</f>
        <v/>
      </c>
      <c r="AU884" s="2" t="str">
        <f>IF(Data!AJ884&gt;0,Data!AJ884-4,"")</f>
        <v/>
      </c>
      <c r="AW884" s="10" t="str">
        <f t="shared" si="279"/>
        <v/>
      </c>
      <c r="AX884" s="10" t="str">
        <f t="shared" si="280"/>
        <v/>
      </c>
      <c r="AY884" s="10" t="str">
        <f t="shared" si="281"/>
        <v/>
      </c>
      <c r="BA884" s="2" t="str">
        <f>IF(Data!AL884&gt;0,Data!AL884-4,"")</f>
        <v/>
      </c>
      <c r="BB884" s="2" t="str">
        <f>IF(Data!AM884&gt;0,Data!AM884-4,"")</f>
        <v/>
      </c>
      <c r="BC884" s="2" t="str">
        <f>IF(Data!AN884&gt;0,Data!AN884-4,"")</f>
        <v/>
      </c>
      <c r="BD884" s="2" t="str">
        <f>IF(Data!AO884&gt;0,Data!AO884-4,"")</f>
        <v/>
      </c>
      <c r="BE884" s="2" t="str">
        <f>IF(Data!AP884&gt;0,Data!AP884-4,"")</f>
        <v/>
      </c>
      <c r="BF884" s="2" t="str">
        <f>IF(Data!AQ884&gt;0,Data!AQ884-4,"")</f>
        <v/>
      </c>
      <c r="BG884" s="2" t="str">
        <f>IF(Data!AR884&gt;0,Data!AR884-4,"")</f>
        <v/>
      </c>
      <c r="BH884" s="2" t="str">
        <f>IF(Data!AS884&gt;0,Data!AS884-4,"")</f>
        <v/>
      </c>
      <c r="BJ884" s="10" t="str">
        <f t="shared" si="282"/>
        <v/>
      </c>
      <c r="BK884" s="10" t="str">
        <f t="shared" si="283"/>
        <v/>
      </c>
      <c r="BL884" s="10" t="str">
        <f t="shared" si="284"/>
        <v/>
      </c>
      <c r="BN884" s="2" t="str">
        <f>IF(Data!AU884&gt;0,Data!AU884-4,"")</f>
        <v/>
      </c>
      <c r="BO884" s="2" t="str">
        <f>IF(Data!AV884&gt;0,Data!AV884-4,"")</f>
        <v/>
      </c>
      <c r="BP884" s="2" t="str">
        <f>IF(Data!AW884&gt;0,Data!AW884-4,"")</f>
        <v/>
      </c>
      <c r="BQ884" s="2" t="str">
        <f>IF(Data!AX884&gt;0,Data!AX884-4,"")</f>
        <v/>
      </c>
      <c r="BR884" s="2" t="str">
        <f>IF(Data!AY884&gt;0,Data!AY884-4,"")</f>
        <v/>
      </c>
      <c r="BS884" s="2" t="str">
        <f>IF(Data!AZ884&gt;0,Data!AZ884-4,"")</f>
        <v/>
      </c>
      <c r="BT884" s="2" t="str">
        <f>IF(Data!BA884&gt;0,Data!BA884-4,"")</f>
        <v/>
      </c>
      <c r="BU884" s="2" t="str">
        <f>IF(Data!BB884&gt;0,Data!BB884-4,"")</f>
        <v/>
      </c>
      <c r="BW884" s="10" t="str">
        <f t="shared" si="285"/>
        <v/>
      </c>
      <c r="BX884" s="10" t="str">
        <f t="shared" si="286"/>
        <v/>
      </c>
      <c r="BY884" s="10" t="str">
        <f t="shared" si="287"/>
        <v/>
      </c>
      <c r="CA884" s="2" t="str">
        <f>IF(Data!BD884&gt;0,Data!BD884-4,"")</f>
        <v/>
      </c>
      <c r="CB884" s="2" t="str">
        <f>IF(Data!BE884&gt;0,Data!BE884-4,"")</f>
        <v/>
      </c>
      <c r="CC884" s="2" t="str">
        <f>IF(Data!BF884&gt;0,Data!BF884-4,"")</f>
        <v/>
      </c>
      <c r="CD884" s="2" t="str">
        <f>IF(Data!BG884&gt;0,Data!BG884-4,"")</f>
        <v/>
      </c>
      <c r="CE884" s="2" t="str">
        <f>IF(Data!BH884&gt;0,Data!BH884-4,"")</f>
        <v/>
      </c>
      <c r="CF884" s="2" t="str">
        <f>IF(Data!BI884&gt;0,Data!BI884-4,"")</f>
        <v/>
      </c>
      <c r="CG884" s="2" t="str">
        <f>IF(Data!BJ884&gt;0,Data!BJ884-4,"")</f>
        <v/>
      </c>
      <c r="CH884" s="2" t="str">
        <f>IF(Data!BK884&gt;0,Data!BK884-4,"")</f>
        <v/>
      </c>
      <c r="CK884" s="10" t="str">
        <f t="shared" si="288"/>
        <v/>
      </c>
      <c r="CL884" s="10" t="str">
        <f t="shared" si="289"/>
        <v/>
      </c>
      <c r="CM884" s="10" t="str">
        <f t="shared" si="290"/>
        <v/>
      </c>
    </row>
    <row r="885" spans="1:91" x14ac:dyDescent="0.25">
      <c r="A885" s="2" t="str">
        <f>IF(Data!B885&gt;0,Data!B885-4,"")</f>
        <v/>
      </c>
      <c r="B885" s="2" t="str">
        <f>IF(Data!C885&gt;0,Data!C885-4,"")</f>
        <v/>
      </c>
      <c r="C885" s="2" t="str">
        <f>IF(Data!D885&gt;0,Data!D885-4,"")</f>
        <v/>
      </c>
      <c r="D885" s="2" t="str">
        <f>IF(Data!E885&gt;0,Data!E885-4,"")</f>
        <v/>
      </c>
      <c r="E885" s="2" t="str">
        <f>IF(Data!F885&gt;0,Data!F885-4,"")</f>
        <v/>
      </c>
      <c r="F885" s="2" t="str">
        <f>IF(Data!G885&gt;0,Data!G885-4,"")</f>
        <v/>
      </c>
      <c r="G885" s="2" t="str">
        <f>IF(Data!H885&gt;0,Data!H885-4,"")</f>
        <v/>
      </c>
      <c r="H885" s="2" t="str">
        <f>IF(Data!I885&gt;0,Data!I885-4,"")</f>
        <v/>
      </c>
      <c r="J885" s="10" t="str">
        <f t="shared" si="291"/>
        <v/>
      </c>
      <c r="K885" s="10" t="str">
        <f t="shared" si="292"/>
        <v/>
      </c>
      <c r="L885" s="10" t="str">
        <f t="shared" si="293"/>
        <v/>
      </c>
      <c r="N885" s="2" t="str">
        <f>IF(Data!K885&gt;0,Data!K885-4,"")</f>
        <v/>
      </c>
      <c r="O885" s="2" t="str">
        <f>IF(Data!L885&gt;0,Data!L885-4,"")</f>
        <v/>
      </c>
      <c r="P885" s="2" t="str">
        <f>IF(Data!M885&gt;0,Data!M885-4,"")</f>
        <v/>
      </c>
      <c r="Q885" s="2" t="str">
        <f>IF(Data!N885&gt;0,Data!N885-4,"")</f>
        <v/>
      </c>
      <c r="R885" s="2" t="str">
        <f>IF(Data!O885&gt;0,Data!O885-4,"")</f>
        <v/>
      </c>
      <c r="S885" s="2" t="str">
        <f>IF(Data!P885&gt;0,Data!P885-4,"")</f>
        <v/>
      </c>
      <c r="T885" s="2" t="str">
        <f>IF(Data!Q885&gt;0,Data!Q885-4,"")</f>
        <v/>
      </c>
      <c r="U885" s="2" t="str">
        <f>IF(Data!R885&gt;0,Data!R885-4,"")</f>
        <v/>
      </c>
      <c r="V885" s="59"/>
      <c r="W885" s="10" t="str">
        <f t="shared" si="273"/>
        <v/>
      </c>
      <c r="X885" s="10" t="str">
        <f t="shared" si="274"/>
        <v/>
      </c>
      <c r="Y885" s="10" t="str">
        <f t="shared" si="275"/>
        <v/>
      </c>
      <c r="AA885" s="2" t="str">
        <f>IF(Data!T885&gt;0,Data!T885-4,"")</f>
        <v/>
      </c>
      <c r="AB885" s="2" t="str">
        <f>IF(Data!U885&gt;0,Data!U885-4,"")</f>
        <v/>
      </c>
      <c r="AC885" s="2" t="str">
        <f>IF(Data!V885&gt;0,Data!V885-4,"")</f>
        <v/>
      </c>
      <c r="AD885" s="2" t="str">
        <f>IF(Data!W885&gt;0,Data!W885-4,"")</f>
        <v/>
      </c>
      <c r="AE885" s="2" t="str">
        <f>IF(Data!X885&gt;0,Data!X885-4,"")</f>
        <v/>
      </c>
      <c r="AF885" s="2" t="str">
        <f>IF(Data!Y885&gt;0,Data!Y885-4,"")</f>
        <v/>
      </c>
      <c r="AG885" s="2" t="str">
        <f>IF(Data!Z885&gt;0,Data!Z885-4,"")</f>
        <v/>
      </c>
      <c r="AH885" s="2" t="str">
        <f>IF(Data!AA885&gt;0,Data!AA885-4,"")</f>
        <v/>
      </c>
      <c r="AJ885" s="10" t="str">
        <f t="shared" si="276"/>
        <v/>
      </c>
      <c r="AK885" s="10" t="str">
        <f t="shared" si="277"/>
        <v/>
      </c>
      <c r="AL885" s="10" t="str">
        <f t="shared" si="278"/>
        <v/>
      </c>
      <c r="AN885" s="2" t="str">
        <f>IF(Data!AC885&gt;0,Data!AC885-4,"")</f>
        <v/>
      </c>
      <c r="AO885" s="2" t="str">
        <f>IF(Data!AD885&gt;0,Data!AD885-4,"")</f>
        <v/>
      </c>
      <c r="AP885" s="2" t="str">
        <f>IF(Data!AE885&gt;0,Data!AE885-4,"")</f>
        <v/>
      </c>
      <c r="AQ885" s="2" t="str">
        <f>IF(Data!AF885&gt;0,Data!AF885-4,"")</f>
        <v/>
      </c>
      <c r="AR885" s="2" t="str">
        <f>IF(Data!AG885&gt;0,Data!AG885-4,"")</f>
        <v/>
      </c>
      <c r="AS885" s="2" t="str">
        <f>IF(Data!AH885&gt;0,Data!AH885-4,"")</f>
        <v/>
      </c>
      <c r="AT885" s="2" t="str">
        <f>IF(Data!AI885&gt;0,Data!AI885-4,"")</f>
        <v/>
      </c>
      <c r="AU885" s="2" t="str">
        <f>IF(Data!AJ885&gt;0,Data!AJ885-4,"")</f>
        <v/>
      </c>
      <c r="AW885" s="10" t="str">
        <f t="shared" si="279"/>
        <v/>
      </c>
      <c r="AX885" s="10" t="str">
        <f t="shared" si="280"/>
        <v/>
      </c>
      <c r="AY885" s="10" t="str">
        <f t="shared" si="281"/>
        <v/>
      </c>
      <c r="BA885" s="2" t="str">
        <f>IF(Data!AL885&gt;0,Data!AL885-4,"")</f>
        <v/>
      </c>
      <c r="BB885" s="2" t="str">
        <f>IF(Data!AM885&gt;0,Data!AM885-4,"")</f>
        <v/>
      </c>
      <c r="BC885" s="2" t="str">
        <f>IF(Data!AN885&gt;0,Data!AN885-4,"")</f>
        <v/>
      </c>
      <c r="BD885" s="2" t="str">
        <f>IF(Data!AO885&gt;0,Data!AO885-4,"")</f>
        <v/>
      </c>
      <c r="BE885" s="2" t="str">
        <f>IF(Data!AP885&gt;0,Data!AP885-4,"")</f>
        <v/>
      </c>
      <c r="BF885" s="2" t="str">
        <f>IF(Data!AQ885&gt;0,Data!AQ885-4,"")</f>
        <v/>
      </c>
      <c r="BG885" s="2" t="str">
        <f>IF(Data!AR885&gt;0,Data!AR885-4,"")</f>
        <v/>
      </c>
      <c r="BH885" s="2" t="str">
        <f>IF(Data!AS885&gt;0,Data!AS885-4,"")</f>
        <v/>
      </c>
      <c r="BJ885" s="10" t="str">
        <f t="shared" si="282"/>
        <v/>
      </c>
      <c r="BK885" s="10" t="str">
        <f t="shared" si="283"/>
        <v/>
      </c>
      <c r="BL885" s="10" t="str">
        <f t="shared" si="284"/>
        <v/>
      </c>
      <c r="BN885" s="2" t="str">
        <f>IF(Data!AU885&gt;0,Data!AU885-4,"")</f>
        <v/>
      </c>
      <c r="BO885" s="2" t="str">
        <f>IF(Data!AV885&gt;0,Data!AV885-4,"")</f>
        <v/>
      </c>
      <c r="BP885" s="2" t="str">
        <f>IF(Data!AW885&gt;0,Data!AW885-4,"")</f>
        <v/>
      </c>
      <c r="BQ885" s="2" t="str">
        <f>IF(Data!AX885&gt;0,Data!AX885-4,"")</f>
        <v/>
      </c>
      <c r="BR885" s="2" t="str">
        <f>IF(Data!AY885&gt;0,Data!AY885-4,"")</f>
        <v/>
      </c>
      <c r="BS885" s="2" t="str">
        <f>IF(Data!AZ885&gt;0,Data!AZ885-4,"")</f>
        <v/>
      </c>
      <c r="BT885" s="2" t="str">
        <f>IF(Data!BA885&gt;0,Data!BA885-4,"")</f>
        <v/>
      </c>
      <c r="BU885" s="2" t="str">
        <f>IF(Data!BB885&gt;0,Data!BB885-4,"")</f>
        <v/>
      </c>
      <c r="BW885" s="10" t="str">
        <f t="shared" si="285"/>
        <v/>
      </c>
      <c r="BX885" s="10" t="str">
        <f t="shared" si="286"/>
        <v/>
      </c>
      <c r="BY885" s="10" t="str">
        <f t="shared" si="287"/>
        <v/>
      </c>
      <c r="CA885" s="2" t="str">
        <f>IF(Data!BD885&gt;0,Data!BD885-4,"")</f>
        <v/>
      </c>
      <c r="CB885" s="2" t="str">
        <f>IF(Data!BE885&gt;0,Data!BE885-4,"")</f>
        <v/>
      </c>
      <c r="CC885" s="2" t="str">
        <f>IF(Data!BF885&gt;0,Data!BF885-4,"")</f>
        <v/>
      </c>
      <c r="CD885" s="2" t="str">
        <f>IF(Data!BG885&gt;0,Data!BG885-4,"")</f>
        <v/>
      </c>
      <c r="CE885" s="2" t="str">
        <f>IF(Data!BH885&gt;0,Data!BH885-4,"")</f>
        <v/>
      </c>
      <c r="CF885" s="2" t="str">
        <f>IF(Data!BI885&gt;0,Data!BI885-4,"")</f>
        <v/>
      </c>
      <c r="CG885" s="2" t="str">
        <f>IF(Data!BJ885&gt;0,Data!BJ885-4,"")</f>
        <v/>
      </c>
      <c r="CH885" s="2" t="str">
        <f>IF(Data!BK885&gt;0,Data!BK885-4,"")</f>
        <v/>
      </c>
      <c r="CK885" s="10" t="str">
        <f t="shared" si="288"/>
        <v/>
      </c>
      <c r="CL885" s="10" t="str">
        <f t="shared" si="289"/>
        <v/>
      </c>
      <c r="CM885" s="10" t="str">
        <f t="shared" si="290"/>
        <v/>
      </c>
    </row>
    <row r="886" spans="1:91" x14ac:dyDescent="0.25">
      <c r="A886" s="2" t="str">
        <f>IF(Data!B886&gt;0,Data!B886-4,"")</f>
        <v/>
      </c>
      <c r="B886" s="2" t="str">
        <f>IF(Data!C886&gt;0,Data!C886-4,"")</f>
        <v/>
      </c>
      <c r="C886" s="2" t="str">
        <f>IF(Data!D886&gt;0,Data!D886-4,"")</f>
        <v/>
      </c>
      <c r="D886" s="2" t="str">
        <f>IF(Data!E886&gt;0,Data!E886-4,"")</f>
        <v/>
      </c>
      <c r="E886" s="2" t="str">
        <f>IF(Data!F886&gt;0,Data!F886-4,"")</f>
        <v/>
      </c>
      <c r="F886" s="2" t="str">
        <f>IF(Data!G886&gt;0,Data!G886-4,"")</f>
        <v/>
      </c>
      <c r="G886" s="2" t="str">
        <f>IF(Data!H886&gt;0,Data!H886-4,"")</f>
        <v/>
      </c>
      <c r="H886" s="2" t="str">
        <f>IF(Data!I886&gt;0,Data!I886-4,"")</f>
        <v/>
      </c>
      <c r="J886" s="10" t="str">
        <f t="shared" si="291"/>
        <v/>
      </c>
      <c r="K886" s="10" t="str">
        <f t="shared" si="292"/>
        <v/>
      </c>
      <c r="L886" s="10" t="str">
        <f t="shared" si="293"/>
        <v/>
      </c>
      <c r="N886" s="2" t="str">
        <f>IF(Data!K886&gt;0,Data!K886-4,"")</f>
        <v/>
      </c>
      <c r="O886" s="2" t="str">
        <f>IF(Data!L886&gt;0,Data!L886-4,"")</f>
        <v/>
      </c>
      <c r="P886" s="2" t="str">
        <f>IF(Data!M886&gt;0,Data!M886-4,"")</f>
        <v/>
      </c>
      <c r="Q886" s="2" t="str">
        <f>IF(Data!N886&gt;0,Data!N886-4,"")</f>
        <v/>
      </c>
      <c r="R886" s="2" t="str">
        <f>IF(Data!O886&gt;0,Data!O886-4,"")</f>
        <v/>
      </c>
      <c r="S886" s="2" t="str">
        <f>IF(Data!P886&gt;0,Data!P886-4,"")</f>
        <v/>
      </c>
      <c r="T886" s="2" t="str">
        <f>IF(Data!Q886&gt;0,Data!Q886-4,"")</f>
        <v/>
      </c>
      <c r="U886" s="2" t="str">
        <f>IF(Data!R886&gt;0,Data!R886-4,"")</f>
        <v/>
      </c>
      <c r="V886" s="59"/>
      <c r="W886" s="10" t="str">
        <f t="shared" si="273"/>
        <v/>
      </c>
      <c r="X886" s="10" t="str">
        <f t="shared" si="274"/>
        <v/>
      </c>
      <c r="Y886" s="10" t="str">
        <f t="shared" si="275"/>
        <v/>
      </c>
      <c r="AA886" s="2" t="str">
        <f>IF(Data!T886&gt;0,Data!T886-4,"")</f>
        <v/>
      </c>
      <c r="AB886" s="2" t="str">
        <f>IF(Data!U886&gt;0,Data!U886-4,"")</f>
        <v/>
      </c>
      <c r="AC886" s="2" t="str">
        <f>IF(Data!V886&gt;0,Data!V886-4,"")</f>
        <v/>
      </c>
      <c r="AD886" s="2" t="str">
        <f>IF(Data!W886&gt;0,Data!W886-4,"")</f>
        <v/>
      </c>
      <c r="AE886" s="2" t="str">
        <f>IF(Data!X886&gt;0,Data!X886-4,"")</f>
        <v/>
      </c>
      <c r="AF886" s="2" t="str">
        <f>IF(Data!Y886&gt;0,Data!Y886-4,"")</f>
        <v/>
      </c>
      <c r="AG886" s="2" t="str">
        <f>IF(Data!Z886&gt;0,Data!Z886-4,"")</f>
        <v/>
      </c>
      <c r="AH886" s="2" t="str">
        <f>IF(Data!AA886&gt;0,Data!AA886-4,"")</f>
        <v/>
      </c>
      <c r="AJ886" s="10" t="str">
        <f t="shared" si="276"/>
        <v/>
      </c>
      <c r="AK886" s="10" t="str">
        <f t="shared" si="277"/>
        <v/>
      </c>
      <c r="AL886" s="10" t="str">
        <f t="shared" si="278"/>
        <v/>
      </c>
      <c r="AN886" s="2" t="str">
        <f>IF(Data!AC886&gt;0,Data!AC886-4,"")</f>
        <v/>
      </c>
      <c r="AO886" s="2" t="str">
        <f>IF(Data!AD886&gt;0,Data!AD886-4,"")</f>
        <v/>
      </c>
      <c r="AP886" s="2" t="str">
        <f>IF(Data!AE886&gt;0,Data!AE886-4,"")</f>
        <v/>
      </c>
      <c r="AQ886" s="2" t="str">
        <f>IF(Data!AF886&gt;0,Data!AF886-4,"")</f>
        <v/>
      </c>
      <c r="AR886" s="2" t="str">
        <f>IF(Data!AG886&gt;0,Data!AG886-4,"")</f>
        <v/>
      </c>
      <c r="AS886" s="2" t="str">
        <f>IF(Data!AH886&gt;0,Data!AH886-4,"")</f>
        <v/>
      </c>
      <c r="AT886" s="2" t="str">
        <f>IF(Data!AI886&gt;0,Data!AI886-4,"")</f>
        <v/>
      </c>
      <c r="AU886" s="2" t="str">
        <f>IF(Data!AJ886&gt;0,Data!AJ886-4,"")</f>
        <v/>
      </c>
      <c r="AW886" s="10" t="str">
        <f t="shared" si="279"/>
        <v/>
      </c>
      <c r="AX886" s="10" t="str">
        <f t="shared" si="280"/>
        <v/>
      </c>
      <c r="AY886" s="10" t="str">
        <f t="shared" si="281"/>
        <v/>
      </c>
      <c r="BA886" s="2" t="str">
        <f>IF(Data!AL886&gt;0,Data!AL886-4,"")</f>
        <v/>
      </c>
      <c r="BB886" s="2" t="str">
        <f>IF(Data!AM886&gt;0,Data!AM886-4,"")</f>
        <v/>
      </c>
      <c r="BC886" s="2" t="str">
        <f>IF(Data!AN886&gt;0,Data!AN886-4,"")</f>
        <v/>
      </c>
      <c r="BD886" s="2" t="str">
        <f>IF(Data!AO886&gt;0,Data!AO886-4,"")</f>
        <v/>
      </c>
      <c r="BE886" s="2" t="str">
        <f>IF(Data!AP886&gt;0,Data!AP886-4,"")</f>
        <v/>
      </c>
      <c r="BF886" s="2" t="str">
        <f>IF(Data!AQ886&gt;0,Data!AQ886-4,"")</f>
        <v/>
      </c>
      <c r="BG886" s="2" t="str">
        <f>IF(Data!AR886&gt;0,Data!AR886-4,"")</f>
        <v/>
      </c>
      <c r="BH886" s="2" t="str">
        <f>IF(Data!AS886&gt;0,Data!AS886-4,"")</f>
        <v/>
      </c>
      <c r="BJ886" s="10" t="str">
        <f t="shared" si="282"/>
        <v/>
      </c>
      <c r="BK886" s="10" t="str">
        <f t="shared" si="283"/>
        <v/>
      </c>
      <c r="BL886" s="10" t="str">
        <f t="shared" si="284"/>
        <v/>
      </c>
      <c r="BN886" s="2" t="str">
        <f>IF(Data!AU886&gt;0,Data!AU886-4,"")</f>
        <v/>
      </c>
      <c r="BO886" s="2" t="str">
        <f>IF(Data!AV886&gt;0,Data!AV886-4,"")</f>
        <v/>
      </c>
      <c r="BP886" s="2" t="str">
        <f>IF(Data!AW886&gt;0,Data!AW886-4,"")</f>
        <v/>
      </c>
      <c r="BQ886" s="2" t="str">
        <f>IF(Data!AX886&gt;0,Data!AX886-4,"")</f>
        <v/>
      </c>
      <c r="BR886" s="2" t="str">
        <f>IF(Data!AY886&gt;0,Data!AY886-4,"")</f>
        <v/>
      </c>
      <c r="BS886" s="2" t="str">
        <f>IF(Data!AZ886&gt;0,Data!AZ886-4,"")</f>
        <v/>
      </c>
      <c r="BT886" s="2" t="str">
        <f>IF(Data!BA886&gt;0,Data!BA886-4,"")</f>
        <v/>
      </c>
      <c r="BU886" s="2" t="str">
        <f>IF(Data!BB886&gt;0,Data!BB886-4,"")</f>
        <v/>
      </c>
      <c r="BW886" s="10" t="str">
        <f t="shared" si="285"/>
        <v/>
      </c>
      <c r="BX886" s="10" t="str">
        <f t="shared" si="286"/>
        <v/>
      </c>
      <c r="BY886" s="10" t="str">
        <f t="shared" si="287"/>
        <v/>
      </c>
      <c r="CA886" s="2" t="str">
        <f>IF(Data!BD886&gt;0,Data!BD886-4,"")</f>
        <v/>
      </c>
      <c r="CB886" s="2" t="str">
        <f>IF(Data!BE886&gt;0,Data!BE886-4,"")</f>
        <v/>
      </c>
      <c r="CC886" s="2" t="str">
        <f>IF(Data!BF886&gt;0,Data!BF886-4,"")</f>
        <v/>
      </c>
      <c r="CD886" s="2" t="str">
        <f>IF(Data!BG886&gt;0,Data!BG886-4,"")</f>
        <v/>
      </c>
      <c r="CE886" s="2" t="str">
        <f>IF(Data!BH886&gt;0,Data!BH886-4,"")</f>
        <v/>
      </c>
      <c r="CF886" s="2" t="str">
        <f>IF(Data!BI886&gt;0,Data!BI886-4,"")</f>
        <v/>
      </c>
      <c r="CG886" s="2" t="str">
        <f>IF(Data!BJ886&gt;0,Data!BJ886-4,"")</f>
        <v/>
      </c>
      <c r="CH886" s="2" t="str">
        <f>IF(Data!BK886&gt;0,Data!BK886-4,"")</f>
        <v/>
      </c>
      <c r="CK886" s="10" t="str">
        <f t="shared" si="288"/>
        <v/>
      </c>
      <c r="CL886" s="10" t="str">
        <f t="shared" si="289"/>
        <v/>
      </c>
      <c r="CM886" s="10" t="str">
        <f t="shared" si="290"/>
        <v/>
      </c>
    </row>
    <row r="887" spans="1:91" x14ac:dyDescent="0.25">
      <c r="A887" s="2" t="str">
        <f>IF(Data!B887&gt;0,Data!B887-4,"")</f>
        <v/>
      </c>
      <c r="B887" s="2" t="str">
        <f>IF(Data!C887&gt;0,Data!C887-4,"")</f>
        <v/>
      </c>
      <c r="C887" s="2" t="str">
        <f>IF(Data!D887&gt;0,Data!D887-4,"")</f>
        <v/>
      </c>
      <c r="D887" s="2" t="str">
        <f>IF(Data!E887&gt;0,Data!E887-4,"")</f>
        <v/>
      </c>
      <c r="E887" s="2" t="str">
        <f>IF(Data!F887&gt;0,Data!F887-4,"")</f>
        <v/>
      </c>
      <c r="F887" s="2" t="str">
        <f>IF(Data!G887&gt;0,Data!G887-4,"")</f>
        <v/>
      </c>
      <c r="G887" s="2" t="str">
        <f>IF(Data!H887&gt;0,Data!H887-4,"")</f>
        <v/>
      </c>
      <c r="H887" s="2" t="str">
        <f>IF(Data!I887&gt;0,Data!I887-4,"")</f>
        <v/>
      </c>
      <c r="J887" s="10" t="str">
        <f t="shared" si="291"/>
        <v/>
      </c>
      <c r="K887" s="10" t="str">
        <f t="shared" si="292"/>
        <v/>
      </c>
      <c r="L887" s="10" t="str">
        <f t="shared" si="293"/>
        <v/>
      </c>
      <c r="N887" s="2" t="str">
        <f>IF(Data!K887&gt;0,Data!K887-4,"")</f>
        <v/>
      </c>
      <c r="O887" s="2" t="str">
        <f>IF(Data!L887&gt;0,Data!L887-4,"")</f>
        <v/>
      </c>
      <c r="P887" s="2" t="str">
        <f>IF(Data!M887&gt;0,Data!M887-4,"")</f>
        <v/>
      </c>
      <c r="Q887" s="2" t="str">
        <f>IF(Data!N887&gt;0,Data!N887-4,"")</f>
        <v/>
      </c>
      <c r="R887" s="2" t="str">
        <f>IF(Data!O887&gt;0,Data!O887-4,"")</f>
        <v/>
      </c>
      <c r="S887" s="2" t="str">
        <f>IF(Data!P887&gt;0,Data!P887-4,"")</f>
        <v/>
      </c>
      <c r="T887" s="2" t="str">
        <f>IF(Data!Q887&gt;0,Data!Q887-4,"")</f>
        <v/>
      </c>
      <c r="U887" s="2" t="str">
        <f>IF(Data!R887&gt;0,Data!R887-4,"")</f>
        <v/>
      </c>
      <c r="V887" s="59"/>
      <c r="W887" s="10" t="str">
        <f t="shared" si="273"/>
        <v/>
      </c>
      <c r="X887" s="10" t="str">
        <f t="shared" si="274"/>
        <v/>
      </c>
      <c r="Y887" s="10" t="str">
        <f t="shared" si="275"/>
        <v/>
      </c>
      <c r="AA887" s="2" t="str">
        <f>IF(Data!T887&gt;0,Data!T887-4,"")</f>
        <v/>
      </c>
      <c r="AB887" s="2" t="str">
        <f>IF(Data!U887&gt;0,Data!U887-4,"")</f>
        <v/>
      </c>
      <c r="AC887" s="2" t="str">
        <f>IF(Data!V887&gt;0,Data!V887-4,"")</f>
        <v/>
      </c>
      <c r="AD887" s="2" t="str">
        <f>IF(Data!W887&gt;0,Data!W887-4,"")</f>
        <v/>
      </c>
      <c r="AE887" s="2" t="str">
        <f>IF(Data!X887&gt;0,Data!X887-4,"")</f>
        <v/>
      </c>
      <c r="AF887" s="2" t="str">
        <f>IF(Data!Y887&gt;0,Data!Y887-4,"")</f>
        <v/>
      </c>
      <c r="AG887" s="2" t="str">
        <f>IF(Data!Z887&gt;0,Data!Z887-4,"")</f>
        <v/>
      </c>
      <c r="AH887" s="2" t="str">
        <f>IF(Data!AA887&gt;0,Data!AA887-4,"")</f>
        <v/>
      </c>
      <c r="AJ887" s="10" t="str">
        <f t="shared" si="276"/>
        <v/>
      </c>
      <c r="AK887" s="10" t="str">
        <f t="shared" si="277"/>
        <v/>
      </c>
      <c r="AL887" s="10" t="str">
        <f t="shared" si="278"/>
        <v/>
      </c>
      <c r="AN887" s="2" t="str">
        <f>IF(Data!AC887&gt;0,Data!AC887-4,"")</f>
        <v/>
      </c>
      <c r="AO887" s="2" t="str">
        <f>IF(Data!AD887&gt;0,Data!AD887-4,"")</f>
        <v/>
      </c>
      <c r="AP887" s="2" t="str">
        <f>IF(Data!AE887&gt;0,Data!AE887-4,"")</f>
        <v/>
      </c>
      <c r="AQ887" s="2" t="str">
        <f>IF(Data!AF887&gt;0,Data!AF887-4,"")</f>
        <v/>
      </c>
      <c r="AR887" s="2" t="str">
        <f>IF(Data!AG887&gt;0,Data!AG887-4,"")</f>
        <v/>
      </c>
      <c r="AS887" s="2" t="str">
        <f>IF(Data!AH887&gt;0,Data!AH887-4,"")</f>
        <v/>
      </c>
      <c r="AT887" s="2" t="str">
        <f>IF(Data!AI887&gt;0,Data!AI887-4,"")</f>
        <v/>
      </c>
      <c r="AU887" s="2" t="str">
        <f>IF(Data!AJ887&gt;0,Data!AJ887-4,"")</f>
        <v/>
      </c>
      <c r="AW887" s="10" t="str">
        <f t="shared" si="279"/>
        <v/>
      </c>
      <c r="AX887" s="10" t="str">
        <f t="shared" si="280"/>
        <v/>
      </c>
      <c r="AY887" s="10" t="str">
        <f t="shared" si="281"/>
        <v/>
      </c>
      <c r="BA887" s="2" t="str">
        <f>IF(Data!AL887&gt;0,Data!AL887-4,"")</f>
        <v/>
      </c>
      <c r="BB887" s="2" t="str">
        <f>IF(Data!AM887&gt;0,Data!AM887-4,"")</f>
        <v/>
      </c>
      <c r="BC887" s="2" t="str">
        <f>IF(Data!AN887&gt;0,Data!AN887-4,"")</f>
        <v/>
      </c>
      <c r="BD887" s="2" t="str">
        <f>IF(Data!AO887&gt;0,Data!AO887-4,"")</f>
        <v/>
      </c>
      <c r="BE887" s="2" t="str">
        <f>IF(Data!AP887&gt;0,Data!AP887-4,"")</f>
        <v/>
      </c>
      <c r="BF887" s="2" t="str">
        <f>IF(Data!AQ887&gt;0,Data!AQ887-4,"")</f>
        <v/>
      </c>
      <c r="BG887" s="2" t="str">
        <f>IF(Data!AR887&gt;0,Data!AR887-4,"")</f>
        <v/>
      </c>
      <c r="BH887" s="2" t="str">
        <f>IF(Data!AS887&gt;0,Data!AS887-4,"")</f>
        <v/>
      </c>
      <c r="BJ887" s="10" t="str">
        <f t="shared" si="282"/>
        <v/>
      </c>
      <c r="BK887" s="10" t="str">
        <f t="shared" si="283"/>
        <v/>
      </c>
      <c r="BL887" s="10" t="str">
        <f t="shared" si="284"/>
        <v/>
      </c>
      <c r="BN887" s="2" t="str">
        <f>IF(Data!AU887&gt;0,Data!AU887-4,"")</f>
        <v/>
      </c>
      <c r="BO887" s="2" t="str">
        <f>IF(Data!AV887&gt;0,Data!AV887-4,"")</f>
        <v/>
      </c>
      <c r="BP887" s="2" t="str">
        <f>IF(Data!AW887&gt;0,Data!AW887-4,"")</f>
        <v/>
      </c>
      <c r="BQ887" s="2" t="str">
        <f>IF(Data!AX887&gt;0,Data!AX887-4,"")</f>
        <v/>
      </c>
      <c r="BR887" s="2" t="str">
        <f>IF(Data!AY887&gt;0,Data!AY887-4,"")</f>
        <v/>
      </c>
      <c r="BS887" s="2" t="str">
        <f>IF(Data!AZ887&gt;0,Data!AZ887-4,"")</f>
        <v/>
      </c>
      <c r="BT887" s="2" t="str">
        <f>IF(Data!BA887&gt;0,Data!BA887-4,"")</f>
        <v/>
      </c>
      <c r="BU887" s="2" t="str">
        <f>IF(Data!BB887&gt;0,Data!BB887-4,"")</f>
        <v/>
      </c>
      <c r="BW887" s="10" t="str">
        <f t="shared" si="285"/>
        <v/>
      </c>
      <c r="BX887" s="10" t="str">
        <f t="shared" si="286"/>
        <v/>
      </c>
      <c r="BY887" s="10" t="str">
        <f t="shared" si="287"/>
        <v/>
      </c>
      <c r="CA887" s="2" t="str">
        <f>IF(Data!BD887&gt;0,Data!BD887-4,"")</f>
        <v/>
      </c>
      <c r="CB887" s="2" t="str">
        <f>IF(Data!BE887&gt;0,Data!BE887-4,"")</f>
        <v/>
      </c>
      <c r="CC887" s="2" t="str">
        <f>IF(Data!BF887&gt;0,Data!BF887-4,"")</f>
        <v/>
      </c>
      <c r="CD887" s="2" t="str">
        <f>IF(Data!BG887&gt;0,Data!BG887-4,"")</f>
        <v/>
      </c>
      <c r="CE887" s="2" t="str">
        <f>IF(Data!BH887&gt;0,Data!BH887-4,"")</f>
        <v/>
      </c>
      <c r="CF887" s="2" t="str">
        <f>IF(Data!BI887&gt;0,Data!BI887-4,"")</f>
        <v/>
      </c>
      <c r="CG887" s="2" t="str">
        <f>IF(Data!BJ887&gt;0,Data!BJ887-4,"")</f>
        <v/>
      </c>
      <c r="CH887" s="2" t="str">
        <f>IF(Data!BK887&gt;0,Data!BK887-4,"")</f>
        <v/>
      </c>
      <c r="CK887" s="10" t="str">
        <f t="shared" si="288"/>
        <v/>
      </c>
      <c r="CL887" s="10" t="str">
        <f t="shared" si="289"/>
        <v/>
      </c>
      <c r="CM887" s="10" t="str">
        <f t="shared" si="290"/>
        <v/>
      </c>
    </row>
    <row r="888" spans="1:91" x14ac:dyDescent="0.25">
      <c r="A888" s="2" t="str">
        <f>IF(Data!B888&gt;0,Data!B888-4,"")</f>
        <v/>
      </c>
      <c r="B888" s="2" t="str">
        <f>IF(Data!C888&gt;0,Data!C888-4,"")</f>
        <v/>
      </c>
      <c r="C888" s="2" t="str">
        <f>IF(Data!D888&gt;0,Data!D888-4,"")</f>
        <v/>
      </c>
      <c r="D888" s="2" t="str">
        <f>IF(Data!E888&gt;0,Data!E888-4,"")</f>
        <v/>
      </c>
      <c r="E888" s="2" t="str">
        <f>IF(Data!F888&gt;0,Data!F888-4,"")</f>
        <v/>
      </c>
      <c r="F888" s="2" t="str">
        <f>IF(Data!G888&gt;0,Data!G888-4,"")</f>
        <v/>
      </c>
      <c r="G888" s="2" t="str">
        <f>IF(Data!H888&gt;0,Data!H888-4,"")</f>
        <v/>
      </c>
      <c r="H888" s="2" t="str">
        <f>IF(Data!I888&gt;0,Data!I888-4,"")</f>
        <v/>
      </c>
      <c r="J888" s="10" t="str">
        <f t="shared" si="291"/>
        <v/>
      </c>
      <c r="K888" s="10" t="str">
        <f t="shared" si="292"/>
        <v/>
      </c>
      <c r="L888" s="10" t="str">
        <f t="shared" si="293"/>
        <v/>
      </c>
      <c r="N888" s="2" t="str">
        <f>IF(Data!K888&gt;0,Data!K888-4,"")</f>
        <v/>
      </c>
      <c r="O888" s="2" t="str">
        <f>IF(Data!L888&gt;0,Data!L888-4,"")</f>
        <v/>
      </c>
      <c r="P888" s="2" t="str">
        <f>IF(Data!M888&gt;0,Data!M888-4,"")</f>
        <v/>
      </c>
      <c r="Q888" s="2" t="str">
        <f>IF(Data!N888&gt;0,Data!N888-4,"")</f>
        <v/>
      </c>
      <c r="R888" s="2" t="str">
        <f>IF(Data!O888&gt;0,Data!O888-4,"")</f>
        <v/>
      </c>
      <c r="S888" s="2" t="str">
        <f>IF(Data!P888&gt;0,Data!P888-4,"")</f>
        <v/>
      </c>
      <c r="T888" s="2" t="str">
        <f>IF(Data!Q888&gt;0,Data!Q888-4,"")</f>
        <v/>
      </c>
      <c r="U888" s="2" t="str">
        <f>IF(Data!R888&gt;0,Data!R888-4,"")</f>
        <v/>
      </c>
      <c r="V888" s="59"/>
      <c r="W888" s="10" t="str">
        <f t="shared" si="273"/>
        <v/>
      </c>
      <c r="X888" s="10" t="str">
        <f t="shared" si="274"/>
        <v/>
      </c>
      <c r="Y888" s="10" t="str">
        <f t="shared" si="275"/>
        <v/>
      </c>
      <c r="AA888" s="2" t="str">
        <f>IF(Data!T888&gt;0,Data!T888-4,"")</f>
        <v/>
      </c>
      <c r="AB888" s="2" t="str">
        <f>IF(Data!U888&gt;0,Data!U888-4,"")</f>
        <v/>
      </c>
      <c r="AC888" s="2" t="str">
        <f>IF(Data!V888&gt;0,Data!V888-4,"")</f>
        <v/>
      </c>
      <c r="AD888" s="2" t="str">
        <f>IF(Data!W888&gt;0,Data!W888-4,"")</f>
        <v/>
      </c>
      <c r="AE888" s="2" t="str">
        <f>IF(Data!X888&gt;0,Data!X888-4,"")</f>
        <v/>
      </c>
      <c r="AF888" s="2" t="str">
        <f>IF(Data!Y888&gt;0,Data!Y888-4,"")</f>
        <v/>
      </c>
      <c r="AG888" s="2" t="str">
        <f>IF(Data!Z888&gt;0,Data!Z888-4,"")</f>
        <v/>
      </c>
      <c r="AH888" s="2" t="str">
        <f>IF(Data!AA888&gt;0,Data!AA888-4,"")</f>
        <v/>
      </c>
      <c r="AJ888" s="10" t="str">
        <f t="shared" si="276"/>
        <v/>
      </c>
      <c r="AK888" s="10" t="str">
        <f t="shared" si="277"/>
        <v/>
      </c>
      <c r="AL888" s="10" t="str">
        <f t="shared" si="278"/>
        <v/>
      </c>
      <c r="AN888" s="2" t="str">
        <f>IF(Data!AC888&gt;0,Data!AC888-4,"")</f>
        <v/>
      </c>
      <c r="AO888" s="2" t="str">
        <f>IF(Data!AD888&gt;0,Data!AD888-4,"")</f>
        <v/>
      </c>
      <c r="AP888" s="2" t="str">
        <f>IF(Data!AE888&gt;0,Data!AE888-4,"")</f>
        <v/>
      </c>
      <c r="AQ888" s="2" t="str">
        <f>IF(Data!AF888&gt;0,Data!AF888-4,"")</f>
        <v/>
      </c>
      <c r="AR888" s="2" t="str">
        <f>IF(Data!AG888&gt;0,Data!AG888-4,"")</f>
        <v/>
      </c>
      <c r="AS888" s="2" t="str">
        <f>IF(Data!AH888&gt;0,Data!AH888-4,"")</f>
        <v/>
      </c>
      <c r="AT888" s="2" t="str">
        <f>IF(Data!AI888&gt;0,Data!AI888-4,"")</f>
        <v/>
      </c>
      <c r="AU888" s="2" t="str">
        <f>IF(Data!AJ888&gt;0,Data!AJ888-4,"")</f>
        <v/>
      </c>
      <c r="AW888" s="10" t="str">
        <f t="shared" si="279"/>
        <v/>
      </c>
      <c r="AX888" s="10" t="str">
        <f t="shared" si="280"/>
        <v/>
      </c>
      <c r="AY888" s="10" t="str">
        <f t="shared" si="281"/>
        <v/>
      </c>
      <c r="BA888" s="2" t="str">
        <f>IF(Data!AL888&gt;0,Data!AL888-4,"")</f>
        <v/>
      </c>
      <c r="BB888" s="2" t="str">
        <f>IF(Data!AM888&gt;0,Data!AM888-4,"")</f>
        <v/>
      </c>
      <c r="BC888" s="2" t="str">
        <f>IF(Data!AN888&gt;0,Data!AN888-4,"")</f>
        <v/>
      </c>
      <c r="BD888" s="2" t="str">
        <f>IF(Data!AO888&gt;0,Data!AO888-4,"")</f>
        <v/>
      </c>
      <c r="BE888" s="2" t="str">
        <f>IF(Data!AP888&gt;0,Data!AP888-4,"")</f>
        <v/>
      </c>
      <c r="BF888" s="2" t="str">
        <f>IF(Data!AQ888&gt;0,Data!AQ888-4,"")</f>
        <v/>
      </c>
      <c r="BG888" s="2" t="str">
        <f>IF(Data!AR888&gt;0,Data!AR888-4,"")</f>
        <v/>
      </c>
      <c r="BH888" s="2" t="str">
        <f>IF(Data!AS888&gt;0,Data!AS888-4,"")</f>
        <v/>
      </c>
      <c r="BJ888" s="10" t="str">
        <f t="shared" si="282"/>
        <v/>
      </c>
      <c r="BK888" s="10" t="str">
        <f t="shared" si="283"/>
        <v/>
      </c>
      <c r="BL888" s="10" t="str">
        <f t="shared" si="284"/>
        <v/>
      </c>
      <c r="BN888" s="2" t="str">
        <f>IF(Data!AU888&gt;0,Data!AU888-4,"")</f>
        <v/>
      </c>
      <c r="BO888" s="2" t="str">
        <f>IF(Data!AV888&gt;0,Data!AV888-4,"")</f>
        <v/>
      </c>
      <c r="BP888" s="2" t="str">
        <f>IF(Data!AW888&gt;0,Data!AW888-4,"")</f>
        <v/>
      </c>
      <c r="BQ888" s="2" t="str">
        <f>IF(Data!AX888&gt;0,Data!AX888-4,"")</f>
        <v/>
      </c>
      <c r="BR888" s="2" t="str">
        <f>IF(Data!AY888&gt;0,Data!AY888-4,"")</f>
        <v/>
      </c>
      <c r="BS888" s="2" t="str">
        <f>IF(Data!AZ888&gt;0,Data!AZ888-4,"")</f>
        <v/>
      </c>
      <c r="BT888" s="2" t="str">
        <f>IF(Data!BA888&gt;0,Data!BA888-4,"")</f>
        <v/>
      </c>
      <c r="BU888" s="2" t="str">
        <f>IF(Data!BB888&gt;0,Data!BB888-4,"")</f>
        <v/>
      </c>
      <c r="BW888" s="10" t="str">
        <f t="shared" si="285"/>
        <v/>
      </c>
      <c r="BX888" s="10" t="str">
        <f t="shared" si="286"/>
        <v/>
      </c>
      <c r="BY888" s="10" t="str">
        <f t="shared" si="287"/>
        <v/>
      </c>
      <c r="CA888" s="2" t="str">
        <f>IF(Data!BD888&gt;0,Data!BD888-4,"")</f>
        <v/>
      </c>
      <c r="CB888" s="2" t="str">
        <f>IF(Data!BE888&gt;0,Data!BE888-4,"")</f>
        <v/>
      </c>
      <c r="CC888" s="2" t="str">
        <f>IF(Data!BF888&gt;0,Data!BF888-4,"")</f>
        <v/>
      </c>
      <c r="CD888" s="2" t="str">
        <f>IF(Data!BG888&gt;0,Data!BG888-4,"")</f>
        <v/>
      </c>
      <c r="CE888" s="2" t="str">
        <f>IF(Data!BH888&gt;0,Data!BH888-4,"")</f>
        <v/>
      </c>
      <c r="CF888" s="2" t="str">
        <f>IF(Data!BI888&gt;0,Data!BI888-4,"")</f>
        <v/>
      </c>
      <c r="CG888" s="2" t="str">
        <f>IF(Data!BJ888&gt;0,Data!BJ888-4,"")</f>
        <v/>
      </c>
      <c r="CH888" s="2" t="str">
        <f>IF(Data!BK888&gt;0,Data!BK888-4,"")</f>
        <v/>
      </c>
      <c r="CK888" s="10" t="str">
        <f t="shared" si="288"/>
        <v/>
      </c>
      <c r="CL888" s="10" t="str">
        <f t="shared" si="289"/>
        <v/>
      </c>
      <c r="CM888" s="10" t="str">
        <f t="shared" si="290"/>
        <v/>
      </c>
    </row>
    <row r="889" spans="1:91" x14ac:dyDescent="0.25">
      <c r="A889" s="2" t="str">
        <f>IF(Data!B889&gt;0,Data!B889-4,"")</f>
        <v/>
      </c>
      <c r="B889" s="2" t="str">
        <f>IF(Data!C889&gt;0,Data!C889-4,"")</f>
        <v/>
      </c>
      <c r="C889" s="2" t="str">
        <f>IF(Data!D889&gt;0,Data!D889-4,"")</f>
        <v/>
      </c>
      <c r="D889" s="2" t="str">
        <f>IF(Data!E889&gt;0,Data!E889-4,"")</f>
        <v/>
      </c>
      <c r="E889" s="2" t="str">
        <f>IF(Data!F889&gt;0,Data!F889-4,"")</f>
        <v/>
      </c>
      <c r="F889" s="2" t="str">
        <f>IF(Data!G889&gt;0,Data!G889-4,"")</f>
        <v/>
      </c>
      <c r="G889" s="2" t="str">
        <f>IF(Data!H889&gt;0,Data!H889-4,"")</f>
        <v/>
      </c>
      <c r="H889" s="2" t="str">
        <f>IF(Data!I889&gt;0,Data!I889-4,"")</f>
        <v/>
      </c>
      <c r="J889" s="10" t="str">
        <f t="shared" si="291"/>
        <v/>
      </c>
      <c r="K889" s="10" t="str">
        <f t="shared" si="292"/>
        <v/>
      </c>
      <c r="L889" s="10" t="str">
        <f t="shared" si="293"/>
        <v/>
      </c>
      <c r="N889" s="2" t="str">
        <f>IF(Data!K889&gt;0,Data!K889-4,"")</f>
        <v/>
      </c>
      <c r="O889" s="2" t="str">
        <f>IF(Data!L889&gt;0,Data!L889-4,"")</f>
        <v/>
      </c>
      <c r="P889" s="2" t="str">
        <f>IF(Data!M889&gt;0,Data!M889-4,"")</f>
        <v/>
      </c>
      <c r="Q889" s="2" t="str">
        <f>IF(Data!N889&gt;0,Data!N889-4,"")</f>
        <v/>
      </c>
      <c r="R889" s="2" t="str">
        <f>IF(Data!O889&gt;0,Data!O889-4,"")</f>
        <v/>
      </c>
      <c r="S889" s="2" t="str">
        <f>IF(Data!P889&gt;0,Data!P889-4,"")</f>
        <v/>
      </c>
      <c r="T889" s="2" t="str">
        <f>IF(Data!Q889&gt;0,Data!Q889-4,"")</f>
        <v/>
      </c>
      <c r="U889" s="2" t="str">
        <f>IF(Data!R889&gt;0,Data!R889-4,"")</f>
        <v/>
      </c>
      <c r="V889" s="59"/>
      <c r="W889" s="10" t="str">
        <f t="shared" si="273"/>
        <v/>
      </c>
      <c r="X889" s="10" t="str">
        <f t="shared" si="274"/>
        <v/>
      </c>
      <c r="Y889" s="10" t="str">
        <f t="shared" si="275"/>
        <v/>
      </c>
      <c r="AA889" s="2" t="str">
        <f>IF(Data!T889&gt;0,Data!T889-4,"")</f>
        <v/>
      </c>
      <c r="AB889" s="2" t="str">
        <f>IF(Data!U889&gt;0,Data!U889-4,"")</f>
        <v/>
      </c>
      <c r="AC889" s="2" t="str">
        <f>IF(Data!V889&gt;0,Data!V889-4,"")</f>
        <v/>
      </c>
      <c r="AD889" s="2" t="str">
        <f>IF(Data!W889&gt;0,Data!W889-4,"")</f>
        <v/>
      </c>
      <c r="AE889" s="2" t="str">
        <f>IF(Data!X889&gt;0,Data!X889-4,"")</f>
        <v/>
      </c>
      <c r="AF889" s="2" t="str">
        <f>IF(Data!Y889&gt;0,Data!Y889-4,"")</f>
        <v/>
      </c>
      <c r="AG889" s="2" t="str">
        <f>IF(Data!Z889&gt;0,Data!Z889-4,"")</f>
        <v/>
      </c>
      <c r="AH889" s="2" t="str">
        <f>IF(Data!AA889&gt;0,Data!AA889-4,"")</f>
        <v/>
      </c>
      <c r="AJ889" s="10" t="str">
        <f t="shared" si="276"/>
        <v/>
      </c>
      <c r="AK889" s="10" t="str">
        <f t="shared" si="277"/>
        <v/>
      </c>
      <c r="AL889" s="10" t="str">
        <f t="shared" si="278"/>
        <v/>
      </c>
      <c r="AN889" s="2" t="str">
        <f>IF(Data!AC889&gt;0,Data!AC889-4,"")</f>
        <v/>
      </c>
      <c r="AO889" s="2" t="str">
        <f>IF(Data!AD889&gt;0,Data!AD889-4,"")</f>
        <v/>
      </c>
      <c r="AP889" s="2" t="str">
        <f>IF(Data!AE889&gt;0,Data!AE889-4,"")</f>
        <v/>
      </c>
      <c r="AQ889" s="2" t="str">
        <f>IF(Data!AF889&gt;0,Data!AF889-4,"")</f>
        <v/>
      </c>
      <c r="AR889" s="2" t="str">
        <f>IF(Data!AG889&gt;0,Data!AG889-4,"")</f>
        <v/>
      </c>
      <c r="AS889" s="2" t="str">
        <f>IF(Data!AH889&gt;0,Data!AH889-4,"")</f>
        <v/>
      </c>
      <c r="AT889" s="2" t="str">
        <f>IF(Data!AI889&gt;0,Data!AI889-4,"")</f>
        <v/>
      </c>
      <c r="AU889" s="2" t="str">
        <f>IF(Data!AJ889&gt;0,Data!AJ889-4,"")</f>
        <v/>
      </c>
      <c r="AW889" s="10" t="str">
        <f t="shared" si="279"/>
        <v/>
      </c>
      <c r="AX889" s="10" t="str">
        <f t="shared" si="280"/>
        <v/>
      </c>
      <c r="AY889" s="10" t="str">
        <f t="shared" si="281"/>
        <v/>
      </c>
      <c r="BA889" s="2" t="str">
        <f>IF(Data!AL889&gt;0,Data!AL889-4,"")</f>
        <v/>
      </c>
      <c r="BB889" s="2" t="str">
        <f>IF(Data!AM889&gt;0,Data!AM889-4,"")</f>
        <v/>
      </c>
      <c r="BC889" s="2" t="str">
        <f>IF(Data!AN889&gt;0,Data!AN889-4,"")</f>
        <v/>
      </c>
      <c r="BD889" s="2" t="str">
        <f>IF(Data!AO889&gt;0,Data!AO889-4,"")</f>
        <v/>
      </c>
      <c r="BE889" s="2" t="str">
        <f>IF(Data!AP889&gt;0,Data!AP889-4,"")</f>
        <v/>
      </c>
      <c r="BF889" s="2" t="str">
        <f>IF(Data!AQ889&gt;0,Data!AQ889-4,"")</f>
        <v/>
      </c>
      <c r="BG889" s="2" t="str">
        <f>IF(Data!AR889&gt;0,Data!AR889-4,"")</f>
        <v/>
      </c>
      <c r="BH889" s="2" t="str">
        <f>IF(Data!AS889&gt;0,Data!AS889-4,"")</f>
        <v/>
      </c>
      <c r="BJ889" s="10" t="str">
        <f t="shared" si="282"/>
        <v/>
      </c>
      <c r="BK889" s="10" t="str">
        <f t="shared" si="283"/>
        <v/>
      </c>
      <c r="BL889" s="10" t="str">
        <f t="shared" si="284"/>
        <v/>
      </c>
      <c r="BN889" s="2" t="str">
        <f>IF(Data!AU889&gt;0,Data!AU889-4,"")</f>
        <v/>
      </c>
      <c r="BO889" s="2" t="str">
        <f>IF(Data!AV889&gt;0,Data!AV889-4,"")</f>
        <v/>
      </c>
      <c r="BP889" s="2" t="str">
        <f>IF(Data!AW889&gt;0,Data!AW889-4,"")</f>
        <v/>
      </c>
      <c r="BQ889" s="2" t="str">
        <f>IF(Data!AX889&gt;0,Data!AX889-4,"")</f>
        <v/>
      </c>
      <c r="BR889" s="2" t="str">
        <f>IF(Data!AY889&gt;0,Data!AY889-4,"")</f>
        <v/>
      </c>
      <c r="BS889" s="2" t="str">
        <f>IF(Data!AZ889&gt;0,Data!AZ889-4,"")</f>
        <v/>
      </c>
      <c r="BT889" s="2" t="str">
        <f>IF(Data!BA889&gt;0,Data!BA889-4,"")</f>
        <v/>
      </c>
      <c r="BU889" s="2" t="str">
        <f>IF(Data!BB889&gt;0,Data!BB889-4,"")</f>
        <v/>
      </c>
      <c r="BW889" s="10" t="str">
        <f t="shared" si="285"/>
        <v/>
      </c>
      <c r="BX889" s="10" t="str">
        <f t="shared" si="286"/>
        <v/>
      </c>
      <c r="BY889" s="10" t="str">
        <f t="shared" si="287"/>
        <v/>
      </c>
      <c r="CA889" s="2" t="str">
        <f>IF(Data!BD889&gt;0,Data!BD889-4,"")</f>
        <v/>
      </c>
      <c r="CB889" s="2" t="str">
        <f>IF(Data!BE889&gt;0,Data!BE889-4,"")</f>
        <v/>
      </c>
      <c r="CC889" s="2" t="str">
        <f>IF(Data!BF889&gt;0,Data!BF889-4,"")</f>
        <v/>
      </c>
      <c r="CD889" s="2" t="str">
        <f>IF(Data!BG889&gt;0,Data!BG889-4,"")</f>
        <v/>
      </c>
      <c r="CE889" s="2" t="str">
        <f>IF(Data!BH889&gt;0,Data!BH889-4,"")</f>
        <v/>
      </c>
      <c r="CF889" s="2" t="str">
        <f>IF(Data!BI889&gt;0,Data!BI889-4,"")</f>
        <v/>
      </c>
      <c r="CG889" s="2" t="str">
        <f>IF(Data!BJ889&gt;0,Data!BJ889-4,"")</f>
        <v/>
      </c>
      <c r="CH889" s="2" t="str">
        <f>IF(Data!BK889&gt;0,Data!BK889-4,"")</f>
        <v/>
      </c>
      <c r="CK889" s="10" t="str">
        <f t="shared" si="288"/>
        <v/>
      </c>
      <c r="CL889" s="10" t="str">
        <f t="shared" si="289"/>
        <v/>
      </c>
      <c r="CM889" s="10" t="str">
        <f t="shared" si="290"/>
        <v/>
      </c>
    </row>
    <row r="890" spans="1:91" x14ac:dyDescent="0.25">
      <c r="A890" s="2" t="str">
        <f>IF(Data!B890&gt;0,Data!B890-4,"")</f>
        <v/>
      </c>
      <c r="B890" s="2" t="str">
        <f>IF(Data!C890&gt;0,Data!C890-4,"")</f>
        <v/>
      </c>
      <c r="C890" s="2" t="str">
        <f>IF(Data!D890&gt;0,Data!D890-4,"")</f>
        <v/>
      </c>
      <c r="D890" s="2" t="str">
        <f>IF(Data!E890&gt;0,Data!E890-4,"")</f>
        <v/>
      </c>
      <c r="E890" s="2" t="str">
        <f>IF(Data!F890&gt;0,Data!F890-4,"")</f>
        <v/>
      </c>
      <c r="F890" s="2" t="str">
        <f>IF(Data!G890&gt;0,Data!G890-4,"")</f>
        <v/>
      </c>
      <c r="G890" s="2" t="str">
        <f>IF(Data!H890&gt;0,Data!H890-4,"")</f>
        <v/>
      </c>
      <c r="H890" s="2" t="str">
        <f>IF(Data!I890&gt;0,Data!I890-4,"")</f>
        <v/>
      </c>
      <c r="J890" s="10" t="str">
        <f t="shared" si="291"/>
        <v/>
      </c>
      <c r="K890" s="10" t="str">
        <f t="shared" si="292"/>
        <v/>
      </c>
      <c r="L890" s="10" t="str">
        <f t="shared" si="293"/>
        <v/>
      </c>
      <c r="N890" s="2" t="str">
        <f>IF(Data!K890&gt;0,Data!K890-4,"")</f>
        <v/>
      </c>
      <c r="O890" s="2" t="str">
        <f>IF(Data!L890&gt;0,Data!L890-4,"")</f>
        <v/>
      </c>
      <c r="P890" s="2" t="str">
        <f>IF(Data!M890&gt;0,Data!M890-4,"")</f>
        <v/>
      </c>
      <c r="Q890" s="2" t="str">
        <f>IF(Data!N890&gt;0,Data!N890-4,"")</f>
        <v/>
      </c>
      <c r="R890" s="2" t="str">
        <f>IF(Data!O890&gt;0,Data!O890-4,"")</f>
        <v/>
      </c>
      <c r="S890" s="2" t="str">
        <f>IF(Data!P890&gt;0,Data!P890-4,"")</f>
        <v/>
      </c>
      <c r="T890" s="2" t="str">
        <f>IF(Data!Q890&gt;0,Data!Q890-4,"")</f>
        <v/>
      </c>
      <c r="U890" s="2" t="str">
        <f>IF(Data!R890&gt;0,Data!R890-4,"")</f>
        <v/>
      </c>
      <c r="V890" s="59"/>
      <c r="W890" s="10" t="str">
        <f t="shared" si="273"/>
        <v/>
      </c>
      <c r="X890" s="10" t="str">
        <f t="shared" si="274"/>
        <v/>
      </c>
      <c r="Y890" s="10" t="str">
        <f t="shared" si="275"/>
        <v/>
      </c>
      <c r="AA890" s="2" t="str">
        <f>IF(Data!T890&gt;0,Data!T890-4,"")</f>
        <v/>
      </c>
      <c r="AB890" s="2" t="str">
        <f>IF(Data!U890&gt;0,Data!U890-4,"")</f>
        <v/>
      </c>
      <c r="AC890" s="2" t="str">
        <f>IF(Data!V890&gt;0,Data!V890-4,"")</f>
        <v/>
      </c>
      <c r="AD890" s="2" t="str">
        <f>IF(Data!W890&gt;0,Data!W890-4,"")</f>
        <v/>
      </c>
      <c r="AE890" s="2" t="str">
        <f>IF(Data!X890&gt;0,Data!X890-4,"")</f>
        <v/>
      </c>
      <c r="AF890" s="2" t="str">
        <f>IF(Data!Y890&gt;0,Data!Y890-4,"")</f>
        <v/>
      </c>
      <c r="AG890" s="2" t="str">
        <f>IF(Data!Z890&gt;0,Data!Z890-4,"")</f>
        <v/>
      </c>
      <c r="AH890" s="2" t="str">
        <f>IF(Data!AA890&gt;0,Data!AA890-4,"")</f>
        <v/>
      </c>
      <c r="AJ890" s="10" t="str">
        <f t="shared" si="276"/>
        <v/>
      </c>
      <c r="AK890" s="10" t="str">
        <f t="shared" si="277"/>
        <v/>
      </c>
      <c r="AL890" s="10" t="str">
        <f t="shared" si="278"/>
        <v/>
      </c>
      <c r="AN890" s="2" t="str">
        <f>IF(Data!AC890&gt;0,Data!AC890-4,"")</f>
        <v/>
      </c>
      <c r="AO890" s="2" t="str">
        <f>IF(Data!AD890&gt;0,Data!AD890-4,"")</f>
        <v/>
      </c>
      <c r="AP890" s="2" t="str">
        <f>IF(Data!AE890&gt;0,Data!AE890-4,"")</f>
        <v/>
      </c>
      <c r="AQ890" s="2" t="str">
        <f>IF(Data!AF890&gt;0,Data!AF890-4,"")</f>
        <v/>
      </c>
      <c r="AR890" s="2" t="str">
        <f>IF(Data!AG890&gt;0,Data!AG890-4,"")</f>
        <v/>
      </c>
      <c r="AS890" s="2" t="str">
        <f>IF(Data!AH890&gt;0,Data!AH890-4,"")</f>
        <v/>
      </c>
      <c r="AT890" s="2" t="str">
        <f>IF(Data!AI890&gt;0,Data!AI890-4,"")</f>
        <v/>
      </c>
      <c r="AU890" s="2" t="str">
        <f>IF(Data!AJ890&gt;0,Data!AJ890-4,"")</f>
        <v/>
      </c>
      <c r="AW890" s="10" t="str">
        <f t="shared" si="279"/>
        <v/>
      </c>
      <c r="AX890" s="10" t="str">
        <f t="shared" si="280"/>
        <v/>
      </c>
      <c r="AY890" s="10" t="str">
        <f t="shared" si="281"/>
        <v/>
      </c>
      <c r="BA890" s="2" t="str">
        <f>IF(Data!AL890&gt;0,Data!AL890-4,"")</f>
        <v/>
      </c>
      <c r="BB890" s="2" t="str">
        <f>IF(Data!AM890&gt;0,Data!AM890-4,"")</f>
        <v/>
      </c>
      <c r="BC890" s="2" t="str">
        <f>IF(Data!AN890&gt;0,Data!AN890-4,"")</f>
        <v/>
      </c>
      <c r="BD890" s="2" t="str">
        <f>IF(Data!AO890&gt;0,Data!AO890-4,"")</f>
        <v/>
      </c>
      <c r="BE890" s="2" t="str">
        <f>IF(Data!AP890&gt;0,Data!AP890-4,"")</f>
        <v/>
      </c>
      <c r="BF890" s="2" t="str">
        <f>IF(Data!AQ890&gt;0,Data!AQ890-4,"")</f>
        <v/>
      </c>
      <c r="BG890" s="2" t="str">
        <f>IF(Data!AR890&gt;0,Data!AR890-4,"")</f>
        <v/>
      </c>
      <c r="BH890" s="2" t="str">
        <f>IF(Data!AS890&gt;0,Data!AS890-4,"")</f>
        <v/>
      </c>
      <c r="BJ890" s="10" t="str">
        <f t="shared" si="282"/>
        <v/>
      </c>
      <c r="BK890" s="10" t="str">
        <f t="shared" si="283"/>
        <v/>
      </c>
      <c r="BL890" s="10" t="str">
        <f t="shared" si="284"/>
        <v/>
      </c>
      <c r="BN890" s="2" t="str">
        <f>IF(Data!AU890&gt;0,Data!AU890-4,"")</f>
        <v/>
      </c>
      <c r="BO890" s="2" t="str">
        <f>IF(Data!AV890&gt;0,Data!AV890-4,"")</f>
        <v/>
      </c>
      <c r="BP890" s="2" t="str">
        <f>IF(Data!AW890&gt;0,Data!AW890-4,"")</f>
        <v/>
      </c>
      <c r="BQ890" s="2" t="str">
        <f>IF(Data!AX890&gt;0,Data!AX890-4,"")</f>
        <v/>
      </c>
      <c r="BR890" s="2" t="str">
        <f>IF(Data!AY890&gt;0,Data!AY890-4,"")</f>
        <v/>
      </c>
      <c r="BS890" s="2" t="str">
        <f>IF(Data!AZ890&gt;0,Data!AZ890-4,"")</f>
        <v/>
      </c>
      <c r="BT890" s="2" t="str">
        <f>IF(Data!BA890&gt;0,Data!BA890-4,"")</f>
        <v/>
      </c>
      <c r="BU890" s="2" t="str">
        <f>IF(Data!BB890&gt;0,Data!BB890-4,"")</f>
        <v/>
      </c>
      <c r="BW890" s="10" t="str">
        <f t="shared" si="285"/>
        <v/>
      </c>
      <c r="BX890" s="10" t="str">
        <f t="shared" si="286"/>
        <v/>
      </c>
      <c r="BY890" s="10" t="str">
        <f t="shared" si="287"/>
        <v/>
      </c>
      <c r="CA890" s="2" t="str">
        <f>IF(Data!BD890&gt;0,Data!BD890-4,"")</f>
        <v/>
      </c>
      <c r="CB890" s="2" t="str">
        <f>IF(Data!BE890&gt;0,Data!BE890-4,"")</f>
        <v/>
      </c>
      <c r="CC890" s="2" t="str">
        <f>IF(Data!BF890&gt;0,Data!BF890-4,"")</f>
        <v/>
      </c>
      <c r="CD890" s="2" t="str">
        <f>IF(Data!BG890&gt;0,Data!BG890-4,"")</f>
        <v/>
      </c>
      <c r="CE890" s="2" t="str">
        <f>IF(Data!BH890&gt;0,Data!BH890-4,"")</f>
        <v/>
      </c>
      <c r="CF890" s="2" t="str">
        <f>IF(Data!BI890&gt;0,Data!BI890-4,"")</f>
        <v/>
      </c>
      <c r="CG890" s="2" t="str">
        <f>IF(Data!BJ890&gt;0,Data!BJ890-4,"")</f>
        <v/>
      </c>
      <c r="CH890" s="2" t="str">
        <f>IF(Data!BK890&gt;0,Data!BK890-4,"")</f>
        <v/>
      </c>
      <c r="CK890" s="10" t="str">
        <f t="shared" si="288"/>
        <v/>
      </c>
      <c r="CL890" s="10" t="str">
        <f t="shared" si="289"/>
        <v/>
      </c>
      <c r="CM890" s="10" t="str">
        <f t="shared" si="290"/>
        <v/>
      </c>
    </row>
    <row r="891" spans="1:91" x14ac:dyDescent="0.25">
      <c r="A891" s="2" t="str">
        <f>IF(Data!B891&gt;0,Data!B891-4,"")</f>
        <v/>
      </c>
      <c r="B891" s="2" t="str">
        <f>IF(Data!C891&gt;0,Data!C891-4,"")</f>
        <v/>
      </c>
      <c r="C891" s="2" t="str">
        <f>IF(Data!D891&gt;0,Data!D891-4,"")</f>
        <v/>
      </c>
      <c r="D891" s="2" t="str">
        <f>IF(Data!E891&gt;0,Data!E891-4,"")</f>
        <v/>
      </c>
      <c r="E891" s="2" t="str">
        <f>IF(Data!F891&gt;0,Data!F891-4,"")</f>
        <v/>
      </c>
      <c r="F891" s="2" t="str">
        <f>IF(Data!G891&gt;0,Data!G891-4,"")</f>
        <v/>
      </c>
      <c r="G891" s="2" t="str">
        <f>IF(Data!H891&gt;0,Data!H891-4,"")</f>
        <v/>
      </c>
      <c r="H891" s="2" t="str">
        <f>IF(Data!I891&gt;0,Data!I891-4,"")</f>
        <v/>
      </c>
      <c r="J891" s="10" t="str">
        <f t="shared" si="291"/>
        <v/>
      </c>
      <c r="K891" s="10" t="str">
        <f t="shared" si="292"/>
        <v/>
      </c>
      <c r="L891" s="10" t="str">
        <f t="shared" si="293"/>
        <v/>
      </c>
      <c r="N891" s="2" t="str">
        <f>IF(Data!K891&gt;0,Data!K891-4,"")</f>
        <v/>
      </c>
      <c r="O891" s="2" t="str">
        <f>IF(Data!L891&gt;0,Data!L891-4,"")</f>
        <v/>
      </c>
      <c r="P891" s="2" t="str">
        <f>IF(Data!M891&gt;0,Data!M891-4,"")</f>
        <v/>
      </c>
      <c r="Q891" s="2" t="str">
        <f>IF(Data!N891&gt;0,Data!N891-4,"")</f>
        <v/>
      </c>
      <c r="R891" s="2" t="str">
        <f>IF(Data!O891&gt;0,Data!O891-4,"")</f>
        <v/>
      </c>
      <c r="S891" s="2" t="str">
        <f>IF(Data!P891&gt;0,Data!P891-4,"")</f>
        <v/>
      </c>
      <c r="T891" s="2" t="str">
        <f>IF(Data!Q891&gt;0,Data!Q891-4,"")</f>
        <v/>
      </c>
      <c r="U891" s="2" t="str">
        <f>IF(Data!R891&gt;0,Data!R891-4,"")</f>
        <v/>
      </c>
      <c r="V891" s="59"/>
      <c r="W891" s="10" t="str">
        <f t="shared" si="273"/>
        <v/>
      </c>
      <c r="X891" s="10" t="str">
        <f t="shared" si="274"/>
        <v/>
      </c>
      <c r="Y891" s="10" t="str">
        <f t="shared" si="275"/>
        <v/>
      </c>
      <c r="AA891" s="2" t="str">
        <f>IF(Data!T891&gt;0,Data!T891-4,"")</f>
        <v/>
      </c>
      <c r="AB891" s="2" t="str">
        <f>IF(Data!U891&gt;0,Data!U891-4,"")</f>
        <v/>
      </c>
      <c r="AC891" s="2" t="str">
        <f>IF(Data!V891&gt;0,Data!V891-4,"")</f>
        <v/>
      </c>
      <c r="AD891" s="2" t="str">
        <f>IF(Data!W891&gt;0,Data!W891-4,"")</f>
        <v/>
      </c>
      <c r="AE891" s="2" t="str">
        <f>IF(Data!X891&gt;0,Data!X891-4,"")</f>
        <v/>
      </c>
      <c r="AF891" s="2" t="str">
        <f>IF(Data!Y891&gt;0,Data!Y891-4,"")</f>
        <v/>
      </c>
      <c r="AG891" s="2" t="str">
        <f>IF(Data!Z891&gt;0,Data!Z891-4,"")</f>
        <v/>
      </c>
      <c r="AH891" s="2" t="str">
        <f>IF(Data!AA891&gt;0,Data!AA891-4,"")</f>
        <v/>
      </c>
      <c r="AJ891" s="10" t="str">
        <f t="shared" si="276"/>
        <v/>
      </c>
      <c r="AK891" s="10" t="str">
        <f t="shared" si="277"/>
        <v/>
      </c>
      <c r="AL891" s="10" t="str">
        <f t="shared" si="278"/>
        <v/>
      </c>
      <c r="AN891" s="2" t="str">
        <f>IF(Data!AC891&gt;0,Data!AC891-4,"")</f>
        <v/>
      </c>
      <c r="AO891" s="2" t="str">
        <f>IF(Data!AD891&gt;0,Data!AD891-4,"")</f>
        <v/>
      </c>
      <c r="AP891" s="2" t="str">
        <f>IF(Data!AE891&gt;0,Data!AE891-4,"")</f>
        <v/>
      </c>
      <c r="AQ891" s="2" t="str">
        <f>IF(Data!AF891&gt;0,Data!AF891-4,"")</f>
        <v/>
      </c>
      <c r="AR891" s="2" t="str">
        <f>IF(Data!AG891&gt;0,Data!AG891-4,"")</f>
        <v/>
      </c>
      <c r="AS891" s="2" t="str">
        <f>IF(Data!AH891&gt;0,Data!AH891-4,"")</f>
        <v/>
      </c>
      <c r="AT891" s="2" t="str">
        <f>IF(Data!AI891&gt;0,Data!AI891-4,"")</f>
        <v/>
      </c>
      <c r="AU891" s="2" t="str">
        <f>IF(Data!AJ891&gt;0,Data!AJ891-4,"")</f>
        <v/>
      </c>
      <c r="AW891" s="10" t="str">
        <f t="shared" si="279"/>
        <v/>
      </c>
      <c r="AX891" s="10" t="str">
        <f t="shared" si="280"/>
        <v/>
      </c>
      <c r="AY891" s="10" t="str">
        <f t="shared" si="281"/>
        <v/>
      </c>
      <c r="BA891" s="2" t="str">
        <f>IF(Data!AL891&gt;0,Data!AL891-4,"")</f>
        <v/>
      </c>
      <c r="BB891" s="2" t="str">
        <f>IF(Data!AM891&gt;0,Data!AM891-4,"")</f>
        <v/>
      </c>
      <c r="BC891" s="2" t="str">
        <f>IF(Data!AN891&gt;0,Data!AN891-4,"")</f>
        <v/>
      </c>
      <c r="BD891" s="2" t="str">
        <f>IF(Data!AO891&gt;0,Data!AO891-4,"")</f>
        <v/>
      </c>
      <c r="BE891" s="2" t="str">
        <f>IF(Data!AP891&gt;0,Data!AP891-4,"")</f>
        <v/>
      </c>
      <c r="BF891" s="2" t="str">
        <f>IF(Data!AQ891&gt;0,Data!AQ891-4,"")</f>
        <v/>
      </c>
      <c r="BG891" s="2" t="str">
        <f>IF(Data!AR891&gt;0,Data!AR891-4,"")</f>
        <v/>
      </c>
      <c r="BH891" s="2" t="str">
        <f>IF(Data!AS891&gt;0,Data!AS891-4,"")</f>
        <v/>
      </c>
      <c r="BJ891" s="10" t="str">
        <f t="shared" si="282"/>
        <v/>
      </c>
      <c r="BK891" s="10" t="str">
        <f t="shared" si="283"/>
        <v/>
      </c>
      <c r="BL891" s="10" t="str">
        <f t="shared" si="284"/>
        <v/>
      </c>
      <c r="BN891" s="2" t="str">
        <f>IF(Data!AU891&gt;0,Data!AU891-4,"")</f>
        <v/>
      </c>
      <c r="BO891" s="2" t="str">
        <f>IF(Data!AV891&gt;0,Data!AV891-4,"")</f>
        <v/>
      </c>
      <c r="BP891" s="2" t="str">
        <f>IF(Data!AW891&gt;0,Data!AW891-4,"")</f>
        <v/>
      </c>
      <c r="BQ891" s="2" t="str">
        <f>IF(Data!AX891&gt;0,Data!AX891-4,"")</f>
        <v/>
      </c>
      <c r="BR891" s="2" t="str">
        <f>IF(Data!AY891&gt;0,Data!AY891-4,"")</f>
        <v/>
      </c>
      <c r="BS891" s="2" t="str">
        <f>IF(Data!AZ891&gt;0,Data!AZ891-4,"")</f>
        <v/>
      </c>
      <c r="BT891" s="2" t="str">
        <f>IF(Data!BA891&gt;0,Data!BA891-4,"")</f>
        <v/>
      </c>
      <c r="BU891" s="2" t="str">
        <f>IF(Data!BB891&gt;0,Data!BB891-4,"")</f>
        <v/>
      </c>
      <c r="BW891" s="10" t="str">
        <f t="shared" si="285"/>
        <v/>
      </c>
      <c r="BX891" s="10" t="str">
        <f t="shared" si="286"/>
        <v/>
      </c>
      <c r="BY891" s="10" t="str">
        <f t="shared" si="287"/>
        <v/>
      </c>
      <c r="CA891" s="2" t="str">
        <f>IF(Data!BD891&gt;0,Data!BD891-4,"")</f>
        <v/>
      </c>
      <c r="CB891" s="2" t="str">
        <f>IF(Data!BE891&gt;0,Data!BE891-4,"")</f>
        <v/>
      </c>
      <c r="CC891" s="2" t="str">
        <f>IF(Data!BF891&gt;0,Data!BF891-4,"")</f>
        <v/>
      </c>
      <c r="CD891" s="2" t="str">
        <f>IF(Data!BG891&gt;0,Data!BG891-4,"")</f>
        <v/>
      </c>
      <c r="CE891" s="2" t="str">
        <f>IF(Data!BH891&gt;0,Data!BH891-4,"")</f>
        <v/>
      </c>
      <c r="CF891" s="2" t="str">
        <f>IF(Data!BI891&gt;0,Data!BI891-4,"")</f>
        <v/>
      </c>
      <c r="CG891" s="2" t="str">
        <f>IF(Data!BJ891&gt;0,Data!BJ891-4,"")</f>
        <v/>
      </c>
      <c r="CH891" s="2" t="str">
        <f>IF(Data!BK891&gt;0,Data!BK891-4,"")</f>
        <v/>
      </c>
      <c r="CK891" s="10" t="str">
        <f t="shared" si="288"/>
        <v/>
      </c>
      <c r="CL891" s="10" t="str">
        <f t="shared" si="289"/>
        <v/>
      </c>
      <c r="CM891" s="10" t="str">
        <f t="shared" si="290"/>
        <v/>
      </c>
    </row>
    <row r="892" spans="1:91" x14ac:dyDescent="0.25">
      <c r="A892" s="2" t="str">
        <f>IF(Data!B892&gt;0,Data!B892-4,"")</f>
        <v/>
      </c>
      <c r="B892" s="2" t="str">
        <f>IF(Data!C892&gt;0,Data!C892-4,"")</f>
        <v/>
      </c>
      <c r="C892" s="2" t="str">
        <f>IF(Data!D892&gt;0,Data!D892-4,"")</f>
        <v/>
      </c>
      <c r="D892" s="2" t="str">
        <f>IF(Data!E892&gt;0,Data!E892-4,"")</f>
        <v/>
      </c>
      <c r="E892" s="2" t="str">
        <f>IF(Data!F892&gt;0,Data!F892-4,"")</f>
        <v/>
      </c>
      <c r="F892" s="2" t="str">
        <f>IF(Data!G892&gt;0,Data!G892-4,"")</f>
        <v/>
      </c>
      <c r="G892" s="2" t="str">
        <f>IF(Data!H892&gt;0,Data!H892-4,"")</f>
        <v/>
      </c>
      <c r="H892" s="2" t="str">
        <f>IF(Data!I892&gt;0,Data!I892-4,"")</f>
        <v/>
      </c>
      <c r="J892" s="10" t="str">
        <f t="shared" si="291"/>
        <v/>
      </c>
      <c r="K892" s="10" t="str">
        <f t="shared" si="292"/>
        <v/>
      </c>
      <c r="L892" s="10" t="str">
        <f t="shared" si="293"/>
        <v/>
      </c>
      <c r="N892" s="2" t="str">
        <f>IF(Data!K892&gt;0,Data!K892-4,"")</f>
        <v/>
      </c>
      <c r="O892" s="2" t="str">
        <f>IF(Data!L892&gt;0,Data!L892-4,"")</f>
        <v/>
      </c>
      <c r="P892" s="2" t="str">
        <f>IF(Data!M892&gt;0,Data!M892-4,"")</f>
        <v/>
      </c>
      <c r="Q892" s="2" t="str">
        <f>IF(Data!N892&gt;0,Data!N892-4,"")</f>
        <v/>
      </c>
      <c r="R892" s="2" t="str">
        <f>IF(Data!O892&gt;0,Data!O892-4,"")</f>
        <v/>
      </c>
      <c r="S892" s="2" t="str">
        <f>IF(Data!P892&gt;0,Data!P892-4,"")</f>
        <v/>
      </c>
      <c r="T892" s="2" t="str">
        <f>IF(Data!Q892&gt;0,Data!Q892-4,"")</f>
        <v/>
      </c>
      <c r="U892" s="2" t="str">
        <f>IF(Data!R892&gt;0,Data!R892-4,"")</f>
        <v/>
      </c>
      <c r="V892" s="59"/>
      <c r="W892" s="10" t="str">
        <f t="shared" si="273"/>
        <v/>
      </c>
      <c r="X892" s="10" t="str">
        <f t="shared" si="274"/>
        <v/>
      </c>
      <c r="Y892" s="10" t="str">
        <f t="shared" si="275"/>
        <v/>
      </c>
      <c r="AA892" s="2" t="str">
        <f>IF(Data!T892&gt;0,Data!T892-4,"")</f>
        <v/>
      </c>
      <c r="AB892" s="2" t="str">
        <f>IF(Data!U892&gt;0,Data!U892-4,"")</f>
        <v/>
      </c>
      <c r="AC892" s="2" t="str">
        <f>IF(Data!V892&gt;0,Data!V892-4,"")</f>
        <v/>
      </c>
      <c r="AD892" s="2" t="str">
        <f>IF(Data!W892&gt;0,Data!W892-4,"")</f>
        <v/>
      </c>
      <c r="AE892" s="2" t="str">
        <f>IF(Data!X892&gt;0,Data!X892-4,"")</f>
        <v/>
      </c>
      <c r="AF892" s="2" t="str">
        <f>IF(Data!Y892&gt;0,Data!Y892-4,"")</f>
        <v/>
      </c>
      <c r="AG892" s="2" t="str">
        <f>IF(Data!Z892&gt;0,Data!Z892-4,"")</f>
        <v/>
      </c>
      <c r="AH892" s="2" t="str">
        <f>IF(Data!AA892&gt;0,Data!AA892-4,"")</f>
        <v/>
      </c>
      <c r="AJ892" s="10" t="str">
        <f t="shared" si="276"/>
        <v/>
      </c>
      <c r="AK892" s="10" t="str">
        <f t="shared" si="277"/>
        <v/>
      </c>
      <c r="AL892" s="10" t="str">
        <f t="shared" si="278"/>
        <v/>
      </c>
      <c r="AN892" s="2" t="str">
        <f>IF(Data!AC892&gt;0,Data!AC892-4,"")</f>
        <v/>
      </c>
      <c r="AO892" s="2" t="str">
        <f>IF(Data!AD892&gt;0,Data!AD892-4,"")</f>
        <v/>
      </c>
      <c r="AP892" s="2" t="str">
        <f>IF(Data!AE892&gt;0,Data!AE892-4,"")</f>
        <v/>
      </c>
      <c r="AQ892" s="2" t="str">
        <f>IF(Data!AF892&gt;0,Data!AF892-4,"")</f>
        <v/>
      </c>
      <c r="AR892" s="2" t="str">
        <f>IF(Data!AG892&gt;0,Data!AG892-4,"")</f>
        <v/>
      </c>
      <c r="AS892" s="2" t="str">
        <f>IF(Data!AH892&gt;0,Data!AH892-4,"")</f>
        <v/>
      </c>
      <c r="AT892" s="2" t="str">
        <f>IF(Data!AI892&gt;0,Data!AI892-4,"")</f>
        <v/>
      </c>
      <c r="AU892" s="2" t="str">
        <f>IF(Data!AJ892&gt;0,Data!AJ892-4,"")</f>
        <v/>
      </c>
      <c r="AW892" s="10" t="str">
        <f t="shared" si="279"/>
        <v/>
      </c>
      <c r="AX892" s="10" t="str">
        <f t="shared" si="280"/>
        <v/>
      </c>
      <c r="AY892" s="10" t="str">
        <f t="shared" si="281"/>
        <v/>
      </c>
      <c r="BA892" s="2" t="str">
        <f>IF(Data!AL892&gt;0,Data!AL892-4,"")</f>
        <v/>
      </c>
      <c r="BB892" s="2" t="str">
        <f>IF(Data!AM892&gt;0,Data!AM892-4,"")</f>
        <v/>
      </c>
      <c r="BC892" s="2" t="str">
        <f>IF(Data!AN892&gt;0,Data!AN892-4,"")</f>
        <v/>
      </c>
      <c r="BD892" s="2" t="str">
        <f>IF(Data!AO892&gt;0,Data!AO892-4,"")</f>
        <v/>
      </c>
      <c r="BE892" s="2" t="str">
        <f>IF(Data!AP892&gt;0,Data!AP892-4,"")</f>
        <v/>
      </c>
      <c r="BF892" s="2" t="str">
        <f>IF(Data!AQ892&gt;0,Data!AQ892-4,"")</f>
        <v/>
      </c>
      <c r="BG892" s="2" t="str">
        <f>IF(Data!AR892&gt;0,Data!AR892-4,"")</f>
        <v/>
      </c>
      <c r="BH892" s="2" t="str">
        <f>IF(Data!AS892&gt;0,Data!AS892-4,"")</f>
        <v/>
      </c>
      <c r="BJ892" s="10" t="str">
        <f t="shared" si="282"/>
        <v/>
      </c>
      <c r="BK892" s="10" t="str">
        <f t="shared" si="283"/>
        <v/>
      </c>
      <c r="BL892" s="10" t="str">
        <f t="shared" si="284"/>
        <v/>
      </c>
      <c r="BN892" s="2" t="str">
        <f>IF(Data!AU892&gt;0,Data!AU892-4,"")</f>
        <v/>
      </c>
      <c r="BO892" s="2" t="str">
        <f>IF(Data!AV892&gt;0,Data!AV892-4,"")</f>
        <v/>
      </c>
      <c r="BP892" s="2" t="str">
        <f>IF(Data!AW892&gt;0,Data!AW892-4,"")</f>
        <v/>
      </c>
      <c r="BQ892" s="2" t="str">
        <f>IF(Data!AX892&gt;0,Data!AX892-4,"")</f>
        <v/>
      </c>
      <c r="BR892" s="2" t="str">
        <f>IF(Data!AY892&gt;0,Data!AY892-4,"")</f>
        <v/>
      </c>
      <c r="BS892" s="2" t="str">
        <f>IF(Data!AZ892&gt;0,Data!AZ892-4,"")</f>
        <v/>
      </c>
      <c r="BT892" s="2" t="str">
        <f>IF(Data!BA892&gt;0,Data!BA892-4,"")</f>
        <v/>
      </c>
      <c r="BU892" s="2" t="str">
        <f>IF(Data!BB892&gt;0,Data!BB892-4,"")</f>
        <v/>
      </c>
      <c r="BW892" s="10" t="str">
        <f t="shared" si="285"/>
        <v/>
      </c>
      <c r="BX892" s="10" t="str">
        <f t="shared" si="286"/>
        <v/>
      </c>
      <c r="BY892" s="10" t="str">
        <f t="shared" si="287"/>
        <v/>
      </c>
      <c r="CA892" s="2" t="str">
        <f>IF(Data!BD892&gt;0,Data!BD892-4,"")</f>
        <v/>
      </c>
      <c r="CB892" s="2" t="str">
        <f>IF(Data!BE892&gt;0,Data!BE892-4,"")</f>
        <v/>
      </c>
      <c r="CC892" s="2" t="str">
        <f>IF(Data!BF892&gt;0,Data!BF892-4,"")</f>
        <v/>
      </c>
      <c r="CD892" s="2" t="str">
        <f>IF(Data!BG892&gt;0,Data!BG892-4,"")</f>
        <v/>
      </c>
      <c r="CE892" s="2" t="str">
        <f>IF(Data!BH892&gt;0,Data!BH892-4,"")</f>
        <v/>
      </c>
      <c r="CF892" s="2" t="str">
        <f>IF(Data!BI892&gt;0,Data!BI892-4,"")</f>
        <v/>
      </c>
      <c r="CG892" s="2" t="str">
        <f>IF(Data!BJ892&gt;0,Data!BJ892-4,"")</f>
        <v/>
      </c>
      <c r="CH892" s="2" t="str">
        <f>IF(Data!BK892&gt;0,Data!BK892-4,"")</f>
        <v/>
      </c>
      <c r="CK892" s="10" t="str">
        <f t="shared" si="288"/>
        <v/>
      </c>
      <c r="CL892" s="10" t="str">
        <f t="shared" si="289"/>
        <v/>
      </c>
      <c r="CM892" s="10" t="str">
        <f t="shared" si="290"/>
        <v/>
      </c>
    </row>
    <row r="893" spans="1:91" x14ac:dyDescent="0.25">
      <c r="A893" s="2" t="str">
        <f>IF(Data!B893&gt;0,Data!B893-4,"")</f>
        <v/>
      </c>
      <c r="B893" s="2" t="str">
        <f>IF(Data!C893&gt;0,Data!C893-4,"")</f>
        <v/>
      </c>
      <c r="C893" s="2" t="str">
        <f>IF(Data!D893&gt;0,Data!D893-4,"")</f>
        <v/>
      </c>
      <c r="D893" s="2" t="str">
        <f>IF(Data!E893&gt;0,Data!E893-4,"")</f>
        <v/>
      </c>
      <c r="E893" s="2" t="str">
        <f>IF(Data!F893&gt;0,Data!F893-4,"")</f>
        <v/>
      </c>
      <c r="F893" s="2" t="str">
        <f>IF(Data!G893&gt;0,Data!G893-4,"")</f>
        <v/>
      </c>
      <c r="G893" s="2" t="str">
        <f>IF(Data!H893&gt;0,Data!H893-4,"")</f>
        <v/>
      </c>
      <c r="H893" s="2" t="str">
        <f>IF(Data!I893&gt;0,Data!I893-4,"")</f>
        <v/>
      </c>
      <c r="J893" s="10" t="str">
        <f t="shared" si="291"/>
        <v/>
      </c>
      <c r="K893" s="10" t="str">
        <f t="shared" si="292"/>
        <v/>
      </c>
      <c r="L893" s="10" t="str">
        <f t="shared" si="293"/>
        <v/>
      </c>
      <c r="N893" s="2" t="str">
        <f>IF(Data!K893&gt;0,Data!K893-4,"")</f>
        <v/>
      </c>
      <c r="O893" s="2" t="str">
        <f>IF(Data!L893&gt;0,Data!L893-4,"")</f>
        <v/>
      </c>
      <c r="P893" s="2" t="str">
        <f>IF(Data!M893&gt;0,Data!M893-4,"")</f>
        <v/>
      </c>
      <c r="Q893" s="2" t="str">
        <f>IF(Data!N893&gt;0,Data!N893-4,"")</f>
        <v/>
      </c>
      <c r="R893" s="2" t="str">
        <f>IF(Data!O893&gt;0,Data!O893-4,"")</f>
        <v/>
      </c>
      <c r="S893" s="2" t="str">
        <f>IF(Data!P893&gt;0,Data!P893-4,"")</f>
        <v/>
      </c>
      <c r="T893" s="2" t="str">
        <f>IF(Data!Q893&gt;0,Data!Q893-4,"")</f>
        <v/>
      </c>
      <c r="U893" s="2" t="str">
        <f>IF(Data!R893&gt;0,Data!R893-4,"")</f>
        <v/>
      </c>
      <c r="V893" s="59"/>
      <c r="W893" s="10" t="str">
        <f t="shared" si="273"/>
        <v/>
      </c>
      <c r="X893" s="10" t="str">
        <f t="shared" si="274"/>
        <v/>
      </c>
      <c r="Y893" s="10" t="str">
        <f t="shared" si="275"/>
        <v/>
      </c>
      <c r="AA893" s="2" t="str">
        <f>IF(Data!T893&gt;0,Data!T893-4,"")</f>
        <v/>
      </c>
      <c r="AB893" s="2" t="str">
        <f>IF(Data!U893&gt;0,Data!U893-4,"")</f>
        <v/>
      </c>
      <c r="AC893" s="2" t="str">
        <f>IF(Data!V893&gt;0,Data!V893-4,"")</f>
        <v/>
      </c>
      <c r="AD893" s="2" t="str">
        <f>IF(Data!W893&gt;0,Data!W893-4,"")</f>
        <v/>
      </c>
      <c r="AE893" s="2" t="str">
        <f>IF(Data!X893&gt;0,Data!X893-4,"")</f>
        <v/>
      </c>
      <c r="AF893" s="2" t="str">
        <f>IF(Data!Y893&gt;0,Data!Y893-4,"")</f>
        <v/>
      </c>
      <c r="AG893" s="2" t="str">
        <f>IF(Data!Z893&gt;0,Data!Z893-4,"")</f>
        <v/>
      </c>
      <c r="AH893" s="2" t="str">
        <f>IF(Data!AA893&gt;0,Data!AA893-4,"")</f>
        <v/>
      </c>
      <c r="AJ893" s="10" t="str">
        <f t="shared" si="276"/>
        <v/>
      </c>
      <c r="AK893" s="10" t="str">
        <f t="shared" si="277"/>
        <v/>
      </c>
      <c r="AL893" s="10" t="str">
        <f t="shared" si="278"/>
        <v/>
      </c>
      <c r="AN893" s="2" t="str">
        <f>IF(Data!AC893&gt;0,Data!AC893-4,"")</f>
        <v/>
      </c>
      <c r="AO893" s="2" t="str">
        <f>IF(Data!AD893&gt;0,Data!AD893-4,"")</f>
        <v/>
      </c>
      <c r="AP893" s="2" t="str">
        <f>IF(Data!AE893&gt;0,Data!AE893-4,"")</f>
        <v/>
      </c>
      <c r="AQ893" s="2" t="str">
        <f>IF(Data!AF893&gt;0,Data!AF893-4,"")</f>
        <v/>
      </c>
      <c r="AR893" s="2" t="str">
        <f>IF(Data!AG893&gt;0,Data!AG893-4,"")</f>
        <v/>
      </c>
      <c r="AS893" s="2" t="str">
        <f>IF(Data!AH893&gt;0,Data!AH893-4,"")</f>
        <v/>
      </c>
      <c r="AT893" s="2" t="str">
        <f>IF(Data!AI893&gt;0,Data!AI893-4,"")</f>
        <v/>
      </c>
      <c r="AU893" s="2" t="str">
        <f>IF(Data!AJ893&gt;0,Data!AJ893-4,"")</f>
        <v/>
      </c>
      <c r="AW893" s="10" t="str">
        <f t="shared" si="279"/>
        <v/>
      </c>
      <c r="AX893" s="10" t="str">
        <f t="shared" si="280"/>
        <v/>
      </c>
      <c r="AY893" s="10" t="str">
        <f t="shared" si="281"/>
        <v/>
      </c>
      <c r="BA893" s="2" t="str">
        <f>IF(Data!AL893&gt;0,Data!AL893-4,"")</f>
        <v/>
      </c>
      <c r="BB893" s="2" t="str">
        <f>IF(Data!AM893&gt;0,Data!AM893-4,"")</f>
        <v/>
      </c>
      <c r="BC893" s="2" t="str">
        <f>IF(Data!AN893&gt;0,Data!AN893-4,"")</f>
        <v/>
      </c>
      <c r="BD893" s="2" t="str">
        <f>IF(Data!AO893&gt;0,Data!AO893-4,"")</f>
        <v/>
      </c>
      <c r="BE893" s="2" t="str">
        <f>IF(Data!AP893&gt;0,Data!AP893-4,"")</f>
        <v/>
      </c>
      <c r="BF893" s="2" t="str">
        <f>IF(Data!AQ893&gt;0,Data!AQ893-4,"")</f>
        <v/>
      </c>
      <c r="BG893" s="2" t="str">
        <f>IF(Data!AR893&gt;0,Data!AR893-4,"")</f>
        <v/>
      </c>
      <c r="BH893" s="2" t="str">
        <f>IF(Data!AS893&gt;0,Data!AS893-4,"")</f>
        <v/>
      </c>
      <c r="BJ893" s="10" t="str">
        <f t="shared" si="282"/>
        <v/>
      </c>
      <c r="BK893" s="10" t="str">
        <f t="shared" si="283"/>
        <v/>
      </c>
      <c r="BL893" s="10" t="str">
        <f t="shared" si="284"/>
        <v/>
      </c>
      <c r="BN893" s="2" t="str">
        <f>IF(Data!AU893&gt;0,Data!AU893-4,"")</f>
        <v/>
      </c>
      <c r="BO893" s="2" t="str">
        <f>IF(Data!AV893&gt;0,Data!AV893-4,"")</f>
        <v/>
      </c>
      <c r="BP893" s="2" t="str">
        <f>IF(Data!AW893&gt;0,Data!AW893-4,"")</f>
        <v/>
      </c>
      <c r="BQ893" s="2" t="str">
        <f>IF(Data!AX893&gt;0,Data!AX893-4,"")</f>
        <v/>
      </c>
      <c r="BR893" s="2" t="str">
        <f>IF(Data!AY893&gt;0,Data!AY893-4,"")</f>
        <v/>
      </c>
      <c r="BS893" s="2" t="str">
        <f>IF(Data!AZ893&gt;0,Data!AZ893-4,"")</f>
        <v/>
      </c>
      <c r="BT893" s="2" t="str">
        <f>IF(Data!BA893&gt;0,Data!BA893-4,"")</f>
        <v/>
      </c>
      <c r="BU893" s="2" t="str">
        <f>IF(Data!BB893&gt;0,Data!BB893-4,"")</f>
        <v/>
      </c>
      <c r="BW893" s="10" t="str">
        <f t="shared" si="285"/>
        <v/>
      </c>
      <c r="BX893" s="10" t="str">
        <f t="shared" si="286"/>
        <v/>
      </c>
      <c r="BY893" s="10" t="str">
        <f t="shared" si="287"/>
        <v/>
      </c>
      <c r="CA893" s="2" t="str">
        <f>IF(Data!BD893&gt;0,Data!BD893-4,"")</f>
        <v/>
      </c>
      <c r="CB893" s="2" t="str">
        <f>IF(Data!BE893&gt;0,Data!BE893-4,"")</f>
        <v/>
      </c>
      <c r="CC893" s="2" t="str">
        <f>IF(Data!BF893&gt;0,Data!BF893-4,"")</f>
        <v/>
      </c>
      <c r="CD893" s="2" t="str">
        <f>IF(Data!BG893&gt;0,Data!BG893-4,"")</f>
        <v/>
      </c>
      <c r="CE893" s="2" t="str">
        <f>IF(Data!BH893&gt;0,Data!BH893-4,"")</f>
        <v/>
      </c>
      <c r="CF893" s="2" t="str">
        <f>IF(Data!BI893&gt;0,Data!BI893-4,"")</f>
        <v/>
      </c>
      <c r="CG893" s="2" t="str">
        <f>IF(Data!BJ893&gt;0,Data!BJ893-4,"")</f>
        <v/>
      </c>
      <c r="CH893" s="2" t="str">
        <f>IF(Data!BK893&gt;0,Data!BK893-4,"")</f>
        <v/>
      </c>
      <c r="CK893" s="10" t="str">
        <f t="shared" si="288"/>
        <v/>
      </c>
      <c r="CL893" s="10" t="str">
        <f t="shared" si="289"/>
        <v/>
      </c>
      <c r="CM893" s="10" t="str">
        <f t="shared" si="290"/>
        <v/>
      </c>
    </row>
    <row r="894" spans="1:91" x14ac:dyDescent="0.25">
      <c r="A894" s="2" t="str">
        <f>IF(Data!B894&gt;0,Data!B894-4,"")</f>
        <v/>
      </c>
      <c r="B894" s="2" t="str">
        <f>IF(Data!C894&gt;0,Data!C894-4,"")</f>
        <v/>
      </c>
      <c r="C894" s="2" t="str">
        <f>IF(Data!D894&gt;0,Data!D894-4,"")</f>
        <v/>
      </c>
      <c r="D894" s="2" t="str">
        <f>IF(Data!E894&gt;0,Data!E894-4,"")</f>
        <v/>
      </c>
      <c r="E894" s="2" t="str">
        <f>IF(Data!F894&gt;0,Data!F894-4,"")</f>
        <v/>
      </c>
      <c r="F894" s="2" t="str">
        <f>IF(Data!G894&gt;0,Data!G894-4,"")</f>
        <v/>
      </c>
      <c r="G894" s="2" t="str">
        <f>IF(Data!H894&gt;0,Data!H894-4,"")</f>
        <v/>
      </c>
      <c r="H894" s="2" t="str">
        <f>IF(Data!I894&gt;0,Data!I894-4,"")</f>
        <v/>
      </c>
      <c r="J894" s="10" t="str">
        <f t="shared" si="291"/>
        <v/>
      </c>
      <c r="K894" s="10" t="str">
        <f t="shared" si="292"/>
        <v/>
      </c>
      <c r="L894" s="10" t="str">
        <f t="shared" si="293"/>
        <v/>
      </c>
      <c r="N894" s="2" t="str">
        <f>IF(Data!K894&gt;0,Data!K894-4,"")</f>
        <v/>
      </c>
      <c r="O894" s="2" t="str">
        <f>IF(Data!L894&gt;0,Data!L894-4,"")</f>
        <v/>
      </c>
      <c r="P894" s="2" t="str">
        <f>IF(Data!M894&gt;0,Data!M894-4,"")</f>
        <v/>
      </c>
      <c r="Q894" s="2" t="str">
        <f>IF(Data!N894&gt;0,Data!N894-4,"")</f>
        <v/>
      </c>
      <c r="R894" s="2" t="str">
        <f>IF(Data!O894&gt;0,Data!O894-4,"")</f>
        <v/>
      </c>
      <c r="S894" s="2" t="str">
        <f>IF(Data!P894&gt;0,Data!P894-4,"")</f>
        <v/>
      </c>
      <c r="T894" s="2" t="str">
        <f>IF(Data!Q894&gt;0,Data!Q894-4,"")</f>
        <v/>
      </c>
      <c r="U894" s="2" t="str">
        <f>IF(Data!R894&gt;0,Data!R894-4,"")</f>
        <v/>
      </c>
      <c r="V894" s="59"/>
      <c r="W894" s="10" t="str">
        <f t="shared" si="273"/>
        <v/>
      </c>
      <c r="X894" s="10" t="str">
        <f t="shared" si="274"/>
        <v/>
      </c>
      <c r="Y894" s="10" t="str">
        <f t="shared" si="275"/>
        <v/>
      </c>
      <c r="AA894" s="2" t="str">
        <f>IF(Data!T894&gt;0,Data!T894-4,"")</f>
        <v/>
      </c>
      <c r="AB894" s="2" t="str">
        <f>IF(Data!U894&gt;0,Data!U894-4,"")</f>
        <v/>
      </c>
      <c r="AC894" s="2" t="str">
        <f>IF(Data!V894&gt;0,Data!V894-4,"")</f>
        <v/>
      </c>
      <c r="AD894" s="2" t="str">
        <f>IF(Data!W894&gt;0,Data!W894-4,"")</f>
        <v/>
      </c>
      <c r="AE894" s="2" t="str">
        <f>IF(Data!X894&gt;0,Data!X894-4,"")</f>
        <v/>
      </c>
      <c r="AF894" s="2" t="str">
        <f>IF(Data!Y894&gt;0,Data!Y894-4,"")</f>
        <v/>
      </c>
      <c r="AG894" s="2" t="str">
        <f>IF(Data!Z894&gt;0,Data!Z894-4,"")</f>
        <v/>
      </c>
      <c r="AH894" s="2" t="str">
        <f>IF(Data!AA894&gt;0,Data!AA894-4,"")</f>
        <v/>
      </c>
      <c r="AJ894" s="10" t="str">
        <f t="shared" si="276"/>
        <v/>
      </c>
      <c r="AK894" s="10" t="str">
        <f t="shared" si="277"/>
        <v/>
      </c>
      <c r="AL894" s="10" t="str">
        <f t="shared" si="278"/>
        <v/>
      </c>
      <c r="AN894" s="2" t="str">
        <f>IF(Data!AC894&gt;0,Data!AC894-4,"")</f>
        <v/>
      </c>
      <c r="AO894" s="2" t="str">
        <f>IF(Data!AD894&gt;0,Data!AD894-4,"")</f>
        <v/>
      </c>
      <c r="AP894" s="2" t="str">
        <f>IF(Data!AE894&gt;0,Data!AE894-4,"")</f>
        <v/>
      </c>
      <c r="AQ894" s="2" t="str">
        <f>IF(Data!AF894&gt;0,Data!AF894-4,"")</f>
        <v/>
      </c>
      <c r="AR894" s="2" t="str">
        <f>IF(Data!AG894&gt;0,Data!AG894-4,"")</f>
        <v/>
      </c>
      <c r="AS894" s="2" t="str">
        <f>IF(Data!AH894&gt;0,Data!AH894-4,"")</f>
        <v/>
      </c>
      <c r="AT894" s="2" t="str">
        <f>IF(Data!AI894&gt;0,Data!AI894-4,"")</f>
        <v/>
      </c>
      <c r="AU894" s="2" t="str">
        <f>IF(Data!AJ894&gt;0,Data!AJ894-4,"")</f>
        <v/>
      </c>
      <c r="AW894" s="10" t="str">
        <f t="shared" si="279"/>
        <v/>
      </c>
      <c r="AX894" s="10" t="str">
        <f t="shared" si="280"/>
        <v/>
      </c>
      <c r="AY894" s="10" t="str">
        <f t="shared" si="281"/>
        <v/>
      </c>
      <c r="BA894" s="2" t="str">
        <f>IF(Data!AL894&gt;0,Data!AL894-4,"")</f>
        <v/>
      </c>
      <c r="BB894" s="2" t="str">
        <f>IF(Data!AM894&gt;0,Data!AM894-4,"")</f>
        <v/>
      </c>
      <c r="BC894" s="2" t="str">
        <f>IF(Data!AN894&gt;0,Data!AN894-4,"")</f>
        <v/>
      </c>
      <c r="BD894" s="2" t="str">
        <f>IF(Data!AO894&gt;0,Data!AO894-4,"")</f>
        <v/>
      </c>
      <c r="BE894" s="2" t="str">
        <f>IF(Data!AP894&gt;0,Data!AP894-4,"")</f>
        <v/>
      </c>
      <c r="BF894" s="2" t="str">
        <f>IF(Data!AQ894&gt;0,Data!AQ894-4,"")</f>
        <v/>
      </c>
      <c r="BG894" s="2" t="str">
        <f>IF(Data!AR894&gt;0,Data!AR894-4,"")</f>
        <v/>
      </c>
      <c r="BH894" s="2" t="str">
        <f>IF(Data!AS894&gt;0,Data!AS894-4,"")</f>
        <v/>
      </c>
      <c r="BJ894" s="10" t="str">
        <f t="shared" si="282"/>
        <v/>
      </c>
      <c r="BK894" s="10" t="str">
        <f t="shared" si="283"/>
        <v/>
      </c>
      <c r="BL894" s="10" t="str">
        <f t="shared" si="284"/>
        <v/>
      </c>
      <c r="BN894" s="2" t="str">
        <f>IF(Data!AU894&gt;0,Data!AU894-4,"")</f>
        <v/>
      </c>
      <c r="BO894" s="2" t="str">
        <f>IF(Data!AV894&gt;0,Data!AV894-4,"")</f>
        <v/>
      </c>
      <c r="BP894" s="2" t="str">
        <f>IF(Data!AW894&gt;0,Data!AW894-4,"")</f>
        <v/>
      </c>
      <c r="BQ894" s="2" t="str">
        <f>IF(Data!AX894&gt;0,Data!AX894-4,"")</f>
        <v/>
      </c>
      <c r="BR894" s="2" t="str">
        <f>IF(Data!AY894&gt;0,Data!AY894-4,"")</f>
        <v/>
      </c>
      <c r="BS894" s="2" t="str">
        <f>IF(Data!AZ894&gt;0,Data!AZ894-4,"")</f>
        <v/>
      </c>
      <c r="BT894" s="2" t="str">
        <f>IF(Data!BA894&gt;0,Data!BA894-4,"")</f>
        <v/>
      </c>
      <c r="BU894" s="2" t="str">
        <f>IF(Data!BB894&gt;0,Data!BB894-4,"")</f>
        <v/>
      </c>
      <c r="BW894" s="10" t="str">
        <f t="shared" si="285"/>
        <v/>
      </c>
      <c r="BX894" s="10" t="str">
        <f t="shared" si="286"/>
        <v/>
      </c>
      <c r="BY894" s="10" t="str">
        <f t="shared" si="287"/>
        <v/>
      </c>
      <c r="CA894" s="2" t="str">
        <f>IF(Data!BD894&gt;0,Data!BD894-4,"")</f>
        <v/>
      </c>
      <c r="CB894" s="2" t="str">
        <f>IF(Data!BE894&gt;0,Data!BE894-4,"")</f>
        <v/>
      </c>
      <c r="CC894" s="2" t="str">
        <f>IF(Data!BF894&gt;0,Data!BF894-4,"")</f>
        <v/>
      </c>
      <c r="CD894" s="2" t="str">
        <f>IF(Data!BG894&gt;0,Data!BG894-4,"")</f>
        <v/>
      </c>
      <c r="CE894" s="2" t="str">
        <f>IF(Data!BH894&gt;0,Data!BH894-4,"")</f>
        <v/>
      </c>
      <c r="CF894" s="2" t="str">
        <f>IF(Data!BI894&gt;0,Data!BI894-4,"")</f>
        <v/>
      </c>
      <c r="CG894" s="2" t="str">
        <f>IF(Data!BJ894&gt;0,Data!BJ894-4,"")</f>
        <v/>
      </c>
      <c r="CH894" s="2" t="str">
        <f>IF(Data!BK894&gt;0,Data!BK894-4,"")</f>
        <v/>
      </c>
      <c r="CK894" s="10" t="str">
        <f t="shared" si="288"/>
        <v/>
      </c>
      <c r="CL894" s="10" t="str">
        <f t="shared" si="289"/>
        <v/>
      </c>
      <c r="CM894" s="10" t="str">
        <f t="shared" si="290"/>
        <v/>
      </c>
    </row>
    <row r="895" spans="1:91" x14ac:dyDescent="0.25">
      <c r="A895" s="2" t="str">
        <f>IF(Data!B895&gt;0,Data!B895-4,"")</f>
        <v/>
      </c>
      <c r="B895" s="2" t="str">
        <f>IF(Data!C895&gt;0,Data!C895-4,"")</f>
        <v/>
      </c>
      <c r="C895" s="2" t="str">
        <f>IF(Data!D895&gt;0,Data!D895-4,"")</f>
        <v/>
      </c>
      <c r="D895" s="2" t="str">
        <f>IF(Data!E895&gt;0,Data!E895-4,"")</f>
        <v/>
      </c>
      <c r="E895" s="2" t="str">
        <f>IF(Data!F895&gt;0,Data!F895-4,"")</f>
        <v/>
      </c>
      <c r="F895" s="2" t="str">
        <f>IF(Data!G895&gt;0,Data!G895-4,"")</f>
        <v/>
      </c>
      <c r="G895" s="2" t="str">
        <f>IF(Data!H895&gt;0,Data!H895-4,"")</f>
        <v/>
      </c>
      <c r="H895" s="2" t="str">
        <f>IF(Data!I895&gt;0,Data!I895-4,"")</f>
        <v/>
      </c>
      <c r="J895" s="10" t="str">
        <f t="shared" si="291"/>
        <v/>
      </c>
      <c r="K895" s="10" t="str">
        <f t="shared" si="292"/>
        <v/>
      </c>
      <c r="L895" s="10" t="str">
        <f t="shared" si="293"/>
        <v/>
      </c>
      <c r="N895" s="2" t="str">
        <f>IF(Data!K895&gt;0,Data!K895-4,"")</f>
        <v/>
      </c>
      <c r="O895" s="2" t="str">
        <f>IF(Data!L895&gt;0,Data!L895-4,"")</f>
        <v/>
      </c>
      <c r="P895" s="2" t="str">
        <f>IF(Data!M895&gt;0,Data!M895-4,"")</f>
        <v/>
      </c>
      <c r="Q895" s="2" t="str">
        <f>IF(Data!N895&gt;0,Data!N895-4,"")</f>
        <v/>
      </c>
      <c r="R895" s="2" t="str">
        <f>IF(Data!O895&gt;0,Data!O895-4,"")</f>
        <v/>
      </c>
      <c r="S895" s="2" t="str">
        <f>IF(Data!P895&gt;0,Data!P895-4,"")</f>
        <v/>
      </c>
      <c r="T895" s="2" t="str">
        <f>IF(Data!Q895&gt;0,Data!Q895-4,"")</f>
        <v/>
      </c>
      <c r="U895" s="2" t="str">
        <f>IF(Data!R895&gt;0,Data!R895-4,"")</f>
        <v/>
      </c>
      <c r="V895" s="59"/>
      <c r="W895" s="10" t="str">
        <f t="shared" si="273"/>
        <v/>
      </c>
      <c r="X895" s="10" t="str">
        <f t="shared" si="274"/>
        <v/>
      </c>
      <c r="Y895" s="10" t="str">
        <f t="shared" si="275"/>
        <v/>
      </c>
      <c r="AA895" s="2" t="str">
        <f>IF(Data!T895&gt;0,Data!T895-4,"")</f>
        <v/>
      </c>
      <c r="AB895" s="2" t="str">
        <f>IF(Data!U895&gt;0,Data!U895-4,"")</f>
        <v/>
      </c>
      <c r="AC895" s="2" t="str">
        <f>IF(Data!V895&gt;0,Data!V895-4,"")</f>
        <v/>
      </c>
      <c r="AD895" s="2" t="str">
        <f>IF(Data!W895&gt;0,Data!W895-4,"")</f>
        <v/>
      </c>
      <c r="AE895" s="2" t="str">
        <f>IF(Data!X895&gt;0,Data!X895-4,"")</f>
        <v/>
      </c>
      <c r="AF895" s="2" t="str">
        <f>IF(Data!Y895&gt;0,Data!Y895-4,"")</f>
        <v/>
      </c>
      <c r="AG895" s="2" t="str">
        <f>IF(Data!Z895&gt;0,Data!Z895-4,"")</f>
        <v/>
      </c>
      <c r="AH895" s="2" t="str">
        <f>IF(Data!AA895&gt;0,Data!AA895-4,"")</f>
        <v/>
      </c>
      <c r="AJ895" s="10" t="str">
        <f t="shared" si="276"/>
        <v/>
      </c>
      <c r="AK895" s="10" t="str">
        <f t="shared" si="277"/>
        <v/>
      </c>
      <c r="AL895" s="10" t="str">
        <f t="shared" si="278"/>
        <v/>
      </c>
      <c r="AN895" s="2" t="str">
        <f>IF(Data!AC895&gt;0,Data!AC895-4,"")</f>
        <v/>
      </c>
      <c r="AO895" s="2" t="str">
        <f>IF(Data!AD895&gt;0,Data!AD895-4,"")</f>
        <v/>
      </c>
      <c r="AP895" s="2" t="str">
        <f>IF(Data!AE895&gt;0,Data!AE895-4,"")</f>
        <v/>
      </c>
      <c r="AQ895" s="2" t="str">
        <f>IF(Data!AF895&gt;0,Data!AF895-4,"")</f>
        <v/>
      </c>
      <c r="AR895" s="2" t="str">
        <f>IF(Data!AG895&gt;0,Data!AG895-4,"")</f>
        <v/>
      </c>
      <c r="AS895" s="2" t="str">
        <f>IF(Data!AH895&gt;0,Data!AH895-4,"")</f>
        <v/>
      </c>
      <c r="AT895" s="2" t="str">
        <f>IF(Data!AI895&gt;0,Data!AI895-4,"")</f>
        <v/>
      </c>
      <c r="AU895" s="2" t="str">
        <f>IF(Data!AJ895&gt;0,Data!AJ895-4,"")</f>
        <v/>
      </c>
      <c r="AW895" s="10" t="str">
        <f t="shared" si="279"/>
        <v/>
      </c>
      <c r="AX895" s="10" t="str">
        <f t="shared" si="280"/>
        <v/>
      </c>
      <c r="AY895" s="10" t="str">
        <f t="shared" si="281"/>
        <v/>
      </c>
      <c r="BA895" s="2" t="str">
        <f>IF(Data!AL895&gt;0,Data!AL895-4,"")</f>
        <v/>
      </c>
      <c r="BB895" s="2" t="str">
        <f>IF(Data!AM895&gt;0,Data!AM895-4,"")</f>
        <v/>
      </c>
      <c r="BC895" s="2" t="str">
        <f>IF(Data!AN895&gt;0,Data!AN895-4,"")</f>
        <v/>
      </c>
      <c r="BD895" s="2" t="str">
        <f>IF(Data!AO895&gt;0,Data!AO895-4,"")</f>
        <v/>
      </c>
      <c r="BE895" s="2" t="str">
        <f>IF(Data!AP895&gt;0,Data!AP895-4,"")</f>
        <v/>
      </c>
      <c r="BF895" s="2" t="str">
        <f>IF(Data!AQ895&gt;0,Data!AQ895-4,"")</f>
        <v/>
      </c>
      <c r="BG895" s="2" t="str">
        <f>IF(Data!AR895&gt;0,Data!AR895-4,"")</f>
        <v/>
      </c>
      <c r="BH895" s="2" t="str">
        <f>IF(Data!AS895&gt;0,Data!AS895-4,"")</f>
        <v/>
      </c>
      <c r="BJ895" s="10" t="str">
        <f t="shared" si="282"/>
        <v/>
      </c>
      <c r="BK895" s="10" t="str">
        <f t="shared" si="283"/>
        <v/>
      </c>
      <c r="BL895" s="10" t="str">
        <f t="shared" si="284"/>
        <v/>
      </c>
      <c r="BN895" s="2" t="str">
        <f>IF(Data!AU895&gt;0,Data!AU895-4,"")</f>
        <v/>
      </c>
      <c r="BO895" s="2" t="str">
        <f>IF(Data!AV895&gt;0,Data!AV895-4,"")</f>
        <v/>
      </c>
      <c r="BP895" s="2" t="str">
        <f>IF(Data!AW895&gt;0,Data!AW895-4,"")</f>
        <v/>
      </c>
      <c r="BQ895" s="2" t="str">
        <f>IF(Data!AX895&gt;0,Data!AX895-4,"")</f>
        <v/>
      </c>
      <c r="BR895" s="2" t="str">
        <f>IF(Data!AY895&gt;0,Data!AY895-4,"")</f>
        <v/>
      </c>
      <c r="BS895" s="2" t="str">
        <f>IF(Data!AZ895&gt;0,Data!AZ895-4,"")</f>
        <v/>
      </c>
      <c r="BT895" s="2" t="str">
        <f>IF(Data!BA895&gt;0,Data!BA895-4,"")</f>
        <v/>
      </c>
      <c r="BU895" s="2" t="str">
        <f>IF(Data!BB895&gt;0,Data!BB895-4,"")</f>
        <v/>
      </c>
      <c r="BW895" s="10" t="str">
        <f t="shared" si="285"/>
        <v/>
      </c>
      <c r="BX895" s="10" t="str">
        <f t="shared" si="286"/>
        <v/>
      </c>
      <c r="BY895" s="10" t="str">
        <f t="shared" si="287"/>
        <v/>
      </c>
      <c r="CA895" s="2" t="str">
        <f>IF(Data!BD895&gt;0,Data!BD895-4,"")</f>
        <v/>
      </c>
      <c r="CB895" s="2" t="str">
        <f>IF(Data!BE895&gt;0,Data!BE895-4,"")</f>
        <v/>
      </c>
      <c r="CC895" s="2" t="str">
        <f>IF(Data!BF895&gt;0,Data!BF895-4,"")</f>
        <v/>
      </c>
      <c r="CD895" s="2" t="str">
        <f>IF(Data!BG895&gt;0,Data!BG895-4,"")</f>
        <v/>
      </c>
      <c r="CE895" s="2" t="str">
        <f>IF(Data!BH895&gt;0,Data!BH895-4,"")</f>
        <v/>
      </c>
      <c r="CF895" s="2" t="str">
        <f>IF(Data!BI895&gt;0,Data!BI895-4,"")</f>
        <v/>
      </c>
      <c r="CG895" s="2" t="str">
        <f>IF(Data!BJ895&gt;0,Data!BJ895-4,"")</f>
        <v/>
      </c>
      <c r="CH895" s="2" t="str">
        <f>IF(Data!BK895&gt;0,Data!BK895-4,"")</f>
        <v/>
      </c>
      <c r="CK895" s="10" t="str">
        <f t="shared" si="288"/>
        <v/>
      </c>
      <c r="CL895" s="10" t="str">
        <f t="shared" si="289"/>
        <v/>
      </c>
      <c r="CM895" s="10" t="str">
        <f t="shared" si="290"/>
        <v/>
      </c>
    </row>
    <row r="896" spans="1:91" x14ac:dyDescent="0.25">
      <c r="A896" s="2" t="str">
        <f>IF(Data!B896&gt;0,Data!B896-4,"")</f>
        <v/>
      </c>
      <c r="B896" s="2" t="str">
        <f>IF(Data!C896&gt;0,Data!C896-4,"")</f>
        <v/>
      </c>
      <c r="C896" s="2" t="str">
        <f>IF(Data!D896&gt;0,Data!D896-4,"")</f>
        <v/>
      </c>
      <c r="D896" s="2" t="str">
        <f>IF(Data!E896&gt;0,Data!E896-4,"")</f>
        <v/>
      </c>
      <c r="E896" s="2" t="str">
        <f>IF(Data!F896&gt;0,Data!F896-4,"")</f>
        <v/>
      </c>
      <c r="F896" s="2" t="str">
        <f>IF(Data!G896&gt;0,Data!G896-4,"")</f>
        <v/>
      </c>
      <c r="G896" s="2" t="str">
        <f>IF(Data!H896&gt;0,Data!H896-4,"")</f>
        <v/>
      </c>
      <c r="H896" s="2" t="str">
        <f>IF(Data!I896&gt;0,Data!I896-4,"")</f>
        <v/>
      </c>
      <c r="J896" s="10" t="str">
        <f t="shared" si="291"/>
        <v/>
      </c>
      <c r="K896" s="10" t="str">
        <f t="shared" si="292"/>
        <v/>
      </c>
      <c r="L896" s="10" t="str">
        <f t="shared" si="293"/>
        <v/>
      </c>
      <c r="N896" s="2" t="str">
        <f>IF(Data!K896&gt;0,Data!K896-4,"")</f>
        <v/>
      </c>
      <c r="O896" s="2" t="str">
        <f>IF(Data!L896&gt;0,Data!L896-4,"")</f>
        <v/>
      </c>
      <c r="P896" s="2" t="str">
        <f>IF(Data!M896&gt;0,Data!M896-4,"")</f>
        <v/>
      </c>
      <c r="Q896" s="2" t="str">
        <f>IF(Data!N896&gt;0,Data!N896-4,"")</f>
        <v/>
      </c>
      <c r="R896" s="2" t="str">
        <f>IF(Data!O896&gt;0,Data!O896-4,"")</f>
        <v/>
      </c>
      <c r="S896" s="2" t="str">
        <f>IF(Data!P896&gt;0,Data!P896-4,"")</f>
        <v/>
      </c>
      <c r="T896" s="2" t="str">
        <f>IF(Data!Q896&gt;0,Data!Q896-4,"")</f>
        <v/>
      </c>
      <c r="U896" s="2" t="str">
        <f>IF(Data!R896&gt;0,Data!R896-4,"")</f>
        <v/>
      </c>
      <c r="V896" s="59"/>
      <c r="W896" s="10" t="str">
        <f t="shared" si="273"/>
        <v/>
      </c>
      <c r="X896" s="10" t="str">
        <f t="shared" si="274"/>
        <v/>
      </c>
      <c r="Y896" s="10" t="str">
        <f t="shared" si="275"/>
        <v/>
      </c>
      <c r="AA896" s="2" t="str">
        <f>IF(Data!T896&gt;0,Data!T896-4,"")</f>
        <v/>
      </c>
      <c r="AB896" s="2" t="str">
        <f>IF(Data!U896&gt;0,Data!U896-4,"")</f>
        <v/>
      </c>
      <c r="AC896" s="2" t="str">
        <f>IF(Data!V896&gt;0,Data!V896-4,"")</f>
        <v/>
      </c>
      <c r="AD896" s="2" t="str">
        <f>IF(Data!W896&gt;0,Data!W896-4,"")</f>
        <v/>
      </c>
      <c r="AE896" s="2" t="str">
        <f>IF(Data!X896&gt;0,Data!X896-4,"")</f>
        <v/>
      </c>
      <c r="AF896" s="2" t="str">
        <f>IF(Data!Y896&gt;0,Data!Y896-4,"")</f>
        <v/>
      </c>
      <c r="AG896" s="2" t="str">
        <f>IF(Data!Z896&gt;0,Data!Z896-4,"")</f>
        <v/>
      </c>
      <c r="AH896" s="2" t="str">
        <f>IF(Data!AA896&gt;0,Data!AA896-4,"")</f>
        <v/>
      </c>
      <c r="AJ896" s="10" t="str">
        <f t="shared" si="276"/>
        <v/>
      </c>
      <c r="AK896" s="10" t="str">
        <f t="shared" si="277"/>
        <v/>
      </c>
      <c r="AL896" s="10" t="str">
        <f t="shared" si="278"/>
        <v/>
      </c>
      <c r="AN896" s="2" t="str">
        <f>IF(Data!AC896&gt;0,Data!AC896-4,"")</f>
        <v/>
      </c>
      <c r="AO896" s="2" t="str">
        <f>IF(Data!AD896&gt;0,Data!AD896-4,"")</f>
        <v/>
      </c>
      <c r="AP896" s="2" t="str">
        <f>IF(Data!AE896&gt;0,Data!AE896-4,"")</f>
        <v/>
      </c>
      <c r="AQ896" s="2" t="str">
        <f>IF(Data!AF896&gt;0,Data!AF896-4,"")</f>
        <v/>
      </c>
      <c r="AR896" s="2" t="str">
        <f>IF(Data!AG896&gt;0,Data!AG896-4,"")</f>
        <v/>
      </c>
      <c r="AS896" s="2" t="str">
        <f>IF(Data!AH896&gt;0,Data!AH896-4,"")</f>
        <v/>
      </c>
      <c r="AT896" s="2" t="str">
        <f>IF(Data!AI896&gt;0,Data!AI896-4,"")</f>
        <v/>
      </c>
      <c r="AU896" s="2" t="str">
        <f>IF(Data!AJ896&gt;0,Data!AJ896-4,"")</f>
        <v/>
      </c>
      <c r="AW896" s="10" t="str">
        <f t="shared" si="279"/>
        <v/>
      </c>
      <c r="AX896" s="10" t="str">
        <f t="shared" si="280"/>
        <v/>
      </c>
      <c r="AY896" s="10" t="str">
        <f t="shared" si="281"/>
        <v/>
      </c>
      <c r="BA896" s="2" t="str">
        <f>IF(Data!AL896&gt;0,Data!AL896-4,"")</f>
        <v/>
      </c>
      <c r="BB896" s="2" t="str">
        <f>IF(Data!AM896&gt;0,Data!AM896-4,"")</f>
        <v/>
      </c>
      <c r="BC896" s="2" t="str">
        <f>IF(Data!AN896&gt;0,Data!AN896-4,"")</f>
        <v/>
      </c>
      <c r="BD896" s="2" t="str">
        <f>IF(Data!AO896&gt;0,Data!AO896-4,"")</f>
        <v/>
      </c>
      <c r="BE896" s="2" t="str">
        <f>IF(Data!AP896&gt;0,Data!AP896-4,"")</f>
        <v/>
      </c>
      <c r="BF896" s="2" t="str">
        <f>IF(Data!AQ896&gt;0,Data!AQ896-4,"")</f>
        <v/>
      </c>
      <c r="BG896" s="2" t="str">
        <f>IF(Data!AR896&gt;0,Data!AR896-4,"")</f>
        <v/>
      </c>
      <c r="BH896" s="2" t="str">
        <f>IF(Data!AS896&gt;0,Data!AS896-4,"")</f>
        <v/>
      </c>
      <c r="BJ896" s="10" t="str">
        <f t="shared" si="282"/>
        <v/>
      </c>
      <c r="BK896" s="10" t="str">
        <f t="shared" si="283"/>
        <v/>
      </c>
      <c r="BL896" s="10" t="str">
        <f t="shared" si="284"/>
        <v/>
      </c>
      <c r="BN896" s="2" t="str">
        <f>IF(Data!AU896&gt;0,Data!AU896-4,"")</f>
        <v/>
      </c>
      <c r="BO896" s="2" t="str">
        <f>IF(Data!AV896&gt;0,Data!AV896-4,"")</f>
        <v/>
      </c>
      <c r="BP896" s="2" t="str">
        <f>IF(Data!AW896&gt;0,Data!AW896-4,"")</f>
        <v/>
      </c>
      <c r="BQ896" s="2" t="str">
        <f>IF(Data!AX896&gt;0,Data!AX896-4,"")</f>
        <v/>
      </c>
      <c r="BR896" s="2" t="str">
        <f>IF(Data!AY896&gt;0,Data!AY896-4,"")</f>
        <v/>
      </c>
      <c r="BS896" s="2" t="str">
        <f>IF(Data!AZ896&gt;0,Data!AZ896-4,"")</f>
        <v/>
      </c>
      <c r="BT896" s="2" t="str">
        <f>IF(Data!BA896&gt;0,Data!BA896-4,"")</f>
        <v/>
      </c>
      <c r="BU896" s="2" t="str">
        <f>IF(Data!BB896&gt;0,Data!BB896-4,"")</f>
        <v/>
      </c>
      <c r="BW896" s="10" t="str">
        <f t="shared" si="285"/>
        <v/>
      </c>
      <c r="BX896" s="10" t="str">
        <f t="shared" si="286"/>
        <v/>
      </c>
      <c r="BY896" s="10" t="str">
        <f t="shared" si="287"/>
        <v/>
      </c>
      <c r="CA896" s="2" t="str">
        <f>IF(Data!BD896&gt;0,Data!BD896-4,"")</f>
        <v/>
      </c>
      <c r="CB896" s="2" t="str">
        <f>IF(Data!BE896&gt;0,Data!BE896-4,"")</f>
        <v/>
      </c>
      <c r="CC896" s="2" t="str">
        <f>IF(Data!BF896&gt;0,Data!BF896-4,"")</f>
        <v/>
      </c>
      <c r="CD896" s="2" t="str">
        <f>IF(Data!BG896&gt;0,Data!BG896-4,"")</f>
        <v/>
      </c>
      <c r="CE896" s="2" t="str">
        <f>IF(Data!BH896&gt;0,Data!BH896-4,"")</f>
        <v/>
      </c>
      <c r="CF896" s="2" t="str">
        <f>IF(Data!BI896&gt;0,Data!BI896-4,"")</f>
        <v/>
      </c>
      <c r="CG896" s="2" t="str">
        <f>IF(Data!BJ896&gt;0,Data!BJ896-4,"")</f>
        <v/>
      </c>
      <c r="CH896" s="2" t="str">
        <f>IF(Data!BK896&gt;0,Data!BK896-4,"")</f>
        <v/>
      </c>
      <c r="CK896" s="10" t="str">
        <f t="shared" si="288"/>
        <v/>
      </c>
      <c r="CL896" s="10" t="str">
        <f t="shared" si="289"/>
        <v/>
      </c>
      <c r="CM896" s="10" t="str">
        <f t="shared" si="290"/>
        <v/>
      </c>
    </row>
    <row r="897" spans="1:91" x14ac:dyDescent="0.25">
      <c r="A897" s="2" t="str">
        <f>IF(Data!B897&gt;0,Data!B897-4,"")</f>
        <v/>
      </c>
      <c r="B897" s="2" t="str">
        <f>IF(Data!C897&gt;0,Data!C897-4,"")</f>
        <v/>
      </c>
      <c r="C897" s="2" t="str">
        <f>IF(Data!D897&gt;0,Data!D897-4,"")</f>
        <v/>
      </c>
      <c r="D897" s="2" t="str">
        <f>IF(Data!E897&gt;0,Data!E897-4,"")</f>
        <v/>
      </c>
      <c r="E897" s="2" t="str">
        <f>IF(Data!F897&gt;0,Data!F897-4,"")</f>
        <v/>
      </c>
      <c r="F897" s="2" t="str">
        <f>IF(Data!G897&gt;0,Data!G897-4,"")</f>
        <v/>
      </c>
      <c r="G897" s="2" t="str">
        <f>IF(Data!H897&gt;0,Data!H897-4,"")</f>
        <v/>
      </c>
      <c r="H897" s="2" t="str">
        <f>IF(Data!I897&gt;0,Data!I897-4,"")</f>
        <v/>
      </c>
      <c r="J897" s="10" t="str">
        <f t="shared" si="291"/>
        <v/>
      </c>
      <c r="K897" s="10" t="str">
        <f t="shared" si="292"/>
        <v/>
      </c>
      <c r="L897" s="10" t="str">
        <f t="shared" si="293"/>
        <v/>
      </c>
      <c r="N897" s="2" t="str">
        <f>IF(Data!K897&gt;0,Data!K897-4,"")</f>
        <v/>
      </c>
      <c r="O897" s="2" t="str">
        <f>IF(Data!L897&gt;0,Data!L897-4,"")</f>
        <v/>
      </c>
      <c r="P897" s="2" t="str">
        <f>IF(Data!M897&gt;0,Data!M897-4,"")</f>
        <v/>
      </c>
      <c r="Q897" s="2" t="str">
        <f>IF(Data!N897&gt;0,Data!N897-4,"")</f>
        <v/>
      </c>
      <c r="R897" s="2" t="str">
        <f>IF(Data!O897&gt;0,Data!O897-4,"")</f>
        <v/>
      </c>
      <c r="S897" s="2" t="str">
        <f>IF(Data!P897&gt;0,Data!P897-4,"")</f>
        <v/>
      </c>
      <c r="T897" s="2" t="str">
        <f>IF(Data!Q897&gt;0,Data!Q897-4,"")</f>
        <v/>
      </c>
      <c r="U897" s="2" t="str">
        <f>IF(Data!R897&gt;0,Data!R897-4,"")</f>
        <v/>
      </c>
      <c r="V897" s="59"/>
      <c r="W897" s="10" t="str">
        <f t="shared" si="273"/>
        <v/>
      </c>
      <c r="X897" s="10" t="str">
        <f t="shared" si="274"/>
        <v/>
      </c>
      <c r="Y897" s="10" t="str">
        <f t="shared" si="275"/>
        <v/>
      </c>
      <c r="AA897" s="2" t="str">
        <f>IF(Data!T897&gt;0,Data!T897-4,"")</f>
        <v/>
      </c>
      <c r="AB897" s="2" t="str">
        <f>IF(Data!U897&gt;0,Data!U897-4,"")</f>
        <v/>
      </c>
      <c r="AC897" s="2" t="str">
        <f>IF(Data!V897&gt;0,Data!V897-4,"")</f>
        <v/>
      </c>
      <c r="AD897" s="2" t="str">
        <f>IF(Data!W897&gt;0,Data!W897-4,"")</f>
        <v/>
      </c>
      <c r="AE897" s="2" t="str">
        <f>IF(Data!X897&gt;0,Data!X897-4,"")</f>
        <v/>
      </c>
      <c r="AF897" s="2" t="str">
        <f>IF(Data!Y897&gt;0,Data!Y897-4,"")</f>
        <v/>
      </c>
      <c r="AG897" s="2" t="str">
        <f>IF(Data!Z897&gt;0,Data!Z897-4,"")</f>
        <v/>
      </c>
      <c r="AH897" s="2" t="str">
        <f>IF(Data!AA897&gt;0,Data!AA897-4,"")</f>
        <v/>
      </c>
      <c r="AJ897" s="10" t="str">
        <f t="shared" si="276"/>
        <v/>
      </c>
      <c r="AK897" s="10" t="str">
        <f t="shared" si="277"/>
        <v/>
      </c>
      <c r="AL897" s="10" t="str">
        <f t="shared" si="278"/>
        <v/>
      </c>
      <c r="AN897" s="2" t="str">
        <f>IF(Data!AC897&gt;0,Data!AC897-4,"")</f>
        <v/>
      </c>
      <c r="AO897" s="2" t="str">
        <f>IF(Data!AD897&gt;0,Data!AD897-4,"")</f>
        <v/>
      </c>
      <c r="AP897" s="2" t="str">
        <f>IF(Data!AE897&gt;0,Data!AE897-4,"")</f>
        <v/>
      </c>
      <c r="AQ897" s="2" t="str">
        <f>IF(Data!AF897&gt;0,Data!AF897-4,"")</f>
        <v/>
      </c>
      <c r="AR897" s="2" t="str">
        <f>IF(Data!AG897&gt;0,Data!AG897-4,"")</f>
        <v/>
      </c>
      <c r="AS897" s="2" t="str">
        <f>IF(Data!AH897&gt;0,Data!AH897-4,"")</f>
        <v/>
      </c>
      <c r="AT897" s="2" t="str">
        <f>IF(Data!AI897&gt;0,Data!AI897-4,"")</f>
        <v/>
      </c>
      <c r="AU897" s="2" t="str">
        <f>IF(Data!AJ897&gt;0,Data!AJ897-4,"")</f>
        <v/>
      </c>
      <c r="AW897" s="10" t="str">
        <f t="shared" si="279"/>
        <v/>
      </c>
      <c r="AX897" s="10" t="str">
        <f t="shared" si="280"/>
        <v/>
      </c>
      <c r="AY897" s="10" t="str">
        <f t="shared" si="281"/>
        <v/>
      </c>
      <c r="BA897" s="2" t="str">
        <f>IF(Data!AL897&gt;0,Data!AL897-4,"")</f>
        <v/>
      </c>
      <c r="BB897" s="2" t="str">
        <f>IF(Data!AM897&gt;0,Data!AM897-4,"")</f>
        <v/>
      </c>
      <c r="BC897" s="2" t="str">
        <f>IF(Data!AN897&gt;0,Data!AN897-4,"")</f>
        <v/>
      </c>
      <c r="BD897" s="2" t="str">
        <f>IF(Data!AO897&gt;0,Data!AO897-4,"")</f>
        <v/>
      </c>
      <c r="BE897" s="2" t="str">
        <f>IF(Data!AP897&gt;0,Data!AP897-4,"")</f>
        <v/>
      </c>
      <c r="BF897" s="2" t="str">
        <f>IF(Data!AQ897&gt;0,Data!AQ897-4,"")</f>
        <v/>
      </c>
      <c r="BG897" s="2" t="str">
        <f>IF(Data!AR897&gt;0,Data!AR897-4,"")</f>
        <v/>
      </c>
      <c r="BH897" s="2" t="str">
        <f>IF(Data!AS897&gt;0,Data!AS897-4,"")</f>
        <v/>
      </c>
      <c r="BJ897" s="10" t="str">
        <f t="shared" si="282"/>
        <v/>
      </c>
      <c r="BK897" s="10" t="str">
        <f t="shared" si="283"/>
        <v/>
      </c>
      <c r="BL897" s="10" t="str">
        <f t="shared" si="284"/>
        <v/>
      </c>
      <c r="BN897" s="2" t="str">
        <f>IF(Data!AU897&gt;0,Data!AU897-4,"")</f>
        <v/>
      </c>
      <c r="BO897" s="2" t="str">
        <f>IF(Data!AV897&gt;0,Data!AV897-4,"")</f>
        <v/>
      </c>
      <c r="BP897" s="2" t="str">
        <f>IF(Data!AW897&gt;0,Data!AW897-4,"")</f>
        <v/>
      </c>
      <c r="BQ897" s="2" t="str">
        <f>IF(Data!AX897&gt;0,Data!AX897-4,"")</f>
        <v/>
      </c>
      <c r="BR897" s="2" t="str">
        <f>IF(Data!AY897&gt;0,Data!AY897-4,"")</f>
        <v/>
      </c>
      <c r="BS897" s="2" t="str">
        <f>IF(Data!AZ897&gt;0,Data!AZ897-4,"")</f>
        <v/>
      </c>
      <c r="BT897" s="2" t="str">
        <f>IF(Data!BA897&gt;0,Data!BA897-4,"")</f>
        <v/>
      </c>
      <c r="BU897" s="2" t="str">
        <f>IF(Data!BB897&gt;0,Data!BB897-4,"")</f>
        <v/>
      </c>
      <c r="BW897" s="10" t="str">
        <f t="shared" si="285"/>
        <v/>
      </c>
      <c r="BX897" s="10" t="str">
        <f t="shared" si="286"/>
        <v/>
      </c>
      <c r="BY897" s="10" t="str">
        <f t="shared" si="287"/>
        <v/>
      </c>
      <c r="CA897" s="2" t="str">
        <f>IF(Data!BD897&gt;0,Data!BD897-4,"")</f>
        <v/>
      </c>
      <c r="CB897" s="2" t="str">
        <f>IF(Data!BE897&gt;0,Data!BE897-4,"")</f>
        <v/>
      </c>
      <c r="CC897" s="2" t="str">
        <f>IF(Data!BF897&gt;0,Data!BF897-4,"")</f>
        <v/>
      </c>
      <c r="CD897" s="2" t="str">
        <f>IF(Data!BG897&gt;0,Data!BG897-4,"")</f>
        <v/>
      </c>
      <c r="CE897" s="2" t="str">
        <f>IF(Data!BH897&gt;0,Data!BH897-4,"")</f>
        <v/>
      </c>
      <c r="CF897" s="2" t="str">
        <f>IF(Data!BI897&gt;0,Data!BI897-4,"")</f>
        <v/>
      </c>
      <c r="CG897" s="2" t="str">
        <f>IF(Data!BJ897&gt;0,Data!BJ897-4,"")</f>
        <v/>
      </c>
      <c r="CH897" s="2" t="str">
        <f>IF(Data!BK897&gt;0,Data!BK897-4,"")</f>
        <v/>
      </c>
      <c r="CK897" s="10" t="str">
        <f t="shared" si="288"/>
        <v/>
      </c>
      <c r="CL897" s="10" t="str">
        <f t="shared" si="289"/>
        <v/>
      </c>
      <c r="CM897" s="10" t="str">
        <f t="shared" si="290"/>
        <v/>
      </c>
    </row>
    <row r="898" spans="1:91" x14ac:dyDescent="0.25">
      <c r="A898" s="2" t="str">
        <f>IF(Data!B898&gt;0,Data!B898-4,"")</f>
        <v/>
      </c>
      <c r="B898" s="2" t="str">
        <f>IF(Data!C898&gt;0,Data!C898-4,"")</f>
        <v/>
      </c>
      <c r="C898" s="2" t="str">
        <f>IF(Data!D898&gt;0,Data!D898-4,"")</f>
        <v/>
      </c>
      <c r="D898" s="2" t="str">
        <f>IF(Data!E898&gt;0,Data!E898-4,"")</f>
        <v/>
      </c>
      <c r="E898" s="2" t="str">
        <f>IF(Data!F898&gt;0,Data!F898-4,"")</f>
        <v/>
      </c>
      <c r="F898" s="2" t="str">
        <f>IF(Data!G898&gt;0,Data!G898-4,"")</f>
        <v/>
      </c>
      <c r="G898" s="2" t="str">
        <f>IF(Data!H898&gt;0,Data!H898-4,"")</f>
        <v/>
      </c>
      <c r="H898" s="2" t="str">
        <f>IF(Data!I898&gt;0,Data!I898-4,"")</f>
        <v/>
      </c>
      <c r="J898" s="10" t="str">
        <f t="shared" si="291"/>
        <v/>
      </c>
      <c r="K898" s="10" t="str">
        <f t="shared" si="292"/>
        <v/>
      </c>
      <c r="L898" s="10" t="str">
        <f t="shared" si="293"/>
        <v/>
      </c>
      <c r="N898" s="2" t="str">
        <f>IF(Data!K898&gt;0,Data!K898-4,"")</f>
        <v/>
      </c>
      <c r="O898" s="2" t="str">
        <f>IF(Data!L898&gt;0,Data!L898-4,"")</f>
        <v/>
      </c>
      <c r="P898" s="2" t="str">
        <f>IF(Data!M898&gt;0,Data!M898-4,"")</f>
        <v/>
      </c>
      <c r="Q898" s="2" t="str">
        <f>IF(Data!N898&gt;0,Data!N898-4,"")</f>
        <v/>
      </c>
      <c r="R898" s="2" t="str">
        <f>IF(Data!O898&gt;0,Data!O898-4,"")</f>
        <v/>
      </c>
      <c r="S898" s="2" t="str">
        <f>IF(Data!P898&gt;0,Data!P898-4,"")</f>
        <v/>
      </c>
      <c r="T898" s="2" t="str">
        <f>IF(Data!Q898&gt;0,Data!Q898-4,"")</f>
        <v/>
      </c>
      <c r="U898" s="2" t="str">
        <f>IF(Data!R898&gt;0,Data!R898-4,"")</f>
        <v/>
      </c>
      <c r="V898" s="59"/>
      <c r="W898" s="10" t="str">
        <f t="shared" si="273"/>
        <v/>
      </c>
      <c r="X898" s="10" t="str">
        <f t="shared" si="274"/>
        <v/>
      </c>
      <c r="Y898" s="10" t="str">
        <f t="shared" si="275"/>
        <v/>
      </c>
      <c r="AA898" s="2" t="str">
        <f>IF(Data!T898&gt;0,Data!T898-4,"")</f>
        <v/>
      </c>
      <c r="AB898" s="2" t="str">
        <f>IF(Data!U898&gt;0,Data!U898-4,"")</f>
        <v/>
      </c>
      <c r="AC898" s="2" t="str">
        <f>IF(Data!V898&gt;0,Data!V898-4,"")</f>
        <v/>
      </c>
      <c r="AD898" s="2" t="str">
        <f>IF(Data!W898&gt;0,Data!W898-4,"")</f>
        <v/>
      </c>
      <c r="AE898" s="2" t="str">
        <f>IF(Data!X898&gt;0,Data!X898-4,"")</f>
        <v/>
      </c>
      <c r="AF898" s="2" t="str">
        <f>IF(Data!Y898&gt;0,Data!Y898-4,"")</f>
        <v/>
      </c>
      <c r="AG898" s="2" t="str">
        <f>IF(Data!Z898&gt;0,Data!Z898-4,"")</f>
        <v/>
      </c>
      <c r="AH898" s="2" t="str">
        <f>IF(Data!AA898&gt;0,Data!AA898-4,"")</f>
        <v/>
      </c>
      <c r="AJ898" s="10" t="str">
        <f t="shared" si="276"/>
        <v/>
      </c>
      <c r="AK898" s="10" t="str">
        <f t="shared" si="277"/>
        <v/>
      </c>
      <c r="AL898" s="10" t="str">
        <f t="shared" si="278"/>
        <v/>
      </c>
      <c r="AN898" s="2" t="str">
        <f>IF(Data!AC898&gt;0,Data!AC898-4,"")</f>
        <v/>
      </c>
      <c r="AO898" s="2" t="str">
        <f>IF(Data!AD898&gt;0,Data!AD898-4,"")</f>
        <v/>
      </c>
      <c r="AP898" s="2" t="str">
        <f>IF(Data!AE898&gt;0,Data!AE898-4,"")</f>
        <v/>
      </c>
      <c r="AQ898" s="2" t="str">
        <f>IF(Data!AF898&gt;0,Data!AF898-4,"")</f>
        <v/>
      </c>
      <c r="AR898" s="2" t="str">
        <f>IF(Data!AG898&gt;0,Data!AG898-4,"")</f>
        <v/>
      </c>
      <c r="AS898" s="2" t="str">
        <f>IF(Data!AH898&gt;0,Data!AH898-4,"")</f>
        <v/>
      </c>
      <c r="AT898" s="2" t="str">
        <f>IF(Data!AI898&gt;0,Data!AI898-4,"")</f>
        <v/>
      </c>
      <c r="AU898" s="2" t="str">
        <f>IF(Data!AJ898&gt;0,Data!AJ898-4,"")</f>
        <v/>
      </c>
      <c r="AW898" s="10" t="str">
        <f t="shared" si="279"/>
        <v/>
      </c>
      <c r="AX898" s="10" t="str">
        <f t="shared" si="280"/>
        <v/>
      </c>
      <c r="AY898" s="10" t="str">
        <f t="shared" si="281"/>
        <v/>
      </c>
      <c r="BA898" s="2" t="str">
        <f>IF(Data!AL898&gt;0,Data!AL898-4,"")</f>
        <v/>
      </c>
      <c r="BB898" s="2" t="str">
        <f>IF(Data!AM898&gt;0,Data!AM898-4,"")</f>
        <v/>
      </c>
      <c r="BC898" s="2" t="str">
        <f>IF(Data!AN898&gt;0,Data!AN898-4,"")</f>
        <v/>
      </c>
      <c r="BD898" s="2" t="str">
        <f>IF(Data!AO898&gt;0,Data!AO898-4,"")</f>
        <v/>
      </c>
      <c r="BE898" s="2" t="str">
        <f>IF(Data!AP898&gt;0,Data!AP898-4,"")</f>
        <v/>
      </c>
      <c r="BF898" s="2" t="str">
        <f>IF(Data!AQ898&gt;0,Data!AQ898-4,"")</f>
        <v/>
      </c>
      <c r="BG898" s="2" t="str">
        <f>IF(Data!AR898&gt;0,Data!AR898-4,"")</f>
        <v/>
      </c>
      <c r="BH898" s="2" t="str">
        <f>IF(Data!AS898&gt;0,Data!AS898-4,"")</f>
        <v/>
      </c>
      <c r="BJ898" s="10" t="str">
        <f t="shared" si="282"/>
        <v/>
      </c>
      <c r="BK898" s="10" t="str">
        <f t="shared" si="283"/>
        <v/>
      </c>
      <c r="BL898" s="10" t="str">
        <f t="shared" si="284"/>
        <v/>
      </c>
      <c r="BN898" s="2" t="str">
        <f>IF(Data!AU898&gt;0,Data!AU898-4,"")</f>
        <v/>
      </c>
      <c r="BO898" s="2" t="str">
        <f>IF(Data!AV898&gt;0,Data!AV898-4,"")</f>
        <v/>
      </c>
      <c r="BP898" s="2" t="str">
        <f>IF(Data!AW898&gt;0,Data!AW898-4,"")</f>
        <v/>
      </c>
      <c r="BQ898" s="2" t="str">
        <f>IF(Data!AX898&gt;0,Data!AX898-4,"")</f>
        <v/>
      </c>
      <c r="BR898" s="2" t="str">
        <f>IF(Data!AY898&gt;0,Data!AY898-4,"")</f>
        <v/>
      </c>
      <c r="BS898" s="2" t="str">
        <f>IF(Data!AZ898&gt;0,Data!AZ898-4,"")</f>
        <v/>
      </c>
      <c r="BT898" s="2" t="str">
        <f>IF(Data!BA898&gt;0,Data!BA898-4,"")</f>
        <v/>
      </c>
      <c r="BU898" s="2" t="str">
        <f>IF(Data!BB898&gt;0,Data!BB898-4,"")</f>
        <v/>
      </c>
      <c r="BW898" s="10" t="str">
        <f t="shared" si="285"/>
        <v/>
      </c>
      <c r="BX898" s="10" t="str">
        <f t="shared" si="286"/>
        <v/>
      </c>
      <c r="BY898" s="10" t="str">
        <f t="shared" si="287"/>
        <v/>
      </c>
      <c r="CA898" s="2" t="str">
        <f>IF(Data!BD898&gt;0,Data!BD898-4,"")</f>
        <v/>
      </c>
      <c r="CB898" s="2" t="str">
        <f>IF(Data!BE898&gt;0,Data!BE898-4,"")</f>
        <v/>
      </c>
      <c r="CC898" s="2" t="str">
        <f>IF(Data!BF898&gt;0,Data!BF898-4,"")</f>
        <v/>
      </c>
      <c r="CD898" s="2" t="str">
        <f>IF(Data!BG898&gt;0,Data!BG898-4,"")</f>
        <v/>
      </c>
      <c r="CE898" s="2" t="str">
        <f>IF(Data!BH898&gt;0,Data!BH898-4,"")</f>
        <v/>
      </c>
      <c r="CF898" s="2" t="str">
        <f>IF(Data!BI898&gt;0,Data!BI898-4,"")</f>
        <v/>
      </c>
      <c r="CG898" s="2" t="str">
        <f>IF(Data!BJ898&gt;0,Data!BJ898-4,"")</f>
        <v/>
      </c>
      <c r="CH898" s="2" t="str">
        <f>IF(Data!BK898&gt;0,Data!BK898-4,"")</f>
        <v/>
      </c>
      <c r="CK898" s="10" t="str">
        <f t="shared" si="288"/>
        <v/>
      </c>
      <c r="CL898" s="10" t="str">
        <f t="shared" si="289"/>
        <v/>
      </c>
      <c r="CM898" s="10" t="str">
        <f t="shared" si="290"/>
        <v/>
      </c>
    </row>
    <row r="899" spans="1:91" x14ac:dyDescent="0.25">
      <c r="A899" s="2" t="str">
        <f>IF(Data!B899&gt;0,Data!B899-4,"")</f>
        <v/>
      </c>
      <c r="B899" s="2" t="str">
        <f>IF(Data!C899&gt;0,Data!C899-4,"")</f>
        <v/>
      </c>
      <c r="C899" s="2" t="str">
        <f>IF(Data!D899&gt;0,Data!D899-4,"")</f>
        <v/>
      </c>
      <c r="D899" s="2" t="str">
        <f>IF(Data!E899&gt;0,Data!E899-4,"")</f>
        <v/>
      </c>
      <c r="E899" s="2" t="str">
        <f>IF(Data!F899&gt;0,Data!F899-4,"")</f>
        <v/>
      </c>
      <c r="F899" s="2" t="str">
        <f>IF(Data!G899&gt;0,Data!G899-4,"")</f>
        <v/>
      </c>
      <c r="G899" s="2" t="str">
        <f>IF(Data!H899&gt;0,Data!H899-4,"")</f>
        <v/>
      </c>
      <c r="H899" s="2" t="str">
        <f>IF(Data!I899&gt;0,Data!I899-4,"")</f>
        <v/>
      </c>
      <c r="J899" s="10" t="str">
        <f t="shared" si="291"/>
        <v/>
      </c>
      <c r="K899" s="10" t="str">
        <f t="shared" si="292"/>
        <v/>
      </c>
      <c r="L899" s="10" t="str">
        <f t="shared" si="293"/>
        <v/>
      </c>
      <c r="N899" s="2" t="str">
        <f>IF(Data!K899&gt;0,Data!K899-4,"")</f>
        <v/>
      </c>
      <c r="O899" s="2" t="str">
        <f>IF(Data!L899&gt;0,Data!L899-4,"")</f>
        <v/>
      </c>
      <c r="P899" s="2" t="str">
        <f>IF(Data!M899&gt;0,Data!M899-4,"")</f>
        <v/>
      </c>
      <c r="Q899" s="2" t="str">
        <f>IF(Data!N899&gt;0,Data!N899-4,"")</f>
        <v/>
      </c>
      <c r="R899" s="2" t="str">
        <f>IF(Data!O899&gt;0,Data!O899-4,"")</f>
        <v/>
      </c>
      <c r="S899" s="2" t="str">
        <f>IF(Data!P899&gt;0,Data!P899-4,"")</f>
        <v/>
      </c>
      <c r="T899" s="2" t="str">
        <f>IF(Data!Q899&gt;0,Data!Q899-4,"")</f>
        <v/>
      </c>
      <c r="U899" s="2" t="str">
        <f>IF(Data!R899&gt;0,Data!R899-4,"")</f>
        <v/>
      </c>
      <c r="V899" s="59"/>
      <c r="W899" s="10" t="str">
        <f t="shared" si="273"/>
        <v/>
      </c>
      <c r="X899" s="10" t="str">
        <f t="shared" si="274"/>
        <v/>
      </c>
      <c r="Y899" s="10" t="str">
        <f t="shared" si="275"/>
        <v/>
      </c>
      <c r="AA899" s="2" t="str">
        <f>IF(Data!T899&gt;0,Data!T899-4,"")</f>
        <v/>
      </c>
      <c r="AB899" s="2" t="str">
        <f>IF(Data!U899&gt;0,Data!U899-4,"")</f>
        <v/>
      </c>
      <c r="AC899" s="2" t="str">
        <f>IF(Data!V899&gt;0,Data!V899-4,"")</f>
        <v/>
      </c>
      <c r="AD899" s="2" t="str">
        <f>IF(Data!W899&gt;0,Data!W899-4,"")</f>
        <v/>
      </c>
      <c r="AE899" s="2" t="str">
        <f>IF(Data!X899&gt;0,Data!X899-4,"")</f>
        <v/>
      </c>
      <c r="AF899" s="2" t="str">
        <f>IF(Data!Y899&gt;0,Data!Y899-4,"")</f>
        <v/>
      </c>
      <c r="AG899" s="2" t="str">
        <f>IF(Data!Z899&gt;0,Data!Z899-4,"")</f>
        <v/>
      </c>
      <c r="AH899" s="2" t="str">
        <f>IF(Data!AA899&gt;0,Data!AA899-4,"")</f>
        <v/>
      </c>
      <c r="AJ899" s="10" t="str">
        <f t="shared" si="276"/>
        <v/>
      </c>
      <c r="AK899" s="10" t="str">
        <f t="shared" si="277"/>
        <v/>
      </c>
      <c r="AL899" s="10" t="str">
        <f t="shared" si="278"/>
        <v/>
      </c>
      <c r="AN899" s="2" t="str">
        <f>IF(Data!AC899&gt;0,Data!AC899-4,"")</f>
        <v/>
      </c>
      <c r="AO899" s="2" t="str">
        <f>IF(Data!AD899&gt;0,Data!AD899-4,"")</f>
        <v/>
      </c>
      <c r="AP899" s="2" t="str">
        <f>IF(Data!AE899&gt;0,Data!AE899-4,"")</f>
        <v/>
      </c>
      <c r="AQ899" s="2" t="str">
        <f>IF(Data!AF899&gt;0,Data!AF899-4,"")</f>
        <v/>
      </c>
      <c r="AR899" s="2" t="str">
        <f>IF(Data!AG899&gt;0,Data!AG899-4,"")</f>
        <v/>
      </c>
      <c r="AS899" s="2" t="str">
        <f>IF(Data!AH899&gt;0,Data!AH899-4,"")</f>
        <v/>
      </c>
      <c r="AT899" s="2" t="str">
        <f>IF(Data!AI899&gt;0,Data!AI899-4,"")</f>
        <v/>
      </c>
      <c r="AU899" s="2" t="str">
        <f>IF(Data!AJ899&gt;0,Data!AJ899-4,"")</f>
        <v/>
      </c>
      <c r="AW899" s="10" t="str">
        <f t="shared" si="279"/>
        <v/>
      </c>
      <c r="AX899" s="10" t="str">
        <f t="shared" si="280"/>
        <v/>
      </c>
      <c r="AY899" s="10" t="str">
        <f t="shared" si="281"/>
        <v/>
      </c>
      <c r="BA899" s="2" t="str">
        <f>IF(Data!AL899&gt;0,Data!AL899-4,"")</f>
        <v/>
      </c>
      <c r="BB899" s="2" t="str">
        <f>IF(Data!AM899&gt;0,Data!AM899-4,"")</f>
        <v/>
      </c>
      <c r="BC899" s="2" t="str">
        <f>IF(Data!AN899&gt;0,Data!AN899-4,"")</f>
        <v/>
      </c>
      <c r="BD899" s="2" t="str">
        <f>IF(Data!AO899&gt;0,Data!AO899-4,"")</f>
        <v/>
      </c>
      <c r="BE899" s="2" t="str">
        <f>IF(Data!AP899&gt;0,Data!AP899-4,"")</f>
        <v/>
      </c>
      <c r="BF899" s="2" t="str">
        <f>IF(Data!AQ899&gt;0,Data!AQ899-4,"")</f>
        <v/>
      </c>
      <c r="BG899" s="2" t="str">
        <f>IF(Data!AR899&gt;0,Data!AR899-4,"")</f>
        <v/>
      </c>
      <c r="BH899" s="2" t="str">
        <f>IF(Data!AS899&gt;0,Data!AS899-4,"")</f>
        <v/>
      </c>
      <c r="BJ899" s="10" t="str">
        <f t="shared" si="282"/>
        <v/>
      </c>
      <c r="BK899" s="10" t="str">
        <f t="shared" si="283"/>
        <v/>
      </c>
      <c r="BL899" s="10" t="str">
        <f t="shared" si="284"/>
        <v/>
      </c>
      <c r="BN899" s="2" t="str">
        <f>IF(Data!AU899&gt;0,Data!AU899-4,"")</f>
        <v/>
      </c>
      <c r="BO899" s="2" t="str">
        <f>IF(Data!AV899&gt;0,Data!AV899-4,"")</f>
        <v/>
      </c>
      <c r="BP899" s="2" t="str">
        <f>IF(Data!AW899&gt;0,Data!AW899-4,"")</f>
        <v/>
      </c>
      <c r="BQ899" s="2" t="str">
        <f>IF(Data!AX899&gt;0,Data!AX899-4,"")</f>
        <v/>
      </c>
      <c r="BR899" s="2" t="str">
        <f>IF(Data!AY899&gt;0,Data!AY899-4,"")</f>
        <v/>
      </c>
      <c r="BS899" s="2" t="str">
        <f>IF(Data!AZ899&gt;0,Data!AZ899-4,"")</f>
        <v/>
      </c>
      <c r="BT899" s="2" t="str">
        <f>IF(Data!BA899&gt;0,Data!BA899-4,"")</f>
        <v/>
      </c>
      <c r="BU899" s="2" t="str">
        <f>IF(Data!BB899&gt;0,Data!BB899-4,"")</f>
        <v/>
      </c>
      <c r="BW899" s="10" t="str">
        <f t="shared" si="285"/>
        <v/>
      </c>
      <c r="BX899" s="10" t="str">
        <f t="shared" si="286"/>
        <v/>
      </c>
      <c r="BY899" s="10" t="str">
        <f t="shared" si="287"/>
        <v/>
      </c>
      <c r="CA899" s="2" t="str">
        <f>IF(Data!BD899&gt;0,Data!BD899-4,"")</f>
        <v/>
      </c>
      <c r="CB899" s="2" t="str">
        <f>IF(Data!BE899&gt;0,Data!BE899-4,"")</f>
        <v/>
      </c>
      <c r="CC899" s="2" t="str">
        <f>IF(Data!BF899&gt;0,Data!BF899-4,"")</f>
        <v/>
      </c>
      <c r="CD899" s="2" t="str">
        <f>IF(Data!BG899&gt;0,Data!BG899-4,"")</f>
        <v/>
      </c>
      <c r="CE899" s="2" t="str">
        <f>IF(Data!BH899&gt;0,Data!BH899-4,"")</f>
        <v/>
      </c>
      <c r="CF899" s="2" t="str">
        <f>IF(Data!BI899&gt;0,Data!BI899-4,"")</f>
        <v/>
      </c>
      <c r="CG899" s="2" t="str">
        <f>IF(Data!BJ899&gt;0,Data!BJ899-4,"")</f>
        <v/>
      </c>
      <c r="CH899" s="2" t="str">
        <f>IF(Data!BK899&gt;0,Data!BK899-4,"")</f>
        <v/>
      </c>
      <c r="CK899" s="10" t="str">
        <f t="shared" si="288"/>
        <v/>
      </c>
      <c r="CL899" s="10" t="str">
        <f t="shared" si="289"/>
        <v/>
      </c>
      <c r="CM899" s="10" t="str">
        <f t="shared" si="290"/>
        <v/>
      </c>
    </row>
    <row r="900" spans="1:91" x14ac:dyDescent="0.25">
      <c r="A900" s="2" t="str">
        <f>IF(Data!B900&gt;0,Data!B900-4,"")</f>
        <v/>
      </c>
      <c r="B900" s="2" t="str">
        <f>IF(Data!C900&gt;0,Data!C900-4,"")</f>
        <v/>
      </c>
      <c r="C900" s="2" t="str">
        <f>IF(Data!D900&gt;0,Data!D900-4,"")</f>
        <v/>
      </c>
      <c r="D900" s="2" t="str">
        <f>IF(Data!E900&gt;0,Data!E900-4,"")</f>
        <v/>
      </c>
      <c r="E900" s="2" t="str">
        <f>IF(Data!F900&gt;0,Data!F900-4,"")</f>
        <v/>
      </c>
      <c r="F900" s="2" t="str">
        <f>IF(Data!G900&gt;0,Data!G900-4,"")</f>
        <v/>
      </c>
      <c r="G900" s="2" t="str">
        <f>IF(Data!H900&gt;0,Data!H900-4,"")</f>
        <v/>
      </c>
      <c r="H900" s="2" t="str">
        <f>IF(Data!I900&gt;0,Data!I900-4,"")</f>
        <v/>
      </c>
      <c r="J900" s="10" t="str">
        <f t="shared" si="291"/>
        <v/>
      </c>
      <c r="K900" s="10" t="str">
        <f t="shared" si="292"/>
        <v/>
      </c>
      <c r="L900" s="10" t="str">
        <f t="shared" si="293"/>
        <v/>
      </c>
      <c r="N900" s="2" t="str">
        <f>IF(Data!K900&gt;0,Data!K900-4,"")</f>
        <v/>
      </c>
      <c r="O900" s="2" t="str">
        <f>IF(Data!L900&gt;0,Data!L900-4,"")</f>
        <v/>
      </c>
      <c r="P900" s="2" t="str">
        <f>IF(Data!M900&gt;0,Data!M900-4,"")</f>
        <v/>
      </c>
      <c r="Q900" s="2" t="str">
        <f>IF(Data!N900&gt;0,Data!N900-4,"")</f>
        <v/>
      </c>
      <c r="R900" s="2" t="str">
        <f>IF(Data!O900&gt;0,Data!O900-4,"")</f>
        <v/>
      </c>
      <c r="S900" s="2" t="str">
        <f>IF(Data!P900&gt;0,Data!P900-4,"")</f>
        <v/>
      </c>
      <c r="T900" s="2" t="str">
        <f>IF(Data!Q900&gt;0,Data!Q900-4,"")</f>
        <v/>
      </c>
      <c r="U900" s="2" t="str">
        <f>IF(Data!R900&gt;0,Data!R900-4,"")</f>
        <v/>
      </c>
      <c r="V900" s="59"/>
      <c r="W900" s="10" t="str">
        <f t="shared" ref="W900:W963" si="294">IF(COUNT(N900,O900,P900,Q900)&gt;0,AVERAGE(N900,O900,P900,Q900),"")</f>
        <v/>
      </c>
      <c r="X900" s="10" t="str">
        <f t="shared" ref="X900:X963" si="295">IF(COUNT(R900,S900,T900,U900)&gt;0,AVERAGE(R900,S900,T900,U900),"")</f>
        <v/>
      </c>
      <c r="Y900" s="10" t="str">
        <f t="shared" ref="Y900:Y963" si="296">IF(COUNT(N900,O900,P900,Q900,R900,S900,T900,U900)&gt;0,AVERAGE(N900,O900,P900,Q900,R900,S900,T900,U900),"")</f>
        <v/>
      </c>
      <c r="AA900" s="2" t="str">
        <f>IF(Data!T900&gt;0,Data!T900-4,"")</f>
        <v/>
      </c>
      <c r="AB900" s="2" t="str">
        <f>IF(Data!U900&gt;0,Data!U900-4,"")</f>
        <v/>
      </c>
      <c r="AC900" s="2" t="str">
        <f>IF(Data!V900&gt;0,Data!V900-4,"")</f>
        <v/>
      </c>
      <c r="AD900" s="2" t="str">
        <f>IF(Data!W900&gt;0,Data!W900-4,"")</f>
        <v/>
      </c>
      <c r="AE900" s="2" t="str">
        <f>IF(Data!X900&gt;0,Data!X900-4,"")</f>
        <v/>
      </c>
      <c r="AF900" s="2" t="str">
        <f>IF(Data!Y900&gt;0,Data!Y900-4,"")</f>
        <v/>
      </c>
      <c r="AG900" s="2" t="str">
        <f>IF(Data!Z900&gt;0,Data!Z900-4,"")</f>
        <v/>
      </c>
      <c r="AH900" s="2" t="str">
        <f>IF(Data!AA900&gt;0,Data!AA900-4,"")</f>
        <v/>
      </c>
      <c r="AJ900" s="10" t="str">
        <f t="shared" ref="AJ900:AJ963" si="297">IF(COUNT(AA900,AB900,AC900,AD900)&gt;0,AVERAGE(AA900,AB900,AC900,AD900),"")</f>
        <v/>
      </c>
      <c r="AK900" s="10" t="str">
        <f t="shared" ref="AK900:AK963" si="298">IF(COUNT(AE900,AF900,AG900,AH900)&gt;0,AVERAGE(AE900,AF900,AG900,AH900),"")</f>
        <v/>
      </c>
      <c r="AL900" s="10" t="str">
        <f t="shared" ref="AL900:AL963" si="299">IF(COUNT(AA900,AB900,AC900,AD900,AE900,AF900,AG900,AH900)&gt;0,AVERAGE(AA900,AB900,AC900,AD900,AE900,AF900,AG900,AH900),"")</f>
        <v/>
      </c>
      <c r="AN900" s="2" t="str">
        <f>IF(Data!AC900&gt;0,Data!AC900-4,"")</f>
        <v/>
      </c>
      <c r="AO900" s="2" t="str">
        <f>IF(Data!AD900&gt;0,Data!AD900-4,"")</f>
        <v/>
      </c>
      <c r="AP900" s="2" t="str">
        <f>IF(Data!AE900&gt;0,Data!AE900-4,"")</f>
        <v/>
      </c>
      <c r="AQ900" s="2" t="str">
        <f>IF(Data!AF900&gt;0,Data!AF900-4,"")</f>
        <v/>
      </c>
      <c r="AR900" s="2" t="str">
        <f>IF(Data!AG900&gt;0,Data!AG900-4,"")</f>
        <v/>
      </c>
      <c r="AS900" s="2" t="str">
        <f>IF(Data!AH900&gt;0,Data!AH900-4,"")</f>
        <v/>
      </c>
      <c r="AT900" s="2" t="str">
        <f>IF(Data!AI900&gt;0,Data!AI900-4,"")</f>
        <v/>
      </c>
      <c r="AU900" s="2" t="str">
        <f>IF(Data!AJ900&gt;0,Data!AJ900-4,"")</f>
        <v/>
      </c>
      <c r="AW900" s="10" t="str">
        <f t="shared" ref="AW900:AW963" si="300">IF(COUNT(AN900,AO900,AP900,AQ900)&gt;0,AVERAGE(AN900,AO900,AP900,AQ900),"")</f>
        <v/>
      </c>
      <c r="AX900" s="10" t="str">
        <f t="shared" ref="AX900:AX963" si="301">IF(COUNT(AR900,AS900,AT900,AU900)&gt;0,AVERAGE(AR900,AS900,AT900,AU900),"")</f>
        <v/>
      </c>
      <c r="AY900" s="10" t="str">
        <f t="shared" ref="AY900:AY963" si="302">IF(COUNT(AN900,AO900,AP900,AQ900,AR900,AS900,AT900,AU900)&gt;0,AVERAGE(AN900,AO900,AP900,AQ900,AR900,AS900,AT900,AU900),"")</f>
        <v/>
      </c>
      <c r="BA900" s="2" t="str">
        <f>IF(Data!AL900&gt;0,Data!AL900-4,"")</f>
        <v/>
      </c>
      <c r="BB900" s="2" t="str">
        <f>IF(Data!AM900&gt;0,Data!AM900-4,"")</f>
        <v/>
      </c>
      <c r="BC900" s="2" t="str">
        <f>IF(Data!AN900&gt;0,Data!AN900-4,"")</f>
        <v/>
      </c>
      <c r="BD900" s="2" t="str">
        <f>IF(Data!AO900&gt;0,Data!AO900-4,"")</f>
        <v/>
      </c>
      <c r="BE900" s="2" t="str">
        <f>IF(Data!AP900&gt;0,Data!AP900-4,"")</f>
        <v/>
      </c>
      <c r="BF900" s="2" t="str">
        <f>IF(Data!AQ900&gt;0,Data!AQ900-4,"")</f>
        <v/>
      </c>
      <c r="BG900" s="2" t="str">
        <f>IF(Data!AR900&gt;0,Data!AR900-4,"")</f>
        <v/>
      </c>
      <c r="BH900" s="2" t="str">
        <f>IF(Data!AS900&gt;0,Data!AS900-4,"")</f>
        <v/>
      </c>
      <c r="BJ900" s="10" t="str">
        <f t="shared" ref="BJ900:BJ963" si="303">IF(COUNT(BA900,BB900,BC900,BD900)&gt;0,AVERAGE(BA900,BB900,BC900,BD900),"")</f>
        <v/>
      </c>
      <c r="BK900" s="10" t="str">
        <f t="shared" ref="BK900:BK963" si="304">IF(COUNT(BE900,BF900,BG900,BH900)&gt;0,AVERAGE(BE900,BF900,BG900,BH900),"")</f>
        <v/>
      </c>
      <c r="BL900" s="10" t="str">
        <f t="shared" ref="BL900:BL963" si="305">IF(COUNT(BA900,BB900,BC900,BD900,BE900,BF900,BG900,BH900)&gt;0,AVERAGE(BA900,BB900,BC900,BD900,BE900,BF900,BG900,BH900),"")</f>
        <v/>
      </c>
      <c r="BN900" s="2" t="str">
        <f>IF(Data!AU900&gt;0,Data!AU900-4,"")</f>
        <v/>
      </c>
      <c r="BO900" s="2" t="str">
        <f>IF(Data!AV900&gt;0,Data!AV900-4,"")</f>
        <v/>
      </c>
      <c r="BP900" s="2" t="str">
        <f>IF(Data!AW900&gt;0,Data!AW900-4,"")</f>
        <v/>
      </c>
      <c r="BQ900" s="2" t="str">
        <f>IF(Data!AX900&gt;0,Data!AX900-4,"")</f>
        <v/>
      </c>
      <c r="BR900" s="2" t="str">
        <f>IF(Data!AY900&gt;0,Data!AY900-4,"")</f>
        <v/>
      </c>
      <c r="BS900" s="2" t="str">
        <f>IF(Data!AZ900&gt;0,Data!AZ900-4,"")</f>
        <v/>
      </c>
      <c r="BT900" s="2" t="str">
        <f>IF(Data!BA900&gt;0,Data!BA900-4,"")</f>
        <v/>
      </c>
      <c r="BU900" s="2" t="str">
        <f>IF(Data!BB900&gt;0,Data!BB900-4,"")</f>
        <v/>
      </c>
      <c r="BW900" s="10" t="str">
        <f t="shared" ref="BW900:BW963" si="306">IF(COUNT(BN900,BO900,BP900,BQ900)&gt;0,AVERAGE(BN900,BO900,BP900,BQ900),"")</f>
        <v/>
      </c>
      <c r="BX900" s="10" t="str">
        <f t="shared" ref="BX900:BX963" si="307">IF(COUNT(BR900,BS900,BT900,BU900)&gt;0,AVERAGE(BR900,BS900,BT900,BU900),"")</f>
        <v/>
      </c>
      <c r="BY900" s="10" t="str">
        <f t="shared" ref="BY900:BY963" si="308">IF(COUNT(BN900,BO900,BP900,BQ900,BR900,BS900,BT900,BU900)&gt;0,AVERAGE(BN900,BO900,BP900,BQ900,BR900,BS900,BT900,BU900),"")</f>
        <v/>
      </c>
      <c r="CA900" s="2" t="str">
        <f>IF(Data!BD900&gt;0,Data!BD900-4,"")</f>
        <v/>
      </c>
      <c r="CB900" s="2" t="str">
        <f>IF(Data!BE900&gt;0,Data!BE900-4,"")</f>
        <v/>
      </c>
      <c r="CC900" s="2" t="str">
        <f>IF(Data!BF900&gt;0,Data!BF900-4,"")</f>
        <v/>
      </c>
      <c r="CD900" s="2" t="str">
        <f>IF(Data!BG900&gt;0,Data!BG900-4,"")</f>
        <v/>
      </c>
      <c r="CE900" s="2" t="str">
        <f>IF(Data!BH900&gt;0,Data!BH900-4,"")</f>
        <v/>
      </c>
      <c r="CF900" s="2" t="str">
        <f>IF(Data!BI900&gt;0,Data!BI900-4,"")</f>
        <v/>
      </c>
      <c r="CG900" s="2" t="str">
        <f>IF(Data!BJ900&gt;0,Data!BJ900-4,"")</f>
        <v/>
      </c>
      <c r="CH900" s="2" t="str">
        <f>IF(Data!BK900&gt;0,Data!BK900-4,"")</f>
        <v/>
      </c>
      <c r="CK900" s="10" t="str">
        <f t="shared" ref="CK900:CK963" si="309">IF(COUNT(CA900,CB900,CC900,CD900)&gt;0,AVERAGE(CA900,CB900,CC900,CD900),"")</f>
        <v/>
      </c>
      <c r="CL900" s="10" t="str">
        <f t="shared" ref="CL900:CL963" si="310">IF(COUNT(CE900,CF900,CG900,CH900)&gt;0,AVERAGE(CE900,CF900,CG900,CH900),"")</f>
        <v/>
      </c>
      <c r="CM900" s="10" t="str">
        <f t="shared" ref="CM900:CM963" si="311">IF(COUNT(CA900,CB900,CC900,CD900,CE900,CF900,CG900,CH900)&gt;0,AVERAGE(CA900,CB900,CC900,CD900,CE900,CF900,CG900,CH900),"")</f>
        <v/>
      </c>
    </row>
    <row r="901" spans="1:91" x14ac:dyDescent="0.25">
      <c r="A901" s="2" t="str">
        <f>IF(Data!B901&gt;0,Data!B901-4,"")</f>
        <v/>
      </c>
      <c r="B901" s="2" t="str">
        <f>IF(Data!C901&gt;0,Data!C901-4,"")</f>
        <v/>
      </c>
      <c r="C901" s="2" t="str">
        <f>IF(Data!D901&gt;0,Data!D901-4,"")</f>
        <v/>
      </c>
      <c r="D901" s="2" t="str">
        <f>IF(Data!E901&gt;0,Data!E901-4,"")</f>
        <v/>
      </c>
      <c r="E901" s="2" t="str">
        <f>IF(Data!F901&gt;0,Data!F901-4,"")</f>
        <v/>
      </c>
      <c r="F901" s="2" t="str">
        <f>IF(Data!G901&gt;0,Data!G901-4,"")</f>
        <v/>
      </c>
      <c r="G901" s="2" t="str">
        <f>IF(Data!H901&gt;0,Data!H901-4,"")</f>
        <v/>
      </c>
      <c r="H901" s="2" t="str">
        <f>IF(Data!I901&gt;0,Data!I901-4,"")</f>
        <v/>
      </c>
      <c r="J901" s="10" t="str">
        <f t="shared" ref="J901:J964" si="312">IF(COUNT(A901,B901,C901,D901)&gt;0,AVERAGE(A901,B901,C901,D901),"")</f>
        <v/>
      </c>
      <c r="K901" s="10" t="str">
        <f t="shared" ref="K901:K964" si="313">IF(COUNT(E901,F901,G901,H901)&gt;0,AVERAGE(E901,F901,G901,H901),"")</f>
        <v/>
      </c>
      <c r="L901" s="10" t="str">
        <f t="shared" ref="L901:L964" si="314">IF(COUNT(A901,B901,C901,D901,E901,F901,G901,H901)&gt;0,AVERAGE(A901,B901,C901,D901,E901,F901,G901,H901),"")</f>
        <v/>
      </c>
      <c r="N901" s="2" t="str">
        <f>IF(Data!K901&gt;0,Data!K901-4,"")</f>
        <v/>
      </c>
      <c r="O901" s="2" t="str">
        <f>IF(Data!L901&gt;0,Data!L901-4,"")</f>
        <v/>
      </c>
      <c r="P901" s="2" t="str">
        <f>IF(Data!M901&gt;0,Data!M901-4,"")</f>
        <v/>
      </c>
      <c r="Q901" s="2" t="str">
        <f>IF(Data!N901&gt;0,Data!N901-4,"")</f>
        <v/>
      </c>
      <c r="R901" s="2" t="str">
        <f>IF(Data!O901&gt;0,Data!O901-4,"")</f>
        <v/>
      </c>
      <c r="S901" s="2" t="str">
        <f>IF(Data!P901&gt;0,Data!P901-4,"")</f>
        <v/>
      </c>
      <c r="T901" s="2" t="str">
        <f>IF(Data!Q901&gt;0,Data!Q901-4,"")</f>
        <v/>
      </c>
      <c r="U901" s="2" t="str">
        <f>IF(Data!R901&gt;0,Data!R901-4,"")</f>
        <v/>
      </c>
      <c r="V901" s="59"/>
      <c r="W901" s="10" t="str">
        <f t="shared" si="294"/>
        <v/>
      </c>
      <c r="X901" s="10" t="str">
        <f t="shared" si="295"/>
        <v/>
      </c>
      <c r="Y901" s="10" t="str">
        <f t="shared" si="296"/>
        <v/>
      </c>
      <c r="AA901" s="2" t="str">
        <f>IF(Data!T901&gt;0,Data!T901-4,"")</f>
        <v/>
      </c>
      <c r="AB901" s="2" t="str">
        <f>IF(Data!U901&gt;0,Data!U901-4,"")</f>
        <v/>
      </c>
      <c r="AC901" s="2" t="str">
        <f>IF(Data!V901&gt;0,Data!V901-4,"")</f>
        <v/>
      </c>
      <c r="AD901" s="2" t="str">
        <f>IF(Data!W901&gt;0,Data!W901-4,"")</f>
        <v/>
      </c>
      <c r="AE901" s="2" t="str">
        <f>IF(Data!X901&gt;0,Data!X901-4,"")</f>
        <v/>
      </c>
      <c r="AF901" s="2" t="str">
        <f>IF(Data!Y901&gt;0,Data!Y901-4,"")</f>
        <v/>
      </c>
      <c r="AG901" s="2" t="str">
        <f>IF(Data!Z901&gt;0,Data!Z901-4,"")</f>
        <v/>
      </c>
      <c r="AH901" s="2" t="str">
        <f>IF(Data!AA901&gt;0,Data!AA901-4,"")</f>
        <v/>
      </c>
      <c r="AJ901" s="10" t="str">
        <f t="shared" si="297"/>
        <v/>
      </c>
      <c r="AK901" s="10" t="str">
        <f t="shared" si="298"/>
        <v/>
      </c>
      <c r="AL901" s="10" t="str">
        <f t="shared" si="299"/>
        <v/>
      </c>
      <c r="AN901" s="2" t="str">
        <f>IF(Data!AC901&gt;0,Data!AC901-4,"")</f>
        <v/>
      </c>
      <c r="AO901" s="2" t="str">
        <f>IF(Data!AD901&gt;0,Data!AD901-4,"")</f>
        <v/>
      </c>
      <c r="AP901" s="2" t="str">
        <f>IF(Data!AE901&gt;0,Data!AE901-4,"")</f>
        <v/>
      </c>
      <c r="AQ901" s="2" t="str">
        <f>IF(Data!AF901&gt;0,Data!AF901-4,"")</f>
        <v/>
      </c>
      <c r="AR901" s="2" t="str">
        <f>IF(Data!AG901&gt;0,Data!AG901-4,"")</f>
        <v/>
      </c>
      <c r="AS901" s="2" t="str">
        <f>IF(Data!AH901&gt;0,Data!AH901-4,"")</f>
        <v/>
      </c>
      <c r="AT901" s="2" t="str">
        <f>IF(Data!AI901&gt;0,Data!AI901-4,"")</f>
        <v/>
      </c>
      <c r="AU901" s="2" t="str">
        <f>IF(Data!AJ901&gt;0,Data!AJ901-4,"")</f>
        <v/>
      </c>
      <c r="AW901" s="10" t="str">
        <f t="shared" si="300"/>
        <v/>
      </c>
      <c r="AX901" s="10" t="str">
        <f t="shared" si="301"/>
        <v/>
      </c>
      <c r="AY901" s="10" t="str">
        <f t="shared" si="302"/>
        <v/>
      </c>
      <c r="BA901" s="2" t="str">
        <f>IF(Data!AL901&gt;0,Data!AL901-4,"")</f>
        <v/>
      </c>
      <c r="BB901" s="2" t="str">
        <f>IF(Data!AM901&gt;0,Data!AM901-4,"")</f>
        <v/>
      </c>
      <c r="BC901" s="2" t="str">
        <f>IF(Data!AN901&gt;0,Data!AN901-4,"")</f>
        <v/>
      </c>
      <c r="BD901" s="2" t="str">
        <f>IF(Data!AO901&gt;0,Data!AO901-4,"")</f>
        <v/>
      </c>
      <c r="BE901" s="2" t="str">
        <f>IF(Data!AP901&gt;0,Data!AP901-4,"")</f>
        <v/>
      </c>
      <c r="BF901" s="2" t="str">
        <f>IF(Data!AQ901&gt;0,Data!AQ901-4,"")</f>
        <v/>
      </c>
      <c r="BG901" s="2" t="str">
        <f>IF(Data!AR901&gt;0,Data!AR901-4,"")</f>
        <v/>
      </c>
      <c r="BH901" s="2" t="str">
        <f>IF(Data!AS901&gt;0,Data!AS901-4,"")</f>
        <v/>
      </c>
      <c r="BJ901" s="10" t="str">
        <f t="shared" si="303"/>
        <v/>
      </c>
      <c r="BK901" s="10" t="str">
        <f t="shared" si="304"/>
        <v/>
      </c>
      <c r="BL901" s="10" t="str">
        <f t="shared" si="305"/>
        <v/>
      </c>
      <c r="BN901" s="2" t="str">
        <f>IF(Data!AU901&gt;0,Data!AU901-4,"")</f>
        <v/>
      </c>
      <c r="BO901" s="2" t="str">
        <f>IF(Data!AV901&gt;0,Data!AV901-4,"")</f>
        <v/>
      </c>
      <c r="BP901" s="2" t="str">
        <f>IF(Data!AW901&gt;0,Data!AW901-4,"")</f>
        <v/>
      </c>
      <c r="BQ901" s="2" t="str">
        <f>IF(Data!AX901&gt;0,Data!AX901-4,"")</f>
        <v/>
      </c>
      <c r="BR901" s="2" t="str">
        <f>IF(Data!AY901&gt;0,Data!AY901-4,"")</f>
        <v/>
      </c>
      <c r="BS901" s="2" t="str">
        <f>IF(Data!AZ901&gt;0,Data!AZ901-4,"")</f>
        <v/>
      </c>
      <c r="BT901" s="2" t="str">
        <f>IF(Data!BA901&gt;0,Data!BA901-4,"")</f>
        <v/>
      </c>
      <c r="BU901" s="2" t="str">
        <f>IF(Data!BB901&gt;0,Data!BB901-4,"")</f>
        <v/>
      </c>
      <c r="BW901" s="10" t="str">
        <f t="shared" si="306"/>
        <v/>
      </c>
      <c r="BX901" s="10" t="str">
        <f t="shared" si="307"/>
        <v/>
      </c>
      <c r="BY901" s="10" t="str">
        <f t="shared" si="308"/>
        <v/>
      </c>
      <c r="CA901" s="2" t="str">
        <f>IF(Data!BD901&gt;0,Data!BD901-4,"")</f>
        <v/>
      </c>
      <c r="CB901" s="2" t="str">
        <f>IF(Data!BE901&gt;0,Data!BE901-4,"")</f>
        <v/>
      </c>
      <c r="CC901" s="2" t="str">
        <f>IF(Data!BF901&gt;0,Data!BF901-4,"")</f>
        <v/>
      </c>
      <c r="CD901" s="2" t="str">
        <f>IF(Data!BG901&gt;0,Data!BG901-4,"")</f>
        <v/>
      </c>
      <c r="CE901" s="2" t="str">
        <f>IF(Data!BH901&gt;0,Data!BH901-4,"")</f>
        <v/>
      </c>
      <c r="CF901" s="2" t="str">
        <f>IF(Data!BI901&gt;0,Data!BI901-4,"")</f>
        <v/>
      </c>
      <c r="CG901" s="2" t="str">
        <f>IF(Data!BJ901&gt;0,Data!BJ901-4,"")</f>
        <v/>
      </c>
      <c r="CH901" s="2" t="str">
        <f>IF(Data!BK901&gt;0,Data!BK901-4,"")</f>
        <v/>
      </c>
      <c r="CK901" s="10" t="str">
        <f t="shared" si="309"/>
        <v/>
      </c>
      <c r="CL901" s="10" t="str">
        <f t="shared" si="310"/>
        <v/>
      </c>
      <c r="CM901" s="10" t="str">
        <f t="shared" si="311"/>
        <v/>
      </c>
    </row>
    <row r="902" spans="1:91" x14ac:dyDescent="0.25">
      <c r="A902" s="2" t="str">
        <f>IF(Data!B902&gt;0,Data!B902-4,"")</f>
        <v/>
      </c>
      <c r="B902" s="2" t="str">
        <f>IF(Data!C902&gt;0,Data!C902-4,"")</f>
        <v/>
      </c>
      <c r="C902" s="2" t="str">
        <f>IF(Data!D902&gt;0,Data!D902-4,"")</f>
        <v/>
      </c>
      <c r="D902" s="2" t="str">
        <f>IF(Data!E902&gt;0,Data!E902-4,"")</f>
        <v/>
      </c>
      <c r="E902" s="2" t="str">
        <f>IF(Data!F902&gt;0,Data!F902-4,"")</f>
        <v/>
      </c>
      <c r="F902" s="2" t="str">
        <f>IF(Data!G902&gt;0,Data!G902-4,"")</f>
        <v/>
      </c>
      <c r="G902" s="2" t="str">
        <f>IF(Data!H902&gt;0,Data!H902-4,"")</f>
        <v/>
      </c>
      <c r="H902" s="2" t="str">
        <f>IF(Data!I902&gt;0,Data!I902-4,"")</f>
        <v/>
      </c>
      <c r="J902" s="10" t="str">
        <f t="shared" si="312"/>
        <v/>
      </c>
      <c r="K902" s="10" t="str">
        <f t="shared" si="313"/>
        <v/>
      </c>
      <c r="L902" s="10" t="str">
        <f t="shared" si="314"/>
        <v/>
      </c>
      <c r="N902" s="2" t="str">
        <f>IF(Data!K902&gt;0,Data!K902-4,"")</f>
        <v/>
      </c>
      <c r="O902" s="2" t="str">
        <f>IF(Data!L902&gt;0,Data!L902-4,"")</f>
        <v/>
      </c>
      <c r="P902" s="2" t="str">
        <f>IF(Data!M902&gt;0,Data!M902-4,"")</f>
        <v/>
      </c>
      <c r="Q902" s="2" t="str">
        <f>IF(Data!N902&gt;0,Data!N902-4,"")</f>
        <v/>
      </c>
      <c r="R902" s="2" t="str">
        <f>IF(Data!O902&gt;0,Data!O902-4,"")</f>
        <v/>
      </c>
      <c r="S902" s="2" t="str">
        <f>IF(Data!P902&gt;0,Data!P902-4,"")</f>
        <v/>
      </c>
      <c r="T902" s="2" t="str">
        <f>IF(Data!Q902&gt;0,Data!Q902-4,"")</f>
        <v/>
      </c>
      <c r="U902" s="2" t="str">
        <f>IF(Data!R902&gt;0,Data!R902-4,"")</f>
        <v/>
      </c>
      <c r="V902" s="59"/>
      <c r="W902" s="10" t="str">
        <f t="shared" si="294"/>
        <v/>
      </c>
      <c r="X902" s="10" t="str">
        <f t="shared" si="295"/>
        <v/>
      </c>
      <c r="Y902" s="10" t="str">
        <f t="shared" si="296"/>
        <v/>
      </c>
      <c r="AA902" s="2" t="str">
        <f>IF(Data!T902&gt;0,Data!T902-4,"")</f>
        <v/>
      </c>
      <c r="AB902" s="2" t="str">
        <f>IF(Data!U902&gt;0,Data!U902-4,"")</f>
        <v/>
      </c>
      <c r="AC902" s="2" t="str">
        <f>IF(Data!V902&gt;0,Data!V902-4,"")</f>
        <v/>
      </c>
      <c r="AD902" s="2" t="str">
        <f>IF(Data!W902&gt;0,Data!W902-4,"")</f>
        <v/>
      </c>
      <c r="AE902" s="2" t="str">
        <f>IF(Data!X902&gt;0,Data!X902-4,"")</f>
        <v/>
      </c>
      <c r="AF902" s="2" t="str">
        <f>IF(Data!Y902&gt;0,Data!Y902-4,"")</f>
        <v/>
      </c>
      <c r="AG902" s="2" t="str">
        <f>IF(Data!Z902&gt;0,Data!Z902-4,"")</f>
        <v/>
      </c>
      <c r="AH902" s="2" t="str">
        <f>IF(Data!AA902&gt;0,Data!AA902-4,"")</f>
        <v/>
      </c>
      <c r="AJ902" s="10" t="str">
        <f t="shared" si="297"/>
        <v/>
      </c>
      <c r="AK902" s="10" t="str">
        <f t="shared" si="298"/>
        <v/>
      </c>
      <c r="AL902" s="10" t="str">
        <f t="shared" si="299"/>
        <v/>
      </c>
      <c r="AN902" s="2" t="str">
        <f>IF(Data!AC902&gt;0,Data!AC902-4,"")</f>
        <v/>
      </c>
      <c r="AO902" s="2" t="str">
        <f>IF(Data!AD902&gt;0,Data!AD902-4,"")</f>
        <v/>
      </c>
      <c r="AP902" s="2" t="str">
        <f>IF(Data!AE902&gt;0,Data!AE902-4,"")</f>
        <v/>
      </c>
      <c r="AQ902" s="2" t="str">
        <f>IF(Data!AF902&gt;0,Data!AF902-4,"")</f>
        <v/>
      </c>
      <c r="AR902" s="2" t="str">
        <f>IF(Data!AG902&gt;0,Data!AG902-4,"")</f>
        <v/>
      </c>
      <c r="AS902" s="2" t="str">
        <f>IF(Data!AH902&gt;0,Data!AH902-4,"")</f>
        <v/>
      </c>
      <c r="AT902" s="2" t="str">
        <f>IF(Data!AI902&gt;0,Data!AI902-4,"")</f>
        <v/>
      </c>
      <c r="AU902" s="2" t="str">
        <f>IF(Data!AJ902&gt;0,Data!AJ902-4,"")</f>
        <v/>
      </c>
      <c r="AW902" s="10" t="str">
        <f t="shared" si="300"/>
        <v/>
      </c>
      <c r="AX902" s="10" t="str">
        <f t="shared" si="301"/>
        <v/>
      </c>
      <c r="AY902" s="10" t="str">
        <f t="shared" si="302"/>
        <v/>
      </c>
      <c r="BA902" s="2" t="str">
        <f>IF(Data!AL902&gt;0,Data!AL902-4,"")</f>
        <v/>
      </c>
      <c r="BB902" s="2" t="str">
        <f>IF(Data!AM902&gt;0,Data!AM902-4,"")</f>
        <v/>
      </c>
      <c r="BC902" s="2" t="str">
        <f>IF(Data!AN902&gt;0,Data!AN902-4,"")</f>
        <v/>
      </c>
      <c r="BD902" s="2" t="str">
        <f>IF(Data!AO902&gt;0,Data!AO902-4,"")</f>
        <v/>
      </c>
      <c r="BE902" s="2" t="str">
        <f>IF(Data!AP902&gt;0,Data!AP902-4,"")</f>
        <v/>
      </c>
      <c r="BF902" s="2" t="str">
        <f>IF(Data!AQ902&gt;0,Data!AQ902-4,"")</f>
        <v/>
      </c>
      <c r="BG902" s="2" t="str">
        <f>IF(Data!AR902&gt;0,Data!AR902-4,"")</f>
        <v/>
      </c>
      <c r="BH902" s="2" t="str">
        <f>IF(Data!AS902&gt;0,Data!AS902-4,"")</f>
        <v/>
      </c>
      <c r="BJ902" s="10" t="str">
        <f t="shared" si="303"/>
        <v/>
      </c>
      <c r="BK902" s="10" t="str">
        <f t="shared" si="304"/>
        <v/>
      </c>
      <c r="BL902" s="10" t="str">
        <f t="shared" si="305"/>
        <v/>
      </c>
      <c r="BN902" s="2" t="str">
        <f>IF(Data!AU902&gt;0,Data!AU902-4,"")</f>
        <v/>
      </c>
      <c r="BO902" s="2" t="str">
        <f>IF(Data!AV902&gt;0,Data!AV902-4,"")</f>
        <v/>
      </c>
      <c r="BP902" s="2" t="str">
        <f>IF(Data!AW902&gt;0,Data!AW902-4,"")</f>
        <v/>
      </c>
      <c r="BQ902" s="2" t="str">
        <f>IF(Data!AX902&gt;0,Data!AX902-4,"")</f>
        <v/>
      </c>
      <c r="BR902" s="2" t="str">
        <f>IF(Data!AY902&gt;0,Data!AY902-4,"")</f>
        <v/>
      </c>
      <c r="BS902" s="2" t="str">
        <f>IF(Data!AZ902&gt;0,Data!AZ902-4,"")</f>
        <v/>
      </c>
      <c r="BT902" s="2" t="str">
        <f>IF(Data!BA902&gt;0,Data!BA902-4,"")</f>
        <v/>
      </c>
      <c r="BU902" s="2" t="str">
        <f>IF(Data!BB902&gt;0,Data!BB902-4,"")</f>
        <v/>
      </c>
      <c r="BW902" s="10" t="str">
        <f t="shared" si="306"/>
        <v/>
      </c>
      <c r="BX902" s="10" t="str">
        <f t="shared" si="307"/>
        <v/>
      </c>
      <c r="BY902" s="10" t="str">
        <f t="shared" si="308"/>
        <v/>
      </c>
      <c r="CA902" s="2" t="str">
        <f>IF(Data!BD902&gt;0,Data!BD902-4,"")</f>
        <v/>
      </c>
      <c r="CB902" s="2" t="str">
        <f>IF(Data!BE902&gt;0,Data!BE902-4,"")</f>
        <v/>
      </c>
      <c r="CC902" s="2" t="str">
        <f>IF(Data!BF902&gt;0,Data!BF902-4,"")</f>
        <v/>
      </c>
      <c r="CD902" s="2" t="str">
        <f>IF(Data!BG902&gt;0,Data!BG902-4,"")</f>
        <v/>
      </c>
      <c r="CE902" s="2" t="str">
        <f>IF(Data!BH902&gt;0,Data!BH902-4,"")</f>
        <v/>
      </c>
      <c r="CF902" s="2" t="str">
        <f>IF(Data!BI902&gt;0,Data!BI902-4,"")</f>
        <v/>
      </c>
      <c r="CG902" s="2" t="str">
        <f>IF(Data!BJ902&gt;0,Data!BJ902-4,"")</f>
        <v/>
      </c>
      <c r="CH902" s="2" t="str">
        <f>IF(Data!BK902&gt;0,Data!BK902-4,"")</f>
        <v/>
      </c>
      <c r="CK902" s="10" t="str">
        <f t="shared" si="309"/>
        <v/>
      </c>
      <c r="CL902" s="10" t="str">
        <f t="shared" si="310"/>
        <v/>
      </c>
      <c r="CM902" s="10" t="str">
        <f t="shared" si="311"/>
        <v/>
      </c>
    </row>
    <row r="903" spans="1:91" x14ac:dyDescent="0.25">
      <c r="A903" s="2" t="str">
        <f>IF(Data!B903&gt;0,Data!B903-4,"")</f>
        <v/>
      </c>
      <c r="B903" s="2" t="str">
        <f>IF(Data!C903&gt;0,Data!C903-4,"")</f>
        <v/>
      </c>
      <c r="C903" s="2" t="str">
        <f>IF(Data!D903&gt;0,Data!D903-4,"")</f>
        <v/>
      </c>
      <c r="D903" s="2" t="str">
        <f>IF(Data!E903&gt;0,Data!E903-4,"")</f>
        <v/>
      </c>
      <c r="E903" s="2" t="str">
        <f>IF(Data!F903&gt;0,Data!F903-4,"")</f>
        <v/>
      </c>
      <c r="F903" s="2" t="str">
        <f>IF(Data!G903&gt;0,Data!G903-4,"")</f>
        <v/>
      </c>
      <c r="G903" s="2" t="str">
        <f>IF(Data!H903&gt;0,Data!H903-4,"")</f>
        <v/>
      </c>
      <c r="H903" s="2" t="str">
        <f>IF(Data!I903&gt;0,Data!I903-4,"")</f>
        <v/>
      </c>
      <c r="J903" s="10" t="str">
        <f t="shared" si="312"/>
        <v/>
      </c>
      <c r="K903" s="10" t="str">
        <f t="shared" si="313"/>
        <v/>
      </c>
      <c r="L903" s="10" t="str">
        <f t="shared" si="314"/>
        <v/>
      </c>
      <c r="N903" s="2" t="str">
        <f>IF(Data!K903&gt;0,Data!K903-4,"")</f>
        <v/>
      </c>
      <c r="O903" s="2" t="str">
        <f>IF(Data!L903&gt;0,Data!L903-4,"")</f>
        <v/>
      </c>
      <c r="P903" s="2" t="str">
        <f>IF(Data!M903&gt;0,Data!M903-4,"")</f>
        <v/>
      </c>
      <c r="Q903" s="2" t="str">
        <f>IF(Data!N903&gt;0,Data!N903-4,"")</f>
        <v/>
      </c>
      <c r="R903" s="2" t="str">
        <f>IF(Data!O903&gt;0,Data!O903-4,"")</f>
        <v/>
      </c>
      <c r="S903" s="2" t="str">
        <f>IF(Data!P903&gt;0,Data!P903-4,"")</f>
        <v/>
      </c>
      <c r="T903" s="2" t="str">
        <f>IF(Data!Q903&gt;0,Data!Q903-4,"")</f>
        <v/>
      </c>
      <c r="U903" s="2" t="str">
        <f>IF(Data!R903&gt;0,Data!R903-4,"")</f>
        <v/>
      </c>
      <c r="V903" s="59"/>
      <c r="W903" s="10" t="str">
        <f t="shared" si="294"/>
        <v/>
      </c>
      <c r="X903" s="10" t="str">
        <f t="shared" si="295"/>
        <v/>
      </c>
      <c r="Y903" s="10" t="str">
        <f t="shared" si="296"/>
        <v/>
      </c>
      <c r="AA903" s="2" t="str">
        <f>IF(Data!T903&gt;0,Data!T903-4,"")</f>
        <v/>
      </c>
      <c r="AB903" s="2" t="str">
        <f>IF(Data!U903&gt;0,Data!U903-4,"")</f>
        <v/>
      </c>
      <c r="AC903" s="2" t="str">
        <f>IF(Data!V903&gt;0,Data!V903-4,"")</f>
        <v/>
      </c>
      <c r="AD903" s="2" t="str">
        <f>IF(Data!W903&gt;0,Data!W903-4,"")</f>
        <v/>
      </c>
      <c r="AE903" s="2" t="str">
        <f>IF(Data!X903&gt;0,Data!X903-4,"")</f>
        <v/>
      </c>
      <c r="AF903" s="2" t="str">
        <f>IF(Data!Y903&gt;0,Data!Y903-4,"")</f>
        <v/>
      </c>
      <c r="AG903" s="2" t="str">
        <f>IF(Data!Z903&gt;0,Data!Z903-4,"")</f>
        <v/>
      </c>
      <c r="AH903" s="2" t="str">
        <f>IF(Data!AA903&gt;0,Data!AA903-4,"")</f>
        <v/>
      </c>
      <c r="AJ903" s="10" t="str">
        <f t="shared" si="297"/>
        <v/>
      </c>
      <c r="AK903" s="10" t="str">
        <f t="shared" si="298"/>
        <v/>
      </c>
      <c r="AL903" s="10" t="str">
        <f t="shared" si="299"/>
        <v/>
      </c>
      <c r="AN903" s="2" t="str">
        <f>IF(Data!AC903&gt;0,Data!AC903-4,"")</f>
        <v/>
      </c>
      <c r="AO903" s="2" t="str">
        <f>IF(Data!AD903&gt;0,Data!AD903-4,"")</f>
        <v/>
      </c>
      <c r="AP903" s="2" t="str">
        <f>IF(Data!AE903&gt;0,Data!AE903-4,"")</f>
        <v/>
      </c>
      <c r="AQ903" s="2" t="str">
        <f>IF(Data!AF903&gt;0,Data!AF903-4,"")</f>
        <v/>
      </c>
      <c r="AR903" s="2" t="str">
        <f>IF(Data!AG903&gt;0,Data!AG903-4,"")</f>
        <v/>
      </c>
      <c r="AS903" s="2" t="str">
        <f>IF(Data!AH903&gt;0,Data!AH903-4,"")</f>
        <v/>
      </c>
      <c r="AT903" s="2" t="str">
        <f>IF(Data!AI903&gt;0,Data!AI903-4,"")</f>
        <v/>
      </c>
      <c r="AU903" s="2" t="str">
        <f>IF(Data!AJ903&gt;0,Data!AJ903-4,"")</f>
        <v/>
      </c>
      <c r="AW903" s="10" t="str">
        <f t="shared" si="300"/>
        <v/>
      </c>
      <c r="AX903" s="10" t="str">
        <f t="shared" si="301"/>
        <v/>
      </c>
      <c r="AY903" s="10" t="str">
        <f t="shared" si="302"/>
        <v/>
      </c>
      <c r="BA903" s="2" t="str">
        <f>IF(Data!AL903&gt;0,Data!AL903-4,"")</f>
        <v/>
      </c>
      <c r="BB903" s="2" t="str">
        <f>IF(Data!AM903&gt;0,Data!AM903-4,"")</f>
        <v/>
      </c>
      <c r="BC903" s="2" t="str">
        <f>IF(Data!AN903&gt;0,Data!AN903-4,"")</f>
        <v/>
      </c>
      <c r="BD903" s="2" t="str">
        <f>IF(Data!AO903&gt;0,Data!AO903-4,"")</f>
        <v/>
      </c>
      <c r="BE903" s="2" t="str">
        <f>IF(Data!AP903&gt;0,Data!AP903-4,"")</f>
        <v/>
      </c>
      <c r="BF903" s="2" t="str">
        <f>IF(Data!AQ903&gt;0,Data!AQ903-4,"")</f>
        <v/>
      </c>
      <c r="BG903" s="2" t="str">
        <f>IF(Data!AR903&gt;0,Data!AR903-4,"")</f>
        <v/>
      </c>
      <c r="BH903" s="2" t="str">
        <f>IF(Data!AS903&gt;0,Data!AS903-4,"")</f>
        <v/>
      </c>
      <c r="BJ903" s="10" t="str">
        <f t="shared" si="303"/>
        <v/>
      </c>
      <c r="BK903" s="10" t="str">
        <f t="shared" si="304"/>
        <v/>
      </c>
      <c r="BL903" s="10" t="str">
        <f t="shared" si="305"/>
        <v/>
      </c>
      <c r="BN903" s="2" t="str">
        <f>IF(Data!AU903&gt;0,Data!AU903-4,"")</f>
        <v/>
      </c>
      <c r="BO903" s="2" t="str">
        <f>IF(Data!AV903&gt;0,Data!AV903-4,"")</f>
        <v/>
      </c>
      <c r="BP903" s="2" t="str">
        <f>IF(Data!AW903&gt;0,Data!AW903-4,"")</f>
        <v/>
      </c>
      <c r="BQ903" s="2" t="str">
        <f>IF(Data!AX903&gt;0,Data!AX903-4,"")</f>
        <v/>
      </c>
      <c r="BR903" s="2" t="str">
        <f>IF(Data!AY903&gt;0,Data!AY903-4,"")</f>
        <v/>
      </c>
      <c r="BS903" s="2" t="str">
        <f>IF(Data!AZ903&gt;0,Data!AZ903-4,"")</f>
        <v/>
      </c>
      <c r="BT903" s="2" t="str">
        <f>IF(Data!BA903&gt;0,Data!BA903-4,"")</f>
        <v/>
      </c>
      <c r="BU903" s="2" t="str">
        <f>IF(Data!BB903&gt;0,Data!BB903-4,"")</f>
        <v/>
      </c>
      <c r="BW903" s="10" t="str">
        <f t="shared" si="306"/>
        <v/>
      </c>
      <c r="BX903" s="10" t="str">
        <f t="shared" si="307"/>
        <v/>
      </c>
      <c r="BY903" s="10" t="str">
        <f t="shared" si="308"/>
        <v/>
      </c>
      <c r="CA903" s="2" t="str">
        <f>IF(Data!BD903&gt;0,Data!BD903-4,"")</f>
        <v/>
      </c>
      <c r="CB903" s="2" t="str">
        <f>IF(Data!BE903&gt;0,Data!BE903-4,"")</f>
        <v/>
      </c>
      <c r="CC903" s="2" t="str">
        <f>IF(Data!BF903&gt;0,Data!BF903-4,"")</f>
        <v/>
      </c>
      <c r="CD903" s="2" t="str">
        <f>IF(Data!BG903&gt;0,Data!BG903-4,"")</f>
        <v/>
      </c>
      <c r="CE903" s="2" t="str">
        <f>IF(Data!BH903&gt;0,Data!BH903-4,"")</f>
        <v/>
      </c>
      <c r="CF903" s="2" t="str">
        <f>IF(Data!BI903&gt;0,Data!BI903-4,"")</f>
        <v/>
      </c>
      <c r="CG903" s="2" t="str">
        <f>IF(Data!BJ903&gt;0,Data!BJ903-4,"")</f>
        <v/>
      </c>
      <c r="CH903" s="2" t="str">
        <f>IF(Data!BK903&gt;0,Data!BK903-4,"")</f>
        <v/>
      </c>
      <c r="CK903" s="10" t="str">
        <f t="shared" si="309"/>
        <v/>
      </c>
      <c r="CL903" s="10" t="str">
        <f t="shared" si="310"/>
        <v/>
      </c>
      <c r="CM903" s="10" t="str">
        <f t="shared" si="311"/>
        <v/>
      </c>
    </row>
    <row r="904" spans="1:91" x14ac:dyDescent="0.25">
      <c r="A904" s="2" t="str">
        <f>IF(Data!B904&gt;0,Data!B904-4,"")</f>
        <v/>
      </c>
      <c r="B904" s="2" t="str">
        <f>IF(Data!C904&gt;0,Data!C904-4,"")</f>
        <v/>
      </c>
      <c r="C904" s="2" t="str">
        <f>IF(Data!D904&gt;0,Data!D904-4,"")</f>
        <v/>
      </c>
      <c r="D904" s="2" t="str">
        <f>IF(Data!E904&gt;0,Data!E904-4,"")</f>
        <v/>
      </c>
      <c r="E904" s="2" t="str">
        <f>IF(Data!F904&gt;0,Data!F904-4,"")</f>
        <v/>
      </c>
      <c r="F904" s="2" t="str">
        <f>IF(Data!G904&gt;0,Data!G904-4,"")</f>
        <v/>
      </c>
      <c r="G904" s="2" t="str">
        <f>IF(Data!H904&gt;0,Data!H904-4,"")</f>
        <v/>
      </c>
      <c r="H904" s="2" t="str">
        <f>IF(Data!I904&gt;0,Data!I904-4,"")</f>
        <v/>
      </c>
      <c r="J904" s="10" t="str">
        <f t="shared" si="312"/>
        <v/>
      </c>
      <c r="K904" s="10" t="str">
        <f t="shared" si="313"/>
        <v/>
      </c>
      <c r="L904" s="10" t="str">
        <f t="shared" si="314"/>
        <v/>
      </c>
      <c r="N904" s="2" t="str">
        <f>IF(Data!K904&gt;0,Data!K904-4,"")</f>
        <v/>
      </c>
      <c r="O904" s="2" t="str">
        <f>IF(Data!L904&gt;0,Data!L904-4,"")</f>
        <v/>
      </c>
      <c r="P904" s="2" t="str">
        <f>IF(Data!M904&gt;0,Data!M904-4,"")</f>
        <v/>
      </c>
      <c r="Q904" s="2" t="str">
        <f>IF(Data!N904&gt;0,Data!N904-4,"")</f>
        <v/>
      </c>
      <c r="R904" s="2" t="str">
        <f>IF(Data!O904&gt;0,Data!O904-4,"")</f>
        <v/>
      </c>
      <c r="S904" s="2" t="str">
        <f>IF(Data!P904&gt;0,Data!P904-4,"")</f>
        <v/>
      </c>
      <c r="T904" s="2" t="str">
        <f>IF(Data!Q904&gt;0,Data!Q904-4,"")</f>
        <v/>
      </c>
      <c r="U904" s="2" t="str">
        <f>IF(Data!R904&gt;0,Data!R904-4,"")</f>
        <v/>
      </c>
      <c r="V904" s="59"/>
      <c r="W904" s="10" t="str">
        <f t="shared" si="294"/>
        <v/>
      </c>
      <c r="X904" s="10" t="str">
        <f t="shared" si="295"/>
        <v/>
      </c>
      <c r="Y904" s="10" t="str">
        <f t="shared" si="296"/>
        <v/>
      </c>
      <c r="AA904" s="2" t="str">
        <f>IF(Data!T904&gt;0,Data!T904-4,"")</f>
        <v/>
      </c>
      <c r="AB904" s="2" t="str">
        <f>IF(Data!U904&gt;0,Data!U904-4,"")</f>
        <v/>
      </c>
      <c r="AC904" s="2" t="str">
        <f>IF(Data!V904&gt;0,Data!V904-4,"")</f>
        <v/>
      </c>
      <c r="AD904" s="2" t="str">
        <f>IF(Data!W904&gt;0,Data!W904-4,"")</f>
        <v/>
      </c>
      <c r="AE904" s="2" t="str">
        <f>IF(Data!X904&gt;0,Data!X904-4,"")</f>
        <v/>
      </c>
      <c r="AF904" s="2" t="str">
        <f>IF(Data!Y904&gt;0,Data!Y904-4,"")</f>
        <v/>
      </c>
      <c r="AG904" s="2" t="str">
        <f>IF(Data!Z904&gt;0,Data!Z904-4,"")</f>
        <v/>
      </c>
      <c r="AH904" s="2" t="str">
        <f>IF(Data!AA904&gt;0,Data!AA904-4,"")</f>
        <v/>
      </c>
      <c r="AJ904" s="10" t="str">
        <f t="shared" si="297"/>
        <v/>
      </c>
      <c r="AK904" s="10" t="str">
        <f t="shared" si="298"/>
        <v/>
      </c>
      <c r="AL904" s="10" t="str">
        <f t="shared" si="299"/>
        <v/>
      </c>
      <c r="AN904" s="2" t="str">
        <f>IF(Data!AC904&gt;0,Data!AC904-4,"")</f>
        <v/>
      </c>
      <c r="AO904" s="2" t="str">
        <f>IF(Data!AD904&gt;0,Data!AD904-4,"")</f>
        <v/>
      </c>
      <c r="AP904" s="2" t="str">
        <f>IF(Data!AE904&gt;0,Data!AE904-4,"")</f>
        <v/>
      </c>
      <c r="AQ904" s="2" t="str">
        <f>IF(Data!AF904&gt;0,Data!AF904-4,"")</f>
        <v/>
      </c>
      <c r="AR904" s="2" t="str">
        <f>IF(Data!AG904&gt;0,Data!AG904-4,"")</f>
        <v/>
      </c>
      <c r="AS904" s="2" t="str">
        <f>IF(Data!AH904&gt;0,Data!AH904-4,"")</f>
        <v/>
      </c>
      <c r="AT904" s="2" t="str">
        <f>IF(Data!AI904&gt;0,Data!AI904-4,"")</f>
        <v/>
      </c>
      <c r="AU904" s="2" t="str">
        <f>IF(Data!AJ904&gt;0,Data!AJ904-4,"")</f>
        <v/>
      </c>
      <c r="AW904" s="10" t="str">
        <f t="shared" si="300"/>
        <v/>
      </c>
      <c r="AX904" s="10" t="str">
        <f t="shared" si="301"/>
        <v/>
      </c>
      <c r="AY904" s="10" t="str">
        <f t="shared" si="302"/>
        <v/>
      </c>
      <c r="BA904" s="2" t="str">
        <f>IF(Data!AL904&gt;0,Data!AL904-4,"")</f>
        <v/>
      </c>
      <c r="BB904" s="2" t="str">
        <f>IF(Data!AM904&gt;0,Data!AM904-4,"")</f>
        <v/>
      </c>
      <c r="BC904" s="2" t="str">
        <f>IF(Data!AN904&gt;0,Data!AN904-4,"")</f>
        <v/>
      </c>
      <c r="BD904" s="2" t="str">
        <f>IF(Data!AO904&gt;0,Data!AO904-4,"")</f>
        <v/>
      </c>
      <c r="BE904" s="2" t="str">
        <f>IF(Data!AP904&gt;0,Data!AP904-4,"")</f>
        <v/>
      </c>
      <c r="BF904" s="2" t="str">
        <f>IF(Data!AQ904&gt;0,Data!AQ904-4,"")</f>
        <v/>
      </c>
      <c r="BG904" s="2" t="str">
        <f>IF(Data!AR904&gt;0,Data!AR904-4,"")</f>
        <v/>
      </c>
      <c r="BH904" s="2" t="str">
        <f>IF(Data!AS904&gt;0,Data!AS904-4,"")</f>
        <v/>
      </c>
      <c r="BJ904" s="10" t="str">
        <f t="shared" si="303"/>
        <v/>
      </c>
      <c r="BK904" s="10" t="str">
        <f t="shared" si="304"/>
        <v/>
      </c>
      <c r="BL904" s="10" t="str">
        <f t="shared" si="305"/>
        <v/>
      </c>
      <c r="BN904" s="2" t="str">
        <f>IF(Data!AU904&gt;0,Data!AU904-4,"")</f>
        <v/>
      </c>
      <c r="BO904" s="2" t="str">
        <f>IF(Data!AV904&gt;0,Data!AV904-4,"")</f>
        <v/>
      </c>
      <c r="BP904" s="2" t="str">
        <f>IF(Data!AW904&gt;0,Data!AW904-4,"")</f>
        <v/>
      </c>
      <c r="BQ904" s="2" t="str">
        <f>IF(Data!AX904&gt;0,Data!AX904-4,"")</f>
        <v/>
      </c>
      <c r="BR904" s="2" t="str">
        <f>IF(Data!AY904&gt;0,Data!AY904-4,"")</f>
        <v/>
      </c>
      <c r="BS904" s="2" t="str">
        <f>IF(Data!AZ904&gt;0,Data!AZ904-4,"")</f>
        <v/>
      </c>
      <c r="BT904" s="2" t="str">
        <f>IF(Data!BA904&gt;0,Data!BA904-4,"")</f>
        <v/>
      </c>
      <c r="BU904" s="2" t="str">
        <f>IF(Data!BB904&gt;0,Data!BB904-4,"")</f>
        <v/>
      </c>
      <c r="BW904" s="10" t="str">
        <f t="shared" si="306"/>
        <v/>
      </c>
      <c r="BX904" s="10" t="str">
        <f t="shared" si="307"/>
        <v/>
      </c>
      <c r="BY904" s="10" t="str">
        <f t="shared" si="308"/>
        <v/>
      </c>
      <c r="CA904" s="2" t="str">
        <f>IF(Data!BD904&gt;0,Data!BD904-4,"")</f>
        <v/>
      </c>
      <c r="CB904" s="2" t="str">
        <f>IF(Data!BE904&gt;0,Data!BE904-4,"")</f>
        <v/>
      </c>
      <c r="CC904" s="2" t="str">
        <f>IF(Data!BF904&gt;0,Data!BF904-4,"")</f>
        <v/>
      </c>
      <c r="CD904" s="2" t="str">
        <f>IF(Data!BG904&gt;0,Data!BG904-4,"")</f>
        <v/>
      </c>
      <c r="CE904" s="2" t="str">
        <f>IF(Data!BH904&gt;0,Data!BH904-4,"")</f>
        <v/>
      </c>
      <c r="CF904" s="2" t="str">
        <f>IF(Data!BI904&gt;0,Data!BI904-4,"")</f>
        <v/>
      </c>
      <c r="CG904" s="2" t="str">
        <f>IF(Data!BJ904&gt;0,Data!BJ904-4,"")</f>
        <v/>
      </c>
      <c r="CH904" s="2" t="str">
        <f>IF(Data!BK904&gt;0,Data!BK904-4,"")</f>
        <v/>
      </c>
      <c r="CK904" s="10" t="str">
        <f t="shared" si="309"/>
        <v/>
      </c>
      <c r="CL904" s="10" t="str">
        <f t="shared" si="310"/>
        <v/>
      </c>
      <c r="CM904" s="10" t="str">
        <f t="shared" si="311"/>
        <v/>
      </c>
    </row>
    <row r="905" spans="1:91" x14ac:dyDescent="0.25">
      <c r="A905" s="2" t="str">
        <f>IF(Data!B905&gt;0,Data!B905-4,"")</f>
        <v/>
      </c>
      <c r="B905" s="2" t="str">
        <f>IF(Data!C905&gt;0,Data!C905-4,"")</f>
        <v/>
      </c>
      <c r="C905" s="2" t="str">
        <f>IF(Data!D905&gt;0,Data!D905-4,"")</f>
        <v/>
      </c>
      <c r="D905" s="2" t="str">
        <f>IF(Data!E905&gt;0,Data!E905-4,"")</f>
        <v/>
      </c>
      <c r="E905" s="2" t="str">
        <f>IF(Data!F905&gt;0,Data!F905-4,"")</f>
        <v/>
      </c>
      <c r="F905" s="2" t="str">
        <f>IF(Data!G905&gt;0,Data!G905-4,"")</f>
        <v/>
      </c>
      <c r="G905" s="2" t="str">
        <f>IF(Data!H905&gt;0,Data!H905-4,"")</f>
        <v/>
      </c>
      <c r="H905" s="2" t="str">
        <f>IF(Data!I905&gt;0,Data!I905-4,"")</f>
        <v/>
      </c>
      <c r="J905" s="10" t="str">
        <f t="shared" si="312"/>
        <v/>
      </c>
      <c r="K905" s="10" t="str">
        <f t="shared" si="313"/>
        <v/>
      </c>
      <c r="L905" s="10" t="str">
        <f t="shared" si="314"/>
        <v/>
      </c>
      <c r="N905" s="2" t="str">
        <f>IF(Data!K905&gt;0,Data!K905-4,"")</f>
        <v/>
      </c>
      <c r="O905" s="2" t="str">
        <f>IF(Data!L905&gt;0,Data!L905-4,"")</f>
        <v/>
      </c>
      <c r="P905" s="2" t="str">
        <f>IF(Data!M905&gt;0,Data!M905-4,"")</f>
        <v/>
      </c>
      <c r="Q905" s="2" t="str">
        <f>IF(Data!N905&gt;0,Data!N905-4,"")</f>
        <v/>
      </c>
      <c r="R905" s="2" t="str">
        <f>IF(Data!O905&gt;0,Data!O905-4,"")</f>
        <v/>
      </c>
      <c r="S905" s="2" t="str">
        <f>IF(Data!P905&gt;0,Data!P905-4,"")</f>
        <v/>
      </c>
      <c r="T905" s="2" t="str">
        <f>IF(Data!Q905&gt;0,Data!Q905-4,"")</f>
        <v/>
      </c>
      <c r="U905" s="2" t="str">
        <f>IF(Data!R905&gt;0,Data!R905-4,"")</f>
        <v/>
      </c>
      <c r="V905" s="59"/>
      <c r="W905" s="10" t="str">
        <f t="shared" si="294"/>
        <v/>
      </c>
      <c r="X905" s="10" t="str">
        <f t="shared" si="295"/>
        <v/>
      </c>
      <c r="Y905" s="10" t="str">
        <f t="shared" si="296"/>
        <v/>
      </c>
      <c r="AA905" s="2" t="str">
        <f>IF(Data!T905&gt;0,Data!T905-4,"")</f>
        <v/>
      </c>
      <c r="AB905" s="2" t="str">
        <f>IF(Data!U905&gt;0,Data!U905-4,"")</f>
        <v/>
      </c>
      <c r="AC905" s="2" t="str">
        <f>IF(Data!V905&gt;0,Data!V905-4,"")</f>
        <v/>
      </c>
      <c r="AD905" s="2" t="str">
        <f>IF(Data!W905&gt;0,Data!W905-4,"")</f>
        <v/>
      </c>
      <c r="AE905" s="2" t="str">
        <f>IF(Data!X905&gt;0,Data!X905-4,"")</f>
        <v/>
      </c>
      <c r="AF905" s="2" t="str">
        <f>IF(Data!Y905&gt;0,Data!Y905-4,"")</f>
        <v/>
      </c>
      <c r="AG905" s="2" t="str">
        <f>IF(Data!Z905&gt;0,Data!Z905-4,"")</f>
        <v/>
      </c>
      <c r="AH905" s="2" t="str">
        <f>IF(Data!AA905&gt;0,Data!AA905-4,"")</f>
        <v/>
      </c>
      <c r="AJ905" s="10" t="str">
        <f t="shared" si="297"/>
        <v/>
      </c>
      <c r="AK905" s="10" t="str">
        <f t="shared" si="298"/>
        <v/>
      </c>
      <c r="AL905" s="10" t="str">
        <f t="shared" si="299"/>
        <v/>
      </c>
      <c r="AN905" s="2" t="str">
        <f>IF(Data!AC905&gt;0,Data!AC905-4,"")</f>
        <v/>
      </c>
      <c r="AO905" s="2" t="str">
        <f>IF(Data!AD905&gt;0,Data!AD905-4,"")</f>
        <v/>
      </c>
      <c r="AP905" s="2" t="str">
        <f>IF(Data!AE905&gt;0,Data!AE905-4,"")</f>
        <v/>
      </c>
      <c r="AQ905" s="2" t="str">
        <f>IF(Data!AF905&gt;0,Data!AF905-4,"")</f>
        <v/>
      </c>
      <c r="AR905" s="2" t="str">
        <f>IF(Data!AG905&gt;0,Data!AG905-4,"")</f>
        <v/>
      </c>
      <c r="AS905" s="2" t="str">
        <f>IF(Data!AH905&gt;0,Data!AH905-4,"")</f>
        <v/>
      </c>
      <c r="AT905" s="2" t="str">
        <f>IF(Data!AI905&gt;0,Data!AI905-4,"")</f>
        <v/>
      </c>
      <c r="AU905" s="2" t="str">
        <f>IF(Data!AJ905&gt;0,Data!AJ905-4,"")</f>
        <v/>
      </c>
      <c r="AW905" s="10" t="str">
        <f t="shared" si="300"/>
        <v/>
      </c>
      <c r="AX905" s="10" t="str">
        <f t="shared" si="301"/>
        <v/>
      </c>
      <c r="AY905" s="10" t="str">
        <f t="shared" si="302"/>
        <v/>
      </c>
      <c r="BA905" s="2" t="str">
        <f>IF(Data!AL905&gt;0,Data!AL905-4,"")</f>
        <v/>
      </c>
      <c r="BB905" s="2" t="str">
        <f>IF(Data!AM905&gt;0,Data!AM905-4,"")</f>
        <v/>
      </c>
      <c r="BC905" s="2" t="str">
        <f>IF(Data!AN905&gt;0,Data!AN905-4,"")</f>
        <v/>
      </c>
      <c r="BD905" s="2" t="str">
        <f>IF(Data!AO905&gt;0,Data!AO905-4,"")</f>
        <v/>
      </c>
      <c r="BE905" s="2" t="str">
        <f>IF(Data!AP905&gt;0,Data!AP905-4,"")</f>
        <v/>
      </c>
      <c r="BF905" s="2" t="str">
        <f>IF(Data!AQ905&gt;0,Data!AQ905-4,"")</f>
        <v/>
      </c>
      <c r="BG905" s="2" t="str">
        <f>IF(Data!AR905&gt;0,Data!AR905-4,"")</f>
        <v/>
      </c>
      <c r="BH905" s="2" t="str">
        <f>IF(Data!AS905&gt;0,Data!AS905-4,"")</f>
        <v/>
      </c>
      <c r="BJ905" s="10" t="str">
        <f t="shared" si="303"/>
        <v/>
      </c>
      <c r="BK905" s="10" t="str">
        <f t="shared" si="304"/>
        <v/>
      </c>
      <c r="BL905" s="10" t="str">
        <f t="shared" si="305"/>
        <v/>
      </c>
      <c r="BN905" s="2" t="str">
        <f>IF(Data!AU905&gt;0,Data!AU905-4,"")</f>
        <v/>
      </c>
      <c r="BO905" s="2" t="str">
        <f>IF(Data!AV905&gt;0,Data!AV905-4,"")</f>
        <v/>
      </c>
      <c r="BP905" s="2" t="str">
        <f>IF(Data!AW905&gt;0,Data!AW905-4,"")</f>
        <v/>
      </c>
      <c r="BQ905" s="2" t="str">
        <f>IF(Data!AX905&gt;0,Data!AX905-4,"")</f>
        <v/>
      </c>
      <c r="BR905" s="2" t="str">
        <f>IF(Data!AY905&gt;0,Data!AY905-4,"")</f>
        <v/>
      </c>
      <c r="BS905" s="2" t="str">
        <f>IF(Data!AZ905&gt;0,Data!AZ905-4,"")</f>
        <v/>
      </c>
      <c r="BT905" s="2" t="str">
        <f>IF(Data!BA905&gt;0,Data!BA905-4,"")</f>
        <v/>
      </c>
      <c r="BU905" s="2" t="str">
        <f>IF(Data!BB905&gt;0,Data!BB905-4,"")</f>
        <v/>
      </c>
      <c r="BW905" s="10" t="str">
        <f t="shared" si="306"/>
        <v/>
      </c>
      <c r="BX905" s="10" t="str">
        <f t="shared" si="307"/>
        <v/>
      </c>
      <c r="BY905" s="10" t="str">
        <f t="shared" si="308"/>
        <v/>
      </c>
      <c r="CA905" s="2" t="str">
        <f>IF(Data!BD905&gt;0,Data!BD905-4,"")</f>
        <v/>
      </c>
      <c r="CB905" s="2" t="str">
        <f>IF(Data!BE905&gt;0,Data!BE905-4,"")</f>
        <v/>
      </c>
      <c r="CC905" s="2" t="str">
        <f>IF(Data!BF905&gt;0,Data!BF905-4,"")</f>
        <v/>
      </c>
      <c r="CD905" s="2" t="str">
        <f>IF(Data!BG905&gt;0,Data!BG905-4,"")</f>
        <v/>
      </c>
      <c r="CE905" s="2" t="str">
        <f>IF(Data!BH905&gt;0,Data!BH905-4,"")</f>
        <v/>
      </c>
      <c r="CF905" s="2" t="str">
        <f>IF(Data!BI905&gt;0,Data!BI905-4,"")</f>
        <v/>
      </c>
      <c r="CG905" s="2" t="str">
        <f>IF(Data!BJ905&gt;0,Data!BJ905-4,"")</f>
        <v/>
      </c>
      <c r="CH905" s="2" t="str">
        <f>IF(Data!BK905&gt;0,Data!BK905-4,"")</f>
        <v/>
      </c>
      <c r="CK905" s="10" t="str">
        <f t="shared" si="309"/>
        <v/>
      </c>
      <c r="CL905" s="10" t="str">
        <f t="shared" si="310"/>
        <v/>
      </c>
      <c r="CM905" s="10" t="str">
        <f t="shared" si="311"/>
        <v/>
      </c>
    </row>
    <row r="906" spans="1:91" x14ac:dyDescent="0.25">
      <c r="A906" s="2" t="str">
        <f>IF(Data!B906&gt;0,Data!B906-4,"")</f>
        <v/>
      </c>
      <c r="B906" s="2" t="str">
        <f>IF(Data!C906&gt;0,Data!C906-4,"")</f>
        <v/>
      </c>
      <c r="C906" s="2" t="str">
        <f>IF(Data!D906&gt;0,Data!D906-4,"")</f>
        <v/>
      </c>
      <c r="D906" s="2" t="str">
        <f>IF(Data!E906&gt;0,Data!E906-4,"")</f>
        <v/>
      </c>
      <c r="E906" s="2" t="str">
        <f>IF(Data!F906&gt;0,Data!F906-4,"")</f>
        <v/>
      </c>
      <c r="F906" s="2" t="str">
        <f>IF(Data!G906&gt;0,Data!G906-4,"")</f>
        <v/>
      </c>
      <c r="G906" s="2" t="str">
        <f>IF(Data!H906&gt;0,Data!H906-4,"")</f>
        <v/>
      </c>
      <c r="H906" s="2" t="str">
        <f>IF(Data!I906&gt;0,Data!I906-4,"")</f>
        <v/>
      </c>
      <c r="J906" s="10" t="str">
        <f t="shared" si="312"/>
        <v/>
      </c>
      <c r="K906" s="10" t="str">
        <f t="shared" si="313"/>
        <v/>
      </c>
      <c r="L906" s="10" t="str">
        <f t="shared" si="314"/>
        <v/>
      </c>
      <c r="N906" s="2" t="str">
        <f>IF(Data!K906&gt;0,Data!K906-4,"")</f>
        <v/>
      </c>
      <c r="O906" s="2" t="str">
        <f>IF(Data!L906&gt;0,Data!L906-4,"")</f>
        <v/>
      </c>
      <c r="P906" s="2" t="str">
        <f>IF(Data!M906&gt;0,Data!M906-4,"")</f>
        <v/>
      </c>
      <c r="Q906" s="2" t="str">
        <f>IF(Data!N906&gt;0,Data!N906-4,"")</f>
        <v/>
      </c>
      <c r="R906" s="2" t="str">
        <f>IF(Data!O906&gt;0,Data!O906-4,"")</f>
        <v/>
      </c>
      <c r="S906" s="2" t="str">
        <f>IF(Data!P906&gt;0,Data!P906-4,"")</f>
        <v/>
      </c>
      <c r="T906" s="2" t="str">
        <f>IF(Data!Q906&gt;0,Data!Q906-4,"")</f>
        <v/>
      </c>
      <c r="U906" s="2" t="str">
        <f>IF(Data!R906&gt;0,Data!R906-4,"")</f>
        <v/>
      </c>
      <c r="V906" s="59"/>
      <c r="W906" s="10" t="str">
        <f t="shared" si="294"/>
        <v/>
      </c>
      <c r="X906" s="10" t="str">
        <f t="shared" si="295"/>
        <v/>
      </c>
      <c r="Y906" s="10" t="str">
        <f t="shared" si="296"/>
        <v/>
      </c>
      <c r="AA906" s="2" t="str">
        <f>IF(Data!T906&gt;0,Data!T906-4,"")</f>
        <v/>
      </c>
      <c r="AB906" s="2" t="str">
        <f>IF(Data!U906&gt;0,Data!U906-4,"")</f>
        <v/>
      </c>
      <c r="AC906" s="2" t="str">
        <f>IF(Data!V906&gt;0,Data!V906-4,"")</f>
        <v/>
      </c>
      <c r="AD906" s="2" t="str">
        <f>IF(Data!W906&gt;0,Data!W906-4,"")</f>
        <v/>
      </c>
      <c r="AE906" s="2" t="str">
        <f>IF(Data!X906&gt;0,Data!X906-4,"")</f>
        <v/>
      </c>
      <c r="AF906" s="2" t="str">
        <f>IF(Data!Y906&gt;0,Data!Y906-4,"")</f>
        <v/>
      </c>
      <c r="AG906" s="2" t="str">
        <f>IF(Data!Z906&gt;0,Data!Z906-4,"")</f>
        <v/>
      </c>
      <c r="AH906" s="2" t="str">
        <f>IF(Data!AA906&gt;0,Data!AA906-4,"")</f>
        <v/>
      </c>
      <c r="AJ906" s="10" t="str">
        <f t="shared" si="297"/>
        <v/>
      </c>
      <c r="AK906" s="10" t="str">
        <f t="shared" si="298"/>
        <v/>
      </c>
      <c r="AL906" s="10" t="str">
        <f t="shared" si="299"/>
        <v/>
      </c>
      <c r="AN906" s="2" t="str">
        <f>IF(Data!AC906&gt;0,Data!AC906-4,"")</f>
        <v/>
      </c>
      <c r="AO906" s="2" t="str">
        <f>IF(Data!AD906&gt;0,Data!AD906-4,"")</f>
        <v/>
      </c>
      <c r="AP906" s="2" t="str">
        <f>IF(Data!AE906&gt;0,Data!AE906-4,"")</f>
        <v/>
      </c>
      <c r="AQ906" s="2" t="str">
        <f>IF(Data!AF906&gt;0,Data!AF906-4,"")</f>
        <v/>
      </c>
      <c r="AR906" s="2" t="str">
        <f>IF(Data!AG906&gt;0,Data!AG906-4,"")</f>
        <v/>
      </c>
      <c r="AS906" s="2" t="str">
        <f>IF(Data!AH906&gt;0,Data!AH906-4,"")</f>
        <v/>
      </c>
      <c r="AT906" s="2" t="str">
        <f>IF(Data!AI906&gt;0,Data!AI906-4,"")</f>
        <v/>
      </c>
      <c r="AU906" s="2" t="str">
        <f>IF(Data!AJ906&gt;0,Data!AJ906-4,"")</f>
        <v/>
      </c>
      <c r="AW906" s="10" t="str">
        <f t="shared" si="300"/>
        <v/>
      </c>
      <c r="AX906" s="10" t="str">
        <f t="shared" si="301"/>
        <v/>
      </c>
      <c r="AY906" s="10" t="str">
        <f t="shared" si="302"/>
        <v/>
      </c>
      <c r="BA906" s="2" t="str">
        <f>IF(Data!AL906&gt;0,Data!AL906-4,"")</f>
        <v/>
      </c>
      <c r="BB906" s="2" t="str">
        <f>IF(Data!AM906&gt;0,Data!AM906-4,"")</f>
        <v/>
      </c>
      <c r="BC906" s="2" t="str">
        <f>IF(Data!AN906&gt;0,Data!AN906-4,"")</f>
        <v/>
      </c>
      <c r="BD906" s="2" t="str">
        <f>IF(Data!AO906&gt;0,Data!AO906-4,"")</f>
        <v/>
      </c>
      <c r="BE906" s="2" t="str">
        <f>IF(Data!AP906&gt;0,Data!AP906-4,"")</f>
        <v/>
      </c>
      <c r="BF906" s="2" t="str">
        <f>IF(Data!AQ906&gt;0,Data!AQ906-4,"")</f>
        <v/>
      </c>
      <c r="BG906" s="2" t="str">
        <f>IF(Data!AR906&gt;0,Data!AR906-4,"")</f>
        <v/>
      </c>
      <c r="BH906" s="2" t="str">
        <f>IF(Data!AS906&gt;0,Data!AS906-4,"")</f>
        <v/>
      </c>
      <c r="BJ906" s="10" t="str">
        <f t="shared" si="303"/>
        <v/>
      </c>
      <c r="BK906" s="10" t="str">
        <f t="shared" si="304"/>
        <v/>
      </c>
      <c r="BL906" s="10" t="str">
        <f t="shared" si="305"/>
        <v/>
      </c>
      <c r="BN906" s="2" t="str">
        <f>IF(Data!AU906&gt;0,Data!AU906-4,"")</f>
        <v/>
      </c>
      <c r="BO906" s="2" t="str">
        <f>IF(Data!AV906&gt;0,Data!AV906-4,"")</f>
        <v/>
      </c>
      <c r="BP906" s="2" t="str">
        <f>IF(Data!AW906&gt;0,Data!AW906-4,"")</f>
        <v/>
      </c>
      <c r="BQ906" s="2" t="str">
        <f>IF(Data!AX906&gt;0,Data!AX906-4,"")</f>
        <v/>
      </c>
      <c r="BR906" s="2" t="str">
        <f>IF(Data!AY906&gt;0,Data!AY906-4,"")</f>
        <v/>
      </c>
      <c r="BS906" s="2" t="str">
        <f>IF(Data!AZ906&gt;0,Data!AZ906-4,"")</f>
        <v/>
      </c>
      <c r="BT906" s="2" t="str">
        <f>IF(Data!BA906&gt;0,Data!BA906-4,"")</f>
        <v/>
      </c>
      <c r="BU906" s="2" t="str">
        <f>IF(Data!BB906&gt;0,Data!BB906-4,"")</f>
        <v/>
      </c>
      <c r="BW906" s="10" t="str">
        <f t="shared" si="306"/>
        <v/>
      </c>
      <c r="BX906" s="10" t="str">
        <f t="shared" si="307"/>
        <v/>
      </c>
      <c r="BY906" s="10" t="str">
        <f t="shared" si="308"/>
        <v/>
      </c>
      <c r="CA906" s="2" t="str">
        <f>IF(Data!BD906&gt;0,Data!BD906-4,"")</f>
        <v/>
      </c>
      <c r="CB906" s="2" t="str">
        <f>IF(Data!BE906&gt;0,Data!BE906-4,"")</f>
        <v/>
      </c>
      <c r="CC906" s="2" t="str">
        <f>IF(Data!BF906&gt;0,Data!BF906-4,"")</f>
        <v/>
      </c>
      <c r="CD906" s="2" t="str">
        <f>IF(Data!BG906&gt;0,Data!BG906-4,"")</f>
        <v/>
      </c>
      <c r="CE906" s="2" t="str">
        <f>IF(Data!BH906&gt;0,Data!BH906-4,"")</f>
        <v/>
      </c>
      <c r="CF906" s="2" t="str">
        <f>IF(Data!BI906&gt;0,Data!BI906-4,"")</f>
        <v/>
      </c>
      <c r="CG906" s="2" t="str">
        <f>IF(Data!BJ906&gt;0,Data!BJ906-4,"")</f>
        <v/>
      </c>
      <c r="CH906" s="2" t="str">
        <f>IF(Data!BK906&gt;0,Data!BK906-4,"")</f>
        <v/>
      </c>
      <c r="CK906" s="10" t="str">
        <f t="shared" si="309"/>
        <v/>
      </c>
      <c r="CL906" s="10" t="str">
        <f t="shared" si="310"/>
        <v/>
      </c>
      <c r="CM906" s="10" t="str">
        <f t="shared" si="311"/>
        <v/>
      </c>
    </row>
    <row r="907" spans="1:91" x14ac:dyDescent="0.25">
      <c r="A907" s="2" t="str">
        <f>IF(Data!B907&gt;0,Data!B907-4,"")</f>
        <v/>
      </c>
      <c r="B907" s="2" t="str">
        <f>IF(Data!C907&gt;0,Data!C907-4,"")</f>
        <v/>
      </c>
      <c r="C907" s="2" t="str">
        <f>IF(Data!D907&gt;0,Data!D907-4,"")</f>
        <v/>
      </c>
      <c r="D907" s="2" t="str">
        <f>IF(Data!E907&gt;0,Data!E907-4,"")</f>
        <v/>
      </c>
      <c r="E907" s="2" t="str">
        <f>IF(Data!F907&gt;0,Data!F907-4,"")</f>
        <v/>
      </c>
      <c r="F907" s="2" t="str">
        <f>IF(Data!G907&gt;0,Data!G907-4,"")</f>
        <v/>
      </c>
      <c r="G907" s="2" t="str">
        <f>IF(Data!H907&gt;0,Data!H907-4,"")</f>
        <v/>
      </c>
      <c r="H907" s="2" t="str">
        <f>IF(Data!I907&gt;0,Data!I907-4,"")</f>
        <v/>
      </c>
      <c r="J907" s="10" t="str">
        <f t="shared" si="312"/>
        <v/>
      </c>
      <c r="K907" s="10" t="str">
        <f t="shared" si="313"/>
        <v/>
      </c>
      <c r="L907" s="10" t="str">
        <f t="shared" si="314"/>
        <v/>
      </c>
      <c r="N907" s="2" t="str">
        <f>IF(Data!K907&gt;0,Data!K907-4,"")</f>
        <v/>
      </c>
      <c r="O907" s="2" t="str">
        <f>IF(Data!L907&gt;0,Data!L907-4,"")</f>
        <v/>
      </c>
      <c r="P907" s="2" t="str">
        <f>IF(Data!M907&gt;0,Data!M907-4,"")</f>
        <v/>
      </c>
      <c r="Q907" s="2" t="str">
        <f>IF(Data!N907&gt;0,Data!N907-4,"")</f>
        <v/>
      </c>
      <c r="R907" s="2" t="str">
        <f>IF(Data!O907&gt;0,Data!O907-4,"")</f>
        <v/>
      </c>
      <c r="S907" s="2" t="str">
        <f>IF(Data!P907&gt;0,Data!P907-4,"")</f>
        <v/>
      </c>
      <c r="T907" s="2" t="str">
        <f>IF(Data!Q907&gt;0,Data!Q907-4,"")</f>
        <v/>
      </c>
      <c r="U907" s="2" t="str">
        <f>IF(Data!R907&gt;0,Data!R907-4,"")</f>
        <v/>
      </c>
      <c r="V907" s="59"/>
      <c r="W907" s="10" t="str">
        <f t="shared" si="294"/>
        <v/>
      </c>
      <c r="X907" s="10" t="str">
        <f t="shared" si="295"/>
        <v/>
      </c>
      <c r="Y907" s="10" t="str">
        <f t="shared" si="296"/>
        <v/>
      </c>
      <c r="AA907" s="2" t="str">
        <f>IF(Data!T907&gt;0,Data!T907-4,"")</f>
        <v/>
      </c>
      <c r="AB907" s="2" t="str">
        <f>IF(Data!U907&gt;0,Data!U907-4,"")</f>
        <v/>
      </c>
      <c r="AC907" s="2" t="str">
        <f>IF(Data!V907&gt;0,Data!V907-4,"")</f>
        <v/>
      </c>
      <c r="AD907" s="2" t="str">
        <f>IF(Data!W907&gt;0,Data!W907-4,"")</f>
        <v/>
      </c>
      <c r="AE907" s="2" t="str">
        <f>IF(Data!X907&gt;0,Data!X907-4,"")</f>
        <v/>
      </c>
      <c r="AF907" s="2" t="str">
        <f>IF(Data!Y907&gt;0,Data!Y907-4,"")</f>
        <v/>
      </c>
      <c r="AG907" s="2" t="str">
        <f>IF(Data!Z907&gt;0,Data!Z907-4,"")</f>
        <v/>
      </c>
      <c r="AH907" s="2" t="str">
        <f>IF(Data!AA907&gt;0,Data!AA907-4,"")</f>
        <v/>
      </c>
      <c r="AJ907" s="10" t="str">
        <f t="shared" si="297"/>
        <v/>
      </c>
      <c r="AK907" s="10" t="str">
        <f t="shared" si="298"/>
        <v/>
      </c>
      <c r="AL907" s="10" t="str">
        <f t="shared" si="299"/>
        <v/>
      </c>
      <c r="AN907" s="2" t="str">
        <f>IF(Data!AC907&gt;0,Data!AC907-4,"")</f>
        <v/>
      </c>
      <c r="AO907" s="2" t="str">
        <f>IF(Data!AD907&gt;0,Data!AD907-4,"")</f>
        <v/>
      </c>
      <c r="AP907" s="2" t="str">
        <f>IF(Data!AE907&gt;0,Data!AE907-4,"")</f>
        <v/>
      </c>
      <c r="AQ907" s="2" t="str">
        <f>IF(Data!AF907&gt;0,Data!AF907-4,"")</f>
        <v/>
      </c>
      <c r="AR907" s="2" t="str">
        <f>IF(Data!AG907&gt;0,Data!AG907-4,"")</f>
        <v/>
      </c>
      <c r="AS907" s="2" t="str">
        <f>IF(Data!AH907&gt;0,Data!AH907-4,"")</f>
        <v/>
      </c>
      <c r="AT907" s="2" t="str">
        <f>IF(Data!AI907&gt;0,Data!AI907-4,"")</f>
        <v/>
      </c>
      <c r="AU907" s="2" t="str">
        <f>IF(Data!AJ907&gt;0,Data!AJ907-4,"")</f>
        <v/>
      </c>
      <c r="AW907" s="10" t="str">
        <f t="shared" si="300"/>
        <v/>
      </c>
      <c r="AX907" s="10" t="str">
        <f t="shared" si="301"/>
        <v/>
      </c>
      <c r="AY907" s="10" t="str">
        <f t="shared" si="302"/>
        <v/>
      </c>
      <c r="BA907" s="2" t="str">
        <f>IF(Data!AL907&gt;0,Data!AL907-4,"")</f>
        <v/>
      </c>
      <c r="BB907" s="2" t="str">
        <f>IF(Data!AM907&gt;0,Data!AM907-4,"")</f>
        <v/>
      </c>
      <c r="BC907" s="2" t="str">
        <f>IF(Data!AN907&gt;0,Data!AN907-4,"")</f>
        <v/>
      </c>
      <c r="BD907" s="2" t="str">
        <f>IF(Data!AO907&gt;0,Data!AO907-4,"")</f>
        <v/>
      </c>
      <c r="BE907" s="2" t="str">
        <f>IF(Data!AP907&gt;0,Data!AP907-4,"")</f>
        <v/>
      </c>
      <c r="BF907" s="2" t="str">
        <f>IF(Data!AQ907&gt;0,Data!AQ907-4,"")</f>
        <v/>
      </c>
      <c r="BG907" s="2" t="str">
        <f>IF(Data!AR907&gt;0,Data!AR907-4,"")</f>
        <v/>
      </c>
      <c r="BH907" s="2" t="str">
        <f>IF(Data!AS907&gt;0,Data!AS907-4,"")</f>
        <v/>
      </c>
      <c r="BJ907" s="10" t="str">
        <f t="shared" si="303"/>
        <v/>
      </c>
      <c r="BK907" s="10" t="str">
        <f t="shared" si="304"/>
        <v/>
      </c>
      <c r="BL907" s="10" t="str">
        <f t="shared" si="305"/>
        <v/>
      </c>
      <c r="BN907" s="2" t="str">
        <f>IF(Data!AU907&gt;0,Data!AU907-4,"")</f>
        <v/>
      </c>
      <c r="BO907" s="2" t="str">
        <f>IF(Data!AV907&gt;0,Data!AV907-4,"")</f>
        <v/>
      </c>
      <c r="BP907" s="2" t="str">
        <f>IF(Data!AW907&gt;0,Data!AW907-4,"")</f>
        <v/>
      </c>
      <c r="BQ907" s="2" t="str">
        <f>IF(Data!AX907&gt;0,Data!AX907-4,"")</f>
        <v/>
      </c>
      <c r="BR907" s="2" t="str">
        <f>IF(Data!AY907&gt;0,Data!AY907-4,"")</f>
        <v/>
      </c>
      <c r="BS907" s="2" t="str">
        <f>IF(Data!AZ907&gt;0,Data!AZ907-4,"")</f>
        <v/>
      </c>
      <c r="BT907" s="2" t="str">
        <f>IF(Data!BA907&gt;0,Data!BA907-4,"")</f>
        <v/>
      </c>
      <c r="BU907" s="2" t="str">
        <f>IF(Data!BB907&gt;0,Data!BB907-4,"")</f>
        <v/>
      </c>
      <c r="BW907" s="10" t="str">
        <f t="shared" si="306"/>
        <v/>
      </c>
      <c r="BX907" s="10" t="str">
        <f t="shared" si="307"/>
        <v/>
      </c>
      <c r="BY907" s="10" t="str">
        <f t="shared" si="308"/>
        <v/>
      </c>
      <c r="CA907" s="2" t="str">
        <f>IF(Data!BD907&gt;0,Data!BD907-4,"")</f>
        <v/>
      </c>
      <c r="CB907" s="2" t="str">
        <f>IF(Data!BE907&gt;0,Data!BE907-4,"")</f>
        <v/>
      </c>
      <c r="CC907" s="2" t="str">
        <f>IF(Data!BF907&gt;0,Data!BF907-4,"")</f>
        <v/>
      </c>
      <c r="CD907" s="2" t="str">
        <f>IF(Data!BG907&gt;0,Data!BG907-4,"")</f>
        <v/>
      </c>
      <c r="CE907" s="2" t="str">
        <f>IF(Data!BH907&gt;0,Data!BH907-4,"")</f>
        <v/>
      </c>
      <c r="CF907" s="2" t="str">
        <f>IF(Data!BI907&gt;0,Data!BI907-4,"")</f>
        <v/>
      </c>
      <c r="CG907" s="2" t="str">
        <f>IF(Data!BJ907&gt;0,Data!BJ907-4,"")</f>
        <v/>
      </c>
      <c r="CH907" s="2" t="str">
        <f>IF(Data!BK907&gt;0,Data!BK907-4,"")</f>
        <v/>
      </c>
      <c r="CK907" s="10" t="str">
        <f t="shared" si="309"/>
        <v/>
      </c>
      <c r="CL907" s="10" t="str">
        <f t="shared" si="310"/>
        <v/>
      </c>
      <c r="CM907" s="10" t="str">
        <f t="shared" si="311"/>
        <v/>
      </c>
    </row>
    <row r="908" spans="1:91" x14ac:dyDescent="0.25">
      <c r="A908" s="2" t="str">
        <f>IF(Data!B908&gt;0,Data!B908-4,"")</f>
        <v/>
      </c>
      <c r="B908" s="2" t="str">
        <f>IF(Data!C908&gt;0,Data!C908-4,"")</f>
        <v/>
      </c>
      <c r="C908" s="2" t="str">
        <f>IF(Data!D908&gt;0,Data!D908-4,"")</f>
        <v/>
      </c>
      <c r="D908" s="2" t="str">
        <f>IF(Data!E908&gt;0,Data!E908-4,"")</f>
        <v/>
      </c>
      <c r="E908" s="2" t="str">
        <f>IF(Data!F908&gt;0,Data!F908-4,"")</f>
        <v/>
      </c>
      <c r="F908" s="2" t="str">
        <f>IF(Data!G908&gt;0,Data!G908-4,"")</f>
        <v/>
      </c>
      <c r="G908" s="2" t="str">
        <f>IF(Data!H908&gt;0,Data!H908-4,"")</f>
        <v/>
      </c>
      <c r="H908" s="2" t="str">
        <f>IF(Data!I908&gt;0,Data!I908-4,"")</f>
        <v/>
      </c>
      <c r="J908" s="10" t="str">
        <f t="shared" si="312"/>
        <v/>
      </c>
      <c r="K908" s="10" t="str">
        <f t="shared" si="313"/>
        <v/>
      </c>
      <c r="L908" s="10" t="str">
        <f t="shared" si="314"/>
        <v/>
      </c>
      <c r="N908" s="2" t="str">
        <f>IF(Data!K908&gt;0,Data!K908-4,"")</f>
        <v/>
      </c>
      <c r="O908" s="2" t="str">
        <f>IF(Data!L908&gt;0,Data!L908-4,"")</f>
        <v/>
      </c>
      <c r="P908" s="2" t="str">
        <f>IF(Data!M908&gt;0,Data!M908-4,"")</f>
        <v/>
      </c>
      <c r="Q908" s="2" t="str">
        <f>IF(Data!N908&gt;0,Data!N908-4,"")</f>
        <v/>
      </c>
      <c r="R908" s="2" t="str">
        <f>IF(Data!O908&gt;0,Data!O908-4,"")</f>
        <v/>
      </c>
      <c r="S908" s="2" t="str">
        <f>IF(Data!P908&gt;0,Data!P908-4,"")</f>
        <v/>
      </c>
      <c r="T908" s="2" t="str">
        <f>IF(Data!Q908&gt;0,Data!Q908-4,"")</f>
        <v/>
      </c>
      <c r="U908" s="2" t="str">
        <f>IF(Data!R908&gt;0,Data!R908-4,"")</f>
        <v/>
      </c>
      <c r="V908" s="59"/>
      <c r="W908" s="10" t="str">
        <f t="shared" si="294"/>
        <v/>
      </c>
      <c r="X908" s="10" t="str">
        <f t="shared" si="295"/>
        <v/>
      </c>
      <c r="Y908" s="10" t="str">
        <f t="shared" si="296"/>
        <v/>
      </c>
      <c r="AA908" s="2" t="str">
        <f>IF(Data!T908&gt;0,Data!T908-4,"")</f>
        <v/>
      </c>
      <c r="AB908" s="2" t="str">
        <f>IF(Data!U908&gt;0,Data!U908-4,"")</f>
        <v/>
      </c>
      <c r="AC908" s="2" t="str">
        <f>IF(Data!V908&gt;0,Data!V908-4,"")</f>
        <v/>
      </c>
      <c r="AD908" s="2" t="str">
        <f>IF(Data!W908&gt;0,Data!W908-4,"")</f>
        <v/>
      </c>
      <c r="AE908" s="2" t="str">
        <f>IF(Data!X908&gt;0,Data!X908-4,"")</f>
        <v/>
      </c>
      <c r="AF908" s="2" t="str">
        <f>IF(Data!Y908&gt;0,Data!Y908-4,"")</f>
        <v/>
      </c>
      <c r="AG908" s="2" t="str">
        <f>IF(Data!Z908&gt;0,Data!Z908-4,"")</f>
        <v/>
      </c>
      <c r="AH908" s="2" t="str">
        <f>IF(Data!AA908&gt;0,Data!AA908-4,"")</f>
        <v/>
      </c>
      <c r="AJ908" s="10" t="str">
        <f t="shared" si="297"/>
        <v/>
      </c>
      <c r="AK908" s="10" t="str">
        <f t="shared" si="298"/>
        <v/>
      </c>
      <c r="AL908" s="10" t="str">
        <f t="shared" si="299"/>
        <v/>
      </c>
      <c r="AN908" s="2" t="str">
        <f>IF(Data!AC908&gt;0,Data!AC908-4,"")</f>
        <v/>
      </c>
      <c r="AO908" s="2" t="str">
        <f>IF(Data!AD908&gt;0,Data!AD908-4,"")</f>
        <v/>
      </c>
      <c r="AP908" s="2" t="str">
        <f>IF(Data!AE908&gt;0,Data!AE908-4,"")</f>
        <v/>
      </c>
      <c r="AQ908" s="2" t="str">
        <f>IF(Data!AF908&gt;0,Data!AF908-4,"")</f>
        <v/>
      </c>
      <c r="AR908" s="2" t="str">
        <f>IF(Data!AG908&gt;0,Data!AG908-4,"")</f>
        <v/>
      </c>
      <c r="AS908" s="2" t="str">
        <f>IF(Data!AH908&gt;0,Data!AH908-4,"")</f>
        <v/>
      </c>
      <c r="AT908" s="2" t="str">
        <f>IF(Data!AI908&gt;0,Data!AI908-4,"")</f>
        <v/>
      </c>
      <c r="AU908" s="2" t="str">
        <f>IF(Data!AJ908&gt;0,Data!AJ908-4,"")</f>
        <v/>
      </c>
      <c r="AW908" s="10" t="str">
        <f t="shared" si="300"/>
        <v/>
      </c>
      <c r="AX908" s="10" t="str">
        <f t="shared" si="301"/>
        <v/>
      </c>
      <c r="AY908" s="10" t="str">
        <f t="shared" si="302"/>
        <v/>
      </c>
      <c r="BA908" s="2" t="str">
        <f>IF(Data!AL908&gt;0,Data!AL908-4,"")</f>
        <v/>
      </c>
      <c r="BB908" s="2" t="str">
        <f>IF(Data!AM908&gt;0,Data!AM908-4,"")</f>
        <v/>
      </c>
      <c r="BC908" s="2" t="str">
        <f>IF(Data!AN908&gt;0,Data!AN908-4,"")</f>
        <v/>
      </c>
      <c r="BD908" s="2" t="str">
        <f>IF(Data!AO908&gt;0,Data!AO908-4,"")</f>
        <v/>
      </c>
      <c r="BE908" s="2" t="str">
        <f>IF(Data!AP908&gt;0,Data!AP908-4,"")</f>
        <v/>
      </c>
      <c r="BF908" s="2" t="str">
        <f>IF(Data!AQ908&gt;0,Data!AQ908-4,"")</f>
        <v/>
      </c>
      <c r="BG908" s="2" t="str">
        <f>IF(Data!AR908&gt;0,Data!AR908-4,"")</f>
        <v/>
      </c>
      <c r="BH908" s="2" t="str">
        <f>IF(Data!AS908&gt;0,Data!AS908-4,"")</f>
        <v/>
      </c>
      <c r="BJ908" s="10" t="str">
        <f t="shared" si="303"/>
        <v/>
      </c>
      <c r="BK908" s="10" t="str">
        <f t="shared" si="304"/>
        <v/>
      </c>
      <c r="BL908" s="10" t="str">
        <f t="shared" si="305"/>
        <v/>
      </c>
      <c r="BN908" s="2" t="str">
        <f>IF(Data!AU908&gt;0,Data!AU908-4,"")</f>
        <v/>
      </c>
      <c r="BO908" s="2" t="str">
        <f>IF(Data!AV908&gt;0,Data!AV908-4,"")</f>
        <v/>
      </c>
      <c r="BP908" s="2" t="str">
        <f>IF(Data!AW908&gt;0,Data!AW908-4,"")</f>
        <v/>
      </c>
      <c r="BQ908" s="2" t="str">
        <f>IF(Data!AX908&gt;0,Data!AX908-4,"")</f>
        <v/>
      </c>
      <c r="BR908" s="2" t="str">
        <f>IF(Data!AY908&gt;0,Data!AY908-4,"")</f>
        <v/>
      </c>
      <c r="BS908" s="2" t="str">
        <f>IF(Data!AZ908&gt;0,Data!AZ908-4,"")</f>
        <v/>
      </c>
      <c r="BT908" s="2" t="str">
        <f>IF(Data!BA908&gt;0,Data!BA908-4,"")</f>
        <v/>
      </c>
      <c r="BU908" s="2" t="str">
        <f>IF(Data!BB908&gt;0,Data!BB908-4,"")</f>
        <v/>
      </c>
      <c r="BW908" s="10" t="str">
        <f t="shared" si="306"/>
        <v/>
      </c>
      <c r="BX908" s="10" t="str">
        <f t="shared" si="307"/>
        <v/>
      </c>
      <c r="BY908" s="10" t="str">
        <f t="shared" si="308"/>
        <v/>
      </c>
      <c r="CA908" s="2" t="str">
        <f>IF(Data!BD908&gt;0,Data!BD908-4,"")</f>
        <v/>
      </c>
      <c r="CB908" s="2" t="str">
        <f>IF(Data!BE908&gt;0,Data!BE908-4,"")</f>
        <v/>
      </c>
      <c r="CC908" s="2" t="str">
        <f>IF(Data!BF908&gt;0,Data!BF908-4,"")</f>
        <v/>
      </c>
      <c r="CD908" s="2" t="str">
        <f>IF(Data!BG908&gt;0,Data!BG908-4,"")</f>
        <v/>
      </c>
      <c r="CE908" s="2" t="str">
        <f>IF(Data!BH908&gt;0,Data!BH908-4,"")</f>
        <v/>
      </c>
      <c r="CF908" s="2" t="str">
        <f>IF(Data!BI908&gt;0,Data!BI908-4,"")</f>
        <v/>
      </c>
      <c r="CG908" s="2" t="str">
        <f>IF(Data!BJ908&gt;0,Data!BJ908-4,"")</f>
        <v/>
      </c>
      <c r="CH908" s="2" t="str">
        <f>IF(Data!BK908&gt;0,Data!BK908-4,"")</f>
        <v/>
      </c>
      <c r="CK908" s="10" t="str">
        <f t="shared" si="309"/>
        <v/>
      </c>
      <c r="CL908" s="10" t="str">
        <f t="shared" si="310"/>
        <v/>
      </c>
      <c r="CM908" s="10" t="str">
        <f t="shared" si="311"/>
        <v/>
      </c>
    </row>
    <row r="909" spans="1:91" x14ac:dyDescent="0.25">
      <c r="A909" s="2" t="str">
        <f>IF(Data!B909&gt;0,Data!B909-4,"")</f>
        <v/>
      </c>
      <c r="B909" s="2" t="str">
        <f>IF(Data!C909&gt;0,Data!C909-4,"")</f>
        <v/>
      </c>
      <c r="C909" s="2" t="str">
        <f>IF(Data!D909&gt;0,Data!D909-4,"")</f>
        <v/>
      </c>
      <c r="D909" s="2" t="str">
        <f>IF(Data!E909&gt;0,Data!E909-4,"")</f>
        <v/>
      </c>
      <c r="E909" s="2" t="str">
        <f>IF(Data!F909&gt;0,Data!F909-4,"")</f>
        <v/>
      </c>
      <c r="F909" s="2" t="str">
        <f>IF(Data!G909&gt;0,Data!G909-4,"")</f>
        <v/>
      </c>
      <c r="G909" s="2" t="str">
        <f>IF(Data!H909&gt;0,Data!H909-4,"")</f>
        <v/>
      </c>
      <c r="H909" s="2" t="str">
        <f>IF(Data!I909&gt;0,Data!I909-4,"")</f>
        <v/>
      </c>
      <c r="J909" s="10" t="str">
        <f t="shared" si="312"/>
        <v/>
      </c>
      <c r="K909" s="10" t="str">
        <f t="shared" si="313"/>
        <v/>
      </c>
      <c r="L909" s="10" t="str">
        <f t="shared" si="314"/>
        <v/>
      </c>
      <c r="N909" s="2" t="str">
        <f>IF(Data!K909&gt;0,Data!K909-4,"")</f>
        <v/>
      </c>
      <c r="O909" s="2" t="str">
        <f>IF(Data!L909&gt;0,Data!L909-4,"")</f>
        <v/>
      </c>
      <c r="P909" s="2" t="str">
        <f>IF(Data!M909&gt;0,Data!M909-4,"")</f>
        <v/>
      </c>
      <c r="Q909" s="2" t="str">
        <f>IF(Data!N909&gt;0,Data!N909-4,"")</f>
        <v/>
      </c>
      <c r="R909" s="2" t="str">
        <f>IF(Data!O909&gt;0,Data!O909-4,"")</f>
        <v/>
      </c>
      <c r="S909" s="2" t="str">
        <f>IF(Data!P909&gt;0,Data!P909-4,"")</f>
        <v/>
      </c>
      <c r="T909" s="2" t="str">
        <f>IF(Data!Q909&gt;0,Data!Q909-4,"")</f>
        <v/>
      </c>
      <c r="U909" s="2" t="str">
        <f>IF(Data!R909&gt;0,Data!R909-4,"")</f>
        <v/>
      </c>
      <c r="V909" s="59"/>
      <c r="W909" s="10" t="str">
        <f t="shared" si="294"/>
        <v/>
      </c>
      <c r="X909" s="10" t="str">
        <f t="shared" si="295"/>
        <v/>
      </c>
      <c r="Y909" s="10" t="str">
        <f t="shared" si="296"/>
        <v/>
      </c>
      <c r="AA909" s="2" t="str">
        <f>IF(Data!T909&gt;0,Data!T909-4,"")</f>
        <v/>
      </c>
      <c r="AB909" s="2" t="str">
        <f>IF(Data!U909&gt;0,Data!U909-4,"")</f>
        <v/>
      </c>
      <c r="AC909" s="2" t="str">
        <f>IF(Data!V909&gt;0,Data!V909-4,"")</f>
        <v/>
      </c>
      <c r="AD909" s="2" t="str">
        <f>IF(Data!W909&gt;0,Data!W909-4,"")</f>
        <v/>
      </c>
      <c r="AE909" s="2" t="str">
        <f>IF(Data!X909&gt;0,Data!X909-4,"")</f>
        <v/>
      </c>
      <c r="AF909" s="2" t="str">
        <f>IF(Data!Y909&gt;0,Data!Y909-4,"")</f>
        <v/>
      </c>
      <c r="AG909" s="2" t="str">
        <f>IF(Data!Z909&gt;0,Data!Z909-4,"")</f>
        <v/>
      </c>
      <c r="AH909" s="2" t="str">
        <f>IF(Data!AA909&gt;0,Data!AA909-4,"")</f>
        <v/>
      </c>
      <c r="AJ909" s="10" t="str">
        <f t="shared" si="297"/>
        <v/>
      </c>
      <c r="AK909" s="10" t="str">
        <f t="shared" si="298"/>
        <v/>
      </c>
      <c r="AL909" s="10" t="str">
        <f t="shared" si="299"/>
        <v/>
      </c>
      <c r="AN909" s="2" t="str">
        <f>IF(Data!AC909&gt;0,Data!AC909-4,"")</f>
        <v/>
      </c>
      <c r="AO909" s="2" t="str">
        <f>IF(Data!AD909&gt;0,Data!AD909-4,"")</f>
        <v/>
      </c>
      <c r="AP909" s="2" t="str">
        <f>IF(Data!AE909&gt;0,Data!AE909-4,"")</f>
        <v/>
      </c>
      <c r="AQ909" s="2" t="str">
        <f>IF(Data!AF909&gt;0,Data!AF909-4,"")</f>
        <v/>
      </c>
      <c r="AR909" s="2" t="str">
        <f>IF(Data!AG909&gt;0,Data!AG909-4,"")</f>
        <v/>
      </c>
      <c r="AS909" s="2" t="str">
        <f>IF(Data!AH909&gt;0,Data!AH909-4,"")</f>
        <v/>
      </c>
      <c r="AT909" s="2" t="str">
        <f>IF(Data!AI909&gt;0,Data!AI909-4,"")</f>
        <v/>
      </c>
      <c r="AU909" s="2" t="str">
        <f>IF(Data!AJ909&gt;0,Data!AJ909-4,"")</f>
        <v/>
      </c>
      <c r="AW909" s="10" t="str">
        <f t="shared" si="300"/>
        <v/>
      </c>
      <c r="AX909" s="10" t="str">
        <f t="shared" si="301"/>
        <v/>
      </c>
      <c r="AY909" s="10" t="str">
        <f t="shared" si="302"/>
        <v/>
      </c>
      <c r="BA909" s="2" t="str">
        <f>IF(Data!AL909&gt;0,Data!AL909-4,"")</f>
        <v/>
      </c>
      <c r="BB909" s="2" t="str">
        <f>IF(Data!AM909&gt;0,Data!AM909-4,"")</f>
        <v/>
      </c>
      <c r="BC909" s="2" t="str">
        <f>IF(Data!AN909&gt;0,Data!AN909-4,"")</f>
        <v/>
      </c>
      <c r="BD909" s="2" t="str">
        <f>IF(Data!AO909&gt;0,Data!AO909-4,"")</f>
        <v/>
      </c>
      <c r="BE909" s="2" t="str">
        <f>IF(Data!AP909&gt;0,Data!AP909-4,"")</f>
        <v/>
      </c>
      <c r="BF909" s="2" t="str">
        <f>IF(Data!AQ909&gt;0,Data!AQ909-4,"")</f>
        <v/>
      </c>
      <c r="BG909" s="2" t="str">
        <f>IF(Data!AR909&gt;0,Data!AR909-4,"")</f>
        <v/>
      </c>
      <c r="BH909" s="2" t="str">
        <f>IF(Data!AS909&gt;0,Data!AS909-4,"")</f>
        <v/>
      </c>
      <c r="BJ909" s="10" t="str">
        <f t="shared" si="303"/>
        <v/>
      </c>
      <c r="BK909" s="10" t="str">
        <f t="shared" si="304"/>
        <v/>
      </c>
      <c r="BL909" s="10" t="str">
        <f t="shared" si="305"/>
        <v/>
      </c>
      <c r="BN909" s="2" t="str">
        <f>IF(Data!AU909&gt;0,Data!AU909-4,"")</f>
        <v/>
      </c>
      <c r="BO909" s="2" t="str">
        <f>IF(Data!AV909&gt;0,Data!AV909-4,"")</f>
        <v/>
      </c>
      <c r="BP909" s="2" t="str">
        <f>IF(Data!AW909&gt;0,Data!AW909-4,"")</f>
        <v/>
      </c>
      <c r="BQ909" s="2" t="str">
        <f>IF(Data!AX909&gt;0,Data!AX909-4,"")</f>
        <v/>
      </c>
      <c r="BR909" s="2" t="str">
        <f>IF(Data!AY909&gt;0,Data!AY909-4,"")</f>
        <v/>
      </c>
      <c r="BS909" s="2" t="str">
        <f>IF(Data!AZ909&gt;0,Data!AZ909-4,"")</f>
        <v/>
      </c>
      <c r="BT909" s="2" t="str">
        <f>IF(Data!BA909&gt;0,Data!BA909-4,"")</f>
        <v/>
      </c>
      <c r="BU909" s="2" t="str">
        <f>IF(Data!BB909&gt;0,Data!BB909-4,"")</f>
        <v/>
      </c>
      <c r="BW909" s="10" t="str">
        <f t="shared" si="306"/>
        <v/>
      </c>
      <c r="BX909" s="10" t="str">
        <f t="shared" si="307"/>
        <v/>
      </c>
      <c r="BY909" s="10" t="str">
        <f t="shared" si="308"/>
        <v/>
      </c>
      <c r="CA909" s="2" t="str">
        <f>IF(Data!BD909&gt;0,Data!BD909-4,"")</f>
        <v/>
      </c>
      <c r="CB909" s="2" t="str">
        <f>IF(Data!BE909&gt;0,Data!BE909-4,"")</f>
        <v/>
      </c>
      <c r="CC909" s="2" t="str">
        <f>IF(Data!BF909&gt;0,Data!BF909-4,"")</f>
        <v/>
      </c>
      <c r="CD909" s="2" t="str">
        <f>IF(Data!BG909&gt;0,Data!BG909-4,"")</f>
        <v/>
      </c>
      <c r="CE909" s="2" t="str">
        <f>IF(Data!BH909&gt;0,Data!BH909-4,"")</f>
        <v/>
      </c>
      <c r="CF909" s="2" t="str">
        <f>IF(Data!BI909&gt;0,Data!BI909-4,"")</f>
        <v/>
      </c>
      <c r="CG909" s="2" t="str">
        <f>IF(Data!BJ909&gt;0,Data!BJ909-4,"")</f>
        <v/>
      </c>
      <c r="CH909" s="2" t="str">
        <f>IF(Data!BK909&gt;0,Data!BK909-4,"")</f>
        <v/>
      </c>
      <c r="CK909" s="10" t="str">
        <f t="shared" si="309"/>
        <v/>
      </c>
      <c r="CL909" s="10" t="str">
        <f t="shared" si="310"/>
        <v/>
      </c>
      <c r="CM909" s="10" t="str">
        <f t="shared" si="311"/>
        <v/>
      </c>
    </row>
    <row r="910" spans="1:91" x14ac:dyDescent="0.25">
      <c r="A910" s="2" t="str">
        <f>IF(Data!B910&gt;0,Data!B910-4,"")</f>
        <v/>
      </c>
      <c r="B910" s="2" t="str">
        <f>IF(Data!C910&gt;0,Data!C910-4,"")</f>
        <v/>
      </c>
      <c r="C910" s="2" t="str">
        <f>IF(Data!D910&gt;0,Data!D910-4,"")</f>
        <v/>
      </c>
      <c r="D910" s="2" t="str">
        <f>IF(Data!E910&gt;0,Data!E910-4,"")</f>
        <v/>
      </c>
      <c r="E910" s="2" t="str">
        <f>IF(Data!F910&gt;0,Data!F910-4,"")</f>
        <v/>
      </c>
      <c r="F910" s="2" t="str">
        <f>IF(Data!G910&gt;0,Data!G910-4,"")</f>
        <v/>
      </c>
      <c r="G910" s="2" t="str">
        <f>IF(Data!H910&gt;0,Data!H910-4,"")</f>
        <v/>
      </c>
      <c r="H910" s="2" t="str">
        <f>IF(Data!I910&gt;0,Data!I910-4,"")</f>
        <v/>
      </c>
      <c r="J910" s="10" t="str">
        <f t="shared" si="312"/>
        <v/>
      </c>
      <c r="K910" s="10" t="str">
        <f t="shared" si="313"/>
        <v/>
      </c>
      <c r="L910" s="10" t="str">
        <f t="shared" si="314"/>
        <v/>
      </c>
      <c r="N910" s="2" t="str">
        <f>IF(Data!K910&gt;0,Data!K910-4,"")</f>
        <v/>
      </c>
      <c r="O910" s="2" t="str">
        <f>IF(Data!L910&gt;0,Data!L910-4,"")</f>
        <v/>
      </c>
      <c r="P910" s="2" t="str">
        <f>IF(Data!M910&gt;0,Data!M910-4,"")</f>
        <v/>
      </c>
      <c r="Q910" s="2" t="str">
        <f>IF(Data!N910&gt;0,Data!N910-4,"")</f>
        <v/>
      </c>
      <c r="R910" s="2" t="str">
        <f>IF(Data!O910&gt;0,Data!O910-4,"")</f>
        <v/>
      </c>
      <c r="S910" s="2" t="str">
        <f>IF(Data!P910&gt;0,Data!P910-4,"")</f>
        <v/>
      </c>
      <c r="T910" s="2" t="str">
        <f>IF(Data!Q910&gt;0,Data!Q910-4,"")</f>
        <v/>
      </c>
      <c r="U910" s="2" t="str">
        <f>IF(Data!R910&gt;0,Data!R910-4,"")</f>
        <v/>
      </c>
      <c r="V910" s="59"/>
      <c r="W910" s="10" t="str">
        <f t="shared" si="294"/>
        <v/>
      </c>
      <c r="X910" s="10" t="str">
        <f t="shared" si="295"/>
        <v/>
      </c>
      <c r="Y910" s="10" t="str">
        <f t="shared" si="296"/>
        <v/>
      </c>
      <c r="AA910" s="2" t="str">
        <f>IF(Data!T910&gt;0,Data!T910-4,"")</f>
        <v/>
      </c>
      <c r="AB910" s="2" t="str">
        <f>IF(Data!U910&gt;0,Data!U910-4,"")</f>
        <v/>
      </c>
      <c r="AC910" s="2" t="str">
        <f>IF(Data!V910&gt;0,Data!V910-4,"")</f>
        <v/>
      </c>
      <c r="AD910" s="2" t="str">
        <f>IF(Data!W910&gt;0,Data!W910-4,"")</f>
        <v/>
      </c>
      <c r="AE910" s="2" t="str">
        <f>IF(Data!X910&gt;0,Data!X910-4,"")</f>
        <v/>
      </c>
      <c r="AF910" s="2" t="str">
        <f>IF(Data!Y910&gt;0,Data!Y910-4,"")</f>
        <v/>
      </c>
      <c r="AG910" s="2" t="str">
        <f>IF(Data!Z910&gt;0,Data!Z910-4,"")</f>
        <v/>
      </c>
      <c r="AH910" s="2" t="str">
        <f>IF(Data!AA910&gt;0,Data!AA910-4,"")</f>
        <v/>
      </c>
      <c r="AJ910" s="10" t="str">
        <f t="shared" si="297"/>
        <v/>
      </c>
      <c r="AK910" s="10" t="str">
        <f t="shared" si="298"/>
        <v/>
      </c>
      <c r="AL910" s="10" t="str">
        <f t="shared" si="299"/>
        <v/>
      </c>
      <c r="AN910" s="2" t="str">
        <f>IF(Data!AC910&gt;0,Data!AC910-4,"")</f>
        <v/>
      </c>
      <c r="AO910" s="2" t="str">
        <f>IF(Data!AD910&gt;0,Data!AD910-4,"")</f>
        <v/>
      </c>
      <c r="AP910" s="2" t="str">
        <f>IF(Data!AE910&gt;0,Data!AE910-4,"")</f>
        <v/>
      </c>
      <c r="AQ910" s="2" t="str">
        <f>IF(Data!AF910&gt;0,Data!AF910-4,"")</f>
        <v/>
      </c>
      <c r="AR910" s="2" t="str">
        <f>IF(Data!AG910&gt;0,Data!AG910-4,"")</f>
        <v/>
      </c>
      <c r="AS910" s="2" t="str">
        <f>IF(Data!AH910&gt;0,Data!AH910-4,"")</f>
        <v/>
      </c>
      <c r="AT910" s="2" t="str">
        <f>IF(Data!AI910&gt;0,Data!AI910-4,"")</f>
        <v/>
      </c>
      <c r="AU910" s="2" t="str">
        <f>IF(Data!AJ910&gt;0,Data!AJ910-4,"")</f>
        <v/>
      </c>
      <c r="AW910" s="10" t="str">
        <f t="shared" si="300"/>
        <v/>
      </c>
      <c r="AX910" s="10" t="str">
        <f t="shared" si="301"/>
        <v/>
      </c>
      <c r="AY910" s="10" t="str">
        <f t="shared" si="302"/>
        <v/>
      </c>
      <c r="BA910" s="2" t="str">
        <f>IF(Data!AL910&gt;0,Data!AL910-4,"")</f>
        <v/>
      </c>
      <c r="BB910" s="2" t="str">
        <f>IF(Data!AM910&gt;0,Data!AM910-4,"")</f>
        <v/>
      </c>
      <c r="BC910" s="2" t="str">
        <f>IF(Data!AN910&gt;0,Data!AN910-4,"")</f>
        <v/>
      </c>
      <c r="BD910" s="2" t="str">
        <f>IF(Data!AO910&gt;0,Data!AO910-4,"")</f>
        <v/>
      </c>
      <c r="BE910" s="2" t="str">
        <f>IF(Data!AP910&gt;0,Data!AP910-4,"")</f>
        <v/>
      </c>
      <c r="BF910" s="2" t="str">
        <f>IF(Data!AQ910&gt;0,Data!AQ910-4,"")</f>
        <v/>
      </c>
      <c r="BG910" s="2" t="str">
        <f>IF(Data!AR910&gt;0,Data!AR910-4,"")</f>
        <v/>
      </c>
      <c r="BH910" s="2" t="str">
        <f>IF(Data!AS910&gt;0,Data!AS910-4,"")</f>
        <v/>
      </c>
      <c r="BJ910" s="10" t="str">
        <f t="shared" si="303"/>
        <v/>
      </c>
      <c r="BK910" s="10" t="str">
        <f t="shared" si="304"/>
        <v/>
      </c>
      <c r="BL910" s="10" t="str">
        <f t="shared" si="305"/>
        <v/>
      </c>
      <c r="BN910" s="2" t="str">
        <f>IF(Data!AU910&gt;0,Data!AU910-4,"")</f>
        <v/>
      </c>
      <c r="BO910" s="2" t="str">
        <f>IF(Data!AV910&gt;0,Data!AV910-4,"")</f>
        <v/>
      </c>
      <c r="BP910" s="2" t="str">
        <f>IF(Data!AW910&gt;0,Data!AW910-4,"")</f>
        <v/>
      </c>
      <c r="BQ910" s="2" t="str">
        <f>IF(Data!AX910&gt;0,Data!AX910-4,"")</f>
        <v/>
      </c>
      <c r="BR910" s="2" t="str">
        <f>IF(Data!AY910&gt;0,Data!AY910-4,"")</f>
        <v/>
      </c>
      <c r="BS910" s="2" t="str">
        <f>IF(Data!AZ910&gt;0,Data!AZ910-4,"")</f>
        <v/>
      </c>
      <c r="BT910" s="2" t="str">
        <f>IF(Data!BA910&gt;0,Data!BA910-4,"")</f>
        <v/>
      </c>
      <c r="BU910" s="2" t="str">
        <f>IF(Data!BB910&gt;0,Data!BB910-4,"")</f>
        <v/>
      </c>
      <c r="BW910" s="10" t="str">
        <f t="shared" si="306"/>
        <v/>
      </c>
      <c r="BX910" s="10" t="str">
        <f t="shared" si="307"/>
        <v/>
      </c>
      <c r="BY910" s="10" t="str">
        <f t="shared" si="308"/>
        <v/>
      </c>
      <c r="CA910" s="2" t="str">
        <f>IF(Data!BD910&gt;0,Data!BD910-4,"")</f>
        <v/>
      </c>
      <c r="CB910" s="2" t="str">
        <f>IF(Data!BE910&gt;0,Data!BE910-4,"")</f>
        <v/>
      </c>
      <c r="CC910" s="2" t="str">
        <f>IF(Data!BF910&gt;0,Data!BF910-4,"")</f>
        <v/>
      </c>
      <c r="CD910" s="2" t="str">
        <f>IF(Data!BG910&gt;0,Data!BG910-4,"")</f>
        <v/>
      </c>
      <c r="CE910" s="2" t="str">
        <f>IF(Data!BH910&gt;0,Data!BH910-4,"")</f>
        <v/>
      </c>
      <c r="CF910" s="2" t="str">
        <f>IF(Data!BI910&gt;0,Data!BI910-4,"")</f>
        <v/>
      </c>
      <c r="CG910" s="2" t="str">
        <f>IF(Data!BJ910&gt;0,Data!BJ910-4,"")</f>
        <v/>
      </c>
      <c r="CH910" s="2" t="str">
        <f>IF(Data!BK910&gt;0,Data!BK910-4,"")</f>
        <v/>
      </c>
      <c r="CK910" s="10" t="str">
        <f t="shared" si="309"/>
        <v/>
      </c>
      <c r="CL910" s="10" t="str">
        <f t="shared" si="310"/>
        <v/>
      </c>
      <c r="CM910" s="10" t="str">
        <f t="shared" si="311"/>
        <v/>
      </c>
    </row>
    <row r="911" spans="1:91" x14ac:dyDescent="0.25">
      <c r="A911" s="2" t="str">
        <f>IF(Data!B911&gt;0,Data!B911-4,"")</f>
        <v/>
      </c>
      <c r="B911" s="2" t="str">
        <f>IF(Data!C911&gt;0,Data!C911-4,"")</f>
        <v/>
      </c>
      <c r="C911" s="2" t="str">
        <f>IF(Data!D911&gt;0,Data!D911-4,"")</f>
        <v/>
      </c>
      <c r="D911" s="2" t="str">
        <f>IF(Data!E911&gt;0,Data!E911-4,"")</f>
        <v/>
      </c>
      <c r="E911" s="2" t="str">
        <f>IF(Data!F911&gt;0,Data!F911-4,"")</f>
        <v/>
      </c>
      <c r="F911" s="2" t="str">
        <f>IF(Data!G911&gt;0,Data!G911-4,"")</f>
        <v/>
      </c>
      <c r="G911" s="2" t="str">
        <f>IF(Data!H911&gt;0,Data!H911-4,"")</f>
        <v/>
      </c>
      <c r="H911" s="2" t="str">
        <f>IF(Data!I911&gt;0,Data!I911-4,"")</f>
        <v/>
      </c>
      <c r="J911" s="10" t="str">
        <f t="shared" si="312"/>
        <v/>
      </c>
      <c r="K911" s="10" t="str">
        <f t="shared" si="313"/>
        <v/>
      </c>
      <c r="L911" s="10" t="str">
        <f t="shared" si="314"/>
        <v/>
      </c>
      <c r="N911" s="2" t="str">
        <f>IF(Data!K911&gt;0,Data!K911-4,"")</f>
        <v/>
      </c>
      <c r="O911" s="2" t="str">
        <f>IF(Data!L911&gt;0,Data!L911-4,"")</f>
        <v/>
      </c>
      <c r="P911" s="2" t="str">
        <f>IF(Data!M911&gt;0,Data!M911-4,"")</f>
        <v/>
      </c>
      <c r="Q911" s="2" t="str">
        <f>IF(Data!N911&gt;0,Data!N911-4,"")</f>
        <v/>
      </c>
      <c r="R911" s="2" t="str">
        <f>IF(Data!O911&gt;0,Data!O911-4,"")</f>
        <v/>
      </c>
      <c r="S911" s="2" t="str">
        <f>IF(Data!P911&gt;0,Data!P911-4,"")</f>
        <v/>
      </c>
      <c r="T911" s="2" t="str">
        <f>IF(Data!Q911&gt;0,Data!Q911-4,"")</f>
        <v/>
      </c>
      <c r="U911" s="2" t="str">
        <f>IF(Data!R911&gt;0,Data!R911-4,"")</f>
        <v/>
      </c>
      <c r="V911" s="59"/>
      <c r="W911" s="10" t="str">
        <f t="shared" si="294"/>
        <v/>
      </c>
      <c r="X911" s="10" t="str">
        <f t="shared" si="295"/>
        <v/>
      </c>
      <c r="Y911" s="10" t="str">
        <f t="shared" si="296"/>
        <v/>
      </c>
      <c r="AA911" s="2" t="str">
        <f>IF(Data!T911&gt;0,Data!T911-4,"")</f>
        <v/>
      </c>
      <c r="AB911" s="2" t="str">
        <f>IF(Data!U911&gt;0,Data!U911-4,"")</f>
        <v/>
      </c>
      <c r="AC911" s="2" t="str">
        <f>IF(Data!V911&gt;0,Data!V911-4,"")</f>
        <v/>
      </c>
      <c r="AD911" s="2" t="str">
        <f>IF(Data!W911&gt;0,Data!W911-4,"")</f>
        <v/>
      </c>
      <c r="AE911" s="2" t="str">
        <f>IF(Data!X911&gt;0,Data!X911-4,"")</f>
        <v/>
      </c>
      <c r="AF911" s="2" t="str">
        <f>IF(Data!Y911&gt;0,Data!Y911-4,"")</f>
        <v/>
      </c>
      <c r="AG911" s="2" t="str">
        <f>IF(Data!Z911&gt;0,Data!Z911-4,"")</f>
        <v/>
      </c>
      <c r="AH911" s="2" t="str">
        <f>IF(Data!AA911&gt;0,Data!AA911-4,"")</f>
        <v/>
      </c>
      <c r="AJ911" s="10" t="str">
        <f t="shared" si="297"/>
        <v/>
      </c>
      <c r="AK911" s="10" t="str">
        <f t="shared" si="298"/>
        <v/>
      </c>
      <c r="AL911" s="10" t="str">
        <f t="shared" si="299"/>
        <v/>
      </c>
      <c r="AN911" s="2" t="str">
        <f>IF(Data!AC911&gt;0,Data!AC911-4,"")</f>
        <v/>
      </c>
      <c r="AO911" s="2" t="str">
        <f>IF(Data!AD911&gt;0,Data!AD911-4,"")</f>
        <v/>
      </c>
      <c r="AP911" s="2" t="str">
        <f>IF(Data!AE911&gt;0,Data!AE911-4,"")</f>
        <v/>
      </c>
      <c r="AQ911" s="2" t="str">
        <f>IF(Data!AF911&gt;0,Data!AF911-4,"")</f>
        <v/>
      </c>
      <c r="AR911" s="2" t="str">
        <f>IF(Data!AG911&gt;0,Data!AG911-4,"")</f>
        <v/>
      </c>
      <c r="AS911" s="2" t="str">
        <f>IF(Data!AH911&gt;0,Data!AH911-4,"")</f>
        <v/>
      </c>
      <c r="AT911" s="2" t="str">
        <f>IF(Data!AI911&gt;0,Data!AI911-4,"")</f>
        <v/>
      </c>
      <c r="AU911" s="2" t="str">
        <f>IF(Data!AJ911&gt;0,Data!AJ911-4,"")</f>
        <v/>
      </c>
      <c r="AW911" s="10" t="str">
        <f t="shared" si="300"/>
        <v/>
      </c>
      <c r="AX911" s="10" t="str">
        <f t="shared" si="301"/>
        <v/>
      </c>
      <c r="AY911" s="10" t="str">
        <f t="shared" si="302"/>
        <v/>
      </c>
      <c r="BA911" s="2" t="str">
        <f>IF(Data!AL911&gt;0,Data!AL911-4,"")</f>
        <v/>
      </c>
      <c r="BB911" s="2" t="str">
        <f>IF(Data!AM911&gt;0,Data!AM911-4,"")</f>
        <v/>
      </c>
      <c r="BC911" s="2" t="str">
        <f>IF(Data!AN911&gt;0,Data!AN911-4,"")</f>
        <v/>
      </c>
      <c r="BD911" s="2" t="str">
        <f>IF(Data!AO911&gt;0,Data!AO911-4,"")</f>
        <v/>
      </c>
      <c r="BE911" s="2" t="str">
        <f>IF(Data!AP911&gt;0,Data!AP911-4,"")</f>
        <v/>
      </c>
      <c r="BF911" s="2" t="str">
        <f>IF(Data!AQ911&gt;0,Data!AQ911-4,"")</f>
        <v/>
      </c>
      <c r="BG911" s="2" t="str">
        <f>IF(Data!AR911&gt;0,Data!AR911-4,"")</f>
        <v/>
      </c>
      <c r="BH911" s="2" t="str">
        <f>IF(Data!AS911&gt;0,Data!AS911-4,"")</f>
        <v/>
      </c>
      <c r="BJ911" s="10" t="str">
        <f t="shared" si="303"/>
        <v/>
      </c>
      <c r="BK911" s="10" t="str">
        <f t="shared" si="304"/>
        <v/>
      </c>
      <c r="BL911" s="10" t="str">
        <f t="shared" si="305"/>
        <v/>
      </c>
      <c r="BN911" s="2" t="str">
        <f>IF(Data!AU911&gt;0,Data!AU911-4,"")</f>
        <v/>
      </c>
      <c r="BO911" s="2" t="str">
        <f>IF(Data!AV911&gt;0,Data!AV911-4,"")</f>
        <v/>
      </c>
      <c r="BP911" s="2" t="str">
        <f>IF(Data!AW911&gt;0,Data!AW911-4,"")</f>
        <v/>
      </c>
      <c r="BQ911" s="2" t="str">
        <f>IF(Data!AX911&gt;0,Data!AX911-4,"")</f>
        <v/>
      </c>
      <c r="BR911" s="2" t="str">
        <f>IF(Data!AY911&gt;0,Data!AY911-4,"")</f>
        <v/>
      </c>
      <c r="BS911" s="2" t="str">
        <f>IF(Data!AZ911&gt;0,Data!AZ911-4,"")</f>
        <v/>
      </c>
      <c r="BT911" s="2" t="str">
        <f>IF(Data!BA911&gt;0,Data!BA911-4,"")</f>
        <v/>
      </c>
      <c r="BU911" s="2" t="str">
        <f>IF(Data!BB911&gt;0,Data!BB911-4,"")</f>
        <v/>
      </c>
      <c r="BW911" s="10" t="str">
        <f t="shared" si="306"/>
        <v/>
      </c>
      <c r="BX911" s="10" t="str">
        <f t="shared" si="307"/>
        <v/>
      </c>
      <c r="BY911" s="10" t="str">
        <f t="shared" si="308"/>
        <v/>
      </c>
      <c r="CA911" s="2" t="str">
        <f>IF(Data!BD911&gt;0,Data!BD911-4,"")</f>
        <v/>
      </c>
      <c r="CB911" s="2" t="str">
        <f>IF(Data!BE911&gt;0,Data!BE911-4,"")</f>
        <v/>
      </c>
      <c r="CC911" s="2" t="str">
        <f>IF(Data!BF911&gt;0,Data!BF911-4,"")</f>
        <v/>
      </c>
      <c r="CD911" s="2" t="str">
        <f>IF(Data!BG911&gt;0,Data!BG911-4,"")</f>
        <v/>
      </c>
      <c r="CE911" s="2" t="str">
        <f>IF(Data!BH911&gt;0,Data!BH911-4,"")</f>
        <v/>
      </c>
      <c r="CF911" s="2" t="str">
        <f>IF(Data!BI911&gt;0,Data!BI911-4,"")</f>
        <v/>
      </c>
      <c r="CG911" s="2" t="str">
        <f>IF(Data!BJ911&gt;0,Data!BJ911-4,"")</f>
        <v/>
      </c>
      <c r="CH911" s="2" t="str">
        <f>IF(Data!BK911&gt;0,Data!BK911-4,"")</f>
        <v/>
      </c>
      <c r="CK911" s="10" t="str">
        <f t="shared" si="309"/>
        <v/>
      </c>
      <c r="CL911" s="10" t="str">
        <f t="shared" si="310"/>
        <v/>
      </c>
      <c r="CM911" s="10" t="str">
        <f t="shared" si="311"/>
        <v/>
      </c>
    </row>
    <row r="912" spans="1:91" x14ac:dyDescent="0.25">
      <c r="A912" s="2" t="str">
        <f>IF(Data!B912&gt;0,Data!B912-4,"")</f>
        <v/>
      </c>
      <c r="B912" s="2" t="str">
        <f>IF(Data!C912&gt;0,Data!C912-4,"")</f>
        <v/>
      </c>
      <c r="C912" s="2" t="str">
        <f>IF(Data!D912&gt;0,Data!D912-4,"")</f>
        <v/>
      </c>
      <c r="D912" s="2" t="str">
        <f>IF(Data!E912&gt;0,Data!E912-4,"")</f>
        <v/>
      </c>
      <c r="E912" s="2" t="str">
        <f>IF(Data!F912&gt;0,Data!F912-4,"")</f>
        <v/>
      </c>
      <c r="F912" s="2" t="str">
        <f>IF(Data!G912&gt;0,Data!G912-4,"")</f>
        <v/>
      </c>
      <c r="G912" s="2" t="str">
        <f>IF(Data!H912&gt;0,Data!H912-4,"")</f>
        <v/>
      </c>
      <c r="H912" s="2" t="str">
        <f>IF(Data!I912&gt;0,Data!I912-4,"")</f>
        <v/>
      </c>
      <c r="J912" s="10" t="str">
        <f t="shared" si="312"/>
        <v/>
      </c>
      <c r="K912" s="10" t="str">
        <f t="shared" si="313"/>
        <v/>
      </c>
      <c r="L912" s="10" t="str">
        <f t="shared" si="314"/>
        <v/>
      </c>
      <c r="N912" s="2" t="str">
        <f>IF(Data!K912&gt;0,Data!K912-4,"")</f>
        <v/>
      </c>
      <c r="O912" s="2" t="str">
        <f>IF(Data!L912&gt;0,Data!L912-4,"")</f>
        <v/>
      </c>
      <c r="P912" s="2" t="str">
        <f>IF(Data!M912&gt;0,Data!M912-4,"")</f>
        <v/>
      </c>
      <c r="Q912" s="2" t="str">
        <f>IF(Data!N912&gt;0,Data!N912-4,"")</f>
        <v/>
      </c>
      <c r="R912" s="2" t="str">
        <f>IF(Data!O912&gt;0,Data!O912-4,"")</f>
        <v/>
      </c>
      <c r="S912" s="2" t="str">
        <f>IF(Data!P912&gt;0,Data!P912-4,"")</f>
        <v/>
      </c>
      <c r="T912" s="2" t="str">
        <f>IF(Data!Q912&gt;0,Data!Q912-4,"")</f>
        <v/>
      </c>
      <c r="U912" s="2" t="str">
        <f>IF(Data!R912&gt;0,Data!R912-4,"")</f>
        <v/>
      </c>
      <c r="V912" s="59"/>
      <c r="W912" s="10" t="str">
        <f t="shared" si="294"/>
        <v/>
      </c>
      <c r="X912" s="10" t="str">
        <f t="shared" si="295"/>
        <v/>
      </c>
      <c r="Y912" s="10" t="str">
        <f t="shared" si="296"/>
        <v/>
      </c>
      <c r="AA912" s="2" t="str">
        <f>IF(Data!T912&gt;0,Data!T912-4,"")</f>
        <v/>
      </c>
      <c r="AB912" s="2" t="str">
        <f>IF(Data!U912&gt;0,Data!U912-4,"")</f>
        <v/>
      </c>
      <c r="AC912" s="2" t="str">
        <f>IF(Data!V912&gt;0,Data!V912-4,"")</f>
        <v/>
      </c>
      <c r="AD912" s="2" t="str">
        <f>IF(Data!W912&gt;0,Data!W912-4,"")</f>
        <v/>
      </c>
      <c r="AE912" s="2" t="str">
        <f>IF(Data!X912&gt;0,Data!X912-4,"")</f>
        <v/>
      </c>
      <c r="AF912" s="2" t="str">
        <f>IF(Data!Y912&gt;0,Data!Y912-4,"")</f>
        <v/>
      </c>
      <c r="AG912" s="2" t="str">
        <f>IF(Data!Z912&gt;0,Data!Z912-4,"")</f>
        <v/>
      </c>
      <c r="AH912" s="2" t="str">
        <f>IF(Data!AA912&gt;0,Data!AA912-4,"")</f>
        <v/>
      </c>
      <c r="AJ912" s="10" t="str">
        <f t="shared" si="297"/>
        <v/>
      </c>
      <c r="AK912" s="10" t="str">
        <f t="shared" si="298"/>
        <v/>
      </c>
      <c r="AL912" s="10" t="str">
        <f t="shared" si="299"/>
        <v/>
      </c>
      <c r="AN912" s="2" t="str">
        <f>IF(Data!AC912&gt;0,Data!AC912-4,"")</f>
        <v/>
      </c>
      <c r="AO912" s="2" t="str">
        <f>IF(Data!AD912&gt;0,Data!AD912-4,"")</f>
        <v/>
      </c>
      <c r="AP912" s="2" t="str">
        <f>IF(Data!AE912&gt;0,Data!AE912-4,"")</f>
        <v/>
      </c>
      <c r="AQ912" s="2" t="str">
        <f>IF(Data!AF912&gt;0,Data!AF912-4,"")</f>
        <v/>
      </c>
      <c r="AR912" s="2" t="str">
        <f>IF(Data!AG912&gt;0,Data!AG912-4,"")</f>
        <v/>
      </c>
      <c r="AS912" s="2" t="str">
        <f>IF(Data!AH912&gt;0,Data!AH912-4,"")</f>
        <v/>
      </c>
      <c r="AT912" s="2" t="str">
        <f>IF(Data!AI912&gt;0,Data!AI912-4,"")</f>
        <v/>
      </c>
      <c r="AU912" s="2" t="str">
        <f>IF(Data!AJ912&gt;0,Data!AJ912-4,"")</f>
        <v/>
      </c>
      <c r="AW912" s="10" t="str">
        <f t="shared" si="300"/>
        <v/>
      </c>
      <c r="AX912" s="10" t="str">
        <f t="shared" si="301"/>
        <v/>
      </c>
      <c r="AY912" s="10" t="str">
        <f t="shared" si="302"/>
        <v/>
      </c>
      <c r="BA912" s="2" t="str">
        <f>IF(Data!AL912&gt;0,Data!AL912-4,"")</f>
        <v/>
      </c>
      <c r="BB912" s="2" t="str">
        <f>IF(Data!AM912&gt;0,Data!AM912-4,"")</f>
        <v/>
      </c>
      <c r="BC912" s="2" t="str">
        <f>IF(Data!AN912&gt;0,Data!AN912-4,"")</f>
        <v/>
      </c>
      <c r="BD912" s="2" t="str">
        <f>IF(Data!AO912&gt;0,Data!AO912-4,"")</f>
        <v/>
      </c>
      <c r="BE912" s="2" t="str">
        <f>IF(Data!AP912&gt;0,Data!AP912-4,"")</f>
        <v/>
      </c>
      <c r="BF912" s="2" t="str">
        <f>IF(Data!AQ912&gt;0,Data!AQ912-4,"")</f>
        <v/>
      </c>
      <c r="BG912" s="2" t="str">
        <f>IF(Data!AR912&gt;0,Data!AR912-4,"")</f>
        <v/>
      </c>
      <c r="BH912" s="2" t="str">
        <f>IF(Data!AS912&gt;0,Data!AS912-4,"")</f>
        <v/>
      </c>
      <c r="BJ912" s="10" t="str">
        <f t="shared" si="303"/>
        <v/>
      </c>
      <c r="BK912" s="10" t="str">
        <f t="shared" si="304"/>
        <v/>
      </c>
      <c r="BL912" s="10" t="str">
        <f t="shared" si="305"/>
        <v/>
      </c>
      <c r="BN912" s="2" t="str">
        <f>IF(Data!AU912&gt;0,Data!AU912-4,"")</f>
        <v/>
      </c>
      <c r="BO912" s="2" t="str">
        <f>IF(Data!AV912&gt;0,Data!AV912-4,"")</f>
        <v/>
      </c>
      <c r="BP912" s="2" t="str">
        <f>IF(Data!AW912&gt;0,Data!AW912-4,"")</f>
        <v/>
      </c>
      <c r="BQ912" s="2" t="str">
        <f>IF(Data!AX912&gt;0,Data!AX912-4,"")</f>
        <v/>
      </c>
      <c r="BR912" s="2" t="str">
        <f>IF(Data!AY912&gt;0,Data!AY912-4,"")</f>
        <v/>
      </c>
      <c r="BS912" s="2" t="str">
        <f>IF(Data!AZ912&gt;0,Data!AZ912-4,"")</f>
        <v/>
      </c>
      <c r="BT912" s="2" t="str">
        <f>IF(Data!BA912&gt;0,Data!BA912-4,"")</f>
        <v/>
      </c>
      <c r="BU912" s="2" t="str">
        <f>IF(Data!BB912&gt;0,Data!BB912-4,"")</f>
        <v/>
      </c>
      <c r="BW912" s="10" t="str">
        <f t="shared" si="306"/>
        <v/>
      </c>
      <c r="BX912" s="10" t="str">
        <f t="shared" si="307"/>
        <v/>
      </c>
      <c r="BY912" s="10" t="str">
        <f t="shared" si="308"/>
        <v/>
      </c>
      <c r="CA912" s="2" t="str">
        <f>IF(Data!BD912&gt;0,Data!BD912-4,"")</f>
        <v/>
      </c>
      <c r="CB912" s="2" t="str">
        <f>IF(Data!BE912&gt;0,Data!BE912-4,"")</f>
        <v/>
      </c>
      <c r="CC912" s="2" t="str">
        <f>IF(Data!BF912&gt;0,Data!BF912-4,"")</f>
        <v/>
      </c>
      <c r="CD912" s="2" t="str">
        <f>IF(Data!BG912&gt;0,Data!BG912-4,"")</f>
        <v/>
      </c>
      <c r="CE912" s="2" t="str">
        <f>IF(Data!BH912&gt;0,Data!BH912-4,"")</f>
        <v/>
      </c>
      <c r="CF912" s="2" t="str">
        <f>IF(Data!BI912&gt;0,Data!BI912-4,"")</f>
        <v/>
      </c>
      <c r="CG912" s="2" t="str">
        <f>IF(Data!BJ912&gt;0,Data!BJ912-4,"")</f>
        <v/>
      </c>
      <c r="CH912" s="2" t="str">
        <f>IF(Data!BK912&gt;0,Data!BK912-4,"")</f>
        <v/>
      </c>
      <c r="CK912" s="10" t="str">
        <f t="shared" si="309"/>
        <v/>
      </c>
      <c r="CL912" s="10" t="str">
        <f t="shared" si="310"/>
        <v/>
      </c>
      <c r="CM912" s="10" t="str">
        <f t="shared" si="311"/>
        <v/>
      </c>
    </row>
    <row r="913" spans="1:91" x14ac:dyDescent="0.25">
      <c r="A913" s="2" t="str">
        <f>IF(Data!B913&gt;0,Data!B913-4,"")</f>
        <v/>
      </c>
      <c r="B913" s="2" t="str">
        <f>IF(Data!C913&gt;0,Data!C913-4,"")</f>
        <v/>
      </c>
      <c r="C913" s="2" t="str">
        <f>IF(Data!D913&gt;0,Data!D913-4,"")</f>
        <v/>
      </c>
      <c r="D913" s="2" t="str">
        <f>IF(Data!E913&gt;0,Data!E913-4,"")</f>
        <v/>
      </c>
      <c r="E913" s="2" t="str">
        <f>IF(Data!F913&gt;0,Data!F913-4,"")</f>
        <v/>
      </c>
      <c r="F913" s="2" t="str">
        <f>IF(Data!G913&gt;0,Data!G913-4,"")</f>
        <v/>
      </c>
      <c r="G913" s="2" t="str">
        <f>IF(Data!H913&gt;0,Data!H913-4,"")</f>
        <v/>
      </c>
      <c r="H913" s="2" t="str">
        <f>IF(Data!I913&gt;0,Data!I913-4,"")</f>
        <v/>
      </c>
      <c r="J913" s="10" t="str">
        <f t="shared" si="312"/>
        <v/>
      </c>
      <c r="K913" s="10" t="str">
        <f t="shared" si="313"/>
        <v/>
      </c>
      <c r="L913" s="10" t="str">
        <f t="shared" si="314"/>
        <v/>
      </c>
      <c r="N913" s="2" t="str">
        <f>IF(Data!K913&gt;0,Data!K913-4,"")</f>
        <v/>
      </c>
      <c r="O913" s="2" t="str">
        <f>IF(Data!L913&gt;0,Data!L913-4,"")</f>
        <v/>
      </c>
      <c r="P913" s="2" t="str">
        <f>IF(Data!M913&gt;0,Data!M913-4,"")</f>
        <v/>
      </c>
      <c r="Q913" s="2" t="str">
        <f>IF(Data!N913&gt;0,Data!N913-4,"")</f>
        <v/>
      </c>
      <c r="R913" s="2" t="str">
        <f>IF(Data!O913&gt;0,Data!O913-4,"")</f>
        <v/>
      </c>
      <c r="S913" s="2" t="str">
        <f>IF(Data!P913&gt;0,Data!P913-4,"")</f>
        <v/>
      </c>
      <c r="T913" s="2" t="str">
        <f>IF(Data!Q913&gt;0,Data!Q913-4,"")</f>
        <v/>
      </c>
      <c r="U913" s="2" t="str">
        <f>IF(Data!R913&gt;0,Data!R913-4,"")</f>
        <v/>
      </c>
      <c r="V913" s="59"/>
      <c r="W913" s="10" t="str">
        <f t="shared" si="294"/>
        <v/>
      </c>
      <c r="X913" s="10" t="str">
        <f t="shared" si="295"/>
        <v/>
      </c>
      <c r="Y913" s="10" t="str">
        <f t="shared" si="296"/>
        <v/>
      </c>
      <c r="AA913" s="2" t="str">
        <f>IF(Data!T913&gt;0,Data!T913-4,"")</f>
        <v/>
      </c>
      <c r="AB913" s="2" t="str">
        <f>IF(Data!U913&gt;0,Data!U913-4,"")</f>
        <v/>
      </c>
      <c r="AC913" s="2" t="str">
        <f>IF(Data!V913&gt;0,Data!V913-4,"")</f>
        <v/>
      </c>
      <c r="AD913" s="2" t="str">
        <f>IF(Data!W913&gt;0,Data!W913-4,"")</f>
        <v/>
      </c>
      <c r="AE913" s="2" t="str">
        <f>IF(Data!X913&gt;0,Data!X913-4,"")</f>
        <v/>
      </c>
      <c r="AF913" s="2" t="str">
        <f>IF(Data!Y913&gt;0,Data!Y913-4,"")</f>
        <v/>
      </c>
      <c r="AG913" s="2" t="str">
        <f>IF(Data!Z913&gt;0,Data!Z913-4,"")</f>
        <v/>
      </c>
      <c r="AH913" s="2" t="str">
        <f>IF(Data!AA913&gt;0,Data!AA913-4,"")</f>
        <v/>
      </c>
      <c r="AJ913" s="10" t="str">
        <f t="shared" si="297"/>
        <v/>
      </c>
      <c r="AK913" s="10" t="str">
        <f t="shared" si="298"/>
        <v/>
      </c>
      <c r="AL913" s="10" t="str">
        <f t="shared" si="299"/>
        <v/>
      </c>
      <c r="AN913" s="2" t="str">
        <f>IF(Data!AC913&gt;0,Data!AC913-4,"")</f>
        <v/>
      </c>
      <c r="AO913" s="2" t="str">
        <f>IF(Data!AD913&gt;0,Data!AD913-4,"")</f>
        <v/>
      </c>
      <c r="AP913" s="2" t="str">
        <f>IF(Data!AE913&gt;0,Data!AE913-4,"")</f>
        <v/>
      </c>
      <c r="AQ913" s="2" t="str">
        <f>IF(Data!AF913&gt;0,Data!AF913-4,"")</f>
        <v/>
      </c>
      <c r="AR913" s="2" t="str">
        <f>IF(Data!AG913&gt;0,Data!AG913-4,"")</f>
        <v/>
      </c>
      <c r="AS913" s="2" t="str">
        <f>IF(Data!AH913&gt;0,Data!AH913-4,"")</f>
        <v/>
      </c>
      <c r="AT913" s="2" t="str">
        <f>IF(Data!AI913&gt;0,Data!AI913-4,"")</f>
        <v/>
      </c>
      <c r="AU913" s="2" t="str">
        <f>IF(Data!AJ913&gt;0,Data!AJ913-4,"")</f>
        <v/>
      </c>
      <c r="AW913" s="10" t="str">
        <f t="shared" si="300"/>
        <v/>
      </c>
      <c r="AX913" s="10" t="str">
        <f t="shared" si="301"/>
        <v/>
      </c>
      <c r="AY913" s="10" t="str">
        <f t="shared" si="302"/>
        <v/>
      </c>
      <c r="BA913" s="2" t="str">
        <f>IF(Data!AL913&gt;0,Data!AL913-4,"")</f>
        <v/>
      </c>
      <c r="BB913" s="2" t="str">
        <f>IF(Data!AM913&gt;0,Data!AM913-4,"")</f>
        <v/>
      </c>
      <c r="BC913" s="2" t="str">
        <f>IF(Data!AN913&gt;0,Data!AN913-4,"")</f>
        <v/>
      </c>
      <c r="BD913" s="2" t="str">
        <f>IF(Data!AO913&gt;0,Data!AO913-4,"")</f>
        <v/>
      </c>
      <c r="BE913" s="2" t="str">
        <f>IF(Data!AP913&gt;0,Data!AP913-4,"")</f>
        <v/>
      </c>
      <c r="BF913" s="2" t="str">
        <f>IF(Data!AQ913&gt;0,Data!AQ913-4,"")</f>
        <v/>
      </c>
      <c r="BG913" s="2" t="str">
        <f>IF(Data!AR913&gt;0,Data!AR913-4,"")</f>
        <v/>
      </c>
      <c r="BH913" s="2" t="str">
        <f>IF(Data!AS913&gt;0,Data!AS913-4,"")</f>
        <v/>
      </c>
      <c r="BJ913" s="10" t="str">
        <f t="shared" si="303"/>
        <v/>
      </c>
      <c r="BK913" s="10" t="str">
        <f t="shared" si="304"/>
        <v/>
      </c>
      <c r="BL913" s="10" t="str">
        <f t="shared" si="305"/>
        <v/>
      </c>
      <c r="BN913" s="2" t="str">
        <f>IF(Data!AU913&gt;0,Data!AU913-4,"")</f>
        <v/>
      </c>
      <c r="BO913" s="2" t="str">
        <f>IF(Data!AV913&gt;0,Data!AV913-4,"")</f>
        <v/>
      </c>
      <c r="BP913" s="2" t="str">
        <f>IF(Data!AW913&gt;0,Data!AW913-4,"")</f>
        <v/>
      </c>
      <c r="BQ913" s="2" t="str">
        <f>IF(Data!AX913&gt;0,Data!AX913-4,"")</f>
        <v/>
      </c>
      <c r="BR913" s="2" t="str">
        <f>IF(Data!AY913&gt;0,Data!AY913-4,"")</f>
        <v/>
      </c>
      <c r="BS913" s="2" t="str">
        <f>IF(Data!AZ913&gt;0,Data!AZ913-4,"")</f>
        <v/>
      </c>
      <c r="BT913" s="2" t="str">
        <f>IF(Data!BA913&gt;0,Data!BA913-4,"")</f>
        <v/>
      </c>
      <c r="BU913" s="2" t="str">
        <f>IF(Data!BB913&gt;0,Data!BB913-4,"")</f>
        <v/>
      </c>
      <c r="BW913" s="10" t="str">
        <f t="shared" si="306"/>
        <v/>
      </c>
      <c r="BX913" s="10" t="str">
        <f t="shared" si="307"/>
        <v/>
      </c>
      <c r="BY913" s="10" t="str">
        <f t="shared" si="308"/>
        <v/>
      </c>
      <c r="CA913" s="2" t="str">
        <f>IF(Data!BD913&gt;0,Data!BD913-4,"")</f>
        <v/>
      </c>
      <c r="CB913" s="2" t="str">
        <f>IF(Data!BE913&gt;0,Data!BE913-4,"")</f>
        <v/>
      </c>
      <c r="CC913" s="2" t="str">
        <f>IF(Data!BF913&gt;0,Data!BF913-4,"")</f>
        <v/>
      </c>
      <c r="CD913" s="2" t="str">
        <f>IF(Data!BG913&gt;0,Data!BG913-4,"")</f>
        <v/>
      </c>
      <c r="CE913" s="2" t="str">
        <f>IF(Data!BH913&gt;0,Data!BH913-4,"")</f>
        <v/>
      </c>
      <c r="CF913" s="2" t="str">
        <f>IF(Data!BI913&gt;0,Data!BI913-4,"")</f>
        <v/>
      </c>
      <c r="CG913" s="2" t="str">
        <f>IF(Data!BJ913&gt;0,Data!BJ913-4,"")</f>
        <v/>
      </c>
      <c r="CH913" s="2" t="str">
        <f>IF(Data!BK913&gt;0,Data!BK913-4,"")</f>
        <v/>
      </c>
      <c r="CK913" s="10" t="str">
        <f t="shared" si="309"/>
        <v/>
      </c>
      <c r="CL913" s="10" t="str">
        <f t="shared" si="310"/>
        <v/>
      </c>
      <c r="CM913" s="10" t="str">
        <f t="shared" si="311"/>
        <v/>
      </c>
    </row>
    <row r="914" spans="1:91" x14ac:dyDescent="0.25">
      <c r="A914" s="2" t="str">
        <f>IF(Data!B914&gt;0,Data!B914-4,"")</f>
        <v/>
      </c>
      <c r="B914" s="2" t="str">
        <f>IF(Data!C914&gt;0,Data!C914-4,"")</f>
        <v/>
      </c>
      <c r="C914" s="2" t="str">
        <f>IF(Data!D914&gt;0,Data!D914-4,"")</f>
        <v/>
      </c>
      <c r="D914" s="2" t="str">
        <f>IF(Data!E914&gt;0,Data!E914-4,"")</f>
        <v/>
      </c>
      <c r="E914" s="2" t="str">
        <f>IF(Data!F914&gt;0,Data!F914-4,"")</f>
        <v/>
      </c>
      <c r="F914" s="2" t="str">
        <f>IF(Data!G914&gt;0,Data!G914-4,"")</f>
        <v/>
      </c>
      <c r="G914" s="2" t="str">
        <f>IF(Data!H914&gt;0,Data!H914-4,"")</f>
        <v/>
      </c>
      <c r="H914" s="2" t="str">
        <f>IF(Data!I914&gt;0,Data!I914-4,"")</f>
        <v/>
      </c>
      <c r="J914" s="10" t="str">
        <f t="shared" si="312"/>
        <v/>
      </c>
      <c r="K914" s="10" t="str">
        <f t="shared" si="313"/>
        <v/>
      </c>
      <c r="L914" s="10" t="str">
        <f t="shared" si="314"/>
        <v/>
      </c>
      <c r="N914" s="2" t="str">
        <f>IF(Data!K914&gt;0,Data!K914-4,"")</f>
        <v/>
      </c>
      <c r="O914" s="2" t="str">
        <f>IF(Data!L914&gt;0,Data!L914-4,"")</f>
        <v/>
      </c>
      <c r="P914" s="2" t="str">
        <f>IF(Data!M914&gt;0,Data!M914-4,"")</f>
        <v/>
      </c>
      <c r="Q914" s="2" t="str">
        <f>IF(Data!N914&gt;0,Data!N914-4,"")</f>
        <v/>
      </c>
      <c r="R914" s="2" t="str">
        <f>IF(Data!O914&gt;0,Data!O914-4,"")</f>
        <v/>
      </c>
      <c r="S914" s="2" t="str">
        <f>IF(Data!P914&gt;0,Data!P914-4,"")</f>
        <v/>
      </c>
      <c r="T914" s="2" t="str">
        <f>IF(Data!Q914&gt;0,Data!Q914-4,"")</f>
        <v/>
      </c>
      <c r="U914" s="2" t="str">
        <f>IF(Data!R914&gt;0,Data!R914-4,"")</f>
        <v/>
      </c>
      <c r="V914" s="59"/>
      <c r="W914" s="10" t="str">
        <f t="shared" si="294"/>
        <v/>
      </c>
      <c r="X914" s="10" t="str">
        <f t="shared" si="295"/>
        <v/>
      </c>
      <c r="Y914" s="10" t="str">
        <f t="shared" si="296"/>
        <v/>
      </c>
      <c r="AA914" s="2" t="str">
        <f>IF(Data!T914&gt;0,Data!T914-4,"")</f>
        <v/>
      </c>
      <c r="AB914" s="2" t="str">
        <f>IF(Data!U914&gt;0,Data!U914-4,"")</f>
        <v/>
      </c>
      <c r="AC914" s="2" t="str">
        <f>IF(Data!V914&gt;0,Data!V914-4,"")</f>
        <v/>
      </c>
      <c r="AD914" s="2" t="str">
        <f>IF(Data!W914&gt;0,Data!W914-4,"")</f>
        <v/>
      </c>
      <c r="AE914" s="2" t="str">
        <f>IF(Data!X914&gt;0,Data!X914-4,"")</f>
        <v/>
      </c>
      <c r="AF914" s="2" t="str">
        <f>IF(Data!Y914&gt;0,Data!Y914-4,"")</f>
        <v/>
      </c>
      <c r="AG914" s="2" t="str">
        <f>IF(Data!Z914&gt;0,Data!Z914-4,"")</f>
        <v/>
      </c>
      <c r="AH914" s="2" t="str">
        <f>IF(Data!AA914&gt;0,Data!AA914-4,"")</f>
        <v/>
      </c>
      <c r="AJ914" s="10" t="str">
        <f t="shared" si="297"/>
        <v/>
      </c>
      <c r="AK914" s="10" t="str">
        <f t="shared" si="298"/>
        <v/>
      </c>
      <c r="AL914" s="10" t="str">
        <f t="shared" si="299"/>
        <v/>
      </c>
      <c r="AN914" s="2" t="str">
        <f>IF(Data!AC914&gt;0,Data!AC914-4,"")</f>
        <v/>
      </c>
      <c r="AO914" s="2" t="str">
        <f>IF(Data!AD914&gt;0,Data!AD914-4,"")</f>
        <v/>
      </c>
      <c r="AP914" s="2" t="str">
        <f>IF(Data!AE914&gt;0,Data!AE914-4,"")</f>
        <v/>
      </c>
      <c r="AQ914" s="2" t="str">
        <f>IF(Data!AF914&gt;0,Data!AF914-4,"")</f>
        <v/>
      </c>
      <c r="AR914" s="2" t="str">
        <f>IF(Data!AG914&gt;0,Data!AG914-4,"")</f>
        <v/>
      </c>
      <c r="AS914" s="2" t="str">
        <f>IF(Data!AH914&gt;0,Data!AH914-4,"")</f>
        <v/>
      </c>
      <c r="AT914" s="2" t="str">
        <f>IF(Data!AI914&gt;0,Data!AI914-4,"")</f>
        <v/>
      </c>
      <c r="AU914" s="2" t="str">
        <f>IF(Data!AJ914&gt;0,Data!AJ914-4,"")</f>
        <v/>
      </c>
      <c r="AW914" s="10" t="str">
        <f t="shared" si="300"/>
        <v/>
      </c>
      <c r="AX914" s="10" t="str">
        <f t="shared" si="301"/>
        <v/>
      </c>
      <c r="AY914" s="10" t="str">
        <f t="shared" si="302"/>
        <v/>
      </c>
      <c r="BA914" s="2" t="str">
        <f>IF(Data!AL914&gt;0,Data!AL914-4,"")</f>
        <v/>
      </c>
      <c r="BB914" s="2" t="str">
        <f>IF(Data!AM914&gt;0,Data!AM914-4,"")</f>
        <v/>
      </c>
      <c r="BC914" s="2" t="str">
        <f>IF(Data!AN914&gt;0,Data!AN914-4,"")</f>
        <v/>
      </c>
      <c r="BD914" s="2" t="str">
        <f>IF(Data!AO914&gt;0,Data!AO914-4,"")</f>
        <v/>
      </c>
      <c r="BE914" s="2" t="str">
        <f>IF(Data!AP914&gt;0,Data!AP914-4,"")</f>
        <v/>
      </c>
      <c r="BF914" s="2" t="str">
        <f>IF(Data!AQ914&gt;0,Data!AQ914-4,"")</f>
        <v/>
      </c>
      <c r="BG914" s="2" t="str">
        <f>IF(Data!AR914&gt;0,Data!AR914-4,"")</f>
        <v/>
      </c>
      <c r="BH914" s="2" t="str">
        <f>IF(Data!AS914&gt;0,Data!AS914-4,"")</f>
        <v/>
      </c>
      <c r="BJ914" s="10" t="str">
        <f t="shared" si="303"/>
        <v/>
      </c>
      <c r="BK914" s="10" t="str">
        <f t="shared" si="304"/>
        <v/>
      </c>
      <c r="BL914" s="10" t="str">
        <f t="shared" si="305"/>
        <v/>
      </c>
      <c r="BN914" s="2" t="str">
        <f>IF(Data!AU914&gt;0,Data!AU914-4,"")</f>
        <v/>
      </c>
      <c r="BO914" s="2" t="str">
        <f>IF(Data!AV914&gt;0,Data!AV914-4,"")</f>
        <v/>
      </c>
      <c r="BP914" s="2" t="str">
        <f>IF(Data!AW914&gt;0,Data!AW914-4,"")</f>
        <v/>
      </c>
      <c r="BQ914" s="2" t="str">
        <f>IF(Data!AX914&gt;0,Data!AX914-4,"")</f>
        <v/>
      </c>
      <c r="BR914" s="2" t="str">
        <f>IF(Data!AY914&gt;0,Data!AY914-4,"")</f>
        <v/>
      </c>
      <c r="BS914" s="2" t="str">
        <f>IF(Data!AZ914&gt;0,Data!AZ914-4,"")</f>
        <v/>
      </c>
      <c r="BT914" s="2" t="str">
        <f>IF(Data!BA914&gt;0,Data!BA914-4,"")</f>
        <v/>
      </c>
      <c r="BU914" s="2" t="str">
        <f>IF(Data!BB914&gt;0,Data!BB914-4,"")</f>
        <v/>
      </c>
      <c r="BW914" s="10" t="str">
        <f t="shared" si="306"/>
        <v/>
      </c>
      <c r="BX914" s="10" t="str">
        <f t="shared" si="307"/>
        <v/>
      </c>
      <c r="BY914" s="10" t="str">
        <f t="shared" si="308"/>
        <v/>
      </c>
      <c r="CA914" s="2" t="str">
        <f>IF(Data!BD914&gt;0,Data!BD914-4,"")</f>
        <v/>
      </c>
      <c r="CB914" s="2" t="str">
        <f>IF(Data!BE914&gt;0,Data!BE914-4,"")</f>
        <v/>
      </c>
      <c r="CC914" s="2" t="str">
        <f>IF(Data!BF914&gt;0,Data!BF914-4,"")</f>
        <v/>
      </c>
      <c r="CD914" s="2" t="str">
        <f>IF(Data!BG914&gt;0,Data!BG914-4,"")</f>
        <v/>
      </c>
      <c r="CE914" s="2" t="str">
        <f>IF(Data!BH914&gt;0,Data!BH914-4,"")</f>
        <v/>
      </c>
      <c r="CF914" s="2" t="str">
        <f>IF(Data!BI914&gt;0,Data!BI914-4,"")</f>
        <v/>
      </c>
      <c r="CG914" s="2" t="str">
        <f>IF(Data!BJ914&gt;0,Data!BJ914-4,"")</f>
        <v/>
      </c>
      <c r="CH914" s="2" t="str">
        <f>IF(Data!BK914&gt;0,Data!BK914-4,"")</f>
        <v/>
      </c>
      <c r="CK914" s="10" t="str">
        <f t="shared" si="309"/>
        <v/>
      </c>
      <c r="CL914" s="10" t="str">
        <f t="shared" si="310"/>
        <v/>
      </c>
      <c r="CM914" s="10" t="str">
        <f t="shared" si="311"/>
        <v/>
      </c>
    </row>
    <row r="915" spans="1:91" x14ac:dyDescent="0.25">
      <c r="A915" s="2" t="str">
        <f>IF(Data!B915&gt;0,Data!B915-4,"")</f>
        <v/>
      </c>
      <c r="B915" s="2" t="str">
        <f>IF(Data!C915&gt;0,Data!C915-4,"")</f>
        <v/>
      </c>
      <c r="C915" s="2" t="str">
        <f>IF(Data!D915&gt;0,Data!D915-4,"")</f>
        <v/>
      </c>
      <c r="D915" s="2" t="str">
        <f>IF(Data!E915&gt;0,Data!E915-4,"")</f>
        <v/>
      </c>
      <c r="E915" s="2" t="str">
        <f>IF(Data!F915&gt;0,Data!F915-4,"")</f>
        <v/>
      </c>
      <c r="F915" s="2" t="str">
        <f>IF(Data!G915&gt;0,Data!G915-4,"")</f>
        <v/>
      </c>
      <c r="G915" s="2" t="str">
        <f>IF(Data!H915&gt;0,Data!H915-4,"")</f>
        <v/>
      </c>
      <c r="H915" s="2" t="str">
        <f>IF(Data!I915&gt;0,Data!I915-4,"")</f>
        <v/>
      </c>
      <c r="J915" s="10" t="str">
        <f t="shared" si="312"/>
        <v/>
      </c>
      <c r="K915" s="10" t="str">
        <f t="shared" si="313"/>
        <v/>
      </c>
      <c r="L915" s="10" t="str">
        <f t="shared" si="314"/>
        <v/>
      </c>
      <c r="N915" s="2" t="str">
        <f>IF(Data!K915&gt;0,Data!K915-4,"")</f>
        <v/>
      </c>
      <c r="O915" s="2" t="str">
        <f>IF(Data!L915&gt;0,Data!L915-4,"")</f>
        <v/>
      </c>
      <c r="P915" s="2" t="str">
        <f>IF(Data!M915&gt;0,Data!M915-4,"")</f>
        <v/>
      </c>
      <c r="Q915" s="2" t="str">
        <f>IF(Data!N915&gt;0,Data!N915-4,"")</f>
        <v/>
      </c>
      <c r="R915" s="2" t="str">
        <f>IF(Data!O915&gt;0,Data!O915-4,"")</f>
        <v/>
      </c>
      <c r="S915" s="2" t="str">
        <f>IF(Data!P915&gt;0,Data!P915-4,"")</f>
        <v/>
      </c>
      <c r="T915" s="2" t="str">
        <f>IF(Data!Q915&gt;0,Data!Q915-4,"")</f>
        <v/>
      </c>
      <c r="U915" s="2" t="str">
        <f>IF(Data!R915&gt;0,Data!R915-4,"")</f>
        <v/>
      </c>
      <c r="V915" s="59"/>
      <c r="W915" s="10" t="str">
        <f t="shared" si="294"/>
        <v/>
      </c>
      <c r="X915" s="10" t="str">
        <f t="shared" si="295"/>
        <v/>
      </c>
      <c r="Y915" s="10" t="str">
        <f t="shared" si="296"/>
        <v/>
      </c>
      <c r="AA915" s="2" t="str">
        <f>IF(Data!T915&gt;0,Data!T915-4,"")</f>
        <v/>
      </c>
      <c r="AB915" s="2" t="str">
        <f>IF(Data!U915&gt;0,Data!U915-4,"")</f>
        <v/>
      </c>
      <c r="AC915" s="2" t="str">
        <f>IF(Data!V915&gt;0,Data!V915-4,"")</f>
        <v/>
      </c>
      <c r="AD915" s="2" t="str">
        <f>IF(Data!W915&gt;0,Data!W915-4,"")</f>
        <v/>
      </c>
      <c r="AE915" s="2" t="str">
        <f>IF(Data!X915&gt;0,Data!X915-4,"")</f>
        <v/>
      </c>
      <c r="AF915" s="2" t="str">
        <f>IF(Data!Y915&gt;0,Data!Y915-4,"")</f>
        <v/>
      </c>
      <c r="AG915" s="2" t="str">
        <f>IF(Data!Z915&gt;0,Data!Z915-4,"")</f>
        <v/>
      </c>
      <c r="AH915" s="2" t="str">
        <f>IF(Data!AA915&gt;0,Data!AA915-4,"")</f>
        <v/>
      </c>
      <c r="AJ915" s="10" t="str">
        <f t="shared" si="297"/>
        <v/>
      </c>
      <c r="AK915" s="10" t="str">
        <f t="shared" si="298"/>
        <v/>
      </c>
      <c r="AL915" s="10" t="str">
        <f t="shared" si="299"/>
        <v/>
      </c>
      <c r="AN915" s="2" t="str">
        <f>IF(Data!AC915&gt;0,Data!AC915-4,"")</f>
        <v/>
      </c>
      <c r="AO915" s="2" t="str">
        <f>IF(Data!AD915&gt;0,Data!AD915-4,"")</f>
        <v/>
      </c>
      <c r="AP915" s="2" t="str">
        <f>IF(Data!AE915&gt;0,Data!AE915-4,"")</f>
        <v/>
      </c>
      <c r="AQ915" s="2" t="str">
        <f>IF(Data!AF915&gt;0,Data!AF915-4,"")</f>
        <v/>
      </c>
      <c r="AR915" s="2" t="str">
        <f>IF(Data!AG915&gt;0,Data!AG915-4,"")</f>
        <v/>
      </c>
      <c r="AS915" s="2" t="str">
        <f>IF(Data!AH915&gt;0,Data!AH915-4,"")</f>
        <v/>
      </c>
      <c r="AT915" s="2" t="str">
        <f>IF(Data!AI915&gt;0,Data!AI915-4,"")</f>
        <v/>
      </c>
      <c r="AU915" s="2" t="str">
        <f>IF(Data!AJ915&gt;0,Data!AJ915-4,"")</f>
        <v/>
      </c>
      <c r="AW915" s="10" t="str">
        <f t="shared" si="300"/>
        <v/>
      </c>
      <c r="AX915" s="10" t="str">
        <f t="shared" si="301"/>
        <v/>
      </c>
      <c r="AY915" s="10" t="str">
        <f t="shared" si="302"/>
        <v/>
      </c>
      <c r="BA915" s="2" t="str">
        <f>IF(Data!AL915&gt;0,Data!AL915-4,"")</f>
        <v/>
      </c>
      <c r="BB915" s="2" t="str">
        <f>IF(Data!AM915&gt;0,Data!AM915-4,"")</f>
        <v/>
      </c>
      <c r="BC915" s="2" t="str">
        <f>IF(Data!AN915&gt;0,Data!AN915-4,"")</f>
        <v/>
      </c>
      <c r="BD915" s="2" t="str">
        <f>IF(Data!AO915&gt;0,Data!AO915-4,"")</f>
        <v/>
      </c>
      <c r="BE915" s="2" t="str">
        <f>IF(Data!AP915&gt;0,Data!AP915-4,"")</f>
        <v/>
      </c>
      <c r="BF915" s="2" t="str">
        <f>IF(Data!AQ915&gt;0,Data!AQ915-4,"")</f>
        <v/>
      </c>
      <c r="BG915" s="2" t="str">
        <f>IF(Data!AR915&gt;0,Data!AR915-4,"")</f>
        <v/>
      </c>
      <c r="BH915" s="2" t="str">
        <f>IF(Data!AS915&gt;0,Data!AS915-4,"")</f>
        <v/>
      </c>
      <c r="BJ915" s="10" t="str">
        <f t="shared" si="303"/>
        <v/>
      </c>
      <c r="BK915" s="10" t="str">
        <f t="shared" si="304"/>
        <v/>
      </c>
      <c r="BL915" s="10" t="str">
        <f t="shared" si="305"/>
        <v/>
      </c>
      <c r="BN915" s="2" t="str">
        <f>IF(Data!AU915&gt;0,Data!AU915-4,"")</f>
        <v/>
      </c>
      <c r="BO915" s="2" t="str">
        <f>IF(Data!AV915&gt;0,Data!AV915-4,"")</f>
        <v/>
      </c>
      <c r="BP915" s="2" t="str">
        <f>IF(Data!AW915&gt;0,Data!AW915-4,"")</f>
        <v/>
      </c>
      <c r="BQ915" s="2" t="str">
        <f>IF(Data!AX915&gt;0,Data!AX915-4,"")</f>
        <v/>
      </c>
      <c r="BR915" s="2" t="str">
        <f>IF(Data!AY915&gt;0,Data!AY915-4,"")</f>
        <v/>
      </c>
      <c r="BS915" s="2" t="str">
        <f>IF(Data!AZ915&gt;0,Data!AZ915-4,"")</f>
        <v/>
      </c>
      <c r="BT915" s="2" t="str">
        <f>IF(Data!BA915&gt;0,Data!BA915-4,"")</f>
        <v/>
      </c>
      <c r="BU915" s="2" t="str">
        <f>IF(Data!BB915&gt;0,Data!BB915-4,"")</f>
        <v/>
      </c>
      <c r="BW915" s="10" t="str">
        <f t="shared" si="306"/>
        <v/>
      </c>
      <c r="BX915" s="10" t="str">
        <f t="shared" si="307"/>
        <v/>
      </c>
      <c r="BY915" s="10" t="str">
        <f t="shared" si="308"/>
        <v/>
      </c>
      <c r="CA915" s="2" t="str">
        <f>IF(Data!BD915&gt;0,Data!BD915-4,"")</f>
        <v/>
      </c>
      <c r="CB915" s="2" t="str">
        <f>IF(Data!BE915&gt;0,Data!BE915-4,"")</f>
        <v/>
      </c>
      <c r="CC915" s="2" t="str">
        <f>IF(Data!BF915&gt;0,Data!BF915-4,"")</f>
        <v/>
      </c>
      <c r="CD915" s="2" t="str">
        <f>IF(Data!BG915&gt;0,Data!BG915-4,"")</f>
        <v/>
      </c>
      <c r="CE915" s="2" t="str">
        <f>IF(Data!BH915&gt;0,Data!BH915-4,"")</f>
        <v/>
      </c>
      <c r="CF915" s="2" t="str">
        <f>IF(Data!BI915&gt;0,Data!BI915-4,"")</f>
        <v/>
      </c>
      <c r="CG915" s="2" t="str">
        <f>IF(Data!BJ915&gt;0,Data!BJ915-4,"")</f>
        <v/>
      </c>
      <c r="CH915" s="2" t="str">
        <f>IF(Data!BK915&gt;0,Data!BK915-4,"")</f>
        <v/>
      </c>
      <c r="CK915" s="10" t="str">
        <f t="shared" si="309"/>
        <v/>
      </c>
      <c r="CL915" s="10" t="str">
        <f t="shared" si="310"/>
        <v/>
      </c>
      <c r="CM915" s="10" t="str">
        <f t="shared" si="311"/>
        <v/>
      </c>
    </row>
    <row r="916" spans="1:91" x14ac:dyDescent="0.25">
      <c r="A916" s="2" t="str">
        <f>IF(Data!B916&gt;0,Data!B916-4,"")</f>
        <v/>
      </c>
      <c r="B916" s="2" t="str">
        <f>IF(Data!C916&gt;0,Data!C916-4,"")</f>
        <v/>
      </c>
      <c r="C916" s="2" t="str">
        <f>IF(Data!D916&gt;0,Data!D916-4,"")</f>
        <v/>
      </c>
      <c r="D916" s="2" t="str">
        <f>IF(Data!E916&gt;0,Data!E916-4,"")</f>
        <v/>
      </c>
      <c r="E916" s="2" t="str">
        <f>IF(Data!F916&gt;0,Data!F916-4,"")</f>
        <v/>
      </c>
      <c r="F916" s="2" t="str">
        <f>IF(Data!G916&gt;0,Data!G916-4,"")</f>
        <v/>
      </c>
      <c r="G916" s="2" t="str">
        <f>IF(Data!H916&gt;0,Data!H916-4,"")</f>
        <v/>
      </c>
      <c r="H916" s="2" t="str">
        <f>IF(Data!I916&gt;0,Data!I916-4,"")</f>
        <v/>
      </c>
      <c r="J916" s="10" t="str">
        <f t="shared" si="312"/>
        <v/>
      </c>
      <c r="K916" s="10" t="str">
        <f t="shared" si="313"/>
        <v/>
      </c>
      <c r="L916" s="10" t="str">
        <f t="shared" si="314"/>
        <v/>
      </c>
      <c r="N916" s="2" t="str">
        <f>IF(Data!K916&gt;0,Data!K916-4,"")</f>
        <v/>
      </c>
      <c r="O916" s="2" t="str">
        <f>IF(Data!L916&gt;0,Data!L916-4,"")</f>
        <v/>
      </c>
      <c r="P916" s="2" t="str">
        <f>IF(Data!M916&gt;0,Data!M916-4,"")</f>
        <v/>
      </c>
      <c r="Q916" s="2" t="str">
        <f>IF(Data!N916&gt;0,Data!N916-4,"")</f>
        <v/>
      </c>
      <c r="R916" s="2" t="str">
        <f>IF(Data!O916&gt;0,Data!O916-4,"")</f>
        <v/>
      </c>
      <c r="S916" s="2" t="str">
        <f>IF(Data!P916&gt;0,Data!P916-4,"")</f>
        <v/>
      </c>
      <c r="T916" s="2" t="str">
        <f>IF(Data!Q916&gt;0,Data!Q916-4,"")</f>
        <v/>
      </c>
      <c r="U916" s="2" t="str">
        <f>IF(Data!R916&gt;0,Data!R916-4,"")</f>
        <v/>
      </c>
      <c r="V916" s="59"/>
      <c r="W916" s="10" t="str">
        <f t="shared" si="294"/>
        <v/>
      </c>
      <c r="X916" s="10" t="str">
        <f t="shared" si="295"/>
        <v/>
      </c>
      <c r="Y916" s="10" t="str">
        <f t="shared" si="296"/>
        <v/>
      </c>
      <c r="AA916" s="2" t="str">
        <f>IF(Data!T916&gt;0,Data!T916-4,"")</f>
        <v/>
      </c>
      <c r="AB916" s="2" t="str">
        <f>IF(Data!U916&gt;0,Data!U916-4,"")</f>
        <v/>
      </c>
      <c r="AC916" s="2" t="str">
        <f>IF(Data!V916&gt;0,Data!V916-4,"")</f>
        <v/>
      </c>
      <c r="AD916" s="2" t="str">
        <f>IF(Data!W916&gt;0,Data!W916-4,"")</f>
        <v/>
      </c>
      <c r="AE916" s="2" t="str">
        <f>IF(Data!X916&gt;0,Data!X916-4,"")</f>
        <v/>
      </c>
      <c r="AF916" s="2" t="str">
        <f>IF(Data!Y916&gt;0,Data!Y916-4,"")</f>
        <v/>
      </c>
      <c r="AG916" s="2" t="str">
        <f>IF(Data!Z916&gt;0,Data!Z916-4,"")</f>
        <v/>
      </c>
      <c r="AH916" s="2" t="str">
        <f>IF(Data!AA916&gt;0,Data!AA916-4,"")</f>
        <v/>
      </c>
      <c r="AJ916" s="10" t="str">
        <f t="shared" si="297"/>
        <v/>
      </c>
      <c r="AK916" s="10" t="str">
        <f t="shared" si="298"/>
        <v/>
      </c>
      <c r="AL916" s="10" t="str">
        <f t="shared" si="299"/>
        <v/>
      </c>
      <c r="AN916" s="2" t="str">
        <f>IF(Data!AC916&gt;0,Data!AC916-4,"")</f>
        <v/>
      </c>
      <c r="AO916" s="2" t="str">
        <f>IF(Data!AD916&gt;0,Data!AD916-4,"")</f>
        <v/>
      </c>
      <c r="AP916" s="2" t="str">
        <f>IF(Data!AE916&gt;0,Data!AE916-4,"")</f>
        <v/>
      </c>
      <c r="AQ916" s="2" t="str">
        <f>IF(Data!AF916&gt;0,Data!AF916-4,"")</f>
        <v/>
      </c>
      <c r="AR916" s="2" t="str">
        <f>IF(Data!AG916&gt;0,Data!AG916-4,"")</f>
        <v/>
      </c>
      <c r="AS916" s="2" t="str">
        <f>IF(Data!AH916&gt;0,Data!AH916-4,"")</f>
        <v/>
      </c>
      <c r="AT916" s="2" t="str">
        <f>IF(Data!AI916&gt;0,Data!AI916-4,"")</f>
        <v/>
      </c>
      <c r="AU916" s="2" t="str">
        <f>IF(Data!AJ916&gt;0,Data!AJ916-4,"")</f>
        <v/>
      </c>
      <c r="AW916" s="10" t="str">
        <f t="shared" si="300"/>
        <v/>
      </c>
      <c r="AX916" s="10" t="str">
        <f t="shared" si="301"/>
        <v/>
      </c>
      <c r="AY916" s="10" t="str">
        <f t="shared" si="302"/>
        <v/>
      </c>
      <c r="BA916" s="2" t="str">
        <f>IF(Data!AL916&gt;0,Data!AL916-4,"")</f>
        <v/>
      </c>
      <c r="BB916" s="2" t="str">
        <f>IF(Data!AM916&gt;0,Data!AM916-4,"")</f>
        <v/>
      </c>
      <c r="BC916" s="2" t="str">
        <f>IF(Data!AN916&gt;0,Data!AN916-4,"")</f>
        <v/>
      </c>
      <c r="BD916" s="2" t="str">
        <f>IF(Data!AO916&gt;0,Data!AO916-4,"")</f>
        <v/>
      </c>
      <c r="BE916" s="2" t="str">
        <f>IF(Data!AP916&gt;0,Data!AP916-4,"")</f>
        <v/>
      </c>
      <c r="BF916" s="2" t="str">
        <f>IF(Data!AQ916&gt;0,Data!AQ916-4,"")</f>
        <v/>
      </c>
      <c r="BG916" s="2" t="str">
        <f>IF(Data!AR916&gt;0,Data!AR916-4,"")</f>
        <v/>
      </c>
      <c r="BH916" s="2" t="str">
        <f>IF(Data!AS916&gt;0,Data!AS916-4,"")</f>
        <v/>
      </c>
      <c r="BJ916" s="10" t="str">
        <f t="shared" si="303"/>
        <v/>
      </c>
      <c r="BK916" s="10" t="str">
        <f t="shared" si="304"/>
        <v/>
      </c>
      <c r="BL916" s="10" t="str">
        <f t="shared" si="305"/>
        <v/>
      </c>
      <c r="BN916" s="2" t="str">
        <f>IF(Data!AU916&gt;0,Data!AU916-4,"")</f>
        <v/>
      </c>
      <c r="BO916" s="2" t="str">
        <f>IF(Data!AV916&gt;0,Data!AV916-4,"")</f>
        <v/>
      </c>
      <c r="BP916" s="2" t="str">
        <f>IF(Data!AW916&gt;0,Data!AW916-4,"")</f>
        <v/>
      </c>
      <c r="BQ916" s="2" t="str">
        <f>IF(Data!AX916&gt;0,Data!AX916-4,"")</f>
        <v/>
      </c>
      <c r="BR916" s="2" t="str">
        <f>IF(Data!AY916&gt;0,Data!AY916-4,"")</f>
        <v/>
      </c>
      <c r="BS916" s="2" t="str">
        <f>IF(Data!AZ916&gt;0,Data!AZ916-4,"")</f>
        <v/>
      </c>
      <c r="BT916" s="2" t="str">
        <f>IF(Data!BA916&gt;0,Data!BA916-4,"")</f>
        <v/>
      </c>
      <c r="BU916" s="2" t="str">
        <f>IF(Data!BB916&gt;0,Data!BB916-4,"")</f>
        <v/>
      </c>
      <c r="BW916" s="10" t="str">
        <f t="shared" si="306"/>
        <v/>
      </c>
      <c r="BX916" s="10" t="str">
        <f t="shared" si="307"/>
        <v/>
      </c>
      <c r="BY916" s="10" t="str">
        <f t="shared" si="308"/>
        <v/>
      </c>
      <c r="CA916" s="2" t="str">
        <f>IF(Data!BD916&gt;0,Data!BD916-4,"")</f>
        <v/>
      </c>
      <c r="CB916" s="2" t="str">
        <f>IF(Data!BE916&gt;0,Data!BE916-4,"")</f>
        <v/>
      </c>
      <c r="CC916" s="2" t="str">
        <f>IF(Data!BF916&gt;0,Data!BF916-4,"")</f>
        <v/>
      </c>
      <c r="CD916" s="2" t="str">
        <f>IF(Data!BG916&gt;0,Data!BG916-4,"")</f>
        <v/>
      </c>
      <c r="CE916" s="2" t="str">
        <f>IF(Data!BH916&gt;0,Data!BH916-4,"")</f>
        <v/>
      </c>
      <c r="CF916" s="2" t="str">
        <f>IF(Data!BI916&gt;0,Data!BI916-4,"")</f>
        <v/>
      </c>
      <c r="CG916" s="2" t="str">
        <f>IF(Data!BJ916&gt;0,Data!BJ916-4,"")</f>
        <v/>
      </c>
      <c r="CH916" s="2" t="str">
        <f>IF(Data!BK916&gt;0,Data!BK916-4,"")</f>
        <v/>
      </c>
      <c r="CK916" s="10" t="str">
        <f t="shared" si="309"/>
        <v/>
      </c>
      <c r="CL916" s="10" t="str">
        <f t="shared" si="310"/>
        <v/>
      </c>
      <c r="CM916" s="10" t="str">
        <f t="shared" si="311"/>
        <v/>
      </c>
    </row>
    <row r="917" spans="1:91" x14ac:dyDescent="0.25">
      <c r="A917" s="2" t="str">
        <f>IF(Data!B917&gt;0,Data!B917-4,"")</f>
        <v/>
      </c>
      <c r="B917" s="2" t="str">
        <f>IF(Data!C917&gt;0,Data!C917-4,"")</f>
        <v/>
      </c>
      <c r="C917" s="2" t="str">
        <f>IF(Data!D917&gt;0,Data!D917-4,"")</f>
        <v/>
      </c>
      <c r="D917" s="2" t="str">
        <f>IF(Data!E917&gt;0,Data!E917-4,"")</f>
        <v/>
      </c>
      <c r="E917" s="2" t="str">
        <f>IF(Data!F917&gt;0,Data!F917-4,"")</f>
        <v/>
      </c>
      <c r="F917" s="2" t="str">
        <f>IF(Data!G917&gt;0,Data!G917-4,"")</f>
        <v/>
      </c>
      <c r="G917" s="2" t="str">
        <f>IF(Data!H917&gt;0,Data!H917-4,"")</f>
        <v/>
      </c>
      <c r="H917" s="2" t="str">
        <f>IF(Data!I917&gt;0,Data!I917-4,"")</f>
        <v/>
      </c>
      <c r="J917" s="10" t="str">
        <f t="shared" si="312"/>
        <v/>
      </c>
      <c r="K917" s="10" t="str">
        <f t="shared" si="313"/>
        <v/>
      </c>
      <c r="L917" s="10" t="str">
        <f t="shared" si="314"/>
        <v/>
      </c>
      <c r="N917" s="2" t="str">
        <f>IF(Data!K917&gt;0,Data!K917-4,"")</f>
        <v/>
      </c>
      <c r="O917" s="2" t="str">
        <f>IF(Data!L917&gt;0,Data!L917-4,"")</f>
        <v/>
      </c>
      <c r="P917" s="2" t="str">
        <f>IF(Data!M917&gt;0,Data!M917-4,"")</f>
        <v/>
      </c>
      <c r="Q917" s="2" t="str">
        <f>IF(Data!N917&gt;0,Data!N917-4,"")</f>
        <v/>
      </c>
      <c r="R917" s="2" t="str">
        <f>IF(Data!O917&gt;0,Data!O917-4,"")</f>
        <v/>
      </c>
      <c r="S917" s="2" t="str">
        <f>IF(Data!P917&gt;0,Data!P917-4,"")</f>
        <v/>
      </c>
      <c r="T917" s="2" t="str">
        <f>IF(Data!Q917&gt;0,Data!Q917-4,"")</f>
        <v/>
      </c>
      <c r="U917" s="2" t="str">
        <f>IF(Data!R917&gt;0,Data!R917-4,"")</f>
        <v/>
      </c>
      <c r="V917" s="59"/>
      <c r="W917" s="10" t="str">
        <f t="shared" si="294"/>
        <v/>
      </c>
      <c r="X917" s="10" t="str">
        <f t="shared" si="295"/>
        <v/>
      </c>
      <c r="Y917" s="10" t="str">
        <f t="shared" si="296"/>
        <v/>
      </c>
      <c r="AA917" s="2" t="str">
        <f>IF(Data!T917&gt;0,Data!T917-4,"")</f>
        <v/>
      </c>
      <c r="AB917" s="2" t="str">
        <f>IF(Data!U917&gt;0,Data!U917-4,"")</f>
        <v/>
      </c>
      <c r="AC917" s="2" t="str">
        <f>IF(Data!V917&gt;0,Data!V917-4,"")</f>
        <v/>
      </c>
      <c r="AD917" s="2" t="str">
        <f>IF(Data!W917&gt;0,Data!W917-4,"")</f>
        <v/>
      </c>
      <c r="AE917" s="2" t="str">
        <f>IF(Data!X917&gt;0,Data!X917-4,"")</f>
        <v/>
      </c>
      <c r="AF917" s="2" t="str">
        <f>IF(Data!Y917&gt;0,Data!Y917-4,"")</f>
        <v/>
      </c>
      <c r="AG917" s="2" t="str">
        <f>IF(Data!Z917&gt;0,Data!Z917-4,"")</f>
        <v/>
      </c>
      <c r="AH917" s="2" t="str">
        <f>IF(Data!AA917&gt;0,Data!AA917-4,"")</f>
        <v/>
      </c>
      <c r="AJ917" s="10" t="str">
        <f t="shared" si="297"/>
        <v/>
      </c>
      <c r="AK917" s="10" t="str">
        <f t="shared" si="298"/>
        <v/>
      </c>
      <c r="AL917" s="10" t="str">
        <f t="shared" si="299"/>
        <v/>
      </c>
      <c r="AN917" s="2" t="str">
        <f>IF(Data!AC917&gt;0,Data!AC917-4,"")</f>
        <v/>
      </c>
      <c r="AO917" s="2" t="str">
        <f>IF(Data!AD917&gt;0,Data!AD917-4,"")</f>
        <v/>
      </c>
      <c r="AP917" s="2" t="str">
        <f>IF(Data!AE917&gt;0,Data!AE917-4,"")</f>
        <v/>
      </c>
      <c r="AQ917" s="2" t="str">
        <f>IF(Data!AF917&gt;0,Data!AF917-4,"")</f>
        <v/>
      </c>
      <c r="AR917" s="2" t="str">
        <f>IF(Data!AG917&gt;0,Data!AG917-4,"")</f>
        <v/>
      </c>
      <c r="AS917" s="2" t="str">
        <f>IF(Data!AH917&gt;0,Data!AH917-4,"")</f>
        <v/>
      </c>
      <c r="AT917" s="2" t="str">
        <f>IF(Data!AI917&gt;0,Data!AI917-4,"")</f>
        <v/>
      </c>
      <c r="AU917" s="2" t="str">
        <f>IF(Data!AJ917&gt;0,Data!AJ917-4,"")</f>
        <v/>
      </c>
      <c r="AW917" s="10" t="str">
        <f t="shared" si="300"/>
        <v/>
      </c>
      <c r="AX917" s="10" t="str">
        <f t="shared" si="301"/>
        <v/>
      </c>
      <c r="AY917" s="10" t="str">
        <f t="shared" si="302"/>
        <v/>
      </c>
      <c r="BA917" s="2" t="str">
        <f>IF(Data!AL917&gt;0,Data!AL917-4,"")</f>
        <v/>
      </c>
      <c r="BB917" s="2" t="str">
        <f>IF(Data!AM917&gt;0,Data!AM917-4,"")</f>
        <v/>
      </c>
      <c r="BC917" s="2" t="str">
        <f>IF(Data!AN917&gt;0,Data!AN917-4,"")</f>
        <v/>
      </c>
      <c r="BD917" s="2" t="str">
        <f>IF(Data!AO917&gt;0,Data!AO917-4,"")</f>
        <v/>
      </c>
      <c r="BE917" s="2" t="str">
        <f>IF(Data!AP917&gt;0,Data!AP917-4,"")</f>
        <v/>
      </c>
      <c r="BF917" s="2" t="str">
        <f>IF(Data!AQ917&gt;0,Data!AQ917-4,"")</f>
        <v/>
      </c>
      <c r="BG917" s="2" t="str">
        <f>IF(Data!AR917&gt;0,Data!AR917-4,"")</f>
        <v/>
      </c>
      <c r="BH917" s="2" t="str">
        <f>IF(Data!AS917&gt;0,Data!AS917-4,"")</f>
        <v/>
      </c>
      <c r="BJ917" s="10" t="str">
        <f t="shared" si="303"/>
        <v/>
      </c>
      <c r="BK917" s="10" t="str">
        <f t="shared" si="304"/>
        <v/>
      </c>
      <c r="BL917" s="10" t="str">
        <f t="shared" si="305"/>
        <v/>
      </c>
      <c r="BN917" s="2" t="str">
        <f>IF(Data!AU917&gt;0,Data!AU917-4,"")</f>
        <v/>
      </c>
      <c r="BO917" s="2" t="str">
        <f>IF(Data!AV917&gt;0,Data!AV917-4,"")</f>
        <v/>
      </c>
      <c r="BP917" s="2" t="str">
        <f>IF(Data!AW917&gt;0,Data!AW917-4,"")</f>
        <v/>
      </c>
      <c r="BQ917" s="2" t="str">
        <f>IF(Data!AX917&gt;0,Data!AX917-4,"")</f>
        <v/>
      </c>
      <c r="BR917" s="2" t="str">
        <f>IF(Data!AY917&gt;0,Data!AY917-4,"")</f>
        <v/>
      </c>
      <c r="BS917" s="2" t="str">
        <f>IF(Data!AZ917&gt;0,Data!AZ917-4,"")</f>
        <v/>
      </c>
      <c r="BT917" s="2" t="str">
        <f>IF(Data!BA917&gt;0,Data!BA917-4,"")</f>
        <v/>
      </c>
      <c r="BU917" s="2" t="str">
        <f>IF(Data!BB917&gt;0,Data!BB917-4,"")</f>
        <v/>
      </c>
      <c r="BW917" s="10" t="str">
        <f t="shared" si="306"/>
        <v/>
      </c>
      <c r="BX917" s="10" t="str">
        <f t="shared" si="307"/>
        <v/>
      </c>
      <c r="BY917" s="10" t="str">
        <f t="shared" si="308"/>
        <v/>
      </c>
      <c r="CA917" s="2" t="str">
        <f>IF(Data!BD917&gt;0,Data!BD917-4,"")</f>
        <v/>
      </c>
      <c r="CB917" s="2" t="str">
        <f>IF(Data!BE917&gt;0,Data!BE917-4,"")</f>
        <v/>
      </c>
      <c r="CC917" s="2" t="str">
        <f>IF(Data!BF917&gt;0,Data!BF917-4,"")</f>
        <v/>
      </c>
      <c r="CD917" s="2" t="str">
        <f>IF(Data!BG917&gt;0,Data!BG917-4,"")</f>
        <v/>
      </c>
      <c r="CE917" s="2" t="str">
        <f>IF(Data!BH917&gt;0,Data!BH917-4,"")</f>
        <v/>
      </c>
      <c r="CF917" s="2" t="str">
        <f>IF(Data!BI917&gt;0,Data!BI917-4,"")</f>
        <v/>
      </c>
      <c r="CG917" s="2" t="str">
        <f>IF(Data!BJ917&gt;0,Data!BJ917-4,"")</f>
        <v/>
      </c>
      <c r="CH917" s="2" t="str">
        <f>IF(Data!BK917&gt;0,Data!BK917-4,"")</f>
        <v/>
      </c>
      <c r="CK917" s="10" t="str">
        <f t="shared" si="309"/>
        <v/>
      </c>
      <c r="CL917" s="10" t="str">
        <f t="shared" si="310"/>
        <v/>
      </c>
      <c r="CM917" s="10" t="str">
        <f t="shared" si="311"/>
        <v/>
      </c>
    </row>
    <row r="918" spans="1:91" x14ac:dyDescent="0.25">
      <c r="A918" s="2" t="str">
        <f>IF(Data!B918&gt;0,Data!B918-4,"")</f>
        <v/>
      </c>
      <c r="B918" s="2" t="str">
        <f>IF(Data!C918&gt;0,Data!C918-4,"")</f>
        <v/>
      </c>
      <c r="C918" s="2" t="str">
        <f>IF(Data!D918&gt;0,Data!D918-4,"")</f>
        <v/>
      </c>
      <c r="D918" s="2" t="str">
        <f>IF(Data!E918&gt;0,Data!E918-4,"")</f>
        <v/>
      </c>
      <c r="E918" s="2" t="str">
        <f>IF(Data!F918&gt;0,Data!F918-4,"")</f>
        <v/>
      </c>
      <c r="F918" s="2" t="str">
        <f>IF(Data!G918&gt;0,Data!G918-4,"")</f>
        <v/>
      </c>
      <c r="G918" s="2" t="str">
        <f>IF(Data!H918&gt;0,Data!H918-4,"")</f>
        <v/>
      </c>
      <c r="H918" s="2" t="str">
        <f>IF(Data!I918&gt;0,Data!I918-4,"")</f>
        <v/>
      </c>
      <c r="J918" s="10" t="str">
        <f t="shared" si="312"/>
        <v/>
      </c>
      <c r="K918" s="10" t="str">
        <f t="shared" si="313"/>
        <v/>
      </c>
      <c r="L918" s="10" t="str">
        <f t="shared" si="314"/>
        <v/>
      </c>
      <c r="N918" s="2" t="str">
        <f>IF(Data!K918&gt;0,Data!K918-4,"")</f>
        <v/>
      </c>
      <c r="O918" s="2" t="str">
        <f>IF(Data!L918&gt;0,Data!L918-4,"")</f>
        <v/>
      </c>
      <c r="P918" s="2" t="str">
        <f>IF(Data!M918&gt;0,Data!M918-4,"")</f>
        <v/>
      </c>
      <c r="Q918" s="2" t="str">
        <f>IF(Data!N918&gt;0,Data!N918-4,"")</f>
        <v/>
      </c>
      <c r="R918" s="2" t="str">
        <f>IF(Data!O918&gt;0,Data!O918-4,"")</f>
        <v/>
      </c>
      <c r="S918" s="2" t="str">
        <f>IF(Data!P918&gt;0,Data!P918-4,"")</f>
        <v/>
      </c>
      <c r="T918" s="2" t="str">
        <f>IF(Data!Q918&gt;0,Data!Q918-4,"")</f>
        <v/>
      </c>
      <c r="U918" s="2" t="str">
        <f>IF(Data!R918&gt;0,Data!R918-4,"")</f>
        <v/>
      </c>
      <c r="V918" s="59"/>
      <c r="W918" s="10" t="str">
        <f t="shared" si="294"/>
        <v/>
      </c>
      <c r="X918" s="10" t="str">
        <f t="shared" si="295"/>
        <v/>
      </c>
      <c r="Y918" s="10" t="str">
        <f t="shared" si="296"/>
        <v/>
      </c>
      <c r="AA918" s="2" t="str">
        <f>IF(Data!T918&gt;0,Data!T918-4,"")</f>
        <v/>
      </c>
      <c r="AB918" s="2" t="str">
        <f>IF(Data!U918&gt;0,Data!U918-4,"")</f>
        <v/>
      </c>
      <c r="AC918" s="2" t="str">
        <f>IF(Data!V918&gt;0,Data!V918-4,"")</f>
        <v/>
      </c>
      <c r="AD918" s="2" t="str">
        <f>IF(Data!W918&gt;0,Data!W918-4,"")</f>
        <v/>
      </c>
      <c r="AE918" s="2" t="str">
        <f>IF(Data!X918&gt;0,Data!X918-4,"")</f>
        <v/>
      </c>
      <c r="AF918" s="2" t="str">
        <f>IF(Data!Y918&gt;0,Data!Y918-4,"")</f>
        <v/>
      </c>
      <c r="AG918" s="2" t="str">
        <f>IF(Data!Z918&gt;0,Data!Z918-4,"")</f>
        <v/>
      </c>
      <c r="AH918" s="2" t="str">
        <f>IF(Data!AA918&gt;0,Data!AA918-4,"")</f>
        <v/>
      </c>
      <c r="AJ918" s="10" t="str">
        <f t="shared" si="297"/>
        <v/>
      </c>
      <c r="AK918" s="10" t="str">
        <f t="shared" si="298"/>
        <v/>
      </c>
      <c r="AL918" s="10" t="str">
        <f t="shared" si="299"/>
        <v/>
      </c>
      <c r="AN918" s="2" t="str">
        <f>IF(Data!AC918&gt;0,Data!AC918-4,"")</f>
        <v/>
      </c>
      <c r="AO918" s="2" t="str">
        <f>IF(Data!AD918&gt;0,Data!AD918-4,"")</f>
        <v/>
      </c>
      <c r="AP918" s="2" t="str">
        <f>IF(Data!AE918&gt;0,Data!AE918-4,"")</f>
        <v/>
      </c>
      <c r="AQ918" s="2" t="str">
        <f>IF(Data!AF918&gt;0,Data!AF918-4,"")</f>
        <v/>
      </c>
      <c r="AR918" s="2" t="str">
        <f>IF(Data!AG918&gt;0,Data!AG918-4,"")</f>
        <v/>
      </c>
      <c r="AS918" s="2" t="str">
        <f>IF(Data!AH918&gt;0,Data!AH918-4,"")</f>
        <v/>
      </c>
      <c r="AT918" s="2" t="str">
        <f>IF(Data!AI918&gt;0,Data!AI918-4,"")</f>
        <v/>
      </c>
      <c r="AU918" s="2" t="str">
        <f>IF(Data!AJ918&gt;0,Data!AJ918-4,"")</f>
        <v/>
      </c>
      <c r="AW918" s="10" t="str">
        <f t="shared" si="300"/>
        <v/>
      </c>
      <c r="AX918" s="10" t="str">
        <f t="shared" si="301"/>
        <v/>
      </c>
      <c r="AY918" s="10" t="str">
        <f t="shared" si="302"/>
        <v/>
      </c>
      <c r="BA918" s="2" t="str">
        <f>IF(Data!AL918&gt;0,Data!AL918-4,"")</f>
        <v/>
      </c>
      <c r="BB918" s="2" t="str">
        <f>IF(Data!AM918&gt;0,Data!AM918-4,"")</f>
        <v/>
      </c>
      <c r="BC918" s="2" t="str">
        <f>IF(Data!AN918&gt;0,Data!AN918-4,"")</f>
        <v/>
      </c>
      <c r="BD918" s="2" t="str">
        <f>IF(Data!AO918&gt;0,Data!AO918-4,"")</f>
        <v/>
      </c>
      <c r="BE918" s="2" t="str">
        <f>IF(Data!AP918&gt;0,Data!AP918-4,"")</f>
        <v/>
      </c>
      <c r="BF918" s="2" t="str">
        <f>IF(Data!AQ918&gt;0,Data!AQ918-4,"")</f>
        <v/>
      </c>
      <c r="BG918" s="2" t="str">
        <f>IF(Data!AR918&gt;0,Data!AR918-4,"")</f>
        <v/>
      </c>
      <c r="BH918" s="2" t="str">
        <f>IF(Data!AS918&gt;0,Data!AS918-4,"")</f>
        <v/>
      </c>
      <c r="BJ918" s="10" t="str">
        <f t="shared" si="303"/>
        <v/>
      </c>
      <c r="BK918" s="10" t="str">
        <f t="shared" si="304"/>
        <v/>
      </c>
      <c r="BL918" s="10" t="str">
        <f t="shared" si="305"/>
        <v/>
      </c>
      <c r="BN918" s="2" t="str">
        <f>IF(Data!AU918&gt;0,Data!AU918-4,"")</f>
        <v/>
      </c>
      <c r="BO918" s="2" t="str">
        <f>IF(Data!AV918&gt;0,Data!AV918-4,"")</f>
        <v/>
      </c>
      <c r="BP918" s="2" t="str">
        <f>IF(Data!AW918&gt;0,Data!AW918-4,"")</f>
        <v/>
      </c>
      <c r="BQ918" s="2" t="str">
        <f>IF(Data!AX918&gt;0,Data!AX918-4,"")</f>
        <v/>
      </c>
      <c r="BR918" s="2" t="str">
        <f>IF(Data!AY918&gt;0,Data!AY918-4,"")</f>
        <v/>
      </c>
      <c r="BS918" s="2" t="str">
        <f>IF(Data!AZ918&gt;0,Data!AZ918-4,"")</f>
        <v/>
      </c>
      <c r="BT918" s="2" t="str">
        <f>IF(Data!BA918&gt;0,Data!BA918-4,"")</f>
        <v/>
      </c>
      <c r="BU918" s="2" t="str">
        <f>IF(Data!BB918&gt;0,Data!BB918-4,"")</f>
        <v/>
      </c>
      <c r="BW918" s="10" t="str">
        <f t="shared" si="306"/>
        <v/>
      </c>
      <c r="BX918" s="10" t="str">
        <f t="shared" si="307"/>
        <v/>
      </c>
      <c r="BY918" s="10" t="str">
        <f t="shared" si="308"/>
        <v/>
      </c>
      <c r="CA918" s="2" t="str">
        <f>IF(Data!BD918&gt;0,Data!BD918-4,"")</f>
        <v/>
      </c>
      <c r="CB918" s="2" t="str">
        <f>IF(Data!BE918&gt;0,Data!BE918-4,"")</f>
        <v/>
      </c>
      <c r="CC918" s="2" t="str">
        <f>IF(Data!BF918&gt;0,Data!BF918-4,"")</f>
        <v/>
      </c>
      <c r="CD918" s="2" t="str">
        <f>IF(Data!BG918&gt;0,Data!BG918-4,"")</f>
        <v/>
      </c>
      <c r="CE918" s="2" t="str">
        <f>IF(Data!BH918&gt;0,Data!BH918-4,"")</f>
        <v/>
      </c>
      <c r="CF918" s="2" t="str">
        <f>IF(Data!BI918&gt;0,Data!BI918-4,"")</f>
        <v/>
      </c>
      <c r="CG918" s="2" t="str">
        <f>IF(Data!BJ918&gt;0,Data!BJ918-4,"")</f>
        <v/>
      </c>
      <c r="CH918" s="2" t="str">
        <f>IF(Data!BK918&gt;0,Data!BK918-4,"")</f>
        <v/>
      </c>
      <c r="CK918" s="10" t="str">
        <f t="shared" si="309"/>
        <v/>
      </c>
      <c r="CL918" s="10" t="str">
        <f t="shared" si="310"/>
        <v/>
      </c>
      <c r="CM918" s="10" t="str">
        <f t="shared" si="311"/>
        <v/>
      </c>
    </row>
    <row r="919" spans="1:91" x14ac:dyDescent="0.25">
      <c r="A919" s="2" t="str">
        <f>IF(Data!B919&gt;0,Data!B919-4,"")</f>
        <v/>
      </c>
      <c r="B919" s="2" t="str">
        <f>IF(Data!C919&gt;0,Data!C919-4,"")</f>
        <v/>
      </c>
      <c r="C919" s="2" t="str">
        <f>IF(Data!D919&gt;0,Data!D919-4,"")</f>
        <v/>
      </c>
      <c r="D919" s="2" t="str">
        <f>IF(Data!E919&gt;0,Data!E919-4,"")</f>
        <v/>
      </c>
      <c r="E919" s="2" t="str">
        <f>IF(Data!F919&gt;0,Data!F919-4,"")</f>
        <v/>
      </c>
      <c r="F919" s="2" t="str">
        <f>IF(Data!G919&gt;0,Data!G919-4,"")</f>
        <v/>
      </c>
      <c r="G919" s="2" t="str">
        <f>IF(Data!H919&gt;0,Data!H919-4,"")</f>
        <v/>
      </c>
      <c r="H919" s="2" t="str">
        <f>IF(Data!I919&gt;0,Data!I919-4,"")</f>
        <v/>
      </c>
      <c r="J919" s="10" t="str">
        <f t="shared" si="312"/>
        <v/>
      </c>
      <c r="K919" s="10" t="str">
        <f t="shared" si="313"/>
        <v/>
      </c>
      <c r="L919" s="10" t="str">
        <f t="shared" si="314"/>
        <v/>
      </c>
      <c r="N919" s="2" t="str">
        <f>IF(Data!K919&gt;0,Data!K919-4,"")</f>
        <v/>
      </c>
      <c r="O919" s="2" t="str">
        <f>IF(Data!L919&gt;0,Data!L919-4,"")</f>
        <v/>
      </c>
      <c r="P919" s="2" t="str">
        <f>IF(Data!M919&gt;0,Data!M919-4,"")</f>
        <v/>
      </c>
      <c r="Q919" s="2" t="str">
        <f>IF(Data!N919&gt;0,Data!N919-4,"")</f>
        <v/>
      </c>
      <c r="R919" s="2" t="str">
        <f>IF(Data!O919&gt;0,Data!O919-4,"")</f>
        <v/>
      </c>
      <c r="S919" s="2" t="str">
        <f>IF(Data!P919&gt;0,Data!P919-4,"")</f>
        <v/>
      </c>
      <c r="T919" s="2" t="str">
        <f>IF(Data!Q919&gt;0,Data!Q919-4,"")</f>
        <v/>
      </c>
      <c r="U919" s="2" t="str">
        <f>IF(Data!R919&gt;0,Data!R919-4,"")</f>
        <v/>
      </c>
      <c r="V919" s="59"/>
      <c r="W919" s="10" t="str">
        <f t="shared" si="294"/>
        <v/>
      </c>
      <c r="X919" s="10" t="str">
        <f t="shared" si="295"/>
        <v/>
      </c>
      <c r="Y919" s="10" t="str">
        <f t="shared" si="296"/>
        <v/>
      </c>
      <c r="AA919" s="2" t="str">
        <f>IF(Data!T919&gt;0,Data!T919-4,"")</f>
        <v/>
      </c>
      <c r="AB919" s="2" t="str">
        <f>IF(Data!U919&gt;0,Data!U919-4,"")</f>
        <v/>
      </c>
      <c r="AC919" s="2" t="str">
        <f>IF(Data!V919&gt;0,Data!V919-4,"")</f>
        <v/>
      </c>
      <c r="AD919" s="2" t="str">
        <f>IF(Data!W919&gt;0,Data!W919-4,"")</f>
        <v/>
      </c>
      <c r="AE919" s="2" t="str">
        <f>IF(Data!X919&gt;0,Data!X919-4,"")</f>
        <v/>
      </c>
      <c r="AF919" s="2" t="str">
        <f>IF(Data!Y919&gt;0,Data!Y919-4,"")</f>
        <v/>
      </c>
      <c r="AG919" s="2" t="str">
        <f>IF(Data!Z919&gt;0,Data!Z919-4,"")</f>
        <v/>
      </c>
      <c r="AH919" s="2" t="str">
        <f>IF(Data!AA919&gt;0,Data!AA919-4,"")</f>
        <v/>
      </c>
      <c r="AJ919" s="10" t="str">
        <f t="shared" si="297"/>
        <v/>
      </c>
      <c r="AK919" s="10" t="str">
        <f t="shared" si="298"/>
        <v/>
      </c>
      <c r="AL919" s="10" t="str">
        <f t="shared" si="299"/>
        <v/>
      </c>
      <c r="AN919" s="2" t="str">
        <f>IF(Data!AC919&gt;0,Data!AC919-4,"")</f>
        <v/>
      </c>
      <c r="AO919" s="2" t="str">
        <f>IF(Data!AD919&gt;0,Data!AD919-4,"")</f>
        <v/>
      </c>
      <c r="AP919" s="2" t="str">
        <f>IF(Data!AE919&gt;0,Data!AE919-4,"")</f>
        <v/>
      </c>
      <c r="AQ919" s="2" t="str">
        <f>IF(Data!AF919&gt;0,Data!AF919-4,"")</f>
        <v/>
      </c>
      <c r="AR919" s="2" t="str">
        <f>IF(Data!AG919&gt;0,Data!AG919-4,"")</f>
        <v/>
      </c>
      <c r="AS919" s="2" t="str">
        <f>IF(Data!AH919&gt;0,Data!AH919-4,"")</f>
        <v/>
      </c>
      <c r="AT919" s="2" t="str">
        <f>IF(Data!AI919&gt;0,Data!AI919-4,"")</f>
        <v/>
      </c>
      <c r="AU919" s="2" t="str">
        <f>IF(Data!AJ919&gt;0,Data!AJ919-4,"")</f>
        <v/>
      </c>
      <c r="AW919" s="10" t="str">
        <f t="shared" si="300"/>
        <v/>
      </c>
      <c r="AX919" s="10" t="str">
        <f t="shared" si="301"/>
        <v/>
      </c>
      <c r="AY919" s="10" t="str">
        <f t="shared" si="302"/>
        <v/>
      </c>
      <c r="BA919" s="2" t="str">
        <f>IF(Data!AL919&gt;0,Data!AL919-4,"")</f>
        <v/>
      </c>
      <c r="BB919" s="2" t="str">
        <f>IF(Data!AM919&gt;0,Data!AM919-4,"")</f>
        <v/>
      </c>
      <c r="BC919" s="2" t="str">
        <f>IF(Data!AN919&gt;0,Data!AN919-4,"")</f>
        <v/>
      </c>
      <c r="BD919" s="2" t="str">
        <f>IF(Data!AO919&gt;0,Data!AO919-4,"")</f>
        <v/>
      </c>
      <c r="BE919" s="2" t="str">
        <f>IF(Data!AP919&gt;0,Data!AP919-4,"")</f>
        <v/>
      </c>
      <c r="BF919" s="2" t="str">
        <f>IF(Data!AQ919&gt;0,Data!AQ919-4,"")</f>
        <v/>
      </c>
      <c r="BG919" s="2" t="str">
        <f>IF(Data!AR919&gt;0,Data!AR919-4,"")</f>
        <v/>
      </c>
      <c r="BH919" s="2" t="str">
        <f>IF(Data!AS919&gt;0,Data!AS919-4,"")</f>
        <v/>
      </c>
      <c r="BJ919" s="10" t="str">
        <f t="shared" si="303"/>
        <v/>
      </c>
      <c r="BK919" s="10" t="str">
        <f t="shared" si="304"/>
        <v/>
      </c>
      <c r="BL919" s="10" t="str">
        <f t="shared" si="305"/>
        <v/>
      </c>
      <c r="BN919" s="2" t="str">
        <f>IF(Data!AU919&gt;0,Data!AU919-4,"")</f>
        <v/>
      </c>
      <c r="BO919" s="2" t="str">
        <f>IF(Data!AV919&gt;0,Data!AV919-4,"")</f>
        <v/>
      </c>
      <c r="BP919" s="2" t="str">
        <f>IF(Data!AW919&gt;0,Data!AW919-4,"")</f>
        <v/>
      </c>
      <c r="BQ919" s="2" t="str">
        <f>IF(Data!AX919&gt;0,Data!AX919-4,"")</f>
        <v/>
      </c>
      <c r="BR919" s="2" t="str">
        <f>IF(Data!AY919&gt;0,Data!AY919-4,"")</f>
        <v/>
      </c>
      <c r="BS919" s="2" t="str">
        <f>IF(Data!AZ919&gt;0,Data!AZ919-4,"")</f>
        <v/>
      </c>
      <c r="BT919" s="2" t="str">
        <f>IF(Data!BA919&gt;0,Data!BA919-4,"")</f>
        <v/>
      </c>
      <c r="BU919" s="2" t="str">
        <f>IF(Data!BB919&gt;0,Data!BB919-4,"")</f>
        <v/>
      </c>
      <c r="BW919" s="10" t="str">
        <f t="shared" si="306"/>
        <v/>
      </c>
      <c r="BX919" s="10" t="str">
        <f t="shared" si="307"/>
        <v/>
      </c>
      <c r="BY919" s="10" t="str">
        <f t="shared" si="308"/>
        <v/>
      </c>
      <c r="CA919" s="2" t="str">
        <f>IF(Data!BD919&gt;0,Data!BD919-4,"")</f>
        <v/>
      </c>
      <c r="CB919" s="2" t="str">
        <f>IF(Data!BE919&gt;0,Data!BE919-4,"")</f>
        <v/>
      </c>
      <c r="CC919" s="2" t="str">
        <f>IF(Data!BF919&gt;0,Data!BF919-4,"")</f>
        <v/>
      </c>
      <c r="CD919" s="2" t="str">
        <f>IF(Data!BG919&gt;0,Data!BG919-4,"")</f>
        <v/>
      </c>
      <c r="CE919" s="2" t="str">
        <f>IF(Data!BH919&gt;0,Data!BH919-4,"")</f>
        <v/>
      </c>
      <c r="CF919" s="2" t="str">
        <f>IF(Data!BI919&gt;0,Data!BI919-4,"")</f>
        <v/>
      </c>
      <c r="CG919" s="2" t="str">
        <f>IF(Data!BJ919&gt;0,Data!BJ919-4,"")</f>
        <v/>
      </c>
      <c r="CH919" s="2" t="str">
        <f>IF(Data!BK919&gt;0,Data!BK919-4,"")</f>
        <v/>
      </c>
      <c r="CK919" s="10" t="str">
        <f t="shared" si="309"/>
        <v/>
      </c>
      <c r="CL919" s="10" t="str">
        <f t="shared" si="310"/>
        <v/>
      </c>
      <c r="CM919" s="10" t="str">
        <f t="shared" si="311"/>
        <v/>
      </c>
    </row>
    <row r="920" spans="1:91" x14ac:dyDescent="0.25">
      <c r="A920" s="2" t="str">
        <f>IF(Data!B920&gt;0,Data!B920-4,"")</f>
        <v/>
      </c>
      <c r="B920" s="2" t="str">
        <f>IF(Data!C920&gt;0,Data!C920-4,"")</f>
        <v/>
      </c>
      <c r="C920" s="2" t="str">
        <f>IF(Data!D920&gt;0,Data!D920-4,"")</f>
        <v/>
      </c>
      <c r="D920" s="2" t="str">
        <f>IF(Data!E920&gt;0,Data!E920-4,"")</f>
        <v/>
      </c>
      <c r="E920" s="2" t="str">
        <f>IF(Data!F920&gt;0,Data!F920-4,"")</f>
        <v/>
      </c>
      <c r="F920" s="2" t="str">
        <f>IF(Data!G920&gt;0,Data!G920-4,"")</f>
        <v/>
      </c>
      <c r="G920" s="2" t="str">
        <f>IF(Data!H920&gt;0,Data!H920-4,"")</f>
        <v/>
      </c>
      <c r="H920" s="2" t="str">
        <f>IF(Data!I920&gt;0,Data!I920-4,"")</f>
        <v/>
      </c>
      <c r="J920" s="10" t="str">
        <f t="shared" si="312"/>
        <v/>
      </c>
      <c r="K920" s="10" t="str">
        <f t="shared" si="313"/>
        <v/>
      </c>
      <c r="L920" s="10" t="str">
        <f t="shared" si="314"/>
        <v/>
      </c>
      <c r="N920" s="2" t="str">
        <f>IF(Data!K920&gt;0,Data!K920-4,"")</f>
        <v/>
      </c>
      <c r="O920" s="2" t="str">
        <f>IF(Data!L920&gt;0,Data!L920-4,"")</f>
        <v/>
      </c>
      <c r="P920" s="2" t="str">
        <f>IF(Data!M920&gt;0,Data!M920-4,"")</f>
        <v/>
      </c>
      <c r="Q920" s="2" t="str">
        <f>IF(Data!N920&gt;0,Data!N920-4,"")</f>
        <v/>
      </c>
      <c r="R920" s="2" t="str">
        <f>IF(Data!O920&gt;0,Data!O920-4,"")</f>
        <v/>
      </c>
      <c r="S920" s="2" t="str">
        <f>IF(Data!P920&gt;0,Data!P920-4,"")</f>
        <v/>
      </c>
      <c r="T920" s="2" t="str">
        <f>IF(Data!Q920&gt;0,Data!Q920-4,"")</f>
        <v/>
      </c>
      <c r="U920" s="2" t="str">
        <f>IF(Data!R920&gt;0,Data!R920-4,"")</f>
        <v/>
      </c>
      <c r="V920" s="59"/>
      <c r="W920" s="10" t="str">
        <f t="shared" si="294"/>
        <v/>
      </c>
      <c r="X920" s="10" t="str">
        <f t="shared" si="295"/>
        <v/>
      </c>
      <c r="Y920" s="10" t="str">
        <f t="shared" si="296"/>
        <v/>
      </c>
      <c r="AA920" s="2" t="str">
        <f>IF(Data!T920&gt;0,Data!T920-4,"")</f>
        <v/>
      </c>
      <c r="AB920" s="2" t="str">
        <f>IF(Data!U920&gt;0,Data!U920-4,"")</f>
        <v/>
      </c>
      <c r="AC920" s="2" t="str">
        <f>IF(Data!V920&gt;0,Data!V920-4,"")</f>
        <v/>
      </c>
      <c r="AD920" s="2" t="str">
        <f>IF(Data!W920&gt;0,Data!W920-4,"")</f>
        <v/>
      </c>
      <c r="AE920" s="2" t="str">
        <f>IF(Data!X920&gt;0,Data!X920-4,"")</f>
        <v/>
      </c>
      <c r="AF920" s="2" t="str">
        <f>IF(Data!Y920&gt;0,Data!Y920-4,"")</f>
        <v/>
      </c>
      <c r="AG920" s="2" t="str">
        <f>IF(Data!Z920&gt;0,Data!Z920-4,"")</f>
        <v/>
      </c>
      <c r="AH920" s="2" t="str">
        <f>IF(Data!AA920&gt;0,Data!AA920-4,"")</f>
        <v/>
      </c>
      <c r="AJ920" s="10" t="str">
        <f t="shared" si="297"/>
        <v/>
      </c>
      <c r="AK920" s="10" t="str">
        <f t="shared" si="298"/>
        <v/>
      </c>
      <c r="AL920" s="10" t="str">
        <f t="shared" si="299"/>
        <v/>
      </c>
      <c r="AN920" s="2" t="str">
        <f>IF(Data!AC920&gt;0,Data!AC920-4,"")</f>
        <v/>
      </c>
      <c r="AO920" s="2" t="str">
        <f>IF(Data!AD920&gt;0,Data!AD920-4,"")</f>
        <v/>
      </c>
      <c r="AP920" s="2" t="str">
        <f>IF(Data!AE920&gt;0,Data!AE920-4,"")</f>
        <v/>
      </c>
      <c r="AQ920" s="2" t="str">
        <f>IF(Data!AF920&gt;0,Data!AF920-4,"")</f>
        <v/>
      </c>
      <c r="AR920" s="2" t="str">
        <f>IF(Data!AG920&gt;0,Data!AG920-4,"")</f>
        <v/>
      </c>
      <c r="AS920" s="2" t="str">
        <f>IF(Data!AH920&gt;0,Data!AH920-4,"")</f>
        <v/>
      </c>
      <c r="AT920" s="2" t="str">
        <f>IF(Data!AI920&gt;0,Data!AI920-4,"")</f>
        <v/>
      </c>
      <c r="AU920" s="2" t="str">
        <f>IF(Data!AJ920&gt;0,Data!AJ920-4,"")</f>
        <v/>
      </c>
      <c r="AW920" s="10" t="str">
        <f t="shared" si="300"/>
        <v/>
      </c>
      <c r="AX920" s="10" t="str">
        <f t="shared" si="301"/>
        <v/>
      </c>
      <c r="AY920" s="10" t="str">
        <f t="shared" si="302"/>
        <v/>
      </c>
      <c r="BA920" s="2" t="str">
        <f>IF(Data!AL920&gt;0,Data!AL920-4,"")</f>
        <v/>
      </c>
      <c r="BB920" s="2" t="str">
        <f>IF(Data!AM920&gt;0,Data!AM920-4,"")</f>
        <v/>
      </c>
      <c r="BC920" s="2" t="str">
        <f>IF(Data!AN920&gt;0,Data!AN920-4,"")</f>
        <v/>
      </c>
      <c r="BD920" s="2" t="str">
        <f>IF(Data!AO920&gt;0,Data!AO920-4,"")</f>
        <v/>
      </c>
      <c r="BE920" s="2" t="str">
        <f>IF(Data!AP920&gt;0,Data!AP920-4,"")</f>
        <v/>
      </c>
      <c r="BF920" s="2" t="str">
        <f>IF(Data!AQ920&gt;0,Data!AQ920-4,"")</f>
        <v/>
      </c>
      <c r="BG920" s="2" t="str">
        <f>IF(Data!AR920&gt;0,Data!AR920-4,"")</f>
        <v/>
      </c>
      <c r="BH920" s="2" t="str">
        <f>IF(Data!AS920&gt;0,Data!AS920-4,"")</f>
        <v/>
      </c>
      <c r="BJ920" s="10" t="str">
        <f t="shared" si="303"/>
        <v/>
      </c>
      <c r="BK920" s="10" t="str">
        <f t="shared" si="304"/>
        <v/>
      </c>
      <c r="BL920" s="10" t="str">
        <f t="shared" si="305"/>
        <v/>
      </c>
      <c r="BN920" s="2" t="str">
        <f>IF(Data!AU920&gt;0,Data!AU920-4,"")</f>
        <v/>
      </c>
      <c r="BO920" s="2" t="str">
        <f>IF(Data!AV920&gt;0,Data!AV920-4,"")</f>
        <v/>
      </c>
      <c r="BP920" s="2" t="str">
        <f>IF(Data!AW920&gt;0,Data!AW920-4,"")</f>
        <v/>
      </c>
      <c r="BQ920" s="2" t="str">
        <f>IF(Data!AX920&gt;0,Data!AX920-4,"")</f>
        <v/>
      </c>
      <c r="BR920" s="2" t="str">
        <f>IF(Data!AY920&gt;0,Data!AY920-4,"")</f>
        <v/>
      </c>
      <c r="BS920" s="2" t="str">
        <f>IF(Data!AZ920&gt;0,Data!AZ920-4,"")</f>
        <v/>
      </c>
      <c r="BT920" s="2" t="str">
        <f>IF(Data!BA920&gt;0,Data!BA920-4,"")</f>
        <v/>
      </c>
      <c r="BU920" s="2" t="str">
        <f>IF(Data!BB920&gt;0,Data!BB920-4,"")</f>
        <v/>
      </c>
      <c r="BW920" s="10" t="str">
        <f t="shared" si="306"/>
        <v/>
      </c>
      <c r="BX920" s="10" t="str">
        <f t="shared" si="307"/>
        <v/>
      </c>
      <c r="BY920" s="10" t="str">
        <f t="shared" si="308"/>
        <v/>
      </c>
      <c r="CA920" s="2" t="str">
        <f>IF(Data!BD920&gt;0,Data!BD920-4,"")</f>
        <v/>
      </c>
      <c r="CB920" s="2" t="str">
        <f>IF(Data!BE920&gt;0,Data!BE920-4,"")</f>
        <v/>
      </c>
      <c r="CC920" s="2" t="str">
        <f>IF(Data!BF920&gt;0,Data!BF920-4,"")</f>
        <v/>
      </c>
      <c r="CD920" s="2" t="str">
        <f>IF(Data!BG920&gt;0,Data!BG920-4,"")</f>
        <v/>
      </c>
      <c r="CE920" s="2" t="str">
        <f>IF(Data!BH920&gt;0,Data!BH920-4,"")</f>
        <v/>
      </c>
      <c r="CF920" s="2" t="str">
        <f>IF(Data!BI920&gt;0,Data!BI920-4,"")</f>
        <v/>
      </c>
      <c r="CG920" s="2" t="str">
        <f>IF(Data!BJ920&gt;0,Data!BJ920-4,"")</f>
        <v/>
      </c>
      <c r="CH920" s="2" t="str">
        <f>IF(Data!BK920&gt;0,Data!BK920-4,"")</f>
        <v/>
      </c>
      <c r="CK920" s="10" t="str">
        <f t="shared" si="309"/>
        <v/>
      </c>
      <c r="CL920" s="10" t="str">
        <f t="shared" si="310"/>
        <v/>
      </c>
      <c r="CM920" s="10" t="str">
        <f t="shared" si="311"/>
        <v/>
      </c>
    </row>
    <row r="921" spans="1:91" x14ac:dyDescent="0.25">
      <c r="A921" s="2" t="str">
        <f>IF(Data!B921&gt;0,Data!B921-4,"")</f>
        <v/>
      </c>
      <c r="B921" s="2" t="str">
        <f>IF(Data!C921&gt;0,Data!C921-4,"")</f>
        <v/>
      </c>
      <c r="C921" s="2" t="str">
        <f>IF(Data!D921&gt;0,Data!D921-4,"")</f>
        <v/>
      </c>
      <c r="D921" s="2" t="str">
        <f>IF(Data!E921&gt;0,Data!E921-4,"")</f>
        <v/>
      </c>
      <c r="E921" s="2" t="str">
        <f>IF(Data!F921&gt;0,Data!F921-4,"")</f>
        <v/>
      </c>
      <c r="F921" s="2" t="str">
        <f>IF(Data!G921&gt;0,Data!G921-4,"")</f>
        <v/>
      </c>
      <c r="G921" s="2" t="str">
        <f>IF(Data!H921&gt;0,Data!H921-4,"")</f>
        <v/>
      </c>
      <c r="H921" s="2" t="str">
        <f>IF(Data!I921&gt;0,Data!I921-4,"")</f>
        <v/>
      </c>
      <c r="J921" s="10" t="str">
        <f t="shared" si="312"/>
        <v/>
      </c>
      <c r="K921" s="10" t="str">
        <f t="shared" si="313"/>
        <v/>
      </c>
      <c r="L921" s="10" t="str">
        <f t="shared" si="314"/>
        <v/>
      </c>
      <c r="N921" s="2" t="str">
        <f>IF(Data!K921&gt;0,Data!K921-4,"")</f>
        <v/>
      </c>
      <c r="O921" s="2" t="str">
        <f>IF(Data!L921&gt;0,Data!L921-4,"")</f>
        <v/>
      </c>
      <c r="P921" s="2" t="str">
        <f>IF(Data!M921&gt;0,Data!M921-4,"")</f>
        <v/>
      </c>
      <c r="Q921" s="2" t="str">
        <f>IF(Data!N921&gt;0,Data!N921-4,"")</f>
        <v/>
      </c>
      <c r="R921" s="2" t="str">
        <f>IF(Data!O921&gt;0,Data!O921-4,"")</f>
        <v/>
      </c>
      <c r="S921" s="2" t="str">
        <f>IF(Data!P921&gt;0,Data!P921-4,"")</f>
        <v/>
      </c>
      <c r="T921" s="2" t="str">
        <f>IF(Data!Q921&gt;0,Data!Q921-4,"")</f>
        <v/>
      </c>
      <c r="U921" s="2" t="str">
        <f>IF(Data!R921&gt;0,Data!R921-4,"")</f>
        <v/>
      </c>
      <c r="V921" s="59"/>
      <c r="W921" s="10" t="str">
        <f t="shared" si="294"/>
        <v/>
      </c>
      <c r="X921" s="10" t="str">
        <f t="shared" si="295"/>
        <v/>
      </c>
      <c r="Y921" s="10" t="str">
        <f t="shared" si="296"/>
        <v/>
      </c>
      <c r="AA921" s="2" t="str">
        <f>IF(Data!T921&gt;0,Data!T921-4,"")</f>
        <v/>
      </c>
      <c r="AB921" s="2" t="str">
        <f>IF(Data!U921&gt;0,Data!U921-4,"")</f>
        <v/>
      </c>
      <c r="AC921" s="2" t="str">
        <f>IF(Data!V921&gt;0,Data!V921-4,"")</f>
        <v/>
      </c>
      <c r="AD921" s="2" t="str">
        <f>IF(Data!W921&gt;0,Data!W921-4,"")</f>
        <v/>
      </c>
      <c r="AE921" s="2" t="str">
        <f>IF(Data!X921&gt;0,Data!X921-4,"")</f>
        <v/>
      </c>
      <c r="AF921" s="2" t="str">
        <f>IF(Data!Y921&gt;0,Data!Y921-4,"")</f>
        <v/>
      </c>
      <c r="AG921" s="2" t="str">
        <f>IF(Data!Z921&gt;0,Data!Z921-4,"")</f>
        <v/>
      </c>
      <c r="AH921" s="2" t="str">
        <f>IF(Data!AA921&gt;0,Data!AA921-4,"")</f>
        <v/>
      </c>
      <c r="AJ921" s="10" t="str">
        <f t="shared" si="297"/>
        <v/>
      </c>
      <c r="AK921" s="10" t="str">
        <f t="shared" si="298"/>
        <v/>
      </c>
      <c r="AL921" s="10" t="str">
        <f t="shared" si="299"/>
        <v/>
      </c>
      <c r="AN921" s="2" t="str">
        <f>IF(Data!AC921&gt;0,Data!AC921-4,"")</f>
        <v/>
      </c>
      <c r="AO921" s="2" t="str">
        <f>IF(Data!AD921&gt;0,Data!AD921-4,"")</f>
        <v/>
      </c>
      <c r="AP921" s="2" t="str">
        <f>IF(Data!AE921&gt;0,Data!AE921-4,"")</f>
        <v/>
      </c>
      <c r="AQ921" s="2" t="str">
        <f>IF(Data!AF921&gt;0,Data!AF921-4,"")</f>
        <v/>
      </c>
      <c r="AR921" s="2" t="str">
        <f>IF(Data!AG921&gt;0,Data!AG921-4,"")</f>
        <v/>
      </c>
      <c r="AS921" s="2" t="str">
        <f>IF(Data!AH921&gt;0,Data!AH921-4,"")</f>
        <v/>
      </c>
      <c r="AT921" s="2" t="str">
        <f>IF(Data!AI921&gt;0,Data!AI921-4,"")</f>
        <v/>
      </c>
      <c r="AU921" s="2" t="str">
        <f>IF(Data!AJ921&gt;0,Data!AJ921-4,"")</f>
        <v/>
      </c>
      <c r="AW921" s="10" t="str">
        <f t="shared" si="300"/>
        <v/>
      </c>
      <c r="AX921" s="10" t="str">
        <f t="shared" si="301"/>
        <v/>
      </c>
      <c r="AY921" s="10" t="str">
        <f t="shared" si="302"/>
        <v/>
      </c>
      <c r="BA921" s="2" t="str">
        <f>IF(Data!AL921&gt;0,Data!AL921-4,"")</f>
        <v/>
      </c>
      <c r="BB921" s="2" t="str">
        <f>IF(Data!AM921&gt;0,Data!AM921-4,"")</f>
        <v/>
      </c>
      <c r="BC921" s="2" t="str">
        <f>IF(Data!AN921&gt;0,Data!AN921-4,"")</f>
        <v/>
      </c>
      <c r="BD921" s="2" t="str">
        <f>IF(Data!AO921&gt;0,Data!AO921-4,"")</f>
        <v/>
      </c>
      <c r="BE921" s="2" t="str">
        <f>IF(Data!AP921&gt;0,Data!AP921-4,"")</f>
        <v/>
      </c>
      <c r="BF921" s="2" t="str">
        <f>IF(Data!AQ921&gt;0,Data!AQ921-4,"")</f>
        <v/>
      </c>
      <c r="BG921" s="2" t="str">
        <f>IF(Data!AR921&gt;0,Data!AR921-4,"")</f>
        <v/>
      </c>
      <c r="BH921" s="2" t="str">
        <f>IF(Data!AS921&gt;0,Data!AS921-4,"")</f>
        <v/>
      </c>
      <c r="BJ921" s="10" t="str">
        <f t="shared" si="303"/>
        <v/>
      </c>
      <c r="BK921" s="10" t="str">
        <f t="shared" si="304"/>
        <v/>
      </c>
      <c r="BL921" s="10" t="str">
        <f t="shared" si="305"/>
        <v/>
      </c>
      <c r="BN921" s="2" t="str">
        <f>IF(Data!AU921&gt;0,Data!AU921-4,"")</f>
        <v/>
      </c>
      <c r="BO921" s="2" t="str">
        <f>IF(Data!AV921&gt;0,Data!AV921-4,"")</f>
        <v/>
      </c>
      <c r="BP921" s="2" t="str">
        <f>IF(Data!AW921&gt;0,Data!AW921-4,"")</f>
        <v/>
      </c>
      <c r="BQ921" s="2" t="str">
        <f>IF(Data!AX921&gt;0,Data!AX921-4,"")</f>
        <v/>
      </c>
      <c r="BR921" s="2" t="str">
        <f>IF(Data!AY921&gt;0,Data!AY921-4,"")</f>
        <v/>
      </c>
      <c r="BS921" s="2" t="str">
        <f>IF(Data!AZ921&gt;0,Data!AZ921-4,"")</f>
        <v/>
      </c>
      <c r="BT921" s="2" t="str">
        <f>IF(Data!BA921&gt;0,Data!BA921-4,"")</f>
        <v/>
      </c>
      <c r="BU921" s="2" t="str">
        <f>IF(Data!BB921&gt;0,Data!BB921-4,"")</f>
        <v/>
      </c>
      <c r="BW921" s="10" t="str">
        <f t="shared" si="306"/>
        <v/>
      </c>
      <c r="BX921" s="10" t="str">
        <f t="shared" si="307"/>
        <v/>
      </c>
      <c r="BY921" s="10" t="str">
        <f t="shared" si="308"/>
        <v/>
      </c>
      <c r="CA921" s="2" t="str">
        <f>IF(Data!BD921&gt;0,Data!BD921-4,"")</f>
        <v/>
      </c>
      <c r="CB921" s="2" t="str">
        <f>IF(Data!BE921&gt;0,Data!BE921-4,"")</f>
        <v/>
      </c>
      <c r="CC921" s="2" t="str">
        <f>IF(Data!BF921&gt;0,Data!BF921-4,"")</f>
        <v/>
      </c>
      <c r="CD921" s="2" t="str">
        <f>IF(Data!BG921&gt;0,Data!BG921-4,"")</f>
        <v/>
      </c>
      <c r="CE921" s="2" t="str">
        <f>IF(Data!BH921&gt;0,Data!BH921-4,"")</f>
        <v/>
      </c>
      <c r="CF921" s="2" t="str">
        <f>IF(Data!BI921&gt;0,Data!BI921-4,"")</f>
        <v/>
      </c>
      <c r="CG921" s="2" t="str">
        <f>IF(Data!BJ921&gt;0,Data!BJ921-4,"")</f>
        <v/>
      </c>
      <c r="CH921" s="2" t="str">
        <f>IF(Data!BK921&gt;0,Data!BK921-4,"")</f>
        <v/>
      </c>
      <c r="CK921" s="10" t="str">
        <f t="shared" si="309"/>
        <v/>
      </c>
      <c r="CL921" s="10" t="str">
        <f t="shared" si="310"/>
        <v/>
      </c>
      <c r="CM921" s="10" t="str">
        <f t="shared" si="311"/>
        <v/>
      </c>
    </row>
    <row r="922" spans="1:91" x14ac:dyDescent="0.25">
      <c r="A922" s="2" t="str">
        <f>IF(Data!B922&gt;0,Data!B922-4,"")</f>
        <v/>
      </c>
      <c r="B922" s="2" t="str">
        <f>IF(Data!C922&gt;0,Data!C922-4,"")</f>
        <v/>
      </c>
      <c r="C922" s="2" t="str">
        <f>IF(Data!D922&gt;0,Data!D922-4,"")</f>
        <v/>
      </c>
      <c r="D922" s="2" t="str">
        <f>IF(Data!E922&gt;0,Data!E922-4,"")</f>
        <v/>
      </c>
      <c r="E922" s="2" t="str">
        <f>IF(Data!F922&gt;0,Data!F922-4,"")</f>
        <v/>
      </c>
      <c r="F922" s="2" t="str">
        <f>IF(Data!G922&gt;0,Data!G922-4,"")</f>
        <v/>
      </c>
      <c r="G922" s="2" t="str">
        <f>IF(Data!H922&gt;0,Data!H922-4,"")</f>
        <v/>
      </c>
      <c r="H922" s="2" t="str">
        <f>IF(Data!I922&gt;0,Data!I922-4,"")</f>
        <v/>
      </c>
      <c r="J922" s="10" t="str">
        <f t="shared" si="312"/>
        <v/>
      </c>
      <c r="K922" s="10" t="str">
        <f t="shared" si="313"/>
        <v/>
      </c>
      <c r="L922" s="10" t="str">
        <f t="shared" si="314"/>
        <v/>
      </c>
      <c r="N922" s="2" t="str">
        <f>IF(Data!K922&gt;0,Data!K922-4,"")</f>
        <v/>
      </c>
      <c r="O922" s="2" t="str">
        <f>IF(Data!L922&gt;0,Data!L922-4,"")</f>
        <v/>
      </c>
      <c r="P922" s="2" t="str">
        <f>IF(Data!M922&gt;0,Data!M922-4,"")</f>
        <v/>
      </c>
      <c r="Q922" s="2" t="str">
        <f>IF(Data!N922&gt;0,Data!N922-4,"")</f>
        <v/>
      </c>
      <c r="R922" s="2" t="str">
        <f>IF(Data!O922&gt;0,Data!O922-4,"")</f>
        <v/>
      </c>
      <c r="S922" s="2" t="str">
        <f>IF(Data!P922&gt;0,Data!P922-4,"")</f>
        <v/>
      </c>
      <c r="T922" s="2" t="str">
        <f>IF(Data!Q922&gt;0,Data!Q922-4,"")</f>
        <v/>
      </c>
      <c r="U922" s="2" t="str">
        <f>IF(Data!R922&gt;0,Data!R922-4,"")</f>
        <v/>
      </c>
      <c r="V922" s="59"/>
      <c r="W922" s="10" t="str">
        <f t="shared" si="294"/>
        <v/>
      </c>
      <c r="X922" s="10" t="str">
        <f t="shared" si="295"/>
        <v/>
      </c>
      <c r="Y922" s="10" t="str">
        <f t="shared" si="296"/>
        <v/>
      </c>
      <c r="AA922" s="2" t="str">
        <f>IF(Data!T922&gt;0,Data!T922-4,"")</f>
        <v/>
      </c>
      <c r="AB922" s="2" t="str">
        <f>IF(Data!U922&gt;0,Data!U922-4,"")</f>
        <v/>
      </c>
      <c r="AC922" s="2" t="str">
        <f>IF(Data!V922&gt;0,Data!V922-4,"")</f>
        <v/>
      </c>
      <c r="AD922" s="2" t="str">
        <f>IF(Data!W922&gt;0,Data!W922-4,"")</f>
        <v/>
      </c>
      <c r="AE922" s="2" t="str">
        <f>IF(Data!X922&gt;0,Data!X922-4,"")</f>
        <v/>
      </c>
      <c r="AF922" s="2" t="str">
        <f>IF(Data!Y922&gt;0,Data!Y922-4,"")</f>
        <v/>
      </c>
      <c r="AG922" s="2" t="str">
        <f>IF(Data!Z922&gt;0,Data!Z922-4,"")</f>
        <v/>
      </c>
      <c r="AH922" s="2" t="str">
        <f>IF(Data!AA922&gt;0,Data!AA922-4,"")</f>
        <v/>
      </c>
      <c r="AJ922" s="10" t="str">
        <f t="shared" si="297"/>
        <v/>
      </c>
      <c r="AK922" s="10" t="str">
        <f t="shared" si="298"/>
        <v/>
      </c>
      <c r="AL922" s="10" t="str">
        <f t="shared" si="299"/>
        <v/>
      </c>
      <c r="AN922" s="2" t="str">
        <f>IF(Data!AC922&gt;0,Data!AC922-4,"")</f>
        <v/>
      </c>
      <c r="AO922" s="2" t="str">
        <f>IF(Data!AD922&gt;0,Data!AD922-4,"")</f>
        <v/>
      </c>
      <c r="AP922" s="2" t="str">
        <f>IF(Data!AE922&gt;0,Data!AE922-4,"")</f>
        <v/>
      </c>
      <c r="AQ922" s="2" t="str">
        <f>IF(Data!AF922&gt;0,Data!AF922-4,"")</f>
        <v/>
      </c>
      <c r="AR922" s="2" t="str">
        <f>IF(Data!AG922&gt;0,Data!AG922-4,"")</f>
        <v/>
      </c>
      <c r="AS922" s="2" t="str">
        <f>IF(Data!AH922&gt;0,Data!AH922-4,"")</f>
        <v/>
      </c>
      <c r="AT922" s="2" t="str">
        <f>IF(Data!AI922&gt;0,Data!AI922-4,"")</f>
        <v/>
      </c>
      <c r="AU922" s="2" t="str">
        <f>IF(Data!AJ922&gt;0,Data!AJ922-4,"")</f>
        <v/>
      </c>
      <c r="AW922" s="10" t="str">
        <f t="shared" si="300"/>
        <v/>
      </c>
      <c r="AX922" s="10" t="str">
        <f t="shared" si="301"/>
        <v/>
      </c>
      <c r="AY922" s="10" t="str">
        <f t="shared" si="302"/>
        <v/>
      </c>
      <c r="BA922" s="2" t="str">
        <f>IF(Data!AL922&gt;0,Data!AL922-4,"")</f>
        <v/>
      </c>
      <c r="BB922" s="2" t="str">
        <f>IF(Data!AM922&gt;0,Data!AM922-4,"")</f>
        <v/>
      </c>
      <c r="BC922" s="2" t="str">
        <f>IF(Data!AN922&gt;0,Data!AN922-4,"")</f>
        <v/>
      </c>
      <c r="BD922" s="2" t="str">
        <f>IF(Data!AO922&gt;0,Data!AO922-4,"")</f>
        <v/>
      </c>
      <c r="BE922" s="2" t="str">
        <f>IF(Data!AP922&gt;0,Data!AP922-4,"")</f>
        <v/>
      </c>
      <c r="BF922" s="2" t="str">
        <f>IF(Data!AQ922&gt;0,Data!AQ922-4,"")</f>
        <v/>
      </c>
      <c r="BG922" s="2" t="str">
        <f>IF(Data!AR922&gt;0,Data!AR922-4,"")</f>
        <v/>
      </c>
      <c r="BH922" s="2" t="str">
        <f>IF(Data!AS922&gt;0,Data!AS922-4,"")</f>
        <v/>
      </c>
      <c r="BJ922" s="10" t="str">
        <f t="shared" si="303"/>
        <v/>
      </c>
      <c r="BK922" s="10" t="str">
        <f t="shared" si="304"/>
        <v/>
      </c>
      <c r="BL922" s="10" t="str">
        <f t="shared" si="305"/>
        <v/>
      </c>
      <c r="BN922" s="2" t="str">
        <f>IF(Data!AU922&gt;0,Data!AU922-4,"")</f>
        <v/>
      </c>
      <c r="BO922" s="2" t="str">
        <f>IF(Data!AV922&gt;0,Data!AV922-4,"")</f>
        <v/>
      </c>
      <c r="BP922" s="2" t="str">
        <f>IF(Data!AW922&gt;0,Data!AW922-4,"")</f>
        <v/>
      </c>
      <c r="BQ922" s="2" t="str">
        <f>IF(Data!AX922&gt;0,Data!AX922-4,"")</f>
        <v/>
      </c>
      <c r="BR922" s="2" t="str">
        <f>IF(Data!AY922&gt;0,Data!AY922-4,"")</f>
        <v/>
      </c>
      <c r="BS922" s="2" t="str">
        <f>IF(Data!AZ922&gt;0,Data!AZ922-4,"")</f>
        <v/>
      </c>
      <c r="BT922" s="2" t="str">
        <f>IF(Data!BA922&gt;0,Data!BA922-4,"")</f>
        <v/>
      </c>
      <c r="BU922" s="2" t="str">
        <f>IF(Data!BB922&gt;0,Data!BB922-4,"")</f>
        <v/>
      </c>
      <c r="BW922" s="10" t="str">
        <f t="shared" si="306"/>
        <v/>
      </c>
      <c r="BX922" s="10" t="str">
        <f t="shared" si="307"/>
        <v/>
      </c>
      <c r="BY922" s="10" t="str">
        <f t="shared" si="308"/>
        <v/>
      </c>
      <c r="CA922" s="2" t="str">
        <f>IF(Data!BD922&gt;0,Data!BD922-4,"")</f>
        <v/>
      </c>
      <c r="CB922" s="2" t="str">
        <f>IF(Data!BE922&gt;0,Data!BE922-4,"")</f>
        <v/>
      </c>
      <c r="CC922" s="2" t="str">
        <f>IF(Data!BF922&gt;0,Data!BF922-4,"")</f>
        <v/>
      </c>
      <c r="CD922" s="2" t="str">
        <f>IF(Data!BG922&gt;0,Data!BG922-4,"")</f>
        <v/>
      </c>
      <c r="CE922" s="2" t="str">
        <f>IF(Data!BH922&gt;0,Data!BH922-4,"")</f>
        <v/>
      </c>
      <c r="CF922" s="2" t="str">
        <f>IF(Data!BI922&gt;0,Data!BI922-4,"")</f>
        <v/>
      </c>
      <c r="CG922" s="2" t="str">
        <f>IF(Data!BJ922&gt;0,Data!BJ922-4,"")</f>
        <v/>
      </c>
      <c r="CH922" s="2" t="str">
        <f>IF(Data!BK922&gt;0,Data!BK922-4,"")</f>
        <v/>
      </c>
      <c r="CK922" s="10" t="str">
        <f t="shared" si="309"/>
        <v/>
      </c>
      <c r="CL922" s="10" t="str">
        <f t="shared" si="310"/>
        <v/>
      </c>
      <c r="CM922" s="10" t="str">
        <f t="shared" si="311"/>
        <v/>
      </c>
    </row>
    <row r="923" spans="1:91" x14ac:dyDescent="0.25">
      <c r="A923" s="2" t="str">
        <f>IF(Data!B923&gt;0,Data!B923-4,"")</f>
        <v/>
      </c>
      <c r="B923" s="2" t="str">
        <f>IF(Data!C923&gt;0,Data!C923-4,"")</f>
        <v/>
      </c>
      <c r="C923" s="2" t="str">
        <f>IF(Data!D923&gt;0,Data!D923-4,"")</f>
        <v/>
      </c>
      <c r="D923" s="2" t="str">
        <f>IF(Data!E923&gt;0,Data!E923-4,"")</f>
        <v/>
      </c>
      <c r="E923" s="2" t="str">
        <f>IF(Data!F923&gt;0,Data!F923-4,"")</f>
        <v/>
      </c>
      <c r="F923" s="2" t="str">
        <f>IF(Data!G923&gt;0,Data!G923-4,"")</f>
        <v/>
      </c>
      <c r="G923" s="2" t="str">
        <f>IF(Data!H923&gt;0,Data!H923-4,"")</f>
        <v/>
      </c>
      <c r="H923" s="2" t="str">
        <f>IF(Data!I923&gt;0,Data!I923-4,"")</f>
        <v/>
      </c>
      <c r="J923" s="10" t="str">
        <f t="shared" si="312"/>
        <v/>
      </c>
      <c r="K923" s="10" t="str">
        <f t="shared" si="313"/>
        <v/>
      </c>
      <c r="L923" s="10" t="str">
        <f t="shared" si="314"/>
        <v/>
      </c>
      <c r="N923" s="2" t="str">
        <f>IF(Data!K923&gt;0,Data!K923-4,"")</f>
        <v/>
      </c>
      <c r="O923" s="2" t="str">
        <f>IF(Data!L923&gt;0,Data!L923-4,"")</f>
        <v/>
      </c>
      <c r="P923" s="2" t="str">
        <f>IF(Data!M923&gt;0,Data!M923-4,"")</f>
        <v/>
      </c>
      <c r="Q923" s="2" t="str">
        <f>IF(Data!N923&gt;0,Data!N923-4,"")</f>
        <v/>
      </c>
      <c r="R923" s="2" t="str">
        <f>IF(Data!O923&gt;0,Data!O923-4,"")</f>
        <v/>
      </c>
      <c r="S923" s="2" t="str">
        <f>IF(Data!P923&gt;0,Data!P923-4,"")</f>
        <v/>
      </c>
      <c r="T923" s="2" t="str">
        <f>IF(Data!Q923&gt;0,Data!Q923-4,"")</f>
        <v/>
      </c>
      <c r="U923" s="2" t="str">
        <f>IF(Data!R923&gt;0,Data!R923-4,"")</f>
        <v/>
      </c>
      <c r="V923" s="59"/>
      <c r="W923" s="10" t="str">
        <f t="shared" si="294"/>
        <v/>
      </c>
      <c r="X923" s="10" t="str">
        <f t="shared" si="295"/>
        <v/>
      </c>
      <c r="Y923" s="10" t="str">
        <f t="shared" si="296"/>
        <v/>
      </c>
      <c r="AA923" s="2" t="str">
        <f>IF(Data!T923&gt;0,Data!T923-4,"")</f>
        <v/>
      </c>
      <c r="AB923" s="2" t="str">
        <f>IF(Data!U923&gt;0,Data!U923-4,"")</f>
        <v/>
      </c>
      <c r="AC923" s="2" t="str">
        <f>IF(Data!V923&gt;0,Data!V923-4,"")</f>
        <v/>
      </c>
      <c r="AD923" s="2" t="str">
        <f>IF(Data!W923&gt;0,Data!W923-4,"")</f>
        <v/>
      </c>
      <c r="AE923" s="2" t="str">
        <f>IF(Data!X923&gt;0,Data!X923-4,"")</f>
        <v/>
      </c>
      <c r="AF923" s="2" t="str">
        <f>IF(Data!Y923&gt;0,Data!Y923-4,"")</f>
        <v/>
      </c>
      <c r="AG923" s="2" t="str">
        <f>IF(Data!Z923&gt;0,Data!Z923-4,"")</f>
        <v/>
      </c>
      <c r="AH923" s="2" t="str">
        <f>IF(Data!AA923&gt;0,Data!AA923-4,"")</f>
        <v/>
      </c>
      <c r="AJ923" s="10" t="str">
        <f t="shared" si="297"/>
        <v/>
      </c>
      <c r="AK923" s="10" t="str">
        <f t="shared" si="298"/>
        <v/>
      </c>
      <c r="AL923" s="10" t="str">
        <f t="shared" si="299"/>
        <v/>
      </c>
      <c r="AN923" s="2" t="str">
        <f>IF(Data!AC923&gt;0,Data!AC923-4,"")</f>
        <v/>
      </c>
      <c r="AO923" s="2" t="str">
        <f>IF(Data!AD923&gt;0,Data!AD923-4,"")</f>
        <v/>
      </c>
      <c r="AP923" s="2" t="str">
        <f>IF(Data!AE923&gt;0,Data!AE923-4,"")</f>
        <v/>
      </c>
      <c r="AQ923" s="2" t="str">
        <f>IF(Data!AF923&gt;0,Data!AF923-4,"")</f>
        <v/>
      </c>
      <c r="AR923" s="2" t="str">
        <f>IF(Data!AG923&gt;0,Data!AG923-4,"")</f>
        <v/>
      </c>
      <c r="AS923" s="2" t="str">
        <f>IF(Data!AH923&gt;0,Data!AH923-4,"")</f>
        <v/>
      </c>
      <c r="AT923" s="2" t="str">
        <f>IF(Data!AI923&gt;0,Data!AI923-4,"")</f>
        <v/>
      </c>
      <c r="AU923" s="2" t="str">
        <f>IF(Data!AJ923&gt;0,Data!AJ923-4,"")</f>
        <v/>
      </c>
      <c r="AW923" s="10" t="str">
        <f t="shared" si="300"/>
        <v/>
      </c>
      <c r="AX923" s="10" t="str">
        <f t="shared" si="301"/>
        <v/>
      </c>
      <c r="AY923" s="10" t="str">
        <f t="shared" si="302"/>
        <v/>
      </c>
      <c r="BA923" s="2" t="str">
        <f>IF(Data!AL923&gt;0,Data!AL923-4,"")</f>
        <v/>
      </c>
      <c r="BB923" s="2" t="str">
        <f>IF(Data!AM923&gt;0,Data!AM923-4,"")</f>
        <v/>
      </c>
      <c r="BC923" s="2" t="str">
        <f>IF(Data!AN923&gt;0,Data!AN923-4,"")</f>
        <v/>
      </c>
      <c r="BD923" s="2" t="str">
        <f>IF(Data!AO923&gt;0,Data!AO923-4,"")</f>
        <v/>
      </c>
      <c r="BE923" s="2" t="str">
        <f>IF(Data!AP923&gt;0,Data!AP923-4,"")</f>
        <v/>
      </c>
      <c r="BF923" s="2" t="str">
        <f>IF(Data!AQ923&gt;0,Data!AQ923-4,"")</f>
        <v/>
      </c>
      <c r="BG923" s="2" t="str">
        <f>IF(Data!AR923&gt;0,Data!AR923-4,"")</f>
        <v/>
      </c>
      <c r="BH923" s="2" t="str">
        <f>IF(Data!AS923&gt;0,Data!AS923-4,"")</f>
        <v/>
      </c>
      <c r="BJ923" s="10" t="str">
        <f t="shared" si="303"/>
        <v/>
      </c>
      <c r="BK923" s="10" t="str">
        <f t="shared" si="304"/>
        <v/>
      </c>
      <c r="BL923" s="10" t="str">
        <f t="shared" si="305"/>
        <v/>
      </c>
      <c r="BN923" s="2" t="str">
        <f>IF(Data!AU923&gt;0,Data!AU923-4,"")</f>
        <v/>
      </c>
      <c r="BO923" s="2" t="str">
        <f>IF(Data!AV923&gt;0,Data!AV923-4,"")</f>
        <v/>
      </c>
      <c r="BP923" s="2" t="str">
        <f>IF(Data!AW923&gt;0,Data!AW923-4,"")</f>
        <v/>
      </c>
      <c r="BQ923" s="2" t="str">
        <f>IF(Data!AX923&gt;0,Data!AX923-4,"")</f>
        <v/>
      </c>
      <c r="BR923" s="2" t="str">
        <f>IF(Data!AY923&gt;0,Data!AY923-4,"")</f>
        <v/>
      </c>
      <c r="BS923" s="2" t="str">
        <f>IF(Data!AZ923&gt;0,Data!AZ923-4,"")</f>
        <v/>
      </c>
      <c r="BT923" s="2" t="str">
        <f>IF(Data!BA923&gt;0,Data!BA923-4,"")</f>
        <v/>
      </c>
      <c r="BU923" s="2" t="str">
        <f>IF(Data!BB923&gt;0,Data!BB923-4,"")</f>
        <v/>
      </c>
      <c r="BW923" s="10" t="str">
        <f t="shared" si="306"/>
        <v/>
      </c>
      <c r="BX923" s="10" t="str">
        <f t="shared" si="307"/>
        <v/>
      </c>
      <c r="BY923" s="10" t="str">
        <f t="shared" si="308"/>
        <v/>
      </c>
      <c r="CA923" s="2" t="str">
        <f>IF(Data!BD923&gt;0,Data!BD923-4,"")</f>
        <v/>
      </c>
      <c r="CB923" s="2" t="str">
        <f>IF(Data!BE923&gt;0,Data!BE923-4,"")</f>
        <v/>
      </c>
      <c r="CC923" s="2" t="str">
        <f>IF(Data!BF923&gt;0,Data!BF923-4,"")</f>
        <v/>
      </c>
      <c r="CD923" s="2" t="str">
        <f>IF(Data!BG923&gt;0,Data!BG923-4,"")</f>
        <v/>
      </c>
      <c r="CE923" s="2" t="str">
        <f>IF(Data!BH923&gt;0,Data!BH923-4,"")</f>
        <v/>
      </c>
      <c r="CF923" s="2" t="str">
        <f>IF(Data!BI923&gt;0,Data!BI923-4,"")</f>
        <v/>
      </c>
      <c r="CG923" s="2" t="str">
        <f>IF(Data!BJ923&gt;0,Data!BJ923-4,"")</f>
        <v/>
      </c>
      <c r="CH923" s="2" t="str">
        <f>IF(Data!BK923&gt;0,Data!BK923-4,"")</f>
        <v/>
      </c>
      <c r="CK923" s="10" t="str">
        <f t="shared" si="309"/>
        <v/>
      </c>
      <c r="CL923" s="10" t="str">
        <f t="shared" si="310"/>
        <v/>
      </c>
      <c r="CM923" s="10" t="str">
        <f t="shared" si="311"/>
        <v/>
      </c>
    </row>
    <row r="924" spans="1:91" x14ac:dyDescent="0.25">
      <c r="A924" s="2" t="str">
        <f>IF(Data!B924&gt;0,Data!B924-4,"")</f>
        <v/>
      </c>
      <c r="B924" s="2" t="str">
        <f>IF(Data!C924&gt;0,Data!C924-4,"")</f>
        <v/>
      </c>
      <c r="C924" s="2" t="str">
        <f>IF(Data!D924&gt;0,Data!D924-4,"")</f>
        <v/>
      </c>
      <c r="D924" s="2" t="str">
        <f>IF(Data!E924&gt;0,Data!E924-4,"")</f>
        <v/>
      </c>
      <c r="E924" s="2" t="str">
        <f>IF(Data!F924&gt;0,Data!F924-4,"")</f>
        <v/>
      </c>
      <c r="F924" s="2" t="str">
        <f>IF(Data!G924&gt;0,Data!G924-4,"")</f>
        <v/>
      </c>
      <c r="G924" s="2" t="str">
        <f>IF(Data!H924&gt;0,Data!H924-4,"")</f>
        <v/>
      </c>
      <c r="H924" s="2" t="str">
        <f>IF(Data!I924&gt;0,Data!I924-4,"")</f>
        <v/>
      </c>
      <c r="J924" s="10" t="str">
        <f t="shared" si="312"/>
        <v/>
      </c>
      <c r="K924" s="10" t="str">
        <f t="shared" si="313"/>
        <v/>
      </c>
      <c r="L924" s="10" t="str">
        <f t="shared" si="314"/>
        <v/>
      </c>
      <c r="N924" s="2" t="str">
        <f>IF(Data!K924&gt;0,Data!K924-4,"")</f>
        <v/>
      </c>
      <c r="O924" s="2" t="str">
        <f>IF(Data!L924&gt;0,Data!L924-4,"")</f>
        <v/>
      </c>
      <c r="P924" s="2" t="str">
        <f>IF(Data!M924&gt;0,Data!M924-4,"")</f>
        <v/>
      </c>
      <c r="Q924" s="2" t="str">
        <f>IF(Data!N924&gt;0,Data!N924-4,"")</f>
        <v/>
      </c>
      <c r="R924" s="2" t="str">
        <f>IF(Data!O924&gt;0,Data!O924-4,"")</f>
        <v/>
      </c>
      <c r="S924" s="2" t="str">
        <f>IF(Data!P924&gt;0,Data!P924-4,"")</f>
        <v/>
      </c>
      <c r="T924" s="2" t="str">
        <f>IF(Data!Q924&gt;0,Data!Q924-4,"")</f>
        <v/>
      </c>
      <c r="U924" s="2" t="str">
        <f>IF(Data!R924&gt;0,Data!R924-4,"")</f>
        <v/>
      </c>
      <c r="V924" s="59"/>
      <c r="W924" s="10" t="str">
        <f t="shared" si="294"/>
        <v/>
      </c>
      <c r="X924" s="10" t="str">
        <f t="shared" si="295"/>
        <v/>
      </c>
      <c r="Y924" s="10" t="str">
        <f t="shared" si="296"/>
        <v/>
      </c>
      <c r="AA924" s="2" t="str">
        <f>IF(Data!T924&gt;0,Data!T924-4,"")</f>
        <v/>
      </c>
      <c r="AB924" s="2" t="str">
        <f>IF(Data!U924&gt;0,Data!U924-4,"")</f>
        <v/>
      </c>
      <c r="AC924" s="2" t="str">
        <f>IF(Data!V924&gt;0,Data!V924-4,"")</f>
        <v/>
      </c>
      <c r="AD924" s="2" t="str">
        <f>IF(Data!W924&gt;0,Data!W924-4,"")</f>
        <v/>
      </c>
      <c r="AE924" s="2" t="str">
        <f>IF(Data!X924&gt;0,Data!X924-4,"")</f>
        <v/>
      </c>
      <c r="AF924" s="2" t="str">
        <f>IF(Data!Y924&gt;0,Data!Y924-4,"")</f>
        <v/>
      </c>
      <c r="AG924" s="2" t="str">
        <f>IF(Data!Z924&gt;0,Data!Z924-4,"")</f>
        <v/>
      </c>
      <c r="AH924" s="2" t="str">
        <f>IF(Data!AA924&gt;0,Data!AA924-4,"")</f>
        <v/>
      </c>
      <c r="AJ924" s="10" t="str">
        <f t="shared" si="297"/>
        <v/>
      </c>
      <c r="AK924" s="10" t="str">
        <f t="shared" si="298"/>
        <v/>
      </c>
      <c r="AL924" s="10" t="str">
        <f t="shared" si="299"/>
        <v/>
      </c>
      <c r="AN924" s="2" t="str">
        <f>IF(Data!AC924&gt;0,Data!AC924-4,"")</f>
        <v/>
      </c>
      <c r="AO924" s="2" t="str">
        <f>IF(Data!AD924&gt;0,Data!AD924-4,"")</f>
        <v/>
      </c>
      <c r="AP924" s="2" t="str">
        <f>IF(Data!AE924&gt;0,Data!AE924-4,"")</f>
        <v/>
      </c>
      <c r="AQ924" s="2" t="str">
        <f>IF(Data!AF924&gt;0,Data!AF924-4,"")</f>
        <v/>
      </c>
      <c r="AR924" s="2" t="str">
        <f>IF(Data!AG924&gt;0,Data!AG924-4,"")</f>
        <v/>
      </c>
      <c r="AS924" s="2" t="str">
        <f>IF(Data!AH924&gt;0,Data!AH924-4,"")</f>
        <v/>
      </c>
      <c r="AT924" s="2" t="str">
        <f>IF(Data!AI924&gt;0,Data!AI924-4,"")</f>
        <v/>
      </c>
      <c r="AU924" s="2" t="str">
        <f>IF(Data!AJ924&gt;0,Data!AJ924-4,"")</f>
        <v/>
      </c>
      <c r="AW924" s="10" t="str">
        <f t="shared" si="300"/>
        <v/>
      </c>
      <c r="AX924" s="10" t="str">
        <f t="shared" si="301"/>
        <v/>
      </c>
      <c r="AY924" s="10" t="str">
        <f t="shared" si="302"/>
        <v/>
      </c>
      <c r="BA924" s="2" t="str">
        <f>IF(Data!AL924&gt;0,Data!AL924-4,"")</f>
        <v/>
      </c>
      <c r="BB924" s="2" t="str">
        <f>IF(Data!AM924&gt;0,Data!AM924-4,"")</f>
        <v/>
      </c>
      <c r="BC924" s="2" t="str">
        <f>IF(Data!AN924&gt;0,Data!AN924-4,"")</f>
        <v/>
      </c>
      <c r="BD924" s="2" t="str">
        <f>IF(Data!AO924&gt;0,Data!AO924-4,"")</f>
        <v/>
      </c>
      <c r="BE924" s="2" t="str">
        <f>IF(Data!AP924&gt;0,Data!AP924-4,"")</f>
        <v/>
      </c>
      <c r="BF924" s="2" t="str">
        <f>IF(Data!AQ924&gt;0,Data!AQ924-4,"")</f>
        <v/>
      </c>
      <c r="BG924" s="2" t="str">
        <f>IF(Data!AR924&gt;0,Data!AR924-4,"")</f>
        <v/>
      </c>
      <c r="BH924" s="2" t="str">
        <f>IF(Data!AS924&gt;0,Data!AS924-4,"")</f>
        <v/>
      </c>
      <c r="BJ924" s="10" t="str">
        <f t="shared" si="303"/>
        <v/>
      </c>
      <c r="BK924" s="10" t="str">
        <f t="shared" si="304"/>
        <v/>
      </c>
      <c r="BL924" s="10" t="str">
        <f t="shared" si="305"/>
        <v/>
      </c>
      <c r="BN924" s="2" t="str">
        <f>IF(Data!AU924&gt;0,Data!AU924-4,"")</f>
        <v/>
      </c>
      <c r="BO924" s="2" t="str">
        <f>IF(Data!AV924&gt;0,Data!AV924-4,"")</f>
        <v/>
      </c>
      <c r="BP924" s="2" t="str">
        <f>IF(Data!AW924&gt;0,Data!AW924-4,"")</f>
        <v/>
      </c>
      <c r="BQ924" s="2" t="str">
        <f>IF(Data!AX924&gt;0,Data!AX924-4,"")</f>
        <v/>
      </c>
      <c r="BR924" s="2" t="str">
        <f>IF(Data!AY924&gt;0,Data!AY924-4,"")</f>
        <v/>
      </c>
      <c r="BS924" s="2" t="str">
        <f>IF(Data!AZ924&gt;0,Data!AZ924-4,"")</f>
        <v/>
      </c>
      <c r="BT924" s="2" t="str">
        <f>IF(Data!BA924&gt;0,Data!BA924-4,"")</f>
        <v/>
      </c>
      <c r="BU924" s="2" t="str">
        <f>IF(Data!BB924&gt;0,Data!BB924-4,"")</f>
        <v/>
      </c>
      <c r="BW924" s="10" t="str">
        <f t="shared" si="306"/>
        <v/>
      </c>
      <c r="BX924" s="10" t="str">
        <f t="shared" si="307"/>
        <v/>
      </c>
      <c r="BY924" s="10" t="str">
        <f t="shared" si="308"/>
        <v/>
      </c>
      <c r="CA924" s="2" t="str">
        <f>IF(Data!BD924&gt;0,Data!BD924-4,"")</f>
        <v/>
      </c>
      <c r="CB924" s="2" t="str">
        <f>IF(Data!BE924&gt;0,Data!BE924-4,"")</f>
        <v/>
      </c>
      <c r="CC924" s="2" t="str">
        <f>IF(Data!BF924&gt;0,Data!BF924-4,"")</f>
        <v/>
      </c>
      <c r="CD924" s="2" t="str">
        <f>IF(Data!BG924&gt;0,Data!BG924-4,"")</f>
        <v/>
      </c>
      <c r="CE924" s="2" t="str">
        <f>IF(Data!BH924&gt;0,Data!BH924-4,"")</f>
        <v/>
      </c>
      <c r="CF924" s="2" t="str">
        <f>IF(Data!BI924&gt;0,Data!BI924-4,"")</f>
        <v/>
      </c>
      <c r="CG924" s="2" t="str">
        <f>IF(Data!BJ924&gt;0,Data!BJ924-4,"")</f>
        <v/>
      </c>
      <c r="CH924" s="2" t="str">
        <f>IF(Data!BK924&gt;0,Data!BK924-4,"")</f>
        <v/>
      </c>
      <c r="CK924" s="10" t="str">
        <f t="shared" si="309"/>
        <v/>
      </c>
      <c r="CL924" s="10" t="str">
        <f t="shared" si="310"/>
        <v/>
      </c>
      <c r="CM924" s="10" t="str">
        <f t="shared" si="311"/>
        <v/>
      </c>
    </row>
    <row r="925" spans="1:91" x14ac:dyDescent="0.25">
      <c r="A925" s="2" t="str">
        <f>IF(Data!B925&gt;0,Data!B925-4,"")</f>
        <v/>
      </c>
      <c r="B925" s="2" t="str">
        <f>IF(Data!C925&gt;0,Data!C925-4,"")</f>
        <v/>
      </c>
      <c r="C925" s="2" t="str">
        <f>IF(Data!D925&gt;0,Data!D925-4,"")</f>
        <v/>
      </c>
      <c r="D925" s="2" t="str">
        <f>IF(Data!E925&gt;0,Data!E925-4,"")</f>
        <v/>
      </c>
      <c r="E925" s="2" t="str">
        <f>IF(Data!F925&gt;0,Data!F925-4,"")</f>
        <v/>
      </c>
      <c r="F925" s="2" t="str">
        <f>IF(Data!G925&gt;0,Data!G925-4,"")</f>
        <v/>
      </c>
      <c r="G925" s="2" t="str">
        <f>IF(Data!H925&gt;0,Data!H925-4,"")</f>
        <v/>
      </c>
      <c r="H925" s="2" t="str">
        <f>IF(Data!I925&gt;0,Data!I925-4,"")</f>
        <v/>
      </c>
      <c r="J925" s="10" t="str">
        <f t="shared" si="312"/>
        <v/>
      </c>
      <c r="K925" s="10" t="str">
        <f t="shared" si="313"/>
        <v/>
      </c>
      <c r="L925" s="10" t="str">
        <f t="shared" si="314"/>
        <v/>
      </c>
      <c r="N925" s="2" t="str">
        <f>IF(Data!K925&gt;0,Data!K925-4,"")</f>
        <v/>
      </c>
      <c r="O925" s="2" t="str">
        <f>IF(Data!L925&gt;0,Data!L925-4,"")</f>
        <v/>
      </c>
      <c r="P925" s="2" t="str">
        <f>IF(Data!M925&gt;0,Data!M925-4,"")</f>
        <v/>
      </c>
      <c r="Q925" s="2" t="str">
        <f>IF(Data!N925&gt;0,Data!N925-4,"")</f>
        <v/>
      </c>
      <c r="R925" s="2" t="str">
        <f>IF(Data!O925&gt;0,Data!O925-4,"")</f>
        <v/>
      </c>
      <c r="S925" s="2" t="str">
        <f>IF(Data!P925&gt;0,Data!P925-4,"")</f>
        <v/>
      </c>
      <c r="T925" s="2" t="str">
        <f>IF(Data!Q925&gt;0,Data!Q925-4,"")</f>
        <v/>
      </c>
      <c r="U925" s="2" t="str">
        <f>IF(Data!R925&gt;0,Data!R925-4,"")</f>
        <v/>
      </c>
      <c r="V925" s="59"/>
      <c r="W925" s="10" t="str">
        <f t="shared" si="294"/>
        <v/>
      </c>
      <c r="X925" s="10" t="str">
        <f t="shared" si="295"/>
        <v/>
      </c>
      <c r="Y925" s="10" t="str">
        <f t="shared" si="296"/>
        <v/>
      </c>
      <c r="AA925" s="2" t="str">
        <f>IF(Data!T925&gt;0,Data!T925-4,"")</f>
        <v/>
      </c>
      <c r="AB925" s="2" t="str">
        <f>IF(Data!U925&gt;0,Data!U925-4,"")</f>
        <v/>
      </c>
      <c r="AC925" s="2" t="str">
        <f>IF(Data!V925&gt;0,Data!V925-4,"")</f>
        <v/>
      </c>
      <c r="AD925" s="2" t="str">
        <f>IF(Data!W925&gt;0,Data!W925-4,"")</f>
        <v/>
      </c>
      <c r="AE925" s="2" t="str">
        <f>IF(Data!X925&gt;0,Data!X925-4,"")</f>
        <v/>
      </c>
      <c r="AF925" s="2" t="str">
        <f>IF(Data!Y925&gt;0,Data!Y925-4,"")</f>
        <v/>
      </c>
      <c r="AG925" s="2" t="str">
        <f>IF(Data!Z925&gt;0,Data!Z925-4,"")</f>
        <v/>
      </c>
      <c r="AH925" s="2" t="str">
        <f>IF(Data!AA925&gt;0,Data!AA925-4,"")</f>
        <v/>
      </c>
      <c r="AJ925" s="10" t="str">
        <f t="shared" si="297"/>
        <v/>
      </c>
      <c r="AK925" s="10" t="str">
        <f t="shared" si="298"/>
        <v/>
      </c>
      <c r="AL925" s="10" t="str">
        <f t="shared" si="299"/>
        <v/>
      </c>
      <c r="AN925" s="2" t="str">
        <f>IF(Data!AC925&gt;0,Data!AC925-4,"")</f>
        <v/>
      </c>
      <c r="AO925" s="2" t="str">
        <f>IF(Data!AD925&gt;0,Data!AD925-4,"")</f>
        <v/>
      </c>
      <c r="AP925" s="2" t="str">
        <f>IF(Data!AE925&gt;0,Data!AE925-4,"")</f>
        <v/>
      </c>
      <c r="AQ925" s="2" t="str">
        <f>IF(Data!AF925&gt;0,Data!AF925-4,"")</f>
        <v/>
      </c>
      <c r="AR925" s="2" t="str">
        <f>IF(Data!AG925&gt;0,Data!AG925-4,"")</f>
        <v/>
      </c>
      <c r="AS925" s="2" t="str">
        <f>IF(Data!AH925&gt;0,Data!AH925-4,"")</f>
        <v/>
      </c>
      <c r="AT925" s="2" t="str">
        <f>IF(Data!AI925&gt;0,Data!AI925-4,"")</f>
        <v/>
      </c>
      <c r="AU925" s="2" t="str">
        <f>IF(Data!AJ925&gt;0,Data!AJ925-4,"")</f>
        <v/>
      </c>
      <c r="AW925" s="10" t="str">
        <f t="shared" si="300"/>
        <v/>
      </c>
      <c r="AX925" s="10" t="str">
        <f t="shared" si="301"/>
        <v/>
      </c>
      <c r="AY925" s="10" t="str">
        <f t="shared" si="302"/>
        <v/>
      </c>
      <c r="BA925" s="2" t="str">
        <f>IF(Data!AL925&gt;0,Data!AL925-4,"")</f>
        <v/>
      </c>
      <c r="BB925" s="2" t="str">
        <f>IF(Data!AM925&gt;0,Data!AM925-4,"")</f>
        <v/>
      </c>
      <c r="BC925" s="2" t="str">
        <f>IF(Data!AN925&gt;0,Data!AN925-4,"")</f>
        <v/>
      </c>
      <c r="BD925" s="2" t="str">
        <f>IF(Data!AO925&gt;0,Data!AO925-4,"")</f>
        <v/>
      </c>
      <c r="BE925" s="2" t="str">
        <f>IF(Data!AP925&gt;0,Data!AP925-4,"")</f>
        <v/>
      </c>
      <c r="BF925" s="2" t="str">
        <f>IF(Data!AQ925&gt;0,Data!AQ925-4,"")</f>
        <v/>
      </c>
      <c r="BG925" s="2" t="str">
        <f>IF(Data!AR925&gt;0,Data!AR925-4,"")</f>
        <v/>
      </c>
      <c r="BH925" s="2" t="str">
        <f>IF(Data!AS925&gt;0,Data!AS925-4,"")</f>
        <v/>
      </c>
      <c r="BJ925" s="10" t="str">
        <f t="shared" si="303"/>
        <v/>
      </c>
      <c r="BK925" s="10" t="str">
        <f t="shared" si="304"/>
        <v/>
      </c>
      <c r="BL925" s="10" t="str">
        <f t="shared" si="305"/>
        <v/>
      </c>
      <c r="BN925" s="2" t="str">
        <f>IF(Data!AU925&gt;0,Data!AU925-4,"")</f>
        <v/>
      </c>
      <c r="BO925" s="2" t="str">
        <f>IF(Data!AV925&gt;0,Data!AV925-4,"")</f>
        <v/>
      </c>
      <c r="BP925" s="2" t="str">
        <f>IF(Data!AW925&gt;0,Data!AW925-4,"")</f>
        <v/>
      </c>
      <c r="BQ925" s="2" t="str">
        <f>IF(Data!AX925&gt;0,Data!AX925-4,"")</f>
        <v/>
      </c>
      <c r="BR925" s="2" t="str">
        <f>IF(Data!AY925&gt;0,Data!AY925-4,"")</f>
        <v/>
      </c>
      <c r="BS925" s="2" t="str">
        <f>IF(Data!AZ925&gt;0,Data!AZ925-4,"")</f>
        <v/>
      </c>
      <c r="BT925" s="2" t="str">
        <f>IF(Data!BA925&gt;0,Data!BA925-4,"")</f>
        <v/>
      </c>
      <c r="BU925" s="2" t="str">
        <f>IF(Data!BB925&gt;0,Data!BB925-4,"")</f>
        <v/>
      </c>
      <c r="BW925" s="10" t="str">
        <f t="shared" si="306"/>
        <v/>
      </c>
      <c r="BX925" s="10" t="str">
        <f t="shared" si="307"/>
        <v/>
      </c>
      <c r="BY925" s="10" t="str">
        <f t="shared" si="308"/>
        <v/>
      </c>
      <c r="CA925" s="2" t="str">
        <f>IF(Data!BD925&gt;0,Data!BD925-4,"")</f>
        <v/>
      </c>
      <c r="CB925" s="2" t="str">
        <f>IF(Data!BE925&gt;0,Data!BE925-4,"")</f>
        <v/>
      </c>
      <c r="CC925" s="2" t="str">
        <f>IF(Data!BF925&gt;0,Data!BF925-4,"")</f>
        <v/>
      </c>
      <c r="CD925" s="2" t="str">
        <f>IF(Data!BG925&gt;0,Data!BG925-4,"")</f>
        <v/>
      </c>
      <c r="CE925" s="2" t="str">
        <f>IF(Data!BH925&gt;0,Data!BH925-4,"")</f>
        <v/>
      </c>
      <c r="CF925" s="2" t="str">
        <f>IF(Data!BI925&gt;0,Data!BI925-4,"")</f>
        <v/>
      </c>
      <c r="CG925" s="2" t="str">
        <f>IF(Data!BJ925&gt;0,Data!BJ925-4,"")</f>
        <v/>
      </c>
      <c r="CH925" s="2" t="str">
        <f>IF(Data!BK925&gt;0,Data!BK925-4,"")</f>
        <v/>
      </c>
      <c r="CK925" s="10" t="str">
        <f t="shared" si="309"/>
        <v/>
      </c>
      <c r="CL925" s="10" t="str">
        <f t="shared" si="310"/>
        <v/>
      </c>
      <c r="CM925" s="10" t="str">
        <f t="shared" si="311"/>
        <v/>
      </c>
    </row>
    <row r="926" spans="1:91" x14ac:dyDescent="0.25">
      <c r="A926" s="2" t="str">
        <f>IF(Data!B926&gt;0,Data!B926-4,"")</f>
        <v/>
      </c>
      <c r="B926" s="2" t="str">
        <f>IF(Data!C926&gt;0,Data!C926-4,"")</f>
        <v/>
      </c>
      <c r="C926" s="2" t="str">
        <f>IF(Data!D926&gt;0,Data!D926-4,"")</f>
        <v/>
      </c>
      <c r="D926" s="2" t="str">
        <f>IF(Data!E926&gt;0,Data!E926-4,"")</f>
        <v/>
      </c>
      <c r="E926" s="2" t="str">
        <f>IF(Data!F926&gt;0,Data!F926-4,"")</f>
        <v/>
      </c>
      <c r="F926" s="2" t="str">
        <f>IF(Data!G926&gt;0,Data!G926-4,"")</f>
        <v/>
      </c>
      <c r="G926" s="2" t="str">
        <f>IF(Data!H926&gt;0,Data!H926-4,"")</f>
        <v/>
      </c>
      <c r="H926" s="2" t="str">
        <f>IF(Data!I926&gt;0,Data!I926-4,"")</f>
        <v/>
      </c>
      <c r="J926" s="10" t="str">
        <f t="shared" si="312"/>
        <v/>
      </c>
      <c r="K926" s="10" t="str">
        <f t="shared" si="313"/>
        <v/>
      </c>
      <c r="L926" s="10" t="str">
        <f t="shared" si="314"/>
        <v/>
      </c>
      <c r="N926" s="2" t="str">
        <f>IF(Data!K926&gt;0,Data!K926-4,"")</f>
        <v/>
      </c>
      <c r="O926" s="2" t="str">
        <f>IF(Data!L926&gt;0,Data!L926-4,"")</f>
        <v/>
      </c>
      <c r="P926" s="2" t="str">
        <f>IF(Data!M926&gt;0,Data!M926-4,"")</f>
        <v/>
      </c>
      <c r="Q926" s="2" t="str">
        <f>IF(Data!N926&gt;0,Data!N926-4,"")</f>
        <v/>
      </c>
      <c r="R926" s="2" t="str">
        <f>IF(Data!O926&gt;0,Data!O926-4,"")</f>
        <v/>
      </c>
      <c r="S926" s="2" t="str">
        <f>IF(Data!P926&gt;0,Data!P926-4,"")</f>
        <v/>
      </c>
      <c r="T926" s="2" t="str">
        <f>IF(Data!Q926&gt;0,Data!Q926-4,"")</f>
        <v/>
      </c>
      <c r="U926" s="2" t="str">
        <f>IF(Data!R926&gt;0,Data!R926-4,"")</f>
        <v/>
      </c>
      <c r="V926" s="59"/>
      <c r="W926" s="10" t="str">
        <f t="shared" si="294"/>
        <v/>
      </c>
      <c r="X926" s="10" t="str">
        <f t="shared" si="295"/>
        <v/>
      </c>
      <c r="Y926" s="10" t="str">
        <f t="shared" si="296"/>
        <v/>
      </c>
      <c r="AA926" s="2" t="str">
        <f>IF(Data!T926&gt;0,Data!T926-4,"")</f>
        <v/>
      </c>
      <c r="AB926" s="2" t="str">
        <f>IF(Data!U926&gt;0,Data!U926-4,"")</f>
        <v/>
      </c>
      <c r="AC926" s="2" t="str">
        <f>IF(Data!V926&gt;0,Data!V926-4,"")</f>
        <v/>
      </c>
      <c r="AD926" s="2" t="str">
        <f>IF(Data!W926&gt;0,Data!W926-4,"")</f>
        <v/>
      </c>
      <c r="AE926" s="2" t="str">
        <f>IF(Data!X926&gt;0,Data!X926-4,"")</f>
        <v/>
      </c>
      <c r="AF926" s="2" t="str">
        <f>IF(Data!Y926&gt;0,Data!Y926-4,"")</f>
        <v/>
      </c>
      <c r="AG926" s="2" t="str">
        <f>IF(Data!Z926&gt;0,Data!Z926-4,"")</f>
        <v/>
      </c>
      <c r="AH926" s="2" t="str">
        <f>IF(Data!AA926&gt;0,Data!AA926-4,"")</f>
        <v/>
      </c>
      <c r="AJ926" s="10" t="str">
        <f t="shared" si="297"/>
        <v/>
      </c>
      <c r="AK926" s="10" t="str">
        <f t="shared" si="298"/>
        <v/>
      </c>
      <c r="AL926" s="10" t="str">
        <f t="shared" si="299"/>
        <v/>
      </c>
      <c r="AN926" s="2" t="str">
        <f>IF(Data!AC926&gt;0,Data!AC926-4,"")</f>
        <v/>
      </c>
      <c r="AO926" s="2" t="str">
        <f>IF(Data!AD926&gt;0,Data!AD926-4,"")</f>
        <v/>
      </c>
      <c r="AP926" s="2" t="str">
        <f>IF(Data!AE926&gt;0,Data!AE926-4,"")</f>
        <v/>
      </c>
      <c r="AQ926" s="2" t="str">
        <f>IF(Data!AF926&gt;0,Data!AF926-4,"")</f>
        <v/>
      </c>
      <c r="AR926" s="2" t="str">
        <f>IF(Data!AG926&gt;0,Data!AG926-4,"")</f>
        <v/>
      </c>
      <c r="AS926" s="2" t="str">
        <f>IF(Data!AH926&gt;0,Data!AH926-4,"")</f>
        <v/>
      </c>
      <c r="AT926" s="2" t="str">
        <f>IF(Data!AI926&gt;0,Data!AI926-4,"")</f>
        <v/>
      </c>
      <c r="AU926" s="2" t="str">
        <f>IF(Data!AJ926&gt;0,Data!AJ926-4,"")</f>
        <v/>
      </c>
      <c r="AW926" s="10" t="str">
        <f t="shared" si="300"/>
        <v/>
      </c>
      <c r="AX926" s="10" t="str">
        <f t="shared" si="301"/>
        <v/>
      </c>
      <c r="AY926" s="10" t="str">
        <f t="shared" si="302"/>
        <v/>
      </c>
      <c r="BA926" s="2" t="str">
        <f>IF(Data!AL926&gt;0,Data!AL926-4,"")</f>
        <v/>
      </c>
      <c r="BB926" s="2" t="str">
        <f>IF(Data!AM926&gt;0,Data!AM926-4,"")</f>
        <v/>
      </c>
      <c r="BC926" s="2" t="str">
        <f>IF(Data!AN926&gt;0,Data!AN926-4,"")</f>
        <v/>
      </c>
      <c r="BD926" s="2" t="str">
        <f>IF(Data!AO926&gt;0,Data!AO926-4,"")</f>
        <v/>
      </c>
      <c r="BE926" s="2" t="str">
        <f>IF(Data!AP926&gt;0,Data!AP926-4,"")</f>
        <v/>
      </c>
      <c r="BF926" s="2" t="str">
        <f>IF(Data!AQ926&gt;0,Data!AQ926-4,"")</f>
        <v/>
      </c>
      <c r="BG926" s="2" t="str">
        <f>IF(Data!AR926&gt;0,Data!AR926-4,"")</f>
        <v/>
      </c>
      <c r="BH926" s="2" t="str">
        <f>IF(Data!AS926&gt;0,Data!AS926-4,"")</f>
        <v/>
      </c>
      <c r="BJ926" s="10" t="str">
        <f t="shared" si="303"/>
        <v/>
      </c>
      <c r="BK926" s="10" t="str">
        <f t="shared" si="304"/>
        <v/>
      </c>
      <c r="BL926" s="10" t="str">
        <f t="shared" si="305"/>
        <v/>
      </c>
      <c r="BN926" s="2" t="str">
        <f>IF(Data!AU926&gt;0,Data!AU926-4,"")</f>
        <v/>
      </c>
      <c r="BO926" s="2" t="str">
        <f>IF(Data!AV926&gt;0,Data!AV926-4,"")</f>
        <v/>
      </c>
      <c r="BP926" s="2" t="str">
        <f>IF(Data!AW926&gt;0,Data!AW926-4,"")</f>
        <v/>
      </c>
      <c r="BQ926" s="2" t="str">
        <f>IF(Data!AX926&gt;0,Data!AX926-4,"")</f>
        <v/>
      </c>
      <c r="BR926" s="2" t="str">
        <f>IF(Data!AY926&gt;0,Data!AY926-4,"")</f>
        <v/>
      </c>
      <c r="BS926" s="2" t="str">
        <f>IF(Data!AZ926&gt;0,Data!AZ926-4,"")</f>
        <v/>
      </c>
      <c r="BT926" s="2" t="str">
        <f>IF(Data!BA926&gt;0,Data!BA926-4,"")</f>
        <v/>
      </c>
      <c r="BU926" s="2" t="str">
        <f>IF(Data!BB926&gt;0,Data!BB926-4,"")</f>
        <v/>
      </c>
      <c r="BW926" s="10" t="str">
        <f t="shared" si="306"/>
        <v/>
      </c>
      <c r="BX926" s="10" t="str">
        <f t="shared" si="307"/>
        <v/>
      </c>
      <c r="BY926" s="10" t="str">
        <f t="shared" si="308"/>
        <v/>
      </c>
      <c r="CA926" s="2" t="str">
        <f>IF(Data!BD926&gt;0,Data!BD926-4,"")</f>
        <v/>
      </c>
      <c r="CB926" s="2" t="str">
        <f>IF(Data!BE926&gt;0,Data!BE926-4,"")</f>
        <v/>
      </c>
      <c r="CC926" s="2" t="str">
        <f>IF(Data!BF926&gt;0,Data!BF926-4,"")</f>
        <v/>
      </c>
      <c r="CD926" s="2" t="str">
        <f>IF(Data!BG926&gt;0,Data!BG926-4,"")</f>
        <v/>
      </c>
      <c r="CE926" s="2" t="str">
        <f>IF(Data!BH926&gt;0,Data!BH926-4,"")</f>
        <v/>
      </c>
      <c r="CF926" s="2" t="str">
        <f>IF(Data!BI926&gt;0,Data!BI926-4,"")</f>
        <v/>
      </c>
      <c r="CG926" s="2" t="str">
        <f>IF(Data!BJ926&gt;0,Data!BJ926-4,"")</f>
        <v/>
      </c>
      <c r="CH926" s="2" t="str">
        <f>IF(Data!BK926&gt;0,Data!BK926-4,"")</f>
        <v/>
      </c>
      <c r="CK926" s="10" t="str">
        <f t="shared" si="309"/>
        <v/>
      </c>
      <c r="CL926" s="10" t="str">
        <f t="shared" si="310"/>
        <v/>
      </c>
      <c r="CM926" s="10" t="str">
        <f t="shared" si="311"/>
        <v/>
      </c>
    </row>
    <row r="927" spans="1:91" x14ac:dyDescent="0.25">
      <c r="A927" s="2" t="str">
        <f>IF(Data!B927&gt;0,Data!B927-4,"")</f>
        <v/>
      </c>
      <c r="B927" s="2" t="str">
        <f>IF(Data!C927&gt;0,Data!C927-4,"")</f>
        <v/>
      </c>
      <c r="C927" s="2" t="str">
        <f>IF(Data!D927&gt;0,Data!D927-4,"")</f>
        <v/>
      </c>
      <c r="D927" s="2" t="str">
        <f>IF(Data!E927&gt;0,Data!E927-4,"")</f>
        <v/>
      </c>
      <c r="E927" s="2" t="str">
        <f>IF(Data!F927&gt;0,Data!F927-4,"")</f>
        <v/>
      </c>
      <c r="F927" s="2" t="str">
        <f>IF(Data!G927&gt;0,Data!G927-4,"")</f>
        <v/>
      </c>
      <c r="G927" s="2" t="str">
        <f>IF(Data!H927&gt;0,Data!H927-4,"")</f>
        <v/>
      </c>
      <c r="H927" s="2" t="str">
        <f>IF(Data!I927&gt;0,Data!I927-4,"")</f>
        <v/>
      </c>
      <c r="J927" s="10" t="str">
        <f t="shared" si="312"/>
        <v/>
      </c>
      <c r="K927" s="10" t="str">
        <f t="shared" si="313"/>
        <v/>
      </c>
      <c r="L927" s="10" t="str">
        <f t="shared" si="314"/>
        <v/>
      </c>
      <c r="N927" s="2" t="str">
        <f>IF(Data!K927&gt;0,Data!K927-4,"")</f>
        <v/>
      </c>
      <c r="O927" s="2" t="str">
        <f>IF(Data!L927&gt;0,Data!L927-4,"")</f>
        <v/>
      </c>
      <c r="P927" s="2" t="str">
        <f>IF(Data!M927&gt;0,Data!M927-4,"")</f>
        <v/>
      </c>
      <c r="Q927" s="2" t="str">
        <f>IF(Data!N927&gt;0,Data!N927-4,"")</f>
        <v/>
      </c>
      <c r="R927" s="2" t="str">
        <f>IF(Data!O927&gt;0,Data!O927-4,"")</f>
        <v/>
      </c>
      <c r="S927" s="2" t="str">
        <f>IF(Data!P927&gt;0,Data!P927-4,"")</f>
        <v/>
      </c>
      <c r="T927" s="2" t="str">
        <f>IF(Data!Q927&gt;0,Data!Q927-4,"")</f>
        <v/>
      </c>
      <c r="U927" s="2" t="str">
        <f>IF(Data!R927&gt;0,Data!R927-4,"")</f>
        <v/>
      </c>
      <c r="V927" s="59"/>
      <c r="W927" s="10" t="str">
        <f t="shared" si="294"/>
        <v/>
      </c>
      <c r="X927" s="10" t="str">
        <f t="shared" si="295"/>
        <v/>
      </c>
      <c r="Y927" s="10" t="str">
        <f t="shared" si="296"/>
        <v/>
      </c>
      <c r="AA927" s="2" t="str">
        <f>IF(Data!T927&gt;0,Data!T927-4,"")</f>
        <v/>
      </c>
      <c r="AB927" s="2" t="str">
        <f>IF(Data!U927&gt;0,Data!U927-4,"")</f>
        <v/>
      </c>
      <c r="AC927" s="2" t="str">
        <f>IF(Data!V927&gt;0,Data!V927-4,"")</f>
        <v/>
      </c>
      <c r="AD927" s="2" t="str">
        <f>IF(Data!W927&gt;0,Data!W927-4,"")</f>
        <v/>
      </c>
      <c r="AE927" s="2" t="str">
        <f>IF(Data!X927&gt;0,Data!X927-4,"")</f>
        <v/>
      </c>
      <c r="AF927" s="2" t="str">
        <f>IF(Data!Y927&gt;0,Data!Y927-4,"")</f>
        <v/>
      </c>
      <c r="AG927" s="2" t="str">
        <f>IF(Data!Z927&gt;0,Data!Z927-4,"")</f>
        <v/>
      </c>
      <c r="AH927" s="2" t="str">
        <f>IF(Data!AA927&gt;0,Data!AA927-4,"")</f>
        <v/>
      </c>
      <c r="AJ927" s="10" t="str">
        <f t="shared" si="297"/>
        <v/>
      </c>
      <c r="AK927" s="10" t="str">
        <f t="shared" si="298"/>
        <v/>
      </c>
      <c r="AL927" s="10" t="str">
        <f t="shared" si="299"/>
        <v/>
      </c>
      <c r="AN927" s="2" t="str">
        <f>IF(Data!AC927&gt;0,Data!AC927-4,"")</f>
        <v/>
      </c>
      <c r="AO927" s="2" t="str">
        <f>IF(Data!AD927&gt;0,Data!AD927-4,"")</f>
        <v/>
      </c>
      <c r="AP927" s="2" t="str">
        <f>IF(Data!AE927&gt;0,Data!AE927-4,"")</f>
        <v/>
      </c>
      <c r="AQ927" s="2" t="str">
        <f>IF(Data!AF927&gt;0,Data!AF927-4,"")</f>
        <v/>
      </c>
      <c r="AR927" s="2" t="str">
        <f>IF(Data!AG927&gt;0,Data!AG927-4,"")</f>
        <v/>
      </c>
      <c r="AS927" s="2" t="str">
        <f>IF(Data!AH927&gt;0,Data!AH927-4,"")</f>
        <v/>
      </c>
      <c r="AT927" s="2" t="str">
        <f>IF(Data!AI927&gt;0,Data!AI927-4,"")</f>
        <v/>
      </c>
      <c r="AU927" s="2" t="str">
        <f>IF(Data!AJ927&gt;0,Data!AJ927-4,"")</f>
        <v/>
      </c>
      <c r="AW927" s="10" t="str">
        <f t="shared" si="300"/>
        <v/>
      </c>
      <c r="AX927" s="10" t="str">
        <f t="shared" si="301"/>
        <v/>
      </c>
      <c r="AY927" s="10" t="str">
        <f t="shared" si="302"/>
        <v/>
      </c>
      <c r="BA927" s="2" t="str">
        <f>IF(Data!AL927&gt;0,Data!AL927-4,"")</f>
        <v/>
      </c>
      <c r="BB927" s="2" t="str">
        <f>IF(Data!AM927&gt;0,Data!AM927-4,"")</f>
        <v/>
      </c>
      <c r="BC927" s="2" t="str">
        <f>IF(Data!AN927&gt;0,Data!AN927-4,"")</f>
        <v/>
      </c>
      <c r="BD927" s="2" t="str">
        <f>IF(Data!AO927&gt;0,Data!AO927-4,"")</f>
        <v/>
      </c>
      <c r="BE927" s="2" t="str">
        <f>IF(Data!AP927&gt;0,Data!AP927-4,"")</f>
        <v/>
      </c>
      <c r="BF927" s="2" t="str">
        <f>IF(Data!AQ927&gt;0,Data!AQ927-4,"")</f>
        <v/>
      </c>
      <c r="BG927" s="2" t="str">
        <f>IF(Data!AR927&gt;0,Data!AR927-4,"")</f>
        <v/>
      </c>
      <c r="BH927" s="2" t="str">
        <f>IF(Data!AS927&gt;0,Data!AS927-4,"")</f>
        <v/>
      </c>
      <c r="BJ927" s="10" t="str">
        <f t="shared" si="303"/>
        <v/>
      </c>
      <c r="BK927" s="10" t="str">
        <f t="shared" si="304"/>
        <v/>
      </c>
      <c r="BL927" s="10" t="str">
        <f t="shared" si="305"/>
        <v/>
      </c>
      <c r="BN927" s="2" t="str">
        <f>IF(Data!AU927&gt;0,Data!AU927-4,"")</f>
        <v/>
      </c>
      <c r="BO927" s="2" t="str">
        <f>IF(Data!AV927&gt;0,Data!AV927-4,"")</f>
        <v/>
      </c>
      <c r="BP927" s="2" t="str">
        <f>IF(Data!AW927&gt;0,Data!AW927-4,"")</f>
        <v/>
      </c>
      <c r="BQ927" s="2" t="str">
        <f>IF(Data!AX927&gt;0,Data!AX927-4,"")</f>
        <v/>
      </c>
      <c r="BR927" s="2" t="str">
        <f>IF(Data!AY927&gt;0,Data!AY927-4,"")</f>
        <v/>
      </c>
      <c r="BS927" s="2" t="str">
        <f>IF(Data!AZ927&gt;0,Data!AZ927-4,"")</f>
        <v/>
      </c>
      <c r="BT927" s="2" t="str">
        <f>IF(Data!BA927&gt;0,Data!BA927-4,"")</f>
        <v/>
      </c>
      <c r="BU927" s="2" t="str">
        <f>IF(Data!BB927&gt;0,Data!BB927-4,"")</f>
        <v/>
      </c>
      <c r="BW927" s="10" t="str">
        <f t="shared" si="306"/>
        <v/>
      </c>
      <c r="BX927" s="10" t="str">
        <f t="shared" si="307"/>
        <v/>
      </c>
      <c r="BY927" s="10" t="str">
        <f t="shared" si="308"/>
        <v/>
      </c>
      <c r="CA927" s="2" t="str">
        <f>IF(Data!BD927&gt;0,Data!BD927-4,"")</f>
        <v/>
      </c>
      <c r="CB927" s="2" t="str">
        <f>IF(Data!BE927&gt;0,Data!BE927-4,"")</f>
        <v/>
      </c>
      <c r="CC927" s="2" t="str">
        <f>IF(Data!BF927&gt;0,Data!BF927-4,"")</f>
        <v/>
      </c>
      <c r="CD927" s="2" t="str">
        <f>IF(Data!BG927&gt;0,Data!BG927-4,"")</f>
        <v/>
      </c>
      <c r="CE927" s="2" t="str">
        <f>IF(Data!BH927&gt;0,Data!BH927-4,"")</f>
        <v/>
      </c>
      <c r="CF927" s="2" t="str">
        <f>IF(Data!BI927&gt;0,Data!BI927-4,"")</f>
        <v/>
      </c>
      <c r="CG927" s="2" t="str">
        <f>IF(Data!BJ927&gt;0,Data!BJ927-4,"")</f>
        <v/>
      </c>
      <c r="CH927" s="2" t="str">
        <f>IF(Data!BK927&gt;0,Data!BK927-4,"")</f>
        <v/>
      </c>
      <c r="CK927" s="10" t="str">
        <f t="shared" si="309"/>
        <v/>
      </c>
      <c r="CL927" s="10" t="str">
        <f t="shared" si="310"/>
        <v/>
      </c>
      <c r="CM927" s="10" t="str">
        <f t="shared" si="311"/>
        <v/>
      </c>
    </row>
    <row r="928" spans="1:91" x14ac:dyDescent="0.25">
      <c r="A928" s="2" t="str">
        <f>IF(Data!B928&gt;0,Data!B928-4,"")</f>
        <v/>
      </c>
      <c r="B928" s="2" t="str">
        <f>IF(Data!C928&gt;0,Data!C928-4,"")</f>
        <v/>
      </c>
      <c r="C928" s="2" t="str">
        <f>IF(Data!D928&gt;0,Data!D928-4,"")</f>
        <v/>
      </c>
      <c r="D928" s="2" t="str">
        <f>IF(Data!E928&gt;0,Data!E928-4,"")</f>
        <v/>
      </c>
      <c r="E928" s="2" t="str">
        <f>IF(Data!F928&gt;0,Data!F928-4,"")</f>
        <v/>
      </c>
      <c r="F928" s="2" t="str">
        <f>IF(Data!G928&gt;0,Data!G928-4,"")</f>
        <v/>
      </c>
      <c r="G928" s="2" t="str">
        <f>IF(Data!H928&gt;0,Data!H928-4,"")</f>
        <v/>
      </c>
      <c r="H928" s="2" t="str">
        <f>IF(Data!I928&gt;0,Data!I928-4,"")</f>
        <v/>
      </c>
      <c r="J928" s="10" t="str">
        <f t="shared" si="312"/>
        <v/>
      </c>
      <c r="K928" s="10" t="str">
        <f t="shared" si="313"/>
        <v/>
      </c>
      <c r="L928" s="10" t="str">
        <f t="shared" si="314"/>
        <v/>
      </c>
      <c r="N928" s="2" t="str">
        <f>IF(Data!K928&gt;0,Data!K928-4,"")</f>
        <v/>
      </c>
      <c r="O928" s="2" t="str">
        <f>IF(Data!L928&gt;0,Data!L928-4,"")</f>
        <v/>
      </c>
      <c r="P928" s="2" t="str">
        <f>IF(Data!M928&gt;0,Data!M928-4,"")</f>
        <v/>
      </c>
      <c r="Q928" s="2" t="str">
        <f>IF(Data!N928&gt;0,Data!N928-4,"")</f>
        <v/>
      </c>
      <c r="R928" s="2" t="str">
        <f>IF(Data!O928&gt;0,Data!O928-4,"")</f>
        <v/>
      </c>
      <c r="S928" s="2" t="str">
        <f>IF(Data!P928&gt;0,Data!P928-4,"")</f>
        <v/>
      </c>
      <c r="T928" s="2" t="str">
        <f>IF(Data!Q928&gt;0,Data!Q928-4,"")</f>
        <v/>
      </c>
      <c r="U928" s="2" t="str">
        <f>IF(Data!R928&gt;0,Data!R928-4,"")</f>
        <v/>
      </c>
      <c r="V928" s="59"/>
      <c r="W928" s="10" t="str">
        <f t="shared" si="294"/>
        <v/>
      </c>
      <c r="X928" s="10" t="str">
        <f t="shared" si="295"/>
        <v/>
      </c>
      <c r="Y928" s="10" t="str">
        <f t="shared" si="296"/>
        <v/>
      </c>
      <c r="AA928" s="2" t="str">
        <f>IF(Data!T928&gt;0,Data!T928-4,"")</f>
        <v/>
      </c>
      <c r="AB928" s="2" t="str">
        <f>IF(Data!U928&gt;0,Data!U928-4,"")</f>
        <v/>
      </c>
      <c r="AC928" s="2" t="str">
        <f>IF(Data!V928&gt;0,Data!V928-4,"")</f>
        <v/>
      </c>
      <c r="AD928" s="2" t="str">
        <f>IF(Data!W928&gt;0,Data!W928-4,"")</f>
        <v/>
      </c>
      <c r="AE928" s="2" t="str">
        <f>IF(Data!X928&gt;0,Data!X928-4,"")</f>
        <v/>
      </c>
      <c r="AF928" s="2" t="str">
        <f>IF(Data!Y928&gt;0,Data!Y928-4,"")</f>
        <v/>
      </c>
      <c r="AG928" s="2" t="str">
        <f>IF(Data!Z928&gt;0,Data!Z928-4,"")</f>
        <v/>
      </c>
      <c r="AH928" s="2" t="str">
        <f>IF(Data!AA928&gt;0,Data!AA928-4,"")</f>
        <v/>
      </c>
      <c r="AJ928" s="10" t="str">
        <f t="shared" si="297"/>
        <v/>
      </c>
      <c r="AK928" s="10" t="str">
        <f t="shared" si="298"/>
        <v/>
      </c>
      <c r="AL928" s="10" t="str">
        <f t="shared" si="299"/>
        <v/>
      </c>
      <c r="AN928" s="2" t="str">
        <f>IF(Data!AC928&gt;0,Data!AC928-4,"")</f>
        <v/>
      </c>
      <c r="AO928" s="2" t="str">
        <f>IF(Data!AD928&gt;0,Data!AD928-4,"")</f>
        <v/>
      </c>
      <c r="AP928" s="2" t="str">
        <f>IF(Data!AE928&gt;0,Data!AE928-4,"")</f>
        <v/>
      </c>
      <c r="AQ928" s="2" t="str">
        <f>IF(Data!AF928&gt;0,Data!AF928-4,"")</f>
        <v/>
      </c>
      <c r="AR928" s="2" t="str">
        <f>IF(Data!AG928&gt;0,Data!AG928-4,"")</f>
        <v/>
      </c>
      <c r="AS928" s="2" t="str">
        <f>IF(Data!AH928&gt;0,Data!AH928-4,"")</f>
        <v/>
      </c>
      <c r="AT928" s="2" t="str">
        <f>IF(Data!AI928&gt;0,Data!AI928-4,"")</f>
        <v/>
      </c>
      <c r="AU928" s="2" t="str">
        <f>IF(Data!AJ928&gt;0,Data!AJ928-4,"")</f>
        <v/>
      </c>
      <c r="AW928" s="10" t="str">
        <f t="shared" si="300"/>
        <v/>
      </c>
      <c r="AX928" s="10" t="str">
        <f t="shared" si="301"/>
        <v/>
      </c>
      <c r="AY928" s="10" t="str">
        <f t="shared" si="302"/>
        <v/>
      </c>
      <c r="BA928" s="2" t="str">
        <f>IF(Data!AL928&gt;0,Data!AL928-4,"")</f>
        <v/>
      </c>
      <c r="BB928" s="2" t="str">
        <f>IF(Data!AM928&gt;0,Data!AM928-4,"")</f>
        <v/>
      </c>
      <c r="BC928" s="2" t="str">
        <f>IF(Data!AN928&gt;0,Data!AN928-4,"")</f>
        <v/>
      </c>
      <c r="BD928" s="2" t="str">
        <f>IF(Data!AO928&gt;0,Data!AO928-4,"")</f>
        <v/>
      </c>
      <c r="BE928" s="2" t="str">
        <f>IF(Data!AP928&gt;0,Data!AP928-4,"")</f>
        <v/>
      </c>
      <c r="BF928" s="2" t="str">
        <f>IF(Data!AQ928&gt;0,Data!AQ928-4,"")</f>
        <v/>
      </c>
      <c r="BG928" s="2" t="str">
        <f>IF(Data!AR928&gt;0,Data!AR928-4,"")</f>
        <v/>
      </c>
      <c r="BH928" s="2" t="str">
        <f>IF(Data!AS928&gt;0,Data!AS928-4,"")</f>
        <v/>
      </c>
      <c r="BJ928" s="10" t="str">
        <f t="shared" si="303"/>
        <v/>
      </c>
      <c r="BK928" s="10" t="str">
        <f t="shared" si="304"/>
        <v/>
      </c>
      <c r="BL928" s="10" t="str">
        <f t="shared" si="305"/>
        <v/>
      </c>
      <c r="BN928" s="2" t="str">
        <f>IF(Data!AU928&gt;0,Data!AU928-4,"")</f>
        <v/>
      </c>
      <c r="BO928" s="2" t="str">
        <f>IF(Data!AV928&gt;0,Data!AV928-4,"")</f>
        <v/>
      </c>
      <c r="BP928" s="2" t="str">
        <f>IF(Data!AW928&gt;0,Data!AW928-4,"")</f>
        <v/>
      </c>
      <c r="BQ928" s="2" t="str">
        <f>IF(Data!AX928&gt;0,Data!AX928-4,"")</f>
        <v/>
      </c>
      <c r="BR928" s="2" t="str">
        <f>IF(Data!AY928&gt;0,Data!AY928-4,"")</f>
        <v/>
      </c>
      <c r="BS928" s="2" t="str">
        <f>IF(Data!AZ928&gt;0,Data!AZ928-4,"")</f>
        <v/>
      </c>
      <c r="BT928" s="2" t="str">
        <f>IF(Data!BA928&gt;0,Data!BA928-4,"")</f>
        <v/>
      </c>
      <c r="BU928" s="2" t="str">
        <f>IF(Data!BB928&gt;0,Data!BB928-4,"")</f>
        <v/>
      </c>
      <c r="BW928" s="10" t="str">
        <f t="shared" si="306"/>
        <v/>
      </c>
      <c r="BX928" s="10" t="str">
        <f t="shared" si="307"/>
        <v/>
      </c>
      <c r="BY928" s="10" t="str">
        <f t="shared" si="308"/>
        <v/>
      </c>
      <c r="CA928" s="2" t="str">
        <f>IF(Data!BD928&gt;0,Data!BD928-4,"")</f>
        <v/>
      </c>
      <c r="CB928" s="2" t="str">
        <f>IF(Data!BE928&gt;0,Data!BE928-4,"")</f>
        <v/>
      </c>
      <c r="CC928" s="2" t="str">
        <f>IF(Data!BF928&gt;0,Data!BF928-4,"")</f>
        <v/>
      </c>
      <c r="CD928" s="2" t="str">
        <f>IF(Data!BG928&gt;0,Data!BG928-4,"")</f>
        <v/>
      </c>
      <c r="CE928" s="2" t="str">
        <f>IF(Data!BH928&gt;0,Data!BH928-4,"")</f>
        <v/>
      </c>
      <c r="CF928" s="2" t="str">
        <f>IF(Data!BI928&gt;0,Data!BI928-4,"")</f>
        <v/>
      </c>
      <c r="CG928" s="2" t="str">
        <f>IF(Data!BJ928&gt;0,Data!BJ928-4,"")</f>
        <v/>
      </c>
      <c r="CH928" s="2" t="str">
        <f>IF(Data!BK928&gt;0,Data!BK928-4,"")</f>
        <v/>
      </c>
      <c r="CK928" s="10" t="str">
        <f t="shared" si="309"/>
        <v/>
      </c>
      <c r="CL928" s="10" t="str">
        <f t="shared" si="310"/>
        <v/>
      </c>
      <c r="CM928" s="10" t="str">
        <f t="shared" si="311"/>
        <v/>
      </c>
    </row>
    <row r="929" spans="1:91" x14ac:dyDescent="0.25">
      <c r="A929" s="2" t="str">
        <f>IF(Data!B929&gt;0,Data!B929-4,"")</f>
        <v/>
      </c>
      <c r="B929" s="2" t="str">
        <f>IF(Data!C929&gt;0,Data!C929-4,"")</f>
        <v/>
      </c>
      <c r="C929" s="2" t="str">
        <f>IF(Data!D929&gt;0,Data!D929-4,"")</f>
        <v/>
      </c>
      <c r="D929" s="2" t="str">
        <f>IF(Data!E929&gt;0,Data!E929-4,"")</f>
        <v/>
      </c>
      <c r="E929" s="2" t="str">
        <f>IF(Data!F929&gt;0,Data!F929-4,"")</f>
        <v/>
      </c>
      <c r="F929" s="2" t="str">
        <f>IF(Data!G929&gt;0,Data!G929-4,"")</f>
        <v/>
      </c>
      <c r="G929" s="2" t="str">
        <f>IF(Data!H929&gt;0,Data!H929-4,"")</f>
        <v/>
      </c>
      <c r="H929" s="2" t="str">
        <f>IF(Data!I929&gt;0,Data!I929-4,"")</f>
        <v/>
      </c>
      <c r="J929" s="10" t="str">
        <f t="shared" si="312"/>
        <v/>
      </c>
      <c r="K929" s="10" t="str">
        <f t="shared" si="313"/>
        <v/>
      </c>
      <c r="L929" s="10" t="str">
        <f t="shared" si="314"/>
        <v/>
      </c>
      <c r="N929" s="2" t="str">
        <f>IF(Data!K929&gt;0,Data!K929-4,"")</f>
        <v/>
      </c>
      <c r="O929" s="2" t="str">
        <f>IF(Data!L929&gt;0,Data!L929-4,"")</f>
        <v/>
      </c>
      <c r="P929" s="2" t="str">
        <f>IF(Data!M929&gt;0,Data!M929-4,"")</f>
        <v/>
      </c>
      <c r="Q929" s="2" t="str">
        <f>IF(Data!N929&gt;0,Data!N929-4,"")</f>
        <v/>
      </c>
      <c r="R929" s="2" t="str">
        <f>IF(Data!O929&gt;0,Data!O929-4,"")</f>
        <v/>
      </c>
      <c r="S929" s="2" t="str">
        <f>IF(Data!P929&gt;0,Data!P929-4,"")</f>
        <v/>
      </c>
      <c r="T929" s="2" t="str">
        <f>IF(Data!Q929&gt;0,Data!Q929-4,"")</f>
        <v/>
      </c>
      <c r="U929" s="2" t="str">
        <f>IF(Data!R929&gt;0,Data!R929-4,"")</f>
        <v/>
      </c>
      <c r="V929" s="59"/>
      <c r="W929" s="10" t="str">
        <f t="shared" si="294"/>
        <v/>
      </c>
      <c r="X929" s="10" t="str">
        <f t="shared" si="295"/>
        <v/>
      </c>
      <c r="Y929" s="10" t="str">
        <f t="shared" si="296"/>
        <v/>
      </c>
      <c r="AA929" s="2" t="str">
        <f>IF(Data!T929&gt;0,Data!T929-4,"")</f>
        <v/>
      </c>
      <c r="AB929" s="2" t="str">
        <f>IF(Data!U929&gt;0,Data!U929-4,"")</f>
        <v/>
      </c>
      <c r="AC929" s="2" t="str">
        <f>IF(Data!V929&gt;0,Data!V929-4,"")</f>
        <v/>
      </c>
      <c r="AD929" s="2" t="str">
        <f>IF(Data!W929&gt;0,Data!W929-4,"")</f>
        <v/>
      </c>
      <c r="AE929" s="2" t="str">
        <f>IF(Data!X929&gt;0,Data!X929-4,"")</f>
        <v/>
      </c>
      <c r="AF929" s="2" t="str">
        <f>IF(Data!Y929&gt;0,Data!Y929-4,"")</f>
        <v/>
      </c>
      <c r="AG929" s="2" t="str">
        <f>IF(Data!Z929&gt;0,Data!Z929-4,"")</f>
        <v/>
      </c>
      <c r="AH929" s="2" t="str">
        <f>IF(Data!AA929&gt;0,Data!AA929-4,"")</f>
        <v/>
      </c>
      <c r="AJ929" s="10" t="str">
        <f t="shared" si="297"/>
        <v/>
      </c>
      <c r="AK929" s="10" t="str">
        <f t="shared" si="298"/>
        <v/>
      </c>
      <c r="AL929" s="10" t="str">
        <f t="shared" si="299"/>
        <v/>
      </c>
      <c r="AN929" s="2" t="str">
        <f>IF(Data!AC929&gt;0,Data!AC929-4,"")</f>
        <v/>
      </c>
      <c r="AO929" s="2" t="str">
        <f>IF(Data!AD929&gt;0,Data!AD929-4,"")</f>
        <v/>
      </c>
      <c r="AP929" s="2" t="str">
        <f>IF(Data!AE929&gt;0,Data!AE929-4,"")</f>
        <v/>
      </c>
      <c r="AQ929" s="2" t="str">
        <f>IF(Data!AF929&gt;0,Data!AF929-4,"")</f>
        <v/>
      </c>
      <c r="AR929" s="2" t="str">
        <f>IF(Data!AG929&gt;0,Data!AG929-4,"")</f>
        <v/>
      </c>
      <c r="AS929" s="2" t="str">
        <f>IF(Data!AH929&gt;0,Data!AH929-4,"")</f>
        <v/>
      </c>
      <c r="AT929" s="2" t="str">
        <f>IF(Data!AI929&gt;0,Data!AI929-4,"")</f>
        <v/>
      </c>
      <c r="AU929" s="2" t="str">
        <f>IF(Data!AJ929&gt;0,Data!AJ929-4,"")</f>
        <v/>
      </c>
      <c r="AW929" s="10" t="str">
        <f t="shared" si="300"/>
        <v/>
      </c>
      <c r="AX929" s="10" t="str">
        <f t="shared" si="301"/>
        <v/>
      </c>
      <c r="AY929" s="10" t="str">
        <f t="shared" si="302"/>
        <v/>
      </c>
      <c r="BA929" s="2" t="str">
        <f>IF(Data!AL929&gt;0,Data!AL929-4,"")</f>
        <v/>
      </c>
      <c r="BB929" s="2" t="str">
        <f>IF(Data!AM929&gt;0,Data!AM929-4,"")</f>
        <v/>
      </c>
      <c r="BC929" s="2" t="str">
        <f>IF(Data!AN929&gt;0,Data!AN929-4,"")</f>
        <v/>
      </c>
      <c r="BD929" s="2" t="str">
        <f>IF(Data!AO929&gt;0,Data!AO929-4,"")</f>
        <v/>
      </c>
      <c r="BE929" s="2" t="str">
        <f>IF(Data!AP929&gt;0,Data!AP929-4,"")</f>
        <v/>
      </c>
      <c r="BF929" s="2" t="str">
        <f>IF(Data!AQ929&gt;0,Data!AQ929-4,"")</f>
        <v/>
      </c>
      <c r="BG929" s="2" t="str">
        <f>IF(Data!AR929&gt;0,Data!AR929-4,"")</f>
        <v/>
      </c>
      <c r="BH929" s="2" t="str">
        <f>IF(Data!AS929&gt;0,Data!AS929-4,"")</f>
        <v/>
      </c>
      <c r="BJ929" s="10" t="str">
        <f t="shared" si="303"/>
        <v/>
      </c>
      <c r="BK929" s="10" t="str">
        <f t="shared" si="304"/>
        <v/>
      </c>
      <c r="BL929" s="10" t="str">
        <f t="shared" si="305"/>
        <v/>
      </c>
      <c r="BN929" s="2" t="str">
        <f>IF(Data!AU929&gt;0,Data!AU929-4,"")</f>
        <v/>
      </c>
      <c r="BO929" s="2" t="str">
        <f>IF(Data!AV929&gt;0,Data!AV929-4,"")</f>
        <v/>
      </c>
      <c r="BP929" s="2" t="str">
        <f>IF(Data!AW929&gt;0,Data!AW929-4,"")</f>
        <v/>
      </c>
      <c r="BQ929" s="2" t="str">
        <f>IF(Data!AX929&gt;0,Data!AX929-4,"")</f>
        <v/>
      </c>
      <c r="BR929" s="2" t="str">
        <f>IF(Data!AY929&gt;0,Data!AY929-4,"")</f>
        <v/>
      </c>
      <c r="BS929" s="2" t="str">
        <f>IF(Data!AZ929&gt;0,Data!AZ929-4,"")</f>
        <v/>
      </c>
      <c r="BT929" s="2" t="str">
        <f>IF(Data!BA929&gt;0,Data!BA929-4,"")</f>
        <v/>
      </c>
      <c r="BU929" s="2" t="str">
        <f>IF(Data!BB929&gt;0,Data!BB929-4,"")</f>
        <v/>
      </c>
      <c r="BW929" s="10" t="str">
        <f t="shared" si="306"/>
        <v/>
      </c>
      <c r="BX929" s="10" t="str">
        <f t="shared" si="307"/>
        <v/>
      </c>
      <c r="BY929" s="10" t="str">
        <f t="shared" si="308"/>
        <v/>
      </c>
      <c r="CA929" s="2" t="str">
        <f>IF(Data!BD929&gt;0,Data!BD929-4,"")</f>
        <v/>
      </c>
      <c r="CB929" s="2" t="str">
        <f>IF(Data!BE929&gt;0,Data!BE929-4,"")</f>
        <v/>
      </c>
      <c r="CC929" s="2" t="str">
        <f>IF(Data!BF929&gt;0,Data!BF929-4,"")</f>
        <v/>
      </c>
      <c r="CD929" s="2" t="str">
        <f>IF(Data!BG929&gt;0,Data!BG929-4,"")</f>
        <v/>
      </c>
      <c r="CE929" s="2" t="str">
        <f>IF(Data!BH929&gt;0,Data!BH929-4,"")</f>
        <v/>
      </c>
      <c r="CF929" s="2" t="str">
        <f>IF(Data!BI929&gt;0,Data!BI929-4,"")</f>
        <v/>
      </c>
      <c r="CG929" s="2" t="str">
        <f>IF(Data!BJ929&gt;0,Data!BJ929-4,"")</f>
        <v/>
      </c>
      <c r="CH929" s="2" t="str">
        <f>IF(Data!BK929&gt;0,Data!BK929-4,"")</f>
        <v/>
      </c>
      <c r="CK929" s="10" t="str">
        <f t="shared" si="309"/>
        <v/>
      </c>
      <c r="CL929" s="10" t="str">
        <f t="shared" si="310"/>
        <v/>
      </c>
      <c r="CM929" s="10" t="str">
        <f t="shared" si="311"/>
        <v/>
      </c>
    </row>
    <row r="930" spans="1:91" x14ac:dyDescent="0.25">
      <c r="A930" s="2" t="str">
        <f>IF(Data!B930&gt;0,Data!B930-4,"")</f>
        <v/>
      </c>
      <c r="B930" s="2" t="str">
        <f>IF(Data!C930&gt;0,Data!C930-4,"")</f>
        <v/>
      </c>
      <c r="C930" s="2" t="str">
        <f>IF(Data!D930&gt;0,Data!D930-4,"")</f>
        <v/>
      </c>
      <c r="D930" s="2" t="str">
        <f>IF(Data!E930&gt;0,Data!E930-4,"")</f>
        <v/>
      </c>
      <c r="E930" s="2" t="str">
        <f>IF(Data!F930&gt;0,Data!F930-4,"")</f>
        <v/>
      </c>
      <c r="F930" s="2" t="str">
        <f>IF(Data!G930&gt;0,Data!G930-4,"")</f>
        <v/>
      </c>
      <c r="G930" s="2" t="str">
        <f>IF(Data!H930&gt;0,Data!H930-4,"")</f>
        <v/>
      </c>
      <c r="H930" s="2" t="str">
        <f>IF(Data!I930&gt;0,Data!I930-4,"")</f>
        <v/>
      </c>
      <c r="J930" s="10" t="str">
        <f t="shared" si="312"/>
        <v/>
      </c>
      <c r="K930" s="10" t="str">
        <f t="shared" si="313"/>
        <v/>
      </c>
      <c r="L930" s="10" t="str">
        <f t="shared" si="314"/>
        <v/>
      </c>
      <c r="N930" s="2" t="str">
        <f>IF(Data!K930&gt;0,Data!K930-4,"")</f>
        <v/>
      </c>
      <c r="O930" s="2" t="str">
        <f>IF(Data!L930&gt;0,Data!L930-4,"")</f>
        <v/>
      </c>
      <c r="P930" s="2" t="str">
        <f>IF(Data!M930&gt;0,Data!M930-4,"")</f>
        <v/>
      </c>
      <c r="Q930" s="2" t="str">
        <f>IF(Data!N930&gt;0,Data!N930-4,"")</f>
        <v/>
      </c>
      <c r="R930" s="2" t="str">
        <f>IF(Data!O930&gt;0,Data!O930-4,"")</f>
        <v/>
      </c>
      <c r="S930" s="2" t="str">
        <f>IF(Data!P930&gt;0,Data!P930-4,"")</f>
        <v/>
      </c>
      <c r="T930" s="2" t="str">
        <f>IF(Data!Q930&gt;0,Data!Q930-4,"")</f>
        <v/>
      </c>
      <c r="U930" s="2" t="str">
        <f>IF(Data!R930&gt;0,Data!R930-4,"")</f>
        <v/>
      </c>
      <c r="V930" s="59"/>
      <c r="W930" s="10" t="str">
        <f t="shared" si="294"/>
        <v/>
      </c>
      <c r="X930" s="10" t="str">
        <f t="shared" si="295"/>
        <v/>
      </c>
      <c r="Y930" s="10" t="str">
        <f t="shared" si="296"/>
        <v/>
      </c>
      <c r="AA930" s="2" t="str">
        <f>IF(Data!T930&gt;0,Data!T930-4,"")</f>
        <v/>
      </c>
      <c r="AB930" s="2" t="str">
        <f>IF(Data!U930&gt;0,Data!U930-4,"")</f>
        <v/>
      </c>
      <c r="AC930" s="2" t="str">
        <f>IF(Data!V930&gt;0,Data!V930-4,"")</f>
        <v/>
      </c>
      <c r="AD930" s="2" t="str">
        <f>IF(Data!W930&gt;0,Data!W930-4,"")</f>
        <v/>
      </c>
      <c r="AE930" s="2" t="str">
        <f>IF(Data!X930&gt;0,Data!X930-4,"")</f>
        <v/>
      </c>
      <c r="AF930" s="2" t="str">
        <f>IF(Data!Y930&gt;0,Data!Y930-4,"")</f>
        <v/>
      </c>
      <c r="AG930" s="2" t="str">
        <f>IF(Data!Z930&gt;0,Data!Z930-4,"")</f>
        <v/>
      </c>
      <c r="AH930" s="2" t="str">
        <f>IF(Data!AA930&gt;0,Data!AA930-4,"")</f>
        <v/>
      </c>
      <c r="AJ930" s="10" t="str">
        <f t="shared" si="297"/>
        <v/>
      </c>
      <c r="AK930" s="10" t="str">
        <f t="shared" si="298"/>
        <v/>
      </c>
      <c r="AL930" s="10" t="str">
        <f t="shared" si="299"/>
        <v/>
      </c>
      <c r="AN930" s="2" t="str">
        <f>IF(Data!AC930&gt;0,Data!AC930-4,"")</f>
        <v/>
      </c>
      <c r="AO930" s="2" t="str">
        <f>IF(Data!AD930&gt;0,Data!AD930-4,"")</f>
        <v/>
      </c>
      <c r="AP930" s="2" t="str">
        <f>IF(Data!AE930&gt;0,Data!AE930-4,"")</f>
        <v/>
      </c>
      <c r="AQ930" s="2" t="str">
        <f>IF(Data!AF930&gt;0,Data!AF930-4,"")</f>
        <v/>
      </c>
      <c r="AR930" s="2" t="str">
        <f>IF(Data!AG930&gt;0,Data!AG930-4,"")</f>
        <v/>
      </c>
      <c r="AS930" s="2" t="str">
        <f>IF(Data!AH930&gt;0,Data!AH930-4,"")</f>
        <v/>
      </c>
      <c r="AT930" s="2" t="str">
        <f>IF(Data!AI930&gt;0,Data!AI930-4,"")</f>
        <v/>
      </c>
      <c r="AU930" s="2" t="str">
        <f>IF(Data!AJ930&gt;0,Data!AJ930-4,"")</f>
        <v/>
      </c>
      <c r="AW930" s="10" t="str">
        <f t="shared" si="300"/>
        <v/>
      </c>
      <c r="AX930" s="10" t="str">
        <f t="shared" si="301"/>
        <v/>
      </c>
      <c r="AY930" s="10" t="str">
        <f t="shared" si="302"/>
        <v/>
      </c>
      <c r="BA930" s="2" t="str">
        <f>IF(Data!AL930&gt;0,Data!AL930-4,"")</f>
        <v/>
      </c>
      <c r="BB930" s="2" t="str">
        <f>IF(Data!AM930&gt;0,Data!AM930-4,"")</f>
        <v/>
      </c>
      <c r="BC930" s="2" t="str">
        <f>IF(Data!AN930&gt;0,Data!AN930-4,"")</f>
        <v/>
      </c>
      <c r="BD930" s="2" t="str">
        <f>IF(Data!AO930&gt;0,Data!AO930-4,"")</f>
        <v/>
      </c>
      <c r="BE930" s="2" t="str">
        <f>IF(Data!AP930&gt;0,Data!AP930-4,"")</f>
        <v/>
      </c>
      <c r="BF930" s="2" t="str">
        <f>IF(Data!AQ930&gt;0,Data!AQ930-4,"")</f>
        <v/>
      </c>
      <c r="BG930" s="2" t="str">
        <f>IF(Data!AR930&gt;0,Data!AR930-4,"")</f>
        <v/>
      </c>
      <c r="BH930" s="2" t="str">
        <f>IF(Data!AS930&gt;0,Data!AS930-4,"")</f>
        <v/>
      </c>
      <c r="BJ930" s="10" t="str">
        <f t="shared" si="303"/>
        <v/>
      </c>
      <c r="BK930" s="10" t="str">
        <f t="shared" si="304"/>
        <v/>
      </c>
      <c r="BL930" s="10" t="str">
        <f t="shared" si="305"/>
        <v/>
      </c>
      <c r="BN930" s="2" t="str">
        <f>IF(Data!AU930&gt;0,Data!AU930-4,"")</f>
        <v/>
      </c>
      <c r="BO930" s="2" t="str">
        <f>IF(Data!AV930&gt;0,Data!AV930-4,"")</f>
        <v/>
      </c>
      <c r="BP930" s="2" t="str">
        <f>IF(Data!AW930&gt;0,Data!AW930-4,"")</f>
        <v/>
      </c>
      <c r="BQ930" s="2" t="str">
        <f>IF(Data!AX930&gt;0,Data!AX930-4,"")</f>
        <v/>
      </c>
      <c r="BR930" s="2" t="str">
        <f>IF(Data!AY930&gt;0,Data!AY930-4,"")</f>
        <v/>
      </c>
      <c r="BS930" s="2" t="str">
        <f>IF(Data!AZ930&gt;0,Data!AZ930-4,"")</f>
        <v/>
      </c>
      <c r="BT930" s="2" t="str">
        <f>IF(Data!BA930&gt;0,Data!BA930-4,"")</f>
        <v/>
      </c>
      <c r="BU930" s="2" t="str">
        <f>IF(Data!BB930&gt;0,Data!BB930-4,"")</f>
        <v/>
      </c>
      <c r="BW930" s="10" t="str">
        <f t="shared" si="306"/>
        <v/>
      </c>
      <c r="BX930" s="10" t="str">
        <f t="shared" si="307"/>
        <v/>
      </c>
      <c r="BY930" s="10" t="str">
        <f t="shared" si="308"/>
        <v/>
      </c>
      <c r="CA930" s="2" t="str">
        <f>IF(Data!BD930&gt;0,Data!BD930-4,"")</f>
        <v/>
      </c>
      <c r="CB930" s="2" t="str">
        <f>IF(Data!BE930&gt;0,Data!BE930-4,"")</f>
        <v/>
      </c>
      <c r="CC930" s="2" t="str">
        <f>IF(Data!BF930&gt;0,Data!BF930-4,"")</f>
        <v/>
      </c>
      <c r="CD930" s="2" t="str">
        <f>IF(Data!BG930&gt;0,Data!BG930-4,"")</f>
        <v/>
      </c>
      <c r="CE930" s="2" t="str">
        <f>IF(Data!BH930&gt;0,Data!BH930-4,"")</f>
        <v/>
      </c>
      <c r="CF930" s="2" t="str">
        <f>IF(Data!BI930&gt;0,Data!BI930-4,"")</f>
        <v/>
      </c>
      <c r="CG930" s="2" t="str">
        <f>IF(Data!BJ930&gt;0,Data!BJ930-4,"")</f>
        <v/>
      </c>
      <c r="CH930" s="2" t="str">
        <f>IF(Data!BK930&gt;0,Data!BK930-4,"")</f>
        <v/>
      </c>
      <c r="CK930" s="10" t="str">
        <f t="shared" si="309"/>
        <v/>
      </c>
      <c r="CL930" s="10" t="str">
        <f t="shared" si="310"/>
        <v/>
      </c>
      <c r="CM930" s="10" t="str">
        <f t="shared" si="311"/>
        <v/>
      </c>
    </row>
    <row r="931" spans="1:91" x14ac:dyDescent="0.25">
      <c r="A931" s="2" t="str">
        <f>IF(Data!B931&gt;0,Data!B931-4,"")</f>
        <v/>
      </c>
      <c r="B931" s="2" t="str">
        <f>IF(Data!C931&gt;0,Data!C931-4,"")</f>
        <v/>
      </c>
      <c r="C931" s="2" t="str">
        <f>IF(Data!D931&gt;0,Data!D931-4,"")</f>
        <v/>
      </c>
      <c r="D931" s="2" t="str">
        <f>IF(Data!E931&gt;0,Data!E931-4,"")</f>
        <v/>
      </c>
      <c r="E931" s="2" t="str">
        <f>IF(Data!F931&gt;0,Data!F931-4,"")</f>
        <v/>
      </c>
      <c r="F931" s="2" t="str">
        <f>IF(Data!G931&gt;0,Data!G931-4,"")</f>
        <v/>
      </c>
      <c r="G931" s="2" t="str">
        <f>IF(Data!H931&gt;0,Data!H931-4,"")</f>
        <v/>
      </c>
      <c r="H931" s="2" t="str">
        <f>IF(Data!I931&gt;0,Data!I931-4,"")</f>
        <v/>
      </c>
      <c r="J931" s="10" t="str">
        <f t="shared" si="312"/>
        <v/>
      </c>
      <c r="K931" s="10" t="str">
        <f t="shared" si="313"/>
        <v/>
      </c>
      <c r="L931" s="10" t="str">
        <f t="shared" si="314"/>
        <v/>
      </c>
      <c r="N931" s="2" t="str">
        <f>IF(Data!K931&gt;0,Data!K931-4,"")</f>
        <v/>
      </c>
      <c r="O931" s="2" t="str">
        <f>IF(Data!L931&gt;0,Data!L931-4,"")</f>
        <v/>
      </c>
      <c r="P931" s="2" t="str">
        <f>IF(Data!M931&gt;0,Data!M931-4,"")</f>
        <v/>
      </c>
      <c r="Q931" s="2" t="str">
        <f>IF(Data!N931&gt;0,Data!N931-4,"")</f>
        <v/>
      </c>
      <c r="R931" s="2" t="str">
        <f>IF(Data!O931&gt;0,Data!O931-4,"")</f>
        <v/>
      </c>
      <c r="S931" s="2" t="str">
        <f>IF(Data!P931&gt;0,Data!P931-4,"")</f>
        <v/>
      </c>
      <c r="T931" s="2" t="str">
        <f>IF(Data!Q931&gt;0,Data!Q931-4,"")</f>
        <v/>
      </c>
      <c r="U931" s="2" t="str">
        <f>IF(Data!R931&gt;0,Data!R931-4,"")</f>
        <v/>
      </c>
      <c r="V931" s="59"/>
      <c r="W931" s="10" t="str">
        <f t="shared" si="294"/>
        <v/>
      </c>
      <c r="X931" s="10" t="str">
        <f t="shared" si="295"/>
        <v/>
      </c>
      <c r="Y931" s="10" t="str">
        <f t="shared" si="296"/>
        <v/>
      </c>
      <c r="AA931" s="2" t="str">
        <f>IF(Data!T931&gt;0,Data!T931-4,"")</f>
        <v/>
      </c>
      <c r="AB931" s="2" t="str">
        <f>IF(Data!U931&gt;0,Data!U931-4,"")</f>
        <v/>
      </c>
      <c r="AC931" s="2" t="str">
        <f>IF(Data!V931&gt;0,Data!V931-4,"")</f>
        <v/>
      </c>
      <c r="AD931" s="2" t="str">
        <f>IF(Data!W931&gt;0,Data!W931-4,"")</f>
        <v/>
      </c>
      <c r="AE931" s="2" t="str">
        <f>IF(Data!X931&gt;0,Data!X931-4,"")</f>
        <v/>
      </c>
      <c r="AF931" s="2" t="str">
        <f>IF(Data!Y931&gt;0,Data!Y931-4,"")</f>
        <v/>
      </c>
      <c r="AG931" s="2" t="str">
        <f>IF(Data!Z931&gt;0,Data!Z931-4,"")</f>
        <v/>
      </c>
      <c r="AH931" s="2" t="str">
        <f>IF(Data!AA931&gt;0,Data!AA931-4,"")</f>
        <v/>
      </c>
      <c r="AJ931" s="10" t="str">
        <f t="shared" si="297"/>
        <v/>
      </c>
      <c r="AK931" s="10" t="str">
        <f t="shared" si="298"/>
        <v/>
      </c>
      <c r="AL931" s="10" t="str">
        <f t="shared" si="299"/>
        <v/>
      </c>
      <c r="AN931" s="2" t="str">
        <f>IF(Data!AC931&gt;0,Data!AC931-4,"")</f>
        <v/>
      </c>
      <c r="AO931" s="2" t="str">
        <f>IF(Data!AD931&gt;0,Data!AD931-4,"")</f>
        <v/>
      </c>
      <c r="AP931" s="2" t="str">
        <f>IF(Data!AE931&gt;0,Data!AE931-4,"")</f>
        <v/>
      </c>
      <c r="AQ931" s="2" t="str">
        <f>IF(Data!AF931&gt;0,Data!AF931-4,"")</f>
        <v/>
      </c>
      <c r="AR931" s="2" t="str">
        <f>IF(Data!AG931&gt;0,Data!AG931-4,"")</f>
        <v/>
      </c>
      <c r="AS931" s="2" t="str">
        <f>IF(Data!AH931&gt;0,Data!AH931-4,"")</f>
        <v/>
      </c>
      <c r="AT931" s="2" t="str">
        <f>IF(Data!AI931&gt;0,Data!AI931-4,"")</f>
        <v/>
      </c>
      <c r="AU931" s="2" t="str">
        <f>IF(Data!AJ931&gt;0,Data!AJ931-4,"")</f>
        <v/>
      </c>
      <c r="AW931" s="10" t="str">
        <f t="shared" si="300"/>
        <v/>
      </c>
      <c r="AX931" s="10" t="str">
        <f t="shared" si="301"/>
        <v/>
      </c>
      <c r="AY931" s="10" t="str">
        <f t="shared" si="302"/>
        <v/>
      </c>
      <c r="BA931" s="2" t="str">
        <f>IF(Data!AL931&gt;0,Data!AL931-4,"")</f>
        <v/>
      </c>
      <c r="BB931" s="2" t="str">
        <f>IF(Data!AM931&gt;0,Data!AM931-4,"")</f>
        <v/>
      </c>
      <c r="BC931" s="2" t="str">
        <f>IF(Data!AN931&gt;0,Data!AN931-4,"")</f>
        <v/>
      </c>
      <c r="BD931" s="2" t="str">
        <f>IF(Data!AO931&gt;0,Data!AO931-4,"")</f>
        <v/>
      </c>
      <c r="BE931" s="2" t="str">
        <f>IF(Data!AP931&gt;0,Data!AP931-4,"")</f>
        <v/>
      </c>
      <c r="BF931" s="2" t="str">
        <f>IF(Data!AQ931&gt;0,Data!AQ931-4,"")</f>
        <v/>
      </c>
      <c r="BG931" s="2" t="str">
        <f>IF(Data!AR931&gt;0,Data!AR931-4,"")</f>
        <v/>
      </c>
      <c r="BH931" s="2" t="str">
        <f>IF(Data!AS931&gt;0,Data!AS931-4,"")</f>
        <v/>
      </c>
      <c r="BJ931" s="10" t="str">
        <f t="shared" si="303"/>
        <v/>
      </c>
      <c r="BK931" s="10" t="str">
        <f t="shared" si="304"/>
        <v/>
      </c>
      <c r="BL931" s="10" t="str">
        <f t="shared" si="305"/>
        <v/>
      </c>
      <c r="BN931" s="2" t="str">
        <f>IF(Data!AU931&gt;0,Data!AU931-4,"")</f>
        <v/>
      </c>
      <c r="BO931" s="2" t="str">
        <f>IF(Data!AV931&gt;0,Data!AV931-4,"")</f>
        <v/>
      </c>
      <c r="BP931" s="2" t="str">
        <f>IF(Data!AW931&gt;0,Data!AW931-4,"")</f>
        <v/>
      </c>
      <c r="BQ931" s="2" t="str">
        <f>IF(Data!AX931&gt;0,Data!AX931-4,"")</f>
        <v/>
      </c>
      <c r="BR931" s="2" t="str">
        <f>IF(Data!AY931&gt;0,Data!AY931-4,"")</f>
        <v/>
      </c>
      <c r="BS931" s="2" t="str">
        <f>IF(Data!AZ931&gt;0,Data!AZ931-4,"")</f>
        <v/>
      </c>
      <c r="BT931" s="2" t="str">
        <f>IF(Data!BA931&gt;0,Data!BA931-4,"")</f>
        <v/>
      </c>
      <c r="BU931" s="2" t="str">
        <f>IF(Data!BB931&gt;0,Data!BB931-4,"")</f>
        <v/>
      </c>
      <c r="BW931" s="10" t="str">
        <f t="shared" si="306"/>
        <v/>
      </c>
      <c r="BX931" s="10" t="str">
        <f t="shared" si="307"/>
        <v/>
      </c>
      <c r="BY931" s="10" t="str">
        <f t="shared" si="308"/>
        <v/>
      </c>
      <c r="CA931" s="2" t="str">
        <f>IF(Data!BD931&gt;0,Data!BD931-4,"")</f>
        <v/>
      </c>
      <c r="CB931" s="2" t="str">
        <f>IF(Data!BE931&gt;0,Data!BE931-4,"")</f>
        <v/>
      </c>
      <c r="CC931" s="2" t="str">
        <f>IF(Data!BF931&gt;0,Data!BF931-4,"")</f>
        <v/>
      </c>
      <c r="CD931" s="2" t="str">
        <f>IF(Data!BG931&gt;0,Data!BG931-4,"")</f>
        <v/>
      </c>
      <c r="CE931" s="2" t="str">
        <f>IF(Data!BH931&gt;0,Data!BH931-4,"")</f>
        <v/>
      </c>
      <c r="CF931" s="2" t="str">
        <f>IF(Data!BI931&gt;0,Data!BI931-4,"")</f>
        <v/>
      </c>
      <c r="CG931" s="2" t="str">
        <f>IF(Data!BJ931&gt;0,Data!BJ931-4,"")</f>
        <v/>
      </c>
      <c r="CH931" s="2" t="str">
        <f>IF(Data!BK931&gt;0,Data!BK931-4,"")</f>
        <v/>
      </c>
      <c r="CK931" s="10" t="str">
        <f t="shared" si="309"/>
        <v/>
      </c>
      <c r="CL931" s="10" t="str">
        <f t="shared" si="310"/>
        <v/>
      </c>
      <c r="CM931" s="10" t="str">
        <f t="shared" si="311"/>
        <v/>
      </c>
    </row>
    <row r="932" spans="1:91" x14ac:dyDescent="0.25">
      <c r="A932" s="2" t="str">
        <f>IF(Data!B932&gt;0,Data!B932-4,"")</f>
        <v/>
      </c>
      <c r="B932" s="2" t="str">
        <f>IF(Data!C932&gt;0,Data!C932-4,"")</f>
        <v/>
      </c>
      <c r="C932" s="2" t="str">
        <f>IF(Data!D932&gt;0,Data!D932-4,"")</f>
        <v/>
      </c>
      <c r="D932" s="2" t="str">
        <f>IF(Data!E932&gt;0,Data!E932-4,"")</f>
        <v/>
      </c>
      <c r="E932" s="2" t="str">
        <f>IF(Data!F932&gt;0,Data!F932-4,"")</f>
        <v/>
      </c>
      <c r="F932" s="2" t="str">
        <f>IF(Data!G932&gt;0,Data!G932-4,"")</f>
        <v/>
      </c>
      <c r="G932" s="2" t="str">
        <f>IF(Data!H932&gt;0,Data!H932-4,"")</f>
        <v/>
      </c>
      <c r="H932" s="2" t="str">
        <f>IF(Data!I932&gt;0,Data!I932-4,"")</f>
        <v/>
      </c>
      <c r="J932" s="10" t="str">
        <f t="shared" si="312"/>
        <v/>
      </c>
      <c r="K932" s="10" t="str">
        <f t="shared" si="313"/>
        <v/>
      </c>
      <c r="L932" s="10" t="str">
        <f t="shared" si="314"/>
        <v/>
      </c>
      <c r="N932" s="2" t="str">
        <f>IF(Data!K932&gt;0,Data!K932-4,"")</f>
        <v/>
      </c>
      <c r="O932" s="2" t="str">
        <f>IF(Data!L932&gt;0,Data!L932-4,"")</f>
        <v/>
      </c>
      <c r="P932" s="2" t="str">
        <f>IF(Data!M932&gt;0,Data!M932-4,"")</f>
        <v/>
      </c>
      <c r="Q932" s="2" t="str">
        <f>IF(Data!N932&gt;0,Data!N932-4,"")</f>
        <v/>
      </c>
      <c r="R932" s="2" t="str">
        <f>IF(Data!O932&gt;0,Data!O932-4,"")</f>
        <v/>
      </c>
      <c r="S932" s="2" t="str">
        <f>IF(Data!P932&gt;0,Data!P932-4,"")</f>
        <v/>
      </c>
      <c r="T932" s="2" t="str">
        <f>IF(Data!Q932&gt;0,Data!Q932-4,"")</f>
        <v/>
      </c>
      <c r="U932" s="2" t="str">
        <f>IF(Data!R932&gt;0,Data!R932-4,"")</f>
        <v/>
      </c>
      <c r="V932" s="59"/>
      <c r="W932" s="10" t="str">
        <f t="shared" si="294"/>
        <v/>
      </c>
      <c r="X932" s="10" t="str">
        <f t="shared" si="295"/>
        <v/>
      </c>
      <c r="Y932" s="10" t="str">
        <f t="shared" si="296"/>
        <v/>
      </c>
      <c r="AA932" s="2" t="str">
        <f>IF(Data!T932&gt;0,Data!T932-4,"")</f>
        <v/>
      </c>
      <c r="AB932" s="2" t="str">
        <f>IF(Data!U932&gt;0,Data!U932-4,"")</f>
        <v/>
      </c>
      <c r="AC932" s="2" t="str">
        <f>IF(Data!V932&gt;0,Data!V932-4,"")</f>
        <v/>
      </c>
      <c r="AD932" s="2" t="str">
        <f>IF(Data!W932&gt;0,Data!W932-4,"")</f>
        <v/>
      </c>
      <c r="AE932" s="2" t="str">
        <f>IF(Data!X932&gt;0,Data!X932-4,"")</f>
        <v/>
      </c>
      <c r="AF932" s="2" t="str">
        <f>IF(Data!Y932&gt;0,Data!Y932-4,"")</f>
        <v/>
      </c>
      <c r="AG932" s="2" t="str">
        <f>IF(Data!Z932&gt;0,Data!Z932-4,"")</f>
        <v/>
      </c>
      <c r="AH932" s="2" t="str">
        <f>IF(Data!AA932&gt;0,Data!AA932-4,"")</f>
        <v/>
      </c>
      <c r="AJ932" s="10" t="str">
        <f t="shared" si="297"/>
        <v/>
      </c>
      <c r="AK932" s="10" t="str">
        <f t="shared" si="298"/>
        <v/>
      </c>
      <c r="AL932" s="10" t="str">
        <f t="shared" si="299"/>
        <v/>
      </c>
      <c r="AN932" s="2" t="str">
        <f>IF(Data!AC932&gt;0,Data!AC932-4,"")</f>
        <v/>
      </c>
      <c r="AO932" s="2" t="str">
        <f>IF(Data!AD932&gt;0,Data!AD932-4,"")</f>
        <v/>
      </c>
      <c r="AP932" s="2" t="str">
        <f>IF(Data!AE932&gt;0,Data!AE932-4,"")</f>
        <v/>
      </c>
      <c r="AQ932" s="2" t="str">
        <f>IF(Data!AF932&gt;0,Data!AF932-4,"")</f>
        <v/>
      </c>
      <c r="AR932" s="2" t="str">
        <f>IF(Data!AG932&gt;0,Data!AG932-4,"")</f>
        <v/>
      </c>
      <c r="AS932" s="2" t="str">
        <f>IF(Data!AH932&gt;0,Data!AH932-4,"")</f>
        <v/>
      </c>
      <c r="AT932" s="2" t="str">
        <f>IF(Data!AI932&gt;0,Data!AI932-4,"")</f>
        <v/>
      </c>
      <c r="AU932" s="2" t="str">
        <f>IF(Data!AJ932&gt;0,Data!AJ932-4,"")</f>
        <v/>
      </c>
      <c r="AW932" s="10" t="str">
        <f t="shared" si="300"/>
        <v/>
      </c>
      <c r="AX932" s="10" t="str">
        <f t="shared" si="301"/>
        <v/>
      </c>
      <c r="AY932" s="10" t="str">
        <f t="shared" si="302"/>
        <v/>
      </c>
      <c r="BA932" s="2" t="str">
        <f>IF(Data!AL932&gt;0,Data!AL932-4,"")</f>
        <v/>
      </c>
      <c r="BB932" s="2" t="str">
        <f>IF(Data!AM932&gt;0,Data!AM932-4,"")</f>
        <v/>
      </c>
      <c r="BC932" s="2" t="str">
        <f>IF(Data!AN932&gt;0,Data!AN932-4,"")</f>
        <v/>
      </c>
      <c r="BD932" s="2" t="str">
        <f>IF(Data!AO932&gt;0,Data!AO932-4,"")</f>
        <v/>
      </c>
      <c r="BE932" s="2" t="str">
        <f>IF(Data!AP932&gt;0,Data!AP932-4,"")</f>
        <v/>
      </c>
      <c r="BF932" s="2" t="str">
        <f>IF(Data!AQ932&gt;0,Data!AQ932-4,"")</f>
        <v/>
      </c>
      <c r="BG932" s="2" t="str">
        <f>IF(Data!AR932&gt;0,Data!AR932-4,"")</f>
        <v/>
      </c>
      <c r="BH932" s="2" t="str">
        <f>IF(Data!AS932&gt;0,Data!AS932-4,"")</f>
        <v/>
      </c>
      <c r="BJ932" s="10" t="str">
        <f t="shared" si="303"/>
        <v/>
      </c>
      <c r="BK932" s="10" t="str">
        <f t="shared" si="304"/>
        <v/>
      </c>
      <c r="BL932" s="10" t="str">
        <f t="shared" si="305"/>
        <v/>
      </c>
      <c r="BN932" s="2" t="str">
        <f>IF(Data!AU932&gt;0,Data!AU932-4,"")</f>
        <v/>
      </c>
      <c r="BO932" s="2" t="str">
        <f>IF(Data!AV932&gt;0,Data!AV932-4,"")</f>
        <v/>
      </c>
      <c r="BP932" s="2" t="str">
        <f>IF(Data!AW932&gt;0,Data!AW932-4,"")</f>
        <v/>
      </c>
      <c r="BQ932" s="2" t="str">
        <f>IF(Data!AX932&gt;0,Data!AX932-4,"")</f>
        <v/>
      </c>
      <c r="BR932" s="2" t="str">
        <f>IF(Data!AY932&gt;0,Data!AY932-4,"")</f>
        <v/>
      </c>
      <c r="BS932" s="2" t="str">
        <f>IF(Data!AZ932&gt;0,Data!AZ932-4,"")</f>
        <v/>
      </c>
      <c r="BT932" s="2" t="str">
        <f>IF(Data!BA932&gt;0,Data!BA932-4,"")</f>
        <v/>
      </c>
      <c r="BU932" s="2" t="str">
        <f>IF(Data!BB932&gt;0,Data!BB932-4,"")</f>
        <v/>
      </c>
      <c r="BW932" s="10" t="str">
        <f t="shared" si="306"/>
        <v/>
      </c>
      <c r="BX932" s="10" t="str">
        <f t="shared" si="307"/>
        <v/>
      </c>
      <c r="BY932" s="10" t="str">
        <f t="shared" si="308"/>
        <v/>
      </c>
      <c r="CA932" s="2" t="str">
        <f>IF(Data!BD932&gt;0,Data!BD932-4,"")</f>
        <v/>
      </c>
      <c r="CB932" s="2" t="str">
        <f>IF(Data!BE932&gt;0,Data!BE932-4,"")</f>
        <v/>
      </c>
      <c r="CC932" s="2" t="str">
        <f>IF(Data!BF932&gt;0,Data!BF932-4,"")</f>
        <v/>
      </c>
      <c r="CD932" s="2" t="str">
        <f>IF(Data!BG932&gt;0,Data!BG932-4,"")</f>
        <v/>
      </c>
      <c r="CE932" s="2" t="str">
        <f>IF(Data!BH932&gt;0,Data!BH932-4,"")</f>
        <v/>
      </c>
      <c r="CF932" s="2" t="str">
        <f>IF(Data!BI932&gt;0,Data!BI932-4,"")</f>
        <v/>
      </c>
      <c r="CG932" s="2" t="str">
        <f>IF(Data!BJ932&gt;0,Data!BJ932-4,"")</f>
        <v/>
      </c>
      <c r="CH932" s="2" t="str">
        <f>IF(Data!BK932&gt;0,Data!BK932-4,"")</f>
        <v/>
      </c>
      <c r="CK932" s="10" t="str">
        <f t="shared" si="309"/>
        <v/>
      </c>
      <c r="CL932" s="10" t="str">
        <f t="shared" si="310"/>
        <v/>
      </c>
      <c r="CM932" s="10" t="str">
        <f t="shared" si="311"/>
        <v/>
      </c>
    </row>
    <row r="933" spans="1:91" x14ac:dyDescent="0.25">
      <c r="A933" s="2" t="str">
        <f>IF(Data!B933&gt;0,Data!B933-4,"")</f>
        <v/>
      </c>
      <c r="B933" s="2" t="str">
        <f>IF(Data!C933&gt;0,Data!C933-4,"")</f>
        <v/>
      </c>
      <c r="C933" s="2" t="str">
        <f>IF(Data!D933&gt;0,Data!D933-4,"")</f>
        <v/>
      </c>
      <c r="D933" s="2" t="str">
        <f>IF(Data!E933&gt;0,Data!E933-4,"")</f>
        <v/>
      </c>
      <c r="E933" s="2" t="str">
        <f>IF(Data!F933&gt;0,Data!F933-4,"")</f>
        <v/>
      </c>
      <c r="F933" s="2" t="str">
        <f>IF(Data!G933&gt;0,Data!G933-4,"")</f>
        <v/>
      </c>
      <c r="G933" s="2" t="str">
        <f>IF(Data!H933&gt;0,Data!H933-4,"")</f>
        <v/>
      </c>
      <c r="H933" s="2" t="str">
        <f>IF(Data!I933&gt;0,Data!I933-4,"")</f>
        <v/>
      </c>
      <c r="J933" s="10" t="str">
        <f t="shared" si="312"/>
        <v/>
      </c>
      <c r="K933" s="10" t="str">
        <f t="shared" si="313"/>
        <v/>
      </c>
      <c r="L933" s="10" t="str">
        <f t="shared" si="314"/>
        <v/>
      </c>
      <c r="N933" s="2" t="str">
        <f>IF(Data!K933&gt;0,Data!K933-4,"")</f>
        <v/>
      </c>
      <c r="O933" s="2" t="str">
        <f>IF(Data!L933&gt;0,Data!L933-4,"")</f>
        <v/>
      </c>
      <c r="P933" s="2" t="str">
        <f>IF(Data!M933&gt;0,Data!M933-4,"")</f>
        <v/>
      </c>
      <c r="Q933" s="2" t="str">
        <f>IF(Data!N933&gt;0,Data!N933-4,"")</f>
        <v/>
      </c>
      <c r="R933" s="2" t="str">
        <f>IF(Data!O933&gt;0,Data!O933-4,"")</f>
        <v/>
      </c>
      <c r="S933" s="2" t="str">
        <f>IF(Data!P933&gt;0,Data!P933-4,"")</f>
        <v/>
      </c>
      <c r="T933" s="2" t="str">
        <f>IF(Data!Q933&gt;0,Data!Q933-4,"")</f>
        <v/>
      </c>
      <c r="U933" s="2" t="str">
        <f>IF(Data!R933&gt;0,Data!R933-4,"")</f>
        <v/>
      </c>
      <c r="V933" s="59"/>
      <c r="W933" s="10" t="str">
        <f t="shared" si="294"/>
        <v/>
      </c>
      <c r="X933" s="10" t="str">
        <f t="shared" si="295"/>
        <v/>
      </c>
      <c r="Y933" s="10" t="str">
        <f t="shared" si="296"/>
        <v/>
      </c>
      <c r="AA933" s="2" t="str">
        <f>IF(Data!T933&gt;0,Data!T933-4,"")</f>
        <v/>
      </c>
      <c r="AB933" s="2" t="str">
        <f>IF(Data!U933&gt;0,Data!U933-4,"")</f>
        <v/>
      </c>
      <c r="AC933" s="2" t="str">
        <f>IF(Data!V933&gt;0,Data!V933-4,"")</f>
        <v/>
      </c>
      <c r="AD933" s="2" t="str">
        <f>IF(Data!W933&gt;0,Data!W933-4,"")</f>
        <v/>
      </c>
      <c r="AE933" s="2" t="str">
        <f>IF(Data!X933&gt;0,Data!X933-4,"")</f>
        <v/>
      </c>
      <c r="AF933" s="2" t="str">
        <f>IF(Data!Y933&gt;0,Data!Y933-4,"")</f>
        <v/>
      </c>
      <c r="AG933" s="2" t="str">
        <f>IF(Data!Z933&gt;0,Data!Z933-4,"")</f>
        <v/>
      </c>
      <c r="AH933" s="2" t="str">
        <f>IF(Data!AA933&gt;0,Data!AA933-4,"")</f>
        <v/>
      </c>
      <c r="AJ933" s="10" t="str">
        <f t="shared" si="297"/>
        <v/>
      </c>
      <c r="AK933" s="10" t="str">
        <f t="shared" si="298"/>
        <v/>
      </c>
      <c r="AL933" s="10" t="str">
        <f t="shared" si="299"/>
        <v/>
      </c>
      <c r="AN933" s="2" t="str">
        <f>IF(Data!AC933&gt;0,Data!AC933-4,"")</f>
        <v/>
      </c>
      <c r="AO933" s="2" t="str">
        <f>IF(Data!AD933&gt;0,Data!AD933-4,"")</f>
        <v/>
      </c>
      <c r="AP933" s="2" t="str">
        <f>IF(Data!AE933&gt;0,Data!AE933-4,"")</f>
        <v/>
      </c>
      <c r="AQ933" s="2" t="str">
        <f>IF(Data!AF933&gt;0,Data!AF933-4,"")</f>
        <v/>
      </c>
      <c r="AR933" s="2" t="str">
        <f>IF(Data!AG933&gt;0,Data!AG933-4,"")</f>
        <v/>
      </c>
      <c r="AS933" s="2" t="str">
        <f>IF(Data!AH933&gt;0,Data!AH933-4,"")</f>
        <v/>
      </c>
      <c r="AT933" s="2" t="str">
        <f>IF(Data!AI933&gt;0,Data!AI933-4,"")</f>
        <v/>
      </c>
      <c r="AU933" s="2" t="str">
        <f>IF(Data!AJ933&gt;0,Data!AJ933-4,"")</f>
        <v/>
      </c>
      <c r="AW933" s="10" t="str">
        <f t="shared" si="300"/>
        <v/>
      </c>
      <c r="AX933" s="10" t="str">
        <f t="shared" si="301"/>
        <v/>
      </c>
      <c r="AY933" s="10" t="str">
        <f t="shared" si="302"/>
        <v/>
      </c>
      <c r="BA933" s="2" t="str">
        <f>IF(Data!AL933&gt;0,Data!AL933-4,"")</f>
        <v/>
      </c>
      <c r="BB933" s="2" t="str">
        <f>IF(Data!AM933&gt;0,Data!AM933-4,"")</f>
        <v/>
      </c>
      <c r="BC933" s="2" t="str">
        <f>IF(Data!AN933&gt;0,Data!AN933-4,"")</f>
        <v/>
      </c>
      <c r="BD933" s="2" t="str">
        <f>IF(Data!AO933&gt;0,Data!AO933-4,"")</f>
        <v/>
      </c>
      <c r="BE933" s="2" t="str">
        <f>IF(Data!AP933&gt;0,Data!AP933-4,"")</f>
        <v/>
      </c>
      <c r="BF933" s="2" t="str">
        <f>IF(Data!AQ933&gt;0,Data!AQ933-4,"")</f>
        <v/>
      </c>
      <c r="BG933" s="2" t="str">
        <f>IF(Data!AR933&gt;0,Data!AR933-4,"")</f>
        <v/>
      </c>
      <c r="BH933" s="2" t="str">
        <f>IF(Data!AS933&gt;0,Data!AS933-4,"")</f>
        <v/>
      </c>
      <c r="BJ933" s="10" t="str">
        <f t="shared" si="303"/>
        <v/>
      </c>
      <c r="BK933" s="10" t="str">
        <f t="shared" si="304"/>
        <v/>
      </c>
      <c r="BL933" s="10" t="str">
        <f t="shared" si="305"/>
        <v/>
      </c>
      <c r="BN933" s="2" t="str">
        <f>IF(Data!AU933&gt;0,Data!AU933-4,"")</f>
        <v/>
      </c>
      <c r="BO933" s="2" t="str">
        <f>IF(Data!AV933&gt;0,Data!AV933-4,"")</f>
        <v/>
      </c>
      <c r="BP933" s="2" t="str">
        <f>IF(Data!AW933&gt;0,Data!AW933-4,"")</f>
        <v/>
      </c>
      <c r="BQ933" s="2" t="str">
        <f>IF(Data!AX933&gt;0,Data!AX933-4,"")</f>
        <v/>
      </c>
      <c r="BR933" s="2" t="str">
        <f>IF(Data!AY933&gt;0,Data!AY933-4,"")</f>
        <v/>
      </c>
      <c r="BS933" s="2" t="str">
        <f>IF(Data!AZ933&gt;0,Data!AZ933-4,"")</f>
        <v/>
      </c>
      <c r="BT933" s="2" t="str">
        <f>IF(Data!BA933&gt;0,Data!BA933-4,"")</f>
        <v/>
      </c>
      <c r="BU933" s="2" t="str">
        <f>IF(Data!BB933&gt;0,Data!BB933-4,"")</f>
        <v/>
      </c>
      <c r="BW933" s="10" t="str">
        <f t="shared" si="306"/>
        <v/>
      </c>
      <c r="BX933" s="10" t="str">
        <f t="shared" si="307"/>
        <v/>
      </c>
      <c r="BY933" s="10" t="str">
        <f t="shared" si="308"/>
        <v/>
      </c>
      <c r="CA933" s="2" t="str">
        <f>IF(Data!BD933&gt;0,Data!BD933-4,"")</f>
        <v/>
      </c>
      <c r="CB933" s="2" t="str">
        <f>IF(Data!BE933&gt;0,Data!BE933-4,"")</f>
        <v/>
      </c>
      <c r="CC933" s="2" t="str">
        <f>IF(Data!BF933&gt;0,Data!BF933-4,"")</f>
        <v/>
      </c>
      <c r="CD933" s="2" t="str">
        <f>IF(Data!BG933&gt;0,Data!BG933-4,"")</f>
        <v/>
      </c>
      <c r="CE933" s="2" t="str">
        <f>IF(Data!BH933&gt;0,Data!BH933-4,"")</f>
        <v/>
      </c>
      <c r="CF933" s="2" t="str">
        <f>IF(Data!BI933&gt;0,Data!BI933-4,"")</f>
        <v/>
      </c>
      <c r="CG933" s="2" t="str">
        <f>IF(Data!BJ933&gt;0,Data!BJ933-4,"")</f>
        <v/>
      </c>
      <c r="CH933" s="2" t="str">
        <f>IF(Data!BK933&gt;0,Data!BK933-4,"")</f>
        <v/>
      </c>
      <c r="CK933" s="10" t="str">
        <f t="shared" si="309"/>
        <v/>
      </c>
      <c r="CL933" s="10" t="str">
        <f t="shared" si="310"/>
        <v/>
      </c>
      <c r="CM933" s="10" t="str">
        <f t="shared" si="311"/>
        <v/>
      </c>
    </row>
    <row r="934" spans="1:91" x14ac:dyDescent="0.25">
      <c r="A934" s="2" t="str">
        <f>IF(Data!B934&gt;0,Data!B934-4,"")</f>
        <v/>
      </c>
      <c r="B934" s="2" t="str">
        <f>IF(Data!C934&gt;0,Data!C934-4,"")</f>
        <v/>
      </c>
      <c r="C934" s="2" t="str">
        <f>IF(Data!D934&gt;0,Data!D934-4,"")</f>
        <v/>
      </c>
      <c r="D934" s="2" t="str">
        <f>IF(Data!E934&gt;0,Data!E934-4,"")</f>
        <v/>
      </c>
      <c r="E934" s="2" t="str">
        <f>IF(Data!F934&gt;0,Data!F934-4,"")</f>
        <v/>
      </c>
      <c r="F934" s="2" t="str">
        <f>IF(Data!G934&gt;0,Data!G934-4,"")</f>
        <v/>
      </c>
      <c r="G934" s="2" t="str">
        <f>IF(Data!H934&gt;0,Data!H934-4,"")</f>
        <v/>
      </c>
      <c r="H934" s="2" t="str">
        <f>IF(Data!I934&gt;0,Data!I934-4,"")</f>
        <v/>
      </c>
      <c r="J934" s="10" t="str">
        <f t="shared" si="312"/>
        <v/>
      </c>
      <c r="K934" s="10" t="str">
        <f t="shared" si="313"/>
        <v/>
      </c>
      <c r="L934" s="10" t="str">
        <f t="shared" si="314"/>
        <v/>
      </c>
      <c r="N934" s="2" t="str">
        <f>IF(Data!K934&gt;0,Data!K934-4,"")</f>
        <v/>
      </c>
      <c r="O934" s="2" t="str">
        <f>IF(Data!L934&gt;0,Data!L934-4,"")</f>
        <v/>
      </c>
      <c r="P934" s="2" t="str">
        <f>IF(Data!M934&gt;0,Data!M934-4,"")</f>
        <v/>
      </c>
      <c r="Q934" s="2" t="str">
        <f>IF(Data!N934&gt;0,Data!N934-4,"")</f>
        <v/>
      </c>
      <c r="R934" s="2" t="str">
        <f>IF(Data!O934&gt;0,Data!O934-4,"")</f>
        <v/>
      </c>
      <c r="S934" s="2" t="str">
        <f>IF(Data!P934&gt;0,Data!P934-4,"")</f>
        <v/>
      </c>
      <c r="T934" s="2" t="str">
        <f>IF(Data!Q934&gt;0,Data!Q934-4,"")</f>
        <v/>
      </c>
      <c r="U934" s="2" t="str">
        <f>IF(Data!R934&gt;0,Data!R934-4,"")</f>
        <v/>
      </c>
      <c r="V934" s="59"/>
      <c r="W934" s="10" t="str">
        <f t="shared" si="294"/>
        <v/>
      </c>
      <c r="X934" s="10" t="str">
        <f t="shared" si="295"/>
        <v/>
      </c>
      <c r="Y934" s="10" t="str">
        <f t="shared" si="296"/>
        <v/>
      </c>
      <c r="AA934" s="2" t="str">
        <f>IF(Data!T934&gt;0,Data!T934-4,"")</f>
        <v/>
      </c>
      <c r="AB934" s="2" t="str">
        <f>IF(Data!U934&gt;0,Data!U934-4,"")</f>
        <v/>
      </c>
      <c r="AC934" s="2" t="str">
        <f>IF(Data!V934&gt;0,Data!V934-4,"")</f>
        <v/>
      </c>
      <c r="AD934" s="2" t="str">
        <f>IF(Data!W934&gt;0,Data!W934-4,"")</f>
        <v/>
      </c>
      <c r="AE934" s="2" t="str">
        <f>IF(Data!X934&gt;0,Data!X934-4,"")</f>
        <v/>
      </c>
      <c r="AF934" s="2" t="str">
        <f>IF(Data!Y934&gt;0,Data!Y934-4,"")</f>
        <v/>
      </c>
      <c r="AG934" s="2" t="str">
        <f>IF(Data!Z934&gt;0,Data!Z934-4,"")</f>
        <v/>
      </c>
      <c r="AH934" s="2" t="str">
        <f>IF(Data!AA934&gt;0,Data!AA934-4,"")</f>
        <v/>
      </c>
      <c r="AJ934" s="10" t="str">
        <f t="shared" si="297"/>
        <v/>
      </c>
      <c r="AK934" s="10" t="str">
        <f t="shared" si="298"/>
        <v/>
      </c>
      <c r="AL934" s="10" t="str">
        <f t="shared" si="299"/>
        <v/>
      </c>
      <c r="AN934" s="2" t="str">
        <f>IF(Data!AC934&gt;0,Data!AC934-4,"")</f>
        <v/>
      </c>
      <c r="AO934" s="2" t="str">
        <f>IF(Data!AD934&gt;0,Data!AD934-4,"")</f>
        <v/>
      </c>
      <c r="AP934" s="2" t="str">
        <f>IF(Data!AE934&gt;0,Data!AE934-4,"")</f>
        <v/>
      </c>
      <c r="AQ934" s="2" t="str">
        <f>IF(Data!AF934&gt;0,Data!AF934-4,"")</f>
        <v/>
      </c>
      <c r="AR934" s="2" t="str">
        <f>IF(Data!AG934&gt;0,Data!AG934-4,"")</f>
        <v/>
      </c>
      <c r="AS934" s="2" t="str">
        <f>IF(Data!AH934&gt;0,Data!AH934-4,"")</f>
        <v/>
      </c>
      <c r="AT934" s="2" t="str">
        <f>IF(Data!AI934&gt;0,Data!AI934-4,"")</f>
        <v/>
      </c>
      <c r="AU934" s="2" t="str">
        <f>IF(Data!AJ934&gt;0,Data!AJ934-4,"")</f>
        <v/>
      </c>
      <c r="AW934" s="10" t="str">
        <f t="shared" si="300"/>
        <v/>
      </c>
      <c r="AX934" s="10" t="str">
        <f t="shared" si="301"/>
        <v/>
      </c>
      <c r="AY934" s="10" t="str">
        <f t="shared" si="302"/>
        <v/>
      </c>
      <c r="BA934" s="2" t="str">
        <f>IF(Data!AL934&gt;0,Data!AL934-4,"")</f>
        <v/>
      </c>
      <c r="BB934" s="2" t="str">
        <f>IF(Data!AM934&gt;0,Data!AM934-4,"")</f>
        <v/>
      </c>
      <c r="BC934" s="2" t="str">
        <f>IF(Data!AN934&gt;0,Data!AN934-4,"")</f>
        <v/>
      </c>
      <c r="BD934" s="2" t="str">
        <f>IF(Data!AO934&gt;0,Data!AO934-4,"")</f>
        <v/>
      </c>
      <c r="BE934" s="2" t="str">
        <f>IF(Data!AP934&gt;0,Data!AP934-4,"")</f>
        <v/>
      </c>
      <c r="BF934" s="2" t="str">
        <f>IF(Data!AQ934&gt;0,Data!AQ934-4,"")</f>
        <v/>
      </c>
      <c r="BG934" s="2" t="str">
        <f>IF(Data!AR934&gt;0,Data!AR934-4,"")</f>
        <v/>
      </c>
      <c r="BH934" s="2" t="str">
        <f>IF(Data!AS934&gt;0,Data!AS934-4,"")</f>
        <v/>
      </c>
      <c r="BJ934" s="10" t="str">
        <f t="shared" si="303"/>
        <v/>
      </c>
      <c r="BK934" s="10" t="str">
        <f t="shared" si="304"/>
        <v/>
      </c>
      <c r="BL934" s="10" t="str">
        <f t="shared" si="305"/>
        <v/>
      </c>
      <c r="BN934" s="2" t="str">
        <f>IF(Data!AU934&gt;0,Data!AU934-4,"")</f>
        <v/>
      </c>
      <c r="BO934" s="2" t="str">
        <f>IF(Data!AV934&gt;0,Data!AV934-4,"")</f>
        <v/>
      </c>
      <c r="BP934" s="2" t="str">
        <f>IF(Data!AW934&gt;0,Data!AW934-4,"")</f>
        <v/>
      </c>
      <c r="BQ934" s="2" t="str">
        <f>IF(Data!AX934&gt;0,Data!AX934-4,"")</f>
        <v/>
      </c>
      <c r="BR934" s="2" t="str">
        <f>IF(Data!AY934&gt;0,Data!AY934-4,"")</f>
        <v/>
      </c>
      <c r="BS934" s="2" t="str">
        <f>IF(Data!AZ934&gt;0,Data!AZ934-4,"")</f>
        <v/>
      </c>
      <c r="BT934" s="2" t="str">
        <f>IF(Data!BA934&gt;0,Data!BA934-4,"")</f>
        <v/>
      </c>
      <c r="BU934" s="2" t="str">
        <f>IF(Data!BB934&gt;0,Data!BB934-4,"")</f>
        <v/>
      </c>
      <c r="BW934" s="10" t="str">
        <f t="shared" si="306"/>
        <v/>
      </c>
      <c r="BX934" s="10" t="str">
        <f t="shared" si="307"/>
        <v/>
      </c>
      <c r="BY934" s="10" t="str">
        <f t="shared" si="308"/>
        <v/>
      </c>
      <c r="CA934" s="2" t="str">
        <f>IF(Data!BD934&gt;0,Data!BD934-4,"")</f>
        <v/>
      </c>
      <c r="CB934" s="2" t="str">
        <f>IF(Data!BE934&gt;0,Data!BE934-4,"")</f>
        <v/>
      </c>
      <c r="CC934" s="2" t="str">
        <f>IF(Data!BF934&gt;0,Data!BF934-4,"")</f>
        <v/>
      </c>
      <c r="CD934" s="2" t="str">
        <f>IF(Data!BG934&gt;0,Data!BG934-4,"")</f>
        <v/>
      </c>
      <c r="CE934" s="2" t="str">
        <f>IF(Data!BH934&gt;0,Data!BH934-4,"")</f>
        <v/>
      </c>
      <c r="CF934" s="2" t="str">
        <f>IF(Data!BI934&gt;0,Data!BI934-4,"")</f>
        <v/>
      </c>
      <c r="CG934" s="2" t="str">
        <f>IF(Data!BJ934&gt;0,Data!BJ934-4,"")</f>
        <v/>
      </c>
      <c r="CH934" s="2" t="str">
        <f>IF(Data!BK934&gt;0,Data!BK934-4,"")</f>
        <v/>
      </c>
      <c r="CK934" s="10" t="str">
        <f t="shared" si="309"/>
        <v/>
      </c>
      <c r="CL934" s="10" t="str">
        <f t="shared" si="310"/>
        <v/>
      </c>
      <c r="CM934" s="10" t="str">
        <f t="shared" si="311"/>
        <v/>
      </c>
    </row>
    <row r="935" spans="1:91" x14ac:dyDescent="0.25">
      <c r="A935" s="2" t="str">
        <f>IF(Data!B935&gt;0,Data!B935-4,"")</f>
        <v/>
      </c>
      <c r="B935" s="2" t="str">
        <f>IF(Data!C935&gt;0,Data!C935-4,"")</f>
        <v/>
      </c>
      <c r="C935" s="2" t="str">
        <f>IF(Data!D935&gt;0,Data!D935-4,"")</f>
        <v/>
      </c>
      <c r="D935" s="2" t="str">
        <f>IF(Data!E935&gt;0,Data!E935-4,"")</f>
        <v/>
      </c>
      <c r="E935" s="2" t="str">
        <f>IF(Data!F935&gt;0,Data!F935-4,"")</f>
        <v/>
      </c>
      <c r="F935" s="2" t="str">
        <f>IF(Data!G935&gt;0,Data!G935-4,"")</f>
        <v/>
      </c>
      <c r="G935" s="2" t="str">
        <f>IF(Data!H935&gt;0,Data!H935-4,"")</f>
        <v/>
      </c>
      <c r="H935" s="2" t="str">
        <f>IF(Data!I935&gt;0,Data!I935-4,"")</f>
        <v/>
      </c>
      <c r="J935" s="10" t="str">
        <f t="shared" si="312"/>
        <v/>
      </c>
      <c r="K935" s="10" t="str">
        <f t="shared" si="313"/>
        <v/>
      </c>
      <c r="L935" s="10" t="str">
        <f t="shared" si="314"/>
        <v/>
      </c>
      <c r="N935" s="2" t="str">
        <f>IF(Data!K935&gt;0,Data!K935-4,"")</f>
        <v/>
      </c>
      <c r="O935" s="2" t="str">
        <f>IF(Data!L935&gt;0,Data!L935-4,"")</f>
        <v/>
      </c>
      <c r="P935" s="2" t="str">
        <f>IF(Data!M935&gt;0,Data!M935-4,"")</f>
        <v/>
      </c>
      <c r="Q935" s="2" t="str">
        <f>IF(Data!N935&gt;0,Data!N935-4,"")</f>
        <v/>
      </c>
      <c r="R935" s="2" t="str">
        <f>IF(Data!O935&gt;0,Data!O935-4,"")</f>
        <v/>
      </c>
      <c r="S935" s="2" t="str">
        <f>IF(Data!P935&gt;0,Data!P935-4,"")</f>
        <v/>
      </c>
      <c r="T935" s="2" t="str">
        <f>IF(Data!Q935&gt;0,Data!Q935-4,"")</f>
        <v/>
      </c>
      <c r="U935" s="2" t="str">
        <f>IF(Data!R935&gt;0,Data!R935-4,"")</f>
        <v/>
      </c>
      <c r="V935" s="59"/>
      <c r="W935" s="10" t="str">
        <f t="shared" si="294"/>
        <v/>
      </c>
      <c r="X935" s="10" t="str">
        <f t="shared" si="295"/>
        <v/>
      </c>
      <c r="Y935" s="10" t="str">
        <f t="shared" si="296"/>
        <v/>
      </c>
      <c r="AA935" s="2" t="str">
        <f>IF(Data!T935&gt;0,Data!T935-4,"")</f>
        <v/>
      </c>
      <c r="AB935" s="2" t="str">
        <f>IF(Data!U935&gt;0,Data!U935-4,"")</f>
        <v/>
      </c>
      <c r="AC935" s="2" t="str">
        <f>IF(Data!V935&gt;0,Data!V935-4,"")</f>
        <v/>
      </c>
      <c r="AD935" s="2" t="str">
        <f>IF(Data!W935&gt;0,Data!W935-4,"")</f>
        <v/>
      </c>
      <c r="AE935" s="2" t="str">
        <f>IF(Data!X935&gt;0,Data!X935-4,"")</f>
        <v/>
      </c>
      <c r="AF935" s="2" t="str">
        <f>IF(Data!Y935&gt;0,Data!Y935-4,"")</f>
        <v/>
      </c>
      <c r="AG935" s="2" t="str">
        <f>IF(Data!Z935&gt;0,Data!Z935-4,"")</f>
        <v/>
      </c>
      <c r="AH935" s="2" t="str">
        <f>IF(Data!AA935&gt;0,Data!AA935-4,"")</f>
        <v/>
      </c>
      <c r="AJ935" s="10" t="str">
        <f t="shared" si="297"/>
        <v/>
      </c>
      <c r="AK935" s="10" t="str">
        <f t="shared" si="298"/>
        <v/>
      </c>
      <c r="AL935" s="10" t="str">
        <f t="shared" si="299"/>
        <v/>
      </c>
      <c r="AN935" s="2" t="str">
        <f>IF(Data!AC935&gt;0,Data!AC935-4,"")</f>
        <v/>
      </c>
      <c r="AO935" s="2" t="str">
        <f>IF(Data!AD935&gt;0,Data!AD935-4,"")</f>
        <v/>
      </c>
      <c r="AP935" s="2" t="str">
        <f>IF(Data!AE935&gt;0,Data!AE935-4,"")</f>
        <v/>
      </c>
      <c r="AQ935" s="2" t="str">
        <f>IF(Data!AF935&gt;0,Data!AF935-4,"")</f>
        <v/>
      </c>
      <c r="AR935" s="2" t="str">
        <f>IF(Data!AG935&gt;0,Data!AG935-4,"")</f>
        <v/>
      </c>
      <c r="AS935" s="2" t="str">
        <f>IF(Data!AH935&gt;0,Data!AH935-4,"")</f>
        <v/>
      </c>
      <c r="AT935" s="2" t="str">
        <f>IF(Data!AI935&gt;0,Data!AI935-4,"")</f>
        <v/>
      </c>
      <c r="AU935" s="2" t="str">
        <f>IF(Data!AJ935&gt;0,Data!AJ935-4,"")</f>
        <v/>
      </c>
      <c r="AW935" s="10" t="str">
        <f t="shared" si="300"/>
        <v/>
      </c>
      <c r="AX935" s="10" t="str">
        <f t="shared" si="301"/>
        <v/>
      </c>
      <c r="AY935" s="10" t="str">
        <f t="shared" si="302"/>
        <v/>
      </c>
      <c r="BA935" s="2" t="str">
        <f>IF(Data!AL935&gt;0,Data!AL935-4,"")</f>
        <v/>
      </c>
      <c r="BB935" s="2" t="str">
        <f>IF(Data!AM935&gt;0,Data!AM935-4,"")</f>
        <v/>
      </c>
      <c r="BC935" s="2" t="str">
        <f>IF(Data!AN935&gt;0,Data!AN935-4,"")</f>
        <v/>
      </c>
      <c r="BD935" s="2" t="str">
        <f>IF(Data!AO935&gt;0,Data!AO935-4,"")</f>
        <v/>
      </c>
      <c r="BE935" s="2" t="str">
        <f>IF(Data!AP935&gt;0,Data!AP935-4,"")</f>
        <v/>
      </c>
      <c r="BF935" s="2" t="str">
        <f>IF(Data!AQ935&gt;0,Data!AQ935-4,"")</f>
        <v/>
      </c>
      <c r="BG935" s="2" t="str">
        <f>IF(Data!AR935&gt;0,Data!AR935-4,"")</f>
        <v/>
      </c>
      <c r="BH935" s="2" t="str">
        <f>IF(Data!AS935&gt;0,Data!AS935-4,"")</f>
        <v/>
      </c>
      <c r="BJ935" s="10" t="str">
        <f t="shared" si="303"/>
        <v/>
      </c>
      <c r="BK935" s="10" t="str">
        <f t="shared" si="304"/>
        <v/>
      </c>
      <c r="BL935" s="10" t="str">
        <f t="shared" si="305"/>
        <v/>
      </c>
      <c r="BN935" s="2" t="str">
        <f>IF(Data!AU935&gt;0,Data!AU935-4,"")</f>
        <v/>
      </c>
      <c r="BO935" s="2" t="str">
        <f>IF(Data!AV935&gt;0,Data!AV935-4,"")</f>
        <v/>
      </c>
      <c r="BP935" s="2" t="str">
        <f>IF(Data!AW935&gt;0,Data!AW935-4,"")</f>
        <v/>
      </c>
      <c r="BQ935" s="2" t="str">
        <f>IF(Data!AX935&gt;0,Data!AX935-4,"")</f>
        <v/>
      </c>
      <c r="BR935" s="2" t="str">
        <f>IF(Data!AY935&gt;0,Data!AY935-4,"")</f>
        <v/>
      </c>
      <c r="BS935" s="2" t="str">
        <f>IF(Data!AZ935&gt;0,Data!AZ935-4,"")</f>
        <v/>
      </c>
      <c r="BT935" s="2" t="str">
        <f>IF(Data!BA935&gt;0,Data!BA935-4,"")</f>
        <v/>
      </c>
      <c r="BU935" s="2" t="str">
        <f>IF(Data!BB935&gt;0,Data!BB935-4,"")</f>
        <v/>
      </c>
      <c r="BW935" s="10" t="str">
        <f t="shared" si="306"/>
        <v/>
      </c>
      <c r="BX935" s="10" t="str">
        <f t="shared" si="307"/>
        <v/>
      </c>
      <c r="BY935" s="10" t="str">
        <f t="shared" si="308"/>
        <v/>
      </c>
      <c r="CA935" s="2" t="str">
        <f>IF(Data!BD935&gt;0,Data!BD935-4,"")</f>
        <v/>
      </c>
      <c r="CB935" s="2" t="str">
        <f>IF(Data!BE935&gt;0,Data!BE935-4,"")</f>
        <v/>
      </c>
      <c r="CC935" s="2" t="str">
        <f>IF(Data!BF935&gt;0,Data!BF935-4,"")</f>
        <v/>
      </c>
      <c r="CD935" s="2" t="str">
        <f>IF(Data!BG935&gt;0,Data!BG935-4,"")</f>
        <v/>
      </c>
      <c r="CE935" s="2" t="str">
        <f>IF(Data!BH935&gt;0,Data!BH935-4,"")</f>
        <v/>
      </c>
      <c r="CF935" s="2" t="str">
        <f>IF(Data!BI935&gt;0,Data!BI935-4,"")</f>
        <v/>
      </c>
      <c r="CG935" s="2" t="str">
        <f>IF(Data!BJ935&gt;0,Data!BJ935-4,"")</f>
        <v/>
      </c>
      <c r="CH935" s="2" t="str">
        <f>IF(Data!BK935&gt;0,Data!BK935-4,"")</f>
        <v/>
      </c>
      <c r="CK935" s="10" t="str">
        <f t="shared" si="309"/>
        <v/>
      </c>
      <c r="CL935" s="10" t="str">
        <f t="shared" si="310"/>
        <v/>
      </c>
      <c r="CM935" s="10" t="str">
        <f t="shared" si="311"/>
        <v/>
      </c>
    </row>
    <row r="936" spans="1:91" x14ac:dyDescent="0.25">
      <c r="A936" s="2" t="str">
        <f>IF(Data!B936&gt;0,Data!B936-4,"")</f>
        <v/>
      </c>
      <c r="B936" s="2" t="str">
        <f>IF(Data!C936&gt;0,Data!C936-4,"")</f>
        <v/>
      </c>
      <c r="C936" s="2" t="str">
        <f>IF(Data!D936&gt;0,Data!D936-4,"")</f>
        <v/>
      </c>
      <c r="D936" s="2" t="str">
        <f>IF(Data!E936&gt;0,Data!E936-4,"")</f>
        <v/>
      </c>
      <c r="E936" s="2" t="str">
        <f>IF(Data!F936&gt;0,Data!F936-4,"")</f>
        <v/>
      </c>
      <c r="F936" s="2" t="str">
        <f>IF(Data!G936&gt;0,Data!G936-4,"")</f>
        <v/>
      </c>
      <c r="G936" s="2" t="str">
        <f>IF(Data!H936&gt;0,Data!H936-4,"")</f>
        <v/>
      </c>
      <c r="H936" s="2" t="str">
        <f>IF(Data!I936&gt;0,Data!I936-4,"")</f>
        <v/>
      </c>
      <c r="J936" s="10" t="str">
        <f t="shared" si="312"/>
        <v/>
      </c>
      <c r="K936" s="10" t="str">
        <f t="shared" si="313"/>
        <v/>
      </c>
      <c r="L936" s="10" t="str">
        <f t="shared" si="314"/>
        <v/>
      </c>
      <c r="N936" s="2" t="str">
        <f>IF(Data!K936&gt;0,Data!K936-4,"")</f>
        <v/>
      </c>
      <c r="O936" s="2" t="str">
        <f>IF(Data!L936&gt;0,Data!L936-4,"")</f>
        <v/>
      </c>
      <c r="P936" s="2" t="str">
        <f>IF(Data!M936&gt;0,Data!M936-4,"")</f>
        <v/>
      </c>
      <c r="Q936" s="2" t="str">
        <f>IF(Data!N936&gt;0,Data!N936-4,"")</f>
        <v/>
      </c>
      <c r="R936" s="2" t="str">
        <f>IF(Data!O936&gt;0,Data!O936-4,"")</f>
        <v/>
      </c>
      <c r="S936" s="2" t="str">
        <f>IF(Data!P936&gt;0,Data!P936-4,"")</f>
        <v/>
      </c>
      <c r="T936" s="2" t="str">
        <f>IF(Data!Q936&gt;0,Data!Q936-4,"")</f>
        <v/>
      </c>
      <c r="U936" s="2" t="str">
        <f>IF(Data!R936&gt;0,Data!R936-4,"")</f>
        <v/>
      </c>
      <c r="V936" s="59"/>
      <c r="W936" s="10" t="str">
        <f t="shared" si="294"/>
        <v/>
      </c>
      <c r="X936" s="10" t="str">
        <f t="shared" si="295"/>
        <v/>
      </c>
      <c r="Y936" s="10" t="str">
        <f t="shared" si="296"/>
        <v/>
      </c>
      <c r="AA936" s="2" t="str">
        <f>IF(Data!T936&gt;0,Data!T936-4,"")</f>
        <v/>
      </c>
      <c r="AB936" s="2" t="str">
        <f>IF(Data!U936&gt;0,Data!U936-4,"")</f>
        <v/>
      </c>
      <c r="AC936" s="2" t="str">
        <f>IF(Data!V936&gt;0,Data!V936-4,"")</f>
        <v/>
      </c>
      <c r="AD936" s="2" t="str">
        <f>IF(Data!W936&gt;0,Data!W936-4,"")</f>
        <v/>
      </c>
      <c r="AE936" s="2" t="str">
        <f>IF(Data!X936&gt;0,Data!X936-4,"")</f>
        <v/>
      </c>
      <c r="AF936" s="2" t="str">
        <f>IF(Data!Y936&gt;0,Data!Y936-4,"")</f>
        <v/>
      </c>
      <c r="AG936" s="2" t="str">
        <f>IF(Data!Z936&gt;0,Data!Z936-4,"")</f>
        <v/>
      </c>
      <c r="AH936" s="2" t="str">
        <f>IF(Data!AA936&gt;0,Data!AA936-4,"")</f>
        <v/>
      </c>
      <c r="AJ936" s="10" t="str">
        <f t="shared" si="297"/>
        <v/>
      </c>
      <c r="AK936" s="10" t="str">
        <f t="shared" si="298"/>
        <v/>
      </c>
      <c r="AL936" s="10" t="str">
        <f t="shared" si="299"/>
        <v/>
      </c>
      <c r="AN936" s="2" t="str">
        <f>IF(Data!AC936&gt;0,Data!AC936-4,"")</f>
        <v/>
      </c>
      <c r="AO936" s="2" t="str">
        <f>IF(Data!AD936&gt;0,Data!AD936-4,"")</f>
        <v/>
      </c>
      <c r="AP936" s="2" t="str">
        <f>IF(Data!AE936&gt;0,Data!AE936-4,"")</f>
        <v/>
      </c>
      <c r="AQ936" s="2" t="str">
        <f>IF(Data!AF936&gt;0,Data!AF936-4,"")</f>
        <v/>
      </c>
      <c r="AR936" s="2" t="str">
        <f>IF(Data!AG936&gt;0,Data!AG936-4,"")</f>
        <v/>
      </c>
      <c r="AS936" s="2" t="str">
        <f>IF(Data!AH936&gt;0,Data!AH936-4,"")</f>
        <v/>
      </c>
      <c r="AT936" s="2" t="str">
        <f>IF(Data!AI936&gt;0,Data!AI936-4,"")</f>
        <v/>
      </c>
      <c r="AU936" s="2" t="str">
        <f>IF(Data!AJ936&gt;0,Data!AJ936-4,"")</f>
        <v/>
      </c>
      <c r="AW936" s="10" t="str">
        <f t="shared" si="300"/>
        <v/>
      </c>
      <c r="AX936" s="10" t="str">
        <f t="shared" si="301"/>
        <v/>
      </c>
      <c r="AY936" s="10" t="str">
        <f t="shared" si="302"/>
        <v/>
      </c>
      <c r="BA936" s="2" t="str">
        <f>IF(Data!AL936&gt;0,Data!AL936-4,"")</f>
        <v/>
      </c>
      <c r="BB936" s="2" t="str">
        <f>IF(Data!AM936&gt;0,Data!AM936-4,"")</f>
        <v/>
      </c>
      <c r="BC936" s="2" t="str">
        <f>IF(Data!AN936&gt;0,Data!AN936-4,"")</f>
        <v/>
      </c>
      <c r="BD936" s="2" t="str">
        <f>IF(Data!AO936&gt;0,Data!AO936-4,"")</f>
        <v/>
      </c>
      <c r="BE936" s="2" t="str">
        <f>IF(Data!AP936&gt;0,Data!AP936-4,"")</f>
        <v/>
      </c>
      <c r="BF936" s="2" t="str">
        <f>IF(Data!AQ936&gt;0,Data!AQ936-4,"")</f>
        <v/>
      </c>
      <c r="BG936" s="2" t="str">
        <f>IF(Data!AR936&gt;0,Data!AR936-4,"")</f>
        <v/>
      </c>
      <c r="BH936" s="2" t="str">
        <f>IF(Data!AS936&gt;0,Data!AS936-4,"")</f>
        <v/>
      </c>
      <c r="BJ936" s="10" t="str">
        <f t="shared" si="303"/>
        <v/>
      </c>
      <c r="BK936" s="10" t="str">
        <f t="shared" si="304"/>
        <v/>
      </c>
      <c r="BL936" s="10" t="str">
        <f t="shared" si="305"/>
        <v/>
      </c>
      <c r="BN936" s="2" t="str">
        <f>IF(Data!AU936&gt;0,Data!AU936-4,"")</f>
        <v/>
      </c>
      <c r="BO936" s="2" t="str">
        <f>IF(Data!AV936&gt;0,Data!AV936-4,"")</f>
        <v/>
      </c>
      <c r="BP936" s="2" t="str">
        <f>IF(Data!AW936&gt;0,Data!AW936-4,"")</f>
        <v/>
      </c>
      <c r="BQ936" s="2" t="str">
        <f>IF(Data!AX936&gt;0,Data!AX936-4,"")</f>
        <v/>
      </c>
      <c r="BR936" s="2" t="str">
        <f>IF(Data!AY936&gt;0,Data!AY936-4,"")</f>
        <v/>
      </c>
      <c r="BS936" s="2" t="str">
        <f>IF(Data!AZ936&gt;0,Data!AZ936-4,"")</f>
        <v/>
      </c>
      <c r="BT936" s="2" t="str">
        <f>IF(Data!BA936&gt;0,Data!BA936-4,"")</f>
        <v/>
      </c>
      <c r="BU936" s="2" t="str">
        <f>IF(Data!BB936&gt;0,Data!BB936-4,"")</f>
        <v/>
      </c>
      <c r="BW936" s="10" t="str">
        <f t="shared" si="306"/>
        <v/>
      </c>
      <c r="BX936" s="10" t="str">
        <f t="shared" si="307"/>
        <v/>
      </c>
      <c r="BY936" s="10" t="str">
        <f t="shared" si="308"/>
        <v/>
      </c>
      <c r="CA936" s="2" t="str">
        <f>IF(Data!BD936&gt;0,Data!BD936-4,"")</f>
        <v/>
      </c>
      <c r="CB936" s="2" t="str">
        <f>IF(Data!BE936&gt;0,Data!BE936-4,"")</f>
        <v/>
      </c>
      <c r="CC936" s="2" t="str">
        <f>IF(Data!BF936&gt;0,Data!BF936-4,"")</f>
        <v/>
      </c>
      <c r="CD936" s="2" t="str">
        <f>IF(Data!BG936&gt;0,Data!BG936-4,"")</f>
        <v/>
      </c>
      <c r="CE936" s="2" t="str">
        <f>IF(Data!BH936&gt;0,Data!BH936-4,"")</f>
        <v/>
      </c>
      <c r="CF936" s="2" t="str">
        <f>IF(Data!BI936&gt;0,Data!BI936-4,"")</f>
        <v/>
      </c>
      <c r="CG936" s="2" t="str">
        <f>IF(Data!BJ936&gt;0,Data!BJ936-4,"")</f>
        <v/>
      </c>
      <c r="CH936" s="2" t="str">
        <f>IF(Data!BK936&gt;0,Data!BK936-4,"")</f>
        <v/>
      </c>
      <c r="CK936" s="10" t="str">
        <f t="shared" si="309"/>
        <v/>
      </c>
      <c r="CL936" s="10" t="str">
        <f t="shared" si="310"/>
        <v/>
      </c>
      <c r="CM936" s="10" t="str">
        <f t="shared" si="311"/>
        <v/>
      </c>
    </row>
    <row r="937" spans="1:91" x14ac:dyDescent="0.25">
      <c r="A937" s="2" t="str">
        <f>IF(Data!B937&gt;0,Data!B937-4,"")</f>
        <v/>
      </c>
      <c r="B937" s="2" t="str">
        <f>IF(Data!C937&gt;0,Data!C937-4,"")</f>
        <v/>
      </c>
      <c r="C937" s="2" t="str">
        <f>IF(Data!D937&gt;0,Data!D937-4,"")</f>
        <v/>
      </c>
      <c r="D937" s="2" t="str">
        <f>IF(Data!E937&gt;0,Data!E937-4,"")</f>
        <v/>
      </c>
      <c r="E937" s="2" t="str">
        <f>IF(Data!F937&gt;0,Data!F937-4,"")</f>
        <v/>
      </c>
      <c r="F937" s="2" t="str">
        <f>IF(Data!G937&gt;0,Data!G937-4,"")</f>
        <v/>
      </c>
      <c r="G937" s="2" t="str">
        <f>IF(Data!H937&gt;0,Data!H937-4,"")</f>
        <v/>
      </c>
      <c r="H937" s="2" t="str">
        <f>IF(Data!I937&gt;0,Data!I937-4,"")</f>
        <v/>
      </c>
      <c r="J937" s="10" t="str">
        <f t="shared" si="312"/>
        <v/>
      </c>
      <c r="K937" s="10" t="str">
        <f t="shared" si="313"/>
        <v/>
      </c>
      <c r="L937" s="10" t="str">
        <f t="shared" si="314"/>
        <v/>
      </c>
      <c r="N937" s="2" t="str">
        <f>IF(Data!K937&gt;0,Data!K937-4,"")</f>
        <v/>
      </c>
      <c r="O937" s="2" t="str">
        <f>IF(Data!L937&gt;0,Data!L937-4,"")</f>
        <v/>
      </c>
      <c r="P937" s="2" t="str">
        <f>IF(Data!M937&gt;0,Data!M937-4,"")</f>
        <v/>
      </c>
      <c r="Q937" s="2" t="str">
        <f>IF(Data!N937&gt;0,Data!N937-4,"")</f>
        <v/>
      </c>
      <c r="R937" s="2" t="str">
        <f>IF(Data!O937&gt;0,Data!O937-4,"")</f>
        <v/>
      </c>
      <c r="S937" s="2" t="str">
        <f>IF(Data!P937&gt;0,Data!P937-4,"")</f>
        <v/>
      </c>
      <c r="T937" s="2" t="str">
        <f>IF(Data!Q937&gt;0,Data!Q937-4,"")</f>
        <v/>
      </c>
      <c r="U937" s="2" t="str">
        <f>IF(Data!R937&gt;0,Data!R937-4,"")</f>
        <v/>
      </c>
      <c r="V937" s="59"/>
      <c r="W937" s="10" t="str">
        <f t="shared" si="294"/>
        <v/>
      </c>
      <c r="X937" s="10" t="str">
        <f t="shared" si="295"/>
        <v/>
      </c>
      <c r="Y937" s="10" t="str">
        <f t="shared" si="296"/>
        <v/>
      </c>
      <c r="AA937" s="2" t="str">
        <f>IF(Data!T937&gt;0,Data!T937-4,"")</f>
        <v/>
      </c>
      <c r="AB937" s="2" t="str">
        <f>IF(Data!U937&gt;0,Data!U937-4,"")</f>
        <v/>
      </c>
      <c r="AC937" s="2" t="str">
        <f>IF(Data!V937&gt;0,Data!V937-4,"")</f>
        <v/>
      </c>
      <c r="AD937" s="2" t="str">
        <f>IF(Data!W937&gt;0,Data!W937-4,"")</f>
        <v/>
      </c>
      <c r="AE937" s="2" t="str">
        <f>IF(Data!X937&gt;0,Data!X937-4,"")</f>
        <v/>
      </c>
      <c r="AF937" s="2" t="str">
        <f>IF(Data!Y937&gt;0,Data!Y937-4,"")</f>
        <v/>
      </c>
      <c r="AG937" s="2" t="str">
        <f>IF(Data!Z937&gt;0,Data!Z937-4,"")</f>
        <v/>
      </c>
      <c r="AH937" s="2" t="str">
        <f>IF(Data!AA937&gt;0,Data!AA937-4,"")</f>
        <v/>
      </c>
      <c r="AJ937" s="10" t="str">
        <f t="shared" si="297"/>
        <v/>
      </c>
      <c r="AK937" s="10" t="str">
        <f t="shared" si="298"/>
        <v/>
      </c>
      <c r="AL937" s="10" t="str">
        <f t="shared" si="299"/>
        <v/>
      </c>
      <c r="AN937" s="2" t="str">
        <f>IF(Data!AC937&gt;0,Data!AC937-4,"")</f>
        <v/>
      </c>
      <c r="AO937" s="2" t="str">
        <f>IF(Data!AD937&gt;0,Data!AD937-4,"")</f>
        <v/>
      </c>
      <c r="AP937" s="2" t="str">
        <f>IF(Data!AE937&gt;0,Data!AE937-4,"")</f>
        <v/>
      </c>
      <c r="AQ937" s="2" t="str">
        <f>IF(Data!AF937&gt;0,Data!AF937-4,"")</f>
        <v/>
      </c>
      <c r="AR937" s="2" t="str">
        <f>IF(Data!AG937&gt;0,Data!AG937-4,"")</f>
        <v/>
      </c>
      <c r="AS937" s="2" t="str">
        <f>IF(Data!AH937&gt;0,Data!AH937-4,"")</f>
        <v/>
      </c>
      <c r="AT937" s="2" t="str">
        <f>IF(Data!AI937&gt;0,Data!AI937-4,"")</f>
        <v/>
      </c>
      <c r="AU937" s="2" t="str">
        <f>IF(Data!AJ937&gt;0,Data!AJ937-4,"")</f>
        <v/>
      </c>
      <c r="AW937" s="10" t="str">
        <f t="shared" si="300"/>
        <v/>
      </c>
      <c r="AX937" s="10" t="str">
        <f t="shared" si="301"/>
        <v/>
      </c>
      <c r="AY937" s="10" t="str">
        <f t="shared" si="302"/>
        <v/>
      </c>
      <c r="BA937" s="2" t="str">
        <f>IF(Data!AL937&gt;0,Data!AL937-4,"")</f>
        <v/>
      </c>
      <c r="BB937" s="2" t="str">
        <f>IF(Data!AM937&gt;0,Data!AM937-4,"")</f>
        <v/>
      </c>
      <c r="BC937" s="2" t="str">
        <f>IF(Data!AN937&gt;0,Data!AN937-4,"")</f>
        <v/>
      </c>
      <c r="BD937" s="2" t="str">
        <f>IF(Data!AO937&gt;0,Data!AO937-4,"")</f>
        <v/>
      </c>
      <c r="BE937" s="2" t="str">
        <f>IF(Data!AP937&gt;0,Data!AP937-4,"")</f>
        <v/>
      </c>
      <c r="BF937" s="2" t="str">
        <f>IF(Data!AQ937&gt;0,Data!AQ937-4,"")</f>
        <v/>
      </c>
      <c r="BG937" s="2" t="str">
        <f>IF(Data!AR937&gt;0,Data!AR937-4,"")</f>
        <v/>
      </c>
      <c r="BH937" s="2" t="str">
        <f>IF(Data!AS937&gt;0,Data!AS937-4,"")</f>
        <v/>
      </c>
      <c r="BJ937" s="10" t="str">
        <f t="shared" si="303"/>
        <v/>
      </c>
      <c r="BK937" s="10" t="str">
        <f t="shared" si="304"/>
        <v/>
      </c>
      <c r="BL937" s="10" t="str">
        <f t="shared" si="305"/>
        <v/>
      </c>
      <c r="BN937" s="2" t="str">
        <f>IF(Data!AU937&gt;0,Data!AU937-4,"")</f>
        <v/>
      </c>
      <c r="BO937" s="2" t="str">
        <f>IF(Data!AV937&gt;0,Data!AV937-4,"")</f>
        <v/>
      </c>
      <c r="BP937" s="2" t="str">
        <f>IF(Data!AW937&gt;0,Data!AW937-4,"")</f>
        <v/>
      </c>
      <c r="BQ937" s="2" t="str">
        <f>IF(Data!AX937&gt;0,Data!AX937-4,"")</f>
        <v/>
      </c>
      <c r="BR937" s="2" t="str">
        <f>IF(Data!AY937&gt;0,Data!AY937-4,"")</f>
        <v/>
      </c>
      <c r="BS937" s="2" t="str">
        <f>IF(Data!AZ937&gt;0,Data!AZ937-4,"")</f>
        <v/>
      </c>
      <c r="BT937" s="2" t="str">
        <f>IF(Data!BA937&gt;0,Data!BA937-4,"")</f>
        <v/>
      </c>
      <c r="BU937" s="2" t="str">
        <f>IF(Data!BB937&gt;0,Data!BB937-4,"")</f>
        <v/>
      </c>
      <c r="BW937" s="10" t="str">
        <f t="shared" si="306"/>
        <v/>
      </c>
      <c r="BX937" s="10" t="str">
        <f t="shared" si="307"/>
        <v/>
      </c>
      <c r="BY937" s="10" t="str">
        <f t="shared" si="308"/>
        <v/>
      </c>
      <c r="CA937" s="2" t="str">
        <f>IF(Data!BD937&gt;0,Data!BD937-4,"")</f>
        <v/>
      </c>
      <c r="CB937" s="2" t="str">
        <f>IF(Data!BE937&gt;0,Data!BE937-4,"")</f>
        <v/>
      </c>
      <c r="CC937" s="2" t="str">
        <f>IF(Data!BF937&gt;0,Data!BF937-4,"")</f>
        <v/>
      </c>
      <c r="CD937" s="2" t="str">
        <f>IF(Data!BG937&gt;0,Data!BG937-4,"")</f>
        <v/>
      </c>
      <c r="CE937" s="2" t="str">
        <f>IF(Data!BH937&gt;0,Data!BH937-4,"")</f>
        <v/>
      </c>
      <c r="CF937" s="2" t="str">
        <f>IF(Data!BI937&gt;0,Data!BI937-4,"")</f>
        <v/>
      </c>
      <c r="CG937" s="2" t="str">
        <f>IF(Data!BJ937&gt;0,Data!BJ937-4,"")</f>
        <v/>
      </c>
      <c r="CH937" s="2" t="str">
        <f>IF(Data!BK937&gt;0,Data!BK937-4,"")</f>
        <v/>
      </c>
      <c r="CK937" s="10" t="str">
        <f t="shared" si="309"/>
        <v/>
      </c>
      <c r="CL937" s="10" t="str">
        <f t="shared" si="310"/>
        <v/>
      </c>
      <c r="CM937" s="10" t="str">
        <f t="shared" si="311"/>
        <v/>
      </c>
    </row>
    <row r="938" spans="1:91" x14ac:dyDescent="0.25">
      <c r="A938" s="2" t="str">
        <f>IF(Data!B938&gt;0,Data!B938-4,"")</f>
        <v/>
      </c>
      <c r="B938" s="2" t="str">
        <f>IF(Data!C938&gt;0,Data!C938-4,"")</f>
        <v/>
      </c>
      <c r="C938" s="2" t="str">
        <f>IF(Data!D938&gt;0,Data!D938-4,"")</f>
        <v/>
      </c>
      <c r="D938" s="2" t="str">
        <f>IF(Data!E938&gt;0,Data!E938-4,"")</f>
        <v/>
      </c>
      <c r="E938" s="2" t="str">
        <f>IF(Data!F938&gt;0,Data!F938-4,"")</f>
        <v/>
      </c>
      <c r="F938" s="2" t="str">
        <f>IF(Data!G938&gt;0,Data!G938-4,"")</f>
        <v/>
      </c>
      <c r="G938" s="2" t="str">
        <f>IF(Data!H938&gt;0,Data!H938-4,"")</f>
        <v/>
      </c>
      <c r="H938" s="2" t="str">
        <f>IF(Data!I938&gt;0,Data!I938-4,"")</f>
        <v/>
      </c>
      <c r="J938" s="10" t="str">
        <f t="shared" si="312"/>
        <v/>
      </c>
      <c r="K938" s="10" t="str">
        <f t="shared" si="313"/>
        <v/>
      </c>
      <c r="L938" s="10" t="str">
        <f t="shared" si="314"/>
        <v/>
      </c>
      <c r="N938" s="2" t="str">
        <f>IF(Data!K938&gt;0,Data!K938-4,"")</f>
        <v/>
      </c>
      <c r="O938" s="2" t="str">
        <f>IF(Data!L938&gt;0,Data!L938-4,"")</f>
        <v/>
      </c>
      <c r="P938" s="2" t="str">
        <f>IF(Data!M938&gt;0,Data!M938-4,"")</f>
        <v/>
      </c>
      <c r="Q938" s="2" t="str">
        <f>IF(Data!N938&gt;0,Data!N938-4,"")</f>
        <v/>
      </c>
      <c r="R938" s="2" t="str">
        <f>IF(Data!O938&gt;0,Data!O938-4,"")</f>
        <v/>
      </c>
      <c r="S938" s="2" t="str">
        <f>IF(Data!P938&gt;0,Data!P938-4,"")</f>
        <v/>
      </c>
      <c r="T938" s="2" t="str">
        <f>IF(Data!Q938&gt;0,Data!Q938-4,"")</f>
        <v/>
      </c>
      <c r="U938" s="2" t="str">
        <f>IF(Data!R938&gt;0,Data!R938-4,"")</f>
        <v/>
      </c>
      <c r="V938" s="59"/>
      <c r="W938" s="10" t="str">
        <f t="shared" si="294"/>
        <v/>
      </c>
      <c r="X938" s="10" t="str">
        <f t="shared" si="295"/>
        <v/>
      </c>
      <c r="Y938" s="10" t="str">
        <f t="shared" si="296"/>
        <v/>
      </c>
      <c r="AA938" s="2" t="str">
        <f>IF(Data!T938&gt;0,Data!T938-4,"")</f>
        <v/>
      </c>
      <c r="AB938" s="2" t="str">
        <f>IF(Data!U938&gt;0,Data!U938-4,"")</f>
        <v/>
      </c>
      <c r="AC938" s="2" t="str">
        <f>IF(Data!V938&gt;0,Data!V938-4,"")</f>
        <v/>
      </c>
      <c r="AD938" s="2" t="str">
        <f>IF(Data!W938&gt;0,Data!W938-4,"")</f>
        <v/>
      </c>
      <c r="AE938" s="2" t="str">
        <f>IF(Data!X938&gt;0,Data!X938-4,"")</f>
        <v/>
      </c>
      <c r="AF938" s="2" t="str">
        <f>IF(Data!Y938&gt;0,Data!Y938-4,"")</f>
        <v/>
      </c>
      <c r="AG938" s="2" t="str">
        <f>IF(Data!Z938&gt;0,Data!Z938-4,"")</f>
        <v/>
      </c>
      <c r="AH938" s="2" t="str">
        <f>IF(Data!AA938&gt;0,Data!AA938-4,"")</f>
        <v/>
      </c>
      <c r="AJ938" s="10" t="str">
        <f t="shared" si="297"/>
        <v/>
      </c>
      <c r="AK938" s="10" t="str">
        <f t="shared" si="298"/>
        <v/>
      </c>
      <c r="AL938" s="10" t="str">
        <f t="shared" si="299"/>
        <v/>
      </c>
      <c r="AN938" s="2" t="str">
        <f>IF(Data!AC938&gt;0,Data!AC938-4,"")</f>
        <v/>
      </c>
      <c r="AO938" s="2" t="str">
        <f>IF(Data!AD938&gt;0,Data!AD938-4,"")</f>
        <v/>
      </c>
      <c r="AP938" s="2" t="str">
        <f>IF(Data!AE938&gt;0,Data!AE938-4,"")</f>
        <v/>
      </c>
      <c r="AQ938" s="2" t="str">
        <f>IF(Data!AF938&gt;0,Data!AF938-4,"")</f>
        <v/>
      </c>
      <c r="AR938" s="2" t="str">
        <f>IF(Data!AG938&gt;0,Data!AG938-4,"")</f>
        <v/>
      </c>
      <c r="AS938" s="2" t="str">
        <f>IF(Data!AH938&gt;0,Data!AH938-4,"")</f>
        <v/>
      </c>
      <c r="AT938" s="2" t="str">
        <f>IF(Data!AI938&gt;0,Data!AI938-4,"")</f>
        <v/>
      </c>
      <c r="AU938" s="2" t="str">
        <f>IF(Data!AJ938&gt;0,Data!AJ938-4,"")</f>
        <v/>
      </c>
      <c r="AW938" s="10" t="str">
        <f t="shared" si="300"/>
        <v/>
      </c>
      <c r="AX938" s="10" t="str">
        <f t="shared" si="301"/>
        <v/>
      </c>
      <c r="AY938" s="10" t="str">
        <f t="shared" si="302"/>
        <v/>
      </c>
      <c r="BA938" s="2" t="str">
        <f>IF(Data!AL938&gt;0,Data!AL938-4,"")</f>
        <v/>
      </c>
      <c r="BB938" s="2" t="str">
        <f>IF(Data!AM938&gt;0,Data!AM938-4,"")</f>
        <v/>
      </c>
      <c r="BC938" s="2" t="str">
        <f>IF(Data!AN938&gt;0,Data!AN938-4,"")</f>
        <v/>
      </c>
      <c r="BD938" s="2" t="str">
        <f>IF(Data!AO938&gt;0,Data!AO938-4,"")</f>
        <v/>
      </c>
      <c r="BE938" s="2" t="str">
        <f>IF(Data!AP938&gt;0,Data!AP938-4,"")</f>
        <v/>
      </c>
      <c r="BF938" s="2" t="str">
        <f>IF(Data!AQ938&gt;0,Data!AQ938-4,"")</f>
        <v/>
      </c>
      <c r="BG938" s="2" t="str">
        <f>IF(Data!AR938&gt;0,Data!AR938-4,"")</f>
        <v/>
      </c>
      <c r="BH938" s="2" t="str">
        <f>IF(Data!AS938&gt;0,Data!AS938-4,"")</f>
        <v/>
      </c>
      <c r="BJ938" s="10" t="str">
        <f t="shared" si="303"/>
        <v/>
      </c>
      <c r="BK938" s="10" t="str">
        <f t="shared" si="304"/>
        <v/>
      </c>
      <c r="BL938" s="10" t="str">
        <f t="shared" si="305"/>
        <v/>
      </c>
      <c r="BN938" s="2" t="str">
        <f>IF(Data!AU938&gt;0,Data!AU938-4,"")</f>
        <v/>
      </c>
      <c r="BO938" s="2" t="str">
        <f>IF(Data!AV938&gt;0,Data!AV938-4,"")</f>
        <v/>
      </c>
      <c r="BP938" s="2" t="str">
        <f>IF(Data!AW938&gt;0,Data!AW938-4,"")</f>
        <v/>
      </c>
      <c r="BQ938" s="2" t="str">
        <f>IF(Data!AX938&gt;0,Data!AX938-4,"")</f>
        <v/>
      </c>
      <c r="BR938" s="2" t="str">
        <f>IF(Data!AY938&gt;0,Data!AY938-4,"")</f>
        <v/>
      </c>
      <c r="BS938" s="2" t="str">
        <f>IF(Data!AZ938&gt;0,Data!AZ938-4,"")</f>
        <v/>
      </c>
      <c r="BT938" s="2" t="str">
        <f>IF(Data!BA938&gt;0,Data!BA938-4,"")</f>
        <v/>
      </c>
      <c r="BU938" s="2" t="str">
        <f>IF(Data!BB938&gt;0,Data!BB938-4,"")</f>
        <v/>
      </c>
      <c r="BW938" s="10" t="str">
        <f t="shared" si="306"/>
        <v/>
      </c>
      <c r="BX938" s="10" t="str">
        <f t="shared" si="307"/>
        <v/>
      </c>
      <c r="BY938" s="10" t="str">
        <f t="shared" si="308"/>
        <v/>
      </c>
      <c r="CA938" s="2" t="str">
        <f>IF(Data!BD938&gt;0,Data!BD938-4,"")</f>
        <v/>
      </c>
      <c r="CB938" s="2" t="str">
        <f>IF(Data!BE938&gt;0,Data!BE938-4,"")</f>
        <v/>
      </c>
      <c r="CC938" s="2" t="str">
        <f>IF(Data!BF938&gt;0,Data!BF938-4,"")</f>
        <v/>
      </c>
      <c r="CD938" s="2" t="str">
        <f>IF(Data!BG938&gt;0,Data!BG938-4,"")</f>
        <v/>
      </c>
      <c r="CE938" s="2" t="str">
        <f>IF(Data!BH938&gt;0,Data!BH938-4,"")</f>
        <v/>
      </c>
      <c r="CF938" s="2" t="str">
        <f>IF(Data!BI938&gt;0,Data!BI938-4,"")</f>
        <v/>
      </c>
      <c r="CG938" s="2" t="str">
        <f>IF(Data!BJ938&gt;0,Data!BJ938-4,"")</f>
        <v/>
      </c>
      <c r="CH938" s="2" t="str">
        <f>IF(Data!BK938&gt;0,Data!BK938-4,"")</f>
        <v/>
      </c>
      <c r="CK938" s="10" t="str">
        <f t="shared" si="309"/>
        <v/>
      </c>
      <c r="CL938" s="10" t="str">
        <f t="shared" si="310"/>
        <v/>
      </c>
      <c r="CM938" s="10" t="str">
        <f t="shared" si="311"/>
        <v/>
      </c>
    </row>
    <row r="939" spans="1:91" x14ac:dyDescent="0.25">
      <c r="A939" s="2" t="str">
        <f>IF(Data!B939&gt;0,Data!B939-4,"")</f>
        <v/>
      </c>
      <c r="B939" s="2" t="str">
        <f>IF(Data!C939&gt;0,Data!C939-4,"")</f>
        <v/>
      </c>
      <c r="C939" s="2" t="str">
        <f>IF(Data!D939&gt;0,Data!D939-4,"")</f>
        <v/>
      </c>
      <c r="D939" s="2" t="str">
        <f>IF(Data!E939&gt;0,Data!E939-4,"")</f>
        <v/>
      </c>
      <c r="E939" s="2" t="str">
        <f>IF(Data!F939&gt;0,Data!F939-4,"")</f>
        <v/>
      </c>
      <c r="F939" s="2" t="str">
        <f>IF(Data!G939&gt;0,Data!G939-4,"")</f>
        <v/>
      </c>
      <c r="G939" s="2" t="str">
        <f>IF(Data!H939&gt;0,Data!H939-4,"")</f>
        <v/>
      </c>
      <c r="H939" s="2" t="str">
        <f>IF(Data!I939&gt;0,Data!I939-4,"")</f>
        <v/>
      </c>
      <c r="J939" s="10" t="str">
        <f t="shared" si="312"/>
        <v/>
      </c>
      <c r="K939" s="10" t="str">
        <f t="shared" si="313"/>
        <v/>
      </c>
      <c r="L939" s="10" t="str">
        <f t="shared" si="314"/>
        <v/>
      </c>
      <c r="N939" s="2" t="str">
        <f>IF(Data!K939&gt;0,Data!K939-4,"")</f>
        <v/>
      </c>
      <c r="O939" s="2" t="str">
        <f>IF(Data!L939&gt;0,Data!L939-4,"")</f>
        <v/>
      </c>
      <c r="P939" s="2" t="str">
        <f>IF(Data!M939&gt;0,Data!M939-4,"")</f>
        <v/>
      </c>
      <c r="Q939" s="2" t="str">
        <f>IF(Data!N939&gt;0,Data!N939-4,"")</f>
        <v/>
      </c>
      <c r="R939" s="2" t="str">
        <f>IF(Data!O939&gt;0,Data!O939-4,"")</f>
        <v/>
      </c>
      <c r="S939" s="2" t="str">
        <f>IF(Data!P939&gt;0,Data!P939-4,"")</f>
        <v/>
      </c>
      <c r="T939" s="2" t="str">
        <f>IF(Data!Q939&gt;0,Data!Q939-4,"")</f>
        <v/>
      </c>
      <c r="U939" s="2" t="str">
        <f>IF(Data!R939&gt;0,Data!R939-4,"")</f>
        <v/>
      </c>
      <c r="V939" s="59"/>
      <c r="W939" s="10" t="str">
        <f t="shared" si="294"/>
        <v/>
      </c>
      <c r="X939" s="10" t="str">
        <f t="shared" si="295"/>
        <v/>
      </c>
      <c r="Y939" s="10" t="str">
        <f t="shared" si="296"/>
        <v/>
      </c>
      <c r="AA939" s="2" t="str">
        <f>IF(Data!T939&gt;0,Data!T939-4,"")</f>
        <v/>
      </c>
      <c r="AB939" s="2" t="str">
        <f>IF(Data!U939&gt;0,Data!U939-4,"")</f>
        <v/>
      </c>
      <c r="AC939" s="2" t="str">
        <f>IF(Data!V939&gt;0,Data!V939-4,"")</f>
        <v/>
      </c>
      <c r="AD939" s="2" t="str">
        <f>IF(Data!W939&gt;0,Data!W939-4,"")</f>
        <v/>
      </c>
      <c r="AE939" s="2" t="str">
        <f>IF(Data!X939&gt;0,Data!X939-4,"")</f>
        <v/>
      </c>
      <c r="AF939" s="2" t="str">
        <f>IF(Data!Y939&gt;0,Data!Y939-4,"")</f>
        <v/>
      </c>
      <c r="AG939" s="2" t="str">
        <f>IF(Data!Z939&gt;0,Data!Z939-4,"")</f>
        <v/>
      </c>
      <c r="AH939" s="2" t="str">
        <f>IF(Data!AA939&gt;0,Data!AA939-4,"")</f>
        <v/>
      </c>
      <c r="AJ939" s="10" t="str">
        <f t="shared" si="297"/>
        <v/>
      </c>
      <c r="AK939" s="10" t="str">
        <f t="shared" si="298"/>
        <v/>
      </c>
      <c r="AL939" s="10" t="str">
        <f t="shared" si="299"/>
        <v/>
      </c>
      <c r="AN939" s="2" t="str">
        <f>IF(Data!AC939&gt;0,Data!AC939-4,"")</f>
        <v/>
      </c>
      <c r="AO939" s="2" t="str">
        <f>IF(Data!AD939&gt;0,Data!AD939-4,"")</f>
        <v/>
      </c>
      <c r="AP939" s="2" t="str">
        <f>IF(Data!AE939&gt;0,Data!AE939-4,"")</f>
        <v/>
      </c>
      <c r="AQ939" s="2" t="str">
        <f>IF(Data!AF939&gt;0,Data!AF939-4,"")</f>
        <v/>
      </c>
      <c r="AR939" s="2" t="str">
        <f>IF(Data!AG939&gt;0,Data!AG939-4,"")</f>
        <v/>
      </c>
      <c r="AS939" s="2" t="str">
        <f>IF(Data!AH939&gt;0,Data!AH939-4,"")</f>
        <v/>
      </c>
      <c r="AT939" s="2" t="str">
        <f>IF(Data!AI939&gt;0,Data!AI939-4,"")</f>
        <v/>
      </c>
      <c r="AU939" s="2" t="str">
        <f>IF(Data!AJ939&gt;0,Data!AJ939-4,"")</f>
        <v/>
      </c>
      <c r="AW939" s="10" t="str">
        <f t="shared" si="300"/>
        <v/>
      </c>
      <c r="AX939" s="10" t="str">
        <f t="shared" si="301"/>
        <v/>
      </c>
      <c r="AY939" s="10" t="str">
        <f t="shared" si="302"/>
        <v/>
      </c>
      <c r="BA939" s="2" t="str">
        <f>IF(Data!AL939&gt;0,Data!AL939-4,"")</f>
        <v/>
      </c>
      <c r="BB939" s="2" t="str">
        <f>IF(Data!AM939&gt;0,Data!AM939-4,"")</f>
        <v/>
      </c>
      <c r="BC939" s="2" t="str">
        <f>IF(Data!AN939&gt;0,Data!AN939-4,"")</f>
        <v/>
      </c>
      <c r="BD939" s="2" t="str">
        <f>IF(Data!AO939&gt;0,Data!AO939-4,"")</f>
        <v/>
      </c>
      <c r="BE939" s="2" t="str">
        <f>IF(Data!AP939&gt;0,Data!AP939-4,"")</f>
        <v/>
      </c>
      <c r="BF939" s="2" t="str">
        <f>IF(Data!AQ939&gt;0,Data!AQ939-4,"")</f>
        <v/>
      </c>
      <c r="BG939" s="2" t="str">
        <f>IF(Data!AR939&gt;0,Data!AR939-4,"")</f>
        <v/>
      </c>
      <c r="BH939" s="2" t="str">
        <f>IF(Data!AS939&gt;0,Data!AS939-4,"")</f>
        <v/>
      </c>
      <c r="BJ939" s="10" t="str">
        <f t="shared" si="303"/>
        <v/>
      </c>
      <c r="BK939" s="10" t="str">
        <f t="shared" si="304"/>
        <v/>
      </c>
      <c r="BL939" s="10" t="str">
        <f t="shared" si="305"/>
        <v/>
      </c>
      <c r="BN939" s="2" t="str">
        <f>IF(Data!AU939&gt;0,Data!AU939-4,"")</f>
        <v/>
      </c>
      <c r="BO939" s="2" t="str">
        <f>IF(Data!AV939&gt;0,Data!AV939-4,"")</f>
        <v/>
      </c>
      <c r="BP939" s="2" t="str">
        <f>IF(Data!AW939&gt;0,Data!AW939-4,"")</f>
        <v/>
      </c>
      <c r="BQ939" s="2" t="str">
        <f>IF(Data!AX939&gt;0,Data!AX939-4,"")</f>
        <v/>
      </c>
      <c r="BR939" s="2" t="str">
        <f>IF(Data!AY939&gt;0,Data!AY939-4,"")</f>
        <v/>
      </c>
      <c r="BS939" s="2" t="str">
        <f>IF(Data!AZ939&gt;0,Data!AZ939-4,"")</f>
        <v/>
      </c>
      <c r="BT939" s="2" t="str">
        <f>IF(Data!BA939&gt;0,Data!BA939-4,"")</f>
        <v/>
      </c>
      <c r="BU939" s="2" t="str">
        <f>IF(Data!BB939&gt;0,Data!BB939-4,"")</f>
        <v/>
      </c>
      <c r="BW939" s="10" t="str">
        <f t="shared" si="306"/>
        <v/>
      </c>
      <c r="BX939" s="10" t="str">
        <f t="shared" si="307"/>
        <v/>
      </c>
      <c r="BY939" s="10" t="str">
        <f t="shared" si="308"/>
        <v/>
      </c>
      <c r="CA939" s="2" t="str">
        <f>IF(Data!BD939&gt;0,Data!BD939-4,"")</f>
        <v/>
      </c>
      <c r="CB939" s="2" t="str">
        <f>IF(Data!BE939&gt;0,Data!BE939-4,"")</f>
        <v/>
      </c>
      <c r="CC939" s="2" t="str">
        <f>IF(Data!BF939&gt;0,Data!BF939-4,"")</f>
        <v/>
      </c>
      <c r="CD939" s="2" t="str">
        <f>IF(Data!BG939&gt;0,Data!BG939-4,"")</f>
        <v/>
      </c>
      <c r="CE939" s="2" t="str">
        <f>IF(Data!BH939&gt;0,Data!BH939-4,"")</f>
        <v/>
      </c>
      <c r="CF939" s="2" t="str">
        <f>IF(Data!BI939&gt;0,Data!BI939-4,"")</f>
        <v/>
      </c>
      <c r="CG939" s="2" t="str">
        <f>IF(Data!BJ939&gt;0,Data!BJ939-4,"")</f>
        <v/>
      </c>
      <c r="CH939" s="2" t="str">
        <f>IF(Data!BK939&gt;0,Data!BK939-4,"")</f>
        <v/>
      </c>
      <c r="CK939" s="10" t="str">
        <f t="shared" si="309"/>
        <v/>
      </c>
      <c r="CL939" s="10" t="str">
        <f t="shared" si="310"/>
        <v/>
      </c>
      <c r="CM939" s="10" t="str">
        <f t="shared" si="311"/>
        <v/>
      </c>
    </row>
    <row r="940" spans="1:91" x14ac:dyDescent="0.25">
      <c r="A940" s="2" t="str">
        <f>IF(Data!B940&gt;0,Data!B940-4,"")</f>
        <v/>
      </c>
      <c r="B940" s="2" t="str">
        <f>IF(Data!C940&gt;0,Data!C940-4,"")</f>
        <v/>
      </c>
      <c r="C940" s="2" t="str">
        <f>IF(Data!D940&gt;0,Data!D940-4,"")</f>
        <v/>
      </c>
      <c r="D940" s="2" t="str">
        <f>IF(Data!E940&gt;0,Data!E940-4,"")</f>
        <v/>
      </c>
      <c r="E940" s="2" t="str">
        <f>IF(Data!F940&gt;0,Data!F940-4,"")</f>
        <v/>
      </c>
      <c r="F940" s="2" t="str">
        <f>IF(Data!G940&gt;0,Data!G940-4,"")</f>
        <v/>
      </c>
      <c r="G940" s="2" t="str">
        <f>IF(Data!H940&gt;0,Data!H940-4,"")</f>
        <v/>
      </c>
      <c r="H940" s="2" t="str">
        <f>IF(Data!I940&gt;0,Data!I940-4,"")</f>
        <v/>
      </c>
      <c r="J940" s="10" t="str">
        <f t="shared" si="312"/>
        <v/>
      </c>
      <c r="K940" s="10" t="str">
        <f t="shared" si="313"/>
        <v/>
      </c>
      <c r="L940" s="10" t="str">
        <f t="shared" si="314"/>
        <v/>
      </c>
      <c r="N940" s="2" t="str">
        <f>IF(Data!K940&gt;0,Data!K940-4,"")</f>
        <v/>
      </c>
      <c r="O940" s="2" t="str">
        <f>IF(Data!L940&gt;0,Data!L940-4,"")</f>
        <v/>
      </c>
      <c r="P940" s="2" t="str">
        <f>IF(Data!M940&gt;0,Data!M940-4,"")</f>
        <v/>
      </c>
      <c r="Q940" s="2" t="str">
        <f>IF(Data!N940&gt;0,Data!N940-4,"")</f>
        <v/>
      </c>
      <c r="R940" s="2" t="str">
        <f>IF(Data!O940&gt;0,Data!O940-4,"")</f>
        <v/>
      </c>
      <c r="S940" s="2" t="str">
        <f>IF(Data!P940&gt;0,Data!P940-4,"")</f>
        <v/>
      </c>
      <c r="T940" s="2" t="str">
        <f>IF(Data!Q940&gt;0,Data!Q940-4,"")</f>
        <v/>
      </c>
      <c r="U940" s="2" t="str">
        <f>IF(Data!R940&gt;0,Data!R940-4,"")</f>
        <v/>
      </c>
      <c r="V940" s="59"/>
      <c r="W940" s="10" t="str">
        <f t="shared" si="294"/>
        <v/>
      </c>
      <c r="X940" s="10" t="str">
        <f t="shared" si="295"/>
        <v/>
      </c>
      <c r="Y940" s="10" t="str">
        <f t="shared" si="296"/>
        <v/>
      </c>
      <c r="AA940" s="2" t="str">
        <f>IF(Data!T940&gt;0,Data!T940-4,"")</f>
        <v/>
      </c>
      <c r="AB940" s="2" t="str">
        <f>IF(Data!U940&gt;0,Data!U940-4,"")</f>
        <v/>
      </c>
      <c r="AC940" s="2" t="str">
        <f>IF(Data!V940&gt;0,Data!V940-4,"")</f>
        <v/>
      </c>
      <c r="AD940" s="2" t="str">
        <f>IF(Data!W940&gt;0,Data!W940-4,"")</f>
        <v/>
      </c>
      <c r="AE940" s="2" t="str">
        <f>IF(Data!X940&gt;0,Data!X940-4,"")</f>
        <v/>
      </c>
      <c r="AF940" s="2" t="str">
        <f>IF(Data!Y940&gt;0,Data!Y940-4,"")</f>
        <v/>
      </c>
      <c r="AG940" s="2" t="str">
        <f>IF(Data!Z940&gt;0,Data!Z940-4,"")</f>
        <v/>
      </c>
      <c r="AH940" s="2" t="str">
        <f>IF(Data!AA940&gt;0,Data!AA940-4,"")</f>
        <v/>
      </c>
      <c r="AJ940" s="10" t="str">
        <f t="shared" si="297"/>
        <v/>
      </c>
      <c r="AK940" s="10" t="str">
        <f t="shared" si="298"/>
        <v/>
      </c>
      <c r="AL940" s="10" t="str">
        <f t="shared" si="299"/>
        <v/>
      </c>
      <c r="AN940" s="2" t="str">
        <f>IF(Data!AC940&gt;0,Data!AC940-4,"")</f>
        <v/>
      </c>
      <c r="AO940" s="2" t="str">
        <f>IF(Data!AD940&gt;0,Data!AD940-4,"")</f>
        <v/>
      </c>
      <c r="AP940" s="2" t="str">
        <f>IF(Data!AE940&gt;0,Data!AE940-4,"")</f>
        <v/>
      </c>
      <c r="AQ940" s="2" t="str">
        <f>IF(Data!AF940&gt;0,Data!AF940-4,"")</f>
        <v/>
      </c>
      <c r="AR940" s="2" t="str">
        <f>IF(Data!AG940&gt;0,Data!AG940-4,"")</f>
        <v/>
      </c>
      <c r="AS940" s="2" t="str">
        <f>IF(Data!AH940&gt;0,Data!AH940-4,"")</f>
        <v/>
      </c>
      <c r="AT940" s="2" t="str">
        <f>IF(Data!AI940&gt;0,Data!AI940-4,"")</f>
        <v/>
      </c>
      <c r="AU940" s="2" t="str">
        <f>IF(Data!AJ940&gt;0,Data!AJ940-4,"")</f>
        <v/>
      </c>
      <c r="AW940" s="10" t="str">
        <f t="shared" si="300"/>
        <v/>
      </c>
      <c r="AX940" s="10" t="str">
        <f t="shared" si="301"/>
        <v/>
      </c>
      <c r="AY940" s="10" t="str">
        <f t="shared" si="302"/>
        <v/>
      </c>
      <c r="BA940" s="2" t="str">
        <f>IF(Data!AL940&gt;0,Data!AL940-4,"")</f>
        <v/>
      </c>
      <c r="BB940" s="2" t="str">
        <f>IF(Data!AM940&gt;0,Data!AM940-4,"")</f>
        <v/>
      </c>
      <c r="BC940" s="2" t="str">
        <f>IF(Data!AN940&gt;0,Data!AN940-4,"")</f>
        <v/>
      </c>
      <c r="BD940" s="2" t="str">
        <f>IF(Data!AO940&gt;0,Data!AO940-4,"")</f>
        <v/>
      </c>
      <c r="BE940" s="2" t="str">
        <f>IF(Data!AP940&gt;0,Data!AP940-4,"")</f>
        <v/>
      </c>
      <c r="BF940" s="2" t="str">
        <f>IF(Data!AQ940&gt;0,Data!AQ940-4,"")</f>
        <v/>
      </c>
      <c r="BG940" s="2" t="str">
        <f>IF(Data!AR940&gt;0,Data!AR940-4,"")</f>
        <v/>
      </c>
      <c r="BH940" s="2" t="str">
        <f>IF(Data!AS940&gt;0,Data!AS940-4,"")</f>
        <v/>
      </c>
      <c r="BJ940" s="10" t="str">
        <f t="shared" si="303"/>
        <v/>
      </c>
      <c r="BK940" s="10" t="str">
        <f t="shared" si="304"/>
        <v/>
      </c>
      <c r="BL940" s="10" t="str">
        <f t="shared" si="305"/>
        <v/>
      </c>
      <c r="BN940" s="2" t="str">
        <f>IF(Data!AU940&gt;0,Data!AU940-4,"")</f>
        <v/>
      </c>
      <c r="BO940" s="2" t="str">
        <f>IF(Data!AV940&gt;0,Data!AV940-4,"")</f>
        <v/>
      </c>
      <c r="BP940" s="2" t="str">
        <f>IF(Data!AW940&gt;0,Data!AW940-4,"")</f>
        <v/>
      </c>
      <c r="BQ940" s="2" t="str">
        <f>IF(Data!AX940&gt;0,Data!AX940-4,"")</f>
        <v/>
      </c>
      <c r="BR940" s="2" t="str">
        <f>IF(Data!AY940&gt;0,Data!AY940-4,"")</f>
        <v/>
      </c>
      <c r="BS940" s="2" t="str">
        <f>IF(Data!AZ940&gt;0,Data!AZ940-4,"")</f>
        <v/>
      </c>
      <c r="BT940" s="2" t="str">
        <f>IF(Data!BA940&gt;0,Data!BA940-4,"")</f>
        <v/>
      </c>
      <c r="BU940" s="2" t="str">
        <f>IF(Data!BB940&gt;0,Data!BB940-4,"")</f>
        <v/>
      </c>
      <c r="BW940" s="10" t="str">
        <f t="shared" si="306"/>
        <v/>
      </c>
      <c r="BX940" s="10" t="str">
        <f t="shared" si="307"/>
        <v/>
      </c>
      <c r="BY940" s="10" t="str">
        <f t="shared" si="308"/>
        <v/>
      </c>
      <c r="CA940" s="2" t="str">
        <f>IF(Data!BD940&gt;0,Data!BD940-4,"")</f>
        <v/>
      </c>
      <c r="CB940" s="2" t="str">
        <f>IF(Data!BE940&gt;0,Data!BE940-4,"")</f>
        <v/>
      </c>
      <c r="CC940" s="2" t="str">
        <f>IF(Data!BF940&gt;0,Data!BF940-4,"")</f>
        <v/>
      </c>
      <c r="CD940" s="2" t="str">
        <f>IF(Data!BG940&gt;0,Data!BG940-4,"")</f>
        <v/>
      </c>
      <c r="CE940" s="2" t="str">
        <f>IF(Data!BH940&gt;0,Data!BH940-4,"")</f>
        <v/>
      </c>
      <c r="CF940" s="2" t="str">
        <f>IF(Data!BI940&gt;0,Data!BI940-4,"")</f>
        <v/>
      </c>
      <c r="CG940" s="2" t="str">
        <f>IF(Data!BJ940&gt;0,Data!BJ940-4,"")</f>
        <v/>
      </c>
      <c r="CH940" s="2" t="str">
        <f>IF(Data!BK940&gt;0,Data!BK940-4,"")</f>
        <v/>
      </c>
      <c r="CK940" s="10" t="str">
        <f t="shared" si="309"/>
        <v/>
      </c>
      <c r="CL940" s="10" t="str">
        <f t="shared" si="310"/>
        <v/>
      </c>
      <c r="CM940" s="10" t="str">
        <f t="shared" si="311"/>
        <v/>
      </c>
    </row>
    <row r="941" spans="1:91" x14ac:dyDescent="0.25">
      <c r="A941" s="2" t="str">
        <f>IF(Data!B941&gt;0,Data!B941-4,"")</f>
        <v/>
      </c>
      <c r="B941" s="2" t="str">
        <f>IF(Data!C941&gt;0,Data!C941-4,"")</f>
        <v/>
      </c>
      <c r="C941" s="2" t="str">
        <f>IF(Data!D941&gt;0,Data!D941-4,"")</f>
        <v/>
      </c>
      <c r="D941" s="2" t="str">
        <f>IF(Data!E941&gt;0,Data!E941-4,"")</f>
        <v/>
      </c>
      <c r="E941" s="2" t="str">
        <f>IF(Data!F941&gt;0,Data!F941-4,"")</f>
        <v/>
      </c>
      <c r="F941" s="2" t="str">
        <f>IF(Data!G941&gt;0,Data!G941-4,"")</f>
        <v/>
      </c>
      <c r="G941" s="2" t="str">
        <f>IF(Data!H941&gt;0,Data!H941-4,"")</f>
        <v/>
      </c>
      <c r="H941" s="2" t="str">
        <f>IF(Data!I941&gt;0,Data!I941-4,"")</f>
        <v/>
      </c>
      <c r="J941" s="10" t="str">
        <f t="shared" si="312"/>
        <v/>
      </c>
      <c r="K941" s="10" t="str">
        <f t="shared" si="313"/>
        <v/>
      </c>
      <c r="L941" s="10" t="str">
        <f t="shared" si="314"/>
        <v/>
      </c>
      <c r="N941" s="2" t="str">
        <f>IF(Data!K941&gt;0,Data!K941-4,"")</f>
        <v/>
      </c>
      <c r="O941" s="2" t="str">
        <f>IF(Data!L941&gt;0,Data!L941-4,"")</f>
        <v/>
      </c>
      <c r="P941" s="2" t="str">
        <f>IF(Data!M941&gt;0,Data!M941-4,"")</f>
        <v/>
      </c>
      <c r="Q941" s="2" t="str">
        <f>IF(Data!N941&gt;0,Data!N941-4,"")</f>
        <v/>
      </c>
      <c r="R941" s="2" t="str">
        <f>IF(Data!O941&gt;0,Data!O941-4,"")</f>
        <v/>
      </c>
      <c r="S941" s="2" t="str">
        <f>IF(Data!P941&gt;0,Data!P941-4,"")</f>
        <v/>
      </c>
      <c r="T941" s="2" t="str">
        <f>IF(Data!Q941&gt;0,Data!Q941-4,"")</f>
        <v/>
      </c>
      <c r="U941" s="2" t="str">
        <f>IF(Data!R941&gt;0,Data!R941-4,"")</f>
        <v/>
      </c>
      <c r="V941" s="59"/>
      <c r="W941" s="10" t="str">
        <f t="shared" si="294"/>
        <v/>
      </c>
      <c r="X941" s="10" t="str">
        <f t="shared" si="295"/>
        <v/>
      </c>
      <c r="Y941" s="10" t="str">
        <f t="shared" si="296"/>
        <v/>
      </c>
      <c r="AA941" s="2" t="str">
        <f>IF(Data!T941&gt;0,Data!T941-4,"")</f>
        <v/>
      </c>
      <c r="AB941" s="2" t="str">
        <f>IF(Data!U941&gt;0,Data!U941-4,"")</f>
        <v/>
      </c>
      <c r="AC941" s="2" t="str">
        <f>IF(Data!V941&gt;0,Data!V941-4,"")</f>
        <v/>
      </c>
      <c r="AD941" s="2" t="str">
        <f>IF(Data!W941&gt;0,Data!W941-4,"")</f>
        <v/>
      </c>
      <c r="AE941" s="2" t="str">
        <f>IF(Data!X941&gt;0,Data!X941-4,"")</f>
        <v/>
      </c>
      <c r="AF941" s="2" t="str">
        <f>IF(Data!Y941&gt;0,Data!Y941-4,"")</f>
        <v/>
      </c>
      <c r="AG941" s="2" t="str">
        <f>IF(Data!Z941&gt;0,Data!Z941-4,"")</f>
        <v/>
      </c>
      <c r="AH941" s="2" t="str">
        <f>IF(Data!AA941&gt;0,Data!AA941-4,"")</f>
        <v/>
      </c>
      <c r="AJ941" s="10" t="str">
        <f t="shared" si="297"/>
        <v/>
      </c>
      <c r="AK941" s="10" t="str">
        <f t="shared" si="298"/>
        <v/>
      </c>
      <c r="AL941" s="10" t="str">
        <f t="shared" si="299"/>
        <v/>
      </c>
      <c r="AN941" s="2" t="str">
        <f>IF(Data!AC941&gt;0,Data!AC941-4,"")</f>
        <v/>
      </c>
      <c r="AO941" s="2" t="str">
        <f>IF(Data!AD941&gt;0,Data!AD941-4,"")</f>
        <v/>
      </c>
      <c r="AP941" s="2" t="str">
        <f>IF(Data!AE941&gt;0,Data!AE941-4,"")</f>
        <v/>
      </c>
      <c r="AQ941" s="2" t="str">
        <f>IF(Data!AF941&gt;0,Data!AF941-4,"")</f>
        <v/>
      </c>
      <c r="AR941" s="2" t="str">
        <f>IF(Data!AG941&gt;0,Data!AG941-4,"")</f>
        <v/>
      </c>
      <c r="AS941" s="2" t="str">
        <f>IF(Data!AH941&gt;0,Data!AH941-4,"")</f>
        <v/>
      </c>
      <c r="AT941" s="2" t="str">
        <f>IF(Data!AI941&gt;0,Data!AI941-4,"")</f>
        <v/>
      </c>
      <c r="AU941" s="2" t="str">
        <f>IF(Data!AJ941&gt;0,Data!AJ941-4,"")</f>
        <v/>
      </c>
      <c r="AW941" s="10" t="str">
        <f t="shared" si="300"/>
        <v/>
      </c>
      <c r="AX941" s="10" t="str">
        <f t="shared" si="301"/>
        <v/>
      </c>
      <c r="AY941" s="10" t="str">
        <f t="shared" si="302"/>
        <v/>
      </c>
      <c r="BA941" s="2" t="str">
        <f>IF(Data!AL941&gt;0,Data!AL941-4,"")</f>
        <v/>
      </c>
      <c r="BB941" s="2" t="str">
        <f>IF(Data!AM941&gt;0,Data!AM941-4,"")</f>
        <v/>
      </c>
      <c r="BC941" s="2" t="str">
        <f>IF(Data!AN941&gt;0,Data!AN941-4,"")</f>
        <v/>
      </c>
      <c r="BD941" s="2" t="str">
        <f>IF(Data!AO941&gt;0,Data!AO941-4,"")</f>
        <v/>
      </c>
      <c r="BE941" s="2" t="str">
        <f>IF(Data!AP941&gt;0,Data!AP941-4,"")</f>
        <v/>
      </c>
      <c r="BF941" s="2" t="str">
        <f>IF(Data!AQ941&gt;0,Data!AQ941-4,"")</f>
        <v/>
      </c>
      <c r="BG941" s="2" t="str">
        <f>IF(Data!AR941&gt;0,Data!AR941-4,"")</f>
        <v/>
      </c>
      <c r="BH941" s="2" t="str">
        <f>IF(Data!AS941&gt;0,Data!AS941-4,"")</f>
        <v/>
      </c>
      <c r="BJ941" s="10" t="str">
        <f t="shared" si="303"/>
        <v/>
      </c>
      <c r="BK941" s="10" t="str">
        <f t="shared" si="304"/>
        <v/>
      </c>
      <c r="BL941" s="10" t="str">
        <f t="shared" si="305"/>
        <v/>
      </c>
      <c r="BN941" s="2" t="str">
        <f>IF(Data!AU941&gt;0,Data!AU941-4,"")</f>
        <v/>
      </c>
      <c r="BO941" s="2" t="str">
        <f>IF(Data!AV941&gt;0,Data!AV941-4,"")</f>
        <v/>
      </c>
      <c r="BP941" s="2" t="str">
        <f>IF(Data!AW941&gt;0,Data!AW941-4,"")</f>
        <v/>
      </c>
      <c r="BQ941" s="2" t="str">
        <f>IF(Data!AX941&gt;0,Data!AX941-4,"")</f>
        <v/>
      </c>
      <c r="BR941" s="2" t="str">
        <f>IF(Data!AY941&gt;0,Data!AY941-4,"")</f>
        <v/>
      </c>
      <c r="BS941" s="2" t="str">
        <f>IF(Data!AZ941&gt;0,Data!AZ941-4,"")</f>
        <v/>
      </c>
      <c r="BT941" s="2" t="str">
        <f>IF(Data!BA941&gt;0,Data!BA941-4,"")</f>
        <v/>
      </c>
      <c r="BU941" s="2" t="str">
        <f>IF(Data!BB941&gt;0,Data!BB941-4,"")</f>
        <v/>
      </c>
      <c r="BW941" s="10" t="str">
        <f t="shared" si="306"/>
        <v/>
      </c>
      <c r="BX941" s="10" t="str">
        <f t="shared" si="307"/>
        <v/>
      </c>
      <c r="BY941" s="10" t="str">
        <f t="shared" si="308"/>
        <v/>
      </c>
      <c r="CA941" s="2" t="str">
        <f>IF(Data!BD941&gt;0,Data!BD941-4,"")</f>
        <v/>
      </c>
      <c r="CB941" s="2" t="str">
        <f>IF(Data!BE941&gt;0,Data!BE941-4,"")</f>
        <v/>
      </c>
      <c r="CC941" s="2" t="str">
        <f>IF(Data!BF941&gt;0,Data!BF941-4,"")</f>
        <v/>
      </c>
      <c r="CD941" s="2" t="str">
        <f>IF(Data!BG941&gt;0,Data!BG941-4,"")</f>
        <v/>
      </c>
      <c r="CE941" s="2" t="str">
        <f>IF(Data!BH941&gt;0,Data!BH941-4,"")</f>
        <v/>
      </c>
      <c r="CF941" s="2" t="str">
        <f>IF(Data!BI941&gt;0,Data!BI941-4,"")</f>
        <v/>
      </c>
      <c r="CG941" s="2" t="str">
        <f>IF(Data!BJ941&gt;0,Data!BJ941-4,"")</f>
        <v/>
      </c>
      <c r="CH941" s="2" t="str">
        <f>IF(Data!BK941&gt;0,Data!BK941-4,"")</f>
        <v/>
      </c>
      <c r="CK941" s="10" t="str">
        <f t="shared" si="309"/>
        <v/>
      </c>
      <c r="CL941" s="10" t="str">
        <f t="shared" si="310"/>
        <v/>
      </c>
      <c r="CM941" s="10" t="str">
        <f t="shared" si="311"/>
        <v/>
      </c>
    </row>
    <row r="942" spans="1:91" x14ac:dyDescent="0.25">
      <c r="A942" s="2" t="str">
        <f>IF(Data!B942&gt;0,Data!B942-4,"")</f>
        <v/>
      </c>
      <c r="B942" s="2" t="str">
        <f>IF(Data!C942&gt;0,Data!C942-4,"")</f>
        <v/>
      </c>
      <c r="C942" s="2" t="str">
        <f>IF(Data!D942&gt;0,Data!D942-4,"")</f>
        <v/>
      </c>
      <c r="D942" s="2" t="str">
        <f>IF(Data!E942&gt;0,Data!E942-4,"")</f>
        <v/>
      </c>
      <c r="E942" s="2" t="str">
        <f>IF(Data!F942&gt;0,Data!F942-4,"")</f>
        <v/>
      </c>
      <c r="F942" s="2" t="str">
        <f>IF(Data!G942&gt;0,Data!G942-4,"")</f>
        <v/>
      </c>
      <c r="G942" s="2" t="str">
        <f>IF(Data!H942&gt;0,Data!H942-4,"")</f>
        <v/>
      </c>
      <c r="H942" s="2" t="str">
        <f>IF(Data!I942&gt;0,Data!I942-4,"")</f>
        <v/>
      </c>
      <c r="J942" s="10" t="str">
        <f t="shared" si="312"/>
        <v/>
      </c>
      <c r="K942" s="10" t="str">
        <f t="shared" si="313"/>
        <v/>
      </c>
      <c r="L942" s="10" t="str">
        <f t="shared" si="314"/>
        <v/>
      </c>
      <c r="N942" s="2" t="str">
        <f>IF(Data!K942&gt;0,Data!K942-4,"")</f>
        <v/>
      </c>
      <c r="O942" s="2" t="str">
        <f>IF(Data!L942&gt;0,Data!L942-4,"")</f>
        <v/>
      </c>
      <c r="P942" s="2" t="str">
        <f>IF(Data!M942&gt;0,Data!M942-4,"")</f>
        <v/>
      </c>
      <c r="Q942" s="2" t="str">
        <f>IF(Data!N942&gt;0,Data!N942-4,"")</f>
        <v/>
      </c>
      <c r="R942" s="2" t="str">
        <f>IF(Data!O942&gt;0,Data!O942-4,"")</f>
        <v/>
      </c>
      <c r="S942" s="2" t="str">
        <f>IF(Data!P942&gt;0,Data!P942-4,"")</f>
        <v/>
      </c>
      <c r="T942" s="2" t="str">
        <f>IF(Data!Q942&gt;0,Data!Q942-4,"")</f>
        <v/>
      </c>
      <c r="U942" s="2" t="str">
        <f>IF(Data!R942&gt;0,Data!R942-4,"")</f>
        <v/>
      </c>
      <c r="V942" s="59"/>
      <c r="W942" s="10" t="str">
        <f t="shared" si="294"/>
        <v/>
      </c>
      <c r="X942" s="10" t="str">
        <f t="shared" si="295"/>
        <v/>
      </c>
      <c r="Y942" s="10" t="str">
        <f t="shared" si="296"/>
        <v/>
      </c>
      <c r="AA942" s="2" t="str">
        <f>IF(Data!T942&gt;0,Data!T942-4,"")</f>
        <v/>
      </c>
      <c r="AB942" s="2" t="str">
        <f>IF(Data!U942&gt;0,Data!U942-4,"")</f>
        <v/>
      </c>
      <c r="AC942" s="2" t="str">
        <f>IF(Data!V942&gt;0,Data!V942-4,"")</f>
        <v/>
      </c>
      <c r="AD942" s="2" t="str">
        <f>IF(Data!W942&gt;0,Data!W942-4,"")</f>
        <v/>
      </c>
      <c r="AE942" s="2" t="str">
        <f>IF(Data!X942&gt;0,Data!X942-4,"")</f>
        <v/>
      </c>
      <c r="AF942" s="2" t="str">
        <f>IF(Data!Y942&gt;0,Data!Y942-4,"")</f>
        <v/>
      </c>
      <c r="AG942" s="2" t="str">
        <f>IF(Data!Z942&gt;0,Data!Z942-4,"")</f>
        <v/>
      </c>
      <c r="AH942" s="2" t="str">
        <f>IF(Data!AA942&gt;0,Data!AA942-4,"")</f>
        <v/>
      </c>
      <c r="AJ942" s="10" t="str">
        <f t="shared" si="297"/>
        <v/>
      </c>
      <c r="AK942" s="10" t="str">
        <f t="shared" si="298"/>
        <v/>
      </c>
      <c r="AL942" s="10" t="str">
        <f t="shared" si="299"/>
        <v/>
      </c>
      <c r="AN942" s="2" t="str">
        <f>IF(Data!AC942&gt;0,Data!AC942-4,"")</f>
        <v/>
      </c>
      <c r="AO942" s="2" t="str">
        <f>IF(Data!AD942&gt;0,Data!AD942-4,"")</f>
        <v/>
      </c>
      <c r="AP942" s="2" t="str">
        <f>IF(Data!AE942&gt;0,Data!AE942-4,"")</f>
        <v/>
      </c>
      <c r="AQ942" s="2" t="str">
        <f>IF(Data!AF942&gt;0,Data!AF942-4,"")</f>
        <v/>
      </c>
      <c r="AR942" s="2" t="str">
        <f>IF(Data!AG942&gt;0,Data!AG942-4,"")</f>
        <v/>
      </c>
      <c r="AS942" s="2" t="str">
        <f>IF(Data!AH942&gt;0,Data!AH942-4,"")</f>
        <v/>
      </c>
      <c r="AT942" s="2" t="str">
        <f>IF(Data!AI942&gt;0,Data!AI942-4,"")</f>
        <v/>
      </c>
      <c r="AU942" s="2" t="str">
        <f>IF(Data!AJ942&gt;0,Data!AJ942-4,"")</f>
        <v/>
      </c>
      <c r="AW942" s="10" t="str">
        <f t="shared" si="300"/>
        <v/>
      </c>
      <c r="AX942" s="10" t="str">
        <f t="shared" si="301"/>
        <v/>
      </c>
      <c r="AY942" s="10" t="str">
        <f t="shared" si="302"/>
        <v/>
      </c>
      <c r="BA942" s="2" t="str">
        <f>IF(Data!AL942&gt;0,Data!AL942-4,"")</f>
        <v/>
      </c>
      <c r="BB942" s="2" t="str">
        <f>IF(Data!AM942&gt;0,Data!AM942-4,"")</f>
        <v/>
      </c>
      <c r="BC942" s="2" t="str">
        <f>IF(Data!AN942&gt;0,Data!AN942-4,"")</f>
        <v/>
      </c>
      <c r="BD942" s="2" t="str">
        <f>IF(Data!AO942&gt;0,Data!AO942-4,"")</f>
        <v/>
      </c>
      <c r="BE942" s="2" t="str">
        <f>IF(Data!AP942&gt;0,Data!AP942-4,"")</f>
        <v/>
      </c>
      <c r="BF942" s="2" t="str">
        <f>IF(Data!AQ942&gt;0,Data!AQ942-4,"")</f>
        <v/>
      </c>
      <c r="BG942" s="2" t="str">
        <f>IF(Data!AR942&gt;0,Data!AR942-4,"")</f>
        <v/>
      </c>
      <c r="BH942" s="2" t="str">
        <f>IF(Data!AS942&gt;0,Data!AS942-4,"")</f>
        <v/>
      </c>
      <c r="BJ942" s="10" t="str">
        <f t="shared" si="303"/>
        <v/>
      </c>
      <c r="BK942" s="10" t="str">
        <f t="shared" si="304"/>
        <v/>
      </c>
      <c r="BL942" s="10" t="str">
        <f t="shared" si="305"/>
        <v/>
      </c>
      <c r="BN942" s="2" t="str">
        <f>IF(Data!AU942&gt;0,Data!AU942-4,"")</f>
        <v/>
      </c>
      <c r="BO942" s="2" t="str">
        <f>IF(Data!AV942&gt;0,Data!AV942-4,"")</f>
        <v/>
      </c>
      <c r="BP942" s="2" t="str">
        <f>IF(Data!AW942&gt;0,Data!AW942-4,"")</f>
        <v/>
      </c>
      <c r="BQ942" s="2" t="str">
        <f>IF(Data!AX942&gt;0,Data!AX942-4,"")</f>
        <v/>
      </c>
      <c r="BR942" s="2" t="str">
        <f>IF(Data!AY942&gt;0,Data!AY942-4,"")</f>
        <v/>
      </c>
      <c r="BS942" s="2" t="str">
        <f>IF(Data!AZ942&gt;0,Data!AZ942-4,"")</f>
        <v/>
      </c>
      <c r="BT942" s="2" t="str">
        <f>IF(Data!BA942&gt;0,Data!BA942-4,"")</f>
        <v/>
      </c>
      <c r="BU942" s="2" t="str">
        <f>IF(Data!BB942&gt;0,Data!BB942-4,"")</f>
        <v/>
      </c>
      <c r="BW942" s="10" t="str">
        <f t="shared" si="306"/>
        <v/>
      </c>
      <c r="BX942" s="10" t="str">
        <f t="shared" si="307"/>
        <v/>
      </c>
      <c r="BY942" s="10" t="str">
        <f t="shared" si="308"/>
        <v/>
      </c>
      <c r="CA942" s="2" t="str">
        <f>IF(Data!BD942&gt;0,Data!BD942-4,"")</f>
        <v/>
      </c>
      <c r="CB942" s="2" t="str">
        <f>IF(Data!BE942&gt;0,Data!BE942-4,"")</f>
        <v/>
      </c>
      <c r="CC942" s="2" t="str">
        <f>IF(Data!BF942&gt;0,Data!BF942-4,"")</f>
        <v/>
      </c>
      <c r="CD942" s="2" t="str">
        <f>IF(Data!BG942&gt;0,Data!BG942-4,"")</f>
        <v/>
      </c>
      <c r="CE942" s="2" t="str">
        <f>IF(Data!BH942&gt;0,Data!BH942-4,"")</f>
        <v/>
      </c>
      <c r="CF942" s="2" t="str">
        <f>IF(Data!BI942&gt;0,Data!BI942-4,"")</f>
        <v/>
      </c>
      <c r="CG942" s="2" t="str">
        <f>IF(Data!BJ942&gt;0,Data!BJ942-4,"")</f>
        <v/>
      </c>
      <c r="CH942" s="2" t="str">
        <f>IF(Data!BK942&gt;0,Data!BK942-4,"")</f>
        <v/>
      </c>
      <c r="CK942" s="10" t="str">
        <f t="shared" si="309"/>
        <v/>
      </c>
      <c r="CL942" s="10" t="str">
        <f t="shared" si="310"/>
        <v/>
      </c>
      <c r="CM942" s="10" t="str">
        <f t="shared" si="311"/>
        <v/>
      </c>
    </row>
    <row r="943" spans="1:91" x14ac:dyDescent="0.25">
      <c r="A943" s="2" t="str">
        <f>IF(Data!B943&gt;0,Data!B943-4,"")</f>
        <v/>
      </c>
      <c r="B943" s="2" t="str">
        <f>IF(Data!C943&gt;0,Data!C943-4,"")</f>
        <v/>
      </c>
      <c r="C943" s="2" t="str">
        <f>IF(Data!D943&gt;0,Data!D943-4,"")</f>
        <v/>
      </c>
      <c r="D943" s="2" t="str">
        <f>IF(Data!E943&gt;0,Data!E943-4,"")</f>
        <v/>
      </c>
      <c r="E943" s="2" t="str">
        <f>IF(Data!F943&gt;0,Data!F943-4,"")</f>
        <v/>
      </c>
      <c r="F943" s="2" t="str">
        <f>IF(Data!G943&gt;0,Data!G943-4,"")</f>
        <v/>
      </c>
      <c r="G943" s="2" t="str">
        <f>IF(Data!H943&gt;0,Data!H943-4,"")</f>
        <v/>
      </c>
      <c r="H943" s="2" t="str">
        <f>IF(Data!I943&gt;0,Data!I943-4,"")</f>
        <v/>
      </c>
      <c r="J943" s="10" t="str">
        <f t="shared" si="312"/>
        <v/>
      </c>
      <c r="K943" s="10" t="str">
        <f t="shared" si="313"/>
        <v/>
      </c>
      <c r="L943" s="10" t="str">
        <f t="shared" si="314"/>
        <v/>
      </c>
      <c r="N943" s="2" t="str">
        <f>IF(Data!K943&gt;0,Data!K943-4,"")</f>
        <v/>
      </c>
      <c r="O943" s="2" t="str">
        <f>IF(Data!L943&gt;0,Data!L943-4,"")</f>
        <v/>
      </c>
      <c r="P943" s="2" t="str">
        <f>IF(Data!M943&gt;0,Data!M943-4,"")</f>
        <v/>
      </c>
      <c r="Q943" s="2" t="str">
        <f>IF(Data!N943&gt;0,Data!N943-4,"")</f>
        <v/>
      </c>
      <c r="R943" s="2" t="str">
        <f>IF(Data!O943&gt;0,Data!O943-4,"")</f>
        <v/>
      </c>
      <c r="S943" s="2" t="str">
        <f>IF(Data!P943&gt;0,Data!P943-4,"")</f>
        <v/>
      </c>
      <c r="T943" s="2" t="str">
        <f>IF(Data!Q943&gt;0,Data!Q943-4,"")</f>
        <v/>
      </c>
      <c r="U943" s="2" t="str">
        <f>IF(Data!R943&gt;0,Data!R943-4,"")</f>
        <v/>
      </c>
      <c r="V943" s="59"/>
      <c r="W943" s="10" t="str">
        <f t="shared" si="294"/>
        <v/>
      </c>
      <c r="X943" s="10" t="str">
        <f t="shared" si="295"/>
        <v/>
      </c>
      <c r="Y943" s="10" t="str">
        <f t="shared" si="296"/>
        <v/>
      </c>
      <c r="AA943" s="2" t="str">
        <f>IF(Data!T943&gt;0,Data!T943-4,"")</f>
        <v/>
      </c>
      <c r="AB943" s="2" t="str">
        <f>IF(Data!U943&gt;0,Data!U943-4,"")</f>
        <v/>
      </c>
      <c r="AC943" s="2" t="str">
        <f>IF(Data!V943&gt;0,Data!V943-4,"")</f>
        <v/>
      </c>
      <c r="AD943" s="2" t="str">
        <f>IF(Data!W943&gt;0,Data!W943-4,"")</f>
        <v/>
      </c>
      <c r="AE943" s="2" t="str">
        <f>IF(Data!X943&gt;0,Data!X943-4,"")</f>
        <v/>
      </c>
      <c r="AF943" s="2" t="str">
        <f>IF(Data!Y943&gt;0,Data!Y943-4,"")</f>
        <v/>
      </c>
      <c r="AG943" s="2" t="str">
        <f>IF(Data!Z943&gt;0,Data!Z943-4,"")</f>
        <v/>
      </c>
      <c r="AH943" s="2" t="str">
        <f>IF(Data!AA943&gt;0,Data!AA943-4,"")</f>
        <v/>
      </c>
      <c r="AJ943" s="10" t="str">
        <f t="shared" si="297"/>
        <v/>
      </c>
      <c r="AK943" s="10" t="str">
        <f t="shared" si="298"/>
        <v/>
      </c>
      <c r="AL943" s="10" t="str">
        <f t="shared" si="299"/>
        <v/>
      </c>
      <c r="AN943" s="2" t="str">
        <f>IF(Data!AC943&gt;0,Data!AC943-4,"")</f>
        <v/>
      </c>
      <c r="AO943" s="2" t="str">
        <f>IF(Data!AD943&gt;0,Data!AD943-4,"")</f>
        <v/>
      </c>
      <c r="AP943" s="2" t="str">
        <f>IF(Data!AE943&gt;0,Data!AE943-4,"")</f>
        <v/>
      </c>
      <c r="AQ943" s="2" t="str">
        <f>IF(Data!AF943&gt;0,Data!AF943-4,"")</f>
        <v/>
      </c>
      <c r="AR943" s="2" t="str">
        <f>IF(Data!AG943&gt;0,Data!AG943-4,"")</f>
        <v/>
      </c>
      <c r="AS943" s="2" t="str">
        <f>IF(Data!AH943&gt;0,Data!AH943-4,"")</f>
        <v/>
      </c>
      <c r="AT943" s="2" t="str">
        <f>IF(Data!AI943&gt;0,Data!AI943-4,"")</f>
        <v/>
      </c>
      <c r="AU943" s="2" t="str">
        <f>IF(Data!AJ943&gt;0,Data!AJ943-4,"")</f>
        <v/>
      </c>
      <c r="AW943" s="10" t="str">
        <f t="shared" si="300"/>
        <v/>
      </c>
      <c r="AX943" s="10" t="str">
        <f t="shared" si="301"/>
        <v/>
      </c>
      <c r="AY943" s="10" t="str">
        <f t="shared" si="302"/>
        <v/>
      </c>
      <c r="BA943" s="2" t="str">
        <f>IF(Data!AL943&gt;0,Data!AL943-4,"")</f>
        <v/>
      </c>
      <c r="BB943" s="2" t="str">
        <f>IF(Data!AM943&gt;0,Data!AM943-4,"")</f>
        <v/>
      </c>
      <c r="BC943" s="2" t="str">
        <f>IF(Data!AN943&gt;0,Data!AN943-4,"")</f>
        <v/>
      </c>
      <c r="BD943" s="2" t="str">
        <f>IF(Data!AO943&gt;0,Data!AO943-4,"")</f>
        <v/>
      </c>
      <c r="BE943" s="2" t="str">
        <f>IF(Data!AP943&gt;0,Data!AP943-4,"")</f>
        <v/>
      </c>
      <c r="BF943" s="2" t="str">
        <f>IF(Data!AQ943&gt;0,Data!AQ943-4,"")</f>
        <v/>
      </c>
      <c r="BG943" s="2" t="str">
        <f>IF(Data!AR943&gt;0,Data!AR943-4,"")</f>
        <v/>
      </c>
      <c r="BH943" s="2" t="str">
        <f>IF(Data!AS943&gt;0,Data!AS943-4,"")</f>
        <v/>
      </c>
      <c r="BJ943" s="10" t="str">
        <f t="shared" si="303"/>
        <v/>
      </c>
      <c r="BK943" s="10" t="str">
        <f t="shared" si="304"/>
        <v/>
      </c>
      <c r="BL943" s="10" t="str">
        <f t="shared" si="305"/>
        <v/>
      </c>
      <c r="BN943" s="2" t="str">
        <f>IF(Data!AU943&gt;0,Data!AU943-4,"")</f>
        <v/>
      </c>
      <c r="BO943" s="2" t="str">
        <f>IF(Data!AV943&gt;0,Data!AV943-4,"")</f>
        <v/>
      </c>
      <c r="BP943" s="2" t="str">
        <f>IF(Data!AW943&gt;0,Data!AW943-4,"")</f>
        <v/>
      </c>
      <c r="BQ943" s="2" t="str">
        <f>IF(Data!AX943&gt;0,Data!AX943-4,"")</f>
        <v/>
      </c>
      <c r="BR943" s="2" t="str">
        <f>IF(Data!AY943&gt;0,Data!AY943-4,"")</f>
        <v/>
      </c>
      <c r="BS943" s="2" t="str">
        <f>IF(Data!AZ943&gt;0,Data!AZ943-4,"")</f>
        <v/>
      </c>
      <c r="BT943" s="2" t="str">
        <f>IF(Data!BA943&gt;0,Data!BA943-4,"")</f>
        <v/>
      </c>
      <c r="BU943" s="2" t="str">
        <f>IF(Data!BB943&gt;0,Data!BB943-4,"")</f>
        <v/>
      </c>
      <c r="BW943" s="10" t="str">
        <f t="shared" si="306"/>
        <v/>
      </c>
      <c r="BX943" s="10" t="str">
        <f t="shared" si="307"/>
        <v/>
      </c>
      <c r="BY943" s="10" t="str">
        <f t="shared" si="308"/>
        <v/>
      </c>
      <c r="CA943" s="2" t="str">
        <f>IF(Data!BD943&gt;0,Data!BD943-4,"")</f>
        <v/>
      </c>
      <c r="CB943" s="2" t="str">
        <f>IF(Data!BE943&gt;0,Data!BE943-4,"")</f>
        <v/>
      </c>
      <c r="CC943" s="2" t="str">
        <f>IF(Data!BF943&gt;0,Data!BF943-4,"")</f>
        <v/>
      </c>
      <c r="CD943" s="2" t="str">
        <f>IF(Data!BG943&gt;0,Data!BG943-4,"")</f>
        <v/>
      </c>
      <c r="CE943" s="2" t="str">
        <f>IF(Data!BH943&gt;0,Data!BH943-4,"")</f>
        <v/>
      </c>
      <c r="CF943" s="2" t="str">
        <f>IF(Data!BI943&gt;0,Data!BI943-4,"")</f>
        <v/>
      </c>
      <c r="CG943" s="2" t="str">
        <f>IF(Data!BJ943&gt;0,Data!BJ943-4,"")</f>
        <v/>
      </c>
      <c r="CH943" s="2" t="str">
        <f>IF(Data!BK943&gt;0,Data!BK943-4,"")</f>
        <v/>
      </c>
      <c r="CK943" s="10" t="str">
        <f t="shared" si="309"/>
        <v/>
      </c>
      <c r="CL943" s="10" t="str">
        <f t="shared" si="310"/>
        <v/>
      </c>
      <c r="CM943" s="10" t="str">
        <f t="shared" si="311"/>
        <v/>
      </c>
    </row>
    <row r="944" spans="1:91" x14ac:dyDescent="0.25">
      <c r="A944" s="2" t="str">
        <f>IF(Data!B944&gt;0,Data!B944-4,"")</f>
        <v/>
      </c>
      <c r="B944" s="2" t="str">
        <f>IF(Data!C944&gt;0,Data!C944-4,"")</f>
        <v/>
      </c>
      <c r="C944" s="2" t="str">
        <f>IF(Data!D944&gt;0,Data!D944-4,"")</f>
        <v/>
      </c>
      <c r="D944" s="2" t="str">
        <f>IF(Data!E944&gt;0,Data!E944-4,"")</f>
        <v/>
      </c>
      <c r="E944" s="2" t="str">
        <f>IF(Data!F944&gt;0,Data!F944-4,"")</f>
        <v/>
      </c>
      <c r="F944" s="2" t="str">
        <f>IF(Data!G944&gt;0,Data!G944-4,"")</f>
        <v/>
      </c>
      <c r="G944" s="2" t="str">
        <f>IF(Data!H944&gt;0,Data!H944-4,"")</f>
        <v/>
      </c>
      <c r="H944" s="2" t="str">
        <f>IF(Data!I944&gt;0,Data!I944-4,"")</f>
        <v/>
      </c>
      <c r="J944" s="10" t="str">
        <f t="shared" si="312"/>
        <v/>
      </c>
      <c r="K944" s="10" t="str">
        <f t="shared" si="313"/>
        <v/>
      </c>
      <c r="L944" s="10" t="str">
        <f t="shared" si="314"/>
        <v/>
      </c>
      <c r="N944" s="2" t="str">
        <f>IF(Data!K944&gt;0,Data!K944-4,"")</f>
        <v/>
      </c>
      <c r="O944" s="2" t="str">
        <f>IF(Data!L944&gt;0,Data!L944-4,"")</f>
        <v/>
      </c>
      <c r="P944" s="2" t="str">
        <f>IF(Data!M944&gt;0,Data!M944-4,"")</f>
        <v/>
      </c>
      <c r="Q944" s="2" t="str">
        <f>IF(Data!N944&gt;0,Data!N944-4,"")</f>
        <v/>
      </c>
      <c r="R944" s="2" t="str">
        <f>IF(Data!O944&gt;0,Data!O944-4,"")</f>
        <v/>
      </c>
      <c r="S944" s="2" t="str">
        <f>IF(Data!P944&gt;0,Data!P944-4,"")</f>
        <v/>
      </c>
      <c r="T944" s="2" t="str">
        <f>IF(Data!Q944&gt;0,Data!Q944-4,"")</f>
        <v/>
      </c>
      <c r="U944" s="2" t="str">
        <f>IF(Data!R944&gt;0,Data!R944-4,"")</f>
        <v/>
      </c>
      <c r="V944" s="59"/>
      <c r="W944" s="10" t="str">
        <f t="shared" si="294"/>
        <v/>
      </c>
      <c r="X944" s="10" t="str">
        <f t="shared" si="295"/>
        <v/>
      </c>
      <c r="Y944" s="10" t="str">
        <f t="shared" si="296"/>
        <v/>
      </c>
      <c r="AA944" s="2" t="str">
        <f>IF(Data!T944&gt;0,Data!T944-4,"")</f>
        <v/>
      </c>
      <c r="AB944" s="2" t="str">
        <f>IF(Data!U944&gt;0,Data!U944-4,"")</f>
        <v/>
      </c>
      <c r="AC944" s="2" t="str">
        <f>IF(Data!V944&gt;0,Data!V944-4,"")</f>
        <v/>
      </c>
      <c r="AD944" s="2" t="str">
        <f>IF(Data!W944&gt;0,Data!W944-4,"")</f>
        <v/>
      </c>
      <c r="AE944" s="2" t="str">
        <f>IF(Data!X944&gt;0,Data!X944-4,"")</f>
        <v/>
      </c>
      <c r="AF944" s="2" t="str">
        <f>IF(Data!Y944&gt;0,Data!Y944-4,"")</f>
        <v/>
      </c>
      <c r="AG944" s="2" t="str">
        <f>IF(Data!Z944&gt;0,Data!Z944-4,"")</f>
        <v/>
      </c>
      <c r="AH944" s="2" t="str">
        <f>IF(Data!AA944&gt;0,Data!AA944-4,"")</f>
        <v/>
      </c>
      <c r="AJ944" s="10" t="str">
        <f t="shared" si="297"/>
        <v/>
      </c>
      <c r="AK944" s="10" t="str">
        <f t="shared" si="298"/>
        <v/>
      </c>
      <c r="AL944" s="10" t="str">
        <f t="shared" si="299"/>
        <v/>
      </c>
      <c r="AN944" s="2" t="str">
        <f>IF(Data!AC944&gt;0,Data!AC944-4,"")</f>
        <v/>
      </c>
      <c r="AO944" s="2" t="str">
        <f>IF(Data!AD944&gt;0,Data!AD944-4,"")</f>
        <v/>
      </c>
      <c r="AP944" s="2" t="str">
        <f>IF(Data!AE944&gt;0,Data!AE944-4,"")</f>
        <v/>
      </c>
      <c r="AQ944" s="2" t="str">
        <f>IF(Data!AF944&gt;0,Data!AF944-4,"")</f>
        <v/>
      </c>
      <c r="AR944" s="2" t="str">
        <f>IF(Data!AG944&gt;0,Data!AG944-4,"")</f>
        <v/>
      </c>
      <c r="AS944" s="2" t="str">
        <f>IF(Data!AH944&gt;0,Data!AH944-4,"")</f>
        <v/>
      </c>
      <c r="AT944" s="2" t="str">
        <f>IF(Data!AI944&gt;0,Data!AI944-4,"")</f>
        <v/>
      </c>
      <c r="AU944" s="2" t="str">
        <f>IF(Data!AJ944&gt;0,Data!AJ944-4,"")</f>
        <v/>
      </c>
      <c r="AW944" s="10" t="str">
        <f t="shared" si="300"/>
        <v/>
      </c>
      <c r="AX944" s="10" t="str">
        <f t="shared" si="301"/>
        <v/>
      </c>
      <c r="AY944" s="10" t="str">
        <f t="shared" si="302"/>
        <v/>
      </c>
      <c r="BA944" s="2" t="str">
        <f>IF(Data!AL944&gt;0,Data!AL944-4,"")</f>
        <v/>
      </c>
      <c r="BB944" s="2" t="str">
        <f>IF(Data!AM944&gt;0,Data!AM944-4,"")</f>
        <v/>
      </c>
      <c r="BC944" s="2" t="str">
        <f>IF(Data!AN944&gt;0,Data!AN944-4,"")</f>
        <v/>
      </c>
      <c r="BD944" s="2" t="str">
        <f>IF(Data!AO944&gt;0,Data!AO944-4,"")</f>
        <v/>
      </c>
      <c r="BE944" s="2" t="str">
        <f>IF(Data!AP944&gt;0,Data!AP944-4,"")</f>
        <v/>
      </c>
      <c r="BF944" s="2" t="str">
        <f>IF(Data!AQ944&gt;0,Data!AQ944-4,"")</f>
        <v/>
      </c>
      <c r="BG944" s="2" t="str">
        <f>IF(Data!AR944&gt;0,Data!AR944-4,"")</f>
        <v/>
      </c>
      <c r="BH944" s="2" t="str">
        <f>IF(Data!AS944&gt;0,Data!AS944-4,"")</f>
        <v/>
      </c>
      <c r="BJ944" s="10" t="str">
        <f t="shared" si="303"/>
        <v/>
      </c>
      <c r="BK944" s="10" t="str">
        <f t="shared" si="304"/>
        <v/>
      </c>
      <c r="BL944" s="10" t="str">
        <f t="shared" si="305"/>
        <v/>
      </c>
      <c r="BN944" s="2" t="str">
        <f>IF(Data!AU944&gt;0,Data!AU944-4,"")</f>
        <v/>
      </c>
      <c r="BO944" s="2" t="str">
        <f>IF(Data!AV944&gt;0,Data!AV944-4,"")</f>
        <v/>
      </c>
      <c r="BP944" s="2" t="str">
        <f>IF(Data!AW944&gt;0,Data!AW944-4,"")</f>
        <v/>
      </c>
      <c r="BQ944" s="2" t="str">
        <f>IF(Data!AX944&gt;0,Data!AX944-4,"")</f>
        <v/>
      </c>
      <c r="BR944" s="2" t="str">
        <f>IF(Data!AY944&gt;0,Data!AY944-4,"")</f>
        <v/>
      </c>
      <c r="BS944" s="2" t="str">
        <f>IF(Data!AZ944&gt;0,Data!AZ944-4,"")</f>
        <v/>
      </c>
      <c r="BT944" s="2" t="str">
        <f>IF(Data!BA944&gt;0,Data!BA944-4,"")</f>
        <v/>
      </c>
      <c r="BU944" s="2" t="str">
        <f>IF(Data!BB944&gt;0,Data!BB944-4,"")</f>
        <v/>
      </c>
      <c r="BW944" s="10" t="str">
        <f t="shared" si="306"/>
        <v/>
      </c>
      <c r="BX944" s="10" t="str">
        <f t="shared" si="307"/>
        <v/>
      </c>
      <c r="BY944" s="10" t="str">
        <f t="shared" si="308"/>
        <v/>
      </c>
      <c r="CA944" s="2" t="str">
        <f>IF(Data!BD944&gt;0,Data!BD944-4,"")</f>
        <v/>
      </c>
      <c r="CB944" s="2" t="str">
        <f>IF(Data!BE944&gt;0,Data!BE944-4,"")</f>
        <v/>
      </c>
      <c r="CC944" s="2" t="str">
        <f>IF(Data!BF944&gt;0,Data!BF944-4,"")</f>
        <v/>
      </c>
      <c r="CD944" s="2" t="str">
        <f>IF(Data!BG944&gt;0,Data!BG944-4,"")</f>
        <v/>
      </c>
      <c r="CE944" s="2" t="str">
        <f>IF(Data!BH944&gt;0,Data!BH944-4,"")</f>
        <v/>
      </c>
      <c r="CF944" s="2" t="str">
        <f>IF(Data!BI944&gt;0,Data!BI944-4,"")</f>
        <v/>
      </c>
      <c r="CG944" s="2" t="str">
        <f>IF(Data!BJ944&gt;0,Data!BJ944-4,"")</f>
        <v/>
      </c>
      <c r="CH944" s="2" t="str">
        <f>IF(Data!BK944&gt;0,Data!BK944-4,"")</f>
        <v/>
      </c>
      <c r="CK944" s="10" t="str">
        <f t="shared" si="309"/>
        <v/>
      </c>
      <c r="CL944" s="10" t="str">
        <f t="shared" si="310"/>
        <v/>
      </c>
      <c r="CM944" s="10" t="str">
        <f t="shared" si="311"/>
        <v/>
      </c>
    </row>
    <row r="945" spans="1:91" x14ac:dyDescent="0.25">
      <c r="A945" s="2" t="str">
        <f>IF(Data!B945&gt;0,Data!B945-4,"")</f>
        <v/>
      </c>
      <c r="B945" s="2" t="str">
        <f>IF(Data!C945&gt;0,Data!C945-4,"")</f>
        <v/>
      </c>
      <c r="C945" s="2" t="str">
        <f>IF(Data!D945&gt;0,Data!D945-4,"")</f>
        <v/>
      </c>
      <c r="D945" s="2" t="str">
        <f>IF(Data!E945&gt;0,Data!E945-4,"")</f>
        <v/>
      </c>
      <c r="E945" s="2" t="str">
        <f>IF(Data!F945&gt;0,Data!F945-4,"")</f>
        <v/>
      </c>
      <c r="F945" s="2" t="str">
        <f>IF(Data!G945&gt;0,Data!G945-4,"")</f>
        <v/>
      </c>
      <c r="G945" s="2" t="str">
        <f>IF(Data!H945&gt;0,Data!H945-4,"")</f>
        <v/>
      </c>
      <c r="H945" s="2" t="str">
        <f>IF(Data!I945&gt;0,Data!I945-4,"")</f>
        <v/>
      </c>
      <c r="J945" s="10" t="str">
        <f t="shared" si="312"/>
        <v/>
      </c>
      <c r="K945" s="10" t="str">
        <f t="shared" si="313"/>
        <v/>
      </c>
      <c r="L945" s="10" t="str">
        <f t="shared" si="314"/>
        <v/>
      </c>
      <c r="N945" s="2" t="str">
        <f>IF(Data!K945&gt;0,Data!K945-4,"")</f>
        <v/>
      </c>
      <c r="O945" s="2" t="str">
        <f>IF(Data!L945&gt;0,Data!L945-4,"")</f>
        <v/>
      </c>
      <c r="P945" s="2" t="str">
        <f>IF(Data!M945&gt;0,Data!M945-4,"")</f>
        <v/>
      </c>
      <c r="Q945" s="2" t="str">
        <f>IF(Data!N945&gt;0,Data!N945-4,"")</f>
        <v/>
      </c>
      <c r="R945" s="2" t="str">
        <f>IF(Data!O945&gt;0,Data!O945-4,"")</f>
        <v/>
      </c>
      <c r="S945" s="2" t="str">
        <f>IF(Data!P945&gt;0,Data!P945-4,"")</f>
        <v/>
      </c>
      <c r="T945" s="2" t="str">
        <f>IF(Data!Q945&gt;0,Data!Q945-4,"")</f>
        <v/>
      </c>
      <c r="U945" s="2" t="str">
        <f>IF(Data!R945&gt;0,Data!R945-4,"")</f>
        <v/>
      </c>
      <c r="V945" s="59"/>
      <c r="W945" s="10" t="str">
        <f t="shared" si="294"/>
        <v/>
      </c>
      <c r="X945" s="10" t="str">
        <f t="shared" si="295"/>
        <v/>
      </c>
      <c r="Y945" s="10" t="str">
        <f t="shared" si="296"/>
        <v/>
      </c>
      <c r="AA945" s="2" t="str">
        <f>IF(Data!T945&gt;0,Data!T945-4,"")</f>
        <v/>
      </c>
      <c r="AB945" s="2" t="str">
        <f>IF(Data!U945&gt;0,Data!U945-4,"")</f>
        <v/>
      </c>
      <c r="AC945" s="2" t="str">
        <f>IF(Data!V945&gt;0,Data!V945-4,"")</f>
        <v/>
      </c>
      <c r="AD945" s="2" t="str">
        <f>IF(Data!W945&gt;0,Data!W945-4,"")</f>
        <v/>
      </c>
      <c r="AE945" s="2" t="str">
        <f>IF(Data!X945&gt;0,Data!X945-4,"")</f>
        <v/>
      </c>
      <c r="AF945" s="2" t="str">
        <f>IF(Data!Y945&gt;0,Data!Y945-4,"")</f>
        <v/>
      </c>
      <c r="AG945" s="2" t="str">
        <f>IF(Data!Z945&gt;0,Data!Z945-4,"")</f>
        <v/>
      </c>
      <c r="AH945" s="2" t="str">
        <f>IF(Data!AA945&gt;0,Data!AA945-4,"")</f>
        <v/>
      </c>
      <c r="AJ945" s="10" t="str">
        <f t="shared" si="297"/>
        <v/>
      </c>
      <c r="AK945" s="10" t="str">
        <f t="shared" si="298"/>
        <v/>
      </c>
      <c r="AL945" s="10" t="str">
        <f t="shared" si="299"/>
        <v/>
      </c>
      <c r="AN945" s="2" t="str">
        <f>IF(Data!AC945&gt;0,Data!AC945-4,"")</f>
        <v/>
      </c>
      <c r="AO945" s="2" t="str">
        <f>IF(Data!AD945&gt;0,Data!AD945-4,"")</f>
        <v/>
      </c>
      <c r="AP945" s="2" t="str">
        <f>IF(Data!AE945&gt;0,Data!AE945-4,"")</f>
        <v/>
      </c>
      <c r="AQ945" s="2" t="str">
        <f>IF(Data!AF945&gt;0,Data!AF945-4,"")</f>
        <v/>
      </c>
      <c r="AR945" s="2" t="str">
        <f>IF(Data!AG945&gt;0,Data!AG945-4,"")</f>
        <v/>
      </c>
      <c r="AS945" s="2" t="str">
        <f>IF(Data!AH945&gt;0,Data!AH945-4,"")</f>
        <v/>
      </c>
      <c r="AT945" s="2" t="str">
        <f>IF(Data!AI945&gt;0,Data!AI945-4,"")</f>
        <v/>
      </c>
      <c r="AU945" s="2" t="str">
        <f>IF(Data!AJ945&gt;0,Data!AJ945-4,"")</f>
        <v/>
      </c>
      <c r="AW945" s="10" t="str">
        <f t="shared" si="300"/>
        <v/>
      </c>
      <c r="AX945" s="10" t="str">
        <f t="shared" si="301"/>
        <v/>
      </c>
      <c r="AY945" s="10" t="str">
        <f t="shared" si="302"/>
        <v/>
      </c>
      <c r="BA945" s="2" t="str">
        <f>IF(Data!AL945&gt;0,Data!AL945-4,"")</f>
        <v/>
      </c>
      <c r="BB945" s="2" t="str">
        <f>IF(Data!AM945&gt;0,Data!AM945-4,"")</f>
        <v/>
      </c>
      <c r="BC945" s="2" t="str">
        <f>IF(Data!AN945&gt;0,Data!AN945-4,"")</f>
        <v/>
      </c>
      <c r="BD945" s="2" t="str">
        <f>IF(Data!AO945&gt;0,Data!AO945-4,"")</f>
        <v/>
      </c>
      <c r="BE945" s="2" t="str">
        <f>IF(Data!AP945&gt;0,Data!AP945-4,"")</f>
        <v/>
      </c>
      <c r="BF945" s="2" t="str">
        <f>IF(Data!AQ945&gt;0,Data!AQ945-4,"")</f>
        <v/>
      </c>
      <c r="BG945" s="2" t="str">
        <f>IF(Data!AR945&gt;0,Data!AR945-4,"")</f>
        <v/>
      </c>
      <c r="BH945" s="2" t="str">
        <f>IF(Data!AS945&gt;0,Data!AS945-4,"")</f>
        <v/>
      </c>
      <c r="BJ945" s="10" t="str">
        <f t="shared" si="303"/>
        <v/>
      </c>
      <c r="BK945" s="10" t="str">
        <f t="shared" si="304"/>
        <v/>
      </c>
      <c r="BL945" s="10" t="str">
        <f t="shared" si="305"/>
        <v/>
      </c>
      <c r="BN945" s="2" t="str">
        <f>IF(Data!AU945&gt;0,Data!AU945-4,"")</f>
        <v/>
      </c>
      <c r="BO945" s="2" t="str">
        <f>IF(Data!AV945&gt;0,Data!AV945-4,"")</f>
        <v/>
      </c>
      <c r="BP945" s="2" t="str">
        <f>IF(Data!AW945&gt;0,Data!AW945-4,"")</f>
        <v/>
      </c>
      <c r="BQ945" s="2" t="str">
        <f>IF(Data!AX945&gt;0,Data!AX945-4,"")</f>
        <v/>
      </c>
      <c r="BR945" s="2" t="str">
        <f>IF(Data!AY945&gt;0,Data!AY945-4,"")</f>
        <v/>
      </c>
      <c r="BS945" s="2" t="str">
        <f>IF(Data!AZ945&gt;0,Data!AZ945-4,"")</f>
        <v/>
      </c>
      <c r="BT945" s="2" t="str">
        <f>IF(Data!BA945&gt;0,Data!BA945-4,"")</f>
        <v/>
      </c>
      <c r="BU945" s="2" t="str">
        <f>IF(Data!BB945&gt;0,Data!BB945-4,"")</f>
        <v/>
      </c>
      <c r="BW945" s="10" t="str">
        <f t="shared" si="306"/>
        <v/>
      </c>
      <c r="BX945" s="10" t="str">
        <f t="shared" si="307"/>
        <v/>
      </c>
      <c r="BY945" s="10" t="str">
        <f t="shared" si="308"/>
        <v/>
      </c>
      <c r="CA945" s="2" t="str">
        <f>IF(Data!BD945&gt;0,Data!BD945-4,"")</f>
        <v/>
      </c>
      <c r="CB945" s="2" t="str">
        <f>IF(Data!BE945&gt;0,Data!BE945-4,"")</f>
        <v/>
      </c>
      <c r="CC945" s="2" t="str">
        <f>IF(Data!BF945&gt;0,Data!BF945-4,"")</f>
        <v/>
      </c>
      <c r="CD945" s="2" t="str">
        <f>IF(Data!BG945&gt;0,Data!BG945-4,"")</f>
        <v/>
      </c>
      <c r="CE945" s="2" t="str">
        <f>IF(Data!BH945&gt;0,Data!BH945-4,"")</f>
        <v/>
      </c>
      <c r="CF945" s="2" t="str">
        <f>IF(Data!BI945&gt;0,Data!BI945-4,"")</f>
        <v/>
      </c>
      <c r="CG945" s="2" t="str">
        <f>IF(Data!BJ945&gt;0,Data!BJ945-4,"")</f>
        <v/>
      </c>
      <c r="CH945" s="2" t="str">
        <f>IF(Data!BK945&gt;0,Data!BK945-4,"")</f>
        <v/>
      </c>
      <c r="CK945" s="10" t="str">
        <f t="shared" si="309"/>
        <v/>
      </c>
      <c r="CL945" s="10" t="str">
        <f t="shared" si="310"/>
        <v/>
      </c>
      <c r="CM945" s="10" t="str">
        <f t="shared" si="311"/>
        <v/>
      </c>
    </row>
    <row r="946" spans="1:91" x14ac:dyDescent="0.25">
      <c r="A946" s="2" t="str">
        <f>IF(Data!B946&gt;0,Data!B946-4,"")</f>
        <v/>
      </c>
      <c r="B946" s="2" t="str">
        <f>IF(Data!C946&gt;0,Data!C946-4,"")</f>
        <v/>
      </c>
      <c r="C946" s="2" t="str">
        <f>IF(Data!D946&gt;0,Data!D946-4,"")</f>
        <v/>
      </c>
      <c r="D946" s="2" t="str">
        <f>IF(Data!E946&gt;0,Data!E946-4,"")</f>
        <v/>
      </c>
      <c r="E946" s="2" t="str">
        <f>IF(Data!F946&gt;0,Data!F946-4,"")</f>
        <v/>
      </c>
      <c r="F946" s="2" t="str">
        <f>IF(Data!G946&gt;0,Data!G946-4,"")</f>
        <v/>
      </c>
      <c r="G946" s="2" t="str">
        <f>IF(Data!H946&gt;0,Data!H946-4,"")</f>
        <v/>
      </c>
      <c r="H946" s="2" t="str">
        <f>IF(Data!I946&gt;0,Data!I946-4,"")</f>
        <v/>
      </c>
      <c r="J946" s="10" t="str">
        <f t="shared" si="312"/>
        <v/>
      </c>
      <c r="K946" s="10" t="str">
        <f t="shared" si="313"/>
        <v/>
      </c>
      <c r="L946" s="10" t="str">
        <f t="shared" si="314"/>
        <v/>
      </c>
      <c r="N946" s="2" t="str">
        <f>IF(Data!K946&gt;0,Data!K946-4,"")</f>
        <v/>
      </c>
      <c r="O946" s="2" t="str">
        <f>IF(Data!L946&gt;0,Data!L946-4,"")</f>
        <v/>
      </c>
      <c r="P946" s="2" t="str">
        <f>IF(Data!M946&gt;0,Data!M946-4,"")</f>
        <v/>
      </c>
      <c r="Q946" s="2" t="str">
        <f>IF(Data!N946&gt;0,Data!N946-4,"")</f>
        <v/>
      </c>
      <c r="R946" s="2" t="str">
        <f>IF(Data!O946&gt;0,Data!O946-4,"")</f>
        <v/>
      </c>
      <c r="S946" s="2" t="str">
        <f>IF(Data!P946&gt;0,Data!P946-4,"")</f>
        <v/>
      </c>
      <c r="T946" s="2" t="str">
        <f>IF(Data!Q946&gt;0,Data!Q946-4,"")</f>
        <v/>
      </c>
      <c r="U946" s="2" t="str">
        <f>IF(Data!R946&gt;0,Data!R946-4,"")</f>
        <v/>
      </c>
      <c r="V946" s="59"/>
      <c r="W946" s="10" t="str">
        <f t="shared" si="294"/>
        <v/>
      </c>
      <c r="X946" s="10" t="str">
        <f t="shared" si="295"/>
        <v/>
      </c>
      <c r="Y946" s="10" t="str">
        <f t="shared" si="296"/>
        <v/>
      </c>
      <c r="AA946" s="2" t="str">
        <f>IF(Data!T946&gt;0,Data!T946-4,"")</f>
        <v/>
      </c>
      <c r="AB946" s="2" t="str">
        <f>IF(Data!U946&gt;0,Data!U946-4,"")</f>
        <v/>
      </c>
      <c r="AC946" s="2" t="str">
        <f>IF(Data!V946&gt;0,Data!V946-4,"")</f>
        <v/>
      </c>
      <c r="AD946" s="2" t="str">
        <f>IF(Data!W946&gt;0,Data!W946-4,"")</f>
        <v/>
      </c>
      <c r="AE946" s="2" t="str">
        <f>IF(Data!X946&gt;0,Data!X946-4,"")</f>
        <v/>
      </c>
      <c r="AF946" s="2" t="str">
        <f>IF(Data!Y946&gt;0,Data!Y946-4,"")</f>
        <v/>
      </c>
      <c r="AG946" s="2" t="str">
        <f>IF(Data!Z946&gt;0,Data!Z946-4,"")</f>
        <v/>
      </c>
      <c r="AH946" s="2" t="str">
        <f>IF(Data!AA946&gt;0,Data!AA946-4,"")</f>
        <v/>
      </c>
      <c r="AJ946" s="10" t="str">
        <f t="shared" si="297"/>
        <v/>
      </c>
      <c r="AK946" s="10" t="str">
        <f t="shared" si="298"/>
        <v/>
      </c>
      <c r="AL946" s="10" t="str">
        <f t="shared" si="299"/>
        <v/>
      </c>
      <c r="AN946" s="2" t="str">
        <f>IF(Data!AC946&gt;0,Data!AC946-4,"")</f>
        <v/>
      </c>
      <c r="AO946" s="2" t="str">
        <f>IF(Data!AD946&gt;0,Data!AD946-4,"")</f>
        <v/>
      </c>
      <c r="AP946" s="2" t="str">
        <f>IF(Data!AE946&gt;0,Data!AE946-4,"")</f>
        <v/>
      </c>
      <c r="AQ946" s="2" t="str">
        <f>IF(Data!AF946&gt;0,Data!AF946-4,"")</f>
        <v/>
      </c>
      <c r="AR946" s="2" t="str">
        <f>IF(Data!AG946&gt;0,Data!AG946-4,"")</f>
        <v/>
      </c>
      <c r="AS946" s="2" t="str">
        <f>IF(Data!AH946&gt;0,Data!AH946-4,"")</f>
        <v/>
      </c>
      <c r="AT946" s="2" t="str">
        <f>IF(Data!AI946&gt;0,Data!AI946-4,"")</f>
        <v/>
      </c>
      <c r="AU946" s="2" t="str">
        <f>IF(Data!AJ946&gt;0,Data!AJ946-4,"")</f>
        <v/>
      </c>
      <c r="AW946" s="10" t="str">
        <f t="shared" si="300"/>
        <v/>
      </c>
      <c r="AX946" s="10" t="str">
        <f t="shared" si="301"/>
        <v/>
      </c>
      <c r="AY946" s="10" t="str">
        <f t="shared" si="302"/>
        <v/>
      </c>
      <c r="BA946" s="2" t="str">
        <f>IF(Data!AL946&gt;0,Data!AL946-4,"")</f>
        <v/>
      </c>
      <c r="BB946" s="2" t="str">
        <f>IF(Data!AM946&gt;0,Data!AM946-4,"")</f>
        <v/>
      </c>
      <c r="BC946" s="2" t="str">
        <f>IF(Data!AN946&gt;0,Data!AN946-4,"")</f>
        <v/>
      </c>
      <c r="BD946" s="2" t="str">
        <f>IF(Data!AO946&gt;0,Data!AO946-4,"")</f>
        <v/>
      </c>
      <c r="BE946" s="2" t="str">
        <f>IF(Data!AP946&gt;0,Data!AP946-4,"")</f>
        <v/>
      </c>
      <c r="BF946" s="2" t="str">
        <f>IF(Data!AQ946&gt;0,Data!AQ946-4,"")</f>
        <v/>
      </c>
      <c r="BG946" s="2" t="str">
        <f>IF(Data!AR946&gt;0,Data!AR946-4,"")</f>
        <v/>
      </c>
      <c r="BH946" s="2" t="str">
        <f>IF(Data!AS946&gt;0,Data!AS946-4,"")</f>
        <v/>
      </c>
      <c r="BJ946" s="10" t="str">
        <f t="shared" si="303"/>
        <v/>
      </c>
      <c r="BK946" s="10" t="str">
        <f t="shared" si="304"/>
        <v/>
      </c>
      <c r="BL946" s="10" t="str">
        <f t="shared" si="305"/>
        <v/>
      </c>
      <c r="BN946" s="2" t="str">
        <f>IF(Data!AU946&gt;0,Data!AU946-4,"")</f>
        <v/>
      </c>
      <c r="BO946" s="2" t="str">
        <f>IF(Data!AV946&gt;0,Data!AV946-4,"")</f>
        <v/>
      </c>
      <c r="BP946" s="2" t="str">
        <f>IF(Data!AW946&gt;0,Data!AW946-4,"")</f>
        <v/>
      </c>
      <c r="BQ946" s="2" t="str">
        <f>IF(Data!AX946&gt;0,Data!AX946-4,"")</f>
        <v/>
      </c>
      <c r="BR946" s="2" t="str">
        <f>IF(Data!AY946&gt;0,Data!AY946-4,"")</f>
        <v/>
      </c>
      <c r="BS946" s="2" t="str">
        <f>IF(Data!AZ946&gt;0,Data!AZ946-4,"")</f>
        <v/>
      </c>
      <c r="BT946" s="2" t="str">
        <f>IF(Data!BA946&gt;0,Data!BA946-4,"")</f>
        <v/>
      </c>
      <c r="BU946" s="2" t="str">
        <f>IF(Data!BB946&gt;0,Data!BB946-4,"")</f>
        <v/>
      </c>
      <c r="BW946" s="10" t="str">
        <f t="shared" si="306"/>
        <v/>
      </c>
      <c r="BX946" s="10" t="str">
        <f t="shared" si="307"/>
        <v/>
      </c>
      <c r="BY946" s="10" t="str">
        <f t="shared" si="308"/>
        <v/>
      </c>
      <c r="CA946" s="2" t="str">
        <f>IF(Data!BD946&gt;0,Data!BD946-4,"")</f>
        <v/>
      </c>
      <c r="CB946" s="2" t="str">
        <f>IF(Data!BE946&gt;0,Data!BE946-4,"")</f>
        <v/>
      </c>
      <c r="CC946" s="2" t="str">
        <f>IF(Data!BF946&gt;0,Data!BF946-4,"")</f>
        <v/>
      </c>
      <c r="CD946" s="2" t="str">
        <f>IF(Data!BG946&gt;0,Data!BG946-4,"")</f>
        <v/>
      </c>
      <c r="CE946" s="2" t="str">
        <f>IF(Data!BH946&gt;0,Data!BH946-4,"")</f>
        <v/>
      </c>
      <c r="CF946" s="2" t="str">
        <f>IF(Data!BI946&gt;0,Data!BI946-4,"")</f>
        <v/>
      </c>
      <c r="CG946" s="2" t="str">
        <f>IF(Data!BJ946&gt;0,Data!BJ946-4,"")</f>
        <v/>
      </c>
      <c r="CH946" s="2" t="str">
        <f>IF(Data!BK946&gt;0,Data!BK946-4,"")</f>
        <v/>
      </c>
      <c r="CK946" s="10" t="str">
        <f t="shared" si="309"/>
        <v/>
      </c>
      <c r="CL946" s="10" t="str">
        <f t="shared" si="310"/>
        <v/>
      </c>
      <c r="CM946" s="10" t="str">
        <f t="shared" si="311"/>
        <v/>
      </c>
    </row>
    <row r="947" spans="1:91" x14ac:dyDescent="0.25">
      <c r="A947" s="2" t="str">
        <f>IF(Data!B947&gt;0,Data!B947-4,"")</f>
        <v/>
      </c>
      <c r="B947" s="2" t="str">
        <f>IF(Data!C947&gt;0,Data!C947-4,"")</f>
        <v/>
      </c>
      <c r="C947" s="2" t="str">
        <f>IF(Data!D947&gt;0,Data!D947-4,"")</f>
        <v/>
      </c>
      <c r="D947" s="2" t="str">
        <f>IF(Data!E947&gt;0,Data!E947-4,"")</f>
        <v/>
      </c>
      <c r="E947" s="2" t="str">
        <f>IF(Data!F947&gt;0,Data!F947-4,"")</f>
        <v/>
      </c>
      <c r="F947" s="2" t="str">
        <f>IF(Data!G947&gt;0,Data!G947-4,"")</f>
        <v/>
      </c>
      <c r="G947" s="2" t="str">
        <f>IF(Data!H947&gt;0,Data!H947-4,"")</f>
        <v/>
      </c>
      <c r="H947" s="2" t="str">
        <f>IF(Data!I947&gt;0,Data!I947-4,"")</f>
        <v/>
      </c>
      <c r="J947" s="10" t="str">
        <f t="shared" si="312"/>
        <v/>
      </c>
      <c r="K947" s="10" t="str">
        <f t="shared" si="313"/>
        <v/>
      </c>
      <c r="L947" s="10" t="str">
        <f t="shared" si="314"/>
        <v/>
      </c>
      <c r="N947" s="2" t="str">
        <f>IF(Data!K947&gt;0,Data!K947-4,"")</f>
        <v/>
      </c>
      <c r="O947" s="2" t="str">
        <f>IF(Data!L947&gt;0,Data!L947-4,"")</f>
        <v/>
      </c>
      <c r="P947" s="2" t="str">
        <f>IF(Data!M947&gt;0,Data!M947-4,"")</f>
        <v/>
      </c>
      <c r="Q947" s="2" t="str">
        <f>IF(Data!N947&gt;0,Data!N947-4,"")</f>
        <v/>
      </c>
      <c r="R947" s="2" t="str">
        <f>IF(Data!O947&gt;0,Data!O947-4,"")</f>
        <v/>
      </c>
      <c r="S947" s="2" t="str">
        <f>IF(Data!P947&gt;0,Data!P947-4,"")</f>
        <v/>
      </c>
      <c r="T947" s="2" t="str">
        <f>IF(Data!Q947&gt;0,Data!Q947-4,"")</f>
        <v/>
      </c>
      <c r="U947" s="2" t="str">
        <f>IF(Data!R947&gt;0,Data!R947-4,"")</f>
        <v/>
      </c>
      <c r="V947" s="59"/>
      <c r="W947" s="10" t="str">
        <f t="shared" si="294"/>
        <v/>
      </c>
      <c r="X947" s="10" t="str">
        <f t="shared" si="295"/>
        <v/>
      </c>
      <c r="Y947" s="10" t="str">
        <f t="shared" si="296"/>
        <v/>
      </c>
      <c r="AA947" s="2" t="str">
        <f>IF(Data!T947&gt;0,Data!T947-4,"")</f>
        <v/>
      </c>
      <c r="AB947" s="2" t="str">
        <f>IF(Data!U947&gt;0,Data!U947-4,"")</f>
        <v/>
      </c>
      <c r="AC947" s="2" t="str">
        <f>IF(Data!V947&gt;0,Data!V947-4,"")</f>
        <v/>
      </c>
      <c r="AD947" s="2" t="str">
        <f>IF(Data!W947&gt;0,Data!W947-4,"")</f>
        <v/>
      </c>
      <c r="AE947" s="2" t="str">
        <f>IF(Data!X947&gt;0,Data!X947-4,"")</f>
        <v/>
      </c>
      <c r="AF947" s="2" t="str">
        <f>IF(Data!Y947&gt;0,Data!Y947-4,"")</f>
        <v/>
      </c>
      <c r="AG947" s="2" t="str">
        <f>IF(Data!Z947&gt;0,Data!Z947-4,"")</f>
        <v/>
      </c>
      <c r="AH947" s="2" t="str">
        <f>IF(Data!AA947&gt;0,Data!AA947-4,"")</f>
        <v/>
      </c>
      <c r="AJ947" s="10" t="str">
        <f t="shared" si="297"/>
        <v/>
      </c>
      <c r="AK947" s="10" t="str">
        <f t="shared" si="298"/>
        <v/>
      </c>
      <c r="AL947" s="10" t="str">
        <f t="shared" si="299"/>
        <v/>
      </c>
      <c r="AN947" s="2" t="str">
        <f>IF(Data!AC947&gt;0,Data!AC947-4,"")</f>
        <v/>
      </c>
      <c r="AO947" s="2" t="str">
        <f>IF(Data!AD947&gt;0,Data!AD947-4,"")</f>
        <v/>
      </c>
      <c r="AP947" s="2" t="str">
        <f>IF(Data!AE947&gt;0,Data!AE947-4,"")</f>
        <v/>
      </c>
      <c r="AQ947" s="2" t="str">
        <f>IF(Data!AF947&gt;0,Data!AF947-4,"")</f>
        <v/>
      </c>
      <c r="AR947" s="2" t="str">
        <f>IF(Data!AG947&gt;0,Data!AG947-4,"")</f>
        <v/>
      </c>
      <c r="AS947" s="2" t="str">
        <f>IF(Data!AH947&gt;0,Data!AH947-4,"")</f>
        <v/>
      </c>
      <c r="AT947" s="2" t="str">
        <f>IF(Data!AI947&gt;0,Data!AI947-4,"")</f>
        <v/>
      </c>
      <c r="AU947" s="2" t="str">
        <f>IF(Data!AJ947&gt;0,Data!AJ947-4,"")</f>
        <v/>
      </c>
      <c r="AW947" s="10" t="str">
        <f t="shared" si="300"/>
        <v/>
      </c>
      <c r="AX947" s="10" t="str">
        <f t="shared" si="301"/>
        <v/>
      </c>
      <c r="AY947" s="10" t="str">
        <f t="shared" si="302"/>
        <v/>
      </c>
      <c r="BA947" s="2" t="str">
        <f>IF(Data!AL947&gt;0,Data!AL947-4,"")</f>
        <v/>
      </c>
      <c r="BB947" s="2" t="str">
        <f>IF(Data!AM947&gt;0,Data!AM947-4,"")</f>
        <v/>
      </c>
      <c r="BC947" s="2" t="str">
        <f>IF(Data!AN947&gt;0,Data!AN947-4,"")</f>
        <v/>
      </c>
      <c r="BD947" s="2" t="str">
        <f>IF(Data!AO947&gt;0,Data!AO947-4,"")</f>
        <v/>
      </c>
      <c r="BE947" s="2" t="str">
        <f>IF(Data!AP947&gt;0,Data!AP947-4,"")</f>
        <v/>
      </c>
      <c r="BF947" s="2" t="str">
        <f>IF(Data!AQ947&gt;0,Data!AQ947-4,"")</f>
        <v/>
      </c>
      <c r="BG947" s="2" t="str">
        <f>IF(Data!AR947&gt;0,Data!AR947-4,"")</f>
        <v/>
      </c>
      <c r="BH947" s="2" t="str">
        <f>IF(Data!AS947&gt;0,Data!AS947-4,"")</f>
        <v/>
      </c>
      <c r="BJ947" s="10" t="str">
        <f t="shared" si="303"/>
        <v/>
      </c>
      <c r="BK947" s="10" t="str">
        <f t="shared" si="304"/>
        <v/>
      </c>
      <c r="BL947" s="10" t="str">
        <f t="shared" si="305"/>
        <v/>
      </c>
      <c r="BN947" s="2" t="str">
        <f>IF(Data!AU947&gt;0,Data!AU947-4,"")</f>
        <v/>
      </c>
      <c r="BO947" s="2" t="str">
        <f>IF(Data!AV947&gt;0,Data!AV947-4,"")</f>
        <v/>
      </c>
      <c r="BP947" s="2" t="str">
        <f>IF(Data!AW947&gt;0,Data!AW947-4,"")</f>
        <v/>
      </c>
      <c r="BQ947" s="2" t="str">
        <f>IF(Data!AX947&gt;0,Data!AX947-4,"")</f>
        <v/>
      </c>
      <c r="BR947" s="2" t="str">
        <f>IF(Data!AY947&gt;0,Data!AY947-4,"")</f>
        <v/>
      </c>
      <c r="BS947" s="2" t="str">
        <f>IF(Data!AZ947&gt;0,Data!AZ947-4,"")</f>
        <v/>
      </c>
      <c r="BT947" s="2" t="str">
        <f>IF(Data!BA947&gt;0,Data!BA947-4,"")</f>
        <v/>
      </c>
      <c r="BU947" s="2" t="str">
        <f>IF(Data!BB947&gt;0,Data!BB947-4,"")</f>
        <v/>
      </c>
      <c r="BW947" s="10" t="str">
        <f t="shared" si="306"/>
        <v/>
      </c>
      <c r="BX947" s="10" t="str">
        <f t="shared" si="307"/>
        <v/>
      </c>
      <c r="BY947" s="10" t="str">
        <f t="shared" si="308"/>
        <v/>
      </c>
      <c r="CA947" s="2" t="str">
        <f>IF(Data!BD947&gt;0,Data!BD947-4,"")</f>
        <v/>
      </c>
      <c r="CB947" s="2" t="str">
        <f>IF(Data!BE947&gt;0,Data!BE947-4,"")</f>
        <v/>
      </c>
      <c r="CC947" s="2" t="str">
        <f>IF(Data!BF947&gt;0,Data!BF947-4,"")</f>
        <v/>
      </c>
      <c r="CD947" s="2" t="str">
        <f>IF(Data!BG947&gt;0,Data!BG947-4,"")</f>
        <v/>
      </c>
      <c r="CE947" s="2" t="str">
        <f>IF(Data!BH947&gt;0,Data!BH947-4,"")</f>
        <v/>
      </c>
      <c r="CF947" s="2" t="str">
        <f>IF(Data!BI947&gt;0,Data!BI947-4,"")</f>
        <v/>
      </c>
      <c r="CG947" s="2" t="str">
        <f>IF(Data!BJ947&gt;0,Data!BJ947-4,"")</f>
        <v/>
      </c>
      <c r="CH947" s="2" t="str">
        <f>IF(Data!BK947&gt;0,Data!BK947-4,"")</f>
        <v/>
      </c>
      <c r="CK947" s="10" t="str">
        <f t="shared" si="309"/>
        <v/>
      </c>
      <c r="CL947" s="10" t="str">
        <f t="shared" si="310"/>
        <v/>
      </c>
      <c r="CM947" s="10" t="str">
        <f t="shared" si="311"/>
        <v/>
      </c>
    </row>
    <row r="948" spans="1:91" x14ac:dyDescent="0.25">
      <c r="A948" s="2" t="str">
        <f>IF(Data!B948&gt;0,Data!B948-4,"")</f>
        <v/>
      </c>
      <c r="B948" s="2" t="str">
        <f>IF(Data!C948&gt;0,Data!C948-4,"")</f>
        <v/>
      </c>
      <c r="C948" s="2" t="str">
        <f>IF(Data!D948&gt;0,Data!D948-4,"")</f>
        <v/>
      </c>
      <c r="D948" s="2" t="str">
        <f>IF(Data!E948&gt;0,Data!E948-4,"")</f>
        <v/>
      </c>
      <c r="E948" s="2" t="str">
        <f>IF(Data!F948&gt;0,Data!F948-4,"")</f>
        <v/>
      </c>
      <c r="F948" s="2" t="str">
        <f>IF(Data!G948&gt;0,Data!G948-4,"")</f>
        <v/>
      </c>
      <c r="G948" s="2" t="str">
        <f>IF(Data!H948&gt;0,Data!H948-4,"")</f>
        <v/>
      </c>
      <c r="H948" s="2" t="str">
        <f>IF(Data!I948&gt;0,Data!I948-4,"")</f>
        <v/>
      </c>
      <c r="J948" s="10" t="str">
        <f t="shared" si="312"/>
        <v/>
      </c>
      <c r="K948" s="10" t="str">
        <f t="shared" si="313"/>
        <v/>
      </c>
      <c r="L948" s="10" t="str">
        <f t="shared" si="314"/>
        <v/>
      </c>
      <c r="N948" s="2" t="str">
        <f>IF(Data!K948&gt;0,Data!K948-4,"")</f>
        <v/>
      </c>
      <c r="O948" s="2" t="str">
        <f>IF(Data!L948&gt;0,Data!L948-4,"")</f>
        <v/>
      </c>
      <c r="P948" s="2" t="str">
        <f>IF(Data!M948&gt;0,Data!M948-4,"")</f>
        <v/>
      </c>
      <c r="Q948" s="2" t="str">
        <f>IF(Data!N948&gt;0,Data!N948-4,"")</f>
        <v/>
      </c>
      <c r="R948" s="2" t="str">
        <f>IF(Data!O948&gt;0,Data!O948-4,"")</f>
        <v/>
      </c>
      <c r="S948" s="2" t="str">
        <f>IF(Data!P948&gt;0,Data!P948-4,"")</f>
        <v/>
      </c>
      <c r="T948" s="2" t="str">
        <f>IF(Data!Q948&gt;0,Data!Q948-4,"")</f>
        <v/>
      </c>
      <c r="U948" s="2" t="str">
        <f>IF(Data!R948&gt;0,Data!R948-4,"")</f>
        <v/>
      </c>
      <c r="V948" s="59"/>
      <c r="W948" s="10" t="str">
        <f t="shared" si="294"/>
        <v/>
      </c>
      <c r="X948" s="10" t="str">
        <f t="shared" si="295"/>
        <v/>
      </c>
      <c r="Y948" s="10" t="str">
        <f t="shared" si="296"/>
        <v/>
      </c>
      <c r="AA948" s="2" t="str">
        <f>IF(Data!T948&gt;0,Data!T948-4,"")</f>
        <v/>
      </c>
      <c r="AB948" s="2" t="str">
        <f>IF(Data!U948&gt;0,Data!U948-4,"")</f>
        <v/>
      </c>
      <c r="AC948" s="2" t="str">
        <f>IF(Data!V948&gt;0,Data!V948-4,"")</f>
        <v/>
      </c>
      <c r="AD948" s="2" t="str">
        <f>IF(Data!W948&gt;0,Data!W948-4,"")</f>
        <v/>
      </c>
      <c r="AE948" s="2" t="str">
        <f>IF(Data!X948&gt;0,Data!X948-4,"")</f>
        <v/>
      </c>
      <c r="AF948" s="2" t="str">
        <f>IF(Data!Y948&gt;0,Data!Y948-4,"")</f>
        <v/>
      </c>
      <c r="AG948" s="2" t="str">
        <f>IF(Data!Z948&gt;0,Data!Z948-4,"")</f>
        <v/>
      </c>
      <c r="AH948" s="2" t="str">
        <f>IF(Data!AA948&gt;0,Data!AA948-4,"")</f>
        <v/>
      </c>
      <c r="AJ948" s="10" t="str">
        <f t="shared" si="297"/>
        <v/>
      </c>
      <c r="AK948" s="10" t="str">
        <f t="shared" si="298"/>
        <v/>
      </c>
      <c r="AL948" s="10" t="str">
        <f t="shared" si="299"/>
        <v/>
      </c>
      <c r="AN948" s="2" t="str">
        <f>IF(Data!AC948&gt;0,Data!AC948-4,"")</f>
        <v/>
      </c>
      <c r="AO948" s="2" t="str">
        <f>IF(Data!AD948&gt;0,Data!AD948-4,"")</f>
        <v/>
      </c>
      <c r="AP948" s="2" t="str">
        <f>IF(Data!AE948&gt;0,Data!AE948-4,"")</f>
        <v/>
      </c>
      <c r="AQ948" s="2" t="str">
        <f>IF(Data!AF948&gt;0,Data!AF948-4,"")</f>
        <v/>
      </c>
      <c r="AR948" s="2" t="str">
        <f>IF(Data!AG948&gt;0,Data!AG948-4,"")</f>
        <v/>
      </c>
      <c r="AS948" s="2" t="str">
        <f>IF(Data!AH948&gt;0,Data!AH948-4,"")</f>
        <v/>
      </c>
      <c r="AT948" s="2" t="str">
        <f>IF(Data!AI948&gt;0,Data!AI948-4,"")</f>
        <v/>
      </c>
      <c r="AU948" s="2" t="str">
        <f>IF(Data!AJ948&gt;0,Data!AJ948-4,"")</f>
        <v/>
      </c>
      <c r="AW948" s="10" t="str">
        <f t="shared" si="300"/>
        <v/>
      </c>
      <c r="AX948" s="10" t="str">
        <f t="shared" si="301"/>
        <v/>
      </c>
      <c r="AY948" s="10" t="str">
        <f t="shared" si="302"/>
        <v/>
      </c>
      <c r="BA948" s="2" t="str">
        <f>IF(Data!AL948&gt;0,Data!AL948-4,"")</f>
        <v/>
      </c>
      <c r="BB948" s="2" t="str">
        <f>IF(Data!AM948&gt;0,Data!AM948-4,"")</f>
        <v/>
      </c>
      <c r="BC948" s="2" t="str">
        <f>IF(Data!AN948&gt;0,Data!AN948-4,"")</f>
        <v/>
      </c>
      <c r="BD948" s="2" t="str">
        <f>IF(Data!AO948&gt;0,Data!AO948-4,"")</f>
        <v/>
      </c>
      <c r="BE948" s="2" t="str">
        <f>IF(Data!AP948&gt;0,Data!AP948-4,"")</f>
        <v/>
      </c>
      <c r="BF948" s="2" t="str">
        <f>IF(Data!AQ948&gt;0,Data!AQ948-4,"")</f>
        <v/>
      </c>
      <c r="BG948" s="2" t="str">
        <f>IF(Data!AR948&gt;0,Data!AR948-4,"")</f>
        <v/>
      </c>
      <c r="BH948" s="2" t="str">
        <f>IF(Data!AS948&gt;0,Data!AS948-4,"")</f>
        <v/>
      </c>
      <c r="BJ948" s="10" t="str">
        <f t="shared" si="303"/>
        <v/>
      </c>
      <c r="BK948" s="10" t="str">
        <f t="shared" si="304"/>
        <v/>
      </c>
      <c r="BL948" s="10" t="str">
        <f t="shared" si="305"/>
        <v/>
      </c>
      <c r="BN948" s="2" t="str">
        <f>IF(Data!AU948&gt;0,Data!AU948-4,"")</f>
        <v/>
      </c>
      <c r="BO948" s="2" t="str">
        <f>IF(Data!AV948&gt;0,Data!AV948-4,"")</f>
        <v/>
      </c>
      <c r="BP948" s="2" t="str">
        <f>IF(Data!AW948&gt;0,Data!AW948-4,"")</f>
        <v/>
      </c>
      <c r="BQ948" s="2" t="str">
        <f>IF(Data!AX948&gt;0,Data!AX948-4,"")</f>
        <v/>
      </c>
      <c r="BR948" s="2" t="str">
        <f>IF(Data!AY948&gt;0,Data!AY948-4,"")</f>
        <v/>
      </c>
      <c r="BS948" s="2" t="str">
        <f>IF(Data!AZ948&gt;0,Data!AZ948-4,"")</f>
        <v/>
      </c>
      <c r="BT948" s="2" t="str">
        <f>IF(Data!BA948&gt;0,Data!BA948-4,"")</f>
        <v/>
      </c>
      <c r="BU948" s="2" t="str">
        <f>IF(Data!BB948&gt;0,Data!BB948-4,"")</f>
        <v/>
      </c>
      <c r="BW948" s="10" t="str">
        <f t="shared" si="306"/>
        <v/>
      </c>
      <c r="BX948" s="10" t="str">
        <f t="shared" si="307"/>
        <v/>
      </c>
      <c r="BY948" s="10" t="str">
        <f t="shared" si="308"/>
        <v/>
      </c>
      <c r="CA948" s="2" t="str">
        <f>IF(Data!BD948&gt;0,Data!BD948-4,"")</f>
        <v/>
      </c>
      <c r="CB948" s="2" t="str">
        <f>IF(Data!BE948&gt;0,Data!BE948-4,"")</f>
        <v/>
      </c>
      <c r="CC948" s="2" t="str">
        <f>IF(Data!BF948&gt;0,Data!BF948-4,"")</f>
        <v/>
      </c>
      <c r="CD948" s="2" t="str">
        <f>IF(Data!BG948&gt;0,Data!BG948-4,"")</f>
        <v/>
      </c>
      <c r="CE948" s="2" t="str">
        <f>IF(Data!BH948&gt;0,Data!BH948-4,"")</f>
        <v/>
      </c>
      <c r="CF948" s="2" t="str">
        <f>IF(Data!BI948&gt;0,Data!BI948-4,"")</f>
        <v/>
      </c>
      <c r="CG948" s="2" t="str">
        <f>IF(Data!BJ948&gt;0,Data!BJ948-4,"")</f>
        <v/>
      </c>
      <c r="CH948" s="2" t="str">
        <f>IF(Data!BK948&gt;0,Data!BK948-4,"")</f>
        <v/>
      </c>
      <c r="CK948" s="10" t="str">
        <f t="shared" si="309"/>
        <v/>
      </c>
      <c r="CL948" s="10" t="str">
        <f t="shared" si="310"/>
        <v/>
      </c>
      <c r="CM948" s="10" t="str">
        <f t="shared" si="311"/>
        <v/>
      </c>
    </row>
    <row r="949" spans="1:91" x14ac:dyDescent="0.25">
      <c r="A949" s="2" t="str">
        <f>IF(Data!B949&gt;0,Data!B949-4,"")</f>
        <v/>
      </c>
      <c r="B949" s="2" t="str">
        <f>IF(Data!C949&gt;0,Data!C949-4,"")</f>
        <v/>
      </c>
      <c r="C949" s="2" t="str">
        <f>IF(Data!D949&gt;0,Data!D949-4,"")</f>
        <v/>
      </c>
      <c r="D949" s="2" t="str">
        <f>IF(Data!E949&gt;0,Data!E949-4,"")</f>
        <v/>
      </c>
      <c r="E949" s="2" t="str">
        <f>IF(Data!F949&gt;0,Data!F949-4,"")</f>
        <v/>
      </c>
      <c r="F949" s="2" t="str">
        <f>IF(Data!G949&gt;0,Data!G949-4,"")</f>
        <v/>
      </c>
      <c r="G949" s="2" t="str">
        <f>IF(Data!H949&gt;0,Data!H949-4,"")</f>
        <v/>
      </c>
      <c r="H949" s="2" t="str">
        <f>IF(Data!I949&gt;0,Data!I949-4,"")</f>
        <v/>
      </c>
      <c r="J949" s="10" t="str">
        <f t="shared" si="312"/>
        <v/>
      </c>
      <c r="K949" s="10" t="str">
        <f t="shared" si="313"/>
        <v/>
      </c>
      <c r="L949" s="10" t="str">
        <f t="shared" si="314"/>
        <v/>
      </c>
      <c r="N949" s="2" t="str">
        <f>IF(Data!K949&gt;0,Data!K949-4,"")</f>
        <v/>
      </c>
      <c r="O949" s="2" t="str">
        <f>IF(Data!L949&gt;0,Data!L949-4,"")</f>
        <v/>
      </c>
      <c r="P949" s="2" t="str">
        <f>IF(Data!M949&gt;0,Data!M949-4,"")</f>
        <v/>
      </c>
      <c r="Q949" s="2" t="str">
        <f>IF(Data!N949&gt;0,Data!N949-4,"")</f>
        <v/>
      </c>
      <c r="R949" s="2" t="str">
        <f>IF(Data!O949&gt;0,Data!O949-4,"")</f>
        <v/>
      </c>
      <c r="S949" s="2" t="str">
        <f>IF(Data!P949&gt;0,Data!P949-4,"")</f>
        <v/>
      </c>
      <c r="T949" s="2" t="str">
        <f>IF(Data!Q949&gt;0,Data!Q949-4,"")</f>
        <v/>
      </c>
      <c r="U949" s="2" t="str">
        <f>IF(Data!R949&gt;0,Data!R949-4,"")</f>
        <v/>
      </c>
      <c r="V949" s="59"/>
      <c r="W949" s="10" t="str">
        <f t="shared" si="294"/>
        <v/>
      </c>
      <c r="X949" s="10" t="str">
        <f t="shared" si="295"/>
        <v/>
      </c>
      <c r="Y949" s="10" t="str">
        <f t="shared" si="296"/>
        <v/>
      </c>
      <c r="AA949" s="2" t="str">
        <f>IF(Data!T949&gt;0,Data!T949-4,"")</f>
        <v/>
      </c>
      <c r="AB949" s="2" t="str">
        <f>IF(Data!U949&gt;0,Data!U949-4,"")</f>
        <v/>
      </c>
      <c r="AC949" s="2" t="str">
        <f>IF(Data!V949&gt;0,Data!V949-4,"")</f>
        <v/>
      </c>
      <c r="AD949" s="2" t="str">
        <f>IF(Data!W949&gt;0,Data!W949-4,"")</f>
        <v/>
      </c>
      <c r="AE949" s="2" t="str">
        <f>IF(Data!X949&gt;0,Data!X949-4,"")</f>
        <v/>
      </c>
      <c r="AF949" s="2" t="str">
        <f>IF(Data!Y949&gt;0,Data!Y949-4,"")</f>
        <v/>
      </c>
      <c r="AG949" s="2" t="str">
        <f>IF(Data!Z949&gt;0,Data!Z949-4,"")</f>
        <v/>
      </c>
      <c r="AH949" s="2" t="str">
        <f>IF(Data!AA949&gt;0,Data!AA949-4,"")</f>
        <v/>
      </c>
      <c r="AJ949" s="10" t="str">
        <f t="shared" si="297"/>
        <v/>
      </c>
      <c r="AK949" s="10" t="str">
        <f t="shared" si="298"/>
        <v/>
      </c>
      <c r="AL949" s="10" t="str">
        <f t="shared" si="299"/>
        <v/>
      </c>
      <c r="AN949" s="2" t="str">
        <f>IF(Data!AC949&gt;0,Data!AC949-4,"")</f>
        <v/>
      </c>
      <c r="AO949" s="2" t="str">
        <f>IF(Data!AD949&gt;0,Data!AD949-4,"")</f>
        <v/>
      </c>
      <c r="AP949" s="2" t="str">
        <f>IF(Data!AE949&gt;0,Data!AE949-4,"")</f>
        <v/>
      </c>
      <c r="AQ949" s="2" t="str">
        <f>IF(Data!AF949&gt;0,Data!AF949-4,"")</f>
        <v/>
      </c>
      <c r="AR949" s="2" t="str">
        <f>IF(Data!AG949&gt;0,Data!AG949-4,"")</f>
        <v/>
      </c>
      <c r="AS949" s="2" t="str">
        <f>IF(Data!AH949&gt;0,Data!AH949-4,"")</f>
        <v/>
      </c>
      <c r="AT949" s="2" t="str">
        <f>IF(Data!AI949&gt;0,Data!AI949-4,"")</f>
        <v/>
      </c>
      <c r="AU949" s="2" t="str">
        <f>IF(Data!AJ949&gt;0,Data!AJ949-4,"")</f>
        <v/>
      </c>
      <c r="AW949" s="10" t="str">
        <f t="shared" si="300"/>
        <v/>
      </c>
      <c r="AX949" s="10" t="str">
        <f t="shared" si="301"/>
        <v/>
      </c>
      <c r="AY949" s="10" t="str">
        <f t="shared" si="302"/>
        <v/>
      </c>
      <c r="BA949" s="2" t="str">
        <f>IF(Data!AL949&gt;0,Data!AL949-4,"")</f>
        <v/>
      </c>
      <c r="BB949" s="2" t="str">
        <f>IF(Data!AM949&gt;0,Data!AM949-4,"")</f>
        <v/>
      </c>
      <c r="BC949" s="2" t="str">
        <f>IF(Data!AN949&gt;0,Data!AN949-4,"")</f>
        <v/>
      </c>
      <c r="BD949" s="2" t="str">
        <f>IF(Data!AO949&gt;0,Data!AO949-4,"")</f>
        <v/>
      </c>
      <c r="BE949" s="2" t="str">
        <f>IF(Data!AP949&gt;0,Data!AP949-4,"")</f>
        <v/>
      </c>
      <c r="BF949" s="2" t="str">
        <f>IF(Data!AQ949&gt;0,Data!AQ949-4,"")</f>
        <v/>
      </c>
      <c r="BG949" s="2" t="str">
        <f>IF(Data!AR949&gt;0,Data!AR949-4,"")</f>
        <v/>
      </c>
      <c r="BH949" s="2" t="str">
        <f>IF(Data!AS949&gt;0,Data!AS949-4,"")</f>
        <v/>
      </c>
      <c r="BJ949" s="10" t="str">
        <f t="shared" si="303"/>
        <v/>
      </c>
      <c r="BK949" s="10" t="str">
        <f t="shared" si="304"/>
        <v/>
      </c>
      <c r="BL949" s="10" t="str">
        <f t="shared" si="305"/>
        <v/>
      </c>
      <c r="BN949" s="2" t="str">
        <f>IF(Data!AU949&gt;0,Data!AU949-4,"")</f>
        <v/>
      </c>
      <c r="BO949" s="2" t="str">
        <f>IF(Data!AV949&gt;0,Data!AV949-4,"")</f>
        <v/>
      </c>
      <c r="BP949" s="2" t="str">
        <f>IF(Data!AW949&gt;0,Data!AW949-4,"")</f>
        <v/>
      </c>
      <c r="BQ949" s="2" t="str">
        <f>IF(Data!AX949&gt;0,Data!AX949-4,"")</f>
        <v/>
      </c>
      <c r="BR949" s="2" t="str">
        <f>IF(Data!AY949&gt;0,Data!AY949-4,"")</f>
        <v/>
      </c>
      <c r="BS949" s="2" t="str">
        <f>IF(Data!AZ949&gt;0,Data!AZ949-4,"")</f>
        <v/>
      </c>
      <c r="BT949" s="2" t="str">
        <f>IF(Data!BA949&gt;0,Data!BA949-4,"")</f>
        <v/>
      </c>
      <c r="BU949" s="2" t="str">
        <f>IF(Data!BB949&gt;0,Data!BB949-4,"")</f>
        <v/>
      </c>
      <c r="BW949" s="10" t="str">
        <f t="shared" si="306"/>
        <v/>
      </c>
      <c r="BX949" s="10" t="str">
        <f t="shared" si="307"/>
        <v/>
      </c>
      <c r="BY949" s="10" t="str">
        <f t="shared" si="308"/>
        <v/>
      </c>
      <c r="CA949" s="2" t="str">
        <f>IF(Data!BD949&gt;0,Data!BD949-4,"")</f>
        <v/>
      </c>
      <c r="CB949" s="2" t="str">
        <f>IF(Data!BE949&gt;0,Data!BE949-4,"")</f>
        <v/>
      </c>
      <c r="CC949" s="2" t="str">
        <f>IF(Data!BF949&gt;0,Data!BF949-4,"")</f>
        <v/>
      </c>
      <c r="CD949" s="2" t="str">
        <f>IF(Data!BG949&gt;0,Data!BG949-4,"")</f>
        <v/>
      </c>
      <c r="CE949" s="2" t="str">
        <f>IF(Data!BH949&gt;0,Data!BH949-4,"")</f>
        <v/>
      </c>
      <c r="CF949" s="2" t="str">
        <f>IF(Data!BI949&gt;0,Data!BI949-4,"")</f>
        <v/>
      </c>
      <c r="CG949" s="2" t="str">
        <f>IF(Data!BJ949&gt;0,Data!BJ949-4,"")</f>
        <v/>
      </c>
      <c r="CH949" s="2" t="str">
        <f>IF(Data!BK949&gt;0,Data!BK949-4,"")</f>
        <v/>
      </c>
      <c r="CK949" s="10" t="str">
        <f t="shared" si="309"/>
        <v/>
      </c>
      <c r="CL949" s="10" t="str">
        <f t="shared" si="310"/>
        <v/>
      </c>
      <c r="CM949" s="10" t="str">
        <f t="shared" si="311"/>
        <v/>
      </c>
    </row>
    <row r="950" spans="1:91" x14ac:dyDescent="0.25">
      <c r="A950" s="2" t="str">
        <f>IF(Data!B950&gt;0,Data!B950-4,"")</f>
        <v/>
      </c>
      <c r="B950" s="2" t="str">
        <f>IF(Data!C950&gt;0,Data!C950-4,"")</f>
        <v/>
      </c>
      <c r="C950" s="2" t="str">
        <f>IF(Data!D950&gt;0,Data!D950-4,"")</f>
        <v/>
      </c>
      <c r="D950" s="2" t="str">
        <f>IF(Data!E950&gt;0,Data!E950-4,"")</f>
        <v/>
      </c>
      <c r="E950" s="2" t="str">
        <f>IF(Data!F950&gt;0,Data!F950-4,"")</f>
        <v/>
      </c>
      <c r="F950" s="2" t="str">
        <f>IF(Data!G950&gt;0,Data!G950-4,"")</f>
        <v/>
      </c>
      <c r="G950" s="2" t="str">
        <f>IF(Data!H950&gt;0,Data!H950-4,"")</f>
        <v/>
      </c>
      <c r="H950" s="2" t="str">
        <f>IF(Data!I950&gt;0,Data!I950-4,"")</f>
        <v/>
      </c>
      <c r="J950" s="10" t="str">
        <f t="shared" si="312"/>
        <v/>
      </c>
      <c r="K950" s="10" t="str">
        <f t="shared" si="313"/>
        <v/>
      </c>
      <c r="L950" s="10" t="str">
        <f t="shared" si="314"/>
        <v/>
      </c>
      <c r="N950" s="2" t="str">
        <f>IF(Data!K950&gt;0,Data!K950-4,"")</f>
        <v/>
      </c>
      <c r="O950" s="2" t="str">
        <f>IF(Data!L950&gt;0,Data!L950-4,"")</f>
        <v/>
      </c>
      <c r="P950" s="2" t="str">
        <f>IF(Data!M950&gt;0,Data!M950-4,"")</f>
        <v/>
      </c>
      <c r="Q950" s="2" t="str">
        <f>IF(Data!N950&gt;0,Data!N950-4,"")</f>
        <v/>
      </c>
      <c r="R950" s="2" t="str">
        <f>IF(Data!O950&gt;0,Data!O950-4,"")</f>
        <v/>
      </c>
      <c r="S950" s="2" t="str">
        <f>IF(Data!P950&gt;0,Data!P950-4,"")</f>
        <v/>
      </c>
      <c r="T950" s="2" t="str">
        <f>IF(Data!Q950&gt;0,Data!Q950-4,"")</f>
        <v/>
      </c>
      <c r="U950" s="2" t="str">
        <f>IF(Data!R950&gt;0,Data!R950-4,"")</f>
        <v/>
      </c>
      <c r="V950" s="59"/>
      <c r="W950" s="10" t="str">
        <f t="shared" si="294"/>
        <v/>
      </c>
      <c r="X950" s="10" t="str">
        <f t="shared" si="295"/>
        <v/>
      </c>
      <c r="Y950" s="10" t="str">
        <f t="shared" si="296"/>
        <v/>
      </c>
      <c r="AA950" s="2" t="str">
        <f>IF(Data!T950&gt;0,Data!T950-4,"")</f>
        <v/>
      </c>
      <c r="AB950" s="2" t="str">
        <f>IF(Data!U950&gt;0,Data!U950-4,"")</f>
        <v/>
      </c>
      <c r="AC950" s="2" t="str">
        <f>IF(Data!V950&gt;0,Data!V950-4,"")</f>
        <v/>
      </c>
      <c r="AD950" s="2" t="str">
        <f>IF(Data!W950&gt;0,Data!W950-4,"")</f>
        <v/>
      </c>
      <c r="AE950" s="2" t="str">
        <f>IF(Data!X950&gt;0,Data!X950-4,"")</f>
        <v/>
      </c>
      <c r="AF950" s="2" t="str">
        <f>IF(Data!Y950&gt;0,Data!Y950-4,"")</f>
        <v/>
      </c>
      <c r="AG950" s="2" t="str">
        <f>IF(Data!Z950&gt;0,Data!Z950-4,"")</f>
        <v/>
      </c>
      <c r="AH950" s="2" t="str">
        <f>IF(Data!AA950&gt;0,Data!AA950-4,"")</f>
        <v/>
      </c>
      <c r="AJ950" s="10" t="str">
        <f t="shared" si="297"/>
        <v/>
      </c>
      <c r="AK950" s="10" t="str">
        <f t="shared" si="298"/>
        <v/>
      </c>
      <c r="AL950" s="10" t="str">
        <f t="shared" si="299"/>
        <v/>
      </c>
      <c r="AN950" s="2" t="str">
        <f>IF(Data!AC950&gt;0,Data!AC950-4,"")</f>
        <v/>
      </c>
      <c r="AO950" s="2" t="str">
        <f>IF(Data!AD950&gt;0,Data!AD950-4,"")</f>
        <v/>
      </c>
      <c r="AP950" s="2" t="str">
        <f>IF(Data!AE950&gt;0,Data!AE950-4,"")</f>
        <v/>
      </c>
      <c r="AQ950" s="2" t="str">
        <f>IF(Data!AF950&gt;0,Data!AF950-4,"")</f>
        <v/>
      </c>
      <c r="AR950" s="2" t="str">
        <f>IF(Data!AG950&gt;0,Data!AG950-4,"")</f>
        <v/>
      </c>
      <c r="AS950" s="2" t="str">
        <f>IF(Data!AH950&gt;0,Data!AH950-4,"")</f>
        <v/>
      </c>
      <c r="AT950" s="2" t="str">
        <f>IF(Data!AI950&gt;0,Data!AI950-4,"")</f>
        <v/>
      </c>
      <c r="AU950" s="2" t="str">
        <f>IF(Data!AJ950&gt;0,Data!AJ950-4,"")</f>
        <v/>
      </c>
      <c r="AW950" s="10" t="str">
        <f t="shared" si="300"/>
        <v/>
      </c>
      <c r="AX950" s="10" t="str">
        <f t="shared" si="301"/>
        <v/>
      </c>
      <c r="AY950" s="10" t="str">
        <f t="shared" si="302"/>
        <v/>
      </c>
      <c r="BA950" s="2" t="str">
        <f>IF(Data!AL950&gt;0,Data!AL950-4,"")</f>
        <v/>
      </c>
      <c r="BB950" s="2" t="str">
        <f>IF(Data!AM950&gt;0,Data!AM950-4,"")</f>
        <v/>
      </c>
      <c r="BC950" s="2" t="str">
        <f>IF(Data!AN950&gt;0,Data!AN950-4,"")</f>
        <v/>
      </c>
      <c r="BD950" s="2" t="str">
        <f>IF(Data!AO950&gt;0,Data!AO950-4,"")</f>
        <v/>
      </c>
      <c r="BE950" s="2" t="str">
        <f>IF(Data!AP950&gt;0,Data!AP950-4,"")</f>
        <v/>
      </c>
      <c r="BF950" s="2" t="str">
        <f>IF(Data!AQ950&gt;0,Data!AQ950-4,"")</f>
        <v/>
      </c>
      <c r="BG950" s="2" t="str">
        <f>IF(Data!AR950&gt;0,Data!AR950-4,"")</f>
        <v/>
      </c>
      <c r="BH950" s="2" t="str">
        <f>IF(Data!AS950&gt;0,Data!AS950-4,"")</f>
        <v/>
      </c>
      <c r="BJ950" s="10" t="str">
        <f t="shared" si="303"/>
        <v/>
      </c>
      <c r="BK950" s="10" t="str">
        <f t="shared" si="304"/>
        <v/>
      </c>
      <c r="BL950" s="10" t="str">
        <f t="shared" si="305"/>
        <v/>
      </c>
      <c r="BN950" s="2" t="str">
        <f>IF(Data!AU950&gt;0,Data!AU950-4,"")</f>
        <v/>
      </c>
      <c r="BO950" s="2" t="str">
        <f>IF(Data!AV950&gt;0,Data!AV950-4,"")</f>
        <v/>
      </c>
      <c r="BP950" s="2" t="str">
        <f>IF(Data!AW950&gt;0,Data!AW950-4,"")</f>
        <v/>
      </c>
      <c r="BQ950" s="2" t="str">
        <f>IF(Data!AX950&gt;0,Data!AX950-4,"")</f>
        <v/>
      </c>
      <c r="BR950" s="2" t="str">
        <f>IF(Data!AY950&gt;0,Data!AY950-4,"")</f>
        <v/>
      </c>
      <c r="BS950" s="2" t="str">
        <f>IF(Data!AZ950&gt;0,Data!AZ950-4,"")</f>
        <v/>
      </c>
      <c r="BT950" s="2" t="str">
        <f>IF(Data!BA950&gt;0,Data!BA950-4,"")</f>
        <v/>
      </c>
      <c r="BU950" s="2" t="str">
        <f>IF(Data!BB950&gt;0,Data!BB950-4,"")</f>
        <v/>
      </c>
      <c r="BW950" s="10" t="str">
        <f t="shared" si="306"/>
        <v/>
      </c>
      <c r="BX950" s="10" t="str">
        <f t="shared" si="307"/>
        <v/>
      </c>
      <c r="BY950" s="10" t="str">
        <f t="shared" si="308"/>
        <v/>
      </c>
      <c r="CA950" s="2" t="str">
        <f>IF(Data!BD950&gt;0,Data!BD950-4,"")</f>
        <v/>
      </c>
      <c r="CB950" s="2" t="str">
        <f>IF(Data!BE950&gt;0,Data!BE950-4,"")</f>
        <v/>
      </c>
      <c r="CC950" s="2" t="str">
        <f>IF(Data!BF950&gt;0,Data!BF950-4,"")</f>
        <v/>
      </c>
      <c r="CD950" s="2" t="str">
        <f>IF(Data!BG950&gt;0,Data!BG950-4,"")</f>
        <v/>
      </c>
      <c r="CE950" s="2" t="str">
        <f>IF(Data!BH950&gt;0,Data!BH950-4,"")</f>
        <v/>
      </c>
      <c r="CF950" s="2" t="str">
        <f>IF(Data!BI950&gt;0,Data!BI950-4,"")</f>
        <v/>
      </c>
      <c r="CG950" s="2" t="str">
        <f>IF(Data!BJ950&gt;0,Data!BJ950-4,"")</f>
        <v/>
      </c>
      <c r="CH950" s="2" t="str">
        <f>IF(Data!BK950&gt;0,Data!BK950-4,"")</f>
        <v/>
      </c>
      <c r="CK950" s="10" t="str">
        <f t="shared" si="309"/>
        <v/>
      </c>
      <c r="CL950" s="10" t="str">
        <f t="shared" si="310"/>
        <v/>
      </c>
      <c r="CM950" s="10" t="str">
        <f t="shared" si="311"/>
        <v/>
      </c>
    </row>
    <row r="951" spans="1:91" x14ac:dyDescent="0.25">
      <c r="A951" s="2" t="str">
        <f>IF(Data!B951&gt;0,Data!B951-4,"")</f>
        <v/>
      </c>
      <c r="B951" s="2" t="str">
        <f>IF(Data!C951&gt;0,Data!C951-4,"")</f>
        <v/>
      </c>
      <c r="C951" s="2" t="str">
        <f>IF(Data!D951&gt;0,Data!D951-4,"")</f>
        <v/>
      </c>
      <c r="D951" s="2" t="str">
        <f>IF(Data!E951&gt;0,Data!E951-4,"")</f>
        <v/>
      </c>
      <c r="E951" s="2" t="str">
        <f>IF(Data!F951&gt;0,Data!F951-4,"")</f>
        <v/>
      </c>
      <c r="F951" s="2" t="str">
        <f>IF(Data!G951&gt;0,Data!G951-4,"")</f>
        <v/>
      </c>
      <c r="G951" s="2" t="str">
        <f>IF(Data!H951&gt;0,Data!H951-4,"")</f>
        <v/>
      </c>
      <c r="H951" s="2" t="str">
        <f>IF(Data!I951&gt;0,Data!I951-4,"")</f>
        <v/>
      </c>
      <c r="J951" s="10" t="str">
        <f t="shared" si="312"/>
        <v/>
      </c>
      <c r="K951" s="10" t="str">
        <f t="shared" si="313"/>
        <v/>
      </c>
      <c r="L951" s="10" t="str">
        <f t="shared" si="314"/>
        <v/>
      </c>
      <c r="N951" s="2" t="str">
        <f>IF(Data!K951&gt;0,Data!K951-4,"")</f>
        <v/>
      </c>
      <c r="O951" s="2" t="str">
        <f>IF(Data!L951&gt;0,Data!L951-4,"")</f>
        <v/>
      </c>
      <c r="P951" s="2" t="str">
        <f>IF(Data!M951&gt;0,Data!M951-4,"")</f>
        <v/>
      </c>
      <c r="Q951" s="2" t="str">
        <f>IF(Data!N951&gt;0,Data!N951-4,"")</f>
        <v/>
      </c>
      <c r="R951" s="2" t="str">
        <f>IF(Data!O951&gt;0,Data!O951-4,"")</f>
        <v/>
      </c>
      <c r="S951" s="2" t="str">
        <f>IF(Data!P951&gt;0,Data!P951-4,"")</f>
        <v/>
      </c>
      <c r="T951" s="2" t="str">
        <f>IF(Data!Q951&gt;0,Data!Q951-4,"")</f>
        <v/>
      </c>
      <c r="U951" s="2" t="str">
        <f>IF(Data!R951&gt;0,Data!R951-4,"")</f>
        <v/>
      </c>
      <c r="V951" s="59"/>
      <c r="W951" s="10" t="str">
        <f t="shared" si="294"/>
        <v/>
      </c>
      <c r="X951" s="10" t="str">
        <f t="shared" si="295"/>
        <v/>
      </c>
      <c r="Y951" s="10" t="str">
        <f t="shared" si="296"/>
        <v/>
      </c>
      <c r="AA951" s="2" t="str">
        <f>IF(Data!T951&gt;0,Data!T951-4,"")</f>
        <v/>
      </c>
      <c r="AB951" s="2" t="str">
        <f>IF(Data!U951&gt;0,Data!U951-4,"")</f>
        <v/>
      </c>
      <c r="AC951" s="2" t="str">
        <f>IF(Data!V951&gt;0,Data!V951-4,"")</f>
        <v/>
      </c>
      <c r="AD951" s="2" t="str">
        <f>IF(Data!W951&gt;0,Data!W951-4,"")</f>
        <v/>
      </c>
      <c r="AE951" s="2" t="str">
        <f>IF(Data!X951&gt;0,Data!X951-4,"")</f>
        <v/>
      </c>
      <c r="AF951" s="2" t="str">
        <f>IF(Data!Y951&gt;0,Data!Y951-4,"")</f>
        <v/>
      </c>
      <c r="AG951" s="2" t="str">
        <f>IF(Data!Z951&gt;0,Data!Z951-4,"")</f>
        <v/>
      </c>
      <c r="AH951" s="2" t="str">
        <f>IF(Data!AA951&gt;0,Data!AA951-4,"")</f>
        <v/>
      </c>
      <c r="AJ951" s="10" t="str">
        <f t="shared" si="297"/>
        <v/>
      </c>
      <c r="AK951" s="10" t="str">
        <f t="shared" si="298"/>
        <v/>
      </c>
      <c r="AL951" s="10" t="str">
        <f t="shared" si="299"/>
        <v/>
      </c>
      <c r="AN951" s="2" t="str">
        <f>IF(Data!AC951&gt;0,Data!AC951-4,"")</f>
        <v/>
      </c>
      <c r="AO951" s="2" t="str">
        <f>IF(Data!AD951&gt;0,Data!AD951-4,"")</f>
        <v/>
      </c>
      <c r="AP951" s="2" t="str">
        <f>IF(Data!AE951&gt;0,Data!AE951-4,"")</f>
        <v/>
      </c>
      <c r="AQ951" s="2" t="str">
        <f>IF(Data!AF951&gt;0,Data!AF951-4,"")</f>
        <v/>
      </c>
      <c r="AR951" s="2" t="str">
        <f>IF(Data!AG951&gt;0,Data!AG951-4,"")</f>
        <v/>
      </c>
      <c r="AS951" s="2" t="str">
        <f>IF(Data!AH951&gt;0,Data!AH951-4,"")</f>
        <v/>
      </c>
      <c r="AT951" s="2" t="str">
        <f>IF(Data!AI951&gt;0,Data!AI951-4,"")</f>
        <v/>
      </c>
      <c r="AU951" s="2" t="str">
        <f>IF(Data!AJ951&gt;0,Data!AJ951-4,"")</f>
        <v/>
      </c>
      <c r="AW951" s="10" t="str">
        <f t="shared" si="300"/>
        <v/>
      </c>
      <c r="AX951" s="10" t="str">
        <f t="shared" si="301"/>
        <v/>
      </c>
      <c r="AY951" s="10" t="str">
        <f t="shared" si="302"/>
        <v/>
      </c>
      <c r="BA951" s="2" t="str">
        <f>IF(Data!AL951&gt;0,Data!AL951-4,"")</f>
        <v/>
      </c>
      <c r="BB951" s="2" t="str">
        <f>IF(Data!AM951&gt;0,Data!AM951-4,"")</f>
        <v/>
      </c>
      <c r="BC951" s="2" t="str">
        <f>IF(Data!AN951&gt;0,Data!AN951-4,"")</f>
        <v/>
      </c>
      <c r="BD951" s="2" t="str">
        <f>IF(Data!AO951&gt;0,Data!AO951-4,"")</f>
        <v/>
      </c>
      <c r="BE951" s="2" t="str">
        <f>IF(Data!AP951&gt;0,Data!AP951-4,"")</f>
        <v/>
      </c>
      <c r="BF951" s="2" t="str">
        <f>IF(Data!AQ951&gt;0,Data!AQ951-4,"")</f>
        <v/>
      </c>
      <c r="BG951" s="2" t="str">
        <f>IF(Data!AR951&gt;0,Data!AR951-4,"")</f>
        <v/>
      </c>
      <c r="BH951" s="2" t="str">
        <f>IF(Data!AS951&gt;0,Data!AS951-4,"")</f>
        <v/>
      </c>
      <c r="BJ951" s="10" t="str">
        <f t="shared" si="303"/>
        <v/>
      </c>
      <c r="BK951" s="10" t="str">
        <f t="shared" si="304"/>
        <v/>
      </c>
      <c r="BL951" s="10" t="str">
        <f t="shared" si="305"/>
        <v/>
      </c>
      <c r="BN951" s="2" t="str">
        <f>IF(Data!AU951&gt;0,Data!AU951-4,"")</f>
        <v/>
      </c>
      <c r="BO951" s="2" t="str">
        <f>IF(Data!AV951&gt;0,Data!AV951-4,"")</f>
        <v/>
      </c>
      <c r="BP951" s="2" t="str">
        <f>IF(Data!AW951&gt;0,Data!AW951-4,"")</f>
        <v/>
      </c>
      <c r="BQ951" s="2" t="str">
        <f>IF(Data!AX951&gt;0,Data!AX951-4,"")</f>
        <v/>
      </c>
      <c r="BR951" s="2" t="str">
        <f>IF(Data!AY951&gt;0,Data!AY951-4,"")</f>
        <v/>
      </c>
      <c r="BS951" s="2" t="str">
        <f>IF(Data!AZ951&gt;0,Data!AZ951-4,"")</f>
        <v/>
      </c>
      <c r="BT951" s="2" t="str">
        <f>IF(Data!BA951&gt;0,Data!BA951-4,"")</f>
        <v/>
      </c>
      <c r="BU951" s="2" t="str">
        <f>IF(Data!BB951&gt;0,Data!BB951-4,"")</f>
        <v/>
      </c>
      <c r="BW951" s="10" t="str">
        <f t="shared" si="306"/>
        <v/>
      </c>
      <c r="BX951" s="10" t="str">
        <f t="shared" si="307"/>
        <v/>
      </c>
      <c r="BY951" s="10" t="str">
        <f t="shared" si="308"/>
        <v/>
      </c>
      <c r="CA951" s="2" t="str">
        <f>IF(Data!BD951&gt;0,Data!BD951-4,"")</f>
        <v/>
      </c>
      <c r="CB951" s="2" t="str">
        <f>IF(Data!BE951&gt;0,Data!BE951-4,"")</f>
        <v/>
      </c>
      <c r="CC951" s="2" t="str">
        <f>IF(Data!BF951&gt;0,Data!BF951-4,"")</f>
        <v/>
      </c>
      <c r="CD951" s="2" t="str">
        <f>IF(Data!BG951&gt;0,Data!BG951-4,"")</f>
        <v/>
      </c>
      <c r="CE951" s="2" t="str">
        <f>IF(Data!BH951&gt;0,Data!BH951-4,"")</f>
        <v/>
      </c>
      <c r="CF951" s="2" t="str">
        <f>IF(Data!BI951&gt;0,Data!BI951-4,"")</f>
        <v/>
      </c>
      <c r="CG951" s="2" t="str">
        <f>IF(Data!BJ951&gt;0,Data!BJ951-4,"")</f>
        <v/>
      </c>
      <c r="CH951" s="2" t="str">
        <f>IF(Data!BK951&gt;0,Data!BK951-4,"")</f>
        <v/>
      </c>
      <c r="CK951" s="10" t="str">
        <f t="shared" si="309"/>
        <v/>
      </c>
      <c r="CL951" s="10" t="str">
        <f t="shared" si="310"/>
        <v/>
      </c>
      <c r="CM951" s="10" t="str">
        <f t="shared" si="311"/>
        <v/>
      </c>
    </row>
    <row r="952" spans="1:91" x14ac:dyDescent="0.25">
      <c r="A952" s="2" t="str">
        <f>IF(Data!B952&gt;0,Data!B952-4,"")</f>
        <v/>
      </c>
      <c r="B952" s="2" t="str">
        <f>IF(Data!C952&gt;0,Data!C952-4,"")</f>
        <v/>
      </c>
      <c r="C952" s="2" t="str">
        <f>IF(Data!D952&gt;0,Data!D952-4,"")</f>
        <v/>
      </c>
      <c r="D952" s="2" t="str">
        <f>IF(Data!E952&gt;0,Data!E952-4,"")</f>
        <v/>
      </c>
      <c r="E952" s="2" t="str">
        <f>IF(Data!F952&gt;0,Data!F952-4,"")</f>
        <v/>
      </c>
      <c r="F952" s="2" t="str">
        <f>IF(Data!G952&gt;0,Data!G952-4,"")</f>
        <v/>
      </c>
      <c r="G952" s="2" t="str">
        <f>IF(Data!H952&gt;0,Data!H952-4,"")</f>
        <v/>
      </c>
      <c r="H952" s="2" t="str">
        <f>IF(Data!I952&gt;0,Data!I952-4,"")</f>
        <v/>
      </c>
      <c r="J952" s="10" t="str">
        <f t="shared" si="312"/>
        <v/>
      </c>
      <c r="K952" s="10" t="str">
        <f t="shared" si="313"/>
        <v/>
      </c>
      <c r="L952" s="10" t="str">
        <f t="shared" si="314"/>
        <v/>
      </c>
      <c r="N952" s="2" t="str">
        <f>IF(Data!K952&gt;0,Data!K952-4,"")</f>
        <v/>
      </c>
      <c r="O952" s="2" t="str">
        <f>IF(Data!L952&gt;0,Data!L952-4,"")</f>
        <v/>
      </c>
      <c r="P952" s="2" t="str">
        <f>IF(Data!M952&gt;0,Data!M952-4,"")</f>
        <v/>
      </c>
      <c r="Q952" s="2" t="str">
        <f>IF(Data!N952&gt;0,Data!N952-4,"")</f>
        <v/>
      </c>
      <c r="R952" s="2" t="str">
        <f>IF(Data!O952&gt;0,Data!O952-4,"")</f>
        <v/>
      </c>
      <c r="S952" s="2" t="str">
        <f>IF(Data!P952&gt;0,Data!P952-4,"")</f>
        <v/>
      </c>
      <c r="T952" s="2" t="str">
        <f>IF(Data!Q952&gt;0,Data!Q952-4,"")</f>
        <v/>
      </c>
      <c r="U952" s="2" t="str">
        <f>IF(Data!R952&gt;0,Data!R952-4,"")</f>
        <v/>
      </c>
      <c r="V952" s="59"/>
      <c r="W952" s="10" t="str">
        <f t="shared" si="294"/>
        <v/>
      </c>
      <c r="X952" s="10" t="str">
        <f t="shared" si="295"/>
        <v/>
      </c>
      <c r="Y952" s="10" t="str">
        <f t="shared" si="296"/>
        <v/>
      </c>
      <c r="AA952" s="2" t="str">
        <f>IF(Data!T952&gt;0,Data!T952-4,"")</f>
        <v/>
      </c>
      <c r="AB952" s="2" t="str">
        <f>IF(Data!U952&gt;0,Data!U952-4,"")</f>
        <v/>
      </c>
      <c r="AC952" s="2" t="str">
        <f>IF(Data!V952&gt;0,Data!V952-4,"")</f>
        <v/>
      </c>
      <c r="AD952" s="2" t="str">
        <f>IF(Data!W952&gt;0,Data!W952-4,"")</f>
        <v/>
      </c>
      <c r="AE952" s="2" t="str">
        <f>IF(Data!X952&gt;0,Data!X952-4,"")</f>
        <v/>
      </c>
      <c r="AF952" s="2" t="str">
        <f>IF(Data!Y952&gt;0,Data!Y952-4,"")</f>
        <v/>
      </c>
      <c r="AG952" s="2" t="str">
        <f>IF(Data!Z952&gt;0,Data!Z952-4,"")</f>
        <v/>
      </c>
      <c r="AH952" s="2" t="str">
        <f>IF(Data!AA952&gt;0,Data!AA952-4,"")</f>
        <v/>
      </c>
      <c r="AJ952" s="10" t="str">
        <f t="shared" si="297"/>
        <v/>
      </c>
      <c r="AK952" s="10" t="str">
        <f t="shared" si="298"/>
        <v/>
      </c>
      <c r="AL952" s="10" t="str">
        <f t="shared" si="299"/>
        <v/>
      </c>
      <c r="AN952" s="2" t="str">
        <f>IF(Data!AC952&gt;0,Data!AC952-4,"")</f>
        <v/>
      </c>
      <c r="AO952" s="2" t="str">
        <f>IF(Data!AD952&gt;0,Data!AD952-4,"")</f>
        <v/>
      </c>
      <c r="AP952" s="2" t="str">
        <f>IF(Data!AE952&gt;0,Data!AE952-4,"")</f>
        <v/>
      </c>
      <c r="AQ952" s="2" t="str">
        <f>IF(Data!AF952&gt;0,Data!AF952-4,"")</f>
        <v/>
      </c>
      <c r="AR952" s="2" t="str">
        <f>IF(Data!AG952&gt;0,Data!AG952-4,"")</f>
        <v/>
      </c>
      <c r="AS952" s="2" t="str">
        <f>IF(Data!AH952&gt;0,Data!AH952-4,"")</f>
        <v/>
      </c>
      <c r="AT952" s="2" t="str">
        <f>IF(Data!AI952&gt;0,Data!AI952-4,"")</f>
        <v/>
      </c>
      <c r="AU952" s="2" t="str">
        <f>IF(Data!AJ952&gt;0,Data!AJ952-4,"")</f>
        <v/>
      </c>
      <c r="AW952" s="10" t="str">
        <f t="shared" si="300"/>
        <v/>
      </c>
      <c r="AX952" s="10" t="str">
        <f t="shared" si="301"/>
        <v/>
      </c>
      <c r="AY952" s="10" t="str">
        <f t="shared" si="302"/>
        <v/>
      </c>
      <c r="BA952" s="2" t="str">
        <f>IF(Data!AL952&gt;0,Data!AL952-4,"")</f>
        <v/>
      </c>
      <c r="BB952" s="2" t="str">
        <f>IF(Data!AM952&gt;0,Data!AM952-4,"")</f>
        <v/>
      </c>
      <c r="BC952" s="2" t="str">
        <f>IF(Data!AN952&gt;0,Data!AN952-4,"")</f>
        <v/>
      </c>
      <c r="BD952" s="2" t="str">
        <f>IF(Data!AO952&gt;0,Data!AO952-4,"")</f>
        <v/>
      </c>
      <c r="BE952" s="2" t="str">
        <f>IF(Data!AP952&gt;0,Data!AP952-4,"")</f>
        <v/>
      </c>
      <c r="BF952" s="2" t="str">
        <f>IF(Data!AQ952&gt;0,Data!AQ952-4,"")</f>
        <v/>
      </c>
      <c r="BG952" s="2" t="str">
        <f>IF(Data!AR952&gt;0,Data!AR952-4,"")</f>
        <v/>
      </c>
      <c r="BH952" s="2" t="str">
        <f>IF(Data!AS952&gt;0,Data!AS952-4,"")</f>
        <v/>
      </c>
      <c r="BJ952" s="10" t="str">
        <f t="shared" si="303"/>
        <v/>
      </c>
      <c r="BK952" s="10" t="str">
        <f t="shared" si="304"/>
        <v/>
      </c>
      <c r="BL952" s="10" t="str">
        <f t="shared" si="305"/>
        <v/>
      </c>
      <c r="BN952" s="2" t="str">
        <f>IF(Data!AU952&gt;0,Data!AU952-4,"")</f>
        <v/>
      </c>
      <c r="BO952" s="2" t="str">
        <f>IF(Data!AV952&gt;0,Data!AV952-4,"")</f>
        <v/>
      </c>
      <c r="BP952" s="2" t="str">
        <f>IF(Data!AW952&gt;0,Data!AW952-4,"")</f>
        <v/>
      </c>
      <c r="BQ952" s="2" t="str">
        <f>IF(Data!AX952&gt;0,Data!AX952-4,"")</f>
        <v/>
      </c>
      <c r="BR952" s="2" t="str">
        <f>IF(Data!AY952&gt;0,Data!AY952-4,"")</f>
        <v/>
      </c>
      <c r="BS952" s="2" t="str">
        <f>IF(Data!AZ952&gt;0,Data!AZ952-4,"")</f>
        <v/>
      </c>
      <c r="BT952" s="2" t="str">
        <f>IF(Data!BA952&gt;0,Data!BA952-4,"")</f>
        <v/>
      </c>
      <c r="BU952" s="2" t="str">
        <f>IF(Data!BB952&gt;0,Data!BB952-4,"")</f>
        <v/>
      </c>
      <c r="BW952" s="10" t="str">
        <f t="shared" si="306"/>
        <v/>
      </c>
      <c r="BX952" s="10" t="str">
        <f t="shared" si="307"/>
        <v/>
      </c>
      <c r="BY952" s="10" t="str">
        <f t="shared" si="308"/>
        <v/>
      </c>
      <c r="CA952" s="2" t="str">
        <f>IF(Data!BD952&gt;0,Data!BD952-4,"")</f>
        <v/>
      </c>
      <c r="CB952" s="2" t="str">
        <f>IF(Data!BE952&gt;0,Data!BE952-4,"")</f>
        <v/>
      </c>
      <c r="CC952" s="2" t="str">
        <f>IF(Data!BF952&gt;0,Data!BF952-4,"")</f>
        <v/>
      </c>
      <c r="CD952" s="2" t="str">
        <f>IF(Data!BG952&gt;0,Data!BG952-4,"")</f>
        <v/>
      </c>
      <c r="CE952" s="2" t="str">
        <f>IF(Data!BH952&gt;0,Data!BH952-4,"")</f>
        <v/>
      </c>
      <c r="CF952" s="2" t="str">
        <f>IF(Data!BI952&gt;0,Data!BI952-4,"")</f>
        <v/>
      </c>
      <c r="CG952" s="2" t="str">
        <f>IF(Data!BJ952&gt;0,Data!BJ952-4,"")</f>
        <v/>
      </c>
      <c r="CH952" s="2" t="str">
        <f>IF(Data!BK952&gt;0,Data!BK952-4,"")</f>
        <v/>
      </c>
      <c r="CK952" s="10" t="str">
        <f t="shared" si="309"/>
        <v/>
      </c>
      <c r="CL952" s="10" t="str">
        <f t="shared" si="310"/>
        <v/>
      </c>
      <c r="CM952" s="10" t="str">
        <f t="shared" si="311"/>
        <v/>
      </c>
    </row>
    <row r="953" spans="1:91" x14ac:dyDescent="0.25">
      <c r="A953" s="2" t="str">
        <f>IF(Data!B953&gt;0,Data!B953-4,"")</f>
        <v/>
      </c>
      <c r="B953" s="2" t="str">
        <f>IF(Data!C953&gt;0,Data!C953-4,"")</f>
        <v/>
      </c>
      <c r="C953" s="2" t="str">
        <f>IF(Data!D953&gt;0,Data!D953-4,"")</f>
        <v/>
      </c>
      <c r="D953" s="2" t="str">
        <f>IF(Data!E953&gt;0,Data!E953-4,"")</f>
        <v/>
      </c>
      <c r="E953" s="2" t="str">
        <f>IF(Data!F953&gt;0,Data!F953-4,"")</f>
        <v/>
      </c>
      <c r="F953" s="2" t="str">
        <f>IF(Data!G953&gt;0,Data!G953-4,"")</f>
        <v/>
      </c>
      <c r="G953" s="2" t="str">
        <f>IF(Data!H953&gt;0,Data!H953-4,"")</f>
        <v/>
      </c>
      <c r="H953" s="2" t="str">
        <f>IF(Data!I953&gt;0,Data!I953-4,"")</f>
        <v/>
      </c>
      <c r="J953" s="10" t="str">
        <f t="shared" si="312"/>
        <v/>
      </c>
      <c r="K953" s="10" t="str">
        <f t="shared" si="313"/>
        <v/>
      </c>
      <c r="L953" s="10" t="str">
        <f t="shared" si="314"/>
        <v/>
      </c>
      <c r="N953" s="2" t="str">
        <f>IF(Data!K953&gt;0,Data!K953-4,"")</f>
        <v/>
      </c>
      <c r="O953" s="2" t="str">
        <f>IF(Data!L953&gt;0,Data!L953-4,"")</f>
        <v/>
      </c>
      <c r="P953" s="2" t="str">
        <f>IF(Data!M953&gt;0,Data!M953-4,"")</f>
        <v/>
      </c>
      <c r="Q953" s="2" t="str">
        <f>IF(Data!N953&gt;0,Data!N953-4,"")</f>
        <v/>
      </c>
      <c r="R953" s="2" t="str">
        <f>IF(Data!O953&gt;0,Data!O953-4,"")</f>
        <v/>
      </c>
      <c r="S953" s="2" t="str">
        <f>IF(Data!P953&gt;0,Data!P953-4,"")</f>
        <v/>
      </c>
      <c r="T953" s="2" t="str">
        <f>IF(Data!Q953&gt;0,Data!Q953-4,"")</f>
        <v/>
      </c>
      <c r="U953" s="2" t="str">
        <f>IF(Data!R953&gt;0,Data!R953-4,"")</f>
        <v/>
      </c>
      <c r="V953" s="59"/>
      <c r="W953" s="10" t="str">
        <f t="shared" si="294"/>
        <v/>
      </c>
      <c r="X953" s="10" t="str">
        <f t="shared" si="295"/>
        <v/>
      </c>
      <c r="Y953" s="10" t="str">
        <f t="shared" si="296"/>
        <v/>
      </c>
      <c r="AA953" s="2" t="str">
        <f>IF(Data!T953&gt;0,Data!T953-4,"")</f>
        <v/>
      </c>
      <c r="AB953" s="2" t="str">
        <f>IF(Data!U953&gt;0,Data!U953-4,"")</f>
        <v/>
      </c>
      <c r="AC953" s="2" t="str">
        <f>IF(Data!V953&gt;0,Data!V953-4,"")</f>
        <v/>
      </c>
      <c r="AD953" s="2" t="str">
        <f>IF(Data!W953&gt;0,Data!W953-4,"")</f>
        <v/>
      </c>
      <c r="AE953" s="2" t="str">
        <f>IF(Data!X953&gt;0,Data!X953-4,"")</f>
        <v/>
      </c>
      <c r="AF953" s="2" t="str">
        <f>IF(Data!Y953&gt;0,Data!Y953-4,"")</f>
        <v/>
      </c>
      <c r="AG953" s="2" t="str">
        <f>IF(Data!Z953&gt;0,Data!Z953-4,"")</f>
        <v/>
      </c>
      <c r="AH953" s="2" t="str">
        <f>IF(Data!AA953&gt;0,Data!AA953-4,"")</f>
        <v/>
      </c>
      <c r="AJ953" s="10" t="str">
        <f t="shared" si="297"/>
        <v/>
      </c>
      <c r="AK953" s="10" t="str">
        <f t="shared" si="298"/>
        <v/>
      </c>
      <c r="AL953" s="10" t="str">
        <f t="shared" si="299"/>
        <v/>
      </c>
      <c r="AN953" s="2" t="str">
        <f>IF(Data!AC953&gt;0,Data!AC953-4,"")</f>
        <v/>
      </c>
      <c r="AO953" s="2" t="str">
        <f>IF(Data!AD953&gt;0,Data!AD953-4,"")</f>
        <v/>
      </c>
      <c r="AP953" s="2" t="str">
        <f>IF(Data!AE953&gt;0,Data!AE953-4,"")</f>
        <v/>
      </c>
      <c r="AQ953" s="2" t="str">
        <f>IF(Data!AF953&gt;0,Data!AF953-4,"")</f>
        <v/>
      </c>
      <c r="AR953" s="2" t="str">
        <f>IF(Data!AG953&gt;0,Data!AG953-4,"")</f>
        <v/>
      </c>
      <c r="AS953" s="2" t="str">
        <f>IF(Data!AH953&gt;0,Data!AH953-4,"")</f>
        <v/>
      </c>
      <c r="AT953" s="2" t="str">
        <f>IF(Data!AI953&gt;0,Data!AI953-4,"")</f>
        <v/>
      </c>
      <c r="AU953" s="2" t="str">
        <f>IF(Data!AJ953&gt;0,Data!AJ953-4,"")</f>
        <v/>
      </c>
      <c r="AW953" s="10" t="str">
        <f t="shared" si="300"/>
        <v/>
      </c>
      <c r="AX953" s="10" t="str">
        <f t="shared" si="301"/>
        <v/>
      </c>
      <c r="AY953" s="10" t="str">
        <f t="shared" si="302"/>
        <v/>
      </c>
      <c r="BA953" s="2" t="str">
        <f>IF(Data!AL953&gt;0,Data!AL953-4,"")</f>
        <v/>
      </c>
      <c r="BB953" s="2" t="str">
        <f>IF(Data!AM953&gt;0,Data!AM953-4,"")</f>
        <v/>
      </c>
      <c r="BC953" s="2" t="str">
        <f>IF(Data!AN953&gt;0,Data!AN953-4,"")</f>
        <v/>
      </c>
      <c r="BD953" s="2" t="str">
        <f>IF(Data!AO953&gt;0,Data!AO953-4,"")</f>
        <v/>
      </c>
      <c r="BE953" s="2" t="str">
        <f>IF(Data!AP953&gt;0,Data!AP953-4,"")</f>
        <v/>
      </c>
      <c r="BF953" s="2" t="str">
        <f>IF(Data!AQ953&gt;0,Data!AQ953-4,"")</f>
        <v/>
      </c>
      <c r="BG953" s="2" t="str">
        <f>IF(Data!AR953&gt;0,Data!AR953-4,"")</f>
        <v/>
      </c>
      <c r="BH953" s="2" t="str">
        <f>IF(Data!AS953&gt;0,Data!AS953-4,"")</f>
        <v/>
      </c>
      <c r="BJ953" s="10" t="str">
        <f t="shared" si="303"/>
        <v/>
      </c>
      <c r="BK953" s="10" t="str">
        <f t="shared" si="304"/>
        <v/>
      </c>
      <c r="BL953" s="10" t="str">
        <f t="shared" si="305"/>
        <v/>
      </c>
      <c r="BN953" s="2" t="str">
        <f>IF(Data!AU953&gt;0,Data!AU953-4,"")</f>
        <v/>
      </c>
      <c r="BO953" s="2" t="str">
        <f>IF(Data!AV953&gt;0,Data!AV953-4,"")</f>
        <v/>
      </c>
      <c r="BP953" s="2" t="str">
        <f>IF(Data!AW953&gt;0,Data!AW953-4,"")</f>
        <v/>
      </c>
      <c r="BQ953" s="2" t="str">
        <f>IF(Data!AX953&gt;0,Data!AX953-4,"")</f>
        <v/>
      </c>
      <c r="BR953" s="2" t="str">
        <f>IF(Data!AY953&gt;0,Data!AY953-4,"")</f>
        <v/>
      </c>
      <c r="BS953" s="2" t="str">
        <f>IF(Data!AZ953&gt;0,Data!AZ953-4,"")</f>
        <v/>
      </c>
      <c r="BT953" s="2" t="str">
        <f>IF(Data!BA953&gt;0,Data!BA953-4,"")</f>
        <v/>
      </c>
      <c r="BU953" s="2" t="str">
        <f>IF(Data!BB953&gt;0,Data!BB953-4,"")</f>
        <v/>
      </c>
      <c r="BW953" s="10" t="str">
        <f t="shared" si="306"/>
        <v/>
      </c>
      <c r="BX953" s="10" t="str">
        <f t="shared" si="307"/>
        <v/>
      </c>
      <c r="BY953" s="10" t="str">
        <f t="shared" si="308"/>
        <v/>
      </c>
      <c r="CA953" s="2" t="str">
        <f>IF(Data!BD953&gt;0,Data!BD953-4,"")</f>
        <v/>
      </c>
      <c r="CB953" s="2" t="str">
        <f>IF(Data!BE953&gt;0,Data!BE953-4,"")</f>
        <v/>
      </c>
      <c r="CC953" s="2" t="str">
        <f>IF(Data!BF953&gt;0,Data!BF953-4,"")</f>
        <v/>
      </c>
      <c r="CD953" s="2" t="str">
        <f>IF(Data!BG953&gt;0,Data!BG953-4,"")</f>
        <v/>
      </c>
      <c r="CE953" s="2" t="str">
        <f>IF(Data!BH953&gt;0,Data!BH953-4,"")</f>
        <v/>
      </c>
      <c r="CF953" s="2" t="str">
        <f>IF(Data!BI953&gt;0,Data!BI953-4,"")</f>
        <v/>
      </c>
      <c r="CG953" s="2" t="str">
        <f>IF(Data!BJ953&gt;0,Data!BJ953-4,"")</f>
        <v/>
      </c>
      <c r="CH953" s="2" t="str">
        <f>IF(Data!BK953&gt;0,Data!BK953-4,"")</f>
        <v/>
      </c>
      <c r="CK953" s="10" t="str">
        <f t="shared" si="309"/>
        <v/>
      </c>
      <c r="CL953" s="10" t="str">
        <f t="shared" si="310"/>
        <v/>
      </c>
      <c r="CM953" s="10" t="str">
        <f t="shared" si="311"/>
        <v/>
      </c>
    </row>
    <row r="954" spans="1:91" x14ac:dyDescent="0.25">
      <c r="A954" s="2" t="str">
        <f>IF(Data!B954&gt;0,Data!B954-4,"")</f>
        <v/>
      </c>
      <c r="B954" s="2" t="str">
        <f>IF(Data!C954&gt;0,Data!C954-4,"")</f>
        <v/>
      </c>
      <c r="C954" s="2" t="str">
        <f>IF(Data!D954&gt;0,Data!D954-4,"")</f>
        <v/>
      </c>
      <c r="D954" s="2" t="str">
        <f>IF(Data!E954&gt;0,Data!E954-4,"")</f>
        <v/>
      </c>
      <c r="E954" s="2" t="str">
        <f>IF(Data!F954&gt;0,Data!F954-4,"")</f>
        <v/>
      </c>
      <c r="F954" s="2" t="str">
        <f>IF(Data!G954&gt;0,Data!G954-4,"")</f>
        <v/>
      </c>
      <c r="G954" s="2" t="str">
        <f>IF(Data!H954&gt;0,Data!H954-4,"")</f>
        <v/>
      </c>
      <c r="H954" s="2" t="str">
        <f>IF(Data!I954&gt;0,Data!I954-4,"")</f>
        <v/>
      </c>
      <c r="J954" s="10" t="str">
        <f t="shared" si="312"/>
        <v/>
      </c>
      <c r="K954" s="10" t="str">
        <f t="shared" si="313"/>
        <v/>
      </c>
      <c r="L954" s="10" t="str">
        <f t="shared" si="314"/>
        <v/>
      </c>
      <c r="N954" s="2" t="str">
        <f>IF(Data!K954&gt;0,Data!K954-4,"")</f>
        <v/>
      </c>
      <c r="O954" s="2" t="str">
        <f>IF(Data!L954&gt;0,Data!L954-4,"")</f>
        <v/>
      </c>
      <c r="P954" s="2" t="str">
        <f>IF(Data!M954&gt;0,Data!M954-4,"")</f>
        <v/>
      </c>
      <c r="Q954" s="2" t="str">
        <f>IF(Data!N954&gt;0,Data!N954-4,"")</f>
        <v/>
      </c>
      <c r="R954" s="2" t="str">
        <f>IF(Data!O954&gt;0,Data!O954-4,"")</f>
        <v/>
      </c>
      <c r="S954" s="2" t="str">
        <f>IF(Data!P954&gt;0,Data!P954-4,"")</f>
        <v/>
      </c>
      <c r="T954" s="2" t="str">
        <f>IF(Data!Q954&gt;0,Data!Q954-4,"")</f>
        <v/>
      </c>
      <c r="U954" s="2" t="str">
        <f>IF(Data!R954&gt;0,Data!R954-4,"")</f>
        <v/>
      </c>
      <c r="V954" s="59"/>
      <c r="W954" s="10" t="str">
        <f t="shared" si="294"/>
        <v/>
      </c>
      <c r="X954" s="10" t="str">
        <f t="shared" si="295"/>
        <v/>
      </c>
      <c r="Y954" s="10" t="str">
        <f t="shared" si="296"/>
        <v/>
      </c>
      <c r="AA954" s="2" t="str">
        <f>IF(Data!T954&gt;0,Data!T954-4,"")</f>
        <v/>
      </c>
      <c r="AB954" s="2" t="str">
        <f>IF(Data!U954&gt;0,Data!U954-4,"")</f>
        <v/>
      </c>
      <c r="AC954" s="2" t="str">
        <f>IF(Data!V954&gt;0,Data!V954-4,"")</f>
        <v/>
      </c>
      <c r="AD954" s="2" t="str">
        <f>IF(Data!W954&gt;0,Data!W954-4,"")</f>
        <v/>
      </c>
      <c r="AE954" s="2" t="str">
        <f>IF(Data!X954&gt;0,Data!X954-4,"")</f>
        <v/>
      </c>
      <c r="AF954" s="2" t="str">
        <f>IF(Data!Y954&gt;0,Data!Y954-4,"")</f>
        <v/>
      </c>
      <c r="AG954" s="2" t="str">
        <f>IF(Data!Z954&gt;0,Data!Z954-4,"")</f>
        <v/>
      </c>
      <c r="AH954" s="2" t="str">
        <f>IF(Data!AA954&gt;0,Data!AA954-4,"")</f>
        <v/>
      </c>
      <c r="AJ954" s="10" t="str">
        <f t="shared" si="297"/>
        <v/>
      </c>
      <c r="AK954" s="10" t="str">
        <f t="shared" si="298"/>
        <v/>
      </c>
      <c r="AL954" s="10" t="str">
        <f t="shared" si="299"/>
        <v/>
      </c>
      <c r="AN954" s="2" t="str">
        <f>IF(Data!AC954&gt;0,Data!AC954-4,"")</f>
        <v/>
      </c>
      <c r="AO954" s="2" t="str">
        <f>IF(Data!AD954&gt;0,Data!AD954-4,"")</f>
        <v/>
      </c>
      <c r="AP954" s="2" t="str">
        <f>IF(Data!AE954&gt;0,Data!AE954-4,"")</f>
        <v/>
      </c>
      <c r="AQ954" s="2" t="str">
        <f>IF(Data!AF954&gt;0,Data!AF954-4,"")</f>
        <v/>
      </c>
      <c r="AR954" s="2" t="str">
        <f>IF(Data!AG954&gt;0,Data!AG954-4,"")</f>
        <v/>
      </c>
      <c r="AS954" s="2" t="str">
        <f>IF(Data!AH954&gt;0,Data!AH954-4,"")</f>
        <v/>
      </c>
      <c r="AT954" s="2" t="str">
        <f>IF(Data!AI954&gt;0,Data!AI954-4,"")</f>
        <v/>
      </c>
      <c r="AU954" s="2" t="str">
        <f>IF(Data!AJ954&gt;0,Data!AJ954-4,"")</f>
        <v/>
      </c>
      <c r="AW954" s="10" t="str">
        <f t="shared" si="300"/>
        <v/>
      </c>
      <c r="AX954" s="10" t="str">
        <f t="shared" si="301"/>
        <v/>
      </c>
      <c r="AY954" s="10" t="str">
        <f t="shared" si="302"/>
        <v/>
      </c>
      <c r="BA954" s="2" t="str">
        <f>IF(Data!AL954&gt;0,Data!AL954-4,"")</f>
        <v/>
      </c>
      <c r="BB954" s="2" t="str">
        <f>IF(Data!AM954&gt;0,Data!AM954-4,"")</f>
        <v/>
      </c>
      <c r="BC954" s="2" t="str">
        <f>IF(Data!AN954&gt;0,Data!AN954-4,"")</f>
        <v/>
      </c>
      <c r="BD954" s="2" t="str">
        <f>IF(Data!AO954&gt;0,Data!AO954-4,"")</f>
        <v/>
      </c>
      <c r="BE954" s="2" t="str">
        <f>IF(Data!AP954&gt;0,Data!AP954-4,"")</f>
        <v/>
      </c>
      <c r="BF954" s="2" t="str">
        <f>IF(Data!AQ954&gt;0,Data!AQ954-4,"")</f>
        <v/>
      </c>
      <c r="BG954" s="2" t="str">
        <f>IF(Data!AR954&gt;0,Data!AR954-4,"")</f>
        <v/>
      </c>
      <c r="BH954" s="2" t="str">
        <f>IF(Data!AS954&gt;0,Data!AS954-4,"")</f>
        <v/>
      </c>
      <c r="BJ954" s="10" t="str">
        <f t="shared" si="303"/>
        <v/>
      </c>
      <c r="BK954" s="10" t="str">
        <f t="shared" si="304"/>
        <v/>
      </c>
      <c r="BL954" s="10" t="str">
        <f t="shared" si="305"/>
        <v/>
      </c>
      <c r="BN954" s="2" t="str">
        <f>IF(Data!AU954&gt;0,Data!AU954-4,"")</f>
        <v/>
      </c>
      <c r="BO954" s="2" t="str">
        <f>IF(Data!AV954&gt;0,Data!AV954-4,"")</f>
        <v/>
      </c>
      <c r="BP954" s="2" t="str">
        <f>IF(Data!AW954&gt;0,Data!AW954-4,"")</f>
        <v/>
      </c>
      <c r="BQ954" s="2" t="str">
        <f>IF(Data!AX954&gt;0,Data!AX954-4,"")</f>
        <v/>
      </c>
      <c r="BR954" s="2" t="str">
        <f>IF(Data!AY954&gt;0,Data!AY954-4,"")</f>
        <v/>
      </c>
      <c r="BS954" s="2" t="str">
        <f>IF(Data!AZ954&gt;0,Data!AZ954-4,"")</f>
        <v/>
      </c>
      <c r="BT954" s="2" t="str">
        <f>IF(Data!BA954&gt;0,Data!BA954-4,"")</f>
        <v/>
      </c>
      <c r="BU954" s="2" t="str">
        <f>IF(Data!BB954&gt;0,Data!BB954-4,"")</f>
        <v/>
      </c>
      <c r="BW954" s="10" t="str">
        <f t="shared" si="306"/>
        <v/>
      </c>
      <c r="BX954" s="10" t="str">
        <f t="shared" si="307"/>
        <v/>
      </c>
      <c r="BY954" s="10" t="str">
        <f t="shared" si="308"/>
        <v/>
      </c>
      <c r="CA954" s="2" t="str">
        <f>IF(Data!BD954&gt;0,Data!BD954-4,"")</f>
        <v/>
      </c>
      <c r="CB954" s="2" t="str">
        <f>IF(Data!BE954&gt;0,Data!BE954-4,"")</f>
        <v/>
      </c>
      <c r="CC954" s="2" t="str">
        <f>IF(Data!BF954&gt;0,Data!BF954-4,"")</f>
        <v/>
      </c>
      <c r="CD954" s="2" t="str">
        <f>IF(Data!BG954&gt;0,Data!BG954-4,"")</f>
        <v/>
      </c>
      <c r="CE954" s="2" t="str">
        <f>IF(Data!BH954&gt;0,Data!BH954-4,"")</f>
        <v/>
      </c>
      <c r="CF954" s="2" t="str">
        <f>IF(Data!BI954&gt;0,Data!BI954-4,"")</f>
        <v/>
      </c>
      <c r="CG954" s="2" t="str">
        <f>IF(Data!BJ954&gt;0,Data!BJ954-4,"")</f>
        <v/>
      </c>
      <c r="CH954" s="2" t="str">
        <f>IF(Data!BK954&gt;0,Data!BK954-4,"")</f>
        <v/>
      </c>
      <c r="CK954" s="10" t="str">
        <f t="shared" si="309"/>
        <v/>
      </c>
      <c r="CL954" s="10" t="str">
        <f t="shared" si="310"/>
        <v/>
      </c>
      <c r="CM954" s="10" t="str">
        <f t="shared" si="311"/>
        <v/>
      </c>
    </row>
    <row r="955" spans="1:91" x14ac:dyDescent="0.25">
      <c r="A955" s="2" t="str">
        <f>IF(Data!B955&gt;0,Data!B955-4,"")</f>
        <v/>
      </c>
      <c r="B955" s="2" t="str">
        <f>IF(Data!C955&gt;0,Data!C955-4,"")</f>
        <v/>
      </c>
      <c r="C955" s="2" t="str">
        <f>IF(Data!D955&gt;0,Data!D955-4,"")</f>
        <v/>
      </c>
      <c r="D955" s="2" t="str">
        <f>IF(Data!E955&gt;0,Data!E955-4,"")</f>
        <v/>
      </c>
      <c r="E955" s="2" t="str">
        <f>IF(Data!F955&gt;0,Data!F955-4,"")</f>
        <v/>
      </c>
      <c r="F955" s="2" t="str">
        <f>IF(Data!G955&gt;0,Data!G955-4,"")</f>
        <v/>
      </c>
      <c r="G955" s="2" t="str">
        <f>IF(Data!H955&gt;0,Data!H955-4,"")</f>
        <v/>
      </c>
      <c r="H955" s="2" t="str">
        <f>IF(Data!I955&gt;0,Data!I955-4,"")</f>
        <v/>
      </c>
      <c r="J955" s="10" t="str">
        <f t="shared" si="312"/>
        <v/>
      </c>
      <c r="K955" s="10" t="str">
        <f t="shared" si="313"/>
        <v/>
      </c>
      <c r="L955" s="10" t="str">
        <f t="shared" si="314"/>
        <v/>
      </c>
      <c r="N955" s="2" t="str">
        <f>IF(Data!K955&gt;0,Data!K955-4,"")</f>
        <v/>
      </c>
      <c r="O955" s="2" t="str">
        <f>IF(Data!L955&gt;0,Data!L955-4,"")</f>
        <v/>
      </c>
      <c r="P955" s="2" t="str">
        <f>IF(Data!M955&gt;0,Data!M955-4,"")</f>
        <v/>
      </c>
      <c r="Q955" s="2" t="str">
        <f>IF(Data!N955&gt;0,Data!N955-4,"")</f>
        <v/>
      </c>
      <c r="R955" s="2" t="str">
        <f>IF(Data!O955&gt;0,Data!O955-4,"")</f>
        <v/>
      </c>
      <c r="S955" s="2" t="str">
        <f>IF(Data!P955&gt;0,Data!P955-4,"")</f>
        <v/>
      </c>
      <c r="T955" s="2" t="str">
        <f>IF(Data!Q955&gt;0,Data!Q955-4,"")</f>
        <v/>
      </c>
      <c r="U955" s="2" t="str">
        <f>IF(Data!R955&gt;0,Data!R955-4,"")</f>
        <v/>
      </c>
      <c r="V955" s="59"/>
      <c r="W955" s="10" t="str">
        <f t="shared" si="294"/>
        <v/>
      </c>
      <c r="X955" s="10" t="str">
        <f t="shared" si="295"/>
        <v/>
      </c>
      <c r="Y955" s="10" t="str">
        <f t="shared" si="296"/>
        <v/>
      </c>
      <c r="AA955" s="2" t="str">
        <f>IF(Data!T955&gt;0,Data!T955-4,"")</f>
        <v/>
      </c>
      <c r="AB955" s="2" t="str">
        <f>IF(Data!U955&gt;0,Data!U955-4,"")</f>
        <v/>
      </c>
      <c r="AC955" s="2" t="str">
        <f>IF(Data!V955&gt;0,Data!V955-4,"")</f>
        <v/>
      </c>
      <c r="AD955" s="2" t="str">
        <f>IF(Data!W955&gt;0,Data!W955-4,"")</f>
        <v/>
      </c>
      <c r="AE955" s="2" t="str">
        <f>IF(Data!X955&gt;0,Data!X955-4,"")</f>
        <v/>
      </c>
      <c r="AF955" s="2" t="str">
        <f>IF(Data!Y955&gt;0,Data!Y955-4,"")</f>
        <v/>
      </c>
      <c r="AG955" s="2" t="str">
        <f>IF(Data!Z955&gt;0,Data!Z955-4,"")</f>
        <v/>
      </c>
      <c r="AH955" s="2" t="str">
        <f>IF(Data!AA955&gt;0,Data!AA955-4,"")</f>
        <v/>
      </c>
      <c r="AJ955" s="10" t="str">
        <f t="shared" si="297"/>
        <v/>
      </c>
      <c r="AK955" s="10" t="str">
        <f t="shared" si="298"/>
        <v/>
      </c>
      <c r="AL955" s="10" t="str">
        <f t="shared" si="299"/>
        <v/>
      </c>
      <c r="AN955" s="2" t="str">
        <f>IF(Data!AC955&gt;0,Data!AC955-4,"")</f>
        <v/>
      </c>
      <c r="AO955" s="2" t="str">
        <f>IF(Data!AD955&gt;0,Data!AD955-4,"")</f>
        <v/>
      </c>
      <c r="AP955" s="2" t="str">
        <f>IF(Data!AE955&gt;0,Data!AE955-4,"")</f>
        <v/>
      </c>
      <c r="AQ955" s="2" t="str">
        <f>IF(Data!AF955&gt;0,Data!AF955-4,"")</f>
        <v/>
      </c>
      <c r="AR955" s="2" t="str">
        <f>IF(Data!AG955&gt;0,Data!AG955-4,"")</f>
        <v/>
      </c>
      <c r="AS955" s="2" t="str">
        <f>IF(Data!AH955&gt;0,Data!AH955-4,"")</f>
        <v/>
      </c>
      <c r="AT955" s="2" t="str">
        <f>IF(Data!AI955&gt;0,Data!AI955-4,"")</f>
        <v/>
      </c>
      <c r="AU955" s="2" t="str">
        <f>IF(Data!AJ955&gt;0,Data!AJ955-4,"")</f>
        <v/>
      </c>
      <c r="AW955" s="10" t="str">
        <f t="shared" si="300"/>
        <v/>
      </c>
      <c r="AX955" s="10" t="str">
        <f t="shared" si="301"/>
        <v/>
      </c>
      <c r="AY955" s="10" t="str">
        <f t="shared" si="302"/>
        <v/>
      </c>
      <c r="BA955" s="2" t="str">
        <f>IF(Data!AL955&gt;0,Data!AL955-4,"")</f>
        <v/>
      </c>
      <c r="BB955" s="2" t="str">
        <f>IF(Data!AM955&gt;0,Data!AM955-4,"")</f>
        <v/>
      </c>
      <c r="BC955" s="2" t="str">
        <f>IF(Data!AN955&gt;0,Data!AN955-4,"")</f>
        <v/>
      </c>
      <c r="BD955" s="2" t="str">
        <f>IF(Data!AO955&gt;0,Data!AO955-4,"")</f>
        <v/>
      </c>
      <c r="BE955" s="2" t="str">
        <f>IF(Data!AP955&gt;0,Data!AP955-4,"")</f>
        <v/>
      </c>
      <c r="BF955" s="2" t="str">
        <f>IF(Data!AQ955&gt;0,Data!AQ955-4,"")</f>
        <v/>
      </c>
      <c r="BG955" s="2" t="str">
        <f>IF(Data!AR955&gt;0,Data!AR955-4,"")</f>
        <v/>
      </c>
      <c r="BH955" s="2" t="str">
        <f>IF(Data!AS955&gt;0,Data!AS955-4,"")</f>
        <v/>
      </c>
      <c r="BJ955" s="10" t="str">
        <f t="shared" si="303"/>
        <v/>
      </c>
      <c r="BK955" s="10" t="str">
        <f t="shared" si="304"/>
        <v/>
      </c>
      <c r="BL955" s="10" t="str">
        <f t="shared" si="305"/>
        <v/>
      </c>
      <c r="BN955" s="2" t="str">
        <f>IF(Data!AU955&gt;0,Data!AU955-4,"")</f>
        <v/>
      </c>
      <c r="BO955" s="2" t="str">
        <f>IF(Data!AV955&gt;0,Data!AV955-4,"")</f>
        <v/>
      </c>
      <c r="BP955" s="2" t="str">
        <f>IF(Data!AW955&gt;0,Data!AW955-4,"")</f>
        <v/>
      </c>
      <c r="BQ955" s="2" t="str">
        <f>IF(Data!AX955&gt;0,Data!AX955-4,"")</f>
        <v/>
      </c>
      <c r="BR955" s="2" t="str">
        <f>IF(Data!AY955&gt;0,Data!AY955-4,"")</f>
        <v/>
      </c>
      <c r="BS955" s="2" t="str">
        <f>IF(Data!AZ955&gt;0,Data!AZ955-4,"")</f>
        <v/>
      </c>
      <c r="BT955" s="2" t="str">
        <f>IF(Data!BA955&gt;0,Data!BA955-4,"")</f>
        <v/>
      </c>
      <c r="BU955" s="2" t="str">
        <f>IF(Data!BB955&gt;0,Data!BB955-4,"")</f>
        <v/>
      </c>
      <c r="BW955" s="10" t="str">
        <f t="shared" si="306"/>
        <v/>
      </c>
      <c r="BX955" s="10" t="str">
        <f t="shared" si="307"/>
        <v/>
      </c>
      <c r="BY955" s="10" t="str">
        <f t="shared" si="308"/>
        <v/>
      </c>
      <c r="CA955" s="2" t="str">
        <f>IF(Data!BD955&gt;0,Data!BD955-4,"")</f>
        <v/>
      </c>
      <c r="CB955" s="2" t="str">
        <f>IF(Data!BE955&gt;0,Data!BE955-4,"")</f>
        <v/>
      </c>
      <c r="CC955" s="2" t="str">
        <f>IF(Data!BF955&gt;0,Data!BF955-4,"")</f>
        <v/>
      </c>
      <c r="CD955" s="2" t="str">
        <f>IF(Data!BG955&gt;0,Data!BG955-4,"")</f>
        <v/>
      </c>
      <c r="CE955" s="2" t="str">
        <f>IF(Data!BH955&gt;0,Data!BH955-4,"")</f>
        <v/>
      </c>
      <c r="CF955" s="2" t="str">
        <f>IF(Data!BI955&gt;0,Data!BI955-4,"")</f>
        <v/>
      </c>
      <c r="CG955" s="2" t="str">
        <f>IF(Data!BJ955&gt;0,Data!BJ955-4,"")</f>
        <v/>
      </c>
      <c r="CH955" s="2" t="str">
        <f>IF(Data!BK955&gt;0,Data!BK955-4,"")</f>
        <v/>
      </c>
      <c r="CK955" s="10" t="str">
        <f t="shared" si="309"/>
        <v/>
      </c>
      <c r="CL955" s="10" t="str">
        <f t="shared" si="310"/>
        <v/>
      </c>
      <c r="CM955" s="10" t="str">
        <f t="shared" si="311"/>
        <v/>
      </c>
    </row>
    <row r="956" spans="1:91" x14ac:dyDescent="0.25">
      <c r="A956" s="2" t="str">
        <f>IF(Data!B956&gt;0,Data!B956-4,"")</f>
        <v/>
      </c>
      <c r="B956" s="2" t="str">
        <f>IF(Data!C956&gt;0,Data!C956-4,"")</f>
        <v/>
      </c>
      <c r="C956" s="2" t="str">
        <f>IF(Data!D956&gt;0,Data!D956-4,"")</f>
        <v/>
      </c>
      <c r="D956" s="2" t="str">
        <f>IF(Data!E956&gt;0,Data!E956-4,"")</f>
        <v/>
      </c>
      <c r="E956" s="2" t="str">
        <f>IF(Data!F956&gt;0,Data!F956-4,"")</f>
        <v/>
      </c>
      <c r="F956" s="2" t="str">
        <f>IF(Data!G956&gt;0,Data!G956-4,"")</f>
        <v/>
      </c>
      <c r="G956" s="2" t="str">
        <f>IF(Data!H956&gt;0,Data!H956-4,"")</f>
        <v/>
      </c>
      <c r="H956" s="2" t="str">
        <f>IF(Data!I956&gt;0,Data!I956-4,"")</f>
        <v/>
      </c>
      <c r="J956" s="10" t="str">
        <f t="shared" si="312"/>
        <v/>
      </c>
      <c r="K956" s="10" t="str">
        <f t="shared" si="313"/>
        <v/>
      </c>
      <c r="L956" s="10" t="str">
        <f t="shared" si="314"/>
        <v/>
      </c>
      <c r="N956" s="2" t="str">
        <f>IF(Data!K956&gt;0,Data!K956-4,"")</f>
        <v/>
      </c>
      <c r="O956" s="2" t="str">
        <f>IF(Data!L956&gt;0,Data!L956-4,"")</f>
        <v/>
      </c>
      <c r="P956" s="2" t="str">
        <f>IF(Data!M956&gt;0,Data!M956-4,"")</f>
        <v/>
      </c>
      <c r="Q956" s="2" t="str">
        <f>IF(Data!N956&gt;0,Data!N956-4,"")</f>
        <v/>
      </c>
      <c r="R956" s="2" t="str">
        <f>IF(Data!O956&gt;0,Data!O956-4,"")</f>
        <v/>
      </c>
      <c r="S956" s="2" t="str">
        <f>IF(Data!P956&gt;0,Data!P956-4,"")</f>
        <v/>
      </c>
      <c r="T956" s="2" t="str">
        <f>IF(Data!Q956&gt;0,Data!Q956-4,"")</f>
        <v/>
      </c>
      <c r="U956" s="2" t="str">
        <f>IF(Data!R956&gt;0,Data!R956-4,"")</f>
        <v/>
      </c>
      <c r="V956" s="59"/>
      <c r="W956" s="10" t="str">
        <f t="shared" si="294"/>
        <v/>
      </c>
      <c r="X956" s="10" t="str">
        <f t="shared" si="295"/>
        <v/>
      </c>
      <c r="Y956" s="10" t="str">
        <f t="shared" si="296"/>
        <v/>
      </c>
      <c r="AA956" s="2" t="str">
        <f>IF(Data!T956&gt;0,Data!T956-4,"")</f>
        <v/>
      </c>
      <c r="AB956" s="2" t="str">
        <f>IF(Data!U956&gt;0,Data!U956-4,"")</f>
        <v/>
      </c>
      <c r="AC956" s="2" t="str">
        <f>IF(Data!V956&gt;0,Data!V956-4,"")</f>
        <v/>
      </c>
      <c r="AD956" s="2" t="str">
        <f>IF(Data!W956&gt;0,Data!W956-4,"")</f>
        <v/>
      </c>
      <c r="AE956" s="2" t="str">
        <f>IF(Data!X956&gt;0,Data!X956-4,"")</f>
        <v/>
      </c>
      <c r="AF956" s="2" t="str">
        <f>IF(Data!Y956&gt;0,Data!Y956-4,"")</f>
        <v/>
      </c>
      <c r="AG956" s="2" t="str">
        <f>IF(Data!Z956&gt;0,Data!Z956-4,"")</f>
        <v/>
      </c>
      <c r="AH956" s="2" t="str">
        <f>IF(Data!AA956&gt;0,Data!AA956-4,"")</f>
        <v/>
      </c>
      <c r="AJ956" s="10" t="str">
        <f t="shared" si="297"/>
        <v/>
      </c>
      <c r="AK956" s="10" t="str">
        <f t="shared" si="298"/>
        <v/>
      </c>
      <c r="AL956" s="10" t="str">
        <f t="shared" si="299"/>
        <v/>
      </c>
      <c r="AN956" s="2" t="str">
        <f>IF(Data!AC956&gt;0,Data!AC956-4,"")</f>
        <v/>
      </c>
      <c r="AO956" s="2" t="str">
        <f>IF(Data!AD956&gt;0,Data!AD956-4,"")</f>
        <v/>
      </c>
      <c r="AP956" s="2" t="str">
        <f>IF(Data!AE956&gt;0,Data!AE956-4,"")</f>
        <v/>
      </c>
      <c r="AQ956" s="2" t="str">
        <f>IF(Data!AF956&gt;0,Data!AF956-4,"")</f>
        <v/>
      </c>
      <c r="AR956" s="2" t="str">
        <f>IF(Data!AG956&gt;0,Data!AG956-4,"")</f>
        <v/>
      </c>
      <c r="AS956" s="2" t="str">
        <f>IF(Data!AH956&gt;0,Data!AH956-4,"")</f>
        <v/>
      </c>
      <c r="AT956" s="2" t="str">
        <f>IF(Data!AI956&gt;0,Data!AI956-4,"")</f>
        <v/>
      </c>
      <c r="AU956" s="2" t="str">
        <f>IF(Data!AJ956&gt;0,Data!AJ956-4,"")</f>
        <v/>
      </c>
      <c r="AW956" s="10" t="str">
        <f t="shared" si="300"/>
        <v/>
      </c>
      <c r="AX956" s="10" t="str">
        <f t="shared" si="301"/>
        <v/>
      </c>
      <c r="AY956" s="10" t="str">
        <f t="shared" si="302"/>
        <v/>
      </c>
      <c r="BA956" s="2" t="str">
        <f>IF(Data!AL956&gt;0,Data!AL956-4,"")</f>
        <v/>
      </c>
      <c r="BB956" s="2" t="str">
        <f>IF(Data!AM956&gt;0,Data!AM956-4,"")</f>
        <v/>
      </c>
      <c r="BC956" s="2" t="str">
        <f>IF(Data!AN956&gt;0,Data!AN956-4,"")</f>
        <v/>
      </c>
      <c r="BD956" s="2" t="str">
        <f>IF(Data!AO956&gt;0,Data!AO956-4,"")</f>
        <v/>
      </c>
      <c r="BE956" s="2" t="str">
        <f>IF(Data!AP956&gt;0,Data!AP956-4,"")</f>
        <v/>
      </c>
      <c r="BF956" s="2" t="str">
        <f>IF(Data!AQ956&gt;0,Data!AQ956-4,"")</f>
        <v/>
      </c>
      <c r="BG956" s="2" t="str">
        <f>IF(Data!AR956&gt;0,Data!AR956-4,"")</f>
        <v/>
      </c>
      <c r="BH956" s="2" t="str">
        <f>IF(Data!AS956&gt;0,Data!AS956-4,"")</f>
        <v/>
      </c>
      <c r="BJ956" s="10" t="str">
        <f t="shared" si="303"/>
        <v/>
      </c>
      <c r="BK956" s="10" t="str">
        <f t="shared" si="304"/>
        <v/>
      </c>
      <c r="BL956" s="10" t="str">
        <f t="shared" si="305"/>
        <v/>
      </c>
      <c r="BN956" s="2" t="str">
        <f>IF(Data!AU956&gt;0,Data!AU956-4,"")</f>
        <v/>
      </c>
      <c r="BO956" s="2" t="str">
        <f>IF(Data!AV956&gt;0,Data!AV956-4,"")</f>
        <v/>
      </c>
      <c r="BP956" s="2" t="str">
        <f>IF(Data!AW956&gt;0,Data!AW956-4,"")</f>
        <v/>
      </c>
      <c r="BQ956" s="2" t="str">
        <f>IF(Data!AX956&gt;0,Data!AX956-4,"")</f>
        <v/>
      </c>
      <c r="BR956" s="2" t="str">
        <f>IF(Data!AY956&gt;0,Data!AY956-4,"")</f>
        <v/>
      </c>
      <c r="BS956" s="2" t="str">
        <f>IF(Data!AZ956&gt;0,Data!AZ956-4,"")</f>
        <v/>
      </c>
      <c r="BT956" s="2" t="str">
        <f>IF(Data!BA956&gt;0,Data!BA956-4,"")</f>
        <v/>
      </c>
      <c r="BU956" s="2" t="str">
        <f>IF(Data!BB956&gt;0,Data!BB956-4,"")</f>
        <v/>
      </c>
      <c r="BW956" s="10" t="str">
        <f t="shared" si="306"/>
        <v/>
      </c>
      <c r="BX956" s="10" t="str">
        <f t="shared" si="307"/>
        <v/>
      </c>
      <c r="BY956" s="10" t="str">
        <f t="shared" si="308"/>
        <v/>
      </c>
      <c r="CA956" s="2" t="str">
        <f>IF(Data!BD956&gt;0,Data!BD956-4,"")</f>
        <v/>
      </c>
      <c r="CB956" s="2" t="str">
        <f>IF(Data!BE956&gt;0,Data!BE956-4,"")</f>
        <v/>
      </c>
      <c r="CC956" s="2" t="str">
        <f>IF(Data!BF956&gt;0,Data!BF956-4,"")</f>
        <v/>
      </c>
      <c r="CD956" s="2" t="str">
        <f>IF(Data!BG956&gt;0,Data!BG956-4,"")</f>
        <v/>
      </c>
      <c r="CE956" s="2" t="str">
        <f>IF(Data!BH956&gt;0,Data!BH956-4,"")</f>
        <v/>
      </c>
      <c r="CF956" s="2" t="str">
        <f>IF(Data!BI956&gt;0,Data!BI956-4,"")</f>
        <v/>
      </c>
      <c r="CG956" s="2" t="str">
        <f>IF(Data!BJ956&gt;0,Data!BJ956-4,"")</f>
        <v/>
      </c>
      <c r="CH956" s="2" t="str">
        <f>IF(Data!BK956&gt;0,Data!BK956-4,"")</f>
        <v/>
      </c>
      <c r="CK956" s="10" t="str">
        <f t="shared" si="309"/>
        <v/>
      </c>
      <c r="CL956" s="10" t="str">
        <f t="shared" si="310"/>
        <v/>
      </c>
      <c r="CM956" s="10" t="str">
        <f t="shared" si="311"/>
        <v/>
      </c>
    </row>
    <row r="957" spans="1:91" x14ac:dyDescent="0.25">
      <c r="A957" s="2" t="str">
        <f>IF(Data!B957&gt;0,Data!B957-4,"")</f>
        <v/>
      </c>
      <c r="B957" s="2" t="str">
        <f>IF(Data!C957&gt;0,Data!C957-4,"")</f>
        <v/>
      </c>
      <c r="C957" s="2" t="str">
        <f>IF(Data!D957&gt;0,Data!D957-4,"")</f>
        <v/>
      </c>
      <c r="D957" s="2" t="str">
        <f>IF(Data!E957&gt;0,Data!E957-4,"")</f>
        <v/>
      </c>
      <c r="E957" s="2" t="str">
        <f>IF(Data!F957&gt;0,Data!F957-4,"")</f>
        <v/>
      </c>
      <c r="F957" s="2" t="str">
        <f>IF(Data!G957&gt;0,Data!G957-4,"")</f>
        <v/>
      </c>
      <c r="G957" s="2" t="str">
        <f>IF(Data!H957&gt;0,Data!H957-4,"")</f>
        <v/>
      </c>
      <c r="H957" s="2" t="str">
        <f>IF(Data!I957&gt;0,Data!I957-4,"")</f>
        <v/>
      </c>
      <c r="J957" s="10" t="str">
        <f t="shared" si="312"/>
        <v/>
      </c>
      <c r="K957" s="10" t="str">
        <f t="shared" si="313"/>
        <v/>
      </c>
      <c r="L957" s="10" t="str">
        <f t="shared" si="314"/>
        <v/>
      </c>
      <c r="N957" s="2" t="str">
        <f>IF(Data!K957&gt;0,Data!K957-4,"")</f>
        <v/>
      </c>
      <c r="O957" s="2" t="str">
        <f>IF(Data!L957&gt;0,Data!L957-4,"")</f>
        <v/>
      </c>
      <c r="P957" s="2" t="str">
        <f>IF(Data!M957&gt;0,Data!M957-4,"")</f>
        <v/>
      </c>
      <c r="Q957" s="2" t="str">
        <f>IF(Data!N957&gt;0,Data!N957-4,"")</f>
        <v/>
      </c>
      <c r="R957" s="2" t="str">
        <f>IF(Data!O957&gt;0,Data!O957-4,"")</f>
        <v/>
      </c>
      <c r="S957" s="2" t="str">
        <f>IF(Data!P957&gt;0,Data!P957-4,"")</f>
        <v/>
      </c>
      <c r="T957" s="2" t="str">
        <f>IF(Data!Q957&gt;0,Data!Q957-4,"")</f>
        <v/>
      </c>
      <c r="U957" s="2" t="str">
        <f>IF(Data!R957&gt;0,Data!R957-4,"")</f>
        <v/>
      </c>
      <c r="V957" s="59"/>
      <c r="W957" s="10" t="str">
        <f t="shared" si="294"/>
        <v/>
      </c>
      <c r="X957" s="10" t="str">
        <f t="shared" si="295"/>
        <v/>
      </c>
      <c r="Y957" s="10" t="str">
        <f t="shared" si="296"/>
        <v/>
      </c>
      <c r="AA957" s="2" t="str">
        <f>IF(Data!T957&gt;0,Data!T957-4,"")</f>
        <v/>
      </c>
      <c r="AB957" s="2" t="str">
        <f>IF(Data!U957&gt;0,Data!U957-4,"")</f>
        <v/>
      </c>
      <c r="AC957" s="2" t="str">
        <f>IF(Data!V957&gt;0,Data!V957-4,"")</f>
        <v/>
      </c>
      <c r="AD957" s="2" t="str">
        <f>IF(Data!W957&gt;0,Data!W957-4,"")</f>
        <v/>
      </c>
      <c r="AE957" s="2" t="str">
        <f>IF(Data!X957&gt;0,Data!X957-4,"")</f>
        <v/>
      </c>
      <c r="AF957" s="2" t="str">
        <f>IF(Data!Y957&gt;0,Data!Y957-4,"")</f>
        <v/>
      </c>
      <c r="AG957" s="2" t="str">
        <f>IF(Data!Z957&gt;0,Data!Z957-4,"")</f>
        <v/>
      </c>
      <c r="AH957" s="2" t="str">
        <f>IF(Data!AA957&gt;0,Data!AA957-4,"")</f>
        <v/>
      </c>
      <c r="AJ957" s="10" t="str">
        <f t="shared" si="297"/>
        <v/>
      </c>
      <c r="AK957" s="10" t="str">
        <f t="shared" si="298"/>
        <v/>
      </c>
      <c r="AL957" s="10" t="str">
        <f t="shared" si="299"/>
        <v/>
      </c>
      <c r="AN957" s="2" t="str">
        <f>IF(Data!AC957&gt;0,Data!AC957-4,"")</f>
        <v/>
      </c>
      <c r="AO957" s="2" t="str">
        <f>IF(Data!AD957&gt;0,Data!AD957-4,"")</f>
        <v/>
      </c>
      <c r="AP957" s="2" t="str">
        <f>IF(Data!AE957&gt;0,Data!AE957-4,"")</f>
        <v/>
      </c>
      <c r="AQ957" s="2" t="str">
        <f>IF(Data!AF957&gt;0,Data!AF957-4,"")</f>
        <v/>
      </c>
      <c r="AR957" s="2" t="str">
        <f>IF(Data!AG957&gt;0,Data!AG957-4,"")</f>
        <v/>
      </c>
      <c r="AS957" s="2" t="str">
        <f>IF(Data!AH957&gt;0,Data!AH957-4,"")</f>
        <v/>
      </c>
      <c r="AT957" s="2" t="str">
        <f>IF(Data!AI957&gt;0,Data!AI957-4,"")</f>
        <v/>
      </c>
      <c r="AU957" s="2" t="str">
        <f>IF(Data!AJ957&gt;0,Data!AJ957-4,"")</f>
        <v/>
      </c>
      <c r="AW957" s="10" t="str">
        <f t="shared" si="300"/>
        <v/>
      </c>
      <c r="AX957" s="10" t="str">
        <f t="shared" si="301"/>
        <v/>
      </c>
      <c r="AY957" s="10" t="str">
        <f t="shared" si="302"/>
        <v/>
      </c>
      <c r="BA957" s="2" t="str">
        <f>IF(Data!AL957&gt;0,Data!AL957-4,"")</f>
        <v/>
      </c>
      <c r="BB957" s="2" t="str">
        <f>IF(Data!AM957&gt;0,Data!AM957-4,"")</f>
        <v/>
      </c>
      <c r="BC957" s="2" t="str">
        <f>IF(Data!AN957&gt;0,Data!AN957-4,"")</f>
        <v/>
      </c>
      <c r="BD957" s="2" t="str">
        <f>IF(Data!AO957&gt;0,Data!AO957-4,"")</f>
        <v/>
      </c>
      <c r="BE957" s="2" t="str">
        <f>IF(Data!AP957&gt;0,Data!AP957-4,"")</f>
        <v/>
      </c>
      <c r="BF957" s="2" t="str">
        <f>IF(Data!AQ957&gt;0,Data!AQ957-4,"")</f>
        <v/>
      </c>
      <c r="BG957" s="2" t="str">
        <f>IF(Data!AR957&gt;0,Data!AR957-4,"")</f>
        <v/>
      </c>
      <c r="BH957" s="2" t="str">
        <f>IF(Data!AS957&gt;0,Data!AS957-4,"")</f>
        <v/>
      </c>
      <c r="BJ957" s="10" t="str">
        <f t="shared" si="303"/>
        <v/>
      </c>
      <c r="BK957" s="10" t="str">
        <f t="shared" si="304"/>
        <v/>
      </c>
      <c r="BL957" s="10" t="str">
        <f t="shared" si="305"/>
        <v/>
      </c>
      <c r="BN957" s="2" t="str">
        <f>IF(Data!AU957&gt;0,Data!AU957-4,"")</f>
        <v/>
      </c>
      <c r="BO957" s="2" t="str">
        <f>IF(Data!AV957&gt;0,Data!AV957-4,"")</f>
        <v/>
      </c>
      <c r="BP957" s="2" t="str">
        <f>IF(Data!AW957&gt;0,Data!AW957-4,"")</f>
        <v/>
      </c>
      <c r="BQ957" s="2" t="str">
        <f>IF(Data!AX957&gt;0,Data!AX957-4,"")</f>
        <v/>
      </c>
      <c r="BR957" s="2" t="str">
        <f>IF(Data!AY957&gt;0,Data!AY957-4,"")</f>
        <v/>
      </c>
      <c r="BS957" s="2" t="str">
        <f>IF(Data!AZ957&gt;0,Data!AZ957-4,"")</f>
        <v/>
      </c>
      <c r="BT957" s="2" t="str">
        <f>IF(Data!BA957&gt;0,Data!BA957-4,"")</f>
        <v/>
      </c>
      <c r="BU957" s="2" t="str">
        <f>IF(Data!BB957&gt;0,Data!BB957-4,"")</f>
        <v/>
      </c>
      <c r="BW957" s="10" t="str">
        <f t="shared" si="306"/>
        <v/>
      </c>
      <c r="BX957" s="10" t="str">
        <f t="shared" si="307"/>
        <v/>
      </c>
      <c r="BY957" s="10" t="str">
        <f t="shared" si="308"/>
        <v/>
      </c>
      <c r="CA957" s="2" t="str">
        <f>IF(Data!BD957&gt;0,Data!BD957-4,"")</f>
        <v/>
      </c>
      <c r="CB957" s="2" t="str">
        <f>IF(Data!BE957&gt;0,Data!BE957-4,"")</f>
        <v/>
      </c>
      <c r="CC957" s="2" t="str">
        <f>IF(Data!BF957&gt;0,Data!BF957-4,"")</f>
        <v/>
      </c>
      <c r="CD957" s="2" t="str">
        <f>IF(Data!BG957&gt;0,Data!BG957-4,"")</f>
        <v/>
      </c>
      <c r="CE957" s="2" t="str">
        <f>IF(Data!BH957&gt;0,Data!BH957-4,"")</f>
        <v/>
      </c>
      <c r="CF957" s="2" t="str">
        <f>IF(Data!BI957&gt;0,Data!BI957-4,"")</f>
        <v/>
      </c>
      <c r="CG957" s="2" t="str">
        <f>IF(Data!BJ957&gt;0,Data!BJ957-4,"")</f>
        <v/>
      </c>
      <c r="CH957" s="2" t="str">
        <f>IF(Data!BK957&gt;0,Data!BK957-4,"")</f>
        <v/>
      </c>
      <c r="CK957" s="10" t="str">
        <f t="shared" si="309"/>
        <v/>
      </c>
      <c r="CL957" s="10" t="str">
        <f t="shared" si="310"/>
        <v/>
      </c>
      <c r="CM957" s="10" t="str">
        <f t="shared" si="311"/>
        <v/>
      </c>
    </row>
    <row r="958" spans="1:91" x14ac:dyDescent="0.25">
      <c r="A958" s="2" t="str">
        <f>IF(Data!B958&gt;0,Data!B958-4,"")</f>
        <v/>
      </c>
      <c r="B958" s="2" t="str">
        <f>IF(Data!C958&gt;0,Data!C958-4,"")</f>
        <v/>
      </c>
      <c r="C958" s="2" t="str">
        <f>IF(Data!D958&gt;0,Data!D958-4,"")</f>
        <v/>
      </c>
      <c r="D958" s="2" t="str">
        <f>IF(Data!E958&gt;0,Data!E958-4,"")</f>
        <v/>
      </c>
      <c r="E958" s="2" t="str">
        <f>IF(Data!F958&gt;0,Data!F958-4,"")</f>
        <v/>
      </c>
      <c r="F958" s="2" t="str">
        <f>IF(Data!G958&gt;0,Data!G958-4,"")</f>
        <v/>
      </c>
      <c r="G958" s="2" t="str">
        <f>IF(Data!H958&gt;0,Data!H958-4,"")</f>
        <v/>
      </c>
      <c r="H958" s="2" t="str">
        <f>IF(Data!I958&gt;0,Data!I958-4,"")</f>
        <v/>
      </c>
      <c r="J958" s="10" t="str">
        <f t="shared" si="312"/>
        <v/>
      </c>
      <c r="K958" s="10" t="str">
        <f t="shared" si="313"/>
        <v/>
      </c>
      <c r="L958" s="10" t="str">
        <f t="shared" si="314"/>
        <v/>
      </c>
      <c r="N958" s="2" t="str">
        <f>IF(Data!K958&gt;0,Data!K958-4,"")</f>
        <v/>
      </c>
      <c r="O958" s="2" t="str">
        <f>IF(Data!L958&gt;0,Data!L958-4,"")</f>
        <v/>
      </c>
      <c r="P958" s="2" t="str">
        <f>IF(Data!M958&gt;0,Data!M958-4,"")</f>
        <v/>
      </c>
      <c r="Q958" s="2" t="str">
        <f>IF(Data!N958&gt;0,Data!N958-4,"")</f>
        <v/>
      </c>
      <c r="R958" s="2" t="str">
        <f>IF(Data!O958&gt;0,Data!O958-4,"")</f>
        <v/>
      </c>
      <c r="S958" s="2" t="str">
        <f>IF(Data!P958&gt;0,Data!P958-4,"")</f>
        <v/>
      </c>
      <c r="T958" s="2" t="str">
        <f>IF(Data!Q958&gt;0,Data!Q958-4,"")</f>
        <v/>
      </c>
      <c r="U958" s="2" t="str">
        <f>IF(Data!R958&gt;0,Data!R958-4,"")</f>
        <v/>
      </c>
      <c r="V958" s="59"/>
      <c r="W958" s="10" t="str">
        <f t="shared" si="294"/>
        <v/>
      </c>
      <c r="X958" s="10" t="str">
        <f t="shared" si="295"/>
        <v/>
      </c>
      <c r="Y958" s="10" t="str">
        <f t="shared" si="296"/>
        <v/>
      </c>
      <c r="AA958" s="2" t="str">
        <f>IF(Data!T958&gt;0,Data!T958-4,"")</f>
        <v/>
      </c>
      <c r="AB958" s="2" t="str">
        <f>IF(Data!U958&gt;0,Data!U958-4,"")</f>
        <v/>
      </c>
      <c r="AC958" s="2" t="str">
        <f>IF(Data!V958&gt;0,Data!V958-4,"")</f>
        <v/>
      </c>
      <c r="AD958" s="2" t="str">
        <f>IF(Data!W958&gt;0,Data!W958-4,"")</f>
        <v/>
      </c>
      <c r="AE958" s="2" t="str">
        <f>IF(Data!X958&gt;0,Data!X958-4,"")</f>
        <v/>
      </c>
      <c r="AF958" s="2" t="str">
        <f>IF(Data!Y958&gt;0,Data!Y958-4,"")</f>
        <v/>
      </c>
      <c r="AG958" s="2" t="str">
        <f>IF(Data!Z958&gt;0,Data!Z958-4,"")</f>
        <v/>
      </c>
      <c r="AH958" s="2" t="str">
        <f>IF(Data!AA958&gt;0,Data!AA958-4,"")</f>
        <v/>
      </c>
      <c r="AJ958" s="10" t="str">
        <f t="shared" si="297"/>
        <v/>
      </c>
      <c r="AK958" s="10" t="str">
        <f t="shared" si="298"/>
        <v/>
      </c>
      <c r="AL958" s="10" t="str">
        <f t="shared" si="299"/>
        <v/>
      </c>
      <c r="AN958" s="2" t="str">
        <f>IF(Data!AC958&gt;0,Data!AC958-4,"")</f>
        <v/>
      </c>
      <c r="AO958" s="2" t="str">
        <f>IF(Data!AD958&gt;0,Data!AD958-4,"")</f>
        <v/>
      </c>
      <c r="AP958" s="2" t="str">
        <f>IF(Data!AE958&gt;0,Data!AE958-4,"")</f>
        <v/>
      </c>
      <c r="AQ958" s="2" t="str">
        <f>IF(Data!AF958&gt;0,Data!AF958-4,"")</f>
        <v/>
      </c>
      <c r="AR958" s="2" t="str">
        <f>IF(Data!AG958&gt;0,Data!AG958-4,"")</f>
        <v/>
      </c>
      <c r="AS958" s="2" t="str">
        <f>IF(Data!AH958&gt;0,Data!AH958-4,"")</f>
        <v/>
      </c>
      <c r="AT958" s="2" t="str">
        <f>IF(Data!AI958&gt;0,Data!AI958-4,"")</f>
        <v/>
      </c>
      <c r="AU958" s="2" t="str">
        <f>IF(Data!AJ958&gt;0,Data!AJ958-4,"")</f>
        <v/>
      </c>
      <c r="AW958" s="10" t="str">
        <f t="shared" si="300"/>
        <v/>
      </c>
      <c r="AX958" s="10" t="str">
        <f t="shared" si="301"/>
        <v/>
      </c>
      <c r="AY958" s="10" t="str">
        <f t="shared" si="302"/>
        <v/>
      </c>
      <c r="BA958" s="2" t="str">
        <f>IF(Data!AL958&gt;0,Data!AL958-4,"")</f>
        <v/>
      </c>
      <c r="BB958" s="2" t="str">
        <f>IF(Data!AM958&gt;0,Data!AM958-4,"")</f>
        <v/>
      </c>
      <c r="BC958" s="2" t="str">
        <f>IF(Data!AN958&gt;0,Data!AN958-4,"")</f>
        <v/>
      </c>
      <c r="BD958" s="2" t="str">
        <f>IF(Data!AO958&gt;0,Data!AO958-4,"")</f>
        <v/>
      </c>
      <c r="BE958" s="2" t="str">
        <f>IF(Data!AP958&gt;0,Data!AP958-4,"")</f>
        <v/>
      </c>
      <c r="BF958" s="2" t="str">
        <f>IF(Data!AQ958&gt;0,Data!AQ958-4,"")</f>
        <v/>
      </c>
      <c r="BG958" s="2" t="str">
        <f>IF(Data!AR958&gt;0,Data!AR958-4,"")</f>
        <v/>
      </c>
      <c r="BH958" s="2" t="str">
        <f>IF(Data!AS958&gt;0,Data!AS958-4,"")</f>
        <v/>
      </c>
      <c r="BJ958" s="10" t="str">
        <f t="shared" si="303"/>
        <v/>
      </c>
      <c r="BK958" s="10" t="str">
        <f t="shared" si="304"/>
        <v/>
      </c>
      <c r="BL958" s="10" t="str">
        <f t="shared" si="305"/>
        <v/>
      </c>
      <c r="BN958" s="2" t="str">
        <f>IF(Data!AU958&gt;0,Data!AU958-4,"")</f>
        <v/>
      </c>
      <c r="BO958" s="2" t="str">
        <f>IF(Data!AV958&gt;0,Data!AV958-4,"")</f>
        <v/>
      </c>
      <c r="BP958" s="2" t="str">
        <f>IF(Data!AW958&gt;0,Data!AW958-4,"")</f>
        <v/>
      </c>
      <c r="BQ958" s="2" t="str">
        <f>IF(Data!AX958&gt;0,Data!AX958-4,"")</f>
        <v/>
      </c>
      <c r="BR958" s="2" t="str">
        <f>IF(Data!AY958&gt;0,Data!AY958-4,"")</f>
        <v/>
      </c>
      <c r="BS958" s="2" t="str">
        <f>IF(Data!AZ958&gt;0,Data!AZ958-4,"")</f>
        <v/>
      </c>
      <c r="BT958" s="2" t="str">
        <f>IF(Data!BA958&gt;0,Data!BA958-4,"")</f>
        <v/>
      </c>
      <c r="BU958" s="2" t="str">
        <f>IF(Data!BB958&gt;0,Data!BB958-4,"")</f>
        <v/>
      </c>
      <c r="BW958" s="10" t="str">
        <f t="shared" si="306"/>
        <v/>
      </c>
      <c r="BX958" s="10" t="str">
        <f t="shared" si="307"/>
        <v/>
      </c>
      <c r="BY958" s="10" t="str">
        <f t="shared" si="308"/>
        <v/>
      </c>
      <c r="CA958" s="2" t="str">
        <f>IF(Data!BD958&gt;0,Data!BD958-4,"")</f>
        <v/>
      </c>
      <c r="CB958" s="2" t="str">
        <f>IF(Data!BE958&gt;0,Data!BE958-4,"")</f>
        <v/>
      </c>
      <c r="CC958" s="2" t="str">
        <f>IF(Data!BF958&gt;0,Data!BF958-4,"")</f>
        <v/>
      </c>
      <c r="CD958" s="2" t="str">
        <f>IF(Data!BG958&gt;0,Data!BG958-4,"")</f>
        <v/>
      </c>
      <c r="CE958" s="2" t="str">
        <f>IF(Data!BH958&gt;0,Data!BH958-4,"")</f>
        <v/>
      </c>
      <c r="CF958" s="2" t="str">
        <f>IF(Data!BI958&gt;0,Data!BI958-4,"")</f>
        <v/>
      </c>
      <c r="CG958" s="2" t="str">
        <f>IF(Data!BJ958&gt;0,Data!BJ958-4,"")</f>
        <v/>
      </c>
      <c r="CH958" s="2" t="str">
        <f>IF(Data!BK958&gt;0,Data!BK958-4,"")</f>
        <v/>
      </c>
      <c r="CK958" s="10" t="str">
        <f t="shared" si="309"/>
        <v/>
      </c>
      <c r="CL958" s="10" t="str">
        <f t="shared" si="310"/>
        <v/>
      </c>
      <c r="CM958" s="10" t="str">
        <f t="shared" si="311"/>
        <v/>
      </c>
    </row>
    <row r="959" spans="1:91" x14ac:dyDescent="0.25">
      <c r="A959" s="2" t="str">
        <f>IF(Data!B959&gt;0,Data!B959-4,"")</f>
        <v/>
      </c>
      <c r="B959" s="2" t="str">
        <f>IF(Data!C959&gt;0,Data!C959-4,"")</f>
        <v/>
      </c>
      <c r="C959" s="2" t="str">
        <f>IF(Data!D959&gt;0,Data!D959-4,"")</f>
        <v/>
      </c>
      <c r="D959" s="2" t="str">
        <f>IF(Data!E959&gt;0,Data!E959-4,"")</f>
        <v/>
      </c>
      <c r="E959" s="2" t="str">
        <f>IF(Data!F959&gt;0,Data!F959-4,"")</f>
        <v/>
      </c>
      <c r="F959" s="2" t="str">
        <f>IF(Data!G959&gt;0,Data!G959-4,"")</f>
        <v/>
      </c>
      <c r="G959" s="2" t="str">
        <f>IF(Data!H959&gt;0,Data!H959-4,"")</f>
        <v/>
      </c>
      <c r="H959" s="2" t="str">
        <f>IF(Data!I959&gt;0,Data!I959-4,"")</f>
        <v/>
      </c>
      <c r="J959" s="10" t="str">
        <f t="shared" si="312"/>
        <v/>
      </c>
      <c r="K959" s="10" t="str">
        <f t="shared" si="313"/>
        <v/>
      </c>
      <c r="L959" s="10" t="str">
        <f t="shared" si="314"/>
        <v/>
      </c>
      <c r="N959" s="2" t="str">
        <f>IF(Data!K959&gt;0,Data!K959-4,"")</f>
        <v/>
      </c>
      <c r="O959" s="2" t="str">
        <f>IF(Data!L959&gt;0,Data!L959-4,"")</f>
        <v/>
      </c>
      <c r="P959" s="2" t="str">
        <f>IF(Data!M959&gt;0,Data!M959-4,"")</f>
        <v/>
      </c>
      <c r="Q959" s="2" t="str">
        <f>IF(Data!N959&gt;0,Data!N959-4,"")</f>
        <v/>
      </c>
      <c r="R959" s="2" t="str">
        <f>IF(Data!O959&gt;0,Data!O959-4,"")</f>
        <v/>
      </c>
      <c r="S959" s="2" t="str">
        <f>IF(Data!P959&gt;0,Data!P959-4,"")</f>
        <v/>
      </c>
      <c r="T959" s="2" t="str">
        <f>IF(Data!Q959&gt;0,Data!Q959-4,"")</f>
        <v/>
      </c>
      <c r="U959" s="2" t="str">
        <f>IF(Data!R959&gt;0,Data!R959-4,"")</f>
        <v/>
      </c>
      <c r="V959" s="59"/>
      <c r="W959" s="10" t="str">
        <f t="shared" si="294"/>
        <v/>
      </c>
      <c r="X959" s="10" t="str">
        <f t="shared" si="295"/>
        <v/>
      </c>
      <c r="Y959" s="10" t="str">
        <f t="shared" si="296"/>
        <v/>
      </c>
      <c r="AA959" s="2" t="str">
        <f>IF(Data!T959&gt;0,Data!T959-4,"")</f>
        <v/>
      </c>
      <c r="AB959" s="2" t="str">
        <f>IF(Data!U959&gt;0,Data!U959-4,"")</f>
        <v/>
      </c>
      <c r="AC959" s="2" t="str">
        <f>IF(Data!V959&gt;0,Data!V959-4,"")</f>
        <v/>
      </c>
      <c r="AD959" s="2" t="str">
        <f>IF(Data!W959&gt;0,Data!W959-4,"")</f>
        <v/>
      </c>
      <c r="AE959" s="2" t="str">
        <f>IF(Data!X959&gt;0,Data!X959-4,"")</f>
        <v/>
      </c>
      <c r="AF959" s="2" t="str">
        <f>IF(Data!Y959&gt;0,Data!Y959-4,"")</f>
        <v/>
      </c>
      <c r="AG959" s="2" t="str">
        <f>IF(Data!Z959&gt;0,Data!Z959-4,"")</f>
        <v/>
      </c>
      <c r="AH959" s="2" t="str">
        <f>IF(Data!AA959&gt;0,Data!AA959-4,"")</f>
        <v/>
      </c>
      <c r="AJ959" s="10" t="str">
        <f t="shared" si="297"/>
        <v/>
      </c>
      <c r="AK959" s="10" t="str">
        <f t="shared" si="298"/>
        <v/>
      </c>
      <c r="AL959" s="10" t="str">
        <f t="shared" si="299"/>
        <v/>
      </c>
      <c r="AN959" s="2" t="str">
        <f>IF(Data!AC959&gt;0,Data!AC959-4,"")</f>
        <v/>
      </c>
      <c r="AO959" s="2" t="str">
        <f>IF(Data!AD959&gt;0,Data!AD959-4,"")</f>
        <v/>
      </c>
      <c r="AP959" s="2" t="str">
        <f>IF(Data!AE959&gt;0,Data!AE959-4,"")</f>
        <v/>
      </c>
      <c r="AQ959" s="2" t="str">
        <f>IF(Data!AF959&gt;0,Data!AF959-4,"")</f>
        <v/>
      </c>
      <c r="AR959" s="2" t="str">
        <f>IF(Data!AG959&gt;0,Data!AG959-4,"")</f>
        <v/>
      </c>
      <c r="AS959" s="2" t="str">
        <f>IF(Data!AH959&gt;0,Data!AH959-4,"")</f>
        <v/>
      </c>
      <c r="AT959" s="2" t="str">
        <f>IF(Data!AI959&gt;0,Data!AI959-4,"")</f>
        <v/>
      </c>
      <c r="AU959" s="2" t="str">
        <f>IF(Data!AJ959&gt;0,Data!AJ959-4,"")</f>
        <v/>
      </c>
      <c r="AW959" s="10" t="str">
        <f t="shared" si="300"/>
        <v/>
      </c>
      <c r="AX959" s="10" t="str">
        <f t="shared" si="301"/>
        <v/>
      </c>
      <c r="AY959" s="10" t="str">
        <f t="shared" si="302"/>
        <v/>
      </c>
      <c r="BA959" s="2" t="str">
        <f>IF(Data!AL959&gt;0,Data!AL959-4,"")</f>
        <v/>
      </c>
      <c r="BB959" s="2" t="str">
        <f>IF(Data!AM959&gt;0,Data!AM959-4,"")</f>
        <v/>
      </c>
      <c r="BC959" s="2" t="str">
        <f>IF(Data!AN959&gt;0,Data!AN959-4,"")</f>
        <v/>
      </c>
      <c r="BD959" s="2" t="str">
        <f>IF(Data!AO959&gt;0,Data!AO959-4,"")</f>
        <v/>
      </c>
      <c r="BE959" s="2" t="str">
        <f>IF(Data!AP959&gt;0,Data!AP959-4,"")</f>
        <v/>
      </c>
      <c r="BF959" s="2" t="str">
        <f>IF(Data!AQ959&gt;0,Data!AQ959-4,"")</f>
        <v/>
      </c>
      <c r="BG959" s="2" t="str">
        <f>IF(Data!AR959&gt;0,Data!AR959-4,"")</f>
        <v/>
      </c>
      <c r="BH959" s="2" t="str">
        <f>IF(Data!AS959&gt;0,Data!AS959-4,"")</f>
        <v/>
      </c>
      <c r="BJ959" s="10" t="str">
        <f t="shared" si="303"/>
        <v/>
      </c>
      <c r="BK959" s="10" t="str">
        <f t="shared" si="304"/>
        <v/>
      </c>
      <c r="BL959" s="10" t="str">
        <f t="shared" si="305"/>
        <v/>
      </c>
      <c r="BN959" s="2" t="str">
        <f>IF(Data!AU959&gt;0,Data!AU959-4,"")</f>
        <v/>
      </c>
      <c r="BO959" s="2" t="str">
        <f>IF(Data!AV959&gt;0,Data!AV959-4,"")</f>
        <v/>
      </c>
      <c r="BP959" s="2" t="str">
        <f>IF(Data!AW959&gt;0,Data!AW959-4,"")</f>
        <v/>
      </c>
      <c r="BQ959" s="2" t="str">
        <f>IF(Data!AX959&gt;0,Data!AX959-4,"")</f>
        <v/>
      </c>
      <c r="BR959" s="2" t="str">
        <f>IF(Data!AY959&gt;0,Data!AY959-4,"")</f>
        <v/>
      </c>
      <c r="BS959" s="2" t="str">
        <f>IF(Data!AZ959&gt;0,Data!AZ959-4,"")</f>
        <v/>
      </c>
      <c r="BT959" s="2" t="str">
        <f>IF(Data!BA959&gt;0,Data!BA959-4,"")</f>
        <v/>
      </c>
      <c r="BU959" s="2" t="str">
        <f>IF(Data!BB959&gt;0,Data!BB959-4,"")</f>
        <v/>
      </c>
      <c r="BW959" s="10" t="str">
        <f t="shared" si="306"/>
        <v/>
      </c>
      <c r="BX959" s="10" t="str">
        <f t="shared" si="307"/>
        <v/>
      </c>
      <c r="BY959" s="10" t="str">
        <f t="shared" si="308"/>
        <v/>
      </c>
      <c r="CA959" s="2" t="str">
        <f>IF(Data!BD959&gt;0,Data!BD959-4,"")</f>
        <v/>
      </c>
      <c r="CB959" s="2" t="str">
        <f>IF(Data!BE959&gt;0,Data!BE959-4,"")</f>
        <v/>
      </c>
      <c r="CC959" s="2" t="str">
        <f>IF(Data!BF959&gt;0,Data!BF959-4,"")</f>
        <v/>
      </c>
      <c r="CD959" s="2" t="str">
        <f>IF(Data!BG959&gt;0,Data!BG959-4,"")</f>
        <v/>
      </c>
      <c r="CE959" s="2" t="str">
        <f>IF(Data!BH959&gt;0,Data!BH959-4,"")</f>
        <v/>
      </c>
      <c r="CF959" s="2" t="str">
        <f>IF(Data!BI959&gt;0,Data!BI959-4,"")</f>
        <v/>
      </c>
      <c r="CG959" s="2" t="str">
        <f>IF(Data!BJ959&gt;0,Data!BJ959-4,"")</f>
        <v/>
      </c>
      <c r="CH959" s="2" t="str">
        <f>IF(Data!BK959&gt;0,Data!BK959-4,"")</f>
        <v/>
      </c>
      <c r="CK959" s="10" t="str">
        <f t="shared" si="309"/>
        <v/>
      </c>
      <c r="CL959" s="10" t="str">
        <f t="shared" si="310"/>
        <v/>
      </c>
      <c r="CM959" s="10" t="str">
        <f t="shared" si="311"/>
        <v/>
      </c>
    </row>
    <row r="960" spans="1:91" x14ac:dyDescent="0.25">
      <c r="A960" s="2" t="str">
        <f>IF(Data!B960&gt;0,Data!B960-4,"")</f>
        <v/>
      </c>
      <c r="B960" s="2" t="str">
        <f>IF(Data!C960&gt;0,Data!C960-4,"")</f>
        <v/>
      </c>
      <c r="C960" s="2" t="str">
        <f>IF(Data!D960&gt;0,Data!D960-4,"")</f>
        <v/>
      </c>
      <c r="D960" s="2" t="str">
        <f>IF(Data!E960&gt;0,Data!E960-4,"")</f>
        <v/>
      </c>
      <c r="E960" s="2" t="str">
        <f>IF(Data!F960&gt;0,Data!F960-4,"")</f>
        <v/>
      </c>
      <c r="F960" s="2" t="str">
        <f>IF(Data!G960&gt;0,Data!G960-4,"")</f>
        <v/>
      </c>
      <c r="G960" s="2" t="str">
        <f>IF(Data!H960&gt;0,Data!H960-4,"")</f>
        <v/>
      </c>
      <c r="H960" s="2" t="str">
        <f>IF(Data!I960&gt;0,Data!I960-4,"")</f>
        <v/>
      </c>
      <c r="J960" s="10" t="str">
        <f t="shared" si="312"/>
        <v/>
      </c>
      <c r="K960" s="10" t="str">
        <f t="shared" si="313"/>
        <v/>
      </c>
      <c r="L960" s="10" t="str">
        <f t="shared" si="314"/>
        <v/>
      </c>
      <c r="N960" s="2" t="str">
        <f>IF(Data!K960&gt;0,Data!K960-4,"")</f>
        <v/>
      </c>
      <c r="O960" s="2" t="str">
        <f>IF(Data!L960&gt;0,Data!L960-4,"")</f>
        <v/>
      </c>
      <c r="P960" s="2" t="str">
        <f>IF(Data!M960&gt;0,Data!M960-4,"")</f>
        <v/>
      </c>
      <c r="Q960" s="2" t="str">
        <f>IF(Data!N960&gt;0,Data!N960-4,"")</f>
        <v/>
      </c>
      <c r="R960" s="2" t="str">
        <f>IF(Data!O960&gt;0,Data!O960-4,"")</f>
        <v/>
      </c>
      <c r="S960" s="2" t="str">
        <f>IF(Data!P960&gt;0,Data!P960-4,"")</f>
        <v/>
      </c>
      <c r="T960" s="2" t="str">
        <f>IF(Data!Q960&gt;0,Data!Q960-4,"")</f>
        <v/>
      </c>
      <c r="U960" s="2" t="str">
        <f>IF(Data!R960&gt;0,Data!R960-4,"")</f>
        <v/>
      </c>
      <c r="V960" s="59"/>
      <c r="W960" s="10" t="str">
        <f t="shared" si="294"/>
        <v/>
      </c>
      <c r="X960" s="10" t="str">
        <f t="shared" si="295"/>
        <v/>
      </c>
      <c r="Y960" s="10" t="str">
        <f t="shared" si="296"/>
        <v/>
      </c>
      <c r="AA960" s="2" t="str">
        <f>IF(Data!T960&gt;0,Data!T960-4,"")</f>
        <v/>
      </c>
      <c r="AB960" s="2" t="str">
        <f>IF(Data!U960&gt;0,Data!U960-4,"")</f>
        <v/>
      </c>
      <c r="AC960" s="2" t="str">
        <f>IF(Data!V960&gt;0,Data!V960-4,"")</f>
        <v/>
      </c>
      <c r="AD960" s="2" t="str">
        <f>IF(Data!W960&gt;0,Data!W960-4,"")</f>
        <v/>
      </c>
      <c r="AE960" s="2" t="str">
        <f>IF(Data!X960&gt;0,Data!X960-4,"")</f>
        <v/>
      </c>
      <c r="AF960" s="2" t="str">
        <f>IF(Data!Y960&gt;0,Data!Y960-4,"")</f>
        <v/>
      </c>
      <c r="AG960" s="2" t="str">
        <f>IF(Data!Z960&gt;0,Data!Z960-4,"")</f>
        <v/>
      </c>
      <c r="AH960" s="2" t="str">
        <f>IF(Data!AA960&gt;0,Data!AA960-4,"")</f>
        <v/>
      </c>
      <c r="AJ960" s="10" t="str">
        <f t="shared" si="297"/>
        <v/>
      </c>
      <c r="AK960" s="10" t="str">
        <f t="shared" si="298"/>
        <v/>
      </c>
      <c r="AL960" s="10" t="str">
        <f t="shared" si="299"/>
        <v/>
      </c>
      <c r="AN960" s="2" t="str">
        <f>IF(Data!AC960&gt;0,Data!AC960-4,"")</f>
        <v/>
      </c>
      <c r="AO960" s="2" t="str">
        <f>IF(Data!AD960&gt;0,Data!AD960-4,"")</f>
        <v/>
      </c>
      <c r="AP960" s="2" t="str">
        <f>IF(Data!AE960&gt;0,Data!AE960-4,"")</f>
        <v/>
      </c>
      <c r="AQ960" s="2" t="str">
        <f>IF(Data!AF960&gt;0,Data!AF960-4,"")</f>
        <v/>
      </c>
      <c r="AR960" s="2" t="str">
        <f>IF(Data!AG960&gt;0,Data!AG960-4,"")</f>
        <v/>
      </c>
      <c r="AS960" s="2" t="str">
        <f>IF(Data!AH960&gt;0,Data!AH960-4,"")</f>
        <v/>
      </c>
      <c r="AT960" s="2" t="str">
        <f>IF(Data!AI960&gt;0,Data!AI960-4,"")</f>
        <v/>
      </c>
      <c r="AU960" s="2" t="str">
        <f>IF(Data!AJ960&gt;0,Data!AJ960-4,"")</f>
        <v/>
      </c>
      <c r="AW960" s="10" t="str">
        <f t="shared" si="300"/>
        <v/>
      </c>
      <c r="AX960" s="10" t="str">
        <f t="shared" si="301"/>
        <v/>
      </c>
      <c r="AY960" s="10" t="str">
        <f t="shared" si="302"/>
        <v/>
      </c>
      <c r="BA960" s="2" t="str">
        <f>IF(Data!AL960&gt;0,Data!AL960-4,"")</f>
        <v/>
      </c>
      <c r="BB960" s="2" t="str">
        <f>IF(Data!AM960&gt;0,Data!AM960-4,"")</f>
        <v/>
      </c>
      <c r="BC960" s="2" t="str">
        <f>IF(Data!AN960&gt;0,Data!AN960-4,"")</f>
        <v/>
      </c>
      <c r="BD960" s="2" t="str">
        <f>IF(Data!AO960&gt;0,Data!AO960-4,"")</f>
        <v/>
      </c>
      <c r="BE960" s="2" t="str">
        <f>IF(Data!AP960&gt;0,Data!AP960-4,"")</f>
        <v/>
      </c>
      <c r="BF960" s="2" t="str">
        <f>IF(Data!AQ960&gt;0,Data!AQ960-4,"")</f>
        <v/>
      </c>
      <c r="BG960" s="2" t="str">
        <f>IF(Data!AR960&gt;0,Data!AR960-4,"")</f>
        <v/>
      </c>
      <c r="BH960" s="2" t="str">
        <f>IF(Data!AS960&gt;0,Data!AS960-4,"")</f>
        <v/>
      </c>
      <c r="BJ960" s="10" t="str">
        <f t="shared" si="303"/>
        <v/>
      </c>
      <c r="BK960" s="10" t="str">
        <f t="shared" si="304"/>
        <v/>
      </c>
      <c r="BL960" s="10" t="str">
        <f t="shared" si="305"/>
        <v/>
      </c>
      <c r="BN960" s="2" t="str">
        <f>IF(Data!AU960&gt;0,Data!AU960-4,"")</f>
        <v/>
      </c>
      <c r="BO960" s="2" t="str">
        <f>IF(Data!AV960&gt;0,Data!AV960-4,"")</f>
        <v/>
      </c>
      <c r="BP960" s="2" t="str">
        <f>IF(Data!AW960&gt;0,Data!AW960-4,"")</f>
        <v/>
      </c>
      <c r="BQ960" s="2" t="str">
        <f>IF(Data!AX960&gt;0,Data!AX960-4,"")</f>
        <v/>
      </c>
      <c r="BR960" s="2" t="str">
        <f>IF(Data!AY960&gt;0,Data!AY960-4,"")</f>
        <v/>
      </c>
      <c r="BS960" s="2" t="str">
        <f>IF(Data!AZ960&gt;0,Data!AZ960-4,"")</f>
        <v/>
      </c>
      <c r="BT960" s="2" t="str">
        <f>IF(Data!BA960&gt;0,Data!BA960-4,"")</f>
        <v/>
      </c>
      <c r="BU960" s="2" t="str">
        <f>IF(Data!BB960&gt;0,Data!BB960-4,"")</f>
        <v/>
      </c>
      <c r="BW960" s="10" t="str">
        <f t="shared" si="306"/>
        <v/>
      </c>
      <c r="BX960" s="10" t="str">
        <f t="shared" si="307"/>
        <v/>
      </c>
      <c r="BY960" s="10" t="str">
        <f t="shared" si="308"/>
        <v/>
      </c>
      <c r="CA960" s="2" t="str">
        <f>IF(Data!BD960&gt;0,Data!BD960-4,"")</f>
        <v/>
      </c>
      <c r="CB960" s="2" t="str">
        <f>IF(Data!BE960&gt;0,Data!BE960-4,"")</f>
        <v/>
      </c>
      <c r="CC960" s="2" t="str">
        <f>IF(Data!BF960&gt;0,Data!BF960-4,"")</f>
        <v/>
      </c>
      <c r="CD960" s="2" t="str">
        <f>IF(Data!BG960&gt;0,Data!BG960-4,"")</f>
        <v/>
      </c>
      <c r="CE960" s="2" t="str">
        <f>IF(Data!BH960&gt;0,Data!BH960-4,"")</f>
        <v/>
      </c>
      <c r="CF960" s="2" t="str">
        <f>IF(Data!BI960&gt;0,Data!BI960-4,"")</f>
        <v/>
      </c>
      <c r="CG960" s="2" t="str">
        <f>IF(Data!BJ960&gt;0,Data!BJ960-4,"")</f>
        <v/>
      </c>
      <c r="CH960" s="2" t="str">
        <f>IF(Data!BK960&gt;0,Data!BK960-4,"")</f>
        <v/>
      </c>
      <c r="CK960" s="10" t="str">
        <f t="shared" si="309"/>
        <v/>
      </c>
      <c r="CL960" s="10" t="str">
        <f t="shared" si="310"/>
        <v/>
      </c>
      <c r="CM960" s="10" t="str">
        <f t="shared" si="311"/>
        <v/>
      </c>
    </row>
    <row r="961" spans="1:91" x14ac:dyDescent="0.25">
      <c r="A961" s="2" t="str">
        <f>IF(Data!B961&gt;0,Data!B961-4,"")</f>
        <v/>
      </c>
      <c r="B961" s="2" t="str">
        <f>IF(Data!C961&gt;0,Data!C961-4,"")</f>
        <v/>
      </c>
      <c r="C961" s="2" t="str">
        <f>IF(Data!D961&gt;0,Data!D961-4,"")</f>
        <v/>
      </c>
      <c r="D961" s="2" t="str">
        <f>IF(Data!E961&gt;0,Data!E961-4,"")</f>
        <v/>
      </c>
      <c r="E961" s="2" t="str">
        <f>IF(Data!F961&gt;0,Data!F961-4,"")</f>
        <v/>
      </c>
      <c r="F961" s="2" t="str">
        <f>IF(Data!G961&gt;0,Data!G961-4,"")</f>
        <v/>
      </c>
      <c r="G961" s="2" t="str">
        <f>IF(Data!H961&gt;0,Data!H961-4,"")</f>
        <v/>
      </c>
      <c r="H961" s="2" t="str">
        <f>IF(Data!I961&gt;0,Data!I961-4,"")</f>
        <v/>
      </c>
      <c r="J961" s="10" t="str">
        <f t="shared" si="312"/>
        <v/>
      </c>
      <c r="K961" s="10" t="str">
        <f t="shared" si="313"/>
        <v/>
      </c>
      <c r="L961" s="10" t="str">
        <f t="shared" si="314"/>
        <v/>
      </c>
      <c r="N961" s="2" t="str">
        <f>IF(Data!K961&gt;0,Data!K961-4,"")</f>
        <v/>
      </c>
      <c r="O961" s="2" t="str">
        <f>IF(Data!L961&gt;0,Data!L961-4,"")</f>
        <v/>
      </c>
      <c r="P961" s="2" t="str">
        <f>IF(Data!M961&gt;0,Data!M961-4,"")</f>
        <v/>
      </c>
      <c r="Q961" s="2" t="str">
        <f>IF(Data!N961&gt;0,Data!N961-4,"")</f>
        <v/>
      </c>
      <c r="R961" s="2" t="str">
        <f>IF(Data!O961&gt;0,Data!O961-4,"")</f>
        <v/>
      </c>
      <c r="S961" s="2" t="str">
        <f>IF(Data!P961&gt;0,Data!P961-4,"")</f>
        <v/>
      </c>
      <c r="T961" s="2" t="str">
        <f>IF(Data!Q961&gt;0,Data!Q961-4,"")</f>
        <v/>
      </c>
      <c r="U961" s="2" t="str">
        <f>IF(Data!R961&gt;0,Data!R961-4,"")</f>
        <v/>
      </c>
      <c r="V961" s="59"/>
      <c r="W961" s="10" t="str">
        <f t="shared" si="294"/>
        <v/>
      </c>
      <c r="X961" s="10" t="str">
        <f t="shared" si="295"/>
        <v/>
      </c>
      <c r="Y961" s="10" t="str">
        <f t="shared" si="296"/>
        <v/>
      </c>
      <c r="AA961" s="2" t="str">
        <f>IF(Data!T961&gt;0,Data!T961-4,"")</f>
        <v/>
      </c>
      <c r="AB961" s="2" t="str">
        <f>IF(Data!U961&gt;0,Data!U961-4,"")</f>
        <v/>
      </c>
      <c r="AC961" s="2" t="str">
        <f>IF(Data!V961&gt;0,Data!V961-4,"")</f>
        <v/>
      </c>
      <c r="AD961" s="2" t="str">
        <f>IF(Data!W961&gt;0,Data!W961-4,"")</f>
        <v/>
      </c>
      <c r="AE961" s="2" t="str">
        <f>IF(Data!X961&gt;0,Data!X961-4,"")</f>
        <v/>
      </c>
      <c r="AF961" s="2" t="str">
        <f>IF(Data!Y961&gt;0,Data!Y961-4,"")</f>
        <v/>
      </c>
      <c r="AG961" s="2" t="str">
        <f>IF(Data!Z961&gt;0,Data!Z961-4,"")</f>
        <v/>
      </c>
      <c r="AH961" s="2" t="str">
        <f>IF(Data!AA961&gt;0,Data!AA961-4,"")</f>
        <v/>
      </c>
      <c r="AJ961" s="10" t="str">
        <f t="shared" si="297"/>
        <v/>
      </c>
      <c r="AK961" s="10" t="str">
        <f t="shared" si="298"/>
        <v/>
      </c>
      <c r="AL961" s="10" t="str">
        <f t="shared" si="299"/>
        <v/>
      </c>
      <c r="AN961" s="2" t="str">
        <f>IF(Data!AC961&gt;0,Data!AC961-4,"")</f>
        <v/>
      </c>
      <c r="AO961" s="2" t="str">
        <f>IF(Data!AD961&gt;0,Data!AD961-4,"")</f>
        <v/>
      </c>
      <c r="AP961" s="2" t="str">
        <f>IF(Data!AE961&gt;0,Data!AE961-4,"")</f>
        <v/>
      </c>
      <c r="AQ961" s="2" t="str">
        <f>IF(Data!AF961&gt;0,Data!AF961-4,"")</f>
        <v/>
      </c>
      <c r="AR961" s="2" t="str">
        <f>IF(Data!AG961&gt;0,Data!AG961-4,"")</f>
        <v/>
      </c>
      <c r="AS961" s="2" t="str">
        <f>IF(Data!AH961&gt;0,Data!AH961-4,"")</f>
        <v/>
      </c>
      <c r="AT961" s="2" t="str">
        <f>IF(Data!AI961&gt;0,Data!AI961-4,"")</f>
        <v/>
      </c>
      <c r="AU961" s="2" t="str">
        <f>IF(Data!AJ961&gt;0,Data!AJ961-4,"")</f>
        <v/>
      </c>
      <c r="AW961" s="10" t="str">
        <f t="shared" si="300"/>
        <v/>
      </c>
      <c r="AX961" s="10" t="str">
        <f t="shared" si="301"/>
        <v/>
      </c>
      <c r="AY961" s="10" t="str">
        <f t="shared" si="302"/>
        <v/>
      </c>
      <c r="BA961" s="2" t="str">
        <f>IF(Data!AL961&gt;0,Data!AL961-4,"")</f>
        <v/>
      </c>
      <c r="BB961" s="2" t="str">
        <f>IF(Data!AM961&gt;0,Data!AM961-4,"")</f>
        <v/>
      </c>
      <c r="BC961" s="2" t="str">
        <f>IF(Data!AN961&gt;0,Data!AN961-4,"")</f>
        <v/>
      </c>
      <c r="BD961" s="2" t="str">
        <f>IF(Data!AO961&gt;0,Data!AO961-4,"")</f>
        <v/>
      </c>
      <c r="BE961" s="2" t="str">
        <f>IF(Data!AP961&gt;0,Data!AP961-4,"")</f>
        <v/>
      </c>
      <c r="BF961" s="2" t="str">
        <f>IF(Data!AQ961&gt;0,Data!AQ961-4,"")</f>
        <v/>
      </c>
      <c r="BG961" s="2" t="str">
        <f>IF(Data!AR961&gt;0,Data!AR961-4,"")</f>
        <v/>
      </c>
      <c r="BH961" s="2" t="str">
        <f>IF(Data!AS961&gt;0,Data!AS961-4,"")</f>
        <v/>
      </c>
      <c r="BJ961" s="10" t="str">
        <f t="shared" si="303"/>
        <v/>
      </c>
      <c r="BK961" s="10" t="str">
        <f t="shared" si="304"/>
        <v/>
      </c>
      <c r="BL961" s="10" t="str">
        <f t="shared" si="305"/>
        <v/>
      </c>
      <c r="BN961" s="2" t="str">
        <f>IF(Data!AU961&gt;0,Data!AU961-4,"")</f>
        <v/>
      </c>
      <c r="BO961" s="2" t="str">
        <f>IF(Data!AV961&gt;0,Data!AV961-4,"")</f>
        <v/>
      </c>
      <c r="BP961" s="2" t="str">
        <f>IF(Data!AW961&gt;0,Data!AW961-4,"")</f>
        <v/>
      </c>
      <c r="BQ961" s="2" t="str">
        <f>IF(Data!AX961&gt;0,Data!AX961-4,"")</f>
        <v/>
      </c>
      <c r="BR961" s="2" t="str">
        <f>IF(Data!AY961&gt;0,Data!AY961-4,"")</f>
        <v/>
      </c>
      <c r="BS961" s="2" t="str">
        <f>IF(Data!AZ961&gt;0,Data!AZ961-4,"")</f>
        <v/>
      </c>
      <c r="BT961" s="2" t="str">
        <f>IF(Data!BA961&gt;0,Data!BA961-4,"")</f>
        <v/>
      </c>
      <c r="BU961" s="2" t="str">
        <f>IF(Data!BB961&gt;0,Data!BB961-4,"")</f>
        <v/>
      </c>
      <c r="BW961" s="10" t="str">
        <f t="shared" si="306"/>
        <v/>
      </c>
      <c r="BX961" s="10" t="str">
        <f t="shared" si="307"/>
        <v/>
      </c>
      <c r="BY961" s="10" t="str">
        <f t="shared" si="308"/>
        <v/>
      </c>
      <c r="CA961" s="2" t="str">
        <f>IF(Data!BD961&gt;0,Data!BD961-4,"")</f>
        <v/>
      </c>
      <c r="CB961" s="2" t="str">
        <f>IF(Data!BE961&gt;0,Data!BE961-4,"")</f>
        <v/>
      </c>
      <c r="CC961" s="2" t="str">
        <f>IF(Data!BF961&gt;0,Data!BF961-4,"")</f>
        <v/>
      </c>
      <c r="CD961" s="2" t="str">
        <f>IF(Data!BG961&gt;0,Data!BG961-4,"")</f>
        <v/>
      </c>
      <c r="CE961" s="2" t="str">
        <f>IF(Data!BH961&gt;0,Data!BH961-4,"")</f>
        <v/>
      </c>
      <c r="CF961" s="2" t="str">
        <f>IF(Data!BI961&gt;0,Data!BI961-4,"")</f>
        <v/>
      </c>
      <c r="CG961" s="2" t="str">
        <f>IF(Data!BJ961&gt;0,Data!BJ961-4,"")</f>
        <v/>
      </c>
      <c r="CH961" s="2" t="str">
        <f>IF(Data!BK961&gt;0,Data!BK961-4,"")</f>
        <v/>
      </c>
      <c r="CK961" s="10" t="str">
        <f t="shared" si="309"/>
        <v/>
      </c>
      <c r="CL961" s="10" t="str">
        <f t="shared" si="310"/>
        <v/>
      </c>
      <c r="CM961" s="10" t="str">
        <f t="shared" si="311"/>
        <v/>
      </c>
    </row>
    <row r="962" spans="1:91" x14ac:dyDescent="0.25">
      <c r="A962" s="2" t="str">
        <f>IF(Data!B962&gt;0,Data!B962-4,"")</f>
        <v/>
      </c>
      <c r="B962" s="2" t="str">
        <f>IF(Data!C962&gt;0,Data!C962-4,"")</f>
        <v/>
      </c>
      <c r="C962" s="2" t="str">
        <f>IF(Data!D962&gt;0,Data!D962-4,"")</f>
        <v/>
      </c>
      <c r="D962" s="2" t="str">
        <f>IF(Data!E962&gt;0,Data!E962-4,"")</f>
        <v/>
      </c>
      <c r="E962" s="2" t="str">
        <f>IF(Data!F962&gt;0,Data!F962-4,"")</f>
        <v/>
      </c>
      <c r="F962" s="2" t="str">
        <f>IF(Data!G962&gt;0,Data!G962-4,"")</f>
        <v/>
      </c>
      <c r="G962" s="2" t="str">
        <f>IF(Data!H962&gt;0,Data!H962-4,"")</f>
        <v/>
      </c>
      <c r="H962" s="2" t="str">
        <f>IF(Data!I962&gt;0,Data!I962-4,"")</f>
        <v/>
      </c>
      <c r="J962" s="10" t="str">
        <f t="shared" si="312"/>
        <v/>
      </c>
      <c r="K962" s="10" t="str">
        <f t="shared" si="313"/>
        <v/>
      </c>
      <c r="L962" s="10" t="str">
        <f t="shared" si="314"/>
        <v/>
      </c>
      <c r="N962" s="2" t="str">
        <f>IF(Data!K962&gt;0,Data!K962-4,"")</f>
        <v/>
      </c>
      <c r="O962" s="2" t="str">
        <f>IF(Data!L962&gt;0,Data!L962-4,"")</f>
        <v/>
      </c>
      <c r="P962" s="2" t="str">
        <f>IF(Data!M962&gt;0,Data!M962-4,"")</f>
        <v/>
      </c>
      <c r="Q962" s="2" t="str">
        <f>IF(Data!N962&gt;0,Data!N962-4,"")</f>
        <v/>
      </c>
      <c r="R962" s="2" t="str">
        <f>IF(Data!O962&gt;0,Data!O962-4,"")</f>
        <v/>
      </c>
      <c r="S962" s="2" t="str">
        <f>IF(Data!P962&gt;0,Data!P962-4,"")</f>
        <v/>
      </c>
      <c r="T962" s="2" t="str">
        <f>IF(Data!Q962&gt;0,Data!Q962-4,"")</f>
        <v/>
      </c>
      <c r="U962" s="2" t="str">
        <f>IF(Data!R962&gt;0,Data!R962-4,"")</f>
        <v/>
      </c>
      <c r="V962" s="59"/>
      <c r="W962" s="10" t="str">
        <f t="shared" si="294"/>
        <v/>
      </c>
      <c r="X962" s="10" t="str">
        <f t="shared" si="295"/>
        <v/>
      </c>
      <c r="Y962" s="10" t="str">
        <f t="shared" si="296"/>
        <v/>
      </c>
      <c r="AA962" s="2" t="str">
        <f>IF(Data!T962&gt;0,Data!T962-4,"")</f>
        <v/>
      </c>
      <c r="AB962" s="2" t="str">
        <f>IF(Data!U962&gt;0,Data!U962-4,"")</f>
        <v/>
      </c>
      <c r="AC962" s="2" t="str">
        <f>IF(Data!V962&gt;0,Data!V962-4,"")</f>
        <v/>
      </c>
      <c r="AD962" s="2" t="str">
        <f>IF(Data!W962&gt;0,Data!W962-4,"")</f>
        <v/>
      </c>
      <c r="AE962" s="2" t="str">
        <f>IF(Data!X962&gt;0,Data!X962-4,"")</f>
        <v/>
      </c>
      <c r="AF962" s="2" t="str">
        <f>IF(Data!Y962&gt;0,Data!Y962-4,"")</f>
        <v/>
      </c>
      <c r="AG962" s="2" t="str">
        <f>IF(Data!Z962&gt;0,Data!Z962-4,"")</f>
        <v/>
      </c>
      <c r="AH962" s="2" t="str">
        <f>IF(Data!AA962&gt;0,Data!AA962-4,"")</f>
        <v/>
      </c>
      <c r="AJ962" s="10" t="str">
        <f t="shared" si="297"/>
        <v/>
      </c>
      <c r="AK962" s="10" t="str">
        <f t="shared" si="298"/>
        <v/>
      </c>
      <c r="AL962" s="10" t="str">
        <f t="shared" si="299"/>
        <v/>
      </c>
      <c r="AN962" s="2" t="str">
        <f>IF(Data!AC962&gt;0,Data!AC962-4,"")</f>
        <v/>
      </c>
      <c r="AO962" s="2" t="str">
        <f>IF(Data!AD962&gt;0,Data!AD962-4,"")</f>
        <v/>
      </c>
      <c r="AP962" s="2" t="str">
        <f>IF(Data!AE962&gt;0,Data!AE962-4,"")</f>
        <v/>
      </c>
      <c r="AQ962" s="2" t="str">
        <f>IF(Data!AF962&gt;0,Data!AF962-4,"")</f>
        <v/>
      </c>
      <c r="AR962" s="2" t="str">
        <f>IF(Data!AG962&gt;0,Data!AG962-4,"")</f>
        <v/>
      </c>
      <c r="AS962" s="2" t="str">
        <f>IF(Data!AH962&gt;0,Data!AH962-4,"")</f>
        <v/>
      </c>
      <c r="AT962" s="2" t="str">
        <f>IF(Data!AI962&gt;0,Data!AI962-4,"")</f>
        <v/>
      </c>
      <c r="AU962" s="2" t="str">
        <f>IF(Data!AJ962&gt;0,Data!AJ962-4,"")</f>
        <v/>
      </c>
      <c r="AW962" s="10" t="str">
        <f t="shared" si="300"/>
        <v/>
      </c>
      <c r="AX962" s="10" t="str">
        <f t="shared" si="301"/>
        <v/>
      </c>
      <c r="AY962" s="10" t="str">
        <f t="shared" si="302"/>
        <v/>
      </c>
      <c r="BA962" s="2" t="str">
        <f>IF(Data!AL962&gt;0,Data!AL962-4,"")</f>
        <v/>
      </c>
      <c r="BB962" s="2" t="str">
        <f>IF(Data!AM962&gt;0,Data!AM962-4,"")</f>
        <v/>
      </c>
      <c r="BC962" s="2" t="str">
        <f>IF(Data!AN962&gt;0,Data!AN962-4,"")</f>
        <v/>
      </c>
      <c r="BD962" s="2" t="str">
        <f>IF(Data!AO962&gt;0,Data!AO962-4,"")</f>
        <v/>
      </c>
      <c r="BE962" s="2" t="str">
        <f>IF(Data!AP962&gt;0,Data!AP962-4,"")</f>
        <v/>
      </c>
      <c r="BF962" s="2" t="str">
        <f>IF(Data!AQ962&gt;0,Data!AQ962-4,"")</f>
        <v/>
      </c>
      <c r="BG962" s="2" t="str">
        <f>IF(Data!AR962&gt;0,Data!AR962-4,"")</f>
        <v/>
      </c>
      <c r="BH962" s="2" t="str">
        <f>IF(Data!AS962&gt;0,Data!AS962-4,"")</f>
        <v/>
      </c>
      <c r="BJ962" s="10" t="str">
        <f t="shared" si="303"/>
        <v/>
      </c>
      <c r="BK962" s="10" t="str">
        <f t="shared" si="304"/>
        <v/>
      </c>
      <c r="BL962" s="10" t="str">
        <f t="shared" si="305"/>
        <v/>
      </c>
      <c r="BN962" s="2" t="str">
        <f>IF(Data!AU962&gt;0,Data!AU962-4,"")</f>
        <v/>
      </c>
      <c r="BO962" s="2" t="str">
        <f>IF(Data!AV962&gt;0,Data!AV962-4,"")</f>
        <v/>
      </c>
      <c r="BP962" s="2" t="str">
        <f>IF(Data!AW962&gt;0,Data!AW962-4,"")</f>
        <v/>
      </c>
      <c r="BQ962" s="2" t="str">
        <f>IF(Data!AX962&gt;0,Data!AX962-4,"")</f>
        <v/>
      </c>
      <c r="BR962" s="2" t="str">
        <f>IF(Data!AY962&gt;0,Data!AY962-4,"")</f>
        <v/>
      </c>
      <c r="BS962" s="2" t="str">
        <f>IF(Data!AZ962&gt;0,Data!AZ962-4,"")</f>
        <v/>
      </c>
      <c r="BT962" s="2" t="str">
        <f>IF(Data!BA962&gt;0,Data!BA962-4,"")</f>
        <v/>
      </c>
      <c r="BU962" s="2" t="str">
        <f>IF(Data!BB962&gt;0,Data!BB962-4,"")</f>
        <v/>
      </c>
      <c r="BW962" s="10" t="str">
        <f t="shared" si="306"/>
        <v/>
      </c>
      <c r="BX962" s="10" t="str">
        <f t="shared" si="307"/>
        <v/>
      </c>
      <c r="BY962" s="10" t="str">
        <f t="shared" si="308"/>
        <v/>
      </c>
      <c r="CA962" s="2" t="str">
        <f>IF(Data!BD962&gt;0,Data!BD962-4,"")</f>
        <v/>
      </c>
      <c r="CB962" s="2" t="str">
        <f>IF(Data!BE962&gt;0,Data!BE962-4,"")</f>
        <v/>
      </c>
      <c r="CC962" s="2" t="str">
        <f>IF(Data!BF962&gt;0,Data!BF962-4,"")</f>
        <v/>
      </c>
      <c r="CD962" s="2" t="str">
        <f>IF(Data!BG962&gt;0,Data!BG962-4,"")</f>
        <v/>
      </c>
      <c r="CE962" s="2" t="str">
        <f>IF(Data!BH962&gt;0,Data!BH962-4,"")</f>
        <v/>
      </c>
      <c r="CF962" s="2" t="str">
        <f>IF(Data!BI962&gt;0,Data!BI962-4,"")</f>
        <v/>
      </c>
      <c r="CG962" s="2" t="str">
        <f>IF(Data!BJ962&gt;0,Data!BJ962-4,"")</f>
        <v/>
      </c>
      <c r="CH962" s="2" t="str">
        <f>IF(Data!BK962&gt;0,Data!BK962-4,"")</f>
        <v/>
      </c>
      <c r="CK962" s="10" t="str">
        <f t="shared" si="309"/>
        <v/>
      </c>
      <c r="CL962" s="10" t="str">
        <f t="shared" si="310"/>
        <v/>
      </c>
      <c r="CM962" s="10" t="str">
        <f t="shared" si="311"/>
        <v/>
      </c>
    </row>
    <row r="963" spans="1:91" x14ac:dyDescent="0.25">
      <c r="A963" s="2" t="str">
        <f>IF(Data!B963&gt;0,Data!B963-4,"")</f>
        <v/>
      </c>
      <c r="B963" s="2" t="str">
        <f>IF(Data!C963&gt;0,Data!C963-4,"")</f>
        <v/>
      </c>
      <c r="C963" s="2" t="str">
        <f>IF(Data!D963&gt;0,Data!D963-4,"")</f>
        <v/>
      </c>
      <c r="D963" s="2" t="str">
        <f>IF(Data!E963&gt;0,Data!E963-4,"")</f>
        <v/>
      </c>
      <c r="E963" s="2" t="str">
        <f>IF(Data!F963&gt;0,Data!F963-4,"")</f>
        <v/>
      </c>
      <c r="F963" s="2" t="str">
        <f>IF(Data!G963&gt;0,Data!G963-4,"")</f>
        <v/>
      </c>
      <c r="G963" s="2" t="str">
        <f>IF(Data!H963&gt;0,Data!H963-4,"")</f>
        <v/>
      </c>
      <c r="H963" s="2" t="str">
        <f>IF(Data!I963&gt;0,Data!I963-4,"")</f>
        <v/>
      </c>
      <c r="J963" s="10" t="str">
        <f t="shared" si="312"/>
        <v/>
      </c>
      <c r="K963" s="10" t="str">
        <f t="shared" si="313"/>
        <v/>
      </c>
      <c r="L963" s="10" t="str">
        <f t="shared" si="314"/>
        <v/>
      </c>
      <c r="N963" s="2" t="str">
        <f>IF(Data!K963&gt;0,Data!K963-4,"")</f>
        <v/>
      </c>
      <c r="O963" s="2" t="str">
        <f>IF(Data!L963&gt;0,Data!L963-4,"")</f>
        <v/>
      </c>
      <c r="P963" s="2" t="str">
        <f>IF(Data!M963&gt;0,Data!M963-4,"")</f>
        <v/>
      </c>
      <c r="Q963" s="2" t="str">
        <f>IF(Data!N963&gt;0,Data!N963-4,"")</f>
        <v/>
      </c>
      <c r="R963" s="2" t="str">
        <f>IF(Data!O963&gt;0,Data!O963-4,"")</f>
        <v/>
      </c>
      <c r="S963" s="2" t="str">
        <f>IF(Data!P963&gt;0,Data!P963-4,"")</f>
        <v/>
      </c>
      <c r="T963" s="2" t="str">
        <f>IF(Data!Q963&gt;0,Data!Q963-4,"")</f>
        <v/>
      </c>
      <c r="U963" s="2" t="str">
        <f>IF(Data!R963&gt;0,Data!R963-4,"")</f>
        <v/>
      </c>
      <c r="V963" s="59"/>
      <c r="W963" s="10" t="str">
        <f t="shared" si="294"/>
        <v/>
      </c>
      <c r="X963" s="10" t="str">
        <f t="shared" si="295"/>
        <v/>
      </c>
      <c r="Y963" s="10" t="str">
        <f t="shared" si="296"/>
        <v/>
      </c>
      <c r="AA963" s="2" t="str">
        <f>IF(Data!T963&gt;0,Data!T963-4,"")</f>
        <v/>
      </c>
      <c r="AB963" s="2" t="str">
        <f>IF(Data!U963&gt;0,Data!U963-4,"")</f>
        <v/>
      </c>
      <c r="AC963" s="2" t="str">
        <f>IF(Data!V963&gt;0,Data!V963-4,"")</f>
        <v/>
      </c>
      <c r="AD963" s="2" t="str">
        <f>IF(Data!W963&gt;0,Data!W963-4,"")</f>
        <v/>
      </c>
      <c r="AE963" s="2" t="str">
        <f>IF(Data!X963&gt;0,Data!X963-4,"")</f>
        <v/>
      </c>
      <c r="AF963" s="2" t="str">
        <f>IF(Data!Y963&gt;0,Data!Y963-4,"")</f>
        <v/>
      </c>
      <c r="AG963" s="2" t="str">
        <f>IF(Data!Z963&gt;0,Data!Z963-4,"")</f>
        <v/>
      </c>
      <c r="AH963" s="2" t="str">
        <f>IF(Data!AA963&gt;0,Data!AA963-4,"")</f>
        <v/>
      </c>
      <c r="AJ963" s="10" t="str">
        <f t="shared" si="297"/>
        <v/>
      </c>
      <c r="AK963" s="10" t="str">
        <f t="shared" si="298"/>
        <v/>
      </c>
      <c r="AL963" s="10" t="str">
        <f t="shared" si="299"/>
        <v/>
      </c>
      <c r="AN963" s="2" t="str">
        <f>IF(Data!AC963&gt;0,Data!AC963-4,"")</f>
        <v/>
      </c>
      <c r="AO963" s="2" t="str">
        <f>IF(Data!AD963&gt;0,Data!AD963-4,"")</f>
        <v/>
      </c>
      <c r="AP963" s="2" t="str">
        <f>IF(Data!AE963&gt;0,Data!AE963-4,"")</f>
        <v/>
      </c>
      <c r="AQ963" s="2" t="str">
        <f>IF(Data!AF963&gt;0,Data!AF963-4,"")</f>
        <v/>
      </c>
      <c r="AR963" s="2" t="str">
        <f>IF(Data!AG963&gt;0,Data!AG963-4,"")</f>
        <v/>
      </c>
      <c r="AS963" s="2" t="str">
        <f>IF(Data!AH963&gt;0,Data!AH963-4,"")</f>
        <v/>
      </c>
      <c r="AT963" s="2" t="str">
        <f>IF(Data!AI963&gt;0,Data!AI963-4,"")</f>
        <v/>
      </c>
      <c r="AU963" s="2" t="str">
        <f>IF(Data!AJ963&gt;0,Data!AJ963-4,"")</f>
        <v/>
      </c>
      <c r="AW963" s="10" t="str">
        <f t="shared" si="300"/>
        <v/>
      </c>
      <c r="AX963" s="10" t="str">
        <f t="shared" si="301"/>
        <v/>
      </c>
      <c r="AY963" s="10" t="str">
        <f t="shared" si="302"/>
        <v/>
      </c>
      <c r="BA963" s="2" t="str">
        <f>IF(Data!AL963&gt;0,Data!AL963-4,"")</f>
        <v/>
      </c>
      <c r="BB963" s="2" t="str">
        <f>IF(Data!AM963&gt;0,Data!AM963-4,"")</f>
        <v/>
      </c>
      <c r="BC963" s="2" t="str">
        <f>IF(Data!AN963&gt;0,Data!AN963-4,"")</f>
        <v/>
      </c>
      <c r="BD963" s="2" t="str">
        <f>IF(Data!AO963&gt;0,Data!AO963-4,"")</f>
        <v/>
      </c>
      <c r="BE963" s="2" t="str">
        <f>IF(Data!AP963&gt;0,Data!AP963-4,"")</f>
        <v/>
      </c>
      <c r="BF963" s="2" t="str">
        <f>IF(Data!AQ963&gt;0,Data!AQ963-4,"")</f>
        <v/>
      </c>
      <c r="BG963" s="2" t="str">
        <f>IF(Data!AR963&gt;0,Data!AR963-4,"")</f>
        <v/>
      </c>
      <c r="BH963" s="2" t="str">
        <f>IF(Data!AS963&gt;0,Data!AS963-4,"")</f>
        <v/>
      </c>
      <c r="BJ963" s="10" t="str">
        <f t="shared" si="303"/>
        <v/>
      </c>
      <c r="BK963" s="10" t="str">
        <f t="shared" si="304"/>
        <v/>
      </c>
      <c r="BL963" s="10" t="str">
        <f t="shared" si="305"/>
        <v/>
      </c>
      <c r="BN963" s="2" t="str">
        <f>IF(Data!AU963&gt;0,Data!AU963-4,"")</f>
        <v/>
      </c>
      <c r="BO963" s="2" t="str">
        <f>IF(Data!AV963&gt;0,Data!AV963-4,"")</f>
        <v/>
      </c>
      <c r="BP963" s="2" t="str">
        <f>IF(Data!AW963&gt;0,Data!AW963-4,"")</f>
        <v/>
      </c>
      <c r="BQ963" s="2" t="str">
        <f>IF(Data!AX963&gt;0,Data!AX963-4,"")</f>
        <v/>
      </c>
      <c r="BR963" s="2" t="str">
        <f>IF(Data!AY963&gt;0,Data!AY963-4,"")</f>
        <v/>
      </c>
      <c r="BS963" s="2" t="str">
        <f>IF(Data!AZ963&gt;0,Data!AZ963-4,"")</f>
        <v/>
      </c>
      <c r="BT963" s="2" t="str">
        <f>IF(Data!BA963&gt;0,Data!BA963-4,"")</f>
        <v/>
      </c>
      <c r="BU963" s="2" t="str">
        <f>IF(Data!BB963&gt;0,Data!BB963-4,"")</f>
        <v/>
      </c>
      <c r="BW963" s="10" t="str">
        <f t="shared" si="306"/>
        <v/>
      </c>
      <c r="BX963" s="10" t="str">
        <f t="shared" si="307"/>
        <v/>
      </c>
      <c r="BY963" s="10" t="str">
        <f t="shared" si="308"/>
        <v/>
      </c>
      <c r="CA963" s="2" t="str">
        <f>IF(Data!BD963&gt;0,Data!BD963-4,"")</f>
        <v/>
      </c>
      <c r="CB963" s="2" t="str">
        <f>IF(Data!BE963&gt;0,Data!BE963-4,"")</f>
        <v/>
      </c>
      <c r="CC963" s="2" t="str">
        <f>IF(Data!BF963&gt;0,Data!BF963-4,"")</f>
        <v/>
      </c>
      <c r="CD963" s="2" t="str">
        <f>IF(Data!BG963&gt;0,Data!BG963-4,"")</f>
        <v/>
      </c>
      <c r="CE963" s="2" t="str">
        <f>IF(Data!BH963&gt;0,Data!BH963-4,"")</f>
        <v/>
      </c>
      <c r="CF963" s="2" t="str">
        <f>IF(Data!BI963&gt;0,Data!BI963-4,"")</f>
        <v/>
      </c>
      <c r="CG963" s="2" t="str">
        <f>IF(Data!BJ963&gt;0,Data!BJ963-4,"")</f>
        <v/>
      </c>
      <c r="CH963" s="2" t="str">
        <f>IF(Data!BK963&gt;0,Data!BK963-4,"")</f>
        <v/>
      </c>
      <c r="CK963" s="10" t="str">
        <f t="shared" si="309"/>
        <v/>
      </c>
      <c r="CL963" s="10" t="str">
        <f t="shared" si="310"/>
        <v/>
      </c>
      <c r="CM963" s="10" t="str">
        <f t="shared" si="311"/>
        <v/>
      </c>
    </row>
    <row r="964" spans="1:91" x14ac:dyDescent="0.25">
      <c r="A964" s="2" t="str">
        <f>IF(Data!B964&gt;0,Data!B964-4,"")</f>
        <v/>
      </c>
      <c r="B964" s="2" t="str">
        <f>IF(Data!C964&gt;0,Data!C964-4,"")</f>
        <v/>
      </c>
      <c r="C964" s="2" t="str">
        <f>IF(Data!D964&gt;0,Data!D964-4,"")</f>
        <v/>
      </c>
      <c r="D964" s="2" t="str">
        <f>IF(Data!E964&gt;0,Data!E964-4,"")</f>
        <v/>
      </c>
      <c r="E964" s="2" t="str">
        <f>IF(Data!F964&gt;0,Data!F964-4,"")</f>
        <v/>
      </c>
      <c r="F964" s="2" t="str">
        <f>IF(Data!G964&gt;0,Data!G964-4,"")</f>
        <v/>
      </c>
      <c r="G964" s="2" t="str">
        <f>IF(Data!H964&gt;0,Data!H964-4,"")</f>
        <v/>
      </c>
      <c r="H964" s="2" t="str">
        <f>IF(Data!I964&gt;0,Data!I964-4,"")</f>
        <v/>
      </c>
      <c r="J964" s="10" t="str">
        <f t="shared" si="312"/>
        <v/>
      </c>
      <c r="K964" s="10" t="str">
        <f t="shared" si="313"/>
        <v/>
      </c>
      <c r="L964" s="10" t="str">
        <f t="shared" si="314"/>
        <v/>
      </c>
      <c r="N964" s="2" t="str">
        <f>IF(Data!K964&gt;0,Data!K964-4,"")</f>
        <v/>
      </c>
      <c r="O964" s="2" t="str">
        <f>IF(Data!L964&gt;0,Data!L964-4,"")</f>
        <v/>
      </c>
      <c r="P964" s="2" t="str">
        <f>IF(Data!M964&gt;0,Data!M964-4,"")</f>
        <v/>
      </c>
      <c r="Q964" s="2" t="str">
        <f>IF(Data!N964&gt;0,Data!N964-4,"")</f>
        <v/>
      </c>
      <c r="R964" s="2" t="str">
        <f>IF(Data!O964&gt;0,Data!O964-4,"")</f>
        <v/>
      </c>
      <c r="S964" s="2" t="str">
        <f>IF(Data!P964&gt;0,Data!P964-4,"")</f>
        <v/>
      </c>
      <c r="T964" s="2" t="str">
        <f>IF(Data!Q964&gt;0,Data!Q964-4,"")</f>
        <v/>
      </c>
      <c r="U964" s="2" t="str">
        <f>IF(Data!R964&gt;0,Data!R964-4,"")</f>
        <v/>
      </c>
      <c r="V964" s="59"/>
      <c r="W964" s="10" t="str">
        <f t="shared" ref="W964:W1004" si="315">IF(COUNT(N964,O964,P964,Q964)&gt;0,AVERAGE(N964,O964,P964,Q964),"")</f>
        <v/>
      </c>
      <c r="X964" s="10" t="str">
        <f t="shared" ref="X964:X1004" si="316">IF(COUNT(R964,S964,T964,U964)&gt;0,AVERAGE(R964,S964,T964,U964),"")</f>
        <v/>
      </c>
      <c r="Y964" s="10" t="str">
        <f t="shared" ref="Y964:Y1004" si="317">IF(COUNT(N964,O964,P964,Q964,R964,S964,T964,U964)&gt;0,AVERAGE(N964,O964,P964,Q964,R964,S964,T964,U964),"")</f>
        <v/>
      </c>
      <c r="AA964" s="2" t="str">
        <f>IF(Data!T964&gt;0,Data!T964-4,"")</f>
        <v/>
      </c>
      <c r="AB964" s="2" t="str">
        <f>IF(Data!U964&gt;0,Data!U964-4,"")</f>
        <v/>
      </c>
      <c r="AC964" s="2" t="str">
        <f>IF(Data!V964&gt;0,Data!V964-4,"")</f>
        <v/>
      </c>
      <c r="AD964" s="2" t="str">
        <f>IF(Data!W964&gt;0,Data!W964-4,"")</f>
        <v/>
      </c>
      <c r="AE964" s="2" t="str">
        <f>IF(Data!X964&gt;0,Data!X964-4,"")</f>
        <v/>
      </c>
      <c r="AF964" s="2" t="str">
        <f>IF(Data!Y964&gt;0,Data!Y964-4,"")</f>
        <v/>
      </c>
      <c r="AG964" s="2" t="str">
        <f>IF(Data!Z964&gt;0,Data!Z964-4,"")</f>
        <v/>
      </c>
      <c r="AH964" s="2" t="str">
        <f>IF(Data!AA964&gt;0,Data!AA964-4,"")</f>
        <v/>
      </c>
      <c r="AJ964" s="10" t="str">
        <f t="shared" ref="AJ964:AJ1004" si="318">IF(COUNT(AA964,AB964,AC964,AD964)&gt;0,AVERAGE(AA964,AB964,AC964,AD964),"")</f>
        <v/>
      </c>
      <c r="AK964" s="10" t="str">
        <f t="shared" ref="AK964:AK1004" si="319">IF(COUNT(AE964,AF964,AG964,AH964)&gt;0,AVERAGE(AE964,AF964,AG964,AH964),"")</f>
        <v/>
      </c>
      <c r="AL964" s="10" t="str">
        <f t="shared" ref="AL964:AL1004" si="320">IF(COUNT(AA964,AB964,AC964,AD964,AE964,AF964,AG964,AH964)&gt;0,AVERAGE(AA964,AB964,AC964,AD964,AE964,AF964,AG964,AH964),"")</f>
        <v/>
      </c>
      <c r="AN964" s="2" t="str">
        <f>IF(Data!AC964&gt;0,Data!AC964-4,"")</f>
        <v/>
      </c>
      <c r="AO964" s="2" t="str">
        <f>IF(Data!AD964&gt;0,Data!AD964-4,"")</f>
        <v/>
      </c>
      <c r="AP964" s="2" t="str">
        <f>IF(Data!AE964&gt;0,Data!AE964-4,"")</f>
        <v/>
      </c>
      <c r="AQ964" s="2" t="str">
        <f>IF(Data!AF964&gt;0,Data!AF964-4,"")</f>
        <v/>
      </c>
      <c r="AR964" s="2" t="str">
        <f>IF(Data!AG964&gt;0,Data!AG964-4,"")</f>
        <v/>
      </c>
      <c r="AS964" s="2" t="str">
        <f>IF(Data!AH964&gt;0,Data!AH964-4,"")</f>
        <v/>
      </c>
      <c r="AT964" s="2" t="str">
        <f>IF(Data!AI964&gt;0,Data!AI964-4,"")</f>
        <v/>
      </c>
      <c r="AU964" s="2" t="str">
        <f>IF(Data!AJ964&gt;0,Data!AJ964-4,"")</f>
        <v/>
      </c>
      <c r="AW964" s="10" t="str">
        <f t="shared" ref="AW964:AW1004" si="321">IF(COUNT(AN964,AO964,AP964,AQ964)&gt;0,AVERAGE(AN964,AO964,AP964,AQ964),"")</f>
        <v/>
      </c>
      <c r="AX964" s="10" t="str">
        <f t="shared" ref="AX964:AX1004" si="322">IF(COUNT(AR964,AS964,AT964,AU964)&gt;0,AVERAGE(AR964,AS964,AT964,AU964),"")</f>
        <v/>
      </c>
      <c r="AY964" s="10" t="str">
        <f t="shared" ref="AY964:AY1004" si="323">IF(COUNT(AN964,AO964,AP964,AQ964,AR964,AS964,AT964,AU964)&gt;0,AVERAGE(AN964,AO964,AP964,AQ964,AR964,AS964,AT964,AU964),"")</f>
        <v/>
      </c>
      <c r="BA964" s="2" t="str">
        <f>IF(Data!AL964&gt;0,Data!AL964-4,"")</f>
        <v/>
      </c>
      <c r="BB964" s="2" t="str">
        <f>IF(Data!AM964&gt;0,Data!AM964-4,"")</f>
        <v/>
      </c>
      <c r="BC964" s="2" t="str">
        <f>IF(Data!AN964&gt;0,Data!AN964-4,"")</f>
        <v/>
      </c>
      <c r="BD964" s="2" t="str">
        <f>IF(Data!AO964&gt;0,Data!AO964-4,"")</f>
        <v/>
      </c>
      <c r="BE964" s="2" t="str">
        <f>IF(Data!AP964&gt;0,Data!AP964-4,"")</f>
        <v/>
      </c>
      <c r="BF964" s="2" t="str">
        <f>IF(Data!AQ964&gt;0,Data!AQ964-4,"")</f>
        <v/>
      </c>
      <c r="BG964" s="2" t="str">
        <f>IF(Data!AR964&gt;0,Data!AR964-4,"")</f>
        <v/>
      </c>
      <c r="BH964" s="2" t="str">
        <f>IF(Data!AS964&gt;0,Data!AS964-4,"")</f>
        <v/>
      </c>
      <c r="BJ964" s="10" t="str">
        <f t="shared" ref="BJ964:BJ1004" si="324">IF(COUNT(BA964,BB964,BC964,BD964)&gt;0,AVERAGE(BA964,BB964,BC964,BD964),"")</f>
        <v/>
      </c>
      <c r="BK964" s="10" t="str">
        <f t="shared" ref="BK964:BK1004" si="325">IF(COUNT(BE964,BF964,BG964,BH964)&gt;0,AVERAGE(BE964,BF964,BG964,BH964),"")</f>
        <v/>
      </c>
      <c r="BL964" s="10" t="str">
        <f t="shared" ref="BL964:BL1004" si="326">IF(COUNT(BA964,BB964,BC964,BD964,BE964,BF964,BG964,BH964)&gt;0,AVERAGE(BA964,BB964,BC964,BD964,BE964,BF964,BG964,BH964),"")</f>
        <v/>
      </c>
      <c r="BN964" s="2" t="str">
        <f>IF(Data!AU964&gt;0,Data!AU964-4,"")</f>
        <v/>
      </c>
      <c r="BO964" s="2" t="str">
        <f>IF(Data!AV964&gt;0,Data!AV964-4,"")</f>
        <v/>
      </c>
      <c r="BP964" s="2" t="str">
        <f>IF(Data!AW964&gt;0,Data!AW964-4,"")</f>
        <v/>
      </c>
      <c r="BQ964" s="2" t="str">
        <f>IF(Data!AX964&gt;0,Data!AX964-4,"")</f>
        <v/>
      </c>
      <c r="BR964" s="2" t="str">
        <f>IF(Data!AY964&gt;0,Data!AY964-4,"")</f>
        <v/>
      </c>
      <c r="BS964" s="2" t="str">
        <f>IF(Data!AZ964&gt;0,Data!AZ964-4,"")</f>
        <v/>
      </c>
      <c r="BT964" s="2" t="str">
        <f>IF(Data!BA964&gt;0,Data!BA964-4,"")</f>
        <v/>
      </c>
      <c r="BU964" s="2" t="str">
        <f>IF(Data!BB964&gt;0,Data!BB964-4,"")</f>
        <v/>
      </c>
      <c r="BW964" s="10" t="str">
        <f t="shared" ref="BW964:BW1004" si="327">IF(COUNT(BN964,BO964,BP964,BQ964)&gt;0,AVERAGE(BN964,BO964,BP964,BQ964),"")</f>
        <v/>
      </c>
      <c r="BX964" s="10" t="str">
        <f t="shared" ref="BX964:BX1004" si="328">IF(COUNT(BR964,BS964,BT964,BU964)&gt;0,AVERAGE(BR964,BS964,BT964,BU964),"")</f>
        <v/>
      </c>
      <c r="BY964" s="10" t="str">
        <f t="shared" ref="BY964:BY1004" si="329">IF(COUNT(BN964,BO964,BP964,BQ964,BR964,BS964,BT964,BU964)&gt;0,AVERAGE(BN964,BO964,BP964,BQ964,BR964,BS964,BT964,BU964),"")</f>
        <v/>
      </c>
      <c r="CA964" s="2" t="str">
        <f>IF(Data!BD964&gt;0,Data!BD964-4,"")</f>
        <v/>
      </c>
      <c r="CB964" s="2" t="str">
        <f>IF(Data!BE964&gt;0,Data!BE964-4,"")</f>
        <v/>
      </c>
      <c r="CC964" s="2" t="str">
        <f>IF(Data!BF964&gt;0,Data!BF964-4,"")</f>
        <v/>
      </c>
      <c r="CD964" s="2" t="str">
        <f>IF(Data!BG964&gt;0,Data!BG964-4,"")</f>
        <v/>
      </c>
      <c r="CE964" s="2" t="str">
        <f>IF(Data!BH964&gt;0,Data!BH964-4,"")</f>
        <v/>
      </c>
      <c r="CF964" s="2" t="str">
        <f>IF(Data!BI964&gt;0,Data!BI964-4,"")</f>
        <v/>
      </c>
      <c r="CG964" s="2" t="str">
        <f>IF(Data!BJ964&gt;0,Data!BJ964-4,"")</f>
        <v/>
      </c>
      <c r="CH964" s="2" t="str">
        <f>IF(Data!BK964&gt;0,Data!BK964-4,"")</f>
        <v/>
      </c>
      <c r="CK964" s="10" t="str">
        <f t="shared" ref="CK964:CK1004" si="330">IF(COUNT(CA964,CB964,CC964,CD964)&gt;0,AVERAGE(CA964,CB964,CC964,CD964),"")</f>
        <v/>
      </c>
      <c r="CL964" s="10" t="str">
        <f t="shared" ref="CL964:CL1004" si="331">IF(COUNT(CE964,CF964,CG964,CH964)&gt;0,AVERAGE(CE964,CF964,CG964,CH964),"")</f>
        <v/>
      </c>
      <c r="CM964" s="10" t="str">
        <f t="shared" ref="CM964:CM1004" si="332">IF(COUNT(CA964,CB964,CC964,CD964,CE964,CF964,CG964,CH964)&gt;0,AVERAGE(CA964,CB964,CC964,CD964,CE964,CF964,CG964,CH964),"")</f>
        <v/>
      </c>
    </row>
    <row r="965" spans="1:91" x14ac:dyDescent="0.25">
      <c r="A965" s="2" t="str">
        <f>IF(Data!B965&gt;0,Data!B965-4,"")</f>
        <v/>
      </c>
      <c r="B965" s="2" t="str">
        <f>IF(Data!C965&gt;0,Data!C965-4,"")</f>
        <v/>
      </c>
      <c r="C965" s="2" t="str">
        <f>IF(Data!D965&gt;0,Data!D965-4,"")</f>
        <v/>
      </c>
      <c r="D965" s="2" t="str">
        <f>IF(Data!E965&gt;0,Data!E965-4,"")</f>
        <v/>
      </c>
      <c r="E965" s="2" t="str">
        <f>IF(Data!F965&gt;0,Data!F965-4,"")</f>
        <v/>
      </c>
      <c r="F965" s="2" t="str">
        <f>IF(Data!G965&gt;0,Data!G965-4,"")</f>
        <v/>
      </c>
      <c r="G965" s="2" t="str">
        <f>IF(Data!H965&gt;0,Data!H965-4,"")</f>
        <v/>
      </c>
      <c r="H965" s="2" t="str">
        <f>IF(Data!I965&gt;0,Data!I965-4,"")</f>
        <v/>
      </c>
      <c r="J965" s="10" t="str">
        <f t="shared" ref="J965:J1004" si="333">IF(COUNT(A965,B965,C965,D965)&gt;0,AVERAGE(A965,B965,C965,D965),"")</f>
        <v/>
      </c>
      <c r="K965" s="10" t="str">
        <f t="shared" ref="K965:K1004" si="334">IF(COUNT(E965,F965,G965,H965)&gt;0,AVERAGE(E965,F965,G965,H965),"")</f>
        <v/>
      </c>
      <c r="L965" s="10" t="str">
        <f t="shared" ref="L965:L1004" si="335">IF(COUNT(A965,B965,C965,D965,E965,F965,G965,H965)&gt;0,AVERAGE(A965,B965,C965,D965,E965,F965,G965,H965),"")</f>
        <v/>
      </c>
      <c r="N965" s="2" t="str">
        <f>IF(Data!K965&gt;0,Data!K965-4,"")</f>
        <v/>
      </c>
      <c r="O965" s="2" t="str">
        <f>IF(Data!L965&gt;0,Data!L965-4,"")</f>
        <v/>
      </c>
      <c r="P965" s="2" t="str">
        <f>IF(Data!M965&gt;0,Data!M965-4,"")</f>
        <v/>
      </c>
      <c r="Q965" s="2" t="str">
        <f>IF(Data!N965&gt;0,Data!N965-4,"")</f>
        <v/>
      </c>
      <c r="R965" s="2" t="str">
        <f>IF(Data!O965&gt;0,Data!O965-4,"")</f>
        <v/>
      </c>
      <c r="S965" s="2" t="str">
        <f>IF(Data!P965&gt;0,Data!P965-4,"")</f>
        <v/>
      </c>
      <c r="T965" s="2" t="str">
        <f>IF(Data!Q965&gt;0,Data!Q965-4,"")</f>
        <v/>
      </c>
      <c r="U965" s="2" t="str">
        <f>IF(Data!R965&gt;0,Data!R965-4,"")</f>
        <v/>
      </c>
      <c r="V965" s="59"/>
      <c r="W965" s="10" t="str">
        <f t="shared" si="315"/>
        <v/>
      </c>
      <c r="X965" s="10" t="str">
        <f t="shared" si="316"/>
        <v/>
      </c>
      <c r="Y965" s="10" t="str">
        <f t="shared" si="317"/>
        <v/>
      </c>
      <c r="AA965" s="2" t="str">
        <f>IF(Data!T965&gt;0,Data!T965-4,"")</f>
        <v/>
      </c>
      <c r="AB965" s="2" t="str">
        <f>IF(Data!U965&gt;0,Data!U965-4,"")</f>
        <v/>
      </c>
      <c r="AC965" s="2" t="str">
        <f>IF(Data!V965&gt;0,Data!V965-4,"")</f>
        <v/>
      </c>
      <c r="AD965" s="2" t="str">
        <f>IF(Data!W965&gt;0,Data!W965-4,"")</f>
        <v/>
      </c>
      <c r="AE965" s="2" t="str">
        <f>IF(Data!X965&gt;0,Data!X965-4,"")</f>
        <v/>
      </c>
      <c r="AF965" s="2" t="str">
        <f>IF(Data!Y965&gt;0,Data!Y965-4,"")</f>
        <v/>
      </c>
      <c r="AG965" s="2" t="str">
        <f>IF(Data!Z965&gt;0,Data!Z965-4,"")</f>
        <v/>
      </c>
      <c r="AH965" s="2" t="str">
        <f>IF(Data!AA965&gt;0,Data!AA965-4,"")</f>
        <v/>
      </c>
      <c r="AJ965" s="10" t="str">
        <f t="shared" si="318"/>
        <v/>
      </c>
      <c r="AK965" s="10" t="str">
        <f t="shared" si="319"/>
        <v/>
      </c>
      <c r="AL965" s="10" t="str">
        <f t="shared" si="320"/>
        <v/>
      </c>
      <c r="AN965" s="2" t="str">
        <f>IF(Data!AC965&gt;0,Data!AC965-4,"")</f>
        <v/>
      </c>
      <c r="AO965" s="2" t="str">
        <f>IF(Data!AD965&gt;0,Data!AD965-4,"")</f>
        <v/>
      </c>
      <c r="AP965" s="2" t="str">
        <f>IF(Data!AE965&gt;0,Data!AE965-4,"")</f>
        <v/>
      </c>
      <c r="AQ965" s="2" t="str">
        <f>IF(Data!AF965&gt;0,Data!AF965-4,"")</f>
        <v/>
      </c>
      <c r="AR965" s="2" t="str">
        <f>IF(Data!AG965&gt;0,Data!AG965-4,"")</f>
        <v/>
      </c>
      <c r="AS965" s="2" t="str">
        <f>IF(Data!AH965&gt;0,Data!AH965-4,"")</f>
        <v/>
      </c>
      <c r="AT965" s="2" t="str">
        <f>IF(Data!AI965&gt;0,Data!AI965-4,"")</f>
        <v/>
      </c>
      <c r="AU965" s="2" t="str">
        <f>IF(Data!AJ965&gt;0,Data!AJ965-4,"")</f>
        <v/>
      </c>
      <c r="AW965" s="10" t="str">
        <f t="shared" si="321"/>
        <v/>
      </c>
      <c r="AX965" s="10" t="str">
        <f t="shared" si="322"/>
        <v/>
      </c>
      <c r="AY965" s="10" t="str">
        <f t="shared" si="323"/>
        <v/>
      </c>
      <c r="BA965" s="2" t="str">
        <f>IF(Data!AL965&gt;0,Data!AL965-4,"")</f>
        <v/>
      </c>
      <c r="BB965" s="2" t="str">
        <f>IF(Data!AM965&gt;0,Data!AM965-4,"")</f>
        <v/>
      </c>
      <c r="BC965" s="2" t="str">
        <f>IF(Data!AN965&gt;0,Data!AN965-4,"")</f>
        <v/>
      </c>
      <c r="BD965" s="2" t="str">
        <f>IF(Data!AO965&gt;0,Data!AO965-4,"")</f>
        <v/>
      </c>
      <c r="BE965" s="2" t="str">
        <f>IF(Data!AP965&gt;0,Data!AP965-4,"")</f>
        <v/>
      </c>
      <c r="BF965" s="2" t="str">
        <f>IF(Data!AQ965&gt;0,Data!AQ965-4,"")</f>
        <v/>
      </c>
      <c r="BG965" s="2" t="str">
        <f>IF(Data!AR965&gt;0,Data!AR965-4,"")</f>
        <v/>
      </c>
      <c r="BH965" s="2" t="str">
        <f>IF(Data!AS965&gt;0,Data!AS965-4,"")</f>
        <v/>
      </c>
      <c r="BJ965" s="10" t="str">
        <f t="shared" si="324"/>
        <v/>
      </c>
      <c r="BK965" s="10" t="str">
        <f t="shared" si="325"/>
        <v/>
      </c>
      <c r="BL965" s="10" t="str">
        <f t="shared" si="326"/>
        <v/>
      </c>
      <c r="BN965" s="2" t="str">
        <f>IF(Data!AU965&gt;0,Data!AU965-4,"")</f>
        <v/>
      </c>
      <c r="BO965" s="2" t="str">
        <f>IF(Data!AV965&gt;0,Data!AV965-4,"")</f>
        <v/>
      </c>
      <c r="BP965" s="2" t="str">
        <f>IF(Data!AW965&gt;0,Data!AW965-4,"")</f>
        <v/>
      </c>
      <c r="BQ965" s="2" t="str">
        <f>IF(Data!AX965&gt;0,Data!AX965-4,"")</f>
        <v/>
      </c>
      <c r="BR965" s="2" t="str">
        <f>IF(Data!AY965&gt;0,Data!AY965-4,"")</f>
        <v/>
      </c>
      <c r="BS965" s="2" t="str">
        <f>IF(Data!AZ965&gt;0,Data!AZ965-4,"")</f>
        <v/>
      </c>
      <c r="BT965" s="2" t="str">
        <f>IF(Data!BA965&gt;0,Data!BA965-4,"")</f>
        <v/>
      </c>
      <c r="BU965" s="2" t="str">
        <f>IF(Data!BB965&gt;0,Data!BB965-4,"")</f>
        <v/>
      </c>
      <c r="BW965" s="10" t="str">
        <f t="shared" si="327"/>
        <v/>
      </c>
      <c r="BX965" s="10" t="str">
        <f t="shared" si="328"/>
        <v/>
      </c>
      <c r="BY965" s="10" t="str">
        <f t="shared" si="329"/>
        <v/>
      </c>
      <c r="CA965" s="2" t="str">
        <f>IF(Data!BD965&gt;0,Data!BD965-4,"")</f>
        <v/>
      </c>
      <c r="CB965" s="2" t="str">
        <f>IF(Data!BE965&gt;0,Data!BE965-4,"")</f>
        <v/>
      </c>
      <c r="CC965" s="2" t="str">
        <f>IF(Data!BF965&gt;0,Data!BF965-4,"")</f>
        <v/>
      </c>
      <c r="CD965" s="2" t="str">
        <f>IF(Data!BG965&gt;0,Data!BG965-4,"")</f>
        <v/>
      </c>
      <c r="CE965" s="2" t="str">
        <f>IF(Data!BH965&gt;0,Data!BH965-4,"")</f>
        <v/>
      </c>
      <c r="CF965" s="2" t="str">
        <f>IF(Data!BI965&gt;0,Data!BI965-4,"")</f>
        <v/>
      </c>
      <c r="CG965" s="2" t="str">
        <f>IF(Data!BJ965&gt;0,Data!BJ965-4,"")</f>
        <v/>
      </c>
      <c r="CH965" s="2" t="str">
        <f>IF(Data!BK965&gt;0,Data!BK965-4,"")</f>
        <v/>
      </c>
      <c r="CK965" s="10" t="str">
        <f t="shared" si="330"/>
        <v/>
      </c>
      <c r="CL965" s="10" t="str">
        <f t="shared" si="331"/>
        <v/>
      </c>
      <c r="CM965" s="10" t="str">
        <f t="shared" si="332"/>
        <v/>
      </c>
    </row>
    <row r="966" spans="1:91" x14ac:dyDescent="0.25">
      <c r="A966" s="2" t="str">
        <f>IF(Data!B966&gt;0,Data!B966-4,"")</f>
        <v/>
      </c>
      <c r="B966" s="2" t="str">
        <f>IF(Data!C966&gt;0,Data!C966-4,"")</f>
        <v/>
      </c>
      <c r="C966" s="2" t="str">
        <f>IF(Data!D966&gt;0,Data!D966-4,"")</f>
        <v/>
      </c>
      <c r="D966" s="2" t="str">
        <f>IF(Data!E966&gt;0,Data!E966-4,"")</f>
        <v/>
      </c>
      <c r="E966" s="2" t="str">
        <f>IF(Data!F966&gt;0,Data!F966-4,"")</f>
        <v/>
      </c>
      <c r="F966" s="2" t="str">
        <f>IF(Data!G966&gt;0,Data!G966-4,"")</f>
        <v/>
      </c>
      <c r="G966" s="2" t="str">
        <f>IF(Data!H966&gt;0,Data!H966-4,"")</f>
        <v/>
      </c>
      <c r="H966" s="2" t="str">
        <f>IF(Data!I966&gt;0,Data!I966-4,"")</f>
        <v/>
      </c>
      <c r="J966" s="10" t="str">
        <f t="shared" si="333"/>
        <v/>
      </c>
      <c r="K966" s="10" t="str">
        <f t="shared" si="334"/>
        <v/>
      </c>
      <c r="L966" s="10" t="str">
        <f t="shared" si="335"/>
        <v/>
      </c>
      <c r="N966" s="2" t="str">
        <f>IF(Data!K966&gt;0,Data!K966-4,"")</f>
        <v/>
      </c>
      <c r="O966" s="2" t="str">
        <f>IF(Data!L966&gt;0,Data!L966-4,"")</f>
        <v/>
      </c>
      <c r="P966" s="2" t="str">
        <f>IF(Data!M966&gt;0,Data!M966-4,"")</f>
        <v/>
      </c>
      <c r="Q966" s="2" t="str">
        <f>IF(Data!N966&gt;0,Data!N966-4,"")</f>
        <v/>
      </c>
      <c r="R966" s="2" t="str">
        <f>IF(Data!O966&gt;0,Data!O966-4,"")</f>
        <v/>
      </c>
      <c r="S966" s="2" t="str">
        <f>IF(Data!P966&gt;0,Data!P966-4,"")</f>
        <v/>
      </c>
      <c r="T966" s="2" t="str">
        <f>IF(Data!Q966&gt;0,Data!Q966-4,"")</f>
        <v/>
      </c>
      <c r="U966" s="2" t="str">
        <f>IF(Data!R966&gt;0,Data!R966-4,"")</f>
        <v/>
      </c>
      <c r="V966" s="59"/>
      <c r="W966" s="10" t="str">
        <f t="shared" si="315"/>
        <v/>
      </c>
      <c r="X966" s="10" t="str">
        <f t="shared" si="316"/>
        <v/>
      </c>
      <c r="Y966" s="10" t="str">
        <f t="shared" si="317"/>
        <v/>
      </c>
      <c r="AA966" s="2" t="str">
        <f>IF(Data!T966&gt;0,Data!T966-4,"")</f>
        <v/>
      </c>
      <c r="AB966" s="2" t="str">
        <f>IF(Data!U966&gt;0,Data!U966-4,"")</f>
        <v/>
      </c>
      <c r="AC966" s="2" t="str">
        <f>IF(Data!V966&gt;0,Data!V966-4,"")</f>
        <v/>
      </c>
      <c r="AD966" s="2" t="str">
        <f>IF(Data!W966&gt;0,Data!W966-4,"")</f>
        <v/>
      </c>
      <c r="AE966" s="2" t="str">
        <f>IF(Data!X966&gt;0,Data!X966-4,"")</f>
        <v/>
      </c>
      <c r="AF966" s="2" t="str">
        <f>IF(Data!Y966&gt;0,Data!Y966-4,"")</f>
        <v/>
      </c>
      <c r="AG966" s="2" t="str">
        <f>IF(Data!Z966&gt;0,Data!Z966-4,"")</f>
        <v/>
      </c>
      <c r="AH966" s="2" t="str">
        <f>IF(Data!AA966&gt;0,Data!AA966-4,"")</f>
        <v/>
      </c>
      <c r="AJ966" s="10" t="str">
        <f t="shared" si="318"/>
        <v/>
      </c>
      <c r="AK966" s="10" t="str">
        <f t="shared" si="319"/>
        <v/>
      </c>
      <c r="AL966" s="10" t="str">
        <f t="shared" si="320"/>
        <v/>
      </c>
      <c r="AN966" s="2" t="str">
        <f>IF(Data!AC966&gt;0,Data!AC966-4,"")</f>
        <v/>
      </c>
      <c r="AO966" s="2" t="str">
        <f>IF(Data!AD966&gt;0,Data!AD966-4,"")</f>
        <v/>
      </c>
      <c r="AP966" s="2" t="str">
        <f>IF(Data!AE966&gt;0,Data!AE966-4,"")</f>
        <v/>
      </c>
      <c r="AQ966" s="2" t="str">
        <f>IF(Data!AF966&gt;0,Data!AF966-4,"")</f>
        <v/>
      </c>
      <c r="AR966" s="2" t="str">
        <f>IF(Data!AG966&gt;0,Data!AG966-4,"")</f>
        <v/>
      </c>
      <c r="AS966" s="2" t="str">
        <f>IF(Data!AH966&gt;0,Data!AH966-4,"")</f>
        <v/>
      </c>
      <c r="AT966" s="2" t="str">
        <f>IF(Data!AI966&gt;0,Data!AI966-4,"")</f>
        <v/>
      </c>
      <c r="AU966" s="2" t="str">
        <f>IF(Data!AJ966&gt;0,Data!AJ966-4,"")</f>
        <v/>
      </c>
      <c r="AW966" s="10" t="str">
        <f t="shared" si="321"/>
        <v/>
      </c>
      <c r="AX966" s="10" t="str">
        <f t="shared" si="322"/>
        <v/>
      </c>
      <c r="AY966" s="10" t="str">
        <f t="shared" si="323"/>
        <v/>
      </c>
      <c r="BA966" s="2" t="str">
        <f>IF(Data!AL966&gt;0,Data!AL966-4,"")</f>
        <v/>
      </c>
      <c r="BB966" s="2" t="str">
        <f>IF(Data!AM966&gt;0,Data!AM966-4,"")</f>
        <v/>
      </c>
      <c r="BC966" s="2" t="str">
        <f>IF(Data!AN966&gt;0,Data!AN966-4,"")</f>
        <v/>
      </c>
      <c r="BD966" s="2" t="str">
        <f>IF(Data!AO966&gt;0,Data!AO966-4,"")</f>
        <v/>
      </c>
      <c r="BE966" s="2" t="str">
        <f>IF(Data!AP966&gt;0,Data!AP966-4,"")</f>
        <v/>
      </c>
      <c r="BF966" s="2" t="str">
        <f>IF(Data!AQ966&gt;0,Data!AQ966-4,"")</f>
        <v/>
      </c>
      <c r="BG966" s="2" t="str">
        <f>IF(Data!AR966&gt;0,Data!AR966-4,"")</f>
        <v/>
      </c>
      <c r="BH966" s="2" t="str">
        <f>IF(Data!AS966&gt;0,Data!AS966-4,"")</f>
        <v/>
      </c>
      <c r="BJ966" s="10" t="str">
        <f t="shared" si="324"/>
        <v/>
      </c>
      <c r="BK966" s="10" t="str">
        <f t="shared" si="325"/>
        <v/>
      </c>
      <c r="BL966" s="10" t="str">
        <f t="shared" si="326"/>
        <v/>
      </c>
      <c r="BN966" s="2" t="str">
        <f>IF(Data!AU966&gt;0,Data!AU966-4,"")</f>
        <v/>
      </c>
      <c r="BO966" s="2" t="str">
        <f>IF(Data!AV966&gt;0,Data!AV966-4,"")</f>
        <v/>
      </c>
      <c r="BP966" s="2" t="str">
        <f>IF(Data!AW966&gt;0,Data!AW966-4,"")</f>
        <v/>
      </c>
      <c r="BQ966" s="2" t="str">
        <f>IF(Data!AX966&gt;0,Data!AX966-4,"")</f>
        <v/>
      </c>
      <c r="BR966" s="2" t="str">
        <f>IF(Data!AY966&gt;0,Data!AY966-4,"")</f>
        <v/>
      </c>
      <c r="BS966" s="2" t="str">
        <f>IF(Data!AZ966&gt;0,Data!AZ966-4,"")</f>
        <v/>
      </c>
      <c r="BT966" s="2" t="str">
        <f>IF(Data!BA966&gt;0,Data!BA966-4,"")</f>
        <v/>
      </c>
      <c r="BU966" s="2" t="str">
        <f>IF(Data!BB966&gt;0,Data!BB966-4,"")</f>
        <v/>
      </c>
      <c r="BW966" s="10" t="str">
        <f t="shared" si="327"/>
        <v/>
      </c>
      <c r="BX966" s="10" t="str">
        <f t="shared" si="328"/>
        <v/>
      </c>
      <c r="BY966" s="10" t="str">
        <f t="shared" si="329"/>
        <v/>
      </c>
      <c r="CA966" s="2" t="str">
        <f>IF(Data!BD966&gt;0,Data!BD966-4,"")</f>
        <v/>
      </c>
      <c r="CB966" s="2" t="str">
        <f>IF(Data!BE966&gt;0,Data!BE966-4,"")</f>
        <v/>
      </c>
      <c r="CC966" s="2" t="str">
        <f>IF(Data!BF966&gt;0,Data!BF966-4,"")</f>
        <v/>
      </c>
      <c r="CD966" s="2" t="str">
        <f>IF(Data!BG966&gt;0,Data!BG966-4,"")</f>
        <v/>
      </c>
      <c r="CE966" s="2" t="str">
        <f>IF(Data!BH966&gt;0,Data!BH966-4,"")</f>
        <v/>
      </c>
      <c r="CF966" s="2" t="str">
        <f>IF(Data!BI966&gt;0,Data!BI966-4,"")</f>
        <v/>
      </c>
      <c r="CG966" s="2" t="str">
        <f>IF(Data!BJ966&gt;0,Data!BJ966-4,"")</f>
        <v/>
      </c>
      <c r="CH966" s="2" t="str">
        <f>IF(Data!BK966&gt;0,Data!BK966-4,"")</f>
        <v/>
      </c>
      <c r="CK966" s="10" t="str">
        <f t="shared" si="330"/>
        <v/>
      </c>
      <c r="CL966" s="10" t="str">
        <f t="shared" si="331"/>
        <v/>
      </c>
      <c r="CM966" s="10" t="str">
        <f t="shared" si="332"/>
        <v/>
      </c>
    </row>
    <row r="967" spans="1:91" x14ac:dyDescent="0.25">
      <c r="A967" s="2" t="str">
        <f>IF(Data!B967&gt;0,Data!B967-4,"")</f>
        <v/>
      </c>
      <c r="B967" s="2" t="str">
        <f>IF(Data!C967&gt;0,Data!C967-4,"")</f>
        <v/>
      </c>
      <c r="C967" s="2" t="str">
        <f>IF(Data!D967&gt;0,Data!D967-4,"")</f>
        <v/>
      </c>
      <c r="D967" s="2" t="str">
        <f>IF(Data!E967&gt;0,Data!E967-4,"")</f>
        <v/>
      </c>
      <c r="E967" s="2" t="str">
        <f>IF(Data!F967&gt;0,Data!F967-4,"")</f>
        <v/>
      </c>
      <c r="F967" s="2" t="str">
        <f>IF(Data!G967&gt;0,Data!G967-4,"")</f>
        <v/>
      </c>
      <c r="G967" s="2" t="str">
        <f>IF(Data!H967&gt;0,Data!H967-4,"")</f>
        <v/>
      </c>
      <c r="H967" s="2" t="str">
        <f>IF(Data!I967&gt;0,Data!I967-4,"")</f>
        <v/>
      </c>
      <c r="J967" s="10" t="str">
        <f t="shared" si="333"/>
        <v/>
      </c>
      <c r="K967" s="10" t="str">
        <f t="shared" si="334"/>
        <v/>
      </c>
      <c r="L967" s="10" t="str">
        <f t="shared" si="335"/>
        <v/>
      </c>
      <c r="N967" s="2" t="str">
        <f>IF(Data!K967&gt;0,Data!K967-4,"")</f>
        <v/>
      </c>
      <c r="O967" s="2" t="str">
        <f>IF(Data!L967&gt;0,Data!L967-4,"")</f>
        <v/>
      </c>
      <c r="P967" s="2" t="str">
        <f>IF(Data!M967&gt;0,Data!M967-4,"")</f>
        <v/>
      </c>
      <c r="Q967" s="2" t="str">
        <f>IF(Data!N967&gt;0,Data!N967-4,"")</f>
        <v/>
      </c>
      <c r="R967" s="2" t="str">
        <f>IF(Data!O967&gt;0,Data!O967-4,"")</f>
        <v/>
      </c>
      <c r="S967" s="2" t="str">
        <f>IF(Data!P967&gt;0,Data!P967-4,"")</f>
        <v/>
      </c>
      <c r="T967" s="2" t="str">
        <f>IF(Data!Q967&gt;0,Data!Q967-4,"")</f>
        <v/>
      </c>
      <c r="U967" s="2" t="str">
        <f>IF(Data!R967&gt;0,Data!R967-4,"")</f>
        <v/>
      </c>
      <c r="V967" s="59"/>
      <c r="W967" s="10" t="str">
        <f t="shared" si="315"/>
        <v/>
      </c>
      <c r="X967" s="10" t="str">
        <f t="shared" si="316"/>
        <v/>
      </c>
      <c r="Y967" s="10" t="str">
        <f t="shared" si="317"/>
        <v/>
      </c>
      <c r="AA967" s="2" t="str">
        <f>IF(Data!T967&gt;0,Data!T967-4,"")</f>
        <v/>
      </c>
      <c r="AB967" s="2" t="str">
        <f>IF(Data!U967&gt;0,Data!U967-4,"")</f>
        <v/>
      </c>
      <c r="AC967" s="2" t="str">
        <f>IF(Data!V967&gt;0,Data!V967-4,"")</f>
        <v/>
      </c>
      <c r="AD967" s="2" t="str">
        <f>IF(Data!W967&gt;0,Data!W967-4,"")</f>
        <v/>
      </c>
      <c r="AE967" s="2" t="str">
        <f>IF(Data!X967&gt;0,Data!X967-4,"")</f>
        <v/>
      </c>
      <c r="AF967" s="2" t="str">
        <f>IF(Data!Y967&gt;0,Data!Y967-4,"")</f>
        <v/>
      </c>
      <c r="AG967" s="2" t="str">
        <f>IF(Data!Z967&gt;0,Data!Z967-4,"")</f>
        <v/>
      </c>
      <c r="AH967" s="2" t="str">
        <f>IF(Data!AA967&gt;0,Data!AA967-4,"")</f>
        <v/>
      </c>
      <c r="AJ967" s="10" t="str">
        <f t="shared" si="318"/>
        <v/>
      </c>
      <c r="AK967" s="10" t="str">
        <f t="shared" si="319"/>
        <v/>
      </c>
      <c r="AL967" s="10" t="str">
        <f t="shared" si="320"/>
        <v/>
      </c>
      <c r="AN967" s="2" t="str">
        <f>IF(Data!AC967&gt;0,Data!AC967-4,"")</f>
        <v/>
      </c>
      <c r="AO967" s="2" t="str">
        <f>IF(Data!AD967&gt;0,Data!AD967-4,"")</f>
        <v/>
      </c>
      <c r="AP967" s="2" t="str">
        <f>IF(Data!AE967&gt;0,Data!AE967-4,"")</f>
        <v/>
      </c>
      <c r="AQ967" s="2" t="str">
        <f>IF(Data!AF967&gt;0,Data!AF967-4,"")</f>
        <v/>
      </c>
      <c r="AR967" s="2" t="str">
        <f>IF(Data!AG967&gt;0,Data!AG967-4,"")</f>
        <v/>
      </c>
      <c r="AS967" s="2" t="str">
        <f>IF(Data!AH967&gt;0,Data!AH967-4,"")</f>
        <v/>
      </c>
      <c r="AT967" s="2" t="str">
        <f>IF(Data!AI967&gt;0,Data!AI967-4,"")</f>
        <v/>
      </c>
      <c r="AU967" s="2" t="str">
        <f>IF(Data!AJ967&gt;0,Data!AJ967-4,"")</f>
        <v/>
      </c>
      <c r="AW967" s="10" t="str">
        <f t="shared" si="321"/>
        <v/>
      </c>
      <c r="AX967" s="10" t="str">
        <f t="shared" si="322"/>
        <v/>
      </c>
      <c r="AY967" s="10" t="str">
        <f t="shared" si="323"/>
        <v/>
      </c>
      <c r="BA967" s="2" t="str">
        <f>IF(Data!AL967&gt;0,Data!AL967-4,"")</f>
        <v/>
      </c>
      <c r="BB967" s="2" t="str">
        <f>IF(Data!AM967&gt;0,Data!AM967-4,"")</f>
        <v/>
      </c>
      <c r="BC967" s="2" t="str">
        <f>IF(Data!AN967&gt;0,Data!AN967-4,"")</f>
        <v/>
      </c>
      <c r="BD967" s="2" t="str">
        <f>IF(Data!AO967&gt;0,Data!AO967-4,"")</f>
        <v/>
      </c>
      <c r="BE967" s="2" t="str">
        <f>IF(Data!AP967&gt;0,Data!AP967-4,"")</f>
        <v/>
      </c>
      <c r="BF967" s="2" t="str">
        <f>IF(Data!AQ967&gt;0,Data!AQ967-4,"")</f>
        <v/>
      </c>
      <c r="BG967" s="2" t="str">
        <f>IF(Data!AR967&gt;0,Data!AR967-4,"")</f>
        <v/>
      </c>
      <c r="BH967" s="2" t="str">
        <f>IF(Data!AS967&gt;0,Data!AS967-4,"")</f>
        <v/>
      </c>
      <c r="BJ967" s="10" t="str">
        <f t="shared" si="324"/>
        <v/>
      </c>
      <c r="BK967" s="10" t="str">
        <f t="shared" si="325"/>
        <v/>
      </c>
      <c r="BL967" s="10" t="str">
        <f t="shared" si="326"/>
        <v/>
      </c>
      <c r="BN967" s="2" t="str">
        <f>IF(Data!AU967&gt;0,Data!AU967-4,"")</f>
        <v/>
      </c>
      <c r="BO967" s="2" t="str">
        <f>IF(Data!AV967&gt;0,Data!AV967-4,"")</f>
        <v/>
      </c>
      <c r="BP967" s="2" t="str">
        <f>IF(Data!AW967&gt;0,Data!AW967-4,"")</f>
        <v/>
      </c>
      <c r="BQ967" s="2" t="str">
        <f>IF(Data!AX967&gt;0,Data!AX967-4,"")</f>
        <v/>
      </c>
      <c r="BR967" s="2" t="str">
        <f>IF(Data!AY967&gt;0,Data!AY967-4,"")</f>
        <v/>
      </c>
      <c r="BS967" s="2" t="str">
        <f>IF(Data!AZ967&gt;0,Data!AZ967-4,"")</f>
        <v/>
      </c>
      <c r="BT967" s="2" t="str">
        <f>IF(Data!BA967&gt;0,Data!BA967-4,"")</f>
        <v/>
      </c>
      <c r="BU967" s="2" t="str">
        <f>IF(Data!BB967&gt;0,Data!BB967-4,"")</f>
        <v/>
      </c>
      <c r="BW967" s="10" t="str">
        <f t="shared" si="327"/>
        <v/>
      </c>
      <c r="BX967" s="10" t="str">
        <f t="shared" si="328"/>
        <v/>
      </c>
      <c r="BY967" s="10" t="str">
        <f t="shared" si="329"/>
        <v/>
      </c>
      <c r="CA967" s="2" t="str">
        <f>IF(Data!BD967&gt;0,Data!BD967-4,"")</f>
        <v/>
      </c>
      <c r="CB967" s="2" t="str">
        <f>IF(Data!BE967&gt;0,Data!BE967-4,"")</f>
        <v/>
      </c>
      <c r="CC967" s="2" t="str">
        <f>IF(Data!BF967&gt;0,Data!BF967-4,"")</f>
        <v/>
      </c>
      <c r="CD967" s="2" t="str">
        <f>IF(Data!BG967&gt;0,Data!BG967-4,"")</f>
        <v/>
      </c>
      <c r="CE967" s="2" t="str">
        <f>IF(Data!BH967&gt;0,Data!BH967-4,"")</f>
        <v/>
      </c>
      <c r="CF967" s="2" t="str">
        <f>IF(Data!BI967&gt;0,Data!BI967-4,"")</f>
        <v/>
      </c>
      <c r="CG967" s="2" t="str">
        <f>IF(Data!BJ967&gt;0,Data!BJ967-4,"")</f>
        <v/>
      </c>
      <c r="CH967" s="2" t="str">
        <f>IF(Data!BK967&gt;0,Data!BK967-4,"")</f>
        <v/>
      </c>
      <c r="CK967" s="10" t="str">
        <f t="shared" si="330"/>
        <v/>
      </c>
      <c r="CL967" s="10" t="str">
        <f t="shared" si="331"/>
        <v/>
      </c>
      <c r="CM967" s="10" t="str">
        <f t="shared" si="332"/>
        <v/>
      </c>
    </row>
    <row r="968" spans="1:91" x14ac:dyDescent="0.25">
      <c r="A968" s="2" t="str">
        <f>IF(Data!B968&gt;0,Data!B968-4,"")</f>
        <v/>
      </c>
      <c r="B968" s="2" t="str">
        <f>IF(Data!C968&gt;0,Data!C968-4,"")</f>
        <v/>
      </c>
      <c r="C968" s="2" t="str">
        <f>IF(Data!D968&gt;0,Data!D968-4,"")</f>
        <v/>
      </c>
      <c r="D968" s="2" t="str">
        <f>IF(Data!E968&gt;0,Data!E968-4,"")</f>
        <v/>
      </c>
      <c r="E968" s="2" t="str">
        <f>IF(Data!F968&gt;0,Data!F968-4,"")</f>
        <v/>
      </c>
      <c r="F968" s="2" t="str">
        <f>IF(Data!G968&gt;0,Data!G968-4,"")</f>
        <v/>
      </c>
      <c r="G968" s="2" t="str">
        <f>IF(Data!H968&gt;0,Data!H968-4,"")</f>
        <v/>
      </c>
      <c r="H968" s="2" t="str">
        <f>IF(Data!I968&gt;0,Data!I968-4,"")</f>
        <v/>
      </c>
      <c r="J968" s="10" t="str">
        <f t="shared" si="333"/>
        <v/>
      </c>
      <c r="K968" s="10" t="str">
        <f t="shared" si="334"/>
        <v/>
      </c>
      <c r="L968" s="10" t="str">
        <f t="shared" si="335"/>
        <v/>
      </c>
      <c r="N968" s="2" t="str">
        <f>IF(Data!K968&gt;0,Data!K968-4,"")</f>
        <v/>
      </c>
      <c r="O968" s="2" t="str">
        <f>IF(Data!L968&gt;0,Data!L968-4,"")</f>
        <v/>
      </c>
      <c r="P968" s="2" t="str">
        <f>IF(Data!M968&gt;0,Data!M968-4,"")</f>
        <v/>
      </c>
      <c r="Q968" s="2" t="str">
        <f>IF(Data!N968&gt;0,Data!N968-4,"")</f>
        <v/>
      </c>
      <c r="R968" s="2" t="str">
        <f>IF(Data!O968&gt;0,Data!O968-4,"")</f>
        <v/>
      </c>
      <c r="S968" s="2" t="str">
        <f>IF(Data!P968&gt;0,Data!P968-4,"")</f>
        <v/>
      </c>
      <c r="T968" s="2" t="str">
        <f>IF(Data!Q968&gt;0,Data!Q968-4,"")</f>
        <v/>
      </c>
      <c r="U968" s="2" t="str">
        <f>IF(Data!R968&gt;0,Data!R968-4,"")</f>
        <v/>
      </c>
      <c r="V968" s="59"/>
      <c r="W968" s="10" t="str">
        <f t="shared" si="315"/>
        <v/>
      </c>
      <c r="X968" s="10" t="str">
        <f t="shared" si="316"/>
        <v/>
      </c>
      <c r="Y968" s="10" t="str">
        <f t="shared" si="317"/>
        <v/>
      </c>
      <c r="AA968" s="2" t="str">
        <f>IF(Data!T968&gt;0,Data!T968-4,"")</f>
        <v/>
      </c>
      <c r="AB968" s="2" t="str">
        <f>IF(Data!U968&gt;0,Data!U968-4,"")</f>
        <v/>
      </c>
      <c r="AC968" s="2" t="str">
        <f>IF(Data!V968&gt;0,Data!V968-4,"")</f>
        <v/>
      </c>
      <c r="AD968" s="2" t="str">
        <f>IF(Data!W968&gt;0,Data!W968-4,"")</f>
        <v/>
      </c>
      <c r="AE968" s="2" t="str">
        <f>IF(Data!X968&gt;0,Data!X968-4,"")</f>
        <v/>
      </c>
      <c r="AF968" s="2" t="str">
        <f>IF(Data!Y968&gt;0,Data!Y968-4,"")</f>
        <v/>
      </c>
      <c r="AG968" s="2" t="str">
        <f>IF(Data!Z968&gt;0,Data!Z968-4,"")</f>
        <v/>
      </c>
      <c r="AH968" s="2" t="str">
        <f>IF(Data!AA968&gt;0,Data!AA968-4,"")</f>
        <v/>
      </c>
      <c r="AJ968" s="10" t="str">
        <f t="shared" si="318"/>
        <v/>
      </c>
      <c r="AK968" s="10" t="str">
        <f t="shared" si="319"/>
        <v/>
      </c>
      <c r="AL968" s="10" t="str">
        <f t="shared" si="320"/>
        <v/>
      </c>
      <c r="AN968" s="2" t="str">
        <f>IF(Data!AC968&gt;0,Data!AC968-4,"")</f>
        <v/>
      </c>
      <c r="AO968" s="2" t="str">
        <f>IF(Data!AD968&gt;0,Data!AD968-4,"")</f>
        <v/>
      </c>
      <c r="AP968" s="2" t="str">
        <f>IF(Data!AE968&gt;0,Data!AE968-4,"")</f>
        <v/>
      </c>
      <c r="AQ968" s="2" t="str">
        <f>IF(Data!AF968&gt;0,Data!AF968-4,"")</f>
        <v/>
      </c>
      <c r="AR968" s="2" t="str">
        <f>IF(Data!AG968&gt;0,Data!AG968-4,"")</f>
        <v/>
      </c>
      <c r="AS968" s="2" t="str">
        <f>IF(Data!AH968&gt;0,Data!AH968-4,"")</f>
        <v/>
      </c>
      <c r="AT968" s="2" t="str">
        <f>IF(Data!AI968&gt;0,Data!AI968-4,"")</f>
        <v/>
      </c>
      <c r="AU968" s="2" t="str">
        <f>IF(Data!AJ968&gt;0,Data!AJ968-4,"")</f>
        <v/>
      </c>
      <c r="AW968" s="10" t="str">
        <f t="shared" si="321"/>
        <v/>
      </c>
      <c r="AX968" s="10" t="str">
        <f t="shared" si="322"/>
        <v/>
      </c>
      <c r="AY968" s="10" t="str">
        <f t="shared" si="323"/>
        <v/>
      </c>
      <c r="BA968" s="2" t="str">
        <f>IF(Data!AL968&gt;0,Data!AL968-4,"")</f>
        <v/>
      </c>
      <c r="BB968" s="2" t="str">
        <f>IF(Data!AM968&gt;0,Data!AM968-4,"")</f>
        <v/>
      </c>
      <c r="BC968" s="2" t="str">
        <f>IF(Data!AN968&gt;0,Data!AN968-4,"")</f>
        <v/>
      </c>
      <c r="BD968" s="2" t="str">
        <f>IF(Data!AO968&gt;0,Data!AO968-4,"")</f>
        <v/>
      </c>
      <c r="BE968" s="2" t="str">
        <f>IF(Data!AP968&gt;0,Data!AP968-4,"")</f>
        <v/>
      </c>
      <c r="BF968" s="2" t="str">
        <f>IF(Data!AQ968&gt;0,Data!AQ968-4,"")</f>
        <v/>
      </c>
      <c r="BG968" s="2" t="str">
        <f>IF(Data!AR968&gt;0,Data!AR968-4,"")</f>
        <v/>
      </c>
      <c r="BH968" s="2" t="str">
        <f>IF(Data!AS968&gt;0,Data!AS968-4,"")</f>
        <v/>
      </c>
      <c r="BJ968" s="10" t="str">
        <f t="shared" si="324"/>
        <v/>
      </c>
      <c r="BK968" s="10" t="str">
        <f t="shared" si="325"/>
        <v/>
      </c>
      <c r="BL968" s="10" t="str">
        <f t="shared" si="326"/>
        <v/>
      </c>
      <c r="BN968" s="2" t="str">
        <f>IF(Data!AU968&gt;0,Data!AU968-4,"")</f>
        <v/>
      </c>
      <c r="BO968" s="2" t="str">
        <f>IF(Data!AV968&gt;0,Data!AV968-4,"")</f>
        <v/>
      </c>
      <c r="BP968" s="2" t="str">
        <f>IF(Data!AW968&gt;0,Data!AW968-4,"")</f>
        <v/>
      </c>
      <c r="BQ968" s="2" t="str">
        <f>IF(Data!AX968&gt;0,Data!AX968-4,"")</f>
        <v/>
      </c>
      <c r="BR968" s="2" t="str">
        <f>IF(Data!AY968&gt;0,Data!AY968-4,"")</f>
        <v/>
      </c>
      <c r="BS968" s="2" t="str">
        <f>IF(Data!AZ968&gt;0,Data!AZ968-4,"")</f>
        <v/>
      </c>
      <c r="BT968" s="2" t="str">
        <f>IF(Data!BA968&gt;0,Data!BA968-4,"")</f>
        <v/>
      </c>
      <c r="BU968" s="2" t="str">
        <f>IF(Data!BB968&gt;0,Data!BB968-4,"")</f>
        <v/>
      </c>
      <c r="BW968" s="10" t="str">
        <f t="shared" si="327"/>
        <v/>
      </c>
      <c r="BX968" s="10" t="str">
        <f t="shared" si="328"/>
        <v/>
      </c>
      <c r="BY968" s="10" t="str">
        <f t="shared" si="329"/>
        <v/>
      </c>
      <c r="CA968" s="2" t="str">
        <f>IF(Data!BD968&gt;0,Data!BD968-4,"")</f>
        <v/>
      </c>
      <c r="CB968" s="2" t="str">
        <f>IF(Data!BE968&gt;0,Data!BE968-4,"")</f>
        <v/>
      </c>
      <c r="CC968" s="2" t="str">
        <f>IF(Data!BF968&gt;0,Data!BF968-4,"")</f>
        <v/>
      </c>
      <c r="CD968" s="2" t="str">
        <f>IF(Data!BG968&gt;0,Data!BG968-4,"")</f>
        <v/>
      </c>
      <c r="CE968" s="2" t="str">
        <f>IF(Data!BH968&gt;0,Data!BH968-4,"")</f>
        <v/>
      </c>
      <c r="CF968" s="2" t="str">
        <f>IF(Data!BI968&gt;0,Data!BI968-4,"")</f>
        <v/>
      </c>
      <c r="CG968" s="2" t="str">
        <f>IF(Data!BJ968&gt;0,Data!BJ968-4,"")</f>
        <v/>
      </c>
      <c r="CH968" s="2" t="str">
        <f>IF(Data!BK968&gt;0,Data!BK968-4,"")</f>
        <v/>
      </c>
      <c r="CK968" s="10" t="str">
        <f t="shared" si="330"/>
        <v/>
      </c>
      <c r="CL968" s="10" t="str">
        <f t="shared" si="331"/>
        <v/>
      </c>
      <c r="CM968" s="10" t="str">
        <f t="shared" si="332"/>
        <v/>
      </c>
    </row>
    <row r="969" spans="1:91" x14ac:dyDescent="0.25">
      <c r="A969" s="2" t="str">
        <f>IF(Data!B969&gt;0,Data!B969-4,"")</f>
        <v/>
      </c>
      <c r="B969" s="2" t="str">
        <f>IF(Data!C969&gt;0,Data!C969-4,"")</f>
        <v/>
      </c>
      <c r="C969" s="2" t="str">
        <f>IF(Data!D969&gt;0,Data!D969-4,"")</f>
        <v/>
      </c>
      <c r="D969" s="2" t="str">
        <f>IF(Data!E969&gt;0,Data!E969-4,"")</f>
        <v/>
      </c>
      <c r="E969" s="2" t="str">
        <f>IF(Data!F969&gt;0,Data!F969-4,"")</f>
        <v/>
      </c>
      <c r="F969" s="2" t="str">
        <f>IF(Data!G969&gt;0,Data!G969-4,"")</f>
        <v/>
      </c>
      <c r="G969" s="2" t="str">
        <f>IF(Data!H969&gt;0,Data!H969-4,"")</f>
        <v/>
      </c>
      <c r="H969" s="2" t="str">
        <f>IF(Data!I969&gt;0,Data!I969-4,"")</f>
        <v/>
      </c>
      <c r="J969" s="10" t="str">
        <f t="shared" si="333"/>
        <v/>
      </c>
      <c r="K969" s="10" t="str">
        <f t="shared" si="334"/>
        <v/>
      </c>
      <c r="L969" s="10" t="str">
        <f t="shared" si="335"/>
        <v/>
      </c>
      <c r="N969" s="2" t="str">
        <f>IF(Data!K969&gt;0,Data!K969-4,"")</f>
        <v/>
      </c>
      <c r="O969" s="2" t="str">
        <f>IF(Data!L969&gt;0,Data!L969-4,"")</f>
        <v/>
      </c>
      <c r="P969" s="2" t="str">
        <f>IF(Data!M969&gt;0,Data!M969-4,"")</f>
        <v/>
      </c>
      <c r="Q969" s="2" t="str">
        <f>IF(Data!N969&gt;0,Data!N969-4,"")</f>
        <v/>
      </c>
      <c r="R969" s="2" t="str">
        <f>IF(Data!O969&gt;0,Data!O969-4,"")</f>
        <v/>
      </c>
      <c r="S969" s="2" t="str">
        <f>IF(Data!P969&gt;0,Data!P969-4,"")</f>
        <v/>
      </c>
      <c r="T969" s="2" t="str">
        <f>IF(Data!Q969&gt;0,Data!Q969-4,"")</f>
        <v/>
      </c>
      <c r="U969" s="2" t="str">
        <f>IF(Data!R969&gt;0,Data!R969-4,"")</f>
        <v/>
      </c>
      <c r="V969" s="59"/>
      <c r="W969" s="10" t="str">
        <f t="shared" si="315"/>
        <v/>
      </c>
      <c r="X969" s="10" t="str">
        <f t="shared" si="316"/>
        <v/>
      </c>
      <c r="Y969" s="10" t="str">
        <f t="shared" si="317"/>
        <v/>
      </c>
      <c r="AA969" s="2" t="str">
        <f>IF(Data!T969&gt;0,Data!T969-4,"")</f>
        <v/>
      </c>
      <c r="AB969" s="2" t="str">
        <f>IF(Data!U969&gt;0,Data!U969-4,"")</f>
        <v/>
      </c>
      <c r="AC969" s="2" t="str">
        <f>IF(Data!V969&gt;0,Data!V969-4,"")</f>
        <v/>
      </c>
      <c r="AD969" s="2" t="str">
        <f>IF(Data!W969&gt;0,Data!W969-4,"")</f>
        <v/>
      </c>
      <c r="AE969" s="2" t="str">
        <f>IF(Data!X969&gt;0,Data!X969-4,"")</f>
        <v/>
      </c>
      <c r="AF969" s="2" t="str">
        <f>IF(Data!Y969&gt;0,Data!Y969-4,"")</f>
        <v/>
      </c>
      <c r="AG969" s="2" t="str">
        <f>IF(Data!Z969&gt;0,Data!Z969-4,"")</f>
        <v/>
      </c>
      <c r="AH969" s="2" t="str">
        <f>IF(Data!AA969&gt;0,Data!AA969-4,"")</f>
        <v/>
      </c>
      <c r="AJ969" s="10" t="str">
        <f t="shared" si="318"/>
        <v/>
      </c>
      <c r="AK969" s="10" t="str">
        <f t="shared" si="319"/>
        <v/>
      </c>
      <c r="AL969" s="10" t="str">
        <f t="shared" si="320"/>
        <v/>
      </c>
      <c r="AN969" s="2" t="str">
        <f>IF(Data!AC969&gt;0,Data!AC969-4,"")</f>
        <v/>
      </c>
      <c r="AO969" s="2" t="str">
        <f>IF(Data!AD969&gt;0,Data!AD969-4,"")</f>
        <v/>
      </c>
      <c r="AP969" s="2" t="str">
        <f>IF(Data!AE969&gt;0,Data!AE969-4,"")</f>
        <v/>
      </c>
      <c r="AQ969" s="2" t="str">
        <f>IF(Data!AF969&gt;0,Data!AF969-4,"")</f>
        <v/>
      </c>
      <c r="AR969" s="2" t="str">
        <f>IF(Data!AG969&gt;0,Data!AG969-4,"")</f>
        <v/>
      </c>
      <c r="AS969" s="2" t="str">
        <f>IF(Data!AH969&gt;0,Data!AH969-4,"")</f>
        <v/>
      </c>
      <c r="AT969" s="2" t="str">
        <f>IF(Data!AI969&gt;0,Data!AI969-4,"")</f>
        <v/>
      </c>
      <c r="AU969" s="2" t="str">
        <f>IF(Data!AJ969&gt;0,Data!AJ969-4,"")</f>
        <v/>
      </c>
      <c r="AW969" s="10" t="str">
        <f t="shared" si="321"/>
        <v/>
      </c>
      <c r="AX969" s="10" t="str">
        <f t="shared" si="322"/>
        <v/>
      </c>
      <c r="AY969" s="10" t="str">
        <f t="shared" si="323"/>
        <v/>
      </c>
      <c r="BA969" s="2" t="str">
        <f>IF(Data!AL969&gt;0,Data!AL969-4,"")</f>
        <v/>
      </c>
      <c r="BB969" s="2" t="str">
        <f>IF(Data!AM969&gt;0,Data!AM969-4,"")</f>
        <v/>
      </c>
      <c r="BC969" s="2" t="str">
        <f>IF(Data!AN969&gt;0,Data!AN969-4,"")</f>
        <v/>
      </c>
      <c r="BD969" s="2" t="str">
        <f>IF(Data!AO969&gt;0,Data!AO969-4,"")</f>
        <v/>
      </c>
      <c r="BE969" s="2" t="str">
        <f>IF(Data!AP969&gt;0,Data!AP969-4,"")</f>
        <v/>
      </c>
      <c r="BF969" s="2" t="str">
        <f>IF(Data!AQ969&gt;0,Data!AQ969-4,"")</f>
        <v/>
      </c>
      <c r="BG969" s="2" t="str">
        <f>IF(Data!AR969&gt;0,Data!AR969-4,"")</f>
        <v/>
      </c>
      <c r="BH969" s="2" t="str">
        <f>IF(Data!AS969&gt;0,Data!AS969-4,"")</f>
        <v/>
      </c>
      <c r="BJ969" s="10" t="str">
        <f t="shared" si="324"/>
        <v/>
      </c>
      <c r="BK969" s="10" t="str">
        <f t="shared" si="325"/>
        <v/>
      </c>
      <c r="BL969" s="10" t="str">
        <f t="shared" si="326"/>
        <v/>
      </c>
      <c r="BN969" s="2" t="str">
        <f>IF(Data!AU969&gt;0,Data!AU969-4,"")</f>
        <v/>
      </c>
      <c r="BO969" s="2" t="str">
        <f>IF(Data!AV969&gt;0,Data!AV969-4,"")</f>
        <v/>
      </c>
      <c r="BP969" s="2" t="str">
        <f>IF(Data!AW969&gt;0,Data!AW969-4,"")</f>
        <v/>
      </c>
      <c r="BQ969" s="2" t="str">
        <f>IF(Data!AX969&gt;0,Data!AX969-4,"")</f>
        <v/>
      </c>
      <c r="BR969" s="2" t="str">
        <f>IF(Data!AY969&gt;0,Data!AY969-4,"")</f>
        <v/>
      </c>
      <c r="BS969" s="2" t="str">
        <f>IF(Data!AZ969&gt;0,Data!AZ969-4,"")</f>
        <v/>
      </c>
      <c r="BT969" s="2" t="str">
        <f>IF(Data!BA969&gt;0,Data!BA969-4,"")</f>
        <v/>
      </c>
      <c r="BU969" s="2" t="str">
        <f>IF(Data!BB969&gt;0,Data!BB969-4,"")</f>
        <v/>
      </c>
      <c r="BW969" s="10" t="str">
        <f t="shared" si="327"/>
        <v/>
      </c>
      <c r="BX969" s="10" t="str">
        <f t="shared" si="328"/>
        <v/>
      </c>
      <c r="BY969" s="10" t="str">
        <f t="shared" si="329"/>
        <v/>
      </c>
      <c r="CA969" s="2" t="str">
        <f>IF(Data!BD969&gt;0,Data!BD969-4,"")</f>
        <v/>
      </c>
      <c r="CB969" s="2" t="str">
        <f>IF(Data!BE969&gt;0,Data!BE969-4,"")</f>
        <v/>
      </c>
      <c r="CC969" s="2" t="str">
        <f>IF(Data!BF969&gt;0,Data!BF969-4,"")</f>
        <v/>
      </c>
      <c r="CD969" s="2" t="str">
        <f>IF(Data!BG969&gt;0,Data!BG969-4,"")</f>
        <v/>
      </c>
      <c r="CE969" s="2" t="str">
        <f>IF(Data!BH969&gt;0,Data!BH969-4,"")</f>
        <v/>
      </c>
      <c r="CF969" s="2" t="str">
        <f>IF(Data!BI969&gt;0,Data!BI969-4,"")</f>
        <v/>
      </c>
      <c r="CG969" s="2" t="str">
        <f>IF(Data!BJ969&gt;0,Data!BJ969-4,"")</f>
        <v/>
      </c>
      <c r="CH969" s="2" t="str">
        <f>IF(Data!BK969&gt;0,Data!BK969-4,"")</f>
        <v/>
      </c>
      <c r="CK969" s="10" t="str">
        <f t="shared" si="330"/>
        <v/>
      </c>
      <c r="CL969" s="10" t="str">
        <f t="shared" si="331"/>
        <v/>
      </c>
      <c r="CM969" s="10" t="str">
        <f t="shared" si="332"/>
        <v/>
      </c>
    </row>
    <row r="970" spans="1:91" x14ac:dyDescent="0.25">
      <c r="A970" s="2" t="str">
        <f>IF(Data!B970&gt;0,Data!B970-4,"")</f>
        <v/>
      </c>
      <c r="B970" s="2" t="str">
        <f>IF(Data!C970&gt;0,Data!C970-4,"")</f>
        <v/>
      </c>
      <c r="C970" s="2" t="str">
        <f>IF(Data!D970&gt;0,Data!D970-4,"")</f>
        <v/>
      </c>
      <c r="D970" s="2" t="str">
        <f>IF(Data!E970&gt;0,Data!E970-4,"")</f>
        <v/>
      </c>
      <c r="E970" s="2" t="str">
        <f>IF(Data!F970&gt;0,Data!F970-4,"")</f>
        <v/>
      </c>
      <c r="F970" s="2" t="str">
        <f>IF(Data!G970&gt;0,Data!G970-4,"")</f>
        <v/>
      </c>
      <c r="G970" s="2" t="str">
        <f>IF(Data!H970&gt;0,Data!H970-4,"")</f>
        <v/>
      </c>
      <c r="H970" s="2" t="str">
        <f>IF(Data!I970&gt;0,Data!I970-4,"")</f>
        <v/>
      </c>
      <c r="J970" s="10" t="str">
        <f t="shared" si="333"/>
        <v/>
      </c>
      <c r="K970" s="10" t="str">
        <f t="shared" si="334"/>
        <v/>
      </c>
      <c r="L970" s="10" t="str">
        <f t="shared" si="335"/>
        <v/>
      </c>
      <c r="N970" s="2" t="str">
        <f>IF(Data!K970&gt;0,Data!K970-4,"")</f>
        <v/>
      </c>
      <c r="O970" s="2" t="str">
        <f>IF(Data!L970&gt;0,Data!L970-4,"")</f>
        <v/>
      </c>
      <c r="P970" s="2" t="str">
        <f>IF(Data!M970&gt;0,Data!M970-4,"")</f>
        <v/>
      </c>
      <c r="Q970" s="2" t="str">
        <f>IF(Data!N970&gt;0,Data!N970-4,"")</f>
        <v/>
      </c>
      <c r="R970" s="2" t="str">
        <f>IF(Data!O970&gt;0,Data!O970-4,"")</f>
        <v/>
      </c>
      <c r="S970" s="2" t="str">
        <f>IF(Data!P970&gt;0,Data!P970-4,"")</f>
        <v/>
      </c>
      <c r="T970" s="2" t="str">
        <f>IF(Data!Q970&gt;0,Data!Q970-4,"")</f>
        <v/>
      </c>
      <c r="U970" s="2" t="str">
        <f>IF(Data!R970&gt;0,Data!R970-4,"")</f>
        <v/>
      </c>
      <c r="V970" s="59"/>
      <c r="W970" s="10" t="str">
        <f t="shared" si="315"/>
        <v/>
      </c>
      <c r="X970" s="10" t="str">
        <f t="shared" si="316"/>
        <v/>
      </c>
      <c r="Y970" s="10" t="str">
        <f t="shared" si="317"/>
        <v/>
      </c>
      <c r="AA970" s="2" t="str">
        <f>IF(Data!T970&gt;0,Data!T970-4,"")</f>
        <v/>
      </c>
      <c r="AB970" s="2" t="str">
        <f>IF(Data!U970&gt;0,Data!U970-4,"")</f>
        <v/>
      </c>
      <c r="AC970" s="2" t="str">
        <f>IF(Data!V970&gt;0,Data!V970-4,"")</f>
        <v/>
      </c>
      <c r="AD970" s="2" t="str">
        <f>IF(Data!W970&gt;0,Data!W970-4,"")</f>
        <v/>
      </c>
      <c r="AE970" s="2" t="str">
        <f>IF(Data!X970&gt;0,Data!X970-4,"")</f>
        <v/>
      </c>
      <c r="AF970" s="2" t="str">
        <f>IF(Data!Y970&gt;0,Data!Y970-4,"")</f>
        <v/>
      </c>
      <c r="AG970" s="2" t="str">
        <f>IF(Data!Z970&gt;0,Data!Z970-4,"")</f>
        <v/>
      </c>
      <c r="AH970" s="2" t="str">
        <f>IF(Data!AA970&gt;0,Data!AA970-4,"")</f>
        <v/>
      </c>
      <c r="AJ970" s="10" t="str">
        <f t="shared" si="318"/>
        <v/>
      </c>
      <c r="AK970" s="10" t="str">
        <f t="shared" si="319"/>
        <v/>
      </c>
      <c r="AL970" s="10" t="str">
        <f t="shared" si="320"/>
        <v/>
      </c>
      <c r="AN970" s="2" t="str">
        <f>IF(Data!AC970&gt;0,Data!AC970-4,"")</f>
        <v/>
      </c>
      <c r="AO970" s="2" t="str">
        <f>IF(Data!AD970&gt;0,Data!AD970-4,"")</f>
        <v/>
      </c>
      <c r="AP970" s="2" t="str">
        <f>IF(Data!AE970&gt;0,Data!AE970-4,"")</f>
        <v/>
      </c>
      <c r="AQ970" s="2" t="str">
        <f>IF(Data!AF970&gt;0,Data!AF970-4,"")</f>
        <v/>
      </c>
      <c r="AR970" s="2" t="str">
        <f>IF(Data!AG970&gt;0,Data!AG970-4,"")</f>
        <v/>
      </c>
      <c r="AS970" s="2" t="str">
        <f>IF(Data!AH970&gt;0,Data!AH970-4,"")</f>
        <v/>
      </c>
      <c r="AT970" s="2" t="str">
        <f>IF(Data!AI970&gt;0,Data!AI970-4,"")</f>
        <v/>
      </c>
      <c r="AU970" s="2" t="str">
        <f>IF(Data!AJ970&gt;0,Data!AJ970-4,"")</f>
        <v/>
      </c>
      <c r="AW970" s="10" t="str">
        <f t="shared" si="321"/>
        <v/>
      </c>
      <c r="AX970" s="10" t="str">
        <f t="shared" si="322"/>
        <v/>
      </c>
      <c r="AY970" s="10" t="str">
        <f t="shared" si="323"/>
        <v/>
      </c>
      <c r="BA970" s="2" t="str">
        <f>IF(Data!AL970&gt;0,Data!AL970-4,"")</f>
        <v/>
      </c>
      <c r="BB970" s="2" t="str">
        <f>IF(Data!AM970&gt;0,Data!AM970-4,"")</f>
        <v/>
      </c>
      <c r="BC970" s="2" t="str">
        <f>IF(Data!AN970&gt;0,Data!AN970-4,"")</f>
        <v/>
      </c>
      <c r="BD970" s="2" t="str">
        <f>IF(Data!AO970&gt;0,Data!AO970-4,"")</f>
        <v/>
      </c>
      <c r="BE970" s="2" t="str">
        <f>IF(Data!AP970&gt;0,Data!AP970-4,"")</f>
        <v/>
      </c>
      <c r="BF970" s="2" t="str">
        <f>IF(Data!AQ970&gt;0,Data!AQ970-4,"")</f>
        <v/>
      </c>
      <c r="BG970" s="2" t="str">
        <f>IF(Data!AR970&gt;0,Data!AR970-4,"")</f>
        <v/>
      </c>
      <c r="BH970" s="2" t="str">
        <f>IF(Data!AS970&gt;0,Data!AS970-4,"")</f>
        <v/>
      </c>
      <c r="BJ970" s="10" t="str">
        <f t="shared" si="324"/>
        <v/>
      </c>
      <c r="BK970" s="10" t="str">
        <f t="shared" si="325"/>
        <v/>
      </c>
      <c r="BL970" s="10" t="str">
        <f t="shared" si="326"/>
        <v/>
      </c>
      <c r="BN970" s="2" t="str">
        <f>IF(Data!AU970&gt;0,Data!AU970-4,"")</f>
        <v/>
      </c>
      <c r="BO970" s="2" t="str">
        <f>IF(Data!AV970&gt;0,Data!AV970-4,"")</f>
        <v/>
      </c>
      <c r="BP970" s="2" t="str">
        <f>IF(Data!AW970&gt;0,Data!AW970-4,"")</f>
        <v/>
      </c>
      <c r="BQ970" s="2" t="str">
        <f>IF(Data!AX970&gt;0,Data!AX970-4,"")</f>
        <v/>
      </c>
      <c r="BR970" s="2" t="str">
        <f>IF(Data!AY970&gt;0,Data!AY970-4,"")</f>
        <v/>
      </c>
      <c r="BS970" s="2" t="str">
        <f>IF(Data!AZ970&gt;0,Data!AZ970-4,"")</f>
        <v/>
      </c>
      <c r="BT970" s="2" t="str">
        <f>IF(Data!BA970&gt;0,Data!BA970-4,"")</f>
        <v/>
      </c>
      <c r="BU970" s="2" t="str">
        <f>IF(Data!BB970&gt;0,Data!BB970-4,"")</f>
        <v/>
      </c>
      <c r="BW970" s="10" t="str">
        <f t="shared" si="327"/>
        <v/>
      </c>
      <c r="BX970" s="10" t="str">
        <f t="shared" si="328"/>
        <v/>
      </c>
      <c r="BY970" s="10" t="str">
        <f t="shared" si="329"/>
        <v/>
      </c>
      <c r="CA970" s="2" t="str">
        <f>IF(Data!BD970&gt;0,Data!BD970-4,"")</f>
        <v/>
      </c>
      <c r="CB970" s="2" t="str">
        <f>IF(Data!BE970&gt;0,Data!BE970-4,"")</f>
        <v/>
      </c>
      <c r="CC970" s="2" t="str">
        <f>IF(Data!BF970&gt;0,Data!BF970-4,"")</f>
        <v/>
      </c>
      <c r="CD970" s="2" t="str">
        <f>IF(Data!BG970&gt;0,Data!BG970-4,"")</f>
        <v/>
      </c>
      <c r="CE970" s="2" t="str">
        <f>IF(Data!BH970&gt;0,Data!BH970-4,"")</f>
        <v/>
      </c>
      <c r="CF970" s="2" t="str">
        <f>IF(Data!BI970&gt;0,Data!BI970-4,"")</f>
        <v/>
      </c>
      <c r="CG970" s="2" t="str">
        <f>IF(Data!BJ970&gt;0,Data!BJ970-4,"")</f>
        <v/>
      </c>
      <c r="CH970" s="2" t="str">
        <f>IF(Data!BK970&gt;0,Data!BK970-4,"")</f>
        <v/>
      </c>
      <c r="CK970" s="10" t="str">
        <f t="shared" si="330"/>
        <v/>
      </c>
      <c r="CL970" s="10" t="str">
        <f t="shared" si="331"/>
        <v/>
      </c>
      <c r="CM970" s="10" t="str">
        <f t="shared" si="332"/>
        <v/>
      </c>
    </row>
    <row r="971" spans="1:91" x14ac:dyDescent="0.25">
      <c r="A971" s="2" t="str">
        <f>IF(Data!B971&gt;0,Data!B971-4,"")</f>
        <v/>
      </c>
      <c r="B971" s="2" t="str">
        <f>IF(Data!C971&gt;0,Data!C971-4,"")</f>
        <v/>
      </c>
      <c r="C971" s="2" t="str">
        <f>IF(Data!D971&gt;0,Data!D971-4,"")</f>
        <v/>
      </c>
      <c r="D971" s="2" t="str">
        <f>IF(Data!E971&gt;0,Data!E971-4,"")</f>
        <v/>
      </c>
      <c r="E971" s="2" t="str">
        <f>IF(Data!F971&gt;0,Data!F971-4,"")</f>
        <v/>
      </c>
      <c r="F971" s="2" t="str">
        <f>IF(Data!G971&gt;0,Data!G971-4,"")</f>
        <v/>
      </c>
      <c r="G971" s="2" t="str">
        <f>IF(Data!H971&gt;0,Data!H971-4,"")</f>
        <v/>
      </c>
      <c r="H971" s="2" t="str">
        <f>IF(Data!I971&gt;0,Data!I971-4,"")</f>
        <v/>
      </c>
      <c r="J971" s="10" t="str">
        <f t="shared" si="333"/>
        <v/>
      </c>
      <c r="K971" s="10" t="str">
        <f t="shared" si="334"/>
        <v/>
      </c>
      <c r="L971" s="10" t="str">
        <f t="shared" si="335"/>
        <v/>
      </c>
      <c r="N971" s="2" t="str">
        <f>IF(Data!K971&gt;0,Data!K971-4,"")</f>
        <v/>
      </c>
      <c r="O971" s="2" t="str">
        <f>IF(Data!L971&gt;0,Data!L971-4,"")</f>
        <v/>
      </c>
      <c r="P971" s="2" t="str">
        <f>IF(Data!M971&gt;0,Data!M971-4,"")</f>
        <v/>
      </c>
      <c r="Q971" s="2" t="str">
        <f>IF(Data!N971&gt;0,Data!N971-4,"")</f>
        <v/>
      </c>
      <c r="R971" s="2" t="str">
        <f>IF(Data!O971&gt;0,Data!O971-4,"")</f>
        <v/>
      </c>
      <c r="S971" s="2" t="str">
        <f>IF(Data!P971&gt;0,Data!P971-4,"")</f>
        <v/>
      </c>
      <c r="T971" s="2" t="str">
        <f>IF(Data!Q971&gt;0,Data!Q971-4,"")</f>
        <v/>
      </c>
      <c r="U971" s="2" t="str">
        <f>IF(Data!R971&gt;0,Data!R971-4,"")</f>
        <v/>
      </c>
      <c r="V971" s="59"/>
      <c r="W971" s="10" t="str">
        <f t="shared" si="315"/>
        <v/>
      </c>
      <c r="X971" s="10" t="str">
        <f t="shared" si="316"/>
        <v/>
      </c>
      <c r="Y971" s="10" t="str">
        <f t="shared" si="317"/>
        <v/>
      </c>
      <c r="AA971" s="2" t="str">
        <f>IF(Data!T971&gt;0,Data!T971-4,"")</f>
        <v/>
      </c>
      <c r="AB971" s="2" t="str">
        <f>IF(Data!U971&gt;0,Data!U971-4,"")</f>
        <v/>
      </c>
      <c r="AC971" s="2" t="str">
        <f>IF(Data!V971&gt;0,Data!V971-4,"")</f>
        <v/>
      </c>
      <c r="AD971" s="2" t="str">
        <f>IF(Data!W971&gt;0,Data!W971-4,"")</f>
        <v/>
      </c>
      <c r="AE971" s="2" t="str">
        <f>IF(Data!X971&gt;0,Data!X971-4,"")</f>
        <v/>
      </c>
      <c r="AF971" s="2" t="str">
        <f>IF(Data!Y971&gt;0,Data!Y971-4,"")</f>
        <v/>
      </c>
      <c r="AG971" s="2" t="str">
        <f>IF(Data!Z971&gt;0,Data!Z971-4,"")</f>
        <v/>
      </c>
      <c r="AH971" s="2" t="str">
        <f>IF(Data!AA971&gt;0,Data!AA971-4,"")</f>
        <v/>
      </c>
      <c r="AJ971" s="10" t="str">
        <f t="shared" si="318"/>
        <v/>
      </c>
      <c r="AK971" s="10" t="str">
        <f t="shared" si="319"/>
        <v/>
      </c>
      <c r="AL971" s="10" t="str">
        <f t="shared" si="320"/>
        <v/>
      </c>
      <c r="AN971" s="2" t="str">
        <f>IF(Data!AC971&gt;0,Data!AC971-4,"")</f>
        <v/>
      </c>
      <c r="AO971" s="2" t="str">
        <f>IF(Data!AD971&gt;0,Data!AD971-4,"")</f>
        <v/>
      </c>
      <c r="AP971" s="2" t="str">
        <f>IF(Data!AE971&gt;0,Data!AE971-4,"")</f>
        <v/>
      </c>
      <c r="AQ971" s="2" t="str">
        <f>IF(Data!AF971&gt;0,Data!AF971-4,"")</f>
        <v/>
      </c>
      <c r="AR971" s="2" t="str">
        <f>IF(Data!AG971&gt;0,Data!AG971-4,"")</f>
        <v/>
      </c>
      <c r="AS971" s="2" t="str">
        <f>IF(Data!AH971&gt;0,Data!AH971-4,"")</f>
        <v/>
      </c>
      <c r="AT971" s="2" t="str">
        <f>IF(Data!AI971&gt;0,Data!AI971-4,"")</f>
        <v/>
      </c>
      <c r="AU971" s="2" t="str">
        <f>IF(Data!AJ971&gt;0,Data!AJ971-4,"")</f>
        <v/>
      </c>
      <c r="AW971" s="10" t="str">
        <f t="shared" si="321"/>
        <v/>
      </c>
      <c r="AX971" s="10" t="str">
        <f t="shared" si="322"/>
        <v/>
      </c>
      <c r="AY971" s="10" t="str">
        <f t="shared" si="323"/>
        <v/>
      </c>
      <c r="BA971" s="2" t="str">
        <f>IF(Data!AL971&gt;0,Data!AL971-4,"")</f>
        <v/>
      </c>
      <c r="BB971" s="2" t="str">
        <f>IF(Data!AM971&gt;0,Data!AM971-4,"")</f>
        <v/>
      </c>
      <c r="BC971" s="2" t="str">
        <f>IF(Data!AN971&gt;0,Data!AN971-4,"")</f>
        <v/>
      </c>
      <c r="BD971" s="2" t="str">
        <f>IF(Data!AO971&gt;0,Data!AO971-4,"")</f>
        <v/>
      </c>
      <c r="BE971" s="2" t="str">
        <f>IF(Data!AP971&gt;0,Data!AP971-4,"")</f>
        <v/>
      </c>
      <c r="BF971" s="2" t="str">
        <f>IF(Data!AQ971&gt;0,Data!AQ971-4,"")</f>
        <v/>
      </c>
      <c r="BG971" s="2" t="str">
        <f>IF(Data!AR971&gt;0,Data!AR971-4,"")</f>
        <v/>
      </c>
      <c r="BH971" s="2" t="str">
        <f>IF(Data!AS971&gt;0,Data!AS971-4,"")</f>
        <v/>
      </c>
      <c r="BJ971" s="10" t="str">
        <f t="shared" si="324"/>
        <v/>
      </c>
      <c r="BK971" s="10" t="str">
        <f t="shared" si="325"/>
        <v/>
      </c>
      <c r="BL971" s="10" t="str">
        <f t="shared" si="326"/>
        <v/>
      </c>
      <c r="BN971" s="2" t="str">
        <f>IF(Data!AU971&gt;0,Data!AU971-4,"")</f>
        <v/>
      </c>
      <c r="BO971" s="2" t="str">
        <f>IF(Data!AV971&gt;0,Data!AV971-4,"")</f>
        <v/>
      </c>
      <c r="BP971" s="2" t="str">
        <f>IF(Data!AW971&gt;0,Data!AW971-4,"")</f>
        <v/>
      </c>
      <c r="BQ971" s="2" t="str">
        <f>IF(Data!AX971&gt;0,Data!AX971-4,"")</f>
        <v/>
      </c>
      <c r="BR971" s="2" t="str">
        <f>IF(Data!AY971&gt;0,Data!AY971-4,"")</f>
        <v/>
      </c>
      <c r="BS971" s="2" t="str">
        <f>IF(Data!AZ971&gt;0,Data!AZ971-4,"")</f>
        <v/>
      </c>
      <c r="BT971" s="2" t="str">
        <f>IF(Data!BA971&gt;0,Data!BA971-4,"")</f>
        <v/>
      </c>
      <c r="BU971" s="2" t="str">
        <f>IF(Data!BB971&gt;0,Data!BB971-4,"")</f>
        <v/>
      </c>
      <c r="BW971" s="10" t="str">
        <f t="shared" si="327"/>
        <v/>
      </c>
      <c r="BX971" s="10" t="str">
        <f t="shared" si="328"/>
        <v/>
      </c>
      <c r="BY971" s="10" t="str">
        <f t="shared" si="329"/>
        <v/>
      </c>
      <c r="CA971" s="2" t="str">
        <f>IF(Data!BD971&gt;0,Data!BD971-4,"")</f>
        <v/>
      </c>
      <c r="CB971" s="2" t="str">
        <f>IF(Data!BE971&gt;0,Data!BE971-4,"")</f>
        <v/>
      </c>
      <c r="CC971" s="2" t="str">
        <f>IF(Data!BF971&gt;0,Data!BF971-4,"")</f>
        <v/>
      </c>
      <c r="CD971" s="2" t="str">
        <f>IF(Data!BG971&gt;0,Data!BG971-4,"")</f>
        <v/>
      </c>
      <c r="CE971" s="2" t="str">
        <f>IF(Data!BH971&gt;0,Data!BH971-4,"")</f>
        <v/>
      </c>
      <c r="CF971" s="2" t="str">
        <f>IF(Data!BI971&gt;0,Data!BI971-4,"")</f>
        <v/>
      </c>
      <c r="CG971" s="2" t="str">
        <f>IF(Data!BJ971&gt;0,Data!BJ971-4,"")</f>
        <v/>
      </c>
      <c r="CH971" s="2" t="str">
        <f>IF(Data!BK971&gt;0,Data!BK971-4,"")</f>
        <v/>
      </c>
      <c r="CK971" s="10" t="str">
        <f t="shared" si="330"/>
        <v/>
      </c>
      <c r="CL971" s="10" t="str">
        <f t="shared" si="331"/>
        <v/>
      </c>
      <c r="CM971" s="10" t="str">
        <f t="shared" si="332"/>
        <v/>
      </c>
    </row>
    <row r="972" spans="1:91" x14ac:dyDescent="0.25">
      <c r="A972" s="2" t="str">
        <f>IF(Data!B972&gt;0,Data!B972-4,"")</f>
        <v/>
      </c>
      <c r="B972" s="2" t="str">
        <f>IF(Data!C972&gt;0,Data!C972-4,"")</f>
        <v/>
      </c>
      <c r="C972" s="2" t="str">
        <f>IF(Data!D972&gt;0,Data!D972-4,"")</f>
        <v/>
      </c>
      <c r="D972" s="2" t="str">
        <f>IF(Data!E972&gt;0,Data!E972-4,"")</f>
        <v/>
      </c>
      <c r="E972" s="2" t="str">
        <f>IF(Data!F972&gt;0,Data!F972-4,"")</f>
        <v/>
      </c>
      <c r="F972" s="2" t="str">
        <f>IF(Data!G972&gt;0,Data!G972-4,"")</f>
        <v/>
      </c>
      <c r="G972" s="2" t="str">
        <f>IF(Data!H972&gt;0,Data!H972-4,"")</f>
        <v/>
      </c>
      <c r="H972" s="2" t="str">
        <f>IF(Data!I972&gt;0,Data!I972-4,"")</f>
        <v/>
      </c>
      <c r="J972" s="10" t="str">
        <f t="shared" si="333"/>
        <v/>
      </c>
      <c r="K972" s="10" t="str">
        <f t="shared" si="334"/>
        <v/>
      </c>
      <c r="L972" s="10" t="str">
        <f t="shared" si="335"/>
        <v/>
      </c>
      <c r="N972" s="2" t="str">
        <f>IF(Data!K972&gt;0,Data!K972-4,"")</f>
        <v/>
      </c>
      <c r="O972" s="2" t="str">
        <f>IF(Data!L972&gt;0,Data!L972-4,"")</f>
        <v/>
      </c>
      <c r="P972" s="2" t="str">
        <f>IF(Data!M972&gt;0,Data!M972-4,"")</f>
        <v/>
      </c>
      <c r="Q972" s="2" t="str">
        <f>IF(Data!N972&gt;0,Data!N972-4,"")</f>
        <v/>
      </c>
      <c r="R972" s="2" t="str">
        <f>IF(Data!O972&gt;0,Data!O972-4,"")</f>
        <v/>
      </c>
      <c r="S972" s="2" t="str">
        <f>IF(Data!P972&gt;0,Data!P972-4,"")</f>
        <v/>
      </c>
      <c r="T972" s="2" t="str">
        <f>IF(Data!Q972&gt;0,Data!Q972-4,"")</f>
        <v/>
      </c>
      <c r="U972" s="2" t="str">
        <f>IF(Data!R972&gt;0,Data!R972-4,"")</f>
        <v/>
      </c>
      <c r="V972" s="59"/>
      <c r="W972" s="10" t="str">
        <f t="shared" si="315"/>
        <v/>
      </c>
      <c r="X972" s="10" t="str">
        <f t="shared" si="316"/>
        <v/>
      </c>
      <c r="Y972" s="10" t="str">
        <f t="shared" si="317"/>
        <v/>
      </c>
      <c r="AA972" s="2" t="str">
        <f>IF(Data!T972&gt;0,Data!T972-4,"")</f>
        <v/>
      </c>
      <c r="AB972" s="2" t="str">
        <f>IF(Data!U972&gt;0,Data!U972-4,"")</f>
        <v/>
      </c>
      <c r="AC972" s="2" t="str">
        <f>IF(Data!V972&gt;0,Data!V972-4,"")</f>
        <v/>
      </c>
      <c r="AD972" s="2" t="str">
        <f>IF(Data!W972&gt;0,Data!W972-4,"")</f>
        <v/>
      </c>
      <c r="AE972" s="2" t="str">
        <f>IF(Data!X972&gt;0,Data!X972-4,"")</f>
        <v/>
      </c>
      <c r="AF972" s="2" t="str">
        <f>IF(Data!Y972&gt;0,Data!Y972-4,"")</f>
        <v/>
      </c>
      <c r="AG972" s="2" t="str">
        <f>IF(Data!Z972&gt;0,Data!Z972-4,"")</f>
        <v/>
      </c>
      <c r="AH972" s="2" t="str">
        <f>IF(Data!AA972&gt;0,Data!AA972-4,"")</f>
        <v/>
      </c>
      <c r="AJ972" s="10" t="str">
        <f t="shared" si="318"/>
        <v/>
      </c>
      <c r="AK972" s="10" t="str">
        <f t="shared" si="319"/>
        <v/>
      </c>
      <c r="AL972" s="10" t="str">
        <f t="shared" si="320"/>
        <v/>
      </c>
      <c r="AN972" s="2" t="str">
        <f>IF(Data!AC972&gt;0,Data!AC972-4,"")</f>
        <v/>
      </c>
      <c r="AO972" s="2" t="str">
        <f>IF(Data!AD972&gt;0,Data!AD972-4,"")</f>
        <v/>
      </c>
      <c r="AP972" s="2" t="str">
        <f>IF(Data!AE972&gt;0,Data!AE972-4,"")</f>
        <v/>
      </c>
      <c r="AQ972" s="2" t="str">
        <f>IF(Data!AF972&gt;0,Data!AF972-4,"")</f>
        <v/>
      </c>
      <c r="AR972" s="2" t="str">
        <f>IF(Data!AG972&gt;0,Data!AG972-4,"")</f>
        <v/>
      </c>
      <c r="AS972" s="2" t="str">
        <f>IF(Data!AH972&gt;0,Data!AH972-4,"")</f>
        <v/>
      </c>
      <c r="AT972" s="2" t="str">
        <f>IF(Data!AI972&gt;0,Data!AI972-4,"")</f>
        <v/>
      </c>
      <c r="AU972" s="2" t="str">
        <f>IF(Data!AJ972&gt;0,Data!AJ972-4,"")</f>
        <v/>
      </c>
      <c r="AW972" s="10" t="str">
        <f t="shared" si="321"/>
        <v/>
      </c>
      <c r="AX972" s="10" t="str">
        <f t="shared" si="322"/>
        <v/>
      </c>
      <c r="AY972" s="10" t="str">
        <f t="shared" si="323"/>
        <v/>
      </c>
      <c r="BA972" s="2" t="str">
        <f>IF(Data!AL972&gt;0,Data!AL972-4,"")</f>
        <v/>
      </c>
      <c r="BB972" s="2" t="str">
        <f>IF(Data!AM972&gt;0,Data!AM972-4,"")</f>
        <v/>
      </c>
      <c r="BC972" s="2" t="str">
        <f>IF(Data!AN972&gt;0,Data!AN972-4,"")</f>
        <v/>
      </c>
      <c r="BD972" s="2" t="str">
        <f>IF(Data!AO972&gt;0,Data!AO972-4,"")</f>
        <v/>
      </c>
      <c r="BE972" s="2" t="str">
        <f>IF(Data!AP972&gt;0,Data!AP972-4,"")</f>
        <v/>
      </c>
      <c r="BF972" s="2" t="str">
        <f>IF(Data!AQ972&gt;0,Data!AQ972-4,"")</f>
        <v/>
      </c>
      <c r="BG972" s="2" t="str">
        <f>IF(Data!AR972&gt;0,Data!AR972-4,"")</f>
        <v/>
      </c>
      <c r="BH972" s="2" t="str">
        <f>IF(Data!AS972&gt;0,Data!AS972-4,"")</f>
        <v/>
      </c>
      <c r="BJ972" s="10" t="str">
        <f t="shared" si="324"/>
        <v/>
      </c>
      <c r="BK972" s="10" t="str">
        <f t="shared" si="325"/>
        <v/>
      </c>
      <c r="BL972" s="10" t="str">
        <f t="shared" si="326"/>
        <v/>
      </c>
      <c r="BN972" s="2" t="str">
        <f>IF(Data!AU972&gt;0,Data!AU972-4,"")</f>
        <v/>
      </c>
      <c r="BO972" s="2" t="str">
        <f>IF(Data!AV972&gt;0,Data!AV972-4,"")</f>
        <v/>
      </c>
      <c r="BP972" s="2" t="str">
        <f>IF(Data!AW972&gt;0,Data!AW972-4,"")</f>
        <v/>
      </c>
      <c r="BQ972" s="2" t="str">
        <f>IF(Data!AX972&gt;0,Data!AX972-4,"")</f>
        <v/>
      </c>
      <c r="BR972" s="2" t="str">
        <f>IF(Data!AY972&gt;0,Data!AY972-4,"")</f>
        <v/>
      </c>
      <c r="BS972" s="2" t="str">
        <f>IF(Data!AZ972&gt;0,Data!AZ972-4,"")</f>
        <v/>
      </c>
      <c r="BT972" s="2" t="str">
        <f>IF(Data!BA972&gt;0,Data!BA972-4,"")</f>
        <v/>
      </c>
      <c r="BU972" s="2" t="str">
        <f>IF(Data!BB972&gt;0,Data!BB972-4,"")</f>
        <v/>
      </c>
      <c r="BW972" s="10" t="str">
        <f t="shared" si="327"/>
        <v/>
      </c>
      <c r="BX972" s="10" t="str">
        <f t="shared" si="328"/>
        <v/>
      </c>
      <c r="BY972" s="10" t="str">
        <f t="shared" si="329"/>
        <v/>
      </c>
      <c r="CA972" s="2" t="str">
        <f>IF(Data!BD972&gt;0,Data!BD972-4,"")</f>
        <v/>
      </c>
      <c r="CB972" s="2" t="str">
        <f>IF(Data!BE972&gt;0,Data!BE972-4,"")</f>
        <v/>
      </c>
      <c r="CC972" s="2" t="str">
        <f>IF(Data!BF972&gt;0,Data!BF972-4,"")</f>
        <v/>
      </c>
      <c r="CD972" s="2" t="str">
        <f>IF(Data!BG972&gt;0,Data!BG972-4,"")</f>
        <v/>
      </c>
      <c r="CE972" s="2" t="str">
        <f>IF(Data!BH972&gt;0,Data!BH972-4,"")</f>
        <v/>
      </c>
      <c r="CF972" s="2" t="str">
        <f>IF(Data!BI972&gt;0,Data!BI972-4,"")</f>
        <v/>
      </c>
      <c r="CG972" s="2" t="str">
        <f>IF(Data!BJ972&gt;0,Data!BJ972-4,"")</f>
        <v/>
      </c>
      <c r="CH972" s="2" t="str">
        <f>IF(Data!BK972&gt;0,Data!BK972-4,"")</f>
        <v/>
      </c>
      <c r="CK972" s="10" t="str">
        <f t="shared" si="330"/>
        <v/>
      </c>
      <c r="CL972" s="10" t="str">
        <f t="shared" si="331"/>
        <v/>
      </c>
      <c r="CM972" s="10" t="str">
        <f t="shared" si="332"/>
        <v/>
      </c>
    </row>
    <row r="973" spans="1:91" x14ac:dyDescent="0.25">
      <c r="A973" s="2" t="str">
        <f>IF(Data!B973&gt;0,Data!B973-4,"")</f>
        <v/>
      </c>
      <c r="B973" s="2" t="str">
        <f>IF(Data!C973&gt;0,Data!C973-4,"")</f>
        <v/>
      </c>
      <c r="C973" s="2" t="str">
        <f>IF(Data!D973&gt;0,Data!D973-4,"")</f>
        <v/>
      </c>
      <c r="D973" s="2" t="str">
        <f>IF(Data!E973&gt;0,Data!E973-4,"")</f>
        <v/>
      </c>
      <c r="E973" s="2" t="str">
        <f>IF(Data!F973&gt;0,Data!F973-4,"")</f>
        <v/>
      </c>
      <c r="F973" s="2" t="str">
        <f>IF(Data!G973&gt;0,Data!G973-4,"")</f>
        <v/>
      </c>
      <c r="G973" s="2" t="str">
        <f>IF(Data!H973&gt;0,Data!H973-4,"")</f>
        <v/>
      </c>
      <c r="H973" s="2" t="str">
        <f>IF(Data!I973&gt;0,Data!I973-4,"")</f>
        <v/>
      </c>
      <c r="J973" s="10" t="str">
        <f t="shared" si="333"/>
        <v/>
      </c>
      <c r="K973" s="10" t="str">
        <f t="shared" si="334"/>
        <v/>
      </c>
      <c r="L973" s="10" t="str">
        <f t="shared" si="335"/>
        <v/>
      </c>
      <c r="N973" s="2" t="str">
        <f>IF(Data!K973&gt;0,Data!K973-4,"")</f>
        <v/>
      </c>
      <c r="O973" s="2" t="str">
        <f>IF(Data!L973&gt;0,Data!L973-4,"")</f>
        <v/>
      </c>
      <c r="P973" s="2" t="str">
        <f>IF(Data!M973&gt;0,Data!M973-4,"")</f>
        <v/>
      </c>
      <c r="Q973" s="2" t="str">
        <f>IF(Data!N973&gt;0,Data!N973-4,"")</f>
        <v/>
      </c>
      <c r="R973" s="2" t="str">
        <f>IF(Data!O973&gt;0,Data!O973-4,"")</f>
        <v/>
      </c>
      <c r="S973" s="2" t="str">
        <f>IF(Data!P973&gt;0,Data!P973-4,"")</f>
        <v/>
      </c>
      <c r="T973" s="2" t="str">
        <f>IF(Data!Q973&gt;0,Data!Q973-4,"")</f>
        <v/>
      </c>
      <c r="U973" s="2" t="str">
        <f>IF(Data!R973&gt;0,Data!R973-4,"")</f>
        <v/>
      </c>
      <c r="V973" s="59"/>
      <c r="W973" s="10" t="str">
        <f t="shared" si="315"/>
        <v/>
      </c>
      <c r="X973" s="10" t="str">
        <f t="shared" si="316"/>
        <v/>
      </c>
      <c r="Y973" s="10" t="str">
        <f t="shared" si="317"/>
        <v/>
      </c>
      <c r="AA973" s="2" t="str">
        <f>IF(Data!T973&gt;0,Data!T973-4,"")</f>
        <v/>
      </c>
      <c r="AB973" s="2" t="str">
        <f>IF(Data!U973&gt;0,Data!U973-4,"")</f>
        <v/>
      </c>
      <c r="AC973" s="2" t="str">
        <f>IF(Data!V973&gt;0,Data!V973-4,"")</f>
        <v/>
      </c>
      <c r="AD973" s="2" t="str">
        <f>IF(Data!W973&gt;0,Data!W973-4,"")</f>
        <v/>
      </c>
      <c r="AE973" s="2" t="str">
        <f>IF(Data!X973&gt;0,Data!X973-4,"")</f>
        <v/>
      </c>
      <c r="AF973" s="2" t="str">
        <f>IF(Data!Y973&gt;0,Data!Y973-4,"")</f>
        <v/>
      </c>
      <c r="AG973" s="2" t="str">
        <f>IF(Data!Z973&gt;0,Data!Z973-4,"")</f>
        <v/>
      </c>
      <c r="AH973" s="2" t="str">
        <f>IF(Data!AA973&gt;0,Data!AA973-4,"")</f>
        <v/>
      </c>
      <c r="AJ973" s="10" t="str">
        <f t="shared" si="318"/>
        <v/>
      </c>
      <c r="AK973" s="10" t="str">
        <f t="shared" si="319"/>
        <v/>
      </c>
      <c r="AL973" s="10" t="str">
        <f t="shared" si="320"/>
        <v/>
      </c>
      <c r="AN973" s="2" t="str">
        <f>IF(Data!AC973&gt;0,Data!AC973-4,"")</f>
        <v/>
      </c>
      <c r="AO973" s="2" t="str">
        <f>IF(Data!AD973&gt;0,Data!AD973-4,"")</f>
        <v/>
      </c>
      <c r="AP973" s="2" t="str">
        <f>IF(Data!AE973&gt;0,Data!AE973-4,"")</f>
        <v/>
      </c>
      <c r="AQ973" s="2" t="str">
        <f>IF(Data!AF973&gt;0,Data!AF973-4,"")</f>
        <v/>
      </c>
      <c r="AR973" s="2" t="str">
        <f>IF(Data!AG973&gt;0,Data!AG973-4,"")</f>
        <v/>
      </c>
      <c r="AS973" s="2" t="str">
        <f>IF(Data!AH973&gt;0,Data!AH973-4,"")</f>
        <v/>
      </c>
      <c r="AT973" s="2" t="str">
        <f>IF(Data!AI973&gt;0,Data!AI973-4,"")</f>
        <v/>
      </c>
      <c r="AU973" s="2" t="str">
        <f>IF(Data!AJ973&gt;0,Data!AJ973-4,"")</f>
        <v/>
      </c>
      <c r="AW973" s="10" t="str">
        <f t="shared" si="321"/>
        <v/>
      </c>
      <c r="AX973" s="10" t="str">
        <f t="shared" si="322"/>
        <v/>
      </c>
      <c r="AY973" s="10" t="str">
        <f t="shared" si="323"/>
        <v/>
      </c>
      <c r="BA973" s="2" t="str">
        <f>IF(Data!AL973&gt;0,Data!AL973-4,"")</f>
        <v/>
      </c>
      <c r="BB973" s="2" t="str">
        <f>IF(Data!AM973&gt;0,Data!AM973-4,"")</f>
        <v/>
      </c>
      <c r="BC973" s="2" t="str">
        <f>IF(Data!AN973&gt;0,Data!AN973-4,"")</f>
        <v/>
      </c>
      <c r="BD973" s="2" t="str">
        <f>IF(Data!AO973&gt;0,Data!AO973-4,"")</f>
        <v/>
      </c>
      <c r="BE973" s="2" t="str">
        <f>IF(Data!AP973&gt;0,Data!AP973-4,"")</f>
        <v/>
      </c>
      <c r="BF973" s="2" t="str">
        <f>IF(Data!AQ973&gt;0,Data!AQ973-4,"")</f>
        <v/>
      </c>
      <c r="BG973" s="2" t="str">
        <f>IF(Data!AR973&gt;0,Data!AR973-4,"")</f>
        <v/>
      </c>
      <c r="BH973" s="2" t="str">
        <f>IF(Data!AS973&gt;0,Data!AS973-4,"")</f>
        <v/>
      </c>
      <c r="BJ973" s="10" t="str">
        <f t="shared" si="324"/>
        <v/>
      </c>
      <c r="BK973" s="10" t="str">
        <f t="shared" si="325"/>
        <v/>
      </c>
      <c r="BL973" s="10" t="str">
        <f t="shared" si="326"/>
        <v/>
      </c>
      <c r="BN973" s="2" t="str">
        <f>IF(Data!AU973&gt;0,Data!AU973-4,"")</f>
        <v/>
      </c>
      <c r="BO973" s="2" t="str">
        <f>IF(Data!AV973&gt;0,Data!AV973-4,"")</f>
        <v/>
      </c>
      <c r="BP973" s="2" t="str">
        <f>IF(Data!AW973&gt;0,Data!AW973-4,"")</f>
        <v/>
      </c>
      <c r="BQ973" s="2" t="str">
        <f>IF(Data!AX973&gt;0,Data!AX973-4,"")</f>
        <v/>
      </c>
      <c r="BR973" s="2" t="str">
        <f>IF(Data!AY973&gt;0,Data!AY973-4,"")</f>
        <v/>
      </c>
      <c r="BS973" s="2" t="str">
        <f>IF(Data!AZ973&gt;0,Data!AZ973-4,"")</f>
        <v/>
      </c>
      <c r="BT973" s="2" t="str">
        <f>IF(Data!BA973&gt;0,Data!BA973-4,"")</f>
        <v/>
      </c>
      <c r="BU973" s="2" t="str">
        <f>IF(Data!BB973&gt;0,Data!BB973-4,"")</f>
        <v/>
      </c>
      <c r="BW973" s="10" t="str">
        <f t="shared" si="327"/>
        <v/>
      </c>
      <c r="BX973" s="10" t="str">
        <f t="shared" si="328"/>
        <v/>
      </c>
      <c r="BY973" s="10" t="str">
        <f t="shared" si="329"/>
        <v/>
      </c>
      <c r="CA973" s="2" t="str">
        <f>IF(Data!BD973&gt;0,Data!BD973-4,"")</f>
        <v/>
      </c>
      <c r="CB973" s="2" t="str">
        <f>IF(Data!BE973&gt;0,Data!BE973-4,"")</f>
        <v/>
      </c>
      <c r="CC973" s="2" t="str">
        <f>IF(Data!BF973&gt;0,Data!BF973-4,"")</f>
        <v/>
      </c>
      <c r="CD973" s="2" t="str">
        <f>IF(Data!BG973&gt;0,Data!BG973-4,"")</f>
        <v/>
      </c>
      <c r="CE973" s="2" t="str">
        <f>IF(Data!BH973&gt;0,Data!BH973-4,"")</f>
        <v/>
      </c>
      <c r="CF973" s="2" t="str">
        <f>IF(Data!BI973&gt;0,Data!BI973-4,"")</f>
        <v/>
      </c>
      <c r="CG973" s="2" t="str">
        <f>IF(Data!BJ973&gt;0,Data!BJ973-4,"")</f>
        <v/>
      </c>
      <c r="CH973" s="2" t="str">
        <f>IF(Data!BK973&gt;0,Data!BK973-4,"")</f>
        <v/>
      </c>
      <c r="CK973" s="10" t="str">
        <f t="shared" si="330"/>
        <v/>
      </c>
      <c r="CL973" s="10" t="str">
        <f t="shared" si="331"/>
        <v/>
      </c>
      <c r="CM973" s="10" t="str">
        <f t="shared" si="332"/>
        <v/>
      </c>
    </row>
    <row r="974" spans="1:91" x14ac:dyDescent="0.25">
      <c r="A974" s="2" t="str">
        <f>IF(Data!B974&gt;0,Data!B974-4,"")</f>
        <v/>
      </c>
      <c r="B974" s="2" t="str">
        <f>IF(Data!C974&gt;0,Data!C974-4,"")</f>
        <v/>
      </c>
      <c r="C974" s="2" t="str">
        <f>IF(Data!D974&gt;0,Data!D974-4,"")</f>
        <v/>
      </c>
      <c r="D974" s="2" t="str">
        <f>IF(Data!E974&gt;0,Data!E974-4,"")</f>
        <v/>
      </c>
      <c r="E974" s="2" t="str">
        <f>IF(Data!F974&gt;0,Data!F974-4,"")</f>
        <v/>
      </c>
      <c r="F974" s="2" t="str">
        <f>IF(Data!G974&gt;0,Data!G974-4,"")</f>
        <v/>
      </c>
      <c r="G974" s="2" t="str">
        <f>IF(Data!H974&gt;0,Data!H974-4,"")</f>
        <v/>
      </c>
      <c r="H974" s="2" t="str">
        <f>IF(Data!I974&gt;0,Data!I974-4,"")</f>
        <v/>
      </c>
      <c r="J974" s="10" t="str">
        <f t="shared" si="333"/>
        <v/>
      </c>
      <c r="K974" s="10" t="str">
        <f t="shared" si="334"/>
        <v/>
      </c>
      <c r="L974" s="10" t="str">
        <f t="shared" si="335"/>
        <v/>
      </c>
      <c r="N974" s="2" t="str">
        <f>IF(Data!K974&gt;0,Data!K974-4,"")</f>
        <v/>
      </c>
      <c r="O974" s="2" t="str">
        <f>IF(Data!L974&gt;0,Data!L974-4,"")</f>
        <v/>
      </c>
      <c r="P974" s="2" t="str">
        <f>IF(Data!M974&gt;0,Data!M974-4,"")</f>
        <v/>
      </c>
      <c r="Q974" s="2" t="str">
        <f>IF(Data!N974&gt;0,Data!N974-4,"")</f>
        <v/>
      </c>
      <c r="R974" s="2" t="str">
        <f>IF(Data!O974&gt;0,Data!O974-4,"")</f>
        <v/>
      </c>
      <c r="S974" s="2" t="str">
        <f>IF(Data!P974&gt;0,Data!P974-4,"")</f>
        <v/>
      </c>
      <c r="T974" s="2" t="str">
        <f>IF(Data!Q974&gt;0,Data!Q974-4,"")</f>
        <v/>
      </c>
      <c r="U974" s="2" t="str">
        <f>IF(Data!R974&gt;0,Data!R974-4,"")</f>
        <v/>
      </c>
      <c r="V974" s="59"/>
      <c r="W974" s="10" t="str">
        <f t="shared" si="315"/>
        <v/>
      </c>
      <c r="X974" s="10" t="str">
        <f t="shared" si="316"/>
        <v/>
      </c>
      <c r="Y974" s="10" t="str">
        <f t="shared" si="317"/>
        <v/>
      </c>
      <c r="AA974" s="2" t="str">
        <f>IF(Data!T974&gt;0,Data!T974-4,"")</f>
        <v/>
      </c>
      <c r="AB974" s="2" t="str">
        <f>IF(Data!U974&gt;0,Data!U974-4,"")</f>
        <v/>
      </c>
      <c r="AC974" s="2" t="str">
        <f>IF(Data!V974&gt;0,Data!V974-4,"")</f>
        <v/>
      </c>
      <c r="AD974" s="2" t="str">
        <f>IF(Data!W974&gt;0,Data!W974-4,"")</f>
        <v/>
      </c>
      <c r="AE974" s="2" t="str">
        <f>IF(Data!X974&gt;0,Data!X974-4,"")</f>
        <v/>
      </c>
      <c r="AF974" s="2" t="str">
        <f>IF(Data!Y974&gt;0,Data!Y974-4,"")</f>
        <v/>
      </c>
      <c r="AG974" s="2" t="str">
        <f>IF(Data!Z974&gt;0,Data!Z974-4,"")</f>
        <v/>
      </c>
      <c r="AH974" s="2" t="str">
        <f>IF(Data!AA974&gt;0,Data!AA974-4,"")</f>
        <v/>
      </c>
      <c r="AJ974" s="10" t="str">
        <f t="shared" si="318"/>
        <v/>
      </c>
      <c r="AK974" s="10" t="str">
        <f t="shared" si="319"/>
        <v/>
      </c>
      <c r="AL974" s="10" t="str">
        <f t="shared" si="320"/>
        <v/>
      </c>
      <c r="AN974" s="2" t="str">
        <f>IF(Data!AC974&gt;0,Data!AC974-4,"")</f>
        <v/>
      </c>
      <c r="AO974" s="2" t="str">
        <f>IF(Data!AD974&gt;0,Data!AD974-4,"")</f>
        <v/>
      </c>
      <c r="AP974" s="2" t="str">
        <f>IF(Data!AE974&gt;0,Data!AE974-4,"")</f>
        <v/>
      </c>
      <c r="AQ974" s="2" t="str">
        <f>IF(Data!AF974&gt;0,Data!AF974-4,"")</f>
        <v/>
      </c>
      <c r="AR974" s="2" t="str">
        <f>IF(Data!AG974&gt;0,Data!AG974-4,"")</f>
        <v/>
      </c>
      <c r="AS974" s="2" t="str">
        <f>IF(Data!AH974&gt;0,Data!AH974-4,"")</f>
        <v/>
      </c>
      <c r="AT974" s="2" t="str">
        <f>IF(Data!AI974&gt;0,Data!AI974-4,"")</f>
        <v/>
      </c>
      <c r="AU974" s="2" t="str">
        <f>IF(Data!AJ974&gt;0,Data!AJ974-4,"")</f>
        <v/>
      </c>
      <c r="AW974" s="10" t="str">
        <f t="shared" si="321"/>
        <v/>
      </c>
      <c r="AX974" s="10" t="str">
        <f t="shared" si="322"/>
        <v/>
      </c>
      <c r="AY974" s="10" t="str">
        <f t="shared" si="323"/>
        <v/>
      </c>
      <c r="BA974" s="2" t="str">
        <f>IF(Data!AL974&gt;0,Data!AL974-4,"")</f>
        <v/>
      </c>
      <c r="BB974" s="2" t="str">
        <f>IF(Data!AM974&gt;0,Data!AM974-4,"")</f>
        <v/>
      </c>
      <c r="BC974" s="2" t="str">
        <f>IF(Data!AN974&gt;0,Data!AN974-4,"")</f>
        <v/>
      </c>
      <c r="BD974" s="2" t="str">
        <f>IF(Data!AO974&gt;0,Data!AO974-4,"")</f>
        <v/>
      </c>
      <c r="BE974" s="2" t="str">
        <f>IF(Data!AP974&gt;0,Data!AP974-4,"")</f>
        <v/>
      </c>
      <c r="BF974" s="2" t="str">
        <f>IF(Data!AQ974&gt;0,Data!AQ974-4,"")</f>
        <v/>
      </c>
      <c r="BG974" s="2" t="str">
        <f>IF(Data!AR974&gt;0,Data!AR974-4,"")</f>
        <v/>
      </c>
      <c r="BH974" s="2" t="str">
        <f>IF(Data!AS974&gt;0,Data!AS974-4,"")</f>
        <v/>
      </c>
      <c r="BJ974" s="10" t="str">
        <f t="shared" si="324"/>
        <v/>
      </c>
      <c r="BK974" s="10" t="str">
        <f t="shared" si="325"/>
        <v/>
      </c>
      <c r="BL974" s="10" t="str">
        <f t="shared" si="326"/>
        <v/>
      </c>
      <c r="BN974" s="2" t="str">
        <f>IF(Data!AU974&gt;0,Data!AU974-4,"")</f>
        <v/>
      </c>
      <c r="BO974" s="2" t="str">
        <f>IF(Data!AV974&gt;0,Data!AV974-4,"")</f>
        <v/>
      </c>
      <c r="BP974" s="2" t="str">
        <f>IF(Data!AW974&gt;0,Data!AW974-4,"")</f>
        <v/>
      </c>
      <c r="BQ974" s="2" t="str">
        <f>IF(Data!AX974&gt;0,Data!AX974-4,"")</f>
        <v/>
      </c>
      <c r="BR974" s="2" t="str">
        <f>IF(Data!AY974&gt;0,Data!AY974-4,"")</f>
        <v/>
      </c>
      <c r="BS974" s="2" t="str">
        <f>IF(Data!AZ974&gt;0,Data!AZ974-4,"")</f>
        <v/>
      </c>
      <c r="BT974" s="2" t="str">
        <f>IF(Data!BA974&gt;0,Data!BA974-4,"")</f>
        <v/>
      </c>
      <c r="BU974" s="2" t="str">
        <f>IF(Data!BB974&gt;0,Data!BB974-4,"")</f>
        <v/>
      </c>
      <c r="BW974" s="10" t="str">
        <f t="shared" si="327"/>
        <v/>
      </c>
      <c r="BX974" s="10" t="str">
        <f t="shared" si="328"/>
        <v/>
      </c>
      <c r="BY974" s="10" t="str">
        <f t="shared" si="329"/>
        <v/>
      </c>
      <c r="CA974" s="2" t="str">
        <f>IF(Data!BD974&gt;0,Data!BD974-4,"")</f>
        <v/>
      </c>
      <c r="CB974" s="2" t="str">
        <f>IF(Data!BE974&gt;0,Data!BE974-4,"")</f>
        <v/>
      </c>
      <c r="CC974" s="2" t="str">
        <f>IF(Data!BF974&gt;0,Data!BF974-4,"")</f>
        <v/>
      </c>
      <c r="CD974" s="2" t="str">
        <f>IF(Data!BG974&gt;0,Data!BG974-4,"")</f>
        <v/>
      </c>
      <c r="CE974" s="2" t="str">
        <f>IF(Data!BH974&gt;0,Data!BH974-4,"")</f>
        <v/>
      </c>
      <c r="CF974" s="2" t="str">
        <f>IF(Data!BI974&gt;0,Data!BI974-4,"")</f>
        <v/>
      </c>
      <c r="CG974" s="2" t="str">
        <f>IF(Data!BJ974&gt;0,Data!BJ974-4,"")</f>
        <v/>
      </c>
      <c r="CH974" s="2" t="str">
        <f>IF(Data!BK974&gt;0,Data!BK974-4,"")</f>
        <v/>
      </c>
      <c r="CK974" s="10" t="str">
        <f t="shared" si="330"/>
        <v/>
      </c>
      <c r="CL974" s="10" t="str">
        <f t="shared" si="331"/>
        <v/>
      </c>
      <c r="CM974" s="10" t="str">
        <f t="shared" si="332"/>
        <v/>
      </c>
    </row>
    <row r="975" spans="1:91" x14ac:dyDescent="0.25">
      <c r="A975" s="2" t="str">
        <f>IF(Data!B975&gt;0,Data!B975-4,"")</f>
        <v/>
      </c>
      <c r="B975" s="2" t="str">
        <f>IF(Data!C975&gt;0,Data!C975-4,"")</f>
        <v/>
      </c>
      <c r="C975" s="2" t="str">
        <f>IF(Data!D975&gt;0,Data!D975-4,"")</f>
        <v/>
      </c>
      <c r="D975" s="2" t="str">
        <f>IF(Data!E975&gt;0,Data!E975-4,"")</f>
        <v/>
      </c>
      <c r="E975" s="2" t="str">
        <f>IF(Data!F975&gt;0,Data!F975-4,"")</f>
        <v/>
      </c>
      <c r="F975" s="2" t="str">
        <f>IF(Data!G975&gt;0,Data!G975-4,"")</f>
        <v/>
      </c>
      <c r="G975" s="2" t="str">
        <f>IF(Data!H975&gt;0,Data!H975-4,"")</f>
        <v/>
      </c>
      <c r="H975" s="2" t="str">
        <f>IF(Data!I975&gt;0,Data!I975-4,"")</f>
        <v/>
      </c>
      <c r="J975" s="10" t="str">
        <f t="shared" si="333"/>
        <v/>
      </c>
      <c r="K975" s="10" t="str">
        <f t="shared" si="334"/>
        <v/>
      </c>
      <c r="L975" s="10" t="str">
        <f t="shared" si="335"/>
        <v/>
      </c>
      <c r="N975" s="2" t="str">
        <f>IF(Data!K975&gt;0,Data!K975-4,"")</f>
        <v/>
      </c>
      <c r="O975" s="2" t="str">
        <f>IF(Data!L975&gt;0,Data!L975-4,"")</f>
        <v/>
      </c>
      <c r="P975" s="2" t="str">
        <f>IF(Data!M975&gt;0,Data!M975-4,"")</f>
        <v/>
      </c>
      <c r="Q975" s="2" t="str">
        <f>IF(Data!N975&gt;0,Data!N975-4,"")</f>
        <v/>
      </c>
      <c r="R975" s="2" t="str">
        <f>IF(Data!O975&gt;0,Data!O975-4,"")</f>
        <v/>
      </c>
      <c r="S975" s="2" t="str">
        <f>IF(Data!P975&gt;0,Data!P975-4,"")</f>
        <v/>
      </c>
      <c r="T975" s="2" t="str">
        <f>IF(Data!Q975&gt;0,Data!Q975-4,"")</f>
        <v/>
      </c>
      <c r="U975" s="2" t="str">
        <f>IF(Data!R975&gt;0,Data!R975-4,"")</f>
        <v/>
      </c>
      <c r="V975" s="59"/>
      <c r="W975" s="10" t="str">
        <f t="shared" si="315"/>
        <v/>
      </c>
      <c r="X975" s="10" t="str">
        <f t="shared" si="316"/>
        <v/>
      </c>
      <c r="Y975" s="10" t="str">
        <f t="shared" si="317"/>
        <v/>
      </c>
      <c r="AA975" s="2" t="str">
        <f>IF(Data!T975&gt;0,Data!T975-4,"")</f>
        <v/>
      </c>
      <c r="AB975" s="2" t="str">
        <f>IF(Data!U975&gt;0,Data!U975-4,"")</f>
        <v/>
      </c>
      <c r="AC975" s="2" t="str">
        <f>IF(Data!V975&gt;0,Data!V975-4,"")</f>
        <v/>
      </c>
      <c r="AD975" s="2" t="str">
        <f>IF(Data!W975&gt;0,Data!W975-4,"")</f>
        <v/>
      </c>
      <c r="AE975" s="2" t="str">
        <f>IF(Data!X975&gt;0,Data!X975-4,"")</f>
        <v/>
      </c>
      <c r="AF975" s="2" t="str">
        <f>IF(Data!Y975&gt;0,Data!Y975-4,"")</f>
        <v/>
      </c>
      <c r="AG975" s="2" t="str">
        <f>IF(Data!Z975&gt;0,Data!Z975-4,"")</f>
        <v/>
      </c>
      <c r="AH975" s="2" t="str">
        <f>IF(Data!AA975&gt;0,Data!AA975-4,"")</f>
        <v/>
      </c>
      <c r="AJ975" s="10" t="str">
        <f t="shared" si="318"/>
        <v/>
      </c>
      <c r="AK975" s="10" t="str">
        <f t="shared" si="319"/>
        <v/>
      </c>
      <c r="AL975" s="10" t="str">
        <f t="shared" si="320"/>
        <v/>
      </c>
      <c r="AN975" s="2" t="str">
        <f>IF(Data!AC975&gt;0,Data!AC975-4,"")</f>
        <v/>
      </c>
      <c r="AO975" s="2" t="str">
        <f>IF(Data!AD975&gt;0,Data!AD975-4,"")</f>
        <v/>
      </c>
      <c r="AP975" s="2" t="str">
        <f>IF(Data!AE975&gt;0,Data!AE975-4,"")</f>
        <v/>
      </c>
      <c r="AQ975" s="2" t="str">
        <f>IF(Data!AF975&gt;0,Data!AF975-4,"")</f>
        <v/>
      </c>
      <c r="AR975" s="2" t="str">
        <f>IF(Data!AG975&gt;0,Data!AG975-4,"")</f>
        <v/>
      </c>
      <c r="AS975" s="2" t="str">
        <f>IF(Data!AH975&gt;0,Data!AH975-4,"")</f>
        <v/>
      </c>
      <c r="AT975" s="2" t="str">
        <f>IF(Data!AI975&gt;0,Data!AI975-4,"")</f>
        <v/>
      </c>
      <c r="AU975" s="2" t="str">
        <f>IF(Data!AJ975&gt;0,Data!AJ975-4,"")</f>
        <v/>
      </c>
      <c r="AW975" s="10" t="str">
        <f t="shared" si="321"/>
        <v/>
      </c>
      <c r="AX975" s="10" t="str">
        <f t="shared" si="322"/>
        <v/>
      </c>
      <c r="AY975" s="10" t="str">
        <f t="shared" si="323"/>
        <v/>
      </c>
      <c r="BA975" s="2" t="str">
        <f>IF(Data!AL975&gt;0,Data!AL975-4,"")</f>
        <v/>
      </c>
      <c r="BB975" s="2" t="str">
        <f>IF(Data!AM975&gt;0,Data!AM975-4,"")</f>
        <v/>
      </c>
      <c r="BC975" s="2" t="str">
        <f>IF(Data!AN975&gt;0,Data!AN975-4,"")</f>
        <v/>
      </c>
      <c r="BD975" s="2" t="str">
        <f>IF(Data!AO975&gt;0,Data!AO975-4,"")</f>
        <v/>
      </c>
      <c r="BE975" s="2" t="str">
        <f>IF(Data!AP975&gt;0,Data!AP975-4,"")</f>
        <v/>
      </c>
      <c r="BF975" s="2" t="str">
        <f>IF(Data!AQ975&gt;0,Data!AQ975-4,"")</f>
        <v/>
      </c>
      <c r="BG975" s="2" t="str">
        <f>IF(Data!AR975&gt;0,Data!AR975-4,"")</f>
        <v/>
      </c>
      <c r="BH975" s="2" t="str">
        <f>IF(Data!AS975&gt;0,Data!AS975-4,"")</f>
        <v/>
      </c>
      <c r="BJ975" s="10" t="str">
        <f t="shared" si="324"/>
        <v/>
      </c>
      <c r="BK975" s="10" t="str">
        <f t="shared" si="325"/>
        <v/>
      </c>
      <c r="BL975" s="10" t="str">
        <f t="shared" si="326"/>
        <v/>
      </c>
      <c r="BN975" s="2" t="str">
        <f>IF(Data!AU975&gt;0,Data!AU975-4,"")</f>
        <v/>
      </c>
      <c r="BO975" s="2" t="str">
        <f>IF(Data!AV975&gt;0,Data!AV975-4,"")</f>
        <v/>
      </c>
      <c r="BP975" s="2" t="str">
        <f>IF(Data!AW975&gt;0,Data!AW975-4,"")</f>
        <v/>
      </c>
      <c r="BQ975" s="2" t="str">
        <f>IF(Data!AX975&gt;0,Data!AX975-4,"")</f>
        <v/>
      </c>
      <c r="BR975" s="2" t="str">
        <f>IF(Data!AY975&gt;0,Data!AY975-4,"")</f>
        <v/>
      </c>
      <c r="BS975" s="2" t="str">
        <f>IF(Data!AZ975&gt;0,Data!AZ975-4,"")</f>
        <v/>
      </c>
      <c r="BT975" s="2" t="str">
        <f>IF(Data!BA975&gt;0,Data!BA975-4,"")</f>
        <v/>
      </c>
      <c r="BU975" s="2" t="str">
        <f>IF(Data!BB975&gt;0,Data!BB975-4,"")</f>
        <v/>
      </c>
      <c r="BW975" s="10" t="str">
        <f t="shared" si="327"/>
        <v/>
      </c>
      <c r="BX975" s="10" t="str">
        <f t="shared" si="328"/>
        <v/>
      </c>
      <c r="BY975" s="10" t="str">
        <f t="shared" si="329"/>
        <v/>
      </c>
      <c r="CA975" s="2" t="str">
        <f>IF(Data!BD975&gt;0,Data!BD975-4,"")</f>
        <v/>
      </c>
      <c r="CB975" s="2" t="str">
        <f>IF(Data!BE975&gt;0,Data!BE975-4,"")</f>
        <v/>
      </c>
      <c r="CC975" s="2" t="str">
        <f>IF(Data!BF975&gt;0,Data!BF975-4,"")</f>
        <v/>
      </c>
      <c r="CD975" s="2" t="str">
        <f>IF(Data!BG975&gt;0,Data!BG975-4,"")</f>
        <v/>
      </c>
      <c r="CE975" s="2" t="str">
        <f>IF(Data!BH975&gt;0,Data!BH975-4,"")</f>
        <v/>
      </c>
      <c r="CF975" s="2" t="str">
        <f>IF(Data!BI975&gt;0,Data!BI975-4,"")</f>
        <v/>
      </c>
      <c r="CG975" s="2" t="str">
        <f>IF(Data!BJ975&gt;0,Data!BJ975-4,"")</f>
        <v/>
      </c>
      <c r="CH975" s="2" t="str">
        <f>IF(Data!BK975&gt;0,Data!BK975-4,"")</f>
        <v/>
      </c>
      <c r="CK975" s="10" t="str">
        <f t="shared" si="330"/>
        <v/>
      </c>
      <c r="CL975" s="10" t="str">
        <f t="shared" si="331"/>
        <v/>
      </c>
      <c r="CM975" s="10" t="str">
        <f t="shared" si="332"/>
        <v/>
      </c>
    </row>
    <row r="976" spans="1:91" x14ac:dyDescent="0.25">
      <c r="A976" s="2" t="str">
        <f>IF(Data!B976&gt;0,Data!B976-4,"")</f>
        <v/>
      </c>
      <c r="B976" s="2" t="str">
        <f>IF(Data!C976&gt;0,Data!C976-4,"")</f>
        <v/>
      </c>
      <c r="C976" s="2" t="str">
        <f>IF(Data!D976&gt;0,Data!D976-4,"")</f>
        <v/>
      </c>
      <c r="D976" s="2" t="str">
        <f>IF(Data!E976&gt;0,Data!E976-4,"")</f>
        <v/>
      </c>
      <c r="E976" s="2" t="str">
        <f>IF(Data!F976&gt;0,Data!F976-4,"")</f>
        <v/>
      </c>
      <c r="F976" s="2" t="str">
        <f>IF(Data!G976&gt;0,Data!G976-4,"")</f>
        <v/>
      </c>
      <c r="G976" s="2" t="str">
        <f>IF(Data!H976&gt;0,Data!H976-4,"")</f>
        <v/>
      </c>
      <c r="H976" s="2" t="str">
        <f>IF(Data!I976&gt;0,Data!I976-4,"")</f>
        <v/>
      </c>
      <c r="J976" s="10" t="str">
        <f t="shared" si="333"/>
        <v/>
      </c>
      <c r="K976" s="10" t="str">
        <f t="shared" si="334"/>
        <v/>
      </c>
      <c r="L976" s="10" t="str">
        <f t="shared" si="335"/>
        <v/>
      </c>
      <c r="N976" s="2" t="str">
        <f>IF(Data!K976&gt;0,Data!K976-4,"")</f>
        <v/>
      </c>
      <c r="O976" s="2" t="str">
        <f>IF(Data!L976&gt;0,Data!L976-4,"")</f>
        <v/>
      </c>
      <c r="P976" s="2" t="str">
        <f>IF(Data!M976&gt;0,Data!M976-4,"")</f>
        <v/>
      </c>
      <c r="Q976" s="2" t="str">
        <f>IF(Data!N976&gt;0,Data!N976-4,"")</f>
        <v/>
      </c>
      <c r="R976" s="2" t="str">
        <f>IF(Data!O976&gt;0,Data!O976-4,"")</f>
        <v/>
      </c>
      <c r="S976" s="2" t="str">
        <f>IF(Data!P976&gt;0,Data!P976-4,"")</f>
        <v/>
      </c>
      <c r="T976" s="2" t="str">
        <f>IF(Data!Q976&gt;0,Data!Q976-4,"")</f>
        <v/>
      </c>
      <c r="U976" s="2" t="str">
        <f>IF(Data!R976&gt;0,Data!R976-4,"")</f>
        <v/>
      </c>
      <c r="V976" s="59"/>
      <c r="W976" s="10" t="str">
        <f t="shared" si="315"/>
        <v/>
      </c>
      <c r="X976" s="10" t="str">
        <f t="shared" si="316"/>
        <v/>
      </c>
      <c r="Y976" s="10" t="str">
        <f t="shared" si="317"/>
        <v/>
      </c>
      <c r="AA976" s="2" t="str">
        <f>IF(Data!T976&gt;0,Data!T976-4,"")</f>
        <v/>
      </c>
      <c r="AB976" s="2" t="str">
        <f>IF(Data!U976&gt;0,Data!U976-4,"")</f>
        <v/>
      </c>
      <c r="AC976" s="2" t="str">
        <f>IF(Data!V976&gt;0,Data!V976-4,"")</f>
        <v/>
      </c>
      <c r="AD976" s="2" t="str">
        <f>IF(Data!W976&gt;0,Data!W976-4,"")</f>
        <v/>
      </c>
      <c r="AE976" s="2" t="str">
        <f>IF(Data!X976&gt;0,Data!X976-4,"")</f>
        <v/>
      </c>
      <c r="AF976" s="2" t="str">
        <f>IF(Data!Y976&gt;0,Data!Y976-4,"")</f>
        <v/>
      </c>
      <c r="AG976" s="2" t="str">
        <f>IF(Data!Z976&gt;0,Data!Z976-4,"")</f>
        <v/>
      </c>
      <c r="AH976" s="2" t="str">
        <f>IF(Data!AA976&gt;0,Data!AA976-4,"")</f>
        <v/>
      </c>
      <c r="AJ976" s="10" t="str">
        <f t="shared" si="318"/>
        <v/>
      </c>
      <c r="AK976" s="10" t="str">
        <f t="shared" si="319"/>
        <v/>
      </c>
      <c r="AL976" s="10" t="str">
        <f t="shared" si="320"/>
        <v/>
      </c>
      <c r="AN976" s="2" t="str">
        <f>IF(Data!AC976&gt;0,Data!AC976-4,"")</f>
        <v/>
      </c>
      <c r="AO976" s="2" t="str">
        <f>IF(Data!AD976&gt;0,Data!AD976-4,"")</f>
        <v/>
      </c>
      <c r="AP976" s="2" t="str">
        <f>IF(Data!AE976&gt;0,Data!AE976-4,"")</f>
        <v/>
      </c>
      <c r="AQ976" s="2" t="str">
        <f>IF(Data!AF976&gt;0,Data!AF976-4,"")</f>
        <v/>
      </c>
      <c r="AR976" s="2" t="str">
        <f>IF(Data!AG976&gt;0,Data!AG976-4,"")</f>
        <v/>
      </c>
      <c r="AS976" s="2" t="str">
        <f>IF(Data!AH976&gt;0,Data!AH976-4,"")</f>
        <v/>
      </c>
      <c r="AT976" s="2" t="str">
        <f>IF(Data!AI976&gt;0,Data!AI976-4,"")</f>
        <v/>
      </c>
      <c r="AU976" s="2" t="str">
        <f>IF(Data!AJ976&gt;0,Data!AJ976-4,"")</f>
        <v/>
      </c>
      <c r="AW976" s="10" t="str">
        <f t="shared" si="321"/>
        <v/>
      </c>
      <c r="AX976" s="10" t="str">
        <f t="shared" si="322"/>
        <v/>
      </c>
      <c r="AY976" s="10" t="str">
        <f t="shared" si="323"/>
        <v/>
      </c>
      <c r="BA976" s="2" t="str">
        <f>IF(Data!AL976&gt;0,Data!AL976-4,"")</f>
        <v/>
      </c>
      <c r="BB976" s="2" t="str">
        <f>IF(Data!AM976&gt;0,Data!AM976-4,"")</f>
        <v/>
      </c>
      <c r="BC976" s="2" t="str">
        <f>IF(Data!AN976&gt;0,Data!AN976-4,"")</f>
        <v/>
      </c>
      <c r="BD976" s="2" t="str">
        <f>IF(Data!AO976&gt;0,Data!AO976-4,"")</f>
        <v/>
      </c>
      <c r="BE976" s="2" t="str">
        <f>IF(Data!AP976&gt;0,Data!AP976-4,"")</f>
        <v/>
      </c>
      <c r="BF976" s="2" t="str">
        <f>IF(Data!AQ976&gt;0,Data!AQ976-4,"")</f>
        <v/>
      </c>
      <c r="BG976" s="2" t="str">
        <f>IF(Data!AR976&gt;0,Data!AR976-4,"")</f>
        <v/>
      </c>
      <c r="BH976" s="2" t="str">
        <f>IF(Data!AS976&gt;0,Data!AS976-4,"")</f>
        <v/>
      </c>
      <c r="BJ976" s="10" t="str">
        <f t="shared" si="324"/>
        <v/>
      </c>
      <c r="BK976" s="10" t="str">
        <f t="shared" si="325"/>
        <v/>
      </c>
      <c r="BL976" s="10" t="str">
        <f t="shared" si="326"/>
        <v/>
      </c>
      <c r="BN976" s="2" t="str">
        <f>IF(Data!AU976&gt;0,Data!AU976-4,"")</f>
        <v/>
      </c>
      <c r="BO976" s="2" t="str">
        <f>IF(Data!AV976&gt;0,Data!AV976-4,"")</f>
        <v/>
      </c>
      <c r="BP976" s="2" t="str">
        <f>IF(Data!AW976&gt;0,Data!AW976-4,"")</f>
        <v/>
      </c>
      <c r="BQ976" s="2" t="str">
        <f>IF(Data!AX976&gt;0,Data!AX976-4,"")</f>
        <v/>
      </c>
      <c r="BR976" s="2" t="str">
        <f>IF(Data!AY976&gt;0,Data!AY976-4,"")</f>
        <v/>
      </c>
      <c r="BS976" s="2" t="str">
        <f>IF(Data!AZ976&gt;0,Data!AZ976-4,"")</f>
        <v/>
      </c>
      <c r="BT976" s="2" t="str">
        <f>IF(Data!BA976&gt;0,Data!BA976-4,"")</f>
        <v/>
      </c>
      <c r="BU976" s="2" t="str">
        <f>IF(Data!BB976&gt;0,Data!BB976-4,"")</f>
        <v/>
      </c>
      <c r="BW976" s="10" t="str">
        <f t="shared" si="327"/>
        <v/>
      </c>
      <c r="BX976" s="10" t="str">
        <f t="shared" si="328"/>
        <v/>
      </c>
      <c r="BY976" s="10" t="str">
        <f t="shared" si="329"/>
        <v/>
      </c>
      <c r="CA976" s="2" t="str">
        <f>IF(Data!BD976&gt;0,Data!BD976-4,"")</f>
        <v/>
      </c>
      <c r="CB976" s="2" t="str">
        <f>IF(Data!BE976&gt;0,Data!BE976-4,"")</f>
        <v/>
      </c>
      <c r="CC976" s="2" t="str">
        <f>IF(Data!BF976&gt;0,Data!BF976-4,"")</f>
        <v/>
      </c>
      <c r="CD976" s="2" t="str">
        <f>IF(Data!BG976&gt;0,Data!BG976-4,"")</f>
        <v/>
      </c>
      <c r="CE976" s="2" t="str">
        <f>IF(Data!BH976&gt;0,Data!BH976-4,"")</f>
        <v/>
      </c>
      <c r="CF976" s="2" t="str">
        <f>IF(Data!BI976&gt;0,Data!BI976-4,"")</f>
        <v/>
      </c>
      <c r="CG976" s="2" t="str">
        <f>IF(Data!BJ976&gt;0,Data!BJ976-4,"")</f>
        <v/>
      </c>
      <c r="CH976" s="2" t="str">
        <f>IF(Data!BK976&gt;0,Data!BK976-4,"")</f>
        <v/>
      </c>
      <c r="CK976" s="10" t="str">
        <f t="shared" si="330"/>
        <v/>
      </c>
      <c r="CL976" s="10" t="str">
        <f t="shared" si="331"/>
        <v/>
      </c>
      <c r="CM976" s="10" t="str">
        <f t="shared" si="332"/>
        <v/>
      </c>
    </row>
    <row r="977" spans="1:91" x14ac:dyDescent="0.25">
      <c r="A977" s="2" t="str">
        <f>IF(Data!B977&gt;0,Data!B977-4,"")</f>
        <v/>
      </c>
      <c r="B977" s="2" t="str">
        <f>IF(Data!C977&gt;0,Data!C977-4,"")</f>
        <v/>
      </c>
      <c r="C977" s="2" t="str">
        <f>IF(Data!D977&gt;0,Data!D977-4,"")</f>
        <v/>
      </c>
      <c r="D977" s="2" t="str">
        <f>IF(Data!E977&gt;0,Data!E977-4,"")</f>
        <v/>
      </c>
      <c r="E977" s="2" t="str">
        <f>IF(Data!F977&gt;0,Data!F977-4,"")</f>
        <v/>
      </c>
      <c r="F977" s="2" t="str">
        <f>IF(Data!G977&gt;0,Data!G977-4,"")</f>
        <v/>
      </c>
      <c r="G977" s="2" t="str">
        <f>IF(Data!H977&gt;0,Data!H977-4,"")</f>
        <v/>
      </c>
      <c r="H977" s="2" t="str">
        <f>IF(Data!I977&gt;0,Data!I977-4,"")</f>
        <v/>
      </c>
      <c r="J977" s="10" t="str">
        <f t="shared" si="333"/>
        <v/>
      </c>
      <c r="K977" s="10" t="str">
        <f t="shared" si="334"/>
        <v/>
      </c>
      <c r="L977" s="10" t="str">
        <f t="shared" si="335"/>
        <v/>
      </c>
      <c r="N977" s="2" t="str">
        <f>IF(Data!K977&gt;0,Data!K977-4,"")</f>
        <v/>
      </c>
      <c r="O977" s="2" t="str">
        <f>IF(Data!L977&gt;0,Data!L977-4,"")</f>
        <v/>
      </c>
      <c r="P977" s="2" t="str">
        <f>IF(Data!M977&gt;0,Data!M977-4,"")</f>
        <v/>
      </c>
      <c r="Q977" s="2" t="str">
        <f>IF(Data!N977&gt;0,Data!N977-4,"")</f>
        <v/>
      </c>
      <c r="R977" s="2" t="str">
        <f>IF(Data!O977&gt;0,Data!O977-4,"")</f>
        <v/>
      </c>
      <c r="S977" s="2" t="str">
        <f>IF(Data!P977&gt;0,Data!P977-4,"")</f>
        <v/>
      </c>
      <c r="T977" s="2" t="str">
        <f>IF(Data!Q977&gt;0,Data!Q977-4,"")</f>
        <v/>
      </c>
      <c r="U977" s="2" t="str">
        <f>IF(Data!R977&gt;0,Data!R977-4,"")</f>
        <v/>
      </c>
      <c r="V977" s="59"/>
      <c r="W977" s="10" t="str">
        <f t="shared" si="315"/>
        <v/>
      </c>
      <c r="X977" s="10" t="str">
        <f t="shared" si="316"/>
        <v/>
      </c>
      <c r="Y977" s="10" t="str">
        <f t="shared" si="317"/>
        <v/>
      </c>
      <c r="AA977" s="2" t="str">
        <f>IF(Data!T977&gt;0,Data!T977-4,"")</f>
        <v/>
      </c>
      <c r="AB977" s="2" t="str">
        <f>IF(Data!U977&gt;0,Data!U977-4,"")</f>
        <v/>
      </c>
      <c r="AC977" s="2" t="str">
        <f>IF(Data!V977&gt;0,Data!V977-4,"")</f>
        <v/>
      </c>
      <c r="AD977" s="2" t="str">
        <f>IF(Data!W977&gt;0,Data!W977-4,"")</f>
        <v/>
      </c>
      <c r="AE977" s="2" t="str">
        <f>IF(Data!X977&gt;0,Data!X977-4,"")</f>
        <v/>
      </c>
      <c r="AF977" s="2" t="str">
        <f>IF(Data!Y977&gt;0,Data!Y977-4,"")</f>
        <v/>
      </c>
      <c r="AG977" s="2" t="str">
        <f>IF(Data!Z977&gt;0,Data!Z977-4,"")</f>
        <v/>
      </c>
      <c r="AH977" s="2" t="str">
        <f>IF(Data!AA977&gt;0,Data!AA977-4,"")</f>
        <v/>
      </c>
      <c r="AJ977" s="10" t="str">
        <f t="shared" si="318"/>
        <v/>
      </c>
      <c r="AK977" s="10" t="str">
        <f t="shared" si="319"/>
        <v/>
      </c>
      <c r="AL977" s="10" t="str">
        <f t="shared" si="320"/>
        <v/>
      </c>
      <c r="AN977" s="2" t="str">
        <f>IF(Data!AC977&gt;0,Data!AC977-4,"")</f>
        <v/>
      </c>
      <c r="AO977" s="2" t="str">
        <f>IF(Data!AD977&gt;0,Data!AD977-4,"")</f>
        <v/>
      </c>
      <c r="AP977" s="2" t="str">
        <f>IF(Data!AE977&gt;0,Data!AE977-4,"")</f>
        <v/>
      </c>
      <c r="AQ977" s="2" t="str">
        <f>IF(Data!AF977&gt;0,Data!AF977-4,"")</f>
        <v/>
      </c>
      <c r="AR977" s="2" t="str">
        <f>IF(Data!AG977&gt;0,Data!AG977-4,"")</f>
        <v/>
      </c>
      <c r="AS977" s="2" t="str">
        <f>IF(Data!AH977&gt;0,Data!AH977-4,"")</f>
        <v/>
      </c>
      <c r="AT977" s="2" t="str">
        <f>IF(Data!AI977&gt;0,Data!AI977-4,"")</f>
        <v/>
      </c>
      <c r="AU977" s="2" t="str">
        <f>IF(Data!AJ977&gt;0,Data!AJ977-4,"")</f>
        <v/>
      </c>
      <c r="AW977" s="10" t="str">
        <f t="shared" si="321"/>
        <v/>
      </c>
      <c r="AX977" s="10" t="str">
        <f t="shared" si="322"/>
        <v/>
      </c>
      <c r="AY977" s="10" t="str">
        <f t="shared" si="323"/>
        <v/>
      </c>
      <c r="BA977" s="2" t="str">
        <f>IF(Data!AL977&gt;0,Data!AL977-4,"")</f>
        <v/>
      </c>
      <c r="BB977" s="2" t="str">
        <f>IF(Data!AM977&gt;0,Data!AM977-4,"")</f>
        <v/>
      </c>
      <c r="BC977" s="2" t="str">
        <f>IF(Data!AN977&gt;0,Data!AN977-4,"")</f>
        <v/>
      </c>
      <c r="BD977" s="2" t="str">
        <f>IF(Data!AO977&gt;0,Data!AO977-4,"")</f>
        <v/>
      </c>
      <c r="BE977" s="2" t="str">
        <f>IF(Data!AP977&gt;0,Data!AP977-4,"")</f>
        <v/>
      </c>
      <c r="BF977" s="2" t="str">
        <f>IF(Data!AQ977&gt;0,Data!AQ977-4,"")</f>
        <v/>
      </c>
      <c r="BG977" s="2" t="str">
        <f>IF(Data!AR977&gt;0,Data!AR977-4,"")</f>
        <v/>
      </c>
      <c r="BH977" s="2" t="str">
        <f>IF(Data!AS977&gt;0,Data!AS977-4,"")</f>
        <v/>
      </c>
      <c r="BJ977" s="10" t="str">
        <f t="shared" si="324"/>
        <v/>
      </c>
      <c r="BK977" s="10" t="str">
        <f t="shared" si="325"/>
        <v/>
      </c>
      <c r="BL977" s="10" t="str">
        <f t="shared" si="326"/>
        <v/>
      </c>
      <c r="BN977" s="2" t="str">
        <f>IF(Data!AU977&gt;0,Data!AU977-4,"")</f>
        <v/>
      </c>
      <c r="BO977" s="2" t="str">
        <f>IF(Data!AV977&gt;0,Data!AV977-4,"")</f>
        <v/>
      </c>
      <c r="BP977" s="2" t="str">
        <f>IF(Data!AW977&gt;0,Data!AW977-4,"")</f>
        <v/>
      </c>
      <c r="BQ977" s="2" t="str">
        <f>IF(Data!AX977&gt;0,Data!AX977-4,"")</f>
        <v/>
      </c>
      <c r="BR977" s="2" t="str">
        <f>IF(Data!AY977&gt;0,Data!AY977-4,"")</f>
        <v/>
      </c>
      <c r="BS977" s="2" t="str">
        <f>IF(Data!AZ977&gt;0,Data!AZ977-4,"")</f>
        <v/>
      </c>
      <c r="BT977" s="2" t="str">
        <f>IF(Data!BA977&gt;0,Data!BA977-4,"")</f>
        <v/>
      </c>
      <c r="BU977" s="2" t="str">
        <f>IF(Data!BB977&gt;0,Data!BB977-4,"")</f>
        <v/>
      </c>
      <c r="BW977" s="10" t="str">
        <f t="shared" si="327"/>
        <v/>
      </c>
      <c r="BX977" s="10" t="str">
        <f t="shared" si="328"/>
        <v/>
      </c>
      <c r="BY977" s="10" t="str">
        <f t="shared" si="329"/>
        <v/>
      </c>
      <c r="CA977" s="2" t="str">
        <f>IF(Data!BD977&gt;0,Data!BD977-4,"")</f>
        <v/>
      </c>
      <c r="CB977" s="2" t="str">
        <f>IF(Data!BE977&gt;0,Data!BE977-4,"")</f>
        <v/>
      </c>
      <c r="CC977" s="2" t="str">
        <f>IF(Data!BF977&gt;0,Data!BF977-4,"")</f>
        <v/>
      </c>
      <c r="CD977" s="2" t="str">
        <f>IF(Data!BG977&gt;0,Data!BG977-4,"")</f>
        <v/>
      </c>
      <c r="CE977" s="2" t="str">
        <f>IF(Data!BH977&gt;0,Data!BH977-4,"")</f>
        <v/>
      </c>
      <c r="CF977" s="2" t="str">
        <f>IF(Data!BI977&gt;0,Data!BI977-4,"")</f>
        <v/>
      </c>
      <c r="CG977" s="2" t="str">
        <f>IF(Data!BJ977&gt;0,Data!BJ977-4,"")</f>
        <v/>
      </c>
      <c r="CH977" s="2" t="str">
        <f>IF(Data!BK977&gt;0,Data!BK977-4,"")</f>
        <v/>
      </c>
      <c r="CK977" s="10" t="str">
        <f t="shared" si="330"/>
        <v/>
      </c>
      <c r="CL977" s="10" t="str">
        <f t="shared" si="331"/>
        <v/>
      </c>
      <c r="CM977" s="10" t="str">
        <f t="shared" si="332"/>
        <v/>
      </c>
    </row>
    <row r="978" spans="1:91" x14ac:dyDescent="0.25">
      <c r="A978" s="2" t="str">
        <f>IF(Data!B978&gt;0,Data!B978-4,"")</f>
        <v/>
      </c>
      <c r="B978" s="2" t="str">
        <f>IF(Data!C978&gt;0,Data!C978-4,"")</f>
        <v/>
      </c>
      <c r="C978" s="2" t="str">
        <f>IF(Data!D978&gt;0,Data!D978-4,"")</f>
        <v/>
      </c>
      <c r="D978" s="2" t="str">
        <f>IF(Data!E978&gt;0,Data!E978-4,"")</f>
        <v/>
      </c>
      <c r="E978" s="2" t="str">
        <f>IF(Data!F978&gt;0,Data!F978-4,"")</f>
        <v/>
      </c>
      <c r="F978" s="2" t="str">
        <f>IF(Data!G978&gt;0,Data!G978-4,"")</f>
        <v/>
      </c>
      <c r="G978" s="2" t="str">
        <f>IF(Data!H978&gt;0,Data!H978-4,"")</f>
        <v/>
      </c>
      <c r="H978" s="2" t="str">
        <f>IF(Data!I978&gt;0,Data!I978-4,"")</f>
        <v/>
      </c>
      <c r="J978" s="10" t="str">
        <f t="shared" si="333"/>
        <v/>
      </c>
      <c r="K978" s="10" t="str">
        <f t="shared" si="334"/>
        <v/>
      </c>
      <c r="L978" s="10" t="str">
        <f t="shared" si="335"/>
        <v/>
      </c>
      <c r="N978" s="2" t="str">
        <f>IF(Data!K978&gt;0,Data!K978-4,"")</f>
        <v/>
      </c>
      <c r="O978" s="2" t="str">
        <f>IF(Data!L978&gt;0,Data!L978-4,"")</f>
        <v/>
      </c>
      <c r="P978" s="2" t="str">
        <f>IF(Data!M978&gt;0,Data!M978-4,"")</f>
        <v/>
      </c>
      <c r="Q978" s="2" t="str">
        <f>IF(Data!N978&gt;0,Data!N978-4,"")</f>
        <v/>
      </c>
      <c r="R978" s="2" t="str">
        <f>IF(Data!O978&gt;0,Data!O978-4,"")</f>
        <v/>
      </c>
      <c r="S978" s="2" t="str">
        <f>IF(Data!P978&gt;0,Data!P978-4,"")</f>
        <v/>
      </c>
      <c r="T978" s="2" t="str">
        <f>IF(Data!Q978&gt;0,Data!Q978-4,"")</f>
        <v/>
      </c>
      <c r="U978" s="2" t="str">
        <f>IF(Data!R978&gt;0,Data!R978-4,"")</f>
        <v/>
      </c>
      <c r="V978" s="59"/>
      <c r="W978" s="10" t="str">
        <f t="shared" si="315"/>
        <v/>
      </c>
      <c r="X978" s="10" t="str">
        <f t="shared" si="316"/>
        <v/>
      </c>
      <c r="Y978" s="10" t="str">
        <f t="shared" si="317"/>
        <v/>
      </c>
      <c r="AA978" s="2" t="str">
        <f>IF(Data!T978&gt;0,Data!T978-4,"")</f>
        <v/>
      </c>
      <c r="AB978" s="2" t="str">
        <f>IF(Data!U978&gt;0,Data!U978-4,"")</f>
        <v/>
      </c>
      <c r="AC978" s="2" t="str">
        <f>IF(Data!V978&gt;0,Data!V978-4,"")</f>
        <v/>
      </c>
      <c r="AD978" s="2" t="str">
        <f>IF(Data!W978&gt;0,Data!W978-4,"")</f>
        <v/>
      </c>
      <c r="AE978" s="2" t="str">
        <f>IF(Data!X978&gt;0,Data!X978-4,"")</f>
        <v/>
      </c>
      <c r="AF978" s="2" t="str">
        <f>IF(Data!Y978&gt;0,Data!Y978-4,"")</f>
        <v/>
      </c>
      <c r="AG978" s="2" t="str">
        <f>IF(Data!Z978&gt;0,Data!Z978-4,"")</f>
        <v/>
      </c>
      <c r="AH978" s="2" t="str">
        <f>IF(Data!AA978&gt;0,Data!AA978-4,"")</f>
        <v/>
      </c>
      <c r="AJ978" s="10" t="str">
        <f t="shared" si="318"/>
        <v/>
      </c>
      <c r="AK978" s="10" t="str">
        <f t="shared" si="319"/>
        <v/>
      </c>
      <c r="AL978" s="10" t="str">
        <f t="shared" si="320"/>
        <v/>
      </c>
      <c r="AN978" s="2" t="str">
        <f>IF(Data!AC978&gt;0,Data!AC978-4,"")</f>
        <v/>
      </c>
      <c r="AO978" s="2" t="str">
        <f>IF(Data!AD978&gt;0,Data!AD978-4,"")</f>
        <v/>
      </c>
      <c r="AP978" s="2" t="str">
        <f>IF(Data!AE978&gt;0,Data!AE978-4,"")</f>
        <v/>
      </c>
      <c r="AQ978" s="2" t="str">
        <f>IF(Data!AF978&gt;0,Data!AF978-4,"")</f>
        <v/>
      </c>
      <c r="AR978" s="2" t="str">
        <f>IF(Data!AG978&gt;0,Data!AG978-4,"")</f>
        <v/>
      </c>
      <c r="AS978" s="2" t="str">
        <f>IF(Data!AH978&gt;0,Data!AH978-4,"")</f>
        <v/>
      </c>
      <c r="AT978" s="2" t="str">
        <f>IF(Data!AI978&gt;0,Data!AI978-4,"")</f>
        <v/>
      </c>
      <c r="AU978" s="2" t="str">
        <f>IF(Data!AJ978&gt;0,Data!AJ978-4,"")</f>
        <v/>
      </c>
      <c r="AW978" s="10" t="str">
        <f t="shared" si="321"/>
        <v/>
      </c>
      <c r="AX978" s="10" t="str">
        <f t="shared" si="322"/>
        <v/>
      </c>
      <c r="AY978" s="10" t="str">
        <f t="shared" si="323"/>
        <v/>
      </c>
      <c r="BA978" s="2" t="str">
        <f>IF(Data!AL978&gt;0,Data!AL978-4,"")</f>
        <v/>
      </c>
      <c r="BB978" s="2" t="str">
        <f>IF(Data!AM978&gt;0,Data!AM978-4,"")</f>
        <v/>
      </c>
      <c r="BC978" s="2" t="str">
        <f>IF(Data!AN978&gt;0,Data!AN978-4,"")</f>
        <v/>
      </c>
      <c r="BD978" s="2" t="str">
        <f>IF(Data!AO978&gt;0,Data!AO978-4,"")</f>
        <v/>
      </c>
      <c r="BE978" s="2" t="str">
        <f>IF(Data!AP978&gt;0,Data!AP978-4,"")</f>
        <v/>
      </c>
      <c r="BF978" s="2" t="str">
        <f>IF(Data!AQ978&gt;0,Data!AQ978-4,"")</f>
        <v/>
      </c>
      <c r="BG978" s="2" t="str">
        <f>IF(Data!AR978&gt;0,Data!AR978-4,"")</f>
        <v/>
      </c>
      <c r="BH978" s="2" t="str">
        <f>IF(Data!AS978&gt;0,Data!AS978-4,"")</f>
        <v/>
      </c>
      <c r="BJ978" s="10" t="str">
        <f t="shared" si="324"/>
        <v/>
      </c>
      <c r="BK978" s="10" t="str">
        <f t="shared" si="325"/>
        <v/>
      </c>
      <c r="BL978" s="10" t="str">
        <f t="shared" si="326"/>
        <v/>
      </c>
      <c r="BN978" s="2" t="str">
        <f>IF(Data!AU978&gt;0,Data!AU978-4,"")</f>
        <v/>
      </c>
      <c r="BO978" s="2" t="str">
        <f>IF(Data!AV978&gt;0,Data!AV978-4,"")</f>
        <v/>
      </c>
      <c r="BP978" s="2" t="str">
        <f>IF(Data!AW978&gt;0,Data!AW978-4,"")</f>
        <v/>
      </c>
      <c r="BQ978" s="2" t="str">
        <f>IF(Data!AX978&gt;0,Data!AX978-4,"")</f>
        <v/>
      </c>
      <c r="BR978" s="2" t="str">
        <f>IF(Data!AY978&gt;0,Data!AY978-4,"")</f>
        <v/>
      </c>
      <c r="BS978" s="2" t="str">
        <f>IF(Data!AZ978&gt;0,Data!AZ978-4,"")</f>
        <v/>
      </c>
      <c r="BT978" s="2" t="str">
        <f>IF(Data!BA978&gt;0,Data!BA978-4,"")</f>
        <v/>
      </c>
      <c r="BU978" s="2" t="str">
        <f>IF(Data!BB978&gt;0,Data!BB978-4,"")</f>
        <v/>
      </c>
      <c r="BW978" s="10" t="str">
        <f t="shared" si="327"/>
        <v/>
      </c>
      <c r="BX978" s="10" t="str">
        <f t="shared" si="328"/>
        <v/>
      </c>
      <c r="BY978" s="10" t="str">
        <f t="shared" si="329"/>
        <v/>
      </c>
      <c r="CA978" s="2" t="str">
        <f>IF(Data!BD978&gt;0,Data!BD978-4,"")</f>
        <v/>
      </c>
      <c r="CB978" s="2" t="str">
        <f>IF(Data!BE978&gt;0,Data!BE978-4,"")</f>
        <v/>
      </c>
      <c r="CC978" s="2" t="str">
        <f>IF(Data!BF978&gt;0,Data!BF978-4,"")</f>
        <v/>
      </c>
      <c r="CD978" s="2" t="str">
        <f>IF(Data!BG978&gt;0,Data!BG978-4,"")</f>
        <v/>
      </c>
      <c r="CE978" s="2" t="str">
        <f>IF(Data!BH978&gt;0,Data!BH978-4,"")</f>
        <v/>
      </c>
      <c r="CF978" s="2" t="str">
        <f>IF(Data!BI978&gt;0,Data!BI978-4,"")</f>
        <v/>
      </c>
      <c r="CG978" s="2" t="str">
        <f>IF(Data!BJ978&gt;0,Data!BJ978-4,"")</f>
        <v/>
      </c>
      <c r="CH978" s="2" t="str">
        <f>IF(Data!BK978&gt;0,Data!BK978-4,"")</f>
        <v/>
      </c>
      <c r="CK978" s="10" t="str">
        <f t="shared" si="330"/>
        <v/>
      </c>
      <c r="CL978" s="10" t="str">
        <f t="shared" si="331"/>
        <v/>
      </c>
      <c r="CM978" s="10" t="str">
        <f t="shared" si="332"/>
        <v/>
      </c>
    </row>
    <row r="979" spans="1:91" x14ac:dyDescent="0.25">
      <c r="A979" s="2" t="str">
        <f>IF(Data!B979&gt;0,Data!B979-4,"")</f>
        <v/>
      </c>
      <c r="B979" s="2" t="str">
        <f>IF(Data!C979&gt;0,Data!C979-4,"")</f>
        <v/>
      </c>
      <c r="C979" s="2" t="str">
        <f>IF(Data!D979&gt;0,Data!D979-4,"")</f>
        <v/>
      </c>
      <c r="D979" s="2" t="str">
        <f>IF(Data!E979&gt;0,Data!E979-4,"")</f>
        <v/>
      </c>
      <c r="E979" s="2" t="str">
        <f>IF(Data!F979&gt;0,Data!F979-4,"")</f>
        <v/>
      </c>
      <c r="F979" s="2" t="str">
        <f>IF(Data!G979&gt;0,Data!G979-4,"")</f>
        <v/>
      </c>
      <c r="G979" s="2" t="str">
        <f>IF(Data!H979&gt;0,Data!H979-4,"")</f>
        <v/>
      </c>
      <c r="H979" s="2" t="str">
        <f>IF(Data!I979&gt;0,Data!I979-4,"")</f>
        <v/>
      </c>
      <c r="J979" s="10" t="str">
        <f t="shared" si="333"/>
        <v/>
      </c>
      <c r="K979" s="10" t="str">
        <f t="shared" si="334"/>
        <v/>
      </c>
      <c r="L979" s="10" t="str">
        <f t="shared" si="335"/>
        <v/>
      </c>
      <c r="N979" s="2" t="str">
        <f>IF(Data!K979&gt;0,Data!K979-4,"")</f>
        <v/>
      </c>
      <c r="O979" s="2" t="str">
        <f>IF(Data!L979&gt;0,Data!L979-4,"")</f>
        <v/>
      </c>
      <c r="P979" s="2" t="str">
        <f>IF(Data!M979&gt;0,Data!M979-4,"")</f>
        <v/>
      </c>
      <c r="Q979" s="2" t="str">
        <f>IF(Data!N979&gt;0,Data!N979-4,"")</f>
        <v/>
      </c>
      <c r="R979" s="2" t="str">
        <f>IF(Data!O979&gt;0,Data!O979-4,"")</f>
        <v/>
      </c>
      <c r="S979" s="2" t="str">
        <f>IF(Data!P979&gt;0,Data!P979-4,"")</f>
        <v/>
      </c>
      <c r="T979" s="2" t="str">
        <f>IF(Data!Q979&gt;0,Data!Q979-4,"")</f>
        <v/>
      </c>
      <c r="U979" s="2" t="str">
        <f>IF(Data!R979&gt;0,Data!R979-4,"")</f>
        <v/>
      </c>
      <c r="V979" s="59"/>
      <c r="W979" s="10" t="str">
        <f t="shared" si="315"/>
        <v/>
      </c>
      <c r="X979" s="10" t="str">
        <f t="shared" si="316"/>
        <v/>
      </c>
      <c r="Y979" s="10" t="str">
        <f t="shared" si="317"/>
        <v/>
      </c>
      <c r="AA979" s="2" t="str">
        <f>IF(Data!T979&gt;0,Data!T979-4,"")</f>
        <v/>
      </c>
      <c r="AB979" s="2" t="str">
        <f>IF(Data!U979&gt;0,Data!U979-4,"")</f>
        <v/>
      </c>
      <c r="AC979" s="2" t="str">
        <f>IF(Data!V979&gt;0,Data!V979-4,"")</f>
        <v/>
      </c>
      <c r="AD979" s="2" t="str">
        <f>IF(Data!W979&gt;0,Data!W979-4,"")</f>
        <v/>
      </c>
      <c r="AE979" s="2" t="str">
        <f>IF(Data!X979&gt;0,Data!X979-4,"")</f>
        <v/>
      </c>
      <c r="AF979" s="2" t="str">
        <f>IF(Data!Y979&gt;0,Data!Y979-4,"")</f>
        <v/>
      </c>
      <c r="AG979" s="2" t="str">
        <f>IF(Data!Z979&gt;0,Data!Z979-4,"")</f>
        <v/>
      </c>
      <c r="AH979" s="2" t="str">
        <f>IF(Data!AA979&gt;0,Data!AA979-4,"")</f>
        <v/>
      </c>
      <c r="AJ979" s="10" t="str">
        <f t="shared" si="318"/>
        <v/>
      </c>
      <c r="AK979" s="10" t="str">
        <f t="shared" si="319"/>
        <v/>
      </c>
      <c r="AL979" s="10" t="str">
        <f t="shared" si="320"/>
        <v/>
      </c>
      <c r="AN979" s="2" t="str">
        <f>IF(Data!AC979&gt;0,Data!AC979-4,"")</f>
        <v/>
      </c>
      <c r="AO979" s="2" t="str">
        <f>IF(Data!AD979&gt;0,Data!AD979-4,"")</f>
        <v/>
      </c>
      <c r="AP979" s="2" t="str">
        <f>IF(Data!AE979&gt;0,Data!AE979-4,"")</f>
        <v/>
      </c>
      <c r="AQ979" s="2" t="str">
        <f>IF(Data!AF979&gt;0,Data!AF979-4,"")</f>
        <v/>
      </c>
      <c r="AR979" s="2" t="str">
        <f>IF(Data!AG979&gt;0,Data!AG979-4,"")</f>
        <v/>
      </c>
      <c r="AS979" s="2" t="str">
        <f>IF(Data!AH979&gt;0,Data!AH979-4,"")</f>
        <v/>
      </c>
      <c r="AT979" s="2" t="str">
        <f>IF(Data!AI979&gt;0,Data!AI979-4,"")</f>
        <v/>
      </c>
      <c r="AU979" s="2" t="str">
        <f>IF(Data!AJ979&gt;0,Data!AJ979-4,"")</f>
        <v/>
      </c>
      <c r="AW979" s="10" t="str">
        <f t="shared" si="321"/>
        <v/>
      </c>
      <c r="AX979" s="10" t="str">
        <f t="shared" si="322"/>
        <v/>
      </c>
      <c r="AY979" s="10" t="str">
        <f t="shared" si="323"/>
        <v/>
      </c>
      <c r="BA979" s="2" t="str">
        <f>IF(Data!AL979&gt;0,Data!AL979-4,"")</f>
        <v/>
      </c>
      <c r="BB979" s="2" t="str">
        <f>IF(Data!AM979&gt;0,Data!AM979-4,"")</f>
        <v/>
      </c>
      <c r="BC979" s="2" t="str">
        <f>IF(Data!AN979&gt;0,Data!AN979-4,"")</f>
        <v/>
      </c>
      <c r="BD979" s="2" t="str">
        <f>IF(Data!AO979&gt;0,Data!AO979-4,"")</f>
        <v/>
      </c>
      <c r="BE979" s="2" t="str">
        <f>IF(Data!AP979&gt;0,Data!AP979-4,"")</f>
        <v/>
      </c>
      <c r="BF979" s="2" t="str">
        <f>IF(Data!AQ979&gt;0,Data!AQ979-4,"")</f>
        <v/>
      </c>
      <c r="BG979" s="2" t="str">
        <f>IF(Data!AR979&gt;0,Data!AR979-4,"")</f>
        <v/>
      </c>
      <c r="BH979" s="2" t="str">
        <f>IF(Data!AS979&gt;0,Data!AS979-4,"")</f>
        <v/>
      </c>
      <c r="BJ979" s="10" t="str">
        <f t="shared" si="324"/>
        <v/>
      </c>
      <c r="BK979" s="10" t="str">
        <f t="shared" si="325"/>
        <v/>
      </c>
      <c r="BL979" s="10" t="str">
        <f t="shared" si="326"/>
        <v/>
      </c>
      <c r="BN979" s="2" t="str">
        <f>IF(Data!AU979&gt;0,Data!AU979-4,"")</f>
        <v/>
      </c>
      <c r="BO979" s="2" t="str">
        <f>IF(Data!AV979&gt;0,Data!AV979-4,"")</f>
        <v/>
      </c>
      <c r="BP979" s="2" t="str">
        <f>IF(Data!AW979&gt;0,Data!AW979-4,"")</f>
        <v/>
      </c>
      <c r="BQ979" s="2" t="str">
        <f>IF(Data!AX979&gt;0,Data!AX979-4,"")</f>
        <v/>
      </c>
      <c r="BR979" s="2" t="str">
        <f>IF(Data!AY979&gt;0,Data!AY979-4,"")</f>
        <v/>
      </c>
      <c r="BS979" s="2" t="str">
        <f>IF(Data!AZ979&gt;0,Data!AZ979-4,"")</f>
        <v/>
      </c>
      <c r="BT979" s="2" t="str">
        <f>IF(Data!BA979&gt;0,Data!BA979-4,"")</f>
        <v/>
      </c>
      <c r="BU979" s="2" t="str">
        <f>IF(Data!BB979&gt;0,Data!BB979-4,"")</f>
        <v/>
      </c>
      <c r="BW979" s="10" t="str">
        <f t="shared" si="327"/>
        <v/>
      </c>
      <c r="BX979" s="10" t="str">
        <f t="shared" si="328"/>
        <v/>
      </c>
      <c r="BY979" s="10" t="str">
        <f t="shared" si="329"/>
        <v/>
      </c>
      <c r="CA979" s="2" t="str">
        <f>IF(Data!BD979&gt;0,Data!BD979-4,"")</f>
        <v/>
      </c>
      <c r="CB979" s="2" t="str">
        <f>IF(Data!BE979&gt;0,Data!BE979-4,"")</f>
        <v/>
      </c>
      <c r="CC979" s="2" t="str">
        <f>IF(Data!BF979&gt;0,Data!BF979-4,"")</f>
        <v/>
      </c>
      <c r="CD979" s="2" t="str">
        <f>IF(Data!BG979&gt;0,Data!BG979-4,"")</f>
        <v/>
      </c>
      <c r="CE979" s="2" t="str">
        <f>IF(Data!BH979&gt;0,Data!BH979-4,"")</f>
        <v/>
      </c>
      <c r="CF979" s="2" t="str">
        <f>IF(Data!BI979&gt;0,Data!BI979-4,"")</f>
        <v/>
      </c>
      <c r="CG979" s="2" t="str">
        <f>IF(Data!BJ979&gt;0,Data!BJ979-4,"")</f>
        <v/>
      </c>
      <c r="CH979" s="2" t="str">
        <f>IF(Data!BK979&gt;0,Data!BK979-4,"")</f>
        <v/>
      </c>
      <c r="CK979" s="10" t="str">
        <f t="shared" si="330"/>
        <v/>
      </c>
      <c r="CL979" s="10" t="str">
        <f t="shared" si="331"/>
        <v/>
      </c>
      <c r="CM979" s="10" t="str">
        <f t="shared" si="332"/>
        <v/>
      </c>
    </row>
    <row r="980" spans="1:91" x14ac:dyDescent="0.25">
      <c r="A980" s="2" t="str">
        <f>IF(Data!B980&gt;0,Data!B980-4,"")</f>
        <v/>
      </c>
      <c r="B980" s="2" t="str">
        <f>IF(Data!C980&gt;0,Data!C980-4,"")</f>
        <v/>
      </c>
      <c r="C980" s="2" t="str">
        <f>IF(Data!D980&gt;0,Data!D980-4,"")</f>
        <v/>
      </c>
      <c r="D980" s="2" t="str">
        <f>IF(Data!E980&gt;0,Data!E980-4,"")</f>
        <v/>
      </c>
      <c r="E980" s="2" t="str">
        <f>IF(Data!F980&gt;0,Data!F980-4,"")</f>
        <v/>
      </c>
      <c r="F980" s="2" t="str">
        <f>IF(Data!G980&gt;0,Data!G980-4,"")</f>
        <v/>
      </c>
      <c r="G980" s="2" t="str">
        <f>IF(Data!H980&gt;0,Data!H980-4,"")</f>
        <v/>
      </c>
      <c r="H980" s="2" t="str">
        <f>IF(Data!I980&gt;0,Data!I980-4,"")</f>
        <v/>
      </c>
      <c r="J980" s="10" t="str">
        <f t="shared" si="333"/>
        <v/>
      </c>
      <c r="K980" s="10" t="str">
        <f t="shared" si="334"/>
        <v/>
      </c>
      <c r="L980" s="10" t="str">
        <f t="shared" si="335"/>
        <v/>
      </c>
      <c r="N980" s="2" t="str">
        <f>IF(Data!K980&gt;0,Data!K980-4,"")</f>
        <v/>
      </c>
      <c r="O980" s="2" t="str">
        <f>IF(Data!L980&gt;0,Data!L980-4,"")</f>
        <v/>
      </c>
      <c r="P980" s="2" t="str">
        <f>IF(Data!M980&gt;0,Data!M980-4,"")</f>
        <v/>
      </c>
      <c r="Q980" s="2" t="str">
        <f>IF(Data!N980&gt;0,Data!N980-4,"")</f>
        <v/>
      </c>
      <c r="R980" s="2" t="str">
        <f>IF(Data!O980&gt;0,Data!O980-4,"")</f>
        <v/>
      </c>
      <c r="S980" s="2" t="str">
        <f>IF(Data!P980&gt;0,Data!P980-4,"")</f>
        <v/>
      </c>
      <c r="T980" s="2" t="str">
        <f>IF(Data!Q980&gt;0,Data!Q980-4,"")</f>
        <v/>
      </c>
      <c r="U980" s="2" t="str">
        <f>IF(Data!R980&gt;0,Data!R980-4,"")</f>
        <v/>
      </c>
      <c r="V980" s="59"/>
      <c r="W980" s="10" t="str">
        <f t="shared" si="315"/>
        <v/>
      </c>
      <c r="X980" s="10" t="str">
        <f t="shared" si="316"/>
        <v/>
      </c>
      <c r="Y980" s="10" t="str">
        <f t="shared" si="317"/>
        <v/>
      </c>
      <c r="AA980" s="2" t="str">
        <f>IF(Data!T980&gt;0,Data!T980-4,"")</f>
        <v/>
      </c>
      <c r="AB980" s="2" t="str">
        <f>IF(Data!U980&gt;0,Data!U980-4,"")</f>
        <v/>
      </c>
      <c r="AC980" s="2" t="str">
        <f>IF(Data!V980&gt;0,Data!V980-4,"")</f>
        <v/>
      </c>
      <c r="AD980" s="2" t="str">
        <f>IF(Data!W980&gt;0,Data!W980-4,"")</f>
        <v/>
      </c>
      <c r="AE980" s="2" t="str">
        <f>IF(Data!X980&gt;0,Data!X980-4,"")</f>
        <v/>
      </c>
      <c r="AF980" s="2" t="str">
        <f>IF(Data!Y980&gt;0,Data!Y980-4,"")</f>
        <v/>
      </c>
      <c r="AG980" s="2" t="str">
        <f>IF(Data!Z980&gt;0,Data!Z980-4,"")</f>
        <v/>
      </c>
      <c r="AH980" s="2" t="str">
        <f>IF(Data!AA980&gt;0,Data!AA980-4,"")</f>
        <v/>
      </c>
      <c r="AJ980" s="10" t="str">
        <f t="shared" si="318"/>
        <v/>
      </c>
      <c r="AK980" s="10" t="str">
        <f t="shared" si="319"/>
        <v/>
      </c>
      <c r="AL980" s="10" t="str">
        <f t="shared" si="320"/>
        <v/>
      </c>
      <c r="AN980" s="2" t="str">
        <f>IF(Data!AC980&gt;0,Data!AC980-4,"")</f>
        <v/>
      </c>
      <c r="AO980" s="2" t="str">
        <f>IF(Data!AD980&gt;0,Data!AD980-4,"")</f>
        <v/>
      </c>
      <c r="AP980" s="2" t="str">
        <f>IF(Data!AE980&gt;0,Data!AE980-4,"")</f>
        <v/>
      </c>
      <c r="AQ980" s="2" t="str">
        <f>IF(Data!AF980&gt;0,Data!AF980-4,"")</f>
        <v/>
      </c>
      <c r="AR980" s="2" t="str">
        <f>IF(Data!AG980&gt;0,Data!AG980-4,"")</f>
        <v/>
      </c>
      <c r="AS980" s="2" t="str">
        <f>IF(Data!AH980&gt;0,Data!AH980-4,"")</f>
        <v/>
      </c>
      <c r="AT980" s="2" t="str">
        <f>IF(Data!AI980&gt;0,Data!AI980-4,"")</f>
        <v/>
      </c>
      <c r="AU980" s="2" t="str">
        <f>IF(Data!AJ980&gt;0,Data!AJ980-4,"")</f>
        <v/>
      </c>
      <c r="AW980" s="10" t="str">
        <f t="shared" si="321"/>
        <v/>
      </c>
      <c r="AX980" s="10" t="str">
        <f t="shared" si="322"/>
        <v/>
      </c>
      <c r="AY980" s="10" t="str">
        <f t="shared" si="323"/>
        <v/>
      </c>
      <c r="BA980" s="2" t="str">
        <f>IF(Data!AL980&gt;0,Data!AL980-4,"")</f>
        <v/>
      </c>
      <c r="BB980" s="2" t="str">
        <f>IF(Data!AM980&gt;0,Data!AM980-4,"")</f>
        <v/>
      </c>
      <c r="BC980" s="2" t="str">
        <f>IF(Data!AN980&gt;0,Data!AN980-4,"")</f>
        <v/>
      </c>
      <c r="BD980" s="2" t="str">
        <f>IF(Data!AO980&gt;0,Data!AO980-4,"")</f>
        <v/>
      </c>
      <c r="BE980" s="2" t="str">
        <f>IF(Data!AP980&gt;0,Data!AP980-4,"")</f>
        <v/>
      </c>
      <c r="BF980" s="2" t="str">
        <f>IF(Data!AQ980&gt;0,Data!AQ980-4,"")</f>
        <v/>
      </c>
      <c r="BG980" s="2" t="str">
        <f>IF(Data!AR980&gt;0,Data!AR980-4,"")</f>
        <v/>
      </c>
      <c r="BH980" s="2" t="str">
        <f>IF(Data!AS980&gt;0,Data!AS980-4,"")</f>
        <v/>
      </c>
      <c r="BJ980" s="10" t="str">
        <f t="shared" si="324"/>
        <v/>
      </c>
      <c r="BK980" s="10" t="str">
        <f t="shared" si="325"/>
        <v/>
      </c>
      <c r="BL980" s="10" t="str">
        <f t="shared" si="326"/>
        <v/>
      </c>
      <c r="BN980" s="2" t="str">
        <f>IF(Data!AU980&gt;0,Data!AU980-4,"")</f>
        <v/>
      </c>
      <c r="BO980" s="2" t="str">
        <f>IF(Data!AV980&gt;0,Data!AV980-4,"")</f>
        <v/>
      </c>
      <c r="BP980" s="2" t="str">
        <f>IF(Data!AW980&gt;0,Data!AW980-4,"")</f>
        <v/>
      </c>
      <c r="BQ980" s="2" t="str">
        <f>IF(Data!AX980&gt;0,Data!AX980-4,"")</f>
        <v/>
      </c>
      <c r="BR980" s="2" t="str">
        <f>IF(Data!AY980&gt;0,Data!AY980-4,"")</f>
        <v/>
      </c>
      <c r="BS980" s="2" t="str">
        <f>IF(Data!AZ980&gt;0,Data!AZ980-4,"")</f>
        <v/>
      </c>
      <c r="BT980" s="2" t="str">
        <f>IF(Data!BA980&gt;0,Data!BA980-4,"")</f>
        <v/>
      </c>
      <c r="BU980" s="2" t="str">
        <f>IF(Data!BB980&gt;0,Data!BB980-4,"")</f>
        <v/>
      </c>
      <c r="BW980" s="10" t="str">
        <f t="shared" si="327"/>
        <v/>
      </c>
      <c r="BX980" s="10" t="str">
        <f t="shared" si="328"/>
        <v/>
      </c>
      <c r="BY980" s="10" t="str">
        <f t="shared" si="329"/>
        <v/>
      </c>
      <c r="CA980" s="2" t="str">
        <f>IF(Data!BD980&gt;0,Data!BD980-4,"")</f>
        <v/>
      </c>
      <c r="CB980" s="2" t="str">
        <f>IF(Data!BE980&gt;0,Data!BE980-4,"")</f>
        <v/>
      </c>
      <c r="CC980" s="2" t="str">
        <f>IF(Data!BF980&gt;0,Data!BF980-4,"")</f>
        <v/>
      </c>
      <c r="CD980" s="2" t="str">
        <f>IF(Data!BG980&gt;0,Data!BG980-4,"")</f>
        <v/>
      </c>
      <c r="CE980" s="2" t="str">
        <f>IF(Data!BH980&gt;0,Data!BH980-4,"")</f>
        <v/>
      </c>
      <c r="CF980" s="2" t="str">
        <f>IF(Data!BI980&gt;0,Data!BI980-4,"")</f>
        <v/>
      </c>
      <c r="CG980" s="2" t="str">
        <f>IF(Data!BJ980&gt;0,Data!BJ980-4,"")</f>
        <v/>
      </c>
      <c r="CH980" s="2" t="str">
        <f>IF(Data!BK980&gt;0,Data!BK980-4,"")</f>
        <v/>
      </c>
      <c r="CK980" s="10" t="str">
        <f t="shared" si="330"/>
        <v/>
      </c>
      <c r="CL980" s="10" t="str">
        <f t="shared" si="331"/>
        <v/>
      </c>
      <c r="CM980" s="10" t="str">
        <f t="shared" si="332"/>
        <v/>
      </c>
    </row>
    <row r="981" spans="1:91" x14ac:dyDescent="0.25">
      <c r="A981" s="2" t="str">
        <f>IF(Data!B981&gt;0,Data!B981-4,"")</f>
        <v/>
      </c>
      <c r="B981" s="2" t="str">
        <f>IF(Data!C981&gt;0,Data!C981-4,"")</f>
        <v/>
      </c>
      <c r="C981" s="2" t="str">
        <f>IF(Data!D981&gt;0,Data!D981-4,"")</f>
        <v/>
      </c>
      <c r="D981" s="2" t="str">
        <f>IF(Data!E981&gt;0,Data!E981-4,"")</f>
        <v/>
      </c>
      <c r="E981" s="2" t="str">
        <f>IF(Data!F981&gt;0,Data!F981-4,"")</f>
        <v/>
      </c>
      <c r="F981" s="2" t="str">
        <f>IF(Data!G981&gt;0,Data!G981-4,"")</f>
        <v/>
      </c>
      <c r="G981" s="2" t="str">
        <f>IF(Data!H981&gt;0,Data!H981-4,"")</f>
        <v/>
      </c>
      <c r="H981" s="2" t="str">
        <f>IF(Data!I981&gt;0,Data!I981-4,"")</f>
        <v/>
      </c>
      <c r="J981" s="10" t="str">
        <f t="shared" si="333"/>
        <v/>
      </c>
      <c r="K981" s="10" t="str">
        <f t="shared" si="334"/>
        <v/>
      </c>
      <c r="L981" s="10" t="str">
        <f t="shared" si="335"/>
        <v/>
      </c>
      <c r="N981" s="2" t="str">
        <f>IF(Data!K981&gt;0,Data!K981-4,"")</f>
        <v/>
      </c>
      <c r="O981" s="2" t="str">
        <f>IF(Data!L981&gt;0,Data!L981-4,"")</f>
        <v/>
      </c>
      <c r="P981" s="2" t="str">
        <f>IF(Data!M981&gt;0,Data!M981-4,"")</f>
        <v/>
      </c>
      <c r="Q981" s="2" t="str">
        <f>IF(Data!N981&gt;0,Data!N981-4,"")</f>
        <v/>
      </c>
      <c r="R981" s="2" t="str">
        <f>IF(Data!O981&gt;0,Data!O981-4,"")</f>
        <v/>
      </c>
      <c r="S981" s="2" t="str">
        <f>IF(Data!P981&gt;0,Data!P981-4,"")</f>
        <v/>
      </c>
      <c r="T981" s="2" t="str">
        <f>IF(Data!Q981&gt;0,Data!Q981-4,"")</f>
        <v/>
      </c>
      <c r="U981" s="2" t="str">
        <f>IF(Data!R981&gt;0,Data!R981-4,"")</f>
        <v/>
      </c>
      <c r="V981" s="59"/>
      <c r="W981" s="10" t="str">
        <f t="shared" si="315"/>
        <v/>
      </c>
      <c r="X981" s="10" t="str">
        <f t="shared" si="316"/>
        <v/>
      </c>
      <c r="Y981" s="10" t="str">
        <f t="shared" si="317"/>
        <v/>
      </c>
      <c r="AA981" s="2" t="str">
        <f>IF(Data!T981&gt;0,Data!T981-4,"")</f>
        <v/>
      </c>
      <c r="AB981" s="2" t="str">
        <f>IF(Data!U981&gt;0,Data!U981-4,"")</f>
        <v/>
      </c>
      <c r="AC981" s="2" t="str">
        <f>IF(Data!V981&gt;0,Data!V981-4,"")</f>
        <v/>
      </c>
      <c r="AD981" s="2" t="str">
        <f>IF(Data!W981&gt;0,Data!W981-4,"")</f>
        <v/>
      </c>
      <c r="AE981" s="2" t="str">
        <f>IF(Data!X981&gt;0,Data!X981-4,"")</f>
        <v/>
      </c>
      <c r="AF981" s="2" t="str">
        <f>IF(Data!Y981&gt;0,Data!Y981-4,"")</f>
        <v/>
      </c>
      <c r="AG981" s="2" t="str">
        <f>IF(Data!Z981&gt;0,Data!Z981-4,"")</f>
        <v/>
      </c>
      <c r="AH981" s="2" t="str">
        <f>IF(Data!AA981&gt;0,Data!AA981-4,"")</f>
        <v/>
      </c>
      <c r="AJ981" s="10" t="str">
        <f t="shared" si="318"/>
        <v/>
      </c>
      <c r="AK981" s="10" t="str">
        <f t="shared" si="319"/>
        <v/>
      </c>
      <c r="AL981" s="10" t="str">
        <f t="shared" si="320"/>
        <v/>
      </c>
      <c r="AN981" s="2" t="str">
        <f>IF(Data!AC981&gt;0,Data!AC981-4,"")</f>
        <v/>
      </c>
      <c r="AO981" s="2" t="str">
        <f>IF(Data!AD981&gt;0,Data!AD981-4,"")</f>
        <v/>
      </c>
      <c r="AP981" s="2" t="str">
        <f>IF(Data!AE981&gt;0,Data!AE981-4,"")</f>
        <v/>
      </c>
      <c r="AQ981" s="2" t="str">
        <f>IF(Data!AF981&gt;0,Data!AF981-4,"")</f>
        <v/>
      </c>
      <c r="AR981" s="2" t="str">
        <f>IF(Data!AG981&gt;0,Data!AG981-4,"")</f>
        <v/>
      </c>
      <c r="AS981" s="2" t="str">
        <f>IF(Data!AH981&gt;0,Data!AH981-4,"")</f>
        <v/>
      </c>
      <c r="AT981" s="2" t="str">
        <f>IF(Data!AI981&gt;0,Data!AI981-4,"")</f>
        <v/>
      </c>
      <c r="AU981" s="2" t="str">
        <f>IF(Data!AJ981&gt;0,Data!AJ981-4,"")</f>
        <v/>
      </c>
      <c r="AW981" s="10" t="str">
        <f t="shared" si="321"/>
        <v/>
      </c>
      <c r="AX981" s="10" t="str">
        <f t="shared" si="322"/>
        <v/>
      </c>
      <c r="AY981" s="10" t="str">
        <f t="shared" si="323"/>
        <v/>
      </c>
      <c r="BA981" s="2" t="str">
        <f>IF(Data!AL981&gt;0,Data!AL981-4,"")</f>
        <v/>
      </c>
      <c r="BB981" s="2" t="str">
        <f>IF(Data!AM981&gt;0,Data!AM981-4,"")</f>
        <v/>
      </c>
      <c r="BC981" s="2" t="str">
        <f>IF(Data!AN981&gt;0,Data!AN981-4,"")</f>
        <v/>
      </c>
      <c r="BD981" s="2" t="str">
        <f>IF(Data!AO981&gt;0,Data!AO981-4,"")</f>
        <v/>
      </c>
      <c r="BE981" s="2" t="str">
        <f>IF(Data!AP981&gt;0,Data!AP981-4,"")</f>
        <v/>
      </c>
      <c r="BF981" s="2" t="str">
        <f>IF(Data!AQ981&gt;0,Data!AQ981-4,"")</f>
        <v/>
      </c>
      <c r="BG981" s="2" t="str">
        <f>IF(Data!AR981&gt;0,Data!AR981-4,"")</f>
        <v/>
      </c>
      <c r="BH981" s="2" t="str">
        <f>IF(Data!AS981&gt;0,Data!AS981-4,"")</f>
        <v/>
      </c>
      <c r="BJ981" s="10" t="str">
        <f t="shared" si="324"/>
        <v/>
      </c>
      <c r="BK981" s="10" t="str">
        <f t="shared" si="325"/>
        <v/>
      </c>
      <c r="BL981" s="10" t="str">
        <f t="shared" si="326"/>
        <v/>
      </c>
      <c r="BN981" s="2" t="str">
        <f>IF(Data!AU981&gt;0,Data!AU981-4,"")</f>
        <v/>
      </c>
      <c r="BO981" s="2" t="str">
        <f>IF(Data!AV981&gt;0,Data!AV981-4,"")</f>
        <v/>
      </c>
      <c r="BP981" s="2" t="str">
        <f>IF(Data!AW981&gt;0,Data!AW981-4,"")</f>
        <v/>
      </c>
      <c r="BQ981" s="2" t="str">
        <f>IF(Data!AX981&gt;0,Data!AX981-4,"")</f>
        <v/>
      </c>
      <c r="BR981" s="2" t="str">
        <f>IF(Data!AY981&gt;0,Data!AY981-4,"")</f>
        <v/>
      </c>
      <c r="BS981" s="2" t="str">
        <f>IF(Data!AZ981&gt;0,Data!AZ981-4,"")</f>
        <v/>
      </c>
      <c r="BT981" s="2" t="str">
        <f>IF(Data!BA981&gt;0,Data!BA981-4,"")</f>
        <v/>
      </c>
      <c r="BU981" s="2" t="str">
        <f>IF(Data!BB981&gt;0,Data!BB981-4,"")</f>
        <v/>
      </c>
      <c r="BW981" s="10" t="str">
        <f t="shared" si="327"/>
        <v/>
      </c>
      <c r="BX981" s="10" t="str">
        <f t="shared" si="328"/>
        <v/>
      </c>
      <c r="BY981" s="10" t="str">
        <f t="shared" si="329"/>
        <v/>
      </c>
      <c r="CA981" s="2" t="str">
        <f>IF(Data!BD981&gt;0,Data!BD981-4,"")</f>
        <v/>
      </c>
      <c r="CB981" s="2" t="str">
        <f>IF(Data!BE981&gt;0,Data!BE981-4,"")</f>
        <v/>
      </c>
      <c r="CC981" s="2" t="str">
        <f>IF(Data!BF981&gt;0,Data!BF981-4,"")</f>
        <v/>
      </c>
      <c r="CD981" s="2" t="str">
        <f>IF(Data!BG981&gt;0,Data!BG981-4,"")</f>
        <v/>
      </c>
      <c r="CE981" s="2" t="str">
        <f>IF(Data!BH981&gt;0,Data!BH981-4,"")</f>
        <v/>
      </c>
      <c r="CF981" s="2" t="str">
        <f>IF(Data!BI981&gt;0,Data!BI981-4,"")</f>
        <v/>
      </c>
      <c r="CG981" s="2" t="str">
        <f>IF(Data!BJ981&gt;0,Data!BJ981-4,"")</f>
        <v/>
      </c>
      <c r="CH981" s="2" t="str">
        <f>IF(Data!BK981&gt;0,Data!BK981-4,"")</f>
        <v/>
      </c>
      <c r="CK981" s="10" t="str">
        <f t="shared" si="330"/>
        <v/>
      </c>
      <c r="CL981" s="10" t="str">
        <f t="shared" si="331"/>
        <v/>
      </c>
      <c r="CM981" s="10" t="str">
        <f t="shared" si="332"/>
        <v/>
      </c>
    </row>
    <row r="982" spans="1:91" x14ac:dyDescent="0.25">
      <c r="A982" s="2" t="str">
        <f>IF(Data!B982&gt;0,Data!B982-4,"")</f>
        <v/>
      </c>
      <c r="B982" s="2" t="str">
        <f>IF(Data!C982&gt;0,Data!C982-4,"")</f>
        <v/>
      </c>
      <c r="C982" s="2" t="str">
        <f>IF(Data!D982&gt;0,Data!D982-4,"")</f>
        <v/>
      </c>
      <c r="D982" s="2" t="str">
        <f>IF(Data!E982&gt;0,Data!E982-4,"")</f>
        <v/>
      </c>
      <c r="E982" s="2" t="str">
        <f>IF(Data!F982&gt;0,Data!F982-4,"")</f>
        <v/>
      </c>
      <c r="F982" s="2" t="str">
        <f>IF(Data!G982&gt;0,Data!G982-4,"")</f>
        <v/>
      </c>
      <c r="G982" s="2" t="str">
        <f>IF(Data!H982&gt;0,Data!H982-4,"")</f>
        <v/>
      </c>
      <c r="H982" s="2" t="str">
        <f>IF(Data!I982&gt;0,Data!I982-4,"")</f>
        <v/>
      </c>
      <c r="J982" s="10" t="str">
        <f t="shared" si="333"/>
        <v/>
      </c>
      <c r="K982" s="10" t="str">
        <f t="shared" si="334"/>
        <v/>
      </c>
      <c r="L982" s="10" t="str">
        <f t="shared" si="335"/>
        <v/>
      </c>
      <c r="N982" s="2" t="str">
        <f>IF(Data!K982&gt;0,Data!K982-4,"")</f>
        <v/>
      </c>
      <c r="O982" s="2" t="str">
        <f>IF(Data!L982&gt;0,Data!L982-4,"")</f>
        <v/>
      </c>
      <c r="P982" s="2" t="str">
        <f>IF(Data!M982&gt;0,Data!M982-4,"")</f>
        <v/>
      </c>
      <c r="Q982" s="2" t="str">
        <f>IF(Data!N982&gt;0,Data!N982-4,"")</f>
        <v/>
      </c>
      <c r="R982" s="2" t="str">
        <f>IF(Data!O982&gt;0,Data!O982-4,"")</f>
        <v/>
      </c>
      <c r="S982" s="2" t="str">
        <f>IF(Data!P982&gt;0,Data!P982-4,"")</f>
        <v/>
      </c>
      <c r="T982" s="2" t="str">
        <f>IF(Data!Q982&gt;0,Data!Q982-4,"")</f>
        <v/>
      </c>
      <c r="U982" s="2" t="str">
        <f>IF(Data!R982&gt;0,Data!R982-4,"")</f>
        <v/>
      </c>
      <c r="V982" s="59"/>
      <c r="W982" s="10" t="str">
        <f t="shared" si="315"/>
        <v/>
      </c>
      <c r="X982" s="10" t="str">
        <f t="shared" si="316"/>
        <v/>
      </c>
      <c r="Y982" s="10" t="str">
        <f t="shared" si="317"/>
        <v/>
      </c>
      <c r="AA982" s="2" t="str">
        <f>IF(Data!T982&gt;0,Data!T982-4,"")</f>
        <v/>
      </c>
      <c r="AB982" s="2" t="str">
        <f>IF(Data!U982&gt;0,Data!U982-4,"")</f>
        <v/>
      </c>
      <c r="AC982" s="2" t="str">
        <f>IF(Data!V982&gt;0,Data!V982-4,"")</f>
        <v/>
      </c>
      <c r="AD982" s="2" t="str">
        <f>IF(Data!W982&gt;0,Data!W982-4,"")</f>
        <v/>
      </c>
      <c r="AE982" s="2" t="str">
        <f>IF(Data!X982&gt;0,Data!X982-4,"")</f>
        <v/>
      </c>
      <c r="AF982" s="2" t="str">
        <f>IF(Data!Y982&gt;0,Data!Y982-4,"")</f>
        <v/>
      </c>
      <c r="AG982" s="2" t="str">
        <f>IF(Data!Z982&gt;0,Data!Z982-4,"")</f>
        <v/>
      </c>
      <c r="AH982" s="2" t="str">
        <f>IF(Data!AA982&gt;0,Data!AA982-4,"")</f>
        <v/>
      </c>
      <c r="AJ982" s="10" t="str">
        <f t="shared" si="318"/>
        <v/>
      </c>
      <c r="AK982" s="10" t="str">
        <f t="shared" si="319"/>
        <v/>
      </c>
      <c r="AL982" s="10" t="str">
        <f t="shared" si="320"/>
        <v/>
      </c>
      <c r="AN982" s="2" t="str">
        <f>IF(Data!AC982&gt;0,Data!AC982-4,"")</f>
        <v/>
      </c>
      <c r="AO982" s="2" t="str">
        <f>IF(Data!AD982&gt;0,Data!AD982-4,"")</f>
        <v/>
      </c>
      <c r="AP982" s="2" t="str">
        <f>IF(Data!AE982&gt;0,Data!AE982-4,"")</f>
        <v/>
      </c>
      <c r="AQ982" s="2" t="str">
        <f>IF(Data!AF982&gt;0,Data!AF982-4,"")</f>
        <v/>
      </c>
      <c r="AR982" s="2" t="str">
        <f>IF(Data!AG982&gt;0,Data!AG982-4,"")</f>
        <v/>
      </c>
      <c r="AS982" s="2" t="str">
        <f>IF(Data!AH982&gt;0,Data!AH982-4,"")</f>
        <v/>
      </c>
      <c r="AT982" s="2" t="str">
        <f>IF(Data!AI982&gt;0,Data!AI982-4,"")</f>
        <v/>
      </c>
      <c r="AU982" s="2" t="str">
        <f>IF(Data!AJ982&gt;0,Data!AJ982-4,"")</f>
        <v/>
      </c>
      <c r="AW982" s="10" t="str">
        <f t="shared" si="321"/>
        <v/>
      </c>
      <c r="AX982" s="10" t="str">
        <f t="shared" si="322"/>
        <v/>
      </c>
      <c r="AY982" s="10" t="str">
        <f t="shared" si="323"/>
        <v/>
      </c>
      <c r="BA982" s="2" t="str">
        <f>IF(Data!AL982&gt;0,Data!AL982-4,"")</f>
        <v/>
      </c>
      <c r="BB982" s="2" t="str">
        <f>IF(Data!AM982&gt;0,Data!AM982-4,"")</f>
        <v/>
      </c>
      <c r="BC982" s="2" t="str">
        <f>IF(Data!AN982&gt;0,Data!AN982-4,"")</f>
        <v/>
      </c>
      <c r="BD982" s="2" t="str">
        <f>IF(Data!AO982&gt;0,Data!AO982-4,"")</f>
        <v/>
      </c>
      <c r="BE982" s="2" t="str">
        <f>IF(Data!AP982&gt;0,Data!AP982-4,"")</f>
        <v/>
      </c>
      <c r="BF982" s="2" t="str">
        <f>IF(Data!AQ982&gt;0,Data!AQ982-4,"")</f>
        <v/>
      </c>
      <c r="BG982" s="2" t="str">
        <f>IF(Data!AR982&gt;0,Data!AR982-4,"")</f>
        <v/>
      </c>
      <c r="BH982" s="2" t="str">
        <f>IF(Data!AS982&gt;0,Data!AS982-4,"")</f>
        <v/>
      </c>
      <c r="BJ982" s="10" t="str">
        <f t="shared" si="324"/>
        <v/>
      </c>
      <c r="BK982" s="10" t="str">
        <f t="shared" si="325"/>
        <v/>
      </c>
      <c r="BL982" s="10" t="str">
        <f t="shared" si="326"/>
        <v/>
      </c>
      <c r="BN982" s="2" t="str">
        <f>IF(Data!AU982&gt;0,Data!AU982-4,"")</f>
        <v/>
      </c>
      <c r="BO982" s="2" t="str">
        <f>IF(Data!AV982&gt;0,Data!AV982-4,"")</f>
        <v/>
      </c>
      <c r="BP982" s="2" t="str">
        <f>IF(Data!AW982&gt;0,Data!AW982-4,"")</f>
        <v/>
      </c>
      <c r="BQ982" s="2" t="str">
        <f>IF(Data!AX982&gt;0,Data!AX982-4,"")</f>
        <v/>
      </c>
      <c r="BR982" s="2" t="str">
        <f>IF(Data!AY982&gt;0,Data!AY982-4,"")</f>
        <v/>
      </c>
      <c r="BS982" s="2" t="str">
        <f>IF(Data!AZ982&gt;0,Data!AZ982-4,"")</f>
        <v/>
      </c>
      <c r="BT982" s="2" t="str">
        <f>IF(Data!BA982&gt;0,Data!BA982-4,"")</f>
        <v/>
      </c>
      <c r="BU982" s="2" t="str">
        <f>IF(Data!BB982&gt;0,Data!BB982-4,"")</f>
        <v/>
      </c>
      <c r="BW982" s="10" t="str">
        <f t="shared" si="327"/>
        <v/>
      </c>
      <c r="BX982" s="10" t="str">
        <f t="shared" si="328"/>
        <v/>
      </c>
      <c r="BY982" s="10" t="str">
        <f t="shared" si="329"/>
        <v/>
      </c>
      <c r="CA982" s="2" t="str">
        <f>IF(Data!BD982&gt;0,Data!BD982-4,"")</f>
        <v/>
      </c>
      <c r="CB982" s="2" t="str">
        <f>IF(Data!BE982&gt;0,Data!BE982-4,"")</f>
        <v/>
      </c>
      <c r="CC982" s="2" t="str">
        <f>IF(Data!BF982&gt;0,Data!BF982-4,"")</f>
        <v/>
      </c>
      <c r="CD982" s="2" t="str">
        <f>IF(Data!BG982&gt;0,Data!BG982-4,"")</f>
        <v/>
      </c>
      <c r="CE982" s="2" t="str">
        <f>IF(Data!BH982&gt;0,Data!BH982-4,"")</f>
        <v/>
      </c>
      <c r="CF982" s="2" t="str">
        <f>IF(Data!BI982&gt;0,Data!BI982-4,"")</f>
        <v/>
      </c>
      <c r="CG982" s="2" t="str">
        <f>IF(Data!BJ982&gt;0,Data!BJ982-4,"")</f>
        <v/>
      </c>
      <c r="CH982" s="2" t="str">
        <f>IF(Data!BK982&gt;0,Data!BK982-4,"")</f>
        <v/>
      </c>
      <c r="CK982" s="10" t="str">
        <f t="shared" si="330"/>
        <v/>
      </c>
      <c r="CL982" s="10" t="str">
        <f t="shared" si="331"/>
        <v/>
      </c>
      <c r="CM982" s="10" t="str">
        <f t="shared" si="332"/>
        <v/>
      </c>
    </row>
    <row r="983" spans="1:91" x14ac:dyDescent="0.25">
      <c r="A983" s="2" t="str">
        <f>IF(Data!B983&gt;0,Data!B983-4,"")</f>
        <v/>
      </c>
      <c r="B983" s="2" t="str">
        <f>IF(Data!C983&gt;0,Data!C983-4,"")</f>
        <v/>
      </c>
      <c r="C983" s="2" t="str">
        <f>IF(Data!D983&gt;0,Data!D983-4,"")</f>
        <v/>
      </c>
      <c r="D983" s="2" t="str">
        <f>IF(Data!E983&gt;0,Data!E983-4,"")</f>
        <v/>
      </c>
      <c r="E983" s="2" t="str">
        <f>IF(Data!F983&gt;0,Data!F983-4,"")</f>
        <v/>
      </c>
      <c r="F983" s="2" t="str">
        <f>IF(Data!G983&gt;0,Data!G983-4,"")</f>
        <v/>
      </c>
      <c r="G983" s="2" t="str">
        <f>IF(Data!H983&gt;0,Data!H983-4,"")</f>
        <v/>
      </c>
      <c r="H983" s="2" t="str">
        <f>IF(Data!I983&gt;0,Data!I983-4,"")</f>
        <v/>
      </c>
      <c r="J983" s="10" t="str">
        <f t="shared" si="333"/>
        <v/>
      </c>
      <c r="K983" s="10" t="str">
        <f t="shared" si="334"/>
        <v/>
      </c>
      <c r="L983" s="10" t="str">
        <f t="shared" si="335"/>
        <v/>
      </c>
      <c r="N983" s="2" t="str">
        <f>IF(Data!K983&gt;0,Data!K983-4,"")</f>
        <v/>
      </c>
      <c r="O983" s="2" t="str">
        <f>IF(Data!L983&gt;0,Data!L983-4,"")</f>
        <v/>
      </c>
      <c r="P983" s="2" t="str">
        <f>IF(Data!M983&gt;0,Data!M983-4,"")</f>
        <v/>
      </c>
      <c r="Q983" s="2" t="str">
        <f>IF(Data!N983&gt;0,Data!N983-4,"")</f>
        <v/>
      </c>
      <c r="R983" s="2" t="str">
        <f>IF(Data!O983&gt;0,Data!O983-4,"")</f>
        <v/>
      </c>
      <c r="S983" s="2" t="str">
        <f>IF(Data!P983&gt;0,Data!P983-4,"")</f>
        <v/>
      </c>
      <c r="T983" s="2" t="str">
        <f>IF(Data!Q983&gt;0,Data!Q983-4,"")</f>
        <v/>
      </c>
      <c r="U983" s="2" t="str">
        <f>IF(Data!R983&gt;0,Data!R983-4,"")</f>
        <v/>
      </c>
      <c r="V983" s="59"/>
      <c r="W983" s="10" t="str">
        <f t="shared" si="315"/>
        <v/>
      </c>
      <c r="X983" s="10" t="str">
        <f t="shared" si="316"/>
        <v/>
      </c>
      <c r="Y983" s="10" t="str">
        <f t="shared" si="317"/>
        <v/>
      </c>
      <c r="AA983" s="2" t="str">
        <f>IF(Data!T983&gt;0,Data!T983-4,"")</f>
        <v/>
      </c>
      <c r="AB983" s="2" t="str">
        <f>IF(Data!U983&gt;0,Data!U983-4,"")</f>
        <v/>
      </c>
      <c r="AC983" s="2" t="str">
        <f>IF(Data!V983&gt;0,Data!V983-4,"")</f>
        <v/>
      </c>
      <c r="AD983" s="2" t="str">
        <f>IF(Data!W983&gt;0,Data!W983-4,"")</f>
        <v/>
      </c>
      <c r="AE983" s="2" t="str">
        <f>IF(Data!X983&gt;0,Data!X983-4,"")</f>
        <v/>
      </c>
      <c r="AF983" s="2" t="str">
        <f>IF(Data!Y983&gt;0,Data!Y983-4,"")</f>
        <v/>
      </c>
      <c r="AG983" s="2" t="str">
        <f>IF(Data!Z983&gt;0,Data!Z983-4,"")</f>
        <v/>
      </c>
      <c r="AH983" s="2" t="str">
        <f>IF(Data!AA983&gt;0,Data!AA983-4,"")</f>
        <v/>
      </c>
      <c r="AJ983" s="10" t="str">
        <f t="shared" si="318"/>
        <v/>
      </c>
      <c r="AK983" s="10" t="str">
        <f t="shared" si="319"/>
        <v/>
      </c>
      <c r="AL983" s="10" t="str">
        <f t="shared" si="320"/>
        <v/>
      </c>
      <c r="AN983" s="2" t="str">
        <f>IF(Data!AC983&gt;0,Data!AC983-4,"")</f>
        <v/>
      </c>
      <c r="AO983" s="2" t="str">
        <f>IF(Data!AD983&gt;0,Data!AD983-4,"")</f>
        <v/>
      </c>
      <c r="AP983" s="2" t="str">
        <f>IF(Data!AE983&gt;0,Data!AE983-4,"")</f>
        <v/>
      </c>
      <c r="AQ983" s="2" t="str">
        <f>IF(Data!AF983&gt;0,Data!AF983-4,"")</f>
        <v/>
      </c>
      <c r="AR983" s="2" t="str">
        <f>IF(Data!AG983&gt;0,Data!AG983-4,"")</f>
        <v/>
      </c>
      <c r="AS983" s="2" t="str">
        <f>IF(Data!AH983&gt;0,Data!AH983-4,"")</f>
        <v/>
      </c>
      <c r="AT983" s="2" t="str">
        <f>IF(Data!AI983&gt;0,Data!AI983-4,"")</f>
        <v/>
      </c>
      <c r="AU983" s="2" t="str">
        <f>IF(Data!AJ983&gt;0,Data!AJ983-4,"")</f>
        <v/>
      </c>
      <c r="AW983" s="10" t="str">
        <f t="shared" si="321"/>
        <v/>
      </c>
      <c r="AX983" s="10" t="str">
        <f t="shared" si="322"/>
        <v/>
      </c>
      <c r="AY983" s="10" t="str">
        <f t="shared" si="323"/>
        <v/>
      </c>
      <c r="BA983" s="2" t="str">
        <f>IF(Data!AL983&gt;0,Data!AL983-4,"")</f>
        <v/>
      </c>
      <c r="BB983" s="2" t="str">
        <f>IF(Data!AM983&gt;0,Data!AM983-4,"")</f>
        <v/>
      </c>
      <c r="BC983" s="2" t="str">
        <f>IF(Data!AN983&gt;0,Data!AN983-4,"")</f>
        <v/>
      </c>
      <c r="BD983" s="2" t="str">
        <f>IF(Data!AO983&gt;0,Data!AO983-4,"")</f>
        <v/>
      </c>
      <c r="BE983" s="2" t="str">
        <f>IF(Data!AP983&gt;0,Data!AP983-4,"")</f>
        <v/>
      </c>
      <c r="BF983" s="2" t="str">
        <f>IF(Data!AQ983&gt;0,Data!AQ983-4,"")</f>
        <v/>
      </c>
      <c r="BG983" s="2" t="str">
        <f>IF(Data!AR983&gt;0,Data!AR983-4,"")</f>
        <v/>
      </c>
      <c r="BH983" s="2" t="str">
        <f>IF(Data!AS983&gt;0,Data!AS983-4,"")</f>
        <v/>
      </c>
      <c r="BJ983" s="10" t="str">
        <f t="shared" si="324"/>
        <v/>
      </c>
      <c r="BK983" s="10" t="str">
        <f t="shared" si="325"/>
        <v/>
      </c>
      <c r="BL983" s="10" t="str">
        <f t="shared" si="326"/>
        <v/>
      </c>
      <c r="BN983" s="2" t="str">
        <f>IF(Data!AU983&gt;0,Data!AU983-4,"")</f>
        <v/>
      </c>
      <c r="BO983" s="2" t="str">
        <f>IF(Data!AV983&gt;0,Data!AV983-4,"")</f>
        <v/>
      </c>
      <c r="BP983" s="2" t="str">
        <f>IF(Data!AW983&gt;0,Data!AW983-4,"")</f>
        <v/>
      </c>
      <c r="BQ983" s="2" t="str">
        <f>IF(Data!AX983&gt;0,Data!AX983-4,"")</f>
        <v/>
      </c>
      <c r="BR983" s="2" t="str">
        <f>IF(Data!AY983&gt;0,Data!AY983-4,"")</f>
        <v/>
      </c>
      <c r="BS983" s="2" t="str">
        <f>IF(Data!AZ983&gt;0,Data!AZ983-4,"")</f>
        <v/>
      </c>
      <c r="BT983" s="2" t="str">
        <f>IF(Data!BA983&gt;0,Data!BA983-4,"")</f>
        <v/>
      </c>
      <c r="BU983" s="2" t="str">
        <f>IF(Data!BB983&gt;0,Data!BB983-4,"")</f>
        <v/>
      </c>
      <c r="BW983" s="10" t="str">
        <f t="shared" si="327"/>
        <v/>
      </c>
      <c r="BX983" s="10" t="str">
        <f t="shared" si="328"/>
        <v/>
      </c>
      <c r="BY983" s="10" t="str">
        <f t="shared" si="329"/>
        <v/>
      </c>
      <c r="CA983" s="2" t="str">
        <f>IF(Data!BD983&gt;0,Data!BD983-4,"")</f>
        <v/>
      </c>
      <c r="CB983" s="2" t="str">
        <f>IF(Data!BE983&gt;0,Data!BE983-4,"")</f>
        <v/>
      </c>
      <c r="CC983" s="2" t="str">
        <f>IF(Data!BF983&gt;0,Data!BF983-4,"")</f>
        <v/>
      </c>
      <c r="CD983" s="2" t="str">
        <f>IF(Data!BG983&gt;0,Data!BG983-4,"")</f>
        <v/>
      </c>
      <c r="CE983" s="2" t="str">
        <f>IF(Data!BH983&gt;0,Data!BH983-4,"")</f>
        <v/>
      </c>
      <c r="CF983" s="2" t="str">
        <f>IF(Data!BI983&gt;0,Data!BI983-4,"")</f>
        <v/>
      </c>
      <c r="CG983" s="2" t="str">
        <f>IF(Data!BJ983&gt;0,Data!BJ983-4,"")</f>
        <v/>
      </c>
      <c r="CH983" s="2" t="str">
        <f>IF(Data!BK983&gt;0,Data!BK983-4,"")</f>
        <v/>
      </c>
      <c r="CK983" s="10" t="str">
        <f t="shared" si="330"/>
        <v/>
      </c>
      <c r="CL983" s="10" t="str">
        <f t="shared" si="331"/>
        <v/>
      </c>
      <c r="CM983" s="10" t="str">
        <f t="shared" si="332"/>
        <v/>
      </c>
    </row>
    <row r="984" spans="1:91" x14ac:dyDescent="0.25">
      <c r="A984" s="2" t="str">
        <f>IF(Data!B984&gt;0,Data!B984-4,"")</f>
        <v/>
      </c>
      <c r="B984" s="2" t="str">
        <f>IF(Data!C984&gt;0,Data!C984-4,"")</f>
        <v/>
      </c>
      <c r="C984" s="2" t="str">
        <f>IF(Data!D984&gt;0,Data!D984-4,"")</f>
        <v/>
      </c>
      <c r="D984" s="2" t="str">
        <f>IF(Data!E984&gt;0,Data!E984-4,"")</f>
        <v/>
      </c>
      <c r="E984" s="2" t="str">
        <f>IF(Data!F984&gt;0,Data!F984-4,"")</f>
        <v/>
      </c>
      <c r="F984" s="2" t="str">
        <f>IF(Data!G984&gt;0,Data!G984-4,"")</f>
        <v/>
      </c>
      <c r="G984" s="2" t="str">
        <f>IF(Data!H984&gt;0,Data!H984-4,"")</f>
        <v/>
      </c>
      <c r="H984" s="2" t="str">
        <f>IF(Data!I984&gt;0,Data!I984-4,"")</f>
        <v/>
      </c>
      <c r="J984" s="10" t="str">
        <f t="shared" si="333"/>
        <v/>
      </c>
      <c r="K984" s="10" t="str">
        <f t="shared" si="334"/>
        <v/>
      </c>
      <c r="L984" s="10" t="str">
        <f t="shared" si="335"/>
        <v/>
      </c>
      <c r="N984" s="2" t="str">
        <f>IF(Data!K984&gt;0,Data!K984-4,"")</f>
        <v/>
      </c>
      <c r="O984" s="2" t="str">
        <f>IF(Data!L984&gt;0,Data!L984-4,"")</f>
        <v/>
      </c>
      <c r="P984" s="2" t="str">
        <f>IF(Data!M984&gt;0,Data!M984-4,"")</f>
        <v/>
      </c>
      <c r="Q984" s="2" t="str">
        <f>IF(Data!N984&gt;0,Data!N984-4,"")</f>
        <v/>
      </c>
      <c r="R984" s="2" t="str">
        <f>IF(Data!O984&gt;0,Data!O984-4,"")</f>
        <v/>
      </c>
      <c r="S984" s="2" t="str">
        <f>IF(Data!P984&gt;0,Data!P984-4,"")</f>
        <v/>
      </c>
      <c r="T984" s="2" t="str">
        <f>IF(Data!Q984&gt;0,Data!Q984-4,"")</f>
        <v/>
      </c>
      <c r="U984" s="2" t="str">
        <f>IF(Data!R984&gt;0,Data!R984-4,"")</f>
        <v/>
      </c>
      <c r="V984" s="59"/>
      <c r="W984" s="10" t="str">
        <f t="shared" si="315"/>
        <v/>
      </c>
      <c r="X984" s="10" t="str">
        <f t="shared" si="316"/>
        <v/>
      </c>
      <c r="Y984" s="10" t="str">
        <f t="shared" si="317"/>
        <v/>
      </c>
      <c r="AA984" s="2" t="str">
        <f>IF(Data!T984&gt;0,Data!T984-4,"")</f>
        <v/>
      </c>
      <c r="AB984" s="2" t="str">
        <f>IF(Data!U984&gt;0,Data!U984-4,"")</f>
        <v/>
      </c>
      <c r="AC984" s="2" t="str">
        <f>IF(Data!V984&gt;0,Data!V984-4,"")</f>
        <v/>
      </c>
      <c r="AD984" s="2" t="str">
        <f>IF(Data!W984&gt;0,Data!W984-4,"")</f>
        <v/>
      </c>
      <c r="AE984" s="2" t="str">
        <f>IF(Data!X984&gt;0,Data!X984-4,"")</f>
        <v/>
      </c>
      <c r="AF984" s="2" t="str">
        <f>IF(Data!Y984&gt;0,Data!Y984-4,"")</f>
        <v/>
      </c>
      <c r="AG984" s="2" t="str">
        <f>IF(Data!Z984&gt;0,Data!Z984-4,"")</f>
        <v/>
      </c>
      <c r="AH984" s="2" t="str">
        <f>IF(Data!AA984&gt;0,Data!AA984-4,"")</f>
        <v/>
      </c>
      <c r="AJ984" s="10" t="str">
        <f t="shared" si="318"/>
        <v/>
      </c>
      <c r="AK984" s="10" t="str">
        <f t="shared" si="319"/>
        <v/>
      </c>
      <c r="AL984" s="10" t="str">
        <f t="shared" si="320"/>
        <v/>
      </c>
      <c r="AN984" s="2" t="str">
        <f>IF(Data!AC984&gt;0,Data!AC984-4,"")</f>
        <v/>
      </c>
      <c r="AO984" s="2" t="str">
        <f>IF(Data!AD984&gt;0,Data!AD984-4,"")</f>
        <v/>
      </c>
      <c r="AP984" s="2" t="str">
        <f>IF(Data!AE984&gt;0,Data!AE984-4,"")</f>
        <v/>
      </c>
      <c r="AQ984" s="2" t="str">
        <f>IF(Data!AF984&gt;0,Data!AF984-4,"")</f>
        <v/>
      </c>
      <c r="AR984" s="2" t="str">
        <f>IF(Data!AG984&gt;0,Data!AG984-4,"")</f>
        <v/>
      </c>
      <c r="AS984" s="2" t="str">
        <f>IF(Data!AH984&gt;0,Data!AH984-4,"")</f>
        <v/>
      </c>
      <c r="AT984" s="2" t="str">
        <f>IF(Data!AI984&gt;0,Data!AI984-4,"")</f>
        <v/>
      </c>
      <c r="AU984" s="2" t="str">
        <f>IF(Data!AJ984&gt;0,Data!AJ984-4,"")</f>
        <v/>
      </c>
      <c r="AW984" s="10" t="str">
        <f t="shared" si="321"/>
        <v/>
      </c>
      <c r="AX984" s="10" t="str">
        <f t="shared" si="322"/>
        <v/>
      </c>
      <c r="AY984" s="10" t="str">
        <f t="shared" si="323"/>
        <v/>
      </c>
      <c r="BA984" s="2" t="str">
        <f>IF(Data!AL984&gt;0,Data!AL984-4,"")</f>
        <v/>
      </c>
      <c r="BB984" s="2" t="str">
        <f>IF(Data!AM984&gt;0,Data!AM984-4,"")</f>
        <v/>
      </c>
      <c r="BC984" s="2" t="str">
        <f>IF(Data!AN984&gt;0,Data!AN984-4,"")</f>
        <v/>
      </c>
      <c r="BD984" s="2" t="str">
        <f>IF(Data!AO984&gt;0,Data!AO984-4,"")</f>
        <v/>
      </c>
      <c r="BE984" s="2" t="str">
        <f>IF(Data!AP984&gt;0,Data!AP984-4,"")</f>
        <v/>
      </c>
      <c r="BF984" s="2" t="str">
        <f>IF(Data!AQ984&gt;0,Data!AQ984-4,"")</f>
        <v/>
      </c>
      <c r="BG984" s="2" t="str">
        <f>IF(Data!AR984&gt;0,Data!AR984-4,"")</f>
        <v/>
      </c>
      <c r="BH984" s="2" t="str">
        <f>IF(Data!AS984&gt;0,Data!AS984-4,"")</f>
        <v/>
      </c>
      <c r="BJ984" s="10" t="str">
        <f t="shared" si="324"/>
        <v/>
      </c>
      <c r="BK984" s="10" t="str">
        <f t="shared" si="325"/>
        <v/>
      </c>
      <c r="BL984" s="10" t="str">
        <f t="shared" si="326"/>
        <v/>
      </c>
      <c r="BN984" s="2" t="str">
        <f>IF(Data!AU984&gt;0,Data!AU984-4,"")</f>
        <v/>
      </c>
      <c r="BO984" s="2" t="str">
        <f>IF(Data!AV984&gt;0,Data!AV984-4,"")</f>
        <v/>
      </c>
      <c r="BP984" s="2" t="str">
        <f>IF(Data!AW984&gt;0,Data!AW984-4,"")</f>
        <v/>
      </c>
      <c r="BQ984" s="2" t="str">
        <f>IF(Data!AX984&gt;0,Data!AX984-4,"")</f>
        <v/>
      </c>
      <c r="BR984" s="2" t="str">
        <f>IF(Data!AY984&gt;0,Data!AY984-4,"")</f>
        <v/>
      </c>
      <c r="BS984" s="2" t="str">
        <f>IF(Data!AZ984&gt;0,Data!AZ984-4,"")</f>
        <v/>
      </c>
      <c r="BT984" s="2" t="str">
        <f>IF(Data!BA984&gt;0,Data!BA984-4,"")</f>
        <v/>
      </c>
      <c r="BU984" s="2" t="str">
        <f>IF(Data!BB984&gt;0,Data!BB984-4,"")</f>
        <v/>
      </c>
      <c r="BW984" s="10" t="str">
        <f t="shared" si="327"/>
        <v/>
      </c>
      <c r="BX984" s="10" t="str">
        <f t="shared" si="328"/>
        <v/>
      </c>
      <c r="BY984" s="10" t="str">
        <f t="shared" si="329"/>
        <v/>
      </c>
      <c r="CA984" s="2" t="str">
        <f>IF(Data!BD984&gt;0,Data!BD984-4,"")</f>
        <v/>
      </c>
      <c r="CB984" s="2" t="str">
        <f>IF(Data!BE984&gt;0,Data!BE984-4,"")</f>
        <v/>
      </c>
      <c r="CC984" s="2" t="str">
        <f>IF(Data!BF984&gt;0,Data!BF984-4,"")</f>
        <v/>
      </c>
      <c r="CD984" s="2" t="str">
        <f>IF(Data!BG984&gt;0,Data!BG984-4,"")</f>
        <v/>
      </c>
      <c r="CE984" s="2" t="str">
        <f>IF(Data!BH984&gt;0,Data!BH984-4,"")</f>
        <v/>
      </c>
      <c r="CF984" s="2" t="str">
        <f>IF(Data!BI984&gt;0,Data!BI984-4,"")</f>
        <v/>
      </c>
      <c r="CG984" s="2" t="str">
        <f>IF(Data!BJ984&gt;0,Data!BJ984-4,"")</f>
        <v/>
      </c>
      <c r="CH984" s="2" t="str">
        <f>IF(Data!BK984&gt;0,Data!BK984-4,"")</f>
        <v/>
      </c>
      <c r="CK984" s="10" t="str">
        <f t="shared" si="330"/>
        <v/>
      </c>
      <c r="CL984" s="10" t="str">
        <f t="shared" si="331"/>
        <v/>
      </c>
      <c r="CM984" s="10" t="str">
        <f t="shared" si="332"/>
        <v/>
      </c>
    </row>
    <row r="985" spans="1:91" x14ac:dyDescent="0.25">
      <c r="A985" s="2" t="str">
        <f>IF(Data!B985&gt;0,Data!B985-4,"")</f>
        <v/>
      </c>
      <c r="B985" s="2" t="str">
        <f>IF(Data!C985&gt;0,Data!C985-4,"")</f>
        <v/>
      </c>
      <c r="C985" s="2" t="str">
        <f>IF(Data!D985&gt;0,Data!D985-4,"")</f>
        <v/>
      </c>
      <c r="D985" s="2" t="str">
        <f>IF(Data!E985&gt;0,Data!E985-4,"")</f>
        <v/>
      </c>
      <c r="E985" s="2" t="str">
        <f>IF(Data!F985&gt;0,Data!F985-4,"")</f>
        <v/>
      </c>
      <c r="F985" s="2" t="str">
        <f>IF(Data!G985&gt;0,Data!G985-4,"")</f>
        <v/>
      </c>
      <c r="G985" s="2" t="str">
        <f>IF(Data!H985&gt;0,Data!H985-4,"")</f>
        <v/>
      </c>
      <c r="H985" s="2" t="str">
        <f>IF(Data!I985&gt;0,Data!I985-4,"")</f>
        <v/>
      </c>
      <c r="J985" s="10" t="str">
        <f t="shared" si="333"/>
        <v/>
      </c>
      <c r="K985" s="10" t="str">
        <f t="shared" si="334"/>
        <v/>
      </c>
      <c r="L985" s="10" t="str">
        <f t="shared" si="335"/>
        <v/>
      </c>
      <c r="N985" s="2" t="str">
        <f>IF(Data!K985&gt;0,Data!K985-4,"")</f>
        <v/>
      </c>
      <c r="O985" s="2" t="str">
        <f>IF(Data!L985&gt;0,Data!L985-4,"")</f>
        <v/>
      </c>
      <c r="P985" s="2" t="str">
        <f>IF(Data!M985&gt;0,Data!M985-4,"")</f>
        <v/>
      </c>
      <c r="Q985" s="2" t="str">
        <f>IF(Data!N985&gt;0,Data!N985-4,"")</f>
        <v/>
      </c>
      <c r="R985" s="2" t="str">
        <f>IF(Data!O985&gt;0,Data!O985-4,"")</f>
        <v/>
      </c>
      <c r="S985" s="2" t="str">
        <f>IF(Data!P985&gt;0,Data!P985-4,"")</f>
        <v/>
      </c>
      <c r="T985" s="2" t="str">
        <f>IF(Data!Q985&gt;0,Data!Q985-4,"")</f>
        <v/>
      </c>
      <c r="U985" s="2" t="str">
        <f>IF(Data!R985&gt;0,Data!R985-4,"")</f>
        <v/>
      </c>
      <c r="V985" s="59"/>
      <c r="W985" s="10" t="str">
        <f t="shared" si="315"/>
        <v/>
      </c>
      <c r="X985" s="10" t="str">
        <f t="shared" si="316"/>
        <v/>
      </c>
      <c r="Y985" s="10" t="str">
        <f t="shared" si="317"/>
        <v/>
      </c>
      <c r="AA985" s="2" t="str">
        <f>IF(Data!T985&gt;0,Data!T985-4,"")</f>
        <v/>
      </c>
      <c r="AB985" s="2" t="str">
        <f>IF(Data!U985&gt;0,Data!U985-4,"")</f>
        <v/>
      </c>
      <c r="AC985" s="2" t="str">
        <f>IF(Data!V985&gt;0,Data!V985-4,"")</f>
        <v/>
      </c>
      <c r="AD985" s="2" t="str">
        <f>IF(Data!W985&gt;0,Data!W985-4,"")</f>
        <v/>
      </c>
      <c r="AE985" s="2" t="str">
        <f>IF(Data!X985&gt;0,Data!X985-4,"")</f>
        <v/>
      </c>
      <c r="AF985" s="2" t="str">
        <f>IF(Data!Y985&gt;0,Data!Y985-4,"")</f>
        <v/>
      </c>
      <c r="AG985" s="2" t="str">
        <f>IF(Data!Z985&gt;0,Data!Z985-4,"")</f>
        <v/>
      </c>
      <c r="AH985" s="2" t="str">
        <f>IF(Data!AA985&gt;0,Data!AA985-4,"")</f>
        <v/>
      </c>
      <c r="AJ985" s="10" t="str">
        <f t="shared" si="318"/>
        <v/>
      </c>
      <c r="AK985" s="10" t="str">
        <f t="shared" si="319"/>
        <v/>
      </c>
      <c r="AL985" s="10" t="str">
        <f t="shared" si="320"/>
        <v/>
      </c>
      <c r="AN985" s="2" t="str">
        <f>IF(Data!AC985&gt;0,Data!AC985-4,"")</f>
        <v/>
      </c>
      <c r="AO985" s="2" t="str">
        <f>IF(Data!AD985&gt;0,Data!AD985-4,"")</f>
        <v/>
      </c>
      <c r="AP985" s="2" t="str">
        <f>IF(Data!AE985&gt;0,Data!AE985-4,"")</f>
        <v/>
      </c>
      <c r="AQ985" s="2" t="str">
        <f>IF(Data!AF985&gt;0,Data!AF985-4,"")</f>
        <v/>
      </c>
      <c r="AR985" s="2" t="str">
        <f>IF(Data!AG985&gt;0,Data!AG985-4,"")</f>
        <v/>
      </c>
      <c r="AS985" s="2" t="str">
        <f>IF(Data!AH985&gt;0,Data!AH985-4,"")</f>
        <v/>
      </c>
      <c r="AT985" s="2" t="str">
        <f>IF(Data!AI985&gt;0,Data!AI985-4,"")</f>
        <v/>
      </c>
      <c r="AU985" s="2" t="str">
        <f>IF(Data!AJ985&gt;0,Data!AJ985-4,"")</f>
        <v/>
      </c>
      <c r="AW985" s="10" t="str">
        <f t="shared" si="321"/>
        <v/>
      </c>
      <c r="AX985" s="10" t="str">
        <f t="shared" si="322"/>
        <v/>
      </c>
      <c r="AY985" s="10" t="str">
        <f t="shared" si="323"/>
        <v/>
      </c>
      <c r="BA985" s="2" t="str">
        <f>IF(Data!AL985&gt;0,Data!AL985-4,"")</f>
        <v/>
      </c>
      <c r="BB985" s="2" t="str">
        <f>IF(Data!AM985&gt;0,Data!AM985-4,"")</f>
        <v/>
      </c>
      <c r="BC985" s="2" t="str">
        <f>IF(Data!AN985&gt;0,Data!AN985-4,"")</f>
        <v/>
      </c>
      <c r="BD985" s="2" t="str">
        <f>IF(Data!AO985&gt;0,Data!AO985-4,"")</f>
        <v/>
      </c>
      <c r="BE985" s="2" t="str">
        <f>IF(Data!AP985&gt;0,Data!AP985-4,"")</f>
        <v/>
      </c>
      <c r="BF985" s="2" t="str">
        <f>IF(Data!AQ985&gt;0,Data!AQ985-4,"")</f>
        <v/>
      </c>
      <c r="BG985" s="2" t="str">
        <f>IF(Data!AR985&gt;0,Data!AR985-4,"")</f>
        <v/>
      </c>
      <c r="BH985" s="2" t="str">
        <f>IF(Data!AS985&gt;0,Data!AS985-4,"")</f>
        <v/>
      </c>
      <c r="BJ985" s="10" t="str">
        <f t="shared" si="324"/>
        <v/>
      </c>
      <c r="BK985" s="10" t="str">
        <f t="shared" si="325"/>
        <v/>
      </c>
      <c r="BL985" s="10" t="str">
        <f t="shared" si="326"/>
        <v/>
      </c>
      <c r="BN985" s="2" t="str">
        <f>IF(Data!AU985&gt;0,Data!AU985-4,"")</f>
        <v/>
      </c>
      <c r="BO985" s="2" t="str">
        <f>IF(Data!AV985&gt;0,Data!AV985-4,"")</f>
        <v/>
      </c>
      <c r="BP985" s="2" t="str">
        <f>IF(Data!AW985&gt;0,Data!AW985-4,"")</f>
        <v/>
      </c>
      <c r="BQ985" s="2" t="str">
        <f>IF(Data!AX985&gt;0,Data!AX985-4,"")</f>
        <v/>
      </c>
      <c r="BR985" s="2" t="str">
        <f>IF(Data!AY985&gt;0,Data!AY985-4,"")</f>
        <v/>
      </c>
      <c r="BS985" s="2" t="str">
        <f>IF(Data!AZ985&gt;0,Data!AZ985-4,"")</f>
        <v/>
      </c>
      <c r="BT985" s="2" t="str">
        <f>IF(Data!BA985&gt;0,Data!BA985-4,"")</f>
        <v/>
      </c>
      <c r="BU985" s="2" t="str">
        <f>IF(Data!BB985&gt;0,Data!BB985-4,"")</f>
        <v/>
      </c>
      <c r="BW985" s="10" t="str">
        <f t="shared" si="327"/>
        <v/>
      </c>
      <c r="BX985" s="10" t="str">
        <f t="shared" si="328"/>
        <v/>
      </c>
      <c r="BY985" s="10" t="str">
        <f t="shared" si="329"/>
        <v/>
      </c>
      <c r="CA985" s="2" t="str">
        <f>IF(Data!BD985&gt;0,Data!BD985-4,"")</f>
        <v/>
      </c>
      <c r="CB985" s="2" t="str">
        <f>IF(Data!BE985&gt;0,Data!BE985-4,"")</f>
        <v/>
      </c>
      <c r="CC985" s="2" t="str">
        <f>IF(Data!BF985&gt;0,Data!BF985-4,"")</f>
        <v/>
      </c>
      <c r="CD985" s="2" t="str">
        <f>IF(Data!BG985&gt;0,Data!BG985-4,"")</f>
        <v/>
      </c>
      <c r="CE985" s="2" t="str">
        <f>IF(Data!BH985&gt;0,Data!BH985-4,"")</f>
        <v/>
      </c>
      <c r="CF985" s="2" t="str">
        <f>IF(Data!BI985&gt;0,Data!BI985-4,"")</f>
        <v/>
      </c>
      <c r="CG985" s="2" t="str">
        <f>IF(Data!BJ985&gt;0,Data!BJ985-4,"")</f>
        <v/>
      </c>
      <c r="CH985" s="2" t="str">
        <f>IF(Data!BK985&gt;0,Data!BK985-4,"")</f>
        <v/>
      </c>
      <c r="CK985" s="10" t="str">
        <f t="shared" si="330"/>
        <v/>
      </c>
      <c r="CL985" s="10" t="str">
        <f t="shared" si="331"/>
        <v/>
      </c>
      <c r="CM985" s="10" t="str">
        <f t="shared" si="332"/>
        <v/>
      </c>
    </row>
    <row r="986" spans="1:91" x14ac:dyDescent="0.25">
      <c r="A986" s="2" t="str">
        <f>IF(Data!B986&gt;0,Data!B986-4,"")</f>
        <v/>
      </c>
      <c r="B986" s="2" t="str">
        <f>IF(Data!C986&gt;0,Data!C986-4,"")</f>
        <v/>
      </c>
      <c r="C986" s="2" t="str">
        <f>IF(Data!D986&gt;0,Data!D986-4,"")</f>
        <v/>
      </c>
      <c r="D986" s="2" t="str">
        <f>IF(Data!E986&gt;0,Data!E986-4,"")</f>
        <v/>
      </c>
      <c r="E986" s="2" t="str">
        <f>IF(Data!F986&gt;0,Data!F986-4,"")</f>
        <v/>
      </c>
      <c r="F986" s="2" t="str">
        <f>IF(Data!G986&gt;0,Data!G986-4,"")</f>
        <v/>
      </c>
      <c r="G986" s="2" t="str">
        <f>IF(Data!H986&gt;0,Data!H986-4,"")</f>
        <v/>
      </c>
      <c r="H986" s="2" t="str">
        <f>IF(Data!I986&gt;0,Data!I986-4,"")</f>
        <v/>
      </c>
      <c r="J986" s="10" t="str">
        <f t="shared" si="333"/>
        <v/>
      </c>
      <c r="K986" s="10" t="str">
        <f t="shared" si="334"/>
        <v/>
      </c>
      <c r="L986" s="10" t="str">
        <f t="shared" si="335"/>
        <v/>
      </c>
      <c r="N986" s="2" t="str">
        <f>IF(Data!K986&gt;0,Data!K986-4,"")</f>
        <v/>
      </c>
      <c r="O986" s="2" t="str">
        <f>IF(Data!L986&gt;0,Data!L986-4,"")</f>
        <v/>
      </c>
      <c r="P986" s="2" t="str">
        <f>IF(Data!M986&gt;0,Data!M986-4,"")</f>
        <v/>
      </c>
      <c r="Q986" s="2" t="str">
        <f>IF(Data!N986&gt;0,Data!N986-4,"")</f>
        <v/>
      </c>
      <c r="R986" s="2" t="str">
        <f>IF(Data!O986&gt;0,Data!O986-4,"")</f>
        <v/>
      </c>
      <c r="S986" s="2" t="str">
        <f>IF(Data!P986&gt;0,Data!P986-4,"")</f>
        <v/>
      </c>
      <c r="T986" s="2" t="str">
        <f>IF(Data!Q986&gt;0,Data!Q986-4,"")</f>
        <v/>
      </c>
      <c r="U986" s="2" t="str">
        <f>IF(Data!R986&gt;0,Data!R986-4,"")</f>
        <v/>
      </c>
      <c r="V986" s="59"/>
      <c r="W986" s="10" t="str">
        <f t="shared" si="315"/>
        <v/>
      </c>
      <c r="X986" s="10" t="str">
        <f t="shared" si="316"/>
        <v/>
      </c>
      <c r="Y986" s="10" t="str">
        <f t="shared" si="317"/>
        <v/>
      </c>
      <c r="AA986" s="2" t="str">
        <f>IF(Data!T986&gt;0,Data!T986-4,"")</f>
        <v/>
      </c>
      <c r="AB986" s="2" t="str">
        <f>IF(Data!U986&gt;0,Data!U986-4,"")</f>
        <v/>
      </c>
      <c r="AC986" s="2" t="str">
        <f>IF(Data!V986&gt;0,Data!V986-4,"")</f>
        <v/>
      </c>
      <c r="AD986" s="2" t="str">
        <f>IF(Data!W986&gt;0,Data!W986-4,"")</f>
        <v/>
      </c>
      <c r="AE986" s="2" t="str">
        <f>IF(Data!X986&gt;0,Data!X986-4,"")</f>
        <v/>
      </c>
      <c r="AF986" s="2" t="str">
        <f>IF(Data!Y986&gt;0,Data!Y986-4,"")</f>
        <v/>
      </c>
      <c r="AG986" s="2" t="str">
        <f>IF(Data!Z986&gt;0,Data!Z986-4,"")</f>
        <v/>
      </c>
      <c r="AH986" s="2" t="str">
        <f>IF(Data!AA986&gt;0,Data!AA986-4,"")</f>
        <v/>
      </c>
      <c r="AJ986" s="10" t="str">
        <f t="shared" si="318"/>
        <v/>
      </c>
      <c r="AK986" s="10" t="str">
        <f t="shared" si="319"/>
        <v/>
      </c>
      <c r="AL986" s="10" t="str">
        <f t="shared" si="320"/>
        <v/>
      </c>
      <c r="AN986" s="2" t="str">
        <f>IF(Data!AC986&gt;0,Data!AC986-4,"")</f>
        <v/>
      </c>
      <c r="AO986" s="2" t="str">
        <f>IF(Data!AD986&gt;0,Data!AD986-4,"")</f>
        <v/>
      </c>
      <c r="AP986" s="2" t="str">
        <f>IF(Data!AE986&gt;0,Data!AE986-4,"")</f>
        <v/>
      </c>
      <c r="AQ986" s="2" t="str">
        <f>IF(Data!AF986&gt;0,Data!AF986-4,"")</f>
        <v/>
      </c>
      <c r="AR986" s="2" t="str">
        <f>IF(Data!AG986&gt;0,Data!AG986-4,"")</f>
        <v/>
      </c>
      <c r="AS986" s="2" t="str">
        <f>IF(Data!AH986&gt;0,Data!AH986-4,"")</f>
        <v/>
      </c>
      <c r="AT986" s="2" t="str">
        <f>IF(Data!AI986&gt;0,Data!AI986-4,"")</f>
        <v/>
      </c>
      <c r="AU986" s="2" t="str">
        <f>IF(Data!AJ986&gt;0,Data!AJ986-4,"")</f>
        <v/>
      </c>
      <c r="AW986" s="10" t="str">
        <f t="shared" si="321"/>
        <v/>
      </c>
      <c r="AX986" s="10" t="str">
        <f t="shared" si="322"/>
        <v/>
      </c>
      <c r="AY986" s="10" t="str">
        <f t="shared" si="323"/>
        <v/>
      </c>
      <c r="BA986" s="2" t="str">
        <f>IF(Data!AL986&gt;0,Data!AL986-4,"")</f>
        <v/>
      </c>
      <c r="BB986" s="2" t="str">
        <f>IF(Data!AM986&gt;0,Data!AM986-4,"")</f>
        <v/>
      </c>
      <c r="BC986" s="2" t="str">
        <f>IF(Data!AN986&gt;0,Data!AN986-4,"")</f>
        <v/>
      </c>
      <c r="BD986" s="2" t="str">
        <f>IF(Data!AO986&gt;0,Data!AO986-4,"")</f>
        <v/>
      </c>
      <c r="BE986" s="2" t="str">
        <f>IF(Data!AP986&gt;0,Data!AP986-4,"")</f>
        <v/>
      </c>
      <c r="BF986" s="2" t="str">
        <f>IF(Data!AQ986&gt;0,Data!AQ986-4,"")</f>
        <v/>
      </c>
      <c r="BG986" s="2" t="str">
        <f>IF(Data!AR986&gt;0,Data!AR986-4,"")</f>
        <v/>
      </c>
      <c r="BH986" s="2" t="str">
        <f>IF(Data!AS986&gt;0,Data!AS986-4,"")</f>
        <v/>
      </c>
      <c r="BJ986" s="10" t="str">
        <f t="shared" si="324"/>
        <v/>
      </c>
      <c r="BK986" s="10" t="str">
        <f t="shared" si="325"/>
        <v/>
      </c>
      <c r="BL986" s="10" t="str">
        <f t="shared" si="326"/>
        <v/>
      </c>
      <c r="BN986" s="2" t="str">
        <f>IF(Data!AU986&gt;0,Data!AU986-4,"")</f>
        <v/>
      </c>
      <c r="BO986" s="2" t="str">
        <f>IF(Data!AV986&gt;0,Data!AV986-4,"")</f>
        <v/>
      </c>
      <c r="BP986" s="2" t="str">
        <f>IF(Data!AW986&gt;0,Data!AW986-4,"")</f>
        <v/>
      </c>
      <c r="BQ986" s="2" t="str">
        <f>IF(Data!AX986&gt;0,Data!AX986-4,"")</f>
        <v/>
      </c>
      <c r="BR986" s="2" t="str">
        <f>IF(Data!AY986&gt;0,Data!AY986-4,"")</f>
        <v/>
      </c>
      <c r="BS986" s="2" t="str">
        <f>IF(Data!AZ986&gt;0,Data!AZ986-4,"")</f>
        <v/>
      </c>
      <c r="BT986" s="2" t="str">
        <f>IF(Data!BA986&gt;0,Data!BA986-4,"")</f>
        <v/>
      </c>
      <c r="BU986" s="2" t="str">
        <f>IF(Data!BB986&gt;0,Data!BB986-4,"")</f>
        <v/>
      </c>
      <c r="BW986" s="10" t="str">
        <f t="shared" si="327"/>
        <v/>
      </c>
      <c r="BX986" s="10" t="str">
        <f t="shared" si="328"/>
        <v/>
      </c>
      <c r="BY986" s="10" t="str">
        <f t="shared" si="329"/>
        <v/>
      </c>
      <c r="CA986" s="2" t="str">
        <f>IF(Data!BD986&gt;0,Data!BD986-4,"")</f>
        <v/>
      </c>
      <c r="CB986" s="2" t="str">
        <f>IF(Data!BE986&gt;0,Data!BE986-4,"")</f>
        <v/>
      </c>
      <c r="CC986" s="2" t="str">
        <f>IF(Data!BF986&gt;0,Data!BF986-4,"")</f>
        <v/>
      </c>
      <c r="CD986" s="2" t="str">
        <f>IF(Data!BG986&gt;0,Data!BG986-4,"")</f>
        <v/>
      </c>
      <c r="CE986" s="2" t="str">
        <f>IF(Data!BH986&gt;0,Data!BH986-4,"")</f>
        <v/>
      </c>
      <c r="CF986" s="2" t="str">
        <f>IF(Data!BI986&gt;0,Data!BI986-4,"")</f>
        <v/>
      </c>
      <c r="CG986" s="2" t="str">
        <f>IF(Data!BJ986&gt;0,Data!BJ986-4,"")</f>
        <v/>
      </c>
      <c r="CH986" s="2" t="str">
        <f>IF(Data!BK986&gt;0,Data!BK986-4,"")</f>
        <v/>
      </c>
      <c r="CK986" s="10" t="str">
        <f t="shared" si="330"/>
        <v/>
      </c>
      <c r="CL986" s="10" t="str">
        <f t="shared" si="331"/>
        <v/>
      </c>
      <c r="CM986" s="10" t="str">
        <f t="shared" si="332"/>
        <v/>
      </c>
    </row>
    <row r="987" spans="1:91" x14ac:dyDescent="0.25">
      <c r="A987" s="2" t="str">
        <f>IF(Data!B987&gt;0,Data!B987-4,"")</f>
        <v/>
      </c>
      <c r="B987" s="2" t="str">
        <f>IF(Data!C987&gt;0,Data!C987-4,"")</f>
        <v/>
      </c>
      <c r="C987" s="2" t="str">
        <f>IF(Data!D987&gt;0,Data!D987-4,"")</f>
        <v/>
      </c>
      <c r="D987" s="2" t="str">
        <f>IF(Data!E987&gt;0,Data!E987-4,"")</f>
        <v/>
      </c>
      <c r="E987" s="2" t="str">
        <f>IF(Data!F987&gt;0,Data!F987-4,"")</f>
        <v/>
      </c>
      <c r="F987" s="2" t="str">
        <f>IF(Data!G987&gt;0,Data!G987-4,"")</f>
        <v/>
      </c>
      <c r="G987" s="2" t="str">
        <f>IF(Data!H987&gt;0,Data!H987-4,"")</f>
        <v/>
      </c>
      <c r="H987" s="2" t="str">
        <f>IF(Data!I987&gt;0,Data!I987-4,"")</f>
        <v/>
      </c>
      <c r="J987" s="10" t="str">
        <f t="shared" si="333"/>
        <v/>
      </c>
      <c r="K987" s="10" t="str">
        <f t="shared" si="334"/>
        <v/>
      </c>
      <c r="L987" s="10" t="str">
        <f t="shared" si="335"/>
        <v/>
      </c>
      <c r="N987" s="2" t="str">
        <f>IF(Data!K987&gt;0,Data!K987-4,"")</f>
        <v/>
      </c>
      <c r="O987" s="2" t="str">
        <f>IF(Data!L987&gt;0,Data!L987-4,"")</f>
        <v/>
      </c>
      <c r="P987" s="2" t="str">
        <f>IF(Data!M987&gt;0,Data!M987-4,"")</f>
        <v/>
      </c>
      <c r="Q987" s="2" t="str">
        <f>IF(Data!N987&gt;0,Data!N987-4,"")</f>
        <v/>
      </c>
      <c r="R987" s="2" t="str">
        <f>IF(Data!O987&gt;0,Data!O987-4,"")</f>
        <v/>
      </c>
      <c r="S987" s="2" t="str">
        <f>IF(Data!P987&gt;0,Data!P987-4,"")</f>
        <v/>
      </c>
      <c r="T987" s="2" t="str">
        <f>IF(Data!Q987&gt;0,Data!Q987-4,"")</f>
        <v/>
      </c>
      <c r="U987" s="2" t="str">
        <f>IF(Data!R987&gt;0,Data!R987-4,"")</f>
        <v/>
      </c>
      <c r="V987" s="59"/>
      <c r="W987" s="10" t="str">
        <f t="shared" si="315"/>
        <v/>
      </c>
      <c r="X987" s="10" t="str">
        <f t="shared" si="316"/>
        <v/>
      </c>
      <c r="Y987" s="10" t="str">
        <f t="shared" si="317"/>
        <v/>
      </c>
      <c r="AA987" s="2" t="str">
        <f>IF(Data!T987&gt;0,Data!T987-4,"")</f>
        <v/>
      </c>
      <c r="AB987" s="2" t="str">
        <f>IF(Data!U987&gt;0,Data!U987-4,"")</f>
        <v/>
      </c>
      <c r="AC987" s="2" t="str">
        <f>IF(Data!V987&gt;0,Data!V987-4,"")</f>
        <v/>
      </c>
      <c r="AD987" s="2" t="str">
        <f>IF(Data!W987&gt;0,Data!W987-4,"")</f>
        <v/>
      </c>
      <c r="AE987" s="2" t="str">
        <f>IF(Data!X987&gt;0,Data!X987-4,"")</f>
        <v/>
      </c>
      <c r="AF987" s="2" t="str">
        <f>IF(Data!Y987&gt;0,Data!Y987-4,"")</f>
        <v/>
      </c>
      <c r="AG987" s="2" t="str">
        <f>IF(Data!Z987&gt;0,Data!Z987-4,"")</f>
        <v/>
      </c>
      <c r="AH987" s="2" t="str">
        <f>IF(Data!AA987&gt;0,Data!AA987-4,"")</f>
        <v/>
      </c>
      <c r="AJ987" s="10" t="str">
        <f t="shared" si="318"/>
        <v/>
      </c>
      <c r="AK987" s="10" t="str">
        <f t="shared" si="319"/>
        <v/>
      </c>
      <c r="AL987" s="10" t="str">
        <f t="shared" si="320"/>
        <v/>
      </c>
      <c r="AN987" s="2" t="str">
        <f>IF(Data!AC987&gt;0,Data!AC987-4,"")</f>
        <v/>
      </c>
      <c r="AO987" s="2" t="str">
        <f>IF(Data!AD987&gt;0,Data!AD987-4,"")</f>
        <v/>
      </c>
      <c r="AP987" s="2" t="str">
        <f>IF(Data!AE987&gt;0,Data!AE987-4,"")</f>
        <v/>
      </c>
      <c r="AQ987" s="2" t="str">
        <f>IF(Data!AF987&gt;0,Data!AF987-4,"")</f>
        <v/>
      </c>
      <c r="AR987" s="2" t="str">
        <f>IF(Data!AG987&gt;0,Data!AG987-4,"")</f>
        <v/>
      </c>
      <c r="AS987" s="2" t="str">
        <f>IF(Data!AH987&gt;0,Data!AH987-4,"")</f>
        <v/>
      </c>
      <c r="AT987" s="2" t="str">
        <f>IF(Data!AI987&gt;0,Data!AI987-4,"")</f>
        <v/>
      </c>
      <c r="AU987" s="2" t="str">
        <f>IF(Data!AJ987&gt;0,Data!AJ987-4,"")</f>
        <v/>
      </c>
      <c r="AW987" s="10" t="str">
        <f t="shared" si="321"/>
        <v/>
      </c>
      <c r="AX987" s="10" t="str">
        <f t="shared" si="322"/>
        <v/>
      </c>
      <c r="AY987" s="10" t="str">
        <f t="shared" si="323"/>
        <v/>
      </c>
      <c r="BA987" s="2" t="str">
        <f>IF(Data!AL987&gt;0,Data!AL987-4,"")</f>
        <v/>
      </c>
      <c r="BB987" s="2" t="str">
        <f>IF(Data!AM987&gt;0,Data!AM987-4,"")</f>
        <v/>
      </c>
      <c r="BC987" s="2" t="str">
        <f>IF(Data!AN987&gt;0,Data!AN987-4,"")</f>
        <v/>
      </c>
      <c r="BD987" s="2" t="str">
        <f>IF(Data!AO987&gt;0,Data!AO987-4,"")</f>
        <v/>
      </c>
      <c r="BE987" s="2" t="str">
        <f>IF(Data!AP987&gt;0,Data!AP987-4,"")</f>
        <v/>
      </c>
      <c r="BF987" s="2" t="str">
        <f>IF(Data!AQ987&gt;0,Data!AQ987-4,"")</f>
        <v/>
      </c>
      <c r="BG987" s="2" t="str">
        <f>IF(Data!AR987&gt;0,Data!AR987-4,"")</f>
        <v/>
      </c>
      <c r="BH987" s="2" t="str">
        <f>IF(Data!AS987&gt;0,Data!AS987-4,"")</f>
        <v/>
      </c>
      <c r="BJ987" s="10" t="str">
        <f t="shared" si="324"/>
        <v/>
      </c>
      <c r="BK987" s="10" t="str">
        <f t="shared" si="325"/>
        <v/>
      </c>
      <c r="BL987" s="10" t="str">
        <f t="shared" si="326"/>
        <v/>
      </c>
      <c r="BN987" s="2" t="str">
        <f>IF(Data!AU987&gt;0,Data!AU987-4,"")</f>
        <v/>
      </c>
      <c r="BO987" s="2" t="str">
        <f>IF(Data!AV987&gt;0,Data!AV987-4,"")</f>
        <v/>
      </c>
      <c r="BP987" s="2" t="str">
        <f>IF(Data!AW987&gt;0,Data!AW987-4,"")</f>
        <v/>
      </c>
      <c r="BQ987" s="2" t="str">
        <f>IF(Data!AX987&gt;0,Data!AX987-4,"")</f>
        <v/>
      </c>
      <c r="BR987" s="2" t="str">
        <f>IF(Data!AY987&gt;0,Data!AY987-4,"")</f>
        <v/>
      </c>
      <c r="BS987" s="2" t="str">
        <f>IF(Data!AZ987&gt;0,Data!AZ987-4,"")</f>
        <v/>
      </c>
      <c r="BT987" s="2" t="str">
        <f>IF(Data!BA987&gt;0,Data!BA987-4,"")</f>
        <v/>
      </c>
      <c r="BU987" s="2" t="str">
        <f>IF(Data!BB987&gt;0,Data!BB987-4,"")</f>
        <v/>
      </c>
      <c r="BW987" s="10" t="str">
        <f t="shared" si="327"/>
        <v/>
      </c>
      <c r="BX987" s="10" t="str">
        <f t="shared" si="328"/>
        <v/>
      </c>
      <c r="BY987" s="10" t="str">
        <f t="shared" si="329"/>
        <v/>
      </c>
      <c r="CA987" s="2" t="str">
        <f>IF(Data!BD987&gt;0,Data!BD987-4,"")</f>
        <v/>
      </c>
      <c r="CB987" s="2" t="str">
        <f>IF(Data!BE987&gt;0,Data!BE987-4,"")</f>
        <v/>
      </c>
      <c r="CC987" s="2" t="str">
        <f>IF(Data!BF987&gt;0,Data!BF987-4,"")</f>
        <v/>
      </c>
      <c r="CD987" s="2" t="str">
        <f>IF(Data!BG987&gt;0,Data!BG987-4,"")</f>
        <v/>
      </c>
      <c r="CE987" s="2" t="str">
        <f>IF(Data!BH987&gt;0,Data!BH987-4,"")</f>
        <v/>
      </c>
      <c r="CF987" s="2" t="str">
        <f>IF(Data!BI987&gt;0,Data!BI987-4,"")</f>
        <v/>
      </c>
      <c r="CG987" s="2" t="str">
        <f>IF(Data!BJ987&gt;0,Data!BJ987-4,"")</f>
        <v/>
      </c>
      <c r="CH987" s="2" t="str">
        <f>IF(Data!BK987&gt;0,Data!BK987-4,"")</f>
        <v/>
      </c>
      <c r="CK987" s="10" t="str">
        <f t="shared" si="330"/>
        <v/>
      </c>
      <c r="CL987" s="10" t="str">
        <f t="shared" si="331"/>
        <v/>
      </c>
      <c r="CM987" s="10" t="str">
        <f t="shared" si="332"/>
        <v/>
      </c>
    </row>
    <row r="988" spans="1:91" x14ac:dyDescent="0.25">
      <c r="A988" s="2" t="str">
        <f>IF(Data!B988&gt;0,Data!B988-4,"")</f>
        <v/>
      </c>
      <c r="B988" s="2" t="str">
        <f>IF(Data!C988&gt;0,Data!C988-4,"")</f>
        <v/>
      </c>
      <c r="C988" s="2" t="str">
        <f>IF(Data!D988&gt;0,Data!D988-4,"")</f>
        <v/>
      </c>
      <c r="D988" s="2" t="str">
        <f>IF(Data!E988&gt;0,Data!E988-4,"")</f>
        <v/>
      </c>
      <c r="E988" s="2" t="str">
        <f>IF(Data!F988&gt;0,Data!F988-4,"")</f>
        <v/>
      </c>
      <c r="F988" s="2" t="str">
        <f>IF(Data!G988&gt;0,Data!G988-4,"")</f>
        <v/>
      </c>
      <c r="G988" s="2" t="str">
        <f>IF(Data!H988&gt;0,Data!H988-4,"")</f>
        <v/>
      </c>
      <c r="H988" s="2" t="str">
        <f>IF(Data!I988&gt;0,Data!I988-4,"")</f>
        <v/>
      </c>
      <c r="J988" s="10" t="str">
        <f t="shared" si="333"/>
        <v/>
      </c>
      <c r="K988" s="10" t="str">
        <f t="shared" si="334"/>
        <v/>
      </c>
      <c r="L988" s="10" t="str">
        <f t="shared" si="335"/>
        <v/>
      </c>
      <c r="N988" s="2" t="str">
        <f>IF(Data!K988&gt;0,Data!K988-4,"")</f>
        <v/>
      </c>
      <c r="O988" s="2" t="str">
        <f>IF(Data!L988&gt;0,Data!L988-4,"")</f>
        <v/>
      </c>
      <c r="P988" s="2" t="str">
        <f>IF(Data!M988&gt;0,Data!M988-4,"")</f>
        <v/>
      </c>
      <c r="Q988" s="2" t="str">
        <f>IF(Data!N988&gt;0,Data!N988-4,"")</f>
        <v/>
      </c>
      <c r="R988" s="2" t="str">
        <f>IF(Data!O988&gt;0,Data!O988-4,"")</f>
        <v/>
      </c>
      <c r="S988" s="2" t="str">
        <f>IF(Data!P988&gt;0,Data!P988-4,"")</f>
        <v/>
      </c>
      <c r="T988" s="2" t="str">
        <f>IF(Data!Q988&gt;0,Data!Q988-4,"")</f>
        <v/>
      </c>
      <c r="U988" s="2" t="str">
        <f>IF(Data!R988&gt;0,Data!R988-4,"")</f>
        <v/>
      </c>
      <c r="V988" s="59"/>
      <c r="W988" s="10" t="str">
        <f t="shared" si="315"/>
        <v/>
      </c>
      <c r="X988" s="10" t="str">
        <f t="shared" si="316"/>
        <v/>
      </c>
      <c r="Y988" s="10" t="str">
        <f t="shared" si="317"/>
        <v/>
      </c>
      <c r="AA988" s="2" t="str">
        <f>IF(Data!T988&gt;0,Data!T988-4,"")</f>
        <v/>
      </c>
      <c r="AB988" s="2" t="str">
        <f>IF(Data!U988&gt;0,Data!U988-4,"")</f>
        <v/>
      </c>
      <c r="AC988" s="2" t="str">
        <f>IF(Data!V988&gt;0,Data!V988-4,"")</f>
        <v/>
      </c>
      <c r="AD988" s="2" t="str">
        <f>IF(Data!W988&gt;0,Data!W988-4,"")</f>
        <v/>
      </c>
      <c r="AE988" s="2" t="str">
        <f>IF(Data!X988&gt;0,Data!X988-4,"")</f>
        <v/>
      </c>
      <c r="AF988" s="2" t="str">
        <f>IF(Data!Y988&gt;0,Data!Y988-4,"")</f>
        <v/>
      </c>
      <c r="AG988" s="2" t="str">
        <f>IF(Data!Z988&gt;0,Data!Z988-4,"")</f>
        <v/>
      </c>
      <c r="AH988" s="2" t="str">
        <f>IF(Data!AA988&gt;0,Data!AA988-4,"")</f>
        <v/>
      </c>
      <c r="AJ988" s="10" t="str">
        <f t="shared" si="318"/>
        <v/>
      </c>
      <c r="AK988" s="10" t="str">
        <f t="shared" si="319"/>
        <v/>
      </c>
      <c r="AL988" s="10" t="str">
        <f t="shared" si="320"/>
        <v/>
      </c>
      <c r="AN988" s="2" t="str">
        <f>IF(Data!AC988&gt;0,Data!AC988-4,"")</f>
        <v/>
      </c>
      <c r="AO988" s="2" t="str">
        <f>IF(Data!AD988&gt;0,Data!AD988-4,"")</f>
        <v/>
      </c>
      <c r="AP988" s="2" t="str">
        <f>IF(Data!AE988&gt;0,Data!AE988-4,"")</f>
        <v/>
      </c>
      <c r="AQ988" s="2" t="str">
        <f>IF(Data!AF988&gt;0,Data!AF988-4,"")</f>
        <v/>
      </c>
      <c r="AR988" s="2" t="str">
        <f>IF(Data!AG988&gt;0,Data!AG988-4,"")</f>
        <v/>
      </c>
      <c r="AS988" s="2" t="str">
        <f>IF(Data!AH988&gt;0,Data!AH988-4,"")</f>
        <v/>
      </c>
      <c r="AT988" s="2" t="str">
        <f>IF(Data!AI988&gt;0,Data!AI988-4,"")</f>
        <v/>
      </c>
      <c r="AU988" s="2" t="str">
        <f>IF(Data!AJ988&gt;0,Data!AJ988-4,"")</f>
        <v/>
      </c>
      <c r="AW988" s="10" t="str">
        <f t="shared" si="321"/>
        <v/>
      </c>
      <c r="AX988" s="10" t="str">
        <f t="shared" si="322"/>
        <v/>
      </c>
      <c r="AY988" s="10" t="str">
        <f t="shared" si="323"/>
        <v/>
      </c>
      <c r="BA988" s="2" t="str">
        <f>IF(Data!AL988&gt;0,Data!AL988-4,"")</f>
        <v/>
      </c>
      <c r="BB988" s="2" t="str">
        <f>IF(Data!AM988&gt;0,Data!AM988-4,"")</f>
        <v/>
      </c>
      <c r="BC988" s="2" t="str">
        <f>IF(Data!AN988&gt;0,Data!AN988-4,"")</f>
        <v/>
      </c>
      <c r="BD988" s="2" t="str">
        <f>IF(Data!AO988&gt;0,Data!AO988-4,"")</f>
        <v/>
      </c>
      <c r="BE988" s="2" t="str">
        <f>IF(Data!AP988&gt;0,Data!AP988-4,"")</f>
        <v/>
      </c>
      <c r="BF988" s="2" t="str">
        <f>IF(Data!AQ988&gt;0,Data!AQ988-4,"")</f>
        <v/>
      </c>
      <c r="BG988" s="2" t="str">
        <f>IF(Data!AR988&gt;0,Data!AR988-4,"")</f>
        <v/>
      </c>
      <c r="BH988" s="2" t="str">
        <f>IF(Data!AS988&gt;0,Data!AS988-4,"")</f>
        <v/>
      </c>
      <c r="BJ988" s="10" t="str">
        <f t="shared" si="324"/>
        <v/>
      </c>
      <c r="BK988" s="10" t="str">
        <f t="shared" si="325"/>
        <v/>
      </c>
      <c r="BL988" s="10" t="str">
        <f t="shared" si="326"/>
        <v/>
      </c>
      <c r="BN988" s="2" t="str">
        <f>IF(Data!AU988&gt;0,Data!AU988-4,"")</f>
        <v/>
      </c>
      <c r="BO988" s="2" t="str">
        <f>IF(Data!AV988&gt;0,Data!AV988-4,"")</f>
        <v/>
      </c>
      <c r="BP988" s="2" t="str">
        <f>IF(Data!AW988&gt;0,Data!AW988-4,"")</f>
        <v/>
      </c>
      <c r="BQ988" s="2" t="str">
        <f>IF(Data!AX988&gt;0,Data!AX988-4,"")</f>
        <v/>
      </c>
      <c r="BR988" s="2" t="str">
        <f>IF(Data!AY988&gt;0,Data!AY988-4,"")</f>
        <v/>
      </c>
      <c r="BS988" s="2" t="str">
        <f>IF(Data!AZ988&gt;0,Data!AZ988-4,"")</f>
        <v/>
      </c>
      <c r="BT988" s="2" t="str">
        <f>IF(Data!BA988&gt;0,Data!BA988-4,"")</f>
        <v/>
      </c>
      <c r="BU988" s="2" t="str">
        <f>IF(Data!BB988&gt;0,Data!BB988-4,"")</f>
        <v/>
      </c>
      <c r="BW988" s="10" t="str">
        <f t="shared" si="327"/>
        <v/>
      </c>
      <c r="BX988" s="10" t="str">
        <f t="shared" si="328"/>
        <v/>
      </c>
      <c r="BY988" s="10" t="str">
        <f t="shared" si="329"/>
        <v/>
      </c>
      <c r="CA988" s="2" t="str">
        <f>IF(Data!BD988&gt;0,Data!BD988-4,"")</f>
        <v/>
      </c>
      <c r="CB988" s="2" t="str">
        <f>IF(Data!BE988&gt;0,Data!BE988-4,"")</f>
        <v/>
      </c>
      <c r="CC988" s="2" t="str">
        <f>IF(Data!BF988&gt;0,Data!BF988-4,"")</f>
        <v/>
      </c>
      <c r="CD988" s="2" t="str">
        <f>IF(Data!BG988&gt;0,Data!BG988-4,"")</f>
        <v/>
      </c>
      <c r="CE988" s="2" t="str">
        <f>IF(Data!BH988&gt;0,Data!BH988-4,"")</f>
        <v/>
      </c>
      <c r="CF988" s="2" t="str">
        <f>IF(Data!BI988&gt;0,Data!BI988-4,"")</f>
        <v/>
      </c>
      <c r="CG988" s="2" t="str">
        <f>IF(Data!BJ988&gt;0,Data!BJ988-4,"")</f>
        <v/>
      </c>
      <c r="CH988" s="2" t="str">
        <f>IF(Data!BK988&gt;0,Data!BK988-4,"")</f>
        <v/>
      </c>
      <c r="CK988" s="10" t="str">
        <f t="shared" si="330"/>
        <v/>
      </c>
      <c r="CL988" s="10" t="str">
        <f t="shared" si="331"/>
        <v/>
      </c>
      <c r="CM988" s="10" t="str">
        <f t="shared" si="332"/>
        <v/>
      </c>
    </row>
    <row r="989" spans="1:91" x14ac:dyDescent="0.25">
      <c r="A989" s="2" t="str">
        <f>IF(Data!B989&gt;0,Data!B989-4,"")</f>
        <v/>
      </c>
      <c r="B989" s="2" t="str">
        <f>IF(Data!C989&gt;0,Data!C989-4,"")</f>
        <v/>
      </c>
      <c r="C989" s="2" t="str">
        <f>IF(Data!D989&gt;0,Data!D989-4,"")</f>
        <v/>
      </c>
      <c r="D989" s="2" t="str">
        <f>IF(Data!E989&gt;0,Data!E989-4,"")</f>
        <v/>
      </c>
      <c r="E989" s="2" t="str">
        <f>IF(Data!F989&gt;0,Data!F989-4,"")</f>
        <v/>
      </c>
      <c r="F989" s="2" t="str">
        <f>IF(Data!G989&gt;0,Data!G989-4,"")</f>
        <v/>
      </c>
      <c r="G989" s="2" t="str">
        <f>IF(Data!H989&gt;0,Data!H989-4,"")</f>
        <v/>
      </c>
      <c r="H989" s="2" t="str">
        <f>IF(Data!I989&gt;0,Data!I989-4,"")</f>
        <v/>
      </c>
      <c r="J989" s="10" t="str">
        <f t="shared" si="333"/>
        <v/>
      </c>
      <c r="K989" s="10" t="str">
        <f t="shared" si="334"/>
        <v/>
      </c>
      <c r="L989" s="10" t="str">
        <f t="shared" si="335"/>
        <v/>
      </c>
      <c r="N989" s="2" t="str">
        <f>IF(Data!K989&gt;0,Data!K989-4,"")</f>
        <v/>
      </c>
      <c r="O989" s="2" t="str">
        <f>IF(Data!L989&gt;0,Data!L989-4,"")</f>
        <v/>
      </c>
      <c r="P989" s="2" t="str">
        <f>IF(Data!M989&gt;0,Data!M989-4,"")</f>
        <v/>
      </c>
      <c r="Q989" s="2" t="str">
        <f>IF(Data!N989&gt;0,Data!N989-4,"")</f>
        <v/>
      </c>
      <c r="R989" s="2" t="str">
        <f>IF(Data!O989&gt;0,Data!O989-4,"")</f>
        <v/>
      </c>
      <c r="S989" s="2" t="str">
        <f>IF(Data!P989&gt;0,Data!P989-4,"")</f>
        <v/>
      </c>
      <c r="T989" s="2" t="str">
        <f>IF(Data!Q989&gt;0,Data!Q989-4,"")</f>
        <v/>
      </c>
      <c r="U989" s="2" t="str">
        <f>IF(Data!R989&gt;0,Data!R989-4,"")</f>
        <v/>
      </c>
      <c r="V989" s="59"/>
      <c r="W989" s="10" t="str">
        <f t="shared" si="315"/>
        <v/>
      </c>
      <c r="X989" s="10" t="str">
        <f t="shared" si="316"/>
        <v/>
      </c>
      <c r="Y989" s="10" t="str">
        <f t="shared" si="317"/>
        <v/>
      </c>
      <c r="AA989" s="2" t="str">
        <f>IF(Data!T989&gt;0,Data!T989-4,"")</f>
        <v/>
      </c>
      <c r="AB989" s="2" t="str">
        <f>IF(Data!U989&gt;0,Data!U989-4,"")</f>
        <v/>
      </c>
      <c r="AC989" s="2" t="str">
        <f>IF(Data!V989&gt;0,Data!V989-4,"")</f>
        <v/>
      </c>
      <c r="AD989" s="2" t="str">
        <f>IF(Data!W989&gt;0,Data!W989-4,"")</f>
        <v/>
      </c>
      <c r="AE989" s="2" t="str">
        <f>IF(Data!X989&gt;0,Data!X989-4,"")</f>
        <v/>
      </c>
      <c r="AF989" s="2" t="str">
        <f>IF(Data!Y989&gt;0,Data!Y989-4,"")</f>
        <v/>
      </c>
      <c r="AG989" s="2" t="str">
        <f>IF(Data!Z989&gt;0,Data!Z989-4,"")</f>
        <v/>
      </c>
      <c r="AH989" s="2" t="str">
        <f>IF(Data!AA989&gt;0,Data!AA989-4,"")</f>
        <v/>
      </c>
      <c r="AJ989" s="10" t="str">
        <f t="shared" si="318"/>
        <v/>
      </c>
      <c r="AK989" s="10" t="str">
        <f t="shared" si="319"/>
        <v/>
      </c>
      <c r="AL989" s="10" t="str">
        <f t="shared" si="320"/>
        <v/>
      </c>
      <c r="AN989" s="2" t="str">
        <f>IF(Data!AC989&gt;0,Data!AC989-4,"")</f>
        <v/>
      </c>
      <c r="AO989" s="2" t="str">
        <f>IF(Data!AD989&gt;0,Data!AD989-4,"")</f>
        <v/>
      </c>
      <c r="AP989" s="2" t="str">
        <f>IF(Data!AE989&gt;0,Data!AE989-4,"")</f>
        <v/>
      </c>
      <c r="AQ989" s="2" t="str">
        <f>IF(Data!AF989&gt;0,Data!AF989-4,"")</f>
        <v/>
      </c>
      <c r="AR989" s="2" t="str">
        <f>IF(Data!AG989&gt;0,Data!AG989-4,"")</f>
        <v/>
      </c>
      <c r="AS989" s="2" t="str">
        <f>IF(Data!AH989&gt;0,Data!AH989-4,"")</f>
        <v/>
      </c>
      <c r="AT989" s="2" t="str">
        <f>IF(Data!AI989&gt;0,Data!AI989-4,"")</f>
        <v/>
      </c>
      <c r="AU989" s="2" t="str">
        <f>IF(Data!AJ989&gt;0,Data!AJ989-4,"")</f>
        <v/>
      </c>
      <c r="AW989" s="10" t="str">
        <f t="shared" si="321"/>
        <v/>
      </c>
      <c r="AX989" s="10" t="str">
        <f t="shared" si="322"/>
        <v/>
      </c>
      <c r="AY989" s="10" t="str">
        <f t="shared" si="323"/>
        <v/>
      </c>
      <c r="BA989" s="2" t="str">
        <f>IF(Data!AL989&gt;0,Data!AL989-4,"")</f>
        <v/>
      </c>
      <c r="BB989" s="2" t="str">
        <f>IF(Data!AM989&gt;0,Data!AM989-4,"")</f>
        <v/>
      </c>
      <c r="BC989" s="2" t="str">
        <f>IF(Data!AN989&gt;0,Data!AN989-4,"")</f>
        <v/>
      </c>
      <c r="BD989" s="2" t="str">
        <f>IF(Data!AO989&gt;0,Data!AO989-4,"")</f>
        <v/>
      </c>
      <c r="BE989" s="2" t="str">
        <f>IF(Data!AP989&gt;0,Data!AP989-4,"")</f>
        <v/>
      </c>
      <c r="BF989" s="2" t="str">
        <f>IF(Data!AQ989&gt;0,Data!AQ989-4,"")</f>
        <v/>
      </c>
      <c r="BG989" s="2" t="str">
        <f>IF(Data!AR989&gt;0,Data!AR989-4,"")</f>
        <v/>
      </c>
      <c r="BH989" s="2" t="str">
        <f>IF(Data!AS989&gt;0,Data!AS989-4,"")</f>
        <v/>
      </c>
      <c r="BJ989" s="10" t="str">
        <f t="shared" si="324"/>
        <v/>
      </c>
      <c r="BK989" s="10" t="str">
        <f t="shared" si="325"/>
        <v/>
      </c>
      <c r="BL989" s="10" t="str">
        <f t="shared" si="326"/>
        <v/>
      </c>
      <c r="BN989" s="2" t="str">
        <f>IF(Data!AU989&gt;0,Data!AU989-4,"")</f>
        <v/>
      </c>
      <c r="BO989" s="2" t="str">
        <f>IF(Data!AV989&gt;0,Data!AV989-4,"")</f>
        <v/>
      </c>
      <c r="BP989" s="2" t="str">
        <f>IF(Data!AW989&gt;0,Data!AW989-4,"")</f>
        <v/>
      </c>
      <c r="BQ989" s="2" t="str">
        <f>IF(Data!AX989&gt;0,Data!AX989-4,"")</f>
        <v/>
      </c>
      <c r="BR989" s="2" t="str">
        <f>IF(Data!AY989&gt;0,Data!AY989-4,"")</f>
        <v/>
      </c>
      <c r="BS989" s="2" t="str">
        <f>IF(Data!AZ989&gt;0,Data!AZ989-4,"")</f>
        <v/>
      </c>
      <c r="BT989" s="2" t="str">
        <f>IF(Data!BA989&gt;0,Data!BA989-4,"")</f>
        <v/>
      </c>
      <c r="BU989" s="2" t="str">
        <f>IF(Data!BB989&gt;0,Data!BB989-4,"")</f>
        <v/>
      </c>
      <c r="BW989" s="10" t="str">
        <f t="shared" si="327"/>
        <v/>
      </c>
      <c r="BX989" s="10" t="str">
        <f t="shared" si="328"/>
        <v/>
      </c>
      <c r="BY989" s="10" t="str">
        <f t="shared" si="329"/>
        <v/>
      </c>
      <c r="CA989" s="2" t="str">
        <f>IF(Data!BD989&gt;0,Data!BD989-4,"")</f>
        <v/>
      </c>
      <c r="CB989" s="2" t="str">
        <f>IF(Data!BE989&gt;0,Data!BE989-4,"")</f>
        <v/>
      </c>
      <c r="CC989" s="2" t="str">
        <f>IF(Data!BF989&gt;0,Data!BF989-4,"")</f>
        <v/>
      </c>
      <c r="CD989" s="2" t="str">
        <f>IF(Data!BG989&gt;0,Data!BG989-4,"")</f>
        <v/>
      </c>
      <c r="CE989" s="2" t="str">
        <f>IF(Data!BH989&gt;0,Data!BH989-4,"")</f>
        <v/>
      </c>
      <c r="CF989" s="2" t="str">
        <f>IF(Data!BI989&gt;0,Data!BI989-4,"")</f>
        <v/>
      </c>
      <c r="CG989" s="2" t="str">
        <f>IF(Data!BJ989&gt;0,Data!BJ989-4,"")</f>
        <v/>
      </c>
      <c r="CH989" s="2" t="str">
        <f>IF(Data!BK989&gt;0,Data!BK989-4,"")</f>
        <v/>
      </c>
      <c r="CK989" s="10" t="str">
        <f t="shared" si="330"/>
        <v/>
      </c>
      <c r="CL989" s="10" t="str">
        <f t="shared" si="331"/>
        <v/>
      </c>
      <c r="CM989" s="10" t="str">
        <f t="shared" si="332"/>
        <v/>
      </c>
    </row>
    <row r="990" spans="1:91" x14ac:dyDescent="0.25">
      <c r="A990" s="2" t="str">
        <f>IF(Data!B990&gt;0,Data!B990-4,"")</f>
        <v/>
      </c>
      <c r="B990" s="2" t="str">
        <f>IF(Data!C990&gt;0,Data!C990-4,"")</f>
        <v/>
      </c>
      <c r="C990" s="2" t="str">
        <f>IF(Data!D990&gt;0,Data!D990-4,"")</f>
        <v/>
      </c>
      <c r="D990" s="2" t="str">
        <f>IF(Data!E990&gt;0,Data!E990-4,"")</f>
        <v/>
      </c>
      <c r="E990" s="2" t="str">
        <f>IF(Data!F990&gt;0,Data!F990-4,"")</f>
        <v/>
      </c>
      <c r="F990" s="2" t="str">
        <f>IF(Data!G990&gt;0,Data!G990-4,"")</f>
        <v/>
      </c>
      <c r="G990" s="2" t="str">
        <f>IF(Data!H990&gt;0,Data!H990-4,"")</f>
        <v/>
      </c>
      <c r="H990" s="2" t="str">
        <f>IF(Data!I990&gt;0,Data!I990-4,"")</f>
        <v/>
      </c>
      <c r="J990" s="10" t="str">
        <f t="shared" si="333"/>
        <v/>
      </c>
      <c r="K990" s="10" t="str">
        <f t="shared" si="334"/>
        <v/>
      </c>
      <c r="L990" s="10" t="str">
        <f t="shared" si="335"/>
        <v/>
      </c>
      <c r="N990" s="2" t="str">
        <f>IF(Data!K990&gt;0,Data!K990-4,"")</f>
        <v/>
      </c>
      <c r="O990" s="2" t="str">
        <f>IF(Data!L990&gt;0,Data!L990-4,"")</f>
        <v/>
      </c>
      <c r="P990" s="2" t="str">
        <f>IF(Data!M990&gt;0,Data!M990-4,"")</f>
        <v/>
      </c>
      <c r="Q990" s="2" t="str">
        <f>IF(Data!N990&gt;0,Data!N990-4,"")</f>
        <v/>
      </c>
      <c r="R990" s="2" t="str">
        <f>IF(Data!O990&gt;0,Data!O990-4,"")</f>
        <v/>
      </c>
      <c r="S990" s="2" t="str">
        <f>IF(Data!P990&gt;0,Data!P990-4,"")</f>
        <v/>
      </c>
      <c r="T990" s="2" t="str">
        <f>IF(Data!Q990&gt;0,Data!Q990-4,"")</f>
        <v/>
      </c>
      <c r="U990" s="2" t="str">
        <f>IF(Data!R990&gt;0,Data!R990-4,"")</f>
        <v/>
      </c>
      <c r="V990" s="59"/>
      <c r="W990" s="10" t="str">
        <f t="shared" si="315"/>
        <v/>
      </c>
      <c r="X990" s="10" t="str">
        <f t="shared" si="316"/>
        <v/>
      </c>
      <c r="Y990" s="10" t="str">
        <f t="shared" si="317"/>
        <v/>
      </c>
      <c r="AA990" s="2" t="str">
        <f>IF(Data!T990&gt;0,Data!T990-4,"")</f>
        <v/>
      </c>
      <c r="AB990" s="2" t="str">
        <f>IF(Data!U990&gt;0,Data!U990-4,"")</f>
        <v/>
      </c>
      <c r="AC990" s="2" t="str">
        <f>IF(Data!V990&gt;0,Data!V990-4,"")</f>
        <v/>
      </c>
      <c r="AD990" s="2" t="str">
        <f>IF(Data!W990&gt;0,Data!W990-4,"")</f>
        <v/>
      </c>
      <c r="AE990" s="2" t="str">
        <f>IF(Data!X990&gt;0,Data!X990-4,"")</f>
        <v/>
      </c>
      <c r="AF990" s="2" t="str">
        <f>IF(Data!Y990&gt;0,Data!Y990-4,"")</f>
        <v/>
      </c>
      <c r="AG990" s="2" t="str">
        <f>IF(Data!Z990&gt;0,Data!Z990-4,"")</f>
        <v/>
      </c>
      <c r="AH990" s="2" t="str">
        <f>IF(Data!AA990&gt;0,Data!AA990-4,"")</f>
        <v/>
      </c>
      <c r="AJ990" s="10" t="str">
        <f t="shared" si="318"/>
        <v/>
      </c>
      <c r="AK990" s="10" t="str">
        <f t="shared" si="319"/>
        <v/>
      </c>
      <c r="AL990" s="10" t="str">
        <f t="shared" si="320"/>
        <v/>
      </c>
      <c r="AN990" s="2" t="str">
        <f>IF(Data!AC990&gt;0,Data!AC990-4,"")</f>
        <v/>
      </c>
      <c r="AO990" s="2" t="str">
        <f>IF(Data!AD990&gt;0,Data!AD990-4,"")</f>
        <v/>
      </c>
      <c r="AP990" s="2" t="str">
        <f>IF(Data!AE990&gt;0,Data!AE990-4,"")</f>
        <v/>
      </c>
      <c r="AQ990" s="2" t="str">
        <f>IF(Data!AF990&gt;0,Data!AF990-4,"")</f>
        <v/>
      </c>
      <c r="AR990" s="2" t="str">
        <f>IF(Data!AG990&gt;0,Data!AG990-4,"")</f>
        <v/>
      </c>
      <c r="AS990" s="2" t="str">
        <f>IF(Data!AH990&gt;0,Data!AH990-4,"")</f>
        <v/>
      </c>
      <c r="AT990" s="2" t="str">
        <f>IF(Data!AI990&gt;0,Data!AI990-4,"")</f>
        <v/>
      </c>
      <c r="AU990" s="2" t="str">
        <f>IF(Data!AJ990&gt;0,Data!AJ990-4,"")</f>
        <v/>
      </c>
      <c r="AW990" s="10" t="str">
        <f t="shared" si="321"/>
        <v/>
      </c>
      <c r="AX990" s="10" t="str">
        <f t="shared" si="322"/>
        <v/>
      </c>
      <c r="AY990" s="10" t="str">
        <f t="shared" si="323"/>
        <v/>
      </c>
      <c r="BA990" s="2" t="str">
        <f>IF(Data!AL990&gt;0,Data!AL990-4,"")</f>
        <v/>
      </c>
      <c r="BB990" s="2" t="str">
        <f>IF(Data!AM990&gt;0,Data!AM990-4,"")</f>
        <v/>
      </c>
      <c r="BC990" s="2" t="str">
        <f>IF(Data!AN990&gt;0,Data!AN990-4,"")</f>
        <v/>
      </c>
      <c r="BD990" s="2" t="str">
        <f>IF(Data!AO990&gt;0,Data!AO990-4,"")</f>
        <v/>
      </c>
      <c r="BE990" s="2" t="str">
        <f>IF(Data!AP990&gt;0,Data!AP990-4,"")</f>
        <v/>
      </c>
      <c r="BF990" s="2" t="str">
        <f>IF(Data!AQ990&gt;0,Data!AQ990-4,"")</f>
        <v/>
      </c>
      <c r="BG990" s="2" t="str">
        <f>IF(Data!AR990&gt;0,Data!AR990-4,"")</f>
        <v/>
      </c>
      <c r="BH990" s="2" t="str">
        <f>IF(Data!AS990&gt;0,Data!AS990-4,"")</f>
        <v/>
      </c>
      <c r="BJ990" s="10" t="str">
        <f t="shared" si="324"/>
        <v/>
      </c>
      <c r="BK990" s="10" t="str">
        <f t="shared" si="325"/>
        <v/>
      </c>
      <c r="BL990" s="10" t="str">
        <f t="shared" si="326"/>
        <v/>
      </c>
      <c r="BN990" s="2" t="str">
        <f>IF(Data!AU990&gt;0,Data!AU990-4,"")</f>
        <v/>
      </c>
      <c r="BO990" s="2" t="str">
        <f>IF(Data!AV990&gt;0,Data!AV990-4,"")</f>
        <v/>
      </c>
      <c r="BP990" s="2" t="str">
        <f>IF(Data!AW990&gt;0,Data!AW990-4,"")</f>
        <v/>
      </c>
      <c r="BQ990" s="2" t="str">
        <f>IF(Data!AX990&gt;0,Data!AX990-4,"")</f>
        <v/>
      </c>
      <c r="BR990" s="2" t="str">
        <f>IF(Data!AY990&gt;0,Data!AY990-4,"")</f>
        <v/>
      </c>
      <c r="BS990" s="2" t="str">
        <f>IF(Data!AZ990&gt;0,Data!AZ990-4,"")</f>
        <v/>
      </c>
      <c r="BT990" s="2" t="str">
        <f>IF(Data!BA990&gt;0,Data!BA990-4,"")</f>
        <v/>
      </c>
      <c r="BU990" s="2" t="str">
        <f>IF(Data!BB990&gt;0,Data!BB990-4,"")</f>
        <v/>
      </c>
      <c r="BW990" s="10" t="str">
        <f t="shared" si="327"/>
        <v/>
      </c>
      <c r="BX990" s="10" t="str">
        <f t="shared" si="328"/>
        <v/>
      </c>
      <c r="BY990" s="10" t="str">
        <f t="shared" si="329"/>
        <v/>
      </c>
      <c r="CA990" s="2" t="str">
        <f>IF(Data!BD990&gt;0,Data!BD990-4,"")</f>
        <v/>
      </c>
      <c r="CB990" s="2" t="str">
        <f>IF(Data!BE990&gt;0,Data!BE990-4,"")</f>
        <v/>
      </c>
      <c r="CC990" s="2" t="str">
        <f>IF(Data!BF990&gt;0,Data!BF990-4,"")</f>
        <v/>
      </c>
      <c r="CD990" s="2" t="str">
        <f>IF(Data!BG990&gt;0,Data!BG990-4,"")</f>
        <v/>
      </c>
      <c r="CE990" s="2" t="str">
        <f>IF(Data!BH990&gt;0,Data!BH990-4,"")</f>
        <v/>
      </c>
      <c r="CF990" s="2" t="str">
        <f>IF(Data!BI990&gt;0,Data!BI990-4,"")</f>
        <v/>
      </c>
      <c r="CG990" s="2" t="str">
        <f>IF(Data!BJ990&gt;0,Data!BJ990-4,"")</f>
        <v/>
      </c>
      <c r="CH990" s="2" t="str">
        <f>IF(Data!BK990&gt;0,Data!BK990-4,"")</f>
        <v/>
      </c>
      <c r="CK990" s="10" t="str">
        <f t="shared" si="330"/>
        <v/>
      </c>
      <c r="CL990" s="10" t="str">
        <f t="shared" si="331"/>
        <v/>
      </c>
      <c r="CM990" s="10" t="str">
        <f t="shared" si="332"/>
        <v/>
      </c>
    </row>
    <row r="991" spans="1:91" x14ac:dyDescent="0.25">
      <c r="A991" s="2" t="str">
        <f>IF(Data!B991&gt;0,Data!B991-4,"")</f>
        <v/>
      </c>
      <c r="B991" s="2" t="str">
        <f>IF(Data!C991&gt;0,Data!C991-4,"")</f>
        <v/>
      </c>
      <c r="C991" s="2" t="str">
        <f>IF(Data!D991&gt;0,Data!D991-4,"")</f>
        <v/>
      </c>
      <c r="D991" s="2" t="str">
        <f>IF(Data!E991&gt;0,Data!E991-4,"")</f>
        <v/>
      </c>
      <c r="E991" s="2" t="str">
        <f>IF(Data!F991&gt;0,Data!F991-4,"")</f>
        <v/>
      </c>
      <c r="F991" s="2" t="str">
        <f>IF(Data!G991&gt;0,Data!G991-4,"")</f>
        <v/>
      </c>
      <c r="G991" s="2" t="str">
        <f>IF(Data!H991&gt;0,Data!H991-4,"")</f>
        <v/>
      </c>
      <c r="H991" s="2" t="str">
        <f>IF(Data!I991&gt;0,Data!I991-4,"")</f>
        <v/>
      </c>
      <c r="J991" s="10" t="str">
        <f t="shared" si="333"/>
        <v/>
      </c>
      <c r="K991" s="10" t="str">
        <f t="shared" si="334"/>
        <v/>
      </c>
      <c r="L991" s="10" t="str">
        <f t="shared" si="335"/>
        <v/>
      </c>
      <c r="N991" s="2" t="str">
        <f>IF(Data!K991&gt;0,Data!K991-4,"")</f>
        <v/>
      </c>
      <c r="O991" s="2" t="str">
        <f>IF(Data!L991&gt;0,Data!L991-4,"")</f>
        <v/>
      </c>
      <c r="P991" s="2" t="str">
        <f>IF(Data!M991&gt;0,Data!M991-4,"")</f>
        <v/>
      </c>
      <c r="Q991" s="2" t="str">
        <f>IF(Data!N991&gt;0,Data!N991-4,"")</f>
        <v/>
      </c>
      <c r="R991" s="2" t="str">
        <f>IF(Data!O991&gt;0,Data!O991-4,"")</f>
        <v/>
      </c>
      <c r="S991" s="2" t="str">
        <f>IF(Data!P991&gt;0,Data!P991-4,"")</f>
        <v/>
      </c>
      <c r="T991" s="2" t="str">
        <f>IF(Data!Q991&gt;0,Data!Q991-4,"")</f>
        <v/>
      </c>
      <c r="U991" s="2" t="str">
        <f>IF(Data!R991&gt;0,Data!R991-4,"")</f>
        <v/>
      </c>
      <c r="V991" s="59"/>
      <c r="W991" s="10" t="str">
        <f t="shared" si="315"/>
        <v/>
      </c>
      <c r="X991" s="10" t="str">
        <f t="shared" si="316"/>
        <v/>
      </c>
      <c r="Y991" s="10" t="str">
        <f t="shared" si="317"/>
        <v/>
      </c>
      <c r="AA991" s="2" t="str">
        <f>IF(Data!T991&gt;0,Data!T991-4,"")</f>
        <v/>
      </c>
      <c r="AB991" s="2" t="str">
        <f>IF(Data!U991&gt;0,Data!U991-4,"")</f>
        <v/>
      </c>
      <c r="AC991" s="2" t="str">
        <f>IF(Data!V991&gt;0,Data!V991-4,"")</f>
        <v/>
      </c>
      <c r="AD991" s="2" t="str">
        <f>IF(Data!W991&gt;0,Data!W991-4,"")</f>
        <v/>
      </c>
      <c r="AE991" s="2" t="str">
        <f>IF(Data!X991&gt;0,Data!X991-4,"")</f>
        <v/>
      </c>
      <c r="AF991" s="2" t="str">
        <f>IF(Data!Y991&gt;0,Data!Y991-4,"")</f>
        <v/>
      </c>
      <c r="AG991" s="2" t="str">
        <f>IF(Data!Z991&gt;0,Data!Z991-4,"")</f>
        <v/>
      </c>
      <c r="AH991" s="2" t="str">
        <f>IF(Data!AA991&gt;0,Data!AA991-4,"")</f>
        <v/>
      </c>
      <c r="AJ991" s="10" t="str">
        <f t="shared" si="318"/>
        <v/>
      </c>
      <c r="AK991" s="10" t="str">
        <f t="shared" si="319"/>
        <v/>
      </c>
      <c r="AL991" s="10" t="str">
        <f t="shared" si="320"/>
        <v/>
      </c>
      <c r="AN991" s="2" t="str">
        <f>IF(Data!AC991&gt;0,Data!AC991-4,"")</f>
        <v/>
      </c>
      <c r="AO991" s="2" t="str">
        <f>IF(Data!AD991&gt;0,Data!AD991-4,"")</f>
        <v/>
      </c>
      <c r="AP991" s="2" t="str">
        <f>IF(Data!AE991&gt;0,Data!AE991-4,"")</f>
        <v/>
      </c>
      <c r="AQ991" s="2" t="str">
        <f>IF(Data!AF991&gt;0,Data!AF991-4,"")</f>
        <v/>
      </c>
      <c r="AR991" s="2" t="str">
        <f>IF(Data!AG991&gt;0,Data!AG991-4,"")</f>
        <v/>
      </c>
      <c r="AS991" s="2" t="str">
        <f>IF(Data!AH991&gt;0,Data!AH991-4,"")</f>
        <v/>
      </c>
      <c r="AT991" s="2" t="str">
        <f>IF(Data!AI991&gt;0,Data!AI991-4,"")</f>
        <v/>
      </c>
      <c r="AU991" s="2" t="str">
        <f>IF(Data!AJ991&gt;0,Data!AJ991-4,"")</f>
        <v/>
      </c>
      <c r="AW991" s="10" t="str">
        <f t="shared" si="321"/>
        <v/>
      </c>
      <c r="AX991" s="10" t="str">
        <f t="shared" si="322"/>
        <v/>
      </c>
      <c r="AY991" s="10" t="str">
        <f t="shared" si="323"/>
        <v/>
      </c>
      <c r="BA991" s="2" t="str">
        <f>IF(Data!AL991&gt;0,Data!AL991-4,"")</f>
        <v/>
      </c>
      <c r="BB991" s="2" t="str">
        <f>IF(Data!AM991&gt;0,Data!AM991-4,"")</f>
        <v/>
      </c>
      <c r="BC991" s="2" t="str">
        <f>IF(Data!AN991&gt;0,Data!AN991-4,"")</f>
        <v/>
      </c>
      <c r="BD991" s="2" t="str">
        <f>IF(Data!AO991&gt;0,Data!AO991-4,"")</f>
        <v/>
      </c>
      <c r="BE991" s="2" t="str">
        <f>IF(Data!AP991&gt;0,Data!AP991-4,"")</f>
        <v/>
      </c>
      <c r="BF991" s="2" t="str">
        <f>IF(Data!AQ991&gt;0,Data!AQ991-4,"")</f>
        <v/>
      </c>
      <c r="BG991" s="2" t="str">
        <f>IF(Data!AR991&gt;0,Data!AR991-4,"")</f>
        <v/>
      </c>
      <c r="BH991" s="2" t="str">
        <f>IF(Data!AS991&gt;0,Data!AS991-4,"")</f>
        <v/>
      </c>
      <c r="BJ991" s="10" t="str">
        <f t="shared" si="324"/>
        <v/>
      </c>
      <c r="BK991" s="10" t="str">
        <f t="shared" si="325"/>
        <v/>
      </c>
      <c r="BL991" s="10" t="str">
        <f t="shared" si="326"/>
        <v/>
      </c>
      <c r="BN991" s="2" t="str">
        <f>IF(Data!AU991&gt;0,Data!AU991-4,"")</f>
        <v/>
      </c>
      <c r="BO991" s="2" t="str">
        <f>IF(Data!AV991&gt;0,Data!AV991-4,"")</f>
        <v/>
      </c>
      <c r="BP991" s="2" t="str">
        <f>IF(Data!AW991&gt;0,Data!AW991-4,"")</f>
        <v/>
      </c>
      <c r="BQ991" s="2" t="str">
        <f>IF(Data!AX991&gt;0,Data!AX991-4,"")</f>
        <v/>
      </c>
      <c r="BR991" s="2" t="str">
        <f>IF(Data!AY991&gt;0,Data!AY991-4,"")</f>
        <v/>
      </c>
      <c r="BS991" s="2" t="str">
        <f>IF(Data!AZ991&gt;0,Data!AZ991-4,"")</f>
        <v/>
      </c>
      <c r="BT991" s="2" t="str">
        <f>IF(Data!BA991&gt;0,Data!BA991-4,"")</f>
        <v/>
      </c>
      <c r="BU991" s="2" t="str">
        <f>IF(Data!BB991&gt;0,Data!BB991-4,"")</f>
        <v/>
      </c>
      <c r="BW991" s="10" t="str">
        <f t="shared" si="327"/>
        <v/>
      </c>
      <c r="BX991" s="10" t="str">
        <f t="shared" si="328"/>
        <v/>
      </c>
      <c r="BY991" s="10" t="str">
        <f t="shared" si="329"/>
        <v/>
      </c>
      <c r="CA991" s="2" t="str">
        <f>IF(Data!BD991&gt;0,Data!BD991-4,"")</f>
        <v/>
      </c>
      <c r="CB991" s="2" t="str">
        <f>IF(Data!BE991&gt;0,Data!BE991-4,"")</f>
        <v/>
      </c>
      <c r="CC991" s="2" t="str">
        <f>IF(Data!BF991&gt;0,Data!BF991-4,"")</f>
        <v/>
      </c>
      <c r="CD991" s="2" t="str">
        <f>IF(Data!BG991&gt;0,Data!BG991-4,"")</f>
        <v/>
      </c>
      <c r="CE991" s="2" t="str">
        <f>IF(Data!BH991&gt;0,Data!BH991-4,"")</f>
        <v/>
      </c>
      <c r="CF991" s="2" t="str">
        <f>IF(Data!BI991&gt;0,Data!BI991-4,"")</f>
        <v/>
      </c>
      <c r="CG991" s="2" t="str">
        <f>IF(Data!BJ991&gt;0,Data!BJ991-4,"")</f>
        <v/>
      </c>
      <c r="CH991" s="2" t="str">
        <f>IF(Data!BK991&gt;0,Data!BK991-4,"")</f>
        <v/>
      </c>
      <c r="CK991" s="10" t="str">
        <f t="shared" si="330"/>
        <v/>
      </c>
      <c r="CL991" s="10" t="str">
        <f t="shared" si="331"/>
        <v/>
      </c>
      <c r="CM991" s="10" t="str">
        <f t="shared" si="332"/>
        <v/>
      </c>
    </row>
    <row r="992" spans="1:91" x14ac:dyDescent="0.25">
      <c r="A992" s="2" t="str">
        <f>IF(Data!B992&gt;0,Data!B992-4,"")</f>
        <v/>
      </c>
      <c r="B992" s="2" t="str">
        <f>IF(Data!C992&gt;0,Data!C992-4,"")</f>
        <v/>
      </c>
      <c r="C992" s="2" t="str">
        <f>IF(Data!D992&gt;0,Data!D992-4,"")</f>
        <v/>
      </c>
      <c r="D992" s="2" t="str">
        <f>IF(Data!E992&gt;0,Data!E992-4,"")</f>
        <v/>
      </c>
      <c r="E992" s="2" t="str">
        <f>IF(Data!F992&gt;0,Data!F992-4,"")</f>
        <v/>
      </c>
      <c r="F992" s="2" t="str">
        <f>IF(Data!G992&gt;0,Data!G992-4,"")</f>
        <v/>
      </c>
      <c r="G992" s="2" t="str">
        <f>IF(Data!H992&gt;0,Data!H992-4,"")</f>
        <v/>
      </c>
      <c r="H992" s="2" t="str">
        <f>IF(Data!I992&gt;0,Data!I992-4,"")</f>
        <v/>
      </c>
      <c r="J992" s="10" t="str">
        <f t="shared" si="333"/>
        <v/>
      </c>
      <c r="K992" s="10" t="str">
        <f t="shared" si="334"/>
        <v/>
      </c>
      <c r="L992" s="10" t="str">
        <f t="shared" si="335"/>
        <v/>
      </c>
      <c r="N992" s="2" t="str">
        <f>IF(Data!K992&gt;0,Data!K992-4,"")</f>
        <v/>
      </c>
      <c r="O992" s="2" t="str">
        <f>IF(Data!L992&gt;0,Data!L992-4,"")</f>
        <v/>
      </c>
      <c r="P992" s="2" t="str">
        <f>IF(Data!M992&gt;0,Data!M992-4,"")</f>
        <v/>
      </c>
      <c r="Q992" s="2" t="str">
        <f>IF(Data!N992&gt;0,Data!N992-4,"")</f>
        <v/>
      </c>
      <c r="R992" s="2" t="str">
        <f>IF(Data!O992&gt;0,Data!O992-4,"")</f>
        <v/>
      </c>
      <c r="S992" s="2" t="str">
        <f>IF(Data!P992&gt;0,Data!P992-4,"")</f>
        <v/>
      </c>
      <c r="T992" s="2" t="str">
        <f>IF(Data!Q992&gt;0,Data!Q992-4,"")</f>
        <v/>
      </c>
      <c r="U992" s="2" t="str">
        <f>IF(Data!R992&gt;0,Data!R992-4,"")</f>
        <v/>
      </c>
      <c r="V992" s="59"/>
      <c r="W992" s="10" t="str">
        <f t="shared" si="315"/>
        <v/>
      </c>
      <c r="X992" s="10" t="str">
        <f t="shared" si="316"/>
        <v/>
      </c>
      <c r="Y992" s="10" t="str">
        <f t="shared" si="317"/>
        <v/>
      </c>
      <c r="AA992" s="2" t="str">
        <f>IF(Data!T992&gt;0,Data!T992-4,"")</f>
        <v/>
      </c>
      <c r="AB992" s="2" t="str">
        <f>IF(Data!U992&gt;0,Data!U992-4,"")</f>
        <v/>
      </c>
      <c r="AC992" s="2" t="str">
        <f>IF(Data!V992&gt;0,Data!V992-4,"")</f>
        <v/>
      </c>
      <c r="AD992" s="2" t="str">
        <f>IF(Data!W992&gt;0,Data!W992-4,"")</f>
        <v/>
      </c>
      <c r="AE992" s="2" t="str">
        <f>IF(Data!X992&gt;0,Data!X992-4,"")</f>
        <v/>
      </c>
      <c r="AF992" s="2" t="str">
        <f>IF(Data!Y992&gt;0,Data!Y992-4,"")</f>
        <v/>
      </c>
      <c r="AG992" s="2" t="str">
        <f>IF(Data!Z992&gt;0,Data!Z992-4,"")</f>
        <v/>
      </c>
      <c r="AH992" s="2" t="str">
        <f>IF(Data!AA992&gt;0,Data!AA992-4,"")</f>
        <v/>
      </c>
      <c r="AJ992" s="10" t="str">
        <f t="shared" si="318"/>
        <v/>
      </c>
      <c r="AK992" s="10" t="str">
        <f t="shared" si="319"/>
        <v/>
      </c>
      <c r="AL992" s="10" t="str">
        <f t="shared" si="320"/>
        <v/>
      </c>
      <c r="AN992" s="2" t="str">
        <f>IF(Data!AC992&gt;0,Data!AC992-4,"")</f>
        <v/>
      </c>
      <c r="AO992" s="2" t="str">
        <f>IF(Data!AD992&gt;0,Data!AD992-4,"")</f>
        <v/>
      </c>
      <c r="AP992" s="2" t="str">
        <f>IF(Data!AE992&gt;0,Data!AE992-4,"")</f>
        <v/>
      </c>
      <c r="AQ992" s="2" t="str">
        <f>IF(Data!AF992&gt;0,Data!AF992-4,"")</f>
        <v/>
      </c>
      <c r="AR992" s="2" t="str">
        <f>IF(Data!AG992&gt;0,Data!AG992-4,"")</f>
        <v/>
      </c>
      <c r="AS992" s="2" t="str">
        <f>IF(Data!AH992&gt;0,Data!AH992-4,"")</f>
        <v/>
      </c>
      <c r="AT992" s="2" t="str">
        <f>IF(Data!AI992&gt;0,Data!AI992-4,"")</f>
        <v/>
      </c>
      <c r="AU992" s="2" t="str">
        <f>IF(Data!AJ992&gt;0,Data!AJ992-4,"")</f>
        <v/>
      </c>
      <c r="AW992" s="10" t="str">
        <f t="shared" si="321"/>
        <v/>
      </c>
      <c r="AX992" s="10" t="str">
        <f t="shared" si="322"/>
        <v/>
      </c>
      <c r="AY992" s="10" t="str">
        <f t="shared" si="323"/>
        <v/>
      </c>
      <c r="BA992" s="2" t="str">
        <f>IF(Data!AL992&gt;0,Data!AL992-4,"")</f>
        <v/>
      </c>
      <c r="BB992" s="2" t="str">
        <f>IF(Data!AM992&gt;0,Data!AM992-4,"")</f>
        <v/>
      </c>
      <c r="BC992" s="2" t="str">
        <f>IF(Data!AN992&gt;0,Data!AN992-4,"")</f>
        <v/>
      </c>
      <c r="BD992" s="2" t="str">
        <f>IF(Data!AO992&gt;0,Data!AO992-4,"")</f>
        <v/>
      </c>
      <c r="BE992" s="2" t="str">
        <f>IF(Data!AP992&gt;0,Data!AP992-4,"")</f>
        <v/>
      </c>
      <c r="BF992" s="2" t="str">
        <f>IF(Data!AQ992&gt;0,Data!AQ992-4,"")</f>
        <v/>
      </c>
      <c r="BG992" s="2" t="str">
        <f>IF(Data!AR992&gt;0,Data!AR992-4,"")</f>
        <v/>
      </c>
      <c r="BH992" s="2" t="str">
        <f>IF(Data!AS992&gt;0,Data!AS992-4,"")</f>
        <v/>
      </c>
      <c r="BJ992" s="10" t="str">
        <f t="shared" si="324"/>
        <v/>
      </c>
      <c r="BK992" s="10" t="str">
        <f t="shared" si="325"/>
        <v/>
      </c>
      <c r="BL992" s="10" t="str">
        <f t="shared" si="326"/>
        <v/>
      </c>
      <c r="BN992" s="2" t="str">
        <f>IF(Data!AU992&gt;0,Data!AU992-4,"")</f>
        <v/>
      </c>
      <c r="BO992" s="2" t="str">
        <f>IF(Data!AV992&gt;0,Data!AV992-4,"")</f>
        <v/>
      </c>
      <c r="BP992" s="2" t="str">
        <f>IF(Data!AW992&gt;0,Data!AW992-4,"")</f>
        <v/>
      </c>
      <c r="BQ992" s="2" t="str">
        <f>IF(Data!AX992&gt;0,Data!AX992-4,"")</f>
        <v/>
      </c>
      <c r="BR992" s="2" t="str">
        <f>IF(Data!AY992&gt;0,Data!AY992-4,"")</f>
        <v/>
      </c>
      <c r="BS992" s="2" t="str">
        <f>IF(Data!AZ992&gt;0,Data!AZ992-4,"")</f>
        <v/>
      </c>
      <c r="BT992" s="2" t="str">
        <f>IF(Data!BA992&gt;0,Data!BA992-4,"")</f>
        <v/>
      </c>
      <c r="BU992" s="2" t="str">
        <f>IF(Data!BB992&gt;0,Data!BB992-4,"")</f>
        <v/>
      </c>
      <c r="BW992" s="10" t="str">
        <f t="shared" si="327"/>
        <v/>
      </c>
      <c r="BX992" s="10" t="str">
        <f t="shared" si="328"/>
        <v/>
      </c>
      <c r="BY992" s="10" t="str">
        <f t="shared" si="329"/>
        <v/>
      </c>
      <c r="CA992" s="2" t="str">
        <f>IF(Data!BD992&gt;0,Data!BD992-4,"")</f>
        <v/>
      </c>
      <c r="CB992" s="2" t="str">
        <f>IF(Data!BE992&gt;0,Data!BE992-4,"")</f>
        <v/>
      </c>
      <c r="CC992" s="2" t="str">
        <f>IF(Data!BF992&gt;0,Data!BF992-4,"")</f>
        <v/>
      </c>
      <c r="CD992" s="2" t="str">
        <f>IF(Data!BG992&gt;0,Data!BG992-4,"")</f>
        <v/>
      </c>
      <c r="CE992" s="2" t="str">
        <f>IF(Data!BH992&gt;0,Data!BH992-4,"")</f>
        <v/>
      </c>
      <c r="CF992" s="2" t="str">
        <f>IF(Data!BI992&gt;0,Data!BI992-4,"")</f>
        <v/>
      </c>
      <c r="CG992" s="2" t="str">
        <f>IF(Data!BJ992&gt;0,Data!BJ992-4,"")</f>
        <v/>
      </c>
      <c r="CH992" s="2" t="str">
        <f>IF(Data!BK992&gt;0,Data!BK992-4,"")</f>
        <v/>
      </c>
      <c r="CK992" s="10" t="str">
        <f t="shared" si="330"/>
        <v/>
      </c>
      <c r="CL992" s="10" t="str">
        <f t="shared" si="331"/>
        <v/>
      </c>
      <c r="CM992" s="10" t="str">
        <f t="shared" si="332"/>
        <v/>
      </c>
    </row>
    <row r="993" spans="1:91" x14ac:dyDescent="0.25">
      <c r="A993" s="2" t="str">
        <f>IF(Data!B993&gt;0,Data!B993-4,"")</f>
        <v/>
      </c>
      <c r="B993" s="2" t="str">
        <f>IF(Data!C993&gt;0,Data!C993-4,"")</f>
        <v/>
      </c>
      <c r="C993" s="2" t="str">
        <f>IF(Data!D993&gt;0,Data!D993-4,"")</f>
        <v/>
      </c>
      <c r="D993" s="2" t="str">
        <f>IF(Data!E993&gt;0,Data!E993-4,"")</f>
        <v/>
      </c>
      <c r="E993" s="2" t="str">
        <f>IF(Data!F993&gt;0,Data!F993-4,"")</f>
        <v/>
      </c>
      <c r="F993" s="2" t="str">
        <f>IF(Data!G993&gt;0,Data!G993-4,"")</f>
        <v/>
      </c>
      <c r="G993" s="2" t="str">
        <f>IF(Data!H993&gt;0,Data!H993-4,"")</f>
        <v/>
      </c>
      <c r="H993" s="2" t="str">
        <f>IF(Data!I993&gt;0,Data!I993-4,"")</f>
        <v/>
      </c>
      <c r="J993" s="10" t="str">
        <f t="shared" si="333"/>
        <v/>
      </c>
      <c r="K993" s="10" t="str">
        <f t="shared" si="334"/>
        <v/>
      </c>
      <c r="L993" s="10" t="str">
        <f t="shared" si="335"/>
        <v/>
      </c>
      <c r="N993" s="2" t="str">
        <f>IF(Data!K993&gt;0,Data!K993-4,"")</f>
        <v/>
      </c>
      <c r="O993" s="2" t="str">
        <f>IF(Data!L993&gt;0,Data!L993-4,"")</f>
        <v/>
      </c>
      <c r="P993" s="2" t="str">
        <f>IF(Data!M993&gt;0,Data!M993-4,"")</f>
        <v/>
      </c>
      <c r="Q993" s="2" t="str">
        <f>IF(Data!N993&gt;0,Data!N993-4,"")</f>
        <v/>
      </c>
      <c r="R993" s="2" t="str">
        <f>IF(Data!O993&gt;0,Data!O993-4,"")</f>
        <v/>
      </c>
      <c r="S993" s="2" t="str">
        <f>IF(Data!P993&gt;0,Data!P993-4,"")</f>
        <v/>
      </c>
      <c r="T993" s="2" t="str">
        <f>IF(Data!Q993&gt;0,Data!Q993-4,"")</f>
        <v/>
      </c>
      <c r="U993" s="2" t="str">
        <f>IF(Data!R993&gt;0,Data!R993-4,"")</f>
        <v/>
      </c>
      <c r="V993" s="59"/>
      <c r="W993" s="10" t="str">
        <f t="shared" si="315"/>
        <v/>
      </c>
      <c r="X993" s="10" t="str">
        <f t="shared" si="316"/>
        <v/>
      </c>
      <c r="Y993" s="10" t="str">
        <f t="shared" si="317"/>
        <v/>
      </c>
      <c r="AA993" s="2" t="str">
        <f>IF(Data!T993&gt;0,Data!T993-4,"")</f>
        <v/>
      </c>
      <c r="AB993" s="2" t="str">
        <f>IF(Data!U993&gt;0,Data!U993-4,"")</f>
        <v/>
      </c>
      <c r="AC993" s="2" t="str">
        <f>IF(Data!V993&gt;0,Data!V993-4,"")</f>
        <v/>
      </c>
      <c r="AD993" s="2" t="str">
        <f>IF(Data!W993&gt;0,Data!W993-4,"")</f>
        <v/>
      </c>
      <c r="AE993" s="2" t="str">
        <f>IF(Data!X993&gt;0,Data!X993-4,"")</f>
        <v/>
      </c>
      <c r="AF993" s="2" t="str">
        <f>IF(Data!Y993&gt;0,Data!Y993-4,"")</f>
        <v/>
      </c>
      <c r="AG993" s="2" t="str">
        <f>IF(Data!Z993&gt;0,Data!Z993-4,"")</f>
        <v/>
      </c>
      <c r="AH993" s="2" t="str">
        <f>IF(Data!AA993&gt;0,Data!AA993-4,"")</f>
        <v/>
      </c>
      <c r="AJ993" s="10" t="str">
        <f t="shared" si="318"/>
        <v/>
      </c>
      <c r="AK993" s="10" t="str">
        <f t="shared" si="319"/>
        <v/>
      </c>
      <c r="AL993" s="10" t="str">
        <f t="shared" si="320"/>
        <v/>
      </c>
      <c r="AN993" s="2" t="str">
        <f>IF(Data!AC993&gt;0,Data!AC993-4,"")</f>
        <v/>
      </c>
      <c r="AO993" s="2" t="str">
        <f>IF(Data!AD993&gt;0,Data!AD993-4,"")</f>
        <v/>
      </c>
      <c r="AP993" s="2" t="str">
        <f>IF(Data!AE993&gt;0,Data!AE993-4,"")</f>
        <v/>
      </c>
      <c r="AQ993" s="2" t="str">
        <f>IF(Data!AF993&gt;0,Data!AF993-4,"")</f>
        <v/>
      </c>
      <c r="AR993" s="2" t="str">
        <f>IF(Data!AG993&gt;0,Data!AG993-4,"")</f>
        <v/>
      </c>
      <c r="AS993" s="2" t="str">
        <f>IF(Data!AH993&gt;0,Data!AH993-4,"")</f>
        <v/>
      </c>
      <c r="AT993" s="2" t="str">
        <f>IF(Data!AI993&gt;0,Data!AI993-4,"")</f>
        <v/>
      </c>
      <c r="AU993" s="2" t="str">
        <f>IF(Data!AJ993&gt;0,Data!AJ993-4,"")</f>
        <v/>
      </c>
      <c r="AW993" s="10" t="str">
        <f t="shared" si="321"/>
        <v/>
      </c>
      <c r="AX993" s="10" t="str">
        <f t="shared" si="322"/>
        <v/>
      </c>
      <c r="AY993" s="10" t="str">
        <f t="shared" si="323"/>
        <v/>
      </c>
      <c r="BA993" s="2" t="str">
        <f>IF(Data!AL993&gt;0,Data!AL993-4,"")</f>
        <v/>
      </c>
      <c r="BB993" s="2" t="str">
        <f>IF(Data!AM993&gt;0,Data!AM993-4,"")</f>
        <v/>
      </c>
      <c r="BC993" s="2" t="str">
        <f>IF(Data!AN993&gt;0,Data!AN993-4,"")</f>
        <v/>
      </c>
      <c r="BD993" s="2" t="str">
        <f>IF(Data!AO993&gt;0,Data!AO993-4,"")</f>
        <v/>
      </c>
      <c r="BE993" s="2" t="str">
        <f>IF(Data!AP993&gt;0,Data!AP993-4,"")</f>
        <v/>
      </c>
      <c r="BF993" s="2" t="str">
        <f>IF(Data!AQ993&gt;0,Data!AQ993-4,"")</f>
        <v/>
      </c>
      <c r="BG993" s="2" t="str">
        <f>IF(Data!AR993&gt;0,Data!AR993-4,"")</f>
        <v/>
      </c>
      <c r="BH993" s="2" t="str">
        <f>IF(Data!AS993&gt;0,Data!AS993-4,"")</f>
        <v/>
      </c>
      <c r="BJ993" s="10" t="str">
        <f t="shared" si="324"/>
        <v/>
      </c>
      <c r="BK993" s="10" t="str">
        <f t="shared" si="325"/>
        <v/>
      </c>
      <c r="BL993" s="10" t="str">
        <f t="shared" si="326"/>
        <v/>
      </c>
      <c r="BN993" s="2" t="str">
        <f>IF(Data!AU993&gt;0,Data!AU993-4,"")</f>
        <v/>
      </c>
      <c r="BO993" s="2" t="str">
        <f>IF(Data!AV993&gt;0,Data!AV993-4,"")</f>
        <v/>
      </c>
      <c r="BP993" s="2" t="str">
        <f>IF(Data!AW993&gt;0,Data!AW993-4,"")</f>
        <v/>
      </c>
      <c r="BQ993" s="2" t="str">
        <f>IF(Data!AX993&gt;0,Data!AX993-4,"")</f>
        <v/>
      </c>
      <c r="BR993" s="2" t="str">
        <f>IF(Data!AY993&gt;0,Data!AY993-4,"")</f>
        <v/>
      </c>
      <c r="BS993" s="2" t="str">
        <f>IF(Data!AZ993&gt;0,Data!AZ993-4,"")</f>
        <v/>
      </c>
      <c r="BT993" s="2" t="str">
        <f>IF(Data!BA993&gt;0,Data!BA993-4,"")</f>
        <v/>
      </c>
      <c r="BU993" s="2" t="str">
        <f>IF(Data!BB993&gt;0,Data!BB993-4,"")</f>
        <v/>
      </c>
      <c r="BW993" s="10" t="str">
        <f t="shared" si="327"/>
        <v/>
      </c>
      <c r="BX993" s="10" t="str">
        <f t="shared" si="328"/>
        <v/>
      </c>
      <c r="BY993" s="10" t="str">
        <f t="shared" si="329"/>
        <v/>
      </c>
      <c r="CA993" s="2" t="str">
        <f>IF(Data!BD993&gt;0,Data!BD993-4,"")</f>
        <v/>
      </c>
      <c r="CB993" s="2" t="str">
        <f>IF(Data!BE993&gt;0,Data!BE993-4,"")</f>
        <v/>
      </c>
      <c r="CC993" s="2" t="str">
        <f>IF(Data!BF993&gt;0,Data!BF993-4,"")</f>
        <v/>
      </c>
      <c r="CD993" s="2" t="str">
        <f>IF(Data!BG993&gt;0,Data!BG993-4,"")</f>
        <v/>
      </c>
      <c r="CE993" s="2" t="str">
        <f>IF(Data!BH993&gt;0,Data!BH993-4,"")</f>
        <v/>
      </c>
      <c r="CF993" s="2" t="str">
        <f>IF(Data!BI993&gt;0,Data!BI993-4,"")</f>
        <v/>
      </c>
      <c r="CG993" s="2" t="str">
        <f>IF(Data!BJ993&gt;0,Data!BJ993-4,"")</f>
        <v/>
      </c>
      <c r="CH993" s="2" t="str">
        <f>IF(Data!BK993&gt;0,Data!BK993-4,"")</f>
        <v/>
      </c>
      <c r="CK993" s="10" t="str">
        <f t="shared" si="330"/>
        <v/>
      </c>
      <c r="CL993" s="10" t="str">
        <f t="shared" si="331"/>
        <v/>
      </c>
      <c r="CM993" s="10" t="str">
        <f t="shared" si="332"/>
        <v/>
      </c>
    </row>
    <row r="994" spans="1:91" x14ac:dyDescent="0.25">
      <c r="A994" s="2" t="str">
        <f>IF(Data!B994&gt;0,Data!B994-4,"")</f>
        <v/>
      </c>
      <c r="B994" s="2" t="str">
        <f>IF(Data!C994&gt;0,Data!C994-4,"")</f>
        <v/>
      </c>
      <c r="C994" s="2" t="str">
        <f>IF(Data!D994&gt;0,Data!D994-4,"")</f>
        <v/>
      </c>
      <c r="D994" s="2" t="str">
        <f>IF(Data!E994&gt;0,Data!E994-4,"")</f>
        <v/>
      </c>
      <c r="E994" s="2" t="str">
        <f>IF(Data!F994&gt;0,Data!F994-4,"")</f>
        <v/>
      </c>
      <c r="F994" s="2" t="str">
        <f>IF(Data!G994&gt;0,Data!G994-4,"")</f>
        <v/>
      </c>
      <c r="G994" s="2" t="str">
        <f>IF(Data!H994&gt;0,Data!H994-4,"")</f>
        <v/>
      </c>
      <c r="H994" s="2" t="str">
        <f>IF(Data!I994&gt;0,Data!I994-4,"")</f>
        <v/>
      </c>
      <c r="J994" s="10" t="str">
        <f t="shared" si="333"/>
        <v/>
      </c>
      <c r="K994" s="10" t="str">
        <f t="shared" si="334"/>
        <v/>
      </c>
      <c r="L994" s="10" t="str">
        <f t="shared" si="335"/>
        <v/>
      </c>
      <c r="N994" s="2" t="str">
        <f>IF(Data!K994&gt;0,Data!K994-4,"")</f>
        <v/>
      </c>
      <c r="O994" s="2" t="str">
        <f>IF(Data!L994&gt;0,Data!L994-4,"")</f>
        <v/>
      </c>
      <c r="P994" s="2" t="str">
        <f>IF(Data!M994&gt;0,Data!M994-4,"")</f>
        <v/>
      </c>
      <c r="Q994" s="2" t="str">
        <f>IF(Data!N994&gt;0,Data!N994-4,"")</f>
        <v/>
      </c>
      <c r="R994" s="2" t="str">
        <f>IF(Data!O994&gt;0,Data!O994-4,"")</f>
        <v/>
      </c>
      <c r="S994" s="2" t="str">
        <f>IF(Data!P994&gt;0,Data!P994-4,"")</f>
        <v/>
      </c>
      <c r="T994" s="2" t="str">
        <f>IF(Data!Q994&gt;0,Data!Q994-4,"")</f>
        <v/>
      </c>
      <c r="U994" s="2" t="str">
        <f>IF(Data!R994&gt;0,Data!R994-4,"")</f>
        <v/>
      </c>
      <c r="V994" s="59"/>
      <c r="W994" s="10" t="str">
        <f t="shared" si="315"/>
        <v/>
      </c>
      <c r="X994" s="10" t="str">
        <f t="shared" si="316"/>
        <v/>
      </c>
      <c r="Y994" s="10" t="str">
        <f t="shared" si="317"/>
        <v/>
      </c>
      <c r="AA994" s="2" t="str">
        <f>IF(Data!T994&gt;0,Data!T994-4,"")</f>
        <v/>
      </c>
      <c r="AB994" s="2" t="str">
        <f>IF(Data!U994&gt;0,Data!U994-4,"")</f>
        <v/>
      </c>
      <c r="AC994" s="2" t="str">
        <f>IF(Data!V994&gt;0,Data!V994-4,"")</f>
        <v/>
      </c>
      <c r="AD994" s="2" t="str">
        <f>IF(Data!W994&gt;0,Data!W994-4,"")</f>
        <v/>
      </c>
      <c r="AE994" s="2" t="str">
        <f>IF(Data!X994&gt;0,Data!X994-4,"")</f>
        <v/>
      </c>
      <c r="AF994" s="2" t="str">
        <f>IF(Data!Y994&gt;0,Data!Y994-4,"")</f>
        <v/>
      </c>
      <c r="AG994" s="2" t="str">
        <f>IF(Data!Z994&gt;0,Data!Z994-4,"")</f>
        <v/>
      </c>
      <c r="AH994" s="2" t="str">
        <f>IF(Data!AA994&gt;0,Data!AA994-4,"")</f>
        <v/>
      </c>
      <c r="AJ994" s="10" t="str">
        <f t="shared" si="318"/>
        <v/>
      </c>
      <c r="AK994" s="10" t="str">
        <f t="shared" si="319"/>
        <v/>
      </c>
      <c r="AL994" s="10" t="str">
        <f t="shared" si="320"/>
        <v/>
      </c>
      <c r="AN994" s="2" t="str">
        <f>IF(Data!AC994&gt;0,Data!AC994-4,"")</f>
        <v/>
      </c>
      <c r="AO994" s="2" t="str">
        <f>IF(Data!AD994&gt;0,Data!AD994-4,"")</f>
        <v/>
      </c>
      <c r="AP994" s="2" t="str">
        <f>IF(Data!AE994&gt;0,Data!AE994-4,"")</f>
        <v/>
      </c>
      <c r="AQ994" s="2" t="str">
        <f>IF(Data!AF994&gt;0,Data!AF994-4,"")</f>
        <v/>
      </c>
      <c r="AR994" s="2" t="str">
        <f>IF(Data!AG994&gt;0,Data!AG994-4,"")</f>
        <v/>
      </c>
      <c r="AS994" s="2" t="str">
        <f>IF(Data!AH994&gt;0,Data!AH994-4,"")</f>
        <v/>
      </c>
      <c r="AT994" s="2" t="str">
        <f>IF(Data!AI994&gt;0,Data!AI994-4,"")</f>
        <v/>
      </c>
      <c r="AU994" s="2" t="str">
        <f>IF(Data!AJ994&gt;0,Data!AJ994-4,"")</f>
        <v/>
      </c>
      <c r="AW994" s="10" t="str">
        <f t="shared" si="321"/>
        <v/>
      </c>
      <c r="AX994" s="10" t="str">
        <f t="shared" si="322"/>
        <v/>
      </c>
      <c r="AY994" s="10" t="str">
        <f t="shared" si="323"/>
        <v/>
      </c>
      <c r="BA994" s="2" t="str">
        <f>IF(Data!AL994&gt;0,Data!AL994-4,"")</f>
        <v/>
      </c>
      <c r="BB994" s="2" t="str">
        <f>IF(Data!AM994&gt;0,Data!AM994-4,"")</f>
        <v/>
      </c>
      <c r="BC994" s="2" t="str">
        <f>IF(Data!AN994&gt;0,Data!AN994-4,"")</f>
        <v/>
      </c>
      <c r="BD994" s="2" t="str">
        <f>IF(Data!AO994&gt;0,Data!AO994-4,"")</f>
        <v/>
      </c>
      <c r="BE994" s="2" t="str">
        <f>IF(Data!AP994&gt;0,Data!AP994-4,"")</f>
        <v/>
      </c>
      <c r="BF994" s="2" t="str">
        <f>IF(Data!AQ994&gt;0,Data!AQ994-4,"")</f>
        <v/>
      </c>
      <c r="BG994" s="2" t="str">
        <f>IF(Data!AR994&gt;0,Data!AR994-4,"")</f>
        <v/>
      </c>
      <c r="BH994" s="2" t="str">
        <f>IF(Data!AS994&gt;0,Data!AS994-4,"")</f>
        <v/>
      </c>
      <c r="BJ994" s="10" t="str">
        <f t="shared" si="324"/>
        <v/>
      </c>
      <c r="BK994" s="10" t="str">
        <f t="shared" si="325"/>
        <v/>
      </c>
      <c r="BL994" s="10" t="str">
        <f t="shared" si="326"/>
        <v/>
      </c>
      <c r="BN994" s="2" t="str">
        <f>IF(Data!AU994&gt;0,Data!AU994-4,"")</f>
        <v/>
      </c>
      <c r="BO994" s="2" t="str">
        <f>IF(Data!AV994&gt;0,Data!AV994-4,"")</f>
        <v/>
      </c>
      <c r="BP994" s="2" t="str">
        <f>IF(Data!AW994&gt;0,Data!AW994-4,"")</f>
        <v/>
      </c>
      <c r="BQ994" s="2" t="str">
        <f>IF(Data!AX994&gt;0,Data!AX994-4,"")</f>
        <v/>
      </c>
      <c r="BR994" s="2" t="str">
        <f>IF(Data!AY994&gt;0,Data!AY994-4,"")</f>
        <v/>
      </c>
      <c r="BS994" s="2" t="str">
        <f>IF(Data!AZ994&gt;0,Data!AZ994-4,"")</f>
        <v/>
      </c>
      <c r="BT994" s="2" t="str">
        <f>IF(Data!BA994&gt;0,Data!BA994-4,"")</f>
        <v/>
      </c>
      <c r="BU994" s="2" t="str">
        <f>IF(Data!BB994&gt;0,Data!BB994-4,"")</f>
        <v/>
      </c>
      <c r="BW994" s="10" t="str">
        <f t="shared" si="327"/>
        <v/>
      </c>
      <c r="BX994" s="10" t="str">
        <f t="shared" si="328"/>
        <v/>
      </c>
      <c r="BY994" s="10" t="str">
        <f t="shared" si="329"/>
        <v/>
      </c>
      <c r="CA994" s="2" t="str">
        <f>IF(Data!BD994&gt;0,Data!BD994-4,"")</f>
        <v/>
      </c>
      <c r="CB994" s="2" t="str">
        <f>IF(Data!BE994&gt;0,Data!BE994-4,"")</f>
        <v/>
      </c>
      <c r="CC994" s="2" t="str">
        <f>IF(Data!BF994&gt;0,Data!BF994-4,"")</f>
        <v/>
      </c>
      <c r="CD994" s="2" t="str">
        <f>IF(Data!BG994&gt;0,Data!BG994-4,"")</f>
        <v/>
      </c>
      <c r="CE994" s="2" t="str">
        <f>IF(Data!BH994&gt;0,Data!BH994-4,"")</f>
        <v/>
      </c>
      <c r="CF994" s="2" t="str">
        <f>IF(Data!BI994&gt;0,Data!BI994-4,"")</f>
        <v/>
      </c>
      <c r="CG994" s="2" t="str">
        <f>IF(Data!BJ994&gt;0,Data!BJ994-4,"")</f>
        <v/>
      </c>
      <c r="CH994" s="2" t="str">
        <f>IF(Data!BK994&gt;0,Data!BK994-4,"")</f>
        <v/>
      </c>
      <c r="CK994" s="10" t="str">
        <f t="shared" si="330"/>
        <v/>
      </c>
      <c r="CL994" s="10" t="str">
        <f t="shared" si="331"/>
        <v/>
      </c>
      <c r="CM994" s="10" t="str">
        <f t="shared" si="332"/>
        <v/>
      </c>
    </row>
    <row r="995" spans="1:91" x14ac:dyDescent="0.25">
      <c r="A995" s="2" t="str">
        <f>IF(Data!B995&gt;0,Data!B995-4,"")</f>
        <v/>
      </c>
      <c r="B995" s="2" t="str">
        <f>IF(Data!C995&gt;0,Data!C995-4,"")</f>
        <v/>
      </c>
      <c r="C995" s="2" t="str">
        <f>IF(Data!D995&gt;0,Data!D995-4,"")</f>
        <v/>
      </c>
      <c r="D995" s="2" t="str">
        <f>IF(Data!E995&gt;0,Data!E995-4,"")</f>
        <v/>
      </c>
      <c r="E995" s="2" t="str">
        <f>IF(Data!F995&gt;0,Data!F995-4,"")</f>
        <v/>
      </c>
      <c r="F995" s="2" t="str">
        <f>IF(Data!G995&gt;0,Data!G995-4,"")</f>
        <v/>
      </c>
      <c r="G995" s="2" t="str">
        <f>IF(Data!H995&gt;0,Data!H995-4,"")</f>
        <v/>
      </c>
      <c r="H995" s="2" t="str">
        <f>IF(Data!I995&gt;0,Data!I995-4,"")</f>
        <v/>
      </c>
      <c r="J995" s="10" t="str">
        <f t="shared" si="333"/>
        <v/>
      </c>
      <c r="K995" s="10" t="str">
        <f t="shared" si="334"/>
        <v/>
      </c>
      <c r="L995" s="10" t="str">
        <f t="shared" si="335"/>
        <v/>
      </c>
      <c r="N995" s="2" t="str">
        <f>IF(Data!K995&gt;0,Data!K995-4,"")</f>
        <v/>
      </c>
      <c r="O995" s="2" t="str">
        <f>IF(Data!L995&gt;0,Data!L995-4,"")</f>
        <v/>
      </c>
      <c r="P995" s="2" t="str">
        <f>IF(Data!M995&gt;0,Data!M995-4,"")</f>
        <v/>
      </c>
      <c r="Q995" s="2" t="str">
        <f>IF(Data!N995&gt;0,Data!N995-4,"")</f>
        <v/>
      </c>
      <c r="R995" s="2" t="str">
        <f>IF(Data!O995&gt;0,Data!O995-4,"")</f>
        <v/>
      </c>
      <c r="S995" s="2" t="str">
        <f>IF(Data!P995&gt;0,Data!P995-4,"")</f>
        <v/>
      </c>
      <c r="T995" s="2" t="str">
        <f>IF(Data!Q995&gt;0,Data!Q995-4,"")</f>
        <v/>
      </c>
      <c r="U995" s="2" t="str">
        <f>IF(Data!R995&gt;0,Data!R995-4,"")</f>
        <v/>
      </c>
      <c r="V995" s="59"/>
      <c r="W995" s="10" t="str">
        <f t="shared" si="315"/>
        <v/>
      </c>
      <c r="X995" s="10" t="str">
        <f t="shared" si="316"/>
        <v/>
      </c>
      <c r="Y995" s="10" t="str">
        <f t="shared" si="317"/>
        <v/>
      </c>
      <c r="AA995" s="2" t="str">
        <f>IF(Data!T995&gt;0,Data!T995-4,"")</f>
        <v/>
      </c>
      <c r="AB995" s="2" t="str">
        <f>IF(Data!U995&gt;0,Data!U995-4,"")</f>
        <v/>
      </c>
      <c r="AC995" s="2" t="str">
        <f>IF(Data!V995&gt;0,Data!V995-4,"")</f>
        <v/>
      </c>
      <c r="AD995" s="2" t="str">
        <f>IF(Data!W995&gt;0,Data!W995-4,"")</f>
        <v/>
      </c>
      <c r="AE995" s="2" t="str">
        <f>IF(Data!X995&gt;0,Data!X995-4,"")</f>
        <v/>
      </c>
      <c r="AF995" s="2" t="str">
        <f>IF(Data!Y995&gt;0,Data!Y995-4,"")</f>
        <v/>
      </c>
      <c r="AG995" s="2" t="str">
        <f>IF(Data!Z995&gt;0,Data!Z995-4,"")</f>
        <v/>
      </c>
      <c r="AH995" s="2" t="str">
        <f>IF(Data!AA995&gt;0,Data!AA995-4,"")</f>
        <v/>
      </c>
      <c r="AJ995" s="10" t="str">
        <f t="shared" si="318"/>
        <v/>
      </c>
      <c r="AK995" s="10" t="str">
        <f t="shared" si="319"/>
        <v/>
      </c>
      <c r="AL995" s="10" t="str">
        <f t="shared" si="320"/>
        <v/>
      </c>
      <c r="AN995" s="2" t="str">
        <f>IF(Data!AC995&gt;0,Data!AC995-4,"")</f>
        <v/>
      </c>
      <c r="AO995" s="2" t="str">
        <f>IF(Data!AD995&gt;0,Data!AD995-4,"")</f>
        <v/>
      </c>
      <c r="AP995" s="2" t="str">
        <f>IF(Data!AE995&gt;0,Data!AE995-4,"")</f>
        <v/>
      </c>
      <c r="AQ995" s="2" t="str">
        <f>IF(Data!AF995&gt;0,Data!AF995-4,"")</f>
        <v/>
      </c>
      <c r="AR995" s="2" t="str">
        <f>IF(Data!AG995&gt;0,Data!AG995-4,"")</f>
        <v/>
      </c>
      <c r="AS995" s="2" t="str">
        <f>IF(Data!AH995&gt;0,Data!AH995-4,"")</f>
        <v/>
      </c>
      <c r="AT995" s="2" t="str">
        <f>IF(Data!AI995&gt;0,Data!AI995-4,"")</f>
        <v/>
      </c>
      <c r="AU995" s="2" t="str">
        <f>IF(Data!AJ995&gt;0,Data!AJ995-4,"")</f>
        <v/>
      </c>
      <c r="AW995" s="10" t="str">
        <f t="shared" si="321"/>
        <v/>
      </c>
      <c r="AX995" s="10" t="str">
        <f t="shared" si="322"/>
        <v/>
      </c>
      <c r="AY995" s="10" t="str">
        <f t="shared" si="323"/>
        <v/>
      </c>
      <c r="BA995" s="2" t="str">
        <f>IF(Data!AL995&gt;0,Data!AL995-4,"")</f>
        <v/>
      </c>
      <c r="BB995" s="2" t="str">
        <f>IF(Data!AM995&gt;0,Data!AM995-4,"")</f>
        <v/>
      </c>
      <c r="BC995" s="2" t="str">
        <f>IF(Data!AN995&gt;0,Data!AN995-4,"")</f>
        <v/>
      </c>
      <c r="BD995" s="2" t="str">
        <f>IF(Data!AO995&gt;0,Data!AO995-4,"")</f>
        <v/>
      </c>
      <c r="BE995" s="2" t="str">
        <f>IF(Data!AP995&gt;0,Data!AP995-4,"")</f>
        <v/>
      </c>
      <c r="BF995" s="2" t="str">
        <f>IF(Data!AQ995&gt;0,Data!AQ995-4,"")</f>
        <v/>
      </c>
      <c r="BG995" s="2" t="str">
        <f>IF(Data!AR995&gt;0,Data!AR995-4,"")</f>
        <v/>
      </c>
      <c r="BH995" s="2" t="str">
        <f>IF(Data!AS995&gt;0,Data!AS995-4,"")</f>
        <v/>
      </c>
      <c r="BJ995" s="10" t="str">
        <f t="shared" si="324"/>
        <v/>
      </c>
      <c r="BK995" s="10" t="str">
        <f t="shared" si="325"/>
        <v/>
      </c>
      <c r="BL995" s="10" t="str">
        <f t="shared" si="326"/>
        <v/>
      </c>
      <c r="BN995" s="2" t="str">
        <f>IF(Data!AU995&gt;0,Data!AU995-4,"")</f>
        <v/>
      </c>
      <c r="BO995" s="2" t="str">
        <f>IF(Data!AV995&gt;0,Data!AV995-4,"")</f>
        <v/>
      </c>
      <c r="BP995" s="2" t="str">
        <f>IF(Data!AW995&gt;0,Data!AW995-4,"")</f>
        <v/>
      </c>
      <c r="BQ995" s="2" t="str">
        <f>IF(Data!AX995&gt;0,Data!AX995-4,"")</f>
        <v/>
      </c>
      <c r="BR995" s="2" t="str">
        <f>IF(Data!AY995&gt;0,Data!AY995-4,"")</f>
        <v/>
      </c>
      <c r="BS995" s="2" t="str">
        <f>IF(Data!AZ995&gt;0,Data!AZ995-4,"")</f>
        <v/>
      </c>
      <c r="BT995" s="2" t="str">
        <f>IF(Data!BA995&gt;0,Data!BA995-4,"")</f>
        <v/>
      </c>
      <c r="BU995" s="2" t="str">
        <f>IF(Data!BB995&gt;0,Data!BB995-4,"")</f>
        <v/>
      </c>
      <c r="BW995" s="10" t="str">
        <f t="shared" si="327"/>
        <v/>
      </c>
      <c r="BX995" s="10" t="str">
        <f t="shared" si="328"/>
        <v/>
      </c>
      <c r="BY995" s="10" t="str">
        <f t="shared" si="329"/>
        <v/>
      </c>
      <c r="CA995" s="2" t="str">
        <f>IF(Data!BD995&gt;0,Data!BD995-4,"")</f>
        <v/>
      </c>
      <c r="CB995" s="2" t="str">
        <f>IF(Data!BE995&gt;0,Data!BE995-4,"")</f>
        <v/>
      </c>
      <c r="CC995" s="2" t="str">
        <f>IF(Data!BF995&gt;0,Data!BF995-4,"")</f>
        <v/>
      </c>
      <c r="CD995" s="2" t="str">
        <f>IF(Data!BG995&gt;0,Data!BG995-4,"")</f>
        <v/>
      </c>
      <c r="CE995" s="2" t="str">
        <f>IF(Data!BH995&gt;0,Data!BH995-4,"")</f>
        <v/>
      </c>
      <c r="CF995" s="2" t="str">
        <f>IF(Data!BI995&gt;0,Data!BI995-4,"")</f>
        <v/>
      </c>
      <c r="CG995" s="2" t="str">
        <f>IF(Data!BJ995&gt;0,Data!BJ995-4,"")</f>
        <v/>
      </c>
      <c r="CH995" s="2" t="str">
        <f>IF(Data!BK995&gt;0,Data!BK995-4,"")</f>
        <v/>
      </c>
      <c r="CK995" s="10" t="str">
        <f t="shared" si="330"/>
        <v/>
      </c>
      <c r="CL995" s="10" t="str">
        <f t="shared" si="331"/>
        <v/>
      </c>
      <c r="CM995" s="10" t="str">
        <f t="shared" si="332"/>
        <v/>
      </c>
    </row>
    <row r="996" spans="1:91" x14ac:dyDescent="0.25">
      <c r="A996" s="2" t="str">
        <f>IF(Data!B996&gt;0,Data!B996-4,"")</f>
        <v/>
      </c>
      <c r="B996" s="2" t="str">
        <f>IF(Data!C996&gt;0,Data!C996-4,"")</f>
        <v/>
      </c>
      <c r="C996" s="2" t="str">
        <f>IF(Data!D996&gt;0,Data!D996-4,"")</f>
        <v/>
      </c>
      <c r="D996" s="2" t="str">
        <f>IF(Data!E996&gt;0,Data!E996-4,"")</f>
        <v/>
      </c>
      <c r="E996" s="2" t="str">
        <f>IF(Data!F996&gt;0,Data!F996-4,"")</f>
        <v/>
      </c>
      <c r="F996" s="2" t="str">
        <f>IF(Data!G996&gt;0,Data!G996-4,"")</f>
        <v/>
      </c>
      <c r="G996" s="2" t="str">
        <f>IF(Data!H996&gt;0,Data!H996-4,"")</f>
        <v/>
      </c>
      <c r="H996" s="2" t="str">
        <f>IF(Data!I996&gt;0,Data!I996-4,"")</f>
        <v/>
      </c>
      <c r="J996" s="10" t="str">
        <f t="shared" si="333"/>
        <v/>
      </c>
      <c r="K996" s="10" t="str">
        <f t="shared" si="334"/>
        <v/>
      </c>
      <c r="L996" s="10" t="str">
        <f t="shared" si="335"/>
        <v/>
      </c>
      <c r="N996" s="2" t="str">
        <f>IF(Data!K996&gt;0,Data!K996-4,"")</f>
        <v/>
      </c>
      <c r="O996" s="2" t="str">
        <f>IF(Data!L996&gt;0,Data!L996-4,"")</f>
        <v/>
      </c>
      <c r="P996" s="2" t="str">
        <f>IF(Data!M996&gt;0,Data!M996-4,"")</f>
        <v/>
      </c>
      <c r="Q996" s="2" t="str">
        <f>IF(Data!N996&gt;0,Data!N996-4,"")</f>
        <v/>
      </c>
      <c r="R996" s="2" t="str">
        <f>IF(Data!O996&gt;0,Data!O996-4,"")</f>
        <v/>
      </c>
      <c r="S996" s="2" t="str">
        <f>IF(Data!P996&gt;0,Data!P996-4,"")</f>
        <v/>
      </c>
      <c r="T996" s="2" t="str">
        <f>IF(Data!Q996&gt;0,Data!Q996-4,"")</f>
        <v/>
      </c>
      <c r="U996" s="2" t="str">
        <f>IF(Data!R996&gt;0,Data!R996-4,"")</f>
        <v/>
      </c>
      <c r="V996" s="59"/>
      <c r="W996" s="10" t="str">
        <f t="shared" si="315"/>
        <v/>
      </c>
      <c r="X996" s="10" t="str">
        <f t="shared" si="316"/>
        <v/>
      </c>
      <c r="Y996" s="10" t="str">
        <f t="shared" si="317"/>
        <v/>
      </c>
      <c r="AA996" s="2" t="str">
        <f>IF(Data!T996&gt;0,Data!T996-4,"")</f>
        <v/>
      </c>
      <c r="AB996" s="2" t="str">
        <f>IF(Data!U996&gt;0,Data!U996-4,"")</f>
        <v/>
      </c>
      <c r="AC996" s="2" t="str">
        <f>IF(Data!V996&gt;0,Data!V996-4,"")</f>
        <v/>
      </c>
      <c r="AD996" s="2" t="str">
        <f>IF(Data!W996&gt;0,Data!W996-4,"")</f>
        <v/>
      </c>
      <c r="AE996" s="2" t="str">
        <f>IF(Data!X996&gt;0,Data!X996-4,"")</f>
        <v/>
      </c>
      <c r="AF996" s="2" t="str">
        <f>IF(Data!Y996&gt;0,Data!Y996-4,"")</f>
        <v/>
      </c>
      <c r="AG996" s="2" t="str">
        <f>IF(Data!Z996&gt;0,Data!Z996-4,"")</f>
        <v/>
      </c>
      <c r="AH996" s="2" t="str">
        <f>IF(Data!AA996&gt;0,Data!AA996-4,"")</f>
        <v/>
      </c>
      <c r="AJ996" s="10" t="str">
        <f t="shared" si="318"/>
        <v/>
      </c>
      <c r="AK996" s="10" t="str">
        <f t="shared" si="319"/>
        <v/>
      </c>
      <c r="AL996" s="10" t="str">
        <f t="shared" si="320"/>
        <v/>
      </c>
      <c r="AN996" s="2" t="str">
        <f>IF(Data!AC996&gt;0,Data!AC996-4,"")</f>
        <v/>
      </c>
      <c r="AO996" s="2" t="str">
        <f>IF(Data!AD996&gt;0,Data!AD996-4,"")</f>
        <v/>
      </c>
      <c r="AP996" s="2" t="str">
        <f>IF(Data!AE996&gt;0,Data!AE996-4,"")</f>
        <v/>
      </c>
      <c r="AQ996" s="2" t="str">
        <f>IF(Data!AF996&gt;0,Data!AF996-4,"")</f>
        <v/>
      </c>
      <c r="AR996" s="2" t="str">
        <f>IF(Data!AG996&gt;0,Data!AG996-4,"")</f>
        <v/>
      </c>
      <c r="AS996" s="2" t="str">
        <f>IF(Data!AH996&gt;0,Data!AH996-4,"")</f>
        <v/>
      </c>
      <c r="AT996" s="2" t="str">
        <f>IF(Data!AI996&gt;0,Data!AI996-4,"")</f>
        <v/>
      </c>
      <c r="AU996" s="2" t="str">
        <f>IF(Data!AJ996&gt;0,Data!AJ996-4,"")</f>
        <v/>
      </c>
      <c r="AW996" s="10" t="str">
        <f t="shared" si="321"/>
        <v/>
      </c>
      <c r="AX996" s="10" t="str">
        <f t="shared" si="322"/>
        <v/>
      </c>
      <c r="AY996" s="10" t="str">
        <f t="shared" si="323"/>
        <v/>
      </c>
      <c r="BA996" s="2" t="str">
        <f>IF(Data!AL996&gt;0,Data!AL996-4,"")</f>
        <v/>
      </c>
      <c r="BB996" s="2" t="str">
        <f>IF(Data!AM996&gt;0,Data!AM996-4,"")</f>
        <v/>
      </c>
      <c r="BC996" s="2" t="str">
        <f>IF(Data!AN996&gt;0,Data!AN996-4,"")</f>
        <v/>
      </c>
      <c r="BD996" s="2" t="str">
        <f>IF(Data!AO996&gt;0,Data!AO996-4,"")</f>
        <v/>
      </c>
      <c r="BE996" s="2" t="str">
        <f>IF(Data!AP996&gt;0,Data!AP996-4,"")</f>
        <v/>
      </c>
      <c r="BF996" s="2" t="str">
        <f>IF(Data!AQ996&gt;0,Data!AQ996-4,"")</f>
        <v/>
      </c>
      <c r="BG996" s="2" t="str">
        <f>IF(Data!AR996&gt;0,Data!AR996-4,"")</f>
        <v/>
      </c>
      <c r="BH996" s="2" t="str">
        <f>IF(Data!AS996&gt;0,Data!AS996-4,"")</f>
        <v/>
      </c>
      <c r="BJ996" s="10" t="str">
        <f t="shared" si="324"/>
        <v/>
      </c>
      <c r="BK996" s="10" t="str">
        <f t="shared" si="325"/>
        <v/>
      </c>
      <c r="BL996" s="10" t="str">
        <f t="shared" si="326"/>
        <v/>
      </c>
      <c r="BN996" s="2" t="str">
        <f>IF(Data!AU996&gt;0,Data!AU996-4,"")</f>
        <v/>
      </c>
      <c r="BO996" s="2" t="str">
        <f>IF(Data!AV996&gt;0,Data!AV996-4,"")</f>
        <v/>
      </c>
      <c r="BP996" s="2" t="str">
        <f>IF(Data!AW996&gt;0,Data!AW996-4,"")</f>
        <v/>
      </c>
      <c r="BQ996" s="2" t="str">
        <f>IF(Data!AX996&gt;0,Data!AX996-4,"")</f>
        <v/>
      </c>
      <c r="BR996" s="2" t="str">
        <f>IF(Data!AY996&gt;0,Data!AY996-4,"")</f>
        <v/>
      </c>
      <c r="BS996" s="2" t="str">
        <f>IF(Data!AZ996&gt;0,Data!AZ996-4,"")</f>
        <v/>
      </c>
      <c r="BT996" s="2" t="str">
        <f>IF(Data!BA996&gt;0,Data!BA996-4,"")</f>
        <v/>
      </c>
      <c r="BU996" s="2" t="str">
        <f>IF(Data!BB996&gt;0,Data!BB996-4,"")</f>
        <v/>
      </c>
      <c r="BW996" s="10" t="str">
        <f t="shared" si="327"/>
        <v/>
      </c>
      <c r="BX996" s="10" t="str">
        <f t="shared" si="328"/>
        <v/>
      </c>
      <c r="BY996" s="10" t="str">
        <f t="shared" si="329"/>
        <v/>
      </c>
      <c r="CA996" s="2" t="str">
        <f>IF(Data!BD996&gt;0,Data!BD996-4,"")</f>
        <v/>
      </c>
      <c r="CB996" s="2" t="str">
        <f>IF(Data!BE996&gt;0,Data!BE996-4,"")</f>
        <v/>
      </c>
      <c r="CC996" s="2" t="str">
        <f>IF(Data!BF996&gt;0,Data!BF996-4,"")</f>
        <v/>
      </c>
      <c r="CD996" s="2" t="str">
        <f>IF(Data!BG996&gt;0,Data!BG996-4,"")</f>
        <v/>
      </c>
      <c r="CE996" s="2" t="str">
        <f>IF(Data!BH996&gt;0,Data!BH996-4,"")</f>
        <v/>
      </c>
      <c r="CF996" s="2" t="str">
        <f>IF(Data!BI996&gt;0,Data!BI996-4,"")</f>
        <v/>
      </c>
      <c r="CG996" s="2" t="str">
        <f>IF(Data!BJ996&gt;0,Data!BJ996-4,"")</f>
        <v/>
      </c>
      <c r="CH996" s="2" t="str">
        <f>IF(Data!BK996&gt;0,Data!BK996-4,"")</f>
        <v/>
      </c>
      <c r="CK996" s="10" t="str">
        <f t="shared" si="330"/>
        <v/>
      </c>
      <c r="CL996" s="10" t="str">
        <f t="shared" si="331"/>
        <v/>
      </c>
      <c r="CM996" s="10" t="str">
        <f t="shared" si="332"/>
        <v/>
      </c>
    </row>
    <row r="997" spans="1:91" x14ac:dyDescent="0.25">
      <c r="A997" s="2" t="str">
        <f>IF(Data!B997&gt;0,Data!B997-4,"")</f>
        <v/>
      </c>
      <c r="B997" s="2" t="str">
        <f>IF(Data!C997&gt;0,Data!C997-4,"")</f>
        <v/>
      </c>
      <c r="C997" s="2" t="str">
        <f>IF(Data!D997&gt;0,Data!D997-4,"")</f>
        <v/>
      </c>
      <c r="D997" s="2" t="str">
        <f>IF(Data!E997&gt;0,Data!E997-4,"")</f>
        <v/>
      </c>
      <c r="E997" s="2" t="str">
        <f>IF(Data!F997&gt;0,Data!F997-4,"")</f>
        <v/>
      </c>
      <c r="F997" s="2" t="str">
        <f>IF(Data!G997&gt;0,Data!G997-4,"")</f>
        <v/>
      </c>
      <c r="G997" s="2" t="str">
        <f>IF(Data!H997&gt;0,Data!H997-4,"")</f>
        <v/>
      </c>
      <c r="H997" s="2" t="str">
        <f>IF(Data!I997&gt;0,Data!I997-4,"")</f>
        <v/>
      </c>
      <c r="J997" s="10" t="str">
        <f t="shared" si="333"/>
        <v/>
      </c>
      <c r="K997" s="10" t="str">
        <f t="shared" si="334"/>
        <v/>
      </c>
      <c r="L997" s="10" t="str">
        <f t="shared" si="335"/>
        <v/>
      </c>
      <c r="N997" s="2" t="str">
        <f>IF(Data!K997&gt;0,Data!K997-4,"")</f>
        <v/>
      </c>
      <c r="O997" s="2" t="str">
        <f>IF(Data!L997&gt;0,Data!L997-4,"")</f>
        <v/>
      </c>
      <c r="P997" s="2" t="str">
        <f>IF(Data!M997&gt;0,Data!M997-4,"")</f>
        <v/>
      </c>
      <c r="Q997" s="2" t="str">
        <f>IF(Data!N997&gt;0,Data!N997-4,"")</f>
        <v/>
      </c>
      <c r="R997" s="2" t="str">
        <f>IF(Data!O997&gt;0,Data!O997-4,"")</f>
        <v/>
      </c>
      <c r="S997" s="2" t="str">
        <f>IF(Data!P997&gt;0,Data!P997-4,"")</f>
        <v/>
      </c>
      <c r="T997" s="2" t="str">
        <f>IF(Data!Q997&gt;0,Data!Q997-4,"")</f>
        <v/>
      </c>
      <c r="U997" s="2" t="str">
        <f>IF(Data!R997&gt;0,Data!R997-4,"")</f>
        <v/>
      </c>
      <c r="V997" s="59"/>
      <c r="W997" s="10" t="str">
        <f t="shared" si="315"/>
        <v/>
      </c>
      <c r="X997" s="10" t="str">
        <f t="shared" si="316"/>
        <v/>
      </c>
      <c r="Y997" s="10" t="str">
        <f t="shared" si="317"/>
        <v/>
      </c>
      <c r="AA997" s="2" t="str">
        <f>IF(Data!T997&gt;0,Data!T997-4,"")</f>
        <v/>
      </c>
      <c r="AB997" s="2" t="str">
        <f>IF(Data!U997&gt;0,Data!U997-4,"")</f>
        <v/>
      </c>
      <c r="AC997" s="2" t="str">
        <f>IF(Data!V997&gt;0,Data!V997-4,"")</f>
        <v/>
      </c>
      <c r="AD997" s="2" t="str">
        <f>IF(Data!W997&gt;0,Data!W997-4,"")</f>
        <v/>
      </c>
      <c r="AE997" s="2" t="str">
        <f>IF(Data!X997&gt;0,Data!X997-4,"")</f>
        <v/>
      </c>
      <c r="AF997" s="2" t="str">
        <f>IF(Data!Y997&gt;0,Data!Y997-4,"")</f>
        <v/>
      </c>
      <c r="AG997" s="2" t="str">
        <f>IF(Data!Z997&gt;0,Data!Z997-4,"")</f>
        <v/>
      </c>
      <c r="AH997" s="2" t="str">
        <f>IF(Data!AA997&gt;0,Data!AA997-4,"")</f>
        <v/>
      </c>
      <c r="AJ997" s="10" t="str">
        <f t="shared" si="318"/>
        <v/>
      </c>
      <c r="AK997" s="10" t="str">
        <f t="shared" si="319"/>
        <v/>
      </c>
      <c r="AL997" s="10" t="str">
        <f t="shared" si="320"/>
        <v/>
      </c>
      <c r="AN997" s="2" t="str">
        <f>IF(Data!AC997&gt;0,Data!AC997-4,"")</f>
        <v/>
      </c>
      <c r="AO997" s="2" t="str">
        <f>IF(Data!AD997&gt;0,Data!AD997-4,"")</f>
        <v/>
      </c>
      <c r="AP997" s="2" t="str">
        <f>IF(Data!AE997&gt;0,Data!AE997-4,"")</f>
        <v/>
      </c>
      <c r="AQ997" s="2" t="str">
        <f>IF(Data!AF997&gt;0,Data!AF997-4,"")</f>
        <v/>
      </c>
      <c r="AR997" s="2" t="str">
        <f>IF(Data!AG997&gt;0,Data!AG997-4,"")</f>
        <v/>
      </c>
      <c r="AS997" s="2" t="str">
        <f>IF(Data!AH997&gt;0,Data!AH997-4,"")</f>
        <v/>
      </c>
      <c r="AT997" s="2" t="str">
        <f>IF(Data!AI997&gt;0,Data!AI997-4,"")</f>
        <v/>
      </c>
      <c r="AU997" s="2" t="str">
        <f>IF(Data!AJ997&gt;0,Data!AJ997-4,"")</f>
        <v/>
      </c>
      <c r="AW997" s="10" t="str">
        <f t="shared" si="321"/>
        <v/>
      </c>
      <c r="AX997" s="10" t="str">
        <f t="shared" si="322"/>
        <v/>
      </c>
      <c r="AY997" s="10" t="str">
        <f t="shared" si="323"/>
        <v/>
      </c>
      <c r="BA997" s="2" t="str">
        <f>IF(Data!AL997&gt;0,Data!AL997-4,"")</f>
        <v/>
      </c>
      <c r="BB997" s="2" t="str">
        <f>IF(Data!AM997&gt;0,Data!AM997-4,"")</f>
        <v/>
      </c>
      <c r="BC997" s="2" t="str">
        <f>IF(Data!AN997&gt;0,Data!AN997-4,"")</f>
        <v/>
      </c>
      <c r="BD997" s="2" t="str">
        <f>IF(Data!AO997&gt;0,Data!AO997-4,"")</f>
        <v/>
      </c>
      <c r="BE997" s="2" t="str">
        <f>IF(Data!AP997&gt;0,Data!AP997-4,"")</f>
        <v/>
      </c>
      <c r="BF997" s="2" t="str">
        <f>IF(Data!AQ997&gt;0,Data!AQ997-4,"")</f>
        <v/>
      </c>
      <c r="BG997" s="2" t="str">
        <f>IF(Data!AR997&gt;0,Data!AR997-4,"")</f>
        <v/>
      </c>
      <c r="BH997" s="2" t="str">
        <f>IF(Data!AS997&gt;0,Data!AS997-4,"")</f>
        <v/>
      </c>
      <c r="BJ997" s="10" t="str">
        <f t="shared" si="324"/>
        <v/>
      </c>
      <c r="BK997" s="10" t="str">
        <f t="shared" si="325"/>
        <v/>
      </c>
      <c r="BL997" s="10" t="str">
        <f t="shared" si="326"/>
        <v/>
      </c>
      <c r="BN997" s="2" t="str">
        <f>IF(Data!AU997&gt;0,Data!AU997-4,"")</f>
        <v/>
      </c>
      <c r="BO997" s="2" t="str">
        <f>IF(Data!AV997&gt;0,Data!AV997-4,"")</f>
        <v/>
      </c>
      <c r="BP997" s="2" t="str">
        <f>IF(Data!AW997&gt;0,Data!AW997-4,"")</f>
        <v/>
      </c>
      <c r="BQ997" s="2" t="str">
        <f>IF(Data!AX997&gt;0,Data!AX997-4,"")</f>
        <v/>
      </c>
      <c r="BR997" s="2" t="str">
        <f>IF(Data!AY997&gt;0,Data!AY997-4,"")</f>
        <v/>
      </c>
      <c r="BS997" s="2" t="str">
        <f>IF(Data!AZ997&gt;0,Data!AZ997-4,"")</f>
        <v/>
      </c>
      <c r="BT997" s="2" t="str">
        <f>IF(Data!BA997&gt;0,Data!BA997-4,"")</f>
        <v/>
      </c>
      <c r="BU997" s="2" t="str">
        <f>IF(Data!BB997&gt;0,Data!BB997-4,"")</f>
        <v/>
      </c>
      <c r="BW997" s="10" t="str">
        <f t="shared" si="327"/>
        <v/>
      </c>
      <c r="BX997" s="10" t="str">
        <f t="shared" si="328"/>
        <v/>
      </c>
      <c r="BY997" s="10" t="str">
        <f t="shared" si="329"/>
        <v/>
      </c>
      <c r="CA997" s="2" t="str">
        <f>IF(Data!BD997&gt;0,Data!BD997-4,"")</f>
        <v/>
      </c>
      <c r="CB997" s="2" t="str">
        <f>IF(Data!BE997&gt;0,Data!BE997-4,"")</f>
        <v/>
      </c>
      <c r="CC997" s="2" t="str">
        <f>IF(Data!BF997&gt;0,Data!BF997-4,"")</f>
        <v/>
      </c>
      <c r="CD997" s="2" t="str">
        <f>IF(Data!BG997&gt;0,Data!BG997-4,"")</f>
        <v/>
      </c>
      <c r="CE997" s="2" t="str">
        <f>IF(Data!BH997&gt;0,Data!BH997-4,"")</f>
        <v/>
      </c>
      <c r="CF997" s="2" t="str">
        <f>IF(Data!BI997&gt;0,Data!BI997-4,"")</f>
        <v/>
      </c>
      <c r="CG997" s="2" t="str">
        <f>IF(Data!BJ997&gt;0,Data!BJ997-4,"")</f>
        <v/>
      </c>
      <c r="CH997" s="2" t="str">
        <f>IF(Data!BK997&gt;0,Data!BK997-4,"")</f>
        <v/>
      </c>
      <c r="CK997" s="10" t="str">
        <f t="shared" si="330"/>
        <v/>
      </c>
      <c r="CL997" s="10" t="str">
        <f t="shared" si="331"/>
        <v/>
      </c>
      <c r="CM997" s="10" t="str">
        <f t="shared" si="332"/>
        <v/>
      </c>
    </row>
    <row r="998" spans="1:91" x14ac:dyDescent="0.25">
      <c r="A998" s="2" t="str">
        <f>IF(Data!B998&gt;0,Data!B998-4,"")</f>
        <v/>
      </c>
      <c r="B998" s="2" t="str">
        <f>IF(Data!C998&gt;0,Data!C998-4,"")</f>
        <v/>
      </c>
      <c r="C998" s="2" t="str">
        <f>IF(Data!D998&gt;0,Data!D998-4,"")</f>
        <v/>
      </c>
      <c r="D998" s="2" t="str">
        <f>IF(Data!E998&gt;0,Data!E998-4,"")</f>
        <v/>
      </c>
      <c r="E998" s="2" t="str">
        <f>IF(Data!F998&gt;0,Data!F998-4,"")</f>
        <v/>
      </c>
      <c r="F998" s="2" t="str">
        <f>IF(Data!G998&gt;0,Data!G998-4,"")</f>
        <v/>
      </c>
      <c r="G998" s="2" t="str">
        <f>IF(Data!H998&gt;0,Data!H998-4,"")</f>
        <v/>
      </c>
      <c r="H998" s="2" t="str">
        <f>IF(Data!I998&gt;0,Data!I998-4,"")</f>
        <v/>
      </c>
      <c r="J998" s="10" t="str">
        <f t="shared" si="333"/>
        <v/>
      </c>
      <c r="K998" s="10" t="str">
        <f t="shared" si="334"/>
        <v/>
      </c>
      <c r="L998" s="10" t="str">
        <f t="shared" si="335"/>
        <v/>
      </c>
      <c r="N998" s="2" t="str">
        <f>IF(Data!K998&gt;0,Data!K998-4,"")</f>
        <v/>
      </c>
      <c r="O998" s="2" t="str">
        <f>IF(Data!L998&gt;0,Data!L998-4,"")</f>
        <v/>
      </c>
      <c r="P998" s="2" t="str">
        <f>IF(Data!M998&gt;0,Data!M998-4,"")</f>
        <v/>
      </c>
      <c r="Q998" s="2" t="str">
        <f>IF(Data!N998&gt;0,Data!N998-4,"")</f>
        <v/>
      </c>
      <c r="R998" s="2" t="str">
        <f>IF(Data!O998&gt;0,Data!O998-4,"")</f>
        <v/>
      </c>
      <c r="S998" s="2" t="str">
        <f>IF(Data!P998&gt;0,Data!P998-4,"")</f>
        <v/>
      </c>
      <c r="T998" s="2" t="str">
        <f>IF(Data!Q998&gt;0,Data!Q998-4,"")</f>
        <v/>
      </c>
      <c r="U998" s="2" t="str">
        <f>IF(Data!R998&gt;0,Data!R998-4,"")</f>
        <v/>
      </c>
      <c r="V998" s="59"/>
      <c r="W998" s="10" t="str">
        <f t="shared" si="315"/>
        <v/>
      </c>
      <c r="X998" s="10" t="str">
        <f t="shared" si="316"/>
        <v/>
      </c>
      <c r="Y998" s="10" t="str">
        <f t="shared" si="317"/>
        <v/>
      </c>
      <c r="AA998" s="2" t="str">
        <f>IF(Data!T998&gt;0,Data!T998-4,"")</f>
        <v/>
      </c>
      <c r="AB998" s="2" t="str">
        <f>IF(Data!U998&gt;0,Data!U998-4,"")</f>
        <v/>
      </c>
      <c r="AC998" s="2" t="str">
        <f>IF(Data!V998&gt;0,Data!V998-4,"")</f>
        <v/>
      </c>
      <c r="AD998" s="2" t="str">
        <f>IF(Data!W998&gt;0,Data!W998-4,"")</f>
        <v/>
      </c>
      <c r="AE998" s="2" t="str">
        <f>IF(Data!X998&gt;0,Data!X998-4,"")</f>
        <v/>
      </c>
      <c r="AF998" s="2" t="str">
        <f>IF(Data!Y998&gt;0,Data!Y998-4,"")</f>
        <v/>
      </c>
      <c r="AG998" s="2" t="str">
        <f>IF(Data!Z998&gt;0,Data!Z998-4,"")</f>
        <v/>
      </c>
      <c r="AH998" s="2" t="str">
        <f>IF(Data!AA998&gt;0,Data!AA998-4,"")</f>
        <v/>
      </c>
      <c r="AJ998" s="10" t="str">
        <f t="shared" si="318"/>
        <v/>
      </c>
      <c r="AK998" s="10" t="str">
        <f t="shared" si="319"/>
        <v/>
      </c>
      <c r="AL998" s="10" t="str">
        <f t="shared" si="320"/>
        <v/>
      </c>
      <c r="AN998" s="2" t="str">
        <f>IF(Data!AC998&gt;0,Data!AC998-4,"")</f>
        <v/>
      </c>
      <c r="AO998" s="2" t="str">
        <f>IF(Data!AD998&gt;0,Data!AD998-4,"")</f>
        <v/>
      </c>
      <c r="AP998" s="2" t="str">
        <f>IF(Data!AE998&gt;0,Data!AE998-4,"")</f>
        <v/>
      </c>
      <c r="AQ998" s="2" t="str">
        <f>IF(Data!AF998&gt;0,Data!AF998-4,"")</f>
        <v/>
      </c>
      <c r="AR998" s="2" t="str">
        <f>IF(Data!AG998&gt;0,Data!AG998-4,"")</f>
        <v/>
      </c>
      <c r="AS998" s="2" t="str">
        <f>IF(Data!AH998&gt;0,Data!AH998-4,"")</f>
        <v/>
      </c>
      <c r="AT998" s="2" t="str">
        <f>IF(Data!AI998&gt;0,Data!AI998-4,"")</f>
        <v/>
      </c>
      <c r="AU998" s="2" t="str">
        <f>IF(Data!AJ998&gt;0,Data!AJ998-4,"")</f>
        <v/>
      </c>
      <c r="AW998" s="10" t="str">
        <f t="shared" si="321"/>
        <v/>
      </c>
      <c r="AX998" s="10" t="str">
        <f t="shared" si="322"/>
        <v/>
      </c>
      <c r="AY998" s="10" t="str">
        <f t="shared" si="323"/>
        <v/>
      </c>
      <c r="BA998" s="2" t="str">
        <f>IF(Data!AL998&gt;0,Data!AL998-4,"")</f>
        <v/>
      </c>
      <c r="BB998" s="2" t="str">
        <f>IF(Data!AM998&gt;0,Data!AM998-4,"")</f>
        <v/>
      </c>
      <c r="BC998" s="2" t="str">
        <f>IF(Data!AN998&gt;0,Data!AN998-4,"")</f>
        <v/>
      </c>
      <c r="BD998" s="2" t="str">
        <f>IF(Data!AO998&gt;0,Data!AO998-4,"")</f>
        <v/>
      </c>
      <c r="BE998" s="2" t="str">
        <f>IF(Data!AP998&gt;0,Data!AP998-4,"")</f>
        <v/>
      </c>
      <c r="BF998" s="2" t="str">
        <f>IF(Data!AQ998&gt;0,Data!AQ998-4,"")</f>
        <v/>
      </c>
      <c r="BG998" s="2" t="str">
        <f>IF(Data!AR998&gt;0,Data!AR998-4,"")</f>
        <v/>
      </c>
      <c r="BH998" s="2" t="str">
        <f>IF(Data!AS998&gt;0,Data!AS998-4,"")</f>
        <v/>
      </c>
      <c r="BJ998" s="10" t="str">
        <f t="shared" si="324"/>
        <v/>
      </c>
      <c r="BK998" s="10" t="str">
        <f t="shared" si="325"/>
        <v/>
      </c>
      <c r="BL998" s="10" t="str">
        <f t="shared" si="326"/>
        <v/>
      </c>
      <c r="BN998" s="2" t="str">
        <f>IF(Data!AU998&gt;0,Data!AU998-4,"")</f>
        <v/>
      </c>
      <c r="BO998" s="2" t="str">
        <f>IF(Data!AV998&gt;0,Data!AV998-4,"")</f>
        <v/>
      </c>
      <c r="BP998" s="2" t="str">
        <f>IF(Data!AW998&gt;0,Data!AW998-4,"")</f>
        <v/>
      </c>
      <c r="BQ998" s="2" t="str">
        <f>IF(Data!AX998&gt;0,Data!AX998-4,"")</f>
        <v/>
      </c>
      <c r="BR998" s="2" t="str">
        <f>IF(Data!AY998&gt;0,Data!AY998-4,"")</f>
        <v/>
      </c>
      <c r="BS998" s="2" t="str">
        <f>IF(Data!AZ998&gt;0,Data!AZ998-4,"")</f>
        <v/>
      </c>
      <c r="BT998" s="2" t="str">
        <f>IF(Data!BA998&gt;0,Data!BA998-4,"")</f>
        <v/>
      </c>
      <c r="BU998" s="2" t="str">
        <f>IF(Data!BB998&gt;0,Data!BB998-4,"")</f>
        <v/>
      </c>
      <c r="BW998" s="10" t="str">
        <f t="shared" si="327"/>
        <v/>
      </c>
      <c r="BX998" s="10" t="str">
        <f t="shared" si="328"/>
        <v/>
      </c>
      <c r="BY998" s="10" t="str">
        <f t="shared" si="329"/>
        <v/>
      </c>
      <c r="CA998" s="2" t="str">
        <f>IF(Data!BD998&gt;0,Data!BD998-4,"")</f>
        <v/>
      </c>
      <c r="CB998" s="2" t="str">
        <f>IF(Data!BE998&gt;0,Data!BE998-4,"")</f>
        <v/>
      </c>
      <c r="CC998" s="2" t="str">
        <f>IF(Data!BF998&gt;0,Data!BF998-4,"")</f>
        <v/>
      </c>
      <c r="CD998" s="2" t="str">
        <f>IF(Data!BG998&gt;0,Data!BG998-4,"")</f>
        <v/>
      </c>
      <c r="CE998" s="2" t="str">
        <f>IF(Data!BH998&gt;0,Data!BH998-4,"")</f>
        <v/>
      </c>
      <c r="CF998" s="2" t="str">
        <f>IF(Data!BI998&gt;0,Data!BI998-4,"")</f>
        <v/>
      </c>
      <c r="CG998" s="2" t="str">
        <f>IF(Data!BJ998&gt;0,Data!BJ998-4,"")</f>
        <v/>
      </c>
      <c r="CH998" s="2" t="str">
        <f>IF(Data!BK998&gt;0,Data!BK998-4,"")</f>
        <v/>
      </c>
      <c r="CK998" s="10" t="str">
        <f t="shared" si="330"/>
        <v/>
      </c>
      <c r="CL998" s="10" t="str">
        <f t="shared" si="331"/>
        <v/>
      </c>
      <c r="CM998" s="10" t="str">
        <f t="shared" si="332"/>
        <v/>
      </c>
    </row>
    <row r="999" spans="1:91" x14ac:dyDescent="0.25">
      <c r="A999" s="2" t="str">
        <f>IF(Data!B999&gt;0,Data!B999-4,"")</f>
        <v/>
      </c>
      <c r="B999" s="2" t="str">
        <f>IF(Data!C999&gt;0,Data!C999-4,"")</f>
        <v/>
      </c>
      <c r="C999" s="2" t="str">
        <f>IF(Data!D999&gt;0,Data!D999-4,"")</f>
        <v/>
      </c>
      <c r="D999" s="2" t="str">
        <f>IF(Data!E999&gt;0,Data!E999-4,"")</f>
        <v/>
      </c>
      <c r="E999" s="2" t="str">
        <f>IF(Data!F999&gt;0,Data!F999-4,"")</f>
        <v/>
      </c>
      <c r="F999" s="2" t="str">
        <f>IF(Data!G999&gt;0,Data!G999-4,"")</f>
        <v/>
      </c>
      <c r="G999" s="2" t="str">
        <f>IF(Data!H999&gt;0,Data!H999-4,"")</f>
        <v/>
      </c>
      <c r="H999" s="2" t="str">
        <f>IF(Data!I999&gt;0,Data!I999-4,"")</f>
        <v/>
      </c>
      <c r="J999" s="10" t="str">
        <f t="shared" si="333"/>
        <v/>
      </c>
      <c r="K999" s="10" t="str">
        <f t="shared" si="334"/>
        <v/>
      </c>
      <c r="L999" s="10" t="str">
        <f t="shared" si="335"/>
        <v/>
      </c>
      <c r="N999" s="2" t="str">
        <f>IF(Data!K999&gt;0,Data!K999-4,"")</f>
        <v/>
      </c>
      <c r="O999" s="2" t="str">
        <f>IF(Data!L999&gt;0,Data!L999-4,"")</f>
        <v/>
      </c>
      <c r="P999" s="2" t="str">
        <f>IF(Data!M999&gt;0,Data!M999-4,"")</f>
        <v/>
      </c>
      <c r="Q999" s="2" t="str">
        <f>IF(Data!N999&gt;0,Data!N999-4,"")</f>
        <v/>
      </c>
      <c r="R999" s="2" t="str">
        <f>IF(Data!O999&gt;0,Data!O999-4,"")</f>
        <v/>
      </c>
      <c r="S999" s="2" t="str">
        <f>IF(Data!P999&gt;0,Data!P999-4,"")</f>
        <v/>
      </c>
      <c r="T999" s="2" t="str">
        <f>IF(Data!Q999&gt;0,Data!Q999-4,"")</f>
        <v/>
      </c>
      <c r="U999" s="2" t="str">
        <f>IF(Data!R999&gt;0,Data!R999-4,"")</f>
        <v/>
      </c>
      <c r="V999" s="59"/>
      <c r="W999" s="10" t="str">
        <f t="shared" si="315"/>
        <v/>
      </c>
      <c r="X999" s="10" t="str">
        <f t="shared" si="316"/>
        <v/>
      </c>
      <c r="Y999" s="10" t="str">
        <f t="shared" si="317"/>
        <v/>
      </c>
      <c r="AA999" s="2" t="str">
        <f>IF(Data!T999&gt;0,Data!T999-4,"")</f>
        <v/>
      </c>
      <c r="AB999" s="2" t="str">
        <f>IF(Data!U999&gt;0,Data!U999-4,"")</f>
        <v/>
      </c>
      <c r="AC999" s="2" t="str">
        <f>IF(Data!V999&gt;0,Data!V999-4,"")</f>
        <v/>
      </c>
      <c r="AD999" s="2" t="str">
        <f>IF(Data!W999&gt;0,Data!W999-4,"")</f>
        <v/>
      </c>
      <c r="AE999" s="2" t="str">
        <f>IF(Data!X999&gt;0,Data!X999-4,"")</f>
        <v/>
      </c>
      <c r="AF999" s="2" t="str">
        <f>IF(Data!Y999&gt;0,Data!Y999-4,"")</f>
        <v/>
      </c>
      <c r="AG999" s="2" t="str">
        <f>IF(Data!Z999&gt;0,Data!Z999-4,"")</f>
        <v/>
      </c>
      <c r="AH999" s="2" t="str">
        <f>IF(Data!AA999&gt;0,Data!AA999-4,"")</f>
        <v/>
      </c>
      <c r="AJ999" s="10" t="str">
        <f t="shared" si="318"/>
        <v/>
      </c>
      <c r="AK999" s="10" t="str">
        <f t="shared" si="319"/>
        <v/>
      </c>
      <c r="AL999" s="10" t="str">
        <f t="shared" si="320"/>
        <v/>
      </c>
      <c r="AN999" s="2" t="str">
        <f>IF(Data!AC999&gt;0,Data!AC999-4,"")</f>
        <v/>
      </c>
      <c r="AO999" s="2" t="str">
        <f>IF(Data!AD999&gt;0,Data!AD999-4,"")</f>
        <v/>
      </c>
      <c r="AP999" s="2" t="str">
        <f>IF(Data!AE999&gt;0,Data!AE999-4,"")</f>
        <v/>
      </c>
      <c r="AQ999" s="2" t="str">
        <f>IF(Data!AF999&gt;0,Data!AF999-4,"")</f>
        <v/>
      </c>
      <c r="AR999" s="2" t="str">
        <f>IF(Data!AG999&gt;0,Data!AG999-4,"")</f>
        <v/>
      </c>
      <c r="AS999" s="2" t="str">
        <f>IF(Data!AH999&gt;0,Data!AH999-4,"")</f>
        <v/>
      </c>
      <c r="AT999" s="2" t="str">
        <f>IF(Data!AI999&gt;0,Data!AI999-4,"")</f>
        <v/>
      </c>
      <c r="AU999" s="2" t="str">
        <f>IF(Data!AJ999&gt;0,Data!AJ999-4,"")</f>
        <v/>
      </c>
      <c r="AW999" s="10" t="str">
        <f t="shared" si="321"/>
        <v/>
      </c>
      <c r="AX999" s="10" t="str">
        <f t="shared" si="322"/>
        <v/>
      </c>
      <c r="AY999" s="10" t="str">
        <f t="shared" si="323"/>
        <v/>
      </c>
      <c r="BA999" s="2" t="str">
        <f>IF(Data!AL999&gt;0,Data!AL999-4,"")</f>
        <v/>
      </c>
      <c r="BB999" s="2" t="str">
        <f>IF(Data!AM999&gt;0,Data!AM999-4,"")</f>
        <v/>
      </c>
      <c r="BC999" s="2" t="str">
        <f>IF(Data!AN999&gt;0,Data!AN999-4,"")</f>
        <v/>
      </c>
      <c r="BD999" s="2" t="str">
        <f>IF(Data!AO999&gt;0,Data!AO999-4,"")</f>
        <v/>
      </c>
      <c r="BE999" s="2" t="str">
        <f>IF(Data!AP999&gt;0,Data!AP999-4,"")</f>
        <v/>
      </c>
      <c r="BF999" s="2" t="str">
        <f>IF(Data!AQ999&gt;0,Data!AQ999-4,"")</f>
        <v/>
      </c>
      <c r="BG999" s="2" t="str">
        <f>IF(Data!AR999&gt;0,Data!AR999-4,"")</f>
        <v/>
      </c>
      <c r="BH999" s="2" t="str">
        <f>IF(Data!AS999&gt;0,Data!AS999-4,"")</f>
        <v/>
      </c>
      <c r="BJ999" s="10" t="str">
        <f t="shared" si="324"/>
        <v/>
      </c>
      <c r="BK999" s="10" t="str">
        <f t="shared" si="325"/>
        <v/>
      </c>
      <c r="BL999" s="10" t="str">
        <f t="shared" si="326"/>
        <v/>
      </c>
      <c r="BN999" s="2" t="str">
        <f>IF(Data!AU999&gt;0,Data!AU999-4,"")</f>
        <v/>
      </c>
      <c r="BO999" s="2" t="str">
        <f>IF(Data!AV999&gt;0,Data!AV999-4,"")</f>
        <v/>
      </c>
      <c r="BP999" s="2" t="str">
        <f>IF(Data!AW999&gt;0,Data!AW999-4,"")</f>
        <v/>
      </c>
      <c r="BQ999" s="2" t="str">
        <f>IF(Data!AX999&gt;0,Data!AX999-4,"")</f>
        <v/>
      </c>
      <c r="BR999" s="2" t="str">
        <f>IF(Data!AY999&gt;0,Data!AY999-4,"")</f>
        <v/>
      </c>
      <c r="BS999" s="2" t="str">
        <f>IF(Data!AZ999&gt;0,Data!AZ999-4,"")</f>
        <v/>
      </c>
      <c r="BT999" s="2" t="str">
        <f>IF(Data!BA999&gt;0,Data!BA999-4,"")</f>
        <v/>
      </c>
      <c r="BU999" s="2" t="str">
        <f>IF(Data!BB999&gt;0,Data!BB999-4,"")</f>
        <v/>
      </c>
      <c r="BW999" s="10" t="str">
        <f t="shared" si="327"/>
        <v/>
      </c>
      <c r="BX999" s="10" t="str">
        <f t="shared" si="328"/>
        <v/>
      </c>
      <c r="BY999" s="10" t="str">
        <f t="shared" si="329"/>
        <v/>
      </c>
      <c r="CA999" s="2" t="str">
        <f>IF(Data!BD999&gt;0,Data!BD999-4,"")</f>
        <v/>
      </c>
      <c r="CB999" s="2" t="str">
        <f>IF(Data!BE999&gt;0,Data!BE999-4,"")</f>
        <v/>
      </c>
      <c r="CC999" s="2" t="str">
        <f>IF(Data!BF999&gt;0,Data!BF999-4,"")</f>
        <v/>
      </c>
      <c r="CD999" s="2" t="str">
        <f>IF(Data!BG999&gt;0,Data!BG999-4,"")</f>
        <v/>
      </c>
      <c r="CE999" s="2" t="str">
        <f>IF(Data!BH999&gt;0,Data!BH999-4,"")</f>
        <v/>
      </c>
      <c r="CF999" s="2" t="str">
        <f>IF(Data!BI999&gt;0,Data!BI999-4,"")</f>
        <v/>
      </c>
      <c r="CG999" s="2" t="str">
        <f>IF(Data!BJ999&gt;0,Data!BJ999-4,"")</f>
        <v/>
      </c>
      <c r="CH999" s="2" t="str">
        <f>IF(Data!BK999&gt;0,Data!BK999-4,"")</f>
        <v/>
      </c>
      <c r="CK999" s="10" t="str">
        <f t="shared" si="330"/>
        <v/>
      </c>
      <c r="CL999" s="10" t="str">
        <f t="shared" si="331"/>
        <v/>
      </c>
      <c r="CM999" s="10" t="str">
        <f t="shared" si="332"/>
        <v/>
      </c>
    </row>
    <row r="1000" spans="1:91" x14ac:dyDescent="0.25">
      <c r="A1000" s="2" t="str">
        <f>IF(Data!B1000&gt;0,Data!B1000-4,"")</f>
        <v/>
      </c>
      <c r="B1000" s="2" t="str">
        <f>IF(Data!C1000&gt;0,Data!C1000-4,"")</f>
        <v/>
      </c>
      <c r="C1000" s="2" t="str">
        <f>IF(Data!D1000&gt;0,Data!D1000-4,"")</f>
        <v/>
      </c>
      <c r="D1000" s="2" t="str">
        <f>IF(Data!E1000&gt;0,Data!E1000-4,"")</f>
        <v/>
      </c>
      <c r="E1000" s="2" t="str">
        <f>IF(Data!F1000&gt;0,Data!F1000-4,"")</f>
        <v/>
      </c>
      <c r="F1000" s="2" t="str">
        <f>IF(Data!G1000&gt;0,Data!G1000-4,"")</f>
        <v/>
      </c>
      <c r="G1000" s="2" t="str">
        <f>IF(Data!H1000&gt;0,Data!H1000-4,"")</f>
        <v/>
      </c>
      <c r="H1000" s="2" t="str">
        <f>IF(Data!I1000&gt;0,Data!I1000-4,"")</f>
        <v/>
      </c>
      <c r="J1000" s="10" t="str">
        <f t="shared" si="333"/>
        <v/>
      </c>
      <c r="K1000" s="10" t="str">
        <f t="shared" si="334"/>
        <v/>
      </c>
      <c r="L1000" s="10" t="str">
        <f t="shared" si="335"/>
        <v/>
      </c>
      <c r="N1000" s="2" t="str">
        <f>IF(Data!K1000&gt;0,Data!K1000-4,"")</f>
        <v/>
      </c>
      <c r="O1000" s="2" t="str">
        <f>IF(Data!L1000&gt;0,Data!L1000-4,"")</f>
        <v/>
      </c>
      <c r="P1000" s="2" t="str">
        <f>IF(Data!M1000&gt;0,Data!M1000-4,"")</f>
        <v/>
      </c>
      <c r="Q1000" s="2" t="str">
        <f>IF(Data!N1000&gt;0,Data!N1000-4,"")</f>
        <v/>
      </c>
      <c r="R1000" s="2" t="str">
        <f>IF(Data!O1000&gt;0,Data!O1000-4,"")</f>
        <v/>
      </c>
      <c r="S1000" s="2" t="str">
        <f>IF(Data!P1000&gt;0,Data!P1000-4,"")</f>
        <v/>
      </c>
      <c r="T1000" s="2" t="str">
        <f>IF(Data!Q1000&gt;0,Data!Q1000-4,"")</f>
        <v/>
      </c>
      <c r="U1000" s="2" t="str">
        <f>IF(Data!R1000&gt;0,Data!R1000-4,"")</f>
        <v/>
      </c>
      <c r="V1000" s="59"/>
      <c r="W1000" s="10" t="str">
        <f t="shared" si="315"/>
        <v/>
      </c>
      <c r="X1000" s="10" t="str">
        <f t="shared" si="316"/>
        <v/>
      </c>
      <c r="Y1000" s="10" t="str">
        <f t="shared" si="317"/>
        <v/>
      </c>
      <c r="AA1000" s="2" t="str">
        <f>IF(Data!T1000&gt;0,Data!T1000-4,"")</f>
        <v/>
      </c>
      <c r="AB1000" s="2" t="str">
        <f>IF(Data!U1000&gt;0,Data!U1000-4,"")</f>
        <v/>
      </c>
      <c r="AC1000" s="2" t="str">
        <f>IF(Data!V1000&gt;0,Data!V1000-4,"")</f>
        <v/>
      </c>
      <c r="AD1000" s="2" t="str">
        <f>IF(Data!W1000&gt;0,Data!W1000-4,"")</f>
        <v/>
      </c>
      <c r="AE1000" s="2" t="str">
        <f>IF(Data!X1000&gt;0,Data!X1000-4,"")</f>
        <v/>
      </c>
      <c r="AF1000" s="2" t="str">
        <f>IF(Data!Y1000&gt;0,Data!Y1000-4,"")</f>
        <v/>
      </c>
      <c r="AG1000" s="2" t="str">
        <f>IF(Data!Z1000&gt;0,Data!Z1000-4,"")</f>
        <v/>
      </c>
      <c r="AH1000" s="2" t="str">
        <f>IF(Data!AA1000&gt;0,Data!AA1000-4,"")</f>
        <v/>
      </c>
      <c r="AJ1000" s="10" t="str">
        <f t="shared" si="318"/>
        <v/>
      </c>
      <c r="AK1000" s="10" t="str">
        <f t="shared" si="319"/>
        <v/>
      </c>
      <c r="AL1000" s="10" t="str">
        <f t="shared" si="320"/>
        <v/>
      </c>
      <c r="AN1000" s="2" t="str">
        <f>IF(Data!AC1000&gt;0,Data!AC1000-4,"")</f>
        <v/>
      </c>
      <c r="AO1000" s="2" t="str">
        <f>IF(Data!AD1000&gt;0,Data!AD1000-4,"")</f>
        <v/>
      </c>
      <c r="AP1000" s="2" t="str">
        <f>IF(Data!AE1000&gt;0,Data!AE1000-4,"")</f>
        <v/>
      </c>
      <c r="AQ1000" s="2" t="str">
        <f>IF(Data!AF1000&gt;0,Data!AF1000-4,"")</f>
        <v/>
      </c>
      <c r="AR1000" s="2" t="str">
        <f>IF(Data!AG1000&gt;0,Data!AG1000-4,"")</f>
        <v/>
      </c>
      <c r="AS1000" s="2" t="str">
        <f>IF(Data!AH1000&gt;0,Data!AH1000-4,"")</f>
        <v/>
      </c>
      <c r="AT1000" s="2" t="str">
        <f>IF(Data!AI1000&gt;0,Data!AI1000-4,"")</f>
        <v/>
      </c>
      <c r="AU1000" s="2" t="str">
        <f>IF(Data!AJ1000&gt;0,Data!AJ1000-4,"")</f>
        <v/>
      </c>
      <c r="AW1000" s="10" t="str">
        <f t="shared" si="321"/>
        <v/>
      </c>
      <c r="AX1000" s="10" t="str">
        <f t="shared" si="322"/>
        <v/>
      </c>
      <c r="AY1000" s="10" t="str">
        <f t="shared" si="323"/>
        <v/>
      </c>
      <c r="BA1000" s="2" t="str">
        <f>IF(Data!AL1000&gt;0,Data!AL1000-4,"")</f>
        <v/>
      </c>
      <c r="BB1000" s="2" t="str">
        <f>IF(Data!AM1000&gt;0,Data!AM1000-4,"")</f>
        <v/>
      </c>
      <c r="BC1000" s="2" t="str">
        <f>IF(Data!AN1000&gt;0,Data!AN1000-4,"")</f>
        <v/>
      </c>
      <c r="BD1000" s="2" t="str">
        <f>IF(Data!AO1000&gt;0,Data!AO1000-4,"")</f>
        <v/>
      </c>
      <c r="BE1000" s="2" t="str">
        <f>IF(Data!AP1000&gt;0,Data!AP1000-4,"")</f>
        <v/>
      </c>
      <c r="BF1000" s="2" t="str">
        <f>IF(Data!AQ1000&gt;0,Data!AQ1000-4,"")</f>
        <v/>
      </c>
      <c r="BG1000" s="2" t="str">
        <f>IF(Data!AR1000&gt;0,Data!AR1000-4,"")</f>
        <v/>
      </c>
      <c r="BH1000" s="2" t="str">
        <f>IF(Data!AS1000&gt;0,Data!AS1000-4,"")</f>
        <v/>
      </c>
      <c r="BJ1000" s="10" t="str">
        <f t="shared" si="324"/>
        <v/>
      </c>
      <c r="BK1000" s="10" t="str">
        <f t="shared" si="325"/>
        <v/>
      </c>
      <c r="BL1000" s="10" t="str">
        <f t="shared" si="326"/>
        <v/>
      </c>
      <c r="BN1000" s="2" t="str">
        <f>IF(Data!AU1000&gt;0,Data!AU1000-4,"")</f>
        <v/>
      </c>
      <c r="BO1000" s="2" t="str">
        <f>IF(Data!AV1000&gt;0,Data!AV1000-4,"")</f>
        <v/>
      </c>
      <c r="BP1000" s="2" t="str">
        <f>IF(Data!AW1000&gt;0,Data!AW1000-4,"")</f>
        <v/>
      </c>
      <c r="BQ1000" s="2" t="str">
        <f>IF(Data!AX1000&gt;0,Data!AX1000-4,"")</f>
        <v/>
      </c>
      <c r="BR1000" s="2" t="str">
        <f>IF(Data!AY1000&gt;0,Data!AY1000-4,"")</f>
        <v/>
      </c>
      <c r="BS1000" s="2" t="str">
        <f>IF(Data!AZ1000&gt;0,Data!AZ1000-4,"")</f>
        <v/>
      </c>
      <c r="BT1000" s="2" t="str">
        <f>IF(Data!BA1000&gt;0,Data!BA1000-4,"")</f>
        <v/>
      </c>
      <c r="BU1000" s="2" t="str">
        <f>IF(Data!BB1000&gt;0,Data!BB1000-4,"")</f>
        <v/>
      </c>
      <c r="BW1000" s="10" t="str">
        <f t="shared" si="327"/>
        <v/>
      </c>
      <c r="BX1000" s="10" t="str">
        <f t="shared" si="328"/>
        <v/>
      </c>
      <c r="BY1000" s="10" t="str">
        <f t="shared" si="329"/>
        <v/>
      </c>
      <c r="CA1000" s="2" t="str">
        <f>IF(Data!BD1000&gt;0,Data!BD1000-4,"")</f>
        <v/>
      </c>
      <c r="CB1000" s="2" t="str">
        <f>IF(Data!BE1000&gt;0,Data!BE1000-4,"")</f>
        <v/>
      </c>
      <c r="CC1000" s="2" t="str">
        <f>IF(Data!BF1000&gt;0,Data!BF1000-4,"")</f>
        <v/>
      </c>
      <c r="CD1000" s="2" t="str">
        <f>IF(Data!BG1000&gt;0,Data!BG1000-4,"")</f>
        <v/>
      </c>
      <c r="CE1000" s="2" t="str">
        <f>IF(Data!BH1000&gt;0,Data!BH1000-4,"")</f>
        <v/>
      </c>
      <c r="CF1000" s="2" t="str">
        <f>IF(Data!BI1000&gt;0,Data!BI1000-4,"")</f>
        <v/>
      </c>
      <c r="CG1000" s="2" t="str">
        <f>IF(Data!BJ1000&gt;0,Data!BJ1000-4,"")</f>
        <v/>
      </c>
      <c r="CH1000" s="2" t="str">
        <f>IF(Data!BK1000&gt;0,Data!BK1000-4,"")</f>
        <v/>
      </c>
      <c r="CK1000" s="10" t="str">
        <f t="shared" si="330"/>
        <v/>
      </c>
      <c r="CL1000" s="10" t="str">
        <f t="shared" si="331"/>
        <v/>
      </c>
      <c r="CM1000" s="10" t="str">
        <f t="shared" si="332"/>
        <v/>
      </c>
    </row>
    <row r="1001" spans="1:91" x14ac:dyDescent="0.25">
      <c r="A1001" s="2" t="str">
        <f>IF(Data!B1001&gt;0,Data!B1001-4,"")</f>
        <v/>
      </c>
      <c r="B1001" s="2" t="str">
        <f>IF(Data!C1001&gt;0,Data!C1001-4,"")</f>
        <v/>
      </c>
      <c r="C1001" s="2" t="str">
        <f>IF(Data!D1001&gt;0,Data!D1001-4,"")</f>
        <v/>
      </c>
      <c r="D1001" s="2" t="str">
        <f>IF(Data!E1001&gt;0,Data!E1001-4,"")</f>
        <v/>
      </c>
      <c r="E1001" s="2" t="str">
        <f>IF(Data!F1001&gt;0,Data!F1001-4,"")</f>
        <v/>
      </c>
      <c r="F1001" s="2" t="str">
        <f>IF(Data!G1001&gt;0,Data!G1001-4,"")</f>
        <v/>
      </c>
      <c r="G1001" s="2" t="str">
        <f>IF(Data!H1001&gt;0,Data!H1001-4,"")</f>
        <v/>
      </c>
      <c r="H1001" s="2" t="str">
        <f>IF(Data!I1001&gt;0,Data!I1001-4,"")</f>
        <v/>
      </c>
      <c r="J1001" s="10" t="str">
        <f t="shared" si="333"/>
        <v/>
      </c>
      <c r="K1001" s="10" t="str">
        <f t="shared" si="334"/>
        <v/>
      </c>
      <c r="L1001" s="10" t="str">
        <f t="shared" si="335"/>
        <v/>
      </c>
      <c r="N1001" s="2" t="str">
        <f>IF(Data!K1001&gt;0,Data!K1001-4,"")</f>
        <v/>
      </c>
      <c r="O1001" s="2" t="str">
        <f>IF(Data!L1001&gt;0,Data!L1001-4,"")</f>
        <v/>
      </c>
      <c r="P1001" s="2" t="str">
        <f>IF(Data!M1001&gt;0,Data!M1001-4,"")</f>
        <v/>
      </c>
      <c r="Q1001" s="2" t="str">
        <f>IF(Data!N1001&gt;0,Data!N1001-4,"")</f>
        <v/>
      </c>
      <c r="R1001" s="2" t="str">
        <f>IF(Data!O1001&gt;0,Data!O1001-4,"")</f>
        <v/>
      </c>
      <c r="S1001" s="2" t="str">
        <f>IF(Data!P1001&gt;0,Data!P1001-4,"")</f>
        <v/>
      </c>
      <c r="T1001" s="2" t="str">
        <f>IF(Data!Q1001&gt;0,Data!Q1001-4,"")</f>
        <v/>
      </c>
      <c r="U1001" s="2" t="str">
        <f>IF(Data!R1001&gt;0,Data!R1001-4,"")</f>
        <v/>
      </c>
      <c r="V1001" s="59"/>
      <c r="W1001" s="10" t="str">
        <f t="shared" si="315"/>
        <v/>
      </c>
      <c r="X1001" s="10" t="str">
        <f t="shared" si="316"/>
        <v/>
      </c>
      <c r="Y1001" s="10" t="str">
        <f t="shared" si="317"/>
        <v/>
      </c>
      <c r="AA1001" s="2" t="str">
        <f>IF(Data!T1001&gt;0,Data!T1001-4,"")</f>
        <v/>
      </c>
      <c r="AB1001" s="2" t="str">
        <f>IF(Data!U1001&gt;0,Data!U1001-4,"")</f>
        <v/>
      </c>
      <c r="AC1001" s="2" t="str">
        <f>IF(Data!V1001&gt;0,Data!V1001-4,"")</f>
        <v/>
      </c>
      <c r="AD1001" s="2" t="str">
        <f>IF(Data!W1001&gt;0,Data!W1001-4,"")</f>
        <v/>
      </c>
      <c r="AE1001" s="2" t="str">
        <f>IF(Data!X1001&gt;0,Data!X1001-4,"")</f>
        <v/>
      </c>
      <c r="AF1001" s="2" t="str">
        <f>IF(Data!Y1001&gt;0,Data!Y1001-4,"")</f>
        <v/>
      </c>
      <c r="AG1001" s="2" t="str">
        <f>IF(Data!Z1001&gt;0,Data!Z1001-4,"")</f>
        <v/>
      </c>
      <c r="AH1001" s="2" t="str">
        <f>IF(Data!AA1001&gt;0,Data!AA1001-4,"")</f>
        <v/>
      </c>
      <c r="AJ1001" s="10" t="str">
        <f t="shared" si="318"/>
        <v/>
      </c>
      <c r="AK1001" s="10" t="str">
        <f t="shared" si="319"/>
        <v/>
      </c>
      <c r="AL1001" s="10" t="str">
        <f t="shared" si="320"/>
        <v/>
      </c>
      <c r="AN1001" s="2" t="str">
        <f>IF(Data!AC1001&gt;0,Data!AC1001-4,"")</f>
        <v/>
      </c>
      <c r="AO1001" s="2" t="str">
        <f>IF(Data!AD1001&gt;0,Data!AD1001-4,"")</f>
        <v/>
      </c>
      <c r="AP1001" s="2" t="str">
        <f>IF(Data!AE1001&gt;0,Data!AE1001-4,"")</f>
        <v/>
      </c>
      <c r="AQ1001" s="2" t="str">
        <f>IF(Data!AF1001&gt;0,Data!AF1001-4,"")</f>
        <v/>
      </c>
      <c r="AR1001" s="2" t="str">
        <f>IF(Data!AG1001&gt;0,Data!AG1001-4,"")</f>
        <v/>
      </c>
      <c r="AS1001" s="2" t="str">
        <f>IF(Data!AH1001&gt;0,Data!AH1001-4,"")</f>
        <v/>
      </c>
      <c r="AT1001" s="2" t="str">
        <f>IF(Data!AI1001&gt;0,Data!AI1001-4,"")</f>
        <v/>
      </c>
      <c r="AU1001" s="2" t="str">
        <f>IF(Data!AJ1001&gt;0,Data!AJ1001-4,"")</f>
        <v/>
      </c>
      <c r="AW1001" s="10" t="str">
        <f t="shared" si="321"/>
        <v/>
      </c>
      <c r="AX1001" s="10" t="str">
        <f t="shared" si="322"/>
        <v/>
      </c>
      <c r="AY1001" s="10" t="str">
        <f t="shared" si="323"/>
        <v/>
      </c>
      <c r="BA1001" s="2" t="str">
        <f>IF(Data!AL1001&gt;0,Data!AL1001-4,"")</f>
        <v/>
      </c>
      <c r="BB1001" s="2" t="str">
        <f>IF(Data!AM1001&gt;0,Data!AM1001-4,"")</f>
        <v/>
      </c>
      <c r="BC1001" s="2" t="str">
        <f>IF(Data!AN1001&gt;0,Data!AN1001-4,"")</f>
        <v/>
      </c>
      <c r="BD1001" s="2" t="str">
        <f>IF(Data!AO1001&gt;0,Data!AO1001-4,"")</f>
        <v/>
      </c>
      <c r="BE1001" s="2" t="str">
        <f>IF(Data!AP1001&gt;0,Data!AP1001-4,"")</f>
        <v/>
      </c>
      <c r="BF1001" s="2" t="str">
        <f>IF(Data!AQ1001&gt;0,Data!AQ1001-4,"")</f>
        <v/>
      </c>
      <c r="BG1001" s="2" t="str">
        <f>IF(Data!AR1001&gt;0,Data!AR1001-4,"")</f>
        <v/>
      </c>
      <c r="BH1001" s="2" t="str">
        <f>IF(Data!AS1001&gt;0,Data!AS1001-4,"")</f>
        <v/>
      </c>
      <c r="BJ1001" s="10" t="str">
        <f t="shared" si="324"/>
        <v/>
      </c>
      <c r="BK1001" s="10" t="str">
        <f t="shared" si="325"/>
        <v/>
      </c>
      <c r="BL1001" s="10" t="str">
        <f t="shared" si="326"/>
        <v/>
      </c>
      <c r="BN1001" s="2" t="str">
        <f>IF(Data!AU1001&gt;0,Data!AU1001-4,"")</f>
        <v/>
      </c>
      <c r="BO1001" s="2" t="str">
        <f>IF(Data!AV1001&gt;0,Data!AV1001-4,"")</f>
        <v/>
      </c>
      <c r="BP1001" s="2" t="str">
        <f>IF(Data!AW1001&gt;0,Data!AW1001-4,"")</f>
        <v/>
      </c>
      <c r="BQ1001" s="2" t="str">
        <f>IF(Data!AX1001&gt;0,Data!AX1001-4,"")</f>
        <v/>
      </c>
      <c r="BR1001" s="2" t="str">
        <f>IF(Data!AY1001&gt;0,Data!AY1001-4,"")</f>
        <v/>
      </c>
      <c r="BS1001" s="2" t="str">
        <f>IF(Data!AZ1001&gt;0,Data!AZ1001-4,"")</f>
        <v/>
      </c>
      <c r="BT1001" s="2" t="str">
        <f>IF(Data!BA1001&gt;0,Data!BA1001-4,"")</f>
        <v/>
      </c>
      <c r="BU1001" s="2" t="str">
        <f>IF(Data!BB1001&gt;0,Data!BB1001-4,"")</f>
        <v/>
      </c>
      <c r="BW1001" s="10" t="str">
        <f t="shared" si="327"/>
        <v/>
      </c>
      <c r="BX1001" s="10" t="str">
        <f t="shared" si="328"/>
        <v/>
      </c>
      <c r="BY1001" s="10" t="str">
        <f t="shared" si="329"/>
        <v/>
      </c>
      <c r="CA1001" s="2" t="str">
        <f>IF(Data!BD1001&gt;0,Data!BD1001-4,"")</f>
        <v/>
      </c>
      <c r="CB1001" s="2" t="str">
        <f>IF(Data!BE1001&gt;0,Data!BE1001-4,"")</f>
        <v/>
      </c>
      <c r="CC1001" s="2" t="str">
        <f>IF(Data!BF1001&gt;0,Data!BF1001-4,"")</f>
        <v/>
      </c>
      <c r="CD1001" s="2" t="str">
        <f>IF(Data!BG1001&gt;0,Data!BG1001-4,"")</f>
        <v/>
      </c>
      <c r="CE1001" s="2" t="str">
        <f>IF(Data!BH1001&gt;0,Data!BH1001-4,"")</f>
        <v/>
      </c>
      <c r="CF1001" s="2" t="str">
        <f>IF(Data!BI1001&gt;0,Data!BI1001-4,"")</f>
        <v/>
      </c>
      <c r="CG1001" s="2" t="str">
        <f>IF(Data!BJ1001&gt;0,Data!BJ1001-4,"")</f>
        <v/>
      </c>
      <c r="CH1001" s="2" t="str">
        <f>IF(Data!BK1001&gt;0,Data!BK1001-4,"")</f>
        <v/>
      </c>
      <c r="CK1001" s="10" t="str">
        <f t="shared" si="330"/>
        <v/>
      </c>
      <c r="CL1001" s="10" t="str">
        <f t="shared" si="331"/>
        <v/>
      </c>
      <c r="CM1001" s="10" t="str">
        <f t="shared" si="332"/>
        <v/>
      </c>
    </row>
    <row r="1002" spans="1:91" x14ac:dyDescent="0.25">
      <c r="A1002" s="2" t="str">
        <f>IF(Data!B1002&gt;0,Data!B1002-4,"")</f>
        <v/>
      </c>
      <c r="B1002" s="2" t="str">
        <f>IF(Data!C1002&gt;0,Data!C1002-4,"")</f>
        <v/>
      </c>
      <c r="C1002" s="2" t="str">
        <f>IF(Data!D1002&gt;0,Data!D1002-4,"")</f>
        <v/>
      </c>
      <c r="D1002" s="2" t="str">
        <f>IF(Data!E1002&gt;0,Data!E1002-4,"")</f>
        <v/>
      </c>
      <c r="E1002" s="2" t="str">
        <f>IF(Data!F1002&gt;0,Data!F1002-4,"")</f>
        <v/>
      </c>
      <c r="F1002" s="2" t="str">
        <f>IF(Data!G1002&gt;0,Data!G1002-4,"")</f>
        <v/>
      </c>
      <c r="G1002" s="2" t="str">
        <f>IF(Data!H1002&gt;0,Data!H1002-4,"")</f>
        <v/>
      </c>
      <c r="H1002" s="2" t="str">
        <f>IF(Data!I1002&gt;0,Data!I1002-4,"")</f>
        <v/>
      </c>
      <c r="J1002" s="10" t="str">
        <f t="shared" si="333"/>
        <v/>
      </c>
      <c r="K1002" s="10" t="str">
        <f t="shared" si="334"/>
        <v/>
      </c>
      <c r="L1002" s="10" t="str">
        <f t="shared" si="335"/>
        <v/>
      </c>
      <c r="N1002" s="2" t="str">
        <f>IF(Data!K1002&gt;0,Data!K1002-4,"")</f>
        <v/>
      </c>
      <c r="O1002" s="2" t="str">
        <f>IF(Data!L1002&gt;0,Data!L1002-4,"")</f>
        <v/>
      </c>
      <c r="P1002" s="2" t="str">
        <f>IF(Data!M1002&gt;0,Data!M1002-4,"")</f>
        <v/>
      </c>
      <c r="Q1002" s="2" t="str">
        <f>IF(Data!N1002&gt;0,Data!N1002-4,"")</f>
        <v/>
      </c>
      <c r="R1002" s="2" t="str">
        <f>IF(Data!O1002&gt;0,Data!O1002-4,"")</f>
        <v/>
      </c>
      <c r="S1002" s="2" t="str">
        <f>IF(Data!P1002&gt;0,Data!P1002-4,"")</f>
        <v/>
      </c>
      <c r="T1002" s="2" t="str">
        <f>IF(Data!Q1002&gt;0,Data!Q1002-4,"")</f>
        <v/>
      </c>
      <c r="U1002" s="2" t="str">
        <f>IF(Data!R1002&gt;0,Data!R1002-4,"")</f>
        <v/>
      </c>
      <c r="V1002" s="59"/>
      <c r="W1002" s="10" t="str">
        <f t="shared" si="315"/>
        <v/>
      </c>
      <c r="X1002" s="10" t="str">
        <f t="shared" si="316"/>
        <v/>
      </c>
      <c r="Y1002" s="10" t="str">
        <f t="shared" si="317"/>
        <v/>
      </c>
      <c r="AA1002" s="2" t="str">
        <f>IF(Data!T1002&gt;0,Data!T1002-4,"")</f>
        <v/>
      </c>
      <c r="AB1002" s="2" t="str">
        <f>IF(Data!U1002&gt;0,Data!U1002-4,"")</f>
        <v/>
      </c>
      <c r="AC1002" s="2" t="str">
        <f>IF(Data!V1002&gt;0,Data!V1002-4,"")</f>
        <v/>
      </c>
      <c r="AD1002" s="2" t="str">
        <f>IF(Data!W1002&gt;0,Data!W1002-4,"")</f>
        <v/>
      </c>
      <c r="AE1002" s="2" t="str">
        <f>IF(Data!X1002&gt;0,Data!X1002-4,"")</f>
        <v/>
      </c>
      <c r="AF1002" s="2" t="str">
        <f>IF(Data!Y1002&gt;0,Data!Y1002-4,"")</f>
        <v/>
      </c>
      <c r="AG1002" s="2" t="str">
        <f>IF(Data!Z1002&gt;0,Data!Z1002-4,"")</f>
        <v/>
      </c>
      <c r="AH1002" s="2" t="str">
        <f>IF(Data!AA1002&gt;0,Data!AA1002-4,"")</f>
        <v/>
      </c>
      <c r="AJ1002" s="10" t="str">
        <f t="shared" si="318"/>
        <v/>
      </c>
      <c r="AK1002" s="10" t="str">
        <f t="shared" si="319"/>
        <v/>
      </c>
      <c r="AL1002" s="10" t="str">
        <f t="shared" si="320"/>
        <v/>
      </c>
      <c r="AN1002" s="2" t="str">
        <f>IF(Data!AC1002&gt;0,Data!AC1002-4,"")</f>
        <v/>
      </c>
      <c r="AO1002" s="2" t="str">
        <f>IF(Data!AD1002&gt;0,Data!AD1002-4,"")</f>
        <v/>
      </c>
      <c r="AP1002" s="2" t="str">
        <f>IF(Data!AE1002&gt;0,Data!AE1002-4,"")</f>
        <v/>
      </c>
      <c r="AQ1002" s="2" t="str">
        <f>IF(Data!AF1002&gt;0,Data!AF1002-4,"")</f>
        <v/>
      </c>
      <c r="AR1002" s="2" t="str">
        <f>IF(Data!AG1002&gt;0,Data!AG1002-4,"")</f>
        <v/>
      </c>
      <c r="AS1002" s="2" t="str">
        <f>IF(Data!AH1002&gt;0,Data!AH1002-4,"")</f>
        <v/>
      </c>
      <c r="AT1002" s="2" t="str">
        <f>IF(Data!AI1002&gt;0,Data!AI1002-4,"")</f>
        <v/>
      </c>
      <c r="AU1002" s="2" t="str">
        <f>IF(Data!AJ1002&gt;0,Data!AJ1002-4,"")</f>
        <v/>
      </c>
      <c r="AW1002" s="10" t="str">
        <f t="shared" si="321"/>
        <v/>
      </c>
      <c r="AX1002" s="10" t="str">
        <f t="shared" si="322"/>
        <v/>
      </c>
      <c r="AY1002" s="10" t="str">
        <f t="shared" si="323"/>
        <v/>
      </c>
      <c r="BA1002" s="2" t="str">
        <f>IF(Data!AL1002&gt;0,Data!AL1002-4,"")</f>
        <v/>
      </c>
      <c r="BB1002" s="2" t="str">
        <f>IF(Data!AM1002&gt;0,Data!AM1002-4,"")</f>
        <v/>
      </c>
      <c r="BC1002" s="2" t="str">
        <f>IF(Data!AN1002&gt;0,Data!AN1002-4,"")</f>
        <v/>
      </c>
      <c r="BD1002" s="2" t="str">
        <f>IF(Data!AO1002&gt;0,Data!AO1002-4,"")</f>
        <v/>
      </c>
      <c r="BE1002" s="2" t="str">
        <f>IF(Data!AP1002&gt;0,Data!AP1002-4,"")</f>
        <v/>
      </c>
      <c r="BF1002" s="2" t="str">
        <f>IF(Data!AQ1002&gt;0,Data!AQ1002-4,"")</f>
        <v/>
      </c>
      <c r="BG1002" s="2" t="str">
        <f>IF(Data!AR1002&gt;0,Data!AR1002-4,"")</f>
        <v/>
      </c>
      <c r="BH1002" s="2" t="str">
        <f>IF(Data!AS1002&gt;0,Data!AS1002-4,"")</f>
        <v/>
      </c>
      <c r="BJ1002" s="10" t="str">
        <f t="shared" si="324"/>
        <v/>
      </c>
      <c r="BK1002" s="10" t="str">
        <f t="shared" si="325"/>
        <v/>
      </c>
      <c r="BL1002" s="10" t="str">
        <f t="shared" si="326"/>
        <v/>
      </c>
      <c r="BN1002" s="2" t="str">
        <f>IF(Data!AU1002&gt;0,Data!AU1002-4,"")</f>
        <v/>
      </c>
      <c r="BO1002" s="2" t="str">
        <f>IF(Data!AV1002&gt;0,Data!AV1002-4,"")</f>
        <v/>
      </c>
      <c r="BP1002" s="2" t="str">
        <f>IF(Data!AW1002&gt;0,Data!AW1002-4,"")</f>
        <v/>
      </c>
      <c r="BQ1002" s="2" t="str">
        <f>IF(Data!AX1002&gt;0,Data!AX1002-4,"")</f>
        <v/>
      </c>
      <c r="BR1002" s="2" t="str">
        <f>IF(Data!AY1002&gt;0,Data!AY1002-4,"")</f>
        <v/>
      </c>
      <c r="BS1002" s="2" t="str">
        <f>IF(Data!AZ1002&gt;0,Data!AZ1002-4,"")</f>
        <v/>
      </c>
      <c r="BT1002" s="2" t="str">
        <f>IF(Data!BA1002&gt;0,Data!BA1002-4,"")</f>
        <v/>
      </c>
      <c r="BU1002" s="2" t="str">
        <f>IF(Data!BB1002&gt;0,Data!BB1002-4,"")</f>
        <v/>
      </c>
      <c r="BW1002" s="10" t="str">
        <f t="shared" si="327"/>
        <v/>
      </c>
      <c r="BX1002" s="10" t="str">
        <f t="shared" si="328"/>
        <v/>
      </c>
      <c r="BY1002" s="10" t="str">
        <f t="shared" si="329"/>
        <v/>
      </c>
      <c r="CA1002" s="2" t="str">
        <f>IF(Data!BD1002&gt;0,Data!BD1002-4,"")</f>
        <v/>
      </c>
      <c r="CB1002" s="2" t="str">
        <f>IF(Data!BE1002&gt;0,Data!BE1002-4,"")</f>
        <v/>
      </c>
      <c r="CC1002" s="2" t="str">
        <f>IF(Data!BF1002&gt;0,Data!BF1002-4,"")</f>
        <v/>
      </c>
      <c r="CD1002" s="2" t="str">
        <f>IF(Data!BG1002&gt;0,Data!BG1002-4,"")</f>
        <v/>
      </c>
      <c r="CE1002" s="2" t="str">
        <f>IF(Data!BH1002&gt;0,Data!BH1002-4,"")</f>
        <v/>
      </c>
      <c r="CF1002" s="2" t="str">
        <f>IF(Data!BI1002&gt;0,Data!BI1002-4,"")</f>
        <v/>
      </c>
      <c r="CG1002" s="2" t="str">
        <f>IF(Data!BJ1002&gt;0,Data!BJ1002-4,"")</f>
        <v/>
      </c>
      <c r="CH1002" s="2" t="str">
        <f>IF(Data!BK1002&gt;0,Data!BK1002-4,"")</f>
        <v/>
      </c>
      <c r="CK1002" s="10" t="str">
        <f t="shared" si="330"/>
        <v/>
      </c>
      <c r="CL1002" s="10" t="str">
        <f t="shared" si="331"/>
        <v/>
      </c>
      <c r="CM1002" s="10" t="str">
        <f t="shared" si="332"/>
        <v/>
      </c>
    </row>
    <row r="1003" spans="1:91" x14ac:dyDescent="0.25">
      <c r="A1003" s="2" t="str">
        <f>IF(Data!B1003&gt;0,Data!B1003-4,"")</f>
        <v/>
      </c>
      <c r="B1003" s="2" t="str">
        <f>IF(Data!C1003&gt;0,Data!C1003-4,"")</f>
        <v/>
      </c>
      <c r="C1003" s="2" t="str">
        <f>IF(Data!D1003&gt;0,Data!D1003-4,"")</f>
        <v/>
      </c>
      <c r="D1003" s="2" t="str">
        <f>IF(Data!E1003&gt;0,Data!E1003-4,"")</f>
        <v/>
      </c>
      <c r="E1003" s="2" t="str">
        <f>IF(Data!F1003&gt;0,Data!F1003-4,"")</f>
        <v/>
      </c>
      <c r="F1003" s="2" t="str">
        <f>IF(Data!G1003&gt;0,Data!G1003-4,"")</f>
        <v/>
      </c>
      <c r="G1003" s="2" t="str">
        <f>IF(Data!H1003&gt;0,Data!H1003-4,"")</f>
        <v/>
      </c>
      <c r="H1003" s="2" t="str">
        <f>IF(Data!I1003&gt;0,Data!I1003-4,"")</f>
        <v/>
      </c>
      <c r="J1003" s="10" t="str">
        <f t="shared" si="333"/>
        <v/>
      </c>
      <c r="K1003" s="10" t="str">
        <f t="shared" si="334"/>
        <v/>
      </c>
      <c r="L1003" s="10" t="str">
        <f t="shared" si="335"/>
        <v/>
      </c>
      <c r="N1003" s="2" t="str">
        <f>IF(Data!K1003&gt;0,Data!K1003-4,"")</f>
        <v/>
      </c>
      <c r="O1003" s="2" t="str">
        <f>IF(Data!L1003&gt;0,Data!L1003-4,"")</f>
        <v/>
      </c>
      <c r="P1003" s="2" t="str">
        <f>IF(Data!M1003&gt;0,Data!M1003-4,"")</f>
        <v/>
      </c>
      <c r="Q1003" s="2" t="str">
        <f>IF(Data!N1003&gt;0,Data!N1003-4,"")</f>
        <v/>
      </c>
      <c r="R1003" s="2" t="str">
        <f>IF(Data!O1003&gt;0,Data!O1003-4,"")</f>
        <v/>
      </c>
      <c r="S1003" s="2" t="str">
        <f>IF(Data!P1003&gt;0,Data!P1003-4,"")</f>
        <v/>
      </c>
      <c r="T1003" s="2" t="str">
        <f>IF(Data!Q1003&gt;0,Data!Q1003-4,"")</f>
        <v/>
      </c>
      <c r="U1003" s="2" t="str">
        <f>IF(Data!R1003&gt;0,Data!R1003-4,"")</f>
        <v/>
      </c>
      <c r="V1003" s="59"/>
      <c r="W1003" s="10" t="str">
        <f t="shared" si="315"/>
        <v/>
      </c>
      <c r="X1003" s="10" t="str">
        <f t="shared" si="316"/>
        <v/>
      </c>
      <c r="Y1003" s="10" t="str">
        <f t="shared" si="317"/>
        <v/>
      </c>
      <c r="AA1003" s="2" t="str">
        <f>IF(Data!T1003&gt;0,Data!T1003-4,"")</f>
        <v/>
      </c>
      <c r="AB1003" s="2" t="str">
        <f>IF(Data!U1003&gt;0,Data!U1003-4,"")</f>
        <v/>
      </c>
      <c r="AC1003" s="2" t="str">
        <f>IF(Data!V1003&gt;0,Data!V1003-4,"")</f>
        <v/>
      </c>
      <c r="AD1003" s="2" t="str">
        <f>IF(Data!W1003&gt;0,Data!W1003-4,"")</f>
        <v/>
      </c>
      <c r="AE1003" s="2" t="str">
        <f>IF(Data!X1003&gt;0,Data!X1003-4,"")</f>
        <v/>
      </c>
      <c r="AF1003" s="2" t="str">
        <f>IF(Data!Y1003&gt;0,Data!Y1003-4,"")</f>
        <v/>
      </c>
      <c r="AG1003" s="2" t="str">
        <f>IF(Data!Z1003&gt;0,Data!Z1003-4,"")</f>
        <v/>
      </c>
      <c r="AH1003" s="2" t="str">
        <f>IF(Data!AA1003&gt;0,Data!AA1003-4,"")</f>
        <v/>
      </c>
      <c r="AJ1003" s="10" t="str">
        <f t="shared" si="318"/>
        <v/>
      </c>
      <c r="AK1003" s="10" t="str">
        <f t="shared" si="319"/>
        <v/>
      </c>
      <c r="AL1003" s="10" t="str">
        <f t="shared" si="320"/>
        <v/>
      </c>
      <c r="AN1003" s="2" t="str">
        <f>IF(Data!AC1003&gt;0,Data!AC1003-4,"")</f>
        <v/>
      </c>
      <c r="AO1003" s="2" t="str">
        <f>IF(Data!AD1003&gt;0,Data!AD1003-4,"")</f>
        <v/>
      </c>
      <c r="AP1003" s="2" t="str">
        <f>IF(Data!AE1003&gt;0,Data!AE1003-4,"")</f>
        <v/>
      </c>
      <c r="AQ1003" s="2" t="str">
        <f>IF(Data!AF1003&gt;0,Data!AF1003-4,"")</f>
        <v/>
      </c>
      <c r="AR1003" s="2" t="str">
        <f>IF(Data!AG1003&gt;0,Data!AG1003-4,"")</f>
        <v/>
      </c>
      <c r="AS1003" s="2" t="str">
        <f>IF(Data!AH1003&gt;0,Data!AH1003-4,"")</f>
        <v/>
      </c>
      <c r="AT1003" s="2" t="str">
        <f>IF(Data!AI1003&gt;0,Data!AI1003-4,"")</f>
        <v/>
      </c>
      <c r="AU1003" s="2" t="str">
        <f>IF(Data!AJ1003&gt;0,Data!AJ1003-4,"")</f>
        <v/>
      </c>
      <c r="AW1003" s="10" t="str">
        <f t="shared" si="321"/>
        <v/>
      </c>
      <c r="AX1003" s="10" t="str">
        <f t="shared" si="322"/>
        <v/>
      </c>
      <c r="AY1003" s="10" t="str">
        <f t="shared" si="323"/>
        <v/>
      </c>
      <c r="BA1003" s="2" t="str">
        <f>IF(Data!AL1003&gt;0,Data!AL1003-4,"")</f>
        <v/>
      </c>
      <c r="BB1003" s="2" t="str">
        <f>IF(Data!AM1003&gt;0,Data!AM1003-4,"")</f>
        <v/>
      </c>
      <c r="BC1003" s="2" t="str">
        <f>IF(Data!AN1003&gt;0,Data!AN1003-4,"")</f>
        <v/>
      </c>
      <c r="BD1003" s="2" t="str">
        <f>IF(Data!AO1003&gt;0,Data!AO1003-4,"")</f>
        <v/>
      </c>
      <c r="BE1003" s="2" t="str">
        <f>IF(Data!AP1003&gt;0,Data!AP1003-4,"")</f>
        <v/>
      </c>
      <c r="BF1003" s="2" t="str">
        <f>IF(Data!AQ1003&gt;0,Data!AQ1003-4,"")</f>
        <v/>
      </c>
      <c r="BG1003" s="2" t="str">
        <f>IF(Data!AR1003&gt;0,Data!AR1003-4,"")</f>
        <v/>
      </c>
      <c r="BH1003" s="2" t="str">
        <f>IF(Data!AS1003&gt;0,Data!AS1003-4,"")</f>
        <v/>
      </c>
      <c r="BJ1003" s="10" t="str">
        <f t="shared" si="324"/>
        <v/>
      </c>
      <c r="BK1003" s="10" t="str">
        <f t="shared" si="325"/>
        <v/>
      </c>
      <c r="BL1003" s="10" t="str">
        <f t="shared" si="326"/>
        <v/>
      </c>
      <c r="BN1003" s="2" t="str">
        <f>IF(Data!AU1003&gt;0,Data!AU1003-4,"")</f>
        <v/>
      </c>
      <c r="BO1003" s="2" t="str">
        <f>IF(Data!AV1003&gt;0,Data!AV1003-4,"")</f>
        <v/>
      </c>
      <c r="BP1003" s="2" t="str">
        <f>IF(Data!AW1003&gt;0,Data!AW1003-4,"")</f>
        <v/>
      </c>
      <c r="BQ1003" s="2" t="str">
        <f>IF(Data!AX1003&gt;0,Data!AX1003-4,"")</f>
        <v/>
      </c>
      <c r="BR1003" s="2" t="str">
        <f>IF(Data!AY1003&gt;0,Data!AY1003-4,"")</f>
        <v/>
      </c>
      <c r="BS1003" s="2" t="str">
        <f>IF(Data!AZ1003&gt;0,Data!AZ1003-4,"")</f>
        <v/>
      </c>
      <c r="BT1003" s="2" t="str">
        <f>IF(Data!BA1003&gt;0,Data!BA1003-4,"")</f>
        <v/>
      </c>
      <c r="BU1003" s="2" t="str">
        <f>IF(Data!BB1003&gt;0,Data!BB1003-4,"")</f>
        <v/>
      </c>
      <c r="BW1003" s="10" t="str">
        <f t="shared" si="327"/>
        <v/>
      </c>
      <c r="BX1003" s="10" t="str">
        <f t="shared" si="328"/>
        <v/>
      </c>
      <c r="BY1003" s="10" t="str">
        <f t="shared" si="329"/>
        <v/>
      </c>
      <c r="CA1003" s="2" t="str">
        <f>IF(Data!BD1003&gt;0,Data!BD1003-4,"")</f>
        <v/>
      </c>
      <c r="CB1003" s="2" t="str">
        <f>IF(Data!BE1003&gt;0,Data!BE1003-4,"")</f>
        <v/>
      </c>
      <c r="CC1003" s="2" t="str">
        <f>IF(Data!BF1003&gt;0,Data!BF1003-4,"")</f>
        <v/>
      </c>
      <c r="CD1003" s="2" t="str">
        <f>IF(Data!BG1003&gt;0,Data!BG1003-4,"")</f>
        <v/>
      </c>
      <c r="CE1003" s="2" t="str">
        <f>IF(Data!BH1003&gt;0,Data!BH1003-4,"")</f>
        <v/>
      </c>
      <c r="CF1003" s="2" t="str">
        <f>IF(Data!BI1003&gt;0,Data!BI1003-4,"")</f>
        <v/>
      </c>
      <c r="CG1003" s="2" t="str">
        <f>IF(Data!BJ1003&gt;0,Data!BJ1003-4,"")</f>
        <v/>
      </c>
      <c r="CH1003" s="2" t="str">
        <f>IF(Data!BK1003&gt;0,Data!BK1003-4,"")</f>
        <v/>
      </c>
      <c r="CK1003" s="10" t="str">
        <f t="shared" si="330"/>
        <v/>
      </c>
      <c r="CL1003" s="10" t="str">
        <f t="shared" si="331"/>
        <v/>
      </c>
      <c r="CM1003" s="10" t="str">
        <f t="shared" si="332"/>
        <v/>
      </c>
    </row>
    <row r="1004" spans="1:91" x14ac:dyDescent="0.25">
      <c r="A1004" s="2" t="str">
        <f>IF(Data!B1004&gt;0,Data!B1004-4,"")</f>
        <v/>
      </c>
      <c r="B1004" s="2" t="str">
        <f>IF(Data!C1004&gt;0,Data!C1004-4,"")</f>
        <v/>
      </c>
      <c r="C1004" s="2" t="str">
        <f>IF(Data!D1004&gt;0,Data!D1004-4,"")</f>
        <v/>
      </c>
      <c r="D1004" s="2" t="str">
        <f>IF(Data!E1004&gt;0,Data!E1004-4,"")</f>
        <v/>
      </c>
      <c r="E1004" s="2" t="str">
        <f>IF(Data!F1004&gt;0,Data!F1004-4,"")</f>
        <v/>
      </c>
      <c r="F1004" s="2" t="str">
        <f>IF(Data!G1004&gt;0,Data!G1004-4,"")</f>
        <v/>
      </c>
      <c r="G1004" s="2" t="str">
        <f>IF(Data!H1004&gt;0,Data!H1004-4,"")</f>
        <v/>
      </c>
      <c r="H1004" s="2" t="str">
        <f>IF(Data!I1004&gt;0,Data!I1004-4,"")</f>
        <v/>
      </c>
      <c r="I1004" s="15"/>
      <c r="J1004" s="10" t="str">
        <f t="shared" si="333"/>
        <v/>
      </c>
      <c r="K1004" s="10" t="str">
        <f t="shared" si="334"/>
        <v/>
      </c>
      <c r="L1004" s="10" t="str">
        <f t="shared" si="335"/>
        <v/>
      </c>
      <c r="N1004" s="2" t="str">
        <f>IF(Data!K1004&gt;0,Data!K1004-4,"")</f>
        <v/>
      </c>
      <c r="O1004" s="2" t="str">
        <f>IF(Data!L1004&gt;0,Data!L1004-4,"")</f>
        <v/>
      </c>
      <c r="P1004" s="2" t="str">
        <f>IF(Data!M1004&gt;0,Data!M1004-4,"")</f>
        <v/>
      </c>
      <c r="Q1004" s="2" t="str">
        <f>IF(Data!N1004&gt;0,Data!N1004-4,"")</f>
        <v/>
      </c>
      <c r="R1004" s="2" t="str">
        <f>IF(Data!O1004&gt;0,Data!O1004-4,"")</f>
        <v/>
      </c>
      <c r="S1004" s="2" t="str">
        <f>IF(Data!P1004&gt;0,Data!P1004-4,"")</f>
        <v/>
      </c>
      <c r="T1004" s="2" t="str">
        <f>IF(Data!Q1004&gt;0,Data!Q1004-4,"")</f>
        <v/>
      </c>
      <c r="U1004" s="2" t="str">
        <f>IF(Data!R1004&gt;0,Data!R1004-4,"")</f>
        <v/>
      </c>
      <c r="V1004" s="59"/>
      <c r="W1004" s="10" t="str">
        <f t="shared" si="315"/>
        <v/>
      </c>
      <c r="X1004" s="10" t="str">
        <f t="shared" si="316"/>
        <v/>
      </c>
      <c r="Y1004" s="10" t="str">
        <f t="shared" si="317"/>
        <v/>
      </c>
      <c r="AA1004" s="2" t="str">
        <f>IF(Data!T1004&gt;0,Data!T1004-4,"")</f>
        <v/>
      </c>
      <c r="AB1004" s="2" t="str">
        <f>IF(Data!U1004&gt;0,Data!U1004-4,"")</f>
        <v/>
      </c>
      <c r="AC1004" s="2" t="str">
        <f>IF(Data!V1004&gt;0,Data!V1004-4,"")</f>
        <v/>
      </c>
      <c r="AD1004" s="2" t="str">
        <f>IF(Data!W1004&gt;0,Data!W1004-4,"")</f>
        <v/>
      </c>
      <c r="AE1004" s="2" t="str">
        <f>IF(Data!X1004&gt;0,Data!X1004-4,"")</f>
        <v/>
      </c>
      <c r="AF1004" s="2" t="str">
        <f>IF(Data!Y1004&gt;0,Data!Y1004-4,"")</f>
        <v/>
      </c>
      <c r="AG1004" s="2" t="str">
        <f>IF(Data!Z1004&gt;0,Data!Z1004-4,"")</f>
        <v/>
      </c>
      <c r="AH1004" s="2" t="str">
        <f>IF(Data!AA1004&gt;0,Data!AA1004-4,"")</f>
        <v/>
      </c>
      <c r="AJ1004" s="10" t="str">
        <f t="shared" si="318"/>
        <v/>
      </c>
      <c r="AK1004" s="10" t="str">
        <f t="shared" si="319"/>
        <v/>
      </c>
      <c r="AL1004" s="10" t="str">
        <f t="shared" si="320"/>
        <v/>
      </c>
      <c r="AN1004" s="2" t="str">
        <f>IF(Data!AC1004&gt;0,Data!AC1004-4,"")</f>
        <v/>
      </c>
      <c r="AO1004" s="2" t="str">
        <f>IF(Data!AD1004&gt;0,Data!AD1004-4,"")</f>
        <v/>
      </c>
      <c r="AP1004" s="2" t="str">
        <f>IF(Data!AE1004&gt;0,Data!AE1004-4,"")</f>
        <v/>
      </c>
      <c r="AQ1004" s="2" t="str">
        <f>IF(Data!AF1004&gt;0,Data!AF1004-4,"")</f>
        <v/>
      </c>
      <c r="AR1004" s="2" t="str">
        <f>IF(Data!AG1004&gt;0,Data!AG1004-4,"")</f>
        <v/>
      </c>
      <c r="AS1004" s="2" t="str">
        <f>IF(Data!AH1004&gt;0,Data!AH1004-4,"")</f>
        <v/>
      </c>
      <c r="AT1004" s="2" t="str">
        <f>IF(Data!AI1004&gt;0,Data!AI1004-4,"")</f>
        <v/>
      </c>
      <c r="AU1004" s="2" t="str">
        <f>IF(Data!AJ1004&gt;0,Data!AJ1004-4,"")</f>
        <v/>
      </c>
      <c r="AW1004" s="10" t="str">
        <f t="shared" si="321"/>
        <v/>
      </c>
      <c r="AX1004" s="10" t="str">
        <f t="shared" si="322"/>
        <v/>
      </c>
      <c r="AY1004" s="10" t="str">
        <f t="shared" si="323"/>
        <v/>
      </c>
      <c r="BA1004" s="2" t="str">
        <f>IF(Data!AL1004&gt;0,Data!AL1004-4,"")</f>
        <v/>
      </c>
      <c r="BB1004" s="2" t="str">
        <f>IF(Data!AM1004&gt;0,Data!AM1004-4,"")</f>
        <v/>
      </c>
      <c r="BC1004" s="2" t="str">
        <f>IF(Data!AN1004&gt;0,Data!AN1004-4,"")</f>
        <v/>
      </c>
      <c r="BD1004" s="2" t="str">
        <f>IF(Data!AO1004&gt;0,Data!AO1004-4,"")</f>
        <v/>
      </c>
      <c r="BE1004" s="2" t="str">
        <f>IF(Data!AP1004&gt;0,Data!AP1004-4,"")</f>
        <v/>
      </c>
      <c r="BF1004" s="2" t="str">
        <f>IF(Data!AQ1004&gt;0,Data!AQ1004-4,"")</f>
        <v/>
      </c>
      <c r="BG1004" s="2" t="str">
        <f>IF(Data!AR1004&gt;0,Data!AR1004-4,"")</f>
        <v/>
      </c>
      <c r="BH1004" s="2" t="str">
        <f>IF(Data!AS1004&gt;0,Data!AS1004-4,"")</f>
        <v/>
      </c>
      <c r="BJ1004" s="10" t="str">
        <f t="shared" si="324"/>
        <v/>
      </c>
      <c r="BK1004" s="10" t="str">
        <f t="shared" si="325"/>
        <v/>
      </c>
      <c r="BL1004" s="10" t="str">
        <f t="shared" si="326"/>
        <v/>
      </c>
      <c r="BN1004" s="2" t="str">
        <f>IF(Data!AU1004&gt;0,Data!AU1004-4,"")</f>
        <v/>
      </c>
      <c r="BO1004" s="2" t="str">
        <f>IF(Data!AV1004&gt;0,Data!AV1004-4,"")</f>
        <v/>
      </c>
      <c r="BP1004" s="2" t="str">
        <f>IF(Data!AW1004&gt;0,Data!AW1004-4,"")</f>
        <v/>
      </c>
      <c r="BQ1004" s="2" t="str">
        <f>IF(Data!AX1004&gt;0,Data!AX1004-4,"")</f>
        <v/>
      </c>
      <c r="BR1004" s="2" t="str">
        <f>IF(Data!AY1004&gt;0,Data!AY1004-4,"")</f>
        <v/>
      </c>
      <c r="BS1004" s="2" t="str">
        <f>IF(Data!AZ1004&gt;0,Data!AZ1004-4,"")</f>
        <v/>
      </c>
      <c r="BT1004" s="2" t="str">
        <f>IF(Data!BA1004&gt;0,Data!BA1004-4,"")</f>
        <v/>
      </c>
      <c r="BU1004" s="2" t="str">
        <f>IF(Data!BB1004&gt;0,Data!BB1004-4,"")</f>
        <v/>
      </c>
      <c r="BW1004" s="10" t="str">
        <f t="shared" si="327"/>
        <v/>
      </c>
      <c r="BX1004" s="10" t="str">
        <f t="shared" si="328"/>
        <v/>
      </c>
      <c r="BY1004" s="10" t="str">
        <f t="shared" si="329"/>
        <v/>
      </c>
      <c r="CA1004" s="2" t="str">
        <f>IF(Data!BD1004&gt;0,Data!BD1004-4,"")</f>
        <v/>
      </c>
      <c r="CB1004" s="2" t="str">
        <f>IF(Data!BE1004&gt;0,Data!BE1004-4,"")</f>
        <v/>
      </c>
      <c r="CC1004" s="2" t="str">
        <f>IF(Data!BF1004&gt;0,Data!BF1004-4,"")</f>
        <v/>
      </c>
      <c r="CD1004" s="2" t="str">
        <f>IF(Data!BG1004&gt;0,Data!BG1004-4,"")</f>
        <v/>
      </c>
      <c r="CE1004" s="2" t="str">
        <f>IF(Data!BH1004&gt;0,Data!BH1004-4,"")</f>
        <v/>
      </c>
      <c r="CF1004" s="2" t="str">
        <f>IF(Data!BI1004&gt;0,Data!BI1004-4,"")</f>
        <v/>
      </c>
      <c r="CG1004" s="2" t="str">
        <f>IF(Data!BJ1004&gt;0,Data!BJ1004-4,"")</f>
        <v/>
      </c>
      <c r="CH1004" s="2" t="str">
        <f>IF(Data!BK1004&gt;0,Data!BK1004-4,"")</f>
        <v/>
      </c>
      <c r="CK1004" s="10" t="str">
        <f t="shared" si="330"/>
        <v/>
      </c>
      <c r="CL1004" s="10" t="str">
        <f t="shared" si="331"/>
        <v/>
      </c>
      <c r="CM1004" s="10" t="str">
        <f t="shared" si="332"/>
        <v/>
      </c>
    </row>
    <row r="1005" spans="1:91" x14ac:dyDescent="0.25">
      <c r="A1005" s="15"/>
      <c r="B1005" s="15"/>
      <c r="C1005" s="15"/>
      <c r="D1005" s="15"/>
      <c r="E1005" s="15"/>
      <c r="F1005" s="15"/>
      <c r="G1005" s="15"/>
      <c r="H1005" s="15"/>
      <c r="I1005" s="15"/>
      <c r="J1005" s="15"/>
      <c r="K1005" s="15"/>
      <c r="L1005" s="15"/>
      <c r="CA1005" s="59"/>
      <c r="CB1005" s="59"/>
      <c r="CC1005" s="59"/>
      <c r="CD1005" s="59"/>
      <c r="CE1005" s="59"/>
      <c r="CF1005" s="59"/>
      <c r="CG1005" s="59"/>
      <c r="CH1005" s="59"/>
      <c r="CK1005" s="59"/>
      <c r="CL1005" s="59"/>
    </row>
    <row r="1006" spans="1:91" x14ac:dyDescent="0.25">
      <c r="A1006" s="15"/>
      <c r="B1006" s="15"/>
      <c r="C1006" s="15"/>
      <c r="D1006" s="15"/>
      <c r="E1006" s="15"/>
      <c r="F1006" s="15"/>
      <c r="G1006" s="15"/>
      <c r="H1006" s="15"/>
      <c r="I1006" s="15"/>
      <c r="J1006" s="15"/>
      <c r="K1006" s="15"/>
      <c r="L1006" s="15"/>
      <c r="CA1006" s="59"/>
      <c r="CB1006" s="59"/>
      <c r="CC1006" s="59"/>
      <c r="CD1006" s="59"/>
      <c r="CE1006" s="59"/>
      <c r="CF1006" s="59"/>
      <c r="CG1006" s="59"/>
      <c r="CH1006" s="59"/>
      <c r="CK1006" s="59"/>
      <c r="CL1006" s="59"/>
    </row>
    <row r="1007" spans="1:91" x14ac:dyDescent="0.25">
      <c r="A1007" s="15"/>
      <c r="B1007" s="15"/>
      <c r="C1007" s="15"/>
      <c r="D1007" s="15"/>
      <c r="E1007" s="15"/>
      <c r="F1007" s="15"/>
      <c r="G1007" s="15"/>
      <c r="H1007" s="15"/>
      <c r="I1007" s="15"/>
      <c r="J1007" s="15"/>
      <c r="K1007" s="15"/>
      <c r="L1007" s="15"/>
      <c r="CA1007" s="59"/>
      <c r="CB1007" s="59"/>
      <c r="CC1007" s="59"/>
      <c r="CD1007" s="59"/>
      <c r="CE1007" s="59"/>
      <c r="CF1007" s="59"/>
      <c r="CG1007" s="59"/>
      <c r="CH1007" s="59"/>
      <c r="CK1007" s="59"/>
      <c r="CL1007" s="59"/>
    </row>
    <row r="1008" spans="1:91" x14ac:dyDescent="0.25">
      <c r="A1008" s="15"/>
      <c r="B1008" s="15"/>
      <c r="C1008" s="15"/>
      <c r="D1008" s="15"/>
      <c r="E1008" s="15"/>
      <c r="F1008" s="15"/>
      <c r="G1008" s="15"/>
      <c r="H1008" s="15"/>
      <c r="I1008" s="15"/>
      <c r="J1008" s="15"/>
      <c r="K1008" s="15"/>
      <c r="L1008" s="15"/>
      <c r="CA1008" s="59"/>
      <c r="CB1008" s="59"/>
      <c r="CC1008" s="59"/>
      <c r="CD1008" s="59"/>
      <c r="CE1008" s="59"/>
      <c r="CF1008" s="59"/>
      <c r="CG1008" s="59"/>
      <c r="CH1008" s="59"/>
      <c r="CK1008" s="59"/>
      <c r="CL1008" s="59"/>
    </row>
    <row r="1009" spans="1:90" x14ac:dyDescent="0.25">
      <c r="A1009" s="15"/>
      <c r="B1009" s="15"/>
      <c r="C1009" s="15"/>
      <c r="D1009" s="15"/>
      <c r="E1009" s="15"/>
      <c r="F1009" s="15"/>
      <c r="G1009" s="15"/>
      <c r="H1009" s="15"/>
      <c r="I1009" s="15"/>
      <c r="J1009" s="15"/>
      <c r="K1009" s="15"/>
      <c r="L1009" s="15"/>
      <c r="CA1009" s="59"/>
      <c r="CB1009" s="59"/>
      <c r="CC1009" s="59"/>
      <c r="CD1009" s="59"/>
      <c r="CE1009" s="59"/>
      <c r="CF1009" s="59"/>
      <c r="CG1009" s="59"/>
      <c r="CH1009" s="59"/>
      <c r="CK1009" s="59"/>
      <c r="CL1009" s="59"/>
    </row>
    <row r="1010" spans="1:90" x14ac:dyDescent="0.25">
      <c r="A1010" s="15"/>
      <c r="B1010" s="15"/>
      <c r="C1010" s="15"/>
      <c r="D1010" s="15"/>
      <c r="E1010" s="15"/>
      <c r="F1010" s="15"/>
      <c r="G1010" s="15"/>
      <c r="H1010" s="15"/>
      <c r="I1010" s="15"/>
      <c r="J1010" s="15"/>
      <c r="K1010" s="15"/>
      <c r="L1010" s="15"/>
      <c r="CA1010" s="59"/>
      <c r="CB1010" s="59"/>
      <c r="CC1010" s="59"/>
      <c r="CD1010" s="59"/>
      <c r="CE1010" s="59"/>
      <c r="CF1010" s="59"/>
      <c r="CG1010" s="59"/>
      <c r="CH1010" s="59"/>
      <c r="CK1010" s="59"/>
      <c r="CL1010" s="59"/>
    </row>
    <row r="1011" spans="1:90" x14ac:dyDescent="0.25">
      <c r="A1011" s="15"/>
      <c r="B1011" s="15"/>
      <c r="C1011" s="15"/>
      <c r="D1011" s="15"/>
      <c r="E1011" s="15"/>
      <c r="F1011" s="15"/>
      <c r="G1011" s="15"/>
      <c r="H1011" s="15"/>
      <c r="I1011" s="15"/>
      <c r="J1011" s="15"/>
      <c r="K1011" s="15"/>
      <c r="L1011" s="15"/>
      <c r="CA1011" s="59"/>
      <c r="CB1011" s="59"/>
      <c r="CC1011" s="59"/>
      <c r="CD1011" s="59"/>
      <c r="CE1011" s="59"/>
      <c r="CF1011" s="59"/>
      <c r="CG1011" s="59"/>
      <c r="CH1011" s="59"/>
      <c r="CK1011" s="59"/>
      <c r="CL1011" s="59"/>
    </row>
    <row r="1012" spans="1:90" x14ac:dyDescent="0.25">
      <c r="A1012" s="15"/>
      <c r="B1012" s="15"/>
      <c r="C1012" s="15"/>
      <c r="D1012" s="15"/>
      <c r="E1012" s="15"/>
      <c r="F1012" s="15"/>
      <c r="G1012" s="15"/>
      <c r="H1012" s="15"/>
      <c r="I1012" s="15"/>
      <c r="J1012" s="15"/>
      <c r="K1012" s="15"/>
      <c r="L1012" s="15"/>
      <c r="CA1012" s="59"/>
      <c r="CB1012" s="59"/>
      <c r="CC1012" s="59"/>
      <c r="CD1012" s="59"/>
      <c r="CE1012" s="59"/>
      <c r="CF1012" s="59"/>
      <c r="CG1012" s="59"/>
      <c r="CH1012" s="59"/>
      <c r="CK1012" s="59"/>
      <c r="CL1012" s="59"/>
    </row>
    <row r="1013" spans="1:90" x14ac:dyDescent="0.25">
      <c r="A1013" s="15"/>
      <c r="B1013" s="15"/>
      <c r="C1013" s="15"/>
      <c r="D1013" s="15"/>
      <c r="E1013" s="15"/>
      <c r="F1013" s="15"/>
      <c r="G1013" s="15"/>
      <c r="H1013" s="15"/>
      <c r="I1013" s="15"/>
      <c r="J1013" s="15"/>
      <c r="K1013" s="15"/>
      <c r="L1013" s="15"/>
      <c r="CA1013" s="59"/>
      <c r="CB1013" s="59"/>
      <c r="CC1013" s="59"/>
      <c r="CD1013" s="59"/>
      <c r="CE1013" s="59"/>
      <c r="CF1013" s="59"/>
      <c r="CG1013" s="59"/>
      <c r="CH1013" s="59"/>
      <c r="CK1013" s="59"/>
      <c r="CL1013" s="59"/>
    </row>
    <row r="1014" spans="1:90" x14ac:dyDescent="0.25">
      <c r="A1014" s="15"/>
      <c r="B1014" s="15"/>
      <c r="C1014" s="15"/>
      <c r="D1014" s="15"/>
      <c r="E1014" s="15"/>
      <c r="F1014" s="15"/>
      <c r="G1014" s="15"/>
      <c r="H1014" s="15"/>
      <c r="I1014" s="15"/>
      <c r="J1014" s="15"/>
      <c r="K1014" s="15"/>
      <c r="L1014" s="15"/>
      <c r="CA1014" s="59"/>
      <c r="CB1014" s="59"/>
      <c r="CC1014" s="59"/>
      <c r="CD1014" s="59"/>
      <c r="CE1014" s="59"/>
      <c r="CF1014" s="59"/>
      <c r="CG1014" s="59"/>
      <c r="CH1014" s="59"/>
      <c r="CK1014" s="59"/>
      <c r="CL1014" s="59"/>
    </row>
    <row r="1015" spans="1:90" x14ac:dyDescent="0.25">
      <c r="A1015" s="15"/>
      <c r="B1015" s="15"/>
      <c r="C1015" s="15"/>
      <c r="D1015" s="15"/>
      <c r="E1015" s="15"/>
      <c r="F1015" s="15"/>
      <c r="G1015" s="15"/>
      <c r="H1015" s="15"/>
      <c r="I1015" s="15"/>
      <c r="J1015" s="15"/>
      <c r="K1015" s="15"/>
      <c r="L1015" s="15"/>
      <c r="CA1015" s="59"/>
      <c r="CB1015" s="59"/>
      <c r="CC1015" s="59"/>
      <c r="CD1015" s="59"/>
      <c r="CE1015" s="59"/>
      <c r="CF1015" s="59"/>
      <c r="CG1015" s="59"/>
      <c r="CH1015" s="59"/>
      <c r="CK1015" s="59"/>
      <c r="CL1015" s="59"/>
    </row>
    <row r="1016" spans="1:90" x14ac:dyDescent="0.25">
      <c r="A1016" s="15"/>
      <c r="B1016" s="15"/>
      <c r="C1016" s="15"/>
      <c r="D1016" s="15"/>
      <c r="E1016" s="15"/>
      <c r="F1016" s="15"/>
      <c r="G1016" s="15"/>
      <c r="H1016" s="15"/>
      <c r="I1016" s="15"/>
      <c r="J1016" s="15"/>
      <c r="K1016" s="15"/>
      <c r="L1016" s="15"/>
      <c r="CA1016" s="59"/>
      <c r="CB1016" s="59"/>
      <c r="CC1016" s="59"/>
      <c r="CD1016" s="59"/>
      <c r="CE1016" s="59"/>
      <c r="CF1016" s="59"/>
      <c r="CG1016" s="59"/>
      <c r="CH1016" s="59"/>
      <c r="CK1016" s="59"/>
      <c r="CL1016" s="59"/>
    </row>
    <row r="1017" spans="1:90" x14ac:dyDescent="0.25">
      <c r="A1017" s="15"/>
      <c r="B1017" s="15"/>
      <c r="C1017" s="15"/>
      <c r="D1017" s="15"/>
      <c r="E1017" s="15"/>
      <c r="F1017" s="15"/>
      <c r="G1017" s="15"/>
      <c r="H1017" s="15"/>
      <c r="I1017" s="15"/>
      <c r="J1017" s="15"/>
      <c r="K1017" s="15"/>
      <c r="L1017" s="15"/>
      <c r="CA1017" s="59"/>
      <c r="CB1017" s="59"/>
      <c r="CC1017" s="59"/>
      <c r="CD1017" s="59"/>
      <c r="CE1017" s="59"/>
      <c r="CF1017" s="59"/>
      <c r="CG1017" s="59"/>
      <c r="CH1017" s="59"/>
      <c r="CK1017" s="59"/>
      <c r="CL1017" s="59"/>
    </row>
    <row r="1018" spans="1:90" x14ac:dyDescent="0.25">
      <c r="A1018" s="15"/>
      <c r="B1018" s="15"/>
      <c r="C1018" s="15"/>
      <c r="D1018" s="15"/>
      <c r="E1018" s="15"/>
      <c r="F1018" s="15"/>
      <c r="G1018" s="15"/>
      <c r="H1018" s="15"/>
      <c r="I1018" s="15"/>
      <c r="J1018" s="15"/>
      <c r="K1018" s="15"/>
      <c r="L1018" s="15"/>
      <c r="CA1018" s="59"/>
      <c r="CB1018" s="59"/>
      <c r="CC1018" s="59"/>
      <c r="CD1018" s="59"/>
      <c r="CE1018" s="59"/>
      <c r="CF1018" s="59"/>
      <c r="CG1018" s="59"/>
      <c r="CH1018" s="59"/>
      <c r="CK1018" s="59"/>
      <c r="CL1018" s="59"/>
    </row>
    <row r="1019" spans="1:90" x14ac:dyDescent="0.25">
      <c r="A1019" s="15"/>
      <c r="B1019" s="15"/>
      <c r="C1019" s="15"/>
      <c r="D1019" s="15"/>
      <c r="E1019" s="15"/>
      <c r="F1019" s="15"/>
      <c r="G1019" s="15"/>
      <c r="H1019" s="15"/>
      <c r="I1019" s="15"/>
      <c r="J1019" s="15"/>
      <c r="K1019" s="15"/>
      <c r="L1019" s="15"/>
      <c r="CA1019" s="59"/>
      <c r="CB1019" s="59"/>
      <c r="CC1019" s="59"/>
      <c r="CD1019" s="59"/>
      <c r="CE1019" s="59"/>
      <c r="CF1019" s="59"/>
      <c r="CG1019" s="59"/>
      <c r="CH1019" s="59"/>
      <c r="CK1019" s="59"/>
      <c r="CL1019" s="59"/>
    </row>
    <row r="1020" spans="1:90" x14ac:dyDescent="0.25">
      <c r="A1020" s="15"/>
      <c r="B1020" s="15"/>
      <c r="C1020" s="15"/>
      <c r="D1020" s="15"/>
      <c r="E1020" s="15"/>
      <c r="F1020" s="15"/>
      <c r="G1020" s="15"/>
      <c r="H1020" s="15"/>
      <c r="I1020" s="15"/>
      <c r="J1020" s="15"/>
      <c r="K1020" s="15"/>
      <c r="L1020" s="15"/>
      <c r="CA1020" s="59"/>
      <c r="CB1020" s="59"/>
      <c r="CC1020" s="59"/>
      <c r="CD1020" s="59"/>
      <c r="CE1020" s="59"/>
      <c r="CF1020" s="59"/>
      <c r="CG1020" s="59"/>
      <c r="CH1020" s="59"/>
      <c r="CK1020" s="59"/>
      <c r="CL1020" s="59"/>
    </row>
    <row r="1021" spans="1:90" x14ac:dyDescent="0.25">
      <c r="A1021" s="15"/>
      <c r="B1021" s="15"/>
      <c r="C1021" s="15"/>
      <c r="D1021" s="15"/>
      <c r="E1021" s="15"/>
      <c r="F1021" s="15"/>
      <c r="G1021" s="15"/>
      <c r="H1021" s="15"/>
      <c r="I1021" s="15"/>
      <c r="J1021" s="15"/>
      <c r="K1021" s="15"/>
      <c r="L1021" s="15"/>
      <c r="CA1021" s="59"/>
      <c r="CB1021" s="59"/>
      <c r="CC1021" s="59"/>
      <c r="CD1021" s="59"/>
      <c r="CE1021" s="59"/>
      <c r="CF1021" s="59"/>
      <c r="CG1021" s="59"/>
      <c r="CH1021" s="59"/>
      <c r="CK1021" s="59"/>
      <c r="CL1021" s="59"/>
    </row>
    <row r="1022" spans="1:90" x14ac:dyDescent="0.25">
      <c r="A1022" s="15"/>
      <c r="B1022" s="15"/>
      <c r="C1022" s="15"/>
      <c r="D1022" s="15"/>
      <c r="E1022" s="15"/>
      <c r="F1022" s="15"/>
      <c r="G1022" s="15"/>
      <c r="H1022" s="15"/>
      <c r="I1022" s="15"/>
      <c r="J1022" s="15"/>
      <c r="K1022" s="15"/>
      <c r="L1022" s="15"/>
      <c r="CA1022" s="59"/>
      <c r="CB1022" s="59"/>
      <c r="CC1022" s="59"/>
      <c r="CD1022" s="59"/>
      <c r="CE1022" s="59"/>
      <c r="CF1022" s="59"/>
      <c r="CG1022" s="59"/>
      <c r="CH1022" s="59"/>
      <c r="CK1022" s="59"/>
      <c r="CL1022" s="59"/>
    </row>
    <row r="1023" spans="1:90" x14ac:dyDescent="0.25">
      <c r="A1023" s="15"/>
      <c r="B1023" s="15"/>
      <c r="C1023" s="15"/>
      <c r="D1023" s="15"/>
      <c r="E1023" s="15"/>
      <c r="F1023" s="15"/>
      <c r="G1023" s="15"/>
      <c r="H1023" s="15"/>
      <c r="I1023" s="15"/>
      <c r="J1023" s="15"/>
      <c r="K1023" s="15"/>
      <c r="L1023" s="15"/>
      <c r="CA1023" s="59"/>
      <c r="CB1023" s="59"/>
      <c r="CC1023" s="59"/>
      <c r="CD1023" s="59"/>
      <c r="CE1023" s="59"/>
      <c r="CF1023" s="59"/>
      <c r="CG1023" s="59"/>
      <c r="CH1023" s="59"/>
      <c r="CK1023" s="59"/>
      <c r="CL1023" s="59"/>
    </row>
    <row r="1024" spans="1:90" x14ac:dyDescent="0.25">
      <c r="A1024" s="15"/>
      <c r="B1024" s="15"/>
      <c r="C1024" s="15"/>
      <c r="D1024" s="15"/>
      <c r="E1024" s="15"/>
      <c r="F1024" s="15"/>
      <c r="G1024" s="15"/>
      <c r="H1024" s="15"/>
      <c r="I1024" s="15"/>
      <c r="J1024" s="15"/>
      <c r="K1024" s="15"/>
      <c r="L1024" s="15"/>
      <c r="CA1024" s="59"/>
      <c r="CB1024" s="59"/>
      <c r="CC1024" s="59"/>
      <c r="CD1024" s="59"/>
      <c r="CE1024" s="59"/>
      <c r="CF1024" s="59"/>
      <c r="CG1024" s="59"/>
      <c r="CH1024" s="59"/>
      <c r="CK1024" s="59"/>
      <c r="CL1024" s="59"/>
    </row>
    <row r="1025" spans="1:90" x14ac:dyDescent="0.25">
      <c r="A1025" s="15"/>
      <c r="B1025" s="15"/>
      <c r="C1025" s="15"/>
      <c r="D1025" s="15"/>
      <c r="E1025" s="15"/>
      <c r="F1025" s="15"/>
      <c r="G1025" s="15"/>
      <c r="H1025" s="15"/>
      <c r="I1025" s="15"/>
      <c r="J1025" s="15"/>
      <c r="K1025" s="15"/>
      <c r="L1025" s="15"/>
      <c r="CA1025" s="59"/>
      <c r="CB1025" s="59"/>
      <c r="CC1025" s="59"/>
      <c r="CD1025" s="59"/>
      <c r="CE1025" s="59"/>
      <c r="CF1025" s="59"/>
      <c r="CG1025" s="59"/>
      <c r="CH1025" s="59"/>
      <c r="CK1025" s="59"/>
      <c r="CL1025" s="59"/>
    </row>
    <row r="1026" spans="1:90" x14ac:dyDescent="0.25">
      <c r="A1026" s="15"/>
      <c r="B1026" s="15"/>
      <c r="C1026" s="15"/>
      <c r="D1026" s="15"/>
      <c r="E1026" s="15"/>
      <c r="F1026" s="15"/>
      <c r="G1026" s="15"/>
      <c r="H1026" s="15"/>
      <c r="I1026" s="15"/>
      <c r="J1026" s="15"/>
      <c r="K1026" s="15"/>
      <c r="L1026" s="15"/>
      <c r="CA1026" s="59"/>
      <c r="CB1026" s="59"/>
      <c r="CC1026" s="59"/>
      <c r="CD1026" s="59"/>
      <c r="CE1026" s="59"/>
      <c r="CF1026" s="59"/>
      <c r="CG1026" s="59"/>
      <c r="CH1026" s="59"/>
      <c r="CK1026" s="59"/>
      <c r="CL1026" s="59"/>
    </row>
    <row r="1027" spans="1:90" x14ac:dyDescent="0.25">
      <c r="A1027" s="15"/>
      <c r="B1027" s="15"/>
      <c r="C1027" s="15"/>
      <c r="D1027" s="15"/>
      <c r="E1027" s="15"/>
      <c r="F1027" s="15"/>
      <c r="G1027" s="15"/>
      <c r="H1027" s="15"/>
      <c r="I1027" s="15"/>
      <c r="J1027" s="15"/>
      <c r="K1027" s="15"/>
      <c r="L1027" s="15"/>
      <c r="CA1027" s="59"/>
      <c r="CB1027" s="59"/>
      <c r="CC1027" s="59"/>
      <c r="CD1027" s="59"/>
      <c r="CE1027" s="59"/>
      <c r="CF1027" s="59"/>
      <c r="CG1027" s="59"/>
      <c r="CH1027" s="59"/>
      <c r="CK1027" s="59"/>
      <c r="CL1027" s="59"/>
    </row>
    <row r="1028" spans="1:90" x14ac:dyDescent="0.25">
      <c r="A1028" s="15"/>
      <c r="B1028" s="15"/>
      <c r="C1028" s="15"/>
      <c r="D1028" s="15"/>
      <c r="E1028" s="15"/>
      <c r="F1028" s="15"/>
      <c r="G1028" s="15"/>
      <c r="H1028" s="15"/>
      <c r="I1028" s="15"/>
      <c r="J1028" s="15"/>
      <c r="K1028" s="15"/>
      <c r="L1028" s="15"/>
      <c r="CA1028" s="59"/>
      <c r="CB1028" s="59"/>
      <c r="CC1028" s="59"/>
      <c r="CD1028" s="59"/>
      <c r="CE1028" s="59"/>
      <c r="CF1028" s="59"/>
      <c r="CG1028" s="59"/>
      <c r="CH1028" s="59"/>
      <c r="CK1028" s="59"/>
      <c r="CL1028" s="59"/>
    </row>
    <row r="1029" spans="1:90" x14ac:dyDescent="0.25">
      <c r="A1029" s="15"/>
      <c r="B1029" s="15"/>
      <c r="C1029" s="15"/>
      <c r="D1029" s="15"/>
      <c r="E1029" s="15"/>
      <c r="F1029" s="15"/>
      <c r="G1029" s="15"/>
      <c r="H1029" s="15"/>
      <c r="I1029" s="15"/>
      <c r="J1029" s="15"/>
      <c r="K1029" s="15"/>
      <c r="L1029" s="15"/>
      <c r="CA1029" s="59"/>
      <c r="CB1029" s="59"/>
      <c r="CC1029" s="59"/>
      <c r="CD1029" s="59"/>
      <c r="CE1029" s="59"/>
      <c r="CF1029" s="59"/>
      <c r="CG1029" s="59"/>
      <c r="CH1029" s="59"/>
      <c r="CK1029" s="59"/>
      <c r="CL1029" s="59"/>
    </row>
    <row r="1030" spans="1:90" x14ac:dyDescent="0.25">
      <c r="A1030" s="15"/>
      <c r="B1030" s="15"/>
      <c r="C1030" s="15"/>
      <c r="D1030" s="15"/>
      <c r="E1030" s="15"/>
      <c r="F1030" s="15"/>
      <c r="G1030" s="15"/>
      <c r="H1030" s="15"/>
      <c r="I1030" s="15"/>
      <c r="J1030" s="15"/>
      <c r="K1030" s="15"/>
      <c r="L1030" s="15"/>
      <c r="CA1030" s="59"/>
      <c r="CB1030" s="59"/>
      <c r="CC1030" s="59"/>
      <c r="CD1030" s="59"/>
      <c r="CE1030" s="59"/>
      <c r="CF1030" s="59"/>
      <c r="CG1030" s="59"/>
      <c r="CH1030" s="59"/>
      <c r="CK1030" s="59"/>
      <c r="CL1030" s="59"/>
    </row>
    <row r="1031" spans="1:90" x14ac:dyDescent="0.25">
      <c r="A1031" s="15"/>
      <c r="B1031" s="15"/>
      <c r="C1031" s="15"/>
      <c r="D1031" s="15"/>
      <c r="E1031" s="15"/>
      <c r="F1031" s="15"/>
      <c r="G1031" s="15"/>
      <c r="H1031" s="15"/>
      <c r="I1031" s="15"/>
      <c r="J1031" s="15"/>
      <c r="K1031" s="15"/>
      <c r="L1031" s="15"/>
      <c r="CA1031" s="59"/>
      <c r="CB1031" s="59"/>
      <c r="CC1031" s="59"/>
      <c r="CD1031" s="59"/>
      <c r="CE1031" s="59"/>
      <c r="CF1031" s="59"/>
      <c r="CG1031" s="59"/>
      <c r="CH1031" s="59"/>
      <c r="CK1031" s="59"/>
      <c r="CL1031" s="59"/>
    </row>
    <row r="1032" spans="1:90" x14ac:dyDescent="0.25">
      <c r="A1032" s="15"/>
      <c r="B1032" s="15"/>
      <c r="C1032" s="15"/>
      <c r="D1032" s="15"/>
      <c r="E1032" s="15"/>
      <c r="F1032" s="15"/>
      <c r="G1032" s="15"/>
      <c r="H1032" s="15"/>
      <c r="I1032" s="15"/>
      <c r="J1032" s="15"/>
      <c r="K1032" s="15"/>
      <c r="L1032" s="15"/>
      <c r="CA1032" s="59"/>
      <c r="CB1032" s="59"/>
      <c r="CC1032" s="59"/>
      <c r="CD1032" s="59"/>
      <c r="CE1032" s="59"/>
      <c r="CF1032" s="59"/>
      <c r="CG1032" s="59"/>
      <c r="CH1032" s="59"/>
      <c r="CK1032" s="59"/>
      <c r="CL1032" s="59"/>
    </row>
    <row r="1033" spans="1:90" x14ac:dyDescent="0.25">
      <c r="A1033" s="15"/>
      <c r="B1033" s="15"/>
      <c r="C1033" s="15"/>
      <c r="D1033" s="15"/>
      <c r="E1033" s="15"/>
      <c r="F1033" s="15"/>
      <c r="G1033" s="15"/>
      <c r="H1033" s="15"/>
      <c r="I1033" s="15"/>
      <c r="J1033" s="15"/>
      <c r="K1033" s="15"/>
      <c r="L1033" s="15"/>
      <c r="CA1033" s="59"/>
      <c r="CB1033" s="59"/>
      <c r="CC1033" s="59"/>
      <c r="CD1033" s="59"/>
      <c r="CE1033" s="59"/>
      <c r="CF1033" s="59"/>
      <c r="CG1033" s="59"/>
      <c r="CH1033" s="59"/>
      <c r="CK1033" s="59"/>
      <c r="CL1033" s="59"/>
    </row>
    <row r="1034" spans="1:90" x14ac:dyDescent="0.25">
      <c r="A1034" s="15"/>
      <c r="B1034" s="15"/>
      <c r="C1034" s="15"/>
      <c r="D1034" s="15"/>
      <c r="E1034" s="15"/>
      <c r="F1034" s="15"/>
      <c r="G1034" s="15"/>
      <c r="H1034" s="15"/>
      <c r="I1034" s="15"/>
      <c r="J1034" s="15"/>
      <c r="K1034" s="15"/>
      <c r="L1034" s="15"/>
      <c r="CA1034" s="59"/>
      <c r="CB1034" s="59"/>
      <c r="CC1034" s="59"/>
      <c r="CD1034" s="59"/>
      <c r="CE1034" s="59"/>
      <c r="CF1034" s="59"/>
      <c r="CG1034" s="59"/>
      <c r="CH1034" s="59"/>
      <c r="CK1034" s="59"/>
      <c r="CL1034" s="59"/>
    </row>
    <row r="1035" spans="1:90" x14ac:dyDescent="0.25">
      <c r="A1035" s="15"/>
      <c r="B1035" s="15"/>
      <c r="C1035" s="15"/>
      <c r="D1035" s="15"/>
      <c r="E1035" s="15"/>
      <c r="F1035" s="15"/>
      <c r="G1035" s="15"/>
      <c r="H1035" s="15"/>
      <c r="I1035" s="15"/>
      <c r="J1035" s="15"/>
      <c r="K1035" s="15"/>
      <c r="L1035" s="15"/>
      <c r="CA1035" s="59"/>
      <c r="CB1035" s="59"/>
      <c r="CC1035" s="59"/>
      <c r="CD1035" s="59"/>
      <c r="CE1035" s="59"/>
      <c r="CF1035" s="59"/>
      <c r="CG1035" s="59"/>
      <c r="CH1035" s="59"/>
      <c r="CK1035" s="59"/>
      <c r="CL1035" s="59"/>
    </row>
    <row r="1036" spans="1:90" x14ac:dyDescent="0.25">
      <c r="A1036" s="15"/>
      <c r="B1036" s="15"/>
      <c r="C1036" s="15"/>
      <c r="D1036" s="15"/>
      <c r="E1036" s="15"/>
      <c r="F1036" s="15"/>
      <c r="G1036" s="15"/>
      <c r="H1036" s="15"/>
      <c r="I1036" s="15"/>
      <c r="J1036" s="15"/>
      <c r="K1036" s="15"/>
      <c r="L1036" s="15"/>
      <c r="CA1036" s="59"/>
      <c r="CB1036" s="59"/>
      <c r="CC1036" s="59"/>
      <c r="CD1036" s="59"/>
      <c r="CE1036" s="59"/>
      <c r="CF1036" s="59"/>
      <c r="CG1036" s="59"/>
      <c r="CH1036" s="59"/>
      <c r="CK1036" s="59"/>
      <c r="CL1036" s="59"/>
    </row>
    <row r="1037" spans="1:90" x14ac:dyDescent="0.25">
      <c r="A1037" s="15"/>
      <c r="B1037" s="15"/>
      <c r="C1037" s="15"/>
      <c r="D1037" s="15"/>
      <c r="E1037" s="15"/>
      <c r="F1037" s="15"/>
      <c r="G1037" s="15"/>
      <c r="H1037" s="15"/>
      <c r="I1037" s="15"/>
      <c r="J1037" s="15"/>
      <c r="K1037" s="15"/>
      <c r="L1037" s="15"/>
      <c r="CA1037" s="59"/>
      <c r="CB1037" s="59"/>
      <c r="CC1037" s="59"/>
      <c r="CD1037" s="59"/>
      <c r="CE1037" s="59"/>
      <c r="CF1037" s="59"/>
      <c r="CG1037" s="59"/>
      <c r="CH1037" s="59"/>
      <c r="CK1037" s="59"/>
      <c r="CL1037" s="59"/>
    </row>
    <row r="1038" spans="1:90" x14ac:dyDescent="0.25">
      <c r="A1038" s="15"/>
      <c r="B1038" s="15"/>
      <c r="C1038" s="15"/>
      <c r="D1038" s="15"/>
      <c r="E1038" s="15"/>
      <c r="F1038" s="15"/>
      <c r="G1038" s="15"/>
      <c r="H1038" s="15"/>
      <c r="I1038" s="15"/>
      <c r="J1038" s="15"/>
      <c r="K1038" s="15"/>
      <c r="L1038" s="15"/>
      <c r="CA1038" s="59"/>
      <c r="CB1038" s="59"/>
      <c r="CC1038" s="59"/>
      <c r="CD1038" s="59"/>
      <c r="CE1038" s="59"/>
      <c r="CF1038" s="59"/>
      <c r="CG1038" s="59"/>
      <c r="CH1038" s="59"/>
      <c r="CK1038" s="59"/>
      <c r="CL1038" s="59"/>
    </row>
    <row r="1039" spans="1:90" x14ac:dyDescent="0.25">
      <c r="A1039" s="15"/>
      <c r="B1039" s="15"/>
      <c r="C1039" s="15"/>
      <c r="D1039" s="15"/>
      <c r="E1039" s="15"/>
      <c r="F1039" s="15"/>
      <c r="G1039" s="15"/>
      <c r="H1039" s="15"/>
      <c r="I1039" s="15"/>
      <c r="J1039" s="15"/>
      <c r="K1039" s="15"/>
      <c r="L1039" s="15"/>
      <c r="CA1039" s="59"/>
      <c r="CB1039" s="59"/>
      <c r="CC1039" s="59"/>
      <c r="CD1039" s="59"/>
      <c r="CE1039" s="59"/>
      <c r="CF1039" s="59"/>
      <c r="CG1039" s="59"/>
      <c r="CH1039" s="59"/>
      <c r="CK1039" s="59"/>
      <c r="CL1039" s="59"/>
    </row>
    <row r="1040" spans="1:90" x14ac:dyDescent="0.25">
      <c r="A1040" s="15"/>
      <c r="B1040" s="15"/>
      <c r="C1040" s="15"/>
      <c r="D1040" s="15"/>
      <c r="E1040" s="15"/>
      <c r="F1040" s="15"/>
      <c r="G1040" s="15"/>
      <c r="H1040" s="15"/>
      <c r="I1040" s="15"/>
      <c r="J1040" s="15"/>
      <c r="K1040" s="15"/>
      <c r="L1040" s="15"/>
      <c r="CA1040" s="59"/>
      <c r="CB1040" s="59"/>
      <c r="CC1040" s="59"/>
      <c r="CD1040" s="59"/>
      <c r="CE1040" s="59"/>
      <c r="CF1040" s="59"/>
      <c r="CG1040" s="59"/>
      <c r="CH1040" s="59"/>
      <c r="CK1040" s="59"/>
      <c r="CL1040" s="59"/>
    </row>
    <row r="1041" spans="1:90" x14ac:dyDescent="0.25">
      <c r="A1041" s="15"/>
      <c r="B1041" s="15"/>
      <c r="C1041" s="15"/>
      <c r="D1041" s="15"/>
      <c r="E1041" s="15"/>
      <c r="F1041" s="15"/>
      <c r="G1041" s="15"/>
      <c r="H1041" s="15"/>
      <c r="I1041" s="15"/>
      <c r="J1041" s="15"/>
      <c r="K1041" s="15"/>
      <c r="L1041" s="15"/>
      <c r="CA1041" s="59"/>
      <c r="CB1041" s="59"/>
      <c r="CC1041" s="59"/>
      <c r="CD1041" s="59"/>
      <c r="CE1041" s="59"/>
      <c r="CF1041" s="59"/>
      <c r="CG1041" s="59"/>
      <c r="CH1041" s="59"/>
      <c r="CK1041" s="59"/>
      <c r="CL1041" s="59"/>
    </row>
    <row r="1042" spans="1:90" x14ac:dyDescent="0.25">
      <c r="A1042" s="15"/>
      <c r="B1042" s="15"/>
      <c r="C1042" s="15"/>
      <c r="D1042" s="15"/>
      <c r="E1042" s="15"/>
      <c r="F1042" s="15"/>
      <c r="G1042" s="15"/>
      <c r="H1042" s="15"/>
      <c r="I1042" s="15"/>
      <c r="J1042" s="15"/>
      <c r="K1042" s="15"/>
      <c r="L1042" s="15"/>
      <c r="CA1042" s="59"/>
      <c r="CB1042" s="59"/>
      <c r="CC1042" s="59"/>
      <c r="CD1042" s="59"/>
      <c r="CE1042" s="59"/>
      <c r="CF1042" s="59"/>
      <c r="CG1042" s="59"/>
      <c r="CH1042" s="59"/>
      <c r="CK1042" s="59"/>
      <c r="CL1042" s="59"/>
    </row>
    <row r="1043" spans="1:90" x14ac:dyDescent="0.25">
      <c r="A1043" s="15"/>
      <c r="B1043" s="15"/>
      <c r="C1043" s="15"/>
      <c r="D1043" s="15"/>
      <c r="E1043" s="15"/>
      <c r="F1043" s="15"/>
      <c r="G1043" s="15"/>
      <c r="H1043" s="15"/>
      <c r="I1043" s="15"/>
      <c r="J1043" s="15"/>
      <c r="K1043" s="15"/>
      <c r="L1043" s="15"/>
      <c r="CA1043" s="59"/>
      <c r="CB1043" s="59"/>
      <c r="CC1043" s="59"/>
      <c r="CD1043" s="59"/>
      <c r="CE1043" s="59"/>
      <c r="CF1043" s="59"/>
      <c r="CG1043" s="59"/>
      <c r="CH1043" s="59"/>
      <c r="CK1043" s="59"/>
      <c r="CL1043" s="59"/>
    </row>
    <row r="1044" spans="1:90" x14ac:dyDescent="0.25">
      <c r="A1044" s="15"/>
      <c r="B1044" s="15"/>
      <c r="C1044" s="15"/>
      <c r="D1044" s="15"/>
      <c r="E1044" s="15"/>
      <c r="F1044" s="15"/>
      <c r="G1044" s="15"/>
      <c r="H1044" s="15"/>
      <c r="I1044" s="15"/>
      <c r="J1044" s="15"/>
      <c r="K1044" s="15"/>
      <c r="L1044" s="15"/>
      <c r="CA1044" s="59"/>
      <c r="CB1044" s="59"/>
      <c r="CC1044" s="59"/>
      <c r="CD1044" s="59"/>
      <c r="CE1044" s="59"/>
      <c r="CF1044" s="59"/>
      <c r="CG1044" s="59"/>
      <c r="CH1044" s="59"/>
      <c r="CK1044" s="59"/>
      <c r="CL1044" s="59"/>
    </row>
    <row r="1045" spans="1:90" x14ac:dyDescent="0.25">
      <c r="A1045" s="15"/>
      <c r="B1045" s="15"/>
      <c r="C1045" s="15"/>
      <c r="D1045" s="15"/>
      <c r="E1045" s="15"/>
      <c r="F1045" s="15"/>
      <c r="G1045" s="15"/>
      <c r="H1045" s="15"/>
      <c r="I1045" s="15"/>
      <c r="J1045" s="15"/>
      <c r="K1045" s="15"/>
      <c r="L1045" s="15"/>
      <c r="CA1045" s="59"/>
      <c r="CB1045" s="59"/>
      <c r="CC1045" s="59"/>
      <c r="CD1045" s="59"/>
      <c r="CE1045" s="59"/>
      <c r="CF1045" s="59"/>
      <c r="CG1045" s="59"/>
      <c r="CH1045" s="59"/>
      <c r="CK1045" s="59"/>
      <c r="CL1045" s="59"/>
    </row>
    <row r="1046" spans="1:90" x14ac:dyDescent="0.25">
      <c r="A1046" s="15"/>
      <c r="B1046" s="15"/>
      <c r="C1046" s="15"/>
      <c r="D1046" s="15"/>
      <c r="E1046" s="15"/>
      <c r="F1046" s="15"/>
      <c r="G1046" s="15"/>
      <c r="H1046" s="15"/>
      <c r="I1046" s="15"/>
      <c r="J1046" s="15"/>
      <c r="K1046" s="15"/>
      <c r="L1046" s="15"/>
      <c r="CA1046" s="59"/>
      <c r="CB1046" s="59"/>
      <c r="CC1046" s="59"/>
      <c r="CD1046" s="59"/>
      <c r="CE1046" s="59"/>
      <c r="CF1046" s="59"/>
      <c r="CG1046" s="59"/>
      <c r="CH1046" s="59"/>
      <c r="CK1046" s="59"/>
      <c r="CL1046" s="59"/>
    </row>
    <row r="1047" spans="1:90" x14ac:dyDescent="0.25">
      <c r="A1047" s="15"/>
      <c r="B1047" s="15"/>
      <c r="C1047" s="15"/>
      <c r="D1047" s="15"/>
      <c r="E1047" s="15"/>
      <c r="F1047" s="15"/>
      <c r="G1047" s="15"/>
      <c r="H1047" s="15"/>
      <c r="I1047" s="15"/>
      <c r="J1047" s="15"/>
      <c r="K1047" s="15"/>
      <c r="L1047" s="15"/>
      <c r="CA1047" s="59"/>
      <c r="CB1047" s="59"/>
      <c r="CC1047" s="59"/>
      <c r="CD1047" s="59"/>
      <c r="CE1047" s="59"/>
      <c r="CF1047" s="59"/>
      <c r="CG1047" s="59"/>
      <c r="CH1047" s="59"/>
      <c r="CK1047" s="59"/>
      <c r="CL1047" s="59"/>
    </row>
    <row r="1048" spans="1:90" x14ac:dyDescent="0.25">
      <c r="A1048" s="15"/>
      <c r="B1048" s="15"/>
      <c r="C1048" s="15"/>
      <c r="D1048" s="15"/>
      <c r="E1048" s="15"/>
      <c r="F1048" s="15"/>
      <c r="G1048" s="15"/>
      <c r="H1048" s="15"/>
      <c r="I1048" s="15"/>
      <c r="J1048" s="15"/>
      <c r="K1048" s="15"/>
      <c r="L1048" s="15"/>
      <c r="CA1048" s="59"/>
      <c r="CB1048" s="59"/>
      <c r="CC1048" s="59"/>
      <c r="CD1048" s="59"/>
      <c r="CE1048" s="59"/>
      <c r="CF1048" s="59"/>
      <c r="CG1048" s="59"/>
      <c r="CH1048" s="59"/>
      <c r="CK1048" s="59"/>
      <c r="CL1048" s="59"/>
    </row>
    <row r="1049" spans="1:90" x14ac:dyDescent="0.25">
      <c r="A1049" s="15"/>
      <c r="B1049" s="15"/>
      <c r="C1049" s="15"/>
      <c r="D1049" s="15"/>
      <c r="E1049" s="15"/>
      <c r="F1049" s="15"/>
      <c r="G1049" s="15"/>
      <c r="H1049" s="15"/>
      <c r="I1049" s="15"/>
      <c r="J1049" s="15"/>
      <c r="K1049" s="15"/>
      <c r="L1049" s="15"/>
      <c r="CA1049" s="59"/>
      <c r="CB1049" s="59"/>
      <c r="CC1049" s="59"/>
      <c r="CD1049" s="59"/>
      <c r="CE1049" s="59"/>
      <c r="CF1049" s="59"/>
      <c r="CG1049" s="59"/>
      <c r="CH1049" s="59"/>
      <c r="CK1049" s="59"/>
      <c r="CL1049" s="59"/>
    </row>
    <row r="1050" spans="1:90" x14ac:dyDescent="0.25">
      <c r="A1050" s="15"/>
      <c r="B1050" s="15"/>
      <c r="C1050" s="15"/>
      <c r="D1050" s="15"/>
      <c r="E1050" s="15"/>
      <c r="F1050" s="15"/>
      <c r="G1050" s="15"/>
      <c r="H1050" s="15"/>
      <c r="I1050" s="15"/>
      <c r="J1050" s="15"/>
      <c r="K1050" s="15"/>
      <c r="L1050" s="15"/>
      <c r="CA1050" s="59"/>
      <c r="CB1050" s="59"/>
      <c r="CC1050" s="59"/>
      <c r="CD1050" s="59"/>
      <c r="CE1050" s="59"/>
      <c r="CF1050" s="59"/>
      <c r="CG1050" s="59"/>
      <c r="CH1050" s="59"/>
      <c r="CK1050" s="59"/>
      <c r="CL1050" s="59"/>
    </row>
    <row r="1051" spans="1:90" x14ac:dyDescent="0.25">
      <c r="A1051" s="15"/>
      <c r="B1051" s="15"/>
      <c r="C1051" s="15"/>
      <c r="D1051" s="15"/>
      <c r="E1051" s="15"/>
      <c r="F1051" s="15"/>
      <c r="G1051" s="15"/>
      <c r="H1051" s="15"/>
      <c r="I1051" s="15"/>
      <c r="J1051" s="15"/>
      <c r="K1051" s="15"/>
      <c r="L1051" s="15"/>
      <c r="CA1051" s="59"/>
      <c r="CB1051" s="59"/>
      <c r="CC1051" s="59"/>
      <c r="CD1051" s="59"/>
      <c r="CE1051" s="59"/>
      <c r="CF1051" s="59"/>
      <c r="CG1051" s="59"/>
      <c r="CH1051" s="59"/>
      <c r="CK1051" s="59"/>
      <c r="CL1051" s="59"/>
    </row>
    <row r="1052" spans="1:90" x14ac:dyDescent="0.25">
      <c r="A1052" s="15"/>
      <c r="B1052" s="15"/>
      <c r="C1052" s="15"/>
      <c r="D1052" s="15"/>
      <c r="E1052" s="15"/>
      <c r="F1052" s="15"/>
      <c r="G1052" s="15"/>
      <c r="H1052" s="15"/>
      <c r="I1052" s="15"/>
      <c r="J1052" s="15"/>
      <c r="K1052" s="15"/>
      <c r="L1052" s="15"/>
      <c r="CA1052" s="59"/>
      <c r="CB1052" s="59"/>
      <c r="CC1052" s="59"/>
      <c r="CD1052" s="59"/>
      <c r="CE1052" s="59"/>
      <c r="CF1052" s="59"/>
      <c r="CG1052" s="59"/>
      <c r="CH1052" s="59"/>
      <c r="CK1052" s="59"/>
      <c r="CL1052" s="59"/>
    </row>
    <row r="1053" spans="1:90" x14ac:dyDescent="0.25">
      <c r="A1053" s="15"/>
      <c r="B1053" s="15"/>
      <c r="C1053" s="15"/>
      <c r="D1053" s="15"/>
      <c r="E1053" s="15"/>
      <c r="F1053" s="15"/>
      <c r="G1053" s="15"/>
      <c r="H1053" s="15"/>
      <c r="I1053" s="15"/>
      <c r="J1053" s="15"/>
      <c r="K1053" s="15"/>
      <c r="L1053" s="15"/>
      <c r="CA1053" s="59"/>
      <c r="CB1053" s="59"/>
      <c r="CC1053" s="59"/>
      <c r="CD1053" s="59"/>
      <c r="CE1053" s="59"/>
      <c r="CF1053" s="59"/>
      <c r="CG1053" s="59"/>
      <c r="CH1053" s="59"/>
      <c r="CK1053" s="59"/>
      <c r="CL1053" s="59"/>
    </row>
    <row r="1054" spans="1:90" x14ac:dyDescent="0.25">
      <c r="A1054" s="15"/>
      <c r="B1054" s="15"/>
      <c r="C1054" s="15"/>
      <c r="D1054" s="15"/>
      <c r="E1054" s="15"/>
      <c r="F1054" s="15"/>
      <c r="G1054" s="15"/>
      <c r="H1054" s="15"/>
      <c r="I1054" s="15"/>
      <c r="J1054" s="15"/>
      <c r="K1054" s="15"/>
      <c r="L1054" s="15"/>
      <c r="CA1054" s="59"/>
      <c r="CB1054" s="59"/>
      <c r="CC1054" s="59"/>
      <c r="CD1054" s="59"/>
      <c r="CE1054" s="59"/>
      <c r="CF1054" s="59"/>
      <c r="CG1054" s="59"/>
      <c r="CH1054" s="59"/>
      <c r="CK1054" s="59"/>
      <c r="CL1054" s="59"/>
    </row>
    <row r="1055" spans="1:90" x14ac:dyDescent="0.25">
      <c r="A1055" s="15"/>
      <c r="B1055" s="15"/>
      <c r="C1055" s="15"/>
      <c r="D1055" s="15"/>
      <c r="E1055" s="15"/>
      <c r="F1055" s="15"/>
      <c r="G1055" s="15"/>
      <c r="H1055" s="15"/>
      <c r="I1055" s="15"/>
      <c r="J1055" s="15"/>
      <c r="K1055" s="15"/>
      <c r="L1055" s="15"/>
      <c r="CA1055" s="59"/>
      <c r="CB1055" s="59"/>
      <c r="CC1055" s="59"/>
      <c r="CD1055" s="59"/>
      <c r="CE1055" s="59"/>
      <c r="CF1055" s="59"/>
      <c r="CG1055" s="59"/>
      <c r="CH1055" s="59"/>
      <c r="CK1055" s="59"/>
      <c r="CL1055" s="59"/>
    </row>
    <row r="1056" spans="1:90" x14ac:dyDescent="0.25">
      <c r="A1056" s="15"/>
      <c r="B1056" s="15"/>
      <c r="C1056" s="15"/>
      <c r="D1056" s="15"/>
      <c r="E1056" s="15"/>
      <c r="F1056" s="15"/>
      <c r="G1056" s="15"/>
      <c r="H1056" s="15"/>
      <c r="I1056" s="15"/>
      <c r="J1056" s="15"/>
      <c r="K1056" s="15"/>
      <c r="L1056" s="15"/>
      <c r="CA1056" s="59"/>
      <c r="CB1056" s="59"/>
      <c r="CC1056" s="59"/>
      <c r="CD1056" s="59"/>
      <c r="CE1056" s="59"/>
      <c r="CF1056" s="59"/>
      <c r="CG1056" s="59"/>
      <c r="CH1056" s="59"/>
      <c r="CK1056" s="59"/>
      <c r="CL1056" s="59"/>
    </row>
    <row r="1057" spans="1:90" x14ac:dyDescent="0.25">
      <c r="A1057" s="15"/>
      <c r="B1057" s="15"/>
      <c r="C1057" s="15"/>
      <c r="D1057" s="15"/>
      <c r="E1057" s="15"/>
      <c r="F1057" s="15"/>
      <c r="G1057" s="15"/>
      <c r="H1057" s="15"/>
      <c r="I1057" s="15"/>
      <c r="J1057" s="15"/>
      <c r="K1057" s="15"/>
      <c r="L1057" s="15"/>
      <c r="CA1057" s="59"/>
      <c r="CB1057" s="59"/>
      <c r="CC1057" s="59"/>
      <c r="CD1057" s="59"/>
      <c r="CE1057" s="59"/>
      <c r="CF1057" s="59"/>
      <c r="CG1057" s="59"/>
      <c r="CH1057" s="59"/>
      <c r="CK1057" s="59"/>
      <c r="CL1057" s="59"/>
    </row>
    <row r="1058" spans="1:90" x14ac:dyDescent="0.25">
      <c r="A1058" s="15"/>
      <c r="B1058" s="15"/>
      <c r="C1058" s="15"/>
      <c r="D1058" s="15"/>
      <c r="E1058" s="15"/>
      <c r="F1058" s="15"/>
      <c r="G1058" s="15"/>
      <c r="H1058" s="15"/>
      <c r="I1058" s="15"/>
      <c r="J1058" s="15"/>
      <c r="K1058" s="15"/>
      <c r="L1058" s="15"/>
      <c r="CA1058" s="59"/>
      <c r="CB1058" s="59"/>
      <c r="CC1058" s="59"/>
      <c r="CD1058" s="59"/>
      <c r="CE1058" s="59"/>
      <c r="CF1058" s="59"/>
      <c r="CG1058" s="59"/>
      <c r="CH1058" s="59"/>
      <c r="CK1058" s="59"/>
      <c r="CL1058" s="59"/>
    </row>
    <row r="1059" spans="1:90" x14ac:dyDescent="0.25">
      <c r="A1059" s="15"/>
      <c r="B1059" s="15"/>
      <c r="C1059" s="15"/>
      <c r="D1059" s="15"/>
      <c r="E1059" s="15"/>
      <c r="F1059" s="15"/>
      <c r="G1059" s="15"/>
      <c r="H1059" s="15"/>
      <c r="I1059" s="15"/>
      <c r="J1059" s="15"/>
      <c r="K1059" s="15"/>
      <c r="L1059" s="15"/>
      <c r="CA1059" s="59"/>
      <c r="CB1059" s="59"/>
      <c r="CC1059" s="59"/>
      <c r="CD1059" s="59"/>
      <c r="CE1059" s="59"/>
      <c r="CF1059" s="59"/>
      <c r="CG1059" s="59"/>
      <c r="CH1059" s="59"/>
      <c r="CK1059" s="59"/>
      <c r="CL1059" s="59"/>
    </row>
    <row r="1060" spans="1:90" x14ac:dyDescent="0.25">
      <c r="A1060" s="15"/>
      <c r="B1060" s="15"/>
      <c r="C1060" s="15"/>
      <c r="D1060" s="15"/>
      <c r="E1060" s="15"/>
      <c r="F1060" s="15"/>
      <c r="G1060" s="15"/>
      <c r="H1060" s="15"/>
      <c r="I1060" s="15"/>
      <c r="J1060" s="15"/>
      <c r="K1060" s="15"/>
      <c r="L1060" s="15"/>
      <c r="CA1060" s="59"/>
      <c r="CB1060" s="59"/>
      <c r="CC1060" s="59"/>
      <c r="CD1060" s="59"/>
      <c r="CE1060" s="59"/>
      <c r="CF1060" s="59"/>
      <c r="CG1060" s="59"/>
      <c r="CH1060" s="59"/>
      <c r="CK1060" s="59"/>
      <c r="CL1060" s="59"/>
    </row>
    <row r="1061" spans="1:90" x14ac:dyDescent="0.25">
      <c r="A1061" s="15"/>
      <c r="B1061" s="15"/>
      <c r="C1061" s="15"/>
      <c r="D1061" s="15"/>
      <c r="E1061" s="15"/>
      <c r="F1061" s="15"/>
      <c r="G1061" s="15"/>
      <c r="H1061" s="15"/>
      <c r="I1061" s="15"/>
      <c r="J1061" s="15"/>
      <c r="K1061" s="15"/>
      <c r="L1061" s="15"/>
      <c r="CA1061" s="59"/>
      <c r="CB1061" s="59"/>
      <c r="CC1061" s="59"/>
      <c r="CD1061" s="59"/>
      <c r="CE1061" s="59"/>
      <c r="CF1061" s="59"/>
      <c r="CG1061" s="59"/>
      <c r="CH1061" s="59"/>
      <c r="CK1061" s="59"/>
      <c r="CL1061" s="59"/>
    </row>
    <row r="1062" spans="1:90" x14ac:dyDescent="0.25">
      <c r="A1062" s="15"/>
      <c r="B1062" s="15"/>
      <c r="C1062" s="15"/>
      <c r="D1062" s="15"/>
      <c r="E1062" s="15"/>
      <c r="F1062" s="15"/>
      <c r="G1062" s="15"/>
      <c r="H1062" s="15"/>
      <c r="I1062" s="15"/>
      <c r="J1062" s="15"/>
      <c r="K1062" s="15"/>
      <c r="L1062" s="15"/>
      <c r="CA1062" s="59"/>
      <c r="CB1062" s="59"/>
      <c r="CC1062" s="59"/>
      <c r="CD1062" s="59"/>
      <c r="CE1062" s="59"/>
      <c r="CF1062" s="59"/>
      <c r="CG1062" s="59"/>
      <c r="CH1062" s="59"/>
      <c r="CK1062" s="59"/>
      <c r="CL1062" s="59"/>
    </row>
    <row r="1063" spans="1:90" x14ac:dyDescent="0.25">
      <c r="A1063" s="15"/>
      <c r="B1063" s="15"/>
      <c r="C1063" s="15"/>
      <c r="D1063" s="15"/>
      <c r="E1063" s="15"/>
      <c r="F1063" s="15"/>
      <c r="G1063" s="15"/>
      <c r="H1063" s="15"/>
      <c r="I1063" s="15"/>
      <c r="J1063" s="15"/>
      <c r="K1063" s="15"/>
      <c r="L1063" s="15"/>
      <c r="CA1063" s="59"/>
      <c r="CB1063" s="59"/>
      <c r="CC1063" s="59"/>
      <c r="CD1063" s="59"/>
      <c r="CE1063" s="59"/>
      <c r="CF1063" s="59"/>
      <c r="CG1063" s="59"/>
      <c r="CH1063" s="59"/>
      <c r="CK1063" s="59"/>
      <c r="CL1063" s="59"/>
    </row>
    <row r="1064" spans="1:90" x14ac:dyDescent="0.25">
      <c r="A1064" s="15"/>
      <c r="B1064" s="15"/>
      <c r="C1064" s="15"/>
      <c r="D1064" s="15"/>
      <c r="E1064" s="15"/>
      <c r="F1064" s="15"/>
      <c r="G1064" s="15"/>
      <c r="H1064" s="15"/>
      <c r="I1064" s="15"/>
      <c r="J1064" s="15"/>
      <c r="K1064" s="15"/>
      <c r="L1064" s="15"/>
      <c r="CA1064" s="59"/>
      <c r="CB1064" s="59"/>
      <c r="CC1064" s="59"/>
      <c r="CD1064" s="59"/>
      <c r="CE1064" s="59"/>
      <c r="CF1064" s="59"/>
      <c r="CG1064" s="59"/>
      <c r="CH1064" s="59"/>
      <c r="CK1064" s="59"/>
      <c r="CL1064" s="59"/>
    </row>
    <row r="1065" spans="1:90" x14ac:dyDescent="0.25">
      <c r="A1065" s="15"/>
      <c r="B1065" s="15"/>
      <c r="C1065" s="15"/>
      <c r="D1065" s="15"/>
      <c r="E1065" s="15"/>
      <c r="F1065" s="15"/>
      <c r="G1065" s="15"/>
      <c r="H1065" s="15"/>
      <c r="I1065" s="15"/>
      <c r="J1065" s="15"/>
      <c r="K1065" s="15"/>
      <c r="L1065" s="15"/>
      <c r="CA1065" s="59"/>
      <c r="CB1065" s="59"/>
      <c r="CC1065" s="59"/>
      <c r="CD1065" s="59"/>
      <c r="CE1065" s="59"/>
      <c r="CF1065" s="59"/>
      <c r="CG1065" s="59"/>
      <c r="CH1065" s="59"/>
      <c r="CK1065" s="59"/>
      <c r="CL1065" s="59"/>
    </row>
    <row r="1066" spans="1:90" x14ac:dyDescent="0.25">
      <c r="A1066" s="15"/>
      <c r="B1066" s="15"/>
      <c r="C1066" s="15"/>
      <c r="D1066" s="15"/>
      <c r="E1066" s="15"/>
      <c r="F1066" s="15"/>
      <c r="G1066" s="15"/>
      <c r="H1066" s="15"/>
      <c r="I1066" s="15"/>
      <c r="J1066" s="15"/>
      <c r="K1066" s="15"/>
      <c r="L1066" s="15"/>
      <c r="CA1066" s="59"/>
      <c r="CB1066" s="59"/>
      <c r="CC1066" s="59"/>
      <c r="CD1066" s="59"/>
      <c r="CE1066" s="59"/>
      <c r="CF1066" s="59"/>
      <c r="CG1066" s="59"/>
      <c r="CH1066" s="59"/>
      <c r="CK1066" s="59"/>
      <c r="CL1066" s="59"/>
    </row>
    <row r="1067" spans="1:90" x14ac:dyDescent="0.25">
      <c r="A1067" s="15"/>
      <c r="B1067" s="15"/>
      <c r="C1067" s="15"/>
      <c r="D1067" s="15"/>
      <c r="E1067" s="15"/>
      <c r="F1067" s="15"/>
      <c r="G1067" s="15"/>
      <c r="H1067" s="15"/>
      <c r="I1067" s="15"/>
      <c r="J1067" s="15"/>
      <c r="K1067" s="15"/>
      <c r="L1067" s="15"/>
      <c r="CA1067" s="59"/>
      <c r="CB1067" s="59"/>
      <c r="CC1067" s="59"/>
      <c r="CD1067" s="59"/>
      <c r="CE1067" s="59"/>
      <c r="CF1067" s="59"/>
      <c r="CG1067" s="59"/>
      <c r="CH1067" s="59"/>
      <c r="CK1067" s="59"/>
      <c r="CL1067" s="59"/>
    </row>
    <row r="1068" spans="1:90" x14ac:dyDescent="0.25">
      <c r="A1068" s="15"/>
      <c r="B1068" s="15"/>
      <c r="C1068" s="15"/>
      <c r="D1068" s="15"/>
      <c r="E1068" s="15"/>
      <c r="F1068" s="15"/>
      <c r="G1068" s="15"/>
      <c r="H1068" s="15"/>
      <c r="I1068" s="15"/>
      <c r="J1068" s="15"/>
      <c r="K1068" s="15"/>
      <c r="L1068" s="15"/>
      <c r="CA1068" s="59"/>
      <c r="CB1068" s="59"/>
      <c r="CC1068" s="59"/>
      <c r="CD1068" s="59"/>
      <c r="CE1068" s="59"/>
      <c r="CF1068" s="59"/>
      <c r="CG1068" s="59"/>
      <c r="CH1068" s="59"/>
      <c r="CK1068" s="59"/>
      <c r="CL1068" s="59"/>
    </row>
    <row r="1069" spans="1:90" x14ac:dyDescent="0.25">
      <c r="A1069" s="15"/>
      <c r="B1069" s="15"/>
      <c r="C1069" s="15"/>
      <c r="D1069" s="15"/>
      <c r="E1069" s="15"/>
      <c r="F1069" s="15"/>
      <c r="G1069" s="15"/>
      <c r="H1069" s="15"/>
      <c r="I1069" s="15"/>
      <c r="J1069" s="15"/>
      <c r="K1069" s="15"/>
      <c r="L1069" s="15"/>
      <c r="CA1069" s="59"/>
      <c r="CB1069" s="59"/>
      <c r="CC1069" s="59"/>
      <c r="CD1069" s="59"/>
      <c r="CE1069" s="59"/>
      <c r="CF1069" s="59"/>
      <c r="CG1069" s="59"/>
      <c r="CH1069" s="59"/>
      <c r="CK1069" s="59"/>
      <c r="CL1069" s="59"/>
    </row>
    <row r="1070" spans="1:90" x14ac:dyDescent="0.25">
      <c r="A1070" s="15"/>
      <c r="B1070" s="15"/>
      <c r="C1070" s="15"/>
      <c r="D1070" s="15"/>
      <c r="E1070" s="15"/>
      <c r="F1070" s="15"/>
      <c r="G1070" s="15"/>
      <c r="H1070" s="15"/>
      <c r="I1070" s="15"/>
      <c r="J1070" s="15"/>
      <c r="K1070" s="15"/>
      <c r="L1070" s="15"/>
      <c r="CA1070" s="59"/>
      <c r="CB1070" s="59"/>
      <c r="CC1070" s="59"/>
      <c r="CD1070" s="59"/>
      <c r="CE1070" s="59"/>
      <c r="CF1070" s="59"/>
      <c r="CG1070" s="59"/>
      <c r="CH1070" s="59"/>
      <c r="CK1070" s="59"/>
      <c r="CL1070" s="59"/>
    </row>
    <row r="1071" spans="1:90" x14ac:dyDescent="0.25">
      <c r="A1071" s="15"/>
      <c r="B1071" s="15"/>
      <c r="C1071" s="15"/>
      <c r="D1071" s="15"/>
      <c r="E1071" s="15"/>
      <c r="F1071" s="15"/>
      <c r="G1071" s="15"/>
      <c r="H1071" s="15"/>
      <c r="I1071" s="15"/>
      <c r="J1071" s="15"/>
      <c r="K1071" s="15"/>
      <c r="L1071" s="15"/>
      <c r="CA1071" s="59"/>
      <c r="CB1071" s="59"/>
      <c r="CC1071" s="59"/>
      <c r="CD1071" s="59"/>
      <c r="CE1071" s="59"/>
      <c r="CF1071" s="59"/>
      <c r="CG1071" s="59"/>
      <c r="CH1071" s="59"/>
      <c r="CK1071" s="59"/>
      <c r="CL1071" s="59"/>
    </row>
    <row r="1072" spans="1:90" x14ac:dyDescent="0.25">
      <c r="A1072" s="15"/>
      <c r="B1072" s="15"/>
      <c r="C1072" s="15"/>
      <c r="D1072" s="15"/>
      <c r="E1072" s="15"/>
      <c r="F1072" s="15"/>
      <c r="G1072" s="15"/>
      <c r="H1072" s="15"/>
      <c r="I1072" s="15"/>
      <c r="J1072" s="15"/>
      <c r="K1072" s="15"/>
      <c r="L1072" s="15"/>
      <c r="CA1072" s="59"/>
      <c r="CB1072" s="59"/>
      <c r="CC1072" s="59"/>
      <c r="CD1072" s="59"/>
      <c r="CE1072" s="59"/>
      <c r="CF1072" s="59"/>
      <c r="CG1072" s="59"/>
      <c r="CH1072" s="59"/>
      <c r="CK1072" s="59"/>
      <c r="CL1072" s="59"/>
    </row>
    <row r="1073" spans="1:90" x14ac:dyDescent="0.25">
      <c r="A1073" s="15"/>
      <c r="B1073" s="15"/>
      <c r="C1073" s="15"/>
      <c r="D1073" s="15"/>
      <c r="E1073" s="15"/>
      <c r="F1073" s="15"/>
      <c r="G1073" s="15"/>
      <c r="H1073" s="15"/>
      <c r="I1073" s="15"/>
      <c r="J1073" s="15"/>
      <c r="K1073" s="15"/>
      <c r="L1073" s="15"/>
      <c r="CA1073" s="59"/>
      <c r="CB1073" s="59"/>
      <c r="CC1073" s="59"/>
      <c r="CD1073" s="59"/>
      <c r="CE1073" s="59"/>
      <c r="CF1073" s="59"/>
      <c r="CG1073" s="59"/>
      <c r="CH1073" s="59"/>
      <c r="CK1073" s="59"/>
      <c r="CL1073" s="59"/>
    </row>
    <row r="1074" spans="1:90" x14ac:dyDescent="0.25">
      <c r="A1074" s="15"/>
      <c r="B1074" s="15"/>
      <c r="C1074" s="15"/>
      <c r="D1074" s="15"/>
      <c r="E1074" s="15"/>
      <c r="F1074" s="15"/>
      <c r="G1074" s="15"/>
      <c r="H1074" s="15"/>
      <c r="I1074" s="15"/>
      <c r="J1074" s="15"/>
      <c r="K1074" s="15"/>
      <c r="L1074" s="15"/>
      <c r="CA1074" s="59"/>
      <c r="CB1074" s="59"/>
      <c r="CC1074" s="59"/>
      <c r="CD1074" s="59"/>
      <c r="CE1074" s="59"/>
      <c r="CF1074" s="59"/>
      <c r="CG1074" s="59"/>
      <c r="CH1074" s="59"/>
      <c r="CK1074" s="59"/>
      <c r="CL1074" s="59"/>
    </row>
    <row r="1075" spans="1:90" x14ac:dyDescent="0.25">
      <c r="A1075" s="15"/>
      <c r="B1075" s="15"/>
      <c r="C1075" s="15"/>
      <c r="D1075" s="15"/>
      <c r="E1075" s="15"/>
      <c r="F1075" s="15"/>
      <c r="G1075" s="15"/>
      <c r="H1075" s="15"/>
      <c r="I1075" s="15"/>
      <c r="J1075" s="15"/>
      <c r="K1075" s="15"/>
      <c r="L1075" s="15"/>
      <c r="CA1075" s="59"/>
      <c r="CB1075" s="59"/>
      <c r="CC1075" s="59"/>
      <c r="CD1075" s="59"/>
      <c r="CE1075" s="59"/>
      <c r="CF1075" s="59"/>
      <c r="CG1075" s="59"/>
      <c r="CH1075" s="59"/>
      <c r="CK1075" s="59"/>
      <c r="CL1075" s="59"/>
    </row>
    <row r="1076" spans="1:90" x14ac:dyDescent="0.25">
      <c r="A1076" s="15"/>
      <c r="B1076" s="15"/>
      <c r="C1076" s="15"/>
      <c r="D1076" s="15"/>
      <c r="E1076" s="15"/>
      <c r="F1076" s="15"/>
      <c r="G1076" s="15"/>
      <c r="H1076" s="15"/>
      <c r="I1076" s="15"/>
      <c r="J1076" s="15"/>
      <c r="K1076" s="15"/>
      <c r="L1076" s="15"/>
      <c r="CA1076" s="59"/>
      <c r="CB1076" s="59"/>
      <c r="CC1076" s="59"/>
      <c r="CD1076" s="59"/>
      <c r="CE1076" s="59"/>
      <c r="CF1076" s="59"/>
      <c r="CG1076" s="59"/>
      <c r="CH1076" s="59"/>
      <c r="CK1076" s="59"/>
      <c r="CL1076" s="59"/>
    </row>
    <row r="1077" spans="1:90" x14ac:dyDescent="0.25">
      <c r="A1077" s="15"/>
      <c r="B1077" s="15"/>
      <c r="C1077" s="15"/>
      <c r="D1077" s="15"/>
      <c r="E1077" s="15"/>
      <c r="F1077" s="15"/>
      <c r="G1077" s="15"/>
      <c r="H1077" s="15"/>
      <c r="I1077" s="15"/>
      <c r="J1077" s="15"/>
      <c r="K1077" s="15"/>
      <c r="L1077" s="15"/>
      <c r="CA1077" s="59"/>
      <c r="CB1077" s="59"/>
      <c r="CC1077" s="59"/>
      <c r="CD1077" s="59"/>
      <c r="CE1077" s="59"/>
      <c r="CF1077" s="59"/>
      <c r="CG1077" s="59"/>
      <c r="CH1077" s="59"/>
      <c r="CK1077" s="59"/>
      <c r="CL1077" s="59"/>
    </row>
    <row r="1078" spans="1:90" x14ac:dyDescent="0.25">
      <c r="A1078" s="15"/>
      <c r="B1078" s="15"/>
      <c r="C1078" s="15"/>
      <c r="D1078" s="15"/>
      <c r="E1078" s="15"/>
      <c r="F1078" s="15"/>
      <c r="G1078" s="15"/>
      <c r="H1078" s="15"/>
      <c r="I1078" s="15"/>
      <c r="J1078" s="15"/>
      <c r="K1078" s="15"/>
      <c r="L1078" s="15"/>
      <c r="CA1078" s="59"/>
      <c r="CB1078" s="59"/>
      <c r="CC1078" s="59"/>
      <c r="CD1078" s="59"/>
      <c r="CE1078" s="59"/>
      <c r="CF1078" s="59"/>
      <c r="CG1078" s="59"/>
      <c r="CH1078" s="59"/>
      <c r="CK1078" s="59"/>
      <c r="CL1078" s="59"/>
    </row>
    <row r="1079" spans="1:90" x14ac:dyDescent="0.25">
      <c r="A1079" s="15"/>
      <c r="B1079" s="15"/>
      <c r="C1079" s="15"/>
      <c r="D1079" s="15"/>
      <c r="E1079" s="15"/>
      <c r="F1079" s="15"/>
      <c r="G1079" s="15"/>
      <c r="H1079" s="15"/>
      <c r="I1079" s="15"/>
      <c r="J1079" s="15"/>
      <c r="K1079" s="15"/>
      <c r="L1079" s="15"/>
      <c r="CA1079" s="59"/>
      <c r="CB1079" s="59"/>
      <c r="CC1079" s="59"/>
      <c r="CD1079" s="59"/>
      <c r="CE1079" s="59"/>
      <c r="CF1079" s="59"/>
      <c r="CG1079" s="59"/>
      <c r="CH1079" s="59"/>
      <c r="CK1079" s="59"/>
      <c r="CL1079" s="59"/>
    </row>
    <row r="1080" spans="1:90" x14ac:dyDescent="0.25">
      <c r="A1080" s="15"/>
      <c r="B1080" s="15"/>
      <c r="C1080" s="15"/>
      <c r="D1080" s="15"/>
      <c r="E1080" s="15"/>
      <c r="F1080" s="15"/>
      <c r="G1080" s="15"/>
      <c r="H1080" s="15"/>
      <c r="I1080" s="15"/>
      <c r="J1080" s="15"/>
      <c r="K1080" s="15"/>
      <c r="L1080" s="15"/>
      <c r="CA1080" s="59"/>
      <c r="CB1080" s="59"/>
      <c r="CC1080" s="59"/>
      <c r="CD1080" s="59"/>
      <c r="CE1080" s="59"/>
      <c r="CF1080" s="59"/>
      <c r="CG1080" s="59"/>
      <c r="CH1080" s="59"/>
      <c r="CK1080" s="59"/>
      <c r="CL1080" s="59"/>
    </row>
    <row r="1081" spans="1:90" x14ac:dyDescent="0.25">
      <c r="A1081" s="15"/>
      <c r="B1081" s="15"/>
      <c r="C1081" s="15"/>
      <c r="D1081" s="15"/>
      <c r="E1081" s="15"/>
      <c r="F1081" s="15"/>
      <c r="G1081" s="15"/>
      <c r="H1081" s="15"/>
      <c r="I1081" s="15"/>
      <c r="J1081" s="15"/>
      <c r="K1081" s="15"/>
      <c r="L1081" s="15"/>
      <c r="CA1081" s="59"/>
      <c r="CB1081" s="59"/>
      <c r="CC1081" s="59"/>
      <c r="CD1081" s="59"/>
      <c r="CE1081" s="59"/>
      <c r="CF1081" s="59"/>
      <c r="CG1081" s="59"/>
      <c r="CH1081" s="59"/>
      <c r="CK1081" s="59"/>
      <c r="CL1081" s="59"/>
    </row>
    <row r="1082" spans="1:90" x14ac:dyDescent="0.25">
      <c r="A1082" s="15"/>
      <c r="B1082" s="15"/>
      <c r="C1082" s="15"/>
      <c r="D1082" s="15"/>
      <c r="E1082" s="15"/>
      <c r="F1082" s="15"/>
      <c r="G1082" s="15"/>
      <c r="H1082" s="15"/>
      <c r="I1082" s="15"/>
      <c r="J1082" s="15"/>
      <c r="K1082" s="15"/>
      <c r="L1082" s="15"/>
      <c r="CA1082" s="59"/>
      <c r="CB1082" s="59"/>
      <c r="CC1082" s="59"/>
      <c r="CD1082" s="59"/>
      <c r="CE1082" s="59"/>
      <c r="CF1082" s="59"/>
      <c r="CG1082" s="59"/>
      <c r="CH1082" s="59"/>
      <c r="CK1082" s="59"/>
      <c r="CL1082" s="59"/>
    </row>
    <row r="1083" spans="1:90" x14ac:dyDescent="0.25">
      <c r="A1083" s="15"/>
      <c r="B1083" s="15"/>
      <c r="C1083" s="15"/>
      <c r="D1083" s="15"/>
      <c r="E1083" s="15"/>
      <c r="F1083" s="15"/>
      <c r="G1083" s="15"/>
      <c r="H1083" s="15"/>
      <c r="I1083" s="15"/>
      <c r="J1083" s="15"/>
      <c r="K1083" s="15"/>
      <c r="L1083" s="15"/>
      <c r="CA1083" s="59"/>
      <c r="CB1083" s="59"/>
      <c r="CC1083" s="59"/>
      <c r="CD1083" s="59"/>
      <c r="CE1083" s="59"/>
      <c r="CF1083" s="59"/>
      <c r="CG1083" s="59"/>
      <c r="CH1083" s="59"/>
      <c r="CK1083" s="59"/>
      <c r="CL1083" s="59"/>
    </row>
    <row r="1084" spans="1:90" x14ac:dyDescent="0.25">
      <c r="A1084" s="15"/>
      <c r="B1084" s="15"/>
      <c r="C1084" s="15"/>
      <c r="D1084" s="15"/>
      <c r="E1084" s="15"/>
      <c r="F1084" s="15"/>
      <c r="G1084" s="15"/>
      <c r="H1084" s="15"/>
      <c r="I1084" s="15"/>
      <c r="J1084" s="15"/>
      <c r="K1084" s="15"/>
      <c r="L1084" s="15"/>
      <c r="CA1084" s="59"/>
      <c r="CB1084" s="59"/>
      <c r="CC1084" s="59"/>
      <c r="CD1084" s="59"/>
      <c r="CE1084" s="59"/>
      <c r="CF1084" s="59"/>
      <c r="CG1084" s="59"/>
      <c r="CH1084" s="59"/>
      <c r="CK1084" s="59"/>
      <c r="CL1084" s="59"/>
    </row>
    <row r="1085" spans="1:90" x14ac:dyDescent="0.25">
      <c r="A1085" s="15"/>
      <c r="B1085" s="15"/>
      <c r="C1085" s="15"/>
      <c r="D1085" s="15"/>
      <c r="E1085" s="15"/>
      <c r="F1085" s="15"/>
      <c r="G1085" s="15"/>
      <c r="H1085" s="15"/>
      <c r="I1085" s="15"/>
      <c r="J1085" s="15"/>
      <c r="K1085" s="15"/>
      <c r="L1085" s="15"/>
      <c r="CA1085" s="59"/>
      <c r="CB1085" s="59"/>
      <c r="CC1085" s="59"/>
      <c r="CD1085" s="59"/>
      <c r="CE1085" s="59"/>
      <c r="CF1085" s="59"/>
      <c r="CG1085" s="59"/>
      <c r="CH1085" s="59"/>
      <c r="CK1085" s="59"/>
      <c r="CL1085" s="59"/>
    </row>
    <row r="1086" spans="1:90" x14ac:dyDescent="0.25">
      <c r="A1086" s="15"/>
      <c r="B1086" s="15"/>
      <c r="C1086" s="15"/>
      <c r="D1086" s="15"/>
      <c r="E1086" s="15"/>
      <c r="F1086" s="15"/>
      <c r="G1086" s="15"/>
      <c r="H1086" s="15"/>
      <c r="I1086" s="15"/>
      <c r="J1086" s="15"/>
      <c r="K1086" s="15"/>
      <c r="L1086" s="15"/>
      <c r="CA1086" s="59"/>
      <c r="CB1086" s="59"/>
      <c r="CC1086" s="59"/>
      <c r="CD1086" s="59"/>
      <c r="CE1086" s="59"/>
      <c r="CF1086" s="59"/>
      <c r="CG1086" s="59"/>
      <c r="CH1086" s="59"/>
      <c r="CK1086" s="59"/>
      <c r="CL1086" s="59"/>
    </row>
    <row r="1087" spans="1:90" x14ac:dyDescent="0.25">
      <c r="A1087" s="15"/>
      <c r="B1087" s="15"/>
      <c r="C1087" s="15"/>
      <c r="D1087" s="15"/>
      <c r="E1087" s="15"/>
      <c r="F1087" s="15"/>
      <c r="G1087" s="15"/>
      <c r="H1087" s="15"/>
      <c r="I1087" s="15"/>
      <c r="J1087" s="15"/>
      <c r="K1087" s="15"/>
      <c r="L1087" s="15"/>
      <c r="CA1087" s="59"/>
      <c r="CB1087" s="59"/>
      <c r="CC1087" s="59"/>
      <c r="CD1087" s="59"/>
      <c r="CE1087" s="59"/>
      <c r="CF1087" s="59"/>
      <c r="CG1087" s="59"/>
      <c r="CH1087" s="59"/>
      <c r="CK1087" s="59"/>
      <c r="CL1087" s="59"/>
    </row>
    <row r="1088" spans="1:90" x14ac:dyDescent="0.25">
      <c r="A1088" s="15"/>
      <c r="B1088" s="15"/>
      <c r="C1088" s="15"/>
      <c r="D1088" s="15"/>
      <c r="E1088" s="15"/>
      <c r="F1088" s="15"/>
      <c r="G1088" s="15"/>
      <c r="H1088" s="15"/>
      <c r="I1088" s="15"/>
      <c r="J1088" s="15"/>
      <c r="K1088" s="15"/>
      <c r="L1088" s="15"/>
      <c r="CA1088" s="59"/>
      <c r="CB1088" s="59"/>
      <c r="CC1088" s="59"/>
      <c r="CD1088" s="59"/>
      <c r="CE1088" s="59"/>
      <c r="CF1088" s="59"/>
      <c r="CG1088" s="59"/>
      <c r="CH1088" s="59"/>
      <c r="CK1088" s="59"/>
      <c r="CL1088" s="59"/>
    </row>
    <row r="1089" spans="1:90" x14ac:dyDescent="0.25">
      <c r="A1089" s="15"/>
      <c r="B1089" s="15"/>
      <c r="C1089" s="15"/>
      <c r="D1089" s="15"/>
      <c r="E1089" s="15"/>
      <c r="F1089" s="15"/>
      <c r="G1089" s="15"/>
      <c r="H1089" s="15"/>
      <c r="I1089" s="15"/>
      <c r="J1089" s="15"/>
      <c r="K1089" s="15"/>
      <c r="L1089" s="15"/>
      <c r="CA1089" s="59"/>
      <c r="CB1089" s="59"/>
      <c r="CC1089" s="59"/>
      <c r="CD1089" s="59"/>
      <c r="CE1089" s="59"/>
      <c r="CF1089" s="59"/>
      <c r="CG1089" s="59"/>
      <c r="CH1089" s="59"/>
      <c r="CK1089" s="59"/>
      <c r="CL1089" s="59"/>
    </row>
    <row r="1090" spans="1:90" x14ac:dyDescent="0.25">
      <c r="A1090" s="15"/>
      <c r="B1090" s="15"/>
      <c r="C1090" s="15"/>
      <c r="D1090" s="15"/>
      <c r="E1090" s="15"/>
      <c r="F1090" s="15"/>
      <c r="G1090" s="15"/>
      <c r="H1090" s="15"/>
      <c r="I1090" s="15"/>
      <c r="J1090" s="15"/>
      <c r="K1090" s="15"/>
      <c r="L1090" s="15"/>
      <c r="CA1090" s="59"/>
      <c r="CB1090" s="59"/>
      <c r="CC1090" s="59"/>
      <c r="CD1090" s="59"/>
      <c r="CE1090" s="59"/>
      <c r="CF1090" s="59"/>
      <c r="CG1090" s="59"/>
      <c r="CH1090" s="59"/>
      <c r="CK1090" s="59"/>
      <c r="CL1090" s="59"/>
    </row>
    <row r="1091" spans="1:90" x14ac:dyDescent="0.25">
      <c r="A1091" s="15"/>
      <c r="B1091" s="15"/>
      <c r="C1091" s="15"/>
      <c r="D1091" s="15"/>
      <c r="E1091" s="15"/>
      <c r="F1091" s="15"/>
      <c r="G1091" s="15"/>
      <c r="H1091" s="15"/>
      <c r="I1091" s="15"/>
      <c r="J1091" s="15"/>
      <c r="K1091" s="15"/>
      <c r="L1091" s="15"/>
      <c r="CA1091" s="59"/>
      <c r="CB1091" s="59"/>
      <c r="CC1091" s="59"/>
      <c r="CD1091" s="59"/>
      <c r="CE1091" s="59"/>
      <c r="CF1091" s="59"/>
      <c r="CG1091" s="59"/>
      <c r="CH1091" s="59"/>
      <c r="CK1091" s="59"/>
      <c r="CL1091" s="59"/>
    </row>
    <row r="1092" spans="1:90" x14ac:dyDescent="0.25">
      <c r="A1092" s="15"/>
      <c r="B1092" s="15"/>
      <c r="C1092" s="15"/>
      <c r="D1092" s="15"/>
      <c r="E1092" s="15"/>
      <c r="F1092" s="15"/>
      <c r="G1092" s="15"/>
      <c r="H1092" s="15"/>
      <c r="I1092" s="15"/>
      <c r="J1092" s="15"/>
      <c r="K1092" s="15"/>
      <c r="L1092" s="15"/>
      <c r="CA1092" s="59"/>
      <c r="CB1092" s="59"/>
      <c r="CC1092" s="59"/>
      <c r="CD1092" s="59"/>
      <c r="CE1092" s="59"/>
      <c r="CF1092" s="59"/>
      <c r="CG1092" s="59"/>
      <c r="CH1092" s="59"/>
      <c r="CK1092" s="59"/>
      <c r="CL1092" s="59"/>
    </row>
    <row r="1093" spans="1:90" x14ac:dyDescent="0.25">
      <c r="A1093" s="15"/>
      <c r="B1093" s="15"/>
      <c r="C1093" s="15"/>
      <c r="D1093" s="15"/>
      <c r="E1093" s="15"/>
      <c r="F1093" s="15"/>
      <c r="G1093" s="15"/>
      <c r="H1093" s="15"/>
      <c r="I1093" s="15"/>
      <c r="J1093" s="15"/>
      <c r="K1093" s="15"/>
      <c r="L1093" s="15"/>
      <c r="CA1093" s="59"/>
      <c r="CB1093" s="59"/>
      <c r="CC1093" s="59"/>
      <c r="CD1093" s="59"/>
      <c r="CE1093" s="59"/>
      <c r="CF1093" s="59"/>
      <c r="CG1093" s="59"/>
      <c r="CH1093" s="59"/>
      <c r="CK1093" s="59"/>
      <c r="CL1093" s="59"/>
    </row>
    <row r="1094" spans="1:90" x14ac:dyDescent="0.25">
      <c r="A1094" s="15"/>
      <c r="B1094" s="15"/>
      <c r="C1094" s="15"/>
      <c r="D1094" s="15"/>
      <c r="E1094" s="15"/>
      <c r="F1094" s="15"/>
      <c r="G1094" s="15"/>
      <c r="H1094" s="15"/>
      <c r="I1094" s="15"/>
      <c r="J1094" s="15"/>
      <c r="K1094" s="15"/>
      <c r="L1094" s="15"/>
      <c r="CA1094" s="59"/>
      <c r="CB1094" s="59"/>
      <c r="CC1094" s="59"/>
      <c r="CD1094" s="59"/>
      <c r="CE1094" s="59"/>
      <c r="CF1094" s="59"/>
      <c r="CG1094" s="59"/>
      <c r="CH1094" s="59"/>
      <c r="CK1094" s="59"/>
      <c r="CL1094" s="59"/>
    </row>
    <row r="1095" spans="1:90" x14ac:dyDescent="0.25">
      <c r="A1095" s="15"/>
      <c r="B1095" s="15"/>
      <c r="C1095" s="15"/>
      <c r="D1095" s="15"/>
      <c r="E1095" s="15"/>
      <c r="F1095" s="15"/>
      <c r="G1095" s="15"/>
      <c r="H1095" s="15"/>
      <c r="I1095" s="15"/>
      <c r="J1095" s="15"/>
      <c r="K1095" s="15"/>
      <c r="L1095" s="15"/>
      <c r="CA1095" s="59"/>
      <c r="CB1095" s="59"/>
      <c r="CC1095" s="59"/>
      <c r="CD1095" s="59"/>
      <c r="CE1095" s="59"/>
      <c r="CF1095" s="59"/>
      <c r="CG1095" s="59"/>
      <c r="CH1095" s="59"/>
      <c r="CK1095" s="59"/>
      <c r="CL1095" s="59"/>
    </row>
    <row r="1096" spans="1:90" x14ac:dyDescent="0.25">
      <c r="A1096" s="15"/>
      <c r="B1096" s="15"/>
      <c r="C1096" s="15"/>
      <c r="D1096" s="15"/>
      <c r="E1096" s="15"/>
      <c r="F1096" s="15"/>
      <c r="G1096" s="15"/>
      <c r="H1096" s="15"/>
      <c r="I1096" s="15"/>
      <c r="J1096" s="15"/>
      <c r="K1096" s="15"/>
      <c r="L1096" s="15"/>
      <c r="CA1096" s="59"/>
      <c r="CB1096" s="59"/>
      <c r="CC1096" s="59"/>
      <c r="CD1096" s="59"/>
      <c r="CE1096" s="59"/>
      <c r="CF1096" s="59"/>
      <c r="CG1096" s="59"/>
      <c r="CH1096" s="59"/>
      <c r="CK1096" s="59"/>
      <c r="CL1096" s="59"/>
    </row>
    <row r="1097" spans="1:90" x14ac:dyDescent="0.25">
      <c r="A1097" s="15"/>
      <c r="B1097" s="15"/>
      <c r="C1097" s="15"/>
      <c r="D1097" s="15"/>
      <c r="E1097" s="15"/>
      <c r="F1097" s="15"/>
      <c r="G1097" s="15"/>
      <c r="H1097" s="15"/>
      <c r="I1097" s="15"/>
      <c r="J1097" s="15"/>
      <c r="K1097" s="15"/>
      <c r="L1097" s="15"/>
      <c r="CA1097" s="59"/>
      <c r="CB1097" s="59"/>
      <c r="CC1097" s="59"/>
      <c r="CD1097" s="59"/>
      <c r="CE1097" s="59"/>
      <c r="CF1097" s="59"/>
      <c r="CG1097" s="59"/>
      <c r="CH1097" s="59"/>
      <c r="CK1097" s="59"/>
      <c r="CL1097" s="59"/>
    </row>
    <row r="1098" spans="1:90" x14ac:dyDescent="0.25">
      <c r="A1098" s="15"/>
      <c r="B1098" s="15"/>
      <c r="C1098" s="15"/>
      <c r="D1098" s="15"/>
      <c r="E1098" s="15"/>
      <c r="F1098" s="15"/>
      <c r="G1098" s="15"/>
      <c r="H1098" s="15"/>
      <c r="I1098" s="15"/>
      <c r="J1098" s="15"/>
      <c r="K1098" s="15"/>
      <c r="L1098" s="15"/>
      <c r="CA1098" s="59"/>
      <c r="CB1098" s="59"/>
      <c r="CC1098" s="59"/>
      <c r="CD1098" s="59"/>
      <c r="CE1098" s="59"/>
      <c r="CF1098" s="59"/>
      <c r="CG1098" s="59"/>
      <c r="CH1098" s="59"/>
      <c r="CK1098" s="59"/>
      <c r="CL1098" s="59"/>
    </row>
    <row r="1099" spans="1:90" x14ac:dyDescent="0.25">
      <c r="A1099" s="15"/>
      <c r="B1099" s="15"/>
      <c r="C1099" s="15"/>
      <c r="D1099" s="15"/>
      <c r="E1099" s="15"/>
      <c r="F1099" s="15"/>
      <c r="G1099" s="15"/>
      <c r="H1099" s="15"/>
      <c r="I1099" s="15"/>
      <c r="J1099" s="15"/>
      <c r="K1099" s="15"/>
      <c r="L1099" s="15"/>
      <c r="CA1099" s="59"/>
      <c r="CB1099" s="59"/>
      <c r="CC1099" s="59"/>
      <c r="CD1099" s="59"/>
      <c r="CE1099" s="59"/>
      <c r="CF1099" s="59"/>
      <c r="CG1099" s="59"/>
      <c r="CH1099" s="59"/>
      <c r="CK1099" s="59"/>
      <c r="CL1099" s="59"/>
    </row>
    <row r="1100" spans="1:90" x14ac:dyDescent="0.25">
      <c r="A1100" s="15"/>
      <c r="B1100" s="15"/>
      <c r="C1100" s="15"/>
      <c r="D1100" s="15"/>
      <c r="E1100" s="15"/>
      <c r="F1100" s="15"/>
      <c r="G1100" s="15"/>
      <c r="H1100" s="15"/>
      <c r="I1100" s="15"/>
      <c r="J1100" s="15"/>
      <c r="K1100" s="15"/>
      <c r="L1100" s="15"/>
      <c r="CA1100" s="59"/>
      <c r="CB1100" s="59"/>
      <c r="CC1100" s="59"/>
      <c r="CD1100" s="59"/>
      <c r="CE1100" s="59"/>
      <c r="CF1100" s="59"/>
      <c r="CG1100" s="59"/>
      <c r="CH1100" s="59"/>
      <c r="CK1100" s="59"/>
      <c r="CL1100" s="59"/>
    </row>
    <row r="1101" spans="1:90" x14ac:dyDescent="0.25">
      <c r="A1101" s="15"/>
      <c r="B1101" s="15"/>
      <c r="C1101" s="15"/>
      <c r="D1101" s="15"/>
      <c r="E1101" s="15"/>
      <c r="F1101" s="15"/>
      <c r="G1101" s="15"/>
      <c r="H1101" s="15"/>
      <c r="I1101" s="15"/>
      <c r="J1101" s="15"/>
      <c r="K1101" s="15"/>
      <c r="L1101" s="15"/>
      <c r="CA1101" s="59"/>
      <c r="CB1101" s="59"/>
      <c r="CC1101" s="59"/>
      <c r="CD1101" s="59"/>
      <c r="CE1101" s="59"/>
      <c r="CF1101" s="59"/>
      <c r="CG1101" s="59"/>
      <c r="CH1101" s="59"/>
      <c r="CK1101" s="59"/>
      <c r="CL1101" s="59"/>
    </row>
    <row r="1102" spans="1:90" x14ac:dyDescent="0.25">
      <c r="A1102" s="15"/>
      <c r="B1102" s="15"/>
      <c r="C1102" s="15"/>
      <c r="D1102" s="15"/>
      <c r="E1102" s="15"/>
      <c r="F1102" s="15"/>
      <c r="G1102" s="15"/>
      <c r="H1102" s="15"/>
      <c r="I1102" s="15"/>
      <c r="J1102" s="15"/>
      <c r="K1102" s="15"/>
      <c r="L1102" s="15"/>
      <c r="CA1102" s="59"/>
      <c r="CB1102" s="59"/>
      <c r="CC1102" s="59"/>
      <c r="CD1102" s="59"/>
      <c r="CE1102" s="59"/>
      <c r="CF1102" s="59"/>
      <c r="CG1102" s="59"/>
      <c r="CH1102" s="59"/>
      <c r="CK1102" s="59"/>
      <c r="CL1102" s="59"/>
    </row>
    <row r="1103" spans="1:90" x14ac:dyDescent="0.25">
      <c r="A1103" s="15"/>
      <c r="B1103" s="15"/>
      <c r="C1103" s="15"/>
      <c r="D1103" s="15"/>
      <c r="E1103" s="15"/>
      <c r="F1103" s="15"/>
      <c r="G1103" s="15"/>
      <c r="H1103" s="15"/>
      <c r="I1103" s="15"/>
      <c r="J1103" s="15"/>
      <c r="K1103" s="15"/>
      <c r="L1103" s="15"/>
      <c r="CA1103" s="59"/>
      <c r="CB1103" s="59"/>
      <c r="CC1103" s="59"/>
      <c r="CD1103" s="59"/>
      <c r="CE1103" s="59"/>
      <c r="CF1103" s="59"/>
      <c r="CG1103" s="59"/>
      <c r="CH1103" s="59"/>
      <c r="CK1103" s="59"/>
      <c r="CL1103" s="59"/>
    </row>
    <row r="1104" spans="1:90" x14ac:dyDescent="0.25">
      <c r="A1104" s="15"/>
      <c r="B1104" s="15"/>
      <c r="C1104" s="15"/>
      <c r="D1104" s="15"/>
      <c r="E1104" s="15"/>
      <c r="F1104" s="15"/>
      <c r="G1104" s="15"/>
      <c r="H1104" s="15"/>
      <c r="I1104" s="15"/>
      <c r="J1104" s="15"/>
      <c r="K1104" s="15"/>
      <c r="L1104" s="15"/>
      <c r="CA1104" s="59"/>
      <c r="CB1104" s="59"/>
      <c r="CC1104" s="59"/>
      <c r="CD1104" s="59"/>
      <c r="CE1104" s="59"/>
      <c r="CF1104" s="59"/>
      <c r="CG1104" s="59"/>
      <c r="CH1104" s="59"/>
      <c r="CK1104" s="59"/>
      <c r="CL1104" s="59"/>
    </row>
    <row r="1105" spans="1:90" x14ac:dyDescent="0.25">
      <c r="A1105" s="15"/>
      <c r="B1105" s="15"/>
      <c r="C1105" s="15"/>
      <c r="D1105" s="15"/>
      <c r="E1105" s="15"/>
      <c r="F1105" s="15"/>
      <c r="G1105" s="15"/>
      <c r="H1105" s="15"/>
      <c r="I1105" s="15"/>
      <c r="J1105" s="15"/>
      <c r="K1105" s="15"/>
      <c r="L1105" s="15"/>
      <c r="CA1105" s="59"/>
      <c r="CB1105" s="59"/>
      <c r="CC1105" s="59"/>
      <c r="CD1105" s="59"/>
      <c r="CE1105" s="59"/>
      <c r="CF1105" s="59"/>
      <c r="CG1105" s="59"/>
      <c r="CH1105" s="59"/>
      <c r="CK1105" s="59"/>
      <c r="CL1105" s="59"/>
    </row>
    <row r="1106" spans="1:90" x14ac:dyDescent="0.25">
      <c r="A1106" s="15"/>
      <c r="B1106" s="15"/>
      <c r="C1106" s="15"/>
      <c r="D1106" s="15"/>
      <c r="E1106" s="15"/>
      <c r="F1106" s="15"/>
      <c r="G1106" s="15"/>
      <c r="H1106" s="15"/>
      <c r="I1106" s="15"/>
      <c r="J1106" s="15"/>
      <c r="K1106" s="15"/>
      <c r="L1106" s="15"/>
      <c r="CA1106" s="59"/>
      <c r="CB1106" s="59"/>
      <c r="CC1106" s="59"/>
      <c r="CD1106" s="59"/>
      <c r="CE1106" s="59"/>
      <c r="CF1106" s="59"/>
      <c r="CG1106" s="59"/>
      <c r="CH1106" s="59"/>
      <c r="CK1106" s="59"/>
      <c r="CL1106" s="59"/>
    </row>
    <row r="1107" spans="1:90" x14ac:dyDescent="0.25">
      <c r="A1107" s="15"/>
      <c r="B1107" s="15"/>
      <c r="C1107" s="15"/>
      <c r="D1107" s="15"/>
      <c r="E1107" s="15"/>
      <c r="F1107" s="15"/>
      <c r="G1107" s="15"/>
      <c r="H1107" s="15"/>
      <c r="I1107" s="15"/>
      <c r="J1107" s="15"/>
      <c r="K1107" s="15"/>
      <c r="L1107" s="15"/>
      <c r="CA1107" s="59"/>
      <c r="CB1107" s="59"/>
      <c r="CC1107" s="59"/>
      <c r="CD1107" s="59"/>
      <c r="CE1107" s="59"/>
      <c r="CF1107" s="59"/>
      <c r="CG1107" s="59"/>
      <c r="CH1107" s="59"/>
      <c r="CK1107" s="59"/>
      <c r="CL1107" s="59"/>
    </row>
    <row r="1108" spans="1:90" x14ac:dyDescent="0.25">
      <c r="A1108" s="15"/>
      <c r="B1108" s="15"/>
      <c r="C1108" s="15"/>
      <c r="D1108" s="15"/>
      <c r="E1108" s="15"/>
      <c r="F1108" s="15"/>
      <c r="G1108" s="15"/>
      <c r="H1108" s="15"/>
      <c r="I1108" s="15"/>
      <c r="J1108" s="15"/>
      <c r="K1108" s="15"/>
      <c r="L1108" s="15"/>
      <c r="CA1108" s="59"/>
      <c r="CB1108" s="59"/>
      <c r="CC1108" s="59"/>
      <c r="CD1108" s="59"/>
      <c r="CE1108" s="59"/>
      <c r="CF1108" s="59"/>
      <c r="CG1108" s="59"/>
      <c r="CH1108" s="59"/>
      <c r="CK1108" s="59"/>
      <c r="CL1108" s="59"/>
    </row>
    <row r="1109" spans="1:90" x14ac:dyDescent="0.25">
      <c r="A1109" s="15"/>
      <c r="B1109" s="15"/>
      <c r="C1109" s="15"/>
      <c r="D1109" s="15"/>
      <c r="E1109" s="15"/>
      <c r="F1109" s="15"/>
      <c r="G1109" s="15"/>
      <c r="H1109" s="15"/>
      <c r="I1109" s="15"/>
      <c r="J1109" s="15"/>
      <c r="K1109" s="15"/>
      <c r="L1109" s="15"/>
      <c r="CA1109" s="59"/>
      <c r="CB1109" s="59"/>
      <c r="CC1109" s="59"/>
      <c r="CD1109" s="59"/>
      <c r="CE1109" s="59"/>
      <c r="CF1109" s="59"/>
      <c r="CG1109" s="59"/>
      <c r="CH1109" s="59"/>
      <c r="CK1109" s="59"/>
      <c r="CL1109" s="59"/>
    </row>
    <row r="1110" spans="1:90" x14ac:dyDescent="0.25">
      <c r="A1110" s="15"/>
      <c r="B1110" s="15"/>
      <c r="C1110" s="15"/>
      <c r="D1110" s="15"/>
      <c r="E1110" s="15"/>
      <c r="F1110" s="15"/>
      <c r="G1110" s="15"/>
      <c r="H1110" s="15"/>
      <c r="I1110" s="15"/>
      <c r="J1110" s="15"/>
      <c r="K1110" s="15"/>
      <c r="L1110" s="15"/>
      <c r="CA1110" s="59"/>
      <c r="CB1110" s="59"/>
      <c r="CC1110" s="59"/>
      <c r="CD1110" s="59"/>
      <c r="CE1110" s="59"/>
      <c r="CF1110" s="59"/>
      <c r="CG1110" s="59"/>
      <c r="CH1110" s="59"/>
      <c r="CK1110" s="59"/>
      <c r="CL1110" s="59"/>
    </row>
    <row r="1111" spans="1:90" x14ac:dyDescent="0.25">
      <c r="A1111" s="15"/>
      <c r="B1111" s="15"/>
      <c r="C1111" s="15"/>
      <c r="D1111" s="15"/>
      <c r="E1111" s="15"/>
      <c r="F1111" s="15"/>
      <c r="G1111" s="15"/>
      <c r="H1111" s="15"/>
      <c r="I1111" s="15"/>
      <c r="J1111" s="15"/>
      <c r="K1111" s="15"/>
      <c r="L1111" s="15"/>
      <c r="CA1111" s="59"/>
      <c r="CB1111" s="59"/>
      <c r="CC1111" s="59"/>
      <c r="CD1111" s="59"/>
      <c r="CE1111" s="59"/>
      <c r="CF1111" s="59"/>
      <c r="CG1111" s="59"/>
      <c r="CH1111" s="59"/>
      <c r="CK1111" s="59"/>
      <c r="CL1111" s="59"/>
    </row>
    <row r="1112" spans="1:90" x14ac:dyDescent="0.25">
      <c r="A1112" s="15"/>
      <c r="B1112" s="15"/>
      <c r="C1112" s="15"/>
      <c r="D1112" s="15"/>
      <c r="E1112" s="15"/>
      <c r="F1112" s="15"/>
      <c r="G1112" s="15"/>
      <c r="H1112" s="15"/>
      <c r="I1112" s="15"/>
      <c r="J1112" s="15"/>
      <c r="K1112" s="15"/>
      <c r="L1112" s="15"/>
      <c r="CA1112" s="59"/>
      <c r="CB1112" s="59"/>
      <c r="CC1112" s="59"/>
      <c r="CD1112" s="59"/>
      <c r="CE1112" s="59"/>
      <c r="CF1112" s="59"/>
      <c r="CG1112" s="59"/>
      <c r="CH1112" s="59"/>
      <c r="CK1112" s="59"/>
      <c r="CL1112" s="59"/>
    </row>
    <row r="1113" spans="1:90" x14ac:dyDescent="0.25">
      <c r="A1113" s="15"/>
      <c r="B1113" s="15"/>
      <c r="C1113" s="15"/>
      <c r="D1113" s="15"/>
      <c r="E1113" s="15"/>
      <c r="F1113" s="15"/>
      <c r="G1113" s="15"/>
      <c r="H1113" s="15"/>
      <c r="I1113" s="15"/>
      <c r="J1113" s="15"/>
      <c r="K1113" s="15"/>
      <c r="L1113" s="15"/>
      <c r="CA1113" s="59"/>
      <c r="CB1113" s="59"/>
      <c r="CC1113" s="59"/>
      <c r="CD1113" s="59"/>
      <c r="CE1113" s="59"/>
      <c r="CF1113" s="59"/>
      <c r="CG1113" s="59"/>
      <c r="CH1113" s="59"/>
      <c r="CK1113" s="59"/>
      <c r="CL1113" s="59"/>
    </row>
    <row r="1114" spans="1:90" x14ac:dyDescent="0.25">
      <c r="A1114" s="15"/>
      <c r="B1114" s="15"/>
      <c r="C1114" s="15"/>
      <c r="D1114" s="15"/>
      <c r="E1114" s="15"/>
      <c r="F1114" s="15"/>
      <c r="G1114" s="15"/>
      <c r="H1114" s="15"/>
      <c r="I1114" s="15"/>
      <c r="J1114" s="15"/>
      <c r="K1114" s="15"/>
      <c r="L1114" s="15"/>
      <c r="CA1114" s="59"/>
      <c r="CB1114" s="59"/>
      <c r="CC1114" s="59"/>
      <c r="CD1114" s="59"/>
      <c r="CE1114" s="59"/>
      <c r="CF1114" s="59"/>
      <c r="CG1114" s="59"/>
      <c r="CH1114" s="59"/>
      <c r="CK1114" s="59"/>
      <c r="CL1114" s="59"/>
    </row>
    <row r="1115" spans="1:90" x14ac:dyDescent="0.25">
      <c r="A1115" s="15"/>
      <c r="B1115" s="15"/>
      <c r="C1115" s="15"/>
      <c r="D1115" s="15"/>
      <c r="E1115" s="15"/>
      <c r="F1115" s="15"/>
      <c r="G1115" s="15"/>
      <c r="H1115" s="15"/>
      <c r="I1115" s="15"/>
      <c r="J1115" s="15"/>
      <c r="K1115" s="15"/>
      <c r="L1115" s="15"/>
      <c r="CA1115" s="59"/>
      <c r="CB1115" s="59"/>
      <c r="CC1115" s="59"/>
      <c r="CD1115" s="59"/>
      <c r="CE1115" s="59"/>
      <c r="CF1115" s="59"/>
      <c r="CG1115" s="59"/>
      <c r="CH1115" s="59"/>
      <c r="CK1115" s="59"/>
      <c r="CL1115" s="59"/>
    </row>
    <row r="1116" spans="1:90" x14ac:dyDescent="0.25">
      <c r="A1116" s="15"/>
      <c r="B1116" s="15"/>
      <c r="C1116" s="15"/>
      <c r="D1116" s="15"/>
      <c r="E1116" s="15"/>
      <c r="F1116" s="15"/>
      <c r="G1116" s="15"/>
      <c r="H1116" s="15"/>
      <c r="I1116" s="15"/>
      <c r="J1116" s="15"/>
      <c r="K1116" s="15"/>
      <c r="L1116" s="15"/>
      <c r="CA1116" s="59"/>
      <c r="CB1116" s="59"/>
      <c r="CC1116" s="59"/>
      <c r="CD1116" s="59"/>
      <c r="CE1116" s="59"/>
      <c r="CF1116" s="59"/>
      <c r="CG1116" s="59"/>
      <c r="CH1116" s="59"/>
      <c r="CK1116" s="59"/>
      <c r="CL1116" s="59"/>
    </row>
    <row r="1117" spans="1:90" x14ac:dyDescent="0.25">
      <c r="A1117" s="15"/>
      <c r="B1117" s="15"/>
      <c r="C1117" s="15"/>
      <c r="D1117" s="15"/>
      <c r="E1117" s="15"/>
      <c r="F1117" s="15"/>
      <c r="G1117" s="15"/>
      <c r="H1117" s="15"/>
      <c r="I1117" s="15"/>
      <c r="J1117" s="15"/>
      <c r="K1117" s="15"/>
      <c r="L1117" s="15"/>
      <c r="CA1117" s="59"/>
      <c r="CB1117" s="59"/>
      <c r="CC1117" s="59"/>
      <c r="CD1117" s="59"/>
      <c r="CE1117" s="59"/>
      <c r="CF1117" s="59"/>
      <c r="CG1117" s="59"/>
      <c r="CH1117" s="59"/>
      <c r="CK1117" s="59"/>
      <c r="CL1117" s="59"/>
    </row>
    <row r="1118" spans="1:90" x14ac:dyDescent="0.25">
      <c r="A1118" s="15"/>
      <c r="B1118" s="15"/>
      <c r="C1118" s="15"/>
      <c r="D1118" s="15"/>
      <c r="E1118" s="15"/>
      <c r="F1118" s="15"/>
      <c r="G1118" s="15"/>
      <c r="H1118" s="15"/>
      <c r="I1118" s="15"/>
      <c r="J1118" s="15"/>
      <c r="K1118" s="15"/>
      <c r="L1118" s="15"/>
      <c r="CA1118" s="59"/>
      <c r="CB1118" s="59"/>
      <c r="CC1118" s="59"/>
      <c r="CD1118" s="59"/>
      <c r="CE1118" s="59"/>
      <c r="CF1118" s="59"/>
      <c r="CG1118" s="59"/>
      <c r="CH1118" s="59"/>
      <c r="CK1118" s="59"/>
      <c r="CL1118" s="59"/>
    </row>
    <row r="1119" spans="1:90" x14ac:dyDescent="0.25">
      <c r="A1119" s="15"/>
      <c r="B1119" s="15"/>
      <c r="C1119" s="15"/>
      <c r="D1119" s="15"/>
      <c r="E1119" s="15"/>
      <c r="F1119" s="15"/>
      <c r="G1119" s="15"/>
      <c r="H1119" s="15"/>
      <c r="I1119" s="15"/>
      <c r="J1119" s="15"/>
      <c r="K1119" s="15"/>
      <c r="L1119" s="15"/>
      <c r="CA1119" s="59"/>
      <c r="CB1119" s="59"/>
      <c r="CC1119" s="59"/>
      <c r="CD1119" s="59"/>
      <c r="CE1119" s="59"/>
      <c r="CF1119" s="59"/>
      <c r="CG1119" s="59"/>
      <c r="CH1119" s="59"/>
      <c r="CK1119" s="59"/>
      <c r="CL1119" s="59"/>
    </row>
    <row r="1120" spans="1:90" x14ac:dyDescent="0.25">
      <c r="A1120" s="15"/>
      <c r="B1120" s="15"/>
      <c r="C1120" s="15"/>
      <c r="D1120" s="15"/>
      <c r="E1120" s="15"/>
      <c r="F1120" s="15"/>
      <c r="G1120" s="15"/>
      <c r="H1120" s="15"/>
      <c r="I1120" s="15"/>
      <c r="J1120" s="15"/>
      <c r="K1120" s="15"/>
      <c r="L1120" s="15"/>
      <c r="CA1120" s="59"/>
      <c r="CB1120" s="59"/>
      <c r="CC1120" s="59"/>
      <c r="CD1120" s="59"/>
      <c r="CE1120" s="59"/>
      <c r="CF1120" s="59"/>
      <c r="CG1120" s="59"/>
      <c r="CH1120" s="59"/>
      <c r="CK1120" s="59"/>
      <c r="CL1120" s="59"/>
    </row>
    <row r="1121" spans="1:90" x14ac:dyDescent="0.25">
      <c r="A1121" s="15"/>
      <c r="B1121" s="15"/>
      <c r="C1121" s="15"/>
      <c r="D1121" s="15"/>
      <c r="E1121" s="15"/>
      <c r="F1121" s="15"/>
      <c r="G1121" s="15"/>
      <c r="H1121" s="15"/>
      <c r="I1121" s="15"/>
      <c r="J1121" s="15"/>
      <c r="K1121" s="15"/>
      <c r="L1121" s="15"/>
      <c r="CA1121" s="59"/>
      <c r="CB1121" s="59"/>
      <c r="CC1121" s="59"/>
      <c r="CD1121" s="59"/>
      <c r="CE1121" s="59"/>
      <c r="CF1121" s="59"/>
      <c r="CG1121" s="59"/>
      <c r="CH1121" s="59"/>
      <c r="CK1121" s="59"/>
      <c r="CL1121" s="59"/>
    </row>
    <row r="1122" spans="1:90" x14ac:dyDescent="0.25">
      <c r="A1122" s="15"/>
      <c r="B1122" s="15"/>
      <c r="C1122" s="15"/>
      <c r="D1122" s="15"/>
      <c r="E1122" s="15"/>
      <c r="F1122" s="15"/>
      <c r="G1122" s="15"/>
      <c r="H1122" s="15"/>
      <c r="I1122" s="15"/>
      <c r="J1122" s="15"/>
      <c r="K1122" s="15"/>
      <c r="L1122" s="15"/>
      <c r="CA1122" s="59"/>
      <c r="CB1122" s="59"/>
      <c r="CC1122" s="59"/>
      <c r="CD1122" s="59"/>
      <c r="CE1122" s="59"/>
      <c r="CF1122" s="59"/>
      <c r="CG1122" s="59"/>
      <c r="CH1122" s="59"/>
      <c r="CK1122" s="59"/>
      <c r="CL1122" s="59"/>
    </row>
    <row r="1123" spans="1:90" x14ac:dyDescent="0.25">
      <c r="A1123" s="15"/>
      <c r="B1123" s="15"/>
      <c r="C1123" s="15"/>
      <c r="D1123" s="15"/>
      <c r="E1123" s="15"/>
      <c r="F1123" s="15"/>
      <c r="G1123" s="15"/>
      <c r="H1123" s="15"/>
      <c r="I1123" s="15"/>
      <c r="J1123" s="15"/>
      <c r="K1123" s="15"/>
      <c r="L1123" s="15"/>
      <c r="CA1123" s="59"/>
      <c r="CB1123" s="59"/>
      <c r="CC1123" s="59"/>
      <c r="CD1123" s="59"/>
      <c r="CE1123" s="59"/>
      <c r="CF1123" s="59"/>
      <c r="CG1123" s="59"/>
      <c r="CH1123" s="59"/>
      <c r="CK1123" s="59"/>
      <c r="CL1123" s="59"/>
    </row>
    <row r="1124" spans="1:90" x14ac:dyDescent="0.25">
      <c r="A1124" s="15"/>
      <c r="B1124" s="15"/>
      <c r="C1124" s="15"/>
      <c r="D1124" s="15"/>
      <c r="E1124" s="15"/>
      <c r="F1124" s="15"/>
      <c r="G1124" s="15"/>
      <c r="H1124" s="15"/>
      <c r="I1124" s="15"/>
      <c r="J1124" s="15"/>
      <c r="K1124" s="15"/>
      <c r="L1124" s="15"/>
      <c r="CA1124" s="59"/>
      <c r="CB1124" s="59"/>
      <c r="CC1124" s="59"/>
      <c r="CD1124" s="59"/>
      <c r="CE1124" s="59"/>
      <c r="CF1124" s="59"/>
      <c r="CG1124" s="59"/>
      <c r="CH1124" s="59"/>
      <c r="CK1124" s="59"/>
      <c r="CL1124" s="59"/>
    </row>
    <row r="1125" spans="1:90" x14ac:dyDescent="0.25">
      <c r="A1125" s="15"/>
      <c r="B1125" s="15"/>
      <c r="C1125" s="15"/>
      <c r="D1125" s="15"/>
      <c r="E1125" s="15"/>
      <c r="F1125" s="15"/>
      <c r="G1125" s="15"/>
      <c r="H1125" s="15"/>
      <c r="I1125" s="15"/>
      <c r="J1125" s="15"/>
      <c r="K1125" s="15"/>
      <c r="L1125" s="15"/>
      <c r="CA1125" s="59"/>
      <c r="CB1125" s="59"/>
      <c r="CC1125" s="59"/>
      <c r="CD1125" s="59"/>
      <c r="CE1125" s="59"/>
      <c r="CF1125" s="59"/>
      <c r="CG1125" s="59"/>
      <c r="CH1125" s="59"/>
      <c r="CK1125" s="59"/>
      <c r="CL1125" s="59"/>
    </row>
    <row r="1126" spans="1:90" x14ac:dyDescent="0.25">
      <c r="A1126" s="15"/>
      <c r="B1126" s="15"/>
      <c r="C1126" s="15"/>
      <c r="D1126" s="15"/>
      <c r="E1126" s="15"/>
      <c r="F1126" s="15"/>
      <c r="G1126" s="15"/>
      <c r="H1126" s="15"/>
      <c r="I1126" s="15"/>
      <c r="J1126" s="15"/>
      <c r="K1126" s="15"/>
      <c r="L1126" s="15"/>
      <c r="CA1126" s="59"/>
      <c r="CB1126" s="59"/>
      <c r="CC1126" s="59"/>
      <c r="CD1126" s="59"/>
      <c r="CE1126" s="59"/>
      <c r="CF1126" s="59"/>
      <c r="CG1126" s="59"/>
      <c r="CH1126" s="59"/>
      <c r="CK1126" s="59"/>
      <c r="CL1126" s="59"/>
    </row>
    <row r="1127" spans="1:90" x14ac:dyDescent="0.25">
      <c r="A1127" s="15"/>
      <c r="B1127" s="15"/>
      <c r="C1127" s="15"/>
      <c r="D1127" s="15"/>
      <c r="E1127" s="15"/>
      <c r="F1127" s="15"/>
      <c r="G1127" s="15"/>
      <c r="H1127" s="15"/>
      <c r="I1127" s="15"/>
      <c r="J1127" s="15"/>
      <c r="K1127" s="15"/>
      <c r="L1127" s="15"/>
      <c r="CA1127" s="59"/>
      <c r="CB1127" s="59"/>
      <c r="CC1127" s="59"/>
      <c r="CD1127" s="59"/>
      <c r="CE1127" s="59"/>
      <c r="CF1127" s="59"/>
      <c r="CG1127" s="59"/>
      <c r="CH1127" s="59"/>
      <c r="CK1127" s="59"/>
      <c r="CL1127" s="59"/>
    </row>
    <row r="1128" spans="1:90" x14ac:dyDescent="0.25">
      <c r="A1128" s="15"/>
      <c r="B1128" s="15"/>
      <c r="C1128" s="15"/>
      <c r="D1128" s="15"/>
      <c r="E1128" s="15"/>
      <c r="F1128" s="15"/>
      <c r="G1128" s="15"/>
      <c r="H1128" s="15"/>
      <c r="I1128" s="15"/>
      <c r="J1128" s="15"/>
      <c r="K1128" s="15"/>
      <c r="L1128" s="15"/>
      <c r="CA1128" s="59"/>
      <c r="CB1128" s="59"/>
      <c r="CC1128" s="59"/>
      <c r="CD1128" s="59"/>
      <c r="CE1128" s="59"/>
      <c r="CF1128" s="59"/>
      <c r="CG1128" s="59"/>
      <c r="CH1128" s="59"/>
      <c r="CK1128" s="59"/>
      <c r="CL1128" s="59"/>
    </row>
    <row r="1129" spans="1:90" x14ac:dyDescent="0.25">
      <c r="A1129" s="15"/>
      <c r="B1129" s="15"/>
      <c r="C1129" s="15"/>
      <c r="D1129" s="15"/>
      <c r="E1129" s="15"/>
      <c r="F1129" s="15"/>
      <c r="G1129" s="15"/>
      <c r="H1129" s="15"/>
      <c r="I1129" s="15"/>
      <c r="J1129" s="15"/>
      <c r="K1129" s="15"/>
      <c r="L1129" s="15"/>
      <c r="CA1129" s="59"/>
      <c r="CB1129" s="59"/>
      <c r="CC1129" s="59"/>
      <c r="CD1129" s="59"/>
      <c r="CE1129" s="59"/>
      <c r="CF1129" s="59"/>
      <c r="CG1129" s="59"/>
      <c r="CH1129" s="59"/>
      <c r="CK1129" s="59"/>
      <c r="CL1129" s="59"/>
    </row>
    <row r="1130" spans="1:90" x14ac:dyDescent="0.25">
      <c r="A1130" s="15"/>
      <c r="B1130" s="15"/>
      <c r="C1130" s="15"/>
      <c r="D1130" s="15"/>
      <c r="E1130" s="15"/>
      <c r="F1130" s="15"/>
      <c r="G1130" s="15"/>
      <c r="H1130" s="15"/>
      <c r="I1130" s="15"/>
      <c r="J1130" s="15"/>
      <c r="K1130" s="15"/>
      <c r="L1130" s="15"/>
      <c r="CA1130" s="59"/>
      <c r="CB1130" s="59"/>
      <c r="CC1130" s="59"/>
      <c r="CD1130" s="59"/>
      <c r="CE1130" s="59"/>
      <c r="CF1130" s="59"/>
      <c r="CG1130" s="59"/>
      <c r="CH1130" s="59"/>
      <c r="CK1130" s="59"/>
      <c r="CL1130" s="59"/>
    </row>
    <row r="1131" spans="1:90" x14ac:dyDescent="0.25">
      <c r="A1131" s="15"/>
      <c r="B1131" s="15"/>
      <c r="C1131" s="15"/>
      <c r="D1131" s="15"/>
      <c r="E1131" s="15"/>
      <c r="F1131" s="15"/>
      <c r="G1131" s="15"/>
      <c r="H1131" s="15"/>
      <c r="I1131" s="15"/>
      <c r="J1131" s="15"/>
      <c r="K1131" s="15"/>
      <c r="L1131" s="15"/>
      <c r="CA1131" s="59"/>
      <c r="CB1131" s="59"/>
      <c r="CC1131" s="59"/>
      <c r="CD1131" s="59"/>
      <c r="CE1131" s="59"/>
      <c r="CF1131" s="59"/>
      <c r="CG1131" s="59"/>
      <c r="CH1131" s="59"/>
      <c r="CK1131" s="59"/>
      <c r="CL1131" s="59"/>
    </row>
    <row r="1132" spans="1:90" x14ac:dyDescent="0.25">
      <c r="A1132" s="15"/>
      <c r="B1132" s="15"/>
      <c r="C1132" s="15"/>
      <c r="D1132" s="15"/>
      <c r="E1132" s="15"/>
      <c r="F1132" s="15"/>
      <c r="G1132" s="15"/>
      <c r="H1132" s="15"/>
      <c r="I1132" s="15"/>
      <c r="J1132" s="15"/>
      <c r="K1132" s="15"/>
      <c r="L1132" s="15"/>
      <c r="CA1132" s="59"/>
      <c r="CB1132" s="59"/>
      <c r="CC1132" s="59"/>
      <c r="CD1132" s="59"/>
      <c r="CE1132" s="59"/>
      <c r="CF1132" s="59"/>
      <c r="CG1132" s="59"/>
      <c r="CH1132" s="59"/>
      <c r="CK1132" s="59"/>
      <c r="CL1132" s="59"/>
    </row>
    <row r="1133" spans="1:90" x14ac:dyDescent="0.25">
      <c r="A1133" s="15"/>
      <c r="B1133" s="15"/>
      <c r="C1133" s="15"/>
      <c r="D1133" s="15"/>
      <c r="E1133" s="15"/>
      <c r="F1133" s="15"/>
      <c r="G1133" s="15"/>
      <c r="H1133" s="15"/>
      <c r="I1133" s="15"/>
      <c r="J1133" s="15"/>
      <c r="K1133" s="15"/>
      <c r="L1133" s="15"/>
      <c r="CA1133" s="59"/>
      <c r="CB1133" s="59"/>
      <c r="CC1133" s="59"/>
      <c r="CD1133" s="59"/>
      <c r="CE1133" s="59"/>
      <c r="CF1133" s="59"/>
      <c r="CG1133" s="59"/>
      <c r="CH1133" s="59"/>
      <c r="CK1133" s="59"/>
      <c r="CL1133" s="59"/>
    </row>
    <row r="1134" spans="1:90" x14ac:dyDescent="0.25">
      <c r="A1134" s="15"/>
      <c r="B1134" s="15"/>
      <c r="C1134" s="15"/>
      <c r="D1134" s="15"/>
      <c r="E1134" s="15"/>
      <c r="F1134" s="15"/>
      <c r="G1134" s="15"/>
      <c r="H1134" s="15"/>
      <c r="I1134" s="15"/>
      <c r="J1134" s="15"/>
      <c r="K1134" s="15"/>
      <c r="L1134" s="15"/>
      <c r="CA1134" s="59"/>
      <c r="CB1134" s="59"/>
      <c r="CC1134" s="59"/>
      <c r="CD1134" s="59"/>
      <c r="CE1134" s="59"/>
      <c r="CF1134" s="59"/>
      <c r="CG1134" s="59"/>
      <c r="CH1134" s="59"/>
      <c r="CK1134" s="59"/>
      <c r="CL1134" s="59"/>
    </row>
    <row r="1135" spans="1:90" x14ac:dyDescent="0.25">
      <c r="A1135" s="15"/>
      <c r="B1135" s="15"/>
      <c r="C1135" s="15"/>
      <c r="D1135" s="15"/>
      <c r="E1135" s="15"/>
      <c r="F1135" s="15"/>
      <c r="G1135" s="15"/>
      <c r="H1135" s="15"/>
      <c r="I1135" s="15"/>
      <c r="J1135" s="15"/>
      <c r="K1135" s="15"/>
      <c r="L1135" s="15"/>
      <c r="CA1135" s="59"/>
      <c r="CB1135" s="59"/>
      <c r="CC1135" s="59"/>
      <c r="CD1135" s="59"/>
      <c r="CE1135" s="59"/>
      <c r="CF1135" s="59"/>
      <c r="CG1135" s="59"/>
      <c r="CH1135" s="59"/>
      <c r="CK1135" s="59"/>
      <c r="CL1135" s="59"/>
    </row>
    <row r="1136" spans="1:90" x14ac:dyDescent="0.25">
      <c r="A1136" s="15"/>
      <c r="B1136" s="15"/>
      <c r="C1136" s="15"/>
      <c r="D1136" s="15"/>
      <c r="E1136" s="15"/>
      <c r="F1136" s="15"/>
      <c r="G1136" s="15"/>
      <c r="H1136" s="15"/>
      <c r="I1136" s="15"/>
      <c r="J1136" s="15"/>
      <c r="K1136" s="15"/>
      <c r="L1136" s="15"/>
      <c r="CA1136" s="59"/>
      <c r="CB1136" s="59"/>
      <c r="CC1136" s="59"/>
      <c r="CD1136" s="59"/>
      <c r="CE1136" s="59"/>
      <c r="CF1136" s="59"/>
      <c r="CG1136" s="59"/>
      <c r="CH1136" s="59"/>
      <c r="CK1136" s="59"/>
      <c r="CL1136" s="59"/>
    </row>
    <row r="1137" spans="1:90" x14ac:dyDescent="0.25">
      <c r="A1137" s="15"/>
      <c r="B1137" s="15"/>
      <c r="C1137" s="15"/>
      <c r="D1137" s="15"/>
      <c r="E1137" s="15"/>
      <c r="F1137" s="15"/>
      <c r="G1137" s="15"/>
      <c r="H1137" s="15"/>
      <c r="I1137" s="15"/>
      <c r="J1137" s="15"/>
      <c r="K1137" s="15"/>
      <c r="L1137" s="15"/>
      <c r="CA1137" s="59"/>
      <c r="CB1137" s="59"/>
      <c r="CC1137" s="59"/>
      <c r="CD1137" s="59"/>
      <c r="CE1137" s="59"/>
      <c r="CF1137" s="59"/>
      <c r="CG1137" s="59"/>
      <c r="CH1137" s="59"/>
      <c r="CK1137" s="59"/>
      <c r="CL1137" s="59"/>
    </row>
    <row r="1138" spans="1:90" x14ac:dyDescent="0.25">
      <c r="A1138" s="15"/>
      <c r="B1138" s="15"/>
      <c r="C1138" s="15"/>
      <c r="D1138" s="15"/>
      <c r="E1138" s="15"/>
      <c r="F1138" s="15"/>
      <c r="G1138" s="15"/>
      <c r="H1138" s="15"/>
      <c r="I1138" s="15"/>
      <c r="J1138" s="15"/>
      <c r="K1138" s="15"/>
      <c r="L1138" s="15"/>
      <c r="CA1138" s="59"/>
      <c r="CB1138" s="59"/>
      <c r="CC1138" s="59"/>
      <c r="CD1138" s="59"/>
      <c r="CE1138" s="59"/>
      <c r="CF1138" s="59"/>
      <c r="CG1138" s="59"/>
      <c r="CH1138" s="59"/>
      <c r="CK1138" s="59"/>
      <c r="CL1138" s="59"/>
    </row>
    <row r="1139" spans="1:90" x14ac:dyDescent="0.25">
      <c r="A1139" s="15"/>
      <c r="B1139" s="15"/>
      <c r="C1139" s="15"/>
      <c r="D1139" s="15"/>
      <c r="E1139" s="15"/>
      <c r="F1139" s="15"/>
      <c r="G1139" s="15"/>
      <c r="H1139" s="15"/>
      <c r="I1139" s="15"/>
      <c r="J1139" s="15"/>
      <c r="K1139" s="15"/>
      <c r="L1139" s="15"/>
      <c r="CA1139" s="59"/>
      <c r="CB1139" s="59"/>
      <c r="CC1139" s="59"/>
      <c r="CD1139" s="59"/>
      <c r="CE1139" s="59"/>
      <c r="CF1139" s="59"/>
      <c r="CG1139" s="59"/>
      <c r="CH1139" s="59"/>
      <c r="CK1139" s="59"/>
      <c r="CL1139" s="59"/>
    </row>
    <row r="1140" spans="1:90" x14ac:dyDescent="0.25">
      <c r="A1140" s="15"/>
      <c r="B1140" s="15"/>
      <c r="C1140" s="15"/>
      <c r="D1140" s="15"/>
      <c r="E1140" s="15"/>
      <c r="F1140" s="15"/>
      <c r="G1140" s="15"/>
      <c r="H1140" s="15"/>
      <c r="I1140" s="15"/>
      <c r="J1140" s="15"/>
      <c r="K1140" s="15"/>
      <c r="L1140" s="15"/>
      <c r="CA1140" s="59"/>
      <c r="CB1140" s="59"/>
      <c r="CC1140" s="59"/>
      <c r="CD1140" s="59"/>
      <c r="CE1140" s="59"/>
      <c r="CF1140" s="59"/>
      <c r="CG1140" s="59"/>
      <c r="CH1140" s="59"/>
      <c r="CK1140" s="59"/>
      <c r="CL1140" s="59"/>
    </row>
    <row r="1141" spans="1:90" x14ac:dyDescent="0.25">
      <c r="A1141" s="15"/>
      <c r="B1141" s="15"/>
      <c r="C1141" s="15"/>
      <c r="D1141" s="15"/>
      <c r="E1141" s="15"/>
      <c r="F1141" s="15"/>
      <c r="G1141" s="15"/>
      <c r="H1141" s="15"/>
      <c r="I1141" s="15"/>
      <c r="J1141" s="15"/>
      <c r="K1141" s="15"/>
      <c r="L1141" s="15"/>
      <c r="CA1141" s="59"/>
      <c r="CB1141" s="59"/>
      <c r="CC1141" s="59"/>
      <c r="CD1141" s="59"/>
      <c r="CE1141" s="59"/>
      <c r="CF1141" s="59"/>
      <c r="CG1141" s="59"/>
      <c r="CH1141" s="59"/>
      <c r="CK1141" s="59"/>
      <c r="CL1141" s="59"/>
    </row>
    <row r="1142" spans="1:90" x14ac:dyDescent="0.25">
      <c r="A1142" s="15"/>
      <c r="B1142" s="15"/>
      <c r="C1142" s="15"/>
      <c r="D1142" s="15"/>
      <c r="E1142" s="15"/>
      <c r="F1142" s="15"/>
      <c r="G1142" s="15"/>
      <c r="H1142" s="15"/>
      <c r="I1142" s="15"/>
      <c r="J1142" s="15"/>
      <c r="K1142" s="15"/>
      <c r="L1142" s="15"/>
      <c r="CA1142" s="59"/>
      <c r="CB1142" s="59"/>
      <c r="CC1142" s="59"/>
      <c r="CD1142" s="59"/>
      <c r="CE1142" s="59"/>
      <c r="CF1142" s="59"/>
      <c r="CG1142" s="59"/>
      <c r="CH1142" s="59"/>
      <c r="CK1142" s="59"/>
      <c r="CL1142" s="59"/>
    </row>
    <row r="1143" spans="1:90" x14ac:dyDescent="0.25">
      <c r="A1143" s="15"/>
      <c r="B1143" s="15"/>
      <c r="C1143" s="15"/>
      <c r="D1143" s="15"/>
      <c r="E1143" s="15"/>
      <c r="F1143" s="15"/>
      <c r="G1143" s="15"/>
      <c r="H1143" s="15"/>
      <c r="I1143" s="15"/>
      <c r="J1143" s="15"/>
      <c r="K1143" s="15"/>
      <c r="L1143" s="15"/>
      <c r="CA1143" s="59"/>
      <c r="CB1143" s="59"/>
      <c r="CC1143" s="59"/>
      <c r="CD1143" s="59"/>
      <c r="CE1143" s="59"/>
      <c r="CF1143" s="59"/>
      <c r="CG1143" s="59"/>
      <c r="CH1143" s="59"/>
      <c r="CK1143" s="59"/>
      <c r="CL1143" s="59"/>
    </row>
    <row r="1144" spans="1:90" x14ac:dyDescent="0.25">
      <c r="A1144" s="15"/>
      <c r="B1144" s="15"/>
      <c r="C1144" s="15"/>
      <c r="D1144" s="15"/>
      <c r="E1144" s="15"/>
      <c r="F1144" s="15"/>
      <c r="G1144" s="15"/>
      <c r="H1144" s="15"/>
      <c r="I1144" s="15"/>
      <c r="J1144" s="15"/>
      <c r="K1144" s="15"/>
      <c r="L1144" s="15"/>
      <c r="CA1144" s="59"/>
      <c r="CB1144" s="59"/>
      <c r="CC1144" s="59"/>
      <c r="CD1144" s="59"/>
      <c r="CE1144" s="59"/>
      <c r="CF1144" s="59"/>
      <c r="CG1144" s="59"/>
      <c r="CH1144" s="59"/>
      <c r="CK1144" s="59"/>
      <c r="CL1144" s="59"/>
    </row>
    <row r="1145" spans="1:90" x14ac:dyDescent="0.25">
      <c r="A1145" s="15"/>
      <c r="B1145" s="15"/>
      <c r="C1145" s="15"/>
      <c r="D1145" s="15"/>
      <c r="E1145" s="15"/>
      <c r="F1145" s="15"/>
      <c r="G1145" s="15"/>
      <c r="H1145" s="15"/>
      <c r="I1145" s="15"/>
      <c r="J1145" s="15"/>
      <c r="K1145" s="15"/>
      <c r="L1145" s="15"/>
      <c r="CA1145" s="59"/>
      <c r="CB1145" s="59"/>
      <c r="CC1145" s="59"/>
      <c r="CD1145" s="59"/>
      <c r="CE1145" s="59"/>
      <c r="CF1145" s="59"/>
      <c r="CG1145" s="59"/>
      <c r="CH1145" s="59"/>
      <c r="CK1145" s="59"/>
      <c r="CL1145" s="59"/>
    </row>
    <row r="1146" spans="1:90" x14ac:dyDescent="0.25">
      <c r="A1146" s="15"/>
      <c r="B1146" s="15"/>
      <c r="C1146" s="15"/>
      <c r="D1146" s="15"/>
      <c r="E1146" s="15"/>
      <c r="F1146" s="15"/>
      <c r="G1146" s="15"/>
      <c r="H1146" s="15"/>
      <c r="I1146" s="15"/>
      <c r="J1146" s="15"/>
      <c r="K1146" s="15"/>
      <c r="L1146" s="15"/>
      <c r="CA1146" s="59"/>
      <c r="CB1146" s="59"/>
      <c r="CC1146" s="59"/>
      <c r="CD1146" s="59"/>
      <c r="CE1146" s="59"/>
      <c r="CF1146" s="59"/>
      <c r="CG1146" s="59"/>
      <c r="CH1146" s="59"/>
      <c r="CK1146" s="59"/>
      <c r="CL1146" s="59"/>
    </row>
    <row r="1147" spans="1:90" x14ac:dyDescent="0.25">
      <c r="A1147" s="15"/>
      <c r="B1147" s="15"/>
      <c r="C1147" s="15"/>
      <c r="D1147" s="15"/>
      <c r="E1147" s="15"/>
      <c r="F1147" s="15"/>
      <c r="G1147" s="15"/>
      <c r="H1147" s="15"/>
      <c r="I1147" s="15"/>
      <c r="J1147" s="15"/>
      <c r="K1147" s="15"/>
      <c r="L1147" s="15"/>
      <c r="CA1147" s="59"/>
      <c r="CB1147" s="59"/>
      <c r="CC1147" s="59"/>
      <c r="CD1147" s="59"/>
      <c r="CE1147" s="59"/>
      <c r="CF1147" s="59"/>
      <c r="CG1147" s="59"/>
      <c r="CH1147" s="59"/>
      <c r="CK1147" s="59"/>
      <c r="CL1147" s="59"/>
    </row>
    <row r="1148" spans="1:90" x14ac:dyDescent="0.25">
      <c r="A1148" s="15"/>
      <c r="B1148" s="15"/>
      <c r="C1148" s="15"/>
      <c r="D1148" s="15"/>
      <c r="E1148" s="15"/>
      <c r="F1148" s="15"/>
      <c r="G1148" s="15"/>
      <c r="H1148" s="15"/>
      <c r="I1148" s="15"/>
      <c r="J1148" s="15"/>
      <c r="K1148" s="15"/>
      <c r="L1148" s="15"/>
      <c r="CA1148" s="59"/>
      <c r="CB1148" s="59"/>
      <c r="CC1148" s="59"/>
      <c r="CD1148" s="59"/>
      <c r="CE1148" s="59"/>
      <c r="CF1148" s="59"/>
      <c r="CG1148" s="59"/>
      <c r="CH1148" s="59"/>
      <c r="CK1148" s="59"/>
      <c r="CL1148" s="59"/>
    </row>
    <row r="1149" spans="1:90" x14ac:dyDescent="0.25">
      <c r="A1149" s="15"/>
      <c r="B1149" s="15"/>
      <c r="C1149" s="15"/>
      <c r="D1149" s="15"/>
      <c r="E1149" s="15"/>
      <c r="F1149" s="15"/>
      <c r="G1149" s="15"/>
      <c r="H1149" s="15"/>
      <c r="I1149" s="15"/>
      <c r="J1149" s="15"/>
      <c r="K1149" s="15"/>
      <c r="L1149" s="15"/>
      <c r="CA1149" s="59"/>
      <c r="CB1149" s="59"/>
      <c r="CC1149" s="59"/>
      <c r="CD1149" s="59"/>
      <c r="CE1149" s="59"/>
      <c r="CF1149" s="59"/>
      <c r="CG1149" s="59"/>
      <c r="CH1149" s="59"/>
      <c r="CK1149" s="59"/>
      <c r="CL1149" s="59"/>
    </row>
    <row r="1150" spans="1:90" x14ac:dyDescent="0.25">
      <c r="A1150" s="15"/>
      <c r="B1150" s="15"/>
      <c r="C1150" s="15"/>
      <c r="D1150" s="15"/>
      <c r="E1150" s="15"/>
      <c r="F1150" s="15"/>
      <c r="G1150" s="15"/>
      <c r="H1150" s="15"/>
      <c r="I1150" s="15"/>
      <c r="J1150" s="15"/>
      <c r="K1150" s="15"/>
      <c r="L1150" s="15"/>
      <c r="CA1150" s="59"/>
      <c r="CB1150" s="59"/>
      <c r="CC1150" s="59"/>
      <c r="CD1150" s="59"/>
      <c r="CE1150" s="59"/>
      <c r="CF1150" s="59"/>
      <c r="CG1150" s="59"/>
      <c r="CH1150" s="59"/>
      <c r="CK1150" s="59"/>
      <c r="CL1150" s="59"/>
    </row>
    <row r="1151" spans="1:90" x14ac:dyDescent="0.25">
      <c r="A1151" s="15"/>
      <c r="B1151" s="15"/>
      <c r="C1151" s="15"/>
      <c r="D1151" s="15"/>
      <c r="E1151" s="15"/>
      <c r="F1151" s="15"/>
      <c r="G1151" s="15"/>
      <c r="H1151" s="15"/>
      <c r="I1151" s="15"/>
      <c r="J1151" s="15"/>
      <c r="K1151" s="15"/>
      <c r="L1151" s="15"/>
      <c r="CA1151" s="59"/>
      <c r="CB1151" s="59"/>
      <c r="CC1151" s="59"/>
      <c r="CD1151" s="59"/>
      <c r="CE1151" s="59"/>
      <c r="CF1151" s="59"/>
      <c r="CG1151" s="59"/>
      <c r="CH1151" s="59"/>
      <c r="CK1151" s="59"/>
      <c r="CL1151" s="59"/>
    </row>
    <row r="1152" spans="1:90" x14ac:dyDescent="0.25">
      <c r="A1152" s="15"/>
      <c r="B1152" s="15"/>
      <c r="C1152" s="15"/>
      <c r="D1152" s="15"/>
      <c r="E1152" s="15"/>
      <c r="F1152" s="15"/>
      <c r="G1152" s="15"/>
      <c r="H1152" s="15"/>
      <c r="I1152" s="15"/>
      <c r="J1152" s="15"/>
      <c r="K1152" s="15"/>
      <c r="L1152" s="15"/>
      <c r="CA1152" s="59"/>
      <c r="CB1152" s="59"/>
      <c r="CC1152" s="59"/>
      <c r="CD1152" s="59"/>
      <c r="CE1152" s="59"/>
      <c r="CF1152" s="59"/>
      <c r="CG1152" s="59"/>
      <c r="CH1152" s="59"/>
      <c r="CK1152" s="59"/>
      <c r="CL1152" s="59"/>
    </row>
    <row r="1153" spans="1:90" x14ac:dyDescent="0.25">
      <c r="A1153" s="15"/>
      <c r="B1153" s="15"/>
      <c r="C1153" s="15"/>
      <c r="D1153" s="15"/>
      <c r="E1153" s="15"/>
      <c r="F1153" s="15"/>
      <c r="G1153" s="15"/>
      <c r="H1153" s="15"/>
      <c r="I1153" s="15"/>
      <c r="J1153" s="15"/>
      <c r="K1153" s="15"/>
      <c r="L1153" s="15"/>
      <c r="CA1153" s="59"/>
      <c r="CB1153" s="59"/>
      <c r="CC1153" s="59"/>
      <c r="CD1153" s="59"/>
      <c r="CE1153" s="59"/>
      <c r="CF1153" s="59"/>
      <c r="CG1153" s="59"/>
      <c r="CH1153" s="59"/>
      <c r="CK1153" s="59"/>
      <c r="CL1153" s="59"/>
    </row>
    <row r="1154" spans="1:90" x14ac:dyDescent="0.25">
      <c r="A1154" s="15"/>
      <c r="B1154" s="15"/>
      <c r="C1154" s="15"/>
      <c r="D1154" s="15"/>
      <c r="E1154" s="15"/>
      <c r="F1154" s="15"/>
      <c r="G1154" s="15"/>
      <c r="H1154" s="15"/>
      <c r="I1154" s="15"/>
      <c r="J1154" s="15"/>
      <c r="K1154" s="15"/>
      <c r="L1154" s="15"/>
      <c r="CA1154" s="59"/>
      <c r="CB1154" s="59"/>
      <c r="CC1154" s="59"/>
      <c r="CD1154" s="59"/>
      <c r="CE1154" s="59"/>
      <c r="CF1154" s="59"/>
      <c r="CG1154" s="59"/>
      <c r="CH1154" s="59"/>
      <c r="CK1154" s="59"/>
      <c r="CL1154" s="59"/>
    </row>
    <row r="1155" spans="1:90" x14ac:dyDescent="0.25">
      <c r="A1155" s="15"/>
      <c r="B1155" s="15"/>
      <c r="C1155" s="15"/>
      <c r="D1155" s="15"/>
      <c r="E1155" s="15"/>
      <c r="F1155" s="15"/>
      <c r="G1155" s="15"/>
      <c r="H1155" s="15"/>
      <c r="I1155" s="15"/>
      <c r="J1155" s="15"/>
      <c r="K1155" s="15"/>
      <c r="L1155" s="15"/>
      <c r="CA1155" s="59"/>
      <c r="CB1155" s="59"/>
      <c r="CC1155" s="59"/>
      <c r="CD1155" s="59"/>
      <c r="CE1155" s="59"/>
      <c r="CF1155" s="59"/>
      <c r="CG1155" s="59"/>
      <c r="CH1155" s="59"/>
      <c r="CK1155" s="59"/>
      <c r="CL1155" s="59"/>
    </row>
    <row r="1156" spans="1:90" x14ac:dyDescent="0.25">
      <c r="A1156" s="15"/>
      <c r="B1156" s="15"/>
      <c r="C1156" s="15"/>
      <c r="D1156" s="15"/>
      <c r="E1156" s="15"/>
      <c r="F1156" s="15"/>
      <c r="G1156" s="15"/>
      <c r="H1156" s="15"/>
      <c r="I1156" s="15"/>
      <c r="J1156" s="15"/>
      <c r="K1156" s="15"/>
      <c r="L1156" s="15"/>
      <c r="CA1156" s="59"/>
      <c r="CB1156" s="59"/>
      <c r="CC1156" s="59"/>
      <c r="CD1156" s="59"/>
      <c r="CE1156" s="59"/>
      <c r="CF1156" s="59"/>
      <c r="CG1156" s="59"/>
      <c r="CH1156" s="59"/>
      <c r="CK1156" s="59"/>
      <c r="CL1156" s="59"/>
    </row>
    <row r="1157" spans="1:90" x14ac:dyDescent="0.25">
      <c r="A1157" s="15"/>
      <c r="B1157" s="15"/>
      <c r="C1157" s="15"/>
      <c r="D1157" s="15"/>
      <c r="E1157" s="15"/>
      <c r="F1157" s="15"/>
      <c r="G1157" s="15"/>
      <c r="H1157" s="15"/>
      <c r="I1157" s="15"/>
      <c r="J1157" s="15"/>
      <c r="K1157" s="15"/>
      <c r="L1157" s="15"/>
      <c r="CA1157" s="59"/>
      <c r="CB1157" s="59"/>
      <c r="CC1157" s="59"/>
      <c r="CD1157" s="59"/>
      <c r="CE1157" s="59"/>
      <c r="CF1157" s="59"/>
      <c r="CG1157" s="59"/>
      <c r="CH1157" s="59"/>
      <c r="CK1157" s="59"/>
      <c r="CL1157" s="59"/>
    </row>
    <row r="1158" spans="1:90" x14ac:dyDescent="0.25">
      <c r="A1158" s="15"/>
      <c r="B1158" s="15"/>
      <c r="C1158" s="15"/>
      <c r="D1158" s="15"/>
      <c r="E1158" s="15"/>
      <c r="F1158" s="15"/>
      <c r="G1158" s="15"/>
      <c r="H1158" s="15"/>
      <c r="I1158" s="15"/>
      <c r="J1158" s="15"/>
      <c r="K1158" s="15"/>
      <c r="L1158" s="15"/>
      <c r="CA1158" s="59"/>
      <c r="CB1158" s="59"/>
      <c r="CC1158" s="59"/>
      <c r="CD1158" s="59"/>
      <c r="CE1158" s="59"/>
      <c r="CF1158" s="59"/>
      <c r="CG1158" s="59"/>
      <c r="CH1158" s="59"/>
      <c r="CK1158" s="59"/>
      <c r="CL1158" s="59"/>
    </row>
    <row r="1159" spans="1:90" x14ac:dyDescent="0.25">
      <c r="A1159" s="15"/>
      <c r="B1159" s="15"/>
      <c r="C1159" s="15"/>
      <c r="D1159" s="15"/>
      <c r="E1159" s="15"/>
      <c r="F1159" s="15"/>
      <c r="G1159" s="15"/>
      <c r="H1159" s="15"/>
      <c r="I1159" s="15"/>
      <c r="J1159" s="15"/>
      <c r="K1159" s="15"/>
      <c r="L1159" s="15"/>
      <c r="CA1159" s="59"/>
      <c r="CB1159" s="59"/>
      <c r="CC1159" s="59"/>
      <c r="CD1159" s="59"/>
      <c r="CE1159" s="59"/>
      <c r="CF1159" s="59"/>
      <c r="CG1159" s="59"/>
      <c r="CH1159" s="59"/>
      <c r="CK1159" s="59"/>
      <c r="CL1159" s="59"/>
    </row>
    <row r="1160" spans="1:90" x14ac:dyDescent="0.25">
      <c r="A1160" s="15"/>
      <c r="B1160" s="15"/>
      <c r="C1160" s="15"/>
      <c r="D1160" s="15"/>
      <c r="E1160" s="15"/>
      <c r="F1160" s="15"/>
      <c r="G1160" s="15"/>
      <c r="H1160" s="15"/>
      <c r="I1160" s="15"/>
      <c r="J1160" s="15"/>
      <c r="K1160" s="15"/>
      <c r="L1160" s="15"/>
      <c r="CA1160" s="59"/>
      <c r="CB1160" s="59"/>
      <c r="CC1160" s="59"/>
      <c r="CD1160" s="59"/>
      <c r="CE1160" s="59"/>
      <c r="CF1160" s="59"/>
      <c r="CG1160" s="59"/>
      <c r="CH1160" s="59"/>
      <c r="CK1160" s="59"/>
      <c r="CL1160" s="59"/>
    </row>
    <row r="1161" spans="1:90" x14ac:dyDescent="0.25">
      <c r="A1161" s="15"/>
      <c r="B1161" s="15"/>
      <c r="C1161" s="15"/>
      <c r="D1161" s="15"/>
      <c r="E1161" s="15"/>
      <c r="F1161" s="15"/>
      <c r="G1161" s="15"/>
      <c r="H1161" s="15"/>
      <c r="I1161" s="15"/>
      <c r="J1161" s="15"/>
      <c r="K1161" s="15"/>
      <c r="L1161" s="15"/>
      <c r="CA1161" s="59"/>
      <c r="CB1161" s="59"/>
      <c r="CC1161" s="59"/>
      <c r="CD1161" s="59"/>
      <c r="CE1161" s="59"/>
      <c r="CF1161" s="59"/>
      <c r="CG1161" s="59"/>
      <c r="CH1161" s="59"/>
      <c r="CK1161" s="59"/>
      <c r="CL1161" s="59"/>
    </row>
    <row r="1162" spans="1:90" x14ac:dyDescent="0.25">
      <c r="A1162" s="15"/>
      <c r="B1162" s="15"/>
      <c r="C1162" s="15"/>
      <c r="D1162" s="15"/>
      <c r="E1162" s="15"/>
      <c r="F1162" s="15"/>
      <c r="G1162" s="15"/>
      <c r="H1162" s="15"/>
      <c r="I1162" s="15"/>
      <c r="J1162" s="15"/>
      <c r="K1162" s="15"/>
      <c r="L1162" s="15"/>
      <c r="CA1162" s="59"/>
      <c r="CB1162" s="59"/>
      <c r="CC1162" s="59"/>
      <c r="CD1162" s="59"/>
      <c r="CE1162" s="59"/>
      <c r="CF1162" s="59"/>
      <c r="CG1162" s="59"/>
      <c r="CH1162" s="59"/>
      <c r="CK1162" s="59"/>
      <c r="CL1162" s="59"/>
    </row>
    <row r="1163" spans="1:90" x14ac:dyDescent="0.25">
      <c r="A1163" s="15"/>
      <c r="B1163" s="15"/>
      <c r="C1163" s="15"/>
      <c r="D1163" s="15"/>
      <c r="E1163" s="15"/>
      <c r="F1163" s="15"/>
      <c r="G1163" s="15"/>
      <c r="H1163" s="15"/>
      <c r="I1163" s="15"/>
      <c r="J1163" s="15"/>
      <c r="K1163" s="15"/>
      <c r="L1163" s="15"/>
      <c r="CA1163" s="59"/>
      <c r="CB1163" s="59"/>
      <c r="CC1163" s="59"/>
      <c r="CD1163" s="59"/>
      <c r="CE1163" s="59"/>
      <c r="CF1163" s="59"/>
      <c r="CG1163" s="59"/>
      <c r="CH1163" s="59"/>
      <c r="CK1163" s="59"/>
      <c r="CL1163" s="59"/>
    </row>
    <row r="1164" spans="1:90" x14ac:dyDescent="0.25">
      <c r="A1164" s="15"/>
      <c r="B1164" s="15"/>
      <c r="C1164" s="15"/>
      <c r="D1164" s="15"/>
      <c r="E1164" s="15"/>
      <c r="F1164" s="15"/>
      <c r="G1164" s="15"/>
      <c r="H1164" s="15"/>
      <c r="I1164" s="15"/>
      <c r="J1164" s="15"/>
      <c r="K1164" s="15"/>
      <c r="L1164" s="15"/>
      <c r="CA1164" s="59"/>
      <c r="CB1164" s="59"/>
      <c r="CC1164" s="59"/>
      <c r="CD1164" s="59"/>
      <c r="CE1164" s="59"/>
      <c r="CF1164" s="59"/>
      <c r="CG1164" s="59"/>
      <c r="CH1164" s="59"/>
      <c r="CK1164" s="59"/>
      <c r="CL1164" s="59"/>
    </row>
    <row r="1165" spans="1:90" x14ac:dyDescent="0.25">
      <c r="A1165" s="15"/>
      <c r="B1165" s="15"/>
      <c r="C1165" s="15"/>
      <c r="D1165" s="15"/>
      <c r="E1165" s="15"/>
      <c r="F1165" s="15"/>
      <c r="G1165" s="15"/>
      <c r="H1165" s="15"/>
      <c r="I1165" s="15"/>
      <c r="J1165" s="15"/>
      <c r="K1165" s="15"/>
      <c r="L1165" s="15"/>
      <c r="CA1165" s="59"/>
      <c r="CB1165" s="59"/>
      <c r="CC1165" s="59"/>
      <c r="CD1165" s="59"/>
      <c r="CE1165" s="59"/>
      <c r="CF1165" s="59"/>
      <c r="CG1165" s="59"/>
      <c r="CH1165" s="59"/>
      <c r="CK1165" s="59"/>
      <c r="CL1165" s="59"/>
    </row>
    <row r="1166" spans="1:90" x14ac:dyDescent="0.25">
      <c r="A1166" s="15"/>
      <c r="B1166" s="15"/>
      <c r="C1166" s="15"/>
      <c r="D1166" s="15"/>
      <c r="E1166" s="15"/>
      <c r="F1166" s="15"/>
      <c r="G1166" s="15"/>
      <c r="H1166" s="15"/>
      <c r="I1166" s="15"/>
      <c r="J1166" s="15"/>
      <c r="K1166" s="15"/>
      <c r="L1166" s="15"/>
      <c r="CA1166" s="59"/>
      <c r="CB1166" s="59"/>
      <c r="CC1166" s="59"/>
      <c r="CD1166" s="59"/>
      <c r="CE1166" s="59"/>
      <c r="CF1166" s="59"/>
      <c r="CG1166" s="59"/>
      <c r="CH1166" s="59"/>
      <c r="CK1166" s="59"/>
      <c r="CL1166" s="59"/>
    </row>
    <row r="1167" spans="1:90" x14ac:dyDescent="0.25">
      <c r="A1167" s="15"/>
      <c r="B1167" s="15"/>
      <c r="C1167" s="15"/>
      <c r="D1167" s="15"/>
      <c r="E1167" s="15"/>
      <c r="F1167" s="15"/>
      <c r="G1167" s="15"/>
      <c r="H1167" s="15"/>
      <c r="I1167" s="15"/>
      <c r="J1167" s="15"/>
      <c r="K1167" s="15"/>
      <c r="L1167" s="15"/>
      <c r="CA1167" s="59"/>
      <c r="CB1167" s="59"/>
      <c r="CC1167" s="59"/>
      <c r="CD1167" s="59"/>
      <c r="CE1167" s="59"/>
      <c r="CF1167" s="59"/>
      <c r="CG1167" s="59"/>
      <c r="CH1167" s="59"/>
      <c r="CK1167" s="59"/>
      <c r="CL1167" s="59"/>
    </row>
    <row r="1168" spans="1:90" x14ac:dyDescent="0.25">
      <c r="A1168" s="15"/>
      <c r="B1168" s="15"/>
      <c r="C1168" s="15"/>
      <c r="D1168" s="15"/>
      <c r="E1168" s="15"/>
      <c r="F1168" s="15"/>
      <c r="G1168" s="15"/>
      <c r="H1168" s="15"/>
      <c r="I1168" s="15"/>
      <c r="J1168" s="15"/>
      <c r="K1168" s="15"/>
      <c r="L1168" s="15"/>
      <c r="CA1168" s="59"/>
      <c r="CB1168" s="59"/>
      <c r="CC1168" s="59"/>
      <c r="CD1168" s="59"/>
      <c r="CE1168" s="59"/>
      <c r="CF1168" s="59"/>
      <c r="CG1168" s="59"/>
      <c r="CH1168" s="59"/>
      <c r="CK1168" s="59"/>
      <c r="CL1168" s="59"/>
    </row>
    <row r="1169" spans="1:90" x14ac:dyDescent="0.25">
      <c r="A1169" s="15"/>
      <c r="B1169" s="15"/>
      <c r="C1169" s="15"/>
      <c r="D1169" s="15"/>
      <c r="E1169" s="15"/>
      <c r="F1169" s="15"/>
      <c r="G1169" s="15"/>
      <c r="H1169" s="15"/>
      <c r="I1169" s="15"/>
      <c r="J1169" s="15"/>
      <c r="K1169" s="15"/>
      <c r="L1169" s="15"/>
      <c r="CA1169" s="59"/>
      <c r="CB1169" s="59"/>
      <c r="CC1169" s="59"/>
      <c r="CD1169" s="59"/>
      <c r="CE1169" s="59"/>
      <c r="CF1169" s="59"/>
      <c r="CG1169" s="59"/>
      <c r="CH1169" s="59"/>
      <c r="CK1169" s="59"/>
      <c r="CL1169" s="59"/>
    </row>
    <row r="1170" spans="1:90" x14ac:dyDescent="0.25">
      <c r="A1170" s="15"/>
      <c r="B1170" s="15"/>
      <c r="C1170" s="15"/>
      <c r="D1170" s="15"/>
      <c r="E1170" s="15"/>
      <c r="F1170" s="15"/>
      <c r="G1170" s="15"/>
      <c r="H1170" s="15"/>
      <c r="I1170" s="15"/>
      <c r="J1170" s="15"/>
      <c r="K1170" s="15"/>
      <c r="L1170" s="15"/>
      <c r="CA1170" s="59"/>
      <c r="CB1170" s="59"/>
      <c r="CC1170" s="59"/>
      <c r="CD1170" s="59"/>
      <c r="CE1170" s="59"/>
      <c r="CF1170" s="59"/>
      <c r="CG1170" s="59"/>
      <c r="CH1170" s="59"/>
      <c r="CK1170" s="59"/>
      <c r="CL1170" s="59"/>
    </row>
    <row r="1171" spans="1:90" x14ac:dyDescent="0.25">
      <c r="A1171" s="15"/>
      <c r="B1171" s="15"/>
      <c r="C1171" s="15"/>
      <c r="D1171" s="15"/>
      <c r="E1171" s="15"/>
      <c r="F1171" s="15"/>
      <c r="G1171" s="15"/>
      <c r="H1171" s="15"/>
      <c r="I1171" s="15"/>
      <c r="J1171" s="15"/>
      <c r="K1171" s="15"/>
      <c r="L1171" s="15"/>
      <c r="CA1171" s="59"/>
      <c r="CB1171" s="59"/>
      <c r="CC1171" s="59"/>
      <c r="CD1171" s="59"/>
      <c r="CE1171" s="59"/>
      <c r="CF1171" s="59"/>
      <c r="CG1171" s="59"/>
      <c r="CH1171" s="59"/>
      <c r="CK1171" s="59"/>
      <c r="CL1171" s="59"/>
    </row>
    <row r="1172" spans="1:90" x14ac:dyDescent="0.25">
      <c r="A1172" s="15"/>
      <c r="B1172" s="15"/>
      <c r="C1172" s="15"/>
      <c r="D1172" s="15"/>
      <c r="E1172" s="15"/>
      <c r="F1172" s="15"/>
      <c r="G1172" s="15"/>
      <c r="H1172" s="15"/>
      <c r="I1172" s="15"/>
      <c r="J1172" s="15"/>
      <c r="K1172" s="15"/>
      <c r="L1172" s="15"/>
      <c r="CA1172" s="59"/>
      <c r="CB1172" s="59"/>
      <c r="CC1172" s="59"/>
      <c r="CD1172" s="59"/>
      <c r="CE1172" s="59"/>
      <c r="CF1172" s="59"/>
      <c r="CG1172" s="59"/>
      <c r="CH1172" s="59"/>
      <c r="CK1172" s="59"/>
      <c r="CL1172" s="59"/>
    </row>
    <row r="1173" spans="1:90" x14ac:dyDescent="0.25">
      <c r="A1173" s="15"/>
      <c r="B1173" s="15"/>
      <c r="C1173" s="15"/>
      <c r="D1173" s="15"/>
      <c r="E1173" s="15"/>
      <c r="F1173" s="15"/>
      <c r="G1173" s="15"/>
      <c r="H1173" s="15"/>
      <c r="I1173" s="15"/>
      <c r="J1173" s="15"/>
      <c r="K1173" s="15"/>
      <c r="L1173" s="15"/>
      <c r="CA1173" s="59"/>
      <c r="CB1173" s="59"/>
      <c r="CC1173" s="59"/>
      <c r="CD1173" s="59"/>
      <c r="CE1173" s="59"/>
      <c r="CF1173" s="59"/>
      <c r="CG1173" s="59"/>
      <c r="CH1173" s="59"/>
      <c r="CK1173" s="59"/>
      <c r="CL1173" s="59"/>
    </row>
    <row r="1174" spans="1:90" x14ac:dyDescent="0.25">
      <c r="A1174" s="15"/>
      <c r="B1174" s="15"/>
      <c r="C1174" s="15"/>
      <c r="D1174" s="15"/>
      <c r="E1174" s="15"/>
      <c r="F1174" s="15"/>
      <c r="G1174" s="15"/>
      <c r="H1174" s="15"/>
      <c r="I1174" s="15"/>
      <c r="J1174" s="15"/>
      <c r="K1174" s="15"/>
      <c r="L1174" s="15"/>
      <c r="CA1174" s="59"/>
      <c r="CB1174" s="59"/>
      <c r="CC1174" s="59"/>
      <c r="CD1174" s="59"/>
      <c r="CE1174" s="59"/>
      <c r="CF1174" s="59"/>
      <c r="CG1174" s="59"/>
      <c r="CH1174" s="59"/>
      <c r="CK1174" s="59"/>
      <c r="CL1174" s="59"/>
    </row>
  </sheetData>
  <mergeCells count="22">
    <mergeCell ref="BA1:BL1"/>
    <mergeCell ref="A1:L1"/>
    <mergeCell ref="N1:Y1"/>
    <mergeCell ref="A2:H2"/>
    <mergeCell ref="J2:L2"/>
    <mergeCell ref="N2:U2"/>
    <mergeCell ref="CA1:CH1"/>
    <mergeCell ref="CA2:CH2"/>
    <mergeCell ref="CK2:CM2"/>
    <mergeCell ref="CK1:CM1"/>
    <mergeCell ref="W2:Y2"/>
    <mergeCell ref="AN2:AU2"/>
    <mergeCell ref="AW2:AY2"/>
    <mergeCell ref="AN1:AY1"/>
    <mergeCell ref="AA2:AH2"/>
    <mergeCell ref="AJ2:AL2"/>
    <mergeCell ref="AA1:AL1"/>
    <mergeCell ref="BN2:BU2"/>
    <mergeCell ref="BW2:BY2"/>
    <mergeCell ref="BN1:BY1"/>
    <mergeCell ref="BA2:BH2"/>
    <mergeCell ref="BJ2:BL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23"/>
  <sheetViews>
    <sheetView zoomScaleNormal="100" workbookViewId="0">
      <selection activeCell="L93" sqref="L93"/>
    </sheetView>
  </sheetViews>
  <sheetFormatPr defaultColWidth="9.140625" defaultRowHeight="15" x14ac:dyDescent="0.25"/>
  <cols>
    <col min="1" max="1" width="9.140625" style="59"/>
    <col min="2" max="2" width="5.42578125" customWidth="1"/>
    <col min="3" max="3" width="8.140625" customWidth="1"/>
    <col min="6" max="6" width="7.42578125" customWidth="1"/>
    <col min="7" max="7" width="12.7109375" bestFit="1" customWidth="1"/>
    <col min="8" max="8" width="11.42578125" bestFit="1" customWidth="1"/>
    <col min="9" max="9" width="17.28515625" customWidth="1"/>
    <col min="10" max="10" width="2.7109375" customWidth="1"/>
    <col min="11" max="11" width="3.42578125" customWidth="1"/>
    <col min="12" max="12" width="16" bestFit="1" customWidth="1"/>
    <col min="13" max="13" width="10.85546875" customWidth="1"/>
  </cols>
  <sheetData>
    <row r="1" spans="1:19" ht="110.45" customHeight="1" x14ac:dyDescent="0.25">
      <c r="B1" s="170" t="s">
        <v>392</v>
      </c>
      <c r="C1" s="171"/>
      <c r="D1" s="171"/>
      <c r="E1" s="171"/>
      <c r="F1" s="171"/>
      <c r="G1" s="171"/>
      <c r="H1" s="171"/>
      <c r="I1" s="171"/>
      <c r="J1" s="171"/>
      <c r="K1" s="171"/>
      <c r="L1" s="171"/>
      <c r="M1" s="171"/>
      <c r="N1" s="171"/>
      <c r="O1" s="171"/>
    </row>
    <row r="3" spans="1:19" x14ac:dyDescent="0.25">
      <c r="A3" s="169" t="s">
        <v>725</v>
      </c>
      <c r="B3" s="3" t="s">
        <v>1</v>
      </c>
      <c r="C3" s="5" t="s">
        <v>21</v>
      </c>
      <c r="D3" s="5" t="s">
        <v>22</v>
      </c>
      <c r="E3" s="5" t="s">
        <v>23</v>
      </c>
      <c r="F3" s="5" t="s">
        <v>24</v>
      </c>
      <c r="G3" s="3" t="s">
        <v>390</v>
      </c>
      <c r="H3" s="3" t="s">
        <v>391</v>
      </c>
      <c r="I3" s="5" t="s">
        <v>25</v>
      </c>
      <c r="J3" s="9"/>
      <c r="L3" s="172" t="s">
        <v>389</v>
      </c>
      <c r="M3" s="172"/>
    </row>
    <row r="4" spans="1:19" x14ac:dyDescent="0.25">
      <c r="A4" s="169"/>
      <c r="B4" s="4">
        <v>1</v>
      </c>
      <c r="C4" s="6">
        <f>AVERAGE(DT!A4:A1004)</f>
        <v>2.0714285714285716</v>
      </c>
      <c r="D4" s="6">
        <f>VAR(DT!A4:A1004)</f>
        <v>0.22527472527472542</v>
      </c>
      <c r="E4" s="6">
        <f>SQRT(D4)</f>
        <v>0.47463114654932353</v>
      </c>
      <c r="F4" s="7">
        <f>COUNTA(Data!B4:B1000)</f>
        <v>14</v>
      </c>
      <c r="G4" s="22" t="str">
        <f>VLOOKUP('UEQ-Read'!$B$4,Items!$A$1:$Q$50,8,FALSE)</f>
        <v>obstructive</v>
      </c>
      <c r="H4" s="23" t="str">
        <f>VLOOKUP('UEQ-Read'!$B$4,Items!$A$1:$Q$50,9,FALSE)</f>
        <v>supportive</v>
      </c>
      <c r="I4" s="25" t="str">
        <f>VLOOKUP('UEQ-Read'!$B$4,Items!$A$1:$S$50,18,FALSE)</f>
        <v>Pragmatic Quality</v>
      </c>
      <c r="J4" s="47"/>
      <c r="L4" s="25" t="str">
        <f>VLOOKUP('UEQ-Read'!$B$4,Items!$A$1:$S$50,18,FALSE)</f>
        <v>Pragmatic Quality</v>
      </c>
      <c r="M4" s="13">
        <f>AVERAGE(DT!J4:J1004)</f>
        <v>2.1785714285714284</v>
      </c>
      <c r="S4" s="8"/>
    </row>
    <row r="5" spans="1:19" x14ac:dyDescent="0.25">
      <c r="A5" s="169"/>
      <c r="B5" s="4">
        <v>2</v>
      </c>
      <c r="C5" s="6">
        <f>AVERAGE(DT!B4:B1004)</f>
        <v>2.1428571428571428</v>
      </c>
      <c r="D5" s="6">
        <f>VAR(DT!B4:B1004)</f>
        <v>0.74725274725274682</v>
      </c>
      <c r="E5" s="6">
        <f t="shared" ref="E5:E11" si="0">SQRT(D5)</f>
        <v>0.86443782150756621</v>
      </c>
      <c r="F5" s="7">
        <f>COUNTA(Data!C4:C1000)</f>
        <v>14</v>
      </c>
      <c r="G5" s="22" t="str">
        <f>VLOOKUP('UEQ-Read'!$B$4,Items!$A$1:$Q$50,10,FALSE)</f>
        <v>complicated</v>
      </c>
      <c r="H5" s="22" t="str">
        <f>VLOOKUP('UEQ-Read'!$B$4,Items!$A$1:$Q$50,11,FALSE)</f>
        <v>easy</v>
      </c>
      <c r="I5" s="25" t="str">
        <f>VLOOKUP('UEQ-Read'!$B$4,Items!$A$1:$S$50,18,FALSE)</f>
        <v>Pragmatic Quality</v>
      </c>
      <c r="J5" s="47"/>
      <c r="L5" s="25" t="str">
        <f>VLOOKUP('UEQ-Read'!$B$4,Items!$A$1:$S$50,19,FALSE)</f>
        <v>Hedonic Quality</v>
      </c>
      <c r="M5" s="13">
        <f>AVERAGE(DT!K4:K1004)</f>
        <v>0.30952380952380942</v>
      </c>
    </row>
    <row r="6" spans="1:19" x14ac:dyDescent="0.25">
      <c r="A6" s="169"/>
      <c r="B6" s="4">
        <v>3</v>
      </c>
      <c r="C6" s="6">
        <f>AVERAGE(DT!C4:C1004)</f>
        <v>2.5</v>
      </c>
      <c r="D6" s="6">
        <f>VAR(DT!C4:C1004)</f>
        <v>0.26923076923076922</v>
      </c>
      <c r="E6" s="6">
        <f t="shared" si="0"/>
        <v>0.51887452166277082</v>
      </c>
      <c r="F6" s="7">
        <f>COUNTA(Data!D4:D1000)</f>
        <v>14</v>
      </c>
      <c r="G6" s="22" t="str">
        <f>VLOOKUP('UEQ-Read'!$B$4,Items!$A$1:$Q$50,14,FALSE)</f>
        <v>inefficient</v>
      </c>
      <c r="H6" s="22" t="str">
        <f>VLOOKUP('UEQ-Read'!$B$4,Items!$A$1:$Q$50,15,FALSE)</f>
        <v>efficient</v>
      </c>
      <c r="I6" s="25" t="str">
        <f>VLOOKUP('UEQ-Read'!$B$4,Items!$A$1:$S$50,18,FALSE)</f>
        <v>Pragmatic Quality</v>
      </c>
      <c r="J6" s="47"/>
      <c r="L6" s="25" t="s">
        <v>388</v>
      </c>
      <c r="M6" s="13">
        <f>AVERAGE(DT!L4:L1004)</f>
        <v>1.3775510204081634</v>
      </c>
    </row>
    <row r="7" spans="1:19" x14ac:dyDescent="0.25">
      <c r="A7" s="169"/>
      <c r="B7" s="4">
        <v>4</v>
      </c>
      <c r="C7" s="6">
        <f>AVERAGE(DT!D4:D1004)</f>
        <v>2</v>
      </c>
      <c r="D7" s="6">
        <f>VAR(DT!D4:D1004)</f>
        <v>1.6923076923076923</v>
      </c>
      <c r="E7" s="6">
        <f t="shared" si="0"/>
        <v>1.3008872711759818</v>
      </c>
      <c r="F7" s="7">
        <f>COUNTA(Data!E4:E1000)</f>
        <v>14</v>
      </c>
      <c r="G7" s="22" t="str">
        <f>VLOOKUP('UEQ-Read'!$B$4,Items!$A$1:$Q$50,17,FALSE)</f>
        <v>confusing</v>
      </c>
      <c r="H7" s="23" t="str">
        <f>VLOOKUP('UEQ-Read'!$B$4,Items!$A$1:$Q$50,16,FALSE)</f>
        <v>clear</v>
      </c>
      <c r="I7" s="25" t="str">
        <f>VLOOKUP('UEQ-Read'!$B$4,Items!$A$1:$S$50,18,FALSE)</f>
        <v>Pragmatic Quality</v>
      </c>
      <c r="J7" s="47"/>
      <c r="L7" s="43"/>
      <c r="M7" s="44"/>
    </row>
    <row r="8" spans="1:19" x14ac:dyDescent="0.25">
      <c r="A8" s="169"/>
      <c r="B8" s="4">
        <v>5</v>
      </c>
      <c r="C8" s="6">
        <f>AVERAGE(DT!E4:E1004)</f>
        <v>0.14285714285714285</v>
      </c>
      <c r="D8" s="6">
        <f>VAR(DT!E4:E1004)</f>
        <v>1.5164835164835166</v>
      </c>
      <c r="E8" s="6">
        <f t="shared" si="0"/>
        <v>1.2314558524297641</v>
      </c>
      <c r="F8" s="7">
        <f>COUNTA(Data!F4:F1000)</f>
        <v>14</v>
      </c>
      <c r="G8" s="22" t="str">
        <f>VLOOKUP('UEQ-Read'!$B$4,Items!$A$1:$Q$50,2,FALSE)</f>
        <v>boring</v>
      </c>
      <c r="H8" s="23" t="str">
        <f>VLOOKUP('UEQ-Read'!$B$4,Items!$A$1:$Q$50,3,FALSE)</f>
        <v>exciting</v>
      </c>
      <c r="I8" s="26" t="str">
        <f>VLOOKUP('UEQ-Read'!$B$4,Items!$A$1:$S$50,19,FALSE)</f>
        <v>Hedonic Quality</v>
      </c>
      <c r="J8" s="48"/>
      <c r="L8" s="43"/>
      <c r="M8" s="44"/>
    </row>
    <row r="9" spans="1:19" x14ac:dyDescent="0.25">
      <c r="A9" s="169"/>
      <c r="B9" s="4">
        <v>6</v>
      </c>
      <c r="C9" s="6">
        <f>AVERAGE(DT!F4:F1004)</f>
        <v>1.1428571428571428</v>
      </c>
      <c r="D9" s="6">
        <f>VAR(DT!F4:F1004)</f>
        <v>1.8241758241758244</v>
      </c>
      <c r="E9" s="6">
        <f t="shared" si="0"/>
        <v>1.3506205330054124</v>
      </c>
      <c r="F9" s="7">
        <f>COUNTA(Data!G4:G1000)</f>
        <v>14</v>
      </c>
      <c r="G9" s="22" t="str">
        <f>VLOOKUP('UEQ-Read'!$B$4,Items!$A$1:$Q$50,4,FALSE)</f>
        <v>not interesting</v>
      </c>
      <c r="H9" s="23" t="str">
        <f>VLOOKUP('UEQ-Read'!$B$4,Items!$A$1:$Q$50,5,FALSE)</f>
        <v>interesting</v>
      </c>
      <c r="I9" s="26" t="str">
        <f>VLOOKUP('UEQ-Read'!$B$4,Items!$A$1:$S$50,19,FALSE)</f>
        <v>Hedonic Quality</v>
      </c>
      <c r="J9" s="48"/>
      <c r="L9" s="45"/>
      <c r="M9" s="44"/>
    </row>
    <row r="10" spans="1:19" x14ac:dyDescent="0.25">
      <c r="A10" s="169"/>
      <c r="B10" s="67">
        <v>7</v>
      </c>
      <c r="C10" s="68" t="e">
        <f>AVERAGE(DT!G4:G1004)</f>
        <v>#DIV/0!</v>
      </c>
      <c r="D10" s="68" t="e">
        <f>VAR(DT!G4:G1004)</f>
        <v>#DIV/0!</v>
      </c>
      <c r="E10" s="68" t="e">
        <f t="shared" si="0"/>
        <v>#DIV/0!</v>
      </c>
      <c r="F10" s="66">
        <f>COUNTA(Data!H4:H1000)</f>
        <v>0</v>
      </c>
      <c r="G10" s="69" t="str">
        <f>VLOOKUP('UEQ-Read'!$B$4,Items!$A$1:$Q$50,7,FALSE)</f>
        <v>conventional</v>
      </c>
      <c r="H10" s="69" t="str">
        <f>VLOOKUP('UEQ-Read'!$B$4,Items!$A$1:$Q$50,6,FALSE)</f>
        <v>inventive</v>
      </c>
      <c r="I10" s="111" t="str">
        <f>VLOOKUP('UEQ-Read'!$B$4,Items!$A$1:$S$50,19,FALSE)</f>
        <v>Hedonic Quality</v>
      </c>
      <c r="J10" s="48"/>
    </row>
    <row r="11" spans="1:19" x14ac:dyDescent="0.25">
      <c r="A11" s="169"/>
      <c r="B11" s="4">
        <v>8</v>
      </c>
      <c r="C11" s="6">
        <f>AVERAGE(DT!H4:H1004)</f>
        <v>-0.35714285714285715</v>
      </c>
      <c r="D11" s="6">
        <f>VAR(DT!H4:H1004)</f>
        <v>3.0164835164835164</v>
      </c>
      <c r="E11" s="6">
        <f t="shared" si="0"/>
        <v>1.7368026705655184</v>
      </c>
      <c r="F11" s="7">
        <f>COUNTA(Data!I4:I1000)</f>
        <v>14</v>
      </c>
      <c r="G11" s="22" t="str">
        <f>VLOOKUP('UEQ-Read'!$B$4,Items!$A$1:$Q$50,12,FALSE)</f>
        <v>usual</v>
      </c>
      <c r="H11" s="23" t="str">
        <f>VLOOKUP('UEQ-Read'!$B$4,Items!$A$1:$Q$50,13,FALSE)</f>
        <v>leading edge</v>
      </c>
      <c r="I11" s="26" t="str">
        <f>VLOOKUP('UEQ-Read'!$B$4,Items!$A$1:$S$50,19,FALSE)</f>
        <v>Hedonic Quality</v>
      </c>
      <c r="J11" s="48"/>
    </row>
    <row r="15" spans="1:19" s="100" customFormat="1" x14ac:dyDescent="0.25"/>
    <row r="17" spans="1:17" x14ac:dyDescent="0.25">
      <c r="A17" s="169" t="s">
        <v>722</v>
      </c>
      <c r="B17" s="62" t="s">
        <v>1</v>
      </c>
      <c r="C17" s="5" t="s">
        <v>21</v>
      </c>
      <c r="D17" s="5" t="s">
        <v>22</v>
      </c>
      <c r="E17" s="5" t="s">
        <v>23</v>
      </c>
      <c r="F17" s="5" t="s">
        <v>24</v>
      </c>
      <c r="G17" s="62" t="s">
        <v>390</v>
      </c>
      <c r="H17" s="62" t="s">
        <v>391</v>
      </c>
      <c r="I17" s="5" t="s">
        <v>25</v>
      </c>
      <c r="J17" s="2"/>
      <c r="K17" s="59"/>
      <c r="L17" s="172" t="s">
        <v>389</v>
      </c>
      <c r="M17" s="172"/>
      <c r="N17" s="59"/>
      <c r="O17" s="59"/>
      <c r="P17" s="59"/>
    </row>
    <row r="18" spans="1:17" x14ac:dyDescent="0.25">
      <c r="A18" s="169"/>
      <c r="B18" s="4">
        <v>1</v>
      </c>
      <c r="C18" s="6">
        <f>AVERAGE(DT!N4:N1004)</f>
        <v>1.7142857142857142</v>
      </c>
      <c r="D18" s="6">
        <f>VAR(DT!N4:N1004)</f>
        <v>0.37362637362637341</v>
      </c>
      <c r="E18" s="6">
        <f t="shared" ref="E18:E25" si="1">SQRT(D18)</f>
        <v>0.61124984550212647</v>
      </c>
      <c r="F18" s="7">
        <f>COUNTA(Data!K4:K1000)</f>
        <v>14</v>
      </c>
      <c r="G18" s="22" t="str">
        <f>VLOOKUP('UEQ-Read'!$B$4,Items!$A$1:$Q$50,8,FALSE)</f>
        <v>obstructive</v>
      </c>
      <c r="H18" s="23" t="str">
        <f>VLOOKUP('UEQ-Read'!$B$4,Items!$A$1:$Q$50,9,FALSE)</f>
        <v>supportive</v>
      </c>
      <c r="I18" s="25" t="str">
        <f>VLOOKUP('UEQ-Read'!$B$4,Items!$A$1:$S$50,18,FALSE)</f>
        <v>Pragmatic Quality</v>
      </c>
      <c r="J18" s="47"/>
      <c r="K18" s="59"/>
      <c r="L18" s="25" t="str">
        <f>VLOOKUP('UEQ-Read'!$B$4,Items!$A$1:$S$50,18,FALSE)</f>
        <v>Pragmatic Quality</v>
      </c>
      <c r="M18" s="13">
        <f>AVERAGE(DT!W4:W1004)</f>
        <v>1.5178571428571428</v>
      </c>
      <c r="N18" s="59"/>
      <c r="O18" s="59"/>
      <c r="P18" s="59"/>
    </row>
    <row r="19" spans="1:17" x14ac:dyDescent="0.25">
      <c r="A19" s="169"/>
      <c r="B19" s="4">
        <v>2</v>
      </c>
      <c r="C19" s="6">
        <f>AVERAGE(DT!O4:O1004)</f>
        <v>1</v>
      </c>
      <c r="D19" s="6">
        <f>VAR(DT!O4:O1004)</f>
        <v>2.7692307692307692</v>
      </c>
      <c r="E19" s="6">
        <f t="shared" si="1"/>
        <v>1.6641005886756874</v>
      </c>
      <c r="F19" s="7">
        <f>COUNTA(Data!L4:L1000)</f>
        <v>14</v>
      </c>
      <c r="G19" s="22" t="str">
        <f>VLOOKUP('UEQ-Read'!$B$4,Items!$A$1:$Q$50,10,FALSE)</f>
        <v>complicated</v>
      </c>
      <c r="H19" s="22" t="str">
        <f>VLOOKUP('UEQ-Read'!$B$4,Items!$A$1:$Q$50,11,FALSE)</f>
        <v>easy</v>
      </c>
      <c r="I19" s="25" t="str">
        <f>VLOOKUP('UEQ-Read'!$B$4,Items!$A$1:$S$50,18,FALSE)</f>
        <v>Pragmatic Quality</v>
      </c>
      <c r="J19" s="47"/>
      <c r="K19" s="59"/>
      <c r="L19" s="25" t="str">
        <f>VLOOKUP('UEQ-Read'!$B$4,Items!$A$1:$S$50,19,FALSE)</f>
        <v>Hedonic Quality</v>
      </c>
      <c r="M19" s="13">
        <f>AVERAGE(DT!X4:X1004)</f>
        <v>1.5238095238095239</v>
      </c>
      <c r="N19" s="59"/>
      <c r="O19" s="59"/>
      <c r="P19" s="59"/>
    </row>
    <row r="20" spans="1:17" x14ac:dyDescent="0.25">
      <c r="A20" s="169"/>
      <c r="B20" s="4">
        <v>3</v>
      </c>
      <c r="C20" s="6">
        <f>AVERAGE(DT!P4:P1004)</f>
        <v>2</v>
      </c>
      <c r="D20" s="6">
        <f>VAR(DT!P4:P1004)</f>
        <v>2</v>
      </c>
      <c r="E20" s="6">
        <f t="shared" si="1"/>
        <v>1.4142135623730951</v>
      </c>
      <c r="F20" s="7">
        <f>COUNTA(Data!M4:M1000)</f>
        <v>14</v>
      </c>
      <c r="G20" s="22" t="str">
        <f>VLOOKUP('UEQ-Read'!$B$4,Items!$A$1:$Q$50,14,FALSE)</f>
        <v>inefficient</v>
      </c>
      <c r="H20" s="22" t="str">
        <f>VLOOKUP('UEQ-Read'!$B$4,Items!$A$1:$Q$50,15,FALSE)</f>
        <v>efficient</v>
      </c>
      <c r="I20" s="25" t="str">
        <f>VLOOKUP('UEQ-Read'!$B$4,Items!$A$1:$S$50,18,FALSE)</f>
        <v>Pragmatic Quality</v>
      </c>
      <c r="J20" s="47"/>
      <c r="K20" s="59"/>
      <c r="L20" s="81" t="s">
        <v>388</v>
      </c>
      <c r="M20" s="13">
        <f>AVERAGE(DT!Y4:Y1004)</f>
        <v>1.5204081632653057</v>
      </c>
      <c r="N20" s="59"/>
      <c r="O20" s="59"/>
      <c r="P20" s="59"/>
    </row>
    <row r="21" spans="1:17" x14ac:dyDescent="0.25">
      <c r="A21" s="169"/>
      <c r="B21" s="4">
        <v>4</v>
      </c>
      <c r="C21" s="6">
        <f>AVERAGE(DT!Q4:Q1004)</f>
        <v>1.3571428571428572</v>
      </c>
      <c r="D21" s="6">
        <f>VAR(DT!Q4:Q1004)</f>
        <v>1.1703296703296704</v>
      </c>
      <c r="E21" s="6">
        <f t="shared" si="1"/>
        <v>1.0818177620697815</v>
      </c>
      <c r="F21" s="7">
        <f>COUNTA(Data!N4:N1000)</f>
        <v>14</v>
      </c>
      <c r="G21" s="22" t="str">
        <f>VLOOKUP('UEQ-Read'!$B$4,Items!$A$1:$Q$50,17,FALSE)</f>
        <v>confusing</v>
      </c>
      <c r="H21" s="23" t="str">
        <f>VLOOKUP('UEQ-Read'!$B$4,Items!$A$1:$Q$50,16,FALSE)</f>
        <v>clear</v>
      </c>
      <c r="I21" s="25" t="str">
        <f>VLOOKUP('UEQ-Read'!$B$4,Items!$A$1:$S$50,18,FALSE)</f>
        <v>Pragmatic Quality</v>
      </c>
      <c r="J21" s="47"/>
      <c r="K21" s="59"/>
      <c r="L21" s="84"/>
      <c r="M21" s="82"/>
      <c r="N21" s="59"/>
      <c r="O21" s="59"/>
      <c r="P21" s="59"/>
    </row>
    <row r="22" spans="1:17" x14ac:dyDescent="0.25">
      <c r="A22" s="169"/>
      <c r="B22" s="4">
        <v>5</v>
      </c>
      <c r="C22" s="6">
        <f>AVERAGE(DT!R4:R1004)</f>
        <v>1.2857142857142858</v>
      </c>
      <c r="D22" s="6">
        <f>VAR(DT!R4:R1004)</f>
        <v>1.4505494505494505</v>
      </c>
      <c r="E22" s="6">
        <f t="shared" si="1"/>
        <v>1.2043875831929896</v>
      </c>
      <c r="F22" s="7">
        <f>COUNTA(Data!O4:O1000)</f>
        <v>14</v>
      </c>
      <c r="G22" s="22" t="str">
        <f>VLOOKUP('UEQ-Read'!$B$4,Items!$A$1:$Q$50,2,FALSE)</f>
        <v>boring</v>
      </c>
      <c r="H22" s="23" t="str">
        <f>VLOOKUP('UEQ-Read'!$B$4,Items!$A$1:$Q$50,3,FALSE)</f>
        <v>exciting</v>
      </c>
      <c r="I22" s="26" t="str">
        <f>VLOOKUP('UEQ-Read'!$B$4,Items!$A$1:$S$50,19,FALSE)</f>
        <v>Hedonic Quality</v>
      </c>
      <c r="J22" s="48"/>
      <c r="K22" s="59"/>
      <c r="L22" s="84"/>
      <c r="M22" s="82"/>
      <c r="N22" s="59"/>
      <c r="O22" s="59"/>
      <c r="P22" s="59"/>
    </row>
    <row r="23" spans="1:17" x14ac:dyDescent="0.25">
      <c r="A23" s="169"/>
      <c r="B23" s="4">
        <v>6</v>
      </c>
      <c r="C23" s="6">
        <f>AVERAGE(DT!S4:S1004)</f>
        <v>1.7857142857142858</v>
      </c>
      <c r="D23" s="6">
        <f>VAR(DT!S4:S1004)</f>
        <v>1.412087912087912</v>
      </c>
      <c r="E23" s="6">
        <f t="shared" si="1"/>
        <v>1.1883130530663677</v>
      </c>
      <c r="F23" s="7">
        <f>COUNTA(Data!P4:P1000)</f>
        <v>14</v>
      </c>
      <c r="G23" s="22" t="str">
        <f>VLOOKUP('UEQ-Read'!$B$4,Items!$A$1:$Q$50,4,FALSE)</f>
        <v>not interesting</v>
      </c>
      <c r="H23" s="23" t="str">
        <f>VLOOKUP('UEQ-Read'!$B$4,Items!$A$1:$Q$50,5,FALSE)</f>
        <v>interesting</v>
      </c>
      <c r="I23" s="26" t="str">
        <f>VLOOKUP('UEQ-Read'!$B$4,Items!$A$1:$S$50,19,FALSE)</f>
        <v>Hedonic Quality</v>
      </c>
      <c r="J23" s="48"/>
      <c r="K23" s="59"/>
      <c r="L23" s="83"/>
      <c r="M23" s="82"/>
      <c r="N23" s="59"/>
      <c r="O23" s="59"/>
      <c r="P23" s="59"/>
    </row>
    <row r="24" spans="1:17" x14ac:dyDescent="0.25">
      <c r="A24" s="169"/>
      <c r="B24" s="67">
        <v>7</v>
      </c>
      <c r="C24" s="68" t="e">
        <f>AVERAGE(DT!T4:T1004)</f>
        <v>#DIV/0!</v>
      </c>
      <c r="D24" s="68" t="e">
        <f>VAR(DT!T4:T1004)</f>
        <v>#DIV/0!</v>
      </c>
      <c r="E24" s="68" t="e">
        <f t="shared" si="1"/>
        <v>#DIV/0!</v>
      </c>
      <c r="F24" s="66">
        <f>COUNTA(Data!Q4:Q1000)</f>
        <v>0</v>
      </c>
      <c r="G24" s="69" t="str">
        <f>VLOOKUP('UEQ-Read'!$B$4,Items!$A$1:$Q$50,7,FALSE)</f>
        <v>conventional</v>
      </c>
      <c r="H24" s="69" t="str">
        <f>VLOOKUP('UEQ-Read'!$B$4,Items!$A$1:$Q$50,6,FALSE)</f>
        <v>inventive</v>
      </c>
      <c r="I24" s="111" t="str">
        <f>VLOOKUP('UEQ-Read'!$B$4,Items!$A$1:$S$50,19,FALSE)</f>
        <v>Hedonic Quality</v>
      </c>
      <c r="J24" s="48"/>
      <c r="K24" s="59"/>
      <c r="L24" s="59"/>
      <c r="M24" s="59"/>
      <c r="N24" s="59"/>
      <c r="O24" s="59"/>
      <c r="P24" s="59"/>
    </row>
    <row r="25" spans="1:17" x14ac:dyDescent="0.25">
      <c r="A25" s="169"/>
      <c r="B25" s="4">
        <v>8</v>
      </c>
      <c r="C25" s="6">
        <f>AVERAGE(DT!U4:U1004)</f>
        <v>1.5</v>
      </c>
      <c r="D25" s="6">
        <f>VAR(DT!U4:U1004)</f>
        <v>1.3461538461538463</v>
      </c>
      <c r="E25" s="6">
        <f t="shared" si="1"/>
        <v>1.1602387022306428</v>
      </c>
      <c r="F25" s="7">
        <f>COUNTA(Data!R4:R1000)</f>
        <v>14</v>
      </c>
      <c r="G25" s="22" t="str">
        <f>VLOOKUP('UEQ-Read'!$B$4,Items!$A$1:$Q$50,12,FALSE)</f>
        <v>usual</v>
      </c>
      <c r="H25" s="23" t="str">
        <f>VLOOKUP('UEQ-Read'!$B$4,Items!$A$1:$Q$50,13,FALSE)</f>
        <v>leading edge</v>
      </c>
      <c r="I25" s="26" t="str">
        <f>VLOOKUP('UEQ-Read'!$B$4,Items!$A$1:$S$50,19,FALSE)</f>
        <v>Hedonic Quality</v>
      </c>
      <c r="J25" s="48"/>
      <c r="K25" s="59"/>
      <c r="L25" s="59"/>
      <c r="M25" s="59"/>
      <c r="N25" s="59"/>
      <c r="O25" s="59"/>
      <c r="P25" s="59"/>
    </row>
    <row r="26" spans="1:17" x14ac:dyDescent="0.25">
      <c r="B26" s="59"/>
      <c r="C26" s="59"/>
      <c r="D26" s="59"/>
      <c r="E26" s="59"/>
      <c r="F26" s="59"/>
      <c r="G26" s="59"/>
      <c r="H26" s="59"/>
      <c r="I26" s="59"/>
      <c r="J26" s="59"/>
      <c r="K26" s="59"/>
      <c r="L26" s="59"/>
      <c r="M26" s="59"/>
      <c r="N26" s="59"/>
      <c r="O26" s="59"/>
      <c r="P26" s="59"/>
    </row>
    <row r="27" spans="1:17" ht="14.45" customHeight="1" x14ac:dyDescent="0.25">
      <c r="B27" s="59"/>
      <c r="C27" s="59"/>
      <c r="D27" s="59"/>
      <c r="E27" s="59"/>
      <c r="F27" s="59"/>
      <c r="G27" s="59"/>
      <c r="H27" s="59"/>
      <c r="I27" s="59"/>
      <c r="J27" s="59"/>
      <c r="K27" s="59"/>
      <c r="L27" s="59"/>
      <c r="M27" s="59"/>
      <c r="N27" s="59"/>
      <c r="O27" s="59"/>
      <c r="P27" s="59"/>
    </row>
    <row r="28" spans="1:17" x14ac:dyDescent="0.25">
      <c r="B28" s="59"/>
      <c r="C28" s="59"/>
      <c r="D28" s="59"/>
      <c r="E28" s="59"/>
      <c r="F28" s="59"/>
      <c r="G28" s="59"/>
      <c r="H28" s="59"/>
      <c r="I28" s="59"/>
      <c r="J28" s="59"/>
      <c r="K28" s="59"/>
      <c r="L28" s="59"/>
      <c r="M28" s="59"/>
      <c r="N28" s="59"/>
      <c r="O28" s="59"/>
      <c r="P28" s="59"/>
    </row>
    <row r="29" spans="1:17" s="100" customFormat="1" x14ac:dyDescent="0.25"/>
    <row r="30" spans="1:17" x14ac:dyDescent="0.25">
      <c r="B30" s="59"/>
      <c r="C30" s="59"/>
      <c r="D30" s="59"/>
      <c r="E30" s="59"/>
      <c r="F30" s="59"/>
      <c r="G30" s="59"/>
      <c r="H30" s="59"/>
      <c r="I30" s="59"/>
      <c r="J30" s="59"/>
      <c r="K30" s="59"/>
      <c r="L30" s="59"/>
      <c r="M30" s="59"/>
      <c r="N30" s="59"/>
      <c r="O30" s="59"/>
      <c r="P30" s="59"/>
    </row>
    <row r="31" spans="1:17" x14ac:dyDescent="0.25">
      <c r="B31" s="59"/>
      <c r="C31" s="59"/>
      <c r="D31" s="59"/>
      <c r="E31" s="59"/>
      <c r="F31" s="59"/>
      <c r="G31" s="59"/>
      <c r="H31" s="59"/>
      <c r="I31" s="59"/>
      <c r="J31" s="59"/>
      <c r="K31" s="59"/>
      <c r="L31" s="59"/>
      <c r="M31" s="59"/>
      <c r="N31" s="59"/>
      <c r="O31" s="59"/>
      <c r="P31" s="59"/>
      <c r="Q31" s="59"/>
    </row>
    <row r="32" spans="1:17" x14ac:dyDescent="0.25">
      <c r="A32" s="169" t="s">
        <v>723</v>
      </c>
      <c r="B32" s="62" t="s">
        <v>1</v>
      </c>
      <c r="C32" s="5" t="s">
        <v>21</v>
      </c>
      <c r="D32" s="5" t="s">
        <v>22</v>
      </c>
      <c r="E32" s="5" t="s">
        <v>23</v>
      </c>
      <c r="F32" s="5" t="s">
        <v>24</v>
      </c>
      <c r="G32" s="62" t="s">
        <v>390</v>
      </c>
      <c r="H32" s="62" t="s">
        <v>391</v>
      </c>
      <c r="I32" s="5" t="s">
        <v>25</v>
      </c>
      <c r="J32" s="2"/>
      <c r="K32" s="59"/>
      <c r="L32" s="172" t="s">
        <v>389</v>
      </c>
      <c r="M32" s="172"/>
      <c r="N32" s="59"/>
      <c r="O32" s="59"/>
      <c r="P32" s="59"/>
      <c r="Q32" s="59"/>
    </row>
    <row r="33" spans="1:17" x14ac:dyDescent="0.25">
      <c r="A33" s="169"/>
      <c r="B33" s="4">
        <v>1</v>
      </c>
      <c r="C33" s="6">
        <f>AVERAGE(DT!AA4:AA1004)</f>
        <v>2.2142857142857144</v>
      </c>
      <c r="D33" s="6">
        <f>VAR(DT!AA4:AA1004)</f>
        <v>0.48901098901098933</v>
      </c>
      <c r="E33" s="6">
        <f t="shared" ref="E33:E40" si="2">SQRT(D33)</f>
        <v>0.69929320675306816</v>
      </c>
      <c r="F33" s="7">
        <f>COUNTA(Data!T4:T1000)</f>
        <v>14</v>
      </c>
      <c r="G33" s="22" t="str">
        <f>VLOOKUP('UEQ-Read'!$B$4,Items!$A$1:$Q$50,8,FALSE)</f>
        <v>obstructive</v>
      </c>
      <c r="H33" s="23" t="str">
        <f>VLOOKUP('UEQ-Read'!$B$4,Items!$A$1:$Q$50,9,FALSE)</f>
        <v>supportive</v>
      </c>
      <c r="I33" s="25" t="str">
        <f>VLOOKUP('UEQ-Read'!$B$4,Items!$A$1:$S$50,18,FALSE)</f>
        <v>Pragmatic Quality</v>
      </c>
      <c r="J33" s="47"/>
      <c r="K33" s="59"/>
      <c r="L33" s="25" t="str">
        <f>VLOOKUP('UEQ-Read'!$B$4,Items!$A$1:$S$50,18,FALSE)</f>
        <v>Pragmatic Quality</v>
      </c>
      <c r="M33" s="13">
        <f>AVERAGE(DT!AJ4:AJ1004)</f>
        <v>2.0178571428571428</v>
      </c>
      <c r="N33" s="59"/>
      <c r="O33" s="59"/>
      <c r="P33" s="59"/>
      <c r="Q33" s="59"/>
    </row>
    <row r="34" spans="1:17" x14ac:dyDescent="0.25">
      <c r="A34" s="169"/>
      <c r="B34" s="4">
        <v>2</v>
      </c>
      <c r="C34" s="6">
        <f>AVERAGE(DT!AB4:AB1004)</f>
        <v>1.6428571428571428</v>
      </c>
      <c r="D34" s="6">
        <f>VAR(DT!AB4:AB1004)</f>
        <v>1.1703296703296704</v>
      </c>
      <c r="E34" s="6">
        <f t="shared" si="2"/>
        <v>1.0818177620697815</v>
      </c>
      <c r="F34" s="7">
        <f>COUNTA(Data!U4:U1000)</f>
        <v>14</v>
      </c>
      <c r="G34" s="22" t="str">
        <f>VLOOKUP('UEQ-Read'!$B$4,Items!$A$1:$Q$50,10,FALSE)</f>
        <v>complicated</v>
      </c>
      <c r="H34" s="22" t="str">
        <f>VLOOKUP('UEQ-Read'!$B$4,Items!$A$1:$Q$50,11,FALSE)</f>
        <v>easy</v>
      </c>
      <c r="I34" s="25" t="str">
        <f>VLOOKUP('UEQ-Read'!$B$4,Items!$A$1:$S$50,18,FALSE)</f>
        <v>Pragmatic Quality</v>
      </c>
      <c r="J34" s="47"/>
      <c r="K34" s="59"/>
      <c r="L34" s="25" t="str">
        <f>VLOOKUP('UEQ-Read'!$B$4,Items!$A$1:$S$50,19,FALSE)</f>
        <v>Hedonic Quality</v>
      </c>
      <c r="M34" s="13">
        <f>AVERAGE(DT!AK4:AK1004)</f>
        <v>1.5476190476190477</v>
      </c>
      <c r="N34" s="59"/>
      <c r="O34" s="59"/>
      <c r="P34" s="59"/>
      <c r="Q34" s="59"/>
    </row>
    <row r="35" spans="1:17" x14ac:dyDescent="0.25">
      <c r="A35" s="169"/>
      <c r="B35" s="4">
        <v>3</v>
      </c>
      <c r="C35" s="6">
        <f>AVERAGE(DT!AC4:AC1004)</f>
        <v>2.7142857142857144</v>
      </c>
      <c r="D35" s="6">
        <f>VAR(DT!AC4:AC1004)</f>
        <v>0.21978021978022008</v>
      </c>
      <c r="E35" s="6">
        <f t="shared" si="2"/>
        <v>0.46880723093849574</v>
      </c>
      <c r="F35" s="7">
        <f>COUNTA(Data!V4:V1000)</f>
        <v>14</v>
      </c>
      <c r="G35" s="22" t="str">
        <f>VLOOKUP('UEQ-Read'!$B$4,Items!$A$1:$Q$50,14,FALSE)</f>
        <v>inefficient</v>
      </c>
      <c r="H35" s="22" t="str">
        <f>VLOOKUP('UEQ-Read'!$B$4,Items!$A$1:$Q$50,15,FALSE)</f>
        <v>efficient</v>
      </c>
      <c r="I35" s="25" t="str">
        <f>VLOOKUP('UEQ-Read'!$B$4,Items!$A$1:$S$50,18,FALSE)</f>
        <v>Pragmatic Quality</v>
      </c>
      <c r="J35" s="47"/>
      <c r="K35" s="59"/>
      <c r="L35" s="81" t="s">
        <v>388</v>
      </c>
      <c r="M35" s="13">
        <f>AVERAGE(DT!AL4:AL1004)</f>
        <v>1.8163265306122447</v>
      </c>
      <c r="N35" s="59"/>
      <c r="O35" s="59"/>
      <c r="P35" s="59"/>
      <c r="Q35" s="59"/>
    </row>
    <row r="36" spans="1:17" x14ac:dyDescent="0.25">
      <c r="A36" s="169"/>
      <c r="B36" s="4">
        <v>4</v>
      </c>
      <c r="C36" s="6">
        <f>AVERAGE(DT!AD4:AD1004)</f>
        <v>1.5</v>
      </c>
      <c r="D36" s="6">
        <f>VAR(DT!AD4:AD1004)</f>
        <v>2.2692307692307692</v>
      </c>
      <c r="E36" s="6">
        <f t="shared" si="2"/>
        <v>1.5063966175050876</v>
      </c>
      <c r="F36" s="7">
        <f>COUNTA(Data!W4:W1000)</f>
        <v>14</v>
      </c>
      <c r="G36" s="22" t="str">
        <f>VLOOKUP('UEQ-Read'!$B$4,Items!$A$1:$Q$50,17,FALSE)</f>
        <v>confusing</v>
      </c>
      <c r="H36" s="23" t="str">
        <f>VLOOKUP('UEQ-Read'!$B$4,Items!$A$1:$Q$50,16,FALSE)</f>
        <v>clear</v>
      </c>
      <c r="I36" s="25" t="str">
        <f>VLOOKUP('UEQ-Read'!$B$4,Items!$A$1:$S$50,18,FALSE)</f>
        <v>Pragmatic Quality</v>
      </c>
      <c r="J36" s="47"/>
      <c r="K36" s="59"/>
      <c r="L36" s="84"/>
      <c r="M36" s="82"/>
      <c r="N36" s="59"/>
      <c r="O36" s="59"/>
      <c r="P36" s="59"/>
      <c r="Q36" s="59"/>
    </row>
    <row r="37" spans="1:17" x14ac:dyDescent="0.25">
      <c r="A37" s="169"/>
      <c r="B37" s="4">
        <v>5</v>
      </c>
      <c r="C37" s="6">
        <f>AVERAGE(DT!AE4:AE1004)</f>
        <v>1.3571428571428572</v>
      </c>
      <c r="D37" s="6">
        <f>VAR(DT!AE4:AE1004)</f>
        <v>1.3241758241758244</v>
      </c>
      <c r="E37" s="6">
        <f t="shared" si="2"/>
        <v>1.1507283885330302</v>
      </c>
      <c r="F37" s="7">
        <f>COUNTA(Data!X4:X1000)</f>
        <v>14</v>
      </c>
      <c r="G37" s="22" t="str">
        <f>VLOOKUP('UEQ-Read'!$B$4,Items!$A$1:$Q$50,2,FALSE)</f>
        <v>boring</v>
      </c>
      <c r="H37" s="23" t="str">
        <f>VLOOKUP('UEQ-Read'!$B$4,Items!$A$1:$Q$50,3,FALSE)</f>
        <v>exciting</v>
      </c>
      <c r="I37" s="26" t="str">
        <f>VLOOKUP('UEQ-Read'!$B$4,Items!$A$1:$S$50,19,FALSE)</f>
        <v>Hedonic Quality</v>
      </c>
      <c r="J37" s="48"/>
      <c r="K37" s="59"/>
      <c r="L37" s="84"/>
      <c r="M37" s="82"/>
      <c r="N37" s="59"/>
      <c r="O37" s="59"/>
      <c r="P37" s="59"/>
      <c r="Q37" s="59"/>
    </row>
    <row r="38" spans="1:17" x14ac:dyDescent="0.25">
      <c r="A38" s="169"/>
      <c r="B38" s="4">
        <v>6</v>
      </c>
      <c r="C38" s="6">
        <f>AVERAGE(DT!AF4:AF1004)</f>
        <v>1.8571428571428572</v>
      </c>
      <c r="D38" s="6">
        <f>VAR(DT!AF4:AF1004)</f>
        <v>1.3626373626373627</v>
      </c>
      <c r="E38" s="6">
        <f t="shared" si="2"/>
        <v>1.1673205911990769</v>
      </c>
      <c r="F38" s="7">
        <f>COUNTA(Data!Y4:Y1000)</f>
        <v>14</v>
      </c>
      <c r="G38" s="22" t="str">
        <f>VLOOKUP('UEQ-Read'!$B$4,Items!$A$1:$Q$50,4,FALSE)</f>
        <v>not interesting</v>
      </c>
      <c r="H38" s="23" t="str">
        <f>VLOOKUP('UEQ-Read'!$B$4,Items!$A$1:$Q$50,5,FALSE)</f>
        <v>interesting</v>
      </c>
      <c r="I38" s="26" t="str">
        <f>VLOOKUP('UEQ-Read'!$B$4,Items!$A$1:$S$50,19,FALSE)</f>
        <v>Hedonic Quality</v>
      </c>
      <c r="J38" s="48"/>
      <c r="K38" s="59"/>
      <c r="L38" s="83"/>
      <c r="M38" s="82"/>
      <c r="N38" s="59"/>
      <c r="O38" s="59"/>
      <c r="P38" s="59"/>
      <c r="Q38" s="59"/>
    </row>
    <row r="39" spans="1:17" x14ac:dyDescent="0.25">
      <c r="A39" s="169"/>
      <c r="B39" s="67">
        <v>7</v>
      </c>
      <c r="C39" s="68" t="e">
        <f>AVERAGE(DT!AG4:AG1004)</f>
        <v>#DIV/0!</v>
      </c>
      <c r="D39" s="68" t="e">
        <f>VAR(DT!AG4:AG1004)</f>
        <v>#DIV/0!</v>
      </c>
      <c r="E39" s="68" t="e">
        <f t="shared" si="2"/>
        <v>#DIV/0!</v>
      </c>
      <c r="F39" s="66">
        <f>COUNTA(Data!Z4:Z1000)</f>
        <v>0</v>
      </c>
      <c r="G39" s="69" t="str">
        <f>VLOOKUP('UEQ-Read'!$B$4,Items!$A$1:$Q$50,7,FALSE)</f>
        <v>conventional</v>
      </c>
      <c r="H39" s="69" t="str">
        <f>VLOOKUP('UEQ-Read'!$B$4,Items!$A$1:$Q$50,6,FALSE)</f>
        <v>inventive</v>
      </c>
      <c r="I39" s="111" t="str">
        <f>VLOOKUP('UEQ-Read'!$B$4,Items!$A$1:$S$50,19,FALSE)</f>
        <v>Hedonic Quality</v>
      </c>
      <c r="J39" s="48"/>
      <c r="K39" s="59"/>
      <c r="L39" s="59"/>
      <c r="M39" s="59"/>
      <c r="N39" s="59"/>
      <c r="O39" s="59"/>
      <c r="P39" s="59"/>
      <c r="Q39" s="59"/>
    </row>
    <row r="40" spans="1:17" x14ac:dyDescent="0.25">
      <c r="A40" s="169"/>
      <c r="B40" s="4">
        <v>8</v>
      </c>
      <c r="C40" s="6">
        <f>AVERAGE(DT!AH4:AH1004)</f>
        <v>1.4285714285714286</v>
      </c>
      <c r="D40" s="6">
        <f>VAR(DT!AH4:AH1004)</f>
        <v>1.1868131868131866</v>
      </c>
      <c r="E40" s="6">
        <f t="shared" si="2"/>
        <v>1.0894095588038442</v>
      </c>
      <c r="F40" s="7">
        <f>COUNTA(Data!AA4:AA1000)</f>
        <v>14</v>
      </c>
      <c r="G40" s="22" t="str">
        <f>VLOOKUP('UEQ-Read'!$B$4,Items!$A$1:$Q$50,12,FALSE)</f>
        <v>usual</v>
      </c>
      <c r="H40" s="23" t="str">
        <f>VLOOKUP('UEQ-Read'!$B$4,Items!$A$1:$Q$50,13,FALSE)</f>
        <v>leading edge</v>
      </c>
      <c r="I40" s="26" t="str">
        <f>VLOOKUP('UEQ-Read'!$B$4,Items!$A$1:$S$50,19,FALSE)</f>
        <v>Hedonic Quality</v>
      </c>
      <c r="J40" s="48"/>
      <c r="K40" s="59"/>
      <c r="L40" s="59"/>
      <c r="M40" s="59"/>
      <c r="N40" s="59"/>
      <c r="O40" s="59"/>
      <c r="P40" s="59"/>
      <c r="Q40" s="59"/>
    </row>
    <row r="41" spans="1:17" x14ac:dyDescent="0.25">
      <c r="B41" s="59"/>
      <c r="C41" s="59"/>
      <c r="D41" s="59"/>
      <c r="E41" s="59"/>
      <c r="F41" s="59"/>
      <c r="G41" s="59"/>
      <c r="H41" s="59"/>
      <c r="I41" s="59"/>
      <c r="J41" s="59"/>
      <c r="K41" s="59"/>
      <c r="L41" s="59"/>
      <c r="M41" s="59"/>
      <c r="N41" s="59"/>
      <c r="O41" s="59"/>
      <c r="P41" s="59"/>
      <c r="Q41" s="59"/>
    </row>
    <row r="42" spans="1:17" x14ac:dyDescent="0.25">
      <c r="B42" s="59"/>
      <c r="C42" s="59"/>
      <c r="D42" s="59"/>
      <c r="E42" s="59"/>
      <c r="F42" s="59"/>
      <c r="G42" s="59"/>
      <c r="H42" s="59"/>
      <c r="I42" s="59"/>
      <c r="J42" s="59"/>
      <c r="K42" s="59"/>
      <c r="L42" s="59"/>
      <c r="M42" s="59"/>
      <c r="N42" s="59"/>
      <c r="O42" s="59"/>
      <c r="P42" s="59"/>
      <c r="Q42" s="59"/>
    </row>
    <row r="43" spans="1:17" x14ac:dyDescent="0.25">
      <c r="B43" s="59"/>
      <c r="C43" s="59"/>
      <c r="D43" s="59"/>
      <c r="E43" s="59"/>
      <c r="F43" s="59"/>
      <c r="G43" s="59"/>
      <c r="H43" s="59"/>
      <c r="I43" s="59"/>
      <c r="J43" s="59"/>
      <c r="K43" s="59"/>
      <c r="L43" s="59"/>
      <c r="M43" s="59"/>
      <c r="N43" s="59"/>
      <c r="O43" s="59"/>
      <c r="P43" s="59"/>
      <c r="Q43" s="59"/>
    </row>
    <row r="44" spans="1:17" s="100" customFormat="1" x14ac:dyDescent="0.25"/>
    <row r="45" spans="1:17" x14ac:dyDescent="0.25">
      <c r="B45" s="59"/>
      <c r="C45" s="59"/>
      <c r="D45" s="59"/>
      <c r="E45" s="59"/>
      <c r="F45" s="59"/>
      <c r="G45" s="59"/>
      <c r="H45" s="59"/>
      <c r="I45" s="59"/>
      <c r="J45" s="59"/>
      <c r="K45" s="59"/>
      <c r="L45" s="59"/>
      <c r="M45" s="59"/>
      <c r="N45" s="59"/>
      <c r="O45" s="59"/>
      <c r="P45" s="59"/>
      <c r="Q45" s="59"/>
    </row>
    <row r="46" spans="1:17" x14ac:dyDescent="0.25">
      <c r="B46" s="59"/>
      <c r="C46" s="59"/>
      <c r="D46" s="59"/>
      <c r="E46" s="59"/>
      <c r="F46" s="59"/>
      <c r="G46" s="59"/>
      <c r="H46" s="59"/>
      <c r="I46" s="59"/>
      <c r="J46" s="59"/>
      <c r="K46" s="59"/>
      <c r="L46" s="59"/>
      <c r="M46" s="59"/>
      <c r="N46" s="59"/>
      <c r="O46" s="59"/>
      <c r="P46" s="59"/>
      <c r="Q46" s="59"/>
    </row>
    <row r="47" spans="1:17" x14ac:dyDescent="0.25">
      <c r="A47" s="169" t="s">
        <v>724</v>
      </c>
      <c r="B47" s="102" t="s">
        <v>1</v>
      </c>
      <c r="C47" s="5" t="s">
        <v>21</v>
      </c>
      <c r="D47" s="5" t="s">
        <v>22</v>
      </c>
      <c r="E47" s="5" t="s">
        <v>23</v>
      </c>
      <c r="F47" s="5" t="s">
        <v>24</v>
      </c>
      <c r="G47" s="102" t="s">
        <v>390</v>
      </c>
      <c r="H47" s="102" t="s">
        <v>391</v>
      </c>
      <c r="I47" s="5" t="s">
        <v>25</v>
      </c>
      <c r="J47" s="2"/>
      <c r="K47" s="59"/>
      <c r="L47" s="172" t="s">
        <v>389</v>
      </c>
      <c r="M47" s="172"/>
      <c r="N47" s="59"/>
      <c r="O47" s="59"/>
      <c r="P47" s="59"/>
      <c r="Q47" s="59"/>
    </row>
    <row r="48" spans="1:17" x14ac:dyDescent="0.25">
      <c r="A48" s="169"/>
      <c r="B48" s="4">
        <v>1</v>
      </c>
      <c r="C48" s="6">
        <f>AVERAGE(DT!AN4:AN1004)</f>
        <v>1.8571428571428572</v>
      </c>
      <c r="D48" s="6">
        <f>VAR(DT!AN4:AN1004)</f>
        <v>1.3626373626373627</v>
      </c>
      <c r="E48" s="6">
        <f t="shared" ref="E48:E55" si="3">SQRT(D48)</f>
        <v>1.1673205911990769</v>
      </c>
      <c r="F48" s="7">
        <f>COUNTA(Data!AC4:AC1000)</f>
        <v>14</v>
      </c>
      <c r="G48" s="22" t="str">
        <f>VLOOKUP('UEQ-Read'!$B$4,Items!$A$1:$Q$50,8,FALSE)</f>
        <v>obstructive</v>
      </c>
      <c r="H48" s="23" t="str">
        <f>VLOOKUP('UEQ-Read'!$B$4,Items!$A$1:$Q$50,9,FALSE)</f>
        <v>supportive</v>
      </c>
      <c r="I48" s="25" t="str">
        <f>VLOOKUP('UEQ-Read'!$B$4,Items!$A$1:$S$50,18,FALSE)</f>
        <v>Pragmatic Quality</v>
      </c>
      <c r="J48" s="47"/>
      <c r="K48" s="59"/>
      <c r="L48" s="25" t="str">
        <f>VLOOKUP('UEQ-Read'!$B$4,Items!$A$1:$S$50,18,FALSE)</f>
        <v>Pragmatic Quality</v>
      </c>
      <c r="M48" s="13">
        <f>AVERAGE(DT!AW4:AW1004)</f>
        <v>1.75</v>
      </c>
      <c r="N48" s="59"/>
      <c r="O48" s="59"/>
      <c r="P48" s="59"/>
      <c r="Q48" s="59"/>
    </row>
    <row r="49" spans="1:18" x14ac:dyDescent="0.25">
      <c r="A49" s="169"/>
      <c r="B49" s="4">
        <v>2</v>
      </c>
      <c r="C49" s="6">
        <f>AVERAGE(DT!AO4:AO1004)</f>
        <v>1.4285714285714286</v>
      </c>
      <c r="D49" s="6">
        <f>VAR(DT!AO4:AO1004)</f>
        <v>1.6483516483516483</v>
      </c>
      <c r="E49" s="6">
        <f t="shared" si="3"/>
        <v>1.2838814775327387</v>
      </c>
      <c r="F49" s="7">
        <f>COUNTA(Data!AD4:AD1000)</f>
        <v>14</v>
      </c>
      <c r="G49" s="22" t="str">
        <f>VLOOKUP('UEQ-Read'!$B$4,Items!$A$1:$Q$50,10,FALSE)</f>
        <v>complicated</v>
      </c>
      <c r="H49" s="22" t="str">
        <f>VLOOKUP('UEQ-Read'!$B$4,Items!$A$1:$Q$50,11,FALSE)</f>
        <v>easy</v>
      </c>
      <c r="I49" s="25" t="str">
        <f>VLOOKUP('UEQ-Read'!$B$4,Items!$A$1:$S$50,18,FALSE)</f>
        <v>Pragmatic Quality</v>
      </c>
      <c r="J49" s="47"/>
      <c r="K49" s="59"/>
      <c r="L49" s="25" t="str">
        <f>VLOOKUP('UEQ-Read'!$B$4,Items!$A$1:$S$50,19,FALSE)</f>
        <v>Hedonic Quality</v>
      </c>
      <c r="M49" s="13">
        <f>AVERAGE(DT!AX4:AX1004)</f>
        <v>1.1666666666666667</v>
      </c>
      <c r="N49" s="59"/>
      <c r="O49" s="59"/>
      <c r="P49" s="59"/>
      <c r="Q49" s="59"/>
    </row>
    <row r="50" spans="1:18" x14ac:dyDescent="0.25">
      <c r="A50" s="169"/>
      <c r="B50" s="4">
        <v>3</v>
      </c>
      <c r="C50" s="6">
        <f>AVERAGE(DT!AP4:AP1004)</f>
        <v>2.2857142857142856</v>
      </c>
      <c r="D50" s="6">
        <f>VAR(DT!AP4:AP1004)</f>
        <v>1.296703296703297</v>
      </c>
      <c r="E50" s="6">
        <f t="shared" si="3"/>
        <v>1.1387288073563859</v>
      </c>
      <c r="F50" s="7">
        <f>COUNTA(Data!AE4:AE1000)</f>
        <v>14</v>
      </c>
      <c r="G50" s="22" t="str">
        <f>VLOOKUP('UEQ-Read'!$B$4,Items!$A$1:$Q$50,14,FALSE)</f>
        <v>inefficient</v>
      </c>
      <c r="H50" s="22" t="str">
        <f>VLOOKUP('UEQ-Read'!$B$4,Items!$A$1:$Q$50,15,FALSE)</f>
        <v>efficient</v>
      </c>
      <c r="I50" s="25" t="str">
        <f>VLOOKUP('UEQ-Read'!$B$4,Items!$A$1:$S$50,18,FALSE)</f>
        <v>Pragmatic Quality</v>
      </c>
      <c r="J50" s="47"/>
      <c r="K50" s="59"/>
      <c r="L50" s="81" t="s">
        <v>388</v>
      </c>
      <c r="M50" s="13">
        <f>AVERAGE(DT!AY4:AY1004)</f>
        <v>1.5000000000000002</v>
      </c>
      <c r="N50" s="59"/>
      <c r="O50" s="59"/>
      <c r="P50" s="59"/>
      <c r="Q50" s="59"/>
    </row>
    <row r="51" spans="1:18" x14ac:dyDescent="0.25">
      <c r="A51" s="169"/>
      <c r="B51" s="4">
        <v>4</v>
      </c>
      <c r="C51" s="6">
        <f>AVERAGE(DT!AQ4:AQ1004)</f>
        <v>1.4285714285714286</v>
      </c>
      <c r="D51" s="6">
        <f>VAR(DT!AQ4:AQ1004)</f>
        <v>3.0329670329670333</v>
      </c>
      <c r="E51" s="6">
        <f t="shared" si="3"/>
        <v>1.7415415679698929</v>
      </c>
      <c r="F51" s="7">
        <f>COUNTA(Data!AF4:AF1000)</f>
        <v>14</v>
      </c>
      <c r="G51" s="22" t="str">
        <f>VLOOKUP('UEQ-Read'!$B$4,Items!$A$1:$Q$50,17,FALSE)</f>
        <v>confusing</v>
      </c>
      <c r="H51" s="23" t="str">
        <f>VLOOKUP('UEQ-Read'!$B$4,Items!$A$1:$Q$50,16,FALSE)</f>
        <v>clear</v>
      </c>
      <c r="I51" s="25" t="str">
        <f>VLOOKUP('UEQ-Read'!$B$4,Items!$A$1:$S$50,18,FALSE)</f>
        <v>Pragmatic Quality</v>
      </c>
      <c r="J51" s="47"/>
      <c r="K51" s="59"/>
      <c r="L51" s="84"/>
      <c r="M51" s="82"/>
      <c r="N51" s="59"/>
      <c r="O51" s="59"/>
      <c r="P51" s="59"/>
      <c r="Q51" s="59"/>
    </row>
    <row r="52" spans="1:18" x14ac:dyDescent="0.25">
      <c r="A52" s="169"/>
      <c r="B52" s="4">
        <v>5</v>
      </c>
      <c r="C52" s="6">
        <f>AVERAGE(DT!AR4:AR1004)</f>
        <v>1.0714285714285714</v>
      </c>
      <c r="D52" s="6">
        <f>VAR(DT!AR4:AR1004)</f>
        <v>0.84065934065934056</v>
      </c>
      <c r="E52" s="6">
        <f t="shared" si="3"/>
        <v>0.91687476825318981</v>
      </c>
      <c r="F52" s="7">
        <f>COUNTA(Data!AG4:AG1000)</f>
        <v>14</v>
      </c>
      <c r="G52" s="22" t="str">
        <f>VLOOKUP('UEQ-Read'!$B$4,Items!$A$1:$Q$50,2,FALSE)</f>
        <v>boring</v>
      </c>
      <c r="H52" s="23" t="str">
        <f>VLOOKUP('UEQ-Read'!$B$4,Items!$A$1:$Q$50,3,FALSE)</f>
        <v>exciting</v>
      </c>
      <c r="I52" s="26" t="str">
        <f>VLOOKUP('UEQ-Read'!$B$4,Items!$A$1:$S$50,19,FALSE)</f>
        <v>Hedonic Quality</v>
      </c>
      <c r="J52" s="48"/>
      <c r="K52" s="59"/>
      <c r="L52" s="84"/>
      <c r="M52" s="82"/>
      <c r="N52" s="59"/>
      <c r="O52" s="59"/>
      <c r="P52" s="59"/>
      <c r="Q52" s="59"/>
    </row>
    <row r="53" spans="1:18" x14ac:dyDescent="0.25">
      <c r="A53" s="169"/>
      <c r="B53" s="4">
        <v>6</v>
      </c>
      <c r="C53" s="6">
        <f>AVERAGE(DT!AS4:AS1004)</f>
        <v>1.2857142857142858</v>
      </c>
      <c r="D53" s="6">
        <f>VAR(DT!AS4:AS1004)</f>
        <v>1.1428571428571428</v>
      </c>
      <c r="E53" s="6">
        <f t="shared" si="3"/>
        <v>1.0690449676496976</v>
      </c>
      <c r="F53" s="7">
        <f>COUNTA(Data!AH4:AH1000)</f>
        <v>14</v>
      </c>
      <c r="G53" s="22" t="str">
        <f>VLOOKUP('UEQ-Read'!$B$4,Items!$A$1:$Q$50,4,FALSE)</f>
        <v>not interesting</v>
      </c>
      <c r="H53" s="23" t="str">
        <f>VLOOKUP('UEQ-Read'!$B$4,Items!$A$1:$Q$50,5,FALSE)</f>
        <v>interesting</v>
      </c>
      <c r="I53" s="26" t="str">
        <f>VLOOKUP('UEQ-Read'!$B$4,Items!$A$1:$S$50,19,FALSE)</f>
        <v>Hedonic Quality</v>
      </c>
      <c r="J53" s="48"/>
      <c r="K53" s="59"/>
      <c r="L53" s="83"/>
      <c r="M53" s="82"/>
      <c r="N53" s="59"/>
      <c r="O53" s="59"/>
      <c r="P53" s="59"/>
      <c r="Q53" s="59"/>
    </row>
    <row r="54" spans="1:18" x14ac:dyDescent="0.25">
      <c r="A54" s="169"/>
      <c r="B54" s="67">
        <v>7</v>
      </c>
      <c r="C54" s="68" t="e">
        <f>AVERAGE(DT!AT4:AT1004)</f>
        <v>#DIV/0!</v>
      </c>
      <c r="D54" s="68" t="e">
        <f>VAR(DT!AT4:AT1004)</f>
        <v>#DIV/0!</v>
      </c>
      <c r="E54" s="68" t="e">
        <f t="shared" si="3"/>
        <v>#DIV/0!</v>
      </c>
      <c r="F54" s="66">
        <f>COUNTA(Data!AI4:AI1000)</f>
        <v>0</v>
      </c>
      <c r="G54" s="69" t="str">
        <f>VLOOKUP('UEQ-Read'!$B$4,Items!$A$1:$Q$50,7,FALSE)</f>
        <v>conventional</v>
      </c>
      <c r="H54" s="69" t="str">
        <f>VLOOKUP('UEQ-Read'!$B$4,Items!$A$1:$Q$50,6,FALSE)</f>
        <v>inventive</v>
      </c>
      <c r="I54" s="111" t="str">
        <f>VLOOKUP('UEQ-Read'!$B$4,Items!$A$1:$S$50,19,FALSE)</f>
        <v>Hedonic Quality</v>
      </c>
      <c r="J54" s="48"/>
      <c r="K54" s="59"/>
      <c r="L54" s="59"/>
      <c r="M54" s="59"/>
      <c r="N54" s="59"/>
      <c r="O54" s="59"/>
      <c r="P54" s="59"/>
      <c r="Q54" s="59"/>
    </row>
    <row r="55" spans="1:18" x14ac:dyDescent="0.25">
      <c r="A55" s="169"/>
      <c r="B55" s="4">
        <v>8</v>
      </c>
      <c r="C55" s="6">
        <f>AVERAGE(DT!AU4:AU1004)</f>
        <v>1.1428571428571428</v>
      </c>
      <c r="D55" s="6">
        <f>VAR(DT!AU4:AU1004)</f>
        <v>1.054945054945055</v>
      </c>
      <c r="E55" s="6">
        <f t="shared" si="3"/>
        <v>1.0271051820261909</v>
      </c>
      <c r="F55" s="7">
        <f>COUNTA(Data!AJ4:AJ1000)</f>
        <v>14</v>
      </c>
      <c r="G55" s="22" t="str">
        <f>VLOOKUP('UEQ-Read'!$B$4,Items!$A$1:$Q$50,12,FALSE)</f>
        <v>usual</v>
      </c>
      <c r="H55" s="23" t="str">
        <f>VLOOKUP('UEQ-Read'!$B$4,Items!$A$1:$Q$50,13,FALSE)</f>
        <v>leading edge</v>
      </c>
      <c r="I55" s="26" t="str">
        <f>VLOOKUP('UEQ-Read'!$B$4,Items!$A$1:$S$50,19,FALSE)</f>
        <v>Hedonic Quality</v>
      </c>
      <c r="J55" s="48"/>
      <c r="K55" s="59"/>
      <c r="L55" s="59"/>
      <c r="M55" s="59"/>
      <c r="N55" s="59"/>
      <c r="O55" s="59"/>
      <c r="P55" s="59"/>
      <c r="Q55" s="59"/>
    </row>
    <row r="56" spans="1:18" x14ac:dyDescent="0.25">
      <c r="B56" s="59"/>
      <c r="C56" s="59"/>
      <c r="D56" s="59"/>
      <c r="E56" s="59"/>
      <c r="F56" s="59"/>
      <c r="G56" s="59"/>
      <c r="H56" s="59"/>
      <c r="I56" s="59"/>
      <c r="J56" s="59"/>
      <c r="K56" s="59"/>
      <c r="L56" s="59"/>
      <c r="M56" s="59"/>
      <c r="N56" s="59"/>
      <c r="O56" s="59"/>
      <c r="P56" s="59"/>
      <c r="Q56" s="59"/>
    </row>
    <row r="57" spans="1:18" x14ac:dyDescent="0.25">
      <c r="B57" s="59"/>
      <c r="C57" s="59"/>
      <c r="D57" s="59"/>
      <c r="E57" s="59"/>
      <c r="F57" s="59"/>
      <c r="G57" s="59"/>
      <c r="H57" s="59"/>
      <c r="I57" s="59"/>
      <c r="J57" s="59"/>
      <c r="K57" s="59"/>
      <c r="L57" s="59"/>
      <c r="M57" s="59"/>
      <c r="N57" s="59"/>
      <c r="O57" s="59"/>
      <c r="P57" s="59"/>
      <c r="Q57" s="59"/>
    </row>
    <row r="58" spans="1:18" x14ac:dyDescent="0.25">
      <c r="B58" s="59"/>
      <c r="C58" s="59"/>
      <c r="D58" s="59"/>
      <c r="E58" s="59"/>
      <c r="F58" s="59"/>
      <c r="G58" s="59"/>
      <c r="H58" s="59"/>
      <c r="I58" s="59"/>
      <c r="J58" s="59"/>
      <c r="K58" s="59"/>
      <c r="L58" s="59"/>
      <c r="M58" s="59"/>
      <c r="N58" s="59"/>
      <c r="O58" s="59"/>
      <c r="P58" s="59"/>
      <c r="Q58" s="59"/>
    </row>
    <row r="59" spans="1:18" s="100" customFormat="1" x14ac:dyDescent="0.25"/>
    <row r="60" spans="1:18" x14ac:dyDescent="0.25">
      <c r="B60" s="59"/>
      <c r="C60" s="59"/>
      <c r="D60" s="59"/>
      <c r="E60" s="59"/>
      <c r="F60" s="59"/>
      <c r="G60" s="59"/>
      <c r="H60" s="59"/>
      <c r="I60" s="59"/>
      <c r="J60" s="59"/>
      <c r="K60" s="59"/>
      <c r="L60" s="59"/>
      <c r="M60" s="59"/>
      <c r="N60" s="59"/>
      <c r="O60" s="59"/>
      <c r="P60" s="59"/>
      <c r="Q60" s="59"/>
    </row>
    <row r="61" spans="1:18" x14ac:dyDescent="0.25">
      <c r="B61" s="59"/>
      <c r="C61" s="59"/>
      <c r="D61" s="59"/>
      <c r="E61" s="59"/>
      <c r="F61" s="59"/>
      <c r="G61" s="59"/>
      <c r="H61" s="59"/>
      <c r="I61" s="59"/>
      <c r="J61" s="59"/>
      <c r="K61" s="59"/>
      <c r="L61" s="59"/>
      <c r="M61" s="59"/>
      <c r="N61" s="59"/>
      <c r="O61" s="59"/>
      <c r="P61" s="59"/>
      <c r="Q61" s="59"/>
    </row>
    <row r="62" spans="1:18" x14ac:dyDescent="0.25">
      <c r="A62" s="169" t="s">
        <v>726</v>
      </c>
      <c r="B62" s="104" t="s">
        <v>1</v>
      </c>
      <c r="C62" s="5" t="s">
        <v>21</v>
      </c>
      <c r="D62" s="5" t="s">
        <v>22</v>
      </c>
      <c r="E62" s="5" t="s">
        <v>23</v>
      </c>
      <c r="F62" s="5" t="s">
        <v>24</v>
      </c>
      <c r="G62" s="104" t="s">
        <v>390</v>
      </c>
      <c r="H62" s="104" t="s">
        <v>391</v>
      </c>
      <c r="I62" s="5" t="s">
        <v>25</v>
      </c>
      <c r="J62" s="2"/>
      <c r="K62" s="59"/>
      <c r="L62" s="172" t="s">
        <v>389</v>
      </c>
      <c r="M62" s="172"/>
      <c r="N62" s="59"/>
      <c r="O62" s="59"/>
      <c r="P62" s="59"/>
      <c r="Q62" s="59"/>
      <c r="R62" s="59"/>
    </row>
    <row r="63" spans="1:18" x14ac:dyDescent="0.25">
      <c r="A63" s="169"/>
      <c r="B63" s="4">
        <v>1</v>
      </c>
      <c r="C63" s="6">
        <f>AVERAGE(DT!BA4:BA1004)</f>
        <v>1.7142857142857142</v>
      </c>
      <c r="D63" s="6">
        <f>VAR(DT!BA4:BA1004)</f>
        <v>1.2967032967032965</v>
      </c>
      <c r="E63" s="6">
        <f t="shared" ref="E63:E70" si="4">SQRT(D63)</f>
        <v>1.1387288073563857</v>
      </c>
      <c r="F63" s="7">
        <f>COUNTA(Data!AL4:AL1000)</f>
        <v>14</v>
      </c>
      <c r="G63" s="22" t="str">
        <f>VLOOKUP('UEQ-Read'!$B$4,Items!$A$1:$Q$50,8,FALSE)</f>
        <v>obstructive</v>
      </c>
      <c r="H63" s="23" t="str">
        <f>VLOOKUP('UEQ-Read'!$B$4,Items!$A$1:$Q$50,9,FALSE)</f>
        <v>supportive</v>
      </c>
      <c r="I63" s="25" t="str">
        <f>VLOOKUP('UEQ-Read'!$B$4,Items!$A$1:$S$50,18,FALSE)</f>
        <v>Pragmatic Quality</v>
      </c>
      <c r="J63" s="47"/>
      <c r="K63" s="59"/>
      <c r="L63" s="25" t="str">
        <f>VLOOKUP('UEQ-Read'!$B$4,Items!$A$1:$S$50,18,FALSE)</f>
        <v>Pragmatic Quality</v>
      </c>
      <c r="M63" s="13">
        <f>AVERAGE(DT!BJ4:BJ1004)</f>
        <v>1.5892857142857142</v>
      </c>
      <c r="N63" s="59"/>
      <c r="O63" s="59"/>
      <c r="P63" s="59"/>
      <c r="Q63" s="59"/>
      <c r="R63" s="59"/>
    </row>
    <row r="64" spans="1:18" x14ac:dyDescent="0.25">
      <c r="A64" s="169"/>
      <c r="B64" s="4">
        <v>2</v>
      </c>
      <c r="C64" s="6">
        <f>AVERAGE(DT!BB4:BB1004)</f>
        <v>1.7857142857142858</v>
      </c>
      <c r="D64" s="6">
        <f>VAR(DT!BB4:BB1004)</f>
        <v>1.7197802197802194</v>
      </c>
      <c r="E64" s="6">
        <f t="shared" si="4"/>
        <v>1.3114039117603011</v>
      </c>
      <c r="F64" s="7">
        <f>COUNTA(Data!AM4:AM1000)</f>
        <v>14</v>
      </c>
      <c r="G64" s="22" t="str">
        <f>VLOOKUP('UEQ-Read'!$B$4,Items!$A$1:$Q$50,10,FALSE)</f>
        <v>complicated</v>
      </c>
      <c r="H64" s="22" t="str">
        <f>VLOOKUP('UEQ-Read'!$B$4,Items!$A$1:$Q$50,11,FALSE)</f>
        <v>easy</v>
      </c>
      <c r="I64" s="25" t="str">
        <f>VLOOKUP('UEQ-Read'!$B$4,Items!$A$1:$S$50,18,FALSE)</f>
        <v>Pragmatic Quality</v>
      </c>
      <c r="J64" s="47"/>
      <c r="K64" s="59"/>
      <c r="L64" s="25" t="str">
        <f>VLOOKUP('UEQ-Read'!$B$4,Items!$A$1:$S$50,19,FALSE)</f>
        <v>Hedonic Quality</v>
      </c>
      <c r="M64" s="13">
        <f>AVERAGE(DT!BK4:BK1004)</f>
        <v>1.0000000000000002</v>
      </c>
      <c r="N64" s="59"/>
      <c r="O64" s="59"/>
      <c r="P64" s="59"/>
      <c r="Q64" s="59"/>
      <c r="R64" s="59"/>
    </row>
    <row r="65" spans="1:18" x14ac:dyDescent="0.25">
      <c r="A65" s="169"/>
      <c r="B65" s="4">
        <v>3</v>
      </c>
      <c r="C65" s="6">
        <f>AVERAGE(DT!BC4:BC1004)</f>
        <v>1.0714285714285714</v>
      </c>
      <c r="D65" s="6">
        <f>VAR(DT!BC4:BC1004)</f>
        <v>2.2252747252747254</v>
      </c>
      <c r="E65" s="6">
        <f t="shared" si="4"/>
        <v>1.4917354742965407</v>
      </c>
      <c r="F65" s="7">
        <f>COUNTA(Data!AN4:AN1000)</f>
        <v>14</v>
      </c>
      <c r="G65" s="22" t="str">
        <f>VLOOKUP('UEQ-Read'!$B$4,Items!$A$1:$Q$50,14,FALSE)</f>
        <v>inefficient</v>
      </c>
      <c r="H65" s="22" t="str">
        <f>VLOOKUP('UEQ-Read'!$B$4,Items!$A$1:$Q$50,15,FALSE)</f>
        <v>efficient</v>
      </c>
      <c r="I65" s="25" t="str">
        <f>VLOOKUP('UEQ-Read'!$B$4,Items!$A$1:$S$50,18,FALSE)</f>
        <v>Pragmatic Quality</v>
      </c>
      <c r="J65" s="47"/>
      <c r="K65" s="59"/>
      <c r="L65" s="81" t="s">
        <v>388</v>
      </c>
      <c r="M65" s="13">
        <f>AVERAGE(DT!BL4:BL1004)</f>
        <v>1.3367346938775508</v>
      </c>
      <c r="N65" s="59"/>
      <c r="O65" s="59"/>
      <c r="P65" s="59"/>
      <c r="Q65" s="59"/>
      <c r="R65" s="59"/>
    </row>
    <row r="66" spans="1:18" x14ac:dyDescent="0.25">
      <c r="A66" s="169"/>
      <c r="B66" s="4">
        <v>4</v>
      </c>
      <c r="C66" s="6">
        <f>AVERAGE(DT!BD4:BD1004)</f>
        <v>1.7857142857142858</v>
      </c>
      <c r="D66" s="6">
        <f>VAR(DT!BD4:BD1004)</f>
        <v>2.1813186813186811</v>
      </c>
      <c r="E66" s="6">
        <f t="shared" si="4"/>
        <v>1.4769288003552106</v>
      </c>
      <c r="F66" s="7">
        <f>COUNTA(Data!AO4:AO1000)</f>
        <v>14</v>
      </c>
      <c r="G66" s="22" t="str">
        <f>VLOOKUP('UEQ-Read'!$B$4,Items!$A$1:$Q$50,17,FALSE)</f>
        <v>confusing</v>
      </c>
      <c r="H66" s="23" t="str">
        <f>VLOOKUP('UEQ-Read'!$B$4,Items!$A$1:$Q$50,16,FALSE)</f>
        <v>clear</v>
      </c>
      <c r="I66" s="25" t="str">
        <f>VLOOKUP('UEQ-Read'!$B$4,Items!$A$1:$S$50,18,FALSE)</f>
        <v>Pragmatic Quality</v>
      </c>
      <c r="J66" s="47"/>
      <c r="K66" s="59"/>
      <c r="L66" s="84"/>
      <c r="M66" s="82"/>
      <c r="N66" s="59"/>
      <c r="O66" s="59"/>
      <c r="P66" s="59"/>
      <c r="Q66" s="59"/>
      <c r="R66" s="59"/>
    </row>
    <row r="67" spans="1:18" x14ac:dyDescent="0.25">
      <c r="A67" s="169"/>
      <c r="B67" s="4">
        <v>5</v>
      </c>
      <c r="C67" s="6">
        <f>AVERAGE(DT!BE4:BE1004)</f>
        <v>0.8571428571428571</v>
      </c>
      <c r="D67" s="6">
        <f>VAR(DT!BE4:BE1004)</f>
        <v>1.2087912087912087</v>
      </c>
      <c r="E67" s="6">
        <f t="shared" si="4"/>
        <v>1.0994504121565505</v>
      </c>
      <c r="F67" s="7">
        <f>COUNTA(Data!AP4:AP1000)</f>
        <v>14</v>
      </c>
      <c r="G67" s="22" t="str">
        <f>VLOOKUP('UEQ-Read'!$B$4,Items!$A$1:$Q$50,2,FALSE)</f>
        <v>boring</v>
      </c>
      <c r="H67" s="23" t="str">
        <f>VLOOKUP('UEQ-Read'!$B$4,Items!$A$1:$Q$50,3,FALSE)</f>
        <v>exciting</v>
      </c>
      <c r="I67" s="26" t="str">
        <f>VLOOKUP('UEQ-Read'!$B$4,Items!$A$1:$S$50,19,FALSE)</f>
        <v>Hedonic Quality</v>
      </c>
      <c r="J67" s="48"/>
      <c r="K67" s="59"/>
      <c r="L67" s="84"/>
      <c r="M67" s="82"/>
      <c r="N67" s="59"/>
      <c r="O67" s="59"/>
      <c r="P67" s="59"/>
      <c r="Q67" s="59"/>
      <c r="R67" s="59"/>
    </row>
    <row r="68" spans="1:18" x14ac:dyDescent="0.25">
      <c r="A68" s="169"/>
      <c r="B68" s="4">
        <v>6</v>
      </c>
      <c r="C68" s="6">
        <f>AVERAGE(DT!BF4:BF1004)</f>
        <v>1.0714285714285714</v>
      </c>
      <c r="D68" s="6">
        <f>VAR(DT!BF4:BF1004)</f>
        <v>0.84065934065934056</v>
      </c>
      <c r="E68" s="6">
        <f t="shared" si="4"/>
        <v>0.91687476825318981</v>
      </c>
      <c r="F68" s="7">
        <f>COUNTA(Data!AQ4:AQ1000)</f>
        <v>14</v>
      </c>
      <c r="G68" s="22" t="str">
        <f>VLOOKUP('UEQ-Read'!$B$4,Items!$A$1:$Q$50,4,FALSE)</f>
        <v>not interesting</v>
      </c>
      <c r="H68" s="23" t="str">
        <f>VLOOKUP('UEQ-Read'!$B$4,Items!$A$1:$Q$50,5,FALSE)</f>
        <v>interesting</v>
      </c>
      <c r="I68" s="26" t="str">
        <f>VLOOKUP('UEQ-Read'!$B$4,Items!$A$1:$S$50,19,FALSE)</f>
        <v>Hedonic Quality</v>
      </c>
      <c r="J68" s="48"/>
      <c r="K68" s="59"/>
      <c r="L68" s="83"/>
      <c r="M68" s="82"/>
      <c r="N68" s="59"/>
      <c r="O68" s="59"/>
      <c r="P68" s="59"/>
      <c r="Q68" s="59"/>
      <c r="R68" s="59"/>
    </row>
    <row r="69" spans="1:18" x14ac:dyDescent="0.25">
      <c r="A69" s="169"/>
      <c r="B69" s="67">
        <v>7</v>
      </c>
      <c r="C69" s="68" t="e">
        <f>AVERAGE(DT!BG4:BG1004)</f>
        <v>#DIV/0!</v>
      </c>
      <c r="D69" s="68" t="e">
        <f>VAR(DT!BG4:BG1004)</f>
        <v>#DIV/0!</v>
      </c>
      <c r="E69" s="68" t="e">
        <f t="shared" si="4"/>
        <v>#DIV/0!</v>
      </c>
      <c r="F69" s="66">
        <f>COUNTA(Data!AR4:AR1000)</f>
        <v>0</v>
      </c>
      <c r="G69" s="69" t="str">
        <f>VLOOKUP('UEQ-Read'!$B$4,Items!$A$1:$Q$50,7,FALSE)</f>
        <v>conventional</v>
      </c>
      <c r="H69" s="69" t="str">
        <f>VLOOKUP('UEQ-Read'!$B$4,Items!$A$1:$Q$50,6,FALSE)</f>
        <v>inventive</v>
      </c>
      <c r="I69" s="111" t="str">
        <f>VLOOKUP('UEQ-Read'!$B$4,Items!$A$1:$S$50,19,FALSE)</f>
        <v>Hedonic Quality</v>
      </c>
      <c r="J69" s="48"/>
      <c r="K69" s="59"/>
      <c r="L69" s="59"/>
      <c r="M69" s="59"/>
      <c r="N69" s="59"/>
      <c r="O69" s="59"/>
      <c r="P69" s="59"/>
      <c r="Q69" s="59"/>
      <c r="R69" s="59"/>
    </row>
    <row r="70" spans="1:18" x14ac:dyDescent="0.25">
      <c r="A70" s="169"/>
      <c r="B70" s="4">
        <v>8</v>
      </c>
      <c r="C70" s="6">
        <f>AVERAGE(DT!BH4:BH1004)</f>
        <v>1.0714285714285714</v>
      </c>
      <c r="D70" s="6">
        <f>VAR(DT!BH4:BH1004)</f>
        <v>1.6098901098901097</v>
      </c>
      <c r="E70" s="6">
        <f t="shared" si="4"/>
        <v>1.2688144505364485</v>
      </c>
      <c r="F70" s="7">
        <f>COUNTA(Data!AS4:AS1000)</f>
        <v>14</v>
      </c>
      <c r="G70" s="22" t="str">
        <f>VLOOKUP('UEQ-Read'!$B$4,Items!$A$1:$Q$50,12,FALSE)</f>
        <v>usual</v>
      </c>
      <c r="H70" s="23" t="str">
        <f>VLOOKUP('UEQ-Read'!$B$4,Items!$A$1:$Q$50,13,FALSE)</f>
        <v>leading edge</v>
      </c>
      <c r="I70" s="26" t="str">
        <f>VLOOKUP('UEQ-Read'!$B$4,Items!$A$1:$S$50,19,FALSE)</f>
        <v>Hedonic Quality</v>
      </c>
      <c r="J70" s="48"/>
      <c r="K70" s="59"/>
      <c r="L70" s="59"/>
      <c r="M70" s="59"/>
      <c r="N70" s="59"/>
      <c r="O70" s="59"/>
      <c r="P70" s="59"/>
      <c r="Q70" s="59"/>
      <c r="R70" s="59"/>
    </row>
    <row r="71" spans="1:18" x14ac:dyDescent="0.25">
      <c r="B71" s="59"/>
      <c r="C71" s="59"/>
      <c r="D71" s="59"/>
      <c r="E71" s="59"/>
      <c r="F71" s="59"/>
      <c r="G71" s="59"/>
      <c r="H71" s="59"/>
      <c r="I71" s="59"/>
      <c r="J71" s="59"/>
      <c r="K71" s="59"/>
      <c r="L71" s="59"/>
      <c r="M71" s="59"/>
      <c r="N71" s="59"/>
      <c r="O71" s="59"/>
      <c r="P71" s="59"/>
      <c r="Q71" s="59"/>
      <c r="R71" s="59"/>
    </row>
    <row r="72" spans="1:18" x14ac:dyDescent="0.25">
      <c r="B72" s="59"/>
      <c r="C72" s="59"/>
      <c r="D72" s="59"/>
      <c r="E72" s="59"/>
      <c r="F72" s="59"/>
      <c r="G72" s="59"/>
      <c r="H72" s="59"/>
      <c r="I72" s="59"/>
      <c r="J72" s="59"/>
      <c r="K72" s="59"/>
      <c r="L72" s="59"/>
      <c r="M72" s="59"/>
      <c r="N72" s="59"/>
      <c r="O72" s="59"/>
      <c r="P72" s="59"/>
      <c r="Q72" s="59"/>
      <c r="R72" s="59"/>
    </row>
    <row r="73" spans="1:18" x14ac:dyDescent="0.25">
      <c r="B73" s="59"/>
      <c r="C73" s="59"/>
      <c r="D73" s="59"/>
      <c r="E73" s="59"/>
      <c r="F73" s="59"/>
      <c r="G73" s="59"/>
      <c r="H73" s="59"/>
      <c r="I73" s="59"/>
      <c r="J73" s="59"/>
      <c r="K73" s="59"/>
      <c r="L73" s="59"/>
      <c r="M73" s="59"/>
      <c r="N73" s="59"/>
      <c r="O73" s="59"/>
      <c r="P73" s="59"/>
      <c r="Q73" s="59"/>
      <c r="R73" s="59"/>
    </row>
    <row r="74" spans="1:18" s="100" customFormat="1" x14ac:dyDescent="0.25"/>
    <row r="75" spans="1:18" x14ac:dyDescent="0.25">
      <c r="B75" s="59"/>
      <c r="C75" s="59"/>
      <c r="D75" s="59"/>
      <c r="E75" s="59"/>
      <c r="F75" s="59"/>
      <c r="G75" s="59"/>
      <c r="H75" s="59"/>
      <c r="I75" s="59"/>
      <c r="J75" s="59"/>
      <c r="K75" s="59"/>
      <c r="L75" s="59"/>
      <c r="M75" s="59"/>
      <c r="N75" s="59"/>
      <c r="O75" s="59"/>
      <c r="P75" s="59"/>
      <c r="Q75" s="59"/>
      <c r="R75" s="59"/>
    </row>
    <row r="76" spans="1:18" x14ac:dyDescent="0.25">
      <c r="B76" s="59"/>
      <c r="C76" s="59"/>
      <c r="D76" s="59"/>
      <c r="E76" s="59"/>
      <c r="F76" s="59"/>
      <c r="G76" s="59"/>
      <c r="H76" s="59"/>
      <c r="I76" s="59"/>
      <c r="J76" s="59"/>
      <c r="K76" s="59"/>
      <c r="L76" s="59"/>
      <c r="M76" s="59"/>
      <c r="N76" s="59"/>
      <c r="O76" s="59"/>
      <c r="P76" s="59"/>
      <c r="Q76" s="59"/>
      <c r="R76" s="59"/>
    </row>
    <row r="77" spans="1:18" x14ac:dyDescent="0.25">
      <c r="A77" s="169" t="s">
        <v>727</v>
      </c>
      <c r="B77" s="104" t="s">
        <v>1</v>
      </c>
      <c r="C77" s="5" t="s">
        <v>21</v>
      </c>
      <c r="D77" s="5" t="s">
        <v>22</v>
      </c>
      <c r="E77" s="5" t="s">
        <v>23</v>
      </c>
      <c r="F77" s="5" t="s">
        <v>24</v>
      </c>
      <c r="G77" s="104" t="s">
        <v>390</v>
      </c>
      <c r="H77" s="104" t="s">
        <v>391</v>
      </c>
      <c r="I77" s="5" t="s">
        <v>25</v>
      </c>
      <c r="J77" s="2"/>
      <c r="K77" s="59"/>
      <c r="L77" s="172" t="s">
        <v>389</v>
      </c>
      <c r="M77" s="172"/>
      <c r="N77" s="59"/>
      <c r="O77" s="59"/>
      <c r="P77" s="59"/>
      <c r="Q77" s="59"/>
      <c r="R77" s="59"/>
    </row>
    <row r="78" spans="1:18" x14ac:dyDescent="0.25">
      <c r="A78" s="169"/>
      <c r="B78" s="4">
        <v>1</v>
      </c>
      <c r="C78" s="6">
        <f>AVERAGE(DT!BN4:BN1004)</f>
        <v>2.1428571428571428</v>
      </c>
      <c r="D78" s="6">
        <f>VAR(DT!BN4:BN1004)</f>
        <v>1.2087912087912083</v>
      </c>
      <c r="E78" s="6">
        <f t="shared" ref="E78:E85" si="5">SQRT(D78)</f>
        <v>1.0994504121565503</v>
      </c>
      <c r="F78" s="7">
        <f>COUNTA(Data!AU4:AU1000)</f>
        <v>14</v>
      </c>
      <c r="G78" s="22" t="str">
        <f>VLOOKUP('UEQ-Read'!$B$4,Items!$A$1:$Q$50,8,FALSE)</f>
        <v>obstructive</v>
      </c>
      <c r="H78" s="23" t="str">
        <f>VLOOKUP('UEQ-Read'!$B$4,Items!$A$1:$Q$50,9,FALSE)</f>
        <v>supportive</v>
      </c>
      <c r="I78" s="25" t="str">
        <f>VLOOKUP('UEQ-Read'!$B$4,Items!$A$1:$S$50,18,FALSE)</f>
        <v>Pragmatic Quality</v>
      </c>
      <c r="J78" s="47"/>
      <c r="K78" s="59"/>
      <c r="L78" s="25" t="str">
        <f>VLOOKUP('UEQ-Read'!$B$4,Items!$A$1:$S$50,18,FALSE)</f>
        <v>Pragmatic Quality</v>
      </c>
      <c r="M78" s="13">
        <f>AVERAGE(DT!BW4:BW1004)</f>
        <v>2.125</v>
      </c>
      <c r="N78" s="59"/>
      <c r="O78" s="59"/>
      <c r="P78" s="59"/>
      <c r="Q78" s="59"/>
      <c r="R78" s="59"/>
    </row>
    <row r="79" spans="1:18" x14ac:dyDescent="0.25">
      <c r="A79" s="169"/>
      <c r="B79" s="4">
        <v>2</v>
      </c>
      <c r="C79" s="6">
        <f>AVERAGE(DT!BO4:BO1004)</f>
        <v>2.4285714285714284</v>
      </c>
      <c r="D79" s="6">
        <f>VAR(DT!BO4:BO1004)</f>
        <v>1.3406593406593408</v>
      </c>
      <c r="E79" s="6">
        <f t="shared" si="5"/>
        <v>1.1578684470436789</v>
      </c>
      <c r="F79" s="7">
        <f>COUNTA(Data!AV4:AV1000)</f>
        <v>14</v>
      </c>
      <c r="G79" s="22" t="str">
        <f>VLOOKUP('UEQ-Read'!$B$4,Items!$A$1:$Q$50,10,FALSE)</f>
        <v>complicated</v>
      </c>
      <c r="H79" s="22" t="str">
        <f>VLOOKUP('UEQ-Read'!$B$4,Items!$A$1:$Q$50,11,FALSE)</f>
        <v>easy</v>
      </c>
      <c r="I79" s="25" t="str">
        <f>VLOOKUP('UEQ-Read'!$B$4,Items!$A$1:$S$50,18,FALSE)</f>
        <v>Pragmatic Quality</v>
      </c>
      <c r="J79" s="47"/>
      <c r="K79" s="59"/>
      <c r="L79" s="25" t="str">
        <f>VLOOKUP('UEQ-Read'!$B$4,Items!$A$1:$S$50,19,FALSE)</f>
        <v>Hedonic Quality</v>
      </c>
      <c r="M79" s="13">
        <f>AVERAGE(DT!BX4:BX1004)</f>
        <v>1.2619047619047621</v>
      </c>
      <c r="N79" s="59"/>
      <c r="O79" s="59"/>
      <c r="P79" s="59"/>
      <c r="Q79" s="59"/>
      <c r="R79" s="59"/>
    </row>
    <row r="80" spans="1:18" x14ac:dyDescent="0.25">
      <c r="A80" s="169"/>
      <c r="B80" s="4">
        <v>3</v>
      </c>
      <c r="C80" s="6">
        <f>AVERAGE(DT!BP4:BP1004)</f>
        <v>1.7857142857142858</v>
      </c>
      <c r="D80" s="6">
        <f>VAR(DT!BP4:BP1004)</f>
        <v>3.104395604395604</v>
      </c>
      <c r="E80" s="6">
        <f t="shared" si="5"/>
        <v>1.7619295117556786</v>
      </c>
      <c r="F80" s="7">
        <f>COUNTA(Data!AW4:AW1000)</f>
        <v>14</v>
      </c>
      <c r="G80" s="22" t="str">
        <f>VLOOKUP('UEQ-Read'!$B$4,Items!$A$1:$Q$50,14,FALSE)</f>
        <v>inefficient</v>
      </c>
      <c r="H80" s="22" t="str">
        <f>VLOOKUP('UEQ-Read'!$B$4,Items!$A$1:$Q$50,15,FALSE)</f>
        <v>efficient</v>
      </c>
      <c r="I80" s="25" t="str">
        <f>VLOOKUP('UEQ-Read'!$B$4,Items!$A$1:$S$50,18,FALSE)</f>
        <v>Pragmatic Quality</v>
      </c>
      <c r="J80" s="47"/>
      <c r="K80" s="59"/>
      <c r="L80" s="81" t="s">
        <v>388</v>
      </c>
      <c r="M80" s="13">
        <f>AVERAGE(DT!BY4:BY1004)</f>
        <v>1.7551020408163265</v>
      </c>
      <c r="N80" s="59"/>
      <c r="O80" s="59"/>
      <c r="P80" s="59"/>
      <c r="Q80" s="59"/>
      <c r="R80" s="59"/>
    </row>
    <row r="81" spans="1:18" x14ac:dyDescent="0.25">
      <c r="A81" s="169"/>
      <c r="B81" s="4">
        <v>4</v>
      </c>
      <c r="C81" s="6">
        <f>AVERAGE(DT!BQ4:BQ1004)</f>
        <v>2.1428571428571428</v>
      </c>
      <c r="D81" s="6">
        <f>VAR(DT!BQ4:BQ1004)</f>
        <v>1.3626373626373622</v>
      </c>
      <c r="E81" s="6">
        <f t="shared" si="5"/>
        <v>1.1673205911990767</v>
      </c>
      <c r="F81" s="7">
        <f>COUNTA(Data!AX4:AX1000)</f>
        <v>14</v>
      </c>
      <c r="G81" s="22" t="str">
        <f>VLOOKUP('UEQ-Read'!$B$4,Items!$A$1:$Q$50,17,FALSE)</f>
        <v>confusing</v>
      </c>
      <c r="H81" s="23" t="str">
        <f>VLOOKUP('UEQ-Read'!$B$4,Items!$A$1:$Q$50,16,FALSE)</f>
        <v>clear</v>
      </c>
      <c r="I81" s="25" t="str">
        <f>VLOOKUP('UEQ-Read'!$B$4,Items!$A$1:$S$50,18,FALSE)</f>
        <v>Pragmatic Quality</v>
      </c>
      <c r="J81" s="47"/>
      <c r="K81" s="59"/>
      <c r="L81" s="84"/>
      <c r="M81" s="82"/>
      <c r="N81" s="59"/>
      <c r="O81" s="59"/>
      <c r="P81" s="59"/>
      <c r="Q81" s="59"/>
      <c r="R81" s="59"/>
    </row>
    <row r="82" spans="1:18" x14ac:dyDescent="0.25">
      <c r="A82" s="169"/>
      <c r="B82" s="4">
        <v>5</v>
      </c>
      <c r="C82" s="6">
        <f>AVERAGE(DT!BR4:BR1004)</f>
        <v>1.3571428571428572</v>
      </c>
      <c r="D82" s="6">
        <f>VAR(DT!BR4:BR1004)</f>
        <v>1.3241758241758244</v>
      </c>
      <c r="E82" s="6">
        <f t="shared" si="5"/>
        <v>1.1507283885330302</v>
      </c>
      <c r="F82" s="7">
        <f>COUNTA(Data!AY4:AY1000)</f>
        <v>14</v>
      </c>
      <c r="G82" s="22" t="str">
        <f>VLOOKUP('UEQ-Read'!$B$4,Items!$A$1:$Q$50,2,FALSE)</f>
        <v>boring</v>
      </c>
      <c r="H82" s="23" t="str">
        <f>VLOOKUP('UEQ-Read'!$B$4,Items!$A$1:$Q$50,3,FALSE)</f>
        <v>exciting</v>
      </c>
      <c r="I82" s="26" t="str">
        <f>VLOOKUP('UEQ-Read'!$B$4,Items!$A$1:$S$50,19,FALSE)</f>
        <v>Hedonic Quality</v>
      </c>
      <c r="J82" s="48"/>
      <c r="K82" s="59"/>
      <c r="L82" s="84"/>
      <c r="M82" s="82"/>
      <c r="N82" s="59"/>
      <c r="O82" s="59"/>
      <c r="P82" s="59"/>
      <c r="Q82" s="59"/>
      <c r="R82" s="59"/>
    </row>
    <row r="83" spans="1:18" x14ac:dyDescent="0.25">
      <c r="A83" s="169"/>
      <c r="B83" s="4">
        <v>6</v>
      </c>
      <c r="C83" s="6">
        <f>AVERAGE(DT!BS4:BS1004)</f>
        <v>1.3571428571428572</v>
      </c>
      <c r="D83" s="6">
        <f>VAR(DT!BS4:BS1004)</f>
        <v>1.1703296703296704</v>
      </c>
      <c r="E83" s="6">
        <f t="shared" si="5"/>
        <v>1.0818177620697815</v>
      </c>
      <c r="F83" s="7">
        <f>COUNTA(Data!AZ4:AZ1000)</f>
        <v>14</v>
      </c>
      <c r="G83" s="22" t="str">
        <f>VLOOKUP('UEQ-Read'!$B$4,Items!$A$1:$Q$50,4,FALSE)</f>
        <v>not interesting</v>
      </c>
      <c r="H83" s="23" t="str">
        <f>VLOOKUP('UEQ-Read'!$B$4,Items!$A$1:$Q$50,5,FALSE)</f>
        <v>interesting</v>
      </c>
      <c r="I83" s="26" t="str">
        <f>VLOOKUP('UEQ-Read'!$B$4,Items!$A$1:$S$50,19,FALSE)</f>
        <v>Hedonic Quality</v>
      </c>
      <c r="J83" s="48"/>
      <c r="K83" s="59"/>
      <c r="L83" s="83"/>
      <c r="M83" s="82"/>
      <c r="N83" s="59"/>
      <c r="O83" s="59"/>
      <c r="P83" s="59"/>
      <c r="Q83" s="59"/>
      <c r="R83" s="59"/>
    </row>
    <row r="84" spans="1:18" x14ac:dyDescent="0.25">
      <c r="A84" s="169"/>
      <c r="B84" s="67">
        <v>7</v>
      </c>
      <c r="C84" s="68" t="e">
        <f>AVERAGE(DT!BT4:BT1004)</f>
        <v>#DIV/0!</v>
      </c>
      <c r="D84" s="68" t="e">
        <f>VAR(DT!BT4:BT1004)</f>
        <v>#DIV/0!</v>
      </c>
      <c r="E84" s="68" t="e">
        <f t="shared" si="5"/>
        <v>#DIV/0!</v>
      </c>
      <c r="F84" s="66">
        <f>COUNTA(Data!BA4:BA1000)</f>
        <v>0</v>
      </c>
      <c r="G84" s="69" t="str">
        <f>VLOOKUP('UEQ-Read'!$B$4,Items!$A$1:$Q$50,7,FALSE)</f>
        <v>conventional</v>
      </c>
      <c r="H84" s="69" t="str">
        <f>VLOOKUP('UEQ-Read'!$B$4,Items!$A$1:$Q$50,6,FALSE)</f>
        <v>inventive</v>
      </c>
      <c r="I84" s="111" t="str">
        <f>VLOOKUP('UEQ-Read'!$B$4,Items!$A$1:$S$50,19,FALSE)</f>
        <v>Hedonic Quality</v>
      </c>
      <c r="J84" s="48"/>
      <c r="K84" s="59"/>
      <c r="L84" s="59"/>
      <c r="M84" s="59"/>
      <c r="N84" s="59"/>
      <c r="O84" s="59"/>
      <c r="P84" s="59"/>
      <c r="Q84" s="59"/>
      <c r="R84" s="59"/>
    </row>
    <row r="85" spans="1:18" x14ac:dyDescent="0.25">
      <c r="A85" s="169"/>
      <c r="B85" s="4">
        <v>8</v>
      </c>
      <c r="C85" s="6">
        <f>AVERAGE(DT!BU4:BU1004)</f>
        <v>1.0714285714285714</v>
      </c>
      <c r="D85" s="6">
        <f>VAR(DT!BU4:BU1004)</f>
        <v>1.1483516483516483</v>
      </c>
      <c r="E85" s="6">
        <f t="shared" si="5"/>
        <v>1.071611705960535</v>
      </c>
      <c r="F85" s="7">
        <f>COUNTA(Data!BB4:BB1000)</f>
        <v>14</v>
      </c>
      <c r="G85" s="22" t="str">
        <f>VLOOKUP('UEQ-Read'!$B$4,Items!$A$1:$Q$50,12,FALSE)</f>
        <v>usual</v>
      </c>
      <c r="H85" s="23" t="str">
        <f>VLOOKUP('UEQ-Read'!$B$4,Items!$A$1:$Q$50,13,FALSE)</f>
        <v>leading edge</v>
      </c>
      <c r="I85" s="26" t="str">
        <f>VLOOKUP('UEQ-Read'!$B$4,Items!$A$1:$S$50,19,FALSE)</f>
        <v>Hedonic Quality</v>
      </c>
      <c r="J85" s="48"/>
      <c r="K85" s="59"/>
      <c r="L85" s="59"/>
      <c r="M85" s="59"/>
      <c r="N85" s="59"/>
      <c r="O85" s="59"/>
      <c r="P85" s="59"/>
      <c r="Q85" s="59"/>
      <c r="R85" s="59"/>
    </row>
    <row r="86" spans="1:18" x14ac:dyDescent="0.25">
      <c r="B86" s="59"/>
      <c r="C86" s="59"/>
      <c r="D86" s="59"/>
      <c r="E86" s="59"/>
      <c r="F86" s="59"/>
      <c r="G86" s="59"/>
      <c r="H86" s="59"/>
      <c r="I86" s="59"/>
      <c r="J86" s="59"/>
      <c r="K86" s="59"/>
      <c r="L86" s="59"/>
      <c r="M86" s="59"/>
      <c r="N86" s="59"/>
      <c r="O86" s="59"/>
      <c r="P86" s="59"/>
      <c r="Q86" s="59"/>
      <c r="R86" s="59"/>
    </row>
    <row r="87" spans="1:18" x14ac:dyDescent="0.25">
      <c r="B87" s="59"/>
      <c r="C87" s="59"/>
      <c r="D87" s="59"/>
      <c r="E87" s="59"/>
      <c r="F87" s="59"/>
      <c r="G87" s="59"/>
      <c r="H87" s="59"/>
      <c r="I87" s="59"/>
      <c r="J87" s="59"/>
      <c r="K87" s="59"/>
      <c r="L87" s="59"/>
      <c r="M87" s="59"/>
      <c r="N87" s="59"/>
      <c r="O87" s="59"/>
      <c r="P87" s="59"/>
      <c r="Q87" s="59"/>
      <c r="R87" s="59"/>
    </row>
    <row r="88" spans="1:18" x14ac:dyDescent="0.25">
      <c r="B88" s="59"/>
      <c r="C88" s="59"/>
      <c r="D88" s="59"/>
      <c r="E88" s="59"/>
      <c r="F88" s="59"/>
      <c r="G88" s="59"/>
      <c r="H88" s="59"/>
      <c r="I88" s="59"/>
      <c r="J88" s="59"/>
      <c r="K88" s="59"/>
      <c r="L88" s="59"/>
      <c r="M88" s="59"/>
      <c r="N88" s="59"/>
      <c r="O88" s="59"/>
      <c r="P88" s="59"/>
      <c r="Q88" s="59"/>
      <c r="R88" s="59"/>
    </row>
    <row r="89" spans="1:18" s="100" customFormat="1" x14ac:dyDescent="0.25"/>
    <row r="90" spans="1:18" x14ac:dyDescent="0.25">
      <c r="B90" s="59"/>
      <c r="C90" s="59"/>
      <c r="D90" s="59"/>
      <c r="E90" s="59"/>
      <c r="F90" s="59"/>
      <c r="G90" s="59"/>
      <c r="H90" s="59"/>
      <c r="I90" s="59"/>
      <c r="J90" s="59"/>
      <c r="K90" s="59"/>
      <c r="L90" s="59"/>
      <c r="M90" s="59"/>
      <c r="N90" s="59"/>
      <c r="O90" s="59"/>
      <c r="P90" s="59"/>
      <c r="Q90" s="59"/>
      <c r="R90" s="59"/>
    </row>
    <row r="91" spans="1:18" x14ac:dyDescent="0.25">
      <c r="B91" s="59"/>
      <c r="C91" s="59"/>
      <c r="D91" s="59"/>
      <c r="E91" s="59"/>
      <c r="F91" s="59"/>
      <c r="G91" s="59"/>
      <c r="H91" s="59"/>
      <c r="I91" s="59"/>
      <c r="J91" s="59"/>
      <c r="K91" s="59"/>
      <c r="L91" s="59"/>
      <c r="M91" s="59"/>
      <c r="N91" s="59"/>
      <c r="O91" s="59"/>
      <c r="P91" s="59"/>
      <c r="Q91" s="59"/>
      <c r="R91" s="59"/>
    </row>
    <row r="92" spans="1:18" x14ac:dyDescent="0.25">
      <c r="A92" s="169" t="s">
        <v>728</v>
      </c>
      <c r="B92" s="108" t="s">
        <v>1</v>
      </c>
      <c r="C92" s="5" t="s">
        <v>21</v>
      </c>
      <c r="D92" s="5" t="s">
        <v>22</v>
      </c>
      <c r="E92" s="5" t="s">
        <v>23</v>
      </c>
      <c r="F92" s="5" t="s">
        <v>24</v>
      </c>
      <c r="G92" s="108" t="s">
        <v>390</v>
      </c>
      <c r="H92" s="108" t="s">
        <v>391</v>
      </c>
      <c r="I92" s="5" t="s">
        <v>25</v>
      </c>
      <c r="J92" s="2"/>
      <c r="K92" s="59"/>
      <c r="L92" s="172" t="s">
        <v>389</v>
      </c>
      <c r="M92" s="172"/>
      <c r="N92" s="59"/>
      <c r="O92" s="59"/>
      <c r="P92" s="59"/>
      <c r="Q92" s="59"/>
      <c r="R92" s="59"/>
    </row>
    <row r="93" spans="1:18" x14ac:dyDescent="0.25">
      <c r="A93" s="169"/>
      <c r="B93" s="4">
        <v>1</v>
      </c>
      <c r="C93" s="6">
        <f>AVERAGE(DT!CA4:CA1004)</f>
        <v>1.5714285714285714</v>
      </c>
      <c r="D93" s="6">
        <f>VAR(DT!CA4:CA1004)</f>
        <v>3.0329670329670333</v>
      </c>
      <c r="E93" s="6">
        <f t="shared" ref="E93:E100" si="6">SQRT(D93)</f>
        <v>1.7415415679698929</v>
      </c>
      <c r="F93" s="7">
        <f>COUNTA(Data!BD4:BD1000)</f>
        <v>14</v>
      </c>
      <c r="G93" s="22" t="str">
        <f>VLOOKUP('UEQ-Read'!$B$4,Items!$A$1:$Q$50,8,FALSE)</f>
        <v>obstructive</v>
      </c>
      <c r="H93" s="23" t="str">
        <f>VLOOKUP('UEQ-Read'!$B$4,Items!$A$1:$Q$50,9,FALSE)</f>
        <v>supportive</v>
      </c>
      <c r="I93" s="25" t="str">
        <f>VLOOKUP('UEQ-Read'!$B$4,Items!$A$1:$S$50,18,FALSE)</f>
        <v>Pragmatic Quality</v>
      </c>
      <c r="J93" s="47"/>
      <c r="K93" s="59"/>
      <c r="L93" s="25" t="str">
        <f>VLOOKUP('UEQ-Read'!$B$4,Items!$A$1:$S$50,18,FALSE)</f>
        <v>Pragmatic Quality</v>
      </c>
      <c r="M93" s="13">
        <f>AVERAGE(DT!CK4:CK1004)</f>
        <v>1.5</v>
      </c>
      <c r="N93" s="59"/>
      <c r="O93" s="59"/>
      <c r="P93" s="59"/>
    </row>
    <row r="94" spans="1:18" x14ac:dyDescent="0.25">
      <c r="A94" s="169"/>
      <c r="B94" s="4">
        <v>2</v>
      </c>
      <c r="C94" s="6">
        <f>AVERAGE(DT!CB4:CB1004)</f>
        <v>1.7857142857142858</v>
      </c>
      <c r="D94" s="6">
        <f>VAR(DT!CB4:CB1004)</f>
        <v>3.5659340659340657</v>
      </c>
      <c r="E94" s="6">
        <f t="shared" si="6"/>
        <v>1.8883680959850135</v>
      </c>
      <c r="F94" s="7">
        <f>COUNTA(Data!BE4:BE1000)</f>
        <v>14</v>
      </c>
      <c r="G94" s="22" t="str">
        <f>VLOOKUP('UEQ-Read'!$B$4,Items!$A$1:$Q$50,10,FALSE)</f>
        <v>complicated</v>
      </c>
      <c r="H94" s="22" t="str">
        <f>VLOOKUP('UEQ-Read'!$B$4,Items!$A$1:$Q$50,11,FALSE)</f>
        <v>easy</v>
      </c>
      <c r="I94" s="25" t="str">
        <f>VLOOKUP('UEQ-Read'!$B$4,Items!$A$1:$S$50,18,FALSE)</f>
        <v>Pragmatic Quality</v>
      </c>
      <c r="J94" s="47"/>
      <c r="K94" s="59"/>
      <c r="L94" s="25" t="str">
        <f>VLOOKUP('UEQ-Read'!$B$4,Items!$A$1:$S$50,19,FALSE)</f>
        <v>Hedonic Quality</v>
      </c>
      <c r="M94" s="13">
        <f>AVERAGE(DT!CL4:CL1004)</f>
        <v>0.80952380952380953</v>
      </c>
      <c r="N94" s="59"/>
      <c r="O94" s="59"/>
      <c r="P94" s="59"/>
    </row>
    <row r="95" spans="1:18" x14ac:dyDescent="0.25">
      <c r="A95" s="169"/>
      <c r="B95" s="4">
        <v>3</v>
      </c>
      <c r="C95" s="6">
        <f>AVERAGE(DT!CC4:CC1004)</f>
        <v>0.7142857142857143</v>
      </c>
      <c r="D95" s="6">
        <f>VAR(DT!CC4:CC1004)</f>
        <v>5.2967032967032974</v>
      </c>
      <c r="E95" s="6">
        <f t="shared" si="6"/>
        <v>2.3014567770660603</v>
      </c>
      <c r="F95" s="7">
        <f>COUNTA(Data!BF4:BF1000)</f>
        <v>14</v>
      </c>
      <c r="G95" s="22" t="str">
        <f>VLOOKUP('UEQ-Read'!$B$4,Items!$A$1:$Q$50,14,FALSE)</f>
        <v>inefficient</v>
      </c>
      <c r="H95" s="22" t="str">
        <f>VLOOKUP('UEQ-Read'!$B$4,Items!$A$1:$Q$50,15,FALSE)</f>
        <v>efficient</v>
      </c>
      <c r="I95" s="25" t="str">
        <f>VLOOKUP('UEQ-Read'!$B$4,Items!$A$1:$S$50,18,FALSE)</f>
        <v>Pragmatic Quality</v>
      </c>
      <c r="J95" s="47"/>
      <c r="K95" s="59"/>
      <c r="L95" s="81" t="s">
        <v>388</v>
      </c>
      <c r="M95" s="13">
        <f>AVERAGE(DT!CM4:CM1004)</f>
        <v>1.2040816326530615</v>
      </c>
      <c r="N95" s="59"/>
      <c r="O95" s="59"/>
      <c r="P95" s="59"/>
    </row>
    <row r="96" spans="1:18" x14ac:dyDescent="0.25">
      <c r="A96" s="169"/>
      <c r="B96" s="4">
        <v>4</v>
      </c>
      <c r="C96" s="6">
        <f>AVERAGE(DT!CD4:CD1004)</f>
        <v>1.9285714285714286</v>
      </c>
      <c r="D96" s="6">
        <f>VAR(DT!CD4:CD1004)</f>
        <v>1.6098901098901099</v>
      </c>
      <c r="E96" s="6">
        <f t="shared" si="6"/>
        <v>1.2688144505364485</v>
      </c>
      <c r="F96" s="7">
        <f>COUNTA(Data!BG4:BG1000)</f>
        <v>14</v>
      </c>
      <c r="G96" s="22" t="str">
        <f>VLOOKUP('UEQ-Read'!$B$4,Items!$A$1:$Q$50,17,FALSE)</f>
        <v>confusing</v>
      </c>
      <c r="H96" s="23" t="str">
        <f>VLOOKUP('UEQ-Read'!$B$4,Items!$A$1:$Q$50,16,FALSE)</f>
        <v>clear</v>
      </c>
      <c r="I96" s="25" t="str">
        <f>VLOOKUP('UEQ-Read'!$B$4,Items!$A$1:$S$50,18,FALSE)</f>
        <v>Pragmatic Quality</v>
      </c>
      <c r="J96" s="47"/>
      <c r="K96" s="59"/>
      <c r="L96" s="84"/>
      <c r="M96" s="82"/>
      <c r="N96" s="59"/>
      <c r="O96" s="59"/>
      <c r="P96" s="59"/>
    </row>
    <row r="97" spans="1:16" x14ac:dyDescent="0.25">
      <c r="A97" s="169"/>
      <c r="B97" s="4">
        <v>5</v>
      </c>
      <c r="C97" s="6">
        <f>AVERAGE(DT!CE4:CE1004)</f>
        <v>0.8571428571428571</v>
      </c>
      <c r="D97" s="6">
        <f>VAR(DT!CE4:CE1004)</f>
        <v>2.4395604395604398</v>
      </c>
      <c r="E97" s="6">
        <f t="shared" si="6"/>
        <v>1.5619092289760119</v>
      </c>
      <c r="F97" s="7">
        <f>COUNTA(Data!BH4:BH1000)</f>
        <v>14</v>
      </c>
      <c r="G97" s="22" t="str">
        <f>VLOOKUP('UEQ-Read'!$B$4,Items!$A$1:$Q$50,2,FALSE)</f>
        <v>boring</v>
      </c>
      <c r="H97" s="23" t="str">
        <f>VLOOKUP('UEQ-Read'!$B$4,Items!$A$1:$Q$50,3,FALSE)</f>
        <v>exciting</v>
      </c>
      <c r="I97" s="26" t="str">
        <f>VLOOKUP('UEQ-Read'!$B$4,Items!$A$1:$S$50,19,FALSE)</f>
        <v>Hedonic Quality</v>
      </c>
      <c r="J97" s="48"/>
      <c r="K97" s="59"/>
      <c r="L97" s="84"/>
      <c r="M97" s="82"/>
      <c r="N97" s="59"/>
      <c r="O97" s="59"/>
      <c r="P97" s="59"/>
    </row>
    <row r="98" spans="1:16" x14ac:dyDescent="0.25">
      <c r="A98" s="169"/>
      <c r="B98" s="4">
        <v>6</v>
      </c>
      <c r="C98" s="6">
        <f>AVERAGE(DT!CF4:CF1004)</f>
        <v>0.7857142857142857</v>
      </c>
      <c r="D98" s="6">
        <f>VAR(DT!CF4:CF1004)</f>
        <v>1.1043956043956045</v>
      </c>
      <c r="E98" s="6">
        <f t="shared" si="6"/>
        <v>1.0509022810878299</v>
      </c>
      <c r="F98" s="7">
        <f>COUNTA(Data!BI4:BI1000)</f>
        <v>14</v>
      </c>
      <c r="G98" s="22" t="str">
        <f>VLOOKUP('UEQ-Read'!$B$4,Items!$A$1:$Q$50,4,FALSE)</f>
        <v>not interesting</v>
      </c>
      <c r="H98" s="23" t="str">
        <f>VLOOKUP('UEQ-Read'!$B$4,Items!$A$1:$Q$50,5,FALSE)</f>
        <v>interesting</v>
      </c>
      <c r="I98" s="26" t="str">
        <f>VLOOKUP('UEQ-Read'!$B$4,Items!$A$1:$S$50,19,FALSE)</f>
        <v>Hedonic Quality</v>
      </c>
      <c r="J98" s="48"/>
      <c r="K98" s="59"/>
      <c r="L98" s="83"/>
      <c r="M98" s="82"/>
      <c r="N98" s="59"/>
      <c r="O98" s="59"/>
      <c r="P98" s="59"/>
    </row>
    <row r="99" spans="1:16" x14ac:dyDescent="0.25">
      <c r="A99" s="169"/>
      <c r="B99" s="67">
        <v>7</v>
      </c>
      <c r="C99" s="68" t="e">
        <f>AVERAGE(DT!CG4:CG1004)</f>
        <v>#DIV/0!</v>
      </c>
      <c r="D99" s="68" t="e">
        <f>VAR(DT!CG4:CG1004)</f>
        <v>#DIV/0!</v>
      </c>
      <c r="E99" s="68" t="e">
        <f t="shared" si="6"/>
        <v>#DIV/0!</v>
      </c>
      <c r="F99" s="66">
        <f>COUNTA(Data!BJ4:BJ1000)</f>
        <v>0</v>
      </c>
      <c r="G99" s="69" t="str">
        <f>VLOOKUP('UEQ-Read'!$B$4,Items!$A$1:$Q$50,7,FALSE)</f>
        <v>conventional</v>
      </c>
      <c r="H99" s="69" t="str">
        <f>VLOOKUP('UEQ-Read'!$B$4,Items!$A$1:$Q$50,6,FALSE)</f>
        <v>inventive</v>
      </c>
      <c r="I99" s="111" t="str">
        <f>VLOOKUP('UEQ-Read'!$B$4,Items!$A$1:$S$50,19,FALSE)</f>
        <v>Hedonic Quality</v>
      </c>
      <c r="J99" s="48"/>
      <c r="K99" s="59"/>
      <c r="L99" s="59"/>
      <c r="M99" s="59"/>
      <c r="N99" s="59"/>
      <c r="O99" s="59"/>
      <c r="P99" s="59"/>
    </row>
    <row r="100" spans="1:16" x14ac:dyDescent="0.25">
      <c r="A100" s="169"/>
      <c r="B100" s="4">
        <v>8</v>
      </c>
      <c r="C100" s="6">
        <f>AVERAGE(DT!CH4:CH1004)</f>
        <v>0.7857142857142857</v>
      </c>
      <c r="D100" s="6">
        <f>VAR(DT!CH4:CH1004)</f>
        <v>1.8736263736263736</v>
      </c>
      <c r="E100" s="6">
        <f t="shared" si="6"/>
        <v>1.3688047244316384</v>
      </c>
      <c r="F100" s="7">
        <f>COUNTA(Data!BK4:BK1000)</f>
        <v>14</v>
      </c>
      <c r="G100" s="22" t="str">
        <f>VLOOKUP('UEQ-Read'!$B$4,Items!$A$1:$Q$50,12,FALSE)</f>
        <v>usual</v>
      </c>
      <c r="H100" s="23" t="str">
        <f>VLOOKUP('UEQ-Read'!$B$4,Items!$A$1:$Q$50,13,FALSE)</f>
        <v>leading edge</v>
      </c>
      <c r="I100" s="26" t="str">
        <f>VLOOKUP('UEQ-Read'!$B$4,Items!$A$1:$S$50,19,FALSE)</f>
        <v>Hedonic Quality</v>
      </c>
      <c r="J100" s="48"/>
      <c r="K100" s="59"/>
      <c r="L100" s="59"/>
      <c r="M100" s="59"/>
      <c r="N100" s="59"/>
      <c r="O100" s="59"/>
      <c r="P100" s="59"/>
    </row>
    <row r="101" spans="1:16" x14ac:dyDescent="0.25">
      <c r="B101" s="59"/>
      <c r="C101" s="59"/>
      <c r="D101" s="59"/>
      <c r="E101" s="59"/>
      <c r="F101" s="59"/>
      <c r="G101" s="59"/>
      <c r="H101" s="59"/>
      <c r="I101" s="59"/>
      <c r="J101" s="59"/>
      <c r="K101" s="59"/>
      <c r="L101" s="59"/>
      <c r="M101" s="59"/>
      <c r="N101" s="59"/>
      <c r="O101" s="59"/>
      <c r="P101" s="59"/>
    </row>
    <row r="102" spans="1:16" x14ac:dyDescent="0.25">
      <c r="B102" s="59"/>
      <c r="C102" s="59"/>
      <c r="D102" s="59"/>
      <c r="E102" s="59"/>
      <c r="F102" s="59"/>
      <c r="G102" s="59"/>
      <c r="H102" s="59"/>
      <c r="I102" s="59"/>
      <c r="J102" s="59"/>
      <c r="K102" s="59"/>
      <c r="L102" s="59"/>
      <c r="M102" s="59"/>
      <c r="N102" s="59"/>
      <c r="O102" s="59"/>
      <c r="P102" s="59"/>
    </row>
    <row r="103" spans="1:16" x14ac:dyDescent="0.25">
      <c r="B103" s="59"/>
      <c r="C103" s="59"/>
      <c r="D103" s="59"/>
      <c r="E103" s="59"/>
      <c r="F103" s="59"/>
      <c r="G103" s="59"/>
      <c r="H103" s="59"/>
      <c r="I103" s="59"/>
      <c r="J103" s="59"/>
      <c r="K103" s="59"/>
      <c r="L103" s="59"/>
      <c r="M103" s="59"/>
      <c r="N103" s="59"/>
      <c r="O103" s="59"/>
      <c r="P103" s="59"/>
    </row>
    <row r="104" spans="1:16" s="100" customFormat="1" x14ac:dyDescent="0.25"/>
    <row r="105" spans="1:16" x14ac:dyDescent="0.25">
      <c r="B105" s="59"/>
      <c r="C105" s="59"/>
      <c r="D105" s="59"/>
      <c r="E105" s="59"/>
      <c r="F105" s="59"/>
      <c r="G105" s="59"/>
      <c r="H105" s="59"/>
      <c r="I105" s="59"/>
      <c r="J105" s="59"/>
      <c r="K105" s="59"/>
      <c r="L105" s="59"/>
      <c r="M105" s="59"/>
      <c r="N105" s="59"/>
      <c r="O105" s="59"/>
      <c r="P105" s="59"/>
    </row>
    <row r="106" spans="1:16" x14ac:dyDescent="0.25">
      <c r="B106" s="59"/>
      <c r="C106" s="59"/>
      <c r="D106" s="59"/>
      <c r="E106" s="59"/>
      <c r="F106" s="59"/>
      <c r="G106" s="59"/>
      <c r="H106" s="59"/>
      <c r="I106" s="59"/>
      <c r="J106" s="59"/>
      <c r="K106" s="59"/>
      <c r="L106" s="59"/>
      <c r="M106" s="59"/>
      <c r="N106" s="59"/>
      <c r="O106" s="59"/>
      <c r="P106" s="59"/>
    </row>
    <row r="107" spans="1:16" x14ac:dyDescent="0.25">
      <c r="B107" s="59"/>
      <c r="C107" s="59"/>
      <c r="D107" s="59"/>
      <c r="E107" s="59"/>
      <c r="F107" s="59"/>
      <c r="G107" s="59"/>
      <c r="H107" s="59"/>
      <c r="I107" s="59"/>
      <c r="J107" s="59"/>
      <c r="K107" s="59"/>
      <c r="L107" s="59"/>
      <c r="M107" s="59"/>
      <c r="N107" s="59"/>
      <c r="O107" s="59"/>
      <c r="P107" s="59"/>
    </row>
    <row r="108" spans="1:16" x14ac:dyDescent="0.25">
      <c r="B108" s="59"/>
      <c r="C108" s="59"/>
      <c r="D108" s="59"/>
      <c r="E108" s="59"/>
      <c r="F108" s="59"/>
      <c r="G108" s="59"/>
      <c r="H108" s="59"/>
      <c r="I108" s="59"/>
      <c r="J108" s="59"/>
      <c r="K108" s="59"/>
      <c r="L108" s="59"/>
      <c r="M108" s="59"/>
      <c r="N108" s="59"/>
      <c r="O108" s="59"/>
      <c r="P108" s="59"/>
    </row>
    <row r="109" spans="1:16" x14ac:dyDescent="0.25">
      <c r="B109" s="59"/>
      <c r="C109" s="59"/>
      <c r="D109" s="59"/>
      <c r="E109" s="59"/>
      <c r="F109" s="59"/>
      <c r="G109" s="59"/>
      <c r="H109" s="59"/>
      <c r="I109" s="59"/>
      <c r="J109" s="59"/>
      <c r="K109" s="59"/>
      <c r="L109" s="59"/>
      <c r="M109" s="59"/>
      <c r="N109" s="59"/>
      <c r="O109" s="59"/>
      <c r="P109" s="59"/>
    </row>
    <row r="110" spans="1:16" x14ac:dyDescent="0.25">
      <c r="B110" s="59"/>
      <c r="C110" s="59"/>
      <c r="D110" s="59"/>
      <c r="E110" s="59"/>
      <c r="F110" s="59"/>
      <c r="G110" s="59"/>
      <c r="H110" s="59"/>
      <c r="I110" s="59"/>
      <c r="J110" s="59"/>
      <c r="K110" s="59"/>
      <c r="L110" s="59"/>
      <c r="M110" s="59"/>
      <c r="N110" s="59"/>
      <c r="O110" s="59"/>
      <c r="P110" s="59"/>
    </row>
    <row r="111" spans="1:16" x14ac:dyDescent="0.25">
      <c r="B111" s="59"/>
      <c r="C111" s="59"/>
      <c r="D111" s="59"/>
      <c r="E111" s="59"/>
      <c r="F111" s="59"/>
      <c r="G111" s="59"/>
      <c r="H111" s="59"/>
      <c r="I111" s="59"/>
      <c r="J111" s="59"/>
      <c r="K111" s="59"/>
      <c r="L111" s="11"/>
      <c r="M111" s="11"/>
      <c r="N111" s="59"/>
      <c r="O111" s="59"/>
      <c r="P111" s="59"/>
    </row>
    <row r="112" spans="1:16" x14ac:dyDescent="0.25">
      <c r="B112" s="59"/>
      <c r="C112" s="59"/>
      <c r="D112" s="59"/>
      <c r="E112" s="59"/>
      <c r="F112" s="59"/>
      <c r="G112" s="59"/>
      <c r="H112" s="59"/>
      <c r="I112" s="59"/>
      <c r="J112" s="59"/>
      <c r="K112" s="59"/>
      <c r="L112" s="80"/>
      <c r="M112" s="80"/>
      <c r="N112" s="59"/>
      <c r="O112" s="59"/>
      <c r="P112" s="59"/>
    </row>
    <row r="113" spans="2:16" x14ac:dyDescent="0.25">
      <c r="B113" s="59"/>
      <c r="C113" s="59"/>
      <c r="D113" s="59"/>
      <c r="E113" s="59"/>
      <c r="F113" s="59"/>
      <c r="G113" s="59"/>
      <c r="H113" s="59"/>
      <c r="I113" s="59"/>
      <c r="J113" s="59"/>
      <c r="K113" s="59"/>
      <c r="L113" s="59"/>
      <c r="M113" s="79"/>
      <c r="N113" s="59"/>
      <c r="O113" s="59"/>
      <c r="P113" s="59"/>
    </row>
    <row r="114" spans="2:16" x14ac:dyDescent="0.25">
      <c r="B114" s="59"/>
      <c r="C114" s="59"/>
      <c r="D114" s="59"/>
      <c r="E114" s="59"/>
      <c r="F114" s="59"/>
      <c r="G114" s="59"/>
      <c r="H114" s="59"/>
      <c r="I114" s="59"/>
      <c r="J114" s="59"/>
      <c r="K114" s="59"/>
      <c r="L114" s="59"/>
      <c r="M114" s="79"/>
      <c r="N114" s="59"/>
      <c r="O114" s="59"/>
      <c r="P114" s="59"/>
    </row>
    <row r="115" spans="2:16" x14ac:dyDescent="0.25">
      <c r="B115" s="59"/>
      <c r="C115" s="59"/>
      <c r="D115" s="59"/>
      <c r="E115" s="59"/>
      <c r="F115" s="59"/>
      <c r="G115" s="59"/>
      <c r="H115" s="59"/>
      <c r="I115" s="59"/>
      <c r="J115" s="59"/>
      <c r="K115" s="59"/>
      <c r="L115" s="59"/>
      <c r="M115" s="59"/>
      <c r="N115" s="59"/>
      <c r="O115" s="59"/>
      <c r="P115" s="59"/>
    </row>
    <row r="116" spans="2:16" x14ac:dyDescent="0.25">
      <c r="B116" s="59"/>
      <c r="C116" s="59"/>
      <c r="D116" s="59"/>
      <c r="E116" s="59"/>
      <c r="F116" s="59"/>
      <c r="G116" s="59"/>
      <c r="H116" s="59"/>
      <c r="I116" s="59"/>
      <c r="J116" s="59"/>
      <c r="K116" s="59"/>
      <c r="L116" s="144"/>
      <c r="M116" s="144"/>
      <c r="N116" s="144"/>
      <c r="O116" s="144"/>
      <c r="P116" s="144"/>
    </row>
    <row r="117" spans="2:16" x14ac:dyDescent="0.25">
      <c r="B117" s="59"/>
      <c r="C117" s="59"/>
      <c r="D117" s="59"/>
      <c r="E117" s="59"/>
      <c r="F117" s="59"/>
      <c r="G117" s="59"/>
      <c r="H117" s="59"/>
      <c r="I117" s="59"/>
      <c r="J117" s="59"/>
      <c r="K117" s="59"/>
      <c r="L117" s="59"/>
      <c r="M117" s="59"/>
      <c r="N117" s="59"/>
      <c r="O117" s="59"/>
      <c r="P117" s="59"/>
    </row>
    <row r="118" spans="2:16" x14ac:dyDescent="0.25">
      <c r="B118" s="59"/>
      <c r="C118" s="59"/>
      <c r="D118" s="59"/>
      <c r="E118" s="59"/>
      <c r="F118" s="59"/>
      <c r="G118" s="59"/>
      <c r="H118" s="59"/>
      <c r="I118" s="59"/>
      <c r="J118" s="59"/>
      <c r="K118" s="59"/>
      <c r="L118" s="59"/>
      <c r="M118" s="59"/>
      <c r="N118" s="59"/>
      <c r="O118" s="59"/>
      <c r="P118" s="59"/>
    </row>
    <row r="119" spans="2:16" x14ac:dyDescent="0.25">
      <c r="B119" s="59"/>
      <c r="C119" s="59"/>
      <c r="D119" s="59"/>
      <c r="E119" s="59"/>
      <c r="F119" s="59"/>
      <c r="G119" s="59"/>
      <c r="H119" s="59"/>
      <c r="I119" s="59"/>
      <c r="J119" s="59"/>
      <c r="K119" s="59"/>
      <c r="L119" s="59"/>
      <c r="M119" s="59"/>
      <c r="N119" s="59"/>
      <c r="O119" s="59"/>
      <c r="P119" s="59"/>
    </row>
    <row r="120" spans="2:16" x14ac:dyDescent="0.25">
      <c r="B120" s="59"/>
      <c r="C120" s="59"/>
      <c r="D120" s="59"/>
      <c r="E120" s="59"/>
      <c r="F120" s="59"/>
      <c r="G120" s="59"/>
      <c r="H120" s="59"/>
      <c r="I120" s="59"/>
      <c r="J120" s="59"/>
      <c r="K120" s="59"/>
      <c r="L120" s="59"/>
      <c r="M120" s="59"/>
      <c r="N120" s="59"/>
      <c r="O120" s="59"/>
      <c r="P120" s="59"/>
    </row>
    <row r="121" spans="2:16" x14ac:dyDescent="0.25">
      <c r="B121" s="59"/>
      <c r="C121" s="59"/>
      <c r="D121" s="59"/>
      <c r="E121" s="59"/>
      <c r="F121" s="59"/>
      <c r="G121" s="59"/>
      <c r="H121" s="59"/>
      <c r="I121" s="59"/>
      <c r="J121" s="59"/>
      <c r="K121" s="59"/>
      <c r="L121" s="59"/>
      <c r="M121" s="59"/>
      <c r="N121" s="59"/>
      <c r="O121" s="59"/>
      <c r="P121" s="59"/>
    </row>
    <row r="122" spans="2:16" x14ac:dyDescent="0.25">
      <c r="B122" s="59"/>
      <c r="C122" s="59"/>
      <c r="D122" s="59"/>
      <c r="E122" s="59"/>
      <c r="F122" s="59"/>
      <c r="G122" s="59"/>
      <c r="H122" s="59"/>
      <c r="I122" s="59"/>
      <c r="J122" s="59"/>
      <c r="K122" s="59"/>
      <c r="L122" s="59"/>
      <c r="M122" s="59"/>
      <c r="N122" s="59"/>
      <c r="O122" s="59"/>
      <c r="P122" s="59"/>
    </row>
    <row r="123" spans="2:16" x14ac:dyDescent="0.25">
      <c r="B123" s="59"/>
      <c r="C123" s="59"/>
      <c r="D123" s="59"/>
      <c r="E123" s="59"/>
      <c r="F123" s="59"/>
      <c r="G123" s="59"/>
      <c r="H123" s="59"/>
      <c r="I123" s="59"/>
      <c r="J123" s="59"/>
      <c r="K123" s="59"/>
      <c r="L123" s="59"/>
      <c r="M123" s="59"/>
      <c r="N123" s="59"/>
      <c r="O123" s="59"/>
      <c r="P123" s="59"/>
    </row>
  </sheetData>
  <mergeCells count="16">
    <mergeCell ref="B1:O1"/>
    <mergeCell ref="L3:M3"/>
    <mergeCell ref="L17:M17"/>
    <mergeCell ref="L116:P116"/>
    <mergeCell ref="L92:M92"/>
    <mergeCell ref="L62:M62"/>
    <mergeCell ref="L77:M77"/>
    <mergeCell ref="L47:M47"/>
    <mergeCell ref="L32:M32"/>
    <mergeCell ref="A77:A85"/>
    <mergeCell ref="A92:A100"/>
    <mergeCell ref="A3:A11"/>
    <mergeCell ref="A17:A25"/>
    <mergeCell ref="A32:A40"/>
    <mergeCell ref="A47:A55"/>
    <mergeCell ref="A62:A70"/>
  </mergeCells>
  <conditionalFormatting sqref="C4:C11">
    <cfRule type="iconSet" priority="165">
      <iconSet iconSet="3Arrows">
        <cfvo type="percent" val="0"/>
        <cfvo type="num" val="-0.8"/>
        <cfvo type="num" val="0.8"/>
      </iconSet>
    </cfRule>
  </conditionalFormatting>
  <conditionalFormatting sqref="M4">
    <cfRule type="iconSet" priority="116">
      <iconSet iconSet="3Arrows">
        <cfvo type="percent" val="0"/>
        <cfvo type="num" val="-0.8"/>
        <cfvo type="num" val="0.8"/>
      </iconSet>
    </cfRule>
    <cfRule type="iconSet" priority="118">
      <iconSet iconSet="3Arrows">
        <cfvo type="percent" val="0"/>
        <cfvo type="num" val="-0.8"/>
        <cfvo type="num" val="0.8"/>
      </iconSet>
    </cfRule>
  </conditionalFormatting>
  <conditionalFormatting sqref="M5">
    <cfRule type="iconSet" priority="113">
      <iconSet iconSet="3Arrows">
        <cfvo type="percent" val="0"/>
        <cfvo type="num" val="-0.8"/>
        <cfvo type="num" val="0.8"/>
      </iconSet>
    </cfRule>
    <cfRule type="iconSet" priority="114">
      <iconSet iconSet="3Arrows">
        <cfvo type="percent" val="0"/>
        <cfvo type="num" val="-0.8"/>
        <cfvo type="num" val="0.8"/>
      </iconSet>
    </cfRule>
  </conditionalFormatting>
  <conditionalFormatting sqref="M5:M8">
    <cfRule type="iconSet" priority="117">
      <iconSet iconSet="3Arrows">
        <cfvo type="percent" val="0"/>
        <cfvo type="num" val="-0.8"/>
        <cfvo type="num" val="0.8"/>
      </iconSet>
    </cfRule>
  </conditionalFormatting>
  <conditionalFormatting sqref="M6">
    <cfRule type="iconSet" priority="103">
      <iconSet iconSet="3Arrows">
        <cfvo type="percent" val="0"/>
        <cfvo type="num" val="-0.8"/>
        <cfvo type="num" val="0.8"/>
      </iconSet>
    </cfRule>
    <cfRule type="iconSet" priority="104">
      <iconSet iconSet="3Arrows">
        <cfvo type="percent" val="0"/>
        <cfvo type="num" val="-0.8"/>
        <cfvo type="num" val="0.8"/>
      </iconSet>
    </cfRule>
    <cfRule type="iconSet" priority="105">
      <iconSet iconSet="3Arrows">
        <cfvo type="percent" val="0"/>
        <cfvo type="num" val="-0.8"/>
        <cfvo type="num" val="0.8"/>
      </iconSet>
    </cfRule>
    <cfRule type="iconSet" priority="106">
      <iconSet iconSet="3Arrows">
        <cfvo type="percent" val="0"/>
        <cfvo type="num" val="-0.8"/>
        <cfvo type="num" val="0.8"/>
      </iconSet>
    </cfRule>
    <cfRule type="iconSet" priority="111">
      <iconSet iconSet="3Arrows">
        <cfvo type="percent" val="0"/>
        <cfvo type="num" val="-0.8"/>
        <cfvo type="num" val="0.8"/>
      </iconSet>
    </cfRule>
    <cfRule type="iconSet" priority="112">
      <iconSet iconSet="3Arrows">
        <cfvo type="percent" val="0"/>
        <cfvo type="num" val="-0.8"/>
        <cfvo type="num" val="0.8"/>
      </iconSet>
    </cfRule>
  </conditionalFormatting>
  <conditionalFormatting sqref="M7">
    <cfRule type="iconSet" priority="109">
      <iconSet iconSet="3Arrows">
        <cfvo type="percent" val="0"/>
        <cfvo type="num" val="-0.8"/>
        <cfvo type="num" val="0.8"/>
      </iconSet>
    </cfRule>
    <cfRule type="iconSet" priority="110">
      <iconSet iconSet="3Arrows">
        <cfvo type="percent" val="0"/>
        <cfvo type="num" val="-0.8"/>
        <cfvo type="num" val="0.8"/>
      </iconSet>
    </cfRule>
  </conditionalFormatting>
  <conditionalFormatting sqref="M8">
    <cfRule type="iconSet" priority="107">
      <iconSet iconSet="3Arrows">
        <cfvo type="percent" val="0"/>
        <cfvo type="num" val="-0.8"/>
        <cfvo type="num" val="0.8"/>
      </iconSet>
    </cfRule>
    <cfRule type="iconSet" priority="108">
      <iconSet iconSet="3Arrows">
        <cfvo type="percent" val="0"/>
        <cfvo type="num" val="-0.8"/>
        <cfvo type="num" val="0.8"/>
      </iconSet>
    </cfRule>
  </conditionalFormatting>
  <conditionalFormatting sqref="M9">
    <cfRule type="iconSet" priority="115">
      <iconSet iconSet="3Arrows">
        <cfvo type="percent" val="0"/>
        <cfvo type="num" val="-0.8"/>
        <cfvo type="num" val="0.8"/>
      </iconSet>
    </cfRule>
  </conditionalFormatting>
  <conditionalFormatting sqref="C18:C25">
    <cfRule type="iconSet" priority="102">
      <iconSet iconSet="3Arrows">
        <cfvo type="percent" val="0"/>
        <cfvo type="num" val="-0.8"/>
        <cfvo type="num" val="0.8"/>
      </iconSet>
    </cfRule>
  </conditionalFormatting>
  <conditionalFormatting sqref="M18">
    <cfRule type="iconSet" priority="99">
      <iconSet iconSet="3Arrows">
        <cfvo type="percent" val="0"/>
        <cfvo type="num" val="-0.8"/>
        <cfvo type="num" val="0.8"/>
      </iconSet>
    </cfRule>
    <cfRule type="iconSet" priority="101">
      <iconSet iconSet="3Arrows">
        <cfvo type="percent" val="0"/>
        <cfvo type="num" val="-0.8"/>
        <cfvo type="num" val="0.8"/>
      </iconSet>
    </cfRule>
  </conditionalFormatting>
  <conditionalFormatting sqref="M19">
    <cfRule type="iconSet" priority="96">
      <iconSet iconSet="3Arrows">
        <cfvo type="percent" val="0"/>
        <cfvo type="num" val="-0.8"/>
        <cfvo type="num" val="0.8"/>
      </iconSet>
    </cfRule>
    <cfRule type="iconSet" priority="97">
      <iconSet iconSet="3Arrows">
        <cfvo type="percent" val="0"/>
        <cfvo type="num" val="-0.8"/>
        <cfvo type="num" val="0.8"/>
      </iconSet>
    </cfRule>
  </conditionalFormatting>
  <conditionalFormatting sqref="M19:M22">
    <cfRule type="iconSet" priority="100">
      <iconSet iconSet="3Arrows">
        <cfvo type="percent" val="0"/>
        <cfvo type="num" val="-0.8"/>
        <cfvo type="num" val="0.8"/>
      </iconSet>
    </cfRule>
  </conditionalFormatting>
  <conditionalFormatting sqref="M20">
    <cfRule type="iconSet" priority="86">
      <iconSet iconSet="3Arrows">
        <cfvo type="percent" val="0"/>
        <cfvo type="num" val="-0.8"/>
        <cfvo type="num" val="0.8"/>
      </iconSet>
    </cfRule>
    <cfRule type="iconSet" priority="87">
      <iconSet iconSet="3Arrows">
        <cfvo type="percent" val="0"/>
        <cfvo type="num" val="-0.8"/>
        <cfvo type="num" val="0.8"/>
      </iconSet>
    </cfRule>
    <cfRule type="iconSet" priority="88">
      <iconSet iconSet="3Arrows">
        <cfvo type="percent" val="0"/>
        <cfvo type="num" val="-0.8"/>
        <cfvo type="num" val="0.8"/>
      </iconSet>
    </cfRule>
    <cfRule type="iconSet" priority="89">
      <iconSet iconSet="3Arrows">
        <cfvo type="percent" val="0"/>
        <cfvo type="num" val="-0.8"/>
        <cfvo type="num" val="0.8"/>
      </iconSet>
    </cfRule>
    <cfRule type="iconSet" priority="94">
      <iconSet iconSet="3Arrows">
        <cfvo type="percent" val="0"/>
        <cfvo type="num" val="-0.8"/>
        <cfvo type="num" val="0.8"/>
      </iconSet>
    </cfRule>
    <cfRule type="iconSet" priority="95">
      <iconSet iconSet="3Arrows">
        <cfvo type="percent" val="0"/>
        <cfvo type="num" val="-0.8"/>
        <cfvo type="num" val="0.8"/>
      </iconSet>
    </cfRule>
  </conditionalFormatting>
  <conditionalFormatting sqref="M21">
    <cfRule type="iconSet" priority="92">
      <iconSet iconSet="3Arrows">
        <cfvo type="percent" val="0"/>
        <cfvo type="num" val="-0.8"/>
        <cfvo type="num" val="0.8"/>
      </iconSet>
    </cfRule>
    <cfRule type="iconSet" priority="93">
      <iconSet iconSet="3Arrows">
        <cfvo type="percent" val="0"/>
        <cfvo type="num" val="-0.8"/>
        <cfvo type="num" val="0.8"/>
      </iconSet>
    </cfRule>
  </conditionalFormatting>
  <conditionalFormatting sqref="M22">
    <cfRule type="iconSet" priority="90">
      <iconSet iconSet="3Arrows">
        <cfvo type="percent" val="0"/>
        <cfvo type="num" val="-0.8"/>
        <cfvo type="num" val="0.8"/>
      </iconSet>
    </cfRule>
    <cfRule type="iconSet" priority="91">
      <iconSet iconSet="3Arrows">
        <cfvo type="percent" val="0"/>
        <cfvo type="num" val="-0.8"/>
        <cfvo type="num" val="0.8"/>
      </iconSet>
    </cfRule>
  </conditionalFormatting>
  <conditionalFormatting sqref="M23">
    <cfRule type="iconSet" priority="98">
      <iconSet iconSet="3Arrows">
        <cfvo type="percent" val="0"/>
        <cfvo type="num" val="-0.8"/>
        <cfvo type="num" val="0.8"/>
      </iconSet>
    </cfRule>
  </conditionalFormatting>
  <conditionalFormatting sqref="C33:C40">
    <cfRule type="iconSet" priority="85">
      <iconSet iconSet="3Arrows">
        <cfvo type="percent" val="0"/>
        <cfvo type="num" val="-0.8"/>
        <cfvo type="num" val="0.8"/>
      </iconSet>
    </cfRule>
  </conditionalFormatting>
  <conditionalFormatting sqref="M33">
    <cfRule type="iconSet" priority="82">
      <iconSet iconSet="3Arrows">
        <cfvo type="percent" val="0"/>
        <cfvo type="num" val="-0.8"/>
        <cfvo type="num" val="0.8"/>
      </iconSet>
    </cfRule>
    <cfRule type="iconSet" priority="84">
      <iconSet iconSet="3Arrows">
        <cfvo type="percent" val="0"/>
        <cfvo type="num" val="-0.8"/>
        <cfvo type="num" val="0.8"/>
      </iconSet>
    </cfRule>
  </conditionalFormatting>
  <conditionalFormatting sqref="M34">
    <cfRule type="iconSet" priority="79">
      <iconSet iconSet="3Arrows">
        <cfvo type="percent" val="0"/>
        <cfvo type="num" val="-0.8"/>
        <cfvo type="num" val="0.8"/>
      </iconSet>
    </cfRule>
    <cfRule type="iconSet" priority="80">
      <iconSet iconSet="3Arrows">
        <cfvo type="percent" val="0"/>
        <cfvo type="num" val="-0.8"/>
        <cfvo type="num" val="0.8"/>
      </iconSet>
    </cfRule>
  </conditionalFormatting>
  <conditionalFormatting sqref="M34:M37">
    <cfRule type="iconSet" priority="83">
      <iconSet iconSet="3Arrows">
        <cfvo type="percent" val="0"/>
        <cfvo type="num" val="-0.8"/>
        <cfvo type="num" val="0.8"/>
      </iconSet>
    </cfRule>
  </conditionalFormatting>
  <conditionalFormatting sqref="M35">
    <cfRule type="iconSet" priority="69">
      <iconSet iconSet="3Arrows">
        <cfvo type="percent" val="0"/>
        <cfvo type="num" val="-0.8"/>
        <cfvo type="num" val="0.8"/>
      </iconSet>
    </cfRule>
    <cfRule type="iconSet" priority="70">
      <iconSet iconSet="3Arrows">
        <cfvo type="percent" val="0"/>
        <cfvo type="num" val="-0.8"/>
        <cfvo type="num" val="0.8"/>
      </iconSet>
    </cfRule>
    <cfRule type="iconSet" priority="71">
      <iconSet iconSet="3Arrows">
        <cfvo type="percent" val="0"/>
        <cfvo type="num" val="-0.8"/>
        <cfvo type="num" val="0.8"/>
      </iconSet>
    </cfRule>
    <cfRule type="iconSet" priority="72">
      <iconSet iconSet="3Arrows">
        <cfvo type="percent" val="0"/>
        <cfvo type="num" val="-0.8"/>
        <cfvo type="num" val="0.8"/>
      </iconSet>
    </cfRule>
    <cfRule type="iconSet" priority="77">
      <iconSet iconSet="3Arrows">
        <cfvo type="percent" val="0"/>
        <cfvo type="num" val="-0.8"/>
        <cfvo type="num" val="0.8"/>
      </iconSet>
    </cfRule>
    <cfRule type="iconSet" priority="78">
      <iconSet iconSet="3Arrows">
        <cfvo type="percent" val="0"/>
        <cfvo type="num" val="-0.8"/>
        <cfvo type="num" val="0.8"/>
      </iconSet>
    </cfRule>
  </conditionalFormatting>
  <conditionalFormatting sqref="M36">
    <cfRule type="iconSet" priority="75">
      <iconSet iconSet="3Arrows">
        <cfvo type="percent" val="0"/>
        <cfvo type="num" val="-0.8"/>
        <cfvo type="num" val="0.8"/>
      </iconSet>
    </cfRule>
    <cfRule type="iconSet" priority="76">
      <iconSet iconSet="3Arrows">
        <cfvo type="percent" val="0"/>
        <cfvo type="num" val="-0.8"/>
        <cfvo type="num" val="0.8"/>
      </iconSet>
    </cfRule>
  </conditionalFormatting>
  <conditionalFormatting sqref="M37">
    <cfRule type="iconSet" priority="73">
      <iconSet iconSet="3Arrows">
        <cfvo type="percent" val="0"/>
        <cfvo type="num" val="-0.8"/>
        <cfvo type="num" val="0.8"/>
      </iconSet>
    </cfRule>
    <cfRule type="iconSet" priority="74">
      <iconSet iconSet="3Arrows">
        <cfvo type="percent" val="0"/>
        <cfvo type="num" val="-0.8"/>
        <cfvo type="num" val="0.8"/>
      </iconSet>
    </cfRule>
  </conditionalFormatting>
  <conditionalFormatting sqref="M38">
    <cfRule type="iconSet" priority="81">
      <iconSet iconSet="3Arrows">
        <cfvo type="percent" val="0"/>
        <cfvo type="num" val="-0.8"/>
        <cfvo type="num" val="0.8"/>
      </iconSet>
    </cfRule>
  </conditionalFormatting>
  <conditionalFormatting sqref="C48:C55">
    <cfRule type="iconSet" priority="68">
      <iconSet iconSet="3Arrows">
        <cfvo type="percent" val="0"/>
        <cfvo type="num" val="-0.8"/>
        <cfvo type="num" val="0.8"/>
      </iconSet>
    </cfRule>
  </conditionalFormatting>
  <conditionalFormatting sqref="M48">
    <cfRule type="iconSet" priority="65">
      <iconSet iconSet="3Arrows">
        <cfvo type="percent" val="0"/>
        <cfvo type="num" val="-0.8"/>
        <cfvo type="num" val="0.8"/>
      </iconSet>
    </cfRule>
    <cfRule type="iconSet" priority="67">
      <iconSet iconSet="3Arrows">
        <cfvo type="percent" val="0"/>
        <cfvo type="num" val="-0.8"/>
        <cfvo type="num" val="0.8"/>
      </iconSet>
    </cfRule>
  </conditionalFormatting>
  <conditionalFormatting sqref="M49">
    <cfRule type="iconSet" priority="62">
      <iconSet iconSet="3Arrows">
        <cfvo type="percent" val="0"/>
        <cfvo type="num" val="-0.8"/>
        <cfvo type="num" val="0.8"/>
      </iconSet>
    </cfRule>
    <cfRule type="iconSet" priority="63">
      <iconSet iconSet="3Arrows">
        <cfvo type="percent" val="0"/>
        <cfvo type="num" val="-0.8"/>
        <cfvo type="num" val="0.8"/>
      </iconSet>
    </cfRule>
  </conditionalFormatting>
  <conditionalFormatting sqref="M49:M52">
    <cfRule type="iconSet" priority="66">
      <iconSet iconSet="3Arrows">
        <cfvo type="percent" val="0"/>
        <cfvo type="num" val="-0.8"/>
        <cfvo type="num" val="0.8"/>
      </iconSet>
    </cfRule>
  </conditionalFormatting>
  <conditionalFormatting sqref="M50">
    <cfRule type="iconSet" priority="52">
      <iconSet iconSet="3Arrows">
        <cfvo type="percent" val="0"/>
        <cfvo type="num" val="-0.8"/>
        <cfvo type="num" val="0.8"/>
      </iconSet>
    </cfRule>
    <cfRule type="iconSet" priority="53">
      <iconSet iconSet="3Arrows">
        <cfvo type="percent" val="0"/>
        <cfvo type="num" val="-0.8"/>
        <cfvo type="num" val="0.8"/>
      </iconSet>
    </cfRule>
    <cfRule type="iconSet" priority="54">
      <iconSet iconSet="3Arrows">
        <cfvo type="percent" val="0"/>
        <cfvo type="num" val="-0.8"/>
        <cfvo type="num" val="0.8"/>
      </iconSet>
    </cfRule>
    <cfRule type="iconSet" priority="55">
      <iconSet iconSet="3Arrows">
        <cfvo type="percent" val="0"/>
        <cfvo type="num" val="-0.8"/>
        <cfvo type="num" val="0.8"/>
      </iconSet>
    </cfRule>
    <cfRule type="iconSet" priority="60">
      <iconSet iconSet="3Arrows">
        <cfvo type="percent" val="0"/>
        <cfvo type="num" val="-0.8"/>
        <cfvo type="num" val="0.8"/>
      </iconSet>
    </cfRule>
    <cfRule type="iconSet" priority="61">
      <iconSet iconSet="3Arrows">
        <cfvo type="percent" val="0"/>
        <cfvo type="num" val="-0.8"/>
        <cfvo type="num" val="0.8"/>
      </iconSet>
    </cfRule>
  </conditionalFormatting>
  <conditionalFormatting sqref="M51">
    <cfRule type="iconSet" priority="58">
      <iconSet iconSet="3Arrows">
        <cfvo type="percent" val="0"/>
        <cfvo type="num" val="-0.8"/>
        <cfvo type="num" val="0.8"/>
      </iconSet>
    </cfRule>
    <cfRule type="iconSet" priority="59">
      <iconSet iconSet="3Arrows">
        <cfvo type="percent" val="0"/>
        <cfvo type="num" val="-0.8"/>
        <cfvo type="num" val="0.8"/>
      </iconSet>
    </cfRule>
  </conditionalFormatting>
  <conditionalFormatting sqref="M52">
    <cfRule type="iconSet" priority="56">
      <iconSet iconSet="3Arrows">
        <cfvo type="percent" val="0"/>
        <cfvo type="num" val="-0.8"/>
        <cfvo type="num" val="0.8"/>
      </iconSet>
    </cfRule>
    <cfRule type="iconSet" priority="57">
      <iconSet iconSet="3Arrows">
        <cfvo type="percent" val="0"/>
        <cfvo type="num" val="-0.8"/>
        <cfvo type="num" val="0.8"/>
      </iconSet>
    </cfRule>
  </conditionalFormatting>
  <conditionalFormatting sqref="M53">
    <cfRule type="iconSet" priority="64">
      <iconSet iconSet="3Arrows">
        <cfvo type="percent" val="0"/>
        <cfvo type="num" val="-0.8"/>
        <cfvo type="num" val="0.8"/>
      </iconSet>
    </cfRule>
  </conditionalFormatting>
  <conditionalFormatting sqref="C63:C70">
    <cfRule type="iconSet" priority="51">
      <iconSet iconSet="3Arrows">
        <cfvo type="percent" val="0"/>
        <cfvo type="num" val="-0.8"/>
        <cfvo type="num" val="0.8"/>
      </iconSet>
    </cfRule>
  </conditionalFormatting>
  <conditionalFormatting sqref="M63">
    <cfRule type="iconSet" priority="48">
      <iconSet iconSet="3Arrows">
        <cfvo type="percent" val="0"/>
        <cfvo type="num" val="-0.8"/>
        <cfvo type="num" val="0.8"/>
      </iconSet>
    </cfRule>
    <cfRule type="iconSet" priority="50">
      <iconSet iconSet="3Arrows">
        <cfvo type="percent" val="0"/>
        <cfvo type="num" val="-0.8"/>
        <cfvo type="num" val="0.8"/>
      </iconSet>
    </cfRule>
  </conditionalFormatting>
  <conditionalFormatting sqref="M64">
    <cfRule type="iconSet" priority="45">
      <iconSet iconSet="3Arrows">
        <cfvo type="percent" val="0"/>
        <cfvo type="num" val="-0.8"/>
        <cfvo type="num" val="0.8"/>
      </iconSet>
    </cfRule>
    <cfRule type="iconSet" priority="46">
      <iconSet iconSet="3Arrows">
        <cfvo type="percent" val="0"/>
        <cfvo type="num" val="-0.8"/>
        <cfvo type="num" val="0.8"/>
      </iconSet>
    </cfRule>
  </conditionalFormatting>
  <conditionalFormatting sqref="M64:M67">
    <cfRule type="iconSet" priority="49">
      <iconSet iconSet="3Arrows">
        <cfvo type="percent" val="0"/>
        <cfvo type="num" val="-0.8"/>
        <cfvo type="num" val="0.8"/>
      </iconSet>
    </cfRule>
  </conditionalFormatting>
  <conditionalFormatting sqref="M65">
    <cfRule type="iconSet" priority="35">
      <iconSet iconSet="3Arrows">
        <cfvo type="percent" val="0"/>
        <cfvo type="num" val="-0.8"/>
        <cfvo type="num" val="0.8"/>
      </iconSet>
    </cfRule>
    <cfRule type="iconSet" priority="36">
      <iconSet iconSet="3Arrows">
        <cfvo type="percent" val="0"/>
        <cfvo type="num" val="-0.8"/>
        <cfvo type="num" val="0.8"/>
      </iconSet>
    </cfRule>
    <cfRule type="iconSet" priority="37">
      <iconSet iconSet="3Arrows">
        <cfvo type="percent" val="0"/>
        <cfvo type="num" val="-0.8"/>
        <cfvo type="num" val="0.8"/>
      </iconSet>
    </cfRule>
    <cfRule type="iconSet" priority="38">
      <iconSet iconSet="3Arrows">
        <cfvo type="percent" val="0"/>
        <cfvo type="num" val="-0.8"/>
        <cfvo type="num" val="0.8"/>
      </iconSet>
    </cfRule>
    <cfRule type="iconSet" priority="43">
      <iconSet iconSet="3Arrows">
        <cfvo type="percent" val="0"/>
        <cfvo type="num" val="-0.8"/>
        <cfvo type="num" val="0.8"/>
      </iconSet>
    </cfRule>
    <cfRule type="iconSet" priority="44">
      <iconSet iconSet="3Arrows">
        <cfvo type="percent" val="0"/>
        <cfvo type="num" val="-0.8"/>
        <cfvo type="num" val="0.8"/>
      </iconSet>
    </cfRule>
  </conditionalFormatting>
  <conditionalFormatting sqref="M66">
    <cfRule type="iconSet" priority="41">
      <iconSet iconSet="3Arrows">
        <cfvo type="percent" val="0"/>
        <cfvo type="num" val="-0.8"/>
        <cfvo type="num" val="0.8"/>
      </iconSet>
    </cfRule>
    <cfRule type="iconSet" priority="42">
      <iconSet iconSet="3Arrows">
        <cfvo type="percent" val="0"/>
        <cfvo type="num" val="-0.8"/>
        <cfvo type="num" val="0.8"/>
      </iconSet>
    </cfRule>
  </conditionalFormatting>
  <conditionalFormatting sqref="M67">
    <cfRule type="iconSet" priority="39">
      <iconSet iconSet="3Arrows">
        <cfvo type="percent" val="0"/>
        <cfvo type="num" val="-0.8"/>
        <cfvo type="num" val="0.8"/>
      </iconSet>
    </cfRule>
    <cfRule type="iconSet" priority="40">
      <iconSet iconSet="3Arrows">
        <cfvo type="percent" val="0"/>
        <cfvo type="num" val="-0.8"/>
        <cfvo type="num" val="0.8"/>
      </iconSet>
    </cfRule>
  </conditionalFormatting>
  <conditionalFormatting sqref="M68">
    <cfRule type="iconSet" priority="47">
      <iconSet iconSet="3Arrows">
        <cfvo type="percent" val="0"/>
        <cfvo type="num" val="-0.8"/>
        <cfvo type="num" val="0.8"/>
      </iconSet>
    </cfRule>
  </conditionalFormatting>
  <conditionalFormatting sqref="C78:C85">
    <cfRule type="iconSet" priority="34">
      <iconSet iconSet="3Arrows">
        <cfvo type="percent" val="0"/>
        <cfvo type="num" val="-0.8"/>
        <cfvo type="num" val="0.8"/>
      </iconSet>
    </cfRule>
  </conditionalFormatting>
  <conditionalFormatting sqref="M78">
    <cfRule type="iconSet" priority="31">
      <iconSet iconSet="3Arrows">
        <cfvo type="percent" val="0"/>
        <cfvo type="num" val="-0.8"/>
        <cfvo type="num" val="0.8"/>
      </iconSet>
    </cfRule>
    <cfRule type="iconSet" priority="33">
      <iconSet iconSet="3Arrows">
        <cfvo type="percent" val="0"/>
        <cfvo type="num" val="-0.8"/>
        <cfvo type="num" val="0.8"/>
      </iconSet>
    </cfRule>
  </conditionalFormatting>
  <conditionalFormatting sqref="M79">
    <cfRule type="iconSet" priority="28">
      <iconSet iconSet="3Arrows">
        <cfvo type="percent" val="0"/>
        <cfvo type="num" val="-0.8"/>
        <cfvo type="num" val="0.8"/>
      </iconSet>
    </cfRule>
    <cfRule type="iconSet" priority="29">
      <iconSet iconSet="3Arrows">
        <cfvo type="percent" val="0"/>
        <cfvo type="num" val="-0.8"/>
        <cfvo type="num" val="0.8"/>
      </iconSet>
    </cfRule>
  </conditionalFormatting>
  <conditionalFormatting sqref="M79:M82">
    <cfRule type="iconSet" priority="32">
      <iconSet iconSet="3Arrows">
        <cfvo type="percent" val="0"/>
        <cfvo type="num" val="-0.8"/>
        <cfvo type="num" val="0.8"/>
      </iconSet>
    </cfRule>
  </conditionalFormatting>
  <conditionalFormatting sqref="M80">
    <cfRule type="iconSet" priority="18">
      <iconSet iconSet="3Arrows">
        <cfvo type="percent" val="0"/>
        <cfvo type="num" val="-0.8"/>
        <cfvo type="num" val="0.8"/>
      </iconSet>
    </cfRule>
    <cfRule type="iconSet" priority="19">
      <iconSet iconSet="3Arrows">
        <cfvo type="percent" val="0"/>
        <cfvo type="num" val="-0.8"/>
        <cfvo type="num" val="0.8"/>
      </iconSet>
    </cfRule>
    <cfRule type="iconSet" priority="20">
      <iconSet iconSet="3Arrows">
        <cfvo type="percent" val="0"/>
        <cfvo type="num" val="-0.8"/>
        <cfvo type="num" val="0.8"/>
      </iconSet>
    </cfRule>
    <cfRule type="iconSet" priority="21">
      <iconSet iconSet="3Arrows">
        <cfvo type="percent" val="0"/>
        <cfvo type="num" val="-0.8"/>
        <cfvo type="num" val="0.8"/>
      </iconSet>
    </cfRule>
    <cfRule type="iconSet" priority="26">
      <iconSet iconSet="3Arrows">
        <cfvo type="percent" val="0"/>
        <cfvo type="num" val="-0.8"/>
        <cfvo type="num" val="0.8"/>
      </iconSet>
    </cfRule>
    <cfRule type="iconSet" priority="27">
      <iconSet iconSet="3Arrows">
        <cfvo type="percent" val="0"/>
        <cfvo type="num" val="-0.8"/>
        <cfvo type="num" val="0.8"/>
      </iconSet>
    </cfRule>
  </conditionalFormatting>
  <conditionalFormatting sqref="M81">
    <cfRule type="iconSet" priority="24">
      <iconSet iconSet="3Arrows">
        <cfvo type="percent" val="0"/>
        <cfvo type="num" val="-0.8"/>
        <cfvo type="num" val="0.8"/>
      </iconSet>
    </cfRule>
    <cfRule type="iconSet" priority="25">
      <iconSet iconSet="3Arrows">
        <cfvo type="percent" val="0"/>
        <cfvo type="num" val="-0.8"/>
        <cfvo type="num" val="0.8"/>
      </iconSet>
    </cfRule>
  </conditionalFormatting>
  <conditionalFormatting sqref="M82">
    <cfRule type="iconSet" priority="22">
      <iconSet iconSet="3Arrows">
        <cfvo type="percent" val="0"/>
        <cfvo type="num" val="-0.8"/>
        <cfvo type="num" val="0.8"/>
      </iconSet>
    </cfRule>
    <cfRule type="iconSet" priority="23">
      <iconSet iconSet="3Arrows">
        <cfvo type="percent" val="0"/>
        <cfvo type="num" val="-0.8"/>
        <cfvo type="num" val="0.8"/>
      </iconSet>
    </cfRule>
  </conditionalFormatting>
  <conditionalFormatting sqref="M83">
    <cfRule type="iconSet" priority="30">
      <iconSet iconSet="3Arrows">
        <cfvo type="percent" val="0"/>
        <cfvo type="num" val="-0.8"/>
        <cfvo type="num" val="0.8"/>
      </iconSet>
    </cfRule>
  </conditionalFormatting>
  <conditionalFormatting sqref="C93:C100">
    <cfRule type="iconSet" priority="17">
      <iconSet iconSet="3Arrows">
        <cfvo type="percent" val="0"/>
        <cfvo type="num" val="-0.8"/>
        <cfvo type="num" val="0.8"/>
      </iconSet>
    </cfRule>
  </conditionalFormatting>
  <conditionalFormatting sqref="M93">
    <cfRule type="iconSet" priority="14">
      <iconSet iconSet="3Arrows">
        <cfvo type="percent" val="0"/>
        <cfvo type="num" val="-0.8"/>
        <cfvo type="num" val="0.8"/>
      </iconSet>
    </cfRule>
    <cfRule type="iconSet" priority="16">
      <iconSet iconSet="3Arrows">
        <cfvo type="percent" val="0"/>
        <cfvo type="num" val="-0.8"/>
        <cfvo type="num" val="0.8"/>
      </iconSet>
    </cfRule>
  </conditionalFormatting>
  <conditionalFormatting sqref="M94">
    <cfRule type="iconSet" priority="11">
      <iconSet iconSet="3Arrows">
        <cfvo type="percent" val="0"/>
        <cfvo type="num" val="-0.8"/>
        <cfvo type="num" val="0.8"/>
      </iconSet>
    </cfRule>
    <cfRule type="iconSet" priority="12">
      <iconSet iconSet="3Arrows">
        <cfvo type="percent" val="0"/>
        <cfvo type="num" val="-0.8"/>
        <cfvo type="num" val="0.8"/>
      </iconSet>
    </cfRule>
  </conditionalFormatting>
  <conditionalFormatting sqref="M94:M97">
    <cfRule type="iconSet" priority="15">
      <iconSet iconSet="3Arrows">
        <cfvo type="percent" val="0"/>
        <cfvo type="num" val="-0.8"/>
        <cfvo type="num" val="0.8"/>
      </iconSet>
    </cfRule>
  </conditionalFormatting>
  <conditionalFormatting sqref="M95">
    <cfRule type="iconSet" priority="1">
      <iconSet iconSet="3Arrows">
        <cfvo type="percent" val="0"/>
        <cfvo type="num" val="-0.8"/>
        <cfvo type="num" val="0.8"/>
      </iconSet>
    </cfRule>
    <cfRule type="iconSet" priority="2">
      <iconSet iconSet="3Arrows">
        <cfvo type="percent" val="0"/>
        <cfvo type="num" val="-0.8"/>
        <cfvo type="num" val="0.8"/>
      </iconSet>
    </cfRule>
    <cfRule type="iconSet" priority="3">
      <iconSet iconSet="3Arrows">
        <cfvo type="percent" val="0"/>
        <cfvo type="num" val="-0.8"/>
        <cfvo type="num" val="0.8"/>
      </iconSet>
    </cfRule>
    <cfRule type="iconSet" priority="4">
      <iconSet iconSet="3Arrows">
        <cfvo type="percent" val="0"/>
        <cfvo type="num" val="-0.8"/>
        <cfvo type="num" val="0.8"/>
      </iconSet>
    </cfRule>
    <cfRule type="iconSet" priority="9">
      <iconSet iconSet="3Arrows">
        <cfvo type="percent" val="0"/>
        <cfvo type="num" val="-0.8"/>
        <cfvo type="num" val="0.8"/>
      </iconSet>
    </cfRule>
    <cfRule type="iconSet" priority="10">
      <iconSet iconSet="3Arrows">
        <cfvo type="percent" val="0"/>
        <cfvo type="num" val="-0.8"/>
        <cfvo type="num" val="0.8"/>
      </iconSet>
    </cfRule>
  </conditionalFormatting>
  <conditionalFormatting sqref="M96">
    <cfRule type="iconSet" priority="7">
      <iconSet iconSet="3Arrows">
        <cfvo type="percent" val="0"/>
        <cfvo type="num" val="-0.8"/>
        <cfvo type="num" val="0.8"/>
      </iconSet>
    </cfRule>
    <cfRule type="iconSet" priority="8">
      <iconSet iconSet="3Arrows">
        <cfvo type="percent" val="0"/>
        <cfvo type="num" val="-0.8"/>
        <cfvo type="num" val="0.8"/>
      </iconSet>
    </cfRule>
  </conditionalFormatting>
  <conditionalFormatting sqref="M97">
    <cfRule type="iconSet" priority="5">
      <iconSet iconSet="3Arrows">
        <cfvo type="percent" val="0"/>
        <cfvo type="num" val="-0.8"/>
        <cfvo type="num" val="0.8"/>
      </iconSet>
    </cfRule>
    <cfRule type="iconSet" priority="6">
      <iconSet iconSet="3Arrows">
        <cfvo type="percent" val="0"/>
        <cfvo type="num" val="-0.8"/>
        <cfvo type="num" val="0.8"/>
      </iconSet>
    </cfRule>
  </conditionalFormatting>
  <conditionalFormatting sqref="M98">
    <cfRule type="iconSet" priority="13">
      <iconSet iconSet="3Arrows">
        <cfvo type="percent" val="0"/>
        <cfvo type="num" val="-0.8"/>
        <cfvo type="num" val="0.8"/>
      </iconSet>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90"/>
  <sheetViews>
    <sheetView workbookViewId="0">
      <selection activeCell="Q23" sqref="Q23"/>
    </sheetView>
  </sheetViews>
  <sheetFormatPr defaultColWidth="9.140625" defaultRowHeight="15" x14ac:dyDescent="0.25"/>
  <cols>
    <col min="1" max="1" width="9.140625" style="59"/>
    <col min="6" max="6" width="12.7109375" customWidth="1"/>
    <col min="10" max="10" width="18.7109375" customWidth="1"/>
    <col min="14" max="14" width="11.85546875" customWidth="1"/>
  </cols>
  <sheetData>
    <row r="1" spans="1:17" ht="88.5" customHeight="1" x14ac:dyDescent="0.25">
      <c r="B1" s="173" t="s">
        <v>258</v>
      </c>
      <c r="C1" s="174"/>
      <c r="D1" s="174"/>
      <c r="E1" s="174"/>
      <c r="F1" s="174"/>
      <c r="G1" s="174"/>
      <c r="H1" s="174"/>
      <c r="I1" s="174"/>
      <c r="J1" s="174"/>
      <c r="K1" s="174"/>
      <c r="L1" s="174"/>
      <c r="M1" s="174"/>
      <c r="N1" s="174"/>
      <c r="O1" s="174"/>
      <c r="P1" s="174"/>
    </row>
    <row r="3" spans="1:17" x14ac:dyDescent="0.25">
      <c r="A3" s="169" t="s">
        <v>725</v>
      </c>
      <c r="B3" s="172" t="s">
        <v>29</v>
      </c>
      <c r="C3" s="172"/>
      <c r="D3" s="172"/>
      <c r="E3" s="172"/>
      <c r="F3" s="172"/>
      <c r="G3" s="172"/>
      <c r="H3" s="172"/>
      <c r="J3" s="172" t="s">
        <v>26</v>
      </c>
      <c r="K3" s="172"/>
      <c r="L3" s="172"/>
      <c r="M3" s="172"/>
      <c r="N3" s="172"/>
      <c r="O3" s="172"/>
      <c r="P3" s="172"/>
    </row>
    <row r="4" spans="1:17" x14ac:dyDescent="0.25">
      <c r="A4" s="169"/>
      <c r="B4" s="3" t="s">
        <v>1</v>
      </c>
      <c r="C4" s="5" t="s">
        <v>21</v>
      </c>
      <c r="D4" s="5" t="s">
        <v>23</v>
      </c>
      <c r="E4" s="3" t="s">
        <v>2</v>
      </c>
      <c r="F4" s="5" t="s">
        <v>27</v>
      </c>
      <c r="G4" s="172" t="s">
        <v>28</v>
      </c>
      <c r="H4" s="172"/>
      <c r="J4" s="5" t="s">
        <v>25</v>
      </c>
      <c r="K4" s="3" t="s">
        <v>21</v>
      </c>
      <c r="L4" s="3" t="s">
        <v>23</v>
      </c>
      <c r="M4" s="3" t="s">
        <v>2</v>
      </c>
      <c r="N4" s="5" t="s">
        <v>27</v>
      </c>
      <c r="O4" s="172" t="s">
        <v>28</v>
      </c>
      <c r="P4" s="172"/>
    </row>
    <row r="5" spans="1:17" x14ac:dyDescent="0.25">
      <c r="A5" s="169"/>
      <c r="B5" s="14">
        <v>1</v>
      </c>
      <c r="C5" s="13">
        <f>Results!C4</f>
        <v>2.0714285714285716</v>
      </c>
      <c r="D5" s="13">
        <f>Results!E4</f>
        <v>0.47463114654932353</v>
      </c>
      <c r="E5" s="7">
        <f>Results!F4</f>
        <v>14</v>
      </c>
      <c r="F5" s="13">
        <f t="shared" ref="F5:F12" si="0">CONFIDENCE(0.05, D5, E5)</f>
        <v>0.24862243038764614</v>
      </c>
      <c r="G5" s="13">
        <f t="shared" ref="G5:G12" si="1">C5-F5</f>
        <v>1.8228061410409255</v>
      </c>
      <c r="H5" s="13">
        <f t="shared" ref="H5:H12" si="2">C5+F5</f>
        <v>2.3200510018162177</v>
      </c>
      <c r="J5" s="27" t="str">
        <f>VLOOKUP('UEQ-Read'!$B$4,Items!$A$1:$S$50,18,FALSE)</f>
        <v>Pragmatic Quality</v>
      </c>
      <c r="K5" s="13">
        <f>AVERAGE(DT!J4:J1004)</f>
        <v>2.1785714285714284</v>
      </c>
      <c r="L5" s="13">
        <f>STDEV(DT!J4:J1004)</f>
        <v>0.58366029559953869</v>
      </c>
      <c r="M5" s="7">
        <f>MAX(E5:E12)</f>
        <v>14</v>
      </c>
      <c r="N5" s="13">
        <f t="shared" ref="N5:N7" si="3">CONFIDENCE(0.05, L5, M5)</f>
        <v>0.30573434185202464</v>
      </c>
      <c r="O5" s="13">
        <f t="shared" ref="O5:O7" si="4">K5-N5</f>
        <v>1.8728370867194037</v>
      </c>
      <c r="P5" s="13">
        <f t="shared" ref="P5:P7" si="5">K5+N5</f>
        <v>2.484305770423453</v>
      </c>
    </row>
    <row r="6" spans="1:17" x14ac:dyDescent="0.25">
      <c r="A6" s="169"/>
      <c r="B6" s="14">
        <v>2</v>
      </c>
      <c r="C6" s="13">
        <f>Results!C5</f>
        <v>2.1428571428571428</v>
      </c>
      <c r="D6" s="13">
        <f>Results!E5</f>
        <v>0.86443782150756621</v>
      </c>
      <c r="E6" s="7">
        <f>Results!F5</f>
        <v>14</v>
      </c>
      <c r="F6" s="13">
        <f t="shared" si="0"/>
        <v>0.45281190175722924</v>
      </c>
      <c r="G6" s="13">
        <f t="shared" si="1"/>
        <v>1.6900452410999136</v>
      </c>
      <c r="H6" s="13">
        <f t="shared" si="2"/>
        <v>2.5956690446143722</v>
      </c>
      <c r="J6" s="27" t="str">
        <f>VLOOKUP('UEQ-Read'!$B$4,Items!$A$1:$S$50,19,FALSE)</f>
        <v>Hedonic Quality</v>
      </c>
      <c r="K6" s="13">
        <f>AVERAGE(DT!K4:K1004)</f>
        <v>0.30952380952380942</v>
      </c>
      <c r="L6" s="13">
        <f>STDEV(DT!K4:K1004)</f>
        <v>1.2086885293275356</v>
      </c>
      <c r="M6" s="7">
        <f>M5</f>
        <v>14</v>
      </c>
      <c r="N6" s="13">
        <f t="shared" si="3"/>
        <v>0.63313813669380214</v>
      </c>
      <c r="O6" s="13">
        <f t="shared" si="4"/>
        <v>-0.32361432716999272</v>
      </c>
      <c r="P6" s="13">
        <f t="shared" si="5"/>
        <v>0.94266194621761157</v>
      </c>
    </row>
    <row r="7" spans="1:17" x14ac:dyDescent="0.25">
      <c r="A7" s="169"/>
      <c r="B7" s="14">
        <v>3</v>
      </c>
      <c r="C7" s="13">
        <f>Results!C6</f>
        <v>2.5</v>
      </c>
      <c r="D7" s="13">
        <f>Results!E6</f>
        <v>0.51887452166277082</v>
      </c>
      <c r="E7" s="7">
        <f>Results!F6</f>
        <v>14</v>
      </c>
      <c r="F7" s="13">
        <f t="shared" si="0"/>
        <v>0.27179810170468743</v>
      </c>
      <c r="G7" s="13">
        <f t="shared" si="1"/>
        <v>2.2282018982953127</v>
      </c>
      <c r="H7" s="13">
        <f t="shared" si="2"/>
        <v>2.7717981017046873</v>
      </c>
      <c r="J7" s="12" t="s">
        <v>388</v>
      </c>
      <c r="K7" s="13">
        <f>AVERAGE(DT!L4:L1004)</f>
        <v>1.3775510204081634</v>
      </c>
      <c r="L7" s="13">
        <f>STDEV(DT!L4:L1004)</f>
        <v>0.72973865315348097</v>
      </c>
      <c r="M7" s="7">
        <f>M6</f>
        <v>14</v>
      </c>
      <c r="N7" s="13">
        <f t="shared" si="3"/>
        <v>0.3822534589519862</v>
      </c>
      <c r="O7" s="13">
        <f t="shared" si="4"/>
        <v>0.9952975614561772</v>
      </c>
      <c r="P7" s="13">
        <f t="shared" si="5"/>
        <v>1.7598044793601495</v>
      </c>
    </row>
    <row r="8" spans="1:17" x14ac:dyDescent="0.25">
      <c r="A8" s="169"/>
      <c r="B8" s="14">
        <v>4</v>
      </c>
      <c r="C8" s="13">
        <f>Results!C7</f>
        <v>2</v>
      </c>
      <c r="D8" s="13">
        <f>Results!E7</f>
        <v>1.3008872711759818</v>
      </c>
      <c r="E8" s="7">
        <f>Results!F7</f>
        <v>14</v>
      </c>
      <c r="F8" s="13">
        <f t="shared" si="0"/>
        <v>0.68143390371983259</v>
      </c>
      <c r="G8" s="13">
        <f t="shared" si="1"/>
        <v>1.3185660962801675</v>
      </c>
      <c r="H8" s="13">
        <f t="shared" si="2"/>
        <v>2.6814339037198325</v>
      </c>
      <c r="J8" s="49"/>
      <c r="K8" s="44"/>
      <c r="L8" s="44"/>
      <c r="M8" s="50"/>
      <c r="N8" s="44"/>
      <c r="O8" s="44"/>
      <c r="P8" s="44"/>
    </row>
    <row r="9" spans="1:17" x14ac:dyDescent="0.25">
      <c r="A9" s="169"/>
      <c r="B9" s="14">
        <v>5</v>
      </c>
      <c r="C9" s="13">
        <f>Results!C8</f>
        <v>0.14285714285714285</v>
      </c>
      <c r="D9" s="13">
        <f>Results!E8</f>
        <v>1.2314558524297641</v>
      </c>
      <c r="E9" s="7">
        <f>Results!F8</f>
        <v>14</v>
      </c>
      <c r="F9" s="13">
        <f t="shared" si="0"/>
        <v>0.64506417071885447</v>
      </c>
      <c r="G9" s="13">
        <f t="shared" si="1"/>
        <v>-0.50220702786171167</v>
      </c>
      <c r="H9" s="13">
        <f t="shared" si="2"/>
        <v>0.78792131357599726</v>
      </c>
      <c r="J9" s="49"/>
      <c r="K9" s="44"/>
      <c r="L9" s="44"/>
      <c r="M9" s="50"/>
      <c r="N9" s="44"/>
      <c r="O9" s="44"/>
      <c r="P9" s="44"/>
    </row>
    <row r="10" spans="1:17" x14ac:dyDescent="0.25">
      <c r="A10" s="169"/>
      <c r="B10" s="14">
        <v>6</v>
      </c>
      <c r="C10" s="13">
        <f>Results!C9</f>
        <v>1.1428571428571428</v>
      </c>
      <c r="D10" s="13">
        <f>Results!E9</f>
        <v>1.3506205330054124</v>
      </c>
      <c r="E10" s="7">
        <f>Results!F9</f>
        <v>14</v>
      </c>
      <c r="F10" s="13">
        <f t="shared" si="0"/>
        <v>0.70748530071944626</v>
      </c>
      <c r="G10" s="13">
        <f t="shared" si="1"/>
        <v>0.43537184213769653</v>
      </c>
      <c r="H10" s="13">
        <f t="shared" si="2"/>
        <v>1.8503424435765892</v>
      </c>
      <c r="J10" s="24"/>
      <c r="K10" s="44"/>
      <c r="L10" s="44"/>
      <c r="M10" s="50"/>
      <c r="N10" s="44"/>
      <c r="O10" s="44"/>
      <c r="P10" s="44"/>
    </row>
    <row r="11" spans="1:17" x14ac:dyDescent="0.25">
      <c r="A11" s="169"/>
      <c r="B11" s="64">
        <v>7</v>
      </c>
      <c r="C11" s="65" t="e">
        <f>Results!C10</f>
        <v>#DIV/0!</v>
      </c>
      <c r="D11" s="65" t="e">
        <f>Results!E10</f>
        <v>#DIV/0!</v>
      </c>
      <c r="E11" s="66">
        <f>Results!F10</f>
        <v>0</v>
      </c>
      <c r="F11" s="65" t="e">
        <f t="shared" si="0"/>
        <v>#DIV/0!</v>
      </c>
      <c r="G11" s="65" t="e">
        <f t="shared" si="1"/>
        <v>#DIV/0!</v>
      </c>
      <c r="H11" s="65" t="e">
        <f t="shared" si="2"/>
        <v>#DIV/0!</v>
      </c>
    </row>
    <row r="12" spans="1:17" x14ac:dyDescent="0.25">
      <c r="A12" s="169"/>
      <c r="B12" s="14">
        <v>8</v>
      </c>
      <c r="C12" s="13">
        <f>Results!C11</f>
        <v>-0.35714285714285715</v>
      </c>
      <c r="D12" s="13">
        <f>Results!E11</f>
        <v>1.7368026705655184</v>
      </c>
      <c r="E12" s="7">
        <f>Results!F11</f>
        <v>14</v>
      </c>
      <c r="F12" s="13">
        <f t="shared" si="0"/>
        <v>0.90977615817903379</v>
      </c>
      <c r="G12" s="13">
        <f t="shared" si="1"/>
        <v>-1.266919015321891</v>
      </c>
      <c r="H12" s="13">
        <f t="shared" si="2"/>
        <v>0.55263330103617658</v>
      </c>
    </row>
    <row r="16" spans="1:17" x14ac:dyDescent="0.25">
      <c r="A16" s="169" t="s">
        <v>722</v>
      </c>
      <c r="B16" s="172" t="s">
        <v>29</v>
      </c>
      <c r="C16" s="172"/>
      <c r="D16" s="172"/>
      <c r="E16" s="172"/>
      <c r="F16" s="172"/>
      <c r="G16" s="172"/>
      <c r="H16" s="172"/>
      <c r="I16" s="59"/>
      <c r="J16" s="172" t="s">
        <v>26</v>
      </c>
      <c r="K16" s="172"/>
      <c r="L16" s="172"/>
      <c r="M16" s="172"/>
      <c r="N16" s="172"/>
      <c r="O16" s="172"/>
      <c r="P16" s="172"/>
      <c r="Q16" s="59"/>
    </row>
    <row r="17" spans="1:17" x14ac:dyDescent="0.25">
      <c r="A17" s="169"/>
      <c r="B17" s="62" t="s">
        <v>1</v>
      </c>
      <c r="C17" s="5" t="s">
        <v>21</v>
      </c>
      <c r="D17" s="5" t="s">
        <v>23</v>
      </c>
      <c r="E17" s="62" t="s">
        <v>2</v>
      </c>
      <c r="F17" s="5" t="s">
        <v>27</v>
      </c>
      <c r="G17" s="172" t="s">
        <v>28</v>
      </c>
      <c r="H17" s="172"/>
      <c r="I17" s="59"/>
      <c r="J17" s="5" t="s">
        <v>25</v>
      </c>
      <c r="K17" s="62" t="s">
        <v>21</v>
      </c>
      <c r="L17" s="62" t="s">
        <v>23</v>
      </c>
      <c r="M17" s="62" t="s">
        <v>2</v>
      </c>
      <c r="N17" s="5" t="s">
        <v>27</v>
      </c>
      <c r="O17" s="172" t="s">
        <v>28</v>
      </c>
      <c r="P17" s="172"/>
      <c r="Q17" s="59"/>
    </row>
    <row r="18" spans="1:17" x14ac:dyDescent="0.25">
      <c r="A18" s="169"/>
      <c r="B18" s="14">
        <v>1</v>
      </c>
      <c r="C18" s="13">
        <f>Results!C18</f>
        <v>1.7142857142857142</v>
      </c>
      <c r="D18" s="13">
        <f>Results!E18</f>
        <v>0.61124984550212647</v>
      </c>
      <c r="E18" s="7">
        <f>Results!F18</f>
        <v>14</v>
      </c>
      <c r="F18" s="13">
        <f t="shared" ref="F18:F25" si="6">CONFIDENCE(0.05, D18, E18)</f>
        <v>0.32018636633451353</v>
      </c>
      <c r="G18" s="13">
        <f t="shared" ref="G18:G25" si="7">C18-F18</f>
        <v>1.3940993479512007</v>
      </c>
      <c r="H18" s="13">
        <f t="shared" ref="H18:H25" si="8">C18+F18</f>
        <v>2.0344720806202279</v>
      </c>
      <c r="I18" s="59"/>
      <c r="J18" s="27" t="str">
        <f>VLOOKUP('UEQ-Read'!$B$4,Items!$A$1:$S$50,18,FALSE)</f>
        <v>Pragmatic Quality</v>
      </c>
      <c r="K18" s="13">
        <f>AVERAGE(DT!W4:W1004)</f>
        <v>1.5178571428571428</v>
      </c>
      <c r="L18" s="13">
        <f>STDEV(DT!W4:W1004)</f>
        <v>0.94799528213227668</v>
      </c>
      <c r="M18" s="7">
        <f>MAX(E18:E25)</f>
        <v>14</v>
      </c>
      <c r="N18" s="13">
        <f>CONFIDENCE(0.05, L18, M18)</f>
        <v>0.49658117203915064</v>
      </c>
      <c r="O18" s="13">
        <f>K18-N18</f>
        <v>1.0212759708179922</v>
      </c>
      <c r="P18" s="13">
        <f>K18+N18</f>
        <v>2.0144383148962932</v>
      </c>
      <c r="Q18" s="59"/>
    </row>
    <row r="19" spans="1:17" x14ac:dyDescent="0.25">
      <c r="A19" s="169"/>
      <c r="B19" s="14">
        <v>2</v>
      </c>
      <c r="C19" s="13">
        <f>Results!C19</f>
        <v>1</v>
      </c>
      <c r="D19" s="13">
        <f>Results!E19</f>
        <v>1.6641005886756874</v>
      </c>
      <c r="E19" s="7">
        <f>Results!F19</f>
        <v>14</v>
      </c>
      <c r="F19" s="13">
        <f t="shared" si="6"/>
        <v>0.87169317853241035</v>
      </c>
      <c r="G19" s="13">
        <f t="shared" si="7"/>
        <v>0.12830682146758965</v>
      </c>
      <c r="H19" s="13">
        <f t="shared" si="8"/>
        <v>1.8716931785324102</v>
      </c>
      <c r="I19" s="59"/>
      <c r="J19" s="27" t="str">
        <f>VLOOKUP('UEQ-Read'!$B$4,Items!$A$1:$S$50,19,FALSE)</f>
        <v>Hedonic Quality</v>
      </c>
      <c r="K19" s="13">
        <f>AVERAGE(DT!X4:X1004)</f>
        <v>1.5238095238095239</v>
      </c>
      <c r="L19" s="13">
        <f>STDEV(DT!X4:X1004)</f>
        <v>1.0436153933001799</v>
      </c>
      <c r="M19" s="7">
        <f>M18</f>
        <v>14</v>
      </c>
      <c r="N19" s="13">
        <f>CONFIDENCE(0.05, L19, M19)</f>
        <v>0.54666912898284969</v>
      </c>
      <c r="O19" s="13">
        <f>K19-N19</f>
        <v>0.97714039482667425</v>
      </c>
      <c r="P19" s="13">
        <f>K19+N19</f>
        <v>2.0704786527923735</v>
      </c>
      <c r="Q19" s="59"/>
    </row>
    <row r="20" spans="1:17" x14ac:dyDescent="0.25">
      <c r="A20" s="169"/>
      <c r="B20" s="14">
        <v>3</v>
      </c>
      <c r="C20" s="13">
        <f>Results!C20</f>
        <v>2</v>
      </c>
      <c r="D20" s="13">
        <f>Results!E20</f>
        <v>1.4142135623730951</v>
      </c>
      <c r="E20" s="7">
        <f>Results!F20</f>
        <v>14</v>
      </c>
      <c r="F20" s="13">
        <f t="shared" si="6"/>
        <v>0.7407967545337466</v>
      </c>
      <c r="G20" s="13">
        <f t="shared" si="7"/>
        <v>1.2592032454662534</v>
      </c>
      <c r="H20" s="13">
        <f t="shared" si="8"/>
        <v>2.7407967545337466</v>
      </c>
      <c r="I20" s="59"/>
      <c r="J20" s="86" t="s">
        <v>388</v>
      </c>
      <c r="K20" s="13">
        <f>AVERAGE(DT!Y4:Y1004)</f>
        <v>1.5204081632653057</v>
      </c>
      <c r="L20" s="13">
        <f>STDEV(DT!Y4:Y1004)</f>
        <v>0.79757706646160809</v>
      </c>
      <c r="M20" s="7">
        <f>M19</f>
        <v>14</v>
      </c>
      <c r="N20" s="13">
        <f>CONFIDENCE(0.05, L20, M20)</f>
        <v>0.41778874000745203</v>
      </c>
      <c r="O20" s="13">
        <f>K20-N20</f>
        <v>1.1026194232578537</v>
      </c>
      <c r="P20" s="13">
        <f>K20+N20</f>
        <v>1.9381969032727577</v>
      </c>
      <c r="Q20" s="59"/>
    </row>
    <row r="21" spans="1:17" x14ac:dyDescent="0.25">
      <c r="A21" s="169"/>
      <c r="B21" s="14">
        <v>4</v>
      </c>
      <c r="C21" s="13">
        <f>Results!C21</f>
        <v>1.3571428571428572</v>
      </c>
      <c r="D21" s="13">
        <f>Results!E21</f>
        <v>1.0818177620697815</v>
      </c>
      <c r="E21" s="7">
        <f>Results!F21</f>
        <v>14</v>
      </c>
      <c r="F21" s="13">
        <f t="shared" si="6"/>
        <v>0.56668038580641844</v>
      </c>
      <c r="G21" s="13">
        <f t="shared" si="7"/>
        <v>0.79046247133643877</v>
      </c>
      <c r="H21" s="13">
        <f t="shared" si="8"/>
        <v>1.9238232429492756</v>
      </c>
      <c r="I21" s="59"/>
      <c r="J21" s="84"/>
      <c r="K21" s="82"/>
      <c r="L21" s="82"/>
      <c r="M21" s="85"/>
      <c r="N21" s="82"/>
      <c r="O21" s="82"/>
      <c r="P21" s="82"/>
      <c r="Q21" s="59"/>
    </row>
    <row r="22" spans="1:17" x14ac:dyDescent="0.25">
      <c r="A22" s="169"/>
      <c r="B22" s="14">
        <v>5</v>
      </c>
      <c r="C22" s="13">
        <f>Results!C22</f>
        <v>1.2857142857142858</v>
      </c>
      <c r="D22" s="13">
        <f>Results!E22</f>
        <v>1.2043875831929896</v>
      </c>
      <c r="E22" s="7">
        <f>Results!F22</f>
        <v>14</v>
      </c>
      <c r="F22" s="13">
        <f t="shared" si="6"/>
        <v>0.63088520473029464</v>
      </c>
      <c r="G22" s="13">
        <f t="shared" si="7"/>
        <v>0.65482908098399117</v>
      </c>
      <c r="H22" s="13">
        <f t="shared" si="8"/>
        <v>1.9165994904445804</v>
      </c>
      <c r="I22" s="59"/>
      <c r="J22" s="84"/>
      <c r="K22" s="82"/>
      <c r="L22" s="82"/>
      <c r="M22" s="85"/>
      <c r="N22" s="82"/>
      <c r="O22" s="82"/>
      <c r="P22" s="82"/>
      <c r="Q22" s="59"/>
    </row>
    <row r="23" spans="1:17" x14ac:dyDescent="0.25">
      <c r="A23" s="169"/>
      <c r="B23" s="14">
        <v>6</v>
      </c>
      <c r="C23" s="13">
        <f>Results!C23</f>
        <v>1.7857142857142858</v>
      </c>
      <c r="D23" s="13">
        <f>Results!E23</f>
        <v>1.1883130530663677</v>
      </c>
      <c r="E23" s="7">
        <f>Results!F23</f>
        <v>14</v>
      </c>
      <c r="F23" s="13">
        <f t="shared" si="6"/>
        <v>0.62246500564206464</v>
      </c>
      <c r="G23" s="13">
        <f t="shared" si="7"/>
        <v>1.1632492800722212</v>
      </c>
      <c r="H23" s="13">
        <f t="shared" si="8"/>
        <v>2.4081792913563502</v>
      </c>
      <c r="I23" s="59"/>
      <c r="J23" s="83"/>
      <c r="K23" s="82"/>
      <c r="L23" s="82"/>
      <c r="M23" s="85"/>
      <c r="N23" s="82"/>
      <c r="O23" s="82"/>
      <c r="P23" s="82"/>
      <c r="Q23" s="59"/>
    </row>
    <row r="24" spans="1:17" x14ac:dyDescent="0.25">
      <c r="A24" s="169"/>
      <c r="B24" s="64">
        <v>7</v>
      </c>
      <c r="C24" s="65" t="e">
        <f>Results!C24</f>
        <v>#DIV/0!</v>
      </c>
      <c r="D24" s="65" t="e">
        <f>Results!E24</f>
        <v>#DIV/0!</v>
      </c>
      <c r="E24" s="66">
        <f>Results!F24</f>
        <v>0</v>
      </c>
      <c r="F24" s="65" t="e">
        <f t="shared" si="6"/>
        <v>#DIV/0!</v>
      </c>
      <c r="G24" s="65" t="e">
        <f t="shared" si="7"/>
        <v>#DIV/0!</v>
      </c>
      <c r="H24" s="65" t="e">
        <f t="shared" si="8"/>
        <v>#DIV/0!</v>
      </c>
      <c r="I24" s="59"/>
      <c r="J24" s="59"/>
      <c r="K24" s="59"/>
      <c r="L24" s="59"/>
      <c r="M24" s="59"/>
      <c r="N24" s="59"/>
      <c r="O24" s="59"/>
      <c r="P24" s="59"/>
      <c r="Q24" s="59"/>
    </row>
    <row r="25" spans="1:17" x14ac:dyDescent="0.25">
      <c r="A25" s="169"/>
      <c r="B25" s="14">
        <v>8</v>
      </c>
      <c r="C25" s="13">
        <f>Results!C25</f>
        <v>1.5</v>
      </c>
      <c r="D25" s="13">
        <f>Results!E25</f>
        <v>1.1602387022306428</v>
      </c>
      <c r="E25" s="7">
        <f>Results!F25</f>
        <v>14</v>
      </c>
      <c r="F25" s="13">
        <f t="shared" si="6"/>
        <v>0.60775903156708255</v>
      </c>
      <c r="G25" s="13">
        <f t="shared" si="7"/>
        <v>0.89224096843291745</v>
      </c>
      <c r="H25" s="13">
        <f t="shared" si="8"/>
        <v>2.1077590315670824</v>
      </c>
      <c r="I25" s="59"/>
      <c r="J25" s="59"/>
      <c r="K25" s="59"/>
      <c r="L25" s="59"/>
      <c r="M25" s="59"/>
      <c r="N25" s="59"/>
      <c r="O25" s="59"/>
      <c r="P25" s="59"/>
      <c r="Q25" s="59"/>
    </row>
    <row r="26" spans="1:17" x14ac:dyDescent="0.25">
      <c r="B26" s="59"/>
      <c r="C26" s="59"/>
      <c r="D26" s="59"/>
      <c r="E26" s="59"/>
      <c r="F26" s="59"/>
      <c r="G26" s="59"/>
      <c r="H26" s="59"/>
      <c r="I26" s="59"/>
      <c r="J26" s="59"/>
      <c r="K26" s="59"/>
      <c r="L26" s="59"/>
      <c r="M26" s="59"/>
      <c r="N26" s="59"/>
      <c r="O26" s="59"/>
      <c r="P26" s="59"/>
      <c r="Q26" s="59"/>
    </row>
    <row r="27" spans="1:17" x14ac:dyDescent="0.25">
      <c r="B27" s="59"/>
      <c r="C27" s="59"/>
      <c r="D27" s="59"/>
      <c r="E27" s="59"/>
      <c r="F27" s="59"/>
      <c r="G27" s="59"/>
      <c r="H27" s="59"/>
      <c r="I27" s="59"/>
      <c r="J27" s="59"/>
      <c r="K27" s="59"/>
      <c r="L27" s="59"/>
      <c r="M27" s="59"/>
      <c r="N27" s="59"/>
      <c r="O27" s="59"/>
      <c r="P27" s="59"/>
      <c r="Q27" s="59"/>
    </row>
    <row r="28" spans="1:17" x14ac:dyDescent="0.25">
      <c r="B28" s="59"/>
      <c r="C28" s="59"/>
      <c r="D28" s="59"/>
      <c r="E28" s="59"/>
      <c r="F28" s="59"/>
      <c r="G28" s="59"/>
      <c r="H28" s="59"/>
      <c r="I28" s="59"/>
      <c r="J28" s="59"/>
      <c r="K28" s="59"/>
      <c r="L28" s="59"/>
      <c r="M28" s="59"/>
      <c r="N28" s="59"/>
      <c r="O28" s="59"/>
      <c r="P28" s="59"/>
      <c r="Q28" s="59"/>
    </row>
    <row r="29" spans="1:17" x14ac:dyDescent="0.25">
      <c r="A29" s="169" t="s">
        <v>723</v>
      </c>
      <c r="B29" s="172" t="s">
        <v>29</v>
      </c>
      <c r="C29" s="172"/>
      <c r="D29" s="172"/>
      <c r="E29" s="172"/>
      <c r="F29" s="172"/>
      <c r="G29" s="172"/>
      <c r="H29" s="172"/>
      <c r="I29" s="59"/>
      <c r="J29" s="172" t="s">
        <v>26</v>
      </c>
      <c r="K29" s="172"/>
      <c r="L29" s="172"/>
      <c r="M29" s="172"/>
      <c r="N29" s="172"/>
      <c r="O29" s="172"/>
      <c r="P29" s="172"/>
    </row>
    <row r="30" spans="1:17" x14ac:dyDescent="0.25">
      <c r="A30" s="169"/>
      <c r="B30" s="62" t="s">
        <v>1</v>
      </c>
      <c r="C30" s="5" t="s">
        <v>21</v>
      </c>
      <c r="D30" s="5" t="s">
        <v>23</v>
      </c>
      <c r="E30" s="62" t="s">
        <v>2</v>
      </c>
      <c r="F30" s="5" t="s">
        <v>27</v>
      </c>
      <c r="G30" s="172" t="s">
        <v>28</v>
      </c>
      <c r="H30" s="172"/>
      <c r="I30" s="59"/>
      <c r="J30" s="5" t="s">
        <v>25</v>
      </c>
      <c r="K30" s="62" t="s">
        <v>21</v>
      </c>
      <c r="L30" s="62" t="s">
        <v>23</v>
      </c>
      <c r="M30" s="62" t="s">
        <v>2</v>
      </c>
      <c r="N30" s="5" t="s">
        <v>27</v>
      </c>
      <c r="O30" s="172" t="s">
        <v>28</v>
      </c>
      <c r="P30" s="172"/>
    </row>
    <row r="31" spans="1:17" x14ac:dyDescent="0.25">
      <c r="A31" s="169"/>
      <c r="B31" s="14">
        <v>1</v>
      </c>
      <c r="C31" s="13">
        <f>Results!C33</f>
        <v>2.2142857142857144</v>
      </c>
      <c r="D31" s="13">
        <f>Results!E33</f>
        <v>0.69929320675306816</v>
      </c>
      <c r="E31" s="7">
        <f>Results!F33</f>
        <v>14</v>
      </c>
      <c r="F31" s="13">
        <f t="shared" ref="F31:F38" si="9">CONFIDENCE(0.05, D31, E31)</f>
        <v>0.36630545188726055</v>
      </c>
      <c r="G31" s="13">
        <f t="shared" ref="G31:G38" si="10">C31-F31</f>
        <v>1.8479802623984538</v>
      </c>
      <c r="H31" s="13">
        <f t="shared" ref="H31:H38" si="11">C31+F31</f>
        <v>2.580591166172975</v>
      </c>
      <c r="I31" s="59"/>
      <c r="J31" s="27" t="str">
        <f>VLOOKUP('UEQ-Read'!$B$4,Items!$A$1:$S$50,18,FALSE)</f>
        <v>Pragmatic Quality</v>
      </c>
      <c r="K31" s="13">
        <f>AVERAGE(DT!AJ4:AJ1004)</f>
        <v>2.0178571428571428</v>
      </c>
      <c r="L31" s="13">
        <f>STDEV(DT!AJ4:AJ1004)</f>
        <v>0.75615605401397012</v>
      </c>
      <c r="M31" s="7">
        <f>MAX(E31:E38)</f>
        <v>14</v>
      </c>
      <c r="N31" s="13">
        <f>CONFIDENCE(0.05, L31, M31)</f>
        <v>0.39609148549999101</v>
      </c>
      <c r="O31" s="13">
        <f>K31-N31</f>
        <v>1.6217656573571517</v>
      </c>
      <c r="P31" s="13">
        <f>K31+N31</f>
        <v>2.4139486283571339</v>
      </c>
    </row>
    <row r="32" spans="1:17" x14ac:dyDescent="0.25">
      <c r="A32" s="169"/>
      <c r="B32" s="14">
        <v>2</v>
      </c>
      <c r="C32" s="13">
        <f>Results!C34</f>
        <v>1.6428571428571428</v>
      </c>
      <c r="D32" s="13">
        <f>Results!E34</f>
        <v>1.0818177620697815</v>
      </c>
      <c r="E32" s="7">
        <f>Results!F34</f>
        <v>14</v>
      </c>
      <c r="F32" s="13">
        <f t="shared" si="9"/>
        <v>0.56668038580641844</v>
      </c>
      <c r="G32" s="13">
        <f t="shared" si="10"/>
        <v>1.0761767570507244</v>
      </c>
      <c r="H32" s="13">
        <f t="shared" si="11"/>
        <v>2.209537528663561</v>
      </c>
      <c r="I32" s="59"/>
      <c r="J32" s="27" t="str">
        <f>VLOOKUP('UEQ-Read'!$B$4,Items!$A$1:$S$50,19,FALSE)</f>
        <v>Hedonic Quality</v>
      </c>
      <c r="K32" s="13">
        <f>AVERAGE(DT!AK4:AK1004)</f>
        <v>1.5476190476190477</v>
      </c>
      <c r="L32" s="13">
        <f>STDEV(DT!AK4:AK1004)</f>
        <v>1.0178504487494886</v>
      </c>
      <c r="M32" s="7">
        <f>M31</f>
        <v>14</v>
      </c>
      <c r="N32" s="13">
        <f>CONFIDENCE(0.05, L32, M32)</f>
        <v>0.5331728736705571</v>
      </c>
      <c r="O32" s="13">
        <f>K32-N32</f>
        <v>1.0144461739484907</v>
      </c>
      <c r="P32" s="13">
        <f>K32+N32</f>
        <v>2.0807919212896047</v>
      </c>
    </row>
    <row r="33" spans="1:16" x14ac:dyDescent="0.25">
      <c r="A33" s="169"/>
      <c r="B33" s="14">
        <v>3</v>
      </c>
      <c r="C33" s="13">
        <f>Results!C35</f>
        <v>2.7142857142857144</v>
      </c>
      <c r="D33" s="13">
        <f>Results!E35</f>
        <v>0.46880723093849574</v>
      </c>
      <c r="E33" s="7">
        <f>Results!F35</f>
        <v>14</v>
      </c>
      <c r="F33" s="13">
        <f t="shared" si="9"/>
        <v>0.2455717328848305</v>
      </c>
      <c r="G33" s="13">
        <f t="shared" si="10"/>
        <v>2.4687139814008838</v>
      </c>
      <c r="H33" s="13">
        <f t="shared" si="11"/>
        <v>2.959857447170545</v>
      </c>
      <c r="I33" s="59"/>
      <c r="J33" s="86" t="s">
        <v>388</v>
      </c>
      <c r="K33" s="13">
        <f>AVERAGE(DT!AL4:AL1004)</f>
        <v>1.8163265306122447</v>
      </c>
      <c r="L33" s="13">
        <f>STDEV(DT!AL4:AL1004)</f>
        <v>0.76916348662913636</v>
      </c>
      <c r="M33" s="7">
        <f>M32</f>
        <v>14</v>
      </c>
      <c r="N33" s="13">
        <f>CONFIDENCE(0.05, L33, M33)</f>
        <v>0.40290507018232308</v>
      </c>
      <c r="O33" s="13">
        <f>K33-N33</f>
        <v>1.4134214604299216</v>
      </c>
      <c r="P33" s="13">
        <f>K33+N33</f>
        <v>2.2192316007945676</v>
      </c>
    </row>
    <row r="34" spans="1:16" x14ac:dyDescent="0.25">
      <c r="A34" s="169"/>
      <c r="B34" s="14">
        <v>4</v>
      </c>
      <c r="C34" s="13">
        <f>Results!C36</f>
        <v>1.5</v>
      </c>
      <c r="D34" s="13">
        <f>Results!E36</f>
        <v>1.5063966175050876</v>
      </c>
      <c r="E34" s="7">
        <f>Results!F36</f>
        <v>14</v>
      </c>
      <c r="F34" s="13">
        <f t="shared" si="9"/>
        <v>0.78908430450618106</v>
      </c>
      <c r="G34" s="13">
        <f t="shared" si="10"/>
        <v>0.71091569549381894</v>
      </c>
      <c r="H34" s="13">
        <f t="shared" si="11"/>
        <v>2.2890843045061811</v>
      </c>
      <c r="I34" s="59"/>
      <c r="J34" s="84"/>
      <c r="K34" s="82"/>
      <c r="L34" s="82"/>
      <c r="M34" s="85"/>
      <c r="N34" s="82"/>
      <c r="O34" s="82"/>
      <c r="P34" s="82"/>
    </row>
    <row r="35" spans="1:16" x14ac:dyDescent="0.25">
      <c r="A35" s="169"/>
      <c r="B35" s="14">
        <v>5</v>
      </c>
      <c r="C35" s="13">
        <f>Results!C37</f>
        <v>1.3571428571428572</v>
      </c>
      <c r="D35" s="13">
        <f>Results!E37</f>
        <v>1.1507283885330302</v>
      </c>
      <c r="E35" s="7">
        <f>Results!F37</f>
        <v>14</v>
      </c>
      <c r="F35" s="13">
        <f t="shared" si="9"/>
        <v>0.60277731613934538</v>
      </c>
      <c r="G35" s="13">
        <f t="shared" si="10"/>
        <v>0.75436554100351183</v>
      </c>
      <c r="H35" s="13">
        <f t="shared" si="11"/>
        <v>1.9599201732822027</v>
      </c>
      <c r="I35" s="59"/>
      <c r="J35" s="84"/>
      <c r="K35" s="82"/>
      <c r="L35" s="82"/>
      <c r="M35" s="85"/>
      <c r="N35" s="82"/>
      <c r="O35" s="82"/>
      <c r="P35" s="82"/>
    </row>
    <row r="36" spans="1:16" x14ac:dyDescent="0.25">
      <c r="A36" s="169"/>
      <c r="B36" s="14">
        <v>6</v>
      </c>
      <c r="C36" s="13">
        <f>Results!C38</f>
        <v>1.8571428571428572</v>
      </c>
      <c r="D36" s="13">
        <f>Results!E38</f>
        <v>1.1673205911990769</v>
      </c>
      <c r="E36" s="7">
        <f>Results!F38</f>
        <v>14</v>
      </c>
      <c r="F36" s="13">
        <f t="shared" si="9"/>
        <v>0.61146868370404905</v>
      </c>
      <c r="G36" s="13">
        <f t="shared" si="10"/>
        <v>1.2456741734388082</v>
      </c>
      <c r="H36" s="13">
        <f t="shared" si="11"/>
        <v>2.468611540846906</v>
      </c>
      <c r="I36" s="59"/>
      <c r="J36" s="83"/>
      <c r="K36" s="82"/>
      <c r="L36" s="82"/>
      <c r="M36" s="85"/>
      <c r="N36" s="82"/>
      <c r="O36" s="82"/>
      <c r="P36" s="82"/>
    </row>
    <row r="37" spans="1:16" x14ac:dyDescent="0.25">
      <c r="A37" s="169"/>
      <c r="B37" s="64">
        <v>7</v>
      </c>
      <c r="C37" s="65" t="e">
        <f>Results!C39</f>
        <v>#DIV/0!</v>
      </c>
      <c r="D37" s="65" t="e">
        <f>Results!E39</f>
        <v>#DIV/0!</v>
      </c>
      <c r="E37" s="66">
        <f>Results!F39</f>
        <v>0</v>
      </c>
      <c r="F37" s="65" t="e">
        <f t="shared" si="9"/>
        <v>#DIV/0!</v>
      </c>
      <c r="G37" s="65" t="e">
        <f t="shared" si="10"/>
        <v>#DIV/0!</v>
      </c>
      <c r="H37" s="65" t="e">
        <f t="shared" si="11"/>
        <v>#DIV/0!</v>
      </c>
      <c r="I37" s="59"/>
      <c r="J37" s="59"/>
      <c r="K37" s="59"/>
      <c r="L37" s="59"/>
      <c r="M37" s="59"/>
      <c r="N37" s="59"/>
      <c r="O37" s="59"/>
      <c r="P37" s="59"/>
    </row>
    <row r="38" spans="1:16" x14ac:dyDescent="0.25">
      <c r="A38" s="169"/>
      <c r="B38" s="14">
        <v>8</v>
      </c>
      <c r="C38" s="13">
        <f>Results!C40</f>
        <v>1.4285714285714286</v>
      </c>
      <c r="D38" s="13">
        <f>Results!E40</f>
        <v>1.0894095588038442</v>
      </c>
      <c r="E38" s="7">
        <f>Results!F40</f>
        <v>14</v>
      </c>
      <c r="F38" s="13">
        <f t="shared" si="9"/>
        <v>0.57065713905734627</v>
      </c>
      <c r="G38" s="13">
        <f t="shared" si="10"/>
        <v>0.85791428951408233</v>
      </c>
      <c r="H38" s="13">
        <f t="shared" si="11"/>
        <v>1.9992285676287749</v>
      </c>
      <c r="I38" s="59"/>
      <c r="J38" s="59"/>
      <c r="K38" s="59"/>
      <c r="L38" s="59"/>
      <c r="M38" s="59"/>
      <c r="N38" s="59"/>
      <c r="O38" s="59"/>
      <c r="P38" s="59"/>
    </row>
    <row r="39" spans="1:16" x14ac:dyDescent="0.25">
      <c r="B39" s="59"/>
      <c r="C39" s="59"/>
      <c r="D39" s="59"/>
      <c r="E39" s="59"/>
      <c r="F39" s="59"/>
      <c r="G39" s="59"/>
      <c r="H39" s="59"/>
      <c r="I39" s="59"/>
      <c r="J39" s="59"/>
      <c r="K39" s="59"/>
      <c r="L39" s="59"/>
      <c r="M39" s="59"/>
      <c r="N39" s="59"/>
      <c r="O39" s="59"/>
      <c r="P39" s="59"/>
    </row>
    <row r="42" spans="1:16" x14ac:dyDescent="0.25">
      <c r="A42" s="169" t="s">
        <v>724</v>
      </c>
      <c r="B42" s="172" t="s">
        <v>29</v>
      </c>
      <c r="C42" s="172"/>
      <c r="D42" s="172"/>
      <c r="E42" s="172"/>
      <c r="F42" s="172"/>
      <c r="G42" s="172"/>
      <c r="H42" s="172"/>
      <c r="I42" s="59"/>
      <c r="J42" s="172" t="s">
        <v>26</v>
      </c>
      <c r="K42" s="172"/>
      <c r="L42" s="172"/>
      <c r="M42" s="172"/>
      <c r="N42" s="172"/>
      <c r="O42" s="172"/>
      <c r="P42" s="172"/>
    </row>
    <row r="43" spans="1:16" x14ac:dyDescent="0.25">
      <c r="A43" s="169"/>
      <c r="B43" s="102" t="s">
        <v>1</v>
      </c>
      <c r="C43" s="5" t="s">
        <v>21</v>
      </c>
      <c r="D43" s="5" t="s">
        <v>23</v>
      </c>
      <c r="E43" s="102" t="s">
        <v>2</v>
      </c>
      <c r="F43" s="5" t="s">
        <v>27</v>
      </c>
      <c r="G43" s="172" t="s">
        <v>28</v>
      </c>
      <c r="H43" s="172"/>
      <c r="I43" s="59"/>
      <c r="J43" s="5" t="s">
        <v>25</v>
      </c>
      <c r="K43" s="102" t="s">
        <v>21</v>
      </c>
      <c r="L43" s="102" t="s">
        <v>23</v>
      </c>
      <c r="M43" s="102" t="s">
        <v>2</v>
      </c>
      <c r="N43" s="5" t="s">
        <v>27</v>
      </c>
      <c r="O43" s="172" t="s">
        <v>28</v>
      </c>
      <c r="P43" s="172"/>
    </row>
    <row r="44" spans="1:16" x14ac:dyDescent="0.25">
      <c r="A44" s="169"/>
      <c r="B44" s="14">
        <v>1</v>
      </c>
      <c r="C44" s="13">
        <f>Results!C48</f>
        <v>1.8571428571428572</v>
      </c>
      <c r="D44" s="13">
        <f>Results!E48</f>
        <v>1.1673205911990769</v>
      </c>
      <c r="E44" s="7">
        <f>Results!F48</f>
        <v>14</v>
      </c>
      <c r="F44" s="13">
        <f t="shared" ref="F44:F51" si="12">CONFIDENCE(0.05, D44, E44)</f>
        <v>0.61146868370404905</v>
      </c>
      <c r="G44" s="13">
        <f t="shared" ref="G44:G51" si="13">C44-F44</f>
        <v>1.2456741734388082</v>
      </c>
      <c r="H44" s="13">
        <f t="shared" ref="H44:H51" si="14">C44+F44</f>
        <v>2.468611540846906</v>
      </c>
      <c r="I44" s="59"/>
      <c r="J44" s="27" t="str">
        <f>VLOOKUP('UEQ-Read'!$B$4,Items!$A$1:$S$50,18,FALSE)</f>
        <v>Pragmatic Quality</v>
      </c>
      <c r="K44" s="13">
        <f>AVERAGE(DT!AW4:AW1004)</f>
        <v>1.75</v>
      </c>
      <c r="L44" s="13">
        <f>STDEV(DT!AW4:AW1004)</f>
        <v>1.1223258816472979</v>
      </c>
      <c r="M44" s="7">
        <f>MAX(E44:E51)</f>
        <v>14</v>
      </c>
      <c r="N44" s="13">
        <f>CONFIDENCE(0.05, L44, M44)</f>
        <v>0.58789944657184789</v>
      </c>
      <c r="O44" s="13">
        <f>K44-N44</f>
        <v>1.1621005534281521</v>
      </c>
      <c r="P44" s="13">
        <f>K44+N44</f>
        <v>2.3378994465718481</v>
      </c>
    </row>
    <row r="45" spans="1:16" x14ac:dyDescent="0.25">
      <c r="A45" s="169"/>
      <c r="B45" s="14">
        <v>2</v>
      </c>
      <c r="C45" s="13">
        <f>Results!C49</f>
        <v>1.4285714285714286</v>
      </c>
      <c r="D45" s="13">
        <f>Results!E49</f>
        <v>1.2838814775327387</v>
      </c>
      <c r="E45" s="7">
        <f>Results!F49</f>
        <v>14</v>
      </c>
      <c r="F45" s="13">
        <f t="shared" si="12"/>
        <v>0.67252588793327384</v>
      </c>
      <c r="G45" s="13">
        <f t="shared" si="13"/>
        <v>0.75604554063815477</v>
      </c>
      <c r="H45" s="13">
        <f t="shared" si="14"/>
        <v>2.1010973165047027</v>
      </c>
      <c r="I45" s="59"/>
      <c r="J45" s="27" t="str">
        <f>VLOOKUP('UEQ-Read'!$B$4,Items!$A$1:$S$50,19,FALSE)</f>
        <v>Hedonic Quality</v>
      </c>
      <c r="K45" s="13">
        <f>AVERAGE(DT!AX4:AX1004)</f>
        <v>1.1666666666666667</v>
      </c>
      <c r="L45" s="13">
        <f>STDEV(DT!AX4:AX1004)</f>
        <v>0.92218617991561247</v>
      </c>
      <c r="M45" s="7">
        <f>M44</f>
        <v>14</v>
      </c>
      <c r="N45" s="13">
        <f>CONFIDENCE(0.05, L45, M45)</f>
        <v>0.48306178595190946</v>
      </c>
      <c r="O45" s="13">
        <f>K45-N45</f>
        <v>0.68360488071475722</v>
      </c>
      <c r="P45" s="13">
        <f>K45+N45</f>
        <v>1.6497284526185763</v>
      </c>
    </row>
    <row r="46" spans="1:16" x14ac:dyDescent="0.25">
      <c r="A46" s="169"/>
      <c r="B46" s="14">
        <v>3</v>
      </c>
      <c r="C46" s="13">
        <f>Results!C50</f>
        <v>2.2857142857142856</v>
      </c>
      <c r="D46" s="13">
        <f>Results!E50</f>
        <v>1.1387288073563859</v>
      </c>
      <c r="E46" s="7">
        <f>Results!F50</f>
        <v>14</v>
      </c>
      <c r="F46" s="13">
        <f t="shared" si="12"/>
        <v>0.59649166662506281</v>
      </c>
      <c r="G46" s="13">
        <f t="shared" si="13"/>
        <v>1.6892226190892228</v>
      </c>
      <c r="H46" s="13">
        <f t="shared" si="14"/>
        <v>2.8822059523393486</v>
      </c>
      <c r="I46" s="59"/>
      <c r="J46" s="86" t="s">
        <v>388</v>
      </c>
      <c r="K46" s="13">
        <f>AVERAGE(DT!AY4:AY1004)</f>
        <v>1.5000000000000002</v>
      </c>
      <c r="L46" s="13">
        <f>STDEV(DT!AY4:AY1004)</f>
        <v>0.77185580355119865</v>
      </c>
      <c r="M46" s="7">
        <f>M45</f>
        <v>14</v>
      </c>
      <c r="N46" s="13">
        <f>CONFIDENCE(0.05, L46, M46)</f>
        <v>0.40431536611718405</v>
      </c>
      <c r="O46" s="13">
        <f>K46-N46</f>
        <v>1.0956846338828161</v>
      </c>
      <c r="P46" s="13">
        <f>K46+N46</f>
        <v>1.9043153661171843</v>
      </c>
    </row>
    <row r="47" spans="1:16" x14ac:dyDescent="0.25">
      <c r="A47" s="169"/>
      <c r="B47" s="14">
        <v>4</v>
      </c>
      <c r="C47" s="13">
        <f>Results!C51</f>
        <v>1.4285714285714286</v>
      </c>
      <c r="D47" s="13">
        <f>Results!E51</f>
        <v>1.7415415679698929</v>
      </c>
      <c r="E47" s="7">
        <f>Results!F51</f>
        <v>14</v>
      </c>
      <c r="F47" s="13">
        <f t="shared" si="12"/>
        <v>0.91225849883155752</v>
      </c>
      <c r="G47" s="13">
        <f t="shared" si="13"/>
        <v>0.51631292973987108</v>
      </c>
      <c r="H47" s="13">
        <f t="shared" si="14"/>
        <v>2.3408299274029862</v>
      </c>
      <c r="I47" s="59"/>
      <c r="J47" s="84"/>
      <c r="K47" s="82"/>
      <c r="L47" s="82"/>
      <c r="M47" s="85"/>
      <c r="N47" s="82"/>
      <c r="O47" s="82"/>
      <c r="P47" s="82"/>
    </row>
    <row r="48" spans="1:16" x14ac:dyDescent="0.25">
      <c r="A48" s="169"/>
      <c r="B48" s="14">
        <v>5</v>
      </c>
      <c r="C48" s="13">
        <f>Results!C52</f>
        <v>1.0714285714285714</v>
      </c>
      <c r="D48" s="13">
        <f>Results!E52</f>
        <v>0.91687476825318981</v>
      </c>
      <c r="E48" s="7">
        <f>Results!F52</f>
        <v>14</v>
      </c>
      <c r="F48" s="13">
        <f t="shared" si="12"/>
        <v>0.48027954950177043</v>
      </c>
      <c r="G48" s="13">
        <f t="shared" si="13"/>
        <v>0.59114902192680097</v>
      </c>
      <c r="H48" s="13">
        <f t="shared" si="14"/>
        <v>1.5517081209303418</v>
      </c>
      <c r="I48" s="59"/>
      <c r="J48" s="84"/>
      <c r="K48" s="82"/>
      <c r="L48" s="82"/>
      <c r="M48" s="85"/>
      <c r="N48" s="82"/>
      <c r="O48" s="82"/>
      <c r="P48" s="82"/>
    </row>
    <row r="49" spans="1:16" x14ac:dyDescent="0.25">
      <c r="A49" s="169"/>
      <c r="B49" s="14">
        <v>6</v>
      </c>
      <c r="C49" s="13">
        <f>Results!C53</f>
        <v>1.2857142857142858</v>
      </c>
      <c r="D49" s="13">
        <f>Results!E53</f>
        <v>1.0690449676496976</v>
      </c>
      <c r="E49" s="7">
        <f>Results!F53</f>
        <v>14</v>
      </c>
      <c r="F49" s="13">
        <f t="shared" si="12"/>
        <v>0.55998970986858687</v>
      </c>
      <c r="G49" s="13">
        <f t="shared" si="13"/>
        <v>0.72572457584569894</v>
      </c>
      <c r="H49" s="13">
        <f t="shared" si="14"/>
        <v>1.8457039955828727</v>
      </c>
      <c r="I49" s="59"/>
      <c r="J49" s="83"/>
      <c r="K49" s="82"/>
      <c r="L49" s="82"/>
      <c r="M49" s="85"/>
      <c r="N49" s="82"/>
      <c r="O49" s="82"/>
      <c r="P49" s="82"/>
    </row>
    <row r="50" spans="1:16" x14ac:dyDescent="0.25">
      <c r="A50" s="169"/>
      <c r="B50" s="64">
        <v>7</v>
      </c>
      <c r="C50" s="65" t="e">
        <f>Results!C54</f>
        <v>#DIV/0!</v>
      </c>
      <c r="D50" s="65" t="e">
        <f>Results!E54</f>
        <v>#DIV/0!</v>
      </c>
      <c r="E50" s="66">
        <f>Results!F54</f>
        <v>0</v>
      </c>
      <c r="F50" s="65" t="e">
        <f t="shared" si="12"/>
        <v>#DIV/0!</v>
      </c>
      <c r="G50" s="65" t="e">
        <f t="shared" si="13"/>
        <v>#DIV/0!</v>
      </c>
      <c r="H50" s="65" t="e">
        <f t="shared" si="14"/>
        <v>#DIV/0!</v>
      </c>
      <c r="I50" s="59"/>
      <c r="J50" s="59"/>
      <c r="K50" s="59"/>
      <c r="L50" s="59"/>
      <c r="M50" s="59"/>
      <c r="N50" s="59"/>
      <c r="O50" s="59"/>
      <c r="P50" s="59"/>
    </row>
    <row r="51" spans="1:16" x14ac:dyDescent="0.25">
      <c r="A51" s="169"/>
      <c r="B51" s="14">
        <v>8</v>
      </c>
      <c r="C51" s="13">
        <f>Results!C55</f>
        <v>1.1428571428571428</v>
      </c>
      <c r="D51" s="13">
        <f>Results!E55</f>
        <v>1.0271051820261909</v>
      </c>
      <c r="E51" s="7">
        <f>Results!F55</f>
        <v>14</v>
      </c>
      <c r="F51" s="13">
        <f t="shared" si="12"/>
        <v>0.53802071034661902</v>
      </c>
      <c r="G51" s="13">
        <f t="shared" si="13"/>
        <v>0.60483643251052377</v>
      </c>
      <c r="H51" s="13">
        <f t="shared" si="14"/>
        <v>1.6808778532037618</v>
      </c>
      <c r="I51" s="59"/>
      <c r="J51" s="59"/>
      <c r="K51" s="59"/>
      <c r="L51" s="59"/>
      <c r="M51" s="59"/>
      <c r="N51" s="59"/>
      <c r="O51" s="59"/>
      <c r="P51" s="59"/>
    </row>
    <row r="55" spans="1:16" x14ac:dyDescent="0.25">
      <c r="A55" s="169" t="s">
        <v>726</v>
      </c>
      <c r="B55" s="172" t="s">
        <v>29</v>
      </c>
      <c r="C55" s="172"/>
      <c r="D55" s="172"/>
      <c r="E55" s="172"/>
      <c r="F55" s="172"/>
      <c r="G55" s="172"/>
      <c r="H55" s="172"/>
      <c r="I55" s="59"/>
      <c r="J55" s="172" t="s">
        <v>26</v>
      </c>
      <c r="K55" s="172"/>
      <c r="L55" s="172"/>
      <c r="M55" s="172"/>
      <c r="N55" s="172"/>
      <c r="O55" s="172"/>
      <c r="P55" s="172"/>
    </row>
    <row r="56" spans="1:16" x14ac:dyDescent="0.25">
      <c r="A56" s="169"/>
      <c r="B56" s="104" t="s">
        <v>1</v>
      </c>
      <c r="C56" s="5" t="s">
        <v>21</v>
      </c>
      <c r="D56" s="5" t="s">
        <v>23</v>
      </c>
      <c r="E56" s="104" t="s">
        <v>2</v>
      </c>
      <c r="F56" s="5" t="s">
        <v>27</v>
      </c>
      <c r="G56" s="172" t="s">
        <v>28</v>
      </c>
      <c r="H56" s="172"/>
      <c r="I56" s="59"/>
      <c r="J56" s="5" t="s">
        <v>25</v>
      </c>
      <c r="K56" s="104" t="s">
        <v>21</v>
      </c>
      <c r="L56" s="104" t="s">
        <v>23</v>
      </c>
      <c r="M56" s="104" t="s">
        <v>2</v>
      </c>
      <c r="N56" s="5" t="s">
        <v>27</v>
      </c>
      <c r="O56" s="172" t="s">
        <v>28</v>
      </c>
      <c r="P56" s="172"/>
    </row>
    <row r="57" spans="1:16" x14ac:dyDescent="0.25">
      <c r="A57" s="169"/>
      <c r="B57" s="14">
        <v>1</v>
      </c>
      <c r="C57" s="13">
        <f>Results!C63</f>
        <v>1.7142857142857142</v>
      </c>
      <c r="D57" s="13">
        <f>Results!E63</f>
        <v>1.1387288073563857</v>
      </c>
      <c r="E57" s="7">
        <f>Results!F63</f>
        <v>14</v>
      </c>
      <c r="F57" s="13">
        <f t="shared" ref="F57:F64" si="15">CONFIDENCE(0.05, D57, E57)</f>
        <v>0.5964916666250627</v>
      </c>
      <c r="G57" s="13">
        <f t="shared" ref="G57:G64" si="16">C57-F57</f>
        <v>1.1177940476606514</v>
      </c>
      <c r="H57" s="13">
        <f t="shared" ref="H57:H64" si="17">C57+F57</f>
        <v>2.310777380910777</v>
      </c>
      <c r="I57" s="59"/>
      <c r="J57" s="27" t="str">
        <f>VLOOKUP('UEQ-Read'!$B$4,Items!$A$1:$S$50,18,FALSE)</f>
        <v>Pragmatic Quality</v>
      </c>
      <c r="K57" s="13">
        <f>AVERAGE(DT!BJ4:BJ1004)</f>
        <v>1.5892857142857142</v>
      </c>
      <c r="L57" s="13">
        <f>STDEV(DT!BJ4:BJ1004)</f>
        <v>1.1627518042307043</v>
      </c>
      <c r="M57" s="7">
        <f>MAX(E57:E64)</f>
        <v>14</v>
      </c>
      <c r="N57" s="13">
        <f>CONFIDENCE(0.05, L57, M57)</f>
        <v>0.60907545070984193</v>
      </c>
      <c r="O57" s="13">
        <f>K57-N57</f>
        <v>0.98021026357587226</v>
      </c>
      <c r="P57" s="13">
        <f>K57+N57</f>
        <v>2.1983611649955561</v>
      </c>
    </row>
    <row r="58" spans="1:16" x14ac:dyDescent="0.25">
      <c r="A58" s="169"/>
      <c r="B58" s="14">
        <v>2</v>
      </c>
      <c r="C58" s="13">
        <f>Results!C64</f>
        <v>1.7857142857142858</v>
      </c>
      <c r="D58" s="13">
        <f>Results!E64</f>
        <v>1.3114039117603011</v>
      </c>
      <c r="E58" s="7">
        <f>Results!F64</f>
        <v>14</v>
      </c>
      <c r="F58" s="13">
        <f t="shared" si="15"/>
        <v>0.68694275572121533</v>
      </c>
      <c r="G58" s="13">
        <f t="shared" si="16"/>
        <v>1.0987715299930705</v>
      </c>
      <c r="H58" s="13">
        <f t="shared" si="17"/>
        <v>2.4726570414355011</v>
      </c>
      <c r="I58" s="59"/>
      <c r="J58" s="27" t="str">
        <f>VLOOKUP('UEQ-Read'!$B$4,Items!$A$1:$S$50,19,FALSE)</f>
        <v>Hedonic Quality</v>
      </c>
      <c r="K58" s="13">
        <f>AVERAGE(DT!BK4:BK1004)</f>
        <v>1.0000000000000002</v>
      </c>
      <c r="L58" s="13">
        <f>STDEV(DT!BK4:BK1004)</f>
        <v>0.93369956184785241</v>
      </c>
      <c r="M58" s="7">
        <f>M57</f>
        <v>14</v>
      </c>
      <c r="N58" s="13">
        <f>CONFIDENCE(0.05, L58, M58)</f>
        <v>0.48909275340692293</v>
      </c>
      <c r="O58" s="13">
        <f>K58-N58</f>
        <v>0.51090724659307729</v>
      </c>
      <c r="P58" s="13">
        <f>K58+N58</f>
        <v>1.4890927534069232</v>
      </c>
    </row>
    <row r="59" spans="1:16" x14ac:dyDescent="0.25">
      <c r="A59" s="169"/>
      <c r="B59" s="14">
        <v>3</v>
      </c>
      <c r="C59" s="13">
        <f>Results!C65</f>
        <v>1.0714285714285714</v>
      </c>
      <c r="D59" s="13">
        <f>Results!E65</f>
        <v>1.4917354742965407</v>
      </c>
      <c r="E59" s="7">
        <f>Results!F65</f>
        <v>14</v>
      </c>
      <c r="F59" s="13">
        <f t="shared" si="15"/>
        <v>0.78140446915767758</v>
      </c>
      <c r="G59" s="13">
        <f t="shared" si="16"/>
        <v>0.29002410227089381</v>
      </c>
      <c r="H59" s="13">
        <f t="shared" si="17"/>
        <v>1.852833040586249</v>
      </c>
      <c r="I59" s="59"/>
      <c r="J59" s="86" t="s">
        <v>388</v>
      </c>
      <c r="K59" s="13">
        <f>AVERAGE(DT!BL4:BL1004)</f>
        <v>1.3367346938775508</v>
      </c>
      <c r="L59" s="13">
        <f>STDEV(DT!BL4:BL1004)</f>
        <v>0.92004904458916159</v>
      </c>
      <c r="M59" s="7">
        <f>M58</f>
        <v>14</v>
      </c>
      <c r="N59" s="13">
        <f>CONFIDENCE(0.05, L59, M59)</f>
        <v>0.48194230657767861</v>
      </c>
      <c r="O59" s="13">
        <f>K59-N59</f>
        <v>0.85479238729987217</v>
      </c>
      <c r="P59" s="13">
        <f>K59+N59</f>
        <v>1.8186770004552295</v>
      </c>
    </row>
    <row r="60" spans="1:16" x14ac:dyDescent="0.25">
      <c r="A60" s="169"/>
      <c r="B60" s="14">
        <v>4</v>
      </c>
      <c r="C60" s="13">
        <f>Results!C66</f>
        <v>1.7857142857142858</v>
      </c>
      <c r="D60" s="13">
        <f>Results!E66</f>
        <v>1.4769288003552106</v>
      </c>
      <c r="E60" s="7">
        <f>Results!F66</f>
        <v>14</v>
      </c>
      <c r="F60" s="13">
        <f t="shared" si="15"/>
        <v>0.77364840155020043</v>
      </c>
      <c r="G60" s="13">
        <f t="shared" si="16"/>
        <v>1.0120658841640853</v>
      </c>
      <c r="H60" s="13">
        <f t="shared" si="17"/>
        <v>2.5593626872644863</v>
      </c>
      <c r="I60" s="59"/>
      <c r="J60" s="84"/>
      <c r="K60" s="82"/>
      <c r="L60" s="82"/>
      <c r="M60" s="85"/>
      <c r="N60" s="82"/>
      <c r="O60" s="82"/>
      <c r="P60" s="82"/>
    </row>
    <row r="61" spans="1:16" x14ac:dyDescent="0.25">
      <c r="A61" s="169"/>
      <c r="B61" s="14">
        <v>5</v>
      </c>
      <c r="C61" s="13">
        <f>Results!C67</f>
        <v>0.8571428571428571</v>
      </c>
      <c r="D61" s="13">
        <f>Results!E67</f>
        <v>1.0994504121565505</v>
      </c>
      <c r="E61" s="7">
        <f>Results!F67</f>
        <v>14</v>
      </c>
      <c r="F61" s="13">
        <f t="shared" si="15"/>
        <v>0.57591676304507877</v>
      </c>
      <c r="G61" s="13">
        <f t="shared" si="16"/>
        <v>0.28122609409777832</v>
      </c>
      <c r="H61" s="13">
        <f t="shared" si="17"/>
        <v>1.4330596201879358</v>
      </c>
      <c r="I61" s="59"/>
      <c r="J61" s="84"/>
      <c r="K61" s="82"/>
      <c r="L61" s="82"/>
      <c r="M61" s="85"/>
      <c r="N61" s="82"/>
      <c r="O61" s="82"/>
      <c r="P61" s="82"/>
    </row>
    <row r="62" spans="1:16" x14ac:dyDescent="0.25">
      <c r="A62" s="169"/>
      <c r="B62" s="14">
        <v>6</v>
      </c>
      <c r="C62" s="13">
        <f>Results!C68</f>
        <v>1.0714285714285714</v>
      </c>
      <c r="D62" s="13">
        <f>Results!E68</f>
        <v>0.91687476825318981</v>
      </c>
      <c r="E62" s="7">
        <f>Results!F68</f>
        <v>14</v>
      </c>
      <c r="F62" s="13">
        <f t="shared" si="15"/>
        <v>0.48027954950177043</v>
      </c>
      <c r="G62" s="13">
        <f t="shared" si="16"/>
        <v>0.59114902192680097</v>
      </c>
      <c r="H62" s="13">
        <f t="shared" si="17"/>
        <v>1.5517081209303418</v>
      </c>
      <c r="I62" s="59"/>
      <c r="J62" s="83"/>
      <c r="K62" s="82"/>
      <c r="L62" s="82"/>
      <c r="M62" s="85"/>
      <c r="N62" s="82"/>
      <c r="O62" s="82"/>
      <c r="P62" s="82"/>
    </row>
    <row r="63" spans="1:16" x14ac:dyDescent="0.25">
      <c r="A63" s="169"/>
      <c r="B63" s="64">
        <v>7</v>
      </c>
      <c r="C63" s="65" t="e">
        <f>Results!C69</f>
        <v>#DIV/0!</v>
      </c>
      <c r="D63" s="65" t="e">
        <f>Results!E69</f>
        <v>#DIV/0!</v>
      </c>
      <c r="E63" s="66">
        <f>Results!F69</f>
        <v>0</v>
      </c>
      <c r="F63" s="65" t="e">
        <f t="shared" si="15"/>
        <v>#DIV/0!</v>
      </c>
      <c r="G63" s="65" t="e">
        <f t="shared" si="16"/>
        <v>#DIV/0!</v>
      </c>
      <c r="H63" s="65" t="e">
        <f t="shared" si="17"/>
        <v>#DIV/0!</v>
      </c>
      <c r="I63" s="59"/>
      <c r="J63" s="59"/>
      <c r="K63" s="59"/>
      <c r="L63" s="59"/>
      <c r="M63" s="59"/>
      <c r="N63" s="59"/>
      <c r="O63" s="59"/>
      <c r="P63" s="59"/>
    </row>
    <row r="64" spans="1:16" x14ac:dyDescent="0.25">
      <c r="A64" s="169"/>
      <c r="B64" s="14">
        <v>8</v>
      </c>
      <c r="C64" s="13">
        <f>Results!C70</f>
        <v>1.0714285714285714</v>
      </c>
      <c r="D64" s="13">
        <f>Results!E70</f>
        <v>1.2688144505364485</v>
      </c>
      <c r="E64" s="7">
        <f>Results!F70</f>
        <v>14</v>
      </c>
      <c r="F64" s="13">
        <f t="shared" si="15"/>
        <v>0.66463344156145809</v>
      </c>
      <c r="G64" s="13">
        <f t="shared" si="16"/>
        <v>0.4067951298671133</v>
      </c>
      <c r="H64" s="13">
        <f t="shared" si="17"/>
        <v>1.7360620129900295</v>
      </c>
      <c r="I64" s="59"/>
      <c r="J64" s="59"/>
      <c r="K64" s="59"/>
      <c r="L64" s="59"/>
      <c r="M64" s="59"/>
      <c r="N64" s="59"/>
      <c r="O64" s="59"/>
      <c r="P64" s="59"/>
    </row>
    <row r="68" spans="1:16" x14ac:dyDescent="0.25">
      <c r="A68" s="169" t="s">
        <v>727</v>
      </c>
      <c r="B68" s="172" t="s">
        <v>29</v>
      </c>
      <c r="C68" s="172"/>
      <c r="D68" s="172"/>
      <c r="E68" s="172"/>
      <c r="F68" s="172"/>
      <c r="G68" s="172"/>
      <c r="H68" s="172"/>
      <c r="I68" s="59"/>
      <c r="J68" s="172" t="s">
        <v>26</v>
      </c>
      <c r="K68" s="172"/>
      <c r="L68" s="172"/>
      <c r="M68" s="172"/>
      <c r="N68" s="172"/>
      <c r="O68" s="172"/>
      <c r="P68" s="172"/>
    </row>
    <row r="69" spans="1:16" x14ac:dyDescent="0.25">
      <c r="A69" s="169"/>
      <c r="B69" s="104" t="s">
        <v>1</v>
      </c>
      <c r="C69" s="5" t="s">
        <v>21</v>
      </c>
      <c r="D69" s="5" t="s">
        <v>23</v>
      </c>
      <c r="E69" s="104" t="s">
        <v>2</v>
      </c>
      <c r="F69" s="5" t="s">
        <v>27</v>
      </c>
      <c r="G69" s="172" t="s">
        <v>28</v>
      </c>
      <c r="H69" s="172"/>
      <c r="I69" s="59"/>
      <c r="J69" s="5" t="s">
        <v>25</v>
      </c>
      <c r="K69" s="104" t="s">
        <v>21</v>
      </c>
      <c r="L69" s="104" t="s">
        <v>23</v>
      </c>
      <c r="M69" s="104" t="s">
        <v>2</v>
      </c>
      <c r="N69" s="5" t="s">
        <v>27</v>
      </c>
      <c r="O69" s="172" t="s">
        <v>28</v>
      </c>
      <c r="P69" s="172"/>
    </row>
    <row r="70" spans="1:16" x14ac:dyDescent="0.25">
      <c r="A70" s="169"/>
      <c r="B70" s="14">
        <v>1</v>
      </c>
      <c r="C70" s="13">
        <f>Results!C78</f>
        <v>2.1428571428571428</v>
      </c>
      <c r="D70" s="13">
        <f>Results!E78</f>
        <v>1.0994504121565503</v>
      </c>
      <c r="E70" s="7">
        <f>Results!F78</f>
        <v>14</v>
      </c>
      <c r="F70" s="13">
        <f t="shared" ref="F70:F77" si="18">CONFIDENCE(0.05, D70, E70)</f>
        <v>0.57591676304507866</v>
      </c>
      <c r="G70" s="13">
        <f t="shared" ref="G70:G77" si="19">C70-F70</f>
        <v>1.5669403798120642</v>
      </c>
      <c r="H70" s="13">
        <f t="shared" ref="H70:H77" si="20">C70+F70</f>
        <v>2.7187739059022213</v>
      </c>
      <c r="I70" s="59"/>
      <c r="J70" s="27" t="str">
        <f>VLOOKUP('UEQ-Read'!$B$4,Items!$A$1:$S$50,18,FALSE)</f>
        <v>Pragmatic Quality</v>
      </c>
      <c r="K70" s="13">
        <f>AVERAGE(DT!BW4:BW1004)</f>
        <v>2.125</v>
      </c>
      <c r="L70" s="13">
        <f>STDEV(DT!BW4:BW1004)</f>
        <v>0.97935418280855646</v>
      </c>
      <c r="M70" s="7">
        <f>MAX(E70:E77)</f>
        <v>14</v>
      </c>
      <c r="N70" s="13">
        <f>CONFIDENCE(0.05, L70, M70)</f>
        <v>0.51300766692281763</v>
      </c>
      <c r="O70" s="13">
        <f>K70-N70</f>
        <v>1.6119923330771824</v>
      </c>
      <c r="P70" s="13">
        <f>K70+N70</f>
        <v>2.6380076669228174</v>
      </c>
    </row>
    <row r="71" spans="1:16" x14ac:dyDescent="0.25">
      <c r="A71" s="169"/>
      <c r="B71" s="14">
        <v>2</v>
      </c>
      <c r="C71" s="13">
        <f>Results!C79</f>
        <v>2.4285714285714284</v>
      </c>
      <c r="D71" s="13">
        <f>Results!E79</f>
        <v>1.1578684470436789</v>
      </c>
      <c r="E71" s="7">
        <f>Results!F79</f>
        <v>14</v>
      </c>
      <c r="F71" s="13">
        <f t="shared" si="18"/>
        <v>0.60651743878602249</v>
      </c>
      <c r="G71" s="13">
        <f t="shared" si="19"/>
        <v>1.822053989785406</v>
      </c>
      <c r="H71" s="13">
        <f t="shared" si="20"/>
        <v>3.0350888673574508</v>
      </c>
      <c r="I71" s="59"/>
      <c r="J71" s="27" t="str">
        <f>VLOOKUP('UEQ-Read'!$B$4,Items!$A$1:$S$50,19,FALSE)</f>
        <v>Hedonic Quality</v>
      </c>
      <c r="K71" s="13">
        <f>AVERAGE(DT!BX4:BX1004)</f>
        <v>1.2619047619047621</v>
      </c>
      <c r="L71" s="13">
        <f>STDEV(DT!BX4:BX1004)</f>
        <v>1.04741090173322</v>
      </c>
      <c r="M71" s="7">
        <f>M70</f>
        <v>14</v>
      </c>
      <c r="N71" s="13">
        <f>CONFIDENCE(0.05, L71, M71)</f>
        <v>0.54865730135215107</v>
      </c>
      <c r="O71" s="13">
        <f>K71-N71</f>
        <v>0.71324746055261101</v>
      </c>
      <c r="P71" s="13">
        <f>K71+N71</f>
        <v>1.810562063256913</v>
      </c>
    </row>
    <row r="72" spans="1:16" x14ac:dyDescent="0.25">
      <c r="A72" s="169"/>
      <c r="B72" s="14">
        <v>3</v>
      </c>
      <c r="C72" s="13">
        <f>Results!C80</f>
        <v>1.7857142857142858</v>
      </c>
      <c r="D72" s="13">
        <f>Results!E80</f>
        <v>1.7619295117556786</v>
      </c>
      <c r="E72" s="7">
        <f>Results!F80</f>
        <v>14</v>
      </c>
      <c r="F72" s="13">
        <f t="shared" si="18"/>
        <v>0.92293816065206968</v>
      </c>
      <c r="G72" s="13">
        <f t="shared" si="19"/>
        <v>0.86277612506221613</v>
      </c>
      <c r="H72" s="13">
        <f t="shared" si="20"/>
        <v>2.7086524463663553</v>
      </c>
      <c r="I72" s="59"/>
      <c r="J72" s="86" t="s">
        <v>388</v>
      </c>
      <c r="K72" s="13">
        <f>AVERAGE(DT!BY4:BY1004)</f>
        <v>1.7551020408163265</v>
      </c>
      <c r="L72" s="13">
        <f>STDEV(DT!BY4:BY1004)</f>
        <v>0.81089243127405974</v>
      </c>
      <c r="M72" s="7">
        <f>M71</f>
        <v>14</v>
      </c>
      <c r="N72" s="13">
        <f>CONFIDENCE(0.05, L72, M72)</f>
        <v>0.42476362647505522</v>
      </c>
      <c r="O72" s="13">
        <f>K72-N72</f>
        <v>1.3303384143412713</v>
      </c>
      <c r="P72" s="13">
        <f>K72+N72</f>
        <v>2.1798656672913816</v>
      </c>
    </row>
    <row r="73" spans="1:16" x14ac:dyDescent="0.25">
      <c r="A73" s="169"/>
      <c r="B73" s="14">
        <v>4</v>
      </c>
      <c r="C73" s="13">
        <f>Results!C81</f>
        <v>2.1428571428571428</v>
      </c>
      <c r="D73" s="13">
        <f>Results!E81</f>
        <v>1.1673205911990767</v>
      </c>
      <c r="E73" s="7">
        <f>Results!F81</f>
        <v>14</v>
      </c>
      <c r="F73" s="13">
        <f t="shared" si="18"/>
        <v>0.61146868370404894</v>
      </c>
      <c r="G73" s="13">
        <f t="shared" si="19"/>
        <v>1.531388459153094</v>
      </c>
      <c r="H73" s="13">
        <f t="shared" si="20"/>
        <v>2.7543258265611916</v>
      </c>
      <c r="I73" s="59"/>
      <c r="J73" s="84"/>
      <c r="K73" s="82"/>
      <c r="L73" s="82"/>
      <c r="M73" s="85"/>
      <c r="N73" s="82"/>
      <c r="O73" s="82"/>
      <c r="P73" s="82"/>
    </row>
    <row r="74" spans="1:16" x14ac:dyDescent="0.25">
      <c r="A74" s="169"/>
      <c r="B74" s="14">
        <v>5</v>
      </c>
      <c r="C74" s="13">
        <f>Results!C82</f>
        <v>1.3571428571428572</v>
      </c>
      <c r="D74" s="13">
        <f>Results!E82</f>
        <v>1.1507283885330302</v>
      </c>
      <c r="E74" s="7">
        <f>Results!F82</f>
        <v>14</v>
      </c>
      <c r="F74" s="13">
        <f t="shared" si="18"/>
        <v>0.60277731613934538</v>
      </c>
      <c r="G74" s="13">
        <f t="shared" si="19"/>
        <v>0.75436554100351183</v>
      </c>
      <c r="H74" s="13">
        <f t="shared" si="20"/>
        <v>1.9599201732822027</v>
      </c>
      <c r="I74" s="59"/>
      <c r="J74" s="84"/>
      <c r="K74" s="82"/>
      <c r="L74" s="82"/>
      <c r="M74" s="85"/>
      <c r="N74" s="82"/>
      <c r="O74" s="82"/>
      <c r="P74" s="82"/>
    </row>
    <row r="75" spans="1:16" x14ac:dyDescent="0.25">
      <c r="A75" s="169"/>
      <c r="B75" s="14">
        <v>6</v>
      </c>
      <c r="C75" s="13">
        <f>Results!C83</f>
        <v>1.3571428571428572</v>
      </c>
      <c r="D75" s="13">
        <f>Results!E83</f>
        <v>1.0818177620697815</v>
      </c>
      <c r="E75" s="7">
        <f>Results!F83</f>
        <v>14</v>
      </c>
      <c r="F75" s="13">
        <f t="shared" si="18"/>
        <v>0.56668038580641844</v>
      </c>
      <c r="G75" s="13">
        <f t="shared" si="19"/>
        <v>0.79046247133643877</v>
      </c>
      <c r="H75" s="13">
        <f t="shared" si="20"/>
        <v>1.9238232429492756</v>
      </c>
      <c r="I75" s="59"/>
      <c r="J75" s="83"/>
      <c r="K75" s="82"/>
      <c r="L75" s="82"/>
      <c r="M75" s="85"/>
      <c r="N75" s="82"/>
      <c r="O75" s="82"/>
      <c r="P75" s="82"/>
    </row>
    <row r="76" spans="1:16" x14ac:dyDescent="0.25">
      <c r="A76" s="169"/>
      <c r="B76" s="64">
        <v>7</v>
      </c>
      <c r="C76" s="65" t="e">
        <f>Results!C84</f>
        <v>#DIV/0!</v>
      </c>
      <c r="D76" s="65" t="e">
        <f>Results!E84</f>
        <v>#DIV/0!</v>
      </c>
      <c r="E76" s="66">
        <f>Results!F84</f>
        <v>0</v>
      </c>
      <c r="F76" s="65" t="e">
        <f t="shared" si="18"/>
        <v>#DIV/0!</v>
      </c>
      <c r="G76" s="65" t="e">
        <f t="shared" si="19"/>
        <v>#DIV/0!</v>
      </c>
      <c r="H76" s="65" t="e">
        <f t="shared" si="20"/>
        <v>#DIV/0!</v>
      </c>
      <c r="I76" s="59"/>
      <c r="J76" s="59"/>
      <c r="K76" s="59"/>
      <c r="L76" s="59"/>
      <c r="M76" s="59"/>
      <c r="N76" s="59"/>
      <c r="O76" s="59"/>
      <c r="P76" s="59"/>
    </row>
    <row r="77" spans="1:16" x14ac:dyDescent="0.25">
      <c r="A77" s="169"/>
      <c r="B77" s="14">
        <v>8</v>
      </c>
      <c r="C77" s="13">
        <f>Results!C85</f>
        <v>1.0714285714285714</v>
      </c>
      <c r="D77" s="13">
        <f>Results!E85</f>
        <v>1.071611705960535</v>
      </c>
      <c r="E77" s="7">
        <f>Results!F85</f>
        <v>14</v>
      </c>
      <c r="F77" s="13">
        <f t="shared" si="18"/>
        <v>0.5613342249128459</v>
      </c>
      <c r="G77" s="13">
        <f t="shared" si="19"/>
        <v>0.51009434651572549</v>
      </c>
      <c r="H77" s="13">
        <f t="shared" si="20"/>
        <v>1.6327627963414173</v>
      </c>
      <c r="I77" s="59"/>
      <c r="J77" s="59"/>
      <c r="K77" s="59"/>
      <c r="L77" s="59"/>
      <c r="M77" s="59"/>
      <c r="N77" s="59"/>
      <c r="O77" s="59"/>
      <c r="P77" s="59"/>
    </row>
    <row r="81" spans="1:16" x14ac:dyDescent="0.25">
      <c r="A81" s="169" t="s">
        <v>728</v>
      </c>
      <c r="B81" s="172" t="s">
        <v>29</v>
      </c>
      <c r="C81" s="172"/>
      <c r="D81" s="172"/>
      <c r="E81" s="172"/>
      <c r="F81" s="172"/>
      <c r="G81" s="172"/>
      <c r="H81" s="172"/>
      <c r="I81" s="59"/>
      <c r="J81" s="172" t="s">
        <v>26</v>
      </c>
      <c r="K81" s="172"/>
      <c r="L81" s="172"/>
      <c r="M81" s="172"/>
      <c r="N81" s="172"/>
      <c r="O81" s="172"/>
      <c r="P81" s="172"/>
    </row>
    <row r="82" spans="1:16" x14ac:dyDescent="0.25">
      <c r="A82" s="169"/>
      <c r="B82" s="108" t="s">
        <v>1</v>
      </c>
      <c r="C82" s="5" t="s">
        <v>21</v>
      </c>
      <c r="D82" s="5" t="s">
        <v>23</v>
      </c>
      <c r="E82" s="108" t="s">
        <v>2</v>
      </c>
      <c r="F82" s="5" t="s">
        <v>27</v>
      </c>
      <c r="G82" s="172" t="s">
        <v>28</v>
      </c>
      <c r="H82" s="172"/>
      <c r="I82" s="59"/>
      <c r="J82" s="5" t="s">
        <v>25</v>
      </c>
      <c r="K82" s="108" t="s">
        <v>21</v>
      </c>
      <c r="L82" s="108" t="s">
        <v>23</v>
      </c>
      <c r="M82" s="108" t="s">
        <v>2</v>
      </c>
      <c r="N82" s="5" t="s">
        <v>27</v>
      </c>
      <c r="O82" s="172" t="s">
        <v>28</v>
      </c>
      <c r="P82" s="172"/>
    </row>
    <row r="83" spans="1:16" x14ac:dyDescent="0.25">
      <c r="A83" s="169"/>
      <c r="B83" s="14">
        <v>1</v>
      </c>
      <c r="C83" s="13">
        <f>Results!C93</f>
        <v>1.5714285714285714</v>
      </c>
      <c r="D83" s="13">
        <f>Results!E93</f>
        <v>1.7415415679698929</v>
      </c>
      <c r="E83" s="7">
        <f>Results!F93</f>
        <v>14</v>
      </c>
      <c r="F83" s="13">
        <f t="shared" ref="F83:F90" si="21">CONFIDENCE(0.05, D83, E83)</f>
        <v>0.91225849883155752</v>
      </c>
      <c r="G83" s="13">
        <f t="shared" ref="G83:G90" si="22">C83-F83</f>
        <v>0.65917007259701388</v>
      </c>
      <c r="H83" s="13">
        <f t="shared" ref="H83:H90" si="23">C83+F83</f>
        <v>2.483687070260129</v>
      </c>
      <c r="I83" s="59"/>
      <c r="J83" s="27" t="str">
        <f>VLOOKUP('UEQ-Read'!$B$4,Items!$A$1:$S$50,18,FALSE)</f>
        <v>Pragmatic Quality</v>
      </c>
      <c r="K83" s="13">
        <f>AVERAGE(DT!CK4:CK1004)</f>
        <v>1.5</v>
      </c>
      <c r="L83" s="13">
        <f>STDEV(DT!CK4:CK1004)</f>
        <v>1.6290629680421054</v>
      </c>
      <c r="M83" s="7">
        <f>MAX(E83:E90)</f>
        <v>14</v>
      </c>
      <c r="N83" s="13">
        <f>CONFIDENCE(0.05, L83, M83)</f>
        <v>0.85333968770010094</v>
      </c>
      <c r="O83" s="13">
        <f>K83-N83</f>
        <v>0.64666031229989906</v>
      </c>
      <c r="P83" s="13">
        <f>K83+N83</f>
        <v>2.3533396877001009</v>
      </c>
    </row>
    <row r="84" spans="1:16" x14ac:dyDescent="0.25">
      <c r="A84" s="169"/>
      <c r="B84" s="14">
        <v>2</v>
      </c>
      <c r="C84" s="13">
        <f>Results!C94</f>
        <v>1.7857142857142858</v>
      </c>
      <c r="D84" s="13">
        <f>Results!E94</f>
        <v>1.8883680959850135</v>
      </c>
      <c r="E84" s="7">
        <f>Results!F94</f>
        <v>14</v>
      </c>
      <c r="F84" s="13">
        <f t="shared" si="21"/>
        <v>0.98916952438454564</v>
      </c>
      <c r="G84" s="13">
        <f t="shared" si="22"/>
        <v>0.79654476132974017</v>
      </c>
      <c r="H84" s="13">
        <f t="shared" si="23"/>
        <v>2.7748838100988316</v>
      </c>
      <c r="I84" s="59"/>
      <c r="J84" s="27" t="str">
        <f>VLOOKUP('UEQ-Read'!$B$4,Items!$A$1:$S$50,19,FALSE)</f>
        <v>Hedonic Quality</v>
      </c>
      <c r="K84" s="13">
        <f>AVERAGE(DT!CL4:CL1004)</f>
        <v>0.80952380952380953</v>
      </c>
      <c r="L84" s="13">
        <f>STDEV(DT!CL4:CL1004)</f>
        <v>1.2724180205607036</v>
      </c>
      <c r="M84" s="7">
        <f>M83</f>
        <v>14</v>
      </c>
      <c r="N84" s="13">
        <f>CONFIDENCE(0.05, L84, M84)</f>
        <v>0.66652107229116464</v>
      </c>
      <c r="O84" s="13">
        <f>K84-N84</f>
        <v>0.14300273723264489</v>
      </c>
      <c r="P84" s="13">
        <f>K84+N84</f>
        <v>1.4760448818149743</v>
      </c>
    </row>
    <row r="85" spans="1:16" x14ac:dyDescent="0.25">
      <c r="A85" s="169"/>
      <c r="B85" s="14">
        <v>3</v>
      </c>
      <c r="C85" s="13">
        <f>Results!C95</f>
        <v>0.7142857142857143</v>
      </c>
      <c r="D85" s="13">
        <f>Results!E95</f>
        <v>2.3014567770660603</v>
      </c>
      <c r="E85" s="7">
        <f>Results!F95</f>
        <v>14</v>
      </c>
      <c r="F85" s="13">
        <f t="shared" si="21"/>
        <v>1.2055546322786908</v>
      </c>
      <c r="G85" s="13">
        <f t="shared" si="22"/>
        <v>-0.49126891799297645</v>
      </c>
      <c r="H85" s="13">
        <f t="shared" si="23"/>
        <v>1.9198403465644049</v>
      </c>
      <c r="I85" s="59"/>
      <c r="J85" s="86" t="s">
        <v>388</v>
      </c>
      <c r="K85" s="13">
        <f>AVERAGE(DT!CM4:CM1004)</f>
        <v>1.2040816326530615</v>
      </c>
      <c r="L85" s="13">
        <f>STDEV(DT!CM4:CM1004)</f>
        <v>1.3374385482610118</v>
      </c>
      <c r="M85" s="7">
        <f>M84</f>
        <v>14</v>
      </c>
      <c r="N85" s="13">
        <f>CONFIDENCE(0.05, L85, M85)</f>
        <v>0.70058028172035036</v>
      </c>
      <c r="O85" s="13">
        <f>K85-N85</f>
        <v>0.50350135093271109</v>
      </c>
      <c r="P85" s="13">
        <f>K85+N85</f>
        <v>1.9046619143734118</v>
      </c>
    </row>
    <row r="86" spans="1:16" x14ac:dyDescent="0.25">
      <c r="A86" s="169"/>
      <c r="B86" s="14">
        <v>4</v>
      </c>
      <c r="C86" s="13">
        <f>Results!C96</f>
        <v>1.9285714285714286</v>
      </c>
      <c r="D86" s="13">
        <f>Results!E96</f>
        <v>1.2688144505364485</v>
      </c>
      <c r="E86" s="7">
        <f>Results!F96</f>
        <v>14</v>
      </c>
      <c r="F86" s="13">
        <f t="shared" si="21"/>
        <v>0.66463344156145809</v>
      </c>
      <c r="G86" s="13">
        <f t="shared" si="22"/>
        <v>1.2639379870099705</v>
      </c>
      <c r="H86" s="13">
        <f t="shared" si="23"/>
        <v>2.5932048701328867</v>
      </c>
      <c r="I86" s="59"/>
      <c r="J86" s="84"/>
      <c r="K86" s="82"/>
      <c r="L86" s="82"/>
      <c r="M86" s="85"/>
      <c r="N86" s="82"/>
      <c r="O86" s="82"/>
      <c r="P86" s="82"/>
    </row>
    <row r="87" spans="1:16" x14ac:dyDescent="0.25">
      <c r="A87" s="169"/>
      <c r="B87" s="14">
        <v>5</v>
      </c>
      <c r="C87" s="13">
        <f>Results!C97</f>
        <v>0.8571428571428571</v>
      </c>
      <c r="D87" s="13">
        <f>Results!E97</f>
        <v>1.5619092289760119</v>
      </c>
      <c r="E87" s="7">
        <f>Results!F97</f>
        <v>14</v>
      </c>
      <c r="F87" s="13">
        <f t="shared" si="21"/>
        <v>0.81816305435521164</v>
      </c>
      <c r="G87" s="13">
        <f t="shared" si="22"/>
        <v>3.8979802787645457E-2</v>
      </c>
      <c r="H87" s="13">
        <f t="shared" si="23"/>
        <v>1.6753059114980688</v>
      </c>
      <c r="I87" s="59"/>
      <c r="J87" s="84"/>
      <c r="K87" s="82"/>
      <c r="L87" s="82"/>
      <c r="M87" s="85"/>
      <c r="N87" s="82"/>
      <c r="O87" s="82"/>
      <c r="P87" s="82"/>
    </row>
    <row r="88" spans="1:16" x14ac:dyDescent="0.25">
      <c r="A88" s="169"/>
      <c r="B88" s="14">
        <v>6</v>
      </c>
      <c r="C88" s="13">
        <f>Results!C98</f>
        <v>0.7857142857142857</v>
      </c>
      <c r="D88" s="13">
        <f>Results!E98</f>
        <v>1.0509022810878299</v>
      </c>
      <c r="E88" s="7">
        <f>Results!F98</f>
        <v>14</v>
      </c>
      <c r="F88" s="13">
        <f t="shared" si="21"/>
        <v>0.55048616409506024</v>
      </c>
      <c r="G88" s="13">
        <f t="shared" si="22"/>
        <v>0.23522812161922546</v>
      </c>
      <c r="H88" s="13">
        <f t="shared" si="23"/>
        <v>1.336200449809346</v>
      </c>
      <c r="I88" s="59"/>
      <c r="J88" s="83"/>
      <c r="K88" s="82"/>
      <c r="L88" s="82"/>
      <c r="M88" s="85"/>
      <c r="N88" s="82"/>
      <c r="O88" s="82"/>
      <c r="P88" s="82"/>
    </row>
    <row r="89" spans="1:16" x14ac:dyDescent="0.25">
      <c r="A89" s="169"/>
      <c r="B89" s="64">
        <v>7</v>
      </c>
      <c r="C89" s="65" t="e">
        <f>Results!C99</f>
        <v>#DIV/0!</v>
      </c>
      <c r="D89" s="65" t="e">
        <f>Results!E99</f>
        <v>#DIV/0!</v>
      </c>
      <c r="E89" s="66">
        <f>Results!F99</f>
        <v>0</v>
      </c>
      <c r="F89" s="65" t="e">
        <f t="shared" si="21"/>
        <v>#DIV/0!</v>
      </c>
      <c r="G89" s="65" t="e">
        <f t="shared" si="22"/>
        <v>#DIV/0!</v>
      </c>
      <c r="H89" s="65" t="e">
        <f t="shared" si="23"/>
        <v>#DIV/0!</v>
      </c>
      <c r="I89" s="59"/>
      <c r="J89" s="59"/>
      <c r="K89" s="59"/>
      <c r="L89" s="59"/>
      <c r="M89" s="59"/>
      <c r="N89" s="59"/>
      <c r="O89" s="59"/>
      <c r="P89" s="59"/>
    </row>
    <row r="90" spans="1:16" x14ac:dyDescent="0.25">
      <c r="A90" s="169"/>
      <c r="B90" s="14">
        <v>8</v>
      </c>
      <c r="C90" s="13">
        <f>Results!C100</f>
        <v>0.7857142857142857</v>
      </c>
      <c r="D90" s="13">
        <f>Results!E100</f>
        <v>1.3688047244316384</v>
      </c>
      <c r="E90" s="7">
        <f>Results!F100</f>
        <v>14</v>
      </c>
      <c r="F90" s="13">
        <f t="shared" si="21"/>
        <v>0.71701058767098991</v>
      </c>
      <c r="G90" s="13">
        <f t="shared" si="22"/>
        <v>6.8703698043295791E-2</v>
      </c>
      <c r="H90" s="13">
        <f t="shared" si="23"/>
        <v>1.5027248733852756</v>
      </c>
      <c r="I90" s="59"/>
      <c r="J90" s="59"/>
      <c r="K90" s="59"/>
      <c r="L90" s="59"/>
      <c r="M90" s="59"/>
      <c r="N90" s="59"/>
      <c r="O90" s="59"/>
      <c r="P90" s="59"/>
    </row>
  </sheetData>
  <mergeCells count="36">
    <mergeCell ref="G69:H69"/>
    <mergeCell ref="J68:P68"/>
    <mergeCell ref="O69:P69"/>
    <mergeCell ref="B55:H55"/>
    <mergeCell ref="G56:H56"/>
    <mergeCell ref="J55:P55"/>
    <mergeCell ref="O56:P56"/>
    <mergeCell ref="G43:H43"/>
    <mergeCell ref="J42:P42"/>
    <mergeCell ref="O43:P43"/>
    <mergeCell ref="G17:H17"/>
    <mergeCell ref="B68:H68"/>
    <mergeCell ref="B1:P1"/>
    <mergeCell ref="J16:P16"/>
    <mergeCell ref="O17:P17"/>
    <mergeCell ref="B29:H29"/>
    <mergeCell ref="G30:H30"/>
    <mergeCell ref="J29:P29"/>
    <mergeCell ref="O30:P30"/>
    <mergeCell ref="B16:H16"/>
    <mergeCell ref="B81:H81"/>
    <mergeCell ref="G82:H82"/>
    <mergeCell ref="J81:P81"/>
    <mergeCell ref="O82:P82"/>
    <mergeCell ref="A3:A12"/>
    <mergeCell ref="A16:A25"/>
    <mergeCell ref="A29:A38"/>
    <mergeCell ref="A42:A51"/>
    <mergeCell ref="A55:A64"/>
    <mergeCell ref="A68:A77"/>
    <mergeCell ref="A81:A90"/>
    <mergeCell ref="B3:H3"/>
    <mergeCell ref="G4:H4"/>
    <mergeCell ref="J3:P3"/>
    <mergeCell ref="O4:P4"/>
    <mergeCell ref="B42:H4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78"/>
  <sheetViews>
    <sheetView topLeftCell="A37" workbookViewId="0">
      <selection activeCell="M84" sqref="M84"/>
    </sheetView>
  </sheetViews>
  <sheetFormatPr defaultColWidth="9.140625" defaultRowHeight="15" x14ac:dyDescent="0.25"/>
  <cols>
    <col min="1" max="1" width="8.85546875" customWidth="1"/>
    <col min="2" max="2" width="11" customWidth="1"/>
    <col min="3" max="3" width="5.140625" customWidth="1"/>
    <col min="4" max="4" width="9.140625" customWidth="1"/>
    <col min="5" max="5" width="10.85546875" customWidth="1"/>
    <col min="6" max="6" width="4.85546875" customWidth="1"/>
    <col min="7" max="7" width="9.140625" customWidth="1"/>
    <col min="8" max="8" width="11.140625" customWidth="1"/>
    <col min="9" max="9" width="4.85546875" customWidth="1"/>
    <col min="10" max="10" width="8.5703125" customWidth="1"/>
    <col min="11" max="11" width="10.7109375" customWidth="1"/>
    <col min="12" max="12" width="5.5703125" customWidth="1"/>
    <col min="13" max="13" width="9" customWidth="1"/>
    <col min="14" max="14" width="10.7109375" customWidth="1"/>
    <col min="15" max="15" width="5.140625" customWidth="1"/>
    <col min="16" max="16" width="9.7109375" customWidth="1"/>
    <col min="17" max="17" width="10.7109375" customWidth="1"/>
  </cols>
  <sheetData>
    <row r="1" spans="1:18" ht="137.25" customHeight="1" x14ac:dyDescent="0.25">
      <c r="A1" s="144" t="s">
        <v>259</v>
      </c>
      <c r="B1" s="175"/>
      <c r="C1" s="175"/>
      <c r="D1" s="175"/>
      <c r="E1" s="175"/>
      <c r="F1" s="175"/>
      <c r="G1" s="175"/>
      <c r="H1" s="175"/>
      <c r="I1" s="175"/>
      <c r="J1" s="175"/>
      <c r="K1" s="175"/>
      <c r="L1" s="175"/>
      <c r="M1" s="175"/>
      <c r="N1" s="175"/>
      <c r="O1" s="175"/>
      <c r="P1" s="175"/>
      <c r="Q1" s="175"/>
      <c r="R1" s="175"/>
    </row>
    <row r="3" spans="1:18" x14ac:dyDescent="0.25">
      <c r="A3" s="41"/>
      <c r="B3" s="41"/>
      <c r="C3" s="169" t="s">
        <v>725</v>
      </c>
      <c r="D3" s="159" t="str">
        <f>VLOOKUP('UEQ-Read'!$B$4,Items!$A$1:$S$50,18,FALSE)</f>
        <v>Pragmatic Quality</v>
      </c>
      <c r="E3" s="159"/>
      <c r="G3" s="159" t="str">
        <f>VLOOKUP('UEQ-Read'!$B$4,Items!$A$1:$S$50,19,FALSE)</f>
        <v>Hedonic Quality</v>
      </c>
      <c r="H3" s="159"/>
      <c r="J3" s="41"/>
      <c r="K3" s="41"/>
      <c r="L3" s="41"/>
      <c r="M3" s="41"/>
      <c r="N3" s="41"/>
      <c r="O3" s="41"/>
      <c r="P3" s="41"/>
      <c r="Q3" s="41"/>
    </row>
    <row r="4" spans="1:18" x14ac:dyDescent="0.25">
      <c r="A4" s="41"/>
      <c r="B4" s="41"/>
      <c r="C4" s="169"/>
      <c r="D4" s="35" t="s">
        <v>0</v>
      </c>
      <c r="E4" s="35" t="s">
        <v>30</v>
      </c>
      <c r="G4" s="35" t="s">
        <v>0</v>
      </c>
      <c r="H4" s="35" t="s">
        <v>30</v>
      </c>
      <c r="J4" s="41"/>
      <c r="K4" s="41"/>
      <c r="L4" s="41"/>
      <c r="M4" s="41"/>
      <c r="N4" s="41"/>
      <c r="O4" s="41"/>
      <c r="P4" s="41"/>
      <c r="Q4" s="41"/>
    </row>
    <row r="5" spans="1:18" x14ac:dyDescent="0.25">
      <c r="A5" s="41"/>
      <c r="B5" s="41"/>
      <c r="C5" s="169"/>
      <c r="D5" s="36">
        <v>1.2</v>
      </c>
      <c r="E5" s="37">
        <f>CORREL(DT!A4:A1004,DT!B4:B1004)</f>
        <v>0.5356715840055799</v>
      </c>
      <c r="G5" s="36">
        <v>5.6</v>
      </c>
      <c r="H5" s="37">
        <f>CORREL(DT!E4:E1004,DT!F4:F1004)</f>
        <v>0.58802585143482322</v>
      </c>
      <c r="J5" s="41"/>
      <c r="K5" s="41"/>
      <c r="L5" s="41"/>
      <c r="M5" s="41"/>
      <c r="N5" s="41"/>
      <c r="O5" s="41"/>
      <c r="P5" s="41"/>
      <c r="Q5" s="41"/>
    </row>
    <row r="6" spans="1:18" x14ac:dyDescent="0.25">
      <c r="A6" s="41"/>
      <c r="B6" s="41"/>
      <c r="C6" s="169"/>
      <c r="D6" s="36">
        <v>1.3</v>
      </c>
      <c r="E6" s="37">
        <f>CORREL(DT!A4:A1004,DT!C4:C1004)</f>
        <v>0.15617376188860604</v>
      </c>
      <c r="G6" s="36">
        <v>5.7</v>
      </c>
      <c r="H6" s="70" t="e">
        <f>CORREL(DT!E4:E1004,DT!G4:G1004)</f>
        <v>#DIV/0!</v>
      </c>
      <c r="J6" s="41"/>
      <c r="K6" s="41"/>
      <c r="L6" s="41"/>
      <c r="M6" s="41"/>
      <c r="N6" s="41"/>
      <c r="O6" s="41"/>
      <c r="P6" s="41"/>
      <c r="Q6" s="41"/>
    </row>
    <row r="7" spans="1:18" x14ac:dyDescent="0.25">
      <c r="A7" s="41"/>
      <c r="B7" s="41"/>
      <c r="C7" s="169"/>
      <c r="D7" s="36">
        <v>1.4</v>
      </c>
      <c r="E7" s="37">
        <f>CORREL(DT!A4:A1004,DT!D4:D1004)</f>
        <v>0.49833425411548188</v>
      </c>
      <c r="G7" s="36">
        <v>5.8</v>
      </c>
      <c r="H7" s="37">
        <f>CORREL(DT!E4:E1004,DT!H4:H1004)</f>
        <v>0.45727692750913607</v>
      </c>
      <c r="J7" s="41"/>
      <c r="K7" s="41"/>
      <c r="L7" s="41"/>
      <c r="M7" s="41"/>
      <c r="N7" s="41"/>
      <c r="O7" s="41"/>
      <c r="P7" s="41"/>
      <c r="Q7" s="41"/>
    </row>
    <row r="8" spans="1:18" x14ac:dyDescent="0.25">
      <c r="A8" s="41"/>
      <c r="B8" s="41"/>
      <c r="C8" s="169"/>
      <c r="D8" s="36">
        <v>2.2999999999999998</v>
      </c>
      <c r="E8" s="37">
        <f>CORREL(DT!B4:B1004,DT!C4:C1004)</f>
        <v>-0.17149858514250882</v>
      </c>
      <c r="G8" s="36">
        <v>6.7</v>
      </c>
      <c r="H8" s="70" t="e">
        <f>CORREL(DT!F4:F1004,DT!G4:G1004)</f>
        <v>#DIV/0!</v>
      </c>
      <c r="J8" s="41"/>
      <c r="K8" s="41"/>
      <c r="L8" s="41"/>
      <c r="M8" s="41"/>
      <c r="N8" s="41"/>
      <c r="O8" s="41"/>
      <c r="P8" s="41"/>
      <c r="Q8" s="41"/>
    </row>
    <row r="9" spans="1:18" x14ac:dyDescent="0.25">
      <c r="A9" s="41"/>
      <c r="B9" s="41"/>
      <c r="C9" s="169"/>
      <c r="D9" s="36">
        <v>2.4</v>
      </c>
      <c r="E9" s="37">
        <f>CORREL(DT!B4:B1004,DT!D4:D1004)</f>
        <v>0.8208512602438095</v>
      </c>
      <c r="G9" s="36">
        <v>6.8</v>
      </c>
      <c r="H9" s="37">
        <f>CORREL(DT!F4:F1004,DT!H4:H1004)</f>
        <v>0.61368580413874463</v>
      </c>
      <c r="J9" s="41"/>
      <c r="K9" s="41"/>
      <c r="L9" s="41"/>
      <c r="M9" s="41"/>
      <c r="N9" s="41"/>
      <c r="O9" s="41"/>
      <c r="P9" s="41"/>
      <c r="Q9" s="41"/>
    </row>
    <row r="10" spans="1:18" x14ac:dyDescent="0.25">
      <c r="A10" s="41"/>
      <c r="B10" s="41"/>
      <c r="C10" s="169"/>
      <c r="D10" s="36">
        <v>3.4</v>
      </c>
      <c r="E10" s="37">
        <f>CORREL(DT!C4:C1004,DT!D4:D1004)</f>
        <v>-0.22792115291927589</v>
      </c>
      <c r="G10" s="36">
        <v>7.8</v>
      </c>
      <c r="H10" s="70" t="e">
        <f>CORREL(DT!G4:G1004,DT!H4:H1004)</f>
        <v>#DIV/0!</v>
      </c>
      <c r="J10" s="41"/>
      <c r="K10" s="41"/>
      <c r="L10" s="41"/>
      <c r="M10" s="41"/>
      <c r="N10" s="41"/>
      <c r="O10" s="41"/>
      <c r="P10" s="41"/>
      <c r="Q10" s="41"/>
    </row>
    <row r="11" spans="1:18" x14ac:dyDescent="0.25">
      <c r="A11" s="41"/>
      <c r="B11" s="41"/>
      <c r="C11" s="169"/>
      <c r="D11" s="38" t="s">
        <v>263</v>
      </c>
      <c r="E11" s="37">
        <f>AVERAGE(E5:E10)</f>
        <v>0.26860185369861539</v>
      </c>
      <c r="G11" s="38" t="s">
        <v>263</v>
      </c>
      <c r="H11" s="70" t="e">
        <f>AVERAGE(H5:H10)</f>
        <v>#DIV/0!</v>
      </c>
      <c r="J11" s="41"/>
      <c r="K11" s="41"/>
      <c r="L11" s="41"/>
      <c r="M11" s="41"/>
      <c r="N11" s="41"/>
      <c r="O11" s="41"/>
      <c r="P11" s="41"/>
      <c r="Q11" s="41"/>
    </row>
    <row r="12" spans="1:18" x14ac:dyDescent="0.25">
      <c r="A12" s="41"/>
      <c r="B12" s="41"/>
      <c r="C12" s="169"/>
      <c r="D12" s="39" t="s">
        <v>3</v>
      </c>
      <c r="E12" s="40">
        <f>(4*E11)/(1+(3*E11))</f>
        <v>0.59497403150229622</v>
      </c>
      <c r="F12" s="11"/>
      <c r="G12" s="39" t="s">
        <v>3</v>
      </c>
      <c r="H12" s="71" t="e">
        <f>(4*H11)/(1+(3*H11))</f>
        <v>#DIV/0!</v>
      </c>
      <c r="I12" s="11"/>
      <c r="J12" s="41"/>
      <c r="K12" s="41"/>
      <c r="L12" s="41"/>
      <c r="M12" s="41"/>
      <c r="N12" s="41"/>
      <c r="O12" s="41"/>
      <c r="P12" s="41"/>
      <c r="Q12" s="41"/>
    </row>
    <row r="13" spans="1:18" x14ac:dyDescent="0.25">
      <c r="A13" s="41"/>
      <c r="B13" s="41"/>
    </row>
    <row r="14" spans="1:18" x14ac:dyDescent="0.25">
      <c r="A14" s="41"/>
      <c r="B14" s="41"/>
      <c r="C14" s="169" t="s">
        <v>722</v>
      </c>
      <c r="D14" s="159" t="str">
        <f>VLOOKUP('UEQ-Read'!$B$4,Items!$A$1:$S$50,18,FALSE)</f>
        <v>Pragmatic Quality</v>
      </c>
      <c r="E14" s="159"/>
      <c r="F14" s="59"/>
      <c r="G14" s="159" t="str">
        <f>VLOOKUP('UEQ-Read'!$B$4,Items!$A$1:$S$50,19,FALSE)</f>
        <v>Hedonic Quality</v>
      </c>
      <c r="H14" s="159"/>
    </row>
    <row r="15" spans="1:18" x14ac:dyDescent="0.25">
      <c r="A15" s="41"/>
      <c r="B15" s="41"/>
      <c r="C15" s="169"/>
      <c r="D15" s="35" t="s">
        <v>0</v>
      </c>
      <c r="E15" s="35" t="s">
        <v>30</v>
      </c>
      <c r="F15" s="59"/>
      <c r="G15" s="35" t="s">
        <v>0</v>
      </c>
      <c r="H15" s="35" t="s">
        <v>30</v>
      </c>
    </row>
    <row r="16" spans="1:18" x14ac:dyDescent="0.25">
      <c r="A16" s="41"/>
      <c r="B16" s="41"/>
      <c r="C16" s="169"/>
      <c r="D16" s="36">
        <v>1.2</v>
      </c>
      <c r="E16" s="37">
        <f>CORREL(DT!N4:N1004,DT!O4:O1004)</f>
        <v>0.75623767747752513</v>
      </c>
      <c r="F16" s="59"/>
      <c r="G16" s="36">
        <v>5.6</v>
      </c>
      <c r="H16" s="37">
        <f>CORREL(DT!R4:R1004,DT!S4:S1004)</f>
        <v>0.74478891601493413</v>
      </c>
    </row>
    <row r="17" spans="1:8" x14ac:dyDescent="0.25">
      <c r="A17" s="41"/>
      <c r="B17" s="41"/>
      <c r="C17" s="169"/>
      <c r="D17" s="36">
        <v>1.3</v>
      </c>
      <c r="E17" s="37">
        <f>CORREL(DT!N4:N1004,DT!P4:P1004)</f>
        <v>0.17797249266332249</v>
      </c>
      <c r="F17" s="59"/>
      <c r="G17" s="36">
        <v>5.7</v>
      </c>
      <c r="H17" s="70" t="e">
        <f>CORREL(DT!R4:R1004,DT!T4:T1004)</f>
        <v>#DIV/0!</v>
      </c>
    </row>
    <row r="18" spans="1:8" x14ac:dyDescent="0.25">
      <c r="A18" s="41"/>
      <c r="B18" s="41"/>
      <c r="C18" s="169"/>
      <c r="D18" s="36">
        <v>1.4</v>
      </c>
      <c r="E18" s="37">
        <f>CORREL(DT!N4:N1004,DT!Q4:Q1004)</f>
        <v>0.63149415362226424</v>
      </c>
      <c r="F18" s="59"/>
      <c r="G18" s="36">
        <v>5.8</v>
      </c>
      <c r="H18" s="37">
        <f>CORREL(DT!R4:R1004,DT!U4:U1004)</f>
        <v>0.44038550605054411</v>
      </c>
    </row>
    <row r="19" spans="1:8" x14ac:dyDescent="0.25">
      <c r="A19" s="41"/>
      <c r="B19" s="41"/>
      <c r="C19" s="169"/>
      <c r="D19" s="36">
        <v>2.2999999999999998</v>
      </c>
      <c r="E19" s="37">
        <f>CORREL(DT!O4:O1004,DT!P4:P1004)</f>
        <v>0.35954624775333738</v>
      </c>
      <c r="F19" s="59"/>
      <c r="G19" s="36">
        <v>6.7</v>
      </c>
      <c r="H19" s="70" t="e">
        <f>CORREL(DT!S4:S1004,DT!T4:T1004)</f>
        <v>#DIV/0!</v>
      </c>
    </row>
    <row r="20" spans="1:8" x14ac:dyDescent="0.25">
      <c r="A20" s="41"/>
      <c r="B20" s="41"/>
      <c r="C20" s="169"/>
      <c r="D20" s="36">
        <v>2.4</v>
      </c>
      <c r="E20" s="37">
        <f>CORREL(DT!O4:O1004,DT!Q4:Q1004)</f>
        <v>0.64093534936507257</v>
      </c>
      <c r="F20" s="59"/>
      <c r="G20" s="36">
        <v>6.8</v>
      </c>
      <c r="H20" s="37">
        <f>CORREL(DT!S4:S1004,DT!U4:U1004)</f>
        <v>0.80899611134492255</v>
      </c>
    </row>
    <row r="21" spans="1:8" x14ac:dyDescent="0.25">
      <c r="A21" s="41"/>
      <c r="B21" s="41"/>
      <c r="C21" s="169"/>
      <c r="D21" s="36">
        <v>3.4</v>
      </c>
      <c r="E21" s="37">
        <f>CORREL(DT!P4:P1004,DT!Q4:Q1004)</f>
        <v>0.45251194892731122</v>
      </c>
      <c r="F21" s="59"/>
      <c r="G21" s="36">
        <v>7.8</v>
      </c>
      <c r="H21" s="70" t="e">
        <f>CORREL(DT!T4:T1004,DT!U4:U1004)</f>
        <v>#DIV/0!</v>
      </c>
    </row>
    <row r="22" spans="1:8" x14ac:dyDescent="0.25">
      <c r="C22" s="169"/>
      <c r="D22" s="38" t="s">
        <v>263</v>
      </c>
      <c r="E22" s="37">
        <f>AVERAGE(E16:E21)</f>
        <v>0.50311631163480552</v>
      </c>
      <c r="F22" s="59"/>
      <c r="G22" s="38" t="s">
        <v>263</v>
      </c>
      <c r="H22" s="70" t="e">
        <f>AVERAGE(H16:H21)</f>
        <v>#DIV/0!</v>
      </c>
    </row>
    <row r="23" spans="1:8" x14ac:dyDescent="0.25">
      <c r="C23" s="169"/>
      <c r="D23" s="39" t="s">
        <v>3</v>
      </c>
      <c r="E23" s="40">
        <f>(4*E22)/(1+(3*E22))</f>
        <v>0.8019870088796075</v>
      </c>
      <c r="F23" s="11"/>
      <c r="G23" s="39" t="s">
        <v>3</v>
      </c>
      <c r="H23" s="71" t="e">
        <f>(4*H22)/(1+(3*H22))</f>
        <v>#DIV/0!</v>
      </c>
    </row>
    <row r="25" spans="1:8" x14ac:dyDescent="0.25">
      <c r="C25" s="169" t="s">
        <v>723</v>
      </c>
      <c r="D25" s="159" t="str">
        <f>VLOOKUP('UEQ-Read'!$B$4,Items!$A$1:$S$50,18,FALSE)</f>
        <v>Pragmatic Quality</v>
      </c>
      <c r="E25" s="159"/>
      <c r="F25" s="59"/>
      <c r="G25" s="159" t="str">
        <f>VLOOKUP('UEQ-Read'!$B$4,Items!$A$1:$S$50,19,FALSE)</f>
        <v>Hedonic Quality</v>
      </c>
      <c r="H25" s="159"/>
    </row>
    <row r="26" spans="1:8" x14ac:dyDescent="0.25">
      <c r="C26" s="169"/>
      <c r="D26" s="35" t="s">
        <v>0</v>
      </c>
      <c r="E26" s="35" t="s">
        <v>30</v>
      </c>
      <c r="F26" s="59"/>
      <c r="G26" s="35" t="s">
        <v>0</v>
      </c>
      <c r="H26" s="35" t="s">
        <v>30</v>
      </c>
    </row>
    <row r="27" spans="1:8" x14ac:dyDescent="0.25">
      <c r="C27" s="169"/>
      <c r="D27" s="36">
        <v>1.2</v>
      </c>
      <c r="E27" s="37">
        <f>CORREL(DT!AA4:AA1004,DT!AB4:AB1004)</f>
        <v>0.31230838932323496</v>
      </c>
      <c r="F27" s="59"/>
      <c r="G27" s="36">
        <v>5.6</v>
      </c>
      <c r="H27" s="37">
        <f>CORREL(DT!AE4:AE1004,DT!AF4:AF1004)</f>
        <v>0.6708253815595423</v>
      </c>
    </row>
    <row r="28" spans="1:8" x14ac:dyDescent="0.25">
      <c r="C28" s="169"/>
      <c r="D28" s="36">
        <v>1.3</v>
      </c>
      <c r="E28" s="37">
        <f>CORREL(DT!AA4:AA1004,DT!AC4:AC1004)</f>
        <v>0.20112045694619721</v>
      </c>
      <c r="F28" s="59"/>
      <c r="G28" s="36">
        <v>5.7</v>
      </c>
      <c r="H28" s="70" t="e">
        <f>CORREL(DT!AE4:AE1004,DT!AG4:AG1004)</f>
        <v>#DIV/0!</v>
      </c>
    </row>
    <row r="29" spans="1:8" x14ac:dyDescent="0.25">
      <c r="C29" s="169"/>
      <c r="D29" s="36">
        <v>1.4</v>
      </c>
      <c r="E29" s="37">
        <f>CORREL(DT!AA4:AA1004,DT!AD4:AD1004)</f>
        <v>0.5476704009028952</v>
      </c>
      <c r="F29" s="59"/>
      <c r="G29" s="36">
        <v>5.8</v>
      </c>
      <c r="H29" s="37">
        <f>CORREL(DT!AE4:AE1004,DT!AH4:AH1004)</f>
        <v>0.7889275245573254</v>
      </c>
    </row>
    <row r="30" spans="1:8" x14ac:dyDescent="0.25">
      <c r="C30" s="169"/>
      <c r="D30" s="36">
        <v>2.2999999999999998</v>
      </c>
      <c r="E30" s="37">
        <f>CORREL(DT!AB4:AB1004,DT!AC4:AC1004)</f>
        <v>0.54168923752179909</v>
      </c>
      <c r="F30" s="59"/>
      <c r="G30" s="36">
        <v>6.7</v>
      </c>
      <c r="H30" s="70" t="e">
        <f>CORREL(DT!AF4:AF1004,DT!AG4:AG1004)</f>
        <v>#DIV/0!</v>
      </c>
    </row>
    <row r="31" spans="1:8" x14ac:dyDescent="0.25">
      <c r="C31" s="169"/>
      <c r="D31" s="36">
        <v>2.4</v>
      </c>
      <c r="E31" s="37">
        <f>CORREL(DT!AB4:AB1004,DT!AD4:AD1004)</f>
        <v>0.68443342463356494</v>
      </c>
      <c r="F31" s="59"/>
      <c r="G31" s="36">
        <v>6.8</v>
      </c>
      <c r="H31" s="37">
        <f>CORREL(DT!AF4:AF1004,DT!AH4:AH1004)</f>
        <v>0.65673607332926931</v>
      </c>
    </row>
    <row r="32" spans="1:8" x14ac:dyDescent="0.25">
      <c r="C32" s="169"/>
      <c r="D32" s="36">
        <v>3.4</v>
      </c>
      <c r="E32" s="37">
        <f>CORREL(DT!AC4:AC1004,DT!AD4:AD1004)</f>
        <v>0.32677157314697536</v>
      </c>
      <c r="F32" s="59"/>
      <c r="G32" s="36">
        <v>7.8</v>
      </c>
      <c r="H32" s="70" t="e">
        <f>CORREL(DT!AG4:AG1004,DT!AH4:AH1004)</f>
        <v>#DIV/0!</v>
      </c>
    </row>
    <row r="33" spans="3:8" x14ac:dyDescent="0.25">
      <c r="C33" s="169"/>
      <c r="D33" s="38" t="s">
        <v>263</v>
      </c>
      <c r="E33" s="37">
        <f>AVERAGE(E27:E32)</f>
        <v>0.43566558041244452</v>
      </c>
      <c r="F33" s="59"/>
      <c r="G33" s="38" t="s">
        <v>263</v>
      </c>
      <c r="H33" s="70" t="e">
        <f>AVERAGE(H27:H32)</f>
        <v>#DIV/0!</v>
      </c>
    </row>
    <row r="34" spans="3:8" x14ac:dyDescent="0.25">
      <c r="C34" s="169"/>
      <c r="D34" s="39" t="s">
        <v>3</v>
      </c>
      <c r="E34" s="40">
        <f>(4*E33)/(1+(3*E33))</f>
        <v>0.75538135381808968</v>
      </c>
      <c r="F34" s="11"/>
      <c r="G34" s="39" t="s">
        <v>3</v>
      </c>
      <c r="H34" s="71" t="e">
        <f>(4*H33)/(1+(3*H33))</f>
        <v>#DIV/0!</v>
      </c>
    </row>
    <row r="36" spans="3:8" x14ac:dyDescent="0.25">
      <c r="C36" s="169" t="s">
        <v>724</v>
      </c>
      <c r="D36" s="159" t="str">
        <f>VLOOKUP('UEQ-Read'!$B$4,Items!$A$1:$S$50,18,FALSE)</f>
        <v>Pragmatic Quality</v>
      </c>
      <c r="E36" s="159"/>
      <c r="F36" s="59"/>
      <c r="G36" s="159" t="str">
        <f>VLOOKUP('UEQ-Read'!$B$4,Items!$A$1:$S$50,19,FALSE)</f>
        <v>Hedonic Quality</v>
      </c>
      <c r="H36" s="159"/>
    </row>
    <row r="37" spans="3:8" x14ac:dyDescent="0.25">
      <c r="C37" s="169"/>
      <c r="D37" s="35" t="s">
        <v>0</v>
      </c>
      <c r="E37" s="35" t="s">
        <v>30</v>
      </c>
      <c r="F37" s="59"/>
      <c r="G37" s="35" t="s">
        <v>0</v>
      </c>
      <c r="H37" s="35" t="s">
        <v>30</v>
      </c>
    </row>
    <row r="38" spans="3:8" x14ac:dyDescent="0.25">
      <c r="C38" s="169"/>
      <c r="D38" s="36">
        <v>1.2</v>
      </c>
      <c r="E38" s="37">
        <f>CORREL(DT!AN4:AN1004,DT!AO4:AO1004)</f>
        <v>0.45460605656619513</v>
      </c>
      <c r="F38" s="59"/>
      <c r="G38" s="36">
        <v>5.6</v>
      </c>
      <c r="H38" s="37">
        <f>CORREL(DT!AR4:AR1004,DT!AS4:AS1004)</f>
        <v>0.84084099249539046</v>
      </c>
    </row>
    <row r="39" spans="3:8" x14ac:dyDescent="0.25">
      <c r="C39" s="169"/>
      <c r="D39" s="36">
        <v>1.3</v>
      </c>
      <c r="E39" s="37">
        <f>CORREL(DT!AN4:AN1004,DT!AP4:AP1004)</f>
        <v>0.72749636205756973</v>
      </c>
      <c r="F39" s="59"/>
      <c r="G39" s="36">
        <v>5.7</v>
      </c>
      <c r="H39" s="70" t="e">
        <f>CORREL(DT!AR4:AR1004,DT!AT4:AT1004)</f>
        <v>#DIV/0!</v>
      </c>
    </row>
    <row r="40" spans="3:8" x14ac:dyDescent="0.25">
      <c r="C40" s="169"/>
      <c r="D40" s="36">
        <v>1.4</v>
      </c>
      <c r="E40" s="37">
        <f>CORREL(DT!AN4:AN1004,DT!AQ4:AQ1004)</f>
        <v>0.63784715634500555</v>
      </c>
      <c r="F40" s="59"/>
      <c r="G40" s="36">
        <v>5.8</v>
      </c>
      <c r="H40" s="37">
        <f>CORREL(DT!AR4:AR1004,DT!AU4:AU1004)</f>
        <v>0.80516104831610535</v>
      </c>
    </row>
    <row r="41" spans="3:8" x14ac:dyDescent="0.25">
      <c r="C41" s="169"/>
      <c r="D41" s="36">
        <v>2.2999999999999998</v>
      </c>
      <c r="E41" s="37">
        <f>CORREL(DT!AO4:AO1004,DT!AP4:AP1004)</f>
        <v>0.64641558408243271</v>
      </c>
      <c r="F41" s="59"/>
      <c r="G41" s="36">
        <v>6.7</v>
      </c>
      <c r="H41" s="70" t="e">
        <f>CORREL(DT!AS4:AS1004,DT!AT4:AT1004)</f>
        <v>#DIV/0!</v>
      </c>
    </row>
    <row r="42" spans="3:8" x14ac:dyDescent="0.25">
      <c r="C42" s="169"/>
      <c r="D42" s="36">
        <v>2.4</v>
      </c>
      <c r="E42" s="37">
        <f>CORREL(DT!AO4:AO1004,DT!AQ4:AQ1004)</f>
        <v>0.42758167284920168</v>
      </c>
      <c r="F42" s="59"/>
      <c r="G42" s="36">
        <v>6.8</v>
      </c>
      <c r="H42" s="37">
        <f>CORREL(DT!AS4:AS1004,DT!AU4:AU1004)</f>
        <v>0.6605286344459842</v>
      </c>
    </row>
    <row r="43" spans="3:8" x14ac:dyDescent="0.25">
      <c r="C43" s="169"/>
      <c r="D43" s="36">
        <v>3.4</v>
      </c>
      <c r="E43" s="37">
        <f>CORREL(DT!AP4:AP1004,DT!AQ4:AQ1004)</f>
        <v>0.7868515410040493</v>
      </c>
      <c r="F43" s="59"/>
      <c r="G43" s="36">
        <v>7.8</v>
      </c>
      <c r="H43" s="70" t="e">
        <f>CORREL(DT!AT4:AT1004,DT!AU4:AU1004)</f>
        <v>#DIV/0!</v>
      </c>
    </row>
    <row r="44" spans="3:8" x14ac:dyDescent="0.25">
      <c r="C44" s="169"/>
      <c r="D44" s="38" t="s">
        <v>263</v>
      </c>
      <c r="E44" s="37">
        <f>AVERAGE(E38:E43)</f>
        <v>0.61346639548407567</v>
      </c>
      <c r="F44" s="59"/>
      <c r="G44" s="38" t="s">
        <v>263</v>
      </c>
      <c r="H44" s="70" t="e">
        <f>AVERAGE(H38:H43)</f>
        <v>#DIV/0!</v>
      </c>
    </row>
    <row r="45" spans="3:8" x14ac:dyDescent="0.25">
      <c r="C45" s="169"/>
      <c r="D45" s="39" t="s">
        <v>3</v>
      </c>
      <c r="E45" s="40">
        <f>(4*E44)/(1+(3*E44))</f>
        <v>0.86391574594178067</v>
      </c>
      <c r="F45" s="11"/>
      <c r="G45" s="39" t="s">
        <v>3</v>
      </c>
      <c r="H45" s="71" t="e">
        <f>(4*H44)/(1+(3*H44))</f>
        <v>#DIV/0!</v>
      </c>
    </row>
    <row r="47" spans="3:8" x14ac:dyDescent="0.25">
      <c r="C47" s="169" t="s">
        <v>726</v>
      </c>
      <c r="D47" s="159" t="str">
        <f>VLOOKUP('UEQ-Read'!$B$4,Items!$A$1:$S$50,18,FALSE)</f>
        <v>Pragmatic Quality</v>
      </c>
      <c r="E47" s="159"/>
      <c r="F47" s="59"/>
      <c r="G47" s="159" t="str">
        <f>VLOOKUP('UEQ-Read'!$B$4,Items!$A$1:$S$50,19,FALSE)</f>
        <v>Hedonic Quality</v>
      </c>
      <c r="H47" s="159"/>
    </row>
    <row r="48" spans="3:8" x14ac:dyDescent="0.25">
      <c r="C48" s="169"/>
      <c r="D48" s="35" t="s">
        <v>0</v>
      </c>
      <c r="E48" s="35" t="s">
        <v>30</v>
      </c>
      <c r="F48" s="59"/>
      <c r="G48" s="35" t="s">
        <v>0</v>
      </c>
      <c r="H48" s="35" t="s">
        <v>30</v>
      </c>
    </row>
    <row r="49" spans="3:8" x14ac:dyDescent="0.25">
      <c r="C49" s="169"/>
      <c r="D49" s="36">
        <v>1.2</v>
      </c>
      <c r="E49" s="37">
        <f>CORREL(DT!BA4:BA1004,DT!BB4:BB1004)</f>
        <v>0.72851252029692792</v>
      </c>
      <c r="F49" s="59"/>
      <c r="G49" s="36">
        <v>5.6</v>
      </c>
      <c r="H49" s="37">
        <f>CORREL(DT!BE4:BE1004,DT!BF4:BF1004)</f>
        <v>0.77398276253181231</v>
      </c>
    </row>
    <row r="50" spans="3:8" x14ac:dyDescent="0.25">
      <c r="C50" s="169"/>
      <c r="D50" s="36">
        <v>1.3</v>
      </c>
      <c r="E50" s="37">
        <f>CORREL(DT!BA4:BA1004,DT!BC4:BC1004)</f>
        <v>0.37521006183217492</v>
      </c>
      <c r="F50" s="59"/>
      <c r="G50" s="36">
        <v>5.7</v>
      </c>
      <c r="H50" s="37" t="e">
        <f>CORREL(DT!BE4:BE1004,DT!BG4:BG1004)</f>
        <v>#DIV/0!</v>
      </c>
    </row>
    <row r="51" spans="3:8" x14ac:dyDescent="0.25">
      <c r="C51" s="169"/>
      <c r="D51" s="36">
        <v>1.4</v>
      </c>
      <c r="E51" s="37">
        <f>CORREL(DT!BA4:BA1004,DT!BD4:BD1004)</f>
        <v>0.7383413380817172</v>
      </c>
      <c r="F51" s="59"/>
      <c r="G51" s="36">
        <v>5.8</v>
      </c>
      <c r="H51" s="37">
        <f>CORREL(DT!BE4:BE1004,DT!BH4:BH1004)</f>
        <v>0.44901381232784487</v>
      </c>
    </row>
    <row r="52" spans="3:8" x14ac:dyDescent="0.25">
      <c r="C52" s="169"/>
      <c r="D52" s="36">
        <v>2.2999999999999998</v>
      </c>
      <c r="E52" s="37">
        <f>CORREL(DT!BB4:BB1004,DT!BC4:BC1004)</f>
        <v>0.55892482052192305</v>
      </c>
      <c r="F52" s="59"/>
      <c r="G52" s="36">
        <v>6.7</v>
      </c>
      <c r="H52" s="37" t="e">
        <f>CORREL(DT!BF4:BF1004,DT!BG4:BG1004)</f>
        <v>#DIV/0!</v>
      </c>
    </row>
    <row r="53" spans="3:8" x14ac:dyDescent="0.25">
      <c r="C53" s="169"/>
      <c r="D53" s="36">
        <v>2.4</v>
      </c>
      <c r="E53" s="37">
        <f>CORREL(DT!BB4:BB1004,DT!BD4:BD1004)</f>
        <v>0.92764184394487537</v>
      </c>
      <c r="F53" s="59"/>
      <c r="G53" s="36">
        <v>6.8</v>
      </c>
      <c r="H53" s="37">
        <f>CORREL(DT!BF4:BF1004,DT!BH4:BH1004)</f>
        <v>0.59037843768299159</v>
      </c>
    </row>
    <row r="54" spans="3:8" x14ac:dyDescent="0.25">
      <c r="C54" s="169"/>
      <c r="D54" s="36">
        <v>3.4</v>
      </c>
      <c r="E54" s="37">
        <f>CORREL(DT!BC4:BC1004,DT!BD4:BD1004)</f>
        <v>0.5661129533789665</v>
      </c>
      <c r="F54" s="59"/>
      <c r="G54" s="36">
        <v>7.8</v>
      </c>
      <c r="H54" s="37" t="e">
        <f>CORREL(DT!BG4:BG1004,DT!BH4:BH1004)</f>
        <v>#DIV/0!</v>
      </c>
    </row>
    <row r="55" spans="3:8" x14ac:dyDescent="0.25">
      <c r="C55" s="169"/>
      <c r="D55" s="38" t="s">
        <v>263</v>
      </c>
      <c r="E55" s="37">
        <f>AVERAGE(E49:E54)</f>
        <v>0.64912392300943078</v>
      </c>
      <c r="F55" s="59"/>
      <c r="G55" s="38" t="s">
        <v>263</v>
      </c>
      <c r="H55" s="37" t="e">
        <f>AVERAGE(H49:H54)</f>
        <v>#DIV/0!</v>
      </c>
    </row>
    <row r="56" spans="3:8" x14ac:dyDescent="0.25">
      <c r="C56" s="169"/>
      <c r="D56" s="39" t="s">
        <v>3</v>
      </c>
      <c r="E56" s="40">
        <f>(4*E55)/(1+(3*E55))</f>
        <v>0.88095289482051053</v>
      </c>
      <c r="F56" s="11"/>
      <c r="G56" s="39" t="s">
        <v>3</v>
      </c>
      <c r="H56" s="40" t="e">
        <f>(4*H55)/(1+(3*H55))</f>
        <v>#DIV/0!</v>
      </c>
    </row>
    <row r="58" spans="3:8" x14ac:dyDescent="0.25">
      <c r="C58" s="169" t="s">
        <v>727</v>
      </c>
      <c r="D58" s="159" t="str">
        <f>VLOOKUP('UEQ-Read'!$B$4,Items!$A$1:$S$50,18,FALSE)</f>
        <v>Pragmatic Quality</v>
      </c>
      <c r="E58" s="159"/>
      <c r="F58" s="59"/>
      <c r="G58" s="159" t="str">
        <f>VLOOKUP('UEQ-Read'!$B$4,Items!$A$1:$S$50,19,FALSE)</f>
        <v>Hedonic Quality</v>
      </c>
      <c r="H58" s="159"/>
    </row>
    <row r="59" spans="3:8" x14ac:dyDescent="0.25">
      <c r="C59" s="169"/>
      <c r="D59" s="35" t="s">
        <v>0</v>
      </c>
      <c r="E59" s="35" t="s">
        <v>30</v>
      </c>
      <c r="F59" s="59"/>
      <c r="G59" s="35" t="s">
        <v>0</v>
      </c>
      <c r="H59" s="35" t="s">
        <v>30</v>
      </c>
    </row>
    <row r="60" spans="3:8" x14ac:dyDescent="0.25">
      <c r="C60" s="169"/>
      <c r="D60" s="36">
        <v>1.2</v>
      </c>
      <c r="E60" s="37">
        <f>CORREL(DT!BN4:BN1004,DT!BO4:BO1004)</f>
        <v>0.79416651093702617</v>
      </c>
      <c r="F60" s="59"/>
      <c r="G60" s="36">
        <v>5.6</v>
      </c>
      <c r="H60" s="37">
        <f>CORREL(DT!BR4:BR1004,DT!BS4:BS1004)</f>
        <v>0.87832400706317693</v>
      </c>
    </row>
    <row r="61" spans="3:8" x14ac:dyDescent="0.25">
      <c r="C61" s="169"/>
      <c r="D61" s="36">
        <v>1.3</v>
      </c>
      <c r="E61" s="37">
        <f>CORREL(DT!BN4:BN1004,DT!BP4:BP1004)</f>
        <v>0.21556489056301192</v>
      </c>
      <c r="F61" s="59"/>
      <c r="G61" s="36">
        <v>5.7</v>
      </c>
      <c r="H61" s="70" t="e">
        <f>CORREL(DT!BR4:BR1004,DT!BT4:BT1004)</f>
        <v>#DIV/0!</v>
      </c>
    </row>
    <row r="62" spans="3:8" x14ac:dyDescent="0.25">
      <c r="C62" s="169"/>
      <c r="D62" s="36">
        <v>1.4</v>
      </c>
      <c r="E62" s="37">
        <f>CORREL(DT!BN4:BN1004,DT!BQ4:BQ1004)</f>
        <v>0.64217601117257039</v>
      </c>
      <c r="F62" s="59"/>
      <c r="G62" s="36">
        <v>5.8</v>
      </c>
      <c r="H62" s="37">
        <f>CORREL(DT!BR4:BR1004,DT!BU4:BU1004)</f>
        <v>0.78866324619363504</v>
      </c>
    </row>
    <row r="63" spans="3:8" x14ac:dyDescent="0.25">
      <c r="C63" s="169"/>
      <c r="D63" s="36">
        <v>2.2999999999999998</v>
      </c>
      <c r="E63" s="37">
        <f>CORREL(DT!BO4:BO1004,DT!BP4:BP1004)</f>
        <v>8.6184832366518985E-2</v>
      </c>
      <c r="F63" s="59"/>
      <c r="G63" s="36">
        <v>6.7</v>
      </c>
      <c r="H63" s="70" t="e">
        <f>CORREL(DT!BS4:BS1004,DT!BT4:BT1004)</f>
        <v>#DIV/0!</v>
      </c>
    </row>
    <row r="64" spans="3:8" x14ac:dyDescent="0.25">
      <c r="C64" s="169"/>
      <c r="D64" s="36">
        <v>2.4</v>
      </c>
      <c r="E64" s="37">
        <f>CORREL(DT!BO4:BO1004,DT!BQ4:BQ1004)</f>
        <v>0.69107975051790227</v>
      </c>
      <c r="F64" s="59"/>
      <c r="G64" s="36">
        <v>6.8</v>
      </c>
      <c r="H64" s="37">
        <f>CORREL(DT!BS4:BS1004,DT!BU4:BU1004)</f>
        <v>0.90525393743498717</v>
      </c>
    </row>
    <row r="65" spans="3:8" x14ac:dyDescent="0.25">
      <c r="C65" s="169"/>
      <c r="D65" s="36">
        <v>3.4</v>
      </c>
      <c r="E65" s="37">
        <f>CORREL(DT!BP4:BP1004,DT!BQ4:BQ1004)</f>
        <v>0.390034291442797</v>
      </c>
      <c r="F65" s="59"/>
      <c r="G65" s="36">
        <v>7.8</v>
      </c>
      <c r="H65" s="70" t="e">
        <f>CORREL(DT!BT4:BT1004,DT!BU4:BU1004)</f>
        <v>#DIV/0!</v>
      </c>
    </row>
    <row r="66" spans="3:8" x14ac:dyDescent="0.25">
      <c r="C66" s="169"/>
      <c r="D66" s="38" t="s">
        <v>263</v>
      </c>
      <c r="E66" s="37">
        <f>AVERAGE(E60:E65)</f>
        <v>0.46986771449997117</v>
      </c>
      <c r="F66" s="59"/>
      <c r="G66" s="38" t="s">
        <v>263</v>
      </c>
      <c r="H66" s="70" t="e">
        <f>AVERAGE(H60:H65)</f>
        <v>#DIV/0!</v>
      </c>
    </row>
    <row r="67" spans="3:8" x14ac:dyDescent="0.25">
      <c r="C67" s="169"/>
      <c r="D67" s="39" t="s">
        <v>3</v>
      </c>
      <c r="E67" s="40">
        <f>(4*E66)/(1+(3*E66))</f>
        <v>0.77999186839953261</v>
      </c>
      <c r="F67" s="11"/>
      <c r="G67" s="39" t="s">
        <v>3</v>
      </c>
      <c r="H67" s="71" t="e">
        <f>(4*H66)/(1+(3*H66))</f>
        <v>#DIV/0!</v>
      </c>
    </row>
    <row r="69" spans="3:8" x14ac:dyDescent="0.25">
      <c r="C69" s="169" t="s">
        <v>728</v>
      </c>
      <c r="D69" s="159" t="str">
        <f>VLOOKUP('UEQ-Read'!$B$4,Items!$A$1:$S$50,18,FALSE)</f>
        <v>Pragmatic Quality</v>
      </c>
      <c r="E69" s="159"/>
      <c r="F69" s="59"/>
      <c r="G69" s="159" t="str">
        <f>VLOOKUP('UEQ-Read'!$B$4,Items!$A$1:$S$50,19,FALSE)</f>
        <v>Hedonic Quality</v>
      </c>
      <c r="H69" s="159"/>
    </row>
    <row r="70" spans="3:8" x14ac:dyDescent="0.25">
      <c r="C70" s="169"/>
      <c r="D70" s="35" t="s">
        <v>0</v>
      </c>
      <c r="E70" s="35" t="s">
        <v>30</v>
      </c>
      <c r="F70" s="59"/>
      <c r="G70" s="35" t="s">
        <v>0</v>
      </c>
      <c r="H70" s="35" t="s">
        <v>30</v>
      </c>
    </row>
    <row r="71" spans="3:8" x14ac:dyDescent="0.25">
      <c r="C71" s="169"/>
      <c r="D71" s="36">
        <v>1.2</v>
      </c>
      <c r="E71" s="37">
        <f>CORREL(DT!CA4:CA1004,DT!CB4:CB1004)</f>
        <v>0.85875886183919103</v>
      </c>
      <c r="F71" s="59"/>
      <c r="G71" s="36">
        <v>5.6</v>
      </c>
      <c r="H71" s="37">
        <f>CORREL(DT!CE4:CE1004,DT!CF4:CF1004)</f>
        <v>0.9171936705537882</v>
      </c>
    </row>
    <row r="72" spans="3:8" x14ac:dyDescent="0.25">
      <c r="C72" s="169"/>
      <c r="D72" s="36">
        <v>1.3</v>
      </c>
      <c r="E72" s="37">
        <f>CORREL(DT!CA4:CA1004,DT!CC4:CC1004)</f>
        <v>0.71558700824707588</v>
      </c>
      <c r="F72" s="59"/>
      <c r="G72" s="36">
        <v>5.7</v>
      </c>
      <c r="H72" s="70" t="e">
        <f>CORREL(DT!CE4:CE1004,DT!CG4:CG1004)</f>
        <v>#DIV/0!</v>
      </c>
    </row>
    <row r="73" spans="3:8" x14ac:dyDescent="0.25">
      <c r="C73" s="169"/>
      <c r="D73" s="36">
        <v>1.4</v>
      </c>
      <c r="E73" s="37">
        <f>CORREL(DT!CA4:CA1004,DT!CD4:CD1004)</f>
        <v>0.71612550038697564</v>
      </c>
      <c r="F73" s="59"/>
      <c r="G73" s="36">
        <v>5.8</v>
      </c>
      <c r="H73" s="37">
        <f>CORREL(DT!CE4:CE1004,DT!CH4:CH1004)</f>
        <v>0.88407634010834313</v>
      </c>
    </row>
    <row r="74" spans="3:8" x14ac:dyDescent="0.25">
      <c r="C74" s="169"/>
      <c r="D74" s="36">
        <v>2.2999999999999998</v>
      </c>
      <c r="E74" s="37">
        <f>CORREL(DT!CB4:CB1004,DT!CC4:CC1004)</f>
        <v>0.71051859806501028</v>
      </c>
      <c r="F74" s="59"/>
      <c r="G74" s="36">
        <v>6.7</v>
      </c>
      <c r="H74" s="70" t="e">
        <f>CORREL(DT!CF4:CF1004,DT!CG4:CG1004)</f>
        <v>#DIV/0!</v>
      </c>
    </row>
    <row r="75" spans="3:8" x14ac:dyDescent="0.25">
      <c r="C75" s="169"/>
      <c r="D75" s="36">
        <v>2.4</v>
      </c>
      <c r="E75" s="37">
        <f>CORREL(DT!CB4:CB1004,DT!CD4:CD1004)</f>
        <v>0.76363895547524641</v>
      </c>
      <c r="F75" s="59"/>
      <c r="G75" s="36">
        <v>6.8</v>
      </c>
      <c r="H75" s="37">
        <f>CORREL(DT!CF4:CF1004,DT!CH4:CH1004)</f>
        <v>0.8212270419812413</v>
      </c>
    </row>
    <row r="76" spans="3:8" x14ac:dyDescent="0.25">
      <c r="C76" s="169"/>
      <c r="D76" s="36">
        <v>3.4</v>
      </c>
      <c r="E76" s="37">
        <f>CORREL(DT!CC4:CC1004,DT!CD4:CD1004)</f>
        <v>0.78274626411778003</v>
      </c>
      <c r="F76" s="59"/>
      <c r="G76" s="36">
        <v>7.8</v>
      </c>
      <c r="H76" s="70" t="e">
        <f>CORREL(DT!CG4:CG1004,DT!CH4:CH1004)</f>
        <v>#DIV/0!</v>
      </c>
    </row>
    <row r="77" spans="3:8" x14ac:dyDescent="0.25">
      <c r="C77" s="169"/>
      <c r="D77" s="38" t="s">
        <v>263</v>
      </c>
      <c r="E77" s="37">
        <f>AVERAGE(E71:E76)</f>
        <v>0.75789586468854653</v>
      </c>
      <c r="F77" s="59"/>
      <c r="G77" s="38" t="s">
        <v>263</v>
      </c>
      <c r="H77" s="70" t="e">
        <f>AVERAGE(H71:H76)</f>
        <v>#DIV/0!</v>
      </c>
    </row>
    <row r="78" spans="3:8" x14ac:dyDescent="0.25">
      <c r="C78" s="169"/>
      <c r="D78" s="39" t="s">
        <v>3</v>
      </c>
      <c r="E78" s="40">
        <f>(4*E77)/(1+(3*E77))</f>
        <v>0.92604543703243813</v>
      </c>
      <c r="F78" s="11"/>
      <c r="G78" s="39" t="s">
        <v>3</v>
      </c>
      <c r="H78" s="71" t="e">
        <f>(4*H77)/(1+(3*H77))</f>
        <v>#DIV/0!</v>
      </c>
    </row>
  </sheetData>
  <mergeCells count="22">
    <mergeCell ref="D25:E25"/>
    <mergeCell ref="G25:H25"/>
    <mergeCell ref="A1:R1"/>
    <mergeCell ref="D3:E3"/>
    <mergeCell ref="G3:H3"/>
    <mergeCell ref="D14:E14"/>
    <mergeCell ref="G14:H14"/>
    <mergeCell ref="C3:C12"/>
    <mergeCell ref="C14:C23"/>
    <mergeCell ref="C25:C34"/>
    <mergeCell ref="C36:C45"/>
    <mergeCell ref="C47:C56"/>
    <mergeCell ref="C58:C67"/>
    <mergeCell ref="D69:E69"/>
    <mergeCell ref="G69:H69"/>
    <mergeCell ref="C69:C78"/>
    <mergeCell ref="D47:E47"/>
    <mergeCell ref="G47:H47"/>
    <mergeCell ref="D58:E58"/>
    <mergeCell ref="G58:H58"/>
    <mergeCell ref="D36:E36"/>
    <mergeCell ref="G36:H3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253"/>
  <sheetViews>
    <sheetView workbookViewId="0">
      <selection activeCell="H219" sqref="H219"/>
    </sheetView>
  </sheetViews>
  <sheetFormatPr defaultColWidth="9.140625" defaultRowHeight="15" x14ac:dyDescent="0.25"/>
  <cols>
    <col min="1" max="1" width="9.140625" style="59"/>
    <col min="2" max="3" width="18.140625" customWidth="1"/>
    <col min="4" max="4" width="26.85546875" customWidth="1"/>
    <col min="5" max="5" width="41.28515625" customWidth="1"/>
    <col min="6" max="6" width="20.140625" customWidth="1"/>
    <col min="7" max="7" width="10.7109375" customWidth="1"/>
    <col min="8" max="9" width="15.7109375" customWidth="1"/>
  </cols>
  <sheetData>
    <row r="1" spans="1:14" ht="184.15" customHeight="1" x14ac:dyDescent="0.25">
      <c r="B1" s="177" t="s">
        <v>670</v>
      </c>
      <c r="C1" s="177"/>
      <c r="D1" s="177"/>
      <c r="E1" s="177"/>
      <c r="F1" s="177"/>
      <c r="G1" s="177"/>
      <c r="H1" s="177"/>
      <c r="I1" s="177"/>
      <c r="J1" s="177"/>
      <c r="K1" s="177"/>
      <c r="L1" s="177"/>
      <c r="M1" s="177"/>
      <c r="N1" s="177"/>
    </row>
    <row r="2" spans="1:14" x14ac:dyDescent="0.25">
      <c r="A2" s="169" t="s">
        <v>725</v>
      </c>
    </row>
    <row r="3" spans="1:14" x14ac:dyDescent="0.25">
      <c r="A3" s="169"/>
      <c r="B3" s="34" t="s">
        <v>25</v>
      </c>
      <c r="C3" s="34" t="s">
        <v>21</v>
      </c>
      <c r="D3" s="34" t="s">
        <v>32</v>
      </c>
      <c r="E3" s="34" t="s">
        <v>33</v>
      </c>
    </row>
    <row r="4" spans="1:14" x14ac:dyDescent="0.25">
      <c r="A4" s="169"/>
      <c r="B4" s="18" t="str">
        <f>VLOOKUP('UEQ-Read'!$B$4,Items!$A$1:$S$50,18,FALSE)</f>
        <v>Pragmatic Quality</v>
      </c>
      <c r="C4" s="17">
        <f>Results!M4</f>
        <v>2.1785714285714284</v>
      </c>
      <c r="D4" s="16" t="str">
        <f>IF(C4&gt;F32,"Excellent",IF(C4&gt;E32,"Good",IF(C4&gt;D32,"Above average",IF(C4&gt;C32,"Below average","Bad"))))</f>
        <v>Excellent</v>
      </c>
      <c r="E4" s="15" t="str">
        <f>IF(C4&gt;F32,"In the range of the 10% best results",IF(C4&gt;E32,"10% of results better, 75% of results worse",IF(C4&gt;D32,"25% of results better, 50% of results worse",IF(C4&gt;C32,"50% of results better, 25% of results worse","In the range of the 25% worst results"))))</f>
        <v>In the range of the 10% best results</v>
      </c>
    </row>
    <row r="5" spans="1:14" x14ac:dyDescent="0.25">
      <c r="A5" s="169"/>
      <c r="B5" s="18" t="str">
        <f>VLOOKUP('UEQ-Read'!$B$4,Items!$A$1:$S$50,19,FALSE)</f>
        <v>Hedonic Quality</v>
      </c>
      <c r="C5" s="17">
        <f>Results!M5</f>
        <v>0.30952380952380942</v>
      </c>
      <c r="D5" s="16" t="str">
        <f>IF(C5&gt;F33,"Excellent",IF(C5&gt;E33,"Good",IF(C5&gt;D33,"Above Average",IF(C5&gt;C33,"Below Average","Bad"))))</f>
        <v>Bad</v>
      </c>
      <c r="E5" s="15" t="str">
        <f>IF(C5&gt;F33,"In the range of the 10% best results",IF(C5&gt;E33,"10% of results better, 75% of results worse",IF(C5&gt;D33,"25% of results better, 50% of results worse",IF(C5&gt;C33,"50% of results better, 25% of results worse","In the range of the 25% worst results"))))</f>
        <v>In the range of the 25% worst results</v>
      </c>
    </row>
    <row r="6" spans="1:14" x14ac:dyDescent="0.25">
      <c r="A6" s="169"/>
      <c r="B6" s="18" t="s">
        <v>388</v>
      </c>
      <c r="C6" s="17">
        <f>Results!M6</f>
        <v>1.3775510204081634</v>
      </c>
      <c r="D6" s="16" t="str">
        <f>IF(C6&gt;F34,"Excellent",IF(C6&gt;E34,"Good",IF(C6&gt;D34,"Above Average",IF(C6&gt;C34,"Below Average","Bad"))))</f>
        <v>Good</v>
      </c>
      <c r="E6" s="15" t="str">
        <f>IF(C6&gt;F34,"In the range of the 10% best results",IF(C6&gt;E34,"10% of results better, 75% of results worse",IF(C6&gt;D34,"25% of results better, 50% of results worse",IF(C6&gt;C34,"50% of results better, 25% of results worse","In the range of the 25% worst results"))))</f>
        <v>10% of results better, 75% of results worse</v>
      </c>
    </row>
    <row r="7" spans="1:14" x14ac:dyDescent="0.25">
      <c r="A7" s="169"/>
    </row>
    <row r="8" spans="1:14" x14ac:dyDescent="0.25">
      <c r="A8" s="169"/>
    </row>
    <row r="9" spans="1:14" x14ac:dyDescent="0.25">
      <c r="A9" s="169"/>
    </row>
    <row r="10" spans="1:14" x14ac:dyDescent="0.25">
      <c r="A10" s="169"/>
    </row>
    <row r="11" spans="1:14" x14ac:dyDescent="0.25">
      <c r="A11" s="169"/>
    </row>
    <row r="12" spans="1:14" x14ac:dyDescent="0.25">
      <c r="A12" s="169"/>
    </row>
    <row r="13" spans="1:14" x14ac:dyDescent="0.25">
      <c r="A13" s="169"/>
    </row>
    <row r="14" spans="1:14" x14ac:dyDescent="0.25">
      <c r="A14" s="169"/>
    </row>
    <row r="15" spans="1:14" x14ac:dyDescent="0.25">
      <c r="A15" s="169"/>
    </row>
    <row r="16" spans="1:14" x14ac:dyDescent="0.25">
      <c r="A16" s="169"/>
    </row>
    <row r="17" spans="1:9" x14ac:dyDescent="0.25">
      <c r="A17" s="169"/>
    </row>
    <row r="18" spans="1:9" x14ac:dyDescent="0.25">
      <c r="A18" s="169"/>
    </row>
    <row r="19" spans="1:9" x14ac:dyDescent="0.25">
      <c r="A19" s="169"/>
    </row>
    <row r="20" spans="1:9" x14ac:dyDescent="0.25">
      <c r="A20" s="169"/>
    </row>
    <row r="21" spans="1:9" x14ac:dyDescent="0.25">
      <c r="A21" s="169"/>
    </row>
    <row r="22" spans="1:9" x14ac:dyDescent="0.25">
      <c r="A22" s="169"/>
    </row>
    <row r="23" spans="1:9" x14ac:dyDescent="0.25">
      <c r="A23" s="169"/>
    </row>
    <row r="24" spans="1:9" x14ac:dyDescent="0.25">
      <c r="A24" s="169"/>
      <c r="B24" s="176" t="s">
        <v>260</v>
      </c>
      <c r="C24" s="176"/>
      <c r="D24" s="176"/>
      <c r="E24" s="176"/>
      <c r="F24" s="176"/>
      <c r="G24" s="176"/>
      <c r="H24" s="176"/>
      <c r="I24" s="176"/>
    </row>
    <row r="25" spans="1:9" s="21" customFormat="1" x14ac:dyDescent="0.25">
      <c r="A25" s="169"/>
      <c r="B25" s="19" t="s">
        <v>25</v>
      </c>
      <c r="C25" s="19" t="s">
        <v>38</v>
      </c>
      <c r="D25" s="20" t="s">
        <v>37</v>
      </c>
      <c r="E25" s="20" t="s">
        <v>36</v>
      </c>
      <c r="F25" s="20" t="s">
        <v>35</v>
      </c>
      <c r="G25" s="20" t="s">
        <v>34</v>
      </c>
      <c r="H25" s="20" t="s">
        <v>31</v>
      </c>
      <c r="I25" s="20" t="s">
        <v>21</v>
      </c>
    </row>
    <row r="26" spans="1:9" x14ac:dyDescent="0.25">
      <c r="A26" s="169"/>
      <c r="B26" s="18" t="str">
        <f>VLOOKUP('UEQ-Read'!$B$4,Items!$A$1:$S$50,18,FALSE)</f>
        <v>Pragmatic Quality</v>
      </c>
      <c r="C26" s="31">
        <v>-1</v>
      </c>
      <c r="D26" s="32">
        <f>C32</f>
        <v>0.72</v>
      </c>
      <c r="E26" s="32">
        <f t="shared" ref="E26:G28" si="0">D32-C32</f>
        <v>0.44999999999999996</v>
      </c>
      <c r="F26" s="32">
        <f t="shared" si="0"/>
        <v>0.38000000000000012</v>
      </c>
      <c r="G26" s="32">
        <f t="shared" si="0"/>
        <v>0.18999999999999995</v>
      </c>
      <c r="H26" s="32">
        <f>2.5-F32</f>
        <v>0.76</v>
      </c>
      <c r="I26" s="33">
        <f>Results!M4</f>
        <v>2.1785714285714284</v>
      </c>
    </row>
    <row r="27" spans="1:9" x14ac:dyDescent="0.25">
      <c r="A27" s="169"/>
      <c r="B27" s="18" t="str">
        <f>VLOOKUP('UEQ-Read'!$B$4,Items!$A$1:$S$50,19,FALSE)</f>
        <v>Hedonic Quality</v>
      </c>
      <c r="C27" s="31">
        <v>-1</v>
      </c>
      <c r="D27" s="32">
        <f>C33</f>
        <v>0.35</v>
      </c>
      <c r="E27" s="32">
        <f t="shared" si="0"/>
        <v>0.5</v>
      </c>
      <c r="F27" s="32">
        <f t="shared" si="0"/>
        <v>0.35</v>
      </c>
      <c r="G27" s="32">
        <f t="shared" si="0"/>
        <v>0.39000000000000012</v>
      </c>
      <c r="H27" s="32">
        <f>2.5-F33</f>
        <v>0.90999999999999992</v>
      </c>
      <c r="I27" s="33">
        <f>Results!M5</f>
        <v>0.30952380952380942</v>
      </c>
    </row>
    <row r="28" spans="1:9" x14ac:dyDescent="0.25">
      <c r="A28" s="169"/>
      <c r="B28" s="18" t="s">
        <v>388</v>
      </c>
      <c r="C28" s="31">
        <v>-1</v>
      </c>
      <c r="D28" s="32">
        <f>C34</f>
        <v>0.59</v>
      </c>
      <c r="E28" s="32">
        <f t="shared" si="0"/>
        <v>0.39</v>
      </c>
      <c r="F28" s="32">
        <f t="shared" si="0"/>
        <v>0.33000000000000007</v>
      </c>
      <c r="G28" s="32">
        <f t="shared" si="0"/>
        <v>0.27</v>
      </c>
      <c r="H28" s="32">
        <f>2.5-F34</f>
        <v>0.91999999999999993</v>
      </c>
      <c r="I28" s="51">
        <f>Results!M6</f>
        <v>1.3775510204081634</v>
      </c>
    </row>
    <row r="29" spans="1:9" x14ac:dyDescent="0.25">
      <c r="A29" s="169"/>
    </row>
    <row r="30" spans="1:9" x14ac:dyDescent="0.25">
      <c r="A30" s="169"/>
      <c r="B30" s="176" t="s">
        <v>643</v>
      </c>
      <c r="C30" s="176"/>
      <c r="D30" s="176"/>
      <c r="E30" s="176"/>
      <c r="F30" s="176"/>
    </row>
    <row r="31" spans="1:9" x14ac:dyDescent="0.25">
      <c r="A31" s="169"/>
      <c r="B31" s="46" t="s">
        <v>25</v>
      </c>
      <c r="C31" s="53">
        <v>0.25</v>
      </c>
      <c r="D31" s="53">
        <v>0.5</v>
      </c>
      <c r="E31" s="53">
        <v>0.75</v>
      </c>
      <c r="F31" s="53">
        <v>0.9</v>
      </c>
    </row>
    <row r="32" spans="1:9" x14ac:dyDescent="0.25">
      <c r="A32" s="169"/>
      <c r="B32" s="18" t="str">
        <f>VLOOKUP('UEQ-Read'!$B$4,Items!$A$1:$S$50,18,FALSE)</f>
        <v>Pragmatic Quality</v>
      </c>
      <c r="C32">
        <v>0.72</v>
      </c>
      <c r="D32">
        <v>1.17</v>
      </c>
      <c r="E32">
        <v>1.55</v>
      </c>
      <c r="F32">
        <v>1.74</v>
      </c>
    </row>
    <row r="33" spans="1:11" x14ac:dyDescent="0.25">
      <c r="A33" s="169"/>
      <c r="B33" s="18" t="str">
        <f>VLOOKUP('UEQ-Read'!$B$4,Items!$A$1:$S$50,19,FALSE)</f>
        <v>Hedonic Quality</v>
      </c>
      <c r="C33">
        <v>0.35</v>
      </c>
      <c r="D33">
        <v>0.85</v>
      </c>
      <c r="E33">
        <v>1.2</v>
      </c>
      <c r="F33">
        <v>1.59</v>
      </c>
    </row>
    <row r="34" spans="1:11" x14ac:dyDescent="0.25">
      <c r="A34" s="169"/>
      <c r="B34" s="46" t="s">
        <v>388</v>
      </c>
      <c r="C34">
        <v>0.59</v>
      </c>
      <c r="D34">
        <v>0.98</v>
      </c>
      <c r="E34">
        <v>1.31</v>
      </c>
      <c r="F34">
        <v>1.58</v>
      </c>
    </row>
    <row r="35" spans="1:11" x14ac:dyDescent="0.25">
      <c r="A35" s="169"/>
    </row>
    <row r="36" spans="1:11" x14ac:dyDescent="0.25">
      <c r="A36" s="169"/>
    </row>
    <row r="37" spans="1:11" s="100" customFormat="1" x14ac:dyDescent="0.25">
      <c r="A37" s="169"/>
    </row>
    <row r="38" spans="1:11" ht="15" customHeight="1" x14ac:dyDescent="0.25">
      <c r="A38" s="169" t="s">
        <v>722</v>
      </c>
    </row>
    <row r="39" spans="1:11" x14ac:dyDescent="0.25">
      <c r="A39" s="169"/>
      <c r="B39" s="90" t="s">
        <v>25</v>
      </c>
      <c r="C39" s="90" t="s">
        <v>21</v>
      </c>
      <c r="D39" s="90" t="s">
        <v>32</v>
      </c>
      <c r="E39" s="90" t="s">
        <v>33</v>
      </c>
      <c r="F39" s="59"/>
      <c r="G39" s="59"/>
      <c r="H39" s="59"/>
      <c r="I39" s="59"/>
      <c r="J39" s="59"/>
      <c r="K39" s="59"/>
    </row>
    <row r="40" spans="1:11" x14ac:dyDescent="0.25">
      <c r="A40" s="169"/>
      <c r="B40" s="18" t="str">
        <f>VLOOKUP('UEQ-Read'!$B$4,Items!$A$1:$S$50,18,FALSE)</f>
        <v>Pragmatic Quality</v>
      </c>
      <c r="C40" s="63">
        <f>Results!M18</f>
        <v>1.5178571428571428</v>
      </c>
      <c r="D40" s="46" t="str">
        <f>IF(C40&gt;F68,"Excellent",IF(C40&gt;E68,"Good",IF(C40&gt;D68,"Above average",IF(C40&gt;C68,"Below average","Bad"))))</f>
        <v>Above average</v>
      </c>
      <c r="E40" s="59" t="str">
        <f>IF(C40&gt;F68,"In the range of the 10% best results",IF(C40&gt;E68,"10% of results better, 75% of results worse",IF(C40&gt;D68,"25% of results better, 50% of results worse",IF(C40&gt;C68,"50% of results better, 25% of results worse","In the range of the 25% worst results"))))</f>
        <v>25% of results better, 50% of results worse</v>
      </c>
      <c r="F40" s="59"/>
      <c r="G40" s="59"/>
      <c r="H40" s="59"/>
      <c r="I40" s="59"/>
      <c r="J40" s="59"/>
      <c r="K40" s="59"/>
    </row>
    <row r="41" spans="1:11" x14ac:dyDescent="0.25">
      <c r="A41" s="169"/>
      <c r="B41" s="18" t="str">
        <f>VLOOKUP('UEQ-Read'!$B$4,Items!$A$1:$S$50,19,FALSE)</f>
        <v>Hedonic Quality</v>
      </c>
      <c r="C41" s="63">
        <f>Results!M19</f>
        <v>1.5238095238095239</v>
      </c>
      <c r="D41" s="46" t="str">
        <f>IF(C41&gt;F69,"Excellent",IF(C41&gt;E69,"Good",IF(C41&gt;D69,"Above Average",IF(C41&gt;C69,"Below Average","Bad"))))</f>
        <v>Good</v>
      </c>
      <c r="E41" s="59" t="str">
        <f>IF(C41&gt;F69,"In the range of the 10% best results",IF(C41&gt;E69,"10% of results better, 75% of results worse",IF(C41&gt;D69,"25% of results better, 50% of results worse",IF(C41&gt;C69,"50% of results better, 25% of results worse","In the range of the 25% worst results"))))</f>
        <v>10% of results better, 75% of results worse</v>
      </c>
      <c r="F41" s="59"/>
      <c r="G41" s="59"/>
      <c r="H41" s="59"/>
      <c r="I41" s="59"/>
      <c r="J41" s="59"/>
      <c r="K41" s="59"/>
    </row>
    <row r="42" spans="1:11" x14ac:dyDescent="0.25">
      <c r="A42" s="169"/>
      <c r="B42" s="89" t="s">
        <v>388</v>
      </c>
      <c r="C42" s="63">
        <f>Results!M20</f>
        <v>1.5204081632653057</v>
      </c>
      <c r="D42" s="46" t="str">
        <f>IF(C42&gt;F70,"Excellent",IF(C42&gt;E70,"Good",IF(C42&gt;D70,"Above Average",IF(C42&gt;C70,"Below Average","Bad"))))</f>
        <v>Good</v>
      </c>
      <c r="E42" s="59" t="str">
        <f>IF(C42&gt;F70,"In the range of the 10% best results",IF(C42&gt;E70,"10% of results better, 75% of results worse",IF(C42&gt;D70,"25% of results better, 50% of results worse",IF(C42&gt;C70,"50% of results better, 25% of results worse","In the range of the 25% worst results"))))</f>
        <v>10% of results better, 75% of results worse</v>
      </c>
      <c r="F42" s="59"/>
      <c r="G42" s="59"/>
      <c r="H42" s="59"/>
      <c r="I42" s="59"/>
      <c r="J42" s="59"/>
      <c r="K42" s="59"/>
    </row>
    <row r="43" spans="1:11" x14ac:dyDescent="0.25">
      <c r="A43" s="169"/>
      <c r="B43" s="59"/>
      <c r="C43" s="59"/>
      <c r="D43" s="59"/>
      <c r="E43" s="59"/>
      <c r="F43" s="59"/>
      <c r="G43" s="59"/>
      <c r="H43" s="59"/>
      <c r="I43" s="59"/>
      <c r="J43" s="59"/>
      <c r="K43" s="59"/>
    </row>
    <row r="44" spans="1:11" x14ac:dyDescent="0.25">
      <c r="A44" s="169"/>
      <c r="B44" s="59"/>
      <c r="C44" s="59"/>
      <c r="D44" s="59"/>
      <c r="E44" s="59"/>
      <c r="F44" s="59"/>
      <c r="G44" s="59"/>
      <c r="H44" s="59"/>
      <c r="I44" s="59"/>
      <c r="J44" s="59"/>
      <c r="K44" s="59"/>
    </row>
    <row r="45" spans="1:11" x14ac:dyDescent="0.25">
      <c r="A45" s="169"/>
      <c r="B45" s="59"/>
      <c r="C45" s="59"/>
      <c r="D45" s="59"/>
      <c r="E45" s="59"/>
      <c r="F45" s="59"/>
      <c r="G45" s="59"/>
      <c r="H45" s="59"/>
      <c r="I45" s="59"/>
      <c r="J45" s="59"/>
      <c r="K45" s="59"/>
    </row>
    <row r="46" spans="1:11" x14ac:dyDescent="0.25">
      <c r="A46" s="169"/>
      <c r="B46" s="59"/>
      <c r="C46" s="59"/>
      <c r="D46" s="59"/>
      <c r="E46" s="59"/>
      <c r="F46" s="59"/>
      <c r="G46" s="59"/>
      <c r="H46" s="59"/>
      <c r="I46" s="59"/>
      <c r="J46" s="59"/>
      <c r="K46" s="59"/>
    </row>
    <row r="47" spans="1:11" x14ac:dyDescent="0.25">
      <c r="A47" s="169"/>
      <c r="B47" s="59"/>
      <c r="C47" s="59"/>
      <c r="D47" s="59"/>
      <c r="E47" s="59"/>
      <c r="F47" s="59"/>
      <c r="G47" s="59"/>
      <c r="H47" s="59"/>
      <c r="I47" s="59"/>
      <c r="J47" s="59"/>
      <c r="K47" s="59"/>
    </row>
    <row r="48" spans="1:11" x14ac:dyDescent="0.25">
      <c r="A48" s="169"/>
      <c r="B48" s="59"/>
      <c r="C48" s="59"/>
      <c r="D48" s="59"/>
      <c r="E48" s="59"/>
      <c r="F48" s="59"/>
      <c r="G48" s="59"/>
      <c r="H48" s="59"/>
      <c r="I48" s="59"/>
      <c r="J48" s="59"/>
      <c r="K48" s="59"/>
    </row>
    <row r="49" spans="1:11" x14ac:dyDescent="0.25">
      <c r="A49" s="169"/>
      <c r="B49" s="59"/>
      <c r="C49" s="59"/>
      <c r="D49" s="59"/>
      <c r="E49" s="59"/>
      <c r="F49" s="59"/>
      <c r="G49" s="59"/>
      <c r="H49" s="59"/>
      <c r="I49" s="59"/>
      <c r="J49" s="59"/>
      <c r="K49" s="59"/>
    </row>
    <row r="50" spans="1:11" x14ac:dyDescent="0.25">
      <c r="A50" s="169"/>
      <c r="B50" s="59"/>
      <c r="C50" s="59"/>
      <c r="D50" s="59"/>
      <c r="E50" s="59"/>
      <c r="F50" s="59"/>
      <c r="G50" s="59"/>
      <c r="H50" s="59"/>
      <c r="I50" s="59"/>
      <c r="J50" s="59"/>
      <c r="K50" s="59"/>
    </row>
    <row r="51" spans="1:11" x14ac:dyDescent="0.25">
      <c r="A51" s="169"/>
      <c r="B51" s="59"/>
      <c r="C51" s="59"/>
      <c r="D51" s="59"/>
      <c r="E51" s="59"/>
      <c r="F51" s="59"/>
      <c r="G51" s="59"/>
      <c r="H51" s="59"/>
      <c r="I51" s="59"/>
      <c r="J51" s="59"/>
      <c r="K51" s="59"/>
    </row>
    <row r="52" spans="1:11" x14ac:dyDescent="0.25">
      <c r="A52" s="169"/>
      <c r="B52" s="59"/>
      <c r="C52" s="59"/>
      <c r="D52" s="59"/>
      <c r="E52" s="59"/>
      <c r="F52" s="59"/>
      <c r="G52" s="59"/>
      <c r="H52" s="59"/>
      <c r="I52" s="59"/>
      <c r="J52" s="59"/>
      <c r="K52" s="59"/>
    </row>
    <row r="53" spans="1:11" x14ac:dyDescent="0.25">
      <c r="A53" s="169"/>
      <c r="B53" s="59"/>
      <c r="C53" s="59"/>
      <c r="D53" s="59"/>
      <c r="E53" s="59"/>
      <c r="F53" s="59"/>
      <c r="G53" s="59"/>
      <c r="H53" s="59"/>
      <c r="I53" s="59"/>
      <c r="J53" s="59"/>
      <c r="K53" s="59"/>
    </row>
    <row r="54" spans="1:11" x14ac:dyDescent="0.25">
      <c r="A54" s="169"/>
      <c r="B54" s="59"/>
      <c r="C54" s="59"/>
      <c r="D54" s="59"/>
      <c r="E54" s="59"/>
      <c r="F54" s="59"/>
      <c r="G54" s="59"/>
      <c r="H54" s="59"/>
      <c r="I54" s="59"/>
      <c r="J54" s="59"/>
      <c r="K54" s="59"/>
    </row>
    <row r="55" spans="1:11" x14ac:dyDescent="0.25">
      <c r="A55" s="169"/>
      <c r="B55" s="59"/>
      <c r="C55" s="59"/>
      <c r="D55" s="59"/>
      <c r="E55" s="59"/>
      <c r="F55" s="59"/>
      <c r="G55" s="59"/>
      <c r="H55" s="59"/>
      <c r="I55" s="59"/>
      <c r="J55" s="59"/>
      <c r="K55" s="59"/>
    </row>
    <row r="56" spans="1:11" x14ac:dyDescent="0.25">
      <c r="A56" s="169"/>
      <c r="B56" s="59"/>
      <c r="C56" s="59"/>
      <c r="D56" s="59"/>
      <c r="E56" s="59"/>
      <c r="F56" s="59"/>
      <c r="G56" s="59"/>
      <c r="H56" s="59"/>
      <c r="I56" s="59"/>
      <c r="J56" s="59"/>
      <c r="K56" s="59"/>
    </row>
    <row r="57" spans="1:11" x14ac:dyDescent="0.25">
      <c r="A57" s="169"/>
      <c r="B57" s="59"/>
      <c r="C57" s="59"/>
      <c r="D57" s="59"/>
      <c r="E57" s="59"/>
      <c r="F57" s="59"/>
      <c r="G57" s="59"/>
      <c r="H57" s="59"/>
      <c r="I57" s="59"/>
      <c r="J57" s="59"/>
      <c r="K57" s="59"/>
    </row>
    <row r="58" spans="1:11" x14ac:dyDescent="0.25">
      <c r="A58" s="169"/>
      <c r="B58" s="59"/>
      <c r="C58" s="59"/>
      <c r="D58" s="59"/>
      <c r="E58" s="59"/>
      <c r="F58" s="59"/>
      <c r="G58" s="59"/>
      <c r="H58" s="59"/>
      <c r="I58" s="59"/>
      <c r="J58" s="59"/>
      <c r="K58" s="59"/>
    </row>
    <row r="59" spans="1:11" x14ac:dyDescent="0.25">
      <c r="A59" s="169"/>
      <c r="B59" s="59"/>
      <c r="C59" s="59"/>
      <c r="D59" s="59"/>
      <c r="E59" s="59"/>
      <c r="F59" s="59"/>
      <c r="G59" s="59"/>
      <c r="H59" s="59"/>
      <c r="I59" s="59"/>
      <c r="J59" s="59"/>
      <c r="K59" s="59"/>
    </row>
    <row r="60" spans="1:11" x14ac:dyDescent="0.25">
      <c r="A60" s="169"/>
      <c r="B60" s="176" t="s">
        <v>260</v>
      </c>
      <c r="C60" s="176"/>
      <c r="D60" s="176"/>
      <c r="E60" s="176"/>
      <c r="F60" s="176"/>
      <c r="G60" s="176"/>
      <c r="H60" s="176"/>
      <c r="I60" s="176"/>
      <c r="J60" s="59"/>
      <c r="K60" s="59"/>
    </row>
    <row r="61" spans="1:11" x14ac:dyDescent="0.25">
      <c r="A61" s="169"/>
      <c r="B61" s="20" t="s">
        <v>25</v>
      </c>
      <c r="C61" s="20" t="s">
        <v>38</v>
      </c>
      <c r="D61" s="20" t="s">
        <v>37</v>
      </c>
      <c r="E61" s="20" t="s">
        <v>36</v>
      </c>
      <c r="F61" s="20" t="s">
        <v>35</v>
      </c>
      <c r="G61" s="20" t="s">
        <v>34</v>
      </c>
      <c r="H61" s="20" t="s">
        <v>31</v>
      </c>
      <c r="I61" s="20" t="s">
        <v>21</v>
      </c>
      <c r="J61" s="21"/>
      <c r="K61" s="21"/>
    </row>
    <row r="62" spans="1:11" x14ac:dyDescent="0.25">
      <c r="A62" s="169"/>
      <c r="B62" s="18" t="str">
        <f>VLOOKUP('UEQ-Read'!$B$4,Items!$A$1:$S$50,18,FALSE)</f>
        <v>Pragmatic Quality</v>
      </c>
      <c r="C62" s="88">
        <v>-1</v>
      </c>
      <c r="D62" s="32">
        <f>C68</f>
        <v>0.72</v>
      </c>
      <c r="E62" s="32">
        <f t="shared" ref="E62:G64" si="1">D68-C68</f>
        <v>0.44999999999999996</v>
      </c>
      <c r="F62" s="32">
        <f t="shared" si="1"/>
        <v>0.38000000000000012</v>
      </c>
      <c r="G62" s="32">
        <f t="shared" si="1"/>
        <v>0.18999999999999995</v>
      </c>
      <c r="H62" s="32">
        <f>2.5-F68</f>
        <v>0.76</v>
      </c>
      <c r="I62" s="32">
        <f>Results!M18</f>
        <v>1.5178571428571428</v>
      </c>
      <c r="J62" s="59"/>
      <c r="K62" s="59"/>
    </row>
    <row r="63" spans="1:11" x14ac:dyDescent="0.25">
      <c r="A63" s="169"/>
      <c r="B63" s="18" t="str">
        <f>VLOOKUP('UEQ-Read'!$B$4,Items!$A$1:$S$50,19,FALSE)</f>
        <v>Hedonic Quality</v>
      </c>
      <c r="C63" s="88">
        <v>-1</v>
      </c>
      <c r="D63" s="32">
        <f>C69</f>
        <v>0.35</v>
      </c>
      <c r="E63" s="32">
        <f t="shared" si="1"/>
        <v>0.5</v>
      </c>
      <c r="F63" s="32">
        <f t="shared" si="1"/>
        <v>0.35</v>
      </c>
      <c r="G63" s="32">
        <f t="shared" si="1"/>
        <v>0.39000000000000012</v>
      </c>
      <c r="H63" s="32">
        <f>2.5-F69</f>
        <v>0.90999999999999992</v>
      </c>
      <c r="I63" s="32">
        <f>Results!M19</f>
        <v>1.5238095238095239</v>
      </c>
      <c r="J63" s="59"/>
      <c r="K63" s="59"/>
    </row>
    <row r="64" spans="1:11" x14ac:dyDescent="0.25">
      <c r="A64" s="169"/>
      <c r="B64" s="89" t="s">
        <v>388</v>
      </c>
      <c r="C64" s="88">
        <v>-1</v>
      </c>
      <c r="D64" s="32">
        <f>C70</f>
        <v>0.59</v>
      </c>
      <c r="E64" s="32">
        <f t="shared" si="1"/>
        <v>0.39</v>
      </c>
      <c r="F64" s="32">
        <f t="shared" si="1"/>
        <v>0.33000000000000007</v>
      </c>
      <c r="G64" s="32">
        <f t="shared" si="1"/>
        <v>0.27</v>
      </c>
      <c r="H64" s="32">
        <f>2.5-F70</f>
        <v>0.91999999999999993</v>
      </c>
      <c r="I64" s="87">
        <f>Results!M20</f>
        <v>1.5204081632653057</v>
      </c>
      <c r="J64" s="59"/>
      <c r="K64" s="59"/>
    </row>
    <row r="65" spans="1:11" x14ac:dyDescent="0.25">
      <c r="A65" s="169"/>
      <c r="B65" s="59"/>
      <c r="C65" s="59"/>
      <c r="D65" s="59"/>
      <c r="E65" s="59"/>
      <c r="F65" s="59"/>
      <c r="G65" s="59"/>
      <c r="H65" s="59"/>
      <c r="I65" s="59"/>
      <c r="J65" s="59"/>
      <c r="K65" s="59"/>
    </row>
    <row r="66" spans="1:11" x14ac:dyDescent="0.25">
      <c r="A66" s="169"/>
      <c r="B66" s="176" t="s">
        <v>643</v>
      </c>
      <c r="C66" s="176"/>
      <c r="D66" s="176"/>
      <c r="E66" s="176"/>
      <c r="F66" s="176"/>
      <c r="G66" s="59"/>
      <c r="H66" s="59"/>
      <c r="I66" s="59"/>
      <c r="J66" s="59"/>
      <c r="K66" s="59"/>
    </row>
    <row r="67" spans="1:11" x14ac:dyDescent="0.25">
      <c r="A67" s="169"/>
      <c r="B67" s="46" t="s">
        <v>25</v>
      </c>
      <c r="C67" s="53">
        <v>0.25</v>
      </c>
      <c r="D67" s="53">
        <v>0.5</v>
      </c>
      <c r="E67" s="53">
        <v>0.75</v>
      </c>
      <c r="F67" s="53">
        <v>0.9</v>
      </c>
      <c r="G67" s="59"/>
      <c r="H67" s="59"/>
      <c r="I67" s="59"/>
      <c r="J67" s="59"/>
      <c r="K67" s="59"/>
    </row>
    <row r="68" spans="1:11" x14ac:dyDescent="0.25">
      <c r="A68" s="169"/>
      <c r="B68" s="18" t="str">
        <f>VLOOKUP('UEQ-Read'!$B$4,Items!$A$1:$S$50,18,FALSE)</f>
        <v>Pragmatic Quality</v>
      </c>
      <c r="C68" s="59">
        <v>0.72</v>
      </c>
      <c r="D68" s="59">
        <v>1.17</v>
      </c>
      <c r="E68" s="59">
        <v>1.55</v>
      </c>
      <c r="F68" s="59">
        <v>1.74</v>
      </c>
      <c r="G68" s="59"/>
      <c r="H68" s="59"/>
      <c r="I68" s="59"/>
      <c r="J68" s="59"/>
      <c r="K68" s="59"/>
    </row>
    <row r="69" spans="1:11" x14ac:dyDescent="0.25">
      <c r="A69" s="169"/>
      <c r="B69" s="18" t="str">
        <f>VLOOKUP('UEQ-Read'!$B$4,Items!$A$1:$S$50,19,FALSE)</f>
        <v>Hedonic Quality</v>
      </c>
      <c r="C69" s="59">
        <v>0.35</v>
      </c>
      <c r="D69" s="59">
        <v>0.85</v>
      </c>
      <c r="E69" s="59">
        <v>1.2</v>
      </c>
      <c r="F69" s="59">
        <v>1.59</v>
      </c>
      <c r="G69" s="59"/>
      <c r="H69" s="59"/>
      <c r="I69" s="59"/>
      <c r="J69" s="59"/>
      <c r="K69" s="59"/>
    </row>
    <row r="70" spans="1:11" x14ac:dyDescent="0.25">
      <c r="A70" s="169"/>
      <c r="B70" s="46" t="s">
        <v>388</v>
      </c>
      <c r="C70" s="59">
        <v>0.59</v>
      </c>
      <c r="D70" s="59">
        <v>0.98</v>
      </c>
      <c r="E70" s="59">
        <v>1.31</v>
      </c>
      <c r="F70" s="59">
        <v>1.58</v>
      </c>
      <c r="G70" s="59"/>
      <c r="H70" s="59"/>
      <c r="I70" s="59"/>
      <c r="J70" s="59"/>
      <c r="K70" s="59"/>
    </row>
    <row r="71" spans="1:11" x14ac:dyDescent="0.25">
      <c r="A71" s="169"/>
      <c r="B71" s="59"/>
      <c r="C71" s="59"/>
      <c r="D71" s="59"/>
      <c r="E71" s="59"/>
      <c r="F71" s="59"/>
      <c r="G71" s="59"/>
      <c r="H71" s="59"/>
      <c r="I71" s="59"/>
      <c r="J71" s="59"/>
      <c r="K71" s="59"/>
    </row>
    <row r="72" spans="1:11" x14ac:dyDescent="0.25">
      <c r="A72" s="169"/>
    </row>
    <row r="73" spans="1:11" s="100" customFormat="1" x14ac:dyDescent="0.25">
      <c r="A73" s="169"/>
    </row>
    <row r="74" spans="1:11" x14ac:dyDescent="0.25">
      <c r="A74" s="169" t="s">
        <v>723</v>
      </c>
    </row>
    <row r="75" spans="1:11" x14ac:dyDescent="0.25">
      <c r="A75" s="169"/>
      <c r="B75" s="90" t="s">
        <v>25</v>
      </c>
      <c r="C75" s="90" t="s">
        <v>21</v>
      </c>
      <c r="D75" s="90" t="s">
        <v>32</v>
      </c>
      <c r="E75" s="90" t="s">
        <v>33</v>
      </c>
      <c r="F75" s="59"/>
      <c r="G75" s="59"/>
      <c r="H75" s="59"/>
      <c r="I75" s="59"/>
      <c r="J75" s="59"/>
      <c r="K75" s="59"/>
    </row>
    <row r="76" spans="1:11" x14ac:dyDescent="0.25">
      <c r="A76" s="169"/>
      <c r="B76" s="18" t="str">
        <f>VLOOKUP('UEQ-Read'!$B$4,Items!$A$1:$S$50,18,FALSE)</f>
        <v>Pragmatic Quality</v>
      </c>
      <c r="C76" s="63">
        <f>Results!M33</f>
        <v>2.0178571428571428</v>
      </c>
      <c r="D76" s="46" t="str">
        <f>IF(C76&gt;F104,"Excellent",IF(C76&gt;E104,"Good",IF(C76&gt;D104,"Above average",IF(C76&gt;C104,"Below average","Bad"))))</f>
        <v>Excellent</v>
      </c>
      <c r="E76" s="59" t="str">
        <f>IF(C76&gt;F104,"In the range of the 10% best results",IF(C76&gt;E104,"10% of results better, 75% of results worse",IF(C76&gt;D104,"25% of results better, 50% of results worse",IF(C76&gt;C104,"50% of results better, 25% of results worse","In the range of the 25% worst results"))))</f>
        <v>In the range of the 10% best results</v>
      </c>
      <c r="F76" s="59"/>
      <c r="G76" s="59"/>
      <c r="H76" s="59"/>
      <c r="I76" s="59"/>
      <c r="J76" s="59"/>
      <c r="K76" s="59"/>
    </row>
    <row r="77" spans="1:11" x14ac:dyDescent="0.25">
      <c r="A77" s="169"/>
      <c r="B77" s="18" t="str">
        <f>VLOOKUP('UEQ-Read'!$B$4,Items!$A$1:$S$50,19,FALSE)</f>
        <v>Hedonic Quality</v>
      </c>
      <c r="C77" s="63">
        <f>Results!M34</f>
        <v>1.5476190476190477</v>
      </c>
      <c r="D77" s="46" t="str">
        <f>IF(C77&gt;F105,"Excellent",IF(C77&gt;E105,"Good",IF(C77&gt;D105,"Above Average",IF(C77&gt;C105,"Below Average","Bad"))))</f>
        <v>Good</v>
      </c>
      <c r="E77" s="59" t="str">
        <f>IF(C77&gt;F105,"In the range of the 10% best results",IF(C77&gt;E105,"10% of results better, 75% of results worse",IF(C77&gt;D105,"25% of results better, 50% of results worse",IF(C77&gt;C105,"50% of results better, 25% of results worse","In the range of the 25% worst results"))))</f>
        <v>10% of results better, 75% of results worse</v>
      </c>
      <c r="F77" s="59"/>
      <c r="G77" s="59"/>
      <c r="H77" s="59"/>
      <c r="I77" s="59"/>
      <c r="J77" s="59"/>
      <c r="K77" s="59"/>
    </row>
    <row r="78" spans="1:11" x14ac:dyDescent="0.25">
      <c r="A78" s="169"/>
      <c r="B78" s="89" t="s">
        <v>388</v>
      </c>
      <c r="C78" s="63">
        <f>Results!M35</f>
        <v>1.8163265306122447</v>
      </c>
      <c r="D78" s="46" t="str">
        <f>IF(C78&gt;F106,"Excellent",IF(C78&gt;E106,"Good",IF(C78&gt;D106,"Above Average",IF(C78&gt;C106,"Below Average","Bad"))))</f>
        <v>Excellent</v>
      </c>
      <c r="E78" s="59" t="str">
        <f>IF(C78&gt;F106,"In the range of the 10% best results",IF(C78&gt;E106,"10% of results better, 75% of results worse",IF(C78&gt;D106,"25% of results better, 50% of results worse",IF(C78&gt;C106,"50% of results better, 25% of results worse","In the range of the 25% worst results"))))</f>
        <v>In the range of the 10% best results</v>
      </c>
      <c r="F78" s="59"/>
      <c r="G78" s="59"/>
      <c r="H78" s="59"/>
      <c r="I78" s="59"/>
      <c r="J78" s="59"/>
      <c r="K78" s="59"/>
    </row>
    <row r="79" spans="1:11" x14ac:dyDescent="0.25">
      <c r="A79" s="169"/>
      <c r="B79" s="59"/>
      <c r="C79" s="59"/>
      <c r="D79" s="59"/>
      <c r="E79" s="59"/>
      <c r="F79" s="59"/>
      <c r="G79" s="59"/>
      <c r="H79" s="59"/>
      <c r="I79" s="59"/>
      <c r="J79" s="59"/>
      <c r="K79" s="59"/>
    </row>
    <row r="80" spans="1:11" x14ac:dyDescent="0.25">
      <c r="A80" s="169"/>
      <c r="B80" s="59"/>
      <c r="C80" s="59"/>
      <c r="D80" s="59"/>
      <c r="E80" s="59"/>
      <c r="F80" s="59"/>
      <c r="G80" s="59"/>
      <c r="H80" s="59"/>
      <c r="I80" s="59"/>
      <c r="J80" s="59"/>
      <c r="K80" s="59"/>
    </row>
    <row r="81" spans="1:11" x14ac:dyDescent="0.25">
      <c r="A81" s="169"/>
      <c r="B81" s="59"/>
      <c r="C81" s="59"/>
      <c r="D81" s="59"/>
      <c r="E81" s="59"/>
      <c r="F81" s="59"/>
      <c r="G81" s="59"/>
      <c r="H81" s="59"/>
      <c r="I81" s="59"/>
      <c r="J81" s="59"/>
      <c r="K81" s="59"/>
    </row>
    <row r="82" spans="1:11" x14ac:dyDescent="0.25">
      <c r="A82" s="169"/>
      <c r="B82" s="59"/>
      <c r="C82" s="59"/>
      <c r="D82" s="59"/>
      <c r="E82" s="59"/>
      <c r="F82" s="59"/>
      <c r="G82" s="59"/>
      <c r="H82" s="59"/>
      <c r="I82" s="59"/>
      <c r="J82" s="59"/>
      <c r="K82" s="59"/>
    </row>
    <row r="83" spans="1:11" x14ac:dyDescent="0.25">
      <c r="A83" s="169"/>
      <c r="B83" s="59"/>
      <c r="C83" s="59"/>
      <c r="D83" s="59"/>
      <c r="E83" s="59"/>
      <c r="F83" s="59"/>
      <c r="G83" s="59"/>
      <c r="H83" s="59"/>
      <c r="I83" s="59"/>
      <c r="J83" s="59"/>
      <c r="K83" s="59"/>
    </row>
    <row r="84" spans="1:11" x14ac:dyDescent="0.25">
      <c r="A84" s="169"/>
      <c r="B84" s="59"/>
      <c r="C84" s="59"/>
      <c r="D84" s="59"/>
      <c r="E84" s="59"/>
      <c r="F84" s="59"/>
      <c r="G84" s="59"/>
      <c r="H84" s="59"/>
      <c r="I84" s="59"/>
      <c r="J84" s="59"/>
      <c r="K84" s="59"/>
    </row>
    <row r="85" spans="1:11" x14ac:dyDescent="0.25">
      <c r="A85" s="169"/>
      <c r="B85" s="59"/>
      <c r="C85" s="59"/>
      <c r="D85" s="59"/>
      <c r="E85" s="59"/>
      <c r="F85" s="59"/>
      <c r="G85" s="59"/>
      <c r="H85" s="59"/>
      <c r="I85" s="59"/>
      <c r="J85" s="59"/>
      <c r="K85" s="59"/>
    </row>
    <row r="86" spans="1:11" x14ac:dyDescent="0.25">
      <c r="A86" s="169"/>
      <c r="B86" s="59"/>
      <c r="C86" s="59"/>
      <c r="D86" s="59"/>
      <c r="E86" s="59"/>
      <c r="F86" s="59"/>
      <c r="G86" s="59"/>
      <c r="H86" s="59"/>
      <c r="I86" s="59"/>
      <c r="J86" s="59"/>
      <c r="K86" s="59"/>
    </row>
    <row r="87" spans="1:11" x14ac:dyDescent="0.25">
      <c r="A87" s="169"/>
      <c r="B87" s="59"/>
      <c r="C87" s="59"/>
      <c r="D87" s="59"/>
      <c r="E87" s="59"/>
      <c r="F87" s="59"/>
      <c r="G87" s="59"/>
      <c r="H87" s="59"/>
      <c r="I87" s="59"/>
      <c r="J87" s="59"/>
      <c r="K87" s="59"/>
    </row>
    <row r="88" spans="1:11" x14ac:dyDescent="0.25">
      <c r="A88" s="169"/>
      <c r="B88" s="59"/>
      <c r="C88" s="59"/>
      <c r="D88" s="59"/>
      <c r="E88" s="59"/>
      <c r="F88" s="59"/>
      <c r="G88" s="59"/>
      <c r="H88" s="59"/>
      <c r="I88" s="59"/>
      <c r="J88" s="59"/>
      <c r="K88" s="59"/>
    </row>
    <row r="89" spans="1:11" x14ac:dyDescent="0.25">
      <c r="A89" s="169"/>
      <c r="B89" s="59"/>
      <c r="C89" s="59"/>
      <c r="D89" s="59"/>
      <c r="E89" s="59"/>
      <c r="F89" s="59"/>
      <c r="G89" s="59"/>
      <c r="H89" s="59"/>
      <c r="I89" s="59"/>
      <c r="J89" s="59"/>
      <c r="K89" s="59"/>
    </row>
    <row r="90" spans="1:11" x14ac:dyDescent="0.25">
      <c r="A90" s="169"/>
      <c r="B90" s="59"/>
      <c r="C90" s="59"/>
      <c r="D90" s="59"/>
      <c r="E90" s="59"/>
      <c r="F90" s="59"/>
      <c r="G90" s="59"/>
      <c r="H90" s="59"/>
      <c r="I90" s="59"/>
      <c r="J90" s="59"/>
      <c r="K90" s="59"/>
    </row>
    <row r="91" spans="1:11" x14ac:dyDescent="0.25">
      <c r="A91" s="169"/>
      <c r="B91" s="59"/>
      <c r="C91" s="59"/>
      <c r="D91" s="59"/>
      <c r="E91" s="59"/>
      <c r="F91" s="59"/>
      <c r="G91" s="59"/>
      <c r="H91" s="59"/>
      <c r="I91" s="59"/>
      <c r="J91" s="59"/>
      <c r="K91" s="59"/>
    </row>
    <row r="92" spans="1:11" x14ac:dyDescent="0.25">
      <c r="A92" s="169"/>
      <c r="B92" s="59"/>
      <c r="C92" s="59"/>
      <c r="D92" s="59"/>
      <c r="E92" s="59"/>
      <c r="F92" s="59"/>
      <c r="G92" s="59"/>
      <c r="H92" s="59"/>
      <c r="I92" s="59"/>
      <c r="J92" s="59"/>
      <c r="K92" s="59"/>
    </row>
    <row r="93" spans="1:11" x14ac:dyDescent="0.25">
      <c r="A93" s="169"/>
      <c r="B93" s="59"/>
      <c r="C93" s="59"/>
      <c r="D93" s="59"/>
      <c r="E93" s="59"/>
      <c r="F93" s="59"/>
      <c r="G93" s="59"/>
      <c r="H93" s="59"/>
      <c r="I93" s="59"/>
      <c r="J93" s="59"/>
      <c r="K93" s="59"/>
    </row>
    <row r="94" spans="1:11" x14ac:dyDescent="0.25">
      <c r="A94" s="169"/>
      <c r="B94" s="59"/>
      <c r="C94" s="59"/>
      <c r="D94" s="59"/>
      <c r="E94" s="59"/>
      <c r="F94" s="59"/>
      <c r="G94" s="59"/>
      <c r="H94" s="59"/>
      <c r="I94" s="59"/>
      <c r="J94" s="59"/>
      <c r="K94" s="59"/>
    </row>
    <row r="95" spans="1:11" x14ac:dyDescent="0.25">
      <c r="A95" s="169"/>
      <c r="B95" s="59"/>
      <c r="C95" s="59"/>
      <c r="D95" s="59"/>
      <c r="E95" s="59"/>
      <c r="F95" s="59"/>
      <c r="G95" s="59"/>
      <c r="H95" s="59"/>
      <c r="I95" s="59"/>
      <c r="J95" s="59"/>
      <c r="K95" s="59"/>
    </row>
    <row r="96" spans="1:11" x14ac:dyDescent="0.25">
      <c r="A96" s="169"/>
      <c r="B96" s="176" t="s">
        <v>260</v>
      </c>
      <c r="C96" s="176"/>
      <c r="D96" s="176"/>
      <c r="E96" s="176"/>
      <c r="F96" s="176"/>
      <c r="G96" s="176"/>
      <c r="H96" s="176"/>
      <c r="I96" s="176"/>
      <c r="J96" s="59"/>
      <c r="K96" s="59"/>
    </row>
    <row r="97" spans="1:11" x14ac:dyDescent="0.25">
      <c r="A97" s="169"/>
      <c r="B97" s="20" t="s">
        <v>25</v>
      </c>
      <c r="C97" s="20" t="s">
        <v>38</v>
      </c>
      <c r="D97" s="20" t="s">
        <v>37</v>
      </c>
      <c r="E97" s="20" t="s">
        <v>36</v>
      </c>
      <c r="F97" s="20" t="s">
        <v>35</v>
      </c>
      <c r="G97" s="20" t="s">
        <v>34</v>
      </c>
      <c r="H97" s="20" t="s">
        <v>31</v>
      </c>
      <c r="I97" s="20" t="s">
        <v>21</v>
      </c>
      <c r="J97" s="21"/>
      <c r="K97" s="21"/>
    </row>
    <row r="98" spans="1:11" x14ac:dyDescent="0.25">
      <c r="A98" s="169"/>
      <c r="B98" s="18" t="str">
        <f>VLOOKUP('UEQ-Read'!$B$4,Items!$A$1:$S$50,18,FALSE)</f>
        <v>Pragmatic Quality</v>
      </c>
      <c r="C98" s="88">
        <v>-1</v>
      </c>
      <c r="D98" s="32">
        <f>C104</f>
        <v>0.72</v>
      </c>
      <c r="E98" s="32">
        <f t="shared" ref="E98:G100" si="2">D104-C104</f>
        <v>0.44999999999999996</v>
      </c>
      <c r="F98" s="32">
        <f t="shared" si="2"/>
        <v>0.38000000000000012</v>
      </c>
      <c r="G98" s="32">
        <f t="shared" si="2"/>
        <v>0.18999999999999995</v>
      </c>
      <c r="H98" s="32">
        <f>2.5-F104</f>
        <v>0.76</v>
      </c>
      <c r="I98" s="32">
        <f>Results!M33</f>
        <v>2.0178571428571428</v>
      </c>
      <c r="J98" s="59"/>
      <c r="K98" s="59"/>
    </row>
    <row r="99" spans="1:11" x14ac:dyDescent="0.25">
      <c r="A99" s="169"/>
      <c r="B99" s="18" t="str">
        <f>VLOOKUP('UEQ-Read'!$B$4,Items!$A$1:$S$50,19,FALSE)</f>
        <v>Hedonic Quality</v>
      </c>
      <c r="C99" s="88">
        <v>-1</v>
      </c>
      <c r="D99" s="32">
        <f>C105</f>
        <v>0.35</v>
      </c>
      <c r="E99" s="32">
        <f t="shared" si="2"/>
        <v>0.5</v>
      </c>
      <c r="F99" s="32">
        <f t="shared" si="2"/>
        <v>0.35</v>
      </c>
      <c r="G99" s="32">
        <f t="shared" si="2"/>
        <v>0.39000000000000012</v>
      </c>
      <c r="H99" s="32">
        <f>2.5-F105</f>
        <v>0.90999999999999992</v>
      </c>
      <c r="I99" s="32">
        <f>Results!M34</f>
        <v>1.5476190476190477</v>
      </c>
      <c r="J99" s="59"/>
      <c r="K99" s="59"/>
    </row>
    <row r="100" spans="1:11" x14ac:dyDescent="0.25">
      <c r="A100" s="169"/>
      <c r="B100" s="89" t="s">
        <v>388</v>
      </c>
      <c r="C100" s="88">
        <v>-1</v>
      </c>
      <c r="D100" s="32">
        <f>C106</f>
        <v>0.59</v>
      </c>
      <c r="E100" s="32">
        <f t="shared" si="2"/>
        <v>0.39</v>
      </c>
      <c r="F100" s="32">
        <f t="shared" si="2"/>
        <v>0.33000000000000007</v>
      </c>
      <c r="G100" s="32">
        <f t="shared" si="2"/>
        <v>0.27</v>
      </c>
      <c r="H100" s="32">
        <f>2.5-F106</f>
        <v>0.91999999999999993</v>
      </c>
      <c r="I100" s="87">
        <f>Results!M35</f>
        <v>1.8163265306122447</v>
      </c>
      <c r="J100" s="59"/>
      <c r="K100" s="59"/>
    </row>
    <row r="101" spans="1:11" x14ac:dyDescent="0.25">
      <c r="A101" s="169"/>
      <c r="B101" s="59"/>
      <c r="C101" s="59"/>
      <c r="D101" s="59"/>
      <c r="E101" s="59"/>
      <c r="F101" s="59"/>
      <c r="G101" s="59"/>
      <c r="H101" s="59"/>
      <c r="I101" s="59"/>
      <c r="J101" s="59"/>
      <c r="K101" s="59"/>
    </row>
    <row r="102" spans="1:11" x14ac:dyDescent="0.25">
      <c r="A102" s="169"/>
      <c r="B102" s="176" t="s">
        <v>643</v>
      </c>
      <c r="C102" s="176"/>
      <c r="D102" s="176"/>
      <c r="E102" s="176"/>
      <c r="F102" s="176"/>
      <c r="G102" s="59"/>
      <c r="H102" s="59"/>
      <c r="I102" s="59"/>
      <c r="J102" s="59"/>
      <c r="K102" s="59"/>
    </row>
    <row r="103" spans="1:11" x14ac:dyDescent="0.25">
      <c r="A103" s="169"/>
      <c r="B103" s="46" t="s">
        <v>25</v>
      </c>
      <c r="C103" s="53">
        <v>0.25</v>
      </c>
      <c r="D103" s="53">
        <v>0.5</v>
      </c>
      <c r="E103" s="53">
        <v>0.75</v>
      </c>
      <c r="F103" s="53">
        <v>0.9</v>
      </c>
      <c r="G103" s="59"/>
      <c r="H103" s="59"/>
      <c r="I103" s="59"/>
      <c r="J103" s="59"/>
      <c r="K103" s="59"/>
    </row>
    <row r="104" spans="1:11" x14ac:dyDescent="0.25">
      <c r="A104" s="169"/>
      <c r="B104" s="18" t="str">
        <f>VLOOKUP('UEQ-Read'!$B$4,Items!$A$1:$S$50,18,FALSE)</f>
        <v>Pragmatic Quality</v>
      </c>
      <c r="C104" s="59">
        <v>0.72</v>
      </c>
      <c r="D104" s="59">
        <v>1.17</v>
      </c>
      <c r="E104" s="59">
        <v>1.55</v>
      </c>
      <c r="F104" s="59">
        <v>1.74</v>
      </c>
      <c r="G104" s="59"/>
      <c r="H104" s="59"/>
      <c r="I104" s="59"/>
      <c r="J104" s="59"/>
      <c r="K104" s="59"/>
    </row>
    <row r="105" spans="1:11" x14ac:dyDescent="0.25">
      <c r="A105" s="169"/>
      <c r="B105" s="18" t="str">
        <f>VLOOKUP('UEQ-Read'!$B$4,Items!$A$1:$S$50,19,FALSE)</f>
        <v>Hedonic Quality</v>
      </c>
      <c r="C105" s="59">
        <v>0.35</v>
      </c>
      <c r="D105" s="59">
        <v>0.85</v>
      </c>
      <c r="E105" s="59">
        <v>1.2</v>
      </c>
      <c r="F105" s="59">
        <v>1.59</v>
      </c>
      <c r="G105" s="59"/>
      <c r="H105" s="59"/>
      <c r="I105" s="59"/>
      <c r="J105" s="59"/>
      <c r="K105" s="59"/>
    </row>
    <row r="106" spans="1:11" x14ac:dyDescent="0.25">
      <c r="A106" s="169"/>
      <c r="B106" s="46" t="s">
        <v>388</v>
      </c>
      <c r="C106" s="59">
        <v>0.59</v>
      </c>
      <c r="D106" s="59">
        <v>0.98</v>
      </c>
      <c r="E106" s="59">
        <v>1.31</v>
      </c>
      <c r="F106" s="59">
        <v>1.58</v>
      </c>
      <c r="G106" s="59"/>
      <c r="H106" s="59"/>
      <c r="I106" s="59"/>
      <c r="J106" s="59"/>
      <c r="K106" s="59"/>
    </row>
    <row r="107" spans="1:11" x14ac:dyDescent="0.25">
      <c r="A107" s="169"/>
      <c r="B107" s="59"/>
      <c r="C107" s="59"/>
      <c r="D107" s="59"/>
      <c r="E107" s="59"/>
      <c r="F107" s="59"/>
      <c r="G107" s="59"/>
      <c r="H107" s="59"/>
      <c r="I107" s="59"/>
      <c r="J107" s="59"/>
      <c r="K107" s="59"/>
    </row>
    <row r="108" spans="1:11" x14ac:dyDescent="0.25">
      <c r="A108" s="169"/>
    </row>
    <row r="109" spans="1:11" s="100" customFormat="1" x14ac:dyDescent="0.25">
      <c r="A109" s="169"/>
    </row>
    <row r="110" spans="1:11" x14ac:dyDescent="0.25">
      <c r="A110" s="169" t="s">
        <v>724</v>
      </c>
    </row>
    <row r="111" spans="1:11" x14ac:dyDescent="0.25">
      <c r="A111" s="169"/>
      <c r="B111" s="90" t="s">
        <v>25</v>
      </c>
      <c r="C111" s="90" t="s">
        <v>21</v>
      </c>
      <c r="D111" s="90" t="s">
        <v>32</v>
      </c>
      <c r="E111" s="90" t="s">
        <v>33</v>
      </c>
      <c r="F111" s="59"/>
      <c r="G111" s="59"/>
      <c r="H111" s="59"/>
      <c r="I111" s="59"/>
      <c r="J111" s="59"/>
      <c r="K111" s="59"/>
    </row>
    <row r="112" spans="1:11" x14ac:dyDescent="0.25">
      <c r="A112" s="169"/>
      <c r="B112" s="18" t="str">
        <f>VLOOKUP('UEQ-Read'!$B$4,Items!$A$1:$S$50,18,FALSE)</f>
        <v>Pragmatic Quality</v>
      </c>
      <c r="C112" s="101">
        <f>Results!M48</f>
        <v>1.75</v>
      </c>
      <c r="D112" s="46" t="str">
        <f>IF(C112&gt;F140,"Excellent",IF(C112&gt;E140,"Good",IF(C112&gt;D140,"Above average",IF(C112&gt;C140,"Below average","Bad"))))</f>
        <v>Excellent</v>
      </c>
      <c r="E112" s="59" t="str">
        <f>IF(C112&gt;F140,"In the range of the 10% best results",IF(C112&gt;E140,"10% of results better, 75% of results worse",IF(C112&gt;D140,"25% of results better, 50% of results worse",IF(C112&gt;C140,"50% of results better, 25% of results worse","In the range of the 25% worst results"))))</f>
        <v>In the range of the 10% best results</v>
      </c>
      <c r="F112" s="59"/>
      <c r="G112" s="59"/>
      <c r="H112" s="59"/>
      <c r="I112" s="59"/>
      <c r="J112" s="59"/>
      <c r="K112" s="59"/>
    </row>
    <row r="113" spans="1:11" x14ac:dyDescent="0.25">
      <c r="A113" s="169"/>
      <c r="B113" s="18" t="str">
        <f>VLOOKUP('UEQ-Read'!$B$4,Items!$A$1:$S$50,19,FALSE)</f>
        <v>Hedonic Quality</v>
      </c>
      <c r="C113" s="101">
        <f>Results!M49</f>
        <v>1.1666666666666667</v>
      </c>
      <c r="D113" s="46" t="str">
        <f>IF(C113&gt;F141,"Excellent",IF(C113&gt;E141,"Good",IF(C113&gt;D141,"Above Average",IF(C113&gt;C141,"Below Average","Bad"))))</f>
        <v>Above Average</v>
      </c>
      <c r="E113" s="59" t="str">
        <f>IF(C113&gt;F141,"In the range of the 10% best results",IF(C113&gt;E141,"10% of results better, 75% of results worse",IF(C113&gt;D141,"25% of results better, 50% of results worse",IF(C113&gt;C141,"50% of results better, 25% of results worse","In the range of the 25% worst results"))))</f>
        <v>25% of results better, 50% of results worse</v>
      </c>
      <c r="F113" s="59"/>
      <c r="G113" s="59"/>
      <c r="H113" s="59"/>
      <c r="I113" s="59"/>
      <c r="J113" s="59"/>
      <c r="K113" s="59"/>
    </row>
    <row r="114" spans="1:11" x14ac:dyDescent="0.25">
      <c r="A114" s="169"/>
      <c r="B114" s="89" t="s">
        <v>388</v>
      </c>
      <c r="C114" s="101">
        <f>Results!M50</f>
        <v>1.5000000000000002</v>
      </c>
      <c r="D114" s="46" t="str">
        <f>IF(C114&gt;F142,"Excellent",IF(C114&gt;E142,"Good",IF(C114&gt;D142,"Above Average",IF(C114&gt;C142,"Below Average","Bad"))))</f>
        <v>Good</v>
      </c>
      <c r="E114" s="59" t="str">
        <f>IF(C114&gt;F142,"In the range of the 10% best results",IF(C114&gt;E142,"10% of results better, 75% of results worse",IF(C114&gt;D142,"25% of results better, 50% of results worse",IF(C114&gt;C142,"50% of results better, 25% of results worse","In the range of the 25% worst results"))))</f>
        <v>10% of results better, 75% of results worse</v>
      </c>
      <c r="F114" s="59"/>
      <c r="G114" s="59"/>
      <c r="H114" s="59"/>
      <c r="I114" s="59"/>
      <c r="J114" s="59"/>
      <c r="K114" s="59"/>
    </row>
    <row r="115" spans="1:11" x14ac:dyDescent="0.25">
      <c r="A115" s="169"/>
      <c r="B115" s="59"/>
      <c r="C115" s="59"/>
      <c r="D115" s="59"/>
      <c r="E115" s="59"/>
      <c r="F115" s="59"/>
      <c r="G115" s="59"/>
      <c r="H115" s="59"/>
      <c r="I115" s="59"/>
      <c r="J115" s="59"/>
      <c r="K115" s="59"/>
    </row>
    <row r="116" spans="1:11" x14ac:dyDescent="0.25">
      <c r="A116" s="169"/>
      <c r="B116" s="59"/>
      <c r="C116" s="59"/>
      <c r="D116" s="59"/>
      <c r="E116" s="59"/>
      <c r="F116" s="59"/>
      <c r="G116" s="59"/>
      <c r="H116" s="59"/>
      <c r="I116" s="59"/>
      <c r="J116" s="59"/>
      <c r="K116" s="59"/>
    </row>
    <row r="117" spans="1:11" x14ac:dyDescent="0.25">
      <c r="A117" s="169"/>
      <c r="B117" s="59"/>
      <c r="C117" s="59"/>
      <c r="D117" s="59"/>
      <c r="E117" s="59"/>
      <c r="F117" s="59"/>
      <c r="G117" s="59"/>
      <c r="H117" s="59"/>
      <c r="I117" s="59"/>
      <c r="J117" s="59"/>
      <c r="K117" s="59"/>
    </row>
    <row r="118" spans="1:11" x14ac:dyDescent="0.25">
      <c r="A118" s="169"/>
      <c r="B118" s="59"/>
      <c r="C118" s="59"/>
      <c r="D118" s="59"/>
      <c r="E118" s="59"/>
      <c r="F118" s="59"/>
      <c r="G118" s="59"/>
      <c r="H118" s="59"/>
      <c r="I118" s="59"/>
      <c r="J118" s="59"/>
      <c r="K118" s="59"/>
    </row>
    <row r="119" spans="1:11" x14ac:dyDescent="0.25">
      <c r="A119" s="169"/>
      <c r="B119" s="59"/>
      <c r="C119" s="59"/>
      <c r="D119" s="59"/>
      <c r="E119" s="59"/>
      <c r="F119" s="59"/>
      <c r="G119" s="59"/>
      <c r="H119" s="59"/>
      <c r="I119" s="59"/>
      <c r="J119" s="59"/>
      <c r="K119" s="59"/>
    </row>
    <row r="120" spans="1:11" x14ac:dyDescent="0.25">
      <c r="A120" s="169"/>
      <c r="B120" s="59"/>
      <c r="C120" s="59"/>
      <c r="D120" s="59"/>
      <c r="E120" s="59"/>
      <c r="F120" s="59"/>
      <c r="G120" s="59"/>
      <c r="H120" s="59"/>
      <c r="I120" s="59"/>
      <c r="J120" s="59"/>
      <c r="K120" s="59"/>
    </row>
    <row r="121" spans="1:11" x14ac:dyDescent="0.25">
      <c r="A121" s="169"/>
      <c r="B121" s="59"/>
      <c r="C121" s="59"/>
      <c r="D121" s="59"/>
      <c r="E121" s="59"/>
      <c r="F121" s="59"/>
      <c r="G121" s="59"/>
      <c r="H121" s="59"/>
      <c r="I121" s="59"/>
      <c r="J121" s="59"/>
      <c r="K121" s="59"/>
    </row>
    <row r="122" spans="1:11" x14ac:dyDescent="0.25">
      <c r="A122" s="169"/>
      <c r="B122" s="59"/>
      <c r="C122" s="59"/>
      <c r="D122" s="59"/>
      <c r="E122" s="59"/>
      <c r="F122" s="59"/>
      <c r="G122" s="59"/>
      <c r="H122" s="59"/>
      <c r="I122" s="59"/>
      <c r="J122" s="59"/>
      <c r="K122" s="59"/>
    </row>
    <row r="123" spans="1:11" x14ac:dyDescent="0.25">
      <c r="A123" s="169"/>
      <c r="B123" s="59"/>
      <c r="C123" s="59"/>
      <c r="D123" s="59"/>
      <c r="E123" s="59"/>
      <c r="F123" s="59"/>
      <c r="G123" s="59"/>
      <c r="H123" s="59"/>
      <c r="I123" s="59"/>
      <c r="J123" s="59"/>
      <c r="K123" s="59"/>
    </row>
    <row r="124" spans="1:11" x14ac:dyDescent="0.25">
      <c r="A124" s="169"/>
      <c r="B124" s="59"/>
      <c r="C124" s="59"/>
      <c r="D124" s="59"/>
      <c r="E124" s="59"/>
      <c r="F124" s="59"/>
      <c r="G124" s="59"/>
      <c r="H124" s="59"/>
      <c r="I124" s="59"/>
      <c r="J124" s="59"/>
      <c r="K124" s="59"/>
    </row>
    <row r="125" spans="1:11" x14ac:dyDescent="0.25">
      <c r="A125" s="169"/>
      <c r="B125" s="59"/>
      <c r="C125" s="59"/>
      <c r="D125" s="59"/>
      <c r="E125" s="59"/>
      <c r="F125" s="59"/>
      <c r="G125" s="59"/>
      <c r="H125" s="59"/>
      <c r="I125" s="59"/>
      <c r="J125" s="59"/>
      <c r="K125" s="59"/>
    </row>
    <row r="126" spans="1:11" x14ac:dyDescent="0.25">
      <c r="A126" s="169"/>
      <c r="B126" s="59"/>
      <c r="C126" s="59"/>
      <c r="D126" s="59"/>
      <c r="E126" s="59"/>
      <c r="F126" s="59"/>
      <c r="G126" s="59"/>
      <c r="H126" s="59"/>
      <c r="I126" s="59"/>
      <c r="J126" s="59"/>
      <c r="K126" s="59"/>
    </row>
    <row r="127" spans="1:11" x14ac:dyDescent="0.25">
      <c r="A127" s="169"/>
      <c r="B127" s="59"/>
      <c r="C127" s="59"/>
      <c r="D127" s="59"/>
      <c r="E127" s="59"/>
      <c r="F127" s="59"/>
      <c r="G127" s="59"/>
      <c r="H127" s="59"/>
      <c r="I127" s="59"/>
      <c r="J127" s="59"/>
      <c r="K127" s="59"/>
    </row>
    <row r="128" spans="1:11" x14ac:dyDescent="0.25">
      <c r="A128" s="169"/>
      <c r="B128" s="59"/>
      <c r="C128" s="59"/>
      <c r="D128" s="59"/>
      <c r="E128" s="59"/>
      <c r="F128" s="59"/>
      <c r="G128" s="59"/>
      <c r="H128" s="59"/>
      <c r="I128" s="59"/>
      <c r="J128" s="59"/>
      <c r="K128" s="59"/>
    </row>
    <row r="129" spans="1:11" x14ac:dyDescent="0.25">
      <c r="A129" s="169"/>
      <c r="B129" s="59"/>
      <c r="C129" s="59"/>
      <c r="D129" s="59"/>
      <c r="E129" s="59"/>
      <c r="F129" s="59"/>
      <c r="G129" s="59"/>
      <c r="H129" s="59"/>
      <c r="I129" s="59"/>
      <c r="J129" s="59"/>
      <c r="K129" s="59"/>
    </row>
    <row r="130" spans="1:11" x14ac:dyDescent="0.25">
      <c r="A130" s="169"/>
      <c r="B130" s="59"/>
      <c r="C130" s="59"/>
      <c r="D130" s="59"/>
      <c r="E130" s="59"/>
      <c r="F130" s="59"/>
      <c r="G130" s="59"/>
      <c r="H130" s="59"/>
      <c r="I130" s="59"/>
      <c r="J130" s="59"/>
      <c r="K130" s="59"/>
    </row>
    <row r="131" spans="1:11" x14ac:dyDescent="0.25">
      <c r="A131" s="169"/>
      <c r="B131" s="59"/>
      <c r="C131" s="59"/>
      <c r="D131" s="59"/>
      <c r="E131" s="59"/>
      <c r="F131" s="59"/>
      <c r="G131" s="59"/>
      <c r="H131" s="59"/>
      <c r="I131" s="59"/>
      <c r="J131" s="59"/>
      <c r="K131" s="59"/>
    </row>
    <row r="132" spans="1:11" x14ac:dyDescent="0.25">
      <c r="A132" s="169"/>
      <c r="B132" s="176" t="s">
        <v>260</v>
      </c>
      <c r="C132" s="176"/>
      <c r="D132" s="176"/>
      <c r="E132" s="176"/>
      <c r="F132" s="176"/>
      <c r="G132" s="176"/>
      <c r="H132" s="176"/>
      <c r="I132" s="176"/>
      <c r="J132" s="59"/>
      <c r="K132" s="59"/>
    </row>
    <row r="133" spans="1:11" x14ac:dyDescent="0.25">
      <c r="A133" s="169"/>
      <c r="B133" s="20" t="s">
        <v>25</v>
      </c>
      <c r="C133" s="20" t="s">
        <v>38</v>
      </c>
      <c r="D133" s="20" t="s">
        <v>37</v>
      </c>
      <c r="E133" s="20" t="s">
        <v>36</v>
      </c>
      <c r="F133" s="20" t="s">
        <v>35</v>
      </c>
      <c r="G133" s="20" t="s">
        <v>34</v>
      </c>
      <c r="H133" s="20" t="s">
        <v>31</v>
      </c>
      <c r="I133" s="20" t="s">
        <v>21</v>
      </c>
      <c r="J133" s="21"/>
      <c r="K133" s="21"/>
    </row>
    <row r="134" spans="1:11" x14ac:dyDescent="0.25">
      <c r="A134" s="169"/>
      <c r="B134" s="18" t="str">
        <f>VLOOKUP('UEQ-Read'!$B$4,Items!$A$1:$S$50,18,FALSE)</f>
        <v>Pragmatic Quality</v>
      </c>
      <c r="C134" s="88">
        <v>-1</v>
      </c>
      <c r="D134" s="32">
        <f>C140</f>
        <v>0.72</v>
      </c>
      <c r="E134" s="32">
        <f t="shared" ref="E134:G136" si="3">D140-C140</f>
        <v>0.44999999999999996</v>
      </c>
      <c r="F134" s="32">
        <f t="shared" si="3"/>
        <v>0.38000000000000012</v>
      </c>
      <c r="G134" s="32">
        <f t="shared" si="3"/>
        <v>0.18999999999999995</v>
      </c>
      <c r="H134" s="32">
        <f>2.5-F140</f>
        <v>0.76</v>
      </c>
      <c r="I134" s="32">
        <f>Results!M48</f>
        <v>1.75</v>
      </c>
      <c r="J134" s="59"/>
      <c r="K134" s="59"/>
    </row>
    <row r="135" spans="1:11" x14ac:dyDescent="0.25">
      <c r="A135" s="169"/>
      <c r="B135" s="18" t="str">
        <f>VLOOKUP('UEQ-Read'!$B$4,Items!$A$1:$S$50,19,FALSE)</f>
        <v>Hedonic Quality</v>
      </c>
      <c r="C135" s="88">
        <v>-1</v>
      </c>
      <c r="D135" s="32">
        <f>C141</f>
        <v>0.35</v>
      </c>
      <c r="E135" s="32">
        <f t="shared" si="3"/>
        <v>0.5</v>
      </c>
      <c r="F135" s="32">
        <f t="shared" si="3"/>
        <v>0.35</v>
      </c>
      <c r="G135" s="32">
        <f t="shared" si="3"/>
        <v>0.39000000000000012</v>
      </c>
      <c r="H135" s="32">
        <f>2.5-F141</f>
        <v>0.90999999999999992</v>
      </c>
      <c r="I135" s="32">
        <f>Results!M49</f>
        <v>1.1666666666666667</v>
      </c>
      <c r="J135" s="59"/>
      <c r="K135" s="59"/>
    </row>
    <row r="136" spans="1:11" x14ac:dyDescent="0.25">
      <c r="A136" s="169"/>
      <c r="B136" s="89" t="s">
        <v>388</v>
      </c>
      <c r="C136" s="88">
        <v>-1</v>
      </c>
      <c r="D136" s="32">
        <f>C142</f>
        <v>0.59</v>
      </c>
      <c r="E136" s="32">
        <f t="shared" si="3"/>
        <v>0.39</v>
      </c>
      <c r="F136" s="32">
        <f t="shared" si="3"/>
        <v>0.33000000000000007</v>
      </c>
      <c r="G136" s="32">
        <f t="shared" si="3"/>
        <v>0.27</v>
      </c>
      <c r="H136" s="32">
        <f>2.5-F142</f>
        <v>0.91999999999999993</v>
      </c>
      <c r="I136" s="87">
        <f>Results!M50</f>
        <v>1.5000000000000002</v>
      </c>
      <c r="J136" s="59"/>
      <c r="K136" s="59"/>
    </row>
    <row r="137" spans="1:11" x14ac:dyDescent="0.25">
      <c r="A137" s="169"/>
      <c r="B137" s="59"/>
      <c r="C137" s="59"/>
      <c r="D137" s="59"/>
      <c r="E137" s="59"/>
      <c r="F137" s="59"/>
      <c r="G137" s="59"/>
      <c r="H137" s="59"/>
      <c r="I137" s="59"/>
      <c r="J137" s="59"/>
      <c r="K137" s="59"/>
    </row>
    <row r="138" spans="1:11" x14ac:dyDescent="0.25">
      <c r="A138" s="169"/>
      <c r="B138" s="176" t="s">
        <v>643</v>
      </c>
      <c r="C138" s="176"/>
      <c r="D138" s="176"/>
      <c r="E138" s="176"/>
      <c r="F138" s="176"/>
      <c r="G138" s="59"/>
      <c r="H138" s="59"/>
      <c r="I138" s="59"/>
      <c r="J138" s="59"/>
      <c r="K138" s="59"/>
    </row>
    <row r="139" spans="1:11" x14ac:dyDescent="0.25">
      <c r="A139" s="169"/>
      <c r="B139" s="46" t="s">
        <v>25</v>
      </c>
      <c r="C139" s="53">
        <v>0.25</v>
      </c>
      <c r="D139" s="53">
        <v>0.5</v>
      </c>
      <c r="E139" s="53">
        <v>0.75</v>
      </c>
      <c r="F139" s="53">
        <v>0.9</v>
      </c>
      <c r="G139" s="59"/>
      <c r="H139" s="59"/>
      <c r="I139" s="59"/>
      <c r="J139" s="59"/>
      <c r="K139" s="59"/>
    </row>
    <row r="140" spans="1:11" x14ac:dyDescent="0.25">
      <c r="A140" s="169"/>
      <c r="B140" s="18" t="str">
        <f>VLOOKUP('UEQ-Read'!$B$4,Items!$A$1:$S$50,18,FALSE)</f>
        <v>Pragmatic Quality</v>
      </c>
      <c r="C140" s="59">
        <v>0.72</v>
      </c>
      <c r="D140" s="59">
        <v>1.17</v>
      </c>
      <c r="E140" s="59">
        <v>1.55</v>
      </c>
      <c r="F140" s="59">
        <v>1.74</v>
      </c>
      <c r="G140" s="59"/>
      <c r="H140" s="59"/>
      <c r="I140" s="59"/>
      <c r="J140" s="59"/>
      <c r="K140" s="59"/>
    </row>
    <row r="141" spans="1:11" x14ac:dyDescent="0.25">
      <c r="A141" s="169"/>
      <c r="B141" s="18" t="str">
        <f>VLOOKUP('UEQ-Read'!$B$4,Items!$A$1:$S$50,19,FALSE)</f>
        <v>Hedonic Quality</v>
      </c>
      <c r="C141" s="59">
        <v>0.35</v>
      </c>
      <c r="D141" s="59">
        <v>0.85</v>
      </c>
      <c r="E141" s="59">
        <v>1.2</v>
      </c>
      <c r="F141" s="59">
        <v>1.59</v>
      </c>
      <c r="G141" s="59"/>
      <c r="H141" s="59"/>
      <c r="I141" s="59"/>
      <c r="J141" s="59"/>
      <c r="K141" s="59"/>
    </row>
    <row r="142" spans="1:11" x14ac:dyDescent="0.25">
      <c r="A142" s="169"/>
      <c r="B142" s="46" t="s">
        <v>388</v>
      </c>
      <c r="C142" s="59">
        <v>0.59</v>
      </c>
      <c r="D142" s="59">
        <v>0.98</v>
      </c>
      <c r="E142" s="59">
        <v>1.31</v>
      </c>
      <c r="F142" s="59">
        <v>1.58</v>
      </c>
      <c r="G142" s="59"/>
      <c r="H142" s="59"/>
      <c r="I142" s="59"/>
      <c r="J142" s="59"/>
      <c r="K142" s="59"/>
    </row>
    <row r="143" spans="1:11" x14ac:dyDescent="0.25">
      <c r="A143" s="169"/>
      <c r="B143" s="59"/>
      <c r="C143" s="59"/>
      <c r="D143" s="59"/>
      <c r="E143" s="59"/>
      <c r="F143" s="59"/>
      <c r="G143" s="59"/>
      <c r="H143" s="59"/>
      <c r="I143" s="59"/>
      <c r="J143" s="59"/>
      <c r="K143" s="59"/>
    </row>
    <row r="144" spans="1:11" x14ac:dyDescent="0.25">
      <c r="A144" s="169"/>
    </row>
    <row r="145" spans="1:11" s="100" customFormat="1" x14ac:dyDescent="0.25">
      <c r="A145" s="169"/>
    </row>
    <row r="146" spans="1:11" x14ac:dyDescent="0.25">
      <c r="A146" s="169" t="s">
        <v>726</v>
      </c>
    </row>
    <row r="147" spans="1:11" x14ac:dyDescent="0.25">
      <c r="A147" s="169"/>
      <c r="B147" s="90" t="s">
        <v>25</v>
      </c>
      <c r="C147" s="90" t="s">
        <v>21</v>
      </c>
      <c r="D147" s="90" t="s">
        <v>32</v>
      </c>
      <c r="E147" s="90" t="s">
        <v>33</v>
      </c>
      <c r="F147" s="59"/>
      <c r="G147" s="59"/>
      <c r="H147" s="59"/>
      <c r="I147" s="59"/>
      <c r="J147" s="59"/>
      <c r="K147" s="59"/>
    </row>
    <row r="148" spans="1:11" x14ac:dyDescent="0.25">
      <c r="A148" s="169"/>
      <c r="B148" s="18" t="str">
        <f>VLOOKUP('UEQ-Read'!$B$4,Items!$A$1:$S$50,18,FALSE)</f>
        <v>Pragmatic Quality</v>
      </c>
      <c r="C148" s="103">
        <f>Results!M63</f>
        <v>1.5892857142857142</v>
      </c>
      <c r="D148" s="46" t="str">
        <f>IF(C148&gt;F176,"Excellent",IF(C148&gt;E176,"Good",IF(C148&gt;D176,"Above average",IF(C148&gt;C176,"Below average","Bad"))))</f>
        <v>Good</v>
      </c>
      <c r="E148" s="59" t="str">
        <f>IF(C148&gt;F176,"In the range of the 10% best results",IF(C148&gt;E176,"10% of results better, 75% of results worse",IF(C148&gt;D176,"25% of results better, 50% of results worse",IF(C148&gt;C176,"50% of results better, 25% of results worse","In the range of the 25% worst results"))))</f>
        <v>10% of results better, 75% of results worse</v>
      </c>
      <c r="F148" s="59"/>
      <c r="G148" s="59"/>
      <c r="H148" s="59"/>
      <c r="I148" s="59"/>
      <c r="J148" s="59"/>
      <c r="K148" s="59"/>
    </row>
    <row r="149" spans="1:11" x14ac:dyDescent="0.25">
      <c r="A149" s="169"/>
      <c r="B149" s="18" t="str">
        <f>VLOOKUP('UEQ-Read'!$B$4,Items!$A$1:$S$50,19,FALSE)</f>
        <v>Hedonic Quality</v>
      </c>
      <c r="C149" s="103">
        <f>Results!M64</f>
        <v>1.0000000000000002</v>
      </c>
      <c r="D149" s="46" t="str">
        <f>IF(C149&gt;F177,"Excellent",IF(C149&gt;E177,"Good",IF(C149&gt;D177,"Above Average",IF(C149&gt;C177,"Below Average","Bad"))))</f>
        <v>Above Average</v>
      </c>
      <c r="E149" s="59" t="str">
        <f>IF(C149&gt;F177,"In the range of the 10% best results",IF(C149&gt;E177,"10% of results better, 75% of results worse",IF(C149&gt;D177,"25% of results better, 50% of results worse",IF(C149&gt;C177,"50% of results better, 25% of results worse","In the range of the 25% worst results"))))</f>
        <v>25% of results better, 50% of results worse</v>
      </c>
      <c r="F149" s="59"/>
      <c r="G149" s="59"/>
      <c r="H149" s="59"/>
      <c r="I149" s="59"/>
      <c r="J149" s="59"/>
      <c r="K149" s="59"/>
    </row>
    <row r="150" spans="1:11" x14ac:dyDescent="0.25">
      <c r="A150" s="169"/>
      <c r="B150" s="89" t="s">
        <v>388</v>
      </c>
      <c r="C150" s="103">
        <f>Results!M65</f>
        <v>1.3367346938775508</v>
      </c>
      <c r="D150" s="46" t="str">
        <f>IF(C150&gt;F178,"Excellent",IF(C150&gt;E178,"Good",IF(C150&gt;D178,"Above Average",IF(C150&gt;C178,"Below Average","Bad"))))</f>
        <v>Good</v>
      </c>
      <c r="E150" s="59" t="str">
        <f>IF(C150&gt;F178,"In the range of the 10% best results",IF(C150&gt;E178,"10% of results better, 75% of results worse",IF(C150&gt;D178,"25% of results better, 50% of results worse",IF(C150&gt;C178,"50% of results better, 25% of results worse","In the range of the 25% worst results"))))</f>
        <v>10% of results better, 75% of results worse</v>
      </c>
      <c r="F150" s="59"/>
      <c r="G150" s="59"/>
      <c r="H150" s="59"/>
      <c r="I150" s="59"/>
      <c r="J150" s="59"/>
      <c r="K150" s="59"/>
    </row>
    <row r="151" spans="1:11" x14ac:dyDescent="0.25">
      <c r="A151" s="169"/>
      <c r="B151" s="59"/>
      <c r="C151" s="59"/>
      <c r="D151" s="59"/>
      <c r="E151" s="59"/>
      <c r="F151" s="59"/>
      <c r="G151" s="59"/>
      <c r="H151" s="59"/>
      <c r="I151" s="59"/>
      <c r="J151" s="59"/>
      <c r="K151" s="59"/>
    </row>
    <row r="152" spans="1:11" x14ac:dyDescent="0.25">
      <c r="A152" s="169"/>
      <c r="B152" s="59"/>
      <c r="C152" s="59"/>
      <c r="D152" s="59"/>
      <c r="E152" s="59"/>
      <c r="F152" s="59"/>
      <c r="G152" s="59"/>
      <c r="H152" s="59"/>
      <c r="I152" s="59"/>
      <c r="J152" s="59"/>
      <c r="K152" s="59"/>
    </row>
    <row r="153" spans="1:11" x14ac:dyDescent="0.25">
      <c r="A153" s="169"/>
      <c r="B153" s="59"/>
      <c r="C153" s="59"/>
      <c r="D153" s="59"/>
      <c r="E153" s="59"/>
      <c r="F153" s="59"/>
      <c r="G153" s="59"/>
      <c r="H153" s="59"/>
      <c r="I153" s="59"/>
      <c r="J153" s="59"/>
      <c r="K153" s="59"/>
    </row>
    <row r="154" spans="1:11" x14ac:dyDescent="0.25">
      <c r="A154" s="169"/>
      <c r="B154" s="59"/>
      <c r="C154" s="59"/>
      <c r="D154" s="59"/>
      <c r="E154" s="59"/>
      <c r="F154" s="59"/>
      <c r="G154" s="59"/>
      <c r="H154" s="59"/>
      <c r="I154" s="59"/>
      <c r="J154" s="59"/>
      <c r="K154" s="59"/>
    </row>
    <row r="155" spans="1:11" x14ac:dyDescent="0.25">
      <c r="A155" s="169"/>
      <c r="B155" s="59"/>
      <c r="C155" s="59"/>
      <c r="D155" s="59"/>
      <c r="E155" s="59"/>
      <c r="F155" s="59"/>
      <c r="G155" s="59"/>
      <c r="H155" s="59"/>
      <c r="I155" s="59"/>
      <c r="J155" s="59"/>
      <c r="K155" s="59"/>
    </row>
    <row r="156" spans="1:11" x14ac:dyDescent="0.25">
      <c r="A156" s="169"/>
      <c r="B156" s="59"/>
      <c r="C156" s="59"/>
      <c r="D156" s="59"/>
      <c r="E156" s="59"/>
      <c r="F156" s="59"/>
      <c r="G156" s="59"/>
      <c r="H156" s="59"/>
      <c r="I156" s="59"/>
      <c r="J156" s="59"/>
      <c r="K156" s="59"/>
    </row>
    <row r="157" spans="1:11" x14ac:dyDescent="0.25">
      <c r="A157" s="169"/>
      <c r="B157" s="59"/>
      <c r="C157" s="59"/>
      <c r="D157" s="59"/>
      <c r="E157" s="59"/>
      <c r="F157" s="59"/>
      <c r="G157" s="59"/>
      <c r="H157" s="59"/>
      <c r="I157" s="59"/>
      <c r="J157" s="59"/>
      <c r="K157" s="59"/>
    </row>
    <row r="158" spans="1:11" x14ac:dyDescent="0.25">
      <c r="A158" s="169"/>
      <c r="B158" s="59"/>
      <c r="C158" s="59"/>
      <c r="D158" s="59"/>
      <c r="E158" s="59"/>
      <c r="F158" s="59"/>
      <c r="G158" s="59"/>
      <c r="H158" s="59"/>
      <c r="I158" s="59"/>
      <c r="J158" s="59"/>
      <c r="K158" s="59"/>
    </row>
    <row r="159" spans="1:11" x14ac:dyDescent="0.25">
      <c r="A159" s="169"/>
      <c r="B159" s="59"/>
      <c r="C159" s="59"/>
      <c r="D159" s="59"/>
      <c r="E159" s="59"/>
      <c r="F159" s="59"/>
      <c r="G159" s="59"/>
      <c r="H159" s="59"/>
      <c r="I159" s="59"/>
      <c r="J159" s="59"/>
      <c r="K159" s="59"/>
    </row>
    <row r="160" spans="1:11" x14ac:dyDescent="0.25">
      <c r="A160" s="169"/>
      <c r="B160" s="59"/>
      <c r="C160" s="59"/>
      <c r="D160" s="59"/>
      <c r="E160" s="59"/>
      <c r="F160" s="59"/>
      <c r="G160" s="59"/>
      <c r="H160" s="59"/>
      <c r="I160" s="59"/>
      <c r="J160" s="59"/>
      <c r="K160" s="59"/>
    </row>
    <row r="161" spans="1:11" x14ac:dyDescent="0.25">
      <c r="A161" s="169"/>
      <c r="B161" s="59"/>
      <c r="C161" s="59"/>
      <c r="D161" s="59"/>
      <c r="E161" s="59"/>
      <c r="F161" s="59"/>
      <c r="G161" s="59"/>
      <c r="H161" s="59"/>
      <c r="I161" s="59"/>
      <c r="J161" s="59"/>
      <c r="K161" s="59"/>
    </row>
    <row r="162" spans="1:11" x14ac:dyDescent="0.25">
      <c r="A162" s="169"/>
      <c r="B162" s="59"/>
      <c r="C162" s="59"/>
      <c r="D162" s="59"/>
      <c r="E162" s="59"/>
      <c r="F162" s="59"/>
      <c r="G162" s="59"/>
      <c r="H162" s="59"/>
      <c r="I162" s="59"/>
      <c r="J162" s="59"/>
      <c r="K162" s="59"/>
    </row>
    <row r="163" spans="1:11" x14ac:dyDescent="0.25">
      <c r="A163" s="169"/>
      <c r="B163" s="59"/>
      <c r="C163" s="59"/>
      <c r="D163" s="59"/>
      <c r="E163" s="59"/>
      <c r="F163" s="59"/>
      <c r="G163" s="59"/>
      <c r="H163" s="59"/>
      <c r="I163" s="59"/>
      <c r="J163" s="59"/>
      <c r="K163" s="59"/>
    </row>
    <row r="164" spans="1:11" x14ac:dyDescent="0.25">
      <c r="A164" s="169"/>
      <c r="B164" s="59"/>
      <c r="C164" s="59"/>
      <c r="D164" s="59"/>
      <c r="E164" s="59"/>
      <c r="F164" s="59"/>
      <c r="G164" s="59"/>
      <c r="H164" s="59"/>
      <c r="I164" s="59"/>
      <c r="J164" s="59"/>
      <c r="K164" s="59"/>
    </row>
    <row r="165" spans="1:11" x14ac:dyDescent="0.25">
      <c r="A165" s="169"/>
      <c r="B165" s="59"/>
      <c r="C165" s="59"/>
      <c r="D165" s="59"/>
      <c r="E165" s="59"/>
      <c r="F165" s="59"/>
      <c r="G165" s="59"/>
      <c r="H165" s="59"/>
      <c r="I165" s="59"/>
      <c r="J165" s="59"/>
      <c r="K165" s="59"/>
    </row>
    <row r="166" spans="1:11" x14ac:dyDescent="0.25">
      <c r="A166" s="169"/>
      <c r="B166" s="59"/>
      <c r="C166" s="59"/>
      <c r="D166" s="59"/>
      <c r="E166" s="59"/>
      <c r="F166" s="59"/>
      <c r="G166" s="59"/>
      <c r="H166" s="59"/>
      <c r="I166" s="59"/>
      <c r="J166" s="59"/>
      <c r="K166" s="59"/>
    </row>
    <row r="167" spans="1:11" x14ac:dyDescent="0.25">
      <c r="A167" s="169"/>
      <c r="B167" s="59"/>
      <c r="C167" s="59"/>
      <c r="D167" s="59"/>
      <c r="E167" s="59"/>
      <c r="F167" s="59"/>
      <c r="G167" s="59"/>
      <c r="H167" s="59"/>
      <c r="I167" s="59"/>
      <c r="J167" s="59"/>
      <c r="K167" s="59"/>
    </row>
    <row r="168" spans="1:11" x14ac:dyDescent="0.25">
      <c r="A168" s="169"/>
      <c r="B168" s="176" t="s">
        <v>260</v>
      </c>
      <c r="C168" s="176"/>
      <c r="D168" s="176"/>
      <c r="E168" s="176"/>
      <c r="F168" s="176"/>
      <c r="G168" s="176"/>
      <c r="H168" s="176"/>
      <c r="I168" s="176"/>
      <c r="J168" s="59"/>
      <c r="K168" s="59"/>
    </row>
    <row r="169" spans="1:11" x14ac:dyDescent="0.25">
      <c r="A169" s="169"/>
      <c r="B169" s="20" t="s">
        <v>25</v>
      </c>
      <c r="C169" s="20" t="s">
        <v>38</v>
      </c>
      <c r="D169" s="20" t="s">
        <v>37</v>
      </c>
      <c r="E169" s="20" t="s">
        <v>36</v>
      </c>
      <c r="F169" s="20" t="s">
        <v>35</v>
      </c>
      <c r="G169" s="20" t="s">
        <v>34</v>
      </c>
      <c r="H169" s="20" t="s">
        <v>31</v>
      </c>
      <c r="I169" s="20" t="s">
        <v>21</v>
      </c>
      <c r="J169" s="21"/>
      <c r="K169" s="21"/>
    </row>
    <row r="170" spans="1:11" x14ac:dyDescent="0.25">
      <c r="A170" s="169"/>
      <c r="B170" s="18" t="str">
        <f>VLOOKUP('UEQ-Read'!$B$4,Items!$A$1:$S$50,18,FALSE)</f>
        <v>Pragmatic Quality</v>
      </c>
      <c r="C170" s="88">
        <v>-1</v>
      </c>
      <c r="D170" s="32">
        <f>C176</f>
        <v>0.72</v>
      </c>
      <c r="E170" s="32">
        <f t="shared" ref="E170:G172" si="4">D176-C176</f>
        <v>0.44999999999999996</v>
      </c>
      <c r="F170" s="32">
        <f t="shared" si="4"/>
        <v>0.38000000000000012</v>
      </c>
      <c r="G170" s="32">
        <f t="shared" si="4"/>
        <v>0.18999999999999995</v>
      </c>
      <c r="H170" s="32">
        <f>2.5-F176</f>
        <v>0.76</v>
      </c>
      <c r="I170" s="32">
        <f>Results!M63</f>
        <v>1.5892857142857142</v>
      </c>
      <c r="J170" s="59"/>
      <c r="K170" s="59"/>
    </row>
    <row r="171" spans="1:11" x14ac:dyDescent="0.25">
      <c r="A171" s="169"/>
      <c r="B171" s="18" t="str">
        <f>VLOOKUP('UEQ-Read'!$B$4,Items!$A$1:$S$50,19,FALSE)</f>
        <v>Hedonic Quality</v>
      </c>
      <c r="C171" s="88">
        <v>-1</v>
      </c>
      <c r="D171" s="32">
        <f>C177</f>
        <v>0.35</v>
      </c>
      <c r="E171" s="32">
        <f t="shared" si="4"/>
        <v>0.5</v>
      </c>
      <c r="F171" s="32">
        <f t="shared" si="4"/>
        <v>0.35</v>
      </c>
      <c r="G171" s="32">
        <f t="shared" si="4"/>
        <v>0.39000000000000012</v>
      </c>
      <c r="H171" s="32">
        <f>2.5-F177</f>
        <v>0.90999999999999992</v>
      </c>
      <c r="I171" s="32">
        <f>Results!M64</f>
        <v>1.0000000000000002</v>
      </c>
      <c r="J171" s="59"/>
      <c r="K171" s="59"/>
    </row>
    <row r="172" spans="1:11" x14ac:dyDescent="0.25">
      <c r="A172" s="169"/>
      <c r="B172" s="89" t="s">
        <v>388</v>
      </c>
      <c r="C172" s="88">
        <v>-1</v>
      </c>
      <c r="D172" s="32">
        <f>C178</f>
        <v>0.59</v>
      </c>
      <c r="E172" s="32">
        <f t="shared" si="4"/>
        <v>0.39</v>
      </c>
      <c r="F172" s="32">
        <f t="shared" si="4"/>
        <v>0.33000000000000007</v>
      </c>
      <c r="G172" s="32">
        <f t="shared" si="4"/>
        <v>0.27</v>
      </c>
      <c r="H172" s="32">
        <f>2.5-F178</f>
        <v>0.91999999999999993</v>
      </c>
      <c r="I172" s="87">
        <f>Results!M65</f>
        <v>1.3367346938775508</v>
      </c>
      <c r="J172" s="59"/>
      <c r="K172" s="59"/>
    </row>
    <row r="173" spans="1:11" x14ac:dyDescent="0.25">
      <c r="A173" s="169"/>
      <c r="B173" s="59"/>
      <c r="C173" s="59"/>
      <c r="D173" s="59"/>
      <c r="E173" s="59"/>
      <c r="F173" s="59"/>
      <c r="G173" s="59"/>
      <c r="H173" s="59"/>
      <c r="I173" s="59"/>
      <c r="J173" s="59"/>
      <c r="K173" s="59"/>
    </row>
    <row r="174" spans="1:11" x14ac:dyDescent="0.25">
      <c r="A174" s="169"/>
      <c r="B174" s="176" t="s">
        <v>643</v>
      </c>
      <c r="C174" s="176"/>
      <c r="D174" s="176"/>
      <c r="E174" s="176"/>
      <c r="F174" s="176"/>
      <c r="G174" s="59"/>
      <c r="H174" s="59"/>
      <c r="I174" s="59"/>
      <c r="J174" s="59"/>
      <c r="K174" s="59"/>
    </row>
    <row r="175" spans="1:11" x14ac:dyDescent="0.25">
      <c r="A175" s="169"/>
      <c r="B175" s="46" t="s">
        <v>25</v>
      </c>
      <c r="C175" s="53">
        <v>0.25</v>
      </c>
      <c r="D175" s="53">
        <v>0.5</v>
      </c>
      <c r="E175" s="53">
        <v>0.75</v>
      </c>
      <c r="F175" s="53">
        <v>0.9</v>
      </c>
      <c r="G175" s="59"/>
      <c r="H175" s="59"/>
      <c r="I175" s="59"/>
      <c r="J175" s="59"/>
      <c r="K175" s="59"/>
    </row>
    <row r="176" spans="1:11" x14ac:dyDescent="0.25">
      <c r="A176" s="169"/>
      <c r="B176" s="18" t="str">
        <f>VLOOKUP('UEQ-Read'!$B$4,Items!$A$1:$S$50,18,FALSE)</f>
        <v>Pragmatic Quality</v>
      </c>
      <c r="C176" s="59">
        <v>0.72</v>
      </c>
      <c r="D176" s="59">
        <v>1.17</v>
      </c>
      <c r="E176" s="59">
        <v>1.55</v>
      </c>
      <c r="F176" s="59">
        <v>1.74</v>
      </c>
      <c r="G176" s="59"/>
      <c r="H176" s="59"/>
      <c r="I176" s="59"/>
      <c r="J176" s="59"/>
      <c r="K176" s="59"/>
    </row>
    <row r="177" spans="1:11" x14ac:dyDescent="0.25">
      <c r="A177" s="169"/>
      <c r="B177" s="18" t="str">
        <f>VLOOKUP('UEQ-Read'!$B$4,Items!$A$1:$S$50,19,FALSE)</f>
        <v>Hedonic Quality</v>
      </c>
      <c r="C177" s="59">
        <v>0.35</v>
      </c>
      <c r="D177" s="59">
        <v>0.85</v>
      </c>
      <c r="E177" s="59">
        <v>1.2</v>
      </c>
      <c r="F177" s="59">
        <v>1.59</v>
      </c>
      <c r="G177" s="59"/>
      <c r="H177" s="59"/>
      <c r="I177" s="59"/>
      <c r="J177" s="59"/>
      <c r="K177" s="59"/>
    </row>
    <row r="178" spans="1:11" x14ac:dyDescent="0.25">
      <c r="A178" s="169"/>
      <c r="B178" s="46" t="s">
        <v>388</v>
      </c>
      <c r="C178" s="59">
        <v>0.59</v>
      </c>
      <c r="D178" s="59">
        <v>0.98</v>
      </c>
      <c r="E178" s="59">
        <v>1.31</v>
      </c>
      <c r="F178" s="59">
        <v>1.58</v>
      </c>
      <c r="G178" s="59"/>
      <c r="H178" s="59"/>
      <c r="I178" s="59"/>
      <c r="J178" s="59"/>
      <c r="K178" s="59"/>
    </row>
    <row r="179" spans="1:11" x14ac:dyDescent="0.25">
      <c r="A179" s="169"/>
    </row>
    <row r="180" spans="1:11" x14ac:dyDescent="0.25">
      <c r="A180" s="169"/>
    </row>
    <row r="181" spans="1:11" s="100" customFormat="1" x14ac:dyDescent="0.25">
      <c r="A181" s="169"/>
    </row>
    <row r="182" spans="1:11" x14ac:dyDescent="0.25">
      <c r="A182" s="169" t="s">
        <v>727</v>
      </c>
    </row>
    <row r="183" spans="1:11" ht="15" customHeight="1" x14ac:dyDescent="0.25">
      <c r="A183" s="169"/>
      <c r="B183" s="90" t="s">
        <v>25</v>
      </c>
      <c r="C183" s="90" t="s">
        <v>21</v>
      </c>
      <c r="D183" s="90" t="s">
        <v>32</v>
      </c>
      <c r="E183" s="90" t="s">
        <v>33</v>
      </c>
      <c r="F183" s="59"/>
      <c r="G183" s="59"/>
      <c r="H183" s="59"/>
      <c r="I183" s="59"/>
      <c r="J183" s="59"/>
      <c r="K183" s="59"/>
    </row>
    <row r="184" spans="1:11" x14ac:dyDescent="0.25">
      <c r="A184" s="169"/>
      <c r="B184" s="18" t="str">
        <f>VLOOKUP('UEQ-Read'!$B$4,Items!$A$1:$S$50,18,FALSE)</f>
        <v>Pragmatic Quality</v>
      </c>
      <c r="C184" s="103">
        <f>Results!M78</f>
        <v>2.125</v>
      </c>
      <c r="D184" s="46" t="str">
        <f>IF(C184&gt;F212,"Excellent",IF(C184&gt;E212,"Good",IF(C184&gt;D212,"Above average",IF(C184&gt;C212,"Below average","Bad"))))</f>
        <v>Excellent</v>
      </c>
      <c r="E184" s="59" t="str">
        <f>IF(C184&gt;F212,"In the range of the 10% best results",IF(C184&gt;E212,"10% of results better, 75% of results worse",IF(C184&gt;D212,"25% of results better, 50% of results worse",IF(C184&gt;C212,"50% of results better, 25% of results worse","In the range of the 25% worst results"))))</f>
        <v>In the range of the 10% best results</v>
      </c>
      <c r="F184" s="59"/>
      <c r="G184" s="59"/>
      <c r="H184" s="59"/>
      <c r="I184" s="59"/>
      <c r="J184" s="59"/>
      <c r="K184" s="59"/>
    </row>
    <row r="185" spans="1:11" x14ac:dyDescent="0.25">
      <c r="A185" s="169"/>
      <c r="B185" s="18" t="str">
        <f>VLOOKUP('UEQ-Read'!$B$4,Items!$A$1:$S$50,19,FALSE)</f>
        <v>Hedonic Quality</v>
      </c>
      <c r="C185" s="103">
        <f>Results!M79</f>
        <v>1.2619047619047621</v>
      </c>
      <c r="D185" s="46" t="str">
        <f>IF(C185&gt;F213,"Excellent",IF(C185&gt;E213,"Good",IF(C185&gt;D213,"Above Average",IF(C185&gt;C213,"Below Average","Bad"))))</f>
        <v>Good</v>
      </c>
      <c r="E185" s="59" t="str">
        <f>IF(C185&gt;F213,"In the range of the 10% best results",IF(C185&gt;E213,"10% of results better, 75% of results worse",IF(C185&gt;D213,"25% of results better, 50% of results worse",IF(C185&gt;C213,"50% of results better, 25% of results worse","In the range of the 25% worst results"))))</f>
        <v>10% of results better, 75% of results worse</v>
      </c>
      <c r="F185" s="59"/>
      <c r="G185" s="59"/>
      <c r="H185" s="59"/>
      <c r="I185" s="59"/>
      <c r="J185" s="59"/>
      <c r="K185" s="59"/>
    </row>
    <row r="186" spans="1:11" x14ac:dyDescent="0.25">
      <c r="A186" s="169"/>
      <c r="B186" s="89" t="s">
        <v>388</v>
      </c>
      <c r="C186" s="103">
        <f>Results!M80</f>
        <v>1.7551020408163265</v>
      </c>
      <c r="D186" s="46" t="str">
        <f>IF(C186&gt;F214,"Excellent",IF(C186&gt;E214,"Good",IF(C186&gt;D214,"Above Average",IF(C186&gt;C214,"Below Average","Bad"))))</f>
        <v>Excellent</v>
      </c>
      <c r="E186" s="59" t="str">
        <f>IF(C186&gt;F214,"In the range of the 10% best results",IF(C186&gt;E214,"10% of results better, 75% of results worse",IF(C186&gt;D214,"25% of results better, 50% of results worse",IF(C186&gt;C214,"50% of results better, 25% of results worse","In the range of the 25% worst results"))))</f>
        <v>In the range of the 10% best results</v>
      </c>
      <c r="F186" s="59"/>
      <c r="G186" s="59"/>
      <c r="H186" s="59"/>
      <c r="I186" s="59"/>
      <c r="J186" s="59"/>
      <c r="K186" s="59"/>
    </row>
    <row r="187" spans="1:11" x14ac:dyDescent="0.25">
      <c r="A187" s="169"/>
      <c r="B187" s="59"/>
      <c r="C187" s="59"/>
      <c r="D187" s="59"/>
      <c r="E187" s="59"/>
      <c r="F187" s="59"/>
      <c r="G187" s="59"/>
      <c r="H187" s="59"/>
      <c r="I187" s="59"/>
      <c r="J187" s="59"/>
      <c r="K187" s="59"/>
    </row>
    <row r="188" spans="1:11" x14ac:dyDescent="0.25">
      <c r="A188" s="169"/>
      <c r="B188" s="59"/>
      <c r="C188" s="59"/>
      <c r="D188" s="59"/>
      <c r="E188" s="59"/>
      <c r="F188" s="59"/>
      <c r="G188" s="59"/>
      <c r="H188" s="59"/>
      <c r="I188" s="59"/>
      <c r="J188" s="59"/>
      <c r="K188" s="59"/>
    </row>
    <row r="189" spans="1:11" x14ac:dyDescent="0.25">
      <c r="A189" s="169"/>
      <c r="B189" s="59"/>
      <c r="C189" s="59"/>
      <c r="D189" s="59"/>
      <c r="E189" s="59"/>
      <c r="F189" s="59"/>
      <c r="G189" s="59"/>
      <c r="H189" s="59"/>
      <c r="I189" s="59"/>
      <c r="J189" s="59"/>
      <c r="K189" s="59"/>
    </row>
    <row r="190" spans="1:11" x14ac:dyDescent="0.25">
      <c r="A190" s="169"/>
      <c r="B190" s="59"/>
      <c r="C190" s="59"/>
      <c r="D190" s="59"/>
      <c r="E190" s="59"/>
      <c r="F190" s="59"/>
      <c r="G190" s="59"/>
      <c r="H190" s="59"/>
      <c r="I190" s="59"/>
      <c r="J190" s="59"/>
      <c r="K190" s="59"/>
    </row>
    <row r="191" spans="1:11" x14ac:dyDescent="0.25">
      <c r="A191" s="169"/>
      <c r="B191" s="59"/>
      <c r="C191" s="59"/>
      <c r="D191" s="59"/>
      <c r="E191" s="59"/>
      <c r="F191" s="59"/>
      <c r="G191" s="59"/>
      <c r="H191" s="59"/>
      <c r="I191" s="59"/>
      <c r="J191" s="59"/>
      <c r="K191" s="59"/>
    </row>
    <row r="192" spans="1:11" x14ac:dyDescent="0.25">
      <c r="A192" s="169"/>
      <c r="B192" s="59"/>
      <c r="C192" s="59"/>
      <c r="D192" s="59"/>
      <c r="E192" s="59"/>
      <c r="F192" s="59"/>
      <c r="G192" s="59"/>
      <c r="H192" s="59"/>
      <c r="I192" s="59"/>
      <c r="J192" s="59"/>
      <c r="K192" s="59"/>
    </row>
    <row r="193" spans="1:11" x14ac:dyDescent="0.25">
      <c r="A193" s="169"/>
      <c r="B193" s="59"/>
      <c r="C193" s="59"/>
      <c r="D193" s="59"/>
      <c r="E193" s="59"/>
      <c r="F193" s="59"/>
      <c r="G193" s="59"/>
      <c r="H193" s="59"/>
      <c r="I193" s="59"/>
      <c r="J193" s="59"/>
      <c r="K193" s="59"/>
    </row>
    <row r="194" spans="1:11" x14ac:dyDescent="0.25">
      <c r="A194" s="169"/>
      <c r="B194" s="59"/>
      <c r="C194" s="59"/>
      <c r="D194" s="59"/>
      <c r="E194" s="59"/>
      <c r="F194" s="59"/>
      <c r="G194" s="59"/>
      <c r="H194" s="59"/>
      <c r="I194" s="59"/>
      <c r="J194" s="59"/>
      <c r="K194" s="59"/>
    </row>
    <row r="195" spans="1:11" x14ac:dyDescent="0.25">
      <c r="A195" s="169"/>
      <c r="B195" s="59"/>
      <c r="C195" s="59"/>
      <c r="D195" s="59"/>
      <c r="E195" s="59"/>
      <c r="F195" s="59"/>
      <c r="G195" s="59"/>
      <c r="H195" s="59"/>
      <c r="I195" s="59"/>
      <c r="J195" s="59"/>
      <c r="K195" s="59"/>
    </row>
    <row r="196" spans="1:11" x14ac:dyDescent="0.25">
      <c r="A196" s="169"/>
      <c r="B196" s="59"/>
      <c r="C196" s="59"/>
      <c r="D196" s="59"/>
      <c r="E196" s="59"/>
      <c r="F196" s="59"/>
      <c r="G196" s="59"/>
      <c r="H196" s="59"/>
      <c r="I196" s="59"/>
      <c r="J196" s="59"/>
      <c r="K196" s="59"/>
    </row>
    <row r="197" spans="1:11" x14ac:dyDescent="0.25">
      <c r="A197" s="169"/>
      <c r="B197" s="59"/>
      <c r="C197" s="59"/>
      <c r="D197" s="59"/>
      <c r="E197" s="59"/>
      <c r="F197" s="59"/>
      <c r="G197" s="59"/>
      <c r="H197" s="59"/>
      <c r="I197" s="59"/>
      <c r="J197" s="59"/>
      <c r="K197" s="59"/>
    </row>
    <row r="198" spans="1:11" x14ac:dyDescent="0.25">
      <c r="A198" s="169"/>
      <c r="B198" s="59"/>
      <c r="C198" s="59"/>
      <c r="D198" s="59"/>
      <c r="E198" s="59"/>
      <c r="F198" s="59"/>
      <c r="G198" s="59"/>
      <c r="H198" s="59"/>
      <c r="I198" s="59"/>
      <c r="J198" s="59"/>
      <c r="K198" s="59"/>
    </row>
    <row r="199" spans="1:11" x14ac:dyDescent="0.25">
      <c r="A199" s="169"/>
      <c r="B199" s="59"/>
      <c r="C199" s="59"/>
      <c r="D199" s="59"/>
      <c r="E199" s="59"/>
      <c r="F199" s="59"/>
      <c r="G199" s="59"/>
      <c r="H199" s="59"/>
      <c r="I199" s="59"/>
      <c r="J199" s="59"/>
      <c r="K199" s="59"/>
    </row>
    <row r="200" spans="1:11" x14ac:dyDescent="0.25">
      <c r="A200" s="169"/>
      <c r="B200" s="59"/>
      <c r="C200" s="59"/>
      <c r="D200" s="59"/>
      <c r="E200" s="59"/>
      <c r="F200" s="59"/>
      <c r="G200" s="59"/>
      <c r="H200" s="59"/>
      <c r="I200" s="59"/>
      <c r="J200" s="59"/>
      <c r="K200" s="59"/>
    </row>
    <row r="201" spans="1:11" x14ac:dyDescent="0.25">
      <c r="A201" s="169"/>
      <c r="B201" s="59"/>
      <c r="C201" s="59"/>
      <c r="D201" s="59"/>
      <c r="E201" s="59"/>
      <c r="F201" s="59"/>
      <c r="G201" s="59"/>
      <c r="H201" s="59"/>
      <c r="I201" s="59"/>
      <c r="J201" s="59"/>
      <c r="K201" s="59"/>
    </row>
    <row r="202" spans="1:11" x14ac:dyDescent="0.25">
      <c r="A202" s="169"/>
      <c r="B202" s="59"/>
      <c r="C202" s="59"/>
      <c r="D202" s="59"/>
      <c r="E202" s="59"/>
      <c r="F202" s="59"/>
      <c r="G202" s="59"/>
      <c r="H202" s="59"/>
      <c r="I202" s="59"/>
      <c r="J202" s="59"/>
      <c r="K202" s="59"/>
    </row>
    <row r="203" spans="1:11" x14ac:dyDescent="0.25">
      <c r="A203" s="169"/>
      <c r="B203" s="59"/>
      <c r="C203" s="59"/>
      <c r="D203" s="59"/>
      <c r="E203" s="59"/>
      <c r="F203" s="59"/>
      <c r="G203" s="59"/>
      <c r="H203" s="59"/>
      <c r="I203" s="59"/>
      <c r="J203" s="59"/>
      <c r="K203" s="59"/>
    </row>
    <row r="204" spans="1:11" x14ac:dyDescent="0.25">
      <c r="A204" s="169"/>
      <c r="B204" s="176" t="s">
        <v>260</v>
      </c>
      <c r="C204" s="176"/>
      <c r="D204" s="176"/>
      <c r="E204" s="176"/>
      <c r="F204" s="176"/>
      <c r="G204" s="176"/>
      <c r="H204" s="176"/>
      <c r="I204" s="176"/>
      <c r="J204" s="59"/>
      <c r="K204" s="59"/>
    </row>
    <row r="205" spans="1:11" x14ac:dyDescent="0.25">
      <c r="A205" s="169"/>
      <c r="B205" s="20" t="s">
        <v>25</v>
      </c>
      <c r="C205" s="20" t="s">
        <v>38</v>
      </c>
      <c r="D205" s="20" t="s">
        <v>37</v>
      </c>
      <c r="E205" s="20" t="s">
        <v>36</v>
      </c>
      <c r="F205" s="20" t="s">
        <v>35</v>
      </c>
      <c r="G205" s="20" t="s">
        <v>34</v>
      </c>
      <c r="H205" s="20" t="s">
        <v>31</v>
      </c>
      <c r="I205" s="20" t="s">
        <v>21</v>
      </c>
      <c r="J205" s="21"/>
      <c r="K205" s="21"/>
    </row>
    <row r="206" spans="1:11" x14ac:dyDescent="0.25">
      <c r="A206" s="169"/>
      <c r="B206" s="18" t="str">
        <f>VLOOKUP('UEQ-Read'!$B$4,Items!$A$1:$S$50,18,FALSE)</f>
        <v>Pragmatic Quality</v>
      </c>
      <c r="C206" s="88">
        <v>-1</v>
      </c>
      <c r="D206" s="32">
        <f>C212</f>
        <v>0.72</v>
      </c>
      <c r="E206" s="32">
        <f t="shared" ref="E206:G208" si="5">D212-C212</f>
        <v>0.44999999999999996</v>
      </c>
      <c r="F206" s="32">
        <f t="shared" si="5"/>
        <v>0.38000000000000012</v>
      </c>
      <c r="G206" s="32">
        <f t="shared" si="5"/>
        <v>0.18999999999999995</v>
      </c>
      <c r="H206" s="32">
        <f>2.5-F212</f>
        <v>0.76</v>
      </c>
      <c r="I206" s="32">
        <f>Results!M78</f>
        <v>2.125</v>
      </c>
      <c r="J206" s="59"/>
      <c r="K206" s="59"/>
    </row>
    <row r="207" spans="1:11" x14ac:dyDescent="0.25">
      <c r="A207" s="169"/>
      <c r="B207" s="18" t="str">
        <f>VLOOKUP('UEQ-Read'!$B$4,Items!$A$1:$S$50,19,FALSE)</f>
        <v>Hedonic Quality</v>
      </c>
      <c r="C207" s="88">
        <v>-1</v>
      </c>
      <c r="D207" s="32">
        <f>C213</f>
        <v>0.35</v>
      </c>
      <c r="E207" s="32">
        <f t="shared" si="5"/>
        <v>0.5</v>
      </c>
      <c r="F207" s="32">
        <f t="shared" si="5"/>
        <v>0.35</v>
      </c>
      <c r="G207" s="32">
        <f t="shared" si="5"/>
        <v>0.39000000000000012</v>
      </c>
      <c r="H207" s="32">
        <f>2.5-F213</f>
        <v>0.90999999999999992</v>
      </c>
      <c r="I207" s="32">
        <f>Results!M79</f>
        <v>1.2619047619047621</v>
      </c>
      <c r="J207" s="59"/>
      <c r="K207" s="59"/>
    </row>
    <row r="208" spans="1:11" x14ac:dyDescent="0.25">
      <c r="A208" s="169"/>
      <c r="B208" s="89" t="s">
        <v>388</v>
      </c>
      <c r="C208" s="88">
        <v>-1</v>
      </c>
      <c r="D208" s="32">
        <f>C214</f>
        <v>0.59</v>
      </c>
      <c r="E208" s="32">
        <f t="shared" si="5"/>
        <v>0.39</v>
      </c>
      <c r="F208" s="32">
        <f t="shared" si="5"/>
        <v>0.33000000000000007</v>
      </c>
      <c r="G208" s="32">
        <f t="shared" si="5"/>
        <v>0.27</v>
      </c>
      <c r="H208" s="32">
        <f>2.5-F214</f>
        <v>0.91999999999999993</v>
      </c>
      <c r="I208" s="87">
        <f>Results!M80</f>
        <v>1.7551020408163265</v>
      </c>
      <c r="J208" s="59"/>
      <c r="K208" s="59"/>
    </row>
    <row r="209" spans="1:11" x14ac:dyDescent="0.25">
      <c r="A209" s="169"/>
      <c r="B209" s="59"/>
      <c r="C209" s="59"/>
      <c r="D209" s="59"/>
      <c r="E209" s="59"/>
      <c r="F209" s="59"/>
      <c r="G209" s="59"/>
      <c r="H209" s="59"/>
      <c r="I209" s="59"/>
      <c r="J209" s="59"/>
      <c r="K209" s="59"/>
    </row>
    <row r="210" spans="1:11" x14ac:dyDescent="0.25">
      <c r="A210" s="169"/>
      <c r="B210" s="176" t="s">
        <v>643</v>
      </c>
      <c r="C210" s="176"/>
      <c r="D210" s="176"/>
      <c r="E210" s="176"/>
      <c r="F210" s="176"/>
      <c r="G210" s="59"/>
      <c r="H210" s="59"/>
      <c r="I210" s="59"/>
      <c r="J210" s="59"/>
      <c r="K210" s="59"/>
    </row>
    <row r="211" spans="1:11" x14ac:dyDescent="0.25">
      <c r="A211" s="169"/>
      <c r="B211" s="46" t="s">
        <v>25</v>
      </c>
      <c r="C211" s="53">
        <v>0.25</v>
      </c>
      <c r="D211" s="53">
        <v>0.5</v>
      </c>
      <c r="E211" s="53">
        <v>0.75</v>
      </c>
      <c r="F211" s="53">
        <v>0.9</v>
      </c>
      <c r="G211" s="59"/>
      <c r="H211" s="59"/>
      <c r="I211" s="59"/>
      <c r="J211" s="59"/>
      <c r="K211" s="59"/>
    </row>
    <row r="212" spans="1:11" x14ac:dyDescent="0.25">
      <c r="A212" s="169"/>
      <c r="B212" s="18" t="str">
        <f>VLOOKUP('UEQ-Read'!$B$4,Items!$A$1:$S$50,18,FALSE)</f>
        <v>Pragmatic Quality</v>
      </c>
      <c r="C212" s="59">
        <v>0.72</v>
      </c>
      <c r="D212" s="59">
        <v>1.17</v>
      </c>
      <c r="E212" s="59">
        <v>1.55</v>
      </c>
      <c r="F212" s="59">
        <v>1.74</v>
      </c>
      <c r="G212" s="59"/>
      <c r="H212" s="59"/>
      <c r="I212" s="59"/>
      <c r="J212" s="59"/>
      <c r="K212" s="59"/>
    </row>
    <row r="213" spans="1:11" x14ac:dyDescent="0.25">
      <c r="A213" s="169"/>
      <c r="B213" s="18" t="str">
        <f>VLOOKUP('UEQ-Read'!$B$4,Items!$A$1:$S$50,19,FALSE)</f>
        <v>Hedonic Quality</v>
      </c>
      <c r="C213" s="59">
        <v>0.35</v>
      </c>
      <c r="D213" s="59">
        <v>0.85</v>
      </c>
      <c r="E213" s="59">
        <v>1.2</v>
      </c>
      <c r="F213" s="59">
        <v>1.59</v>
      </c>
      <c r="G213" s="59"/>
      <c r="H213" s="59"/>
      <c r="I213" s="59"/>
      <c r="J213" s="59"/>
      <c r="K213" s="59"/>
    </row>
    <row r="214" spans="1:11" x14ac:dyDescent="0.25">
      <c r="A214" s="169"/>
      <c r="B214" s="46" t="s">
        <v>388</v>
      </c>
      <c r="C214" s="59">
        <v>0.59</v>
      </c>
      <c r="D214" s="59">
        <v>0.98</v>
      </c>
      <c r="E214" s="59">
        <v>1.31</v>
      </c>
      <c r="F214" s="59">
        <v>1.58</v>
      </c>
      <c r="G214" s="59"/>
      <c r="H214" s="59"/>
      <c r="I214" s="59"/>
      <c r="J214" s="59"/>
      <c r="K214" s="59"/>
    </row>
    <row r="215" spans="1:11" x14ac:dyDescent="0.25">
      <c r="A215" s="169"/>
    </row>
    <row r="216" spans="1:11" x14ac:dyDescent="0.25">
      <c r="A216" s="169"/>
    </row>
    <row r="217" spans="1:11" s="100" customFormat="1" x14ac:dyDescent="0.25">
      <c r="A217" s="169"/>
    </row>
    <row r="218" spans="1:11" x14ac:dyDescent="0.25">
      <c r="A218" s="169" t="s">
        <v>729</v>
      </c>
    </row>
    <row r="219" spans="1:11" ht="15" customHeight="1" x14ac:dyDescent="0.25">
      <c r="A219" s="169"/>
      <c r="B219" s="90" t="s">
        <v>25</v>
      </c>
      <c r="C219" s="90" t="s">
        <v>21</v>
      </c>
      <c r="D219" s="90" t="s">
        <v>32</v>
      </c>
      <c r="E219" s="90" t="s">
        <v>33</v>
      </c>
      <c r="F219" s="59"/>
      <c r="G219" s="59"/>
      <c r="H219" s="59"/>
      <c r="I219" s="59"/>
      <c r="J219" s="59"/>
      <c r="K219" s="59"/>
    </row>
    <row r="220" spans="1:11" x14ac:dyDescent="0.25">
      <c r="A220" s="169"/>
      <c r="B220" s="18" t="str">
        <f>VLOOKUP('UEQ-Read'!$B$4,Items!$A$1:$S$50,18,FALSE)</f>
        <v>Pragmatic Quality</v>
      </c>
      <c r="C220" s="107">
        <f>Results!M93</f>
        <v>1.5</v>
      </c>
      <c r="D220" s="46" t="str">
        <f>IF(C220&gt;F248,"Excellent",IF(C220&gt;E248,"Good",IF(C220&gt;D248,"Above average",IF(C220&gt;C248,"Below average","Bad"))))</f>
        <v>Above average</v>
      </c>
      <c r="E220" s="59" t="str">
        <f>IF(C220&gt;F248,"In the range of the 10% best results",IF(C220&gt;E248,"10% of results better, 75% of results worse",IF(C220&gt;D248,"25% of results better, 50% of results worse",IF(C220&gt;C248,"50% of results better, 25% of results worse","In the range of the 25% worst results"))))</f>
        <v>25% of results better, 50% of results worse</v>
      </c>
      <c r="F220" s="59"/>
      <c r="G220" s="59"/>
      <c r="H220" s="59"/>
      <c r="I220" s="59"/>
      <c r="J220" s="59"/>
      <c r="K220" s="59"/>
    </row>
    <row r="221" spans="1:11" x14ac:dyDescent="0.25">
      <c r="A221" s="169"/>
      <c r="B221" s="18" t="str">
        <f>VLOOKUP('UEQ-Read'!$B$4,Items!$A$1:$S$50,19,FALSE)</f>
        <v>Hedonic Quality</v>
      </c>
      <c r="C221" s="107">
        <f>Results!M94</f>
        <v>0.80952380952380953</v>
      </c>
      <c r="D221" s="46" t="str">
        <f>IF(C221&gt;F249,"Excellent",IF(C221&gt;E249,"Good",IF(C221&gt;D249,"Above Average",IF(C221&gt;C249,"Below Average","Bad"))))</f>
        <v>Below Average</v>
      </c>
      <c r="E221" s="59" t="str">
        <f>IF(C221&gt;F249,"In the range of the 10% best results",IF(C221&gt;E249,"10% of results better, 75% of results worse",IF(C221&gt;D249,"25% of results better, 50% of results worse",IF(C221&gt;C249,"50% of results better, 25% of results worse","In the range of the 25% worst results"))))</f>
        <v>50% of results better, 25% of results worse</v>
      </c>
      <c r="F221" s="59"/>
      <c r="G221" s="59"/>
      <c r="H221" s="59"/>
      <c r="I221" s="59"/>
      <c r="J221" s="59"/>
      <c r="K221" s="59"/>
    </row>
    <row r="222" spans="1:11" x14ac:dyDescent="0.25">
      <c r="A222" s="169"/>
      <c r="B222" s="89" t="s">
        <v>388</v>
      </c>
      <c r="C222" s="107">
        <f>Results!M95</f>
        <v>1.2040816326530615</v>
      </c>
      <c r="D222" s="46" t="str">
        <f>IF(C222&gt;F250,"Excellent",IF(C222&gt;E250,"Good",IF(C222&gt;D250,"Above Average",IF(C222&gt;C250,"Below Average","Bad"))))</f>
        <v>Above Average</v>
      </c>
      <c r="E222" s="59" t="str">
        <f>IF(C222&gt;F250,"In the range of the 10% best results",IF(C222&gt;E250,"10% of results better, 75% of results worse",IF(C222&gt;D250,"25% of results better, 50% of results worse",IF(C222&gt;C250,"50% of results better, 25% of results worse","In the range of the 25% worst results"))))</f>
        <v>25% of results better, 50% of results worse</v>
      </c>
      <c r="F222" s="59"/>
      <c r="G222" s="59"/>
      <c r="H222" s="59"/>
      <c r="I222" s="59"/>
      <c r="J222" s="59"/>
      <c r="K222" s="59"/>
    </row>
    <row r="223" spans="1:11" x14ac:dyDescent="0.25">
      <c r="A223" s="169"/>
      <c r="B223" s="59"/>
      <c r="C223" s="59"/>
      <c r="D223" s="59"/>
      <c r="E223" s="59"/>
      <c r="F223" s="59"/>
      <c r="G223" s="59"/>
      <c r="H223" s="59"/>
      <c r="I223" s="59"/>
      <c r="J223" s="59"/>
      <c r="K223" s="59"/>
    </row>
    <row r="224" spans="1:11" x14ac:dyDescent="0.25">
      <c r="A224" s="169"/>
      <c r="B224" s="59"/>
      <c r="C224" s="59"/>
      <c r="D224" s="59"/>
      <c r="E224" s="59"/>
      <c r="F224" s="59"/>
      <c r="G224" s="59"/>
      <c r="H224" s="59"/>
      <c r="I224" s="59"/>
      <c r="J224" s="59"/>
      <c r="K224" s="59"/>
    </row>
    <row r="225" spans="1:11" x14ac:dyDescent="0.25">
      <c r="A225" s="169"/>
      <c r="B225" s="59"/>
      <c r="C225" s="59"/>
      <c r="D225" s="59"/>
      <c r="E225" s="59"/>
      <c r="F225" s="59"/>
      <c r="G225" s="59"/>
      <c r="H225" s="59"/>
      <c r="I225" s="59"/>
      <c r="J225" s="59"/>
      <c r="K225" s="59"/>
    </row>
    <row r="226" spans="1:11" x14ac:dyDescent="0.25">
      <c r="A226" s="169"/>
      <c r="B226" s="59"/>
      <c r="C226" s="59"/>
      <c r="D226" s="59"/>
      <c r="E226" s="59"/>
      <c r="F226" s="59"/>
      <c r="G226" s="59"/>
      <c r="H226" s="59"/>
      <c r="I226" s="59"/>
      <c r="J226" s="59"/>
      <c r="K226" s="59"/>
    </row>
    <row r="227" spans="1:11" x14ac:dyDescent="0.25">
      <c r="A227" s="169"/>
      <c r="B227" s="59"/>
      <c r="C227" s="59"/>
      <c r="D227" s="59"/>
      <c r="E227" s="59"/>
      <c r="F227" s="59"/>
      <c r="G227" s="59"/>
      <c r="H227" s="59"/>
      <c r="I227" s="59"/>
      <c r="J227" s="59"/>
      <c r="K227" s="59"/>
    </row>
    <row r="228" spans="1:11" x14ac:dyDescent="0.25">
      <c r="A228" s="169"/>
      <c r="B228" s="59"/>
      <c r="C228" s="59"/>
      <c r="D228" s="59"/>
      <c r="E228" s="59"/>
      <c r="F228" s="59"/>
      <c r="G228" s="59"/>
      <c r="H228" s="59"/>
      <c r="I228" s="59"/>
      <c r="J228" s="59"/>
      <c r="K228" s="59"/>
    </row>
    <row r="229" spans="1:11" x14ac:dyDescent="0.25">
      <c r="A229" s="169"/>
      <c r="B229" s="59"/>
      <c r="C229" s="59"/>
      <c r="D229" s="59"/>
      <c r="E229" s="59"/>
      <c r="F229" s="59"/>
      <c r="G229" s="59"/>
      <c r="H229" s="59"/>
      <c r="I229" s="59"/>
      <c r="J229" s="59"/>
      <c r="K229" s="59"/>
    </row>
    <row r="230" spans="1:11" x14ac:dyDescent="0.25">
      <c r="A230" s="169"/>
      <c r="B230" s="59"/>
      <c r="C230" s="59"/>
      <c r="D230" s="59"/>
      <c r="E230" s="59"/>
      <c r="F230" s="59"/>
      <c r="G230" s="59"/>
      <c r="H230" s="59"/>
      <c r="I230" s="59"/>
      <c r="J230" s="59"/>
      <c r="K230" s="59"/>
    </row>
    <row r="231" spans="1:11" x14ac:dyDescent="0.25">
      <c r="A231" s="169"/>
      <c r="B231" s="59"/>
      <c r="C231" s="59"/>
      <c r="D231" s="59"/>
      <c r="E231" s="59"/>
      <c r="F231" s="59"/>
      <c r="G231" s="59"/>
      <c r="H231" s="59"/>
      <c r="I231" s="59"/>
      <c r="J231" s="59"/>
      <c r="K231" s="59"/>
    </row>
    <row r="232" spans="1:11" x14ac:dyDescent="0.25">
      <c r="A232" s="169"/>
      <c r="B232" s="59"/>
      <c r="C232" s="59"/>
      <c r="D232" s="59"/>
      <c r="E232" s="59"/>
      <c r="F232" s="59"/>
      <c r="G232" s="59"/>
      <c r="H232" s="59"/>
      <c r="I232" s="59"/>
      <c r="J232" s="59"/>
      <c r="K232" s="59"/>
    </row>
    <row r="233" spans="1:11" x14ac:dyDescent="0.25">
      <c r="A233" s="169"/>
      <c r="B233" s="59"/>
      <c r="C233" s="59"/>
      <c r="D233" s="59"/>
      <c r="E233" s="59"/>
      <c r="F233" s="59"/>
      <c r="G233" s="59"/>
      <c r="H233" s="59"/>
      <c r="I233" s="59"/>
      <c r="J233" s="59"/>
      <c r="K233" s="59"/>
    </row>
    <row r="234" spans="1:11" x14ac:dyDescent="0.25">
      <c r="A234" s="169"/>
      <c r="B234" s="59"/>
      <c r="C234" s="59"/>
      <c r="D234" s="59"/>
      <c r="E234" s="59"/>
      <c r="F234" s="59"/>
      <c r="G234" s="59"/>
      <c r="H234" s="59"/>
      <c r="I234" s="59"/>
      <c r="J234" s="59"/>
      <c r="K234" s="59"/>
    </row>
    <row r="235" spans="1:11" x14ac:dyDescent="0.25">
      <c r="A235" s="169"/>
      <c r="B235" s="59"/>
      <c r="C235" s="59"/>
      <c r="D235" s="59"/>
      <c r="E235" s="59"/>
      <c r="F235" s="59"/>
      <c r="G235" s="59"/>
      <c r="H235" s="59"/>
      <c r="I235" s="59"/>
      <c r="J235" s="59"/>
      <c r="K235" s="59"/>
    </row>
    <row r="236" spans="1:11" x14ac:dyDescent="0.25">
      <c r="A236" s="169"/>
      <c r="B236" s="59"/>
      <c r="C236" s="59"/>
      <c r="D236" s="59"/>
      <c r="E236" s="59"/>
      <c r="F236" s="59"/>
      <c r="G236" s="59"/>
      <c r="H236" s="59"/>
      <c r="I236" s="59"/>
      <c r="J236" s="59"/>
      <c r="K236" s="59"/>
    </row>
    <row r="237" spans="1:11" x14ac:dyDescent="0.25">
      <c r="A237" s="169"/>
      <c r="B237" s="59"/>
      <c r="C237" s="59"/>
      <c r="D237" s="59"/>
      <c r="E237" s="59"/>
      <c r="F237" s="59"/>
      <c r="G237" s="59"/>
      <c r="H237" s="59"/>
      <c r="I237" s="59"/>
      <c r="J237" s="59"/>
      <c r="K237" s="59"/>
    </row>
    <row r="238" spans="1:11" x14ac:dyDescent="0.25">
      <c r="A238" s="169"/>
      <c r="B238" s="59"/>
      <c r="C238" s="59"/>
      <c r="D238" s="59"/>
      <c r="E238" s="59"/>
      <c r="F238" s="59"/>
      <c r="G238" s="59"/>
      <c r="H238" s="59"/>
      <c r="I238" s="59"/>
      <c r="J238" s="59"/>
      <c r="K238" s="59"/>
    </row>
    <row r="239" spans="1:11" x14ac:dyDescent="0.25">
      <c r="A239" s="169"/>
      <c r="B239" s="59"/>
      <c r="C239" s="59"/>
      <c r="D239" s="59"/>
      <c r="E239" s="59"/>
      <c r="F239" s="59"/>
      <c r="G239" s="59"/>
      <c r="H239" s="59"/>
      <c r="I239" s="59"/>
      <c r="J239" s="59"/>
      <c r="K239" s="59"/>
    </row>
    <row r="240" spans="1:11" x14ac:dyDescent="0.25">
      <c r="A240" s="169"/>
      <c r="B240" s="176" t="s">
        <v>260</v>
      </c>
      <c r="C240" s="176"/>
      <c r="D240" s="176"/>
      <c r="E240" s="176"/>
      <c r="F240" s="176"/>
      <c r="G240" s="176"/>
      <c r="H240" s="176"/>
      <c r="I240" s="176"/>
      <c r="J240" s="59"/>
      <c r="K240" s="59"/>
    </row>
    <row r="241" spans="1:11" x14ac:dyDescent="0.25">
      <c r="A241" s="169"/>
      <c r="B241" s="20" t="s">
        <v>25</v>
      </c>
      <c r="C241" s="20" t="s">
        <v>38</v>
      </c>
      <c r="D241" s="20" t="s">
        <v>37</v>
      </c>
      <c r="E241" s="20" t="s">
        <v>36</v>
      </c>
      <c r="F241" s="20" t="s">
        <v>35</v>
      </c>
      <c r="G241" s="20" t="s">
        <v>34</v>
      </c>
      <c r="H241" s="20" t="s">
        <v>31</v>
      </c>
      <c r="I241" s="20" t="s">
        <v>21</v>
      </c>
      <c r="J241" s="21"/>
      <c r="K241" s="21"/>
    </row>
    <row r="242" spans="1:11" x14ac:dyDescent="0.25">
      <c r="A242" s="169"/>
      <c r="B242" s="18" t="str">
        <f>VLOOKUP('UEQ-Read'!$B$4,Items!$A$1:$S$50,18,FALSE)</f>
        <v>Pragmatic Quality</v>
      </c>
      <c r="C242" s="88">
        <v>-1</v>
      </c>
      <c r="D242" s="32">
        <f>C248</f>
        <v>0.72</v>
      </c>
      <c r="E242" s="32">
        <f t="shared" ref="E242:G244" si="6">D248-C248</f>
        <v>0.44999999999999996</v>
      </c>
      <c r="F242" s="32">
        <f t="shared" si="6"/>
        <v>0.38000000000000012</v>
      </c>
      <c r="G242" s="32">
        <f t="shared" si="6"/>
        <v>0.18999999999999995</v>
      </c>
      <c r="H242" s="32">
        <f>2.5-F248</f>
        <v>0.76</v>
      </c>
      <c r="I242" s="32">
        <f>Results!M93</f>
        <v>1.5</v>
      </c>
      <c r="J242" s="59"/>
      <c r="K242" s="59"/>
    </row>
    <row r="243" spans="1:11" x14ac:dyDescent="0.25">
      <c r="A243" s="169"/>
      <c r="B243" s="18" t="str">
        <f>VLOOKUP('UEQ-Read'!$B$4,Items!$A$1:$S$50,19,FALSE)</f>
        <v>Hedonic Quality</v>
      </c>
      <c r="C243" s="88">
        <v>-1</v>
      </c>
      <c r="D243" s="32">
        <f>C249</f>
        <v>0.35</v>
      </c>
      <c r="E243" s="32">
        <f t="shared" si="6"/>
        <v>0.5</v>
      </c>
      <c r="F243" s="32">
        <f t="shared" si="6"/>
        <v>0.35</v>
      </c>
      <c r="G243" s="32">
        <f t="shared" si="6"/>
        <v>0.39000000000000012</v>
      </c>
      <c r="H243" s="32">
        <f>2.5-F249</f>
        <v>0.90999999999999992</v>
      </c>
      <c r="I243" s="32">
        <f>Results!M94</f>
        <v>0.80952380952380953</v>
      </c>
      <c r="J243" s="59"/>
      <c r="K243" s="59"/>
    </row>
    <row r="244" spans="1:11" x14ac:dyDescent="0.25">
      <c r="A244" s="169"/>
      <c r="B244" s="89" t="s">
        <v>388</v>
      </c>
      <c r="C244" s="88">
        <v>-1</v>
      </c>
      <c r="D244" s="32">
        <f>C250</f>
        <v>0.59</v>
      </c>
      <c r="E244" s="32">
        <f t="shared" si="6"/>
        <v>0.39</v>
      </c>
      <c r="F244" s="32">
        <f t="shared" si="6"/>
        <v>0.33000000000000007</v>
      </c>
      <c r="G244" s="32">
        <f t="shared" si="6"/>
        <v>0.27</v>
      </c>
      <c r="H244" s="32">
        <f>2.5-F250</f>
        <v>0.91999999999999993</v>
      </c>
      <c r="I244" s="87">
        <f>Results!M95</f>
        <v>1.2040816326530615</v>
      </c>
      <c r="J244" s="59"/>
      <c r="K244" s="59"/>
    </row>
    <row r="245" spans="1:11" x14ac:dyDescent="0.25">
      <c r="A245" s="169"/>
      <c r="B245" s="59"/>
      <c r="C245" s="59"/>
      <c r="D245" s="59"/>
      <c r="E245" s="59"/>
      <c r="F245" s="59"/>
      <c r="G245" s="59"/>
      <c r="H245" s="59"/>
      <c r="I245" s="59"/>
      <c r="J245" s="59"/>
      <c r="K245" s="59"/>
    </row>
    <row r="246" spans="1:11" x14ac:dyDescent="0.25">
      <c r="A246" s="169"/>
      <c r="B246" s="176" t="s">
        <v>643</v>
      </c>
      <c r="C246" s="176"/>
      <c r="D246" s="176"/>
      <c r="E246" s="176"/>
      <c r="F246" s="176"/>
      <c r="G246" s="59"/>
      <c r="H246" s="59"/>
      <c r="I246" s="59"/>
      <c r="J246" s="59"/>
      <c r="K246" s="59"/>
    </row>
    <row r="247" spans="1:11" x14ac:dyDescent="0.25">
      <c r="A247" s="169"/>
      <c r="B247" s="46" t="s">
        <v>25</v>
      </c>
      <c r="C247" s="53">
        <v>0.25</v>
      </c>
      <c r="D247" s="53">
        <v>0.5</v>
      </c>
      <c r="E247" s="53">
        <v>0.75</v>
      </c>
      <c r="F247" s="53">
        <v>0.9</v>
      </c>
      <c r="G247" s="59"/>
      <c r="H247" s="59"/>
      <c r="I247" s="59"/>
      <c r="J247" s="59"/>
      <c r="K247" s="59"/>
    </row>
    <row r="248" spans="1:11" x14ac:dyDescent="0.25">
      <c r="A248" s="169"/>
      <c r="B248" s="18" t="str">
        <f>VLOOKUP('UEQ-Read'!$B$4,Items!$A$1:$S$50,18,FALSE)</f>
        <v>Pragmatic Quality</v>
      </c>
      <c r="C248" s="59">
        <v>0.72</v>
      </c>
      <c r="D248" s="59">
        <v>1.17</v>
      </c>
      <c r="E248" s="59">
        <v>1.55</v>
      </c>
      <c r="F248" s="59">
        <v>1.74</v>
      </c>
      <c r="G248" s="59"/>
      <c r="H248" s="59"/>
      <c r="I248" s="59"/>
      <c r="J248" s="59"/>
      <c r="K248" s="59"/>
    </row>
    <row r="249" spans="1:11" x14ac:dyDescent="0.25">
      <c r="A249" s="169"/>
      <c r="B249" s="18" t="str">
        <f>VLOOKUP('UEQ-Read'!$B$4,Items!$A$1:$S$50,19,FALSE)</f>
        <v>Hedonic Quality</v>
      </c>
      <c r="C249" s="59">
        <v>0.35</v>
      </c>
      <c r="D249" s="59">
        <v>0.85</v>
      </c>
      <c r="E249" s="59">
        <v>1.2</v>
      </c>
      <c r="F249" s="59">
        <v>1.59</v>
      </c>
      <c r="G249" s="59"/>
      <c r="H249" s="59"/>
      <c r="I249" s="59"/>
      <c r="J249" s="59"/>
      <c r="K249" s="59"/>
    </row>
    <row r="250" spans="1:11" x14ac:dyDescent="0.25">
      <c r="A250" s="169"/>
      <c r="B250" s="46" t="s">
        <v>388</v>
      </c>
      <c r="C250" s="59">
        <v>0.59</v>
      </c>
      <c r="D250" s="59">
        <v>0.98</v>
      </c>
      <c r="E250" s="59">
        <v>1.31</v>
      </c>
      <c r="F250" s="59">
        <v>1.58</v>
      </c>
      <c r="G250" s="59"/>
      <c r="H250" s="59"/>
      <c r="I250" s="59"/>
      <c r="J250" s="59"/>
      <c r="K250" s="59"/>
    </row>
    <row r="251" spans="1:11" x14ac:dyDescent="0.25">
      <c r="A251" s="169"/>
    </row>
    <row r="252" spans="1:11" x14ac:dyDescent="0.25">
      <c r="A252" s="169"/>
    </row>
    <row r="253" spans="1:11" s="100" customFormat="1" x14ac:dyDescent="0.25">
      <c r="A253" s="169"/>
    </row>
  </sheetData>
  <mergeCells count="22">
    <mergeCell ref="B168:I168"/>
    <mergeCell ref="B174:F174"/>
    <mergeCell ref="A146:A181"/>
    <mergeCell ref="B204:I204"/>
    <mergeCell ref="B210:F210"/>
    <mergeCell ref="A182:A217"/>
    <mergeCell ref="B240:I240"/>
    <mergeCell ref="B246:F246"/>
    <mergeCell ref="A218:A253"/>
    <mergeCell ref="B1:N1"/>
    <mergeCell ref="B96:I96"/>
    <mergeCell ref="B102:F102"/>
    <mergeCell ref="B24:I24"/>
    <mergeCell ref="B30:F30"/>
    <mergeCell ref="B60:I60"/>
    <mergeCell ref="B66:F66"/>
    <mergeCell ref="B132:I132"/>
    <mergeCell ref="B138:F138"/>
    <mergeCell ref="A2:A37"/>
    <mergeCell ref="A38:A73"/>
    <mergeCell ref="A74:A109"/>
    <mergeCell ref="A110:A145"/>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008"/>
  <sheetViews>
    <sheetView workbookViewId="0">
      <selection activeCell="BL8" sqref="BL8"/>
    </sheetView>
  </sheetViews>
  <sheetFormatPr defaultColWidth="9.140625" defaultRowHeight="15" x14ac:dyDescent="0.25"/>
  <cols>
    <col min="1" max="3" width="2" style="2" bestFit="1" customWidth="1"/>
    <col min="4" max="6" width="2.7109375" style="2" bestFit="1" customWidth="1"/>
    <col min="7" max="7" width="2" style="2" bestFit="1" customWidth="1"/>
    <col min="8" max="8" width="2.7109375" style="2" bestFit="1" customWidth="1"/>
    <col min="10" max="10" width="9.42578125" style="2" customWidth="1"/>
    <col min="11" max="11" width="8.28515625" style="2" customWidth="1"/>
    <col min="12" max="12" width="8.140625" style="2" bestFit="1" customWidth="1"/>
    <col min="14" max="14" width="7.28515625" style="4" customWidth="1"/>
    <col min="15" max="15" width="8.85546875" style="4" customWidth="1"/>
    <col min="17" max="17" width="2.7109375" bestFit="1" customWidth="1"/>
    <col min="18" max="18" width="2" bestFit="1" customWidth="1"/>
    <col min="19" max="19" width="2.7109375" bestFit="1" customWidth="1"/>
    <col min="20" max="20" width="2" bestFit="1" customWidth="1"/>
    <col min="21" max="24" width="2.7109375" bestFit="1" customWidth="1"/>
    <col min="26" max="26" width="9.140625" customWidth="1"/>
    <col min="33" max="33" width="2.7109375" style="59" bestFit="1" customWidth="1"/>
    <col min="34" max="34" width="2" style="59" bestFit="1" customWidth="1"/>
    <col min="35" max="35" width="2.7109375" style="59" bestFit="1" customWidth="1"/>
    <col min="36" max="36" width="2" style="59" bestFit="1" customWidth="1"/>
    <col min="37" max="40" width="2.7109375" style="59" bestFit="1" customWidth="1"/>
    <col min="41" max="47" width="9.140625" style="59"/>
    <col min="49" max="49" width="2.7109375" style="59" bestFit="1" customWidth="1"/>
    <col min="50" max="50" width="2" style="59" bestFit="1" customWidth="1"/>
    <col min="51" max="51" width="2.7109375" style="59" bestFit="1" customWidth="1"/>
    <col min="52" max="52" width="2" style="59" bestFit="1" customWidth="1"/>
    <col min="53" max="56" width="2.7109375" style="59" bestFit="1" customWidth="1"/>
    <col min="57" max="63" width="9.140625" style="59"/>
    <col min="65" max="65" width="2.7109375" style="59" bestFit="1" customWidth="1"/>
    <col min="66" max="66" width="2" style="59" bestFit="1" customWidth="1"/>
    <col min="67" max="67" width="2.7109375" style="59" bestFit="1" customWidth="1"/>
    <col min="68" max="68" width="2" style="59" bestFit="1" customWidth="1"/>
    <col min="69" max="72" width="2.7109375" style="59" bestFit="1" customWidth="1"/>
    <col min="73" max="79" width="9.140625" style="59"/>
    <col min="81" max="81" width="2.7109375" style="59" bestFit="1" customWidth="1"/>
    <col min="82" max="82" width="2" style="59" bestFit="1" customWidth="1"/>
    <col min="83" max="83" width="2.7109375" style="59" bestFit="1" customWidth="1"/>
    <col min="84" max="84" width="2" style="59" bestFit="1" customWidth="1"/>
    <col min="85" max="88" width="2.7109375" style="59" bestFit="1" customWidth="1"/>
    <col min="89" max="95" width="9.140625" style="59"/>
    <col min="97" max="97" width="2.7109375" style="59" bestFit="1" customWidth="1"/>
    <col min="98" max="98" width="2" style="59" bestFit="1" customWidth="1"/>
    <col min="99" max="99" width="2.7109375" style="59" bestFit="1" customWidth="1"/>
    <col min="100" max="100" width="2" style="59" bestFit="1" customWidth="1"/>
    <col min="101" max="104" width="2.7109375" style="59" bestFit="1" customWidth="1"/>
    <col min="105" max="111" width="9.140625" style="59"/>
  </cols>
  <sheetData>
    <row r="1" spans="1:111" ht="184.9" customHeight="1" x14ac:dyDescent="0.35">
      <c r="A1" s="182" t="s">
        <v>675</v>
      </c>
      <c r="B1" s="183"/>
      <c r="C1" s="183"/>
      <c r="D1" s="183"/>
      <c r="E1" s="183"/>
      <c r="F1" s="183"/>
      <c r="G1" s="183"/>
      <c r="H1" s="183"/>
      <c r="I1" s="183"/>
      <c r="J1" s="183"/>
      <c r="K1" s="183"/>
      <c r="L1" s="183"/>
      <c r="M1" s="183"/>
      <c r="N1" s="183"/>
      <c r="O1" s="183"/>
      <c r="P1" s="183"/>
      <c r="Q1" s="180" t="s">
        <v>722</v>
      </c>
      <c r="R1" s="181"/>
      <c r="S1" s="181"/>
      <c r="T1" s="181"/>
      <c r="U1" s="181"/>
      <c r="V1" s="181"/>
      <c r="W1" s="181"/>
      <c r="X1" s="181"/>
      <c r="Y1" s="181"/>
      <c r="Z1" s="181"/>
      <c r="AA1" s="181"/>
      <c r="AB1" s="181"/>
      <c r="AC1" s="181"/>
      <c r="AD1" s="181"/>
      <c r="AE1" s="181"/>
      <c r="AG1" s="180" t="s">
        <v>723</v>
      </c>
      <c r="AH1" s="181"/>
      <c r="AI1" s="181"/>
      <c r="AJ1" s="181"/>
      <c r="AK1" s="181"/>
      <c r="AL1" s="181"/>
      <c r="AM1" s="181"/>
      <c r="AN1" s="181"/>
      <c r="AO1" s="181"/>
      <c r="AP1" s="181"/>
      <c r="AQ1" s="181"/>
      <c r="AR1" s="181"/>
      <c r="AS1" s="181"/>
      <c r="AT1" s="181"/>
      <c r="AU1" s="181"/>
      <c r="AW1" s="180" t="s">
        <v>724</v>
      </c>
      <c r="AX1" s="181"/>
      <c r="AY1" s="181"/>
      <c r="AZ1" s="181"/>
      <c r="BA1" s="181"/>
      <c r="BB1" s="181"/>
      <c r="BC1" s="181"/>
      <c r="BD1" s="181"/>
      <c r="BE1" s="181"/>
      <c r="BF1" s="181"/>
      <c r="BG1" s="181"/>
      <c r="BH1" s="181"/>
      <c r="BI1" s="181"/>
      <c r="BJ1" s="181"/>
      <c r="BK1" s="181"/>
      <c r="BM1" s="180" t="s">
        <v>726</v>
      </c>
      <c r="BN1" s="181"/>
      <c r="BO1" s="181"/>
      <c r="BP1" s="181"/>
      <c r="BQ1" s="181"/>
      <c r="BR1" s="181"/>
      <c r="BS1" s="181"/>
      <c r="BT1" s="181"/>
      <c r="BU1" s="181"/>
      <c r="BV1" s="181"/>
      <c r="BW1" s="181"/>
      <c r="BX1" s="181"/>
      <c r="BY1" s="181"/>
      <c r="BZ1" s="181"/>
      <c r="CA1" s="181"/>
      <c r="CC1" s="180" t="s">
        <v>727</v>
      </c>
      <c r="CD1" s="181"/>
      <c r="CE1" s="181"/>
      <c r="CF1" s="181"/>
      <c r="CG1" s="181"/>
      <c r="CH1" s="181"/>
      <c r="CI1" s="181"/>
      <c r="CJ1" s="181"/>
      <c r="CK1" s="181"/>
      <c r="CL1" s="181"/>
      <c r="CM1" s="181"/>
      <c r="CN1" s="181"/>
      <c r="CO1" s="181"/>
      <c r="CP1" s="181"/>
      <c r="CQ1" s="181"/>
      <c r="CS1" s="180" t="s">
        <v>728</v>
      </c>
      <c r="CT1" s="181"/>
      <c r="CU1" s="181"/>
      <c r="CV1" s="181"/>
      <c r="CW1" s="181"/>
      <c r="CX1" s="181"/>
      <c r="CY1" s="181"/>
      <c r="CZ1" s="181"/>
      <c r="DA1" s="181"/>
      <c r="DB1" s="181"/>
      <c r="DC1" s="181"/>
      <c r="DD1" s="181"/>
      <c r="DE1" s="181"/>
      <c r="DF1" s="181"/>
      <c r="DG1" s="181"/>
    </row>
    <row r="2" spans="1:111" s="92" customFormat="1" ht="27.75" customHeight="1" x14ac:dyDescent="0.25">
      <c r="A2" s="184" t="s">
        <v>0</v>
      </c>
      <c r="B2" s="184"/>
      <c r="C2" s="184"/>
      <c r="D2" s="184"/>
      <c r="E2" s="184"/>
      <c r="F2" s="184"/>
      <c r="G2" s="184"/>
      <c r="H2" s="184"/>
      <c r="J2" s="184" t="s">
        <v>261</v>
      </c>
      <c r="K2" s="184"/>
      <c r="L2" s="184"/>
      <c r="N2" s="185" t="s">
        <v>671</v>
      </c>
      <c r="O2" s="185"/>
      <c r="Q2" s="178" t="s">
        <v>0</v>
      </c>
      <c r="R2" s="178"/>
      <c r="S2" s="178"/>
      <c r="T2" s="178"/>
      <c r="U2" s="178"/>
      <c r="V2" s="178"/>
      <c r="W2" s="178"/>
      <c r="X2" s="178"/>
      <c r="Z2" s="178" t="s">
        <v>261</v>
      </c>
      <c r="AA2" s="178"/>
      <c r="AB2" s="178"/>
      <c r="AD2" s="179" t="s">
        <v>671</v>
      </c>
      <c r="AE2" s="179"/>
      <c r="AG2" s="178" t="s">
        <v>0</v>
      </c>
      <c r="AH2" s="178"/>
      <c r="AI2" s="178"/>
      <c r="AJ2" s="178"/>
      <c r="AK2" s="178"/>
      <c r="AL2" s="178"/>
      <c r="AM2" s="178"/>
      <c r="AN2" s="178"/>
      <c r="AP2" s="178" t="s">
        <v>261</v>
      </c>
      <c r="AQ2" s="178"/>
      <c r="AR2" s="178"/>
      <c r="AT2" s="179" t="s">
        <v>671</v>
      </c>
      <c r="AU2" s="179"/>
      <c r="AW2" s="178" t="s">
        <v>0</v>
      </c>
      <c r="AX2" s="178"/>
      <c r="AY2" s="178"/>
      <c r="AZ2" s="178"/>
      <c r="BA2" s="178"/>
      <c r="BB2" s="178"/>
      <c r="BC2" s="178"/>
      <c r="BD2" s="178"/>
      <c r="BF2" s="178" t="s">
        <v>261</v>
      </c>
      <c r="BG2" s="178"/>
      <c r="BH2" s="178"/>
      <c r="BJ2" s="179" t="s">
        <v>671</v>
      </c>
      <c r="BK2" s="179"/>
      <c r="BM2" s="178" t="s">
        <v>0</v>
      </c>
      <c r="BN2" s="178"/>
      <c r="BO2" s="178"/>
      <c r="BP2" s="178"/>
      <c r="BQ2" s="178"/>
      <c r="BR2" s="178"/>
      <c r="BS2" s="178"/>
      <c r="BT2" s="178"/>
      <c r="BV2" s="178" t="s">
        <v>261</v>
      </c>
      <c r="BW2" s="178"/>
      <c r="BX2" s="178"/>
      <c r="BZ2" s="179" t="s">
        <v>671</v>
      </c>
      <c r="CA2" s="179"/>
      <c r="CC2" s="178" t="s">
        <v>0</v>
      </c>
      <c r="CD2" s="178"/>
      <c r="CE2" s="178"/>
      <c r="CF2" s="178"/>
      <c r="CG2" s="178"/>
      <c r="CH2" s="178"/>
      <c r="CI2" s="178"/>
      <c r="CJ2" s="178"/>
      <c r="CL2" s="178" t="s">
        <v>261</v>
      </c>
      <c r="CM2" s="178"/>
      <c r="CN2" s="178"/>
      <c r="CP2" s="179" t="s">
        <v>671</v>
      </c>
      <c r="CQ2" s="179"/>
      <c r="CS2" s="178" t="s">
        <v>0</v>
      </c>
      <c r="CT2" s="178"/>
      <c r="CU2" s="178"/>
      <c r="CV2" s="178"/>
      <c r="CW2" s="178"/>
      <c r="CX2" s="178"/>
      <c r="CY2" s="178"/>
      <c r="CZ2" s="178"/>
      <c r="DB2" s="178" t="s">
        <v>261</v>
      </c>
      <c r="DC2" s="178"/>
      <c r="DD2" s="178"/>
      <c r="DF2" s="179" t="s">
        <v>671</v>
      </c>
      <c r="DG2" s="179"/>
    </row>
    <row r="3" spans="1:111" s="92" customFormat="1" ht="30" customHeight="1" x14ac:dyDescent="0.25">
      <c r="A3" s="95">
        <v>1</v>
      </c>
      <c r="B3" s="95">
        <v>2</v>
      </c>
      <c r="C3" s="95">
        <v>3</v>
      </c>
      <c r="D3" s="95">
        <v>4</v>
      </c>
      <c r="E3" s="95">
        <v>5</v>
      </c>
      <c r="F3" s="95">
        <v>6</v>
      </c>
      <c r="G3" s="95">
        <v>7</v>
      </c>
      <c r="H3" s="95">
        <v>8</v>
      </c>
      <c r="J3" s="91" t="str">
        <f>VLOOKUP('UEQ-Read'!$B$4,Items!$A$1:$S$50,18,FALSE)</f>
        <v>Pragmatic Quality</v>
      </c>
      <c r="K3" s="91" t="str">
        <f>VLOOKUP('UEQ-Read'!$B$4,Items!$A$1:$S$50,19,FALSE)</f>
        <v>Hedonic Quality</v>
      </c>
      <c r="L3" s="91" t="s">
        <v>262</v>
      </c>
      <c r="N3" s="93" t="s">
        <v>672</v>
      </c>
      <c r="O3" s="94" t="s">
        <v>674</v>
      </c>
      <c r="Q3" s="95">
        <v>1</v>
      </c>
      <c r="R3" s="95">
        <v>2</v>
      </c>
      <c r="S3" s="95">
        <v>3</v>
      </c>
      <c r="T3" s="95">
        <v>4</v>
      </c>
      <c r="U3" s="95">
        <v>5</v>
      </c>
      <c r="V3" s="95">
        <v>6</v>
      </c>
      <c r="W3" s="95">
        <v>7</v>
      </c>
      <c r="X3" s="95">
        <v>8</v>
      </c>
      <c r="Z3" s="91" t="str">
        <f>VLOOKUP('UEQ-Read'!$B$4,Items!$A$1:$S$50,18,FALSE)</f>
        <v>Pragmatic Quality</v>
      </c>
      <c r="AA3" s="91" t="str">
        <f>VLOOKUP('UEQ-Read'!$B$4,Items!$A$1:$S$50,19,FALSE)</f>
        <v>Hedonic Quality</v>
      </c>
      <c r="AB3" s="91" t="s">
        <v>262</v>
      </c>
      <c r="AD3" s="93" t="s">
        <v>672</v>
      </c>
      <c r="AE3" s="94" t="s">
        <v>674</v>
      </c>
      <c r="AG3" s="95">
        <v>1</v>
      </c>
      <c r="AH3" s="95">
        <v>2</v>
      </c>
      <c r="AI3" s="95">
        <v>3</v>
      </c>
      <c r="AJ3" s="95">
        <v>4</v>
      </c>
      <c r="AK3" s="95">
        <v>5</v>
      </c>
      <c r="AL3" s="95">
        <v>6</v>
      </c>
      <c r="AM3" s="95">
        <v>7</v>
      </c>
      <c r="AN3" s="95">
        <v>8</v>
      </c>
      <c r="AP3" s="91" t="str">
        <f>VLOOKUP('UEQ-Read'!$B$4,Items!$A$1:$S$50,18,FALSE)</f>
        <v>Pragmatic Quality</v>
      </c>
      <c r="AQ3" s="91" t="str">
        <f>VLOOKUP('UEQ-Read'!$B$4,Items!$A$1:$S$50,19,FALSE)</f>
        <v>Hedonic Quality</v>
      </c>
      <c r="AR3" s="91" t="s">
        <v>262</v>
      </c>
      <c r="AT3" s="93" t="s">
        <v>672</v>
      </c>
      <c r="AU3" s="94" t="s">
        <v>674</v>
      </c>
      <c r="AW3" s="95">
        <v>1</v>
      </c>
      <c r="AX3" s="95">
        <v>2</v>
      </c>
      <c r="AY3" s="95">
        <v>3</v>
      </c>
      <c r="AZ3" s="95">
        <v>4</v>
      </c>
      <c r="BA3" s="95">
        <v>5</v>
      </c>
      <c r="BB3" s="95">
        <v>6</v>
      </c>
      <c r="BC3" s="95">
        <v>7</v>
      </c>
      <c r="BD3" s="95">
        <v>8</v>
      </c>
      <c r="BF3" s="91" t="str">
        <f>VLOOKUP('UEQ-Read'!$B$4,Items!$A$1:$S$50,18,FALSE)</f>
        <v>Pragmatic Quality</v>
      </c>
      <c r="BG3" s="91" t="str">
        <f>VLOOKUP('UEQ-Read'!$B$4,Items!$A$1:$S$50,19,FALSE)</f>
        <v>Hedonic Quality</v>
      </c>
      <c r="BH3" s="91" t="s">
        <v>262</v>
      </c>
      <c r="BJ3" s="93" t="s">
        <v>672</v>
      </c>
      <c r="BK3" s="94" t="s">
        <v>674</v>
      </c>
      <c r="BM3" s="95">
        <v>1</v>
      </c>
      <c r="BN3" s="95">
        <v>2</v>
      </c>
      <c r="BO3" s="95">
        <v>3</v>
      </c>
      <c r="BP3" s="95">
        <v>4</v>
      </c>
      <c r="BQ3" s="95">
        <v>5</v>
      </c>
      <c r="BR3" s="95">
        <v>6</v>
      </c>
      <c r="BS3" s="95">
        <v>7</v>
      </c>
      <c r="BT3" s="95">
        <v>8</v>
      </c>
      <c r="BV3" s="91" t="str">
        <f>VLOOKUP('UEQ-Read'!$B$4,Items!$A$1:$S$50,18,FALSE)</f>
        <v>Pragmatic Quality</v>
      </c>
      <c r="BW3" s="91" t="str">
        <f>VLOOKUP('UEQ-Read'!$B$4,Items!$A$1:$S$50,19,FALSE)</f>
        <v>Hedonic Quality</v>
      </c>
      <c r="BX3" s="91" t="s">
        <v>262</v>
      </c>
      <c r="BZ3" s="106" t="s">
        <v>672</v>
      </c>
      <c r="CA3" s="105" t="s">
        <v>674</v>
      </c>
      <c r="CC3" s="95">
        <v>1</v>
      </c>
      <c r="CD3" s="95">
        <v>2</v>
      </c>
      <c r="CE3" s="95">
        <v>3</v>
      </c>
      <c r="CF3" s="95">
        <v>4</v>
      </c>
      <c r="CG3" s="95">
        <v>5</v>
      </c>
      <c r="CH3" s="95">
        <v>6</v>
      </c>
      <c r="CI3" s="95">
        <v>7</v>
      </c>
      <c r="CJ3" s="95">
        <v>8</v>
      </c>
      <c r="CL3" s="91" t="str">
        <f>VLOOKUP('UEQ-Read'!$B$4,Items!$A$1:$S$50,18,FALSE)</f>
        <v>Pragmatic Quality</v>
      </c>
      <c r="CM3" s="91" t="str">
        <f>VLOOKUP('UEQ-Read'!$B$4,Items!$A$1:$S$50,19,FALSE)</f>
        <v>Hedonic Quality</v>
      </c>
      <c r="CN3" s="91" t="s">
        <v>262</v>
      </c>
      <c r="CP3" s="106" t="s">
        <v>672</v>
      </c>
      <c r="CQ3" s="105" t="s">
        <v>674</v>
      </c>
      <c r="CS3" s="95">
        <v>1</v>
      </c>
      <c r="CT3" s="95">
        <v>2</v>
      </c>
      <c r="CU3" s="95">
        <v>3</v>
      </c>
      <c r="CV3" s="95">
        <v>4</v>
      </c>
      <c r="CW3" s="95">
        <v>5</v>
      </c>
      <c r="CX3" s="95">
        <v>6</v>
      </c>
      <c r="CY3" s="95">
        <v>7</v>
      </c>
      <c r="CZ3" s="95">
        <v>8</v>
      </c>
      <c r="DB3" s="91" t="str">
        <f>VLOOKUP('UEQ-Read'!$B$4,Items!$A$1:$S$50,18,FALSE)</f>
        <v>Pragmatic Quality</v>
      </c>
      <c r="DC3" s="91" t="str">
        <f>VLOOKUP('UEQ-Read'!$B$4,Items!$A$1:$S$50,19,FALSE)</f>
        <v>Hedonic Quality</v>
      </c>
      <c r="DD3" s="91" t="s">
        <v>262</v>
      </c>
      <c r="DF3" s="110" t="s">
        <v>672</v>
      </c>
      <c r="DG3" s="109" t="s">
        <v>674</v>
      </c>
    </row>
    <row r="4" spans="1:111" x14ac:dyDescent="0.25">
      <c r="A4" s="2">
        <f>IF(Data!B4&gt;0,Data!B4-4,"")</f>
        <v>2</v>
      </c>
      <c r="B4" s="2">
        <f>IF(Data!C4&gt;0,Data!C4-4,"")</f>
        <v>2</v>
      </c>
      <c r="C4" s="2">
        <f>IF(Data!D4&gt;0,Data!D4-4,"")</f>
        <v>2</v>
      </c>
      <c r="D4" s="2">
        <f>IF(Data!E4&gt;0,Data!E4-4,"")</f>
        <v>2</v>
      </c>
      <c r="E4" s="2">
        <f>IF(Data!F4&gt;0,Data!F4-4,"")</f>
        <v>0</v>
      </c>
      <c r="F4" s="2">
        <f>IF(Data!G4&gt;0,Data!G4-4,"")</f>
        <v>3</v>
      </c>
      <c r="G4" s="2" t="str">
        <f>IF(Data!H4&gt;0,Data!H4-4,"")</f>
        <v/>
      </c>
      <c r="H4" s="2">
        <f>IF(Data!I4&gt;0,Data!I4-4,"")</f>
        <v>2</v>
      </c>
      <c r="J4" s="7" t="str">
        <f t="shared" ref="J4:J67" si="0">IF((MAX(A4,B4,C4,D4)-MIN(A4,B4,C4,D4))&gt;3,1,"")</f>
        <v/>
      </c>
      <c r="K4" s="7" t="str">
        <f>IF((MAX(E4,F4,G4,H4)-MIN(E4,F4,G4,H4))&gt;3,1,"")</f>
        <v/>
      </c>
      <c r="L4" s="4">
        <f t="shared" ref="L4:L67" si="1">IF(COUNT(A4:D4)&gt;0,IF(COUNT(E4:H4)&gt;0,SUM(J4,K4),0),"")</f>
        <v>0</v>
      </c>
      <c r="N4" s="4">
        <f>IF(MAX(COUNTIF(Data!B4:I4,1),COUNTIF(Data!B4:I4,2),COUNTIF(Data!B4:I4,3),COUNTIF(Data!B4:I4,4),COUNTIF(Data!B4:I4,5),COUNTIF(Data!B4:I4,6),COUNTIF(Data!B4:I4,7))&gt;0,MAX(COUNTIF(Data!B4:I4,1),COUNTIF(Data!B4:I4,2),COUNTIF(Data!B4:I4,3),COUNTIF(Data!B4:I4,4),COUNTIF(Data!B4:I4,5),COUNTIF(Data!B4:I4,6),COUNTIF(Data!B4:I4,7)),"")</f>
        <v>5</v>
      </c>
      <c r="O4" s="4" t="str">
        <f>IF(COUNTIF(Data!B4:I4,4)=8,"Remove","")</f>
        <v/>
      </c>
      <c r="Q4" s="2">
        <f>IF(Data!K4&gt;0,Data!K4-4,"")</f>
        <v>2</v>
      </c>
      <c r="R4" s="2">
        <f>IF(Data!L4&gt;0,Data!L4-4,"")</f>
        <v>1</v>
      </c>
      <c r="S4" s="2">
        <f>IF(Data!M4&gt;0,Data!M4-4,"")</f>
        <v>3</v>
      </c>
      <c r="T4" s="2">
        <f>IF(Data!N4&gt;0,Data!N4-4,"")</f>
        <v>2</v>
      </c>
      <c r="U4" s="2">
        <f>IF(Data!O4&gt;0,Data!O4-4,"")</f>
        <v>2</v>
      </c>
      <c r="V4" s="2">
        <f>IF(Data!P4&gt;0,Data!P4-4,"")</f>
        <v>2</v>
      </c>
      <c r="W4" s="2" t="str">
        <f>IF(Data!Q4&gt;0,Data!Q4-4,"")</f>
        <v/>
      </c>
      <c r="X4" s="2">
        <f>IF(Data!R4&gt;0,Data!R4-4,"")</f>
        <v>2</v>
      </c>
      <c r="Y4" s="59"/>
      <c r="Z4" s="7" t="str">
        <f t="shared" ref="Z4:Z67" si="2">IF((MAX(Q4,R4,S4,T4)-MIN(Q4,R4,S4,T4))&gt;3,1,"")</f>
        <v/>
      </c>
      <c r="AA4" s="7" t="str">
        <f>IF((MAX(U4,V4,W4,X4)-MIN(U4,V4,W4,X4))&gt;3,1,"")</f>
        <v/>
      </c>
      <c r="AB4" s="4">
        <f t="shared" ref="AB4:AB67" si="3">IF(COUNT(Q4:T4)&gt;0,IF(COUNT(U4:X4)&gt;0,SUM(Z4,AA4),0),"")</f>
        <v>0</v>
      </c>
      <c r="AC4" s="59"/>
      <c r="AD4" s="4">
        <f>IF(MAX(COUNTIF(Data!K4:R4,1),COUNTIF(Data!K4:R4,2),COUNTIF(Data!K4:R4,3),COUNTIF(Data!K4:R4,4),COUNTIF(Data!K4:R4,5),COUNTIF(Data!K4:R4,6),COUNTIF(Data!K4:R4,7))&gt;0,MAX(COUNTIF(Data!K4:R4,1),COUNTIF(Data!K4:R4,2),COUNTIF(Data!K4:R4,3),COUNTIF(Data!K4:R4,4),COUNTIF(Data!K4:R4,5),COUNTIF(Data!K4:R4,6),COUNTIF(Data!K4:R4,7)),"")</f>
        <v>5</v>
      </c>
      <c r="AE4" s="4" t="str">
        <f>IF(COUNTIF(Data!K4:R4,4)=8,"Remove","")</f>
        <v/>
      </c>
      <c r="AG4" s="2">
        <f>IF(Data!T4&gt;0,Data!T4-4,"")</f>
        <v>2</v>
      </c>
      <c r="AH4" s="2">
        <f>IF(Data!U4&gt;0,Data!U4-4,"")</f>
        <v>2</v>
      </c>
      <c r="AI4" s="2">
        <f>IF(Data!V4&gt;0,Data!V4-4,"")</f>
        <v>3</v>
      </c>
      <c r="AJ4" s="2">
        <f>IF(Data!W4&gt;0,Data!W4-4,"")</f>
        <v>1</v>
      </c>
      <c r="AK4" s="2">
        <f>IF(Data!X4&gt;0,Data!X4-4,"")</f>
        <v>1</v>
      </c>
      <c r="AL4" s="2">
        <f>IF(Data!Y4&gt;0,Data!Y4-4,"")</f>
        <v>2</v>
      </c>
      <c r="AM4" s="2" t="str">
        <f>IF(Data!Z4&gt;0,Data!Z4-4,"")</f>
        <v/>
      </c>
      <c r="AN4" s="2">
        <f>IF(Data!AA4&gt;0,Data!AA4-4,"")</f>
        <v>2</v>
      </c>
      <c r="AP4" s="7" t="str">
        <f t="shared" ref="AP4:AP67" si="4">IF((MAX(AG4,AH4,AI4,AJ4)-MIN(AG4,AH4,AI4,AJ4))&gt;3,1,"")</f>
        <v/>
      </c>
      <c r="AQ4" s="7" t="str">
        <f>IF((MAX(AK4,AL4,AM4,AN4)-MIN(AK4,AL4,AM4,AN4))&gt;3,1,"")</f>
        <v/>
      </c>
      <c r="AR4" s="4">
        <f t="shared" ref="AR4:AR67" si="5">IF(COUNT(AG4:AJ4)&gt;0,IF(COUNT(AK4:AN4)&gt;0,SUM(AP4,AQ4),0),"")</f>
        <v>0</v>
      </c>
      <c r="AT4" s="4">
        <f>IF(MAX(COUNTIF(Data!T4:AA4,1),COUNTIF(Data!T4:AA4,2),COUNTIF(Data!T4:AA4,3),COUNTIF(Data!T4:AA4,4),COUNTIF(Data!T4:AA4,5),COUNTIF(Data!T4:AA4,6),COUNTIF(Data!T4:AA4,7))&gt;0,MAX(COUNTIF(Data!T4:AA4,1),COUNTIF(Data!T4:AA4,2),COUNTIF(Data!T4:AA4,3),COUNTIF(Data!T4:AA4,4),COUNTIF(Data!T4:AA4,5),COUNTIF(Data!T4:AA4,6),COUNTIF(Data!T4:AA4,7)),"")</f>
        <v>4</v>
      </c>
      <c r="AU4" s="4" t="str">
        <f>IF(COUNTIF(Data!T4:AA4,4)=8,"Remove","")</f>
        <v/>
      </c>
      <c r="AW4" s="2">
        <f>IF(Data!AC4&gt;0,Data!AC4-4,"")</f>
        <v>1</v>
      </c>
      <c r="AX4" s="2">
        <f>IF(Data!AD4&gt;0,Data!AD4-4,"")</f>
        <v>2</v>
      </c>
      <c r="AY4" s="2">
        <f>IF(Data!AE4&gt;0,Data!AE4-4,"")</f>
        <v>3</v>
      </c>
      <c r="AZ4" s="2">
        <f>IF(Data!AF4&gt;0,Data!AF4-4,"")</f>
        <v>3</v>
      </c>
      <c r="BA4" s="2">
        <f>IF(Data!AG4&gt;0,Data!AG4-4,"")</f>
        <v>2</v>
      </c>
      <c r="BB4" s="2">
        <f>IF(Data!AH4&gt;0,Data!AH4-4,"")</f>
        <v>2</v>
      </c>
      <c r="BC4" s="2" t="str">
        <f>IF(Data!AI4&gt;0,Data!AI4-4,"")</f>
        <v/>
      </c>
      <c r="BD4" s="2">
        <f>IF(Data!AJ4&gt;0,Data!AJ4-4,"")</f>
        <v>3</v>
      </c>
      <c r="BF4" s="7" t="str">
        <f t="shared" ref="BF4:BF67" si="6">IF((MAX(AW4,AX4,AY4,AZ4)-MIN(AW4,AX4,AY4,AZ4))&gt;3,1,"")</f>
        <v/>
      </c>
      <c r="BG4" s="7" t="str">
        <f>IF((MAX(BA4,BB4,BC4,BD4)-MIN(BA4,BB4,BC4,BD4))&gt;3,1,"")</f>
        <v/>
      </c>
      <c r="BH4" s="4">
        <f t="shared" ref="BH4:BH67" si="7">IF(COUNT(AW4:AZ4)&gt;0,IF(COUNT(BA4:BD4)&gt;0,SUM(BF4,BG4),0),"")</f>
        <v>0</v>
      </c>
      <c r="BJ4" s="4">
        <f>IF(MAX(COUNTIF(Data!AC4:AJ4,1),COUNTIF(Data!AC4:AJ4,2),COUNTIF(Data!AC4:AJ4,3),COUNTIF(Data!AC4:AJ4,4),COUNTIF(Data!AC4:AJ4,5),COUNTIF(Data!AC4:AJ4,6),COUNTIF(Data!AC4:AJ4,7))&gt;0,MAX(COUNTIF(Data!AC4:AJ4,1),COUNTIF(Data!AC4:AJ4,2),COUNTIF(Data!AC4:AJ4,3),COUNTIF(Data!AC4:AJ4,4),COUNTIF(Data!AC4:AJ4,5),COUNTIF(Data!AC4:AJ4,6),COUNTIF(Data!AC4:AJ4,7)),"")</f>
        <v>3</v>
      </c>
      <c r="BK4" s="4" t="str">
        <f>IF(COUNTIF(Data!AC4:AJ4,4)=8,"Remove","")</f>
        <v/>
      </c>
      <c r="BM4" s="2">
        <f>IF(Data!AL4&gt;0,Data!AL4-4,"")</f>
        <v>2</v>
      </c>
      <c r="BN4" s="2">
        <f>IF(Data!AM4&gt;0,Data!AM4-4,"")</f>
        <v>2</v>
      </c>
      <c r="BO4" s="2">
        <f>IF(Data!AN4&gt;0,Data!AN4-4,"")</f>
        <v>3</v>
      </c>
      <c r="BP4" s="2">
        <f>IF(Data!AO4&gt;0,Data!AO4-4,"")</f>
        <v>3</v>
      </c>
      <c r="BQ4" s="2">
        <f>IF(Data!AP4&gt;0,Data!AP4-4,"")</f>
        <v>2</v>
      </c>
      <c r="BR4" s="2">
        <f>IF(Data!AQ4&gt;0,Data!AQ4-4,"")</f>
        <v>2</v>
      </c>
      <c r="BS4" s="2" t="str">
        <f>IF(Data!AR4&gt;0,Data!AR4-4,"")</f>
        <v/>
      </c>
      <c r="BT4" s="2">
        <f>IF(Data!AS4&gt;0,Data!AS4-4,"")</f>
        <v>3</v>
      </c>
      <c r="BV4" s="7" t="str">
        <f t="shared" ref="BV4:BV67" si="8">IF((MAX(BM4,BN4,BO4,BP4)-MIN(BM4,BN4,BO4,BP4))&gt;3,1,"")</f>
        <v/>
      </c>
      <c r="BW4" s="7" t="str">
        <f>IF((MAX(BQ4,BR4,BS4,BT4)-MIN(BQ4,BR4,BS4,BT4))&gt;3,1,"")</f>
        <v/>
      </c>
      <c r="BX4" s="4">
        <f t="shared" ref="BX4:BX67" si="9">IF(COUNT(BM4:BP4)&gt;0,IF(COUNT(BQ4:BT4)&gt;0,SUM(BV4,BW4),0),"")</f>
        <v>0</v>
      </c>
      <c r="BZ4" s="4">
        <f>IF(MAX(COUNTIF(Data!AL4:AS4,1),COUNTIF(Data!AL4:AS4,2),COUNTIF(Data!AL4:AS4,3),COUNTIF(Data!AL4:AS4,4),COUNTIF(Data!AL4:AS4,5),COUNTIF(Data!AL4:AS4,6),COUNTIF(Data!AL4:AS4,7))&gt;0,MAX(COUNTIF(Data!AL4:AS4,1),COUNTIF(Data!AL4:AS4,2),COUNTIF(Data!AL4:AS4,3),COUNTIF(Data!AL4:AS4,4),COUNTIF(Data!AL4:AS4,5),COUNTIF(Data!AL4:AS4,6),COUNTIF(Data!AL4:AS4,7)),"")</f>
        <v>4</v>
      </c>
      <c r="CA4" s="4" t="str">
        <f>IF(COUNTIF(Data!AL4:AS4,4)=8,"Remove","")</f>
        <v/>
      </c>
      <c r="CC4" s="2">
        <f>IF(Data!AU4&gt;0,Data!AU4-4,"")</f>
        <v>2</v>
      </c>
      <c r="CD4" s="2">
        <f>IF(Data!AV4&gt;0,Data!AV4-4,"")</f>
        <v>3</v>
      </c>
      <c r="CE4" s="2">
        <f>IF(Data!AW4&gt;0,Data!AW4-4,"")</f>
        <v>0</v>
      </c>
      <c r="CF4" s="2">
        <f>IF(Data!AX4&gt;0,Data!AX4-4,"")</f>
        <v>1</v>
      </c>
      <c r="CG4" s="2">
        <f>IF(Data!AY4&gt;0,Data!AY4-4,"")</f>
        <v>2</v>
      </c>
      <c r="CH4" s="2">
        <f>IF(Data!AZ4&gt;0,Data!AZ4-4,"")</f>
        <v>2</v>
      </c>
      <c r="CI4" s="2" t="str">
        <f>IF(Data!BA4&gt;0,Data!BA4-4,"")</f>
        <v/>
      </c>
      <c r="CJ4" s="2">
        <f>IF(Data!BB4&gt;0,Data!BB4-4,"")</f>
        <v>1</v>
      </c>
      <c r="CL4" s="7" t="str">
        <f t="shared" ref="CL4:CL67" si="10">IF((MAX(CC4,CD4,CE4,CF4)-MIN(CC4,CD4,CE4,CF4))&gt;3,1,"")</f>
        <v/>
      </c>
      <c r="CM4" s="7" t="str">
        <f>IF((MAX(CG4,CH4,CI4,CJ4)-MIN(CG4,CH4,CI4,CJ4))&gt;3,1,"")</f>
        <v/>
      </c>
      <c r="CN4" s="4">
        <f t="shared" ref="CN4:CN67" si="11">IF(COUNT(CC4:CF4)&gt;0,IF(COUNT(CG4:CJ4)&gt;0,SUM(CL4,CM4),0),"")</f>
        <v>0</v>
      </c>
      <c r="CP4" s="4">
        <f>IF(MAX(COUNTIF(Data!AU4:BB4,1),COUNTIF(Data!AU4:BB4,2),COUNTIF(Data!AU4:BB4,3),COUNTIF(Data!AU4:BB4,4),COUNTIF(Data!AU4:BB4,5),COUNTIF(Data!AU4:BB4,6),COUNTIF(Data!AU4:BB4,7))&gt;0,MAX(COUNTIF(Data!AU4:BB4,1),COUNTIF(Data!AU4:BB4,2),COUNTIF(Data!AU4:BB4,3),COUNTIF(Data!AU4:BB4,4),COUNTIF(Data!AU4:BB4,5),COUNTIF(Data!AU4:BB4,6),COUNTIF(Data!AU4:BB4,7)),"")</f>
        <v>3</v>
      </c>
      <c r="CQ4" s="4" t="str">
        <f>IF(COUNTIF(Data!AU4:BB4,4)=8,"Remove","")</f>
        <v/>
      </c>
      <c r="CS4" s="2">
        <f>IF(Data!BD4&gt;0,Data!BD4-4,"")</f>
        <v>2</v>
      </c>
      <c r="CT4" s="2">
        <f>IF(Data!BE4&gt;0,Data!BE4-4,"")</f>
        <v>3</v>
      </c>
      <c r="CU4" s="2">
        <f>IF(Data!BF4&gt;0,Data!BF4-4,"")</f>
        <v>2</v>
      </c>
      <c r="CV4" s="2">
        <f>IF(Data!BG4&gt;0,Data!BG4-4,"")</f>
        <v>2</v>
      </c>
      <c r="CW4" s="2">
        <f>IF(Data!BH4&gt;0,Data!BH4-4,"")</f>
        <v>2</v>
      </c>
      <c r="CX4" s="2">
        <f>IF(Data!BI4&gt;0,Data!BI4-4,"")</f>
        <v>2</v>
      </c>
      <c r="CY4" s="2" t="str">
        <f>IF(Data!BJ4&gt;0,Data!BJ4-4,"")</f>
        <v/>
      </c>
      <c r="CZ4" s="2">
        <f>IF(Data!BK4&gt;0,Data!BK4-4,"")</f>
        <v>2</v>
      </c>
      <c r="DB4" s="7" t="str">
        <f t="shared" ref="DB4:DB67" si="12">IF((MAX(CS4,CT4,CU4,CV4)-MIN(CS4,CT4,CU4,CV4))&gt;3,1,"")</f>
        <v/>
      </c>
      <c r="DC4" s="7" t="str">
        <f>IF((MAX(CW4,CX4,CY4,CZ4)-MIN(CW4,CX4,CY4,CZ4))&gt;3,1,"")</f>
        <v/>
      </c>
      <c r="DD4" s="4">
        <f t="shared" ref="DD4:DD67" si="13">IF(COUNT(CS4:CV4)&gt;0,IF(COUNT(CW4:CZ4)&gt;0,SUM(DB4,DC4),0),"")</f>
        <v>0</v>
      </c>
      <c r="DF4" s="4">
        <f>IF(MAX(COUNTIF(Data!BD4:BK4,1),COUNTIF(Data!BD4:BK4,2),COUNTIF(Data!BD4:BK4,3),COUNTIF(Data!BD4:BK4,4),COUNTIF(Data!BD4:BK4,5),COUNTIF(Data!BD4:BK4,6),COUNTIF(Data!BD4:BK4,7))&gt;0,MAX(COUNTIF(Data!BD4:BK4,1),COUNTIF(Data!BD4:BK4,2),COUNTIF(Data!BD4:BK4,3),COUNTIF(Data!BD4:BK4,4),COUNTIF(Data!BD4:BK4,5),COUNTIF(Data!BD4:BK4,6),COUNTIF(Data!BD4:BK4,7)),"")</f>
        <v>6</v>
      </c>
      <c r="DG4" s="4" t="str">
        <f>IF(COUNTIF(Data!BD4:BK4,4)=8,"Remove","")</f>
        <v/>
      </c>
    </row>
    <row r="5" spans="1:111" x14ac:dyDescent="0.25">
      <c r="A5" s="2">
        <f>IF(Data!B5&gt;0,Data!B5-4,"")</f>
        <v>2</v>
      </c>
      <c r="B5" s="2">
        <f>IF(Data!C5&gt;0,Data!C5-4,"")</f>
        <v>3</v>
      </c>
      <c r="C5" s="2">
        <f>IF(Data!D5&gt;0,Data!D5-4,"")</f>
        <v>2</v>
      </c>
      <c r="D5" s="2">
        <f>IF(Data!E5&gt;0,Data!E5-4,"")</f>
        <v>3</v>
      </c>
      <c r="E5" s="2">
        <f>IF(Data!F5&gt;0,Data!F5-4,"")</f>
        <v>2</v>
      </c>
      <c r="F5" s="2">
        <f>IF(Data!G5&gt;0,Data!G5-4,"")</f>
        <v>2</v>
      </c>
      <c r="G5" s="2" t="str">
        <f>IF(Data!H5&gt;0,Data!H5-4,"")</f>
        <v/>
      </c>
      <c r="H5" s="2">
        <f>IF(Data!I5&gt;0,Data!I5-4,"")</f>
        <v>0</v>
      </c>
      <c r="J5" s="7" t="str">
        <f t="shared" si="0"/>
        <v/>
      </c>
      <c r="K5" s="7" t="str">
        <f>IF((MAX(E5,F5,G5,H5)-MIN(E5,F5,G5,H5))&gt;3,1,"")</f>
        <v/>
      </c>
      <c r="L5" s="4">
        <f t="shared" si="1"/>
        <v>0</v>
      </c>
      <c r="N5" s="4">
        <f>IF(MAX(COUNTIF(Data!B5:I5,1),COUNTIF(Data!B5:I5,2),COUNTIF(Data!B5:I5,3),COUNTIF(Data!B5:I5,4),COUNTIF(Data!B5:I5,5),COUNTIF(Data!B5:I5,6),COUNTIF(Data!B5:I5,7))&gt;0,MAX(COUNTIF(Data!B5:I5,1),COUNTIF(Data!B5:I5,2),COUNTIF(Data!B5:I5,3),COUNTIF(Data!B5:I5,4),COUNTIF(Data!B5:I5,5),COUNTIF(Data!B5:I5,6),COUNTIF(Data!B5:I5,7)),"")</f>
        <v>4</v>
      </c>
      <c r="O5" s="4" t="str">
        <f>IF(COUNTIF(Data!B5:I5,4)=8,"Remove","")</f>
        <v/>
      </c>
      <c r="Q5" s="2">
        <f>IF(Data!K5&gt;0,Data!K5-4,"")</f>
        <v>2</v>
      </c>
      <c r="R5" s="2">
        <f>IF(Data!L5&gt;0,Data!L5-4,"")</f>
        <v>3</v>
      </c>
      <c r="S5" s="2">
        <f>IF(Data!M5&gt;0,Data!M5-4,"")</f>
        <v>3</v>
      </c>
      <c r="T5" s="2">
        <f>IF(Data!N5&gt;0,Data!N5-4,"")</f>
        <v>2</v>
      </c>
      <c r="U5" s="2">
        <f>IF(Data!O5&gt;0,Data!O5-4,"")</f>
        <v>2</v>
      </c>
      <c r="V5" s="2">
        <f>IF(Data!P5&gt;0,Data!P5-4,"")</f>
        <v>2</v>
      </c>
      <c r="W5" s="2" t="str">
        <f>IF(Data!Q5&gt;0,Data!Q5-4,"")</f>
        <v/>
      </c>
      <c r="X5" s="2">
        <f>IF(Data!R5&gt;0,Data!R5-4,"")</f>
        <v>2</v>
      </c>
      <c r="Y5" s="59"/>
      <c r="Z5" s="7" t="str">
        <f t="shared" si="2"/>
        <v/>
      </c>
      <c r="AA5" s="7" t="str">
        <f>IF((MAX(U5,V5,W5,X5)-MIN(U5,V5,W5,X5))&gt;3,1,"")</f>
        <v/>
      </c>
      <c r="AB5" s="4">
        <f t="shared" si="3"/>
        <v>0</v>
      </c>
      <c r="AC5" s="59"/>
      <c r="AD5" s="4">
        <f>IF(MAX(COUNTIF(Data!K5:R5,1),COUNTIF(Data!K5:R5,2),COUNTIF(Data!K5:R5,3),COUNTIF(Data!K5:R5,4),COUNTIF(Data!K5:R5,5),COUNTIF(Data!K5:R5,6),COUNTIF(Data!K5:R5,7))&gt;0,MAX(COUNTIF(Data!K5:R5,1),COUNTIF(Data!K5:R5,2),COUNTIF(Data!K5:R5,3),COUNTIF(Data!K5:R5,4),COUNTIF(Data!K5:R5,5),COUNTIF(Data!K5:R5,6),COUNTIF(Data!K5:R5,7)),"")</f>
        <v>5</v>
      </c>
      <c r="AE5" s="4" t="str">
        <f>IF(COUNTIF(Data!K5:R5,4)=8,"Remove","")</f>
        <v/>
      </c>
      <c r="AG5" s="2">
        <f>IF(Data!T5&gt;0,Data!T5-4,"")</f>
        <v>3</v>
      </c>
      <c r="AH5" s="2">
        <f>IF(Data!U5&gt;0,Data!U5-4,"")</f>
        <v>3</v>
      </c>
      <c r="AI5" s="2">
        <f>IF(Data!V5&gt;0,Data!V5-4,"")</f>
        <v>3</v>
      </c>
      <c r="AJ5" s="2">
        <f>IF(Data!W5&gt;0,Data!W5-4,"")</f>
        <v>3</v>
      </c>
      <c r="AK5" s="2">
        <f>IF(Data!X5&gt;0,Data!X5-4,"")</f>
        <v>3</v>
      </c>
      <c r="AL5" s="2">
        <f>IF(Data!Y5&gt;0,Data!Y5-4,"")</f>
        <v>3</v>
      </c>
      <c r="AM5" s="2" t="str">
        <f>IF(Data!Z5&gt;0,Data!Z5-4,"")</f>
        <v/>
      </c>
      <c r="AN5" s="2">
        <f>IF(Data!AA5&gt;0,Data!AA5-4,"")</f>
        <v>3</v>
      </c>
      <c r="AP5" s="7" t="str">
        <f t="shared" si="4"/>
        <v/>
      </c>
      <c r="AQ5" s="7" t="str">
        <f>IF((MAX(AK5,AL5,AM5,AN5)-MIN(AK5,AL5,AM5,AN5))&gt;3,1,"")</f>
        <v/>
      </c>
      <c r="AR5" s="4">
        <f t="shared" si="5"/>
        <v>0</v>
      </c>
      <c r="AT5" s="4">
        <f>IF(MAX(COUNTIF(Data!T5:AA5,1),COUNTIF(Data!T5:AA5,2),COUNTIF(Data!T5:AA5,3),COUNTIF(Data!T5:AA5,4),COUNTIF(Data!T5:AA5,5),COUNTIF(Data!T5:AA5,6),COUNTIF(Data!T5:AA5,7))&gt;0,MAX(COUNTIF(Data!T5:AA5,1),COUNTIF(Data!T5:AA5,2),COUNTIF(Data!T5:AA5,3),COUNTIF(Data!T5:AA5,4),COUNTIF(Data!T5:AA5,5),COUNTIF(Data!T5:AA5,6),COUNTIF(Data!T5:AA5,7)),"")</f>
        <v>7</v>
      </c>
      <c r="AU5" s="4" t="str">
        <f>IF(COUNTIF(Data!T5:AA5,4)=8,"Remove","")</f>
        <v/>
      </c>
      <c r="AW5" s="2">
        <f>IF(Data!AC5&gt;0,Data!AC5-4,"")</f>
        <v>3</v>
      </c>
      <c r="AX5" s="2">
        <f>IF(Data!AD5&gt;0,Data!AD5-4,"")</f>
        <v>2</v>
      </c>
      <c r="AY5" s="2">
        <f>IF(Data!AE5&gt;0,Data!AE5-4,"")</f>
        <v>3</v>
      </c>
      <c r="AZ5" s="2">
        <f>IF(Data!AF5&gt;0,Data!AF5-4,"")</f>
        <v>2</v>
      </c>
      <c r="BA5" s="2">
        <f>IF(Data!AG5&gt;0,Data!AG5-4,"")</f>
        <v>2</v>
      </c>
      <c r="BB5" s="2">
        <f>IF(Data!AH5&gt;0,Data!AH5-4,"")</f>
        <v>2</v>
      </c>
      <c r="BC5" s="2" t="str">
        <f>IF(Data!AI5&gt;0,Data!AI5-4,"")</f>
        <v/>
      </c>
      <c r="BD5" s="2">
        <f>IF(Data!AJ5&gt;0,Data!AJ5-4,"")</f>
        <v>2</v>
      </c>
      <c r="BF5" s="7" t="str">
        <f t="shared" si="6"/>
        <v/>
      </c>
      <c r="BG5" s="7" t="str">
        <f>IF((MAX(BA5,BB5,BC5,BD5)-MIN(BA5,BB5,BC5,BD5))&gt;3,1,"")</f>
        <v/>
      </c>
      <c r="BH5" s="4">
        <f t="shared" si="7"/>
        <v>0</v>
      </c>
      <c r="BJ5" s="4">
        <f>IF(MAX(COUNTIF(Data!AC5:AJ5,1),COUNTIF(Data!AC5:AJ5,2),COUNTIF(Data!AC5:AJ5,3),COUNTIF(Data!AC5:AJ5,4),COUNTIF(Data!AC5:AJ5,5),COUNTIF(Data!AC5:AJ5,6),COUNTIF(Data!AC5:AJ5,7))&gt;0,MAX(COUNTIF(Data!AC5:AJ5,1),COUNTIF(Data!AC5:AJ5,2),COUNTIF(Data!AC5:AJ5,3),COUNTIF(Data!AC5:AJ5,4),COUNTIF(Data!AC5:AJ5,5),COUNTIF(Data!AC5:AJ5,6),COUNTIF(Data!AC5:AJ5,7)),"")</f>
        <v>5</v>
      </c>
      <c r="BK5" s="4" t="str">
        <f>IF(COUNTIF(Data!AC5:AJ5,4)=8,"Remove","")</f>
        <v/>
      </c>
      <c r="BM5" s="2">
        <f>IF(Data!AL5&gt;0,Data!AL5-4,"")</f>
        <v>1</v>
      </c>
      <c r="BN5" s="2">
        <f>IF(Data!AM5&gt;0,Data!AM5-4,"")</f>
        <v>0</v>
      </c>
      <c r="BO5" s="2">
        <f>IF(Data!AN5&gt;0,Data!AN5-4,"")</f>
        <v>1</v>
      </c>
      <c r="BP5" s="2">
        <f>IF(Data!AO5&gt;0,Data!AO5-4,"")</f>
        <v>0</v>
      </c>
      <c r="BQ5" s="2">
        <f>IF(Data!AP5&gt;0,Data!AP5-4,"")</f>
        <v>-1</v>
      </c>
      <c r="BR5" s="2">
        <f>IF(Data!AQ5&gt;0,Data!AQ5-4,"")</f>
        <v>0</v>
      </c>
      <c r="BS5" s="2" t="str">
        <f>IF(Data!AR5&gt;0,Data!AR5-4,"")</f>
        <v/>
      </c>
      <c r="BT5" s="2">
        <f>IF(Data!AS5&gt;0,Data!AS5-4,"")</f>
        <v>1</v>
      </c>
      <c r="BV5" s="7" t="str">
        <f t="shared" si="8"/>
        <v/>
      </c>
      <c r="BW5" s="7" t="str">
        <f>IF((MAX(BQ5,BR5,BS5,BT5)-MIN(BQ5,BR5,BS5,BT5))&gt;3,1,"")</f>
        <v/>
      </c>
      <c r="BX5" s="4">
        <f t="shared" si="9"/>
        <v>0</v>
      </c>
      <c r="BZ5" s="4">
        <f>IF(MAX(COUNTIF(Data!AL5:AS5,1),COUNTIF(Data!AL5:AS5,2),COUNTIF(Data!AL5:AS5,3),COUNTIF(Data!AL5:AS5,4),COUNTIF(Data!AL5:AS5,5),COUNTIF(Data!AL5:AS5,6),COUNTIF(Data!AL5:AS5,7))&gt;0,MAX(COUNTIF(Data!AL5:AS5,1),COUNTIF(Data!AL5:AS5,2),COUNTIF(Data!AL5:AS5,3),COUNTIF(Data!AL5:AS5,4),COUNTIF(Data!AL5:AS5,5),COUNTIF(Data!AL5:AS5,6),COUNTIF(Data!AL5:AS5,7)),"")</f>
        <v>3</v>
      </c>
      <c r="CA5" s="4" t="str">
        <f>IF(COUNTIF(Data!AL5:AS5,4)=8,"Remove","")</f>
        <v/>
      </c>
      <c r="CC5" s="2">
        <f>IF(Data!AU5&gt;0,Data!AU5-4,"")</f>
        <v>3</v>
      </c>
      <c r="CD5" s="2">
        <f>IF(Data!AV5&gt;0,Data!AV5-4,"")</f>
        <v>3</v>
      </c>
      <c r="CE5" s="2">
        <f>IF(Data!AW5&gt;0,Data!AW5-4,"")</f>
        <v>3</v>
      </c>
      <c r="CF5" s="2">
        <f>IF(Data!AX5&gt;0,Data!AX5-4,"")</f>
        <v>3</v>
      </c>
      <c r="CG5" s="2">
        <f>IF(Data!AY5&gt;0,Data!AY5-4,"")</f>
        <v>2</v>
      </c>
      <c r="CH5" s="2">
        <f>IF(Data!AZ5&gt;0,Data!AZ5-4,"")</f>
        <v>2</v>
      </c>
      <c r="CI5" s="2" t="str">
        <f>IF(Data!BA5&gt;0,Data!BA5-4,"")</f>
        <v/>
      </c>
      <c r="CJ5" s="2">
        <f>IF(Data!BB5&gt;0,Data!BB5-4,"")</f>
        <v>2</v>
      </c>
      <c r="CL5" s="7" t="str">
        <f t="shared" si="10"/>
        <v/>
      </c>
      <c r="CM5" s="7" t="str">
        <f>IF((MAX(CG5,CH5,CI5,CJ5)-MIN(CG5,CH5,CI5,CJ5))&gt;3,1,"")</f>
        <v/>
      </c>
      <c r="CN5" s="4">
        <f t="shared" si="11"/>
        <v>0</v>
      </c>
      <c r="CP5" s="4">
        <f>IF(MAX(COUNTIF(Data!AU5:BB5,1),COUNTIF(Data!AU5:BB5,2),COUNTIF(Data!AU5:BB5,3),COUNTIF(Data!AU5:BB5,4),COUNTIF(Data!AU5:BB5,5),COUNTIF(Data!AU5:BB5,6),COUNTIF(Data!AU5:BB5,7))&gt;0,MAX(COUNTIF(Data!AU5:BB5,1),COUNTIF(Data!AU5:BB5,2),COUNTIF(Data!AU5:BB5,3),COUNTIF(Data!AU5:BB5,4),COUNTIF(Data!AU5:BB5,5),COUNTIF(Data!AU5:BB5,6),COUNTIF(Data!AU5:BB5,7)),"")</f>
        <v>4</v>
      </c>
      <c r="CQ5" s="4" t="str">
        <f>IF(COUNTIF(Data!AU5:BB5,4)=8,"Remove","")</f>
        <v/>
      </c>
      <c r="CS5" s="2">
        <f>IF(Data!BD5&gt;0,Data!BD5-4,"")</f>
        <v>3</v>
      </c>
      <c r="CT5" s="2">
        <f>IF(Data!BE5&gt;0,Data!BE5-4,"")</f>
        <v>1</v>
      </c>
      <c r="CU5" s="2">
        <f>IF(Data!BF5&gt;0,Data!BF5-4,"")</f>
        <v>3</v>
      </c>
      <c r="CV5" s="2">
        <f>IF(Data!BG5&gt;0,Data!BG5-4,"")</f>
        <v>3</v>
      </c>
      <c r="CW5" s="2">
        <f>IF(Data!BH5&gt;0,Data!BH5-4,"")</f>
        <v>2</v>
      </c>
      <c r="CX5" s="2">
        <f>IF(Data!BI5&gt;0,Data!BI5-4,"")</f>
        <v>2</v>
      </c>
      <c r="CY5" s="2" t="str">
        <f>IF(Data!BJ5&gt;0,Data!BJ5-4,"")</f>
        <v/>
      </c>
      <c r="CZ5" s="2">
        <f>IF(Data!BK5&gt;0,Data!BK5-4,"")</f>
        <v>2</v>
      </c>
      <c r="DB5" s="7" t="str">
        <f t="shared" si="12"/>
        <v/>
      </c>
      <c r="DC5" s="7" t="str">
        <f>IF((MAX(CW5,CX5,CY5,CZ5)-MIN(CW5,CX5,CY5,CZ5))&gt;3,1,"")</f>
        <v/>
      </c>
      <c r="DD5" s="4">
        <f t="shared" si="13"/>
        <v>0</v>
      </c>
      <c r="DF5" s="4">
        <f>IF(MAX(COUNTIF(Data!BD5:BK5,1),COUNTIF(Data!BD5:BK5,2),COUNTIF(Data!BD5:BK5,3),COUNTIF(Data!BD5:BK5,4),COUNTIF(Data!BD5:BK5,5),COUNTIF(Data!BD5:BK5,6),COUNTIF(Data!BD5:BK5,7))&gt;0,MAX(COUNTIF(Data!BD5:BK5,1),COUNTIF(Data!BD5:BK5,2),COUNTIF(Data!BD5:BK5,3),COUNTIF(Data!BD5:BK5,4),COUNTIF(Data!BD5:BK5,5),COUNTIF(Data!BD5:BK5,6),COUNTIF(Data!BD5:BK5,7)),"")</f>
        <v>3</v>
      </c>
      <c r="DG5" s="4" t="str">
        <f>IF(COUNTIF(Data!BD5:BK5,4)=8,"Remove","")</f>
        <v/>
      </c>
    </row>
    <row r="6" spans="1:111" x14ac:dyDescent="0.25">
      <c r="A6" s="2">
        <f>IF(Data!B6&gt;0,Data!B6-4,"")</f>
        <v>2</v>
      </c>
      <c r="B6" s="2">
        <f>IF(Data!C6&gt;0,Data!C6-4,"")</f>
        <v>3</v>
      </c>
      <c r="C6" s="2">
        <f>IF(Data!D6&gt;0,Data!D6-4,"")</f>
        <v>3</v>
      </c>
      <c r="D6" s="2">
        <f>IF(Data!E6&gt;0,Data!E6-4,"")</f>
        <v>3</v>
      </c>
      <c r="E6" s="2">
        <f>IF(Data!F6&gt;0,Data!F6-4,"")</f>
        <v>2</v>
      </c>
      <c r="F6" s="2">
        <f>IF(Data!G6&gt;0,Data!G6-4,"")</f>
        <v>3</v>
      </c>
      <c r="G6" s="2" t="str">
        <f>IF(Data!H6&gt;0,Data!H6-4,"")</f>
        <v/>
      </c>
      <c r="H6" s="2">
        <f>IF(Data!I6&gt;0,Data!I6-4,"")</f>
        <v>3</v>
      </c>
      <c r="J6" s="7" t="str">
        <f t="shared" si="0"/>
        <v/>
      </c>
      <c r="K6" s="7"/>
      <c r="L6" s="4">
        <f t="shared" si="1"/>
        <v>0</v>
      </c>
      <c r="N6" s="4">
        <f>IF(MAX(COUNTIF(Data!B6:I6,1),COUNTIF(Data!B6:I6,2),COUNTIF(Data!B6:I6,3),COUNTIF(Data!B6:I6,4),COUNTIF(Data!B6:I6,5),COUNTIF(Data!B6:I6,6),COUNTIF(Data!B6:I6,7))&gt;0,MAX(COUNTIF(Data!B6:I6,1),COUNTIF(Data!B6:I6,2),COUNTIF(Data!B6:I6,3),COUNTIF(Data!B6:I6,4),COUNTIF(Data!B6:I6,5),COUNTIF(Data!B6:I6,6),COUNTIF(Data!B6:I6,7)),"")</f>
        <v>5</v>
      </c>
      <c r="O6" s="4" t="str">
        <f>IF(COUNTIF(Data!B6:I6,4)=8,"Remove","")</f>
        <v/>
      </c>
      <c r="Q6" s="2">
        <f>IF(Data!K6&gt;0,Data!K6-4,"")</f>
        <v>3</v>
      </c>
      <c r="R6" s="2">
        <f>IF(Data!L6&gt;0,Data!L6-4,"")</f>
        <v>3</v>
      </c>
      <c r="S6" s="2">
        <f>IF(Data!M6&gt;0,Data!M6-4,"")</f>
        <v>3</v>
      </c>
      <c r="T6" s="2">
        <f>IF(Data!N6&gt;0,Data!N6-4,"")</f>
        <v>2</v>
      </c>
      <c r="U6" s="2">
        <f>IF(Data!O6&gt;0,Data!O6-4,"")</f>
        <v>3</v>
      </c>
      <c r="V6" s="2">
        <f>IF(Data!P6&gt;0,Data!P6-4,"")</f>
        <v>3</v>
      </c>
      <c r="W6" s="2" t="str">
        <f>IF(Data!Q6&gt;0,Data!Q6-4,"")</f>
        <v/>
      </c>
      <c r="X6" s="2">
        <f>IF(Data!R6&gt;0,Data!R6-4,"")</f>
        <v>3</v>
      </c>
      <c r="Y6" s="59"/>
      <c r="Z6" s="7" t="str">
        <f t="shared" si="2"/>
        <v/>
      </c>
      <c r="AA6" s="7"/>
      <c r="AB6" s="4">
        <f t="shared" si="3"/>
        <v>0</v>
      </c>
      <c r="AC6" s="59"/>
      <c r="AD6" s="4">
        <f>IF(MAX(COUNTIF(Data!K6:R6,1),COUNTIF(Data!K6:R6,2),COUNTIF(Data!K6:R6,3),COUNTIF(Data!K6:R6,4),COUNTIF(Data!K6:R6,5),COUNTIF(Data!K6:R6,6),COUNTIF(Data!K6:R6,7))&gt;0,MAX(COUNTIF(Data!K6:R6,1),COUNTIF(Data!K6:R6,2),COUNTIF(Data!K6:R6,3),COUNTIF(Data!K6:R6,4),COUNTIF(Data!K6:R6,5),COUNTIF(Data!K6:R6,6),COUNTIF(Data!K6:R6,7)),"")</f>
        <v>6</v>
      </c>
      <c r="AE6" s="4" t="str">
        <f>IF(COUNTIF(Data!K6:R6,4)=8,"Remove","")</f>
        <v/>
      </c>
      <c r="AG6" s="2">
        <f>IF(Data!T6&gt;0,Data!T6-4,"")</f>
        <v>3</v>
      </c>
      <c r="AH6" s="2">
        <f>IF(Data!U6&gt;0,Data!U6-4,"")</f>
        <v>3</v>
      </c>
      <c r="AI6" s="2">
        <f>IF(Data!V6&gt;0,Data!V6-4,"")</f>
        <v>3</v>
      </c>
      <c r="AJ6" s="2">
        <f>IF(Data!W6&gt;0,Data!W6-4,"")</f>
        <v>2</v>
      </c>
      <c r="AK6" s="2">
        <f>IF(Data!X6&gt;0,Data!X6-4,"")</f>
        <v>3</v>
      </c>
      <c r="AL6" s="2">
        <f>IF(Data!Y6&gt;0,Data!Y6-4,"")</f>
        <v>3</v>
      </c>
      <c r="AM6" s="2" t="str">
        <f>IF(Data!Z6&gt;0,Data!Z6-4,"")</f>
        <v/>
      </c>
      <c r="AN6" s="2">
        <f>IF(Data!AA6&gt;0,Data!AA6-4,"")</f>
        <v>3</v>
      </c>
      <c r="AP6" s="7" t="str">
        <f t="shared" si="4"/>
        <v/>
      </c>
      <c r="AQ6" s="7"/>
      <c r="AR6" s="4">
        <f t="shared" si="5"/>
        <v>0</v>
      </c>
      <c r="AT6" s="4">
        <f>IF(MAX(COUNTIF(Data!T6:AA6,1),COUNTIF(Data!T6:AA6,2),COUNTIF(Data!T6:AA6,3),COUNTIF(Data!T6:AA6,4),COUNTIF(Data!T6:AA6,5),COUNTIF(Data!T6:AA6,6),COUNTIF(Data!T6:AA6,7))&gt;0,MAX(COUNTIF(Data!T6:AA6,1),COUNTIF(Data!T6:AA6,2),COUNTIF(Data!T6:AA6,3),COUNTIF(Data!T6:AA6,4),COUNTIF(Data!T6:AA6,5),COUNTIF(Data!T6:AA6,6),COUNTIF(Data!T6:AA6,7)),"")</f>
        <v>6</v>
      </c>
      <c r="AU6" s="4" t="str">
        <f>IF(COUNTIF(Data!T6:AA6,4)=8,"Remove","")</f>
        <v/>
      </c>
      <c r="AW6" s="2">
        <f>IF(Data!AC6&gt;0,Data!AC6-4,"")</f>
        <v>3</v>
      </c>
      <c r="AX6" s="2">
        <f>IF(Data!AD6&gt;0,Data!AD6-4,"")</f>
        <v>-1</v>
      </c>
      <c r="AY6" s="2">
        <f>IF(Data!AE6&gt;0,Data!AE6-4,"")</f>
        <v>3</v>
      </c>
      <c r="AZ6" s="2">
        <f>IF(Data!AF6&gt;0,Data!AF6-4,"")</f>
        <v>3</v>
      </c>
      <c r="BA6" s="2">
        <f>IF(Data!AG6&gt;0,Data!AG6-4,"")</f>
        <v>3</v>
      </c>
      <c r="BB6" s="2">
        <f>IF(Data!AH6&gt;0,Data!AH6-4,"")</f>
        <v>3</v>
      </c>
      <c r="BC6" s="2" t="str">
        <f>IF(Data!AI6&gt;0,Data!AI6-4,"")</f>
        <v/>
      </c>
      <c r="BD6" s="2">
        <f>IF(Data!AJ6&gt;0,Data!AJ6-4,"")</f>
        <v>3</v>
      </c>
      <c r="BF6" s="7">
        <f t="shared" si="6"/>
        <v>1</v>
      </c>
      <c r="BG6" s="7"/>
      <c r="BH6" s="4">
        <f t="shared" si="7"/>
        <v>1</v>
      </c>
      <c r="BJ6" s="4">
        <f>IF(MAX(COUNTIF(Data!AC6:AJ6,1),COUNTIF(Data!AC6:AJ6,2),COUNTIF(Data!AC6:AJ6,3),COUNTIF(Data!AC6:AJ6,4),COUNTIF(Data!AC6:AJ6,5),COUNTIF(Data!AC6:AJ6,6),COUNTIF(Data!AC6:AJ6,7))&gt;0,MAX(COUNTIF(Data!AC6:AJ6,1),COUNTIF(Data!AC6:AJ6,2),COUNTIF(Data!AC6:AJ6,3),COUNTIF(Data!AC6:AJ6,4),COUNTIF(Data!AC6:AJ6,5),COUNTIF(Data!AC6:AJ6,6),COUNTIF(Data!AC6:AJ6,7)),"")</f>
        <v>6</v>
      </c>
      <c r="BK6" s="4" t="str">
        <f>IF(COUNTIF(Data!AC6:AJ6,4)=8,"Remove","")</f>
        <v/>
      </c>
      <c r="BM6" s="2">
        <f>IF(Data!AL6&gt;0,Data!AL6-4,"")</f>
        <v>1</v>
      </c>
      <c r="BN6" s="2">
        <f>IF(Data!AM6&gt;0,Data!AM6-4,"")</f>
        <v>0</v>
      </c>
      <c r="BO6" s="2">
        <f>IF(Data!AN6&gt;0,Data!AN6-4,"")</f>
        <v>-1</v>
      </c>
      <c r="BP6" s="2">
        <f>IF(Data!AO6&gt;0,Data!AO6-4,"")</f>
        <v>-1</v>
      </c>
      <c r="BQ6" s="2">
        <f>IF(Data!AP6&gt;0,Data!AP6-4,"")</f>
        <v>2</v>
      </c>
      <c r="BR6" s="2">
        <f>IF(Data!AQ6&gt;0,Data!AQ6-4,"")</f>
        <v>2</v>
      </c>
      <c r="BS6" s="2" t="str">
        <f>IF(Data!AR6&gt;0,Data!AR6-4,"")</f>
        <v/>
      </c>
      <c r="BT6" s="2">
        <f>IF(Data!AS6&gt;0,Data!AS6-4,"")</f>
        <v>1</v>
      </c>
      <c r="BV6" s="7" t="str">
        <f t="shared" si="8"/>
        <v/>
      </c>
      <c r="BW6" s="7"/>
      <c r="BX6" s="4">
        <f t="shared" si="9"/>
        <v>0</v>
      </c>
      <c r="BZ6" s="4">
        <f>IF(MAX(COUNTIF(Data!AL6:AS6,1),COUNTIF(Data!AL6:AS6,2),COUNTIF(Data!AL6:AS6,3),COUNTIF(Data!AL6:AS6,4),COUNTIF(Data!AL6:AS6,5),COUNTIF(Data!AL6:AS6,6),COUNTIF(Data!AL6:AS6,7))&gt;0,MAX(COUNTIF(Data!AL6:AS6,1),COUNTIF(Data!AL6:AS6,2),COUNTIF(Data!AL6:AS6,3),COUNTIF(Data!AL6:AS6,4),COUNTIF(Data!AL6:AS6,5),COUNTIF(Data!AL6:AS6,6),COUNTIF(Data!AL6:AS6,7)),"")</f>
        <v>2</v>
      </c>
      <c r="CA6" s="4" t="str">
        <f>IF(COUNTIF(Data!AL6:AS6,4)=8,"Remove","")</f>
        <v/>
      </c>
      <c r="CC6" s="2">
        <f>IF(Data!AU6&gt;0,Data!AU6-4,"")</f>
        <v>3</v>
      </c>
      <c r="CD6" s="2">
        <f>IF(Data!AV6&gt;0,Data!AV6-4,"")</f>
        <v>3</v>
      </c>
      <c r="CE6" s="2">
        <f>IF(Data!AW6&gt;0,Data!AW6-4,"")</f>
        <v>3</v>
      </c>
      <c r="CF6" s="2">
        <f>IF(Data!AX6&gt;0,Data!AX6-4,"")</f>
        <v>1</v>
      </c>
      <c r="CG6" s="2">
        <f>IF(Data!AY6&gt;0,Data!AY6-4,"")</f>
        <v>3</v>
      </c>
      <c r="CH6" s="2">
        <f>IF(Data!AZ6&gt;0,Data!AZ6-4,"")</f>
        <v>3</v>
      </c>
      <c r="CI6" s="2" t="str">
        <f>IF(Data!BA6&gt;0,Data!BA6-4,"")</f>
        <v/>
      </c>
      <c r="CJ6" s="2">
        <f>IF(Data!BB6&gt;0,Data!BB6-4,"")</f>
        <v>3</v>
      </c>
      <c r="CL6" s="7" t="str">
        <f t="shared" si="10"/>
        <v/>
      </c>
      <c r="CM6" s="7"/>
      <c r="CN6" s="4">
        <f t="shared" si="11"/>
        <v>0</v>
      </c>
      <c r="CP6" s="4">
        <f>IF(MAX(COUNTIF(Data!AU6:BB6,1),COUNTIF(Data!AU6:BB6,2),COUNTIF(Data!AU6:BB6,3),COUNTIF(Data!AU6:BB6,4),COUNTIF(Data!AU6:BB6,5),COUNTIF(Data!AU6:BB6,6),COUNTIF(Data!AU6:BB6,7))&gt;0,MAX(COUNTIF(Data!AU6:BB6,1),COUNTIF(Data!AU6:BB6,2),COUNTIF(Data!AU6:BB6,3),COUNTIF(Data!AU6:BB6,4),COUNTIF(Data!AU6:BB6,5),COUNTIF(Data!AU6:BB6,6),COUNTIF(Data!AU6:BB6,7)),"")</f>
        <v>6</v>
      </c>
      <c r="CQ6" s="4" t="str">
        <f>IF(COUNTIF(Data!AU6:BB6,4)=8,"Remove","")</f>
        <v/>
      </c>
      <c r="CS6" s="2">
        <f>IF(Data!BD6&gt;0,Data!BD6-4,"")</f>
        <v>1</v>
      </c>
      <c r="CT6" s="2">
        <f>IF(Data!BE6&gt;0,Data!BE6-4,"")</f>
        <v>0</v>
      </c>
      <c r="CU6" s="2">
        <f>IF(Data!BF6&gt;0,Data!BF6-4,"")</f>
        <v>-3</v>
      </c>
      <c r="CV6" s="2">
        <f>IF(Data!BG6&gt;0,Data!BG6-4,"")</f>
        <v>1</v>
      </c>
      <c r="CW6" s="2">
        <f>IF(Data!BH6&gt;0,Data!BH6-4,"")</f>
        <v>-2</v>
      </c>
      <c r="CX6" s="2">
        <f>IF(Data!BI6&gt;0,Data!BI6-4,"")</f>
        <v>-1</v>
      </c>
      <c r="CY6" s="2" t="str">
        <f>IF(Data!BJ6&gt;0,Data!BJ6-4,"")</f>
        <v/>
      </c>
      <c r="CZ6" s="2">
        <f>IF(Data!BK6&gt;0,Data!BK6-4,"")</f>
        <v>-2</v>
      </c>
      <c r="DB6" s="7">
        <f t="shared" si="12"/>
        <v>1</v>
      </c>
      <c r="DC6" s="7"/>
      <c r="DD6" s="4">
        <f t="shared" si="13"/>
        <v>1</v>
      </c>
      <c r="DF6" s="4">
        <f>IF(MAX(COUNTIF(Data!BD6:BK6,1),COUNTIF(Data!BD6:BK6,2),COUNTIF(Data!BD6:BK6,3),COUNTIF(Data!BD6:BK6,4),COUNTIF(Data!BD6:BK6,5),COUNTIF(Data!BD6:BK6,6),COUNTIF(Data!BD6:BK6,7))&gt;0,MAX(COUNTIF(Data!BD6:BK6,1),COUNTIF(Data!BD6:BK6,2),COUNTIF(Data!BD6:BK6,3),COUNTIF(Data!BD6:BK6,4),COUNTIF(Data!BD6:BK6,5),COUNTIF(Data!BD6:BK6,6),COUNTIF(Data!BD6:BK6,7)),"")</f>
        <v>2</v>
      </c>
      <c r="DG6" s="4" t="str">
        <f>IF(COUNTIF(Data!BD6:BK6,4)=8,"Remove","")</f>
        <v/>
      </c>
    </row>
    <row r="7" spans="1:111" x14ac:dyDescent="0.25">
      <c r="A7" s="2">
        <f>IF(Data!B7&gt;0,Data!B7-4,"")</f>
        <v>3</v>
      </c>
      <c r="B7" s="2">
        <f>IF(Data!C7&gt;0,Data!C7-4,"")</f>
        <v>2</v>
      </c>
      <c r="C7" s="2">
        <f>IF(Data!D7&gt;0,Data!D7-4,"")</f>
        <v>3</v>
      </c>
      <c r="D7" s="2">
        <f>IF(Data!E7&gt;0,Data!E7-4,"")</f>
        <v>2</v>
      </c>
      <c r="E7" s="2">
        <f>IF(Data!F7&gt;0,Data!F7-4,"")</f>
        <v>0</v>
      </c>
      <c r="F7" s="2">
        <f>IF(Data!G7&gt;0,Data!G7-4,"")</f>
        <v>2</v>
      </c>
      <c r="G7" s="2" t="str">
        <f>IF(Data!H7&gt;0,Data!H7-4,"")</f>
        <v/>
      </c>
      <c r="H7" s="2">
        <f>IF(Data!I7&gt;0,Data!I7-4,"")</f>
        <v>-2</v>
      </c>
      <c r="J7" s="7" t="str">
        <f t="shared" si="0"/>
        <v/>
      </c>
      <c r="K7" s="7">
        <f t="shared" ref="K7:K70" si="14">IF((MAX(E7,F7,G7,H7)-MIN(E7,F7,G7,H7))&gt;3,1,"")</f>
        <v>1</v>
      </c>
      <c r="L7" s="4">
        <f t="shared" si="1"/>
        <v>1</v>
      </c>
      <c r="N7" s="4">
        <f>IF(MAX(COUNTIF(Data!B7:I7,1),COUNTIF(Data!B7:I7,2),COUNTIF(Data!B7:I7,3),COUNTIF(Data!B7:I7,4),COUNTIF(Data!B7:I7,5),COUNTIF(Data!B7:I7,6),COUNTIF(Data!B7:I7,7))&gt;0,MAX(COUNTIF(Data!B7:I7,1),COUNTIF(Data!B7:I7,2),COUNTIF(Data!B7:I7,3),COUNTIF(Data!B7:I7,4),COUNTIF(Data!B7:I7,5),COUNTIF(Data!B7:I7,6),COUNTIF(Data!B7:I7,7)),"")</f>
        <v>3</v>
      </c>
      <c r="O7" s="4" t="str">
        <f>IF(COUNTIF(Data!B7:I7,4)=8,"Remove","")</f>
        <v/>
      </c>
      <c r="Q7" s="2">
        <f>IF(Data!K7&gt;0,Data!K7-4,"")</f>
        <v>1</v>
      </c>
      <c r="R7" s="2">
        <f>IF(Data!L7&gt;0,Data!L7-4,"")</f>
        <v>-2</v>
      </c>
      <c r="S7" s="2">
        <f>IF(Data!M7&gt;0,Data!M7-4,"")</f>
        <v>1</v>
      </c>
      <c r="T7" s="2">
        <f>IF(Data!N7&gt;0,Data!N7-4,"")</f>
        <v>-1</v>
      </c>
      <c r="U7" s="2">
        <f>IF(Data!O7&gt;0,Data!O7-4,"")</f>
        <v>2</v>
      </c>
      <c r="V7" s="2">
        <f>IF(Data!P7&gt;0,Data!P7-4,"")</f>
        <v>3</v>
      </c>
      <c r="W7" s="2" t="str">
        <f>IF(Data!Q7&gt;0,Data!Q7-4,"")</f>
        <v/>
      </c>
      <c r="X7" s="2">
        <f>IF(Data!R7&gt;0,Data!R7-4,"")</f>
        <v>2</v>
      </c>
      <c r="Y7" s="59"/>
      <c r="Z7" s="7" t="str">
        <f t="shared" si="2"/>
        <v/>
      </c>
      <c r="AA7" s="7" t="str">
        <f t="shared" ref="AA7:AA70" si="15">IF((MAX(U7,V7,W7,X7)-MIN(U7,V7,W7,X7))&gt;3,1,"")</f>
        <v/>
      </c>
      <c r="AB7" s="4">
        <f t="shared" si="3"/>
        <v>0</v>
      </c>
      <c r="AC7" s="59"/>
      <c r="AD7" s="4">
        <f>IF(MAX(COUNTIF(Data!K7:R7,1),COUNTIF(Data!K7:R7,2),COUNTIF(Data!K7:R7,3),COUNTIF(Data!K7:R7,4),COUNTIF(Data!K7:R7,5),COUNTIF(Data!K7:R7,6),COUNTIF(Data!K7:R7,7))&gt;0,MAX(COUNTIF(Data!K7:R7,1),COUNTIF(Data!K7:R7,2),COUNTIF(Data!K7:R7,3),COUNTIF(Data!K7:R7,4),COUNTIF(Data!K7:R7,5),COUNTIF(Data!K7:R7,6),COUNTIF(Data!K7:R7,7)),"")</f>
        <v>2</v>
      </c>
      <c r="AE7" s="4" t="str">
        <f>IF(COUNTIF(Data!K7:R7,4)=8,"Remove","")</f>
        <v/>
      </c>
      <c r="AG7" s="2">
        <f>IF(Data!T7&gt;0,Data!T7-4,"")</f>
        <v>3</v>
      </c>
      <c r="AH7" s="2">
        <f>IF(Data!U7&gt;0,Data!U7-4,"")</f>
        <v>1</v>
      </c>
      <c r="AI7" s="2">
        <f>IF(Data!V7&gt;0,Data!V7-4,"")</f>
        <v>2</v>
      </c>
      <c r="AJ7" s="2">
        <f>IF(Data!W7&gt;0,Data!W7-4,"")</f>
        <v>1</v>
      </c>
      <c r="AK7" s="2">
        <f>IF(Data!X7&gt;0,Data!X7-4,"")</f>
        <v>2</v>
      </c>
      <c r="AL7" s="2">
        <f>IF(Data!Y7&gt;0,Data!Y7-4,"")</f>
        <v>3</v>
      </c>
      <c r="AM7" s="2" t="str">
        <f>IF(Data!Z7&gt;0,Data!Z7-4,"")</f>
        <v/>
      </c>
      <c r="AN7" s="2">
        <f>IF(Data!AA7&gt;0,Data!AA7-4,"")</f>
        <v>3</v>
      </c>
      <c r="AP7" s="7" t="str">
        <f t="shared" si="4"/>
        <v/>
      </c>
      <c r="AQ7" s="7" t="str">
        <f t="shared" ref="AQ7:AQ70" si="16">IF((MAX(AK7,AL7,AM7,AN7)-MIN(AK7,AL7,AM7,AN7))&gt;3,1,"")</f>
        <v/>
      </c>
      <c r="AR7" s="4">
        <f t="shared" si="5"/>
        <v>0</v>
      </c>
      <c r="AT7" s="4">
        <f>IF(MAX(COUNTIF(Data!T7:AA7,1),COUNTIF(Data!T7:AA7,2),COUNTIF(Data!T7:AA7,3),COUNTIF(Data!T7:AA7,4),COUNTIF(Data!T7:AA7,5),COUNTIF(Data!T7:AA7,6),COUNTIF(Data!T7:AA7,7))&gt;0,MAX(COUNTIF(Data!T7:AA7,1),COUNTIF(Data!T7:AA7,2),COUNTIF(Data!T7:AA7,3),COUNTIF(Data!T7:AA7,4),COUNTIF(Data!T7:AA7,5),COUNTIF(Data!T7:AA7,6),COUNTIF(Data!T7:AA7,7)),"")</f>
        <v>3</v>
      </c>
      <c r="AU7" s="4" t="str">
        <f>IF(COUNTIF(Data!T7:AA7,4)=8,"Remove","")</f>
        <v/>
      </c>
      <c r="AW7" s="2">
        <f>IF(Data!AC7&gt;0,Data!AC7-4,"")</f>
        <v>1</v>
      </c>
      <c r="AX7" s="2">
        <f>IF(Data!AD7&gt;0,Data!AD7-4,"")</f>
        <v>0</v>
      </c>
      <c r="AY7" s="2">
        <f>IF(Data!AE7&gt;0,Data!AE7-4,"")</f>
        <v>0</v>
      </c>
      <c r="AZ7" s="2">
        <f>IF(Data!AF7&gt;0,Data!AF7-4,"")</f>
        <v>-1</v>
      </c>
      <c r="BA7" s="2">
        <f>IF(Data!AG7&gt;0,Data!AG7-4,"")</f>
        <v>2</v>
      </c>
      <c r="BB7" s="2">
        <f>IF(Data!AH7&gt;0,Data!AH7-4,"")</f>
        <v>2</v>
      </c>
      <c r="BC7" s="2" t="str">
        <f>IF(Data!AI7&gt;0,Data!AI7-4,"")</f>
        <v/>
      </c>
      <c r="BD7" s="2">
        <f>IF(Data!AJ7&gt;0,Data!AJ7-4,"")</f>
        <v>1</v>
      </c>
      <c r="BF7" s="7" t="str">
        <f t="shared" si="6"/>
        <v/>
      </c>
      <c r="BG7" s="7" t="str">
        <f t="shared" ref="BG7:BG70" si="17">IF((MAX(BA7,BB7,BC7,BD7)-MIN(BA7,BB7,BC7,BD7))&gt;3,1,"")</f>
        <v/>
      </c>
      <c r="BH7" s="4">
        <f t="shared" si="7"/>
        <v>0</v>
      </c>
      <c r="BJ7" s="4">
        <f>IF(MAX(COUNTIF(Data!AC7:AJ7,1),COUNTIF(Data!AC7:AJ7,2),COUNTIF(Data!AC7:AJ7,3),COUNTIF(Data!AC7:AJ7,4),COUNTIF(Data!AC7:AJ7,5),COUNTIF(Data!AC7:AJ7,6),COUNTIF(Data!AC7:AJ7,7))&gt;0,MAX(COUNTIF(Data!AC7:AJ7,1),COUNTIF(Data!AC7:AJ7,2),COUNTIF(Data!AC7:AJ7,3),COUNTIF(Data!AC7:AJ7,4),COUNTIF(Data!AC7:AJ7,5),COUNTIF(Data!AC7:AJ7,6),COUNTIF(Data!AC7:AJ7,7)),"")</f>
        <v>2</v>
      </c>
      <c r="BK7" s="4" t="str">
        <f>IF(COUNTIF(Data!AC7:AJ7,4)=8,"Remove","")</f>
        <v/>
      </c>
      <c r="BM7" s="2">
        <f>IF(Data!AL7&gt;0,Data!AL7-4,"")</f>
        <v>3</v>
      </c>
      <c r="BN7" s="2">
        <f>IF(Data!AM7&gt;0,Data!AM7-4,"")</f>
        <v>2</v>
      </c>
      <c r="BO7" s="2">
        <f>IF(Data!AN7&gt;0,Data!AN7-4,"")</f>
        <v>-1</v>
      </c>
      <c r="BP7" s="2">
        <f>IF(Data!AO7&gt;0,Data!AO7-4,"")</f>
        <v>3</v>
      </c>
      <c r="BQ7" s="2">
        <f>IF(Data!AP7&gt;0,Data!AP7-4,"")</f>
        <v>1</v>
      </c>
      <c r="BR7" s="2">
        <f>IF(Data!AQ7&gt;0,Data!AQ7-4,"")</f>
        <v>2</v>
      </c>
      <c r="BS7" s="2" t="str">
        <f>IF(Data!AR7&gt;0,Data!AR7-4,"")</f>
        <v/>
      </c>
      <c r="BT7" s="2">
        <f>IF(Data!AS7&gt;0,Data!AS7-4,"")</f>
        <v>3</v>
      </c>
      <c r="BV7" s="7">
        <f t="shared" si="8"/>
        <v>1</v>
      </c>
      <c r="BW7" s="7" t="str">
        <f t="shared" ref="BW7:BW70" si="18">IF((MAX(BQ7,BR7,BS7,BT7)-MIN(BQ7,BR7,BS7,BT7))&gt;3,1,"")</f>
        <v/>
      </c>
      <c r="BX7" s="4">
        <f t="shared" si="9"/>
        <v>1</v>
      </c>
      <c r="BZ7" s="4">
        <f>IF(MAX(COUNTIF(Data!AL7:AS7,1),COUNTIF(Data!AL7:AS7,2),COUNTIF(Data!AL7:AS7,3),COUNTIF(Data!AL7:AS7,4),COUNTIF(Data!AL7:AS7,5),COUNTIF(Data!AL7:AS7,6),COUNTIF(Data!AL7:AS7,7))&gt;0,MAX(COUNTIF(Data!AL7:AS7,1),COUNTIF(Data!AL7:AS7,2),COUNTIF(Data!AL7:AS7,3),COUNTIF(Data!AL7:AS7,4),COUNTIF(Data!AL7:AS7,5),COUNTIF(Data!AL7:AS7,6),COUNTIF(Data!AL7:AS7,7)),"")</f>
        <v>3</v>
      </c>
      <c r="CA7" s="4" t="str">
        <f>IF(COUNTIF(Data!AL7:AS7,4)=8,"Remove","")</f>
        <v/>
      </c>
      <c r="CC7" s="2">
        <f>IF(Data!AU7&gt;0,Data!AU7-4,"")</f>
        <v>3</v>
      </c>
      <c r="CD7" s="2">
        <f>IF(Data!AV7&gt;0,Data!AV7-4,"")</f>
        <v>3</v>
      </c>
      <c r="CE7" s="2">
        <f>IF(Data!AW7&gt;0,Data!AW7-4,"")</f>
        <v>-3</v>
      </c>
      <c r="CF7" s="2">
        <f>IF(Data!AX7&gt;0,Data!AX7-4,"")</f>
        <v>2</v>
      </c>
      <c r="CG7" s="2">
        <f>IF(Data!AY7&gt;0,Data!AY7-4,"")</f>
        <v>2</v>
      </c>
      <c r="CH7" s="2">
        <f>IF(Data!AZ7&gt;0,Data!AZ7-4,"")</f>
        <v>2</v>
      </c>
      <c r="CI7" s="2" t="str">
        <f>IF(Data!BA7&gt;0,Data!BA7-4,"")</f>
        <v/>
      </c>
      <c r="CJ7" s="2">
        <f>IF(Data!BB7&gt;0,Data!BB7-4,"")</f>
        <v>2</v>
      </c>
      <c r="CL7" s="7">
        <f t="shared" si="10"/>
        <v>1</v>
      </c>
      <c r="CM7" s="7" t="str">
        <f t="shared" ref="CM7:CM70" si="19">IF((MAX(CG7,CH7,CI7,CJ7)-MIN(CG7,CH7,CI7,CJ7))&gt;3,1,"")</f>
        <v/>
      </c>
      <c r="CN7" s="4">
        <f t="shared" si="11"/>
        <v>1</v>
      </c>
      <c r="CP7" s="4">
        <f>IF(MAX(COUNTIF(Data!AU7:BB7,1),COUNTIF(Data!AU7:BB7,2),COUNTIF(Data!AU7:BB7,3),COUNTIF(Data!AU7:BB7,4),COUNTIF(Data!AU7:BB7,5),COUNTIF(Data!AU7:BB7,6),COUNTIF(Data!AU7:BB7,7))&gt;0,MAX(COUNTIF(Data!AU7:BB7,1),COUNTIF(Data!AU7:BB7,2),COUNTIF(Data!AU7:BB7,3),COUNTIF(Data!AU7:BB7,4),COUNTIF(Data!AU7:BB7,5),COUNTIF(Data!AU7:BB7,6),COUNTIF(Data!AU7:BB7,7)),"")</f>
        <v>4</v>
      </c>
      <c r="CQ7" s="4" t="str">
        <f>IF(COUNTIF(Data!AU7:BB7,4)=8,"Remove","")</f>
        <v/>
      </c>
      <c r="CS7" s="2">
        <f>IF(Data!BD7&gt;0,Data!BD7-4,"")</f>
        <v>1</v>
      </c>
      <c r="CT7" s="2">
        <f>IF(Data!BE7&gt;0,Data!BE7-4,"")</f>
        <v>2</v>
      </c>
      <c r="CU7" s="2">
        <f>IF(Data!BF7&gt;0,Data!BF7-4,"")</f>
        <v>-2</v>
      </c>
      <c r="CV7" s="2">
        <f>IF(Data!BG7&gt;0,Data!BG7-4,"")</f>
        <v>2</v>
      </c>
      <c r="CW7" s="2">
        <f>IF(Data!BH7&gt;0,Data!BH7-4,"")</f>
        <v>2</v>
      </c>
      <c r="CX7" s="2">
        <f>IF(Data!BI7&gt;0,Data!BI7-4,"")</f>
        <v>2</v>
      </c>
      <c r="CY7" s="2" t="str">
        <f>IF(Data!BJ7&gt;0,Data!BJ7-4,"")</f>
        <v/>
      </c>
      <c r="CZ7" s="2">
        <f>IF(Data!BK7&gt;0,Data!BK7-4,"")</f>
        <v>2</v>
      </c>
      <c r="DB7" s="7">
        <f t="shared" si="12"/>
        <v>1</v>
      </c>
      <c r="DC7" s="7" t="str">
        <f t="shared" ref="DC7:DC70" si="20">IF((MAX(CW7,CX7,CY7,CZ7)-MIN(CW7,CX7,CY7,CZ7))&gt;3,1,"")</f>
        <v/>
      </c>
      <c r="DD7" s="4">
        <f t="shared" si="13"/>
        <v>1</v>
      </c>
      <c r="DF7" s="4">
        <f>IF(MAX(COUNTIF(Data!BD7:BK7,1),COUNTIF(Data!BD7:BK7,2),COUNTIF(Data!BD7:BK7,3),COUNTIF(Data!BD7:BK7,4),COUNTIF(Data!BD7:BK7,5),COUNTIF(Data!BD7:BK7,6),COUNTIF(Data!BD7:BK7,7))&gt;0,MAX(COUNTIF(Data!BD7:BK7,1),COUNTIF(Data!BD7:BK7,2),COUNTIF(Data!BD7:BK7,3),COUNTIF(Data!BD7:BK7,4),COUNTIF(Data!BD7:BK7,5),COUNTIF(Data!BD7:BK7,6),COUNTIF(Data!BD7:BK7,7)),"")</f>
        <v>5</v>
      </c>
      <c r="DG7" s="4" t="str">
        <f>IF(COUNTIF(Data!BD7:BK7,4)=8,"Remove","")</f>
        <v/>
      </c>
    </row>
    <row r="8" spans="1:111" x14ac:dyDescent="0.25">
      <c r="A8" s="2">
        <f>IF(Data!B8&gt;0,Data!B8-4,"")</f>
        <v>2</v>
      </c>
      <c r="B8" s="2">
        <f>IF(Data!C8&gt;0,Data!C8-4,"")</f>
        <v>1</v>
      </c>
      <c r="C8" s="2">
        <f>IF(Data!D8&gt;0,Data!D8-4,"")</f>
        <v>2</v>
      </c>
      <c r="D8" s="2">
        <f>IF(Data!E8&gt;0,Data!E8-4,"")</f>
        <v>1</v>
      </c>
      <c r="E8" s="2">
        <f>IF(Data!F8&gt;0,Data!F8-4,"")</f>
        <v>-1</v>
      </c>
      <c r="F8" s="2">
        <f>IF(Data!G8&gt;0,Data!G8-4,"")</f>
        <v>-2</v>
      </c>
      <c r="G8" s="2" t="str">
        <f>IF(Data!H8&gt;0,Data!H8-4,"")</f>
        <v/>
      </c>
      <c r="H8" s="2">
        <f>IF(Data!I8&gt;0,Data!I8-4,"")</f>
        <v>-2</v>
      </c>
      <c r="J8" s="7" t="str">
        <f t="shared" si="0"/>
        <v/>
      </c>
      <c r="K8" s="7" t="str">
        <f t="shared" si="14"/>
        <v/>
      </c>
      <c r="L8" s="4">
        <f t="shared" si="1"/>
        <v>0</v>
      </c>
      <c r="N8" s="4">
        <f>IF(MAX(COUNTIF(Data!B8:I8,1),COUNTIF(Data!B8:I8,2),COUNTIF(Data!B8:I8,3),COUNTIF(Data!B8:I8,4),COUNTIF(Data!B8:I8,5),COUNTIF(Data!B8:I8,6),COUNTIF(Data!B8:I8,7))&gt;0,MAX(COUNTIF(Data!B8:I8,1),COUNTIF(Data!B8:I8,2),COUNTIF(Data!B8:I8,3),COUNTIF(Data!B8:I8,4),COUNTIF(Data!B8:I8,5),COUNTIF(Data!B8:I8,6),COUNTIF(Data!B8:I8,7)),"")</f>
        <v>2</v>
      </c>
      <c r="O8" s="4" t="str">
        <f>IF(COUNTIF(Data!B8:I8,4)=8,"Remove","")</f>
        <v/>
      </c>
      <c r="Q8" s="2">
        <f>IF(Data!K8&gt;0,Data!K8-4,"")</f>
        <v>2</v>
      </c>
      <c r="R8" s="2">
        <f>IF(Data!L8&gt;0,Data!L8-4,"")</f>
        <v>3</v>
      </c>
      <c r="S8" s="2">
        <f>IF(Data!M8&gt;0,Data!M8-4,"")</f>
        <v>3</v>
      </c>
      <c r="T8" s="2">
        <f>IF(Data!N8&gt;0,Data!N8-4,"")</f>
        <v>3</v>
      </c>
      <c r="U8" s="2">
        <f>IF(Data!O8&gt;0,Data!O8-4,"")</f>
        <v>0</v>
      </c>
      <c r="V8" s="2">
        <f>IF(Data!P8&gt;0,Data!P8-4,"")</f>
        <v>1</v>
      </c>
      <c r="W8" s="2" t="str">
        <f>IF(Data!Q8&gt;0,Data!Q8-4,"")</f>
        <v/>
      </c>
      <c r="X8" s="2">
        <f>IF(Data!R8&gt;0,Data!R8-4,"")</f>
        <v>1</v>
      </c>
      <c r="Y8" s="59"/>
      <c r="Z8" s="7" t="str">
        <f t="shared" si="2"/>
        <v/>
      </c>
      <c r="AA8" s="7" t="str">
        <f t="shared" si="15"/>
        <v/>
      </c>
      <c r="AB8" s="4">
        <f t="shared" si="3"/>
        <v>0</v>
      </c>
      <c r="AC8" s="59"/>
      <c r="AD8" s="4">
        <f>IF(MAX(COUNTIF(Data!K8:R8,1),COUNTIF(Data!K8:R8,2),COUNTIF(Data!K8:R8,3),COUNTIF(Data!K8:R8,4),COUNTIF(Data!K8:R8,5),COUNTIF(Data!K8:R8,6),COUNTIF(Data!K8:R8,7))&gt;0,MAX(COUNTIF(Data!K8:R8,1),COUNTIF(Data!K8:R8,2),COUNTIF(Data!K8:R8,3),COUNTIF(Data!K8:R8,4),COUNTIF(Data!K8:R8,5),COUNTIF(Data!K8:R8,6),COUNTIF(Data!K8:R8,7)),"")</f>
        <v>3</v>
      </c>
      <c r="AE8" s="4" t="str">
        <f>IF(COUNTIF(Data!K8:R8,4)=8,"Remove","")</f>
        <v/>
      </c>
      <c r="AG8" s="2">
        <f>IF(Data!T8&gt;0,Data!T8-4,"")</f>
        <v>3</v>
      </c>
      <c r="AH8" s="2">
        <f>IF(Data!U8&gt;0,Data!U8-4,"")</f>
        <v>1</v>
      </c>
      <c r="AI8" s="2">
        <f>IF(Data!V8&gt;0,Data!V8-4,"")</f>
        <v>3</v>
      </c>
      <c r="AJ8" s="2">
        <f>IF(Data!W8&gt;0,Data!W8-4,"")</f>
        <v>3</v>
      </c>
      <c r="AK8" s="2">
        <f>IF(Data!X8&gt;0,Data!X8-4,"")</f>
        <v>0</v>
      </c>
      <c r="AL8" s="2">
        <f>IF(Data!Y8&gt;0,Data!Y8-4,"")</f>
        <v>2</v>
      </c>
      <c r="AM8" s="2" t="str">
        <f>IF(Data!Z8&gt;0,Data!Z8-4,"")</f>
        <v/>
      </c>
      <c r="AN8" s="2">
        <f>IF(Data!AA8&gt;0,Data!AA8-4,"")</f>
        <v>0</v>
      </c>
      <c r="AP8" s="7" t="str">
        <f t="shared" si="4"/>
        <v/>
      </c>
      <c r="AQ8" s="7" t="str">
        <f t="shared" si="16"/>
        <v/>
      </c>
      <c r="AR8" s="4">
        <f t="shared" si="5"/>
        <v>0</v>
      </c>
      <c r="AT8" s="4">
        <f>IF(MAX(COUNTIF(Data!T8:AA8,1),COUNTIF(Data!T8:AA8,2),COUNTIF(Data!T8:AA8,3),COUNTIF(Data!T8:AA8,4),COUNTIF(Data!T8:AA8,5),COUNTIF(Data!T8:AA8,6),COUNTIF(Data!T8:AA8,7))&gt;0,MAX(COUNTIF(Data!T8:AA8,1),COUNTIF(Data!T8:AA8,2),COUNTIF(Data!T8:AA8,3),COUNTIF(Data!T8:AA8,4),COUNTIF(Data!T8:AA8,5),COUNTIF(Data!T8:AA8,6),COUNTIF(Data!T8:AA8,7)),"")</f>
        <v>3</v>
      </c>
      <c r="AU8" s="4" t="str">
        <f>IF(COUNTIF(Data!T8:AA8,4)=8,"Remove","")</f>
        <v/>
      </c>
      <c r="AW8" s="2">
        <f>IF(Data!AC8&gt;0,Data!AC8-4,"")</f>
        <v>3</v>
      </c>
      <c r="AX8" s="2">
        <f>IF(Data!AD8&gt;0,Data!AD8-4,"")</f>
        <v>3</v>
      </c>
      <c r="AY8" s="2">
        <f>IF(Data!AE8&gt;0,Data!AE8-4,"")</f>
        <v>3</v>
      </c>
      <c r="AZ8" s="2">
        <f>IF(Data!AF8&gt;0,Data!AF8-4,"")</f>
        <v>3</v>
      </c>
      <c r="BA8" s="2">
        <f>IF(Data!AG8&gt;0,Data!AG8-4,"")</f>
        <v>0</v>
      </c>
      <c r="BB8" s="2">
        <f>IF(Data!AH8&gt;0,Data!AH8-4,"")</f>
        <v>0</v>
      </c>
      <c r="BC8" s="2" t="str">
        <f>IF(Data!AI8&gt;0,Data!AI8-4,"")</f>
        <v/>
      </c>
      <c r="BD8" s="2">
        <f>IF(Data!AJ8&gt;0,Data!AJ8-4,"")</f>
        <v>0</v>
      </c>
      <c r="BF8" s="7" t="str">
        <f t="shared" si="6"/>
        <v/>
      </c>
      <c r="BG8" s="7" t="str">
        <f t="shared" si="17"/>
        <v/>
      </c>
      <c r="BH8" s="4">
        <f t="shared" si="7"/>
        <v>0</v>
      </c>
      <c r="BJ8" s="4">
        <f>IF(MAX(COUNTIF(Data!AC8:AJ8,1),COUNTIF(Data!AC8:AJ8,2),COUNTIF(Data!AC8:AJ8,3),COUNTIF(Data!AC8:AJ8,4),COUNTIF(Data!AC8:AJ8,5),COUNTIF(Data!AC8:AJ8,6),COUNTIF(Data!AC8:AJ8,7))&gt;0,MAX(COUNTIF(Data!AC8:AJ8,1),COUNTIF(Data!AC8:AJ8,2),COUNTIF(Data!AC8:AJ8,3),COUNTIF(Data!AC8:AJ8,4),COUNTIF(Data!AC8:AJ8,5),COUNTIF(Data!AC8:AJ8,6),COUNTIF(Data!AC8:AJ8,7)),"")</f>
        <v>4</v>
      </c>
      <c r="BK8" s="4" t="str">
        <f>IF(COUNTIF(Data!AC8:AJ8,4)=8,"Remove","")</f>
        <v/>
      </c>
      <c r="BM8" s="2">
        <f>IF(Data!AL8&gt;0,Data!AL8-4,"")</f>
        <v>2</v>
      </c>
      <c r="BN8" s="2">
        <f>IF(Data!AM8&gt;0,Data!AM8-4,"")</f>
        <v>3</v>
      </c>
      <c r="BO8" s="2">
        <f>IF(Data!AN8&gt;0,Data!AN8-4,"")</f>
        <v>1</v>
      </c>
      <c r="BP8" s="2">
        <f>IF(Data!AO8&gt;0,Data!AO8-4,"")</f>
        <v>3</v>
      </c>
      <c r="BQ8" s="2">
        <f>IF(Data!AP8&gt;0,Data!AP8-4,"")</f>
        <v>0</v>
      </c>
      <c r="BR8" s="2">
        <f>IF(Data!AQ8&gt;0,Data!AQ8-4,"")</f>
        <v>0</v>
      </c>
      <c r="BS8" s="2" t="str">
        <f>IF(Data!AR8&gt;0,Data!AR8-4,"")</f>
        <v/>
      </c>
      <c r="BT8" s="2">
        <f>IF(Data!AS8&gt;0,Data!AS8-4,"")</f>
        <v>0</v>
      </c>
      <c r="BV8" s="7" t="str">
        <f t="shared" si="8"/>
        <v/>
      </c>
      <c r="BW8" s="7" t="str">
        <f t="shared" si="18"/>
        <v/>
      </c>
      <c r="BX8" s="4">
        <f t="shared" si="9"/>
        <v>0</v>
      </c>
      <c r="BZ8" s="4">
        <f>IF(MAX(COUNTIF(Data!AL8:AS8,1),COUNTIF(Data!AL8:AS8,2),COUNTIF(Data!AL8:AS8,3),COUNTIF(Data!AL8:AS8,4),COUNTIF(Data!AL8:AS8,5),COUNTIF(Data!AL8:AS8,6),COUNTIF(Data!AL8:AS8,7))&gt;0,MAX(COUNTIF(Data!AL8:AS8,1),COUNTIF(Data!AL8:AS8,2),COUNTIF(Data!AL8:AS8,3),COUNTIF(Data!AL8:AS8,4),COUNTIF(Data!AL8:AS8,5),COUNTIF(Data!AL8:AS8,6),COUNTIF(Data!AL8:AS8,7)),"")</f>
        <v>3</v>
      </c>
      <c r="CA8" s="4" t="str">
        <f>IF(COUNTIF(Data!AL8:AS8,4)=8,"Remove","")</f>
        <v/>
      </c>
      <c r="CC8" s="2">
        <f>IF(Data!AU8&gt;0,Data!AU8-4,"")</f>
        <v>3</v>
      </c>
      <c r="CD8" s="2">
        <f>IF(Data!AV8&gt;0,Data!AV8-4,"")</f>
        <v>3</v>
      </c>
      <c r="CE8" s="2">
        <f>IF(Data!AW8&gt;0,Data!AW8-4,"")</f>
        <v>3</v>
      </c>
      <c r="CF8" s="2">
        <f>IF(Data!AX8&gt;0,Data!AX8-4,"")</f>
        <v>3</v>
      </c>
      <c r="CG8" s="2">
        <f>IF(Data!AY8&gt;0,Data!AY8-4,"")</f>
        <v>0</v>
      </c>
      <c r="CH8" s="2">
        <f>IF(Data!AZ8&gt;0,Data!AZ8-4,"")</f>
        <v>0</v>
      </c>
      <c r="CI8" s="2" t="str">
        <f>IF(Data!BA8&gt;0,Data!BA8-4,"")</f>
        <v/>
      </c>
      <c r="CJ8" s="2">
        <f>IF(Data!BB8&gt;0,Data!BB8-4,"")</f>
        <v>0</v>
      </c>
      <c r="CL8" s="7" t="str">
        <f t="shared" si="10"/>
        <v/>
      </c>
      <c r="CM8" s="7" t="str">
        <f t="shared" si="19"/>
        <v/>
      </c>
      <c r="CN8" s="4">
        <f t="shared" si="11"/>
        <v>0</v>
      </c>
      <c r="CP8" s="4">
        <f>IF(MAX(COUNTIF(Data!AU8:BB8,1),COUNTIF(Data!AU8:BB8,2),COUNTIF(Data!AU8:BB8,3),COUNTIF(Data!AU8:BB8,4),COUNTIF(Data!AU8:BB8,5),COUNTIF(Data!AU8:BB8,6),COUNTIF(Data!AU8:BB8,7))&gt;0,MAX(COUNTIF(Data!AU8:BB8,1),COUNTIF(Data!AU8:BB8,2),COUNTIF(Data!AU8:BB8,3),COUNTIF(Data!AU8:BB8,4),COUNTIF(Data!AU8:BB8,5),COUNTIF(Data!AU8:BB8,6),COUNTIF(Data!AU8:BB8,7)),"")</f>
        <v>4</v>
      </c>
      <c r="CQ8" s="4" t="str">
        <f>IF(COUNTIF(Data!AU8:BB8,4)=8,"Remove","")</f>
        <v/>
      </c>
      <c r="CS8" s="2">
        <f>IF(Data!BD8&gt;0,Data!BD8-4,"")</f>
        <v>3</v>
      </c>
      <c r="CT8" s="2">
        <f>IF(Data!BE8&gt;0,Data!BE8-4,"")</f>
        <v>3</v>
      </c>
      <c r="CU8" s="2">
        <f>IF(Data!BF8&gt;0,Data!BF8-4,"")</f>
        <v>3</v>
      </c>
      <c r="CV8" s="2">
        <f>IF(Data!BG8&gt;0,Data!BG8-4,"")</f>
        <v>3</v>
      </c>
      <c r="CW8" s="2">
        <f>IF(Data!BH8&gt;0,Data!BH8-4,"")</f>
        <v>0</v>
      </c>
      <c r="CX8" s="2">
        <f>IF(Data!BI8&gt;0,Data!BI8-4,"")</f>
        <v>0</v>
      </c>
      <c r="CY8" s="2" t="str">
        <f>IF(Data!BJ8&gt;0,Data!BJ8-4,"")</f>
        <v/>
      </c>
      <c r="CZ8" s="2">
        <f>IF(Data!BK8&gt;0,Data!BK8-4,"")</f>
        <v>0</v>
      </c>
      <c r="DB8" s="7" t="str">
        <f t="shared" si="12"/>
        <v/>
      </c>
      <c r="DC8" s="7" t="str">
        <f t="shared" si="20"/>
        <v/>
      </c>
      <c r="DD8" s="4">
        <f t="shared" si="13"/>
        <v>0</v>
      </c>
      <c r="DF8" s="4">
        <f>IF(MAX(COUNTIF(Data!BD8:BK8,1),COUNTIF(Data!BD8:BK8,2),COUNTIF(Data!BD8:BK8,3),COUNTIF(Data!BD8:BK8,4),COUNTIF(Data!BD8:BK8,5),COUNTIF(Data!BD8:BK8,6),COUNTIF(Data!BD8:BK8,7))&gt;0,MAX(COUNTIF(Data!BD8:BK8,1),COUNTIF(Data!BD8:BK8,2),COUNTIF(Data!BD8:BK8,3),COUNTIF(Data!BD8:BK8,4),COUNTIF(Data!BD8:BK8,5),COUNTIF(Data!BD8:BK8,6),COUNTIF(Data!BD8:BK8,7)),"")</f>
        <v>4</v>
      </c>
      <c r="DG8" s="4" t="str">
        <f>IF(COUNTIF(Data!BD8:BK8,4)=8,"Remove","")</f>
        <v/>
      </c>
    </row>
    <row r="9" spans="1:111" x14ac:dyDescent="0.25">
      <c r="A9" s="2">
        <f>IF(Data!B9&gt;0,Data!B9-4,"")</f>
        <v>2</v>
      </c>
      <c r="B9" s="2">
        <f>IF(Data!C9&gt;0,Data!C9-4,"")</f>
        <v>2</v>
      </c>
      <c r="C9" s="2">
        <f>IF(Data!D9&gt;0,Data!D9-4,"")</f>
        <v>3</v>
      </c>
      <c r="D9" s="2">
        <f>IF(Data!E9&gt;0,Data!E9-4,"")</f>
        <v>2</v>
      </c>
      <c r="E9" s="2">
        <f>IF(Data!F9&gt;0,Data!F9-4,"")</f>
        <v>-2</v>
      </c>
      <c r="F9" s="2">
        <f>IF(Data!G9&gt;0,Data!G9-4,"")</f>
        <v>0</v>
      </c>
      <c r="G9" s="2" t="str">
        <f>IF(Data!H9&gt;0,Data!H9-4,"")</f>
        <v/>
      </c>
      <c r="H9" s="2">
        <f>IF(Data!I9&gt;0,Data!I9-4,"")</f>
        <v>0</v>
      </c>
      <c r="J9" s="7" t="str">
        <f t="shared" si="0"/>
        <v/>
      </c>
      <c r="K9" s="7" t="str">
        <f t="shared" si="14"/>
        <v/>
      </c>
      <c r="L9" s="4">
        <f t="shared" si="1"/>
        <v>0</v>
      </c>
      <c r="N9" s="4">
        <f>IF(MAX(COUNTIF(Data!B9:I9,1),COUNTIF(Data!B9:I9,2),COUNTIF(Data!B9:I9,3),COUNTIF(Data!B9:I9,4),COUNTIF(Data!B9:I9,5),COUNTIF(Data!B9:I9,6),COUNTIF(Data!B9:I9,7))&gt;0,MAX(COUNTIF(Data!B9:I9,1),COUNTIF(Data!B9:I9,2),COUNTIF(Data!B9:I9,3),COUNTIF(Data!B9:I9,4),COUNTIF(Data!B9:I9,5),COUNTIF(Data!B9:I9,6),COUNTIF(Data!B9:I9,7)),"")</f>
        <v>3</v>
      </c>
      <c r="O9" s="4" t="str">
        <f>IF(COUNTIF(Data!B9:I9,4)=8,"Remove","")</f>
        <v/>
      </c>
      <c r="Q9" s="2">
        <f>IF(Data!K9&gt;0,Data!K9-4,"")</f>
        <v>1</v>
      </c>
      <c r="R9" s="2">
        <f>IF(Data!L9&gt;0,Data!L9-4,"")</f>
        <v>-1</v>
      </c>
      <c r="S9" s="2">
        <f>IF(Data!M9&gt;0,Data!M9-4,"")</f>
        <v>1</v>
      </c>
      <c r="T9" s="2">
        <f>IF(Data!N9&gt;0,Data!N9-4,"")</f>
        <v>1</v>
      </c>
      <c r="U9" s="2">
        <f>IF(Data!O9&gt;0,Data!O9-4,"")</f>
        <v>-1</v>
      </c>
      <c r="V9" s="2">
        <f>IF(Data!P9&gt;0,Data!P9-4,"")</f>
        <v>-1</v>
      </c>
      <c r="W9" s="2" t="str">
        <f>IF(Data!Q9&gt;0,Data!Q9-4,"")</f>
        <v/>
      </c>
      <c r="X9" s="2">
        <f>IF(Data!R9&gt;0,Data!R9-4,"")</f>
        <v>0</v>
      </c>
      <c r="Y9" s="59"/>
      <c r="Z9" s="7" t="str">
        <f t="shared" si="2"/>
        <v/>
      </c>
      <c r="AA9" s="7" t="str">
        <f t="shared" si="15"/>
        <v/>
      </c>
      <c r="AB9" s="4">
        <f t="shared" si="3"/>
        <v>0</v>
      </c>
      <c r="AC9" s="59"/>
      <c r="AD9" s="4">
        <f>IF(MAX(COUNTIF(Data!K9:R9,1),COUNTIF(Data!K9:R9,2),COUNTIF(Data!K9:R9,3),COUNTIF(Data!K9:R9,4),COUNTIF(Data!K9:R9,5),COUNTIF(Data!K9:R9,6),COUNTIF(Data!K9:R9,7))&gt;0,MAX(COUNTIF(Data!K9:R9,1),COUNTIF(Data!K9:R9,2),COUNTIF(Data!K9:R9,3),COUNTIF(Data!K9:R9,4),COUNTIF(Data!K9:R9,5),COUNTIF(Data!K9:R9,6),COUNTIF(Data!K9:R9,7)),"")</f>
        <v>3</v>
      </c>
      <c r="AE9" s="4" t="str">
        <f>IF(COUNTIF(Data!K9:R9,4)=8,"Remove","")</f>
        <v/>
      </c>
      <c r="AG9" s="2">
        <f>IF(Data!T9&gt;0,Data!T9-4,"")</f>
        <v>2</v>
      </c>
      <c r="AH9" s="2">
        <f>IF(Data!U9&gt;0,Data!U9-4,"")</f>
        <v>-1</v>
      </c>
      <c r="AI9" s="2">
        <f>IF(Data!V9&gt;0,Data!V9-4,"")</f>
        <v>2</v>
      </c>
      <c r="AJ9" s="2">
        <f>IF(Data!W9&gt;0,Data!W9-4,"")</f>
        <v>-1</v>
      </c>
      <c r="AK9" s="2">
        <f>IF(Data!X9&gt;0,Data!X9-4,"")</f>
        <v>0</v>
      </c>
      <c r="AL9" s="2">
        <f>IF(Data!Y9&gt;0,Data!Y9-4,"")</f>
        <v>0</v>
      </c>
      <c r="AM9" s="2" t="str">
        <f>IF(Data!Z9&gt;0,Data!Z9-4,"")</f>
        <v/>
      </c>
      <c r="AN9" s="2">
        <f>IF(Data!AA9&gt;0,Data!AA9-4,"")</f>
        <v>0</v>
      </c>
      <c r="AP9" s="7" t="str">
        <f t="shared" si="4"/>
        <v/>
      </c>
      <c r="AQ9" s="7" t="str">
        <f t="shared" si="16"/>
        <v/>
      </c>
      <c r="AR9" s="4">
        <f t="shared" si="5"/>
        <v>0</v>
      </c>
      <c r="AT9" s="4">
        <f>IF(MAX(COUNTIF(Data!T9:AA9,1),COUNTIF(Data!T9:AA9,2),COUNTIF(Data!T9:AA9,3),COUNTIF(Data!T9:AA9,4),COUNTIF(Data!T9:AA9,5),COUNTIF(Data!T9:AA9,6),COUNTIF(Data!T9:AA9,7))&gt;0,MAX(COUNTIF(Data!T9:AA9,1),COUNTIF(Data!T9:AA9,2),COUNTIF(Data!T9:AA9,3),COUNTIF(Data!T9:AA9,4),COUNTIF(Data!T9:AA9,5),COUNTIF(Data!T9:AA9,6),COUNTIF(Data!T9:AA9,7)),"")</f>
        <v>3</v>
      </c>
      <c r="AU9" s="4" t="str">
        <f>IF(COUNTIF(Data!T9:AA9,4)=8,"Remove","")</f>
        <v/>
      </c>
      <c r="AW9" s="2">
        <f>IF(Data!AC9&gt;0,Data!AC9-4,"")</f>
        <v>3</v>
      </c>
      <c r="AX9" s="2">
        <f>IF(Data!AD9&gt;0,Data!AD9-4,"")</f>
        <v>2</v>
      </c>
      <c r="AY9" s="2">
        <f>IF(Data!AE9&gt;0,Data!AE9-4,"")</f>
        <v>3</v>
      </c>
      <c r="AZ9" s="2">
        <f>IF(Data!AF9&gt;0,Data!AF9-4,"")</f>
        <v>0</v>
      </c>
      <c r="BA9" s="2">
        <f>IF(Data!AG9&gt;0,Data!AG9-4,"")</f>
        <v>0</v>
      </c>
      <c r="BB9" s="2">
        <f>IF(Data!AH9&gt;0,Data!AH9-4,"")</f>
        <v>0</v>
      </c>
      <c r="BC9" s="2" t="str">
        <f>IF(Data!AI9&gt;0,Data!AI9-4,"")</f>
        <v/>
      </c>
      <c r="BD9" s="2">
        <f>IF(Data!AJ9&gt;0,Data!AJ9-4,"")</f>
        <v>1</v>
      </c>
      <c r="BF9" s="7" t="str">
        <f t="shared" si="6"/>
        <v/>
      </c>
      <c r="BG9" s="7" t="str">
        <f t="shared" si="17"/>
        <v/>
      </c>
      <c r="BH9" s="4">
        <f t="shared" si="7"/>
        <v>0</v>
      </c>
      <c r="BJ9" s="4">
        <f>IF(MAX(COUNTIF(Data!AC9:AJ9,1),COUNTIF(Data!AC9:AJ9,2),COUNTIF(Data!AC9:AJ9,3),COUNTIF(Data!AC9:AJ9,4),COUNTIF(Data!AC9:AJ9,5),COUNTIF(Data!AC9:AJ9,6),COUNTIF(Data!AC9:AJ9,7))&gt;0,MAX(COUNTIF(Data!AC9:AJ9,1),COUNTIF(Data!AC9:AJ9,2),COUNTIF(Data!AC9:AJ9,3),COUNTIF(Data!AC9:AJ9,4),COUNTIF(Data!AC9:AJ9,5),COUNTIF(Data!AC9:AJ9,6),COUNTIF(Data!AC9:AJ9,7)),"")</f>
        <v>3</v>
      </c>
      <c r="BK9" s="4" t="str">
        <f>IF(COUNTIF(Data!AC9:AJ9,4)=8,"Remove","")</f>
        <v/>
      </c>
      <c r="BM9" s="2">
        <f>IF(Data!AL9&gt;0,Data!AL9-4,"")</f>
        <v>1</v>
      </c>
      <c r="BN9" s="2">
        <f>IF(Data!AM9&gt;0,Data!AM9-4,"")</f>
        <v>2</v>
      </c>
      <c r="BO9" s="2">
        <f>IF(Data!AN9&gt;0,Data!AN9-4,"")</f>
        <v>1</v>
      </c>
      <c r="BP9" s="2">
        <f>IF(Data!AO9&gt;0,Data!AO9-4,"")</f>
        <v>2</v>
      </c>
      <c r="BQ9" s="2">
        <f>IF(Data!AP9&gt;0,Data!AP9-4,"")</f>
        <v>0</v>
      </c>
      <c r="BR9" s="2">
        <f>IF(Data!AQ9&gt;0,Data!AQ9-4,"")</f>
        <v>0</v>
      </c>
      <c r="BS9" s="2" t="str">
        <f>IF(Data!AR9&gt;0,Data!AR9-4,"")</f>
        <v/>
      </c>
      <c r="BT9" s="2">
        <f>IF(Data!AS9&gt;0,Data!AS9-4,"")</f>
        <v>0</v>
      </c>
      <c r="BV9" s="7" t="str">
        <f t="shared" si="8"/>
        <v/>
      </c>
      <c r="BW9" s="7" t="str">
        <f t="shared" si="18"/>
        <v/>
      </c>
      <c r="BX9" s="4">
        <f t="shared" si="9"/>
        <v>0</v>
      </c>
      <c r="BZ9" s="4">
        <f>IF(MAX(COUNTIF(Data!AL9:AS9,1),COUNTIF(Data!AL9:AS9,2),COUNTIF(Data!AL9:AS9,3),COUNTIF(Data!AL9:AS9,4),COUNTIF(Data!AL9:AS9,5),COUNTIF(Data!AL9:AS9,6),COUNTIF(Data!AL9:AS9,7))&gt;0,MAX(COUNTIF(Data!AL9:AS9,1),COUNTIF(Data!AL9:AS9,2),COUNTIF(Data!AL9:AS9,3),COUNTIF(Data!AL9:AS9,4),COUNTIF(Data!AL9:AS9,5),COUNTIF(Data!AL9:AS9,6),COUNTIF(Data!AL9:AS9,7)),"")</f>
        <v>3</v>
      </c>
      <c r="CA9" s="4" t="str">
        <f>IF(COUNTIF(Data!AL9:AS9,4)=8,"Remove","")</f>
        <v/>
      </c>
      <c r="CC9" s="2">
        <f>IF(Data!AU9&gt;0,Data!AU9-4,"")</f>
        <v>2</v>
      </c>
      <c r="CD9" s="2">
        <f>IF(Data!AV9&gt;0,Data!AV9-4,"")</f>
        <v>3</v>
      </c>
      <c r="CE9" s="2">
        <f>IF(Data!AW9&gt;0,Data!AW9-4,"")</f>
        <v>1</v>
      </c>
      <c r="CF9" s="2">
        <f>IF(Data!AX9&gt;0,Data!AX9-4,"")</f>
        <v>3</v>
      </c>
      <c r="CG9" s="2">
        <f>IF(Data!AY9&gt;0,Data!AY9-4,"")</f>
        <v>0</v>
      </c>
      <c r="CH9" s="2">
        <f>IF(Data!AZ9&gt;0,Data!AZ9-4,"")</f>
        <v>0</v>
      </c>
      <c r="CI9" s="2" t="str">
        <f>IF(Data!BA9&gt;0,Data!BA9-4,"")</f>
        <v/>
      </c>
      <c r="CJ9" s="2">
        <f>IF(Data!BB9&gt;0,Data!BB9-4,"")</f>
        <v>-1</v>
      </c>
      <c r="CL9" s="7" t="str">
        <f t="shared" si="10"/>
        <v/>
      </c>
      <c r="CM9" s="7" t="str">
        <f t="shared" si="19"/>
        <v/>
      </c>
      <c r="CN9" s="4">
        <f t="shared" si="11"/>
        <v>0</v>
      </c>
      <c r="CP9" s="4">
        <f>IF(MAX(COUNTIF(Data!AU9:BB9,1),COUNTIF(Data!AU9:BB9,2),COUNTIF(Data!AU9:BB9,3),COUNTIF(Data!AU9:BB9,4),COUNTIF(Data!AU9:BB9,5),COUNTIF(Data!AU9:BB9,6),COUNTIF(Data!AU9:BB9,7))&gt;0,MAX(COUNTIF(Data!AU9:BB9,1),COUNTIF(Data!AU9:BB9,2),COUNTIF(Data!AU9:BB9,3),COUNTIF(Data!AU9:BB9,4),COUNTIF(Data!AU9:BB9,5),COUNTIF(Data!AU9:BB9,6),COUNTIF(Data!AU9:BB9,7)),"")</f>
        <v>2</v>
      </c>
      <c r="CQ9" s="4" t="str">
        <f>IF(COUNTIF(Data!AU9:BB9,4)=8,"Remove","")</f>
        <v/>
      </c>
      <c r="CS9" s="2">
        <f>IF(Data!BD9&gt;0,Data!BD9-4,"")</f>
        <v>1</v>
      </c>
      <c r="CT9" s="2">
        <f>IF(Data!BE9&gt;0,Data!BE9-4,"")</f>
        <v>3</v>
      </c>
      <c r="CU9" s="2">
        <f>IF(Data!BF9&gt;0,Data!BF9-4,"")</f>
        <v>1</v>
      </c>
      <c r="CV9" s="2">
        <f>IF(Data!BG9&gt;0,Data!BG9-4,"")</f>
        <v>3</v>
      </c>
      <c r="CW9" s="2">
        <f>IF(Data!BH9&gt;0,Data!BH9-4,"")</f>
        <v>0</v>
      </c>
      <c r="CX9" s="2">
        <f>IF(Data!BI9&gt;0,Data!BI9-4,"")</f>
        <v>0</v>
      </c>
      <c r="CY9" s="2" t="str">
        <f>IF(Data!BJ9&gt;0,Data!BJ9-4,"")</f>
        <v/>
      </c>
      <c r="CZ9" s="2">
        <f>IF(Data!BK9&gt;0,Data!BK9-4,"")</f>
        <v>-1</v>
      </c>
      <c r="DB9" s="7" t="str">
        <f t="shared" si="12"/>
        <v/>
      </c>
      <c r="DC9" s="7" t="str">
        <f t="shared" si="20"/>
        <v/>
      </c>
      <c r="DD9" s="4">
        <f t="shared" si="13"/>
        <v>0</v>
      </c>
      <c r="DF9" s="4">
        <f>IF(MAX(COUNTIF(Data!BD9:BK9,1),COUNTIF(Data!BD9:BK9,2),COUNTIF(Data!BD9:BK9,3),COUNTIF(Data!BD9:BK9,4),COUNTIF(Data!BD9:BK9,5),COUNTIF(Data!BD9:BK9,6),COUNTIF(Data!BD9:BK9,7))&gt;0,MAX(COUNTIF(Data!BD9:BK9,1),COUNTIF(Data!BD9:BK9,2),COUNTIF(Data!BD9:BK9,3),COUNTIF(Data!BD9:BK9,4),COUNTIF(Data!BD9:BK9,5),COUNTIF(Data!BD9:BK9,6),COUNTIF(Data!BD9:BK9,7)),"")</f>
        <v>2</v>
      </c>
      <c r="DG9" s="4" t="str">
        <f>IF(COUNTIF(Data!BD9:BK9,4)=8,"Remove","")</f>
        <v/>
      </c>
    </row>
    <row r="10" spans="1:111" x14ac:dyDescent="0.25">
      <c r="A10" s="2">
        <f>IF(Data!B10&gt;0,Data!B10-4,"")</f>
        <v>2</v>
      </c>
      <c r="B10" s="2">
        <f>IF(Data!C10&gt;0,Data!C10-4,"")</f>
        <v>3</v>
      </c>
      <c r="C10" s="2">
        <f>IF(Data!D10&gt;0,Data!D10-4,"")</f>
        <v>2</v>
      </c>
      <c r="D10" s="2">
        <f>IF(Data!E10&gt;0,Data!E10-4,"")</f>
        <v>2</v>
      </c>
      <c r="E10" s="2">
        <f>IF(Data!F10&gt;0,Data!F10-4,"")</f>
        <v>0</v>
      </c>
      <c r="F10" s="2">
        <f>IF(Data!G10&gt;0,Data!G10-4,"")</f>
        <v>1</v>
      </c>
      <c r="G10" s="2" t="str">
        <f>IF(Data!H10&gt;0,Data!H10-4,"")</f>
        <v/>
      </c>
      <c r="H10" s="2">
        <f>IF(Data!I10&gt;0,Data!I10-4,"")</f>
        <v>0</v>
      </c>
      <c r="J10" s="7" t="str">
        <f t="shared" si="0"/>
        <v/>
      </c>
      <c r="K10" s="7" t="str">
        <f t="shared" si="14"/>
        <v/>
      </c>
      <c r="L10" s="4">
        <f t="shared" si="1"/>
        <v>0</v>
      </c>
      <c r="N10" s="4">
        <f>IF(MAX(COUNTIF(Data!B10:I10,1),COUNTIF(Data!B10:I10,2),COUNTIF(Data!B10:I10,3),COUNTIF(Data!B10:I10,4),COUNTIF(Data!B10:I10,5),COUNTIF(Data!B10:I10,6),COUNTIF(Data!B10:I10,7))&gt;0,MAX(COUNTIF(Data!B10:I10,1),COUNTIF(Data!B10:I10,2),COUNTIF(Data!B10:I10,3),COUNTIF(Data!B10:I10,4),COUNTIF(Data!B10:I10,5),COUNTIF(Data!B10:I10,6),COUNTIF(Data!B10:I10,7)),"")</f>
        <v>3</v>
      </c>
      <c r="O10" s="4" t="str">
        <f>IF(COUNTIF(Data!B10:I10,4)=8,"Remove","")</f>
        <v/>
      </c>
      <c r="Q10" s="2">
        <f>IF(Data!K10&gt;0,Data!K10-4,"")</f>
        <v>1</v>
      </c>
      <c r="R10" s="2">
        <f>IF(Data!L10&gt;0,Data!L10-4,"")</f>
        <v>0</v>
      </c>
      <c r="S10" s="2">
        <f>IF(Data!M10&gt;0,Data!M10-4,"")</f>
        <v>1</v>
      </c>
      <c r="T10" s="2">
        <f>IF(Data!N10&gt;0,Data!N10-4,"")</f>
        <v>0</v>
      </c>
      <c r="U10" s="2">
        <f>IF(Data!O10&gt;0,Data!O10-4,"")</f>
        <v>1</v>
      </c>
      <c r="V10" s="2">
        <f>IF(Data!P10&gt;0,Data!P10-4,"")</f>
        <v>3</v>
      </c>
      <c r="W10" s="2" t="str">
        <f>IF(Data!Q10&gt;0,Data!Q10-4,"")</f>
        <v/>
      </c>
      <c r="X10" s="2">
        <f>IF(Data!R10&gt;0,Data!R10-4,"")</f>
        <v>2</v>
      </c>
      <c r="Y10" s="59"/>
      <c r="Z10" s="7" t="str">
        <f t="shared" si="2"/>
        <v/>
      </c>
      <c r="AA10" s="7" t="str">
        <f t="shared" si="15"/>
        <v/>
      </c>
      <c r="AB10" s="4">
        <f t="shared" si="3"/>
        <v>0</v>
      </c>
      <c r="AC10" s="59"/>
      <c r="AD10" s="4">
        <f>IF(MAX(COUNTIF(Data!K10:R10,1),COUNTIF(Data!K10:R10,2),COUNTIF(Data!K10:R10,3),COUNTIF(Data!K10:R10,4),COUNTIF(Data!K10:R10,5),COUNTIF(Data!K10:R10,6),COUNTIF(Data!K10:R10,7))&gt;0,MAX(COUNTIF(Data!K10:R10,1),COUNTIF(Data!K10:R10,2),COUNTIF(Data!K10:R10,3),COUNTIF(Data!K10:R10,4),COUNTIF(Data!K10:R10,5),COUNTIF(Data!K10:R10,6),COUNTIF(Data!K10:R10,7)),"")</f>
        <v>3</v>
      </c>
      <c r="AE10" s="4" t="str">
        <f>IF(COUNTIF(Data!K10:R10,4)=8,"Remove","")</f>
        <v/>
      </c>
      <c r="AG10" s="2">
        <f>IF(Data!T10&gt;0,Data!T10-4,"")</f>
        <v>2</v>
      </c>
      <c r="AH10" s="2">
        <f>IF(Data!U10&gt;0,Data!U10-4,"")</f>
        <v>2</v>
      </c>
      <c r="AI10" s="2">
        <f>IF(Data!V10&gt;0,Data!V10-4,"")</f>
        <v>3</v>
      </c>
      <c r="AJ10" s="2">
        <f>IF(Data!W10&gt;0,Data!W10-4,"")</f>
        <v>2</v>
      </c>
      <c r="AK10" s="2">
        <f>IF(Data!X10&gt;0,Data!X10-4,"")</f>
        <v>1</v>
      </c>
      <c r="AL10" s="2">
        <f>IF(Data!Y10&gt;0,Data!Y10-4,"")</f>
        <v>2</v>
      </c>
      <c r="AM10" s="2" t="str">
        <f>IF(Data!Z10&gt;0,Data!Z10-4,"")</f>
        <v/>
      </c>
      <c r="AN10" s="2">
        <f>IF(Data!AA10&gt;0,Data!AA10-4,"")</f>
        <v>1</v>
      </c>
      <c r="AP10" s="7" t="str">
        <f t="shared" si="4"/>
        <v/>
      </c>
      <c r="AQ10" s="7" t="str">
        <f t="shared" si="16"/>
        <v/>
      </c>
      <c r="AR10" s="4">
        <f t="shared" si="5"/>
        <v>0</v>
      </c>
      <c r="AT10" s="4">
        <f>IF(MAX(COUNTIF(Data!T10:AA10,1),COUNTIF(Data!T10:AA10,2),COUNTIF(Data!T10:AA10,3),COUNTIF(Data!T10:AA10,4),COUNTIF(Data!T10:AA10,5),COUNTIF(Data!T10:AA10,6),COUNTIF(Data!T10:AA10,7))&gt;0,MAX(COUNTIF(Data!T10:AA10,1),COUNTIF(Data!T10:AA10,2),COUNTIF(Data!T10:AA10,3),COUNTIF(Data!T10:AA10,4),COUNTIF(Data!T10:AA10,5),COUNTIF(Data!T10:AA10,6),COUNTIF(Data!T10:AA10,7)),"")</f>
        <v>4</v>
      </c>
      <c r="AU10" s="4" t="str">
        <f>IF(COUNTIF(Data!T10:AA10,4)=8,"Remove","")</f>
        <v/>
      </c>
      <c r="AW10" s="2">
        <f>IF(Data!AC10&gt;0,Data!AC10-4,"")</f>
        <v>0</v>
      </c>
      <c r="AX10" s="2">
        <f>IF(Data!AD10&gt;0,Data!AD10-4,"")</f>
        <v>-1</v>
      </c>
      <c r="AY10" s="2">
        <f>IF(Data!AE10&gt;0,Data!AE10-4,"")</f>
        <v>0</v>
      </c>
      <c r="AZ10" s="2">
        <f>IF(Data!AF10&gt;0,Data!AF10-4,"")</f>
        <v>0</v>
      </c>
      <c r="BA10" s="2">
        <f>IF(Data!AG10&gt;0,Data!AG10-4,"")</f>
        <v>1</v>
      </c>
      <c r="BB10" s="2">
        <f>IF(Data!AH10&gt;0,Data!AH10-4,"")</f>
        <v>1</v>
      </c>
      <c r="BC10" s="2" t="str">
        <f>IF(Data!AI10&gt;0,Data!AI10-4,"")</f>
        <v/>
      </c>
      <c r="BD10" s="2">
        <f>IF(Data!AJ10&gt;0,Data!AJ10-4,"")</f>
        <v>1</v>
      </c>
      <c r="BF10" s="7" t="str">
        <f t="shared" si="6"/>
        <v/>
      </c>
      <c r="BG10" s="7" t="str">
        <f t="shared" si="17"/>
        <v/>
      </c>
      <c r="BH10" s="4">
        <f t="shared" si="7"/>
        <v>0</v>
      </c>
      <c r="BJ10" s="4">
        <f>IF(MAX(COUNTIF(Data!AC10:AJ10,1),COUNTIF(Data!AC10:AJ10,2),COUNTIF(Data!AC10:AJ10,3),COUNTIF(Data!AC10:AJ10,4),COUNTIF(Data!AC10:AJ10,5),COUNTIF(Data!AC10:AJ10,6),COUNTIF(Data!AC10:AJ10,7))&gt;0,MAX(COUNTIF(Data!AC10:AJ10,1),COUNTIF(Data!AC10:AJ10,2),COUNTIF(Data!AC10:AJ10,3),COUNTIF(Data!AC10:AJ10,4),COUNTIF(Data!AC10:AJ10,5),COUNTIF(Data!AC10:AJ10,6),COUNTIF(Data!AC10:AJ10,7)),"")</f>
        <v>3</v>
      </c>
      <c r="BK10" s="4" t="str">
        <f>IF(COUNTIF(Data!AC10:AJ10,4)=8,"Remove","")</f>
        <v/>
      </c>
      <c r="BM10" s="2">
        <f>IF(Data!AL10&gt;0,Data!AL10-4,"")</f>
        <v>1</v>
      </c>
      <c r="BN10" s="2">
        <f>IF(Data!AM10&gt;0,Data!AM10-4,"")</f>
        <v>1</v>
      </c>
      <c r="BO10" s="2">
        <f>IF(Data!AN10&gt;0,Data!AN10-4,"")</f>
        <v>1</v>
      </c>
      <c r="BP10" s="2">
        <f>IF(Data!AO10&gt;0,Data!AO10-4,"")</f>
        <v>1</v>
      </c>
      <c r="BQ10" s="2">
        <f>IF(Data!AP10&gt;0,Data!AP10-4,"")</f>
        <v>1</v>
      </c>
      <c r="BR10" s="2">
        <f>IF(Data!AQ10&gt;0,Data!AQ10-4,"")</f>
        <v>1</v>
      </c>
      <c r="BS10" s="2" t="str">
        <f>IF(Data!AR10&gt;0,Data!AR10-4,"")</f>
        <v/>
      </c>
      <c r="BT10" s="2">
        <f>IF(Data!AS10&gt;0,Data!AS10-4,"")</f>
        <v>1</v>
      </c>
      <c r="BV10" s="7" t="str">
        <f t="shared" si="8"/>
        <v/>
      </c>
      <c r="BW10" s="7" t="str">
        <f t="shared" si="18"/>
        <v/>
      </c>
      <c r="BX10" s="4">
        <f t="shared" si="9"/>
        <v>0</v>
      </c>
      <c r="BZ10" s="4">
        <f>IF(MAX(COUNTIF(Data!AL10:AS10,1),COUNTIF(Data!AL10:AS10,2),COUNTIF(Data!AL10:AS10,3),COUNTIF(Data!AL10:AS10,4),COUNTIF(Data!AL10:AS10,5),COUNTIF(Data!AL10:AS10,6),COUNTIF(Data!AL10:AS10,7))&gt;0,MAX(COUNTIF(Data!AL10:AS10,1),COUNTIF(Data!AL10:AS10,2),COUNTIF(Data!AL10:AS10,3),COUNTIF(Data!AL10:AS10,4),COUNTIF(Data!AL10:AS10,5),COUNTIF(Data!AL10:AS10,6),COUNTIF(Data!AL10:AS10,7)),"")</f>
        <v>7</v>
      </c>
      <c r="CA10" s="4" t="str">
        <f>IF(COUNTIF(Data!AL10:AS10,4)=8,"Remove","")</f>
        <v/>
      </c>
      <c r="CC10" s="2">
        <f>IF(Data!AU10&gt;0,Data!AU10-4,"")</f>
        <v>2</v>
      </c>
      <c r="CD10" s="2">
        <f>IF(Data!AV10&gt;0,Data!AV10-4,"")</f>
        <v>2</v>
      </c>
      <c r="CE10" s="2">
        <f>IF(Data!AW10&gt;0,Data!AW10-4,"")</f>
        <v>3</v>
      </c>
      <c r="CF10" s="2">
        <f>IF(Data!AX10&gt;0,Data!AX10-4,"")</f>
        <v>3</v>
      </c>
      <c r="CG10" s="2">
        <f>IF(Data!AY10&gt;0,Data!AY10-4,"")</f>
        <v>1</v>
      </c>
      <c r="CH10" s="2">
        <f>IF(Data!AZ10&gt;0,Data!AZ10-4,"")</f>
        <v>1</v>
      </c>
      <c r="CI10" s="2" t="str">
        <f>IF(Data!BA10&gt;0,Data!BA10-4,"")</f>
        <v/>
      </c>
      <c r="CJ10" s="2">
        <f>IF(Data!BB10&gt;0,Data!BB10-4,"")</f>
        <v>1</v>
      </c>
      <c r="CL10" s="7" t="str">
        <f t="shared" si="10"/>
        <v/>
      </c>
      <c r="CM10" s="7" t="str">
        <f t="shared" si="19"/>
        <v/>
      </c>
      <c r="CN10" s="4">
        <f t="shared" si="11"/>
        <v>0</v>
      </c>
      <c r="CP10" s="4">
        <f>IF(MAX(COUNTIF(Data!AU10:BB10,1),COUNTIF(Data!AU10:BB10,2),COUNTIF(Data!AU10:BB10,3),COUNTIF(Data!AU10:BB10,4),COUNTIF(Data!AU10:BB10,5),COUNTIF(Data!AU10:BB10,6),COUNTIF(Data!AU10:BB10,7))&gt;0,MAX(COUNTIF(Data!AU10:BB10,1),COUNTIF(Data!AU10:BB10,2),COUNTIF(Data!AU10:BB10,3),COUNTIF(Data!AU10:BB10,4),COUNTIF(Data!AU10:BB10,5),COUNTIF(Data!AU10:BB10,6),COUNTIF(Data!AU10:BB10,7)),"")</f>
        <v>3</v>
      </c>
      <c r="CQ10" s="4" t="str">
        <f>IF(COUNTIF(Data!AU10:BB10,4)=8,"Remove","")</f>
        <v/>
      </c>
      <c r="CS10" s="2">
        <f>IF(Data!BD10&gt;0,Data!BD10-4,"")</f>
        <v>2</v>
      </c>
      <c r="CT10" s="2">
        <f>IF(Data!BE10&gt;0,Data!BE10-4,"")</f>
        <v>3</v>
      </c>
      <c r="CU10" s="2">
        <f>IF(Data!BF10&gt;0,Data!BF10-4,"")</f>
        <v>3</v>
      </c>
      <c r="CV10" s="2">
        <f>IF(Data!BG10&gt;0,Data!BG10-4,"")</f>
        <v>3</v>
      </c>
      <c r="CW10" s="2">
        <f>IF(Data!BH10&gt;0,Data!BH10-4,"")</f>
        <v>1</v>
      </c>
      <c r="CX10" s="2">
        <f>IF(Data!BI10&gt;0,Data!BI10-4,"")</f>
        <v>1</v>
      </c>
      <c r="CY10" s="2" t="str">
        <f>IF(Data!BJ10&gt;0,Data!BJ10-4,"")</f>
        <v/>
      </c>
      <c r="CZ10" s="2">
        <f>IF(Data!BK10&gt;0,Data!BK10-4,"")</f>
        <v>1</v>
      </c>
      <c r="DB10" s="7" t="str">
        <f t="shared" si="12"/>
        <v/>
      </c>
      <c r="DC10" s="7" t="str">
        <f t="shared" si="20"/>
        <v/>
      </c>
      <c r="DD10" s="4">
        <f t="shared" si="13"/>
        <v>0</v>
      </c>
      <c r="DF10" s="4">
        <f>IF(MAX(COUNTIF(Data!BD10:BK10,1),COUNTIF(Data!BD10:BK10,2),COUNTIF(Data!BD10:BK10,3),COUNTIF(Data!BD10:BK10,4),COUNTIF(Data!BD10:BK10,5),COUNTIF(Data!BD10:BK10,6),COUNTIF(Data!BD10:BK10,7))&gt;0,MAX(COUNTIF(Data!BD10:BK10,1),COUNTIF(Data!BD10:BK10,2),COUNTIF(Data!BD10:BK10,3),COUNTIF(Data!BD10:BK10,4),COUNTIF(Data!BD10:BK10,5),COUNTIF(Data!BD10:BK10,6),COUNTIF(Data!BD10:BK10,7)),"")</f>
        <v>3</v>
      </c>
      <c r="DG10" s="4" t="str">
        <f>IF(COUNTIF(Data!BD10:BK10,4)=8,"Remove","")</f>
        <v/>
      </c>
    </row>
    <row r="11" spans="1:111" x14ac:dyDescent="0.25">
      <c r="A11" s="2">
        <f>IF(Data!B11&gt;0,Data!B11-4,"")</f>
        <v>2</v>
      </c>
      <c r="B11" s="2">
        <f>IF(Data!C11&gt;0,Data!C11-4,"")</f>
        <v>3</v>
      </c>
      <c r="C11" s="2">
        <f>IF(Data!D11&gt;0,Data!D11-4,"")</f>
        <v>2</v>
      </c>
      <c r="D11" s="2">
        <f>IF(Data!E11&gt;0,Data!E11-4,"")</f>
        <v>3</v>
      </c>
      <c r="E11" s="2">
        <f>IF(Data!F11&gt;0,Data!F11-4,"")</f>
        <v>0</v>
      </c>
      <c r="F11" s="2">
        <f>IF(Data!G11&gt;0,Data!G11-4,"")</f>
        <v>1</v>
      </c>
      <c r="G11" s="2" t="str">
        <f>IF(Data!H11&gt;0,Data!H11-4,"")</f>
        <v/>
      </c>
      <c r="H11" s="2">
        <f>IF(Data!I11&gt;0,Data!I11-4,"")</f>
        <v>-2</v>
      </c>
      <c r="J11" s="7" t="str">
        <f t="shared" si="0"/>
        <v/>
      </c>
      <c r="K11" s="7" t="str">
        <f t="shared" si="14"/>
        <v/>
      </c>
      <c r="L11" s="4">
        <f t="shared" si="1"/>
        <v>0</v>
      </c>
      <c r="N11" s="4">
        <f>IF(MAX(COUNTIF(Data!B11:I11,1),COUNTIF(Data!B11:I11,2),COUNTIF(Data!B11:I11,3),COUNTIF(Data!B11:I11,4),COUNTIF(Data!B11:I11,5),COUNTIF(Data!B11:I11,6),COUNTIF(Data!B11:I11,7))&gt;0,MAX(COUNTIF(Data!B11:I11,1),COUNTIF(Data!B11:I11,2),COUNTIF(Data!B11:I11,3),COUNTIF(Data!B11:I11,4),COUNTIF(Data!B11:I11,5),COUNTIF(Data!B11:I11,6),COUNTIF(Data!B11:I11,7)),"")</f>
        <v>2</v>
      </c>
      <c r="O11" s="4" t="str">
        <f>IF(COUNTIF(Data!B11:I11,4)=8,"Remove","")</f>
        <v/>
      </c>
      <c r="Q11" s="2">
        <f>IF(Data!K11&gt;0,Data!K11-4,"")</f>
        <v>2</v>
      </c>
      <c r="R11" s="2">
        <f>IF(Data!L11&gt;0,Data!L11-4,"")</f>
        <v>3</v>
      </c>
      <c r="S11" s="2">
        <f>IF(Data!M11&gt;0,Data!M11-4,"")</f>
        <v>2</v>
      </c>
      <c r="T11" s="2">
        <f>IF(Data!N11&gt;0,Data!N11-4,"")</f>
        <v>2</v>
      </c>
      <c r="U11" s="2">
        <f>IF(Data!O11&gt;0,Data!O11-4,"")</f>
        <v>1</v>
      </c>
      <c r="V11" s="2">
        <f>IF(Data!P11&gt;0,Data!P11-4,"")</f>
        <v>2</v>
      </c>
      <c r="W11" s="2" t="str">
        <f>IF(Data!Q11&gt;0,Data!Q11-4,"")</f>
        <v/>
      </c>
      <c r="X11" s="2">
        <f>IF(Data!R11&gt;0,Data!R11-4,"")</f>
        <v>2</v>
      </c>
      <c r="Y11" s="59"/>
      <c r="Z11" s="7" t="str">
        <f t="shared" si="2"/>
        <v/>
      </c>
      <c r="AA11" s="7" t="str">
        <f t="shared" si="15"/>
        <v/>
      </c>
      <c r="AB11" s="4">
        <f t="shared" si="3"/>
        <v>0</v>
      </c>
      <c r="AC11" s="59"/>
      <c r="AD11" s="4">
        <f>IF(MAX(COUNTIF(Data!K11:R11,1),COUNTIF(Data!K11:R11,2),COUNTIF(Data!K11:R11,3),COUNTIF(Data!K11:R11,4),COUNTIF(Data!K11:R11,5),COUNTIF(Data!K11:R11,6),COUNTIF(Data!K11:R11,7))&gt;0,MAX(COUNTIF(Data!K11:R11,1),COUNTIF(Data!K11:R11,2),COUNTIF(Data!K11:R11,3),COUNTIF(Data!K11:R11,4),COUNTIF(Data!K11:R11,5),COUNTIF(Data!K11:R11,6),COUNTIF(Data!K11:R11,7)),"")</f>
        <v>5</v>
      </c>
      <c r="AE11" s="4" t="str">
        <f>IF(COUNTIF(Data!K11:R11,4)=8,"Remove","")</f>
        <v/>
      </c>
      <c r="AG11" s="2">
        <f>IF(Data!T11&gt;0,Data!T11-4,"")</f>
        <v>3</v>
      </c>
      <c r="AH11" s="2">
        <f>IF(Data!U11&gt;0,Data!U11-4,"")</f>
        <v>3</v>
      </c>
      <c r="AI11" s="2">
        <f>IF(Data!V11&gt;0,Data!V11-4,"")</f>
        <v>3</v>
      </c>
      <c r="AJ11" s="2">
        <f>IF(Data!W11&gt;0,Data!W11-4,"")</f>
        <v>3</v>
      </c>
      <c r="AK11" s="2">
        <f>IF(Data!X11&gt;0,Data!X11-4,"")</f>
        <v>1</v>
      </c>
      <c r="AL11" s="2">
        <f>IF(Data!Y11&gt;0,Data!Y11-4,"")</f>
        <v>2</v>
      </c>
      <c r="AM11" s="2" t="str">
        <f>IF(Data!Z11&gt;0,Data!Z11-4,"")</f>
        <v/>
      </c>
      <c r="AN11" s="2">
        <f>IF(Data!AA11&gt;0,Data!AA11-4,"")</f>
        <v>2</v>
      </c>
      <c r="AP11" s="7" t="str">
        <f t="shared" si="4"/>
        <v/>
      </c>
      <c r="AQ11" s="7" t="str">
        <f t="shared" si="16"/>
        <v/>
      </c>
      <c r="AR11" s="4">
        <f t="shared" si="5"/>
        <v>0</v>
      </c>
      <c r="AT11" s="4">
        <f>IF(MAX(COUNTIF(Data!T11:AA11,1),COUNTIF(Data!T11:AA11,2),COUNTIF(Data!T11:AA11,3),COUNTIF(Data!T11:AA11,4),COUNTIF(Data!T11:AA11,5),COUNTIF(Data!T11:AA11,6),COUNTIF(Data!T11:AA11,7))&gt;0,MAX(COUNTIF(Data!T11:AA11,1),COUNTIF(Data!T11:AA11,2),COUNTIF(Data!T11:AA11,3),COUNTIF(Data!T11:AA11,4),COUNTIF(Data!T11:AA11,5),COUNTIF(Data!T11:AA11,6),COUNTIF(Data!T11:AA11,7)),"")</f>
        <v>4</v>
      </c>
      <c r="AU11" s="4" t="str">
        <f>IF(COUNTIF(Data!T11:AA11,4)=8,"Remove","")</f>
        <v/>
      </c>
      <c r="AW11" s="2">
        <f>IF(Data!AC11&gt;0,Data!AC11-4,"")</f>
        <v>2</v>
      </c>
      <c r="AX11" s="2">
        <f>IF(Data!AD11&gt;0,Data!AD11-4,"")</f>
        <v>2</v>
      </c>
      <c r="AY11" s="2">
        <f>IF(Data!AE11&gt;0,Data!AE11-4,"")</f>
        <v>2</v>
      </c>
      <c r="AZ11" s="2">
        <f>IF(Data!AF11&gt;0,Data!AF11-4,"")</f>
        <v>1</v>
      </c>
      <c r="BA11" s="2">
        <f>IF(Data!AG11&gt;0,Data!AG11-4,"")</f>
        <v>1</v>
      </c>
      <c r="BB11" s="2">
        <f>IF(Data!AH11&gt;0,Data!AH11-4,"")</f>
        <v>1</v>
      </c>
      <c r="BC11" s="2" t="str">
        <f>IF(Data!AI11&gt;0,Data!AI11-4,"")</f>
        <v/>
      </c>
      <c r="BD11" s="2">
        <f>IF(Data!AJ11&gt;0,Data!AJ11-4,"")</f>
        <v>0</v>
      </c>
      <c r="BF11" s="7" t="str">
        <f t="shared" si="6"/>
        <v/>
      </c>
      <c r="BG11" s="7" t="str">
        <f t="shared" si="17"/>
        <v/>
      </c>
      <c r="BH11" s="4">
        <f t="shared" si="7"/>
        <v>0</v>
      </c>
      <c r="BJ11" s="4">
        <f>IF(MAX(COUNTIF(Data!AC11:AJ11,1),COUNTIF(Data!AC11:AJ11,2),COUNTIF(Data!AC11:AJ11,3),COUNTIF(Data!AC11:AJ11,4),COUNTIF(Data!AC11:AJ11,5),COUNTIF(Data!AC11:AJ11,6),COUNTIF(Data!AC11:AJ11,7))&gt;0,MAX(COUNTIF(Data!AC11:AJ11,1),COUNTIF(Data!AC11:AJ11,2),COUNTIF(Data!AC11:AJ11,3),COUNTIF(Data!AC11:AJ11,4),COUNTIF(Data!AC11:AJ11,5),COUNTIF(Data!AC11:AJ11,6),COUNTIF(Data!AC11:AJ11,7)),"")</f>
        <v>3</v>
      </c>
      <c r="BK11" s="4" t="str">
        <f>IF(COUNTIF(Data!AC11:AJ11,4)=8,"Remove","")</f>
        <v/>
      </c>
      <c r="BM11" s="2">
        <f>IF(Data!AL11&gt;0,Data!AL11-4,"")</f>
        <v>3</v>
      </c>
      <c r="BN11" s="2">
        <f>IF(Data!AM11&gt;0,Data!AM11-4,"")</f>
        <v>3</v>
      </c>
      <c r="BO11" s="2">
        <f>IF(Data!AN11&gt;0,Data!AN11-4,"")</f>
        <v>1</v>
      </c>
      <c r="BP11" s="2">
        <f>IF(Data!AO11&gt;0,Data!AO11-4,"")</f>
        <v>3</v>
      </c>
      <c r="BQ11" s="2">
        <f>IF(Data!AP11&gt;0,Data!AP11-4,"")</f>
        <v>1</v>
      </c>
      <c r="BR11" s="2">
        <f>IF(Data!AQ11&gt;0,Data!AQ11-4,"")</f>
        <v>2</v>
      </c>
      <c r="BS11" s="2" t="str">
        <f>IF(Data!AR11&gt;0,Data!AR11-4,"")</f>
        <v/>
      </c>
      <c r="BT11" s="2">
        <f>IF(Data!AS11&gt;0,Data!AS11-4,"")</f>
        <v>1</v>
      </c>
      <c r="BV11" s="7" t="str">
        <f t="shared" si="8"/>
        <v/>
      </c>
      <c r="BW11" s="7" t="str">
        <f t="shared" si="18"/>
        <v/>
      </c>
      <c r="BX11" s="4">
        <f t="shared" si="9"/>
        <v>0</v>
      </c>
      <c r="BZ11" s="4">
        <f>IF(MAX(COUNTIF(Data!AL11:AS11,1),COUNTIF(Data!AL11:AS11,2),COUNTIF(Data!AL11:AS11,3),COUNTIF(Data!AL11:AS11,4),COUNTIF(Data!AL11:AS11,5),COUNTIF(Data!AL11:AS11,6),COUNTIF(Data!AL11:AS11,7))&gt;0,MAX(COUNTIF(Data!AL11:AS11,1),COUNTIF(Data!AL11:AS11,2),COUNTIF(Data!AL11:AS11,3),COUNTIF(Data!AL11:AS11,4),COUNTIF(Data!AL11:AS11,5),COUNTIF(Data!AL11:AS11,6),COUNTIF(Data!AL11:AS11,7)),"")</f>
        <v>3</v>
      </c>
      <c r="CA11" s="4" t="str">
        <f>IF(COUNTIF(Data!AL11:AS11,4)=8,"Remove","")</f>
        <v/>
      </c>
      <c r="CC11" s="2">
        <f>IF(Data!AU11&gt;0,Data!AU11-4,"")</f>
        <v>3</v>
      </c>
      <c r="CD11" s="2">
        <f>IF(Data!AV11&gt;0,Data!AV11-4,"")</f>
        <v>3</v>
      </c>
      <c r="CE11" s="2">
        <f>IF(Data!AW11&gt;0,Data!AW11-4,"")</f>
        <v>2</v>
      </c>
      <c r="CF11" s="2">
        <f>IF(Data!AX11&gt;0,Data!AX11-4,"")</f>
        <v>3</v>
      </c>
      <c r="CG11" s="2">
        <f>IF(Data!AY11&gt;0,Data!AY11-4,"")</f>
        <v>2</v>
      </c>
      <c r="CH11" s="2">
        <f>IF(Data!AZ11&gt;0,Data!AZ11-4,"")</f>
        <v>2</v>
      </c>
      <c r="CI11" s="2" t="str">
        <f>IF(Data!BA11&gt;0,Data!BA11-4,"")</f>
        <v/>
      </c>
      <c r="CJ11" s="2">
        <f>IF(Data!BB11&gt;0,Data!BB11-4,"")</f>
        <v>2</v>
      </c>
      <c r="CL11" s="7" t="str">
        <f t="shared" si="10"/>
        <v/>
      </c>
      <c r="CM11" s="7" t="str">
        <f t="shared" si="19"/>
        <v/>
      </c>
      <c r="CN11" s="4">
        <f t="shared" si="11"/>
        <v>0</v>
      </c>
      <c r="CP11" s="4">
        <f>IF(MAX(COUNTIF(Data!AU11:BB11,1),COUNTIF(Data!AU11:BB11,2),COUNTIF(Data!AU11:BB11,3),COUNTIF(Data!AU11:BB11,4),COUNTIF(Data!AU11:BB11,5),COUNTIF(Data!AU11:BB11,6),COUNTIF(Data!AU11:BB11,7))&gt;0,MAX(COUNTIF(Data!AU11:BB11,1),COUNTIF(Data!AU11:BB11,2),COUNTIF(Data!AU11:BB11,3),COUNTIF(Data!AU11:BB11,4),COUNTIF(Data!AU11:BB11,5),COUNTIF(Data!AU11:BB11,6),COUNTIF(Data!AU11:BB11,7)),"")</f>
        <v>4</v>
      </c>
      <c r="CQ11" s="4" t="str">
        <f>IF(COUNTIF(Data!AU11:BB11,4)=8,"Remove","")</f>
        <v/>
      </c>
      <c r="CS11" s="2">
        <f>IF(Data!BD11&gt;0,Data!BD11-4,"")</f>
        <v>3</v>
      </c>
      <c r="CT11" s="2">
        <f>IF(Data!BE11&gt;0,Data!BE11-4,"")</f>
        <v>3</v>
      </c>
      <c r="CU11" s="2">
        <f>IF(Data!BF11&gt;0,Data!BF11-4,"")</f>
        <v>1</v>
      </c>
      <c r="CV11" s="2">
        <f>IF(Data!BG11&gt;0,Data!BG11-4,"")</f>
        <v>3</v>
      </c>
      <c r="CW11" s="2">
        <f>IF(Data!BH11&gt;0,Data!BH11-4,"")</f>
        <v>1</v>
      </c>
      <c r="CX11" s="2">
        <f>IF(Data!BI11&gt;0,Data!BI11-4,"")</f>
        <v>1</v>
      </c>
      <c r="CY11" s="2" t="str">
        <f>IF(Data!BJ11&gt;0,Data!BJ11-4,"")</f>
        <v/>
      </c>
      <c r="CZ11" s="2">
        <f>IF(Data!BK11&gt;0,Data!BK11-4,"")</f>
        <v>1</v>
      </c>
      <c r="DB11" s="7" t="str">
        <f t="shared" si="12"/>
        <v/>
      </c>
      <c r="DC11" s="7" t="str">
        <f t="shared" si="20"/>
        <v/>
      </c>
      <c r="DD11" s="4">
        <f t="shared" si="13"/>
        <v>0</v>
      </c>
      <c r="DF11" s="4">
        <f>IF(MAX(COUNTIF(Data!BD11:BK11,1),COUNTIF(Data!BD11:BK11,2),COUNTIF(Data!BD11:BK11,3),COUNTIF(Data!BD11:BK11,4),COUNTIF(Data!BD11:BK11,5),COUNTIF(Data!BD11:BK11,6),COUNTIF(Data!BD11:BK11,7))&gt;0,MAX(COUNTIF(Data!BD11:BK11,1),COUNTIF(Data!BD11:BK11,2),COUNTIF(Data!BD11:BK11,3),COUNTIF(Data!BD11:BK11,4),COUNTIF(Data!BD11:BK11,5),COUNTIF(Data!BD11:BK11,6),COUNTIF(Data!BD11:BK11,7)),"")</f>
        <v>4</v>
      </c>
      <c r="DG11" s="4" t="str">
        <f>IF(COUNTIF(Data!BD11:BK11,4)=8,"Remove","")</f>
        <v/>
      </c>
    </row>
    <row r="12" spans="1:111" x14ac:dyDescent="0.25">
      <c r="A12" s="2">
        <f>IF(Data!B12&gt;0,Data!B12-4,"")</f>
        <v>2</v>
      </c>
      <c r="B12" s="2">
        <f>IF(Data!C12&gt;0,Data!C12-4,"")</f>
        <v>2</v>
      </c>
      <c r="C12" s="2">
        <f>IF(Data!D12&gt;0,Data!D12-4,"")</f>
        <v>2</v>
      </c>
      <c r="D12" s="2">
        <f>IF(Data!E12&gt;0,Data!E12-4,"")</f>
        <v>2</v>
      </c>
      <c r="E12" s="2">
        <f>IF(Data!F12&gt;0,Data!F12-4,"")</f>
        <v>1</v>
      </c>
      <c r="F12" s="2">
        <f>IF(Data!G12&gt;0,Data!G12-4,"")</f>
        <v>1</v>
      </c>
      <c r="G12" s="2" t="str">
        <f>IF(Data!H12&gt;0,Data!H12-4,"")</f>
        <v/>
      </c>
      <c r="H12" s="2">
        <f>IF(Data!I12&gt;0,Data!I12-4,"")</f>
        <v>0</v>
      </c>
      <c r="J12" s="7" t="str">
        <f t="shared" si="0"/>
        <v/>
      </c>
      <c r="K12" s="7" t="str">
        <f t="shared" si="14"/>
        <v/>
      </c>
      <c r="L12" s="4">
        <f t="shared" si="1"/>
        <v>0</v>
      </c>
      <c r="N12" s="4">
        <f>IF(MAX(COUNTIF(Data!B12:I12,1),COUNTIF(Data!B12:I12,2),COUNTIF(Data!B12:I12,3),COUNTIF(Data!B12:I12,4),COUNTIF(Data!B12:I12,5),COUNTIF(Data!B12:I12,6),COUNTIF(Data!B12:I12,7))&gt;0,MAX(COUNTIF(Data!B12:I12,1),COUNTIF(Data!B12:I12,2),COUNTIF(Data!B12:I12,3),COUNTIF(Data!B12:I12,4),COUNTIF(Data!B12:I12,5),COUNTIF(Data!B12:I12,6),COUNTIF(Data!B12:I12,7)),"")</f>
        <v>4</v>
      </c>
      <c r="O12" s="4" t="str">
        <f>IF(COUNTIF(Data!B12:I12,4)=8,"Remove","")</f>
        <v/>
      </c>
      <c r="Q12" s="2">
        <f>IF(Data!K12&gt;0,Data!K12-4,"")</f>
        <v>2</v>
      </c>
      <c r="R12" s="2">
        <f>IF(Data!L12&gt;0,Data!L12-4,"")</f>
        <v>1</v>
      </c>
      <c r="S12" s="2">
        <f>IF(Data!M12&gt;0,Data!M12-4,"")</f>
        <v>2</v>
      </c>
      <c r="T12" s="2">
        <f>IF(Data!N12&gt;0,Data!N12-4,"")</f>
        <v>1</v>
      </c>
      <c r="U12" s="2">
        <f>IF(Data!O12&gt;0,Data!O12-4,"")</f>
        <v>2</v>
      </c>
      <c r="V12" s="2">
        <f>IF(Data!P12&gt;0,Data!P12-4,"")</f>
        <v>1</v>
      </c>
      <c r="W12" s="2" t="str">
        <f>IF(Data!Q12&gt;0,Data!Q12-4,"")</f>
        <v/>
      </c>
      <c r="X12" s="2">
        <f>IF(Data!R12&gt;0,Data!R12-4,"")</f>
        <v>0</v>
      </c>
      <c r="Y12" s="59"/>
      <c r="Z12" s="7" t="str">
        <f t="shared" si="2"/>
        <v/>
      </c>
      <c r="AA12" s="7" t="str">
        <f t="shared" si="15"/>
        <v/>
      </c>
      <c r="AB12" s="4">
        <f t="shared" si="3"/>
        <v>0</v>
      </c>
      <c r="AC12" s="59"/>
      <c r="AD12" s="4">
        <f>IF(MAX(COUNTIF(Data!K12:R12,1),COUNTIF(Data!K12:R12,2),COUNTIF(Data!K12:R12,3),COUNTIF(Data!K12:R12,4),COUNTIF(Data!K12:R12,5),COUNTIF(Data!K12:R12,6),COUNTIF(Data!K12:R12,7))&gt;0,MAX(COUNTIF(Data!K12:R12,1),COUNTIF(Data!K12:R12,2),COUNTIF(Data!K12:R12,3),COUNTIF(Data!K12:R12,4),COUNTIF(Data!K12:R12,5),COUNTIF(Data!K12:R12,6),COUNTIF(Data!K12:R12,7)),"")</f>
        <v>3</v>
      </c>
      <c r="AE12" s="4" t="str">
        <f>IF(COUNTIF(Data!K12:R12,4)=8,"Remove","")</f>
        <v/>
      </c>
      <c r="AG12" s="2">
        <f>IF(Data!T12&gt;0,Data!T12-4,"")</f>
        <v>2</v>
      </c>
      <c r="AH12" s="2">
        <f>IF(Data!U12&gt;0,Data!U12-4,"")</f>
        <v>1</v>
      </c>
      <c r="AI12" s="2">
        <f>IF(Data!V12&gt;0,Data!V12-4,"")</f>
        <v>2</v>
      </c>
      <c r="AJ12" s="2">
        <f>IF(Data!W12&gt;0,Data!W12-4,"")</f>
        <v>1</v>
      </c>
      <c r="AK12" s="2">
        <f>IF(Data!X12&gt;0,Data!X12-4,"")</f>
        <v>2</v>
      </c>
      <c r="AL12" s="2">
        <f>IF(Data!Y12&gt;0,Data!Y12-4,"")</f>
        <v>1</v>
      </c>
      <c r="AM12" s="2" t="str">
        <f>IF(Data!Z12&gt;0,Data!Z12-4,"")</f>
        <v/>
      </c>
      <c r="AN12" s="2">
        <f>IF(Data!AA12&gt;0,Data!AA12-4,"")</f>
        <v>1</v>
      </c>
      <c r="AP12" s="7" t="str">
        <f t="shared" si="4"/>
        <v/>
      </c>
      <c r="AQ12" s="7" t="str">
        <f t="shared" si="16"/>
        <v/>
      </c>
      <c r="AR12" s="4">
        <f t="shared" si="5"/>
        <v>0</v>
      </c>
      <c r="AT12" s="4">
        <f>IF(MAX(COUNTIF(Data!T12:AA12,1),COUNTIF(Data!T12:AA12,2),COUNTIF(Data!T12:AA12,3),COUNTIF(Data!T12:AA12,4),COUNTIF(Data!T12:AA12,5),COUNTIF(Data!T12:AA12,6),COUNTIF(Data!T12:AA12,7))&gt;0,MAX(COUNTIF(Data!T12:AA12,1),COUNTIF(Data!T12:AA12,2),COUNTIF(Data!T12:AA12,3),COUNTIF(Data!T12:AA12,4),COUNTIF(Data!T12:AA12,5),COUNTIF(Data!T12:AA12,6),COUNTIF(Data!T12:AA12,7)),"")</f>
        <v>4</v>
      </c>
      <c r="AU12" s="4" t="str">
        <f>IF(COUNTIF(Data!T12:AA12,4)=8,"Remove","")</f>
        <v/>
      </c>
      <c r="AW12" s="2">
        <f>IF(Data!AC12&gt;0,Data!AC12-4,"")</f>
        <v>1</v>
      </c>
      <c r="AX12" s="2">
        <f>IF(Data!AD12&gt;0,Data!AD12-4,"")</f>
        <v>1</v>
      </c>
      <c r="AY12" s="2">
        <f>IF(Data!AE12&gt;0,Data!AE12-4,"")</f>
        <v>2</v>
      </c>
      <c r="AZ12" s="2">
        <f>IF(Data!AF12&gt;0,Data!AF12-4,"")</f>
        <v>0</v>
      </c>
      <c r="BA12" s="2">
        <f>IF(Data!AG12&gt;0,Data!AG12-4,"")</f>
        <v>1</v>
      </c>
      <c r="BB12" s="2">
        <f>IF(Data!AH12&gt;0,Data!AH12-4,"")</f>
        <v>1</v>
      </c>
      <c r="BC12" s="2" t="str">
        <f>IF(Data!AI12&gt;0,Data!AI12-4,"")</f>
        <v/>
      </c>
      <c r="BD12" s="2">
        <f>IF(Data!AJ12&gt;0,Data!AJ12-4,"")</f>
        <v>1</v>
      </c>
      <c r="BF12" s="7" t="str">
        <f t="shared" si="6"/>
        <v/>
      </c>
      <c r="BG12" s="7" t="str">
        <f t="shared" si="17"/>
        <v/>
      </c>
      <c r="BH12" s="4">
        <f t="shared" si="7"/>
        <v>0</v>
      </c>
      <c r="BJ12" s="4">
        <f>IF(MAX(COUNTIF(Data!AC12:AJ12,1),COUNTIF(Data!AC12:AJ12,2),COUNTIF(Data!AC12:AJ12,3),COUNTIF(Data!AC12:AJ12,4),COUNTIF(Data!AC12:AJ12,5),COUNTIF(Data!AC12:AJ12,6),COUNTIF(Data!AC12:AJ12,7))&gt;0,MAX(COUNTIF(Data!AC12:AJ12,1),COUNTIF(Data!AC12:AJ12,2),COUNTIF(Data!AC12:AJ12,3),COUNTIF(Data!AC12:AJ12,4),COUNTIF(Data!AC12:AJ12,5),COUNTIF(Data!AC12:AJ12,6),COUNTIF(Data!AC12:AJ12,7)),"")</f>
        <v>5</v>
      </c>
      <c r="BK12" s="4" t="str">
        <f>IF(COUNTIF(Data!AC12:AJ12,4)=8,"Remove","")</f>
        <v/>
      </c>
      <c r="BM12" s="2">
        <f>IF(Data!AL12&gt;0,Data!AL12-4,"")</f>
        <v>2</v>
      </c>
      <c r="BN12" s="2">
        <f>IF(Data!AM12&gt;0,Data!AM12-4,"")</f>
        <v>2</v>
      </c>
      <c r="BO12" s="2">
        <f>IF(Data!AN12&gt;0,Data!AN12-4,"")</f>
        <v>0</v>
      </c>
      <c r="BP12" s="2">
        <f>IF(Data!AO12&gt;0,Data!AO12-4,"")</f>
        <v>2</v>
      </c>
      <c r="BQ12" s="2">
        <f>IF(Data!AP12&gt;0,Data!AP12-4,"")</f>
        <v>1</v>
      </c>
      <c r="BR12" s="2">
        <f>IF(Data!AQ12&gt;0,Data!AQ12-4,"")</f>
        <v>2</v>
      </c>
      <c r="BS12" s="2" t="str">
        <f>IF(Data!AR12&gt;0,Data!AR12-4,"")</f>
        <v/>
      </c>
      <c r="BT12" s="2">
        <f>IF(Data!AS12&gt;0,Data!AS12-4,"")</f>
        <v>1</v>
      </c>
      <c r="BV12" s="7" t="str">
        <f t="shared" si="8"/>
        <v/>
      </c>
      <c r="BW12" s="7" t="str">
        <f t="shared" si="18"/>
        <v/>
      </c>
      <c r="BX12" s="4">
        <f t="shared" si="9"/>
        <v>0</v>
      </c>
      <c r="BZ12" s="4">
        <f>IF(MAX(COUNTIF(Data!AL12:AS12,1),COUNTIF(Data!AL12:AS12,2),COUNTIF(Data!AL12:AS12,3),COUNTIF(Data!AL12:AS12,4),COUNTIF(Data!AL12:AS12,5),COUNTIF(Data!AL12:AS12,6),COUNTIF(Data!AL12:AS12,7))&gt;0,MAX(COUNTIF(Data!AL12:AS12,1),COUNTIF(Data!AL12:AS12,2),COUNTIF(Data!AL12:AS12,3),COUNTIF(Data!AL12:AS12,4),COUNTIF(Data!AL12:AS12,5),COUNTIF(Data!AL12:AS12,6),COUNTIF(Data!AL12:AS12,7)),"")</f>
        <v>4</v>
      </c>
      <c r="CA12" s="4" t="str">
        <f>IF(COUNTIF(Data!AL12:AS12,4)=8,"Remove","")</f>
        <v/>
      </c>
      <c r="CC12" s="2">
        <f>IF(Data!AU12&gt;0,Data!AU12-4,"")</f>
        <v>2</v>
      </c>
      <c r="CD12" s="2">
        <f>IF(Data!AV12&gt;0,Data!AV12-4,"")</f>
        <v>2</v>
      </c>
      <c r="CE12" s="2">
        <f>IF(Data!AW12&gt;0,Data!AW12-4,"")</f>
        <v>3</v>
      </c>
      <c r="CF12" s="2">
        <f>IF(Data!AX12&gt;0,Data!AX12-4,"")</f>
        <v>2</v>
      </c>
      <c r="CG12" s="2">
        <f>IF(Data!AY12&gt;0,Data!AY12-4,"")</f>
        <v>2</v>
      </c>
      <c r="CH12" s="2">
        <f>IF(Data!AZ12&gt;0,Data!AZ12-4,"")</f>
        <v>1</v>
      </c>
      <c r="CI12" s="2" t="str">
        <f>IF(Data!BA12&gt;0,Data!BA12-4,"")</f>
        <v/>
      </c>
      <c r="CJ12" s="2">
        <f>IF(Data!BB12&gt;0,Data!BB12-4,"")</f>
        <v>1</v>
      </c>
      <c r="CL12" s="7" t="str">
        <f t="shared" si="10"/>
        <v/>
      </c>
      <c r="CM12" s="7" t="str">
        <f t="shared" si="19"/>
        <v/>
      </c>
      <c r="CN12" s="4">
        <f t="shared" si="11"/>
        <v>0</v>
      </c>
      <c r="CP12" s="4">
        <f>IF(MAX(COUNTIF(Data!AU12:BB12,1),COUNTIF(Data!AU12:BB12,2),COUNTIF(Data!AU12:BB12,3),COUNTIF(Data!AU12:BB12,4),COUNTIF(Data!AU12:BB12,5),COUNTIF(Data!AU12:BB12,6),COUNTIF(Data!AU12:BB12,7))&gt;0,MAX(COUNTIF(Data!AU12:BB12,1),COUNTIF(Data!AU12:BB12,2),COUNTIF(Data!AU12:BB12,3),COUNTIF(Data!AU12:BB12,4),COUNTIF(Data!AU12:BB12,5),COUNTIF(Data!AU12:BB12,6),COUNTIF(Data!AU12:BB12,7)),"")</f>
        <v>4</v>
      </c>
      <c r="CQ12" s="4" t="str">
        <f>IF(COUNTIF(Data!AU12:BB12,4)=8,"Remove","")</f>
        <v/>
      </c>
      <c r="CS12" s="2">
        <f>IF(Data!BD12&gt;0,Data!BD12-4,"")</f>
        <v>2</v>
      </c>
      <c r="CT12" s="2">
        <f>IF(Data!BE12&gt;0,Data!BE12-4,"")</f>
        <v>2</v>
      </c>
      <c r="CU12" s="2">
        <f>IF(Data!BF12&gt;0,Data!BF12-4,"")</f>
        <v>-1</v>
      </c>
      <c r="CV12" s="2">
        <f>IF(Data!BG12&gt;0,Data!BG12-4,"")</f>
        <v>0</v>
      </c>
      <c r="CW12" s="2">
        <f>IF(Data!BH12&gt;0,Data!BH12-4,"")</f>
        <v>1</v>
      </c>
      <c r="CX12" s="2">
        <f>IF(Data!BI12&gt;0,Data!BI12-4,"")</f>
        <v>1</v>
      </c>
      <c r="CY12" s="2" t="str">
        <f>IF(Data!BJ12&gt;0,Data!BJ12-4,"")</f>
        <v/>
      </c>
      <c r="CZ12" s="2">
        <f>IF(Data!BK12&gt;0,Data!BK12-4,"")</f>
        <v>1</v>
      </c>
      <c r="DB12" s="7" t="str">
        <f t="shared" si="12"/>
        <v/>
      </c>
      <c r="DC12" s="7" t="str">
        <f t="shared" si="20"/>
        <v/>
      </c>
      <c r="DD12" s="4">
        <f t="shared" si="13"/>
        <v>0</v>
      </c>
      <c r="DF12" s="4">
        <f>IF(MAX(COUNTIF(Data!BD12:BK12,1),COUNTIF(Data!BD12:BK12,2),COUNTIF(Data!BD12:BK12,3),COUNTIF(Data!BD12:BK12,4),COUNTIF(Data!BD12:BK12,5),COUNTIF(Data!BD12:BK12,6),COUNTIF(Data!BD12:BK12,7))&gt;0,MAX(COUNTIF(Data!BD12:BK12,1),COUNTIF(Data!BD12:BK12,2),COUNTIF(Data!BD12:BK12,3),COUNTIF(Data!BD12:BK12,4),COUNTIF(Data!BD12:BK12,5),COUNTIF(Data!BD12:BK12,6),COUNTIF(Data!BD12:BK12,7)),"")</f>
        <v>3</v>
      </c>
      <c r="DG12" s="4" t="str">
        <f>IF(COUNTIF(Data!BD12:BK12,4)=8,"Remove","")</f>
        <v/>
      </c>
    </row>
    <row r="13" spans="1:111" x14ac:dyDescent="0.25">
      <c r="A13" s="2">
        <f>IF(Data!B13&gt;0,Data!B13-4,"")</f>
        <v>1</v>
      </c>
      <c r="B13" s="2">
        <f>IF(Data!C13&gt;0,Data!C13-4,"")</f>
        <v>0</v>
      </c>
      <c r="C13" s="2">
        <f>IF(Data!D13&gt;0,Data!D13-4,"")</f>
        <v>3</v>
      </c>
      <c r="D13" s="2">
        <f>IF(Data!E13&gt;0,Data!E13-4,"")</f>
        <v>-2</v>
      </c>
      <c r="E13" s="2">
        <f>IF(Data!F13&gt;0,Data!F13-4,"")</f>
        <v>1</v>
      </c>
      <c r="F13" s="2">
        <f>IF(Data!G13&gt;0,Data!G13-4,"")</f>
        <v>0</v>
      </c>
      <c r="G13" s="2" t="str">
        <f>IF(Data!H13&gt;0,Data!H13-4,"")</f>
        <v/>
      </c>
      <c r="H13" s="2">
        <f>IF(Data!I13&gt;0,Data!I13-4,"")</f>
        <v>-2</v>
      </c>
      <c r="J13" s="7">
        <f t="shared" si="0"/>
        <v>1</v>
      </c>
      <c r="K13" s="7" t="str">
        <f t="shared" si="14"/>
        <v/>
      </c>
      <c r="L13" s="4">
        <f t="shared" si="1"/>
        <v>1</v>
      </c>
      <c r="N13" s="4">
        <f>IF(MAX(COUNTIF(Data!B13:I13,1),COUNTIF(Data!B13:I13,2),COUNTIF(Data!B13:I13,3),COUNTIF(Data!B13:I13,4),COUNTIF(Data!B13:I13,5),COUNTIF(Data!B13:I13,6),COUNTIF(Data!B13:I13,7))&gt;0,MAX(COUNTIF(Data!B13:I13,1),COUNTIF(Data!B13:I13,2),COUNTIF(Data!B13:I13,3),COUNTIF(Data!B13:I13,4),COUNTIF(Data!B13:I13,5),COUNTIF(Data!B13:I13,6),COUNTIF(Data!B13:I13,7)),"")</f>
        <v>2</v>
      </c>
      <c r="O13" s="4" t="str">
        <f>IF(COUNTIF(Data!B13:I13,4)=8,"Remove","")</f>
        <v/>
      </c>
      <c r="Q13" s="2">
        <f>IF(Data!K13&gt;0,Data!K13-4,"")</f>
        <v>2</v>
      </c>
      <c r="R13" s="2">
        <f>IF(Data!L13&gt;0,Data!L13-4,"")</f>
        <v>2</v>
      </c>
      <c r="S13" s="2">
        <f>IF(Data!M13&gt;0,Data!M13-4,"")</f>
        <v>3</v>
      </c>
      <c r="T13" s="2">
        <f>IF(Data!N13&gt;0,Data!N13-4,"")</f>
        <v>2</v>
      </c>
      <c r="U13" s="2">
        <f>IF(Data!O13&gt;0,Data!O13-4,"")</f>
        <v>2</v>
      </c>
      <c r="V13" s="2">
        <f>IF(Data!P13&gt;0,Data!P13-4,"")</f>
        <v>2</v>
      </c>
      <c r="W13" s="2" t="str">
        <f>IF(Data!Q13&gt;0,Data!Q13-4,"")</f>
        <v/>
      </c>
      <c r="X13" s="2">
        <f>IF(Data!R13&gt;0,Data!R13-4,"")</f>
        <v>1</v>
      </c>
      <c r="Y13" s="59"/>
      <c r="Z13" s="7" t="str">
        <f t="shared" si="2"/>
        <v/>
      </c>
      <c r="AA13" s="7" t="str">
        <f t="shared" si="15"/>
        <v/>
      </c>
      <c r="AB13" s="4">
        <f t="shared" si="3"/>
        <v>0</v>
      </c>
      <c r="AC13" s="59"/>
      <c r="AD13" s="4">
        <f>IF(MAX(COUNTIF(Data!K13:R13,1),COUNTIF(Data!K13:R13,2),COUNTIF(Data!K13:R13,3),COUNTIF(Data!K13:R13,4),COUNTIF(Data!K13:R13,5),COUNTIF(Data!K13:R13,6),COUNTIF(Data!K13:R13,7))&gt;0,MAX(COUNTIF(Data!K13:R13,1),COUNTIF(Data!K13:R13,2),COUNTIF(Data!K13:R13,3),COUNTIF(Data!K13:R13,4),COUNTIF(Data!K13:R13,5),COUNTIF(Data!K13:R13,6),COUNTIF(Data!K13:R13,7)),"")</f>
        <v>5</v>
      </c>
      <c r="AE13" s="4" t="str">
        <f>IF(COUNTIF(Data!K13:R13,4)=8,"Remove","")</f>
        <v/>
      </c>
      <c r="AG13" s="2">
        <f>IF(Data!T13&gt;0,Data!T13-4,"")</f>
        <v>1</v>
      </c>
      <c r="AH13" s="2">
        <f>IF(Data!U13&gt;0,Data!U13-4,"")</f>
        <v>2</v>
      </c>
      <c r="AI13" s="2">
        <f>IF(Data!V13&gt;0,Data!V13-4,"")</f>
        <v>2</v>
      </c>
      <c r="AJ13" s="2">
        <f>IF(Data!W13&gt;0,Data!W13-4,"")</f>
        <v>2</v>
      </c>
      <c r="AK13" s="2">
        <f>IF(Data!X13&gt;0,Data!X13-4,"")</f>
        <v>2</v>
      </c>
      <c r="AL13" s="2">
        <f>IF(Data!Y13&gt;0,Data!Y13-4,"")</f>
        <v>3</v>
      </c>
      <c r="AM13" s="2" t="str">
        <f>IF(Data!Z13&gt;0,Data!Z13-4,"")</f>
        <v/>
      </c>
      <c r="AN13" s="2">
        <f>IF(Data!AA13&gt;0,Data!AA13-4,"")</f>
        <v>1</v>
      </c>
      <c r="AP13" s="7" t="str">
        <f t="shared" si="4"/>
        <v/>
      </c>
      <c r="AQ13" s="7" t="str">
        <f t="shared" si="16"/>
        <v/>
      </c>
      <c r="AR13" s="4">
        <f t="shared" si="5"/>
        <v>0</v>
      </c>
      <c r="AT13" s="4">
        <f>IF(MAX(COUNTIF(Data!T13:AA13,1),COUNTIF(Data!T13:AA13,2),COUNTIF(Data!T13:AA13,3),COUNTIF(Data!T13:AA13,4),COUNTIF(Data!T13:AA13,5),COUNTIF(Data!T13:AA13,6),COUNTIF(Data!T13:AA13,7))&gt;0,MAX(COUNTIF(Data!T13:AA13,1),COUNTIF(Data!T13:AA13,2),COUNTIF(Data!T13:AA13,3),COUNTIF(Data!T13:AA13,4),COUNTIF(Data!T13:AA13,5),COUNTIF(Data!T13:AA13,6),COUNTIF(Data!T13:AA13,7)),"")</f>
        <v>4</v>
      </c>
      <c r="AU13" s="4" t="str">
        <f>IF(COUNTIF(Data!T13:AA13,4)=8,"Remove","")</f>
        <v/>
      </c>
      <c r="AW13" s="2">
        <f>IF(Data!AC13&gt;0,Data!AC13-4,"")</f>
        <v>1</v>
      </c>
      <c r="AX13" s="2">
        <f>IF(Data!AD13&gt;0,Data!AD13-4,"")</f>
        <v>2</v>
      </c>
      <c r="AY13" s="2">
        <f>IF(Data!AE13&gt;0,Data!AE13-4,"")</f>
        <v>3</v>
      </c>
      <c r="AZ13" s="2">
        <f>IF(Data!AF13&gt;0,Data!AF13-4,"")</f>
        <v>2</v>
      </c>
      <c r="BA13" s="2">
        <f>IF(Data!AG13&gt;0,Data!AG13-4,"")</f>
        <v>1</v>
      </c>
      <c r="BB13" s="2">
        <f>IF(Data!AH13&gt;0,Data!AH13-4,"")</f>
        <v>2</v>
      </c>
      <c r="BC13" s="2" t="str">
        <f>IF(Data!AI13&gt;0,Data!AI13-4,"")</f>
        <v/>
      </c>
      <c r="BD13" s="2">
        <f>IF(Data!AJ13&gt;0,Data!AJ13-4,"")</f>
        <v>1</v>
      </c>
      <c r="BF13" s="7" t="str">
        <f t="shared" si="6"/>
        <v/>
      </c>
      <c r="BG13" s="7" t="str">
        <f t="shared" si="17"/>
        <v/>
      </c>
      <c r="BH13" s="4">
        <f t="shared" si="7"/>
        <v>0</v>
      </c>
      <c r="BJ13" s="4">
        <f>IF(MAX(COUNTIF(Data!AC13:AJ13,1),COUNTIF(Data!AC13:AJ13,2),COUNTIF(Data!AC13:AJ13,3),COUNTIF(Data!AC13:AJ13,4),COUNTIF(Data!AC13:AJ13,5),COUNTIF(Data!AC13:AJ13,6),COUNTIF(Data!AC13:AJ13,7))&gt;0,MAX(COUNTIF(Data!AC13:AJ13,1),COUNTIF(Data!AC13:AJ13,2),COUNTIF(Data!AC13:AJ13,3),COUNTIF(Data!AC13:AJ13,4),COUNTIF(Data!AC13:AJ13,5),COUNTIF(Data!AC13:AJ13,6),COUNTIF(Data!AC13:AJ13,7)),"")</f>
        <v>3</v>
      </c>
      <c r="BK13" s="4" t="str">
        <f>IF(COUNTIF(Data!AC13:AJ13,4)=8,"Remove","")</f>
        <v/>
      </c>
      <c r="BM13" s="2">
        <f>IF(Data!AL13&gt;0,Data!AL13-4,"")</f>
        <v>1</v>
      </c>
      <c r="BN13" s="2">
        <f>IF(Data!AM13&gt;0,Data!AM13-4,"")</f>
        <v>3</v>
      </c>
      <c r="BO13" s="2">
        <f>IF(Data!AN13&gt;0,Data!AN13-4,"")</f>
        <v>3</v>
      </c>
      <c r="BP13" s="2">
        <f>IF(Data!AO13&gt;0,Data!AO13-4,"")</f>
        <v>3</v>
      </c>
      <c r="BQ13" s="2">
        <f>IF(Data!AP13&gt;0,Data!AP13-4,"")</f>
        <v>3</v>
      </c>
      <c r="BR13" s="2">
        <f>IF(Data!AQ13&gt;0,Data!AQ13-4,"")</f>
        <v>2</v>
      </c>
      <c r="BS13" s="2" t="str">
        <f>IF(Data!AR13&gt;0,Data!AR13-4,"")</f>
        <v/>
      </c>
      <c r="BT13" s="2">
        <f>IF(Data!AS13&gt;0,Data!AS13-4,"")</f>
        <v>2</v>
      </c>
      <c r="BV13" s="7" t="str">
        <f t="shared" si="8"/>
        <v/>
      </c>
      <c r="BW13" s="7" t="str">
        <f t="shared" si="18"/>
        <v/>
      </c>
      <c r="BX13" s="4">
        <f t="shared" si="9"/>
        <v>0</v>
      </c>
      <c r="BZ13" s="4">
        <f>IF(MAX(COUNTIF(Data!AL13:AS13,1),COUNTIF(Data!AL13:AS13,2),COUNTIF(Data!AL13:AS13,3),COUNTIF(Data!AL13:AS13,4),COUNTIF(Data!AL13:AS13,5),COUNTIF(Data!AL13:AS13,6),COUNTIF(Data!AL13:AS13,7))&gt;0,MAX(COUNTIF(Data!AL13:AS13,1),COUNTIF(Data!AL13:AS13,2),COUNTIF(Data!AL13:AS13,3),COUNTIF(Data!AL13:AS13,4),COUNTIF(Data!AL13:AS13,5),COUNTIF(Data!AL13:AS13,6),COUNTIF(Data!AL13:AS13,7)),"")</f>
        <v>4</v>
      </c>
      <c r="CA13" s="4" t="str">
        <f>IF(COUNTIF(Data!AL13:AS13,4)=8,"Remove","")</f>
        <v/>
      </c>
      <c r="CC13" s="2">
        <f>IF(Data!AU13&gt;0,Data!AU13-4,"")</f>
        <v>1</v>
      </c>
      <c r="CD13" s="2">
        <f>IF(Data!AV13&gt;0,Data!AV13-4,"")</f>
        <v>3</v>
      </c>
      <c r="CE13" s="2">
        <f>IF(Data!AW13&gt;0,Data!AW13-4,"")</f>
        <v>2</v>
      </c>
      <c r="CF13" s="2">
        <f>IF(Data!AX13&gt;0,Data!AX13-4,"")</f>
        <v>3</v>
      </c>
      <c r="CG13" s="2">
        <f>IF(Data!AY13&gt;0,Data!AY13-4,"")</f>
        <v>2</v>
      </c>
      <c r="CH13" s="2">
        <f>IF(Data!AZ13&gt;0,Data!AZ13-4,"")</f>
        <v>3</v>
      </c>
      <c r="CI13" s="2" t="str">
        <f>IF(Data!BA13&gt;0,Data!BA13-4,"")</f>
        <v/>
      </c>
      <c r="CJ13" s="2">
        <f>IF(Data!BB13&gt;0,Data!BB13-4,"")</f>
        <v>2</v>
      </c>
      <c r="CL13" s="7" t="str">
        <f t="shared" si="10"/>
        <v/>
      </c>
      <c r="CM13" s="7" t="str">
        <f t="shared" si="19"/>
        <v/>
      </c>
      <c r="CN13" s="4">
        <f t="shared" si="11"/>
        <v>0</v>
      </c>
      <c r="CP13" s="4">
        <f>IF(MAX(COUNTIF(Data!AU13:BB13,1),COUNTIF(Data!AU13:BB13,2),COUNTIF(Data!AU13:BB13,3),COUNTIF(Data!AU13:BB13,4),COUNTIF(Data!AU13:BB13,5),COUNTIF(Data!AU13:BB13,6),COUNTIF(Data!AU13:BB13,7))&gt;0,MAX(COUNTIF(Data!AU13:BB13,1),COUNTIF(Data!AU13:BB13,2),COUNTIF(Data!AU13:BB13,3),COUNTIF(Data!AU13:BB13,4),COUNTIF(Data!AU13:BB13,5),COUNTIF(Data!AU13:BB13,6),COUNTIF(Data!AU13:BB13,7)),"")</f>
        <v>3</v>
      </c>
      <c r="CQ13" s="4" t="str">
        <f>IF(COUNTIF(Data!AU13:BB13,4)=8,"Remove","")</f>
        <v/>
      </c>
      <c r="CS13" s="2">
        <f>IF(Data!BD13&gt;0,Data!BD13-4,"")</f>
        <v>2</v>
      </c>
      <c r="CT13" s="2">
        <f>IF(Data!BE13&gt;0,Data!BE13-4,"")</f>
        <v>3</v>
      </c>
      <c r="CU13" s="2">
        <f>IF(Data!BF13&gt;0,Data!BF13-4,"")</f>
        <v>3</v>
      </c>
      <c r="CV13" s="2">
        <f>IF(Data!BG13&gt;0,Data!BG13-4,"")</f>
        <v>3</v>
      </c>
      <c r="CW13" s="2">
        <f>IF(Data!BH13&gt;0,Data!BH13-4,"")</f>
        <v>3</v>
      </c>
      <c r="CX13" s="2">
        <f>IF(Data!BI13&gt;0,Data!BI13-4,"")</f>
        <v>2</v>
      </c>
      <c r="CY13" s="2" t="str">
        <f>IF(Data!BJ13&gt;0,Data!BJ13-4,"")</f>
        <v/>
      </c>
      <c r="CZ13" s="2">
        <f>IF(Data!BK13&gt;0,Data!BK13-4,"")</f>
        <v>2</v>
      </c>
      <c r="DB13" s="7" t="str">
        <f t="shared" si="12"/>
        <v/>
      </c>
      <c r="DC13" s="7" t="str">
        <f t="shared" si="20"/>
        <v/>
      </c>
      <c r="DD13" s="4">
        <f t="shared" si="13"/>
        <v>0</v>
      </c>
      <c r="DF13" s="4">
        <f>IF(MAX(COUNTIF(Data!BD13:BK13,1),COUNTIF(Data!BD13:BK13,2),COUNTIF(Data!BD13:BK13,3),COUNTIF(Data!BD13:BK13,4),COUNTIF(Data!BD13:BK13,5),COUNTIF(Data!BD13:BK13,6),COUNTIF(Data!BD13:BK13,7))&gt;0,MAX(COUNTIF(Data!BD13:BK13,1),COUNTIF(Data!BD13:BK13,2),COUNTIF(Data!BD13:BK13,3),COUNTIF(Data!BD13:BK13,4),COUNTIF(Data!BD13:BK13,5),COUNTIF(Data!BD13:BK13,6),COUNTIF(Data!BD13:BK13,7)),"")</f>
        <v>4</v>
      </c>
      <c r="DG13" s="4" t="str">
        <f>IF(COUNTIF(Data!BD13:BK13,4)=8,"Remove","")</f>
        <v/>
      </c>
    </row>
    <row r="14" spans="1:111" x14ac:dyDescent="0.25">
      <c r="A14" s="2">
        <f>IF(Data!B14&gt;0,Data!B14-4,"")</f>
        <v>3</v>
      </c>
      <c r="B14" s="2">
        <f>IF(Data!C14&gt;0,Data!C14-4,"")</f>
        <v>3</v>
      </c>
      <c r="C14" s="2">
        <f>IF(Data!D14&gt;0,Data!D14-4,"")</f>
        <v>3</v>
      </c>
      <c r="D14" s="2">
        <f>IF(Data!E14&gt;0,Data!E14-4,"")</f>
        <v>2</v>
      </c>
      <c r="E14" s="2">
        <f>IF(Data!F14&gt;0,Data!F14-4,"")</f>
        <v>1</v>
      </c>
      <c r="F14" s="2">
        <f>IF(Data!G14&gt;0,Data!G14-4,"")</f>
        <v>2</v>
      </c>
      <c r="G14" s="2" t="str">
        <f>IF(Data!H14&gt;0,Data!H14-4,"")</f>
        <v/>
      </c>
      <c r="H14" s="2">
        <f>IF(Data!I14&gt;0,Data!I14-4,"")</f>
        <v>2</v>
      </c>
      <c r="J14" s="7" t="str">
        <f t="shared" si="0"/>
        <v/>
      </c>
      <c r="K14" s="7" t="str">
        <f t="shared" si="14"/>
        <v/>
      </c>
      <c r="L14" s="4">
        <f t="shared" si="1"/>
        <v>0</v>
      </c>
      <c r="N14" s="4">
        <f>IF(MAX(COUNTIF(Data!B14:I14,1),COUNTIF(Data!B14:I14,2),COUNTIF(Data!B14:I14,3),COUNTIF(Data!B14:I14,4),COUNTIF(Data!B14:I14,5),COUNTIF(Data!B14:I14,6),COUNTIF(Data!B14:I14,7))&gt;0,MAX(COUNTIF(Data!B14:I14,1),COUNTIF(Data!B14:I14,2),COUNTIF(Data!B14:I14,3),COUNTIF(Data!B14:I14,4),COUNTIF(Data!B14:I14,5),COUNTIF(Data!B14:I14,6),COUNTIF(Data!B14:I14,7)),"")</f>
        <v>3</v>
      </c>
      <c r="O14" s="4" t="str">
        <f>IF(COUNTIF(Data!B14:I14,4)=8,"Remove","")</f>
        <v/>
      </c>
      <c r="Q14" s="2">
        <f>IF(Data!K14&gt;0,Data!K14-4,"")</f>
        <v>2</v>
      </c>
      <c r="R14" s="2">
        <f>IF(Data!L14&gt;0,Data!L14-4,"")</f>
        <v>0</v>
      </c>
      <c r="S14" s="2">
        <f>IF(Data!M14&gt;0,Data!M14-4,"")</f>
        <v>2</v>
      </c>
      <c r="T14" s="2">
        <f>IF(Data!N14&gt;0,Data!N14-4,"")</f>
        <v>2</v>
      </c>
      <c r="U14" s="2">
        <f>IF(Data!O14&gt;0,Data!O14-4,"")</f>
        <v>3</v>
      </c>
      <c r="V14" s="2">
        <f>IF(Data!P14&gt;0,Data!P14-4,"")</f>
        <v>3</v>
      </c>
      <c r="W14" s="2" t="str">
        <f>IF(Data!Q14&gt;0,Data!Q14-4,"")</f>
        <v/>
      </c>
      <c r="X14" s="2">
        <f>IF(Data!R14&gt;0,Data!R14-4,"")</f>
        <v>2</v>
      </c>
      <c r="Y14" s="59"/>
      <c r="Z14" s="7" t="str">
        <f t="shared" si="2"/>
        <v/>
      </c>
      <c r="AA14" s="7" t="str">
        <f t="shared" si="15"/>
        <v/>
      </c>
      <c r="AB14" s="4">
        <f t="shared" si="3"/>
        <v>0</v>
      </c>
      <c r="AC14" s="59"/>
      <c r="AD14" s="4">
        <f>IF(MAX(COUNTIF(Data!K14:R14,1),COUNTIF(Data!K14:R14,2),COUNTIF(Data!K14:R14,3),COUNTIF(Data!K14:R14,4),COUNTIF(Data!K14:R14,5),COUNTIF(Data!K14:R14,6),COUNTIF(Data!K14:R14,7))&gt;0,MAX(COUNTIF(Data!K14:R14,1),COUNTIF(Data!K14:R14,2),COUNTIF(Data!K14:R14,3),COUNTIF(Data!K14:R14,4),COUNTIF(Data!K14:R14,5),COUNTIF(Data!K14:R14,6),COUNTIF(Data!K14:R14,7)),"")</f>
        <v>4</v>
      </c>
      <c r="AE14" s="4" t="str">
        <f>IF(COUNTIF(Data!K14:R14,4)=8,"Remove","")</f>
        <v/>
      </c>
      <c r="AG14" s="2">
        <f>IF(Data!T14&gt;0,Data!T14-4,"")</f>
        <v>2</v>
      </c>
      <c r="AH14" s="2">
        <f>IF(Data!U14&gt;0,Data!U14-4,"")</f>
        <v>2</v>
      </c>
      <c r="AI14" s="2">
        <f>IF(Data!V14&gt;0,Data!V14-4,"")</f>
        <v>3</v>
      </c>
      <c r="AJ14" s="2">
        <f>IF(Data!W14&gt;0,Data!W14-4,"")</f>
        <v>2</v>
      </c>
      <c r="AK14" s="2">
        <f>IF(Data!X14&gt;0,Data!X14-4,"")</f>
        <v>3</v>
      </c>
      <c r="AL14" s="2">
        <f>IF(Data!Y14&gt;0,Data!Y14-4,"")</f>
        <v>2</v>
      </c>
      <c r="AM14" s="2" t="str">
        <f>IF(Data!Z14&gt;0,Data!Z14-4,"")</f>
        <v/>
      </c>
      <c r="AN14" s="2">
        <f>IF(Data!AA14&gt;0,Data!AA14-4,"")</f>
        <v>2</v>
      </c>
      <c r="AP14" s="7" t="str">
        <f t="shared" si="4"/>
        <v/>
      </c>
      <c r="AQ14" s="7" t="str">
        <f t="shared" si="16"/>
        <v/>
      </c>
      <c r="AR14" s="4">
        <f t="shared" si="5"/>
        <v>0</v>
      </c>
      <c r="AT14" s="4">
        <f>IF(MAX(COUNTIF(Data!T14:AA14,1),COUNTIF(Data!T14:AA14,2),COUNTIF(Data!T14:AA14,3),COUNTIF(Data!T14:AA14,4),COUNTIF(Data!T14:AA14,5),COUNTIF(Data!T14:AA14,6),COUNTIF(Data!T14:AA14,7))&gt;0,MAX(COUNTIF(Data!T14:AA14,1),COUNTIF(Data!T14:AA14,2),COUNTIF(Data!T14:AA14,3),COUNTIF(Data!T14:AA14,4),COUNTIF(Data!T14:AA14,5),COUNTIF(Data!T14:AA14,6),COUNTIF(Data!T14:AA14,7)),"")</f>
        <v>5</v>
      </c>
      <c r="AU14" s="4" t="str">
        <f>IF(COUNTIF(Data!T14:AA14,4)=8,"Remove","")</f>
        <v/>
      </c>
      <c r="AW14" s="2">
        <f>IF(Data!AC14&gt;0,Data!AC14-4,"")</f>
        <v>3</v>
      </c>
      <c r="AX14" s="2">
        <f>IF(Data!AD14&gt;0,Data!AD14-4,"")</f>
        <v>2</v>
      </c>
      <c r="AY14" s="2">
        <f>IF(Data!AE14&gt;0,Data!AE14-4,"")</f>
        <v>3</v>
      </c>
      <c r="AZ14" s="2">
        <f>IF(Data!AF14&gt;0,Data!AF14-4,"")</f>
        <v>3</v>
      </c>
      <c r="BA14" s="2">
        <f>IF(Data!AG14&gt;0,Data!AG14-4,"")</f>
        <v>1</v>
      </c>
      <c r="BB14" s="2">
        <f>IF(Data!AH14&gt;0,Data!AH14-4,"")</f>
        <v>1</v>
      </c>
      <c r="BC14" s="2" t="str">
        <f>IF(Data!AI14&gt;0,Data!AI14-4,"")</f>
        <v/>
      </c>
      <c r="BD14" s="2">
        <f>IF(Data!AJ14&gt;0,Data!AJ14-4,"")</f>
        <v>2</v>
      </c>
      <c r="BF14" s="7" t="str">
        <f t="shared" si="6"/>
        <v/>
      </c>
      <c r="BG14" s="7" t="str">
        <f t="shared" si="17"/>
        <v/>
      </c>
      <c r="BH14" s="4">
        <f t="shared" si="7"/>
        <v>0</v>
      </c>
      <c r="BJ14" s="4">
        <f>IF(MAX(COUNTIF(Data!AC14:AJ14,1),COUNTIF(Data!AC14:AJ14,2),COUNTIF(Data!AC14:AJ14,3),COUNTIF(Data!AC14:AJ14,4),COUNTIF(Data!AC14:AJ14,5),COUNTIF(Data!AC14:AJ14,6),COUNTIF(Data!AC14:AJ14,7))&gt;0,MAX(COUNTIF(Data!AC14:AJ14,1),COUNTIF(Data!AC14:AJ14,2),COUNTIF(Data!AC14:AJ14,3),COUNTIF(Data!AC14:AJ14,4),COUNTIF(Data!AC14:AJ14,5),COUNTIF(Data!AC14:AJ14,6),COUNTIF(Data!AC14:AJ14,7)),"")</f>
        <v>3</v>
      </c>
      <c r="BK14" s="4" t="str">
        <f>IF(COUNTIF(Data!AC14:AJ14,4)=8,"Remove","")</f>
        <v/>
      </c>
      <c r="BM14" s="2">
        <f>IF(Data!AL14&gt;0,Data!AL14-4,"")</f>
        <v>3</v>
      </c>
      <c r="BN14" s="2">
        <f>IF(Data!AM14&gt;0,Data!AM14-4,"")</f>
        <v>3</v>
      </c>
      <c r="BO14" s="2">
        <f>IF(Data!AN14&gt;0,Data!AN14-4,"")</f>
        <v>3</v>
      </c>
      <c r="BP14" s="2">
        <f>IF(Data!AO14&gt;0,Data!AO14-4,"")</f>
        <v>3</v>
      </c>
      <c r="BQ14" s="2">
        <f>IF(Data!AP14&gt;0,Data!AP14-4,"")</f>
        <v>2</v>
      </c>
      <c r="BR14" s="2">
        <f>IF(Data!AQ14&gt;0,Data!AQ14-4,"")</f>
        <v>1</v>
      </c>
      <c r="BS14" s="2" t="str">
        <f>IF(Data!AR14&gt;0,Data!AR14-4,"")</f>
        <v/>
      </c>
      <c r="BT14" s="2">
        <f>IF(Data!AS14&gt;0,Data!AS14-4,"")</f>
        <v>1</v>
      </c>
      <c r="BV14" s="7" t="str">
        <f t="shared" si="8"/>
        <v/>
      </c>
      <c r="BW14" s="7" t="str">
        <f t="shared" si="18"/>
        <v/>
      </c>
      <c r="BX14" s="4">
        <f t="shared" si="9"/>
        <v>0</v>
      </c>
      <c r="BZ14" s="4">
        <f>IF(MAX(COUNTIF(Data!AL14:AS14,1),COUNTIF(Data!AL14:AS14,2),COUNTIF(Data!AL14:AS14,3),COUNTIF(Data!AL14:AS14,4),COUNTIF(Data!AL14:AS14,5),COUNTIF(Data!AL14:AS14,6),COUNTIF(Data!AL14:AS14,7))&gt;0,MAX(COUNTIF(Data!AL14:AS14,1),COUNTIF(Data!AL14:AS14,2),COUNTIF(Data!AL14:AS14,3),COUNTIF(Data!AL14:AS14,4),COUNTIF(Data!AL14:AS14,5),COUNTIF(Data!AL14:AS14,6),COUNTIF(Data!AL14:AS14,7)),"")</f>
        <v>4</v>
      </c>
      <c r="CA14" s="4" t="str">
        <f>IF(COUNTIF(Data!AL14:AS14,4)=8,"Remove","")</f>
        <v/>
      </c>
      <c r="CC14" s="2">
        <f>IF(Data!AU14&gt;0,Data!AU14-4,"")</f>
        <v>3</v>
      </c>
      <c r="CD14" s="2">
        <f>IF(Data!AV14&gt;0,Data!AV14-4,"")</f>
        <v>3</v>
      </c>
      <c r="CE14" s="2">
        <f>IF(Data!AW14&gt;0,Data!AW14-4,"")</f>
        <v>3</v>
      </c>
      <c r="CF14" s="2">
        <f>IF(Data!AX14&gt;0,Data!AX14-4,"")</f>
        <v>3</v>
      </c>
      <c r="CG14" s="2">
        <f>IF(Data!AY14&gt;0,Data!AY14-4,"")</f>
        <v>3</v>
      </c>
      <c r="CH14" s="2">
        <f>IF(Data!AZ14&gt;0,Data!AZ14-4,"")</f>
        <v>2</v>
      </c>
      <c r="CI14" s="2" t="str">
        <f>IF(Data!BA14&gt;0,Data!BA14-4,"")</f>
        <v/>
      </c>
      <c r="CJ14" s="2">
        <f>IF(Data!BB14&gt;0,Data!BB14-4,"")</f>
        <v>1</v>
      </c>
      <c r="CL14" s="7" t="str">
        <f t="shared" si="10"/>
        <v/>
      </c>
      <c r="CM14" s="7" t="str">
        <f t="shared" si="19"/>
        <v/>
      </c>
      <c r="CN14" s="4">
        <f t="shared" si="11"/>
        <v>0</v>
      </c>
      <c r="CP14" s="4">
        <f>IF(MAX(COUNTIF(Data!AU14:BB14,1),COUNTIF(Data!AU14:BB14,2),COUNTIF(Data!AU14:BB14,3),COUNTIF(Data!AU14:BB14,4),COUNTIF(Data!AU14:BB14,5),COUNTIF(Data!AU14:BB14,6),COUNTIF(Data!AU14:BB14,7))&gt;0,MAX(COUNTIF(Data!AU14:BB14,1),COUNTIF(Data!AU14:BB14,2),COUNTIF(Data!AU14:BB14,3),COUNTIF(Data!AU14:BB14,4),COUNTIF(Data!AU14:BB14,5),COUNTIF(Data!AU14:BB14,6),COUNTIF(Data!AU14:BB14,7)),"")</f>
        <v>5</v>
      </c>
      <c r="CQ14" s="4" t="str">
        <f>IF(COUNTIF(Data!AU14:BB14,4)=8,"Remove","")</f>
        <v/>
      </c>
      <c r="CS14" s="2">
        <f>IF(Data!BD14&gt;0,Data!BD14-4,"")</f>
        <v>3</v>
      </c>
      <c r="CT14" s="2">
        <f>IF(Data!BE14&gt;0,Data!BE14-4,"")</f>
        <v>3</v>
      </c>
      <c r="CU14" s="2">
        <f>IF(Data!BF14&gt;0,Data!BF14-4,"")</f>
        <v>1</v>
      </c>
      <c r="CV14" s="2">
        <f>IF(Data!BG14&gt;0,Data!BG14-4,"")</f>
        <v>2</v>
      </c>
      <c r="CW14" s="2">
        <f>IF(Data!BH14&gt;0,Data!BH14-4,"")</f>
        <v>1</v>
      </c>
      <c r="CX14" s="2">
        <f>IF(Data!BI14&gt;0,Data!BI14-4,"")</f>
        <v>1</v>
      </c>
      <c r="CY14" s="2" t="str">
        <f>IF(Data!BJ14&gt;0,Data!BJ14-4,"")</f>
        <v/>
      </c>
      <c r="CZ14" s="2">
        <f>IF(Data!BK14&gt;0,Data!BK14-4,"")</f>
        <v>0</v>
      </c>
      <c r="DB14" s="7" t="str">
        <f t="shared" si="12"/>
        <v/>
      </c>
      <c r="DC14" s="7" t="str">
        <f t="shared" si="20"/>
        <v/>
      </c>
      <c r="DD14" s="4">
        <f t="shared" si="13"/>
        <v>0</v>
      </c>
      <c r="DF14" s="4">
        <f>IF(MAX(COUNTIF(Data!BD14:BK14,1),COUNTIF(Data!BD14:BK14,2),COUNTIF(Data!BD14:BK14,3),COUNTIF(Data!BD14:BK14,4),COUNTIF(Data!BD14:BK14,5),COUNTIF(Data!BD14:BK14,6),COUNTIF(Data!BD14:BK14,7))&gt;0,MAX(COUNTIF(Data!BD14:BK14,1),COUNTIF(Data!BD14:BK14,2),COUNTIF(Data!BD14:BK14,3),COUNTIF(Data!BD14:BK14,4),COUNTIF(Data!BD14:BK14,5),COUNTIF(Data!BD14:BK14,6),COUNTIF(Data!BD14:BK14,7)),"")</f>
        <v>3</v>
      </c>
      <c r="DG14" s="4" t="str">
        <f>IF(COUNTIF(Data!BD14:BK14,4)=8,"Remove","")</f>
        <v/>
      </c>
    </row>
    <row r="15" spans="1:111" x14ac:dyDescent="0.25">
      <c r="A15" s="2">
        <f>IF(Data!B15&gt;0,Data!B15-4,"")</f>
        <v>2</v>
      </c>
      <c r="B15" s="2">
        <f>IF(Data!C15&gt;0,Data!C15-4,"")</f>
        <v>2</v>
      </c>
      <c r="C15" s="2">
        <f>IF(Data!D15&gt;0,Data!D15-4,"")</f>
        <v>3</v>
      </c>
      <c r="D15" s="2">
        <f>IF(Data!E15&gt;0,Data!E15-4,"")</f>
        <v>3</v>
      </c>
      <c r="E15" s="2">
        <f>IF(Data!F15&gt;0,Data!F15-4,"")</f>
        <v>0</v>
      </c>
      <c r="F15" s="2">
        <f>IF(Data!G15&gt;0,Data!G15-4,"")</f>
        <v>1</v>
      </c>
      <c r="G15" s="2" t="str">
        <f>IF(Data!H15&gt;0,Data!H15-4,"")</f>
        <v/>
      </c>
      <c r="H15" s="2">
        <f>IF(Data!I15&gt;0,Data!I15-4,"")</f>
        <v>0</v>
      </c>
      <c r="J15" s="7" t="str">
        <f t="shared" si="0"/>
        <v/>
      </c>
      <c r="K15" s="7" t="str">
        <f t="shared" si="14"/>
        <v/>
      </c>
      <c r="L15" s="4">
        <f t="shared" si="1"/>
        <v>0</v>
      </c>
      <c r="N15" s="4">
        <f>IF(MAX(COUNTIF(Data!B15:I15,1),COUNTIF(Data!B15:I15,2),COUNTIF(Data!B15:I15,3),COUNTIF(Data!B15:I15,4),COUNTIF(Data!B15:I15,5),COUNTIF(Data!B15:I15,6),COUNTIF(Data!B15:I15,7))&gt;0,MAX(COUNTIF(Data!B15:I15,1),COUNTIF(Data!B15:I15,2),COUNTIF(Data!B15:I15,3),COUNTIF(Data!B15:I15,4),COUNTIF(Data!B15:I15,5),COUNTIF(Data!B15:I15,6),COUNTIF(Data!B15:I15,7)),"")</f>
        <v>2</v>
      </c>
      <c r="O15" s="4" t="str">
        <f>IF(COUNTIF(Data!B15:I15,4)=8,"Remove","")</f>
        <v/>
      </c>
      <c r="Q15" s="2">
        <f>IF(Data!K15&gt;0,Data!K15-4,"")</f>
        <v>1</v>
      </c>
      <c r="R15" s="2">
        <f>IF(Data!L15&gt;0,Data!L15-4,"")</f>
        <v>1</v>
      </c>
      <c r="S15" s="2">
        <f>IF(Data!M15&gt;0,Data!M15-4,"")</f>
        <v>3</v>
      </c>
      <c r="T15" s="2">
        <f>IF(Data!N15&gt;0,Data!N15-4,"")</f>
        <v>0</v>
      </c>
      <c r="U15" s="2">
        <f>IF(Data!O15&gt;0,Data!O15-4,"")</f>
        <v>1</v>
      </c>
      <c r="V15" s="2">
        <f>IF(Data!P15&gt;0,Data!P15-4,"")</f>
        <v>2</v>
      </c>
      <c r="W15" s="2" t="str">
        <f>IF(Data!Q15&gt;0,Data!Q15-4,"")</f>
        <v/>
      </c>
      <c r="X15" s="2">
        <f>IF(Data!R15&gt;0,Data!R15-4,"")</f>
        <v>2</v>
      </c>
      <c r="Y15" s="59"/>
      <c r="Z15" s="7" t="str">
        <f t="shared" si="2"/>
        <v/>
      </c>
      <c r="AA15" s="7" t="str">
        <f t="shared" si="15"/>
        <v/>
      </c>
      <c r="AB15" s="4">
        <f t="shared" si="3"/>
        <v>0</v>
      </c>
      <c r="AC15" s="59"/>
      <c r="AD15" s="4">
        <f>IF(MAX(COUNTIF(Data!K15:R15,1),COUNTIF(Data!K15:R15,2),COUNTIF(Data!K15:R15,3),COUNTIF(Data!K15:R15,4),COUNTIF(Data!K15:R15,5),COUNTIF(Data!K15:R15,6),COUNTIF(Data!K15:R15,7))&gt;0,MAX(COUNTIF(Data!K15:R15,1),COUNTIF(Data!K15:R15,2),COUNTIF(Data!K15:R15,3),COUNTIF(Data!K15:R15,4),COUNTIF(Data!K15:R15,5),COUNTIF(Data!K15:R15,6),COUNTIF(Data!K15:R15,7)),"")</f>
        <v>3</v>
      </c>
      <c r="AE15" s="4" t="str">
        <f>IF(COUNTIF(Data!K15:R15,4)=8,"Remove","")</f>
        <v/>
      </c>
      <c r="AG15" s="2">
        <f>IF(Data!T15&gt;0,Data!T15-4,"")</f>
        <v>2</v>
      </c>
      <c r="AH15" s="2">
        <f>IF(Data!U15&gt;0,Data!U15-4,"")</f>
        <v>1</v>
      </c>
      <c r="AI15" s="2">
        <f>IF(Data!V15&gt;0,Data!V15-4,"")</f>
        <v>3</v>
      </c>
      <c r="AJ15" s="2">
        <f>IF(Data!W15&gt;0,Data!W15-4,"")</f>
        <v>1</v>
      </c>
      <c r="AK15" s="2">
        <f>IF(Data!X15&gt;0,Data!X15-4,"")</f>
        <v>1</v>
      </c>
      <c r="AL15" s="2">
        <f>IF(Data!Y15&gt;0,Data!Y15-4,"")</f>
        <v>3</v>
      </c>
      <c r="AM15" s="2" t="str">
        <f>IF(Data!Z15&gt;0,Data!Z15-4,"")</f>
        <v/>
      </c>
      <c r="AN15" s="2">
        <f>IF(Data!AA15&gt;0,Data!AA15-4,"")</f>
        <v>1</v>
      </c>
      <c r="AP15" s="7" t="str">
        <f t="shared" si="4"/>
        <v/>
      </c>
      <c r="AQ15" s="7" t="str">
        <f t="shared" si="16"/>
        <v/>
      </c>
      <c r="AR15" s="4">
        <f t="shared" si="5"/>
        <v>0</v>
      </c>
      <c r="AT15" s="4">
        <f>IF(MAX(COUNTIF(Data!T15:AA15,1),COUNTIF(Data!T15:AA15,2),COUNTIF(Data!T15:AA15,3),COUNTIF(Data!T15:AA15,4),COUNTIF(Data!T15:AA15,5),COUNTIF(Data!T15:AA15,6),COUNTIF(Data!T15:AA15,7))&gt;0,MAX(COUNTIF(Data!T15:AA15,1),COUNTIF(Data!T15:AA15,2),COUNTIF(Data!T15:AA15,3),COUNTIF(Data!T15:AA15,4),COUNTIF(Data!T15:AA15,5),COUNTIF(Data!T15:AA15,6),COUNTIF(Data!T15:AA15,7)),"")</f>
        <v>4</v>
      </c>
      <c r="AU15" s="4" t="str">
        <f>IF(COUNTIF(Data!T15:AA15,4)=8,"Remove","")</f>
        <v/>
      </c>
      <c r="AW15" s="2">
        <f>IF(Data!AC15&gt;0,Data!AC15-4,"")</f>
        <v>2</v>
      </c>
      <c r="AX15" s="2">
        <f>IF(Data!AD15&gt;0,Data!AD15-4,"")</f>
        <v>2</v>
      </c>
      <c r="AY15" s="2">
        <f>IF(Data!AE15&gt;0,Data!AE15-4,"")</f>
        <v>3</v>
      </c>
      <c r="AZ15" s="2">
        <f>IF(Data!AF15&gt;0,Data!AF15-4,"")</f>
        <v>3</v>
      </c>
      <c r="BA15" s="2">
        <f>IF(Data!AG15&gt;0,Data!AG15-4,"")</f>
        <v>1</v>
      </c>
      <c r="BB15" s="2">
        <f>IF(Data!AH15&gt;0,Data!AH15-4,"")</f>
        <v>3</v>
      </c>
      <c r="BC15" s="2" t="str">
        <f>IF(Data!AI15&gt;0,Data!AI15-4,"")</f>
        <v/>
      </c>
      <c r="BD15" s="2">
        <f>IF(Data!AJ15&gt;0,Data!AJ15-4,"")</f>
        <v>1</v>
      </c>
      <c r="BF15" s="7" t="str">
        <f t="shared" si="6"/>
        <v/>
      </c>
      <c r="BG15" s="7" t="str">
        <f t="shared" si="17"/>
        <v/>
      </c>
      <c r="BH15" s="4">
        <f t="shared" si="7"/>
        <v>0</v>
      </c>
      <c r="BJ15" s="4">
        <f>IF(MAX(COUNTIF(Data!AC15:AJ15,1),COUNTIF(Data!AC15:AJ15,2),COUNTIF(Data!AC15:AJ15,3),COUNTIF(Data!AC15:AJ15,4),COUNTIF(Data!AC15:AJ15,5),COUNTIF(Data!AC15:AJ15,6),COUNTIF(Data!AC15:AJ15,7))&gt;0,MAX(COUNTIF(Data!AC15:AJ15,1),COUNTIF(Data!AC15:AJ15,2),COUNTIF(Data!AC15:AJ15,3),COUNTIF(Data!AC15:AJ15,4),COUNTIF(Data!AC15:AJ15,5),COUNTIF(Data!AC15:AJ15,6),COUNTIF(Data!AC15:AJ15,7)),"")</f>
        <v>3</v>
      </c>
      <c r="BK15" s="4" t="str">
        <f>IF(COUNTIF(Data!AC15:AJ15,4)=8,"Remove","")</f>
        <v/>
      </c>
      <c r="BM15" s="2">
        <f>IF(Data!AL15&gt;0,Data!AL15-4,"")</f>
        <v>3</v>
      </c>
      <c r="BN15" s="2">
        <f>IF(Data!AM15&gt;0,Data!AM15-4,"")</f>
        <v>2</v>
      </c>
      <c r="BO15" s="2">
        <f>IF(Data!AN15&gt;0,Data!AN15-4,"")</f>
        <v>3</v>
      </c>
      <c r="BP15" s="2">
        <f>IF(Data!AO15&gt;0,Data!AO15-4,"")</f>
        <v>2</v>
      </c>
      <c r="BQ15" s="2">
        <f>IF(Data!AP15&gt;0,Data!AP15-4,"")</f>
        <v>0</v>
      </c>
      <c r="BR15" s="2">
        <f>IF(Data!AQ15&gt;0,Data!AQ15-4,"")</f>
        <v>1</v>
      </c>
      <c r="BS15" s="2" t="str">
        <f>IF(Data!AR15&gt;0,Data!AR15-4,"")</f>
        <v/>
      </c>
      <c r="BT15" s="2">
        <f>IF(Data!AS15&gt;0,Data!AS15-4,"")</f>
        <v>1</v>
      </c>
      <c r="BV15" s="7" t="str">
        <f t="shared" si="8"/>
        <v/>
      </c>
      <c r="BW15" s="7" t="str">
        <f t="shared" si="18"/>
        <v/>
      </c>
      <c r="BX15" s="4">
        <f t="shared" si="9"/>
        <v>0</v>
      </c>
      <c r="BZ15" s="4">
        <f>IF(MAX(COUNTIF(Data!AL15:AS15,1),COUNTIF(Data!AL15:AS15,2),COUNTIF(Data!AL15:AS15,3),COUNTIF(Data!AL15:AS15,4),COUNTIF(Data!AL15:AS15,5),COUNTIF(Data!AL15:AS15,6),COUNTIF(Data!AL15:AS15,7))&gt;0,MAX(COUNTIF(Data!AL15:AS15,1),COUNTIF(Data!AL15:AS15,2),COUNTIF(Data!AL15:AS15,3),COUNTIF(Data!AL15:AS15,4),COUNTIF(Data!AL15:AS15,5),COUNTIF(Data!AL15:AS15,6),COUNTIF(Data!AL15:AS15,7)),"")</f>
        <v>2</v>
      </c>
      <c r="CA15" s="4" t="str">
        <f>IF(COUNTIF(Data!AL15:AS15,4)=8,"Remove","")</f>
        <v/>
      </c>
      <c r="CC15" s="2">
        <f>IF(Data!AU15&gt;0,Data!AU15-4,"")</f>
        <v>2</v>
      </c>
      <c r="CD15" s="2">
        <f>IF(Data!AV15&gt;0,Data!AV15-4,"")</f>
        <v>1</v>
      </c>
      <c r="CE15" s="2">
        <f>IF(Data!AW15&gt;0,Data!AW15-4,"")</f>
        <v>3</v>
      </c>
      <c r="CF15" s="2">
        <f>IF(Data!AX15&gt;0,Data!AX15-4,"")</f>
        <v>2</v>
      </c>
      <c r="CG15" s="2">
        <f>IF(Data!AY15&gt;0,Data!AY15-4,"")</f>
        <v>0</v>
      </c>
      <c r="CH15" s="2">
        <f>IF(Data!AZ15&gt;0,Data!AZ15-4,"")</f>
        <v>1</v>
      </c>
      <c r="CI15" s="2" t="str">
        <f>IF(Data!BA15&gt;0,Data!BA15-4,"")</f>
        <v/>
      </c>
      <c r="CJ15" s="2">
        <f>IF(Data!BB15&gt;0,Data!BB15-4,"")</f>
        <v>1</v>
      </c>
      <c r="CL15" s="7" t="str">
        <f t="shared" si="10"/>
        <v/>
      </c>
      <c r="CM15" s="7" t="str">
        <f t="shared" si="19"/>
        <v/>
      </c>
      <c r="CN15" s="4">
        <f t="shared" si="11"/>
        <v>0</v>
      </c>
      <c r="CP15" s="4">
        <f>IF(MAX(COUNTIF(Data!AU15:BB15,1),COUNTIF(Data!AU15:BB15,2),COUNTIF(Data!AU15:BB15,3),COUNTIF(Data!AU15:BB15,4),COUNTIF(Data!AU15:BB15,5),COUNTIF(Data!AU15:BB15,6),COUNTIF(Data!AU15:BB15,7))&gt;0,MAX(COUNTIF(Data!AU15:BB15,1),COUNTIF(Data!AU15:BB15,2),COUNTIF(Data!AU15:BB15,3),COUNTIF(Data!AU15:BB15,4),COUNTIF(Data!AU15:BB15,5),COUNTIF(Data!AU15:BB15,6),COUNTIF(Data!AU15:BB15,7)),"")</f>
        <v>3</v>
      </c>
      <c r="CQ15" s="4" t="str">
        <f>IF(COUNTIF(Data!AU15:BB15,4)=8,"Remove","")</f>
        <v/>
      </c>
      <c r="CS15" s="2">
        <f>IF(Data!BD15&gt;0,Data!BD15-4,"")</f>
        <v>3</v>
      </c>
      <c r="CT15" s="2">
        <f>IF(Data!BE15&gt;0,Data!BE15-4,"")</f>
        <v>3</v>
      </c>
      <c r="CU15" s="2">
        <f>IF(Data!BF15&gt;0,Data!BF15-4,"")</f>
        <v>3</v>
      </c>
      <c r="CV15" s="2">
        <f>IF(Data!BG15&gt;0,Data!BG15-4,"")</f>
        <v>2</v>
      </c>
      <c r="CW15" s="2">
        <f>IF(Data!BH15&gt;0,Data!BH15-4,"")</f>
        <v>3</v>
      </c>
      <c r="CX15" s="2">
        <f>IF(Data!BI15&gt;0,Data!BI15-4,"")</f>
        <v>1</v>
      </c>
      <c r="CY15" s="2" t="str">
        <f>IF(Data!BJ15&gt;0,Data!BJ15-4,"")</f>
        <v/>
      </c>
      <c r="CZ15" s="2">
        <f>IF(Data!BK15&gt;0,Data!BK15-4,"")</f>
        <v>3</v>
      </c>
      <c r="DB15" s="7" t="str">
        <f t="shared" si="12"/>
        <v/>
      </c>
      <c r="DC15" s="7" t="str">
        <f t="shared" si="20"/>
        <v/>
      </c>
      <c r="DD15" s="4">
        <f t="shared" si="13"/>
        <v>0</v>
      </c>
      <c r="DF15" s="4">
        <f>IF(MAX(COUNTIF(Data!BD15:BK15,1),COUNTIF(Data!BD15:BK15,2),COUNTIF(Data!BD15:BK15,3),COUNTIF(Data!BD15:BK15,4),COUNTIF(Data!BD15:BK15,5),COUNTIF(Data!BD15:BK15,6),COUNTIF(Data!BD15:BK15,7))&gt;0,MAX(COUNTIF(Data!BD15:BK15,1),COUNTIF(Data!BD15:BK15,2),COUNTIF(Data!BD15:BK15,3),COUNTIF(Data!BD15:BK15,4),COUNTIF(Data!BD15:BK15,5),COUNTIF(Data!BD15:BK15,6),COUNTIF(Data!BD15:BK15,7)),"")</f>
        <v>5</v>
      </c>
      <c r="DG15" s="4" t="str">
        <f>IF(COUNTIF(Data!BD15:BK15,4)=8,"Remove","")</f>
        <v/>
      </c>
    </row>
    <row r="16" spans="1:111" x14ac:dyDescent="0.25">
      <c r="A16" s="2">
        <f>IF(Data!B16&gt;0,Data!B16-4,"")</f>
        <v>2</v>
      </c>
      <c r="B16" s="2">
        <f>IF(Data!C16&gt;0,Data!C16-4,"")</f>
        <v>2</v>
      </c>
      <c r="C16" s="2">
        <f>IF(Data!D16&gt;0,Data!D16-4,"")</f>
        <v>2</v>
      </c>
      <c r="D16" s="2">
        <f>IF(Data!E16&gt;0,Data!E16-4,"")</f>
        <v>3</v>
      </c>
      <c r="E16" s="2">
        <f>IF(Data!F16&gt;0,Data!F16-4,"")</f>
        <v>0</v>
      </c>
      <c r="F16" s="2">
        <f>IF(Data!G16&gt;0,Data!G16-4,"")</f>
        <v>2</v>
      </c>
      <c r="G16" s="2" t="str">
        <f>IF(Data!H16&gt;0,Data!H16-4,"")</f>
        <v/>
      </c>
      <c r="H16" s="2">
        <f>IF(Data!I16&gt;0,Data!I16-4,"")</f>
        <v>-2</v>
      </c>
      <c r="J16" s="7" t="str">
        <f t="shared" si="0"/>
        <v/>
      </c>
      <c r="K16" s="7">
        <f t="shared" si="14"/>
        <v>1</v>
      </c>
      <c r="L16" s="4">
        <f t="shared" si="1"/>
        <v>1</v>
      </c>
      <c r="N16" s="4">
        <f>IF(MAX(COUNTIF(Data!B16:I16,1),COUNTIF(Data!B16:I16,2),COUNTIF(Data!B16:I16,3),COUNTIF(Data!B16:I16,4),COUNTIF(Data!B16:I16,5),COUNTIF(Data!B16:I16,6),COUNTIF(Data!B16:I16,7))&gt;0,MAX(COUNTIF(Data!B16:I16,1),COUNTIF(Data!B16:I16,2),COUNTIF(Data!B16:I16,3),COUNTIF(Data!B16:I16,4),COUNTIF(Data!B16:I16,5),COUNTIF(Data!B16:I16,6),COUNTIF(Data!B16:I16,7)),"")</f>
        <v>4</v>
      </c>
      <c r="O16" s="4" t="str">
        <f>IF(COUNTIF(Data!B16:I16,4)=8,"Remove","")</f>
        <v/>
      </c>
      <c r="Q16" s="2">
        <f>IF(Data!K16&gt;0,Data!K16-4,"")</f>
        <v>2</v>
      </c>
      <c r="R16" s="2">
        <f>IF(Data!L16&gt;0,Data!L16-4,"")</f>
        <v>1</v>
      </c>
      <c r="S16" s="2">
        <f>IF(Data!M16&gt;0,Data!M16-4,"")</f>
        <v>-2</v>
      </c>
      <c r="T16" s="2">
        <f>IF(Data!N16&gt;0,Data!N16-4,"")</f>
        <v>1</v>
      </c>
      <c r="U16" s="2">
        <f>IF(Data!O16&gt;0,Data!O16-4,"")</f>
        <v>0</v>
      </c>
      <c r="V16" s="2">
        <f>IF(Data!P16&gt;0,Data!P16-4,"")</f>
        <v>0</v>
      </c>
      <c r="W16" s="2" t="str">
        <f>IF(Data!Q16&gt;0,Data!Q16-4,"")</f>
        <v/>
      </c>
      <c r="X16" s="2">
        <f>IF(Data!R16&gt;0,Data!R16-4,"")</f>
        <v>-1</v>
      </c>
      <c r="Y16" s="59"/>
      <c r="Z16" s="7">
        <f t="shared" si="2"/>
        <v>1</v>
      </c>
      <c r="AA16" s="7" t="str">
        <f t="shared" si="15"/>
        <v/>
      </c>
      <c r="AB16" s="4">
        <f t="shared" si="3"/>
        <v>1</v>
      </c>
      <c r="AC16" s="59"/>
      <c r="AD16" s="4">
        <f>IF(MAX(COUNTIF(Data!K16:R16,1),COUNTIF(Data!K16:R16,2),COUNTIF(Data!K16:R16,3),COUNTIF(Data!K16:R16,4),COUNTIF(Data!K16:R16,5),COUNTIF(Data!K16:R16,6),COUNTIF(Data!K16:R16,7))&gt;0,MAX(COUNTIF(Data!K16:R16,1),COUNTIF(Data!K16:R16,2),COUNTIF(Data!K16:R16,3),COUNTIF(Data!K16:R16,4),COUNTIF(Data!K16:R16,5),COUNTIF(Data!K16:R16,6),COUNTIF(Data!K16:R16,7)),"")</f>
        <v>2</v>
      </c>
      <c r="AE16" s="4" t="str">
        <f>IF(COUNTIF(Data!K16:R16,4)=8,"Remove","")</f>
        <v/>
      </c>
      <c r="AG16" s="2">
        <f>IF(Data!T16&gt;0,Data!T16-4,"")</f>
        <v>1</v>
      </c>
      <c r="AH16" s="2">
        <f>IF(Data!U16&gt;0,Data!U16-4,"")</f>
        <v>1</v>
      </c>
      <c r="AI16" s="2">
        <f>IF(Data!V16&gt;0,Data!V16-4,"")</f>
        <v>3</v>
      </c>
      <c r="AJ16" s="2">
        <f>IF(Data!W16&gt;0,Data!W16-4,"")</f>
        <v>-2</v>
      </c>
      <c r="AK16" s="2">
        <f>IF(Data!X16&gt;0,Data!X16-4,"")</f>
        <v>0</v>
      </c>
      <c r="AL16" s="2">
        <f>IF(Data!Y16&gt;0,Data!Y16-4,"")</f>
        <v>0</v>
      </c>
      <c r="AM16" s="2" t="str">
        <f>IF(Data!Z16&gt;0,Data!Z16-4,"")</f>
        <v/>
      </c>
      <c r="AN16" s="2">
        <f>IF(Data!AA16&gt;0,Data!AA16-4,"")</f>
        <v>0</v>
      </c>
      <c r="AP16" s="7">
        <f t="shared" si="4"/>
        <v>1</v>
      </c>
      <c r="AQ16" s="7" t="str">
        <f t="shared" si="16"/>
        <v/>
      </c>
      <c r="AR16" s="4">
        <f t="shared" si="5"/>
        <v>1</v>
      </c>
      <c r="AT16" s="4">
        <f>IF(MAX(COUNTIF(Data!T16:AA16,1),COUNTIF(Data!T16:AA16,2),COUNTIF(Data!T16:AA16,3),COUNTIF(Data!T16:AA16,4),COUNTIF(Data!T16:AA16,5),COUNTIF(Data!T16:AA16,6),COUNTIF(Data!T16:AA16,7))&gt;0,MAX(COUNTIF(Data!T16:AA16,1),COUNTIF(Data!T16:AA16,2),COUNTIF(Data!T16:AA16,3),COUNTIF(Data!T16:AA16,4),COUNTIF(Data!T16:AA16,5),COUNTIF(Data!T16:AA16,6),COUNTIF(Data!T16:AA16,7)),"")</f>
        <v>3</v>
      </c>
      <c r="AU16" s="4" t="str">
        <f>IF(COUNTIF(Data!T16:AA16,4)=8,"Remove","")</f>
        <v/>
      </c>
      <c r="AW16" s="2">
        <f>IF(Data!AC16&gt;0,Data!AC16-4,"")</f>
        <v>3</v>
      </c>
      <c r="AX16" s="2">
        <f>IF(Data!AD16&gt;0,Data!AD16-4,"")</f>
        <v>3</v>
      </c>
      <c r="AY16" s="2">
        <f>IF(Data!AE16&gt;0,Data!AE16-4,"")</f>
        <v>3</v>
      </c>
      <c r="AZ16" s="2">
        <f>IF(Data!AF16&gt;0,Data!AF16-4,"")</f>
        <v>3</v>
      </c>
      <c r="BA16" s="2">
        <f>IF(Data!AG16&gt;0,Data!AG16-4,"")</f>
        <v>0</v>
      </c>
      <c r="BB16" s="2">
        <f>IF(Data!AH16&gt;0,Data!AH16-4,"")</f>
        <v>0</v>
      </c>
      <c r="BC16" s="2" t="str">
        <f>IF(Data!AI16&gt;0,Data!AI16-4,"")</f>
        <v/>
      </c>
      <c r="BD16" s="2">
        <f>IF(Data!AJ16&gt;0,Data!AJ16-4,"")</f>
        <v>0</v>
      </c>
      <c r="BF16" s="7" t="str">
        <f t="shared" si="6"/>
        <v/>
      </c>
      <c r="BG16" s="7" t="str">
        <f t="shared" si="17"/>
        <v/>
      </c>
      <c r="BH16" s="4">
        <f t="shared" si="7"/>
        <v>0</v>
      </c>
      <c r="BJ16" s="4">
        <f>IF(MAX(COUNTIF(Data!AC16:AJ16,1),COUNTIF(Data!AC16:AJ16,2),COUNTIF(Data!AC16:AJ16,3),COUNTIF(Data!AC16:AJ16,4),COUNTIF(Data!AC16:AJ16,5),COUNTIF(Data!AC16:AJ16,6),COUNTIF(Data!AC16:AJ16,7))&gt;0,MAX(COUNTIF(Data!AC16:AJ16,1),COUNTIF(Data!AC16:AJ16,2),COUNTIF(Data!AC16:AJ16,3),COUNTIF(Data!AC16:AJ16,4),COUNTIF(Data!AC16:AJ16,5),COUNTIF(Data!AC16:AJ16,6),COUNTIF(Data!AC16:AJ16,7)),"")</f>
        <v>4</v>
      </c>
      <c r="BK16" s="4" t="str">
        <f>IF(COUNTIF(Data!AC16:AJ16,4)=8,"Remove","")</f>
        <v/>
      </c>
      <c r="BM16" s="2">
        <f>IF(Data!AL16&gt;0,Data!AL16-4,"")</f>
        <v>-1</v>
      </c>
      <c r="BN16" s="2">
        <f>IF(Data!AM16&gt;0,Data!AM16-4,"")</f>
        <v>-1</v>
      </c>
      <c r="BO16" s="2">
        <f>IF(Data!AN16&gt;0,Data!AN16-4,"")</f>
        <v>-1</v>
      </c>
      <c r="BP16" s="2">
        <f>IF(Data!AO16&gt;0,Data!AO16-4,"")</f>
        <v>-1</v>
      </c>
      <c r="BQ16" s="2">
        <f>IF(Data!AP16&gt;0,Data!AP16-4,"")</f>
        <v>0</v>
      </c>
      <c r="BR16" s="2">
        <f>IF(Data!AQ16&gt;0,Data!AQ16-4,"")</f>
        <v>0</v>
      </c>
      <c r="BS16" s="2" t="str">
        <f>IF(Data!AR16&gt;0,Data!AR16-4,"")</f>
        <v/>
      </c>
      <c r="BT16" s="2">
        <f>IF(Data!AS16&gt;0,Data!AS16-4,"")</f>
        <v>-2</v>
      </c>
      <c r="BV16" s="7" t="str">
        <f t="shared" si="8"/>
        <v/>
      </c>
      <c r="BW16" s="7" t="str">
        <f t="shared" si="18"/>
        <v/>
      </c>
      <c r="BX16" s="4">
        <f t="shared" si="9"/>
        <v>0</v>
      </c>
      <c r="BZ16" s="4">
        <f>IF(MAX(COUNTIF(Data!AL16:AS16,1),COUNTIF(Data!AL16:AS16,2),COUNTIF(Data!AL16:AS16,3),COUNTIF(Data!AL16:AS16,4),COUNTIF(Data!AL16:AS16,5),COUNTIF(Data!AL16:AS16,6),COUNTIF(Data!AL16:AS16,7))&gt;0,MAX(COUNTIF(Data!AL16:AS16,1),COUNTIF(Data!AL16:AS16,2),COUNTIF(Data!AL16:AS16,3),COUNTIF(Data!AL16:AS16,4),COUNTIF(Data!AL16:AS16,5),COUNTIF(Data!AL16:AS16,6),COUNTIF(Data!AL16:AS16,7)),"")</f>
        <v>4</v>
      </c>
      <c r="CA16" s="4" t="str">
        <f>IF(COUNTIF(Data!AL16:AS16,4)=8,"Remove","")</f>
        <v/>
      </c>
      <c r="CC16" s="2">
        <f>IF(Data!AU16&gt;0,Data!AU16-4,"")</f>
        <v>-1</v>
      </c>
      <c r="CD16" s="2">
        <f>IF(Data!AV16&gt;0,Data!AV16-4,"")</f>
        <v>-1</v>
      </c>
      <c r="CE16" s="2">
        <f>IF(Data!AW16&gt;0,Data!AW16-4,"")</f>
        <v>0</v>
      </c>
      <c r="CF16" s="2">
        <f>IF(Data!AX16&gt;0,Data!AX16-4,"")</f>
        <v>-1</v>
      </c>
      <c r="CG16" s="2">
        <f>IF(Data!AY16&gt;0,Data!AY16-4,"")</f>
        <v>0</v>
      </c>
      <c r="CH16" s="2">
        <f>IF(Data!AZ16&gt;0,Data!AZ16-4,"")</f>
        <v>0</v>
      </c>
      <c r="CI16" s="2" t="str">
        <f>IF(Data!BA16&gt;0,Data!BA16-4,"")</f>
        <v/>
      </c>
      <c r="CJ16" s="2">
        <f>IF(Data!BB16&gt;0,Data!BB16-4,"")</f>
        <v>0</v>
      </c>
      <c r="CL16" s="7" t="str">
        <f t="shared" si="10"/>
        <v/>
      </c>
      <c r="CM16" s="7" t="str">
        <f t="shared" si="19"/>
        <v/>
      </c>
      <c r="CN16" s="4">
        <f t="shared" si="11"/>
        <v>0</v>
      </c>
      <c r="CP16" s="4">
        <f>IF(MAX(COUNTIF(Data!AU16:BB16,1),COUNTIF(Data!AU16:BB16,2),COUNTIF(Data!AU16:BB16,3),COUNTIF(Data!AU16:BB16,4),COUNTIF(Data!AU16:BB16,5),COUNTIF(Data!AU16:BB16,6),COUNTIF(Data!AU16:BB16,7))&gt;0,MAX(COUNTIF(Data!AU16:BB16,1),COUNTIF(Data!AU16:BB16,2),COUNTIF(Data!AU16:BB16,3),COUNTIF(Data!AU16:BB16,4),COUNTIF(Data!AU16:BB16,5),COUNTIF(Data!AU16:BB16,6),COUNTIF(Data!AU16:BB16,7)),"")</f>
        <v>4</v>
      </c>
      <c r="CQ16" s="4" t="str">
        <f>IF(COUNTIF(Data!AU16:BB16,4)=8,"Remove","")</f>
        <v/>
      </c>
      <c r="CS16" s="2">
        <f>IF(Data!BD16&gt;0,Data!BD16-4,"")</f>
        <v>-3</v>
      </c>
      <c r="CT16" s="2">
        <f>IF(Data!BE16&gt;0,Data!BE16-4,"")</f>
        <v>-3</v>
      </c>
      <c r="CU16" s="2">
        <f>IF(Data!BF16&gt;0,Data!BF16-4,"")</f>
        <v>-3</v>
      </c>
      <c r="CV16" s="2">
        <f>IF(Data!BG16&gt;0,Data!BG16-4,"")</f>
        <v>-1</v>
      </c>
      <c r="CW16" s="2">
        <f>IF(Data!BH16&gt;0,Data!BH16-4,"")</f>
        <v>-2</v>
      </c>
      <c r="CX16" s="2">
        <f>IF(Data!BI16&gt;0,Data!BI16-4,"")</f>
        <v>-1</v>
      </c>
      <c r="CY16" s="2" t="str">
        <f>IF(Data!BJ16&gt;0,Data!BJ16-4,"")</f>
        <v/>
      </c>
      <c r="CZ16" s="2">
        <f>IF(Data!BK16&gt;0,Data!BK16-4,"")</f>
        <v>0</v>
      </c>
      <c r="DB16" s="7" t="str">
        <f t="shared" si="12"/>
        <v/>
      </c>
      <c r="DC16" s="7" t="str">
        <f t="shared" si="20"/>
        <v/>
      </c>
      <c r="DD16" s="4">
        <f t="shared" si="13"/>
        <v>0</v>
      </c>
      <c r="DF16" s="4">
        <f>IF(MAX(COUNTIF(Data!BD16:BK16,1),COUNTIF(Data!BD16:BK16,2),COUNTIF(Data!BD16:BK16,3),COUNTIF(Data!BD16:BK16,4),COUNTIF(Data!BD16:BK16,5),COUNTIF(Data!BD16:BK16,6),COUNTIF(Data!BD16:BK16,7))&gt;0,MAX(COUNTIF(Data!BD16:BK16,1),COUNTIF(Data!BD16:BK16,2),COUNTIF(Data!BD16:BK16,3),COUNTIF(Data!BD16:BK16,4),COUNTIF(Data!BD16:BK16,5),COUNTIF(Data!BD16:BK16,6),COUNTIF(Data!BD16:BK16,7)),"")</f>
        <v>3</v>
      </c>
      <c r="DG16" s="4" t="str">
        <f>IF(COUNTIF(Data!BD16:BK16,4)=8,"Remove","")</f>
        <v/>
      </c>
    </row>
    <row r="17" spans="1:111" x14ac:dyDescent="0.25">
      <c r="A17" s="2">
        <f>IF(Data!B17&gt;0,Data!B17-4,"")</f>
        <v>2</v>
      </c>
      <c r="B17" s="2">
        <f>IF(Data!C17&gt;0,Data!C17-4,"")</f>
        <v>2</v>
      </c>
      <c r="C17" s="2">
        <f>IF(Data!D17&gt;0,Data!D17-4,"")</f>
        <v>3</v>
      </c>
      <c r="D17" s="2">
        <f>IF(Data!E17&gt;0,Data!E17-4,"")</f>
        <v>2</v>
      </c>
      <c r="E17" s="2">
        <f>IF(Data!F17&gt;0,Data!F17-4,"")</f>
        <v>-2</v>
      </c>
      <c r="F17" s="2">
        <f>IF(Data!G17&gt;0,Data!G17-4,"")</f>
        <v>0</v>
      </c>
      <c r="G17" s="2" t="str">
        <f>IF(Data!H17&gt;0,Data!H17-4,"")</f>
        <v/>
      </c>
      <c r="H17" s="2">
        <f>IF(Data!I17&gt;0,Data!I17-4,"")</f>
        <v>-2</v>
      </c>
      <c r="J17" s="7" t="str">
        <f t="shared" si="0"/>
        <v/>
      </c>
      <c r="K17" s="7" t="str">
        <f t="shared" si="14"/>
        <v/>
      </c>
      <c r="L17" s="4">
        <f t="shared" si="1"/>
        <v>0</v>
      </c>
      <c r="N17" s="4">
        <f>IF(MAX(COUNTIF(Data!B17:I17,1),COUNTIF(Data!B17:I17,2),COUNTIF(Data!B17:I17,3),COUNTIF(Data!B17:I17,4),COUNTIF(Data!B17:I17,5),COUNTIF(Data!B17:I17,6),COUNTIF(Data!B17:I17,7))&gt;0,MAX(COUNTIF(Data!B17:I17,1),COUNTIF(Data!B17:I17,2),COUNTIF(Data!B17:I17,3),COUNTIF(Data!B17:I17,4),COUNTIF(Data!B17:I17,5),COUNTIF(Data!B17:I17,6),COUNTIF(Data!B17:I17,7)),"")</f>
        <v>3</v>
      </c>
      <c r="O17" s="4" t="str">
        <f>IF(COUNTIF(Data!B17:I17,4)=8,"Remove","")</f>
        <v/>
      </c>
      <c r="Q17" s="2">
        <f>IF(Data!K17&gt;0,Data!K17-4,"")</f>
        <v>1</v>
      </c>
      <c r="R17" s="2">
        <f>IF(Data!L17&gt;0,Data!L17-4,"")</f>
        <v>-1</v>
      </c>
      <c r="S17" s="2">
        <f>IF(Data!M17&gt;0,Data!M17-4,"")</f>
        <v>3</v>
      </c>
      <c r="T17" s="2">
        <f>IF(Data!N17&gt;0,Data!N17-4,"")</f>
        <v>2</v>
      </c>
      <c r="U17" s="2">
        <f>IF(Data!O17&gt;0,Data!O17-4,"")</f>
        <v>0</v>
      </c>
      <c r="V17" s="2">
        <f>IF(Data!P17&gt;0,Data!P17-4,"")</f>
        <v>2</v>
      </c>
      <c r="W17" s="2" t="str">
        <f>IF(Data!Q17&gt;0,Data!Q17-4,"")</f>
        <v/>
      </c>
      <c r="X17" s="2">
        <f>IF(Data!R17&gt;0,Data!R17-4,"")</f>
        <v>3</v>
      </c>
      <c r="Y17" s="59"/>
      <c r="Z17" s="7">
        <f t="shared" si="2"/>
        <v>1</v>
      </c>
      <c r="AA17" s="7" t="str">
        <f t="shared" si="15"/>
        <v/>
      </c>
      <c r="AB17" s="4">
        <f t="shared" si="3"/>
        <v>1</v>
      </c>
      <c r="AC17" s="59"/>
      <c r="AD17" s="4">
        <f>IF(MAX(COUNTIF(Data!K17:R17,1),COUNTIF(Data!K17:R17,2),COUNTIF(Data!K17:R17,3),COUNTIF(Data!K17:R17,4),COUNTIF(Data!K17:R17,5),COUNTIF(Data!K17:R17,6),COUNTIF(Data!K17:R17,7))&gt;0,MAX(COUNTIF(Data!K17:R17,1),COUNTIF(Data!K17:R17,2),COUNTIF(Data!K17:R17,3),COUNTIF(Data!K17:R17,4),COUNTIF(Data!K17:R17,5),COUNTIF(Data!K17:R17,6),COUNTIF(Data!K17:R17,7)),"")</f>
        <v>2</v>
      </c>
      <c r="AE17" s="4" t="str">
        <f>IF(COUNTIF(Data!K17:R17,4)=8,"Remove","")</f>
        <v/>
      </c>
      <c r="AG17" s="2">
        <f>IF(Data!T17&gt;0,Data!T17-4,"")</f>
        <v>2</v>
      </c>
      <c r="AH17" s="2">
        <f>IF(Data!U17&gt;0,Data!U17-4,"")</f>
        <v>2</v>
      </c>
      <c r="AI17" s="2">
        <f>IF(Data!V17&gt;0,Data!V17-4,"")</f>
        <v>3</v>
      </c>
      <c r="AJ17" s="2">
        <f>IF(Data!W17&gt;0,Data!W17-4,"")</f>
        <v>3</v>
      </c>
      <c r="AK17" s="2">
        <f>IF(Data!X17&gt;0,Data!X17-4,"")</f>
        <v>0</v>
      </c>
      <c r="AL17" s="2">
        <f>IF(Data!Y17&gt;0,Data!Y17-4,"")</f>
        <v>0</v>
      </c>
      <c r="AM17" s="2" t="str">
        <f>IF(Data!Z17&gt;0,Data!Z17-4,"")</f>
        <v/>
      </c>
      <c r="AN17" s="2">
        <f>IF(Data!AA17&gt;0,Data!AA17-4,"")</f>
        <v>1</v>
      </c>
      <c r="AP17" s="7" t="str">
        <f t="shared" si="4"/>
        <v/>
      </c>
      <c r="AQ17" s="7" t="str">
        <f t="shared" si="16"/>
        <v/>
      </c>
      <c r="AR17" s="4">
        <f t="shared" si="5"/>
        <v>0</v>
      </c>
      <c r="AT17" s="4">
        <f>IF(MAX(COUNTIF(Data!T17:AA17,1),COUNTIF(Data!T17:AA17,2),COUNTIF(Data!T17:AA17,3),COUNTIF(Data!T17:AA17,4),COUNTIF(Data!T17:AA17,5),COUNTIF(Data!T17:AA17,6),COUNTIF(Data!T17:AA17,7))&gt;0,MAX(COUNTIF(Data!T17:AA17,1),COUNTIF(Data!T17:AA17,2),COUNTIF(Data!T17:AA17,3),COUNTIF(Data!T17:AA17,4),COUNTIF(Data!T17:AA17,5),COUNTIF(Data!T17:AA17,6),COUNTIF(Data!T17:AA17,7)),"")</f>
        <v>2</v>
      </c>
      <c r="AU17" s="4" t="str">
        <f>IF(COUNTIF(Data!T17:AA17,4)=8,"Remove","")</f>
        <v/>
      </c>
      <c r="AW17" s="2">
        <f>IF(Data!AC17&gt;0,Data!AC17-4,"")</f>
        <v>0</v>
      </c>
      <c r="AX17" s="2">
        <f>IF(Data!AD17&gt;0,Data!AD17-4,"")</f>
        <v>1</v>
      </c>
      <c r="AY17" s="2">
        <f>IF(Data!AE17&gt;0,Data!AE17-4,"")</f>
        <v>1</v>
      </c>
      <c r="AZ17" s="2">
        <f>IF(Data!AF17&gt;0,Data!AF17-4,"")</f>
        <v>-2</v>
      </c>
      <c r="BA17" s="2">
        <f>IF(Data!AG17&gt;0,Data!AG17-4,"")</f>
        <v>0</v>
      </c>
      <c r="BB17" s="2">
        <f>IF(Data!AH17&gt;0,Data!AH17-4,"")</f>
        <v>0</v>
      </c>
      <c r="BC17" s="2" t="str">
        <f>IF(Data!AI17&gt;0,Data!AI17-4,"")</f>
        <v/>
      </c>
      <c r="BD17" s="2">
        <f>IF(Data!AJ17&gt;0,Data!AJ17-4,"")</f>
        <v>0</v>
      </c>
      <c r="BF17" s="7" t="str">
        <f t="shared" si="6"/>
        <v/>
      </c>
      <c r="BG17" s="7" t="str">
        <f t="shared" si="17"/>
        <v/>
      </c>
      <c r="BH17" s="4">
        <f t="shared" si="7"/>
        <v>0</v>
      </c>
      <c r="BJ17" s="4">
        <f>IF(MAX(COUNTIF(Data!AC17:AJ17,1),COUNTIF(Data!AC17:AJ17,2),COUNTIF(Data!AC17:AJ17,3),COUNTIF(Data!AC17:AJ17,4),COUNTIF(Data!AC17:AJ17,5),COUNTIF(Data!AC17:AJ17,6),COUNTIF(Data!AC17:AJ17,7))&gt;0,MAX(COUNTIF(Data!AC17:AJ17,1),COUNTIF(Data!AC17:AJ17,2),COUNTIF(Data!AC17:AJ17,3),COUNTIF(Data!AC17:AJ17,4),COUNTIF(Data!AC17:AJ17,5),COUNTIF(Data!AC17:AJ17,6),COUNTIF(Data!AC17:AJ17,7)),"")</f>
        <v>4</v>
      </c>
      <c r="BK17" s="4" t="str">
        <f>IF(COUNTIF(Data!AC17:AJ17,4)=8,"Remove","")</f>
        <v/>
      </c>
      <c r="BM17" s="2">
        <f>IF(Data!AL17&gt;0,Data!AL17-4,"")</f>
        <v>2</v>
      </c>
      <c r="BN17" s="2">
        <f>IF(Data!AM17&gt;0,Data!AM17-4,"")</f>
        <v>3</v>
      </c>
      <c r="BO17" s="2">
        <f>IF(Data!AN17&gt;0,Data!AN17-4,"")</f>
        <v>1</v>
      </c>
      <c r="BP17" s="2">
        <f>IF(Data!AO17&gt;0,Data!AO17-4,"")</f>
        <v>2</v>
      </c>
      <c r="BQ17" s="2">
        <f>IF(Data!AP17&gt;0,Data!AP17-4,"")</f>
        <v>0</v>
      </c>
      <c r="BR17" s="2">
        <f>IF(Data!AQ17&gt;0,Data!AQ17-4,"")</f>
        <v>0</v>
      </c>
      <c r="BS17" s="2" t="str">
        <f>IF(Data!AR17&gt;0,Data!AR17-4,"")</f>
        <v/>
      </c>
      <c r="BT17" s="2">
        <f>IF(Data!AS17&gt;0,Data!AS17-4,"")</f>
        <v>2</v>
      </c>
      <c r="BV17" s="7" t="str">
        <f t="shared" si="8"/>
        <v/>
      </c>
      <c r="BW17" s="7" t="str">
        <f t="shared" si="18"/>
        <v/>
      </c>
      <c r="BX17" s="4">
        <f t="shared" si="9"/>
        <v>0</v>
      </c>
      <c r="BZ17" s="4">
        <f>IF(MAX(COUNTIF(Data!AL17:AS17,1),COUNTIF(Data!AL17:AS17,2),COUNTIF(Data!AL17:AS17,3),COUNTIF(Data!AL17:AS17,4),COUNTIF(Data!AL17:AS17,5),COUNTIF(Data!AL17:AS17,6),COUNTIF(Data!AL17:AS17,7))&gt;0,MAX(COUNTIF(Data!AL17:AS17,1),COUNTIF(Data!AL17:AS17,2),COUNTIF(Data!AL17:AS17,3),COUNTIF(Data!AL17:AS17,4),COUNTIF(Data!AL17:AS17,5),COUNTIF(Data!AL17:AS17,6),COUNTIF(Data!AL17:AS17,7)),"")</f>
        <v>3</v>
      </c>
      <c r="CA17" s="4" t="str">
        <f>IF(COUNTIF(Data!AL17:AS17,4)=8,"Remove","")</f>
        <v/>
      </c>
      <c r="CC17" s="2">
        <f>IF(Data!AU17&gt;0,Data!AU17-4,"")</f>
        <v>2</v>
      </c>
      <c r="CD17" s="2">
        <f>IF(Data!AV17&gt;0,Data!AV17-4,"")</f>
        <v>3</v>
      </c>
      <c r="CE17" s="2">
        <f>IF(Data!AW17&gt;0,Data!AW17-4,"")</f>
        <v>2</v>
      </c>
      <c r="CF17" s="2">
        <f>IF(Data!AX17&gt;0,Data!AX17-4,"")</f>
        <v>2</v>
      </c>
      <c r="CG17" s="2">
        <f>IF(Data!AY17&gt;0,Data!AY17-4,"")</f>
        <v>0</v>
      </c>
      <c r="CH17" s="2">
        <f>IF(Data!AZ17&gt;0,Data!AZ17-4,"")</f>
        <v>0</v>
      </c>
      <c r="CI17" s="2" t="str">
        <f>IF(Data!BA17&gt;0,Data!BA17-4,"")</f>
        <v/>
      </c>
      <c r="CJ17" s="2">
        <f>IF(Data!BB17&gt;0,Data!BB17-4,"")</f>
        <v>0</v>
      </c>
      <c r="CL17" s="7" t="str">
        <f t="shared" si="10"/>
        <v/>
      </c>
      <c r="CM17" s="7" t="str">
        <f t="shared" si="19"/>
        <v/>
      </c>
      <c r="CN17" s="4">
        <f t="shared" si="11"/>
        <v>0</v>
      </c>
      <c r="CP17" s="4">
        <f>IF(MAX(COUNTIF(Data!AU17:BB17,1),COUNTIF(Data!AU17:BB17,2),COUNTIF(Data!AU17:BB17,3),COUNTIF(Data!AU17:BB17,4),COUNTIF(Data!AU17:BB17,5),COUNTIF(Data!AU17:BB17,6),COUNTIF(Data!AU17:BB17,7))&gt;0,MAX(COUNTIF(Data!AU17:BB17,1),COUNTIF(Data!AU17:BB17,2),COUNTIF(Data!AU17:BB17,3),COUNTIF(Data!AU17:BB17,4),COUNTIF(Data!AU17:BB17,5),COUNTIF(Data!AU17:BB17,6),COUNTIF(Data!AU17:BB17,7)),"")</f>
        <v>3</v>
      </c>
      <c r="CQ17" s="4" t="str">
        <f>IF(COUNTIF(Data!AU17:BB17,4)=8,"Remove","")</f>
        <v/>
      </c>
      <c r="CS17" s="2">
        <f>IF(Data!BD17&gt;0,Data!BD17-4,"")</f>
        <v>-1</v>
      </c>
      <c r="CT17" s="2">
        <f>IF(Data!BE17&gt;0,Data!BE17-4,"")</f>
        <v>-1</v>
      </c>
      <c r="CU17" s="2">
        <f>IF(Data!BF17&gt;0,Data!BF17-4,"")</f>
        <v>-1</v>
      </c>
      <c r="CV17" s="2">
        <f>IF(Data!BG17&gt;0,Data!BG17-4,"")</f>
        <v>1</v>
      </c>
      <c r="CW17" s="2">
        <f>IF(Data!BH17&gt;0,Data!BH17-4,"")</f>
        <v>0</v>
      </c>
      <c r="CX17" s="2">
        <f>IF(Data!BI17&gt;0,Data!BI17-4,"")</f>
        <v>0</v>
      </c>
      <c r="CY17" s="2" t="str">
        <f>IF(Data!BJ17&gt;0,Data!BJ17-4,"")</f>
        <v/>
      </c>
      <c r="CZ17" s="2">
        <f>IF(Data!BK17&gt;0,Data!BK17-4,"")</f>
        <v>0</v>
      </c>
      <c r="DB17" s="7" t="str">
        <f t="shared" si="12"/>
        <v/>
      </c>
      <c r="DC17" s="7" t="str">
        <f t="shared" si="20"/>
        <v/>
      </c>
      <c r="DD17" s="4">
        <f t="shared" si="13"/>
        <v>0</v>
      </c>
      <c r="DF17" s="4">
        <f>IF(MAX(COUNTIF(Data!BD17:BK17,1),COUNTIF(Data!BD17:BK17,2),COUNTIF(Data!BD17:BK17,3),COUNTIF(Data!BD17:BK17,4),COUNTIF(Data!BD17:BK17,5),COUNTIF(Data!BD17:BK17,6),COUNTIF(Data!BD17:BK17,7))&gt;0,MAX(COUNTIF(Data!BD17:BK17,1),COUNTIF(Data!BD17:BK17,2),COUNTIF(Data!BD17:BK17,3),COUNTIF(Data!BD17:BK17,4),COUNTIF(Data!BD17:BK17,5),COUNTIF(Data!BD17:BK17,6),COUNTIF(Data!BD17:BK17,7)),"")</f>
        <v>3</v>
      </c>
      <c r="DG17" s="4" t="str">
        <f>IF(COUNTIF(Data!BD17:BK17,4)=8,"Remove","")</f>
        <v/>
      </c>
    </row>
    <row r="18" spans="1:111" x14ac:dyDescent="0.25">
      <c r="A18" s="2" t="str">
        <f>IF(Data!B18&gt;0,Data!B18-4,"")</f>
        <v/>
      </c>
      <c r="B18" s="2" t="str">
        <f>IF(Data!C18&gt;0,Data!C18-4,"")</f>
        <v/>
      </c>
      <c r="C18" s="2" t="str">
        <f>IF(Data!D18&gt;0,Data!D18-4,"")</f>
        <v/>
      </c>
      <c r="D18" s="2" t="str">
        <f>IF(Data!E18&gt;0,Data!E18-4,"")</f>
        <v/>
      </c>
      <c r="E18" s="2" t="str">
        <f>IF(Data!F18&gt;0,Data!F18-4,"")</f>
        <v/>
      </c>
      <c r="F18" s="2" t="str">
        <f>IF(Data!G18&gt;0,Data!G18-4,"")</f>
        <v/>
      </c>
      <c r="G18" s="2" t="str">
        <f>IF(Data!H18&gt;0,Data!H18-4,"")</f>
        <v/>
      </c>
      <c r="H18" s="2" t="str">
        <f>IF(Data!I18&gt;0,Data!I18-4,"")</f>
        <v/>
      </c>
      <c r="J18" s="7" t="str">
        <f t="shared" si="0"/>
        <v/>
      </c>
      <c r="K18" s="7" t="str">
        <f t="shared" si="14"/>
        <v/>
      </c>
      <c r="L18" s="4" t="str">
        <f t="shared" si="1"/>
        <v/>
      </c>
      <c r="N18" s="4" t="str">
        <f>IF(MAX(COUNTIF(Data!B18:I18,1),COUNTIF(Data!B18:I18,2),COUNTIF(Data!B18:I18,3),COUNTIF(Data!B18:I18,4),COUNTIF(Data!B18:I18,5),COUNTIF(Data!B18:I18,6),COUNTIF(Data!B18:I18,7))&gt;0,MAX(COUNTIF(Data!B18:I18,1),COUNTIF(Data!B18:I18,2),COUNTIF(Data!B18:I18,3),COUNTIF(Data!B18:I18,4),COUNTIF(Data!B18:I18,5),COUNTIF(Data!B18:I18,6),COUNTIF(Data!B18:I18,7)),"")</f>
        <v/>
      </c>
      <c r="O18" s="4" t="str">
        <f>IF(COUNTIF(Data!B18:I18,4)=8,"Remove","")</f>
        <v/>
      </c>
      <c r="Q18" s="2" t="str">
        <f>IF(Data!K18&gt;0,Data!K18-4,"")</f>
        <v/>
      </c>
      <c r="R18" s="2" t="str">
        <f>IF(Data!L18&gt;0,Data!L18-4,"")</f>
        <v/>
      </c>
      <c r="S18" s="2" t="str">
        <f>IF(Data!M18&gt;0,Data!M18-4,"")</f>
        <v/>
      </c>
      <c r="T18" s="2" t="str">
        <f>IF(Data!N18&gt;0,Data!N18-4,"")</f>
        <v/>
      </c>
      <c r="U18" s="2" t="str">
        <f>IF(Data!O18&gt;0,Data!O18-4,"")</f>
        <v/>
      </c>
      <c r="V18" s="2" t="str">
        <f>IF(Data!P18&gt;0,Data!P18-4,"")</f>
        <v/>
      </c>
      <c r="W18" s="2" t="str">
        <f>IF(Data!Q18&gt;0,Data!Q18-4,"")</f>
        <v/>
      </c>
      <c r="X18" s="2" t="str">
        <f>IF(Data!R18&gt;0,Data!R18-4,"")</f>
        <v/>
      </c>
      <c r="Y18" s="59"/>
      <c r="Z18" s="7" t="str">
        <f t="shared" si="2"/>
        <v/>
      </c>
      <c r="AA18" s="7" t="str">
        <f t="shared" si="15"/>
        <v/>
      </c>
      <c r="AB18" s="4" t="str">
        <f t="shared" si="3"/>
        <v/>
      </c>
      <c r="AC18" s="59"/>
      <c r="AD18" s="4" t="str">
        <f>IF(MAX(COUNTIF(Data!K18:R18,1),COUNTIF(Data!K18:R18,2),COUNTIF(Data!K18:R18,3),COUNTIF(Data!K18:R18,4),COUNTIF(Data!K18:R18,5),COUNTIF(Data!K18:R18,6),COUNTIF(Data!K18:R18,7))&gt;0,MAX(COUNTIF(Data!K18:R18,1),COUNTIF(Data!K18:R18,2),COUNTIF(Data!K18:R18,3),COUNTIF(Data!K18:R18,4),COUNTIF(Data!K18:R18,5),COUNTIF(Data!K18:R18,6),COUNTIF(Data!K18:R18,7)),"")</f>
        <v/>
      </c>
      <c r="AE18" s="4" t="str">
        <f>IF(COUNTIF(Data!K18:R18,4)=8,"Remove","")</f>
        <v/>
      </c>
      <c r="AG18" s="2" t="str">
        <f>IF(Data!T18&gt;0,Data!T18-4,"")</f>
        <v/>
      </c>
      <c r="AH18" s="2" t="str">
        <f>IF(Data!U18&gt;0,Data!U18-4,"")</f>
        <v/>
      </c>
      <c r="AI18" s="2" t="str">
        <f>IF(Data!V18&gt;0,Data!V18-4,"")</f>
        <v/>
      </c>
      <c r="AJ18" s="2" t="str">
        <f>IF(Data!W18&gt;0,Data!W18-4,"")</f>
        <v/>
      </c>
      <c r="AK18" s="2" t="str">
        <f>IF(Data!X18&gt;0,Data!X18-4,"")</f>
        <v/>
      </c>
      <c r="AL18" s="2" t="str">
        <f>IF(Data!Y18&gt;0,Data!Y18-4,"")</f>
        <v/>
      </c>
      <c r="AM18" s="2" t="str">
        <f>IF(Data!Z18&gt;0,Data!Z18-4,"")</f>
        <v/>
      </c>
      <c r="AN18" s="2" t="str">
        <f>IF(Data!AA18&gt;0,Data!AA18-4,"")</f>
        <v/>
      </c>
      <c r="AP18" s="7" t="str">
        <f t="shared" si="4"/>
        <v/>
      </c>
      <c r="AQ18" s="7" t="str">
        <f t="shared" si="16"/>
        <v/>
      </c>
      <c r="AR18" s="4" t="str">
        <f t="shared" si="5"/>
        <v/>
      </c>
      <c r="AT18" s="4" t="str">
        <f>IF(MAX(COUNTIF(Data!T18:AA18,1),COUNTIF(Data!T18:AA18,2),COUNTIF(Data!T18:AA18,3),COUNTIF(Data!T18:AA18,4),COUNTIF(Data!T18:AA18,5),COUNTIF(Data!T18:AA18,6),COUNTIF(Data!T18:AA18,7))&gt;0,MAX(COUNTIF(Data!T18:AA18,1),COUNTIF(Data!T18:AA18,2),COUNTIF(Data!T18:AA18,3),COUNTIF(Data!T18:AA18,4),COUNTIF(Data!T18:AA18,5),COUNTIF(Data!T18:AA18,6),COUNTIF(Data!T18:AA18,7)),"")</f>
        <v/>
      </c>
      <c r="AU18" s="4" t="str">
        <f>IF(COUNTIF(Data!T18:AA18,4)=8,"Remove","")</f>
        <v/>
      </c>
      <c r="AW18" s="2" t="str">
        <f>IF(Data!AC18&gt;0,Data!AC18-4,"")</f>
        <v/>
      </c>
      <c r="AX18" s="2" t="str">
        <f>IF(Data!AD18&gt;0,Data!AD18-4,"")</f>
        <v/>
      </c>
      <c r="AY18" s="2" t="str">
        <f>IF(Data!AE18&gt;0,Data!AE18-4,"")</f>
        <v/>
      </c>
      <c r="AZ18" s="2" t="str">
        <f>IF(Data!AF18&gt;0,Data!AF18-4,"")</f>
        <v/>
      </c>
      <c r="BA18" s="2" t="str">
        <f>IF(Data!AG18&gt;0,Data!AG18-4,"")</f>
        <v/>
      </c>
      <c r="BB18" s="2" t="str">
        <f>IF(Data!AH18&gt;0,Data!AH18-4,"")</f>
        <v/>
      </c>
      <c r="BC18" s="2" t="str">
        <f>IF(Data!AI18&gt;0,Data!AI18-4,"")</f>
        <v/>
      </c>
      <c r="BD18" s="2" t="str">
        <f>IF(Data!AJ18&gt;0,Data!AJ18-4,"")</f>
        <v/>
      </c>
      <c r="BF18" s="7" t="str">
        <f t="shared" si="6"/>
        <v/>
      </c>
      <c r="BG18" s="7" t="str">
        <f t="shared" si="17"/>
        <v/>
      </c>
      <c r="BH18" s="4" t="str">
        <f t="shared" si="7"/>
        <v/>
      </c>
      <c r="BJ18" s="4" t="str">
        <f>IF(MAX(COUNTIF(Data!AC18:AJ18,1),COUNTIF(Data!AC18:AJ18,2),COUNTIF(Data!AC18:AJ18,3),COUNTIF(Data!AC18:AJ18,4),COUNTIF(Data!AC18:AJ18,5),COUNTIF(Data!AC18:AJ18,6),COUNTIF(Data!AC18:AJ18,7))&gt;0,MAX(COUNTIF(Data!AC18:AJ18,1),COUNTIF(Data!AC18:AJ18,2),COUNTIF(Data!AC18:AJ18,3),COUNTIF(Data!AC18:AJ18,4),COUNTIF(Data!AC18:AJ18,5),COUNTIF(Data!AC18:AJ18,6),COUNTIF(Data!AC18:AJ18,7)),"")</f>
        <v/>
      </c>
      <c r="BK18" s="4" t="str">
        <f>IF(COUNTIF(Data!AC18:AJ18,4)=8,"Remove","")</f>
        <v/>
      </c>
      <c r="BM18" s="2" t="str">
        <f>IF(Data!AL18&gt;0,Data!AL18-4,"")</f>
        <v/>
      </c>
      <c r="BN18" s="2" t="str">
        <f>IF(Data!AM18&gt;0,Data!AM18-4,"")</f>
        <v/>
      </c>
      <c r="BO18" s="2" t="str">
        <f>IF(Data!AN18&gt;0,Data!AN18-4,"")</f>
        <v/>
      </c>
      <c r="BP18" s="2" t="str">
        <f>IF(Data!AO18&gt;0,Data!AO18-4,"")</f>
        <v/>
      </c>
      <c r="BQ18" s="2" t="str">
        <f>IF(Data!AP18&gt;0,Data!AP18-4,"")</f>
        <v/>
      </c>
      <c r="BR18" s="2" t="str">
        <f>IF(Data!AQ18&gt;0,Data!AQ18-4,"")</f>
        <v/>
      </c>
      <c r="BS18" s="2" t="str">
        <f>IF(Data!AR18&gt;0,Data!AR18-4,"")</f>
        <v/>
      </c>
      <c r="BT18" s="2" t="str">
        <f>IF(Data!AS18&gt;0,Data!AS18-4,"")</f>
        <v/>
      </c>
      <c r="BV18" s="7" t="str">
        <f t="shared" si="8"/>
        <v/>
      </c>
      <c r="BW18" s="7" t="str">
        <f t="shared" si="18"/>
        <v/>
      </c>
      <c r="BX18" s="4" t="str">
        <f t="shared" si="9"/>
        <v/>
      </c>
      <c r="BZ18" s="4" t="str">
        <f>IF(MAX(COUNTIF(Data!AL18:AS18,1),COUNTIF(Data!AL18:AS18,2),COUNTIF(Data!AL18:AS18,3),COUNTIF(Data!AL18:AS18,4),COUNTIF(Data!AL18:AS18,5),COUNTIF(Data!AL18:AS18,6),COUNTIF(Data!AL18:AS18,7))&gt;0,MAX(COUNTIF(Data!AL18:AS18,1),COUNTIF(Data!AL18:AS18,2),COUNTIF(Data!AL18:AS18,3),COUNTIF(Data!AL18:AS18,4),COUNTIF(Data!AL18:AS18,5),COUNTIF(Data!AL18:AS18,6),COUNTIF(Data!AL18:AS18,7)),"")</f>
        <v/>
      </c>
      <c r="CA18" s="4" t="str">
        <f>IF(COUNTIF(Data!AL18:AS18,4)=8,"Remove","")</f>
        <v/>
      </c>
      <c r="CC18" s="2" t="str">
        <f>IF(Data!AU18&gt;0,Data!AU18-4,"")</f>
        <v/>
      </c>
      <c r="CD18" s="2" t="str">
        <f>IF(Data!AV18&gt;0,Data!AV18-4,"")</f>
        <v/>
      </c>
      <c r="CE18" s="2" t="str">
        <f>IF(Data!AW18&gt;0,Data!AW18-4,"")</f>
        <v/>
      </c>
      <c r="CF18" s="2" t="str">
        <f>IF(Data!AX18&gt;0,Data!AX18-4,"")</f>
        <v/>
      </c>
      <c r="CG18" s="2" t="str">
        <f>IF(Data!AY18&gt;0,Data!AY18-4,"")</f>
        <v/>
      </c>
      <c r="CH18" s="2" t="str">
        <f>IF(Data!AZ18&gt;0,Data!AZ18-4,"")</f>
        <v/>
      </c>
      <c r="CI18" s="2" t="str">
        <f>IF(Data!BA18&gt;0,Data!BA18-4,"")</f>
        <v/>
      </c>
      <c r="CJ18" s="2" t="str">
        <f>IF(Data!BB18&gt;0,Data!BB18-4,"")</f>
        <v/>
      </c>
      <c r="CL18" s="7" t="str">
        <f t="shared" si="10"/>
        <v/>
      </c>
      <c r="CM18" s="7" t="str">
        <f t="shared" si="19"/>
        <v/>
      </c>
      <c r="CN18" s="4" t="str">
        <f t="shared" si="11"/>
        <v/>
      </c>
      <c r="CP18" s="4" t="str">
        <f>IF(MAX(COUNTIF(Data!AU18:BB18,1),COUNTIF(Data!AU18:BB18,2),COUNTIF(Data!AU18:BB18,3),COUNTIF(Data!AU18:BB18,4),COUNTIF(Data!AU18:BB18,5),COUNTIF(Data!AU18:BB18,6),COUNTIF(Data!AU18:BB18,7))&gt;0,MAX(COUNTIF(Data!AU18:BB18,1),COUNTIF(Data!AU18:BB18,2),COUNTIF(Data!AU18:BB18,3),COUNTIF(Data!AU18:BB18,4),COUNTIF(Data!AU18:BB18,5),COUNTIF(Data!AU18:BB18,6),COUNTIF(Data!AU18:BB18,7)),"")</f>
        <v/>
      </c>
      <c r="CQ18" s="4" t="str">
        <f>IF(COUNTIF(Data!AU18:BB18,4)=8,"Remove","")</f>
        <v/>
      </c>
      <c r="CS18" s="2" t="str">
        <f>IF(Data!BD18&gt;0,Data!BD18-4,"")</f>
        <v/>
      </c>
      <c r="CT18" s="2" t="str">
        <f>IF(Data!BE18&gt;0,Data!BE18-4,"")</f>
        <v/>
      </c>
      <c r="CU18" s="2" t="str">
        <f>IF(Data!BF18&gt;0,Data!BF18-4,"")</f>
        <v/>
      </c>
      <c r="CV18" s="2" t="str">
        <f>IF(Data!BG18&gt;0,Data!BG18-4,"")</f>
        <v/>
      </c>
      <c r="CW18" s="2" t="str">
        <f>IF(Data!BH18&gt;0,Data!BH18-4,"")</f>
        <v/>
      </c>
      <c r="CX18" s="2" t="str">
        <f>IF(Data!BI18&gt;0,Data!BI18-4,"")</f>
        <v/>
      </c>
      <c r="CY18" s="2" t="str">
        <f>IF(Data!BJ18&gt;0,Data!BJ18-4,"")</f>
        <v/>
      </c>
      <c r="CZ18" s="2" t="str">
        <f>IF(Data!BK18&gt;0,Data!BK18-4,"")</f>
        <v/>
      </c>
      <c r="DB18" s="7" t="str">
        <f t="shared" si="12"/>
        <v/>
      </c>
      <c r="DC18" s="7" t="str">
        <f t="shared" si="20"/>
        <v/>
      </c>
      <c r="DD18" s="4" t="str">
        <f t="shared" si="13"/>
        <v/>
      </c>
      <c r="DF18" s="4" t="str">
        <f>IF(MAX(COUNTIF(Data!BD18:BK18,1),COUNTIF(Data!BD18:BK18,2),COUNTIF(Data!BD18:BK18,3),COUNTIF(Data!BD18:BK18,4),COUNTIF(Data!BD18:BK18,5),COUNTIF(Data!BD18:BK18,6),COUNTIF(Data!BD18:BK18,7))&gt;0,MAX(COUNTIF(Data!BD18:BK18,1),COUNTIF(Data!BD18:BK18,2),COUNTIF(Data!BD18:BK18,3),COUNTIF(Data!BD18:BK18,4),COUNTIF(Data!BD18:BK18,5),COUNTIF(Data!BD18:BK18,6),COUNTIF(Data!BD18:BK18,7)),"")</f>
        <v/>
      </c>
      <c r="DG18" s="4" t="str">
        <f>IF(COUNTIF(Data!BD18:BK18,4)=8,"Remove","")</f>
        <v/>
      </c>
    </row>
    <row r="19" spans="1:111" x14ac:dyDescent="0.25">
      <c r="A19" s="2" t="str">
        <f>IF(Data!B19&gt;0,Data!B19-4,"")</f>
        <v/>
      </c>
      <c r="B19" s="2" t="str">
        <f>IF(Data!C19&gt;0,Data!C19-4,"")</f>
        <v/>
      </c>
      <c r="C19" s="2" t="str">
        <f>IF(Data!D19&gt;0,Data!D19-4,"")</f>
        <v/>
      </c>
      <c r="D19" s="2" t="str">
        <f>IF(Data!E19&gt;0,Data!E19-4,"")</f>
        <v/>
      </c>
      <c r="E19" s="2" t="str">
        <f>IF(Data!F19&gt;0,Data!F19-4,"")</f>
        <v/>
      </c>
      <c r="F19" s="2" t="str">
        <f>IF(Data!G19&gt;0,Data!G19-4,"")</f>
        <v/>
      </c>
      <c r="G19" s="2" t="str">
        <f>IF(Data!H19&gt;0,Data!H19-4,"")</f>
        <v/>
      </c>
      <c r="H19" s="2" t="str">
        <f>IF(Data!I19&gt;0,Data!I19-4,"")</f>
        <v/>
      </c>
      <c r="J19" s="7" t="str">
        <f t="shared" si="0"/>
        <v/>
      </c>
      <c r="K19" s="7" t="str">
        <f t="shared" si="14"/>
        <v/>
      </c>
      <c r="L19" s="4" t="str">
        <f t="shared" si="1"/>
        <v/>
      </c>
      <c r="N19" s="4" t="str">
        <f>IF(MAX(COUNTIF(Data!B19:I19,1),COUNTIF(Data!B19:I19,2),COUNTIF(Data!B19:I19,3),COUNTIF(Data!B19:I19,4),COUNTIF(Data!B19:I19,5),COUNTIF(Data!B19:I19,6),COUNTIF(Data!B19:I19,7))&gt;0,MAX(COUNTIF(Data!B19:I19,1),COUNTIF(Data!B19:I19,2),COUNTIF(Data!B19:I19,3),COUNTIF(Data!B19:I19,4),COUNTIF(Data!B19:I19,5),COUNTIF(Data!B19:I19,6),COUNTIF(Data!B19:I19,7)),"")</f>
        <v/>
      </c>
      <c r="O19" s="4" t="str">
        <f>IF(COUNTIF(Data!B19:I19,4)=8,"Remove","")</f>
        <v/>
      </c>
      <c r="Q19" s="2" t="str">
        <f>IF(Data!K19&gt;0,Data!K19-4,"")</f>
        <v/>
      </c>
      <c r="R19" s="2" t="str">
        <f>IF(Data!L19&gt;0,Data!L19-4,"")</f>
        <v/>
      </c>
      <c r="S19" s="2" t="str">
        <f>IF(Data!M19&gt;0,Data!M19-4,"")</f>
        <v/>
      </c>
      <c r="T19" s="2" t="str">
        <f>IF(Data!N19&gt;0,Data!N19-4,"")</f>
        <v/>
      </c>
      <c r="U19" s="2" t="str">
        <f>IF(Data!O19&gt;0,Data!O19-4,"")</f>
        <v/>
      </c>
      <c r="V19" s="2" t="str">
        <f>IF(Data!P19&gt;0,Data!P19-4,"")</f>
        <v/>
      </c>
      <c r="W19" s="2" t="str">
        <f>IF(Data!Q19&gt;0,Data!Q19-4,"")</f>
        <v/>
      </c>
      <c r="X19" s="2" t="str">
        <f>IF(Data!R19&gt;0,Data!R19-4,"")</f>
        <v/>
      </c>
      <c r="Y19" s="59"/>
      <c r="Z19" s="7" t="str">
        <f t="shared" si="2"/>
        <v/>
      </c>
      <c r="AA19" s="7" t="str">
        <f t="shared" si="15"/>
        <v/>
      </c>
      <c r="AB19" s="4" t="str">
        <f t="shared" si="3"/>
        <v/>
      </c>
      <c r="AC19" s="59"/>
      <c r="AD19" s="4" t="str">
        <f>IF(MAX(COUNTIF(Data!K19:R19,1),COUNTIF(Data!K19:R19,2),COUNTIF(Data!K19:R19,3),COUNTIF(Data!K19:R19,4),COUNTIF(Data!K19:R19,5),COUNTIF(Data!K19:R19,6),COUNTIF(Data!K19:R19,7))&gt;0,MAX(COUNTIF(Data!K19:R19,1),COUNTIF(Data!K19:R19,2),COUNTIF(Data!K19:R19,3),COUNTIF(Data!K19:R19,4),COUNTIF(Data!K19:R19,5),COUNTIF(Data!K19:R19,6),COUNTIF(Data!K19:R19,7)),"")</f>
        <v/>
      </c>
      <c r="AE19" s="4" t="str">
        <f>IF(COUNTIF(Data!K19:R19,4)=8,"Remove","")</f>
        <v/>
      </c>
      <c r="AG19" s="2" t="str">
        <f>IF(Data!T19&gt;0,Data!T19-4,"")</f>
        <v/>
      </c>
      <c r="AH19" s="2" t="str">
        <f>IF(Data!U19&gt;0,Data!U19-4,"")</f>
        <v/>
      </c>
      <c r="AI19" s="2" t="str">
        <f>IF(Data!V19&gt;0,Data!V19-4,"")</f>
        <v/>
      </c>
      <c r="AJ19" s="2" t="str">
        <f>IF(Data!W19&gt;0,Data!W19-4,"")</f>
        <v/>
      </c>
      <c r="AK19" s="2" t="str">
        <f>IF(Data!X19&gt;0,Data!X19-4,"")</f>
        <v/>
      </c>
      <c r="AL19" s="2" t="str">
        <f>IF(Data!Y19&gt;0,Data!Y19-4,"")</f>
        <v/>
      </c>
      <c r="AM19" s="2" t="str">
        <f>IF(Data!Z19&gt;0,Data!Z19-4,"")</f>
        <v/>
      </c>
      <c r="AN19" s="2" t="str">
        <f>IF(Data!AA19&gt;0,Data!AA19-4,"")</f>
        <v/>
      </c>
      <c r="AP19" s="7" t="str">
        <f t="shared" si="4"/>
        <v/>
      </c>
      <c r="AQ19" s="7" t="str">
        <f t="shared" si="16"/>
        <v/>
      </c>
      <c r="AR19" s="4" t="str">
        <f t="shared" si="5"/>
        <v/>
      </c>
      <c r="AT19" s="4" t="str">
        <f>IF(MAX(COUNTIF(Data!T19:AA19,1),COUNTIF(Data!T19:AA19,2),COUNTIF(Data!T19:AA19,3),COUNTIF(Data!T19:AA19,4),COUNTIF(Data!T19:AA19,5),COUNTIF(Data!T19:AA19,6),COUNTIF(Data!T19:AA19,7))&gt;0,MAX(COUNTIF(Data!T19:AA19,1),COUNTIF(Data!T19:AA19,2),COUNTIF(Data!T19:AA19,3),COUNTIF(Data!T19:AA19,4),COUNTIF(Data!T19:AA19,5),COUNTIF(Data!T19:AA19,6),COUNTIF(Data!T19:AA19,7)),"")</f>
        <v/>
      </c>
      <c r="AU19" s="4" t="str">
        <f>IF(COUNTIF(Data!T19:AA19,4)=8,"Remove","")</f>
        <v/>
      </c>
      <c r="AW19" s="2" t="str">
        <f>IF(Data!AC19&gt;0,Data!AC19-4,"")</f>
        <v/>
      </c>
      <c r="AX19" s="2" t="str">
        <f>IF(Data!AD19&gt;0,Data!AD19-4,"")</f>
        <v/>
      </c>
      <c r="AY19" s="2" t="str">
        <f>IF(Data!AE19&gt;0,Data!AE19-4,"")</f>
        <v/>
      </c>
      <c r="AZ19" s="2" t="str">
        <f>IF(Data!AF19&gt;0,Data!AF19-4,"")</f>
        <v/>
      </c>
      <c r="BA19" s="2" t="str">
        <f>IF(Data!AG19&gt;0,Data!AG19-4,"")</f>
        <v/>
      </c>
      <c r="BB19" s="2" t="str">
        <f>IF(Data!AH19&gt;0,Data!AH19-4,"")</f>
        <v/>
      </c>
      <c r="BC19" s="2" t="str">
        <f>IF(Data!AI19&gt;0,Data!AI19-4,"")</f>
        <v/>
      </c>
      <c r="BD19" s="2" t="str">
        <f>IF(Data!AJ19&gt;0,Data!AJ19-4,"")</f>
        <v/>
      </c>
      <c r="BF19" s="7" t="str">
        <f t="shared" si="6"/>
        <v/>
      </c>
      <c r="BG19" s="7" t="str">
        <f t="shared" si="17"/>
        <v/>
      </c>
      <c r="BH19" s="4" t="str">
        <f t="shared" si="7"/>
        <v/>
      </c>
      <c r="BJ19" s="4" t="str">
        <f>IF(MAX(COUNTIF(Data!AC19:AJ19,1),COUNTIF(Data!AC19:AJ19,2),COUNTIF(Data!AC19:AJ19,3),COUNTIF(Data!AC19:AJ19,4),COUNTIF(Data!AC19:AJ19,5),COUNTIF(Data!AC19:AJ19,6),COUNTIF(Data!AC19:AJ19,7))&gt;0,MAX(COUNTIF(Data!AC19:AJ19,1),COUNTIF(Data!AC19:AJ19,2),COUNTIF(Data!AC19:AJ19,3),COUNTIF(Data!AC19:AJ19,4),COUNTIF(Data!AC19:AJ19,5),COUNTIF(Data!AC19:AJ19,6),COUNTIF(Data!AC19:AJ19,7)),"")</f>
        <v/>
      </c>
      <c r="BK19" s="4" t="str">
        <f>IF(COUNTIF(Data!AC19:AJ19,4)=8,"Remove","")</f>
        <v/>
      </c>
      <c r="BM19" s="2" t="str">
        <f>IF(Data!AL19&gt;0,Data!AL19-4,"")</f>
        <v/>
      </c>
      <c r="BN19" s="2" t="str">
        <f>IF(Data!AM19&gt;0,Data!AM19-4,"")</f>
        <v/>
      </c>
      <c r="BO19" s="2" t="str">
        <f>IF(Data!AN19&gt;0,Data!AN19-4,"")</f>
        <v/>
      </c>
      <c r="BP19" s="2" t="str">
        <f>IF(Data!AO19&gt;0,Data!AO19-4,"")</f>
        <v/>
      </c>
      <c r="BQ19" s="2" t="str">
        <f>IF(Data!AP19&gt;0,Data!AP19-4,"")</f>
        <v/>
      </c>
      <c r="BR19" s="2" t="str">
        <f>IF(Data!AQ19&gt;0,Data!AQ19-4,"")</f>
        <v/>
      </c>
      <c r="BS19" s="2" t="str">
        <f>IF(Data!AR19&gt;0,Data!AR19-4,"")</f>
        <v/>
      </c>
      <c r="BT19" s="2" t="str">
        <f>IF(Data!AS19&gt;0,Data!AS19-4,"")</f>
        <v/>
      </c>
      <c r="BV19" s="7" t="str">
        <f t="shared" si="8"/>
        <v/>
      </c>
      <c r="BW19" s="7" t="str">
        <f t="shared" si="18"/>
        <v/>
      </c>
      <c r="BX19" s="4" t="str">
        <f t="shared" si="9"/>
        <v/>
      </c>
      <c r="BZ19" s="4" t="str">
        <f>IF(MAX(COUNTIF(Data!AL19:AS19,1),COUNTIF(Data!AL19:AS19,2),COUNTIF(Data!AL19:AS19,3),COUNTIF(Data!AL19:AS19,4),COUNTIF(Data!AL19:AS19,5),COUNTIF(Data!AL19:AS19,6),COUNTIF(Data!AL19:AS19,7))&gt;0,MAX(COUNTIF(Data!AL19:AS19,1),COUNTIF(Data!AL19:AS19,2),COUNTIF(Data!AL19:AS19,3),COUNTIF(Data!AL19:AS19,4),COUNTIF(Data!AL19:AS19,5),COUNTIF(Data!AL19:AS19,6),COUNTIF(Data!AL19:AS19,7)),"")</f>
        <v/>
      </c>
      <c r="CA19" s="4" t="str">
        <f>IF(COUNTIF(Data!AL19:AS19,4)=8,"Remove","")</f>
        <v/>
      </c>
      <c r="CC19" s="2" t="str">
        <f>IF(Data!AU19&gt;0,Data!AU19-4,"")</f>
        <v/>
      </c>
      <c r="CD19" s="2" t="str">
        <f>IF(Data!AV19&gt;0,Data!AV19-4,"")</f>
        <v/>
      </c>
      <c r="CE19" s="2" t="str">
        <f>IF(Data!AW19&gt;0,Data!AW19-4,"")</f>
        <v/>
      </c>
      <c r="CF19" s="2" t="str">
        <f>IF(Data!AX19&gt;0,Data!AX19-4,"")</f>
        <v/>
      </c>
      <c r="CG19" s="2" t="str">
        <f>IF(Data!AY19&gt;0,Data!AY19-4,"")</f>
        <v/>
      </c>
      <c r="CH19" s="2" t="str">
        <f>IF(Data!AZ19&gt;0,Data!AZ19-4,"")</f>
        <v/>
      </c>
      <c r="CI19" s="2" t="str">
        <f>IF(Data!BA19&gt;0,Data!BA19-4,"")</f>
        <v/>
      </c>
      <c r="CJ19" s="2" t="str">
        <f>IF(Data!BB19&gt;0,Data!BB19-4,"")</f>
        <v/>
      </c>
      <c r="CL19" s="7" t="str">
        <f t="shared" si="10"/>
        <v/>
      </c>
      <c r="CM19" s="7" t="str">
        <f t="shared" si="19"/>
        <v/>
      </c>
      <c r="CN19" s="4" t="str">
        <f t="shared" si="11"/>
        <v/>
      </c>
      <c r="CP19" s="4" t="str">
        <f>IF(MAX(COUNTIF(Data!AU19:BB19,1),COUNTIF(Data!AU19:BB19,2),COUNTIF(Data!AU19:BB19,3),COUNTIF(Data!AU19:BB19,4),COUNTIF(Data!AU19:BB19,5),COUNTIF(Data!AU19:BB19,6),COUNTIF(Data!AU19:BB19,7))&gt;0,MAX(COUNTIF(Data!AU19:BB19,1),COUNTIF(Data!AU19:BB19,2),COUNTIF(Data!AU19:BB19,3),COUNTIF(Data!AU19:BB19,4),COUNTIF(Data!AU19:BB19,5),COUNTIF(Data!AU19:BB19,6),COUNTIF(Data!AU19:BB19,7)),"")</f>
        <v/>
      </c>
      <c r="CQ19" s="4" t="str">
        <f>IF(COUNTIF(Data!AU19:BB19,4)=8,"Remove","")</f>
        <v/>
      </c>
      <c r="CS19" s="2" t="str">
        <f>IF(Data!BD19&gt;0,Data!BD19-4,"")</f>
        <v/>
      </c>
      <c r="CT19" s="2" t="str">
        <f>IF(Data!BE19&gt;0,Data!BE19-4,"")</f>
        <v/>
      </c>
      <c r="CU19" s="2" t="str">
        <f>IF(Data!BF19&gt;0,Data!BF19-4,"")</f>
        <v/>
      </c>
      <c r="CV19" s="2" t="str">
        <f>IF(Data!BG19&gt;0,Data!BG19-4,"")</f>
        <v/>
      </c>
      <c r="CW19" s="2" t="str">
        <f>IF(Data!BH19&gt;0,Data!BH19-4,"")</f>
        <v/>
      </c>
      <c r="CX19" s="2" t="str">
        <f>IF(Data!BI19&gt;0,Data!BI19-4,"")</f>
        <v/>
      </c>
      <c r="CY19" s="2" t="str">
        <f>IF(Data!BJ19&gt;0,Data!BJ19-4,"")</f>
        <v/>
      </c>
      <c r="CZ19" s="2" t="str">
        <f>IF(Data!BK19&gt;0,Data!BK19-4,"")</f>
        <v/>
      </c>
      <c r="DB19" s="7" t="str">
        <f t="shared" si="12"/>
        <v/>
      </c>
      <c r="DC19" s="7" t="str">
        <f t="shared" si="20"/>
        <v/>
      </c>
      <c r="DD19" s="4" t="str">
        <f t="shared" si="13"/>
        <v/>
      </c>
      <c r="DF19" s="4" t="str">
        <f>IF(MAX(COUNTIF(Data!BD19:BK19,1),COUNTIF(Data!BD19:BK19,2),COUNTIF(Data!BD19:BK19,3),COUNTIF(Data!BD19:BK19,4),COUNTIF(Data!BD19:BK19,5),COUNTIF(Data!BD19:BK19,6),COUNTIF(Data!BD19:BK19,7))&gt;0,MAX(COUNTIF(Data!BD19:BK19,1),COUNTIF(Data!BD19:BK19,2),COUNTIF(Data!BD19:BK19,3),COUNTIF(Data!BD19:BK19,4),COUNTIF(Data!BD19:BK19,5),COUNTIF(Data!BD19:BK19,6),COUNTIF(Data!BD19:BK19,7)),"")</f>
        <v/>
      </c>
      <c r="DG19" s="4" t="str">
        <f>IF(COUNTIF(Data!BD19:BK19,4)=8,"Remove","")</f>
        <v/>
      </c>
    </row>
    <row r="20" spans="1:111" x14ac:dyDescent="0.25">
      <c r="A20" s="2" t="str">
        <f>IF(Data!B20&gt;0,Data!B20-4,"")</f>
        <v/>
      </c>
      <c r="B20" s="2" t="str">
        <f>IF(Data!C20&gt;0,Data!C20-4,"")</f>
        <v/>
      </c>
      <c r="C20" s="2" t="str">
        <f>IF(Data!D20&gt;0,Data!D20-4,"")</f>
        <v/>
      </c>
      <c r="D20" s="2" t="str">
        <f>IF(Data!E20&gt;0,Data!E20-4,"")</f>
        <v/>
      </c>
      <c r="E20" s="2" t="str">
        <f>IF(Data!F20&gt;0,Data!F20-4,"")</f>
        <v/>
      </c>
      <c r="F20" s="2" t="str">
        <f>IF(Data!G20&gt;0,Data!G20-4,"")</f>
        <v/>
      </c>
      <c r="G20" s="2" t="str">
        <f>IF(Data!H20&gt;0,Data!H20-4,"")</f>
        <v/>
      </c>
      <c r="H20" s="2" t="str">
        <f>IF(Data!I20&gt;0,Data!I20-4,"")</f>
        <v/>
      </c>
      <c r="J20" s="7" t="str">
        <f t="shared" si="0"/>
        <v/>
      </c>
      <c r="K20" s="7" t="str">
        <f t="shared" si="14"/>
        <v/>
      </c>
      <c r="L20" s="4" t="str">
        <f t="shared" si="1"/>
        <v/>
      </c>
      <c r="N20" s="4" t="str">
        <f>IF(MAX(COUNTIF(Data!B20:I20,1),COUNTIF(Data!B20:I20,2),COUNTIF(Data!B20:I20,3),COUNTIF(Data!B20:I20,4),COUNTIF(Data!B20:I20,5),COUNTIF(Data!B20:I20,6),COUNTIF(Data!B20:I20,7))&gt;0,MAX(COUNTIF(Data!B20:I20,1),COUNTIF(Data!B20:I20,2),COUNTIF(Data!B20:I20,3),COUNTIF(Data!B20:I20,4),COUNTIF(Data!B20:I20,5),COUNTIF(Data!B20:I20,6),COUNTIF(Data!B20:I20,7)),"")</f>
        <v/>
      </c>
      <c r="O20" s="4" t="str">
        <f>IF(COUNTIF(Data!B20:I20,4)=8,"Remove","")</f>
        <v/>
      </c>
      <c r="Q20" s="2" t="str">
        <f>IF(Data!K20&gt;0,Data!K20-4,"")</f>
        <v/>
      </c>
      <c r="R20" s="2" t="str">
        <f>IF(Data!L20&gt;0,Data!L20-4,"")</f>
        <v/>
      </c>
      <c r="S20" s="2" t="str">
        <f>IF(Data!M20&gt;0,Data!M20-4,"")</f>
        <v/>
      </c>
      <c r="T20" s="2" t="str">
        <f>IF(Data!N20&gt;0,Data!N20-4,"")</f>
        <v/>
      </c>
      <c r="U20" s="2" t="str">
        <f>IF(Data!O20&gt;0,Data!O20-4,"")</f>
        <v/>
      </c>
      <c r="V20" s="2" t="str">
        <f>IF(Data!P20&gt;0,Data!P20-4,"")</f>
        <v/>
      </c>
      <c r="W20" s="2" t="str">
        <f>IF(Data!Q20&gt;0,Data!Q20-4,"")</f>
        <v/>
      </c>
      <c r="X20" s="2" t="str">
        <f>IF(Data!R20&gt;0,Data!R20-4,"")</f>
        <v/>
      </c>
      <c r="Y20" s="59"/>
      <c r="Z20" s="7" t="str">
        <f t="shared" si="2"/>
        <v/>
      </c>
      <c r="AA20" s="7" t="str">
        <f t="shared" si="15"/>
        <v/>
      </c>
      <c r="AB20" s="4" t="str">
        <f t="shared" si="3"/>
        <v/>
      </c>
      <c r="AC20" s="59"/>
      <c r="AD20" s="4" t="str">
        <f>IF(MAX(COUNTIF(Data!K20:R20,1),COUNTIF(Data!K20:R20,2),COUNTIF(Data!K20:R20,3),COUNTIF(Data!K20:R20,4),COUNTIF(Data!K20:R20,5),COUNTIF(Data!K20:R20,6),COUNTIF(Data!K20:R20,7))&gt;0,MAX(COUNTIF(Data!K20:R20,1),COUNTIF(Data!K20:R20,2),COUNTIF(Data!K20:R20,3),COUNTIF(Data!K20:R20,4),COUNTIF(Data!K20:R20,5),COUNTIF(Data!K20:R20,6),COUNTIF(Data!K20:R20,7)),"")</f>
        <v/>
      </c>
      <c r="AE20" s="4" t="str">
        <f>IF(COUNTIF(Data!K20:R20,4)=8,"Remove","")</f>
        <v/>
      </c>
      <c r="AG20" s="2" t="str">
        <f>IF(Data!T20&gt;0,Data!T20-4,"")</f>
        <v/>
      </c>
      <c r="AH20" s="2" t="str">
        <f>IF(Data!U20&gt;0,Data!U20-4,"")</f>
        <v/>
      </c>
      <c r="AI20" s="2" t="str">
        <f>IF(Data!V20&gt;0,Data!V20-4,"")</f>
        <v/>
      </c>
      <c r="AJ20" s="2" t="str">
        <f>IF(Data!W20&gt;0,Data!W20-4,"")</f>
        <v/>
      </c>
      <c r="AK20" s="2" t="str">
        <f>IF(Data!X20&gt;0,Data!X20-4,"")</f>
        <v/>
      </c>
      <c r="AL20" s="2" t="str">
        <f>IF(Data!Y20&gt;0,Data!Y20-4,"")</f>
        <v/>
      </c>
      <c r="AM20" s="2" t="str">
        <f>IF(Data!Z20&gt;0,Data!Z20-4,"")</f>
        <v/>
      </c>
      <c r="AN20" s="2" t="str">
        <f>IF(Data!AA20&gt;0,Data!AA20-4,"")</f>
        <v/>
      </c>
      <c r="AP20" s="7" t="str">
        <f t="shared" si="4"/>
        <v/>
      </c>
      <c r="AQ20" s="7" t="str">
        <f t="shared" si="16"/>
        <v/>
      </c>
      <c r="AR20" s="4" t="str">
        <f t="shared" si="5"/>
        <v/>
      </c>
      <c r="AT20" s="4" t="str">
        <f>IF(MAX(COUNTIF(Data!T20:AA20,1),COUNTIF(Data!T20:AA20,2),COUNTIF(Data!T20:AA20,3),COUNTIF(Data!T20:AA20,4),COUNTIF(Data!T20:AA20,5),COUNTIF(Data!T20:AA20,6),COUNTIF(Data!T20:AA20,7))&gt;0,MAX(COUNTIF(Data!T20:AA20,1),COUNTIF(Data!T20:AA20,2),COUNTIF(Data!T20:AA20,3),COUNTIF(Data!T20:AA20,4),COUNTIF(Data!T20:AA20,5),COUNTIF(Data!T20:AA20,6),COUNTIF(Data!T20:AA20,7)),"")</f>
        <v/>
      </c>
      <c r="AU20" s="4" t="str">
        <f>IF(COUNTIF(Data!T20:AA20,4)=8,"Remove","")</f>
        <v/>
      </c>
      <c r="AW20" s="2" t="str">
        <f>IF(Data!AC20&gt;0,Data!AC20-4,"")</f>
        <v/>
      </c>
      <c r="AX20" s="2" t="str">
        <f>IF(Data!AD20&gt;0,Data!AD20-4,"")</f>
        <v/>
      </c>
      <c r="AY20" s="2" t="str">
        <f>IF(Data!AE20&gt;0,Data!AE20-4,"")</f>
        <v/>
      </c>
      <c r="AZ20" s="2" t="str">
        <f>IF(Data!AF20&gt;0,Data!AF20-4,"")</f>
        <v/>
      </c>
      <c r="BA20" s="2" t="str">
        <f>IF(Data!AG20&gt;0,Data!AG20-4,"")</f>
        <v/>
      </c>
      <c r="BB20" s="2" t="str">
        <f>IF(Data!AH20&gt;0,Data!AH20-4,"")</f>
        <v/>
      </c>
      <c r="BC20" s="2" t="str">
        <f>IF(Data!AI20&gt;0,Data!AI20-4,"")</f>
        <v/>
      </c>
      <c r="BD20" s="2" t="str">
        <f>IF(Data!AJ20&gt;0,Data!AJ20-4,"")</f>
        <v/>
      </c>
      <c r="BF20" s="7" t="str">
        <f t="shared" si="6"/>
        <v/>
      </c>
      <c r="BG20" s="7" t="str">
        <f t="shared" si="17"/>
        <v/>
      </c>
      <c r="BH20" s="4" t="str">
        <f t="shared" si="7"/>
        <v/>
      </c>
      <c r="BJ20" s="4" t="str">
        <f>IF(MAX(COUNTIF(Data!AC20:AJ20,1),COUNTIF(Data!AC20:AJ20,2),COUNTIF(Data!AC20:AJ20,3),COUNTIF(Data!AC20:AJ20,4),COUNTIF(Data!AC20:AJ20,5),COUNTIF(Data!AC20:AJ20,6),COUNTIF(Data!AC20:AJ20,7))&gt;0,MAX(COUNTIF(Data!AC20:AJ20,1),COUNTIF(Data!AC20:AJ20,2),COUNTIF(Data!AC20:AJ20,3),COUNTIF(Data!AC20:AJ20,4),COUNTIF(Data!AC20:AJ20,5),COUNTIF(Data!AC20:AJ20,6),COUNTIF(Data!AC20:AJ20,7)),"")</f>
        <v/>
      </c>
      <c r="BK20" s="4" t="str">
        <f>IF(COUNTIF(Data!AC20:AJ20,4)=8,"Remove","")</f>
        <v/>
      </c>
      <c r="BM20" s="2" t="str">
        <f>IF(Data!AL20&gt;0,Data!AL20-4,"")</f>
        <v/>
      </c>
      <c r="BN20" s="2" t="str">
        <f>IF(Data!AM20&gt;0,Data!AM20-4,"")</f>
        <v/>
      </c>
      <c r="BO20" s="2" t="str">
        <f>IF(Data!AN20&gt;0,Data!AN20-4,"")</f>
        <v/>
      </c>
      <c r="BP20" s="2" t="str">
        <f>IF(Data!AO20&gt;0,Data!AO20-4,"")</f>
        <v/>
      </c>
      <c r="BQ20" s="2" t="str">
        <f>IF(Data!AP20&gt;0,Data!AP20-4,"")</f>
        <v/>
      </c>
      <c r="BR20" s="2" t="str">
        <f>IF(Data!AQ20&gt;0,Data!AQ20-4,"")</f>
        <v/>
      </c>
      <c r="BS20" s="2" t="str">
        <f>IF(Data!AR20&gt;0,Data!AR20-4,"")</f>
        <v/>
      </c>
      <c r="BT20" s="2" t="str">
        <f>IF(Data!AS20&gt;0,Data!AS20-4,"")</f>
        <v/>
      </c>
      <c r="BV20" s="7" t="str">
        <f t="shared" si="8"/>
        <v/>
      </c>
      <c r="BW20" s="7" t="str">
        <f t="shared" si="18"/>
        <v/>
      </c>
      <c r="BX20" s="4" t="str">
        <f t="shared" si="9"/>
        <v/>
      </c>
      <c r="BZ20" s="4" t="str">
        <f>IF(MAX(COUNTIF(Data!AL20:AS20,1),COUNTIF(Data!AL20:AS20,2),COUNTIF(Data!AL20:AS20,3),COUNTIF(Data!AL20:AS20,4),COUNTIF(Data!AL20:AS20,5),COUNTIF(Data!AL20:AS20,6),COUNTIF(Data!AL20:AS20,7))&gt;0,MAX(COUNTIF(Data!AL20:AS20,1),COUNTIF(Data!AL20:AS20,2),COUNTIF(Data!AL20:AS20,3),COUNTIF(Data!AL20:AS20,4),COUNTIF(Data!AL20:AS20,5),COUNTIF(Data!AL20:AS20,6),COUNTIF(Data!AL20:AS20,7)),"")</f>
        <v/>
      </c>
      <c r="CA20" s="4" t="str">
        <f>IF(COUNTIF(Data!AL20:AS20,4)=8,"Remove","")</f>
        <v/>
      </c>
      <c r="CC20" s="2" t="str">
        <f>IF(Data!AU20&gt;0,Data!AU20-4,"")</f>
        <v/>
      </c>
      <c r="CD20" s="2" t="str">
        <f>IF(Data!AV20&gt;0,Data!AV20-4,"")</f>
        <v/>
      </c>
      <c r="CE20" s="2" t="str">
        <f>IF(Data!AW20&gt;0,Data!AW20-4,"")</f>
        <v/>
      </c>
      <c r="CF20" s="2" t="str">
        <f>IF(Data!AX20&gt;0,Data!AX20-4,"")</f>
        <v/>
      </c>
      <c r="CG20" s="2" t="str">
        <f>IF(Data!AY20&gt;0,Data!AY20-4,"")</f>
        <v/>
      </c>
      <c r="CH20" s="2" t="str">
        <f>IF(Data!AZ20&gt;0,Data!AZ20-4,"")</f>
        <v/>
      </c>
      <c r="CI20" s="2" t="str">
        <f>IF(Data!BA20&gt;0,Data!BA20-4,"")</f>
        <v/>
      </c>
      <c r="CJ20" s="2" t="str">
        <f>IF(Data!BB20&gt;0,Data!BB20-4,"")</f>
        <v/>
      </c>
      <c r="CL20" s="7" t="str">
        <f t="shared" si="10"/>
        <v/>
      </c>
      <c r="CM20" s="7" t="str">
        <f t="shared" si="19"/>
        <v/>
      </c>
      <c r="CN20" s="4" t="str">
        <f t="shared" si="11"/>
        <v/>
      </c>
      <c r="CP20" s="4" t="str">
        <f>IF(MAX(COUNTIF(Data!AU20:BB20,1),COUNTIF(Data!AU20:BB20,2),COUNTIF(Data!AU20:BB20,3),COUNTIF(Data!AU20:BB20,4),COUNTIF(Data!AU20:BB20,5),COUNTIF(Data!AU20:BB20,6),COUNTIF(Data!AU20:BB20,7))&gt;0,MAX(COUNTIF(Data!AU20:BB20,1),COUNTIF(Data!AU20:BB20,2),COUNTIF(Data!AU20:BB20,3),COUNTIF(Data!AU20:BB20,4),COUNTIF(Data!AU20:BB20,5),COUNTIF(Data!AU20:BB20,6),COUNTIF(Data!AU20:BB20,7)),"")</f>
        <v/>
      </c>
      <c r="CQ20" s="4" t="str">
        <f>IF(COUNTIF(Data!AU20:BB20,4)=8,"Remove","")</f>
        <v/>
      </c>
      <c r="CS20" s="2" t="str">
        <f>IF(Data!BD20&gt;0,Data!BD20-4,"")</f>
        <v/>
      </c>
      <c r="CT20" s="2" t="str">
        <f>IF(Data!BE20&gt;0,Data!BE20-4,"")</f>
        <v/>
      </c>
      <c r="CU20" s="2" t="str">
        <f>IF(Data!BF20&gt;0,Data!BF20-4,"")</f>
        <v/>
      </c>
      <c r="CV20" s="2" t="str">
        <f>IF(Data!BG20&gt;0,Data!BG20-4,"")</f>
        <v/>
      </c>
      <c r="CW20" s="2" t="str">
        <f>IF(Data!BH20&gt;0,Data!BH20-4,"")</f>
        <v/>
      </c>
      <c r="CX20" s="2" t="str">
        <f>IF(Data!BI20&gt;0,Data!BI20-4,"")</f>
        <v/>
      </c>
      <c r="CY20" s="2" t="str">
        <f>IF(Data!BJ20&gt;0,Data!BJ20-4,"")</f>
        <v/>
      </c>
      <c r="CZ20" s="2" t="str">
        <f>IF(Data!BK20&gt;0,Data!BK20-4,"")</f>
        <v/>
      </c>
      <c r="DB20" s="7" t="str">
        <f t="shared" si="12"/>
        <v/>
      </c>
      <c r="DC20" s="7" t="str">
        <f t="shared" si="20"/>
        <v/>
      </c>
      <c r="DD20" s="4" t="str">
        <f t="shared" si="13"/>
        <v/>
      </c>
      <c r="DF20" s="4" t="str">
        <f>IF(MAX(COUNTIF(Data!BD20:BK20,1),COUNTIF(Data!BD20:BK20,2),COUNTIF(Data!BD20:BK20,3),COUNTIF(Data!BD20:BK20,4),COUNTIF(Data!BD20:BK20,5),COUNTIF(Data!BD20:BK20,6),COUNTIF(Data!BD20:BK20,7))&gt;0,MAX(COUNTIF(Data!BD20:BK20,1),COUNTIF(Data!BD20:BK20,2),COUNTIF(Data!BD20:BK20,3),COUNTIF(Data!BD20:BK20,4),COUNTIF(Data!BD20:BK20,5),COUNTIF(Data!BD20:BK20,6),COUNTIF(Data!BD20:BK20,7)),"")</f>
        <v/>
      </c>
      <c r="DG20" s="4" t="str">
        <f>IF(COUNTIF(Data!BD20:BK20,4)=8,"Remove","")</f>
        <v/>
      </c>
    </row>
    <row r="21" spans="1:111" x14ac:dyDescent="0.25">
      <c r="A21" s="2" t="str">
        <f>IF(Data!B21&gt;0,Data!B21-4,"")</f>
        <v/>
      </c>
      <c r="B21" s="2" t="str">
        <f>IF(Data!C21&gt;0,Data!C21-4,"")</f>
        <v/>
      </c>
      <c r="C21" s="2" t="str">
        <f>IF(Data!D21&gt;0,Data!D21-4,"")</f>
        <v/>
      </c>
      <c r="D21" s="2" t="str">
        <f>IF(Data!E21&gt;0,Data!E21-4,"")</f>
        <v/>
      </c>
      <c r="E21" s="2" t="str">
        <f>IF(Data!F21&gt;0,Data!F21-4,"")</f>
        <v/>
      </c>
      <c r="F21" s="2" t="str">
        <f>IF(Data!G21&gt;0,Data!G21-4,"")</f>
        <v/>
      </c>
      <c r="G21" s="2" t="str">
        <f>IF(Data!H21&gt;0,Data!H21-4,"")</f>
        <v/>
      </c>
      <c r="H21" s="2" t="str">
        <f>IF(Data!I21&gt;0,Data!I21-4,"")</f>
        <v/>
      </c>
      <c r="J21" s="7" t="str">
        <f t="shared" si="0"/>
        <v/>
      </c>
      <c r="K21" s="7" t="str">
        <f t="shared" si="14"/>
        <v/>
      </c>
      <c r="L21" s="4" t="str">
        <f t="shared" si="1"/>
        <v/>
      </c>
      <c r="N21" s="4" t="str">
        <f>IF(MAX(COUNTIF(Data!B21:I21,1),COUNTIF(Data!B21:I21,2),COUNTIF(Data!B21:I21,3),COUNTIF(Data!B21:I21,4),COUNTIF(Data!B21:I21,5),COUNTIF(Data!B21:I21,6),COUNTIF(Data!B21:I21,7))&gt;0,MAX(COUNTIF(Data!B21:I21,1),COUNTIF(Data!B21:I21,2),COUNTIF(Data!B21:I21,3),COUNTIF(Data!B21:I21,4),COUNTIF(Data!B21:I21,5),COUNTIF(Data!B21:I21,6),COUNTIF(Data!B21:I21,7)),"")</f>
        <v/>
      </c>
      <c r="O21" s="4" t="str">
        <f>IF(COUNTIF(Data!B21:I21,4)=8,"Remove","")</f>
        <v/>
      </c>
      <c r="Q21" s="2" t="str">
        <f>IF(Data!K21&gt;0,Data!K21-4,"")</f>
        <v/>
      </c>
      <c r="R21" s="2" t="str">
        <f>IF(Data!L21&gt;0,Data!L21-4,"")</f>
        <v/>
      </c>
      <c r="S21" s="2" t="str">
        <f>IF(Data!M21&gt;0,Data!M21-4,"")</f>
        <v/>
      </c>
      <c r="T21" s="2" t="str">
        <f>IF(Data!N21&gt;0,Data!N21-4,"")</f>
        <v/>
      </c>
      <c r="U21" s="2" t="str">
        <f>IF(Data!O21&gt;0,Data!O21-4,"")</f>
        <v/>
      </c>
      <c r="V21" s="2" t="str">
        <f>IF(Data!P21&gt;0,Data!P21-4,"")</f>
        <v/>
      </c>
      <c r="W21" s="2" t="str">
        <f>IF(Data!Q21&gt;0,Data!Q21-4,"")</f>
        <v/>
      </c>
      <c r="X21" s="2" t="str">
        <f>IF(Data!R21&gt;0,Data!R21-4,"")</f>
        <v/>
      </c>
      <c r="Y21" s="59"/>
      <c r="Z21" s="7" t="str">
        <f t="shared" si="2"/>
        <v/>
      </c>
      <c r="AA21" s="7" t="str">
        <f t="shared" si="15"/>
        <v/>
      </c>
      <c r="AB21" s="4" t="str">
        <f t="shared" si="3"/>
        <v/>
      </c>
      <c r="AC21" s="59"/>
      <c r="AD21" s="4" t="str">
        <f>IF(MAX(COUNTIF(Data!K21:R21,1),COUNTIF(Data!K21:R21,2),COUNTIF(Data!K21:R21,3),COUNTIF(Data!K21:R21,4),COUNTIF(Data!K21:R21,5),COUNTIF(Data!K21:R21,6),COUNTIF(Data!K21:R21,7))&gt;0,MAX(COUNTIF(Data!K21:R21,1),COUNTIF(Data!K21:R21,2),COUNTIF(Data!K21:R21,3),COUNTIF(Data!K21:R21,4),COUNTIF(Data!K21:R21,5),COUNTIF(Data!K21:R21,6),COUNTIF(Data!K21:R21,7)),"")</f>
        <v/>
      </c>
      <c r="AE21" s="4" t="str">
        <f>IF(COUNTIF(Data!K21:R21,4)=8,"Remove","")</f>
        <v/>
      </c>
      <c r="AG21" s="2" t="str">
        <f>IF(Data!T21&gt;0,Data!T21-4,"")</f>
        <v/>
      </c>
      <c r="AH21" s="2" t="str">
        <f>IF(Data!U21&gt;0,Data!U21-4,"")</f>
        <v/>
      </c>
      <c r="AI21" s="2" t="str">
        <f>IF(Data!V21&gt;0,Data!V21-4,"")</f>
        <v/>
      </c>
      <c r="AJ21" s="2" t="str">
        <f>IF(Data!W21&gt;0,Data!W21-4,"")</f>
        <v/>
      </c>
      <c r="AK21" s="2" t="str">
        <f>IF(Data!X21&gt;0,Data!X21-4,"")</f>
        <v/>
      </c>
      <c r="AL21" s="2" t="str">
        <f>IF(Data!Y21&gt;0,Data!Y21-4,"")</f>
        <v/>
      </c>
      <c r="AM21" s="2" t="str">
        <f>IF(Data!Z21&gt;0,Data!Z21-4,"")</f>
        <v/>
      </c>
      <c r="AN21" s="2" t="str">
        <f>IF(Data!AA21&gt;0,Data!AA21-4,"")</f>
        <v/>
      </c>
      <c r="AP21" s="7" t="str">
        <f t="shared" si="4"/>
        <v/>
      </c>
      <c r="AQ21" s="7" t="str">
        <f t="shared" si="16"/>
        <v/>
      </c>
      <c r="AR21" s="4" t="str">
        <f t="shared" si="5"/>
        <v/>
      </c>
      <c r="AT21" s="4" t="str">
        <f>IF(MAX(COUNTIF(Data!T21:AA21,1),COUNTIF(Data!T21:AA21,2),COUNTIF(Data!T21:AA21,3),COUNTIF(Data!T21:AA21,4),COUNTIF(Data!T21:AA21,5),COUNTIF(Data!T21:AA21,6),COUNTIF(Data!T21:AA21,7))&gt;0,MAX(COUNTIF(Data!T21:AA21,1),COUNTIF(Data!T21:AA21,2),COUNTIF(Data!T21:AA21,3),COUNTIF(Data!T21:AA21,4),COUNTIF(Data!T21:AA21,5),COUNTIF(Data!T21:AA21,6),COUNTIF(Data!T21:AA21,7)),"")</f>
        <v/>
      </c>
      <c r="AU21" s="4" t="str">
        <f>IF(COUNTIF(Data!T21:AA21,4)=8,"Remove","")</f>
        <v/>
      </c>
      <c r="AW21" s="2" t="str">
        <f>IF(Data!AC21&gt;0,Data!AC21-4,"")</f>
        <v/>
      </c>
      <c r="AX21" s="2" t="str">
        <f>IF(Data!AD21&gt;0,Data!AD21-4,"")</f>
        <v/>
      </c>
      <c r="AY21" s="2" t="str">
        <f>IF(Data!AE21&gt;0,Data!AE21-4,"")</f>
        <v/>
      </c>
      <c r="AZ21" s="2" t="str">
        <f>IF(Data!AF21&gt;0,Data!AF21-4,"")</f>
        <v/>
      </c>
      <c r="BA21" s="2" t="str">
        <f>IF(Data!AG21&gt;0,Data!AG21-4,"")</f>
        <v/>
      </c>
      <c r="BB21" s="2" t="str">
        <f>IF(Data!AH21&gt;0,Data!AH21-4,"")</f>
        <v/>
      </c>
      <c r="BC21" s="2" t="str">
        <f>IF(Data!AI21&gt;0,Data!AI21-4,"")</f>
        <v/>
      </c>
      <c r="BD21" s="2" t="str">
        <f>IF(Data!AJ21&gt;0,Data!AJ21-4,"")</f>
        <v/>
      </c>
      <c r="BF21" s="7" t="str">
        <f t="shared" si="6"/>
        <v/>
      </c>
      <c r="BG21" s="7" t="str">
        <f t="shared" si="17"/>
        <v/>
      </c>
      <c r="BH21" s="4" t="str">
        <f t="shared" si="7"/>
        <v/>
      </c>
      <c r="BJ21" s="4" t="str">
        <f>IF(MAX(COUNTIF(Data!AC21:AJ21,1),COUNTIF(Data!AC21:AJ21,2),COUNTIF(Data!AC21:AJ21,3),COUNTIF(Data!AC21:AJ21,4),COUNTIF(Data!AC21:AJ21,5),COUNTIF(Data!AC21:AJ21,6),COUNTIF(Data!AC21:AJ21,7))&gt;0,MAX(COUNTIF(Data!AC21:AJ21,1),COUNTIF(Data!AC21:AJ21,2),COUNTIF(Data!AC21:AJ21,3),COUNTIF(Data!AC21:AJ21,4),COUNTIF(Data!AC21:AJ21,5),COUNTIF(Data!AC21:AJ21,6),COUNTIF(Data!AC21:AJ21,7)),"")</f>
        <v/>
      </c>
      <c r="BK21" s="4" t="str">
        <f>IF(COUNTIF(Data!AC21:AJ21,4)=8,"Remove","")</f>
        <v/>
      </c>
      <c r="BM21" s="2" t="str">
        <f>IF(Data!AL21&gt;0,Data!AL21-4,"")</f>
        <v/>
      </c>
      <c r="BN21" s="2" t="str">
        <f>IF(Data!AM21&gt;0,Data!AM21-4,"")</f>
        <v/>
      </c>
      <c r="BO21" s="2" t="str">
        <f>IF(Data!AN21&gt;0,Data!AN21-4,"")</f>
        <v/>
      </c>
      <c r="BP21" s="2" t="str">
        <f>IF(Data!AO21&gt;0,Data!AO21-4,"")</f>
        <v/>
      </c>
      <c r="BQ21" s="2" t="str">
        <f>IF(Data!AP21&gt;0,Data!AP21-4,"")</f>
        <v/>
      </c>
      <c r="BR21" s="2" t="str">
        <f>IF(Data!AQ21&gt;0,Data!AQ21-4,"")</f>
        <v/>
      </c>
      <c r="BS21" s="2" t="str">
        <f>IF(Data!AR21&gt;0,Data!AR21-4,"")</f>
        <v/>
      </c>
      <c r="BT21" s="2" t="str">
        <f>IF(Data!AS21&gt;0,Data!AS21-4,"")</f>
        <v/>
      </c>
      <c r="BV21" s="7" t="str">
        <f t="shared" si="8"/>
        <v/>
      </c>
      <c r="BW21" s="7" t="str">
        <f t="shared" si="18"/>
        <v/>
      </c>
      <c r="BX21" s="4" t="str">
        <f t="shared" si="9"/>
        <v/>
      </c>
      <c r="BZ21" s="4" t="str">
        <f>IF(MAX(COUNTIF(Data!AL21:AS21,1),COUNTIF(Data!AL21:AS21,2),COUNTIF(Data!AL21:AS21,3),COUNTIF(Data!AL21:AS21,4),COUNTIF(Data!AL21:AS21,5),COUNTIF(Data!AL21:AS21,6),COUNTIF(Data!AL21:AS21,7))&gt;0,MAX(COUNTIF(Data!AL21:AS21,1),COUNTIF(Data!AL21:AS21,2),COUNTIF(Data!AL21:AS21,3),COUNTIF(Data!AL21:AS21,4),COUNTIF(Data!AL21:AS21,5),COUNTIF(Data!AL21:AS21,6),COUNTIF(Data!AL21:AS21,7)),"")</f>
        <v/>
      </c>
      <c r="CA21" s="4" t="str">
        <f>IF(COUNTIF(Data!AL21:AS21,4)=8,"Remove","")</f>
        <v/>
      </c>
      <c r="CC21" s="2" t="str">
        <f>IF(Data!AU21&gt;0,Data!AU21-4,"")</f>
        <v/>
      </c>
      <c r="CD21" s="2" t="str">
        <f>IF(Data!AV21&gt;0,Data!AV21-4,"")</f>
        <v/>
      </c>
      <c r="CE21" s="2" t="str">
        <f>IF(Data!AW21&gt;0,Data!AW21-4,"")</f>
        <v/>
      </c>
      <c r="CF21" s="2" t="str">
        <f>IF(Data!AX21&gt;0,Data!AX21-4,"")</f>
        <v/>
      </c>
      <c r="CG21" s="2" t="str">
        <f>IF(Data!AY21&gt;0,Data!AY21-4,"")</f>
        <v/>
      </c>
      <c r="CH21" s="2" t="str">
        <f>IF(Data!AZ21&gt;0,Data!AZ21-4,"")</f>
        <v/>
      </c>
      <c r="CI21" s="2" t="str">
        <f>IF(Data!BA21&gt;0,Data!BA21-4,"")</f>
        <v/>
      </c>
      <c r="CJ21" s="2" t="str">
        <f>IF(Data!BB21&gt;0,Data!BB21-4,"")</f>
        <v/>
      </c>
      <c r="CL21" s="7" t="str">
        <f t="shared" si="10"/>
        <v/>
      </c>
      <c r="CM21" s="7" t="str">
        <f t="shared" si="19"/>
        <v/>
      </c>
      <c r="CN21" s="4" t="str">
        <f t="shared" si="11"/>
        <v/>
      </c>
      <c r="CP21" s="4" t="str">
        <f>IF(MAX(COUNTIF(Data!AU21:BB21,1),COUNTIF(Data!AU21:BB21,2),COUNTIF(Data!AU21:BB21,3),COUNTIF(Data!AU21:BB21,4),COUNTIF(Data!AU21:BB21,5),COUNTIF(Data!AU21:BB21,6),COUNTIF(Data!AU21:BB21,7))&gt;0,MAX(COUNTIF(Data!AU21:BB21,1),COUNTIF(Data!AU21:BB21,2),COUNTIF(Data!AU21:BB21,3),COUNTIF(Data!AU21:BB21,4),COUNTIF(Data!AU21:BB21,5),COUNTIF(Data!AU21:BB21,6),COUNTIF(Data!AU21:BB21,7)),"")</f>
        <v/>
      </c>
      <c r="CQ21" s="4" t="str">
        <f>IF(COUNTIF(Data!AU21:BB21,4)=8,"Remove","")</f>
        <v/>
      </c>
      <c r="CS21" s="2" t="str">
        <f>IF(Data!BD21&gt;0,Data!BD21-4,"")</f>
        <v/>
      </c>
      <c r="CT21" s="2" t="str">
        <f>IF(Data!BE21&gt;0,Data!BE21-4,"")</f>
        <v/>
      </c>
      <c r="CU21" s="2" t="str">
        <f>IF(Data!BF21&gt;0,Data!BF21-4,"")</f>
        <v/>
      </c>
      <c r="CV21" s="2" t="str">
        <f>IF(Data!BG21&gt;0,Data!BG21-4,"")</f>
        <v/>
      </c>
      <c r="CW21" s="2" t="str">
        <f>IF(Data!BH21&gt;0,Data!BH21-4,"")</f>
        <v/>
      </c>
      <c r="CX21" s="2" t="str">
        <f>IF(Data!BI21&gt;0,Data!BI21-4,"")</f>
        <v/>
      </c>
      <c r="CY21" s="2" t="str">
        <f>IF(Data!BJ21&gt;0,Data!BJ21-4,"")</f>
        <v/>
      </c>
      <c r="CZ21" s="2" t="str">
        <f>IF(Data!BK21&gt;0,Data!BK21-4,"")</f>
        <v/>
      </c>
      <c r="DB21" s="7" t="str">
        <f t="shared" si="12"/>
        <v/>
      </c>
      <c r="DC21" s="7" t="str">
        <f t="shared" si="20"/>
        <v/>
      </c>
      <c r="DD21" s="4" t="str">
        <f t="shared" si="13"/>
        <v/>
      </c>
      <c r="DF21" s="4" t="str">
        <f>IF(MAX(COUNTIF(Data!BD21:BK21,1),COUNTIF(Data!BD21:BK21,2),COUNTIF(Data!BD21:BK21,3),COUNTIF(Data!BD21:BK21,4),COUNTIF(Data!BD21:BK21,5),COUNTIF(Data!BD21:BK21,6),COUNTIF(Data!BD21:BK21,7))&gt;0,MAX(COUNTIF(Data!BD21:BK21,1),COUNTIF(Data!BD21:BK21,2),COUNTIF(Data!BD21:BK21,3),COUNTIF(Data!BD21:BK21,4),COUNTIF(Data!BD21:BK21,5),COUNTIF(Data!BD21:BK21,6),COUNTIF(Data!BD21:BK21,7)),"")</f>
        <v/>
      </c>
      <c r="DG21" s="4" t="str">
        <f>IF(COUNTIF(Data!BD21:BK21,4)=8,"Remove","")</f>
        <v/>
      </c>
    </row>
    <row r="22" spans="1:111" x14ac:dyDescent="0.25">
      <c r="A22" s="2" t="str">
        <f>IF(Data!B22&gt;0,Data!B22-4,"")</f>
        <v/>
      </c>
      <c r="B22" s="2" t="str">
        <f>IF(Data!C22&gt;0,Data!C22-4,"")</f>
        <v/>
      </c>
      <c r="C22" s="2" t="str">
        <f>IF(Data!D22&gt;0,Data!D22-4,"")</f>
        <v/>
      </c>
      <c r="D22" s="2" t="str">
        <f>IF(Data!E22&gt;0,Data!E22-4,"")</f>
        <v/>
      </c>
      <c r="E22" s="2" t="str">
        <f>IF(Data!F22&gt;0,Data!F22-4,"")</f>
        <v/>
      </c>
      <c r="F22" s="2" t="str">
        <f>IF(Data!G22&gt;0,Data!G22-4,"")</f>
        <v/>
      </c>
      <c r="G22" s="2" t="str">
        <f>IF(Data!H22&gt;0,Data!H22-4,"")</f>
        <v/>
      </c>
      <c r="H22" s="2" t="str">
        <f>IF(Data!I22&gt;0,Data!I22-4,"")</f>
        <v/>
      </c>
      <c r="J22" s="7" t="str">
        <f t="shared" si="0"/>
        <v/>
      </c>
      <c r="K22" s="7" t="str">
        <f t="shared" si="14"/>
        <v/>
      </c>
      <c r="L22" s="4" t="str">
        <f t="shared" si="1"/>
        <v/>
      </c>
      <c r="N22" s="4" t="str">
        <f>IF(MAX(COUNTIF(Data!B22:I22,1),COUNTIF(Data!B22:I22,2),COUNTIF(Data!B22:I22,3),COUNTIF(Data!B22:I22,4),COUNTIF(Data!B22:I22,5),COUNTIF(Data!B22:I22,6),COUNTIF(Data!B22:I22,7))&gt;0,MAX(COUNTIF(Data!B22:I22,1),COUNTIF(Data!B22:I22,2),COUNTIF(Data!B22:I22,3),COUNTIF(Data!B22:I22,4),COUNTIF(Data!B22:I22,5),COUNTIF(Data!B22:I22,6),COUNTIF(Data!B22:I22,7)),"")</f>
        <v/>
      </c>
      <c r="O22" s="4" t="str">
        <f>IF(COUNTIF(Data!B22:I22,4)=8,"Remove","")</f>
        <v/>
      </c>
      <c r="Q22" s="2" t="str">
        <f>IF(Data!K22&gt;0,Data!K22-4,"")</f>
        <v/>
      </c>
      <c r="R22" s="2" t="str">
        <f>IF(Data!L22&gt;0,Data!L22-4,"")</f>
        <v/>
      </c>
      <c r="S22" s="2" t="str">
        <f>IF(Data!M22&gt;0,Data!M22-4,"")</f>
        <v/>
      </c>
      <c r="T22" s="2" t="str">
        <f>IF(Data!N22&gt;0,Data!N22-4,"")</f>
        <v/>
      </c>
      <c r="U22" s="2" t="str">
        <f>IF(Data!O22&gt;0,Data!O22-4,"")</f>
        <v/>
      </c>
      <c r="V22" s="2" t="str">
        <f>IF(Data!P22&gt;0,Data!P22-4,"")</f>
        <v/>
      </c>
      <c r="W22" s="2" t="str">
        <f>IF(Data!Q22&gt;0,Data!Q22-4,"")</f>
        <v/>
      </c>
      <c r="X22" s="2" t="str">
        <f>IF(Data!R22&gt;0,Data!R22-4,"")</f>
        <v/>
      </c>
      <c r="Y22" s="59"/>
      <c r="Z22" s="7" t="str">
        <f t="shared" si="2"/>
        <v/>
      </c>
      <c r="AA22" s="7" t="str">
        <f t="shared" si="15"/>
        <v/>
      </c>
      <c r="AB22" s="4" t="str">
        <f t="shared" si="3"/>
        <v/>
      </c>
      <c r="AC22" s="59"/>
      <c r="AD22" s="4" t="str">
        <f>IF(MAX(COUNTIF(Data!K22:R22,1),COUNTIF(Data!K22:R22,2),COUNTIF(Data!K22:R22,3),COUNTIF(Data!K22:R22,4),COUNTIF(Data!K22:R22,5),COUNTIF(Data!K22:R22,6),COUNTIF(Data!K22:R22,7))&gt;0,MAX(COUNTIF(Data!K22:R22,1),COUNTIF(Data!K22:R22,2),COUNTIF(Data!K22:R22,3),COUNTIF(Data!K22:R22,4),COUNTIF(Data!K22:R22,5),COUNTIF(Data!K22:R22,6),COUNTIF(Data!K22:R22,7)),"")</f>
        <v/>
      </c>
      <c r="AE22" s="4" t="str">
        <f>IF(COUNTIF(Data!K22:R22,4)=8,"Remove","")</f>
        <v/>
      </c>
      <c r="AG22" s="2" t="str">
        <f>IF(Data!T22&gt;0,Data!T22-4,"")</f>
        <v/>
      </c>
      <c r="AH22" s="2" t="str">
        <f>IF(Data!U22&gt;0,Data!U22-4,"")</f>
        <v/>
      </c>
      <c r="AI22" s="2" t="str">
        <f>IF(Data!V22&gt;0,Data!V22-4,"")</f>
        <v/>
      </c>
      <c r="AJ22" s="2" t="str">
        <f>IF(Data!W22&gt;0,Data!W22-4,"")</f>
        <v/>
      </c>
      <c r="AK22" s="2" t="str">
        <f>IF(Data!X22&gt;0,Data!X22-4,"")</f>
        <v/>
      </c>
      <c r="AL22" s="2" t="str">
        <f>IF(Data!Y22&gt;0,Data!Y22-4,"")</f>
        <v/>
      </c>
      <c r="AM22" s="2" t="str">
        <f>IF(Data!Z22&gt;0,Data!Z22-4,"")</f>
        <v/>
      </c>
      <c r="AN22" s="2" t="str">
        <f>IF(Data!AA22&gt;0,Data!AA22-4,"")</f>
        <v/>
      </c>
      <c r="AP22" s="7" t="str">
        <f t="shared" si="4"/>
        <v/>
      </c>
      <c r="AQ22" s="7" t="str">
        <f t="shared" si="16"/>
        <v/>
      </c>
      <c r="AR22" s="4" t="str">
        <f t="shared" si="5"/>
        <v/>
      </c>
      <c r="AT22" s="4" t="str">
        <f>IF(MAX(COUNTIF(Data!T22:AA22,1),COUNTIF(Data!T22:AA22,2),COUNTIF(Data!T22:AA22,3),COUNTIF(Data!T22:AA22,4),COUNTIF(Data!T22:AA22,5),COUNTIF(Data!T22:AA22,6),COUNTIF(Data!T22:AA22,7))&gt;0,MAX(COUNTIF(Data!T22:AA22,1),COUNTIF(Data!T22:AA22,2),COUNTIF(Data!T22:AA22,3),COUNTIF(Data!T22:AA22,4),COUNTIF(Data!T22:AA22,5),COUNTIF(Data!T22:AA22,6),COUNTIF(Data!T22:AA22,7)),"")</f>
        <v/>
      </c>
      <c r="AU22" s="4" t="str">
        <f>IF(COUNTIF(Data!T22:AA22,4)=8,"Remove","")</f>
        <v/>
      </c>
      <c r="AW22" s="2" t="str">
        <f>IF(Data!AC22&gt;0,Data!AC22-4,"")</f>
        <v/>
      </c>
      <c r="AX22" s="2" t="str">
        <f>IF(Data!AD22&gt;0,Data!AD22-4,"")</f>
        <v/>
      </c>
      <c r="AY22" s="2" t="str">
        <f>IF(Data!AE22&gt;0,Data!AE22-4,"")</f>
        <v/>
      </c>
      <c r="AZ22" s="2" t="str">
        <f>IF(Data!AF22&gt;0,Data!AF22-4,"")</f>
        <v/>
      </c>
      <c r="BA22" s="2" t="str">
        <f>IF(Data!AG22&gt;0,Data!AG22-4,"")</f>
        <v/>
      </c>
      <c r="BB22" s="2" t="str">
        <f>IF(Data!AH22&gt;0,Data!AH22-4,"")</f>
        <v/>
      </c>
      <c r="BC22" s="2" t="str">
        <f>IF(Data!AI22&gt;0,Data!AI22-4,"")</f>
        <v/>
      </c>
      <c r="BD22" s="2" t="str">
        <f>IF(Data!AJ22&gt;0,Data!AJ22-4,"")</f>
        <v/>
      </c>
      <c r="BF22" s="7" t="str">
        <f t="shared" si="6"/>
        <v/>
      </c>
      <c r="BG22" s="7" t="str">
        <f t="shared" si="17"/>
        <v/>
      </c>
      <c r="BH22" s="4" t="str">
        <f t="shared" si="7"/>
        <v/>
      </c>
      <c r="BJ22" s="4" t="str">
        <f>IF(MAX(COUNTIF(Data!AC22:AJ22,1),COUNTIF(Data!AC22:AJ22,2),COUNTIF(Data!AC22:AJ22,3),COUNTIF(Data!AC22:AJ22,4),COUNTIF(Data!AC22:AJ22,5),COUNTIF(Data!AC22:AJ22,6),COUNTIF(Data!AC22:AJ22,7))&gt;0,MAX(COUNTIF(Data!AC22:AJ22,1),COUNTIF(Data!AC22:AJ22,2),COUNTIF(Data!AC22:AJ22,3),COUNTIF(Data!AC22:AJ22,4),COUNTIF(Data!AC22:AJ22,5),COUNTIF(Data!AC22:AJ22,6),COUNTIF(Data!AC22:AJ22,7)),"")</f>
        <v/>
      </c>
      <c r="BK22" s="4" t="str">
        <f>IF(COUNTIF(Data!AC22:AJ22,4)=8,"Remove","")</f>
        <v/>
      </c>
      <c r="BM22" s="2" t="str">
        <f>IF(Data!AL22&gt;0,Data!AL22-4,"")</f>
        <v/>
      </c>
      <c r="BN22" s="2" t="str">
        <f>IF(Data!AM22&gt;0,Data!AM22-4,"")</f>
        <v/>
      </c>
      <c r="BO22" s="2" t="str">
        <f>IF(Data!AN22&gt;0,Data!AN22-4,"")</f>
        <v/>
      </c>
      <c r="BP22" s="2" t="str">
        <f>IF(Data!AO22&gt;0,Data!AO22-4,"")</f>
        <v/>
      </c>
      <c r="BQ22" s="2" t="str">
        <f>IF(Data!AP22&gt;0,Data!AP22-4,"")</f>
        <v/>
      </c>
      <c r="BR22" s="2" t="str">
        <f>IF(Data!AQ22&gt;0,Data!AQ22-4,"")</f>
        <v/>
      </c>
      <c r="BS22" s="2" t="str">
        <f>IF(Data!AR22&gt;0,Data!AR22-4,"")</f>
        <v/>
      </c>
      <c r="BT22" s="2" t="str">
        <f>IF(Data!AS22&gt;0,Data!AS22-4,"")</f>
        <v/>
      </c>
      <c r="BV22" s="7" t="str">
        <f t="shared" si="8"/>
        <v/>
      </c>
      <c r="BW22" s="7" t="str">
        <f t="shared" si="18"/>
        <v/>
      </c>
      <c r="BX22" s="4" t="str">
        <f t="shared" si="9"/>
        <v/>
      </c>
      <c r="BZ22" s="4" t="str">
        <f>IF(MAX(COUNTIF(Data!AL22:AS22,1),COUNTIF(Data!AL22:AS22,2),COUNTIF(Data!AL22:AS22,3),COUNTIF(Data!AL22:AS22,4),COUNTIF(Data!AL22:AS22,5),COUNTIF(Data!AL22:AS22,6),COUNTIF(Data!AL22:AS22,7))&gt;0,MAX(COUNTIF(Data!AL22:AS22,1),COUNTIF(Data!AL22:AS22,2),COUNTIF(Data!AL22:AS22,3),COUNTIF(Data!AL22:AS22,4),COUNTIF(Data!AL22:AS22,5),COUNTIF(Data!AL22:AS22,6),COUNTIF(Data!AL22:AS22,7)),"")</f>
        <v/>
      </c>
      <c r="CA22" s="4" t="str">
        <f>IF(COUNTIF(Data!AL22:AS22,4)=8,"Remove","")</f>
        <v/>
      </c>
      <c r="CC22" s="2" t="str">
        <f>IF(Data!AU22&gt;0,Data!AU22-4,"")</f>
        <v/>
      </c>
      <c r="CD22" s="2" t="str">
        <f>IF(Data!AV22&gt;0,Data!AV22-4,"")</f>
        <v/>
      </c>
      <c r="CE22" s="2" t="str">
        <f>IF(Data!AW22&gt;0,Data!AW22-4,"")</f>
        <v/>
      </c>
      <c r="CF22" s="2" t="str">
        <f>IF(Data!AX22&gt;0,Data!AX22-4,"")</f>
        <v/>
      </c>
      <c r="CG22" s="2" t="str">
        <f>IF(Data!AY22&gt;0,Data!AY22-4,"")</f>
        <v/>
      </c>
      <c r="CH22" s="2" t="str">
        <f>IF(Data!AZ22&gt;0,Data!AZ22-4,"")</f>
        <v/>
      </c>
      <c r="CI22" s="2" t="str">
        <f>IF(Data!BA22&gt;0,Data!BA22-4,"")</f>
        <v/>
      </c>
      <c r="CJ22" s="2" t="str">
        <f>IF(Data!BB22&gt;0,Data!BB22-4,"")</f>
        <v/>
      </c>
      <c r="CL22" s="7" t="str">
        <f t="shared" si="10"/>
        <v/>
      </c>
      <c r="CM22" s="7" t="str">
        <f t="shared" si="19"/>
        <v/>
      </c>
      <c r="CN22" s="4" t="str">
        <f t="shared" si="11"/>
        <v/>
      </c>
      <c r="CP22" s="4" t="str">
        <f>IF(MAX(COUNTIF(Data!AU22:BB22,1),COUNTIF(Data!AU22:BB22,2),COUNTIF(Data!AU22:BB22,3),COUNTIF(Data!AU22:BB22,4),COUNTIF(Data!AU22:BB22,5),COUNTIF(Data!AU22:BB22,6),COUNTIF(Data!AU22:BB22,7))&gt;0,MAX(COUNTIF(Data!AU22:BB22,1),COUNTIF(Data!AU22:BB22,2),COUNTIF(Data!AU22:BB22,3),COUNTIF(Data!AU22:BB22,4),COUNTIF(Data!AU22:BB22,5),COUNTIF(Data!AU22:BB22,6),COUNTIF(Data!AU22:BB22,7)),"")</f>
        <v/>
      </c>
      <c r="CQ22" s="4" t="str">
        <f>IF(COUNTIF(Data!AU22:BB22,4)=8,"Remove","")</f>
        <v/>
      </c>
      <c r="CS22" s="2" t="str">
        <f>IF(Data!BD22&gt;0,Data!BD22-4,"")</f>
        <v/>
      </c>
      <c r="CT22" s="2" t="str">
        <f>IF(Data!BE22&gt;0,Data!BE22-4,"")</f>
        <v/>
      </c>
      <c r="CU22" s="2" t="str">
        <f>IF(Data!BF22&gt;0,Data!BF22-4,"")</f>
        <v/>
      </c>
      <c r="CV22" s="2" t="str">
        <f>IF(Data!BG22&gt;0,Data!BG22-4,"")</f>
        <v/>
      </c>
      <c r="CW22" s="2" t="str">
        <f>IF(Data!BH22&gt;0,Data!BH22-4,"")</f>
        <v/>
      </c>
      <c r="CX22" s="2" t="str">
        <f>IF(Data!BI22&gt;0,Data!BI22-4,"")</f>
        <v/>
      </c>
      <c r="CY22" s="2" t="str">
        <f>IF(Data!BJ22&gt;0,Data!BJ22-4,"")</f>
        <v/>
      </c>
      <c r="CZ22" s="2" t="str">
        <f>IF(Data!BK22&gt;0,Data!BK22-4,"")</f>
        <v/>
      </c>
      <c r="DB22" s="7" t="str">
        <f t="shared" si="12"/>
        <v/>
      </c>
      <c r="DC22" s="7" t="str">
        <f t="shared" si="20"/>
        <v/>
      </c>
      <c r="DD22" s="4" t="str">
        <f t="shared" si="13"/>
        <v/>
      </c>
      <c r="DF22" s="4" t="str">
        <f>IF(MAX(COUNTIF(Data!BD22:BK22,1),COUNTIF(Data!BD22:BK22,2),COUNTIF(Data!BD22:BK22,3),COUNTIF(Data!BD22:BK22,4),COUNTIF(Data!BD22:BK22,5),COUNTIF(Data!BD22:BK22,6),COUNTIF(Data!BD22:BK22,7))&gt;0,MAX(COUNTIF(Data!BD22:BK22,1),COUNTIF(Data!BD22:BK22,2),COUNTIF(Data!BD22:BK22,3),COUNTIF(Data!BD22:BK22,4),COUNTIF(Data!BD22:BK22,5),COUNTIF(Data!BD22:BK22,6),COUNTIF(Data!BD22:BK22,7)),"")</f>
        <v/>
      </c>
      <c r="DG22" s="4" t="str">
        <f>IF(COUNTIF(Data!BD22:BK22,4)=8,"Remove","")</f>
        <v/>
      </c>
    </row>
    <row r="23" spans="1:111" x14ac:dyDescent="0.25">
      <c r="A23" s="2" t="str">
        <f>IF(Data!B23&gt;0,Data!B23-4,"")</f>
        <v/>
      </c>
      <c r="B23" s="2" t="str">
        <f>IF(Data!C23&gt;0,Data!C23-4,"")</f>
        <v/>
      </c>
      <c r="C23" s="2" t="str">
        <f>IF(Data!D23&gt;0,Data!D23-4,"")</f>
        <v/>
      </c>
      <c r="D23" s="2" t="str">
        <f>IF(Data!E23&gt;0,Data!E23-4,"")</f>
        <v/>
      </c>
      <c r="E23" s="2" t="str">
        <f>IF(Data!F23&gt;0,Data!F23-4,"")</f>
        <v/>
      </c>
      <c r="F23" s="2" t="str">
        <f>IF(Data!G23&gt;0,Data!G23-4,"")</f>
        <v/>
      </c>
      <c r="G23" s="2" t="str">
        <f>IF(Data!H23&gt;0,Data!H23-4,"")</f>
        <v/>
      </c>
      <c r="H23" s="2" t="str">
        <f>IF(Data!I23&gt;0,Data!I23-4,"")</f>
        <v/>
      </c>
      <c r="J23" s="7" t="str">
        <f t="shared" si="0"/>
        <v/>
      </c>
      <c r="K23" s="7" t="str">
        <f t="shared" si="14"/>
        <v/>
      </c>
      <c r="L23" s="4" t="str">
        <f t="shared" si="1"/>
        <v/>
      </c>
      <c r="N23" s="4" t="str">
        <f>IF(MAX(COUNTIF(Data!B23:I23,1),COUNTIF(Data!B23:I23,2),COUNTIF(Data!B23:I23,3),COUNTIF(Data!B23:I23,4),COUNTIF(Data!B23:I23,5),COUNTIF(Data!B23:I23,6),COUNTIF(Data!B23:I23,7))&gt;0,MAX(COUNTIF(Data!B23:I23,1),COUNTIF(Data!B23:I23,2),COUNTIF(Data!B23:I23,3),COUNTIF(Data!B23:I23,4),COUNTIF(Data!B23:I23,5),COUNTIF(Data!B23:I23,6),COUNTIF(Data!B23:I23,7)),"")</f>
        <v/>
      </c>
      <c r="O23" s="4" t="str">
        <f>IF(COUNTIF(Data!B23:I23,4)=8,"Remove","")</f>
        <v/>
      </c>
      <c r="Q23" s="2" t="str">
        <f>IF(Data!K23&gt;0,Data!K23-4,"")</f>
        <v/>
      </c>
      <c r="R23" s="2" t="str">
        <f>IF(Data!L23&gt;0,Data!L23-4,"")</f>
        <v/>
      </c>
      <c r="S23" s="2" t="str">
        <f>IF(Data!M23&gt;0,Data!M23-4,"")</f>
        <v/>
      </c>
      <c r="T23" s="2" t="str">
        <f>IF(Data!N23&gt;0,Data!N23-4,"")</f>
        <v/>
      </c>
      <c r="U23" s="2" t="str">
        <f>IF(Data!O23&gt;0,Data!O23-4,"")</f>
        <v/>
      </c>
      <c r="V23" s="2" t="str">
        <f>IF(Data!P23&gt;0,Data!P23-4,"")</f>
        <v/>
      </c>
      <c r="W23" s="2" t="str">
        <f>IF(Data!Q23&gt;0,Data!Q23-4,"")</f>
        <v/>
      </c>
      <c r="X23" s="2" t="str">
        <f>IF(Data!R23&gt;0,Data!R23-4,"")</f>
        <v/>
      </c>
      <c r="Y23" s="59"/>
      <c r="Z23" s="7" t="str">
        <f t="shared" si="2"/>
        <v/>
      </c>
      <c r="AA23" s="7" t="str">
        <f t="shared" si="15"/>
        <v/>
      </c>
      <c r="AB23" s="4" t="str">
        <f t="shared" si="3"/>
        <v/>
      </c>
      <c r="AC23" s="59"/>
      <c r="AD23" s="4" t="str">
        <f>IF(MAX(COUNTIF(Data!K23:R23,1),COUNTIF(Data!K23:R23,2),COUNTIF(Data!K23:R23,3),COUNTIF(Data!K23:R23,4),COUNTIF(Data!K23:R23,5),COUNTIF(Data!K23:R23,6),COUNTIF(Data!K23:R23,7))&gt;0,MAX(COUNTIF(Data!K23:R23,1),COUNTIF(Data!K23:R23,2),COUNTIF(Data!K23:R23,3),COUNTIF(Data!K23:R23,4),COUNTIF(Data!K23:R23,5),COUNTIF(Data!K23:R23,6),COUNTIF(Data!K23:R23,7)),"")</f>
        <v/>
      </c>
      <c r="AE23" s="4" t="str">
        <f>IF(COUNTIF(Data!K23:R23,4)=8,"Remove","")</f>
        <v/>
      </c>
      <c r="AG23" s="2" t="str">
        <f>IF(Data!T23&gt;0,Data!T23-4,"")</f>
        <v/>
      </c>
      <c r="AH23" s="2" t="str">
        <f>IF(Data!U23&gt;0,Data!U23-4,"")</f>
        <v/>
      </c>
      <c r="AI23" s="2" t="str">
        <f>IF(Data!V23&gt;0,Data!V23-4,"")</f>
        <v/>
      </c>
      <c r="AJ23" s="2" t="str">
        <f>IF(Data!W23&gt;0,Data!W23-4,"")</f>
        <v/>
      </c>
      <c r="AK23" s="2" t="str">
        <f>IF(Data!X23&gt;0,Data!X23-4,"")</f>
        <v/>
      </c>
      <c r="AL23" s="2" t="str">
        <f>IF(Data!Y23&gt;0,Data!Y23-4,"")</f>
        <v/>
      </c>
      <c r="AM23" s="2" t="str">
        <f>IF(Data!Z23&gt;0,Data!Z23-4,"")</f>
        <v/>
      </c>
      <c r="AN23" s="2" t="str">
        <f>IF(Data!AA23&gt;0,Data!AA23-4,"")</f>
        <v/>
      </c>
      <c r="AP23" s="7" t="str">
        <f t="shared" si="4"/>
        <v/>
      </c>
      <c r="AQ23" s="7" t="str">
        <f t="shared" si="16"/>
        <v/>
      </c>
      <c r="AR23" s="4" t="str">
        <f t="shared" si="5"/>
        <v/>
      </c>
      <c r="AT23" s="4" t="str">
        <f>IF(MAX(COUNTIF(Data!T23:AA23,1),COUNTIF(Data!T23:AA23,2),COUNTIF(Data!T23:AA23,3),COUNTIF(Data!T23:AA23,4),COUNTIF(Data!T23:AA23,5),COUNTIF(Data!T23:AA23,6),COUNTIF(Data!T23:AA23,7))&gt;0,MAX(COUNTIF(Data!T23:AA23,1),COUNTIF(Data!T23:AA23,2),COUNTIF(Data!T23:AA23,3),COUNTIF(Data!T23:AA23,4),COUNTIF(Data!T23:AA23,5),COUNTIF(Data!T23:AA23,6),COUNTIF(Data!T23:AA23,7)),"")</f>
        <v/>
      </c>
      <c r="AU23" s="4" t="str">
        <f>IF(COUNTIF(Data!T23:AA23,4)=8,"Remove","")</f>
        <v/>
      </c>
      <c r="AW23" s="2" t="str">
        <f>IF(Data!AC23&gt;0,Data!AC23-4,"")</f>
        <v/>
      </c>
      <c r="AX23" s="2" t="str">
        <f>IF(Data!AD23&gt;0,Data!AD23-4,"")</f>
        <v/>
      </c>
      <c r="AY23" s="2" t="str">
        <f>IF(Data!AE23&gt;0,Data!AE23-4,"")</f>
        <v/>
      </c>
      <c r="AZ23" s="2" t="str">
        <f>IF(Data!AF23&gt;0,Data!AF23-4,"")</f>
        <v/>
      </c>
      <c r="BA23" s="2" t="str">
        <f>IF(Data!AG23&gt;0,Data!AG23-4,"")</f>
        <v/>
      </c>
      <c r="BB23" s="2" t="str">
        <f>IF(Data!AH23&gt;0,Data!AH23-4,"")</f>
        <v/>
      </c>
      <c r="BC23" s="2" t="str">
        <f>IF(Data!AI23&gt;0,Data!AI23-4,"")</f>
        <v/>
      </c>
      <c r="BD23" s="2" t="str">
        <f>IF(Data!AJ23&gt;0,Data!AJ23-4,"")</f>
        <v/>
      </c>
      <c r="BF23" s="7" t="str">
        <f t="shared" si="6"/>
        <v/>
      </c>
      <c r="BG23" s="7" t="str">
        <f t="shared" si="17"/>
        <v/>
      </c>
      <c r="BH23" s="4" t="str">
        <f t="shared" si="7"/>
        <v/>
      </c>
      <c r="BJ23" s="4" t="str">
        <f>IF(MAX(COUNTIF(Data!AC23:AJ23,1),COUNTIF(Data!AC23:AJ23,2),COUNTIF(Data!AC23:AJ23,3),COUNTIF(Data!AC23:AJ23,4),COUNTIF(Data!AC23:AJ23,5),COUNTIF(Data!AC23:AJ23,6),COUNTIF(Data!AC23:AJ23,7))&gt;0,MAX(COUNTIF(Data!AC23:AJ23,1),COUNTIF(Data!AC23:AJ23,2),COUNTIF(Data!AC23:AJ23,3),COUNTIF(Data!AC23:AJ23,4),COUNTIF(Data!AC23:AJ23,5),COUNTIF(Data!AC23:AJ23,6),COUNTIF(Data!AC23:AJ23,7)),"")</f>
        <v/>
      </c>
      <c r="BK23" s="4" t="str">
        <f>IF(COUNTIF(Data!AC23:AJ23,4)=8,"Remove","")</f>
        <v/>
      </c>
      <c r="BM23" s="2" t="str">
        <f>IF(Data!AL23&gt;0,Data!AL23-4,"")</f>
        <v/>
      </c>
      <c r="BN23" s="2" t="str">
        <f>IF(Data!AM23&gt;0,Data!AM23-4,"")</f>
        <v/>
      </c>
      <c r="BO23" s="2" t="str">
        <f>IF(Data!AN23&gt;0,Data!AN23-4,"")</f>
        <v/>
      </c>
      <c r="BP23" s="2" t="str">
        <f>IF(Data!AO23&gt;0,Data!AO23-4,"")</f>
        <v/>
      </c>
      <c r="BQ23" s="2" t="str">
        <f>IF(Data!AP23&gt;0,Data!AP23-4,"")</f>
        <v/>
      </c>
      <c r="BR23" s="2" t="str">
        <f>IF(Data!AQ23&gt;0,Data!AQ23-4,"")</f>
        <v/>
      </c>
      <c r="BS23" s="2" t="str">
        <f>IF(Data!AR23&gt;0,Data!AR23-4,"")</f>
        <v/>
      </c>
      <c r="BT23" s="2" t="str">
        <f>IF(Data!AS23&gt;0,Data!AS23-4,"")</f>
        <v/>
      </c>
      <c r="BV23" s="7" t="str">
        <f t="shared" si="8"/>
        <v/>
      </c>
      <c r="BW23" s="7" t="str">
        <f t="shared" si="18"/>
        <v/>
      </c>
      <c r="BX23" s="4" t="str">
        <f t="shared" si="9"/>
        <v/>
      </c>
      <c r="BZ23" s="4" t="str">
        <f>IF(MAX(COUNTIF(Data!AL23:AS23,1),COUNTIF(Data!AL23:AS23,2),COUNTIF(Data!AL23:AS23,3),COUNTIF(Data!AL23:AS23,4),COUNTIF(Data!AL23:AS23,5),COUNTIF(Data!AL23:AS23,6),COUNTIF(Data!AL23:AS23,7))&gt;0,MAX(COUNTIF(Data!AL23:AS23,1),COUNTIF(Data!AL23:AS23,2),COUNTIF(Data!AL23:AS23,3),COUNTIF(Data!AL23:AS23,4),COUNTIF(Data!AL23:AS23,5),COUNTIF(Data!AL23:AS23,6),COUNTIF(Data!AL23:AS23,7)),"")</f>
        <v/>
      </c>
      <c r="CA23" s="4" t="str">
        <f>IF(COUNTIF(Data!AL23:AS23,4)=8,"Remove","")</f>
        <v/>
      </c>
      <c r="CC23" s="2" t="str">
        <f>IF(Data!AU23&gt;0,Data!AU23-4,"")</f>
        <v/>
      </c>
      <c r="CD23" s="2" t="str">
        <f>IF(Data!AV23&gt;0,Data!AV23-4,"")</f>
        <v/>
      </c>
      <c r="CE23" s="2" t="str">
        <f>IF(Data!AW23&gt;0,Data!AW23-4,"")</f>
        <v/>
      </c>
      <c r="CF23" s="2" t="str">
        <f>IF(Data!AX23&gt;0,Data!AX23-4,"")</f>
        <v/>
      </c>
      <c r="CG23" s="2" t="str">
        <f>IF(Data!AY23&gt;0,Data!AY23-4,"")</f>
        <v/>
      </c>
      <c r="CH23" s="2" t="str">
        <f>IF(Data!AZ23&gt;0,Data!AZ23-4,"")</f>
        <v/>
      </c>
      <c r="CI23" s="2" t="str">
        <f>IF(Data!BA23&gt;0,Data!BA23-4,"")</f>
        <v/>
      </c>
      <c r="CJ23" s="2" t="str">
        <f>IF(Data!BB23&gt;0,Data!BB23-4,"")</f>
        <v/>
      </c>
      <c r="CL23" s="7" t="str">
        <f t="shared" si="10"/>
        <v/>
      </c>
      <c r="CM23" s="7" t="str">
        <f t="shared" si="19"/>
        <v/>
      </c>
      <c r="CN23" s="4" t="str">
        <f t="shared" si="11"/>
        <v/>
      </c>
      <c r="CP23" s="4" t="str">
        <f>IF(MAX(COUNTIF(Data!AU23:BB23,1),COUNTIF(Data!AU23:BB23,2),COUNTIF(Data!AU23:BB23,3),COUNTIF(Data!AU23:BB23,4),COUNTIF(Data!AU23:BB23,5),COUNTIF(Data!AU23:BB23,6),COUNTIF(Data!AU23:BB23,7))&gt;0,MAX(COUNTIF(Data!AU23:BB23,1),COUNTIF(Data!AU23:BB23,2),COUNTIF(Data!AU23:BB23,3),COUNTIF(Data!AU23:BB23,4),COUNTIF(Data!AU23:BB23,5),COUNTIF(Data!AU23:BB23,6),COUNTIF(Data!AU23:BB23,7)),"")</f>
        <v/>
      </c>
      <c r="CQ23" s="4" t="str">
        <f>IF(COUNTIF(Data!AU23:BB23,4)=8,"Remove","")</f>
        <v/>
      </c>
      <c r="CS23" s="2" t="str">
        <f>IF(Data!BD23&gt;0,Data!BD23-4,"")</f>
        <v/>
      </c>
      <c r="CT23" s="2" t="str">
        <f>IF(Data!BE23&gt;0,Data!BE23-4,"")</f>
        <v/>
      </c>
      <c r="CU23" s="2" t="str">
        <f>IF(Data!BF23&gt;0,Data!BF23-4,"")</f>
        <v/>
      </c>
      <c r="CV23" s="2" t="str">
        <f>IF(Data!BG23&gt;0,Data!BG23-4,"")</f>
        <v/>
      </c>
      <c r="CW23" s="2" t="str">
        <f>IF(Data!BH23&gt;0,Data!BH23-4,"")</f>
        <v/>
      </c>
      <c r="CX23" s="2" t="str">
        <f>IF(Data!BI23&gt;0,Data!BI23-4,"")</f>
        <v/>
      </c>
      <c r="CY23" s="2" t="str">
        <f>IF(Data!BJ23&gt;0,Data!BJ23-4,"")</f>
        <v/>
      </c>
      <c r="CZ23" s="2" t="str">
        <f>IF(Data!BK23&gt;0,Data!BK23-4,"")</f>
        <v/>
      </c>
      <c r="DB23" s="7" t="str">
        <f t="shared" si="12"/>
        <v/>
      </c>
      <c r="DC23" s="7" t="str">
        <f t="shared" si="20"/>
        <v/>
      </c>
      <c r="DD23" s="4" t="str">
        <f t="shared" si="13"/>
        <v/>
      </c>
      <c r="DF23" s="4" t="str">
        <f>IF(MAX(COUNTIF(Data!BD23:BK23,1),COUNTIF(Data!BD23:BK23,2),COUNTIF(Data!BD23:BK23,3),COUNTIF(Data!BD23:BK23,4),COUNTIF(Data!BD23:BK23,5),COUNTIF(Data!BD23:BK23,6),COUNTIF(Data!BD23:BK23,7))&gt;0,MAX(COUNTIF(Data!BD23:BK23,1),COUNTIF(Data!BD23:BK23,2),COUNTIF(Data!BD23:BK23,3),COUNTIF(Data!BD23:BK23,4),COUNTIF(Data!BD23:BK23,5),COUNTIF(Data!BD23:BK23,6),COUNTIF(Data!BD23:BK23,7)),"")</f>
        <v/>
      </c>
      <c r="DG23" s="4" t="str">
        <f>IF(COUNTIF(Data!BD23:BK23,4)=8,"Remove","")</f>
        <v/>
      </c>
    </row>
    <row r="24" spans="1:111" x14ac:dyDescent="0.25">
      <c r="A24" s="2" t="str">
        <f>IF(Data!B24&gt;0,Data!B24-4,"")</f>
        <v/>
      </c>
      <c r="B24" s="2" t="str">
        <f>IF(Data!C24&gt;0,Data!C24-4,"")</f>
        <v/>
      </c>
      <c r="C24" s="2" t="str">
        <f>IF(Data!D24&gt;0,Data!D24-4,"")</f>
        <v/>
      </c>
      <c r="D24" s="2" t="str">
        <f>IF(Data!E24&gt;0,Data!E24-4,"")</f>
        <v/>
      </c>
      <c r="E24" s="2" t="str">
        <f>IF(Data!F24&gt;0,Data!F24-4,"")</f>
        <v/>
      </c>
      <c r="F24" s="2" t="str">
        <f>IF(Data!G24&gt;0,Data!G24-4,"")</f>
        <v/>
      </c>
      <c r="G24" s="2" t="str">
        <f>IF(Data!H24&gt;0,Data!H24-4,"")</f>
        <v/>
      </c>
      <c r="H24" s="2" t="str">
        <f>IF(Data!I24&gt;0,Data!I24-4,"")</f>
        <v/>
      </c>
      <c r="J24" s="7" t="str">
        <f t="shared" si="0"/>
        <v/>
      </c>
      <c r="K24" s="7" t="str">
        <f t="shared" si="14"/>
        <v/>
      </c>
      <c r="L24" s="4" t="str">
        <f t="shared" si="1"/>
        <v/>
      </c>
      <c r="N24" s="4" t="str">
        <f>IF(MAX(COUNTIF(Data!B24:I24,1),COUNTIF(Data!B24:I24,2),COUNTIF(Data!B24:I24,3),COUNTIF(Data!B24:I24,4),COUNTIF(Data!B24:I24,5),COUNTIF(Data!B24:I24,6),COUNTIF(Data!B24:I24,7))&gt;0,MAX(COUNTIF(Data!B24:I24,1),COUNTIF(Data!B24:I24,2),COUNTIF(Data!B24:I24,3),COUNTIF(Data!B24:I24,4),COUNTIF(Data!B24:I24,5),COUNTIF(Data!B24:I24,6),COUNTIF(Data!B24:I24,7)),"")</f>
        <v/>
      </c>
      <c r="O24" s="4" t="str">
        <f>IF(COUNTIF(Data!B24:I24,4)=8,"Remove","")</f>
        <v/>
      </c>
      <c r="Q24" s="2" t="str">
        <f>IF(Data!K24&gt;0,Data!K24-4,"")</f>
        <v/>
      </c>
      <c r="R24" s="2" t="str">
        <f>IF(Data!L24&gt;0,Data!L24-4,"")</f>
        <v/>
      </c>
      <c r="S24" s="2" t="str">
        <f>IF(Data!M24&gt;0,Data!M24-4,"")</f>
        <v/>
      </c>
      <c r="T24" s="2" t="str">
        <f>IF(Data!N24&gt;0,Data!N24-4,"")</f>
        <v/>
      </c>
      <c r="U24" s="2" t="str">
        <f>IF(Data!O24&gt;0,Data!O24-4,"")</f>
        <v/>
      </c>
      <c r="V24" s="2" t="str">
        <f>IF(Data!P24&gt;0,Data!P24-4,"")</f>
        <v/>
      </c>
      <c r="W24" s="2" t="str">
        <f>IF(Data!Q24&gt;0,Data!Q24-4,"")</f>
        <v/>
      </c>
      <c r="X24" s="2" t="str">
        <f>IF(Data!R24&gt;0,Data!R24-4,"")</f>
        <v/>
      </c>
      <c r="Y24" s="59"/>
      <c r="Z24" s="7" t="str">
        <f t="shared" si="2"/>
        <v/>
      </c>
      <c r="AA24" s="7" t="str">
        <f t="shared" si="15"/>
        <v/>
      </c>
      <c r="AB24" s="4" t="str">
        <f t="shared" si="3"/>
        <v/>
      </c>
      <c r="AC24" s="59"/>
      <c r="AD24" s="4" t="str">
        <f>IF(MAX(COUNTIF(Data!K24:R24,1),COUNTIF(Data!K24:R24,2),COUNTIF(Data!K24:R24,3),COUNTIF(Data!K24:R24,4),COUNTIF(Data!K24:R24,5),COUNTIF(Data!K24:R24,6),COUNTIF(Data!K24:R24,7))&gt;0,MAX(COUNTIF(Data!K24:R24,1),COUNTIF(Data!K24:R24,2),COUNTIF(Data!K24:R24,3),COUNTIF(Data!K24:R24,4),COUNTIF(Data!K24:R24,5),COUNTIF(Data!K24:R24,6),COUNTIF(Data!K24:R24,7)),"")</f>
        <v/>
      </c>
      <c r="AE24" s="4" t="str">
        <f>IF(COUNTIF(Data!K24:R24,4)=8,"Remove","")</f>
        <v/>
      </c>
      <c r="AG24" s="2" t="str">
        <f>IF(Data!T24&gt;0,Data!T24-4,"")</f>
        <v/>
      </c>
      <c r="AH24" s="2" t="str">
        <f>IF(Data!U24&gt;0,Data!U24-4,"")</f>
        <v/>
      </c>
      <c r="AI24" s="2" t="str">
        <f>IF(Data!V24&gt;0,Data!V24-4,"")</f>
        <v/>
      </c>
      <c r="AJ24" s="2" t="str">
        <f>IF(Data!W24&gt;0,Data!W24-4,"")</f>
        <v/>
      </c>
      <c r="AK24" s="2" t="str">
        <f>IF(Data!X24&gt;0,Data!X24-4,"")</f>
        <v/>
      </c>
      <c r="AL24" s="2" t="str">
        <f>IF(Data!Y24&gt;0,Data!Y24-4,"")</f>
        <v/>
      </c>
      <c r="AM24" s="2" t="str">
        <f>IF(Data!Z24&gt;0,Data!Z24-4,"")</f>
        <v/>
      </c>
      <c r="AN24" s="2" t="str">
        <f>IF(Data!AA24&gt;0,Data!AA24-4,"")</f>
        <v/>
      </c>
      <c r="AP24" s="7" t="str">
        <f t="shared" si="4"/>
        <v/>
      </c>
      <c r="AQ24" s="7" t="str">
        <f t="shared" si="16"/>
        <v/>
      </c>
      <c r="AR24" s="4" t="str">
        <f t="shared" si="5"/>
        <v/>
      </c>
      <c r="AT24" s="4" t="str">
        <f>IF(MAX(COUNTIF(Data!T24:AA24,1),COUNTIF(Data!T24:AA24,2),COUNTIF(Data!T24:AA24,3),COUNTIF(Data!T24:AA24,4),COUNTIF(Data!T24:AA24,5),COUNTIF(Data!T24:AA24,6),COUNTIF(Data!T24:AA24,7))&gt;0,MAX(COUNTIF(Data!T24:AA24,1),COUNTIF(Data!T24:AA24,2),COUNTIF(Data!T24:AA24,3),COUNTIF(Data!T24:AA24,4),COUNTIF(Data!T24:AA24,5),COUNTIF(Data!T24:AA24,6),COUNTIF(Data!T24:AA24,7)),"")</f>
        <v/>
      </c>
      <c r="AU24" s="4" t="str">
        <f>IF(COUNTIF(Data!T24:AA24,4)=8,"Remove","")</f>
        <v/>
      </c>
      <c r="AW24" s="2" t="str">
        <f>IF(Data!AC24&gt;0,Data!AC24-4,"")</f>
        <v/>
      </c>
      <c r="AX24" s="2" t="str">
        <f>IF(Data!AD24&gt;0,Data!AD24-4,"")</f>
        <v/>
      </c>
      <c r="AY24" s="2" t="str">
        <f>IF(Data!AE24&gt;0,Data!AE24-4,"")</f>
        <v/>
      </c>
      <c r="AZ24" s="2" t="str">
        <f>IF(Data!AF24&gt;0,Data!AF24-4,"")</f>
        <v/>
      </c>
      <c r="BA24" s="2" t="str">
        <f>IF(Data!AG24&gt;0,Data!AG24-4,"")</f>
        <v/>
      </c>
      <c r="BB24" s="2" t="str">
        <f>IF(Data!AH24&gt;0,Data!AH24-4,"")</f>
        <v/>
      </c>
      <c r="BC24" s="2" t="str">
        <f>IF(Data!AI24&gt;0,Data!AI24-4,"")</f>
        <v/>
      </c>
      <c r="BD24" s="2" t="str">
        <f>IF(Data!AJ24&gt;0,Data!AJ24-4,"")</f>
        <v/>
      </c>
      <c r="BF24" s="7" t="str">
        <f t="shared" si="6"/>
        <v/>
      </c>
      <c r="BG24" s="7" t="str">
        <f t="shared" si="17"/>
        <v/>
      </c>
      <c r="BH24" s="4" t="str">
        <f t="shared" si="7"/>
        <v/>
      </c>
      <c r="BJ24" s="4" t="str">
        <f>IF(MAX(COUNTIF(Data!AC24:AJ24,1),COUNTIF(Data!AC24:AJ24,2),COUNTIF(Data!AC24:AJ24,3),COUNTIF(Data!AC24:AJ24,4),COUNTIF(Data!AC24:AJ24,5),COUNTIF(Data!AC24:AJ24,6),COUNTIF(Data!AC24:AJ24,7))&gt;0,MAX(COUNTIF(Data!AC24:AJ24,1),COUNTIF(Data!AC24:AJ24,2),COUNTIF(Data!AC24:AJ24,3),COUNTIF(Data!AC24:AJ24,4),COUNTIF(Data!AC24:AJ24,5),COUNTIF(Data!AC24:AJ24,6),COUNTIF(Data!AC24:AJ24,7)),"")</f>
        <v/>
      </c>
      <c r="BK24" s="4" t="str">
        <f>IF(COUNTIF(Data!AC24:AJ24,4)=8,"Remove","")</f>
        <v/>
      </c>
      <c r="BM24" s="2" t="str">
        <f>IF(Data!AL24&gt;0,Data!AL24-4,"")</f>
        <v/>
      </c>
      <c r="BN24" s="2" t="str">
        <f>IF(Data!AM24&gt;0,Data!AM24-4,"")</f>
        <v/>
      </c>
      <c r="BO24" s="2" t="str">
        <f>IF(Data!AN24&gt;0,Data!AN24-4,"")</f>
        <v/>
      </c>
      <c r="BP24" s="2" t="str">
        <f>IF(Data!AO24&gt;0,Data!AO24-4,"")</f>
        <v/>
      </c>
      <c r="BQ24" s="2" t="str">
        <f>IF(Data!AP24&gt;0,Data!AP24-4,"")</f>
        <v/>
      </c>
      <c r="BR24" s="2" t="str">
        <f>IF(Data!AQ24&gt;0,Data!AQ24-4,"")</f>
        <v/>
      </c>
      <c r="BS24" s="2" t="str">
        <f>IF(Data!AR24&gt;0,Data!AR24-4,"")</f>
        <v/>
      </c>
      <c r="BT24" s="2" t="str">
        <f>IF(Data!AS24&gt;0,Data!AS24-4,"")</f>
        <v/>
      </c>
      <c r="BV24" s="7" t="str">
        <f t="shared" si="8"/>
        <v/>
      </c>
      <c r="BW24" s="7" t="str">
        <f t="shared" si="18"/>
        <v/>
      </c>
      <c r="BX24" s="4" t="str">
        <f t="shared" si="9"/>
        <v/>
      </c>
      <c r="BZ24" s="4" t="str">
        <f>IF(MAX(COUNTIF(Data!AL24:AS24,1),COUNTIF(Data!AL24:AS24,2),COUNTIF(Data!AL24:AS24,3),COUNTIF(Data!AL24:AS24,4),COUNTIF(Data!AL24:AS24,5),COUNTIF(Data!AL24:AS24,6),COUNTIF(Data!AL24:AS24,7))&gt;0,MAX(COUNTIF(Data!AL24:AS24,1),COUNTIF(Data!AL24:AS24,2),COUNTIF(Data!AL24:AS24,3),COUNTIF(Data!AL24:AS24,4),COUNTIF(Data!AL24:AS24,5),COUNTIF(Data!AL24:AS24,6),COUNTIF(Data!AL24:AS24,7)),"")</f>
        <v/>
      </c>
      <c r="CA24" s="4" t="str">
        <f>IF(COUNTIF(Data!AL24:AS24,4)=8,"Remove","")</f>
        <v/>
      </c>
      <c r="CC24" s="2" t="str">
        <f>IF(Data!AU24&gt;0,Data!AU24-4,"")</f>
        <v/>
      </c>
      <c r="CD24" s="2" t="str">
        <f>IF(Data!AV24&gt;0,Data!AV24-4,"")</f>
        <v/>
      </c>
      <c r="CE24" s="2" t="str">
        <f>IF(Data!AW24&gt;0,Data!AW24-4,"")</f>
        <v/>
      </c>
      <c r="CF24" s="2" t="str">
        <f>IF(Data!AX24&gt;0,Data!AX24-4,"")</f>
        <v/>
      </c>
      <c r="CG24" s="2" t="str">
        <f>IF(Data!AY24&gt;0,Data!AY24-4,"")</f>
        <v/>
      </c>
      <c r="CH24" s="2" t="str">
        <f>IF(Data!AZ24&gt;0,Data!AZ24-4,"")</f>
        <v/>
      </c>
      <c r="CI24" s="2" t="str">
        <f>IF(Data!BA24&gt;0,Data!BA24-4,"")</f>
        <v/>
      </c>
      <c r="CJ24" s="2" t="str">
        <f>IF(Data!BB24&gt;0,Data!BB24-4,"")</f>
        <v/>
      </c>
      <c r="CL24" s="7" t="str">
        <f t="shared" si="10"/>
        <v/>
      </c>
      <c r="CM24" s="7" t="str">
        <f t="shared" si="19"/>
        <v/>
      </c>
      <c r="CN24" s="4" t="str">
        <f t="shared" si="11"/>
        <v/>
      </c>
      <c r="CP24" s="4" t="str">
        <f>IF(MAX(COUNTIF(Data!AU24:BB24,1),COUNTIF(Data!AU24:BB24,2),COUNTIF(Data!AU24:BB24,3),COUNTIF(Data!AU24:BB24,4),COUNTIF(Data!AU24:BB24,5),COUNTIF(Data!AU24:BB24,6),COUNTIF(Data!AU24:BB24,7))&gt;0,MAX(COUNTIF(Data!AU24:BB24,1),COUNTIF(Data!AU24:BB24,2),COUNTIF(Data!AU24:BB24,3),COUNTIF(Data!AU24:BB24,4),COUNTIF(Data!AU24:BB24,5),COUNTIF(Data!AU24:BB24,6),COUNTIF(Data!AU24:BB24,7)),"")</f>
        <v/>
      </c>
      <c r="CQ24" s="4" t="str">
        <f>IF(COUNTIF(Data!AU24:BB24,4)=8,"Remove","")</f>
        <v/>
      </c>
      <c r="CS24" s="2" t="str">
        <f>IF(Data!BD24&gt;0,Data!BD24-4,"")</f>
        <v/>
      </c>
      <c r="CT24" s="2" t="str">
        <f>IF(Data!BE24&gt;0,Data!BE24-4,"")</f>
        <v/>
      </c>
      <c r="CU24" s="2" t="str">
        <f>IF(Data!BF24&gt;0,Data!BF24-4,"")</f>
        <v/>
      </c>
      <c r="CV24" s="2" t="str">
        <f>IF(Data!BG24&gt;0,Data!BG24-4,"")</f>
        <v/>
      </c>
      <c r="CW24" s="2" t="str">
        <f>IF(Data!BH24&gt;0,Data!BH24-4,"")</f>
        <v/>
      </c>
      <c r="CX24" s="2" t="str">
        <f>IF(Data!BI24&gt;0,Data!BI24-4,"")</f>
        <v/>
      </c>
      <c r="CY24" s="2" t="str">
        <f>IF(Data!BJ24&gt;0,Data!BJ24-4,"")</f>
        <v/>
      </c>
      <c r="CZ24" s="2" t="str">
        <f>IF(Data!BK24&gt;0,Data!BK24-4,"")</f>
        <v/>
      </c>
      <c r="DB24" s="7" t="str">
        <f t="shared" si="12"/>
        <v/>
      </c>
      <c r="DC24" s="7" t="str">
        <f t="shared" si="20"/>
        <v/>
      </c>
      <c r="DD24" s="4" t="str">
        <f t="shared" si="13"/>
        <v/>
      </c>
      <c r="DF24" s="4" t="str">
        <f>IF(MAX(COUNTIF(Data!BD24:BK24,1),COUNTIF(Data!BD24:BK24,2),COUNTIF(Data!BD24:BK24,3),COUNTIF(Data!BD24:BK24,4),COUNTIF(Data!BD24:BK24,5),COUNTIF(Data!BD24:BK24,6),COUNTIF(Data!BD24:BK24,7))&gt;0,MAX(COUNTIF(Data!BD24:BK24,1),COUNTIF(Data!BD24:BK24,2),COUNTIF(Data!BD24:BK24,3),COUNTIF(Data!BD24:BK24,4),COUNTIF(Data!BD24:BK24,5),COUNTIF(Data!BD24:BK24,6),COUNTIF(Data!BD24:BK24,7)),"")</f>
        <v/>
      </c>
      <c r="DG24" s="4" t="str">
        <f>IF(COUNTIF(Data!BD24:BK24,4)=8,"Remove","")</f>
        <v/>
      </c>
    </row>
    <row r="25" spans="1:111" x14ac:dyDescent="0.25">
      <c r="A25" s="2" t="str">
        <f>IF(Data!B25&gt;0,Data!B25-4,"")</f>
        <v/>
      </c>
      <c r="B25" s="2" t="str">
        <f>IF(Data!C25&gt;0,Data!C25-4,"")</f>
        <v/>
      </c>
      <c r="C25" s="2" t="str">
        <f>IF(Data!D25&gt;0,Data!D25-4,"")</f>
        <v/>
      </c>
      <c r="D25" s="2" t="str">
        <f>IF(Data!E25&gt;0,Data!E25-4,"")</f>
        <v/>
      </c>
      <c r="E25" s="2" t="str">
        <f>IF(Data!F25&gt;0,Data!F25-4,"")</f>
        <v/>
      </c>
      <c r="F25" s="2" t="str">
        <f>IF(Data!G25&gt;0,Data!G25-4,"")</f>
        <v/>
      </c>
      <c r="G25" s="2" t="str">
        <f>IF(Data!H25&gt;0,Data!H25-4,"")</f>
        <v/>
      </c>
      <c r="H25" s="2" t="str">
        <f>IF(Data!I25&gt;0,Data!I25-4,"")</f>
        <v/>
      </c>
      <c r="J25" s="7" t="str">
        <f t="shared" si="0"/>
        <v/>
      </c>
      <c r="K25" s="7" t="str">
        <f t="shared" si="14"/>
        <v/>
      </c>
      <c r="L25" s="4" t="str">
        <f t="shared" si="1"/>
        <v/>
      </c>
      <c r="N25" s="4" t="str">
        <f>IF(MAX(COUNTIF(Data!B25:I25,1),COUNTIF(Data!B25:I25,2),COUNTIF(Data!B25:I25,3),COUNTIF(Data!B25:I25,4),COUNTIF(Data!B25:I25,5),COUNTIF(Data!B25:I25,6),COUNTIF(Data!B25:I25,7))&gt;0,MAX(COUNTIF(Data!B25:I25,1),COUNTIF(Data!B25:I25,2),COUNTIF(Data!B25:I25,3),COUNTIF(Data!B25:I25,4),COUNTIF(Data!B25:I25,5),COUNTIF(Data!B25:I25,6),COUNTIF(Data!B25:I25,7)),"")</f>
        <v/>
      </c>
      <c r="O25" s="4" t="str">
        <f>IF(COUNTIF(Data!B25:I25,4)=8,"Remove","")</f>
        <v/>
      </c>
      <c r="Q25" s="2" t="str">
        <f>IF(Data!K25&gt;0,Data!K25-4,"")</f>
        <v/>
      </c>
      <c r="R25" s="2" t="str">
        <f>IF(Data!L25&gt;0,Data!L25-4,"")</f>
        <v/>
      </c>
      <c r="S25" s="2" t="str">
        <f>IF(Data!M25&gt;0,Data!M25-4,"")</f>
        <v/>
      </c>
      <c r="T25" s="2" t="str">
        <f>IF(Data!N25&gt;0,Data!N25-4,"")</f>
        <v/>
      </c>
      <c r="U25" s="2" t="str">
        <f>IF(Data!O25&gt;0,Data!O25-4,"")</f>
        <v/>
      </c>
      <c r="V25" s="2" t="str">
        <f>IF(Data!P25&gt;0,Data!P25-4,"")</f>
        <v/>
      </c>
      <c r="W25" s="2" t="str">
        <f>IF(Data!Q25&gt;0,Data!Q25-4,"")</f>
        <v/>
      </c>
      <c r="X25" s="2" t="str">
        <f>IF(Data!R25&gt;0,Data!R25-4,"")</f>
        <v/>
      </c>
      <c r="Y25" s="59"/>
      <c r="Z25" s="7" t="str">
        <f t="shared" si="2"/>
        <v/>
      </c>
      <c r="AA25" s="7" t="str">
        <f t="shared" si="15"/>
        <v/>
      </c>
      <c r="AB25" s="4" t="str">
        <f t="shared" si="3"/>
        <v/>
      </c>
      <c r="AC25" s="59"/>
      <c r="AD25" s="4" t="str">
        <f>IF(MAX(COUNTIF(Data!K25:R25,1),COUNTIF(Data!K25:R25,2),COUNTIF(Data!K25:R25,3),COUNTIF(Data!K25:R25,4),COUNTIF(Data!K25:R25,5),COUNTIF(Data!K25:R25,6),COUNTIF(Data!K25:R25,7))&gt;0,MAX(COUNTIF(Data!K25:R25,1),COUNTIF(Data!K25:R25,2),COUNTIF(Data!K25:R25,3),COUNTIF(Data!K25:R25,4),COUNTIF(Data!K25:R25,5),COUNTIF(Data!K25:R25,6),COUNTIF(Data!K25:R25,7)),"")</f>
        <v/>
      </c>
      <c r="AE25" s="4" t="str">
        <f>IF(COUNTIF(Data!K25:R25,4)=8,"Remove","")</f>
        <v/>
      </c>
      <c r="AG25" s="2" t="str">
        <f>IF(Data!T25&gt;0,Data!T25-4,"")</f>
        <v/>
      </c>
      <c r="AH25" s="2" t="str">
        <f>IF(Data!U25&gt;0,Data!U25-4,"")</f>
        <v/>
      </c>
      <c r="AI25" s="2" t="str">
        <f>IF(Data!V25&gt;0,Data!V25-4,"")</f>
        <v/>
      </c>
      <c r="AJ25" s="2" t="str">
        <f>IF(Data!W25&gt;0,Data!W25-4,"")</f>
        <v/>
      </c>
      <c r="AK25" s="2" t="str">
        <f>IF(Data!X25&gt;0,Data!X25-4,"")</f>
        <v/>
      </c>
      <c r="AL25" s="2" t="str">
        <f>IF(Data!Y25&gt;0,Data!Y25-4,"")</f>
        <v/>
      </c>
      <c r="AM25" s="2" t="str">
        <f>IF(Data!Z25&gt;0,Data!Z25-4,"")</f>
        <v/>
      </c>
      <c r="AN25" s="2" t="str">
        <f>IF(Data!AA25&gt;0,Data!AA25-4,"")</f>
        <v/>
      </c>
      <c r="AP25" s="7" t="str">
        <f t="shared" si="4"/>
        <v/>
      </c>
      <c r="AQ25" s="7" t="str">
        <f t="shared" si="16"/>
        <v/>
      </c>
      <c r="AR25" s="4" t="str">
        <f t="shared" si="5"/>
        <v/>
      </c>
      <c r="AT25" s="4" t="str">
        <f>IF(MAX(COUNTIF(Data!T25:AA25,1),COUNTIF(Data!T25:AA25,2),COUNTIF(Data!T25:AA25,3),COUNTIF(Data!T25:AA25,4),COUNTIF(Data!T25:AA25,5),COUNTIF(Data!T25:AA25,6),COUNTIF(Data!T25:AA25,7))&gt;0,MAX(COUNTIF(Data!T25:AA25,1),COUNTIF(Data!T25:AA25,2),COUNTIF(Data!T25:AA25,3),COUNTIF(Data!T25:AA25,4),COUNTIF(Data!T25:AA25,5),COUNTIF(Data!T25:AA25,6),COUNTIF(Data!T25:AA25,7)),"")</f>
        <v/>
      </c>
      <c r="AU25" s="4" t="str">
        <f>IF(COUNTIF(Data!T25:AA25,4)=8,"Remove","")</f>
        <v/>
      </c>
      <c r="AW25" s="2" t="str">
        <f>IF(Data!AC25&gt;0,Data!AC25-4,"")</f>
        <v/>
      </c>
      <c r="AX25" s="2" t="str">
        <f>IF(Data!AD25&gt;0,Data!AD25-4,"")</f>
        <v/>
      </c>
      <c r="AY25" s="2" t="str">
        <f>IF(Data!AE25&gt;0,Data!AE25-4,"")</f>
        <v/>
      </c>
      <c r="AZ25" s="2" t="str">
        <f>IF(Data!AF25&gt;0,Data!AF25-4,"")</f>
        <v/>
      </c>
      <c r="BA25" s="2" t="str">
        <f>IF(Data!AG25&gt;0,Data!AG25-4,"")</f>
        <v/>
      </c>
      <c r="BB25" s="2" t="str">
        <f>IF(Data!AH25&gt;0,Data!AH25-4,"")</f>
        <v/>
      </c>
      <c r="BC25" s="2" t="str">
        <f>IF(Data!AI25&gt;0,Data!AI25-4,"")</f>
        <v/>
      </c>
      <c r="BD25" s="2" t="str">
        <f>IF(Data!AJ25&gt;0,Data!AJ25-4,"")</f>
        <v/>
      </c>
      <c r="BF25" s="7" t="str">
        <f t="shared" si="6"/>
        <v/>
      </c>
      <c r="BG25" s="7" t="str">
        <f t="shared" si="17"/>
        <v/>
      </c>
      <c r="BH25" s="4" t="str">
        <f t="shared" si="7"/>
        <v/>
      </c>
      <c r="BJ25" s="4" t="str">
        <f>IF(MAX(COUNTIF(Data!AC25:AJ25,1),COUNTIF(Data!AC25:AJ25,2),COUNTIF(Data!AC25:AJ25,3),COUNTIF(Data!AC25:AJ25,4),COUNTIF(Data!AC25:AJ25,5),COUNTIF(Data!AC25:AJ25,6),COUNTIF(Data!AC25:AJ25,7))&gt;0,MAX(COUNTIF(Data!AC25:AJ25,1),COUNTIF(Data!AC25:AJ25,2),COUNTIF(Data!AC25:AJ25,3),COUNTIF(Data!AC25:AJ25,4),COUNTIF(Data!AC25:AJ25,5),COUNTIF(Data!AC25:AJ25,6),COUNTIF(Data!AC25:AJ25,7)),"")</f>
        <v/>
      </c>
      <c r="BK25" s="4" t="str">
        <f>IF(COUNTIF(Data!AC25:AJ25,4)=8,"Remove","")</f>
        <v/>
      </c>
      <c r="BM25" s="2" t="str">
        <f>IF(Data!AL25&gt;0,Data!AL25-4,"")</f>
        <v/>
      </c>
      <c r="BN25" s="2" t="str">
        <f>IF(Data!AM25&gt;0,Data!AM25-4,"")</f>
        <v/>
      </c>
      <c r="BO25" s="2" t="str">
        <f>IF(Data!AN25&gt;0,Data!AN25-4,"")</f>
        <v/>
      </c>
      <c r="BP25" s="2" t="str">
        <f>IF(Data!AO25&gt;0,Data!AO25-4,"")</f>
        <v/>
      </c>
      <c r="BQ25" s="2" t="str">
        <f>IF(Data!AP25&gt;0,Data!AP25-4,"")</f>
        <v/>
      </c>
      <c r="BR25" s="2" t="str">
        <f>IF(Data!AQ25&gt;0,Data!AQ25-4,"")</f>
        <v/>
      </c>
      <c r="BS25" s="2" t="str">
        <f>IF(Data!AR25&gt;0,Data!AR25-4,"")</f>
        <v/>
      </c>
      <c r="BT25" s="2" t="str">
        <f>IF(Data!AS25&gt;0,Data!AS25-4,"")</f>
        <v/>
      </c>
      <c r="BV25" s="7" t="str">
        <f t="shared" si="8"/>
        <v/>
      </c>
      <c r="BW25" s="7" t="str">
        <f t="shared" si="18"/>
        <v/>
      </c>
      <c r="BX25" s="4" t="str">
        <f t="shared" si="9"/>
        <v/>
      </c>
      <c r="BZ25" s="4" t="str">
        <f>IF(MAX(COUNTIF(Data!AL25:AS25,1),COUNTIF(Data!AL25:AS25,2),COUNTIF(Data!AL25:AS25,3),COUNTIF(Data!AL25:AS25,4),COUNTIF(Data!AL25:AS25,5),COUNTIF(Data!AL25:AS25,6),COUNTIF(Data!AL25:AS25,7))&gt;0,MAX(COUNTIF(Data!AL25:AS25,1),COUNTIF(Data!AL25:AS25,2),COUNTIF(Data!AL25:AS25,3),COUNTIF(Data!AL25:AS25,4),COUNTIF(Data!AL25:AS25,5),COUNTIF(Data!AL25:AS25,6),COUNTIF(Data!AL25:AS25,7)),"")</f>
        <v/>
      </c>
      <c r="CA25" s="4" t="str">
        <f>IF(COUNTIF(Data!AL25:AS25,4)=8,"Remove","")</f>
        <v/>
      </c>
      <c r="CC25" s="2" t="str">
        <f>IF(Data!AU25&gt;0,Data!AU25-4,"")</f>
        <v/>
      </c>
      <c r="CD25" s="2" t="str">
        <f>IF(Data!AV25&gt;0,Data!AV25-4,"")</f>
        <v/>
      </c>
      <c r="CE25" s="2" t="str">
        <f>IF(Data!AW25&gt;0,Data!AW25-4,"")</f>
        <v/>
      </c>
      <c r="CF25" s="2" t="str">
        <f>IF(Data!AX25&gt;0,Data!AX25-4,"")</f>
        <v/>
      </c>
      <c r="CG25" s="2" t="str">
        <f>IF(Data!AY25&gt;0,Data!AY25-4,"")</f>
        <v/>
      </c>
      <c r="CH25" s="2" t="str">
        <f>IF(Data!AZ25&gt;0,Data!AZ25-4,"")</f>
        <v/>
      </c>
      <c r="CI25" s="2" t="str">
        <f>IF(Data!BA25&gt;0,Data!BA25-4,"")</f>
        <v/>
      </c>
      <c r="CJ25" s="2" t="str">
        <f>IF(Data!BB25&gt;0,Data!BB25-4,"")</f>
        <v/>
      </c>
      <c r="CL25" s="7" t="str">
        <f t="shared" si="10"/>
        <v/>
      </c>
      <c r="CM25" s="7" t="str">
        <f t="shared" si="19"/>
        <v/>
      </c>
      <c r="CN25" s="4" t="str">
        <f t="shared" si="11"/>
        <v/>
      </c>
      <c r="CP25" s="4" t="str">
        <f>IF(MAX(COUNTIF(Data!AU25:BB25,1),COUNTIF(Data!AU25:BB25,2),COUNTIF(Data!AU25:BB25,3),COUNTIF(Data!AU25:BB25,4),COUNTIF(Data!AU25:BB25,5),COUNTIF(Data!AU25:BB25,6),COUNTIF(Data!AU25:BB25,7))&gt;0,MAX(COUNTIF(Data!AU25:BB25,1),COUNTIF(Data!AU25:BB25,2),COUNTIF(Data!AU25:BB25,3),COUNTIF(Data!AU25:BB25,4),COUNTIF(Data!AU25:BB25,5),COUNTIF(Data!AU25:BB25,6),COUNTIF(Data!AU25:BB25,7)),"")</f>
        <v/>
      </c>
      <c r="CQ25" s="4" t="str">
        <f>IF(COUNTIF(Data!AU25:BB25,4)=8,"Remove","")</f>
        <v/>
      </c>
      <c r="CS25" s="2" t="str">
        <f>IF(Data!BD25&gt;0,Data!BD25-4,"")</f>
        <v/>
      </c>
      <c r="CT25" s="2" t="str">
        <f>IF(Data!BE25&gt;0,Data!BE25-4,"")</f>
        <v/>
      </c>
      <c r="CU25" s="2" t="str">
        <f>IF(Data!BF25&gt;0,Data!BF25-4,"")</f>
        <v/>
      </c>
      <c r="CV25" s="2" t="str">
        <f>IF(Data!BG25&gt;0,Data!BG25-4,"")</f>
        <v/>
      </c>
      <c r="CW25" s="2" t="str">
        <f>IF(Data!BH25&gt;0,Data!BH25-4,"")</f>
        <v/>
      </c>
      <c r="CX25" s="2" t="str">
        <f>IF(Data!BI25&gt;0,Data!BI25-4,"")</f>
        <v/>
      </c>
      <c r="CY25" s="2" t="str">
        <f>IF(Data!BJ25&gt;0,Data!BJ25-4,"")</f>
        <v/>
      </c>
      <c r="CZ25" s="2" t="str">
        <f>IF(Data!BK25&gt;0,Data!BK25-4,"")</f>
        <v/>
      </c>
      <c r="DB25" s="7" t="str">
        <f t="shared" si="12"/>
        <v/>
      </c>
      <c r="DC25" s="7" t="str">
        <f t="shared" si="20"/>
        <v/>
      </c>
      <c r="DD25" s="4" t="str">
        <f t="shared" si="13"/>
        <v/>
      </c>
      <c r="DF25" s="4" t="str">
        <f>IF(MAX(COUNTIF(Data!BD25:BK25,1),COUNTIF(Data!BD25:BK25,2),COUNTIF(Data!BD25:BK25,3),COUNTIF(Data!BD25:BK25,4),COUNTIF(Data!BD25:BK25,5),COUNTIF(Data!BD25:BK25,6),COUNTIF(Data!BD25:BK25,7))&gt;0,MAX(COUNTIF(Data!BD25:BK25,1),COUNTIF(Data!BD25:BK25,2),COUNTIF(Data!BD25:BK25,3),COUNTIF(Data!BD25:BK25,4),COUNTIF(Data!BD25:BK25,5),COUNTIF(Data!BD25:BK25,6),COUNTIF(Data!BD25:BK25,7)),"")</f>
        <v/>
      </c>
      <c r="DG25" s="4" t="str">
        <f>IF(COUNTIF(Data!BD25:BK25,4)=8,"Remove","")</f>
        <v/>
      </c>
    </row>
    <row r="26" spans="1:111" x14ac:dyDescent="0.25">
      <c r="A26" s="2" t="str">
        <f>IF(Data!B26&gt;0,Data!B26-4,"")</f>
        <v/>
      </c>
      <c r="B26" s="2" t="str">
        <f>IF(Data!C26&gt;0,Data!C26-4,"")</f>
        <v/>
      </c>
      <c r="C26" s="2" t="str">
        <f>IF(Data!D26&gt;0,Data!D26-4,"")</f>
        <v/>
      </c>
      <c r="D26" s="2" t="str">
        <f>IF(Data!E26&gt;0,Data!E26-4,"")</f>
        <v/>
      </c>
      <c r="E26" s="2" t="str">
        <f>IF(Data!F26&gt;0,Data!F26-4,"")</f>
        <v/>
      </c>
      <c r="F26" s="2" t="str">
        <f>IF(Data!G26&gt;0,Data!G26-4,"")</f>
        <v/>
      </c>
      <c r="G26" s="2" t="str">
        <f>IF(Data!H26&gt;0,Data!H26-4,"")</f>
        <v/>
      </c>
      <c r="H26" s="2" t="str">
        <f>IF(Data!I26&gt;0,Data!I26-4,"")</f>
        <v/>
      </c>
      <c r="J26" s="7" t="str">
        <f t="shared" si="0"/>
        <v/>
      </c>
      <c r="K26" s="7" t="str">
        <f t="shared" si="14"/>
        <v/>
      </c>
      <c r="L26" s="4" t="str">
        <f t="shared" si="1"/>
        <v/>
      </c>
      <c r="N26" s="4" t="str">
        <f>IF(MAX(COUNTIF(Data!B26:I26,1),COUNTIF(Data!B26:I26,2),COUNTIF(Data!B26:I26,3),COUNTIF(Data!B26:I26,4),COUNTIF(Data!B26:I26,5),COUNTIF(Data!B26:I26,6),COUNTIF(Data!B26:I26,7))&gt;0,MAX(COUNTIF(Data!B26:I26,1),COUNTIF(Data!B26:I26,2),COUNTIF(Data!B26:I26,3),COUNTIF(Data!B26:I26,4),COUNTIF(Data!B26:I26,5),COUNTIF(Data!B26:I26,6),COUNTIF(Data!B26:I26,7)),"")</f>
        <v/>
      </c>
      <c r="O26" s="4" t="str">
        <f>IF(COUNTIF(Data!B26:I26,4)=8,"Remove","")</f>
        <v/>
      </c>
      <c r="Q26" s="2" t="str">
        <f>IF(Data!K26&gt;0,Data!K26-4,"")</f>
        <v/>
      </c>
      <c r="R26" s="2" t="str">
        <f>IF(Data!L26&gt;0,Data!L26-4,"")</f>
        <v/>
      </c>
      <c r="S26" s="2" t="str">
        <f>IF(Data!M26&gt;0,Data!M26-4,"")</f>
        <v/>
      </c>
      <c r="T26" s="2" t="str">
        <f>IF(Data!N26&gt;0,Data!N26-4,"")</f>
        <v/>
      </c>
      <c r="U26" s="2" t="str">
        <f>IF(Data!O26&gt;0,Data!O26-4,"")</f>
        <v/>
      </c>
      <c r="V26" s="2" t="str">
        <f>IF(Data!P26&gt;0,Data!P26-4,"")</f>
        <v/>
      </c>
      <c r="W26" s="2" t="str">
        <f>IF(Data!Q26&gt;0,Data!Q26-4,"")</f>
        <v/>
      </c>
      <c r="X26" s="2" t="str">
        <f>IF(Data!R26&gt;0,Data!R26-4,"")</f>
        <v/>
      </c>
      <c r="Y26" s="59"/>
      <c r="Z26" s="7" t="str">
        <f t="shared" si="2"/>
        <v/>
      </c>
      <c r="AA26" s="7" t="str">
        <f t="shared" si="15"/>
        <v/>
      </c>
      <c r="AB26" s="4" t="str">
        <f t="shared" si="3"/>
        <v/>
      </c>
      <c r="AC26" s="59"/>
      <c r="AD26" s="4" t="str">
        <f>IF(MAX(COUNTIF(Data!K26:R26,1),COUNTIF(Data!K26:R26,2),COUNTIF(Data!K26:R26,3),COUNTIF(Data!K26:R26,4),COUNTIF(Data!K26:R26,5),COUNTIF(Data!K26:R26,6),COUNTIF(Data!K26:R26,7))&gt;0,MAX(COUNTIF(Data!K26:R26,1),COUNTIF(Data!K26:R26,2),COUNTIF(Data!K26:R26,3),COUNTIF(Data!K26:R26,4),COUNTIF(Data!K26:R26,5),COUNTIF(Data!K26:R26,6),COUNTIF(Data!K26:R26,7)),"")</f>
        <v/>
      </c>
      <c r="AE26" s="4" t="str">
        <f>IF(COUNTIF(Data!K26:R26,4)=8,"Remove","")</f>
        <v/>
      </c>
      <c r="AG26" s="2" t="str">
        <f>IF(Data!T26&gt;0,Data!T26-4,"")</f>
        <v/>
      </c>
      <c r="AH26" s="2" t="str">
        <f>IF(Data!U26&gt;0,Data!U26-4,"")</f>
        <v/>
      </c>
      <c r="AI26" s="2" t="str">
        <f>IF(Data!V26&gt;0,Data!V26-4,"")</f>
        <v/>
      </c>
      <c r="AJ26" s="2" t="str">
        <f>IF(Data!W26&gt;0,Data!W26-4,"")</f>
        <v/>
      </c>
      <c r="AK26" s="2" t="str">
        <f>IF(Data!X26&gt;0,Data!X26-4,"")</f>
        <v/>
      </c>
      <c r="AL26" s="2" t="str">
        <f>IF(Data!Y26&gt;0,Data!Y26-4,"")</f>
        <v/>
      </c>
      <c r="AM26" s="2" t="str">
        <f>IF(Data!Z26&gt;0,Data!Z26-4,"")</f>
        <v/>
      </c>
      <c r="AN26" s="2" t="str">
        <f>IF(Data!AA26&gt;0,Data!AA26-4,"")</f>
        <v/>
      </c>
      <c r="AP26" s="7" t="str">
        <f t="shared" si="4"/>
        <v/>
      </c>
      <c r="AQ26" s="7" t="str">
        <f t="shared" si="16"/>
        <v/>
      </c>
      <c r="AR26" s="4" t="str">
        <f t="shared" si="5"/>
        <v/>
      </c>
      <c r="AT26" s="4" t="str">
        <f>IF(MAX(COUNTIF(Data!T26:AA26,1),COUNTIF(Data!T26:AA26,2),COUNTIF(Data!T26:AA26,3),COUNTIF(Data!T26:AA26,4),COUNTIF(Data!T26:AA26,5),COUNTIF(Data!T26:AA26,6),COUNTIF(Data!T26:AA26,7))&gt;0,MAX(COUNTIF(Data!T26:AA26,1),COUNTIF(Data!T26:AA26,2),COUNTIF(Data!T26:AA26,3),COUNTIF(Data!T26:AA26,4),COUNTIF(Data!T26:AA26,5),COUNTIF(Data!T26:AA26,6),COUNTIF(Data!T26:AA26,7)),"")</f>
        <v/>
      </c>
      <c r="AU26" s="4" t="str">
        <f>IF(COUNTIF(Data!T26:AA26,4)=8,"Remove","")</f>
        <v/>
      </c>
      <c r="AW26" s="2" t="str">
        <f>IF(Data!AC26&gt;0,Data!AC26-4,"")</f>
        <v/>
      </c>
      <c r="AX26" s="2" t="str">
        <f>IF(Data!AD26&gt;0,Data!AD26-4,"")</f>
        <v/>
      </c>
      <c r="AY26" s="2" t="str">
        <f>IF(Data!AE26&gt;0,Data!AE26-4,"")</f>
        <v/>
      </c>
      <c r="AZ26" s="2" t="str">
        <f>IF(Data!AF26&gt;0,Data!AF26-4,"")</f>
        <v/>
      </c>
      <c r="BA26" s="2" t="str">
        <f>IF(Data!AG26&gt;0,Data!AG26-4,"")</f>
        <v/>
      </c>
      <c r="BB26" s="2" t="str">
        <f>IF(Data!AH26&gt;0,Data!AH26-4,"")</f>
        <v/>
      </c>
      <c r="BC26" s="2" t="str">
        <f>IF(Data!AI26&gt;0,Data!AI26-4,"")</f>
        <v/>
      </c>
      <c r="BD26" s="2" t="str">
        <f>IF(Data!AJ26&gt;0,Data!AJ26-4,"")</f>
        <v/>
      </c>
      <c r="BF26" s="7" t="str">
        <f t="shared" si="6"/>
        <v/>
      </c>
      <c r="BG26" s="7" t="str">
        <f t="shared" si="17"/>
        <v/>
      </c>
      <c r="BH26" s="4" t="str">
        <f t="shared" si="7"/>
        <v/>
      </c>
      <c r="BJ26" s="4" t="str">
        <f>IF(MAX(COUNTIF(Data!AC26:AJ26,1),COUNTIF(Data!AC26:AJ26,2),COUNTIF(Data!AC26:AJ26,3),COUNTIF(Data!AC26:AJ26,4),COUNTIF(Data!AC26:AJ26,5),COUNTIF(Data!AC26:AJ26,6),COUNTIF(Data!AC26:AJ26,7))&gt;0,MAX(COUNTIF(Data!AC26:AJ26,1),COUNTIF(Data!AC26:AJ26,2),COUNTIF(Data!AC26:AJ26,3),COUNTIF(Data!AC26:AJ26,4),COUNTIF(Data!AC26:AJ26,5),COUNTIF(Data!AC26:AJ26,6),COUNTIF(Data!AC26:AJ26,7)),"")</f>
        <v/>
      </c>
      <c r="BK26" s="4" t="str">
        <f>IF(COUNTIF(Data!AC26:AJ26,4)=8,"Remove","")</f>
        <v/>
      </c>
      <c r="BM26" s="2" t="str">
        <f>IF(Data!AL26&gt;0,Data!AL26-4,"")</f>
        <v/>
      </c>
      <c r="BN26" s="2" t="str">
        <f>IF(Data!AM26&gt;0,Data!AM26-4,"")</f>
        <v/>
      </c>
      <c r="BO26" s="2" t="str">
        <f>IF(Data!AN26&gt;0,Data!AN26-4,"")</f>
        <v/>
      </c>
      <c r="BP26" s="2" t="str">
        <f>IF(Data!AO26&gt;0,Data!AO26-4,"")</f>
        <v/>
      </c>
      <c r="BQ26" s="2" t="str">
        <f>IF(Data!AP26&gt;0,Data!AP26-4,"")</f>
        <v/>
      </c>
      <c r="BR26" s="2" t="str">
        <f>IF(Data!AQ26&gt;0,Data!AQ26-4,"")</f>
        <v/>
      </c>
      <c r="BS26" s="2" t="str">
        <f>IF(Data!AR26&gt;0,Data!AR26-4,"")</f>
        <v/>
      </c>
      <c r="BT26" s="2" t="str">
        <f>IF(Data!AS26&gt;0,Data!AS26-4,"")</f>
        <v/>
      </c>
      <c r="BV26" s="7" t="str">
        <f t="shared" si="8"/>
        <v/>
      </c>
      <c r="BW26" s="7" t="str">
        <f t="shared" si="18"/>
        <v/>
      </c>
      <c r="BX26" s="4" t="str">
        <f t="shared" si="9"/>
        <v/>
      </c>
      <c r="BZ26" s="4" t="str">
        <f>IF(MAX(COUNTIF(Data!AL26:AS26,1),COUNTIF(Data!AL26:AS26,2),COUNTIF(Data!AL26:AS26,3),COUNTIF(Data!AL26:AS26,4),COUNTIF(Data!AL26:AS26,5),COUNTIF(Data!AL26:AS26,6),COUNTIF(Data!AL26:AS26,7))&gt;0,MAX(COUNTIF(Data!AL26:AS26,1),COUNTIF(Data!AL26:AS26,2),COUNTIF(Data!AL26:AS26,3),COUNTIF(Data!AL26:AS26,4),COUNTIF(Data!AL26:AS26,5),COUNTIF(Data!AL26:AS26,6),COUNTIF(Data!AL26:AS26,7)),"")</f>
        <v/>
      </c>
      <c r="CA26" s="4" t="str">
        <f>IF(COUNTIF(Data!AL26:AS26,4)=8,"Remove","")</f>
        <v/>
      </c>
      <c r="CC26" s="2" t="str">
        <f>IF(Data!AU26&gt;0,Data!AU26-4,"")</f>
        <v/>
      </c>
      <c r="CD26" s="2" t="str">
        <f>IF(Data!AV26&gt;0,Data!AV26-4,"")</f>
        <v/>
      </c>
      <c r="CE26" s="2" t="str">
        <f>IF(Data!AW26&gt;0,Data!AW26-4,"")</f>
        <v/>
      </c>
      <c r="CF26" s="2" t="str">
        <f>IF(Data!AX26&gt;0,Data!AX26-4,"")</f>
        <v/>
      </c>
      <c r="CG26" s="2" t="str">
        <f>IF(Data!AY26&gt;0,Data!AY26-4,"")</f>
        <v/>
      </c>
      <c r="CH26" s="2" t="str">
        <f>IF(Data!AZ26&gt;0,Data!AZ26-4,"")</f>
        <v/>
      </c>
      <c r="CI26" s="2" t="str">
        <f>IF(Data!BA26&gt;0,Data!BA26-4,"")</f>
        <v/>
      </c>
      <c r="CJ26" s="2" t="str">
        <f>IF(Data!BB26&gt;0,Data!BB26-4,"")</f>
        <v/>
      </c>
      <c r="CL26" s="7" t="str">
        <f t="shared" si="10"/>
        <v/>
      </c>
      <c r="CM26" s="7" t="str">
        <f t="shared" si="19"/>
        <v/>
      </c>
      <c r="CN26" s="4" t="str">
        <f t="shared" si="11"/>
        <v/>
      </c>
      <c r="CP26" s="4" t="str">
        <f>IF(MAX(COUNTIF(Data!AU26:BB26,1),COUNTIF(Data!AU26:BB26,2),COUNTIF(Data!AU26:BB26,3),COUNTIF(Data!AU26:BB26,4),COUNTIF(Data!AU26:BB26,5),COUNTIF(Data!AU26:BB26,6),COUNTIF(Data!AU26:BB26,7))&gt;0,MAX(COUNTIF(Data!AU26:BB26,1),COUNTIF(Data!AU26:BB26,2),COUNTIF(Data!AU26:BB26,3),COUNTIF(Data!AU26:BB26,4),COUNTIF(Data!AU26:BB26,5),COUNTIF(Data!AU26:BB26,6),COUNTIF(Data!AU26:BB26,7)),"")</f>
        <v/>
      </c>
      <c r="CQ26" s="4" t="str">
        <f>IF(COUNTIF(Data!AU26:BB26,4)=8,"Remove","")</f>
        <v/>
      </c>
      <c r="CS26" s="2" t="str">
        <f>IF(Data!BD26&gt;0,Data!BD26-4,"")</f>
        <v/>
      </c>
      <c r="CT26" s="2" t="str">
        <f>IF(Data!BE26&gt;0,Data!BE26-4,"")</f>
        <v/>
      </c>
      <c r="CU26" s="2" t="str">
        <f>IF(Data!BF26&gt;0,Data!BF26-4,"")</f>
        <v/>
      </c>
      <c r="CV26" s="2" t="str">
        <f>IF(Data!BG26&gt;0,Data!BG26-4,"")</f>
        <v/>
      </c>
      <c r="CW26" s="2" t="str">
        <f>IF(Data!BH26&gt;0,Data!BH26-4,"")</f>
        <v/>
      </c>
      <c r="CX26" s="2" t="str">
        <f>IF(Data!BI26&gt;0,Data!BI26-4,"")</f>
        <v/>
      </c>
      <c r="CY26" s="2" t="str">
        <f>IF(Data!BJ26&gt;0,Data!BJ26-4,"")</f>
        <v/>
      </c>
      <c r="CZ26" s="2" t="str">
        <f>IF(Data!BK26&gt;0,Data!BK26-4,"")</f>
        <v/>
      </c>
      <c r="DB26" s="7" t="str">
        <f t="shared" si="12"/>
        <v/>
      </c>
      <c r="DC26" s="7" t="str">
        <f t="shared" si="20"/>
        <v/>
      </c>
      <c r="DD26" s="4" t="str">
        <f t="shared" si="13"/>
        <v/>
      </c>
      <c r="DF26" s="4" t="str">
        <f>IF(MAX(COUNTIF(Data!BD26:BK26,1),COUNTIF(Data!BD26:BK26,2),COUNTIF(Data!BD26:BK26,3),COUNTIF(Data!BD26:BK26,4),COUNTIF(Data!BD26:BK26,5),COUNTIF(Data!BD26:BK26,6),COUNTIF(Data!BD26:BK26,7))&gt;0,MAX(COUNTIF(Data!BD26:BK26,1),COUNTIF(Data!BD26:BK26,2),COUNTIF(Data!BD26:BK26,3),COUNTIF(Data!BD26:BK26,4),COUNTIF(Data!BD26:BK26,5),COUNTIF(Data!BD26:BK26,6),COUNTIF(Data!BD26:BK26,7)),"")</f>
        <v/>
      </c>
      <c r="DG26" s="4" t="str">
        <f>IF(COUNTIF(Data!BD26:BK26,4)=8,"Remove","")</f>
        <v/>
      </c>
    </row>
    <row r="27" spans="1:111" x14ac:dyDescent="0.25">
      <c r="A27" s="2" t="str">
        <f>IF(Data!B27&gt;0,Data!B27-4,"")</f>
        <v/>
      </c>
      <c r="B27" s="2" t="str">
        <f>IF(Data!C27&gt;0,Data!C27-4,"")</f>
        <v/>
      </c>
      <c r="C27" s="2" t="str">
        <f>IF(Data!D27&gt;0,Data!D27-4,"")</f>
        <v/>
      </c>
      <c r="D27" s="2" t="str">
        <f>IF(Data!E27&gt;0,Data!E27-4,"")</f>
        <v/>
      </c>
      <c r="E27" s="2" t="str">
        <f>IF(Data!F27&gt;0,Data!F27-4,"")</f>
        <v/>
      </c>
      <c r="F27" s="2" t="str">
        <f>IF(Data!G27&gt;0,Data!G27-4,"")</f>
        <v/>
      </c>
      <c r="G27" s="2" t="str">
        <f>IF(Data!H27&gt;0,Data!H27-4,"")</f>
        <v/>
      </c>
      <c r="H27" s="2" t="str">
        <f>IF(Data!I27&gt;0,Data!I27-4,"")</f>
        <v/>
      </c>
      <c r="J27" s="7" t="str">
        <f t="shared" si="0"/>
        <v/>
      </c>
      <c r="K27" s="7" t="str">
        <f t="shared" si="14"/>
        <v/>
      </c>
      <c r="L27" s="4" t="str">
        <f t="shared" si="1"/>
        <v/>
      </c>
      <c r="N27" s="4" t="str">
        <f>IF(MAX(COUNTIF(Data!B27:I27,1),COUNTIF(Data!B27:I27,2),COUNTIF(Data!B27:I27,3),COUNTIF(Data!B27:I27,4),COUNTIF(Data!B27:I27,5),COUNTIF(Data!B27:I27,6),COUNTIF(Data!B27:I27,7))&gt;0,MAX(COUNTIF(Data!B27:I27,1),COUNTIF(Data!B27:I27,2),COUNTIF(Data!B27:I27,3),COUNTIF(Data!B27:I27,4),COUNTIF(Data!B27:I27,5),COUNTIF(Data!B27:I27,6),COUNTIF(Data!B27:I27,7)),"")</f>
        <v/>
      </c>
      <c r="O27" s="4" t="str">
        <f>IF(COUNTIF(Data!B27:I27,4)=8,"Remove","")</f>
        <v/>
      </c>
      <c r="Q27" s="2" t="str">
        <f>IF(Data!K27&gt;0,Data!K27-4,"")</f>
        <v/>
      </c>
      <c r="R27" s="2" t="str">
        <f>IF(Data!L27&gt;0,Data!L27-4,"")</f>
        <v/>
      </c>
      <c r="S27" s="2" t="str">
        <f>IF(Data!M27&gt;0,Data!M27-4,"")</f>
        <v/>
      </c>
      <c r="T27" s="2" t="str">
        <f>IF(Data!N27&gt;0,Data!N27-4,"")</f>
        <v/>
      </c>
      <c r="U27" s="2" t="str">
        <f>IF(Data!O27&gt;0,Data!O27-4,"")</f>
        <v/>
      </c>
      <c r="V27" s="2" t="str">
        <f>IF(Data!P27&gt;0,Data!P27-4,"")</f>
        <v/>
      </c>
      <c r="W27" s="2" t="str">
        <f>IF(Data!Q27&gt;0,Data!Q27-4,"")</f>
        <v/>
      </c>
      <c r="X27" s="2" t="str">
        <f>IF(Data!R27&gt;0,Data!R27-4,"")</f>
        <v/>
      </c>
      <c r="Y27" s="59"/>
      <c r="Z27" s="7" t="str">
        <f t="shared" si="2"/>
        <v/>
      </c>
      <c r="AA27" s="7" t="str">
        <f t="shared" si="15"/>
        <v/>
      </c>
      <c r="AB27" s="4" t="str">
        <f t="shared" si="3"/>
        <v/>
      </c>
      <c r="AC27" s="59"/>
      <c r="AD27" s="4" t="str">
        <f>IF(MAX(COUNTIF(Data!K27:R27,1),COUNTIF(Data!K27:R27,2),COUNTIF(Data!K27:R27,3),COUNTIF(Data!K27:R27,4),COUNTIF(Data!K27:R27,5),COUNTIF(Data!K27:R27,6),COUNTIF(Data!K27:R27,7))&gt;0,MAX(COUNTIF(Data!K27:R27,1),COUNTIF(Data!K27:R27,2),COUNTIF(Data!K27:R27,3),COUNTIF(Data!K27:R27,4),COUNTIF(Data!K27:R27,5),COUNTIF(Data!K27:R27,6),COUNTIF(Data!K27:R27,7)),"")</f>
        <v/>
      </c>
      <c r="AE27" s="4" t="str">
        <f>IF(COUNTIF(Data!K27:R27,4)=8,"Remove","")</f>
        <v/>
      </c>
      <c r="AG27" s="2" t="str">
        <f>IF(Data!T27&gt;0,Data!T27-4,"")</f>
        <v/>
      </c>
      <c r="AH27" s="2" t="str">
        <f>IF(Data!U27&gt;0,Data!U27-4,"")</f>
        <v/>
      </c>
      <c r="AI27" s="2" t="str">
        <f>IF(Data!V27&gt;0,Data!V27-4,"")</f>
        <v/>
      </c>
      <c r="AJ27" s="2" t="str">
        <f>IF(Data!W27&gt;0,Data!W27-4,"")</f>
        <v/>
      </c>
      <c r="AK27" s="2" t="str">
        <f>IF(Data!X27&gt;0,Data!X27-4,"")</f>
        <v/>
      </c>
      <c r="AL27" s="2" t="str">
        <f>IF(Data!Y27&gt;0,Data!Y27-4,"")</f>
        <v/>
      </c>
      <c r="AM27" s="2" t="str">
        <f>IF(Data!Z27&gt;0,Data!Z27-4,"")</f>
        <v/>
      </c>
      <c r="AN27" s="2" t="str">
        <f>IF(Data!AA27&gt;0,Data!AA27-4,"")</f>
        <v/>
      </c>
      <c r="AP27" s="7" t="str">
        <f t="shared" si="4"/>
        <v/>
      </c>
      <c r="AQ27" s="7" t="str">
        <f t="shared" si="16"/>
        <v/>
      </c>
      <c r="AR27" s="4" t="str">
        <f t="shared" si="5"/>
        <v/>
      </c>
      <c r="AT27" s="4" t="str">
        <f>IF(MAX(COUNTIF(Data!T27:AA27,1),COUNTIF(Data!T27:AA27,2),COUNTIF(Data!T27:AA27,3),COUNTIF(Data!T27:AA27,4),COUNTIF(Data!T27:AA27,5),COUNTIF(Data!T27:AA27,6),COUNTIF(Data!T27:AA27,7))&gt;0,MAX(COUNTIF(Data!T27:AA27,1),COUNTIF(Data!T27:AA27,2),COUNTIF(Data!T27:AA27,3),COUNTIF(Data!T27:AA27,4),COUNTIF(Data!T27:AA27,5),COUNTIF(Data!T27:AA27,6),COUNTIF(Data!T27:AA27,7)),"")</f>
        <v/>
      </c>
      <c r="AU27" s="4" t="str">
        <f>IF(COUNTIF(Data!T27:AA27,4)=8,"Remove","")</f>
        <v/>
      </c>
      <c r="AW27" s="2" t="str">
        <f>IF(Data!AC27&gt;0,Data!AC27-4,"")</f>
        <v/>
      </c>
      <c r="AX27" s="2" t="str">
        <f>IF(Data!AD27&gt;0,Data!AD27-4,"")</f>
        <v/>
      </c>
      <c r="AY27" s="2" t="str">
        <f>IF(Data!AE27&gt;0,Data!AE27-4,"")</f>
        <v/>
      </c>
      <c r="AZ27" s="2" t="str">
        <f>IF(Data!AF27&gt;0,Data!AF27-4,"")</f>
        <v/>
      </c>
      <c r="BA27" s="2" t="str">
        <f>IF(Data!AG27&gt;0,Data!AG27-4,"")</f>
        <v/>
      </c>
      <c r="BB27" s="2" t="str">
        <f>IF(Data!AH27&gt;0,Data!AH27-4,"")</f>
        <v/>
      </c>
      <c r="BC27" s="2" t="str">
        <f>IF(Data!AI27&gt;0,Data!AI27-4,"")</f>
        <v/>
      </c>
      <c r="BD27" s="2" t="str">
        <f>IF(Data!AJ27&gt;0,Data!AJ27-4,"")</f>
        <v/>
      </c>
      <c r="BF27" s="7" t="str">
        <f t="shared" si="6"/>
        <v/>
      </c>
      <c r="BG27" s="7" t="str">
        <f t="shared" si="17"/>
        <v/>
      </c>
      <c r="BH27" s="4" t="str">
        <f t="shared" si="7"/>
        <v/>
      </c>
      <c r="BJ27" s="4" t="str">
        <f>IF(MAX(COUNTIF(Data!AC27:AJ27,1),COUNTIF(Data!AC27:AJ27,2),COUNTIF(Data!AC27:AJ27,3),COUNTIF(Data!AC27:AJ27,4),COUNTIF(Data!AC27:AJ27,5),COUNTIF(Data!AC27:AJ27,6),COUNTIF(Data!AC27:AJ27,7))&gt;0,MAX(COUNTIF(Data!AC27:AJ27,1),COUNTIF(Data!AC27:AJ27,2),COUNTIF(Data!AC27:AJ27,3),COUNTIF(Data!AC27:AJ27,4),COUNTIF(Data!AC27:AJ27,5),COUNTIF(Data!AC27:AJ27,6),COUNTIF(Data!AC27:AJ27,7)),"")</f>
        <v/>
      </c>
      <c r="BK27" s="4" t="str">
        <f>IF(COUNTIF(Data!AC27:AJ27,4)=8,"Remove","")</f>
        <v/>
      </c>
      <c r="BM27" s="2" t="str">
        <f>IF(Data!AL27&gt;0,Data!AL27-4,"")</f>
        <v/>
      </c>
      <c r="BN27" s="2" t="str">
        <f>IF(Data!AM27&gt;0,Data!AM27-4,"")</f>
        <v/>
      </c>
      <c r="BO27" s="2" t="str">
        <f>IF(Data!AN27&gt;0,Data!AN27-4,"")</f>
        <v/>
      </c>
      <c r="BP27" s="2" t="str">
        <f>IF(Data!AO27&gt;0,Data!AO27-4,"")</f>
        <v/>
      </c>
      <c r="BQ27" s="2" t="str">
        <f>IF(Data!AP27&gt;0,Data!AP27-4,"")</f>
        <v/>
      </c>
      <c r="BR27" s="2" t="str">
        <f>IF(Data!AQ27&gt;0,Data!AQ27-4,"")</f>
        <v/>
      </c>
      <c r="BS27" s="2" t="str">
        <f>IF(Data!AR27&gt;0,Data!AR27-4,"")</f>
        <v/>
      </c>
      <c r="BT27" s="2" t="str">
        <f>IF(Data!AS27&gt;0,Data!AS27-4,"")</f>
        <v/>
      </c>
      <c r="BV27" s="7" t="str">
        <f t="shared" si="8"/>
        <v/>
      </c>
      <c r="BW27" s="7" t="str">
        <f t="shared" si="18"/>
        <v/>
      </c>
      <c r="BX27" s="4" t="str">
        <f t="shared" si="9"/>
        <v/>
      </c>
      <c r="BZ27" s="4" t="str">
        <f>IF(MAX(COUNTIF(Data!AL27:AS27,1),COUNTIF(Data!AL27:AS27,2),COUNTIF(Data!AL27:AS27,3),COUNTIF(Data!AL27:AS27,4),COUNTIF(Data!AL27:AS27,5),COUNTIF(Data!AL27:AS27,6),COUNTIF(Data!AL27:AS27,7))&gt;0,MAX(COUNTIF(Data!AL27:AS27,1),COUNTIF(Data!AL27:AS27,2),COUNTIF(Data!AL27:AS27,3),COUNTIF(Data!AL27:AS27,4),COUNTIF(Data!AL27:AS27,5),COUNTIF(Data!AL27:AS27,6),COUNTIF(Data!AL27:AS27,7)),"")</f>
        <v/>
      </c>
      <c r="CA27" s="4" t="str">
        <f>IF(COUNTIF(Data!AL27:AS27,4)=8,"Remove","")</f>
        <v/>
      </c>
      <c r="CC27" s="2" t="str">
        <f>IF(Data!AU27&gt;0,Data!AU27-4,"")</f>
        <v/>
      </c>
      <c r="CD27" s="2" t="str">
        <f>IF(Data!AV27&gt;0,Data!AV27-4,"")</f>
        <v/>
      </c>
      <c r="CE27" s="2" t="str">
        <f>IF(Data!AW27&gt;0,Data!AW27-4,"")</f>
        <v/>
      </c>
      <c r="CF27" s="2" t="str">
        <f>IF(Data!AX27&gt;0,Data!AX27-4,"")</f>
        <v/>
      </c>
      <c r="CG27" s="2" t="str">
        <f>IF(Data!AY27&gt;0,Data!AY27-4,"")</f>
        <v/>
      </c>
      <c r="CH27" s="2" t="str">
        <f>IF(Data!AZ27&gt;0,Data!AZ27-4,"")</f>
        <v/>
      </c>
      <c r="CI27" s="2" t="str">
        <f>IF(Data!BA27&gt;0,Data!BA27-4,"")</f>
        <v/>
      </c>
      <c r="CJ27" s="2" t="str">
        <f>IF(Data!BB27&gt;0,Data!BB27-4,"")</f>
        <v/>
      </c>
      <c r="CL27" s="7" t="str">
        <f t="shared" si="10"/>
        <v/>
      </c>
      <c r="CM27" s="7" t="str">
        <f t="shared" si="19"/>
        <v/>
      </c>
      <c r="CN27" s="4" t="str">
        <f t="shared" si="11"/>
        <v/>
      </c>
      <c r="CP27" s="4" t="str">
        <f>IF(MAX(COUNTIF(Data!AU27:BB27,1),COUNTIF(Data!AU27:BB27,2),COUNTIF(Data!AU27:BB27,3),COUNTIF(Data!AU27:BB27,4),COUNTIF(Data!AU27:BB27,5),COUNTIF(Data!AU27:BB27,6),COUNTIF(Data!AU27:BB27,7))&gt;0,MAX(COUNTIF(Data!AU27:BB27,1),COUNTIF(Data!AU27:BB27,2),COUNTIF(Data!AU27:BB27,3),COUNTIF(Data!AU27:BB27,4),COUNTIF(Data!AU27:BB27,5),COUNTIF(Data!AU27:BB27,6),COUNTIF(Data!AU27:BB27,7)),"")</f>
        <v/>
      </c>
      <c r="CQ27" s="4" t="str">
        <f>IF(COUNTIF(Data!AU27:BB27,4)=8,"Remove","")</f>
        <v/>
      </c>
      <c r="CS27" s="2" t="str">
        <f>IF(Data!BD27&gt;0,Data!BD27-4,"")</f>
        <v/>
      </c>
      <c r="CT27" s="2" t="str">
        <f>IF(Data!BE27&gt;0,Data!BE27-4,"")</f>
        <v/>
      </c>
      <c r="CU27" s="2" t="str">
        <f>IF(Data!BF27&gt;0,Data!BF27-4,"")</f>
        <v/>
      </c>
      <c r="CV27" s="2" t="str">
        <f>IF(Data!BG27&gt;0,Data!BG27-4,"")</f>
        <v/>
      </c>
      <c r="CW27" s="2" t="str">
        <f>IF(Data!BH27&gt;0,Data!BH27-4,"")</f>
        <v/>
      </c>
      <c r="CX27" s="2" t="str">
        <f>IF(Data!BI27&gt;0,Data!BI27-4,"")</f>
        <v/>
      </c>
      <c r="CY27" s="2" t="str">
        <f>IF(Data!BJ27&gt;0,Data!BJ27-4,"")</f>
        <v/>
      </c>
      <c r="CZ27" s="2" t="str">
        <f>IF(Data!BK27&gt;0,Data!BK27-4,"")</f>
        <v/>
      </c>
      <c r="DB27" s="7" t="str">
        <f t="shared" si="12"/>
        <v/>
      </c>
      <c r="DC27" s="7" t="str">
        <f t="shared" si="20"/>
        <v/>
      </c>
      <c r="DD27" s="4" t="str">
        <f t="shared" si="13"/>
        <v/>
      </c>
      <c r="DF27" s="4" t="str">
        <f>IF(MAX(COUNTIF(Data!BD27:BK27,1),COUNTIF(Data!BD27:BK27,2),COUNTIF(Data!BD27:BK27,3),COUNTIF(Data!BD27:BK27,4),COUNTIF(Data!BD27:BK27,5),COUNTIF(Data!BD27:BK27,6),COUNTIF(Data!BD27:BK27,7))&gt;0,MAX(COUNTIF(Data!BD27:BK27,1),COUNTIF(Data!BD27:BK27,2),COUNTIF(Data!BD27:BK27,3),COUNTIF(Data!BD27:BK27,4),COUNTIF(Data!BD27:BK27,5),COUNTIF(Data!BD27:BK27,6),COUNTIF(Data!BD27:BK27,7)),"")</f>
        <v/>
      </c>
      <c r="DG27" s="4" t="str">
        <f>IF(COUNTIF(Data!BD27:BK27,4)=8,"Remove","")</f>
        <v/>
      </c>
    </row>
    <row r="28" spans="1:111" x14ac:dyDescent="0.25">
      <c r="A28" s="2" t="str">
        <f>IF(Data!B28&gt;0,Data!B28-4,"")</f>
        <v/>
      </c>
      <c r="B28" s="2" t="str">
        <f>IF(Data!C28&gt;0,Data!C28-4,"")</f>
        <v/>
      </c>
      <c r="C28" s="2" t="str">
        <f>IF(Data!D28&gt;0,Data!D28-4,"")</f>
        <v/>
      </c>
      <c r="D28" s="2" t="str">
        <f>IF(Data!E28&gt;0,Data!E28-4,"")</f>
        <v/>
      </c>
      <c r="E28" s="2" t="str">
        <f>IF(Data!F28&gt;0,Data!F28-4,"")</f>
        <v/>
      </c>
      <c r="F28" s="2" t="str">
        <f>IF(Data!G28&gt;0,Data!G28-4,"")</f>
        <v/>
      </c>
      <c r="G28" s="2" t="str">
        <f>IF(Data!H28&gt;0,Data!H28-4,"")</f>
        <v/>
      </c>
      <c r="H28" s="2" t="str">
        <f>IF(Data!I28&gt;0,Data!I28-4,"")</f>
        <v/>
      </c>
      <c r="J28" s="7" t="str">
        <f t="shared" si="0"/>
        <v/>
      </c>
      <c r="K28" s="7" t="str">
        <f t="shared" si="14"/>
        <v/>
      </c>
      <c r="L28" s="4" t="str">
        <f t="shared" si="1"/>
        <v/>
      </c>
      <c r="N28" s="4" t="str">
        <f>IF(MAX(COUNTIF(Data!B28:I28,1),COUNTIF(Data!B28:I28,2),COUNTIF(Data!B28:I28,3),COUNTIF(Data!B28:I28,4),COUNTIF(Data!B28:I28,5),COUNTIF(Data!B28:I28,6),COUNTIF(Data!B28:I28,7))&gt;0,MAX(COUNTIF(Data!B28:I28,1),COUNTIF(Data!B28:I28,2),COUNTIF(Data!B28:I28,3),COUNTIF(Data!B28:I28,4),COUNTIF(Data!B28:I28,5),COUNTIF(Data!B28:I28,6),COUNTIF(Data!B28:I28,7)),"")</f>
        <v/>
      </c>
      <c r="O28" s="4" t="str">
        <f>IF(COUNTIF(Data!B28:I28,4)=8,"Remove","")</f>
        <v/>
      </c>
      <c r="Q28" s="2" t="str">
        <f>IF(Data!K28&gt;0,Data!K28-4,"")</f>
        <v/>
      </c>
      <c r="R28" s="2" t="str">
        <f>IF(Data!L28&gt;0,Data!L28-4,"")</f>
        <v/>
      </c>
      <c r="S28" s="2" t="str">
        <f>IF(Data!M28&gt;0,Data!M28-4,"")</f>
        <v/>
      </c>
      <c r="T28" s="2" t="str">
        <f>IF(Data!N28&gt;0,Data!N28-4,"")</f>
        <v/>
      </c>
      <c r="U28" s="2" t="str">
        <f>IF(Data!O28&gt;0,Data!O28-4,"")</f>
        <v/>
      </c>
      <c r="V28" s="2" t="str">
        <f>IF(Data!P28&gt;0,Data!P28-4,"")</f>
        <v/>
      </c>
      <c r="W28" s="2" t="str">
        <f>IF(Data!Q28&gt;0,Data!Q28-4,"")</f>
        <v/>
      </c>
      <c r="X28" s="2" t="str">
        <f>IF(Data!R28&gt;0,Data!R28-4,"")</f>
        <v/>
      </c>
      <c r="Y28" s="59"/>
      <c r="Z28" s="7" t="str">
        <f t="shared" si="2"/>
        <v/>
      </c>
      <c r="AA28" s="7" t="str">
        <f t="shared" si="15"/>
        <v/>
      </c>
      <c r="AB28" s="4" t="str">
        <f t="shared" si="3"/>
        <v/>
      </c>
      <c r="AC28" s="59"/>
      <c r="AD28" s="4" t="str">
        <f>IF(MAX(COUNTIF(Data!K28:R28,1),COUNTIF(Data!K28:R28,2),COUNTIF(Data!K28:R28,3),COUNTIF(Data!K28:R28,4),COUNTIF(Data!K28:R28,5),COUNTIF(Data!K28:R28,6),COUNTIF(Data!K28:R28,7))&gt;0,MAX(COUNTIF(Data!K28:R28,1),COUNTIF(Data!K28:R28,2),COUNTIF(Data!K28:R28,3),COUNTIF(Data!K28:R28,4),COUNTIF(Data!K28:R28,5),COUNTIF(Data!K28:R28,6),COUNTIF(Data!K28:R28,7)),"")</f>
        <v/>
      </c>
      <c r="AE28" s="4" t="str">
        <f>IF(COUNTIF(Data!K28:R28,4)=8,"Remove","")</f>
        <v/>
      </c>
      <c r="AG28" s="2" t="str">
        <f>IF(Data!T28&gt;0,Data!T28-4,"")</f>
        <v/>
      </c>
      <c r="AH28" s="2" t="str">
        <f>IF(Data!U28&gt;0,Data!U28-4,"")</f>
        <v/>
      </c>
      <c r="AI28" s="2" t="str">
        <f>IF(Data!V28&gt;0,Data!V28-4,"")</f>
        <v/>
      </c>
      <c r="AJ28" s="2" t="str">
        <f>IF(Data!W28&gt;0,Data!W28-4,"")</f>
        <v/>
      </c>
      <c r="AK28" s="2" t="str">
        <f>IF(Data!X28&gt;0,Data!X28-4,"")</f>
        <v/>
      </c>
      <c r="AL28" s="2" t="str">
        <f>IF(Data!Y28&gt;0,Data!Y28-4,"")</f>
        <v/>
      </c>
      <c r="AM28" s="2" t="str">
        <f>IF(Data!Z28&gt;0,Data!Z28-4,"")</f>
        <v/>
      </c>
      <c r="AN28" s="2" t="str">
        <f>IF(Data!AA28&gt;0,Data!AA28-4,"")</f>
        <v/>
      </c>
      <c r="AP28" s="7" t="str">
        <f t="shared" si="4"/>
        <v/>
      </c>
      <c r="AQ28" s="7" t="str">
        <f t="shared" si="16"/>
        <v/>
      </c>
      <c r="AR28" s="4" t="str">
        <f t="shared" si="5"/>
        <v/>
      </c>
      <c r="AT28" s="4" t="str">
        <f>IF(MAX(COUNTIF(Data!T28:AA28,1),COUNTIF(Data!T28:AA28,2),COUNTIF(Data!T28:AA28,3),COUNTIF(Data!T28:AA28,4),COUNTIF(Data!T28:AA28,5),COUNTIF(Data!T28:AA28,6),COUNTIF(Data!T28:AA28,7))&gt;0,MAX(COUNTIF(Data!T28:AA28,1),COUNTIF(Data!T28:AA28,2),COUNTIF(Data!T28:AA28,3),COUNTIF(Data!T28:AA28,4),COUNTIF(Data!T28:AA28,5),COUNTIF(Data!T28:AA28,6),COUNTIF(Data!T28:AA28,7)),"")</f>
        <v/>
      </c>
      <c r="AU28" s="4" t="str">
        <f>IF(COUNTIF(Data!T28:AA28,4)=8,"Remove","")</f>
        <v/>
      </c>
      <c r="AW28" s="2" t="str">
        <f>IF(Data!AC28&gt;0,Data!AC28-4,"")</f>
        <v/>
      </c>
      <c r="AX28" s="2" t="str">
        <f>IF(Data!AD28&gt;0,Data!AD28-4,"")</f>
        <v/>
      </c>
      <c r="AY28" s="2" t="str">
        <f>IF(Data!AE28&gt;0,Data!AE28-4,"")</f>
        <v/>
      </c>
      <c r="AZ28" s="2" t="str">
        <f>IF(Data!AF28&gt;0,Data!AF28-4,"")</f>
        <v/>
      </c>
      <c r="BA28" s="2" t="str">
        <f>IF(Data!AG28&gt;0,Data!AG28-4,"")</f>
        <v/>
      </c>
      <c r="BB28" s="2" t="str">
        <f>IF(Data!AH28&gt;0,Data!AH28-4,"")</f>
        <v/>
      </c>
      <c r="BC28" s="2" t="str">
        <f>IF(Data!AI28&gt;0,Data!AI28-4,"")</f>
        <v/>
      </c>
      <c r="BD28" s="2" t="str">
        <f>IF(Data!AJ28&gt;0,Data!AJ28-4,"")</f>
        <v/>
      </c>
      <c r="BF28" s="7" t="str">
        <f t="shared" si="6"/>
        <v/>
      </c>
      <c r="BG28" s="7" t="str">
        <f t="shared" si="17"/>
        <v/>
      </c>
      <c r="BH28" s="4" t="str">
        <f t="shared" si="7"/>
        <v/>
      </c>
      <c r="BJ28" s="4" t="str">
        <f>IF(MAX(COUNTIF(Data!AC28:AJ28,1),COUNTIF(Data!AC28:AJ28,2),COUNTIF(Data!AC28:AJ28,3),COUNTIF(Data!AC28:AJ28,4),COUNTIF(Data!AC28:AJ28,5),COUNTIF(Data!AC28:AJ28,6),COUNTIF(Data!AC28:AJ28,7))&gt;0,MAX(COUNTIF(Data!AC28:AJ28,1),COUNTIF(Data!AC28:AJ28,2),COUNTIF(Data!AC28:AJ28,3),COUNTIF(Data!AC28:AJ28,4),COUNTIF(Data!AC28:AJ28,5),COUNTIF(Data!AC28:AJ28,6),COUNTIF(Data!AC28:AJ28,7)),"")</f>
        <v/>
      </c>
      <c r="BK28" s="4" t="str">
        <f>IF(COUNTIF(Data!AC28:AJ28,4)=8,"Remove","")</f>
        <v/>
      </c>
      <c r="BM28" s="2" t="str">
        <f>IF(Data!AL28&gt;0,Data!AL28-4,"")</f>
        <v/>
      </c>
      <c r="BN28" s="2" t="str">
        <f>IF(Data!AM28&gt;0,Data!AM28-4,"")</f>
        <v/>
      </c>
      <c r="BO28" s="2" t="str">
        <f>IF(Data!AN28&gt;0,Data!AN28-4,"")</f>
        <v/>
      </c>
      <c r="BP28" s="2" t="str">
        <f>IF(Data!AO28&gt;0,Data!AO28-4,"")</f>
        <v/>
      </c>
      <c r="BQ28" s="2" t="str">
        <f>IF(Data!AP28&gt;0,Data!AP28-4,"")</f>
        <v/>
      </c>
      <c r="BR28" s="2" t="str">
        <f>IF(Data!AQ28&gt;0,Data!AQ28-4,"")</f>
        <v/>
      </c>
      <c r="BS28" s="2" t="str">
        <f>IF(Data!AR28&gt;0,Data!AR28-4,"")</f>
        <v/>
      </c>
      <c r="BT28" s="2" t="str">
        <f>IF(Data!AS28&gt;0,Data!AS28-4,"")</f>
        <v/>
      </c>
      <c r="BV28" s="7" t="str">
        <f t="shared" si="8"/>
        <v/>
      </c>
      <c r="BW28" s="7" t="str">
        <f t="shared" si="18"/>
        <v/>
      </c>
      <c r="BX28" s="4" t="str">
        <f t="shared" si="9"/>
        <v/>
      </c>
      <c r="BZ28" s="4" t="str">
        <f>IF(MAX(COUNTIF(Data!AL28:AS28,1),COUNTIF(Data!AL28:AS28,2),COUNTIF(Data!AL28:AS28,3),COUNTIF(Data!AL28:AS28,4),COUNTIF(Data!AL28:AS28,5),COUNTIF(Data!AL28:AS28,6),COUNTIF(Data!AL28:AS28,7))&gt;0,MAX(COUNTIF(Data!AL28:AS28,1),COUNTIF(Data!AL28:AS28,2),COUNTIF(Data!AL28:AS28,3),COUNTIF(Data!AL28:AS28,4),COUNTIF(Data!AL28:AS28,5),COUNTIF(Data!AL28:AS28,6),COUNTIF(Data!AL28:AS28,7)),"")</f>
        <v/>
      </c>
      <c r="CA28" s="4" t="str">
        <f>IF(COUNTIF(Data!AL28:AS28,4)=8,"Remove","")</f>
        <v/>
      </c>
      <c r="CC28" s="2" t="str">
        <f>IF(Data!AU28&gt;0,Data!AU28-4,"")</f>
        <v/>
      </c>
      <c r="CD28" s="2" t="str">
        <f>IF(Data!AV28&gt;0,Data!AV28-4,"")</f>
        <v/>
      </c>
      <c r="CE28" s="2" t="str">
        <f>IF(Data!AW28&gt;0,Data!AW28-4,"")</f>
        <v/>
      </c>
      <c r="CF28" s="2" t="str">
        <f>IF(Data!AX28&gt;0,Data!AX28-4,"")</f>
        <v/>
      </c>
      <c r="CG28" s="2" t="str">
        <f>IF(Data!AY28&gt;0,Data!AY28-4,"")</f>
        <v/>
      </c>
      <c r="CH28" s="2" t="str">
        <f>IF(Data!AZ28&gt;0,Data!AZ28-4,"")</f>
        <v/>
      </c>
      <c r="CI28" s="2" t="str">
        <f>IF(Data!BA28&gt;0,Data!BA28-4,"")</f>
        <v/>
      </c>
      <c r="CJ28" s="2" t="str">
        <f>IF(Data!BB28&gt;0,Data!BB28-4,"")</f>
        <v/>
      </c>
      <c r="CL28" s="7" t="str">
        <f t="shared" si="10"/>
        <v/>
      </c>
      <c r="CM28" s="7" t="str">
        <f t="shared" si="19"/>
        <v/>
      </c>
      <c r="CN28" s="4" t="str">
        <f t="shared" si="11"/>
        <v/>
      </c>
      <c r="CP28" s="4" t="str">
        <f>IF(MAX(COUNTIF(Data!AU28:BB28,1),COUNTIF(Data!AU28:BB28,2),COUNTIF(Data!AU28:BB28,3),COUNTIF(Data!AU28:BB28,4),COUNTIF(Data!AU28:BB28,5),COUNTIF(Data!AU28:BB28,6),COUNTIF(Data!AU28:BB28,7))&gt;0,MAX(COUNTIF(Data!AU28:BB28,1),COUNTIF(Data!AU28:BB28,2),COUNTIF(Data!AU28:BB28,3),COUNTIF(Data!AU28:BB28,4),COUNTIF(Data!AU28:BB28,5),COUNTIF(Data!AU28:BB28,6),COUNTIF(Data!AU28:BB28,7)),"")</f>
        <v/>
      </c>
      <c r="CQ28" s="4" t="str">
        <f>IF(COUNTIF(Data!AU28:BB28,4)=8,"Remove","")</f>
        <v/>
      </c>
      <c r="CS28" s="2" t="str">
        <f>IF(Data!BD28&gt;0,Data!BD28-4,"")</f>
        <v/>
      </c>
      <c r="CT28" s="2" t="str">
        <f>IF(Data!BE28&gt;0,Data!BE28-4,"")</f>
        <v/>
      </c>
      <c r="CU28" s="2" t="str">
        <f>IF(Data!BF28&gt;0,Data!BF28-4,"")</f>
        <v/>
      </c>
      <c r="CV28" s="2" t="str">
        <f>IF(Data!BG28&gt;0,Data!BG28-4,"")</f>
        <v/>
      </c>
      <c r="CW28" s="2" t="str">
        <f>IF(Data!BH28&gt;0,Data!BH28-4,"")</f>
        <v/>
      </c>
      <c r="CX28" s="2" t="str">
        <f>IF(Data!BI28&gt;0,Data!BI28-4,"")</f>
        <v/>
      </c>
      <c r="CY28" s="2" t="str">
        <f>IF(Data!BJ28&gt;0,Data!BJ28-4,"")</f>
        <v/>
      </c>
      <c r="CZ28" s="2" t="str">
        <f>IF(Data!BK28&gt;0,Data!BK28-4,"")</f>
        <v/>
      </c>
      <c r="DB28" s="7" t="str">
        <f t="shared" si="12"/>
        <v/>
      </c>
      <c r="DC28" s="7" t="str">
        <f t="shared" si="20"/>
        <v/>
      </c>
      <c r="DD28" s="4" t="str">
        <f t="shared" si="13"/>
        <v/>
      </c>
      <c r="DF28" s="4" t="str">
        <f>IF(MAX(COUNTIF(Data!BD28:BK28,1),COUNTIF(Data!BD28:BK28,2),COUNTIF(Data!BD28:BK28,3),COUNTIF(Data!BD28:BK28,4),COUNTIF(Data!BD28:BK28,5),COUNTIF(Data!BD28:BK28,6),COUNTIF(Data!BD28:BK28,7))&gt;0,MAX(COUNTIF(Data!BD28:BK28,1),COUNTIF(Data!BD28:BK28,2),COUNTIF(Data!BD28:BK28,3),COUNTIF(Data!BD28:BK28,4),COUNTIF(Data!BD28:BK28,5),COUNTIF(Data!BD28:BK28,6),COUNTIF(Data!BD28:BK28,7)),"")</f>
        <v/>
      </c>
      <c r="DG28" s="4" t="str">
        <f>IF(COUNTIF(Data!BD28:BK28,4)=8,"Remove","")</f>
        <v/>
      </c>
    </row>
    <row r="29" spans="1:111" x14ac:dyDescent="0.25">
      <c r="A29" s="2" t="str">
        <f>IF(Data!B29&gt;0,Data!B29-4,"")</f>
        <v/>
      </c>
      <c r="B29" s="2" t="str">
        <f>IF(Data!C29&gt;0,Data!C29-4,"")</f>
        <v/>
      </c>
      <c r="C29" s="2" t="str">
        <f>IF(Data!D29&gt;0,Data!D29-4,"")</f>
        <v/>
      </c>
      <c r="D29" s="2" t="str">
        <f>IF(Data!E29&gt;0,Data!E29-4,"")</f>
        <v/>
      </c>
      <c r="E29" s="2" t="str">
        <f>IF(Data!F29&gt;0,Data!F29-4,"")</f>
        <v/>
      </c>
      <c r="F29" s="2" t="str">
        <f>IF(Data!G29&gt;0,Data!G29-4,"")</f>
        <v/>
      </c>
      <c r="G29" s="2" t="str">
        <f>IF(Data!H29&gt;0,Data!H29-4,"")</f>
        <v/>
      </c>
      <c r="H29" s="2" t="str">
        <f>IF(Data!I29&gt;0,Data!I29-4,"")</f>
        <v/>
      </c>
      <c r="J29" s="7" t="str">
        <f t="shared" si="0"/>
        <v/>
      </c>
      <c r="K29" s="7" t="str">
        <f t="shared" si="14"/>
        <v/>
      </c>
      <c r="L29" s="4" t="str">
        <f t="shared" si="1"/>
        <v/>
      </c>
      <c r="N29" s="4" t="str">
        <f>IF(MAX(COUNTIF(Data!B29:I29,1),COUNTIF(Data!B29:I29,2),COUNTIF(Data!B29:I29,3),COUNTIF(Data!B29:I29,4),COUNTIF(Data!B29:I29,5),COUNTIF(Data!B29:I29,6),COUNTIF(Data!B29:I29,7))&gt;0,MAX(COUNTIF(Data!B29:I29,1),COUNTIF(Data!B29:I29,2),COUNTIF(Data!B29:I29,3),COUNTIF(Data!B29:I29,4),COUNTIF(Data!B29:I29,5),COUNTIF(Data!B29:I29,6),COUNTIF(Data!B29:I29,7)),"")</f>
        <v/>
      </c>
      <c r="O29" s="4" t="str">
        <f>IF(COUNTIF(Data!B29:I29,4)=8,"Remove","")</f>
        <v/>
      </c>
      <c r="Q29" s="2" t="str">
        <f>IF(Data!K29&gt;0,Data!K29-4,"")</f>
        <v/>
      </c>
      <c r="R29" s="2" t="str">
        <f>IF(Data!L29&gt;0,Data!L29-4,"")</f>
        <v/>
      </c>
      <c r="S29" s="2" t="str">
        <f>IF(Data!M29&gt;0,Data!M29-4,"")</f>
        <v/>
      </c>
      <c r="T29" s="2" t="str">
        <f>IF(Data!N29&gt;0,Data!N29-4,"")</f>
        <v/>
      </c>
      <c r="U29" s="2" t="str">
        <f>IF(Data!O29&gt;0,Data!O29-4,"")</f>
        <v/>
      </c>
      <c r="V29" s="2" t="str">
        <f>IF(Data!P29&gt;0,Data!P29-4,"")</f>
        <v/>
      </c>
      <c r="W29" s="2" t="str">
        <f>IF(Data!Q29&gt;0,Data!Q29-4,"")</f>
        <v/>
      </c>
      <c r="X29" s="2" t="str">
        <f>IF(Data!R29&gt;0,Data!R29-4,"")</f>
        <v/>
      </c>
      <c r="Y29" s="59"/>
      <c r="Z29" s="7" t="str">
        <f t="shared" si="2"/>
        <v/>
      </c>
      <c r="AA29" s="7" t="str">
        <f t="shared" si="15"/>
        <v/>
      </c>
      <c r="AB29" s="4" t="str">
        <f t="shared" si="3"/>
        <v/>
      </c>
      <c r="AC29" s="59"/>
      <c r="AD29" s="4" t="str">
        <f>IF(MAX(COUNTIF(Data!K29:R29,1),COUNTIF(Data!K29:R29,2),COUNTIF(Data!K29:R29,3),COUNTIF(Data!K29:R29,4),COUNTIF(Data!K29:R29,5),COUNTIF(Data!K29:R29,6),COUNTIF(Data!K29:R29,7))&gt;0,MAX(COUNTIF(Data!K29:R29,1),COUNTIF(Data!K29:R29,2),COUNTIF(Data!K29:R29,3),COUNTIF(Data!K29:R29,4),COUNTIF(Data!K29:R29,5),COUNTIF(Data!K29:R29,6),COUNTIF(Data!K29:R29,7)),"")</f>
        <v/>
      </c>
      <c r="AE29" s="4" t="str">
        <f>IF(COUNTIF(Data!K29:R29,4)=8,"Remove","")</f>
        <v/>
      </c>
      <c r="AG29" s="2" t="str">
        <f>IF(Data!T29&gt;0,Data!T29-4,"")</f>
        <v/>
      </c>
      <c r="AH29" s="2" t="str">
        <f>IF(Data!U29&gt;0,Data!U29-4,"")</f>
        <v/>
      </c>
      <c r="AI29" s="2" t="str">
        <f>IF(Data!V29&gt;0,Data!V29-4,"")</f>
        <v/>
      </c>
      <c r="AJ29" s="2" t="str">
        <f>IF(Data!W29&gt;0,Data!W29-4,"")</f>
        <v/>
      </c>
      <c r="AK29" s="2" t="str">
        <f>IF(Data!X29&gt;0,Data!X29-4,"")</f>
        <v/>
      </c>
      <c r="AL29" s="2" t="str">
        <f>IF(Data!Y29&gt;0,Data!Y29-4,"")</f>
        <v/>
      </c>
      <c r="AM29" s="2" t="str">
        <f>IF(Data!Z29&gt;0,Data!Z29-4,"")</f>
        <v/>
      </c>
      <c r="AN29" s="2" t="str">
        <f>IF(Data!AA29&gt;0,Data!AA29-4,"")</f>
        <v/>
      </c>
      <c r="AP29" s="7" t="str">
        <f t="shared" si="4"/>
        <v/>
      </c>
      <c r="AQ29" s="7" t="str">
        <f t="shared" si="16"/>
        <v/>
      </c>
      <c r="AR29" s="4" t="str">
        <f t="shared" si="5"/>
        <v/>
      </c>
      <c r="AT29" s="4" t="str">
        <f>IF(MAX(COUNTIF(Data!T29:AA29,1),COUNTIF(Data!T29:AA29,2),COUNTIF(Data!T29:AA29,3),COUNTIF(Data!T29:AA29,4),COUNTIF(Data!T29:AA29,5),COUNTIF(Data!T29:AA29,6),COUNTIF(Data!T29:AA29,7))&gt;0,MAX(COUNTIF(Data!T29:AA29,1),COUNTIF(Data!T29:AA29,2),COUNTIF(Data!T29:AA29,3),COUNTIF(Data!T29:AA29,4),COUNTIF(Data!T29:AA29,5),COUNTIF(Data!T29:AA29,6),COUNTIF(Data!T29:AA29,7)),"")</f>
        <v/>
      </c>
      <c r="AU29" s="4" t="str">
        <f>IF(COUNTIF(Data!T29:AA29,4)=8,"Remove","")</f>
        <v/>
      </c>
      <c r="AW29" s="2" t="str">
        <f>IF(Data!AC29&gt;0,Data!AC29-4,"")</f>
        <v/>
      </c>
      <c r="AX29" s="2" t="str">
        <f>IF(Data!AD29&gt;0,Data!AD29-4,"")</f>
        <v/>
      </c>
      <c r="AY29" s="2" t="str">
        <f>IF(Data!AE29&gt;0,Data!AE29-4,"")</f>
        <v/>
      </c>
      <c r="AZ29" s="2" t="str">
        <f>IF(Data!AF29&gt;0,Data!AF29-4,"")</f>
        <v/>
      </c>
      <c r="BA29" s="2" t="str">
        <f>IF(Data!AG29&gt;0,Data!AG29-4,"")</f>
        <v/>
      </c>
      <c r="BB29" s="2" t="str">
        <f>IF(Data!AH29&gt;0,Data!AH29-4,"")</f>
        <v/>
      </c>
      <c r="BC29" s="2" t="str">
        <f>IF(Data!AI29&gt;0,Data!AI29-4,"")</f>
        <v/>
      </c>
      <c r="BD29" s="2" t="str">
        <f>IF(Data!AJ29&gt;0,Data!AJ29-4,"")</f>
        <v/>
      </c>
      <c r="BF29" s="7" t="str">
        <f t="shared" si="6"/>
        <v/>
      </c>
      <c r="BG29" s="7" t="str">
        <f t="shared" si="17"/>
        <v/>
      </c>
      <c r="BH29" s="4" t="str">
        <f t="shared" si="7"/>
        <v/>
      </c>
      <c r="BJ29" s="4" t="str">
        <f>IF(MAX(COUNTIF(Data!AC29:AJ29,1),COUNTIF(Data!AC29:AJ29,2),COUNTIF(Data!AC29:AJ29,3),COUNTIF(Data!AC29:AJ29,4),COUNTIF(Data!AC29:AJ29,5),COUNTIF(Data!AC29:AJ29,6),COUNTIF(Data!AC29:AJ29,7))&gt;0,MAX(COUNTIF(Data!AC29:AJ29,1),COUNTIF(Data!AC29:AJ29,2),COUNTIF(Data!AC29:AJ29,3),COUNTIF(Data!AC29:AJ29,4),COUNTIF(Data!AC29:AJ29,5),COUNTIF(Data!AC29:AJ29,6),COUNTIF(Data!AC29:AJ29,7)),"")</f>
        <v/>
      </c>
      <c r="BK29" s="4" t="str">
        <f>IF(COUNTIF(Data!AC29:AJ29,4)=8,"Remove","")</f>
        <v/>
      </c>
      <c r="BM29" s="2" t="str">
        <f>IF(Data!AL29&gt;0,Data!AL29-4,"")</f>
        <v/>
      </c>
      <c r="BN29" s="2" t="str">
        <f>IF(Data!AM29&gt;0,Data!AM29-4,"")</f>
        <v/>
      </c>
      <c r="BO29" s="2" t="str">
        <f>IF(Data!AN29&gt;0,Data!AN29-4,"")</f>
        <v/>
      </c>
      <c r="BP29" s="2" t="str">
        <f>IF(Data!AO29&gt;0,Data!AO29-4,"")</f>
        <v/>
      </c>
      <c r="BQ29" s="2" t="str">
        <f>IF(Data!AP29&gt;0,Data!AP29-4,"")</f>
        <v/>
      </c>
      <c r="BR29" s="2" t="str">
        <f>IF(Data!AQ29&gt;0,Data!AQ29-4,"")</f>
        <v/>
      </c>
      <c r="BS29" s="2" t="str">
        <f>IF(Data!AR29&gt;0,Data!AR29-4,"")</f>
        <v/>
      </c>
      <c r="BT29" s="2" t="str">
        <f>IF(Data!AS29&gt;0,Data!AS29-4,"")</f>
        <v/>
      </c>
      <c r="BV29" s="7" t="str">
        <f t="shared" si="8"/>
        <v/>
      </c>
      <c r="BW29" s="7" t="str">
        <f t="shared" si="18"/>
        <v/>
      </c>
      <c r="BX29" s="4" t="str">
        <f t="shared" si="9"/>
        <v/>
      </c>
      <c r="BZ29" s="4" t="str">
        <f>IF(MAX(COUNTIF(Data!AL29:AS29,1),COUNTIF(Data!AL29:AS29,2),COUNTIF(Data!AL29:AS29,3),COUNTIF(Data!AL29:AS29,4),COUNTIF(Data!AL29:AS29,5),COUNTIF(Data!AL29:AS29,6),COUNTIF(Data!AL29:AS29,7))&gt;0,MAX(COUNTIF(Data!AL29:AS29,1),COUNTIF(Data!AL29:AS29,2),COUNTIF(Data!AL29:AS29,3),COUNTIF(Data!AL29:AS29,4),COUNTIF(Data!AL29:AS29,5),COUNTIF(Data!AL29:AS29,6),COUNTIF(Data!AL29:AS29,7)),"")</f>
        <v/>
      </c>
      <c r="CA29" s="4" t="str">
        <f>IF(COUNTIF(Data!AL29:AS29,4)=8,"Remove","")</f>
        <v/>
      </c>
      <c r="CC29" s="2" t="str">
        <f>IF(Data!AU29&gt;0,Data!AU29-4,"")</f>
        <v/>
      </c>
      <c r="CD29" s="2" t="str">
        <f>IF(Data!AV29&gt;0,Data!AV29-4,"")</f>
        <v/>
      </c>
      <c r="CE29" s="2" t="str">
        <f>IF(Data!AW29&gt;0,Data!AW29-4,"")</f>
        <v/>
      </c>
      <c r="CF29" s="2" t="str">
        <f>IF(Data!AX29&gt;0,Data!AX29-4,"")</f>
        <v/>
      </c>
      <c r="CG29" s="2" t="str">
        <f>IF(Data!AY29&gt;0,Data!AY29-4,"")</f>
        <v/>
      </c>
      <c r="CH29" s="2" t="str">
        <f>IF(Data!AZ29&gt;0,Data!AZ29-4,"")</f>
        <v/>
      </c>
      <c r="CI29" s="2" t="str">
        <f>IF(Data!BA29&gt;0,Data!BA29-4,"")</f>
        <v/>
      </c>
      <c r="CJ29" s="2" t="str">
        <f>IF(Data!BB29&gt;0,Data!BB29-4,"")</f>
        <v/>
      </c>
      <c r="CL29" s="7" t="str">
        <f t="shared" si="10"/>
        <v/>
      </c>
      <c r="CM29" s="7" t="str">
        <f t="shared" si="19"/>
        <v/>
      </c>
      <c r="CN29" s="4" t="str">
        <f t="shared" si="11"/>
        <v/>
      </c>
      <c r="CP29" s="4" t="str">
        <f>IF(MAX(COUNTIF(Data!AU29:BB29,1),COUNTIF(Data!AU29:BB29,2),COUNTIF(Data!AU29:BB29,3),COUNTIF(Data!AU29:BB29,4),COUNTIF(Data!AU29:BB29,5),COUNTIF(Data!AU29:BB29,6),COUNTIF(Data!AU29:BB29,7))&gt;0,MAX(COUNTIF(Data!AU29:BB29,1),COUNTIF(Data!AU29:BB29,2),COUNTIF(Data!AU29:BB29,3),COUNTIF(Data!AU29:BB29,4),COUNTIF(Data!AU29:BB29,5),COUNTIF(Data!AU29:BB29,6),COUNTIF(Data!AU29:BB29,7)),"")</f>
        <v/>
      </c>
      <c r="CQ29" s="4" t="str">
        <f>IF(COUNTIF(Data!AU29:BB29,4)=8,"Remove","")</f>
        <v/>
      </c>
      <c r="CS29" s="2" t="str">
        <f>IF(Data!BD29&gt;0,Data!BD29-4,"")</f>
        <v/>
      </c>
      <c r="CT29" s="2" t="str">
        <f>IF(Data!BE29&gt;0,Data!BE29-4,"")</f>
        <v/>
      </c>
      <c r="CU29" s="2" t="str">
        <f>IF(Data!BF29&gt;0,Data!BF29-4,"")</f>
        <v/>
      </c>
      <c r="CV29" s="2" t="str">
        <f>IF(Data!BG29&gt;0,Data!BG29-4,"")</f>
        <v/>
      </c>
      <c r="CW29" s="2" t="str">
        <f>IF(Data!BH29&gt;0,Data!BH29-4,"")</f>
        <v/>
      </c>
      <c r="CX29" s="2" t="str">
        <f>IF(Data!BI29&gt;0,Data!BI29-4,"")</f>
        <v/>
      </c>
      <c r="CY29" s="2" t="str">
        <f>IF(Data!BJ29&gt;0,Data!BJ29-4,"")</f>
        <v/>
      </c>
      <c r="CZ29" s="2" t="str">
        <f>IF(Data!BK29&gt;0,Data!BK29-4,"")</f>
        <v/>
      </c>
      <c r="DB29" s="7" t="str">
        <f t="shared" si="12"/>
        <v/>
      </c>
      <c r="DC29" s="7" t="str">
        <f t="shared" si="20"/>
        <v/>
      </c>
      <c r="DD29" s="4" t="str">
        <f t="shared" si="13"/>
        <v/>
      </c>
      <c r="DF29" s="4" t="str">
        <f>IF(MAX(COUNTIF(Data!BD29:BK29,1),COUNTIF(Data!BD29:BK29,2),COUNTIF(Data!BD29:BK29,3),COUNTIF(Data!BD29:BK29,4),COUNTIF(Data!BD29:BK29,5),COUNTIF(Data!BD29:BK29,6),COUNTIF(Data!BD29:BK29,7))&gt;0,MAX(COUNTIF(Data!BD29:BK29,1),COUNTIF(Data!BD29:BK29,2),COUNTIF(Data!BD29:BK29,3),COUNTIF(Data!BD29:BK29,4),COUNTIF(Data!BD29:BK29,5),COUNTIF(Data!BD29:BK29,6),COUNTIF(Data!BD29:BK29,7)),"")</f>
        <v/>
      </c>
      <c r="DG29" s="4" t="str">
        <f>IF(COUNTIF(Data!BD29:BK29,4)=8,"Remove","")</f>
        <v/>
      </c>
    </row>
    <row r="30" spans="1:111" x14ac:dyDescent="0.25">
      <c r="A30" s="2" t="str">
        <f>IF(Data!B30&gt;0,Data!B30-4,"")</f>
        <v/>
      </c>
      <c r="B30" s="2" t="str">
        <f>IF(Data!C30&gt;0,Data!C30-4,"")</f>
        <v/>
      </c>
      <c r="C30" s="2" t="str">
        <f>IF(Data!D30&gt;0,Data!D30-4,"")</f>
        <v/>
      </c>
      <c r="D30" s="2" t="str">
        <f>IF(Data!E30&gt;0,Data!E30-4,"")</f>
        <v/>
      </c>
      <c r="E30" s="2" t="str">
        <f>IF(Data!F30&gt;0,Data!F30-4,"")</f>
        <v/>
      </c>
      <c r="F30" s="2" t="str">
        <f>IF(Data!G30&gt;0,Data!G30-4,"")</f>
        <v/>
      </c>
      <c r="G30" s="2" t="str">
        <f>IF(Data!H30&gt;0,Data!H30-4,"")</f>
        <v/>
      </c>
      <c r="H30" s="2" t="str">
        <f>IF(Data!I30&gt;0,Data!I30-4,"")</f>
        <v/>
      </c>
      <c r="J30" s="7" t="str">
        <f t="shared" si="0"/>
        <v/>
      </c>
      <c r="K30" s="7" t="str">
        <f t="shared" si="14"/>
        <v/>
      </c>
      <c r="L30" s="4" t="str">
        <f t="shared" si="1"/>
        <v/>
      </c>
      <c r="N30" s="4" t="str">
        <f>IF(MAX(COUNTIF(Data!B30:I30,1),COUNTIF(Data!B30:I30,2),COUNTIF(Data!B30:I30,3),COUNTIF(Data!B30:I30,4),COUNTIF(Data!B30:I30,5),COUNTIF(Data!B30:I30,6),COUNTIF(Data!B30:I30,7))&gt;0,MAX(COUNTIF(Data!B30:I30,1),COUNTIF(Data!B30:I30,2),COUNTIF(Data!B30:I30,3),COUNTIF(Data!B30:I30,4),COUNTIF(Data!B30:I30,5),COUNTIF(Data!B30:I30,6),COUNTIF(Data!B30:I30,7)),"")</f>
        <v/>
      </c>
      <c r="O30" s="4" t="str">
        <f>IF(COUNTIF(Data!B30:I30,4)=8,"Remove","")</f>
        <v/>
      </c>
      <c r="Q30" s="2" t="str">
        <f>IF(Data!K30&gt;0,Data!K30-4,"")</f>
        <v/>
      </c>
      <c r="R30" s="2" t="str">
        <f>IF(Data!L30&gt;0,Data!L30-4,"")</f>
        <v/>
      </c>
      <c r="S30" s="2" t="str">
        <f>IF(Data!M30&gt;0,Data!M30-4,"")</f>
        <v/>
      </c>
      <c r="T30" s="2" t="str">
        <f>IF(Data!N30&gt;0,Data!N30-4,"")</f>
        <v/>
      </c>
      <c r="U30" s="2" t="str">
        <f>IF(Data!O30&gt;0,Data!O30-4,"")</f>
        <v/>
      </c>
      <c r="V30" s="2" t="str">
        <f>IF(Data!P30&gt;0,Data!P30-4,"")</f>
        <v/>
      </c>
      <c r="W30" s="2" t="str">
        <f>IF(Data!Q30&gt;0,Data!Q30-4,"")</f>
        <v/>
      </c>
      <c r="X30" s="2" t="str">
        <f>IF(Data!R30&gt;0,Data!R30-4,"")</f>
        <v/>
      </c>
      <c r="Y30" s="59"/>
      <c r="Z30" s="7" t="str">
        <f t="shared" si="2"/>
        <v/>
      </c>
      <c r="AA30" s="7" t="str">
        <f t="shared" si="15"/>
        <v/>
      </c>
      <c r="AB30" s="4" t="str">
        <f t="shared" si="3"/>
        <v/>
      </c>
      <c r="AC30" s="59"/>
      <c r="AD30" s="4" t="str">
        <f>IF(MAX(COUNTIF(Data!K30:R30,1),COUNTIF(Data!K30:R30,2),COUNTIF(Data!K30:R30,3),COUNTIF(Data!K30:R30,4),COUNTIF(Data!K30:R30,5),COUNTIF(Data!K30:R30,6),COUNTIF(Data!K30:R30,7))&gt;0,MAX(COUNTIF(Data!K30:R30,1),COUNTIF(Data!K30:R30,2),COUNTIF(Data!K30:R30,3),COUNTIF(Data!K30:R30,4),COUNTIF(Data!K30:R30,5),COUNTIF(Data!K30:R30,6),COUNTIF(Data!K30:R30,7)),"")</f>
        <v/>
      </c>
      <c r="AE30" s="4" t="str">
        <f>IF(COUNTIF(Data!K30:R30,4)=8,"Remove","")</f>
        <v/>
      </c>
      <c r="AG30" s="2" t="str">
        <f>IF(Data!T30&gt;0,Data!T30-4,"")</f>
        <v/>
      </c>
      <c r="AH30" s="2" t="str">
        <f>IF(Data!U30&gt;0,Data!U30-4,"")</f>
        <v/>
      </c>
      <c r="AI30" s="2" t="str">
        <f>IF(Data!V30&gt;0,Data!V30-4,"")</f>
        <v/>
      </c>
      <c r="AJ30" s="2" t="str">
        <f>IF(Data!W30&gt;0,Data!W30-4,"")</f>
        <v/>
      </c>
      <c r="AK30" s="2" t="str">
        <f>IF(Data!X30&gt;0,Data!X30-4,"")</f>
        <v/>
      </c>
      <c r="AL30" s="2" t="str">
        <f>IF(Data!Y30&gt;0,Data!Y30-4,"")</f>
        <v/>
      </c>
      <c r="AM30" s="2" t="str">
        <f>IF(Data!Z30&gt;0,Data!Z30-4,"")</f>
        <v/>
      </c>
      <c r="AN30" s="2" t="str">
        <f>IF(Data!AA30&gt;0,Data!AA30-4,"")</f>
        <v/>
      </c>
      <c r="AP30" s="7" t="str">
        <f t="shared" si="4"/>
        <v/>
      </c>
      <c r="AQ30" s="7" t="str">
        <f t="shared" si="16"/>
        <v/>
      </c>
      <c r="AR30" s="4" t="str">
        <f t="shared" si="5"/>
        <v/>
      </c>
      <c r="AT30" s="4" t="str">
        <f>IF(MAX(COUNTIF(Data!T30:AA30,1),COUNTIF(Data!T30:AA30,2),COUNTIF(Data!T30:AA30,3),COUNTIF(Data!T30:AA30,4),COUNTIF(Data!T30:AA30,5),COUNTIF(Data!T30:AA30,6),COUNTIF(Data!T30:AA30,7))&gt;0,MAX(COUNTIF(Data!T30:AA30,1),COUNTIF(Data!T30:AA30,2),COUNTIF(Data!T30:AA30,3),COUNTIF(Data!T30:AA30,4),COUNTIF(Data!T30:AA30,5),COUNTIF(Data!T30:AA30,6),COUNTIF(Data!T30:AA30,7)),"")</f>
        <v/>
      </c>
      <c r="AU30" s="4" t="str">
        <f>IF(COUNTIF(Data!T30:AA30,4)=8,"Remove","")</f>
        <v/>
      </c>
      <c r="AW30" s="2" t="str">
        <f>IF(Data!AC30&gt;0,Data!AC30-4,"")</f>
        <v/>
      </c>
      <c r="AX30" s="2" t="str">
        <f>IF(Data!AD30&gt;0,Data!AD30-4,"")</f>
        <v/>
      </c>
      <c r="AY30" s="2" t="str">
        <f>IF(Data!AE30&gt;0,Data!AE30-4,"")</f>
        <v/>
      </c>
      <c r="AZ30" s="2" t="str">
        <f>IF(Data!AF30&gt;0,Data!AF30-4,"")</f>
        <v/>
      </c>
      <c r="BA30" s="2" t="str">
        <f>IF(Data!AG30&gt;0,Data!AG30-4,"")</f>
        <v/>
      </c>
      <c r="BB30" s="2" t="str">
        <f>IF(Data!AH30&gt;0,Data!AH30-4,"")</f>
        <v/>
      </c>
      <c r="BC30" s="2" t="str">
        <f>IF(Data!AI30&gt;0,Data!AI30-4,"")</f>
        <v/>
      </c>
      <c r="BD30" s="2" t="str">
        <f>IF(Data!AJ30&gt;0,Data!AJ30-4,"")</f>
        <v/>
      </c>
      <c r="BF30" s="7" t="str">
        <f t="shared" si="6"/>
        <v/>
      </c>
      <c r="BG30" s="7" t="str">
        <f t="shared" si="17"/>
        <v/>
      </c>
      <c r="BH30" s="4" t="str">
        <f t="shared" si="7"/>
        <v/>
      </c>
      <c r="BJ30" s="4" t="str">
        <f>IF(MAX(COUNTIF(Data!AC30:AJ30,1),COUNTIF(Data!AC30:AJ30,2),COUNTIF(Data!AC30:AJ30,3),COUNTIF(Data!AC30:AJ30,4),COUNTIF(Data!AC30:AJ30,5),COUNTIF(Data!AC30:AJ30,6),COUNTIF(Data!AC30:AJ30,7))&gt;0,MAX(COUNTIF(Data!AC30:AJ30,1),COUNTIF(Data!AC30:AJ30,2),COUNTIF(Data!AC30:AJ30,3),COUNTIF(Data!AC30:AJ30,4),COUNTIF(Data!AC30:AJ30,5),COUNTIF(Data!AC30:AJ30,6),COUNTIF(Data!AC30:AJ30,7)),"")</f>
        <v/>
      </c>
      <c r="BK30" s="4" t="str">
        <f>IF(COUNTIF(Data!AC30:AJ30,4)=8,"Remove","")</f>
        <v/>
      </c>
      <c r="BM30" s="2" t="str">
        <f>IF(Data!AL30&gt;0,Data!AL30-4,"")</f>
        <v/>
      </c>
      <c r="BN30" s="2" t="str">
        <f>IF(Data!AM30&gt;0,Data!AM30-4,"")</f>
        <v/>
      </c>
      <c r="BO30" s="2" t="str">
        <f>IF(Data!AN30&gt;0,Data!AN30-4,"")</f>
        <v/>
      </c>
      <c r="BP30" s="2" t="str">
        <f>IF(Data!AO30&gt;0,Data!AO30-4,"")</f>
        <v/>
      </c>
      <c r="BQ30" s="2" t="str">
        <f>IF(Data!AP30&gt;0,Data!AP30-4,"")</f>
        <v/>
      </c>
      <c r="BR30" s="2" t="str">
        <f>IF(Data!AQ30&gt;0,Data!AQ30-4,"")</f>
        <v/>
      </c>
      <c r="BS30" s="2" t="str">
        <f>IF(Data!AR30&gt;0,Data!AR30-4,"")</f>
        <v/>
      </c>
      <c r="BT30" s="2" t="str">
        <f>IF(Data!AS30&gt;0,Data!AS30-4,"")</f>
        <v/>
      </c>
      <c r="BV30" s="7" t="str">
        <f t="shared" si="8"/>
        <v/>
      </c>
      <c r="BW30" s="7" t="str">
        <f t="shared" si="18"/>
        <v/>
      </c>
      <c r="BX30" s="4" t="str">
        <f t="shared" si="9"/>
        <v/>
      </c>
      <c r="BZ30" s="4" t="str">
        <f>IF(MAX(COUNTIF(Data!AL30:AS30,1),COUNTIF(Data!AL30:AS30,2),COUNTIF(Data!AL30:AS30,3),COUNTIF(Data!AL30:AS30,4),COUNTIF(Data!AL30:AS30,5),COUNTIF(Data!AL30:AS30,6),COUNTIF(Data!AL30:AS30,7))&gt;0,MAX(COUNTIF(Data!AL30:AS30,1),COUNTIF(Data!AL30:AS30,2),COUNTIF(Data!AL30:AS30,3),COUNTIF(Data!AL30:AS30,4),COUNTIF(Data!AL30:AS30,5),COUNTIF(Data!AL30:AS30,6),COUNTIF(Data!AL30:AS30,7)),"")</f>
        <v/>
      </c>
      <c r="CA30" s="4" t="str">
        <f>IF(COUNTIF(Data!AL30:AS30,4)=8,"Remove","")</f>
        <v/>
      </c>
      <c r="CC30" s="2" t="str">
        <f>IF(Data!AU30&gt;0,Data!AU30-4,"")</f>
        <v/>
      </c>
      <c r="CD30" s="2" t="str">
        <f>IF(Data!AV30&gt;0,Data!AV30-4,"")</f>
        <v/>
      </c>
      <c r="CE30" s="2" t="str">
        <f>IF(Data!AW30&gt;0,Data!AW30-4,"")</f>
        <v/>
      </c>
      <c r="CF30" s="2" t="str">
        <f>IF(Data!AX30&gt;0,Data!AX30-4,"")</f>
        <v/>
      </c>
      <c r="CG30" s="2" t="str">
        <f>IF(Data!AY30&gt;0,Data!AY30-4,"")</f>
        <v/>
      </c>
      <c r="CH30" s="2" t="str">
        <f>IF(Data!AZ30&gt;0,Data!AZ30-4,"")</f>
        <v/>
      </c>
      <c r="CI30" s="2" t="str">
        <f>IF(Data!BA30&gt;0,Data!BA30-4,"")</f>
        <v/>
      </c>
      <c r="CJ30" s="2" t="str">
        <f>IF(Data!BB30&gt;0,Data!BB30-4,"")</f>
        <v/>
      </c>
      <c r="CL30" s="7" t="str">
        <f t="shared" si="10"/>
        <v/>
      </c>
      <c r="CM30" s="7" t="str">
        <f t="shared" si="19"/>
        <v/>
      </c>
      <c r="CN30" s="4" t="str">
        <f t="shared" si="11"/>
        <v/>
      </c>
      <c r="CP30" s="4" t="str">
        <f>IF(MAX(COUNTIF(Data!AU30:BB30,1),COUNTIF(Data!AU30:BB30,2),COUNTIF(Data!AU30:BB30,3),COUNTIF(Data!AU30:BB30,4),COUNTIF(Data!AU30:BB30,5),COUNTIF(Data!AU30:BB30,6),COUNTIF(Data!AU30:BB30,7))&gt;0,MAX(COUNTIF(Data!AU30:BB30,1),COUNTIF(Data!AU30:BB30,2),COUNTIF(Data!AU30:BB30,3),COUNTIF(Data!AU30:BB30,4),COUNTIF(Data!AU30:BB30,5),COUNTIF(Data!AU30:BB30,6),COUNTIF(Data!AU30:BB30,7)),"")</f>
        <v/>
      </c>
      <c r="CQ30" s="4" t="str">
        <f>IF(COUNTIF(Data!AU30:BB30,4)=8,"Remove","")</f>
        <v/>
      </c>
      <c r="CS30" s="2" t="str">
        <f>IF(Data!BD30&gt;0,Data!BD30-4,"")</f>
        <v/>
      </c>
      <c r="CT30" s="2" t="str">
        <f>IF(Data!BE30&gt;0,Data!BE30-4,"")</f>
        <v/>
      </c>
      <c r="CU30" s="2" t="str">
        <f>IF(Data!BF30&gt;0,Data!BF30-4,"")</f>
        <v/>
      </c>
      <c r="CV30" s="2" t="str">
        <f>IF(Data!BG30&gt;0,Data!BG30-4,"")</f>
        <v/>
      </c>
      <c r="CW30" s="2" t="str">
        <f>IF(Data!BH30&gt;0,Data!BH30-4,"")</f>
        <v/>
      </c>
      <c r="CX30" s="2" t="str">
        <f>IF(Data!BI30&gt;0,Data!BI30-4,"")</f>
        <v/>
      </c>
      <c r="CY30" s="2" t="str">
        <f>IF(Data!BJ30&gt;0,Data!BJ30-4,"")</f>
        <v/>
      </c>
      <c r="CZ30" s="2" t="str">
        <f>IF(Data!BK30&gt;0,Data!BK30-4,"")</f>
        <v/>
      </c>
      <c r="DB30" s="7" t="str">
        <f t="shared" si="12"/>
        <v/>
      </c>
      <c r="DC30" s="7" t="str">
        <f t="shared" si="20"/>
        <v/>
      </c>
      <c r="DD30" s="4" t="str">
        <f t="shared" si="13"/>
        <v/>
      </c>
      <c r="DF30" s="4" t="str">
        <f>IF(MAX(COUNTIF(Data!BD30:BK30,1),COUNTIF(Data!BD30:BK30,2),COUNTIF(Data!BD30:BK30,3),COUNTIF(Data!BD30:BK30,4),COUNTIF(Data!BD30:BK30,5),COUNTIF(Data!BD30:BK30,6),COUNTIF(Data!BD30:BK30,7))&gt;0,MAX(COUNTIF(Data!BD30:BK30,1),COUNTIF(Data!BD30:BK30,2),COUNTIF(Data!BD30:BK30,3),COUNTIF(Data!BD30:BK30,4),COUNTIF(Data!BD30:BK30,5),COUNTIF(Data!BD30:BK30,6),COUNTIF(Data!BD30:BK30,7)),"")</f>
        <v/>
      </c>
      <c r="DG30" s="4" t="str">
        <f>IF(COUNTIF(Data!BD30:BK30,4)=8,"Remove","")</f>
        <v/>
      </c>
    </row>
    <row r="31" spans="1:111" x14ac:dyDescent="0.25">
      <c r="A31" s="2" t="str">
        <f>IF(Data!B31&gt;0,Data!B31-4,"")</f>
        <v/>
      </c>
      <c r="B31" s="2" t="str">
        <f>IF(Data!C31&gt;0,Data!C31-4,"")</f>
        <v/>
      </c>
      <c r="C31" s="2" t="str">
        <f>IF(Data!D31&gt;0,Data!D31-4,"")</f>
        <v/>
      </c>
      <c r="D31" s="2" t="str">
        <f>IF(Data!E31&gt;0,Data!E31-4,"")</f>
        <v/>
      </c>
      <c r="E31" s="2" t="str">
        <f>IF(Data!F31&gt;0,Data!F31-4,"")</f>
        <v/>
      </c>
      <c r="F31" s="2" t="str">
        <f>IF(Data!G31&gt;0,Data!G31-4,"")</f>
        <v/>
      </c>
      <c r="G31" s="2" t="str">
        <f>IF(Data!H31&gt;0,Data!H31-4,"")</f>
        <v/>
      </c>
      <c r="H31" s="2" t="str">
        <f>IF(Data!I31&gt;0,Data!I31-4,"")</f>
        <v/>
      </c>
      <c r="J31" s="7" t="str">
        <f t="shared" si="0"/>
        <v/>
      </c>
      <c r="K31" s="7" t="str">
        <f t="shared" si="14"/>
        <v/>
      </c>
      <c r="L31" s="4" t="str">
        <f t="shared" si="1"/>
        <v/>
      </c>
      <c r="N31" s="4" t="str">
        <f>IF(MAX(COUNTIF(Data!B31:I31,1),COUNTIF(Data!B31:I31,2),COUNTIF(Data!B31:I31,3),COUNTIF(Data!B31:I31,4),COUNTIF(Data!B31:I31,5),COUNTIF(Data!B31:I31,6),COUNTIF(Data!B31:I31,7))&gt;0,MAX(COUNTIF(Data!B31:I31,1),COUNTIF(Data!B31:I31,2),COUNTIF(Data!B31:I31,3),COUNTIF(Data!B31:I31,4),COUNTIF(Data!B31:I31,5),COUNTIF(Data!B31:I31,6),COUNTIF(Data!B31:I31,7)),"")</f>
        <v/>
      </c>
      <c r="O31" s="4" t="str">
        <f>IF(COUNTIF(Data!B31:I31,4)=8,"Remove","")</f>
        <v/>
      </c>
      <c r="Q31" s="2" t="str">
        <f>IF(Data!K31&gt;0,Data!K31-4,"")</f>
        <v/>
      </c>
      <c r="R31" s="2" t="str">
        <f>IF(Data!L31&gt;0,Data!L31-4,"")</f>
        <v/>
      </c>
      <c r="S31" s="2" t="str">
        <f>IF(Data!M31&gt;0,Data!M31-4,"")</f>
        <v/>
      </c>
      <c r="T31" s="2" t="str">
        <f>IF(Data!N31&gt;0,Data!N31-4,"")</f>
        <v/>
      </c>
      <c r="U31" s="2" t="str">
        <f>IF(Data!O31&gt;0,Data!O31-4,"")</f>
        <v/>
      </c>
      <c r="V31" s="2" t="str">
        <f>IF(Data!P31&gt;0,Data!P31-4,"")</f>
        <v/>
      </c>
      <c r="W31" s="2" t="str">
        <f>IF(Data!Q31&gt;0,Data!Q31-4,"")</f>
        <v/>
      </c>
      <c r="X31" s="2" t="str">
        <f>IF(Data!R31&gt;0,Data!R31-4,"")</f>
        <v/>
      </c>
      <c r="Y31" s="59"/>
      <c r="Z31" s="7" t="str">
        <f t="shared" si="2"/>
        <v/>
      </c>
      <c r="AA31" s="7" t="str">
        <f t="shared" si="15"/>
        <v/>
      </c>
      <c r="AB31" s="4" t="str">
        <f t="shared" si="3"/>
        <v/>
      </c>
      <c r="AC31" s="59"/>
      <c r="AD31" s="4" t="str">
        <f>IF(MAX(COUNTIF(Data!K31:R31,1),COUNTIF(Data!K31:R31,2),COUNTIF(Data!K31:R31,3),COUNTIF(Data!K31:R31,4),COUNTIF(Data!K31:R31,5),COUNTIF(Data!K31:R31,6),COUNTIF(Data!K31:R31,7))&gt;0,MAX(COUNTIF(Data!K31:R31,1),COUNTIF(Data!K31:R31,2),COUNTIF(Data!K31:R31,3),COUNTIF(Data!K31:R31,4),COUNTIF(Data!K31:R31,5),COUNTIF(Data!K31:R31,6),COUNTIF(Data!K31:R31,7)),"")</f>
        <v/>
      </c>
      <c r="AE31" s="4" t="str">
        <f>IF(COUNTIF(Data!K31:R31,4)=8,"Remove","")</f>
        <v/>
      </c>
      <c r="AG31" s="2" t="str">
        <f>IF(Data!T31&gt;0,Data!T31-4,"")</f>
        <v/>
      </c>
      <c r="AH31" s="2" t="str">
        <f>IF(Data!U31&gt;0,Data!U31-4,"")</f>
        <v/>
      </c>
      <c r="AI31" s="2" t="str">
        <f>IF(Data!V31&gt;0,Data!V31-4,"")</f>
        <v/>
      </c>
      <c r="AJ31" s="2" t="str">
        <f>IF(Data!W31&gt;0,Data!W31-4,"")</f>
        <v/>
      </c>
      <c r="AK31" s="2" t="str">
        <f>IF(Data!X31&gt;0,Data!X31-4,"")</f>
        <v/>
      </c>
      <c r="AL31" s="2" t="str">
        <f>IF(Data!Y31&gt;0,Data!Y31-4,"")</f>
        <v/>
      </c>
      <c r="AM31" s="2" t="str">
        <f>IF(Data!Z31&gt;0,Data!Z31-4,"")</f>
        <v/>
      </c>
      <c r="AN31" s="2" t="str">
        <f>IF(Data!AA31&gt;0,Data!AA31-4,"")</f>
        <v/>
      </c>
      <c r="AP31" s="7" t="str">
        <f t="shared" si="4"/>
        <v/>
      </c>
      <c r="AQ31" s="7" t="str">
        <f t="shared" si="16"/>
        <v/>
      </c>
      <c r="AR31" s="4" t="str">
        <f t="shared" si="5"/>
        <v/>
      </c>
      <c r="AT31" s="4" t="str">
        <f>IF(MAX(COUNTIF(Data!T31:AA31,1),COUNTIF(Data!T31:AA31,2),COUNTIF(Data!T31:AA31,3),COUNTIF(Data!T31:AA31,4),COUNTIF(Data!T31:AA31,5),COUNTIF(Data!T31:AA31,6),COUNTIF(Data!T31:AA31,7))&gt;0,MAX(COUNTIF(Data!T31:AA31,1),COUNTIF(Data!T31:AA31,2),COUNTIF(Data!T31:AA31,3),COUNTIF(Data!T31:AA31,4),COUNTIF(Data!T31:AA31,5),COUNTIF(Data!T31:AA31,6),COUNTIF(Data!T31:AA31,7)),"")</f>
        <v/>
      </c>
      <c r="AU31" s="4" t="str">
        <f>IF(COUNTIF(Data!T31:AA31,4)=8,"Remove","")</f>
        <v/>
      </c>
      <c r="AW31" s="2" t="str">
        <f>IF(Data!AC31&gt;0,Data!AC31-4,"")</f>
        <v/>
      </c>
      <c r="AX31" s="2" t="str">
        <f>IF(Data!AD31&gt;0,Data!AD31-4,"")</f>
        <v/>
      </c>
      <c r="AY31" s="2" t="str">
        <f>IF(Data!AE31&gt;0,Data!AE31-4,"")</f>
        <v/>
      </c>
      <c r="AZ31" s="2" t="str">
        <f>IF(Data!AF31&gt;0,Data!AF31-4,"")</f>
        <v/>
      </c>
      <c r="BA31" s="2" t="str">
        <f>IF(Data!AG31&gt;0,Data!AG31-4,"")</f>
        <v/>
      </c>
      <c r="BB31" s="2" t="str">
        <f>IF(Data!AH31&gt;0,Data!AH31-4,"")</f>
        <v/>
      </c>
      <c r="BC31" s="2" t="str">
        <f>IF(Data!AI31&gt;0,Data!AI31-4,"")</f>
        <v/>
      </c>
      <c r="BD31" s="2" t="str">
        <f>IF(Data!AJ31&gt;0,Data!AJ31-4,"")</f>
        <v/>
      </c>
      <c r="BF31" s="7" t="str">
        <f t="shared" si="6"/>
        <v/>
      </c>
      <c r="BG31" s="7" t="str">
        <f t="shared" si="17"/>
        <v/>
      </c>
      <c r="BH31" s="4" t="str">
        <f t="shared" si="7"/>
        <v/>
      </c>
      <c r="BJ31" s="4" t="str">
        <f>IF(MAX(COUNTIF(Data!AC31:AJ31,1),COUNTIF(Data!AC31:AJ31,2),COUNTIF(Data!AC31:AJ31,3),COUNTIF(Data!AC31:AJ31,4),COUNTIF(Data!AC31:AJ31,5),COUNTIF(Data!AC31:AJ31,6),COUNTIF(Data!AC31:AJ31,7))&gt;0,MAX(COUNTIF(Data!AC31:AJ31,1),COUNTIF(Data!AC31:AJ31,2),COUNTIF(Data!AC31:AJ31,3),COUNTIF(Data!AC31:AJ31,4),COUNTIF(Data!AC31:AJ31,5),COUNTIF(Data!AC31:AJ31,6),COUNTIF(Data!AC31:AJ31,7)),"")</f>
        <v/>
      </c>
      <c r="BK31" s="4" t="str">
        <f>IF(COUNTIF(Data!AC31:AJ31,4)=8,"Remove","")</f>
        <v/>
      </c>
      <c r="BM31" s="2" t="str">
        <f>IF(Data!AL31&gt;0,Data!AL31-4,"")</f>
        <v/>
      </c>
      <c r="BN31" s="2" t="str">
        <f>IF(Data!AM31&gt;0,Data!AM31-4,"")</f>
        <v/>
      </c>
      <c r="BO31" s="2" t="str">
        <f>IF(Data!AN31&gt;0,Data!AN31-4,"")</f>
        <v/>
      </c>
      <c r="BP31" s="2" t="str">
        <f>IF(Data!AO31&gt;0,Data!AO31-4,"")</f>
        <v/>
      </c>
      <c r="BQ31" s="2" t="str">
        <f>IF(Data!AP31&gt;0,Data!AP31-4,"")</f>
        <v/>
      </c>
      <c r="BR31" s="2" t="str">
        <f>IF(Data!AQ31&gt;0,Data!AQ31-4,"")</f>
        <v/>
      </c>
      <c r="BS31" s="2" t="str">
        <f>IF(Data!AR31&gt;0,Data!AR31-4,"")</f>
        <v/>
      </c>
      <c r="BT31" s="2" t="str">
        <f>IF(Data!AS31&gt;0,Data!AS31-4,"")</f>
        <v/>
      </c>
      <c r="BV31" s="7" t="str">
        <f t="shared" si="8"/>
        <v/>
      </c>
      <c r="BW31" s="7" t="str">
        <f t="shared" si="18"/>
        <v/>
      </c>
      <c r="BX31" s="4" t="str">
        <f t="shared" si="9"/>
        <v/>
      </c>
      <c r="BZ31" s="4" t="str">
        <f>IF(MAX(COUNTIF(Data!AL31:AS31,1),COUNTIF(Data!AL31:AS31,2),COUNTIF(Data!AL31:AS31,3),COUNTIF(Data!AL31:AS31,4),COUNTIF(Data!AL31:AS31,5),COUNTIF(Data!AL31:AS31,6),COUNTIF(Data!AL31:AS31,7))&gt;0,MAX(COUNTIF(Data!AL31:AS31,1),COUNTIF(Data!AL31:AS31,2),COUNTIF(Data!AL31:AS31,3),COUNTIF(Data!AL31:AS31,4),COUNTIF(Data!AL31:AS31,5),COUNTIF(Data!AL31:AS31,6),COUNTIF(Data!AL31:AS31,7)),"")</f>
        <v/>
      </c>
      <c r="CA31" s="4" t="str">
        <f>IF(COUNTIF(Data!AL31:AS31,4)=8,"Remove","")</f>
        <v/>
      </c>
      <c r="CC31" s="2" t="str">
        <f>IF(Data!AU31&gt;0,Data!AU31-4,"")</f>
        <v/>
      </c>
      <c r="CD31" s="2" t="str">
        <f>IF(Data!AV31&gt;0,Data!AV31-4,"")</f>
        <v/>
      </c>
      <c r="CE31" s="2" t="str">
        <f>IF(Data!AW31&gt;0,Data!AW31-4,"")</f>
        <v/>
      </c>
      <c r="CF31" s="2" t="str">
        <f>IF(Data!AX31&gt;0,Data!AX31-4,"")</f>
        <v/>
      </c>
      <c r="CG31" s="2" t="str">
        <f>IF(Data!AY31&gt;0,Data!AY31-4,"")</f>
        <v/>
      </c>
      <c r="CH31" s="2" t="str">
        <f>IF(Data!AZ31&gt;0,Data!AZ31-4,"")</f>
        <v/>
      </c>
      <c r="CI31" s="2" t="str">
        <f>IF(Data!BA31&gt;0,Data!BA31-4,"")</f>
        <v/>
      </c>
      <c r="CJ31" s="2" t="str">
        <f>IF(Data!BB31&gt;0,Data!BB31-4,"")</f>
        <v/>
      </c>
      <c r="CL31" s="7" t="str">
        <f t="shared" si="10"/>
        <v/>
      </c>
      <c r="CM31" s="7" t="str">
        <f t="shared" si="19"/>
        <v/>
      </c>
      <c r="CN31" s="4" t="str">
        <f t="shared" si="11"/>
        <v/>
      </c>
      <c r="CP31" s="4" t="str">
        <f>IF(MAX(COUNTIF(Data!AU31:BB31,1),COUNTIF(Data!AU31:BB31,2),COUNTIF(Data!AU31:BB31,3),COUNTIF(Data!AU31:BB31,4),COUNTIF(Data!AU31:BB31,5),COUNTIF(Data!AU31:BB31,6),COUNTIF(Data!AU31:BB31,7))&gt;0,MAX(COUNTIF(Data!AU31:BB31,1),COUNTIF(Data!AU31:BB31,2),COUNTIF(Data!AU31:BB31,3),COUNTIF(Data!AU31:BB31,4),COUNTIF(Data!AU31:BB31,5),COUNTIF(Data!AU31:BB31,6),COUNTIF(Data!AU31:BB31,7)),"")</f>
        <v/>
      </c>
      <c r="CQ31" s="4" t="str">
        <f>IF(COUNTIF(Data!AU31:BB31,4)=8,"Remove","")</f>
        <v/>
      </c>
      <c r="CS31" s="2" t="str">
        <f>IF(Data!BD31&gt;0,Data!BD31-4,"")</f>
        <v/>
      </c>
      <c r="CT31" s="2" t="str">
        <f>IF(Data!BE31&gt;0,Data!BE31-4,"")</f>
        <v/>
      </c>
      <c r="CU31" s="2" t="str">
        <f>IF(Data!BF31&gt;0,Data!BF31-4,"")</f>
        <v/>
      </c>
      <c r="CV31" s="2" t="str">
        <f>IF(Data!BG31&gt;0,Data!BG31-4,"")</f>
        <v/>
      </c>
      <c r="CW31" s="2" t="str">
        <f>IF(Data!BH31&gt;0,Data!BH31-4,"")</f>
        <v/>
      </c>
      <c r="CX31" s="2" t="str">
        <f>IF(Data!BI31&gt;0,Data!BI31-4,"")</f>
        <v/>
      </c>
      <c r="CY31" s="2" t="str">
        <f>IF(Data!BJ31&gt;0,Data!BJ31-4,"")</f>
        <v/>
      </c>
      <c r="CZ31" s="2" t="str">
        <f>IF(Data!BK31&gt;0,Data!BK31-4,"")</f>
        <v/>
      </c>
      <c r="DB31" s="7" t="str">
        <f t="shared" si="12"/>
        <v/>
      </c>
      <c r="DC31" s="7" t="str">
        <f t="shared" si="20"/>
        <v/>
      </c>
      <c r="DD31" s="4" t="str">
        <f t="shared" si="13"/>
        <v/>
      </c>
      <c r="DF31" s="4" t="str">
        <f>IF(MAX(COUNTIF(Data!BD31:BK31,1),COUNTIF(Data!BD31:BK31,2),COUNTIF(Data!BD31:BK31,3),COUNTIF(Data!BD31:BK31,4),COUNTIF(Data!BD31:BK31,5),COUNTIF(Data!BD31:BK31,6),COUNTIF(Data!BD31:BK31,7))&gt;0,MAX(COUNTIF(Data!BD31:BK31,1),COUNTIF(Data!BD31:BK31,2),COUNTIF(Data!BD31:BK31,3),COUNTIF(Data!BD31:BK31,4),COUNTIF(Data!BD31:BK31,5),COUNTIF(Data!BD31:BK31,6),COUNTIF(Data!BD31:BK31,7)),"")</f>
        <v/>
      </c>
      <c r="DG31" s="4" t="str">
        <f>IF(COUNTIF(Data!BD31:BK31,4)=8,"Remove","")</f>
        <v/>
      </c>
    </row>
    <row r="32" spans="1:111" x14ac:dyDescent="0.25">
      <c r="A32" s="2" t="str">
        <f>IF(Data!B32&gt;0,Data!B32-4,"")</f>
        <v/>
      </c>
      <c r="B32" s="2" t="str">
        <f>IF(Data!C32&gt;0,Data!C32-4,"")</f>
        <v/>
      </c>
      <c r="C32" s="2" t="str">
        <f>IF(Data!D32&gt;0,Data!D32-4,"")</f>
        <v/>
      </c>
      <c r="D32" s="2" t="str">
        <f>IF(Data!E32&gt;0,Data!E32-4,"")</f>
        <v/>
      </c>
      <c r="E32" s="2" t="str">
        <f>IF(Data!F32&gt;0,Data!F32-4,"")</f>
        <v/>
      </c>
      <c r="F32" s="2" t="str">
        <f>IF(Data!G32&gt;0,Data!G32-4,"")</f>
        <v/>
      </c>
      <c r="G32" s="2" t="str">
        <f>IF(Data!H32&gt;0,Data!H32-4,"")</f>
        <v/>
      </c>
      <c r="H32" s="2" t="str">
        <f>IF(Data!I32&gt;0,Data!I32-4,"")</f>
        <v/>
      </c>
      <c r="J32" s="7" t="str">
        <f t="shared" si="0"/>
        <v/>
      </c>
      <c r="K32" s="7" t="str">
        <f t="shared" si="14"/>
        <v/>
      </c>
      <c r="L32" s="4" t="str">
        <f t="shared" si="1"/>
        <v/>
      </c>
      <c r="N32" s="4" t="str">
        <f>IF(MAX(COUNTIF(Data!B32:I32,1),COUNTIF(Data!B32:I32,2),COUNTIF(Data!B32:I32,3),COUNTIF(Data!B32:I32,4),COUNTIF(Data!B32:I32,5),COUNTIF(Data!B32:I32,6),COUNTIF(Data!B32:I32,7))&gt;0,MAX(COUNTIF(Data!B32:I32,1),COUNTIF(Data!B32:I32,2),COUNTIF(Data!B32:I32,3),COUNTIF(Data!B32:I32,4),COUNTIF(Data!B32:I32,5),COUNTIF(Data!B32:I32,6),COUNTIF(Data!B32:I32,7)),"")</f>
        <v/>
      </c>
      <c r="O32" s="4" t="str">
        <f>IF(COUNTIF(Data!B32:I32,4)=8,"Remove","")</f>
        <v/>
      </c>
      <c r="Q32" s="2" t="str">
        <f>IF(Data!K32&gt;0,Data!K32-4,"")</f>
        <v/>
      </c>
      <c r="R32" s="2" t="str">
        <f>IF(Data!L32&gt;0,Data!L32-4,"")</f>
        <v/>
      </c>
      <c r="S32" s="2" t="str">
        <f>IF(Data!M32&gt;0,Data!M32-4,"")</f>
        <v/>
      </c>
      <c r="T32" s="2" t="str">
        <f>IF(Data!N32&gt;0,Data!N32-4,"")</f>
        <v/>
      </c>
      <c r="U32" s="2" t="str">
        <f>IF(Data!O32&gt;0,Data!O32-4,"")</f>
        <v/>
      </c>
      <c r="V32" s="2" t="str">
        <f>IF(Data!P32&gt;0,Data!P32-4,"")</f>
        <v/>
      </c>
      <c r="W32" s="2" t="str">
        <f>IF(Data!Q32&gt;0,Data!Q32-4,"")</f>
        <v/>
      </c>
      <c r="X32" s="2" t="str">
        <f>IF(Data!R32&gt;0,Data!R32-4,"")</f>
        <v/>
      </c>
      <c r="Y32" s="59"/>
      <c r="Z32" s="7" t="str">
        <f t="shared" si="2"/>
        <v/>
      </c>
      <c r="AA32" s="7" t="str">
        <f t="shared" si="15"/>
        <v/>
      </c>
      <c r="AB32" s="4" t="str">
        <f t="shared" si="3"/>
        <v/>
      </c>
      <c r="AC32" s="59"/>
      <c r="AD32" s="4" t="str">
        <f>IF(MAX(COUNTIF(Data!K32:R32,1),COUNTIF(Data!K32:R32,2),COUNTIF(Data!K32:R32,3),COUNTIF(Data!K32:R32,4),COUNTIF(Data!K32:R32,5),COUNTIF(Data!K32:R32,6),COUNTIF(Data!K32:R32,7))&gt;0,MAX(COUNTIF(Data!K32:R32,1),COUNTIF(Data!K32:R32,2),COUNTIF(Data!K32:R32,3),COUNTIF(Data!K32:R32,4),COUNTIF(Data!K32:R32,5),COUNTIF(Data!K32:R32,6),COUNTIF(Data!K32:R32,7)),"")</f>
        <v/>
      </c>
      <c r="AE32" s="4" t="str">
        <f>IF(COUNTIF(Data!K32:R32,4)=8,"Remove","")</f>
        <v/>
      </c>
      <c r="AG32" s="2" t="str">
        <f>IF(Data!T32&gt;0,Data!T32-4,"")</f>
        <v/>
      </c>
      <c r="AH32" s="2" t="str">
        <f>IF(Data!U32&gt;0,Data!U32-4,"")</f>
        <v/>
      </c>
      <c r="AI32" s="2" t="str">
        <f>IF(Data!V32&gt;0,Data!V32-4,"")</f>
        <v/>
      </c>
      <c r="AJ32" s="2" t="str">
        <f>IF(Data!W32&gt;0,Data!W32-4,"")</f>
        <v/>
      </c>
      <c r="AK32" s="2" t="str">
        <f>IF(Data!X32&gt;0,Data!X32-4,"")</f>
        <v/>
      </c>
      <c r="AL32" s="2" t="str">
        <f>IF(Data!Y32&gt;0,Data!Y32-4,"")</f>
        <v/>
      </c>
      <c r="AM32" s="2" t="str">
        <f>IF(Data!Z32&gt;0,Data!Z32-4,"")</f>
        <v/>
      </c>
      <c r="AN32" s="2" t="str">
        <f>IF(Data!AA32&gt;0,Data!AA32-4,"")</f>
        <v/>
      </c>
      <c r="AP32" s="7" t="str">
        <f t="shared" si="4"/>
        <v/>
      </c>
      <c r="AQ32" s="7" t="str">
        <f t="shared" si="16"/>
        <v/>
      </c>
      <c r="AR32" s="4" t="str">
        <f t="shared" si="5"/>
        <v/>
      </c>
      <c r="AT32" s="4" t="str">
        <f>IF(MAX(COUNTIF(Data!T32:AA32,1),COUNTIF(Data!T32:AA32,2),COUNTIF(Data!T32:AA32,3),COUNTIF(Data!T32:AA32,4),COUNTIF(Data!T32:AA32,5),COUNTIF(Data!T32:AA32,6),COUNTIF(Data!T32:AA32,7))&gt;0,MAX(COUNTIF(Data!T32:AA32,1),COUNTIF(Data!T32:AA32,2),COUNTIF(Data!T32:AA32,3),COUNTIF(Data!T32:AA32,4),COUNTIF(Data!T32:AA32,5),COUNTIF(Data!T32:AA32,6),COUNTIF(Data!T32:AA32,7)),"")</f>
        <v/>
      </c>
      <c r="AU32" s="4" t="str">
        <f>IF(COUNTIF(Data!T32:AA32,4)=8,"Remove","")</f>
        <v/>
      </c>
      <c r="AW32" s="2" t="str">
        <f>IF(Data!AC32&gt;0,Data!AC32-4,"")</f>
        <v/>
      </c>
      <c r="AX32" s="2" t="str">
        <f>IF(Data!AD32&gt;0,Data!AD32-4,"")</f>
        <v/>
      </c>
      <c r="AY32" s="2" t="str">
        <f>IF(Data!AE32&gt;0,Data!AE32-4,"")</f>
        <v/>
      </c>
      <c r="AZ32" s="2" t="str">
        <f>IF(Data!AF32&gt;0,Data!AF32-4,"")</f>
        <v/>
      </c>
      <c r="BA32" s="2" t="str">
        <f>IF(Data!AG32&gt;0,Data!AG32-4,"")</f>
        <v/>
      </c>
      <c r="BB32" s="2" t="str">
        <f>IF(Data!AH32&gt;0,Data!AH32-4,"")</f>
        <v/>
      </c>
      <c r="BC32" s="2" t="str">
        <f>IF(Data!AI32&gt;0,Data!AI32-4,"")</f>
        <v/>
      </c>
      <c r="BD32" s="2" t="str">
        <f>IF(Data!AJ32&gt;0,Data!AJ32-4,"")</f>
        <v/>
      </c>
      <c r="BF32" s="7" t="str">
        <f t="shared" si="6"/>
        <v/>
      </c>
      <c r="BG32" s="7" t="str">
        <f t="shared" si="17"/>
        <v/>
      </c>
      <c r="BH32" s="4" t="str">
        <f t="shared" si="7"/>
        <v/>
      </c>
      <c r="BJ32" s="4" t="str">
        <f>IF(MAX(COUNTIF(Data!AC32:AJ32,1),COUNTIF(Data!AC32:AJ32,2),COUNTIF(Data!AC32:AJ32,3),COUNTIF(Data!AC32:AJ32,4),COUNTIF(Data!AC32:AJ32,5),COUNTIF(Data!AC32:AJ32,6),COUNTIF(Data!AC32:AJ32,7))&gt;0,MAX(COUNTIF(Data!AC32:AJ32,1),COUNTIF(Data!AC32:AJ32,2),COUNTIF(Data!AC32:AJ32,3),COUNTIF(Data!AC32:AJ32,4),COUNTIF(Data!AC32:AJ32,5),COUNTIF(Data!AC32:AJ32,6),COUNTIF(Data!AC32:AJ32,7)),"")</f>
        <v/>
      </c>
      <c r="BK32" s="4" t="str">
        <f>IF(COUNTIF(Data!AC32:AJ32,4)=8,"Remove","")</f>
        <v/>
      </c>
      <c r="BM32" s="2" t="str">
        <f>IF(Data!AL32&gt;0,Data!AL32-4,"")</f>
        <v/>
      </c>
      <c r="BN32" s="2" t="str">
        <f>IF(Data!AM32&gt;0,Data!AM32-4,"")</f>
        <v/>
      </c>
      <c r="BO32" s="2" t="str">
        <f>IF(Data!AN32&gt;0,Data!AN32-4,"")</f>
        <v/>
      </c>
      <c r="BP32" s="2" t="str">
        <f>IF(Data!AO32&gt;0,Data!AO32-4,"")</f>
        <v/>
      </c>
      <c r="BQ32" s="2" t="str">
        <f>IF(Data!AP32&gt;0,Data!AP32-4,"")</f>
        <v/>
      </c>
      <c r="BR32" s="2" t="str">
        <f>IF(Data!AQ32&gt;0,Data!AQ32-4,"")</f>
        <v/>
      </c>
      <c r="BS32" s="2" t="str">
        <f>IF(Data!AR32&gt;0,Data!AR32-4,"")</f>
        <v/>
      </c>
      <c r="BT32" s="2" t="str">
        <f>IF(Data!AS32&gt;0,Data!AS32-4,"")</f>
        <v/>
      </c>
      <c r="BV32" s="7" t="str">
        <f t="shared" si="8"/>
        <v/>
      </c>
      <c r="BW32" s="7" t="str">
        <f t="shared" si="18"/>
        <v/>
      </c>
      <c r="BX32" s="4" t="str">
        <f t="shared" si="9"/>
        <v/>
      </c>
      <c r="BZ32" s="4" t="str">
        <f>IF(MAX(COUNTIF(Data!AL32:AS32,1),COUNTIF(Data!AL32:AS32,2),COUNTIF(Data!AL32:AS32,3),COUNTIF(Data!AL32:AS32,4),COUNTIF(Data!AL32:AS32,5),COUNTIF(Data!AL32:AS32,6),COUNTIF(Data!AL32:AS32,7))&gt;0,MAX(COUNTIF(Data!AL32:AS32,1),COUNTIF(Data!AL32:AS32,2),COUNTIF(Data!AL32:AS32,3),COUNTIF(Data!AL32:AS32,4),COUNTIF(Data!AL32:AS32,5),COUNTIF(Data!AL32:AS32,6),COUNTIF(Data!AL32:AS32,7)),"")</f>
        <v/>
      </c>
      <c r="CA32" s="4" t="str">
        <f>IF(COUNTIF(Data!AL32:AS32,4)=8,"Remove","")</f>
        <v/>
      </c>
      <c r="CC32" s="2" t="str">
        <f>IF(Data!AU32&gt;0,Data!AU32-4,"")</f>
        <v/>
      </c>
      <c r="CD32" s="2" t="str">
        <f>IF(Data!AV32&gt;0,Data!AV32-4,"")</f>
        <v/>
      </c>
      <c r="CE32" s="2" t="str">
        <f>IF(Data!AW32&gt;0,Data!AW32-4,"")</f>
        <v/>
      </c>
      <c r="CF32" s="2" t="str">
        <f>IF(Data!AX32&gt;0,Data!AX32-4,"")</f>
        <v/>
      </c>
      <c r="CG32" s="2" t="str">
        <f>IF(Data!AY32&gt;0,Data!AY32-4,"")</f>
        <v/>
      </c>
      <c r="CH32" s="2" t="str">
        <f>IF(Data!AZ32&gt;0,Data!AZ32-4,"")</f>
        <v/>
      </c>
      <c r="CI32" s="2" t="str">
        <f>IF(Data!BA32&gt;0,Data!BA32-4,"")</f>
        <v/>
      </c>
      <c r="CJ32" s="2" t="str">
        <f>IF(Data!BB32&gt;0,Data!BB32-4,"")</f>
        <v/>
      </c>
      <c r="CL32" s="7" t="str">
        <f t="shared" si="10"/>
        <v/>
      </c>
      <c r="CM32" s="7" t="str">
        <f t="shared" si="19"/>
        <v/>
      </c>
      <c r="CN32" s="4" t="str">
        <f t="shared" si="11"/>
        <v/>
      </c>
      <c r="CP32" s="4" t="str">
        <f>IF(MAX(COUNTIF(Data!AU32:BB32,1),COUNTIF(Data!AU32:BB32,2),COUNTIF(Data!AU32:BB32,3),COUNTIF(Data!AU32:BB32,4),COUNTIF(Data!AU32:BB32,5),COUNTIF(Data!AU32:BB32,6),COUNTIF(Data!AU32:BB32,7))&gt;0,MAX(COUNTIF(Data!AU32:BB32,1),COUNTIF(Data!AU32:BB32,2),COUNTIF(Data!AU32:BB32,3),COUNTIF(Data!AU32:BB32,4),COUNTIF(Data!AU32:BB32,5),COUNTIF(Data!AU32:BB32,6),COUNTIF(Data!AU32:BB32,7)),"")</f>
        <v/>
      </c>
      <c r="CQ32" s="4" t="str">
        <f>IF(COUNTIF(Data!AU32:BB32,4)=8,"Remove","")</f>
        <v/>
      </c>
      <c r="CS32" s="2" t="str">
        <f>IF(Data!BD32&gt;0,Data!BD32-4,"")</f>
        <v/>
      </c>
      <c r="CT32" s="2" t="str">
        <f>IF(Data!BE32&gt;0,Data!BE32-4,"")</f>
        <v/>
      </c>
      <c r="CU32" s="2" t="str">
        <f>IF(Data!BF32&gt;0,Data!BF32-4,"")</f>
        <v/>
      </c>
      <c r="CV32" s="2" t="str">
        <f>IF(Data!BG32&gt;0,Data!BG32-4,"")</f>
        <v/>
      </c>
      <c r="CW32" s="2" t="str">
        <f>IF(Data!BH32&gt;0,Data!BH32-4,"")</f>
        <v/>
      </c>
      <c r="CX32" s="2" t="str">
        <f>IF(Data!BI32&gt;0,Data!BI32-4,"")</f>
        <v/>
      </c>
      <c r="CY32" s="2" t="str">
        <f>IF(Data!BJ32&gt;0,Data!BJ32-4,"")</f>
        <v/>
      </c>
      <c r="CZ32" s="2" t="str">
        <f>IF(Data!BK32&gt;0,Data!BK32-4,"")</f>
        <v/>
      </c>
      <c r="DB32" s="7" t="str">
        <f t="shared" si="12"/>
        <v/>
      </c>
      <c r="DC32" s="7" t="str">
        <f t="shared" si="20"/>
        <v/>
      </c>
      <c r="DD32" s="4" t="str">
        <f t="shared" si="13"/>
        <v/>
      </c>
      <c r="DF32" s="4" t="str">
        <f>IF(MAX(COUNTIF(Data!BD32:BK32,1),COUNTIF(Data!BD32:BK32,2),COUNTIF(Data!BD32:BK32,3),COUNTIF(Data!BD32:BK32,4),COUNTIF(Data!BD32:BK32,5),COUNTIF(Data!BD32:BK32,6),COUNTIF(Data!BD32:BK32,7))&gt;0,MAX(COUNTIF(Data!BD32:BK32,1),COUNTIF(Data!BD32:BK32,2),COUNTIF(Data!BD32:BK32,3),COUNTIF(Data!BD32:BK32,4),COUNTIF(Data!BD32:BK32,5),COUNTIF(Data!BD32:BK32,6),COUNTIF(Data!BD32:BK32,7)),"")</f>
        <v/>
      </c>
      <c r="DG32" s="4" t="str">
        <f>IF(COUNTIF(Data!BD32:BK32,4)=8,"Remove","")</f>
        <v/>
      </c>
    </row>
    <row r="33" spans="1:111" x14ac:dyDescent="0.25">
      <c r="A33" s="2" t="str">
        <f>IF(Data!B33&gt;0,Data!B33-4,"")</f>
        <v/>
      </c>
      <c r="B33" s="2" t="str">
        <f>IF(Data!C33&gt;0,Data!C33-4,"")</f>
        <v/>
      </c>
      <c r="C33" s="2" t="str">
        <f>IF(Data!D33&gt;0,Data!D33-4,"")</f>
        <v/>
      </c>
      <c r="D33" s="2" t="str">
        <f>IF(Data!E33&gt;0,Data!E33-4,"")</f>
        <v/>
      </c>
      <c r="E33" s="2" t="str">
        <f>IF(Data!F33&gt;0,Data!F33-4,"")</f>
        <v/>
      </c>
      <c r="F33" s="2" t="str">
        <f>IF(Data!G33&gt;0,Data!G33-4,"")</f>
        <v/>
      </c>
      <c r="G33" s="2" t="str">
        <f>IF(Data!H33&gt;0,Data!H33-4,"")</f>
        <v/>
      </c>
      <c r="H33" s="2" t="str">
        <f>IF(Data!I33&gt;0,Data!I33-4,"")</f>
        <v/>
      </c>
      <c r="J33" s="7" t="str">
        <f t="shared" si="0"/>
        <v/>
      </c>
      <c r="K33" s="7" t="str">
        <f t="shared" si="14"/>
        <v/>
      </c>
      <c r="L33" s="4" t="str">
        <f t="shared" si="1"/>
        <v/>
      </c>
      <c r="N33" s="4" t="str">
        <f>IF(MAX(COUNTIF(Data!B33:I33,1),COUNTIF(Data!B33:I33,2),COUNTIF(Data!B33:I33,3),COUNTIF(Data!B33:I33,4),COUNTIF(Data!B33:I33,5),COUNTIF(Data!B33:I33,6),COUNTIF(Data!B33:I33,7))&gt;0,MAX(COUNTIF(Data!B33:I33,1),COUNTIF(Data!B33:I33,2),COUNTIF(Data!B33:I33,3),COUNTIF(Data!B33:I33,4),COUNTIF(Data!B33:I33,5),COUNTIF(Data!B33:I33,6),COUNTIF(Data!B33:I33,7)),"")</f>
        <v/>
      </c>
      <c r="O33" s="4" t="str">
        <f>IF(COUNTIF(Data!B33:I33,4)=8,"Remove","")</f>
        <v/>
      </c>
      <c r="Q33" s="2" t="str">
        <f>IF(Data!K33&gt;0,Data!K33-4,"")</f>
        <v/>
      </c>
      <c r="R33" s="2" t="str">
        <f>IF(Data!L33&gt;0,Data!L33-4,"")</f>
        <v/>
      </c>
      <c r="S33" s="2" t="str">
        <f>IF(Data!M33&gt;0,Data!M33-4,"")</f>
        <v/>
      </c>
      <c r="T33" s="2" t="str">
        <f>IF(Data!N33&gt;0,Data!N33-4,"")</f>
        <v/>
      </c>
      <c r="U33" s="2" t="str">
        <f>IF(Data!O33&gt;0,Data!O33-4,"")</f>
        <v/>
      </c>
      <c r="V33" s="2" t="str">
        <f>IF(Data!P33&gt;0,Data!P33-4,"")</f>
        <v/>
      </c>
      <c r="W33" s="2" t="str">
        <f>IF(Data!Q33&gt;0,Data!Q33-4,"")</f>
        <v/>
      </c>
      <c r="X33" s="2" t="str">
        <f>IF(Data!R33&gt;0,Data!R33-4,"")</f>
        <v/>
      </c>
      <c r="Y33" s="59"/>
      <c r="Z33" s="7" t="str">
        <f t="shared" si="2"/>
        <v/>
      </c>
      <c r="AA33" s="7" t="str">
        <f t="shared" si="15"/>
        <v/>
      </c>
      <c r="AB33" s="4" t="str">
        <f t="shared" si="3"/>
        <v/>
      </c>
      <c r="AC33" s="59"/>
      <c r="AD33" s="4" t="str">
        <f>IF(MAX(COUNTIF(Data!K33:R33,1),COUNTIF(Data!K33:R33,2),COUNTIF(Data!K33:R33,3),COUNTIF(Data!K33:R33,4),COUNTIF(Data!K33:R33,5),COUNTIF(Data!K33:R33,6),COUNTIF(Data!K33:R33,7))&gt;0,MAX(COUNTIF(Data!K33:R33,1),COUNTIF(Data!K33:R33,2),COUNTIF(Data!K33:R33,3),COUNTIF(Data!K33:R33,4),COUNTIF(Data!K33:R33,5),COUNTIF(Data!K33:R33,6),COUNTIF(Data!K33:R33,7)),"")</f>
        <v/>
      </c>
      <c r="AE33" s="4" t="str">
        <f>IF(COUNTIF(Data!K33:R33,4)=8,"Remove","")</f>
        <v/>
      </c>
      <c r="AG33" s="2" t="str">
        <f>IF(Data!T33&gt;0,Data!T33-4,"")</f>
        <v/>
      </c>
      <c r="AH33" s="2" t="str">
        <f>IF(Data!U33&gt;0,Data!U33-4,"")</f>
        <v/>
      </c>
      <c r="AI33" s="2" t="str">
        <f>IF(Data!V33&gt;0,Data!V33-4,"")</f>
        <v/>
      </c>
      <c r="AJ33" s="2" t="str">
        <f>IF(Data!W33&gt;0,Data!W33-4,"")</f>
        <v/>
      </c>
      <c r="AK33" s="2" t="str">
        <f>IF(Data!X33&gt;0,Data!X33-4,"")</f>
        <v/>
      </c>
      <c r="AL33" s="2" t="str">
        <f>IF(Data!Y33&gt;0,Data!Y33-4,"")</f>
        <v/>
      </c>
      <c r="AM33" s="2" t="str">
        <f>IF(Data!Z33&gt;0,Data!Z33-4,"")</f>
        <v/>
      </c>
      <c r="AN33" s="2" t="str">
        <f>IF(Data!AA33&gt;0,Data!AA33-4,"")</f>
        <v/>
      </c>
      <c r="AP33" s="7" t="str">
        <f t="shared" si="4"/>
        <v/>
      </c>
      <c r="AQ33" s="7" t="str">
        <f t="shared" si="16"/>
        <v/>
      </c>
      <c r="AR33" s="4" t="str">
        <f t="shared" si="5"/>
        <v/>
      </c>
      <c r="AT33" s="4" t="str">
        <f>IF(MAX(COUNTIF(Data!T33:AA33,1),COUNTIF(Data!T33:AA33,2),COUNTIF(Data!T33:AA33,3),COUNTIF(Data!T33:AA33,4),COUNTIF(Data!T33:AA33,5),COUNTIF(Data!T33:AA33,6),COUNTIF(Data!T33:AA33,7))&gt;0,MAX(COUNTIF(Data!T33:AA33,1),COUNTIF(Data!T33:AA33,2),COUNTIF(Data!T33:AA33,3),COUNTIF(Data!T33:AA33,4),COUNTIF(Data!T33:AA33,5),COUNTIF(Data!T33:AA33,6),COUNTIF(Data!T33:AA33,7)),"")</f>
        <v/>
      </c>
      <c r="AU33" s="4" t="str">
        <f>IF(COUNTIF(Data!T33:AA33,4)=8,"Remove","")</f>
        <v/>
      </c>
      <c r="AW33" s="2" t="str">
        <f>IF(Data!AC33&gt;0,Data!AC33-4,"")</f>
        <v/>
      </c>
      <c r="AX33" s="2" t="str">
        <f>IF(Data!AD33&gt;0,Data!AD33-4,"")</f>
        <v/>
      </c>
      <c r="AY33" s="2" t="str">
        <f>IF(Data!AE33&gt;0,Data!AE33-4,"")</f>
        <v/>
      </c>
      <c r="AZ33" s="2" t="str">
        <f>IF(Data!AF33&gt;0,Data!AF33-4,"")</f>
        <v/>
      </c>
      <c r="BA33" s="2" t="str">
        <f>IF(Data!AG33&gt;0,Data!AG33-4,"")</f>
        <v/>
      </c>
      <c r="BB33" s="2" t="str">
        <f>IF(Data!AH33&gt;0,Data!AH33-4,"")</f>
        <v/>
      </c>
      <c r="BC33" s="2" t="str">
        <f>IF(Data!AI33&gt;0,Data!AI33-4,"")</f>
        <v/>
      </c>
      <c r="BD33" s="2" t="str">
        <f>IF(Data!AJ33&gt;0,Data!AJ33-4,"")</f>
        <v/>
      </c>
      <c r="BF33" s="7" t="str">
        <f t="shared" si="6"/>
        <v/>
      </c>
      <c r="BG33" s="7" t="str">
        <f t="shared" si="17"/>
        <v/>
      </c>
      <c r="BH33" s="4" t="str">
        <f t="shared" si="7"/>
        <v/>
      </c>
      <c r="BJ33" s="4" t="str">
        <f>IF(MAX(COUNTIF(Data!AC33:AJ33,1),COUNTIF(Data!AC33:AJ33,2),COUNTIF(Data!AC33:AJ33,3),COUNTIF(Data!AC33:AJ33,4),COUNTIF(Data!AC33:AJ33,5),COUNTIF(Data!AC33:AJ33,6),COUNTIF(Data!AC33:AJ33,7))&gt;0,MAX(COUNTIF(Data!AC33:AJ33,1),COUNTIF(Data!AC33:AJ33,2),COUNTIF(Data!AC33:AJ33,3),COUNTIF(Data!AC33:AJ33,4),COUNTIF(Data!AC33:AJ33,5),COUNTIF(Data!AC33:AJ33,6),COUNTIF(Data!AC33:AJ33,7)),"")</f>
        <v/>
      </c>
      <c r="BK33" s="4" t="str">
        <f>IF(COUNTIF(Data!AC33:AJ33,4)=8,"Remove","")</f>
        <v/>
      </c>
      <c r="BM33" s="2" t="str">
        <f>IF(Data!AL33&gt;0,Data!AL33-4,"")</f>
        <v/>
      </c>
      <c r="BN33" s="2" t="str">
        <f>IF(Data!AM33&gt;0,Data!AM33-4,"")</f>
        <v/>
      </c>
      <c r="BO33" s="2" t="str">
        <f>IF(Data!AN33&gt;0,Data!AN33-4,"")</f>
        <v/>
      </c>
      <c r="BP33" s="2" t="str">
        <f>IF(Data!AO33&gt;0,Data!AO33-4,"")</f>
        <v/>
      </c>
      <c r="BQ33" s="2" t="str">
        <f>IF(Data!AP33&gt;0,Data!AP33-4,"")</f>
        <v/>
      </c>
      <c r="BR33" s="2" t="str">
        <f>IF(Data!AQ33&gt;0,Data!AQ33-4,"")</f>
        <v/>
      </c>
      <c r="BS33" s="2" t="str">
        <f>IF(Data!AR33&gt;0,Data!AR33-4,"")</f>
        <v/>
      </c>
      <c r="BT33" s="2" t="str">
        <f>IF(Data!AS33&gt;0,Data!AS33-4,"")</f>
        <v/>
      </c>
      <c r="BV33" s="7" t="str">
        <f t="shared" si="8"/>
        <v/>
      </c>
      <c r="BW33" s="7" t="str">
        <f t="shared" si="18"/>
        <v/>
      </c>
      <c r="BX33" s="4" t="str">
        <f t="shared" si="9"/>
        <v/>
      </c>
      <c r="BZ33" s="4" t="str">
        <f>IF(MAX(COUNTIF(Data!AL33:AS33,1),COUNTIF(Data!AL33:AS33,2),COUNTIF(Data!AL33:AS33,3),COUNTIF(Data!AL33:AS33,4),COUNTIF(Data!AL33:AS33,5),COUNTIF(Data!AL33:AS33,6),COUNTIF(Data!AL33:AS33,7))&gt;0,MAX(COUNTIF(Data!AL33:AS33,1),COUNTIF(Data!AL33:AS33,2),COUNTIF(Data!AL33:AS33,3),COUNTIF(Data!AL33:AS33,4),COUNTIF(Data!AL33:AS33,5),COUNTIF(Data!AL33:AS33,6),COUNTIF(Data!AL33:AS33,7)),"")</f>
        <v/>
      </c>
      <c r="CA33" s="4" t="str">
        <f>IF(COUNTIF(Data!AL33:AS33,4)=8,"Remove","")</f>
        <v/>
      </c>
      <c r="CC33" s="2" t="str">
        <f>IF(Data!AU33&gt;0,Data!AU33-4,"")</f>
        <v/>
      </c>
      <c r="CD33" s="2" t="str">
        <f>IF(Data!AV33&gt;0,Data!AV33-4,"")</f>
        <v/>
      </c>
      <c r="CE33" s="2" t="str">
        <f>IF(Data!AW33&gt;0,Data!AW33-4,"")</f>
        <v/>
      </c>
      <c r="CF33" s="2" t="str">
        <f>IF(Data!AX33&gt;0,Data!AX33-4,"")</f>
        <v/>
      </c>
      <c r="CG33" s="2" t="str">
        <f>IF(Data!AY33&gt;0,Data!AY33-4,"")</f>
        <v/>
      </c>
      <c r="CH33" s="2" t="str">
        <f>IF(Data!AZ33&gt;0,Data!AZ33-4,"")</f>
        <v/>
      </c>
      <c r="CI33" s="2" t="str">
        <f>IF(Data!BA33&gt;0,Data!BA33-4,"")</f>
        <v/>
      </c>
      <c r="CJ33" s="2" t="str">
        <f>IF(Data!BB33&gt;0,Data!BB33-4,"")</f>
        <v/>
      </c>
      <c r="CL33" s="7" t="str">
        <f t="shared" si="10"/>
        <v/>
      </c>
      <c r="CM33" s="7" t="str">
        <f t="shared" si="19"/>
        <v/>
      </c>
      <c r="CN33" s="4" t="str">
        <f t="shared" si="11"/>
        <v/>
      </c>
      <c r="CP33" s="4" t="str">
        <f>IF(MAX(COUNTIF(Data!AU33:BB33,1),COUNTIF(Data!AU33:BB33,2),COUNTIF(Data!AU33:BB33,3),COUNTIF(Data!AU33:BB33,4),COUNTIF(Data!AU33:BB33,5),COUNTIF(Data!AU33:BB33,6),COUNTIF(Data!AU33:BB33,7))&gt;0,MAX(COUNTIF(Data!AU33:BB33,1),COUNTIF(Data!AU33:BB33,2),COUNTIF(Data!AU33:BB33,3),COUNTIF(Data!AU33:BB33,4),COUNTIF(Data!AU33:BB33,5),COUNTIF(Data!AU33:BB33,6),COUNTIF(Data!AU33:BB33,7)),"")</f>
        <v/>
      </c>
      <c r="CQ33" s="4" t="str">
        <f>IF(COUNTIF(Data!AU33:BB33,4)=8,"Remove","")</f>
        <v/>
      </c>
      <c r="CS33" s="2" t="str">
        <f>IF(Data!BD33&gt;0,Data!BD33-4,"")</f>
        <v/>
      </c>
      <c r="CT33" s="2" t="str">
        <f>IF(Data!BE33&gt;0,Data!BE33-4,"")</f>
        <v/>
      </c>
      <c r="CU33" s="2" t="str">
        <f>IF(Data!BF33&gt;0,Data!BF33-4,"")</f>
        <v/>
      </c>
      <c r="CV33" s="2" t="str">
        <f>IF(Data!BG33&gt;0,Data!BG33-4,"")</f>
        <v/>
      </c>
      <c r="CW33" s="2" t="str">
        <f>IF(Data!BH33&gt;0,Data!BH33-4,"")</f>
        <v/>
      </c>
      <c r="CX33" s="2" t="str">
        <f>IF(Data!BI33&gt;0,Data!BI33-4,"")</f>
        <v/>
      </c>
      <c r="CY33" s="2" t="str">
        <f>IF(Data!BJ33&gt;0,Data!BJ33-4,"")</f>
        <v/>
      </c>
      <c r="CZ33" s="2" t="str">
        <f>IF(Data!BK33&gt;0,Data!BK33-4,"")</f>
        <v/>
      </c>
      <c r="DB33" s="7" t="str">
        <f t="shared" si="12"/>
        <v/>
      </c>
      <c r="DC33" s="7" t="str">
        <f t="shared" si="20"/>
        <v/>
      </c>
      <c r="DD33" s="4" t="str">
        <f t="shared" si="13"/>
        <v/>
      </c>
      <c r="DF33" s="4" t="str">
        <f>IF(MAX(COUNTIF(Data!BD33:BK33,1),COUNTIF(Data!BD33:BK33,2),COUNTIF(Data!BD33:BK33,3),COUNTIF(Data!BD33:BK33,4),COUNTIF(Data!BD33:BK33,5),COUNTIF(Data!BD33:BK33,6),COUNTIF(Data!BD33:BK33,7))&gt;0,MAX(COUNTIF(Data!BD33:BK33,1),COUNTIF(Data!BD33:BK33,2),COUNTIF(Data!BD33:BK33,3),COUNTIF(Data!BD33:BK33,4),COUNTIF(Data!BD33:BK33,5),COUNTIF(Data!BD33:BK33,6),COUNTIF(Data!BD33:BK33,7)),"")</f>
        <v/>
      </c>
      <c r="DG33" s="4" t="str">
        <f>IF(COUNTIF(Data!BD33:BK33,4)=8,"Remove","")</f>
        <v/>
      </c>
    </row>
    <row r="34" spans="1:111" x14ac:dyDescent="0.25">
      <c r="A34" s="2" t="str">
        <f>IF(Data!B34&gt;0,Data!B34-4,"")</f>
        <v/>
      </c>
      <c r="B34" s="2" t="str">
        <f>IF(Data!C34&gt;0,Data!C34-4,"")</f>
        <v/>
      </c>
      <c r="C34" s="2" t="str">
        <f>IF(Data!D34&gt;0,Data!D34-4,"")</f>
        <v/>
      </c>
      <c r="D34" s="2" t="str">
        <f>IF(Data!E34&gt;0,Data!E34-4,"")</f>
        <v/>
      </c>
      <c r="E34" s="2" t="str">
        <f>IF(Data!F34&gt;0,Data!F34-4,"")</f>
        <v/>
      </c>
      <c r="F34" s="2" t="str">
        <f>IF(Data!G34&gt;0,Data!G34-4,"")</f>
        <v/>
      </c>
      <c r="G34" s="2" t="str">
        <f>IF(Data!H34&gt;0,Data!H34-4,"")</f>
        <v/>
      </c>
      <c r="H34" s="2" t="str">
        <f>IF(Data!I34&gt;0,Data!I34-4,"")</f>
        <v/>
      </c>
      <c r="J34" s="7" t="str">
        <f t="shared" si="0"/>
        <v/>
      </c>
      <c r="K34" s="7" t="str">
        <f t="shared" si="14"/>
        <v/>
      </c>
      <c r="L34" s="4" t="str">
        <f t="shared" si="1"/>
        <v/>
      </c>
      <c r="N34" s="4" t="str">
        <f>IF(MAX(COUNTIF(Data!B34:I34,1),COUNTIF(Data!B34:I34,2),COUNTIF(Data!B34:I34,3),COUNTIF(Data!B34:I34,4),COUNTIF(Data!B34:I34,5),COUNTIF(Data!B34:I34,6),COUNTIF(Data!B34:I34,7))&gt;0,MAX(COUNTIF(Data!B34:I34,1),COUNTIF(Data!B34:I34,2),COUNTIF(Data!B34:I34,3),COUNTIF(Data!B34:I34,4),COUNTIF(Data!B34:I34,5),COUNTIF(Data!B34:I34,6),COUNTIF(Data!B34:I34,7)),"")</f>
        <v/>
      </c>
      <c r="O34" s="4" t="str">
        <f>IF(COUNTIF(Data!B34:I34,4)=8,"Remove","")</f>
        <v/>
      </c>
      <c r="Q34" s="2" t="str">
        <f>IF(Data!K34&gt;0,Data!K34-4,"")</f>
        <v/>
      </c>
      <c r="R34" s="2" t="str">
        <f>IF(Data!L34&gt;0,Data!L34-4,"")</f>
        <v/>
      </c>
      <c r="S34" s="2" t="str">
        <f>IF(Data!M34&gt;0,Data!M34-4,"")</f>
        <v/>
      </c>
      <c r="T34" s="2" t="str">
        <f>IF(Data!N34&gt;0,Data!N34-4,"")</f>
        <v/>
      </c>
      <c r="U34" s="2" t="str">
        <f>IF(Data!O34&gt;0,Data!O34-4,"")</f>
        <v/>
      </c>
      <c r="V34" s="2" t="str">
        <f>IF(Data!P34&gt;0,Data!P34-4,"")</f>
        <v/>
      </c>
      <c r="W34" s="2" t="str">
        <f>IF(Data!Q34&gt;0,Data!Q34-4,"")</f>
        <v/>
      </c>
      <c r="X34" s="2" t="str">
        <f>IF(Data!R34&gt;0,Data!R34-4,"")</f>
        <v/>
      </c>
      <c r="Y34" s="59"/>
      <c r="Z34" s="7" t="str">
        <f t="shared" si="2"/>
        <v/>
      </c>
      <c r="AA34" s="7" t="str">
        <f t="shared" si="15"/>
        <v/>
      </c>
      <c r="AB34" s="4" t="str">
        <f t="shared" si="3"/>
        <v/>
      </c>
      <c r="AC34" s="59"/>
      <c r="AD34" s="4" t="str">
        <f>IF(MAX(COUNTIF(Data!K34:R34,1),COUNTIF(Data!K34:R34,2),COUNTIF(Data!K34:R34,3),COUNTIF(Data!K34:R34,4),COUNTIF(Data!K34:R34,5),COUNTIF(Data!K34:R34,6),COUNTIF(Data!K34:R34,7))&gt;0,MAX(COUNTIF(Data!K34:R34,1),COUNTIF(Data!K34:R34,2),COUNTIF(Data!K34:R34,3),COUNTIF(Data!K34:R34,4),COUNTIF(Data!K34:R34,5),COUNTIF(Data!K34:R34,6),COUNTIF(Data!K34:R34,7)),"")</f>
        <v/>
      </c>
      <c r="AE34" s="4" t="str">
        <f>IF(COUNTIF(Data!K34:R34,4)=8,"Remove","")</f>
        <v/>
      </c>
      <c r="AG34" s="2" t="str">
        <f>IF(Data!T34&gt;0,Data!T34-4,"")</f>
        <v/>
      </c>
      <c r="AH34" s="2" t="str">
        <f>IF(Data!U34&gt;0,Data!U34-4,"")</f>
        <v/>
      </c>
      <c r="AI34" s="2" t="str">
        <f>IF(Data!V34&gt;0,Data!V34-4,"")</f>
        <v/>
      </c>
      <c r="AJ34" s="2" t="str">
        <f>IF(Data!W34&gt;0,Data!W34-4,"")</f>
        <v/>
      </c>
      <c r="AK34" s="2" t="str">
        <f>IF(Data!X34&gt;0,Data!X34-4,"")</f>
        <v/>
      </c>
      <c r="AL34" s="2" t="str">
        <f>IF(Data!Y34&gt;0,Data!Y34-4,"")</f>
        <v/>
      </c>
      <c r="AM34" s="2" t="str">
        <f>IF(Data!Z34&gt;0,Data!Z34-4,"")</f>
        <v/>
      </c>
      <c r="AN34" s="2" t="str">
        <f>IF(Data!AA34&gt;0,Data!AA34-4,"")</f>
        <v/>
      </c>
      <c r="AP34" s="7" t="str">
        <f t="shared" si="4"/>
        <v/>
      </c>
      <c r="AQ34" s="7" t="str">
        <f t="shared" si="16"/>
        <v/>
      </c>
      <c r="AR34" s="4" t="str">
        <f t="shared" si="5"/>
        <v/>
      </c>
      <c r="AT34" s="4" t="str">
        <f>IF(MAX(COUNTIF(Data!T34:AA34,1),COUNTIF(Data!T34:AA34,2),COUNTIF(Data!T34:AA34,3),COUNTIF(Data!T34:AA34,4),COUNTIF(Data!T34:AA34,5),COUNTIF(Data!T34:AA34,6),COUNTIF(Data!T34:AA34,7))&gt;0,MAX(COUNTIF(Data!T34:AA34,1),COUNTIF(Data!T34:AA34,2),COUNTIF(Data!T34:AA34,3),COUNTIF(Data!T34:AA34,4),COUNTIF(Data!T34:AA34,5),COUNTIF(Data!T34:AA34,6),COUNTIF(Data!T34:AA34,7)),"")</f>
        <v/>
      </c>
      <c r="AU34" s="4" t="str">
        <f>IF(COUNTIF(Data!T34:AA34,4)=8,"Remove","")</f>
        <v/>
      </c>
      <c r="AW34" s="2" t="str">
        <f>IF(Data!AC34&gt;0,Data!AC34-4,"")</f>
        <v/>
      </c>
      <c r="AX34" s="2" t="str">
        <f>IF(Data!AD34&gt;0,Data!AD34-4,"")</f>
        <v/>
      </c>
      <c r="AY34" s="2" t="str">
        <f>IF(Data!AE34&gt;0,Data!AE34-4,"")</f>
        <v/>
      </c>
      <c r="AZ34" s="2" t="str">
        <f>IF(Data!AF34&gt;0,Data!AF34-4,"")</f>
        <v/>
      </c>
      <c r="BA34" s="2" t="str">
        <f>IF(Data!AG34&gt;0,Data!AG34-4,"")</f>
        <v/>
      </c>
      <c r="BB34" s="2" t="str">
        <f>IF(Data!AH34&gt;0,Data!AH34-4,"")</f>
        <v/>
      </c>
      <c r="BC34" s="2" t="str">
        <f>IF(Data!AI34&gt;0,Data!AI34-4,"")</f>
        <v/>
      </c>
      <c r="BD34" s="2" t="str">
        <f>IF(Data!AJ34&gt;0,Data!AJ34-4,"")</f>
        <v/>
      </c>
      <c r="BF34" s="7" t="str">
        <f t="shared" si="6"/>
        <v/>
      </c>
      <c r="BG34" s="7" t="str">
        <f t="shared" si="17"/>
        <v/>
      </c>
      <c r="BH34" s="4" t="str">
        <f t="shared" si="7"/>
        <v/>
      </c>
      <c r="BJ34" s="4" t="str">
        <f>IF(MAX(COUNTIF(Data!AC34:AJ34,1),COUNTIF(Data!AC34:AJ34,2),COUNTIF(Data!AC34:AJ34,3),COUNTIF(Data!AC34:AJ34,4),COUNTIF(Data!AC34:AJ34,5),COUNTIF(Data!AC34:AJ34,6),COUNTIF(Data!AC34:AJ34,7))&gt;0,MAX(COUNTIF(Data!AC34:AJ34,1),COUNTIF(Data!AC34:AJ34,2),COUNTIF(Data!AC34:AJ34,3),COUNTIF(Data!AC34:AJ34,4),COUNTIF(Data!AC34:AJ34,5),COUNTIF(Data!AC34:AJ34,6),COUNTIF(Data!AC34:AJ34,7)),"")</f>
        <v/>
      </c>
      <c r="BK34" s="4" t="str">
        <f>IF(COUNTIF(Data!AC34:AJ34,4)=8,"Remove","")</f>
        <v/>
      </c>
      <c r="BM34" s="2" t="str">
        <f>IF(Data!AL34&gt;0,Data!AL34-4,"")</f>
        <v/>
      </c>
      <c r="BN34" s="2" t="str">
        <f>IF(Data!AM34&gt;0,Data!AM34-4,"")</f>
        <v/>
      </c>
      <c r="BO34" s="2" t="str">
        <f>IF(Data!AN34&gt;0,Data!AN34-4,"")</f>
        <v/>
      </c>
      <c r="BP34" s="2" t="str">
        <f>IF(Data!AO34&gt;0,Data!AO34-4,"")</f>
        <v/>
      </c>
      <c r="BQ34" s="2" t="str">
        <f>IF(Data!AP34&gt;0,Data!AP34-4,"")</f>
        <v/>
      </c>
      <c r="BR34" s="2" t="str">
        <f>IF(Data!AQ34&gt;0,Data!AQ34-4,"")</f>
        <v/>
      </c>
      <c r="BS34" s="2" t="str">
        <f>IF(Data!AR34&gt;0,Data!AR34-4,"")</f>
        <v/>
      </c>
      <c r="BT34" s="2" t="str">
        <f>IF(Data!AS34&gt;0,Data!AS34-4,"")</f>
        <v/>
      </c>
      <c r="BV34" s="7" t="str">
        <f t="shared" si="8"/>
        <v/>
      </c>
      <c r="BW34" s="7" t="str">
        <f t="shared" si="18"/>
        <v/>
      </c>
      <c r="BX34" s="4" t="str">
        <f t="shared" si="9"/>
        <v/>
      </c>
      <c r="BZ34" s="4" t="str">
        <f>IF(MAX(COUNTIF(Data!AL34:AS34,1),COUNTIF(Data!AL34:AS34,2),COUNTIF(Data!AL34:AS34,3),COUNTIF(Data!AL34:AS34,4),COUNTIF(Data!AL34:AS34,5),COUNTIF(Data!AL34:AS34,6),COUNTIF(Data!AL34:AS34,7))&gt;0,MAX(COUNTIF(Data!AL34:AS34,1),COUNTIF(Data!AL34:AS34,2),COUNTIF(Data!AL34:AS34,3),COUNTIF(Data!AL34:AS34,4),COUNTIF(Data!AL34:AS34,5),COUNTIF(Data!AL34:AS34,6),COUNTIF(Data!AL34:AS34,7)),"")</f>
        <v/>
      </c>
      <c r="CA34" s="4" t="str">
        <f>IF(COUNTIF(Data!AL34:AS34,4)=8,"Remove","")</f>
        <v/>
      </c>
      <c r="CC34" s="2" t="str">
        <f>IF(Data!AU34&gt;0,Data!AU34-4,"")</f>
        <v/>
      </c>
      <c r="CD34" s="2" t="str">
        <f>IF(Data!AV34&gt;0,Data!AV34-4,"")</f>
        <v/>
      </c>
      <c r="CE34" s="2" t="str">
        <f>IF(Data!AW34&gt;0,Data!AW34-4,"")</f>
        <v/>
      </c>
      <c r="CF34" s="2" t="str">
        <f>IF(Data!AX34&gt;0,Data!AX34-4,"")</f>
        <v/>
      </c>
      <c r="CG34" s="2" t="str">
        <f>IF(Data!AY34&gt;0,Data!AY34-4,"")</f>
        <v/>
      </c>
      <c r="CH34" s="2" t="str">
        <f>IF(Data!AZ34&gt;0,Data!AZ34-4,"")</f>
        <v/>
      </c>
      <c r="CI34" s="2" t="str">
        <f>IF(Data!BA34&gt;0,Data!BA34-4,"")</f>
        <v/>
      </c>
      <c r="CJ34" s="2" t="str">
        <f>IF(Data!BB34&gt;0,Data!BB34-4,"")</f>
        <v/>
      </c>
      <c r="CL34" s="7" t="str">
        <f t="shared" si="10"/>
        <v/>
      </c>
      <c r="CM34" s="7" t="str">
        <f t="shared" si="19"/>
        <v/>
      </c>
      <c r="CN34" s="4" t="str">
        <f t="shared" si="11"/>
        <v/>
      </c>
      <c r="CP34" s="4" t="str">
        <f>IF(MAX(COUNTIF(Data!AU34:BB34,1),COUNTIF(Data!AU34:BB34,2),COUNTIF(Data!AU34:BB34,3),COUNTIF(Data!AU34:BB34,4),COUNTIF(Data!AU34:BB34,5),COUNTIF(Data!AU34:BB34,6),COUNTIF(Data!AU34:BB34,7))&gt;0,MAX(COUNTIF(Data!AU34:BB34,1),COUNTIF(Data!AU34:BB34,2),COUNTIF(Data!AU34:BB34,3),COUNTIF(Data!AU34:BB34,4),COUNTIF(Data!AU34:BB34,5),COUNTIF(Data!AU34:BB34,6),COUNTIF(Data!AU34:BB34,7)),"")</f>
        <v/>
      </c>
      <c r="CQ34" s="4" t="str">
        <f>IF(COUNTIF(Data!AU34:BB34,4)=8,"Remove","")</f>
        <v/>
      </c>
      <c r="CS34" s="2" t="str">
        <f>IF(Data!BD34&gt;0,Data!BD34-4,"")</f>
        <v/>
      </c>
      <c r="CT34" s="2" t="str">
        <f>IF(Data!BE34&gt;0,Data!BE34-4,"")</f>
        <v/>
      </c>
      <c r="CU34" s="2" t="str">
        <f>IF(Data!BF34&gt;0,Data!BF34-4,"")</f>
        <v/>
      </c>
      <c r="CV34" s="2" t="str">
        <f>IF(Data!BG34&gt;0,Data!BG34-4,"")</f>
        <v/>
      </c>
      <c r="CW34" s="2" t="str">
        <f>IF(Data!BH34&gt;0,Data!BH34-4,"")</f>
        <v/>
      </c>
      <c r="CX34" s="2" t="str">
        <f>IF(Data!BI34&gt;0,Data!BI34-4,"")</f>
        <v/>
      </c>
      <c r="CY34" s="2" t="str">
        <f>IF(Data!BJ34&gt;0,Data!BJ34-4,"")</f>
        <v/>
      </c>
      <c r="CZ34" s="2" t="str">
        <f>IF(Data!BK34&gt;0,Data!BK34-4,"")</f>
        <v/>
      </c>
      <c r="DB34" s="7" t="str">
        <f t="shared" si="12"/>
        <v/>
      </c>
      <c r="DC34" s="7" t="str">
        <f t="shared" si="20"/>
        <v/>
      </c>
      <c r="DD34" s="4" t="str">
        <f t="shared" si="13"/>
        <v/>
      </c>
      <c r="DF34" s="4" t="str">
        <f>IF(MAX(COUNTIF(Data!BD34:BK34,1),COUNTIF(Data!BD34:BK34,2),COUNTIF(Data!BD34:BK34,3),COUNTIF(Data!BD34:BK34,4),COUNTIF(Data!BD34:BK34,5),COUNTIF(Data!BD34:BK34,6),COUNTIF(Data!BD34:BK34,7))&gt;0,MAX(COUNTIF(Data!BD34:BK34,1),COUNTIF(Data!BD34:BK34,2),COUNTIF(Data!BD34:BK34,3),COUNTIF(Data!BD34:BK34,4),COUNTIF(Data!BD34:BK34,5),COUNTIF(Data!BD34:BK34,6),COUNTIF(Data!BD34:BK34,7)),"")</f>
        <v/>
      </c>
      <c r="DG34" s="4" t="str">
        <f>IF(COUNTIF(Data!BD34:BK34,4)=8,"Remove","")</f>
        <v/>
      </c>
    </row>
    <row r="35" spans="1:111" x14ac:dyDescent="0.25">
      <c r="A35" s="2" t="str">
        <f>IF(Data!B35&gt;0,Data!B35-4,"")</f>
        <v/>
      </c>
      <c r="B35" s="2" t="str">
        <f>IF(Data!C35&gt;0,Data!C35-4,"")</f>
        <v/>
      </c>
      <c r="C35" s="2" t="str">
        <f>IF(Data!D35&gt;0,Data!D35-4,"")</f>
        <v/>
      </c>
      <c r="D35" s="2" t="str">
        <f>IF(Data!E35&gt;0,Data!E35-4,"")</f>
        <v/>
      </c>
      <c r="E35" s="2" t="str">
        <f>IF(Data!F35&gt;0,Data!F35-4,"")</f>
        <v/>
      </c>
      <c r="F35" s="2" t="str">
        <f>IF(Data!G35&gt;0,Data!G35-4,"")</f>
        <v/>
      </c>
      <c r="G35" s="2" t="str">
        <f>IF(Data!H35&gt;0,Data!H35-4,"")</f>
        <v/>
      </c>
      <c r="H35" s="2" t="str">
        <f>IF(Data!I35&gt;0,Data!I35-4,"")</f>
        <v/>
      </c>
      <c r="J35" s="7" t="str">
        <f t="shared" si="0"/>
        <v/>
      </c>
      <c r="K35" s="7" t="str">
        <f t="shared" si="14"/>
        <v/>
      </c>
      <c r="L35" s="4" t="str">
        <f t="shared" si="1"/>
        <v/>
      </c>
      <c r="N35" s="4" t="str">
        <f>IF(MAX(COUNTIF(Data!B35:I35,1),COUNTIF(Data!B35:I35,2),COUNTIF(Data!B35:I35,3),COUNTIF(Data!B35:I35,4),COUNTIF(Data!B35:I35,5),COUNTIF(Data!B35:I35,6),COUNTIF(Data!B35:I35,7))&gt;0,MAX(COUNTIF(Data!B35:I35,1),COUNTIF(Data!B35:I35,2),COUNTIF(Data!B35:I35,3),COUNTIF(Data!B35:I35,4),COUNTIF(Data!B35:I35,5),COUNTIF(Data!B35:I35,6),COUNTIF(Data!B35:I35,7)),"")</f>
        <v/>
      </c>
      <c r="O35" s="4" t="str">
        <f>IF(COUNTIF(Data!B35:I35,4)=8,"Remove","")</f>
        <v/>
      </c>
      <c r="Q35" s="2" t="str">
        <f>IF(Data!K35&gt;0,Data!K35-4,"")</f>
        <v/>
      </c>
      <c r="R35" s="2" t="str">
        <f>IF(Data!L35&gt;0,Data!L35-4,"")</f>
        <v/>
      </c>
      <c r="S35" s="2" t="str">
        <f>IF(Data!M35&gt;0,Data!M35-4,"")</f>
        <v/>
      </c>
      <c r="T35" s="2" t="str">
        <f>IF(Data!N35&gt;0,Data!N35-4,"")</f>
        <v/>
      </c>
      <c r="U35" s="2" t="str">
        <f>IF(Data!O35&gt;0,Data!O35-4,"")</f>
        <v/>
      </c>
      <c r="V35" s="2" t="str">
        <f>IF(Data!P35&gt;0,Data!P35-4,"")</f>
        <v/>
      </c>
      <c r="W35" s="2" t="str">
        <f>IF(Data!Q35&gt;0,Data!Q35-4,"")</f>
        <v/>
      </c>
      <c r="X35" s="2" t="str">
        <f>IF(Data!R35&gt;0,Data!R35-4,"")</f>
        <v/>
      </c>
      <c r="Y35" s="59"/>
      <c r="Z35" s="7" t="str">
        <f t="shared" si="2"/>
        <v/>
      </c>
      <c r="AA35" s="7" t="str">
        <f t="shared" si="15"/>
        <v/>
      </c>
      <c r="AB35" s="4" t="str">
        <f t="shared" si="3"/>
        <v/>
      </c>
      <c r="AC35" s="59"/>
      <c r="AD35" s="4" t="str">
        <f>IF(MAX(COUNTIF(Data!K35:R35,1),COUNTIF(Data!K35:R35,2),COUNTIF(Data!K35:R35,3),COUNTIF(Data!K35:R35,4),COUNTIF(Data!K35:R35,5),COUNTIF(Data!K35:R35,6),COUNTIF(Data!K35:R35,7))&gt;0,MAX(COUNTIF(Data!K35:R35,1),COUNTIF(Data!K35:R35,2),COUNTIF(Data!K35:R35,3),COUNTIF(Data!K35:R35,4),COUNTIF(Data!K35:R35,5),COUNTIF(Data!K35:R35,6),COUNTIF(Data!K35:R35,7)),"")</f>
        <v/>
      </c>
      <c r="AE35" s="4" t="str">
        <f>IF(COUNTIF(Data!K35:R35,4)=8,"Remove","")</f>
        <v/>
      </c>
      <c r="AG35" s="2" t="str">
        <f>IF(Data!T35&gt;0,Data!T35-4,"")</f>
        <v/>
      </c>
      <c r="AH35" s="2" t="str">
        <f>IF(Data!U35&gt;0,Data!U35-4,"")</f>
        <v/>
      </c>
      <c r="AI35" s="2" t="str">
        <f>IF(Data!V35&gt;0,Data!V35-4,"")</f>
        <v/>
      </c>
      <c r="AJ35" s="2" t="str">
        <f>IF(Data!W35&gt;0,Data!W35-4,"")</f>
        <v/>
      </c>
      <c r="AK35" s="2" t="str">
        <f>IF(Data!X35&gt;0,Data!X35-4,"")</f>
        <v/>
      </c>
      <c r="AL35" s="2" t="str">
        <f>IF(Data!Y35&gt;0,Data!Y35-4,"")</f>
        <v/>
      </c>
      <c r="AM35" s="2" t="str">
        <f>IF(Data!Z35&gt;0,Data!Z35-4,"")</f>
        <v/>
      </c>
      <c r="AN35" s="2" t="str">
        <f>IF(Data!AA35&gt;0,Data!AA35-4,"")</f>
        <v/>
      </c>
      <c r="AP35" s="7" t="str">
        <f t="shared" si="4"/>
        <v/>
      </c>
      <c r="AQ35" s="7" t="str">
        <f t="shared" si="16"/>
        <v/>
      </c>
      <c r="AR35" s="4" t="str">
        <f t="shared" si="5"/>
        <v/>
      </c>
      <c r="AT35" s="4" t="str">
        <f>IF(MAX(COUNTIF(Data!T35:AA35,1),COUNTIF(Data!T35:AA35,2),COUNTIF(Data!T35:AA35,3),COUNTIF(Data!T35:AA35,4),COUNTIF(Data!T35:AA35,5),COUNTIF(Data!T35:AA35,6),COUNTIF(Data!T35:AA35,7))&gt;0,MAX(COUNTIF(Data!T35:AA35,1),COUNTIF(Data!T35:AA35,2),COUNTIF(Data!T35:AA35,3),COUNTIF(Data!T35:AA35,4),COUNTIF(Data!T35:AA35,5),COUNTIF(Data!T35:AA35,6),COUNTIF(Data!T35:AA35,7)),"")</f>
        <v/>
      </c>
      <c r="AU35" s="4" t="str">
        <f>IF(COUNTIF(Data!T35:AA35,4)=8,"Remove","")</f>
        <v/>
      </c>
      <c r="AW35" s="2" t="str">
        <f>IF(Data!AC35&gt;0,Data!AC35-4,"")</f>
        <v/>
      </c>
      <c r="AX35" s="2" t="str">
        <f>IF(Data!AD35&gt;0,Data!AD35-4,"")</f>
        <v/>
      </c>
      <c r="AY35" s="2" t="str">
        <f>IF(Data!AE35&gt;0,Data!AE35-4,"")</f>
        <v/>
      </c>
      <c r="AZ35" s="2" t="str">
        <f>IF(Data!AF35&gt;0,Data!AF35-4,"")</f>
        <v/>
      </c>
      <c r="BA35" s="2" t="str">
        <f>IF(Data!AG35&gt;0,Data!AG35-4,"")</f>
        <v/>
      </c>
      <c r="BB35" s="2" t="str">
        <f>IF(Data!AH35&gt;0,Data!AH35-4,"")</f>
        <v/>
      </c>
      <c r="BC35" s="2" t="str">
        <f>IF(Data!AI35&gt;0,Data!AI35-4,"")</f>
        <v/>
      </c>
      <c r="BD35" s="2" t="str">
        <f>IF(Data!AJ35&gt;0,Data!AJ35-4,"")</f>
        <v/>
      </c>
      <c r="BF35" s="7" t="str">
        <f t="shared" si="6"/>
        <v/>
      </c>
      <c r="BG35" s="7" t="str">
        <f t="shared" si="17"/>
        <v/>
      </c>
      <c r="BH35" s="4" t="str">
        <f t="shared" si="7"/>
        <v/>
      </c>
      <c r="BJ35" s="4" t="str">
        <f>IF(MAX(COUNTIF(Data!AC35:AJ35,1),COUNTIF(Data!AC35:AJ35,2),COUNTIF(Data!AC35:AJ35,3),COUNTIF(Data!AC35:AJ35,4),COUNTIF(Data!AC35:AJ35,5),COUNTIF(Data!AC35:AJ35,6),COUNTIF(Data!AC35:AJ35,7))&gt;0,MAX(COUNTIF(Data!AC35:AJ35,1),COUNTIF(Data!AC35:AJ35,2),COUNTIF(Data!AC35:AJ35,3),COUNTIF(Data!AC35:AJ35,4),COUNTIF(Data!AC35:AJ35,5),COUNTIF(Data!AC35:AJ35,6),COUNTIF(Data!AC35:AJ35,7)),"")</f>
        <v/>
      </c>
      <c r="BK35" s="4" t="str">
        <f>IF(COUNTIF(Data!AC35:AJ35,4)=8,"Remove","")</f>
        <v/>
      </c>
      <c r="BM35" s="2" t="str">
        <f>IF(Data!AL35&gt;0,Data!AL35-4,"")</f>
        <v/>
      </c>
      <c r="BN35" s="2" t="str">
        <f>IF(Data!AM35&gt;0,Data!AM35-4,"")</f>
        <v/>
      </c>
      <c r="BO35" s="2" t="str">
        <f>IF(Data!AN35&gt;0,Data!AN35-4,"")</f>
        <v/>
      </c>
      <c r="BP35" s="2" t="str">
        <f>IF(Data!AO35&gt;0,Data!AO35-4,"")</f>
        <v/>
      </c>
      <c r="BQ35" s="2" t="str">
        <f>IF(Data!AP35&gt;0,Data!AP35-4,"")</f>
        <v/>
      </c>
      <c r="BR35" s="2" t="str">
        <f>IF(Data!AQ35&gt;0,Data!AQ35-4,"")</f>
        <v/>
      </c>
      <c r="BS35" s="2" t="str">
        <f>IF(Data!AR35&gt;0,Data!AR35-4,"")</f>
        <v/>
      </c>
      <c r="BT35" s="2" t="str">
        <f>IF(Data!AS35&gt;0,Data!AS35-4,"")</f>
        <v/>
      </c>
      <c r="BV35" s="7" t="str">
        <f t="shared" si="8"/>
        <v/>
      </c>
      <c r="BW35" s="7" t="str">
        <f t="shared" si="18"/>
        <v/>
      </c>
      <c r="BX35" s="4" t="str">
        <f t="shared" si="9"/>
        <v/>
      </c>
      <c r="BZ35" s="4" t="str">
        <f>IF(MAX(COUNTIF(Data!AL35:AS35,1),COUNTIF(Data!AL35:AS35,2),COUNTIF(Data!AL35:AS35,3),COUNTIF(Data!AL35:AS35,4),COUNTIF(Data!AL35:AS35,5),COUNTIF(Data!AL35:AS35,6),COUNTIF(Data!AL35:AS35,7))&gt;0,MAX(COUNTIF(Data!AL35:AS35,1),COUNTIF(Data!AL35:AS35,2),COUNTIF(Data!AL35:AS35,3),COUNTIF(Data!AL35:AS35,4),COUNTIF(Data!AL35:AS35,5),COUNTIF(Data!AL35:AS35,6),COUNTIF(Data!AL35:AS35,7)),"")</f>
        <v/>
      </c>
      <c r="CA35" s="4" t="str">
        <f>IF(COUNTIF(Data!AL35:AS35,4)=8,"Remove","")</f>
        <v/>
      </c>
      <c r="CC35" s="2" t="str">
        <f>IF(Data!AU35&gt;0,Data!AU35-4,"")</f>
        <v/>
      </c>
      <c r="CD35" s="2" t="str">
        <f>IF(Data!AV35&gt;0,Data!AV35-4,"")</f>
        <v/>
      </c>
      <c r="CE35" s="2" t="str">
        <f>IF(Data!AW35&gt;0,Data!AW35-4,"")</f>
        <v/>
      </c>
      <c r="CF35" s="2" t="str">
        <f>IF(Data!AX35&gt;0,Data!AX35-4,"")</f>
        <v/>
      </c>
      <c r="CG35" s="2" t="str">
        <f>IF(Data!AY35&gt;0,Data!AY35-4,"")</f>
        <v/>
      </c>
      <c r="CH35" s="2" t="str">
        <f>IF(Data!AZ35&gt;0,Data!AZ35-4,"")</f>
        <v/>
      </c>
      <c r="CI35" s="2" t="str">
        <f>IF(Data!BA35&gt;0,Data!BA35-4,"")</f>
        <v/>
      </c>
      <c r="CJ35" s="2" t="str">
        <f>IF(Data!BB35&gt;0,Data!BB35-4,"")</f>
        <v/>
      </c>
      <c r="CL35" s="7" t="str">
        <f t="shared" si="10"/>
        <v/>
      </c>
      <c r="CM35" s="7" t="str">
        <f t="shared" si="19"/>
        <v/>
      </c>
      <c r="CN35" s="4" t="str">
        <f t="shared" si="11"/>
        <v/>
      </c>
      <c r="CP35" s="4" t="str">
        <f>IF(MAX(COUNTIF(Data!AU35:BB35,1),COUNTIF(Data!AU35:BB35,2),COUNTIF(Data!AU35:BB35,3),COUNTIF(Data!AU35:BB35,4),COUNTIF(Data!AU35:BB35,5),COUNTIF(Data!AU35:BB35,6),COUNTIF(Data!AU35:BB35,7))&gt;0,MAX(COUNTIF(Data!AU35:BB35,1),COUNTIF(Data!AU35:BB35,2),COUNTIF(Data!AU35:BB35,3),COUNTIF(Data!AU35:BB35,4),COUNTIF(Data!AU35:BB35,5),COUNTIF(Data!AU35:BB35,6),COUNTIF(Data!AU35:BB35,7)),"")</f>
        <v/>
      </c>
      <c r="CQ35" s="4" t="str">
        <f>IF(COUNTIF(Data!AU35:BB35,4)=8,"Remove","")</f>
        <v/>
      </c>
      <c r="CS35" s="2" t="str">
        <f>IF(Data!BD35&gt;0,Data!BD35-4,"")</f>
        <v/>
      </c>
      <c r="CT35" s="2" t="str">
        <f>IF(Data!BE35&gt;0,Data!BE35-4,"")</f>
        <v/>
      </c>
      <c r="CU35" s="2" t="str">
        <f>IF(Data!BF35&gt;0,Data!BF35-4,"")</f>
        <v/>
      </c>
      <c r="CV35" s="2" t="str">
        <f>IF(Data!BG35&gt;0,Data!BG35-4,"")</f>
        <v/>
      </c>
      <c r="CW35" s="2" t="str">
        <f>IF(Data!BH35&gt;0,Data!BH35-4,"")</f>
        <v/>
      </c>
      <c r="CX35" s="2" t="str">
        <f>IF(Data!BI35&gt;0,Data!BI35-4,"")</f>
        <v/>
      </c>
      <c r="CY35" s="2" t="str">
        <f>IF(Data!BJ35&gt;0,Data!BJ35-4,"")</f>
        <v/>
      </c>
      <c r="CZ35" s="2" t="str">
        <f>IF(Data!BK35&gt;0,Data!BK35-4,"")</f>
        <v/>
      </c>
      <c r="DB35" s="7" t="str">
        <f t="shared" si="12"/>
        <v/>
      </c>
      <c r="DC35" s="7" t="str">
        <f t="shared" si="20"/>
        <v/>
      </c>
      <c r="DD35" s="4" t="str">
        <f t="shared" si="13"/>
        <v/>
      </c>
      <c r="DF35" s="4" t="str">
        <f>IF(MAX(COUNTIF(Data!BD35:BK35,1),COUNTIF(Data!BD35:BK35,2),COUNTIF(Data!BD35:BK35,3),COUNTIF(Data!BD35:BK35,4),COUNTIF(Data!BD35:BK35,5),COUNTIF(Data!BD35:BK35,6),COUNTIF(Data!BD35:BK35,7))&gt;0,MAX(COUNTIF(Data!BD35:BK35,1),COUNTIF(Data!BD35:BK35,2),COUNTIF(Data!BD35:BK35,3),COUNTIF(Data!BD35:BK35,4),COUNTIF(Data!BD35:BK35,5),COUNTIF(Data!BD35:BK35,6),COUNTIF(Data!BD35:BK35,7)),"")</f>
        <v/>
      </c>
      <c r="DG35" s="4" t="str">
        <f>IF(COUNTIF(Data!BD35:BK35,4)=8,"Remove","")</f>
        <v/>
      </c>
    </row>
    <row r="36" spans="1:111" x14ac:dyDescent="0.25">
      <c r="A36" s="2" t="str">
        <f>IF(Data!B36&gt;0,Data!B36-4,"")</f>
        <v/>
      </c>
      <c r="B36" s="2" t="str">
        <f>IF(Data!C36&gt;0,Data!C36-4,"")</f>
        <v/>
      </c>
      <c r="C36" s="2" t="str">
        <f>IF(Data!D36&gt;0,Data!D36-4,"")</f>
        <v/>
      </c>
      <c r="D36" s="2" t="str">
        <f>IF(Data!E36&gt;0,Data!E36-4,"")</f>
        <v/>
      </c>
      <c r="E36" s="2" t="str">
        <f>IF(Data!F36&gt;0,Data!F36-4,"")</f>
        <v/>
      </c>
      <c r="F36" s="2" t="str">
        <f>IF(Data!G36&gt;0,Data!G36-4,"")</f>
        <v/>
      </c>
      <c r="G36" s="2" t="str">
        <f>IF(Data!H36&gt;0,Data!H36-4,"")</f>
        <v/>
      </c>
      <c r="H36" s="2" t="str">
        <f>IF(Data!I36&gt;0,Data!I36-4,"")</f>
        <v/>
      </c>
      <c r="J36" s="7" t="str">
        <f t="shared" si="0"/>
        <v/>
      </c>
      <c r="K36" s="7" t="str">
        <f t="shared" si="14"/>
        <v/>
      </c>
      <c r="L36" s="4" t="str">
        <f t="shared" si="1"/>
        <v/>
      </c>
      <c r="N36" s="4" t="str">
        <f>IF(MAX(COUNTIF(Data!B36:I36,1),COUNTIF(Data!B36:I36,2),COUNTIF(Data!B36:I36,3),COUNTIF(Data!B36:I36,4),COUNTIF(Data!B36:I36,5),COUNTIF(Data!B36:I36,6),COUNTIF(Data!B36:I36,7))&gt;0,MAX(COUNTIF(Data!B36:I36,1),COUNTIF(Data!B36:I36,2),COUNTIF(Data!B36:I36,3),COUNTIF(Data!B36:I36,4),COUNTIF(Data!B36:I36,5),COUNTIF(Data!B36:I36,6),COUNTIF(Data!B36:I36,7)),"")</f>
        <v/>
      </c>
      <c r="O36" s="4" t="str">
        <f>IF(COUNTIF(Data!B36:I36,4)=8,"Remove","")</f>
        <v/>
      </c>
      <c r="Q36" s="2" t="str">
        <f>IF(Data!K36&gt;0,Data!K36-4,"")</f>
        <v/>
      </c>
      <c r="R36" s="2" t="str">
        <f>IF(Data!L36&gt;0,Data!L36-4,"")</f>
        <v/>
      </c>
      <c r="S36" s="2" t="str">
        <f>IF(Data!M36&gt;0,Data!M36-4,"")</f>
        <v/>
      </c>
      <c r="T36" s="2" t="str">
        <f>IF(Data!N36&gt;0,Data!N36-4,"")</f>
        <v/>
      </c>
      <c r="U36" s="2" t="str">
        <f>IF(Data!O36&gt;0,Data!O36-4,"")</f>
        <v/>
      </c>
      <c r="V36" s="2" t="str">
        <f>IF(Data!P36&gt;0,Data!P36-4,"")</f>
        <v/>
      </c>
      <c r="W36" s="2" t="str">
        <f>IF(Data!Q36&gt;0,Data!Q36-4,"")</f>
        <v/>
      </c>
      <c r="X36" s="2" t="str">
        <f>IF(Data!R36&gt;0,Data!R36-4,"")</f>
        <v/>
      </c>
      <c r="Y36" s="59"/>
      <c r="Z36" s="7" t="str">
        <f t="shared" si="2"/>
        <v/>
      </c>
      <c r="AA36" s="7" t="str">
        <f t="shared" si="15"/>
        <v/>
      </c>
      <c r="AB36" s="4" t="str">
        <f t="shared" si="3"/>
        <v/>
      </c>
      <c r="AC36" s="59"/>
      <c r="AD36" s="4" t="str">
        <f>IF(MAX(COUNTIF(Data!K36:R36,1),COUNTIF(Data!K36:R36,2),COUNTIF(Data!K36:R36,3),COUNTIF(Data!K36:R36,4),COUNTIF(Data!K36:R36,5),COUNTIF(Data!K36:R36,6),COUNTIF(Data!K36:R36,7))&gt;0,MAX(COUNTIF(Data!K36:R36,1),COUNTIF(Data!K36:R36,2),COUNTIF(Data!K36:R36,3),COUNTIF(Data!K36:R36,4),COUNTIF(Data!K36:R36,5),COUNTIF(Data!K36:R36,6),COUNTIF(Data!K36:R36,7)),"")</f>
        <v/>
      </c>
      <c r="AE36" s="4" t="str">
        <f>IF(COUNTIF(Data!K36:R36,4)=8,"Remove","")</f>
        <v/>
      </c>
      <c r="AG36" s="2" t="str">
        <f>IF(Data!T36&gt;0,Data!T36-4,"")</f>
        <v/>
      </c>
      <c r="AH36" s="2" t="str">
        <f>IF(Data!U36&gt;0,Data!U36-4,"")</f>
        <v/>
      </c>
      <c r="AI36" s="2" t="str">
        <f>IF(Data!V36&gt;0,Data!V36-4,"")</f>
        <v/>
      </c>
      <c r="AJ36" s="2" t="str">
        <f>IF(Data!W36&gt;0,Data!W36-4,"")</f>
        <v/>
      </c>
      <c r="AK36" s="2" t="str">
        <f>IF(Data!X36&gt;0,Data!X36-4,"")</f>
        <v/>
      </c>
      <c r="AL36" s="2" t="str">
        <f>IF(Data!Y36&gt;0,Data!Y36-4,"")</f>
        <v/>
      </c>
      <c r="AM36" s="2" t="str">
        <f>IF(Data!Z36&gt;0,Data!Z36-4,"")</f>
        <v/>
      </c>
      <c r="AN36" s="2" t="str">
        <f>IF(Data!AA36&gt;0,Data!AA36-4,"")</f>
        <v/>
      </c>
      <c r="AP36" s="7" t="str">
        <f t="shared" si="4"/>
        <v/>
      </c>
      <c r="AQ36" s="7" t="str">
        <f t="shared" si="16"/>
        <v/>
      </c>
      <c r="AR36" s="4" t="str">
        <f t="shared" si="5"/>
        <v/>
      </c>
      <c r="AT36" s="4" t="str">
        <f>IF(MAX(COUNTIF(Data!T36:AA36,1),COUNTIF(Data!T36:AA36,2),COUNTIF(Data!T36:AA36,3),COUNTIF(Data!T36:AA36,4),COUNTIF(Data!T36:AA36,5),COUNTIF(Data!T36:AA36,6),COUNTIF(Data!T36:AA36,7))&gt;0,MAX(COUNTIF(Data!T36:AA36,1),COUNTIF(Data!T36:AA36,2),COUNTIF(Data!T36:AA36,3),COUNTIF(Data!T36:AA36,4),COUNTIF(Data!T36:AA36,5),COUNTIF(Data!T36:AA36,6),COUNTIF(Data!T36:AA36,7)),"")</f>
        <v/>
      </c>
      <c r="AU36" s="4" t="str">
        <f>IF(COUNTIF(Data!T36:AA36,4)=8,"Remove","")</f>
        <v/>
      </c>
      <c r="AW36" s="2" t="str">
        <f>IF(Data!AC36&gt;0,Data!AC36-4,"")</f>
        <v/>
      </c>
      <c r="AX36" s="2" t="str">
        <f>IF(Data!AD36&gt;0,Data!AD36-4,"")</f>
        <v/>
      </c>
      <c r="AY36" s="2" t="str">
        <f>IF(Data!AE36&gt;0,Data!AE36-4,"")</f>
        <v/>
      </c>
      <c r="AZ36" s="2" t="str">
        <f>IF(Data!AF36&gt;0,Data!AF36-4,"")</f>
        <v/>
      </c>
      <c r="BA36" s="2" t="str">
        <f>IF(Data!AG36&gt;0,Data!AG36-4,"")</f>
        <v/>
      </c>
      <c r="BB36" s="2" t="str">
        <f>IF(Data!AH36&gt;0,Data!AH36-4,"")</f>
        <v/>
      </c>
      <c r="BC36" s="2" t="str">
        <f>IF(Data!AI36&gt;0,Data!AI36-4,"")</f>
        <v/>
      </c>
      <c r="BD36" s="2" t="str">
        <f>IF(Data!AJ36&gt;0,Data!AJ36-4,"")</f>
        <v/>
      </c>
      <c r="BF36" s="7" t="str">
        <f t="shared" si="6"/>
        <v/>
      </c>
      <c r="BG36" s="7" t="str">
        <f t="shared" si="17"/>
        <v/>
      </c>
      <c r="BH36" s="4" t="str">
        <f t="shared" si="7"/>
        <v/>
      </c>
      <c r="BJ36" s="4" t="str">
        <f>IF(MAX(COUNTIF(Data!AC36:AJ36,1),COUNTIF(Data!AC36:AJ36,2),COUNTIF(Data!AC36:AJ36,3),COUNTIF(Data!AC36:AJ36,4),COUNTIF(Data!AC36:AJ36,5),COUNTIF(Data!AC36:AJ36,6),COUNTIF(Data!AC36:AJ36,7))&gt;0,MAX(COUNTIF(Data!AC36:AJ36,1),COUNTIF(Data!AC36:AJ36,2),COUNTIF(Data!AC36:AJ36,3),COUNTIF(Data!AC36:AJ36,4),COUNTIF(Data!AC36:AJ36,5),COUNTIF(Data!AC36:AJ36,6),COUNTIF(Data!AC36:AJ36,7)),"")</f>
        <v/>
      </c>
      <c r="BK36" s="4" t="str">
        <f>IF(COUNTIF(Data!AC36:AJ36,4)=8,"Remove","")</f>
        <v/>
      </c>
      <c r="BM36" s="2" t="str">
        <f>IF(Data!AL36&gt;0,Data!AL36-4,"")</f>
        <v/>
      </c>
      <c r="BN36" s="2" t="str">
        <f>IF(Data!AM36&gt;0,Data!AM36-4,"")</f>
        <v/>
      </c>
      <c r="BO36" s="2" t="str">
        <f>IF(Data!AN36&gt;0,Data!AN36-4,"")</f>
        <v/>
      </c>
      <c r="BP36" s="2" t="str">
        <f>IF(Data!AO36&gt;0,Data!AO36-4,"")</f>
        <v/>
      </c>
      <c r="BQ36" s="2" t="str">
        <f>IF(Data!AP36&gt;0,Data!AP36-4,"")</f>
        <v/>
      </c>
      <c r="BR36" s="2" t="str">
        <f>IF(Data!AQ36&gt;0,Data!AQ36-4,"")</f>
        <v/>
      </c>
      <c r="BS36" s="2" t="str">
        <f>IF(Data!AR36&gt;0,Data!AR36-4,"")</f>
        <v/>
      </c>
      <c r="BT36" s="2" t="str">
        <f>IF(Data!AS36&gt;0,Data!AS36-4,"")</f>
        <v/>
      </c>
      <c r="BV36" s="7" t="str">
        <f t="shared" si="8"/>
        <v/>
      </c>
      <c r="BW36" s="7" t="str">
        <f t="shared" si="18"/>
        <v/>
      </c>
      <c r="BX36" s="4" t="str">
        <f t="shared" si="9"/>
        <v/>
      </c>
      <c r="BZ36" s="4" t="str">
        <f>IF(MAX(COUNTIF(Data!AL36:AS36,1),COUNTIF(Data!AL36:AS36,2),COUNTIF(Data!AL36:AS36,3),COUNTIF(Data!AL36:AS36,4),COUNTIF(Data!AL36:AS36,5),COUNTIF(Data!AL36:AS36,6),COUNTIF(Data!AL36:AS36,7))&gt;0,MAX(COUNTIF(Data!AL36:AS36,1),COUNTIF(Data!AL36:AS36,2),COUNTIF(Data!AL36:AS36,3),COUNTIF(Data!AL36:AS36,4),COUNTIF(Data!AL36:AS36,5),COUNTIF(Data!AL36:AS36,6),COUNTIF(Data!AL36:AS36,7)),"")</f>
        <v/>
      </c>
      <c r="CA36" s="4" t="str">
        <f>IF(COUNTIF(Data!AL36:AS36,4)=8,"Remove","")</f>
        <v/>
      </c>
      <c r="CC36" s="2" t="str">
        <f>IF(Data!AU36&gt;0,Data!AU36-4,"")</f>
        <v/>
      </c>
      <c r="CD36" s="2" t="str">
        <f>IF(Data!AV36&gt;0,Data!AV36-4,"")</f>
        <v/>
      </c>
      <c r="CE36" s="2" t="str">
        <f>IF(Data!AW36&gt;0,Data!AW36-4,"")</f>
        <v/>
      </c>
      <c r="CF36" s="2" t="str">
        <f>IF(Data!AX36&gt;0,Data!AX36-4,"")</f>
        <v/>
      </c>
      <c r="CG36" s="2" t="str">
        <f>IF(Data!AY36&gt;0,Data!AY36-4,"")</f>
        <v/>
      </c>
      <c r="CH36" s="2" t="str">
        <f>IF(Data!AZ36&gt;0,Data!AZ36-4,"")</f>
        <v/>
      </c>
      <c r="CI36" s="2" t="str">
        <f>IF(Data!BA36&gt;0,Data!BA36-4,"")</f>
        <v/>
      </c>
      <c r="CJ36" s="2" t="str">
        <f>IF(Data!BB36&gt;0,Data!BB36-4,"")</f>
        <v/>
      </c>
      <c r="CL36" s="7" t="str">
        <f t="shared" si="10"/>
        <v/>
      </c>
      <c r="CM36" s="7" t="str">
        <f t="shared" si="19"/>
        <v/>
      </c>
      <c r="CN36" s="4" t="str">
        <f t="shared" si="11"/>
        <v/>
      </c>
      <c r="CP36" s="4" t="str">
        <f>IF(MAX(COUNTIF(Data!AU36:BB36,1),COUNTIF(Data!AU36:BB36,2),COUNTIF(Data!AU36:BB36,3),COUNTIF(Data!AU36:BB36,4),COUNTIF(Data!AU36:BB36,5),COUNTIF(Data!AU36:BB36,6),COUNTIF(Data!AU36:BB36,7))&gt;0,MAX(COUNTIF(Data!AU36:BB36,1),COUNTIF(Data!AU36:BB36,2),COUNTIF(Data!AU36:BB36,3),COUNTIF(Data!AU36:BB36,4),COUNTIF(Data!AU36:BB36,5),COUNTIF(Data!AU36:BB36,6),COUNTIF(Data!AU36:BB36,7)),"")</f>
        <v/>
      </c>
      <c r="CQ36" s="4" t="str">
        <f>IF(COUNTIF(Data!AU36:BB36,4)=8,"Remove","")</f>
        <v/>
      </c>
      <c r="CS36" s="2" t="str">
        <f>IF(Data!BD36&gt;0,Data!BD36-4,"")</f>
        <v/>
      </c>
      <c r="CT36" s="2" t="str">
        <f>IF(Data!BE36&gt;0,Data!BE36-4,"")</f>
        <v/>
      </c>
      <c r="CU36" s="2" t="str">
        <f>IF(Data!BF36&gt;0,Data!BF36-4,"")</f>
        <v/>
      </c>
      <c r="CV36" s="2" t="str">
        <f>IF(Data!BG36&gt;0,Data!BG36-4,"")</f>
        <v/>
      </c>
      <c r="CW36" s="2" t="str">
        <f>IF(Data!BH36&gt;0,Data!BH36-4,"")</f>
        <v/>
      </c>
      <c r="CX36" s="2" t="str">
        <f>IF(Data!BI36&gt;0,Data!BI36-4,"")</f>
        <v/>
      </c>
      <c r="CY36" s="2" t="str">
        <f>IF(Data!BJ36&gt;0,Data!BJ36-4,"")</f>
        <v/>
      </c>
      <c r="CZ36" s="2" t="str">
        <f>IF(Data!BK36&gt;0,Data!BK36-4,"")</f>
        <v/>
      </c>
      <c r="DB36" s="7" t="str">
        <f t="shared" si="12"/>
        <v/>
      </c>
      <c r="DC36" s="7" t="str">
        <f t="shared" si="20"/>
        <v/>
      </c>
      <c r="DD36" s="4" t="str">
        <f t="shared" si="13"/>
        <v/>
      </c>
      <c r="DF36" s="4" t="str">
        <f>IF(MAX(COUNTIF(Data!BD36:BK36,1),COUNTIF(Data!BD36:BK36,2),COUNTIF(Data!BD36:BK36,3),COUNTIF(Data!BD36:BK36,4),COUNTIF(Data!BD36:BK36,5),COUNTIF(Data!BD36:BK36,6),COUNTIF(Data!BD36:BK36,7))&gt;0,MAX(COUNTIF(Data!BD36:BK36,1),COUNTIF(Data!BD36:BK36,2),COUNTIF(Data!BD36:BK36,3),COUNTIF(Data!BD36:BK36,4),COUNTIF(Data!BD36:BK36,5),COUNTIF(Data!BD36:BK36,6),COUNTIF(Data!BD36:BK36,7)),"")</f>
        <v/>
      </c>
      <c r="DG36" s="4" t="str">
        <f>IF(COUNTIF(Data!BD36:BK36,4)=8,"Remove","")</f>
        <v/>
      </c>
    </row>
    <row r="37" spans="1:111" x14ac:dyDescent="0.25">
      <c r="A37" s="2" t="str">
        <f>IF(Data!B37&gt;0,Data!B37-4,"")</f>
        <v/>
      </c>
      <c r="B37" s="2" t="str">
        <f>IF(Data!C37&gt;0,Data!C37-4,"")</f>
        <v/>
      </c>
      <c r="C37" s="2" t="str">
        <f>IF(Data!D37&gt;0,Data!D37-4,"")</f>
        <v/>
      </c>
      <c r="D37" s="2" t="str">
        <f>IF(Data!E37&gt;0,Data!E37-4,"")</f>
        <v/>
      </c>
      <c r="E37" s="2" t="str">
        <f>IF(Data!F37&gt;0,Data!F37-4,"")</f>
        <v/>
      </c>
      <c r="F37" s="2" t="str">
        <f>IF(Data!G37&gt;0,Data!G37-4,"")</f>
        <v/>
      </c>
      <c r="G37" s="2" t="str">
        <f>IF(Data!H37&gt;0,Data!H37-4,"")</f>
        <v/>
      </c>
      <c r="H37" s="2" t="str">
        <f>IF(Data!I37&gt;0,Data!I37-4,"")</f>
        <v/>
      </c>
      <c r="J37" s="7" t="str">
        <f t="shared" si="0"/>
        <v/>
      </c>
      <c r="K37" s="7" t="str">
        <f t="shared" si="14"/>
        <v/>
      </c>
      <c r="L37" s="4" t="str">
        <f t="shared" si="1"/>
        <v/>
      </c>
      <c r="N37" s="4" t="str">
        <f>IF(MAX(COUNTIF(Data!B37:I37,1),COUNTIF(Data!B37:I37,2),COUNTIF(Data!B37:I37,3),COUNTIF(Data!B37:I37,4),COUNTIF(Data!B37:I37,5),COUNTIF(Data!B37:I37,6),COUNTIF(Data!B37:I37,7))&gt;0,MAX(COUNTIF(Data!B37:I37,1),COUNTIF(Data!B37:I37,2),COUNTIF(Data!B37:I37,3),COUNTIF(Data!B37:I37,4),COUNTIF(Data!B37:I37,5),COUNTIF(Data!B37:I37,6),COUNTIF(Data!B37:I37,7)),"")</f>
        <v/>
      </c>
      <c r="O37" s="4" t="str">
        <f>IF(COUNTIF(Data!B37:I37,4)=8,"Remove","")</f>
        <v/>
      </c>
      <c r="Q37" s="2" t="str">
        <f>IF(Data!K37&gt;0,Data!K37-4,"")</f>
        <v/>
      </c>
      <c r="R37" s="2" t="str">
        <f>IF(Data!L37&gt;0,Data!L37-4,"")</f>
        <v/>
      </c>
      <c r="S37" s="2" t="str">
        <f>IF(Data!M37&gt;0,Data!M37-4,"")</f>
        <v/>
      </c>
      <c r="T37" s="2" t="str">
        <f>IF(Data!N37&gt;0,Data!N37-4,"")</f>
        <v/>
      </c>
      <c r="U37" s="2" t="str">
        <f>IF(Data!O37&gt;0,Data!O37-4,"")</f>
        <v/>
      </c>
      <c r="V37" s="2" t="str">
        <f>IF(Data!P37&gt;0,Data!P37-4,"")</f>
        <v/>
      </c>
      <c r="W37" s="2" t="str">
        <f>IF(Data!Q37&gt;0,Data!Q37-4,"")</f>
        <v/>
      </c>
      <c r="X37" s="2" t="str">
        <f>IF(Data!R37&gt;0,Data!R37-4,"")</f>
        <v/>
      </c>
      <c r="Y37" s="59"/>
      <c r="Z37" s="7" t="str">
        <f t="shared" si="2"/>
        <v/>
      </c>
      <c r="AA37" s="7" t="str">
        <f t="shared" si="15"/>
        <v/>
      </c>
      <c r="AB37" s="4" t="str">
        <f t="shared" si="3"/>
        <v/>
      </c>
      <c r="AC37" s="59"/>
      <c r="AD37" s="4" t="str">
        <f>IF(MAX(COUNTIF(Data!K37:R37,1),COUNTIF(Data!K37:R37,2),COUNTIF(Data!K37:R37,3),COUNTIF(Data!K37:R37,4),COUNTIF(Data!K37:R37,5),COUNTIF(Data!K37:R37,6),COUNTIF(Data!K37:R37,7))&gt;0,MAX(COUNTIF(Data!K37:R37,1),COUNTIF(Data!K37:R37,2),COUNTIF(Data!K37:R37,3),COUNTIF(Data!K37:R37,4),COUNTIF(Data!K37:R37,5),COUNTIF(Data!K37:R37,6),COUNTIF(Data!K37:R37,7)),"")</f>
        <v/>
      </c>
      <c r="AE37" s="4" t="str">
        <f>IF(COUNTIF(Data!K37:R37,4)=8,"Remove","")</f>
        <v/>
      </c>
      <c r="AG37" s="2" t="str">
        <f>IF(Data!T37&gt;0,Data!T37-4,"")</f>
        <v/>
      </c>
      <c r="AH37" s="2" t="str">
        <f>IF(Data!U37&gt;0,Data!U37-4,"")</f>
        <v/>
      </c>
      <c r="AI37" s="2" t="str">
        <f>IF(Data!V37&gt;0,Data!V37-4,"")</f>
        <v/>
      </c>
      <c r="AJ37" s="2" t="str">
        <f>IF(Data!W37&gt;0,Data!W37-4,"")</f>
        <v/>
      </c>
      <c r="AK37" s="2" t="str">
        <f>IF(Data!X37&gt;0,Data!X37-4,"")</f>
        <v/>
      </c>
      <c r="AL37" s="2" t="str">
        <f>IF(Data!Y37&gt;0,Data!Y37-4,"")</f>
        <v/>
      </c>
      <c r="AM37" s="2" t="str">
        <f>IF(Data!Z37&gt;0,Data!Z37-4,"")</f>
        <v/>
      </c>
      <c r="AN37" s="2" t="str">
        <f>IF(Data!AA37&gt;0,Data!AA37-4,"")</f>
        <v/>
      </c>
      <c r="AP37" s="7" t="str">
        <f t="shared" si="4"/>
        <v/>
      </c>
      <c r="AQ37" s="7" t="str">
        <f t="shared" si="16"/>
        <v/>
      </c>
      <c r="AR37" s="4" t="str">
        <f t="shared" si="5"/>
        <v/>
      </c>
      <c r="AT37" s="4" t="str">
        <f>IF(MAX(COUNTIF(Data!T37:AA37,1),COUNTIF(Data!T37:AA37,2),COUNTIF(Data!T37:AA37,3),COUNTIF(Data!T37:AA37,4),COUNTIF(Data!T37:AA37,5),COUNTIF(Data!T37:AA37,6),COUNTIF(Data!T37:AA37,7))&gt;0,MAX(COUNTIF(Data!T37:AA37,1),COUNTIF(Data!T37:AA37,2),COUNTIF(Data!T37:AA37,3),COUNTIF(Data!T37:AA37,4),COUNTIF(Data!T37:AA37,5),COUNTIF(Data!T37:AA37,6),COUNTIF(Data!T37:AA37,7)),"")</f>
        <v/>
      </c>
      <c r="AU37" s="4" t="str">
        <f>IF(COUNTIF(Data!T37:AA37,4)=8,"Remove","")</f>
        <v/>
      </c>
      <c r="AW37" s="2" t="str">
        <f>IF(Data!AC37&gt;0,Data!AC37-4,"")</f>
        <v/>
      </c>
      <c r="AX37" s="2" t="str">
        <f>IF(Data!AD37&gt;0,Data!AD37-4,"")</f>
        <v/>
      </c>
      <c r="AY37" s="2" t="str">
        <f>IF(Data!AE37&gt;0,Data!AE37-4,"")</f>
        <v/>
      </c>
      <c r="AZ37" s="2" t="str">
        <f>IF(Data!AF37&gt;0,Data!AF37-4,"")</f>
        <v/>
      </c>
      <c r="BA37" s="2" t="str">
        <f>IF(Data!AG37&gt;0,Data!AG37-4,"")</f>
        <v/>
      </c>
      <c r="BB37" s="2" t="str">
        <f>IF(Data!AH37&gt;0,Data!AH37-4,"")</f>
        <v/>
      </c>
      <c r="BC37" s="2" t="str">
        <f>IF(Data!AI37&gt;0,Data!AI37-4,"")</f>
        <v/>
      </c>
      <c r="BD37" s="2" t="str">
        <f>IF(Data!AJ37&gt;0,Data!AJ37-4,"")</f>
        <v/>
      </c>
      <c r="BF37" s="7" t="str">
        <f t="shared" si="6"/>
        <v/>
      </c>
      <c r="BG37" s="7" t="str">
        <f t="shared" si="17"/>
        <v/>
      </c>
      <c r="BH37" s="4" t="str">
        <f t="shared" si="7"/>
        <v/>
      </c>
      <c r="BJ37" s="4" t="str">
        <f>IF(MAX(COUNTIF(Data!AC37:AJ37,1),COUNTIF(Data!AC37:AJ37,2),COUNTIF(Data!AC37:AJ37,3),COUNTIF(Data!AC37:AJ37,4),COUNTIF(Data!AC37:AJ37,5),COUNTIF(Data!AC37:AJ37,6),COUNTIF(Data!AC37:AJ37,7))&gt;0,MAX(COUNTIF(Data!AC37:AJ37,1),COUNTIF(Data!AC37:AJ37,2),COUNTIF(Data!AC37:AJ37,3),COUNTIF(Data!AC37:AJ37,4),COUNTIF(Data!AC37:AJ37,5),COUNTIF(Data!AC37:AJ37,6),COUNTIF(Data!AC37:AJ37,7)),"")</f>
        <v/>
      </c>
      <c r="BK37" s="4" t="str">
        <f>IF(COUNTIF(Data!AC37:AJ37,4)=8,"Remove","")</f>
        <v/>
      </c>
      <c r="BM37" s="2" t="str">
        <f>IF(Data!AL37&gt;0,Data!AL37-4,"")</f>
        <v/>
      </c>
      <c r="BN37" s="2" t="str">
        <f>IF(Data!AM37&gt;0,Data!AM37-4,"")</f>
        <v/>
      </c>
      <c r="BO37" s="2" t="str">
        <f>IF(Data!AN37&gt;0,Data!AN37-4,"")</f>
        <v/>
      </c>
      <c r="BP37" s="2" t="str">
        <f>IF(Data!AO37&gt;0,Data!AO37-4,"")</f>
        <v/>
      </c>
      <c r="BQ37" s="2" t="str">
        <f>IF(Data!AP37&gt;0,Data!AP37-4,"")</f>
        <v/>
      </c>
      <c r="BR37" s="2" t="str">
        <f>IF(Data!AQ37&gt;0,Data!AQ37-4,"")</f>
        <v/>
      </c>
      <c r="BS37" s="2" t="str">
        <f>IF(Data!AR37&gt;0,Data!AR37-4,"")</f>
        <v/>
      </c>
      <c r="BT37" s="2" t="str">
        <f>IF(Data!AS37&gt;0,Data!AS37-4,"")</f>
        <v/>
      </c>
      <c r="BV37" s="7" t="str">
        <f t="shared" si="8"/>
        <v/>
      </c>
      <c r="BW37" s="7" t="str">
        <f t="shared" si="18"/>
        <v/>
      </c>
      <c r="BX37" s="4" t="str">
        <f t="shared" si="9"/>
        <v/>
      </c>
      <c r="BZ37" s="4" t="str">
        <f>IF(MAX(COUNTIF(Data!AL37:AS37,1),COUNTIF(Data!AL37:AS37,2),COUNTIF(Data!AL37:AS37,3),COUNTIF(Data!AL37:AS37,4),COUNTIF(Data!AL37:AS37,5),COUNTIF(Data!AL37:AS37,6),COUNTIF(Data!AL37:AS37,7))&gt;0,MAX(COUNTIF(Data!AL37:AS37,1),COUNTIF(Data!AL37:AS37,2),COUNTIF(Data!AL37:AS37,3),COUNTIF(Data!AL37:AS37,4),COUNTIF(Data!AL37:AS37,5),COUNTIF(Data!AL37:AS37,6),COUNTIF(Data!AL37:AS37,7)),"")</f>
        <v/>
      </c>
      <c r="CA37" s="4" t="str">
        <f>IF(COUNTIF(Data!AL37:AS37,4)=8,"Remove","")</f>
        <v/>
      </c>
      <c r="CC37" s="2" t="str">
        <f>IF(Data!AU37&gt;0,Data!AU37-4,"")</f>
        <v/>
      </c>
      <c r="CD37" s="2" t="str">
        <f>IF(Data!AV37&gt;0,Data!AV37-4,"")</f>
        <v/>
      </c>
      <c r="CE37" s="2" t="str">
        <f>IF(Data!AW37&gt;0,Data!AW37-4,"")</f>
        <v/>
      </c>
      <c r="CF37" s="2" t="str">
        <f>IF(Data!AX37&gt;0,Data!AX37-4,"")</f>
        <v/>
      </c>
      <c r="CG37" s="2" t="str">
        <f>IF(Data!AY37&gt;0,Data!AY37-4,"")</f>
        <v/>
      </c>
      <c r="CH37" s="2" t="str">
        <f>IF(Data!AZ37&gt;0,Data!AZ37-4,"")</f>
        <v/>
      </c>
      <c r="CI37" s="2" t="str">
        <f>IF(Data!BA37&gt;0,Data!BA37-4,"")</f>
        <v/>
      </c>
      <c r="CJ37" s="2" t="str">
        <f>IF(Data!BB37&gt;0,Data!BB37-4,"")</f>
        <v/>
      </c>
      <c r="CL37" s="7" t="str">
        <f t="shared" si="10"/>
        <v/>
      </c>
      <c r="CM37" s="7" t="str">
        <f t="shared" si="19"/>
        <v/>
      </c>
      <c r="CN37" s="4" t="str">
        <f t="shared" si="11"/>
        <v/>
      </c>
      <c r="CP37" s="4" t="str">
        <f>IF(MAX(COUNTIF(Data!AU37:BB37,1),COUNTIF(Data!AU37:BB37,2),COUNTIF(Data!AU37:BB37,3),COUNTIF(Data!AU37:BB37,4),COUNTIF(Data!AU37:BB37,5),COUNTIF(Data!AU37:BB37,6),COUNTIF(Data!AU37:BB37,7))&gt;0,MAX(COUNTIF(Data!AU37:BB37,1),COUNTIF(Data!AU37:BB37,2),COUNTIF(Data!AU37:BB37,3),COUNTIF(Data!AU37:BB37,4),COUNTIF(Data!AU37:BB37,5),COUNTIF(Data!AU37:BB37,6),COUNTIF(Data!AU37:BB37,7)),"")</f>
        <v/>
      </c>
      <c r="CQ37" s="4" t="str">
        <f>IF(COUNTIF(Data!AU37:BB37,4)=8,"Remove","")</f>
        <v/>
      </c>
      <c r="CS37" s="2" t="str">
        <f>IF(Data!BD37&gt;0,Data!BD37-4,"")</f>
        <v/>
      </c>
      <c r="CT37" s="2" t="str">
        <f>IF(Data!BE37&gt;0,Data!BE37-4,"")</f>
        <v/>
      </c>
      <c r="CU37" s="2" t="str">
        <f>IF(Data!BF37&gt;0,Data!BF37-4,"")</f>
        <v/>
      </c>
      <c r="CV37" s="2" t="str">
        <f>IF(Data!BG37&gt;0,Data!BG37-4,"")</f>
        <v/>
      </c>
      <c r="CW37" s="2" t="str">
        <f>IF(Data!BH37&gt;0,Data!BH37-4,"")</f>
        <v/>
      </c>
      <c r="CX37" s="2" t="str">
        <f>IF(Data!BI37&gt;0,Data!BI37-4,"")</f>
        <v/>
      </c>
      <c r="CY37" s="2" t="str">
        <f>IF(Data!BJ37&gt;0,Data!BJ37-4,"")</f>
        <v/>
      </c>
      <c r="CZ37" s="2" t="str">
        <f>IF(Data!BK37&gt;0,Data!BK37-4,"")</f>
        <v/>
      </c>
      <c r="DB37" s="7" t="str">
        <f t="shared" si="12"/>
        <v/>
      </c>
      <c r="DC37" s="7" t="str">
        <f t="shared" si="20"/>
        <v/>
      </c>
      <c r="DD37" s="4" t="str">
        <f t="shared" si="13"/>
        <v/>
      </c>
      <c r="DF37" s="4" t="str">
        <f>IF(MAX(COUNTIF(Data!BD37:BK37,1),COUNTIF(Data!BD37:BK37,2),COUNTIF(Data!BD37:BK37,3),COUNTIF(Data!BD37:BK37,4),COUNTIF(Data!BD37:BK37,5),COUNTIF(Data!BD37:BK37,6),COUNTIF(Data!BD37:BK37,7))&gt;0,MAX(COUNTIF(Data!BD37:BK37,1),COUNTIF(Data!BD37:BK37,2),COUNTIF(Data!BD37:BK37,3),COUNTIF(Data!BD37:BK37,4),COUNTIF(Data!BD37:BK37,5),COUNTIF(Data!BD37:BK37,6),COUNTIF(Data!BD37:BK37,7)),"")</f>
        <v/>
      </c>
      <c r="DG37" s="4" t="str">
        <f>IF(COUNTIF(Data!BD37:BK37,4)=8,"Remove","")</f>
        <v/>
      </c>
    </row>
    <row r="38" spans="1:111" x14ac:dyDescent="0.25">
      <c r="A38" s="2" t="str">
        <f>IF(Data!B38&gt;0,Data!B38-4,"")</f>
        <v/>
      </c>
      <c r="B38" s="2" t="str">
        <f>IF(Data!C38&gt;0,Data!C38-4,"")</f>
        <v/>
      </c>
      <c r="C38" s="2" t="str">
        <f>IF(Data!D38&gt;0,Data!D38-4,"")</f>
        <v/>
      </c>
      <c r="D38" s="2" t="str">
        <f>IF(Data!E38&gt;0,Data!E38-4,"")</f>
        <v/>
      </c>
      <c r="E38" s="2" t="str">
        <f>IF(Data!F38&gt;0,Data!F38-4,"")</f>
        <v/>
      </c>
      <c r="F38" s="2" t="str">
        <f>IF(Data!G38&gt;0,Data!G38-4,"")</f>
        <v/>
      </c>
      <c r="G38" s="2" t="str">
        <f>IF(Data!H38&gt;0,Data!H38-4,"")</f>
        <v/>
      </c>
      <c r="H38" s="2" t="str">
        <f>IF(Data!I38&gt;0,Data!I38-4,"")</f>
        <v/>
      </c>
      <c r="J38" s="7" t="str">
        <f t="shared" si="0"/>
        <v/>
      </c>
      <c r="K38" s="7" t="str">
        <f t="shared" si="14"/>
        <v/>
      </c>
      <c r="L38" s="4" t="str">
        <f t="shared" si="1"/>
        <v/>
      </c>
      <c r="N38" s="4" t="str">
        <f>IF(MAX(COUNTIF(Data!B38:I38,1),COUNTIF(Data!B38:I38,2),COUNTIF(Data!B38:I38,3),COUNTIF(Data!B38:I38,4),COUNTIF(Data!B38:I38,5),COUNTIF(Data!B38:I38,6),COUNTIF(Data!B38:I38,7))&gt;0,MAX(COUNTIF(Data!B38:I38,1),COUNTIF(Data!B38:I38,2),COUNTIF(Data!B38:I38,3),COUNTIF(Data!B38:I38,4),COUNTIF(Data!B38:I38,5),COUNTIF(Data!B38:I38,6),COUNTIF(Data!B38:I38,7)),"")</f>
        <v/>
      </c>
      <c r="O38" s="4" t="str">
        <f>IF(COUNTIF(Data!B38:I38,4)=8,"Remove","")</f>
        <v/>
      </c>
      <c r="Q38" s="2" t="str">
        <f>IF(Data!K38&gt;0,Data!K38-4,"")</f>
        <v/>
      </c>
      <c r="R38" s="2" t="str">
        <f>IF(Data!L38&gt;0,Data!L38-4,"")</f>
        <v/>
      </c>
      <c r="S38" s="2" t="str">
        <f>IF(Data!M38&gt;0,Data!M38-4,"")</f>
        <v/>
      </c>
      <c r="T38" s="2" t="str">
        <f>IF(Data!N38&gt;0,Data!N38-4,"")</f>
        <v/>
      </c>
      <c r="U38" s="2" t="str">
        <f>IF(Data!O38&gt;0,Data!O38-4,"")</f>
        <v/>
      </c>
      <c r="V38" s="2" t="str">
        <f>IF(Data!P38&gt;0,Data!P38-4,"")</f>
        <v/>
      </c>
      <c r="W38" s="2" t="str">
        <f>IF(Data!Q38&gt;0,Data!Q38-4,"")</f>
        <v/>
      </c>
      <c r="X38" s="2" t="str">
        <f>IF(Data!R38&gt;0,Data!R38-4,"")</f>
        <v/>
      </c>
      <c r="Y38" s="59"/>
      <c r="Z38" s="7" t="str">
        <f t="shared" si="2"/>
        <v/>
      </c>
      <c r="AA38" s="7" t="str">
        <f t="shared" si="15"/>
        <v/>
      </c>
      <c r="AB38" s="4" t="str">
        <f t="shared" si="3"/>
        <v/>
      </c>
      <c r="AC38" s="59"/>
      <c r="AD38" s="4" t="str">
        <f>IF(MAX(COUNTIF(Data!K38:R38,1),COUNTIF(Data!K38:R38,2),COUNTIF(Data!K38:R38,3),COUNTIF(Data!K38:R38,4),COUNTIF(Data!K38:R38,5),COUNTIF(Data!K38:R38,6),COUNTIF(Data!K38:R38,7))&gt;0,MAX(COUNTIF(Data!K38:R38,1),COUNTIF(Data!K38:R38,2),COUNTIF(Data!K38:R38,3),COUNTIF(Data!K38:R38,4),COUNTIF(Data!K38:R38,5),COUNTIF(Data!K38:R38,6),COUNTIF(Data!K38:R38,7)),"")</f>
        <v/>
      </c>
      <c r="AE38" s="4" t="str">
        <f>IF(COUNTIF(Data!K38:R38,4)=8,"Remove","")</f>
        <v/>
      </c>
      <c r="AG38" s="2" t="str">
        <f>IF(Data!T38&gt;0,Data!T38-4,"")</f>
        <v/>
      </c>
      <c r="AH38" s="2" t="str">
        <f>IF(Data!U38&gt;0,Data!U38-4,"")</f>
        <v/>
      </c>
      <c r="AI38" s="2" t="str">
        <f>IF(Data!V38&gt;0,Data!V38-4,"")</f>
        <v/>
      </c>
      <c r="AJ38" s="2" t="str">
        <f>IF(Data!W38&gt;0,Data!W38-4,"")</f>
        <v/>
      </c>
      <c r="AK38" s="2" t="str">
        <f>IF(Data!X38&gt;0,Data!X38-4,"")</f>
        <v/>
      </c>
      <c r="AL38" s="2" t="str">
        <f>IF(Data!Y38&gt;0,Data!Y38-4,"")</f>
        <v/>
      </c>
      <c r="AM38" s="2" t="str">
        <f>IF(Data!Z38&gt;0,Data!Z38-4,"")</f>
        <v/>
      </c>
      <c r="AN38" s="2" t="str">
        <f>IF(Data!AA38&gt;0,Data!AA38-4,"")</f>
        <v/>
      </c>
      <c r="AP38" s="7" t="str">
        <f t="shared" si="4"/>
        <v/>
      </c>
      <c r="AQ38" s="7" t="str">
        <f t="shared" si="16"/>
        <v/>
      </c>
      <c r="AR38" s="4" t="str">
        <f t="shared" si="5"/>
        <v/>
      </c>
      <c r="AT38" s="4" t="str">
        <f>IF(MAX(COUNTIF(Data!T38:AA38,1),COUNTIF(Data!T38:AA38,2),COUNTIF(Data!T38:AA38,3),COUNTIF(Data!T38:AA38,4),COUNTIF(Data!T38:AA38,5),COUNTIF(Data!T38:AA38,6),COUNTIF(Data!T38:AA38,7))&gt;0,MAX(COUNTIF(Data!T38:AA38,1),COUNTIF(Data!T38:AA38,2),COUNTIF(Data!T38:AA38,3),COUNTIF(Data!T38:AA38,4),COUNTIF(Data!T38:AA38,5),COUNTIF(Data!T38:AA38,6),COUNTIF(Data!T38:AA38,7)),"")</f>
        <v/>
      </c>
      <c r="AU38" s="4" t="str">
        <f>IF(COUNTIF(Data!T38:AA38,4)=8,"Remove","")</f>
        <v/>
      </c>
      <c r="AW38" s="2" t="str">
        <f>IF(Data!AC38&gt;0,Data!AC38-4,"")</f>
        <v/>
      </c>
      <c r="AX38" s="2" t="str">
        <f>IF(Data!AD38&gt;0,Data!AD38-4,"")</f>
        <v/>
      </c>
      <c r="AY38" s="2" t="str">
        <f>IF(Data!AE38&gt;0,Data!AE38-4,"")</f>
        <v/>
      </c>
      <c r="AZ38" s="2" t="str">
        <f>IF(Data!AF38&gt;0,Data!AF38-4,"")</f>
        <v/>
      </c>
      <c r="BA38" s="2" t="str">
        <f>IF(Data!AG38&gt;0,Data!AG38-4,"")</f>
        <v/>
      </c>
      <c r="BB38" s="2" t="str">
        <f>IF(Data!AH38&gt;0,Data!AH38-4,"")</f>
        <v/>
      </c>
      <c r="BC38" s="2" t="str">
        <f>IF(Data!AI38&gt;0,Data!AI38-4,"")</f>
        <v/>
      </c>
      <c r="BD38" s="2" t="str">
        <f>IF(Data!AJ38&gt;0,Data!AJ38-4,"")</f>
        <v/>
      </c>
      <c r="BF38" s="7" t="str">
        <f t="shared" si="6"/>
        <v/>
      </c>
      <c r="BG38" s="7" t="str">
        <f t="shared" si="17"/>
        <v/>
      </c>
      <c r="BH38" s="4" t="str">
        <f t="shared" si="7"/>
        <v/>
      </c>
      <c r="BJ38" s="4" t="str">
        <f>IF(MAX(COUNTIF(Data!AC38:AJ38,1),COUNTIF(Data!AC38:AJ38,2),COUNTIF(Data!AC38:AJ38,3),COUNTIF(Data!AC38:AJ38,4),COUNTIF(Data!AC38:AJ38,5),COUNTIF(Data!AC38:AJ38,6),COUNTIF(Data!AC38:AJ38,7))&gt;0,MAX(COUNTIF(Data!AC38:AJ38,1),COUNTIF(Data!AC38:AJ38,2),COUNTIF(Data!AC38:AJ38,3),COUNTIF(Data!AC38:AJ38,4),COUNTIF(Data!AC38:AJ38,5),COUNTIF(Data!AC38:AJ38,6),COUNTIF(Data!AC38:AJ38,7)),"")</f>
        <v/>
      </c>
      <c r="BK38" s="4" t="str">
        <f>IF(COUNTIF(Data!AC38:AJ38,4)=8,"Remove","")</f>
        <v/>
      </c>
      <c r="BM38" s="2" t="str">
        <f>IF(Data!AL38&gt;0,Data!AL38-4,"")</f>
        <v/>
      </c>
      <c r="BN38" s="2" t="str">
        <f>IF(Data!AM38&gt;0,Data!AM38-4,"")</f>
        <v/>
      </c>
      <c r="BO38" s="2" t="str">
        <f>IF(Data!AN38&gt;0,Data!AN38-4,"")</f>
        <v/>
      </c>
      <c r="BP38" s="2" t="str">
        <f>IF(Data!AO38&gt;0,Data!AO38-4,"")</f>
        <v/>
      </c>
      <c r="BQ38" s="2" t="str">
        <f>IF(Data!AP38&gt;0,Data!AP38-4,"")</f>
        <v/>
      </c>
      <c r="BR38" s="2" t="str">
        <f>IF(Data!AQ38&gt;0,Data!AQ38-4,"")</f>
        <v/>
      </c>
      <c r="BS38" s="2" t="str">
        <f>IF(Data!AR38&gt;0,Data!AR38-4,"")</f>
        <v/>
      </c>
      <c r="BT38" s="2" t="str">
        <f>IF(Data!AS38&gt;0,Data!AS38-4,"")</f>
        <v/>
      </c>
      <c r="BV38" s="7" t="str">
        <f t="shared" si="8"/>
        <v/>
      </c>
      <c r="BW38" s="7" t="str">
        <f t="shared" si="18"/>
        <v/>
      </c>
      <c r="BX38" s="4" t="str">
        <f t="shared" si="9"/>
        <v/>
      </c>
      <c r="BZ38" s="4" t="str">
        <f>IF(MAX(COUNTIF(Data!AL38:AS38,1),COUNTIF(Data!AL38:AS38,2),COUNTIF(Data!AL38:AS38,3),COUNTIF(Data!AL38:AS38,4),COUNTIF(Data!AL38:AS38,5),COUNTIF(Data!AL38:AS38,6),COUNTIF(Data!AL38:AS38,7))&gt;0,MAX(COUNTIF(Data!AL38:AS38,1),COUNTIF(Data!AL38:AS38,2),COUNTIF(Data!AL38:AS38,3),COUNTIF(Data!AL38:AS38,4),COUNTIF(Data!AL38:AS38,5),COUNTIF(Data!AL38:AS38,6),COUNTIF(Data!AL38:AS38,7)),"")</f>
        <v/>
      </c>
      <c r="CA38" s="4" t="str">
        <f>IF(COUNTIF(Data!AL38:AS38,4)=8,"Remove","")</f>
        <v/>
      </c>
      <c r="CC38" s="2" t="str">
        <f>IF(Data!AU38&gt;0,Data!AU38-4,"")</f>
        <v/>
      </c>
      <c r="CD38" s="2" t="str">
        <f>IF(Data!AV38&gt;0,Data!AV38-4,"")</f>
        <v/>
      </c>
      <c r="CE38" s="2" t="str">
        <f>IF(Data!AW38&gt;0,Data!AW38-4,"")</f>
        <v/>
      </c>
      <c r="CF38" s="2" t="str">
        <f>IF(Data!AX38&gt;0,Data!AX38-4,"")</f>
        <v/>
      </c>
      <c r="CG38" s="2" t="str">
        <f>IF(Data!AY38&gt;0,Data!AY38-4,"")</f>
        <v/>
      </c>
      <c r="CH38" s="2" t="str">
        <f>IF(Data!AZ38&gt;0,Data!AZ38-4,"")</f>
        <v/>
      </c>
      <c r="CI38" s="2" t="str">
        <f>IF(Data!BA38&gt;0,Data!BA38-4,"")</f>
        <v/>
      </c>
      <c r="CJ38" s="2" t="str">
        <f>IF(Data!BB38&gt;0,Data!BB38-4,"")</f>
        <v/>
      </c>
      <c r="CL38" s="7" t="str">
        <f t="shared" si="10"/>
        <v/>
      </c>
      <c r="CM38" s="7" t="str">
        <f t="shared" si="19"/>
        <v/>
      </c>
      <c r="CN38" s="4" t="str">
        <f t="shared" si="11"/>
        <v/>
      </c>
      <c r="CP38" s="4" t="str">
        <f>IF(MAX(COUNTIF(Data!AU38:BB38,1),COUNTIF(Data!AU38:BB38,2),COUNTIF(Data!AU38:BB38,3),COUNTIF(Data!AU38:BB38,4),COUNTIF(Data!AU38:BB38,5),COUNTIF(Data!AU38:BB38,6),COUNTIF(Data!AU38:BB38,7))&gt;0,MAX(COUNTIF(Data!AU38:BB38,1),COUNTIF(Data!AU38:BB38,2),COUNTIF(Data!AU38:BB38,3),COUNTIF(Data!AU38:BB38,4),COUNTIF(Data!AU38:BB38,5),COUNTIF(Data!AU38:BB38,6),COUNTIF(Data!AU38:BB38,7)),"")</f>
        <v/>
      </c>
      <c r="CQ38" s="4" t="str">
        <f>IF(COUNTIF(Data!AU38:BB38,4)=8,"Remove","")</f>
        <v/>
      </c>
      <c r="CS38" s="2" t="str">
        <f>IF(Data!BD38&gt;0,Data!BD38-4,"")</f>
        <v/>
      </c>
      <c r="CT38" s="2" t="str">
        <f>IF(Data!BE38&gt;0,Data!BE38-4,"")</f>
        <v/>
      </c>
      <c r="CU38" s="2" t="str">
        <f>IF(Data!BF38&gt;0,Data!BF38-4,"")</f>
        <v/>
      </c>
      <c r="CV38" s="2" t="str">
        <f>IF(Data!BG38&gt;0,Data!BG38-4,"")</f>
        <v/>
      </c>
      <c r="CW38" s="2" t="str">
        <f>IF(Data!BH38&gt;0,Data!BH38-4,"")</f>
        <v/>
      </c>
      <c r="CX38" s="2" t="str">
        <f>IF(Data!BI38&gt;0,Data!BI38-4,"")</f>
        <v/>
      </c>
      <c r="CY38" s="2" t="str">
        <f>IF(Data!BJ38&gt;0,Data!BJ38-4,"")</f>
        <v/>
      </c>
      <c r="CZ38" s="2" t="str">
        <f>IF(Data!BK38&gt;0,Data!BK38-4,"")</f>
        <v/>
      </c>
      <c r="DB38" s="7" t="str">
        <f t="shared" si="12"/>
        <v/>
      </c>
      <c r="DC38" s="7" t="str">
        <f t="shared" si="20"/>
        <v/>
      </c>
      <c r="DD38" s="4" t="str">
        <f t="shared" si="13"/>
        <v/>
      </c>
      <c r="DF38" s="4" t="str">
        <f>IF(MAX(COUNTIF(Data!BD38:BK38,1),COUNTIF(Data!BD38:BK38,2),COUNTIF(Data!BD38:BK38,3),COUNTIF(Data!BD38:BK38,4),COUNTIF(Data!BD38:BK38,5),COUNTIF(Data!BD38:BK38,6),COUNTIF(Data!BD38:BK38,7))&gt;0,MAX(COUNTIF(Data!BD38:BK38,1),COUNTIF(Data!BD38:BK38,2),COUNTIF(Data!BD38:BK38,3),COUNTIF(Data!BD38:BK38,4),COUNTIF(Data!BD38:BK38,5),COUNTIF(Data!BD38:BK38,6),COUNTIF(Data!BD38:BK38,7)),"")</f>
        <v/>
      </c>
      <c r="DG38" s="4" t="str">
        <f>IF(COUNTIF(Data!BD38:BK38,4)=8,"Remove","")</f>
        <v/>
      </c>
    </row>
    <row r="39" spans="1:111" x14ac:dyDescent="0.25">
      <c r="A39" s="2" t="str">
        <f>IF(Data!B39&gt;0,Data!B39-4,"")</f>
        <v/>
      </c>
      <c r="B39" s="2" t="str">
        <f>IF(Data!C39&gt;0,Data!C39-4,"")</f>
        <v/>
      </c>
      <c r="C39" s="2" t="str">
        <f>IF(Data!D39&gt;0,Data!D39-4,"")</f>
        <v/>
      </c>
      <c r="D39" s="2" t="str">
        <f>IF(Data!E39&gt;0,Data!E39-4,"")</f>
        <v/>
      </c>
      <c r="E39" s="2" t="str">
        <f>IF(Data!F39&gt;0,Data!F39-4,"")</f>
        <v/>
      </c>
      <c r="F39" s="2" t="str">
        <f>IF(Data!G39&gt;0,Data!G39-4,"")</f>
        <v/>
      </c>
      <c r="G39" s="2" t="str">
        <f>IF(Data!H39&gt;0,Data!H39-4,"")</f>
        <v/>
      </c>
      <c r="H39" s="2" t="str">
        <f>IF(Data!I39&gt;0,Data!I39-4,"")</f>
        <v/>
      </c>
      <c r="J39" s="7" t="str">
        <f t="shared" si="0"/>
        <v/>
      </c>
      <c r="K39" s="7" t="str">
        <f t="shared" si="14"/>
        <v/>
      </c>
      <c r="L39" s="4" t="str">
        <f t="shared" si="1"/>
        <v/>
      </c>
      <c r="N39" s="4" t="str">
        <f>IF(MAX(COUNTIF(Data!B39:I39,1),COUNTIF(Data!B39:I39,2),COUNTIF(Data!B39:I39,3),COUNTIF(Data!B39:I39,4),COUNTIF(Data!B39:I39,5),COUNTIF(Data!B39:I39,6),COUNTIF(Data!B39:I39,7))&gt;0,MAX(COUNTIF(Data!B39:I39,1),COUNTIF(Data!B39:I39,2),COUNTIF(Data!B39:I39,3),COUNTIF(Data!B39:I39,4),COUNTIF(Data!B39:I39,5),COUNTIF(Data!B39:I39,6),COUNTIF(Data!B39:I39,7)),"")</f>
        <v/>
      </c>
      <c r="O39" s="4" t="str">
        <f>IF(COUNTIF(Data!B39:I39,4)=8,"Remove","")</f>
        <v/>
      </c>
      <c r="Q39" s="2" t="str">
        <f>IF(Data!K39&gt;0,Data!K39-4,"")</f>
        <v/>
      </c>
      <c r="R39" s="2" t="str">
        <f>IF(Data!L39&gt;0,Data!L39-4,"")</f>
        <v/>
      </c>
      <c r="S39" s="2" t="str">
        <f>IF(Data!M39&gt;0,Data!M39-4,"")</f>
        <v/>
      </c>
      <c r="T39" s="2" t="str">
        <f>IF(Data!N39&gt;0,Data!N39-4,"")</f>
        <v/>
      </c>
      <c r="U39" s="2" t="str">
        <f>IF(Data!O39&gt;0,Data!O39-4,"")</f>
        <v/>
      </c>
      <c r="V39" s="2" t="str">
        <f>IF(Data!P39&gt;0,Data!P39-4,"")</f>
        <v/>
      </c>
      <c r="W39" s="2" t="str">
        <f>IF(Data!Q39&gt;0,Data!Q39-4,"")</f>
        <v/>
      </c>
      <c r="X39" s="2" t="str">
        <f>IF(Data!R39&gt;0,Data!R39-4,"")</f>
        <v/>
      </c>
      <c r="Y39" s="59"/>
      <c r="Z39" s="7" t="str">
        <f t="shared" si="2"/>
        <v/>
      </c>
      <c r="AA39" s="7" t="str">
        <f t="shared" si="15"/>
        <v/>
      </c>
      <c r="AB39" s="4" t="str">
        <f t="shared" si="3"/>
        <v/>
      </c>
      <c r="AC39" s="59"/>
      <c r="AD39" s="4" t="str">
        <f>IF(MAX(COUNTIF(Data!K39:R39,1),COUNTIF(Data!K39:R39,2),COUNTIF(Data!K39:R39,3),COUNTIF(Data!K39:R39,4),COUNTIF(Data!K39:R39,5),COUNTIF(Data!K39:R39,6),COUNTIF(Data!K39:R39,7))&gt;0,MAX(COUNTIF(Data!K39:R39,1),COUNTIF(Data!K39:R39,2),COUNTIF(Data!K39:R39,3),COUNTIF(Data!K39:R39,4),COUNTIF(Data!K39:R39,5),COUNTIF(Data!K39:R39,6),COUNTIF(Data!K39:R39,7)),"")</f>
        <v/>
      </c>
      <c r="AE39" s="4" t="str">
        <f>IF(COUNTIF(Data!K39:R39,4)=8,"Remove","")</f>
        <v/>
      </c>
      <c r="AG39" s="2" t="str">
        <f>IF(Data!T39&gt;0,Data!T39-4,"")</f>
        <v/>
      </c>
      <c r="AH39" s="2" t="str">
        <f>IF(Data!U39&gt;0,Data!U39-4,"")</f>
        <v/>
      </c>
      <c r="AI39" s="2" t="str">
        <f>IF(Data!V39&gt;0,Data!V39-4,"")</f>
        <v/>
      </c>
      <c r="AJ39" s="2" t="str">
        <f>IF(Data!W39&gt;0,Data!W39-4,"")</f>
        <v/>
      </c>
      <c r="AK39" s="2" t="str">
        <f>IF(Data!X39&gt;0,Data!X39-4,"")</f>
        <v/>
      </c>
      <c r="AL39" s="2" t="str">
        <f>IF(Data!Y39&gt;0,Data!Y39-4,"")</f>
        <v/>
      </c>
      <c r="AM39" s="2" t="str">
        <f>IF(Data!Z39&gt;0,Data!Z39-4,"")</f>
        <v/>
      </c>
      <c r="AN39" s="2" t="str">
        <f>IF(Data!AA39&gt;0,Data!AA39-4,"")</f>
        <v/>
      </c>
      <c r="AP39" s="7" t="str">
        <f t="shared" si="4"/>
        <v/>
      </c>
      <c r="AQ39" s="7" t="str">
        <f t="shared" si="16"/>
        <v/>
      </c>
      <c r="AR39" s="4" t="str">
        <f t="shared" si="5"/>
        <v/>
      </c>
      <c r="AT39" s="4" t="str">
        <f>IF(MAX(COUNTIF(Data!T39:AA39,1),COUNTIF(Data!T39:AA39,2),COUNTIF(Data!T39:AA39,3),COUNTIF(Data!T39:AA39,4),COUNTIF(Data!T39:AA39,5),COUNTIF(Data!T39:AA39,6),COUNTIF(Data!T39:AA39,7))&gt;0,MAX(COUNTIF(Data!T39:AA39,1),COUNTIF(Data!T39:AA39,2),COUNTIF(Data!T39:AA39,3),COUNTIF(Data!T39:AA39,4),COUNTIF(Data!T39:AA39,5),COUNTIF(Data!T39:AA39,6),COUNTIF(Data!T39:AA39,7)),"")</f>
        <v/>
      </c>
      <c r="AU39" s="4" t="str">
        <f>IF(COUNTIF(Data!T39:AA39,4)=8,"Remove","")</f>
        <v/>
      </c>
      <c r="AW39" s="2" t="str">
        <f>IF(Data!AC39&gt;0,Data!AC39-4,"")</f>
        <v/>
      </c>
      <c r="AX39" s="2" t="str">
        <f>IF(Data!AD39&gt;0,Data!AD39-4,"")</f>
        <v/>
      </c>
      <c r="AY39" s="2" t="str">
        <f>IF(Data!AE39&gt;0,Data!AE39-4,"")</f>
        <v/>
      </c>
      <c r="AZ39" s="2" t="str">
        <f>IF(Data!AF39&gt;0,Data!AF39-4,"")</f>
        <v/>
      </c>
      <c r="BA39" s="2" t="str">
        <f>IF(Data!AG39&gt;0,Data!AG39-4,"")</f>
        <v/>
      </c>
      <c r="BB39" s="2" t="str">
        <f>IF(Data!AH39&gt;0,Data!AH39-4,"")</f>
        <v/>
      </c>
      <c r="BC39" s="2" t="str">
        <f>IF(Data!AI39&gt;0,Data!AI39-4,"")</f>
        <v/>
      </c>
      <c r="BD39" s="2" t="str">
        <f>IF(Data!AJ39&gt;0,Data!AJ39-4,"")</f>
        <v/>
      </c>
      <c r="BF39" s="7" t="str">
        <f t="shared" si="6"/>
        <v/>
      </c>
      <c r="BG39" s="7" t="str">
        <f t="shared" si="17"/>
        <v/>
      </c>
      <c r="BH39" s="4" t="str">
        <f t="shared" si="7"/>
        <v/>
      </c>
      <c r="BJ39" s="4" t="str">
        <f>IF(MAX(COUNTIF(Data!AC39:AJ39,1),COUNTIF(Data!AC39:AJ39,2),COUNTIF(Data!AC39:AJ39,3),COUNTIF(Data!AC39:AJ39,4),COUNTIF(Data!AC39:AJ39,5),COUNTIF(Data!AC39:AJ39,6),COUNTIF(Data!AC39:AJ39,7))&gt;0,MAX(COUNTIF(Data!AC39:AJ39,1),COUNTIF(Data!AC39:AJ39,2),COUNTIF(Data!AC39:AJ39,3),COUNTIF(Data!AC39:AJ39,4),COUNTIF(Data!AC39:AJ39,5),COUNTIF(Data!AC39:AJ39,6),COUNTIF(Data!AC39:AJ39,7)),"")</f>
        <v/>
      </c>
      <c r="BK39" s="4" t="str">
        <f>IF(COUNTIF(Data!AC39:AJ39,4)=8,"Remove","")</f>
        <v/>
      </c>
      <c r="BM39" s="2" t="str">
        <f>IF(Data!AL39&gt;0,Data!AL39-4,"")</f>
        <v/>
      </c>
      <c r="BN39" s="2" t="str">
        <f>IF(Data!AM39&gt;0,Data!AM39-4,"")</f>
        <v/>
      </c>
      <c r="BO39" s="2" t="str">
        <f>IF(Data!AN39&gt;0,Data!AN39-4,"")</f>
        <v/>
      </c>
      <c r="BP39" s="2" t="str">
        <f>IF(Data!AO39&gt;0,Data!AO39-4,"")</f>
        <v/>
      </c>
      <c r="BQ39" s="2" t="str">
        <f>IF(Data!AP39&gt;0,Data!AP39-4,"")</f>
        <v/>
      </c>
      <c r="BR39" s="2" t="str">
        <f>IF(Data!AQ39&gt;0,Data!AQ39-4,"")</f>
        <v/>
      </c>
      <c r="BS39" s="2" t="str">
        <f>IF(Data!AR39&gt;0,Data!AR39-4,"")</f>
        <v/>
      </c>
      <c r="BT39" s="2" t="str">
        <f>IF(Data!AS39&gt;0,Data!AS39-4,"")</f>
        <v/>
      </c>
      <c r="BV39" s="7" t="str">
        <f t="shared" si="8"/>
        <v/>
      </c>
      <c r="BW39" s="7" t="str">
        <f t="shared" si="18"/>
        <v/>
      </c>
      <c r="BX39" s="4" t="str">
        <f t="shared" si="9"/>
        <v/>
      </c>
      <c r="BZ39" s="4" t="str">
        <f>IF(MAX(COUNTIF(Data!AL39:AS39,1),COUNTIF(Data!AL39:AS39,2),COUNTIF(Data!AL39:AS39,3),COUNTIF(Data!AL39:AS39,4),COUNTIF(Data!AL39:AS39,5),COUNTIF(Data!AL39:AS39,6),COUNTIF(Data!AL39:AS39,7))&gt;0,MAX(COUNTIF(Data!AL39:AS39,1),COUNTIF(Data!AL39:AS39,2),COUNTIF(Data!AL39:AS39,3),COUNTIF(Data!AL39:AS39,4),COUNTIF(Data!AL39:AS39,5),COUNTIF(Data!AL39:AS39,6),COUNTIF(Data!AL39:AS39,7)),"")</f>
        <v/>
      </c>
      <c r="CA39" s="4" t="str">
        <f>IF(COUNTIF(Data!AL39:AS39,4)=8,"Remove","")</f>
        <v/>
      </c>
      <c r="CC39" s="2" t="str">
        <f>IF(Data!AU39&gt;0,Data!AU39-4,"")</f>
        <v/>
      </c>
      <c r="CD39" s="2" t="str">
        <f>IF(Data!AV39&gt;0,Data!AV39-4,"")</f>
        <v/>
      </c>
      <c r="CE39" s="2" t="str">
        <f>IF(Data!AW39&gt;0,Data!AW39-4,"")</f>
        <v/>
      </c>
      <c r="CF39" s="2" t="str">
        <f>IF(Data!AX39&gt;0,Data!AX39-4,"")</f>
        <v/>
      </c>
      <c r="CG39" s="2" t="str">
        <f>IF(Data!AY39&gt;0,Data!AY39-4,"")</f>
        <v/>
      </c>
      <c r="CH39" s="2" t="str">
        <f>IF(Data!AZ39&gt;0,Data!AZ39-4,"")</f>
        <v/>
      </c>
      <c r="CI39" s="2" t="str">
        <f>IF(Data!BA39&gt;0,Data!BA39-4,"")</f>
        <v/>
      </c>
      <c r="CJ39" s="2" t="str">
        <f>IF(Data!BB39&gt;0,Data!BB39-4,"")</f>
        <v/>
      </c>
      <c r="CL39" s="7" t="str">
        <f t="shared" si="10"/>
        <v/>
      </c>
      <c r="CM39" s="7" t="str">
        <f t="shared" si="19"/>
        <v/>
      </c>
      <c r="CN39" s="4" t="str">
        <f t="shared" si="11"/>
        <v/>
      </c>
      <c r="CP39" s="4" t="str">
        <f>IF(MAX(COUNTIF(Data!AU39:BB39,1),COUNTIF(Data!AU39:BB39,2),COUNTIF(Data!AU39:BB39,3),COUNTIF(Data!AU39:BB39,4),COUNTIF(Data!AU39:BB39,5),COUNTIF(Data!AU39:BB39,6),COUNTIF(Data!AU39:BB39,7))&gt;0,MAX(COUNTIF(Data!AU39:BB39,1),COUNTIF(Data!AU39:BB39,2),COUNTIF(Data!AU39:BB39,3),COUNTIF(Data!AU39:BB39,4),COUNTIF(Data!AU39:BB39,5),COUNTIF(Data!AU39:BB39,6),COUNTIF(Data!AU39:BB39,7)),"")</f>
        <v/>
      </c>
      <c r="CQ39" s="4" t="str">
        <f>IF(COUNTIF(Data!AU39:BB39,4)=8,"Remove","")</f>
        <v/>
      </c>
      <c r="CS39" s="2" t="str">
        <f>IF(Data!BD39&gt;0,Data!BD39-4,"")</f>
        <v/>
      </c>
      <c r="CT39" s="2" t="str">
        <f>IF(Data!BE39&gt;0,Data!BE39-4,"")</f>
        <v/>
      </c>
      <c r="CU39" s="2" t="str">
        <f>IF(Data!BF39&gt;0,Data!BF39-4,"")</f>
        <v/>
      </c>
      <c r="CV39" s="2" t="str">
        <f>IF(Data!BG39&gt;0,Data!BG39-4,"")</f>
        <v/>
      </c>
      <c r="CW39" s="2" t="str">
        <f>IF(Data!BH39&gt;0,Data!BH39-4,"")</f>
        <v/>
      </c>
      <c r="CX39" s="2" t="str">
        <f>IF(Data!BI39&gt;0,Data!BI39-4,"")</f>
        <v/>
      </c>
      <c r="CY39" s="2" t="str">
        <f>IF(Data!BJ39&gt;0,Data!BJ39-4,"")</f>
        <v/>
      </c>
      <c r="CZ39" s="2" t="str">
        <f>IF(Data!BK39&gt;0,Data!BK39-4,"")</f>
        <v/>
      </c>
      <c r="DB39" s="7" t="str">
        <f t="shared" si="12"/>
        <v/>
      </c>
      <c r="DC39" s="7" t="str">
        <f t="shared" si="20"/>
        <v/>
      </c>
      <c r="DD39" s="4" t="str">
        <f t="shared" si="13"/>
        <v/>
      </c>
      <c r="DF39" s="4" t="str">
        <f>IF(MAX(COUNTIF(Data!BD39:BK39,1),COUNTIF(Data!BD39:BK39,2),COUNTIF(Data!BD39:BK39,3),COUNTIF(Data!BD39:BK39,4),COUNTIF(Data!BD39:BK39,5),COUNTIF(Data!BD39:BK39,6),COUNTIF(Data!BD39:BK39,7))&gt;0,MAX(COUNTIF(Data!BD39:BK39,1),COUNTIF(Data!BD39:BK39,2),COUNTIF(Data!BD39:BK39,3),COUNTIF(Data!BD39:BK39,4),COUNTIF(Data!BD39:BK39,5),COUNTIF(Data!BD39:BK39,6),COUNTIF(Data!BD39:BK39,7)),"")</f>
        <v/>
      </c>
      <c r="DG39" s="4" t="str">
        <f>IF(COUNTIF(Data!BD39:BK39,4)=8,"Remove","")</f>
        <v/>
      </c>
    </row>
    <row r="40" spans="1:111" x14ac:dyDescent="0.25">
      <c r="A40" s="2" t="str">
        <f>IF(Data!B40&gt;0,Data!B40-4,"")</f>
        <v/>
      </c>
      <c r="B40" s="2" t="str">
        <f>IF(Data!C40&gt;0,Data!C40-4,"")</f>
        <v/>
      </c>
      <c r="C40" s="2" t="str">
        <f>IF(Data!D40&gt;0,Data!D40-4,"")</f>
        <v/>
      </c>
      <c r="D40" s="2" t="str">
        <f>IF(Data!E40&gt;0,Data!E40-4,"")</f>
        <v/>
      </c>
      <c r="E40" s="2" t="str">
        <f>IF(Data!F40&gt;0,Data!F40-4,"")</f>
        <v/>
      </c>
      <c r="F40" s="2" t="str">
        <f>IF(Data!G40&gt;0,Data!G40-4,"")</f>
        <v/>
      </c>
      <c r="G40" s="2" t="str">
        <f>IF(Data!H40&gt;0,Data!H40-4,"")</f>
        <v/>
      </c>
      <c r="H40" s="2" t="str">
        <f>IF(Data!I40&gt;0,Data!I40-4,"")</f>
        <v/>
      </c>
      <c r="J40" s="7" t="str">
        <f t="shared" si="0"/>
        <v/>
      </c>
      <c r="K40" s="7" t="str">
        <f t="shared" si="14"/>
        <v/>
      </c>
      <c r="L40" s="4" t="str">
        <f t="shared" si="1"/>
        <v/>
      </c>
      <c r="N40" s="4" t="str">
        <f>IF(MAX(COUNTIF(Data!B40:I40,1),COUNTIF(Data!B40:I40,2),COUNTIF(Data!B40:I40,3),COUNTIF(Data!B40:I40,4),COUNTIF(Data!B40:I40,5),COUNTIF(Data!B40:I40,6),COUNTIF(Data!B40:I40,7))&gt;0,MAX(COUNTIF(Data!B40:I40,1),COUNTIF(Data!B40:I40,2),COUNTIF(Data!B40:I40,3),COUNTIF(Data!B40:I40,4),COUNTIF(Data!B40:I40,5),COUNTIF(Data!B40:I40,6),COUNTIF(Data!B40:I40,7)),"")</f>
        <v/>
      </c>
      <c r="O40" s="4" t="str">
        <f>IF(COUNTIF(Data!B40:I40,4)=8,"Remove","")</f>
        <v/>
      </c>
      <c r="Q40" s="2" t="str">
        <f>IF(Data!K40&gt;0,Data!K40-4,"")</f>
        <v/>
      </c>
      <c r="R40" s="2" t="str">
        <f>IF(Data!L40&gt;0,Data!L40-4,"")</f>
        <v/>
      </c>
      <c r="S40" s="2" t="str">
        <f>IF(Data!M40&gt;0,Data!M40-4,"")</f>
        <v/>
      </c>
      <c r="T40" s="2" t="str">
        <f>IF(Data!N40&gt;0,Data!N40-4,"")</f>
        <v/>
      </c>
      <c r="U40" s="2" t="str">
        <f>IF(Data!O40&gt;0,Data!O40-4,"")</f>
        <v/>
      </c>
      <c r="V40" s="2" t="str">
        <f>IF(Data!P40&gt;0,Data!P40-4,"")</f>
        <v/>
      </c>
      <c r="W40" s="2" t="str">
        <f>IF(Data!Q40&gt;0,Data!Q40-4,"")</f>
        <v/>
      </c>
      <c r="X40" s="2" t="str">
        <f>IF(Data!R40&gt;0,Data!R40-4,"")</f>
        <v/>
      </c>
      <c r="Y40" s="59"/>
      <c r="Z40" s="7" t="str">
        <f t="shared" si="2"/>
        <v/>
      </c>
      <c r="AA40" s="7" t="str">
        <f t="shared" si="15"/>
        <v/>
      </c>
      <c r="AB40" s="4" t="str">
        <f t="shared" si="3"/>
        <v/>
      </c>
      <c r="AC40" s="59"/>
      <c r="AD40" s="4" t="str">
        <f>IF(MAX(COUNTIF(Data!K40:R40,1),COUNTIF(Data!K40:R40,2),COUNTIF(Data!K40:R40,3),COUNTIF(Data!K40:R40,4),COUNTIF(Data!K40:R40,5),COUNTIF(Data!K40:R40,6),COUNTIF(Data!K40:R40,7))&gt;0,MAX(COUNTIF(Data!K40:R40,1),COUNTIF(Data!K40:R40,2),COUNTIF(Data!K40:R40,3),COUNTIF(Data!K40:R40,4),COUNTIF(Data!K40:R40,5),COUNTIF(Data!K40:R40,6),COUNTIF(Data!K40:R40,7)),"")</f>
        <v/>
      </c>
      <c r="AE40" s="4" t="str">
        <f>IF(COUNTIF(Data!K40:R40,4)=8,"Remove","")</f>
        <v/>
      </c>
      <c r="AG40" s="2" t="str">
        <f>IF(Data!T40&gt;0,Data!T40-4,"")</f>
        <v/>
      </c>
      <c r="AH40" s="2" t="str">
        <f>IF(Data!U40&gt;0,Data!U40-4,"")</f>
        <v/>
      </c>
      <c r="AI40" s="2" t="str">
        <f>IF(Data!V40&gt;0,Data!V40-4,"")</f>
        <v/>
      </c>
      <c r="AJ40" s="2" t="str">
        <f>IF(Data!W40&gt;0,Data!W40-4,"")</f>
        <v/>
      </c>
      <c r="AK40" s="2" t="str">
        <f>IF(Data!X40&gt;0,Data!X40-4,"")</f>
        <v/>
      </c>
      <c r="AL40" s="2" t="str">
        <f>IF(Data!Y40&gt;0,Data!Y40-4,"")</f>
        <v/>
      </c>
      <c r="AM40" s="2" t="str">
        <f>IF(Data!Z40&gt;0,Data!Z40-4,"")</f>
        <v/>
      </c>
      <c r="AN40" s="2" t="str">
        <f>IF(Data!AA40&gt;0,Data!AA40-4,"")</f>
        <v/>
      </c>
      <c r="AP40" s="7" t="str">
        <f t="shared" si="4"/>
        <v/>
      </c>
      <c r="AQ40" s="7" t="str">
        <f t="shared" si="16"/>
        <v/>
      </c>
      <c r="AR40" s="4" t="str">
        <f t="shared" si="5"/>
        <v/>
      </c>
      <c r="AT40" s="4" t="str">
        <f>IF(MAX(COUNTIF(Data!T40:AA40,1),COUNTIF(Data!T40:AA40,2),COUNTIF(Data!T40:AA40,3),COUNTIF(Data!T40:AA40,4),COUNTIF(Data!T40:AA40,5),COUNTIF(Data!T40:AA40,6),COUNTIF(Data!T40:AA40,7))&gt;0,MAX(COUNTIF(Data!T40:AA40,1),COUNTIF(Data!T40:AA40,2),COUNTIF(Data!T40:AA40,3),COUNTIF(Data!T40:AA40,4),COUNTIF(Data!T40:AA40,5),COUNTIF(Data!T40:AA40,6),COUNTIF(Data!T40:AA40,7)),"")</f>
        <v/>
      </c>
      <c r="AU40" s="4" t="str">
        <f>IF(COUNTIF(Data!T40:AA40,4)=8,"Remove","")</f>
        <v/>
      </c>
      <c r="AW40" s="2" t="str">
        <f>IF(Data!AC40&gt;0,Data!AC40-4,"")</f>
        <v/>
      </c>
      <c r="AX40" s="2" t="str">
        <f>IF(Data!AD40&gt;0,Data!AD40-4,"")</f>
        <v/>
      </c>
      <c r="AY40" s="2" t="str">
        <f>IF(Data!AE40&gt;0,Data!AE40-4,"")</f>
        <v/>
      </c>
      <c r="AZ40" s="2" t="str">
        <f>IF(Data!AF40&gt;0,Data!AF40-4,"")</f>
        <v/>
      </c>
      <c r="BA40" s="2" t="str">
        <f>IF(Data!AG40&gt;0,Data!AG40-4,"")</f>
        <v/>
      </c>
      <c r="BB40" s="2" t="str">
        <f>IF(Data!AH40&gt;0,Data!AH40-4,"")</f>
        <v/>
      </c>
      <c r="BC40" s="2" t="str">
        <f>IF(Data!AI40&gt;0,Data!AI40-4,"")</f>
        <v/>
      </c>
      <c r="BD40" s="2" t="str">
        <f>IF(Data!AJ40&gt;0,Data!AJ40-4,"")</f>
        <v/>
      </c>
      <c r="BF40" s="7" t="str">
        <f t="shared" si="6"/>
        <v/>
      </c>
      <c r="BG40" s="7" t="str">
        <f t="shared" si="17"/>
        <v/>
      </c>
      <c r="BH40" s="4" t="str">
        <f t="shared" si="7"/>
        <v/>
      </c>
      <c r="BJ40" s="4" t="str">
        <f>IF(MAX(COUNTIF(Data!AC40:AJ40,1),COUNTIF(Data!AC40:AJ40,2),COUNTIF(Data!AC40:AJ40,3),COUNTIF(Data!AC40:AJ40,4),COUNTIF(Data!AC40:AJ40,5),COUNTIF(Data!AC40:AJ40,6),COUNTIF(Data!AC40:AJ40,7))&gt;0,MAX(COUNTIF(Data!AC40:AJ40,1),COUNTIF(Data!AC40:AJ40,2),COUNTIF(Data!AC40:AJ40,3),COUNTIF(Data!AC40:AJ40,4),COUNTIF(Data!AC40:AJ40,5),COUNTIF(Data!AC40:AJ40,6),COUNTIF(Data!AC40:AJ40,7)),"")</f>
        <v/>
      </c>
      <c r="BK40" s="4" t="str">
        <f>IF(COUNTIF(Data!AC40:AJ40,4)=8,"Remove","")</f>
        <v/>
      </c>
      <c r="BM40" s="2" t="str">
        <f>IF(Data!AL40&gt;0,Data!AL40-4,"")</f>
        <v/>
      </c>
      <c r="BN40" s="2" t="str">
        <f>IF(Data!AM40&gt;0,Data!AM40-4,"")</f>
        <v/>
      </c>
      <c r="BO40" s="2" t="str">
        <f>IF(Data!AN40&gt;0,Data!AN40-4,"")</f>
        <v/>
      </c>
      <c r="BP40" s="2" t="str">
        <f>IF(Data!AO40&gt;0,Data!AO40-4,"")</f>
        <v/>
      </c>
      <c r="BQ40" s="2" t="str">
        <f>IF(Data!AP40&gt;0,Data!AP40-4,"")</f>
        <v/>
      </c>
      <c r="BR40" s="2" t="str">
        <f>IF(Data!AQ40&gt;0,Data!AQ40-4,"")</f>
        <v/>
      </c>
      <c r="BS40" s="2" t="str">
        <f>IF(Data!AR40&gt;0,Data!AR40-4,"")</f>
        <v/>
      </c>
      <c r="BT40" s="2" t="str">
        <f>IF(Data!AS40&gt;0,Data!AS40-4,"")</f>
        <v/>
      </c>
      <c r="BV40" s="7" t="str">
        <f t="shared" si="8"/>
        <v/>
      </c>
      <c r="BW40" s="7" t="str">
        <f t="shared" si="18"/>
        <v/>
      </c>
      <c r="BX40" s="4" t="str">
        <f t="shared" si="9"/>
        <v/>
      </c>
      <c r="BZ40" s="4" t="str">
        <f>IF(MAX(COUNTIF(Data!AL40:AS40,1),COUNTIF(Data!AL40:AS40,2),COUNTIF(Data!AL40:AS40,3),COUNTIF(Data!AL40:AS40,4),COUNTIF(Data!AL40:AS40,5),COUNTIF(Data!AL40:AS40,6),COUNTIF(Data!AL40:AS40,7))&gt;0,MAX(COUNTIF(Data!AL40:AS40,1),COUNTIF(Data!AL40:AS40,2),COUNTIF(Data!AL40:AS40,3),COUNTIF(Data!AL40:AS40,4),COUNTIF(Data!AL40:AS40,5),COUNTIF(Data!AL40:AS40,6),COUNTIF(Data!AL40:AS40,7)),"")</f>
        <v/>
      </c>
      <c r="CA40" s="4" t="str">
        <f>IF(COUNTIF(Data!AL40:AS40,4)=8,"Remove","")</f>
        <v/>
      </c>
      <c r="CC40" s="2" t="str">
        <f>IF(Data!AU40&gt;0,Data!AU40-4,"")</f>
        <v/>
      </c>
      <c r="CD40" s="2" t="str">
        <f>IF(Data!AV40&gt;0,Data!AV40-4,"")</f>
        <v/>
      </c>
      <c r="CE40" s="2" t="str">
        <f>IF(Data!AW40&gt;0,Data!AW40-4,"")</f>
        <v/>
      </c>
      <c r="CF40" s="2" t="str">
        <f>IF(Data!AX40&gt;0,Data!AX40-4,"")</f>
        <v/>
      </c>
      <c r="CG40" s="2" t="str">
        <f>IF(Data!AY40&gt;0,Data!AY40-4,"")</f>
        <v/>
      </c>
      <c r="CH40" s="2" t="str">
        <f>IF(Data!AZ40&gt;0,Data!AZ40-4,"")</f>
        <v/>
      </c>
      <c r="CI40" s="2" t="str">
        <f>IF(Data!BA40&gt;0,Data!BA40-4,"")</f>
        <v/>
      </c>
      <c r="CJ40" s="2" t="str">
        <f>IF(Data!BB40&gt;0,Data!BB40-4,"")</f>
        <v/>
      </c>
      <c r="CL40" s="7" t="str">
        <f t="shared" si="10"/>
        <v/>
      </c>
      <c r="CM40" s="7" t="str">
        <f t="shared" si="19"/>
        <v/>
      </c>
      <c r="CN40" s="4" t="str">
        <f t="shared" si="11"/>
        <v/>
      </c>
      <c r="CP40" s="4" t="str">
        <f>IF(MAX(COUNTIF(Data!AU40:BB40,1),COUNTIF(Data!AU40:BB40,2),COUNTIF(Data!AU40:BB40,3),COUNTIF(Data!AU40:BB40,4),COUNTIF(Data!AU40:BB40,5),COUNTIF(Data!AU40:BB40,6),COUNTIF(Data!AU40:BB40,7))&gt;0,MAX(COUNTIF(Data!AU40:BB40,1),COUNTIF(Data!AU40:BB40,2),COUNTIF(Data!AU40:BB40,3),COUNTIF(Data!AU40:BB40,4),COUNTIF(Data!AU40:BB40,5),COUNTIF(Data!AU40:BB40,6),COUNTIF(Data!AU40:BB40,7)),"")</f>
        <v/>
      </c>
      <c r="CQ40" s="4" t="str">
        <f>IF(COUNTIF(Data!AU40:BB40,4)=8,"Remove","")</f>
        <v/>
      </c>
      <c r="CS40" s="2" t="str">
        <f>IF(Data!BD40&gt;0,Data!BD40-4,"")</f>
        <v/>
      </c>
      <c r="CT40" s="2" t="str">
        <f>IF(Data!BE40&gt;0,Data!BE40-4,"")</f>
        <v/>
      </c>
      <c r="CU40" s="2" t="str">
        <f>IF(Data!BF40&gt;0,Data!BF40-4,"")</f>
        <v/>
      </c>
      <c r="CV40" s="2" t="str">
        <f>IF(Data!BG40&gt;0,Data!BG40-4,"")</f>
        <v/>
      </c>
      <c r="CW40" s="2" t="str">
        <f>IF(Data!BH40&gt;0,Data!BH40-4,"")</f>
        <v/>
      </c>
      <c r="CX40" s="2" t="str">
        <f>IF(Data!BI40&gt;0,Data!BI40-4,"")</f>
        <v/>
      </c>
      <c r="CY40" s="2" t="str">
        <f>IF(Data!BJ40&gt;0,Data!BJ40-4,"")</f>
        <v/>
      </c>
      <c r="CZ40" s="2" t="str">
        <f>IF(Data!BK40&gt;0,Data!BK40-4,"")</f>
        <v/>
      </c>
      <c r="DB40" s="7" t="str">
        <f t="shared" si="12"/>
        <v/>
      </c>
      <c r="DC40" s="7" t="str">
        <f t="shared" si="20"/>
        <v/>
      </c>
      <c r="DD40" s="4" t="str">
        <f t="shared" si="13"/>
        <v/>
      </c>
      <c r="DF40" s="4" t="str">
        <f>IF(MAX(COUNTIF(Data!BD40:BK40,1),COUNTIF(Data!BD40:BK40,2),COUNTIF(Data!BD40:BK40,3),COUNTIF(Data!BD40:BK40,4),COUNTIF(Data!BD40:BK40,5),COUNTIF(Data!BD40:BK40,6),COUNTIF(Data!BD40:BK40,7))&gt;0,MAX(COUNTIF(Data!BD40:BK40,1),COUNTIF(Data!BD40:BK40,2),COUNTIF(Data!BD40:BK40,3),COUNTIF(Data!BD40:BK40,4),COUNTIF(Data!BD40:BK40,5),COUNTIF(Data!BD40:BK40,6),COUNTIF(Data!BD40:BK40,7)),"")</f>
        <v/>
      </c>
      <c r="DG40" s="4" t="str">
        <f>IF(COUNTIF(Data!BD40:BK40,4)=8,"Remove","")</f>
        <v/>
      </c>
    </row>
    <row r="41" spans="1:111" x14ac:dyDescent="0.25">
      <c r="A41" s="2" t="str">
        <f>IF(Data!B41&gt;0,Data!B41-4,"")</f>
        <v/>
      </c>
      <c r="B41" s="2" t="str">
        <f>IF(Data!C41&gt;0,Data!C41-4,"")</f>
        <v/>
      </c>
      <c r="C41" s="2" t="str">
        <f>IF(Data!D41&gt;0,Data!D41-4,"")</f>
        <v/>
      </c>
      <c r="D41" s="2" t="str">
        <f>IF(Data!E41&gt;0,Data!E41-4,"")</f>
        <v/>
      </c>
      <c r="E41" s="2" t="str">
        <f>IF(Data!F41&gt;0,Data!F41-4,"")</f>
        <v/>
      </c>
      <c r="F41" s="2" t="str">
        <f>IF(Data!G41&gt;0,Data!G41-4,"")</f>
        <v/>
      </c>
      <c r="G41" s="2" t="str">
        <f>IF(Data!H41&gt;0,Data!H41-4,"")</f>
        <v/>
      </c>
      <c r="H41" s="2" t="str">
        <f>IF(Data!I41&gt;0,Data!I41-4,"")</f>
        <v/>
      </c>
      <c r="J41" s="7" t="str">
        <f t="shared" si="0"/>
        <v/>
      </c>
      <c r="K41" s="7" t="str">
        <f t="shared" si="14"/>
        <v/>
      </c>
      <c r="L41" s="4" t="str">
        <f t="shared" si="1"/>
        <v/>
      </c>
      <c r="N41" s="4" t="str">
        <f>IF(MAX(COUNTIF(Data!B41:I41,1),COUNTIF(Data!B41:I41,2),COUNTIF(Data!B41:I41,3),COUNTIF(Data!B41:I41,4),COUNTIF(Data!B41:I41,5),COUNTIF(Data!B41:I41,6),COUNTIF(Data!B41:I41,7))&gt;0,MAX(COUNTIF(Data!B41:I41,1),COUNTIF(Data!B41:I41,2),COUNTIF(Data!B41:I41,3),COUNTIF(Data!B41:I41,4),COUNTIF(Data!B41:I41,5),COUNTIF(Data!B41:I41,6),COUNTIF(Data!B41:I41,7)),"")</f>
        <v/>
      </c>
      <c r="O41" s="4" t="str">
        <f>IF(COUNTIF(Data!B41:I41,4)=8,"Remove","")</f>
        <v/>
      </c>
      <c r="Q41" s="2" t="str">
        <f>IF(Data!K41&gt;0,Data!K41-4,"")</f>
        <v/>
      </c>
      <c r="R41" s="2" t="str">
        <f>IF(Data!L41&gt;0,Data!L41-4,"")</f>
        <v/>
      </c>
      <c r="S41" s="2" t="str">
        <f>IF(Data!M41&gt;0,Data!M41-4,"")</f>
        <v/>
      </c>
      <c r="T41" s="2" t="str">
        <f>IF(Data!N41&gt;0,Data!N41-4,"")</f>
        <v/>
      </c>
      <c r="U41" s="2" t="str">
        <f>IF(Data!O41&gt;0,Data!O41-4,"")</f>
        <v/>
      </c>
      <c r="V41" s="2" t="str">
        <f>IF(Data!P41&gt;0,Data!P41-4,"")</f>
        <v/>
      </c>
      <c r="W41" s="2" t="str">
        <f>IF(Data!Q41&gt;0,Data!Q41-4,"")</f>
        <v/>
      </c>
      <c r="X41" s="2" t="str">
        <f>IF(Data!R41&gt;0,Data!R41-4,"")</f>
        <v/>
      </c>
      <c r="Y41" s="59"/>
      <c r="Z41" s="7" t="str">
        <f t="shared" si="2"/>
        <v/>
      </c>
      <c r="AA41" s="7" t="str">
        <f t="shared" si="15"/>
        <v/>
      </c>
      <c r="AB41" s="4" t="str">
        <f t="shared" si="3"/>
        <v/>
      </c>
      <c r="AC41" s="59"/>
      <c r="AD41" s="4" t="str">
        <f>IF(MAX(COUNTIF(Data!K41:R41,1),COUNTIF(Data!K41:R41,2),COUNTIF(Data!K41:R41,3),COUNTIF(Data!K41:R41,4),COUNTIF(Data!K41:R41,5),COUNTIF(Data!K41:R41,6),COUNTIF(Data!K41:R41,7))&gt;0,MAX(COUNTIF(Data!K41:R41,1),COUNTIF(Data!K41:R41,2),COUNTIF(Data!K41:R41,3),COUNTIF(Data!K41:R41,4),COUNTIF(Data!K41:R41,5),COUNTIF(Data!K41:R41,6),COUNTIF(Data!K41:R41,7)),"")</f>
        <v/>
      </c>
      <c r="AE41" s="4" t="str">
        <f>IF(COUNTIF(Data!K41:R41,4)=8,"Remove","")</f>
        <v/>
      </c>
      <c r="AG41" s="2" t="str">
        <f>IF(Data!T41&gt;0,Data!T41-4,"")</f>
        <v/>
      </c>
      <c r="AH41" s="2" t="str">
        <f>IF(Data!U41&gt;0,Data!U41-4,"")</f>
        <v/>
      </c>
      <c r="AI41" s="2" t="str">
        <f>IF(Data!V41&gt;0,Data!V41-4,"")</f>
        <v/>
      </c>
      <c r="AJ41" s="2" t="str">
        <f>IF(Data!W41&gt;0,Data!W41-4,"")</f>
        <v/>
      </c>
      <c r="AK41" s="2" t="str">
        <f>IF(Data!X41&gt;0,Data!X41-4,"")</f>
        <v/>
      </c>
      <c r="AL41" s="2" t="str">
        <f>IF(Data!Y41&gt;0,Data!Y41-4,"")</f>
        <v/>
      </c>
      <c r="AM41" s="2" t="str">
        <f>IF(Data!Z41&gt;0,Data!Z41-4,"")</f>
        <v/>
      </c>
      <c r="AN41" s="2" t="str">
        <f>IF(Data!AA41&gt;0,Data!AA41-4,"")</f>
        <v/>
      </c>
      <c r="AP41" s="7" t="str">
        <f t="shared" si="4"/>
        <v/>
      </c>
      <c r="AQ41" s="7" t="str">
        <f t="shared" si="16"/>
        <v/>
      </c>
      <c r="AR41" s="4" t="str">
        <f t="shared" si="5"/>
        <v/>
      </c>
      <c r="AT41" s="4" t="str">
        <f>IF(MAX(COUNTIF(Data!T41:AA41,1),COUNTIF(Data!T41:AA41,2),COUNTIF(Data!T41:AA41,3),COUNTIF(Data!T41:AA41,4),COUNTIF(Data!T41:AA41,5),COUNTIF(Data!T41:AA41,6),COUNTIF(Data!T41:AA41,7))&gt;0,MAX(COUNTIF(Data!T41:AA41,1),COUNTIF(Data!T41:AA41,2),COUNTIF(Data!T41:AA41,3),COUNTIF(Data!T41:AA41,4),COUNTIF(Data!T41:AA41,5),COUNTIF(Data!T41:AA41,6),COUNTIF(Data!T41:AA41,7)),"")</f>
        <v/>
      </c>
      <c r="AU41" s="4" t="str">
        <f>IF(COUNTIF(Data!T41:AA41,4)=8,"Remove","")</f>
        <v/>
      </c>
      <c r="AW41" s="2" t="str">
        <f>IF(Data!AC41&gt;0,Data!AC41-4,"")</f>
        <v/>
      </c>
      <c r="AX41" s="2" t="str">
        <f>IF(Data!AD41&gt;0,Data!AD41-4,"")</f>
        <v/>
      </c>
      <c r="AY41" s="2" t="str">
        <f>IF(Data!AE41&gt;0,Data!AE41-4,"")</f>
        <v/>
      </c>
      <c r="AZ41" s="2" t="str">
        <f>IF(Data!AF41&gt;0,Data!AF41-4,"")</f>
        <v/>
      </c>
      <c r="BA41" s="2" t="str">
        <f>IF(Data!AG41&gt;0,Data!AG41-4,"")</f>
        <v/>
      </c>
      <c r="BB41" s="2" t="str">
        <f>IF(Data!AH41&gt;0,Data!AH41-4,"")</f>
        <v/>
      </c>
      <c r="BC41" s="2" t="str">
        <f>IF(Data!AI41&gt;0,Data!AI41-4,"")</f>
        <v/>
      </c>
      <c r="BD41" s="2" t="str">
        <f>IF(Data!AJ41&gt;0,Data!AJ41-4,"")</f>
        <v/>
      </c>
      <c r="BF41" s="7" t="str">
        <f t="shared" si="6"/>
        <v/>
      </c>
      <c r="BG41" s="7" t="str">
        <f t="shared" si="17"/>
        <v/>
      </c>
      <c r="BH41" s="4" t="str">
        <f t="shared" si="7"/>
        <v/>
      </c>
      <c r="BJ41" s="4" t="str">
        <f>IF(MAX(COUNTIF(Data!AC41:AJ41,1),COUNTIF(Data!AC41:AJ41,2),COUNTIF(Data!AC41:AJ41,3),COUNTIF(Data!AC41:AJ41,4),COUNTIF(Data!AC41:AJ41,5),COUNTIF(Data!AC41:AJ41,6),COUNTIF(Data!AC41:AJ41,7))&gt;0,MAX(COUNTIF(Data!AC41:AJ41,1),COUNTIF(Data!AC41:AJ41,2),COUNTIF(Data!AC41:AJ41,3),COUNTIF(Data!AC41:AJ41,4),COUNTIF(Data!AC41:AJ41,5),COUNTIF(Data!AC41:AJ41,6),COUNTIF(Data!AC41:AJ41,7)),"")</f>
        <v/>
      </c>
      <c r="BK41" s="4" t="str">
        <f>IF(COUNTIF(Data!AC41:AJ41,4)=8,"Remove","")</f>
        <v/>
      </c>
      <c r="BM41" s="2" t="str">
        <f>IF(Data!AL41&gt;0,Data!AL41-4,"")</f>
        <v/>
      </c>
      <c r="BN41" s="2" t="str">
        <f>IF(Data!AM41&gt;0,Data!AM41-4,"")</f>
        <v/>
      </c>
      <c r="BO41" s="2" t="str">
        <f>IF(Data!AN41&gt;0,Data!AN41-4,"")</f>
        <v/>
      </c>
      <c r="BP41" s="2" t="str">
        <f>IF(Data!AO41&gt;0,Data!AO41-4,"")</f>
        <v/>
      </c>
      <c r="BQ41" s="2" t="str">
        <f>IF(Data!AP41&gt;0,Data!AP41-4,"")</f>
        <v/>
      </c>
      <c r="BR41" s="2" t="str">
        <f>IF(Data!AQ41&gt;0,Data!AQ41-4,"")</f>
        <v/>
      </c>
      <c r="BS41" s="2" t="str">
        <f>IF(Data!AR41&gt;0,Data!AR41-4,"")</f>
        <v/>
      </c>
      <c r="BT41" s="2" t="str">
        <f>IF(Data!AS41&gt;0,Data!AS41-4,"")</f>
        <v/>
      </c>
      <c r="BV41" s="7" t="str">
        <f t="shared" si="8"/>
        <v/>
      </c>
      <c r="BW41" s="7" t="str">
        <f t="shared" si="18"/>
        <v/>
      </c>
      <c r="BX41" s="4" t="str">
        <f t="shared" si="9"/>
        <v/>
      </c>
      <c r="BZ41" s="4" t="str">
        <f>IF(MAX(COUNTIF(Data!AL41:AS41,1),COUNTIF(Data!AL41:AS41,2),COUNTIF(Data!AL41:AS41,3),COUNTIF(Data!AL41:AS41,4),COUNTIF(Data!AL41:AS41,5),COUNTIF(Data!AL41:AS41,6),COUNTIF(Data!AL41:AS41,7))&gt;0,MAX(COUNTIF(Data!AL41:AS41,1),COUNTIF(Data!AL41:AS41,2),COUNTIF(Data!AL41:AS41,3),COUNTIF(Data!AL41:AS41,4),COUNTIF(Data!AL41:AS41,5),COUNTIF(Data!AL41:AS41,6),COUNTIF(Data!AL41:AS41,7)),"")</f>
        <v/>
      </c>
      <c r="CA41" s="4" t="str">
        <f>IF(COUNTIF(Data!AL41:AS41,4)=8,"Remove","")</f>
        <v/>
      </c>
      <c r="CC41" s="2" t="str">
        <f>IF(Data!AU41&gt;0,Data!AU41-4,"")</f>
        <v/>
      </c>
      <c r="CD41" s="2" t="str">
        <f>IF(Data!AV41&gt;0,Data!AV41-4,"")</f>
        <v/>
      </c>
      <c r="CE41" s="2" t="str">
        <f>IF(Data!AW41&gt;0,Data!AW41-4,"")</f>
        <v/>
      </c>
      <c r="CF41" s="2" t="str">
        <f>IF(Data!AX41&gt;0,Data!AX41-4,"")</f>
        <v/>
      </c>
      <c r="CG41" s="2" t="str">
        <f>IF(Data!AY41&gt;0,Data!AY41-4,"")</f>
        <v/>
      </c>
      <c r="CH41" s="2" t="str">
        <f>IF(Data!AZ41&gt;0,Data!AZ41-4,"")</f>
        <v/>
      </c>
      <c r="CI41" s="2" t="str">
        <f>IF(Data!BA41&gt;0,Data!BA41-4,"")</f>
        <v/>
      </c>
      <c r="CJ41" s="2" t="str">
        <f>IF(Data!BB41&gt;0,Data!BB41-4,"")</f>
        <v/>
      </c>
      <c r="CL41" s="7" t="str">
        <f t="shared" si="10"/>
        <v/>
      </c>
      <c r="CM41" s="7" t="str">
        <f t="shared" si="19"/>
        <v/>
      </c>
      <c r="CN41" s="4" t="str">
        <f t="shared" si="11"/>
        <v/>
      </c>
      <c r="CP41" s="4" t="str">
        <f>IF(MAX(COUNTIF(Data!AU41:BB41,1),COUNTIF(Data!AU41:BB41,2),COUNTIF(Data!AU41:BB41,3),COUNTIF(Data!AU41:BB41,4),COUNTIF(Data!AU41:BB41,5),COUNTIF(Data!AU41:BB41,6),COUNTIF(Data!AU41:BB41,7))&gt;0,MAX(COUNTIF(Data!AU41:BB41,1),COUNTIF(Data!AU41:BB41,2),COUNTIF(Data!AU41:BB41,3),COUNTIF(Data!AU41:BB41,4),COUNTIF(Data!AU41:BB41,5),COUNTIF(Data!AU41:BB41,6),COUNTIF(Data!AU41:BB41,7)),"")</f>
        <v/>
      </c>
      <c r="CQ41" s="4" t="str">
        <f>IF(COUNTIF(Data!AU41:BB41,4)=8,"Remove","")</f>
        <v/>
      </c>
      <c r="CS41" s="2" t="str">
        <f>IF(Data!BD41&gt;0,Data!BD41-4,"")</f>
        <v/>
      </c>
      <c r="CT41" s="2" t="str">
        <f>IF(Data!BE41&gt;0,Data!BE41-4,"")</f>
        <v/>
      </c>
      <c r="CU41" s="2" t="str">
        <f>IF(Data!BF41&gt;0,Data!BF41-4,"")</f>
        <v/>
      </c>
      <c r="CV41" s="2" t="str">
        <f>IF(Data!BG41&gt;0,Data!BG41-4,"")</f>
        <v/>
      </c>
      <c r="CW41" s="2" t="str">
        <f>IF(Data!BH41&gt;0,Data!BH41-4,"")</f>
        <v/>
      </c>
      <c r="CX41" s="2" t="str">
        <f>IF(Data!BI41&gt;0,Data!BI41-4,"")</f>
        <v/>
      </c>
      <c r="CY41" s="2" t="str">
        <f>IF(Data!BJ41&gt;0,Data!BJ41-4,"")</f>
        <v/>
      </c>
      <c r="CZ41" s="2" t="str">
        <f>IF(Data!BK41&gt;0,Data!BK41-4,"")</f>
        <v/>
      </c>
      <c r="DB41" s="7" t="str">
        <f t="shared" si="12"/>
        <v/>
      </c>
      <c r="DC41" s="7" t="str">
        <f t="shared" si="20"/>
        <v/>
      </c>
      <c r="DD41" s="4" t="str">
        <f t="shared" si="13"/>
        <v/>
      </c>
      <c r="DF41" s="4" t="str">
        <f>IF(MAX(COUNTIF(Data!BD41:BK41,1),COUNTIF(Data!BD41:BK41,2),COUNTIF(Data!BD41:BK41,3),COUNTIF(Data!BD41:BK41,4),COUNTIF(Data!BD41:BK41,5),COUNTIF(Data!BD41:BK41,6),COUNTIF(Data!BD41:BK41,7))&gt;0,MAX(COUNTIF(Data!BD41:BK41,1),COUNTIF(Data!BD41:BK41,2),COUNTIF(Data!BD41:BK41,3),COUNTIF(Data!BD41:BK41,4),COUNTIF(Data!BD41:BK41,5),COUNTIF(Data!BD41:BK41,6),COUNTIF(Data!BD41:BK41,7)),"")</f>
        <v/>
      </c>
      <c r="DG41" s="4" t="str">
        <f>IF(COUNTIF(Data!BD41:BK41,4)=8,"Remove","")</f>
        <v/>
      </c>
    </row>
    <row r="42" spans="1:111" x14ac:dyDescent="0.25">
      <c r="A42" s="2" t="str">
        <f>IF(Data!B42&gt;0,Data!B42-4,"")</f>
        <v/>
      </c>
      <c r="B42" s="2" t="str">
        <f>IF(Data!C42&gt;0,Data!C42-4,"")</f>
        <v/>
      </c>
      <c r="C42" s="2" t="str">
        <f>IF(Data!D42&gt;0,Data!D42-4,"")</f>
        <v/>
      </c>
      <c r="D42" s="2" t="str">
        <f>IF(Data!E42&gt;0,Data!E42-4,"")</f>
        <v/>
      </c>
      <c r="E42" s="2" t="str">
        <f>IF(Data!F42&gt;0,Data!F42-4,"")</f>
        <v/>
      </c>
      <c r="F42" s="2" t="str">
        <f>IF(Data!G42&gt;0,Data!G42-4,"")</f>
        <v/>
      </c>
      <c r="G42" s="2" t="str">
        <f>IF(Data!H42&gt;0,Data!H42-4,"")</f>
        <v/>
      </c>
      <c r="H42" s="2" t="str">
        <f>IF(Data!I42&gt;0,Data!I42-4,"")</f>
        <v/>
      </c>
      <c r="J42" s="7" t="str">
        <f t="shared" si="0"/>
        <v/>
      </c>
      <c r="K42" s="7" t="str">
        <f t="shared" si="14"/>
        <v/>
      </c>
      <c r="L42" s="4" t="str">
        <f t="shared" si="1"/>
        <v/>
      </c>
      <c r="N42" s="4" t="str">
        <f>IF(MAX(COUNTIF(Data!B42:I42,1),COUNTIF(Data!B42:I42,2),COUNTIF(Data!B42:I42,3),COUNTIF(Data!B42:I42,4),COUNTIF(Data!B42:I42,5),COUNTIF(Data!B42:I42,6),COUNTIF(Data!B42:I42,7))&gt;0,MAX(COUNTIF(Data!B42:I42,1),COUNTIF(Data!B42:I42,2),COUNTIF(Data!B42:I42,3),COUNTIF(Data!B42:I42,4),COUNTIF(Data!B42:I42,5),COUNTIF(Data!B42:I42,6),COUNTIF(Data!B42:I42,7)),"")</f>
        <v/>
      </c>
      <c r="O42" s="4" t="str">
        <f>IF(COUNTIF(Data!B42:I42,4)=8,"Remove","")</f>
        <v/>
      </c>
      <c r="Q42" s="2" t="str">
        <f>IF(Data!K42&gt;0,Data!K42-4,"")</f>
        <v/>
      </c>
      <c r="R42" s="2" t="str">
        <f>IF(Data!L42&gt;0,Data!L42-4,"")</f>
        <v/>
      </c>
      <c r="S42" s="2" t="str">
        <f>IF(Data!M42&gt;0,Data!M42-4,"")</f>
        <v/>
      </c>
      <c r="T42" s="2" t="str">
        <f>IF(Data!N42&gt;0,Data!N42-4,"")</f>
        <v/>
      </c>
      <c r="U42" s="2" t="str">
        <f>IF(Data!O42&gt;0,Data!O42-4,"")</f>
        <v/>
      </c>
      <c r="V42" s="2" t="str">
        <f>IF(Data!P42&gt;0,Data!P42-4,"")</f>
        <v/>
      </c>
      <c r="W42" s="2" t="str">
        <f>IF(Data!Q42&gt;0,Data!Q42-4,"")</f>
        <v/>
      </c>
      <c r="X42" s="2" t="str">
        <f>IF(Data!R42&gt;0,Data!R42-4,"")</f>
        <v/>
      </c>
      <c r="Y42" s="59"/>
      <c r="Z42" s="7" t="str">
        <f t="shared" si="2"/>
        <v/>
      </c>
      <c r="AA42" s="7" t="str">
        <f t="shared" si="15"/>
        <v/>
      </c>
      <c r="AB42" s="4" t="str">
        <f t="shared" si="3"/>
        <v/>
      </c>
      <c r="AC42" s="59"/>
      <c r="AD42" s="4" t="str">
        <f>IF(MAX(COUNTIF(Data!K42:R42,1),COUNTIF(Data!K42:R42,2),COUNTIF(Data!K42:R42,3),COUNTIF(Data!K42:R42,4),COUNTIF(Data!K42:R42,5),COUNTIF(Data!K42:R42,6),COUNTIF(Data!K42:R42,7))&gt;0,MAX(COUNTIF(Data!K42:R42,1),COUNTIF(Data!K42:R42,2),COUNTIF(Data!K42:R42,3),COUNTIF(Data!K42:R42,4),COUNTIF(Data!K42:R42,5),COUNTIF(Data!K42:R42,6),COUNTIF(Data!K42:R42,7)),"")</f>
        <v/>
      </c>
      <c r="AE42" s="4" t="str">
        <f>IF(COUNTIF(Data!K42:R42,4)=8,"Remove","")</f>
        <v/>
      </c>
      <c r="AG42" s="2" t="str">
        <f>IF(Data!T42&gt;0,Data!T42-4,"")</f>
        <v/>
      </c>
      <c r="AH42" s="2" t="str">
        <f>IF(Data!U42&gt;0,Data!U42-4,"")</f>
        <v/>
      </c>
      <c r="AI42" s="2" t="str">
        <f>IF(Data!V42&gt;0,Data!V42-4,"")</f>
        <v/>
      </c>
      <c r="AJ42" s="2" t="str">
        <f>IF(Data!W42&gt;0,Data!W42-4,"")</f>
        <v/>
      </c>
      <c r="AK42" s="2" t="str">
        <f>IF(Data!X42&gt;0,Data!X42-4,"")</f>
        <v/>
      </c>
      <c r="AL42" s="2" t="str">
        <f>IF(Data!Y42&gt;0,Data!Y42-4,"")</f>
        <v/>
      </c>
      <c r="AM42" s="2" t="str">
        <f>IF(Data!Z42&gt;0,Data!Z42-4,"")</f>
        <v/>
      </c>
      <c r="AN42" s="2" t="str">
        <f>IF(Data!AA42&gt;0,Data!AA42-4,"")</f>
        <v/>
      </c>
      <c r="AP42" s="7" t="str">
        <f t="shared" si="4"/>
        <v/>
      </c>
      <c r="AQ42" s="7" t="str">
        <f t="shared" si="16"/>
        <v/>
      </c>
      <c r="AR42" s="4" t="str">
        <f t="shared" si="5"/>
        <v/>
      </c>
      <c r="AT42" s="4" t="str">
        <f>IF(MAX(COUNTIF(Data!T42:AA42,1),COUNTIF(Data!T42:AA42,2),COUNTIF(Data!T42:AA42,3),COUNTIF(Data!T42:AA42,4),COUNTIF(Data!T42:AA42,5),COUNTIF(Data!T42:AA42,6),COUNTIF(Data!T42:AA42,7))&gt;0,MAX(COUNTIF(Data!T42:AA42,1),COUNTIF(Data!T42:AA42,2),COUNTIF(Data!T42:AA42,3),COUNTIF(Data!T42:AA42,4),COUNTIF(Data!T42:AA42,5),COUNTIF(Data!T42:AA42,6),COUNTIF(Data!T42:AA42,7)),"")</f>
        <v/>
      </c>
      <c r="AU42" s="4" t="str">
        <f>IF(COUNTIF(Data!T42:AA42,4)=8,"Remove","")</f>
        <v/>
      </c>
      <c r="AW42" s="2" t="str">
        <f>IF(Data!AC42&gt;0,Data!AC42-4,"")</f>
        <v/>
      </c>
      <c r="AX42" s="2" t="str">
        <f>IF(Data!AD42&gt;0,Data!AD42-4,"")</f>
        <v/>
      </c>
      <c r="AY42" s="2" t="str">
        <f>IF(Data!AE42&gt;0,Data!AE42-4,"")</f>
        <v/>
      </c>
      <c r="AZ42" s="2" t="str">
        <f>IF(Data!AF42&gt;0,Data!AF42-4,"")</f>
        <v/>
      </c>
      <c r="BA42" s="2" t="str">
        <f>IF(Data!AG42&gt;0,Data!AG42-4,"")</f>
        <v/>
      </c>
      <c r="BB42" s="2" t="str">
        <f>IF(Data!AH42&gt;0,Data!AH42-4,"")</f>
        <v/>
      </c>
      <c r="BC42" s="2" t="str">
        <f>IF(Data!AI42&gt;0,Data!AI42-4,"")</f>
        <v/>
      </c>
      <c r="BD42" s="2" t="str">
        <f>IF(Data!AJ42&gt;0,Data!AJ42-4,"")</f>
        <v/>
      </c>
      <c r="BF42" s="7" t="str">
        <f t="shared" si="6"/>
        <v/>
      </c>
      <c r="BG42" s="7" t="str">
        <f t="shared" si="17"/>
        <v/>
      </c>
      <c r="BH42" s="4" t="str">
        <f t="shared" si="7"/>
        <v/>
      </c>
      <c r="BJ42" s="4" t="str">
        <f>IF(MAX(COUNTIF(Data!AC42:AJ42,1),COUNTIF(Data!AC42:AJ42,2),COUNTIF(Data!AC42:AJ42,3),COUNTIF(Data!AC42:AJ42,4),COUNTIF(Data!AC42:AJ42,5),COUNTIF(Data!AC42:AJ42,6),COUNTIF(Data!AC42:AJ42,7))&gt;0,MAX(COUNTIF(Data!AC42:AJ42,1),COUNTIF(Data!AC42:AJ42,2),COUNTIF(Data!AC42:AJ42,3),COUNTIF(Data!AC42:AJ42,4),COUNTIF(Data!AC42:AJ42,5),COUNTIF(Data!AC42:AJ42,6),COUNTIF(Data!AC42:AJ42,7)),"")</f>
        <v/>
      </c>
      <c r="BK42" s="4" t="str">
        <f>IF(COUNTIF(Data!AC42:AJ42,4)=8,"Remove","")</f>
        <v/>
      </c>
      <c r="BM42" s="2" t="str">
        <f>IF(Data!AL42&gt;0,Data!AL42-4,"")</f>
        <v/>
      </c>
      <c r="BN42" s="2" t="str">
        <f>IF(Data!AM42&gt;0,Data!AM42-4,"")</f>
        <v/>
      </c>
      <c r="BO42" s="2" t="str">
        <f>IF(Data!AN42&gt;0,Data!AN42-4,"")</f>
        <v/>
      </c>
      <c r="BP42" s="2" t="str">
        <f>IF(Data!AO42&gt;0,Data!AO42-4,"")</f>
        <v/>
      </c>
      <c r="BQ42" s="2" t="str">
        <f>IF(Data!AP42&gt;0,Data!AP42-4,"")</f>
        <v/>
      </c>
      <c r="BR42" s="2" t="str">
        <f>IF(Data!AQ42&gt;0,Data!AQ42-4,"")</f>
        <v/>
      </c>
      <c r="BS42" s="2" t="str">
        <f>IF(Data!AR42&gt;0,Data!AR42-4,"")</f>
        <v/>
      </c>
      <c r="BT42" s="2" t="str">
        <f>IF(Data!AS42&gt;0,Data!AS42-4,"")</f>
        <v/>
      </c>
      <c r="BV42" s="7" t="str">
        <f t="shared" si="8"/>
        <v/>
      </c>
      <c r="BW42" s="7" t="str">
        <f t="shared" si="18"/>
        <v/>
      </c>
      <c r="BX42" s="4" t="str">
        <f t="shared" si="9"/>
        <v/>
      </c>
      <c r="BZ42" s="4" t="str">
        <f>IF(MAX(COUNTIF(Data!AL42:AS42,1),COUNTIF(Data!AL42:AS42,2),COUNTIF(Data!AL42:AS42,3),COUNTIF(Data!AL42:AS42,4),COUNTIF(Data!AL42:AS42,5),COUNTIF(Data!AL42:AS42,6),COUNTIF(Data!AL42:AS42,7))&gt;0,MAX(COUNTIF(Data!AL42:AS42,1),COUNTIF(Data!AL42:AS42,2),COUNTIF(Data!AL42:AS42,3),COUNTIF(Data!AL42:AS42,4),COUNTIF(Data!AL42:AS42,5),COUNTIF(Data!AL42:AS42,6),COUNTIF(Data!AL42:AS42,7)),"")</f>
        <v/>
      </c>
      <c r="CA42" s="4" t="str">
        <f>IF(COUNTIF(Data!AL42:AS42,4)=8,"Remove","")</f>
        <v/>
      </c>
      <c r="CC42" s="2" t="str">
        <f>IF(Data!AU42&gt;0,Data!AU42-4,"")</f>
        <v/>
      </c>
      <c r="CD42" s="2" t="str">
        <f>IF(Data!AV42&gt;0,Data!AV42-4,"")</f>
        <v/>
      </c>
      <c r="CE42" s="2" t="str">
        <f>IF(Data!AW42&gt;0,Data!AW42-4,"")</f>
        <v/>
      </c>
      <c r="CF42" s="2" t="str">
        <f>IF(Data!AX42&gt;0,Data!AX42-4,"")</f>
        <v/>
      </c>
      <c r="CG42" s="2" t="str">
        <f>IF(Data!AY42&gt;0,Data!AY42-4,"")</f>
        <v/>
      </c>
      <c r="CH42" s="2" t="str">
        <f>IF(Data!AZ42&gt;0,Data!AZ42-4,"")</f>
        <v/>
      </c>
      <c r="CI42" s="2" t="str">
        <f>IF(Data!BA42&gt;0,Data!BA42-4,"")</f>
        <v/>
      </c>
      <c r="CJ42" s="2" t="str">
        <f>IF(Data!BB42&gt;0,Data!BB42-4,"")</f>
        <v/>
      </c>
      <c r="CL42" s="7" t="str">
        <f t="shared" si="10"/>
        <v/>
      </c>
      <c r="CM42" s="7" t="str">
        <f t="shared" si="19"/>
        <v/>
      </c>
      <c r="CN42" s="4" t="str">
        <f t="shared" si="11"/>
        <v/>
      </c>
      <c r="CP42" s="4" t="str">
        <f>IF(MAX(COUNTIF(Data!AU42:BB42,1),COUNTIF(Data!AU42:BB42,2),COUNTIF(Data!AU42:BB42,3),COUNTIF(Data!AU42:BB42,4),COUNTIF(Data!AU42:BB42,5),COUNTIF(Data!AU42:BB42,6),COUNTIF(Data!AU42:BB42,7))&gt;0,MAX(COUNTIF(Data!AU42:BB42,1),COUNTIF(Data!AU42:BB42,2),COUNTIF(Data!AU42:BB42,3),COUNTIF(Data!AU42:BB42,4),COUNTIF(Data!AU42:BB42,5),COUNTIF(Data!AU42:BB42,6),COUNTIF(Data!AU42:BB42,7)),"")</f>
        <v/>
      </c>
      <c r="CQ42" s="4" t="str">
        <f>IF(COUNTIF(Data!AU42:BB42,4)=8,"Remove","")</f>
        <v/>
      </c>
      <c r="CS42" s="2" t="str">
        <f>IF(Data!BD42&gt;0,Data!BD42-4,"")</f>
        <v/>
      </c>
      <c r="CT42" s="2" t="str">
        <f>IF(Data!BE42&gt;0,Data!BE42-4,"")</f>
        <v/>
      </c>
      <c r="CU42" s="2" t="str">
        <f>IF(Data!BF42&gt;0,Data!BF42-4,"")</f>
        <v/>
      </c>
      <c r="CV42" s="2" t="str">
        <f>IF(Data!BG42&gt;0,Data!BG42-4,"")</f>
        <v/>
      </c>
      <c r="CW42" s="2" t="str">
        <f>IF(Data!BH42&gt;0,Data!BH42-4,"")</f>
        <v/>
      </c>
      <c r="CX42" s="2" t="str">
        <f>IF(Data!BI42&gt;0,Data!BI42-4,"")</f>
        <v/>
      </c>
      <c r="CY42" s="2" t="str">
        <f>IF(Data!BJ42&gt;0,Data!BJ42-4,"")</f>
        <v/>
      </c>
      <c r="CZ42" s="2" t="str">
        <f>IF(Data!BK42&gt;0,Data!BK42-4,"")</f>
        <v/>
      </c>
      <c r="DB42" s="7" t="str">
        <f t="shared" si="12"/>
        <v/>
      </c>
      <c r="DC42" s="7" t="str">
        <f t="shared" si="20"/>
        <v/>
      </c>
      <c r="DD42" s="4" t="str">
        <f t="shared" si="13"/>
        <v/>
      </c>
      <c r="DF42" s="4" t="str">
        <f>IF(MAX(COUNTIF(Data!BD42:BK42,1),COUNTIF(Data!BD42:BK42,2),COUNTIF(Data!BD42:BK42,3),COUNTIF(Data!BD42:BK42,4),COUNTIF(Data!BD42:BK42,5),COUNTIF(Data!BD42:BK42,6),COUNTIF(Data!BD42:BK42,7))&gt;0,MAX(COUNTIF(Data!BD42:BK42,1),COUNTIF(Data!BD42:BK42,2),COUNTIF(Data!BD42:BK42,3),COUNTIF(Data!BD42:BK42,4),COUNTIF(Data!BD42:BK42,5),COUNTIF(Data!BD42:BK42,6),COUNTIF(Data!BD42:BK42,7)),"")</f>
        <v/>
      </c>
      <c r="DG42" s="4" t="str">
        <f>IF(COUNTIF(Data!BD42:BK42,4)=8,"Remove","")</f>
        <v/>
      </c>
    </row>
    <row r="43" spans="1:111" x14ac:dyDescent="0.25">
      <c r="A43" s="2" t="str">
        <f>IF(Data!B43&gt;0,Data!B43-4,"")</f>
        <v/>
      </c>
      <c r="B43" s="2" t="str">
        <f>IF(Data!C43&gt;0,Data!C43-4,"")</f>
        <v/>
      </c>
      <c r="C43" s="2" t="str">
        <f>IF(Data!D43&gt;0,Data!D43-4,"")</f>
        <v/>
      </c>
      <c r="D43" s="2" t="str">
        <f>IF(Data!E43&gt;0,Data!E43-4,"")</f>
        <v/>
      </c>
      <c r="E43" s="2" t="str">
        <f>IF(Data!F43&gt;0,Data!F43-4,"")</f>
        <v/>
      </c>
      <c r="F43" s="2" t="str">
        <f>IF(Data!G43&gt;0,Data!G43-4,"")</f>
        <v/>
      </c>
      <c r="G43" s="2" t="str">
        <f>IF(Data!H43&gt;0,Data!H43-4,"")</f>
        <v/>
      </c>
      <c r="H43" s="2" t="str">
        <f>IF(Data!I43&gt;0,Data!I43-4,"")</f>
        <v/>
      </c>
      <c r="J43" s="7" t="str">
        <f t="shared" si="0"/>
        <v/>
      </c>
      <c r="K43" s="7" t="str">
        <f t="shared" si="14"/>
        <v/>
      </c>
      <c r="L43" s="4" t="str">
        <f t="shared" si="1"/>
        <v/>
      </c>
      <c r="N43" s="4" t="str">
        <f>IF(MAX(COUNTIF(Data!B43:I43,1),COUNTIF(Data!B43:I43,2),COUNTIF(Data!B43:I43,3),COUNTIF(Data!B43:I43,4),COUNTIF(Data!B43:I43,5),COUNTIF(Data!B43:I43,6),COUNTIF(Data!B43:I43,7))&gt;0,MAX(COUNTIF(Data!B43:I43,1),COUNTIF(Data!B43:I43,2),COUNTIF(Data!B43:I43,3),COUNTIF(Data!B43:I43,4),COUNTIF(Data!B43:I43,5),COUNTIF(Data!B43:I43,6),COUNTIF(Data!B43:I43,7)),"")</f>
        <v/>
      </c>
      <c r="O43" s="4" t="str">
        <f>IF(COUNTIF(Data!B43:I43,4)=8,"Remove","")</f>
        <v/>
      </c>
      <c r="Q43" s="2" t="str">
        <f>IF(Data!K43&gt;0,Data!K43-4,"")</f>
        <v/>
      </c>
      <c r="R43" s="2" t="str">
        <f>IF(Data!L43&gt;0,Data!L43-4,"")</f>
        <v/>
      </c>
      <c r="S43" s="2" t="str">
        <f>IF(Data!M43&gt;0,Data!M43-4,"")</f>
        <v/>
      </c>
      <c r="T43" s="2" t="str">
        <f>IF(Data!N43&gt;0,Data!N43-4,"")</f>
        <v/>
      </c>
      <c r="U43" s="2" t="str">
        <f>IF(Data!O43&gt;0,Data!O43-4,"")</f>
        <v/>
      </c>
      <c r="V43" s="2" t="str">
        <f>IF(Data!P43&gt;0,Data!P43-4,"")</f>
        <v/>
      </c>
      <c r="W43" s="2" t="str">
        <f>IF(Data!Q43&gt;0,Data!Q43-4,"")</f>
        <v/>
      </c>
      <c r="X43" s="2" t="str">
        <f>IF(Data!R43&gt;0,Data!R43-4,"")</f>
        <v/>
      </c>
      <c r="Y43" s="59"/>
      <c r="Z43" s="7" t="str">
        <f t="shared" si="2"/>
        <v/>
      </c>
      <c r="AA43" s="7" t="str">
        <f t="shared" si="15"/>
        <v/>
      </c>
      <c r="AB43" s="4" t="str">
        <f t="shared" si="3"/>
        <v/>
      </c>
      <c r="AC43" s="59"/>
      <c r="AD43" s="4" t="str">
        <f>IF(MAX(COUNTIF(Data!K43:R43,1),COUNTIF(Data!K43:R43,2),COUNTIF(Data!K43:R43,3),COUNTIF(Data!K43:R43,4),COUNTIF(Data!K43:R43,5),COUNTIF(Data!K43:R43,6),COUNTIF(Data!K43:R43,7))&gt;0,MAX(COUNTIF(Data!K43:R43,1),COUNTIF(Data!K43:R43,2),COUNTIF(Data!K43:R43,3),COUNTIF(Data!K43:R43,4),COUNTIF(Data!K43:R43,5),COUNTIF(Data!K43:R43,6),COUNTIF(Data!K43:R43,7)),"")</f>
        <v/>
      </c>
      <c r="AE43" s="4" t="str">
        <f>IF(COUNTIF(Data!K43:R43,4)=8,"Remove","")</f>
        <v/>
      </c>
      <c r="AG43" s="2" t="str">
        <f>IF(Data!T43&gt;0,Data!T43-4,"")</f>
        <v/>
      </c>
      <c r="AH43" s="2" t="str">
        <f>IF(Data!U43&gt;0,Data!U43-4,"")</f>
        <v/>
      </c>
      <c r="AI43" s="2" t="str">
        <f>IF(Data!V43&gt;0,Data!V43-4,"")</f>
        <v/>
      </c>
      <c r="AJ43" s="2" t="str">
        <f>IF(Data!W43&gt;0,Data!W43-4,"")</f>
        <v/>
      </c>
      <c r="AK43" s="2" t="str">
        <f>IF(Data!X43&gt;0,Data!X43-4,"")</f>
        <v/>
      </c>
      <c r="AL43" s="2" t="str">
        <f>IF(Data!Y43&gt;0,Data!Y43-4,"")</f>
        <v/>
      </c>
      <c r="AM43" s="2" t="str">
        <f>IF(Data!Z43&gt;0,Data!Z43-4,"")</f>
        <v/>
      </c>
      <c r="AN43" s="2" t="str">
        <f>IF(Data!AA43&gt;0,Data!AA43-4,"")</f>
        <v/>
      </c>
      <c r="AP43" s="7" t="str">
        <f t="shared" si="4"/>
        <v/>
      </c>
      <c r="AQ43" s="7" t="str">
        <f t="shared" si="16"/>
        <v/>
      </c>
      <c r="AR43" s="4" t="str">
        <f t="shared" si="5"/>
        <v/>
      </c>
      <c r="AT43" s="4" t="str">
        <f>IF(MAX(COUNTIF(Data!T43:AA43,1),COUNTIF(Data!T43:AA43,2),COUNTIF(Data!T43:AA43,3),COUNTIF(Data!T43:AA43,4),COUNTIF(Data!T43:AA43,5),COUNTIF(Data!T43:AA43,6),COUNTIF(Data!T43:AA43,7))&gt;0,MAX(COUNTIF(Data!T43:AA43,1),COUNTIF(Data!T43:AA43,2),COUNTIF(Data!T43:AA43,3),COUNTIF(Data!T43:AA43,4),COUNTIF(Data!T43:AA43,5),COUNTIF(Data!T43:AA43,6),COUNTIF(Data!T43:AA43,7)),"")</f>
        <v/>
      </c>
      <c r="AU43" s="4" t="str">
        <f>IF(COUNTIF(Data!T43:AA43,4)=8,"Remove","")</f>
        <v/>
      </c>
      <c r="AW43" s="2" t="str">
        <f>IF(Data!AC43&gt;0,Data!AC43-4,"")</f>
        <v/>
      </c>
      <c r="AX43" s="2" t="str">
        <f>IF(Data!AD43&gt;0,Data!AD43-4,"")</f>
        <v/>
      </c>
      <c r="AY43" s="2" t="str">
        <f>IF(Data!AE43&gt;0,Data!AE43-4,"")</f>
        <v/>
      </c>
      <c r="AZ43" s="2" t="str">
        <f>IF(Data!AF43&gt;0,Data!AF43-4,"")</f>
        <v/>
      </c>
      <c r="BA43" s="2" t="str">
        <f>IF(Data!AG43&gt;0,Data!AG43-4,"")</f>
        <v/>
      </c>
      <c r="BB43" s="2" t="str">
        <f>IF(Data!AH43&gt;0,Data!AH43-4,"")</f>
        <v/>
      </c>
      <c r="BC43" s="2" t="str">
        <f>IF(Data!AI43&gt;0,Data!AI43-4,"")</f>
        <v/>
      </c>
      <c r="BD43" s="2" t="str">
        <f>IF(Data!AJ43&gt;0,Data!AJ43-4,"")</f>
        <v/>
      </c>
      <c r="BF43" s="7" t="str">
        <f t="shared" si="6"/>
        <v/>
      </c>
      <c r="BG43" s="7" t="str">
        <f t="shared" si="17"/>
        <v/>
      </c>
      <c r="BH43" s="4" t="str">
        <f t="shared" si="7"/>
        <v/>
      </c>
      <c r="BJ43" s="4" t="str">
        <f>IF(MAX(COUNTIF(Data!AC43:AJ43,1),COUNTIF(Data!AC43:AJ43,2),COUNTIF(Data!AC43:AJ43,3),COUNTIF(Data!AC43:AJ43,4),COUNTIF(Data!AC43:AJ43,5),COUNTIF(Data!AC43:AJ43,6),COUNTIF(Data!AC43:AJ43,7))&gt;0,MAX(COUNTIF(Data!AC43:AJ43,1),COUNTIF(Data!AC43:AJ43,2),COUNTIF(Data!AC43:AJ43,3),COUNTIF(Data!AC43:AJ43,4),COUNTIF(Data!AC43:AJ43,5),COUNTIF(Data!AC43:AJ43,6),COUNTIF(Data!AC43:AJ43,7)),"")</f>
        <v/>
      </c>
      <c r="BK43" s="4" t="str">
        <f>IF(COUNTIF(Data!AC43:AJ43,4)=8,"Remove","")</f>
        <v/>
      </c>
      <c r="BM43" s="2" t="str">
        <f>IF(Data!AL43&gt;0,Data!AL43-4,"")</f>
        <v/>
      </c>
      <c r="BN43" s="2" t="str">
        <f>IF(Data!AM43&gt;0,Data!AM43-4,"")</f>
        <v/>
      </c>
      <c r="BO43" s="2" t="str">
        <f>IF(Data!AN43&gt;0,Data!AN43-4,"")</f>
        <v/>
      </c>
      <c r="BP43" s="2" t="str">
        <f>IF(Data!AO43&gt;0,Data!AO43-4,"")</f>
        <v/>
      </c>
      <c r="BQ43" s="2" t="str">
        <f>IF(Data!AP43&gt;0,Data!AP43-4,"")</f>
        <v/>
      </c>
      <c r="BR43" s="2" t="str">
        <f>IF(Data!AQ43&gt;0,Data!AQ43-4,"")</f>
        <v/>
      </c>
      <c r="BS43" s="2" t="str">
        <f>IF(Data!AR43&gt;0,Data!AR43-4,"")</f>
        <v/>
      </c>
      <c r="BT43" s="2" t="str">
        <f>IF(Data!AS43&gt;0,Data!AS43-4,"")</f>
        <v/>
      </c>
      <c r="BV43" s="7" t="str">
        <f t="shared" si="8"/>
        <v/>
      </c>
      <c r="BW43" s="7" t="str">
        <f t="shared" si="18"/>
        <v/>
      </c>
      <c r="BX43" s="4" t="str">
        <f t="shared" si="9"/>
        <v/>
      </c>
      <c r="BZ43" s="4" t="str">
        <f>IF(MAX(COUNTIF(Data!AL43:AS43,1),COUNTIF(Data!AL43:AS43,2),COUNTIF(Data!AL43:AS43,3),COUNTIF(Data!AL43:AS43,4),COUNTIF(Data!AL43:AS43,5),COUNTIF(Data!AL43:AS43,6),COUNTIF(Data!AL43:AS43,7))&gt;0,MAX(COUNTIF(Data!AL43:AS43,1),COUNTIF(Data!AL43:AS43,2),COUNTIF(Data!AL43:AS43,3),COUNTIF(Data!AL43:AS43,4),COUNTIF(Data!AL43:AS43,5),COUNTIF(Data!AL43:AS43,6),COUNTIF(Data!AL43:AS43,7)),"")</f>
        <v/>
      </c>
      <c r="CA43" s="4" t="str">
        <f>IF(COUNTIF(Data!AL43:AS43,4)=8,"Remove","")</f>
        <v/>
      </c>
      <c r="CC43" s="2" t="str">
        <f>IF(Data!AU43&gt;0,Data!AU43-4,"")</f>
        <v/>
      </c>
      <c r="CD43" s="2" t="str">
        <f>IF(Data!AV43&gt;0,Data!AV43-4,"")</f>
        <v/>
      </c>
      <c r="CE43" s="2" t="str">
        <f>IF(Data!AW43&gt;0,Data!AW43-4,"")</f>
        <v/>
      </c>
      <c r="CF43" s="2" t="str">
        <f>IF(Data!AX43&gt;0,Data!AX43-4,"")</f>
        <v/>
      </c>
      <c r="CG43" s="2" t="str">
        <f>IF(Data!AY43&gt;0,Data!AY43-4,"")</f>
        <v/>
      </c>
      <c r="CH43" s="2" t="str">
        <f>IF(Data!AZ43&gt;0,Data!AZ43-4,"")</f>
        <v/>
      </c>
      <c r="CI43" s="2" t="str">
        <f>IF(Data!BA43&gt;0,Data!BA43-4,"")</f>
        <v/>
      </c>
      <c r="CJ43" s="2" t="str">
        <f>IF(Data!BB43&gt;0,Data!BB43-4,"")</f>
        <v/>
      </c>
      <c r="CL43" s="7" t="str">
        <f t="shared" si="10"/>
        <v/>
      </c>
      <c r="CM43" s="7" t="str">
        <f t="shared" si="19"/>
        <v/>
      </c>
      <c r="CN43" s="4" t="str">
        <f t="shared" si="11"/>
        <v/>
      </c>
      <c r="CP43" s="4" t="str">
        <f>IF(MAX(COUNTIF(Data!AU43:BB43,1),COUNTIF(Data!AU43:BB43,2),COUNTIF(Data!AU43:BB43,3),COUNTIF(Data!AU43:BB43,4),COUNTIF(Data!AU43:BB43,5),COUNTIF(Data!AU43:BB43,6),COUNTIF(Data!AU43:BB43,7))&gt;0,MAX(COUNTIF(Data!AU43:BB43,1),COUNTIF(Data!AU43:BB43,2),COUNTIF(Data!AU43:BB43,3),COUNTIF(Data!AU43:BB43,4),COUNTIF(Data!AU43:BB43,5),COUNTIF(Data!AU43:BB43,6),COUNTIF(Data!AU43:BB43,7)),"")</f>
        <v/>
      </c>
      <c r="CQ43" s="4" t="str">
        <f>IF(COUNTIF(Data!AU43:BB43,4)=8,"Remove","")</f>
        <v/>
      </c>
      <c r="CS43" s="2" t="str">
        <f>IF(Data!BD43&gt;0,Data!BD43-4,"")</f>
        <v/>
      </c>
      <c r="CT43" s="2" t="str">
        <f>IF(Data!BE43&gt;0,Data!BE43-4,"")</f>
        <v/>
      </c>
      <c r="CU43" s="2" t="str">
        <f>IF(Data!BF43&gt;0,Data!BF43-4,"")</f>
        <v/>
      </c>
      <c r="CV43" s="2" t="str">
        <f>IF(Data!BG43&gt;0,Data!BG43-4,"")</f>
        <v/>
      </c>
      <c r="CW43" s="2" t="str">
        <f>IF(Data!BH43&gt;0,Data!BH43-4,"")</f>
        <v/>
      </c>
      <c r="CX43" s="2" t="str">
        <f>IF(Data!BI43&gt;0,Data!BI43-4,"")</f>
        <v/>
      </c>
      <c r="CY43" s="2" t="str">
        <f>IF(Data!BJ43&gt;0,Data!BJ43-4,"")</f>
        <v/>
      </c>
      <c r="CZ43" s="2" t="str">
        <f>IF(Data!BK43&gt;0,Data!BK43-4,"")</f>
        <v/>
      </c>
      <c r="DB43" s="7" t="str">
        <f t="shared" si="12"/>
        <v/>
      </c>
      <c r="DC43" s="7" t="str">
        <f t="shared" si="20"/>
        <v/>
      </c>
      <c r="DD43" s="4" t="str">
        <f t="shared" si="13"/>
        <v/>
      </c>
      <c r="DF43" s="4" t="str">
        <f>IF(MAX(COUNTIF(Data!BD43:BK43,1),COUNTIF(Data!BD43:BK43,2),COUNTIF(Data!BD43:BK43,3),COUNTIF(Data!BD43:BK43,4),COUNTIF(Data!BD43:BK43,5),COUNTIF(Data!BD43:BK43,6),COUNTIF(Data!BD43:BK43,7))&gt;0,MAX(COUNTIF(Data!BD43:BK43,1),COUNTIF(Data!BD43:BK43,2),COUNTIF(Data!BD43:BK43,3),COUNTIF(Data!BD43:BK43,4),COUNTIF(Data!BD43:BK43,5),COUNTIF(Data!BD43:BK43,6),COUNTIF(Data!BD43:BK43,7)),"")</f>
        <v/>
      </c>
      <c r="DG43" s="4" t="str">
        <f>IF(COUNTIF(Data!BD43:BK43,4)=8,"Remove","")</f>
        <v/>
      </c>
    </row>
    <row r="44" spans="1:111" x14ac:dyDescent="0.25">
      <c r="A44" s="2" t="str">
        <f>IF(Data!B44&gt;0,Data!B44-4,"")</f>
        <v/>
      </c>
      <c r="B44" s="2" t="str">
        <f>IF(Data!C44&gt;0,Data!C44-4,"")</f>
        <v/>
      </c>
      <c r="C44" s="2" t="str">
        <f>IF(Data!D44&gt;0,Data!D44-4,"")</f>
        <v/>
      </c>
      <c r="D44" s="2" t="str">
        <f>IF(Data!E44&gt;0,Data!E44-4,"")</f>
        <v/>
      </c>
      <c r="E44" s="2" t="str">
        <f>IF(Data!F44&gt;0,Data!F44-4,"")</f>
        <v/>
      </c>
      <c r="F44" s="2" t="str">
        <f>IF(Data!G44&gt;0,Data!G44-4,"")</f>
        <v/>
      </c>
      <c r="G44" s="2" t="str">
        <f>IF(Data!H44&gt;0,Data!H44-4,"")</f>
        <v/>
      </c>
      <c r="H44" s="2" t="str">
        <f>IF(Data!I44&gt;0,Data!I44-4,"")</f>
        <v/>
      </c>
      <c r="J44" s="7" t="str">
        <f t="shared" si="0"/>
        <v/>
      </c>
      <c r="K44" s="7" t="str">
        <f t="shared" si="14"/>
        <v/>
      </c>
      <c r="L44" s="4" t="str">
        <f t="shared" si="1"/>
        <v/>
      </c>
      <c r="N44" s="4" t="str">
        <f>IF(MAX(COUNTIF(Data!B44:I44,1),COUNTIF(Data!B44:I44,2),COUNTIF(Data!B44:I44,3),COUNTIF(Data!B44:I44,4),COUNTIF(Data!B44:I44,5),COUNTIF(Data!B44:I44,6),COUNTIF(Data!B44:I44,7))&gt;0,MAX(COUNTIF(Data!B44:I44,1),COUNTIF(Data!B44:I44,2),COUNTIF(Data!B44:I44,3),COUNTIF(Data!B44:I44,4),COUNTIF(Data!B44:I44,5),COUNTIF(Data!B44:I44,6),COUNTIF(Data!B44:I44,7)),"")</f>
        <v/>
      </c>
      <c r="O44" s="4" t="str">
        <f>IF(COUNTIF(Data!B44:I44,4)=8,"Remove","")</f>
        <v/>
      </c>
      <c r="Q44" s="2" t="str">
        <f>IF(Data!K44&gt;0,Data!K44-4,"")</f>
        <v/>
      </c>
      <c r="R44" s="2" t="str">
        <f>IF(Data!L44&gt;0,Data!L44-4,"")</f>
        <v/>
      </c>
      <c r="S44" s="2" t="str">
        <f>IF(Data!M44&gt;0,Data!M44-4,"")</f>
        <v/>
      </c>
      <c r="T44" s="2" t="str">
        <f>IF(Data!N44&gt;0,Data!N44-4,"")</f>
        <v/>
      </c>
      <c r="U44" s="2" t="str">
        <f>IF(Data!O44&gt;0,Data!O44-4,"")</f>
        <v/>
      </c>
      <c r="V44" s="2" t="str">
        <f>IF(Data!P44&gt;0,Data!P44-4,"")</f>
        <v/>
      </c>
      <c r="W44" s="2" t="str">
        <f>IF(Data!Q44&gt;0,Data!Q44-4,"")</f>
        <v/>
      </c>
      <c r="X44" s="2" t="str">
        <f>IF(Data!R44&gt;0,Data!R44-4,"")</f>
        <v/>
      </c>
      <c r="Y44" s="59"/>
      <c r="Z44" s="7" t="str">
        <f t="shared" si="2"/>
        <v/>
      </c>
      <c r="AA44" s="7" t="str">
        <f t="shared" si="15"/>
        <v/>
      </c>
      <c r="AB44" s="4" t="str">
        <f t="shared" si="3"/>
        <v/>
      </c>
      <c r="AC44" s="59"/>
      <c r="AD44" s="4" t="str">
        <f>IF(MAX(COUNTIF(Data!K44:R44,1),COUNTIF(Data!K44:R44,2),COUNTIF(Data!K44:R44,3),COUNTIF(Data!K44:R44,4),COUNTIF(Data!K44:R44,5),COUNTIF(Data!K44:R44,6),COUNTIF(Data!K44:R44,7))&gt;0,MAX(COUNTIF(Data!K44:R44,1),COUNTIF(Data!K44:R44,2),COUNTIF(Data!K44:R44,3),COUNTIF(Data!K44:R44,4),COUNTIF(Data!K44:R44,5),COUNTIF(Data!K44:R44,6),COUNTIF(Data!K44:R44,7)),"")</f>
        <v/>
      </c>
      <c r="AE44" s="4" t="str">
        <f>IF(COUNTIF(Data!K44:R44,4)=8,"Remove","")</f>
        <v/>
      </c>
      <c r="AG44" s="2" t="str">
        <f>IF(Data!T44&gt;0,Data!T44-4,"")</f>
        <v/>
      </c>
      <c r="AH44" s="2" t="str">
        <f>IF(Data!U44&gt;0,Data!U44-4,"")</f>
        <v/>
      </c>
      <c r="AI44" s="2" t="str">
        <f>IF(Data!V44&gt;0,Data!V44-4,"")</f>
        <v/>
      </c>
      <c r="AJ44" s="2" t="str">
        <f>IF(Data!W44&gt;0,Data!W44-4,"")</f>
        <v/>
      </c>
      <c r="AK44" s="2" t="str">
        <f>IF(Data!X44&gt;0,Data!X44-4,"")</f>
        <v/>
      </c>
      <c r="AL44" s="2" t="str">
        <f>IF(Data!Y44&gt;0,Data!Y44-4,"")</f>
        <v/>
      </c>
      <c r="AM44" s="2" t="str">
        <f>IF(Data!Z44&gt;0,Data!Z44-4,"")</f>
        <v/>
      </c>
      <c r="AN44" s="2" t="str">
        <f>IF(Data!AA44&gt;0,Data!AA44-4,"")</f>
        <v/>
      </c>
      <c r="AP44" s="7" t="str">
        <f t="shared" si="4"/>
        <v/>
      </c>
      <c r="AQ44" s="7" t="str">
        <f t="shared" si="16"/>
        <v/>
      </c>
      <c r="AR44" s="4" t="str">
        <f t="shared" si="5"/>
        <v/>
      </c>
      <c r="AT44" s="4" t="str">
        <f>IF(MAX(COUNTIF(Data!T44:AA44,1),COUNTIF(Data!T44:AA44,2),COUNTIF(Data!T44:AA44,3),COUNTIF(Data!T44:AA44,4),COUNTIF(Data!T44:AA44,5),COUNTIF(Data!T44:AA44,6),COUNTIF(Data!T44:AA44,7))&gt;0,MAX(COUNTIF(Data!T44:AA44,1),COUNTIF(Data!T44:AA44,2),COUNTIF(Data!T44:AA44,3),COUNTIF(Data!T44:AA44,4),COUNTIF(Data!T44:AA44,5),COUNTIF(Data!T44:AA44,6),COUNTIF(Data!T44:AA44,7)),"")</f>
        <v/>
      </c>
      <c r="AU44" s="4" t="str">
        <f>IF(COUNTIF(Data!T44:AA44,4)=8,"Remove","")</f>
        <v/>
      </c>
      <c r="AW44" s="2" t="str">
        <f>IF(Data!AC44&gt;0,Data!AC44-4,"")</f>
        <v/>
      </c>
      <c r="AX44" s="2" t="str">
        <f>IF(Data!AD44&gt;0,Data!AD44-4,"")</f>
        <v/>
      </c>
      <c r="AY44" s="2" t="str">
        <f>IF(Data!AE44&gt;0,Data!AE44-4,"")</f>
        <v/>
      </c>
      <c r="AZ44" s="2" t="str">
        <f>IF(Data!AF44&gt;0,Data!AF44-4,"")</f>
        <v/>
      </c>
      <c r="BA44" s="2" t="str">
        <f>IF(Data!AG44&gt;0,Data!AG44-4,"")</f>
        <v/>
      </c>
      <c r="BB44" s="2" t="str">
        <f>IF(Data!AH44&gt;0,Data!AH44-4,"")</f>
        <v/>
      </c>
      <c r="BC44" s="2" t="str">
        <f>IF(Data!AI44&gt;0,Data!AI44-4,"")</f>
        <v/>
      </c>
      <c r="BD44" s="2" t="str">
        <f>IF(Data!AJ44&gt;0,Data!AJ44-4,"")</f>
        <v/>
      </c>
      <c r="BF44" s="7" t="str">
        <f t="shared" si="6"/>
        <v/>
      </c>
      <c r="BG44" s="7" t="str">
        <f t="shared" si="17"/>
        <v/>
      </c>
      <c r="BH44" s="4" t="str">
        <f t="shared" si="7"/>
        <v/>
      </c>
      <c r="BJ44" s="4" t="str">
        <f>IF(MAX(COUNTIF(Data!AC44:AJ44,1),COUNTIF(Data!AC44:AJ44,2),COUNTIF(Data!AC44:AJ44,3),COUNTIF(Data!AC44:AJ44,4),COUNTIF(Data!AC44:AJ44,5),COUNTIF(Data!AC44:AJ44,6),COUNTIF(Data!AC44:AJ44,7))&gt;0,MAX(COUNTIF(Data!AC44:AJ44,1),COUNTIF(Data!AC44:AJ44,2),COUNTIF(Data!AC44:AJ44,3),COUNTIF(Data!AC44:AJ44,4),COUNTIF(Data!AC44:AJ44,5),COUNTIF(Data!AC44:AJ44,6),COUNTIF(Data!AC44:AJ44,7)),"")</f>
        <v/>
      </c>
      <c r="BK44" s="4" t="str">
        <f>IF(COUNTIF(Data!AC44:AJ44,4)=8,"Remove","")</f>
        <v/>
      </c>
      <c r="BM44" s="2" t="str">
        <f>IF(Data!AL44&gt;0,Data!AL44-4,"")</f>
        <v/>
      </c>
      <c r="BN44" s="2" t="str">
        <f>IF(Data!AM44&gt;0,Data!AM44-4,"")</f>
        <v/>
      </c>
      <c r="BO44" s="2" t="str">
        <f>IF(Data!AN44&gt;0,Data!AN44-4,"")</f>
        <v/>
      </c>
      <c r="BP44" s="2" t="str">
        <f>IF(Data!AO44&gt;0,Data!AO44-4,"")</f>
        <v/>
      </c>
      <c r="BQ44" s="2" t="str">
        <f>IF(Data!AP44&gt;0,Data!AP44-4,"")</f>
        <v/>
      </c>
      <c r="BR44" s="2" t="str">
        <f>IF(Data!AQ44&gt;0,Data!AQ44-4,"")</f>
        <v/>
      </c>
      <c r="BS44" s="2" t="str">
        <f>IF(Data!AR44&gt;0,Data!AR44-4,"")</f>
        <v/>
      </c>
      <c r="BT44" s="2" t="str">
        <f>IF(Data!AS44&gt;0,Data!AS44-4,"")</f>
        <v/>
      </c>
      <c r="BV44" s="7" t="str">
        <f t="shared" si="8"/>
        <v/>
      </c>
      <c r="BW44" s="7" t="str">
        <f t="shared" si="18"/>
        <v/>
      </c>
      <c r="BX44" s="4" t="str">
        <f t="shared" si="9"/>
        <v/>
      </c>
      <c r="BZ44" s="4" t="str">
        <f>IF(MAX(COUNTIF(Data!AL44:AS44,1),COUNTIF(Data!AL44:AS44,2),COUNTIF(Data!AL44:AS44,3),COUNTIF(Data!AL44:AS44,4),COUNTIF(Data!AL44:AS44,5),COUNTIF(Data!AL44:AS44,6),COUNTIF(Data!AL44:AS44,7))&gt;0,MAX(COUNTIF(Data!AL44:AS44,1),COUNTIF(Data!AL44:AS44,2),COUNTIF(Data!AL44:AS44,3),COUNTIF(Data!AL44:AS44,4),COUNTIF(Data!AL44:AS44,5),COUNTIF(Data!AL44:AS44,6),COUNTIF(Data!AL44:AS44,7)),"")</f>
        <v/>
      </c>
      <c r="CA44" s="4" t="str">
        <f>IF(COUNTIF(Data!AL44:AS44,4)=8,"Remove","")</f>
        <v/>
      </c>
      <c r="CC44" s="2" t="str">
        <f>IF(Data!AU44&gt;0,Data!AU44-4,"")</f>
        <v/>
      </c>
      <c r="CD44" s="2" t="str">
        <f>IF(Data!AV44&gt;0,Data!AV44-4,"")</f>
        <v/>
      </c>
      <c r="CE44" s="2" t="str">
        <f>IF(Data!AW44&gt;0,Data!AW44-4,"")</f>
        <v/>
      </c>
      <c r="CF44" s="2" t="str">
        <f>IF(Data!AX44&gt;0,Data!AX44-4,"")</f>
        <v/>
      </c>
      <c r="CG44" s="2" t="str">
        <f>IF(Data!AY44&gt;0,Data!AY44-4,"")</f>
        <v/>
      </c>
      <c r="CH44" s="2" t="str">
        <f>IF(Data!AZ44&gt;0,Data!AZ44-4,"")</f>
        <v/>
      </c>
      <c r="CI44" s="2" t="str">
        <f>IF(Data!BA44&gt;0,Data!BA44-4,"")</f>
        <v/>
      </c>
      <c r="CJ44" s="2" t="str">
        <f>IF(Data!BB44&gt;0,Data!BB44-4,"")</f>
        <v/>
      </c>
      <c r="CL44" s="7" t="str">
        <f t="shared" si="10"/>
        <v/>
      </c>
      <c r="CM44" s="7" t="str">
        <f t="shared" si="19"/>
        <v/>
      </c>
      <c r="CN44" s="4" t="str">
        <f t="shared" si="11"/>
        <v/>
      </c>
      <c r="CP44" s="4" t="str">
        <f>IF(MAX(COUNTIF(Data!AU44:BB44,1),COUNTIF(Data!AU44:BB44,2),COUNTIF(Data!AU44:BB44,3),COUNTIF(Data!AU44:BB44,4),COUNTIF(Data!AU44:BB44,5),COUNTIF(Data!AU44:BB44,6),COUNTIF(Data!AU44:BB44,7))&gt;0,MAX(COUNTIF(Data!AU44:BB44,1),COUNTIF(Data!AU44:BB44,2),COUNTIF(Data!AU44:BB44,3),COUNTIF(Data!AU44:BB44,4),COUNTIF(Data!AU44:BB44,5),COUNTIF(Data!AU44:BB44,6),COUNTIF(Data!AU44:BB44,7)),"")</f>
        <v/>
      </c>
      <c r="CQ44" s="4" t="str">
        <f>IF(COUNTIF(Data!AU44:BB44,4)=8,"Remove","")</f>
        <v/>
      </c>
      <c r="CS44" s="2" t="str">
        <f>IF(Data!BD44&gt;0,Data!BD44-4,"")</f>
        <v/>
      </c>
      <c r="CT44" s="2" t="str">
        <f>IF(Data!BE44&gt;0,Data!BE44-4,"")</f>
        <v/>
      </c>
      <c r="CU44" s="2" t="str">
        <f>IF(Data!BF44&gt;0,Data!BF44-4,"")</f>
        <v/>
      </c>
      <c r="CV44" s="2" t="str">
        <f>IF(Data!BG44&gt;0,Data!BG44-4,"")</f>
        <v/>
      </c>
      <c r="CW44" s="2" t="str">
        <f>IF(Data!BH44&gt;0,Data!BH44-4,"")</f>
        <v/>
      </c>
      <c r="CX44" s="2" t="str">
        <f>IF(Data!BI44&gt;0,Data!BI44-4,"")</f>
        <v/>
      </c>
      <c r="CY44" s="2" t="str">
        <f>IF(Data!BJ44&gt;0,Data!BJ44-4,"")</f>
        <v/>
      </c>
      <c r="CZ44" s="2" t="str">
        <f>IF(Data!BK44&gt;0,Data!BK44-4,"")</f>
        <v/>
      </c>
      <c r="DB44" s="7" t="str">
        <f t="shared" si="12"/>
        <v/>
      </c>
      <c r="DC44" s="7" t="str">
        <f t="shared" si="20"/>
        <v/>
      </c>
      <c r="DD44" s="4" t="str">
        <f t="shared" si="13"/>
        <v/>
      </c>
      <c r="DF44" s="4" t="str">
        <f>IF(MAX(COUNTIF(Data!BD44:BK44,1),COUNTIF(Data!BD44:BK44,2),COUNTIF(Data!BD44:BK44,3),COUNTIF(Data!BD44:BK44,4),COUNTIF(Data!BD44:BK44,5),COUNTIF(Data!BD44:BK44,6),COUNTIF(Data!BD44:BK44,7))&gt;0,MAX(COUNTIF(Data!BD44:BK44,1),COUNTIF(Data!BD44:BK44,2),COUNTIF(Data!BD44:BK44,3),COUNTIF(Data!BD44:BK44,4),COUNTIF(Data!BD44:BK44,5),COUNTIF(Data!BD44:BK44,6),COUNTIF(Data!BD44:BK44,7)),"")</f>
        <v/>
      </c>
      <c r="DG44" s="4" t="str">
        <f>IF(COUNTIF(Data!BD44:BK44,4)=8,"Remove","")</f>
        <v/>
      </c>
    </row>
    <row r="45" spans="1:111" x14ac:dyDescent="0.25">
      <c r="A45" s="2" t="str">
        <f>IF(Data!B45&gt;0,Data!B45-4,"")</f>
        <v/>
      </c>
      <c r="B45" s="2" t="str">
        <f>IF(Data!C45&gt;0,Data!C45-4,"")</f>
        <v/>
      </c>
      <c r="C45" s="2" t="str">
        <f>IF(Data!D45&gt;0,Data!D45-4,"")</f>
        <v/>
      </c>
      <c r="D45" s="2" t="str">
        <f>IF(Data!E45&gt;0,Data!E45-4,"")</f>
        <v/>
      </c>
      <c r="E45" s="2" t="str">
        <f>IF(Data!F45&gt;0,Data!F45-4,"")</f>
        <v/>
      </c>
      <c r="F45" s="2" t="str">
        <f>IF(Data!G45&gt;0,Data!G45-4,"")</f>
        <v/>
      </c>
      <c r="G45" s="2" t="str">
        <f>IF(Data!H45&gt;0,Data!H45-4,"")</f>
        <v/>
      </c>
      <c r="H45" s="2" t="str">
        <f>IF(Data!I45&gt;0,Data!I45-4,"")</f>
        <v/>
      </c>
      <c r="J45" s="7" t="str">
        <f t="shared" si="0"/>
        <v/>
      </c>
      <c r="K45" s="7" t="str">
        <f t="shared" si="14"/>
        <v/>
      </c>
      <c r="L45" s="4" t="str">
        <f t="shared" si="1"/>
        <v/>
      </c>
      <c r="N45" s="4" t="str">
        <f>IF(MAX(COUNTIF(Data!B45:I45,1),COUNTIF(Data!B45:I45,2),COUNTIF(Data!B45:I45,3),COUNTIF(Data!B45:I45,4),COUNTIF(Data!B45:I45,5),COUNTIF(Data!B45:I45,6),COUNTIF(Data!B45:I45,7))&gt;0,MAX(COUNTIF(Data!B45:I45,1),COUNTIF(Data!B45:I45,2),COUNTIF(Data!B45:I45,3),COUNTIF(Data!B45:I45,4),COUNTIF(Data!B45:I45,5),COUNTIF(Data!B45:I45,6),COUNTIF(Data!B45:I45,7)),"")</f>
        <v/>
      </c>
      <c r="O45" s="4" t="str">
        <f>IF(COUNTIF(Data!B45:I45,4)=8,"Remove","")</f>
        <v/>
      </c>
      <c r="Q45" s="2" t="str">
        <f>IF(Data!K45&gt;0,Data!K45-4,"")</f>
        <v/>
      </c>
      <c r="R45" s="2" t="str">
        <f>IF(Data!L45&gt;0,Data!L45-4,"")</f>
        <v/>
      </c>
      <c r="S45" s="2" t="str">
        <f>IF(Data!M45&gt;0,Data!M45-4,"")</f>
        <v/>
      </c>
      <c r="T45" s="2" t="str">
        <f>IF(Data!N45&gt;0,Data!N45-4,"")</f>
        <v/>
      </c>
      <c r="U45" s="2" t="str">
        <f>IF(Data!O45&gt;0,Data!O45-4,"")</f>
        <v/>
      </c>
      <c r="V45" s="2" t="str">
        <f>IF(Data!P45&gt;0,Data!P45-4,"")</f>
        <v/>
      </c>
      <c r="W45" s="2" t="str">
        <f>IF(Data!Q45&gt;0,Data!Q45-4,"")</f>
        <v/>
      </c>
      <c r="X45" s="2" t="str">
        <f>IF(Data!R45&gt;0,Data!R45-4,"")</f>
        <v/>
      </c>
      <c r="Y45" s="59"/>
      <c r="Z45" s="7" t="str">
        <f t="shared" si="2"/>
        <v/>
      </c>
      <c r="AA45" s="7" t="str">
        <f t="shared" si="15"/>
        <v/>
      </c>
      <c r="AB45" s="4" t="str">
        <f t="shared" si="3"/>
        <v/>
      </c>
      <c r="AC45" s="59"/>
      <c r="AD45" s="4" t="str">
        <f>IF(MAX(COUNTIF(Data!K45:R45,1),COUNTIF(Data!K45:R45,2),COUNTIF(Data!K45:R45,3),COUNTIF(Data!K45:R45,4),COUNTIF(Data!K45:R45,5),COUNTIF(Data!K45:R45,6),COUNTIF(Data!K45:R45,7))&gt;0,MAX(COUNTIF(Data!K45:R45,1),COUNTIF(Data!K45:R45,2),COUNTIF(Data!K45:R45,3),COUNTIF(Data!K45:R45,4),COUNTIF(Data!K45:R45,5),COUNTIF(Data!K45:R45,6),COUNTIF(Data!K45:R45,7)),"")</f>
        <v/>
      </c>
      <c r="AE45" s="4" t="str">
        <f>IF(COUNTIF(Data!K45:R45,4)=8,"Remove","")</f>
        <v/>
      </c>
      <c r="AG45" s="2" t="str">
        <f>IF(Data!T45&gt;0,Data!T45-4,"")</f>
        <v/>
      </c>
      <c r="AH45" s="2" t="str">
        <f>IF(Data!U45&gt;0,Data!U45-4,"")</f>
        <v/>
      </c>
      <c r="AI45" s="2" t="str">
        <f>IF(Data!V45&gt;0,Data!V45-4,"")</f>
        <v/>
      </c>
      <c r="AJ45" s="2" t="str">
        <f>IF(Data!W45&gt;0,Data!W45-4,"")</f>
        <v/>
      </c>
      <c r="AK45" s="2" t="str">
        <f>IF(Data!X45&gt;0,Data!X45-4,"")</f>
        <v/>
      </c>
      <c r="AL45" s="2" t="str">
        <f>IF(Data!Y45&gt;0,Data!Y45-4,"")</f>
        <v/>
      </c>
      <c r="AM45" s="2" t="str">
        <f>IF(Data!Z45&gt;0,Data!Z45-4,"")</f>
        <v/>
      </c>
      <c r="AN45" s="2" t="str">
        <f>IF(Data!AA45&gt;0,Data!AA45-4,"")</f>
        <v/>
      </c>
      <c r="AP45" s="7" t="str">
        <f t="shared" si="4"/>
        <v/>
      </c>
      <c r="AQ45" s="7" t="str">
        <f t="shared" si="16"/>
        <v/>
      </c>
      <c r="AR45" s="4" t="str">
        <f t="shared" si="5"/>
        <v/>
      </c>
      <c r="AT45" s="4" t="str">
        <f>IF(MAX(COUNTIF(Data!T45:AA45,1),COUNTIF(Data!T45:AA45,2),COUNTIF(Data!T45:AA45,3),COUNTIF(Data!T45:AA45,4),COUNTIF(Data!T45:AA45,5),COUNTIF(Data!T45:AA45,6),COUNTIF(Data!T45:AA45,7))&gt;0,MAX(COUNTIF(Data!T45:AA45,1),COUNTIF(Data!T45:AA45,2),COUNTIF(Data!T45:AA45,3),COUNTIF(Data!T45:AA45,4),COUNTIF(Data!T45:AA45,5),COUNTIF(Data!T45:AA45,6),COUNTIF(Data!T45:AA45,7)),"")</f>
        <v/>
      </c>
      <c r="AU45" s="4" t="str">
        <f>IF(COUNTIF(Data!T45:AA45,4)=8,"Remove","")</f>
        <v/>
      </c>
      <c r="AW45" s="2" t="str">
        <f>IF(Data!AC45&gt;0,Data!AC45-4,"")</f>
        <v/>
      </c>
      <c r="AX45" s="2" t="str">
        <f>IF(Data!AD45&gt;0,Data!AD45-4,"")</f>
        <v/>
      </c>
      <c r="AY45" s="2" t="str">
        <f>IF(Data!AE45&gt;0,Data!AE45-4,"")</f>
        <v/>
      </c>
      <c r="AZ45" s="2" t="str">
        <f>IF(Data!AF45&gt;0,Data!AF45-4,"")</f>
        <v/>
      </c>
      <c r="BA45" s="2" t="str">
        <f>IF(Data!AG45&gt;0,Data!AG45-4,"")</f>
        <v/>
      </c>
      <c r="BB45" s="2" t="str">
        <f>IF(Data!AH45&gt;0,Data!AH45-4,"")</f>
        <v/>
      </c>
      <c r="BC45" s="2" t="str">
        <f>IF(Data!AI45&gt;0,Data!AI45-4,"")</f>
        <v/>
      </c>
      <c r="BD45" s="2" t="str">
        <f>IF(Data!AJ45&gt;0,Data!AJ45-4,"")</f>
        <v/>
      </c>
      <c r="BF45" s="7" t="str">
        <f t="shared" si="6"/>
        <v/>
      </c>
      <c r="BG45" s="7" t="str">
        <f t="shared" si="17"/>
        <v/>
      </c>
      <c r="BH45" s="4" t="str">
        <f t="shared" si="7"/>
        <v/>
      </c>
      <c r="BJ45" s="4" t="str">
        <f>IF(MAX(COUNTIF(Data!AC45:AJ45,1),COUNTIF(Data!AC45:AJ45,2),COUNTIF(Data!AC45:AJ45,3),COUNTIF(Data!AC45:AJ45,4),COUNTIF(Data!AC45:AJ45,5),COUNTIF(Data!AC45:AJ45,6),COUNTIF(Data!AC45:AJ45,7))&gt;0,MAX(COUNTIF(Data!AC45:AJ45,1),COUNTIF(Data!AC45:AJ45,2),COUNTIF(Data!AC45:AJ45,3),COUNTIF(Data!AC45:AJ45,4),COUNTIF(Data!AC45:AJ45,5),COUNTIF(Data!AC45:AJ45,6),COUNTIF(Data!AC45:AJ45,7)),"")</f>
        <v/>
      </c>
      <c r="BK45" s="4" t="str">
        <f>IF(COUNTIF(Data!AC45:AJ45,4)=8,"Remove","")</f>
        <v/>
      </c>
      <c r="BM45" s="2" t="str">
        <f>IF(Data!AL45&gt;0,Data!AL45-4,"")</f>
        <v/>
      </c>
      <c r="BN45" s="2" t="str">
        <f>IF(Data!AM45&gt;0,Data!AM45-4,"")</f>
        <v/>
      </c>
      <c r="BO45" s="2" t="str">
        <f>IF(Data!AN45&gt;0,Data!AN45-4,"")</f>
        <v/>
      </c>
      <c r="BP45" s="2" t="str">
        <f>IF(Data!AO45&gt;0,Data!AO45-4,"")</f>
        <v/>
      </c>
      <c r="BQ45" s="2" t="str">
        <f>IF(Data!AP45&gt;0,Data!AP45-4,"")</f>
        <v/>
      </c>
      <c r="BR45" s="2" t="str">
        <f>IF(Data!AQ45&gt;0,Data!AQ45-4,"")</f>
        <v/>
      </c>
      <c r="BS45" s="2" t="str">
        <f>IF(Data!AR45&gt;0,Data!AR45-4,"")</f>
        <v/>
      </c>
      <c r="BT45" s="2" t="str">
        <f>IF(Data!AS45&gt;0,Data!AS45-4,"")</f>
        <v/>
      </c>
      <c r="BV45" s="7" t="str">
        <f t="shared" si="8"/>
        <v/>
      </c>
      <c r="BW45" s="7" t="str">
        <f t="shared" si="18"/>
        <v/>
      </c>
      <c r="BX45" s="4" t="str">
        <f t="shared" si="9"/>
        <v/>
      </c>
      <c r="BZ45" s="4" t="str">
        <f>IF(MAX(COUNTIF(Data!AL45:AS45,1),COUNTIF(Data!AL45:AS45,2),COUNTIF(Data!AL45:AS45,3),COUNTIF(Data!AL45:AS45,4),COUNTIF(Data!AL45:AS45,5),COUNTIF(Data!AL45:AS45,6),COUNTIF(Data!AL45:AS45,7))&gt;0,MAX(COUNTIF(Data!AL45:AS45,1),COUNTIF(Data!AL45:AS45,2),COUNTIF(Data!AL45:AS45,3),COUNTIF(Data!AL45:AS45,4),COUNTIF(Data!AL45:AS45,5),COUNTIF(Data!AL45:AS45,6),COUNTIF(Data!AL45:AS45,7)),"")</f>
        <v/>
      </c>
      <c r="CA45" s="4" t="str">
        <f>IF(COUNTIF(Data!AL45:AS45,4)=8,"Remove","")</f>
        <v/>
      </c>
      <c r="CC45" s="2" t="str">
        <f>IF(Data!AU45&gt;0,Data!AU45-4,"")</f>
        <v/>
      </c>
      <c r="CD45" s="2" t="str">
        <f>IF(Data!AV45&gt;0,Data!AV45-4,"")</f>
        <v/>
      </c>
      <c r="CE45" s="2" t="str">
        <f>IF(Data!AW45&gt;0,Data!AW45-4,"")</f>
        <v/>
      </c>
      <c r="CF45" s="2" t="str">
        <f>IF(Data!AX45&gt;0,Data!AX45-4,"")</f>
        <v/>
      </c>
      <c r="CG45" s="2" t="str">
        <f>IF(Data!AY45&gt;0,Data!AY45-4,"")</f>
        <v/>
      </c>
      <c r="CH45" s="2" t="str">
        <f>IF(Data!AZ45&gt;0,Data!AZ45-4,"")</f>
        <v/>
      </c>
      <c r="CI45" s="2" t="str">
        <f>IF(Data!BA45&gt;0,Data!BA45-4,"")</f>
        <v/>
      </c>
      <c r="CJ45" s="2" t="str">
        <f>IF(Data!BB45&gt;0,Data!BB45-4,"")</f>
        <v/>
      </c>
      <c r="CL45" s="7" t="str">
        <f t="shared" si="10"/>
        <v/>
      </c>
      <c r="CM45" s="7" t="str">
        <f t="shared" si="19"/>
        <v/>
      </c>
      <c r="CN45" s="4" t="str">
        <f t="shared" si="11"/>
        <v/>
      </c>
      <c r="CP45" s="4" t="str">
        <f>IF(MAX(COUNTIF(Data!AU45:BB45,1),COUNTIF(Data!AU45:BB45,2),COUNTIF(Data!AU45:BB45,3),COUNTIF(Data!AU45:BB45,4),COUNTIF(Data!AU45:BB45,5),COUNTIF(Data!AU45:BB45,6),COUNTIF(Data!AU45:BB45,7))&gt;0,MAX(COUNTIF(Data!AU45:BB45,1),COUNTIF(Data!AU45:BB45,2),COUNTIF(Data!AU45:BB45,3),COUNTIF(Data!AU45:BB45,4),COUNTIF(Data!AU45:BB45,5),COUNTIF(Data!AU45:BB45,6),COUNTIF(Data!AU45:BB45,7)),"")</f>
        <v/>
      </c>
      <c r="CQ45" s="4" t="str">
        <f>IF(COUNTIF(Data!AU45:BB45,4)=8,"Remove","")</f>
        <v/>
      </c>
      <c r="CS45" s="2" t="str">
        <f>IF(Data!BD45&gt;0,Data!BD45-4,"")</f>
        <v/>
      </c>
      <c r="CT45" s="2" t="str">
        <f>IF(Data!BE45&gt;0,Data!BE45-4,"")</f>
        <v/>
      </c>
      <c r="CU45" s="2" t="str">
        <f>IF(Data!BF45&gt;0,Data!BF45-4,"")</f>
        <v/>
      </c>
      <c r="CV45" s="2" t="str">
        <f>IF(Data!BG45&gt;0,Data!BG45-4,"")</f>
        <v/>
      </c>
      <c r="CW45" s="2" t="str">
        <f>IF(Data!BH45&gt;0,Data!BH45-4,"")</f>
        <v/>
      </c>
      <c r="CX45" s="2" t="str">
        <f>IF(Data!BI45&gt;0,Data!BI45-4,"")</f>
        <v/>
      </c>
      <c r="CY45" s="2" t="str">
        <f>IF(Data!BJ45&gt;0,Data!BJ45-4,"")</f>
        <v/>
      </c>
      <c r="CZ45" s="2" t="str">
        <f>IF(Data!BK45&gt;0,Data!BK45-4,"")</f>
        <v/>
      </c>
      <c r="DB45" s="7" t="str">
        <f t="shared" si="12"/>
        <v/>
      </c>
      <c r="DC45" s="7" t="str">
        <f t="shared" si="20"/>
        <v/>
      </c>
      <c r="DD45" s="4" t="str">
        <f t="shared" si="13"/>
        <v/>
      </c>
      <c r="DF45" s="4" t="str">
        <f>IF(MAX(COUNTIF(Data!BD45:BK45,1),COUNTIF(Data!BD45:BK45,2),COUNTIF(Data!BD45:BK45,3),COUNTIF(Data!BD45:BK45,4),COUNTIF(Data!BD45:BK45,5),COUNTIF(Data!BD45:BK45,6),COUNTIF(Data!BD45:BK45,7))&gt;0,MAX(COUNTIF(Data!BD45:BK45,1),COUNTIF(Data!BD45:BK45,2),COUNTIF(Data!BD45:BK45,3),COUNTIF(Data!BD45:BK45,4),COUNTIF(Data!BD45:BK45,5),COUNTIF(Data!BD45:BK45,6),COUNTIF(Data!BD45:BK45,7)),"")</f>
        <v/>
      </c>
      <c r="DG45" s="4" t="str">
        <f>IF(COUNTIF(Data!BD45:BK45,4)=8,"Remove","")</f>
        <v/>
      </c>
    </row>
    <row r="46" spans="1:111" x14ac:dyDescent="0.25">
      <c r="A46" s="2" t="str">
        <f>IF(Data!B46&gt;0,Data!B46-4,"")</f>
        <v/>
      </c>
      <c r="B46" s="2" t="str">
        <f>IF(Data!C46&gt;0,Data!C46-4,"")</f>
        <v/>
      </c>
      <c r="C46" s="2" t="str">
        <f>IF(Data!D46&gt;0,Data!D46-4,"")</f>
        <v/>
      </c>
      <c r="D46" s="2" t="str">
        <f>IF(Data!E46&gt;0,Data!E46-4,"")</f>
        <v/>
      </c>
      <c r="E46" s="2" t="str">
        <f>IF(Data!F46&gt;0,Data!F46-4,"")</f>
        <v/>
      </c>
      <c r="F46" s="2" t="str">
        <f>IF(Data!G46&gt;0,Data!G46-4,"")</f>
        <v/>
      </c>
      <c r="G46" s="2" t="str">
        <f>IF(Data!H46&gt;0,Data!H46-4,"")</f>
        <v/>
      </c>
      <c r="H46" s="2" t="str">
        <f>IF(Data!I46&gt;0,Data!I46-4,"")</f>
        <v/>
      </c>
      <c r="J46" s="7" t="str">
        <f t="shared" si="0"/>
        <v/>
      </c>
      <c r="K46" s="7" t="str">
        <f t="shared" si="14"/>
        <v/>
      </c>
      <c r="L46" s="4" t="str">
        <f t="shared" si="1"/>
        <v/>
      </c>
      <c r="N46" s="4" t="str">
        <f>IF(MAX(COUNTIF(Data!B46:I46,1),COUNTIF(Data!B46:I46,2),COUNTIF(Data!B46:I46,3),COUNTIF(Data!B46:I46,4),COUNTIF(Data!B46:I46,5),COUNTIF(Data!B46:I46,6),COUNTIF(Data!B46:I46,7))&gt;0,MAX(COUNTIF(Data!B46:I46,1),COUNTIF(Data!B46:I46,2),COUNTIF(Data!B46:I46,3),COUNTIF(Data!B46:I46,4),COUNTIF(Data!B46:I46,5),COUNTIF(Data!B46:I46,6),COUNTIF(Data!B46:I46,7)),"")</f>
        <v/>
      </c>
      <c r="O46" s="4" t="str">
        <f>IF(COUNTIF(Data!B46:I46,4)=8,"Remove","")</f>
        <v/>
      </c>
      <c r="Q46" s="2" t="str">
        <f>IF(Data!K46&gt;0,Data!K46-4,"")</f>
        <v/>
      </c>
      <c r="R46" s="2" t="str">
        <f>IF(Data!L46&gt;0,Data!L46-4,"")</f>
        <v/>
      </c>
      <c r="S46" s="2" t="str">
        <f>IF(Data!M46&gt;0,Data!M46-4,"")</f>
        <v/>
      </c>
      <c r="T46" s="2" t="str">
        <f>IF(Data!N46&gt;0,Data!N46-4,"")</f>
        <v/>
      </c>
      <c r="U46" s="2" t="str">
        <f>IF(Data!O46&gt;0,Data!O46-4,"")</f>
        <v/>
      </c>
      <c r="V46" s="2" t="str">
        <f>IF(Data!P46&gt;0,Data!P46-4,"")</f>
        <v/>
      </c>
      <c r="W46" s="2" t="str">
        <f>IF(Data!Q46&gt;0,Data!Q46-4,"")</f>
        <v/>
      </c>
      <c r="X46" s="2" t="str">
        <f>IF(Data!R46&gt;0,Data!R46-4,"")</f>
        <v/>
      </c>
      <c r="Y46" s="59"/>
      <c r="Z46" s="7" t="str">
        <f t="shared" si="2"/>
        <v/>
      </c>
      <c r="AA46" s="7" t="str">
        <f t="shared" si="15"/>
        <v/>
      </c>
      <c r="AB46" s="4" t="str">
        <f t="shared" si="3"/>
        <v/>
      </c>
      <c r="AC46" s="59"/>
      <c r="AD46" s="4" t="str">
        <f>IF(MAX(COUNTIF(Data!K46:R46,1),COUNTIF(Data!K46:R46,2),COUNTIF(Data!K46:R46,3),COUNTIF(Data!K46:R46,4),COUNTIF(Data!K46:R46,5),COUNTIF(Data!K46:R46,6),COUNTIF(Data!K46:R46,7))&gt;0,MAX(COUNTIF(Data!K46:R46,1),COUNTIF(Data!K46:R46,2),COUNTIF(Data!K46:R46,3),COUNTIF(Data!K46:R46,4),COUNTIF(Data!K46:R46,5),COUNTIF(Data!K46:R46,6),COUNTIF(Data!K46:R46,7)),"")</f>
        <v/>
      </c>
      <c r="AE46" s="4" t="str">
        <f>IF(COUNTIF(Data!K46:R46,4)=8,"Remove","")</f>
        <v/>
      </c>
      <c r="AG46" s="2" t="str">
        <f>IF(Data!T46&gt;0,Data!T46-4,"")</f>
        <v/>
      </c>
      <c r="AH46" s="2" t="str">
        <f>IF(Data!U46&gt;0,Data!U46-4,"")</f>
        <v/>
      </c>
      <c r="AI46" s="2" t="str">
        <f>IF(Data!V46&gt;0,Data!V46-4,"")</f>
        <v/>
      </c>
      <c r="AJ46" s="2" t="str">
        <f>IF(Data!W46&gt;0,Data!W46-4,"")</f>
        <v/>
      </c>
      <c r="AK46" s="2" t="str">
        <f>IF(Data!X46&gt;0,Data!X46-4,"")</f>
        <v/>
      </c>
      <c r="AL46" s="2" t="str">
        <f>IF(Data!Y46&gt;0,Data!Y46-4,"")</f>
        <v/>
      </c>
      <c r="AM46" s="2" t="str">
        <f>IF(Data!Z46&gt;0,Data!Z46-4,"")</f>
        <v/>
      </c>
      <c r="AN46" s="2" t="str">
        <f>IF(Data!AA46&gt;0,Data!AA46-4,"")</f>
        <v/>
      </c>
      <c r="AP46" s="7" t="str">
        <f t="shared" si="4"/>
        <v/>
      </c>
      <c r="AQ46" s="7" t="str">
        <f t="shared" si="16"/>
        <v/>
      </c>
      <c r="AR46" s="4" t="str">
        <f t="shared" si="5"/>
        <v/>
      </c>
      <c r="AT46" s="4" t="str">
        <f>IF(MAX(COUNTIF(Data!T46:AA46,1),COUNTIF(Data!T46:AA46,2),COUNTIF(Data!T46:AA46,3),COUNTIF(Data!T46:AA46,4),COUNTIF(Data!T46:AA46,5),COUNTIF(Data!T46:AA46,6),COUNTIF(Data!T46:AA46,7))&gt;0,MAX(COUNTIF(Data!T46:AA46,1),COUNTIF(Data!T46:AA46,2),COUNTIF(Data!T46:AA46,3),COUNTIF(Data!T46:AA46,4),COUNTIF(Data!T46:AA46,5),COUNTIF(Data!T46:AA46,6),COUNTIF(Data!T46:AA46,7)),"")</f>
        <v/>
      </c>
      <c r="AU46" s="4" t="str">
        <f>IF(COUNTIF(Data!T46:AA46,4)=8,"Remove","")</f>
        <v/>
      </c>
      <c r="AW46" s="2" t="str">
        <f>IF(Data!AC46&gt;0,Data!AC46-4,"")</f>
        <v/>
      </c>
      <c r="AX46" s="2" t="str">
        <f>IF(Data!AD46&gt;0,Data!AD46-4,"")</f>
        <v/>
      </c>
      <c r="AY46" s="2" t="str">
        <f>IF(Data!AE46&gt;0,Data!AE46-4,"")</f>
        <v/>
      </c>
      <c r="AZ46" s="2" t="str">
        <f>IF(Data!AF46&gt;0,Data!AF46-4,"")</f>
        <v/>
      </c>
      <c r="BA46" s="2" t="str">
        <f>IF(Data!AG46&gt;0,Data!AG46-4,"")</f>
        <v/>
      </c>
      <c r="BB46" s="2" t="str">
        <f>IF(Data!AH46&gt;0,Data!AH46-4,"")</f>
        <v/>
      </c>
      <c r="BC46" s="2" t="str">
        <f>IF(Data!AI46&gt;0,Data!AI46-4,"")</f>
        <v/>
      </c>
      <c r="BD46" s="2" t="str">
        <f>IF(Data!AJ46&gt;0,Data!AJ46-4,"")</f>
        <v/>
      </c>
      <c r="BF46" s="7" t="str">
        <f t="shared" si="6"/>
        <v/>
      </c>
      <c r="BG46" s="7" t="str">
        <f t="shared" si="17"/>
        <v/>
      </c>
      <c r="BH46" s="4" t="str">
        <f t="shared" si="7"/>
        <v/>
      </c>
      <c r="BJ46" s="4" t="str">
        <f>IF(MAX(COUNTIF(Data!AC46:AJ46,1),COUNTIF(Data!AC46:AJ46,2),COUNTIF(Data!AC46:AJ46,3),COUNTIF(Data!AC46:AJ46,4),COUNTIF(Data!AC46:AJ46,5),COUNTIF(Data!AC46:AJ46,6),COUNTIF(Data!AC46:AJ46,7))&gt;0,MAX(COUNTIF(Data!AC46:AJ46,1),COUNTIF(Data!AC46:AJ46,2),COUNTIF(Data!AC46:AJ46,3),COUNTIF(Data!AC46:AJ46,4),COUNTIF(Data!AC46:AJ46,5),COUNTIF(Data!AC46:AJ46,6),COUNTIF(Data!AC46:AJ46,7)),"")</f>
        <v/>
      </c>
      <c r="BK46" s="4" t="str">
        <f>IF(COUNTIF(Data!AC46:AJ46,4)=8,"Remove","")</f>
        <v/>
      </c>
      <c r="BM46" s="2" t="str">
        <f>IF(Data!AL46&gt;0,Data!AL46-4,"")</f>
        <v/>
      </c>
      <c r="BN46" s="2" t="str">
        <f>IF(Data!AM46&gt;0,Data!AM46-4,"")</f>
        <v/>
      </c>
      <c r="BO46" s="2" t="str">
        <f>IF(Data!AN46&gt;0,Data!AN46-4,"")</f>
        <v/>
      </c>
      <c r="BP46" s="2" t="str">
        <f>IF(Data!AO46&gt;0,Data!AO46-4,"")</f>
        <v/>
      </c>
      <c r="BQ46" s="2" t="str">
        <f>IF(Data!AP46&gt;0,Data!AP46-4,"")</f>
        <v/>
      </c>
      <c r="BR46" s="2" t="str">
        <f>IF(Data!AQ46&gt;0,Data!AQ46-4,"")</f>
        <v/>
      </c>
      <c r="BS46" s="2" t="str">
        <f>IF(Data!AR46&gt;0,Data!AR46-4,"")</f>
        <v/>
      </c>
      <c r="BT46" s="2" t="str">
        <f>IF(Data!AS46&gt;0,Data!AS46-4,"")</f>
        <v/>
      </c>
      <c r="BV46" s="7" t="str">
        <f t="shared" si="8"/>
        <v/>
      </c>
      <c r="BW46" s="7" t="str">
        <f t="shared" si="18"/>
        <v/>
      </c>
      <c r="BX46" s="4" t="str">
        <f t="shared" si="9"/>
        <v/>
      </c>
      <c r="BZ46" s="4" t="str">
        <f>IF(MAX(COUNTIF(Data!AL46:AS46,1),COUNTIF(Data!AL46:AS46,2),COUNTIF(Data!AL46:AS46,3),COUNTIF(Data!AL46:AS46,4),COUNTIF(Data!AL46:AS46,5),COUNTIF(Data!AL46:AS46,6),COUNTIF(Data!AL46:AS46,7))&gt;0,MAX(COUNTIF(Data!AL46:AS46,1),COUNTIF(Data!AL46:AS46,2),COUNTIF(Data!AL46:AS46,3),COUNTIF(Data!AL46:AS46,4),COUNTIF(Data!AL46:AS46,5),COUNTIF(Data!AL46:AS46,6),COUNTIF(Data!AL46:AS46,7)),"")</f>
        <v/>
      </c>
      <c r="CA46" s="4" t="str">
        <f>IF(COUNTIF(Data!AL46:AS46,4)=8,"Remove","")</f>
        <v/>
      </c>
      <c r="CC46" s="2" t="str">
        <f>IF(Data!AU46&gt;0,Data!AU46-4,"")</f>
        <v/>
      </c>
      <c r="CD46" s="2" t="str">
        <f>IF(Data!AV46&gt;0,Data!AV46-4,"")</f>
        <v/>
      </c>
      <c r="CE46" s="2" t="str">
        <f>IF(Data!AW46&gt;0,Data!AW46-4,"")</f>
        <v/>
      </c>
      <c r="CF46" s="2" t="str">
        <f>IF(Data!AX46&gt;0,Data!AX46-4,"")</f>
        <v/>
      </c>
      <c r="CG46" s="2" t="str">
        <f>IF(Data!AY46&gt;0,Data!AY46-4,"")</f>
        <v/>
      </c>
      <c r="CH46" s="2" t="str">
        <f>IF(Data!AZ46&gt;0,Data!AZ46-4,"")</f>
        <v/>
      </c>
      <c r="CI46" s="2" t="str">
        <f>IF(Data!BA46&gt;0,Data!BA46-4,"")</f>
        <v/>
      </c>
      <c r="CJ46" s="2" t="str">
        <f>IF(Data!BB46&gt;0,Data!BB46-4,"")</f>
        <v/>
      </c>
      <c r="CL46" s="7" t="str">
        <f t="shared" si="10"/>
        <v/>
      </c>
      <c r="CM46" s="7" t="str">
        <f t="shared" si="19"/>
        <v/>
      </c>
      <c r="CN46" s="4" t="str">
        <f t="shared" si="11"/>
        <v/>
      </c>
      <c r="CP46" s="4" t="str">
        <f>IF(MAX(COUNTIF(Data!AU46:BB46,1),COUNTIF(Data!AU46:BB46,2),COUNTIF(Data!AU46:BB46,3),COUNTIF(Data!AU46:BB46,4),COUNTIF(Data!AU46:BB46,5),COUNTIF(Data!AU46:BB46,6),COUNTIF(Data!AU46:BB46,7))&gt;0,MAX(COUNTIF(Data!AU46:BB46,1),COUNTIF(Data!AU46:BB46,2),COUNTIF(Data!AU46:BB46,3),COUNTIF(Data!AU46:BB46,4),COUNTIF(Data!AU46:BB46,5),COUNTIF(Data!AU46:BB46,6),COUNTIF(Data!AU46:BB46,7)),"")</f>
        <v/>
      </c>
      <c r="CQ46" s="4" t="str">
        <f>IF(COUNTIF(Data!AU46:BB46,4)=8,"Remove","")</f>
        <v/>
      </c>
      <c r="CS46" s="2" t="str">
        <f>IF(Data!BD46&gt;0,Data!BD46-4,"")</f>
        <v/>
      </c>
      <c r="CT46" s="2" t="str">
        <f>IF(Data!BE46&gt;0,Data!BE46-4,"")</f>
        <v/>
      </c>
      <c r="CU46" s="2" t="str">
        <f>IF(Data!BF46&gt;0,Data!BF46-4,"")</f>
        <v/>
      </c>
      <c r="CV46" s="2" t="str">
        <f>IF(Data!BG46&gt;0,Data!BG46-4,"")</f>
        <v/>
      </c>
      <c r="CW46" s="2" t="str">
        <f>IF(Data!BH46&gt;0,Data!BH46-4,"")</f>
        <v/>
      </c>
      <c r="CX46" s="2" t="str">
        <f>IF(Data!BI46&gt;0,Data!BI46-4,"")</f>
        <v/>
      </c>
      <c r="CY46" s="2" t="str">
        <f>IF(Data!BJ46&gt;0,Data!BJ46-4,"")</f>
        <v/>
      </c>
      <c r="CZ46" s="2" t="str">
        <f>IF(Data!BK46&gt;0,Data!BK46-4,"")</f>
        <v/>
      </c>
      <c r="DB46" s="7" t="str">
        <f t="shared" si="12"/>
        <v/>
      </c>
      <c r="DC46" s="7" t="str">
        <f t="shared" si="20"/>
        <v/>
      </c>
      <c r="DD46" s="4" t="str">
        <f t="shared" si="13"/>
        <v/>
      </c>
      <c r="DF46" s="4" t="str">
        <f>IF(MAX(COUNTIF(Data!BD46:BK46,1),COUNTIF(Data!BD46:BK46,2),COUNTIF(Data!BD46:BK46,3),COUNTIF(Data!BD46:BK46,4),COUNTIF(Data!BD46:BK46,5),COUNTIF(Data!BD46:BK46,6),COUNTIF(Data!BD46:BK46,7))&gt;0,MAX(COUNTIF(Data!BD46:BK46,1),COUNTIF(Data!BD46:BK46,2),COUNTIF(Data!BD46:BK46,3),COUNTIF(Data!BD46:BK46,4),COUNTIF(Data!BD46:BK46,5),COUNTIF(Data!BD46:BK46,6),COUNTIF(Data!BD46:BK46,7)),"")</f>
        <v/>
      </c>
      <c r="DG46" s="4" t="str">
        <f>IF(COUNTIF(Data!BD46:BK46,4)=8,"Remove","")</f>
        <v/>
      </c>
    </row>
    <row r="47" spans="1:111" x14ac:dyDescent="0.25">
      <c r="A47" s="2" t="str">
        <f>IF(Data!B47&gt;0,Data!B47-4,"")</f>
        <v/>
      </c>
      <c r="B47" s="2" t="str">
        <f>IF(Data!C47&gt;0,Data!C47-4,"")</f>
        <v/>
      </c>
      <c r="C47" s="2" t="str">
        <f>IF(Data!D47&gt;0,Data!D47-4,"")</f>
        <v/>
      </c>
      <c r="D47" s="2" t="str">
        <f>IF(Data!E47&gt;0,Data!E47-4,"")</f>
        <v/>
      </c>
      <c r="E47" s="2" t="str">
        <f>IF(Data!F47&gt;0,Data!F47-4,"")</f>
        <v/>
      </c>
      <c r="F47" s="2" t="str">
        <f>IF(Data!G47&gt;0,Data!G47-4,"")</f>
        <v/>
      </c>
      <c r="G47" s="2" t="str">
        <f>IF(Data!H47&gt;0,Data!H47-4,"")</f>
        <v/>
      </c>
      <c r="H47" s="2" t="str">
        <f>IF(Data!I47&gt;0,Data!I47-4,"")</f>
        <v/>
      </c>
      <c r="J47" s="7" t="str">
        <f t="shared" si="0"/>
        <v/>
      </c>
      <c r="K47" s="7" t="str">
        <f t="shared" si="14"/>
        <v/>
      </c>
      <c r="L47" s="4" t="str">
        <f t="shared" si="1"/>
        <v/>
      </c>
      <c r="N47" s="4" t="str">
        <f>IF(MAX(COUNTIF(Data!B47:I47,1),COUNTIF(Data!B47:I47,2),COUNTIF(Data!B47:I47,3),COUNTIF(Data!B47:I47,4),COUNTIF(Data!B47:I47,5),COUNTIF(Data!B47:I47,6),COUNTIF(Data!B47:I47,7))&gt;0,MAX(COUNTIF(Data!B47:I47,1),COUNTIF(Data!B47:I47,2),COUNTIF(Data!B47:I47,3),COUNTIF(Data!B47:I47,4),COUNTIF(Data!B47:I47,5),COUNTIF(Data!B47:I47,6),COUNTIF(Data!B47:I47,7)),"")</f>
        <v/>
      </c>
      <c r="O47" s="4" t="str">
        <f>IF(COUNTIF(Data!B47:I47,4)=8,"Remove","")</f>
        <v/>
      </c>
      <c r="Q47" s="2" t="str">
        <f>IF(Data!K47&gt;0,Data!K47-4,"")</f>
        <v/>
      </c>
      <c r="R47" s="2" t="str">
        <f>IF(Data!L47&gt;0,Data!L47-4,"")</f>
        <v/>
      </c>
      <c r="S47" s="2" t="str">
        <f>IF(Data!M47&gt;0,Data!M47-4,"")</f>
        <v/>
      </c>
      <c r="T47" s="2" t="str">
        <f>IF(Data!N47&gt;0,Data!N47-4,"")</f>
        <v/>
      </c>
      <c r="U47" s="2" t="str">
        <f>IF(Data!O47&gt;0,Data!O47-4,"")</f>
        <v/>
      </c>
      <c r="V47" s="2" t="str">
        <f>IF(Data!P47&gt;0,Data!P47-4,"")</f>
        <v/>
      </c>
      <c r="W47" s="2" t="str">
        <f>IF(Data!Q47&gt;0,Data!Q47-4,"")</f>
        <v/>
      </c>
      <c r="X47" s="2" t="str">
        <f>IF(Data!R47&gt;0,Data!R47-4,"")</f>
        <v/>
      </c>
      <c r="Y47" s="59"/>
      <c r="Z47" s="7" t="str">
        <f t="shared" si="2"/>
        <v/>
      </c>
      <c r="AA47" s="7" t="str">
        <f t="shared" si="15"/>
        <v/>
      </c>
      <c r="AB47" s="4" t="str">
        <f t="shared" si="3"/>
        <v/>
      </c>
      <c r="AC47" s="59"/>
      <c r="AD47" s="4" t="str">
        <f>IF(MAX(COUNTIF(Data!K47:R47,1),COUNTIF(Data!K47:R47,2),COUNTIF(Data!K47:R47,3),COUNTIF(Data!K47:R47,4),COUNTIF(Data!K47:R47,5),COUNTIF(Data!K47:R47,6),COUNTIF(Data!K47:R47,7))&gt;0,MAX(COUNTIF(Data!K47:R47,1),COUNTIF(Data!K47:R47,2),COUNTIF(Data!K47:R47,3),COUNTIF(Data!K47:R47,4),COUNTIF(Data!K47:R47,5),COUNTIF(Data!K47:R47,6),COUNTIF(Data!K47:R47,7)),"")</f>
        <v/>
      </c>
      <c r="AE47" s="4" t="str">
        <f>IF(COUNTIF(Data!K47:R47,4)=8,"Remove","")</f>
        <v/>
      </c>
      <c r="AG47" s="2" t="str">
        <f>IF(Data!T47&gt;0,Data!T47-4,"")</f>
        <v/>
      </c>
      <c r="AH47" s="2" t="str">
        <f>IF(Data!U47&gt;0,Data!U47-4,"")</f>
        <v/>
      </c>
      <c r="AI47" s="2" t="str">
        <f>IF(Data!V47&gt;0,Data!V47-4,"")</f>
        <v/>
      </c>
      <c r="AJ47" s="2" t="str">
        <f>IF(Data!W47&gt;0,Data!W47-4,"")</f>
        <v/>
      </c>
      <c r="AK47" s="2" t="str">
        <f>IF(Data!X47&gt;0,Data!X47-4,"")</f>
        <v/>
      </c>
      <c r="AL47" s="2" t="str">
        <f>IF(Data!Y47&gt;0,Data!Y47-4,"")</f>
        <v/>
      </c>
      <c r="AM47" s="2" t="str">
        <f>IF(Data!Z47&gt;0,Data!Z47-4,"")</f>
        <v/>
      </c>
      <c r="AN47" s="2" t="str">
        <f>IF(Data!AA47&gt;0,Data!AA47-4,"")</f>
        <v/>
      </c>
      <c r="AP47" s="7" t="str">
        <f t="shared" si="4"/>
        <v/>
      </c>
      <c r="AQ47" s="7" t="str">
        <f t="shared" si="16"/>
        <v/>
      </c>
      <c r="AR47" s="4" t="str">
        <f t="shared" si="5"/>
        <v/>
      </c>
      <c r="AT47" s="4" t="str">
        <f>IF(MAX(COUNTIF(Data!T47:AA47,1),COUNTIF(Data!T47:AA47,2),COUNTIF(Data!T47:AA47,3),COUNTIF(Data!T47:AA47,4),COUNTIF(Data!T47:AA47,5),COUNTIF(Data!T47:AA47,6),COUNTIF(Data!T47:AA47,7))&gt;0,MAX(COUNTIF(Data!T47:AA47,1),COUNTIF(Data!T47:AA47,2),COUNTIF(Data!T47:AA47,3),COUNTIF(Data!T47:AA47,4),COUNTIF(Data!T47:AA47,5),COUNTIF(Data!T47:AA47,6),COUNTIF(Data!T47:AA47,7)),"")</f>
        <v/>
      </c>
      <c r="AU47" s="4" t="str">
        <f>IF(COUNTIF(Data!T47:AA47,4)=8,"Remove","")</f>
        <v/>
      </c>
      <c r="AW47" s="2" t="str">
        <f>IF(Data!AC47&gt;0,Data!AC47-4,"")</f>
        <v/>
      </c>
      <c r="AX47" s="2" t="str">
        <f>IF(Data!AD47&gt;0,Data!AD47-4,"")</f>
        <v/>
      </c>
      <c r="AY47" s="2" t="str">
        <f>IF(Data!AE47&gt;0,Data!AE47-4,"")</f>
        <v/>
      </c>
      <c r="AZ47" s="2" t="str">
        <f>IF(Data!AF47&gt;0,Data!AF47-4,"")</f>
        <v/>
      </c>
      <c r="BA47" s="2" t="str">
        <f>IF(Data!AG47&gt;0,Data!AG47-4,"")</f>
        <v/>
      </c>
      <c r="BB47" s="2" t="str">
        <f>IF(Data!AH47&gt;0,Data!AH47-4,"")</f>
        <v/>
      </c>
      <c r="BC47" s="2" t="str">
        <f>IF(Data!AI47&gt;0,Data!AI47-4,"")</f>
        <v/>
      </c>
      <c r="BD47" s="2" t="str">
        <f>IF(Data!AJ47&gt;0,Data!AJ47-4,"")</f>
        <v/>
      </c>
      <c r="BF47" s="7" t="str">
        <f t="shared" si="6"/>
        <v/>
      </c>
      <c r="BG47" s="7" t="str">
        <f t="shared" si="17"/>
        <v/>
      </c>
      <c r="BH47" s="4" t="str">
        <f t="shared" si="7"/>
        <v/>
      </c>
      <c r="BJ47" s="4" t="str">
        <f>IF(MAX(COUNTIF(Data!AC47:AJ47,1),COUNTIF(Data!AC47:AJ47,2),COUNTIF(Data!AC47:AJ47,3),COUNTIF(Data!AC47:AJ47,4),COUNTIF(Data!AC47:AJ47,5),COUNTIF(Data!AC47:AJ47,6),COUNTIF(Data!AC47:AJ47,7))&gt;0,MAX(COUNTIF(Data!AC47:AJ47,1),COUNTIF(Data!AC47:AJ47,2),COUNTIF(Data!AC47:AJ47,3),COUNTIF(Data!AC47:AJ47,4),COUNTIF(Data!AC47:AJ47,5),COUNTIF(Data!AC47:AJ47,6),COUNTIF(Data!AC47:AJ47,7)),"")</f>
        <v/>
      </c>
      <c r="BK47" s="4" t="str">
        <f>IF(COUNTIF(Data!AC47:AJ47,4)=8,"Remove","")</f>
        <v/>
      </c>
      <c r="BM47" s="2" t="str">
        <f>IF(Data!AL47&gt;0,Data!AL47-4,"")</f>
        <v/>
      </c>
      <c r="BN47" s="2" t="str">
        <f>IF(Data!AM47&gt;0,Data!AM47-4,"")</f>
        <v/>
      </c>
      <c r="BO47" s="2" t="str">
        <f>IF(Data!AN47&gt;0,Data!AN47-4,"")</f>
        <v/>
      </c>
      <c r="BP47" s="2" t="str">
        <f>IF(Data!AO47&gt;0,Data!AO47-4,"")</f>
        <v/>
      </c>
      <c r="BQ47" s="2" t="str">
        <f>IF(Data!AP47&gt;0,Data!AP47-4,"")</f>
        <v/>
      </c>
      <c r="BR47" s="2" t="str">
        <f>IF(Data!AQ47&gt;0,Data!AQ47-4,"")</f>
        <v/>
      </c>
      <c r="BS47" s="2" t="str">
        <f>IF(Data!AR47&gt;0,Data!AR47-4,"")</f>
        <v/>
      </c>
      <c r="BT47" s="2" t="str">
        <f>IF(Data!AS47&gt;0,Data!AS47-4,"")</f>
        <v/>
      </c>
      <c r="BV47" s="7" t="str">
        <f t="shared" si="8"/>
        <v/>
      </c>
      <c r="BW47" s="7" t="str">
        <f t="shared" si="18"/>
        <v/>
      </c>
      <c r="BX47" s="4" t="str">
        <f t="shared" si="9"/>
        <v/>
      </c>
      <c r="BZ47" s="4" t="str">
        <f>IF(MAX(COUNTIF(Data!AL47:AS47,1),COUNTIF(Data!AL47:AS47,2),COUNTIF(Data!AL47:AS47,3),COUNTIF(Data!AL47:AS47,4),COUNTIF(Data!AL47:AS47,5),COUNTIF(Data!AL47:AS47,6),COUNTIF(Data!AL47:AS47,7))&gt;0,MAX(COUNTIF(Data!AL47:AS47,1),COUNTIF(Data!AL47:AS47,2),COUNTIF(Data!AL47:AS47,3),COUNTIF(Data!AL47:AS47,4),COUNTIF(Data!AL47:AS47,5),COUNTIF(Data!AL47:AS47,6),COUNTIF(Data!AL47:AS47,7)),"")</f>
        <v/>
      </c>
      <c r="CA47" s="4" t="str">
        <f>IF(COUNTIF(Data!AL47:AS47,4)=8,"Remove","")</f>
        <v/>
      </c>
      <c r="CC47" s="2" t="str">
        <f>IF(Data!AU47&gt;0,Data!AU47-4,"")</f>
        <v/>
      </c>
      <c r="CD47" s="2" t="str">
        <f>IF(Data!AV47&gt;0,Data!AV47-4,"")</f>
        <v/>
      </c>
      <c r="CE47" s="2" t="str">
        <f>IF(Data!AW47&gt;0,Data!AW47-4,"")</f>
        <v/>
      </c>
      <c r="CF47" s="2" t="str">
        <f>IF(Data!AX47&gt;0,Data!AX47-4,"")</f>
        <v/>
      </c>
      <c r="CG47" s="2" t="str">
        <f>IF(Data!AY47&gt;0,Data!AY47-4,"")</f>
        <v/>
      </c>
      <c r="CH47" s="2" t="str">
        <f>IF(Data!AZ47&gt;0,Data!AZ47-4,"")</f>
        <v/>
      </c>
      <c r="CI47" s="2" t="str">
        <f>IF(Data!BA47&gt;0,Data!BA47-4,"")</f>
        <v/>
      </c>
      <c r="CJ47" s="2" t="str">
        <f>IF(Data!BB47&gt;0,Data!BB47-4,"")</f>
        <v/>
      </c>
      <c r="CL47" s="7" t="str">
        <f t="shared" si="10"/>
        <v/>
      </c>
      <c r="CM47" s="7" t="str">
        <f t="shared" si="19"/>
        <v/>
      </c>
      <c r="CN47" s="4" t="str">
        <f t="shared" si="11"/>
        <v/>
      </c>
      <c r="CP47" s="4" t="str">
        <f>IF(MAX(COUNTIF(Data!AU47:BB47,1),COUNTIF(Data!AU47:BB47,2),COUNTIF(Data!AU47:BB47,3),COUNTIF(Data!AU47:BB47,4),COUNTIF(Data!AU47:BB47,5),COUNTIF(Data!AU47:BB47,6),COUNTIF(Data!AU47:BB47,7))&gt;0,MAX(COUNTIF(Data!AU47:BB47,1),COUNTIF(Data!AU47:BB47,2),COUNTIF(Data!AU47:BB47,3),COUNTIF(Data!AU47:BB47,4),COUNTIF(Data!AU47:BB47,5),COUNTIF(Data!AU47:BB47,6),COUNTIF(Data!AU47:BB47,7)),"")</f>
        <v/>
      </c>
      <c r="CQ47" s="4" t="str">
        <f>IF(COUNTIF(Data!AU47:BB47,4)=8,"Remove","")</f>
        <v/>
      </c>
      <c r="CS47" s="2" t="str">
        <f>IF(Data!BD47&gt;0,Data!BD47-4,"")</f>
        <v/>
      </c>
      <c r="CT47" s="2" t="str">
        <f>IF(Data!BE47&gt;0,Data!BE47-4,"")</f>
        <v/>
      </c>
      <c r="CU47" s="2" t="str">
        <f>IF(Data!BF47&gt;0,Data!BF47-4,"")</f>
        <v/>
      </c>
      <c r="CV47" s="2" t="str">
        <f>IF(Data!BG47&gt;0,Data!BG47-4,"")</f>
        <v/>
      </c>
      <c r="CW47" s="2" t="str">
        <f>IF(Data!BH47&gt;0,Data!BH47-4,"")</f>
        <v/>
      </c>
      <c r="CX47" s="2" t="str">
        <f>IF(Data!BI47&gt;0,Data!BI47-4,"")</f>
        <v/>
      </c>
      <c r="CY47" s="2" t="str">
        <f>IF(Data!BJ47&gt;0,Data!BJ47-4,"")</f>
        <v/>
      </c>
      <c r="CZ47" s="2" t="str">
        <f>IF(Data!BK47&gt;0,Data!BK47-4,"")</f>
        <v/>
      </c>
      <c r="DB47" s="7" t="str">
        <f t="shared" si="12"/>
        <v/>
      </c>
      <c r="DC47" s="7" t="str">
        <f t="shared" si="20"/>
        <v/>
      </c>
      <c r="DD47" s="4" t="str">
        <f t="shared" si="13"/>
        <v/>
      </c>
      <c r="DF47" s="4" t="str">
        <f>IF(MAX(COUNTIF(Data!BD47:BK47,1),COUNTIF(Data!BD47:BK47,2),COUNTIF(Data!BD47:BK47,3),COUNTIF(Data!BD47:BK47,4),COUNTIF(Data!BD47:BK47,5),COUNTIF(Data!BD47:BK47,6),COUNTIF(Data!BD47:BK47,7))&gt;0,MAX(COUNTIF(Data!BD47:BK47,1),COUNTIF(Data!BD47:BK47,2),COUNTIF(Data!BD47:BK47,3),COUNTIF(Data!BD47:BK47,4),COUNTIF(Data!BD47:BK47,5),COUNTIF(Data!BD47:BK47,6),COUNTIF(Data!BD47:BK47,7)),"")</f>
        <v/>
      </c>
      <c r="DG47" s="4" t="str">
        <f>IF(COUNTIF(Data!BD47:BK47,4)=8,"Remove","")</f>
        <v/>
      </c>
    </row>
    <row r="48" spans="1:111" x14ac:dyDescent="0.25">
      <c r="A48" s="2" t="str">
        <f>IF(Data!B48&gt;0,Data!B48-4,"")</f>
        <v/>
      </c>
      <c r="B48" s="2" t="str">
        <f>IF(Data!C48&gt;0,Data!C48-4,"")</f>
        <v/>
      </c>
      <c r="C48" s="2" t="str">
        <f>IF(Data!D48&gt;0,Data!D48-4,"")</f>
        <v/>
      </c>
      <c r="D48" s="2" t="str">
        <f>IF(Data!E48&gt;0,Data!E48-4,"")</f>
        <v/>
      </c>
      <c r="E48" s="2" t="str">
        <f>IF(Data!F48&gt;0,Data!F48-4,"")</f>
        <v/>
      </c>
      <c r="F48" s="2" t="str">
        <f>IF(Data!G48&gt;0,Data!G48-4,"")</f>
        <v/>
      </c>
      <c r="G48" s="2" t="str">
        <f>IF(Data!H48&gt;0,Data!H48-4,"")</f>
        <v/>
      </c>
      <c r="H48" s="2" t="str">
        <f>IF(Data!I48&gt;0,Data!I48-4,"")</f>
        <v/>
      </c>
      <c r="J48" s="7" t="str">
        <f t="shared" si="0"/>
        <v/>
      </c>
      <c r="K48" s="7" t="str">
        <f t="shared" si="14"/>
        <v/>
      </c>
      <c r="L48" s="4" t="str">
        <f t="shared" si="1"/>
        <v/>
      </c>
      <c r="N48" s="4" t="str">
        <f>IF(MAX(COUNTIF(Data!B48:I48,1),COUNTIF(Data!B48:I48,2),COUNTIF(Data!B48:I48,3),COUNTIF(Data!B48:I48,4),COUNTIF(Data!B48:I48,5),COUNTIF(Data!B48:I48,6),COUNTIF(Data!B48:I48,7))&gt;0,MAX(COUNTIF(Data!B48:I48,1),COUNTIF(Data!B48:I48,2),COUNTIF(Data!B48:I48,3),COUNTIF(Data!B48:I48,4),COUNTIF(Data!B48:I48,5),COUNTIF(Data!B48:I48,6),COUNTIF(Data!B48:I48,7)),"")</f>
        <v/>
      </c>
      <c r="O48" s="4" t="str">
        <f>IF(COUNTIF(Data!B48:I48,4)=8,"Remove","")</f>
        <v/>
      </c>
      <c r="Q48" s="2" t="str">
        <f>IF(Data!K48&gt;0,Data!K48-4,"")</f>
        <v/>
      </c>
      <c r="R48" s="2" t="str">
        <f>IF(Data!L48&gt;0,Data!L48-4,"")</f>
        <v/>
      </c>
      <c r="S48" s="2" t="str">
        <f>IF(Data!M48&gt;0,Data!M48-4,"")</f>
        <v/>
      </c>
      <c r="T48" s="2" t="str">
        <f>IF(Data!N48&gt;0,Data!N48-4,"")</f>
        <v/>
      </c>
      <c r="U48" s="2" t="str">
        <f>IF(Data!O48&gt;0,Data!O48-4,"")</f>
        <v/>
      </c>
      <c r="V48" s="2" t="str">
        <f>IF(Data!P48&gt;0,Data!P48-4,"")</f>
        <v/>
      </c>
      <c r="W48" s="2" t="str">
        <f>IF(Data!Q48&gt;0,Data!Q48-4,"")</f>
        <v/>
      </c>
      <c r="X48" s="2" t="str">
        <f>IF(Data!R48&gt;0,Data!R48-4,"")</f>
        <v/>
      </c>
      <c r="Y48" s="59"/>
      <c r="Z48" s="7" t="str">
        <f t="shared" si="2"/>
        <v/>
      </c>
      <c r="AA48" s="7" t="str">
        <f t="shared" si="15"/>
        <v/>
      </c>
      <c r="AB48" s="4" t="str">
        <f t="shared" si="3"/>
        <v/>
      </c>
      <c r="AC48" s="59"/>
      <c r="AD48" s="4" t="str">
        <f>IF(MAX(COUNTIF(Data!K48:R48,1),COUNTIF(Data!K48:R48,2),COUNTIF(Data!K48:R48,3),COUNTIF(Data!K48:R48,4),COUNTIF(Data!K48:R48,5),COUNTIF(Data!K48:R48,6),COUNTIF(Data!K48:R48,7))&gt;0,MAX(COUNTIF(Data!K48:R48,1),COUNTIF(Data!K48:R48,2),COUNTIF(Data!K48:R48,3),COUNTIF(Data!K48:R48,4),COUNTIF(Data!K48:R48,5),COUNTIF(Data!K48:R48,6),COUNTIF(Data!K48:R48,7)),"")</f>
        <v/>
      </c>
      <c r="AE48" s="4" t="str">
        <f>IF(COUNTIF(Data!K48:R48,4)=8,"Remove","")</f>
        <v/>
      </c>
      <c r="AG48" s="2" t="str">
        <f>IF(Data!T48&gt;0,Data!T48-4,"")</f>
        <v/>
      </c>
      <c r="AH48" s="2" t="str">
        <f>IF(Data!U48&gt;0,Data!U48-4,"")</f>
        <v/>
      </c>
      <c r="AI48" s="2" t="str">
        <f>IF(Data!V48&gt;0,Data!V48-4,"")</f>
        <v/>
      </c>
      <c r="AJ48" s="2" t="str">
        <f>IF(Data!W48&gt;0,Data!W48-4,"")</f>
        <v/>
      </c>
      <c r="AK48" s="2" t="str">
        <f>IF(Data!X48&gt;0,Data!X48-4,"")</f>
        <v/>
      </c>
      <c r="AL48" s="2" t="str">
        <f>IF(Data!Y48&gt;0,Data!Y48-4,"")</f>
        <v/>
      </c>
      <c r="AM48" s="2" t="str">
        <f>IF(Data!Z48&gt;0,Data!Z48-4,"")</f>
        <v/>
      </c>
      <c r="AN48" s="2" t="str">
        <f>IF(Data!AA48&gt;0,Data!AA48-4,"")</f>
        <v/>
      </c>
      <c r="AP48" s="7" t="str">
        <f t="shared" si="4"/>
        <v/>
      </c>
      <c r="AQ48" s="7" t="str">
        <f t="shared" si="16"/>
        <v/>
      </c>
      <c r="AR48" s="4" t="str">
        <f t="shared" si="5"/>
        <v/>
      </c>
      <c r="AT48" s="4" t="str">
        <f>IF(MAX(COUNTIF(Data!T48:AA48,1),COUNTIF(Data!T48:AA48,2),COUNTIF(Data!T48:AA48,3),COUNTIF(Data!T48:AA48,4),COUNTIF(Data!T48:AA48,5),COUNTIF(Data!T48:AA48,6),COUNTIF(Data!T48:AA48,7))&gt;0,MAX(COUNTIF(Data!T48:AA48,1),COUNTIF(Data!T48:AA48,2),COUNTIF(Data!T48:AA48,3),COUNTIF(Data!T48:AA48,4),COUNTIF(Data!T48:AA48,5),COUNTIF(Data!T48:AA48,6),COUNTIF(Data!T48:AA48,7)),"")</f>
        <v/>
      </c>
      <c r="AU48" s="4" t="str">
        <f>IF(COUNTIF(Data!T48:AA48,4)=8,"Remove","")</f>
        <v/>
      </c>
      <c r="AW48" s="2" t="str">
        <f>IF(Data!AC48&gt;0,Data!AC48-4,"")</f>
        <v/>
      </c>
      <c r="AX48" s="2" t="str">
        <f>IF(Data!AD48&gt;0,Data!AD48-4,"")</f>
        <v/>
      </c>
      <c r="AY48" s="2" t="str">
        <f>IF(Data!AE48&gt;0,Data!AE48-4,"")</f>
        <v/>
      </c>
      <c r="AZ48" s="2" t="str">
        <f>IF(Data!AF48&gt;0,Data!AF48-4,"")</f>
        <v/>
      </c>
      <c r="BA48" s="2" t="str">
        <f>IF(Data!AG48&gt;0,Data!AG48-4,"")</f>
        <v/>
      </c>
      <c r="BB48" s="2" t="str">
        <f>IF(Data!AH48&gt;0,Data!AH48-4,"")</f>
        <v/>
      </c>
      <c r="BC48" s="2" t="str">
        <f>IF(Data!AI48&gt;0,Data!AI48-4,"")</f>
        <v/>
      </c>
      <c r="BD48" s="2" t="str">
        <f>IF(Data!AJ48&gt;0,Data!AJ48-4,"")</f>
        <v/>
      </c>
      <c r="BF48" s="7" t="str">
        <f t="shared" si="6"/>
        <v/>
      </c>
      <c r="BG48" s="7" t="str">
        <f t="shared" si="17"/>
        <v/>
      </c>
      <c r="BH48" s="4" t="str">
        <f t="shared" si="7"/>
        <v/>
      </c>
      <c r="BJ48" s="4" t="str">
        <f>IF(MAX(COUNTIF(Data!AC48:AJ48,1),COUNTIF(Data!AC48:AJ48,2),COUNTIF(Data!AC48:AJ48,3),COUNTIF(Data!AC48:AJ48,4),COUNTIF(Data!AC48:AJ48,5),COUNTIF(Data!AC48:AJ48,6),COUNTIF(Data!AC48:AJ48,7))&gt;0,MAX(COUNTIF(Data!AC48:AJ48,1),COUNTIF(Data!AC48:AJ48,2),COUNTIF(Data!AC48:AJ48,3),COUNTIF(Data!AC48:AJ48,4),COUNTIF(Data!AC48:AJ48,5),COUNTIF(Data!AC48:AJ48,6),COUNTIF(Data!AC48:AJ48,7)),"")</f>
        <v/>
      </c>
      <c r="BK48" s="4" t="str">
        <f>IF(COUNTIF(Data!AC48:AJ48,4)=8,"Remove","")</f>
        <v/>
      </c>
      <c r="BM48" s="2" t="str">
        <f>IF(Data!AL48&gt;0,Data!AL48-4,"")</f>
        <v/>
      </c>
      <c r="BN48" s="2" t="str">
        <f>IF(Data!AM48&gt;0,Data!AM48-4,"")</f>
        <v/>
      </c>
      <c r="BO48" s="2" t="str">
        <f>IF(Data!AN48&gt;0,Data!AN48-4,"")</f>
        <v/>
      </c>
      <c r="BP48" s="2" t="str">
        <f>IF(Data!AO48&gt;0,Data!AO48-4,"")</f>
        <v/>
      </c>
      <c r="BQ48" s="2" t="str">
        <f>IF(Data!AP48&gt;0,Data!AP48-4,"")</f>
        <v/>
      </c>
      <c r="BR48" s="2" t="str">
        <f>IF(Data!AQ48&gt;0,Data!AQ48-4,"")</f>
        <v/>
      </c>
      <c r="BS48" s="2" t="str">
        <f>IF(Data!AR48&gt;0,Data!AR48-4,"")</f>
        <v/>
      </c>
      <c r="BT48" s="2" t="str">
        <f>IF(Data!AS48&gt;0,Data!AS48-4,"")</f>
        <v/>
      </c>
      <c r="BV48" s="7" t="str">
        <f t="shared" si="8"/>
        <v/>
      </c>
      <c r="BW48" s="7" t="str">
        <f t="shared" si="18"/>
        <v/>
      </c>
      <c r="BX48" s="4" t="str">
        <f t="shared" si="9"/>
        <v/>
      </c>
      <c r="BZ48" s="4" t="str">
        <f>IF(MAX(COUNTIF(Data!AL48:AS48,1),COUNTIF(Data!AL48:AS48,2),COUNTIF(Data!AL48:AS48,3),COUNTIF(Data!AL48:AS48,4),COUNTIF(Data!AL48:AS48,5),COUNTIF(Data!AL48:AS48,6),COUNTIF(Data!AL48:AS48,7))&gt;0,MAX(COUNTIF(Data!AL48:AS48,1),COUNTIF(Data!AL48:AS48,2),COUNTIF(Data!AL48:AS48,3),COUNTIF(Data!AL48:AS48,4),COUNTIF(Data!AL48:AS48,5),COUNTIF(Data!AL48:AS48,6),COUNTIF(Data!AL48:AS48,7)),"")</f>
        <v/>
      </c>
      <c r="CA48" s="4" t="str">
        <f>IF(COUNTIF(Data!AL48:AS48,4)=8,"Remove","")</f>
        <v/>
      </c>
      <c r="CC48" s="2" t="str">
        <f>IF(Data!AU48&gt;0,Data!AU48-4,"")</f>
        <v/>
      </c>
      <c r="CD48" s="2" t="str">
        <f>IF(Data!AV48&gt;0,Data!AV48-4,"")</f>
        <v/>
      </c>
      <c r="CE48" s="2" t="str">
        <f>IF(Data!AW48&gt;0,Data!AW48-4,"")</f>
        <v/>
      </c>
      <c r="CF48" s="2" t="str">
        <f>IF(Data!AX48&gt;0,Data!AX48-4,"")</f>
        <v/>
      </c>
      <c r="CG48" s="2" t="str">
        <f>IF(Data!AY48&gt;0,Data!AY48-4,"")</f>
        <v/>
      </c>
      <c r="CH48" s="2" t="str">
        <f>IF(Data!AZ48&gt;0,Data!AZ48-4,"")</f>
        <v/>
      </c>
      <c r="CI48" s="2" t="str">
        <f>IF(Data!BA48&gt;0,Data!BA48-4,"")</f>
        <v/>
      </c>
      <c r="CJ48" s="2" t="str">
        <f>IF(Data!BB48&gt;0,Data!BB48-4,"")</f>
        <v/>
      </c>
      <c r="CL48" s="7" t="str">
        <f t="shared" si="10"/>
        <v/>
      </c>
      <c r="CM48" s="7" t="str">
        <f t="shared" si="19"/>
        <v/>
      </c>
      <c r="CN48" s="4" t="str">
        <f t="shared" si="11"/>
        <v/>
      </c>
      <c r="CP48" s="4" t="str">
        <f>IF(MAX(COUNTIF(Data!AU48:BB48,1),COUNTIF(Data!AU48:BB48,2),COUNTIF(Data!AU48:BB48,3),COUNTIF(Data!AU48:BB48,4),COUNTIF(Data!AU48:BB48,5),COUNTIF(Data!AU48:BB48,6),COUNTIF(Data!AU48:BB48,7))&gt;0,MAX(COUNTIF(Data!AU48:BB48,1),COUNTIF(Data!AU48:BB48,2),COUNTIF(Data!AU48:BB48,3),COUNTIF(Data!AU48:BB48,4),COUNTIF(Data!AU48:BB48,5),COUNTIF(Data!AU48:BB48,6),COUNTIF(Data!AU48:BB48,7)),"")</f>
        <v/>
      </c>
      <c r="CQ48" s="4" t="str">
        <f>IF(COUNTIF(Data!AU48:BB48,4)=8,"Remove","")</f>
        <v/>
      </c>
      <c r="CS48" s="2" t="str">
        <f>IF(Data!BD48&gt;0,Data!BD48-4,"")</f>
        <v/>
      </c>
      <c r="CT48" s="2" t="str">
        <f>IF(Data!BE48&gt;0,Data!BE48-4,"")</f>
        <v/>
      </c>
      <c r="CU48" s="2" t="str">
        <f>IF(Data!BF48&gt;0,Data!BF48-4,"")</f>
        <v/>
      </c>
      <c r="CV48" s="2" t="str">
        <f>IF(Data!BG48&gt;0,Data!BG48-4,"")</f>
        <v/>
      </c>
      <c r="CW48" s="2" t="str">
        <f>IF(Data!BH48&gt;0,Data!BH48-4,"")</f>
        <v/>
      </c>
      <c r="CX48" s="2" t="str">
        <f>IF(Data!BI48&gt;0,Data!BI48-4,"")</f>
        <v/>
      </c>
      <c r="CY48" s="2" t="str">
        <f>IF(Data!BJ48&gt;0,Data!BJ48-4,"")</f>
        <v/>
      </c>
      <c r="CZ48" s="2" t="str">
        <f>IF(Data!BK48&gt;0,Data!BK48-4,"")</f>
        <v/>
      </c>
      <c r="DB48" s="7" t="str">
        <f t="shared" si="12"/>
        <v/>
      </c>
      <c r="DC48" s="7" t="str">
        <f t="shared" si="20"/>
        <v/>
      </c>
      <c r="DD48" s="4" t="str">
        <f t="shared" si="13"/>
        <v/>
      </c>
      <c r="DF48" s="4" t="str">
        <f>IF(MAX(COUNTIF(Data!BD48:BK48,1),COUNTIF(Data!BD48:BK48,2),COUNTIF(Data!BD48:BK48,3),COUNTIF(Data!BD48:BK48,4),COUNTIF(Data!BD48:BK48,5),COUNTIF(Data!BD48:BK48,6),COUNTIF(Data!BD48:BK48,7))&gt;0,MAX(COUNTIF(Data!BD48:BK48,1),COUNTIF(Data!BD48:BK48,2),COUNTIF(Data!BD48:BK48,3),COUNTIF(Data!BD48:BK48,4),COUNTIF(Data!BD48:BK48,5),COUNTIF(Data!BD48:BK48,6),COUNTIF(Data!BD48:BK48,7)),"")</f>
        <v/>
      </c>
      <c r="DG48" s="4" t="str">
        <f>IF(COUNTIF(Data!BD48:BK48,4)=8,"Remove","")</f>
        <v/>
      </c>
    </row>
    <row r="49" spans="1:111" x14ac:dyDescent="0.25">
      <c r="A49" s="2" t="str">
        <f>IF(Data!B49&gt;0,Data!B49-4,"")</f>
        <v/>
      </c>
      <c r="B49" s="2" t="str">
        <f>IF(Data!C49&gt;0,Data!C49-4,"")</f>
        <v/>
      </c>
      <c r="C49" s="2" t="str">
        <f>IF(Data!D49&gt;0,Data!D49-4,"")</f>
        <v/>
      </c>
      <c r="D49" s="2" t="str">
        <f>IF(Data!E49&gt;0,Data!E49-4,"")</f>
        <v/>
      </c>
      <c r="E49" s="2" t="str">
        <f>IF(Data!F49&gt;0,Data!F49-4,"")</f>
        <v/>
      </c>
      <c r="F49" s="2" t="str">
        <f>IF(Data!G49&gt;0,Data!G49-4,"")</f>
        <v/>
      </c>
      <c r="G49" s="2" t="str">
        <f>IF(Data!H49&gt;0,Data!H49-4,"")</f>
        <v/>
      </c>
      <c r="H49" s="2" t="str">
        <f>IF(Data!I49&gt;0,Data!I49-4,"")</f>
        <v/>
      </c>
      <c r="J49" s="7" t="str">
        <f t="shared" si="0"/>
        <v/>
      </c>
      <c r="K49" s="7" t="str">
        <f t="shared" si="14"/>
        <v/>
      </c>
      <c r="L49" s="4" t="str">
        <f t="shared" si="1"/>
        <v/>
      </c>
      <c r="N49" s="4" t="str">
        <f>IF(MAX(COUNTIF(Data!B49:I49,1),COUNTIF(Data!B49:I49,2),COUNTIF(Data!B49:I49,3),COUNTIF(Data!B49:I49,4),COUNTIF(Data!B49:I49,5),COUNTIF(Data!B49:I49,6),COUNTIF(Data!B49:I49,7))&gt;0,MAX(COUNTIF(Data!B49:I49,1),COUNTIF(Data!B49:I49,2),COUNTIF(Data!B49:I49,3),COUNTIF(Data!B49:I49,4),COUNTIF(Data!B49:I49,5),COUNTIF(Data!B49:I49,6),COUNTIF(Data!B49:I49,7)),"")</f>
        <v/>
      </c>
      <c r="O49" s="4" t="str">
        <f>IF(COUNTIF(Data!B49:I49,4)=8,"Remove","")</f>
        <v/>
      </c>
      <c r="Q49" s="2" t="str">
        <f>IF(Data!K49&gt;0,Data!K49-4,"")</f>
        <v/>
      </c>
      <c r="R49" s="2" t="str">
        <f>IF(Data!L49&gt;0,Data!L49-4,"")</f>
        <v/>
      </c>
      <c r="S49" s="2" t="str">
        <f>IF(Data!M49&gt;0,Data!M49-4,"")</f>
        <v/>
      </c>
      <c r="T49" s="2" t="str">
        <f>IF(Data!N49&gt;0,Data!N49-4,"")</f>
        <v/>
      </c>
      <c r="U49" s="2" t="str">
        <f>IF(Data!O49&gt;0,Data!O49-4,"")</f>
        <v/>
      </c>
      <c r="V49" s="2" t="str">
        <f>IF(Data!P49&gt;0,Data!P49-4,"")</f>
        <v/>
      </c>
      <c r="W49" s="2" t="str">
        <f>IF(Data!Q49&gt;0,Data!Q49-4,"")</f>
        <v/>
      </c>
      <c r="X49" s="2" t="str">
        <f>IF(Data!R49&gt;0,Data!R49-4,"")</f>
        <v/>
      </c>
      <c r="Y49" s="59"/>
      <c r="Z49" s="7" t="str">
        <f t="shared" si="2"/>
        <v/>
      </c>
      <c r="AA49" s="7" t="str">
        <f t="shared" si="15"/>
        <v/>
      </c>
      <c r="AB49" s="4" t="str">
        <f t="shared" si="3"/>
        <v/>
      </c>
      <c r="AC49" s="59"/>
      <c r="AD49" s="4" t="str">
        <f>IF(MAX(COUNTIF(Data!K49:R49,1),COUNTIF(Data!K49:R49,2),COUNTIF(Data!K49:R49,3),COUNTIF(Data!K49:R49,4),COUNTIF(Data!K49:R49,5),COUNTIF(Data!K49:R49,6),COUNTIF(Data!K49:R49,7))&gt;0,MAX(COUNTIF(Data!K49:R49,1),COUNTIF(Data!K49:R49,2),COUNTIF(Data!K49:R49,3),COUNTIF(Data!K49:R49,4),COUNTIF(Data!K49:R49,5),COUNTIF(Data!K49:R49,6),COUNTIF(Data!K49:R49,7)),"")</f>
        <v/>
      </c>
      <c r="AE49" s="4" t="str">
        <f>IF(COUNTIF(Data!K49:R49,4)=8,"Remove","")</f>
        <v/>
      </c>
      <c r="AG49" s="2" t="str">
        <f>IF(Data!T49&gt;0,Data!T49-4,"")</f>
        <v/>
      </c>
      <c r="AH49" s="2" t="str">
        <f>IF(Data!U49&gt;0,Data!U49-4,"")</f>
        <v/>
      </c>
      <c r="AI49" s="2" t="str">
        <f>IF(Data!V49&gt;0,Data!V49-4,"")</f>
        <v/>
      </c>
      <c r="AJ49" s="2" t="str">
        <f>IF(Data!W49&gt;0,Data!W49-4,"")</f>
        <v/>
      </c>
      <c r="AK49" s="2" t="str">
        <f>IF(Data!X49&gt;0,Data!X49-4,"")</f>
        <v/>
      </c>
      <c r="AL49" s="2" t="str">
        <f>IF(Data!Y49&gt;0,Data!Y49-4,"")</f>
        <v/>
      </c>
      <c r="AM49" s="2" t="str">
        <f>IF(Data!Z49&gt;0,Data!Z49-4,"")</f>
        <v/>
      </c>
      <c r="AN49" s="2" t="str">
        <f>IF(Data!AA49&gt;0,Data!AA49-4,"")</f>
        <v/>
      </c>
      <c r="AP49" s="7" t="str">
        <f t="shared" si="4"/>
        <v/>
      </c>
      <c r="AQ49" s="7" t="str">
        <f t="shared" si="16"/>
        <v/>
      </c>
      <c r="AR49" s="4" t="str">
        <f t="shared" si="5"/>
        <v/>
      </c>
      <c r="AT49" s="4" t="str">
        <f>IF(MAX(COUNTIF(Data!T49:AA49,1),COUNTIF(Data!T49:AA49,2),COUNTIF(Data!T49:AA49,3),COUNTIF(Data!T49:AA49,4),COUNTIF(Data!T49:AA49,5),COUNTIF(Data!T49:AA49,6),COUNTIF(Data!T49:AA49,7))&gt;0,MAX(COUNTIF(Data!T49:AA49,1),COUNTIF(Data!T49:AA49,2),COUNTIF(Data!T49:AA49,3),COUNTIF(Data!T49:AA49,4),COUNTIF(Data!T49:AA49,5),COUNTIF(Data!T49:AA49,6),COUNTIF(Data!T49:AA49,7)),"")</f>
        <v/>
      </c>
      <c r="AU49" s="4" t="str">
        <f>IF(COUNTIF(Data!T49:AA49,4)=8,"Remove","")</f>
        <v/>
      </c>
      <c r="AW49" s="2" t="str">
        <f>IF(Data!AC49&gt;0,Data!AC49-4,"")</f>
        <v/>
      </c>
      <c r="AX49" s="2" t="str">
        <f>IF(Data!AD49&gt;0,Data!AD49-4,"")</f>
        <v/>
      </c>
      <c r="AY49" s="2" t="str">
        <f>IF(Data!AE49&gt;0,Data!AE49-4,"")</f>
        <v/>
      </c>
      <c r="AZ49" s="2" t="str">
        <f>IF(Data!AF49&gt;0,Data!AF49-4,"")</f>
        <v/>
      </c>
      <c r="BA49" s="2" t="str">
        <f>IF(Data!AG49&gt;0,Data!AG49-4,"")</f>
        <v/>
      </c>
      <c r="BB49" s="2" t="str">
        <f>IF(Data!AH49&gt;0,Data!AH49-4,"")</f>
        <v/>
      </c>
      <c r="BC49" s="2" t="str">
        <f>IF(Data!AI49&gt;0,Data!AI49-4,"")</f>
        <v/>
      </c>
      <c r="BD49" s="2" t="str">
        <f>IF(Data!AJ49&gt;0,Data!AJ49-4,"")</f>
        <v/>
      </c>
      <c r="BF49" s="7" t="str">
        <f t="shared" si="6"/>
        <v/>
      </c>
      <c r="BG49" s="7" t="str">
        <f t="shared" si="17"/>
        <v/>
      </c>
      <c r="BH49" s="4" t="str">
        <f t="shared" si="7"/>
        <v/>
      </c>
      <c r="BJ49" s="4" t="str">
        <f>IF(MAX(COUNTIF(Data!AC49:AJ49,1),COUNTIF(Data!AC49:AJ49,2),COUNTIF(Data!AC49:AJ49,3),COUNTIF(Data!AC49:AJ49,4),COUNTIF(Data!AC49:AJ49,5),COUNTIF(Data!AC49:AJ49,6),COUNTIF(Data!AC49:AJ49,7))&gt;0,MAX(COUNTIF(Data!AC49:AJ49,1),COUNTIF(Data!AC49:AJ49,2),COUNTIF(Data!AC49:AJ49,3),COUNTIF(Data!AC49:AJ49,4),COUNTIF(Data!AC49:AJ49,5),COUNTIF(Data!AC49:AJ49,6),COUNTIF(Data!AC49:AJ49,7)),"")</f>
        <v/>
      </c>
      <c r="BK49" s="4" t="str">
        <f>IF(COUNTIF(Data!AC49:AJ49,4)=8,"Remove","")</f>
        <v/>
      </c>
      <c r="BM49" s="2" t="str">
        <f>IF(Data!AL49&gt;0,Data!AL49-4,"")</f>
        <v/>
      </c>
      <c r="BN49" s="2" t="str">
        <f>IF(Data!AM49&gt;0,Data!AM49-4,"")</f>
        <v/>
      </c>
      <c r="BO49" s="2" t="str">
        <f>IF(Data!AN49&gt;0,Data!AN49-4,"")</f>
        <v/>
      </c>
      <c r="BP49" s="2" t="str">
        <f>IF(Data!AO49&gt;0,Data!AO49-4,"")</f>
        <v/>
      </c>
      <c r="BQ49" s="2" t="str">
        <f>IF(Data!AP49&gt;0,Data!AP49-4,"")</f>
        <v/>
      </c>
      <c r="BR49" s="2" t="str">
        <f>IF(Data!AQ49&gt;0,Data!AQ49-4,"")</f>
        <v/>
      </c>
      <c r="BS49" s="2" t="str">
        <f>IF(Data!AR49&gt;0,Data!AR49-4,"")</f>
        <v/>
      </c>
      <c r="BT49" s="2" t="str">
        <f>IF(Data!AS49&gt;0,Data!AS49-4,"")</f>
        <v/>
      </c>
      <c r="BV49" s="7" t="str">
        <f t="shared" si="8"/>
        <v/>
      </c>
      <c r="BW49" s="7" t="str">
        <f t="shared" si="18"/>
        <v/>
      </c>
      <c r="BX49" s="4" t="str">
        <f t="shared" si="9"/>
        <v/>
      </c>
      <c r="BZ49" s="4" t="str">
        <f>IF(MAX(COUNTIF(Data!AL49:AS49,1),COUNTIF(Data!AL49:AS49,2),COUNTIF(Data!AL49:AS49,3),COUNTIF(Data!AL49:AS49,4),COUNTIF(Data!AL49:AS49,5),COUNTIF(Data!AL49:AS49,6),COUNTIF(Data!AL49:AS49,7))&gt;0,MAX(COUNTIF(Data!AL49:AS49,1),COUNTIF(Data!AL49:AS49,2),COUNTIF(Data!AL49:AS49,3),COUNTIF(Data!AL49:AS49,4),COUNTIF(Data!AL49:AS49,5),COUNTIF(Data!AL49:AS49,6),COUNTIF(Data!AL49:AS49,7)),"")</f>
        <v/>
      </c>
      <c r="CA49" s="4" t="str">
        <f>IF(COUNTIF(Data!AL49:AS49,4)=8,"Remove","")</f>
        <v/>
      </c>
      <c r="CC49" s="2" t="str">
        <f>IF(Data!AU49&gt;0,Data!AU49-4,"")</f>
        <v/>
      </c>
      <c r="CD49" s="2" t="str">
        <f>IF(Data!AV49&gt;0,Data!AV49-4,"")</f>
        <v/>
      </c>
      <c r="CE49" s="2" t="str">
        <f>IF(Data!AW49&gt;0,Data!AW49-4,"")</f>
        <v/>
      </c>
      <c r="CF49" s="2" t="str">
        <f>IF(Data!AX49&gt;0,Data!AX49-4,"")</f>
        <v/>
      </c>
      <c r="CG49" s="2" t="str">
        <f>IF(Data!AY49&gt;0,Data!AY49-4,"")</f>
        <v/>
      </c>
      <c r="CH49" s="2" t="str">
        <f>IF(Data!AZ49&gt;0,Data!AZ49-4,"")</f>
        <v/>
      </c>
      <c r="CI49" s="2" t="str">
        <f>IF(Data!BA49&gt;0,Data!BA49-4,"")</f>
        <v/>
      </c>
      <c r="CJ49" s="2" t="str">
        <f>IF(Data!BB49&gt;0,Data!BB49-4,"")</f>
        <v/>
      </c>
      <c r="CL49" s="7" t="str">
        <f t="shared" si="10"/>
        <v/>
      </c>
      <c r="CM49" s="7" t="str">
        <f t="shared" si="19"/>
        <v/>
      </c>
      <c r="CN49" s="4" t="str">
        <f t="shared" si="11"/>
        <v/>
      </c>
      <c r="CP49" s="4" t="str">
        <f>IF(MAX(COUNTIF(Data!AU49:BB49,1),COUNTIF(Data!AU49:BB49,2),COUNTIF(Data!AU49:BB49,3),COUNTIF(Data!AU49:BB49,4),COUNTIF(Data!AU49:BB49,5),COUNTIF(Data!AU49:BB49,6),COUNTIF(Data!AU49:BB49,7))&gt;0,MAX(COUNTIF(Data!AU49:BB49,1),COUNTIF(Data!AU49:BB49,2),COUNTIF(Data!AU49:BB49,3),COUNTIF(Data!AU49:BB49,4),COUNTIF(Data!AU49:BB49,5),COUNTIF(Data!AU49:BB49,6),COUNTIF(Data!AU49:BB49,7)),"")</f>
        <v/>
      </c>
      <c r="CQ49" s="4" t="str">
        <f>IF(COUNTIF(Data!AU49:BB49,4)=8,"Remove","")</f>
        <v/>
      </c>
      <c r="CS49" s="2" t="str">
        <f>IF(Data!BD49&gt;0,Data!BD49-4,"")</f>
        <v/>
      </c>
      <c r="CT49" s="2" t="str">
        <f>IF(Data!BE49&gt;0,Data!BE49-4,"")</f>
        <v/>
      </c>
      <c r="CU49" s="2" t="str">
        <f>IF(Data!BF49&gt;0,Data!BF49-4,"")</f>
        <v/>
      </c>
      <c r="CV49" s="2" t="str">
        <f>IF(Data!BG49&gt;0,Data!BG49-4,"")</f>
        <v/>
      </c>
      <c r="CW49" s="2" t="str">
        <f>IF(Data!BH49&gt;0,Data!BH49-4,"")</f>
        <v/>
      </c>
      <c r="CX49" s="2" t="str">
        <f>IF(Data!BI49&gt;0,Data!BI49-4,"")</f>
        <v/>
      </c>
      <c r="CY49" s="2" t="str">
        <f>IF(Data!BJ49&gt;0,Data!BJ49-4,"")</f>
        <v/>
      </c>
      <c r="CZ49" s="2" t="str">
        <f>IF(Data!BK49&gt;0,Data!BK49-4,"")</f>
        <v/>
      </c>
      <c r="DB49" s="7" t="str">
        <f t="shared" si="12"/>
        <v/>
      </c>
      <c r="DC49" s="7" t="str">
        <f t="shared" si="20"/>
        <v/>
      </c>
      <c r="DD49" s="4" t="str">
        <f t="shared" si="13"/>
        <v/>
      </c>
      <c r="DF49" s="4" t="str">
        <f>IF(MAX(COUNTIF(Data!BD49:BK49,1),COUNTIF(Data!BD49:BK49,2),COUNTIF(Data!BD49:BK49,3),COUNTIF(Data!BD49:BK49,4),COUNTIF(Data!BD49:BK49,5),COUNTIF(Data!BD49:BK49,6),COUNTIF(Data!BD49:BK49,7))&gt;0,MAX(COUNTIF(Data!BD49:BK49,1),COUNTIF(Data!BD49:BK49,2),COUNTIF(Data!BD49:BK49,3),COUNTIF(Data!BD49:BK49,4),COUNTIF(Data!BD49:BK49,5),COUNTIF(Data!BD49:BK49,6),COUNTIF(Data!BD49:BK49,7)),"")</f>
        <v/>
      </c>
      <c r="DG49" s="4" t="str">
        <f>IF(COUNTIF(Data!BD49:BK49,4)=8,"Remove","")</f>
        <v/>
      </c>
    </row>
    <row r="50" spans="1:111" x14ac:dyDescent="0.25">
      <c r="A50" s="2" t="str">
        <f>IF(Data!B50&gt;0,Data!B50-4,"")</f>
        <v/>
      </c>
      <c r="B50" s="2" t="str">
        <f>IF(Data!C50&gt;0,Data!C50-4,"")</f>
        <v/>
      </c>
      <c r="C50" s="2" t="str">
        <f>IF(Data!D50&gt;0,Data!D50-4,"")</f>
        <v/>
      </c>
      <c r="D50" s="2" t="str">
        <f>IF(Data!E50&gt;0,Data!E50-4,"")</f>
        <v/>
      </c>
      <c r="E50" s="2" t="str">
        <f>IF(Data!F50&gt;0,Data!F50-4,"")</f>
        <v/>
      </c>
      <c r="F50" s="2" t="str">
        <f>IF(Data!G50&gt;0,Data!G50-4,"")</f>
        <v/>
      </c>
      <c r="G50" s="2" t="str">
        <f>IF(Data!H50&gt;0,Data!H50-4,"")</f>
        <v/>
      </c>
      <c r="H50" s="2" t="str">
        <f>IF(Data!I50&gt;0,Data!I50-4,"")</f>
        <v/>
      </c>
      <c r="J50" s="7" t="str">
        <f t="shared" si="0"/>
        <v/>
      </c>
      <c r="K50" s="7" t="str">
        <f t="shared" si="14"/>
        <v/>
      </c>
      <c r="L50" s="4" t="str">
        <f t="shared" si="1"/>
        <v/>
      </c>
      <c r="N50" s="4" t="str">
        <f>IF(MAX(COUNTIF(Data!B50:I50,1),COUNTIF(Data!B50:I50,2),COUNTIF(Data!B50:I50,3),COUNTIF(Data!B50:I50,4),COUNTIF(Data!B50:I50,5),COUNTIF(Data!B50:I50,6),COUNTIF(Data!B50:I50,7))&gt;0,MAX(COUNTIF(Data!B50:I50,1),COUNTIF(Data!B50:I50,2),COUNTIF(Data!B50:I50,3),COUNTIF(Data!B50:I50,4),COUNTIF(Data!B50:I50,5),COUNTIF(Data!B50:I50,6),COUNTIF(Data!B50:I50,7)),"")</f>
        <v/>
      </c>
      <c r="O50" s="4" t="str">
        <f>IF(COUNTIF(Data!B50:I50,4)=8,"Remove","")</f>
        <v/>
      </c>
      <c r="Q50" s="2" t="str">
        <f>IF(Data!K50&gt;0,Data!K50-4,"")</f>
        <v/>
      </c>
      <c r="R50" s="2" t="str">
        <f>IF(Data!L50&gt;0,Data!L50-4,"")</f>
        <v/>
      </c>
      <c r="S50" s="2" t="str">
        <f>IF(Data!M50&gt;0,Data!M50-4,"")</f>
        <v/>
      </c>
      <c r="T50" s="2" t="str">
        <f>IF(Data!N50&gt;0,Data!N50-4,"")</f>
        <v/>
      </c>
      <c r="U50" s="2" t="str">
        <f>IF(Data!O50&gt;0,Data!O50-4,"")</f>
        <v/>
      </c>
      <c r="V50" s="2" t="str">
        <f>IF(Data!P50&gt;0,Data!P50-4,"")</f>
        <v/>
      </c>
      <c r="W50" s="2" t="str">
        <f>IF(Data!Q50&gt;0,Data!Q50-4,"")</f>
        <v/>
      </c>
      <c r="X50" s="2" t="str">
        <f>IF(Data!R50&gt;0,Data!R50-4,"")</f>
        <v/>
      </c>
      <c r="Y50" s="59"/>
      <c r="Z50" s="7" t="str">
        <f t="shared" si="2"/>
        <v/>
      </c>
      <c r="AA50" s="7" t="str">
        <f t="shared" si="15"/>
        <v/>
      </c>
      <c r="AB50" s="4" t="str">
        <f t="shared" si="3"/>
        <v/>
      </c>
      <c r="AC50" s="59"/>
      <c r="AD50" s="4" t="str">
        <f>IF(MAX(COUNTIF(Data!K50:R50,1),COUNTIF(Data!K50:R50,2),COUNTIF(Data!K50:R50,3),COUNTIF(Data!K50:R50,4),COUNTIF(Data!K50:R50,5),COUNTIF(Data!K50:R50,6),COUNTIF(Data!K50:R50,7))&gt;0,MAX(COUNTIF(Data!K50:R50,1),COUNTIF(Data!K50:R50,2),COUNTIF(Data!K50:R50,3),COUNTIF(Data!K50:R50,4),COUNTIF(Data!K50:R50,5),COUNTIF(Data!K50:R50,6),COUNTIF(Data!K50:R50,7)),"")</f>
        <v/>
      </c>
      <c r="AE50" s="4" t="str">
        <f>IF(COUNTIF(Data!K50:R50,4)=8,"Remove","")</f>
        <v/>
      </c>
      <c r="AG50" s="2" t="str">
        <f>IF(Data!T50&gt;0,Data!T50-4,"")</f>
        <v/>
      </c>
      <c r="AH50" s="2" t="str">
        <f>IF(Data!U50&gt;0,Data!U50-4,"")</f>
        <v/>
      </c>
      <c r="AI50" s="2" t="str">
        <f>IF(Data!V50&gt;0,Data!V50-4,"")</f>
        <v/>
      </c>
      <c r="AJ50" s="2" t="str">
        <f>IF(Data!W50&gt;0,Data!W50-4,"")</f>
        <v/>
      </c>
      <c r="AK50" s="2" t="str">
        <f>IF(Data!X50&gt;0,Data!X50-4,"")</f>
        <v/>
      </c>
      <c r="AL50" s="2" t="str">
        <f>IF(Data!Y50&gt;0,Data!Y50-4,"")</f>
        <v/>
      </c>
      <c r="AM50" s="2" t="str">
        <f>IF(Data!Z50&gt;0,Data!Z50-4,"")</f>
        <v/>
      </c>
      <c r="AN50" s="2" t="str">
        <f>IF(Data!AA50&gt;0,Data!AA50-4,"")</f>
        <v/>
      </c>
      <c r="AP50" s="7" t="str">
        <f t="shared" si="4"/>
        <v/>
      </c>
      <c r="AQ50" s="7" t="str">
        <f t="shared" si="16"/>
        <v/>
      </c>
      <c r="AR50" s="4" t="str">
        <f t="shared" si="5"/>
        <v/>
      </c>
      <c r="AT50" s="4" t="str">
        <f>IF(MAX(COUNTIF(Data!T50:AA50,1),COUNTIF(Data!T50:AA50,2),COUNTIF(Data!T50:AA50,3),COUNTIF(Data!T50:AA50,4),COUNTIF(Data!T50:AA50,5),COUNTIF(Data!T50:AA50,6),COUNTIF(Data!T50:AA50,7))&gt;0,MAX(COUNTIF(Data!T50:AA50,1),COUNTIF(Data!T50:AA50,2),COUNTIF(Data!T50:AA50,3),COUNTIF(Data!T50:AA50,4),COUNTIF(Data!T50:AA50,5),COUNTIF(Data!T50:AA50,6),COUNTIF(Data!T50:AA50,7)),"")</f>
        <v/>
      </c>
      <c r="AU50" s="4" t="str">
        <f>IF(COUNTIF(Data!T50:AA50,4)=8,"Remove","")</f>
        <v/>
      </c>
      <c r="AW50" s="2" t="str">
        <f>IF(Data!AC50&gt;0,Data!AC50-4,"")</f>
        <v/>
      </c>
      <c r="AX50" s="2" t="str">
        <f>IF(Data!AD50&gt;0,Data!AD50-4,"")</f>
        <v/>
      </c>
      <c r="AY50" s="2" t="str">
        <f>IF(Data!AE50&gt;0,Data!AE50-4,"")</f>
        <v/>
      </c>
      <c r="AZ50" s="2" t="str">
        <f>IF(Data!AF50&gt;0,Data!AF50-4,"")</f>
        <v/>
      </c>
      <c r="BA50" s="2" t="str">
        <f>IF(Data!AG50&gt;0,Data!AG50-4,"")</f>
        <v/>
      </c>
      <c r="BB50" s="2" t="str">
        <f>IF(Data!AH50&gt;0,Data!AH50-4,"")</f>
        <v/>
      </c>
      <c r="BC50" s="2" t="str">
        <f>IF(Data!AI50&gt;0,Data!AI50-4,"")</f>
        <v/>
      </c>
      <c r="BD50" s="2" t="str">
        <f>IF(Data!AJ50&gt;0,Data!AJ50-4,"")</f>
        <v/>
      </c>
      <c r="BF50" s="7" t="str">
        <f t="shared" si="6"/>
        <v/>
      </c>
      <c r="BG50" s="7" t="str">
        <f t="shared" si="17"/>
        <v/>
      </c>
      <c r="BH50" s="4" t="str">
        <f t="shared" si="7"/>
        <v/>
      </c>
      <c r="BJ50" s="4" t="str">
        <f>IF(MAX(COUNTIF(Data!AC50:AJ50,1),COUNTIF(Data!AC50:AJ50,2),COUNTIF(Data!AC50:AJ50,3),COUNTIF(Data!AC50:AJ50,4),COUNTIF(Data!AC50:AJ50,5),COUNTIF(Data!AC50:AJ50,6),COUNTIF(Data!AC50:AJ50,7))&gt;0,MAX(COUNTIF(Data!AC50:AJ50,1),COUNTIF(Data!AC50:AJ50,2),COUNTIF(Data!AC50:AJ50,3),COUNTIF(Data!AC50:AJ50,4),COUNTIF(Data!AC50:AJ50,5),COUNTIF(Data!AC50:AJ50,6),COUNTIF(Data!AC50:AJ50,7)),"")</f>
        <v/>
      </c>
      <c r="BK50" s="4" t="str">
        <f>IF(COUNTIF(Data!AC50:AJ50,4)=8,"Remove","")</f>
        <v/>
      </c>
      <c r="BM50" s="2" t="str">
        <f>IF(Data!AL50&gt;0,Data!AL50-4,"")</f>
        <v/>
      </c>
      <c r="BN50" s="2" t="str">
        <f>IF(Data!AM50&gt;0,Data!AM50-4,"")</f>
        <v/>
      </c>
      <c r="BO50" s="2" t="str">
        <f>IF(Data!AN50&gt;0,Data!AN50-4,"")</f>
        <v/>
      </c>
      <c r="BP50" s="2" t="str">
        <f>IF(Data!AO50&gt;0,Data!AO50-4,"")</f>
        <v/>
      </c>
      <c r="BQ50" s="2" t="str">
        <f>IF(Data!AP50&gt;0,Data!AP50-4,"")</f>
        <v/>
      </c>
      <c r="BR50" s="2" t="str">
        <f>IF(Data!AQ50&gt;0,Data!AQ50-4,"")</f>
        <v/>
      </c>
      <c r="BS50" s="2" t="str">
        <f>IF(Data!AR50&gt;0,Data!AR50-4,"")</f>
        <v/>
      </c>
      <c r="BT50" s="2" t="str">
        <f>IF(Data!AS50&gt;0,Data!AS50-4,"")</f>
        <v/>
      </c>
      <c r="BV50" s="7" t="str">
        <f t="shared" si="8"/>
        <v/>
      </c>
      <c r="BW50" s="7" t="str">
        <f t="shared" si="18"/>
        <v/>
      </c>
      <c r="BX50" s="4" t="str">
        <f t="shared" si="9"/>
        <v/>
      </c>
      <c r="BZ50" s="4" t="str">
        <f>IF(MAX(COUNTIF(Data!AL50:AS50,1),COUNTIF(Data!AL50:AS50,2),COUNTIF(Data!AL50:AS50,3),COUNTIF(Data!AL50:AS50,4),COUNTIF(Data!AL50:AS50,5),COUNTIF(Data!AL50:AS50,6),COUNTIF(Data!AL50:AS50,7))&gt;0,MAX(COUNTIF(Data!AL50:AS50,1),COUNTIF(Data!AL50:AS50,2),COUNTIF(Data!AL50:AS50,3),COUNTIF(Data!AL50:AS50,4),COUNTIF(Data!AL50:AS50,5),COUNTIF(Data!AL50:AS50,6),COUNTIF(Data!AL50:AS50,7)),"")</f>
        <v/>
      </c>
      <c r="CA50" s="4" t="str">
        <f>IF(COUNTIF(Data!AL50:AS50,4)=8,"Remove","")</f>
        <v/>
      </c>
      <c r="CC50" s="2" t="str">
        <f>IF(Data!AU50&gt;0,Data!AU50-4,"")</f>
        <v/>
      </c>
      <c r="CD50" s="2" t="str">
        <f>IF(Data!AV50&gt;0,Data!AV50-4,"")</f>
        <v/>
      </c>
      <c r="CE50" s="2" t="str">
        <f>IF(Data!AW50&gt;0,Data!AW50-4,"")</f>
        <v/>
      </c>
      <c r="CF50" s="2" t="str">
        <f>IF(Data!AX50&gt;0,Data!AX50-4,"")</f>
        <v/>
      </c>
      <c r="CG50" s="2" t="str">
        <f>IF(Data!AY50&gt;0,Data!AY50-4,"")</f>
        <v/>
      </c>
      <c r="CH50" s="2" t="str">
        <f>IF(Data!AZ50&gt;0,Data!AZ50-4,"")</f>
        <v/>
      </c>
      <c r="CI50" s="2" t="str">
        <f>IF(Data!BA50&gt;0,Data!BA50-4,"")</f>
        <v/>
      </c>
      <c r="CJ50" s="2" t="str">
        <f>IF(Data!BB50&gt;0,Data!BB50-4,"")</f>
        <v/>
      </c>
      <c r="CL50" s="7" t="str">
        <f t="shared" si="10"/>
        <v/>
      </c>
      <c r="CM50" s="7" t="str">
        <f t="shared" si="19"/>
        <v/>
      </c>
      <c r="CN50" s="4" t="str">
        <f t="shared" si="11"/>
        <v/>
      </c>
      <c r="CP50" s="4" t="str">
        <f>IF(MAX(COUNTIF(Data!AU50:BB50,1),COUNTIF(Data!AU50:BB50,2),COUNTIF(Data!AU50:BB50,3),COUNTIF(Data!AU50:BB50,4),COUNTIF(Data!AU50:BB50,5),COUNTIF(Data!AU50:BB50,6),COUNTIF(Data!AU50:BB50,7))&gt;0,MAX(COUNTIF(Data!AU50:BB50,1),COUNTIF(Data!AU50:BB50,2),COUNTIF(Data!AU50:BB50,3),COUNTIF(Data!AU50:BB50,4),COUNTIF(Data!AU50:BB50,5),COUNTIF(Data!AU50:BB50,6),COUNTIF(Data!AU50:BB50,7)),"")</f>
        <v/>
      </c>
      <c r="CQ50" s="4" t="str">
        <f>IF(COUNTIF(Data!AU50:BB50,4)=8,"Remove","")</f>
        <v/>
      </c>
      <c r="CS50" s="2" t="str">
        <f>IF(Data!BD50&gt;0,Data!BD50-4,"")</f>
        <v/>
      </c>
      <c r="CT50" s="2" t="str">
        <f>IF(Data!BE50&gt;0,Data!BE50-4,"")</f>
        <v/>
      </c>
      <c r="CU50" s="2" t="str">
        <f>IF(Data!BF50&gt;0,Data!BF50-4,"")</f>
        <v/>
      </c>
      <c r="CV50" s="2" t="str">
        <f>IF(Data!BG50&gt;0,Data!BG50-4,"")</f>
        <v/>
      </c>
      <c r="CW50" s="2" t="str">
        <f>IF(Data!BH50&gt;0,Data!BH50-4,"")</f>
        <v/>
      </c>
      <c r="CX50" s="2" t="str">
        <f>IF(Data!BI50&gt;0,Data!BI50-4,"")</f>
        <v/>
      </c>
      <c r="CY50" s="2" t="str">
        <f>IF(Data!BJ50&gt;0,Data!BJ50-4,"")</f>
        <v/>
      </c>
      <c r="CZ50" s="2" t="str">
        <f>IF(Data!BK50&gt;0,Data!BK50-4,"")</f>
        <v/>
      </c>
      <c r="DB50" s="7" t="str">
        <f t="shared" si="12"/>
        <v/>
      </c>
      <c r="DC50" s="7" t="str">
        <f t="shared" si="20"/>
        <v/>
      </c>
      <c r="DD50" s="4" t="str">
        <f t="shared" si="13"/>
        <v/>
      </c>
      <c r="DF50" s="4" t="str">
        <f>IF(MAX(COUNTIF(Data!BD50:BK50,1),COUNTIF(Data!BD50:BK50,2),COUNTIF(Data!BD50:BK50,3),COUNTIF(Data!BD50:BK50,4),COUNTIF(Data!BD50:BK50,5),COUNTIF(Data!BD50:BK50,6),COUNTIF(Data!BD50:BK50,7))&gt;0,MAX(COUNTIF(Data!BD50:BK50,1),COUNTIF(Data!BD50:BK50,2),COUNTIF(Data!BD50:BK50,3),COUNTIF(Data!BD50:BK50,4),COUNTIF(Data!BD50:BK50,5),COUNTIF(Data!BD50:BK50,6),COUNTIF(Data!BD50:BK50,7)),"")</f>
        <v/>
      </c>
      <c r="DG50" s="4" t="str">
        <f>IF(COUNTIF(Data!BD50:BK50,4)=8,"Remove","")</f>
        <v/>
      </c>
    </row>
    <row r="51" spans="1:111" x14ac:dyDescent="0.25">
      <c r="A51" s="2" t="str">
        <f>IF(Data!B51&gt;0,Data!B51-4,"")</f>
        <v/>
      </c>
      <c r="B51" s="2" t="str">
        <f>IF(Data!C51&gt;0,Data!C51-4,"")</f>
        <v/>
      </c>
      <c r="C51" s="2" t="str">
        <f>IF(Data!D51&gt;0,Data!D51-4,"")</f>
        <v/>
      </c>
      <c r="D51" s="2" t="str">
        <f>IF(Data!E51&gt;0,Data!E51-4,"")</f>
        <v/>
      </c>
      <c r="E51" s="2" t="str">
        <f>IF(Data!F51&gt;0,Data!F51-4,"")</f>
        <v/>
      </c>
      <c r="F51" s="2" t="str">
        <f>IF(Data!G51&gt;0,Data!G51-4,"")</f>
        <v/>
      </c>
      <c r="G51" s="2" t="str">
        <f>IF(Data!H51&gt;0,Data!H51-4,"")</f>
        <v/>
      </c>
      <c r="H51" s="2" t="str">
        <f>IF(Data!I51&gt;0,Data!I51-4,"")</f>
        <v/>
      </c>
      <c r="J51" s="7" t="str">
        <f t="shared" si="0"/>
        <v/>
      </c>
      <c r="K51" s="7" t="str">
        <f t="shared" si="14"/>
        <v/>
      </c>
      <c r="L51" s="4" t="str">
        <f t="shared" si="1"/>
        <v/>
      </c>
      <c r="N51" s="4" t="str">
        <f>IF(MAX(COUNTIF(Data!B51:I51,1),COUNTIF(Data!B51:I51,2),COUNTIF(Data!B51:I51,3),COUNTIF(Data!B51:I51,4),COUNTIF(Data!B51:I51,5),COUNTIF(Data!B51:I51,6),COUNTIF(Data!B51:I51,7))&gt;0,MAX(COUNTIF(Data!B51:I51,1),COUNTIF(Data!B51:I51,2),COUNTIF(Data!B51:I51,3),COUNTIF(Data!B51:I51,4),COUNTIF(Data!B51:I51,5),COUNTIF(Data!B51:I51,6),COUNTIF(Data!B51:I51,7)),"")</f>
        <v/>
      </c>
      <c r="O51" s="4" t="str">
        <f>IF(COUNTIF(Data!B51:I51,4)=8,"Remove","")</f>
        <v/>
      </c>
      <c r="Q51" s="2" t="str">
        <f>IF(Data!K51&gt;0,Data!K51-4,"")</f>
        <v/>
      </c>
      <c r="R51" s="2" t="str">
        <f>IF(Data!L51&gt;0,Data!L51-4,"")</f>
        <v/>
      </c>
      <c r="S51" s="2" t="str">
        <f>IF(Data!M51&gt;0,Data!M51-4,"")</f>
        <v/>
      </c>
      <c r="T51" s="2" t="str">
        <f>IF(Data!N51&gt;0,Data!N51-4,"")</f>
        <v/>
      </c>
      <c r="U51" s="2" t="str">
        <f>IF(Data!O51&gt;0,Data!O51-4,"")</f>
        <v/>
      </c>
      <c r="V51" s="2" t="str">
        <f>IF(Data!P51&gt;0,Data!P51-4,"")</f>
        <v/>
      </c>
      <c r="W51" s="2" t="str">
        <f>IF(Data!Q51&gt;0,Data!Q51-4,"")</f>
        <v/>
      </c>
      <c r="X51" s="2" t="str">
        <f>IF(Data!R51&gt;0,Data!R51-4,"")</f>
        <v/>
      </c>
      <c r="Y51" s="59"/>
      <c r="Z51" s="7" t="str">
        <f t="shared" si="2"/>
        <v/>
      </c>
      <c r="AA51" s="7" t="str">
        <f t="shared" si="15"/>
        <v/>
      </c>
      <c r="AB51" s="4" t="str">
        <f t="shared" si="3"/>
        <v/>
      </c>
      <c r="AC51" s="59"/>
      <c r="AD51" s="4" t="str">
        <f>IF(MAX(COUNTIF(Data!K51:R51,1),COUNTIF(Data!K51:R51,2),COUNTIF(Data!K51:R51,3),COUNTIF(Data!K51:R51,4),COUNTIF(Data!K51:R51,5),COUNTIF(Data!K51:R51,6),COUNTIF(Data!K51:R51,7))&gt;0,MAX(COUNTIF(Data!K51:R51,1),COUNTIF(Data!K51:R51,2),COUNTIF(Data!K51:R51,3),COUNTIF(Data!K51:R51,4),COUNTIF(Data!K51:R51,5),COUNTIF(Data!K51:R51,6),COUNTIF(Data!K51:R51,7)),"")</f>
        <v/>
      </c>
      <c r="AE51" s="4" t="str">
        <f>IF(COUNTIF(Data!K51:R51,4)=8,"Remove","")</f>
        <v/>
      </c>
      <c r="AG51" s="2" t="str">
        <f>IF(Data!T51&gt;0,Data!T51-4,"")</f>
        <v/>
      </c>
      <c r="AH51" s="2" t="str">
        <f>IF(Data!U51&gt;0,Data!U51-4,"")</f>
        <v/>
      </c>
      <c r="AI51" s="2" t="str">
        <f>IF(Data!V51&gt;0,Data!V51-4,"")</f>
        <v/>
      </c>
      <c r="AJ51" s="2" t="str">
        <f>IF(Data!W51&gt;0,Data!W51-4,"")</f>
        <v/>
      </c>
      <c r="AK51" s="2" t="str">
        <f>IF(Data!X51&gt;0,Data!X51-4,"")</f>
        <v/>
      </c>
      <c r="AL51" s="2" t="str">
        <f>IF(Data!Y51&gt;0,Data!Y51-4,"")</f>
        <v/>
      </c>
      <c r="AM51" s="2" t="str">
        <f>IF(Data!Z51&gt;0,Data!Z51-4,"")</f>
        <v/>
      </c>
      <c r="AN51" s="2" t="str">
        <f>IF(Data!AA51&gt;0,Data!AA51-4,"")</f>
        <v/>
      </c>
      <c r="AP51" s="7" t="str">
        <f t="shared" si="4"/>
        <v/>
      </c>
      <c r="AQ51" s="7" t="str">
        <f t="shared" si="16"/>
        <v/>
      </c>
      <c r="AR51" s="4" t="str">
        <f t="shared" si="5"/>
        <v/>
      </c>
      <c r="AT51" s="4" t="str">
        <f>IF(MAX(COUNTIF(Data!T51:AA51,1),COUNTIF(Data!T51:AA51,2),COUNTIF(Data!T51:AA51,3),COUNTIF(Data!T51:AA51,4),COUNTIF(Data!T51:AA51,5),COUNTIF(Data!T51:AA51,6),COUNTIF(Data!T51:AA51,7))&gt;0,MAX(COUNTIF(Data!T51:AA51,1),COUNTIF(Data!T51:AA51,2),COUNTIF(Data!T51:AA51,3),COUNTIF(Data!T51:AA51,4),COUNTIF(Data!T51:AA51,5),COUNTIF(Data!T51:AA51,6),COUNTIF(Data!T51:AA51,7)),"")</f>
        <v/>
      </c>
      <c r="AU51" s="4" t="str">
        <f>IF(COUNTIF(Data!T51:AA51,4)=8,"Remove","")</f>
        <v/>
      </c>
      <c r="AW51" s="2" t="str">
        <f>IF(Data!AC51&gt;0,Data!AC51-4,"")</f>
        <v/>
      </c>
      <c r="AX51" s="2" t="str">
        <f>IF(Data!AD51&gt;0,Data!AD51-4,"")</f>
        <v/>
      </c>
      <c r="AY51" s="2" t="str">
        <f>IF(Data!AE51&gt;0,Data!AE51-4,"")</f>
        <v/>
      </c>
      <c r="AZ51" s="2" t="str">
        <f>IF(Data!AF51&gt;0,Data!AF51-4,"")</f>
        <v/>
      </c>
      <c r="BA51" s="2" t="str">
        <f>IF(Data!AG51&gt;0,Data!AG51-4,"")</f>
        <v/>
      </c>
      <c r="BB51" s="2" t="str">
        <f>IF(Data!AH51&gt;0,Data!AH51-4,"")</f>
        <v/>
      </c>
      <c r="BC51" s="2" t="str">
        <f>IF(Data!AI51&gt;0,Data!AI51-4,"")</f>
        <v/>
      </c>
      <c r="BD51" s="2" t="str">
        <f>IF(Data!AJ51&gt;0,Data!AJ51-4,"")</f>
        <v/>
      </c>
      <c r="BF51" s="7" t="str">
        <f t="shared" si="6"/>
        <v/>
      </c>
      <c r="BG51" s="7" t="str">
        <f t="shared" si="17"/>
        <v/>
      </c>
      <c r="BH51" s="4" t="str">
        <f t="shared" si="7"/>
        <v/>
      </c>
      <c r="BJ51" s="4" t="str">
        <f>IF(MAX(COUNTIF(Data!AC51:AJ51,1),COUNTIF(Data!AC51:AJ51,2),COUNTIF(Data!AC51:AJ51,3),COUNTIF(Data!AC51:AJ51,4),COUNTIF(Data!AC51:AJ51,5),COUNTIF(Data!AC51:AJ51,6),COUNTIF(Data!AC51:AJ51,7))&gt;0,MAX(COUNTIF(Data!AC51:AJ51,1),COUNTIF(Data!AC51:AJ51,2),COUNTIF(Data!AC51:AJ51,3),COUNTIF(Data!AC51:AJ51,4),COUNTIF(Data!AC51:AJ51,5),COUNTIF(Data!AC51:AJ51,6),COUNTIF(Data!AC51:AJ51,7)),"")</f>
        <v/>
      </c>
      <c r="BK51" s="4" t="str">
        <f>IF(COUNTIF(Data!AC51:AJ51,4)=8,"Remove","")</f>
        <v/>
      </c>
      <c r="BM51" s="2" t="str">
        <f>IF(Data!AL51&gt;0,Data!AL51-4,"")</f>
        <v/>
      </c>
      <c r="BN51" s="2" t="str">
        <f>IF(Data!AM51&gt;0,Data!AM51-4,"")</f>
        <v/>
      </c>
      <c r="BO51" s="2" t="str">
        <f>IF(Data!AN51&gt;0,Data!AN51-4,"")</f>
        <v/>
      </c>
      <c r="BP51" s="2" t="str">
        <f>IF(Data!AO51&gt;0,Data!AO51-4,"")</f>
        <v/>
      </c>
      <c r="BQ51" s="2" t="str">
        <f>IF(Data!AP51&gt;0,Data!AP51-4,"")</f>
        <v/>
      </c>
      <c r="BR51" s="2" t="str">
        <f>IF(Data!AQ51&gt;0,Data!AQ51-4,"")</f>
        <v/>
      </c>
      <c r="BS51" s="2" t="str">
        <f>IF(Data!AR51&gt;0,Data!AR51-4,"")</f>
        <v/>
      </c>
      <c r="BT51" s="2" t="str">
        <f>IF(Data!AS51&gt;0,Data!AS51-4,"")</f>
        <v/>
      </c>
      <c r="BV51" s="7" t="str">
        <f t="shared" si="8"/>
        <v/>
      </c>
      <c r="BW51" s="7" t="str">
        <f t="shared" si="18"/>
        <v/>
      </c>
      <c r="BX51" s="4" t="str">
        <f t="shared" si="9"/>
        <v/>
      </c>
      <c r="BZ51" s="4" t="str">
        <f>IF(MAX(COUNTIF(Data!AL51:AS51,1),COUNTIF(Data!AL51:AS51,2),COUNTIF(Data!AL51:AS51,3),COUNTIF(Data!AL51:AS51,4),COUNTIF(Data!AL51:AS51,5),COUNTIF(Data!AL51:AS51,6),COUNTIF(Data!AL51:AS51,7))&gt;0,MAX(COUNTIF(Data!AL51:AS51,1),COUNTIF(Data!AL51:AS51,2),COUNTIF(Data!AL51:AS51,3),COUNTIF(Data!AL51:AS51,4),COUNTIF(Data!AL51:AS51,5),COUNTIF(Data!AL51:AS51,6),COUNTIF(Data!AL51:AS51,7)),"")</f>
        <v/>
      </c>
      <c r="CA51" s="4" t="str">
        <f>IF(COUNTIF(Data!AL51:AS51,4)=8,"Remove","")</f>
        <v/>
      </c>
      <c r="CC51" s="2" t="str">
        <f>IF(Data!AU51&gt;0,Data!AU51-4,"")</f>
        <v/>
      </c>
      <c r="CD51" s="2" t="str">
        <f>IF(Data!AV51&gt;0,Data!AV51-4,"")</f>
        <v/>
      </c>
      <c r="CE51" s="2" t="str">
        <f>IF(Data!AW51&gt;0,Data!AW51-4,"")</f>
        <v/>
      </c>
      <c r="CF51" s="2" t="str">
        <f>IF(Data!AX51&gt;0,Data!AX51-4,"")</f>
        <v/>
      </c>
      <c r="CG51" s="2" t="str">
        <f>IF(Data!AY51&gt;0,Data!AY51-4,"")</f>
        <v/>
      </c>
      <c r="CH51" s="2" t="str">
        <f>IF(Data!AZ51&gt;0,Data!AZ51-4,"")</f>
        <v/>
      </c>
      <c r="CI51" s="2" t="str">
        <f>IF(Data!BA51&gt;0,Data!BA51-4,"")</f>
        <v/>
      </c>
      <c r="CJ51" s="2" t="str">
        <f>IF(Data!BB51&gt;0,Data!BB51-4,"")</f>
        <v/>
      </c>
      <c r="CL51" s="7" t="str">
        <f t="shared" si="10"/>
        <v/>
      </c>
      <c r="CM51" s="7" t="str">
        <f t="shared" si="19"/>
        <v/>
      </c>
      <c r="CN51" s="4" t="str">
        <f t="shared" si="11"/>
        <v/>
      </c>
      <c r="CP51" s="4" t="str">
        <f>IF(MAX(COUNTIF(Data!AU51:BB51,1),COUNTIF(Data!AU51:BB51,2),COUNTIF(Data!AU51:BB51,3),COUNTIF(Data!AU51:BB51,4),COUNTIF(Data!AU51:BB51,5),COUNTIF(Data!AU51:BB51,6),COUNTIF(Data!AU51:BB51,7))&gt;0,MAX(COUNTIF(Data!AU51:BB51,1),COUNTIF(Data!AU51:BB51,2),COUNTIF(Data!AU51:BB51,3),COUNTIF(Data!AU51:BB51,4),COUNTIF(Data!AU51:BB51,5),COUNTIF(Data!AU51:BB51,6),COUNTIF(Data!AU51:BB51,7)),"")</f>
        <v/>
      </c>
      <c r="CQ51" s="4" t="str">
        <f>IF(COUNTIF(Data!AU51:BB51,4)=8,"Remove","")</f>
        <v/>
      </c>
      <c r="CS51" s="2" t="str">
        <f>IF(Data!BD51&gt;0,Data!BD51-4,"")</f>
        <v/>
      </c>
      <c r="CT51" s="2" t="str">
        <f>IF(Data!BE51&gt;0,Data!BE51-4,"")</f>
        <v/>
      </c>
      <c r="CU51" s="2" t="str">
        <f>IF(Data!BF51&gt;0,Data!BF51-4,"")</f>
        <v/>
      </c>
      <c r="CV51" s="2" t="str">
        <f>IF(Data!BG51&gt;0,Data!BG51-4,"")</f>
        <v/>
      </c>
      <c r="CW51" s="2" t="str">
        <f>IF(Data!BH51&gt;0,Data!BH51-4,"")</f>
        <v/>
      </c>
      <c r="CX51" s="2" t="str">
        <f>IF(Data!BI51&gt;0,Data!BI51-4,"")</f>
        <v/>
      </c>
      <c r="CY51" s="2" t="str">
        <f>IF(Data!BJ51&gt;0,Data!BJ51-4,"")</f>
        <v/>
      </c>
      <c r="CZ51" s="2" t="str">
        <f>IF(Data!BK51&gt;0,Data!BK51-4,"")</f>
        <v/>
      </c>
      <c r="DB51" s="7" t="str">
        <f t="shared" si="12"/>
        <v/>
      </c>
      <c r="DC51" s="7" t="str">
        <f t="shared" si="20"/>
        <v/>
      </c>
      <c r="DD51" s="4" t="str">
        <f t="shared" si="13"/>
        <v/>
      </c>
      <c r="DF51" s="4" t="str">
        <f>IF(MAX(COUNTIF(Data!BD51:BK51,1),COUNTIF(Data!BD51:BK51,2),COUNTIF(Data!BD51:BK51,3),COUNTIF(Data!BD51:BK51,4),COUNTIF(Data!BD51:BK51,5),COUNTIF(Data!BD51:BK51,6),COUNTIF(Data!BD51:BK51,7))&gt;0,MAX(COUNTIF(Data!BD51:BK51,1),COUNTIF(Data!BD51:BK51,2),COUNTIF(Data!BD51:BK51,3),COUNTIF(Data!BD51:BK51,4),COUNTIF(Data!BD51:BK51,5),COUNTIF(Data!BD51:BK51,6),COUNTIF(Data!BD51:BK51,7)),"")</f>
        <v/>
      </c>
      <c r="DG51" s="4" t="str">
        <f>IF(COUNTIF(Data!BD51:BK51,4)=8,"Remove","")</f>
        <v/>
      </c>
    </row>
    <row r="52" spans="1:111" x14ac:dyDescent="0.25">
      <c r="A52" s="2" t="str">
        <f>IF(Data!B52&gt;0,Data!B52-4,"")</f>
        <v/>
      </c>
      <c r="B52" s="2" t="str">
        <f>IF(Data!C52&gt;0,Data!C52-4,"")</f>
        <v/>
      </c>
      <c r="C52" s="2" t="str">
        <f>IF(Data!D52&gt;0,Data!D52-4,"")</f>
        <v/>
      </c>
      <c r="D52" s="2" t="str">
        <f>IF(Data!E52&gt;0,Data!E52-4,"")</f>
        <v/>
      </c>
      <c r="E52" s="2" t="str">
        <f>IF(Data!F52&gt;0,Data!F52-4,"")</f>
        <v/>
      </c>
      <c r="F52" s="2" t="str">
        <f>IF(Data!G52&gt;0,Data!G52-4,"")</f>
        <v/>
      </c>
      <c r="G52" s="2" t="str">
        <f>IF(Data!H52&gt;0,Data!H52-4,"")</f>
        <v/>
      </c>
      <c r="H52" s="2" t="str">
        <f>IF(Data!I52&gt;0,Data!I52-4,"")</f>
        <v/>
      </c>
      <c r="J52" s="7" t="str">
        <f t="shared" si="0"/>
        <v/>
      </c>
      <c r="K52" s="7" t="str">
        <f t="shared" si="14"/>
        <v/>
      </c>
      <c r="L52" s="4" t="str">
        <f t="shared" si="1"/>
        <v/>
      </c>
      <c r="N52" s="4" t="str">
        <f>IF(MAX(COUNTIF(Data!B52:I52,1),COUNTIF(Data!B52:I52,2),COUNTIF(Data!B52:I52,3),COUNTIF(Data!B52:I52,4),COUNTIF(Data!B52:I52,5),COUNTIF(Data!B52:I52,6),COUNTIF(Data!B52:I52,7))&gt;0,MAX(COUNTIF(Data!B52:I52,1),COUNTIF(Data!B52:I52,2),COUNTIF(Data!B52:I52,3),COUNTIF(Data!B52:I52,4),COUNTIF(Data!B52:I52,5),COUNTIF(Data!B52:I52,6),COUNTIF(Data!B52:I52,7)),"")</f>
        <v/>
      </c>
      <c r="O52" s="4" t="str">
        <f>IF(COUNTIF(Data!B52:I52,4)=8,"Remove","")</f>
        <v/>
      </c>
      <c r="Q52" s="2" t="str">
        <f>IF(Data!K52&gt;0,Data!K52-4,"")</f>
        <v/>
      </c>
      <c r="R52" s="2" t="str">
        <f>IF(Data!L52&gt;0,Data!L52-4,"")</f>
        <v/>
      </c>
      <c r="S52" s="2" t="str">
        <f>IF(Data!M52&gt;0,Data!M52-4,"")</f>
        <v/>
      </c>
      <c r="T52" s="2" t="str">
        <f>IF(Data!N52&gt;0,Data!N52-4,"")</f>
        <v/>
      </c>
      <c r="U52" s="2" t="str">
        <f>IF(Data!O52&gt;0,Data!O52-4,"")</f>
        <v/>
      </c>
      <c r="V52" s="2" t="str">
        <f>IF(Data!P52&gt;0,Data!P52-4,"")</f>
        <v/>
      </c>
      <c r="W52" s="2" t="str">
        <f>IF(Data!Q52&gt;0,Data!Q52-4,"")</f>
        <v/>
      </c>
      <c r="X52" s="2" t="str">
        <f>IF(Data!R52&gt;0,Data!R52-4,"")</f>
        <v/>
      </c>
      <c r="Y52" s="59"/>
      <c r="Z52" s="7" t="str">
        <f t="shared" si="2"/>
        <v/>
      </c>
      <c r="AA52" s="7" t="str">
        <f t="shared" si="15"/>
        <v/>
      </c>
      <c r="AB52" s="4" t="str">
        <f t="shared" si="3"/>
        <v/>
      </c>
      <c r="AC52" s="59"/>
      <c r="AD52" s="4" t="str">
        <f>IF(MAX(COUNTIF(Data!K52:R52,1),COUNTIF(Data!K52:R52,2),COUNTIF(Data!K52:R52,3),COUNTIF(Data!K52:R52,4),COUNTIF(Data!K52:R52,5),COUNTIF(Data!K52:R52,6),COUNTIF(Data!K52:R52,7))&gt;0,MAX(COUNTIF(Data!K52:R52,1),COUNTIF(Data!K52:R52,2),COUNTIF(Data!K52:R52,3),COUNTIF(Data!K52:R52,4),COUNTIF(Data!K52:R52,5),COUNTIF(Data!K52:R52,6),COUNTIF(Data!K52:R52,7)),"")</f>
        <v/>
      </c>
      <c r="AE52" s="4" t="str">
        <f>IF(COUNTIF(Data!K52:R52,4)=8,"Remove","")</f>
        <v/>
      </c>
      <c r="AG52" s="2" t="str">
        <f>IF(Data!T52&gt;0,Data!T52-4,"")</f>
        <v/>
      </c>
      <c r="AH52" s="2" t="str">
        <f>IF(Data!U52&gt;0,Data!U52-4,"")</f>
        <v/>
      </c>
      <c r="AI52" s="2" t="str">
        <f>IF(Data!V52&gt;0,Data!V52-4,"")</f>
        <v/>
      </c>
      <c r="AJ52" s="2" t="str">
        <f>IF(Data!W52&gt;0,Data!W52-4,"")</f>
        <v/>
      </c>
      <c r="AK52" s="2" t="str">
        <f>IF(Data!X52&gt;0,Data!X52-4,"")</f>
        <v/>
      </c>
      <c r="AL52" s="2" t="str">
        <f>IF(Data!Y52&gt;0,Data!Y52-4,"")</f>
        <v/>
      </c>
      <c r="AM52" s="2" t="str">
        <f>IF(Data!Z52&gt;0,Data!Z52-4,"")</f>
        <v/>
      </c>
      <c r="AN52" s="2" t="str">
        <f>IF(Data!AA52&gt;0,Data!AA52-4,"")</f>
        <v/>
      </c>
      <c r="AP52" s="7" t="str">
        <f t="shared" si="4"/>
        <v/>
      </c>
      <c r="AQ52" s="7" t="str">
        <f t="shared" si="16"/>
        <v/>
      </c>
      <c r="AR52" s="4" t="str">
        <f t="shared" si="5"/>
        <v/>
      </c>
      <c r="AT52" s="4" t="str">
        <f>IF(MAX(COUNTIF(Data!T52:AA52,1),COUNTIF(Data!T52:AA52,2),COUNTIF(Data!T52:AA52,3),COUNTIF(Data!T52:AA52,4),COUNTIF(Data!T52:AA52,5),COUNTIF(Data!T52:AA52,6),COUNTIF(Data!T52:AA52,7))&gt;0,MAX(COUNTIF(Data!T52:AA52,1),COUNTIF(Data!T52:AA52,2),COUNTIF(Data!T52:AA52,3),COUNTIF(Data!T52:AA52,4),COUNTIF(Data!T52:AA52,5),COUNTIF(Data!T52:AA52,6),COUNTIF(Data!T52:AA52,7)),"")</f>
        <v/>
      </c>
      <c r="AU52" s="4" t="str">
        <f>IF(COUNTIF(Data!T52:AA52,4)=8,"Remove","")</f>
        <v/>
      </c>
      <c r="AW52" s="2" t="str">
        <f>IF(Data!AC52&gt;0,Data!AC52-4,"")</f>
        <v/>
      </c>
      <c r="AX52" s="2" t="str">
        <f>IF(Data!AD52&gt;0,Data!AD52-4,"")</f>
        <v/>
      </c>
      <c r="AY52" s="2" t="str">
        <f>IF(Data!AE52&gt;0,Data!AE52-4,"")</f>
        <v/>
      </c>
      <c r="AZ52" s="2" t="str">
        <f>IF(Data!AF52&gt;0,Data!AF52-4,"")</f>
        <v/>
      </c>
      <c r="BA52" s="2" t="str">
        <f>IF(Data!AG52&gt;0,Data!AG52-4,"")</f>
        <v/>
      </c>
      <c r="BB52" s="2" t="str">
        <f>IF(Data!AH52&gt;0,Data!AH52-4,"")</f>
        <v/>
      </c>
      <c r="BC52" s="2" t="str">
        <f>IF(Data!AI52&gt;0,Data!AI52-4,"")</f>
        <v/>
      </c>
      <c r="BD52" s="2" t="str">
        <f>IF(Data!AJ52&gt;0,Data!AJ52-4,"")</f>
        <v/>
      </c>
      <c r="BF52" s="7" t="str">
        <f t="shared" si="6"/>
        <v/>
      </c>
      <c r="BG52" s="7" t="str">
        <f t="shared" si="17"/>
        <v/>
      </c>
      <c r="BH52" s="4" t="str">
        <f t="shared" si="7"/>
        <v/>
      </c>
      <c r="BJ52" s="4" t="str">
        <f>IF(MAX(COUNTIF(Data!AC52:AJ52,1),COUNTIF(Data!AC52:AJ52,2),COUNTIF(Data!AC52:AJ52,3),COUNTIF(Data!AC52:AJ52,4),COUNTIF(Data!AC52:AJ52,5),COUNTIF(Data!AC52:AJ52,6),COUNTIF(Data!AC52:AJ52,7))&gt;0,MAX(COUNTIF(Data!AC52:AJ52,1),COUNTIF(Data!AC52:AJ52,2),COUNTIF(Data!AC52:AJ52,3),COUNTIF(Data!AC52:AJ52,4),COUNTIF(Data!AC52:AJ52,5),COUNTIF(Data!AC52:AJ52,6),COUNTIF(Data!AC52:AJ52,7)),"")</f>
        <v/>
      </c>
      <c r="BK52" s="4" t="str">
        <f>IF(COUNTIF(Data!AC52:AJ52,4)=8,"Remove","")</f>
        <v/>
      </c>
      <c r="BM52" s="2" t="str">
        <f>IF(Data!AL52&gt;0,Data!AL52-4,"")</f>
        <v/>
      </c>
      <c r="BN52" s="2" t="str">
        <f>IF(Data!AM52&gt;0,Data!AM52-4,"")</f>
        <v/>
      </c>
      <c r="BO52" s="2" t="str">
        <f>IF(Data!AN52&gt;0,Data!AN52-4,"")</f>
        <v/>
      </c>
      <c r="BP52" s="2" t="str">
        <f>IF(Data!AO52&gt;0,Data!AO52-4,"")</f>
        <v/>
      </c>
      <c r="BQ52" s="2" t="str">
        <f>IF(Data!AP52&gt;0,Data!AP52-4,"")</f>
        <v/>
      </c>
      <c r="BR52" s="2" t="str">
        <f>IF(Data!AQ52&gt;0,Data!AQ52-4,"")</f>
        <v/>
      </c>
      <c r="BS52" s="2" t="str">
        <f>IF(Data!AR52&gt;0,Data!AR52-4,"")</f>
        <v/>
      </c>
      <c r="BT52" s="2" t="str">
        <f>IF(Data!AS52&gt;0,Data!AS52-4,"")</f>
        <v/>
      </c>
      <c r="BV52" s="7" t="str">
        <f t="shared" si="8"/>
        <v/>
      </c>
      <c r="BW52" s="7" t="str">
        <f t="shared" si="18"/>
        <v/>
      </c>
      <c r="BX52" s="4" t="str">
        <f t="shared" si="9"/>
        <v/>
      </c>
      <c r="BZ52" s="4" t="str">
        <f>IF(MAX(COUNTIF(Data!AL52:AS52,1),COUNTIF(Data!AL52:AS52,2),COUNTIF(Data!AL52:AS52,3),COUNTIF(Data!AL52:AS52,4),COUNTIF(Data!AL52:AS52,5),COUNTIF(Data!AL52:AS52,6),COUNTIF(Data!AL52:AS52,7))&gt;0,MAX(COUNTIF(Data!AL52:AS52,1),COUNTIF(Data!AL52:AS52,2),COUNTIF(Data!AL52:AS52,3),COUNTIF(Data!AL52:AS52,4),COUNTIF(Data!AL52:AS52,5),COUNTIF(Data!AL52:AS52,6),COUNTIF(Data!AL52:AS52,7)),"")</f>
        <v/>
      </c>
      <c r="CA52" s="4" t="str">
        <f>IF(COUNTIF(Data!AL52:AS52,4)=8,"Remove","")</f>
        <v/>
      </c>
      <c r="CC52" s="2" t="str">
        <f>IF(Data!AU52&gt;0,Data!AU52-4,"")</f>
        <v/>
      </c>
      <c r="CD52" s="2" t="str">
        <f>IF(Data!AV52&gt;0,Data!AV52-4,"")</f>
        <v/>
      </c>
      <c r="CE52" s="2" t="str">
        <f>IF(Data!AW52&gt;0,Data!AW52-4,"")</f>
        <v/>
      </c>
      <c r="CF52" s="2" t="str">
        <f>IF(Data!AX52&gt;0,Data!AX52-4,"")</f>
        <v/>
      </c>
      <c r="CG52" s="2" t="str">
        <f>IF(Data!AY52&gt;0,Data!AY52-4,"")</f>
        <v/>
      </c>
      <c r="CH52" s="2" t="str">
        <f>IF(Data!AZ52&gt;0,Data!AZ52-4,"")</f>
        <v/>
      </c>
      <c r="CI52" s="2" t="str">
        <f>IF(Data!BA52&gt;0,Data!BA52-4,"")</f>
        <v/>
      </c>
      <c r="CJ52" s="2" t="str">
        <f>IF(Data!BB52&gt;0,Data!BB52-4,"")</f>
        <v/>
      </c>
      <c r="CL52" s="7" t="str">
        <f t="shared" si="10"/>
        <v/>
      </c>
      <c r="CM52" s="7" t="str">
        <f t="shared" si="19"/>
        <v/>
      </c>
      <c r="CN52" s="4" t="str">
        <f t="shared" si="11"/>
        <v/>
      </c>
      <c r="CP52" s="4" t="str">
        <f>IF(MAX(COUNTIF(Data!AU52:BB52,1),COUNTIF(Data!AU52:BB52,2),COUNTIF(Data!AU52:BB52,3),COUNTIF(Data!AU52:BB52,4),COUNTIF(Data!AU52:BB52,5),COUNTIF(Data!AU52:BB52,6),COUNTIF(Data!AU52:BB52,7))&gt;0,MAX(COUNTIF(Data!AU52:BB52,1),COUNTIF(Data!AU52:BB52,2),COUNTIF(Data!AU52:BB52,3),COUNTIF(Data!AU52:BB52,4),COUNTIF(Data!AU52:BB52,5),COUNTIF(Data!AU52:BB52,6),COUNTIF(Data!AU52:BB52,7)),"")</f>
        <v/>
      </c>
      <c r="CQ52" s="4" t="str">
        <f>IF(COUNTIF(Data!AU52:BB52,4)=8,"Remove","")</f>
        <v/>
      </c>
      <c r="CS52" s="2" t="str">
        <f>IF(Data!BD52&gt;0,Data!BD52-4,"")</f>
        <v/>
      </c>
      <c r="CT52" s="2" t="str">
        <f>IF(Data!BE52&gt;0,Data!BE52-4,"")</f>
        <v/>
      </c>
      <c r="CU52" s="2" t="str">
        <f>IF(Data!BF52&gt;0,Data!BF52-4,"")</f>
        <v/>
      </c>
      <c r="CV52" s="2" t="str">
        <f>IF(Data!BG52&gt;0,Data!BG52-4,"")</f>
        <v/>
      </c>
      <c r="CW52" s="2" t="str">
        <f>IF(Data!BH52&gt;0,Data!BH52-4,"")</f>
        <v/>
      </c>
      <c r="CX52" s="2" t="str">
        <f>IF(Data!BI52&gt;0,Data!BI52-4,"")</f>
        <v/>
      </c>
      <c r="CY52" s="2" t="str">
        <f>IF(Data!BJ52&gt;0,Data!BJ52-4,"")</f>
        <v/>
      </c>
      <c r="CZ52" s="2" t="str">
        <f>IF(Data!BK52&gt;0,Data!BK52-4,"")</f>
        <v/>
      </c>
      <c r="DB52" s="7" t="str">
        <f t="shared" si="12"/>
        <v/>
      </c>
      <c r="DC52" s="7" t="str">
        <f t="shared" si="20"/>
        <v/>
      </c>
      <c r="DD52" s="4" t="str">
        <f t="shared" si="13"/>
        <v/>
      </c>
      <c r="DF52" s="4" t="str">
        <f>IF(MAX(COUNTIF(Data!BD52:BK52,1),COUNTIF(Data!BD52:BK52,2),COUNTIF(Data!BD52:BK52,3),COUNTIF(Data!BD52:BK52,4),COUNTIF(Data!BD52:BK52,5),COUNTIF(Data!BD52:BK52,6),COUNTIF(Data!BD52:BK52,7))&gt;0,MAX(COUNTIF(Data!BD52:BK52,1),COUNTIF(Data!BD52:BK52,2),COUNTIF(Data!BD52:BK52,3),COUNTIF(Data!BD52:BK52,4),COUNTIF(Data!BD52:BK52,5),COUNTIF(Data!BD52:BK52,6),COUNTIF(Data!BD52:BK52,7)),"")</f>
        <v/>
      </c>
      <c r="DG52" s="4" t="str">
        <f>IF(COUNTIF(Data!BD52:BK52,4)=8,"Remove","")</f>
        <v/>
      </c>
    </row>
    <row r="53" spans="1:111" x14ac:dyDescent="0.25">
      <c r="A53" s="2" t="str">
        <f>IF(Data!B53&gt;0,Data!B53-4,"")</f>
        <v/>
      </c>
      <c r="B53" s="2" t="str">
        <f>IF(Data!C53&gt;0,Data!C53-4,"")</f>
        <v/>
      </c>
      <c r="C53" s="2" t="str">
        <f>IF(Data!D53&gt;0,Data!D53-4,"")</f>
        <v/>
      </c>
      <c r="D53" s="2" t="str">
        <f>IF(Data!E53&gt;0,Data!E53-4,"")</f>
        <v/>
      </c>
      <c r="E53" s="2" t="str">
        <f>IF(Data!F53&gt;0,Data!F53-4,"")</f>
        <v/>
      </c>
      <c r="F53" s="2" t="str">
        <f>IF(Data!G53&gt;0,Data!G53-4,"")</f>
        <v/>
      </c>
      <c r="G53" s="2" t="str">
        <f>IF(Data!H53&gt;0,Data!H53-4,"")</f>
        <v/>
      </c>
      <c r="H53" s="2" t="str">
        <f>IF(Data!I53&gt;0,Data!I53-4,"")</f>
        <v/>
      </c>
      <c r="J53" s="7" t="str">
        <f t="shared" si="0"/>
        <v/>
      </c>
      <c r="K53" s="7" t="str">
        <f t="shared" si="14"/>
        <v/>
      </c>
      <c r="L53" s="4" t="str">
        <f t="shared" si="1"/>
        <v/>
      </c>
      <c r="N53" s="4" t="str">
        <f>IF(MAX(COUNTIF(Data!B53:I53,1),COUNTIF(Data!B53:I53,2),COUNTIF(Data!B53:I53,3),COUNTIF(Data!B53:I53,4),COUNTIF(Data!B53:I53,5),COUNTIF(Data!B53:I53,6),COUNTIF(Data!B53:I53,7))&gt;0,MAX(COUNTIF(Data!B53:I53,1),COUNTIF(Data!B53:I53,2),COUNTIF(Data!B53:I53,3),COUNTIF(Data!B53:I53,4),COUNTIF(Data!B53:I53,5),COUNTIF(Data!B53:I53,6),COUNTIF(Data!B53:I53,7)),"")</f>
        <v/>
      </c>
      <c r="O53" s="4" t="str">
        <f>IF(COUNTIF(Data!B53:I53,4)=8,"Remove","")</f>
        <v/>
      </c>
      <c r="Q53" s="2" t="str">
        <f>IF(Data!K53&gt;0,Data!K53-4,"")</f>
        <v/>
      </c>
      <c r="R53" s="2" t="str">
        <f>IF(Data!L53&gt;0,Data!L53-4,"")</f>
        <v/>
      </c>
      <c r="S53" s="2" t="str">
        <f>IF(Data!M53&gt;0,Data!M53-4,"")</f>
        <v/>
      </c>
      <c r="T53" s="2" t="str">
        <f>IF(Data!N53&gt;0,Data!N53-4,"")</f>
        <v/>
      </c>
      <c r="U53" s="2" t="str">
        <f>IF(Data!O53&gt;0,Data!O53-4,"")</f>
        <v/>
      </c>
      <c r="V53" s="2" t="str">
        <f>IF(Data!P53&gt;0,Data!P53-4,"")</f>
        <v/>
      </c>
      <c r="W53" s="2" t="str">
        <f>IF(Data!Q53&gt;0,Data!Q53-4,"")</f>
        <v/>
      </c>
      <c r="X53" s="2" t="str">
        <f>IF(Data!R53&gt;0,Data!R53-4,"")</f>
        <v/>
      </c>
      <c r="Y53" s="59"/>
      <c r="Z53" s="7" t="str">
        <f t="shared" si="2"/>
        <v/>
      </c>
      <c r="AA53" s="7" t="str">
        <f t="shared" si="15"/>
        <v/>
      </c>
      <c r="AB53" s="4" t="str">
        <f t="shared" si="3"/>
        <v/>
      </c>
      <c r="AC53" s="59"/>
      <c r="AD53" s="4" t="str">
        <f>IF(MAX(COUNTIF(Data!K53:R53,1),COUNTIF(Data!K53:R53,2),COUNTIF(Data!K53:R53,3),COUNTIF(Data!K53:R53,4),COUNTIF(Data!K53:R53,5),COUNTIF(Data!K53:R53,6),COUNTIF(Data!K53:R53,7))&gt;0,MAX(COUNTIF(Data!K53:R53,1),COUNTIF(Data!K53:R53,2),COUNTIF(Data!K53:R53,3),COUNTIF(Data!K53:R53,4),COUNTIF(Data!K53:R53,5),COUNTIF(Data!K53:R53,6),COUNTIF(Data!K53:R53,7)),"")</f>
        <v/>
      </c>
      <c r="AE53" s="4" t="str">
        <f>IF(COUNTIF(Data!K53:R53,4)=8,"Remove","")</f>
        <v/>
      </c>
      <c r="AG53" s="2" t="str">
        <f>IF(Data!T53&gt;0,Data!T53-4,"")</f>
        <v/>
      </c>
      <c r="AH53" s="2" t="str">
        <f>IF(Data!U53&gt;0,Data!U53-4,"")</f>
        <v/>
      </c>
      <c r="AI53" s="2" t="str">
        <f>IF(Data!V53&gt;0,Data!V53-4,"")</f>
        <v/>
      </c>
      <c r="AJ53" s="2" t="str">
        <f>IF(Data!W53&gt;0,Data!W53-4,"")</f>
        <v/>
      </c>
      <c r="AK53" s="2" t="str">
        <f>IF(Data!X53&gt;0,Data!X53-4,"")</f>
        <v/>
      </c>
      <c r="AL53" s="2" t="str">
        <f>IF(Data!Y53&gt;0,Data!Y53-4,"")</f>
        <v/>
      </c>
      <c r="AM53" s="2" t="str">
        <f>IF(Data!Z53&gt;0,Data!Z53-4,"")</f>
        <v/>
      </c>
      <c r="AN53" s="2" t="str">
        <f>IF(Data!AA53&gt;0,Data!AA53-4,"")</f>
        <v/>
      </c>
      <c r="AP53" s="7" t="str">
        <f t="shared" si="4"/>
        <v/>
      </c>
      <c r="AQ53" s="7" t="str">
        <f t="shared" si="16"/>
        <v/>
      </c>
      <c r="AR53" s="4" t="str">
        <f t="shared" si="5"/>
        <v/>
      </c>
      <c r="AT53" s="4" t="str">
        <f>IF(MAX(COUNTIF(Data!T53:AA53,1),COUNTIF(Data!T53:AA53,2),COUNTIF(Data!T53:AA53,3),COUNTIF(Data!T53:AA53,4),COUNTIF(Data!T53:AA53,5),COUNTIF(Data!T53:AA53,6),COUNTIF(Data!T53:AA53,7))&gt;0,MAX(COUNTIF(Data!T53:AA53,1),COUNTIF(Data!T53:AA53,2),COUNTIF(Data!T53:AA53,3),COUNTIF(Data!T53:AA53,4),COUNTIF(Data!T53:AA53,5),COUNTIF(Data!T53:AA53,6),COUNTIF(Data!T53:AA53,7)),"")</f>
        <v/>
      </c>
      <c r="AU53" s="4" t="str">
        <f>IF(COUNTIF(Data!T53:AA53,4)=8,"Remove","")</f>
        <v/>
      </c>
      <c r="AW53" s="2" t="str">
        <f>IF(Data!AC53&gt;0,Data!AC53-4,"")</f>
        <v/>
      </c>
      <c r="AX53" s="2" t="str">
        <f>IF(Data!AD53&gt;0,Data!AD53-4,"")</f>
        <v/>
      </c>
      <c r="AY53" s="2" t="str">
        <f>IF(Data!AE53&gt;0,Data!AE53-4,"")</f>
        <v/>
      </c>
      <c r="AZ53" s="2" t="str">
        <f>IF(Data!AF53&gt;0,Data!AF53-4,"")</f>
        <v/>
      </c>
      <c r="BA53" s="2" t="str">
        <f>IF(Data!AG53&gt;0,Data!AG53-4,"")</f>
        <v/>
      </c>
      <c r="BB53" s="2" t="str">
        <f>IF(Data!AH53&gt;0,Data!AH53-4,"")</f>
        <v/>
      </c>
      <c r="BC53" s="2" t="str">
        <f>IF(Data!AI53&gt;0,Data!AI53-4,"")</f>
        <v/>
      </c>
      <c r="BD53" s="2" t="str">
        <f>IF(Data!AJ53&gt;0,Data!AJ53-4,"")</f>
        <v/>
      </c>
      <c r="BF53" s="7" t="str">
        <f t="shared" si="6"/>
        <v/>
      </c>
      <c r="BG53" s="7" t="str">
        <f t="shared" si="17"/>
        <v/>
      </c>
      <c r="BH53" s="4" t="str">
        <f t="shared" si="7"/>
        <v/>
      </c>
      <c r="BJ53" s="4" t="str">
        <f>IF(MAX(COUNTIF(Data!AC53:AJ53,1),COUNTIF(Data!AC53:AJ53,2),COUNTIF(Data!AC53:AJ53,3),COUNTIF(Data!AC53:AJ53,4),COUNTIF(Data!AC53:AJ53,5),COUNTIF(Data!AC53:AJ53,6),COUNTIF(Data!AC53:AJ53,7))&gt;0,MAX(COUNTIF(Data!AC53:AJ53,1),COUNTIF(Data!AC53:AJ53,2),COUNTIF(Data!AC53:AJ53,3),COUNTIF(Data!AC53:AJ53,4),COUNTIF(Data!AC53:AJ53,5),COUNTIF(Data!AC53:AJ53,6),COUNTIF(Data!AC53:AJ53,7)),"")</f>
        <v/>
      </c>
      <c r="BK53" s="4" t="str">
        <f>IF(COUNTIF(Data!AC53:AJ53,4)=8,"Remove","")</f>
        <v/>
      </c>
      <c r="BM53" s="2" t="str">
        <f>IF(Data!AL53&gt;0,Data!AL53-4,"")</f>
        <v/>
      </c>
      <c r="BN53" s="2" t="str">
        <f>IF(Data!AM53&gt;0,Data!AM53-4,"")</f>
        <v/>
      </c>
      <c r="BO53" s="2" t="str">
        <f>IF(Data!AN53&gt;0,Data!AN53-4,"")</f>
        <v/>
      </c>
      <c r="BP53" s="2" t="str">
        <f>IF(Data!AO53&gt;0,Data!AO53-4,"")</f>
        <v/>
      </c>
      <c r="BQ53" s="2" t="str">
        <f>IF(Data!AP53&gt;0,Data!AP53-4,"")</f>
        <v/>
      </c>
      <c r="BR53" s="2" t="str">
        <f>IF(Data!AQ53&gt;0,Data!AQ53-4,"")</f>
        <v/>
      </c>
      <c r="BS53" s="2" t="str">
        <f>IF(Data!AR53&gt;0,Data!AR53-4,"")</f>
        <v/>
      </c>
      <c r="BT53" s="2" t="str">
        <f>IF(Data!AS53&gt;0,Data!AS53-4,"")</f>
        <v/>
      </c>
      <c r="BV53" s="7" t="str">
        <f t="shared" si="8"/>
        <v/>
      </c>
      <c r="BW53" s="7" t="str">
        <f t="shared" si="18"/>
        <v/>
      </c>
      <c r="BX53" s="4" t="str">
        <f t="shared" si="9"/>
        <v/>
      </c>
      <c r="BZ53" s="4" t="str">
        <f>IF(MAX(COUNTIF(Data!AL53:AS53,1),COUNTIF(Data!AL53:AS53,2),COUNTIF(Data!AL53:AS53,3),COUNTIF(Data!AL53:AS53,4),COUNTIF(Data!AL53:AS53,5),COUNTIF(Data!AL53:AS53,6),COUNTIF(Data!AL53:AS53,7))&gt;0,MAX(COUNTIF(Data!AL53:AS53,1),COUNTIF(Data!AL53:AS53,2),COUNTIF(Data!AL53:AS53,3),COUNTIF(Data!AL53:AS53,4),COUNTIF(Data!AL53:AS53,5),COUNTIF(Data!AL53:AS53,6),COUNTIF(Data!AL53:AS53,7)),"")</f>
        <v/>
      </c>
      <c r="CA53" s="4" t="str">
        <f>IF(COUNTIF(Data!AL53:AS53,4)=8,"Remove","")</f>
        <v/>
      </c>
      <c r="CC53" s="2" t="str">
        <f>IF(Data!AU53&gt;0,Data!AU53-4,"")</f>
        <v/>
      </c>
      <c r="CD53" s="2" t="str">
        <f>IF(Data!AV53&gt;0,Data!AV53-4,"")</f>
        <v/>
      </c>
      <c r="CE53" s="2" t="str">
        <f>IF(Data!AW53&gt;0,Data!AW53-4,"")</f>
        <v/>
      </c>
      <c r="CF53" s="2" t="str">
        <f>IF(Data!AX53&gt;0,Data!AX53-4,"")</f>
        <v/>
      </c>
      <c r="CG53" s="2" t="str">
        <f>IF(Data!AY53&gt;0,Data!AY53-4,"")</f>
        <v/>
      </c>
      <c r="CH53" s="2" t="str">
        <f>IF(Data!AZ53&gt;0,Data!AZ53-4,"")</f>
        <v/>
      </c>
      <c r="CI53" s="2" t="str">
        <f>IF(Data!BA53&gt;0,Data!BA53-4,"")</f>
        <v/>
      </c>
      <c r="CJ53" s="2" t="str">
        <f>IF(Data!BB53&gt;0,Data!BB53-4,"")</f>
        <v/>
      </c>
      <c r="CL53" s="7" t="str">
        <f t="shared" si="10"/>
        <v/>
      </c>
      <c r="CM53" s="7" t="str">
        <f t="shared" si="19"/>
        <v/>
      </c>
      <c r="CN53" s="4" t="str">
        <f t="shared" si="11"/>
        <v/>
      </c>
      <c r="CP53" s="4" t="str">
        <f>IF(MAX(COUNTIF(Data!AU53:BB53,1),COUNTIF(Data!AU53:BB53,2),COUNTIF(Data!AU53:BB53,3),COUNTIF(Data!AU53:BB53,4),COUNTIF(Data!AU53:BB53,5),COUNTIF(Data!AU53:BB53,6),COUNTIF(Data!AU53:BB53,7))&gt;0,MAX(COUNTIF(Data!AU53:BB53,1),COUNTIF(Data!AU53:BB53,2),COUNTIF(Data!AU53:BB53,3),COUNTIF(Data!AU53:BB53,4),COUNTIF(Data!AU53:BB53,5),COUNTIF(Data!AU53:BB53,6),COUNTIF(Data!AU53:BB53,7)),"")</f>
        <v/>
      </c>
      <c r="CQ53" s="4" t="str">
        <f>IF(COUNTIF(Data!AU53:BB53,4)=8,"Remove","")</f>
        <v/>
      </c>
      <c r="CS53" s="2" t="str">
        <f>IF(Data!BD53&gt;0,Data!BD53-4,"")</f>
        <v/>
      </c>
      <c r="CT53" s="2" t="str">
        <f>IF(Data!BE53&gt;0,Data!BE53-4,"")</f>
        <v/>
      </c>
      <c r="CU53" s="2" t="str">
        <f>IF(Data!BF53&gt;0,Data!BF53-4,"")</f>
        <v/>
      </c>
      <c r="CV53" s="2" t="str">
        <f>IF(Data!BG53&gt;0,Data!BG53-4,"")</f>
        <v/>
      </c>
      <c r="CW53" s="2" t="str">
        <f>IF(Data!BH53&gt;0,Data!BH53-4,"")</f>
        <v/>
      </c>
      <c r="CX53" s="2" t="str">
        <f>IF(Data!BI53&gt;0,Data!BI53-4,"")</f>
        <v/>
      </c>
      <c r="CY53" s="2" t="str">
        <f>IF(Data!BJ53&gt;0,Data!BJ53-4,"")</f>
        <v/>
      </c>
      <c r="CZ53" s="2" t="str">
        <f>IF(Data!BK53&gt;0,Data!BK53-4,"")</f>
        <v/>
      </c>
      <c r="DB53" s="7" t="str">
        <f t="shared" si="12"/>
        <v/>
      </c>
      <c r="DC53" s="7" t="str">
        <f t="shared" si="20"/>
        <v/>
      </c>
      <c r="DD53" s="4" t="str">
        <f t="shared" si="13"/>
        <v/>
      </c>
      <c r="DF53" s="4" t="str">
        <f>IF(MAX(COUNTIF(Data!BD53:BK53,1),COUNTIF(Data!BD53:BK53,2),COUNTIF(Data!BD53:BK53,3),COUNTIF(Data!BD53:BK53,4),COUNTIF(Data!BD53:BK53,5),COUNTIF(Data!BD53:BK53,6),COUNTIF(Data!BD53:BK53,7))&gt;0,MAX(COUNTIF(Data!BD53:BK53,1),COUNTIF(Data!BD53:BK53,2),COUNTIF(Data!BD53:BK53,3),COUNTIF(Data!BD53:BK53,4),COUNTIF(Data!BD53:BK53,5),COUNTIF(Data!BD53:BK53,6),COUNTIF(Data!BD53:BK53,7)),"")</f>
        <v/>
      </c>
      <c r="DG53" s="4" t="str">
        <f>IF(COUNTIF(Data!BD53:BK53,4)=8,"Remove","")</f>
        <v/>
      </c>
    </row>
    <row r="54" spans="1:111" x14ac:dyDescent="0.25">
      <c r="A54" s="2" t="str">
        <f>IF(Data!B54&gt;0,Data!B54-4,"")</f>
        <v/>
      </c>
      <c r="B54" s="2" t="str">
        <f>IF(Data!C54&gt;0,Data!C54-4,"")</f>
        <v/>
      </c>
      <c r="C54" s="2" t="str">
        <f>IF(Data!D54&gt;0,Data!D54-4,"")</f>
        <v/>
      </c>
      <c r="D54" s="2" t="str">
        <f>IF(Data!E54&gt;0,Data!E54-4,"")</f>
        <v/>
      </c>
      <c r="E54" s="2" t="str">
        <f>IF(Data!F54&gt;0,Data!F54-4,"")</f>
        <v/>
      </c>
      <c r="F54" s="2" t="str">
        <f>IF(Data!G54&gt;0,Data!G54-4,"")</f>
        <v/>
      </c>
      <c r="G54" s="2" t="str">
        <f>IF(Data!H54&gt;0,Data!H54-4,"")</f>
        <v/>
      </c>
      <c r="H54" s="2" t="str">
        <f>IF(Data!I54&gt;0,Data!I54-4,"")</f>
        <v/>
      </c>
      <c r="J54" s="7" t="str">
        <f t="shared" si="0"/>
        <v/>
      </c>
      <c r="K54" s="7" t="str">
        <f t="shared" si="14"/>
        <v/>
      </c>
      <c r="L54" s="4" t="str">
        <f t="shared" si="1"/>
        <v/>
      </c>
      <c r="N54" s="4" t="str">
        <f>IF(MAX(COUNTIF(Data!B54:I54,1),COUNTIF(Data!B54:I54,2),COUNTIF(Data!B54:I54,3),COUNTIF(Data!B54:I54,4),COUNTIF(Data!B54:I54,5),COUNTIF(Data!B54:I54,6),COUNTIF(Data!B54:I54,7))&gt;0,MAX(COUNTIF(Data!B54:I54,1),COUNTIF(Data!B54:I54,2),COUNTIF(Data!B54:I54,3),COUNTIF(Data!B54:I54,4),COUNTIF(Data!B54:I54,5),COUNTIF(Data!B54:I54,6),COUNTIF(Data!B54:I54,7)),"")</f>
        <v/>
      </c>
      <c r="O54" s="4" t="str">
        <f>IF(COUNTIF(Data!B54:I54,4)=8,"Remove","")</f>
        <v/>
      </c>
      <c r="Q54" s="2" t="str">
        <f>IF(Data!K54&gt;0,Data!K54-4,"")</f>
        <v/>
      </c>
      <c r="R54" s="2" t="str">
        <f>IF(Data!L54&gt;0,Data!L54-4,"")</f>
        <v/>
      </c>
      <c r="S54" s="2" t="str">
        <f>IF(Data!M54&gt;0,Data!M54-4,"")</f>
        <v/>
      </c>
      <c r="T54" s="2" t="str">
        <f>IF(Data!N54&gt;0,Data!N54-4,"")</f>
        <v/>
      </c>
      <c r="U54" s="2" t="str">
        <f>IF(Data!O54&gt;0,Data!O54-4,"")</f>
        <v/>
      </c>
      <c r="V54" s="2" t="str">
        <f>IF(Data!P54&gt;0,Data!P54-4,"")</f>
        <v/>
      </c>
      <c r="W54" s="2" t="str">
        <f>IF(Data!Q54&gt;0,Data!Q54-4,"")</f>
        <v/>
      </c>
      <c r="X54" s="2" t="str">
        <f>IF(Data!R54&gt;0,Data!R54-4,"")</f>
        <v/>
      </c>
      <c r="Y54" s="59"/>
      <c r="Z54" s="7" t="str">
        <f t="shared" si="2"/>
        <v/>
      </c>
      <c r="AA54" s="7" t="str">
        <f t="shared" si="15"/>
        <v/>
      </c>
      <c r="AB54" s="4" t="str">
        <f t="shared" si="3"/>
        <v/>
      </c>
      <c r="AC54" s="59"/>
      <c r="AD54" s="4" t="str">
        <f>IF(MAX(COUNTIF(Data!K54:R54,1),COUNTIF(Data!K54:R54,2),COUNTIF(Data!K54:R54,3),COUNTIF(Data!K54:R54,4),COUNTIF(Data!K54:R54,5),COUNTIF(Data!K54:R54,6),COUNTIF(Data!K54:R54,7))&gt;0,MAX(COUNTIF(Data!K54:R54,1),COUNTIF(Data!K54:R54,2),COUNTIF(Data!K54:R54,3),COUNTIF(Data!K54:R54,4),COUNTIF(Data!K54:R54,5),COUNTIF(Data!K54:R54,6),COUNTIF(Data!K54:R54,7)),"")</f>
        <v/>
      </c>
      <c r="AE54" s="4" t="str">
        <f>IF(COUNTIF(Data!K54:R54,4)=8,"Remove","")</f>
        <v/>
      </c>
      <c r="AG54" s="2" t="str">
        <f>IF(Data!T54&gt;0,Data!T54-4,"")</f>
        <v/>
      </c>
      <c r="AH54" s="2" t="str">
        <f>IF(Data!U54&gt;0,Data!U54-4,"")</f>
        <v/>
      </c>
      <c r="AI54" s="2" t="str">
        <f>IF(Data!V54&gt;0,Data!V54-4,"")</f>
        <v/>
      </c>
      <c r="AJ54" s="2" t="str">
        <f>IF(Data!W54&gt;0,Data!W54-4,"")</f>
        <v/>
      </c>
      <c r="AK54" s="2" t="str">
        <f>IF(Data!X54&gt;0,Data!X54-4,"")</f>
        <v/>
      </c>
      <c r="AL54" s="2" t="str">
        <f>IF(Data!Y54&gt;0,Data!Y54-4,"")</f>
        <v/>
      </c>
      <c r="AM54" s="2" t="str">
        <f>IF(Data!Z54&gt;0,Data!Z54-4,"")</f>
        <v/>
      </c>
      <c r="AN54" s="2" t="str">
        <f>IF(Data!AA54&gt;0,Data!AA54-4,"")</f>
        <v/>
      </c>
      <c r="AP54" s="7" t="str">
        <f t="shared" si="4"/>
        <v/>
      </c>
      <c r="AQ54" s="7" t="str">
        <f t="shared" si="16"/>
        <v/>
      </c>
      <c r="AR54" s="4" t="str">
        <f t="shared" si="5"/>
        <v/>
      </c>
      <c r="AT54" s="4" t="str">
        <f>IF(MAX(COUNTIF(Data!T54:AA54,1),COUNTIF(Data!T54:AA54,2),COUNTIF(Data!T54:AA54,3),COUNTIF(Data!T54:AA54,4),COUNTIF(Data!T54:AA54,5),COUNTIF(Data!T54:AA54,6),COUNTIF(Data!T54:AA54,7))&gt;0,MAX(COUNTIF(Data!T54:AA54,1),COUNTIF(Data!T54:AA54,2),COUNTIF(Data!T54:AA54,3),COUNTIF(Data!T54:AA54,4),COUNTIF(Data!T54:AA54,5),COUNTIF(Data!T54:AA54,6),COUNTIF(Data!T54:AA54,7)),"")</f>
        <v/>
      </c>
      <c r="AU54" s="4" t="str">
        <f>IF(COUNTIF(Data!T54:AA54,4)=8,"Remove","")</f>
        <v/>
      </c>
      <c r="AW54" s="2" t="str">
        <f>IF(Data!AC54&gt;0,Data!AC54-4,"")</f>
        <v/>
      </c>
      <c r="AX54" s="2" t="str">
        <f>IF(Data!AD54&gt;0,Data!AD54-4,"")</f>
        <v/>
      </c>
      <c r="AY54" s="2" t="str">
        <f>IF(Data!AE54&gt;0,Data!AE54-4,"")</f>
        <v/>
      </c>
      <c r="AZ54" s="2" t="str">
        <f>IF(Data!AF54&gt;0,Data!AF54-4,"")</f>
        <v/>
      </c>
      <c r="BA54" s="2" t="str">
        <f>IF(Data!AG54&gt;0,Data!AG54-4,"")</f>
        <v/>
      </c>
      <c r="BB54" s="2" t="str">
        <f>IF(Data!AH54&gt;0,Data!AH54-4,"")</f>
        <v/>
      </c>
      <c r="BC54" s="2" t="str">
        <f>IF(Data!AI54&gt;0,Data!AI54-4,"")</f>
        <v/>
      </c>
      <c r="BD54" s="2" t="str">
        <f>IF(Data!AJ54&gt;0,Data!AJ54-4,"")</f>
        <v/>
      </c>
      <c r="BF54" s="7" t="str">
        <f t="shared" si="6"/>
        <v/>
      </c>
      <c r="BG54" s="7" t="str">
        <f t="shared" si="17"/>
        <v/>
      </c>
      <c r="BH54" s="4" t="str">
        <f t="shared" si="7"/>
        <v/>
      </c>
      <c r="BJ54" s="4" t="str">
        <f>IF(MAX(COUNTIF(Data!AC54:AJ54,1),COUNTIF(Data!AC54:AJ54,2),COUNTIF(Data!AC54:AJ54,3),COUNTIF(Data!AC54:AJ54,4),COUNTIF(Data!AC54:AJ54,5),COUNTIF(Data!AC54:AJ54,6),COUNTIF(Data!AC54:AJ54,7))&gt;0,MAX(COUNTIF(Data!AC54:AJ54,1),COUNTIF(Data!AC54:AJ54,2),COUNTIF(Data!AC54:AJ54,3),COUNTIF(Data!AC54:AJ54,4),COUNTIF(Data!AC54:AJ54,5),COUNTIF(Data!AC54:AJ54,6),COUNTIF(Data!AC54:AJ54,7)),"")</f>
        <v/>
      </c>
      <c r="BK54" s="4" t="str">
        <f>IF(COUNTIF(Data!AC54:AJ54,4)=8,"Remove","")</f>
        <v/>
      </c>
      <c r="BM54" s="2" t="str">
        <f>IF(Data!AL54&gt;0,Data!AL54-4,"")</f>
        <v/>
      </c>
      <c r="BN54" s="2" t="str">
        <f>IF(Data!AM54&gt;0,Data!AM54-4,"")</f>
        <v/>
      </c>
      <c r="BO54" s="2" t="str">
        <f>IF(Data!AN54&gt;0,Data!AN54-4,"")</f>
        <v/>
      </c>
      <c r="BP54" s="2" t="str">
        <f>IF(Data!AO54&gt;0,Data!AO54-4,"")</f>
        <v/>
      </c>
      <c r="BQ54" s="2" t="str">
        <f>IF(Data!AP54&gt;0,Data!AP54-4,"")</f>
        <v/>
      </c>
      <c r="BR54" s="2" t="str">
        <f>IF(Data!AQ54&gt;0,Data!AQ54-4,"")</f>
        <v/>
      </c>
      <c r="BS54" s="2" t="str">
        <f>IF(Data!AR54&gt;0,Data!AR54-4,"")</f>
        <v/>
      </c>
      <c r="BT54" s="2" t="str">
        <f>IF(Data!AS54&gt;0,Data!AS54-4,"")</f>
        <v/>
      </c>
      <c r="BV54" s="7" t="str">
        <f t="shared" si="8"/>
        <v/>
      </c>
      <c r="BW54" s="7" t="str">
        <f t="shared" si="18"/>
        <v/>
      </c>
      <c r="BX54" s="4" t="str">
        <f t="shared" si="9"/>
        <v/>
      </c>
      <c r="BZ54" s="4" t="str">
        <f>IF(MAX(COUNTIF(Data!AL54:AS54,1),COUNTIF(Data!AL54:AS54,2),COUNTIF(Data!AL54:AS54,3),COUNTIF(Data!AL54:AS54,4),COUNTIF(Data!AL54:AS54,5),COUNTIF(Data!AL54:AS54,6),COUNTIF(Data!AL54:AS54,7))&gt;0,MAX(COUNTIF(Data!AL54:AS54,1),COUNTIF(Data!AL54:AS54,2),COUNTIF(Data!AL54:AS54,3),COUNTIF(Data!AL54:AS54,4),COUNTIF(Data!AL54:AS54,5),COUNTIF(Data!AL54:AS54,6),COUNTIF(Data!AL54:AS54,7)),"")</f>
        <v/>
      </c>
      <c r="CA54" s="4" t="str">
        <f>IF(COUNTIF(Data!AL54:AS54,4)=8,"Remove","")</f>
        <v/>
      </c>
      <c r="CC54" s="2" t="str">
        <f>IF(Data!AU54&gt;0,Data!AU54-4,"")</f>
        <v/>
      </c>
      <c r="CD54" s="2" t="str">
        <f>IF(Data!AV54&gt;0,Data!AV54-4,"")</f>
        <v/>
      </c>
      <c r="CE54" s="2" t="str">
        <f>IF(Data!AW54&gt;0,Data!AW54-4,"")</f>
        <v/>
      </c>
      <c r="CF54" s="2" t="str">
        <f>IF(Data!AX54&gt;0,Data!AX54-4,"")</f>
        <v/>
      </c>
      <c r="CG54" s="2" t="str">
        <f>IF(Data!AY54&gt;0,Data!AY54-4,"")</f>
        <v/>
      </c>
      <c r="CH54" s="2" t="str">
        <f>IF(Data!AZ54&gt;0,Data!AZ54-4,"")</f>
        <v/>
      </c>
      <c r="CI54" s="2" t="str">
        <f>IF(Data!BA54&gt;0,Data!BA54-4,"")</f>
        <v/>
      </c>
      <c r="CJ54" s="2" t="str">
        <f>IF(Data!BB54&gt;0,Data!BB54-4,"")</f>
        <v/>
      </c>
      <c r="CL54" s="7" t="str">
        <f t="shared" si="10"/>
        <v/>
      </c>
      <c r="CM54" s="7" t="str">
        <f t="shared" si="19"/>
        <v/>
      </c>
      <c r="CN54" s="4" t="str">
        <f t="shared" si="11"/>
        <v/>
      </c>
      <c r="CP54" s="4" t="str">
        <f>IF(MAX(COUNTIF(Data!AU54:BB54,1),COUNTIF(Data!AU54:BB54,2),COUNTIF(Data!AU54:BB54,3),COUNTIF(Data!AU54:BB54,4),COUNTIF(Data!AU54:BB54,5),COUNTIF(Data!AU54:BB54,6),COUNTIF(Data!AU54:BB54,7))&gt;0,MAX(COUNTIF(Data!AU54:BB54,1),COUNTIF(Data!AU54:BB54,2),COUNTIF(Data!AU54:BB54,3),COUNTIF(Data!AU54:BB54,4),COUNTIF(Data!AU54:BB54,5),COUNTIF(Data!AU54:BB54,6),COUNTIF(Data!AU54:BB54,7)),"")</f>
        <v/>
      </c>
      <c r="CQ54" s="4" t="str">
        <f>IF(COUNTIF(Data!AU54:BB54,4)=8,"Remove","")</f>
        <v/>
      </c>
      <c r="CS54" s="2" t="str">
        <f>IF(Data!BD54&gt;0,Data!BD54-4,"")</f>
        <v/>
      </c>
      <c r="CT54" s="2" t="str">
        <f>IF(Data!BE54&gt;0,Data!BE54-4,"")</f>
        <v/>
      </c>
      <c r="CU54" s="2" t="str">
        <f>IF(Data!BF54&gt;0,Data!BF54-4,"")</f>
        <v/>
      </c>
      <c r="CV54" s="2" t="str">
        <f>IF(Data!BG54&gt;0,Data!BG54-4,"")</f>
        <v/>
      </c>
      <c r="CW54" s="2" t="str">
        <f>IF(Data!BH54&gt;0,Data!BH54-4,"")</f>
        <v/>
      </c>
      <c r="CX54" s="2" t="str">
        <f>IF(Data!BI54&gt;0,Data!BI54-4,"")</f>
        <v/>
      </c>
      <c r="CY54" s="2" t="str">
        <f>IF(Data!BJ54&gt;0,Data!BJ54-4,"")</f>
        <v/>
      </c>
      <c r="CZ54" s="2" t="str">
        <f>IF(Data!BK54&gt;0,Data!BK54-4,"")</f>
        <v/>
      </c>
      <c r="DB54" s="7" t="str">
        <f t="shared" si="12"/>
        <v/>
      </c>
      <c r="DC54" s="7" t="str">
        <f t="shared" si="20"/>
        <v/>
      </c>
      <c r="DD54" s="4" t="str">
        <f t="shared" si="13"/>
        <v/>
      </c>
      <c r="DF54" s="4" t="str">
        <f>IF(MAX(COUNTIF(Data!BD54:BK54,1),COUNTIF(Data!BD54:BK54,2),COUNTIF(Data!BD54:BK54,3),COUNTIF(Data!BD54:BK54,4),COUNTIF(Data!BD54:BK54,5),COUNTIF(Data!BD54:BK54,6),COUNTIF(Data!BD54:BK54,7))&gt;0,MAX(COUNTIF(Data!BD54:BK54,1),COUNTIF(Data!BD54:BK54,2),COUNTIF(Data!BD54:BK54,3),COUNTIF(Data!BD54:BK54,4),COUNTIF(Data!BD54:BK54,5),COUNTIF(Data!BD54:BK54,6),COUNTIF(Data!BD54:BK54,7)),"")</f>
        <v/>
      </c>
      <c r="DG54" s="4" t="str">
        <f>IF(COUNTIF(Data!BD54:BK54,4)=8,"Remove","")</f>
        <v/>
      </c>
    </row>
    <row r="55" spans="1:111" x14ac:dyDescent="0.25">
      <c r="A55" s="2" t="str">
        <f>IF(Data!B55&gt;0,Data!B55-4,"")</f>
        <v/>
      </c>
      <c r="B55" s="2" t="str">
        <f>IF(Data!C55&gt;0,Data!C55-4,"")</f>
        <v/>
      </c>
      <c r="C55" s="2" t="str">
        <f>IF(Data!D55&gt;0,Data!D55-4,"")</f>
        <v/>
      </c>
      <c r="D55" s="2" t="str">
        <f>IF(Data!E55&gt;0,Data!E55-4,"")</f>
        <v/>
      </c>
      <c r="E55" s="2" t="str">
        <f>IF(Data!F55&gt;0,Data!F55-4,"")</f>
        <v/>
      </c>
      <c r="F55" s="2" t="str">
        <f>IF(Data!G55&gt;0,Data!G55-4,"")</f>
        <v/>
      </c>
      <c r="G55" s="2" t="str">
        <f>IF(Data!H55&gt;0,Data!H55-4,"")</f>
        <v/>
      </c>
      <c r="H55" s="2" t="str">
        <f>IF(Data!I55&gt;0,Data!I55-4,"")</f>
        <v/>
      </c>
      <c r="J55" s="7" t="str">
        <f t="shared" si="0"/>
        <v/>
      </c>
      <c r="K55" s="7" t="str">
        <f t="shared" si="14"/>
        <v/>
      </c>
      <c r="L55" s="4" t="str">
        <f t="shared" si="1"/>
        <v/>
      </c>
      <c r="N55" s="4" t="str">
        <f>IF(MAX(COUNTIF(Data!B55:I55,1),COUNTIF(Data!B55:I55,2),COUNTIF(Data!B55:I55,3),COUNTIF(Data!B55:I55,4),COUNTIF(Data!B55:I55,5),COUNTIF(Data!B55:I55,6),COUNTIF(Data!B55:I55,7))&gt;0,MAX(COUNTIF(Data!B55:I55,1),COUNTIF(Data!B55:I55,2),COUNTIF(Data!B55:I55,3),COUNTIF(Data!B55:I55,4),COUNTIF(Data!B55:I55,5),COUNTIF(Data!B55:I55,6),COUNTIF(Data!B55:I55,7)),"")</f>
        <v/>
      </c>
      <c r="O55" s="4" t="str">
        <f>IF(COUNTIF(Data!B55:I55,4)=8,"Remove","")</f>
        <v/>
      </c>
      <c r="Q55" s="2" t="str">
        <f>IF(Data!K55&gt;0,Data!K55-4,"")</f>
        <v/>
      </c>
      <c r="R55" s="2" t="str">
        <f>IF(Data!L55&gt;0,Data!L55-4,"")</f>
        <v/>
      </c>
      <c r="S55" s="2" t="str">
        <f>IF(Data!M55&gt;0,Data!M55-4,"")</f>
        <v/>
      </c>
      <c r="T55" s="2" t="str">
        <f>IF(Data!N55&gt;0,Data!N55-4,"")</f>
        <v/>
      </c>
      <c r="U55" s="2" t="str">
        <f>IF(Data!O55&gt;0,Data!O55-4,"")</f>
        <v/>
      </c>
      <c r="V55" s="2" t="str">
        <f>IF(Data!P55&gt;0,Data!P55-4,"")</f>
        <v/>
      </c>
      <c r="W55" s="2" t="str">
        <f>IF(Data!Q55&gt;0,Data!Q55-4,"")</f>
        <v/>
      </c>
      <c r="X55" s="2" t="str">
        <f>IF(Data!R55&gt;0,Data!R55-4,"")</f>
        <v/>
      </c>
      <c r="Y55" s="59"/>
      <c r="Z55" s="7" t="str">
        <f t="shared" si="2"/>
        <v/>
      </c>
      <c r="AA55" s="7" t="str">
        <f t="shared" si="15"/>
        <v/>
      </c>
      <c r="AB55" s="4" t="str">
        <f t="shared" si="3"/>
        <v/>
      </c>
      <c r="AC55" s="59"/>
      <c r="AD55" s="4" t="str">
        <f>IF(MAX(COUNTIF(Data!K55:R55,1),COUNTIF(Data!K55:R55,2),COUNTIF(Data!K55:R55,3),COUNTIF(Data!K55:R55,4),COUNTIF(Data!K55:R55,5),COUNTIF(Data!K55:R55,6),COUNTIF(Data!K55:R55,7))&gt;0,MAX(COUNTIF(Data!K55:R55,1),COUNTIF(Data!K55:R55,2),COUNTIF(Data!K55:R55,3),COUNTIF(Data!K55:R55,4),COUNTIF(Data!K55:R55,5),COUNTIF(Data!K55:R55,6),COUNTIF(Data!K55:R55,7)),"")</f>
        <v/>
      </c>
      <c r="AE55" s="4" t="str">
        <f>IF(COUNTIF(Data!K55:R55,4)=8,"Remove","")</f>
        <v/>
      </c>
      <c r="AG55" s="2" t="str">
        <f>IF(Data!T55&gt;0,Data!T55-4,"")</f>
        <v/>
      </c>
      <c r="AH55" s="2" t="str">
        <f>IF(Data!U55&gt;0,Data!U55-4,"")</f>
        <v/>
      </c>
      <c r="AI55" s="2" t="str">
        <f>IF(Data!V55&gt;0,Data!V55-4,"")</f>
        <v/>
      </c>
      <c r="AJ55" s="2" t="str">
        <f>IF(Data!W55&gt;0,Data!W55-4,"")</f>
        <v/>
      </c>
      <c r="AK55" s="2" t="str">
        <f>IF(Data!X55&gt;0,Data!X55-4,"")</f>
        <v/>
      </c>
      <c r="AL55" s="2" t="str">
        <f>IF(Data!Y55&gt;0,Data!Y55-4,"")</f>
        <v/>
      </c>
      <c r="AM55" s="2" t="str">
        <f>IF(Data!Z55&gt;0,Data!Z55-4,"")</f>
        <v/>
      </c>
      <c r="AN55" s="2" t="str">
        <f>IF(Data!AA55&gt;0,Data!AA55-4,"")</f>
        <v/>
      </c>
      <c r="AP55" s="7" t="str">
        <f t="shared" si="4"/>
        <v/>
      </c>
      <c r="AQ55" s="7" t="str">
        <f t="shared" si="16"/>
        <v/>
      </c>
      <c r="AR55" s="4" t="str">
        <f t="shared" si="5"/>
        <v/>
      </c>
      <c r="AT55" s="4" t="str">
        <f>IF(MAX(COUNTIF(Data!T55:AA55,1),COUNTIF(Data!T55:AA55,2),COUNTIF(Data!T55:AA55,3),COUNTIF(Data!T55:AA55,4),COUNTIF(Data!T55:AA55,5),COUNTIF(Data!T55:AA55,6),COUNTIF(Data!T55:AA55,7))&gt;0,MAX(COUNTIF(Data!T55:AA55,1),COUNTIF(Data!T55:AA55,2),COUNTIF(Data!T55:AA55,3),COUNTIF(Data!T55:AA55,4),COUNTIF(Data!T55:AA55,5),COUNTIF(Data!T55:AA55,6),COUNTIF(Data!T55:AA55,7)),"")</f>
        <v/>
      </c>
      <c r="AU55" s="4" t="str">
        <f>IF(COUNTIF(Data!T55:AA55,4)=8,"Remove","")</f>
        <v/>
      </c>
      <c r="AW55" s="2" t="str">
        <f>IF(Data!AC55&gt;0,Data!AC55-4,"")</f>
        <v/>
      </c>
      <c r="AX55" s="2" t="str">
        <f>IF(Data!AD55&gt;0,Data!AD55-4,"")</f>
        <v/>
      </c>
      <c r="AY55" s="2" t="str">
        <f>IF(Data!AE55&gt;0,Data!AE55-4,"")</f>
        <v/>
      </c>
      <c r="AZ55" s="2" t="str">
        <f>IF(Data!AF55&gt;0,Data!AF55-4,"")</f>
        <v/>
      </c>
      <c r="BA55" s="2" t="str">
        <f>IF(Data!AG55&gt;0,Data!AG55-4,"")</f>
        <v/>
      </c>
      <c r="BB55" s="2" t="str">
        <f>IF(Data!AH55&gt;0,Data!AH55-4,"")</f>
        <v/>
      </c>
      <c r="BC55" s="2" t="str">
        <f>IF(Data!AI55&gt;0,Data!AI55-4,"")</f>
        <v/>
      </c>
      <c r="BD55" s="2" t="str">
        <f>IF(Data!AJ55&gt;0,Data!AJ55-4,"")</f>
        <v/>
      </c>
      <c r="BF55" s="7" t="str">
        <f t="shared" si="6"/>
        <v/>
      </c>
      <c r="BG55" s="7" t="str">
        <f t="shared" si="17"/>
        <v/>
      </c>
      <c r="BH55" s="4" t="str">
        <f t="shared" si="7"/>
        <v/>
      </c>
      <c r="BJ55" s="4" t="str">
        <f>IF(MAX(COUNTIF(Data!AC55:AJ55,1),COUNTIF(Data!AC55:AJ55,2),COUNTIF(Data!AC55:AJ55,3),COUNTIF(Data!AC55:AJ55,4),COUNTIF(Data!AC55:AJ55,5),COUNTIF(Data!AC55:AJ55,6),COUNTIF(Data!AC55:AJ55,7))&gt;0,MAX(COUNTIF(Data!AC55:AJ55,1),COUNTIF(Data!AC55:AJ55,2),COUNTIF(Data!AC55:AJ55,3),COUNTIF(Data!AC55:AJ55,4),COUNTIF(Data!AC55:AJ55,5),COUNTIF(Data!AC55:AJ55,6),COUNTIF(Data!AC55:AJ55,7)),"")</f>
        <v/>
      </c>
      <c r="BK55" s="4" t="str">
        <f>IF(COUNTIF(Data!AC55:AJ55,4)=8,"Remove","")</f>
        <v/>
      </c>
      <c r="BM55" s="2" t="str">
        <f>IF(Data!AL55&gt;0,Data!AL55-4,"")</f>
        <v/>
      </c>
      <c r="BN55" s="2" t="str">
        <f>IF(Data!AM55&gt;0,Data!AM55-4,"")</f>
        <v/>
      </c>
      <c r="BO55" s="2" t="str">
        <f>IF(Data!AN55&gt;0,Data!AN55-4,"")</f>
        <v/>
      </c>
      <c r="BP55" s="2" t="str">
        <f>IF(Data!AO55&gt;0,Data!AO55-4,"")</f>
        <v/>
      </c>
      <c r="BQ55" s="2" t="str">
        <f>IF(Data!AP55&gt;0,Data!AP55-4,"")</f>
        <v/>
      </c>
      <c r="BR55" s="2" t="str">
        <f>IF(Data!AQ55&gt;0,Data!AQ55-4,"")</f>
        <v/>
      </c>
      <c r="BS55" s="2" t="str">
        <f>IF(Data!AR55&gt;0,Data!AR55-4,"")</f>
        <v/>
      </c>
      <c r="BT55" s="2" t="str">
        <f>IF(Data!AS55&gt;0,Data!AS55-4,"")</f>
        <v/>
      </c>
      <c r="BV55" s="7" t="str">
        <f t="shared" si="8"/>
        <v/>
      </c>
      <c r="BW55" s="7" t="str">
        <f t="shared" si="18"/>
        <v/>
      </c>
      <c r="BX55" s="4" t="str">
        <f t="shared" si="9"/>
        <v/>
      </c>
      <c r="BZ55" s="4" t="str">
        <f>IF(MAX(COUNTIF(Data!AL55:AS55,1),COUNTIF(Data!AL55:AS55,2),COUNTIF(Data!AL55:AS55,3),COUNTIF(Data!AL55:AS55,4),COUNTIF(Data!AL55:AS55,5),COUNTIF(Data!AL55:AS55,6),COUNTIF(Data!AL55:AS55,7))&gt;0,MAX(COUNTIF(Data!AL55:AS55,1),COUNTIF(Data!AL55:AS55,2),COUNTIF(Data!AL55:AS55,3),COUNTIF(Data!AL55:AS55,4),COUNTIF(Data!AL55:AS55,5),COUNTIF(Data!AL55:AS55,6),COUNTIF(Data!AL55:AS55,7)),"")</f>
        <v/>
      </c>
      <c r="CA55" s="4" t="str">
        <f>IF(COUNTIF(Data!AL55:AS55,4)=8,"Remove","")</f>
        <v/>
      </c>
      <c r="CC55" s="2" t="str">
        <f>IF(Data!AU55&gt;0,Data!AU55-4,"")</f>
        <v/>
      </c>
      <c r="CD55" s="2" t="str">
        <f>IF(Data!AV55&gt;0,Data!AV55-4,"")</f>
        <v/>
      </c>
      <c r="CE55" s="2" t="str">
        <f>IF(Data!AW55&gt;0,Data!AW55-4,"")</f>
        <v/>
      </c>
      <c r="CF55" s="2" t="str">
        <f>IF(Data!AX55&gt;0,Data!AX55-4,"")</f>
        <v/>
      </c>
      <c r="CG55" s="2" t="str">
        <f>IF(Data!AY55&gt;0,Data!AY55-4,"")</f>
        <v/>
      </c>
      <c r="CH55" s="2" t="str">
        <f>IF(Data!AZ55&gt;0,Data!AZ55-4,"")</f>
        <v/>
      </c>
      <c r="CI55" s="2" t="str">
        <f>IF(Data!BA55&gt;0,Data!BA55-4,"")</f>
        <v/>
      </c>
      <c r="CJ55" s="2" t="str">
        <f>IF(Data!BB55&gt;0,Data!BB55-4,"")</f>
        <v/>
      </c>
      <c r="CL55" s="7" t="str">
        <f t="shared" si="10"/>
        <v/>
      </c>
      <c r="CM55" s="7" t="str">
        <f t="shared" si="19"/>
        <v/>
      </c>
      <c r="CN55" s="4" t="str">
        <f t="shared" si="11"/>
        <v/>
      </c>
      <c r="CP55" s="4" t="str">
        <f>IF(MAX(COUNTIF(Data!AU55:BB55,1),COUNTIF(Data!AU55:BB55,2),COUNTIF(Data!AU55:BB55,3),COUNTIF(Data!AU55:BB55,4),COUNTIF(Data!AU55:BB55,5),COUNTIF(Data!AU55:BB55,6),COUNTIF(Data!AU55:BB55,7))&gt;0,MAX(COUNTIF(Data!AU55:BB55,1),COUNTIF(Data!AU55:BB55,2),COUNTIF(Data!AU55:BB55,3),COUNTIF(Data!AU55:BB55,4),COUNTIF(Data!AU55:BB55,5),COUNTIF(Data!AU55:BB55,6),COUNTIF(Data!AU55:BB55,7)),"")</f>
        <v/>
      </c>
      <c r="CQ55" s="4" t="str">
        <f>IF(COUNTIF(Data!AU55:BB55,4)=8,"Remove","")</f>
        <v/>
      </c>
      <c r="CS55" s="2" t="str">
        <f>IF(Data!BD55&gt;0,Data!BD55-4,"")</f>
        <v/>
      </c>
      <c r="CT55" s="2" t="str">
        <f>IF(Data!BE55&gt;0,Data!BE55-4,"")</f>
        <v/>
      </c>
      <c r="CU55" s="2" t="str">
        <f>IF(Data!BF55&gt;0,Data!BF55-4,"")</f>
        <v/>
      </c>
      <c r="CV55" s="2" t="str">
        <f>IF(Data!BG55&gt;0,Data!BG55-4,"")</f>
        <v/>
      </c>
      <c r="CW55" s="2" t="str">
        <f>IF(Data!BH55&gt;0,Data!BH55-4,"")</f>
        <v/>
      </c>
      <c r="CX55" s="2" t="str">
        <f>IF(Data!BI55&gt;0,Data!BI55-4,"")</f>
        <v/>
      </c>
      <c r="CY55" s="2" t="str">
        <f>IF(Data!BJ55&gt;0,Data!BJ55-4,"")</f>
        <v/>
      </c>
      <c r="CZ55" s="2" t="str">
        <f>IF(Data!BK55&gt;0,Data!BK55-4,"")</f>
        <v/>
      </c>
      <c r="DB55" s="7" t="str">
        <f t="shared" si="12"/>
        <v/>
      </c>
      <c r="DC55" s="7" t="str">
        <f t="shared" si="20"/>
        <v/>
      </c>
      <c r="DD55" s="4" t="str">
        <f t="shared" si="13"/>
        <v/>
      </c>
      <c r="DF55" s="4" t="str">
        <f>IF(MAX(COUNTIF(Data!BD55:BK55,1),COUNTIF(Data!BD55:BK55,2),COUNTIF(Data!BD55:BK55,3),COUNTIF(Data!BD55:BK55,4),COUNTIF(Data!BD55:BK55,5),COUNTIF(Data!BD55:BK55,6),COUNTIF(Data!BD55:BK55,7))&gt;0,MAX(COUNTIF(Data!BD55:BK55,1),COUNTIF(Data!BD55:BK55,2),COUNTIF(Data!BD55:BK55,3),COUNTIF(Data!BD55:BK55,4),COUNTIF(Data!BD55:BK55,5),COUNTIF(Data!BD55:BK55,6),COUNTIF(Data!BD55:BK55,7)),"")</f>
        <v/>
      </c>
      <c r="DG55" s="4" t="str">
        <f>IF(COUNTIF(Data!BD55:BK55,4)=8,"Remove","")</f>
        <v/>
      </c>
    </row>
    <row r="56" spans="1:111" x14ac:dyDescent="0.25">
      <c r="A56" s="2" t="str">
        <f>IF(Data!B56&gt;0,Data!B56-4,"")</f>
        <v/>
      </c>
      <c r="B56" s="2" t="str">
        <f>IF(Data!C56&gt;0,Data!C56-4,"")</f>
        <v/>
      </c>
      <c r="C56" s="2" t="str">
        <f>IF(Data!D56&gt;0,Data!D56-4,"")</f>
        <v/>
      </c>
      <c r="D56" s="2" t="str">
        <f>IF(Data!E56&gt;0,Data!E56-4,"")</f>
        <v/>
      </c>
      <c r="E56" s="2" t="str">
        <f>IF(Data!F56&gt;0,Data!F56-4,"")</f>
        <v/>
      </c>
      <c r="F56" s="2" t="str">
        <f>IF(Data!G56&gt;0,Data!G56-4,"")</f>
        <v/>
      </c>
      <c r="G56" s="2" t="str">
        <f>IF(Data!H56&gt;0,Data!H56-4,"")</f>
        <v/>
      </c>
      <c r="H56" s="2" t="str">
        <f>IF(Data!I56&gt;0,Data!I56-4,"")</f>
        <v/>
      </c>
      <c r="J56" s="7" t="str">
        <f t="shared" si="0"/>
        <v/>
      </c>
      <c r="K56" s="7" t="str">
        <f t="shared" si="14"/>
        <v/>
      </c>
      <c r="L56" s="4" t="str">
        <f t="shared" si="1"/>
        <v/>
      </c>
      <c r="N56" s="4" t="str">
        <f>IF(MAX(COUNTIF(Data!B56:I56,1),COUNTIF(Data!B56:I56,2),COUNTIF(Data!B56:I56,3),COUNTIF(Data!B56:I56,4),COUNTIF(Data!B56:I56,5),COUNTIF(Data!B56:I56,6),COUNTIF(Data!B56:I56,7))&gt;0,MAX(COUNTIF(Data!B56:I56,1),COUNTIF(Data!B56:I56,2),COUNTIF(Data!B56:I56,3),COUNTIF(Data!B56:I56,4),COUNTIF(Data!B56:I56,5),COUNTIF(Data!B56:I56,6),COUNTIF(Data!B56:I56,7)),"")</f>
        <v/>
      </c>
      <c r="O56" s="4" t="str">
        <f>IF(COUNTIF(Data!B56:I56,4)=8,"Remove","")</f>
        <v/>
      </c>
      <c r="Q56" s="2" t="str">
        <f>IF(Data!K56&gt;0,Data!K56-4,"")</f>
        <v/>
      </c>
      <c r="R56" s="2" t="str">
        <f>IF(Data!L56&gt;0,Data!L56-4,"")</f>
        <v/>
      </c>
      <c r="S56" s="2" t="str">
        <f>IF(Data!M56&gt;0,Data!M56-4,"")</f>
        <v/>
      </c>
      <c r="T56" s="2" t="str">
        <f>IF(Data!N56&gt;0,Data!N56-4,"")</f>
        <v/>
      </c>
      <c r="U56" s="2" t="str">
        <f>IF(Data!O56&gt;0,Data!O56-4,"")</f>
        <v/>
      </c>
      <c r="V56" s="2" t="str">
        <f>IF(Data!P56&gt;0,Data!P56-4,"")</f>
        <v/>
      </c>
      <c r="W56" s="2" t="str">
        <f>IF(Data!Q56&gt;0,Data!Q56-4,"")</f>
        <v/>
      </c>
      <c r="X56" s="2" t="str">
        <f>IF(Data!R56&gt;0,Data!R56-4,"")</f>
        <v/>
      </c>
      <c r="Y56" s="59"/>
      <c r="Z56" s="7" t="str">
        <f t="shared" si="2"/>
        <v/>
      </c>
      <c r="AA56" s="7" t="str">
        <f t="shared" si="15"/>
        <v/>
      </c>
      <c r="AB56" s="4" t="str">
        <f t="shared" si="3"/>
        <v/>
      </c>
      <c r="AC56" s="59"/>
      <c r="AD56" s="4" t="str">
        <f>IF(MAX(COUNTIF(Data!K56:R56,1),COUNTIF(Data!K56:R56,2),COUNTIF(Data!K56:R56,3),COUNTIF(Data!K56:R56,4),COUNTIF(Data!K56:R56,5),COUNTIF(Data!K56:R56,6),COUNTIF(Data!K56:R56,7))&gt;0,MAX(COUNTIF(Data!K56:R56,1),COUNTIF(Data!K56:R56,2),COUNTIF(Data!K56:R56,3),COUNTIF(Data!K56:R56,4),COUNTIF(Data!K56:R56,5),COUNTIF(Data!K56:R56,6),COUNTIF(Data!K56:R56,7)),"")</f>
        <v/>
      </c>
      <c r="AE56" s="4" t="str">
        <f>IF(COUNTIF(Data!K56:R56,4)=8,"Remove","")</f>
        <v/>
      </c>
      <c r="AG56" s="2" t="str">
        <f>IF(Data!T56&gt;0,Data!T56-4,"")</f>
        <v/>
      </c>
      <c r="AH56" s="2" t="str">
        <f>IF(Data!U56&gt;0,Data!U56-4,"")</f>
        <v/>
      </c>
      <c r="AI56" s="2" t="str">
        <f>IF(Data!V56&gt;0,Data!V56-4,"")</f>
        <v/>
      </c>
      <c r="AJ56" s="2" t="str">
        <f>IF(Data!W56&gt;0,Data!W56-4,"")</f>
        <v/>
      </c>
      <c r="AK56" s="2" t="str">
        <f>IF(Data!X56&gt;0,Data!X56-4,"")</f>
        <v/>
      </c>
      <c r="AL56" s="2" t="str">
        <f>IF(Data!Y56&gt;0,Data!Y56-4,"")</f>
        <v/>
      </c>
      <c r="AM56" s="2" t="str">
        <f>IF(Data!Z56&gt;0,Data!Z56-4,"")</f>
        <v/>
      </c>
      <c r="AN56" s="2" t="str">
        <f>IF(Data!AA56&gt;0,Data!AA56-4,"")</f>
        <v/>
      </c>
      <c r="AP56" s="7" t="str">
        <f t="shared" si="4"/>
        <v/>
      </c>
      <c r="AQ56" s="7" t="str">
        <f t="shared" si="16"/>
        <v/>
      </c>
      <c r="AR56" s="4" t="str">
        <f t="shared" si="5"/>
        <v/>
      </c>
      <c r="AT56" s="4" t="str">
        <f>IF(MAX(COUNTIF(Data!T56:AA56,1),COUNTIF(Data!T56:AA56,2),COUNTIF(Data!T56:AA56,3),COUNTIF(Data!T56:AA56,4),COUNTIF(Data!T56:AA56,5),COUNTIF(Data!T56:AA56,6),COUNTIF(Data!T56:AA56,7))&gt;0,MAX(COUNTIF(Data!T56:AA56,1),COUNTIF(Data!T56:AA56,2),COUNTIF(Data!T56:AA56,3),COUNTIF(Data!T56:AA56,4),COUNTIF(Data!T56:AA56,5),COUNTIF(Data!T56:AA56,6),COUNTIF(Data!T56:AA56,7)),"")</f>
        <v/>
      </c>
      <c r="AU56" s="4" t="str">
        <f>IF(COUNTIF(Data!T56:AA56,4)=8,"Remove","")</f>
        <v/>
      </c>
      <c r="AW56" s="2" t="str">
        <f>IF(Data!AC56&gt;0,Data!AC56-4,"")</f>
        <v/>
      </c>
      <c r="AX56" s="2" t="str">
        <f>IF(Data!AD56&gt;0,Data!AD56-4,"")</f>
        <v/>
      </c>
      <c r="AY56" s="2" t="str">
        <f>IF(Data!AE56&gt;0,Data!AE56-4,"")</f>
        <v/>
      </c>
      <c r="AZ56" s="2" t="str">
        <f>IF(Data!AF56&gt;0,Data!AF56-4,"")</f>
        <v/>
      </c>
      <c r="BA56" s="2" t="str">
        <f>IF(Data!AG56&gt;0,Data!AG56-4,"")</f>
        <v/>
      </c>
      <c r="BB56" s="2" t="str">
        <f>IF(Data!AH56&gt;0,Data!AH56-4,"")</f>
        <v/>
      </c>
      <c r="BC56" s="2" t="str">
        <f>IF(Data!AI56&gt;0,Data!AI56-4,"")</f>
        <v/>
      </c>
      <c r="BD56" s="2" t="str">
        <f>IF(Data!AJ56&gt;0,Data!AJ56-4,"")</f>
        <v/>
      </c>
      <c r="BF56" s="7" t="str">
        <f t="shared" si="6"/>
        <v/>
      </c>
      <c r="BG56" s="7" t="str">
        <f t="shared" si="17"/>
        <v/>
      </c>
      <c r="BH56" s="4" t="str">
        <f t="shared" si="7"/>
        <v/>
      </c>
      <c r="BJ56" s="4" t="str">
        <f>IF(MAX(COUNTIF(Data!AC56:AJ56,1),COUNTIF(Data!AC56:AJ56,2),COUNTIF(Data!AC56:AJ56,3),COUNTIF(Data!AC56:AJ56,4),COUNTIF(Data!AC56:AJ56,5),COUNTIF(Data!AC56:AJ56,6),COUNTIF(Data!AC56:AJ56,7))&gt;0,MAX(COUNTIF(Data!AC56:AJ56,1),COUNTIF(Data!AC56:AJ56,2),COUNTIF(Data!AC56:AJ56,3),COUNTIF(Data!AC56:AJ56,4),COUNTIF(Data!AC56:AJ56,5),COUNTIF(Data!AC56:AJ56,6),COUNTIF(Data!AC56:AJ56,7)),"")</f>
        <v/>
      </c>
      <c r="BK56" s="4" t="str">
        <f>IF(COUNTIF(Data!AC56:AJ56,4)=8,"Remove","")</f>
        <v/>
      </c>
      <c r="BM56" s="2" t="str">
        <f>IF(Data!AL56&gt;0,Data!AL56-4,"")</f>
        <v/>
      </c>
      <c r="BN56" s="2" t="str">
        <f>IF(Data!AM56&gt;0,Data!AM56-4,"")</f>
        <v/>
      </c>
      <c r="BO56" s="2" t="str">
        <f>IF(Data!AN56&gt;0,Data!AN56-4,"")</f>
        <v/>
      </c>
      <c r="BP56" s="2" t="str">
        <f>IF(Data!AO56&gt;0,Data!AO56-4,"")</f>
        <v/>
      </c>
      <c r="BQ56" s="2" t="str">
        <f>IF(Data!AP56&gt;0,Data!AP56-4,"")</f>
        <v/>
      </c>
      <c r="BR56" s="2" t="str">
        <f>IF(Data!AQ56&gt;0,Data!AQ56-4,"")</f>
        <v/>
      </c>
      <c r="BS56" s="2" t="str">
        <f>IF(Data!AR56&gt;0,Data!AR56-4,"")</f>
        <v/>
      </c>
      <c r="BT56" s="2" t="str">
        <f>IF(Data!AS56&gt;0,Data!AS56-4,"")</f>
        <v/>
      </c>
      <c r="BV56" s="7" t="str">
        <f t="shared" si="8"/>
        <v/>
      </c>
      <c r="BW56" s="7" t="str">
        <f t="shared" si="18"/>
        <v/>
      </c>
      <c r="BX56" s="4" t="str">
        <f t="shared" si="9"/>
        <v/>
      </c>
      <c r="BZ56" s="4" t="str">
        <f>IF(MAX(COUNTIF(Data!AL56:AS56,1),COUNTIF(Data!AL56:AS56,2),COUNTIF(Data!AL56:AS56,3),COUNTIF(Data!AL56:AS56,4),COUNTIF(Data!AL56:AS56,5),COUNTIF(Data!AL56:AS56,6),COUNTIF(Data!AL56:AS56,7))&gt;0,MAX(COUNTIF(Data!AL56:AS56,1),COUNTIF(Data!AL56:AS56,2),COUNTIF(Data!AL56:AS56,3),COUNTIF(Data!AL56:AS56,4),COUNTIF(Data!AL56:AS56,5),COUNTIF(Data!AL56:AS56,6),COUNTIF(Data!AL56:AS56,7)),"")</f>
        <v/>
      </c>
      <c r="CA56" s="4" t="str">
        <f>IF(COUNTIF(Data!AL56:AS56,4)=8,"Remove","")</f>
        <v/>
      </c>
      <c r="CC56" s="2" t="str">
        <f>IF(Data!AU56&gt;0,Data!AU56-4,"")</f>
        <v/>
      </c>
      <c r="CD56" s="2" t="str">
        <f>IF(Data!AV56&gt;0,Data!AV56-4,"")</f>
        <v/>
      </c>
      <c r="CE56" s="2" t="str">
        <f>IF(Data!AW56&gt;0,Data!AW56-4,"")</f>
        <v/>
      </c>
      <c r="CF56" s="2" t="str">
        <f>IF(Data!AX56&gt;0,Data!AX56-4,"")</f>
        <v/>
      </c>
      <c r="CG56" s="2" t="str">
        <f>IF(Data!AY56&gt;0,Data!AY56-4,"")</f>
        <v/>
      </c>
      <c r="CH56" s="2" t="str">
        <f>IF(Data!AZ56&gt;0,Data!AZ56-4,"")</f>
        <v/>
      </c>
      <c r="CI56" s="2" t="str">
        <f>IF(Data!BA56&gt;0,Data!BA56-4,"")</f>
        <v/>
      </c>
      <c r="CJ56" s="2" t="str">
        <f>IF(Data!BB56&gt;0,Data!BB56-4,"")</f>
        <v/>
      </c>
      <c r="CL56" s="7" t="str">
        <f t="shared" si="10"/>
        <v/>
      </c>
      <c r="CM56" s="7" t="str">
        <f t="shared" si="19"/>
        <v/>
      </c>
      <c r="CN56" s="4" t="str">
        <f t="shared" si="11"/>
        <v/>
      </c>
      <c r="CP56" s="4" t="str">
        <f>IF(MAX(COUNTIF(Data!AU56:BB56,1),COUNTIF(Data!AU56:BB56,2),COUNTIF(Data!AU56:BB56,3),COUNTIF(Data!AU56:BB56,4),COUNTIF(Data!AU56:BB56,5),COUNTIF(Data!AU56:BB56,6),COUNTIF(Data!AU56:BB56,7))&gt;0,MAX(COUNTIF(Data!AU56:BB56,1),COUNTIF(Data!AU56:BB56,2),COUNTIF(Data!AU56:BB56,3),COUNTIF(Data!AU56:BB56,4),COUNTIF(Data!AU56:BB56,5),COUNTIF(Data!AU56:BB56,6),COUNTIF(Data!AU56:BB56,7)),"")</f>
        <v/>
      </c>
      <c r="CQ56" s="4" t="str">
        <f>IF(COUNTIF(Data!AU56:BB56,4)=8,"Remove","")</f>
        <v/>
      </c>
      <c r="CS56" s="2" t="str">
        <f>IF(Data!BD56&gt;0,Data!BD56-4,"")</f>
        <v/>
      </c>
      <c r="CT56" s="2" t="str">
        <f>IF(Data!BE56&gt;0,Data!BE56-4,"")</f>
        <v/>
      </c>
      <c r="CU56" s="2" t="str">
        <f>IF(Data!BF56&gt;0,Data!BF56-4,"")</f>
        <v/>
      </c>
      <c r="CV56" s="2" t="str">
        <f>IF(Data!BG56&gt;0,Data!BG56-4,"")</f>
        <v/>
      </c>
      <c r="CW56" s="2" t="str">
        <f>IF(Data!BH56&gt;0,Data!BH56-4,"")</f>
        <v/>
      </c>
      <c r="CX56" s="2" t="str">
        <f>IF(Data!BI56&gt;0,Data!BI56-4,"")</f>
        <v/>
      </c>
      <c r="CY56" s="2" t="str">
        <f>IF(Data!BJ56&gt;0,Data!BJ56-4,"")</f>
        <v/>
      </c>
      <c r="CZ56" s="2" t="str">
        <f>IF(Data!BK56&gt;0,Data!BK56-4,"")</f>
        <v/>
      </c>
      <c r="DB56" s="7" t="str">
        <f t="shared" si="12"/>
        <v/>
      </c>
      <c r="DC56" s="7" t="str">
        <f t="shared" si="20"/>
        <v/>
      </c>
      <c r="DD56" s="4" t="str">
        <f t="shared" si="13"/>
        <v/>
      </c>
      <c r="DF56" s="4" t="str">
        <f>IF(MAX(COUNTIF(Data!BD56:BK56,1),COUNTIF(Data!BD56:BK56,2),COUNTIF(Data!BD56:BK56,3),COUNTIF(Data!BD56:BK56,4),COUNTIF(Data!BD56:BK56,5),COUNTIF(Data!BD56:BK56,6),COUNTIF(Data!BD56:BK56,7))&gt;0,MAX(COUNTIF(Data!BD56:BK56,1),COUNTIF(Data!BD56:BK56,2),COUNTIF(Data!BD56:BK56,3),COUNTIF(Data!BD56:BK56,4),COUNTIF(Data!BD56:BK56,5),COUNTIF(Data!BD56:BK56,6),COUNTIF(Data!BD56:BK56,7)),"")</f>
        <v/>
      </c>
      <c r="DG56" s="4" t="str">
        <f>IF(COUNTIF(Data!BD56:BK56,4)=8,"Remove","")</f>
        <v/>
      </c>
    </row>
    <row r="57" spans="1:111" x14ac:dyDescent="0.25">
      <c r="A57" s="2" t="str">
        <f>IF(Data!B57&gt;0,Data!B57-4,"")</f>
        <v/>
      </c>
      <c r="B57" s="2" t="str">
        <f>IF(Data!C57&gt;0,Data!C57-4,"")</f>
        <v/>
      </c>
      <c r="C57" s="2" t="str">
        <f>IF(Data!D57&gt;0,Data!D57-4,"")</f>
        <v/>
      </c>
      <c r="D57" s="2" t="str">
        <f>IF(Data!E57&gt;0,Data!E57-4,"")</f>
        <v/>
      </c>
      <c r="E57" s="2" t="str">
        <f>IF(Data!F57&gt;0,Data!F57-4,"")</f>
        <v/>
      </c>
      <c r="F57" s="2" t="str">
        <f>IF(Data!G57&gt;0,Data!G57-4,"")</f>
        <v/>
      </c>
      <c r="G57" s="2" t="str">
        <f>IF(Data!H57&gt;0,Data!H57-4,"")</f>
        <v/>
      </c>
      <c r="H57" s="2" t="str">
        <f>IF(Data!I57&gt;0,Data!I57-4,"")</f>
        <v/>
      </c>
      <c r="J57" s="7" t="str">
        <f t="shared" si="0"/>
        <v/>
      </c>
      <c r="K57" s="7" t="str">
        <f t="shared" si="14"/>
        <v/>
      </c>
      <c r="L57" s="4" t="str">
        <f t="shared" si="1"/>
        <v/>
      </c>
      <c r="N57" s="4" t="str">
        <f>IF(MAX(COUNTIF(Data!B57:I57,1),COUNTIF(Data!B57:I57,2),COUNTIF(Data!B57:I57,3),COUNTIF(Data!B57:I57,4),COUNTIF(Data!B57:I57,5),COUNTIF(Data!B57:I57,6),COUNTIF(Data!B57:I57,7))&gt;0,MAX(COUNTIF(Data!B57:I57,1),COUNTIF(Data!B57:I57,2),COUNTIF(Data!B57:I57,3),COUNTIF(Data!B57:I57,4),COUNTIF(Data!B57:I57,5),COUNTIF(Data!B57:I57,6),COUNTIF(Data!B57:I57,7)),"")</f>
        <v/>
      </c>
      <c r="O57" s="4" t="str">
        <f>IF(COUNTIF(Data!B57:I57,4)=8,"Remove","")</f>
        <v/>
      </c>
      <c r="Q57" s="2" t="str">
        <f>IF(Data!K57&gt;0,Data!K57-4,"")</f>
        <v/>
      </c>
      <c r="R57" s="2" t="str">
        <f>IF(Data!L57&gt;0,Data!L57-4,"")</f>
        <v/>
      </c>
      <c r="S57" s="2" t="str">
        <f>IF(Data!M57&gt;0,Data!M57-4,"")</f>
        <v/>
      </c>
      <c r="T57" s="2" t="str">
        <f>IF(Data!N57&gt;0,Data!N57-4,"")</f>
        <v/>
      </c>
      <c r="U57" s="2" t="str">
        <f>IF(Data!O57&gt;0,Data!O57-4,"")</f>
        <v/>
      </c>
      <c r="V57" s="2" t="str">
        <f>IF(Data!P57&gt;0,Data!P57-4,"")</f>
        <v/>
      </c>
      <c r="W57" s="2" t="str">
        <f>IF(Data!Q57&gt;0,Data!Q57-4,"")</f>
        <v/>
      </c>
      <c r="X57" s="2" t="str">
        <f>IF(Data!R57&gt;0,Data!R57-4,"")</f>
        <v/>
      </c>
      <c r="Y57" s="59"/>
      <c r="Z57" s="7" t="str">
        <f t="shared" si="2"/>
        <v/>
      </c>
      <c r="AA57" s="7" t="str">
        <f t="shared" si="15"/>
        <v/>
      </c>
      <c r="AB57" s="4" t="str">
        <f t="shared" si="3"/>
        <v/>
      </c>
      <c r="AC57" s="59"/>
      <c r="AD57" s="4" t="str">
        <f>IF(MAX(COUNTIF(Data!K57:R57,1),COUNTIF(Data!K57:R57,2),COUNTIF(Data!K57:R57,3),COUNTIF(Data!K57:R57,4),COUNTIF(Data!K57:R57,5),COUNTIF(Data!K57:R57,6),COUNTIF(Data!K57:R57,7))&gt;0,MAX(COUNTIF(Data!K57:R57,1),COUNTIF(Data!K57:R57,2),COUNTIF(Data!K57:R57,3),COUNTIF(Data!K57:R57,4),COUNTIF(Data!K57:R57,5),COUNTIF(Data!K57:R57,6),COUNTIF(Data!K57:R57,7)),"")</f>
        <v/>
      </c>
      <c r="AE57" s="4" t="str">
        <f>IF(COUNTIF(Data!K57:R57,4)=8,"Remove","")</f>
        <v/>
      </c>
      <c r="AG57" s="2" t="str">
        <f>IF(Data!T57&gt;0,Data!T57-4,"")</f>
        <v/>
      </c>
      <c r="AH57" s="2" t="str">
        <f>IF(Data!U57&gt;0,Data!U57-4,"")</f>
        <v/>
      </c>
      <c r="AI57" s="2" t="str">
        <f>IF(Data!V57&gt;0,Data!V57-4,"")</f>
        <v/>
      </c>
      <c r="AJ57" s="2" t="str">
        <f>IF(Data!W57&gt;0,Data!W57-4,"")</f>
        <v/>
      </c>
      <c r="AK57" s="2" t="str">
        <f>IF(Data!X57&gt;0,Data!X57-4,"")</f>
        <v/>
      </c>
      <c r="AL57" s="2" t="str">
        <f>IF(Data!Y57&gt;0,Data!Y57-4,"")</f>
        <v/>
      </c>
      <c r="AM57" s="2" t="str">
        <f>IF(Data!Z57&gt;0,Data!Z57-4,"")</f>
        <v/>
      </c>
      <c r="AN57" s="2" t="str">
        <f>IF(Data!AA57&gt;0,Data!AA57-4,"")</f>
        <v/>
      </c>
      <c r="AP57" s="7" t="str">
        <f t="shared" si="4"/>
        <v/>
      </c>
      <c r="AQ57" s="7" t="str">
        <f t="shared" si="16"/>
        <v/>
      </c>
      <c r="AR57" s="4" t="str">
        <f t="shared" si="5"/>
        <v/>
      </c>
      <c r="AT57" s="4" t="str">
        <f>IF(MAX(COUNTIF(Data!T57:AA57,1),COUNTIF(Data!T57:AA57,2),COUNTIF(Data!T57:AA57,3),COUNTIF(Data!T57:AA57,4),COUNTIF(Data!T57:AA57,5),COUNTIF(Data!T57:AA57,6),COUNTIF(Data!T57:AA57,7))&gt;0,MAX(COUNTIF(Data!T57:AA57,1),COUNTIF(Data!T57:AA57,2),COUNTIF(Data!T57:AA57,3),COUNTIF(Data!T57:AA57,4),COUNTIF(Data!T57:AA57,5),COUNTIF(Data!T57:AA57,6),COUNTIF(Data!T57:AA57,7)),"")</f>
        <v/>
      </c>
      <c r="AU57" s="4" t="str">
        <f>IF(COUNTIF(Data!T57:AA57,4)=8,"Remove","")</f>
        <v/>
      </c>
      <c r="AW57" s="2" t="str">
        <f>IF(Data!AC57&gt;0,Data!AC57-4,"")</f>
        <v/>
      </c>
      <c r="AX57" s="2" t="str">
        <f>IF(Data!AD57&gt;0,Data!AD57-4,"")</f>
        <v/>
      </c>
      <c r="AY57" s="2" t="str">
        <f>IF(Data!AE57&gt;0,Data!AE57-4,"")</f>
        <v/>
      </c>
      <c r="AZ57" s="2" t="str">
        <f>IF(Data!AF57&gt;0,Data!AF57-4,"")</f>
        <v/>
      </c>
      <c r="BA57" s="2" t="str">
        <f>IF(Data!AG57&gt;0,Data!AG57-4,"")</f>
        <v/>
      </c>
      <c r="BB57" s="2" t="str">
        <f>IF(Data!AH57&gt;0,Data!AH57-4,"")</f>
        <v/>
      </c>
      <c r="BC57" s="2" t="str">
        <f>IF(Data!AI57&gt;0,Data!AI57-4,"")</f>
        <v/>
      </c>
      <c r="BD57" s="2" t="str">
        <f>IF(Data!AJ57&gt;0,Data!AJ57-4,"")</f>
        <v/>
      </c>
      <c r="BF57" s="7" t="str">
        <f t="shared" si="6"/>
        <v/>
      </c>
      <c r="BG57" s="7" t="str">
        <f t="shared" si="17"/>
        <v/>
      </c>
      <c r="BH57" s="4" t="str">
        <f t="shared" si="7"/>
        <v/>
      </c>
      <c r="BJ57" s="4" t="str">
        <f>IF(MAX(COUNTIF(Data!AC57:AJ57,1),COUNTIF(Data!AC57:AJ57,2),COUNTIF(Data!AC57:AJ57,3),COUNTIF(Data!AC57:AJ57,4),COUNTIF(Data!AC57:AJ57,5),COUNTIF(Data!AC57:AJ57,6),COUNTIF(Data!AC57:AJ57,7))&gt;0,MAX(COUNTIF(Data!AC57:AJ57,1),COUNTIF(Data!AC57:AJ57,2),COUNTIF(Data!AC57:AJ57,3),COUNTIF(Data!AC57:AJ57,4),COUNTIF(Data!AC57:AJ57,5),COUNTIF(Data!AC57:AJ57,6),COUNTIF(Data!AC57:AJ57,7)),"")</f>
        <v/>
      </c>
      <c r="BK57" s="4" t="str">
        <f>IF(COUNTIF(Data!AC57:AJ57,4)=8,"Remove","")</f>
        <v/>
      </c>
      <c r="BM57" s="2" t="str">
        <f>IF(Data!AL57&gt;0,Data!AL57-4,"")</f>
        <v/>
      </c>
      <c r="BN57" s="2" t="str">
        <f>IF(Data!AM57&gt;0,Data!AM57-4,"")</f>
        <v/>
      </c>
      <c r="BO57" s="2" t="str">
        <f>IF(Data!AN57&gt;0,Data!AN57-4,"")</f>
        <v/>
      </c>
      <c r="BP57" s="2" t="str">
        <f>IF(Data!AO57&gt;0,Data!AO57-4,"")</f>
        <v/>
      </c>
      <c r="BQ57" s="2" t="str">
        <f>IF(Data!AP57&gt;0,Data!AP57-4,"")</f>
        <v/>
      </c>
      <c r="BR57" s="2" t="str">
        <f>IF(Data!AQ57&gt;0,Data!AQ57-4,"")</f>
        <v/>
      </c>
      <c r="BS57" s="2" t="str">
        <f>IF(Data!AR57&gt;0,Data!AR57-4,"")</f>
        <v/>
      </c>
      <c r="BT57" s="2" t="str">
        <f>IF(Data!AS57&gt;0,Data!AS57-4,"")</f>
        <v/>
      </c>
      <c r="BV57" s="7" t="str">
        <f t="shared" si="8"/>
        <v/>
      </c>
      <c r="BW57" s="7" t="str">
        <f t="shared" si="18"/>
        <v/>
      </c>
      <c r="BX57" s="4" t="str">
        <f t="shared" si="9"/>
        <v/>
      </c>
      <c r="BZ57" s="4" t="str">
        <f>IF(MAX(COUNTIF(Data!AL57:AS57,1),COUNTIF(Data!AL57:AS57,2),COUNTIF(Data!AL57:AS57,3),COUNTIF(Data!AL57:AS57,4),COUNTIF(Data!AL57:AS57,5),COUNTIF(Data!AL57:AS57,6),COUNTIF(Data!AL57:AS57,7))&gt;0,MAX(COUNTIF(Data!AL57:AS57,1),COUNTIF(Data!AL57:AS57,2),COUNTIF(Data!AL57:AS57,3),COUNTIF(Data!AL57:AS57,4),COUNTIF(Data!AL57:AS57,5),COUNTIF(Data!AL57:AS57,6),COUNTIF(Data!AL57:AS57,7)),"")</f>
        <v/>
      </c>
      <c r="CA57" s="4" t="str">
        <f>IF(COUNTIF(Data!AL57:AS57,4)=8,"Remove","")</f>
        <v/>
      </c>
      <c r="CC57" s="2" t="str">
        <f>IF(Data!AU57&gt;0,Data!AU57-4,"")</f>
        <v/>
      </c>
      <c r="CD57" s="2" t="str">
        <f>IF(Data!AV57&gt;0,Data!AV57-4,"")</f>
        <v/>
      </c>
      <c r="CE57" s="2" t="str">
        <f>IF(Data!AW57&gt;0,Data!AW57-4,"")</f>
        <v/>
      </c>
      <c r="CF57" s="2" t="str">
        <f>IF(Data!AX57&gt;0,Data!AX57-4,"")</f>
        <v/>
      </c>
      <c r="CG57" s="2" t="str">
        <f>IF(Data!AY57&gt;0,Data!AY57-4,"")</f>
        <v/>
      </c>
      <c r="CH57" s="2" t="str">
        <f>IF(Data!AZ57&gt;0,Data!AZ57-4,"")</f>
        <v/>
      </c>
      <c r="CI57" s="2" t="str">
        <f>IF(Data!BA57&gt;0,Data!BA57-4,"")</f>
        <v/>
      </c>
      <c r="CJ57" s="2" t="str">
        <f>IF(Data!BB57&gt;0,Data!BB57-4,"")</f>
        <v/>
      </c>
      <c r="CL57" s="7" t="str">
        <f t="shared" si="10"/>
        <v/>
      </c>
      <c r="CM57" s="7" t="str">
        <f t="shared" si="19"/>
        <v/>
      </c>
      <c r="CN57" s="4" t="str">
        <f t="shared" si="11"/>
        <v/>
      </c>
      <c r="CP57" s="4" t="str">
        <f>IF(MAX(COUNTIF(Data!AU57:BB57,1),COUNTIF(Data!AU57:BB57,2),COUNTIF(Data!AU57:BB57,3),COUNTIF(Data!AU57:BB57,4),COUNTIF(Data!AU57:BB57,5),COUNTIF(Data!AU57:BB57,6),COUNTIF(Data!AU57:BB57,7))&gt;0,MAX(COUNTIF(Data!AU57:BB57,1),COUNTIF(Data!AU57:BB57,2),COUNTIF(Data!AU57:BB57,3),COUNTIF(Data!AU57:BB57,4),COUNTIF(Data!AU57:BB57,5),COUNTIF(Data!AU57:BB57,6),COUNTIF(Data!AU57:BB57,7)),"")</f>
        <v/>
      </c>
      <c r="CQ57" s="4" t="str">
        <f>IF(COUNTIF(Data!AU57:BB57,4)=8,"Remove","")</f>
        <v/>
      </c>
      <c r="CS57" s="2" t="str">
        <f>IF(Data!BD57&gt;0,Data!BD57-4,"")</f>
        <v/>
      </c>
      <c r="CT57" s="2" t="str">
        <f>IF(Data!BE57&gt;0,Data!BE57-4,"")</f>
        <v/>
      </c>
      <c r="CU57" s="2" t="str">
        <f>IF(Data!BF57&gt;0,Data!BF57-4,"")</f>
        <v/>
      </c>
      <c r="CV57" s="2" t="str">
        <f>IF(Data!BG57&gt;0,Data!BG57-4,"")</f>
        <v/>
      </c>
      <c r="CW57" s="2" t="str">
        <f>IF(Data!BH57&gt;0,Data!BH57-4,"")</f>
        <v/>
      </c>
      <c r="CX57" s="2" t="str">
        <f>IF(Data!BI57&gt;0,Data!BI57-4,"")</f>
        <v/>
      </c>
      <c r="CY57" s="2" t="str">
        <f>IF(Data!BJ57&gt;0,Data!BJ57-4,"")</f>
        <v/>
      </c>
      <c r="CZ57" s="2" t="str">
        <f>IF(Data!BK57&gt;0,Data!BK57-4,"")</f>
        <v/>
      </c>
      <c r="DB57" s="7" t="str">
        <f t="shared" si="12"/>
        <v/>
      </c>
      <c r="DC57" s="7" t="str">
        <f t="shared" si="20"/>
        <v/>
      </c>
      <c r="DD57" s="4" t="str">
        <f t="shared" si="13"/>
        <v/>
      </c>
      <c r="DF57" s="4" t="str">
        <f>IF(MAX(COUNTIF(Data!BD57:BK57,1),COUNTIF(Data!BD57:BK57,2),COUNTIF(Data!BD57:BK57,3),COUNTIF(Data!BD57:BK57,4),COUNTIF(Data!BD57:BK57,5),COUNTIF(Data!BD57:BK57,6),COUNTIF(Data!BD57:BK57,7))&gt;0,MAX(COUNTIF(Data!BD57:BK57,1),COUNTIF(Data!BD57:BK57,2),COUNTIF(Data!BD57:BK57,3),COUNTIF(Data!BD57:BK57,4),COUNTIF(Data!BD57:BK57,5),COUNTIF(Data!BD57:BK57,6),COUNTIF(Data!BD57:BK57,7)),"")</f>
        <v/>
      </c>
      <c r="DG57" s="4" t="str">
        <f>IF(COUNTIF(Data!BD57:BK57,4)=8,"Remove","")</f>
        <v/>
      </c>
    </row>
    <row r="58" spans="1:111" x14ac:dyDescent="0.25">
      <c r="A58" s="2" t="str">
        <f>IF(Data!B58&gt;0,Data!B58-4,"")</f>
        <v/>
      </c>
      <c r="B58" s="2" t="str">
        <f>IF(Data!C58&gt;0,Data!C58-4,"")</f>
        <v/>
      </c>
      <c r="C58" s="2" t="str">
        <f>IF(Data!D58&gt;0,Data!D58-4,"")</f>
        <v/>
      </c>
      <c r="D58" s="2" t="str">
        <f>IF(Data!E58&gt;0,Data!E58-4,"")</f>
        <v/>
      </c>
      <c r="E58" s="2" t="str">
        <f>IF(Data!F58&gt;0,Data!F58-4,"")</f>
        <v/>
      </c>
      <c r="F58" s="2" t="str">
        <f>IF(Data!G58&gt;0,Data!G58-4,"")</f>
        <v/>
      </c>
      <c r="G58" s="2" t="str">
        <f>IF(Data!H58&gt;0,Data!H58-4,"")</f>
        <v/>
      </c>
      <c r="H58" s="2" t="str">
        <f>IF(Data!I58&gt;0,Data!I58-4,"")</f>
        <v/>
      </c>
      <c r="J58" s="7" t="str">
        <f t="shared" si="0"/>
        <v/>
      </c>
      <c r="K58" s="7" t="str">
        <f t="shared" si="14"/>
        <v/>
      </c>
      <c r="L58" s="4" t="str">
        <f t="shared" si="1"/>
        <v/>
      </c>
      <c r="N58" s="4" t="str">
        <f>IF(MAX(COUNTIF(Data!B58:I58,1),COUNTIF(Data!B58:I58,2),COUNTIF(Data!B58:I58,3),COUNTIF(Data!B58:I58,4),COUNTIF(Data!B58:I58,5),COUNTIF(Data!B58:I58,6),COUNTIF(Data!B58:I58,7))&gt;0,MAX(COUNTIF(Data!B58:I58,1),COUNTIF(Data!B58:I58,2),COUNTIF(Data!B58:I58,3),COUNTIF(Data!B58:I58,4),COUNTIF(Data!B58:I58,5),COUNTIF(Data!B58:I58,6),COUNTIF(Data!B58:I58,7)),"")</f>
        <v/>
      </c>
      <c r="O58" s="4" t="str">
        <f>IF(COUNTIF(Data!B58:I58,4)=8,"Remove","")</f>
        <v/>
      </c>
      <c r="Q58" s="2" t="str">
        <f>IF(Data!K58&gt;0,Data!K58-4,"")</f>
        <v/>
      </c>
      <c r="R58" s="2" t="str">
        <f>IF(Data!L58&gt;0,Data!L58-4,"")</f>
        <v/>
      </c>
      <c r="S58" s="2" t="str">
        <f>IF(Data!M58&gt;0,Data!M58-4,"")</f>
        <v/>
      </c>
      <c r="T58" s="2" t="str">
        <f>IF(Data!N58&gt;0,Data!N58-4,"")</f>
        <v/>
      </c>
      <c r="U58" s="2" t="str">
        <f>IF(Data!O58&gt;0,Data!O58-4,"")</f>
        <v/>
      </c>
      <c r="V58" s="2" t="str">
        <f>IF(Data!P58&gt;0,Data!P58-4,"")</f>
        <v/>
      </c>
      <c r="W58" s="2" t="str">
        <f>IF(Data!Q58&gt;0,Data!Q58-4,"")</f>
        <v/>
      </c>
      <c r="X58" s="2" t="str">
        <f>IF(Data!R58&gt;0,Data!R58-4,"")</f>
        <v/>
      </c>
      <c r="Y58" s="59"/>
      <c r="Z58" s="7" t="str">
        <f t="shared" si="2"/>
        <v/>
      </c>
      <c r="AA58" s="7" t="str">
        <f t="shared" si="15"/>
        <v/>
      </c>
      <c r="AB58" s="4" t="str">
        <f t="shared" si="3"/>
        <v/>
      </c>
      <c r="AC58" s="59"/>
      <c r="AD58" s="4" t="str">
        <f>IF(MAX(COUNTIF(Data!K58:R58,1),COUNTIF(Data!K58:R58,2),COUNTIF(Data!K58:R58,3),COUNTIF(Data!K58:R58,4),COUNTIF(Data!K58:R58,5),COUNTIF(Data!K58:R58,6),COUNTIF(Data!K58:R58,7))&gt;0,MAX(COUNTIF(Data!K58:R58,1),COUNTIF(Data!K58:R58,2),COUNTIF(Data!K58:R58,3),COUNTIF(Data!K58:R58,4),COUNTIF(Data!K58:R58,5),COUNTIF(Data!K58:R58,6),COUNTIF(Data!K58:R58,7)),"")</f>
        <v/>
      </c>
      <c r="AE58" s="4" t="str">
        <f>IF(COUNTIF(Data!K58:R58,4)=8,"Remove","")</f>
        <v/>
      </c>
      <c r="AG58" s="2" t="str">
        <f>IF(Data!T58&gt;0,Data!T58-4,"")</f>
        <v/>
      </c>
      <c r="AH58" s="2" t="str">
        <f>IF(Data!U58&gt;0,Data!U58-4,"")</f>
        <v/>
      </c>
      <c r="AI58" s="2" t="str">
        <f>IF(Data!V58&gt;0,Data!V58-4,"")</f>
        <v/>
      </c>
      <c r="AJ58" s="2" t="str">
        <f>IF(Data!W58&gt;0,Data!W58-4,"")</f>
        <v/>
      </c>
      <c r="AK58" s="2" t="str">
        <f>IF(Data!X58&gt;0,Data!X58-4,"")</f>
        <v/>
      </c>
      <c r="AL58" s="2" t="str">
        <f>IF(Data!Y58&gt;0,Data!Y58-4,"")</f>
        <v/>
      </c>
      <c r="AM58" s="2" t="str">
        <f>IF(Data!Z58&gt;0,Data!Z58-4,"")</f>
        <v/>
      </c>
      <c r="AN58" s="2" t="str">
        <f>IF(Data!AA58&gt;0,Data!AA58-4,"")</f>
        <v/>
      </c>
      <c r="AP58" s="7" t="str">
        <f t="shared" si="4"/>
        <v/>
      </c>
      <c r="AQ58" s="7" t="str">
        <f t="shared" si="16"/>
        <v/>
      </c>
      <c r="AR58" s="4" t="str">
        <f t="shared" si="5"/>
        <v/>
      </c>
      <c r="AT58" s="4" t="str">
        <f>IF(MAX(COUNTIF(Data!T58:AA58,1),COUNTIF(Data!T58:AA58,2),COUNTIF(Data!T58:AA58,3),COUNTIF(Data!T58:AA58,4),COUNTIF(Data!T58:AA58,5),COUNTIF(Data!T58:AA58,6),COUNTIF(Data!T58:AA58,7))&gt;0,MAX(COUNTIF(Data!T58:AA58,1),COUNTIF(Data!T58:AA58,2),COUNTIF(Data!T58:AA58,3),COUNTIF(Data!T58:AA58,4),COUNTIF(Data!T58:AA58,5),COUNTIF(Data!T58:AA58,6),COUNTIF(Data!T58:AA58,7)),"")</f>
        <v/>
      </c>
      <c r="AU58" s="4" t="str">
        <f>IF(COUNTIF(Data!T58:AA58,4)=8,"Remove","")</f>
        <v/>
      </c>
      <c r="AW58" s="2" t="str">
        <f>IF(Data!AC58&gt;0,Data!AC58-4,"")</f>
        <v/>
      </c>
      <c r="AX58" s="2" t="str">
        <f>IF(Data!AD58&gt;0,Data!AD58-4,"")</f>
        <v/>
      </c>
      <c r="AY58" s="2" t="str">
        <f>IF(Data!AE58&gt;0,Data!AE58-4,"")</f>
        <v/>
      </c>
      <c r="AZ58" s="2" t="str">
        <f>IF(Data!AF58&gt;0,Data!AF58-4,"")</f>
        <v/>
      </c>
      <c r="BA58" s="2" t="str">
        <f>IF(Data!AG58&gt;0,Data!AG58-4,"")</f>
        <v/>
      </c>
      <c r="BB58" s="2" t="str">
        <f>IF(Data!AH58&gt;0,Data!AH58-4,"")</f>
        <v/>
      </c>
      <c r="BC58" s="2" t="str">
        <f>IF(Data!AI58&gt;0,Data!AI58-4,"")</f>
        <v/>
      </c>
      <c r="BD58" s="2" t="str">
        <f>IF(Data!AJ58&gt;0,Data!AJ58-4,"")</f>
        <v/>
      </c>
      <c r="BF58" s="7" t="str">
        <f t="shared" si="6"/>
        <v/>
      </c>
      <c r="BG58" s="7" t="str">
        <f t="shared" si="17"/>
        <v/>
      </c>
      <c r="BH58" s="4" t="str">
        <f t="shared" si="7"/>
        <v/>
      </c>
      <c r="BJ58" s="4" t="str">
        <f>IF(MAX(COUNTIF(Data!AC58:AJ58,1),COUNTIF(Data!AC58:AJ58,2),COUNTIF(Data!AC58:AJ58,3),COUNTIF(Data!AC58:AJ58,4),COUNTIF(Data!AC58:AJ58,5),COUNTIF(Data!AC58:AJ58,6),COUNTIF(Data!AC58:AJ58,7))&gt;0,MAX(COUNTIF(Data!AC58:AJ58,1),COUNTIF(Data!AC58:AJ58,2),COUNTIF(Data!AC58:AJ58,3),COUNTIF(Data!AC58:AJ58,4),COUNTIF(Data!AC58:AJ58,5),COUNTIF(Data!AC58:AJ58,6),COUNTIF(Data!AC58:AJ58,7)),"")</f>
        <v/>
      </c>
      <c r="BK58" s="4" t="str">
        <f>IF(COUNTIF(Data!AC58:AJ58,4)=8,"Remove","")</f>
        <v/>
      </c>
      <c r="BM58" s="2" t="str">
        <f>IF(Data!AL58&gt;0,Data!AL58-4,"")</f>
        <v/>
      </c>
      <c r="BN58" s="2" t="str">
        <f>IF(Data!AM58&gt;0,Data!AM58-4,"")</f>
        <v/>
      </c>
      <c r="BO58" s="2" t="str">
        <f>IF(Data!AN58&gt;0,Data!AN58-4,"")</f>
        <v/>
      </c>
      <c r="BP58" s="2" t="str">
        <f>IF(Data!AO58&gt;0,Data!AO58-4,"")</f>
        <v/>
      </c>
      <c r="BQ58" s="2" t="str">
        <f>IF(Data!AP58&gt;0,Data!AP58-4,"")</f>
        <v/>
      </c>
      <c r="BR58" s="2" t="str">
        <f>IF(Data!AQ58&gt;0,Data!AQ58-4,"")</f>
        <v/>
      </c>
      <c r="BS58" s="2" t="str">
        <f>IF(Data!AR58&gt;0,Data!AR58-4,"")</f>
        <v/>
      </c>
      <c r="BT58" s="2" t="str">
        <f>IF(Data!AS58&gt;0,Data!AS58-4,"")</f>
        <v/>
      </c>
      <c r="BV58" s="7" t="str">
        <f t="shared" si="8"/>
        <v/>
      </c>
      <c r="BW58" s="7" t="str">
        <f t="shared" si="18"/>
        <v/>
      </c>
      <c r="BX58" s="4" t="str">
        <f t="shared" si="9"/>
        <v/>
      </c>
      <c r="BZ58" s="4" t="str">
        <f>IF(MAX(COUNTIF(Data!AL58:AS58,1),COUNTIF(Data!AL58:AS58,2),COUNTIF(Data!AL58:AS58,3),COUNTIF(Data!AL58:AS58,4),COUNTIF(Data!AL58:AS58,5),COUNTIF(Data!AL58:AS58,6),COUNTIF(Data!AL58:AS58,7))&gt;0,MAX(COUNTIF(Data!AL58:AS58,1),COUNTIF(Data!AL58:AS58,2),COUNTIF(Data!AL58:AS58,3),COUNTIF(Data!AL58:AS58,4),COUNTIF(Data!AL58:AS58,5),COUNTIF(Data!AL58:AS58,6),COUNTIF(Data!AL58:AS58,7)),"")</f>
        <v/>
      </c>
      <c r="CA58" s="4" t="str">
        <f>IF(COUNTIF(Data!AL58:AS58,4)=8,"Remove","")</f>
        <v/>
      </c>
      <c r="CC58" s="2" t="str">
        <f>IF(Data!AU58&gt;0,Data!AU58-4,"")</f>
        <v/>
      </c>
      <c r="CD58" s="2" t="str">
        <f>IF(Data!AV58&gt;0,Data!AV58-4,"")</f>
        <v/>
      </c>
      <c r="CE58" s="2" t="str">
        <f>IF(Data!AW58&gt;0,Data!AW58-4,"")</f>
        <v/>
      </c>
      <c r="CF58" s="2" t="str">
        <f>IF(Data!AX58&gt;0,Data!AX58-4,"")</f>
        <v/>
      </c>
      <c r="CG58" s="2" t="str">
        <f>IF(Data!AY58&gt;0,Data!AY58-4,"")</f>
        <v/>
      </c>
      <c r="CH58" s="2" t="str">
        <f>IF(Data!AZ58&gt;0,Data!AZ58-4,"")</f>
        <v/>
      </c>
      <c r="CI58" s="2" t="str">
        <f>IF(Data!BA58&gt;0,Data!BA58-4,"")</f>
        <v/>
      </c>
      <c r="CJ58" s="2" t="str">
        <f>IF(Data!BB58&gt;0,Data!BB58-4,"")</f>
        <v/>
      </c>
      <c r="CL58" s="7" t="str">
        <f t="shared" si="10"/>
        <v/>
      </c>
      <c r="CM58" s="7" t="str">
        <f t="shared" si="19"/>
        <v/>
      </c>
      <c r="CN58" s="4" t="str">
        <f t="shared" si="11"/>
        <v/>
      </c>
      <c r="CP58" s="4" t="str">
        <f>IF(MAX(COUNTIF(Data!AU58:BB58,1),COUNTIF(Data!AU58:BB58,2),COUNTIF(Data!AU58:BB58,3),COUNTIF(Data!AU58:BB58,4),COUNTIF(Data!AU58:BB58,5),COUNTIF(Data!AU58:BB58,6),COUNTIF(Data!AU58:BB58,7))&gt;0,MAX(COUNTIF(Data!AU58:BB58,1),COUNTIF(Data!AU58:BB58,2),COUNTIF(Data!AU58:BB58,3),COUNTIF(Data!AU58:BB58,4),COUNTIF(Data!AU58:BB58,5),COUNTIF(Data!AU58:BB58,6),COUNTIF(Data!AU58:BB58,7)),"")</f>
        <v/>
      </c>
      <c r="CQ58" s="4" t="str">
        <f>IF(COUNTIF(Data!AU58:BB58,4)=8,"Remove","")</f>
        <v/>
      </c>
      <c r="CS58" s="2" t="str">
        <f>IF(Data!BD58&gt;0,Data!BD58-4,"")</f>
        <v/>
      </c>
      <c r="CT58" s="2" t="str">
        <f>IF(Data!BE58&gt;0,Data!BE58-4,"")</f>
        <v/>
      </c>
      <c r="CU58" s="2" t="str">
        <f>IF(Data!BF58&gt;0,Data!BF58-4,"")</f>
        <v/>
      </c>
      <c r="CV58" s="2" t="str">
        <f>IF(Data!BG58&gt;0,Data!BG58-4,"")</f>
        <v/>
      </c>
      <c r="CW58" s="2" t="str">
        <f>IF(Data!BH58&gt;0,Data!BH58-4,"")</f>
        <v/>
      </c>
      <c r="CX58" s="2" t="str">
        <f>IF(Data!BI58&gt;0,Data!BI58-4,"")</f>
        <v/>
      </c>
      <c r="CY58" s="2" t="str">
        <f>IF(Data!BJ58&gt;0,Data!BJ58-4,"")</f>
        <v/>
      </c>
      <c r="CZ58" s="2" t="str">
        <f>IF(Data!BK58&gt;0,Data!BK58-4,"")</f>
        <v/>
      </c>
      <c r="DB58" s="7" t="str">
        <f t="shared" si="12"/>
        <v/>
      </c>
      <c r="DC58" s="7" t="str">
        <f t="shared" si="20"/>
        <v/>
      </c>
      <c r="DD58" s="4" t="str">
        <f t="shared" si="13"/>
        <v/>
      </c>
      <c r="DF58" s="4" t="str">
        <f>IF(MAX(COUNTIF(Data!BD58:BK58,1),COUNTIF(Data!BD58:BK58,2),COUNTIF(Data!BD58:BK58,3),COUNTIF(Data!BD58:BK58,4),COUNTIF(Data!BD58:BK58,5),COUNTIF(Data!BD58:BK58,6),COUNTIF(Data!BD58:BK58,7))&gt;0,MAX(COUNTIF(Data!BD58:BK58,1),COUNTIF(Data!BD58:BK58,2),COUNTIF(Data!BD58:BK58,3),COUNTIF(Data!BD58:BK58,4),COUNTIF(Data!BD58:BK58,5),COUNTIF(Data!BD58:BK58,6),COUNTIF(Data!BD58:BK58,7)),"")</f>
        <v/>
      </c>
      <c r="DG58" s="4" t="str">
        <f>IF(COUNTIF(Data!BD58:BK58,4)=8,"Remove","")</f>
        <v/>
      </c>
    </row>
    <row r="59" spans="1:111" x14ac:dyDescent="0.25">
      <c r="A59" s="2" t="str">
        <f>IF(Data!B59&gt;0,Data!B59-4,"")</f>
        <v/>
      </c>
      <c r="B59" s="2" t="str">
        <f>IF(Data!C59&gt;0,Data!C59-4,"")</f>
        <v/>
      </c>
      <c r="C59" s="2" t="str">
        <f>IF(Data!D59&gt;0,Data!D59-4,"")</f>
        <v/>
      </c>
      <c r="D59" s="2" t="str">
        <f>IF(Data!E59&gt;0,Data!E59-4,"")</f>
        <v/>
      </c>
      <c r="E59" s="2" t="str">
        <f>IF(Data!F59&gt;0,Data!F59-4,"")</f>
        <v/>
      </c>
      <c r="F59" s="2" t="str">
        <f>IF(Data!G59&gt;0,Data!G59-4,"")</f>
        <v/>
      </c>
      <c r="G59" s="2" t="str">
        <f>IF(Data!H59&gt;0,Data!H59-4,"")</f>
        <v/>
      </c>
      <c r="H59" s="2" t="str">
        <f>IF(Data!I59&gt;0,Data!I59-4,"")</f>
        <v/>
      </c>
      <c r="J59" s="7" t="str">
        <f t="shared" si="0"/>
        <v/>
      </c>
      <c r="K59" s="7" t="str">
        <f t="shared" si="14"/>
        <v/>
      </c>
      <c r="L59" s="4" t="str">
        <f t="shared" si="1"/>
        <v/>
      </c>
      <c r="N59" s="4" t="str">
        <f>IF(MAX(COUNTIF(Data!B59:I59,1),COUNTIF(Data!B59:I59,2),COUNTIF(Data!B59:I59,3),COUNTIF(Data!B59:I59,4),COUNTIF(Data!B59:I59,5),COUNTIF(Data!B59:I59,6),COUNTIF(Data!B59:I59,7))&gt;0,MAX(COUNTIF(Data!B59:I59,1),COUNTIF(Data!B59:I59,2),COUNTIF(Data!B59:I59,3),COUNTIF(Data!B59:I59,4),COUNTIF(Data!B59:I59,5),COUNTIF(Data!B59:I59,6),COUNTIF(Data!B59:I59,7)),"")</f>
        <v/>
      </c>
      <c r="O59" s="4" t="str">
        <f>IF(COUNTIF(Data!B59:I59,4)=8,"Remove","")</f>
        <v/>
      </c>
      <c r="Q59" s="2" t="str">
        <f>IF(Data!K59&gt;0,Data!K59-4,"")</f>
        <v/>
      </c>
      <c r="R59" s="2" t="str">
        <f>IF(Data!L59&gt;0,Data!L59-4,"")</f>
        <v/>
      </c>
      <c r="S59" s="2" t="str">
        <f>IF(Data!M59&gt;0,Data!M59-4,"")</f>
        <v/>
      </c>
      <c r="T59" s="2" t="str">
        <f>IF(Data!N59&gt;0,Data!N59-4,"")</f>
        <v/>
      </c>
      <c r="U59" s="2" t="str">
        <f>IF(Data!O59&gt;0,Data!O59-4,"")</f>
        <v/>
      </c>
      <c r="V59" s="2" t="str">
        <f>IF(Data!P59&gt;0,Data!P59-4,"")</f>
        <v/>
      </c>
      <c r="W59" s="2" t="str">
        <f>IF(Data!Q59&gt;0,Data!Q59-4,"")</f>
        <v/>
      </c>
      <c r="X59" s="2" t="str">
        <f>IF(Data!R59&gt;0,Data!R59-4,"")</f>
        <v/>
      </c>
      <c r="Y59" s="59"/>
      <c r="Z59" s="7" t="str">
        <f t="shared" si="2"/>
        <v/>
      </c>
      <c r="AA59" s="7" t="str">
        <f t="shared" si="15"/>
        <v/>
      </c>
      <c r="AB59" s="4" t="str">
        <f t="shared" si="3"/>
        <v/>
      </c>
      <c r="AC59" s="59"/>
      <c r="AD59" s="4" t="str">
        <f>IF(MAX(COUNTIF(Data!K59:R59,1),COUNTIF(Data!K59:R59,2),COUNTIF(Data!K59:R59,3),COUNTIF(Data!K59:R59,4),COUNTIF(Data!K59:R59,5),COUNTIF(Data!K59:R59,6),COUNTIF(Data!K59:R59,7))&gt;0,MAX(COUNTIF(Data!K59:R59,1),COUNTIF(Data!K59:R59,2),COUNTIF(Data!K59:R59,3),COUNTIF(Data!K59:R59,4),COUNTIF(Data!K59:R59,5),COUNTIF(Data!K59:R59,6),COUNTIF(Data!K59:R59,7)),"")</f>
        <v/>
      </c>
      <c r="AE59" s="4" t="str">
        <f>IF(COUNTIF(Data!K59:R59,4)=8,"Remove","")</f>
        <v/>
      </c>
      <c r="AG59" s="2" t="str">
        <f>IF(Data!T59&gt;0,Data!T59-4,"")</f>
        <v/>
      </c>
      <c r="AH59" s="2" t="str">
        <f>IF(Data!U59&gt;0,Data!U59-4,"")</f>
        <v/>
      </c>
      <c r="AI59" s="2" t="str">
        <f>IF(Data!V59&gt;0,Data!V59-4,"")</f>
        <v/>
      </c>
      <c r="AJ59" s="2" t="str">
        <f>IF(Data!W59&gt;0,Data!W59-4,"")</f>
        <v/>
      </c>
      <c r="AK59" s="2" t="str">
        <f>IF(Data!X59&gt;0,Data!X59-4,"")</f>
        <v/>
      </c>
      <c r="AL59" s="2" t="str">
        <f>IF(Data!Y59&gt;0,Data!Y59-4,"")</f>
        <v/>
      </c>
      <c r="AM59" s="2" t="str">
        <f>IF(Data!Z59&gt;0,Data!Z59-4,"")</f>
        <v/>
      </c>
      <c r="AN59" s="2" t="str">
        <f>IF(Data!AA59&gt;0,Data!AA59-4,"")</f>
        <v/>
      </c>
      <c r="AP59" s="7" t="str">
        <f t="shared" si="4"/>
        <v/>
      </c>
      <c r="AQ59" s="7" t="str">
        <f t="shared" si="16"/>
        <v/>
      </c>
      <c r="AR59" s="4" t="str">
        <f t="shared" si="5"/>
        <v/>
      </c>
      <c r="AT59" s="4" t="str">
        <f>IF(MAX(COUNTIF(Data!T59:AA59,1),COUNTIF(Data!T59:AA59,2),COUNTIF(Data!T59:AA59,3),COUNTIF(Data!T59:AA59,4),COUNTIF(Data!T59:AA59,5),COUNTIF(Data!T59:AA59,6),COUNTIF(Data!T59:AA59,7))&gt;0,MAX(COUNTIF(Data!T59:AA59,1),COUNTIF(Data!T59:AA59,2),COUNTIF(Data!T59:AA59,3),COUNTIF(Data!T59:AA59,4),COUNTIF(Data!T59:AA59,5),COUNTIF(Data!T59:AA59,6),COUNTIF(Data!T59:AA59,7)),"")</f>
        <v/>
      </c>
      <c r="AU59" s="4" t="str">
        <f>IF(COUNTIF(Data!T59:AA59,4)=8,"Remove","")</f>
        <v/>
      </c>
      <c r="AW59" s="2" t="str">
        <f>IF(Data!AC59&gt;0,Data!AC59-4,"")</f>
        <v/>
      </c>
      <c r="AX59" s="2" t="str">
        <f>IF(Data!AD59&gt;0,Data!AD59-4,"")</f>
        <v/>
      </c>
      <c r="AY59" s="2" t="str">
        <f>IF(Data!AE59&gt;0,Data!AE59-4,"")</f>
        <v/>
      </c>
      <c r="AZ59" s="2" t="str">
        <f>IF(Data!AF59&gt;0,Data!AF59-4,"")</f>
        <v/>
      </c>
      <c r="BA59" s="2" t="str">
        <f>IF(Data!AG59&gt;0,Data!AG59-4,"")</f>
        <v/>
      </c>
      <c r="BB59" s="2" t="str">
        <f>IF(Data!AH59&gt;0,Data!AH59-4,"")</f>
        <v/>
      </c>
      <c r="BC59" s="2" t="str">
        <f>IF(Data!AI59&gt;0,Data!AI59-4,"")</f>
        <v/>
      </c>
      <c r="BD59" s="2" t="str">
        <f>IF(Data!AJ59&gt;0,Data!AJ59-4,"")</f>
        <v/>
      </c>
      <c r="BF59" s="7" t="str">
        <f t="shared" si="6"/>
        <v/>
      </c>
      <c r="BG59" s="7" t="str">
        <f t="shared" si="17"/>
        <v/>
      </c>
      <c r="BH59" s="4" t="str">
        <f t="shared" si="7"/>
        <v/>
      </c>
      <c r="BJ59" s="4" t="str">
        <f>IF(MAX(COUNTIF(Data!AC59:AJ59,1),COUNTIF(Data!AC59:AJ59,2),COUNTIF(Data!AC59:AJ59,3),COUNTIF(Data!AC59:AJ59,4),COUNTIF(Data!AC59:AJ59,5),COUNTIF(Data!AC59:AJ59,6),COUNTIF(Data!AC59:AJ59,7))&gt;0,MAX(COUNTIF(Data!AC59:AJ59,1),COUNTIF(Data!AC59:AJ59,2),COUNTIF(Data!AC59:AJ59,3),COUNTIF(Data!AC59:AJ59,4),COUNTIF(Data!AC59:AJ59,5),COUNTIF(Data!AC59:AJ59,6),COUNTIF(Data!AC59:AJ59,7)),"")</f>
        <v/>
      </c>
      <c r="BK59" s="4" t="str">
        <f>IF(COUNTIF(Data!AC59:AJ59,4)=8,"Remove","")</f>
        <v/>
      </c>
      <c r="BM59" s="2" t="str">
        <f>IF(Data!AL59&gt;0,Data!AL59-4,"")</f>
        <v/>
      </c>
      <c r="BN59" s="2" t="str">
        <f>IF(Data!AM59&gt;0,Data!AM59-4,"")</f>
        <v/>
      </c>
      <c r="BO59" s="2" t="str">
        <f>IF(Data!AN59&gt;0,Data!AN59-4,"")</f>
        <v/>
      </c>
      <c r="BP59" s="2" t="str">
        <f>IF(Data!AO59&gt;0,Data!AO59-4,"")</f>
        <v/>
      </c>
      <c r="BQ59" s="2" t="str">
        <f>IF(Data!AP59&gt;0,Data!AP59-4,"")</f>
        <v/>
      </c>
      <c r="BR59" s="2" t="str">
        <f>IF(Data!AQ59&gt;0,Data!AQ59-4,"")</f>
        <v/>
      </c>
      <c r="BS59" s="2" t="str">
        <f>IF(Data!AR59&gt;0,Data!AR59-4,"")</f>
        <v/>
      </c>
      <c r="BT59" s="2" t="str">
        <f>IF(Data!AS59&gt;0,Data!AS59-4,"")</f>
        <v/>
      </c>
      <c r="BV59" s="7" t="str">
        <f t="shared" si="8"/>
        <v/>
      </c>
      <c r="BW59" s="7" t="str">
        <f t="shared" si="18"/>
        <v/>
      </c>
      <c r="BX59" s="4" t="str">
        <f t="shared" si="9"/>
        <v/>
      </c>
      <c r="BZ59" s="4" t="str">
        <f>IF(MAX(COUNTIF(Data!AL59:AS59,1),COUNTIF(Data!AL59:AS59,2),COUNTIF(Data!AL59:AS59,3),COUNTIF(Data!AL59:AS59,4),COUNTIF(Data!AL59:AS59,5),COUNTIF(Data!AL59:AS59,6),COUNTIF(Data!AL59:AS59,7))&gt;0,MAX(COUNTIF(Data!AL59:AS59,1),COUNTIF(Data!AL59:AS59,2),COUNTIF(Data!AL59:AS59,3),COUNTIF(Data!AL59:AS59,4),COUNTIF(Data!AL59:AS59,5),COUNTIF(Data!AL59:AS59,6),COUNTIF(Data!AL59:AS59,7)),"")</f>
        <v/>
      </c>
      <c r="CA59" s="4" t="str">
        <f>IF(COUNTIF(Data!AL59:AS59,4)=8,"Remove","")</f>
        <v/>
      </c>
      <c r="CC59" s="2" t="str">
        <f>IF(Data!AU59&gt;0,Data!AU59-4,"")</f>
        <v/>
      </c>
      <c r="CD59" s="2" t="str">
        <f>IF(Data!AV59&gt;0,Data!AV59-4,"")</f>
        <v/>
      </c>
      <c r="CE59" s="2" t="str">
        <f>IF(Data!AW59&gt;0,Data!AW59-4,"")</f>
        <v/>
      </c>
      <c r="CF59" s="2" t="str">
        <f>IF(Data!AX59&gt;0,Data!AX59-4,"")</f>
        <v/>
      </c>
      <c r="CG59" s="2" t="str">
        <f>IF(Data!AY59&gt;0,Data!AY59-4,"")</f>
        <v/>
      </c>
      <c r="CH59" s="2" t="str">
        <f>IF(Data!AZ59&gt;0,Data!AZ59-4,"")</f>
        <v/>
      </c>
      <c r="CI59" s="2" t="str">
        <f>IF(Data!BA59&gt;0,Data!BA59-4,"")</f>
        <v/>
      </c>
      <c r="CJ59" s="2" t="str">
        <f>IF(Data!BB59&gt;0,Data!BB59-4,"")</f>
        <v/>
      </c>
      <c r="CL59" s="7" t="str">
        <f t="shared" si="10"/>
        <v/>
      </c>
      <c r="CM59" s="7" t="str">
        <f t="shared" si="19"/>
        <v/>
      </c>
      <c r="CN59" s="4" t="str">
        <f t="shared" si="11"/>
        <v/>
      </c>
      <c r="CP59" s="4" t="str">
        <f>IF(MAX(COUNTIF(Data!AU59:BB59,1),COUNTIF(Data!AU59:BB59,2),COUNTIF(Data!AU59:BB59,3),COUNTIF(Data!AU59:BB59,4),COUNTIF(Data!AU59:BB59,5),COUNTIF(Data!AU59:BB59,6),COUNTIF(Data!AU59:BB59,7))&gt;0,MAX(COUNTIF(Data!AU59:BB59,1),COUNTIF(Data!AU59:BB59,2),COUNTIF(Data!AU59:BB59,3),COUNTIF(Data!AU59:BB59,4),COUNTIF(Data!AU59:BB59,5),COUNTIF(Data!AU59:BB59,6),COUNTIF(Data!AU59:BB59,7)),"")</f>
        <v/>
      </c>
      <c r="CQ59" s="4" t="str">
        <f>IF(COUNTIF(Data!AU59:BB59,4)=8,"Remove","")</f>
        <v/>
      </c>
      <c r="CS59" s="2" t="str">
        <f>IF(Data!BD59&gt;0,Data!BD59-4,"")</f>
        <v/>
      </c>
      <c r="CT59" s="2" t="str">
        <f>IF(Data!BE59&gt;0,Data!BE59-4,"")</f>
        <v/>
      </c>
      <c r="CU59" s="2" t="str">
        <f>IF(Data!BF59&gt;0,Data!BF59-4,"")</f>
        <v/>
      </c>
      <c r="CV59" s="2" t="str">
        <f>IF(Data!BG59&gt;0,Data!BG59-4,"")</f>
        <v/>
      </c>
      <c r="CW59" s="2" t="str">
        <f>IF(Data!BH59&gt;0,Data!BH59-4,"")</f>
        <v/>
      </c>
      <c r="CX59" s="2" t="str">
        <f>IF(Data!BI59&gt;0,Data!BI59-4,"")</f>
        <v/>
      </c>
      <c r="CY59" s="2" t="str">
        <f>IF(Data!BJ59&gt;0,Data!BJ59-4,"")</f>
        <v/>
      </c>
      <c r="CZ59" s="2" t="str">
        <f>IF(Data!BK59&gt;0,Data!BK59-4,"")</f>
        <v/>
      </c>
      <c r="DB59" s="7" t="str">
        <f t="shared" si="12"/>
        <v/>
      </c>
      <c r="DC59" s="7" t="str">
        <f t="shared" si="20"/>
        <v/>
      </c>
      <c r="DD59" s="4" t="str">
        <f t="shared" si="13"/>
        <v/>
      </c>
      <c r="DF59" s="4" t="str">
        <f>IF(MAX(COUNTIF(Data!BD59:BK59,1),COUNTIF(Data!BD59:BK59,2),COUNTIF(Data!BD59:BK59,3),COUNTIF(Data!BD59:BK59,4),COUNTIF(Data!BD59:BK59,5),COUNTIF(Data!BD59:BK59,6),COUNTIF(Data!BD59:BK59,7))&gt;0,MAX(COUNTIF(Data!BD59:BK59,1),COUNTIF(Data!BD59:BK59,2),COUNTIF(Data!BD59:BK59,3),COUNTIF(Data!BD59:BK59,4),COUNTIF(Data!BD59:BK59,5),COUNTIF(Data!BD59:BK59,6),COUNTIF(Data!BD59:BK59,7)),"")</f>
        <v/>
      </c>
      <c r="DG59" s="4" t="str">
        <f>IF(COUNTIF(Data!BD59:BK59,4)=8,"Remove","")</f>
        <v/>
      </c>
    </row>
    <row r="60" spans="1:111" x14ac:dyDescent="0.25">
      <c r="A60" s="2" t="str">
        <f>IF(Data!B60&gt;0,Data!B60-4,"")</f>
        <v/>
      </c>
      <c r="B60" s="2" t="str">
        <f>IF(Data!C60&gt;0,Data!C60-4,"")</f>
        <v/>
      </c>
      <c r="C60" s="2" t="str">
        <f>IF(Data!D60&gt;0,Data!D60-4,"")</f>
        <v/>
      </c>
      <c r="D60" s="2" t="str">
        <f>IF(Data!E60&gt;0,Data!E60-4,"")</f>
        <v/>
      </c>
      <c r="E60" s="2" t="str">
        <f>IF(Data!F60&gt;0,Data!F60-4,"")</f>
        <v/>
      </c>
      <c r="F60" s="2" t="str">
        <f>IF(Data!G60&gt;0,Data!G60-4,"")</f>
        <v/>
      </c>
      <c r="G60" s="2" t="str">
        <f>IF(Data!H60&gt;0,Data!H60-4,"")</f>
        <v/>
      </c>
      <c r="H60" s="2" t="str">
        <f>IF(Data!I60&gt;0,Data!I60-4,"")</f>
        <v/>
      </c>
      <c r="J60" s="7" t="str">
        <f t="shared" si="0"/>
        <v/>
      </c>
      <c r="K60" s="7" t="str">
        <f t="shared" si="14"/>
        <v/>
      </c>
      <c r="L60" s="4" t="str">
        <f t="shared" si="1"/>
        <v/>
      </c>
      <c r="N60" s="4" t="str">
        <f>IF(MAX(COUNTIF(Data!B60:I60,1),COUNTIF(Data!B60:I60,2),COUNTIF(Data!B60:I60,3),COUNTIF(Data!B60:I60,4),COUNTIF(Data!B60:I60,5),COUNTIF(Data!B60:I60,6),COUNTIF(Data!B60:I60,7))&gt;0,MAX(COUNTIF(Data!B60:I60,1),COUNTIF(Data!B60:I60,2),COUNTIF(Data!B60:I60,3),COUNTIF(Data!B60:I60,4),COUNTIF(Data!B60:I60,5),COUNTIF(Data!B60:I60,6),COUNTIF(Data!B60:I60,7)),"")</f>
        <v/>
      </c>
      <c r="O60" s="4" t="str">
        <f>IF(COUNTIF(Data!B60:I60,4)=8,"Remove","")</f>
        <v/>
      </c>
      <c r="Q60" s="2" t="str">
        <f>IF(Data!K60&gt;0,Data!K60-4,"")</f>
        <v/>
      </c>
      <c r="R60" s="2" t="str">
        <f>IF(Data!L60&gt;0,Data!L60-4,"")</f>
        <v/>
      </c>
      <c r="S60" s="2" t="str">
        <f>IF(Data!M60&gt;0,Data!M60-4,"")</f>
        <v/>
      </c>
      <c r="T60" s="2" t="str">
        <f>IF(Data!N60&gt;0,Data!N60-4,"")</f>
        <v/>
      </c>
      <c r="U60" s="2" t="str">
        <f>IF(Data!O60&gt;0,Data!O60-4,"")</f>
        <v/>
      </c>
      <c r="V60" s="2" t="str">
        <f>IF(Data!P60&gt;0,Data!P60-4,"")</f>
        <v/>
      </c>
      <c r="W60" s="2" t="str">
        <f>IF(Data!Q60&gt;0,Data!Q60-4,"")</f>
        <v/>
      </c>
      <c r="X60" s="2" t="str">
        <f>IF(Data!R60&gt;0,Data!R60-4,"")</f>
        <v/>
      </c>
      <c r="Y60" s="59"/>
      <c r="Z60" s="7" t="str">
        <f t="shared" si="2"/>
        <v/>
      </c>
      <c r="AA60" s="7" t="str">
        <f t="shared" si="15"/>
        <v/>
      </c>
      <c r="AB60" s="4" t="str">
        <f t="shared" si="3"/>
        <v/>
      </c>
      <c r="AC60" s="59"/>
      <c r="AD60" s="4" t="str">
        <f>IF(MAX(COUNTIF(Data!K60:R60,1),COUNTIF(Data!K60:R60,2),COUNTIF(Data!K60:R60,3),COUNTIF(Data!K60:R60,4),COUNTIF(Data!K60:R60,5),COUNTIF(Data!K60:R60,6),COUNTIF(Data!K60:R60,7))&gt;0,MAX(COUNTIF(Data!K60:R60,1),COUNTIF(Data!K60:R60,2),COUNTIF(Data!K60:R60,3),COUNTIF(Data!K60:R60,4),COUNTIF(Data!K60:R60,5),COUNTIF(Data!K60:R60,6),COUNTIF(Data!K60:R60,7)),"")</f>
        <v/>
      </c>
      <c r="AE60" s="4" t="str">
        <f>IF(COUNTIF(Data!K60:R60,4)=8,"Remove","")</f>
        <v/>
      </c>
      <c r="AG60" s="2" t="str">
        <f>IF(Data!T60&gt;0,Data!T60-4,"")</f>
        <v/>
      </c>
      <c r="AH60" s="2" t="str">
        <f>IF(Data!U60&gt;0,Data!U60-4,"")</f>
        <v/>
      </c>
      <c r="AI60" s="2" t="str">
        <f>IF(Data!V60&gt;0,Data!V60-4,"")</f>
        <v/>
      </c>
      <c r="AJ60" s="2" t="str">
        <f>IF(Data!W60&gt;0,Data!W60-4,"")</f>
        <v/>
      </c>
      <c r="AK60" s="2" t="str">
        <f>IF(Data!X60&gt;0,Data!X60-4,"")</f>
        <v/>
      </c>
      <c r="AL60" s="2" t="str">
        <f>IF(Data!Y60&gt;0,Data!Y60-4,"")</f>
        <v/>
      </c>
      <c r="AM60" s="2" t="str">
        <f>IF(Data!Z60&gt;0,Data!Z60-4,"")</f>
        <v/>
      </c>
      <c r="AN60" s="2" t="str">
        <f>IF(Data!AA60&gt;0,Data!AA60-4,"")</f>
        <v/>
      </c>
      <c r="AP60" s="7" t="str">
        <f t="shared" si="4"/>
        <v/>
      </c>
      <c r="AQ60" s="7" t="str">
        <f t="shared" si="16"/>
        <v/>
      </c>
      <c r="AR60" s="4" t="str">
        <f t="shared" si="5"/>
        <v/>
      </c>
      <c r="AT60" s="4" t="str">
        <f>IF(MAX(COUNTIF(Data!T60:AA60,1),COUNTIF(Data!T60:AA60,2),COUNTIF(Data!T60:AA60,3),COUNTIF(Data!T60:AA60,4),COUNTIF(Data!T60:AA60,5),COUNTIF(Data!T60:AA60,6),COUNTIF(Data!T60:AA60,7))&gt;0,MAX(COUNTIF(Data!T60:AA60,1),COUNTIF(Data!T60:AA60,2),COUNTIF(Data!T60:AA60,3),COUNTIF(Data!T60:AA60,4),COUNTIF(Data!T60:AA60,5),COUNTIF(Data!T60:AA60,6),COUNTIF(Data!T60:AA60,7)),"")</f>
        <v/>
      </c>
      <c r="AU60" s="4" t="str">
        <f>IF(COUNTIF(Data!T60:AA60,4)=8,"Remove","")</f>
        <v/>
      </c>
      <c r="AW60" s="2" t="str">
        <f>IF(Data!AC60&gt;0,Data!AC60-4,"")</f>
        <v/>
      </c>
      <c r="AX60" s="2" t="str">
        <f>IF(Data!AD60&gt;0,Data!AD60-4,"")</f>
        <v/>
      </c>
      <c r="AY60" s="2" t="str">
        <f>IF(Data!AE60&gt;0,Data!AE60-4,"")</f>
        <v/>
      </c>
      <c r="AZ60" s="2" t="str">
        <f>IF(Data!AF60&gt;0,Data!AF60-4,"")</f>
        <v/>
      </c>
      <c r="BA60" s="2" t="str">
        <f>IF(Data!AG60&gt;0,Data!AG60-4,"")</f>
        <v/>
      </c>
      <c r="BB60" s="2" t="str">
        <f>IF(Data!AH60&gt;0,Data!AH60-4,"")</f>
        <v/>
      </c>
      <c r="BC60" s="2" t="str">
        <f>IF(Data!AI60&gt;0,Data!AI60-4,"")</f>
        <v/>
      </c>
      <c r="BD60" s="2" t="str">
        <f>IF(Data!AJ60&gt;0,Data!AJ60-4,"")</f>
        <v/>
      </c>
      <c r="BF60" s="7" t="str">
        <f t="shared" si="6"/>
        <v/>
      </c>
      <c r="BG60" s="7" t="str">
        <f t="shared" si="17"/>
        <v/>
      </c>
      <c r="BH60" s="4" t="str">
        <f t="shared" si="7"/>
        <v/>
      </c>
      <c r="BJ60" s="4" t="str">
        <f>IF(MAX(COUNTIF(Data!AC60:AJ60,1),COUNTIF(Data!AC60:AJ60,2),COUNTIF(Data!AC60:AJ60,3),COUNTIF(Data!AC60:AJ60,4),COUNTIF(Data!AC60:AJ60,5),COUNTIF(Data!AC60:AJ60,6),COUNTIF(Data!AC60:AJ60,7))&gt;0,MAX(COUNTIF(Data!AC60:AJ60,1),COUNTIF(Data!AC60:AJ60,2),COUNTIF(Data!AC60:AJ60,3),COUNTIF(Data!AC60:AJ60,4),COUNTIF(Data!AC60:AJ60,5),COUNTIF(Data!AC60:AJ60,6),COUNTIF(Data!AC60:AJ60,7)),"")</f>
        <v/>
      </c>
      <c r="BK60" s="4" t="str">
        <f>IF(COUNTIF(Data!AC60:AJ60,4)=8,"Remove","")</f>
        <v/>
      </c>
      <c r="BM60" s="2" t="str">
        <f>IF(Data!AL60&gt;0,Data!AL60-4,"")</f>
        <v/>
      </c>
      <c r="BN60" s="2" t="str">
        <f>IF(Data!AM60&gt;0,Data!AM60-4,"")</f>
        <v/>
      </c>
      <c r="BO60" s="2" t="str">
        <f>IF(Data!AN60&gt;0,Data!AN60-4,"")</f>
        <v/>
      </c>
      <c r="BP60" s="2" t="str">
        <f>IF(Data!AO60&gt;0,Data!AO60-4,"")</f>
        <v/>
      </c>
      <c r="BQ60" s="2" t="str">
        <f>IF(Data!AP60&gt;0,Data!AP60-4,"")</f>
        <v/>
      </c>
      <c r="BR60" s="2" t="str">
        <f>IF(Data!AQ60&gt;0,Data!AQ60-4,"")</f>
        <v/>
      </c>
      <c r="BS60" s="2" t="str">
        <f>IF(Data!AR60&gt;0,Data!AR60-4,"")</f>
        <v/>
      </c>
      <c r="BT60" s="2" t="str">
        <f>IF(Data!AS60&gt;0,Data!AS60-4,"")</f>
        <v/>
      </c>
      <c r="BV60" s="7" t="str">
        <f t="shared" si="8"/>
        <v/>
      </c>
      <c r="BW60" s="7" t="str">
        <f t="shared" si="18"/>
        <v/>
      </c>
      <c r="BX60" s="4" t="str">
        <f t="shared" si="9"/>
        <v/>
      </c>
      <c r="BZ60" s="4" t="str">
        <f>IF(MAX(COUNTIF(Data!AL60:AS60,1),COUNTIF(Data!AL60:AS60,2),COUNTIF(Data!AL60:AS60,3),COUNTIF(Data!AL60:AS60,4),COUNTIF(Data!AL60:AS60,5),COUNTIF(Data!AL60:AS60,6),COUNTIF(Data!AL60:AS60,7))&gt;0,MAX(COUNTIF(Data!AL60:AS60,1),COUNTIF(Data!AL60:AS60,2),COUNTIF(Data!AL60:AS60,3),COUNTIF(Data!AL60:AS60,4),COUNTIF(Data!AL60:AS60,5),COUNTIF(Data!AL60:AS60,6),COUNTIF(Data!AL60:AS60,7)),"")</f>
        <v/>
      </c>
      <c r="CA60" s="4" t="str">
        <f>IF(COUNTIF(Data!AL60:AS60,4)=8,"Remove","")</f>
        <v/>
      </c>
      <c r="CC60" s="2" t="str">
        <f>IF(Data!AU60&gt;0,Data!AU60-4,"")</f>
        <v/>
      </c>
      <c r="CD60" s="2" t="str">
        <f>IF(Data!AV60&gt;0,Data!AV60-4,"")</f>
        <v/>
      </c>
      <c r="CE60" s="2" t="str">
        <f>IF(Data!AW60&gt;0,Data!AW60-4,"")</f>
        <v/>
      </c>
      <c r="CF60" s="2" t="str">
        <f>IF(Data!AX60&gt;0,Data!AX60-4,"")</f>
        <v/>
      </c>
      <c r="CG60" s="2" t="str">
        <f>IF(Data!AY60&gt;0,Data!AY60-4,"")</f>
        <v/>
      </c>
      <c r="CH60" s="2" t="str">
        <f>IF(Data!AZ60&gt;0,Data!AZ60-4,"")</f>
        <v/>
      </c>
      <c r="CI60" s="2" t="str">
        <f>IF(Data!BA60&gt;0,Data!BA60-4,"")</f>
        <v/>
      </c>
      <c r="CJ60" s="2" t="str">
        <f>IF(Data!BB60&gt;0,Data!BB60-4,"")</f>
        <v/>
      </c>
      <c r="CL60" s="7" t="str">
        <f t="shared" si="10"/>
        <v/>
      </c>
      <c r="CM60" s="7" t="str">
        <f t="shared" si="19"/>
        <v/>
      </c>
      <c r="CN60" s="4" t="str">
        <f t="shared" si="11"/>
        <v/>
      </c>
      <c r="CP60" s="4" t="str">
        <f>IF(MAX(COUNTIF(Data!AU60:BB60,1),COUNTIF(Data!AU60:BB60,2),COUNTIF(Data!AU60:BB60,3),COUNTIF(Data!AU60:BB60,4),COUNTIF(Data!AU60:BB60,5),COUNTIF(Data!AU60:BB60,6),COUNTIF(Data!AU60:BB60,7))&gt;0,MAX(COUNTIF(Data!AU60:BB60,1),COUNTIF(Data!AU60:BB60,2),COUNTIF(Data!AU60:BB60,3),COUNTIF(Data!AU60:BB60,4),COUNTIF(Data!AU60:BB60,5),COUNTIF(Data!AU60:BB60,6),COUNTIF(Data!AU60:BB60,7)),"")</f>
        <v/>
      </c>
      <c r="CQ60" s="4" t="str">
        <f>IF(COUNTIF(Data!AU60:BB60,4)=8,"Remove","")</f>
        <v/>
      </c>
      <c r="CS60" s="2" t="str">
        <f>IF(Data!BD60&gt;0,Data!BD60-4,"")</f>
        <v/>
      </c>
      <c r="CT60" s="2" t="str">
        <f>IF(Data!BE60&gt;0,Data!BE60-4,"")</f>
        <v/>
      </c>
      <c r="CU60" s="2" t="str">
        <f>IF(Data!BF60&gt;0,Data!BF60-4,"")</f>
        <v/>
      </c>
      <c r="CV60" s="2" t="str">
        <f>IF(Data!BG60&gt;0,Data!BG60-4,"")</f>
        <v/>
      </c>
      <c r="CW60" s="2" t="str">
        <f>IF(Data!BH60&gt;0,Data!BH60-4,"")</f>
        <v/>
      </c>
      <c r="CX60" s="2" t="str">
        <f>IF(Data!BI60&gt;0,Data!BI60-4,"")</f>
        <v/>
      </c>
      <c r="CY60" s="2" t="str">
        <f>IF(Data!BJ60&gt;0,Data!BJ60-4,"")</f>
        <v/>
      </c>
      <c r="CZ60" s="2" t="str">
        <f>IF(Data!BK60&gt;0,Data!BK60-4,"")</f>
        <v/>
      </c>
      <c r="DB60" s="7" t="str">
        <f t="shared" si="12"/>
        <v/>
      </c>
      <c r="DC60" s="7" t="str">
        <f t="shared" si="20"/>
        <v/>
      </c>
      <c r="DD60" s="4" t="str">
        <f t="shared" si="13"/>
        <v/>
      </c>
      <c r="DF60" s="4" t="str">
        <f>IF(MAX(COUNTIF(Data!BD60:BK60,1),COUNTIF(Data!BD60:BK60,2),COUNTIF(Data!BD60:BK60,3),COUNTIF(Data!BD60:BK60,4),COUNTIF(Data!BD60:BK60,5),COUNTIF(Data!BD60:BK60,6),COUNTIF(Data!BD60:BK60,7))&gt;0,MAX(COUNTIF(Data!BD60:BK60,1),COUNTIF(Data!BD60:BK60,2),COUNTIF(Data!BD60:BK60,3),COUNTIF(Data!BD60:BK60,4),COUNTIF(Data!BD60:BK60,5),COUNTIF(Data!BD60:BK60,6),COUNTIF(Data!BD60:BK60,7)),"")</f>
        <v/>
      </c>
      <c r="DG60" s="4" t="str">
        <f>IF(COUNTIF(Data!BD60:BK60,4)=8,"Remove","")</f>
        <v/>
      </c>
    </row>
    <row r="61" spans="1:111" x14ac:dyDescent="0.25">
      <c r="A61" s="2" t="str">
        <f>IF(Data!B61&gt;0,Data!B61-4,"")</f>
        <v/>
      </c>
      <c r="B61" s="2" t="str">
        <f>IF(Data!C61&gt;0,Data!C61-4,"")</f>
        <v/>
      </c>
      <c r="C61" s="2" t="str">
        <f>IF(Data!D61&gt;0,Data!D61-4,"")</f>
        <v/>
      </c>
      <c r="D61" s="2" t="str">
        <f>IF(Data!E61&gt;0,Data!E61-4,"")</f>
        <v/>
      </c>
      <c r="E61" s="2" t="str">
        <f>IF(Data!F61&gt;0,Data!F61-4,"")</f>
        <v/>
      </c>
      <c r="F61" s="2" t="str">
        <f>IF(Data!G61&gt;0,Data!G61-4,"")</f>
        <v/>
      </c>
      <c r="G61" s="2" t="str">
        <f>IF(Data!H61&gt;0,Data!H61-4,"")</f>
        <v/>
      </c>
      <c r="H61" s="2" t="str">
        <f>IF(Data!I61&gt;0,Data!I61-4,"")</f>
        <v/>
      </c>
      <c r="J61" s="7" t="str">
        <f t="shared" si="0"/>
        <v/>
      </c>
      <c r="K61" s="7" t="str">
        <f t="shared" si="14"/>
        <v/>
      </c>
      <c r="L61" s="4" t="str">
        <f t="shared" si="1"/>
        <v/>
      </c>
      <c r="N61" s="4" t="str">
        <f>IF(MAX(COUNTIF(Data!B61:I61,1),COUNTIF(Data!B61:I61,2),COUNTIF(Data!B61:I61,3),COUNTIF(Data!B61:I61,4),COUNTIF(Data!B61:I61,5),COUNTIF(Data!B61:I61,6),COUNTIF(Data!B61:I61,7))&gt;0,MAX(COUNTIF(Data!B61:I61,1),COUNTIF(Data!B61:I61,2),COUNTIF(Data!B61:I61,3),COUNTIF(Data!B61:I61,4),COUNTIF(Data!B61:I61,5),COUNTIF(Data!B61:I61,6),COUNTIF(Data!B61:I61,7)),"")</f>
        <v/>
      </c>
      <c r="O61" s="4" t="str">
        <f>IF(COUNTIF(Data!B61:I61,4)=8,"Remove","")</f>
        <v/>
      </c>
      <c r="Q61" s="2" t="str">
        <f>IF(Data!K61&gt;0,Data!K61-4,"")</f>
        <v/>
      </c>
      <c r="R61" s="2" t="str">
        <f>IF(Data!L61&gt;0,Data!L61-4,"")</f>
        <v/>
      </c>
      <c r="S61" s="2" t="str">
        <f>IF(Data!M61&gt;0,Data!M61-4,"")</f>
        <v/>
      </c>
      <c r="T61" s="2" t="str">
        <f>IF(Data!N61&gt;0,Data!N61-4,"")</f>
        <v/>
      </c>
      <c r="U61" s="2" t="str">
        <f>IF(Data!O61&gt;0,Data!O61-4,"")</f>
        <v/>
      </c>
      <c r="V61" s="2" t="str">
        <f>IF(Data!P61&gt;0,Data!P61-4,"")</f>
        <v/>
      </c>
      <c r="W61" s="2" t="str">
        <f>IF(Data!Q61&gt;0,Data!Q61-4,"")</f>
        <v/>
      </c>
      <c r="X61" s="2" t="str">
        <f>IF(Data!R61&gt;0,Data!R61-4,"")</f>
        <v/>
      </c>
      <c r="Y61" s="59"/>
      <c r="Z61" s="7" t="str">
        <f t="shared" si="2"/>
        <v/>
      </c>
      <c r="AA61" s="7" t="str">
        <f t="shared" si="15"/>
        <v/>
      </c>
      <c r="AB61" s="4" t="str">
        <f t="shared" si="3"/>
        <v/>
      </c>
      <c r="AC61" s="59"/>
      <c r="AD61" s="4" t="str">
        <f>IF(MAX(COUNTIF(Data!K61:R61,1),COUNTIF(Data!K61:R61,2),COUNTIF(Data!K61:R61,3),COUNTIF(Data!K61:R61,4),COUNTIF(Data!K61:R61,5),COUNTIF(Data!K61:R61,6),COUNTIF(Data!K61:R61,7))&gt;0,MAX(COUNTIF(Data!K61:R61,1),COUNTIF(Data!K61:R61,2),COUNTIF(Data!K61:R61,3),COUNTIF(Data!K61:R61,4),COUNTIF(Data!K61:R61,5),COUNTIF(Data!K61:R61,6),COUNTIF(Data!K61:R61,7)),"")</f>
        <v/>
      </c>
      <c r="AE61" s="4" t="str">
        <f>IF(COUNTIF(Data!K61:R61,4)=8,"Remove","")</f>
        <v/>
      </c>
      <c r="AG61" s="2" t="str">
        <f>IF(Data!T61&gt;0,Data!T61-4,"")</f>
        <v/>
      </c>
      <c r="AH61" s="2" t="str">
        <f>IF(Data!U61&gt;0,Data!U61-4,"")</f>
        <v/>
      </c>
      <c r="AI61" s="2" t="str">
        <f>IF(Data!V61&gt;0,Data!V61-4,"")</f>
        <v/>
      </c>
      <c r="AJ61" s="2" t="str">
        <f>IF(Data!W61&gt;0,Data!W61-4,"")</f>
        <v/>
      </c>
      <c r="AK61" s="2" t="str">
        <f>IF(Data!X61&gt;0,Data!X61-4,"")</f>
        <v/>
      </c>
      <c r="AL61" s="2" t="str">
        <f>IF(Data!Y61&gt;0,Data!Y61-4,"")</f>
        <v/>
      </c>
      <c r="AM61" s="2" t="str">
        <f>IF(Data!Z61&gt;0,Data!Z61-4,"")</f>
        <v/>
      </c>
      <c r="AN61" s="2" t="str">
        <f>IF(Data!AA61&gt;0,Data!AA61-4,"")</f>
        <v/>
      </c>
      <c r="AP61" s="7" t="str">
        <f t="shared" si="4"/>
        <v/>
      </c>
      <c r="AQ61" s="7" t="str">
        <f t="shared" si="16"/>
        <v/>
      </c>
      <c r="AR61" s="4" t="str">
        <f t="shared" si="5"/>
        <v/>
      </c>
      <c r="AT61" s="4" t="str">
        <f>IF(MAX(COUNTIF(Data!T61:AA61,1),COUNTIF(Data!T61:AA61,2),COUNTIF(Data!T61:AA61,3),COUNTIF(Data!T61:AA61,4),COUNTIF(Data!T61:AA61,5),COUNTIF(Data!T61:AA61,6),COUNTIF(Data!T61:AA61,7))&gt;0,MAX(COUNTIF(Data!T61:AA61,1),COUNTIF(Data!T61:AA61,2),COUNTIF(Data!T61:AA61,3),COUNTIF(Data!T61:AA61,4),COUNTIF(Data!T61:AA61,5),COUNTIF(Data!T61:AA61,6),COUNTIF(Data!T61:AA61,7)),"")</f>
        <v/>
      </c>
      <c r="AU61" s="4" t="str">
        <f>IF(COUNTIF(Data!T61:AA61,4)=8,"Remove","")</f>
        <v/>
      </c>
      <c r="AW61" s="2" t="str">
        <f>IF(Data!AC61&gt;0,Data!AC61-4,"")</f>
        <v/>
      </c>
      <c r="AX61" s="2" t="str">
        <f>IF(Data!AD61&gt;0,Data!AD61-4,"")</f>
        <v/>
      </c>
      <c r="AY61" s="2" t="str">
        <f>IF(Data!AE61&gt;0,Data!AE61-4,"")</f>
        <v/>
      </c>
      <c r="AZ61" s="2" t="str">
        <f>IF(Data!AF61&gt;0,Data!AF61-4,"")</f>
        <v/>
      </c>
      <c r="BA61" s="2" t="str">
        <f>IF(Data!AG61&gt;0,Data!AG61-4,"")</f>
        <v/>
      </c>
      <c r="BB61" s="2" t="str">
        <f>IF(Data!AH61&gt;0,Data!AH61-4,"")</f>
        <v/>
      </c>
      <c r="BC61" s="2" t="str">
        <f>IF(Data!AI61&gt;0,Data!AI61-4,"")</f>
        <v/>
      </c>
      <c r="BD61" s="2" t="str">
        <f>IF(Data!AJ61&gt;0,Data!AJ61-4,"")</f>
        <v/>
      </c>
      <c r="BF61" s="7" t="str">
        <f t="shared" si="6"/>
        <v/>
      </c>
      <c r="BG61" s="7" t="str">
        <f t="shared" si="17"/>
        <v/>
      </c>
      <c r="BH61" s="4" t="str">
        <f t="shared" si="7"/>
        <v/>
      </c>
      <c r="BJ61" s="4" t="str">
        <f>IF(MAX(COUNTIF(Data!AC61:AJ61,1),COUNTIF(Data!AC61:AJ61,2),COUNTIF(Data!AC61:AJ61,3),COUNTIF(Data!AC61:AJ61,4),COUNTIF(Data!AC61:AJ61,5),COUNTIF(Data!AC61:AJ61,6),COUNTIF(Data!AC61:AJ61,7))&gt;0,MAX(COUNTIF(Data!AC61:AJ61,1),COUNTIF(Data!AC61:AJ61,2),COUNTIF(Data!AC61:AJ61,3),COUNTIF(Data!AC61:AJ61,4),COUNTIF(Data!AC61:AJ61,5),COUNTIF(Data!AC61:AJ61,6),COUNTIF(Data!AC61:AJ61,7)),"")</f>
        <v/>
      </c>
      <c r="BK61" s="4" t="str">
        <f>IF(COUNTIF(Data!AC61:AJ61,4)=8,"Remove","")</f>
        <v/>
      </c>
      <c r="BM61" s="2" t="str">
        <f>IF(Data!AL61&gt;0,Data!AL61-4,"")</f>
        <v/>
      </c>
      <c r="BN61" s="2" t="str">
        <f>IF(Data!AM61&gt;0,Data!AM61-4,"")</f>
        <v/>
      </c>
      <c r="BO61" s="2" t="str">
        <f>IF(Data!AN61&gt;0,Data!AN61-4,"")</f>
        <v/>
      </c>
      <c r="BP61" s="2" t="str">
        <f>IF(Data!AO61&gt;0,Data!AO61-4,"")</f>
        <v/>
      </c>
      <c r="BQ61" s="2" t="str">
        <f>IF(Data!AP61&gt;0,Data!AP61-4,"")</f>
        <v/>
      </c>
      <c r="BR61" s="2" t="str">
        <f>IF(Data!AQ61&gt;0,Data!AQ61-4,"")</f>
        <v/>
      </c>
      <c r="BS61" s="2" t="str">
        <f>IF(Data!AR61&gt;0,Data!AR61-4,"")</f>
        <v/>
      </c>
      <c r="BT61" s="2" t="str">
        <f>IF(Data!AS61&gt;0,Data!AS61-4,"")</f>
        <v/>
      </c>
      <c r="BV61" s="7" t="str">
        <f t="shared" si="8"/>
        <v/>
      </c>
      <c r="BW61" s="7" t="str">
        <f t="shared" si="18"/>
        <v/>
      </c>
      <c r="BX61" s="4" t="str">
        <f t="shared" si="9"/>
        <v/>
      </c>
      <c r="BZ61" s="4" t="str">
        <f>IF(MAX(COUNTIF(Data!AL61:AS61,1),COUNTIF(Data!AL61:AS61,2),COUNTIF(Data!AL61:AS61,3),COUNTIF(Data!AL61:AS61,4),COUNTIF(Data!AL61:AS61,5),COUNTIF(Data!AL61:AS61,6),COUNTIF(Data!AL61:AS61,7))&gt;0,MAX(COUNTIF(Data!AL61:AS61,1),COUNTIF(Data!AL61:AS61,2),COUNTIF(Data!AL61:AS61,3),COUNTIF(Data!AL61:AS61,4),COUNTIF(Data!AL61:AS61,5),COUNTIF(Data!AL61:AS61,6),COUNTIF(Data!AL61:AS61,7)),"")</f>
        <v/>
      </c>
      <c r="CA61" s="4" t="str">
        <f>IF(COUNTIF(Data!AL61:AS61,4)=8,"Remove","")</f>
        <v/>
      </c>
      <c r="CC61" s="2" t="str">
        <f>IF(Data!AU61&gt;0,Data!AU61-4,"")</f>
        <v/>
      </c>
      <c r="CD61" s="2" t="str">
        <f>IF(Data!AV61&gt;0,Data!AV61-4,"")</f>
        <v/>
      </c>
      <c r="CE61" s="2" t="str">
        <f>IF(Data!AW61&gt;0,Data!AW61-4,"")</f>
        <v/>
      </c>
      <c r="CF61" s="2" t="str">
        <f>IF(Data!AX61&gt;0,Data!AX61-4,"")</f>
        <v/>
      </c>
      <c r="CG61" s="2" t="str">
        <f>IF(Data!AY61&gt;0,Data!AY61-4,"")</f>
        <v/>
      </c>
      <c r="CH61" s="2" t="str">
        <f>IF(Data!AZ61&gt;0,Data!AZ61-4,"")</f>
        <v/>
      </c>
      <c r="CI61" s="2" t="str">
        <f>IF(Data!BA61&gt;0,Data!BA61-4,"")</f>
        <v/>
      </c>
      <c r="CJ61" s="2" t="str">
        <f>IF(Data!BB61&gt;0,Data!BB61-4,"")</f>
        <v/>
      </c>
      <c r="CL61" s="7" t="str">
        <f t="shared" si="10"/>
        <v/>
      </c>
      <c r="CM61" s="7" t="str">
        <f t="shared" si="19"/>
        <v/>
      </c>
      <c r="CN61" s="4" t="str">
        <f t="shared" si="11"/>
        <v/>
      </c>
      <c r="CP61" s="4" t="str">
        <f>IF(MAX(COUNTIF(Data!AU61:BB61,1),COUNTIF(Data!AU61:BB61,2),COUNTIF(Data!AU61:BB61,3),COUNTIF(Data!AU61:BB61,4),COUNTIF(Data!AU61:BB61,5),COUNTIF(Data!AU61:BB61,6),COUNTIF(Data!AU61:BB61,7))&gt;0,MAX(COUNTIF(Data!AU61:BB61,1),COUNTIF(Data!AU61:BB61,2),COUNTIF(Data!AU61:BB61,3),COUNTIF(Data!AU61:BB61,4),COUNTIF(Data!AU61:BB61,5),COUNTIF(Data!AU61:BB61,6),COUNTIF(Data!AU61:BB61,7)),"")</f>
        <v/>
      </c>
      <c r="CQ61" s="4" t="str">
        <f>IF(COUNTIF(Data!AU61:BB61,4)=8,"Remove","")</f>
        <v/>
      </c>
      <c r="CS61" s="2" t="str">
        <f>IF(Data!BD61&gt;0,Data!BD61-4,"")</f>
        <v/>
      </c>
      <c r="CT61" s="2" t="str">
        <f>IF(Data!BE61&gt;0,Data!BE61-4,"")</f>
        <v/>
      </c>
      <c r="CU61" s="2" t="str">
        <f>IF(Data!BF61&gt;0,Data!BF61-4,"")</f>
        <v/>
      </c>
      <c r="CV61" s="2" t="str">
        <f>IF(Data!BG61&gt;0,Data!BG61-4,"")</f>
        <v/>
      </c>
      <c r="CW61" s="2" t="str">
        <f>IF(Data!BH61&gt;0,Data!BH61-4,"")</f>
        <v/>
      </c>
      <c r="CX61" s="2" t="str">
        <f>IF(Data!BI61&gt;0,Data!BI61-4,"")</f>
        <v/>
      </c>
      <c r="CY61" s="2" t="str">
        <f>IF(Data!BJ61&gt;0,Data!BJ61-4,"")</f>
        <v/>
      </c>
      <c r="CZ61" s="2" t="str">
        <f>IF(Data!BK61&gt;0,Data!BK61-4,"")</f>
        <v/>
      </c>
      <c r="DB61" s="7" t="str">
        <f t="shared" si="12"/>
        <v/>
      </c>
      <c r="DC61" s="7" t="str">
        <f t="shared" si="20"/>
        <v/>
      </c>
      <c r="DD61" s="4" t="str">
        <f t="shared" si="13"/>
        <v/>
      </c>
      <c r="DF61" s="4" t="str">
        <f>IF(MAX(COUNTIF(Data!BD61:BK61,1),COUNTIF(Data!BD61:BK61,2),COUNTIF(Data!BD61:BK61,3),COUNTIF(Data!BD61:BK61,4),COUNTIF(Data!BD61:BK61,5),COUNTIF(Data!BD61:BK61,6),COUNTIF(Data!BD61:BK61,7))&gt;0,MAX(COUNTIF(Data!BD61:BK61,1),COUNTIF(Data!BD61:BK61,2),COUNTIF(Data!BD61:BK61,3),COUNTIF(Data!BD61:BK61,4),COUNTIF(Data!BD61:BK61,5),COUNTIF(Data!BD61:BK61,6),COUNTIF(Data!BD61:BK61,7)),"")</f>
        <v/>
      </c>
      <c r="DG61" s="4" t="str">
        <f>IF(COUNTIF(Data!BD61:BK61,4)=8,"Remove","")</f>
        <v/>
      </c>
    </row>
    <row r="62" spans="1:111" x14ac:dyDescent="0.25">
      <c r="A62" s="2" t="str">
        <f>IF(Data!B62&gt;0,Data!B62-4,"")</f>
        <v/>
      </c>
      <c r="B62" s="2" t="str">
        <f>IF(Data!C62&gt;0,Data!C62-4,"")</f>
        <v/>
      </c>
      <c r="C62" s="2" t="str">
        <f>IF(Data!D62&gt;0,Data!D62-4,"")</f>
        <v/>
      </c>
      <c r="D62" s="2" t="str">
        <f>IF(Data!E62&gt;0,Data!E62-4,"")</f>
        <v/>
      </c>
      <c r="E62" s="2" t="str">
        <f>IF(Data!F62&gt;0,Data!F62-4,"")</f>
        <v/>
      </c>
      <c r="F62" s="2" t="str">
        <f>IF(Data!G62&gt;0,Data!G62-4,"")</f>
        <v/>
      </c>
      <c r="G62" s="2" t="str">
        <f>IF(Data!H62&gt;0,Data!H62-4,"")</f>
        <v/>
      </c>
      <c r="H62" s="2" t="str">
        <f>IF(Data!I62&gt;0,Data!I62-4,"")</f>
        <v/>
      </c>
      <c r="J62" s="7" t="str">
        <f t="shared" si="0"/>
        <v/>
      </c>
      <c r="K62" s="7" t="str">
        <f t="shared" si="14"/>
        <v/>
      </c>
      <c r="L62" s="4" t="str">
        <f t="shared" si="1"/>
        <v/>
      </c>
      <c r="N62" s="4" t="str">
        <f>IF(MAX(COUNTIF(Data!B62:I62,1),COUNTIF(Data!B62:I62,2),COUNTIF(Data!B62:I62,3),COUNTIF(Data!B62:I62,4),COUNTIF(Data!B62:I62,5),COUNTIF(Data!B62:I62,6),COUNTIF(Data!B62:I62,7))&gt;0,MAX(COUNTIF(Data!B62:I62,1),COUNTIF(Data!B62:I62,2),COUNTIF(Data!B62:I62,3),COUNTIF(Data!B62:I62,4),COUNTIF(Data!B62:I62,5),COUNTIF(Data!B62:I62,6),COUNTIF(Data!B62:I62,7)),"")</f>
        <v/>
      </c>
      <c r="O62" s="4" t="str">
        <f>IF(COUNTIF(Data!B62:I62,4)=8,"Remove","")</f>
        <v/>
      </c>
      <c r="Q62" s="2" t="str">
        <f>IF(Data!K62&gt;0,Data!K62-4,"")</f>
        <v/>
      </c>
      <c r="R62" s="2" t="str">
        <f>IF(Data!L62&gt;0,Data!L62-4,"")</f>
        <v/>
      </c>
      <c r="S62" s="2" t="str">
        <f>IF(Data!M62&gt;0,Data!M62-4,"")</f>
        <v/>
      </c>
      <c r="T62" s="2" t="str">
        <f>IF(Data!N62&gt;0,Data!N62-4,"")</f>
        <v/>
      </c>
      <c r="U62" s="2" t="str">
        <f>IF(Data!O62&gt;0,Data!O62-4,"")</f>
        <v/>
      </c>
      <c r="V62" s="2" t="str">
        <f>IF(Data!P62&gt;0,Data!P62-4,"")</f>
        <v/>
      </c>
      <c r="W62" s="2" t="str">
        <f>IF(Data!Q62&gt;0,Data!Q62-4,"")</f>
        <v/>
      </c>
      <c r="X62" s="2" t="str">
        <f>IF(Data!R62&gt;0,Data!R62-4,"")</f>
        <v/>
      </c>
      <c r="Y62" s="59"/>
      <c r="Z62" s="7" t="str">
        <f t="shared" si="2"/>
        <v/>
      </c>
      <c r="AA62" s="7" t="str">
        <f t="shared" si="15"/>
        <v/>
      </c>
      <c r="AB62" s="4" t="str">
        <f t="shared" si="3"/>
        <v/>
      </c>
      <c r="AC62" s="59"/>
      <c r="AD62" s="4" t="str">
        <f>IF(MAX(COUNTIF(Data!K62:R62,1),COUNTIF(Data!K62:R62,2),COUNTIF(Data!K62:R62,3),COUNTIF(Data!K62:R62,4),COUNTIF(Data!K62:R62,5),COUNTIF(Data!K62:R62,6),COUNTIF(Data!K62:R62,7))&gt;0,MAX(COUNTIF(Data!K62:R62,1),COUNTIF(Data!K62:R62,2),COUNTIF(Data!K62:R62,3),COUNTIF(Data!K62:R62,4),COUNTIF(Data!K62:R62,5),COUNTIF(Data!K62:R62,6),COUNTIF(Data!K62:R62,7)),"")</f>
        <v/>
      </c>
      <c r="AE62" s="4" t="str">
        <f>IF(COUNTIF(Data!K62:R62,4)=8,"Remove","")</f>
        <v/>
      </c>
      <c r="AG62" s="2" t="str">
        <f>IF(Data!T62&gt;0,Data!T62-4,"")</f>
        <v/>
      </c>
      <c r="AH62" s="2" t="str">
        <f>IF(Data!U62&gt;0,Data!U62-4,"")</f>
        <v/>
      </c>
      <c r="AI62" s="2" t="str">
        <f>IF(Data!V62&gt;0,Data!V62-4,"")</f>
        <v/>
      </c>
      <c r="AJ62" s="2" t="str">
        <f>IF(Data!W62&gt;0,Data!W62-4,"")</f>
        <v/>
      </c>
      <c r="AK62" s="2" t="str">
        <f>IF(Data!X62&gt;0,Data!X62-4,"")</f>
        <v/>
      </c>
      <c r="AL62" s="2" t="str">
        <f>IF(Data!Y62&gt;0,Data!Y62-4,"")</f>
        <v/>
      </c>
      <c r="AM62" s="2" t="str">
        <f>IF(Data!Z62&gt;0,Data!Z62-4,"")</f>
        <v/>
      </c>
      <c r="AN62" s="2" t="str">
        <f>IF(Data!AA62&gt;0,Data!AA62-4,"")</f>
        <v/>
      </c>
      <c r="AP62" s="7" t="str">
        <f t="shared" si="4"/>
        <v/>
      </c>
      <c r="AQ62" s="7" t="str">
        <f t="shared" si="16"/>
        <v/>
      </c>
      <c r="AR62" s="4" t="str">
        <f t="shared" si="5"/>
        <v/>
      </c>
      <c r="AT62" s="4" t="str">
        <f>IF(MAX(COUNTIF(Data!T62:AA62,1),COUNTIF(Data!T62:AA62,2),COUNTIF(Data!T62:AA62,3),COUNTIF(Data!T62:AA62,4),COUNTIF(Data!T62:AA62,5),COUNTIF(Data!T62:AA62,6),COUNTIF(Data!T62:AA62,7))&gt;0,MAX(COUNTIF(Data!T62:AA62,1),COUNTIF(Data!T62:AA62,2),COUNTIF(Data!T62:AA62,3),COUNTIF(Data!T62:AA62,4),COUNTIF(Data!T62:AA62,5),COUNTIF(Data!T62:AA62,6),COUNTIF(Data!T62:AA62,7)),"")</f>
        <v/>
      </c>
      <c r="AU62" s="4" t="str">
        <f>IF(COUNTIF(Data!T62:AA62,4)=8,"Remove","")</f>
        <v/>
      </c>
      <c r="AW62" s="2" t="str">
        <f>IF(Data!AC62&gt;0,Data!AC62-4,"")</f>
        <v/>
      </c>
      <c r="AX62" s="2" t="str">
        <f>IF(Data!AD62&gt;0,Data!AD62-4,"")</f>
        <v/>
      </c>
      <c r="AY62" s="2" t="str">
        <f>IF(Data!AE62&gt;0,Data!AE62-4,"")</f>
        <v/>
      </c>
      <c r="AZ62" s="2" t="str">
        <f>IF(Data!AF62&gt;0,Data!AF62-4,"")</f>
        <v/>
      </c>
      <c r="BA62" s="2" t="str">
        <f>IF(Data!AG62&gt;0,Data!AG62-4,"")</f>
        <v/>
      </c>
      <c r="BB62" s="2" t="str">
        <f>IF(Data!AH62&gt;0,Data!AH62-4,"")</f>
        <v/>
      </c>
      <c r="BC62" s="2" t="str">
        <f>IF(Data!AI62&gt;0,Data!AI62-4,"")</f>
        <v/>
      </c>
      <c r="BD62" s="2" t="str">
        <f>IF(Data!AJ62&gt;0,Data!AJ62-4,"")</f>
        <v/>
      </c>
      <c r="BF62" s="7" t="str">
        <f t="shared" si="6"/>
        <v/>
      </c>
      <c r="BG62" s="7" t="str">
        <f t="shared" si="17"/>
        <v/>
      </c>
      <c r="BH62" s="4" t="str">
        <f t="shared" si="7"/>
        <v/>
      </c>
      <c r="BJ62" s="4" t="str">
        <f>IF(MAX(COUNTIF(Data!AC62:AJ62,1),COUNTIF(Data!AC62:AJ62,2),COUNTIF(Data!AC62:AJ62,3),COUNTIF(Data!AC62:AJ62,4),COUNTIF(Data!AC62:AJ62,5),COUNTIF(Data!AC62:AJ62,6),COUNTIF(Data!AC62:AJ62,7))&gt;0,MAX(COUNTIF(Data!AC62:AJ62,1),COUNTIF(Data!AC62:AJ62,2),COUNTIF(Data!AC62:AJ62,3),COUNTIF(Data!AC62:AJ62,4),COUNTIF(Data!AC62:AJ62,5),COUNTIF(Data!AC62:AJ62,6),COUNTIF(Data!AC62:AJ62,7)),"")</f>
        <v/>
      </c>
      <c r="BK62" s="4" t="str">
        <f>IF(COUNTIF(Data!AC62:AJ62,4)=8,"Remove","")</f>
        <v/>
      </c>
      <c r="BM62" s="2" t="str">
        <f>IF(Data!AL62&gt;0,Data!AL62-4,"")</f>
        <v/>
      </c>
      <c r="BN62" s="2" t="str">
        <f>IF(Data!AM62&gt;0,Data!AM62-4,"")</f>
        <v/>
      </c>
      <c r="BO62" s="2" t="str">
        <f>IF(Data!AN62&gt;0,Data!AN62-4,"")</f>
        <v/>
      </c>
      <c r="BP62" s="2" t="str">
        <f>IF(Data!AO62&gt;0,Data!AO62-4,"")</f>
        <v/>
      </c>
      <c r="BQ62" s="2" t="str">
        <f>IF(Data!AP62&gt;0,Data!AP62-4,"")</f>
        <v/>
      </c>
      <c r="BR62" s="2" t="str">
        <f>IF(Data!AQ62&gt;0,Data!AQ62-4,"")</f>
        <v/>
      </c>
      <c r="BS62" s="2" t="str">
        <f>IF(Data!AR62&gt;0,Data!AR62-4,"")</f>
        <v/>
      </c>
      <c r="BT62" s="2" t="str">
        <f>IF(Data!AS62&gt;0,Data!AS62-4,"")</f>
        <v/>
      </c>
      <c r="BV62" s="7" t="str">
        <f t="shared" si="8"/>
        <v/>
      </c>
      <c r="BW62" s="7" t="str">
        <f t="shared" si="18"/>
        <v/>
      </c>
      <c r="BX62" s="4" t="str">
        <f t="shared" si="9"/>
        <v/>
      </c>
      <c r="BZ62" s="4" t="str">
        <f>IF(MAX(COUNTIF(Data!AL62:AS62,1),COUNTIF(Data!AL62:AS62,2),COUNTIF(Data!AL62:AS62,3),COUNTIF(Data!AL62:AS62,4),COUNTIF(Data!AL62:AS62,5),COUNTIF(Data!AL62:AS62,6),COUNTIF(Data!AL62:AS62,7))&gt;0,MAX(COUNTIF(Data!AL62:AS62,1),COUNTIF(Data!AL62:AS62,2),COUNTIF(Data!AL62:AS62,3),COUNTIF(Data!AL62:AS62,4),COUNTIF(Data!AL62:AS62,5),COUNTIF(Data!AL62:AS62,6),COUNTIF(Data!AL62:AS62,7)),"")</f>
        <v/>
      </c>
      <c r="CA62" s="4" t="str">
        <f>IF(COUNTIF(Data!AL62:AS62,4)=8,"Remove","")</f>
        <v/>
      </c>
      <c r="CC62" s="2" t="str">
        <f>IF(Data!AU62&gt;0,Data!AU62-4,"")</f>
        <v/>
      </c>
      <c r="CD62" s="2" t="str">
        <f>IF(Data!AV62&gt;0,Data!AV62-4,"")</f>
        <v/>
      </c>
      <c r="CE62" s="2" t="str">
        <f>IF(Data!AW62&gt;0,Data!AW62-4,"")</f>
        <v/>
      </c>
      <c r="CF62" s="2" t="str">
        <f>IF(Data!AX62&gt;0,Data!AX62-4,"")</f>
        <v/>
      </c>
      <c r="CG62" s="2" t="str">
        <f>IF(Data!AY62&gt;0,Data!AY62-4,"")</f>
        <v/>
      </c>
      <c r="CH62" s="2" t="str">
        <f>IF(Data!AZ62&gt;0,Data!AZ62-4,"")</f>
        <v/>
      </c>
      <c r="CI62" s="2" t="str">
        <f>IF(Data!BA62&gt;0,Data!BA62-4,"")</f>
        <v/>
      </c>
      <c r="CJ62" s="2" t="str">
        <f>IF(Data!BB62&gt;0,Data!BB62-4,"")</f>
        <v/>
      </c>
      <c r="CL62" s="7" t="str">
        <f t="shared" si="10"/>
        <v/>
      </c>
      <c r="CM62" s="7" t="str">
        <f t="shared" si="19"/>
        <v/>
      </c>
      <c r="CN62" s="4" t="str">
        <f t="shared" si="11"/>
        <v/>
      </c>
      <c r="CP62" s="4" t="str">
        <f>IF(MAX(COUNTIF(Data!AU62:BB62,1),COUNTIF(Data!AU62:BB62,2),COUNTIF(Data!AU62:BB62,3),COUNTIF(Data!AU62:BB62,4),COUNTIF(Data!AU62:BB62,5),COUNTIF(Data!AU62:BB62,6),COUNTIF(Data!AU62:BB62,7))&gt;0,MAX(COUNTIF(Data!AU62:BB62,1),COUNTIF(Data!AU62:BB62,2),COUNTIF(Data!AU62:BB62,3),COUNTIF(Data!AU62:BB62,4),COUNTIF(Data!AU62:BB62,5),COUNTIF(Data!AU62:BB62,6),COUNTIF(Data!AU62:BB62,7)),"")</f>
        <v/>
      </c>
      <c r="CQ62" s="4" t="str">
        <f>IF(COUNTIF(Data!AU62:BB62,4)=8,"Remove","")</f>
        <v/>
      </c>
      <c r="CS62" s="2" t="str">
        <f>IF(Data!BD62&gt;0,Data!BD62-4,"")</f>
        <v/>
      </c>
      <c r="CT62" s="2" t="str">
        <f>IF(Data!BE62&gt;0,Data!BE62-4,"")</f>
        <v/>
      </c>
      <c r="CU62" s="2" t="str">
        <f>IF(Data!BF62&gt;0,Data!BF62-4,"")</f>
        <v/>
      </c>
      <c r="CV62" s="2" t="str">
        <f>IF(Data!BG62&gt;0,Data!BG62-4,"")</f>
        <v/>
      </c>
      <c r="CW62" s="2" t="str">
        <f>IF(Data!BH62&gt;0,Data!BH62-4,"")</f>
        <v/>
      </c>
      <c r="CX62" s="2" t="str">
        <f>IF(Data!BI62&gt;0,Data!BI62-4,"")</f>
        <v/>
      </c>
      <c r="CY62" s="2" t="str">
        <f>IF(Data!BJ62&gt;0,Data!BJ62-4,"")</f>
        <v/>
      </c>
      <c r="CZ62" s="2" t="str">
        <f>IF(Data!BK62&gt;0,Data!BK62-4,"")</f>
        <v/>
      </c>
      <c r="DB62" s="7" t="str">
        <f t="shared" si="12"/>
        <v/>
      </c>
      <c r="DC62" s="7" t="str">
        <f t="shared" si="20"/>
        <v/>
      </c>
      <c r="DD62" s="4" t="str">
        <f t="shared" si="13"/>
        <v/>
      </c>
      <c r="DF62" s="4" t="str">
        <f>IF(MAX(COUNTIF(Data!BD62:BK62,1),COUNTIF(Data!BD62:BK62,2),COUNTIF(Data!BD62:BK62,3),COUNTIF(Data!BD62:BK62,4),COUNTIF(Data!BD62:BK62,5),COUNTIF(Data!BD62:BK62,6),COUNTIF(Data!BD62:BK62,7))&gt;0,MAX(COUNTIF(Data!BD62:BK62,1),COUNTIF(Data!BD62:BK62,2),COUNTIF(Data!BD62:BK62,3),COUNTIF(Data!BD62:BK62,4),COUNTIF(Data!BD62:BK62,5),COUNTIF(Data!BD62:BK62,6),COUNTIF(Data!BD62:BK62,7)),"")</f>
        <v/>
      </c>
      <c r="DG62" s="4" t="str">
        <f>IF(COUNTIF(Data!BD62:BK62,4)=8,"Remove","")</f>
        <v/>
      </c>
    </row>
    <row r="63" spans="1:111" x14ac:dyDescent="0.25">
      <c r="A63" s="2" t="str">
        <f>IF(Data!B63&gt;0,Data!B63-4,"")</f>
        <v/>
      </c>
      <c r="B63" s="2" t="str">
        <f>IF(Data!C63&gt;0,Data!C63-4,"")</f>
        <v/>
      </c>
      <c r="C63" s="2" t="str">
        <f>IF(Data!D63&gt;0,Data!D63-4,"")</f>
        <v/>
      </c>
      <c r="D63" s="2" t="str">
        <f>IF(Data!E63&gt;0,Data!E63-4,"")</f>
        <v/>
      </c>
      <c r="E63" s="2" t="str">
        <f>IF(Data!F63&gt;0,Data!F63-4,"")</f>
        <v/>
      </c>
      <c r="F63" s="2" t="str">
        <f>IF(Data!G63&gt;0,Data!G63-4,"")</f>
        <v/>
      </c>
      <c r="G63" s="2" t="str">
        <f>IF(Data!H63&gt;0,Data!H63-4,"")</f>
        <v/>
      </c>
      <c r="H63" s="2" t="str">
        <f>IF(Data!I63&gt;0,Data!I63-4,"")</f>
        <v/>
      </c>
      <c r="J63" s="7" t="str">
        <f t="shared" si="0"/>
        <v/>
      </c>
      <c r="K63" s="7" t="str">
        <f t="shared" si="14"/>
        <v/>
      </c>
      <c r="L63" s="4" t="str">
        <f t="shared" si="1"/>
        <v/>
      </c>
      <c r="N63" s="4" t="str">
        <f>IF(MAX(COUNTIF(Data!B63:I63,1),COUNTIF(Data!B63:I63,2),COUNTIF(Data!B63:I63,3),COUNTIF(Data!B63:I63,4),COUNTIF(Data!B63:I63,5),COUNTIF(Data!B63:I63,6),COUNTIF(Data!B63:I63,7))&gt;0,MAX(COUNTIF(Data!B63:I63,1),COUNTIF(Data!B63:I63,2),COUNTIF(Data!B63:I63,3),COUNTIF(Data!B63:I63,4),COUNTIF(Data!B63:I63,5),COUNTIF(Data!B63:I63,6),COUNTIF(Data!B63:I63,7)),"")</f>
        <v/>
      </c>
      <c r="O63" s="4" t="str">
        <f>IF(COUNTIF(Data!B63:I63,4)=8,"Remove","")</f>
        <v/>
      </c>
      <c r="Q63" s="2" t="str">
        <f>IF(Data!K63&gt;0,Data!K63-4,"")</f>
        <v/>
      </c>
      <c r="R63" s="2" t="str">
        <f>IF(Data!L63&gt;0,Data!L63-4,"")</f>
        <v/>
      </c>
      <c r="S63" s="2" t="str">
        <f>IF(Data!M63&gt;0,Data!M63-4,"")</f>
        <v/>
      </c>
      <c r="T63" s="2" t="str">
        <f>IF(Data!N63&gt;0,Data!N63-4,"")</f>
        <v/>
      </c>
      <c r="U63" s="2" t="str">
        <f>IF(Data!O63&gt;0,Data!O63-4,"")</f>
        <v/>
      </c>
      <c r="V63" s="2" t="str">
        <f>IF(Data!P63&gt;0,Data!P63-4,"")</f>
        <v/>
      </c>
      <c r="W63" s="2" t="str">
        <f>IF(Data!Q63&gt;0,Data!Q63-4,"")</f>
        <v/>
      </c>
      <c r="X63" s="2" t="str">
        <f>IF(Data!R63&gt;0,Data!R63-4,"")</f>
        <v/>
      </c>
      <c r="Y63" s="59"/>
      <c r="Z63" s="7" t="str">
        <f t="shared" si="2"/>
        <v/>
      </c>
      <c r="AA63" s="7" t="str">
        <f t="shared" si="15"/>
        <v/>
      </c>
      <c r="AB63" s="4" t="str">
        <f t="shared" si="3"/>
        <v/>
      </c>
      <c r="AC63" s="59"/>
      <c r="AD63" s="4" t="str">
        <f>IF(MAX(COUNTIF(Data!K63:R63,1),COUNTIF(Data!K63:R63,2),COUNTIF(Data!K63:R63,3),COUNTIF(Data!K63:R63,4),COUNTIF(Data!K63:R63,5),COUNTIF(Data!K63:R63,6),COUNTIF(Data!K63:R63,7))&gt;0,MAX(COUNTIF(Data!K63:R63,1),COUNTIF(Data!K63:R63,2),COUNTIF(Data!K63:R63,3),COUNTIF(Data!K63:R63,4),COUNTIF(Data!K63:R63,5),COUNTIF(Data!K63:R63,6),COUNTIF(Data!K63:R63,7)),"")</f>
        <v/>
      </c>
      <c r="AE63" s="4" t="str">
        <f>IF(COUNTIF(Data!K63:R63,4)=8,"Remove","")</f>
        <v/>
      </c>
      <c r="AG63" s="2" t="str">
        <f>IF(Data!T63&gt;0,Data!T63-4,"")</f>
        <v/>
      </c>
      <c r="AH63" s="2" t="str">
        <f>IF(Data!U63&gt;0,Data!U63-4,"")</f>
        <v/>
      </c>
      <c r="AI63" s="2" t="str">
        <f>IF(Data!V63&gt;0,Data!V63-4,"")</f>
        <v/>
      </c>
      <c r="AJ63" s="2" t="str">
        <f>IF(Data!W63&gt;0,Data!W63-4,"")</f>
        <v/>
      </c>
      <c r="AK63" s="2" t="str">
        <f>IF(Data!X63&gt;0,Data!X63-4,"")</f>
        <v/>
      </c>
      <c r="AL63" s="2" t="str">
        <f>IF(Data!Y63&gt;0,Data!Y63-4,"")</f>
        <v/>
      </c>
      <c r="AM63" s="2" t="str">
        <f>IF(Data!Z63&gt;0,Data!Z63-4,"")</f>
        <v/>
      </c>
      <c r="AN63" s="2" t="str">
        <f>IF(Data!AA63&gt;0,Data!AA63-4,"")</f>
        <v/>
      </c>
      <c r="AP63" s="7" t="str">
        <f t="shared" si="4"/>
        <v/>
      </c>
      <c r="AQ63" s="7" t="str">
        <f t="shared" si="16"/>
        <v/>
      </c>
      <c r="AR63" s="4" t="str">
        <f t="shared" si="5"/>
        <v/>
      </c>
      <c r="AT63" s="4" t="str">
        <f>IF(MAX(COUNTIF(Data!T63:AA63,1),COUNTIF(Data!T63:AA63,2),COUNTIF(Data!T63:AA63,3),COUNTIF(Data!T63:AA63,4),COUNTIF(Data!T63:AA63,5),COUNTIF(Data!T63:AA63,6),COUNTIF(Data!T63:AA63,7))&gt;0,MAX(COUNTIF(Data!T63:AA63,1),COUNTIF(Data!T63:AA63,2),COUNTIF(Data!T63:AA63,3),COUNTIF(Data!T63:AA63,4),COUNTIF(Data!T63:AA63,5),COUNTIF(Data!T63:AA63,6),COUNTIF(Data!T63:AA63,7)),"")</f>
        <v/>
      </c>
      <c r="AU63" s="4" t="str">
        <f>IF(COUNTIF(Data!T63:AA63,4)=8,"Remove","")</f>
        <v/>
      </c>
      <c r="AW63" s="2" t="str">
        <f>IF(Data!AC63&gt;0,Data!AC63-4,"")</f>
        <v/>
      </c>
      <c r="AX63" s="2" t="str">
        <f>IF(Data!AD63&gt;0,Data!AD63-4,"")</f>
        <v/>
      </c>
      <c r="AY63" s="2" t="str">
        <f>IF(Data!AE63&gt;0,Data!AE63-4,"")</f>
        <v/>
      </c>
      <c r="AZ63" s="2" t="str">
        <f>IF(Data!AF63&gt;0,Data!AF63-4,"")</f>
        <v/>
      </c>
      <c r="BA63" s="2" t="str">
        <f>IF(Data!AG63&gt;0,Data!AG63-4,"")</f>
        <v/>
      </c>
      <c r="BB63" s="2" t="str">
        <f>IF(Data!AH63&gt;0,Data!AH63-4,"")</f>
        <v/>
      </c>
      <c r="BC63" s="2" t="str">
        <f>IF(Data!AI63&gt;0,Data!AI63-4,"")</f>
        <v/>
      </c>
      <c r="BD63" s="2" t="str">
        <f>IF(Data!AJ63&gt;0,Data!AJ63-4,"")</f>
        <v/>
      </c>
      <c r="BF63" s="7" t="str">
        <f t="shared" si="6"/>
        <v/>
      </c>
      <c r="BG63" s="7" t="str">
        <f t="shared" si="17"/>
        <v/>
      </c>
      <c r="BH63" s="4" t="str">
        <f t="shared" si="7"/>
        <v/>
      </c>
      <c r="BJ63" s="4" t="str">
        <f>IF(MAX(COUNTIF(Data!AC63:AJ63,1),COUNTIF(Data!AC63:AJ63,2),COUNTIF(Data!AC63:AJ63,3),COUNTIF(Data!AC63:AJ63,4),COUNTIF(Data!AC63:AJ63,5),COUNTIF(Data!AC63:AJ63,6),COUNTIF(Data!AC63:AJ63,7))&gt;0,MAX(COUNTIF(Data!AC63:AJ63,1),COUNTIF(Data!AC63:AJ63,2),COUNTIF(Data!AC63:AJ63,3),COUNTIF(Data!AC63:AJ63,4),COUNTIF(Data!AC63:AJ63,5),COUNTIF(Data!AC63:AJ63,6),COUNTIF(Data!AC63:AJ63,7)),"")</f>
        <v/>
      </c>
      <c r="BK63" s="4" t="str">
        <f>IF(COUNTIF(Data!AC63:AJ63,4)=8,"Remove","")</f>
        <v/>
      </c>
      <c r="BM63" s="2" t="str">
        <f>IF(Data!AL63&gt;0,Data!AL63-4,"")</f>
        <v/>
      </c>
      <c r="BN63" s="2" t="str">
        <f>IF(Data!AM63&gt;0,Data!AM63-4,"")</f>
        <v/>
      </c>
      <c r="BO63" s="2" t="str">
        <f>IF(Data!AN63&gt;0,Data!AN63-4,"")</f>
        <v/>
      </c>
      <c r="BP63" s="2" t="str">
        <f>IF(Data!AO63&gt;0,Data!AO63-4,"")</f>
        <v/>
      </c>
      <c r="BQ63" s="2" t="str">
        <f>IF(Data!AP63&gt;0,Data!AP63-4,"")</f>
        <v/>
      </c>
      <c r="BR63" s="2" t="str">
        <f>IF(Data!AQ63&gt;0,Data!AQ63-4,"")</f>
        <v/>
      </c>
      <c r="BS63" s="2" t="str">
        <f>IF(Data!AR63&gt;0,Data!AR63-4,"")</f>
        <v/>
      </c>
      <c r="BT63" s="2" t="str">
        <f>IF(Data!AS63&gt;0,Data!AS63-4,"")</f>
        <v/>
      </c>
      <c r="BV63" s="7" t="str">
        <f t="shared" si="8"/>
        <v/>
      </c>
      <c r="BW63" s="7" t="str">
        <f t="shared" si="18"/>
        <v/>
      </c>
      <c r="BX63" s="4" t="str">
        <f t="shared" si="9"/>
        <v/>
      </c>
      <c r="BZ63" s="4" t="str">
        <f>IF(MAX(COUNTIF(Data!AL63:AS63,1),COUNTIF(Data!AL63:AS63,2),COUNTIF(Data!AL63:AS63,3),COUNTIF(Data!AL63:AS63,4),COUNTIF(Data!AL63:AS63,5),COUNTIF(Data!AL63:AS63,6),COUNTIF(Data!AL63:AS63,7))&gt;0,MAX(COUNTIF(Data!AL63:AS63,1),COUNTIF(Data!AL63:AS63,2),COUNTIF(Data!AL63:AS63,3),COUNTIF(Data!AL63:AS63,4),COUNTIF(Data!AL63:AS63,5),COUNTIF(Data!AL63:AS63,6),COUNTIF(Data!AL63:AS63,7)),"")</f>
        <v/>
      </c>
      <c r="CA63" s="4" t="str">
        <f>IF(COUNTIF(Data!AL63:AS63,4)=8,"Remove","")</f>
        <v/>
      </c>
      <c r="CC63" s="2" t="str">
        <f>IF(Data!AU63&gt;0,Data!AU63-4,"")</f>
        <v/>
      </c>
      <c r="CD63" s="2" t="str">
        <f>IF(Data!AV63&gt;0,Data!AV63-4,"")</f>
        <v/>
      </c>
      <c r="CE63" s="2" t="str">
        <f>IF(Data!AW63&gt;0,Data!AW63-4,"")</f>
        <v/>
      </c>
      <c r="CF63" s="2" t="str">
        <f>IF(Data!AX63&gt;0,Data!AX63-4,"")</f>
        <v/>
      </c>
      <c r="CG63" s="2" t="str">
        <f>IF(Data!AY63&gt;0,Data!AY63-4,"")</f>
        <v/>
      </c>
      <c r="CH63" s="2" t="str">
        <f>IF(Data!AZ63&gt;0,Data!AZ63-4,"")</f>
        <v/>
      </c>
      <c r="CI63" s="2" t="str">
        <f>IF(Data!BA63&gt;0,Data!BA63-4,"")</f>
        <v/>
      </c>
      <c r="CJ63" s="2" t="str">
        <f>IF(Data!BB63&gt;0,Data!BB63-4,"")</f>
        <v/>
      </c>
      <c r="CL63" s="7" t="str">
        <f t="shared" si="10"/>
        <v/>
      </c>
      <c r="CM63" s="7" t="str">
        <f t="shared" si="19"/>
        <v/>
      </c>
      <c r="CN63" s="4" t="str">
        <f t="shared" si="11"/>
        <v/>
      </c>
      <c r="CP63" s="4" t="str">
        <f>IF(MAX(COUNTIF(Data!AU63:BB63,1),COUNTIF(Data!AU63:BB63,2),COUNTIF(Data!AU63:BB63,3),COUNTIF(Data!AU63:BB63,4),COUNTIF(Data!AU63:BB63,5),COUNTIF(Data!AU63:BB63,6),COUNTIF(Data!AU63:BB63,7))&gt;0,MAX(COUNTIF(Data!AU63:BB63,1),COUNTIF(Data!AU63:BB63,2),COUNTIF(Data!AU63:BB63,3),COUNTIF(Data!AU63:BB63,4),COUNTIF(Data!AU63:BB63,5),COUNTIF(Data!AU63:BB63,6),COUNTIF(Data!AU63:BB63,7)),"")</f>
        <v/>
      </c>
      <c r="CQ63" s="4" t="str">
        <f>IF(COUNTIF(Data!AU63:BB63,4)=8,"Remove","")</f>
        <v/>
      </c>
      <c r="CS63" s="2" t="str">
        <f>IF(Data!BD63&gt;0,Data!BD63-4,"")</f>
        <v/>
      </c>
      <c r="CT63" s="2" t="str">
        <f>IF(Data!BE63&gt;0,Data!BE63-4,"")</f>
        <v/>
      </c>
      <c r="CU63" s="2" t="str">
        <f>IF(Data!BF63&gt;0,Data!BF63-4,"")</f>
        <v/>
      </c>
      <c r="CV63" s="2" t="str">
        <f>IF(Data!BG63&gt;0,Data!BG63-4,"")</f>
        <v/>
      </c>
      <c r="CW63" s="2" t="str">
        <f>IF(Data!BH63&gt;0,Data!BH63-4,"")</f>
        <v/>
      </c>
      <c r="CX63" s="2" t="str">
        <f>IF(Data!BI63&gt;0,Data!BI63-4,"")</f>
        <v/>
      </c>
      <c r="CY63" s="2" t="str">
        <f>IF(Data!BJ63&gt;0,Data!BJ63-4,"")</f>
        <v/>
      </c>
      <c r="CZ63" s="2" t="str">
        <f>IF(Data!BK63&gt;0,Data!BK63-4,"")</f>
        <v/>
      </c>
      <c r="DB63" s="7" t="str">
        <f t="shared" si="12"/>
        <v/>
      </c>
      <c r="DC63" s="7" t="str">
        <f t="shared" si="20"/>
        <v/>
      </c>
      <c r="DD63" s="4" t="str">
        <f t="shared" si="13"/>
        <v/>
      </c>
      <c r="DF63" s="4" t="str">
        <f>IF(MAX(COUNTIF(Data!BD63:BK63,1),COUNTIF(Data!BD63:BK63,2),COUNTIF(Data!BD63:BK63,3),COUNTIF(Data!BD63:BK63,4),COUNTIF(Data!BD63:BK63,5),COUNTIF(Data!BD63:BK63,6),COUNTIF(Data!BD63:BK63,7))&gt;0,MAX(COUNTIF(Data!BD63:BK63,1),COUNTIF(Data!BD63:BK63,2),COUNTIF(Data!BD63:BK63,3),COUNTIF(Data!BD63:BK63,4),COUNTIF(Data!BD63:BK63,5),COUNTIF(Data!BD63:BK63,6),COUNTIF(Data!BD63:BK63,7)),"")</f>
        <v/>
      </c>
      <c r="DG63" s="4" t="str">
        <f>IF(COUNTIF(Data!BD63:BK63,4)=8,"Remove","")</f>
        <v/>
      </c>
    </row>
    <row r="64" spans="1:111" x14ac:dyDescent="0.25">
      <c r="A64" s="2" t="str">
        <f>IF(Data!B64&gt;0,Data!B64-4,"")</f>
        <v/>
      </c>
      <c r="B64" s="2" t="str">
        <f>IF(Data!C64&gt;0,Data!C64-4,"")</f>
        <v/>
      </c>
      <c r="C64" s="2" t="str">
        <f>IF(Data!D64&gt;0,Data!D64-4,"")</f>
        <v/>
      </c>
      <c r="D64" s="2" t="str">
        <f>IF(Data!E64&gt;0,Data!E64-4,"")</f>
        <v/>
      </c>
      <c r="E64" s="2" t="str">
        <f>IF(Data!F64&gt;0,Data!F64-4,"")</f>
        <v/>
      </c>
      <c r="F64" s="2" t="str">
        <f>IF(Data!G64&gt;0,Data!G64-4,"")</f>
        <v/>
      </c>
      <c r="G64" s="2" t="str">
        <f>IF(Data!H64&gt;0,Data!H64-4,"")</f>
        <v/>
      </c>
      <c r="H64" s="2" t="str">
        <f>IF(Data!I64&gt;0,Data!I64-4,"")</f>
        <v/>
      </c>
      <c r="J64" s="7" t="str">
        <f t="shared" si="0"/>
        <v/>
      </c>
      <c r="K64" s="7" t="str">
        <f t="shared" si="14"/>
        <v/>
      </c>
      <c r="L64" s="4" t="str">
        <f t="shared" si="1"/>
        <v/>
      </c>
      <c r="N64" s="4" t="str">
        <f>IF(MAX(COUNTIF(Data!B64:I64,1),COUNTIF(Data!B64:I64,2),COUNTIF(Data!B64:I64,3),COUNTIF(Data!B64:I64,4),COUNTIF(Data!B64:I64,5),COUNTIF(Data!B64:I64,6),COUNTIF(Data!B64:I64,7))&gt;0,MAX(COUNTIF(Data!B64:I64,1),COUNTIF(Data!B64:I64,2),COUNTIF(Data!B64:I64,3),COUNTIF(Data!B64:I64,4),COUNTIF(Data!B64:I64,5),COUNTIF(Data!B64:I64,6),COUNTIF(Data!B64:I64,7)),"")</f>
        <v/>
      </c>
      <c r="O64" s="4" t="str">
        <f>IF(COUNTIF(Data!B64:I64,4)=8,"Remove","")</f>
        <v/>
      </c>
      <c r="Q64" s="2" t="str">
        <f>IF(Data!K64&gt;0,Data!K64-4,"")</f>
        <v/>
      </c>
      <c r="R64" s="2" t="str">
        <f>IF(Data!L64&gt;0,Data!L64-4,"")</f>
        <v/>
      </c>
      <c r="S64" s="2" t="str">
        <f>IF(Data!M64&gt;0,Data!M64-4,"")</f>
        <v/>
      </c>
      <c r="T64" s="2" t="str">
        <f>IF(Data!N64&gt;0,Data!N64-4,"")</f>
        <v/>
      </c>
      <c r="U64" s="2" t="str">
        <f>IF(Data!O64&gt;0,Data!O64-4,"")</f>
        <v/>
      </c>
      <c r="V64" s="2" t="str">
        <f>IF(Data!P64&gt;0,Data!P64-4,"")</f>
        <v/>
      </c>
      <c r="W64" s="2" t="str">
        <f>IF(Data!Q64&gt;0,Data!Q64-4,"")</f>
        <v/>
      </c>
      <c r="X64" s="2" t="str">
        <f>IF(Data!R64&gt;0,Data!R64-4,"")</f>
        <v/>
      </c>
      <c r="Y64" s="59"/>
      <c r="Z64" s="7" t="str">
        <f t="shared" si="2"/>
        <v/>
      </c>
      <c r="AA64" s="7" t="str">
        <f t="shared" si="15"/>
        <v/>
      </c>
      <c r="AB64" s="4" t="str">
        <f t="shared" si="3"/>
        <v/>
      </c>
      <c r="AC64" s="59"/>
      <c r="AD64" s="4" t="str">
        <f>IF(MAX(COUNTIF(Data!K64:R64,1),COUNTIF(Data!K64:R64,2),COUNTIF(Data!K64:R64,3),COUNTIF(Data!K64:R64,4),COUNTIF(Data!K64:R64,5),COUNTIF(Data!K64:R64,6),COUNTIF(Data!K64:R64,7))&gt;0,MAX(COUNTIF(Data!K64:R64,1),COUNTIF(Data!K64:R64,2),COUNTIF(Data!K64:R64,3),COUNTIF(Data!K64:R64,4),COUNTIF(Data!K64:R64,5),COUNTIF(Data!K64:R64,6),COUNTIF(Data!K64:R64,7)),"")</f>
        <v/>
      </c>
      <c r="AE64" s="4" t="str">
        <f>IF(COUNTIF(Data!K64:R64,4)=8,"Remove","")</f>
        <v/>
      </c>
      <c r="AG64" s="2" t="str">
        <f>IF(Data!T64&gt;0,Data!T64-4,"")</f>
        <v/>
      </c>
      <c r="AH64" s="2" t="str">
        <f>IF(Data!U64&gt;0,Data!U64-4,"")</f>
        <v/>
      </c>
      <c r="AI64" s="2" t="str">
        <f>IF(Data!V64&gt;0,Data!V64-4,"")</f>
        <v/>
      </c>
      <c r="AJ64" s="2" t="str">
        <f>IF(Data!W64&gt;0,Data!W64-4,"")</f>
        <v/>
      </c>
      <c r="AK64" s="2" t="str">
        <f>IF(Data!X64&gt;0,Data!X64-4,"")</f>
        <v/>
      </c>
      <c r="AL64" s="2" t="str">
        <f>IF(Data!Y64&gt;0,Data!Y64-4,"")</f>
        <v/>
      </c>
      <c r="AM64" s="2" t="str">
        <f>IF(Data!Z64&gt;0,Data!Z64-4,"")</f>
        <v/>
      </c>
      <c r="AN64" s="2" t="str">
        <f>IF(Data!AA64&gt;0,Data!AA64-4,"")</f>
        <v/>
      </c>
      <c r="AP64" s="7" t="str">
        <f t="shared" si="4"/>
        <v/>
      </c>
      <c r="AQ64" s="7" t="str">
        <f t="shared" si="16"/>
        <v/>
      </c>
      <c r="AR64" s="4" t="str">
        <f t="shared" si="5"/>
        <v/>
      </c>
      <c r="AT64" s="4" t="str">
        <f>IF(MAX(COUNTIF(Data!T64:AA64,1),COUNTIF(Data!T64:AA64,2),COUNTIF(Data!T64:AA64,3),COUNTIF(Data!T64:AA64,4),COUNTIF(Data!T64:AA64,5),COUNTIF(Data!T64:AA64,6),COUNTIF(Data!T64:AA64,7))&gt;0,MAX(COUNTIF(Data!T64:AA64,1),COUNTIF(Data!T64:AA64,2),COUNTIF(Data!T64:AA64,3),COUNTIF(Data!T64:AA64,4),COUNTIF(Data!T64:AA64,5),COUNTIF(Data!T64:AA64,6),COUNTIF(Data!T64:AA64,7)),"")</f>
        <v/>
      </c>
      <c r="AU64" s="4" t="str">
        <f>IF(COUNTIF(Data!T64:AA64,4)=8,"Remove","")</f>
        <v/>
      </c>
      <c r="AW64" s="2" t="str">
        <f>IF(Data!AC64&gt;0,Data!AC64-4,"")</f>
        <v/>
      </c>
      <c r="AX64" s="2" t="str">
        <f>IF(Data!AD64&gt;0,Data!AD64-4,"")</f>
        <v/>
      </c>
      <c r="AY64" s="2" t="str">
        <f>IF(Data!AE64&gt;0,Data!AE64-4,"")</f>
        <v/>
      </c>
      <c r="AZ64" s="2" t="str">
        <f>IF(Data!AF64&gt;0,Data!AF64-4,"")</f>
        <v/>
      </c>
      <c r="BA64" s="2" t="str">
        <f>IF(Data!AG64&gt;0,Data!AG64-4,"")</f>
        <v/>
      </c>
      <c r="BB64" s="2" t="str">
        <f>IF(Data!AH64&gt;0,Data!AH64-4,"")</f>
        <v/>
      </c>
      <c r="BC64" s="2" t="str">
        <f>IF(Data!AI64&gt;0,Data!AI64-4,"")</f>
        <v/>
      </c>
      <c r="BD64" s="2" t="str">
        <f>IF(Data!AJ64&gt;0,Data!AJ64-4,"")</f>
        <v/>
      </c>
      <c r="BF64" s="7" t="str">
        <f t="shared" si="6"/>
        <v/>
      </c>
      <c r="BG64" s="7" t="str">
        <f t="shared" si="17"/>
        <v/>
      </c>
      <c r="BH64" s="4" t="str">
        <f t="shared" si="7"/>
        <v/>
      </c>
      <c r="BJ64" s="4" t="str">
        <f>IF(MAX(COUNTIF(Data!AC64:AJ64,1),COUNTIF(Data!AC64:AJ64,2),COUNTIF(Data!AC64:AJ64,3),COUNTIF(Data!AC64:AJ64,4),COUNTIF(Data!AC64:AJ64,5),COUNTIF(Data!AC64:AJ64,6),COUNTIF(Data!AC64:AJ64,7))&gt;0,MAX(COUNTIF(Data!AC64:AJ64,1),COUNTIF(Data!AC64:AJ64,2),COUNTIF(Data!AC64:AJ64,3),COUNTIF(Data!AC64:AJ64,4),COUNTIF(Data!AC64:AJ64,5),COUNTIF(Data!AC64:AJ64,6),COUNTIF(Data!AC64:AJ64,7)),"")</f>
        <v/>
      </c>
      <c r="BK64" s="4" t="str">
        <f>IF(COUNTIF(Data!AC64:AJ64,4)=8,"Remove","")</f>
        <v/>
      </c>
      <c r="BM64" s="2" t="str">
        <f>IF(Data!AL64&gt;0,Data!AL64-4,"")</f>
        <v/>
      </c>
      <c r="BN64" s="2" t="str">
        <f>IF(Data!AM64&gt;0,Data!AM64-4,"")</f>
        <v/>
      </c>
      <c r="BO64" s="2" t="str">
        <f>IF(Data!AN64&gt;0,Data!AN64-4,"")</f>
        <v/>
      </c>
      <c r="BP64" s="2" t="str">
        <f>IF(Data!AO64&gt;0,Data!AO64-4,"")</f>
        <v/>
      </c>
      <c r="BQ64" s="2" t="str">
        <f>IF(Data!AP64&gt;0,Data!AP64-4,"")</f>
        <v/>
      </c>
      <c r="BR64" s="2" t="str">
        <f>IF(Data!AQ64&gt;0,Data!AQ64-4,"")</f>
        <v/>
      </c>
      <c r="BS64" s="2" t="str">
        <f>IF(Data!AR64&gt;0,Data!AR64-4,"")</f>
        <v/>
      </c>
      <c r="BT64" s="2" t="str">
        <f>IF(Data!AS64&gt;0,Data!AS64-4,"")</f>
        <v/>
      </c>
      <c r="BV64" s="7" t="str">
        <f t="shared" si="8"/>
        <v/>
      </c>
      <c r="BW64" s="7" t="str">
        <f t="shared" si="18"/>
        <v/>
      </c>
      <c r="BX64" s="4" t="str">
        <f t="shared" si="9"/>
        <v/>
      </c>
      <c r="BZ64" s="4" t="str">
        <f>IF(MAX(COUNTIF(Data!AL64:AS64,1),COUNTIF(Data!AL64:AS64,2),COUNTIF(Data!AL64:AS64,3),COUNTIF(Data!AL64:AS64,4),COUNTIF(Data!AL64:AS64,5),COUNTIF(Data!AL64:AS64,6),COUNTIF(Data!AL64:AS64,7))&gt;0,MAX(COUNTIF(Data!AL64:AS64,1),COUNTIF(Data!AL64:AS64,2),COUNTIF(Data!AL64:AS64,3),COUNTIF(Data!AL64:AS64,4),COUNTIF(Data!AL64:AS64,5),COUNTIF(Data!AL64:AS64,6),COUNTIF(Data!AL64:AS64,7)),"")</f>
        <v/>
      </c>
      <c r="CA64" s="4" t="str">
        <f>IF(COUNTIF(Data!AL64:AS64,4)=8,"Remove","")</f>
        <v/>
      </c>
      <c r="CC64" s="2" t="str">
        <f>IF(Data!AU64&gt;0,Data!AU64-4,"")</f>
        <v/>
      </c>
      <c r="CD64" s="2" t="str">
        <f>IF(Data!AV64&gt;0,Data!AV64-4,"")</f>
        <v/>
      </c>
      <c r="CE64" s="2" t="str">
        <f>IF(Data!AW64&gt;0,Data!AW64-4,"")</f>
        <v/>
      </c>
      <c r="CF64" s="2" t="str">
        <f>IF(Data!AX64&gt;0,Data!AX64-4,"")</f>
        <v/>
      </c>
      <c r="CG64" s="2" t="str">
        <f>IF(Data!AY64&gt;0,Data!AY64-4,"")</f>
        <v/>
      </c>
      <c r="CH64" s="2" t="str">
        <f>IF(Data!AZ64&gt;0,Data!AZ64-4,"")</f>
        <v/>
      </c>
      <c r="CI64" s="2" t="str">
        <f>IF(Data!BA64&gt;0,Data!BA64-4,"")</f>
        <v/>
      </c>
      <c r="CJ64" s="2" t="str">
        <f>IF(Data!BB64&gt;0,Data!BB64-4,"")</f>
        <v/>
      </c>
      <c r="CL64" s="7" t="str">
        <f t="shared" si="10"/>
        <v/>
      </c>
      <c r="CM64" s="7" t="str">
        <f t="shared" si="19"/>
        <v/>
      </c>
      <c r="CN64" s="4" t="str">
        <f t="shared" si="11"/>
        <v/>
      </c>
      <c r="CP64" s="4" t="str">
        <f>IF(MAX(COUNTIF(Data!AU64:BB64,1),COUNTIF(Data!AU64:BB64,2),COUNTIF(Data!AU64:BB64,3),COUNTIF(Data!AU64:BB64,4),COUNTIF(Data!AU64:BB64,5),COUNTIF(Data!AU64:BB64,6),COUNTIF(Data!AU64:BB64,7))&gt;0,MAX(COUNTIF(Data!AU64:BB64,1),COUNTIF(Data!AU64:BB64,2),COUNTIF(Data!AU64:BB64,3),COUNTIF(Data!AU64:BB64,4),COUNTIF(Data!AU64:BB64,5),COUNTIF(Data!AU64:BB64,6),COUNTIF(Data!AU64:BB64,7)),"")</f>
        <v/>
      </c>
      <c r="CQ64" s="4" t="str">
        <f>IF(COUNTIF(Data!AU64:BB64,4)=8,"Remove","")</f>
        <v/>
      </c>
      <c r="CS64" s="2" t="str">
        <f>IF(Data!BD64&gt;0,Data!BD64-4,"")</f>
        <v/>
      </c>
      <c r="CT64" s="2" t="str">
        <f>IF(Data!BE64&gt;0,Data!BE64-4,"")</f>
        <v/>
      </c>
      <c r="CU64" s="2" t="str">
        <f>IF(Data!BF64&gt;0,Data!BF64-4,"")</f>
        <v/>
      </c>
      <c r="CV64" s="2" t="str">
        <f>IF(Data!BG64&gt;0,Data!BG64-4,"")</f>
        <v/>
      </c>
      <c r="CW64" s="2" t="str">
        <f>IF(Data!BH64&gt;0,Data!BH64-4,"")</f>
        <v/>
      </c>
      <c r="CX64" s="2" t="str">
        <f>IF(Data!BI64&gt;0,Data!BI64-4,"")</f>
        <v/>
      </c>
      <c r="CY64" s="2" t="str">
        <f>IF(Data!BJ64&gt;0,Data!BJ64-4,"")</f>
        <v/>
      </c>
      <c r="CZ64" s="2" t="str">
        <f>IF(Data!BK64&gt;0,Data!BK64-4,"")</f>
        <v/>
      </c>
      <c r="DB64" s="7" t="str">
        <f t="shared" si="12"/>
        <v/>
      </c>
      <c r="DC64" s="7" t="str">
        <f t="shared" si="20"/>
        <v/>
      </c>
      <c r="DD64" s="4" t="str">
        <f t="shared" si="13"/>
        <v/>
      </c>
      <c r="DF64" s="4" t="str">
        <f>IF(MAX(COUNTIF(Data!BD64:BK64,1),COUNTIF(Data!BD64:BK64,2),COUNTIF(Data!BD64:BK64,3),COUNTIF(Data!BD64:BK64,4),COUNTIF(Data!BD64:BK64,5),COUNTIF(Data!BD64:BK64,6),COUNTIF(Data!BD64:BK64,7))&gt;0,MAX(COUNTIF(Data!BD64:BK64,1),COUNTIF(Data!BD64:BK64,2),COUNTIF(Data!BD64:BK64,3),COUNTIF(Data!BD64:BK64,4),COUNTIF(Data!BD64:BK64,5),COUNTIF(Data!BD64:BK64,6),COUNTIF(Data!BD64:BK64,7)),"")</f>
        <v/>
      </c>
      <c r="DG64" s="4" t="str">
        <f>IF(COUNTIF(Data!BD64:BK64,4)=8,"Remove","")</f>
        <v/>
      </c>
    </row>
    <row r="65" spans="1:111" x14ac:dyDescent="0.25">
      <c r="A65" s="2" t="str">
        <f>IF(Data!B65&gt;0,Data!B65-4,"")</f>
        <v/>
      </c>
      <c r="B65" s="2" t="str">
        <f>IF(Data!C65&gt;0,Data!C65-4,"")</f>
        <v/>
      </c>
      <c r="C65" s="2" t="str">
        <f>IF(Data!D65&gt;0,Data!D65-4,"")</f>
        <v/>
      </c>
      <c r="D65" s="2" t="str">
        <f>IF(Data!E65&gt;0,Data!E65-4,"")</f>
        <v/>
      </c>
      <c r="E65" s="2" t="str">
        <f>IF(Data!F65&gt;0,Data!F65-4,"")</f>
        <v/>
      </c>
      <c r="F65" s="2" t="str">
        <f>IF(Data!G65&gt;0,Data!G65-4,"")</f>
        <v/>
      </c>
      <c r="G65" s="2" t="str">
        <f>IF(Data!H65&gt;0,Data!H65-4,"")</f>
        <v/>
      </c>
      <c r="H65" s="2" t="str">
        <f>IF(Data!I65&gt;0,Data!I65-4,"")</f>
        <v/>
      </c>
      <c r="J65" s="7" t="str">
        <f t="shared" si="0"/>
        <v/>
      </c>
      <c r="K65" s="7" t="str">
        <f t="shared" si="14"/>
        <v/>
      </c>
      <c r="L65" s="4" t="str">
        <f t="shared" si="1"/>
        <v/>
      </c>
      <c r="N65" s="4" t="str">
        <f>IF(MAX(COUNTIF(Data!B65:I65,1),COUNTIF(Data!B65:I65,2),COUNTIF(Data!B65:I65,3),COUNTIF(Data!B65:I65,4),COUNTIF(Data!B65:I65,5),COUNTIF(Data!B65:I65,6),COUNTIF(Data!B65:I65,7))&gt;0,MAX(COUNTIF(Data!B65:I65,1),COUNTIF(Data!B65:I65,2),COUNTIF(Data!B65:I65,3),COUNTIF(Data!B65:I65,4),COUNTIF(Data!B65:I65,5),COUNTIF(Data!B65:I65,6),COUNTIF(Data!B65:I65,7)),"")</f>
        <v/>
      </c>
      <c r="O65" s="4" t="str">
        <f>IF(COUNTIF(Data!B65:I65,4)=8,"Remove","")</f>
        <v/>
      </c>
      <c r="Q65" s="2" t="str">
        <f>IF(Data!K65&gt;0,Data!K65-4,"")</f>
        <v/>
      </c>
      <c r="R65" s="2" t="str">
        <f>IF(Data!L65&gt;0,Data!L65-4,"")</f>
        <v/>
      </c>
      <c r="S65" s="2" t="str">
        <f>IF(Data!M65&gt;0,Data!M65-4,"")</f>
        <v/>
      </c>
      <c r="T65" s="2" t="str">
        <f>IF(Data!N65&gt;0,Data!N65-4,"")</f>
        <v/>
      </c>
      <c r="U65" s="2" t="str">
        <f>IF(Data!O65&gt;0,Data!O65-4,"")</f>
        <v/>
      </c>
      <c r="V65" s="2" t="str">
        <f>IF(Data!P65&gt;0,Data!P65-4,"")</f>
        <v/>
      </c>
      <c r="W65" s="2" t="str">
        <f>IF(Data!Q65&gt;0,Data!Q65-4,"")</f>
        <v/>
      </c>
      <c r="X65" s="2" t="str">
        <f>IF(Data!R65&gt;0,Data!R65-4,"")</f>
        <v/>
      </c>
      <c r="Y65" s="59"/>
      <c r="Z65" s="7" t="str">
        <f t="shared" si="2"/>
        <v/>
      </c>
      <c r="AA65" s="7" t="str">
        <f t="shared" si="15"/>
        <v/>
      </c>
      <c r="AB65" s="4" t="str">
        <f t="shared" si="3"/>
        <v/>
      </c>
      <c r="AC65" s="59"/>
      <c r="AD65" s="4" t="str">
        <f>IF(MAX(COUNTIF(Data!K65:R65,1),COUNTIF(Data!K65:R65,2),COUNTIF(Data!K65:R65,3),COUNTIF(Data!K65:R65,4),COUNTIF(Data!K65:R65,5),COUNTIF(Data!K65:R65,6),COUNTIF(Data!K65:R65,7))&gt;0,MAX(COUNTIF(Data!K65:R65,1),COUNTIF(Data!K65:R65,2),COUNTIF(Data!K65:R65,3),COUNTIF(Data!K65:R65,4),COUNTIF(Data!K65:R65,5),COUNTIF(Data!K65:R65,6),COUNTIF(Data!K65:R65,7)),"")</f>
        <v/>
      </c>
      <c r="AE65" s="4" t="str">
        <f>IF(COUNTIF(Data!K65:R65,4)=8,"Remove","")</f>
        <v/>
      </c>
      <c r="AG65" s="2" t="str">
        <f>IF(Data!T65&gt;0,Data!T65-4,"")</f>
        <v/>
      </c>
      <c r="AH65" s="2" t="str">
        <f>IF(Data!U65&gt;0,Data!U65-4,"")</f>
        <v/>
      </c>
      <c r="AI65" s="2" t="str">
        <f>IF(Data!V65&gt;0,Data!V65-4,"")</f>
        <v/>
      </c>
      <c r="AJ65" s="2" t="str">
        <f>IF(Data!W65&gt;0,Data!W65-4,"")</f>
        <v/>
      </c>
      <c r="AK65" s="2" t="str">
        <f>IF(Data!X65&gt;0,Data!X65-4,"")</f>
        <v/>
      </c>
      <c r="AL65" s="2" t="str">
        <f>IF(Data!Y65&gt;0,Data!Y65-4,"")</f>
        <v/>
      </c>
      <c r="AM65" s="2" t="str">
        <f>IF(Data!Z65&gt;0,Data!Z65-4,"")</f>
        <v/>
      </c>
      <c r="AN65" s="2" t="str">
        <f>IF(Data!AA65&gt;0,Data!AA65-4,"")</f>
        <v/>
      </c>
      <c r="AP65" s="7" t="str">
        <f t="shared" si="4"/>
        <v/>
      </c>
      <c r="AQ65" s="7" t="str">
        <f t="shared" si="16"/>
        <v/>
      </c>
      <c r="AR65" s="4" t="str">
        <f t="shared" si="5"/>
        <v/>
      </c>
      <c r="AT65" s="4" t="str">
        <f>IF(MAX(COUNTIF(Data!T65:AA65,1),COUNTIF(Data!T65:AA65,2),COUNTIF(Data!T65:AA65,3),COUNTIF(Data!T65:AA65,4),COUNTIF(Data!T65:AA65,5),COUNTIF(Data!T65:AA65,6),COUNTIF(Data!T65:AA65,7))&gt;0,MAX(COUNTIF(Data!T65:AA65,1),COUNTIF(Data!T65:AA65,2),COUNTIF(Data!T65:AA65,3),COUNTIF(Data!T65:AA65,4),COUNTIF(Data!T65:AA65,5),COUNTIF(Data!T65:AA65,6),COUNTIF(Data!T65:AA65,7)),"")</f>
        <v/>
      </c>
      <c r="AU65" s="4" t="str">
        <f>IF(COUNTIF(Data!T65:AA65,4)=8,"Remove","")</f>
        <v/>
      </c>
      <c r="AW65" s="2" t="str">
        <f>IF(Data!AC65&gt;0,Data!AC65-4,"")</f>
        <v/>
      </c>
      <c r="AX65" s="2" t="str">
        <f>IF(Data!AD65&gt;0,Data!AD65-4,"")</f>
        <v/>
      </c>
      <c r="AY65" s="2" t="str">
        <f>IF(Data!AE65&gt;0,Data!AE65-4,"")</f>
        <v/>
      </c>
      <c r="AZ65" s="2" t="str">
        <f>IF(Data!AF65&gt;0,Data!AF65-4,"")</f>
        <v/>
      </c>
      <c r="BA65" s="2" t="str">
        <f>IF(Data!AG65&gt;0,Data!AG65-4,"")</f>
        <v/>
      </c>
      <c r="BB65" s="2" t="str">
        <f>IF(Data!AH65&gt;0,Data!AH65-4,"")</f>
        <v/>
      </c>
      <c r="BC65" s="2" t="str">
        <f>IF(Data!AI65&gt;0,Data!AI65-4,"")</f>
        <v/>
      </c>
      <c r="BD65" s="2" t="str">
        <f>IF(Data!AJ65&gt;0,Data!AJ65-4,"")</f>
        <v/>
      </c>
      <c r="BF65" s="7" t="str">
        <f t="shared" si="6"/>
        <v/>
      </c>
      <c r="BG65" s="7" t="str">
        <f t="shared" si="17"/>
        <v/>
      </c>
      <c r="BH65" s="4" t="str">
        <f t="shared" si="7"/>
        <v/>
      </c>
      <c r="BJ65" s="4" t="str">
        <f>IF(MAX(COUNTIF(Data!AC65:AJ65,1),COUNTIF(Data!AC65:AJ65,2),COUNTIF(Data!AC65:AJ65,3),COUNTIF(Data!AC65:AJ65,4),COUNTIF(Data!AC65:AJ65,5),COUNTIF(Data!AC65:AJ65,6),COUNTIF(Data!AC65:AJ65,7))&gt;0,MAX(COUNTIF(Data!AC65:AJ65,1),COUNTIF(Data!AC65:AJ65,2),COUNTIF(Data!AC65:AJ65,3),COUNTIF(Data!AC65:AJ65,4),COUNTIF(Data!AC65:AJ65,5),COUNTIF(Data!AC65:AJ65,6),COUNTIF(Data!AC65:AJ65,7)),"")</f>
        <v/>
      </c>
      <c r="BK65" s="4" t="str">
        <f>IF(COUNTIF(Data!AC65:AJ65,4)=8,"Remove","")</f>
        <v/>
      </c>
      <c r="BM65" s="2" t="str">
        <f>IF(Data!AL65&gt;0,Data!AL65-4,"")</f>
        <v/>
      </c>
      <c r="BN65" s="2" t="str">
        <f>IF(Data!AM65&gt;0,Data!AM65-4,"")</f>
        <v/>
      </c>
      <c r="BO65" s="2" t="str">
        <f>IF(Data!AN65&gt;0,Data!AN65-4,"")</f>
        <v/>
      </c>
      <c r="BP65" s="2" t="str">
        <f>IF(Data!AO65&gt;0,Data!AO65-4,"")</f>
        <v/>
      </c>
      <c r="BQ65" s="2" t="str">
        <f>IF(Data!AP65&gt;0,Data!AP65-4,"")</f>
        <v/>
      </c>
      <c r="BR65" s="2" t="str">
        <f>IF(Data!AQ65&gt;0,Data!AQ65-4,"")</f>
        <v/>
      </c>
      <c r="BS65" s="2" t="str">
        <f>IF(Data!AR65&gt;0,Data!AR65-4,"")</f>
        <v/>
      </c>
      <c r="BT65" s="2" t="str">
        <f>IF(Data!AS65&gt;0,Data!AS65-4,"")</f>
        <v/>
      </c>
      <c r="BV65" s="7" t="str">
        <f t="shared" si="8"/>
        <v/>
      </c>
      <c r="BW65" s="7" t="str">
        <f t="shared" si="18"/>
        <v/>
      </c>
      <c r="BX65" s="4" t="str">
        <f t="shared" si="9"/>
        <v/>
      </c>
      <c r="BZ65" s="4" t="str">
        <f>IF(MAX(COUNTIF(Data!AL65:AS65,1),COUNTIF(Data!AL65:AS65,2),COUNTIF(Data!AL65:AS65,3),COUNTIF(Data!AL65:AS65,4),COUNTIF(Data!AL65:AS65,5),COUNTIF(Data!AL65:AS65,6),COUNTIF(Data!AL65:AS65,7))&gt;0,MAX(COUNTIF(Data!AL65:AS65,1),COUNTIF(Data!AL65:AS65,2),COUNTIF(Data!AL65:AS65,3),COUNTIF(Data!AL65:AS65,4),COUNTIF(Data!AL65:AS65,5),COUNTIF(Data!AL65:AS65,6),COUNTIF(Data!AL65:AS65,7)),"")</f>
        <v/>
      </c>
      <c r="CA65" s="4" t="str">
        <f>IF(COUNTIF(Data!AL65:AS65,4)=8,"Remove","")</f>
        <v/>
      </c>
      <c r="CC65" s="2" t="str">
        <f>IF(Data!AU65&gt;0,Data!AU65-4,"")</f>
        <v/>
      </c>
      <c r="CD65" s="2" t="str">
        <f>IF(Data!AV65&gt;0,Data!AV65-4,"")</f>
        <v/>
      </c>
      <c r="CE65" s="2" t="str">
        <f>IF(Data!AW65&gt;0,Data!AW65-4,"")</f>
        <v/>
      </c>
      <c r="CF65" s="2" t="str">
        <f>IF(Data!AX65&gt;0,Data!AX65-4,"")</f>
        <v/>
      </c>
      <c r="CG65" s="2" t="str">
        <f>IF(Data!AY65&gt;0,Data!AY65-4,"")</f>
        <v/>
      </c>
      <c r="CH65" s="2" t="str">
        <f>IF(Data!AZ65&gt;0,Data!AZ65-4,"")</f>
        <v/>
      </c>
      <c r="CI65" s="2" t="str">
        <f>IF(Data!BA65&gt;0,Data!BA65-4,"")</f>
        <v/>
      </c>
      <c r="CJ65" s="2" t="str">
        <f>IF(Data!BB65&gt;0,Data!BB65-4,"")</f>
        <v/>
      </c>
      <c r="CL65" s="7" t="str">
        <f t="shared" si="10"/>
        <v/>
      </c>
      <c r="CM65" s="7" t="str">
        <f t="shared" si="19"/>
        <v/>
      </c>
      <c r="CN65" s="4" t="str">
        <f t="shared" si="11"/>
        <v/>
      </c>
      <c r="CP65" s="4" t="str">
        <f>IF(MAX(COUNTIF(Data!AU65:BB65,1),COUNTIF(Data!AU65:BB65,2),COUNTIF(Data!AU65:BB65,3),COUNTIF(Data!AU65:BB65,4),COUNTIF(Data!AU65:BB65,5),COUNTIF(Data!AU65:BB65,6),COUNTIF(Data!AU65:BB65,7))&gt;0,MAX(COUNTIF(Data!AU65:BB65,1),COUNTIF(Data!AU65:BB65,2),COUNTIF(Data!AU65:BB65,3),COUNTIF(Data!AU65:BB65,4),COUNTIF(Data!AU65:BB65,5),COUNTIF(Data!AU65:BB65,6),COUNTIF(Data!AU65:BB65,7)),"")</f>
        <v/>
      </c>
      <c r="CQ65" s="4" t="str">
        <f>IF(COUNTIF(Data!AU65:BB65,4)=8,"Remove","")</f>
        <v/>
      </c>
      <c r="CS65" s="2" t="str">
        <f>IF(Data!BD65&gt;0,Data!BD65-4,"")</f>
        <v/>
      </c>
      <c r="CT65" s="2" t="str">
        <f>IF(Data!BE65&gt;0,Data!BE65-4,"")</f>
        <v/>
      </c>
      <c r="CU65" s="2" t="str">
        <f>IF(Data!BF65&gt;0,Data!BF65-4,"")</f>
        <v/>
      </c>
      <c r="CV65" s="2" t="str">
        <f>IF(Data!BG65&gt;0,Data!BG65-4,"")</f>
        <v/>
      </c>
      <c r="CW65" s="2" t="str">
        <f>IF(Data!BH65&gt;0,Data!BH65-4,"")</f>
        <v/>
      </c>
      <c r="CX65" s="2" t="str">
        <f>IF(Data!BI65&gt;0,Data!BI65-4,"")</f>
        <v/>
      </c>
      <c r="CY65" s="2" t="str">
        <f>IF(Data!BJ65&gt;0,Data!BJ65-4,"")</f>
        <v/>
      </c>
      <c r="CZ65" s="2" t="str">
        <f>IF(Data!BK65&gt;0,Data!BK65-4,"")</f>
        <v/>
      </c>
      <c r="DB65" s="7" t="str">
        <f t="shared" si="12"/>
        <v/>
      </c>
      <c r="DC65" s="7" t="str">
        <f t="shared" si="20"/>
        <v/>
      </c>
      <c r="DD65" s="4" t="str">
        <f t="shared" si="13"/>
        <v/>
      </c>
      <c r="DF65" s="4" t="str">
        <f>IF(MAX(COUNTIF(Data!BD65:BK65,1),COUNTIF(Data!BD65:BK65,2),COUNTIF(Data!BD65:BK65,3),COUNTIF(Data!BD65:BK65,4),COUNTIF(Data!BD65:BK65,5),COUNTIF(Data!BD65:BK65,6),COUNTIF(Data!BD65:BK65,7))&gt;0,MAX(COUNTIF(Data!BD65:BK65,1),COUNTIF(Data!BD65:BK65,2),COUNTIF(Data!BD65:BK65,3),COUNTIF(Data!BD65:BK65,4),COUNTIF(Data!BD65:BK65,5),COUNTIF(Data!BD65:BK65,6),COUNTIF(Data!BD65:BK65,7)),"")</f>
        <v/>
      </c>
      <c r="DG65" s="4" t="str">
        <f>IF(COUNTIF(Data!BD65:BK65,4)=8,"Remove","")</f>
        <v/>
      </c>
    </row>
    <row r="66" spans="1:111" x14ac:dyDescent="0.25">
      <c r="A66" s="2" t="str">
        <f>IF(Data!B66&gt;0,Data!B66-4,"")</f>
        <v/>
      </c>
      <c r="B66" s="2" t="str">
        <f>IF(Data!C66&gt;0,Data!C66-4,"")</f>
        <v/>
      </c>
      <c r="C66" s="2" t="str">
        <f>IF(Data!D66&gt;0,Data!D66-4,"")</f>
        <v/>
      </c>
      <c r="D66" s="2" t="str">
        <f>IF(Data!E66&gt;0,Data!E66-4,"")</f>
        <v/>
      </c>
      <c r="E66" s="2" t="str">
        <f>IF(Data!F66&gt;0,Data!F66-4,"")</f>
        <v/>
      </c>
      <c r="F66" s="2" t="str">
        <f>IF(Data!G66&gt;0,Data!G66-4,"")</f>
        <v/>
      </c>
      <c r="G66" s="2" t="str">
        <f>IF(Data!H66&gt;0,Data!H66-4,"")</f>
        <v/>
      </c>
      <c r="H66" s="2" t="str">
        <f>IF(Data!I66&gt;0,Data!I66-4,"")</f>
        <v/>
      </c>
      <c r="J66" s="7" t="str">
        <f t="shared" si="0"/>
        <v/>
      </c>
      <c r="K66" s="7" t="str">
        <f t="shared" si="14"/>
        <v/>
      </c>
      <c r="L66" s="4" t="str">
        <f t="shared" si="1"/>
        <v/>
      </c>
      <c r="N66" s="4" t="str">
        <f>IF(MAX(COUNTIF(Data!B66:I66,1),COUNTIF(Data!B66:I66,2),COUNTIF(Data!B66:I66,3),COUNTIF(Data!B66:I66,4),COUNTIF(Data!B66:I66,5),COUNTIF(Data!B66:I66,6),COUNTIF(Data!B66:I66,7))&gt;0,MAX(COUNTIF(Data!B66:I66,1),COUNTIF(Data!B66:I66,2),COUNTIF(Data!B66:I66,3),COUNTIF(Data!B66:I66,4),COUNTIF(Data!B66:I66,5),COUNTIF(Data!B66:I66,6),COUNTIF(Data!B66:I66,7)),"")</f>
        <v/>
      </c>
      <c r="O66" s="4" t="str">
        <f>IF(COUNTIF(Data!B66:I66,4)=8,"Remove","")</f>
        <v/>
      </c>
      <c r="Q66" s="2" t="str">
        <f>IF(Data!K66&gt;0,Data!K66-4,"")</f>
        <v/>
      </c>
      <c r="R66" s="2" t="str">
        <f>IF(Data!L66&gt;0,Data!L66-4,"")</f>
        <v/>
      </c>
      <c r="S66" s="2" t="str">
        <f>IF(Data!M66&gt;0,Data!M66-4,"")</f>
        <v/>
      </c>
      <c r="T66" s="2" t="str">
        <f>IF(Data!N66&gt;0,Data!N66-4,"")</f>
        <v/>
      </c>
      <c r="U66" s="2" t="str">
        <f>IF(Data!O66&gt;0,Data!O66-4,"")</f>
        <v/>
      </c>
      <c r="V66" s="2" t="str">
        <f>IF(Data!P66&gt;0,Data!P66-4,"")</f>
        <v/>
      </c>
      <c r="W66" s="2" t="str">
        <f>IF(Data!Q66&gt;0,Data!Q66-4,"")</f>
        <v/>
      </c>
      <c r="X66" s="2" t="str">
        <f>IF(Data!R66&gt;0,Data!R66-4,"")</f>
        <v/>
      </c>
      <c r="Y66" s="59"/>
      <c r="Z66" s="7" t="str">
        <f t="shared" si="2"/>
        <v/>
      </c>
      <c r="AA66" s="7" t="str">
        <f t="shared" si="15"/>
        <v/>
      </c>
      <c r="AB66" s="4" t="str">
        <f t="shared" si="3"/>
        <v/>
      </c>
      <c r="AC66" s="59"/>
      <c r="AD66" s="4" t="str">
        <f>IF(MAX(COUNTIF(Data!K66:R66,1),COUNTIF(Data!K66:R66,2),COUNTIF(Data!K66:R66,3),COUNTIF(Data!K66:R66,4),COUNTIF(Data!K66:R66,5),COUNTIF(Data!K66:R66,6),COUNTIF(Data!K66:R66,7))&gt;0,MAX(COUNTIF(Data!K66:R66,1),COUNTIF(Data!K66:R66,2),COUNTIF(Data!K66:R66,3),COUNTIF(Data!K66:R66,4),COUNTIF(Data!K66:R66,5),COUNTIF(Data!K66:R66,6),COUNTIF(Data!K66:R66,7)),"")</f>
        <v/>
      </c>
      <c r="AE66" s="4" t="str">
        <f>IF(COUNTIF(Data!K66:R66,4)=8,"Remove","")</f>
        <v/>
      </c>
      <c r="AG66" s="2" t="str">
        <f>IF(Data!T66&gt;0,Data!T66-4,"")</f>
        <v/>
      </c>
      <c r="AH66" s="2" t="str">
        <f>IF(Data!U66&gt;0,Data!U66-4,"")</f>
        <v/>
      </c>
      <c r="AI66" s="2" t="str">
        <f>IF(Data!V66&gt;0,Data!V66-4,"")</f>
        <v/>
      </c>
      <c r="AJ66" s="2" t="str">
        <f>IF(Data!W66&gt;0,Data!W66-4,"")</f>
        <v/>
      </c>
      <c r="AK66" s="2" t="str">
        <f>IF(Data!X66&gt;0,Data!X66-4,"")</f>
        <v/>
      </c>
      <c r="AL66" s="2" t="str">
        <f>IF(Data!Y66&gt;0,Data!Y66-4,"")</f>
        <v/>
      </c>
      <c r="AM66" s="2" t="str">
        <f>IF(Data!Z66&gt;0,Data!Z66-4,"")</f>
        <v/>
      </c>
      <c r="AN66" s="2" t="str">
        <f>IF(Data!AA66&gt;0,Data!AA66-4,"")</f>
        <v/>
      </c>
      <c r="AP66" s="7" t="str">
        <f t="shared" si="4"/>
        <v/>
      </c>
      <c r="AQ66" s="7" t="str">
        <f t="shared" si="16"/>
        <v/>
      </c>
      <c r="AR66" s="4" t="str">
        <f t="shared" si="5"/>
        <v/>
      </c>
      <c r="AT66" s="4" t="str">
        <f>IF(MAX(COUNTIF(Data!T66:AA66,1),COUNTIF(Data!T66:AA66,2),COUNTIF(Data!T66:AA66,3),COUNTIF(Data!T66:AA66,4),COUNTIF(Data!T66:AA66,5),COUNTIF(Data!T66:AA66,6),COUNTIF(Data!T66:AA66,7))&gt;0,MAX(COUNTIF(Data!T66:AA66,1),COUNTIF(Data!T66:AA66,2),COUNTIF(Data!T66:AA66,3),COUNTIF(Data!T66:AA66,4),COUNTIF(Data!T66:AA66,5),COUNTIF(Data!T66:AA66,6),COUNTIF(Data!T66:AA66,7)),"")</f>
        <v/>
      </c>
      <c r="AU66" s="4" t="str">
        <f>IF(COUNTIF(Data!T66:AA66,4)=8,"Remove","")</f>
        <v/>
      </c>
      <c r="AW66" s="2" t="str">
        <f>IF(Data!AC66&gt;0,Data!AC66-4,"")</f>
        <v/>
      </c>
      <c r="AX66" s="2" t="str">
        <f>IF(Data!AD66&gt;0,Data!AD66-4,"")</f>
        <v/>
      </c>
      <c r="AY66" s="2" t="str">
        <f>IF(Data!AE66&gt;0,Data!AE66-4,"")</f>
        <v/>
      </c>
      <c r="AZ66" s="2" t="str">
        <f>IF(Data!AF66&gt;0,Data!AF66-4,"")</f>
        <v/>
      </c>
      <c r="BA66" s="2" t="str">
        <f>IF(Data!AG66&gt;0,Data!AG66-4,"")</f>
        <v/>
      </c>
      <c r="BB66" s="2" t="str">
        <f>IF(Data!AH66&gt;0,Data!AH66-4,"")</f>
        <v/>
      </c>
      <c r="BC66" s="2" t="str">
        <f>IF(Data!AI66&gt;0,Data!AI66-4,"")</f>
        <v/>
      </c>
      <c r="BD66" s="2" t="str">
        <f>IF(Data!AJ66&gt;0,Data!AJ66-4,"")</f>
        <v/>
      </c>
      <c r="BF66" s="7" t="str">
        <f t="shared" si="6"/>
        <v/>
      </c>
      <c r="BG66" s="7" t="str">
        <f t="shared" si="17"/>
        <v/>
      </c>
      <c r="BH66" s="4" t="str">
        <f t="shared" si="7"/>
        <v/>
      </c>
      <c r="BJ66" s="4" t="str">
        <f>IF(MAX(COUNTIF(Data!AC66:AJ66,1),COUNTIF(Data!AC66:AJ66,2),COUNTIF(Data!AC66:AJ66,3),COUNTIF(Data!AC66:AJ66,4),COUNTIF(Data!AC66:AJ66,5),COUNTIF(Data!AC66:AJ66,6),COUNTIF(Data!AC66:AJ66,7))&gt;0,MAX(COUNTIF(Data!AC66:AJ66,1),COUNTIF(Data!AC66:AJ66,2),COUNTIF(Data!AC66:AJ66,3),COUNTIF(Data!AC66:AJ66,4),COUNTIF(Data!AC66:AJ66,5),COUNTIF(Data!AC66:AJ66,6),COUNTIF(Data!AC66:AJ66,7)),"")</f>
        <v/>
      </c>
      <c r="BK66" s="4" t="str">
        <f>IF(COUNTIF(Data!AC66:AJ66,4)=8,"Remove","")</f>
        <v/>
      </c>
      <c r="BM66" s="2" t="str">
        <f>IF(Data!AL66&gt;0,Data!AL66-4,"")</f>
        <v/>
      </c>
      <c r="BN66" s="2" t="str">
        <f>IF(Data!AM66&gt;0,Data!AM66-4,"")</f>
        <v/>
      </c>
      <c r="BO66" s="2" t="str">
        <f>IF(Data!AN66&gt;0,Data!AN66-4,"")</f>
        <v/>
      </c>
      <c r="BP66" s="2" t="str">
        <f>IF(Data!AO66&gt;0,Data!AO66-4,"")</f>
        <v/>
      </c>
      <c r="BQ66" s="2" t="str">
        <f>IF(Data!AP66&gt;0,Data!AP66-4,"")</f>
        <v/>
      </c>
      <c r="BR66" s="2" t="str">
        <f>IF(Data!AQ66&gt;0,Data!AQ66-4,"")</f>
        <v/>
      </c>
      <c r="BS66" s="2" t="str">
        <f>IF(Data!AR66&gt;0,Data!AR66-4,"")</f>
        <v/>
      </c>
      <c r="BT66" s="2" t="str">
        <f>IF(Data!AS66&gt;0,Data!AS66-4,"")</f>
        <v/>
      </c>
      <c r="BV66" s="7" t="str">
        <f t="shared" si="8"/>
        <v/>
      </c>
      <c r="BW66" s="7" t="str">
        <f t="shared" si="18"/>
        <v/>
      </c>
      <c r="BX66" s="4" t="str">
        <f t="shared" si="9"/>
        <v/>
      </c>
      <c r="BZ66" s="4" t="str">
        <f>IF(MAX(COUNTIF(Data!AL66:AS66,1),COUNTIF(Data!AL66:AS66,2),COUNTIF(Data!AL66:AS66,3),COUNTIF(Data!AL66:AS66,4),COUNTIF(Data!AL66:AS66,5),COUNTIF(Data!AL66:AS66,6),COUNTIF(Data!AL66:AS66,7))&gt;0,MAX(COUNTIF(Data!AL66:AS66,1),COUNTIF(Data!AL66:AS66,2),COUNTIF(Data!AL66:AS66,3),COUNTIF(Data!AL66:AS66,4),COUNTIF(Data!AL66:AS66,5),COUNTIF(Data!AL66:AS66,6),COUNTIF(Data!AL66:AS66,7)),"")</f>
        <v/>
      </c>
      <c r="CA66" s="4" t="str">
        <f>IF(COUNTIF(Data!AL66:AS66,4)=8,"Remove","")</f>
        <v/>
      </c>
      <c r="CC66" s="2" t="str">
        <f>IF(Data!AU66&gt;0,Data!AU66-4,"")</f>
        <v/>
      </c>
      <c r="CD66" s="2" t="str">
        <f>IF(Data!AV66&gt;0,Data!AV66-4,"")</f>
        <v/>
      </c>
      <c r="CE66" s="2" t="str">
        <f>IF(Data!AW66&gt;0,Data!AW66-4,"")</f>
        <v/>
      </c>
      <c r="CF66" s="2" t="str">
        <f>IF(Data!AX66&gt;0,Data!AX66-4,"")</f>
        <v/>
      </c>
      <c r="CG66" s="2" t="str">
        <f>IF(Data!AY66&gt;0,Data!AY66-4,"")</f>
        <v/>
      </c>
      <c r="CH66" s="2" t="str">
        <f>IF(Data!AZ66&gt;0,Data!AZ66-4,"")</f>
        <v/>
      </c>
      <c r="CI66" s="2" t="str">
        <f>IF(Data!BA66&gt;0,Data!BA66-4,"")</f>
        <v/>
      </c>
      <c r="CJ66" s="2" t="str">
        <f>IF(Data!BB66&gt;0,Data!BB66-4,"")</f>
        <v/>
      </c>
      <c r="CL66" s="7" t="str">
        <f t="shared" si="10"/>
        <v/>
      </c>
      <c r="CM66" s="7" t="str">
        <f t="shared" si="19"/>
        <v/>
      </c>
      <c r="CN66" s="4" t="str">
        <f t="shared" si="11"/>
        <v/>
      </c>
      <c r="CP66" s="4" t="str">
        <f>IF(MAX(COUNTIF(Data!AU66:BB66,1),COUNTIF(Data!AU66:BB66,2),COUNTIF(Data!AU66:BB66,3),COUNTIF(Data!AU66:BB66,4),COUNTIF(Data!AU66:BB66,5),COUNTIF(Data!AU66:BB66,6),COUNTIF(Data!AU66:BB66,7))&gt;0,MAX(COUNTIF(Data!AU66:BB66,1),COUNTIF(Data!AU66:BB66,2),COUNTIF(Data!AU66:BB66,3),COUNTIF(Data!AU66:BB66,4),COUNTIF(Data!AU66:BB66,5),COUNTIF(Data!AU66:BB66,6),COUNTIF(Data!AU66:BB66,7)),"")</f>
        <v/>
      </c>
      <c r="CQ66" s="4" t="str">
        <f>IF(COUNTIF(Data!AU66:BB66,4)=8,"Remove","")</f>
        <v/>
      </c>
      <c r="CS66" s="2" t="str">
        <f>IF(Data!BD66&gt;0,Data!BD66-4,"")</f>
        <v/>
      </c>
      <c r="CT66" s="2" t="str">
        <f>IF(Data!BE66&gt;0,Data!BE66-4,"")</f>
        <v/>
      </c>
      <c r="CU66" s="2" t="str">
        <f>IF(Data!BF66&gt;0,Data!BF66-4,"")</f>
        <v/>
      </c>
      <c r="CV66" s="2" t="str">
        <f>IF(Data!BG66&gt;0,Data!BG66-4,"")</f>
        <v/>
      </c>
      <c r="CW66" s="2" t="str">
        <f>IF(Data!BH66&gt;0,Data!BH66-4,"")</f>
        <v/>
      </c>
      <c r="CX66" s="2" t="str">
        <f>IF(Data!BI66&gt;0,Data!BI66-4,"")</f>
        <v/>
      </c>
      <c r="CY66" s="2" t="str">
        <f>IF(Data!BJ66&gt;0,Data!BJ66-4,"")</f>
        <v/>
      </c>
      <c r="CZ66" s="2" t="str">
        <f>IF(Data!BK66&gt;0,Data!BK66-4,"")</f>
        <v/>
      </c>
      <c r="DB66" s="7" t="str">
        <f t="shared" si="12"/>
        <v/>
      </c>
      <c r="DC66" s="7" t="str">
        <f t="shared" si="20"/>
        <v/>
      </c>
      <c r="DD66" s="4" t="str">
        <f t="shared" si="13"/>
        <v/>
      </c>
      <c r="DF66" s="4" t="str">
        <f>IF(MAX(COUNTIF(Data!BD66:BK66,1),COUNTIF(Data!BD66:BK66,2),COUNTIF(Data!BD66:BK66,3),COUNTIF(Data!BD66:BK66,4),COUNTIF(Data!BD66:BK66,5),COUNTIF(Data!BD66:BK66,6),COUNTIF(Data!BD66:BK66,7))&gt;0,MAX(COUNTIF(Data!BD66:BK66,1),COUNTIF(Data!BD66:BK66,2),COUNTIF(Data!BD66:BK66,3),COUNTIF(Data!BD66:BK66,4),COUNTIF(Data!BD66:BK66,5),COUNTIF(Data!BD66:BK66,6),COUNTIF(Data!BD66:BK66,7)),"")</f>
        <v/>
      </c>
      <c r="DG66" s="4" t="str">
        <f>IF(COUNTIF(Data!BD66:BK66,4)=8,"Remove","")</f>
        <v/>
      </c>
    </row>
    <row r="67" spans="1:111" x14ac:dyDescent="0.25">
      <c r="A67" s="2" t="str">
        <f>IF(Data!B67&gt;0,Data!B67-4,"")</f>
        <v/>
      </c>
      <c r="B67" s="2" t="str">
        <f>IF(Data!C67&gt;0,Data!C67-4,"")</f>
        <v/>
      </c>
      <c r="C67" s="2" t="str">
        <f>IF(Data!D67&gt;0,Data!D67-4,"")</f>
        <v/>
      </c>
      <c r="D67" s="2" t="str">
        <f>IF(Data!E67&gt;0,Data!E67-4,"")</f>
        <v/>
      </c>
      <c r="E67" s="2" t="str">
        <f>IF(Data!F67&gt;0,Data!F67-4,"")</f>
        <v/>
      </c>
      <c r="F67" s="2" t="str">
        <f>IF(Data!G67&gt;0,Data!G67-4,"")</f>
        <v/>
      </c>
      <c r="G67" s="2" t="str">
        <f>IF(Data!H67&gt;0,Data!H67-4,"")</f>
        <v/>
      </c>
      <c r="H67" s="2" t="str">
        <f>IF(Data!I67&gt;0,Data!I67-4,"")</f>
        <v/>
      </c>
      <c r="J67" s="7" t="str">
        <f t="shared" si="0"/>
        <v/>
      </c>
      <c r="K67" s="7" t="str">
        <f t="shared" si="14"/>
        <v/>
      </c>
      <c r="L67" s="4" t="str">
        <f t="shared" si="1"/>
        <v/>
      </c>
      <c r="N67" s="4" t="str">
        <f>IF(MAX(COUNTIF(Data!B67:I67,1),COUNTIF(Data!B67:I67,2),COUNTIF(Data!B67:I67,3),COUNTIF(Data!B67:I67,4),COUNTIF(Data!B67:I67,5),COUNTIF(Data!B67:I67,6),COUNTIF(Data!B67:I67,7))&gt;0,MAX(COUNTIF(Data!B67:I67,1),COUNTIF(Data!B67:I67,2),COUNTIF(Data!B67:I67,3),COUNTIF(Data!B67:I67,4),COUNTIF(Data!B67:I67,5),COUNTIF(Data!B67:I67,6),COUNTIF(Data!B67:I67,7)),"")</f>
        <v/>
      </c>
      <c r="O67" s="4" t="str">
        <f>IF(COUNTIF(Data!B67:I67,4)=8,"Remove","")</f>
        <v/>
      </c>
      <c r="Q67" s="2" t="str">
        <f>IF(Data!K67&gt;0,Data!K67-4,"")</f>
        <v/>
      </c>
      <c r="R67" s="2" t="str">
        <f>IF(Data!L67&gt;0,Data!L67-4,"")</f>
        <v/>
      </c>
      <c r="S67" s="2" t="str">
        <f>IF(Data!M67&gt;0,Data!M67-4,"")</f>
        <v/>
      </c>
      <c r="T67" s="2" t="str">
        <f>IF(Data!N67&gt;0,Data!N67-4,"")</f>
        <v/>
      </c>
      <c r="U67" s="2" t="str">
        <f>IF(Data!O67&gt;0,Data!O67-4,"")</f>
        <v/>
      </c>
      <c r="V67" s="2" t="str">
        <f>IF(Data!P67&gt;0,Data!P67-4,"")</f>
        <v/>
      </c>
      <c r="W67" s="2" t="str">
        <f>IF(Data!Q67&gt;0,Data!Q67-4,"")</f>
        <v/>
      </c>
      <c r="X67" s="2" t="str">
        <f>IF(Data!R67&gt;0,Data!R67-4,"")</f>
        <v/>
      </c>
      <c r="Y67" s="59"/>
      <c r="Z67" s="7" t="str">
        <f t="shared" si="2"/>
        <v/>
      </c>
      <c r="AA67" s="7" t="str">
        <f t="shared" si="15"/>
        <v/>
      </c>
      <c r="AB67" s="4" t="str">
        <f t="shared" si="3"/>
        <v/>
      </c>
      <c r="AC67" s="59"/>
      <c r="AD67" s="4" t="str">
        <f>IF(MAX(COUNTIF(Data!K67:R67,1),COUNTIF(Data!K67:R67,2),COUNTIF(Data!K67:R67,3),COUNTIF(Data!K67:R67,4),COUNTIF(Data!K67:R67,5),COUNTIF(Data!K67:R67,6),COUNTIF(Data!K67:R67,7))&gt;0,MAX(COUNTIF(Data!K67:R67,1),COUNTIF(Data!K67:R67,2),COUNTIF(Data!K67:R67,3),COUNTIF(Data!K67:R67,4),COUNTIF(Data!K67:R67,5),COUNTIF(Data!K67:R67,6),COUNTIF(Data!K67:R67,7)),"")</f>
        <v/>
      </c>
      <c r="AE67" s="4" t="str">
        <f>IF(COUNTIF(Data!K67:R67,4)=8,"Remove","")</f>
        <v/>
      </c>
      <c r="AG67" s="2" t="str">
        <f>IF(Data!T67&gt;0,Data!T67-4,"")</f>
        <v/>
      </c>
      <c r="AH67" s="2" t="str">
        <f>IF(Data!U67&gt;0,Data!U67-4,"")</f>
        <v/>
      </c>
      <c r="AI67" s="2" t="str">
        <f>IF(Data!V67&gt;0,Data!V67-4,"")</f>
        <v/>
      </c>
      <c r="AJ67" s="2" t="str">
        <f>IF(Data!W67&gt;0,Data!W67-4,"")</f>
        <v/>
      </c>
      <c r="AK67" s="2" t="str">
        <f>IF(Data!X67&gt;0,Data!X67-4,"")</f>
        <v/>
      </c>
      <c r="AL67" s="2" t="str">
        <f>IF(Data!Y67&gt;0,Data!Y67-4,"")</f>
        <v/>
      </c>
      <c r="AM67" s="2" t="str">
        <f>IF(Data!Z67&gt;0,Data!Z67-4,"")</f>
        <v/>
      </c>
      <c r="AN67" s="2" t="str">
        <f>IF(Data!AA67&gt;0,Data!AA67-4,"")</f>
        <v/>
      </c>
      <c r="AP67" s="7" t="str">
        <f t="shared" si="4"/>
        <v/>
      </c>
      <c r="AQ67" s="7" t="str">
        <f t="shared" si="16"/>
        <v/>
      </c>
      <c r="AR67" s="4" t="str">
        <f t="shared" si="5"/>
        <v/>
      </c>
      <c r="AT67" s="4" t="str">
        <f>IF(MAX(COUNTIF(Data!T67:AA67,1),COUNTIF(Data!T67:AA67,2),COUNTIF(Data!T67:AA67,3),COUNTIF(Data!T67:AA67,4),COUNTIF(Data!T67:AA67,5),COUNTIF(Data!T67:AA67,6),COUNTIF(Data!T67:AA67,7))&gt;0,MAX(COUNTIF(Data!T67:AA67,1),COUNTIF(Data!T67:AA67,2),COUNTIF(Data!T67:AA67,3),COUNTIF(Data!T67:AA67,4),COUNTIF(Data!T67:AA67,5),COUNTIF(Data!T67:AA67,6),COUNTIF(Data!T67:AA67,7)),"")</f>
        <v/>
      </c>
      <c r="AU67" s="4" t="str">
        <f>IF(COUNTIF(Data!T67:AA67,4)=8,"Remove","")</f>
        <v/>
      </c>
      <c r="AW67" s="2" t="str">
        <f>IF(Data!AC67&gt;0,Data!AC67-4,"")</f>
        <v/>
      </c>
      <c r="AX67" s="2" t="str">
        <f>IF(Data!AD67&gt;0,Data!AD67-4,"")</f>
        <v/>
      </c>
      <c r="AY67" s="2" t="str">
        <f>IF(Data!AE67&gt;0,Data!AE67-4,"")</f>
        <v/>
      </c>
      <c r="AZ67" s="2" t="str">
        <f>IF(Data!AF67&gt;0,Data!AF67-4,"")</f>
        <v/>
      </c>
      <c r="BA67" s="2" t="str">
        <f>IF(Data!AG67&gt;0,Data!AG67-4,"")</f>
        <v/>
      </c>
      <c r="BB67" s="2" t="str">
        <f>IF(Data!AH67&gt;0,Data!AH67-4,"")</f>
        <v/>
      </c>
      <c r="BC67" s="2" t="str">
        <f>IF(Data!AI67&gt;0,Data!AI67-4,"")</f>
        <v/>
      </c>
      <c r="BD67" s="2" t="str">
        <f>IF(Data!AJ67&gt;0,Data!AJ67-4,"")</f>
        <v/>
      </c>
      <c r="BF67" s="7" t="str">
        <f t="shared" si="6"/>
        <v/>
      </c>
      <c r="BG67" s="7" t="str">
        <f t="shared" si="17"/>
        <v/>
      </c>
      <c r="BH67" s="4" t="str">
        <f t="shared" si="7"/>
        <v/>
      </c>
      <c r="BJ67" s="4" t="str">
        <f>IF(MAX(COUNTIF(Data!AC67:AJ67,1),COUNTIF(Data!AC67:AJ67,2),COUNTIF(Data!AC67:AJ67,3),COUNTIF(Data!AC67:AJ67,4),COUNTIF(Data!AC67:AJ67,5),COUNTIF(Data!AC67:AJ67,6),COUNTIF(Data!AC67:AJ67,7))&gt;0,MAX(COUNTIF(Data!AC67:AJ67,1),COUNTIF(Data!AC67:AJ67,2),COUNTIF(Data!AC67:AJ67,3),COUNTIF(Data!AC67:AJ67,4),COUNTIF(Data!AC67:AJ67,5),COUNTIF(Data!AC67:AJ67,6),COUNTIF(Data!AC67:AJ67,7)),"")</f>
        <v/>
      </c>
      <c r="BK67" s="4" t="str">
        <f>IF(COUNTIF(Data!AC67:AJ67,4)=8,"Remove","")</f>
        <v/>
      </c>
      <c r="BM67" s="2" t="str">
        <f>IF(Data!AL67&gt;0,Data!AL67-4,"")</f>
        <v/>
      </c>
      <c r="BN67" s="2" t="str">
        <f>IF(Data!AM67&gt;0,Data!AM67-4,"")</f>
        <v/>
      </c>
      <c r="BO67" s="2" t="str">
        <f>IF(Data!AN67&gt;0,Data!AN67-4,"")</f>
        <v/>
      </c>
      <c r="BP67" s="2" t="str">
        <f>IF(Data!AO67&gt;0,Data!AO67-4,"")</f>
        <v/>
      </c>
      <c r="BQ67" s="2" t="str">
        <f>IF(Data!AP67&gt;0,Data!AP67-4,"")</f>
        <v/>
      </c>
      <c r="BR67" s="2" t="str">
        <f>IF(Data!AQ67&gt;0,Data!AQ67-4,"")</f>
        <v/>
      </c>
      <c r="BS67" s="2" t="str">
        <f>IF(Data!AR67&gt;0,Data!AR67-4,"")</f>
        <v/>
      </c>
      <c r="BT67" s="2" t="str">
        <f>IF(Data!AS67&gt;0,Data!AS67-4,"")</f>
        <v/>
      </c>
      <c r="BV67" s="7" t="str">
        <f t="shared" si="8"/>
        <v/>
      </c>
      <c r="BW67" s="7" t="str">
        <f t="shared" si="18"/>
        <v/>
      </c>
      <c r="BX67" s="4" t="str">
        <f t="shared" si="9"/>
        <v/>
      </c>
      <c r="BZ67" s="4" t="str">
        <f>IF(MAX(COUNTIF(Data!AL67:AS67,1),COUNTIF(Data!AL67:AS67,2),COUNTIF(Data!AL67:AS67,3),COUNTIF(Data!AL67:AS67,4),COUNTIF(Data!AL67:AS67,5),COUNTIF(Data!AL67:AS67,6),COUNTIF(Data!AL67:AS67,7))&gt;0,MAX(COUNTIF(Data!AL67:AS67,1),COUNTIF(Data!AL67:AS67,2),COUNTIF(Data!AL67:AS67,3),COUNTIF(Data!AL67:AS67,4),COUNTIF(Data!AL67:AS67,5),COUNTIF(Data!AL67:AS67,6),COUNTIF(Data!AL67:AS67,7)),"")</f>
        <v/>
      </c>
      <c r="CA67" s="4" t="str">
        <f>IF(COUNTIF(Data!AL67:AS67,4)=8,"Remove","")</f>
        <v/>
      </c>
      <c r="CC67" s="2" t="str">
        <f>IF(Data!AU67&gt;0,Data!AU67-4,"")</f>
        <v/>
      </c>
      <c r="CD67" s="2" t="str">
        <f>IF(Data!AV67&gt;0,Data!AV67-4,"")</f>
        <v/>
      </c>
      <c r="CE67" s="2" t="str">
        <f>IF(Data!AW67&gt;0,Data!AW67-4,"")</f>
        <v/>
      </c>
      <c r="CF67" s="2" t="str">
        <f>IF(Data!AX67&gt;0,Data!AX67-4,"")</f>
        <v/>
      </c>
      <c r="CG67" s="2" t="str">
        <f>IF(Data!AY67&gt;0,Data!AY67-4,"")</f>
        <v/>
      </c>
      <c r="CH67" s="2" t="str">
        <f>IF(Data!AZ67&gt;0,Data!AZ67-4,"")</f>
        <v/>
      </c>
      <c r="CI67" s="2" t="str">
        <f>IF(Data!BA67&gt;0,Data!BA67-4,"")</f>
        <v/>
      </c>
      <c r="CJ67" s="2" t="str">
        <f>IF(Data!BB67&gt;0,Data!BB67-4,"")</f>
        <v/>
      </c>
      <c r="CL67" s="7" t="str">
        <f t="shared" si="10"/>
        <v/>
      </c>
      <c r="CM67" s="7" t="str">
        <f t="shared" si="19"/>
        <v/>
      </c>
      <c r="CN67" s="4" t="str">
        <f t="shared" si="11"/>
        <v/>
      </c>
      <c r="CP67" s="4" t="str">
        <f>IF(MAX(COUNTIF(Data!AU67:BB67,1),COUNTIF(Data!AU67:BB67,2),COUNTIF(Data!AU67:BB67,3),COUNTIF(Data!AU67:BB67,4),COUNTIF(Data!AU67:BB67,5),COUNTIF(Data!AU67:BB67,6),COUNTIF(Data!AU67:BB67,7))&gt;0,MAX(COUNTIF(Data!AU67:BB67,1),COUNTIF(Data!AU67:BB67,2),COUNTIF(Data!AU67:BB67,3),COUNTIF(Data!AU67:BB67,4),COUNTIF(Data!AU67:BB67,5),COUNTIF(Data!AU67:BB67,6),COUNTIF(Data!AU67:BB67,7)),"")</f>
        <v/>
      </c>
      <c r="CQ67" s="4" t="str">
        <f>IF(COUNTIF(Data!AU67:BB67,4)=8,"Remove","")</f>
        <v/>
      </c>
      <c r="CS67" s="2" t="str">
        <f>IF(Data!BD67&gt;0,Data!BD67-4,"")</f>
        <v/>
      </c>
      <c r="CT67" s="2" t="str">
        <f>IF(Data!BE67&gt;0,Data!BE67-4,"")</f>
        <v/>
      </c>
      <c r="CU67" s="2" t="str">
        <f>IF(Data!BF67&gt;0,Data!BF67-4,"")</f>
        <v/>
      </c>
      <c r="CV67" s="2" t="str">
        <f>IF(Data!BG67&gt;0,Data!BG67-4,"")</f>
        <v/>
      </c>
      <c r="CW67" s="2" t="str">
        <f>IF(Data!BH67&gt;0,Data!BH67-4,"")</f>
        <v/>
      </c>
      <c r="CX67" s="2" t="str">
        <f>IF(Data!BI67&gt;0,Data!BI67-4,"")</f>
        <v/>
      </c>
      <c r="CY67" s="2" t="str">
        <f>IF(Data!BJ67&gt;0,Data!BJ67-4,"")</f>
        <v/>
      </c>
      <c r="CZ67" s="2" t="str">
        <f>IF(Data!BK67&gt;0,Data!BK67-4,"")</f>
        <v/>
      </c>
      <c r="DB67" s="7" t="str">
        <f t="shared" si="12"/>
        <v/>
      </c>
      <c r="DC67" s="7" t="str">
        <f t="shared" si="20"/>
        <v/>
      </c>
      <c r="DD67" s="4" t="str">
        <f t="shared" si="13"/>
        <v/>
      </c>
      <c r="DF67" s="4" t="str">
        <f>IF(MAX(COUNTIF(Data!BD67:BK67,1),COUNTIF(Data!BD67:BK67,2),COUNTIF(Data!BD67:BK67,3),COUNTIF(Data!BD67:BK67,4),COUNTIF(Data!BD67:BK67,5),COUNTIF(Data!BD67:BK67,6),COUNTIF(Data!BD67:BK67,7))&gt;0,MAX(COUNTIF(Data!BD67:BK67,1),COUNTIF(Data!BD67:BK67,2),COUNTIF(Data!BD67:BK67,3),COUNTIF(Data!BD67:BK67,4),COUNTIF(Data!BD67:BK67,5),COUNTIF(Data!BD67:BK67,6),COUNTIF(Data!BD67:BK67,7)),"")</f>
        <v/>
      </c>
      <c r="DG67" s="4" t="str">
        <f>IF(COUNTIF(Data!BD67:BK67,4)=8,"Remove","")</f>
        <v/>
      </c>
    </row>
    <row r="68" spans="1:111" x14ac:dyDescent="0.25">
      <c r="A68" s="2" t="str">
        <f>IF(Data!B68&gt;0,Data!B68-4,"")</f>
        <v/>
      </c>
      <c r="B68" s="2" t="str">
        <f>IF(Data!C68&gt;0,Data!C68-4,"")</f>
        <v/>
      </c>
      <c r="C68" s="2" t="str">
        <f>IF(Data!D68&gt;0,Data!D68-4,"")</f>
        <v/>
      </c>
      <c r="D68" s="2" t="str">
        <f>IF(Data!E68&gt;0,Data!E68-4,"")</f>
        <v/>
      </c>
      <c r="E68" s="2" t="str">
        <f>IF(Data!F68&gt;0,Data!F68-4,"")</f>
        <v/>
      </c>
      <c r="F68" s="2" t="str">
        <f>IF(Data!G68&gt;0,Data!G68-4,"")</f>
        <v/>
      </c>
      <c r="G68" s="2" t="str">
        <f>IF(Data!H68&gt;0,Data!H68-4,"")</f>
        <v/>
      </c>
      <c r="H68" s="2" t="str">
        <f>IF(Data!I68&gt;0,Data!I68-4,"")</f>
        <v/>
      </c>
      <c r="J68" s="7" t="str">
        <f t="shared" ref="J68:J131" si="21">IF((MAX(A68,B68,C68,D68)-MIN(A68,B68,C68,D68))&gt;3,1,"")</f>
        <v/>
      </c>
      <c r="K68" s="7" t="str">
        <f t="shared" si="14"/>
        <v/>
      </c>
      <c r="L68" s="4" t="str">
        <f t="shared" ref="L68:L131" si="22">IF(COUNT(A68:D68)&gt;0,IF(COUNT(E68:H68)&gt;0,SUM(J68,K68),0),"")</f>
        <v/>
      </c>
      <c r="N68" s="4" t="str">
        <f>IF(MAX(COUNTIF(Data!B68:I68,1),COUNTIF(Data!B68:I68,2),COUNTIF(Data!B68:I68,3),COUNTIF(Data!B68:I68,4),COUNTIF(Data!B68:I68,5),COUNTIF(Data!B68:I68,6),COUNTIF(Data!B68:I68,7))&gt;0,MAX(COUNTIF(Data!B68:I68,1),COUNTIF(Data!B68:I68,2),COUNTIF(Data!B68:I68,3),COUNTIF(Data!B68:I68,4),COUNTIF(Data!B68:I68,5),COUNTIF(Data!B68:I68,6),COUNTIF(Data!B68:I68,7)),"")</f>
        <v/>
      </c>
      <c r="O68" s="4" t="str">
        <f>IF(COUNTIF(Data!B68:I68,4)=8,"Remove","")</f>
        <v/>
      </c>
      <c r="Q68" s="2" t="str">
        <f>IF(Data!K68&gt;0,Data!K68-4,"")</f>
        <v/>
      </c>
      <c r="R68" s="2" t="str">
        <f>IF(Data!L68&gt;0,Data!L68-4,"")</f>
        <v/>
      </c>
      <c r="S68" s="2" t="str">
        <f>IF(Data!M68&gt;0,Data!M68-4,"")</f>
        <v/>
      </c>
      <c r="T68" s="2" t="str">
        <f>IF(Data!N68&gt;0,Data!N68-4,"")</f>
        <v/>
      </c>
      <c r="U68" s="2" t="str">
        <f>IF(Data!O68&gt;0,Data!O68-4,"")</f>
        <v/>
      </c>
      <c r="V68" s="2" t="str">
        <f>IF(Data!P68&gt;0,Data!P68-4,"")</f>
        <v/>
      </c>
      <c r="W68" s="2" t="str">
        <f>IF(Data!Q68&gt;0,Data!Q68-4,"")</f>
        <v/>
      </c>
      <c r="X68" s="2" t="str">
        <f>IF(Data!R68&gt;0,Data!R68-4,"")</f>
        <v/>
      </c>
      <c r="Y68" s="59"/>
      <c r="Z68" s="7" t="str">
        <f t="shared" ref="Z68:Z131" si="23">IF((MAX(Q68,R68,S68,T68)-MIN(Q68,R68,S68,T68))&gt;3,1,"")</f>
        <v/>
      </c>
      <c r="AA68" s="7" t="str">
        <f t="shared" si="15"/>
        <v/>
      </c>
      <c r="AB68" s="4" t="str">
        <f t="shared" ref="AB68:AB131" si="24">IF(COUNT(Q68:T68)&gt;0,IF(COUNT(U68:X68)&gt;0,SUM(Z68,AA68),0),"")</f>
        <v/>
      </c>
      <c r="AC68" s="59"/>
      <c r="AD68" s="4" t="str">
        <f>IF(MAX(COUNTIF(Data!K68:R68,1),COUNTIF(Data!K68:R68,2),COUNTIF(Data!K68:R68,3),COUNTIF(Data!K68:R68,4),COUNTIF(Data!K68:R68,5),COUNTIF(Data!K68:R68,6),COUNTIF(Data!K68:R68,7))&gt;0,MAX(COUNTIF(Data!K68:R68,1),COUNTIF(Data!K68:R68,2),COUNTIF(Data!K68:R68,3),COUNTIF(Data!K68:R68,4),COUNTIF(Data!K68:R68,5),COUNTIF(Data!K68:R68,6),COUNTIF(Data!K68:R68,7)),"")</f>
        <v/>
      </c>
      <c r="AE68" s="4" t="str">
        <f>IF(COUNTIF(Data!K68:R68,4)=8,"Remove","")</f>
        <v/>
      </c>
      <c r="AG68" s="2" t="str">
        <f>IF(Data!T68&gt;0,Data!T68-4,"")</f>
        <v/>
      </c>
      <c r="AH68" s="2" t="str">
        <f>IF(Data!U68&gt;0,Data!U68-4,"")</f>
        <v/>
      </c>
      <c r="AI68" s="2" t="str">
        <f>IF(Data!V68&gt;0,Data!V68-4,"")</f>
        <v/>
      </c>
      <c r="AJ68" s="2" t="str">
        <f>IF(Data!W68&gt;0,Data!W68-4,"")</f>
        <v/>
      </c>
      <c r="AK68" s="2" t="str">
        <f>IF(Data!X68&gt;0,Data!X68-4,"")</f>
        <v/>
      </c>
      <c r="AL68" s="2" t="str">
        <f>IF(Data!Y68&gt;0,Data!Y68-4,"")</f>
        <v/>
      </c>
      <c r="AM68" s="2" t="str">
        <f>IF(Data!Z68&gt;0,Data!Z68-4,"")</f>
        <v/>
      </c>
      <c r="AN68" s="2" t="str">
        <f>IF(Data!AA68&gt;0,Data!AA68-4,"")</f>
        <v/>
      </c>
      <c r="AP68" s="7" t="str">
        <f t="shared" ref="AP68:AP131" si="25">IF((MAX(AG68,AH68,AI68,AJ68)-MIN(AG68,AH68,AI68,AJ68))&gt;3,1,"")</f>
        <v/>
      </c>
      <c r="AQ68" s="7" t="str">
        <f t="shared" si="16"/>
        <v/>
      </c>
      <c r="AR68" s="4" t="str">
        <f t="shared" ref="AR68:AR131" si="26">IF(COUNT(AG68:AJ68)&gt;0,IF(COUNT(AK68:AN68)&gt;0,SUM(AP68,AQ68),0),"")</f>
        <v/>
      </c>
      <c r="AT68" s="4" t="str">
        <f>IF(MAX(COUNTIF(Data!T68:AA68,1),COUNTIF(Data!T68:AA68,2),COUNTIF(Data!T68:AA68,3),COUNTIF(Data!T68:AA68,4),COUNTIF(Data!T68:AA68,5),COUNTIF(Data!T68:AA68,6),COUNTIF(Data!T68:AA68,7))&gt;0,MAX(COUNTIF(Data!T68:AA68,1),COUNTIF(Data!T68:AA68,2),COUNTIF(Data!T68:AA68,3),COUNTIF(Data!T68:AA68,4),COUNTIF(Data!T68:AA68,5),COUNTIF(Data!T68:AA68,6),COUNTIF(Data!T68:AA68,7)),"")</f>
        <v/>
      </c>
      <c r="AU68" s="4" t="str">
        <f>IF(COUNTIF(Data!T68:AA68,4)=8,"Remove","")</f>
        <v/>
      </c>
      <c r="AW68" s="2" t="str">
        <f>IF(Data!AC68&gt;0,Data!AC68-4,"")</f>
        <v/>
      </c>
      <c r="AX68" s="2" t="str">
        <f>IF(Data!AD68&gt;0,Data!AD68-4,"")</f>
        <v/>
      </c>
      <c r="AY68" s="2" t="str">
        <f>IF(Data!AE68&gt;0,Data!AE68-4,"")</f>
        <v/>
      </c>
      <c r="AZ68" s="2" t="str">
        <f>IF(Data!AF68&gt;0,Data!AF68-4,"")</f>
        <v/>
      </c>
      <c r="BA68" s="2" t="str">
        <f>IF(Data!AG68&gt;0,Data!AG68-4,"")</f>
        <v/>
      </c>
      <c r="BB68" s="2" t="str">
        <f>IF(Data!AH68&gt;0,Data!AH68-4,"")</f>
        <v/>
      </c>
      <c r="BC68" s="2" t="str">
        <f>IF(Data!AI68&gt;0,Data!AI68-4,"")</f>
        <v/>
      </c>
      <c r="BD68" s="2" t="str">
        <f>IF(Data!AJ68&gt;0,Data!AJ68-4,"")</f>
        <v/>
      </c>
      <c r="BF68" s="7" t="str">
        <f t="shared" ref="BF68:BF131" si="27">IF((MAX(AW68,AX68,AY68,AZ68)-MIN(AW68,AX68,AY68,AZ68))&gt;3,1,"")</f>
        <v/>
      </c>
      <c r="BG68" s="7" t="str">
        <f t="shared" si="17"/>
        <v/>
      </c>
      <c r="BH68" s="4" t="str">
        <f t="shared" ref="BH68:BH131" si="28">IF(COUNT(AW68:AZ68)&gt;0,IF(COUNT(BA68:BD68)&gt;0,SUM(BF68,BG68),0),"")</f>
        <v/>
      </c>
      <c r="BJ68" s="4" t="str">
        <f>IF(MAX(COUNTIF(Data!AC68:AJ68,1),COUNTIF(Data!AC68:AJ68,2),COUNTIF(Data!AC68:AJ68,3),COUNTIF(Data!AC68:AJ68,4),COUNTIF(Data!AC68:AJ68,5),COUNTIF(Data!AC68:AJ68,6),COUNTIF(Data!AC68:AJ68,7))&gt;0,MAX(COUNTIF(Data!AC68:AJ68,1),COUNTIF(Data!AC68:AJ68,2),COUNTIF(Data!AC68:AJ68,3),COUNTIF(Data!AC68:AJ68,4),COUNTIF(Data!AC68:AJ68,5),COUNTIF(Data!AC68:AJ68,6),COUNTIF(Data!AC68:AJ68,7)),"")</f>
        <v/>
      </c>
      <c r="BK68" s="4" t="str">
        <f>IF(COUNTIF(Data!AC68:AJ68,4)=8,"Remove","")</f>
        <v/>
      </c>
      <c r="BM68" s="2" t="str">
        <f>IF(Data!AL68&gt;0,Data!AL68-4,"")</f>
        <v/>
      </c>
      <c r="BN68" s="2" t="str">
        <f>IF(Data!AM68&gt;0,Data!AM68-4,"")</f>
        <v/>
      </c>
      <c r="BO68" s="2" t="str">
        <f>IF(Data!AN68&gt;0,Data!AN68-4,"")</f>
        <v/>
      </c>
      <c r="BP68" s="2" t="str">
        <f>IF(Data!AO68&gt;0,Data!AO68-4,"")</f>
        <v/>
      </c>
      <c r="BQ68" s="2" t="str">
        <f>IF(Data!AP68&gt;0,Data!AP68-4,"")</f>
        <v/>
      </c>
      <c r="BR68" s="2" t="str">
        <f>IF(Data!AQ68&gt;0,Data!AQ68-4,"")</f>
        <v/>
      </c>
      <c r="BS68" s="2" t="str">
        <f>IF(Data!AR68&gt;0,Data!AR68-4,"")</f>
        <v/>
      </c>
      <c r="BT68" s="2" t="str">
        <f>IF(Data!AS68&gt;0,Data!AS68-4,"")</f>
        <v/>
      </c>
      <c r="BV68" s="7" t="str">
        <f t="shared" ref="BV68:BV131" si="29">IF((MAX(BM68,BN68,BO68,BP68)-MIN(BM68,BN68,BO68,BP68))&gt;3,1,"")</f>
        <v/>
      </c>
      <c r="BW68" s="7" t="str">
        <f t="shared" si="18"/>
        <v/>
      </c>
      <c r="BX68" s="4" t="str">
        <f t="shared" ref="BX68:BX131" si="30">IF(COUNT(BM68:BP68)&gt;0,IF(COUNT(BQ68:BT68)&gt;0,SUM(BV68,BW68),0),"")</f>
        <v/>
      </c>
      <c r="BZ68" s="4" t="str">
        <f>IF(MAX(COUNTIF(Data!AL68:AS68,1),COUNTIF(Data!AL68:AS68,2),COUNTIF(Data!AL68:AS68,3),COUNTIF(Data!AL68:AS68,4),COUNTIF(Data!AL68:AS68,5),COUNTIF(Data!AL68:AS68,6),COUNTIF(Data!AL68:AS68,7))&gt;0,MAX(COUNTIF(Data!AL68:AS68,1),COUNTIF(Data!AL68:AS68,2),COUNTIF(Data!AL68:AS68,3),COUNTIF(Data!AL68:AS68,4),COUNTIF(Data!AL68:AS68,5),COUNTIF(Data!AL68:AS68,6),COUNTIF(Data!AL68:AS68,7)),"")</f>
        <v/>
      </c>
      <c r="CA68" s="4" t="str">
        <f>IF(COUNTIF(Data!AL68:AS68,4)=8,"Remove","")</f>
        <v/>
      </c>
      <c r="CC68" s="2" t="str">
        <f>IF(Data!AU68&gt;0,Data!AU68-4,"")</f>
        <v/>
      </c>
      <c r="CD68" s="2" t="str">
        <f>IF(Data!AV68&gt;0,Data!AV68-4,"")</f>
        <v/>
      </c>
      <c r="CE68" s="2" t="str">
        <f>IF(Data!AW68&gt;0,Data!AW68-4,"")</f>
        <v/>
      </c>
      <c r="CF68" s="2" t="str">
        <f>IF(Data!AX68&gt;0,Data!AX68-4,"")</f>
        <v/>
      </c>
      <c r="CG68" s="2" t="str">
        <f>IF(Data!AY68&gt;0,Data!AY68-4,"")</f>
        <v/>
      </c>
      <c r="CH68" s="2" t="str">
        <f>IF(Data!AZ68&gt;0,Data!AZ68-4,"")</f>
        <v/>
      </c>
      <c r="CI68" s="2" t="str">
        <f>IF(Data!BA68&gt;0,Data!BA68-4,"")</f>
        <v/>
      </c>
      <c r="CJ68" s="2" t="str">
        <f>IF(Data!BB68&gt;0,Data!BB68-4,"")</f>
        <v/>
      </c>
      <c r="CL68" s="7" t="str">
        <f t="shared" ref="CL68:CL131" si="31">IF((MAX(CC68,CD68,CE68,CF68)-MIN(CC68,CD68,CE68,CF68))&gt;3,1,"")</f>
        <v/>
      </c>
      <c r="CM68" s="7" t="str">
        <f t="shared" si="19"/>
        <v/>
      </c>
      <c r="CN68" s="4" t="str">
        <f t="shared" ref="CN68:CN131" si="32">IF(COUNT(CC68:CF68)&gt;0,IF(COUNT(CG68:CJ68)&gt;0,SUM(CL68,CM68),0),"")</f>
        <v/>
      </c>
      <c r="CP68" s="4" t="str">
        <f>IF(MAX(COUNTIF(Data!AU68:BB68,1),COUNTIF(Data!AU68:BB68,2),COUNTIF(Data!AU68:BB68,3),COUNTIF(Data!AU68:BB68,4),COUNTIF(Data!AU68:BB68,5),COUNTIF(Data!AU68:BB68,6),COUNTIF(Data!AU68:BB68,7))&gt;0,MAX(COUNTIF(Data!AU68:BB68,1),COUNTIF(Data!AU68:BB68,2),COUNTIF(Data!AU68:BB68,3),COUNTIF(Data!AU68:BB68,4),COUNTIF(Data!AU68:BB68,5),COUNTIF(Data!AU68:BB68,6),COUNTIF(Data!AU68:BB68,7)),"")</f>
        <v/>
      </c>
      <c r="CQ68" s="4" t="str">
        <f>IF(COUNTIF(Data!AU68:BB68,4)=8,"Remove","")</f>
        <v/>
      </c>
      <c r="CS68" s="2" t="str">
        <f>IF(Data!BD68&gt;0,Data!BD68-4,"")</f>
        <v/>
      </c>
      <c r="CT68" s="2" t="str">
        <f>IF(Data!BE68&gt;0,Data!BE68-4,"")</f>
        <v/>
      </c>
      <c r="CU68" s="2" t="str">
        <f>IF(Data!BF68&gt;0,Data!BF68-4,"")</f>
        <v/>
      </c>
      <c r="CV68" s="2" t="str">
        <f>IF(Data!BG68&gt;0,Data!BG68-4,"")</f>
        <v/>
      </c>
      <c r="CW68" s="2" t="str">
        <f>IF(Data!BH68&gt;0,Data!BH68-4,"")</f>
        <v/>
      </c>
      <c r="CX68" s="2" t="str">
        <f>IF(Data!BI68&gt;0,Data!BI68-4,"")</f>
        <v/>
      </c>
      <c r="CY68" s="2" t="str">
        <f>IF(Data!BJ68&gt;0,Data!BJ68-4,"")</f>
        <v/>
      </c>
      <c r="CZ68" s="2" t="str">
        <f>IF(Data!BK68&gt;0,Data!BK68-4,"")</f>
        <v/>
      </c>
      <c r="DB68" s="7" t="str">
        <f t="shared" ref="DB68:DB131" si="33">IF((MAX(CS68,CT68,CU68,CV68)-MIN(CS68,CT68,CU68,CV68))&gt;3,1,"")</f>
        <v/>
      </c>
      <c r="DC68" s="7" t="str">
        <f t="shared" si="20"/>
        <v/>
      </c>
      <c r="DD68" s="4" t="str">
        <f t="shared" ref="DD68:DD131" si="34">IF(COUNT(CS68:CV68)&gt;0,IF(COUNT(CW68:CZ68)&gt;0,SUM(DB68,DC68),0),"")</f>
        <v/>
      </c>
      <c r="DF68" s="4" t="str">
        <f>IF(MAX(COUNTIF(Data!BD68:BK68,1),COUNTIF(Data!BD68:BK68,2),COUNTIF(Data!BD68:BK68,3),COUNTIF(Data!BD68:BK68,4),COUNTIF(Data!BD68:BK68,5),COUNTIF(Data!BD68:BK68,6),COUNTIF(Data!BD68:BK68,7))&gt;0,MAX(COUNTIF(Data!BD68:BK68,1),COUNTIF(Data!BD68:BK68,2),COUNTIF(Data!BD68:BK68,3),COUNTIF(Data!BD68:BK68,4),COUNTIF(Data!BD68:BK68,5),COUNTIF(Data!BD68:BK68,6),COUNTIF(Data!BD68:BK68,7)),"")</f>
        <v/>
      </c>
      <c r="DG68" s="4" t="str">
        <f>IF(COUNTIF(Data!BD68:BK68,4)=8,"Remove","")</f>
        <v/>
      </c>
    </row>
    <row r="69" spans="1:111" x14ac:dyDescent="0.25">
      <c r="A69" s="2" t="str">
        <f>IF(Data!B69&gt;0,Data!B69-4,"")</f>
        <v/>
      </c>
      <c r="B69" s="2" t="str">
        <f>IF(Data!C69&gt;0,Data!C69-4,"")</f>
        <v/>
      </c>
      <c r="C69" s="2" t="str">
        <f>IF(Data!D69&gt;0,Data!D69-4,"")</f>
        <v/>
      </c>
      <c r="D69" s="2" t="str">
        <f>IF(Data!E69&gt;0,Data!E69-4,"")</f>
        <v/>
      </c>
      <c r="E69" s="2" t="str">
        <f>IF(Data!F69&gt;0,Data!F69-4,"")</f>
        <v/>
      </c>
      <c r="F69" s="2" t="str">
        <f>IF(Data!G69&gt;0,Data!G69-4,"")</f>
        <v/>
      </c>
      <c r="G69" s="2" t="str">
        <f>IF(Data!H69&gt;0,Data!H69-4,"")</f>
        <v/>
      </c>
      <c r="H69" s="2" t="str">
        <f>IF(Data!I69&gt;0,Data!I69-4,"")</f>
        <v/>
      </c>
      <c r="J69" s="7" t="str">
        <f t="shared" si="21"/>
        <v/>
      </c>
      <c r="K69" s="7" t="str">
        <f t="shared" si="14"/>
        <v/>
      </c>
      <c r="L69" s="4" t="str">
        <f t="shared" si="22"/>
        <v/>
      </c>
      <c r="N69" s="4" t="str">
        <f>IF(MAX(COUNTIF(Data!B69:I69,1),COUNTIF(Data!B69:I69,2),COUNTIF(Data!B69:I69,3),COUNTIF(Data!B69:I69,4),COUNTIF(Data!B69:I69,5),COUNTIF(Data!B69:I69,6),COUNTIF(Data!B69:I69,7))&gt;0,MAX(COUNTIF(Data!B69:I69,1),COUNTIF(Data!B69:I69,2),COUNTIF(Data!B69:I69,3),COUNTIF(Data!B69:I69,4),COUNTIF(Data!B69:I69,5),COUNTIF(Data!B69:I69,6),COUNTIF(Data!B69:I69,7)),"")</f>
        <v/>
      </c>
      <c r="O69" s="4" t="str">
        <f>IF(COUNTIF(Data!B69:I69,4)=8,"Remove","")</f>
        <v/>
      </c>
      <c r="Q69" s="2" t="str">
        <f>IF(Data!K69&gt;0,Data!K69-4,"")</f>
        <v/>
      </c>
      <c r="R69" s="2" t="str">
        <f>IF(Data!L69&gt;0,Data!L69-4,"")</f>
        <v/>
      </c>
      <c r="S69" s="2" t="str">
        <f>IF(Data!M69&gt;0,Data!M69-4,"")</f>
        <v/>
      </c>
      <c r="T69" s="2" t="str">
        <f>IF(Data!N69&gt;0,Data!N69-4,"")</f>
        <v/>
      </c>
      <c r="U69" s="2" t="str">
        <f>IF(Data!O69&gt;0,Data!O69-4,"")</f>
        <v/>
      </c>
      <c r="V69" s="2" t="str">
        <f>IF(Data!P69&gt;0,Data!P69-4,"")</f>
        <v/>
      </c>
      <c r="W69" s="2" t="str">
        <f>IF(Data!Q69&gt;0,Data!Q69-4,"")</f>
        <v/>
      </c>
      <c r="X69" s="2" t="str">
        <f>IF(Data!R69&gt;0,Data!R69-4,"")</f>
        <v/>
      </c>
      <c r="Y69" s="59"/>
      <c r="Z69" s="7" t="str">
        <f t="shared" si="23"/>
        <v/>
      </c>
      <c r="AA69" s="7" t="str">
        <f t="shared" si="15"/>
        <v/>
      </c>
      <c r="AB69" s="4" t="str">
        <f t="shared" si="24"/>
        <v/>
      </c>
      <c r="AC69" s="59"/>
      <c r="AD69" s="4" t="str">
        <f>IF(MAX(COUNTIF(Data!K69:R69,1),COUNTIF(Data!K69:R69,2),COUNTIF(Data!K69:R69,3),COUNTIF(Data!K69:R69,4),COUNTIF(Data!K69:R69,5),COUNTIF(Data!K69:R69,6),COUNTIF(Data!K69:R69,7))&gt;0,MAX(COUNTIF(Data!K69:R69,1),COUNTIF(Data!K69:R69,2),COUNTIF(Data!K69:R69,3),COUNTIF(Data!K69:R69,4),COUNTIF(Data!K69:R69,5),COUNTIF(Data!K69:R69,6),COUNTIF(Data!K69:R69,7)),"")</f>
        <v/>
      </c>
      <c r="AE69" s="4" t="str">
        <f>IF(COUNTIF(Data!K69:R69,4)=8,"Remove","")</f>
        <v/>
      </c>
      <c r="AG69" s="2" t="str">
        <f>IF(Data!T69&gt;0,Data!T69-4,"")</f>
        <v/>
      </c>
      <c r="AH69" s="2" t="str">
        <f>IF(Data!U69&gt;0,Data!U69-4,"")</f>
        <v/>
      </c>
      <c r="AI69" s="2" t="str">
        <f>IF(Data!V69&gt;0,Data!V69-4,"")</f>
        <v/>
      </c>
      <c r="AJ69" s="2" t="str">
        <f>IF(Data!W69&gt;0,Data!W69-4,"")</f>
        <v/>
      </c>
      <c r="AK69" s="2" t="str">
        <f>IF(Data!X69&gt;0,Data!X69-4,"")</f>
        <v/>
      </c>
      <c r="AL69" s="2" t="str">
        <f>IF(Data!Y69&gt;0,Data!Y69-4,"")</f>
        <v/>
      </c>
      <c r="AM69" s="2" t="str">
        <f>IF(Data!Z69&gt;0,Data!Z69-4,"")</f>
        <v/>
      </c>
      <c r="AN69" s="2" t="str">
        <f>IF(Data!AA69&gt;0,Data!AA69-4,"")</f>
        <v/>
      </c>
      <c r="AP69" s="7" t="str">
        <f t="shared" si="25"/>
        <v/>
      </c>
      <c r="AQ69" s="7" t="str">
        <f t="shared" si="16"/>
        <v/>
      </c>
      <c r="AR69" s="4" t="str">
        <f t="shared" si="26"/>
        <v/>
      </c>
      <c r="AT69" s="4" t="str">
        <f>IF(MAX(COUNTIF(Data!T69:AA69,1),COUNTIF(Data!T69:AA69,2),COUNTIF(Data!T69:AA69,3),COUNTIF(Data!T69:AA69,4),COUNTIF(Data!T69:AA69,5),COUNTIF(Data!T69:AA69,6),COUNTIF(Data!T69:AA69,7))&gt;0,MAX(COUNTIF(Data!T69:AA69,1),COUNTIF(Data!T69:AA69,2),COUNTIF(Data!T69:AA69,3),COUNTIF(Data!T69:AA69,4),COUNTIF(Data!T69:AA69,5),COUNTIF(Data!T69:AA69,6),COUNTIF(Data!T69:AA69,7)),"")</f>
        <v/>
      </c>
      <c r="AU69" s="4" t="str">
        <f>IF(COUNTIF(Data!T69:AA69,4)=8,"Remove","")</f>
        <v/>
      </c>
      <c r="AW69" s="2" t="str">
        <f>IF(Data!AC69&gt;0,Data!AC69-4,"")</f>
        <v/>
      </c>
      <c r="AX69" s="2" t="str">
        <f>IF(Data!AD69&gt;0,Data!AD69-4,"")</f>
        <v/>
      </c>
      <c r="AY69" s="2" t="str">
        <f>IF(Data!AE69&gt;0,Data!AE69-4,"")</f>
        <v/>
      </c>
      <c r="AZ69" s="2" t="str">
        <f>IF(Data!AF69&gt;0,Data!AF69-4,"")</f>
        <v/>
      </c>
      <c r="BA69" s="2" t="str">
        <f>IF(Data!AG69&gt;0,Data!AG69-4,"")</f>
        <v/>
      </c>
      <c r="BB69" s="2" t="str">
        <f>IF(Data!AH69&gt;0,Data!AH69-4,"")</f>
        <v/>
      </c>
      <c r="BC69" s="2" t="str">
        <f>IF(Data!AI69&gt;0,Data!AI69-4,"")</f>
        <v/>
      </c>
      <c r="BD69" s="2" t="str">
        <f>IF(Data!AJ69&gt;0,Data!AJ69-4,"")</f>
        <v/>
      </c>
      <c r="BF69" s="7" t="str">
        <f t="shared" si="27"/>
        <v/>
      </c>
      <c r="BG69" s="7" t="str">
        <f t="shared" si="17"/>
        <v/>
      </c>
      <c r="BH69" s="4" t="str">
        <f t="shared" si="28"/>
        <v/>
      </c>
      <c r="BJ69" s="4" t="str">
        <f>IF(MAX(COUNTIF(Data!AC69:AJ69,1),COUNTIF(Data!AC69:AJ69,2),COUNTIF(Data!AC69:AJ69,3),COUNTIF(Data!AC69:AJ69,4),COUNTIF(Data!AC69:AJ69,5),COUNTIF(Data!AC69:AJ69,6),COUNTIF(Data!AC69:AJ69,7))&gt;0,MAX(COUNTIF(Data!AC69:AJ69,1),COUNTIF(Data!AC69:AJ69,2),COUNTIF(Data!AC69:AJ69,3),COUNTIF(Data!AC69:AJ69,4),COUNTIF(Data!AC69:AJ69,5),COUNTIF(Data!AC69:AJ69,6),COUNTIF(Data!AC69:AJ69,7)),"")</f>
        <v/>
      </c>
      <c r="BK69" s="4" t="str">
        <f>IF(COUNTIF(Data!AC69:AJ69,4)=8,"Remove","")</f>
        <v/>
      </c>
      <c r="BM69" s="2" t="str">
        <f>IF(Data!AL69&gt;0,Data!AL69-4,"")</f>
        <v/>
      </c>
      <c r="BN69" s="2" t="str">
        <f>IF(Data!AM69&gt;0,Data!AM69-4,"")</f>
        <v/>
      </c>
      <c r="BO69" s="2" t="str">
        <f>IF(Data!AN69&gt;0,Data!AN69-4,"")</f>
        <v/>
      </c>
      <c r="BP69" s="2" t="str">
        <f>IF(Data!AO69&gt;0,Data!AO69-4,"")</f>
        <v/>
      </c>
      <c r="BQ69" s="2" t="str">
        <f>IF(Data!AP69&gt;0,Data!AP69-4,"")</f>
        <v/>
      </c>
      <c r="BR69" s="2" t="str">
        <f>IF(Data!AQ69&gt;0,Data!AQ69-4,"")</f>
        <v/>
      </c>
      <c r="BS69" s="2" t="str">
        <f>IF(Data!AR69&gt;0,Data!AR69-4,"")</f>
        <v/>
      </c>
      <c r="BT69" s="2" t="str">
        <f>IF(Data!AS69&gt;0,Data!AS69-4,"")</f>
        <v/>
      </c>
      <c r="BV69" s="7" t="str">
        <f t="shared" si="29"/>
        <v/>
      </c>
      <c r="BW69" s="7" t="str">
        <f t="shared" si="18"/>
        <v/>
      </c>
      <c r="BX69" s="4" t="str">
        <f t="shared" si="30"/>
        <v/>
      </c>
      <c r="BZ69" s="4" t="str">
        <f>IF(MAX(COUNTIF(Data!AL69:AS69,1),COUNTIF(Data!AL69:AS69,2),COUNTIF(Data!AL69:AS69,3),COUNTIF(Data!AL69:AS69,4),COUNTIF(Data!AL69:AS69,5),COUNTIF(Data!AL69:AS69,6),COUNTIF(Data!AL69:AS69,7))&gt;0,MAX(COUNTIF(Data!AL69:AS69,1),COUNTIF(Data!AL69:AS69,2),COUNTIF(Data!AL69:AS69,3),COUNTIF(Data!AL69:AS69,4),COUNTIF(Data!AL69:AS69,5),COUNTIF(Data!AL69:AS69,6),COUNTIF(Data!AL69:AS69,7)),"")</f>
        <v/>
      </c>
      <c r="CA69" s="4" t="str">
        <f>IF(COUNTIF(Data!AL69:AS69,4)=8,"Remove","")</f>
        <v/>
      </c>
      <c r="CC69" s="2" t="str">
        <f>IF(Data!AU69&gt;0,Data!AU69-4,"")</f>
        <v/>
      </c>
      <c r="CD69" s="2" t="str">
        <f>IF(Data!AV69&gt;0,Data!AV69-4,"")</f>
        <v/>
      </c>
      <c r="CE69" s="2" t="str">
        <f>IF(Data!AW69&gt;0,Data!AW69-4,"")</f>
        <v/>
      </c>
      <c r="CF69" s="2" t="str">
        <f>IF(Data!AX69&gt;0,Data!AX69-4,"")</f>
        <v/>
      </c>
      <c r="CG69" s="2" t="str">
        <f>IF(Data!AY69&gt;0,Data!AY69-4,"")</f>
        <v/>
      </c>
      <c r="CH69" s="2" t="str">
        <f>IF(Data!AZ69&gt;0,Data!AZ69-4,"")</f>
        <v/>
      </c>
      <c r="CI69" s="2" t="str">
        <f>IF(Data!BA69&gt;0,Data!BA69-4,"")</f>
        <v/>
      </c>
      <c r="CJ69" s="2" t="str">
        <f>IF(Data!BB69&gt;0,Data!BB69-4,"")</f>
        <v/>
      </c>
      <c r="CL69" s="7" t="str">
        <f t="shared" si="31"/>
        <v/>
      </c>
      <c r="CM69" s="7" t="str">
        <f t="shared" si="19"/>
        <v/>
      </c>
      <c r="CN69" s="4" t="str">
        <f t="shared" si="32"/>
        <v/>
      </c>
      <c r="CP69" s="4" t="str">
        <f>IF(MAX(COUNTIF(Data!AU69:BB69,1),COUNTIF(Data!AU69:BB69,2),COUNTIF(Data!AU69:BB69,3),COUNTIF(Data!AU69:BB69,4),COUNTIF(Data!AU69:BB69,5),COUNTIF(Data!AU69:BB69,6),COUNTIF(Data!AU69:BB69,7))&gt;0,MAX(COUNTIF(Data!AU69:BB69,1),COUNTIF(Data!AU69:BB69,2),COUNTIF(Data!AU69:BB69,3),COUNTIF(Data!AU69:BB69,4),COUNTIF(Data!AU69:BB69,5),COUNTIF(Data!AU69:BB69,6),COUNTIF(Data!AU69:BB69,7)),"")</f>
        <v/>
      </c>
      <c r="CQ69" s="4" t="str">
        <f>IF(COUNTIF(Data!AU69:BB69,4)=8,"Remove","")</f>
        <v/>
      </c>
      <c r="CS69" s="2" t="str">
        <f>IF(Data!BD69&gt;0,Data!BD69-4,"")</f>
        <v/>
      </c>
      <c r="CT69" s="2" t="str">
        <f>IF(Data!BE69&gt;0,Data!BE69-4,"")</f>
        <v/>
      </c>
      <c r="CU69" s="2" t="str">
        <f>IF(Data!BF69&gt;0,Data!BF69-4,"")</f>
        <v/>
      </c>
      <c r="CV69" s="2" t="str">
        <f>IF(Data!BG69&gt;0,Data!BG69-4,"")</f>
        <v/>
      </c>
      <c r="CW69" s="2" t="str">
        <f>IF(Data!BH69&gt;0,Data!BH69-4,"")</f>
        <v/>
      </c>
      <c r="CX69" s="2" t="str">
        <f>IF(Data!BI69&gt;0,Data!BI69-4,"")</f>
        <v/>
      </c>
      <c r="CY69" s="2" t="str">
        <f>IF(Data!BJ69&gt;0,Data!BJ69-4,"")</f>
        <v/>
      </c>
      <c r="CZ69" s="2" t="str">
        <f>IF(Data!BK69&gt;0,Data!BK69-4,"")</f>
        <v/>
      </c>
      <c r="DB69" s="7" t="str">
        <f t="shared" si="33"/>
        <v/>
      </c>
      <c r="DC69" s="7" t="str">
        <f t="shared" si="20"/>
        <v/>
      </c>
      <c r="DD69" s="4" t="str">
        <f t="shared" si="34"/>
        <v/>
      </c>
      <c r="DF69" s="4" t="str">
        <f>IF(MAX(COUNTIF(Data!BD69:BK69,1),COUNTIF(Data!BD69:BK69,2),COUNTIF(Data!BD69:BK69,3),COUNTIF(Data!BD69:BK69,4),COUNTIF(Data!BD69:BK69,5),COUNTIF(Data!BD69:BK69,6),COUNTIF(Data!BD69:BK69,7))&gt;0,MAX(COUNTIF(Data!BD69:BK69,1),COUNTIF(Data!BD69:BK69,2),COUNTIF(Data!BD69:BK69,3),COUNTIF(Data!BD69:BK69,4),COUNTIF(Data!BD69:BK69,5),COUNTIF(Data!BD69:BK69,6),COUNTIF(Data!BD69:BK69,7)),"")</f>
        <v/>
      </c>
      <c r="DG69" s="4" t="str">
        <f>IF(COUNTIF(Data!BD69:BK69,4)=8,"Remove","")</f>
        <v/>
      </c>
    </row>
    <row r="70" spans="1:111" x14ac:dyDescent="0.25">
      <c r="A70" s="2" t="str">
        <f>IF(Data!B70&gt;0,Data!B70-4,"")</f>
        <v/>
      </c>
      <c r="B70" s="2" t="str">
        <f>IF(Data!C70&gt;0,Data!C70-4,"")</f>
        <v/>
      </c>
      <c r="C70" s="2" t="str">
        <f>IF(Data!D70&gt;0,Data!D70-4,"")</f>
        <v/>
      </c>
      <c r="D70" s="2" t="str">
        <f>IF(Data!E70&gt;0,Data!E70-4,"")</f>
        <v/>
      </c>
      <c r="E70" s="2" t="str">
        <f>IF(Data!F70&gt;0,Data!F70-4,"")</f>
        <v/>
      </c>
      <c r="F70" s="2" t="str">
        <f>IF(Data!G70&gt;0,Data!G70-4,"")</f>
        <v/>
      </c>
      <c r="G70" s="2" t="str">
        <f>IF(Data!H70&gt;0,Data!H70-4,"")</f>
        <v/>
      </c>
      <c r="H70" s="2" t="str">
        <f>IF(Data!I70&gt;0,Data!I70-4,"")</f>
        <v/>
      </c>
      <c r="J70" s="7" t="str">
        <f t="shared" si="21"/>
        <v/>
      </c>
      <c r="K70" s="7" t="str">
        <f t="shared" si="14"/>
        <v/>
      </c>
      <c r="L70" s="4" t="str">
        <f t="shared" si="22"/>
        <v/>
      </c>
      <c r="N70" s="4" t="str">
        <f>IF(MAX(COUNTIF(Data!B70:I70,1),COUNTIF(Data!B70:I70,2),COUNTIF(Data!B70:I70,3),COUNTIF(Data!B70:I70,4),COUNTIF(Data!B70:I70,5),COUNTIF(Data!B70:I70,6),COUNTIF(Data!B70:I70,7))&gt;0,MAX(COUNTIF(Data!B70:I70,1),COUNTIF(Data!B70:I70,2),COUNTIF(Data!B70:I70,3),COUNTIF(Data!B70:I70,4),COUNTIF(Data!B70:I70,5),COUNTIF(Data!B70:I70,6),COUNTIF(Data!B70:I70,7)),"")</f>
        <v/>
      </c>
      <c r="O70" s="4" t="str">
        <f>IF(COUNTIF(Data!B70:I70,4)=8,"Remove","")</f>
        <v/>
      </c>
      <c r="Q70" s="2" t="str">
        <f>IF(Data!K70&gt;0,Data!K70-4,"")</f>
        <v/>
      </c>
      <c r="R70" s="2" t="str">
        <f>IF(Data!L70&gt;0,Data!L70-4,"")</f>
        <v/>
      </c>
      <c r="S70" s="2" t="str">
        <f>IF(Data!M70&gt;0,Data!M70-4,"")</f>
        <v/>
      </c>
      <c r="T70" s="2" t="str">
        <f>IF(Data!N70&gt;0,Data!N70-4,"")</f>
        <v/>
      </c>
      <c r="U70" s="2" t="str">
        <f>IF(Data!O70&gt;0,Data!O70-4,"")</f>
        <v/>
      </c>
      <c r="V70" s="2" t="str">
        <f>IF(Data!P70&gt;0,Data!P70-4,"")</f>
        <v/>
      </c>
      <c r="W70" s="2" t="str">
        <f>IF(Data!Q70&gt;0,Data!Q70-4,"")</f>
        <v/>
      </c>
      <c r="X70" s="2" t="str">
        <f>IF(Data!R70&gt;0,Data!R70-4,"")</f>
        <v/>
      </c>
      <c r="Y70" s="59"/>
      <c r="Z70" s="7" t="str">
        <f t="shared" si="23"/>
        <v/>
      </c>
      <c r="AA70" s="7" t="str">
        <f t="shared" si="15"/>
        <v/>
      </c>
      <c r="AB70" s="4" t="str">
        <f t="shared" si="24"/>
        <v/>
      </c>
      <c r="AC70" s="59"/>
      <c r="AD70" s="4" t="str">
        <f>IF(MAX(COUNTIF(Data!K70:R70,1),COUNTIF(Data!K70:R70,2),COUNTIF(Data!K70:R70,3),COUNTIF(Data!K70:R70,4),COUNTIF(Data!K70:R70,5),COUNTIF(Data!K70:R70,6),COUNTIF(Data!K70:R70,7))&gt;0,MAX(COUNTIF(Data!K70:R70,1),COUNTIF(Data!K70:R70,2),COUNTIF(Data!K70:R70,3),COUNTIF(Data!K70:R70,4),COUNTIF(Data!K70:R70,5),COUNTIF(Data!K70:R70,6),COUNTIF(Data!K70:R70,7)),"")</f>
        <v/>
      </c>
      <c r="AE70" s="4" t="str">
        <f>IF(COUNTIF(Data!K70:R70,4)=8,"Remove","")</f>
        <v/>
      </c>
      <c r="AG70" s="2" t="str">
        <f>IF(Data!T70&gt;0,Data!T70-4,"")</f>
        <v/>
      </c>
      <c r="AH70" s="2" t="str">
        <f>IF(Data!U70&gt;0,Data!U70-4,"")</f>
        <v/>
      </c>
      <c r="AI70" s="2" t="str">
        <f>IF(Data!V70&gt;0,Data!V70-4,"")</f>
        <v/>
      </c>
      <c r="AJ70" s="2" t="str">
        <f>IF(Data!W70&gt;0,Data!W70-4,"")</f>
        <v/>
      </c>
      <c r="AK70" s="2" t="str">
        <f>IF(Data!X70&gt;0,Data!X70-4,"")</f>
        <v/>
      </c>
      <c r="AL70" s="2" t="str">
        <f>IF(Data!Y70&gt;0,Data!Y70-4,"")</f>
        <v/>
      </c>
      <c r="AM70" s="2" t="str">
        <f>IF(Data!Z70&gt;0,Data!Z70-4,"")</f>
        <v/>
      </c>
      <c r="AN70" s="2" t="str">
        <f>IF(Data!AA70&gt;0,Data!AA70-4,"")</f>
        <v/>
      </c>
      <c r="AP70" s="7" t="str">
        <f t="shared" si="25"/>
        <v/>
      </c>
      <c r="AQ70" s="7" t="str">
        <f t="shared" si="16"/>
        <v/>
      </c>
      <c r="AR70" s="4" t="str">
        <f t="shared" si="26"/>
        <v/>
      </c>
      <c r="AT70" s="4" t="str">
        <f>IF(MAX(COUNTIF(Data!T70:AA70,1),COUNTIF(Data!T70:AA70,2),COUNTIF(Data!T70:AA70,3),COUNTIF(Data!T70:AA70,4),COUNTIF(Data!T70:AA70,5),COUNTIF(Data!T70:AA70,6),COUNTIF(Data!T70:AA70,7))&gt;0,MAX(COUNTIF(Data!T70:AA70,1),COUNTIF(Data!T70:AA70,2),COUNTIF(Data!T70:AA70,3),COUNTIF(Data!T70:AA70,4),COUNTIF(Data!T70:AA70,5),COUNTIF(Data!T70:AA70,6),COUNTIF(Data!T70:AA70,7)),"")</f>
        <v/>
      </c>
      <c r="AU70" s="4" t="str">
        <f>IF(COUNTIF(Data!T70:AA70,4)=8,"Remove","")</f>
        <v/>
      </c>
      <c r="AW70" s="2" t="str">
        <f>IF(Data!AC70&gt;0,Data!AC70-4,"")</f>
        <v/>
      </c>
      <c r="AX70" s="2" t="str">
        <f>IF(Data!AD70&gt;0,Data!AD70-4,"")</f>
        <v/>
      </c>
      <c r="AY70" s="2" t="str">
        <f>IF(Data!AE70&gt;0,Data!AE70-4,"")</f>
        <v/>
      </c>
      <c r="AZ70" s="2" t="str">
        <f>IF(Data!AF70&gt;0,Data!AF70-4,"")</f>
        <v/>
      </c>
      <c r="BA70" s="2" t="str">
        <f>IF(Data!AG70&gt;0,Data!AG70-4,"")</f>
        <v/>
      </c>
      <c r="BB70" s="2" t="str">
        <f>IF(Data!AH70&gt;0,Data!AH70-4,"")</f>
        <v/>
      </c>
      <c r="BC70" s="2" t="str">
        <f>IF(Data!AI70&gt;0,Data!AI70-4,"")</f>
        <v/>
      </c>
      <c r="BD70" s="2" t="str">
        <f>IF(Data!AJ70&gt;0,Data!AJ70-4,"")</f>
        <v/>
      </c>
      <c r="BF70" s="7" t="str">
        <f t="shared" si="27"/>
        <v/>
      </c>
      <c r="BG70" s="7" t="str">
        <f t="shared" si="17"/>
        <v/>
      </c>
      <c r="BH70" s="4" t="str">
        <f t="shared" si="28"/>
        <v/>
      </c>
      <c r="BJ70" s="4" t="str">
        <f>IF(MAX(COUNTIF(Data!AC70:AJ70,1),COUNTIF(Data!AC70:AJ70,2),COUNTIF(Data!AC70:AJ70,3),COUNTIF(Data!AC70:AJ70,4),COUNTIF(Data!AC70:AJ70,5),COUNTIF(Data!AC70:AJ70,6),COUNTIF(Data!AC70:AJ70,7))&gt;0,MAX(COUNTIF(Data!AC70:AJ70,1),COUNTIF(Data!AC70:AJ70,2),COUNTIF(Data!AC70:AJ70,3),COUNTIF(Data!AC70:AJ70,4),COUNTIF(Data!AC70:AJ70,5),COUNTIF(Data!AC70:AJ70,6),COUNTIF(Data!AC70:AJ70,7)),"")</f>
        <v/>
      </c>
      <c r="BK70" s="4" t="str">
        <f>IF(COUNTIF(Data!AC70:AJ70,4)=8,"Remove","")</f>
        <v/>
      </c>
      <c r="BM70" s="2" t="str">
        <f>IF(Data!AL70&gt;0,Data!AL70-4,"")</f>
        <v/>
      </c>
      <c r="BN70" s="2" t="str">
        <f>IF(Data!AM70&gt;0,Data!AM70-4,"")</f>
        <v/>
      </c>
      <c r="BO70" s="2" t="str">
        <f>IF(Data!AN70&gt;0,Data!AN70-4,"")</f>
        <v/>
      </c>
      <c r="BP70" s="2" t="str">
        <f>IF(Data!AO70&gt;0,Data!AO70-4,"")</f>
        <v/>
      </c>
      <c r="BQ70" s="2" t="str">
        <f>IF(Data!AP70&gt;0,Data!AP70-4,"")</f>
        <v/>
      </c>
      <c r="BR70" s="2" t="str">
        <f>IF(Data!AQ70&gt;0,Data!AQ70-4,"")</f>
        <v/>
      </c>
      <c r="BS70" s="2" t="str">
        <f>IF(Data!AR70&gt;0,Data!AR70-4,"")</f>
        <v/>
      </c>
      <c r="BT70" s="2" t="str">
        <f>IF(Data!AS70&gt;0,Data!AS70-4,"")</f>
        <v/>
      </c>
      <c r="BV70" s="7" t="str">
        <f t="shared" si="29"/>
        <v/>
      </c>
      <c r="BW70" s="7" t="str">
        <f t="shared" si="18"/>
        <v/>
      </c>
      <c r="BX70" s="4" t="str">
        <f t="shared" si="30"/>
        <v/>
      </c>
      <c r="BZ70" s="4" t="str">
        <f>IF(MAX(COUNTIF(Data!AL70:AS70,1),COUNTIF(Data!AL70:AS70,2),COUNTIF(Data!AL70:AS70,3),COUNTIF(Data!AL70:AS70,4),COUNTIF(Data!AL70:AS70,5),COUNTIF(Data!AL70:AS70,6),COUNTIF(Data!AL70:AS70,7))&gt;0,MAX(COUNTIF(Data!AL70:AS70,1),COUNTIF(Data!AL70:AS70,2),COUNTIF(Data!AL70:AS70,3),COUNTIF(Data!AL70:AS70,4),COUNTIF(Data!AL70:AS70,5),COUNTIF(Data!AL70:AS70,6),COUNTIF(Data!AL70:AS70,7)),"")</f>
        <v/>
      </c>
      <c r="CA70" s="4" t="str">
        <f>IF(COUNTIF(Data!AL70:AS70,4)=8,"Remove","")</f>
        <v/>
      </c>
      <c r="CC70" s="2" t="str">
        <f>IF(Data!AU70&gt;0,Data!AU70-4,"")</f>
        <v/>
      </c>
      <c r="CD70" s="2" t="str">
        <f>IF(Data!AV70&gt;0,Data!AV70-4,"")</f>
        <v/>
      </c>
      <c r="CE70" s="2" t="str">
        <f>IF(Data!AW70&gt;0,Data!AW70-4,"")</f>
        <v/>
      </c>
      <c r="CF70" s="2" t="str">
        <f>IF(Data!AX70&gt;0,Data!AX70-4,"")</f>
        <v/>
      </c>
      <c r="CG70" s="2" t="str">
        <f>IF(Data!AY70&gt;0,Data!AY70-4,"")</f>
        <v/>
      </c>
      <c r="CH70" s="2" t="str">
        <f>IF(Data!AZ70&gt;0,Data!AZ70-4,"")</f>
        <v/>
      </c>
      <c r="CI70" s="2" t="str">
        <f>IF(Data!BA70&gt;0,Data!BA70-4,"")</f>
        <v/>
      </c>
      <c r="CJ70" s="2" t="str">
        <f>IF(Data!BB70&gt;0,Data!BB70-4,"")</f>
        <v/>
      </c>
      <c r="CL70" s="7" t="str">
        <f t="shared" si="31"/>
        <v/>
      </c>
      <c r="CM70" s="7" t="str">
        <f t="shared" si="19"/>
        <v/>
      </c>
      <c r="CN70" s="4" t="str">
        <f t="shared" si="32"/>
        <v/>
      </c>
      <c r="CP70" s="4" t="str">
        <f>IF(MAX(COUNTIF(Data!AU70:BB70,1),COUNTIF(Data!AU70:BB70,2),COUNTIF(Data!AU70:BB70,3),COUNTIF(Data!AU70:BB70,4),COUNTIF(Data!AU70:BB70,5),COUNTIF(Data!AU70:BB70,6),COUNTIF(Data!AU70:BB70,7))&gt;0,MAX(COUNTIF(Data!AU70:BB70,1),COUNTIF(Data!AU70:BB70,2),COUNTIF(Data!AU70:BB70,3),COUNTIF(Data!AU70:BB70,4),COUNTIF(Data!AU70:BB70,5),COUNTIF(Data!AU70:BB70,6),COUNTIF(Data!AU70:BB70,7)),"")</f>
        <v/>
      </c>
      <c r="CQ70" s="4" t="str">
        <f>IF(COUNTIF(Data!AU70:BB70,4)=8,"Remove","")</f>
        <v/>
      </c>
      <c r="CS70" s="2" t="str">
        <f>IF(Data!BD70&gt;0,Data!BD70-4,"")</f>
        <v/>
      </c>
      <c r="CT70" s="2" t="str">
        <f>IF(Data!BE70&gt;0,Data!BE70-4,"")</f>
        <v/>
      </c>
      <c r="CU70" s="2" t="str">
        <f>IF(Data!BF70&gt;0,Data!BF70-4,"")</f>
        <v/>
      </c>
      <c r="CV70" s="2" t="str">
        <f>IF(Data!BG70&gt;0,Data!BG70-4,"")</f>
        <v/>
      </c>
      <c r="CW70" s="2" t="str">
        <f>IF(Data!BH70&gt;0,Data!BH70-4,"")</f>
        <v/>
      </c>
      <c r="CX70" s="2" t="str">
        <f>IF(Data!BI70&gt;0,Data!BI70-4,"")</f>
        <v/>
      </c>
      <c r="CY70" s="2" t="str">
        <f>IF(Data!BJ70&gt;0,Data!BJ70-4,"")</f>
        <v/>
      </c>
      <c r="CZ70" s="2" t="str">
        <f>IF(Data!BK70&gt;0,Data!BK70-4,"")</f>
        <v/>
      </c>
      <c r="DB70" s="7" t="str">
        <f t="shared" si="33"/>
        <v/>
      </c>
      <c r="DC70" s="7" t="str">
        <f t="shared" si="20"/>
        <v/>
      </c>
      <c r="DD70" s="4" t="str">
        <f t="shared" si="34"/>
        <v/>
      </c>
      <c r="DF70" s="4" t="str">
        <f>IF(MAX(COUNTIF(Data!BD70:BK70,1),COUNTIF(Data!BD70:BK70,2),COUNTIF(Data!BD70:BK70,3),COUNTIF(Data!BD70:BK70,4),COUNTIF(Data!BD70:BK70,5),COUNTIF(Data!BD70:BK70,6),COUNTIF(Data!BD70:BK70,7))&gt;0,MAX(COUNTIF(Data!BD70:BK70,1),COUNTIF(Data!BD70:BK70,2),COUNTIF(Data!BD70:BK70,3),COUNTIF(Data!BD70:BK70,4),COUNTIF(Data!BD70:BK70,5),COUNTIF(Data!BD70:BK70,6),COUNTIF(Data!BD70:BK70,7)),"")</f>
        <v/>
      </c>
      <c r="DG70" s="4" t="str">
        <f>IF(COUNTIF(Data!BD70:BK70,4)=8,"Remove","")</f>
        <v/>
      </c>
    </row>
    <row r="71" spans="1:111" x14ac:dyDescent="0.25">
      <c r="A71" s="2" t="str">
        <f>IF(Data!B71&gt;0,Data!B71-4,"")</f>
        <v/>
      </c>
      <c r="B71" s="2" t="str">
        <f>IF(Data!C71&gt;0,Data!C71-4,"")</f>
        <v/>
      </c>
      <c r="C71" s="2" t="str">
        <f>IF(Data!D71&gt;0,Data!D71-4,"")</f>
        <v/>
      </c>
      <c r="D71" s="2" t="str">
        <f>IF(Data!E71&gt;0,Data!E71-4,"")</f>
        <v/>
      </c>
      <c r="E71" s="2" t="str">
        <f>IF(Data!F71&gt;0,Data!F71-4,"")</f>
        <v/>
      </c>
      <c r="F71" s="2" t="str">
        <f>IF(Data!G71&gt;0,Data!G71-4,"")</f>
        <v/>
      </c>
      <c r="G71" s="2" t="str">
        <f>IF(Data!H71&gt;0,Data!H71-4,"")</f>
        <v/>
      </c>
      <c r="H71" s="2" t="str">
        <f>IF(Data!I71&gt;0,Data!I71-4,"")</f>
        <v/>
      </c>
      <c r="J71" s="7" t="str">
        <f t="shared" si="21"/>
        <v/>
      </c>
      <c r="K71" s="7" t="str">
        <f t="shared" ref="K71:K134" si="35">IF((MAX(E71,F71,G71,H71)-MIN(E71,F71,G71,H71))&gt;3,1,"")</f>
        <v/>
      </c>
      <c r="L71" s="4" t="str">
        <f t="shared" si="22"/>
        <v/>
      </c>
      <c r="N71" s="4" t="str">
        <f>IF(MAX(COUNTIF(Data!B71:I71,1),COUNTIF(Data!B71:I71,2),COUNTIF(Data!B71:I71,3),COUNTIF(Data!B71:I71,4),COUNTIF(Data!B71:I71,5),COUNTIF(Data!B71:I71,6),COUNTIF(Data!B71:I71,7))&gt;0,MAX(COUNTIF(Data!B71:I71,1),COUNTIF(Data!B71:I71,2),COUNTIF(Data!B71:I71,3),COUNTIF(Data!B71:I71,4),COUNTIF(Data!B71:I71,5),COUNTIF(Data!B71:I71,6),COUNTIF(Data!B71:I71,7)),"")</f>
        <v/>
      </c>
      <c r="O71" s="4" t="str">
        <f>IF(COUNTIF(Data!B71:I71,4)=8,"Remove","")</f>
        <v/>
      </c>
      <c r="Q71" s="2" t="str">
        <f>IF(Data!K71&gt;0,Data!K71-4,"")</f>
        <v/>
      </c>
      <c r="R71" s="2" t="str">
        <f>IF(Data!L71&gt;0,Data!L71-4,"")</f>
        <v/>
      </c>
      <c r="S71" s="2" t="str">
        <f>IF(Data!M71&gt;0,Data!M71-4,"")</f>
        <v/>
      </c>
      <c r="T71" s="2" t="str">
        <f>IF(Data!N71&gt;0,Data!N71-4,"")</f>
        <v/>
      </c>
      <c r="U71" s="2" t="str">
        <f>IF(Data!O71&gt;0,Data!O71-4,"")</f>
        <v/>
      </c>
      <c r="V71" s="2" t="str">
        <f>IF(Data!P71&gt;0,Data!P71-4,"")</f>
        <v/>
      </c>
      <c r="W71" s="2" t="str">
        <f>IF(Data!Q71&gt;0,Data!Q71-4,"")</f>
        <v/>
      </c>
      <c r="X71" s="2" t="str">
        <f>IF(Data!R71&gt;0,Data!R71-4,"")</f>
        <v/>
      </c>
      <c r="Y71" s="59"/>
      <c r="Z71" s="7" t="str">
        <f t="shared" si="23"/>
        <v/>
      </c>
      <c r="AA71" s="7" t="str">
        <f t="shared" ref="AA71:AA134" si="36">IF((MAX(U71,V71,W71,X71)-MIN(U71,V71,W71,X71))&gt;3,1,"")</f>
        <v/>
      </c>
      <c r="AB71" s="4" t="str">
        <f t="shared" si="24"/>
        <v/>
      </c>
      <c r="AC71" s="59"/>
      <c r="AD71" s="4" t="str">
        <f>IF(MAX(COUNTIF(Data!K71:R71,1),COUNTIF(Data!K71:R71,2),COUNTIF(Data!K71:R71,3),COUNTIF(Data!K71:R71,4),COUNTIF(Data!K71:R71,5),COUNTIF(Data!K71:R71,6),COUNTIF(Data!K71:R71,7))&gt;0,MAX(COUNTIF(Data!K71:R71,1),COUNTIF(Data!K71:R71,2),COUNTIF(Data!K71:R71,3),COUNTIF(Data!K71:R71,4),COUNTIF(Data!K71:R71,5),COUNTIF(Data!K71:R71,6),COUNTIF(Data!K71:R71,7)),"")</f>
        <v/>
      </c>
      <c r="AE71" s="4" t="str">
        <f>IF(COUNTIF(Data!K71:R71,4)=8,"Remove","")</f>
        <v/>
      </c>
      <c r="AG71" s="2" t="str">
        <f>IF(Data!T71&gt;0,Data!T71-4,"")</f>
        <v/>
      </c>
      <c r="AH71" s="2" t="str">
        <f>IF(Data!U71&gt;0,Data!U71-4,"")</f>
        <v/>
      </c>
      <c r="AI71" s="2" t="str">
        <f>IF(Data!V71&gt;0,Data!V71-4,"")</f>
        <v/>
      </c>
      <c r="AJ71" s="2" t="str">
        <f>IF(Data!W71&gt;0,Data!W71-4,"")</f>
        <v/>
      </c>
      <c r="AK71" s="2" t="str">
        <f>IF(Data!X71&gt;0,Data!X71-4,"")</f>
        <v/>
      </c>
      <c r="AL71" s="2" t="str">
        <f>IF(Data!Y71&gt;0,Data!Y71-4,"")</f>
        <v/>
      </c>
      <c r="AM71" s="2" t="str">
        <f>IF(Data!Z71&gt;0,Data!Z71-4,"")</f>
        <v/>
      </c>
      <c r="AN71" s="2" t="str">
        <f>IF(Data!AA71&gt;0,Data!AA71-4,"")</f>
        <v/>
      </c>
      <c r="AP71" s="7" t="str">
        <f t="shared" si="25"/>
        <v/>
      </c>
      <c r="AQ71" s="7" t="str">
        <f t="shared" ref="AQ71:AQ134" si="37">IF((MAX(AK71,AL71,AM71,AN71)-MIN(AK71,AL71,AM71,AN71))&gt;3,1,"")</f>
        <v/>
      </c>
      <c r="AR71" s="4" t="str">
        <f t="shared" si="26"/>
        <v/>
      </c>
      <c r="AT71" s="4" t="str">
        <f>IF(MAX(COUNTIF(Data!T71:AA71,1),COUNTIF(Data!T71:AA71,2),COUNTIF(Data!T71:AA71,3),COUNTIF(Data!T71:AA71,4),COUNTIF(Data!T71:AA71,5),COUNTIF(Data!T71:AA71,6),COUNTIF(Data!T71:AA71,7))&gt;0,MAX(COUNTIF(Data!T71:AA71,1),COUNTIF(Data!T71:AA71,2),COUNTIF(Data!T71:AA71,3),COUNTIF(Data!T71:AA71,4),COUNTIF(Data!T71:AA71,5),COUNTIF(Data!T71:AA71,6),COUNTIF(Data!T71:AA71,7)),"")</f>
        <v/>
      </c>
      <c r="AU71" s="4" t="str">
        <f>IF(COUNTIF(Data!T71:AA71,4)=8,"Remove","")</f>
        <v/>
      </c>
      <c r="AW71" s="2" t="str">
        <f>IF(Data!AC71&gt;0,Data!AC71-4,"")</f>
        <v/>
      </c>
      <c r="AX71" s="2" t="str">
        <f>IF(Data!AD71&gt;0,Data!AD71-4,"")</f>
        <v/>
      </c>
      <c r="AY71" s="2" t="str">
        <f>IF(Data!AE71&gt;0,Data!AE71-4,"")</f>
        <v/>
      </c>
      <c r="AZ71" s="2" t="str">
        <f>IF(Data!AF71&gt;0,Data!AF71-4,"")</f>
        <v/>
      </c>
      <c r="BA71" s="2" t="str">
        <f>IF(Data!AG71&gt;0,Data!AG71-4,"")</f>
        <v/>
      </c>
      <c r="BB71" s="2" t="str">
        <f>IF(Data!AH71&gt;0,Data!AH71-4,"")</f>
        <v/>
      </c>
      <c r="BC71" s="2" t="str">
        <f>IF(Data!AI71&gt;0,Data!AI71-4,"")</f>
        <v/>
      </c>
      <c r="BD71" s="2" t="str">
        <f>IF(Data!AJ71&gt;0,Data!AJ71-4,"")</f>
        <v/>
      </c>
      <c r="BF71" s="7" t="str">
        <f t="shared" si="27"/>
        <v/>
      </c>
      <c r="BG71" s="7" t="str">
        <f t="shared" ref="BG71:BG134" si="38">IF((MAX(BA71,BB71,BC71,BD71)-MIN(BA71,BB71,BC71,BD71))&gt;3,1,"")</f>
        <v/>
      </c>
      <c r="BH71" s="4" t="str">
        <f t="shared" si="28"/>
        <v/>
      </c>
      <c r="BJ71" s="4" t="str">
        <f>IF(MAX(COUNTIF(Data!AC71:AJ71,1),COUNTIF(Data!AC71:AJ71,2),COUNTIF(Data!AC71:AJ71,3),COUNTIF(Data!AC71:AJ71,4),COUNTIF(Data!AC71:AJ71,5),COUNTIF(Data!AC71:AJ71,6),COUNTIF(Data!AC71:AJ71,7))&gt;0,MAX(COUNTIF(Data!AC71:AJ71,1),COUNTIF(Data!AC71:AJ71,2),COUNTIF(Data!AC71:AJ71,3),COUNTIF(Data!AC71:AJ71,4),COUNTIF(Data!AC71:AJ71,5),COUNTIF(Data!AC71:AJ71,6),COUNTIF(Data!AC71:AJ71,7)),"")</f>
        <v/>
      </c>
      <c r="BK71" s="4" t="str">
        <f>IF(COUNTIF(Data!AC71:AJ71,4)=8,"Remove","")</f>
        <v/>
      </c>
      <c r="BM71" s="2" t="str">
        <f>IF(Data!AL71&gt;0,Data!AL71-4,"")</f>
        <v/>
      </c>
      <c r="BN71" s="2" t="str">
        <f>IF(Data!AM71&gt;0,Data!AM71-4,"")</f>
        <v/>
      </c>
      <c r="BO71" s="2" t="str">
        <f>IF(Data!AN71&gt;0,Data!AN71-4,"")</f>
        <v/>
      </c>
      <c r="BP71" s="2" t="str">
        <f>IF(Data!AO71&gt;0,Data!AO71-4,"")</f>
        <v/>
      </c>
      <c r="BQ71" s="2" t="str">
        <f>IF(Data!AP71&gt;0,Data!AP71-4,"")</f>
        <v/>
      </c>
      <c r="BR71" s="2" t="str">
        <f>IF(Data!AQ71&gt;0,Data!AQ71-4,"")</f>
        <v/>
      </c>
      <c r="BS71" s="2" t="str">
        <f>IF(Data!AR71&gt;0,Data!AR71-4,"")</f>
        <v/>
      </c>
      <c r="BT71" s="2" t="str">
        <f>IF(Data!AS71&gt;0,Data!AS71-4,"")</f>
        <v/>
      </c>
      <c r="BV71" s="7" t="str">
        <f t="shared" si="29"/>
        <v/>
      </c>
      <c r="BW71" s="7" t="str">
        <f t="shared" ref="BW71:BW134" si="39">IF((MAX(BQ71,BR71,BS71,BT71)-MIN(BQ71,BR71,BS71,BT71))&gt;3,1,"")</f>
        <v/>
      </c>
      <c r="BX71" s="4" t="str">
        <f t="shared" si="30"/>
        <v/>
      </c>
      <c r="BZ71" s="4" t="str">
        <f>IF(MAX(COUNTIF(Data!AL71:AS71,1),COUNTIF(Data!AL71:AS71,2),COUNTIF(Data!AL71:AS71,3),COUNTIF(Data!AL71:AS71,4),COUNTIF(Data!AL71:AS71,5),COUNTIF(Data!AL71:AS71,6),COUNTIF(Data!AL71:AS71,7))&gt;0,MAX(COUNTIF(Data!AL71:AS71,1),COUNTIF(Data!AL71:AS71,2),COUNTIF(Data!AL71:AS71,3),COUNTIF(Data!AL71:AS71,4),COUNTIF(Data!AL71:AS71,5),COUNTIF(Data!AL71:AS71,6),COUNTIF(Data!AL71:AS71,7)),"")</f>
        <v/>
      </c>
      <c r="CA71" s="4" t="str">
        <f>IF(COUNTIF(Data!AL71:AS71,4)=8,"Remove","")</f>
        <v/>
      </c>
      <c r="CC71" s="2" t="str">
        <f>IF(Data!AU71&gt;0,Data!AU71-4,"")</f>
        <v/>
      </c>
      <c r="CD71" s="2" t="str">
        <f>IF(Data!AV71&gt;0,Data!AV71-4,"")</f>
        <v/>
      </c>
      <c r="CE71" s="2" t="str">
        <f>IF(Data!AW71&gt;0,Data!AW71-4,"")</f>
        <v/>
      </c>
      <c r="CF71" s="2" t="str">
        <f>IF(Data!AX71&gt;0,Data!AX71-4,"")</f>
        <v/>
      </c>
      <c r="CG71" s="2" t="str">
        <f>IF(Data!AY71&gt;0,Data!AY71-4,"")</f>
        <v/>
      </c>
      <c r="CH71" s="2" t="str">
        <f>IF(Data!AZ71&gt;0,Data!AZ71-4,"")</f>
        <v/>
      </c>
      <c r="CI71" s="2" t="str">
        <f>IF(Data!BA71&gt;0,Data!BA71-4,"")</f>
        <v/>
      </c>
      <c r="CJ71" s="2" t="str">
        <f>IF(Data!BB71&gt;0,Data!BB71-4,"")</f>
        <v/>
      </c>
      <c r="CL71" s="7" t="str">
        <f t="shared" si="31"/>
        <v/>
      </c>
      <c r="CM71" s="7" t="str">
        <f t="shared" ref="CM71:CM134" si="40">IF((MAX(CG71,CH71,CI71,CJ71)-MIN(CG71,CH71,CI71,CJ71))&gt;3,1,"")</f>
        <v/>
      </c>
      <c r="CN71" s="4" t="str">
        <f t="shared" si="32"/>
        <v/>
      </c>
      <c r="CP71" s="4" t="str">
        <f>IF(MAX(COUNTIF(Data!AU71:BB71,1),COUNTIF(Data!AU71:BB71,2),COUNTIF(Data!AU71:BB71,3),COUNTIF(Data!AU71:BB71,4),COUNTIF(Data!AU71:BB71,5),COUNTIF(Data!AU71:BB71,6),COUNTIF(Data!AU71:BB71,7))&gt;0,MAX(COUNTIF(Data!AU71:BB71,1),COUNTIF(Data!AU71:BB71,2),COUNTIF(Data!AU71:BB71,3),COUNTIF(Data!AU71:BB71,4),COUNTIF(Data!AU71:BB71,5),COUNTIF(Data!AU71:BB71,6),COUNTIF(Data!AU71:BB71,7)),"")</f>
        <v/>
      </c>
      <c r="CQ71" s="4" t="str">
        <f>IF(COUNTIF(Data!AU71:BB71,4)=8,"Remove","")</f>
        <v/>
      </c>
      <c r="CS71" s="2" t="str">
        <f>IF(Data!BD71&gt;0,Data!BD71-4,"")</f>
        <v/>
      </c>
      <c r="CT71" s="2" t="str">
        <f>IF(Data!BE71&gt;0,Data!BE71-4,"")</f>
        <v/>
      </c>
      <c r="CU71" s="2" t="str">
        <f>IF(Data!BF71&gt;0,Data!BF71-4,"")</f>
        <v/>
      </c>
      <c r="CV71" s="2" t="str">
        <f>IF(Data!BG71&gt;0,Data!BG71-4,"")</f>
        <v/>
      </c>
      <c r="CW71" s="2" t="str">
        <f>IF(Data!BH71&gt;0,Data!BH71-4,"")</f>
        <v/>
      </c>
      <c r="CX71" s="2" t="str">
        <f>IF(Data!BI71&gt;0,Data!BI71-4,"")</f>
        <v/>
      </c>
      <c r="CY71" s="2" t="str">
        <f>IF(Data!BJ71&gt;0,Data!BJ71-4,"")</f>
        <v/>
      </c>
      <c r="CZ71" s="2" t="str">
        <f>IF(Data!BK71&gt;0,Data!BK71-4,"")</f>
        <v/>
      </c>
      <c r="DB71" s="7" t="str">
        <f t="shared" si="33"/>
        <v/>
      </c>
      <c r="DC71" s="7" t="str">
        <f t="shared" ref="DC71:DC134" si="41">IF((MAX(CW71,CX71,CY71,CZ71)-MIN(CW71,CX71,CY71,CZ71))&gt;3,1,"")</f>
        <v/>
      </c>
      <c r="DD71" s="4" t="str">
        <f t="shared" si="34"/>
        <v/>
      </c>
      <c r="DF71" s="4" t="str">
        <f>IF(MAX(COUNTIF(Data!BD71:BK71,1),COUNTIF(Data!BD71:BK71,2),COUNTIF(Data!BD71:BK71,3),COUNTIF(Data!BD71:BK71,4),COUNTIF(Data!BD71:BK71,5),COUNTIF(Data!BD71:BK71,6),COUNTIF(Data!BD71:BK71,7))&gt;0,MAX(COUNTIF(Data!BD71:BK71,1),COUNTIF(Data!BD71:BK71,2),COUNTIF(Data!BD71:BK71,3),COUNTIF(Data!BD71:BK71,4),COUNTIF(Data!BD71:BK71,5),COUNTIF(Data!BD71:BK71,6),COUNTIF(Data!BD71:BK71,7)),"")</f>
        <v/>
      </c>
      <c r="DG71" s="4" t="str">
        <f>IF(COUNTIF(Data!BD71:BK71,4)=8,"Remove","")</f>
        <v/>
      </c>
    </row>
    <row r="72" spans="1:111" x14ac:dyDescent="0.25">
      <c r="A72" s="2" t="str">
        <f>IF(Data!B72&gt;0,Data!B72-4,"")</f>
        <v/>
      </c>
      <c r="B72" s="2" t="str">
        <f>IF(Data!C72&gt;0,Data!C72-4,"")</f>
        <v/>
      </c>
      <c r="C72" s="2" t="str">
        <f>IF(Data!D72&gt;0,Data!D72-4,"")</f>
        <v/>
      </c>
      <c r="D72" s="2" t="str">
        <f>IF(Data!E72&gt;0,Data!E72-4,"")</f>
        <v/>
      </c>
      <c r="E72" s="2" t="str">
        <f>IF(Data!F72&gt;0,Data!F72-4,"")</f>
        <v/>
      </c>
      <c r="F72" s="2" t="str">
        <f>IF(Data!G72&gt;0,Data!G72-4,"")</f>
        <v/>
      </c>
      <c r="G72" s="2" t="str">
        <f>IF(Data!H72&gt;0,Data!H72-4,"")</f>
        <v/>
      </c>
      <c r="H72" s="2" t="str">
        <f>IF(Data!I72&gt;0,Data!I72-4,"")</f>
        <v/>
      </c>
      <c r="J72" s="7" t="str">
        <f t="shared" si="21"/>
        <v/>
      </c>
      <c r="K72" s="7" t="str">
        <f t="shared" si="35"/>
        <v/>
      </c>
      <c r="L72" s="4" t="str">
        <f t="shared" si="22"/>
        <v/>
      </c>
      <c r="N72" s="4" t="str">
        <f>IF(MAX(COUNTIF(Data!B72:I72,1),COUNTIF(Data!B72:I72,2),COUNTIF(Data!B72:I72,3),COUNTIF(Data!B72:I72,4),COUNTIF(Data!B72:I72,5),COUNTIF(Data!B72:I72,6),COUNTIF(Data!B72:I72,7))&gt;0,MAX(COUNTIF(Data!B72:I72,1),COUNTIF(Data!B72:I72,2),COUNTIF(Data!B72:I72,3),COUNTIF(Data!B72:I72,4),COUNTIF(Data!B72:I72,5),COUNTIF(Data!B72:I72,6),COUNTIF(Data!B72:I72,7)),"")</f>
        <v/>
      </c>
      <c r="O72" s="4" t="str">
        <f>IF(COUNTIF(Data!B72:I72,4)=8,"Remove","")</f>
        <v/>
      </c>
      <c r="Q72" s="2" t="str">
        <f>IF(Data!K72&gt;0,Data!K72-4,"")</f>
        <v/>
      </c>
      <c r="R72" s="2" t="str">
        <f>IF(Data!L72&gt;0,Data!L72-4,"")</f>
        <v/>
      </c>
      <c r="S72" s="2" t="str">
        <f>IF(Data!M72&gt;0,Data!M72-4,"")</f>
        <v/>
      </c>
      <c r="T72" s="2" t="str">
        <f>IF(Data!N72&gt;0,Data!N72-4,"")</f>
        <v/>
      </c>
      <c r="U72" s="2" t="str">
        <f>IF(Data!O72&gt;0,Data!O72-4,"")</f>
        <v/>
      </c>
      <c r="V72" s="2" t="str">
        <f>IF(Data!P72&gt;0,Data!P72-4,"")</f>
        <v/>
      </c>
      <c r="W72" s="2" t="str">
        <f>IF(Data!Q72&gt;0,Data!Q72-4,"")</f>
        <v/>
      </c>
      <c r="X72" s="2" t="str">
        <f>IF(Data!R72&gt;0,Data!R72-4,"")</f>
        <v/>
      </c>
      <c r="Y72" s="59"/>
      <c r="Z72" s="7" t="str">
        <f t="shared" si="23"/>
        <v/>
      </c>
      <c r="AA72" s="7" t="str">
        <f t="shared" si="36"/>
        <v/>
      </c>
      <c r="AB72" s="4" t="str">
        <f t="shared" si="24"/>
        <v/>
      </c>
      <c r="AC72" s="59"/>
      <c r="AD72" s="4" t="str">
        <f>IF(MAX(COUNTIF(Data!K72:R72,1),COUNTIF(Data!K72:R72,2),COUNTIF(Data!K72:R72,3),COUNTIF(Data!K72:R72,4),COUNTIF(Data!K72:R72,5),COUNTIF(Data!K72:R72,6),COUNTIF(Data!K72:R72,7))&gt;0,MAX(COUNTIF(Data!K72:R72,1),COUNTIF(Data!K72:R72,2),COUNTIF(Data!K72:R72,3),COUNTIF(Data!K72:R72,4),COUNTIF(Data!K72:R72,5),COUNTIF(Data!K72:R72,6),COUNTIF(Data!K72:R72,7)),"")</f>
        <v/>
      </c>
      <c r="AE72" s="4" t="str">
        <f>IF(COUNTIF(Data!K72:R72,4)=8,"Remove","")</f>
        <v/>
      </c>
      <c r="AG72" s="2" t="str">
        <f>IF(Data!T72&gt;0,Data!T72-4,"")</f>
        <v/>
      </c>
      <c r="AH72" s="2" t="str">
        <f>IF(Data!U72&gt;0,Data!U72-4,"")</f>
        <v/>
      </c>
      <c r="AI72" s="2" t="str">
        <f>IF(Data!V72&gt;0,Data!V72-4,"")</f>
        <v/>
      </c>
      <c r="AJ72" s="2" t="str">
        <f>IF(Data!W72&gt;0,Data!W72-4,"")</f>
        <v/>
      </c>
      <c r="AK72" s="2" t="str">
        <f>IF(Data!X72&gt;0,Data!X72-4,"")</f>
        <v/>
      </c>
      <c r="AL72" s="2" t="str">
        <f>IF(Data!Y72&gt;0,Data!Y72-4,"")</f>
        <v/>
      </c>
      <c r="AM72" s="2" t="str">
        <f>IF(Data!Z72&gt;0,Data!Z72-4,"")</f>
        <v/>
      </c>
      <c r="AN72" s="2" t="str">
        <f>IF(Data!AA72&gt;0,Data!AA72-4,"")</f>
        <v/>
      </c>
      <c r="AP72" s="7" t="str">
        <f t="shared" si="25"/>
        <v/>
      </c>
      <c r="AQ72" s="7" t="str">
        <f t="shared" si="37"/>
        <v/>
      </c>
      <c r="AR72" s="4" t="str">
        <f t="shared" si="26"/>
        <v/>
      </c>
      <c r="AT72" s="4" t="str">
        <f>IF(MAX(COUNTIF(Data!T72:AA72,1),COUNTIF(Data!T72:AA72,2),COUNTIF(Data!T72:AA72,3),COUNTIF(Data!T72:AA72,4),COUNTIF(Data!T72:AA72,5),COUNTIF(Data!T72:AA72,6),COUNTIF(Data!T72:AA72,7))&gt;0,MAX(COUNTIF(Data!T72:AA72,1),COUNTIF(Data!T72:AA72,2),COUNTIF(Data!T72:AA72,3),COUNTIF(Data!T72:AA72,4),COUNTIF(Data!T72:AA72,5),COUNTIF(Data!T72:AA72,6),COUNTIF(Data!T72:AA72,7)),"")</f>
        <v/>
      </c>
      <c r="AU72" s="4" t="str">
        <f>IF(COUNTIF(Data!T72:AA72,4)=8,"Remove","")</f>
        <v/>
      </c>
      <c r="AW72" s="2" t="str">
        <f>IF(Data!AC72&gt;0,Data!AC72-4,"")</f>
        <v/>
      </c>
      <c r="AX72" s="2" t="str">
        <f>IF(Data!AD72&gt;0,Data!AD72-4,"")</f>
        <v/>
      </c>
      <c r="AY72" s="2" t="str">
        <f>IF(Data!AE72&gt;0,Data!AE72-4,"")</f>
        <v/>
      </c>
      <c r="AZ72" s="2" t="str">
        <f>IF(Data!AF72&gt;0,Data!AF72-4,"")</f>
        <v/>
      </c>
      <c r="BA72" s="2" t="str">
        <f>IF(Data!AG72&gt;0,Data!AG72-4,"")</f>
        <v/>
      </c>
      <c r="BB72" s="2" t="str">
        <f>IF(Data!AH72&gt;0,Data!AH72-4,"")</f>
        <v/>
      </c>
      <c r="BC72" s="2" t="str">
        <f>IF(Data!AI72&gt;0,Data!AI72-4,"")</f>
        <v/>
      </c>
      <c r="BD72" s="2" t="str">
        <f>IF(Data!AJ72&gt;0,Data!AJ72-4,"")</f>
        <v/>
      </c>
      <c r="BF72" s="7" t="str">
        <f t="shared" si="27"/>
        <v/>
      </c>
      <c r="BG72" s="7" t="str">
        <f t="shared" si="38"/>
        <v/>
      </c>
      <c r="BH72" s="4" t="str">
        <f t="shared" si="28"/>
        <v/>
      </c>
      <c r="BJ72" s="4" t="str">
        <f>IF(MAX(COUNTIF(Data!AC72:AJ72,1),COUNTIF(Data!AC72:AJ72,2),COUNTIF(Data!AC72:AJ72,3),COUNTIF(Data!AC72:AJ72,4),COUNTIF(Data!AC72:AJ72,5),COUNTIF(Data!AC72:AJ72,6),COUNTIF(Data!AC72:AJ72,7))&gt;0,MAX(COUNTIF(Data!AC72:AJ72,1),COUNTIF(Data!AC72:AJ72,2),COUNTIF(Data!AC72:AJ72,3),COUNTIF(Data!AC72:AJ72,4),COUNTIF(Data!AC72:AJ72,5),COUNTIF(Data!AC72:AJ72,6),COUNTIF(Data!AC72:AJ72,7)),"")</f>
        <v/>
      </c>
      <c r="BK72" s="4" t="str">
        <f>IF(COUNTIF(Data!AC72:AJ72,4)=8,"Remove","")</f>
        <v/>
      </c>
      <c r="BM72" s="2" t="str">
        <f>IF(Data!AL72&gt;0,Data!AL72-4,"")</f>
        <v/>
      </c>
      <c r="BN72" s="2" t="str">
        <f>IF(Data!AM72&gt;0,Data!AM72-4,"")</f>
        <v/>
      </c>
      <c r="BO72" s="2" t="str">
        <f>IF(Data!AN72&gt;0,Data!AN72-4,"")</f>
        <v/>
      </c>
      <c r="BP72" s="2" t="str">
        <f>IF(Data!AO72&gt;0,Data!AO72-4,"")</f>
        <v/>
      </c>
      <c r="BQ72" s="2" t="str">
        <f>IF(Data!AP72&gt;0,Data!AP72-4,"")</f>
        <v/>
      </c>
      <c r="BR72" s="2" t="str">
        <f>IF(Data!AQ72&gt;0,Data!AQ72-4,"")</f>
        <v/>
      </c>
      <c r="BS72" s="2" t="str">
        <f>IF(Data!AR72&gt;0,Data!AR72-4,"")</f>
        <v/>
      </c>
      <c r="BT72" s="2" t="str">
        <f>IF(Data!AS72&gt;0,Data!AS72-4,"")</f>
        <v/>
      </c>
      <c r="BV72" s="7" t="str">
        <f t="shared" si="29"/>
        <v/>
      </c>
      <c r="BW72" s="7" t="str">
        <f t="shared" si="39"/>
        <v/>
      </c>
      <c r="BX72" s="4" t="str">
        <f t="shared" si="30"/>
        <v/>
      </c>
      <c r="BZ72" s="4" t="str">
        <f>IF(MAX(COUNTIF(Data!AL72:AS72,1),COUNTIF(Data!AL72:AS72,2),COUNTIF(Data!AL72:AS72,3),COUNTIF(Data!AL72:AS72,4),COUNTIF(Data!AL72:AS72,5),COUNTIF(Data!AL72:AS72,6),COUNTIF(Data!AL72:AS72,7))&gt;0,MAX(COUNTIF(Data!AL72:AS72,1),COUNTIF(Data!AL72:AS72,2),COUNTIF(Data!AL72:AS72,3),COUNTIF(Data!AL72:AS72,4),COUNTIF(Data!AL72:AS72,5),COUNTIF(Data!AL72:AS72,6),COUNTIF(Data!AL72:AS72,7)),"")</f>
        <v/>
      </c>
      <c r="CA72" s="4" t="str">
        <f>IF(COUNTIF(Data!AL72:AS72,4)=8,"Remove","")</f>
        <v/>
      </c>
      <c r="CC72" s="2" t="str">
        <f>IF(Data!AU72&gt;0,Data!AU72-4,"")</f>
        <v/>
      </c>
      <c r="CD72" s="2" t="str">
        <f>IF(Data!AV72&gt;0,Data!AV72-4,"")</f>
        <v/>
      </c>
      <c r="CE72" s="2" t="str">
        <f>IF(Data!AW72&gt;0,Data!AW72-4,"")</f>
        <v/>
      </c>
      <c r="CF72" s="2" t="str">
        <f>IF(Data!AX72&gt;0,Data!AX72-4,"")</f>
        <v/>
      </c>
      <c r="CG72" s="2" t="str">
        <f>IF(Data!AY72&gt;0,Data!AY72-4,"")</f>
        <v/>
      </c>
      <c r="CH72" s="2" t="str">
        <f>IF(Data!AZ72&gt;0,Data!AZ72-4,"")</f>
        <v/>
      </c>
      <c r="CI72" s="2" t="str">
        <f>IF(Data!BA72&gt;0,Data!BA72-4,"")</f>
        <v/>
      </c>
      <c r="CJ72" s="2" t="str">
        <f>IF(Data!BB72&gt;0,Data!BB72-4,"")</f>
        <v/>
      </c>
      <c r="CL72" s="7" t="str">
        <f t="shared" si="31"/>
        <v/>
      </c>
      <c r="CM72" s="7" t="str">
        <f t="shared" si="40"/>
        <v/>
      </c>
      <c r="CN72" s="4" t="str">
        <f t="shared" si="32"/>
        <v/>
      </c>
      <c r="CP72" s="4" t="str">
        <f>IF(MAX(COUNTIF(Data!AU72:BB72,1),COUNTIF(Data!AU72:BB72,2),COUNTIF(Data!AU72:BB72,3),COUNTIF(Data!AU72:BB72,4),COUNTIF(Data!AU72:BB72,5),COUNTIF(Data!AU72:BB72,6),COUNTIF(Data!AU72:BB72,7))&gt;0,MAX(COUNTIF(Data!AU72:BB72,1),COUNTIF(Data!AU72:BB72,2),COUNTIF(Data!AU72:BB72,3),COUNTIF(Data!AU72:BB72,4),COUNTIF(Data!AU72:BB72,5),COUNTIF(Data!AU72:BB72,6),COUNTIF(Data!AU72:BB72,7)),"")</f>
        <v/>
      </c>
      <c r="CQ72" s="4" t="str">
        <f>IF(COUNTIF(Data!AU72:BB72,4)=8,"Remove","")</f>
        <v/>
      </c>
      <c r="CS72" s="2" t="str">
        <f>IF(Data!BD72&gt;0,Data!BD72-4,"")</f>
        <v/>
      </c>
      <c r="CT72" s="2" t="str">
        <f>IF(Data!BE72&gt;0,Data!BE72-4,"")</f>
        <v/>
      </c>
      <c r="CU72" s="2" t="str">
        <f>IF(Data!BF72&gt;0,Data!BF72-4,"")</f>
        <v/>
      </c>
      <c r="CV72" s="2" t="str">
        <f>IF(Data!BG72&gt;0,Data!BG72-4,"")</f>
        <v/>
      </c>
      <c r="CW72" s="2" t="str">
        <f>IF(Data!BH72&gt;0,Data!BH72-4,"")</f>
        <v/>
      </c>
      <c r="CX72" s="2" t="str">
        <f>IF(Data!BI72&gt;0,Data!BI72-4,"")</f>
        <v/>
      </c>
      <c r="CY72" s="2" t="str">
        <f>IF(Data!BJ72&gt;0,Data!BJ72-4,"")</f>
        <v/>
      </c>
      <c r="CZ72" s="2" t="str">
        <f>IF(Data!BK72&gt;0,Data!BK72-4,"")</f>
        <v/>
      </c>
      <c r="DB72" s="7" t="str">
        <f t="shared" si="33"/>
        <v/>
      </c>
      <c r="DC72" s="7" t="str">
        <f t="shared" si="41"/>
        <v/>
      </c>
      <c r="DD72" s="4" t="str">
        <f t="shared" si="34"/>
        <v/>
      </c>
      <c r="DF72" s="4" t="str">
        <f>IF(MAX(COUNTIF(Data!BD72:BK72,1),COUNTIF(Data!BD72:BK72,2),COUNTIF(Data!BD72:BK72,3),COUNTIF(Data!BD72:BK72,4),COUNTIF(Data!BD72:BK72,5),COUNTIF(Data!BD72:BK72,6),COUNTIF(Data!BD72:BK72,7))&gt;0,MAX(COUNTIF(Data!BD72:BK72,1),COUNTIF(Data!BD72:BK72,2),COUNTIF(Data!BD72:BK72,3),COUNTIF(Data!BD72:BK72,4),COUNTIF(Data!BD72:BK72,5),COUNTIF(Data!BD72:BK72,6),COUNTIF(Data!BD72:BK72,7)),"")</f>
        <v/>
      </c>
      <c r="DG72" s="4" t="str">
        <f>IF(COUNTIF(Data!BD72:BK72,4)=8,"Remove","")</f>
        <v/>
      </c>
    </row>
    <row r="73" spans="1:111" x14ac:dyDescent="0.25">
      <c r="A73" s="2" t="str">
        <f>IF(Data!B73&gt;0,Data!B73-4,"")</f>
        <v/>
      </c>
      <c r="B73" s="2" t="str">
        <f>IF(Data!C73&gt;0,Data!C73-4,"")</f>
        <v/>
      </c>
      <c r="C73" s="2" t="str">
        <f>IF(Data!D73&gt;0,Data!D73-4,"")</f>
        <v/>
      </c>
      <c r="D73" s="2" t="str">
        <f>IF(Data!E73&gt;0,Data!E73-4,"")</f>
        <v/>
      </c>
      <c r="E73" s="2" t="str">
        <f>IF(Data!F73&gt;0,Data!F73-4,"")</f>
        <v/>
      </c>
      <c r="F73" s="2" t="str">
        <f>IF(Data!G73&gt;0,Data!G73-4,"")</f>
        <v/>
      </c>
      <c r="G73" s="2" t="str">
        <f>IF(Data!H73&gt;0,Data!H73-4,"")</f>
        <v/>
      </c>
      <c r="H73" s="2" t="str">
        <f>IF(Data!I73&gt;0,Data!I73-4,"")</f>
        <v/>
      </c>
      <c r="J73" s="7" t="str">
        <f t="shared" si="21"/>
        <v/>
      </c>
      <c r="K73" s="7" t="str">
        <f t="shared" si="35"/>
        <v/>
      </c>
      <c r="L73" s="4" t="str">
        <f t="shared" si="22"/>
        <v/>
      </c>
      <c r="N73" s="4" t="str">
        <f>IF(MAX(COUNTIF(Data!B73:I73,1),COUNTIF(Data!B73:I73,2),COUNTIF(Data!B73:I73,3),COUNTIF(Data!B73:I73,4),COUNTIF(Data!B73:I73,5),COUNTIF(Data!B73:I73,6),COUNTIF(Data!B73:I73,7))&gt;0,MAX(COUNTIF(Data!B73:I73,1),COUNTIF(Data!B73:I73,2),COUNTIF(Data!B73:I73,3),COUNTIF(Data!B73:I73,4),COUNTIF(Data!B73:I73,5),COUNTIF(Data!B73:I73,6),COUNTIF(Data!B73:I73,7)),"")</f>
        <v/>
      </c>
      <c r="O73" s="4" t="str">
        <f>IF(COUNTIF(Data!B73:I73,4)=8,"Remove","")</f>
        <v/>
      </c>
      <c r="Q73" s="2" t="str">
        <f>IF(Data!K73&gt;0,Data!K73-4,"")</f>
        <v/>
      </c>
      <c r="R73" s="2" t="str">
        <f>IF(Data!L73&gt;0,Data!L73-4,"")</f>
        <v/>
      </c>
      <c r="S73" s="2" t="str">
        <f>IF(Data!M73&gt;0,Data!M73-4,"")</f>
        <v/>
      </c>
      <c r="T73" s="2" t="str">
        <f>IF(Data!N73&gt;0,Data!N73-4,"")</f>
        <v/>
      </c>
      <c r="U73" s="2" t="str">
        <f>IF(Data!O73&gt;0,Data!O73-4,"")</f>
        <v/>
      </c>
      <c r="V73" s="2" t="str">
        <f>IF(Data!P73&gt;0,Data!P73-4,"")</f>
        <v/>
      </c>
      <c r="W73" s="2" t="str">
        <f>IF(Data!Q73&gt;0,Data!Q73-4,"")</f>
        <v/>
      </c>
      <c r="X73" s="2" t="str">
        <f>IF(Data!R73&gt;0,Data!R73-4,"")</f>
        <v/>
      </c>
      <c r="Y73" s="59"/>
      <c r="Z73" s="7" t="str">
        <f t="shared" si="23"/>
        <v/>
      </c>
      <c r="AA73" s="7" t="str">
        <f t="shared" si="36"/>
        <v/>
      </c>
      <c r="AB73" s="4" t="str">
        <f t="shared" si="24"/>
        <v/>
      </c>
      <c r="AC73" s="59"/>
      <c r="AD73" s="4" t="str">
        <f>IF(MAX(COUNTIF(Data!K73:R73,1),COUNTIF(Data!K73:R73,2),COUNTIF(Data!K73:R73,3),COUNTIF(Data!K73:R73,4),COUNTIF(Data!K73:R73,5),COUNTIF(Data!K73:R73,6),COUNTIF(Data!K73:R73,7))&gt;0,MAX(COUNTIF(Data!K73:R73,1),COUNTIF(Data!K73:R73,2),COUNTIF(Data!K73:R73,3),COUNTIF(Data!K73:R73,4),COUNTIF(Data!K73:R73,5),COUNTIF(Data!K73:R73,6),COUNTIF(Data!K73:R73,7)),"")</f>
        <v/>
      </c>
      <c r="AE73" s="4" t="str">
        <f>IF(COUNTIF(Data!K73:R73,4)=8,"Remove","")</f>
        <v/>
      </c>
      <c r="AG73" s="2" t="str">
        <f>IF(Data!T73&gt;0,Data!T73-4,"")</f>
        <v/>
      </c>
      <c r="AH73" s="2" t="str">
        <f>IF(Data!U73&gt;0,Data!U73-4,"")</f>
        <v/>
      </c>
      <c r="AI73" s="2" t="str">
        <f>IF(Data!V73&gt;0,Data!V73-4,"")</f>
        <v/>
      </c>
      <c r="AJ73" s="2" t="str">
        <f>IF(Data!W73&gt;0,Data!W73-4,"")</f>
        <v/>
      </c>
      <c r="AK73" s="2" t="str">
        <f>IF(Data!X73&gt;0,Data!X73-4,"")</f>
        <v/>
      </c>
      <c r="AL73" s="2" t="str">
        <f>IF(Data!Y73&gt;0,Data!Y73-4,"")</f>
        <v/>
      </c>
      <c r="AM73" s="2" t="str">
        <f>IF(Data!Z73&gt;0,Data!Z73-4,"")</f>
        <v/>
      </c>
      <c r="AN73" s="2" t="str">
        <f>IF(Data!AA73&gt;0,Data!AA73-4,"")</f>
        <v/>
      </c>
      <c r="AP73" s="7" t="str">
        <f t="shared" si="25"/>
        <v/>
      </c>
      <c r="AQ73" s="7" t="str">
        <f t="shared" si="37"/>
        <v/>
      </c>
      <c r="AR73" s="4" t="str">
        <f t="shared" si="26"/>
        <v/>
      </c>
      <c r="AT73" s="4" t="str">
        <f>IF(MAX(COUNTIF(Data!T73:AA73,1),COUNTIF(Data!T73:AA73,2),COUNTIF(Data!T73:AA73,3),COUNTIF(Data!T73:AA73,4),COUNTIF(Data!T73:AA73,5),COUNTIF(Data!T73:AA73,6),COUNTIF(Data!T73:AA73,7))&gt;0,MAX(COUNTIF(Data!T73:AA73,1),COUNTIF(Data!T73:AA73,2),COUNTIF(Data!T73:AA73,3),COUNTIF(Data!T73:AA73,4),COUNTIF(Data!T73:AA73,5),COUNTIF(Data!T73:AA73,6),COUNTIF(Data!T73:AA73,7)),"")</f>
        <v/>
      </c>
      <c r="AU73" s="4" t="str">
        <f>IF(COUNTIF(Data!T73:AA73,4)=8,"Remove","")</f>
        <v/>
      </c>
      <c r="AW73" s="2" t="str">
        <f>IF(Data!AC73&gt;0,Data!AC73-4,"")</f>
        <v/>
      </c>
      <c r="AX73" s="2" t="str">
        <f>IF(Data!AD73&gt;0,Data!AD73-4,"")</f>
        <v/>
      </c>
      <c r="AY73" s="2" t="str">
        <f>IF(Data!AE73&gt;0,Data!AE73-4,"")</f>
        <v/>
      </c>
      <c r="AZ73" s="2" t="str">
        <f>IF(Data!AF73&gt;0,Data!AF73-4,"")</f>
        <v/>
      </c>
      <c r="BA73" s="2" t="str">
        <f>IF(Data!AG73&gt;0,Data!AG73-4,"")</f>
        <v/>
      </c>
      <c r="BB73" s="2" t="str">
        <f>IF(Data!AH73&gt;0,Data!AH73-4,"")</f>
        <v/>
      </c>
      <c r="BC73" s="2" t="str">
        <f>IF(Data!AI73&gt;0,Data!AI73-4,"")</f>
        <v/>
      </c>
      <c r="BD73" s="2" t="str">
        <f>IF(Data!AJ73&gt;0,Data!AJ73-4,"")</f>
        <v/>
      </c>
      <c r="BF73" s="7" t="str">
        <f t="shared" si="27"/>
        <v/>
      </c>
      <c r="BG73" s="7" t="str">
        <f t="shared" si="38"/>
        <v/>
      </c>
      <c r="BH73" s="4" t="str">
        <f t="shared" si="28"/>
        <v/>
      </c>
      <c r="BJ73" s="4" t="str">
        <f>IF(MAX(COUNTIF(Data!AC73:AJ73,1),COUNTIF(Data!AC73:AJ73,2),COUNTIF(Data!AC73:AJ73,3),COUNTIF(Data!AC73:AJ73,4),COUNTIF(Data!AC73:AJ73,5),COUNTIF(Data!AC73:AJ73,6),COUNTIF(Data!AC73:AJ73,7))&gt;0,MAX(COUNTIF(Data!AC73:AJ73,1),COUNTIF(Data!AC73:AJ73,2),COUNTIF(Data!AC73:AJ73,3),COUNTIF(Data!AC73:AJ73,4),COUNTIF(Data!AC73:AJ73,5),COUNTIF(Data!AC73:AJ73,6),COUNTIF(Data!AC73:AJ73,7)),"")</f>
        <v/>
      </c>
      <c r="BK73" s="4" t="str">
        <f>IF(COUNTIF(Data!AC73:AJ73,4)=8,"Remove","")</f>
        <v/>
      </c>
      <c r="BM73" s="2" t="str">
        <f>IF(Data!AL73&gt;0,Data!AL73-4,"")</f>
        <v/>
      </c>
      <c r="BN73" s="2" t="str">
        <f>IF(Data!AM73&gt;0,Data!AM73-4,"")</f>
        <v/>
      </c>
      <c r="BO73" s="2" t="str">
        <f>IF(Data!AN73&gt;0,Data!AN73-4,"")</f>
        <v/>
      </c>
      <c r="BP73" s="2" t="str">
        <f>IF(Data!AO73&gt;0,Data!AO73-4,"")</f>
        <v/>
      </c>
      <c r="BQ73" s="2" t="str">
        <f>IF(Data!AP73&gt;0,Data!AP73-4,"")</f>
        <v/>
      </c>
      <c r="BR73" s="2" t="str">
        <f>IF(Data!AQ73&gt;0,Data!AQ73-4,"")</f>
        <v/>
      </c>
      <c r="BS73" s="2" t="str">
        <f>IF(Data!AR73&gt;0,Data!AR73-4,"")</f>
        <v/>
      </c>
      <c r="BT73" s="2" t="str">
        <f>IF(Data!AS73&gt;0,Data!AS73-4,"")</f>
        <v/>
      </c>
      <c r="BV73" s="7" t="str">
        <f t="shared" si="29"/>
        <v/>
      </c>
      <c r="BW73" s="7" t="str">
        <f t="shared" si="39"/>
        <v/>
      </c>
      <c r="BX73" s="4" t="str">
        <f t="shared" si="30"/>
        <v/>
      </c>
      <c r="BZ73" s="4" t="str">
        <f>IF(MAX(COUNTIF(Data!AL73:AS73,1),COUNTIF(Data!AL73:AS73,2),COUNTIF(Data!AL73:AS73,3),COUNTIF(Data!AL73:AS73,4),COUNTIF(Data!AL73:AS73,5),COUNTIF(Data!AL73:AS73,6),COUNTIF(Data!AL73:AS73,7))&gt;0,MAX(COUNTIF(Data!AL73:AS73,1),COUNTIF(Data!AL73:AS73,2),COUNTIF(Data!AL73:AS73,3),COUNTIF(Data!AL73:AS73,4),COUNTIF(Data!AL73:AS73,5),COUNTIF(Data!AL73:AS73,6),COUNTIF(Data!AL73:AS73,7)),"")</f>
        <v/>
      </c>
      <c r="CA73" s="4" t="str">
        <f>IF(COUNTIF(Data!AL73:AS73,4)=8,"Remove","")</f>
        <v/>
      </c>
      <c r="CC73" s="2" t="str">
        <f>IF(Data!AU73&gt;0,Data!AU73-4,"")</f>
        <v/>
      </c>
      <c r="CD73" s="2" t="str">
        <f>IF(Data!AV73&gt;0,Data!AV73-4,"")</f>
        <v/>
      </c>
      <c r="CE73" s="2" t="str">
        <f>IF(Data!AW73&gt;0,Data!AW73-4,"")</f>
        <v/>
      </c>
      <c r="CF73" s="2" t="str">
        <f>IF(Data!AX73&gt;0,Data!AX73-4,"")</f>
        <v/>
      </c>
      <c r="CG73" s="2" t="str">
        <f>IF(Data!AY73&gt;0,Data!AY73-4,"")</f>
        <v/>
      </c>
      <c r="CH73" s="2" t="str">
        <f>IF(Data!AZ73&gt;0,Data!AZ73-4,"")</f>
        <v/>
      </c>
      <c r="CI73" s="2" t="str">
        <f>IF(Data!BA73&gt;0,Data!BA73-4,"")</f>
        <v/>
      </c>
      <c r="CJ73" s="2" t="str">
        <f>IF(Data!BB73&gt;0,Data!BB73-4,"")</f>
        <v/>
      </c>
      <c r="CL73" s="7" t="str">
        <f t="shared" si="31"/>
        <v/>
      </c>
      <c r="CM73" s="7" t="str">
        <f t="shared" si="40"/>
        <v/>
      </c>
      <c r="CN73" s="4" t="str">
        <f t="shared" si="32"/>
        <v/>
      </c>
      <c r="CP73" s="4" t="str">
        <f>IF(MAX(COUNTIF(Data!AU73:BB73,1),COUNTIF(Data!AU73:BB73,2),COUNTIF(Data!AU73:BB73,3),COUNTIF(Data!AU73:BB73,4),COUNTIF(Data!AU73:BB73,5),COUNTIF(Data!AU73:BB73,6),COUNTIF(Data!AU73:BB73,7))&gt;0,MAX(COUNTIF(Data!AU73:BB73,1),COUNTIF(Data!AU73:BB73,2),COUNTIF(Data!AU73:BB73,3),COUNTIF(Data!AU73:BB73,4),COUNTIF(Data!AU73:BB73,5),COUNTIF(Data!AU73:BB73,6),COUNTIF(Data!AU73:BB73,7)),"")</f>
        <v/>
      </c>
      <c r="CQ73" s="4" t="str">
        <f>IF(COUNTIF(Data!AU73:BB73,4)=8,"Remove","")</f>
        <v/>
      </c>
      <c r="CS73" s="2" t="str">
        <f>IF(Data!BD73&gt;0,Data!BD73-4,"")</f>
        <v/>
      </c>
      <c r="CT73" s="2" t="str">
        <f>IF(Data!BE73&gt;0,Data!BE73-4,"")</f>
        <v/>
      </c>
      <c r="CU73" s="2" t="str">
        <f>IF(Data!BF73&gt;0,Data!BF73-4,"")</f>
        <v/>
      </c>
      <c r="CV73" s="2" t="str">
        <f>IF(Data!BG73&gt;0,Data!BG73-4,"")</f>
        <v/>
      </c>
      <c r="CW73" s="2" t="str">
        <f>IF(Data!BH73&gt;0,Data!BH73-4,"")</f>
        <v/>
      </c>
      <c r="CX73" s="2" t="str">
        <f>IF(Data!BI73&gt;0,Data!BI73-4,"")</f>
        <v/>
      </c>
      <c r="CY73" s="2" t="str">
        <f>IF(Data!BJ73&gt;0,Data!BJ73-4,"")</f>
        <v/>
      </c>
      <c r="CZ73" s="2" t="str">
        <f>IF(Data!BK73&gt;0,Data!BK73-4,"")</f>
        <v/>
      </c>
      <c r="DB73" s="7" t="str">
        <f t="shared" si="33"/>
        <v/>
      </c>
      <c r="DC73" s="7" t="str">
        <f t="shared" si="41"/>
        <v/>
      </c>
      <c r="DD73" s="4" t="str">
        <f t="shared" si="34"/>
        <v/>
      </c>
      <c r="DF73" s="4" t="str">
        <f>IF(MAX(COUNTIF(Data!BD73:BK73,1),COUNTIF(Data!BD73:BK73,2),COUNTIF(Data!BD73:BK73,3),COUNTIF(Data!BD73:BK73,4),COUNTIF(Data!BD73:BK73,5),COUNTIF(Data!BD73:BK73,6),COUNTIF(Data!BD73:BK73,7))&gt;0,MAX(COUNTIF(Data!BD73:BK73,1),COUNTIF(Data!BD73:BK73,2),COUNTIF(Data!BD73:BK73,3),COUNTIF(Data!BD73:BK73,4),COUNTIF(Data!BD73:BK73,5),COUNTIF(Data!BD73:BK73,6),COUNTIF(Data!BD73:BK73,7)),"")</f>
        <v/>
      </c>
      <c r="DG73" s="4" t="str">
        <f>IF(COUNTIF(Data!BD73:BK73,4)=8,"Remove","")</f>
        <v/>
      </c>
    </row>
    <row r="74" spans="1:111" x14ac:dyDescent="0.25">
      <c r="A74" s="2" t="str">
        <f>IF(Data!B74&gt;0,Data!B74-4,"")</f>
        <v/>
      </c>
      <c r="B74" s="2" t="str">
        <f>IF(Data!C74&gt;0,Data!C74-4,"")</f>
        <v/>
      </c>
      <c r="C74" s="2" t="str">
        <f>IF(Data!D74&gt;0,Data!D74-4,"")</f>
        <v/>
      </c>
      <c r="D74" s="2" t="str">
        <f>IF(Data!E74&gt;0,Data!E74-4,"")</f>
        <v/>
      </c>
      <c r="E74" s="2" t="str">
        <f>IF(Data!F74&gt;0,Data!F74-4,"")</f>
        <v/>
      </c>
      <c r="F74" s="2" t="str">
        <f>IF(Data!G74&gt;0,Data!G74-4,"")</f>
        <v/>
      </c>
      <c r="G74" s="2" t="str">
        <f>IF(Data!H74&gt;0,Data!H74-4,"")</f>
        <v/>
      </c>
      <c r="H74" s="2" t="str">
        <f>IF(Data!I74&gt;0,Data!I74-4,"")</f>
        <v/>
      </c>
      <c r="J74" s="7" t="str">
        <f t="shared" si="21"/>
        <v/>
      </c>
      <c r="K74" s="7" t="str">
        <f t="shared" si="35"/>
        <v/>
      </c>
      <c r="L74" s="4" t="str">
        <f t="shared" si="22"/>
        <v/>
      </c>
      <c r="N74" s="4" t="str">
        <f>IF(MAX(COUNTIF(Data!B74:I74,1),COUNTIF(Data!B74:I74,2),COUNTIF(Data!B74:I74,3),COUNTIF(Data!B74:I74,4),COUNTIF(Data!B74:I74,5),COUNTIF(Data!B74:I74,6),COUNTIF(Data!B74:I74,7))&gt;0,MAX(COUNTIF(Data!B74:I74,1),COUNTIF(Data!B74:I74,2),COUNTIF(Data!B74:I74,3),COUNTIF(Data!B74:I74,4),COUNTIF(Data!B74:I74,5),COUNTIF(Data!B74:I74,6),COUNTIF(Data!B74:I74,7)),"")</f>
        <v/>
      </c>
      <c r="O74" s="4" t="str">
        <f>IF(COUNTIF(Data!B74:I74,4)=8,"Remove","")</f>
        <v/>
      </c>
      <c r="Q74" s="2" t="str">
        <f>IF(Data!K74&gt;0,Data!K74-4,"")</f>
        <v/>
      </c>
      <c r="R74" s="2" t="str">
        <f>IF(Data!L74&gt;0,Data!L74-4,"")</f>
        <v/>
      </c>
      <c r="S74" s="2" t="str">
        <f>IF(Data!M74&gt;0,Data!M74-4,"")</f>
        <v/>
      </c>
      <c r="T74" s="2" t="str">
        <f>IF(Data!N74&gt;0,Data!N74-4,"")</f>
        <v/>
      </c>
      <c r="U74" s="2" t="str">
        <f>IF(Data!O74&gt;0,Data!O74-4,"")</f>
        <v/>
      </c>
      <c r="V74" s="2" t="str">
        <f>IF(Data!P74&gt;0,Data!P74-4,"")</f>
        <v/>
      </c>
      <c r="W74" s="2" t="str">
        <f>IF(Data!Q74&gt;0,Data!Q74-4,"")</f>
        <v/>
      </c>
      <c r="X74" s="2" t="str">
        <f>IF(Data!R74&gt;0,Data!R74-4,"")</f>
        <v/>
      </c>
      <c r="Y74" s="59"/>
      <c r="Z74" s="7" t="str">
        <f t="shared" si="23"/>
        <v/>
      </c>
      <c r="AA74" s="7" t="str">
        <f t="shared" si="36"/>
        <v/>
      </c>
      <c r="AB74" s="4" t="str">
        <f t="shared" si="24"/>
        <v/>
      </c>
      <c r="AC74" s="59"/>
      <c r="AD74" s="4" t="str">
        <f>IF(MAX(COUNTIF(Data!K74:R74,1),COUNTIF(Data!K74:R74,2),COUNTIF(Data!K74:R74,3),COUNTIF(Data!K74:R74,4),COUNTIF(Data!K74:R74,5),COUNTIF(Data!K74:R74,6),COUNTIF(Data!K74:R74,7))&gt;0,MAX(COUNTIF(Data!K74:R74,1),COUNTIF(Data!K74:R74,2),COUNTIF(Data!K74:R74,3),COUNTIF(Data!K74:R74,4),COUNTIF(Data!K74:R74,5),COUNTIF(Data!K74:R74,6),COUNTIF(Data!K74:R74,7)),"")</f>
        <v/>
      </c>
      <c r="AE74" s="4" t="str">
        <f>IF(COUNTIF(Data!K74:R74,4)=8,"Remove","")</f>
        <v/>
      </c>
      <c r="AG74" s="2" t="str">
        <f>IF(Data!T74&gt;0,Data!T74-4,"")</f>
        <v/>
      </c>
      <c r="AH74" s="2" t="str">
        <f>IF(Data!U74&gt;0,Data!U74-4,"")</f>
        <v/>
      </c>
      <c r="AI74" s="2" t="str">
        <f>IF(Data!V74&gt;0,Data!V74-4,"")</f>
        <v/>
      </c>
      <c r="AJ74" s="2" t="str">
        <f>IF(Data!W74&gt;0,Data!W74-4,"")</f>
        <v/>
      </c>
      <c r="AK74" s="2" t="str">
        <f>IF(Data!X74&gt;0,Data!X74-4,"")</f>
        <v/>
      </c>
      <c r="AL74" s="2" t="str">
        <f>IF(Data!Y74&gt;0,Data!Y74-4,"")</f>
        <v/>
      </c>
      <c r="AM74" s="2" t="str">
        <f>IF(Data!Z74&gt;0,Data!Z74-4,"")</f>
        <v/>
      </c>
      <c r="AN74" s="2" t="str">
        <f>IF(Data!AA74&gt;0,Data!AA74-4,"")</f>
        <v/>
      </c>
      <c r="AP74" s="7" t="str">
        <f t="shared" si="25"/>
        <v/>
      </c>
      <c r="AQ74" s="7" t="str">
        <f t="shared" si="37"/>
        <v/>
      </c>
      <c r="AR74" s="4" t="str">
        <f t="shared" si="26"/>
        <v/>
      </c>
      <c r="AT74" s="4" t="str">
        <f>IF(MAX(COUNTIF(Data!T74:AA74,1),COUNTIF(Data!T74:AA74,2),COUNTIF(Data!T74:AA74,3),COUNTIF(Data!T74:AA74,4),COUNTIF(Data!T74:AA74,5),COUNTIF(Data!T74:AA74,6),COUNTIF(Data!T74:AA74,7))&gt;0,MAX(COUNTIF(Data!T74:AA74,1),COUNTIF(Data!T74:AA74,2),COUNTIF(Data!T74:AA74,3),COUNTIF(Data!T74:AA74,4),COUNTIF(Data!T74:AA74,5),COUNTIF(Data!T74:AA74,6),COUNTIF(Data!T74:AA74,7)),"")</f>
        <v/>
      </c>
      <c r="AU74" s="4" t="str">
        <f>IF(COUNTIF(Data!T74:AA74,4)=8,"Remove","")</f>
        <v/>
      </c>
      <c r="AW74" s="2" t="str">
        <f>IF(Data!AC74&gt;0,Data!AC74-4,"")</f>
        <v/>
      </c>
      <c r="AX74" s="2" t="str">
        <f>IF(Data!AD74&gt;0,Data!AD74-4,"")</f>
        <v/>
      </c>
      <c r="AY74" s="2" t="str">
        <f>IF(Data!AE74&gt;0,Data!AE74-4,"")</f>
        <v/>
      </c>
      <c r="AZ74" s="2" t="str">
        <f>IF(Data!AF74&gt;0,Data!AF74-4,"")</f>
        <v/>
      </c>
      <c r="BA74" s="2" t="str">
        <f>IF(Data!AG74&gt;0,Data!AG74-4,"")</f>
        <v/>
      </c>
      <c r="BB74" s="2" t="str">
        <f>IF(Data!AH74&gt;0,Data!AH74-4,"")</f>
        <v/>
      </c>
      <c r="BC74" s="2" t="str">
        <f>IF(Data!AI74&gt;0,Data!AI74-4,"")</f>
        <v/>
      </c>
      <c r="BD74" s="2" t="str">
        <f>IF(Data!AJ74&gt;0,Data!AJ74-4,"")</f>
        <v/>
      </c>
      <c r="BF74" s="7" t="str">
        <f t="shared" si="27"/>
        <v/>
      </c>
      <c r="BG74" s="7" t="str">
        <f t="shared" si="38"/>
        <v/>
      </c>
      <c r="BH74" s="4" t="str">
        <f t="shared" si="28"/>
        <v/>
      </c>
      <c r="BJ74" s="4" t="str">
        <f>IF(MAX(COUNTIF(Data!AC74:AJ74,1),COUNTIF(Data!AC74:AJ74,2),COUNTIF(Data!AC74:AJ74,3),COUNTIF(Data!AC74:AJ74,4),COUNTIF(Data!AC74:AJ74,5),COUNTIF(Data!AC74:AJ74,6),COUNTIF(Data!AC74:AJ74,7))&gt;0,MAX(COUNTIF(Data!AC74:AJ74,1),COUNTIF(Data!AC74:AJ74,2),COUNTIF(Data!AC74:AJ74,3),COUNTIF(Data!AC74:AJ74,4),COUNTIF(Data!AC74:AJ74,5),COUNTIF(Data!AC74:AJ74,6),COUNTIF(Data!AC74:AJ74,7)),"")</f>
        <v/>
      </c>
      <c r="BK74" s="4" t="str">
        <f>IF(COUNTIF(Data!AC74:AJ74,4)=8,"Remove","")</f>
        <v/>
      </c>
      <c r="BM74" s="2" t="str">
        <f>IF(Data!AL74&gt;0,Data!AL74-4,"")</f>
        <v/>
      </c>
      <c r="BN74" s="2" t="str">
        <f>IF(Data!AM74&gt;0,Data!AM74-4,"")</f>
        <v/>
      </c>
      <c r="BO74" s="2" t="str">
        <f>IF(Data!AN74&gt;0,Data!AN74-4,"")</f>
        <v/>
      </c>
      <c r="BP74" s="2" t="str">
        <f>IF(Data!AO74&gt;0,Data!AO74-4,"")</f>
        <v/>
      </c>
      <c r="BQ74" s="2" t="str">
        <f>IF(Data!AP74&gt;0,Data!AP74-4,"")</f>
        <v/>
      </c>
      <c r="BR74" s="2" t="str">
        <f>IF(Data!AQ74&gt;0,Data!AQ74-4,"")</f>
        <v/>
      </c>
      <c r="BS74" s="2" t="str">
        <f>IF(Data!AR74&gt;0,Data!AR74-4,"")</f>
        <v/>
      </c>
      <c r="BT74" s="2" t="str">
        <f>IF(Data!AS74&gt;0,Data!AS74-4,"")</f>
        <v/>
      </c>
      <c r="BV74" s="7" t="str">
        <f t="shared" si="29"/>
        <v/>
      </c>
      <c r="BW74" s="7" t="str">
        <f t="shared" si="39"/>
        <v/>
      </c>
      <c r="BX74" s="4" t="str">
        <f t="shared" si="30"/>
        <v/>
      </c>
      <c r="BZ74" s="4" t="str">
        <f>IF(MAX(COUNTIF(Data!AL74:AS74,1),COUNTIF(Data!AL74:AS74,2),COUNTIF(Data!AL74:AS74,3),COUNTIF(Data!AL74:AS74,4),COUNTIF(Data!AL74:AS74,5),COUNTIF(Data!AL74:AS74,6),COUNTIF(Data!AL74:AS74,7))&gt;0,MAX(COUNTIF(Data!AL74:AS74,1),COUNTIF(Data!AL74:AS74,2),COUNTIF(Data!AL74:AS74,3),COUNTIF(Data!AL74:AS74,4),COUNTIF(Data!AL74:AS74,5),COUNTIF(Data!AL74:AS74,6),COUNTIF(Data!AL74:AS74,7)),"")</f>
        <v/>
      </c>
      <c r="CA74" s="4" t="str">
        <f>IF(COUNTIF(Data!AL74:AS74,4)=8,"Remove","")</f>
        <v/>
      </c>
      <c r="CC74" s="2" t="str">
        <f>IF(Data!AU74&gt;0,Data!AU74-4,"")</f>
        <v/>
      </c>
      <c r="CD74" s="2" t="str">
        <f>IF(Data!AV74&gt;0,Data!AV74-4,"")</f>
        <v/>
      </c>
      <c r="CE74" s="2" t="str">
        <f>IF(Data!AW74&gt;0,Data!AW74-4,"")</f>
        <v/>
      </c>
      <c r="CF74" s="2" t="str">
        <f>IF(Data!AX74&gt;0,Data!AX74-4,"")</f>
        <v/>
      </c>
      <c r="CG74" s="2" t="str">
        <f>IF(Data!AY74&gt;0,Data!AY74-4,"")</f>
        <v/>
      </c>
      <c r="CH74" s="2" t="str">
        <f>IF(Data!AZ74&gt;0,Data!AZ74-4,"")</f>
        <v/>
      </c>
      <c r="CI74" s="2" t="str">
        <f>IF(Data!BA74&gt;0,Data!BA74-4,"")</f>
        <v/>
      </c>
      <c r="CJ74" s="2" t="str">
        <f>IF(Data!BB74&gt;0,Data!BB74-4,"")</f>
        <v/>
      </c>
      <c r="CL74" s="7" t="str">
        <f t="shared" si="31"/>
        <v/>
      </c>
      <c r="CM74" s="7" t="str">
        <f t="shared" si="40"/>
        <v/>
      </c>
      <c r="CN74" s="4" t="str">
        <f t="shared" si="32"/>
        <v/>
      </c>
      <c r="CP74" s="4" t="str">
        <f>IF(MAX(COUNTIF(Data!AU74:BB74,1),COUNTIF(Data!AU74:BB74,2),COUNTIF(Data!AU74:BB74,3),COUNTIF(Data!AU74:BB74,4),COUNTIF(Data!AU74:BB74,5),COUNTIF(Data!AU74:BB74,6),COUNTIF(Data!AU74:BB74,7))&gt;0,MAX(COUNTIF(Data!AU74:BB74,1),COUNTIF(Data!AU74:BB74,2),COUNTIF(Data!AU74:BB74,3),COUNTIF(Data!AU74:BB74,4),COUNTIF(Data!AU74:BB74,5),COUNTIF(Data!AU74:BB74,6),COUNTIF(Data!AU74:BB74,7)),"")</f>
        <v/>
      </c>
      <c r="CQ74" s="4" t="str">
        <f>IF(COUNTIF(Data!AU74:BB74,4)=8,"Remove","")</f>
        <v/>
      </c>
      <c r="CS74" s="2" t="str">
        <f>IF(Data!BD74&gt;0,Data!BD74-4,"")</f>
        <v/>
      </c>
      <c r="CT74" s="2" t="str">
        <f>IF(Data!BE74&gt;0,Data!BE74-4,"")</f>
        <v/>
      </c>
      <c r="CU74" s="2" t="str">
        <f>IF(Data!BF74&gt;0,Data!BF74-4,"")</f>
        <v/>
      </c>
      <c r="CV74" s="2" t="str">
        <f>IF(Data!BG74&gt;0,Data!BG74-4,"")</f>
        <v/>
      </c>
      <c r="CW74" s="2" t="str">
        <f>IF(Data!BH74&gt;0,Data!BH74-4,"")</f>
        <v/>
      </c>
      <c r="CX74" s="2" t="str">
        <f>IF(Data!BI74&gt;0,Data!BI74-4,"")</f>
        <v/>
      </c>
      <c r="CY74" s="2" t="str">
        <f>IF(Data!BJ74&gt;0,Data!BJ74-4,"")</f>
        <v/>
      </c>
      <c r="CZ74" s="2" t="str">
        <f>IF(Data!BK74&gt;0,Data!BK74-4,"")</f>
        <v/>
      </c>
      <c r="DB74" s="7" t="str">
        <f t="shared" si="33"/>
        <v/>
      </c>
      <c r="DC74" s="7" t="str">
        <f t="shared" si="41"/>
        <v/>
      </c>
      <c r="DD74" s="4" t="str">
        <f t="shared" si="34"/>
        <v/>
      </c>
      <c r="DF74" s="4" t="str">
        <f>IF(MAX(COUNTIF(Data!BD74:BK74,1),COUNTIF(Data!BD74:BK74,2),COUNTIF(Data!BD74:BK74,3),COUNTIF(Data!BD74:BK74,4),COUNTIF(Data!BD74:BK74,5),COUNTIF(Data!BD74:BK74,6),COUNTIF(Data!BD74:BK74,7))&gt;0,MAX(COUNTIF(Data!BD74:BK74,1),COUNTIF(Data!BD74:BK74,2),COUNTIF(Data!BD74:BK74,3),COUNTIF(Data!BD74:BK74,4),COUNTIF(Data!BD74:BK74,5),COUNTIF(Data!BD74:BK74,6),COUNTIF(Data!BD74:BK74,7)),"")</f>
        <v/>
      </c>
      <c r="DG74" s="4" t="str">
        <f>IF(COUNTIF(Data!BD74:BK74,4)=8,"Remove","")</f>
        <v/>
      </c>
    </row>
    <row r="75" spans="1:111" x14ac:dyDescent="0.25">
      <c r="A75" s="2" t="str">
        <f>IF(Data!B75&gt;0,Data!B75-4,"")</f>
        <v/>
      </c>
      <c r="B75" s="2" t="str">
        <f>IF(Data!C75&gt;0,Data!C75-4,"")</f>
        <v/>
      </c>
      <c r="C75" s="2" t="str">
        <f>IF(Data!D75&gt;0,Data!D75-4,"")</f>
        <v/>
      </c>
      <c r="D75" s="2" t="str">
        <f>IF(Data!E75&gt;0,Data!E75-4,"")</f>
        <v/>
      </c>
      <c r="E75" s="2" t="str">
        <f>IF(Data!F75&gt;0,Data!F75-4,"")</f>
        <v/>
      </c>
      <c r="F75" s="2" t="str">
        <f>IF(Data!G75&gt;0,Data!G75-4,"")</f>
        <v/>
      </c>
      <c r="G75" s="2" t="str">
        <f>IF(Data!H75&gt;0,Data!H75-4,"")</f>
        <v/>
      </c>
      <c r="H75" s="2" t="str">
        <f>IF(Data!I75&gt;0,Data!I75-4,"")</f>
        <v/>
      </c>
      <c r="J75" s="7" t="str">
        <f t="shared" si="21"/>
        <v/>
      </c>
      <c r="K75" s="7" t="str">
        <f t="shared" si="35"/>
        <v/>
      </c>
      <c r="L75" s="4" t="str">
        <f t="shared" si="22"/>
        <v/>
      </c>
      <c r="N75" s="4" t="str">
        <f>IF(MAX(COUNTIF(Data!B75:I75,1),COUNTIF(Data!B75:I75,2),COUNTIF(Data!B75:I75,3),COUNTIF(Data!B75:I75,4),COUNTIF(Data!B75:I75,5),COUNTIF(Data!B75:I75,6),COUNTIF(Data!B75:I75,7))&gt;0,MAX(COUNTIF(Data!B75:I75,1),COUNTIF(Data!B75:I75,2),COUNTIF(Data!B75:I75,3),COUNTIF(Data!B75:I75,4),COUNTIF(Data!B75:I75,5),COUNTIF(Data!B75:I75,6),COUNTIF(Data!B75:I75,7)),"")</f>
        <v/>
      </c>
      <c r="O75" s="4" t="str">
        <f>IF(COUNTIF(Data!B75:I75,4)=8,"Remove","")</f>
        <v/>
      </c>
      <c r="Q75" s="2" t="str">
        <f>IF(Data!K75&gt;0,Data!K75-4,"")</f>
        <v/>
      </c>
      <c r="R75" s="2" t="str">
        <f>IF(Data!L75&gt;0,Data!L75-4,"")</f>
        <v/>
      </c>
      <c r="S75" s="2" t="str">
        <f>IF(Data!M75&gt;0,Data!M75-4,"")</f>
        <v/>
      </c>
      <c r="T75" s="2" t="str">
        <f>IF(Data!N75&gt;0,Data!N75-4,"")</f>
        <v/>
      </c>
      <c r="U75" s="2" t="str">
        <f>IF(Data!O75&gt;0,Data!O75-4,"")</f>
        <v/>
      </c>
      <c r="V75" s="2" t="str">
        <f>IF(Data!P75&gt;0,Data!P75-4,"")</f>
        <v/>
      </c>
      <c r="W75" s="2" t="str">
        <f>IF(Data!Q75&gt;0,Data!Q75-4,"")</f>
        <v/>
      </c>
      <c r="X75" s="2" t="str">
        <f>IF(Data!R75&gt;0,Data!R75-4,"")</f>
        <v/>
      </c>
      <c r="Y75" s="59"/>
      <c r="Z75" s="7" t="str">
        <f t="shared" si="23"/>
        <v/>
      </c>
      <c r="AA75" s="7" t="str">
        <f t="shared" si="36"/>
        <v/>
      </c>
      <c r="AB75" s="4" t="str">
        <f t="shared" si="24"/>
        <v/>
      </c>
      <c r="AC75" s="59"/>
      <c r="AD75" s="4" t="str">
        <f>IF(MAX(COUNTIF(Data!K75:R75,1),COUNTIF(Data!K75:R75,2),COUNTIF(Data!K75:R75,3),COUNTIF(Data!K75:R75,4),COUNTIF(Data!K75:R75,5),COUNTIF(Data!K75:R75,6),COUNTIF(Data!K75:R75,7))&gt;0,MAX(COUNTIF(Data!K75:R75,1),COUNTIF(Data!K75:R75,2),COUNTIF(Data!K75:R75,3),COUNTIF(Data!K75:R75,4),COUNTIF(Data!K75:R75,5),COUNTIF(Data!K75:R75,6),COUNTIF(Data!K75:R75,7)),"")</f>
        <v/>
      </c>
      <c r="AE75" s="4" t="str">
        <f>IF(COUNTIF(Data!K75:R75,4)=8,"Remove","")</f>
        <v/>
      </c>
      <c r="AG75" s="2" t="str">
        <f>IF(Data!T75&gt;0,Data!T75-4,"")</f>
        <v/>
      </c>
      <c r="AH75" s="2" t="str">
        <f>IF(Data!U75&gt;0,Data!U75-4,"")</f>
        <v/>
      </c>
      <c r="AI75" s="2" t="str">
        <f>IF(Data!V75&gt;0,Data!V75-4,"")</f>
        <v/>
      </c>
      <c r="AJ75" s="2" t="str">
        <f>IF(Data!W75&gt;0,Data!W75-4,"")</f>
        <v/>
      </c>
      <c r="AK75" s="2" t="str">
        <f>IF(Data!X75&gt;0,Data!X75-4,"")</f>
        <v/>
      </c>
      <c r="AL75" s="2" t="str">
        <f>IF(Data!Y75&gt;0,Data!Y75-4,"")</f>
        <v/>
      </c>
      <c r="AM75" s="2" t="str">
        <f>IF(Data!Z75&gt;0,Data!Z75-4,"")</f>
        <v/>
      </c>
      <c r="AN75" s="2" t="str">
        <f>IF(Data!AA75&gt;0,Data!AA75-4,"")</f>
        <v/>
      </c>
      <c r="AP75" s="7" t="str">
        <f t="shared" si="25"/>
        <v/>
      </c>
      <c r="AQ75" s="7" t="str">
        <f t="shared" si="37"/>
        <v/>
      </c>
      <c r="AR75" s="4" t="str">
        <f t="shared" si="26"/>
        <v/>
      </c>
      <c r="AT75" s="4" t="str">
        <f>IF(MAX(COUNTIF(Data!T75:AA75,1),COUNTIF(Data!T75:AA75,2),COUNTIF(Data!T75:AA75,3),COUNTIF(Data!T75:AA75,4),COUNTIF(Data!T75:AA75,5),COUNTIF(Data!T75:AA75,6),COUNTIF(Data!T75:AA75,7))&gt;0,MAX(COUNTIF(Data!T75:AA75,1),COUNTIF(Data!T75:AA75,2),COUNTIF(Data!T75:AA75,3),COUNTIF(Data!T75:AA75,4),COUNTIF(Data!T75:AA75,5),COUNTIF(Data!T75:AA75,6),COUNTIF(Data!T75:AA75,7)),"")</f>
        <v/>
      </c>
      <c r="AU75" s="4" t="str">
        <f>IF(COUNTIF(Data!T75:AA75,4)=8,"Remove","")</f>
        <v/>
      </c>
      <c r="AW75" s="2" t="str">
        <f>IF(Data!AC75&gt;0,Data!AC75-4,"")</f>
        <v/>
      </c>
      <c r="AX75" s="2" t="str">
        <f>IF(Data!AD75&gt;0,Data!AD75-4,"")</f>
        <v/>
      </c>
      <c r="AY75" s="2" t="str">
        <f>IF(Data!AE75&gt;0,Data!AE75-4,"")</f>
        <v/>
      </c>
      <c r="AZ75" s="2" t="str">
        <f>IF(Data!AF75&gt;0,Data!AF75-4,"")</f>
        <v/>
      </c>
      <c r="BA75" s="2" t="str">
        <f>IF(Data!AG75&gt;0,Data!AG75-4,"")</f>
        <v/>
      </c>
      <c r="BB75" s="2" t="str">
        <f>IF(Data!AH75&gt;0,Data!AH75-4,"")</f>
        <v/>
      </c>
      <c r="BC75" s="2" t="str">
        <f>IF(Data!AI75&gt;0,Data!AI75-4,"")</f>
        <v/>
      </c>
      <c r="BD75" s="2" t="str">
        <f>IF(Data!AJ75&gt;0,Data!AJ75-4,"")</f>
        <v/>
      </c>
      <c r="BF75" s="7" t="str">
        <f t="shared" si="27"/>
        <v/>
      </c>
      <c r="BG75" s="7" t="str">
        <f t="shared" si="38"/>
        <v/>
      </c>
      <c r="BH75" s="4" t="str">
        <f t="shared" si="28"/>
        <v/>
      </c>
      <c r="BJ75" s="4" t="str">
        <f>IF(MAX(COUNTIF(Data!AC75:AJ75,1),COUNTIF(Data!AC75:AJ75,2),COUNTIF(Data!AC75:AJ75,3),COUNTIF(Data!AC75:AJ75,4),COUNTIF(Data!AC75:AJ75,5),COUNTIF(Data!AC75:AJ75,6),COUNTIF(Data!AC75:AJ75,7))&gt;0,MAX(COUNTIF(Data!AC75:AJ75,1),COUNTIF(Data!AC75:AJ75,2),COUNTIF(Data!AC75:AJ75,3),COUNTIF(Data!AC75:AJ75,4),COUNTIF(Data!AC75:AJ75,5),COUNTIF(Data!AC75:AJ75,6),COUNTIF(Data!AC75:AJ75,7)),"")</f>
        <v/>
      </c>
      <c r="BK75" s="4" t="str">
        <f>IF(COUNTIF(Data!AC75:AJ75,4)=8,"Remove","")</f>
        <v/>
      </c>
      <c r="BM75" s="2" t="str">
        <f>IF(Data!AL75&gt;0,Data!AL75-4,"")</f>
        <v/>
      </c>
      <c r="BN75" s="2" t="str">
        <f>IF(Data!AM75&gt;0,Data!AM75-4,"")</f>
        <v/>
      </c>
      <c r="BO75" s="2" t="str">
        <f>IF(Data!AN75&gt;0,Data!AN75-4,"")</f>
        <v/>
      </c>
      <c r="BP75" s="2" t="str">
        <f>IF(Data!AO75&gt;0,Data!AO75-4,"")</f>
        <v/>
      </c>
      <c r="BQ75" s="2" t="str">
        <f>IF(Data!AP75&gt;0,Data!AP75-4,"")</f>
        <v/>
      </c>
      <c r="BR75" s="2" t="str">
        <f>IF(Data!AQ75&gt;0,Data!AQ75-4,"")</f>
        <v/>
      </c>
      <c r="BS75" s="2" t="str">
        <f>IF(Data!AR75&gt;0,Data!AR75-4,"")</f>
        <v/>
      </c>
      <c r="BT75" s="2" t="str">
        <f>IF(Data!AS75&gt;0,Data!AS75-4,"")</f>
        <v/>
      </c>
      <c r="BV75" s="7" t="str">
        <f t="shared" si="29"/>
        <v/>
      </c>
      <c r="BW75" s="7" t="str">
        <f t="shared" si="39"/>
        <v/>
      </c>
      <c r="BX75" s="4" t="str">
        <f t="shared" si="30"/>
        <v/>
      </c>
      <c r="BZ75" s="4" t="str">
        <f>IF(MAX(COUNTIF(Data!AL75:AS75,1),COUNTIF(Data!AL75:AS75,2),COUNTIF(Data!AL75:AS75,3),COUNTIF(Data!AL75:AS75,4),COUNTIF(Data!AL75:AS75,5),COUNTIF(Data!AL75:AS75,6),COUNTIF(Data!AL75:AS75,7))&gt;0,MAX(COUNTIF(Data!AL75:AS75,1),COUNTIF(Data!AL75:AS75,2),COUNTIF(Data!AL75:AS75,3),COUNTIF(Data!AL75:AS75,4),COUNTIF(Data!AL75:AS75,5),COUNTIF(Data!AL75:AS75,6),COUNTIF(Data!AL75:AS75,7)),"")</f>
        <v/>
      </c>
      <c r="CA75" s="4" t="str">
        <f>IF(COUNTIF(Data!AL75:AS75,4)=8,"Remove","")</f>
        <v/>
      </c>
      <c r="CC75" s="2" t="str">
        <f>IF(Data!AU75&gt;0,Data!AU75-4,"")</f>
        <v/>
      </c>
      <c r="CD75" s="2" t="str">
        <f>IF(Data!AV75&gt;0,Data!AV75-4,"")</f>
        <v/>
      </c>
      <c r="CE75" s="2" t="str">
        <f>IF(Data!AW75&gt;0,Data!AW75-4,"")</f>
        <v/>
      </c>
      <c r="CF75" s="2" t="str">
        <f>IF(Data!AX75&gt;0,Data!AX75-4,"")</f>
        <v/>
      </c>
      <c r="CG75" s="2" t="str">
        <f>IF(Data!AY75&gt;0,Data!AY75-4,"")</f>
        <v/>
      </c>
      <c r="CH75" s="2" t="str">
        <f>IF(Data!AZ75&gt;0,Data!AZ75-4,"")</f>
        <v/>
      </c>
      <c r="CI75" s="2" t="str">
        <f>IF(Data!BA75&gt;0,Data!BA75-4,"")</f>
        <v/>
      </c>
      <c r="CJ75" s="2" t="str">
        <f>IF(Data!BB75&gt;0,Data!BB75-4,"")</f>
        <v/>
      </c>
      <c r="CL75" s="7" t="str">
        <f t="shared" si="31"/>
        <v/>
      </c>
      <c r="CM75" s="7" t="str">
        <f t="shared" si="40"/>
        <v/>
      </c>
      <c r="CN75" s="4" t="str">
        <f t="shared" si="32"/>
        <v/>
      </c>
      <c r="CP75" s="4" t="str">
        <f>IF(MAX(COUNTIF(Data!AU75:BB75,1),COUNTIF(Data!AU75:BB75,2),COUNTIF(Data!AU75:BB75,3),COUNTIF(Data!AU75:BB75,4),COUNTIF(Data!AU75:BB75,5),COUNTIF(Data!AU75:BB75,6),COUNTIF(Data!AU75:BB75,7))&gt;0,MAX(COUNTIF(Data!AU75:BB75,1),COUNTIF(Data!AU75:BB75,2),COUNTIF(Data!AU75:BB75,3),COUNTIF(Data!AU75:BB75,4),COUNTIF(Data!AU75:BB75,5),COUNTIF(Data!AU75:BB75,6),COUNTIF(Data!AU75:BB75,7)),"")</f>
        <v/>
      </c>
      <c r="CQ75" s="4" t="str">
        <f>IF(COUNTIF(Data!AU75:BB75,4)=8,"Remove","")</f>
        <v/>
      </c>
      <c r="CS75" s="2" t="str">
        <f>IF(Data!BD75&gt;0,Data!BD75-4,"")</f>
        <v/>
      </c>
      <c r="CT75" s="2" t="str">
        <f>IF(Data!BE75&gt;0,Data!BE75-4,"")</f>
        <v/>
      </c>
      <c r="CU75" s="2" t="str">
        <f>IF(Data!BF75&gt;0,Data!BF75-4,"")</f>
        <v/>
      </c>
      <c r="CV75" s="2" t="str">
        <f>IF(Data!BG75&gt;0,Data!BG75-4,"")</f>
        <v/>
      </c>
      <c r="CW75" s="2" t="str">
        <f>IF(Data!BH75&gt;0,Data!BH75-4,"")</f>
        <v/>
      </c>
      <c r="CX75" s="2" t="str">
        <f>IF(Data!BI75&gt;0,Data!BI75-4,"")</f>
        <v/>
      </c>
      <c r="CY75" s="2" t="str">
        <f>IF(Data!BJ75&gt;0,Data!BJ75-4,"")</f>
        <v/>
      </c>
      <c r="CZ75" s="2" t="str">
        <f>IF(Data!BK75&gt;0,Data!BK75-4,"")</f>
        <v/>
      </c>
      <c r="DB75" s="7" t="str">
        <f t="shared" si="33"/>
        <v/>
      </c>
      <c r="DC75" s="7" t="str">
        <f t="shared" si="41"/>
        <v/>
      </c>
      <c r="DD75" s="4" t="str">
        <f t="shared" si="34"/>
        <v/>
      </c>
      <c r="DF75" s="4" t="str">
        <f>IF(MAX(COUNTIF(Data!BD75:BK75,1),COUNTIF(Data!BD75:BK75,2),COUNTIF(Data!BD75:BK75,3),COUNTIF(Data!BD75:BK75,4),COUNTIF(Data!BD75:BK75,5),COUNTIF(Data!BD75:BK75,6),COUNTIF(Data!BD75:BK75,7))&gt;0,MAX(COUNTIF(Data!BD75:BK75,1),COUNTIF(Data!BD75:BK75,2),COUNTIF(Data!BD75:BK75,3),COUNTIF(Data!BD75:BK75,4),COUNTIF(Data!BD75:BK75,5),COUNTIF(Data!BD75:BK75,6),COUNTIF(Data!BD75:BK75,7)),"")</f>
        <v/>
      </c>
      <c r="DG75" s="4" t="str">
        <f>IF(COUNTIF(Data!BD75:BK75,4)=8,"Remove","")</f>
        <v/>
      </c>
    </row>
    <row r="76" spans="1:111" x14ac:dyDescent="0.25">
      <c r="A76" s="2" t="str">
        <f>IF(Data!B76&gt;0,Data!B76-4,"")</f>
        <v/>
      </c>
      <c r="B76" s="2" t="str">
        <f>IF(Data!C76&gt;0,Data!C76-4,"")</f>
        <v/>
      </c>
      <c r="C76" s="2" t="str">
        <f>IF(Data!D76&gt;0,Data!D76-4,"")</f>
        <v/>
      </c>
      <c r="D76" s="2" t="str">
        <f>IF(Data!E76&gt;0,Data!E76-4,"")</f>
        <v/>
      </c>
      <c r="E76" s="2" t="str">
        <f>IF(Data!F76&gt;0,Data!F76-4,"")</f>
        <v/>
      </c>
      <c r="F76" s="2" t="str">
        <f>IF(Data!G76&gt;0,Data!G76-4,"")</f>
        <v/>
      </c>
      <c r="G76" s="2" t="str">
        <f>IF(Data!H76&gt;0,Data!H76-4,"")</f>
        <v/>
      </c>
      <c r="H76" s="2" t="str">
        <f>IF(Data!I76&gt;0,Data!I76-4,"")</f>
        <v/>
      </c>
      <c r="J76" s="7" t="str">
        <f t="shared" si="21"/>
        <v/>
      </c>
      <c r="K76" s="7" t="str">
        <f t="shared" si="35"/>
        <v/>
      </c>
      <c r="L76" s="4" t="str">
        <f t="shared" si="22"/>
        <v/>
      </c>
      <c r="N76" s="4" t="str">
        <f>IF(MAX(COUNTIF(Data!B76:I76,1),COUNTIF(Data!B76:I76,2),COUNTIF(Data!B76:I76,3),COUNTIF(Data!B76:I76,4),COUNTIF(Data!B76:I76,5),COUNTIF(Data!B76:I76,6),COUNTIF(Data!B76:I76,7))&gt;0,MAX(COUNTIF(Data!B76:I76,1),COUNTIF(Data!B76:I76,2),COUNTIF(Data!B76:I76,3),COUNTIF(Data!B76:I76,4),COUNTIF(Data!B76:I76,5),COUNTIF(Data!B76:I76,6),COUNTIF(Data!B76:I76,7)),"")</f>
        <v/>
      </c>
      <c r="O76" s="4" t="str">
        <f>IF(COUNTIF(Data!B76:I76,4)=8,"Remove","")</f>
        <v/>
      </c>
      <c r="Q76" s="2" t="str">
        <f>IF(Data!K76&gt;0,Data!K76-4,"")</f>
        <v/>
      </c>
      <c r="R76" s="2" t="str">
        <f>IF(Data!L76&gt;0,Data!L76-4,"")</f>
        <v/>
      </c>
      <c r="S76" s="2" t="str">
        <f>IF(Data!M76&gt;0,Data!M76-4,"")</f>
        <v/>
      </c>
      <c r="T76" s="2" t="str">
        <f>IF(Data!N76&gt;0,Data!N76-4,"")</f>
        <v/>
      </c>
      <c r="U76" s="2" t="str">
        <f>IF(Data!O76&gt;0,Data!O76-4,"")</f>
        <v/>
      </c>
      <c r="V76" s="2" t="str">
        <f>IF(Data!P76&gt;0,Data!P76-4,"")</f>
        <v/>
      </c>
      <c r="W76" s="2" t="str">
        <f>IF(Data!Q76&gt;0,Data!Q76-4,"")</f>
        <v/>
      </c>
      <c r="X76" s="2" t="str">
        <f>IF(Data!R76&gt;0,Data!R76-4,"")</f>
        <v/>
      </c>
      <c r="Y76" s="59"/>
      <c r="Z76" s="7" t="str">
        <f t="shared" si="23"/>
        <v/>
      </c>
      <c r="AA76" s="7" t="str">
        <f t="shared" si="36"/>
        <v/>
      </c>
      <c r="AB76" s="4" t="str">
        <f t="shared" si="24"/>
        <v/>
      </c>
      <c r="AC76" s="59"/>
      <c r="AD76" s="4" t="str">
        <f>IF(MAX(COUNTIF(Data!K76:R76,1),COUNTIF(Data!K76:R76,2),COUNTIF(Data!K76:R76,3),COUNTIF(Data!K76:R76,4),COUNTIF(Data!K76:R76,5),COUNTIF(Data!K76:R76,6),COUNTIF(Data!K76:R76,7))&gt;0,MAX(COUNTIF(Data!K76:R76,1),COUNTIF(Data!K76:R76,2),COUNTIF(Data!K76:R76,3),COUNTIF(Data!K76:R76,4),COUNTIF(Data!K76:R76,5),COUNTIF(Data!K76:R76,6),COUNTIF(Data!K76:R76,7)),"")</f>
        <v/>
      </c>
      <c r="AE76" s="4" t="str">
        <f>IF(COUNTIF(Data!K76:R76,4)=8,"Remove","")</f>
        <v/>
      </c>
      <c r="AG76" s="2" t="str">
        <f>IF(Data!T76&gt;0,Data!T76-4,"")</f>
        <v/>
      </c>
      <c r="AH76" s="2" t="str">
        <f>IF(Data!U76&gt;0,Data!U76-4,"")</f>
        <v/>
      </c>
      <c r="AI76" s="2" t="str">
        <f>IF(Data!V76&gt;0,Data!V76-4,"")</f>
        <v/>
      </c>
      <c r="AJ76" s="2" t="str">
        <f>IF(Data!W76&gt;0,Data!W76-4,"")</f>
        <v/>
      </c>
      <c r="AK76" s="2" t="str">
        <f>IF(Data!X76&gt;0,Data!X76-4,"")</f>
        <v/>
      </c>
      <c r="AL76" s="2" t="str">
        <f>IF(Data!Y76&gt;0,Data!Y76-4,"")</f>
        <v/>
      </c>
      <c r="AM76" s="2" t="str">
        <f>IF(Data!Z76&gt;0,Data!Z76-4,"")</f>
        <v/>
      </c>
      <c r="AN76" s="2" t="str">
        <f>IF(Data!AA76&gt;0,Data!AA76-4,"")</f>
        <v/>
      </c>
      <c r="AP76" s="7" t="str">
        <f t="shared" si="25"/>
        <v/>
      </c>
      <c r="AQ76" s="7" t="str">
        <f t="shared" si="37"/>
        <v/>
      </c>
      <c r="AR76" s="4" t="str">
        <f t="shared" si="26"/>
        <v/>
      </c>
      <c r="AT76" s="4" t="str">
        <f>IF(MAX(COUNTIF(Data!T76:AA76,1),COUNTIF(Data!T76:AA76,2),COUNTIF(Data!T76:AA76,3),COUNTIF(Data!T76:AA76,4),COUNTIF(Data!T76:AA76,5),COUNTIF(Data!T76:AA76,6),COUNTIF(Data!T76:AA76,7))&gt;0,MAX(COUNTIF(Data!T76:AA76,1),COUNTIF(Data!T76:AA76,2),COUNTIF(Data!T76:AA76,3),COUNTIF(Data!T76:AA76,4),COUNTIF(Data!T76:AA76,5),COUNTIF(Data!T76:AA76,6),COUNTIF(Data!T76:AA76,7)),"")</f>
        <v/>
      </c>
      <c r="AU76" s="4" t="str">
        <f>IF(COUNTIF(Data!T76:AA76,4)=8,"Remove","")</f>
        <v/>
      </c>
      <c r="AW76" s="2" t="str">
        <f>IF(Data!AC76&gt;0,Data!AC76-4,"")</f>
        <v/>
      </c>
      <c r="AX76" s="2" t="str">
        <f>IF(Data!AD76&gt;0,Data!AD76-4,"")</f>
        <v/>
      </c>
      <c r="AY76" s="2" t="str">
        <f>IF(Data!AE76&gt;0,Data!AE76-4,"")</f>
        <v/>
      </c>
      <c r="AZ76" s="2" t="str">
        <f>IF(Data!AF76&gt;0,Data!AF76-4,"")</f>
        <v/>
      </c>
      <c r="BA76" s="2" t="str">
        <f>IF(Data!AG76&gt;0,Data!AG76-4,"")</f>
        <v/>
      </c>
      <c r="BB76" s="2" t="str">
        <f>IF(Data!AH76&gt;0,Data!AH76-4,"")</f>
        <v/>
      </c>
      <c r="BC76" s="2" t="str">
        <f>IF(Data!AI76&gt;0,Data!AI76-4,"")</f>
        <v/>
      </c>
      <c r="BD76" s="2" t="str">
        <f>IF(Data!AJ76&gt;0,Data!AJ76-4,"")</f>
        <v/>
      </c>
      <c r="BF76" s="7" t="str">
        <f t="shared" si="27"/>
        <v/>
      </c>
      <c r="BG76" s="7" t="str">
        <f t="shared" si="38"/>
        <v/>
      </c>
      <c r="BH76" s="4" t="str">
        <f t="shared" si="28"/>
        <v/>
      </c>
      <c r="BJ76" s="4" t="str">
        <f>IF(MAX(COUNTIF(Data!AC76:AJ76,1),COUNTIF(Data!AC76:AJ76,2),COUNTIF(Data!AC76:AJ76,3),COUNTIF(Data!AC76:AJ76,4),COUNTIF(Data!AC76:AJ76,5),COUNTIF(Data!AC76:AJ76,6),COUNTIF(Data!AC76:AJ76,7))&gt;0,MAX(COUNTIF(Data!AC76:AJ76,1),COUNTIF(Data!AC76:AJ76,2),COUNTIF(Data!AC76:AJ76,3),COUNTIF(Data!AC76:AJ76,4),COUNTIF(Data!AC76:AJ76,5),COUNTIF(Data!AC76:AJ76,6),COUNTIF(Data!AC76:AJ76,7)),"")</f>
        <v/>
      </c>
      <c r="BK76" s="4" t="str">
        <f>IF(COUNTIF(Data!AC76:AJ76,4)=8,"Remove","")</f>
        <v/>
      </c>
      <c r="BM76" s="2" t="str">
        <f>IF(Data!AL76&gt;0,Data!AL76-4,"")</f>
        <v/>
      </c>
      <c r="BN76" s="2" t="str">
        <f>IF(Data!AM76&gt;0,Data!AM76-4,"")</f>
        <v/>
      </c>
      <c r="BO76" s="2" t="str">
        <f>IF(Data!AN76&gt;0,Data!AN76-4,"")</f>
        <v/>
      </c>
      <c r="BP76" s="2" t="str">
        <f>IF(Data!AO76&gt;0,Data!AO76-4,"")</f>
        <v/>
      </c>
      <c r="BQ76" s="2" t="str">
        <f>IF(Data!AP76&gt;0,Data!AP76-4,"")</f>
        <v/>
      </c>
      <c r="BR76" s="2" t="str">
        <f>IF(Data!AQ76&gt;0,Data!AQ76-4,"")</f>
        <v/>
      </c>
      <c r="BS76" s="2" t="str">
        <f>IF(Data!AR76&gt;0,Data!AR76-4,"")</f>
        <v/>
      </c>
      <c r="BT76" s="2" t="str">
        <f>IF(Data!AS76&gt;0,Data!AS76-4,"")</f>
        <v/>
      </c>
      <c r="BV76" s="7" t="str">
        <f t="shared" si="29"/>
        <v/>
      </c>
      <c r="BW76" s="7" t="str">
        <f t="shared" si="39"/>
        <v/>
      </c>
      <c r="BX76" s="4" t="str">
        <f t="shared" si="30"/>
        <v/>
      </c>
      <c r="BZ76" s="4" t="str">
        <f>IF(MAX(COUNTIF(Data!AL76:AS76,1),COUNTIF(Data!AL76:AS76,2),COUNTIF(Data!AL76:AS76,3),COUNTIF(Data!AL76:AS76,4),COUNTIF(Data!AL76:AS76,5),COUNTIF(Data!AL76:AS76,6),COUNTIF(Data!AL76:AS76,7))&gt;0,MAX(COUNTIF(Data!AL76:AS76,1),COUNTIF(Data!AL76:AS76,2),COUNTIF(Data!AL76:AS76,3),COUNTIF(Data!AL76:AS76,4),COUNTIF(Data!AL76:AS76,5),COUNTIF(Data!AL76:AS76,6),COUNTIF(Data!AL76:AS76,7)),"")</f>
        <v/>
      </c>
      <c r="CA76" s="4" t="str">
        <f>IF(COUNTIF(Data!AL76:AS76,4)=8,"Remove","")</f>
        <v/>
      </c>
      <c r="CC76" s="2" t="str">
        <f>IF(Data!AU76&gt;0,Data!AU76-4,"")</f>
        <v/>
      </c>
      <c r="CD76" s="2" t="str">
        <f>IF(Data!AV76&gt;0,Data!AV76-4,"")</f>
        <v/>
      </c>
      <c r="CE76" s="2" t="str">
        <f>IF(Data!AW76&gt;0,Data!AW76-4,"")</f>
        <v/>
      </c>
      <c r="CF76" s="2" t="str">
        <f>IF(Data!AX76&gt;0,Data!AX76-4,"")</f>
        <v/>
      </c>
      <c r="CG76" s="2" t="str">
        <f>IF(Data!AY76&gt;0,Data!AY76-4,"")</f>
        <v/>
      </c>
      <c r="CH76" s="2" t="str">
        <f>IF(Data!AZ76&gt;0,Data!AZ76-4,"")</f>
        <v/>
      </c>
      <c r="CI76" s="2" t="str">
        <f>IF(Data!BA76&gt;0,Data!BA76-4,"")</f>
        <v/>
      </c>
      <c r="CJ76" s="2" t="str">
        <f>IF(Data!BB76&gt;0,Data!BB76-4,"")</f>
        <v/>
      </c>
      <c r="CL76" s="7" t="str">
        <f t="shared" si="31"/>
        <v/>
      </c>
      <c r="CM76" s="7" t="str">
        <f t="shared" si="40"/>
        <v/>
      </c>
      <c r="CN76" s="4" t="str">
        <f t="shared" si="32"/>
        <v/>
      </c>
      <c r="CP76" s="4" t="str">
        <f>IF(MAX(COUNTIF(Data!AU76:BB76,1),COUNTIF(Data!AU76:BB76,2),COUNTIF(Data!AU76:BB76,3),COUNTIF(Data!AU76:BB76,4),COUNTIF(Data!AU76:BB76,5),COUNTIF(Data!AU76:BB76,6),COUNTIF(Data!AU76:BB76,7))&gt;0,MAX(COUNTIF(Data!AU76:BB76,1),COUNTIF(Data!AU76:BB76,2),COUNTIF(Data!AU76:BB76,3),COUNTIF(Data!AU76:BB76,4),COUNTIF(Data!AU76:BB76,5),COUNTIF(Data!AU76:BB76,6),COUNTIF(Data!AU76:BB76,7)),"")</f>
        <v/>
      </c>
      <c r="CQ76" s="4" t="str">
        <f>IF(COUNTIF(Data!AU76:BB76,4)=8,"Remove","")</f>
        <v/>
      </c>
      <c r="CS76" s="2" t="str">
        <f>IF(Data!BD76&gt;0,Data!BD76-4,"")</f>
        <v/>
      </c>
      <c r="CT76" s="2" t="str">
        <f>IF(Data!BE76&gt;0,Data!BE76-4,"")</f>
        <v/>
      </c>
      <c r="CU76" s="2" t="str">
        <f>IF(Data!BF76&gt;0,Data!BF76-4,"")</f>
        <v/>
      </c>
      <c r="CV76" s="2" t="str">
        <f>IF(Data!BG76&gt;0,Data!BG76-4,"")</f>
        <v/>
      </c>
      <c r="CW76" s="2" t="str">
        <f>IF(Data!BH76&gt;0,Data!BH76-4,"")</f>
        <v/>
      </c>
      <c r="CX76" s="2" t="str">
        <f>IF(Data!BI76&gt;0,Data!BI76-4,"")</f>
        <v/>
      </c>
      <c r="CY76" s="2" t="str">
        <f>IF(Data!BJ76&gt;0,Data!BJ76-4,"")</f>
        <v/>
      </c>
      <c r="CZ76" s="2" t="str">
        <f>IF(Data!BK76&gt;0,Data!BK76-4,"")</f>
        <v/>
      </c>
      <c r="DB76" s="7" t="str">
        <f t="shared" si="33"/>
        <v/>
      </c>
      <c r="DC76" s="7" t="str">
        <f t="shared" si="41"/>
        <v/>
      </c>
      <c r="DD76" s="4" t="str">
        <f t="shared" si="34"/>
        <v/>
      </c>
      <c r="DF76" s="4" t="str">
        <f>IF(MAX(COUNTIF(Data!BD76:BK76,1),COUNTIF(Data!BD76:BK76,2),COUNTIF(Data!BD76:BK76,3),COUNTIF(Data!BD76:BK76,4),COUNTIF(Data!BD76:BK76,5),COUNTIF(Data!BD76:BK76,6),COUNTIF(Data!BD76:BK76,7))&gt;0,MAX(COUNTIF(Data!BD76:BK76,1),COUNTIF(Data!BD76:BK76,2),COUNTIF(Data!BD76:BK76,3),COUNTIF(Data!BD76:BK76,4),COUNTIF(Data!BD76:BK76,5),COUNTIF(Data!BD76:BK76,6),COUNTIF(Data!BD76:BK76,7)),"")</f>
        <v/>
      </c>
      <c r="DG76" s="4" t="str">
        <f>IF(COUNTIF(Data!BD76:BK76,4)=8,"Remove","")</f>
        <v/>
      </c>
    </row>
    <row r="77" spans="1:111" x14ac:dyDescent="0.25">
      <c r="A77" s="2" t="str">
        <f>IF(Data!B77&gt;0,Data!B77-4,"")</f>
        <v/>
      </c>
      <c r="B77" s="2" t="str">
        <f>IF(Data!C77&gt;0,Data!C77-4,"")</f>
        <v/>
      </c>
      <c r="C77" s="2" t="str">
        <f>IF(Data!D77&gt;0,Data!D77-4,"")</f>
        <v/>
      </c>
      <c r="D77" s="2" t="str">
        <f>IF(Data!E77&gt;0,Data!E77-4,"")</f>
        <v/>
      </c>
      <c r="E77" s="2" t="str">
        <f>IF(Data!F77&gt;0,Data!F77-4,"")</f>
        <v/>
      </c>
      <c r="F77" s="2" t="str">
        <f>IF(Data!G77&gt;0,Data!G77-4,"")</f>
        <v/>
      </c>
      <c r="G77" s="2" t="str">
        <f>IF(Data!H77&gt;0,Data!H77-4,"")</f>
        <v/>
      </c>
      <c r="H77" s="2" t="str">
        <f>IF(Data!I77&gt;0,Data!I77-4,"")</f>
        <v/>
      </c>
      <c r="J77" s="7" t="str">
        <f t="shared" si="21"/>
        <v/>
      </c>
      <c r="K77" s="7" t="str">
        <f t="shared" si="35"/>
        <v/>
      </c>
      <c r="L77" s="4" t="str">
        <f t="shared" si="22"/>
        <v/>
      </c>
      <c r="N77" s="4" t="str">
        <f>IF(MAX(COUNTIF(Data!B77:I77,1),COUNTIF(Data!B77:I77,2),COUNTIF(Data!B77:I77,3),COUNTIF(Data!B77:I77,4),COUNTIF(Data!B77:I77,5),COUNTIF(Data!B77:I77,6),COUNTIF(Data!B77:I77,7))&gt;0,MAX(COUNTIF(Data!B77:I77,1),COUNTIF(Data!B77:I77,2),COUNTIF(Data!B77:I77,3),COUNTIF(Data!B77:I77,4),COUNTIF(Data!B77:I77,5),COUNTIF(Data!B77:I77,6),COUNTIF(Data!B77:I77,7)),"")</f>
        <v/>
      </c>
      <c r="O77" s="4" t="str">
        <f>IF(COUNTIF(Data!B77:I77,4)=8,"Remove","")</f>
        <v/>
      </c>
      <c r="Q77" s="2" t="str">
        <f>IF(Data!K77&gt;0,Data!K77-4,"")</f>
        <v/>
      </c>
      <c r="R77" s="2" t="str">
        <f>IF(Data!L77&gt;0,Data!L77-4,"")</f>
        <v/>
      </c>
      <c r="S77" s="2" t="str">
        <f>IF(Data!M77&gt;0,Data!M77-4,"")</f>
        <v/>
      </c>
      <c r="T77" s="2" t="str">
        <f>IF(Data!N77&gt;0,Data!N77-4,"")</f>
        <v/>
      </c>
      <c r="U77" s="2" t="str">
        <f>IF(Data!O77&gt;0,Data!O77-4,"")</f>
        <v/>
      </c>
      <c r="V77" s="2" t="str">
        <f>IF(Data!P77&gt;0,Data!P77-4,"")</f>
        <v/>
      </c>
      <c r="W77" s="2" t="str">
        <f>IF(Data!Q77&gt;0,Data!Q77-4,"")</f>
        <v/>
      </c>
      <c r="X77" s="2" t="str">
        <f>IF(Data!R77&gt;0,Data!R77-4,"")</f>
        <v/>
      </c>
      <c r="Y77" s="59"/>
      <c r="Z77" s="7" t="str">
        <f t="shared" si="23"/>
        <v/>
      </c>
      <c r="AA77" s="7" t="str">
        <f t="shared" si="36"/>
        <v/>
      </c>
      <c r="AB77" s="4" t="str">
        <f t="shared" si="24"/>
        <v/>
      </c>
      <c r="AC77" s="59"/>
      <c r="AD77" s="4" t="str">
        <f>IF(MAX(COUNTIF(Data!K77:R77,1),COUNTIF(Data!K77:R77,2),COUNTIF(Data!K77:R77,3),COUNTIF(Data!K77:R77,4),COUNTIF(Data!K77:R77,5),COUNTIF(Data!K77:R77,6),COUNTIF(Data!K77:R77,7))&gt;0,MAX(COUNTIF(Data!K77:R77,1),COUNTIF(Data!K77:R77,2),COUNTIF(Data!K77:R77,3),COUNTIF(Data!K77:R77,4),COUNTIF(Data!K77:R77,5),COUNTIF(Data!K77:R77,6),COUNTIF(Data!K77:R77,7)),"")</f>
        <v/>
      </c>
      <c r="AE77" s="4" t="str">
        <f>IF(COUNTIF(Data!K77:R77,4)=8,"Remove","")</f>
        <v/>
      </c>
      <c r="AG77" s="2" t="str">
        <f>IF(Data!T77&gt;0,Data!T77-4,"")</f>
        <v/>
      </c>
      <c r="AH77" s="2" t="str">
        <f>IF(Data!U77&gt;0,Data!U77-4,"")</f>
        <v/>
      </c>
      <c r="AI77" s="2" t="str">
        <f>IF(Data!V77&gt;0,Data!V77-4,"")</f>
        <v/>
      </c>
      <c r="AJ77" s="2" t="str">
        <f>IF(Data!W77&gt;0,Data!W77-4,"")</f>
        <v/>
      </c>
      <c r="AK77" s="2" t="str">
        <f>IF(Data!X77&gt;0,Data!X77-4,"")</f>
        <v/>
      </c>
      <c r="AL77" s="2" t="str">
        <f>IF(Data!Y77&gt;0,Data!Y77-4,"")</f>
        <v/>
      </c>
      <c r="AM77" s="2" t="str">
        <f>IF(Data!Z77&gt;0,Data!Z77-4,"")</f>
        <v/>
      </c>
      <c r="AN77" s="2" t="str">
        <f>IF(Data!AA77&gt;0,Data!AA77-4,"")</f>
        <v/>
      </c>
      <c r="AP77" s="7" t="str">
        <f t="shared" si="25"/>
        <v/>
      </c>
      <c r="AQ77" s="7" t="str">
        <f t="shared" si="37"/>
        <v/>
      </c>
      <c r="AR77" s="4" t="str">
        <f t="shared" si="26"/>
        <v/>
      </c>
      <c r="AT77" s="4" t="str">
        <f>IF(MAX(COUNTIF(Data!T77:AA77,1),COUNTIF(Data!T77:AA77,2),COUNTIF(Data!T77:AA77,3),COUNTIF(Data!T77:AA77,4),COUNTIF(Data!T77:AA77,5),COUNTIF(Data!T77:AA77,6),COUNTIF(Data!T77:AA77,7))&gt;0,MAX(COUNTIF(Data!T77:AA77,1),COUNTIF(Data!T77:AA77,2),COUNTIF(Data!T77:AA77,3),COUNTIF(Data!T77:AA77,4),COUNTIF(Data!T77:AA77,5),COUNTIF(Data!T77:AA77,6),COUNTIF(Data!T77:AA77,7)),"")</f>
        <v/>
      </c>
      <c r="AU77" s="4" t="str">
        <f>IF(COUNTIF(Data!T77:AA77,4)=8,"Remove","")</f>
        <v/>
      </c>
      <c r="AW77" s="2" t="str">
        <f>IF(Data!AC77&gt;0,Data!AC77-4,"")</f>
        <v/>
      </c>
      <c r="AX77" s="2" t="str">
        <f>IF(Data!AD77&gt;0,Data!AD77-4,"")</f>
        <v/>
      </c>
      <c r="AY77" s="2" t="str">
        <f>IF(Data!AE77&gt;0,Data!AE77-4,"")</f>
        <v/>
      </c>
      <c r="AZ77" s="2" t="str">
        <f>IF(Data!AF77&gt;0,Data!AF77-4,"")</f>
        <v/>
      </c>
      <c r="BA77" s="2" t="str">
        <f>IF(Data!AG77&gt;0,Data!AG77-4,"")</f>
        <v/>
      </c>
      <c r="BB77" s="2" t="str">
        <f>IF(Data!AH77&gt;0,Data!AH77-4,"")</f>
        <v/>
      </c>
      <c r="BC77" s="2" t="str">
        <f>IF(Data!AI77&gt;0,Data!AI77-4,"")</f>
        <v/>
      </c>
      <c r="BD77" s="2" t="str">
        <f>IF(Data!AJ77&gt;0,Data!AJ77-4,"")</f>
        <v/>
      </c>
      <c r="BF77" s="7" t="str">
        <f t="shared" si="27"/>
        <v/>
      </c>
      <c r="BG77" s="7" t="str">
        <f t="shared" si="38"/>
        <v/>
      </c>
      <c r="BH77" s="4" t="str">
        <f t="shared" si="28"/>
        <v/>
      </c>
      <c r="BJ77" s="4" t="str">
        <f>IF(MAX(COUNTIF(Data!AC77:AJ77,1),COUNTIF(Data!AC77:AJ77,2),COUNTIF(Data!AC77:AJ77,3),COUNTIF(Data!AC77:AJ77,4),COUNTIF(Data!AC77:AJ77,5),COUNTIF(Data!AC77:AJ77,6),COUNTIF(Data!AC77:AJ77,7))&gt;0,MAX(COUNTIF(Data!AC77:AJ77,1),COUNTIF(Data!AC77:AJ77,2),COUNTIF(Data!AC77:AJ77,3),COUNTIF(Data!AC77:AJ77,4),COUNTIF(Data!AC77:AJ77,5),COUNTIF(Data!AC77:AJ77,6),COUNTIF(Data!AC77:AJ77,7)),"")</f>
        <v/>
      </c>
      <c r="BK77" s="4" t="str">
        <f>IF(COUNTIF(Data!AC77:AJ77,4)=8,"Remove","")</f>
        <v/>
      </c>
      <c r="BM77" s="2" t="str">
        <f>IF(Data!AL77&gt;0,Data!AL77-4,"")</f>
        <v/>
      </c>
      <c r="BN77" s="2" t="str">
        <f>IF(Data!AM77&gt;0,Data!AM77-4,"")</f>
        <v/>
      </c>
      <c r="BO77" s="2" t="str">
        <f>IF(Data!AN77&gt;0,Data!AN77-4,"")</f>
        <v/>
      </c>
      <c r="BP77" s="2" t="str">
        <f>IF(Data!AO77&gt;0,Data!AO77-4,"")</f>
        <v/>
      </c>
      <c r="BQ77" s="2" t="str">
        <f>IF(Data!AP77&gt;0,Data!AP77-4,"")</f>
        <v/>
      </c>
      <c r="BR77" s="2" t="str">
        <f>IF(Data!AQ77&gt;0,Data!AQ77-4,"")</f>
        <v/>
      </c>
      <c r="BS77" s="2" t="str">
        <f>IF(Data!AR77&gt;0,Data!AR77-4,"")</f>
        <v/>
      </c>
      <c r="BT77" s="2" t="str">
        <f>IF(Data!AS77&gt;0,Data!AS77-4,"")</f>
        <v/>
      </c>
      <c r="BV77" s="7" t="str">
        <f t="shared" si="29"/>
        <v/>
      </c>
      <c r="BW77" s="7" t="str">
        <f t="shared" si="39"/>
        <v/>
      </c>
      <c r="BX77" s="4" t="str">
        <f t="shared" si="30"/>
        <v/>
      </c>
      <c r="BZ77" s="4" t="str">
        <f>IF(MAX(COUNTIF(Data!AL77:AS77,1),COUNTIF(Data!AL77:AS77,2),COUNTIF(Data!AL77:AS77,3),COUNTIF(Data!AL77:AS77,4),COUNTIF(Data!AL77:AS77,5),COUNTIF(Data!AL77:AS77,6),COUNTIF(Data!AL77:AS77,7))&gt;0,MAX(COUNTIF(Data!AL77:AS77,1),COUNTIF(Data!AL77:AS77,2),COUNTIF(Data!AL77:AS77,3),COUNTIF(Data!AL77:AS77,4),COUNTIF(Data!AL77:AS77,5),COUNTIF(Data!AL77:AS77,6),COUNTIF(Data!AL77:AS77,7)),"")</f>
        <v/>
      </c>
      <c r="CA77" s="4" t="str">
        <f>IF(COUNTIF(Data!AL77:AS77,4)=8,"Remove","")</f>
        <v/>
      </c>
      <c r="CC77" s="2" t="str">
        <f>IF(Data!AU77&gt;0,Data!AU77-4,"")</f>
        <v/>
      </c>
      <c r="CD77" s="2" t="str">
        <f>IF(Data!AV77&gt;0,Data!AV77-4,"")</f>
        <v/>
      </c>
      <c r="CE77" s="2" t="str">
        <f>IF(Data!AW77&gt;0,Data!AW77-4,"")</f>
        <v/>
      </c>
      <c r="CF77" s="2" t="str">
        <f>IF(Data!AX77&gt;0,Data!AX77-4,"")</f>
        <v/>
      </c>
      <c r="CG77" s="2" t="str">
        <f>IF(Data!AY77&gt;0,Data!AY77-4,"")</f>
        <v/>
      </c>
      <c r="CH77" s="2" t="str">
        <f>IF(Data!AZ77&gt;0,Data!AZ77-4,"")</f>
        <v/>
      </c>
      <c r="CI77" s="2" t="str">
        <f>IF(Data!BA77&gt;0,Data!BA77-4,"")</f>
        <v/>
      </c>
      <c r="CJ77" s="2" t="str">
        <f>IF(Data!BB77&gt;0,Data!BB77-4,"")</f>
        <v/>
      </c>
      <c r="CL77" s="7" t="str">
        <f t="shared" si="31"/>
        <v/>
      </c>
      <c r="CM77" s="7" t="str">
        <f t="shared" si="40"/>
        <v/>
      </c>
      <c r="CN77" s="4" t="str">
        <f t="shared" si="32"/>
        <v/>
      </c>
      <c r="CP77" s="4" t="str">
        <f>IF(MAX(COUNTIF(Data!AU77:BB77,1),COUNTIF(Data!AU77:BB77,2),COUNTIF(Data!AU77:BB77,3),COUNTIF(Data!AU77:BB77,4),COUNTIF(Data!AU77:BB77,5),COUNTIF(Data!AU77:BB77,6),COUNTIF(Data!AU77:BB77,7))&gt;0,MAX(COUNTIF(Data!AU77:BB77,1),COUNTIF(Data!AU77:BB77,2),COUNTIF(Data!AU77:BB77,3),COUNTIF(Data!AU77:BB77,4),COUNTIF(Data!AU77:BB77,5),COUNTIF(Data!AU77:BB77,6),COUNTIF(Data!AU77:BB77,7)),"")</f>
        <v/>
      </c>
      <c r="CQ77" s="4" t="str">
        <f>IF(COUNTIF(Data!AU77:BB77,4)=8,"Remove","")</f>
        <v/>
      </c>
      <c r="CS77" s="2" t="str">
        <f>IF(Data!BD77&gt;0,Data!BD77-4,"")</f>
        <v/>
      </c>
      <c r="CT77" s="2" t="str">
        <f>IF(Data!BE77&gt;0,Data!BE77-4,"")</f>
        <v/>
      </c>
      <c r="CU77" s="2" t="str">
        <f>IF(Data!BF77&gt;0,Data!BF77-4,"")</f>
        <v/>
      </c>
      <c r="CV77" s="2" t="str">
        <f>IF(Data!BG77&gt;0,Data!BG77-4,"")</f>
        <v/>
      </c>
      <c r="CW77" s="2" t="str">
        <f>IF(Data!BH77&gt;0,Data!BH77-4,"")</f>
        <v/>
      </c>
      <c r="CX77" s="2" t="str">
        <f>IF(Data!BI77&gt;0,Data!BI77-4,"")</f>
        <v/>
      </c>
      <c r="CY77" s="2" t="str">
        <f>IF(Data!BJ77&gt;0,Data!BJ77-4,"")</f>
        <v/>
      </c>
      <c r="CZ77" s="2" t="str">
        <f>IF(Data!BK77&gt;0,Data!BK77-4,"")</f>
        <v/>
      </c>
      <c r="DB77" s="7" t="str">
        <f t="shared" si="33"/>
        <v/>
      </c>
      <c r="DC77" s="7" t="str">
        <f t="shared" si="41"/>
        <v/>
      </c>
      <c r="DD77" s="4" t="str">
        <f t="shared" si="34"/>
        <v/>
      </c>
      <c r="DF77" s="4" t="str">
        <f>IF(MAX(COUNTIF(Data!BD77:BK77,1),COUNTIF(Data!BD77:BK77,2),COUNTIF(Data!BD77:BK77,3),COUNTIF(Data!BD77:BK77,4),COUNTIF(Data!BD77:BK77,5),COUNTIF(Data!BD77:BK77,6),COUNTIF(Data!BD77:BK77,7))&gt;0,MAX(COUNTIF(Data!BD77:BK77,1),COUNTIF(Data!BD77:BK77,2),COUNTIF(Data!BD77:BK77,3),COUNTIF(Data!BD77:BK77,4),COUNTIF(Data!BD77:BK77,5),COUNTIF(Data!BD77:BK77,6),COUNTIF(Data!BD77:BK77,7)),"")</f>
        <v/>
      </c>
      <c r="DG77" s="4" t="str">
        <f>IF(COUNTIF(Data!BD77:BK77,4)=8,"Remove","")</f>
        <v/>
      </c>
    </row>
    <row r="78" spans="1:111" x14ac:dyDescent="0.25">
      <c r="A78" s="2" t="str">
        <f>IF(Data!B78&gt;0,Data!B78-4,"")</f>
        <v/>
      </c>
      <c r="B78" s="2" t="str">
        <f>IF(Data!C78&gt;0,Data!C78-4,"")</f>
        <v/>
      </c>
      <c r="C78" s="2" t="str">
        <f>IF(Data!D78&gt;0,Data!D78-4,"")</f>
        <v/>
      </c>
      <c r="D78" s="2" t="str">
        <f>IF(Data!E78&gt;0,Data!E78-4,"")</f>
        <v/>
      </c>
      <c r="E78" s="2" t="str">
        <f>IF(Data!F78&gt;0,Data!F78-4,"")</f>
        <v/>
      </c>
      <c r="F78" s="2" t="str">
        <f>IF(Data!G78&gt;0,Data!G78-4,"")</f>
        <v/>
      </c>
      <c r="G78" s="2" t="str">
        <f>IF(Data!H78&gt;0,Data!H78-4,"")</f>
        <v/>
      </c>
      <c r="H78" s="2" t="str">
        <f>IF(Data!I78&gt;0,Data!I78-4,"")</f>
        <v/>
      </c>
      <c r="J78" s="7" t="str">
        <f t="shared" si="21"/>
        <v/>
      </c>
      <c r="K78" s="7" t="str">
        <f t="shared" si="35"/>
        <v/>
      </c>
      <c r="L78" s="4" t="str">
        <f t="shared" si="22"/>
        <v/>
      </c>
      <c r="N78" s="4" t="str">
        <f>IF(MAX(COUNTIF(Data!B78:I78,1),COUNTIF(Data!B78:I78,2),COUNTIF(Data!B78:I78,3),COUNTIF(Data!B78:I78,4),COUNTIF(Data!B78:I78,5),COUNTIF(Data!B78:I78,6),COUNTIF(Data!B78:I78,7))&gt;0,MAX(COUNTIF(Data!B78:I78,1),COUNTIF(Data!B78:I78,2),COUNTIF(Data!B78:I78,3),COUNTIF(Data!B78:I78,4),COUNTIF(Data!B78:I78,5),COUNTIF(Data!B78:I78,6),COUNTIF(Data!B78:I78,7)),"")</f>
        <v/>
      </c>
      <c r="O78" s="4" t="str">
        <f>IF(COUNTIF(Data!B78:I78,4)=8,"Remove","")</f>
        <v/>
      </c>
      <c r="Q78" s="2" t="str">
        <f>IF(Data!K78&gt;0,Data!K78-4,"")</f>
        <v/>
      </c>
      <c r="R78" s="2" t="str">
        <f>IF(Data!L78&gt;0,Data!L78-4,"")</f>
        <v/>
      </c>
      <c r="S78" s="2" t="str">
        <f>IF(Data!M78&gt;0,Data!M78-4,"")</f>
        <v/>
      </c>
      <c r="T78" s="2" t="str">
        <f>IF(Data!N78&gt;0,Data!N78-4,"")</f>
        <v/>
      </c>
      <c r="U78" s="2" t="str">
        <f>IF(Data!O78&gt;0,Data!O78-4,"")</f>
        <v/>
      </c>
      <c r="V78" s="2" t="str">
        <f>IF(Data!P78&gt;0,Data!P78-4,"")</f>
        <v/>
      </c>
      <c r="W78" s="2" t="str">
        <f>IF(Data!Q78&gt;0,Data!Q78-4,"")</f>
        <v/>
      </c>
      <c r="X78" s="2" t="str">
        <f>IF(Data!R78&gt;0,Data!R78-4,"")</f>
        <v/>
      </c>
      <c r="Y78" s="59"/>
      <c r="Z78" s="7" t="str">
        <f t="shared" si="23"/>
        <v/>
      </c>
      <c r="AA78" s="7" t="str">
        <f t="shared" si="36"/>
        <v/>
      </c>
      <c r="AB78" s="4" t="str">
        <f t="shared" si="24"/>
        <v/>
      </c>
      <c r="AC78" s="59"/>
      <c r="AD78" s="4" t="str">
        <f>IF(MAX(COUNTIF(Data!K78:R78,1),COUNTIF(Data!K78:R78,2),COUNTIF(Data!K78:R78,3),COUNTIF(Data!K78:R78,4),COUNTIF(Data!K78:R78,5),COUNTIF(Data!K78:R78,6),COUNTIF(Data!K78:R78,7))&gt;0,MAX(COUNTIF(Data!K78:R78,1),COUNTIF(Data!K78:R78,2),COUNTIF(Data!K78:R78,3),COUNTIF(Data!K78:R78,4),COUNTIF(Data!K78:R78,5),COUNTIF(Data!K78:R78,6),COUNTIF(Data!K78:R78,7)),"")</f>
        <v/>
      </c>
      <c r="AE78" s="4" t="str">
        <f>IF(COUNTIF(Data!K78:R78,4)=8,"Remove","")</f>
        <v/>
      </c>
      <c r="AG78" s="2" t="str">
        <f>IF(Data!T78&gt;0,Data!T78-4,"")</f>
        <v/>
      </c>
      <c r="AH78" s="2" t="str">
        <f>IF(Data!U78&gt;0,Data!U78-4,"")</f>
        <v/>
      </c>
      <c r="AI78" s="2" t="str">
        <f>IF(Data!V78&gt;0,Data!V78-4,"")</f>
        <v/>
      </c>
      <c r="AJ78" s="2" t="str">
        <f>IF(Data!W78&gt;0,Data!W78-4,"")</f>
        <v/>
      </c>
      <c r="AK78" s="2" t="str">
        <f>IF(Data!X78&gt;0,Data!X78-4,"")</f>
        <v/>
      </c>
      <c r="AL78" s="2" t="str">
        <f>IF(Data!Y78&gt;0,Data!Y78-4,"")</f>
        <v/>
      </c>
      <c r="AM78" s="2" t="str">
        <f>IF(Data!Z78&gt;0,Data!Z78-4,"")</f>
        <v/>
      </c>
      <c r="AN78" s="2" t="str">
        <f>IF(Data!AA78&gt;0,Data!AA78-4,"")</f>
        <v/>
      </c>
      <c r="AP78" s="7" t="str">
        <f t="shared" si="25"/>
        <v/>
      </c>
      <c r="AQ78" s="7" t="str">
        <f t="shared" si="37"/>
        <v/>
      </c>
      <c r="AR78" s="4" t="str">
        <f t="shared" si="26"/>
        <v/>
      </c>
      <c r="AT78" s="4" t="str">
        <f>IF(MAX(COUNTIF(Data!T78:AA78,1),COUNTIF(Data!T78:AA78,2),COUNTIF(Data!T78:AA78,3),COUNTIF(Data!T78:AA78,4),COUNTIF(Data!T78:AA78,5),COUNTIF(Data!T78:AA78,6),COUNTIF(Data!T78:AA78,7))&gt;0,MAX(COUNTIF(Data!T78:AA78,1),COUNTIF(Data!T78:AA78,2),COUNTIF(Data!T78:AA78,3),COUNTIF(Data!T78:AA78,4),COUNTIF(Data!T78:AA78,5),COUNTIF(Data!T78:AA78,6),COUNTIF(Data!T78:AA78,7)),"")</f>
        <v/>
      </c>
      <c r="AU78" s="4" t="str">
        <f>IF(COUNTIF(Data!T78:AA78,4)=8,"Remove","")</f>
        <v/>
      </c>
      <c r="AW78" s="2" t="str">
        <f>IF(Data!AC78&gt;0,Data!AC78-4,"")</f>
        <v/>
      </c>
      <c r="AX78" s="2" t="str">
        <f>IF(Data!AD78&gt;0,Data!AD78-4,"")</f>
        <v/>
      </c>
      <c r="AY78" s="2" t="str">
        <f>IF(Data!AE78&gt;0,Data!AE78-4,"")</f>
        <v/>
      </c>
      <c r="AZ78" s="2" t="str">
        <f>IF(Data!AF78&gt;0,Data!AF78-4,"")</f>
        <v/>
      </c>
      <c r="BA78" s="2" t="str">
        <f>IF(Data!AG78&gt;0,Data!AG78-4,"")</f>
        <v/>
      </c>
      <c r="BB78" s="2" t="str">
        <f>IF(Data!AH78&gt;0,Data!AH78-4,"")</f>
        <v/>
      </c>
      <c r="BC78" s="2" t="str">
        <f>IF(Data!AI78&gt;0,Data!AI78-4,"")</f>
        <v/>
      </c>
      <c r="BD78" s="2" t="str">
        <f>IF(Data!AJ78&gt;0,Data!AJ78-4,"")</f>
        <v/>
      </c>
      <c r="BF78" s="7" t="str">
        <f t="shared" si="27"/>
        <v/>
      </c>
      <c r="BG78" s="7" t="str">
        <f t="shared" si="38"/>
        <v/>
      </c>
      <c r="BH78" s="4" t="str">
        <f t="shared" si="28"/>
        <v/>
      </c>
      <c r="BJ78" s="4" t="str">
        <f>IF(MAX(COUNTIF(Data!AC78:AJ78,1),COUNTIF(Data!AC78:AJ78,2),COUNTIF(Data!AC78:AJ78,3),COUNTIF(Data!AC78:AJ78,4),COUNTIF(Data!AC78:AJ78,5),COUNTIF(Data!AC78:AJ78,6),COUNTIF(Data!AC78:AJ78,7))&gt;0,MAX(COUNTIF(Data!AC78:AJ78,1),COUNTIF(Data!AC78:AJ78,2),COUNTIF(Data!AC78:AJ78,3),COUNTIF(Data!AC78:AJ78,4),COUNTIF(Data!AC78:AJ78,5),COUNTIF(Data!AC78:AJ78,6),COUNTIF(Data!AC78:AJ78,7)),"")</f>
        <v/>
      </c>
      <c r="BK78" s="4" t="str">
        <f>IF(COUNTIF(Data!AC78:AJ78,4)=8,"Remove","")</f>
        <v/>
      </c>
      <c r="BM78" s="2" t="str">
        <f>IF(Data!AL78&gt;0,Data!AL78-4,"")</f>
        <v/>
      </c>
      <c r="BN78" s="2" t="str">
        <f>IF(Data!AM78&gt;0,Data!AM78-4,"")</f>
        <v/>
      </c>
      <c r="BO78" s="2" t="str">
        <f>IF(Data!AN78&gt;0,Data!AN78-4,"")</f>
        <v/>
      </c>
      <c r="BP78" s="2" t="str">
        <f>IF(Data!AO78&gt;0,Data!AO78-4,"")</f>
        <v/>
      </c>
      <c r="BQ78" s="2" t="str">
        <f>IF(Data!AP78&gt;0,Data!AP78-4,"")</f>
        <v/>
      </c>
      <c r="BR78" s="2" t="str">
        <f>IF(Data!AQ78&gt;0,Data!AQ78-4,"")</f>
        <v/>
      </c>
      <c r="BS78" s="2" t="str">
        <f>IF(Data!AR78&gt;0,Data!AR78-4,"")</f>
        <v/>
      </c>
      <c r="BT78" s="2" t="str">
        <f>IF(Data!AS78&gt;0,Data!AS78-4,"")</f>
        <v/>
      </c>
      <c r="BV78" s="7" t="str">
        <f t="shared" si="29"/>
        <v/>
      </c>
      <c r="BW78" s="7" t="str">
        <f t="shared" si="39"/>
        <v/>
      </c>
      <c r="BX78" s="4" t="str">
        <f t="shared" si="30"/>
        <v/>
      </c>
      <c r="BZ78" s="4" t="str">
        <f>IF(MAX(COUNTIF(Data!AL78:AS78,1),COUNTIF(Data!AL78:AS78,2),COUNTIF(Data!AL78:AS78,3),COUNTIF(Data!AL78:AS78,4),COUNTIF(Data!AL78:AS78,5),COUNTIF(Data!AL78:AS78,6),COUNTIF(Data!AL78:AS78,7))&gt;0,MAX(COUNTIF(Data!AL78:AS78,1),COUNTIF(Data!AL78:AS78,2),COUNTIF(Data!AL78:AS78,3),COUNTIF(Data!AL78:AS78,4),COUNTIF(Data!AL78:AS78,5),COUNTIF(Data!AL78:AS78,6),COUNTIF(Data!AL78:AS78,7)),"")</f>
        <v/>
      </c>
      <c r="CA78" s="4" t="str">
        <f>IF(COUNTIF(Data!AL78:AS78,4)=8,"Remove","")</f>
        <v/>
      </c>
      <c r="CC78" s="2" t="str">
        <f>IF(Data!AU78&gt;0,Data!AU78-4,"")</f>
        <v/>
      </c>
      <c r="CD78" s="2" t="str">
        <f>IF(Data!AV78&gt;0,Data!AV78-4,"")</f>
        <v/>
      </c>
      <c r="CE78" s="2" t="str">
        <f>IF(Data!AW78&gt;0,Data!AW78-4,"")</f>
        <v/>
      </c>
      <c r="CF78" s="2" t="str">
        <f>IF(Data!AX78&gt;0,Data!AX78-4,"")</f>
        <v/>
      </c>
      <c r="CG78" s="2" t="str">
        <f>IF(Data!AY78&gt;0,Data!AY78-4,"")</f>
        <v/>
      </c>
      <c r="CH78" s="2" t="str">
        <f>IF(Data!AZ78&gt;0,Data!AZ78-4,"")</f>
        <v/>
      </c>
      <c r="CI78" s="2" t="str">
        <f>IF(Data!BA78&gt;0,Data!BA78-4,"")</f>
        <v/>
      </c>
      <c r="CJ78" s="2" t="str">
        <f>IF(Data!BB78&gt;0,Data!BB78-4,"")</f>
        <v/>
      </c>
      <c r="CL78" s="7" t="str">
        <f t="shared" si="31"/>
        <v/>
      </c>
      <c r="CM78" s="7" t="str">
        <f t="shared" si="40"/>
        <v/>
      </c>
      <c r="CN78" s="4" t="str">
        <f t="shared" si="32"/>
        <v/>
      </c>
      <c r="CP78" s="4" t="str">
        <f>IF(MAX(COUNTIF(Data!AU78:BB78,1),COUNTIF(Data!AU78:BB78,2),COUNTIF(Data!AU78:BB78,3),COUNTIF(Data!AU78:BB78,4),COUNTIF(Data!AU78:BB78,5),COUNTIF(Data!AU78:BB78,6),COUNTIF(Data!AU78:BB78,7))&gt;0,MAX(COUNTIF(Data!AU78:BB78,1),COUNTIF(Data!AU78:BB78,2),COUNTIF(Data!AU78:BB78,3),COUNTIF(Data!AU78:BB78,4),COUNTIF(Data!AU78:BB78,5),COUNTIF(Data!AU78:BB78,6),COUNTIF(Data!AU78:BB78,7)),"")</f>
        <v/>
      </c>
      <c r="CQ78" s="4" t="str">
        <f>IF(COUNTIF(Data!AU78:BB78,4)=8,"Remove","")</f>
        <v/>
      </c>
      <c r="CS78" s="2" t="str">
        <f>IF(Data!BD78&gt;0,Data!BD78-4,"")</f>
        <v/>
      </c>
      <c r="CT78" s="2" t="str">
        <f>IF(Data!BE78&gt;0,Data!BE78-4,"")</f>
        <v/>
      </c>
      <c r="CU78" s="2" t="str">
        <f>IF(Data!BF78&gt;0,Data!BF78-4,"")</f>
        <v/>
      </c>
      <c r="CV78" s="2" t="str">
        <f>IF(Data!BG78&gt;0,Data!BG78-4,"")</f>
        <v/>
      </c>
      <c r="CW78" s="2" t="str">
        <f>IF(Data!BH78&gt;0,Data!BH78-4,"")</f>
        <v/>
      </c>
      <c r="CX78" s="2" t="str">
        <f>IF(Data!BI78&gt;0,Data!BI78-4,"")</f>
        <v/>
      </c>
      <c r="CY78" s="2" t="str">
        <f>IF(Data!BJ78&gt;0,Data!BJ78-4,"")</f>
        <v/>
      </c>
      <c r="CZ78" s="2" t="str">
        <f>IF(Data!BK78&gt;0,Data!BK78-4,"")</f>
        <v/>
      </c>
      <c r="DB78" s="7" t="str">
        <f t="shared" si="33"/>
        <v/>
      </c>
      <c r="DC78" s="7" t="str">
        <f t="shared" si="41"/>
        <v/>
      </c>
      <c r="DD78" s="4" t="str">
        <f t="shared" si="34"/>
        <v/>
      </c>
      <c r="DF78" s="4" t="str">
        <f>IF(MAX(COUNTIF(Data!BD78:BK78,1),COUNTIF(Data!BD78:BK78,2),COUNTIF(Data!BD78:BK78,3),COUNTIF(Data!BD78:BK78,4),COUNTIF(Data!BD78:BK78,5),COUNTIF(Data!BD78:BK78,6),COUNTIF(Data!BD78:BK78,7))&gt;0,MAX(COUNTIF(Data!BD78:BK78,1),COUNTIF(Data!BD78:BK78,2),COUNTIF(Data!BD78:BK78,3),COUNTIF(Data!BD78:BK78,4),COUNTIF(Data!BD78:BK78,5),COUNTIF(Data!BD78:BK78,6),COUNTIF(Data!BD78:BK78,7)),"")</f>
        <v/>
      </c>
      <c r="DG78" s="4" t="str">
        <f>IF(COUNTIF(Data!BD78:BK78,4)=8,"Remove","")</f>
        <v/>
      </c>
    </row>
    <row r="79" spans="1:111" x14ac:dyDescent="0.25">
      <c r="A79" s="2" t="str">
        <f>IF(Data!B79&gt;0,Data!B79-4,"")</f>
        <v/>
      </c>
      <c r="B79" s="2" t="str">
        <f>IF(Data!C79&gt;0,Data!C79-4,"")</f>
        <v/>
      </c>
      <c r="C79" s="2" t="str">
        <f>IF(Data!D79&gt;0,Data!D79-4,"")</f>
        <v/>
      </c>
      <c r="D79" s="2" t="str">
        <f>IF(Data!E79&gt;0,Data!E79-4,"")</f>
        <v/>
      </c>
      <c r="E79" s="2" t="str">
        <f>IF(Data!F79&gt;0,Data!F79-4,"")</f>
        <v/>
      </c>
      <c r="F79" s="2" t="str">
        <f>IF(Data!G79&gt;0,Data!G79-4,"")</f>
        <v/>
      </c>
      <c r="G79" s="2" t="str">
        <f>IF(Data!H79&gt;0,Data!H79-4,"")</f>
        <v/>
      </c>
      <c r="H79" s="2" t="str">
        <f>IF(Data!I79&gt;0,Data!I79-4,"")</f>
        <v/>
      </c>
      <c r="J79" s="7" t="str">
        <f t="shared" si="21"/>
        <v/>
      </c>
      <c r="K79" s="7" t="str">
        <f t="shared" si="35"/>
        <v/>
      </c>
      <c r="L79" s="4" t="str">
        <f t="shared" si="22"/>
        <v/>
      </c>
      <c r="N79" s="4" t="str">
        <f>IF(MAX(COUNTIF(Data!B79:I79,1),COUNTIF(Data!B79:I79,2),COUNTIF(Data!B79:I79,3),COUNTIF(Data!B79:I79,4),COUNTIF(Data!B79:I79,5),COUNTIF(Data!B79:I79,6),COUNTIF(Data!B79:I79,7))&gt;0,MAX(COUNTIF(Data!B79:I79,1),COUNTIF(Data!B79:I79,2),COUNTIF(Data!B79:I79,3),COUNTIF(Data!B79:I79,4),COUNTIF(Data!B79:I79,5),COUNTIF(Data!B79:I79,6),COUNTIF(Data!B79:I79,7)),"")</f>
        <v/>
      </c>
      <c r="O79" s="4" t="str">
        <f>IF(COUNTIF(Data!B79:I79,4)=8,"Remove","")</f>
        <v/>
      </c>
      <c r="Q79" s="2" t="str">
        <f>IF(Data!K79&gt;0,Data!K79-4,"")</f>
        <v/>
      </c>
      <c r="R79" s="2" t="str">
        <f>IF(Data!L79&gt;0,Data!L79-4,"")</f>
        <v/>
      </c>
      <c r="S79" s="2" t="str">
        <f>IF(Data!M79&gt;0,Data!M79-4,"")</f>
        <v/>
      </c>
      <c r="T79" s="2" t="str">
        <f>IF(Data!N79&gt;0,Data!N79-4,"")</f>
        <v/>
      </c>
      <c r="U79" s="2" t="str">
        <f>IF(Data!O79&gt;0,Data!O79-4,"")</f>
        <v/>
      </c>
      <c r="V79" s="2" t="str">
        <f>IF(Data!P79&gt;0,Data!P79-4,"")</f>
        <v/>
      </c>
      <c r="W79" s="2" t="str">
        <f>IF(Data!Q79&gt;0,Data!Q79-4,"")</f>
        <v/>
      </c>
      <c r="X79" s="2" t="str">
        <f>IF(Data!R79&gt;0,Data!R79-4,"")</f>
        <v/>
      </c>
      <c r="Y79" s="59"/>
      <c r="Z79" s="7" t="str">
        <f t="shared" si="23"/>
        <v/>
      </c>
      <c r="AA79" s="7" t="str">
        <f t="shared" si="36"/>
        <v/>
      </c>
      <c r="AB79" s="4" t="str">
        <f t="shared" si="24"/>
        <v/>
      </c>
      <c r="AC79" s="59"/>
      <c r="AD79" s="4" t="str">
        <f>IF(MAX(COUNTIF(Data!K79:R79,1),COUNTIF(Data!K79:R79,2),COUNTIF(Data!K79:R79,3),COUNTIF(Data!K79:R79,4),COUNTIF(Data!K79:R79,5),COUNTIF(Data!K79:R79,6),COUNTIF(Data!K79:R79,7))&gt;0,MAX(COUNTIF(Data!K79:R79,1),COUNTIF(Data!K79:R79,2),COUNTIF(Data!K79:R79,3),COUNTIF(Data!K79:R79,4),COUNTIF(Data!K79:R79,5),COUNTIF(Data!K79:R79,6),COUNTIF(Data!K79:R79,7)),"")</f>
        <v/>
      </c>
      <c r="AE79" s="4" t="str">
        <f>IF(COUNTIF(Data!K79:R79,4)=8,"Remove","")</f>
        <v/>
      </c>
      <c r="AG79" s="2" t="str">
        <f>IF(Data!T79&gt;0,Data!T79-4,"")</f>
        <v/>
      </c>
      <c r="AH79" s="2" t="str">
        <f>IF(Data!U79&gt;0,Data!U79-4,"")</f>
        <v/>
      </c>
      <c r="AI79" s="2" t="str">
        <f>IF(Data!V79&gt;0,Data!V79-4,"")</f>
        <v/>
      </c>
      <c r="AJ79" s="2" t="str">
        <f>IF(Data!W79&gt;0,Data!W79-4,"")</f>
        <v/>
      </c>
      <c r="AK79" s="2" t="str">
        <f>IF(Data!X79&gt;0,Data!X79-4,"")</f>
        <v/>
      </c>
      <c r="AL79" s="2" t="str">
        <f>IF(Data!Y79&gt;0,Data!Y79-4,"")</f>
        <v/>
      </c>
      <c r="AM79" s="2" t="str">
        <f>IF(Data!Z79&gt;0,Data!Z79-4,"")</f>
        <v/>
      </c>
      <c r="AN79" s="2" t="str">
        <f>IF(Data!AA79&gt;0,Data!AA79-4,"")</f>
        <v/>
      </c>
      <c r="AP79" s="7" t="str">
        <f t="shared" si="25"/>
        <v/>
      </c>
      <c r="AQ79" s="7" t="str">
        <f t="shared" si="37"/>
        <v/>
      </c>
      <c r="AR79" s="4" t="str">
        <f t="shared" si="26"/>
        <v/>
      </c>
      <c r="AT79" s="4" t="str">
        <f>IF(MAX(COUNTIF(Data!T79:AA79,1),COUNTIF(Data!T79:AA79,2),COUNTIF(Data!T79:AA79,3),COUNTIF(Data!T79:AA79,4),COUNTIF(Data!T79:AA79,5),COUNTIF(Data!T79:AA79,6),COUNTIF(Data!T79:AA79,7))&gt;0,MAX(COUNTIF(Data!T79:AA79,1),COUNTIF(Data!T79:AA79,2),COUNTIF(Data!T79:AA79,3),COUNTIF(Data!T79:AA79,4),COUNTIF(Data!T79:AA79,5),COUNTIF(Data!T79:AA79,6),COUNTIF(Data!T79:AA79,7)),"")</f>
        <v/>
      </c>
      <c r="AU79" s="4" t="str">
        <f>IF(COUNTIF(Data!T79:AA79,4)=8,"Remove","")</f>
        <v/>
      </c>
      <c r="AW79" s="2" t="str">
        <f>IF(Data!AC79&gt;0,Data!AC79-4,"")</f>
        <v/>
      </c>
      <c r="AX79" s="2" t="str">
        <f>IF(Data!AD79&gt;0,Data!AD79-4,"")</f>
        <v/>
      </c>
      <c r="AY79" s="2" t="str">
        <f>IF(Data!AE79&gt;0,Data!AE79-4,"")</f>
        <v/>
      </c>
      <c r="AZ79" s="2" t="str">
        <f>IF(Data!AF79&gt;0,Data!AF79-4,"")</f>
        <v/>
      </c>
      <c r="BA79" s="2" t="str">
        <f>IF(Data!AG79&gt;0,Data!AG79-4,"")</f>
        <v/>
      </c>
      <c r="BB79" s="2" t="str">
        <f>IF(Data!AH79&gt;0,Data!AH79-4,"")</f>
        <v/>
      </c>
      <c r="BC79" s="2" t="str">
        <f>IF(Data!AI79&gt;0,Data!AI79-4,"")</f>
        <v/>
      </c>
      <c r="BD79" s="2" t="str">
        <f>IF(Data!AJ79&gt;0,Data!AJ79-4,"")</f>
        <v/>
      </c>
      <c r="BF79" s="7" t="str">
        <f t="shared" si="27"/>
        <v/>
      </c>
      <c r="BG79" s="7" t="str">
        <f t="shared" si="38"/>
        <v/>
      </c>
      <c r="BH79" s="4" t="str">
        <f t="shared" si="28"/>
        <v/>
      </c>
      <c r="BJ79" s="4" t="str">
        <f>IF(MAX(COUNTIF(Data!AC79:AJ79,1),COUNTIF(Data!AC79:AJ79,2),COUNTIF(Data!AC79:AJ79,3),COUNTIF(Data!AC79:AJ79,4),COUNTIF(Data!AC79:AJ79,5),COUNTIF(Data!AC79:AJ79,6),COUNTIF(Data!AC79:AJ79,7))&gt;0,MAX(COUNTIF(Data!AC79:AJ79,1),COUNTIF(Data!AC79:AJ79,2),COUNTIF(Data!AC79:AJ79,3),COUNTIF(Data!AC79:AJ79,4),COUNTIF(Data!AC79:AJ79,5),COUNTIF(Data!AC79:AJ79,6),COUNTIF(Data!AC79:AJ79,7)),"")</f>
        <v/>
      </c>
      <c r="BK79" s="4" t="str">
        <f>IF(COUNTIF(Data!AC79:AJ79,4)=8,"Remove","")</f>
        <v/>
      </c>
      <c r="BM79" s="2" t="str">
        <f>IF(Data!AL79&gt;0,Data!AL79-4,"")</f>
        <v/>
      </c>
      <c r="BN79" s="2" t="str">
        <f>IF(Data!AM79&gt;0,Data!AM79-4,"")</f>
        <v/>
      </c>
      <c r="BO79" s="2" t="str">
        <f>IF(Data!AN79&gt;0,Data!AN79-4,"")</f>
        <v/>
      </c>
      <c r="BP79" s="2" t="str">
        <f>IF(Data!AO79&gt;0,Data!AO79-4,"")</f>
        <v/>
      </c>
      <c r="BQ79" s="2" t="str">
        <f>IF(Data!AP79&gt;0,Data!AP79-4,"")</f>
        <v/>
      </c>
      <c r="BR79" s="2" t="str">
        <f>IF(Data!AQ79&gt;0,Data!AQ79-4,"")</f>
        <v/>
      </c>
      <c r="BS79" s="2" t="str">
        <f>IF(Data!AR79&gt;0,Data!AR79-4,"")</f>
        <v/>
      </c>
      <c r="BT79" s="2" t="str">
        <f>IF(Data!AS79&gt;0,Data!AS79-4,"")</f>
        <v/>
      </c>
      <c r="BV79" s="7" t="str">
        <f t="shared" si="29"/>
        <v/>
      </c>
      <c r="BW79" s="7" t="str">
        <f t="shared" si="39"/>
        <v/>
      </c>
      <c r="BX79" s="4" t="str">
        <f t="shared" si="30"/>
        <v/>
      </c>
      <c r="BZ79" s="4" t="str">
        <f>IF(MAX(COUNTIF(Data!AL79:AS79,1),COUNTIF(Data!AL79:AS79,2),COUNTIF(Data!AL79:AS79,3),COUNTIF(Data!AL79:AS79,4),COUNTIF(Data!AL79:AS79,5),COUNTIF(Data!AL79:AS79,6),COUNTIF(Data!AL79:AS79,7))&gt;0,MAX(COUNTIF(Data!AL79:AS79,1),COUNTIF(Data!AL79:AS79,2),COUNTIF(Data!AL79:AS79,3),COUNTIF(Data!AL79:AS79,4),COUNTIF(Data!AL79:AS79,5),COUNTIF(Data!AL79:AS79,6),COUNTIF(Data!AL79:AS79,7)),"")</f>
        <v/>
      </c>
      <c r="CA79" s="4" t="str">
        <f>IF(COUNTIF(Data!AL79:AS79,4)=8,"Remove","")</f>
        <v/>
      </c>
      <c r="CC79" s="2" t="str">
        <f>IF(Data!AU79&gt;0,Data!AU79-4,"")</f>
        <v/>
      </c>
      <c r="CD79" s="2" t="str">
        <f>IF(Data!AV79&gt;0,Data!AV79-4,"")</f>
        <v/>
      </c>
      <c r="CE79" s="2" t="str">
        <f>IF(Data!AW79&gt;0,Data!AW79-4,"")</f>
        <v/>
      </c>
      <c r="CF79" s="2" t="str">
        <f>IF(Data!AX79&gt;0,Data!AX79-4,"")</f>
        <v/>
      </c>
      <c r="CG79" s="2" t="str">
        <f>IF(Data!AY79&gt;0,Data!AY79-4,"")</f>
        <v/>
      </c>
      <c r="CH79" s="2" t="str">
        <f>IF(Data!AZ79&gt;0,Data!AZ79-4,"")</f>
        <v/>
      </c>
      <c r="CI79" s="2" t="str">
        <f>IF(Data!BA79&gt;0,Data!BA79-4,"")</f>
        <v/>
      </c>
      <c r="CJ79" s="2" t="str">
        <f>IF(Data!BB79&gt;0,Data!BB79-4,"")</f>
        <v/>
      </c>
      <c r="CL79" s="7" t="str">
        <f t="shared" si="31"/>
        <v/>
      </c>
      <c r="CM79" s="7" t="str">
        <f t="shared" si="40"/>
        <v/>
      </c>
      <c r="CN79" s="4" t="str">
        <f t="shared" si="32"/>
        <v/>
      </c>
      <c r="CP79" s="4" t="str">
        <f>IF(MAX(COUNTIF(Data!AU79:BB79,1),COUNTIF(Data!AU79:BB79,2),COUNTIF(Data!AU79:BB79,3),COUNTIF(Data!AU79:BB79,4),COUNTIF(Data!AU79:BB79,5),COUNTIF(Data!AU79:BB79,6),COUNTIF(Data!AU79:BB79,7))&gt;0,MAX(COUNTIF(Data!AU79:BB79,1),COUNTIF(Data!AU79:BB79,2),COUNTIF(Data!AU79:BB79,3),COUNTIF(Data!AU79:BB79,4),COUNTIF(Data!AU79:BB79,5),COUNTIF(Data!AU79:BB79,6),COUNTIF(Data!AU79:BB79,7)),"")</f>
        <v/>
      </c>
      <c r="CQ79" s="4" t="str">
        <f>IF(COUNTIF(Data!AU79:BB79,4)=8,"Remove","")</f>
        <v/>
      </c>
      <c r="CS79" s="2" t="str">
        <f>IF(Data!BD79&gt;0,Data!BD79-4,"")</f>
        <v/>
      </c>
      <c r="CT79" s="2" t="str">
        <f>IF(Data!BE79&gt;0,Data!BE79-4,"")</f>
        <v/>
      </c>
      <c r="CU79" s="2" t="str">
        <f>IF(Data!BF79&gt;0,Data!BF79-4,"")</f>
        <v/>
      </c>
      <c r="CV79" s="2" t="str">
        <f>IF(Data!BG79&gt;0,Data!BG79-4,"")</f>
        <v/>
      </c>
      <c r="CW79" s="2" t="str">
        <f>IF(Data!BH79&gt;0,Data!BH79-4,"")</f>
        <v/>
      </c>
      <c r="CX79" s="2" t="str">
        <f>IF(Data!BI79&gt;0,Data!BI79-4,"")</f>
        <v/>
      </c>
      <c r="CY79" s="2" t="str">
        <f>IF(Data!BJ79&gt;0,Data!BJ79-4,"")</f>
        <v/>
      </c>
      <c r="CZ79" s="2" t="str">
        <f>IF(Data!BK79&gt;0,Data!BK79-4,"")</f>
        <v/>
      </c>
      <c r="DB79" s="7" t="str">
        <f t="shared" si="33"/>
        <v/>
      </c>
      <c r="DC79" s="7" t="str">
        <f t="shared" si="41"/>
        <v/>
      </c>
      <c r="DD79" s="4" t="str">
        <f t="shared" si="34"/>
        <v/>
      </c>
      <c r="DF79" s="4" t="str">
        <f>IF(MAX(COUNTIF(Data!BD79:BK79,1),COUNTIF(Data!BD79:BK79,2),COUNTIF(Data!BD79:BK79,3),COUNTIF(Data!BD79:BK79,4),COUNTIF(Data!BD79:BK79,5),COUNTIF(Data!BD79:BK79,6),COUNTIF(Data!BD79:BK79,7))&gt;0,MAX(COUNTIF(Data!BD79:BK79,1),COUNTIF(Data!BD79:BK79,2),COUNTIF(Data!BD79:BK79,3),COUNTIF(Data!BD79:BK79,4),COUNTIF(Data!BD79:BK79,5),COUNTIF(Data!BD79:BK79,6),COUNTIF(Data!BD79:BK79,7)),"")</f>
        <v/>
      </c>
      <c r="DG79" s="4" t="str">
        <f>IF(COUNTIF(Data!BD79:BK79,4)=8,"Remove","")</f>
        <v/>
      </c>
    </row>
    <row r="80" spans="1:111" x14ac:dyDescent="0.25">
      <c r="A80" s="2" t="str">
        <f>IF(Data!B80&gt;0,Data!B80-4,"")</f>
        <v/>
      </c>
      <c r="B80" s="2" t="str">
        <f>IF(Data!C80&gt;0,Data!C80-4,"")</f>
        <v/>
      </c>
      <c r="C80" s="2" t="str">
        <f>IF(Data!D80&gt;0,Data!D80-4,"")</f>
        <v/>
      </c>
      <c r="D80" s="2" t="str">
        <f>IF(Data!E80&gt;0,Data!E80-4,"")</f>
        <v/>
      </c>
      <c r="E80" s="2" t="str">
        <f>IF(Data!F80&gt;0,Data!F80-4,"")</f>
        <v/>
      </c>
      <c r="F80" s="2" t="str">
        <f>IF(Data!G80&gt;0,Data!G80-4,"")</f>
        <v/>
      </c>
      <c r="G80" s="2" t="str">
        <f>IF(Data!H80&gt;0,Data!H80-4,"")</f>
        <v/>
      </c>
      <c r="H80" s="2" t="str">
        <f>IF(Data!I80&gt;0,Data!I80-4,"")</f>
        <v/>
      </c>
      <c r="J80" s="7" t="str">
        <f t="shared" si="21"/>
        <v/>
      </c>
      <c r="K80" s="7" t="str">
        <f t="shared" si="35"/>
        <v/>
      </c>
      <c r="L80" s="4" t="str">
        <f t="shared" si="22"/>
        <v/>
      </c>
      <c r="N80" s="4" t="str">
        <f>IF(MAX(COUNTIF(Data!B80:I80,1),COUNTIF(Data!B80:I80,2),COUNTIF(Data!B80:I80,3),COUNTIF(Data!B80:I80,4),COUNTIF(Data!B80:I80,5),COUNTIF(Data!B80:I80,6),COUNTIF(Data!B80:I80,7))&gt;0,MAX(COUNTIF(Data!B80:I80,1),COUNTIF(Data!B80:I80,2),COUNTIF(Data!B80:I80,3),COUNTIF(Data!B80:I80,4),COUNTIF(Data!B80:I80,5),COUNTIF(Data!B80:I80,6),COUNTIF(Data!B80:I80,7)),"")</f>
        <v/>
      </c>
      <c r="O80" s="4" t="str">
        <f>IF(COUNTIF(Data!B80:I80,4)=8,"Remove","")</f>
        <v/>
      </c>
      <c r="Q80" s="2" t="str">
        <f>IF(Data!K80&gt;0,Data!K80-4,"")</f>
        <v/>
      </c>
      <c r="R80" s="2" t="str">
        <f>IF(Data!L80&gt;0,Data!L80-4,"")</f>
        <v/>
      </c>
      <c r="S80" s="2" t="str">
        <f>IF(Data!M80&gt;0,Data!M80-4,"")</f>
        <v/>
      </c>
      <c r="T80" s="2" t="str">
        <f>IF(Data!N80&gt;0,Data!N80-4,"")</f>
        <v/>
      </c>
      <c r="U80" s="2" t="str">
        <f>IF(Data!O80&gt;0,Data!O80-4,"")</f>
        <v/>
      </c>
      <c r="V80" s="2" t="str">
        <f>IF(Data!P80&gt;0,Data!P80-4,"")</f>
        <v/>
      </c>
      <c r="W80" s="2" t="str">
        <f>IF(Data!Q80&gt;0,Data!Q80-4,"")</f>
        <v/>
      </c>
      <c r="X80" s="2" t="str">
        <f>IF(Data!R80&gt;0,Data!R80-4,"")</f>
        <v/>
      </c>
      <c r="Y80" s="59"/>
      <c r="Z80" s="7" t="str">
        <f t="shared" si="23"/>
        <v/>
      </c>
      <c r="AA80" s="7" t="str">
        <f t="shared" si="36"/>
        <v/>
      </c>
      <c r="AB80" s="4" t="str">
        <f t="shared" si="24"/>
        <v/>
      </c>
      <c r="AC80" s="59"/>
      <c r="AD80" s="4" t="str">
        <f>IF(MAX(COUNTIF(Data!K80:R80,1),COUNTIF(Data!K80:R80,2),COUNTIF(Data!K80:R80,3),COUNTIF(Data!K80:R80,4),COUNTIF(Data!K80:R80,5),COUNTIF(Data!K80:R80,6),COUNTIF(Data!K80:R80,7))&gt;0,MAX(COUNTIF(Data!K80:R80,1),COUNTIF(Data!K80:R80,2),COUNTIF(Data!K80:R80,3),COUNTIF(Data!K80:R80,4),COUNTIF(Data!K80:R80,5),COUNTIF(Data!K80:R80,6),COUNTIF(Data!K80:R80,7)),"")</f>
        <v/>
      </c>
      <c r="AE80" s="4" t="str">
        <f>IF(COUNTIF(Data!K80:R80,4)=8,"Remove","")</f>
        <v/>
      </c>
      <c r="AG80" s="2" t="str">
        <f>IF(Data!T80&gt;0,Data!T80-4,"")</f>
        <v/>
      </c>
      <c r="AH80" s="2" t="str">
        <f>IF(Data!U80&gt;0,Data!U80-4,"")</f>
        <v/>
      </c>
      <c r="AI80" s="2" t="str">
        <f>IF(Data!V80&gt;0,Data!V80-4,"")</f>
        <v/>
      </c>
      <c r="AJ80" s="2" t="str">
        <f>IF(Data!W80&gt;0,Data!W80-4,"")</f>
        <v/>
      </c>
      <c r="AK80" s="2" t="str">
        <f>IF(Data!X80&gt;0,Data!X80-4,"")</f>
        <v/>
      </c>
      <c r="AL80" s="2" t="str">
        <f>IF(Data!Y80&gt;0,Data!Y80-4,"")</f>
        <v/>
      </c>
      <c r="AM80" s="2" t="str">
        <f>IF(Data!Z80&gt;0,Data!Z80-4,"")</f>
        <v/>
      </c>
      <c r="AN80" s="2" t="str">
        <f>IF(Data!AA80&gt;0,Data!AA80-4,"")</f>
        <v/>
      </c>
      <c r="AP80" s="7" t="str">
        <f t="shared" si="25"/>
        <v/>
      </c>
      <c r="AQ80" s="7" t="str">
        <f t="shared" si="37"/>
        <v/>
      </c>
      <c r="AR80" s="4" t="str">
        <f t="shared" si="26"/>
        <v/>
      </c>
      <c r="AT80" s="4" t="str">
        <f>IF(MAX(COUNTIF(Data!T80:AA80,1),COUNTIF(Data!T80:AA80,2),COUNTIF(Data!T80:AA80,3),COUNTIF(Data!T80:AA80,4),COUNTIF(Data!T80:AA80,5),COUNTIF(Data!T80:AA80,6),COUNTIF(Data!T80:AA80,7))&gt;0,MAX(COUNTIF(Data!T80:AA80,1),COUNTIF(Data!T80:AA80,2),COUNTIF(Data!T80:AA80,3),COUNTIF(Data!T80:AA80,4),COUNTIF(Data!T80:AA80,5),COUNTIF(Data!T80:AA80,6),COUNTIF(Data!T80:AA80,7)),"")</f>
        <v/>
      </c>
      <c r="AU80" s="4" t="str">
        <f>IF(COUNTIF(Data!T80:AA80,4)=8,"Remove","")</f>
        <v/>
      </c>
      <c r="AW80" s="2" t="str">
        <f>IF(Data!AC80&gt;0,Data!AC80-4,"")</f>
        <v/>
      </c>
      <c r="AX80" s="2" t="str">
        <f>IF(Data!AD80&gt;0,Data!AD80-4,"")</f>
        <v/>
      </c>
      <c r="AY80" s="2" t="str">
        <f>IF(Data!AE80&gt;0,Data!AE80-4,"")</f>
        <v/>
      </c>
      <c r="AZ80" s="2" t="str">
        <f>IF(Data!AF80&gt;0,Data!AF80-4,"")</f>
        <v/>
      </c>
      <c r="BA80" s="2" t="str">
        <f>IF(Data!AG80&gt;0,Data!AG80-4,"")</f>
        <v/>
      </c>
      <c r="BB80" s="2" t="str">
        <f>IF(Data!AH80&gt;0,Data!AH80-4,"")</f>
        <v/>
      </c>
      <c r="BC80" s="2" t="str">
        <f>IF(Data!AI80&gt;0,Data!AI80-4,"")</f>
        <v/>
      </c>
      <c r="BD80" s="2" t="str">
        <f>IF(Data!AJ80&gt;0,Data!AJ80-4,"")</f>
        <v/>
      </c>
      <c r="BF80" s="7" t="str">
        <f t="shared" si="27"/>
        <v/>
      </c>
      <c r="BG80" s="7" t="str">
        <f t="shared" si="38"/>
        <v/>
      </c>
      <c r="BH80" s="4" t="str">
        <f t="shared" si="28"/>
        <v/>
      </c>
      <c r="BJ80" s="4" t="str">
        <f>IF(MAX(COUNTIF(Data!AC80:AJ80,1),COUNTIF(Data!AC80:AJ80,2),COUNTIF(Data!AC80:AJ80,3),COUNTIF(Data!AC80:AJ80,4),COUNTIF(Data!AC80:AJ80,5),COUNTIF(Data!AC80:AJ80,6),COUNTIF(Data!AC80:AJ80,7))&gt;0,MAX(COUNTIF(Data!AC80:AJ80,1),COUNTIF(Data!AC80:AJ80,2),COUNTIF(Data!AC80:AJ80,3),COUNTIF(Data!AC80:AJ80,4),COUNTIF(Data!AC80:AJ80,5),COUNTIF(Data!AC80:AJ80,6),COUNTIF(Data!AC80:AJ80,7)),"")</f>
        <v/>
      </c>
      <c r="BK80" s="4" t="str">
        <f>IF(COUNTIF(Data!AC80:AJ80,4)=8,"Remove","")</f>
        <v/>
      </c>
      <c r="BM80" s="2" t="str">
        <f>IF(Data!AL80&gt;0,Data!AL80-4,"")</f>
        <v/>
      </c>
      <c r="BN80" s="2" t="str">
        <f>IF(Data!AM80&gt;0,Data!AM80-4,"")</f>
        <v/>
      </c>
      <c r="BO80" s="2" t="str">
        <f>IF(Data!AN80&gt;0,Data!AN80-4,"")</f>
        <v/>
      </c>
      <c r="BP80" s="2" t="str">
        <f>IF(Data!AO80&gt;0,Data!AO80-4,"")</f>
        <v/>
      </c>
      <c r="BQ80" s="2" t="str">
        <f>IF(Data!AP80&gt;0,Data!AP80-4,"")</f>
        <v/>
      </c>
      <c r="BR80" s="2" t="str">
        <f>IF(Data!AQ80&gt;0,Data!AQ80-4,"")</f>
        <v/>
      </c>
      <c r="BS80" s="2" t="str">
        <f>IF(Data!AR80&gt;0,Data!AR80-4,"")</f>
        <v/>
      </c>
      <c r="BT80" s="2" t="str">
        <f>IF(Data!AS80&gt;0,Data!AS80-4,"")</f>
        <v/>
      </c>
      <c r="BV80" s="7" t="str">
        <f t="shared" si="29"/>
        <v/>
      </c>
      <c r="BW80" s="7" t="str">
        <f t="shared" si="39"/>
        <v/>
      </c>
      <c r="BX80" s="4" t="str">
        <f t="shared" si="30"/>
        <v/>
      </c>
      <c r="BZ80" s="4" t="str">
        <f>IF(MAX(COUNTIF(Data!AL80:AS80,1),COUNTIF(Data!AL80:AS80,2),COUNTIF(Data!AL80:AS80,3),COUNTIF(Data!AL80:AS80,4),COUNTIF(Data!AL80:AS80,5),COUNTIF(Data!AL80:AS80,6),COUNTIF(Data!AL80:AS80,7))&gt;0,MAX(COUNTIF(Data!AL80:AS80,1),COUNTIF(Data!AL80:AS80,2),COUNTIF(Data!AL80:AS80,3),COUNTIF(Data!AL80:AS80,4),COUNTIF(Data!AL80:AS80,5),COUNTIF(Data!AL80:AS80,6),COUNTIF(Data!AL80:AS80,7)),"")</f>
        <v/>
      </c>
      <c r="CA80" s="4" t="str">
        <f>IF(COUNTIF(Data!AL80:AS80,4)=8,"Remove","")</f>
        <v/>
      </c>
      <c r="CC80" s="2" t="str">
        <f>IF(Data!AU80&gt;0,Data!AU80-4,"")</f>
        <v/>
      </c>
      <c r="CD80" s="2" t="str">
        <f>IF(Data!AV80&gt;0,Data!AV80-4,"")</f>
        <v/>
      </c>
      <c r="CE80" s="2" t="str">
        <f>IF(Data!AW80&gt;0,Data!AW80-4,"")</f>
        <v/>
      </c>
      <c r="CF80" s="2" t="str">
        <f>IF(Data!AX80&gt;0,Data!AX80-4,"")</f>
        <v/>
      </c>
      <c r="CG80" s="2" t="str">
        <f>IF(Data!AY80&gt;0,Data!AY80-4,"")</f>
        <v/>
      </c>
      <c r="CH80" s="2" t="str">
        <f>IF(Data!AZ80&gt;0,Data!AZ80-4,"")</f>
        <v/>
      </c>
      <c r="CI80" s="2" t="str">
        <f>IF(Data!BA80&gt;0,Data!BA80-4,"")</f>
        <v/>
      </c>
      <c r="CJ80" s="2" t="str">
        <f>IF(Data!BB80&gt;0,Data!BB80-4,"")</f>
        <v/>
      </c>
      <c r="CL80" s="7" t="str">
        <f t="shared" si="31"/>
        <v/>
      </c>
      <c r="CM80" s="7" t="str">
        <f t="shared" si="40"/>
        <v/>
      </c>
      <c r="CN80" s="4" t="str">
        <f t="shared" si="32"/>
        <v/>
      </c>
      <c r="CP80" s="4" t="str">
        <f>IF(MAX(COUNTIF(Data!AU80:BB80,1),COUNTIF(Data!AU80:BB80,2),COUNTIF(Data!AU80:BB80,3),COUNTIF(Data!AU80:BB80,4),COUNTIF(Data!AU80:BB80,5),COUNTIF(Data!AU80:BB80,6),COUNTIF(Data!AU80:BB80,7))&gt;0,MAX(COUNTIF(Data!AU80:BB80,1),COUNTIF(Data!AU80:BB80,2),COUNTIF(Data!AU80:BB80,3),COUNTIF(Data!AU80:BB80,4),COUNTIF(Data!AU80:BB80,5),COUNTIF(Data!AU80:BB80,6),COUNTIF(Data!AU80:BB80,7)),"")</f>
        <v/>
      </c>
      <c r="CQ80" s="4" t="str">
        <f>IF(COUNTIF(Data!AU80:BB80,4)=8,"Remove","")</f>
        <v/>
      </c>
      <c r="CS80" s="2" t="str">
        <f>IF(Data!BD80&gt;0,Data!BD80-4,"")</f>
        <v/>
      </c>
      <c r="CT80" s="2" t="str">
        <f>IF(Data!BE80&gt;0,Data!BE80-4,"")</f>
        <v/>
      </c>
      <c r="CU80" s="2" t="str">
        <f>IF(Data!BF80&gt;0,Data!BF80-4,"")</f>
        <v/>
      </c>
      <c r="CV80" s="2" t="str">
        <f>IF(Data!BG80&gt;0,Data!BG80-4,"")</f>
        <v/>
      </c>
      <c r="CW80" s="2" t="str">
        <f>IF(Data!BH80&gt;0,Data!BH80-4,"")</f>
        <v/>
      </c>
      <c r="CX80" s="2" t="str">
        <f>IF(Data!BI80&gt;0,Data!BI80-4,"")</f>
        <v/>
      </c>
      <c r="CY80" s="2" t="str">
        <f>IF(Data!BJ80&gt;0,Data!BJ80-4,"")</f>
        <v/>
      </c>
      <c r="CZ80" s="2" t="str">
        <f>IF(Data!BK80&gt;0,Data!BK80-4,"")</f>
        <v/>
      </c>
      <c r="DB80" s="7" t="str">
        <f t="shared" si="33"/>
        <v/>
      </c>
      <c r="DC80" s="7" t="str">
        <f t="shared" si="41"/>
        <v/>
      </c>
      <c r="DD80" s="4" t="str">
        <f t="shared" si="34"/>
        <v/>
      </c>
      <c r="DF80" s="4" t="str">
        <f>IF(MAX(COUNTIF(Data!BD80:BK80,1),COUNTIF(Data!BD80:BK80,2),COUNTIF(Data!BD80:BK80,3),COUNTIF(Data!BD80:BK80,4),COUNTIF(Data!BD80:BK80,5),COUNTIF(Data!BD80:BK80,6),COUNTIF(Data!BD80:BK80,7))&gt;0,MAX(COUNTIF(Data!BD80:BK80,1),COUNTIF(Data!BD80:BK80,2),COUNTIF(Data!BD80:BK80,3),COUNTIF(Data!BD80:BK80,4),COUNTIF(Data!BD80:BK80,5),COUNTIF(Data!BD80:BK80,6),COUNTIF(Data!BD80:BK80,7)),"")</f>
        <v/>
      </c>
      <c r="DG80" s="4" t="str">
        <f>IF(COUNTIF(Data!BD80:BK80,4)=8,"Remove","")</f>
        <v/>
      </c>
    </row>
    <row r="81" spans="1:111" x14ac:dyDescent="0.25">
      <c r="A81" s="2" t="str">
        <f>IF(Data!B81&gt;0,Data!B81-4,"")</f>
        <v/>
      </c>
      <c r="B81" s="2" t="str">
        <f>IF(Data!C81&gt;0,Data!C81-4,"")</f>
        <v/>
      </c>
      <c r="C81" s="2" t="str">
        <f>IF(Data!D81&gt;0,Data!D81-4,"")</f>
        <v/>
      </c>
      <c r="D81" s="2" t="str">
        <f>IF(Data!E81&gt;0,Data!E81-4,"")</f>
        <v/>
      </c>
      <c r="E81" s="2" t="str">
        <f>IF(Data!F81&gt;0,Data!F81-4,"")</f>
        <v/>
      </c>
      <c r="F81" s="2" t="str">
        <f>IF(Data!G81&gt;0,Data!G81-4,"")</f>
        <v/>
      </c>
      <c r="G81" s="2" t="str">
        <f>IF(Data!H81&gt;0,Data!H81-4,"")</f>
        <v/>
      </c>
      <c r="H81" s="2" t="str">
        <f>IF(Data!I81&gt;0,Data!I81-4,"")</f>
        <v/>
      </c>
      <c r="J81" s="7" t="str">
        <f t="shared" si="21"/>
        <v/>
      </c>
      <c r="K81" s="7" t="str">
        <f t="shared" si="35"/>
        <v/>
      </c>
      <c r="L81" s="4" t="str">
        <f t="shared" si="22"/>
        <v/>
      </c>
      <c r="N81" s="4" t="str">
        <f>IF(MAX(COUNTIF(Data!B81:I81,1),COUNTIF(Data!B81:I81,2),COUNTIF(Data!B81:I81,3),COUNTIF(Data!B81:I81,4),COUNTIF(Data!B81:I81,5),COUNTIF(Data!B81:I81,6),COUNTIF(Data!B81:I81,7))&gt;0,MAX(COUNTIF(Data!B81:I81,1),COUNTIF(Data!B81:I81,2),COUNTIF(Data!B81:I81,3),COUNTIF(Data!B81:I81,4),COUNTIF(Data!B81:I81,5),COUNTIF(Data!B81:I81,6),COUNTIF(Data!B81:I81,7)),"")</f>
        <v/>
      </c>
      <c r="O81" s="4" t="str">
        <f>IF(COUNTIF(Data!B81:I81,4)=8,"Remove","")</f>
        <v/>
      </c>
      <c r="Q81" s="2" t="str">
        <f>IF(Data!K81&gt;0,Data!K81-4,"")</f>
        <v/>
      </c>
      <c r="R81" s="2" t="str">
        <f>IF(Data!L81&gt;0,Data!L81-4,"")</f>
        <v/>
      </c>
      <c r="S81" s="2" t="str">
        <f>IF(Data!M81&gt;0,Data!M81-4,"")</f>
        <v/>
      </c>
      <c r="T81" s="2" t="str">
        <f>IF(Data!N81&gt;0,Data!N81-4,"")</f>
        <v/>
      </c>
      <c r="U81" s="2" t="str">
        <f>IF(Data!O81&gt;0,Data!O81-4,"")</f>
        <v/>
      </c>
      <c r="V81" s="2" t="str">
        <f>IF(Data!P81&gt;0,Data!P81-4,"")</f>
        <v/>
      </c>
      <c r="W81" s="2" t="str">
        <f>IF(Data!Q81&gt;0,Data!Q81-4,"")</f>
        <v/>
      </c>
      <c r="X81" s="2" t="str">
        <f>IF(Data!R81&gt;0,Data!R81-4,"")</f>
        <v/>
      </c>
      <c r="Y81" s="59"/>
      <c r="Z81" s="7" t="str">
        <f t="shared" si="23"/>
        <v/>
      </c>
      <c r="AA81" s="7" t="str">
        <f t="shared" si="36"/>
        <v/>
      </c>
      <c r="AB81" s="4" t="str">
        <f t="shared" si="24"/>
        <v/>
      </c>
      <c r="AC81" s="59"/>
      <c r="AD81" s="4" t="str">
        <f>IF(MAX(COUNTIF(Data!K81:R81,1),COUNTIF(Data!K81:R81,2),COUNTIF(Data!K81:R81,3),COUNTIF(Data!K81:R81,4),COUNTIF(Data!K81:R81,5),COUNTIF(Data!K81:R81,6),COUNTIF(Data!K81:R81,7))&gt;0,MAX(COUNTIF(Data!K81:R81,1),COUNTIF(Data!K81:R81,2),COUNTIF(Data!K81:R81,3),COUNTIF(Data!K81:R81,4),COUNTIF(Data!K81:R81,5),COUNTIF(Data!K81:R81,6),COUNTIF(Data!K81:R81,7)),"")</f>
        <v/>
      </c>
      <c r="AE81" s="4" t="str">
        <f>IF(COUNTIF(Data!K81:R81,4)=8,"Remove","")</f>
        <v/>
      </c>
      <c r="AG81" s="2" t="str">
        <f>IF(Data!T81&gt;0,Data!T81-4,"")</f>
        <v/>
      </c>
      <c r="AH81" s="2" t="str">
        <f>IF(Data!U81&gt;0,Data!U81-4,"")</f>
        <v/>
      </c>
      <c r="AI81" s="2" t="str">
        <f>IF(Data!V81&gt;0,Data!V81-4,"")</f>
        <v/>
      </c>
      <c r="AJ81" s="2" t="str">
        <f>IF(Data!W81&gt;0,Data!W81-4,"")</f>
        <v/>
      </c>
      <c r="AK81" s="2" t="str">
        <f>IF(Data!X81&gt;0,Data!X81-4,"")</f>
        <v/>
      </c>
      <c r="AL81" s="2" t="str">
        <f>IF(Data!Y81&gt;0,Data!Y81-4,"")</f>
        <v/>
      </c>
      <c r="AM81" s="2" t="str">
        <f>IF(Data!Z81&gt;0,Data!Z81-4,"")</f>
        <v/>
      </c>
      <c r="AN81" s="2" t="str">
        <f>IF(Data!AA81&gt;0,Data!AA81-4,"")</f>
        <v/>
      </c>
      <c r="AP81" s="7" t="str">
        <f t="shared" si="25"/>
        <v/>
      </c>
      <c r="AQ81" s="7" t="str">
        <f t="shared" si="37"/>
        <v/>
      </c>
      <c r="AR81" s="4" t="str">
        <f t="shared" si="26"/>
        <v/>
      </c>
      <c r="AT81" s="4" t="str">
        <f>IF(MAX(COUNTIF(Data!T81:AA81,1),COUNTIF(Data!T81:AA81,2),COUNTIF(Data!T81:AA81,3),COUNTIF(Data!T81:AA81,4),COUNTIF(Data!T81:AA81,5),COUNTIF(Data!T81:AA81,6),COUNTIF(Data!T81:AA81,7))&gt;0,MAX(COUNTIF(Data!T81:AA81,1),COUNTIF(Data!T81:AA81,2),COUNTIF(Data!T81:AA81,3),COUNTIF(Data!T81:AA81,4),COUNTIF(Data!T81:AA81,5),COUNTIF(Data!T81:AA81,6),COUNTIF(Data!T81:AA81,7)),"")</f>
        <v/>
      </c>
      <c r="AU81" s="4" t="str">
        <f>IF(COUNTIF(Data!T81:AA81,4)=8,"Remove","")</f>
        <v/>
      </c>
      <c r="AW81" s="2" t="str">
        <f>IF(Data!AC81&gt;0,Data!AC81-4,"")</f>
        <v/>
      </c>
      <c r="AX81" s="2" t="str">
        <f>IF(Data!AD81&gt;0,Data!AD81-4,"")</f>
        <v/>
      </c>
      <c r="AY81" s="2" t="str">
        <f>IF(Data!AE81&gt;0,Data!AE81-4,"")</f>
        <v/>
      </c>
      <c r="AZ81" s="2" t="str">
        <f>IF(Data!AF81&gt;0,Data!AF81-4,"")</f>
        <v/>
      </c>
      <c r="BA81" s="2" t="str">
        <f>IF(Data!AG81&gt;0,Data!AG81-4,"")</f>
        <v/>
      </c>
      <c r="BB81" s="2" t="str">
        <f>IF(Data!AH81&gt;0,Data!AH81-4,"")</f>
        <v/>
      </c>
      <c r="BC81" s="2" t="str">
        <f>IF(Data!AI81&gt;0,Data!AI81-4,"")</f>
        <v/>
      </c>
      <c r="BD81" s="2" t="str">
        <f>IF(Data!AJ81&gt;0,Data!AJ81-4,"")</f>
        <v/>
      </c>
      <c r="BF81" s="7" t="str">
        <f t="shared" si="27"/>
        <v/>
      </c>
      <c r="BG81" s="7" t="str">
        <f t="shared" si="38"/>
        <v/>
      </c>
      <c r="BH81" s="4" t="str">
        <f t="shared" si="28"/>
        <v/>
      </c>
      <c r="BJ81" s="4" t="str">
        <f>IF(MAX(COUNTIF(Data!AC81:AJ81,1),COUNTIF(Data!AC81:AJ81,2),COUNTIF(Data!AC81:AJ81,3),COUNTIF(Data!AC81:AJ81,4),COUNTIF(Data!AC81:AJ81,5),COUNTIF(Data!AC81:AJ81,6),COUNTIF(Data!AC81:AJ81,7))&gt;0,MAX(COUNTIF(Data!AC81:AJ81,1),COUNTIF(Data!AC81:AJ81,2),COUNTIF(Data!AC81:AJ81,3),COUNTIF(Data!AC81:AJ81,4),COUNTIF(Data!AC81:AJ81,5),COUNTIF(Data!AC81:AJ81,6),COUNTIF(Data!AC81:AJ81,7)),"")</f>
        <v/>
      </c>
      <c r="BK81" s="4" t="str">
        <f>IF(COUNTIF(Data!AC81:AJ81,4)=8,"Remove","")</f>
        <v/>
      </c>
      <c r="BM81" s="2" t="str">
        <f>IF(Data!AL81&gt;0,Data!AL81-4,"")</f>
        <v/>
      </c>
      <c r="BN81" s="2" t="str">
        <f>IF(Data!AM81&gt;0,Data!AM81-4,"")</f>
        <v/>
      </c>
      <c r="BO81" s="2" t="str">
        <f>IF(Data!AN81&gt;0,Data!AN81-4,"")</f>
        <v/>
      </c>
      <c r="BP81" s="2" t="str">
        <f>IF(Data!AO81&gt;0,Data!AO81-4,"")</f>
        <v/>
      </c>
      <c r="BQ81" s="2" t="str">
        <f>IF(Data!AP81&gt;0,Data!AP81-4,"")</f>
        <v/>
      </c>
      <c r="BR81" s="2" t="str">
        <f>IF(Data!AQ81&gt;0,Data!AQ81-4,"")</f>
        <v/>
      </c>
      <c r="BS81" s="2" t="str">
        <f>IF(Data!AR81&gt;0,Data!AR81-4,"")</f>
        <v/>
      </c>
      <c r="BT81" s="2" t="str">
        <f>IF(Data!AS81&gt;0,Data!AS81-4,"")</f>
        <v/>
      </c>
      <c r="BV81" s="7" t="str">
        <f t="shared" si="29"/>
        <v/>
      </c>
      <c r="BW81" s="7" t="str">
        <f t="shared" si="39"/>
        <v/>
      </c>
      <c r="BX81" s="4" t="str">
        <f t="shared" si="30"/>
        <v/>
      </c>
      <c r="BZ81" s="4" t="str">
        <f>IF(MAX(COUNTIF(Data!AL81:AS81,1),COUNTIF(Data!AL81:AS81,2),COUNTIF(Data!AL81:AS81,3),COUNTIF(Data!AL81:AS81,4),COUNTIF(Data!AL81:AS81,5),COUNTIF(Data!AL81:AS81,6),COUNTIF(Data!AL81:AS81,7))&gt;0,MAX(COUNTIF(Data!AL81:AS81,1),COUNTIF(Data!AL81:AS81,2),COUNTIF(Data!AL81:AS81,3),COUNTIF(Data!AL81:AS81,4),COUNTIF(Data!AL81:AS81,5),COUNTIF(Data!AL81:AS81,6),COUNTIF(Data!AL81:AS81,7)),"")</f>
        <v/>
      </c>
      <c r="CA81" s="4" t="str">
        <f>IF(COUNTIF(Data!AL81:AS81,4)=8,"Remove","")</f>
        <v/>
      </c>
      <c r="CC81" s="2" t="str">
        <f>IF(Data!AU81&gt;0,Data!AU81-4,"")</f>
        <v/>
      </c>
      <c r="CD81" s="2" t="str">
        <f>IF(Data!AV81&gt;0,Data!AV81-4,"")</f>
        <v/>
      </c>
      <c r="CE81" s="2" t="str">
        <f>IF(Data!AW81&gt;0,Data!AW81-4,"")</f>
        <v/>
      </c>
      <c r="CF81" s="2" t="str">
        <f>IF(Data!AX81&gt;0,Data!AX81-4,"")</f>
        <v/>
      </c>
      <c r="CG81" s="2" t="str">
        <f>IF(Data!AY81&gt;0,Data!AY81-4,"")</f>
        <v/>
      </c>
      <c r="CH81" s="2" t="str">
        <f>IF(Data!AZ81&gt;0,Data!AZ81-4,"")</f>
        <v/>
      </c>
      <c r="CI81" s="2" t="str">
        <f>IF(Data!BA81&gt;0,Data!BA81-4,"")</f>
        <v/>
      </c>
      <c r="CJ81" s="2" t="str">
        <f>IF(Data!BB81&gt;0,Data!BB81-4,"")</f>
        <v/>
      </c>
      <c r="CL81" s="7" t="str">
        <f t="shared" si="31"/>
        <v/>
      </c>
      <c r="CM81" s="7" t="str">
        <f t="shared" si="40"/>
        <v/>
      </c>
      <c r="CN81" s="4" t="str">
        <f t="shared" si="32"/>
        <v/>
      </c>
      <c r="CP81" s="4" t="str">
        <f>IF(MAX(COUNTIF(Data!AU81:BB81,1),COUNTIF(Data!AU81:BB81,2),COUNTIF(Data!AU81:BB81,3),COUNTIF(Data!AU81:BB81,4),COUNTIF(Data!AU81:BB81,5),COUNTIF(Data!AU81:BB81,6),COUNTIF(Data!AU81:BB81,7))&gt;0,MAX(COUNTIF(Data!AU81:BB81,1),COUNTIF(Data!AU81:BB81,2),COUNTIF(Data!AU81:BB81,3),COUNTIF(Data!AU81:BB81,4),COUNTIF(Data!AU81:BB81,5),COUNTIF(Data!AU81:BB81,6),COUNTIF(Data!AU81:BB81,7)),"")</f>
        <v/>
      </c>
      <c r="CQ81" s="4" t="str">
        <f>IF(COUNTIF(Data!AU81:BB81,4)=8,"Remove","")</f>
        <v/>
      </c>
      <c r="CS81" s="2" t="str">
        <f>IF(Data!BD81&gt;0,Data!BD81-4,"")</f>
        <v/>
      </c>
      <c r="CT81" s="2" t="str">
        <f>IF(Data!BE81&gt;0,Data!BE81-4,"")</f>
        <v/>
      </c>
      <c r="CU81" s="2" t="str">
        <f>IF(Data!BF81&gt;0,Data!BF81-4,"")</f>
        <v/>
      </c>
      <c r="CV81" s="2" t="str">
        <f>IF(Data!BG81&gt;0,Data!BG81-4,"")</f>
        <v/>
      </c>
      <c r="CW81" s="2" t="str">
        <f>IF(Data!BH81&gt;0,Data!BH81-4,"")</f>
        <v/>
      </c>
      <c r="CX81" s="2" t="str">
        <f>IF(Data!BI81&gt;0,Data!BI81-4,"")</f>
        <v/>
      </c>
      <c r="CY81" s="2" t="str">
        <f>IF(Data!BJ81&gt;0,Data!BJ81-4,"")</f>
        <v/>
      </c>
      <c r="CZ81" s="2" t="str">
        <f>IF(Data!BK81&gt;0,Data!BK81-4,"")</f>
        <v/>
      </c>
      <c r="DB81" s="7" t="str">
        <f t="shared" si="33"/>
        <v/>
      </c>
      <c r="DC81" s="7" t="str">
        <f t="shared" si="41"/>
        <v/>
      </c>
      <c r="DD81" s="4" t="str">
        <f t="shared" si="34"/>
        <v/>
      </c>
      <c r="DF81" s="4" t="str">
        <f>IF(MAX(COUNTIF(Data!BD81:BK81,1),COUNTIF(Data!BD81:BK81,2),COUNTIF(Data!BD81:BK81,3),COUNTIF(Data!BD81:BK81,4),COUNTIF(Data!BD81:BK81,5),COUNTIF(Data!BD81:BK81,6),COUNTIF(Data!BD81:BK81,7))&gt;0,MAX(COUNTIF(Data!BD81:BK81,1),COUNTIF(Data!BD81:BK81,2),COUNTIF(Data!BD81:BK81,3),COUNTIF(Data!BD81:BK81,4),COUNTIF(Data!BD81:BK81,5),COUNTIF(Data!BD81:BK81,6),COUNTIF(Data!BD81:BK81,7)),"")</f>
        <v/>
      </c>
      <c r="DG81" s="4" t="str">
        <f>IF(COUNTIF(Data!BD81:BK81,4)=8,"Remove","")</f>
        <v/>
      </c>
    </row>
    <row r="82" spans="1:111" x14ac:dyDescent="0.25">
      <c r="A82" s="2" t="str">
        <f>IF(Data!B82&gt;0,Data!B82-4,"")</f>
        <v/>
      </c>
      <c r="B82" s="2" t="str">
        <f>IF(Data!C82&gt;0,Data!C82-4,"")</f>
        <v/>
      </c>
      <c r="C82" s="2" t="str">
        <f>IF(Data!D82&gt;0,Data!D82-4,"")</f>
        <v/>
      </c>
      <c r="D82" s="2" t="str">
        <f>IF(Data!E82&gt;0,Data!E82-4,"")</f>
        <v/>
      </c>
      <c r="E82" s="2" t="str">
        <f>IF(Data!F82&gt;0,Data!F82-4,"")</f>
        <v/>
      </c>
      <c r="F82" s="2" t="str">
        <f>IF(Data!G82&gt;0,Data!G82-4,"")</f>
        <v/>
      </c>
      <c r="G82" s="2" t="str">
        <f>IF(Data!H82&gt;0,Data!H82-4,"")</f>
        <v/>
      </c>
      <c r="H82" s="2" t="str">
        <f>IF(Data!I82&gt;0,Data!I82-4,"")</f>
        <v/>
      </c>
      <c r="J82" s="7" t="str">
        <f t="shared" si="21"/>
        <v/>
      </c>
      <c r="K82" s="7" t="str">
        <f t="shared" si="35"/>
        <v/>
      </c>
      <c r="L82" s="4" t="str">
        <f t="shared" si="22"/>
        <v/>
      </c>
      <c r="N82" s="4" t="str">
        <f>IF(MAX(COUNTIF(Data!B82:I82,1),COUNTIF(Data!B82:I82,2),COUNTIF(Data!B82:I82,3),COUNTIF(Data!B82:I82,4),COUNTIF(Data!B82:I82,5),COUNTIF(Data!B82:I82,6),COUNTIF(Data!B82:I82,7))&gt;0,MAX(COUNTIF(Data!B82:I82,1),COUNTIF(Data!B82:I82,2),COUNTIF(Data!B82:I82,3),COUNTIF(Data!B82:I82,4),COUNTIF(Data!B82:I82,5),COUNTIF(Data!B82:I82,6),COUNTIF(Data!B82:I82,7)),"")</f>
        <v/>
      </c>
      <c r="O82" s="4" t="str">
        <f>IF(COUNTIF(Data!B82:I82,4)=8,"Remove","")</f>
        <v/>
      </c>
      <c r="Q82" s="2" t="str">
        <f>IF(Data!K82&gt;0,Data!K82-4,"")</f>
        <v/>
      </c>
      <c r="R82" s="2" t="str">
        <f>IF(Data!L82&gt;0,Data!L82-4,"")</f>
        <v/>
      </c>
      <c r="S82" s="2" t="str">
        <f>IF(Data!M82&gt;0,Data!M82-4,"")</f>
        <v/>
      </c>
      <c r="T82" s="2" t="str">
        <f>IF(Data!N82&gt;0,Data!N82-4,"")</f>
        <v/>
      </c>
      <c r="U82" s="2" t="str">
        <f>IF(Data!O82&gt;0,Data!O82-4,"")</f>
        <v/>
      </c>
      <c r="V82" s="2" t="str">
        <f>IF(Data!P82&gt;0,Data!P82-4,"")</f>
        <v/>
      </c>
      <c r="W82" s="2" t="str">
        <f>IF(Data!Q82&gt;0,Data!Q82-4,"")</f>
        <v/>
      </c>
      <c r="X82" s="2" t="str">
        <f>IF(Data!R82&gt;0,Data!R82-4,"")</f>
        <v/>
      </c>
      <c r="Y82" s="59"/>
      <c r="Z82" s="7" t="str">
        <f t="shared" si="23"/>
        <v/>
      </c>
      <c r="AA82" s="7" t="str">
        <f t="shared" si="36"/>
        <v/>
      </c>
      <c r="AB82" s="4" t="str">
        <f t="shared" si="24"/>
        <v/>
      </c>
      <c r="AC82" s="59"/>
      <c r="AD82" s="4" t="str">
        <f>IF(MAX(COUNTIF(Data!K82:R82,1),COUNTIF(Data!K82:R82,2),COUNTIF(Data!K82:R82,3),COUNTIF(Data!K82:R82,4),COUNTIF(Data!K82:R82,5),COUNTIF(Data!K82:R82,6),COUNTIF(Data!K82:R82,7))&gt;0,MAX(COUNTIF(Data!K82:R82,1),COUNTIF(Data!K82:R82,2),COUNTIF(Data!K82:R82,3),COUNTIF(Data!K82:R82,4),COUNTIF(Data!K82:R82,5),COUNTIF(Data!K82:R82,6),COUNTIF(Data!K82:R82,7)),"")</f>
        <v/>
      </c>
      <c r="AE82" s="4" t="str">
        <f>IF(COUNTIF(Data!K82:R82,4)=8,"Remove","")</f>
        <v/>
      </c>
      <c r="AG82" s="2" t="str">
        <f>IF(Data!T82&gt;0,Data!T82-4,"")</f>
        <v/>
      </c>
      <c r="AH82" s="2" t="str">
        <f>IF(Data!U82&gt;0,Data!U82-4,"")</f>
        <v/>
      </c>
      <c r="AI82" s="2" t="str">
        <f>IF(Data!V82&gt;0,Data!V82-4,"")</f>
        <v/>
      </c>
      <c r="AJ82" s="2" t="str">
        <f>IF(Data!W82&gt;0,Data!W82-4,"")</f>
        <v/>
      </c>
      <c r="AK82" s="2" t="str">
        <f>IF(Data!X82&gt;0,Data!X82-4,"")</f>
        <v/>
      </c>
      <c r="AL82" s="2" t="str">
        <f>IF(Data!Y82&gt;0,Data!Y82-4,"")</f>
        <v/>
      </c>
      <c r="AM82" s="2" t="str">
        <f>IF(Data!Z82&gt;0,Data!Z82-4,"")</f>
        <v/>
      </c>
      <c r="AN82" s="2" t="str">
        <f>IF(Data!AA82&gt;0,Data!AA82-4,"")</f>
        <v/>
      </c>
      <c r="AP82" s="7" t="str">
        <f t="shared" si="25"/>
        <v/>
      </c>
      <c r="AQ82" s="7" t="str">
        <f t="shared" si="37"/>
        <v/>
      </c>
      <c r="AR82" s="4" t="str">
        <f t="shared" si="26"/>
        <v/>
      </c>
      <c r="AT82" s="4" t="str">
        <f>IF(MAX(COUNTIF(Data!T82:AA82,1),COUNTIF(Data!T82:AA82,2),COUNTIF(Data!T82:AA82,3),COUNTIF(Data!T82:AA82,4),COUNTIF(Data!T82:AA82,5),COUNTIF(Data!T82:AA82,6),COUNTIF(Data!T82:AA82,7))&gt;0,MAX(COUNTIF(Data!T82:AA82,1),COUNTIF(Data!T82:AA82,2),COUNTIF(Data!T82:AA82,3),COUNTIF(Data!T82:AA82,4),COUNTIF(Data!T82:AA82,5),COUNTIF(Data!T82:AA82,6),COUNTIF(Data!T82:AA82,7)),"")</f>
        <v/>
      </c>
      <c r="AU82" s="4" t="str">
        <f>IF(COUNTIF(Data!T82:AA82,4)=8,"Remove","")</f>
        <v/>
      </c>
      <c r="AW82" s="2" t="str">
        <f>IF(Data!AC82&gt;0,Data!AC82-4,"")</f>
        <v/>
      </c>
      <c r="AX82" s="2" t="str">
        <f>IF(Data!AD82&gt;0,Data!AD82-4,"")</f>
        <v/>
      </c>
      <c r="AY82" s="2" t="str">
        <f>IF(Data!AE82&gt;0,Data!AE82-4,"")</f>
        <v/>
      </c>
      <c r="AZ82" s="2" t="str">
        <f>IF(Data!AF82&gt;0,Data!AF82-4,"")</f>
        <v/>
      </c>
      <c r="BA82" s="2" t="str">
        <f>IF(Data!AG82&gt;0,Data!AG82-4,"")</f>
        <v/>
      </c>
      <c r="BB82" s="2" t="str">
        <f>IF(Data!AH82&gt;0,Data!AH82-4,"")</f>
        <v/>
      </c>
      <c r="BC82" s="2" t="str">
        <f>IF(Data!AI82&gt;0,Data!AI82-4,"")</f>
        <v/>
      </c>
      <c r="BD82" s="2" t="str">
        <f>IF(Data!AJ82&gt;0,Data!AJ82-4,"")</f>
        <v/>
      </c>
      <c r="BF82" s="7" t="str">
        <f t="shared" si="27"/>
        <v/>
      </c>
      <c r="BG82" s="7" t="str">
        <f t="shared" si="38"/>
        <v/>
      </c>
      <c r="BH82" s="4" t="str">
        <f t="shared" si="28"/>
        <v/>
      </c>
      <c r="BJ82" s="4" t="str">
        <f>IF(MAX(COUNTIF(Data!AC82:AJ82,1),COUNTIF(Data!AC82:AJ82,2),COUNTIF(Data!AC82:AJ82,3),COUNTIF(Data!AC82:AJ82,4),COUNTIF(Data!AC82:AJ82,5),COUNTIF(Data!AC82:AJ82,6),COUNTIF(Data!AC82:AJ82,7))&gt;0,MAX(COUNTIF(Data!AC82:AJ82,1),COUNTIF(Data!AC82:AJ82,2),COUNTIF(Data!AC82:AJ82,3),COUNTIF(Data!AC82:AJ82,4),COUNTIF(Data!AC82:AJ82,5),COUNTIF(Data!AC82:AJ82,6),COUNTIF(Data!AC82:AJ82,7)),"")</f>
        <v/>
      </c>
      <c r="BK82" s="4" t="str">
        <f>IF(COUNTIF(Data!AC82:AJ82,4)=8,"Remove","")</f>
        <v/>
      </c>
      <c r="BM82" s="2" t="str">
        <f>IF(Data!AL82&gt;0,Data!AL82-4,"")</f>
        <v/>
      </c>
      <c r="BN82" s="2" t="str">
        <f>IF(Data!AM82&gt;0,Data!AM82-4,"")</f>
        <v/>
      </c>
      <c r="BO82" s="2" t="str">
        <f>IF(Data!AN82&gt;0,Data!AN82-4,"")</f>
        <v/>
      </c>
      <c r="BP82" s="2" t="str">
        <f>IF(Data!AO82&gt;0,Data!AO82-4,"")</f>
        <v/>
      </c>
      <c r="BQ82" s="2" t="str">
        <f>IF(Data!AP82&gt;0,Data!AP82-4,"")</f>
        <v/>
      </c>
      <c r="BR82" s="2" t="str">
        <f>IF(Data!AQ82&gt;0,Data!AQ82-4,"")</f>
        <v/>
      </c>
      <c r="BS82" s="2" t="str">
        <f>IF(Data!AR82&gt;0,Data!AR82-4,"")</f>
        <v/>
      </c>
      <c r="BT82" s="2" t="str">
        <f>IF(Data!AS82&gt;0,Data!AS82-4,"")</f>
        <v/>
      </c>
      <c r="BV82" s="7" t="str">
        <f t="shared" si="29"/>
        <v/>
      </c>
      <c r="BW82" s="7" t="str">
        <f t="shared" si="39"/>
        <v/>
      </c>
      <c r="BX82" s="4" t="str">
        <f t="shared" si="30"/>
        <v/>
      </c>
      <c r="BZ82" s="4" t="str">
        <f>IF(MAX(COUNTIF(Data!AL82:AS82,1),COUNTIF(Data!AL82:AS82,2),COUNTIF(Data!AL82:AS82,3),COUNTIF(Data!AL82:AS82,4),COUNTIF(Data!AL82:AS82,5),COUNTIF(Data!AL82:AS82,6),COUNTIF(Data!AL82:AS82,7))&gt;0,MAX(COUNTIF(Data!AL82:AS82,1),COUNTIF(Data!AL82:AS82,2),COUNTIF(Data!AL82:AS82,3),COUNTIF(Data!AL82:AS82,4),COUNTIF(Data!AL82:AS82,5),COUNTIF(Data!AL82:AS82,6),COUNTIF(Data!AL82:AS82,7)),"")</f>
        <v/>
      </c>
      <c r="CA82" s="4" t="str">
        <f>IF(COUNTIF(Data!AL82:AS82,4)=8,"Remove","")</f>
        <v/>
      </c>
      <c r="CC82" s="2" t="str">
        <f>IF(Data!AU82&gt;0,Data!AU82-4,"")</f>
        <v/>
      </c>
      <c r="CD82" s="2" t="str">
        <f>IF(Data!AV82&gt;0,Data!AV82-4,"")</f>
        <v/>
      </c>
      <c r="CE82" s="2" t="str">
        <f>IF(Data!AW82&gt;0,Data!AW82-4,"")</f>
        <v/>
      </c>
      <c r="CF82" s="2" t="str">
        <f>IF(Data!AX82&gt;0,Data!AX82-4,"")</f>
        <v/>
      </c>
      <c r="CG82" s="2" t="str">
        <f>IF(Data!AY82&gt;0,Data!AY82-4,"")</f>
        <v/>
      </c>
      <c r="CH82" s="2" t="str">
        <f>IF(Data!AZ82&gt;0,Data!AZ82-4,"")</f>
        <v/>
      </c>
      <c r="CI82" s="2" t="str">
        <f>IF(Data!BA82&gt;0,Data!BA82-4,"")</f>
        <v/>
      </c>
      <c r="CJ82" s="2" t="str">
        <f>IF(Data!BB82&gt;0,Data!BB82-4,"")</f>
        <v/>
      </c>
      <c r="CL82" s="7" t="str">
        <f t="shared" si="31"/>
        <v/>
      </c>
      <c r="CM82" s="7" t="str">
        <f t="shared" si="40"/>
        <v/>
      </c>
      <c r="CN82" s="4" t="str">
        <f t="shared" si="32"/>
        <v/>
      </c>
      <c r="CP82" s="4" t="str">
        <f>IF(MAX(COUNTIF(Data!AU82:BB82,1),COUNTIF(Data!AU82:BB82,2),COUNTIF(Data!AU82:BB82,3),COUNTIF(Data!AU82:BB82,4),COUNTIF(Data!AU82:BB82,5),COUNTIF(Data!AU82:BB82,6),COUNTIF(Data!AU82:BB82,7))&gt;0,MAX(COUNTIF(Data!AU82:BB82,1),COUNTIF(Data!AU82:BB82,2),COUNTIF(Data!AU82:BB82,3),COUNTIF(Data!AU82:BB82,4),COUNTIF(Data!AU82:BB82,5),COUNTIF(Data!AU82:BB82,6),COUNTIF(Data!AU82:BB82,7)),"")</f>
        <v/>
      </c>
      <c r="CQ82" s="4" t="str">
        <f>IF(COUNTIF(Data!AU82:BB82,4)=8,"Remove","")</f>
        <v/>
      </c>
      <c r="CS82" s="2" t="str">
        <f>IF(Data!BD82&gt;0,Data!BD82-4,"")</f>
        <v/>
      </c>
      <c r="CT82" s="2" t="str">
        <f>IF(Data!BE82&gt;0,Data!BE82-4,"")</f>
        <v/>
      </c>
      <c r="CU82" s="2" t="str">
        <f>IF(Data!BF82&gt;0,Data!BF82-4,"")</f>
        <v/>
      </c>
      <c r="CV82" s="2" t="str">
        <f>IF(Data!BG82&gt;0,Data!BG82-4,"")</f>
        <v/>
      </c>
      <c r="CW82" s="2" t="str">
        <f>IF(Data!BH82&gt;0,Data!BH82-4,"")</f>
        <v/>
      </c>
      <c r="CX82" s="2" t="str">
        <f>IF(Data!BI82&gt;0,Data!BI82-4,"")</f>
        <v/>
      </c>
      <c r="CY82" s="2" t="str">
        <f>IF(Data!BJ82&gt;0,Data!BJ82-4,"")</f>
        <v/>
      </c>
      <c r="CZ82" s="2" t="str">
        <f>IF(Data!BK82&gt;0,Data!BK82-4,"")</f>
        <v/>
      </c>
      <c r="DB82" s="7" t="str">
        <f t="shared" si="33"/>
        <v/>
      </c>
      <c r="DC82" s="7" t="str">
        <f t="shared" si="41"/>
        <v/>
      </c>
      <c r="DD82" s="4" t="str">
        <f t="shared" si="34"/>
        <v/>
      </c>
      <c r="DF82" s="4" t="str">
        <f>IF(MAX(COUNTIF(Data!BD82:BK82,1),COUNTIF(Data!BD82:BK82,2),COUNTIF(Data!BD82:BK82,3),COUNTIF(Data!BD82:BK82,4),COUNTIF(Data!BD82:BK82,5),COUNTIF(Data!BD82:BK82,6),COUNTIF(Data!BD82:BK82,7))&gt;0,MAX(COUNTIF(Data!BD82:BK82,1),COUNTIF(Data!BD82:BK82,2),COUNTIF(Data!BD82:BK82,3),COUNTIF(Data!BD82:BK82,4),COUNTIF(Data!BD82:BK82,5),COUNTIF(Data!BD82:BK82,6),COUNTIF(Data!BD82:BK82,7)),"")</f>
        <v/>
      </c>
      <c r="DG82" s="4" t="str">
        <f>IF(COUNTIF(Data!BD82:BK82,4)=8,"Remove","")</f>
        <v/>
      </c>
    </row>
    <row r="83" spans="1:111" x14ac:dyDescent="0.25">
      <c r="A83" s="2" t="str">
        <f>IF(Data!B83&gt;0,Data!B83-4,"")</f>
        <v/>
      </c>
      <c r="B83" s="2" t="str">
        <f>IF(Data!C83&gt;0,Data!C83-4,"")</f>
        <v/>
      </c>
      <c r="C83" s="2" t="str">
        <f>IF(Data!D83&gt;0,Data!D83-4,"")</f>
        <v/>
      </c>
      <c r="D83" s="2" t="str">
        <f>IF(Data!E83&gt;0,Data!E83-4,"")</f>
        <v/>
      </c>
      <c r="E83" s="2" t="str">
        <f>IF(Data!F83&gt;0,Data!F83-4,"")</f>
        <v/>
      </c>
      <c r="F83" s="2" t="str">
        <f>IF(Data!G83&gt;0,Data!G83-4,"")</f>
        <v/>
      </c>
      <c r="G83" s="2" t="str">
        <f>IF(Data!H83&gt;0,Data!H83-4,"")</f>
        <v/>
      </c>
      <c r="H83" s="2" t="str">
        <f>IF(Data!I83&gt;0,Data!I83-4,"")</f>
        <v/>
      </c>
      <c r="J83" s="7" t="str">
        <f t="shared" si="21"/>
        <v/>
      </c>
      <c r="K83" s="7" t="str">
        <f t="shared" si="35"/>
        <v/>
      </c>
      <c r="L83" s="4" t="str">
        <f t="shared" si="22"/>
        <v/>
      </c>
      <c r="N83" s="4" t="str">
        <f>IF(MAX(COUNTIF(Data!B83:I83,1),COUNTIF(Data!B83:I83,2),COUNTIF(Data!B83:I83,3),COUNTIF(Data!B83:I83,4),COUNTIF(Data!B83:I83,5),COUNTIF(Data!B83:I83,6),COUNTIF(Data!B83:I83,7))&gt;0,MAX(COUNTIF(Data!B83:I83,1),COUNTIF(Data!B83:I83,2),COUNTIF(Data!B83:I83,3),COUNTIF(Data!B83:I83,4),COUNTIF(Data!B83:I83,5),COUNTIF(Data!B83:I83,6),COUNTIF(Data!B83:I83,7)),"")</f>
        <v/>
      </c>
      <c r="O83" s="4" t="str">
        <f>IF(COUNTIF(Data!B83:I83,4)=8,"Remove","")</f>
        <v/>
      </c>
      <c r="Q83" s="2" t="str">
        <f>IF(Data!K83&gt;0,Data!K83-4,"")</f>
        <v/>
      </c>
      <c r="R83" s="2" t="str">
        <f>IF(Data!L83&gt;0,Data!L83-4,"")</f>
        <v/>
      </c>
      <c r="S83" s="2" t="str">
        <f>IF(Data!M83&gt;0,Data!M83-4,"")</f>
        <v/>
      </c>
      <c r="T83" s="2" t="str">
        <f>IF(Data!N83&gt;0,Data!N83-4,"")</f>
        <v/>
      </c>
      <c r="U83" s="2" t="str">
        <f>IF(Data!O83&gt;0,Data!O83-4,"")</f>
        <v/>
      </c>
      <c r="V83" s="2" t="str">
        <f>IF(Data!P83&gt;0,Data!P83-4,"")</f>
        <v/>
      </c>
      <c r="W83" s="2" t="str">
        <f>IF(Data!Q83&gt;0,Data!Q83-4,"")</f>
        <v/>
      </c>
      <c r="X83" s="2" t="str">
        <f>IF(Data!R83&gt;0,Data!R83-4,"")</f>
        <v/>
      </c>
      <c r="Y83" s="59"/>
      <c r="Z83" s="7" t="str">
        <f t="shared" si="23"/>
        <v/>
      </c>
      <c r="AA83" s="7" t="str">
        <f t="shared" si="36"/>
        <v/>
      </c>
      <c r="AB83" s="4" t="str">
        <f t="shared" si="24"/>
        <v/>
      </c>
      <c r="AC83" s="59"/>
      <c r="AD83" s="4" t="str">
        <f>IF(MAX(COUNTIF(Data!K83:R83,1),COUNTIF(Data!K83:R83,2),COUNTIF(Data!K83:R83,3),COUNTIF(Data!K83:R83,4),COUNTIF(Data!K83:R83,5),COUNTIF(Data!K83:R83,6),COUNTIF(Data!K83:R83,7))&gt;0,MAX(COUNTIF(Data!K83:R83,1),COUNTIF(Data!K83:R83,2),COUNTIF(Data!K83:R83,3),COUNTIF(Data!K83:R83,4),COUNTIF(Data!K83:R83,5),COUNTIF(Data!K83:R83,6),COUNTIF(Data!K83:R83,7)),"")</f>
        <v/>
      </c>
      <c r="AE83" s="4" t="str">
        <f>IF(COUNTIF(Data!K83:R83,4)=8,"Remove","")</f>
        <v/>
      </c>
      <c r="AG83" s="2" t="str">
        <f>IF(Data!T83&gt;0,Data!T83-4,"")</f>
        <v/>
      </c>
      <c r="AH83" s="2" t="str">
        <f>IF(Data!U83&gt;0,Data!U83-4,"")</f>
        <v/>
      </c>
      <c r="AI83" s="2" t="str">
        <f>IF(Data!V83&gt;0,Data!V83-4,"")</f>
        <v/>
      </c>
      <c r="AJ83" s="2" t="str">
        <f>IF(Data!W83&gt;0,Data!W83-4,"")</f>
        <v/>
      </c>
      <c r="AK83" s="2" t="str">
        <f>IF(Data!X83&gt;0,Data!X83-4,"")</f>
        <v/>
      </c>
      <c r="AL83" s="2" t="str">
        <f>IF(Data!Y83&gt;0,Data!Y83-4,"")</f>
        <v/>
      </c>
      <c r="AM83" s="2" t="str">
        <f>IF(Data!Z83&gt;0,Data!Z83-4,"")</f>
        <v/>
      </c>
      <c r="AN83" s="2" t="str">
        <f>IF(Data!AA83&gt;0,Data!AA83-4,"")</f>
        <v/>
      </c>
      <c r="AP83" s="7" t="str">
        <f t="shared" si="25"/>
        <v/>
      </c>
      <c r="AQ83" s="7" t="str">
        <f t="shared" si="37"/>
        <v/>
      </c>
      <c r="AR83" s="4" t="str">
        <f t="shared" si="26"/>
        <v/>
      </c>
      <c r="AT83" s="4" t="str">
        <f>IF(MAX(COUNTIF(Data!T83:AA83,1),COUNTIF(Data!T83:AA83,2),COUNTIF(Data!T83:AA83,3),COUNTIF(Data!T83:AA83,4),COUNTIF(Data!T83:AA83,5),COUNTIF(Data!T83:AA83,6),COUNTIF(Data!T83:AA83,7))&gt;0,MAX(COUNTIF(Data!T83:AA83,1),COUNTIF(Data!T83:AA83,2),COUNTIF(Data!T83:AA83,3),COUNTIF(Data!T83:AA83,4),COUNTIF(Data!T83:AA83,5),COUNTIF(Data!T83:AA83,6),COUNTIF(Data!T83:AA83,7)),"")</f>
        <v/>
      </c>
      <c r="AU83" s="4" t="str">
        <f>IF(COUNTIF(Data!T83:AA83,4)=8,"Remove","")</f>
        <v/>
      </c>
      <c r="AW83" s="2" t="str">
        <f>IF(Data!AC83&gt;0,Data!AC83-4,"")</f>
        <v/>
      </c>
      <c r="AX83" s="2" t="str">
        <f>IF(Data!AD83&gt;0,Data!AD83-4,"")</f>
        <v/>
      </c>
      <c r="AY83" s="2" t="str">
        <f>IF(Data!AE83&gt;0,Data!AE83-4,"")</f>
        <v/>
      </c>
      <c r="AZ83" s="2" t="str">
        <f>IF(Data!AF83&gt;0,Data!AF83-4,"")</f>
        <v/>
      </c>
      <c r="BA83" s="2" t="str">
        <f>IF(Data!AG83&gt;0,Data!AG83-4,"")</f>
        <v/>
      </c>
      <c r="BB83" s="2" t="str">
        <f>IF(Data!AH83&gt;0,Data!AH83-4,"")</f>
        <v/>
      </c>
      <c r="BC83" s="2" t="str">
        <f>IF(Data!AI83&gt;0,Data!AI83-4,"")</f>
        <v/>
      </c>
      <c r="BD83" s="2" t="str">
        <f>IF(Data!AJ83&gt;0,Data!AJ83-4,"")</f>
        <v/>
      </c>
      <c r="BF83" s="7" t="str">
        <f t="shared" si="27"/>
        <v/>
      </c>
      <c r="BG83" s="7" t="str">
        <f t="shared" si="38"/>
        <v/>
      </c>
      <c r="BH83" s="4" t="str">
        <f t="shared" si="28"/>
        <v/>
      </c>
      <c r="BJ83" s="4" t="str">
        <f>IF(MAX(COUNTIF(Data!AC83:AJ83,1),COUNTIF(Data!AC83:AJ83,2),COUNTIF(Data!AC83:AJ83,3),COUNTIF(Data!AC83:AJ83,4),COUNTIF(Data!AC83:AJ83,5),COUNTIF(Data!AC83:AJ83,6),COUNTIF(Data!AC83:AJ83,7))&gt;0,MAX(COUNTIF(Data!AC83:AJ83,1),COUNTIF(Data!AC83:AJ83,2),COUNTIF(Data!AC83:AJ83,3),COUNTIF(Data!AC83:AJ83,4),COUNTIF(Data!AC83:AJ83,5),COUNTIF(Data!AC83:AJ83,6),COUNTIF(Data!AC83:AJ83,7)),"")</f>
        <v/>
      </c>
      <c r="BK83" s="4" t="str">
        <f>IF(COUNTIF(Data!AC83:AJ83,4)=8,"Remove","")</f>
        <v/>
      </c>
      <c r="BM83" s="2" t="str">
        <f>IF(Data!AL83&gt;0,Data!AL83-4,"")</f>
        <v/>
      </c>
      <c r="BN83" s="2" t="str">
        <f>IF(Data!AM83&gt;0,Data!AM83-4,"")</f>
        <v/>
      </c>
      <c r="BO83" s="2" t="str">
        <f>IF(Data!AN83&gt;0,Data!AN83-4,"")</f>
        <v/>
      </c>
      <c r="BP83" s="2" t="str">
        <f>IF(Data!AO83&gt;0,Data!AO83-4,"")</f>
        <v/>
      </c>
      <c r="BQ83" s="2" t="str">
        <f>IF(Data!AP83&gt;0,Data!AP83-4,"")</f>
        <v/>
      </c>
      <c r="BR83" s="2" t="str">
        <f>IF(Data!AQ83&gt;0,Data!AQ83-4,"")</f>
        <v/>
      </c>
      <c r="BS83" s="2" t="str">
        <f>IF(Data!AR83&gt;0,Data!AR83-4,"")</f>
        <v/>
      </c>
      <c r="BT83" s="2" t="str">
        <f>IF(Data!AS83&gt;0,Data!AS83-4,"")</f>
        <v/>
      </c>
      <c r="BV83" s="7" t="str">
        <f t="shared" si="29"/>
        <v/>
      </c>
      <c r="BW83" s="7" t="str">
        <f t="shared" si="39"/>
        <v/>
      </c>
      <c r="BX83" s="4" t="str">
        <f t="shared" si="30"/>
        <v/>
      </c>
      <c r="BZ83" s="4" t="str">
        <f>IF(MAX(COUNTIF(Data!AL83:AS83,1),COUNTIF(Data!AL83:AS83,2),COUNTIF(Data!AL83:AS83,3),COUNTIF(Data!AL83:AS83,4),COUNTIF(Data!AL83:AS83,5),COUNTIF(Data!AL83:AS83,6),COUNTIF(Data!AL83:AS83,7))&gt;0,MAX(COUNTIF(Data!AL83:AS83,1),COUNTIF(Data!AL83:AS83,2),COUNTIF(Data!AL83:AS83,3),COUNTIF(Data!AL83:AS83,4),COUNTIF(Data!AL83:AS83,5),COUNTIF(Data!AL83:AS83,6),COUNTIF(Data!AL83:AS83,7)),"")</f>
        <v/>
      </c>
      <c r="CA83" s="4" t="str">
        <f>IF(COUNTIF(Data!AL83:AS83,4)=8,"Remove","")</f>
        <v/>
      </c>
      <c r="CC83" s="2" t="str">
        <f>IF(Data!AU83&gt;0,Data!AU83-4,"")</f>
        <v/>
      </c>
      <c r="CD83" s="2" t="str">
        <f>IF(Data!AV83&gt;0,Data!AV83-4,"")</f>
        <v/>
      </c>
      <c r="CE83" s="2" t="str">
        <f>IF(Data!AW83&gt;0,Data!AW83-4,"")</f>
        <v/>
      </c>
      <c r="CF83" s="2" t="str">
        <f>IF(Data!AX83&gt;0,Data!AX83-4,"")</f>
        <v/>
      </c>
      <c r="CG83" s="2" t="str">
        <f>IF(Data!AY83&gt;0,Data!AY83-4,"")</f>
        <v/>
      </c>
      <c r="CH83" s="2" t="str">
        <f>IF(Data!AZ83&gt;0,Data!AZ83-4,"")</f>
        <v/>
      </c>
      <c r="CI83" s="2" t="str">
        <f>IF(Data!BA83&gt;0,Data!BA83-4,"")</f>
        <v/>
      </c>
      <c r="CJ83" s="2" t="str">
        <f>IF(Data!BB83&gt;0,Data!BB83-4,"")</f>
        <v/>
      </c>
      <c r="CL83" s="7" t="str">
        <f t="shared" si="31"/>
        <v/>
      </c>
      <c r="CM83" s="7" t="str">
        <f t="shared" si="40"/>
        <v/>
      </c>
      <c r="CN83" s="4" t="str">
        <f t="shared" si="32"/>
        <v/>
      </c>
      <c r="CP83" s="4" t="str">
        <f>IF(MAX(COUNTIF(Data!AU83:BB83,1),COUNTIF(Data!AU83:BB83,2),COUNTIF(Data!AU83:BB83,3),COUNTIF(Data!AU83:BB83,4),COUNTIF(Data!AU83:BB83,5),COUNTIF(Data!AU83:BB83,6),COUNTIF(Data!AU83:BB83,7))&gt;0,MAX(COUNTIF(Data!AU83:BB83,1),COUNTIF(Data!AU83:BB83,2),COUNTIF(Data!AU83:BB83,3),COUNTIF(Data!AU83:BB83,4),COUNTIF(Data!AU83:BB83,5),COUNTIF(Data!AU83:BB83,6),COUNTIF(Data!AU83:BB83,7)),"")</f>
        <v/>
      </c>
      <c r="CQ83" s="4" t="str">
        <f>IF(COUNTIF(Data!AU83:BB83,4)=8,"Remove","")</f>
        <v/>
      </c>
      <c r="CS83" s="2" t="str">
        <f>IF(Data!BD83&gt;0,Data!BD83-4,"")</f>
        <v/>
      </c>
      <c r="CT83" s="2" t="str">
        <f>IF(Data!BE83&gt;0,Data!BE83-4,"")</f>
        <v/>
      </c>
      <c r="CU83" s="2" t="str">
        <f>IF(Data!BF83&gt;0,Data!BF83-4,"")</f>
        <v/>
      </c>
      <c r="CV83" s="2" t="str">
        <f>IF(Data!BG83&gt;0,Data!BG83-4,"")</f>
        <v/>
      </c>
      <c r="CW83" s="2" t="str">
        <f>IF(Data!BH83&gt;0,Data!BH83-4,"")</f>
        <v/>
      </c>
      <c r="CX83" s="2" t="str">
        <f>IF(Data!BI83&gt;0,Data!BI83-4,"")</f>
        <v/>
      </c>
      <c r="CY83" s="2" t="str">
        <f>IF(Data!BJ83&gt;0,Data!BJ83-4,"")</f>
        <v/>
      </c>
      <c r="CZ83" s="2" t="str">
        <f>IF(Data!BK83&gt;0,Data!BK83-4,"")</f>
        <v/>
      </c>
      <c r="DB83" s="7" t="str">
        <f t="shared" si="33"/>
        <v/>
      </c>
      <c r="DC83" s="7" t="str">
        <f t="shared" si="41"/>
        <v/>
      </c>
      <c r="DD83" s="4" t="str">
        <f t="shared" si="34"/>
        <v/>
      </c>
      <c r="DF83" s="4" t="str">
        <f>IF(MAX(COUNTIF(Data!BD83:BK83,1),COUNTIF(Data!BD83:BK83,2),COUNTIF(Data!BD83:BK83,3),COUNTIF(Data!BD83:BK83,4),COUNTIF(Data!BD83:BK83,5),COUNTIF(Data!BD83:BK83,6),COUNTIF(Data!BD83:BK83,7))&gt;0,MAX(COUNTIF(Data!BD83:BK83,1),COUNTIF(Data!BD83:BK83,2),COUNTIF(Data!BD83:BK83,3),COUNTIF(Data!BD83:BK83,4),COUNTIF(Data!BD83:BK83,5),COUNTIF(Data!BD83:BK83,6),COUNTIF(Data!BD83:BK83,7)),"")</f>
        <v/>
      </c>
      <c r="DG83" s="4" t="str">
        <f>IF(COUNTIF(Data!BD83:BK83,4)=8,"Remove","")</f>
        <v/>
      </c>
    </row>
    <row r="84" spans="1:111" x14ac:dyDescent="0.25">
      <c r="A84" s="2" t="str">
        <f>IF(Data!B84&gt;0,Data!B84-4,"")</f>
        <v/>
      </c>
      <c r="B84" s="2" t="str">
        <f>IF(Data!C84&gt;0,Data!C84-4,"")</f>
        <v/>
      </c>
      <c r="C84" s="2" t="str">
        <f>IF(Data!D84&gt;0,Data!D84-4,"")</f>
        <v/>
      </c>
      <c r="D84" s="2" t="str">
        <f>IF(Data!E84&gt;0,Data!E84-4,"")</f>
        <v/>
      </c>
      <c r="E84" s="2" t="str">
        <f>IF(Data!F84&gt;0,Data!F84-4,"")</f>
        <v/>
      </c>
      <c r="F84" s="2" t="str">
        <f>IF(Data!G84&gt;0,Data!G84-4,"")</f>
        <v/>
      </c>
      <c r="G84" s="2" t="str">
        <f>IF(Data!H84&gt;0,Data!H84-4,"")</f>
        <v/>
      </c>
      <c r="H84" s="2" t="str">
        <f>IF(Data!I84&gt;0,Data!I84-4,"")</f>
        <v/>
      </c>
      <c r="J84" s="7" t="str">
        <f t="shared" si="21"/>
        <v/>
      </c>
      <c r="K84" s="7" t="str">
        <f t="shared" si="35"/>
        <v/>
      </c>
      <c r="L84" s="4" t="str">
        <f t="shared" si="22"/>
        <v/>
      </c>
      <c r="N84" s="4" t="str">
        <f>IF(MAX(COUNTIF(Data!B84:I84,1),COUNTIF(Data!B84:I84,2),COUNTIF(Data!B84:I84,3),COUNTIF(Data!B84:I84,4),COUNTIF(Data!B84:I84,5),COUNTIF(Data!B84:I84,6),COUNTIF(Data!B84:I84,7))&gt;0,MAX(COUNTIF(Data!B84:I84,1),COUNTIF(Data!B84:I84,2),COUNTIF(Data!B84:I84,3),COUNTIF(Data!B84:I84,4),COUNTIF(Data!B84:I84,5),COUNTIF(Data!B84:I84,6),COUNTIF(Data!B84:I84,7)),"")</f>
        <v/>
      </c>
      <c r="O84" s="4" t="str">
        <f>IF(COUNTIF(Data!B84:I84,4)=8,"Remove","")</f>
        <v/>
      </c>
      <c r="Q84" s="2" t="str">
        <f>IF(Data!K84&gt;0,Data!K84-4,"")</f>
        <v/>
      </c>
      <c r="R84" s="2" t="str">
        <f>IF(Data!L84&gt;0,Data!L84-4,"")</f>
        <v/>
      </c>
      <c r="S84" s="2" t="str">
        <f>IF(Data!M84&gt;0,Data!M84-4,"")</f>
        <v/>
      </c>
      <c r="T84" s="2" t="str">
        <f>IF(Data!N84&gt;0,Data!N84-4,"")</f>
        <v/>
      </c>
      <c r="U84" s="2" t="str">
        <f>IF(Data!O84&gt;0,Data!O84-4,"")</f>
        <v/>
      </c>
      <c r="V84" s="2" t="str">
        <f>IF(Data!P84&gt;0,Data!P84-4,"")</f>
        <v/>
      </c>
      <c r="W84" s="2" t="str">
        <f>IF(Data!Q84&gt;0,Data!Q84-4,"")</f>
        <v/>
      </c>
      <c r="X84" s="2" t="str">
        <f>IF(Data!R84&gt;0,Data!R84-4,"")</f>
        <v/>
      </c>
      <c r="Y84" s="59"/>
      <c r="Z84" s="7" t="str">
        <f t="shared" si="23"/>
        <v/>
      </c>
      <c r="AA84" s="7" t="str">
        <f t="shared" si="36"/>
        <v/>
      </c>
      <c r="AB84" s="4" t="str">
        <f t="shared" si="24"/>
        <v/>
      </c>
      <c r="AC84" s="59"/>
      <c r="AD84" s="4" t="str">
        <f>IF(MAX(COUNTIF(Data!K84:R84,1),COUNTIF(Data!K84:R84,2),COUNTIF(Data!K84:R84,3),COUNTIF(Data!K84:R84,4),COUNTIF(Data!K84:R84,5),COUNTIF(Data!K84:R84,6),COUNTIF(Data!K84:R84,7))&gt;0,MAX(COUNTIF(Data!K84:R84,1),COUNTIF(Data!K84:R84,2),COUNTIF(Data!K84:R84,3),COUNTIF(Data!K84:R84,4),COUNTIF(Data!K84:R84,5),COUNTIF(Data!K84:R84,6),COUNTIF(Data!K84:R84,7)),"")</f>
        <v/>
      </c>
      <c r="AE84" s="4" t="str">
        <f>IF(COUNTIF(Data!K84:R84,4)=8,"Remove","")</f>
        <v/>
      </c>
      <c r="AG84" s="2" t="str">
        <f>IF(Data!T84&gt;0,Data!T84-4,"")</f>
        <v/>
      </c>
      <c r="AH84" s="2" t="str">
        <f>IF(Data!U84&gt;0,Data!U84-4,"")</f>
        <v/>
      </c>
      <c r="AI84" s="2" t="str">
        <f>IF(Data!V84&gt;0,Data!V84-4,"")</f>
        <v/>
      </c>
      <c r="AJ84" s="2" t="str">
        <f>IF(Data!W84&gt;0,Data!W84-4,"")</f>
        <v/>
      </c>
      <c r="AK84" s="2" t="str">
        <f>IF(Data!X84&gt;0,Data!X84-4,"")</f>
        <v/>
      </c>
      <c r="AL84" s="2" t="str">
        <f>IF(Data!Y84&gt;0,Data!Y84-4,"")</f>
        <v/>
      </c>
      <c r="AM84" s="2" t="str">
        <f>IF(Data!Z84&gt;0,Data!Z84-4,"")</f>
        <v/>
      </c>
      <c r="AN84" s="2" t="str">
        <f>IF(Data!AA84&gt;0,Data!AA84-4,"")</f>
        <v/>
      </c>
      <c r="AP84" s="7" t="str">
        <f t="shared" si="25"/>
        <v/>
      </c>
      <c r="AQ84" s="7" t="str">
        <f t="shared" si="37"/>
        <v/>
      </c>
      <c r="AR84" s="4" t="str">
        <f t="shared" si="26"/>
        <v/>
      </c>
      <c r="AT84" s="4" t="str">
        <f>IF(MAX(COUNTIF(Data!T84:AA84,1),COUNTIF(Data!T84:AA84,2),COUNTIF(Data!T84:AA84,3),COUNTIF(Data!T84:AA84,4),COUNTIF(Data!T84:AA84,5),COUNTIF(Data!T84:AA84,6),COUNTIF(Data!T84:AA84,7))&gt;0,MAX(COUNTIF(Data!T84:AA84,1),COUNTIF(Data!T84:AA84,2),COUNTIF(Data!T84:AA84,3),COUNTIF(Data!T84:AA84,4),COUNTIF(Data!T84:AA84,5),COUNTIF(Data!T84:AA84,6),COUNTIF(Data!T84:AA84,7)),"")</f>
        <v/>
      </c>
      <c r="AU84" s="4" t="str">
        <f>IF(COUNTIF(Data!T84:AA84,4)=8,"Remove","")</f>
        <v/>
      </c>
      <c r="AW84" s="2" t="str">
        <f>IF(Data!AC84&gt;0,Data!AC84-4,"")</f>
        <v/>
      </c>
      <c r="AX84" s="2" t="str">
        <f>IF(Data!AD84&gt;0,Data!AD84-4,"")</f>
        <v/>
      </c>
      <c r="AY84" s="2" t="str">
        <f>IF(Data!AE84&gt;0,Data!AE84-4,"")</f>
        <v/>
      </c>
      <c r="AZ84" s="2" t="str">
        <f>IF(Data!AF84&gt;0,Data!AF84-4,"")</f>
        <v/>
      </c>
      <c r="BA84" s="2" t="str">
        <f>IF(Data!AG84&gt;0,Data!AG84-4,"")</f>
        <v/>
      </c>
      <c r="BB84" s="2" t="str">
        <f>IF(Data!AH84&gt;0,Data!AH84-4,"")</f>
        <v/>
      </c>
      <c r="BC84" s="2" t="str">
        <f>IF(Data!AI84&gt;0,Data!AI84-4,"")</f>
        <v/>
      </c>
      <c r="BD84" s="2" t="str">
        <f>IF(Data!AJ84&gt;0,Data!AJ84-4,"")</f>
        <v/>
      </c>
      <c r="BF84" s="7" t="str">
        <f t="shared" si="27"/>
        <v/>
      </c>
      <c r="BG84" s="7" t="str">
        <f t="shared" si="38"/>
        <v/>
      </c>
      <c r="BH84" s="4" t="str">
        <f t="shared" si="28"/>
        <v/>
      </c>
      <c r="BJ84" s="4" t="str">
        <f>IF(MAX(COUNTIF(Data!AC84:AJ84,1),COUNTIF(Data!AC84:AJ84,2),COUNTIF(Data!AC84:AJ84,3),COUNTIF(Data!AC84:AJ84,4),COUNTIF(Data!AC84:AJ84,5),COUNTIF(Data!AC84:AJ84,6),COUNTIF(Data!AC84:AJ84,7))&gt;0,MAX(COUNTIF(Data!AC84:AJ84,1),COUNTIF(Data!AC84:AJ84,2),COUNTIF(Data!AC84:AJ84,3),COUNTIF(Data!AC84:AJ84,4),COUNTIF(Data!AC84:AJ84,5),COUNTIF(Data!AC84:AJ84,6),COUNTIF(Data!AC84:AJ84,7)),"")</f>
        <v/>
      </c>
      <c r="BK84" s="4" t="str">
        <f>IF(COUNTIF(Data!AC84:AJ84,4)=8,"Remove","")</f>
        <v/>
      </c>
      <c r="BM84" s="2" t="str">
        <f>IF(Data!AL84&gt;0,Data!AL84-4,"")</f>
        <v/>
      </c>
      <c r="BN84" s="2" t="str">
        <f>IF(Data!AM84&gt;0,Data!AM84-4,"")</f>
        <v/>
      </c>
      <c r="BO84" s="2" t="str">
        <f>IF(Data!AN84&gt;0,Data!AN84-4,"")</f>
        <v/>
      </c>
      <c r="BP84" s="2" t="str">
        <f>IF(Data!AO84&gt;0,Data!AO84-4,"")</f>
        <v/>
      </c>
      <c r="BQ84" s="2" t="str">
        <f>IF(Data!AP84&gt;0,Data!AP84-4,"")</f>
        <v/>
      </c>
      <c r="BR84" s="2" t="str">
        <f>IF(Data!AQ84&gt;0,Data!AQ84-4,"")</f>
        <v/>
      </c>
      <c r="BS84" s="2" t="str">
        <f>IF(Data!AR84&gt;0,Data!AR84-4,"")</f>
        <v/>
      </c>
      <c r="BT84" s="2" t="str">
        <f>IF(Data!AS84&gt;0,Data!AS84-4,"")</f>
        <v/>
      </c>
      <c r="BV84" s="7" t="str">
        <f t="shared" si="29"/>
        <v/>
      </c>
      <c r="BW84" s="7" t="str">
        <f t="shared" si="39"/>
        <v/>
      </c>
      <c r="BX84" s="4" t="str">
        <f t="shared" si="30"/>
        <v/>
      </c>
      <c r="BZ84" s="4" t="str">
        <f>IF(MAX(COUNTIF(Data!AL84:AS84,1),COUNTIF(Data!AL84:AS84,2),COUNTIF(Data!AL84:AS84,3),COUNTIF(Data!AL84:AS84,4),COUNTIF(Data!AL84:AS84,5),COUNTIF(Data!AL84:AS84,6),COUNTIF(Data!AL84:AS84,7))&gt;0,MAX(COUNTIF(Data!AL84:AS84,1),COUNTIF(Data!AL84:AS84,2),COUNTIF(Data!AL84:AS84,3),COUNTIF(Data!AL84:AS84,4),COUNTIF(Data!AL84:AS84,5),COUNTIF(Data!AL84:AS84,6),COUNTIF(Data!AL84:AS84,7)),"")</f>
        <v/>
      </c>
      <c r="CA84" s="4" t="str">
        <f>IF(COUNTIF(Data!AL84:AS84,4)=8,"Remove","")</f>
        <v/>
      </c>
      <c r="CC84" s="2" t="str">
        <f>IF(Data!AU84&gt;0,Data!AU84-4,"")</f>
        <v/>
      </c>
      <c r="CD84" s="2" t="str">
        <f>IF(Data!AV84&gt;0,Data!AV84-4,"")</f>
        <v/>
      </c>
      <c r="CE84" s="2" t="str">
        <f>IF(Data!AW84&gt;0,Data!AW84-4,"")</f>
        <v/>
      </c>
      <c r="CF84" s="2" t="str">
        <f>IF(Data!AX84&gt;0,Data!AX84-4,"")</f>
        <v/>
      </c>
      <c r="CG84" s="2" t="str">
        <f>IF(Data!AY84&gt;0,Data!AY84-4,"")</f>
        <v/>
      </c>
      <c r="CH84" s="2" t="str">
        <f>IF(Data!AZ84&gt;0,Data!AZ84-4,"")</f>
        <v/>
      </c>
      <c r="CI84" s="2" t="str">
        <f>IF(Data!BA84&gt;0,Data!BA84-4,"")</f>
        <v/>
      </c>
      <c r="CJ84" s="2" t="str">
        <f>IF(Data!BB84&gt;0,Data!BB84-4,"")</f>
        <v/>
      </c>
      <c r="CL84" s="7" t="str">
        <f t="shared" si="31"/>
        <v/>
      </c>
      <c r="CM84" s="7" t="str">
        <f t="shared" si="40"/>
        <v/>
      </c>
      <c r="CN84" s="4" t="str">
        <f t="shared" si="32"/>
        <v/>
      </c>
      <c r="CP84" s="4" t="str">
        <f>IF(MAX(COUNTIF(Data!AU84:BB84,1),COUNTIF(Data!AU84:BB84,2),COUNTIF(Data!AU84:BB84,3),COUNTIF(Data!AU84:BB84,4),COUNTIF(Data!AU84:BB84,5),COUNTIF(Data!AU84:BB84,6),COUNTIF(Data!AU84:BB84,7))&gt;0,MAX(COUNTIF(Data!AU84:BB84,1),COUNTIF(Data!AU84:BB84,2),COUNTIF(Data!AU84:BB84,3),COUNTIF(Data!AU84:BB84,4),COUNTIF(Data!AU84:BB84,5),COUNTIF(Data!AU84:BB84,6),COUNTIF(Data!AU84:BB84,7)),"")</f>
        <v/>
      </c>
      <c r="CQ84" s="4" t="str">
        <f>IF(COUNTIF(Data!AU84:BB84,4)=8,"Remove","")</f>
        <v/>
      </c>
      <c r="CS84" s="2" t="str">
        <f>IF(Data!BD84&gt;0,Data!BD84-4,"")</f>
        <v/>
      </c>
      <c r="CT84" s="2" t="str">
        <f>IF(Data!BE84&gt;0,Data!BE84-4,"")</f>
        <v/>
      </c>
      <c r="CU84" s="2" t="str">
        <f>IF(Data!BF84&gt;0,Data!BF84-4,"")</f>
        <v/>
      </c>
      <c r="CV84" s="2" t="str">
        <f>IF(Data!BG84&gt;0,Data!BG84-4,"")</f>
        <v/>
      </c>
      <c r="CW84" s="2" t="str">
        <f>IF(Data!BH84&gt;0,Data!BH84-4,"")</f>
        <v/>
      </c>
      <c r="CX84" s="2" t="str">
        <f>IF(Data!BI84&gt;0,Data!BI84-4,"")</f>
        <v/>
      </c>
      <c r="CY84" s="2" t="str">
        <f>IF(Data!BJ84&gt;0,Data!BJ84-4,"")</f>
        <v/>
      </c>
      <c r="CZ84" s="2" t="str">
        <f>IF(Data!BK84&gt;0,Data!BK84-4,"")</f>
        <v/>
      </c>
      <c r="DB84" s="7" t="str">
        <f t="shared" si="33"/>
        <v/>
      </c>
      <c r="DC84" s="7" t="str">
        <f t="shared" si="41"/>
        <v/>
      </c>
      <c r="DD84" s="4" t="str">
        <f t="shared" si="34"/>
        <v/>
      </c>
      <c r="DF84" s="4" t="str">
        <f>IF(MAX(COUNTIF(Data!BD84:BK84,1),COUNTIF(Data!BD84:BK84,2),COUNTIF(Data!BD84:BK84,3),COUNTIF(Data!BD84:BK84,4),COUNTIF(Data!BD84:BK84,5),COUNTIF(Data!BD84:BK84,6),COUNTIF(Data!BD84:BK84,7))&gt;0,MAX(COUNTIF(Data!BD84:BK84,1),COUNTIF(Data!BD84:BK84,2),COUNTIF(Data!BD84:BK84,3),COUNTIF(Data!BD84:BK84,4),COUNTIF(Data!BD84:BK84,5),COUNTIF(Data!BD84:BK84,6),COUNTIF(Data!BD84:BK84,7)),"")</f>
        <v/>
      </c>
      <c r="DG84" s="4" t="str">
        <f>IF(COUNTIF(Data!BD84:BK84,4)=8,"Remove","")</f>
        <v/>
      </c>
    </row>
    <row r="85" spans="1:111" x14ac:dyDescent="0.25">
      <c r="A85" s="2" t="str">
        <f>IF(Data!B85&gt;0,Data!B85-4,"")</f>
        <v/>
      </c>
      <c r="B85" s="2" t="str">
        <f>IF(Data!C85&gt;0,Data!C85-4,"")</f>
        <v/>
      </c>
      <c r="C85" s="2" t="str">
        <f>IF(Data!D85&gt;0,Data!D85-4,"")</f>
        <v/>
      </c>
      <c r="D85" s="2" t="str">
        <f>IF(Data!E85&gt;0,Data!E85-4,"")</f>
        <v/>
      </c>
      <c r="E85" s="2" t="str">
        <f>IF(Data!F85&gt;0,Data!F85-4,"")</f>
        <v/>
      </c>
      <c r="F85" s="2" t="str">
        <f>IF(Data!G85&gt;0,Data!G85-4,"")</f>
        <v/>
      </c>
      <c r="G85" s="2" t="str">
        <f>IF(Data!H85&gt;0,Data!H85-4,"")</f>
        <v/>
      </c>
      <c r="H85" s="2" t="str">
        <f>IF(Data!I85&gt;0,Data!I85-4,"")</f>
        <v/>
      </c>
      <c r="J85" s="7" t="str">
        <f t="shared" si="21"/>
        <v/>
      </c>
      <c r="K85" s="7" t="str">
        <f t="shared" si="35"/>
        <v/>
      </c>
      <c r="L85" s="4" t="str">
        <f t="shared" si="22"/>
        <v/>
      </c>
      <c r="N85" s="4" t="str">
        <f>IF(MAX(COUNTIF(Data!B85:I85,1),COUNTIF(Data!B85:I85,2),COUNTIF(Data!B85:I85,3),COUNTIF(Data!B85:I85,4),COUNTIF(Data!B85:I85,5),COUNTIF(Data!B85:I85,6),COUNTIF(Data!B85:I85,7))&gt;0,MAX(COUNTIF(Data!B85:I85,1),COUNTIF(Data!B85:I85,2),COUNTIF(Data!B85:I85,3),COUNTIF(Data!B85:I85,4),COUNTIF(Data!B85:I85,5),COUNTIF(Data!B85:I85,6),COUNTIF(Data!B85:I85,7)),"")</f>
        <v/>
      </c>
      <c r="O85" s="4" t="str">
        <f>IF(COUNTIF(Data!B85:I85,4)=8,"Remove","")</f>
        <v/>
      </c>
      <c r="Q85" s="2" t="str">
        <f>IF(Data!K85&gt;0,Data!K85-4,"")</f>
        <v/>
      </c>
      <c r="R85" s="2" t="str">
        <f>IF(Data!L85&gt;0,Data!L85-4,"")</f>
        <v/>
      </c>
      <c r="S85" s="2" t="str">
        <f>IF(Data!M85&gt;0,Data!M85-4,"")</f>
        <v/>
      </c>
      <c r="T85" s="2" t="str">
        <f>IF(Data!N85&gt;0,Data!N85-4,"")</f>
        <v/>
      </c>
      <c r="U85" s="2" t="str">
        <f>IF(Data!O85&gt;0,Data!O85-4,"")</f>
        <v/>
      </c>
      <c r="V85" s="2" t="str">
        <f>IF(Data!P85&gt;0,Data!P85-4,"")</f>
        <v/>
      </c>
      <c r="W85" s="2" t="str">
        <f>IF(Data!Q85&gt;0,Data!Q85-4,"")</f>
        <v/>
      </c>
      <c r="X85" s="2" t="str">
        <f>IF(Data!R85&gt;0,Data!R85-4,"")</f>
        <v/>
      </c>
      <c r="Y85" s="59"/>
      <c r="Z85" s="7" t="str">
        <f t="shared" si="23"/>
        <v/>
      </c>
      <c r="AA85" s="7" t="str">
        <f t="shared" si="36"/>
        <v/>
      </c>
      <c r="AB85" s="4" t="str">
        <f t="shared" si="24"/>
        <v/>
      </c>
      <c r="AC85" s="59"/>
      <c r="AD85" s="4" t="str">
        <f>IF(MAX(COUNTIF(Data!K85:R85,1),COUNTIF(Data!K85:R85,2),COUNTIF(Data!K85:R85,3),COUNTIF(Data!K85:R85,4),COUNTIF(Data!K85:R85,5),COUNTIF(Data!K85:R85,6),COUNTIF(Data!K85:R85,7))&gt;0,MAX(COUNTIF(Data!K85:R85,1),COUNTIF(Data!K85:R85,2),COUNTIF(Data!K85:R85,3),COUNTIF(Data!K85:R85,4),COUNTIF(Data!K85:R85,5),COUNTIF(Data!K85:R85,6),COUNTIF(Data!K85:R85,7)),"")</f>
        <v/>
      </c>
      <c r="AE85" s="4" t="str">
        <f>IF(COUNTIF(Data!K85:R85,4)=8,"Remove","")</f>
        <v/>
      </c>
      <c r="AG85" s="2" t="str">
        <f>IF(Data!T85&gt;0,Data!T85-4,"")</f>
        <v/>
      </c>
      <c r="AH85" s="2" t="str">
        <f>IF(Data!U85&gt;0,Data!U85-4,"")</f>
        <v/>
      </c>
      <c r="AI85" s="2" t="str">
        <f>IF(Data!V85&gt;0,Data!V85-4,"")</f>
        <v/>
      </c>
      <c r="AJ85" s="2" t="str">
        <f>IF(Data!W85&gt;0,Data!W85-4,"")</f>
        <v/>
      </c>
      <c r="AK85" s="2" t="str">
        <f>IF(Data!X85&gt;0,Data!X85-4,"")</f>
        <v/>
      </c>
      <c r="AL85" s="2" t="str">
        <f>IF(Data!Y85&gt;0,Data!Y85-4,"")</f>
        <v/>
      </c>
      <c r="AM85" s="2" t="str">
        <f>IF(Data!Z85&gt;0,Data!Z85-4,"")</f>
        <v/>
      </c>
      <c r="AN85" s="2" t="str">
        <f>IF(Data!AA85&gt;0,Data!AA85-4,"")</f>
        <v/>
      </c>
      <c r="AP85" s="7" t="str">
        <f t="shared" si="25"/>
        <v/>
      </c>
      <c r="AQ85" s="7" t="str">
        <f t="shared" si="37"/>
        <v/>
      </c>
      <c r="AR85" s="4" t="str">
        <f t="shared" si="26"/>
        <v/>
      </c>
      <c r="AT85" s="4" t="str">
        <f>IF(MAX(COUNTIF(Data!T85:AA85,1),COUNTIF(Data!T85:AA85,2),COUNTIF(Data!T85:AA85,3),COUNTIF(Data!T85:AA85,4),COUNTIF(Data!T85:AA85,5),COUNTIF(Data!T85:AA85,6),COUNTIF(Data!T85:AA85,7))&gt;0,MAX(COUNTIF(Data!T85:AA85,1),COUNTIF(Data!T85:AA85,2),COUNTIF(Data!T85:AA85,3),COUNTIF(Data!T85:AA85,4),COUNTIF(Data!T85:AA85,5),COUNTIF(Data!T85:AA85,6),COUNTIF(Data!T85:AA85,7)),"")</f>
        <v/>
      </c>
      <c r="AU85" s="4" t="str">
        <f>IF(COUNTIF(Data!T85:AA85,4)=8,"Remove","")</f>
        <v/>
      </c>
      <c r="AW85" s="2" t="str">
        <f>IF(Data!AC85&gt;0,Data!AC85-4,"")</f>
        <v/>
      </c>
      <c r="AX85" s="2" t="str">
        <f>IF(Data!AD85&gt;0,Data!AD85-4,"")</f>
        <v/>
      </c>
      <c r="AY85" s="2" t="str">
        <f>IF(Data!AE85&gt;0,Data!AE85-4,"")</f>
        <v/>
      </c>
      <c r="AZ85" s="2" t="str">
        <f>IF(Data!AF85&gt;0,Data!AF85-4,"")</f>
        <v/>
      </c>
      <c r="BA85" s="2" t="str">
        <f>IF(Data!AG85&gt;0,Data!AG85-4,"")</f>
        <v/>
      </c>
      <c r="BB85" s="2" t="str">
        <f>IF(Data!AH85&gt;0,Data!AH85-4,"")</f>
        <v/>
      </c>
      <c r="BC85" s="2" t="str">
        <f>IF(Data!AI85&gt;0,Data!AI85-4,"")</f>
        <v/>
      </c>
      <c r="BD85" s="2" t="str">
        <f>IF(Data!AJ85&gt;0,Data!AJ85-4,"")</f>
        <v/>
      </c>
      <c r="BF85" s="7" t="str">
        <f t="shared" si="27"/>
        <v/>
      </c>
      <c r="BG85" s="7" t="str">
        <f t="shared" si="38"/>
        <v/>
      </c>
      <c r="BH85" s="4" t="str">
        <f t="shared" si="28"/>
        <v/>
      </c>
      <c r="BJ85" s="4" t="str">
        <f>IF(MAX(COUNTIF(Data!AC85:AJ85,1),COUNTIF(Data!AC85:AJ85,2),COUNTIF(Data!AC85:AJ85,3),COUNTIF(Data!AC85:AJ85,4),COUNTIF(Data!AC85:AJ85,5),COUNTIF(Data!AC85:AJ85,6),COUNTIF(Data!AC85:AJ85,7))&gt;0,MAX(COUNTIF(Data!AC85:AJ85,1),COUNTIF(Data!AC85:AJ85,2),COUNTIF(Data!AC85:AJ85,3),COUNTIF(Data!AC85:AJ85,4),COUNTIF(Data!AC85:AJ85,5),COUNTIF(Data!AC85:AJ85,6),COUNTIF(Data!AC85:AJ85,7)),"")</f>
        <v/>
      </c>
      <c r="BK85" s="4" t="str">
        <f>IF(COUNTIF(Data!AC85:AJ85,4)=8,"Remove","")</f>
        <v/>
      </c>
      <c r="BM85" s="2" t="str">
        <f>IF(Data!AL85&gt;0,Data!AL85-4,"")</f>
        <v/>
      </c>
      <c r="BN85" s="2" t="str">
        <f>IF(Data!AM85&gt;0,Data!AM85-4,"")</f>
        <v/>
      </c>
      <c r="BO85" s="2" t="str">
        <f>IF(Data!AN85&gt;0,Data!AN85-4,"")</f>
        <v/>
      </c>
      <c r="BP85" s="2" t="str">
        <f>IF(Data!AO85&gt;0,Data!AO85-4,"")</f>
        <v/>
      </c>
      <c r="BQ85" s="2" t="str">
        <f>IF(Data!AP85&gt;0,Data!AP85-4,"")</f>
        <v/>
      </c>
      <c r="BR85" s="2" t="str">
        <f>IF(Data!AQ85&gt;0,Data!AQ85-4,"")</f>
        <v/>
      </c>
      <c r="BS85" s="2" t="str">
        <f>IF(Data!AR85&gt;0,Data!AR85-4,"")</f>
        <v/>
      </c>
      <c r="BT85" s="2" t="str">
        <f>IF(Data!AS85&gt;0,Data!AS85-4,"")</f>
        <v/>
      </c>
      <c r="BV85" s="7" t="str">
        <f t="shared" si="29"/>
        <v/>
      </c>
      <c r="BW85" s="7" t="str">
        <f t="shared" si="39"/>
        <v/>
      </c>
      <c r="BX85" s="4" t="str">
        <f t="shared" si="30"/>
        <v/>
      </c>
      <c r="BZ85" s="4" t="str">
        <f>IF(MAX(COUNTIF(Data!AL85:AS85,1),COUNTIF(Data!AL85:AS85,2),COUNTIF(Data!AL85:AS85,3),COUNTIF(Data!AL85:AS85,4),COUNTIF(Data!AL85:AS85,5),COUNTIF(Data!AL85:AS85,6),COUNTIF(Data!AL85:AS85,7))&gt;0,MAX(COUNTIF(Data!AL85:AS85,1),COUNTIF(Data!AL85:AS85,2),COUNTIF(Data!AL85:AS85,3),COUNTIF(Data!AL85:AS85,4),COUNTIF(Data!AL85:AS85,5),COUNTIF(Data!AL85:AS85,6),COUNTIF(Data!AL85:AS85,7)),"")</f>
        <v/>
      </c>
      <c r="CA85" s="4" t="str">
        <f>IF(COUNTIF(Data!AL85:AS85,4)=8,"Remove","")</f>
        <v/>
      </c>
      <c r="CC85" s="2" t="str">
        <f>IF(Data!AU85&gt;0,Data!AU85-4,"")</f>
        <v/>
      </c>
      <c r="CD85" s="2" t="str">
        <f>IF(Data!AV85&gt;0,Data!AV85-4,"")</f>
        <v/>
      </c>
      <c r="CE85" s="2" t="str">
        <f>IF(Data!AW85&gt;0,Data!AW85-4,"")</f>
        <v/>
      </c>
      <c r="CF85" s="2" t="str">
        <f>IF(Data!AX85&gt;0,Data!AX85-4,"")</f>
        <v/>
      </c>
      <c r="CG85" s="2" t="str">
        <f>IF(Data!AY85&gt;0,Data!AY85-4,"")</f>
        <v/>
      </c>
      <c r="CH85" s="2" t="str">
        <f>IF(Data!AZ85&gt;0,Data!AZ85-4,"")</f>
        <v/>
      </c>
      <c r="CI85" s="2" t="str">
        <f>IF(Data!BA85&gt;0,Data!BA85-4,"")</f>
        <v/>
      </c>
      <c r="CJ85" s="2" t="str">
        <f>IF(Data!BB85&gt;0,Data!BB85-4,"")</f>
        <v/>
      </c>
      <c r="CL85" s="7" t="str">
        <f t="shared" si="31"/>
        <v/>
      </c>
      <c r="CM85" s="7" t="str">
        <f t="shared" si="40"/>
        <v/>
      </c>
      <c r="CN85" s="4" t="str">
        <f t="shared" si="32"/>
        <v/>
      </c>
      <c r="CP85" s="4" t="str">
        <f>IF(MAX(COUNTIF(Data!AU85:BB85,1),COUNTIF(Data!AU85:BB85,2),COUNTIF(Data!AU85:BB85,3),COUNTIF(Data!AU85:BB85,4),COUNTIF(Data!AU85:BB85,5),COUNTIF(Data!AU85:BB85,6),COUNTIF(Data!AU85:BB85,7))&gt;0,MAX(COUNTIF(Data!AU85:BB85,1),COUNTIF(Data!AU85:BB85,2),COUNTIF(Data!AU85:BB85,3),COUNTIF(Data!AU85:BB85,4),COUNTIF(Data!AU85:BB85,5),COUNTIF(Data!AU85:BB85,6),COUNTIF(Data!AU85:BB85,7)),"")</f>
        <v/>
      </c>
      <c r="CQ85" s="4" t="str">
        <f>IF(COUNTIF(Data!AU85:BB85,4)=8,"Remove","")</f>
        <v/>
      </c>
      <c r="CS85" s="2" t="str">
        <f>IF(Data!BD85&gt;0,Data!BD85-4,"")</f>
        <v/>
      </c>
      <c r="CT85" s="2" t="str">
        <f>IF(Data!BE85&gt;0,Data!BE85-4,"")</f>
        <v/>
      </c>
      <c r="CU85" s="2" t="str">
        <f>IF(Data!BF85&gt;0,Data!BF85-4,"")</f>
        <v/>
      </c>
      <c r="CV85" s="2" t="str">
        <f>IF(Data!BG85&gt;0,Data!BG85-4,"")</f>
        <v/>
      </c>
      <c r="CW85" s="2" t="str">
        <f>IF(Data!BH85&gt;0,Data!BH85-4,"")</f>
        <v/>
      </c>
      <c r="CX85" s="2" t="str">
        <f>IF(Data!BI85&gt;0,Data!BI85-4,"")</f>
        <v/>
      </c>
      <c r="CY85" s="2" t="str">
        <f>IF(Data!BJ85&gt;0,Data!BJ85-4,"")</f>
        <v/>
      </c>
      <c r="CZ85" s="2" t="str">
        <f>IF(Data!BK85&gt;0,Data!BK85-4,"")</f>
        <v/>
      </c>
      <c r="DB85" s="7" t="str">
        <f t="shared" si="33"/>
        <v/>
      </c>
      <c r="DC85" s="7" t="str">
        <f t="shared" si="41"/>
        <v/>
      </c>
      <c r="DD85" s="4" t="str">
        <f t="shared" si="34"/>
        <v/>
      </c>
      <c r="DF85" s="4" t="str">
        <f>IF(MAX(COUNTIF(Data!BD85:BK85,1),COUNTIF(Data!BD85:BK85,2),COUNTIF(Data!BD85:BK85,3),COUNTIF(Data!BD85:BK85,4),COUNTIF(Data!BD85:BK85,5),COUNTIF(Data!BD85:BK85,6),COUNTIF(Data!BD85:BK85,7))&gt;0,MAX(COUNTIF(Data!BD85:BK85,1),COUNTIF(Data!BD85:BK85,2),COUNTIF(Data!BD85:BK85,3),COUNTIF(Data!BD85:BK85,4),COUNTIF(Data!BD85:BK85,5),COUNTIF(Data!BD85:BK85,6),COUNTIF(Data!BD85:BK85,7)),"")</f>
        <v/>
      </c>
      <c r="DG85" s="4" t="str">
        <f>IF(COUNTIF(Data!BD85:BK85,4)=8,"Remove","")</f>
        <v/>
      </c>
    </row>
    <row r="86" spans="1:111" x14ac:dyDescent="0.25">
      <c r="A86" s="2" t="str">
        <f>IF(Data!B86&gt;0,Data!B86-4,"")</f>
        <v/>
      </c>
      <c r="B86" s="2" t="str">
        <f>IF(Data!C86&gt;0,Data!C86-4,"")</f>
        <v/>
      </c>
      <c r="C86" s="2" t="str">
        <f>IF(Data!D86&gt;0,Data!D86-4,"")</f>
        <v/>
      </c>
      <c r="D86" s="2" t="str">
        <f>IF(Data!E86&gt;0,Data!E86-4,"")</f>
        <v/>
      </c>
      <c r="E86" s="2" t="str">
        <f>IF(Data!F86&gt;0,Data!F86-4,"")</f>
        <v/>
      </c>
      <c r="F86" s="2" t="str">
        <f>IF(Data!G86&gt;0,Data!G86-4,"")</f>
        <v/>
      </c>
      <c r="G86" s="2" t="str">
        <f>IF(Data!H86&gt;0,Data!H86-4,"")</f>
        <v/>
      </c>
      <c r="H86" s="2" t="str">
        <f>IF(Data!I86&gt;0,Data!I86-4,"")</f>
        <v/>
      </c>
      <c r="J86" s="7" t="str">
        <f t="shared" si="21"/>
        <v/>
      </c>
      <c r="K86" s="7" t="str">
        <f t="shared" si="35"/>
        <v/>
      </c>
      <c r="L86" s="4" t="str">
        <f t="shared" si="22"/>
        <v/>
      </c>
      <c r="N86" s="4" t="str">
        <f>IF(MAX(COUNTIF(Data!B86:I86,1),COUNTIF(Data!B86:I86,2),COUNTIF(Data!B86:I86,3),COUNTIF(Data!B86:I86,4),COUNTIF(Data!B86:I86,5),COUNTIF(Data!B86:I86,6),COUNTIF(Data!B86:I86,7))&gt;0,MAX(COUNTIF(Data!B86:I86,1),COUNTIF(Data!B86:I86,2),COUNTIF(Data!B86:I86,3),COUNTIF(Data!B86:I86,4),COUNTIF(Data!B86:I86,5),COUNTIF(Data!B86:I86,6),COUNTIF(Data!B86:I86,7)),"")</f>
        <v/>
      </c>
      <c r="O86" s="4" t="str">
        <f>IF(COUNTIF(Data!B86:I86,4)=8,"Remove","")</f>
        <v/>
      </c>
      <c r="Q86" s="2" t="str">
        <f>IF(Data!K86&gt;0,Data!K86-4,"")</f>
        <v/>
      </c>
      <c r="R86" s="2" t="str">
        <f>IF(Data!L86&gt;0,Data!L86-4,"")</f>
        <v/>
      </c>
      <c r="S86" s="2" t="str">
        <f>IF(Data!M86&gt;0,Data!M86-4,"")</f>
        <v/>
      </c>
      <c r="T86" s="2" t="str">
        <f>IF(Data!N86&gt;0,Data!N86-4,"")</f>
        <v/>
      </c>
      <c r="U86" s="2" t="str">
        <f>IF(Data!O86&gt;0,Data!O86-4,"")</f>
        <v/>
      </c>
      <c r="V86" s="2" t="str">
        <f>IF(Data!P86&gt;0,Data!P86-4,"")</f>
        <v/>
      </c>
      <c r="W86" s="2" t="str">
        <f>IF(Data!Q86&gt;0,Data!Q86-4,"")</f>
        <v/>
      </c>
      <c r="X86" s="2" t="str">
        <f>IF(Data!R86&gt;0,Data!R86-4,"")</f>
        <v/>
      </c>
      <c r="Y86" s="59"/>
      <c r="Z86" s="7" t="str">
        <f t="shared" si="23"/>
        <v/>
      </c>
      <c r="AA86" s="7" t="str">
        <f t="shared" si="36"/>
        <v/>
      </c>
      <c r="AB86" s="4" t="str">
        <f t="shared" si="24"/>
        <v/>
      </c>
      <c r="AC86" s="59"/>
      <c r="AD86" s="4" t="str">
        <f>IF(MAX(COUNTIF(Data!K86:R86,1),COUNTIF(Data!K86:R86,2),COUNTIF(Data!K86:R86,3),COUNTIF(Data!K86:R86,4),COUNTIF(Data!K86:R86,5),COUNTIF(Data!K86:R86,6),COUNTIF(Data!K86:R86,7))&gt;0,MAX(COUNTIF(Data!K86:R86,1),COUNTIF(Data!K86:R86,2),COUNTIF(Data!K86:R86,3),COUNTIF(Data!K86:R86,4),COUNTIF(Data!K86:R86,5),COUNTIF(Data!K86:R86,6),COUNTIF(Data!K86:R86,7)),"")</f>
        <v/>
      </c>
      <c r="AE86" s="4" t="str">
        <f>IF(COUNTIF(Data!K86:R86,4)=8,"Remove","")</f>
        <v/>
      </c>
      <c r="AG86" s="2" t="str">
        <f>IF(Data!T86&gt;0,Data!T86-4,"")</f>
        <v/>
      </c>
      <c r="AH86" s="2" t="str">
        <f>IF(Data!U86&gt;0,Data!U86-4,"")</f>
        <v/>
      </c>
      <c r="AI86" s="2" t="str">
        <f>IF(Data!V86&gt;0,Data!V86-4,"")</f>
        <v/>
      </c>
      <c r="AJ86" s="2" t="str">
        <f>IF(Data!W86&gt;0,Data!W86-4,"")</f>
        <v/>
      </c>
      <c r="AK86" s="2" t="str">
        <f>IF(Data!X86&gt;0,Data!X86-4,"")</f>
        <v/>
      </c>
      <c r="AL86" s="2" t="str">
        <f>IF(Data!Y86&gt;0,Data!Y86-4,"")</f>
        <v/>
      </c>
      <c r="AM86" s="2" t="str">
        <f>IF(Data!Z86&gt;0,Data!Z86-4,"")</f>
        <v/>
      </c>
      <c r="AN86" s="2" t="str">
        <f>IF(Data!AA86&gt;0,Data!AA86-4,"")</f>
        <v/>
      </c>
      <c r="AP86" s="7" t="str">
        <f t="shared" si="25"/>
        <v/>
      </c>
      <c r="AQ86" s="7" t="str">
        <f t="shared" si="37"/>
        <v/>
      </c>
      <c r="AR86" s="4" t="str">
        <f t="shared" si="26"/>
        <v/>
      </c>
      <c r="AT86" s="4" t="str">
        <f>IF(MAX(COUNTIF(Data!T86:AA86,1),COUNTIF(Data!T86:AA86,2),COUNTIF(Data!T86:AA86,3),COUNTIF(Data!T86:AA86,4),COUNTIF(Data!T86:AA86,5),COUNTIF(Data!T86:AA86,6),COUNTIF(Data!T86:AA86,7))&gt;0,MAX(COUNTIF(Data!T86:AA86,1),COUNTIF(Data!T86:AA86,2),COUNTIF(Data!T86:AA86,3),COUNTIF(Data!T86:AA86,4),COUNTIF(Data!T86:AA86,5),COUNTIF(Data!T86:AA86,6),COUNTIF(Data!T86:AA86,7)),"")</f>
        <v/>
      </c>
      <c r="AU86" s="4" t="str">
        <f>IF(COUNTIF(Data!T86:AA86,4)=8,"Remove","")</f>
        <v/>
      </c>
      <c r="AW86" s="2" t="str">
        <f>IF(Data!AC86&gt;0,Data!AC86-4,"")</f>
        <v/>
      </c>
      <c r="AX86" s="2" t="str">
        <f>IF(Data!AD86&gt;0,Data!AD86-4,"")</f>
        <v/>
      </c>
      <c r="AY86" s="2" t="str">
        <f>IF(Data!AE86&gt;0,Data!AE86-4,"")</f>
        <v/>
      </c>
      <c r="AZ86" s="2" t="str">
        <f>IF(Data!AF86&gt;0,Data!AF86-4,"")</f>
        <v/>
      </c>
      <c r="BA86" s="2" t="str">
        <f>IF(Data!AG86&gt;0,Data!AG86-4,"")</f>
        <v/>
      </c>
      <c r="BB86" s="2" t="str">
        <f>IF(Data!AH86&gt;0,Data!AH86-4,"")</f>
        <v/>
      </c>
      <c r="BC86" s="2" t="str">
        <f>IF(Data!AI86&gt;0,Data!AI86-4,"")</f>
        <v/>
      </c>
      <c r="BD86" s="2" t="str">
        <f>IF(Data!AJ86&gt;0,Data!AJ86-4,"")</f>
        <v/>
      </c>
      <c r="BF86" s="7" t="str">
        <f t="shared" si="27"/>
        <v/>
      </c>
      <c r="BG86" s="7" t="str">
        <f t="shared" si="38"/>
        <v/>
      </c>
      <c r="BH86" s="4" t="str">
        <f t="shared" si="28"/>
        <v/>
      </c>
      <c r="BJ86" s="4" t="str">
        <f>IF(MAX(COUNTIF(Data!AC86:AJ86,1),COUNTIF(Data!AC86:AJ86,2),COUNTIF(Data!AC86:AJ86,3),COUNTIF(Data!AC86:AJ86,4),COUNTIF(Data!AC86:AJ86,5),COUNTIF(Data!AC86:AJ86,6),COUNTIF(Data!AC86:AJ86,7))&gt;0,MAX(COUNTIF(Data!AC86:AJ86,1),COUNTIF(Data!AC86:AJ86,2),COUNTIF(Data!AC86:AJ86,3),COUNTIF(Data!AC86:AJ86,4),COUNTIF(Data!AC86:AJ86,5),COUNTIF(Data!AC86:AJ86,6),COUNTIF(Data!AC86:AJ86,7)),"")</f>
        <v/>
      </c>
      <c r="BK86" s="4" t="str">
        <f>IF(COUNTIF(Data!AC86:AJ86,4)=8,"Remove","")</f>
        <v/>
      </c>
      <c r="BM86" s="2" t="str">
        <f>IF(Data!AL86&gt;0,Data!AL86-4,"")</f>
        <v/>
      </c>
      <c r="BN86" s="2" t="str">
        <f>IF(Data!AM86&gt;0,Data!AM86-4,"")</f>
        <v/>
      </c>
      <c r="BO86" s="2" t="str">
        <f>IF(Data!AN86&gt;0,Data!AN86-4,"")</f>
        <v/>
      </c>
      <c r="BP86" s="2" t="str">
        <f>IF(Data!AO86&gt;0,Data!AO86-4,"")</f>
        <v/>
      </c>
      <c r="BQ86" s="2" t="str">
        <f>IF(Data!AP86&gt;0,Data!AP86-4,"")</f>
        <v/>
      </c>
      <c r="BR86" s="2" t="str">
        <f>IF(Data!AQ86&gt;0,Data!AQ86-4,"")</f>
        <v/>
      </c>
      <c r="BS86" s="2" t="str">
        <f>IF(Data!AR86&gt;0,Data!AR86-4,"")</f>
        <v/>
      </c>
      <c r="BT86" s="2" t="str">
        <f>IF(Data!AS86&gt;0,Data!AS86-4,"")</f>
        <v/>
      </c>
      <c r="BV86" s="7" t="str">
        <f t="shared" si="29"/>
        <v/>
      </c>
      <c r="BW86" s="7" t="str">
        <f t="shared" si="39"/>
        <v/>
      </c>
      <c r="BX86" s="4" t="str">
        <f t="shared" si="30"/>
        <v/>
      </c>
      <c r="BZ86" s="4" t="str">
        <f>IF(MAX(COUNTIF(Data!AL86:AS86,1),COUNTIF(Data!AL86:AS86,2),COUNTIF(Data!AL86:AS86,3),COUNTIF(Data!AL86:AS86,4),COUNTIF(Data!AL86:AS86,5),COUNTIF(Data!AL86:AS86,6),COUNTIF(Data!AL86:AS86,7))&gt;0,MAX(COUNTIF(Data!AL86:AS86,1),COUNTIF(Data!AL86:AS86,2),COUNTIF(Data!AL86:AS86,3),COUNTIF(Data!AL86:AS86,4),COUNTIF(Data!AL86:AS86,5),COUNTIF(Data!AL86:AS86,6),COUNTIF(Data!AL86:AS86,7)),"")</f>
        <v/>
      </c>
      <c r="CA86" s="4" t="str">
        <f>IF(COUNTIF(Data!AL86:AS86,4)=8,"Remove","")</f>
        <v/>
      </c>
      <c r="CC86" s="2" t="str">
        <f>IF(Data!AU86&gt;0,Data!AU86-4,"")</f>
        <v/>
      </c>
      <c r="CD86" s="2" t="str">
        <f>IF(Data!AV86&gt;0,Data!AV86-4,"")</f>
        <v/>
      </c>
      <c r="CE86" s="2" t="str">
        <f>IF(Data!AW86&gt;0,Data!AW86-4,"")</f>
        <v/>
      </c>
      <c r="CF86" s="2" t="str">
        <f>IF(Data!AX86&gt;0,Data!AX86-4,"")</f>
        <v/>
      </c>
      <c r="CG86" s="2" t="str">
        <f>IF(Data!AY86&gt;0,Data!AY86-4,"")</f>
        <v/>
      </c>
      <c r="CH86" s="2" t="str">
        <f>IF(Data!AZ86&gt;0,Data!AZ86-4,"")</f>
        <v/>
      </c>
      <c r="CI86" s="2" t="str">
        <f>IF(Data!BA86&gt;0,Data!BA86-4,"")</f>
        <v/>
      </c>
      <c r="CJ86" s="2" t="str">
        <f>IF(Data!BB86&gt;0,Data!BB86-4,"")</f>
        <v/>
      </c>
      <c r="CL86" s="7" t="str">
        <f t="shared" si="31"/>
        <v/>
      </c>
      <c r="CM86" s="7" t="str">
        <f t="shared" si="40"/>
        <v/>
      </c>
      <c r="CN86" s="4" t="str">
        <f t="shared" si="32"/>
        <v/>
      </c>
      <c r="CP86" s="4" t="str">
        <f>IF(MAX(COUNTIF(Data!AU86:BB86,1),COUNTIF(Data!AU86:BB86,2),COUNTIF(Data!AU86:BB86,3),COUNTIF(Data!AU86:BB86,4),COUNTIF(Data!AU86:BB86,5),COUNTIF(Data!AU86:BB86,6),COUNTIF(Data!AU86:BB86,7))&gt;0,MAX(COUNTIF(Data!AU86:BB86,1),COUNTIF(Data!AU86:BB86,2),COUNTIF(Data!AU86:BB86,3),COUNTIF(Data!AU86:BB86,4),COUNTIF(Data!AU86:BB86,5),COUNTIF(Data!AU86:BB86,6),COUNTIF(Data!AU86:BB86,7)),"")</f>
        <v/>
      </c>
      <c r="CQ86" s="4" t="str">
        <f>IF(COUNTIF(Data!AU86:BB86,4)=8,"Remove","")</f>
        <v/>
      </c>
      <c r="CS86" s="2" t="str">
        <f>IF(Data!BD86&gt;0,Data!BD86-4,"")</f>
        <v/>
      </c>
      <c r="CT86" s="2" t="str">
        <f>IF(Data!BE86&gt;0,Data!BE86-4,"")</f>
        <v/>
      </c>
      <c r="CU86" s="2" t="str">
        <f>IF(Data!BF86&gt;0,Data!BF86-4,"")</f>
        <v/>
      </c>
      <c r="CV86" s="2" t="str">
        <f>IF(Data!BG86&gt;0,Data!BG86-4,"")</f>
        <v/>
      </c>
      <c r="CW86" s="2" t="str">
        <f>IF(Data!BH86&gt;0,Data!BH86-4,"")</f>
        <v/>
      </c>
      <c r="CX86" s="2" t="str">
        <f>IF(Data!BI86&gt;0,Data!BI86-4,"")</f>
        <v/>
      </c>
      <c r="CY86" s="2" t="str">
        <f>IF(Data!BJ86&gt;0,Data!BJ86-4,"")</f>
        <v/>
      </c>
      <c r="CZ86" s="2" t="str">
        <f>IF(Data!BK86&gt;0,Data!BK86-4,"")</f>
        <v/>
      </c>
      <c r="DB86" s="7" t="str">
        <f t="shared" si="33"/>
        <v/>
      </c>
      <c r="DC86" s="7" t="str">
        <f t="shared" si="41"/>
        <v/>
      </c>
      <c r="DD86" s="4" t="str">
        <f t="shared" si="34"/>
        <v/>
      </c>
      <c r="DF86" s="4" t="str">
        <f>IF(MAX(COUNTIF(Data!BD86:BK86,1),COUNTIF(Data!BD86:BK86,2),COUNTIF(Data!BD86:BK86,3),COUNTIF(Data!BD86:BK86,4),COUNTIF(Data!BD86:BK86,5),COUNTIF(Data!BD86:BK86,6),COUNTIF(Data!BD86:BK86,7))&gt;0,MAX(COUNTIF(Data!BD86:BK86,1),COUNTIF(Data!BD86:BK86,2),COUNTIF(Data!BD86:BK86,3),COUNTIF(Data!BD86:BK86,4),COUNTIF(Data!BD86:BK86,5),COUNTIF(Data!BD86:BK86,6),COUNTIF(Data!BD86:BK86,7)),"")</f>
        <v/>
      </c>
      <c r="DG86" s="4" t="str">
        <f>IF(COUNTIF(Data!BD86:BK86,4)=8,"Remove","")</f>
        <v/>
      </c>
    </row>
    <row r="87" spans="1:111" x14ac:dyDescent="0.25">
      <c r="A87" s="2" t="str">
        <f>IF(Data!B87&gt;0,Data!B87-4,"")</f>
        <v/>
      </c>
      <c r="B87" s="2" t="str">
        <f>IF(Data!C87&gt;0,Data!C87-4,"")</f>
        <v/>
      </c>
      <c r="C87" s="2" t="str">
        <f>IF(Data!D87&gt;0,Data!D87-4,"")</f>
        <v/>
      </c>
      <c r="D87" s="2" t="str">
        <f>IF(Data!E87&gt;0,Data!E87-4,"")</f>
        <v/>
      </c>
      <c r="E87" s="2" t="str">
        <f>IF(Data!F87&gt;0,Data!F87-4,"")</f>
        <v/>
      </c>
      <c r="F87" s="2" t="str">
        <f>IF(Data!G87&gt;0,Data!G87-4,"")</f>
        <v/>
      </c>
      <c r="G87" s="2" t="str">
        <f>IF(Data!H87&gt;0,Data!H87-4,"")</f>
        <v/>
      </c>
      <c r="H87" s="2" t="str">
        <f>IF(Data!I87&gt;0,Data!I87-4,"")</f>
        <v/>
      </c>
      <c r="J87" s="7" t="str">
        <f t="shared" si="21"/>
        <v/>
      </c>
      <c r="K87" s="7" t="str">
        <f t="shared" si="35"/>
        <v/>
      </c>
      <c r="L87" s="4" t="str">
        <f t="shared" si="22"/>
        <v/>
      </c>
      <c r="N87" s="4" t="str">
        <f>IF(MAX(COUNTIF(Data!B87:I87,1),COUNTIF(Data!B87:I87,2),COUNTIF(Data!B87:I87,3),COUNTIF(Data!B87:I87,4),COUNTIF(Data!B87:I87,5),COUNTIF(Data!B87:I87,6),COUNTIF(Data!B87:I87,7))&gt;0,MAX(COUNTIF(Data!B87:I87,1),COUNTIF(Data!B87:I87,2),COUNTIF(Data!B87:I87,3),COUNTIF(Data!B87:I87,4),COUNTIF(Data!B87:I87,5),COUNTIF(Data!B87:I87,6),COUNTIF(Data!B87:I87,7)),"")</f>
        <v/>
      </c>
      <c r="O87" s="4" t="str">
        <f>IF(COUNTIF(Data!B87:I87,4)=8,"Remove","")</f>
        <v/>
      </c>
      <c r="Q87" s="2" t="str">
        <f>IF(Data!K87&gt;0,Data!K87-4,"")</f>
        <v/>
      </c>
      <c r="R87" s="2" t="str">
        <f>IF(Data!L87&gt;0,Data!L87-4,"")</f>
        <v/>
      </c>
      <c r="S87" s="2" t="str">
        <f>IF(Data!M87&gt;0,Data!M87-4,"")</f>
        <v/>
      </c>
      <c r="T87" s="2" t="str">
        <f>IF(Data!N87&gt;0,Data!N87-4,"")</f>
        <v/>
      </c>
      <c r="U87" s="2" t="str">
        <f>IF(Data!O87&gt;0,Data!O87-4,"")</f>
        <v/>
      </c>
      <c r="V87" s="2" t="str">
        <f>IF(Data!P87&gt;0,Data!P87-4,"")</f>
        <v/>
      </c>
      <c r="W87" s="2" t="str">
        <f>IF(Data!Q87&gt;0,Data!Q87-4,"")</f>
        <v/>
      </c>
      <c r="X87" s="2" t="str">
        <f>IF(Data!R87&gt;0,Data!R87-4,"")</f>
        <v/>
      </c>
      <c r="Y87" s="59"/>
      <c r="Z87" s="7" t="str">
        <f t="shared" si="23"/>
        <v/>
      </c>
      <c r="AA87" s="7" t="str">
        <f t="shared" si="36"/>
        <v/>
      </c>
      <c r="AB87" s="4" t="str">
        <f t="shared" si="24"/>
        <v/>
      </c>
      <c r="AC87" s="59"/>
      <c r="AD87" s="4" t="str">
        <f>IF(MAX(COUNTIF(Data!K87:R87,1),COUNTIF(Data!K87:R87,2),COUNTIF(Data!K87:R87,3),COUNTIF(Data!K87:R87,4),COUNTIF(Data!K87:R87,5),COUNTIF(Data!K87:R87,6),COUNTIF(Data!K87:R87,7))&gt;0,MAX(COUNTIF(Data!K87:R87,1),COUNTIF(Data!K87:R87,2),COUNTIF(Data!K87:R87,3),COUNTIF(Data!K87:R87,4),COUNTIF(Data!K87:R87,5),COUNTIF(Data!K87:R87,6),COUNTIF(Data!K87:R87,7)),"")</f>
        <v/>
      </c>
      <c r="AE87" s="4" t="str">
        <f>IF(COUNTIF(Data!K87:R87,4)=8,"Remove","")</f>
        <v/>
      </c>
      <c r="AG87" s="2" t="str">
        <f>IF(Data!T87&gt;0,Data!T87-4,"")</f>
        <v/>
      </c>
      <c r="AH87" s="2" t="str">
        <f>IF(Data!U87&gt;0,Data!U87-4,"")</f>
        <v/>
      </c>
      <c r="AI87" s="2" t="str">
        <f>IF(Data!V87&gt;0,Data!V87-4,"")</f>
        <v/>
      </c>
      <c r="AJ87" s="2" t="str">
        <f>IF(Data!W87&gt;0,Data!W87-4,"")</f>
        <v/>
      </c>
      <c r="AK87" s="2" t="str">
        <f>IF(Data!X87&gt;0,Data!X87-4,"")</f>
        <v/>
      </c>
      <c r="AL87" s="2" t="str">
        <f>IF(Data!Y87&gt;0,Data!Y87-4,"")</f>
        <v/>
      </c>
      <c r="AM87" s="2" t="str">
        <f>IF(Data!Z87&gt;0,Data!Z87-4,"")</f>
        <v/>
      </c>
      <c r="AN87" s="2" t="str">
        <f>IF(Data!AA87&gt;0,Data!AA87-4,"")</f>
        <v/>
      </c>
      <c r="AP87" s="7" t="str">
        <f t="shared" si="25"/>
        <v/>
      </c>
      <c r="AQ87" s="7" t="str">
        <f t="shared" si="37"/>
        <v/>
      </c>
      <c r="AR87" s="4" t="str">
        <f t="shared" si="26"/>
        <v/>
      </c>
      <c r="AT87" s="4" t="str">
        <f>IF(MAX(COUNTIF(Data!T87:AA87,1),COUNTIF(Data!T87:AA87,2),COUNTIF(Data!T87:AA87,3),COUNTIF(Data!T87:AA87,4),COUNTIF(Data!T87:AA87,5),COUNTIF(Data!T87:AA87,6),COUNTIF(Data!T87:AA87,7))&gt;0,MAX(COUNTIF(Data!T87:AA87,1),COUNTIF(Data!T87:AA87,2),COUNTIF(Data!T87:AA87,3),COUNTIF(Data!T87:AA87,4),COUNTIF(Data!T87:AA87,5),COUNTIF(Data!T87:AA87,6),COUNTIF(Data!T87:AA87,7)),"")</f>
        <v/>
      </c>
      <c r="AU87" s="4" t="str">
        <f>IF(COUNTIF(Data!T87:AA87,4)=8,"Remove","")</f>
        <v/>
      </c>
      <c r="AW87" s="2" t="str">
        <f>IF(Data!AC87&gt;0,Data!AC87-4,"")</f>
        <v/>
      </c>
      <c r="AX87" s="2" t="str">
        <f>IF(Data!AD87&gt;0,Data!AD87-4,"")</f>
        <v/>
      </c>
      <c r="AY87" s="2" t="str">
        <f>IF(Data!AE87&gt;0,Data!AE87-4,"")</f>
        <v/>
      </c>
      <c r="AZ87" s="2" t="str">
        <f>IF(Data!AF87&gt;0,Data!AF87-4,"")</f>
        <v/>
      </c>
      <c r="BA87" s="2" t="str">
        <f>IF(Data!AG87&gt;0,Data!AG87-4,"")</f>
        <v/>
      </c>
      <c r="BB87" s="2" t="str">
        <f>IF(Data!AH87&gt;0,Data!AH87-4,"")</f>
        <v/>
      </c>
      <c r="BC87" s="2" t="str">
        <f>IF(Data!AI87&gt;0,Data!AI87-4,"")</f>
        <v/>
      </c>
      <c r="BD87" s="2" t="str">
        <f>IF(Data!AJ87&gt;0,Data!AJ87-4,"")</f>
        <v/>
      </c>
      <c r="BF87" s="7" t="str">
        <f t="shared" si="27"/>
        <v/>
      </c>
      <c r="BG87" s="7" t="str">
        <f t="shared" si="38"/>
        <v/>
      </c>
      <c r="BH87" s="4" t="str">
        <f t="shared" si="28"/>
        <v/>
      </c>
      <c r="BJ87" s="4" t="str">
        <f>IF(MAX(COUNTIF(Data!AC87:AJ87,1),COUNTIF(Data!AC87:AJ87,2),COUNTIF(Data!AC87:AJ87,3),COUNTIF(Data!AC87:AJ87,4),COUNTIF(Data!AC87:AJ87,5),COUNTIF(Data!AC87:AJ87,6),COUNTIF(Data!AC87:AJ87,7))&gt;0,MAX(COUNTIF(Data!AC87:AJ87,1),COUNTIF(Data!AC87:AJ87,2),COUNTIF(Data!AC87:AJ87,3),COUNTIF(Data!AC87:AJ87,4),COUNTIF(Data!AC87:AJ87,5),COUNTIF(Data!AC87:AJ87,6),COUNTIF(Data!AC87:AJ87,7)),"")</f>
        <v/>
      </c>
      <c r="BK87" s="4" t="str">
        <f>IF(COUNTIF(Data!AC87:AJ87,4)=8,"Remove","")</f>
        <v/>
      </c>
      <c r="BM87" s="2" t="str">
        <f>IF(Data!AL87&gt;0,Data!AL87-4,"")</f>
        <v/>
      </c>
      <c r="BN87" s="2" t="str">
        <f>IF(Data!AM87&gt;0,Data!AM87-4,"")</f>
        <v/>
      </c>
      <c r="BO87" s="2" t="str">
        <f>IF(Data!AN87&gt;0,Data!AN87-4,"")</f>
        <v/>
      </c>
      <c r="BP87" s="2" t="str">
        <f>IF(Data!AO87&gt;0,Data!AO87-4,"")</f>
        <v/>
      </c>
      <c r="BQ87" s="2" t="str">
        <f>IF(Data!AP87&gt;0,Data!AP87-4,"")</f>
        <v/>
      </c>
      <c r="BR87" s="2" t="str">
        <f>IF(Data!AQ87&gt;0,Data!AQ87-4,"")</f>
        <v/>
      </c>
      <c r="BS87" s="2" t="str">
        <f>IF(Data!AR87&gt;0,Data!AR87-4,"")</f>
        <v/>
      </c>
      <c r="BT87" s="2" t="str">
        <f>IF(Data!AS87&gt;0,Data!AS87-4,"")</f>
        <v/>
      </c>
      <c r="BV87" s="7" t="str">
        <f t="shared" si="29"/>
        <v/>
      </c>
      <c r="BW87" s="7" t="str">
        <f t="shared" si="39"/>
        <v/>
      </c>
      <c r="BX87" s="4" t="str">
        <f t="shared" si="30"/>
        <v/>
      </c>
      <c r="BZ87" s="4" t="str">
        <f>IF(MAX(COUNTIF(Data!AL87:AS87,1),COUNTIF(Data!AL87:AS87,2),COUNTIF(Data!AL87:AS87,3),COUNTIF(Data!AL87:AS87,4),COUNTIF(Data!AL87:AS87,5),COUNTIF(Data!AL87:AS87,6),COUNTIF(Data!AL87:AS87,7))&gt;0,MAX(COUNTIF(Data!AL87:AS87,1),COUNTIF(Data!AL87:AS87,2),COUNTIF(Data!AL87:AS87,3),COUNTIF(Data!AL87:AS87,4),COUNTIF(Data!AL87:AS87,5),COUNTIF(Data!AL87:AS87,6),COUNTIF(Data!AL87:AS87,7)),"")</f>
        <v/>
      </c>
      <c r="CA87" s="4" t="str">
        <f>IF(COUNTIF(Data!AL87:AS87,4)=8,"Remove","")</f>
        <v/>
      </c>
      <c r="CC87" s="2" t="str">
        <f>IF(Data!AU87&gt;0,Data!AU87-4,"")</f>
        <v/>
      </c>
      <c r="CD87" s="2" t="str">
        <f>IF(Data!AV87&gt;0,Data!AV87-4,"")</f>
        <v/>
      </c>
      <c r="CE87" s="2" t="str">
        <f>IF(Data!AW87&gt;0,Data!AW87-4,"")</f>
        <v/>
      </c>
      <c r="CF87" s="2" t="str">
        <f>IF(Data!AX87&gt;0,Data!AX87-4,"")</f>
        <v/>
      </c>
      <c r="CG87" s="2" t="str">
        <f>IF(Data!AY87&gt;0,Data!AY87-4,"")</f>
        <v/>
      </c>
      <c r="CH87" s="2" t="str">
        <f>IF(Data!AZ87&gt;0,Data!AZ87-4,"")</f>
        <v/>
      </c>
      <c r="CI87" s="2" t="str">
        <f>IF(Data!BA87&gt;0,Data!BA87-4,"")</f>
        <v/>
      </c>
      <c r="CJ87" s="2" t="str">
        <f>IF(Data!BB87&gt;0,Data!BB87-4,"")</f>
        <v/>
      </c>
      <c r="CL87" s="7" t="str">
        <f t="shared" si="31"/>
        <v/>
      </c>
      <c r="CM87" s="7" t="str">
        <f t="shared" si="40"/>
        <v/>
      </c>
      <c r="CN87" s="4" t="str">
        <f t="shared" si="32"/>
        <v/>
      </c>
      <c r="CP87" s="4" t="str">
        <f>IF(MAX(COUNTIF(Data!AU87:BB87,1),COUNTIF(Data!AU87:BB87,2),COUNTIF(Data!AU87:BB87,3),COUNTIF(Data!AU87:BB87,4),COUNTIF(Data!AU87:BB87,5),COUNTIF(Data!AU87:BB87,6),COUNTIF(Data!AU87:BB87,7))&gt;0,MAX(COUNTIF(Data!AU87:BB87,1),COUNTIF(Data!AU87:BB87,2),COUNTIF(Data!AU87:BB87,3),COUNTIF(Data!AU87:BB87,4),COUNTIF(Data!AU87:BB87,5),COUNTIF(Data!AU87:BB87,6),COUNTIF(Data!AU87:BB87,7)),"")</f>
        <v/>
      </c>
      <c r="CQ87" s="4" t="str">
        <f>IF(COUNTIF(Data!AU87:BB87,4)=8,"Remove","")</f>
        <v/>
      </c>
      <c r="CS87" s="2" t="str">
        <f>IF(Data!BD87&gt;0,Data!BD87-4,"")</f>
        <v/>
      </c>
      <c r="CT87" s="2" t="str">
        <f>IF(Data!BE87&gt;0,Data!BE87-4,"")</f>
        <v/>
      </c>
      <c r="CU87" s="2" t="str">
        <f>IF(Data!BF87&gt;0,Data!BF87-4,"")</f>
        <v/>
      </c>
      <c r="CV87" s="2" t="str">
        <f>IF(Data!BG87&gt;0,Data!BG87-4,"")</f>
        <v/>
      </c>
      <c r="CW87" s="2" t="str">
        <f>IF(Data!BH87&gt;0,Data!BH87-4,"")</f>
        <v/>
      </c>
      <c r="CX87" s="2" t="str">
        <f>IF(Data!BI87&gt;0,Data!BI87-4,"")</f>
        <v/>
      </c>
      <c r="CY87" s="2" t="str">
        <f>IF(Data!BJ87&gt;0,Data!BJ87-4,"")</f>
        <v/>
      </c>
      <c r="CZ87" s="2" t="str">
        <f>IF(Data!BK87&gt;0,Data!BK87-4,"")</f>
        <v/>
      </c>
      <c r="DB87" s="7" t="str">
        <f t="shared" si="33"/>
        <v/>
      </c>
      <c r="DC87" s="7" t="str">
        <f t="shared" si="41"/>
        <v/>
      </c>
      <c r="DD87" s="4" t="str">
        <f t="shared" si="34"/>
        <v/>
      </c>
      <c r="DF87" s="4" t="str">
        <f>IF(MAX(COUNTIF(Data!BD87:BK87,1),COUNTIF(Data!BD87:BK87,2),COUNTIF(Data!BD87:BK87,3),COUNTIF(Data!BD87:BK87,4),COUNTIF(Data!BD87:BK87,5),COUNTIF(Data!BD87:BK87,6),COUNTIF(Data!BD87:BK87,7))&gt;0,MAX(COUNTIF(Data!BD87:BK87,1),COUNTIF(Data!BD87:BK87,2),COUNTIF(Data!BD87:BK87,3),COUNTIF(Data!BD87:BK87,4),COUNTIF(Data!BD87:BK87,5),COUNTIF(Data!BD87:BK87,6),COUNTIF(Data!BD87:BK87,7)),"")</f>
        <v/>
      </c>
      <c r="DG87" s="4" t="str">
        <f>IF(COUNTIF(Data!BD87:BK87,4)=8,"Remove","")</f>
        <v/>
      </c>
    </row>
    <row r="88" spans="1:111" x14ac:dyDescent="0.25">
      <c r="A88" s="2" t="str">
        <f>IF(Data!B88&gt;0,Data!B88-4,"")</f>
        <v/>
      </c>
      <c r="B88" s="2" t="str">
        <f>IF(Data!C88&gt;0,Data!C88-4,"")</f>
        <v/>
      </c>
      <c r="C88" s="2" t="str">
        <f>IF(Data!D88&gt;0,Data!D88-4,"")</f>
        <v/>
      </c>
      <c r="D88" s="2" t="str">
        <f>IF(Data!E88&gt;0,Data!E88-4,"")</f>
        <v/>
      </c>
      <c r="E88" s="2" t="str">
        <f>IF(Data!F88&gt;0,Data!F88-4,"")</f>
        <v/>
      </c>
      <c r="F88" s="2" t="str">
        <f>IF(Data!G88&gt;0,Data!G88-4,"")</f>
        <v/>
      </c>
      <c r="G88" s="2" t="str">
        <f>IF(Data!H88&gt;0,Data!H88-4,"")</f>
        <v/>
      </c>
      <c r="H88" s="2" t="str">
        <f>IF(Data!I88&gt;0,Data!I88-4,"")</f>
        <v/>
      </c>
      <c r="J88" s="7" t="str">
        <f t="shared" si="21"/>
        <v/>
      </c>
      <c r="K88" s="7" t="str">
        <f t="shared" si="35"/>
        <v/>
      </c>
      <c r="L88" s="4" t="str">
        <f t="shared" si="22"/>
        <v/>
      </c>
      <c r="N88" s="4" t="str">
        <f>IF(MAX(COUNTIF(Data!B88:I88,1),COUNTIF(Data!B88:I88,2),COUNTIF(Data!B88:I88,3),COUNTIF(Data!B88:I88,4),COUNTIF(Data!B88:I88,5),COUNTIF(Data!B88:I88,6),COUNTIF(Data!B88:I88,7))&gt;0,MAX(COUNTIF(Data!B88:I88,1),COUNTIF(Data!B88:I88,2),COUNTIF(Data!B88:I88,3),COUNTIF(Data!B88:I88,4),COUNTIF(Data!B88:I88,5),COUNTIF(Data!B88:I88,6),COUNTIF(Data!B88:I88,7)),"")</f>
        <v/>
      </c>
      <c r="O88" s="4" t="str">
        <f>IF(COUNTIF(Data!B88:I88,4)=8,"Remove","")</f>
        <v/>
      </c>
      <c r="Q88" s="2" t="str">
        <f>IF(Data!K88&gt;0,Data!K88-4,"")</f>
        <v/>
      </c>
      <c r="R88" s="2" t="str">
        <f>IF(Data!L88&gt;0,Data!L88-4,"")</f>
        <v/>
      </c>
      <c r="S88" s="2" t="str">
        <f>IF(Data!M88&gt;0,Data!M88-4,"")</f>
        <v/>
      </c>
      <c r="T88" s="2" t="str">
        <f>IF(Data!N88&gt;0,Data!N88-4,"")</f>
        <v/>
      </c>
      <c r="U88" s="2" t="str">
        <f>IF(Data!O88&gt;0,Data!O88-4,"")</f>
        <v/>
      </c>
      <c r="V88" s="2" t="str">
        <f>IF(Data!P88&gt;0,Data!P88-4,"")</f>
        <v/>
      </c>
      <c r="W88" s="2" t="str">
        <f>IF(Data!Q88&gt;0,Data!Q88-4,"")</f>
        <v/>
      </c>
      <c r="X88" s="2" t="str">
        <f>IF(Data!R88&gt;0,Data!R88-4,"")</f>
        <v/>
      </c>
      <c r="Y88" s="59"/>
      <c r="Z88" s="7" t="str">
        <f t="shared" si="23"/>
        <v/>
      </c>
      <c r="AA88" s="7" t="str">
        <f t="shared" si="36"/>
        <v/>
      </c>
      <c r="AB88" s="4" t="str">
        <f t="shared" si="24"/>
        <v/>
      </c>
      <c r="AC88" s="59"/>
      <c r="AD88" s="4" t="str">
        <f>IF(MAX(COUNTIF(Data!K88:R88,1),COUNTIF(Data!K88:R88,2),COUNTIF(Data!K88:R88,3),COUNTIF(Data!K88:R88,4),COUNTIF(Data!K88:R88,5),COUNTIF(Data!K88:R88,6),COUNTIF(Data!K88:R88,7))&gt;0,MAX(COUNTIF(Data!K88:R88,1),COUNTIF(Data!K88:R88,2),COUNTIF(Data!K88:R88,3),COUNTIF(Data!K88:R88,4),COUNTIF(Data!K88:R88,5),COUNTIF(Data!K88:R88,6),COUNTIF(Data!K88:R88,7)),"")</f>
        <v/>
      </c>
      <c r="AE88" s="4" t="str">
        <f>IF(COUNTIF(Data!K88:R88,4)=8,"Remove","")</f>
        <v/>
      </c>
      <c r="AG88" s="2" t="str">
        <f>IF(Data!T88&gt;0,Data!T88-4,"")</f>
        <v/>
      </c>
      <c r="AH88" s="2" t="str">
        <f>IF(Data!U88&gt;0,Data!U88-4,"")</f>
        <v/>
      </c>
      <c r="AI88" s="2" t="str">
        <f>IF(Data!V88&gt;0,Data!V88-4,"")</f>
        <v/>
      </c>
      <c r="AJ88" s="2" t="str">
        <f>IF(Data!W88&gt;0,Data!W88-4,"")</f>
        <v/>
      </c>
      <c r="AK88" s="2" t="str">
        <f>IF(Data!X88&gt;0,Data!X88-4,"")</f>
        <v/>
      </c>
      <c r="AL88" s="2" t="str">
        <f>IF(Data!Y88&gt;0,Data!Y88-4,"")</f>
        <v/>
      </c>
      <c r="AM88" s="2" t="str">
        <f>IF(Data!Z88&gt;0,Data!Z88-4,"")</f>
        <v/>
      </c>
      <c r="AN88" s="2" t="str">
        <f>IF(Data!AA88&gt;0,Data!AA88-4,"")</f>
        <v/>
      </c>
      <c r="AP88" s="7" t="str">
        <f t="shared" si="25"/>
        <v/>
      </c>
      <c r="AQ88" s="7" t="str">
        <f t="shared" si="37"/>
        <v/>
      </c>
      <c r="AR88" s="4" t="str">
        <f t="shared" si="26"/>
        <v/>
      </c>
      <c r="AT88" s="4" t="str">
        <f>IF(MAX(COUNTIF(Data!T88:AA88,1),COUNTIF(Data!T88:AA88,2),COUNTIF(Data!T88:AA88,3),COUNTIF(Data!T88:AA88,4),COUNTIF(Data!T88:AA88,5),COUNTIF(Data!T88:AA88,6),COUNTIF(Data!T88:AA88,7))&gt;0,MAX(COUNTIF(Data!T88:AA88,1),COUNTIF(Data!T88:AA88,2),COUNTIF(Data!T88:AA88,3),COUNTIF(Data!T88:AA88,4),COUNTIF(Data!T88:AA88,5),COUNTIF(Data!T88:AA88,6),COUNTIF(Data!T88:AA88,7)),"")</f>
        <v/>
      </c>
      <c r="AU88" s="4" t="str">
        <f>IF(COUNTIF(Data!T88:AA88,4)=8,"Remove","")</f>
        <v/>
      </c>
      <c r="AW88" s="2" t="str">
        <f>IF(Data!AC88&gt;0,Data!AC88-4,"")</f>
        <v/>
      </c>
      <c r="AX88" s="2" t="str">
        <f>IF(Data!AD88&gt;0,Data!AD88-4,"")</f>
        <v/>
      </c>
      <c r="AY88" s="2" t="str">
        <f>IF(Data!AE88&gt;0,Data!AE88-4,"")</f>
        <v/>
      </c>
      <c r="AZ88" s="2" t="str">
        <f>IF(Data!AF88&gt;0,Data!AF88-4,"")</f>
        <v/>
      </c>
      <c r="BA88" s="2" t="str">
        <f>IF(Data!AG88&gt;0,Data!AG88-4,"")</f>
        <v/>
      </c>
      <c r="BB88" s="2" t="str">
        <f>IF(Data!AH88&gt;0,Data!AH88-4,"")</f>
        <v/>
      </c>
      <c r="BC88" s="2" t="str">
        <f>IF(Data!AI88&gt;0,Data!AI88-4,"")</f>
        <v/>
      </c>
      <c r="BD88" s="2" t="str">
        <f>IF(Data!AJ88&gt;0,Data!AJ88-4,"")</f>
        <v/>
      </c>
      <c r="BF88" s="7" t="str">
        <f t="shared" si="27"/>
        <v/>
      </c>
      <c r="BG88" s="7" t="str">
        <f t="shared" si="38"/>
        <v/>
      </c>
      <c r="BH88" s="4" t="str">
        <f t="shared" si="28"/>
        <v/>
      </c>
      <c r="BJ88" s="4" t="str">
        <f>IF(MAX(COUNTIF(Data!AC88:AJ88,1),COUNTIF(Data!AC88:AJ88,2),COUNTIF(Data!AC88:AJ88,3),COUNTIF(Data!AC88:AJ88,4),COUNTIF(Data!AC88:AJ88,5),COUNTIF(Data!AC88:AJ88,6),COUNTIF(Data!AC88:AJ88,7))&gt;0,MAX(COUNTIF(Data!AC88:AJ88,1),COUNTIF(Data!AC88:AJ88,2),COUNTIF(Data!AC88:AJ88,3),COUNTIF(Data!AC88:AJ88,4),COUNTIF(Data!AC88:AJ88,5),COUNTIF(Data!AC88:AJ88,6),COUNTIF(Data!AC88:AJ88,7)),"")</f>
        <v/>
      </c>
      <c r="BK88" s="4" t="str">
        <f>IF(COUNTIF(Data!AC88:AJ88,4)=8,"Remove","")</f>
        <v/>
      </c>
      <c r="BM88" s="2" t="str">
        <f>IF(Data!AL88&gt;0,Data!AL88-4,"")</f>
        <v/>
      </c>
      <c r="BN88" s="2" t="str">
        <f>IF(Data!AM88&gt;0,Data!AM88-4,"")</f>
        <v/>
      </c>
      <c r="BO88" s="2" t="str">
        <f>IF(Data!AN88&gt;0,Data!AN88-4,"")</f>
        <v/>
      </c>
      <c r="BP88" s="2" t="str">
        <f>IF(Data!AO88&gt;0,Data!AO88-4,"")</f>
        <v/>
      </c>
      <c r="BQ88" s="2" t="str">
        <f>IF(Data!AP88&gt;0,Data!AP88-4,"")</f>
        <v/>
      </c>
      <c r="BR88" s="2" t="str">
        <f>IF(Data!AQ88&gt;0,Data!AQ88-4,"")</f>
        <v/>
      </c>
      <c r="BS88" s="2" t="str">
        <f>IF(Data!AR88&gt;0,Data!AR88-4,"")</f>
        <v/>
      </c>
      <c r="BT88" s="2" t="str">
        <f>IF(Data!AS88&gt;0,Data!AS88-4,"")</f>
        <v/>
      </c>
      <c r="BV88" s="7" t="str">
        <f t="shared" si="29"/>
        <v/>
      </c>
      <c r="BW88" s="7" t="str">
        <f t="shared" si="39"/>
        <v/>
      </c>
      <c r="BX88" s="4" t="str">
        <f t="shared" si="30"/>
        <v/>
      </c>
      <c r="BZ88" s="4" t="str">
        <f>IF(MAX(COUNTIF(Data!AL88:AS88,1),COUNTIF(Data!AL88:AS88,2),COUNTIF(Data!AL88:AS88,3),COUNTIF(Data!AL88:AS88,4),COUNTIF(Data!AL88:AS88,5),COUNTIF(Data!AL88:AS88,6),COUNTIF(Data!AL88:AS88,7))&gt;0,MAX(COUNTIF(Data!AL88:AS88,1),COUNTIF(Data!AL88:AS88,2),COUNTIF(Data!AL88:AS88,3),COUNTIF(Data!AL88:AS88,4),COUNTIF(Data!AL88:AS88,5),COUNTIF(Data!AL88:AS88,6),COUNTIF(Data!AL88:AS88,7)),"")</f>
        <v/>
      </c>
      <c r="CA88" s="4" t="str">
        <f>IF(COUNTIF(Data!AL88:AS88,4)=8,"Remove","")</f>
        <v/>
      </c>
      <c r="CC88" s="2" t="str">
        <f>IF(Data!AU88&gt;0,Data!AU88-4,"")</f>
        <v/>
      </c>
      <c r="CD88" s="2" t="str">
        <f>IF(Data!AV88&gt;0,Data!AV88-4,"")</f>
        <v/>
      </c>
      <c r="CE88" s="2" t="str">
        <f>IF(Data!AW88&gt;0,Data!AW88-4,"")</f>
        <v/>
      </c>
      <c r="CF88" s="2" t="str">
        <f>IF(Data!AX88&gt;0,Data!AX88-4,"")</f>
        <v/>
      </c>
      <c r="CG88" s="2" t="str">
        <f>IF(Data!AY88&gt;0,Data!AY88-4,"")</f>
        <v/>
      </c>
      <c r="CH88" s="2" t="str">
        <f>IF(Data!AZ88&gt;0,Data!AZ88-4,"")</f>
        <v/>
      </c>
      <c r="CI88" s="2" t="str">
        <f>IF(Data!BA88&gt;0,Data!BA88-4,"")</f>
        <v/>
      </c>
      <c r="CJ88" s="2" t="str">
        <f>IF(Data!BB88&gt;0,Data!BB88-4,"")</f>
        <v/>
      </c>
      <c r="CL88" s="7" t="str">
        <f t="shared" si="31"/>
        <v/>
      </c>
      <c r="CM88" s="7" t="str">
        <f t="shared" si="40"/>
        <v/>
      </c>
      <c r="CN88" s="4" t="str">
        <f t="shared" si="32"/>
        <v/>
      </c>
      <c r="CP88" s="4" t="str">
        <f>IF(MAX(COUNTIF(Data!AU88:BB88,1),COUNTIF(Data!AU88:BB88,2),COUNTIF(Data!AU88:BB88,3),COUNTIF(Data!AU88:BB88,4),COUNTIF(Data!AU88:BB88,5),COUNTIF(Data!AU88:BB88,6),COUNTIF(Data!AU88:BB88,7))&gt;0,MAX(COUNTIF(Data!AU88:BB88,1),COUNTIF(Data!AU88:BB88,2),COUNTIF(Data!AU88:BB88,3),COUNTIF(Data!AU88:BB88,4),COUNTIF(Data!AU88:BB88,5),COUNTIF(Data!AU88:BB88,6),COUNTIF(Data!AU88:BB88,7)),"")</f>
        <v/>
      </c>
      <c r="CQ88" s="4" t="str">
        <f>IF(COUNTIF(Data!AU88:BB88,4)=8,"Remove","")</f>
        <v/>
      </c>
      <c r="CS88" s="2" t="str">
        <f>IF(Data!BD88&gt;0,Data!BD88-4,"")</f>
        <v/>
      </c>
      <c r="CT88" s="2" t="str">
        <f>IF(Data!BE88&gt;0,Data!BE88-4,"")</f>
        <v/>
      </c>
      <c r="CU88" s="2" t="str">
        <f>IF(Data!BF88&gt;0,Data!BF88-4,"")</f>
        <v/>
      </c>
      <c r="CV88" s="2" t="str">
        <f>IF(Data!BG88&gt;0,Data!BG88-4,"")</f>
        <v/>
      </c>
      <c r="CW88" s="2" t="str">
        <f>IF(Data!BH88&gt;0,Data!BH88-4,"")</f>
        <v/>
      </c>
      <c r="CX88" s="2" t="str">
        <f>IF(Data!BI88&gt;0,Data!BI88-4,"")</f>
        <v/>
      </c>
      <c r="CY88" s="2" t="str">
        <f>IF(Data!BJ88&gt;0,Data!BJ88-4,"")</f>
        <v/>
      </c>
      <c r="CZ88" s="2" t="str">
        <f>IF(Data!BK88&gt;0,Data!BK88-4,"")</f>
        <v/>
      </c>
      <c r="DB88" s="7" t="str">
        <f t="shared" si="33"/>
        <v/>
      </c>
      <c r="DC88" s="7" t="str">
        <f t="shared" si="41"/>
        <v/>
      </c>
      <c r="DD88" s="4" t="str">
        <f t="shared" si="34"/>
        <v/>
      </c>
      <c r="DF88" s="4" t="str">
        <f>IF(MAX(COUNTIF(Data!BD88:BK88,1),COUNTIF(Data!BD88:BK88,2),COUNTIF(Data!BD88:BK88,3),COUNTIF(Data!BD88:BK88,4),COUNTIF(Data!BD88:BK88,5),COUNTIF(Data!BD88:BK88,6),COUNTIF(Data!BD88:BK88,7))&gt;0,MAX(COUNTIF(Data!BD88:BK88,1),COUNTIF(Data!BD88:BK88,2),COUNTIF(Data!BD88:BK88,3),COUNTIF(Data!BD88:BK88,4),COUNTIF(Data!BD88:BK88,5),COUNTIF(Data!BD88:BK88,6),COUNTIF(Data!BD88:BK88,7)),"")</f>
        <v/>
      </c>
      <c r="DG88" s="4" t="str">
        <f>IF(COUNTIF(Data!BD88:BK88,4)=8,"Remove","")</f>
        <v/>
      </c>
    </row>
    <row r="89" spans="1:111" x14ac:dyDescent="0.25">
      <c r="A89" s="2" t="str">
        <f>IF(Data!B89&gt;0,Data!B89-4,"")</f>
        <v/>
      </c>
      <c r="B89" s="2" t="str">
        <f>IF(Data!C89&gt;0,Data!C89-4,"")</f>
        <v/>
      </c>
      <c r="C89" s="2" t="str">
        <f>IF(Data!D89&gt;0,Data!D89-4,"")</f>
        <v/>
      </c>
      <c r="D89" s="2" t="str">
        <f>IF(Data!E89&gt;0,Data!E89-4,"")</f>
        <v/>
      </c>
      <c r="E89" s="2" t="str">
        <f>IF(Data!F89&gt;0,Data!F89-4,"")</f>
        <v/>
      </c>
      <c r="F89" s="2" t="str">
        <f>IF(Data!G89&gt;0,Data!G89-4,"")</f>
        <v/>
      </c>
      <c r="G89" s="2" t="str">
        <f>IF(Data!H89&gt;0,Data!H89-4,"")</f>
        <v/>
      </c>
      <c r="H89" s="2" t="str">
        <f>IF(Data!I89&gt;0,Data!I89-4,"")</f>
        <v/>
      </c>
      <c r="J89" s="7" t="str">
        <f t="shared" si="21"/>
        <v/>
      </c>
      <c r="K89" s="7" t="str">
        <f t="shared" si="35"/>
        <v/>
      </c>
      <c r="L89" s="4" t="str">
        <f t="shared" si="22"/>
        <v/>
      </c>
      <c r="N89" s="4" t="str">
        <f>IF(MAX(COUNTIF(Data!B89:I89,1),COUNTIF(Data!B89:I89,2),COUNTIF(Data!B89:I89,3),COUNTIF(Data!B89:I89,4),COUNTIF(Data!B89:I89,5),COUNTIF(Data!B89:I89,6),COUNTIF(Data!B89:I89,7))&gt;0,MAX(COUNTIF(Data!B89:I89,1),COUNTIF(Data!B89:I89,2),COUNTIF(Data!B89:I89,3),COUNTIF(Data!B89:I89,4),COUNTIF(Data!B89:I89,5),COUNTIF(Data!B89:I89,6),COUNTIF(Data!B89:I89,7)),"")</f>
        <v/>
      </c>
      <c r="O89" s="4" t="str">
        <f>IF(COUNTIF(Data!B89:I89,4)=8,"Remove","")</f>
        <v/>
      </c>
      <c r="Q89" s="2" t="str">
        <f>IF(Data!K89&gt;0,Data!K89-4,"")</f>
        <v/>
      </c>
      <c r="R89" s="2" t="str">
        <f>IF(Data!L89&gt;0,Data!L89-4,"")</f>
        <v/>
      </c>
      <c r="S89" s="2" t="str">
        <f>IF(Data!M89&gt;0,Data!M89-4,"")</f>
        <v/>
      </c>
      <c r="T89" s="2" t="str">
        <f>IF(Data!N89&gt;0,Data!N89-4,"")</f>
        <v/>
      </c>
      <c r="U89" s="2" t="str">
        <f>IF(Data!O89&gt;0,Data!O89-4,"")</f>
        <v/>
      </c>
      <c r="V89" s="2" t="str">
        <f>IF(Data!P89&gt;0,Data!P89-4,"")</f>
        <v/>
      </c>
      <c r="W89" s="2" t="str">
        <f>IF(Data!Q89&gt;0,Data!Q89-4,"")</f>
        <v/>
      </c>
      <c r="X89" s="2" t="str">
        <f>IF(Data!R89&gt;0,Data!R89-4,"")</f>
        <v/>
      </c>
      <c r="Y89" s="59"/>
      <c r="Z89" s="7" t="str">
        <f t="shared" si="23"/>
        <v/>
      </c>
      <c r="AA89" s="7" t="str">
        <f t="shared" si="36"/>
        <v/>
      </c>
      <c r="AB89" s="4" t="str">
        <f t="shared" si="24"/>
        <v/>
      </c>
      <c r="AC89" s="59"/>
      <c r="AD89" s="4" t="str">
        <f>IF(MAX(COUNTIF(Data!K89:R89,1),COUNTIF(Data!K89:R89,2),COUNTIF(Data!K89:R89,3),COUNTIF(Data!K89:R89,4),COUNTIF(Data!K89:R89,5),COUNTIF(Data!K89:R89,6),COUNTIF(Data!K89:R89,7))&gt;0,MAX(COUNTIF(Data!K89:R89,1),COUNTIF(Data!K89:R89,2),COUNTIF(Data!K89:R89,3),COUNTIF(Data!K89:R89,4),COUNTIF(Data!K89:R89,5),COUNTIF(Data!K89:R89,6),COUNTIF(Data!K89:R89,7)),"")</f>
        <v/>
      </c>
      <c r="AE89" s="4" t="str">
        <f>IF(COUNTIF(Data!K89:R89,4)=8,"Remove","")</f>
        <v/>
      </c>
      <c r="AG89" s="2" t="str">
        <f>IF(Data!T89&gt;0,Data!T89-4,"")</f>
        <v/>
      </c>
      <c r="AH89" s="2" t="str">
        <f>IF(Data!U89&gt;0,Data!U89-4,"")</f>
        <v/>
      </c>
      <c r="AI89" s="2" t="str">
        <f>IF(Data!V89&gt;0,Data!V89-4,"")</f>
        <v/>
      </c>
      <c r="AJ89" s="2" t="str">
        <f>IF(Data!W89&gt;0,Data!W89-4,"")</f>
        <v/>
      </c>
      <c r="AK89" s="2" t="str">
        <f>IF(Data!X89&gt;0,Data!X89-4,"")</f>
        <v/>
      </c>
      <c r="AL89" s="2" t="str">
        <f>IF(Data!Y89&gt;0,Data!Y89-4,"")</f>
        <v/>
      </c>
      <c r="AM89" s="2" t="str">
        <f>IF(Data!Z89&gt;0,Data!Z89-4,"")</f>
        <v/>
      </c>
      <c r="AN89" s="2" t="str">
        <f>IF(Data!AA89&gt;0,Data!AA89-4,"")</f>
        <v/>
      </c>
      <c r="AP89" s="7" t="str">
        <f t="shared" si="25"/>
        <v/>
      </c>
      <c r="AQ89" s="7" t="str">
        <f t="shared" si="37"/>
        <v/>
      </c>
      <c r="AR89" s="4" t="str">
        <f t="shared" si="26"/>
        <v/>
      </c>
      <c r="AT89" s="4" t="str">
        <f>IF(MAX(COUNTIF(Data!T89:AA89,1),COUNTIF(Data!T89:AA89,2),COUNTIF(Data!T89:AA89,3),COUNTIF(Data!T89:AA89,4),COUNTIF(Data!T89:AA89,5),COUNTIF(Data!T89:AA89,6),COUNTIF(Data!T89:AA89,7))&gt;0,MAX(COUNTIF(Data!T89:AA89,1),COUNTIF(Data!T89:AA89,2),COUNTIF(Data!T89:AA89,3),COUNTIF(Data!T89:AA89,4),COUNTIF(Data!T89:AA89,5),COUNTIF(Data!T89:AA89,6),COUNTIF(Data!T89:AA89,7)),"")</f>
        <v/>
      </c>
      <c r="AU89" s="4" t="str">
        <f>IF(COUNTIF(Data!T89:AA89,4)=8,"Remove","")</f>
        <v/>
      </c>
      <c r="AW89" s="2" t="str">
        <f>IF(Data!AC89&gt;0,Data!AC89-4,"")</f>
        <v/>
      </c>
      <c r="AX89" s="2" t="str">
        <f>IF(Data!AD89&gt;0,Data!AD89-4,"")</f>
        <v/>
      </c>
      <c r="AY89" s="2" t="str">
        <f>IF(Data!AE89&gt;0,Data!AE89-4,"")</f>
        <v/>
      </c>
      <c r="AZ89" s="2" t="str">
        <f>IF(Data!AF89&gt;0,Data!AF89-4,"")</f>
        <v/>
      </c>
      <c r="BA89" s="2" t="str">
        <f>IF(Data!AG89&gt;0,Data!AG89-4,"")</f>
        <v/>
      </c>
      <c r="BB89" s="2" t="str">
        <f>IF(Data!AH89&gt;0,Data!AH89-4,"")</f>
        <v/>
      </c>
      <c r="BC89" s="2" t="str">
        <f>IF(Data!AI89&gt;0,Data!AI89-4,"")</f>
        <v/>
      </c>
      <c r="BD89" s="2" t="str">
        <f>IF(Data!AJ89&gt;0,Data!AJ89-4,"")</f>
        <v/>
      </c>
      <c r="BF89" s="7" t="str">
        <f t="shared" si="27"/>
        <v/>
      </c>
      <c r="BG89" s="7" t="str">
        <f t="shared" si="38"/>
        <v/>
      </c>
      <c r="BH89" s="4" t="str">
        <f t="shared" si="28"/>
        <v/>
      </c>
      <c r="BJ89" s="4" t="str">
        <f>IF(MAX(COUNTIF(Data!AC89:AJ89,1),COUNTIF(Data!AC89:AJ89,2),COUNTIF(Data!AC89:AJ89,3),COUNTIF(Data!AC89:AJ89,4),COUNTIF(Data!AC89:AJ89,5),COUNTIF(Data!AC89:AJ89,6),COUNTIF(Data!AC89:AJ89,7))&gt;0,MAX(COUNTIF(Data!AC89:AJ89,1),COUNTIF(Data!AC89:AJ89,2),COUNTIF(Data!AC89:AJ89,3),COUNTIF(Data!AC89:AJ89,4),COUNTIF(Data!AC89:AJ89,5),COUNTIF(Data!AC89:AJ89,6),COUNTIF(Data!AC89:AJ89,7)),"")</f>
        <v/>
      </c>
      <c r="BK89" s="4" t="str">
        <f>IF(COUNTIF(Data!AC89:AJ89,4)=8,"Remove","")</f>
        <v/>
      </c>
      <c r="BM89" s="2" t="str">
        <f>IF(Data!AL89&gt;0,Data!AL89-4,"")</f>
        <v/>
      </c>
      <c r="BN89" s="2" t="str">
        <f>IF(Data!AM89&gt;0,Data!AM89-4,"")</f>
        <v/>
      </c>
      <c r="BO89" s="2" t="str">
        <f>IF(Data!AN89&gt;0,Data!AN89-4,"")</f>
        <v/>
      </c>
      <c r="BP89" s="2" t="str">
        <f>IF(Data!AO89&gt;0,Data!AO89-4,"")</f>
        <v/>
      </c>
      <c r="BQ89" s="2" t="str">
        <f>IF(Data!AP89&gt;0,Data!AP89-4,"")</f>
        <v/>
      </c>
      <c r="BR89" s="2" t="str">
        <f>IF(Data!AQ89&gt;0,Data!AQ89-4,"")</f>
        <v/>
      </c>
      <c r="BS89" s="2" t="str">
        <f>IF(Data!AR89&gt;0,Data!AR89-4,"")</f>
        <v/>
      </c>
      <c r="BT89" s="2" t="str">
        <f>IF(Data!AS89&gt;0,Data!AS89-4,"")</f>
        <v/>
      </c>
      <c r="BV89" s="7" t="str">
        <f t="shared" si="29"/>
        <v/>
      </c>
      <c r="BW89" s="7" t="str">
        <f t="shared" si="39"/>
        <v/>
      </c>
      <c r="BX89" s="4" t="str">
        <f t="shared" si="30"/>
        <v/>
      </c>
      <c r="BZ89" s="4" t="str">
        <f>IF(MAX(COUNTIF(Data!AL89:AS89,1),COUNTIF(Data!AL89:AS89,2),COUNTIF(Data!AL89:AS89,3),COUNTIF(Data!AL89:AS89,4),COUNTIF(Data!AL89:AS89,5),COUNTIF(Data!AL89:AS89,6),COUNTIF(Data!AL89:AS89,7))&gt;0,MAX(COUNTIF(Data!AL89:AS89,1),COUNTIF(Data!AL89:AS89,2),COUNTIF(Data!AL89:AS89,3),COUNTIF(Data!AL89:AS89,4),COUNTIF(Data!AL89:AS89,5),COUNTIF(Data!AL89:AS89,6),COUNTIF(Data!AL89:AS89,7)),"")</f>
        <v/>
      </c>
      <c r="CA89" s="4" t="str">
        <f>IF(COUNTIF(Data!AL89:AS89,4)=8,"Remove","")</f>
        <v/>
      </c>
      <c r="CC89" s="2" t="str">
        <f>IF(Data!AU89&gt;0,Data!AU89-4,"")</f>
        <v/>
      </c>
      <c r="CD89" s="2" t="str">
        <f>IF(Data!AV89&gt;0,Data!AV89-4,"")</f>
        <v/>
      </c>
      <c r="CE89" s="2" t="str">
        <f>IF(Data!AW89&gt;0,Data!AW89-4,"")</f>
        <v/>
      </c>
      <c r="CF89" s="2" t="str">
        <f>IF(Data!AX89&gt;0,Data!AX89-4,"")</f>
        <v/>
      </c>
      <c r="CG89" s="2" t="str">
        <f>IF(Data!AY89&gt;0,Data!AY89-4,"")</f>
        <v/>
      </c>
      <c r="CH89" s="2" t="str">
        <f>IF(Data!AZ89&gt;0,Data!AZ89-4,"")</f>
        <v/>
      </c>
      <c r="CI89" s="2" t="str">
        <f>IF(Data!BA89&gt;0,Data!BA89-4,"")</f>
        <v/>
      </c>
      <c r="CJ89" s="2" t="str">
        <f>IF(Data!BB89&gt;0,Data!BB89-4,"")</f>
        <v/>
      </c>
      <c r="CL89" s="7" t="str">
        <f t="shared" si="31"/>
        <v/>
      </c>
      <c r="CM89" s="7" t="str">
        <f t="shared" si="40"/>
        <v/>
      </c>
      <c r="CN89" s="4" t="str">
        <f t="shared" si="32"/>
        <v/>
      </c>
      <c r="CP89" s="4" t="str">
        <f>IF(MAX(COUNTIF(Data!AU89:BB89,1),COUNTIF(Data!AU89:BB89,2),COUNTIF(Data!AU89:BB89,3),COUNTIF(Data!AU89:BB89,4),COUNTIF(Data!AU89:BB89,5),COUNTIF(Data!AU89:BB89,6),COUNTIF(Data!AU89:BB89,7))&gt;0,MAX(COUNTIF(Data!AU89:BB89,1),COUNTIF(Data!AU89:BB89,2),COUNTIF(Data!AU89:BB89,3),COUNTIF(Data!AU89:BB89,4),COUNTIF(Data!AU89:BB89,5),COUNTIF(Data!AU89:BB89,6),COUNTIF(Data!AU89:BB89,7)),"")</f>
        <v/>
      </c>
      <c r="CQ89" s="4" t="str">
        <f>IF(COUNTIF(Data!AU89:BB89,4)=8,"Remove","")</f>
        <v/>
      </c>
      <c r="CS89" s="2" t="str">
        <f>IF(Data!BD89&gt;0,Data!BD89-4,"")</f>
        <v/>
      </c>
      <c r="CT89" s="2" t="str">
        <f>IF(Data!BE89&gt;0,Data!BE89-4,"")</f>
        <v/>
      </c>
      <c r="CU89" s="2" t="str">
        <f>IF(Data!BF89&gt;0,Data!BF89-4,"")</f>
        <v/>
      </c>
      <c r="CV89" s="2" t="str">
        <f>IF(Data!BG89&gt;0,Data!BG89-4,"")</f>
        <v/>
      </c>
      <c r="CW89" s="2" t="str">
        <f>IF(Data!BH89&gt;0,Data!BH89-4,"")</f>
        <v/>
      </c>
      <c r="CX89" s="2" t="str">
        <f>IF(Data!BI89&gt;0,Data!BI89-4,"")</f>
        <v/>
      </c>
      <c r="CY89" s="2" t="str">
        <f>IF(Data!BJ89&gt;0,Data!BJ89-4,"")</f>
        <v/>
      </c>
      <c r="CZ89" s="2" t="str">
        <f>IF(Data!BK89&gt;0,Data!BK89-4,"")</f>
        <v/>
      </c>
      <c r="DB89" s="7" t="str">
        <f t="shared" si="33"/>
        <v/>
      </c>
      <c r="DC89" s="7" t="str">
        <f t="shared" si="41"/>
        <v/>
      </c>
      <c r="DD89" s="4" t="str">
        <f t="shared" si="34"/>
        <v/>
      </c>
      <c r="DF89" s="4" t="str">
        <f>IF(MAX(COUNTIF(Data!BD89:BK89,1),COUNTIF(Data!BD89:BK89,2),COUNTIF(Data!BD89:BK89,3),COUNTIF(Data!BD89:BK89,4),COUNTIF(Data!BD89:BK89,5),COUNTIF(Data!BD89:BK89,6),COUNTIF(Data!BD89:BK89,7))&gt;0,MAX(COUNTIF(Data!BD89:BK89,1),COUNTIF(Data!BD89:BK89,2),COUNTIF(Data!BD89:BK89,3),COUNTIF(Data!BD89:BK89,4),COUNTIF(Data!BD89:BK89,5),COUNTIF(Data!BD89:BK89,6),COUNTIF(Data!BD89:BK89,7)),"")</f>
        <v/>
      </c>
      <c r="DG89" s="4" t="str">
        <f>IF(COUNTIF(Data!BD89:BK89,4)=8,"Remove","")</f>
        <v/>
      </c>
    </row>
    <row r="90" spans="1:111" x14ac:dyDescent="0.25">
      <c r="A90" s="2" t="str">
        <f>IF(Data!B90&gt;0,Data!B90-4,"")</f>
        <v/>
      </c>
      <c r="B90" s="2" t="str">
        <f>IF(Data!C90&gt;0,Data!C90-4,"")</f>
        <v/>
      </c>
      <c r="C90" s="2" t="str">
        <f>IF(Data!D90&gt;0,Data!D90-4,"")</f>
        <v/>
      </c>
      <c r="D90" s="2" t="str">
        <f>IF(Data!E90&gt;0,Data!E90-4,"")</f>
        <v/>
      </c>
      <c r="E90" s="2" t="str">
        <f>IF(Data!F90&gt;0,Data!F90-4,"")</f>
        <v/>
      </c>
      <c r="F90" s="2" t="str">
        <f>IF(Data!G90&gt;0,Data!G90-4,"")</f>
        <v/>
      </c>
      <c r="G90" s="2" t="str">
        <f>IF(Data!H90&gt;0,Data!H90-4,"")</f>
        <v/>
      </c>
      <c r="H90" s="2" t="str">
        <f>IF(Data!I90&gt;0,Data!I90-4,"")</f>
        <v/>
      </c>
      <c r="J90" s="7" t="str">
        <f t="shared" si="21"/>
        <v/>
      </c>
      <c r="K90" s="7" t="str">
        <f t="shared" si="35"/>
        <v/>
      </c>
      <c r="L90" s="4" t="str">
        <f t="shared" si="22"/>
        <v/>
      </c>
      <c r="N90" s="4" t="str">
        <f>IF(MAX(COUNTIF(Data!B90:I90,1),COUNTIF(Data!B90:I90,2),COUNTIF(Data!B90:I90,3),COUNTIF(Data!B90:I90,4),COUNTIF(Data!B90:I90,5),COUNTIF(Data!B90:I90,6),COUNTIF(Data!B90:I90,7))&gt;0,MAX(COUNTIF(Data!B90:I90,1),COUNTIF(Data!B90:I90,2),COUNTIF(Data!B90:I90,3),COUNTIF(Data!B90:I90,4),COUNTIF(Data!B90:I90,5),COUNTIF(Data!B90:I90,6),COUNTIF(Data!B90:I90,7)),"")</f>
        <v/>
      </c>
      <c r="O90" s="4" t="str">
        <f>IF(COUNTIF(Data!B90:I90,4)=8,"Remove","")</f>
        <v/>
      </c>
      <c r="Q90" s="2" t="str">
        <f>IF(Data!K90&gt;0,Data!K90-4,"")</f>
        <v/>
      </c>
      <c r="R90" s="2" t="str">
        <f>IF(Data!L90&gt;0,Data!L90-4,"")</f>
        <v/>
      </c>
      <c r="S90" s="2" t="str">
        <f>IF(Data!M90&gt;0,Data!M90-4,"")</f>
        <v/>
      </c>
      <c r="T90" s="2" t="str">
        <f>IF(Data!N90&gt;0,Data!N90-4,"")</f>
        <v/>
      </c>
      <c r="U90" s="2" t="str">
        <f>IF(Data!O90&gt;0,Data!O90-4,"")</f>
        <v/>
      </c>
      <c r="V90" s="2" t="str">
        <f>IF(Data!P90&gt;0,Data!P90-4,"")</f>
        <v/>
      </c>
      <c r="W90" s="2" t="str">
        <f>IF(Data!Q90&gt;0,Data!Q90-4,"")</f>
        <v/>
      </c>
      <c r="X90" s="2" t="str">
        <f>IF(Data!R90&gt;0,Data!R90-4,"")</f>
        <v/>
      </c>
      <c r="Y90" s="59"/>
      <c r="Z90" s="7" t="str">
        <f t="shared" si="23"/>
        <v/>
      </c>
      <c r="AA90" s="7" t="str">
        <f t="shared" si="36"/>
        <v/>
      </c>
      <c r="AB90" s="4" t="str">
        <f t="shared" si="24"/>
        <v/>
      </c>
      <c r="AC90" s="59"/>
      <c r="AD90" s="4" t="str">
        <f>IF(MAX(COUNTIF(Data!K90:R90,1),COUNTIF(Data!K90:R90,2),COUNTIF(Data!K90:R90,3),COUNTIF(Data!K90:R90,4),COUNTIF(Data!K90:R90,5),COUNTIF(Data!K90:R90,6),COUNTIF(Data!K90:R90,7))&gt;0,MAX(COUNTIF(Data!K90:R90,1),COUNTIF(Data!K90:R90,2),COUNTIF(Data!K90:R90,3),COUNTIF(Data!K90:R90,4),COUNTIF(Data!K90:R90,5),COUNTIF(Data!K90:R90,6),COUNTIF(Data!K90:R90,7)),"")</f>
        <v/>
      </c>
      <c r="AE90" s="4" t="str">
        <f>IF(COUNTIF(Data!K90:R90,4)=8,"Remove","")</f>
        <v/>
      </c>
      <c r="AG90" s="2" t="str">
        <f>IF(Data!T90&gt;0,Data!T90-4,"")</f>
        <v/>
      </c>
      <c r="AH90" s="2" t="str">
        <f>IF(Data!U90&gt;0,Data!U90-4,"")</f>
        <v/>
      </c>
      <c r="AI90" s="2" t="str">
        <f>IF(Data!V90&gt;0,Data!V90-4,"")</f>
        <v/>
      </c>
      <c r="AJ90" s="2" t="str">
        <f>IF(Data!W90&gt;0,Data!W90-4,"")</f>
        <v/>
      </c>
      <c r="AK90" s="2" t="str">
        <f>IF(Data!X90&gt;0,Data!X90-4,"")</f>
        <v/>
      </c>
      <c r="AL90" s="2" t="str">
        <f>IF(Data!Y90&gt;0,Data!Y90-4,"")</f>
        <v/>
      </c>
      <c r="AM90" s="2" t="str">
        <f>IF(Data!Z90&gt;0,Data!Z90-4,"")</f>
        <v/>
      </c>
      <c r="AN90" s="2" t="str">
        <f>IF(Data!AA90&gt;0,Data!AA90-4,"")</f>
        <v/>
      </c>
      <c r="AP90" s="7" t="str">
        <f t="shared" si="25"/>
        <v/>
      </c>
      <c r="AQ90" s="7" t="str">
        <f t="shared" si="37"/>
        <v/>
      </c>
      <c r="AR90" s="4" t="str">
        <f t="shared" si="26"/>
        <v/>
      </c>
      <c r="AT90" s="4" t="str">
        <f>IF(MAX(COUNTIF(Data!T90:AA90,1),COUNTIF(Data!T90:AA90,2),COUNTIF(Data!T90:AA90,3),COUNTIF(Data!T90:AA90,4),COUNTIF(Data!T90:AA90,5),COUNTIF(Data!T90:AA90,6),COUNTIF(Data!T90:AA90,7))&gt;0,MAX(COUNTIF(Data!T90:AA90,1),COUNTIF(Data!T90:AA90,2),COUNTIF(Data!T90:AA90,3),COUNTIF(Data!T90:AA90,4),COUNTIF(Data!T90:AA90,5),COUNTIF(Data!T90:AA90,6),COUNTIF(Data!T90:AA90,7)),"")</f>
        <v/>
      </c>
      <c r="AU90" s="4" t="str">
        <f>IF(COUNTIF(Data!T90:AA90,4)=8,"Remove","")</f>
        <v/>
      </c>
      <c r="AW90" s="2" t="str">
        <f>IF(Data!AC90&gt;0,Data!AC90-4,"")</f>
        <v/>
      </c>
      <c r="AX90" s="2" t="str">
        <f>IF(Data!AD90&gt;0,Data!AD90-4,"")</f>
        <v/>
      </c>
      <c r="AY90" s="2" t="str">
        <f>IF(Data!AE90&gt;0,Data!AE90-4,"")</f>
        <v/>
      </c>
      <c r="AZ90" s="2" t="str">
        <f>IF(Data!AF90&gt;0,Data!AF90-4,"")</f>
        <v/>
      </c>
      <c r="BA90" s="2" t="str">
        <f>IF(Data!AG90&gt;0,Data!AG90-4,"")</f>
        <v/>
      </c>
      <c r="BB90" s="2" t="str">
        <f>IF(Data!AH90&gt;0,Data!AH90-4,"")</f>
        <v/>
      </c>
      <c r="BC90" s="2" t="str">
        <f>IF(Data!AI90&gt;0,Data!AI90-4,"")</f>
        <v/>
      </c>
      <c r="BD90" s="2" t="str">
        <f>IF(Data!AJ90&gt;0,Data!AJ90-4,"")</f>
        <v/>
      </c>
      <c r="BF90" s="7" t="str">
        <f t="shared" si="27"/>
        <v/>
      </c>
      <c r="BG90" s="7" t="str">
        <f t="shared" si="38"/>
        <v/>
      </c>
      <c r="BH90" s="4" t="str">
        <f t="shared" si="28"/>
        <v/>
      </c>
      <c r="BJ90" s="4" t="str">
        <f>IF(MAX(COUNTIF(Data!AC90:AJ90,1),COUNTIF(Data!AC90:AJ90,2),COUNTIF(Data!AC90:AJ90,3),COUNTIF(Data!AC90:AJ90,4),COUNTIF(Data!AC90:AJ90,5),COUNTIF(Data!AC90:AJ90,6),COUNTIF(Data!AC90:AJ90,7))&gt;0,MAX(COUNTIF(Data!AC90:AJ90,1),COUNTIF(Data!AC90:AJ90,2),COUNTIF(Data!AC90:AJ90,3),COUNTIF(Data!AC90:AJ90,4),COUNTIF(Data!AC90:AJ90,5),COUNTIF(Data!AC90:AJ90,6),COUNTIF(Data!AC90:AJ90,7)),"")</f>
        <v/>
      </c>
      <c r="BK90" s="4" t="str">
        <f>IF(COUNTIF(Data!AC90:AJ90,4)=8,"Remove","")</f>
        <v/>
      </c>
      <c r="BM90" s="2" t="str">
        <f>IF(Data!AL90&gt;0,Data!AL90-4,"")</f>
        <v/>
      </c>
      <c r="BN90" s="2" t="str">
        <f>IF(Data!AM90&gt;0,Data!AM90-4,"")</f>
        <v/>
      </c>
      <c r="BO90" s="2" t="str">
        <f>IF(Data!AN90&gt;0,Data!AN90-4,"")</f>
        <v/>
      </c>
      <c r="BP90" s="2" t="str">
        <f>IF(Data!AO90&gt;0,Data!AO90-4,"")</f>
        <v/>
      </c>
      <c r="BQ90" s="2" t="str">
        <f>IF(Data!AP90&gt;0,Data!AP90-4,"")</f>
        <v/>
      </c>
      <c r="BR90" s="2" t="str">
        <f>IF(Data!AQ90&gt;0,Data!AQ90-4,"")</f>
        <v/>
      </c>
      <c r="BS90" s="2" t="str">
        <f>IF(Data!AR90&gt;0,Data!AR90-4,"")</f>
        <v/>
      </c>
      <c r="BT90" s="2" t="str">
        <f>IF(Data!AS90&gt;0,Data!AS90-4,"")</f>
        <v/>
      </c>
      <c r="BV90" s="7" t="str">
        <f t="shared" si="29"/>
        <v/>
      </c>
      <c r="BW90" s="7" t="str">
        <f t="shared" si="39"/>
        <v/>
      </c>
      <c r="BX90" s="4" t="str">
        <f t="shared" si="30"/>
        <v/>
      </c>
      <c r="BZ90" s="4" t="str">
        <f>IF(MAX(COUNTIF(Data!AL90:AS90,1),COUNTIF(Data!AL90:AS90,2),COUNTIF(Data!AL90:AS90,3),COUNTIF(Data!AL90:AS90,4),COUNTIF(Data!AL90:AS90,5),COUNTIF(Data!AL90:AS90,6),COUNTIF(Data!AL90:AS90,7))&gt;0,MAX(COUNTIF(Data!AL90:AS90,1),COUNTIF(Data!AL90:AS90,2),COUNTIF(Data!AL90:AS90,3),COUNTIF(Data!AL90:AS90,4),COUNTIF(Data!AL90:AS90,5),COUNTIF(Data!AL90:AS90,6),COUNTIF(Data!AL90:AS90,7)),"")</f>
        <v/>
      </c>
      <c r="CA90" s="4" t="str">
        <f>IF(COUNTIF(Data!AL90:AS90,4)=8,"Remove","")</f>
        <v/>
      </c>
      <c r="CC90" s="2" t="str">
        <f>IF(Data!AU90&gt;0,Data!AU90-4,"")</f>
        <v/>
      </c>
      <c r="CD90" s="2" t="str">
        <f>IF(Data!AV90&gt;0,Data!AV90-4,"")</f>
        <v/>
      </c>
      <c r="CE90" s="2" t="str">
        <f>IF(Data!AW90&gt;0,Data!AW90-4,"")</f>
        <v/>
      </c>
      <c r="CF90" s="2" t="str">
        <f>IF(Data!AX90&gt;0,Data!AX90-4,"")</f>
        <v/>
      </c>
      <c r="CG90" s="2" t="str">
        <f>IF(Data!AY90&gt;0,Data!AY90-4,"")</f>
        <v/>
      </c>
      <c r="CH90" s="2" t="str">
        <f>IF(Data!AZ90&gt;0,Data!AZ90-4,"")</f>
        <v/>
      </c>
      <c r="CI90" s="2" t="str">
        <f>IF(Data!BA90&gt;0,Data!BA90-4,"")</f>
        <v/>
      </c>
      <c r="CJ90" s="2" t="str">
        <f>IF(Data!BB90&gt;0,Data!BB90-4,"")</f>
        <v/>
      </c>
      <c r="CL90" s="7" t="str">
        <f t="shared" si="31"/>
        <v/>
      </c>
      <c r="CM90" s="7" t="str">
        <f t="shared" si="40"/>
        <v/>
      </c>
      <c r="CN90" s="4" t="str">
        <f t="shared" si="32"/>
        <v/>
      </c>
      <c r="CP90" s="4" t="str">
        <f>IF(MAX(COUNTIF(Data!AU90:BB90,1),COUNTIF(Data!AU90:BB90,2),COUNTIF(Data!AU90:BB90,3),COUNTIF(Data!AU90:BB90,4),COUNTIF(Data!AU90:BB90,5),COUNTIF(Data!AU90:BB90,6),COUNTIF(Data!AU90:BB90,7))&gt;0,MAX(COUNTIF(Data!AU90:BB90,1),COUNTIF(Data!AU90:BB90,2),COUNTIF(Data!AU90:BB90,3),COUNTIF(Data!AU90:BB90,4),COUNTIF(Data!AU90:BB90,5),COUNTIF(Data!AU90:BB90,6),COUNTIF(Data!AU90:BB90,7)),"")</f>
        <v/>
      </c>
      <c r="CQ90" s="4" t="str">
        <f>IF(COUNTIF(Data!AU90:BB90,4)=8,"Remove","")</f>
        <v/>
      </c>
      <c r="CS90" s="2" t="str">
        <f>IF(Data!BD90&gt;0,Data!BD90-4,"")</f>
        <v/>
      </c>
      <c r="CT90" s="2" t="str">
        <f>IF(Data!BE90&gt;0,Data!BE90-4,"")</f>
        <v/>
      </c>
      <c r="CU90" s="2" t="str">
        <f>IF(Data!BF90&gt;0,Data!BF90-4,"")</f>
        <v/>
      </c>
      <c r="CV90" s="2" t="str">
        <f>IF(Data!BG90&gt;0,Data!BG90-4,"")</f>
        <v/>
      </c>
      <c r="CW90" s="2" t="str">
        <f>IF(Data!BH90&gt;0,Data!BH90-4,"")</f>
        <v/>
      </c>
      <c r="CX90" s="2" t="str">
        <f>IF(Data!BI90&gt;0,Data!BI90-4,"")</f>
        <v/>
      </c>
      <c r="CY90" s="2" t="str">
        <f>IF(Data!BJ90&gt;0,Data!BJ90-4,"")</f>
        <v/>
      </c>
      <c r="CZ90" s="2" t="str">
        <f>IF(Data!BK90&gt;0,Data!BK90-4,"")</f>
        <v/>
      </c>
      <c r="DB90" s="7" t="str">
        <f t="shared" si="33"/>
        <v/>
      </c>
      <c r="DC90" s="7" t="str">
        <f t="shared" si="41"/>
        <v/>
      </c>
      <c r="DD90" s="4" t="str">
        <f t="shared" si="34"/>
        <v/>
      </c>
      <c r="DF90" s="4" t="str">
        <f>IF(MAX(COUNTIF(Data!BD90:BK90,1),COUNTIF(Data!BD90:BK90,2),COUNTIF(Data!BD90:BK90,3),COUNTIF(Data!BD90:BK90,4),COUNTIF(Data!BD90:BK90,5),COUNTIF(Data!BD90:BK90,6),COUNTIF(Data!BD90:BK90,7))&gt;0,MAX(COUNTIF(Data!BD90:BK90,1),COUNTIF(Data!BD90:BK90,2),COUNTIF(Data!BD90:BK90,3),COUNTIF(Data!BD90:BK90,4),COUNTIF(Data!BD90:BK90,5),COUNTIF(Data!BD90:BK90,6),COUNTIF(Data!BD90:BK90,7)),"")</f>
        <v/>
      </c>
      <c r="DG90" s="4" t="str">
        <f>IF(COUNTIF(Data!BD90:BK90,4)=8,"Remove","")</f>
        <v/>
      </c>
    </row>
    <row r="91" spans="1:111" x14ac:dyDescent="0.25">
      <c r="A91" s="2" t="str">
        <f>IF(Data!B91&gt;0,Data!B91-4,"")</f>
        <v/>
      </c>
      <c r="B91" s="2" t="str">
        <f>IF(Data!C91&gt;0,Data!C91-4,"")</f>
        <v/>
      </c>
      <c r="C91" s="2" t="str">
        <f>IF(Data!D91&gt;0,Data!D91-4,"")</f>
        <v/>
      </c>
      <c r="D91" s="2" t="str">
        <f>IF(Data!E91&gt;0,Data!E91-4,"")</f>
        <v/>
      </c>
      <c r="E91" s="2" t="str">
        <f>IF(Data!F91&gt;0,Data!F91-4,"")</f>
        <v/>
      </c>
      <c r="F91" s="2" t="str">
        <f>IF(Data!G91&gt;0,Data!G91-4,"")</f>
        <v/>
      </c>
      <c r="G91" s="2" t="str">
        <f>IF(Data!H91&gt;0,Data!H91-4,"")</f>
        <v/>
      </c>
      <c r="H91" s="2" t="str">
        <f>IF(Data!I91&gt;0,Data!I91-4,"")</f>
        <v/>
      </c>
      <c r="J91" s="7" t="str">
        <f t="shared" si="21"/>
        <v/>
      </c>
      <c r="K91" s="7" t="str">
        <f t="shared" si="35"/>
        <v/>
      </c>
      <c r="L91" s="4" t="str">
        <f t="shared" si="22"/>
        <v/>
      </c>
      <c r="N91" s="4" t="str">
        <f>IF(MAX(COUNTIF(Data!B91:I91,1),COUNTIF(Data!B91:I91,2),COUNTIF(Data!B91:I91,3),COUNTIF(Data!B91:I91,4),COUNTIF(Data!B91:I91,5),COUNTIF(Data!B91:I91,6),COUNTIF(Data!B91:I91,7))&gt;0,MAX(COUNTIF(Data!B91:I91,1),COUNTIF(Data!B91:I91,2),COUNTIF(Data!B91:I91,3),COUNTIF(Data!B91:I91,4),COUNTIF(Data!B91:I91,5),COUNTIF(Data!B91:I91,6),COUNTIF(Data!B91:I91,7)),"")</f>
        <v/>
      </c>
      <c r="O91" s="4" t="str">
        <f>IF(COUNTIF(Data!B91:I91,4)=8,"Remove","")</f>
        <v/>
      </c>
      <c r="Q91" s="2" t="str">
        <f>IF(Data!K91&gt;0,Data!K91-4,"")</f>
        <v/>
      </c>
      <c r="R91" s="2" t="str">
        <f>IF(Data!L91&gt;0,Data!L91-4,"")</f>
        <v/>
      </c>
      <c r="S91" s="2" t="str">
        <f>IF(Data!M91&gt;0,Data!M91-4,"")</f>
        <v/>
      </c>
      <c r="T91" s="2" t="str">
        <f>IF(Data!N91&gt;0,Data!N91-4,"")</f>
        <v/>
      </c>
      <c r="U91" s="2" t="str">
        <f>IF(Data!O91&gt;0,Data!O91-4,"")</f>
        <v/>
      </c>
      <c r="V91" s="2" t="str">
        <f>IF(Data!P91&gt;0,Data!P91-4,"")</f>
        <v/>
      </c>
      <c r="W91" s="2" t="str">
        <f>IF(Data!Q91&gt;0,Data!Q91-4,"")</f>
        <v/>
      </c>
      <c r="X91" s="2" t="str">
        <f>IF(Data!R91&gt;0,Data!R91-4,"")</f>
        <v/>
      </c>
      <c r="Y91" s="59"/>
      <c r="Z91" s="7" t="str">
        <f t="shared" si="23"/>
        <v/>
      </c>
      <c r="AA91" s="7" t="str">
        <f t="shared" si="36"/>
        <v/>
      </c>
      <c r="AB91" s="4" t="str">
        <f t="shared" si="24"/>
        <v/>
      </c>
      <c r="AC91" s="59"/>
      <c r="AD91" s="4" t="str">
        <f>IF(MAX(COUNTIF(Data!K91:R91,1),COUNTIF(Data!K91:R91,2),COUNTIF(Data!K91:R91,3),COUNTIF(Data!K91:R91,4),COUNTIF(Data!K91:R91,5),COUNTIF(Data!K91:R91,6),COUNTIF(Data!K91:R91,7))&gt;0,MAX(COUNTIF(Data!K91:R91,1),COUNTIF(Data!K91:R91,2),COUNTIF(Data!K91:R91,3),COUNTIF(Data!K91:R91,4),COUNTIF(Data!K91:R91,5),COUNTIF(Data!K91:R91,6),COUNTIF(Data!K91:R91,7)),"")</f>
        <v/>
      </c>
      <c r="AE91" s="4" t="str">
        <f>IF(COUNTIF(Data!K91:R91,4)=8,"Remove","")</f>
        <v/>
      </c>
      <c r="AG91" s="2" t="str">
        <f>IF(Data!T91&gt;0,Data!T91-4,"")</f>
        <v/>
      </c>
      <c r="AH91" s="2" t="str">
        <f>IF(Data!U91&gt;0,Data!U91-4,"")</f>
        <v/>
      </c>
      <c r="AI91" s="2" t="str">
        <f>IF(Data!V91&gt;0,Data!V91-4,"")</f>
        <v/>
      </c>
      <c r="AJ91" s="2" t="str">
        <f>IF(Data!W91&gt;0,Data!W91-4,"")</f>
        <v/>
      </c>
      <c r="AK91" s="2" t="str">
        <f>IF(Data!X91&gt;0,Data!X91-4,"")</f>
        <v/>
      </c>
      <c r="AL91" s="2" t="str">
        <f>IF(Data!Y91&gt;0,Data!Y91-4,"")</f>
        <v/>
      </c>
      <c r="AM91" s="2" t="str">
        <f>IF(Data!Z91&gt;0,Data!Z91-4,"")</f>
        <v/>
      </c>
      <c r="AN91" s="2" t="str">
        <f>IF(Data!AA91&gt;0,Data!AA91-4,"")</f>
        <v/>
      </c>
      <c r="AP91" s="7" t="str">
        <f t="shared" si="25"/>
        <v/>
      </c>
      <c r="AQ91" s="7" t="str">
        <f t="shared" si="37"/>
        <v/>
      </c>
      <c r="AR91" s="4" t="str">
        <f t="shared" si="26"/>
        <v/>
      </c>
      <c r="AT91" s="4" t="str">
        <f>IF(MAX(COUNTIF(Data!T91:AA91,1),COUNTIF(Data!T91:AA91,2),COUNTIF(Data!T91:AA91,3),COUNTIF(Data!T91:AA91,4),COUNTIF(Data!T91:AA91,5),COUNTIF(Data!T91:AA91,6),COUNTIF(Data!T91:AA91,7))&gt;0,MAX(COUNTIF(Data!T91:AA91,1),COUNTIF(Data!T91:AA91,2),COUNTIF(Data!T91:AA91,3),COUNTIF(Data!T91:AA91,4),COUNTIF(Data!T91:AA91,5),COUNTIF(Data!T91:AA91,6),COUNTIF(Data!T91:AA91,7)),"")</f>
        <v/>
      </c>
      <c r="AU91" s="4" t="str">
        <f>IF(COUNTIF(Data!T91:AA91,4)=8,"Remove","")</f>
        <v/>
      </c>
      <c r="AW91" s="2" t="str">
        <f>IF(Data!AC91&gt;0,Data!AC91-4,"")</f>
        <v/>
      </c>
      <c r="AX91" s="2" t="str">
        <f>IF(Data!AD91&gt;0,Data!AD91-4,"")</f>
        <v/>
      </c>
      <c r="AY91" s="2" t="str">
        <f>IF(Data!AE91&gt;0,Data!AE91-4,"")</f>
        <v/>
      </c>
      <c r="AZ91" s="2" t="str">
        <f>IF(Data!AF91&gt;0,Data!AF91-4,"")</f>
        <v/>
      </c>
      <c r="BA91" s="2" t="str">
        <f>IF(Data!AG91&gt;0,Data!AG91-4,"")</f>
        <v/>
      </c>
      <c r="BB91" s="2" t="str">
        <f>IF(Data!AH91&gt;0,Data!AH91-4,"")</f>
        <v/>
      </c>
      <c r="BC91" s="2" t="str">
        <f>IF(Data!AI91&gt;0,Data!AI91-4,"")</f>
        <v/>
      </c>
      <c r="BD91" s="2" t="str">
        <f>IF(Data!AJ91&gt;0,Data!AJ91-4,"")</f>
        <v/>
      </c>
      <c r="BF91" s="7" t="str">
        <f t="shared" si="27"/>
        <v/>
      </c>
      <c r="BG91" s="7" t="str">
        <f t="shared" si="38"/>
        <v/>
      </c>
      <c r="BH91" s="4" t="str">
        <f t="shared" si="28"/>
        <v/>
      </c>
      <c r="BJ91" s="4" t="str">
        <f>IF(MAX(COUNTIF(Data!AC91:AJ91,1),COUNTIF(Data!AC91:AJ91,2),COUNTIF(Data!AC91:AJ91,3),COUNTIF(Data!AC91:AJ91,4),COUNTIF(Data!AC91:AJ91,5),COUNTIF(Data!AC91:AJ91,6),COUNTIF(Data!AC91:AJ91,7))&gt;0,MAX(COUNTIF(Data!AC91:AJ91,1),COUNTIF(Data!AC91:AJ91,2),COUNTIF(Data!AC91:AJ91,3),COUNTIF(Data!AC91:AJ91,4),COUNTIF(Data!AC91:AJ91,5),COUNTIF(Data!AC91:AJ91,6),COUNTIF(Data!AC91:AJ91,7)),"")</f>
        <v/>
      </c>
      <c r="BK91" s="4" t="str">
        <f>IF(COUNTIF(Data!AC91:AJ91,4)=8,"Remove","")</f>
        <v/>
      </c>
      <c r="BM91" s="2" t="str">
        <f>IF(Data!AL91&gt;0,Data!AL91-4,"")</f>
        <v/>
      </c>
      <c r="BN91" s="2" t="str">
        <f>IF(Data!AM91&gt;0,Data!AM91-4,"")</f>
        <v/>
      </c>
      <c r="BO91" s="2" t="str">
        <f>IF(Data!AN91&gt;0,Data!AN91-4,"")</f>
        <v/>
      </c>
      <c r="BP91" s="2" t="str">
        <f>IF(Data!AO91&gt;0,Data!AO91-4,"")</f>
        <v/>
      </c>
      <c r="BQ91" s="2" t="str">
        <f>IF(Data!AP91&gt;0,Data!AP91-4,"")</f>
        <v/>
      </c>
      <c r="BR91" s="2" t="str">
        <f>IF(Data!AQ91&gt;0,Data!AQ91-4,"")</f>
        <v/>
      </c>
      <c r="BS91" s="2" t="str">
        <f>IF(Data!AR91&gt;0,Data!AR91-4,"")</f>
        <v/>
      </c>
      <c r="BT91" s="2" t="str">
        <f>IF(Data!AS91&gt;0,Data!AS91-4,"")</f>
        <v/>
      </c>
      <c r="BV91" s="7" t="str">
        <f t="shared" si="29"/>
        <v/>
      </c>
      <c r="BW91" s="7" t="str">
        <f t="shared" si="39"/>
        <v/>
      </c>
      <c r="BX91" s="4" t="str">
        <f t="shared" si="30"/>
        <v/>
      </c>
      <c r="BZ91" s="4" t="str">
        <f>IF(MAX(COUNTIF(Data!AL91:AS91,1),COUNTIF(Data!AL91:AS91,2),COUNTIF(Data!AL91:AS91,3),COUNTIF(Data!AL91:AS91,4),COUNTIF(Data!AL91:AS91,5),COUNTIF(Data!AL91:AS91,6),COUNTIF(Data!AL91:AS91,7))&gt;0,MAX(COUNTIF(Data!AL91:AS91,1),COUNTIF(Data!AL91:AS91,2),COUNTIF(Data!AL91:AS91,3),COUNTIF(Data!AL91:AS91,4),COUNTIF(Data!AL91:AS91,5),COUNTIF(Data!AL91:AS91,6),COUNTIF(Data!AL91:AS91,7)),"")</f>
        <v/>
      </c>
      <c r="CA91" s="4" t="str">
        <f>IF(COUNTIF(Data!AL91:AS91,4)=8,"Remove","")</f>
        <v/>
      </c>
      <c r="CC91" s="2" t="str">
        <f>IF(Data!AU91&gt;0,Data!AU91-4,"")</f>
        <v/>
      </c>
      <c r="CD91" s="2" t="str">
        <f>IF(Data!AV91&gt;0,Data!AV91-4,"")</f>
        <v/>
      </c>
      <c r="CE91" s="2" t="str">
        <f>IF(Data!AW91&gt;0,Data!AW91-4,"")</f>
        <v/>
      </c>
      <c r="CF91" s="2" t="str">
        <f>IF(Data!AX91&gt;0,Data!AX91-4,"")</f>
        <v/>
      </c>
      <c r="CG91" s="2" t="str">
        <f>IF(Data!AY91&gt;0,Data!AY91-4,"")</f>
        <v/>
      </c>
      <c r="CH91" s="2" t="str">
        <f>IF(Data!AZ91&gt;0,Data!AZ91-4,"")</f>
        <v/>
      </c>
      <c r="CI91" s="2" t="str">
        <f>IF(Data!BA91&gt;0,Data!BA91-4,"")</f>
        <v/>
      </c>
      <c r="CJ91" s="2" t="str">
        <f>IF(Data!BB91&gt;0,Data!BB91-4,"")</f>
        <v/>
      </c>
      <c r="CL91" s="7" t="str">
        <f t="shared" si="31"/>
        <v/>
      </c>
      <c r="CM91" s="7" t="str">
        <f t="shared" si="40"/>
        <v/>
      </c>
      <c r="CN91" s="4" t="str">
        <f t="shared" si="32"/>
        <v/>
      </c>
      <c r="CP91" s="4" t="str">
        <f>IF(MAX(COUNTIF(Data!AU91:BB91,1),COUNTIF(Data!AU91:BB91,2),COUNTIF(Data!AU91:BB91,3),COUNTIF(Data!AU91:BB91,4),COUNTIF(Data!AU91:BB91,5),COUNTIF(Data!AU91:BB91,6),COUNTIF(Data!AU91:BB91,7))&gt;0,MAX(COUNTIF(Data!AU91:BB91,1),COUNTIF(Data!AU91:BB91,2),COUNTIF(Data!AU91:BB91,3),COUNTIF(Data!AU91:BB91,4),COUNTIF(Data!AU91:BB91,5),COUNTIF(Data!AU91:BB91,6),COUNTIF(Data!AU91:BB91,7)),"")</f>
        <v/>
      </c>
      <c r="CQ91" s="4" t="str">
        <f>IF(COUNTIF(Data!AU91:BB91,4)=8,"Remove","")</f>
        <v/>
      </c>
      <c r="CS91" s="2" t="str">
        <f>IF(Data!BD91&gt;0,Data!BD91-4,"")</f>
        <v/>
      </c>
      <c r="CT91" s="2" t="str">
        <f>IF(Data!BE91&gt;0,Data!BE91-4,"")</f>
        <v/>
      </c>
      <c r="CU91" s="2" t="str">
        <f>IF(Data!BF91&gt;0,Data!BF91-4,"")</f>
        <v/>
      </c>
      <c r="CV91" s="2" t="str">
        <f>IF(Data!BG91&gt;0,Data!BG91-4,"")</f>
        <v/>
      </c>
      <c r="CW91" s="2" t="str">
        <f>IF(Data!BH91&gt;0,Data!BH91-4,"")</f>
        <v/>
      </c>
      <c r="CX91" s="2" t="str">
        <f>IF(Data!BI91&gt;0,Data!BI91-4,"")</f>
        <v/>
      </c>
      <c r="CY91" s="2" t="str">
        <f>IF(Data!BJ91&gt;0,Data!BJ91-4,"")</f>
        <v/>
      </c>
      <c r="CZ91" s="2" t="str">
        <f>IF(Data!BK91&gt;0,Data!BK91-4,"")</f>
        <v/>
      </c>
      <c r="DB91" s="7" t="str">
        <f t="shared" si="33"/>
        <v/>
      </c>
      <c r="DC91" s="7" t="str">
        <f t="shared" si="41"/>
        <v/>
      </c>
      <c r="DD91" s="4" t="str">
        <f t="shared" si="34"/>
        <v/>
      </c>
      <c r="DF91" s="4" t="str">
        <f>IF(MAX(COUNTIF(Data!BD91:BK91,1),COUNTIF(Data!BD91:BK91,2),COUNTIF(Data!BD91:BK91,3),COUNTIF(Data!BD91:BK91,4),COUNTIF(Data!BD91:BK91,5),COUNTIF(Data!BD91:BK91,6),COUNTIF(Data!BD91:BK91,7))&gt;0,MAX(COUNTIF(Data!BD91:BK91,1),COUNTIF(Data!BD91:BK91,2),COUNTIF(Data!BD91:BK91,3),COUNTIF(Data!BD91:BK91,4),COUNTIF(Data!BD91:BK91,5),COUNTIF(Data!BD91:BK91,6),COUNTIF(Data!BD91:BK91,7)),"")</f>
        <v/>
      </c>
      <c r="DG91" s="4" t="str">
        <f>IF(COUNTIF(Data!BD91:BK91,4)=8,"Remove","")</f>
        <v/>
      </c>
    </row>
    <row r="92" spans="1:111" x14ac:dyDescent="0.25">
      <c r="A92" s="2" t="str">
        <f>IF(Data!B92&gt;0,Data!B92-4,"")</f>
        <v/>
      </c>
      <c r="B92" s="2" t="str">
        <f>IF(Data!C92&gt;0,Data!C92-4,"")</f>
        <v/>
      </c>
      <c r="C92" s="2" t="str">
        <f>IF(Data!D92&gt;0,Data!D92-4,"")</f>
        <v/>
      </c>
      <c r="D92" s="2" t="str">
        <f>IF(Data!E92&gt;0,Data!E92-4,"")</f>
        <v/>
      </c>
      <c r="E92" s="2" t="str">
        <f>IF(Data!F92&gt;0,Data!F92-4,"")</f>
        <v/>
      </c>
      <c r="F92" s="2" t="str">
        <f>IF(Data!G92&gt;0,Data!G92-4,"")</f>
        <v/>
      </c>
      <c r="G92" s="2" t="str">
        <f>IF(Data!H92&gt;0,Data!H92-4,"")</f>
        <v/>
      </c>
      <c r="H92" s="2" t="str">
        <f>IF(Data!I92&gt;0,Data!I92-4,"")</f>
        <v/>
      </c>
      <c r="J92" s="7" t="str">
        <f t="shared" si="21"/>
        <v/>
      </c>
      <c r="K92" s="7" t="str">
        <f t="shared" si="35"/>
        <v/>
      </c>
      <c r="L92" s="4" t="str">
        <f t="shared" si="22"/>
        <v/>
      </c>
      <c r="N92" s="4" t="str">
        <f>IF(MAX(COUNTIF(Data!B92:I92,1),COUNTIF(Data!B92:I92,2),COUNTIF(Data!B92:I92,3),COUNTIF(Data!B92:I92,4),COUNTIF(Data!B92:I92,5),COUNTIF(Data!B92:I92,6),COUNTIF(Data!B92:I92,7))&gt;0,MAX(COUNTIF(Data!B92:I92,1),COUNTIF(Data!B92:I92,2),COUNTIF(Data!B92:I92,3),COUNTIF(Data!B92:I92,4),COUNTIF(Data!B92:I92,5),COUNTIF(Data!B92:I92,6),COUNTIF(Data!B92:I92,7)),"")</f>
        <v/>
      </c>
      <c r="O92" s="4" t="str">
        <f>IF(COUNTIF(Data!B92:I92,4)=8,"Remove","")</f>
        <v/>
      </c>
      <c r="Q92" s="2" t="str">
        <f>IF(Data!K92&gt;0,Data!K92-4,"")</f>
        <v/>
      </c>
      <c r="R92" s="2" t="str">
        <f>IF(Data!L92&gt;0,Data!L92-4,"")</f>
        <v/>
      </c>
      <c r="S92" s="2" t="str">
        <f>IF(Data!M92&gt;0,Data!M92-4,"")</f>
        <v/>
      </c>
      <c r="T92" s="2" t="str">
        <f>IF(Data!N92&gt;0,Data!N92-4,"")</f>
        <v/>
      </c>
      <c r="U92" s="2" t="str">
        <f>IF(Data!O92&gt;0,Data!O92-4,"")</f>
        <v/>
      </c>
      <c r="V92" s="2" t="str">
        <f>IF(Data!P92&gt;0,Data!P92-4,"")</f>
        <v/>
      </c>
      <c r="W92" s="2" t="str">
        <f>IF(Data!Q92&gt;0,Data!Q92-4,"")</f>
        <v/>
      </c>
      <c r="X92" s="2" t="str">
        <f>IF(Data!R92&gt;0,Data!R92-4,"")</f>
        <v/>
      </c>
      <c r="Y92" s="59"/>
      <c r="Z92" s="7" t="str">
        <f t="shared" si="23"/>
        <v/>
      </c>
      <c r="AA92" s="7" t="str">
        <f t="shared" si="36"/>
        <v/>
      </c>
      <c r="AB92" s="4" t="str">
        <f t="shared" si="24"/>
        <v/>
      </c>
      <c r="AC92" s="59"/>
      <c r="AD92" s="4" t="str">
        <f>IF(MAX(COUNTIF(Data!K92:R92,1),COUNTIF(Data!K92:R92,2),COUNTIF(Data!K92:R92,3),COUNTIF(Data!K92:R92,4),COUNTIF(Data!K92:R92,5),COUNTIF(Data!K92:R92,6),COUNTIF(Data!K92:R92,7))&gt;0,MAX(COUNTIF(Data!K92:R92,1),COUNTIF(Data!K92:R92,2),COUNTIF(Data!K92:R92,3),COUNTIF(Data!K92:R92,4),COUNTIF(Data!K92:R92,5),COUNTIF(Data!K92:R92,6),COUNTIF(Data!K92:R92,7)),"")</f>
        <v/>
      </c>
      <c r="AE92" s="4" t="str">
        <f>IF(COUNTIF(Data!K92:R92,4)=8,"Remove","")</f>
        <v/>
      </c>
      <c r="AG92" s="2" t="str">
        <f>IF(Data!T92&gt;0,Data!T92-4,"")</f>
        <v/>
      </c>
      <c r="AH92" s="2" t="str">
        <f>IF(Data!U92&gt;0,Data!U92-4,"")</f>
        <v/>
      </c>
      <c r="AI92" s="2" t="str">
        <f>IF(Data!V92&gt;0,Data!V92-4,"")</f>
        <v/>
      </c>
      <c r="AJ92" s="2" t="str">
        <f>IF(Data!W92&gt;0,Data!W92-4,"")</f>
        <v/>
      </c>
      <c r="AK92" s="2" t="str">
        <f>IF(Data!X92&gt;0,Data!X92-4,"")</f>
        <v/>
      </c>
      <c r="AL92" s="2" t="str">
        <f>IF(Data!Y92&gt;0,Data!Y92-4,"")</f>
        <v/>
      </c>
      <c r="AM92" s="2" t="str">
        <f>IF(Data!Z92&gt;0,Data!Z92-4,"")</f>
        <v/>
      </c>
      <c r="AN92" s="2" t="str">
        <f>IF(Data!AA92&gt;0,Data!AA92-4,"")</f>
        <v/>
      </c>
      <c r="AP92" s="7" t="str">
        <f t="shared" si="25"/>
        <v/>
      </c>
      <c r="AQ92" s="7" t="str">
        <f t="shared" si="37"/>
        <v/>
      </c>
      <c r="AR92" s="4" t="str">
        <f t="shared" si="26"/>
        <v/>
      </c>
      <c r="AT92" s="4" t="str">
        <f>IF(MAX(COUNTIF(Data!T92:AA92,1),COUNTIF(Data!T92:AA92,2),COUNTIF(Data!T92:AA92,3),COUNTIF(Data!T92:AA92,4),COUNTIF(Data!T92:AA92,5),COUNTIF(Data!T92:AA92,6),COUNTIF(Data!T92:AA92,7))&gt;0,MAX(COUNTIF(Data!T92:AA92,1),COUNTIF(Data!T92:AA92,2),COUNTIF(Data!T92:AA92,3),COUNTIF(Data!T92:AA92,4),COUNTIF(Data!T92:AA92,5),COUNTIF(Data!T92:AA92,6),COUNTIF(Data!T92:AA92,7)),"")</f>
        <v/>
      </c>
      <c r="AU92" s="4" t="str">
        <f>IF(COUNTIF(Data!T92:AA92,4)=8,"Remove","")</f>
        <v/>
      </c>
      <c r="AW92" s="2" t="str">
        <f>IF(Data!AC92&gt;0,Data!AC92-4,"")</f>
        <v/>
      </c>
      <c r="AX92" s="2" t="str">
        <f>IF(Data!AD92&gt;0,Data!AD92-4,"")</f>
        <v/>
      </c>
      <c r="AY92" s="2" t="str">
        <f>IF(Data!AE92&gt;0,Data!AE92-4,"")</f>
        <v/>
      </c>
      <c r="AZ92" s="2" t="str">
        <f>IF(Data!AF92&gt;0,Data!AF92-4,"")</f>
        <v/>
      </c>
      <c r="BA92" s="2" t="str">
        <f>IF(Data!AG92&gt;0,Data!AG92-4,"")</f>
        <v/>
      </c>
      <c r="BB92" s="2" t="str">
        <f>IF(Data!AH92&gt;0,Data!AH92-4,"")</f>
        <v/>
      </c>
      <c r="BC92" s="2" t="str">
        <f>IF(Data!AI92&gt;0,Data!AI92-4,"")</f>
        <v/>
      </c>
      <c r="BD92" s="2" t="str">
        <f>IF(Data!AJ92&gt;0,Data!AJ92-4,"")</f>
        <v/>
      </c>
      <c r="BF92" s="7" t="str">
        <f t="shared" si="27"/>
        <v/>
      </c>
      <c r="BG92" s="7" t="str">
        <f t="shared" si="38"/>
        <v/>
      </c>
      <c r="BH92" s="4" t="str">
        <f t="shared" si="28"/>
        <v/>
      </c>
      <c r="BJ92" s="4" t="str">
        <f>IF(MAX(COUNTIF(Data!AC92:AJ92,1),COUNTIF(Data!AC92:AJ92,2),COUNTIF(Data!AC92:AJ92,3),COUNTIF(Data!AC92:AJ92,4),COUNTIF(Data!AC92:AJ92,5),COUNTIF(Data!AC92:AJ92,6),COUNTIF(Data!AC92:AJ92,7))&gt;0,MAX(COUNTIF(Data!AC92:AJ92,1),COUNTIF(Data!AC92:AJ92,2),COUNTIF(Data!AC92:AJ92,3),COUNTIF(Data!AC92:AJ92,4),COUNTIF(Data!AC92:AJ92,5),COUNTIF(Data!AC92:AJ92,6),COUNTIF(Data!AC92:AJ92,7)),"")</f>
        <v/>
      </c>
      <c r="BK92" s="4" t="str">
        <f>IF(COUNTIF(Data!AC92:AJ92,4)=8,"Remove","")</f>
        <v/>
      </c>
      <c r="BM92" s="2" t="str">
        <f>IF(Data!AL92&gt;0,Data!AL92-4,"")</f>
        <v/>
      </c>
      <c r="BN92" s="2" t="str">
        <f>IF(Data!AM92&gt;0,Data!AM92-4,"")</f>
        <v/>
      </c>
      <c r="BO92" s="2" t="str">
        <f>IF(Data!AN92&gt;0,Data!AN92-4,"")</f>
        <v/>
      </c>
      <c r="BP92" s="2" t="str">
        <f>IF(Data!AO92&gt;0,Data!AO92-4,"")</f>
        <v/>
      </c>
      <c r="BQ92" s="2" t="str">
        <f>IF(Data!AP92&gt;0,Data!AP92-4,"")</f>
        <v/>
      </c>
      <c r="BR92" s="2" t="str">
        <f>IF(Data!AQ92&gt;0,Data!AQ92-4,"")</f>
        <v/>
      </c>
      <c r="BS92" s="2" t="str">
        <f>IF(Data!AR92&gt;0,Data!AR92-4,"")</f>
        <v/>
      </c>
      <c r="BT92" s="2" t="str">
        <f>IF(Data!AS92&gt;0,Data!AS92-4,"")</f>
        <v/>
      </c>
      <c r="BV92" s="7" t="str">
        <f t="shared" si="29"/>
        <v/>
      </c>
      <c r="BW92" s="7" t="str">
        <f t="shared" si="39"/>
        <v/>
      </c>
      <c r="BX92" s="4" t="str">
        <f t="shared" si="30"/>
        <v/>
      </c>
      <c r="BZ92" s="4" t="str">
        <f>IF(MAX(COUNTIF(Data!AL92:AS92,1),COUNTIF(Data!AL92:AS92,2),COUNTIF(Data!AL92:AS92,3),COUNTIF(Data!AL92:AS92,4),COUNTIF(Data!AL92:AS92,5),COUNTIF(Data!AL92:AS92,6),COUNTIF(Data!AL92:AS92,7))&gt;0,MAX(COUNTIF(Data!AL92:AS92,1),COUNTIF(Data!AL92:AS92,2),COUNTIF(Data!AL92:AS92,3),COUNTIF(Data!AL92:AS92,4),COUNTIF(Data!AL92:AS92,5),COUNTIF(Data!AL92:AS92,6),COUNTIF(Data!AL92:AS92,7)),"")</f>
        <v/>
      </c>
      <c r="CA92" s="4" t="str">
        <f>IF(COUNTIF(Data!AL92:AS92,4)=8,"Remove","")</f>
        <v/>
      </c>
      <c r="CC92" s="2" t="str">
        <f>IF(Data!AU92&gt;0,Data!AU92-4,"")</f>
        <v/>
      </c>
      <c r="CD92" s="2" t="str">
        <f>IF(Data!AV92&gt;0,Data!AV92-4,"")</f>
        <v/>
      </c>
      <c r="CE92" s="2" t="str">
        <f>IF(Data!AW92&gt;0,Data!AW92-4,"")</f>
        <v/>
      </c>
      <c r="CF92" s="2" t="str">
        <f>IF(Data!AX92&gt;0,Data!AX92-4,"")</f>
        <v/>
      </c>
      <c r="CG92" s="2" t="str">
        <f>IF(Data!AY92&gt;0,Data!AY92-4,"")</f>
        <v/>
      </c>
      <c r="CH92" s="2" t="str">
        <f>IF(Data!AZ92&gt;0,Data!AZ92-4,"")</f>
        <v/>
      </c>
      <c r="CI92" s="2" t="str">
        <f>IF(Data!BA92&gt;0,Data!BA92-4,"")</f>
        <v/>
      </c>
      <c r="CJ92" s="2" t="str">
        <f>IF(Data!BB92&gt;0,Data!BB92-4,"")</f>
        <v/>
      </c>
      <c r="CL92" s="7" t="str">
        <f t="shared" si="31"/>
        <v/>
      </c>
      <c r="CM92" s="7" t="str">
        <f t="shared" si="40"/>
        <v/>
      </c>
      <c r="CN92" s="4" t="str">
        <f t="shared" si="32"/>
        <v/>
      </c>
      <c r="CP92" s="4" t="str">
        <f>IF(MAX(COUNTIF(Data!AU92:BB92,1),COUNTIF(Data!AU92:BB92,2),COUNTIF(Data!AU92:BB92,3),COUNTIF(Data!AU92:BB92,4),COUNTIF(Data!AU92:BB92,5),COUNTIF(Data!AU92:BB92,6),COUNTIF(Data!AU92:BB92,7))&gt;0,MAX(COUNTIF(Data!AU92:BB92,1),COUNTIF(Data!AU92:BB92,2),COUNTIF(Data!AU92:BB92,3),COUNTIF(Data!AU92:BB92,4),COUNTIF(Data!AU92:BB92,5),COUNTIF(Data!AU92:BB92,6),COUNTIF(Data!AU92:BB92,7)),"")</f>
        <v/>
      </c>
      <c r="CQ92" s="4" t="str">
        <f>IF(COUNTIF(Data!AU92:BB92,4)=8,"Remove","")</f>
        <v/>
      </c>
      <c r="CS92" s="2" t="str">
        <f>IF(Data!BD92&gt;0,Data!BD92-4,"")</f>
        <v/>
      </c>
      <c r="CT92" s="2" t="str">
        <f>IF(Data!BE92&gt;0,Data!BE92-4,"")</f>
        <v/>
      </c>
      <c r="CU92" s="2" t="str">
        <f>IF(Data!BF92&gt;0,Data!BF92-4,"")</f>
        <v/>
      </c>
      <c r="CV92" s="2" t="str">
        <f>IF(Data!BG92&gt;0,Data!BG92-4,"")</f>
        <v/>
      </c>
      <c r="CW92" s="2" t="str">
        <f>IF(Data!BH92&gt;0,Data!BH92-4,"")</f>
        <v/>
      </c>
      <c r="CX92" s="2" t="str">
        <f>IF(Data!BI92&gt;0,Data!BI92-4,"")</f>
        <v/>
      </c>
      <c r="CY92" s="2" t="str">
        <f>IF(Data!BJ92&gt;0,Data!BJ92-4,"")</f>
        <v/>
      </c>
      <c r="CZ92" s="2" t="str">
        <f>IF(Data!BK92&gt;0,Data!BK92-4,"")</f>
        <v/>
      </c>
      <c r="DB92" s="7" t="str">
        <f t="shared" si="33"/>
        <v/>
      </c>
      <c r="DC92" s="7" t="str">
        <f t="shared" si="41"/>
        <v/>
      </c>
      <c r="DD92" s="4" t="str">
        <f t="shared" si="34"/>
        <v/>
      </c>
      <c r="DF92" s="4" t="str">
        <f>IF(MAX(COUNTIF(Data!BD92:BK92,1),COUNTIF(Data!BD92:BK92,2),COUNTIF(Data!BD92:BK92,3),COUNTIF(Data!BD92:BK92,4),COUNTIF(Data!BD92:BK92,5),COUNTIF(Data!BD92:BK92,6),COUNTIF(Data!BD92:BK92,7))&gt;0,MAX(COUNTIF(Data!BD92:BK92,1),COUNTIF(Data!BD92:BK92,2),COUNTIF(Data!BD92:BK92,3),COUNTIF(Data!BD92:BK92,4),COUNTIF(Data!BD92:BK92,5),COUNTIF(Data!BD92:BK92,6),COUNTIF(Data!BD92:BK92,7)),"")</f>
        <v/>
      </c>
      <c r="DG92" s="4" t="str">
        <f>IF(COUNTIF(Data!BD92:BK92,4)=8,"Remove","")</f>
        <v/>
      </c>
    </row>
    <row r="93" spans="1:111" x14ac:dyDescent="0.25">
      <c r="A93" s="2" t="str">
        <f>IF(Data!B93&gt;0,Data!B93-4,"")</f>
        <v/>
      </c>
      <c r="B93" s="2" t="str">
        <f>IF(Data!C93&gt;0,Data!C93-4,"")</f>
        <v/>
      </c>
      <c r="C93" s="2" t="str">
        <f>IF(Data!D93&gt;0,Data!D93-4,"")</f>
        <v/>
      </c>
      <c r="D93" s="2" t="str">
        <f>IF(Data!E93&gt;0,Data!E93-4,"")</f>
        <v/>
      </c>
      <c r="E93" s="2" t="str">
        <f>IF(Data!F93&gt;0,Data!F93-4,"")</f>
        <v/>
      </c>
      <c r="F93" s="2" t="str">
        <f>IF(Data!G93&gt;0,Data!G93-4,"")</f>
        <v/>
      </c>
      <c r="G93" s="2" t="str">
        <f>IF(Data!H93&gt;0,Data!H93-4,"")</f>
        <v/>
      </c>
      <c r="H93" s="2" t="str">
        <f>IF(Data!I93&gt;0,Data!I93-4,"")</f>
        <v/>
      </c>
      <c r="J93" s="7" t="str">
        <f t="shared" si="21"/>
        <v/>
      </c>
      <c r="K93" s="7" t="str">
        <f t="shared" si="35"/>
        <v/>
      </c>
      <c r="L93" s="4" t="str">
        <f t="shared" si="22"/>
        <v/>
      </c>
      <c r="N93" s="4" t="str">
        <f>IF(MAX(COUNTIF(Data!B93:I93,1),COUNTIF(Data!B93:I93,2),COUNTIF(Data!B93:I93,3),COUNTIF(Data!B93:I93,4),COUNTIF(Data!B93:I93,5),COUNTIF(Data!B93:I93,6),COUNTIF(Data!B93:I93,7))&gt;0,MAX(COUNTIF(Data!B93:I93,1),COUNTIF(Data!B93:I93,2),COUNTIF(Data!B93:I93,3),COUNTIF(Data!B93:I93,4),COUNTIF(Data!B93:I93,5),COUNTIF(Data!B93:I93,6),COUNTIF(Data!B93:I93,7)),"")</f>
        <v/>
      </c>
      <c r="O93" s="4" t="str">
        <f>IF(COUNTIF(Data!B93:I93,4)=8,"Remove","")</f>
        <v/>
      </c>
      <c r="Q93" s="2" t="str">
        <f>IF(Data!K93&gt;0,Data!K93-4,"")</f>
        <v/>
      </c>
      <c r="R93" s="2" t="str">
        <f>IF(Data!L93&gt;0,Data!L93-4,"")</f>
        <v/>
      </c>
      <c r="S93" s="2" t="str">
        <f>IF(Data!M93&gt;0,Data!M93-4,"")</f>
        <v/>
      </c>
      <c r="T93" s="2" t="str">
        <f>IF(Data!N93&gt;0,Data!N93-4,"")</f>
        <v/>
      </c>
      <c r="U93" s="2" t="str">
        <f>IF(Data!O93&gt;0,Data!O93-4,"")</f>
        <v/>
      </c>
      <c r="V93" s="2" t="str">
        <f>IF(Data!P93&gt;0,Data!P93-4,"")</f>
        <v/>
      </c>
      <c r="W93" s="2" t="str">
        <f>IF(Data!Q93&gt;0,Data!Q93-4,"")</f>
        <v/>
      </c>
      <c r="X93" s="2" t="str">
        <f>IF(Data!R93&gt;0,Data!R93-4,"")</f>
        <v/>
      </c>
      <c r="Y93" s="59"/>
      <c r="Z93" s="7" t="str">
        <f t="shared" si="23"/>
        <v/>
      </c>
      <c r="AA93" s="7" t="str">
        <f t="shared" si="36"/>
        <v/>
      </c>
      <c r="AB93" s="4" t="str">
        <f t="shared" si="24"/>
        <v/>
      </c>
      <c r="AC93" s="59"/>
      <c r="AD93" s="4" t="str">
        <f>IF(MAX(COUNTIF(Data!K93:R93,1),COUNTIF(Data!K93:R93,2),COUNTIF(Data!K93:R93,3),COUNTIF(Data!K93:R93,4),COUNTIF(Data!K93:R93,5),COUNTIF(Data!K93:R93,6),COUNTIF(Data!K93:R93,7))&gt;0,MAX(COUNTIF(Data!K93:R93,1),COUNTIF(Data!K93:R93,2),COUNTIF(Data!K93:R93,3),COUNTIF(Data!K93:R93,4),COUNTIF(Data!K93:R93,5),COUNTIF(Data!K93:R93,6),COUNTIF(Data!K93:R93,7)),"")</f>
        <v/>
      </c>
      <c r="AE93" s="4" t="str">
        <f>IF(COUNTIF(Data!K93:R93,4)=8,"Remove","")</f>
        <v/>
      </c>
      <c r="AG93" s="2" t="str">
        <f>IF(Data!T93&gt;0,Data!T93-4,"")</f>
        <v/>
      </c>
      <c r="AH93" s="2" t="str">
        <f>IF(Data!U93&gt;0,Data!U93-4,"")</f>
        <v/>
      </c>
      <c r="AI93" s="2" t="str">
        <f>IF(Data!V93&gt;0,Data!V93-4,"")</f>
        <v/>
      </c>
      <c r="AJ93" s="2" t="str">
        <f>IF(Data!W93&gt;0,Data!W93-4,"")</f>
        <v/>
      </c>
      <c r="AK93" s="2" t="str">
        <f>IF(Data!X93&gt;0,Data!X93-4,"")</f>
        <v/>
      </c>
      <c r="AL93" s="2" t="str">
        <f>IF(Data!Y93&gt;0,Data!Y93-4,"")</f>
        <v/>
      </c>
      <c r="AM93" s="2" t="str">
        <f>IF(Data!Z93&gt;0,Data!Z93-4,"")</f>
        <v/>
      </c>
      <c r="AN93" s="2" t="str">
        <f>IF(Data!AA93&gt;0,Data!AA93-4,"")</f>
        <v/>
      </c>
      <c r="AP93" s="7" t="str">
        <f t="shared" si="25"/>
        <v/>
      </c>
      <c r="AQ93" s="7" t="str">
        <f t="shared" si="37"/>
        <v/>
      </c>
      <c r="AR93" s="4" t="str">
        <f t="shared" si="26"/>
        <v/>
      </c>
      <c r="AT93" s="4" t="str">
        <f>IF(MAX(COUNTIF(Data!T93:AA93,1),COUNTIF(Data!T93:AA93,2),COUNTIF(Data!T93:AA93,3),COUNTIF(Data!T93:AA93,4),COUNTIF(Data!T93:AA93,5),COUNTIF(Data!T93:AA93,6),COUNTIF(Data!T93:AA93,7))&gt;0,MAX(COUNTIF(Data!T93:AA93,1),COUNTIF(Data!T93:AA93,2),COUNTIF(Data!T93:AA93,3),COUNTIF(Data!T93:AA93,4),COUNTIF(Data!T93:AA93,5),COUNTIF(Data!T93:AA93,6),COUNTIF(Data!T93:AA93,7)),"")</f>
        <v/>
      </c>
      <c r="AU93" s="4" t="str">
        <f>IF(COUNTIF(Data!T93:AA93,4)=8,"Remove","")</f>
        <v/>
      </c>
      <c r="AW93" s="2" t="str">
        <f>IF(Data!AC93&gt;0,Data!AC93-4,"")</f>
        <v/>
      </c>
      <c r="AX93" s="2" t="str">
        <f>IF(Data!AD93&gt;0,Data!AD93-4,"")</f>
        <v/>
      </c>
      <c r="AY93" s="2" t="str">
        <f>IF(Data!AE93&gt;0,Data!AE93-4,"")</f>
        <v/>
      </c>
      <c r="AZ93" s="2" t="str">
        <f>IF(Data!AF93&gt;0,Data!AF93-4,"")</f>
        <v/>
      </c>
      <c r="BA93" s="2" t="str">
        <f>IF(Data!AG93&gt;0,Data!AG93-4,"")</f>
        <v/>
      </c>
      <c r="BB93" s="2" t="str">
        <f>IF(Data!AH93&gt;0,Data!AH93-4,"")</f>
        <v/>
      </c>
      <c r="BC93" s="2" t="str">
        <f>IF(Data!AI93&gt;0,Data!AI93-4,"")</f>
        <v/>
      </c>
      <c r="BD93" s="2" t="str">
        <f>IF(Data!AJ93&gt;0,Data!AJ93-4,"")</f>
        <v/>
      </c>
      <c r="BF93" s="7" t="str">
        <f t="shared" si="27"/>
        <v/>
      </c>
      <c r="BG93" s="7" t="str">
        <f t="shared" si="38"/>
        <v/>
      </c>
      <c r="BH93" s="4" t="str">
        <f t="shared" si="28"/>
        <v/>
      </c>
      <c r="BJ93" s="4" t="str">
        <f>IF(MAX(COUNTIF(Data!AC93:AJ93,1),COUNTIF(Data!AC93:AJ93,2),COUNTIF(Data!AC93:AJ93,3),COUNTIF(Data!AC93:AJ93,4),COUNTIF(Data!AC93:AJ93,5),COUNTIF(Data!AC93:AJ93,6),COUNTIF(Data!AC93:AJ93,7))&gt;0,MAX(COUNTIF(Data!AC93:AJ93,1),COUNTIF(Data!AC93:AJ93,2),COUNTIF(Data!AC93:AJ93,3),COUNTIF(Data!AC93:AJ93,4),COUNTIF(Data!AC93:AJ93,5),COUNTIF(Data!AC93:AJ93,6),COUNTIF(Data!AC93:AJ93,7)),"")</f>
        <v/>
      </c>
      <c r="BK93" s="4" t="str">
        <f>IF(COUNTIF(Data!AC93:AJ93,4)=8,"Remove","")</f>
        <v/>
      </c>
      <c r="BM93" s="2" t="str">
        <f>IF(Data!AL93&gt;0,Data!AL93-4,"")</f>
        <v/>
      </c>
      <c r="BN93" s="2" t="str">
        <f>IF(Data!AM93&gt;0,Data!AM93-4,"")</f>
        <v/>
      </c>
      <c r="BO93" s="2" t="str">
        <f>IF(Data!AN93&gt;0,Data!AN93-4,"")</f>
        <v/>
      </c>
      <c r="BP93" s="2" t="str">
        <f>IF(Data!AO93&gt;0,Data!AO93-4,"")</f>
        <v/>
      </c>
      <c r="BQ93" s="2" t="str">
        <f>IF(Data!AP93&gt;0,Data!AP93-4,"")</f>
        <v/>
      </c>
      <c r="BR93" s="2" t="str">
        <f>IF(Data!AQ93&gt;0,Data!AQ93-4,"")</f>
        <v/>
      </c>
      <c r="BS93" s="2" t="str">
        <f>IF(Data!AR93&gt;0,Data!AR93-4,"")</f>
        <v/>
      </c>
      <c r="BT93" s="2" t="str">
        <f>IF(Data!AS93&gt;0,Data!AS93-4,"")</f>
        <v/>
      </c>
      <c r="BV93" s="7" t="str">
        <f t="shared" si="29"/>
        <v/>
      </c>
      <c r="BW93" s="7" t="str">
        <f t="shared" si="39"/>
        <v/>
      </c>
      <c r="BX93" s="4" t="str">
        <f t="shared" si="30"/>
        <v/>
      </c>
      <c r="BZ93" s="4" t="str">
        <f>IF(MAX(COUNTIF(Data!AL93:AS93,1),COUNTIF(Data!AL93:AS93,2),COUNTIF(Data!AL93:AS93,3),COUNTIF(Data!AL93:AS93,4),COUNTIF(Data!AL93:AS93,5),COUNTIF(Data!AL93:AS93,6),COUNTIF(Data!AL93:AS93,7))&gt;0,MAX(COUNTIF(Data!AL93:AS93,1),COUNTIF(Data!AL93:AS93,2),COUNTIF(Data!AL93:AS93,3),COUNTIF(Data!AL93:AS93,4),COUNTIF(Data!AL93:AS93,5),COUNTIF(Data!AL93:AS93,6),COUNTIF(Data!AL93:AS93,7)),"")</f>
        <v/>
      </c>
      <c r="CA93" s="4" t="str">
        <f>IF(COUNTIF(Data!AL93:AS93,4)=8,"Remove","")</f>
        <v/>
      </c>
      <c r="CC93" s="2" t="str">
        <f>IF(Data!AU93&gt;0,Data!AU93-4,"")</f>
        <v/>
      </c>
      <c r="CD93" s="2" t="str">
        <f>IF(Data!AV93&gt;0,Data!AV93-4,"")</f>
        <v/>
      </c>
      <c r="CE93" s="2" t="str">
        <f>IF(Data!AW93&gt;0,Data!AW93-4,"")</f>
        <v/>
      </c>
      <c r="CF93" s="2" t="str">
        <f>IF(Data!AX93&gt;0,Data!AX93-4,"")</f>
        <v/>
      </c>
      <c r="CG93" s="2" t="str">
        <f>IF(Data!AY93&gt;0,Data!AY93-4,"")</f>
        <v/>
      </c>
      <c r="CH93" s="2" t="str">
        <f>IF(Data!AZ93&gt;0,Data!AZ93-4,"")</f>
        <v/>
      </c>
      <c r="CI93" s="2" t="str">
        <f>IF(Data!BA93&gt;0,Data!BA93-4,"")</f>
        <v/>
      </c>
      <c r="CJ93" s="2" t="str">
        <f>IF(Data!BB93&gt;0,Data!BB93-4,"")</f>
        <v/>
      </c>
      <c r="CL93" s="7" t="str">
        <f t="shared" si="31"/>
        <v/>
      </c>
      <c r="CM93" s="7" t="str">
        <f t="shared" si="40"/>
        <v/>
      </c>
      <c r="CN93" s="4" t="str">
        <f t="shared" si="32"/>
        <v/>
      </c>
      <c r="CP93" s="4" t="str">
        <f>IF(MAX(COUNTIF(Data!AU93:BB93,1),COUNTIF(Data!AU93:BB93,2),COUNTIF(Data!AU93:BB93,3),COUNTIF(Data!AU93:BB93,4),COUNTIF(Data!AU93:BB93,5),COUNTIF(Data!AU93:BB93,6),COUNTIF(Data!AU93:BB93,7))&gt;0,MAX(COUNTIF(Data!AU93:BB93,1),COUNTIF(Data!AU93:BB93,2),COUNTIF(Data!AU93:BB93,3),COUNTIF(Data!AU93:BB93,4),COUNTIF(Data!AU93:BB93,5),COUNTIF(Data!AU93:BB93,6),COUNTIF(Data!AU93:BB93,7)),"")</f>
        <v/>
      </c>
      <c r="CQ93" s="4" t="str">
        <f>IF(COUNTIF(Data!AU93:BB93,4)=8,"Remove","")</f>
        <v/>
      </c>
      <c r="CS93" s="2" t="str">
        <f>IF(Data!BD93&gt;0,Data!BD93-4,"")</f>
        <v/>
      </c>
      <c r="CT93" s="2" t="str">
        <f>IF(Data!BE93&gt;0,Data!BE93-4,"")</f>
        <v/>
      </c>
      <c r="CU93" s="2" t="str">
        <f>IF(Data!BF93&gt;0,Data!BF93-4,"")</f>
        <v/>
      </c>
      <c r="CV93" s="2" t="str">
        <f>IF(Data!BG93&gt;0,Data!BG93-4,"")</f>
        <v/>
      </c>
      <c r="CW93" s="2" t="str">
        <f>IF(Data!BH93&gt;0,Data!BH93-4,"")</f>
        <v/>
      </c>
      <c r="CX93" s="2" t="str">
        <f>IF(Data!BI93&gt;0,Data!BI93-4,"")</f>
        <v/>
      </c>
      <c r="CY93" s="2" t="str">
        <f>IF(Data!BJ93&gt;0,Data!BJ93-4,"")</f>
        <v/>
      </c>
      <c r="CZ93" s="2" t="str">
        <f>IF(Data!BK93&gt;0,Data!BK93-4,"")</f>
        <v/>
      </c>
      <c r="DB93" s="7" t="str">
        <f t="shared" si="33"/>
        <v/>
      </c>
      <c r="DC93" s="7" t="str">
        <f t="shared" si="41"/>
        <v/>
      </c>
      <c r="DD93" s="4" t="str">
        <f t="shared" si="34"/>
        <v/>
      </c>
      <c r="DF93" s="4" t="str">
        <f>IF(MAX(COUNTIF(Data!BD93:BK93,1),COUNTIF(Data!BD93:BK93,2),COUNTIF(Data!BD93:BK93,3),COUNTIF(Data!BD93:BK93,4),COUNTIF(Data!BD93:BK93,5),COUNTIF(Data!BD93:BK93,6),COUNTIF(Data!BD93:BK93,7))&gt;0,MAX(COUNTIF(Data!BD93:BK93,1),COUNTIF(Data!BD93:BK93,2),COUNTIF(Data!BD93:BK93,3),COUNTIF(Data!BD93:BK93,4),COUNTIF(Data!BD93:BK93,5),COUNTIF(Data!BD93:BK93,6),COUNTIF(Data!BD93:BK93,7)),"")</f>
        <v/>
      </c>
      <c r="DG93" s="4" t="str">
        <f>IF(COUNTIF(Data!BD93:BK93,4)=8,"Remove","")</f>
        <v/>
      </c>
    </row>
    <row r="94" spans="1:111" x14ac:dyDescent="0.25">
      <c r="A94" s="2" t="str">
        <f>IF(Data!B94&gt;0,Data!B94-4,"")</f>
        <v/>
      </c>
      <c r="B94" s="2" t="str">
        <f>IF(Data!C94&gt;0,Data!C94-4,"")</f>
        <v/>
      </c>
      <c r="C94" s="2" t="str">
        <f>IF(Data!D94&gt;0,Data!D94-4,"")</f>
        <v/>
      </c>
      <c r="D94" s="2" t="str">
        <f>IF(Data!E94&gt;0,Data!E94-4,"")</f>
        <v/>
      </c>
      <c r="E94" s="2" t="str">
        <f>IF(Data!F94&gt;0,Data!F94-4,"")</f>
        <v/>
      </c>
      <c r="F94" s="2" t="str">
        <f>IF(Data!G94&gt;0,Data!G94-4,"")</f>
        <v/>
      </c>
      <c r="G94" s="2" t="str">
        <f>IF(Data!H94&gt;0,Data!H94-4,"")</f>
        <v/>
      </c>
      <c r="H94" s="2" t="str">
        <f>IF(Data!I94&gt;0,Data!I94-4,"")</f>
        <v/>
      </c>
      <c r="J94" s="7" t="str">
        <f t="shared" si="21"/>
        <v/>
      </c>
      <c r="K94" s="7" t="str">
        <f t="shared" si="35"/>
        <v/>
      </c>
      <c r="L94" s="4" t="str">
        <f t="shared" si="22"/>
        <v/>
      </c>
      <c r="N94" s="4" t="str">
        <f>IF(MAX(COUNTIF(Data!B94:I94,1),COUNTIF(Data!B94:I94,2),COUNTIF(Data!B94:I94,3),COUNTIF(Data!B94:I94,4),COUNTIF(Data!B94:I94,5),COUNTIF(Data!B94:I94,6),COUNTIF(Data!B94:I94,7))&gt;0,MAX(COUNTIF(Data!B94:I94,1),COUNTIF(Data!B94:I94,2),COUNTIF(Data!B94:I94,3),COUNTIF(Data!B94:I94,4),COUNTIF(Data!B94:I94,5),COUNTIF(Data!B94:I94,6),COUNTIF(Data!B94:I94,7)),"")</f>
        <v/>
      </c>
      <c r="O94" s="4" t="str">
        <f>IF(COUNTIF(Data!B94:I94,4)=8,"Remove","")</f>
        <v/>
      </c>
      <c r="Q94" s="2" t="str">
        <f>IF(Data!K94&gt;0,Data!K94-4,"")</f>
        <v/>
      </c>
      <c r="R94" s="2" t="str">
        <f>IF(Data!L94&gt;0,Data!L94-4,"")</f>
        <v/>
      </c>
      <c r="S94" s="2" t="str">
        <f>IF(Data!M94&gt;0,Data!M94-4,"")</f>
        <v/>
      </c>
      <c r="T94" s="2" t="str">
        <f>IF(Data!N94&gt;0,Data!N94-4,"")</f>
        <v/>
      </c>
      <c r="U94" s="2" t="str">
        <f>IF(Data!O94&gt;0,Data!O94-4,"")</f>
        <v/>
      </c>
      <c r="V94" s="2" t="str">
        <f>IF(Data!P94&gt;0,Data!P94-4,"")</f>
        <v/>
      </c>
      <c r="W94" s="2" t="str">
        <f>IF(Data!Q94&gt;0,Data!Q94-4,"")</f>
        <v/>
      </c>
      <c r="X94" s="2" t="str">
        <f>IF(Data!R94&gt;0,Data!R94-4,"")</f>
        <v/>
      </c>
      <c r="Y94" s="59"/>
      <c r="Z94" s="7" t="str">
        <f t="shared" si="23"/>
        <v/>
      </c>
      <c r="AA94" s="7" t="str">
        <f t="shared" si="36"/>
        <v/>
      </c>
      <c r="AB94" s="4" t="str">
        <f t="shared" si="24"/>
        <v/>
      </c>
      <c r="AC94" s="59"/>
      <c r="AD94" s="4" t="str">
        <f>IF(MAX(COUNTIF(Data!K94:R94,1),COUNTIF(Data!K94:R94,2),COUNTIF(Data!K94:R94,3),COUNTIF(Data!K94:R94,4),COUNTIF(Data!K94:R94,5),COUNTIF(Data!K94:R94,6),COUNTIF(Data!K94:R94,7))&gt;0,MAX(COUNTIF(Data!K94:R94,1),COUNTIF(Data!K94:R94,2),COUNTIF(Data!K94:R94,3),COUNTIF(Data!K94:R94,4),COUNTIF(Data!K94:R94,5),COUNTIF(Data!K94:R94,6),COUNTIF(Data!K94:R94,7)),"")</f>
        <v/>
      </c>
      <c r="AE94" s="4" t="str">
        <f>IF(COUNTIF(Data!K94:R94,4)=8,"Remove","")</f>
        <v/>
      </c>
      <c r="AG94" s="2" t="str">
        <f>IF(Data!T94&gt;0,Data!T94-4,"")</f>
        <v/>
      </c>
      <c r="AH94" s="2" t="str">
        <f>IF(Data!U94&gt;0,Data!U94-4,"")</f>
        <v/>
      </c>
      <c r="AI94" s="2" t="str">
        <f>IF(Data!V94&gt;0,Data!V94-4,"")</f>
        <v/>
      </c>
      <c r="AJ94" s="2" t="str">
        <f>IF(Data!W94&gt;0,Data!W94-4,"")</f>
        <v/>
      </c>
      <c r="AK94" s="2" t="str">
        <f>IF(Data!X94&gt;0,Data!X94-4,"")</f>
        <v/>
      </c>
      <c r="AL94" s="2" t="str">
        <f>IF(Data!Y94&gt;0,Data!Y94-4,"")</f>
        <v/>
      </c>
      <c r="AM94" s="2" t="str">
        <f>IF(Data!Z94&gt;0,Data!Z94-4,"")</f>
        <v/>
      </c>
      <c r="AN94" s="2" t="str">
        <f>IF(Data!AA94&gt;0,Data!AA94-4,"")</f>
        <v/>
      </c>
      <c r="AP94" s="7" t="str">
        <f t="shared" si="25"/>
        <v/>
      </c>
      <c r="AQ94" s="7" t="str">
        <f t="shared" si="37"/>
        <v/>
      </c>
      <c r="AR94" s="4" t="str">
        <f t="shared" si="26"/>
        <v/>
      </c>
      <c r="AT94" s="4" t="str">
        <f>IF(MAX(COUNTIF(Data!T94:AA94,1),COUNTIF(Data!T94:AA94,2),COUNTIF(Data!T94:AA94,3),COUNTIF(Data!T94:AA94,4),COUNTIF(Data!T94:AA94,5),COUNTIF(Data!T94:AA94,6),COUNTIF(Data!T94:AA94,7))&gt;0,MAX(COUNTIF(Data!T94:AA94,1),COUNTIF(Data!T94:AA94,2),COUNTIF(Data!T94:AA94,3),COUNTIF(Data!T94:AA94,4),COUNTIF(Data!T94:AA94,5),COUNTIF(Data!T94:AA94,6),COUNTIF(Data!T94:AA94,7)),"")</f>
        <v/>
      </c>
      <c r="AU94" s="4" t="str">
        <f>IF(COUNTIF(Data!T94:AA94,4)=8,"Remove","")</f>
        <v/>
      </c>
      <c r="AW94" s="2" t="str">
        <f>IF(Data!AC94&gt;0,Data!AC94-4,"")</f>
        <v/>
      </c>
      <c r="AX94" s="2" t="str">
        <f>IF(Data!AD94&gt;0,Data!AD94-4,"")</f>
        <v/>
      </c>
      <c r="AY94" s="2" t="str">
        <f>IF(Data!AE94&gt;0,Data!AE94-4,"")</f>
        <v/>
      </c>
      <c r="AZ94" s="2" t="str">
        <f>IF(Data!AF94&gt;0,Data!AF94-4,"")</f>
        <v/>
      </c>
      <c r="BA94" s="2" t="str">
        <f>IF(Data!AG94&gt;0,Data!AG94-4,"")</f>
        <v/>
      </c>
      <c r="BB94" s="2" t="str">
        <f>IF(Data!AH94&gt;0,Data!AH94-4,"")</f>
        <v/>
      </c>
      <c r="BC94" s="2" t="str">
        <f>IF(Data!AI94&gt;0,Data!AI94-4,"")</f>
        <v/>
      </c>
      <c r="BD94" s="2" t="str">
        <f>IF(Data!AJ94&gt;0,Data!AJ94-4,"")</f>
        <v/>
      </c>
      <c r="BF94" s="7" t="str">
        <f t="shared" si="27"/>
        <v/>
      </c>
      <c r="BG94" s="7" t="str">
        <f t="shared" si="38"/>
        <v/>
      </c>
      <c r="BH94" s="4" t="str">
        <f t="shared" si="28"/>
        <v/>
      </c>
      <c r="BJ94" s="4" t="str">
        <f>IF(MAX(COUNTIF(Data!AC94:AJ94,1),COUNTIF(Data!AC94:AJ94,2),COUNTIF(Data!AC94:AJ94,3),COUNTIF(Data!AC94:AJ94,4),COUNTIF(Data!AC94:AJ94,5),COUNTIF(Data!AC94:AJ94,6),COUNTIF(Data!AC94:AJ94,7))&gt;0,MAX(COUNTIF(Data!AC94:AJ94,1),COUNTIF(Data!AC94:AJ94,2),COUNTIF(Data!AC94:AJ94,3),COUNTIF(Data!AC94:AJ94,4),COUNTIF(Data!AC94:AJ94,5),COUNTIF(Data!AC94:AJ94,6),COUNTIF(Data!AC94:AJ94,7)),"")</f>
        <v/>
      </c>
      <c r="BK94" s="4" t="str">
        <f>IF(COUNTIF(Data!AC94:AJ94,4)=8,"Remove","")</f>
        <v/>
      </c>
      <c r="BM94" s="2" t="str">
        <f>IF(Data!AL94&gt;0,Data!AL94-4,"")</f>
        <v/>
      </c>
      <c r="BN94" s="2" t="str">
        <f>IF(Data!AM94&gt;0,Data!AM94-4,"")</f>
        <v/>
      </c>
      <c r="BO94" s="2" t="str">
        <f>IF(Data!AN94&gt;0,Data!AN94-4,"")</f>
        <v/>
      </c>
      <c r="BP94" s="2" t="str">
        <f>IF(Data!AO94&gt;0,Data!AO94-4,"")</f>
        <v/>
      </c>
      <c r="BQ94" s="2" t="str">
        <f>IF(Data!AP94&gt;0,Data!AP94-4,"")</f>
        <v/>
      </c>
      <c r="BR94" s="2" t="str">
        <f>IF(Data!AQ94&gt;0,Data!AQ94-4,"")</f>
        <v/>
      </c>
      <c r="BS94" s="2" t="str">
        <f>IF(Data!AR94&gt;0,Data!AR94-4,"")</f>
        <v/>
      </c>
      <c r="BT94" s="2" t="str">
        <f>IF(Data!AS94&gt;0,Data!AS94-4,"")</f>
        <v/>
      </c>
      <c r="BV94" s="7" t="str">
        <f t="shared" si="29"/>
        <v/>
      </c>
      <c r="BW94" s="7" t="str">
        <f t="shared" si="39"/>
        <v/>
      </c>
      <c r="BX94" s="4" t="str">
        <f t="shared" si="30"/>
        <v/>
      </c>
      <c r="BZ94" s="4" t="str">
        <f>IF(MAX(COUNTIF(Data!AL94:AS94,1),COUNTIF(Data!AL94:AS94,2),COUNTIF(Data!AL94:AS94,3),COUNTIF(Data!AL94:AS94,4),COUNTIF(Data!AL94:AS94,5),COUNTIF(Data!AL94:AS94,6),COUNTIF(Data!AL94:AS94,7))&gt;0,MAX(COUNTIF(Data!AL94:AS94,1),COUNTIF(Data!AL94:AS94,2),COUNTIF(Data!AL94:AS94,3),COUNTIF(Data!AL94:AS94,4),COUNTIF(Data!AL94:AS94,5),COUNTIF(Data!AL94:AS94,6),COUNTIF(Data!AL94:AS94,7)),"")</f>
        <v/>
      </c>
      <c r="CA94" s="4" t="str">
        <f>IF(COUNTIF(Data!AL94:AS94,4)=8,"Remove","")</f>
        <v/>
      </c>
      <c r="CC94" s="2" t="str">
        <f>IF(Data!AU94&gt;0,Data!AU94-4,"")</f>
        <v/>
      </c>
      <c r="CD94" s="2" t="str">
        <f>IF(Data!AV94&gt;0,Data!AV94-4,"")</f>
        <v/>
      </c>
      <c r="CE94" s="2" t="str">
        <f>IF(Data!AW94&gt;0,Data!AW94-4,"")</f>
        <v/>
      </c>
      <c r="CF94" s="2" t="str">
        <f>IF(Data!AX94&gt;0,Data!AX94-4,"")</f>
        <v/>
      </c>
      <c r="CG94" s="2" t="str">
        <f>IF(Data!AY94&gt;0,Data!AY94-4,"")</f>
        <v/>
      </c>
      <c r="CH94" s="2" t="str">
        <f>IF(Data!AZ94&gt;0,Data!AZ94-4,"")</f>
        <v/>
      </c>
      <c r="CI94" s="2" t="str">
        <f>IF(Data!BA94&gt;0,Data!BA94-4,"")</f>
        <v/>
      </c>
      <c r="CJ94" s="2" t="str">
        <f>IF(Data!BB94&gt;0,Data!BB94-4,"")</f>
        <v/>
      </c>
      <c r="CL94" s="7" t="str">
        <f t="shared" si="31"/>
        <v/>
      </c>
      <c r="CM94" s="7" t="str">
        <f t="shared" si="40"/>
        <v/>
      </c>
      <c r="CN94" s="4" t="str">
        <f t="shared" si="32"/>
        <v/>
      </c>
      <c r="CP94" s="4" t="str">
        <f>IF(MAX(COUNTIF(Data!AU94:BB94,1),COUNTIF(Data!AU94:BB94,2),COUNTIF(Data!AU94:BB94,3),COUNTIF(Data!AU94:BB94,4),COUNTIF(Data!AU94:BB94,5),COUNTIF(Data!AU94:BB94,6),COUNTIF(Data!AU94:BB94,7))&gt;0,MAX(COUNTIF(Data!AU94:BB94,1),COUNTIF(Data!AU94:BB94,2),COUNTIF(Data!AU94:BB94,3),COUNTIF(Data!AU94:BB94,4),COUNTIF(Data!AU94:BB94,5),COUNTIF(Data!AU94:BB94,6),COUNTIF(Data!AU94:BB94,7)),"")</f>
        <v/>
      </c>
      <c r="CQ94" s="4" t="str">
        <f>IF(COUNTIF(Data!AU94:BB94,4)=8,"Remove","")</f>
        <v/>
      </c>
      <c r="CS94" s="2" t="str">
        <f>IF(Data!BD94&gt;0,Data!BD94-4,"")</f>
        <v/>
      </c>
      <c r="CT94" s="2" t="str">
        <f>IF(Data!BE94&gt;0,Data!BE94-4,"")</f>
        <v/>
      </c>
      <c r="CU94" s="2" t="str">
        <f>IF(Data!BF94&gt;0,Data!BF94-4,"")</f>
        <v/>
      </c>
      <c r="CV94" s="2" t="str">
        <f>IF(Data!BG94&gt;0,Data!BG94-4,"")</f>
        <v/>
      </c>
      <c r="CW94" s="2" t="str">
        <f>IF(Data!BH94&gt;0,Data!BH94-4,"")</f>
        <v/>
      </c>
      <c r="CX94" s="2" t="str">
        <f>IF(Data!BI94&gt;0,Data!BI94-4,"")</f>
        <v/>
      </c>
      <c r="CY94" s="2" t="str">
        <f>IF(Data!BJ94&gt;0,Data!BJ94-4,"")</f>
        <v/>
      </c>
      <c r="CZ94" s="2" t="str">
        <f>IF(Data!BK94&gt;0,Data!BK94-4,"")</f>
        <v/>
      </c>
      <c r="DB94" s="7" t="str">
        <f t="shared" si="33"/>
        <v/>
      </c>
      <c r="DC94" s="7" t="str">
        <f t="shared" si="41"/>
        <v/>
      </c>
      <c r="DD94" s="4" t="str">
        <f t="shared" si="34"/>
        <v/>
      </c>
      <c r="DF94" s="4" t="str">
        <f>IF(MAX(COUNTIF(Data!BD94:BK94,1),COUNTIF(Data!BD94:BK94,2),COUNTIF(Data!BD94:BK94,3),COUNTIF(Data!BD94:BK94,4),COUNTIF(Data!BD94:BK94,5),COUNTIF(Data!BD94:BK94,6),COUNTIF(Data!BD94:BK94,7))&gt;0,MAX(COUNTIF(Data!BD94:BK94,1),COUNTIF(Data!BD94:BK94,2),COUNTIF(Data!BD94:BK94,3),COUNTIF(Data!BD94:BK94,4),COUNTIF(Data!BD94:BK94,5),COUNTIF(Data!BD94:BK94,6),COUNTIF(Data!BD94:BK94,7)),"")</f>
        <v/>
      </c>
      <c r="DG94" s="4" t="str">
        <f>IF(COUNTIF(Data!BD94:BK94,4)=8,"Remove","")</f>
        <v/>
      </c>
    </row>
    <row r="95" spans="1:111" x14ac:dyDescent="0.25">
      <c r="A95" s="2" t="str">
        <f>IF(Data!B95&gt;0,Data!B95-4,"")</f>
        <v/>
      </c>
      <c r="B95" s="2" t="str">
        <f>IF(Data!C95&gt;0,Data!C95-4,"")</f>
        <v/>
      </c>
      <c r="C95" s="2" t="str">
        <f>IF(Data!D95&gt;0,Data!D95-4,"")</f>
        <v/>
      </c>
      <c r="D95" s="2" t="str">
        <f>IF(Data!E95&gt;0,Data!E95-4,"")</f>
        <v/>
      </c>
      <c r="E95" s="2" t="str">
        <f>IF(Data!F95&gt;0,Data!F95-4,"")</f>
        <v/>
      </c>
      <c r="F95" s="2" t="str">
        <f>IF(Data!G95&gt;0,Data!G95-4,"")</f>
        <v/>
      </c>
      <c r="G95" s="2" t="str">
        <f>IF(Data!H95&gt;0,Data!H95-4,"")</f>
        <v/>
      </c>
      <c r="H95" s="2" t="str">
        <f>IF(Data!I95&gt;0,Data!I95-4,"")</f>
        <v/>
      </c>
      <c r="J95" s="7" t="str">
        <f t="shared" si="21"/>
        <v/>
      </c>
      <c r="K95" s="7" t="str">
        <f t="shared" si="35"/>
        <v/>
      </c>
      <c r="L95" s="4" t="str">
        <f t="shared" si="22"/>
        <v/>
      </c>
      <c r="N95" s="4" t="str">
        <f>IF(MAX(COUNTIF(Data!B95:I95,1),COUNTIF(Data!B95:I95,2),COUNTIF(Data!B95:I95,3),COUNTIF(Data!B95:I95,4),COUNTIF(Data!B95:I95,5),COUNTIF(Data!B95:I95,6),COUNTIF(Data!B95:I95,7))&gt;0,MAX(COUNTIF(Data!B95:I95,1),COUNTIF(Data!B95:I95,2),COUNTIF(Data!B95:I95,3),COUNTIF(Data!B95:I95,4),COUNTIF(Data!B95:I95,5),COUNTIF(Data!B95:I95,6),COUNTIF(Data!B95:I95,7)),"")</f>
        <v/>
      </c>
      <c r="O95" s="4" t="str">
        <f>IF(COUNTIF(Data!B95:I95,4)=8,"Remove","")</f>
        <v/>
      </c>
      <c r="Q95" s="2" t="str">
        <f>IF(Data!K95&gt;0,Data!K95-4,"")</f>
        <v/>
      </c>
      <c r="R95" s="2" t="str">
        <f>IF(Data!L95&gt;0,Data!L95-4,"")</f>
        <v/>
      </c>
      <c r="S95" s="2" t="str">
        <f>IF(Data!M95&gt;0,Data!M95-4,"")</f>
        <v/>
      </c>
      <c r="T95" s="2" t="str">
        <f>IF(Data!N95&gt;0,Data!N95-4,"")</f>
        <v/>
      </c>
      <c r="U95" s="2" t="str">
        <f>IF(Data!O95&gt;0,Data!O95-4,"")</f>
        <v/>
      </c>
      <c r="V95" s="2" t="str">
        <f>IF(Data!P95&gt;0,Data!P95-4,"")</f>
        <v/>
      </c>
      <c r="W95" s="2" t="str">
        <f>IF(Data!Q95&gt;0,Data!Q95-4,"")</f>
        <v/>
      </c>
      <c r="X95" s="2" t="str">
        <f>IF(Data!R95&gt;0,Data!R95-4,"")</f>
        <v/>
      </c>
      <c r="Y95" s="59"/>
      <c r="Z95" s="7" t="str">
        <f t="shared" si="23"/>
        <v/>
      </c>
      <c r="AA95" s="7" t="str">
        <f t="shared" si="36"/>
        <v/>
      </c>
      <c r="AB95" s="4" t="str">
        <f t="shared" si="24"/>
        <v/>
      </c>
      <c r="AC95" s="59"/>
      <c r="AD95" s="4" t="str">
        <f>IF(MAX(COUNTIF(Data!K95:R95,1),COUNTIF(Data!K95:R95,2),COUNTIF(Data!K95:R95,3),COUNTIF(Data!K95:R95,4),COUNTIF(Data!K95:R95,5),COUNTIF(Data!K95:R95,6),COUNTIF(Data!K95:R95,7))&gt;0,MAX(COUNTIF(Data!K95:R95,1),COUNTIF(Data!K95:R95,2),COUNTIF(Data!K95:R95,3),COUNTIF(Data!K95:R95,4),COUNTIF(Data!K95:R95,5),COUNTIF(Data!K95:R95,6),COUNTIF(Data!K95:R95,7)),"")</f>
        <v/>
      </c>
      <c r="AE95" s="4" t="str">
        <f>IF(COUNTIF(Data!K95:R95,4)=8,"Remove","")</f>
        <v/>
      </c>
      <c r="AG95" s="2" t="str">
        <f>IF(Data!T95&gt;0,Data!T95-4,"")</f>
        <v/>
      </c>
      <c r="AH95" s="2" t="str">
        <f>IF(Data!U95&gt;0,Data!U95-4,"")</f>
        <v/>
      </c>
      <c r="AI95" s="2" t="str">
        <f>IF(Data!V95&gt;0,Data!V95-4,"")</f>
        <v/>
      </c>
      <c r="AJ95" s="2" t="str">
        <f>IF(Data!W95&gt;0,Data!W95-4,"")</f>
        <v/>
      </c>
      <c r="AK95" s="2" t="str">
        <f>IF(Data!X95&gt;0,Data!X95-4,"")</f>
        <v/>
      </c>
      <c r="AL95" s="2" t="str">
        <f>IF(Data!Y95&gt;0,Data!Y95-4,"")</f>
        <v/>
      </c>
      <c r="AM95" s="2" t="str">
        <f>IF(Data!Z95&gt;0,Data!Z95-4,"")</f>
        <v/>
      </c>
      <c r="AN95" s="2" t="str">
        <f>IF(Data!AA95&gt;0,Data!AA95-4,"")</f>
        <v/>
      </c>
      <c r="AP95" s="7" t="str">
        <f t="shared" si="25"/>
        <v/>
      </c>
      <c r="AQ95" s="7" t="str">
        <f t="shared" si="37"/>
        <v/>
      </c>
      <c r="AR95" s="4" t="str">
        <f t="shared" si="26"/>
        <v/>
      </c>
      <c r="AT95" s="4" t="str">
        <f>IF(MAX(COUNTIF(Data!T95:AA95,1),COUNTIF(Data!T95:AA95,2),COUNTIF(Data!T95:AA95,3),COUNTIF(Data!T95:AA95,4),COUNTIF(Data!T95:AA95,5),COUNTIF(Data!T95:AA95,6),COUNTIF(Data!T95:AA95,7))&gt;0,MAX(COUNTIF(Data!T95:AA95,1),COUNTIF(Data!T95:AA95,2),COUNTIF(Data!T95:AA95,3),COUNTIF(Data!T95:AA95,4),COUNTIF(Data!T95:AA95,5),COUNTIF(Data!T95:AA95,6),COUNTIF(Data!T95:AA95,7)),"")</f>
        <v/>
      </c>
      <c r="AU95" s="4" t="str">
        <f>IF(COUNTIF(Data!T95:AA95,4)=8,"Remove","")</f>
        <v/>
      </c>
      <c r="AW95" s="2" t="str">
        <f>IF(Data!AC95&gt;0,Data!AC95-4,"")</f>
        <v/>
      </c>
      <c r="AX95" s="2" t="str">
        <f>IF(Data!AD95&gt;0,Data!AD95-4,"")</f>
        <v/>
      </c>
      <c r="AY95" s="2" t="str">
        <f>IF(Data!AE95&gt;0,Data!AE95-4,"")</f>
        <v/>
      </c>
      <c r="AZ95" s="2" t="str">
        <f>IF(Data!AF95&gt;0,Data!AF95-4,"")</f>
        <v/>
      </c>
      <c r="BA95" s="2" t="str">
        <f>IF(Data!AG95&gt;0,Data!AG95-4,"")</f>
        <v/>
      </c>
      <c r="BB95" s="2" t="str">
        <f>IF(Data!AH95&gt;0,Data!AH95-4,"")</f>
        <v/>
      </c>
      <c r="BC95" s="2" t="str">
        <f>IF(Data!AI95&gt;0,Data!AI95-4,"")</f>
        <v/>
      </c>
      <c r="BD95" s="2" t="str">
        <f>IF(Data!AJ95&gt;0,Data!AJ95-4,"")</f>
        <v/>
      </c>
      <c r="BF95" s="7" t="str">
        <f t="shared" si="27"/>
        <v/>
      </c>
      <c r="BG95" s="7" t="str">
        <f t="shared" si="38"/>
        <v/>
      </c>
      <c r="BH95" s="4" t="str">
        <f t="shared" si="28"/>
        <v/>
      </c>
      <c r="BJ95" s="4" t="str">
        <f>IF(MAX(COUNTIF(Data!AC95:AJ95,1),COUNTIF(Data!AC95:AJ95,2),COUNTIF(Data!AC95:AJ95,3),COUNTIF(Data!AC95:AJ95,4),COUNTIF(Data!AC95:AJ95,5),COUNTIF(Data!AC95:AJ95,6),COUNTIF(Data!AC95:AJ95,7))&gt;0,MAX(COUNTIF(Data!AC95:AJ95,1),COUNTIF(Data!AC95:AJ95,2),COUNTIF(Data!AC95:AJ95,3),COUNTIF(Data!AC95:AJ95,4),COUNTIF(Data!AC95:AJ95,5),COUNTIF(Data!AC95:AJ95,6),COUNTIF(Data!AC95:AJ95,7)),"")</f>
        <v/>
      </c>
      <c r="BK95" s="4" t="str">
        <f>IF(COUNTIF(Data!AC95:AJ95,4)=8,"Remove","")</f>
        <v/>
      </c>
      <c r="BM95" s="2" t="str">
        <f>IF(Data!AL95&gt;0,Data!AL95-4,"")</f>
        <v/>
      </c>
      <c r="BN95" s="2" t="str">
        <f>IF(Data!AM95&gt;0,Data!AM95-4,"")</f>
        <v/>
      </c>
      <c r="BO95" s="2" t="str">
        <f>IF(Data!AN95&gt;0,Data!AN95-4,"")</f>
        <v/>
      </c>
      <c r="BP95" s="2" t="str">
        <f>IF(Data!AO95&gt;0,Data!AO95-4,"")</f>
        <v/>
      </c>
      <c r="BQ95" s="2" t="str">
        <f>IF(Data!AP95&gt;0,Data!AP95-4,"")</f>
        <v/>
      </c>
      <c r="BR95" s="2" t="str">
        <f>IF(Data!AQ95&gt;0,Data!AQ95-4,"")</f>
        <v/>
      </c>
      <c r="BS95" s="2" t="str">
        <f>IF(Data!AR95&gt;0,Data!AR95-4,"")</f>
        <v/>
      </c>
      <c r="BT95" s="2" t="str">
        <f>IF(Data!AS95&gt;0,Data!AS95-4,"")</f>
        <v/>
      </c>
      <c r="BV95" s="7" t="str">
        <f t="shared" si="29"/>
        <v/>
      </c>
      <c r="BW95" s="7" t="str">
        <f t="shared" si="39"/>
        <v/>
      </c>
      <c r="BX95" s="4" t="str">
        <f t="shared" si="30"/>
        <v/>
      </c>
      <c r="BZ95" s="4" t="str">
        <f>IF(MAX(COUNTIF(Data!AL95:AS95,1),COUNTIF(Data!AL95:AS95,2),COUNTIF(Data!AL95:AS95,3),COUNTIF(Data!AL95:AS95,4),COUNTIF(Data!AL95:AS95,5),COUNTIF(Data!AL95:AS95,6),COUNTIF(Data!AL95:AS95,7))&gt;0,MAX(COUNTIF(Data!AL95:AS95,1),COUNTIF(Data!AL95:AS95,2),COUNTIF(Data!AL95:AS95,3),COUNTIF(Data!AL95:AS95,4),COUNTIF(Data!AL95:AS95,5),COUNTIF(Data!AL95:AS95,6),COUNTIF(Data!AL95:AS95,7)),"")</f>
        <v/>
      </c>
      <c r="CA95" s="4" t="str">
        <f>IF(COUNTIF(Data!AL95:AS95,4)=8,"Remove","")</f>
        <v/>
      </c>
      <c r="CC95" s="2" t="str">
        <f>IF(Data!AU95&gt;0,Data!AU95-4,"")</f>
        <v/>
      </c>
      <c r="CD95" s="2" t="str">
        <f>IF(Data!AV95&gt;0,Data!AV95-4,"")</f>
        <v/>
      </c>
      <c r="CE95" s="2" t="str">
        <f>IF(Data!AW95&gt;0,Data!AW95-4,"")</f>
        <v/>
      </c>
      <c r="CF95" s="2" t="str">
        <f>IF(Data!AX95&gt;0,Data!AX95-4,"")</f>
        <v/>
      </c>
      <c r="CG95" s="2" t="str">
        <f>IF(Data!AY95&gt;0,Data!AY95-4,"")</f>
        <v/>
      </c>
      <c r="CH95" s="2" t="str">
        <f>IF(Data!AZ95&gt;0,Data!AZ95-4,"")</f>
        <v/>
      </c>
      <c r="CI95" s="2" t="str">
        <f>IF(Data!BA95&gt;0,Data!BA95-4,"")</f>
        <v/>
      </c>
      <c r="CJ95" s="2" t="str">
        <f>IF(Data!BB95&gt;0,Data!BB95-4,"")</f>
        <v/>
      </c>
      <c r="CL95" s="7" t="str">
        <f t="shared" si="31"/>
        <v/>
      </c>
      <c r="CM95" s="7" t="str">
        <f t="shared" si="40"/>
        <v/>
      </c>
      <c r="CN95" s="4" t="str">
        <f t="shared" si="32"/>
        <v/>
      </c>
      <c r="CP95" s="4" t="str">
        <f>IF(MAX(COUNTIF(Data!AU95:BB95,1),COUNTIF(Data!AU95:BB95,2),COUNTIF(Data!AU95:BB95,3),COUNTIF(Data!AU95:BB95,4),COUNTIF(Data!AU95:BB95,5),COUNTIF(Data!AU95:BB95,6),COUNTIF(Data!AU95:BB95,7))&gt;0,MAX(COUNTIF(Data!AU95:BB95,1),COUNTIF(Data!AU95:BB95,2),COUNTIF(Data!AU95:BB95,3),COUNTIF(Data!AU95:BB95,4),COUNTIF(Data!AU95:BB95,5),COUNTIF(Data!AU95:BB95,6),COUNTIF(Data!AU95:BB95,7)),"")</f>
        <v/>
      </c>
      <c r="CQ95" s="4" t="str">
        <f>IF(COUNTIF(Data!AU95:BB95,4)=8,"Remove","")</f>
        <v/>
      </c>
      <c r="CS95" s="2" t="str">
        <f>IF(Data!BD95&gt;0,Data!BD95-4,"")</f>
        <v/>
      </c>
      <c r="CT95" s="2" t="str">
        <f>IF(Data!BE95&gt;0,Data!BE95-4,"")</f>
        <v/>
      </c>
      <c r="CU95" s="2" t="str">
        <f>IF(Data!BF95&gt;0,Data!BF95-4,"")</f>
        <v/>
      </c>
      <c r="CV95" s="2" t="str">
        <f>IF(Data!BG95&gt;0,Data!BG95-4,"")</f>
        <v/>
      </c>
      <c r="CW95" s="2" t="str">
        <f>IF(Data!BH95&gt;0,Data!BH95-4,"")</f>
        <v/>
      </c>
      <c r="CX95" s="2" t="str">
        <f>IF(Data!BI95&gt;0,Data!BI95-4,"")</f>
        <v/>
      </c>
      <c r="CY95" s="2" t="str">
        <f>IF(Data!BJ95&gt;0,Data!BJ95-4,"")</f>
        <v/>
      </c>
      <c r="CZ95" s="2" t="str">
        <f>IF(Data!BK95&gt;0,Data!BK95-4,"")</f>
        <v/>
      </c>
      <c r="DB95" s="7" t="str">
        <f t="shared" si="33"/>
        <v/>
      </c>
      <c r="DC95" s="7" t="str">
        <f t="shared" si="41"/>
        <v/>
      </c>
      <c r="DD95" s="4" t="str">
        <f t="shared" si="34"/>
        <v/>
      </c>
      <c r="DF95" s="4" t="str">
        <f>IF(MAX(COUNTIF(Data!BD95:BK95,1),COUNTIF(Data!BD95:BK95,2),COUNTIF(Data!BD95:BK95,3),COUNTIF(Data!BD95:BK95,4),COUNTIF(Data!BD95:BK95,5),COUNTIF(Data!BD95:BK95,6),COUNTIF(Data!BD95:BK95,7))&gt;0,MAX(COUNTIF(Data!BD95:BK95,1),COUNTIF(Data!BD95:BK95,2),COUNTIF(Data!BD95:BK95,3),COUNTIF(Data!BD95:BK95,4),COUNTIF(Data!BD95:BK95,5),COUNTIF(Data!BD95:BK95,6),COUNTIF(Data!BD95:BK95,7)),"")</f>
        <v/>
      </c>
      <c r="DG95" s="4" t="str">
        <f>IF(COUNTIF(Data!BD95:BK95,4)=8,"Remove","")</f>
        <v/>
      </c>
    </row>
    <row r="96" spans="1:111" x14ac:dyDescent="0.25">
      <c r="A96" s="2" t="str">
        <f>IF(Data!B96&gt;0,Data!B96-4,"")</f>
        <v/>
      </c>
      <c r="B96" s="2" t="str">
        <f>IF(Data!C96&gt;0,Data!C96-4,"")</f>
        <v/>
      </c>
      <c r="C96" s="2" t="str">
        <f>IF(Data!D96&gt;0,Data!D96-4,"")</f>
        <v/>
      </c>
      <c r="D96" s="2" t="str">
        <f>IF(Data!E96&gt;0,Data!E96-4,"")</f>
        <v/>
      </c>
      <c r="E96" s="2" t="str">
        <f>IF(Data!F96&gt;0,Data!F96-4,"")</f>
        <v/>
      </c>
      <c r="F96" s="2" t="str">
        <f>IF(Data!G96&gt;0,Data!G96-4,"")</f>
        <v/>
      </c>
      <c r="G96" s="2" t="str">
        <f>IF(Data!H96&gt;0,Data!H96-4,"")</f>
        <v/>
      </c>
      <c r="H96" s="2" t="str">
        <f>IF(Data!I96&gt;0,Data!I96-4,"")</f>
        <v/>
      </c>
      <c r="J96" s="7" t="str">
        <f t="shared" si="21"/>
        <v/>
      </c>
      <c r="K96" s="7" t="str">
        <f t="shared" si="35"/>
        <v/>
      </c>
      <c r="L96" s="4" t="str">
        <f t="shared" si="22"/>
        <v/>
      </c>
      <c r="N96" s="4" t="str">
        <f>IF(MAX(COUNTIF(Data!B96:I96,1),COUNTIF(Data!B96:I96,2),COUNTIF(Data!B96:I96,3),COUNTIF(Data!B96:I96,4),COUNTIF(Data!B96:I96,5),COUNTIF(Data!B96:I96,6),COUNTIF(Data!B96:I96,7))&gt;0,MAX(COUNTIF(Data!B96:I96,1),COUNTIF(Data!B96:I96,2),COUNTIF(Data!B96:I96,3),COUNTIF(Data!B96:I96,4),COUNTIF(Data!B96:I96,5),COUNTIF(Data!B96:I96,6),COUNTIF(Data!B96:I96,7)),"")</f>
        <v/>
      </c>
      <c r="O96" s="4" t="str">
        <f>IF(COUNTIF(Data!B96:I96,4)=8,"Remove","")</f>
        <v/>
      </c>
      <c r="Q96" s="2" t="str">
        <f>IF(Data!K96&gt;0,Data!K96-4,"")</f>
        <v/>
      </c>
      <c r="R96" s="2" t="str">
        <f>IF(Data!L96&gt;0,Data!L96-4,"")</f>
        <v/>
      </c>
      <c r="S96" s="2" t="str">
        <f>IF(Data!M96&gt;0,Data!M96-4,"")</f>
        <v/>
      </c>
      <c r="T96" s="2" t="str">
        <f>IF(Data!N96&gt;0,Data!N96-4,"")</f>
        <v/>
      </c>
      <c r="U96" s="2" t="str">
        <f>IF(Data!O96&gt;0,Data!O96-4,"")</f>
        <v/>
      </c>
      <c r="V96" s="2" t="str">
        <f>IF(Data!P96&gt;0,Data!P96-4,"")</f>
        <v/>
      </c>
      <c r="W96" s="2" t="str">
        <f>IF(Data!Q96&gt;0,Data!Q96-4,"")</f>
        <v/>
      </c>
      <c r="X96" s="2" t="str">
        <f>IF(Data!R96&gt;0,Data!R96-4,"")</f>
        <v/>
      </c>
      <c r="Y96" s="59"/>
      <c r="Z96" s="7" t="str">
        <f t="shared" si="23"/>
        <v/>
      </c>
      <c r="AA96" s="7" t="str">
        <f t="shared" si="36"/>
        <v/>
      </c>
      <c r="AB96" s="4" t="str">
        <f t="shared" si="24"/>
        <v/>
      </c>
      <c r="AC96" s="59"/>
      <c r="AD96" s="4" t="str">
        <f>IF(MAX(COUNTIF(Data!K96:R96,1),COUNTIF(Data!K96:R96,2),COUNTIF(Data!K96:R96,3),COUNTIF(Data!K96:R96,4),COUNTIF(Data!K96:R96,5),COUNTIF(Data!K96:R96,6),COUNTIF(Data!K96:R96,7))&gt;0,MAX(COUNTIF(Data!K96:R96,1),COUNTIF(Data!K96:R96,2),COUNTIF(Data!K96:R96,3),COUNTIF(Data!K96:R96,4),COUNTIF(Data!K96:R96,5),COUNTIF(Data!K96:R96,6),COUNTIF(Data!K96:R96,7)),"")</f>
        <v/>
      </c>
      <c r="AE96" s="4" t="str">
        <f>IF(COUNTIF(Data!K96:R96,4)=8,"Remove","")</f>
        <v/>
      </c>
      <c r="AG96" s="2" t="str">
        <f>IF(Data!T96&gt;0,Data!T96-4,"")</f>
        <v/>
      </c>
      <c r="AH96" s="2" t="str">
        <f>IF(Data!U96&gt;0,Data!U96-4,"")</f>
        <v/>
      </c>
      <c r="AI96" s="2" t="str">
        <f>IF(Data!V96&gt;0,Data!V96-4,"")</f>
        <v/>
      </c>
      <c r="AJ96" s="2" t="str">
        <f>IF(Data!W96&gt;0,Data!W96-4,"")</f>
        <v/>
      </c>
      <c r="AK96" s="2" t="str">
        <f>IF(Data!X96&gt;0,Data!X96-4,"")</f>
        <v/>
      </c>
      <c r="AL96" s="2" t="str">
        <f>IF(Data!Y96&gt;0,Data!Y96-4,"")</f>
        <v/>
      </c>
      <c r="AM96" s="2" t="str">
        <f>IF(Data!Z96&gt;0,Data!Z96-4,"")</f>
        <v/>
      </c>
      <c r="AN96" s="2" t="str">
        <f>IF(Data!AA96&gt;0,Data!AA96-4,"")</f>
        <v/>
      </c>
      <c r="AP96" s="7" t="str">
        <f t="shared" si="25"/>
        <v/>
      </c>
      <c r="AQ96" s="7" t="str">
        <f t="shared" si="37"/>
        <v/>
      </c>
      <c r="AR96" s="4" t="str">
        <f t="shared" si="26"/>
        <v/>
      </c>
      <c r="AT96" s="4" t="str">
        <f>IF(MAX(COUNTIF(Data!T96:AA96,1),COUNTIF(Data!T96:AA96,2),COUNTIF(Data!T96:AA96,3),COUNTIF(Data!T96:AA96,4),COUNTIF(Data!T96:AA96,5),COUNTIF(Data!T96:AA96,6),COUNTIF(Data!T96:AA96,7))&gt;0,MAX(COUNTIF(Data!T96:AA96,1),COUNTIF(Data!T96:AA96,2),COUNTIF(Data!T96:AA96,3),COUNTIF(Data!T96:AA96,4),COUNTIF(Data!T96:AA96,5),COUNTIF(Data!T96:AA96,6),COUNTIF(Data!T96:AA96,7)),"")</f>
        <v/>
      </c>
      <c r="AU96" s="4" t="str">
        <f>IF(COUNTIF(Data!T96:AA96,4)=8,"Remove","")</f>
        <v/>
      </c>
      <c r="AW96" s="2" t="str">
        <f>IF(Data!AC96&gt;0,Data!AC96-4,"")</f>
        <v/>
      </c>
      <c r="AX96" s="2" t="str">
        <f>IF(Data!AD96&gt;0,Data!AD96-4,"")</f>
        <v/>
      </c>
      <c r="AY96" s="2" t="str">
        <f>IF(Data!AE96&gt;0,Data!AE96-4,"")</f>
        <v/>
      </c>
      <c r="AZ96" s="2" t="str">
        <f>IF(Data!AF96&gt;0,Data!AF96-4,"")</f>
        <v/>
      </c>
      <c r="BA96" s="2" t="str">
        <f>IF(Data!AG96&gt;0,Data!AG96-4,"")</f>
        <v/>
      </c>
      <c r="BB96" s="2" t="str">
        <f>IF(Data!AH96&gt;0,Data!AH96-4,"")</f>
        <v/>
      </c>
      <c r="BC96" s="2" t="str">
        <f>IF(Data!AI96&gt;0,Data!AI96-4,"")</f>
        <v/>
      </c>
      <c r="BD96" s="2" t="str">
        <f>IF(Data!AJ96&gt;0,Data!AJ96-4,"")</f>
        <v/>
      </c>
      <c r="BF96" s="7" t="str">
        <f t="shared" si="27"/>
        <v/>
      </c>
      <c r="BG96" s="7" t="str">
        <f t="shared" si="38"/>
        <v/>
      </c>
      <c r="BH96" s="4" t="str">
        <f t="shared" si="28"/>
        <v/>
      </c>
      <c r="BJ96" s="4" t="str">
        <f>IF(MAX(COUNTIF(Data!AC96:AJ96,1),COUNTIF(Data!AC96:AJ96,2),COUNTIF(Data!AC96:AJ96,3),COUNTIF(Data!AC96:AJ96,4),COUNTIF(Data!AC96:AJ96,5),COUNTIF(Data!AC96:AJ96,6),COUNTIF(Data!AC96:AJ96,7))&gt;0,MAX(COUNTIF(Data!AC96:AJ96,1),COUNTIF(Data!AC96:AJ96,2),COUNTIF(Data!AC96:AJ96,3),COUNTIF(Data!AC96:AJ96,4),COUNTIF(Data!AC96:AJ96,5),COUNTIF(Data!AC96:AJ96,6),COUNTIF(Data!AC96:AJ96,7)),"")</f>
        <v/>
      </c>
      <c r="BK96" s="4" t="str">
        <f>IF(COUNTIF(Data!AC96:AJ96,4)=8,"Remove","")</f>
        <v/>
      </c>
      <c r="BM96" s="2" t="str">
        <f>IF(Data!AL96&gt;0,Data!AL96-4,"")</f>
        <v/>
      </c>
      <c r="BN96" s="2" t="str">
        <f>IF(Data!AM96&gt;0,Data!AM96-4,"")</f>
        <v/>
      </c>
      <c r="BO96" s="2" t="str">
        <f>IF(Data!AN96&gt;0,Data!AN96-4,"")</f>
        <v/>
      </c>
      <c r="BP96" s="2" t="str">
        <f>IF(Data!AO96&gt;0,Data!AO96-4,"")</f>
        <v/>
      </c>
      <c r="BQ96" s="2" t="str">
        <f>IF(Data!AP96&gt;0,Data!AP96-4,"")</f>
        <v/>
      </c>
      <c r="BR96" s="2" t="str">
        <f>IF(Data!AQ96&gt;0,Data!AQ96-4,"")</f>
        <v/>
      </c>
      <c r="BS96" s="2" t="str">
        <f>IF(Data!AR96&gt;0,Data!AR96-4,"")</f>
        <v/>
      </c>
      <c r="BT96" s="2" t="str">
        <f>IF(Data!AS96&gt;0,Data!AS96-4,"")</f>
        <v/>
      </c>
      <c r="BV96" s="7" t="str">
        <f t="shared" si="29"/>
        <v/>
      </c>
      <c r="BW96" s="7" t="str">
        <f t="shared" si="39"/>
        <v/>
      </c>
      <c r="BX96" s="4" t="str">
        <f t="shared" si="30"/>
        <v/>
      </c>
      <c r="BZ96" s="4" t="str">
        <f>IF(MAX(COUNTIF(Data!AL96:AS96,1),COUNTIF(Data!AL96:AS96,2),COUNTIF(Data!AL96:AS96,3),COUNTIF(Data!AL96:AS96,4),COUNTIF(Data!AL96:AS96,5),COUNTIF(Data!AL96:AS96,6),COUNTIF(Data!AL96:AS96,7))&gt;0,MAX(COUNTIF(Data!AL96:AS96,1),COUNTIF(Data!AL96:AS96,2),COUNTIF(Data!AL96:AS96,3),COUNTIF(Data!AL96:AS96,4),COUNTIF(Data!AL96:AS96,5),COUNTIF(Data!AL96:AS96,6),COUNTIF(Data!AL96:AS96,7)),"")</f>
        <v/>
      </c>
      <c r="CA96" s="4" t="str">
        <f>IF(COUNTIF(Data!AL96:AS96,4)=8,"Remove","")</f>
        <v/>
      </c>
      <c r="CC96" s="2" t="str">
        <f>IF(Data!AU96&gt;0,Data!AU96-4,"")</f>
        <v/>
      </c>
      <c r="CD96" s="2" t="str">
        <f>IF(Data!AV96&gt;0,Data!AV96-4,"")</f>
        <v/>
      </c>
      <c r="CE96" s="2" t="str">
        <f>IF(Data!AW96&gt;0,Data!AW96-4,"")</f>
        <v/>
      </c>
      <c r="CF96" s="2" t="str">
        <f>IF(Data!AX96&gt;0,Data!AX96-4,"")</f>
        <v/>
      </c>
      <c r="CG96" s="2" t="str">
        <f>IF(Data!AY96&gt;0,Data!AY96-4,"")</f>
        <v/>
      </c>
      <c r="CH96" s="2" t="str">
        <f>IF(Data!AZ96&gt;0,Data!AZ96-4,"")</f>
        <v/>
      </c>
      <c r="CI96" s="2" t="str">
        <f>IF(Data!BA96&gt;0,Data!BA96-4,"")</f>
        <v/>
      </c>
      <c r="CJ96" s="2" t="str">
        <f>IF(Data!BB96&gt;0,Data!BB96-4,"")</f>
        <v/>
      </c>
      <c r="CL96" s="7" t="str">
        <f t="shared" si="31"/>
        <v/>
      </c>
      <c r="CM96" s="7" t="str">
        <f t="shared" si="40"/>
        <v/>
      </c>
      <c r="CN96" s="4" t="str">
        <f t="shared" si="32"/>
        <v/>
      </c>
      <c r="CP96" s="4" t="str">
        <f>IF(MAX(COUNTIF(Data!AU96:BB96,1),COUNTIF(Data!AU96:BB96,2),COUNTIF(Data!AU96:BB96,3),COUNTIF(Data!AU96:BB96,4),COUNTIF(Data!AU96:BB96,5),COUNTIF(Data!AU96:BB96,6),COUNTIF(Data!AU96:BB96,7))&gt;0,MAX(COUNTIF(Data!AU96:BB96,1),COUNTIF(Data!AU96:BB96,2),COUNTIF(Data!AU96:BB96,3),COUNTIF(Data!AU96:BB96,4),COUNTIF(Data!AU96:BB96,5),COUNTIF(Data!AU96:BB96,6),COUNTIF(Data!AU96:BB96,7)),"")</f>
        <v/>
      </c>
      <c r="CQ96" s="4" t="str">
        <f>IF(COUNTIF(Data!AU96:BB96,4)=8,"Remove","")</f>
        <v/>
      </c>
      <c r="CS96" s="2" t="str">
        <f>IF(Data!BD96&gt;0,Data!BD96-4,"")</f>
        <v/>
      </c>
      <c r="CT96" s="2" t="str">
        <f>IF(Data!BE96&gt;0,Data!BE96-4,"")</f>
        <v/>
      </c>
      <c r="CU96" s="2" t="str">
        <f>IF(Data!BF96&gt;0,Data!BF96-4,"")</f>
        <v/>
      </c>
      <c r="CV96" s="2" t="str">
        <f>IF(Data!BG96&gt;0,Data!BG96-4,"")</f>
        <v/>
      </c>
      <c r="CW96" s="2" t="str">
        <f>IF(Data!BH96&gt;0,Data!BH96-4,"")</f>
        <v/>
      </c>
      <c r="CX96" s="2" t="str">
        <f>IF(Data!BI96&gt;0,Data!BI96-4,"")</f>
        <v/>
      </c>
      <c r="CY96" s="2" t="str">
        <f>IF(Data!BJ96&gt;0,Data!BJ96-4,"")</f>
        <v/>
      </c>
      <c r="CZ96" s="2" t="str">
        <f>IF(Data!BK96&gt;0,Data!BK96-4,"")</f>
        <v/>
      </c>
      <c r="DB96" s="7" t="str">
        <f t="shared" si="33"/>
        <v/>
      </c>
      <c r="DC96" s="7" t="str">
        <f t="shared" si="41"/>
        <v/>
      </c>
      <c r="DD96" s="4" t="str">
        <f t="shared" si="34"/>
        <v/>
      </c>
      <c r="DF96" s="4" t="str">
        <f>IF(MAX(COUNTIF(Data!BD96:BK96,1),COUNTIF(Data!BD96:BK96,2),COUNTIF(Data!BD96:BK96,3),COUNTIF(Data!BD96:BK96,4),COUNTIF(Data!BD96:BK96,5),COUNTIF(Data!BD96:BK96,6),COUNTIF(Data!BD96:BK96,7))&gt;0,MAX(COUNTIF(Data!BD96:BK96,1),COUNTIF(Data!BD96:BK96,2),COUNTIF(Data!BD96:BK96,3),COUNTIF(Data!BD96:BK96,4),COUNTIF(Data!BD96:BK96,5),COUNTIF(Data!BD96:BK96,6),COUNTIF(Data!BD96:BK96,7)),"")</f>
        <v/>
      </c>
      <c r="DG96" s="4" t="str">
        <f>IF(COUNTIF(Data!BD96:BK96,4)=8,"Remove","")</f>
        <v/>
      </c>
    </row>
    <row r="97" spans="1:111" x14ac:dyDescent="0.25">
      <c r="A97" s="2" t="str">
        <f>IF(Data!B97&gt;0,Data!B97-4,"")</f>
        <v/>
      </c>
      <c r="B97" s="2" t="str">
        <f>IF(Data!C97&gt;0,Data!C97-4,"")</f>
        <v/>
      </c>
      <c r="C97" s="2" t="str">
        <f>IF(Data!D97&gt;0,Data!D97-4,"")</f>
        <v/>
      </c>
      <c r="D97" s="2" t="str">
        <f>IF(Data!E97&gt;0,Data!E97-4,"")</f>
        <v/>
      </c>
      <c r="E97" s="2" t="str">
        <f>IF(Data!F97&gt;0,Data!F97-4,"")</f>
        <v/>
      </c>
      <c r="F97" s="2" t="str">
        <f>IF(Data!G97&gt;0,Data!G97-4,"")</f>
        <v/>
      </c>
      <c r="G97" s="2" t="str">
        <f>IF(Data!H97&gt;0,Data!H97-4,"")</f>
        <v/>
      </c>
      <c r="H97" s="2" t="str">
        <f>IF(Data!I97&gt;0,Data!I97-4,"")</f>
        <v/>
      </c>
      <c r="J97" s="7" t="str">
        <f t="shared" si="21"/>
        <v/>
      </c>
      <c r="K97" s="7" t="str">
        <f t="shared" si="35"/>
        <v/>
      </c>
      <c r="L97" s="4" t="str">
        <f t="shared" si="22"/>
        <v/>
      </c>
      <c r="N97" s="4" t="str">
        <f>IF(MAX(COUNTIF(Data!B97:I97,1),COUNTIF(Data!B97:I97,2),COUNTIF(Data!B97:I97,3),COUNTIF(Data!B97:I97,4),COUNTIF(Data!B97:I97,5),COUNTIF(Data!B97:I97,6),COUNTIF(Data!B97:I97,7))&gt;0,MAX(COUNTIF(Data!B97:I97,1),COUNTIF(Data!B97:I97,2),COUNTIF(Data!B97:I97,3),COUNTIF(Data!B97:I97,4),COUNTIF(Data!B97:I97,5),COUNTIF(Data!B97:I97,6),COUNTIF(Data!B97:I97,7)),"")</f>
        <v/>
      </c>
      <c r="O97" s="4" t="str">
        <f>IF(COUNTIF(Data!B97:I97,4)=8,"Remove","")</f>
        <v/>
      </c>
      <c r="Q97" s="2" t="str">
        <f>IF(Data!K97&gt;0,Data!K97-4,"")</f>
        <v/>
      </c>
      <c r="R97" s="2" t="str">
        <f>IF(Data!L97&gt;0,Data!L97-4,"")</f>
        <v/>
      </c>
      <c r="S97" s="2" t="str">
        <f>IF(Data!M97&gt;0,Data!M97-4,"")</f>
        <v/>
      </c>
      <c r="T97" s="2" t="str">
        <f>IF(Data!N97&gt;0,Data!N97-4,"")</f>
        <v/>
      </c>
      <c r="U97" s="2" t="str">
        <f>IF(Data!O97&gt;0,Data!O97-4,"")</f>
        <v/>
      </c>
      <c r="V97" s="2" t="str">
        <f>IF(Data!P97&gt;0,Data!P97-4,"")</f>
        <v/>
      </c>
      <c r="W97" s="2" t="str">
        <f>IF(Data!Q97&gt;0,Data!Q97-4,"")</f>
        <v/>
      </c>
      <c r="X97" s="2" t="str">
        <f>IF(Data!R97&gt;0,Data!R97-4,"")</f>
        <v/>
      </c>
      <c r="Y97" s="59"/>
      <c r="Z97" s="7" t="str">
        <f t="shared" si="23"/>
        <v/>
      </c>
      <c r="AA97" s="7" t="str">
        <f t="shared" si="36"/>
        <v/>
      </c>
      <c r="AB97" s="4" t="str">
        <f t="shared" si="24"/>
        <v/>
      </c>
      <c r="AC97" s="59"/>
      <c r="AD97" s="4" t="str">
        <f>IF(MAX(COUNTIF(Data!K97:R97,1),COUNTIF(Data!K97:R97,2),COUNTIF(Data!K97:R97,3),COUNTIF(Data!K97:R97,4),COUNTIF(Data!K97:R97,5),COUNTIF(Data!K97:R97,6),COUNTIF(Data!K97:R97,7))&gt;0,MAX(COUNTIF(Data!K97:R97,1),COUNTIF(Data!K97:R97,2),COUNTIF(Data!K97:R97,3),COUNTIF(Data!K97:R97,4),COUNTIF(Data!K97:R97,5),COUNTIF(Data!K97:R97,6),COUNTIF(Data!K97:R97,7)),"")</f>
        <v/>
      </c>
      <c r="AE97" s="4" t="str">
        <f>IF(COUNTIF(Data!K97:R97,4)=8,"Remove","")</f>
        <v/>
      </c>
      <c r="AG97" s="2" t="str">
        <f>IF(Data!T97&gt;0,Data!T97-4,"")</f>
        <v/>
      </c>
      <c r="AH97" s="2" t="str">
        <f>IF(Data!U97&gt;0,Data!U97-4,"")</f>
        <v/>
      </c>
      <c r="AI97" s="2" t="str">
        <f>IF(Data!V97&gt;0,Data!V97-4,"")</f>
        <v/>
      </c>
      <c r="AJ97" s="2" t="str">
        <f>IF(Data!W97&gt;0,Data!W97-4,"")</f>
        <v/>
      </c>
      <c r="AK97" s="2" t="str">
        <f>IF(Data!X97&gt;0,Data!X97-4,"")</f>
        <v/>
      </c>
      <c r="AL97" s="2" t="str">
        <f>IF(Data!Y97&gt;0,Data!Y97-4,"")</f>
        <v/>
      </c>
      <c r="AM97" s="2" t="str">
        <f>IF(Data!Z97&gt;0,Data!Z97-4,"")</f>
        <v/>
      </c>
      <c r="AN97" s="2" t="str">
        <f>IF(Data!AA97&gt;0,Data!AA97-4,"")</f>
        <v/>
      </c>
      <c r="AP97" s="7" t="str">
        <f t="shared" si="25"/>
        <v/>
      </c>
      <c r="AQ97" s="7" t="str">
        <f t="shared" si="37"/>
        <v/>
      </c>
      <c r="AR97" s="4" t="str">
        <f t="shared" si="26"/>
        <v/>
      </c>
      <c r="AT97" s="4" t="str">
        <f>IF(MAX(COUNTIF(Data!T97:AA97,1),COUNTIF(Data!T97:AA97,2),COUNTIF(Data!T97:AA97,3),COUNTIF(Data!T97:AA97,4),COUNTIF(Data!T97:AA97,5),COUNTIF(Data!T97:AA97,6),COUNTIF(Data!T97:AA97,7))&gt;0,MAX(COUNTIF(Data!T97:AA97,1),COUNTIF(Data!T97:AA97,2),COUNTIF(Data!T97:AA97,3),COUNTIF(Data!T97:AA97,4),COUNTIF(Data!T97:AA97,5),COUNTIF(Data!T97:AA97,6),COUNTIF(Data!T97:AA97,7)),"")</f>
        <v/>
      </c>
      <c r="AU97" s="4" t="str">
        <f>IF(COUNTIF(Data!T97:AA97,4)=8,"Remove","")</f>
        <v/>
      </c>
      <c r="AW97" s="2" t="str">
        <f>IF(Data!AC97&gt;0,Data!AC97-4,"")</f>
        <v/>
      </c>
      <c r="AX97" s="2" t="str">
        <f>IF(Data!AD97&gt;0,Data!AD97-4,"")</f>
        <v/>
      </c>
      <c r="AY97" s="2" t="str">
        <f>IF(Data!AE97&gt;0,Data!AE97-4,"")</f>
        <v/>
      </c>
      <c r="AZ97" s="2" t="str">
        <f>IF(Data!AF97&gt;0,Data!AF97-4,"")</f>
        <v/>
      </c>
      <c r="BA97" s="2" t="str">
        <f>IF(Data!AG97&gt;0,Data!AG97-4,"")</f>
        <v/>
      </c>
      <c r="BB97" s="2" t="str">
        <f>IF(Data!AH97&gt;0,Data!AH97-4,"")</f>
        <v/>
      </c>
      <c r="BC97" s="2" t="str">
        <f>IF(Data!AI97&gt;0,Data!AI97-4,"")</f>
        <v/>
      </c>
      <c r="BD97" s="2" t="str">
        <f>IF(Data!AJ97&gt;0,Data!AJ97-4,"")</f>
        <v/>
      </c>
      <c r="BF97" s="7" t="str">
        <f t="shared" si="27"/>
        <v/>
      </c>
      <c r="BG97" s="7" t="str">
        <f t="shared" si="38"/>
        <v/>
      </c>
      <c r="BH97" s="4" t="str">
        <f t="shared" si="28"/>
        <v/>
      </c>
      <c r="BJ97" s="4" t="str">
        <f>IF(MAX(COUNTIF(Data!AC97:AJ97,1),COUNTIF(Data!AC97:AJ97,2),COUNTIF(Data!AC97:AJ97,3),COUNTIF(Data!AC97:AJ97,4),COUNTIF(Data!AC97:AJ97,5),COUNTIF(Data!AC97:AJ97,6),COUNTIF(Data!AC97:AJ97,7))&gt;0,MAX(COUNTIF(Data!AC97:AJ97,1),COUNTIF(Data!AC97:AJ97,2),COUNTIF(Data!AC97:AJ97,3),COUNTIF(Data!AC97:AJ97,4),COUNTIF(Data!AC97:AJ97,5),COUNTIF(Data!AC97:AJ97,6),COUNTIF(Data!AC97:AJ97,7)),"")</f>
        <v/>
      </c>
      <c r="BK97" s="4" t="str">
        <f>IF(COUNTIF(Data!AC97:AJ97,4)=8,"Remove","")</f>
        <v/>
      </c>
      <c r="BM97" s="2" t="str">
        <f>IF(Data!AL97&gt;0,Data!AL97-4,"")</f>
        <v/>
      </c>
      <c r="BN97" s="2" t="str">
        <f>IF(Data!AM97&gt;0,Data!AM97-4,"")</f>
        <v/>
      </c>
      <c r="BO97" s="2" t="str">
        <f>IF(Data!AN97&gt;0,Data!AN97-4,"")</f>
        <v/>
      </c>
      <c r="BP97" s="2" t="str">
        <f>IF(Data!AO97&gt;0,Data!AO97-4,"")</f>
        <v/>
      </c>
      <c r="BQ97" s="2" t="str">
        <f>IF(Data!AP97&gt;0,Data!AP97-4,"")</f>
        <v/>
      </c>
      <c r="BR97" s="2" t="str">
        <f>IF(Data!AQ97&gt;0,Data!AQ97-4,"")</f>
        <v/>
      </c>
      <c r="BS97" s="2" t="str">
        <f>IF(Data!AR97&gt;0,Data!AR97-4,"")</f>
        <v/>
      </c>
      <c r="BT97" s="2" t="str">
        <f>IF(Data!AS97&gt;0,Data!AS97-4,"")</f>
        <v/>
      </c>
      <c r="BV97" s="7" t="str">
        <f t="shared" si="29"/>
        <v/>
      </c>
      <c r="BW97" s="7" t="str">
        <f t="shared" si="39"/>
        <v/>
      </c>
      <c r="BX97" s="4" t="str">
        <f t="shared" si="30"/>
        <v/>
      </c>
      <c r="BZ97" s="4" t="str">
        <f>IF(MAX(COUNTIF(Data!AL97:AS97,1),COUNTIF(Data!AL97:AS97,2),COUNTIF(Data!AL97:AS97,3),COUNTIF(Data!AL97:AS97,4),COUNTIF(Data!AL97:AS97,5),COUNTIF(Data!AL97:AS97,6),COUNTIF(Data!AL97:AS97,7))&gt;0,MAX(COUNTIF(Data!AL97:AS97,1),COUNTIF(Data!AL97:AS97,2),COUNTIF(Data!AL97:AS97,3),COUNTIF(Data!AL97:AS97,4),COUNTIF(Data!AL97:AS97,5),COUNTIF(Data!AL97:AS97,6),COUNTIF(Data!AL97:AS97,7)),"")</f>
        <v/>
      </c>
      <c r="CA97" s="4" t="str">
        <f>IF(COUNTIF(Data!AL97:AS97,4)=8,"Remove","")</f>
        <v/>
      </c>
      <c r="CC97" s="2" t="str">
        <f>IF(Data!AU97&gt;0,Data!AU97-4,"")</f>
        <v/>
      </c>
      <c r="CD97" s="2" t="str">
        <f>IF(Data!AV97&gt;0,Data!AV97-4,"")</f>
        <v/>
      </c>
      <c r="CE97" s="2" t="str">
        <f>IF(Data!AW97&gt;0,Data!AW97-4,"")</f>
        <v/>
      </c>
      <c r="CF97" s="2" t="str">
        <f>IF(Data!AX97&gt;0,Data!AX97-4,"")</f>
        <v/>
      </c>
      <c r="CG97" s="2" t="str">
        <f>IF(Data!AY97&gt;0,Data!AY97-4,"")</f>
        <v/>
      </c>
      <c r="CH97" s="2" t="str">
        <f>IF(Data!AZ97&gt;0,Data!AZ97-4,"")</f>
        <v/>
      </c>
      <c r="CI97" s="2" t="str">
        <f>IF(Data!BA97&gt;0,Data!BA97-4,"")</f>
        <v/>
      </c>
      <c r="CJ97" s="2" t="str">
        <f>IF(Data!BB97&gt;0,Data!BB97-4,"")</f>
        <v/>
      </c>
      <c r="CL97" s="7" t="str">
        <f t="shared" si="31"/>
        <v/>
      </c>
      <c r="CM97" s="7" t="str">
        <f t="shared" si="40"/>
        <v/>
      </c>
      <c r="CN97" s="4" t="str">
        <f t="shared" si="32"/>
        <v/>
      </c>
      <c r="CP97" s="4" t="str">
        <f>IF(MAX(COUNTIF(Data!AU97:BB97,1),COUNTIF(Data!AU97:BB97,2),COUNTIF(Data!AU97:BB97,3),COUNTIF(Data!AU97:BB97,4),COUNTIF(Data!AU97:BB97,5),COUNTIF(Data!AU97:BB97,6),COUNTIF(Data!AU97:BB97,7))&gt;0,MAX(COUNTIF(Data!AU97:BB97,1),COUNTIF(Data!AU97:BB97,2),COUNTIF(Data!AU97:BB97,3),COUNTIF(Data!AU97:BB97,4),COUNTIF(Data!AU97:BB97,5),COUNTIF(Data!AU97:BB97,6),COUNTIF(Data!AU97:BB97,7)),"")</f>
        <v/>
      </c>
      <c r="CQ97" s="4" t="str">
        <f>IF(COUNTIF(Data!AU97:BB97,4)=8,"Remove","")</f>
        <v/>
      </c>
      <c r="CS97" s="2" t="str">
        <f>IF(Data!BD97&gt;0,Data!BD97-4,"")</f>
        <v/>
      </c>
      <c r="CT97" s="2" t="str">
        <f>IF(Data!BE97&gt;0,Data!BE97-4,"")</f>
        <v/>
      </c>
      <c r="CU97" s="2" t="str">
        <f>IF(Data!BF97&gt;0,Data!BF97-4,"")</f>
        <v/>
      </c>
      <c r="CV97" s="2" t="str">
        <f>IF(Data!BG97&gt;0,Data!BG97-4,"")</f>
        <v/>
      </c>
      <c r="CW97" s="2" t="str">
        <f>IF(Data!BH97&gt;0,Data!BH97-4,"")</f>
        <v/>
      </c>
      <c r="CX97" s="2" t="str">
        <f>IF(Data!BI97&gt;0,Data!BI97-4,"")</f>
        <v/>
      </c>
      <c r="CY97" s="2" t="str">
        <f>IF(Data!BJ97&gt;0,Data!BJ97-4,"")</f>
        <v/>
      </c>
      <c r="CZ97" s="2" t="str">
        <f>IF(Data!BK97&gt;0,Data!BK97-4,"")</f>
        <v/>
      </c>
      <c r="DB97" s="7" t="str">
        <f t="shared" si="33"/>
        <v/>
      </c>
      <c r="DC97" s="7" t="str">
        <f t="shared" si="41"/>
        <v/>
      </c>
      <c r="DD97" s="4" t="str">
        <f t="shared" si="34"/>
        <v/>
      </c>
      <c r="DF97" s="4" t="str">
        <f>IF(MAX(COUNTIF(Data!BD97:BK97,1),COUNTIF(Data!BD97:BK97,2),COUNTIF(Data!BD97:BK97,3),COUNTIF(Data!BD97:BK97,4),COUNTIF(Data!BD97:BK97,5),COUNTIF(Data!BD97:BK97,6),COUNTIF(Data!BD97:BK97,7))&gt;0,MAX(COUNTIF(Data!BD97:BK97,1),COUNTIF(Data!BD97:BK97,2),COUNTIF(Data!BD97:BK97,3),COUNTIF(Data!BD97:BK97,4),COUNTIF(Data!BD97:BK97,5),COUNTIF(Data!BD97:BK97,6),COUNTIF(Data!BD97:BK97,7)),"")</f>
        <v/>
      </c>
      <c r="DG97" s="4" t="str">
        <f>IF(COUNTIF(Data!BD97:BK97,4)=8,"Remove","")</f>
        <v/>
      </c>
    </row>
    <row r="98" spans="1:111" x14ac:dyDescent="0.25">
      <c r="A98" s="2" t="str">
        <f>IF(Data!B98&gt;0,Data!B98-4,"")</f>
        <v/>
      </c>
      <c r="B98" s="2" t="str">
        <f>IF(Data!C98&gt;0,Data!C98-4,"")</f>
        <v/>
      </c>
      <c r="C98" s="2" t="str">
        <f>IF(Data!D98&gt;0,Data!D98-4,"")</f>
        <v/>
      </c>
      <c r="D98" s="2" t="str">
        <f>IF(Data!E98&gt;0,Data!E98-4,"")</f>
        <v/>
      </c>
      <c r="E98" s="2" t="str">
        <f>IF(Data!F98&gt;0,Data!F98-4,"")</f>
        <v/>
      </c>
      <c r="F98" s="2" t="str">
        <f>IF(Data!G98&gt;0,Data!G98-4,"")</f>
        <v/>
      </c>
      <c r="G98" s="2" t="str">
        <f>IF(Data!H98&gt;0,Data!H98-4,"")</f>
        <v/>
      </c>
      <c r="H98" s="2" t="str">
        <f>IF(Data!I98&gt;0,Data!I98-4,"")</f>
        <v/>
      </c>
      <c r="J98" s="7" t="str">
        <f t="shared" si="21"/>
        <v/>
      </c>
      <c r="K98" s="7" t="str">
        <f t="shared" si="35"/>
        <v/>
      </c>
      <c r="L98" s="4" t="str">
        <f t="shared" si="22"/>
        <v/>
      </c>
      <c r="N98" s="4" t="str">
        <f>IF(MAX(COUNTIF(Data!B98:I98,1),COUNTIF(Data!B98:I98,2),COUNTIF(Data!B98:I98,3),COUNTIF(Data!B98:I98,4),COUNTIF(Data!B98:I98,5),COUNTIF(Data!B98:I98,6),COUNTIF(Data!B98:I98,7))&gt;0,MAX(COUNTIF(Data!B98:I98,1),COUNTIF(Data!B98:I98,2),COUNTIF(Data!B98:I98,3),COUNTIF(Data!B98:I98,4),COUNTIF(Data!B98:I98,5),COUNTIF(Data!B98:I98,6),COUNTIF(Data!B98:I98,7)),"")</f>
        <v/>
      </c>
      <c r="O98" s="4" t="str">
        <f>IF(COUNTIF(Data!B98:I98,4)=8,"Remove","")</f>
        <v/>
      </c>
      <c r="Q98" s="2" t="str">
        <f>IF(Data!K98&gt;0,Data!K98-4,"")</f>
        <v/>
      </c>
      <c r="R98" s="2" t="str">
        <f>IF(Data!L98&gt;0,Data!L98-4,"")</f>
        <v/>
      </c>
      <c r="S98" s="2" t="str">
        <f>IF(Data!M98&gt;0,Data!M98-4,"")</f>
        <v/>
      </c>
      <c r="T98" s="2" t="str">
        <f>IF(Data!N98&gt;0,Data!N98-4,"")</f>
        <v/>
      </c>
      <c r="U98" s="2" t="str">
        <f>IF(Data!O98&gt;0,Data!O98-4,"")</f>
        <v/>
      </c>
      <c r="V98" s="2" t="str">
        <f>IF(Data!P98&gt;0,Data!P98-4,"")</f>
        <v/>
      </c>
      <c r="W98" s="2" t="str">
        <f>IF(Data!Q98&gt;0,Data!Q98-4,"")</f>
        <v/>
      </c>
      <c r="X98" s="2" t="str">
        <f>IF(Data!R98&gt;0,Data!R98-4,"")</f>
        <v/>
      </c>
      <c r="Y98" s="59"/>
      <c r="Z98" s="7" t="str">
        <f t="shared" si="23"/>
        <v/>
      </c>
      <c r="AA98" s="7" t="str">
        <f t="shared" si="36"/>
        <v/>
      </c>
      <c r="AB98" s="4" t="str">
        <f t="shared" si="24"/>
        <v/>
      </c>
      <c r="AC98" s="59"/>
      <c r="AD98" s="4" t="str">
        <f>IF(MAX(COUNTIF(Data!K98:R98,1),COUNTIF(Data!K98:R98,2),COUNTIF(Data!K98:R98,3),COUNTIF(Data!K98:R98,4),COUNTIF(Data!K98:R98,5),COUNTIF(Data!K98:R98,6),COUNTIF(Data!K98:R98,7))&gt;0,MAX(COUNTIF(Data!K98:R98,1),COUNTIF(Data!K98:R98,2),COUNTIF(Data!K98:R98,3),COUNTIF(Data!K98:R98,4),COUNTIF(Data!K98:R98,5),COUNTIF(Data!K98:R98,6),COUNTIF(Data!K98:R98,7)),"")</f>
        <v/>
      </c>
      <c r="AE98" s="4" t="str">
        <f>IF(COUNTIF(Data!K98:R98,4)=8,"Remove","")</f>
        <v/>
      </c>
      <c r="AG98" s="2" t="str">
        <f>IF(Data!T98&gt;0,Data!T98-4,"")</f>
        <v/>
      </c>
      <c r="AH98" s="2" t="str">
        <f>IF(Data!U98&gt;0,Data!U98-4,"")</f>
        <v/>
      </c>
      <c r="AI98" s="2" t="str">
        <f>IF(Data!V98&gt;0,Data!V98-4,"")</f>
        <v/>
      </c>
      <c r="AJ98" s="2" t="str">
        <f>IF(Data!W98&gt;0,Data!W98-4,"")</f>
        <v/>
      </c>
      <c r="AK98" s="2" t="str">
        <f>IF(Data!X98&gt;0,Data!X98-4,"")</f>
        <v/>
      </c>
      <c r="AL98" s="2" t="str">
        <f>IF(Data!Y98&gt;0,Data!Y98-4,"")</f>
        <v/>
      </c>
      <c r="AM98" s="2" t="str">
        <f>IF(Data!Z98&gt;0,Data!Z98-4,"")</f>
        <v/>
      </c>
      <c r="AN98" s="2" t="str">
        <f>IF(Data!AA98&gt;0,Data!AA98-4,"")</f>
        <v/>
      </c>
      <c r="AP98" s="7" t="str">
        <f t="shared" si="25"/>
        <v/>
      </c>
      <c r="AQ98" s="7" t="str">
        <f t="shared" si="37"/>
        <v/>
      </c>
      <c r="AR98" s="4" t="str">
        <f t="shared" si="26"/>
        <v/>
      </c>
      <c r="AT98" s="4" t="str">
        <f>IF(MAX(COUNTIF(Data!T98:AA98,1),COUNTIF(Data!T98:AA98,2),COUNTIF(Data!T98:AA98,3),COUNTIF(Data!T98:AA98,4),COUNTIF(Data!T98:AA98,5),COUNTIF(Data!T98:AA98,6),COUNTIF(Data!T98:AA98,7))&gt;0,MAX(COUNTIF(Data!T98:AA98,1),COUNTIF(Data!T98:AA98,2),COUNTIF(Data!T98:AA98,3),COUNTIF(Data!T98:AA98,4),COUNTIF(Data!T98:AA98,5),COUNTIF(Data!T98:AA98,6),COUNTIF(Data!T98:AA98,7)),"")</f>
        <v/>
      </c>
      <c r="AU98" s="4" t="str">
        <f>IF(COUNTIF(Data!T98:AA98,4)=8,"Remove","")</f>
        <v/>
      </c>
      <c r="AW98" s="2" t="str">
        <f>IF(Data!AC98&gt;0,Data!AC98-4,"")</f>
        <v/>
      </c>
      <c r="AX98" s="2" t="str">
        <f>IF(Data!AD98&gt;0,Data!AD98-4,"")</f>
        <v/>
      </c>
      <c r="AY98" s="2" t="str">
        <f>IF(Data!AE98&gt;0,Data!AE98-4,"")</f>
        <v/>
      </c>
      <c r="AZ98" s="2" t="str">
        <f>IF(Data!AF98&gt;0,Data!AF98-4,"")</f>
        <v/>
      </c>
      <c r="BA98" s="2" t="str">
        <f>IF(Data!AG98&gt;0,Data!AG98-4,"")</f>
        <v/>
      </c>
      <c r="BB98" s="2" t="str">
        <f>IF(Data!AH98&gt;0,Data!AH98-4,"")</f>
        <v/>
      </c>
      <c r="BC98" s="2" t="str">
        <f>IF(Data!AI98&gt;0,Data!AI98-4,"")</f>
        <v/>
      </c>
      <c r="BD98" s="2" t="str">
        <f>IF(Data!AJ98&gt;0,Data!AJ98-4,"")</f>
        <v/>
      </c>
      <c r="BF98" s="7" t="str">
        <f t="shared" si="27"/>
        <v/>
      </c>
      <c r="BG98" s="7" t="str">
        <f t="shared" si="38"/>
        <v/>
      </c>
      <c r="BH98" s="4" t="str">
        <f t="shared" si="28"/>
        <v/>
      </c>
      <c r="BJ98" s="4" t="str">
        <f>IF(MAX(COUNTIF(Data!AC98:AJ98,1),COUNTIF(Data!AC98:AJ98,2),COUNTIF(Data!AC98:AJ98,3),COUNTIF(Data!AC98:AJ98,4),COUNTIF(Data!AC98:AJ98,5),COUNTIF(Data!AC98:AJ98,6),COUNTIF(Data!AC98:AJ98,7))&gt;0,MAX(COUNTIF(Data!AC98:AJ98,1),COUNTIF(Data!AC98:AJ98,2),COUNTIF(Data!AC98:AJ98,3),COUNTIF(Data!AC98:AJ98,4),COUNTIF(Data!AC98:AJ98,5),COUNTIF(Data!AC98:AJ98,6),COUNTIF(Data!AC98:AJ98,7)),"")</f>
        <v/>
      </c>
      <c r="BK98" s="4" t="str">
        <f>IF(COUNTIF(Data!AC98:AJ98,4)=8,"Remove","")</f>
        <v/>
      </c>
      <c r="BM98" s="2" t="str">
        <f>IF(Data!AL98&gt;0,Data!AL98-4,"")</f>
        <v/>
      </c>
      <c r="BN98" s="2" t="str">
        <f>IF(Data!AM98&gt;0,Data!AM98-4,"")</f>
        <v/>
      </c>
      <c r="BO98" s="2" t="str">
        <f>IF(Data!AN98&gt;0,Data!AN98-4,"")</f>
        <v/>
      </c>
      <c r="BP98" s="2" t="str">
        <f>IF(Data!AO98&gt;0,Data!AO98-4,"")</f>
        <v/>
      </c>
      <c r="BQ98" s="2" t="str">
        <f>IF(Data!AP98&gt;0,Data!AP98-4,"")</f>
        <v/>
      </c>
      <c r="BR98" s="2" t="str">
        <f>IF(Data!AQ98&gt;0,Data!AQ98-4,"")</f>
        <v/>
      </c>
      <c r="BS98" s="2" t="str">
        <f>IF(Data!AR98&gt;0,Data!AR98-4,"")</f>
        <v/>
      </c>
      <c r="BT98" s="2" t="str">
        <f>IF(Data!AS98&gt;0,Data!AS98-4,"")</f>
        <v/>
      </c>
      <c r="BV98" s="7" t="str">
        <f t="shared" si="29"/>
        <v/>
      </c>
      <c r="BW98" s="7" t="str">
        <f t="shared" si="39"/>
        <v/>
      </c>
      <c r="BX98" s="4" t="str">
        <f t="shared" si="30"/>
        <v/>
      </c>
      <c r="BZ98" s="4" t="str">
        <f>IF(MAX(COUNTIF(Data!AL98:AS98,1),COUNTIF(Data!AL98:AS98,2),COUNTIF(Data!AL98:AS98,3),COUNTIF(Data!AL98:AS98,4),COUNTIF(Data!AL98:AS98,5),COUNTIF(Data!AL98:AS98,6),COUNTIF(Data!AL98:AS98,7))&gt;0,MAX(COUNTIF(Data!AL98:AS98,1),COUNTIF(Data!AL98:AS98,2),COUNTIF(Data!AL98:AS98,3),COUNTIF(Data!AL98:AS98,4),COUNTIF(Data!AL98:AS98,5),COUNTIF(Data!AL98:AS98,6),COUNTIF(Data!AL98:AS98,7)),"")</f>
        <v/>
      </c>
      <c r="CA98" s="4" t="str">
        <f>IF(COUNTIF(Data!AL98:AS98,4)=8,"Remove","")</f>
        <v/>
      </c>
      <c r="CC98" s="2" t="str">
        <f>IF(Data!AU98&gt;0,Data!AU98-4,"")</f>
        <v/>
      </c>
      <c r="CD98" s="2" t="str">
        <f>IF(Data!AV98&gt;0,Data!AV98-4,"")</f>
        <v/>
      </c>
      <c r="CE98" s="2" t="str">
        <f>IF(Data!AW98&gt;0,Data!AW98-4,"")</f>
        <v/>
      </c>
      <c r="CF98" s="2" t="str">
        <f>IF(Data!AX98&gt;0,Data!AX98-4,"")</f>
        <v/>
      </c>
      <c r="CG98" s="2" t="str">
        <f>IF(Data!AY98&gt;0,Data!AY98-4,"")</f>
        <v/>
      </c>
      <c r="CH98" s="2" t="str">
        <f>IF(Data!AZ98&gt;0,Data!AZ98-4,"")</f>
        <v/>
      </c>
      <c r="CI98" s="2" t="str">
        <f>IF(Data!BA98&gt;0,Data!BA98-4,"")</f>
        <v/>
      </c>
      <c r="CJ98" s="2" t="str">
        <f>IF(Data!BB98&gt;0,Data!BB98-4,"")</f>
        <v/>
      </c>
      <c r="CL98" s="7" t="str">
        <f t="shared" si="31"/>
        <v/>
      </c>
      <c r="CM98" s="7" t="str">
        <f t="shared" si="40"/>
        <v/>
      </c>
      <c r="CN98" s="4" t="str">
        <f t="shared" si="32"/>
        <v/>
      </c>
      <c r="CP98" s="4" t="str">
        <f>IF(MAX(COUNTIF(Data!AU98:BB98,1),COUNTIF(Data!AU98:BB98,2),COUNTIF(Data!AU98:BB98,3),COUNTIF(Data!AU98:BB98,4),COUNTIF(Data!AU98:BB98,5),COUNTIF(Data!AU98:BB98,6),COUNTIF(Data!AU98:BB98,7))&gt;0,MAX(COUNTIF(Data!AU98:BB98,1),COUNTIF(Data!AU98:BB98,2),COUNTIF(Data!AU98:BB98,3),COUNTIF(Data!AU98:BB98,4),COUNTIF(Data!AU98:BB98,5),COUNTIF(Data!AU98:BB98,6),COUNTIF(Data!AU98:BB98,7)),"")</f>
        <v/>
      </c>
      <c r="CQ98" s="4" t="str">
        <f>IF(COUNTIF(Data!AU98:BB98,4)=8,"Remove","")</f>
        <v/>
      </c>
      <c r="CS98" s="2" t="str">
        <f>IF(Data!BD98&gt;0,Data!BD98-4,"")</f>
        <v/>
      </c>
      <c r="CT98" s="2" t="str">
        <f>IF(Data!BE98&gt;0,Data!BE98-4,"")</f>
        <v/>
      </c>
      <c r="CU98" s="2" t="str">
        <f>IF(Data!BF98&gt;0,Data!BF98-4,"")</f>
        <v/>
      </c>
      <c r="CV98" s="2" t="str">
        <f>IF(Data!BG98&gt;0,Data!BG98-4,"")</f>
        <v/>
      </c>
      <c r="CW98" s="2" t="str">
        <f>IF(Data!BH98&gt;0,Data!BH98-4,"")</f>
        <v/>
      </c>
      <c r="CX98" s="2" t="str">
        <f>IF(Data!BI98&gt;0,Data!BI98-4,"")</f>
        <v/>
      </c>
      <c r="CY98" s="2" t="str">
        <f>IF(Data!BJ98&gt;0,Data!BJ98-4,"")</f>
        <v/>
      </c>
      <c r="CZ98" s="2" t="str">
        <f>IF(Data!BK98&gt;0,Data!BK98-4,"")</f>
        <v/>
      </c>
      <c r="DB98" s="7" t="str">
        <f t="shared" si="33"/>
        <v/>
      </c>
      <c r="DC98" s="7" t="str">
        <f t="shared" si="41"/>
        <v/>
      </c>
      <c r="DD98" s="4" t="str">
        <f t="shared" si="34"/>
        <v/>
      </c>
      <c r="DF98" s="4" t="str">
        <f>IF(MAX(COUNTIF(Data!BD98:BK98,1),COUNTIF(Data!BD98:BK98,2),COUNTIF(Data!BD98:BK98,3),COUNTIF(Data!BD98:BK98,4),COUNTIF(Data!BD98:BK98,5),COUNTIF(Data!BD98:BK98,6),COUNTIF(Data!BD98:BK98,7))&gt;0,MAX(COUNTIF(Data!BD98:BK98,1),COUNTIF(Data!BD98:BK98,2),COUNTIF(Data!BD98:BK98,3),COUNTIF(Data!BD98:BK98,4),COUNTIF(Data!BD98:BK98,5),COUNTIF(Data!BD98:BK98,6),COUNTIF(Data!BD98:BK98,7)),"")</f>
        <v/>
      </c>
      <c r="DG98" s="4" t="str">
        <f>IF(COUNTIF(Data!BD98:BK98,4)=8,"Remove","")</f>
        <v/>
      </c>
    </row>
    <row r="99" spans="1:111" x14ac:dyDescent="0.25">
      <c r="A99" s="2" t="str">
        <f>IF(Data!B99&gt;0,Data!B99-4,"")</f>
        <v/>
      </c>
      <c r="B99" s="2" t="str">
        <f>IF(Data!C99&gt;0,Data!C99-4,"")</f>
        <v/>
      </c>
      <c r="C99" s="2" t="str">
        <f>IF(Data!D99&gt;0,Data!D99-4,"")</f>
        <v/>
      </c>
      <c r="D99" s="2" t="str">
        <f>IF(Data!E99&gt;0,Data!E99-4,"")</f>
        <v/>
      </c>
      <c r="E99" s="2" t="str">
        <f>IF(Data!F99&gt;0,Data!F99-4,"")</f>
        <v/>
      </c>
      <c r="F99" s="2" t="str">
        <f>IF(Data!G99&gt;0,Data!G99-4,"")</f>
        <v/>
      </c>
      <c r="G99" s="2" t="str">
        <f>IF(Data!H99&gt;0,Data!H99-4,"")</f>
        <v/>
      </c>
      <c r="H99" s="2" t="str">
        <f>IF(Data!I99&gt;0,Data!I99-4,"")</f>
        <v/>
      </c>
      <c r="J99" s="7" t="str">
        <f t="shared" si="21"/>
        <v/>
      </c>
      <c r="K99" s="7" t="str">
        <f t="shared" si="35"/>
        <v/>
      </c>
      <c r="L99" s="4" t="str">
        <f t="shared" si="22"/>
        <v/>
      </c>
      <c r="N99" s="4" t="str">
        <f>IF(MAX(COUNTIF(Data!B99:I99,1),COUNTIF(Data!B99:I99,2),COUNTIF(Data!B99:I99,3),COUNTIF(Data!B99:I99,4),COUNTIF(Data!B99:I99,5),COUNTIF(Data!B99:I99,6),COUNTIF(Data!B99:I99,7))&gt;0,MAX(COUNTIF(Data!B99:I99,1),COUNTIF(Data!B99:I99,2),COUNTIF(Data!B99:I99,3),COUNTIF(Data!B99:I99,4),COUNTIF(Data!B99:I99,5),COUNTIF(Data!B99:I99,6),COUNTIF(Data!B99:I99,7)),"")</f>
        <v/>
      </c>
      <c r="O99" s="4" t="str">
        <f>IF(COUNTIF(Data!B99:I99,4)=8,"Remove","")</f>
        <v/>
      </c>
      <c r="Q99" s="2" t="str">
        <f>IF(Data!K99&gt;0,Data!K99-4,"")</f>
        <v/>
      </c>
      <c r="R99" s="2" t="str">
        <f>IF(Data!L99&gt;0,Data!L99-4,"")</f>
        <v/>
      </c>
      <c r="S99" s="2" t="str">
        <f>IF(Data!M99&gt;0,Data!M99-4,"")</f>
        <v/>
      </c>
      <c r="T99" s="2" t="str">
        <f>IF(Data!N99&gt;0,Data!N99-4,"")</f>
        <v/>
      </c>
      <c r="U99" s="2" t="str">
        <f>IF(Data!O99&gt;0,Data!O99-4,"")</f>
        <v/>
      </c>
      <c r="V99" s="2" t="str">
        <f>IF(Data!P99&gt;0,Data!P99-4,"")</f>
        <v/>
      </c>
      <c r="W99" s="2" t="str">
        <f>IF(Data!Q99&gt;0,Data!Q99-4,"")</f>
        <v/>
      </c>
      <c r="X99" s="2" t="str">
        <f>IF(Data!R99&gt;0,Data!R99-4,"")</f>
        <v/>
      </c>
      <c r="Y99" s="59"/>
      <c r="Z99" s="7" t="str">
        <f t="shared" si="23"/>
        <v/>
      </c>
      <c r="AA99" s="7" t="str">
        <f t="shared" si="36"/>
        <v/>
      </c>
      <c r="AB99" s="4" t="str">
        <f t="shared" si="24"/>
        <v/>
      </c>
      <c r="AC99" s="59"/>
      <c r="AD99" s="4" t="str">
        <f>IF(MAX(COUNTIF(Data!K99:R99,1),COUNTIF(Data!K99:R99,2),COUNTIF(Data!K99:R99,3),COUNTIF(Data!K99:R99,4),COUNTIF(Data!K99:R99,5),COUNTIF(Data!K99:R99,6),COUNTIF(Data!K99:R99,7))&gt;0,MAX(COUNTIF(Data!K99:R99,1),COUNTIF(Data!K99:R99,2),COUNTIF(Data!K99:R99,3),COUNTIF(Data!K99:R99,4),COUNTIF(Data!K99:R99,5),COUNTIF(Data!K99:R99,6),COUNTIF(Data!K99:R99,7)),"")</f>
        <v/>
      </c>
      <c r="AE99" s="4" t="str">
        <f>IF(COUNTIF(Data!K99:R99,4)=8,"Remove","")</f>
        <v/>
      </c>
      <c r="AG99" s="2" t="str">
        <f>IF(Data!T99&gt;0,Data!T99-4,"")</f>
        <v/>
      </c>
      <c r="AH99" s="2" t="str">
        <f>IF(Data!U99&gt;0,Data!U99-4,"")</f>
        <v/>
      </c>
      <c r="AI99" s="2" t="str">
        <f>IF(Data!V99&gt;0,Data!V99-4,"")</f>
        <v/>
      </c>
      <c r="AJ99" s="2" t="str">
        <f>IF(Data!W99&gt;0,Data!W99-4,"")</f>
        <v/>
      </c>
      <c r="AK99" s="2" t="str">
        <f>IF(Data!X99&gt;0,Data!X99-4,"")</f>
        <v/>
      </c>
      <c r="AL99" s="2" t="str">
        <f>IF(Data!Y99&gt;0,Data!Y99-4,"")</f>
        <v/>
      </c>
      <c r="AM99" s="2" t="str">
        <f>IF(Data!Z99&gt;0,Data!Z99-4,"")</f>
        <v/>
      </c>
      <c r="AN99" s="2" t="str">
        <f>IF(Data!AA99&gt;0,Data!AA99-4,"")</f>
        <v/>
      </c>
      <c r="AP99" s="7" t="str">
        <f t="shared" si="25"/>
        <v/>
      </c>
      <c r="AQ99" s="7" t="str">
        <f t="shared" si="37"/>
        <v/>
      </c>
      <c r="AR99" s="4" t="str">
        <f t="shared" si="26"/>
        <v/>
      </c>
      <c r="AT99" s="4" t="str">
        <f>IF(MAX(COUNTIF(Data!T99:AA99,1),COUNTIF(Data!T99:AA99,2),COUNTIF(Data!T99:AA99,3),COUNTIF(Data!T99:AA99,4),COUNTIF(Data!T99:AA99,5),COUNTIF(Data!T99:AA99,6),COUNTIF(Data!T99:AA99,7))&gt;0,MAX(COUNTIF(Data!T99:AA99,1),COUNTIF(Data!T99:AA99,2),COUNTIF(Data!T99:AA99,3),COUNTIF(Data!T99:AA99,4),COUNTIF(Data!T99:AA99,5),COUNTIF(Data!T99:AA99,6),COUNTIF(Data!T99:AA99,7)),"")</f>
        <v/>
      </c>
      <c r="AU99" s="4" t="str">
        <f>IF(COUNTIF(Data!T99:AA99,4)=8,"Remove","")</f>
        <v/>
      </c>
      <c r="AW99" s="2" t="str">
        <f>IF(Data!AC99&gt;0,Data!AC99-4,"")</f>
        <v/>
      </c>
      <c r="AX99" s="2" t="str">
        <f>IF(Data!AD99&gt;0,Data!AD99-4,"")</f>
        <v/>
      </c>
      <c r="AY99" s="2" t="str">
        <f>IF(Data!AE99&gt;0,Data!AE99-4,"")</f>
        <v/>
      </c>
      <c r="AZ99" s="2" t="str">
        <f>IF(Data!AF99&gt;0,Data!AF99-4,"")</f>
        <v/>
      </c>
      <c r="BA99" s="2" t="str">
        <f>IF(Data!AG99&gt;0,Data!AG99-4,"")</f>
        <v/>
      </c>
      <c r="BB99" s="2" t="str">
        <f>IF(Data!AH99&gt;0,Data!AH99-4,"")</f>
        <v/>
      </c>
      <c r="BC99" s="2" t="str">
        <f>IF(Data!AI99&gt;0,Data!AI99-4,"")</f>
        <v/>
      </c>
      <c r="BD99" s="2" t="str">
        <f>IF(Data!AJ99&gt;0,Data!AJ99-4,"")</f>
        <v/>
      </c>
      <c r="BF99" s="7" t="str">
        <f t="shared" si="27"/>
        <v/>
      </c>
      <c r="BG99" s="7" t="str">
        <f t="shared" si="38"/>
        <v/>
      </c>
      <c r="BH99" s="4" t="str">
        <f t="shared" si="28"/>
        <v/>
      </c>
      <c r="BJ99" s="4" t="str">
        <f>IF(MAX(COUNTIF(Data!AC99:AJ99,1),COUNTIF(Data!AC99:AJ99,2),COUNTIF(Data!AC99:AJ99,3),COUNTIF(Data!AC99:AJ99,4),COUNTIF(Data!AC99:AJ99,5),COUNTIF(Data!AC99:AJ99,6),COUNTIF(Data!AC99:AJ99,7))&gt;0,MAX(COUNTIF(Data!AC99:AJ99,1),COUNTIF(Data!AC99:AJ99,2),COUNTIF(Data!AC99:AJ99,3),COUNTIF(Data!AC99:AJ99,4),COUNTIF(Data!AC99:AJ99,5),COUNTIF(Data!AC99:AJ99,6),COUNTIF(Data!AC99:AJ99,7)),"")</f>
        <v/>
      </c>
      <c r="BK99" s="4" t="str">
        <f>IF(COUNTIF(Data!AC99:AJ99,4)=8,"Remove","")</f>
        <v/>
      </c>
      <c r="BM99" s="2" t="str">
        <f>IF(Data!AL99&gt;0,Data!AL99-4,"")</f>
        <v/>
      </c>
      <c r="BN99" s="2" t="str">
        <f>IF(Data!AM99&gt;0,Data!AM99-4,"")</f>
        <v/>
      </c>
      <c r="BO99" s="2" t="str">
        <f>IF(Data!AN99&gt;0,Data!AN99-4,"")</f>
        <v/>
      </c>
      <c r="BP99" s="2" t="str">
        <f>IF(Data!AO99&gt;0,Data!AO99-4,"")</f>
        <v/>
      </c>
      <c r="BQ99" s="2" t="str">
        <f>IF(Data!AP99&gt;0,Data!AP99-4,"")</f>
        <v/>
      </c>
      <c r="BR99" s="2" t="str">
        <f>IF(Data!AQ99&gt;0,Data!AQ99-4,"")</f>
        <v/>
      </c>
      <c r="BS99" s="2" t="str">
        <f>IF(Data!AR99&gt;0,Data!AR99-4,"")</f>
        <v/>
      </c>
      <c r="BT99" s="2" t="str">
        <f>IF(Data!AS99&gt;0,Data!AS99-4,"")</f>
        <v/>
      </c>
      <c r="BV99" s="7" t="str">
        <f t="shared" si="29"/>
        <v/>
      </c>
      <c r="BW99" s="7" t="str">
        <f t="shared" si="39"/>
        <v/>
      </c>
      <c r="BX99" s="4" t="str">
        <f t="shared" si="30"/>
        <v/>
      </c>
      <c r="BZ99" s="4" t="str">
        <f>IF(MAX(COUNTIF(Data!AL99:AS99,1),COUNTIF(Data!AL99:AS99,2),COUNTIF(Data!AL99:AS99,3),COUNTIF(Data!AL99:AS99,4),COUNTIF(Data!AL99:AS99,5),COUNTIF(Data!AL99:AS99,6),COUNTIF(Data!AL99:AS99,7))&gt;0,MAX(COUNTIF(Data!AL99:AS99,1),COUNTIF(Data!AL99:AS99,2),COUNTIF(Data!AL99:AS99,3),COUNTIF(Data!AL99:AS99,4),COUNTIF(Data!AL99:AS99,5),COUNTIF(Data!AL99:AS99,6),COUNTIF(Data!AL99:AS99,7)),"")</f>
        <v/>
      </c>
      <c r="CA99" s="4" t="str">
        <f>IF(COUNTIF(Data!AL99:AS99,4)=8,"Remove","")</f>
        <v/>
      </c>
      <c r="CC99" s="2" t="str">
        <f>IF(Data!AU99&gt;0,Data!AU99-4,"")</f>
        <v/>
      </c>
      <c r="CD99" s="2" t="str">
        <f>IF(Data!AV99&gt;0,Data!AV99-4,"")</f>
        <v/>
      </c>
      <c r="CE99" s="2" t="str">
        <f>IF(Data!AW99&gt;0,Data!AW99-4,"")</f>
        <v/>
      </c>
      <c r="CF99" s="2" t="str">
        <f>IF(Data!AX99&gt;0,Data!AX99-4,"")</f>
        <v/>
      </c>
      <c r="CG99" s="2" t="str">
        <f>IF(Data!AY99&gt;0,Data!AY99-4,"")</f>
        <v/>
      </c>
      <c r="CH99" s="2" t="str">
        <f>IF(Data!AZ99&gt;0,Data!AZ99-4,"")</f>
        <v/>
      </c>
      <c r="CI99" s="2" t="str">
        <f>IF(Data!BA99&gt;0,Data!BA99-4,"")</f>
        <v/>
      </c>
      <c r="CJ99" s="2" t="str">
        <f>IF(Data!BB99&gt;0,Data!BB99-4,"")</f>
        <v/>
      </c>
      <c r="CL99" s="7" t="str">
        <f t="shared" si="31"/>
        <v/>
      </c>
      <c r="CM99" s="7" t="str">
        <f t="shared" si="40"/>
        <v/>
      </c>
      <c r="CN99" s="4" t="str">
        <f t="shared" si="32"/>
        <v/>
      </c>
      <c r="CP99" s="4" t="str">
        <f>IF(MAX(COUNTIF(Data!AU99:BB99,1),COUNTIF(Data!AU99:BB99,2),COUNTIF(Data!AU99:BB99,3),COUNTIF(Data!AU99:BB99,4),COUNTIF(Data!AU99:BB99,5),COUNTIF(Data!AU99:BB99,6),COUNTIF(Data!AU99:BB99,7))&gt;0,MAX(COUNTIF(Data!AU99:BB99,1),COUNTIF(Data!AU99:BB99,2),COUNTIF(Data!AU99:BB99,3),COUNTIF(Data!AU99:BB99,4),COUNTIF(Data!AU99:BB99,5),COUNTIF(Data!AU99:BB99,6),COUNTIF(Data!AU99:BB99,7)),"")</f>
        <v/>
      </c>
      <c r="CQ99" s="4" t="str">
        <f>IF(COUNTIF(Data!AU99:BB99,4)=8,"Remove","")</f>
        <v/>
      </c>
      <c r="CS99" s="2" t="str">
        <f>IF(Data!BD99&gt;0,Data!BD99-4,"")</f>
        <v/>
      </c>
      <c r="CT99" s="2" t="str">
        <f>IF(Data!BE99&gt;0,Data!BE99-4,"")</f>
        <v/>
      </c>
      <c r="CU99" s="2" t="str">
        <f>IF(Data!BF99&gt;0,Data!BF99-4,"")</f>
        <v/>
      </c>
      <c r="CV99" s="2" t="str">
        <f>IF(Data!BG99&gt;0,Data!BG99-4,"")</f>
        <v/>
      </c>
      <c r="CW99" s="2" t="str">
        <f>IF(Data!BH99&gt;0,Data!BH99-4,"")</f>
        <v/>
      </c>
      <c r="CX99" s="2" t="str">
        <f>IF(Data!BI99&gt;0,Data!BI99-4,"")</f>
        <v/>
      </c>
      <c r="CY99" s="2" t="str">
        <f>IF(Data!BJ99&gt;0,Data!BJ99-4,"")</f>
        <v/>
      </c>
      <c r="CZ99" s="2" t="str">
        <f>IF(Data!BK99&gt;0,Data!BK99-4,"")</f>
        <v/>
      </c>
      <c r="DB99" s="7" t="str">
        <f t="shared" si="33"/>
        <v/>
      </c>
      <c r="DC99" s="7" t="str">
        <f t="shared" si="41"/>
        <v/>
      </c>
      <c r="DD99" s="4" t="str">
        <f t="shared" si="34"/>
        <v/>
      </c>
      <c r="DF99" s="4" t="str">
        <f>IF(MAX(COUNTIF(Data!BD99:BK99,1),COUNTIF(Data!BD99:BK99,2),COUNTIF(Data!BD99:BK99,3),COUNTIF(Data!BD99:BK99,4),COUNTIF(Data!BD99:BK99,5),COUNTIF(Data!BD99:BK99,6),COUNTIF(Data!BD99:BK99,7))&gt;0,MAX(COUNTIF(Data!BD99:BK99,1),COUNTIF(Data!BD99:BK99,2),COUNTIF(Data!BD99:BK99,3),COUNTIF(Data!BD99:BK99,4),COUNTIF(Data!BD99:BK99,5),COUNTIF(Data!BD99:BK99,6),COUNTIF(Data!BD99:BK99,7)),"")</f>
        <v/>
      </c>
      <c r="DG99" s="4" t="str">
        <f>IF(COUNTIF(Data!BD99:BK99,4)=8,"Remove","")</f>
        <v/>
      </c>
    </row>
    <row r="100" spans="1:111" x14ac:dyDescent="0.25">
      <c r="A100" s="2" t="str">
        <f>IF(Data!B100&gt;0,Data!B100-4,"")</f>
        <v/>
      </c>
      <c r="B100" s="2" t="str">
        <f>IF(Data!C100&gt;0,Data!C100-4,"")</f>
        <v/>
      </c>
      <c r="C100" s="2" t="str">
        <f>IF(Data!D100&gt;0,Data!D100-4,"")</f>
        <v/>
      </c>
      <c r="D100" s="2" t="str">
        <f>IF(Data!E100&gt;0,Data!E100-4,"")</f>
        <v/>
      </c>
      <c r="E100" s="2" t="str">
        <f>IF(Data!F100&gt;0,Data!F100-4,"")</f>
        <v/>
      </c>
      <c r="F100" s="2" t="str">
        <f>IF(Data!G100&gt;0,Data!G100-4,"")</f>
        <v/>
      </c>
      <c r="G100" s="2" t="str">
        <f>IF(Data!H100&gt;0,Data!H100-4,"")</f>
        <v/>
      </c>
      <c r="H100" s="2" t="str">
        <f>IF(Data!I100&gt;0,Data!I100-4,"")</f>
        <v/>
      </c>
      <c r="J100" s="7" t="str">
        <f t="shared" si="21"/>
        <v/>
      </c>
      <c r="K100" s="7" t="str">
        <f t="shared" si="35"/>
        <v/>
      </c>
      <c r="L100" s="4" t="str">
        <f t="shared" si="22"/>
        <v/>
      </c>
      <c r="N100" s="4" t="str">
        <f>IF(MAX(COUNTIF(Data!B100:I100,1),COUNTIF(Data!B100:I100,2),COUNTIF(Data!B100:I100,3),COUNTIF(Data!B100:I100,4),COUNTIF(Data!B100:I100,5),COUNTIF(Data!B100:I100,6),COUNTIF(Data!B100:I100,7))&gt;0,MAX(COUNTIF(Data!B100:I100,1),COUNTIF(Data!B100:I100,2),COUNTIF(Data!B100:I100,3),COUNTIF(Data!B100:I100,4),COUNTIF(Data!B100:I100,5),COUNTIF(Data!B100:I100,6),COUNTIF(Data!B100:I100,7)),"")</f>
        <v/>
      </c>
      <c r="O100" s="4" t="str">
        <f>IF(COUNTIF(Data!B100:I100,4)=8,"Remove","")</f>
        <v/>
      </c>
      <c r="Q100" s="2" t="str">
        <f>IF(Data!K100&gt;0,Data!K100-4,"")</f>
        <v/>
      </c>
      <c r="R100" s="2" t="str">
        <f>IF(Data!L100&gt;0,Data!L100-4,"")</f>
        <v/>
      </c>
      <c r="S100" s="2" t="str">
        <f>IF(Data!M100&gt;0,Data!M100-4,"")</f>
        <v/>
      </c>
      <c r="T100" s="2" t="str">
        <f>IF(Data!N100&gt;0,Data!N100-4,"")</f>
        <v/>
      </c>
      <c r="U100" s="2" t="str">
        <f>IF(Data!O100&gt;0,Data!O100-4,"")</f>
        <v/>
      </c>
      <c r="V100" s="2" t="str">
        <f>IF(Data!P100&gt;0,Data!P100-4,"")</f>
        <v/>
      </c>
      <c r="W100" s="2" t="str">
        <f>IF(Data!Q100&gt;0,Data!Q100-4,"")</f>
        <v/>
      </c>
      <c r="X100" s="2" t="str">
        <f>IF(Data!R100&gt;0,Data!R100-4,"")</f>
        <v/>
      </c>
      <c r="Y100" s="59"/>
      <c r="Z100" s="7" t="str">
        <f t="shared" si="23"/>
        <v/>
      </c>
      <c r="AA100" s="7" t="str">
        <f t="shared" si="36"/>
        <v/>
      </c>
      <c r="AB100" s="4" t="str">
        <f t="shared" si="24"/>
        <v/>
      </c>
      <c r="AC100" s="59"/>
      <c r="AD100" s="4" t="str">
        <f>IF(MAX(COUNTIF(Data!K100:R100,1),COUNTIF(Data!K100:R100,2),COUNTIF(Data!K100:R100,3),COUNTIF(Data!K100:R100,4),COUNTIF(Data!K100:R100,5),COUNTIF(Data!K100:R100,6),COUNTIF(Data!K100:R100,7))&gt;0,MAX(COUNTIF(Data!K100:R100,1),COUNTIF(Data!K100:R100,2),COUNTIF(Data!K100:R100,3),COUNTIF(Data!K100:R100,4),COUNTIF(Data!K100:R100,5),COUNTIF(Data!K100:R100,6),COUNTIF(Data!K100:R100,7)),"")</f>
        <v/>
      </c>
      <c r="AE100" s="4" t="str">
        <f>IF(COUNTIF(Data!K100:R100,4)=8,"Remove","")</f>
        <v/>
      </c>
      <c r="AG100" s="2" t="str">
        <f>IF(Data!T100&gt;0,Data!T100-4,"")</f>
        <v/>
      </c>
      <c r="AH100" s="2" t="str">
        <f>IF(Data!U100&gt;0,Data!U100-4,"")</f>
        <v/>
      </c>
      <c r="AI100" s="2" t="str">
        <f>IF(Data!V100&gt;0,Data!V100-4,"")</f>
        <v/>
      </c>
      <c r="AJ100" s="2" t="str">
        <f>IF(Data!W100&gt;0,Data!W100-4,"")</f>
        <v/>
      </c>
      <c r="AK100" s="2" t="str">
        <f>IF(Data!X100&gt;0,Data!X100-4,"")</f>
        <v/>
      </c>
      <c r="AL100" s="2" t="str">
        <f>IF(Data!Y100&gt;0,Data!Y100-4,"")</f>
        <v/>
      </c>
      <c r="AM100" s="2" t="str">
        <f>IF(Data!Z100&gt;0,Data!Z100-4,"")</f>
        <v/>
      </c>
      <c r="AN100" s="2" t="str">
        <f>IF(Data!AA100&gt;0,Data!AA100-4,"")</f>
        <v/>
      </c>
      <c r="AP100" s="7" t="str">
        <f t="shared" si="25"/>
        <v/>
      </c>
      <c r="AQ100" s="7" t="str">
        <f t="shared" si="37"/>
        <v/>
      </c>
      <c r="AR100" s="4" t="str">
        <f t="shared" si="26"/>
        <v/>
      </c>
      <c r="AT100" s="4" t="str">
        <f>IF(MAX(COUNTIF(Data!T100:AA100,1),COUNTIF(Data!T100:AA100,2),COUNTIF(Data!T100:AA100,3),COUNTIF(Data!T100:AA100,4),COUNTIF(Data!T100:AA100,5),COUNTIF(Data!T100:AA100,6),COUNTIF(Data!T100:AA100,7))&gt;0,MAX(COUNTIF(Data!T100:AA100,1),COUNTIF(Data!T100:AA100,2),COUNTIF(Data!T100:AA100,3),COUNTIF(Data!T100:AA100,4),COUNTIF(Data!T100:AA100,5),COUNTIF(Data!T100:AA100,6),COUNTIF(Data!T100:AA100,7)),"")</f>
        <v/>
      </c>
      <c r="AU100" s="4" t="str">
        <f>IF(COUNTIF(Data!T100:AA100,4)=8,"Remove","")</f>
        <v/>
      </c>
      <c r="AW100" s="2" t="str">
        <f>IF(Data!AC100&gt;0,Data!AC100-4,"")</f>
        <v/>
      </c>
      <c r="AX100" s="2" t="str">
        <f>IF(Data!AD100&gt;0,Data!AD100-4,"")</f>
        <v/>
      </c>
      <c r="AY100" s="2" t="str">
        <f>IF(Data!AE100&gt;0,Data!AE100-4,"")</f>
        <v/>
      </c>
      <c r="AZ100" s="2" t="str">
        <f>IF(Data!AF100&gt;0,Data!AF100-4,"")</f>
        <v/>
      </c>
      <c r="BA100" s="2" t="str">
        <f>IF(Data!AG100&gt;0,Data!AG100-4,"")</f>
        <v/>
      </c>
      <c r="BB100" s="2" t="str">
        <f>IF(Data!AH100&gt;0,Data!AH100-4,"")</f>
        <v/>
      </c>
      <c r="BC100" s="2" t="str">
        <f>IF(Data!AI100&gt;0,Data!AI100-4,"")</f>
        <v/>
      </c>
      <c r="BD100" s="2" t="str">
        <f>IF(Data!AJ100&gt;0,Data!AJ100-4,"")</f>
        <v/>
      </c>
      <c r="BF100" s="7" t="str">
        <f t="shared" si="27"/>
        <v/>
      </c>
      <c r="BG100" s="7" t="str">
        <f t="shared" si="38"/>
        <v/>
      </c>
      <c r="BH100" s="4" t="str">
        <f t="shared" si="28"/>
        <v/>
      </c>
      <c r="BJ100" s="4" t="str">
        <f>IF(MAX(COUNTIF(Data!AC100:AJ100,1),COUNTIF(Data!AC100:AJ100,2),COUNTIF(Data!AC100:AJ100,3),COUNTIF(Data!AC100:AJ100,4),COUNTIF(Data!AC100:AJ100,5),COUNTIF(Data!AC100:AJ100,6),COUNTIF(Data!AC100:AJ100,7))&gt;0,MAX(COUNTIF(Data!AC100:AJ100,1),COUNTIF(Data!AC100:AJ100,2),COUNTIF(Data!AC100:AJ100,3),COUNTIF(Data!AC100:AJ100,4),COUNTIF(Data!AC100:AJ100,5),COUNTIF(Data!AC100:AJ100,6),COUNTIF(Data!AC100:AJ100,7)),"")</f>
        <v/>
      </c>
      <c r="BK100" s="4" t="str">
        <f>IF(COUNTIF(Data!AC100:AJ100,4)=8,"Remove","")</f>
        <v/>
      </c>
      <c r="BM100" s="2" t="str">
        <f>IF(Data!AL100&gt;0,Data!AL100-4,"")</f>
        <v/>
      </c>
      <c r="BN100" s="2" t="str">
        <f>IF(Data!AM100&gt;0,Data!AM100-4,"")</f>
        <v/>
      </c>
      <c r="BO100" s="2" t="str">
        <f>IF(Data!AN100&gt;0,Data!AN100-4,"")</f>
        <v/>
      </c>
      <c r="BP100" s="2" t="str">
        <f>IF(Data!AO100&gt;0,Data!AO100-4,"")</f>
        <v/>
      </c>
      <c r="BQ100" s="2" t="str">
        <f>IF(Data!AP100&gt;0,Data!AP100-4,"")</f>
        <v/>
      </c>
      <c r="BR100" s="2" t="str">
        <f>IF(Data!AQ100&gt;0,Data!AQ100-4,"")</f>
        <v/>
      </c>
      <c r="BS100" s="2" t="str">
        <f>IF(Data!AR100&gt;0,Data!AR100-4,"")</f>
        <v/>
      </c>
      <c r="BT100" s="2" t="str">
        <f>IF(Data!AS100&gt;0,Data!AS100-4,"")</f>
        <v/>
      </c>
      <c r="BV100" s="7" t="str">
        <f t="shared" si="29"/>
        <v/>
      </c>
      <c r="BW100" s="7" t="str">
        <f t="shared" si="39"/>
        <v/>
      </c>
      <c r="BX100" s="4" t="str">
        <f t="shared" si="30"/>
        <v/>
      </c>
      <c r="BZ100" s="4" t="str">
        <f>IF(MAX(COUNTIF(Data!AL100:AS100,1),COUNTIF(Data!AL100:AS100,2),COUNTIF(Data!AL100:AS100,3),COUNTIF(Data!AL100:AS100,4),COUNTIF(Data!AL100:AS100,5),COUNTIF(Data!AL100:AS100,6),COUNTIF(Data!AL100:AS100,7))&gt;0,MAX(COUNTIF(Data!AL100:AS100,1),COUNTIF(Data!AL100:AS100,2),COUNTIF(Data!AL100:AS100,3),COUNTIF(Data!AL100:AS100,4),COUNTIF(Data!AL100:AS100,5),COUNTIF(Data!AL100:AS100,6),COUNTIF(Data!AL100:AS100,7)),"")</f>
        <v/>
      </c>
      <c r="CA100" s="4" t="str">
        <f>IF(COUNTIF(Data!AL100:AS100,4)=8,"Remove","")</f>
        <v/>
      </c>
      <c r="CC100" s="2" t="str">
        <f>IF(Data!AU100&gt;0,Data!AU100-4,"")</f>
        <v/>
      </c>
      <c r="CD100" s="2" t="str">
        <f>IF(Data!AV100&gt;0,Data!AV100-4,"")</f>
        <v/>
      </c>
      <c r="CE100" s="2" t="str">
        <f>IF(Data!AW100&gt;0,Data!AW100-4,"")</f>
        <v/>
      </c>
      <c r="CF100" s="2" t="str">
        <f>IF(Data!AX100&gt;0,Data!AX100-4,"")</f>
        <v/>
      </c>
      <c r="CG100" s="2" t="str">
        <f>IF(Data!AY100&gt;0,Data!AY100-4,"")</f>
        <v/>
      </c>
      <c r="CH100" s="2" t="str">
        <f>IF(Data!AZ100&gt;0,Data!AZ100-4,"")</f>
        <v/>
      </c>
      <c r="CI100" s="2" t="str">
        <f>IF(Data!BA100&gt;0,Data!BA100-4,"")</f>
        <v/>
      </c>
      <c r="CJ100" s="2" t="str">
        <f>IF(Data!BB100&gt;0,Data!BB100-4,"")</f>
        <v/>
      </c>
      <c r="CL100" s="7" t="str">
        <f t="shared" si="31"/>
        <v/>
      </c>
      <c r="CM100" s="7" t="str">
        <f t="shared" si="40"/>
        <v/>
      </c>
      <c r="CN100" s="4" t="str">
        <f t="shared" si="32"/>
        <v/>
      </c>
      <c r="CP100" s="4" t="str">
        <f>IF(MAX(COUNTIF(Data!AU100:BB100,1),COUNTIF(Data!AU100:BB100,2),COUNTIF(Data!AU100:BB100,3),COUNTIF(Data!AU100:BB100,4),COUNTIF(Data!AU100:BB100,5),COUNTIF(Data!AU100:BB100,6),COUNTIF(Data!AU100:BB100,7))&gt;0,MAX(COUNTIF(Data!AU100:BB100,1),COUNTIF(Data!AU100:BB100,2),COUNTIF(Data!AU100:BB100,3),COUNTIF(Data!AU100:BB100,4),COUNTIF(Data!AU100:BB100,5),COUNTIF(Data!AU100:BB100,6),COUNTIF(Data!AU100:BB100,7)),"")</f>
        <v/>
      </c>
      <c r="CQ100" s="4" t="str">
        <f>IF(COUNTIF(Data!AU100:BB100,4)=8,"Remove","")</f>
        <v/>
      </c>
      <c r="CS100" s="2" t="str">
        <f>IF(Data!BD100&gt;0,Data!BD100-4,"")</f>
        <v/>
      </c>
      <c r="CT100" s="2" t="str">
        <f>IF(Data!BE100&gt;0,Data!BE100-4,"")</f>
        <v/>
      </c>
      <c r="CU100" s="2" t="str">
        <f>IF(Data!BF100&gt;0,Data!BF100-4,"")</f>
        <v/>
      </c>
      <c r="CV100" s="2" t="str">
        <f>IF(Data!BG100&gt;0,Data!BG100-4,"")</f>
        <v/>
      </c>
      <c r="CW100" s="2" t="str">
        <f>IF(Data!BH100&gt;0,Data!BH100-4,"")</f>
        <v/>
      </c>
      <c r="CX100" s="2" t="str">
        <f>IF(Data!BI100&gt;0,Data!BI100-4,"")</f>
        <v/>
      </c>
      <c r="CY100" s="2" t="str">
        <f>IF(Data!BJ100&gt;0,Data!BJ100-4,"")</f>
        <v/>
      </c>
      <c r="CZ100" s="2" t="str">
        <f>IF(Data!BK100&gt;0,Data!BK100-4,"")</f>
        <v/>
      </c>
      <c r="DB100" s="7" t="str">
        <f t="shared" si="33"/>
        <v/>
      </c>
      <c r="DC100" s="7" t="str">
        <f t="shared" si="41"/>
        <v/>
      </c>
      <c r="DD100" s="4" t="str">
        <f t="shared" si="34"/>
        <v/>
      </c>
      <c r="DF100" s="4" t="str">
        <f>IF(MAX(COUNTIF(Data!BD100:BK100,1),COUNTIF(Data!BD100:BK100,2),COUNTIF(Data!BD100:BK100,3),COUNTIF(Data!BD100:BK100,4),COUNTIF(Data!BD100:BK100,5),COUNTIF(Data!BD100:BK100,6),COUNTIF(Data!BD100:BK100,7))&gt;0,MAX(COUNTIF(Data!BD100:BK100,1),COUNTIF(Data!BD100:BK100,2),COUNTIF(Data!BD100:BK100,3),COUNTIF(Data!BD100:BK100,4),COUNTIF(Data!BD100:BK100,5),COUNTIF(Data!BD100:BK100,6),COUNTIF(Data!BD100:BK100,7)),"")</f>
        <v/>
      </c>
      <c r="DG100" s="4" t="str">
        <f>IF(COUNTIF(Data!BD100:BK100,4)=8,"Remove","")</f>
        <v/>
      </c>
    </row>
    <row r="101" spans="1:111" x14ac:dyDescent="0.25">
      <c r="A101" s="2" t="str">
        <f>IF(Data!B101&gt;0,Data!B101-4,"")</f>
        <v/>
      </c>
      <c r="B101" s="2" t="str">
        <f>IF(Data!C101&gt;0,Data!C101-4,"")</f>
        <v/>
      </c>
      <c r="C101" s="2" t="str">
        <f>IF(Data!D101&gt;0,Data!D101-4,"")</f>
        <v/>
      </c>
      <c r="D101" s="2" t="str">
        <f>IF(Data!E101&gt;0,Data!E101-4,"")</f>
        <v/>
      </c>
      <c r="E101" s="2" t="str">
        <f>IF(Data!F101&gt;0,Data!F101-4,"")</f>
        <v/>
      </c>
      <c r="F101" s="2" t="str">
        <f>IF(Data!G101&gt;0,Data!G101-4,"")</f>
        <v/>
      </c>
      <c r="G101" s="2" t="str">
        <f>IF(Data!H101&gt;0,Data!H101-4,"")</f>
        <v/>
      </c>
      <c r="H101" s="2" t="str">
        <f>IF(Data!I101&gt;0,Data!I101-4,"")</f>
        <v/>
      </c>
      <c r="J101" s="7" t="str">
        <f t="shared" si="21"/>
        <v/>
      </c>
      <c r="K101" s="7" t="str">
        <f t="shared" si="35"/>
        <v/>
      </c>
      <c r="L101" s="4" t="str">
        <f t="shared" si="22"/>
        <v/>
      </c>
      <c r="N101" s="4" t="str">
        <f>IF(MAX(COUNTIF(Data!B101:I101,1),COUNTIF(Data!B101:I101,2),COUNTIF(Data!B101:I101,3),COUNTIF(Data!B101:I101,4),COUNTIF(Data!B101:I101,5),COUNTIF(Data!B101:I101,6),COUNTIF(Data!B101:I101,7))&gt;0,MAX(COUNTIF(Data!B101:I101,1),COUNTIF(Data!B101:I101,2),COUNTIF(Data!B101:I101,3),COUNTIF(Data!B101:I101,4),COUNTIF(Data!B101:I101,5),COUNTIF(Data!B101:I101,6),COUNTIF(Data!B101:I101,7)),"")</f>
        <v/>
      </c>
      <c r="O101" s="4" t="str">
        <f>IF(COUNTIF(Data!B101:I101,4)=8,"Remove","")</f>
        <v/>
      </c>
      <c r="Q101" s="2" t="str">
        <f>IF(Data!K101&gt;0,Data!K101-4,"")</f>
        <v/>
      </c>
      <c r="R101" s="2" t="str">
        <f>IF(Data!L101&gt;0,Data!L101-4,"")</f>
        <v/>
      </c>
      <c r="S101" s="2" t="str">
        <f>IF(Data!M101&gt;0,Data!M101-4,"")</f>
        <v/>
      </c>
      <c r="T101" s="2" t="str">
        <f>IF(Data!N101&gt;0,Data!N101-4,"")</f>
        <v/>
      </c>
      <c r="U101" s="2" t="str">
        <f>IF(Data!O101&gt;0,Data!O101-4,"")</f>
        <v/>
      </c>
      <c r="V101" s="2" t="str">
        <f>IF(Data!P101&gt;0,Data!P101-4,"")</f>
        <v/>
      </c>
      <c r="W101" s="2" t="str">
        <f>IF(Data!Q101&gt;0,Data!Q101-4,"")</f>
        <v/>
      </c>
      <c r="X101" s="2" t="str">
        <f>IF(Data!R101&gt;0,Data!R101-4,"")</f>
        <v/>
      </c>
      <c r="Y101" s="59"/>
      <c r="Z101" s="7" t="str">
        <f t="shared" si="23"/>
        <v/>
      </c>
      <c r="AA101" s="7" t="str">
        <f t="shared" si="36"/>
        <v/>
      </c>
      <c r="AB101" s="4" t="str">
        <f t="shared" si="24"/>
        <v/>
      </c>
      <c r="AC101" s="59"/>
      <c r="AD101" s="4" t="str">
        <f>IF(MAX(COUNTIF(Data!K101:R101,1),COUNTIF(Data!K101:R101,2),COUNTIF(Data!K101:R101,3),COUNTIF(Data!K101:R101,4),COUNTIF(Data!K101:R101,5),COUNTIF(Data!K101:R101,6),COUNTIF(Data!K101:R101,7))&gt;0,MAX(COUNTIF(Data!K101:R101,1),COUNTIF(Data!K101:R101,2),COUNTIF(Data!K101:R101,3),COUNTIF(Data!K101:R101,4),COUNTIF(Data!K101:R101,5),COUNTIF(Data!K101:R101,6),COUNTIF(Data!K101:R101,7)),"")</f>
        <v/>
      </c>
      <c r="AE101" s="4" t="str">
        <f>IF(COUNTIF(Data!K101:R101,4)=8,"Remove","")</f>
        <v/>
      </c>
      <c r="AG101" s="2" t="str">
        <f>IF(Data!T101&gt;0,Data!T101-4,"")</f>
        <v/>
      </c>
      <c r="AH101" s="2" t="str">
        <f>IF(Data!U101&gt;0,Data!U101-4,"")</f>
        <v/>
      </c>
      <c r="AI101" s="2" t="str">
        <f>IF(Data!V101&gt;0,Data!V101-4,"")</f>
        <v/>
      </c>
      <c r="AJ101" s="2" t="str">
        <f>IF(Data!W101&gt;0,Data!W101-4,"")</f>
        <v/>
      </c>
      <c r="AK101" s="2" t="str">
        <f>IF(Data!X101&gt;0,Data!X101-4,"")</f>
        <v/>
      </c>
      <c r="AL101" s="2" t="str">
        <f>IF(Data!Y101&gt;0,Data!Y101-4,"")</f>
        <v/>
      </c>
      <c r="AM101" s="2" t="str">
        <f>IF(Data!Z101&gt;0,Data!Z101-4,"")</f>
        <v/>
      </c>
      <c r="AN101" s="2" t="str">
        <f>IF(Data!AA101&gt;0,Data!AA101-4,"")</f>
        <v/>
      </c>
      <c r="AP101" s="7" t="str">
        <f t="shared" si="25"/>
        <v/>
      </c>
      <c r="AQ101" s="7" t="str">
        <f t="shared" si="37"/>
        <v/>
      </c>
      <c r="AR101" s="4" t="str">
        <f t="shared" si="26"/>
        <v/>
      </c>
      <c r="AT101" s="4" t="str">
        <f>IF(MAX(COUNTIF(Data!T101:AA101,1),COUNTIF(Data!T101:AA101,2),COUNTIF(Data!T101:AA101,3),COUNTIF(Data!T101:AA101,4),COUNTIF(Data!T101:AA101,5),COUNTIF(Data!T101:AA101,6),COUNTIF(Data!T101:AA101,7))&gt;0,MAX(COUNTIF(Data!T101:AA101,1),COUNTIF(Data!T101:AA101,2),COUNTIF(Data!T101:AA101,3),COUNTIF(Data!T101:AA101,4),COUNTIF(Data!T101:AA101,5),COUNTIF(Data!T101:AA101,6),COUNTIF(Data!T101:AA101,7)),"")</f>
        <v/>
      </c>
      <c r="AU101" s="4" t="str">
        <f>IF(COUNTIF(Data!T101:AA101,4)=8,"Remove","")</f>
        <v/>
      </c>
      <c r="AW101" s="2" t="str">
        <f>IF(Data!AC101&gt;0,Data!AC101-4,"")</f>
        <v/>
      </c>
      <c r="AX101" s="2" t="str">
        <f>IF(Data!AD101&gt;0,Data!AD101-4,"")</f>
        <v/>
      </c>
      <c r="AY101" s="2" t="str">
        <f>IF(Data!AE101&gt;0,Data!AE101-4,"")</f>
        <v/>
      </c>
      <c r="AZ101" s="2" t="str">
        <f>IF(Data!AF101&gt;0,Data!AF101-4,"")</f>
        <v/>
      </c>
      <c r="BA101" s="2" t="str">
        <f>IF(Data!AG101&gt;0,Data!AG101-4,"")</f>
        <v/>
      </c>
      <c r="BB101" s="2" t="str">
        <f>IF(Data!AH101&gt;0,Data!AH101-4,"")</f>
        <v/>
      </c>
      <c r="BC101" s="2" t="str">
        <f>IF(Data!AI101&gt;0,Data!AI101-4,"")</f>
        <v/>
      </c>
      <c r="BD101" s="2" t="str">
        <f>IF(Data!AJ101&gt;0,Data!AJ101-4,"")</f>
        <v/>
      </c>
      <c r="BF101" s="7" t="str">
        <f t="shared" si="27"/>
        <v/>
      </c>
      <c r="BG101" s="7" t="str">
        <f t="shared" si="38"/>
        <v/>
      </c>
      <c r="BH101" s="4" t="str">
        <f t="shared" si="28"/>
        <v/>
      </c>
      <c r="BJ101" s="4" t="str">
        <f>IF(MAX(COUNTIF(Data!AC101:AJ101,1),COUNTIF(Data!AC101:AJ101,2),COUNTIF(Data!AC101:AJ101,3),COUNTIF(Data!AC101:AJ101,4),COUNTIF(Data!AC101:AJ101,5),COUNTIF(Data!AC101:AJ101,6),COUNTIF(Data!AC101:AJ101,7))&gt;0,MAX(COUNTIF(Data!AC101:AJ101,1),COUNTIF(Data!AC101:AJ101,2),COUNTIF(Data!AC101:AJ101,3),COUNTIF(Data!AC101:AJ101,4),COUNTIF(Data!AC101:AJ101,5),COUNTIF(Data!AC101:AJ101,6),COUNTIF(Data!AC101:AJ101,7)),"")</f>
        <v/>
      </c>
      <c r="BK101" s="4" t="str">
        <f>IF(COUNTIF(Data!AC101:AJ101,4)=8,"Remove","")</f>
        <v/>
      </c>
      <c r="BM101" s="2" t="str">
        <f>IF(Data!AL101&gt;0,Data!AL101-4,"")</f>
        <v/>
      </c>
      <c r="BN101" s="2" t="str">
        <f>IF(Data!AM101&gt;0,Data!AM101-4,"")</f>
        <v/>
      </c>
      <c r="BO101" s="2" t="str">
        <f>IF(Data!AN101&gt;0,Data!AN101-4,"")</f>
        <v/>
      </c>
      <c r="BP101" s="2" t="str">
        <f>IF(Data!AO101&gt;0,Data!AO101-4,"")</f>
        <v/>
      </c>
      <c r="BQ101" s="2" t="str">
        <f>IF(Data!AP101&gt;0,Data!AP101-4,"")</f>
        <v/>
      </c>
      <c r="BR101" s="2" t="str">
        <f>IF(Data!AQ101&gt;0,Data!AQ101-4,"")</f>
        <v/>
      </c>
      <c r="BS101" s="2" t="str">
        <f>IF(Data!AR101&gt;0,Data!AR101-4,"")</f>
        <v/>
      </c>
      <c r="BT101" s="2" t="str">
        <f>IF(Data!AS101&gt;0,Data!AS101-4,"")</f>
        <v/>
      </c>
      <c r="BV101" s="7" t="str">
        <f t="shared" si="29"/>
        <v/>
      </c>
      <c r="BW101" s="7" t="str">
        <f t="shared" si="39"/>
        <v/>
      </c>
      <c r="BX101" s="4" t="str">
        <f t="shared" si="30"/>
        <v/>
      </c>
      <c r="BZ101" s="4" t="str">
        <f>IF(MAX(COUNTIF(Data!AL101:AS101,1),COUNTIF(Data!AL101:AS101,2),COUNTIF(Data!AL101:AS101,3),COUNTIF(Data!AL101:AS101,4),COUNTIF(Data!AL101:AS101,5),COUNTIF(Data!AL101:AS101,6),COUNTIF(Data!AL101:AS101,7))&gt;0,MAX(COUNTIF(Data!AL101:AS101,1),COUNTIF(Data!AL101:AS101,2),COUNTIF(Data!AL101:AS101,3),COUNTIF(Data!AL101:AS101,4),COUNTIF(Data!AL101:AS101,5),COUNTIF(Data!AL101:AS101,6),COUNTIF(Data!AL101:AS101,7)),"")</f>
        <v/>
      </c>
      <c r="CA101" s="4" t="str">
        <f>IF(COUNTIF(Data!AL101:AS101,4)=8,"Remove","")</f>
        <v/>
      </c>
      <c r="CC101" s="2" t="str">
        <f>IF(Data!AU101&gt;0,Data!AU101-4,"")</f>
        <v/>
      </c>
      <c r="CD101" s="2" t="str">
        <f>IF(Data!AV101&gt;0,Data!AV101-4,"")</f>
        <v/>
      </c>
      <c r="CE101" s="2" t="str">
        <f>IF(Data!AW101&gt;0,Data!AW101-4,"")</f>
        <v/>
      </c>
      <c r="CF101" s="2" t="str">
        <f>IF(Data!AX101&gt;0,Data!AX101-4,"")</f>
        <v/>
      </c>
      <c r="CG101" s="2" t="str">
        <f>IF(Data!AY101&gt;0,Data!AY101-4,"")</f>
        <v/>
      </c>
      <c r="CH101" s="2" t="str">
        <f>IF(Data!AZ101&gt;0,Data!AZ101-4,"")</f>
        <v/>
      </c>
      <c r="CI101" s="2" t="str">
        <f>IF(Data!BA101&gt;0,Data!BA101-4,"")</f>
        <v/>
      </c>
      <c r="CJ101" s="2" t="str">
        <f>IF(Data!BB101&gt;0,Data!BB101-4,"")</f>
        <v/>
      </c>
      <c r="CL101" s="7" t="str">
        <f t="shared" si="31"/>
        <v/>
      </c>
      <c r="CM101" s="7" t="str">
        <f t="shared" si="40"/>
        <v/>
      </c>
      <c r="CN101" s="4" t="str">
        <f t="shared" si="32"/>
        <v/>
      </c>
      <c r="CP101" s="4" t="str">
        <f>IF(MAX(COUNTIF(Data!AU101:BB101,1),COUNTIF(Data!AU101:BB101,2),COUNTIF(Data!AU101:BB101,3),COUNTIF(Data!AU101:BB101,4),COUNTIF(Data!AU101:BB101,5),COUNTIF(Data!AU101:BB101,6),COUNTIF(Data!AU101:BB101,7))&gt;0,MAX(COUNTIF(Data!AU101:BB101,1),COUNTIF(Data!AU101:BB101,2),COUNTIF(Data!AU101:BB101,3),COUNTIF(Data!AU101:BB101,4),COUNTIF(Data!AU101:BB101,5),COUNTIF(Data!AU101:BB101,6),COUNTIF(Data!AU101:BB101,7)),"")</f>
        <v/>
      </c>
      <c r="CQ101" s="4" t="str">
        <f>IF(COUNTIF(Data!AU101:BB101,4)=8,"Remove","")</f>
        <v/>
      </c>
      <c r="CS101" s="2" t="str">
        <f>IF(Data!BD101&gt;0,Data!BD101-4,"")</f>
        <v/>
      </c>
      <c r="CT101" s="2" t="str">
        <f>IF(Data!BE101&gt;0,Data!BE101-4,"")</f>
        <v/>
      </c>
      <c r="CU101" s="2" t="str">
        <f>IF(Data!BF101&gt;0,Data!BF101-4,"")</f>
        <v/>
      </c>
      <c r="CV101" s="2" t="str">
        <f>IF(Data!BG101&gt;0,Data!BG101-4,"")</f>
        <v/>
      </c>
      <c r="CW101" s="2" t="str">
        <f>IF(Data!BH101&gt;0,Data!BH101-4,"")</f>
        <v/>
      </c>
      <c r="CX101" s="2" t="str">
        <f>IF(Data!BI101&gt;0,Data!BI101-4,"")</f>
        <v/>
      </c>
      <c r="CY101" s="2" t="str">
        <f>IF(Data!BJ101&gt;0,Data!BJ101-4,"")</f>
        <v/>
      </c>
      <c r="CZ101" s="2" t="str">
        <f>IF(Data!BK101&gt;0,Data!BK101-4,"")</f>
        <v/>
      </c>
      <c r="DB101" s="7" t="str">
        <f t="shared" si="33"/>
        <v/>
      </c>
      <c r="DC101" s="7" t="str">
        <f t="shared" si="41"/>
        <v/>
      </c>
      <c r="DD101" s="4" t="str">
        <f t="shared" si="34"/>
        <v/>
      </c>
      <c r="DF101" s="4" t="str">
        <f>IF(MAX(COUNTIF(Data!BD101:BK101,1),COUNTIF(Data!BD101:BK101,2),COUNTIF(Data!BD101:BK101,3),COUNTIF(Data!BD101:BK101,4),COUNTIF(Data!BD101:BK101,5),COUNTIF(Data!BD101:BK101,6),COUNTIF(Data!BD101:BK101,7))&gt;0,MAX(COUNTIF(Data!BD101:BK101,1),COUNTIF(Data!BD101:BK101,2),COUNTIF(Data!BD101:BK101,3),COUNTIF(Data!BD101:BK101,4),COUNTIF(Data!BD101:BK101,5),COUNTIF(Data!BD101:BK101,6),COUNTIF(Data!BD101:BK101,7)),"")</f>
        <v/>
      </c>
      <c r="DG101" s="4" t="str">
        <f>IF(COUNTIF(Data!BD101:BK101,4)=8,"Remove","")</f>
        <v/>
      </c>
    </row>
    <row r="102" spans="1:111" x14ac:dyDescent="0.25">
      <c r="A102" s="2" t="str">
        <f>IF(Data!B102&gt;0,Data!B102-4,"")</f>
        <v/>
      </c>
      <c r="B102" s="2" t="str">
        <f>IF(Data!C102&gt;0,Data!C102-4,"")</f>
        <v/>
      </c>
      <c r="C102" s="2" t="str">
        <f>IF(Data!D102&gt;0,Data!D102-4,"")</f>
        <v/>
      </c>
      <c r="D102" s="2" t="str">
        <f>IF(Data!E102&gt;0,Data!E102-4,"")</f>
        <v/>
      </c>
      <c r="E102" s="2" t="str">
        <f>IF(Data!F102&gt;0,Data!F102-4,"")</f>
        <v/>
      </c>
      <c r="F102" s="2" t="str">
        <f>IF(Data!G102&gt;0,Data!G102-4,"")</f>
        <v/>
      </c>
      <c r="G102" s="2" t="str">
        <f>IF(Data!H102&gt;0,Data!H102-4,"")</f>
        <v/>
      </c>
      <c r="H102" s="2" t="str">
        <f>IF(Data!I102&gt;0,Data!I102-4,"")</f>
        <v/>
      </c>
      <c r="J102" s="7" t="str">
        <f t="shared" si="21"/>
        <v/>
      </c>
      <c r="K102" s="7" t="str">
        <f t="shared" si="35"/>
        <v/>
      </c>
      <c r="L102" s="4" t="str">
        <f t="shared" si="22"/>
        <v/>
      </c>
      <c r="N102" s="4" t="str">
        <f>IF(MAX(COUNTIF(Data!B102:I102,1),COUNTIF(Data!B102:I102,2),COUNTIF(Data!B102:I102,3),COUNTIF(Data!B102:I102,4),COUNTIF(Data!B102:I102,5),COUNTIF(Data!B102:I102,6),COUNTIF(Data!B102:I102,7))&gt;0,MAX(COUNTIF(Data!B102:I102,1),COUNTIF(Data!B102:I102,2),COUNTIF(Data!B102:I102,3),COUNTIF(Data!B102:I102,4),COUNTIF(Data!B102:I102,5),COUNTIF(Data!B102:I102,6),COUNTIF(Data!B102:I102,7)),"")</f>
        <v/>
      </c>
      <c r="O102" s="4" t="str">
        <f>IF(COUNTIF(Data!B102:I102,4)=8,"Remove","")</f>
        <v/>
      </c>
      <c r="Q102" s="2" t="str">
        <f>IF(Data!K102&gt;0,Data!K102-4,"")</f>
        <v/>
      </c>
      <c r="R102" s="2" t="str">
        <f>IF(Data!L102&gt;0,Data!L102-4,"")</f>
        <v/>
      </c>
      <c r="S102" s="2" t="str">
        <f>IF(Data!M102&gt;0,Data!M102-4,"")</f>
        <v/>
      </c>
      <c r="T102" s="2" t="str">
        <f>IF(Data!N102&gt;0,Data!N102-4,"")</f>
        <v/>
      </c>
      <c r="U102" s="2" t="str">
        <f>IF(Data!O102&gt;0,Data!O102-4,"")</f>
        <v/>
      </c>
      <c r="V102" s="2" t="str">
        <f>IF(Data!P102&gt;0,Data!P102-4,"")</f>
        <v/>
      </c>
      <c r="W102" s="2" t="str">
        <f>IF(Data!Q102&gt;0,Data!Q102-4,"")</f>
        <v/>
      </c>
      <c r="X102" s="2" t="str">
        <f>IF(Data!R102&gt;0,Data!R102-4,"")</f>
        <v/>
      </c>
      <c r="Y102" s="59"/>
      <c r="Z102" s="7" t="str">
        <f t="shared" si="23"/>
        <v/>
      </c>
      <c r="AA102" s="7" t="str">
        <f t="shared" si="36"/>
        <v/>
      </c>
      <c r="AB102" s="4" t="str">
        <f t="shared" si="24"/>
        <v/>
      </c>
      <c r="AC102" s="59"/>
      <c r="AD102" s="4" t="str">
        <f>IF(MAX(COUNTIF(Data!K102:R102,1),COUNTIF(Data!K102:R102,2),COUNTIF(Data!K102:R102,3),COUNTIF(Data!K102:R102,4),COUNTIF(Data!K102:R102,5),COUNTIF(Data!K102:R102,6),COUNTIF(Data!K102:R102,7))&gt;0,MAX(COUNTIF(Data!K102:R102,1),COUNTIF(Data!K102:R102,2),COUNTIF(Data!K102:R102,3),COUNTIF(Data!K102:R102,4),COUNTIF(Data!K102:R102,5),COUNTIF(Data!K102:R102,6),COUNTIF(Data!K102:R102,7)),"")</f>
        <v/>
      </c>
      <c r="AE102" s="4" t="str">
        <f>IF(COUNTIF(Data!K102:R102,4)=8,"Remove","")</f>
        <v/>
      </c>
      <c r="AG102" s="2" t="str">
        <f>IF(Data!T102&gt;0,Data!T102-4,"")</f>
        <v/>
      </c>
      <c r="AH102" s="2" t="str">
        <f>IF(Data!U102&gt;0,Data!U102-4,"")</f>
        <v/>
      </c>
      <c r="AI102" s="2" t="str">
        <f>IF(Data!V102&gt;0,Data!V102-4,"")</f>
        <v/>
      </c>
      <c r="AJ102" s="2" t="str">
        <f>IF(Data!W102&gt;0,Data!W102-4,"")</f>
        <v/>
      </c>
      <c r="AK102" s="2" t="str">
        <f>IF(Data!X102&gt;0,Data!X102-4,"")</f>
        <v/>
      </c>
      <c r="AL102" s="2" t="str">
        <f>IF(Data!Y102&gt;0,Data!Y102-4,"")</f>
        <v/>
      </c>
      <c r="AM102" s="2" t="str">
        <f>IF(Data!Z102&gt;0,Data!Z102-4,"")</f>
        <v/>
      </c>
      <c r="AN102" s="2" t="str">
        <f>IF(Data!AA102&gt;0,Data!AA102-4,"")</f>
        <v/>
      </c>
      <c r="AP102" s="7" t="str">
        <f t="shared" si="25"/>
        <v/>
      </c>
      <c r="AQ102" s="7" t="str">
        <f t="shared" si="37"/>
        <v/>
      </c>
      <c r="AR102" s="4" t="str">
        <f t="shared" si="26"/>
        <v/>
      </c>
      <c r="AT102" s="4" t="str">
        <f>IF(MAX(COUNTIF(Data!T102:AA102,1),COUNTIF(Data!T102:AA102,2),COUNTIF(Data!T102:AA102,3),COUNTIF(Data!T102:AA102,4),COUNTIF(Data!T102:AA102,5),COUNTIF(Data!T102:AA102,6),COUNTIF(Data!T102:AA102,7))&gt;0,MAX(COUNTIF(Data!T102:AA102,1),COUNTIF(Data!T102:AA102,2),COUNTIF(Data!T102:AA102,3),COUNTIF(Data!T102:AA102,4),COUNTIF(Data!T102:AA102,5),COUNTIF(Data!T102:AA102,6),COUNTIF(Data!T102:AA102,7)),"")</f>
        <v/>
      </c>
      <c r="AU102" s="4" t="str">
        <f>IF(COUNTIF(Data!T102:AA102,4)=8,"Remove","")</f>
        <v/>
      </c>
      <c r="AW102" s="2" t="str">
        <f>IF(Data!AC102&gt;0,Data!AC102-4,"")</f>
        <v/>
      </c>
      <c r="AX102" s="2" t="str">
        <f>IF(Data!AD102&gt;0,Data!AD102-4,"")</f>
        <v/>
      </c>
      <c r="AY102" s="2" t="str">
        <f>IF(Data!AE102&gt;0,Data!AE102-4,"")</f>
        <v/>
      </c>
      <c r="AZ102" s="2" t="str">
        <f>IF(Data!AF102&gt;0,Data!AF102-4,"")</f>
        <v/>
      </c>
      <c r="BA102" s="2" t="str">
        <f>IF(Data!AG102&gt;0,Data!AG102-4,"")</f>
        <v/>
      </c>
      <c r="BB102" s="2" t="str">
        <f>IF(Data!AH102&gt;0,Data!AH102-4,"")</f>
        <v/>
      </c>
      <c r="BC102" s="2" t="str">
        <f>IF(Data!AI102&gt;0,Data!AI102-4,"")</f>
        <v/>
      </c>
      <c r="BD102" s="2" t="str">
        <f>IF(Data!AJ102&gt;0,Data!AJ102-4,"")</f>
        <v/>
      </c>
      <c r="BF102" s="7" t="str">
        <f t="shared" si="27"/>
        <v/>
      </c>
      <c r="BG102" s="7" t="str">
        <f t="shared" si="38"/>
        <v/>
      </c>
      <c r="BH102" s="4" t="str">
        <f t="shared" si="28"/>
        <v/>
      </c>
      <c r="BJ102" s="4" t="str">
        <f>IF(MAX(COUNTIF(Data!AC102:AJ102,1),COUNTIF(Data!AC102:AJ102,2),COUNTIF(Data!AC102:AJ102,3),COUNTIF(Data!AC102:AJ102,4),COUNTIF(Data!AC102:AJ102,5),COUNTIF(Data!AC102:AJ102,6),COUNTIF(Data!AC102:AJ102,7))&gt;0,MAX(COUNTIF(Data!AC102:AJ102,1),COUNTIF(Data!AC102:AJ102,2),COUNTIF(Data!AC102:AJ102,3),COUNTIF(Data!AC102:AJ102,4),COUNTIF(Data!AC102:AJ102,5),COUNTIF(Data!AC102:AJ102,6),COUNTIF(Data!AC102:AJ102,7)),"")</f>
        <v/>
      </c>
      <c r="BK102" s="4" t="str">
        <f>IF(COUNTIF(Data!AC102:AJ102,4)=8,"Remove","")</f>
        <v/>
      </c>
      <c r="BM102" s="2" t="str">
        <f>IF(Data!AL102&gt;0,Data!AL102-4,"")</f>
        <v/>
      </c>
      <c r="BN102" s="2" t="str">
        <f>IF(Data!AM102&gt;0,Data!AM102-4,"")</f>
        <v/>
      </c>
      <c r="BO102" s="2" t="str">
        <f>IF(Data!AN102&gt;0,Data!AN102-4,"")</f>
        <v/>
      </c>
      <c r="BP102" s="2" t="str">
        <f>IF(Data!AO102&gt;0,Data!AO102-4,"")</f>
        <v/>
      </c>
      <c r="BQ102" s="2" t="str">
        <f>IF(Data!AP102&gt;0,Data!AP102-4,"")</f>
        <v/>
      </c>
      <c r="BR102" s="2" t="str">
        <f>IF(Data!AQ102&gt;0,Data!AQ102-4,"")</f>
        <v/>
      </c>
      <c r="BS102" s="2" t="str">
        <f>IF(Data!AR102&gt;0,Data!AR102-4,"")</f>
        <v/>
      </c>
      <c r="BT102" s="2" t="str">
        <f>IF(Data!AS102&gt;0,Data!AS102-4,"")</f>
        <v/>
      </c>
      <c r="BV102" s="7" t="str">
        <f t="shared" si="29"/>
        <v/>
      </c>
      <c r="BW102" s="7" t="str">
        <f t="shared" si="39"/>
        <v/>
      </c>
      <c r="BX102" s="4" t="str">
        <f t="shared" si="30"/>
        <v/>
      </c>
      <c r="BZ102" s="4" t="str">
        <f>IF(MAX(COUNTIF(Data!AL102:AS102,1),COUNTIF(Data!AL102:AS102,2),COUNTIF(Data!AL102:AS102,3),COUNTIF(Data!AL102:AS102,4),COUNTIF(Data!AL102:AS102,5),COUNTIF(Data!AL102:AS102,6),COUNTIF(Data!AL102:AS102,7))&gt;0,MAX(COUNTIF(Data!AL102:AS102,1),COUNTIF(Data!AL102:AS102,2),COUNTIF(Data!AL102:AS102,3),COUNTIF(Data!AL102:AS102,4),COUNTIF(Data!AL102:AS102,5),COUNTIF(Data!AL102:AS102,6),COUNTIF(Data!AL102:AS102,7)),"")</f>
        <v/>
      </c>
      <c r="CA102" s="4" t="str">
        <f>IF(COUNTIF(Data!AL102:AS102,4)=8,"Remove","")</f>
        <v/>
      </c>
      <c r="CC102" s="2" t="str">
        <f>IF(Data!AU102&gt;0,Data!AU102-4,"")</f>
        <v/>
      </c>
      <c r="CD102" s="2" t="str">
        <f>IF(Data!AV102&gt;0,Data!AV102-4,"")</f>
        <v/>
      </c>
      <c r="CE102" s="2" t="str">
        <f>IF(Data!AW102&gt;0,Data!AW102-4,"")</f>
        <v/>
      </c>
      <c r="CF102" s="2" t="str">
        <f>IF(Data!AX102&gt;0,Data!AX102-4,"")</f>
        <v/>
      </c>
      <c r="CG102" s="2" t="str">
        <f>IF(Data!AY102&gt;0,Data!AY102-4,"")</f>
        <v/>
      </c>
      <c r="CH102" s="2" t="str">
        <f>IF(Data!AZ102&gt;0,Data!AZ102-4,"")</f>
        <v/>
      </c>
      <c r="CI102" s="2" t="str">
        <f>IF(Data!BA102&gt;0,Data!BA102-4,"")</f>
        <v/>
      </c>
      <c r="CJ102" s="2" t="str">
        <f>IF(Data!BB102&gt;0,Data!BB102-4,"")</f>
        <v/>
      </c>
      <c r="CL102" s="7" t="str">
        <f t="shared" si="31"/>
        <v/>
      </c>
      <c r="CM102" s="7" t="str">
        <f t="shared" si="40"/>
        <v/>
      </c>
      <c r="CN102" s="4" t="str">
        <f t="shared" si="32"/>
        <v/>
      </c>
      <c r="CP102" s="4" t="str">
        <f>IF(MAX(COUNTIF(Data!AU102:BB102,1),COUNTIF(Data!AU102:BB102,2),COUNTIF(Data!AU102:BB102,3),COUNTIF(Data!AU102:BB102,4),COUNTIF(Data!AU102:BB102,5),COUNTIF(Data!AU102:BB102,6),COUNTIF(Data!AU102:BB102,7))&gt;0,MAX(COUNTIF(Data!AU102:BB102,1),COUNTIF(Data!AU102:BB102,2),COUNTIF(Data!AU102:BB102,3),COUNTIF(Data!AU102:BB102,4),COUNTIF(Data!AU102:BB102,5),COUNTIF(Data!AU102:BB102,6),COUNTIF(Data!AU102:BB102,7)),"")</f>
        <v/>
      </c>
      <c r="CQ102" s="4" t="str">
        <f>IF(COUNTIF(Data!AU102:BB102,4)=8,"Remove","")</f>
        <v/>
      </c>
      <c r="CS102" s="2" t="str">
        <f>IF(Data!BD102&gt;0,Data!BD102-4,"")</f>
        <v/>
      </c>
      <c r="CT102" s="2" t="str">
        <f>IF(Data!BE102&gt;0,Data!BE102-4,"")</f>
        <v/>
      </c>
      <c r="CU102" s="2" t="str">
        <f>IF(Data!BF102&gt;0,Data!BF102-4,"")</f>
        <v/>
      </c>
      <c r="CV102" s="2" t="str">
        <f>IF(Data!BG102&gt;0,Data!BG102-4,"")</f>
        <v/>
      </c>
      <c r="CW102" s="2" t="str">
        <f>IF(Data!BH102&gt;0,Data!BH102-4,"")</f>
        <v/>
      </c>
      <c r="CX102" s="2" t="str">
        <f>IF(Data!BI102&gt;0,Data!BI102-4,"")</f>
        <v/>
      </c>
      <c r="CY102" s="2" t="str">
        <f>IF(Data!BJ102&gt;0,Data!BJ102-4,"")</f>
        <v/>
      </c>
      <c r="CZ102" s="2" t="str">
        <f>IF(Data!BK102&gt;0,Data!BK102-4,"")</f>
        <v/>
      </c>
      <c r="DB102" s="7" t="str">
        <f t="shared" si="33"/>
        <v/>
      </c>
      <c r="DC102" s="7" t="str">
        <f t="shared" si="41"/>
        <v/>
      </c>
      <c r="DD102" s="4" t="str">
        <f t="shared" si="34"/>
        <v/>
      </c>
      <c r="DF102" s="4" t="str">
        <f>IF(MAX(COUNTIF(Data!BD102:BK102,1),COUNTIF(Data!BD102:BK102,2),COUNTIF(Data!BD102:BK102,3),COUNTIF(Data!BD102:BK102,4),COUNTIF(Data!BD102:BK102,5),COUNTIF(Data!BD102:BK102,6),COUNTIF(Data!BD102:BK102,7))&gt;0,MAX(COUNTIF(Data!BD102:BK102,1),COUNTIF(Data!BD102:BK102,2),COUNTIF(Data!BD102:BK102,3),COUNTIF(Data!BD102:BK102,4),COUNTIF(Data!BD102:BK102,5),COUNTIF(Data!BD102:BK102,6),COUNTIF(Data!BD102:BK102,7)),"")</f>
        <v/>
      </c>
      <c r="DG102" s="4" t="str">
        <f>IF(COUNTIF(Data!BD102:BK102,4)=8,"Remove","")</f>
        <v/>
      </c>
    </row>
    <row r="103" spans="1:111" x14ac:dyDescent="0.25">
      <c r="A103" s="2" t="str">
        <f>IF(Data!B103&gt;0,Data!B103-4,"")</f>
        <v/>
      </c>
      <c r="B103" s="2" t="str">
        <f>IF(Data!C103&gt;0,Data!C103-4,"")</f>
        <v/>
      </c>
      <c r="C103" s="2" t="str">
        <f>IF(Data!D103&gt;0,Data!D103-4,"")</f>
        <v/>
      </c>
      <c r="D103" s="2" t="str">
        <f>IF(Data!E103&gt;0,Data!E103-4,"")</f>
        <v/>
      </c>
      <c r="E103" s="2" t="str">
        <f>IF(Data!F103&gt;0,Data!F103-4,"")</f>
        <v/>
      </c>
      <c r="F103" s="2" t="str">
        <f>IF(Data!G103&gt;0,Data!G103-4,"")</f>
        <v/>
      </c>
      <c r="G103" s="2" t="str">
        <f>IF(Data!H103&gt;0,Data!H103-4,"")</f>
        <v/>
      </c>
      <c r="H103" s="2" t="str">
        <f>IF(Data!I103&gt;0,Data!I103-4,"")</f>
        <v/>
      </c>
      <c r="J103" s="7" t="str">
        <f t="shared" si="21"/>
        <v/>
      </c>
      <c r="K103" s="7" t="str">
        <f t="shared" si="35"/>
        <v/>
      </c>
      <c r="L103" s="4" t="str">
        <f t="shared" si="22"/>
        <v/>
      </c>
      <c r="N103" s="4" t="str">
        <f>IF(MAX(COUNTIF(Data!B103:I103,1),COUNTIF(Data!B103:I103,2),COUNTIF(Data!B103:I103,3),COUNTIF(Data!B103:I103,4),COUNTIF(Data!B103:I103,5),COUNTIF(Data!B103:I103,6),COUNTIF(Data!B103:I103,7))&gt;0,MAX(COUNTIF(Data!B103:I103,1),COUNTIF(Data!B103:I103,2),COUNTIF(Data!B103:I103,3),COUNTIF(Data!B103:I103,4),COUNTIF(Data!B103:I103,5),COUNTIF(Data!B103:I103,6),COUNTIF(Data!B103:I103,7)),"")</f>
        <v/>
      </c>
      <c r="O103" s="4" t="str">
        <f>IF(COUNTIF(Data!B103:I103,4)=8,"Remove","")</f>
        <v/>
      </c>
      <c r="Q103" s="2" t="str">
        <f>IF(Data!K103&gt;0,Data!K103-4,"")</f>
        <v/>
      </c>
      <c r="R103" s="2" t="str">
        <f>IF(Data!L103&gt;0,Data!L103-4,"")</f>
        <v/>
      </c>
      <c r="S103" s="2" t="str">
        <f>IF(Data!M103&gt;0,Data!M103-4,"")</f>
        <v/>
      </c>
      <c r="T103" s="2" t="str">
        <f>IF(Data!N103&gt;0,Data!N103-4,"")</f>
        <v/>
      </c>
      <c r="U103" s="2" t="str">
        <f>IF(Data!O103&gt;0,Data!O103-4,"")</f>
        <v/>
      </c>
      <c r="V103" s="2" t="str">
        <f>IF(Data!P103&gt;0,Data!P103-4,"")</f>
        <v/>
      </c>
      <c r="W103" s="2" t="str">
        <f>IF(Data!Q103&gt;0,Data!Q103-4,"")</f>
        <v/>
      </c>
      <c r="X103" s="2" t="str">
        <f>IF(Data!R103&gt;0,Data!R103-4,"")</f>
        <v/>
      </c>
      <c r="Y103" s="59"/>
      <c r="Z103" s="7" t="str">
        <f t="shared" si="23"/>
        <v/>
      </c>
      <c r="AA103" s="7" t="str">
        <f t="shared" si="36"/>
        <v/>
      </c>
      <c r="AB103" s="4" t="str">
        <f t="shared" si="24"/>
        <v/>
      </c>
      <c r="AC103" s="59"/>
      <c r="AD103" s="4" t="str">
        <f>IF(MAX(COUNTIF(Data!K103:R103,1),COUNTIF(Data!K103:R103,2),COUNTIF(Data!K103:R103,3),COUNTIF(Data!K103:R103,4),COUNTIF(Data!K103:R103,5),COUNTIF(Data!K103:R103,6),COUNTIF(Data!K103:R103,7))&gt;0,MAX(COUNTIF(Data!K103:R103,1),COUNTIF(Data!K103:R103,2),COUNTIF(Data!K103:R103,3),COUNTIF(Data!K103:R103,4),COUNTIF(Data!K103:R103,5),COUNTIF(Data!K103:R103,6),COUNTIF(Data!K103:R103,7)),"")</f>
        <v/>
      </c>
      <c r="AE103" s="4" t="str">
        <f>IF(COUNTIF(Data!K103:R103,4)=8,"Remove","")</f>
        <v/>
      </c>
      <c r="AG103" s="2" t="str">
        <f>IF(Data!T103&gt;0,Data!T103-4,"")</f>
        <v/>
      </c>
      <c r="AH103" s="2" t="str">
        <f>IF(Data!U103&gt;0,Data!U103-4,"")</f>
        <v/>
      </c>
      <c r="AI103" s="2" t="str">
        <f>IF(Data!V103&gt;0,Data!V103-4,"")</f>
        <v/>
      </c>
      <c r="AJ103" s="2" t="str">
        <f>IF(Data!W103&gt;0,Data!W103-4,"")</f>
        <v/>
      </c>
      <c r="AK103" s="2" t="str">
        <f>IF(Data!X103&gt;0,Data!X103-4,"")</f>
        <v/>
      </c>
      <c r="AL103" s="2" t="str">
        <f>IF(Data!Y103&gt;0,Data!Y103-4,"")</f>
        <v/>
      </c>
      <c r="AM103" s="2" t="str">
        <f>IF(Data!Z103&gt;0,Data!Z103-4,"")</f>
        <v/>
      </c>
      <c r="AN103" s="2" t="str">
        <f>IF(Data!AA103&gt;0,Data!AA103-4,"")</f>
        <v/>
      </c>
      <c r="AP103" s="7" t="str">
        <f t="shared" si="25"/>
        <v/>
      </c>
      <c r="AQ103" s="7" t="str">
        <f t="shared" si="37"/>
        <v/>
      </c>
      <c r="AR103" s="4" t="str">
        <f t="shared" si="26"/>
        <v/>
      </c>
      <c r="AT103" s="4" t="str">
        <f>IF(MAX(COUNTIF(Data!T103:AA103,1),COUNTIF(Data!T103:AA103,2),COUNTIF(Data!T103:AA103,3),COUNTIF(Data!T103:AA103,4),COUNTIF(Data!T103:AA103,5),COUNTIF(Data!T103:AA103,6),COUNTIF(Data!T103:AA103,7))&gt;0,MAX(COUNTIF(Data!T103:AA103,1),COUNTIF(Data!T103:AA103,2),COUNTIF(Data!T103:AA103,3),COUNTIF(Data!T103:AA103,4),COUNTIF(Data!T103:AA103,5),COUNTIF(Data!T103:AA103,6),COUNTIF(Data!T103:AA103,7)),"")</f>
        <v/>
      </c>
      <c r="AU103" s="4" t="str">
        <f>IF(COUNTIF(Data!T103:AA103,4)=8,"Remove","")</f>
        <v/>
      </c>
      <c r="AW103" s="2" t="str">
        <f>IF(Data!AC103&gt;0,Data!AC103-4,"")</f>
        <v/>
      </c>
      <c r="AX103" s="2" t="str">
        <f>IF(Data!AD103&gt;0,Data!AD103-4,"")</f>
        <v/>
      </c>
      <c r="AY103" s="2" t="str">
        <f>IF(Data!AE103&gt;0,Data!AE103-4,"")</f>
        <v/>
      </c>
      <c r="AZ103" s="2" t="str">
        <f>IF(Data!AF103&gt;0,Data!AF103-4,"")</f>
        <v/>
      </c>
      <c r="BA103" s="2" t="str">
        <f>IF(Data!AG103&gt;0,Data!AG103-4,"")</f>
        <v/>
      </c>
      <c r="BB103" s="2" t="str">
        <f>IF(Data!AH103&gt;0,Data!AH103-4,"")</f>
        <v/>
      </c>
      <c r="BC103" s="2" t="str">
        <f>IF(Data!AI103&gt;0,Data!AI103-4,"")</f>
        <v/>
      </c>
      <c r="BD103" s="2" t="str">
        <f>IF(Data!AJ103&gt;0,Data!AJ103-4,"")</f>
        <v/>
      </c>
      <c r="BF103" s="7" t="str">
        <f t="shared" si="27"/>
        <v/>
      </c>
      <c r="BG103" s="7" t="str">
        <f t="shared" si="38"/>
        <v/>
      </c>
      <c r="BH103" s="4" t="str">
        <f t="shared" si="28"/>
        <v/>
      </c>
      <c r="BJ103" s="4" t="str">
        <f>IF(MAX(COUNTIF(Data!AC103:AJ103,1),COUNTIF(Data!AC103:AJ103,2),COUNTIF(Data!AC103:AJ103,3),COUNTIF(Data!AC103:AJ103,4),COUNTIF(Data!AC103:AJ103,5),COUNTIF(Data!AC103:AJ103,6),COUNTIF(Data!AC103:AJ103,7))&gt;0,MAX(COUNTIF(Data!AC103:AJ103,1),COUNTIF(Data!AC103:AJ103,2),COUNTIF(Data!AC103:AJ103,3),COUNTIF(Data!AC103:AJ103,4),COUNTIF(Data!AC103:AJ103,5),COUNTIF(Data!AC103:AJ103,6),COUNTIF(Data!AC103:AJ103,7)),"")</f>
        <v/>
      </c>
      <c r="BK103" s="4" t="str">
        <f>IF(COUNTIF(Data!AC103:AJ103,4)=8,"Remove","")</f>
        <v/>
      </c>
      <c r="BM103" s="2" t="str">
        <f>IF(Data!AL103&gt;0,Data!AL103-4,"")</f>
        <v/>
      </c>
      <c r="BN103" s="2" t="str">
        <f>IF(Data!AM103&gt;0,Data!AM103-4,"")</f>
        <v/>
      </c>
      <c r="BO103" s="2" t="str">
        <f>IF(Data!AN103&gt;0,Data!AN103-4,"")</f>
        <v/>
      </c>
      <c r="BP103" s="2" t="str">
        <f>IF(Data!AO103&gt;0,Data!AO103-4,"")</f>
        <v/>
      </c>
      <c r="BQ103" s="2" t="str">
        <f>IF(Data!AP103&gt;0,Data!AP103-4,"")</f>
        <v/>
      </c>
      <c r="BR103" s="2" t="str">
        <f>IF(Data!AQ103&gt;0,Data!AQ103-4,"")</f>
        <v/>
      </c>
      <c r="BS103" s="2" t="str">
        <f>IF(Data!AR103&gt;0,Data!AR103-4,"")</f>
        <v/>
      </c>
      <c r="BT103" s="2" t="str">
        <f>IF(Data!AS103&gt;0,Data!AS103-4,"")</f>
        <v/>
      </c>
      <c r="BV103" s="7" t="str">
        <f t="shared" si="29"/>
        <v/>
      </c>
      <c r="BW103" s="7" t="str">
        <f t="shared" si="39"/>
        <v/>
      </c>
      <c r="BX103" s="4" t="str">
        <f t="shared" si="30"/>
        <v/>
      </c>
      <c r="BZ103" s="4" t="str">
        <f>IF(MAX(COUNTIF(Data!AL103:AS103,1),COUNTIF(Data!AL103:AS103,2),COUNTIF(Data!AL103:AS103,3),COUNTIF(Data!AL103:AS103,4),COUNTIF(Data!AL103:AS103,5),COUNTIF(Data!AL103:AS103,6),COUNTIF(Data!AL103:AS103,7))&gt;0,MAX(COUNTIF(Data!AL103:AS103,1),COUNTIF(Data!AL103:AS103,2),COUNTIF(Data!AL103:AS103,3),COUNTIF(Data!AL103:AS103,4),COUNTIF(Data!AL103:AS103,5),COUNTIF(Data!AL103:AS103,6),COUNTIF(Data!AL103:AS103,7)),"")</f>
        <v/>
      </c>
      <c r="CA103" s="4" t="str">
        <f>IF(COUNTIF(Data!AL103:AS103,4)=8,"Remove","")</f>
        <v/>
      </c>
      <c r="CC103" s="2" t="str">
        <f>IF(Data!AU103&gt;0,Data!AU103-4,"")</f>
        <v/>
      </c>
      <c r="CD103" s="2" t="str">
        <f>IF(Data!AV103&gt;0,Data!AV103-4,"")</f>
        <v/>
      </c>
      <c r="CE103" s="2" t="str">
        <f>IF(Data!AW103&gt;0,Data!AW103-4,"")</f>
        <v/>
      </c>
      <c r="CF103" s="2" t="str">
        <f>IF(Data!AX103&gt;0,Data!AX103-4,"")</f>
        <v/>
      </c>
      <c r="CG103" s="2" t="str">
        <f>IF(Data!AY103&gt;0,Data!AY103-4,"")</f>
        <v/>
      </c>
      <c r="CH103" s="2" t="str">
        <f>IF(Data!AZ103&gt;0,Data!AZ103-4,"")</f>
        <v/>
      </c>
      <c r="CI103" s="2" t="str">
        <f>IF(Data!BA103&gt;0,Data!BA103-4,"")</f>
        <v/>
      </c>
      <c r="CJ103" s="2" t="str">
        <f>IF(Data!BB103&gt;0,Data!BB103-4,"")</f>
        <v/>
      </c>
      <c r="CL103" s="7" t="str">
        <f t="shared" si="31"/>
        <v/>
      </c>
      <c r="CM103" s="7" t="str">
        <f t="shared" si="40"/>
        <v/>
      </c>
      <c r="CN103" s="4" t="str">
        <f t="shared" si="32"/>
        <v/>
      </c>
      <c r="CP103" s="4" t="str">
        <f>IF(MAX(COUNTIF(Data!AU103:BB103,1),COUNTIF(Data!AU103:BB103,2),COUNTIF(Data!AU103:BB103,3),COUNTIF(Data!AU103:BB103,4),COUNTIF(Data!AU103:BB103,5),COUNTIF(Data!AU103:BB103,6),COUNTIF(Data!AU103:BB103,7))&gt;0,MAX(COUNTIF(Data!AU103:BB103,1),COUNTIF(Data!AU103:BB103,2),COUNTIF(Data!AU103:BB103,3),COUNTIF(Data!AU103:BB103,4),COUNTIF(Data!AU103:BB103,5),COUNTIF(Data!AU103:BB103,6),COUNTIF(Data!AU103:BB103,7)),"")</f>
        <v/>
      </c>
      <c r="CQ103" s="4" t="str">
        <f>IF(COUNTIF(Data!AU103:BB103,4)=8,"Remove","")</f>
        <v/>
      </c>
      <c r="CS103" s="2" t="str">
        <f>IF(Data!BD103&gt;0,Data!BD103-4,"")</f>
        <v/>
      </c>
      <c r="CT103" s="2" t="str">
        <f>IF(Data!BE103&gt;0,Data!BE103-4,"")</f>
        <v/>
      </c>
      <c r="CU103" s="2" t="str">
        <f>IF(Data!BF103&gt;0,Data!BF103-4,"")</f>
        <v/>
      </c>
      <c r="CV103" s="2" t="str">
        <f>IF(Data!BG103&gt;0,Data!BG103-4,"")</f>
        <v/>
      </c>
      <c r="CW103" s="2" t="str">
        <f>IF(Data!BH103&gt;0,Data!BH103-4,"")</f>
        <v/>
      </c>
      <c r="CX103" s="2" t="str">
        <f>IF(Data!BI103&gt;0,Data!BI103-4,"")</f>
        <v/>
      </c>
      <c r="CY103" s="2" t="str">
        <f>IF(Data!BJ103&gt;0,Data!BJ103-4,"")</f>
        <v/>
      </c>
      <c r="CZ103" s="2" t="str">
        <f>IF(Data!BK103&gt;0,Data!BK103-4,"")</f>
        <v/>
      </c>
      <c r="DB103" s="7" t="str">
        <f t="shared" si="33"/>
        <v/>
      </c>
      <c r="DC103" s="7" t="str">
        <f t="shared" si="41"/>
        <v/>
      </c>
      <c r="DD103" s="4" t="str">
        <f t="shared" si="34"/>
        <v/>
      </c>
      <c r="DF103" s="4" t="str">
        <f>IF(MAX(COUNTIF(Data!BD103:BK103,1),COUNTIF(Data!BD103:BK103,2),COUNTIF(Data!BD103:BK103,3),COUNTIF(Data!BD103:BK103,4),COUNTIF(Data!BD103:BK103,5),COUNTIF(Data!BD103:BK103,6),COUNTIF(Data!BD103:BK103,7))&gt;0,MAX(COUNTIF(Data!BD103:BK103,1),COUNTIF(Data!BD103:BK103,2),COUNTIF(Data!BD103:BK103,3),COUNTIF(Data!BD103:BK103,4),COUNTIF(Data!BD103:BK103,5),COUNTIF(Data!BD103:BK103,6),COUNTIF(Data!BD103:BK103,7)),"")</f>
        <v/>
      </c>
      <c r="DG103" s="4" t="str">
        <f>IF(COUNTIF(Data!BD103:BK103,4)=8,"Remove","")</f>
        <v/>
      </c>
    </row>
    <row r="104" spans="1:111" x14ac:dyDescent="0.25">
      <c r="A104" s="2" t="str">
        <f>IF(Data!B104&gt;0,Data!B104-4,"")</f>
        <v/>
      </c>
      <c r="B104" s="2" t="str">
        <f>IF(Data!C104&gt;0,Data!C104-4,"")</f>
        <v/>
      </c>
      <c r="C104" s="2" t="str">
        <f>IF(Data!D104&gt;0,Data!D104-4,"")</f>
        <v/>
      </c>
      <c r="D104" s="2" t="str">
        <f>IF(Data!E104&gt;0,Data!E104-4,"")</f>
        <v/>
      </c>
      <c r="E104" s="2" t="str">
        <f>IF(Data!F104&gt;0,Data!F104-4,"")</f>
        <v/>
      </c>
      <c r="F104" s="2" t="str">
        <f>IF(Data!G104&gt;0,Data!G104-4,"")</f>
        <v/>
      </c>
      <c r="G104" s="2" t="str">
        <f>IF(Data!H104&gt;0,Data!H104-4,"")</f>
        <v/>
      </c>
      <c r="H104" s="2" t="str">
        <f>IF(Data!I104&gt;0,Data!I104-4,"")</f>
        <v/>
      </c>
      <c r="J104" s="7" t="str">
        <f t="shared" si="21"/>
        <v/>
      </c>
      <c r="K104" s="7" t="str">
        <f t="shared" si="35"/>
        <v/>
      </c>
      <c r="L104" s="4" t="str">
        <f t="shared" si="22"/>
        <v/>
      </c>
      <c r="N104" s="4" t="str">
        <f>IF(MAX(COUNTIF(Data!B104:I104,1),COUNTIF(Data!B104:I104,2),COUNTIF(Data!B104:I104,3),COUNTIF(Data!B104:I104,4),COUNTIF(Data!B104:I104,5),COUNTIF(Data!B104:I104,6),COUNTIF(Data!B104:I104,7))&gt;0,MAX(COUNTIF(Data!B104:I104,1),COUNTIF(Data!B104:I104,2),COUNTIF(Data!B104:I104,3),COUNTIF(Data!B104:I104,4),COUNTIF(Data!B104:I104,5),COUNTIF(Data!B104:I104,6),COUNTIF(Data!B104:I104,7)),"")</f>
        <v/>
      </c>
      <c r="O104" s="4" t="str">
        <f>IF(COUNTIF(Data!B104:I104,4)=8,"Remove","")</f>
        <v/>
      </c>
      <c r="Q104" s="2" t="str">
        <f>IF(Data!K104&gt;0,Data!K104-4,"")</f>
        <v/>
      </c>
      <c r="R104" s="2" t="str">
        <f>IF(Data!L104&gt;0,Data!L104-4,"")</f>
        <v/>
      </c>
      <c r="S104" s="2" t="str">
        <f>IF(Data!M104&gt;0,Data!M104-4,"")</f>
        <v/>
      </c>
      <c r="T104" s="2" t="str">
        <f>IF(Data!N104&gt;0,Data!N104-4,"")</f>
        <v/>
      </c>
      <c r="U104" s="2" t="str">
        <f>IF(Data!O104&gt;0,Data!O104-4,"")</f>
        <v/>
      </c>
      <c r="V104" s="2" t="str">
        <f>IF(Data!P104&gt;0,Data!P104-4,"")</f>
        <v/>
      </c>
      <c r="W104" s="2" t="str">
        <f>IF(Data!Q104&gt;0,Data!Q104-4,"")</f>
        <v/>
      </c>
      <c r="X104" s="2" t="str">
        <f>IF(Data!R104&gt;0,Data!R104-4,"")</f>
        <v/>
      </c>
      <c r="Y104" s="59"/>
      <c r="Z104" s="7" t="str">
        <f t="shared" si="23"/>
        <v/>
      </c>
      <c r="AA104" s="7" t="str">
        <f t="shared" si="36"/>
        <v/>
      </c>
      <c r="AB104" s="4" t="str">
        <f t="shared" si="24"/>
        <v/>
      </c>
      <c r="AC104" s="59"/>
      <c r="AD104" s="4" t="str">
        <f>IF(MAX(COUNTIF(Data!K104:R104,1),COUNTIF(Data!K104:R104,2),COUNTIF(Data!K104:R104,3),COUNTIF(Data!K104:R104,4),COUNTIF(Data!K104:R104,5),COUNTIF(Data!K104:R104,6),COUNTIF(Data!K104:R104,7))&gt;0,MAX(COUNTIF(Data!K104:R104,1),COUNTIF(Data!K104:R104,2),COUNTIF(Data!K104:R104,3),COUNTIF(Data!K104:R104,4),COUNTIF(Data!K104:R104,5),COUNTIF(Data!K104:R104,6),COUNTIF(Data!K104:R104,7)),"")</f>
        <v/>
      </c>
      <c r="AE104" s="4" t="str">
        <f>IF(COUNTIF(Data!K104:R104,4)=8,"Remove","")</f>
        <v/>
      </c>
      <c r="AG104" s="2" t="str">
        <f>IF(Data!T104&gt;0,Data!T104-4,"")</f>
        <v/>
      </c>
      <c r="AH104" s="2" t="str">
        <f>IF(Data!U104&gt;0,Data!U104-4,"")</f>
        <v/>
      </c>
      <c r="AI104" s="2" t="str">
        <f>IF(Data!V104&gt;0,Data!V104-4,"")</f>
        <v/>
      </c>
      <c r="AJ104" s="2" t="str">
        <f>IF(Data!W104&gt;0,Data!W104-4,"")</f>
        <v/>
      </c>
      <c r="AK104" s="2" t="str">
        <f>IF(Data!X104&gt;0,Data!X104-4,"")</f>
        <v/>
      </c>
      <c r="AL104" s="2" t="str">
        <f>IF(Data!Y104&gt;0,Data!Y104-4,"")</f>
        <v/>
      </c>
      <c r="AM104" s="2" t="str">
        <f>IF(Data!Z104&gt;0,Data!Z104-4,"")</f>
        <v/>
      </c>
      <c r="AN104" s="2" t="str">
        <f>IF(Data!AA104&gt;0,Data!AA104-4,"")</f>
        <v/>
      </c>
      <c r="AP104" s="7" t="str">
        <f t="shared" si="25"/>
        <v/>
      </c>
      <c r="AQ104" s="7" t="str">
        <f t="shared" si="37"/>
        <v/>
      </c>
      <c r="AR104" s="4" t="str">
        <f t="shared" si="26"/>
        <v/>
      </c>
      <c r="AT104" s="4" t="str">
        <f>IF(MAX(COUNTIF(Data!T104:AA104,1),COUNTIF(Data!T104:AA104,2),COUNTIF(Data!T104:AA104,3),COUNTIF(Data!T104:AA104,4),COUNTIF(Data!T104:AA104,5),COUNTIF(Data!T104:AA104,6),COUNTIF(Data!T104:AA104,7))&gt;0,MAX(COUNTIF(Data!T104:AA104,1),COUNTIF(Data!T104:AA104,2),COUNTIF(Data!T104:AA104,3),COUNTIF(Data!T104:AA104,4),COUNTIF(Data!T104:AA104,5),COUNTIF(Data!T104:AA104,6),COUNTIF(Data!T104:AA104,7)),"")</f>
        <v/>
      </c>
      <c r="AU104" s="4" t="str">
        <f>IF(COUNTIF(Data!T104:AA104,4)=8,"Remove","")</f>
        <v/>
      </c>
      <c r="AW104" s="2" t="str">
        <f>IF(Data!AC104&gt;0,Data!AC104-4,"")</f>
        <v/>
      </c>
      <c r="AX104" s="2" t="str">
        <f>IF(Data!AD104&gt;0,Data!AD104-4,"")</f>
        <v/>
      </c>
      <c r="AY104" s="2" t="str">
        <f>IF(Data!AE104&gt;0,Data!AE104-4,"")</f>
        <v/>
      </c>
      <c r="AZ104" s="2" t="str">
        <f>IF(Data!AF104&gt;0,Data!AF104-4,"")</f>
        <v/>
      </c>
      <c r="BA104" s="2" t="str">
        <f>IF(Data!AG104&gt;0,Data!AG104-4,"")</f>
        <v/>
      </c>
      <c r="BB104" s="2" t="str">
        <f>IF(Data!AH104&gt;0,Data!AH104-4,"")</f>
        <v/>
      </c>
      <c r="BC104" s="2" t="str">
        <f>IF(Data!AI104&gt;0,Data!AI104-4,"")</f>
        <v/>
      </c>
      <c r="BD104" s="2" t="str">
        <f>IF(Data!AJ104&gt;0,Data!AJ104-4,"")</f>
        <v/>
      </c>
      <c r="BF104" s="7" t="str">
        <f t="shared" si="27"/>
        <v/>
      </c>
      <c r="BG104" s="7" t="str">
        <f t="shared" si="38"/>
        <v/>
      </c>
      <c r="BH104" s="4" t="str">
        <f t="shared" si="28"/>
        <v/>
      </c>
      <c r="BJ104" s="4" t="str">
        <f>IF(MAX(COUNTIF(Data!AC104:AJ104,1),COUNTIF(Data!AC104:AJ104,2),COUNTIF(Data!AC104:AJ104,3),COUNTIF(Data!AC104:AJ104,4),COUNTIF(Data!AC104:AJ104,5),COUNTIF(Data!AC104:AJ104,6),COUNTIF(Data!AC104:AJ104,7))&gt;0,MAX(COUNTIF(Data!AC104:AJ104,1),COUNTIF(Data!AC104:AJ104,2),COUNTIF(Data!AC104:AJ104,3),COUNTIF(Data!AC104:AJ104,4),COUNTIF(Data!AC104:AJ104,5),COUNTIF(Data!AC104:AJ104,6),COUNTIF(Data!AC104:AJ104,7)),"")</f>
        <v/>
      </c>
      <c r="BK104" s="4" t="str">
        <f>IF(COUNTIF(Data!AC104:AJ104,4)=8,"Remove","")</f>
        <v/>
      </c>
      <c r="BM104" s="2" t="str">
        <f>IF(Data!AL104&gt;0,Data!AL104-4,"")</f>
        <v/>
      </c>
      <c r="BN104" s="2" t="str">
        <f>IF(Data!AM104&gt;0,Data!AM104-4,"")</f>
        <v/>
      </c>
      <c r="BO104" s="2" t="str">
        <f>IF(Data!AN104&gt;0,Data!AN104-4,"")</f>
        <v/>
      </c>
      <c r="BP104" s="2" t="str">
        <f>IF(Data!AO104&gt;0,Data!AO104-4,"")</f>
        <v/>
      </c>
      <c r="BQ104" s="2" t="str">
        <f>IF(Data!AP104&gt;0,Data!AP104-4,"")</f>
        <v/>
      </c>
      <c r="BR104" s="2" t="str">
        <f>IF(Data!AQ104&gt;0,Data!AQ104-4,"")</f>
        <v/>
      </c>
      <c r="BS104" s="2" t="str">
        <f>IF(Data!AR104&gt;0,Data!AR104-4,"")</f>
        <v/>
      </c>
      <c r="BT104" s="2" t="str">
        <f>IF(Data!AS104&gt;0,Data!AS104-4,"")</f>
        <v/>
      </c>
      <c r="BV104" s="7" t="str">
        <f t="shared" si="29"/>
        <v/>
      </c>
      <c r="BW104" s="7" t="str">
        <f t="shared" si="39"/>
        <v/>
      </c>
      <c r="BX104" s="4" t="str">
        <f t="shared" si="30"/>
        <v/>
      </c>
      <c r="BZ104" s="4" t="str">
        <f>IF(MAX(COUNTIF(Data!AL104:AS104,1),COUNTIF(Data!AL104:AS104,2),COUNTIF(Data!AL104:AS104,3),COUNTIF(Data!AL104:AS104,4),COUNTIF(Data!AL104:AS104,5),COUNTIF(Data!AL104:AS104,6),COUNTIF(Data!AL104:AS104,7))&gt;0,MAX(COUNTIF(Data!AL104:AS104,1),COUNTIF(Data!AL104:AS104,2),COUNTIF(Data!AL104:AS104,3),COUNTIF(Data!AL104:AS104,4),COUNTIF(Data!AL104:AS104,5),COUNTIF(Data!AL104:AS104,6),COUNTIF(Data!AL104:AS104,7)),"")</f>
        <v/>
      </c>
      <c r="CA104" s="4" t="str">
        <f>IF(COUNTIF(Data!AL104:AS104,4)=8,"Remove","")</f>
        <v/>
      </c>
      <c r="CC104" s="2" t="str">
        <f>IF(Data!AU104&gt;0,Data!AU104-4,"")</f>
        <v/>
      </c>
      <c r="CD104" s="2" t="str">
        <f>IF(Data!AV104&gt;0,Data!AV104-4,"")</f>
        <v/>
      </c>
      <c r="CE104" s="2" t="str">
        <f>IF(Data!AW104&gt;0,Data!AW104-4,"")</f>
        <v/>
      </c>
      <c r="CF104" s="2" t="str">
        <f>IF(Data!AX104&gt;0,Data!AX104-4,"")</f>
        <v/>
      </c>
      <c r="CG104" s="2" t="str">
        <f>IF(Data!AY104&gt;0,Data!AY104-4,"")</f>
        <v/>
      </c>
      <c r="CH104" s="2" t="str">
        <f>IF(Data!AZ104&gt;0,Data!AZ104-4,"")</f>
        <v/>
      </c>
      <c r="CI104" s="2" t="str">
        <f>IF(Data!BA104&gt;0,Data!BA104-4,"")</f>
        <v/>
      </c>
      <c r="CJ104" s="2" t="str">
        <f>IF(Data!BB104&gt;0,Data!BB104-4,"")</f>
        <v/>
      </c>
      <c r="CL104" s="7" t="str">
        <f t="shared" si="31"/>
        <v/>
      </c>
      <c r="CM104" s="7" t="str">
        <f t="shared" si="40"/>
        <v/>
      </c>
      <c r="CN104" s="4" t="str">
        <f t="shared" si="32"/>
        <v/>
      </c>
      <c r="CP104" s="4" t="str">
        <f>IF(MAX(COUNTIF(Data!AU104:BB104,1),COUNTIF(Data!AU104:BB104,2),COUNTIF(Data!AU104:BB104,3),COUNTIF(Data!AU104:BB104,4),COUNTIF(Data!AU104:BB104,5),COUNTIF(Data!AU104:BB104,6),COUNTIF(Data!AU104:BB104,7))&gt;0,MAX(COUNTIF(Data!AU104:BB104,1),COUNTIF(Data!AU104:BB104,2),COUNTIF(Data!AU104:BB104,3),COUNTIF(Data!AU104:BB104,4),COUNTIF(Data!AU104:BB104,5),COUNTIF(Data!AU104:BB104,6),COUNTIF(Data!AU104:BB104,7)),"")</f>
        <v/>
      </c>
      <c r="CQ104" s="4" t="str">
        <f>IF(COUNTIF(Data!AU104:BB104,4)=8,"Remove","")</f>
        <v/>
      </c>
      <c r="CS104" s="2" t="str">
        <f>IF(Data!BD104&gt;0,Data!BD104-4,"")</f>
        <v/>
      </c>
      <c r="CT104" s="2" t="str">
        <f>IF(Data!BE104&gt;0,Data!BE104-4,"")</f>
        <v/>
      </c>
      <c r="CU104" s="2" t="str">
        <f>IF(Data!BF104&gt;0,Data!BF104-4,"")</f>
        <v/>
      </c>
      <c r="CV104" s="2" t="str">
        <f>IF(Data!BG104&gt;0,Data!BG104-4,"")</f>
        <v/>
      </c>
      <c r="CW104" s="2" t="str">
        <f>IF(Data!BH104&gt;0,Data!BH104-4,"")</f>
        <v/>
      </c>
      <c r="CX104" s="2" t="str">
        <f>IF(Data!BI104&gt;0,Data!BI104-4,"")</f>
        <v/>
      </c>
      <c r="CY104" s="2" t="str">
        <f>IF(Data!BJ104&gt;0,Data!BJ104-4,"")</f>
        <v/>
      </c>
      <c r="CZ104" s="2" t="str">
        <f>IF(Data!BK104&gt;0,Data!BK104-4,"")</f>
        <v/>
      </c>
      <c r="DB104" s="7" t="str">
        <f t="shared" si="33"/>
        <v/>
      </c>
      <c r="DC104" s="7" t="str">
        <f t="shared" si="41"/>
        <v/>
      </c>
      <c r="DD104" s="4" t="str">
        <f t="shared" si="34"/>
        <v/>
      </c>
      <c r="DF104" s="4" t="str">
        <f>IF(MAX(COUNTIF(Data!BD104:BK104,1),COUNTIF(Data!BD104:BK104,2),COUNTIF(Data!BD104:BK104,3),COUNTIF(Data!BD104:BK104,4),COUNTIF(Data!BD104:BK104,5),COUNTIF(Data!BD104:BK104,6),COUNTIF(Data!BD104:BK104,7))&gt;0,MAX(COUNTIF(Data!BD104:BK104,1),COUNTIF(Data!BD104:BK104,2),COUNTIF(Data!BD104:BK104,3),COUNTIF(Data!BD104:BK104,4),COUNTIF(Data!BD104:BK104,5),COUNTIF(Data!BD104:BK104,6),COUNTIF(Data!BD104:BK104,7)),"")</f>
        <v/>
      </c>
      <c r="DG104" s="4" t="str">
        <f>IF(COUNTIF(Data!BD104:BK104,4)=8,"Remove","")</f>
        <v/>
      </c>
    </row>
    <row r="105" spans="1:111" x14ac:dyDescent="0.25">
      <c r="A105" s="2" t="str">
        <f>IF(Data!B105&gt;0,Data!B105-4,"")</f>
        <v/>
      </c>
      <c r="B105" s="2" t="str">
        <f>IF(Data!C105&gt;0,Data!C105-4,"")</f>
        <v/>
      </c>
      <c r="C105" s="2" t="str">
        <f>IF(Data!D105&gt;0,Data!D105-4,"")</f>
        <v/>
      </c>
      <c r="D105" s="2" t="str">
        <f>IF(Data!E105&gt;0,Data!E105-4,"")</f>
        <v/>
      </c>
      <c r="E105" s="2" t="str">
        <f>IF(Data!F105&gt;0,Data!F105-4,"")</f>
        <v/>
      </c>
      <c r="F105" s="2" t="str">
        <f>IF(Data!G105&gt;0,Data!G105-4,"")</f>
        <v/>
      </c>
      <c r="G105" s="2" t="str">
        <f>IF(Data!H105&gt;0,Data!H105-4,"")</f>
        <v/>
      </c>
      <c r="H105" s="2" t="str">
        <f>IF(Data!I105&gt;0,Data!I105-4,"")</f>
        <v/>
      </c>
      <c r="J105" s="7" t="str">
        <f t="shared" si="21"/>
        <v/>
      </c>
      <c r="K105" s="7" t="str">
        <f t="shared" si="35"/>
        <v/>
      </c>
      <c r="L105" s="4" t="str">
        <f t="shared" si="22"/>
        <v/>
      </c>
      <c r="N105" s="4" t="str">
        <f>IF(MAX(COUNTIF(Data!B105:I105,1),COUNTIF(Data!B105:I105,2),COUNTIF(Data!B105:I105,3),COUNTIF(Data!B105:I105,4),COUNTIF(Data!B105:I105,5),COUNTIF(Data!B105:I105,6),COUNTIF(Data!B105:I105,7))&gt;0,MAX(COUNTIF(Data!B105:I105,1),COUNTIF(Data!B105:I105,2),COUNTIF(Data!B105:I105,3),COUNTIF(Data!B105:I105,4),COUNTIF(Data!B105:I105,5),COUNTIF(Data!B105:I105,6),COUNTIF(Data!B105:I105,7)),"")</f>
        <v/>
      </c>
      <c r="O105" s="4" t="str">
        <f>IF(COUNTIF(Data!B105:I105,4)=8,"Remove","")</f>
        <v/>
      </c>
      <c r="Q105" s="2" t="str">
        <f>IF(Data!K105&gt;0,Data!K105-4,"")</f>
        <v/>
      </c>
      <c r="R105" s="2" t="str">
        <f>IF(Data!L105&gt;0,Data!L105-4,"")</f>
        <v/>
      </c>
      <c r="S105" s="2" t="str">
        <f>IF(Data!M105&gt;0,Data!M105-4,"")</f>
        <v/>
      </c>
      <c r="T105" s="2" t="str">
        <f>IF(Data!N105&gt;0,Data!N105-4,"")</f>
        <v/>
      </c>
      <c r="U105" s="2" t="str">
        <f>IF(Data!O105&gt;0,Data!O105-4,"")</f>
        <v/>
      </c>
      <c r="V105" s="2" t="str">
        <f>IF(Data!P105&gt;0,Data!P105-4,"")</f>
        <v/>
      </c>
      <c r="W105" s="2" t="str">
        <f>IF(Data!Q105&gt;0,Data!Q105-4,"")</f>
        <v/>
      </c>
      <c r="X105" s="2" t="str">
        <f>IF(Data!R105&gt;0,Data!R105-4,"")</f>
        <v/>
      </c>
      <c r="Y105" s="59"/>
      <c r="Z105" s="7" t="str">
        <f t="shared" si="23"/>
        <v/>
      </c>
      <c r="AA105" s="7" t="str">
        <f t="shared" si="36"/>
        <v/>
      </c>
      <c r="AB105" s="4" t="str">
        <f t="shared" si="24"/>
        <v/>
      </c>
      <c r="AC105" s="59"/>
      <c r="AD105" s="4" t="str">
        <f>IF(MAX(COUNTIF(Data!K105:R105,1),COUNTIF(Data!K105:R105,2),COUNTIF(Data!K105:R105,3),COUNTIF(Data!K105:R105,4),COUNTIF(Data!K105:R105,5),COUNTIF(Data!K105:R105,6),COUNTIF(Data!K105:R105,7))&gt;0,MAX(COUNTIF(Data!K105:R105,1),COUNTIF(Data!K105:R105,2),COUNTIF(Data!K105:R105,3),COUNTIF(Data!K105:R105,4),COUNTIF(Data!K105:R105,5),COUNTIF(Data!K105:R105,6),COUNTIF(Data!K105:R105,7)),"")</f>
        <v/>
      </c>
      <c r="AE105" s="4" t="str">
        <f>IF(COUNTIF(Data!K105:R105,4)=8,"Remove","")</f>
        <v/>
      </c>
      <c r="AG105" s="2" t="str">
        <f>IF(Data!T105&gt;0,Data!T105-4,"")</f>
        <v/>
      </c>
      <c r="AH105" s="2" t="str">
        <f>IF(Data!U105&gt;0,Data!U105-4,"")</f>
        <v/>
      </c>
      <c r="AI105" s="2" t="str">
        <f>IF(Data!V105&gt;0,Data!V105-4,"")</f>
        <v/>
      </c>
      <c r="AJ105" s="2" t="str">
        <f>IF(Data!W105&gt;0,Data!W105-4,"")</f>
        <v/>
      </c>
      <c r="AK105" s="2" t="str">
        <f>IF(Data!X105&gt;0,Data!X105-4,"")</f>
        <v/>
      </c>
      <c r="AL105" s="2" t="str">
        <f>IF(Data!Y105&gt;0,Data!Y105-4,"")</f>
        <v/>
      </c>
      <c r="AM105" s="2" t="str">
        <f>IF(Data!Z105&gt;0,Data!Z105-4,"")</f>
        <v/>
      </c>
      <c r="AN105" s="2" t="str">
        <f>IF(Data!AA105&gt;0,Data!AA105-4,"")</f>
        <v/>
      </c>
      <c r="AP105" s="7" t="str">
        <f t="shared" si="25"/>
        <v/>
      </c>
      <c r="AQ105" s="7" t="str">
        <f t="shared" si="37"/>
        <v/>
      </c>
      <c r="AR105" s="4" t="str">
        <f t="shared" si="26"/>
        <v/>
      </c>
      <c r="AT105" s="4" t="str">
        <f>IF(MAX(COUNTIF(Data!T105:AA105,1),COUNTIF(Data!T105:AA105,2),COUNTIF(Data!T105:AA105,3),COUNTIF(Data!T105:AA105,4),COUNTIF(Data!T105:AA105,5),COUNTIF(Data!T105:AA105,6),COUNTIF(Data!T105:AA105,7))&gt;0,MAX(COUNTIF(Data!T105:AA105,1),COUNTIF(Data!T105:AA105,2),COUNTIF(Data!T105:AA105,3),COUNTIF(Data!T105:AA105,4),COUNTIF(Data!T105:AA105,5),COUNTIF(Data!T105:AA105,6),COUNTIF(Data!T105:AA105,7)),"")</f>
        <v/>
      </c>
      <c r="AU105" s="4" t="str">
        <f>IF(COUNTIF(Data!T105:AA105,4)=8,"Remove","")</f>
        <v/>
      </c>
      <c r="AW105" s="2" t="str">
        <f>IF(Data!AC105&gt;0,Data!AC105-4,"")</f>
        <v/>
      </c>
      <c r="AX105" s="2" t="str">
        <f>IF(Data!AD105&gt;0,Data!AD105-4,"")</f>
        <v/>
      </c>
      <c r="AY105" s="2" t="str">
        <f>IF(Data!AE105&gt;0,Data!AE105-4,"")</f>
        <v/>
      </c>
      <c r="AZ105" s="2" t="str">
        <f>IF(Data!AF105&gt;0,Data!AF105-4,"")</f>
        <v/>
      </c>
      <c r="BA105" s="2" t="str">
        <f>IF(Data!AG105&gt;0,Data!AG105-4,"")</f>
        <v/>
      </c>
      <c r="BB105" s="2" t="str">
        <f>IF(Data!AH105&gt;0,Data!AH105-4,"")</f>
        <v/>
      </c>
      <c r="BC105" s="2" t="str">
        <f>IF(Data!AI105&gt;0,Data!AI105-4,"")</f>
        <v/>
      </c>
      <c r="BD105" s="2" t="str">
        <f>IF(Data!AJ105&gt;0,Data!AJ105-4,"")</f>
        <v/>
      </c>
      <c r="BF105" s="7" t="str">
        <f t="shared" si="27"/>
        <v/>
      </c>
      <c r="BG105" s="7" t="str">
        <f t="shared" si="38"/>
        <v/>
      </c>
      <c r="BH105" s="4" t="str">
        <f t="shared" si="28"/>
        <v/>
      </c>
      <c r="BJ105" s="4" t="str">
        <f>IF(MAX(COUNTIF(Data!AC105:AJ105,1),COUNTIF(Data!AC105:AJ105,2),COUNTIF(Data!AC105:AJ105,3),COUNTIF(Data!AC105:AJ105,4),COUNTIF(Data!AC105:AJ105,5),COUNTIF(Data!AC105:AJ105,6),COUNTIF(Data!AC105:AJ105,7))&gt;0,MAX(COUNTIF(Data!AC105:AJ105,1),COUNTIF(Data!AC105:AJ105,2),COUNTIF(Data!AC105:AJ105,3),COUNTIF(Data!AC105:AJ105,4),COUNTIF(Data!AC105:AJ105,5),COUNTIF(Data!AC105:AJ105,6),COUNTIF(Data!AC105:AJ105,7)),"")</f>
        <v/>
      </c>
      <c r="BK105" s="4" t="str">
        <f>IF(COUNTIF(Data!AC105:AJ105,4)=8,"Remove","")</f>
        <v/>
      </c>
      <c r="BM105" s="2" t="str">
        <f>IF(Data!AL105&gt;0,Data!AL105-4,"")</f>
        <v/>
      </c>
      <c r="BN105" s="2" t="str">
        <f>IF(Data!AM105&gt;0,Data!AM105-4,"")</f>
        <v/>
      </c>
      <c r="BO105" s="2" t="str">
        <f>IF(Data!AN105&gt;0,Data!AN105-4,"")</f>
        <v/>
      </c>
      <c r="BP105" s="2" t="str">
        <f>IF(Data!AO105&gt;0,Data!AO105-4,"")</f>
        <v/>
      </c>
      <c r="BQ105" s="2" t="str">
        <f>IF(Data!AP105&gt;0,Data!AP105-4,"")</f>
        <v/>
      </c>
      <c r="BR105" s="2" t="str">
        <f>IF(Data!AQ105&gt;0,Data!AQ105-4,"")</f>
        <v/>
      </c>
      <c r="BS105" s="2" t="str">
        <f>IF(Data!AR105&gt;0,Data!AR105-4,"")</f>
        <v/>
      </c>
      <c r="BT105" s="2" t="str">
        <f>IF(Data!AS105&gt;0,Data!AS105-4,"")</f>
        <v/>
      </c>
      <c r="BV105" s="7" t="str">
        <f t="shared" si="29"/>
        <v/>
      </c>
      <c r="BW105" s="7" t="str">
        <f t="shared" si="39"/>
        <v/>
      </c>
      <c r="BX105" s="4" t="str">
        <f t="shared" si="30"/>
        <v/>
      </c>
      <c r="BZ105" s="4" t="str">
        <f>IF(MAX(COUNTIF(Data!AL105:AS105,1),COUNTIF(Data!AL105:AS105,2),COUNTIF(Data!AL105:AS105,3),COUNTIF(Data!AL105:AS105,4),COUNTIF(Data!AL105:AS105,5),COUNTIF(Data!AL105:AS105,6),COUNTIF(Data!AL105:AS105,7))&gt;0,MAX(COUNTIF(Data!AL105:AS105,1),COUNTIF(Data!AL105:AS105,2),COUNTIF(Data!AL105:AS105,3),COUNTIF(Data!AL105:AS105,4),COUNTIF(Data!AL105:AS105,5),COUNTIF(Data!AL105:AS105,6),COUNTIF(Data!AL105:AS105,7)),"")</f>
        <v/>
      </c>
      <c r="CA105" s="4" t="str">
        <f>IF(COUNTIF(Data!AL105:AS105,4)=8,"Remove","")</f>
        <v/>
      </c>
      <c r="CC105" s="2" t="str">
        <f>IF(Data!AU105&gt;0,Data!AU105-4,"")</f>
        <v/>
      </c>
      <c r="CD105" s="2" t="str">
        <f>IF(Data!AV105&gt;0,Data!AV105-4,"")</f>
        <v/>
      </c>
      <c r="CE105" s="2" t="str">
        <f>IF(Data!AW105&gt;0,Data!AW105-4,"")</f>
        <v/>
      </c>
      <c r="CF105" s="2" t="str">
        <f>IF(Data!AX105&gt;0,Data!AX105-4,"")</f>
        <v/>
      </c>
      <c r="CG105" s="2" t="str">
        <f>IF(Data!AY105&gt;0,Data!AY105-4,"")</f>
        <v/>
      </c>
      <c r="CH105" s="2" t="str">
        <f>IF(Data!AZ105&gt;0,Data!AZ105-4,"")</f>
        <v/>
      </c>
      <c r="CI105" s="2" t="str">
        <f>IF(Data!BA105&gt;0,Data!BA105-4,"")</f>
        <v/>
      </c>
      <c r="CJ105" s="2" t="str">
        <f>IF(Data!BB105&gt;0,Data!BB105-4,"")</f>
        <v/>
      </c>
      <c r="CL105" s="7" t="str">
        <f t="shared" si="31"/>
        <v/>
      </c>
      <c r="CM105" s="7" t="str">
        <f t="shared" si="40"/>
        <v/>
      </c>
      <c r="CN105" s="4" t="str">
        <f t="shared" si="32"/>
        <v/>
      </c>
      <c r="CP105" s="4" t="str">
        <f>IF(MAX(COUNTIF(Data!AU105:BB105,1),COUNTIF(Data!AU105:BB105,2),COUNTIF(Data!AU105:BB105,3),COUNTIF(Data!AU105:BB105,4),COUNTIF(Data!AU105:BB105,5),COUNTIF(Data!AU105:BB105,6),COUNTIF(Data!AU105:BB105,7))&gt;0,MAX(COUNTIF(Data!AU105:BB105,1),COUNTIF(Data!AU105:BB105,2),COUNTIF(Data!AU105:BB105,3),COUNTIF(Data!AU105:BB105,4),COUNTIF(Data!AU105:BB105,5),COUNTIF(Data!AU105:BB105,6),COUNTIF(Data!AU105:BB105,7)),"")</f>
        <v/>
      </c>
      <c r="CQ105" s="4" t="str">
        <f>IF(COUNTIF(Data!AU105:BB105,4)=8,"Remove","")</f>
        <v/>
      </c>
      <c r="CS105" s="2" t="str">
        <f>IF(Data!BD105&gt;0,Data!BD105-4,"")</f>
        <v/>
      </c>
      <c r="CT105" s="2" t="str">
        <f>IF(Data!BE105&gt;0,Data!BE105-4,"")</f>
        <v/>
      </c>
      <c r="CU105" s="2" t="str">
        <f>IF(Data!BF105&gt;0,Data!BF105-4,"")</f>
        <v/>
      </c>
      <c r="CV105" s="2" t="str">
        <f>IF(Data!BG105&gt;0,Data!BG105-4,"")</f>
        <v/>
      </c>
      <c r="CW105" s="2" t="str">
        <f>IF(Data!BH105&gt;0,Data!BH105-4,"")</f>
        <v/>
      </c>
      <c r="CX105" s="2" t="str">
        <f>IF(Data!BI105&gt;0,Data!BI105-4,"")</f>
        <v/>
      </c>
      <c r="CY105" s="2" t="str">
        <f>IF(Data!BJ105&gt;0,Data!BJ105-4,"")</f>
        <v/>
      </c>
      <c r="CZ105" s="2" t="str">
        <f>IF(Data!BK105&gt;0,Data!BK105-4,"")</f>
        <v/>
      </c>
      <c r="DB105" s="7" t="str">
        <f t="shared" si="33"/>
        <v/>
      </c>
      <c r="DC105" s="7" t="str">
        <f t="shared" si="41"/>
        <v/>
      </c>
      <c r="DD105" s="4" t="str">
        <f t="shared" si="34"/>
        <v/>
      </c>
      <c r="DF105" s="4" t="str">
        <f>IF(MAX(COUNTIF(Data!BD105:BK105,1),COUNTIF(Data!BD105:BK105,2),COUNTIF(Data!BD105:BK105,3),COUNTIF(Data!BD105:BK105,4),COUNTIF(Data!BD105:BK105,5),COUNTIF(Data!BD105:BK105,6),COUNTIF(Data!BD105:BK105,7))&gt;0,MAX(COUNTIF(Data!BD105:BK105,1),COUNTIF(Data!BD105:BK105,2),COUNTIF(Data!BD105:BK105,3),COUNTIF(Data!BD105:BK105,4),COUNTIF(Data!BD105:BK105,5),COUNTIF(Data!BD105:BK105,6),COUNTIF(Data!BD105:BK105,7)),"")</f>
        <v/>
      </c>
      <c r="DG105" s="4" t="str">
        <f>IF(COUNTIF(Data!BD105:BK105,4)=8,"Remove","")</f>
        <v/>
      </c>
    </row>
    <row r="106" spans="1:111" x14ac:dyDescent="0.25">
      <c r="A106" s="2" t="str">
        <f>IF(Data!B106&gt;0,Data!B106-4,"")</f>
        <v/>
      </c>
      <c r="B106" s="2" t="str">
        <f>IF(Data!C106&gt;0,Data!C106-4,"")</f>
        <v/>
      </c>
      <c r="C106" s="2" t="str">
        <f>IF(Data!D106&gt;0,Data!D106-4,"")</f>
        <v/>
      </c>
      <c r="D106" s="2" t="str">
        <f>IF(Data!E106&gt;0,Data!E106-4,"")</f>
        <v/>
      </c>
      <c r="E106" s="2" t="str">
        <f>IF(Data!F106&gt;0,Data!F106-4,"")</f>
        <v/>
      </c>
      <c r="F106" s="2" t="str">
        <f>IF(Data!G106&gt;0,Data!G106-4,"")</f>
        <v/>
      </c>
      <c r="G106" s="2" t="str">
        <f>IF(Data!H106&gt;0,Data!H106-4,"")</f>
        <v/>
      </c>
      <c r="H106" s="2" t="str">
        <f>IF(Data!I106&gt;0,Data!I106-4,"")</f>
        <v/>
      </c>
      <c r="J106" s="7" t="str">
        <f t="shared" si="21"/>
        <v/>
      </c>
      <c r="K106" s="7" t="str">
        <f t="shared" si="35"/>
        <v/>
      </c>
      <c r="L106" s="4" t="str">
        <f t="shared" si="22"/>
        <v/>
      </c>
      <c r="N106" s="4" t="str">
        <f>IF(MAX(COUNTIF(Data!B106:I106,1),COUNTIF(Data!B106:I106,2),COUNTIF(Data!B106:I106,3),COUNTIF(Data!B106:I106,4),COUNTIF(Data!B106:I106,5),COUNTIF(Data!B106:I106,6),COUNTIF(Data!B106:I106,7))&gt;0,MAX(COUNTIF(Data!B106:I106,1),COUNTIF(Data!B106:I106,2),COUNTIF(Data!B106:I106,3),COUNTIF(Data!B106:I106,4),COUNTIF(Data!B106:I106,5),COUNTIF(Data!B106:I106,6),COUNTIF(Data!B106:I106,7)),"")</f>
        <v/>
      </c>
      <c r="O106" s="4" t="str">
        <f>IF(COUNTIF(Data!B106:I106,4)=8,"Remove","")</f>
        <v/>
      </c>
      <c r="Q106" s="2" t="str">
        <f>IF(Data!K106&gt;0,Data!K106-4,"")</f>
        <v/>
      </c>
      <c r="R106" s="2" t="str">
        <f>IF(Data!L106&gt;0,Data!L106-4,"")</f>
        <v/>
      </c>
      <c r="S106" s="2" t="str">
        <f>IF(Data!M106&gt;0,Data!M106-4,"")</f>
        <v/>
      </c>
      <c r="T106" s="2" t="str">
        <f>IF(Data!N106&gt;0,Data!N106-4,"")</f>
        <v/>
      </c>
      <c r="U106" s="2" t="str">
        <f>IF(Data!O106&gt;0,Data!O106-4,"")</f>
        <v/>
      </c>
      <c r="V106" s="2" t="str">
        <f>IF(Data!P106&gt;0,Data!P106-4,"")</f>
        <v/>
      </c>
      <c r="W106" s="2" t="str">
        <f>IF(Data!Q106&gt;0,Data!Q106-4,"")</f>
        <v/>
      </c>
      <c r="X106" s="2" t="str">
        <f>IF(Data!R106&gt;0,Data!R106-4,"")</f>
        <v/>
      </c>
      <c r="Y106" s="59"/>
      <c r="Z106" s="7" t="str">
        <f t="shared" si="23"/>
        <v/>
      </c>
      <c r="AA106" s="7" t="str">
        <f t="shared" si="36"/>
        <v/>
      </c>
      <c r="AB106" s="4" t="str">
        <f t="shared" si="24"/>
        <v/>
      </c>
      <c r="AC106" s="59"/>
      <c r="AD106" s="4" t="str">
        <f>IF(MAX(COUNTIF(Data!K106:R106,1),COUNTIF(Data!K106:R106,2),COUNTIF(Data!K106:R106,3),COUNTIF(Data!K106:R106,4),COUNTIF(Data!K106:R106,5),COUNTIF(Data!K106:R106,6),COUNTIF(Data!K106:R106,7))&gt;0,MAX(COUNTIF(Data!K106:R106,1),COUNTIF(Data!K106:R106,2),COUNTIF(Data!K106:R106,3),COUNTIF(Data!K106:R106,4),COUNTIF(Data!K106:R106,5),COUNTIF(Data!K106:R106,6),COUNTIF(Data!K106:R106,7)),"")</f>
        <v/>
      </c>
      <c r="AE106" s="4" t="str">
        <f>IF(COUNTIF(Data!K106:R106,4)=8,"Remove","")</f>
        <v/>
      </c>
      <c r="AG106" s="2" t="str">
        <f>IF(Data!T106&gt;0,Data!T106-4,"")</f>
        <v/>
      </c>
      <c r="AH106" s="2" t="str">
        <f>IF(Data!U106&gt;0,Data!U106-4,"")</f>
        <v/>
      </c>
      <c r="AI106" s="2" t="str">
        <f>IF(Data!V106&gt;0,Data!V106-4,"")</f>
        <v/>
      </c>
      <c r="AJ106" s="2" t="str">
        <f>IF(Data!W106&gt;0,Data!W106-4,"")</f>
        <v/>
      </c>
      <c r="AK106" s="2" t="str">
        <f>IF(Data!X106&gt;0,Data!X106-4,"")</f>
        <v/>
      </c>
      <c r="AL106" s="2" t="str">
        <f>IF(Data!Y106&gt;0,Data!Y106-4,"")</f>
        <v/>
      </c>
      <c r="AM106" s="2" t="str">
        <f>IF(Data!Z106&gt;0,Data!Z106-4,"")</f>
        <v/>
      </c>
      <c r="AN106" s="2" t="str">
        <f>IF(Data!AA106&gt;0,Data!AA106-4,"")</f>
        <v/>
      </c>
      <c r="AP106" s="7" t="str">
        <f t="shared" si="25"/>
        <v/>
      </c>
      <c r="AQ106" s="7" t="str">
        <f t="shared" si="37"/>
        <v/>
      </c>
      <c r="AR106" s="4" t="str">
        <f t="shared" si="26"/>
        <v/>
      </c>
      <c r="AT106" s="4" t="str">
        <f>IF(MAX(COUNTIF(Data!T106:AA106,1),COUNTIF(Data!T106:AA106,2),COUNTIF(Data!T106:AA106,3),COUNTIF(Data!T106:AA106,4),COUNTIF(Data!T106:AA106,5),COUNTIF(Data!T106:AA106,6),COUNTIF(Data!T106:AA106,7))&gt;0,MAX(COUNTIF(Data!T106:AA106,1),COUNTIF(Data!T106:AA106,2),COUNTIF(Data!T106:AA106,3),COUNTIF(Data!T106:AA106,4),COUNTIF(Data!T106:AA106,5),COUNTIF(Data!T106:AA106,6),COUNTIF(Data!T106:AA106,7)),"")</f>
        <v/>
      </c>
      <c r="AU106" s="4" t="str">
        <f>IF(COUNTIF(Data!T106:AA106,4)=8,"Remove","")</f>
        <v/>
      </c>
      <c r="AW106" s="2" t="str">
        <f>IF(Data!AC106&gt;0,Data!AC106-4,"")</f>
        <v/>
      </c>
      <c r="AX106" s="2" t="str">
        <f>IF(Data!AD106&gt;0,Data!AD106-4,"")</f>
        <v/>
      </c>
      <c r="AY106" s="2" t="str">
        <f>IF(Data!AE106&gt;0,Data!AE106-4,"")</f>
        <v/>
      </c>
      <c r="AZ106" s="2" t="str">
        <f>IF(Data!AF106&gt;0,Data!AF106-4,"")</f>
        <v/>
      </c>
      <c r="BA106" s="2" t="str">
        <f>IF(Data!AG106&gt;0,Data!AG106-4,"")</f>
        <v/>
      </c>
      <c r="BB106" s="2" t="str">
        <f>IF(Data!AH106&gt;0,Data!AH106-4,"")</f>
        <v/>
      </c>
      <c r="BC106" s="2" t="str">
        <f>IF(Data!AI106&gt;0,Data!AI106-4,"")</f>
        <v/>
      </c>
      <c r="BD106" s="2" t="str">
        <f>IF(Data!AJ106&gt;0,Data!AJ106-4,"")</f>
        <v/>
      </c>
      <c r="BF106" s="7" t="str">
        <f t="shared" si="27"/>
        <v/>
      </c>
      <c r="BG106" s="7" t="str">
        <f t="shared" si="38"/>
        <v/>
      </c>
      <c r="BH106" s="4" t="str">
        <f t="shared" si="28"/>
        <v/>
      </c>
      <c r="BJ106" s="4" t="str">
        <f>IF(MAX(COUNTIF(Data!AC106:AJ106,1),COUNTIF(Data!AC106:AJ106,2),COUNTIF(Data!AC106:AJ106,3),COUNTIF(Data!AC106:AJ106,4),COUNTIF(Data!AC106:AJ106,5),COUNTIF(Data!AC106:AJ106,6),COUNTIF(Data!AC106:AJ106,7))&gt;0,MAX(COUNTIF(Data!AC106:AJ106,1),COUNTIF(Data!AC106:AJ106,2),COUNTIF(Data!AC106:AJ106,3),COUNTIF(Data!AC106:AJ106,4),COUNTIF(Data!AC106:AJ106,5),COUNTIF(Data!AC106:AJ106,6),COUNTIF(Data!AC106:AJ106,7)),"")</f>
        <v/>
      </c>
      <c r="BK106" s="4" t="str">
        <f>IF(COUNTIF(Data!AC106:AJ106,4)=8,"Remove","")</f>
        <v/>
      </c>
      <c r="BM106" s="2" t="str">
        <f>IF(Data!AL106&gt;0,Data!AL106-4,"")</f>
        <v/>
      </c>
      <c r="BN106" s="2" t="str">
        <f>IF(Data!AM106&gt;0,Data!AM106-4,"")</f>
        <v/>
      </c>
      <c r="BO106" s="2" t="str">
        <f>IF(Data!AN106&gt;0,Data!AN106-4,"")</f>
        <v/>
      </c>
      <c r="BP106" s="2" t="str">
        <f>IF(Data!AO106&gt;0,Data!AO106-4,"")</f>
        <v/>
      </c>
      <c r="BQ106" s="2" t="str">
        <f>IF(Data!AP106&gt;0,Data!AP106-4,"")</f>
        <v/>
      </c>
      <c r="BR106" s="2" t="str">
        <f>IF(Data!AQ106&gt;0,Data!AQ106-4,"")</f>
        <v/>
      </c>
      <c r="BS106" s="2" t="str">
        <f>IF(Data!AR106&gt;0,Data!AR106-4,"")</f>
        <v/>
      </c>
      <c r="BT106" s="2" t="str">
        <f>IF(Data!AS106&gt;0,Data!AS106-4,"")</f>
        <v/>
      </c>
      <c r="BV106" s="7" t="str">
        <f t="shared" si="29"/>
        <v/>
      </c>
      <c r="BW106" s="7" t="str">
        <f t="shared" si="39"/>
        <v/>
      </c>
      <c r="BX106" s="4" t="str">
        <f t="shared" si="30"/>
        <v/>
      </c>
      <c r="BZ106" s="4" t="str">
        <f>IF(MAX(COUNTIF(Data!AL106:AS106,1),COUNTIF(Data!AL106:AS106,2),COUNTIF(Data!AL106:AS106,3),COUNTIF(Data!AL106:AS106,4),COUNTIF(Data!AL106:AS106,5),COUNTIF(Data!AL106:AS106,6),COUNTIF(Data!AL106:AS106,7))&gt;0,MAX(COUNTIF(Data!AL106:AS106,1),COUNTIF(Data!AL106:AS106,2),COUNTIF(Data!AL106:AS106,3),COUNTIF(Data!AL106:AS106,4),COUNTIF(Data!AL106:AS106,5),COUNTIF(Data!AL106:AS106,6),COUNTIF(Data!AL106:AS106,7)),"")</f>
        <v/>
      </c>
      <c r="CA106" s="4" t="str">
        <f>IF(COUNTIF(Data!AL106:AS106,4)=8,"Remove","")</f>
        <v/>
      </c>
      <c r="CC106" s="2" t="str">
        <f>IF(Data!AU106&gt;0,Data!AU106-4,"")</f>
        <v/>
      </c>
      <c r="CD106" s="2" t="str">
        <f>IF(Data!AV106&gt;0,Data!AV106-4,"")</f>
        <v/>
      </c>
      <c r="CE106" s="2" t="str">
        <f>IF(Data!AW106&gt;0,Data!AW106-4,"")</f>
        <v/>
      </c>
      <c r="CF106" s="2" t="str">
        <f>IF(Data!AX106&gt;0,Data!AX106-4,"")</f>
        <v/>
      </c>
      <c r="CG106" s="2" t="str">
        <f>IF(Data!AY106&gt;0,Data!AY106-4,"")</f>
        <v/>
      </c>
      <c r="CH106" s="2" t="str">
        <f>IF(Data!AZ106&gt;0,Data!AZ106-4,"")</f>
        <v/>
      </c>
      <c r="CI106" s="2" t="str">
        <f>IF(Data!BA106&gt;0,Data!BA106-4,"")</f>
        <v/>
      </c>
      <c r="CJ106" s="2" t="str">
        <f>IF(Data!BB106&gt;0,Data!BB106-4,"")</f>
        <v/>
      </c>
      <c r="CL106" s="7" t="str">
        <f t="shared" si="31"/>
        <v/>
      </c>
      <c r="CM106" s="7" t="str">
        <f t="shared" si="40"/>
        <v/>
      </c>
      <c r="CN106" s="4" t="str">
        <f t="shared" si="32"/>
        <v/>
      </c>
      <c r="CP106" s="4" t="str">
        <f>IF(MAX(COUNTIF(Data!AU106:BB106,1),COUNTIF(Data!AU106:BB106,2),COUNTIF(Data!AU106:BB106,3),COUNTIF(Data!AU106:BB106,4),COUNTIF(Data!AU106:BB106,5),COUNTIF(Data!AU106:BB106,6),COUNTIF(Data!AU106:BB106,7))&gt;0,MAX(COUNTIF(Data!AU106:BB106,1),COUNTIF(Data!AU106:BB106,2),COUNTIF(Data!AU106:BB106,3),COUNTIF(Data!AU106:BB106,4),COUNTIF(Data!AU106:BB106,5),COUNTIF(Data!AU106:BB106,6),COUNTIF(Data!AU106:BB106,7)),"")</f>
        <v/>
      </c>
      <c r="CQ106" s="4" t="str">
        <f>IF(COUNTIF(Data!AU106:BB106,4)=8,"Remove","")</f>
        <v/>
      </c>
      <c r="CS106" s="2" t="str">
        <f>IF(Data!BD106&gt;0,Data!BD106-4,"")</f>
        <v/>
      </c>
      <c r="CT106" s="2" t="str">
        <f>IF(Data!BE106&gt;0,Data!BE106-4,"")</f>
        <v/>
      </c>
      <c r="CU106" s="2" t="str">
        <f>IF(Data!BF106&gt;0,Data!BF106-4,"")</f>
        <v/>
      </c>
      <c r="CV106" s="2" t="str">
        <f>IF(Data!BG106&gt;0,Data!BG106-4,"")</f>
        <v/>
      </c>
      <c r="CW106" s="2" t="str">
        <f>IF(Data!BH106&gt;0,Data!BH106-4,"")</f>
        <v/>
      </c>
      <c r="CX106" s="2" t="str">
        <f>IF(Data!BI106&gt;0,Data!BI106-4,"")</f>
        <v/>
      </c>
      <c r="CY106" s="2" t="str">
        <f>IF(Data!BJ106&gt;0,Data!BJ106-4,"")</f>
        <v/>
      </c>
      <c r="CZ106" s="2" t="str">
        <f>IF(Data!BK106&gt;0,Data!BK106-4,"")</f>
        <v/>
      </c>
      <c r="DB106" s="7" t="str">
        <f t="shared" si="33"/>
        <v/>
      </c>
      <c r="DC106" s="7" t="str">
        <f t="shared" si="41"/>
        <v/>
      </c>
      <c r="DD106" s="4" t="str">
        <f t="shared" si="34"/>
        <v/>
      </c>
      <c r="DF106" s="4" t="str">
        <f>IF(MAX(COUNTIF(Data!BD106:BK106,1),COUNTIF(Data!BD106:BK106,2),COUNTIF(Data!BD106:BK106,3),COUNTIF(Data!BD106:BK106,4),COUNTIF(Data!BD106:BK106,5),COUNTIF(Data!BD106:BK106,6),COUNTIF(Data!BD106:BK106,7))&gt;0,MAX(COUNTIF(Data!BD106:BK106,1),COUNTIF(Data!BD106:BK106,2),COUNTIF(Data!BD106:BK106,3),COUNTIF(Data!BD106:BK106,4),COUNTIF(Data!BD106:BK106,5),COUNTIF(Data!BD106:BK106,6),COUNTIF(Data!BD106:BK106,7)),"")</f>
        <v/>
      </c>
      <c r="DG106" s="4" t="str">
        <f>IF(COUNTIF(Data!BD106:BK106,4)=8,"Remove","")</f>
        <v/>
      </c>
    </row>
    <row r="107" spans="1:111" x14ac:dyDescent="0.25">
      <c r="A107" s="2" t="str">
        <f>IF(Data!B107&gt;0,Data!B107-4,"")</f>
        <v/>
      </c>
      <c r="B107" s="2" t="str">
        <f>IF(Data!C107&gt;0,Data!C107-4,"")</f>
        <v/>
      </c>
      <c r="C107" s="2" t="str">
        <f>IF(Data!D107&gt;0,Data!D107-4,"")</f>
        <v/>
      </c>
      <c r="D107" s="2" t="str">
        <f>IF(Data!E107&gt;0,Data!E107-4,"")</f>
        <v/>
      </c>
      <c r="E107" s="2" t="str">
        <f>IF(Data!F107&gt;0,Data!F107-4,"")</f>
        <v/>
      </c>
      <c r="F107" s="2" t="str">
        <f>IF(Data!G107&gt;0,Data!G107-4,"")</f>
        <v/>
      </c>
      <c r="G107" s="2" t="str">
        <f>IF(Data!H107&gt;0,Data!H107-4,"")</f>
        <v/>
      </c>
      <c r="H107" s="2" t="str">
        <f>IF(Data!I107&gt;0,Data!I107-4,"")</f>
        <v/>
      </c>
      <c r="J107" s="7" t="str">
        <f t="shared" si="21"/>
        <v/>
      </c>
      <c r="K107" s="7" t="str">
        <f t="shared" si="35"/>
        <v/>
      </c>
      <c r="L107" s="4" t="str">
        <f t="shared" si="22"/>
        <v/>
      </c>
      <c r="N107" s="4" t="str">
        <f>IF(MAX(COUNTIF(Data!B107:I107,1),COUNTIF(Data!B107:I107,2),COUNTIF(Data!B107:I107,3),COUNTIF(Data!B107:I107,4),COUNTIF(Data!B107:I107,5),COUNTIF(Data!B107:I107,6),COUNTIF(Data!B107:I107,7))&gt;0,MAX(COUNTIF(Data!B107:I107,1),COUNTIF(Data!B107:I107,2),COUNTIF(Data!B107:I107,3),COUNTIF(Data!B107:I107,4),COUNTIF(Data!B107:I107,5),COUNTIF(Data!B107:I107,6),COUNTIF(Data!B107:I107,7)),"")</f>
        <v/>
      </c>
      <c r="O107" s="4" t="str">
        <f>IF(COUNTIF(Data!B107:I107,4)=8,"Remove","")</f>
        <v/>
      </c>
      <c r="Q107" s="2" t="str">
        <f>IF(Data!K107&gt;0,Data!K107-4,"")</f>
        <v/>
      </c>
      <c r="R107" s="2" t="str">
        <f>IF(Data!L107&gt;0,Data!L107-4,"")</f>
        <v/>
      </c>
      <c r="S107" s="2" t="str">
        <f>IF(Data!M107&gt;0,Data!M107-4,"")</f>
        <v/>
      </c>
      <c r="T107" s="2" t="str">
        <f>IF(Data!N107&gt;0,Data!N107-4,"")</f>
        <v/>
      </c>
      <c r="U107" s="2" t="str">
        <f>IF(Data!O107&gt;0,Data!O107-4,"")</f>
        <v/>
      </c>
      <c r="V107" s="2" t="str">
        <f>IF(Data!P107&gt;0,Data!P107-4,"")</f>
        <v/>
      </c>
      <c r="W107" s="2" t="str">
        <f>IF(Data!Q107&gt;0,Data!Q107-4,"")</f>
        <v/>
      </c>
      <c r="X107" s="2" t="str">
        <f>IF(Data!R107&gt;0,Data!R107-4,"")</f>
        <v/>
      </c>
      <c r="Y107" s="59"/>
      <c r="Z107" s="7" t="str">
        <f t="shared" si="23"/>
        <v/>
      </c>
      <c r="AA107" s="7" t="str">
        <f t="shared" si="36"/>
        <v/>
      </c>
      <c r="AB107" s="4" t="str">
        <f t="shared" si="24"/>
        <v/>
      </c>
      <c r="AC107" s="59"/>
      <c r="AD107" s="4" t="str">
        <f>IF(MAX(COUNTIF(Data!K107:R107,1),COUNTIF(Data!K107:R107,2),COUNTIF(Data!K107:R107,3),COUNTIF(Data!K107:R107,4),COUNTIF(Data!K107:R107,5),COUNTIF(Data!K107:R107,6),COUNTIF(Data!K107:R107,7))&gt;0,MAX(COUNTIF(Data!K107:R107,1),COUNTIF(Data!K107:R107,2),COUNTIF(Data!K107:R107,3),COUNTIF(Data!K107:R107,4),COUNTIF(Data!K107:R107,5),COUNTIF(Data!K107:R107,6),COUNTIF(Data!K107:R107,7)),"")</f>
        <v/>
      </c>
      <c r="AE107" s="4" t="str">
        <f>IF(COUNTIF(Data!K107:R107,4)=8,"Remove","")</f>
        <v/>
      </c>
      <c r="AG107" s="2" t="str">
        <f>IF(Data!T107&gt;0,Data!T107-4,"")</f>
        <v/>
      </c>
      <c r="AH107" s="2" t="str">
        <f>IF(Data!U107&gt;0,Data!U107-4,"")</f>
        <v/>
      </c>
      <c r="AI107" s="2" t="str">
        <f>IF(Data!V107&gt;0,Data!V107-4,"")</f>
        <v/>
      </c>
      <c r="AJ107" s="2" t="str">
        <f>IF(Data!W107&gt;0,Data!W107-4,"")</f>
        <v/>
      </c>
      <c r="AK107" s="2" t="str">
        <f>IF(Data!X107&gt;0,Data!X107-4,"")</f>
        <v/>
      </c>
      <c r="AL107" s="2" t="str">
        <f>IF(Data!Y107&gt;0,Data!Y107-4,"")</f>
        <v/>
      </c>
      <c r="AM107" s="2" t="str">
        <f>IF(Data!Z107&gt;0,Data!Z107-4,"")</f>
        <v/>
      </c>
      <c r="AN107" s="2" t="str">
        <f>IF(Data!AA107&gt;0,Data!AA107-4,"")</f>
        <v/>
      </c>
      <c r="AP107" s="7" t="str">
        <f t="shared" si="25"/>
        <v/>
      </c>
      <c r="AQ107" s="7" t="str">
        <f t="shared" si="37"/>
        <v/>
      </c>
      <c r="AR107" s="4" t="str">
        <f t="shared" si="26"/>
        <v/>
      </c>
      <c r="AT107" s="4" t="str">
        <f>IF(MAX(COUNTIF(Data!T107:AA107,1),COUNTIF(Data!T107:AA107,2),COUNTIF(Data!T107:AA107,3),COUNTIF(Data!T107:AA107,4),COUNTIF(Data!T107:AA107,5),COUNTIF(Data!T107:AA107,6),COUNTIF(Data!T107:AA107,7))&gt;0,MAX(COUNTIF(Data!T107:AA107,1),COUNTIF(Data!T107:AA107,2),COUNTIF(Data!T107:AA107,3),COUNTIF(Data!T107:AA107,4),COUNTIF(Data!T107:AA107,5),COUNTIF(Data!T107:AA107,6),COUNTIF(Data!T107:AA107,7)),"")</f>
        <v/>
      </c>
      <c r="AU107" s="4" t="str">
        <f>IF(COUNTIF(Data!T107:AA107,4)=8,"Remove","")</f>
        <v/>
      </c>
      <c r="AW107" s="2" t="str">
        <f>IF(Data!AC107&gt;0,Data!AC107-4,"")</f>
        <v/>
      </c>
      <c r="AX107" s="2" t="str">
        <f>IF(Data!AD107&gt;0,Data!AD107-4,"")</f>
        <v/>
      </c>
      <c r="AY107" s="2" t="str">
        <f>IF(Data!AE107&gt;0,Data!AE107-4,"")</f>
        <v/>
      </c>
      <c r="AZ107" s="2" t="str">
        <f>IF(Data!AF107&gt;0,Data!AF107-4,"")</f>
        <v/>
      </c>
      <c r="BA107" s="2" t="str">
        <f>IF(Data!AG107&gt;0,Data!AG107-4,"")</f>
        <v/>
      </c>
      <c r="BB107" s="2" t="str">
        <f>IF(Data!AH107&gt;0,Data!AH107-4,"")</f>
        <v/>
      </c>
      <c r="BC107" s="2" t="str">
        <f>IF(Data!AI107&gt;0,Data!AI107-4,"")</f>
        <v/>
      </c>
      <c r="BD107" s="2" t="str">
        <f>IF(Data!AJ107&gt;0,Data!AJ107-4,"")</f>
        <v/>
      </c>
      <c r="BF107" s="7" t="str">
        <f t="shared" si="27"/>
        <v/>
      </c>
      <c r="BG107" s="7" t="str">
        <f t="shared" si="38"/>
        <v/>
      </c>
      <c r="BH107" s="4" t="str">
        <f t="shared" si="28"/>
        <v/>
      </c>
      <c r="BJ107" s="4" t="str">
        <f>IF(MAX(COUNTIF(Data!AC107:AJ107,1),COUNTIF(Data!AC107:AJ107,2),COUNTIF(Data!AC107:AJ107,3),COUNTIF(Data!AC107:AJ107,4),COUNTIF(Data!AC107:AJ107,5),COUNTIF(Data!AC107:AJ107,6),COUNTIF(Data!AC107:AJ107,7))&gt;0,MAX(COUNTIF(Data!AC107:AJ107,1),COUNTIF(Data!AC107:AJ107,2),COUNTIF(Data!AC107:AJ107,3),COUNTIF(Data!AC107:AJ107,4),COUNTIF(Data!AC107:AJ107,5),COUNTIF(Data!AC107:AJ107,6),COUNTIF(Data!AC107:AJ107,7)),"")</f>
        <v/>
      </c>
      <c r="BK107" s="4" t="str">
        <f>IF(COUNTIF(Data!AC107:AJ107,4)=8,"Remove","")</f>
        <v/>
      </c>
      <c r="BM107" s="2" t="str">
        <f>IF(Data!AL107&gt;0,Data!AL107-4,"")</f>
        <v/>
      </c>
      <c r="BN107" s="2" t="str">
        <f>IF(Data!AM107&gt;0,Data!AM107-4,"")</f>
        <v/>
      </c>
      <c r="BO107" s="2" t="str">
        <f>IF(Data!AN107&gt;0,Data!AN107-4,"")</f>
        <v/>
      </c>
      <c r="BP107" s="2" t="str">
        <f>IF(Data!AO107&gt;0,Data!AO107-4,"")</f>
        <v/>
      </c>
      <c r="BQ107" s="2" t="str">
        <f>IF(Data!AP107&gt;0,Data!AP107-4,"")</f>
        <v/>
      </c>
      <c r="BR107" s="2" t="str">
        <f>IF(Data!AQ107&gt;0,Data!AQ107-4,"")</f>
        <v/>
      </c>
      <c r="BS107" s="2" t="str">
        <f>IF(Data!AR107&gt;0,Data!AR107-4,"")</f>
        <v/>
      </c>
      <c r="BT107" s="2" t="str">
        <f>IF(Data!AS107&gt;0,Data!AS107-4,"")</f>
        <v/>
      </c>
      <c r="BV107" s="7" t="str">
        <f t="shared" si="29"/>
        <v/>
      </c>
      <c r="BW107" s="7" t="str">
        <f t="shared" si="39"/>
        <v/>
      </c>
      <c r="BX107" s="4" t="str">
        <f t="shared" si="30"/>
        <v/>
      </c>
      <c r="BZ107" s="4" t="str">
        <f>IF(MAX(COUNTIF(Data!AL107:AS107,1),COUNTIF(Data!AL107:AS107,2),COUNTIF(Data!AL107:AS107,3),COUNTIF(Data!AL107:AS107,4),COUNTIF(Data!AL107:AS107,5),COUNTIF(Data!AL107:AS107,6),COUNTIF(Data!AL107:AS107,7))&gt;0,MAX(COUNTIF(Data!AL107:AS107,1),COUNTIF(Data!AL107:AS107,2),COUNTIF(Data!AL107:AS107,3),COUNTIF(Data!AL107:AS107,4),COUNTIF(Data!AL107:AS107,5),COUNTIF(Data!AL107:AS107,6),COUNTIF(Data!AL107:AS107,7)),"")</f>
        <v/>
      </c>
      <c r="CA107" s="4" t="str">
        <f>IF(COUNTIF(Data!AL107:AS107,4)=8,"Remove","")</f>
        <v/>
      </c>
      <c r="CC107" s="2" t="str">
        <f>IF(Data!AU107&gt;0,Data!AU107-4,"")</f>
        <v/>
      </c>
      <c r="CD107" s="2" t="str">
        <f>IF(Data!AV107&gt;0,Data!AV107-4,"")</f>
        <v/>
      </c>
      <c r="CE107" s="2" t="str">
        <f>IF(Data!AW107&gt;0,Data!AW107-4,"")</f>
        <v/>
      </c>
      <c r="CF107" s="2" t="str">
        <f>IF(Data!AX107&gt;0,Data!AX107-4,"")</f>
        <v/>
      </c>
      <c r="CG107" s="2" t="str">
        <f>IF(Data!AY107&gt;0,Data!AY107-4,"")</f>
        <v/>
      </c>
      <c r="CH107" s="2" t="str">
        <f>IF(Data!AZ107&gt;0,Data!AZ107-4,"")</f>
        <v/>
      </c>
      <c r="CI107" s="2" t="str">
        <f>IF(Data!BA107&gt;0,Data!BA107-4,"")</f>
        <v/>
      </c>
      <c r="CJ107" s="2" t="str">
        <f>IF(Data!BB107&gt;0,Data!BB107-4,"")</f>
        <v/>
      </c>
      <c r="CL107" s="7" t="str">
        <f t="shared" si="31"/>
        <v/>
      </c>
      <c r="CM107" s="7" t="str">
        <f t="shared" si="40"/>
        <v/>
      </c>
      <c r="CN107" s="4" t="str">
        <f t="shared" si="32"/>
        <v/>
      </c>
      <c r="CP107" s="4" t="str">
        <f>IF(MAX(COUNTIF(Data!AU107:BB107,1),COUNTIF(Data!AU107:BB107,2),COUNTIF(Data!AU107:BB107,3),COUNTIF(Data!AU107:BB107,4),COUNTIF(Data!AU107:BB107,5),COUNTIF(Data!AU107:BB107,6),COUNTIF(Data!AU107:BB107,7))&gt;0,MAX(COUNTIF(Data!AU107:BB107,1),COUNTIF(Data!AU107:BB107,2),COUNTIF(Data!AU107:BB107,3),COUNTIF(Data!AU107:BB107,4),COUNTIF(Data!AU107:BB107,5),COUNTIF(Data!AU107:BB107,6),COUNTIF(Data!AU107:BB107,7)),"")</f>
        <v/>
      </c>
      <c r="CQ107" s="4" t="str">
        <f>IF(COUNTIF(Data!AU107:BB107,4)=8,"Remove","")</f>
        <v/>
      </c>
      <c r="CS107" s="2" t="str">
        <f>IF(Data!BD107&gt;0,Data!BD107-4,"")</f>
        <v/>
      </c>
      <c r="CT107" s="2" t="str">
        <f>IF(Data!BE107&gt;0,Data!BE107-4,"")</f>
        <v/>
      </c>
      <c r="CU107" s="2" t="str">
        <f>IF(Data!BF107&gt;0,Data!BF107-4,"")</f>
        <v/>
      </c>
      <c r="CV107" s="2" t="str">
        <f>IF(Data!BG107&gt;0,Data!BG107-4,"")</f>
        <v/>
      </c>
      <c r="CW107" s="2" t="str">
        <f>IF(Data!BH107&gt;0,Data!BH107-4,"")</f>
        <v/>
      </c>
      <c r="CX107" s="2" t="str">
        <f>IF(Data!BI107&gt;0,Data!BI107-4,"")</f>
        <v/>
      </c>
      <c r="CY107" s="2" t="str">
        <f>IF(Data!BJ107&gt;0,Data!BJ107-4,"")</f>
        <v/>
      </c>
      <c r="CZ107" s="2" t="str">
        <f>IF(Data!BK107&gt;0,Data!BK107-4,"")</f>
        <v/>
      </c>
      <c r="DB107" s="7" t="str">
        <f t="shared" si="33"/>
        <v/>
      </c>
      <c r="DC107" s="7" t="str">
        <f t="shared" si="41"/>
        <v/>
      </c>
      <c r="DD107" s="4" t="str">
        <f t="shared" si="34"/>
        <v/>
      </c>
      <c r="DF107" s="4" t="str">
        <f>IF(MAX(COUNTIF(Data!BD107:BK107,1),COUNTIF(Data!BD107:BK107,2),COUNTIF(Data!BD107:BK107,3),COUNTIF(Data!BD107:BK107,4),COUNTIF(Data!BD107:BK107,5),COUNTIF(Data!BD107:BK107,6),COUNTIF(Data!BD107:BK107,7))&gt;0,MAX(COUNTIF(Data!BD107:BK107,1),COUNTIF(Data!BD107:BK107,2),COUNTIF(Data!BD107:BK107,3),COUNTIF(Data!BD107:BK107,4),COUNTIF(Data!BD107:BK107,5),COUNTIF(Data!BD107:BK107,6),COUNTIF(Data!BD107:BK107,7)),"")</f>
        <v/>
      </c>
      <c r="DG107" s="4" t="str">
        <f>IF(COUNTIF(Data!BD107:BK107,4)=8,"Remove","")</f>
        <v/>
      </c>
    </row>
    <row r="108" spans="1:111" x14ac:dyDescent="0.25">
      <c r="A108" s="2" t="str">
        <f>IF(Data!B108&gt;0,Data!B108-4,"")</f>
        <v/>
      </c>
      <c r="B108" s="2" t="str">
        <f>IF(Data!C108&gt;0,Data!C108-4,"")</f>
        <v/>
      </c>
      <c r="C108" s="2" t="str">
        <f>IF(Data!D108&gt;0,Data!D108-4,"")</f>
        <v/>
      </c>
      <c r="D108" s="2" t="str">
        <f>IF(Data!E108&gt;0,Data!E108-4,"")</f>
        <v/>
      </c>
      <c r="E108" s="2" t="str">
        <f>IF(Data!F108&gt;0,Data!F108-4,"")</f>
        <v/>
      </c>
      <c r="F108" s="2" t="str">
        <f>IF(Data!G108&gt;0,Data!G108-4,"")</f>
        <v/>
      </c>
      <c r="G108" s="2" t="str">
        <f>IF(Data!H108&gt;0,Data!H108-4,"")</f>
        <v/>
      </c>
      <c r="H108" s="2" t="str">
        <f>IF(Data!I108&gt;0,Data!I108-4,"")</f>
        <v/>
      </c>
      <c r="J108" s="7" t="str">
        <f t="shared" si="21"/>
        <v/>
      </c>
      <c r="K108" s="7" t="str">
        <f t="shared" si="35"/>
        <v/>
      </c>
      <c r="L108" s="4" t="str">
        <f t="shared" si="22"/>
        <v/>
      </c>
      <c r="N108" s="4" t="str">
        <f>IF(MAX(COUNTIF(Data!B108:I108,1),COUNTIF(Data!B108:I108,2),COUNTIF(Data!B108:I108,3),COUNTIF(Data!B108:I108,4),COUNTIF(Data!B108:I108,5),COUNTIF(Data!B108:I108,6),COUNTIF(Data!B108:I108,7))&gt;0,MAX(COUNTIF(Data!B108:I108,1),COUNTIF(Data!B108:I108,2),COUNTIF(Data!B108:I108,3),COUNTIF(Data!B108:I108,4),COUNTIF(Data!B108:I108,5),COUNTIF(Data!B108:I108,6),COUNTIF(Data!B108:I108,7)),"")</f>
        <v/>
      </c>
      <c r="O108" s="4" t="str">
        <f>IF(COUNTIF(Data!B108:I108,4)=8,"Remove","")</f>
        <v/>
      </c>
      <c r="Q108" s="2" t="str">
        <f>IF(Data!K108&gt;0,Data!K108-4,"")</f>
        <v/>
      </c>
      <c r="R108" s="2" t="str">
        <f>IF(Data!L108&gt;0,Data!L108-4,"")</f>
        <v/>
      </c>
      <c r="S108" s="2" t="str">
        <f>IF(Data!M108&gt;0,Data!M108-4,"")</f>
        <v/>
      </c>
      <c r="T108" s="2" t="str">
        <f>IF(Data!N108&gt;0,Data!N108-4,"")</f>
        <v/>
      </c>
      <c r="U108" s="2" t="str">
        <f>IF(Data!O108&gt;0,Data!O108-4,"")</f>
        <v/>
      </c>
      <c r="V108" s="2" t="str">
        <f>IF(Data!P108&gt;0,Data!P108-4,"")</f>
        <v/>
      </c>
      <c r="W108" s="2" t="str">
        <f>IF(Data!Q108&gt;0,Data!Q108-4,"")</f>
        <v/>
      </c>
      <c r="X108" s="2" t="str">
        <f>IF(Data!R108&gt;0,Data!R108-4,"")</f>
        <v/>
      </c>
      <c r="Y108" s="59"/>
      <c r="Z108" s="7" t="str">
        <f t="shared" si="23"/>
        <v/>
      </c>
      <c r="AA108" s="7" t="str">
        <f t="shared" si="36"/>
        <v/>
      </c>
      <c r="AB108" s="4" t="str">
        <f t="shared" si="24"/>
        <v/>
      </c>
      <c r="AC108" s="59"/>
      <c r="AD108" s="4" t="str">
        <f>IF(MAX(COUNTIF(Data!K108:R108,1),COUNTIF(Data!K108:R108,2),COUNTIF(Data!K108:R108,3),COUNTIF(Data!K108:R108,4),COUNTIF(Data!K108:R108,5),COUNTIF(Data!K108:R108,6),COUNTIF(Data!K108:R108,7))&gt;0,MAX(COUNTIF(Data!K108:R108,1),COUNTIF(Data!K108:R108,2),COUNTIF(Data!K108:R108,3),COUNTIF(Data!K108:R108,4),COUNTIF(Data!K108:R108,5),COUNTIF(Data!K108:R108,6),COUNTIF(Data!K108:R108,7)),"")</f>
        <v/>
      </c>
      <c r="AE108" s="4" t="str">
        <f>IF(COUNTIF(Data!K108:R108,4)=8,"Remove","")</f>
        <v/>
      </c>
      <c r="AG108" s="2" t="str">
        <f>IF(Data!T108&gt;0,Data!T108-4,"")</f>
        <v/>
      </c>
      <c r="AH108" s="2" t="str">
        <f>IF(Data!U108&gt;0,Data!U108-4,"")</f>
        <v/>
      </c>
      <c r="AI108" s="2" t="str">
        <f>IF(Data!V108&gt;0,Data!V108-4,"")</f>
        <v/>
      </c>
      <c r="AJ108" s="2" t="str">
        <f>IF(Data!W108&gt;0,Data!W108-4,"")</f>
        <v/>
      </c>
      <c r="AK108" s="2" t="str">
        <f>IF(Data!X108&gt;0,Data!X108-4,"")</f>
        <v/>
      </c>
      <c r="AL108" s="2" t="str">
        <f>IF(Data!Y108&gt;0,Data!Y108-4,"")</f>
        <v/>
      </c>
      <c r="AM108" s="2" t="str">
        <f>IF(Data!Z108&gt;0,Data!Z108-4,"")</f>
        <v/>
      </c>
      <c r="AN108" s="2" t="str">
        <f>IF(Data!AA108&gt;0,Data!AA108-4,"")</f>
        <v/>
      </c>
      <c r="AP108" s="7" t="str">
        <f t="shared" si="25"/>
        <v/>
      </c>
      <c r="AQ108" s="7" t="str">
        <f t="shared" si="37"/>
        <v/>
      </c>
      <c r="AR108" s="4" t="str">
        <f t="shared" si="26"/>
        <v/>
      </c>
      <c r="AT108" s="4" t="str">
        <f>IF(MAX(COUNTIF(Data!T108:AA108,1),COUNTIF(Data!T108:AA108,2),COUNTIF(Data!T108:AA108,3),COUNTIF(Data!T108:AA108,4),COUNTIF(Data!T108:AA108,5),COUNTIF(Data!T108:AA108,6),COUNTIF(Data!T108:AA108,7))&gt;0,MAX(COUNTIF(Data!T108:AA108,1),COUNTIF(Data!T108:AA108,2),COUNTIF(Data!T108:AA108,3),COUNTIF(Data!T108:AA108,4),COUNTIF(Data!T108:AA108,5),COUNTIF(Data!T108:AA108,6),COUNTIF(Data!T108:AA108,7)),"")</f>
        <v/>
      </c>
      <c r="AU108" s="4" t="str">
        <f>IF(COUNTIF(Data!T108:AA108,4)=8,"Remove","")</f>
        <v/>
      </c>
      <c r="AW108" s="2" t="str">
        <f>IF(Data!AC108&gt;0,Data!AC108-4,"")</f>
        <v/>
      </c>
      <c r="AX108" s="2" t="str">
        <f>IF(Data!AD108&gt;0,Data!AD108-4,"")</f>
        <v/>
      </c>
      <c r="AY108" s="2" t="str">
        <f>IF(Data!AE108&gt;0,Data!AE108-4,"")</f>
        <v/>
      </c>
      <c r="AZ108" s="2" t="str">
        <f>IF(Data!AF108&gt;0,Data!AF108-4,"")</f>
        <v/>
      </c>
      <c r="BA108" s="2" t="str">
        <f>IF(Data!AG108&gt;0,Data!AG108-4,"")</f>
        <v/>
      </c>
      <c r="BB108" s="2" t="str">
        <f>IF(Data!AH108&gt;0,Data!AH108-4,"")</f>
        <v/>
      </c>
      <c r="BC108" s="2" t="str">
        <f>IF(Data!AI108&gt;0,Data!AI108-4,"")</f>
        <v/>
      </c>
      <c r="BD108" s="2" t="str">
        <f>IF(Data!AJ108&gt;0,Data!AJ108-4,"")</f>
        <v/>
      </c>
      <c r="BF108" s="7" t="str">
        <f t="shared" si="27"/>
        <v/>
      </c>
      <c r="BG108" s="7" t="str">
        <f t="shared" si="38"/>
        <v/>
      </c>
      <c r="BH108" s="4" t="str">
        <f t="shared" si="28"/>
        <v/>
      </c>
      <c r="BJ108" s="4" t="str">
        <f>IF(MAX(COUNTIF(Data!AC108:AJ108,1),COUNTIF(Data!AC108:AJ108,2),COUNTIF(Data!AC108:AJ108,3),COUNTIF(Data!AC108:AJ108,4),COUNTIF(Data!AC108:AJ108,5),COUNTIF(Data!AC108:AJ108,6),COUNTIF(Data!AC108:AJ108,7))&gt;0,MAX(COUNTIF(Data!AC108:AJ108,1),COUNTIF(Data!AC108:AJ108,2),COUNTIF(Data!AC108:AJ108,3),COUNTIF(Data!AC108:AJ108,4),COUNTIF(Data!AC108:AJ108,5),COUNTIF(Data!AC108:AJ108,6),COUNTIF(Data!AC108:AJ108,7)),"")</f>
        <v/>
      </c>
      <c r="BK108" s="4" t="str">
        <f>IF(COUNTIF(Data!AC108:AJ108,4)=8,"Remove","")</f>
        <v/>
      </c>
      <c r="BM108" s="2" t="str">
        <f>IF(Data!AL108&gt;0,Data!AL108-4,"")</f>
        <v/>
      </c>
      <c r="BN108" s="2" t="str">
        <f>IF(Data!AM108&gt;0,Data!AM108-4,"")</f>
        <v/>
      </c>
      <c r="BO108" s="2" t="str">
        <f>IF(Data!AN108&gt;0,Data!AN108-4,"")</f>
        <v/>
      </c>
      <c r="BP108" s="2" t="str">
        <f>IF(Data!AO108&gt;0,Data!AO108-4,"")</f>
        <v/>
      </c>
      <c r="BQ108" s="2" t="str">
        <f>IF(Data!AP108&gt;0,Data!AP108-4,"")</f>
        <v/>
      </c>
      <c r="BR108" s="2" t="str">
        <f>IF(Data!AQ108&gt;0,Data!AQ108-4,"")</f>
        <v/>
      </c>
      <c r="BS108" s="2" t="str">
        <f>IF(Data!AR108&gt;0,Data!AR108-4,"")</f>
        <v/>
      </c>
      <c r="BT108" s="2" t="str">
        <f>IF(Data!AS108&gt;0,Data!AS108-4,"")</f>
        <v/>
      </c>
      <c r="BV108" s="7" t="str">
        <f t="shared" si="29"/>
        <v/>
      </c>
      <c r="BW108" s="7" t="str">
        <f t="shared" si="39"/>
        <v/>
      </c>
      <c r="BX108" s="4" t="str">
        <f t="shared" si="30"/>
        <v/>
      </c>
      <c r="BZ108" s="4" t="str">
        <f>IF(MAX(COUNTIF(Data!AL108:AS108,1),COUNTIF(Data!AL108:AS108,2),COUNTIF(Data!AL108:AS108,3),COUNTIF(Data!AL108:AS108,4),COUNTIF(Data!AL108:AS108,5),COUNTIF(Data!AL108:AS108,6),COUNTIF(Data!AL108:AS108,7))&gt;0,MAX(COUNTIF(Data!AL108:AS108,1),COUNTIF(Data!AL108:AS108,2),COUNTIF(Data!AL108:AS108,3),COUNTIF(Data!AL108:AS108,4),COUNTIF(Data!AL108:AS108,5),COUNTIF(Data!AL108:AS108,6),COUNTIF(Data!AL108:AS108,7)),"")</f>
        <v/>
      </c>
      <c r="CA108" s="4" t="str">
        <f>IF(COUNTIF(Data!AL108:AS108,4)=8,"Remove","")</f>
        <v/>
      </c>
      <c r="CC108" s="2" t="str">
        <f>IF(Data!AU108&gt;0,Data!AU108-4,"")</f>
        <v/>
      </c>
      <c r="CD108" s="2" t="str">
        <f>IF(Data!AV108&gt;0,Data!AV108-4,"")</f>
        <v/>
      </c>
      <c r="CE108" s="2" t="str">
        <f>IF(Data!AW108&gt;0,Data!AW108-4,"")</f>
        <v/>
      </c>
      <c r="CF108" s="2" t="str">
        <f>IF(Data!AX108&gt;0,Data!AX108-4,"")</f>
        <v/>
      </c>
      <c r="CG108" s="2" t="str">
        <f>IF(Data!AY108&gt;0,Data!AY108-4,"")</f>
        <v/>
      </c>
      <c r="CH108" s="2" t="str">
        <f>IF(Data!AZ108&gt;0,Data!AZ108-4,"")</f>
        <v/>
      </c>
      <c r="CI108" s="2" t="str">
        <f>IF(Data!BA108&gt;0,Data!BA108-4,"")</f>
        <v/>
      </c>
      <c r="CJ108" s="2" t="str">
        <f>IF(Data!BB108&gt;0,Data!BB108-4,"")</f>
        <v/>
      </c>
      <c r="CL108" s="7" t="str">
        <f t="shared" si="31"/>
        <v/>
      </c>
      <c r="CM108" s="7" t="str">
        <f t="shared" si="40"/>
        <v/>
      </c>
      <c r="CN108" s="4" t="str">
        <f t="shared" si="32"/>
        <v/>
      </c>
      <c r="CP108" s="4" t="str">
        <f>IF(MAX(COUNTIF(Data!AU108:BB108,1),COUNTIF(Data!AU108:BB108,2),COUNTIF(Data!AU108:BB108,3),COUNTIF(Data!AU108:BB108,4),COUNTIF(Data!AU108:BB108,5),COUNTIF(Data!AU108:BB108,6),COUNTIF(Data!AU108:BB108,7))&gt;0,MAX(COUNTIF(Data!AU108:BB108,1),COUNTIF(Data!AU108:BB108,2),COUNTIF(Data!AU108:BB108,3),COUNTIF(Data!AU108:BB108,4),COUNTIF(Data!AU108:BB108,5),COUNTIF(Data!AU108:BB108,6),COUNTIF(Data!AU108:BB108,7)),"")</f>
        <v/>
      </c>
      <c r="CQ108" s="4" t="str">
        <f>IF(COUNTIF(Data!AU108:BB108,4)=8,"Remove","")</f>
        <v/>
      </c>
      <c r="CS108" s="2" t="str">
        <f>IF(Data!BD108&gt;0,Data!BD108-4,"")</f>
        <v/>
      </c>
      <c r="CT108" s="2" t="str">
        <f>IF(Data!BE108&gt;0,Data!BE108-4,"")</f>
        <v/>
      </c>
      <c r="CU108" s="2" t="str">
        <f>IF(Data!BF108&gt;0,Data!BF108-4,"")</f>
        <v/>
      </c>
      <c r="CV108" s="2" t="str">
        <f>IF(Data!BG108&gt;0,Data!BG108-4,"")</f>
        <v/>
      </c>
      <c r="CW108" s="2" t="str">
        <f>IF(Data!BH108&gt;0,Data!BH108-4,"")</f>
        <v/>
      </c>
      <c r="CX108" s="2" t="str">
        <f>IF(Data!BI108&gt;0,Data!BI108-4,"")</f>
        <v/>
      </c>
      <c r="CY108" s="2" t="str">
        <f>IF(Data!BJ108&gt;0,Data!BJ108-4,"")</f>
        <v/>
      </c>
      <c r="CZ108" s="2" t="str">
        <f>IF(Data!BK108&gt;0,Data!BK108-4,"")</f>
        <v/>
      </c>
      <c r="DB108" s="7" t="str">
        <f t="shared" si="33"/>
        <v/>
      </c>
      <c r="DC108" s="7" t="str">
        <f t="shared" si="41"/>
        <v/>
      </c>
      <c r="DD108" s="4" t="str">
        <f t="shared" si="34"/>
        <v/>
      </c>
      <c r="DF108" s="4" t="str">
        <f>IF(MAX(COUNTIF(Data!BD108:BK108,1),COUNTIF(Data!BD108:BK108,2),COUNTIF(Data!BD108:BK108,3),COUNTIF(Data!BD108:BK108,4),COUNTIF(Data!BD108:BK108,5),COUNTIF(Data!BD108:BK108,6),COUNTIF(Data!BD108:BK108,7))&gt;0,MAX(COUNTIF(Data!BD108:BK108,1),COUNTIF(Data!BD108:BK108,2),COUNTIF(Data!BD108:BK108,3),COUNTIF(Data!BD108:BK108,4),COUNTIF(Data!BD108:BK108,5),COUNTIF(Data!BD108:BK108,6),COUNTIF(Data!BD108:BK108,7)),"")</f>
        <v/>
      </c>
      <c r="DG108" s="4" t="str">
        <f>IF(COUNTIF(Data!BD108:BK108,4)=8,"Remove","")</f>
        <v/>
      </c>
    </row>
    <row r="109" spans="1:111" x14ac:dyDescent="0.25">
      <c r="A109" s="2" t="str">
        <f>IF(Data!B109&gt;0,Data!B109-4,"")</f>
        <v/>
      </c>
      <c r="B109" s="2" t="str">
        <f>IF(Data!C109&gt;0,Data!C109-4,"")</f>
        <v/>
      </c>
      <c r="C109" s="2" t="str">
        <f>IF(Data!D109&gt;0,Data!D109-4,"")</f>
        <v/>
      </c>
      <c r="D109" s="2" t="str">
        <f>IF(Data!E109&gt;0,Data!E109-4,"")</f>
        <v/>
      </c>
      <c r="E109" s="2" t="str">
        <f>IF(Data!F109&gt;0,Data!F109-4,"")</f>
        <v/>
      </c>
      <c r="F109" s="2" t="str">
        <f>IF(Data!G109&gt;0,Data!G109-4,"")</f>
        <v/>
      </c>
      <c r="G109" s="2" t="str">
        <f>IF(Data!H109&gt;0,Data!H109-4,"")</f>
        <v/>
      </c>
      <c r="H109" s="2" t="str">
        <f>IF(Data!I109&gt;0,Data!I109-4,"")</f>
        <v/>
      </c>
      <c r="J109" s="7" t="str">
        <f t="shared" si="21"/>
        <v/>
      </c>
      <c r="K109" s="7" t="str">
        <f t="shared" si="35"/>
        <v/>
      </c>
      <c r="L109" s="4" t="str">
        <f t="shared" si="22"/>
        <v/>
      </c>
      <c r="N109" s="4" t="str">
        <f>IF(MAX(COUNTIF(Data!B109:I109,1),COUNTIF(Data!B109:I109,2),COUNTIF(Data!B109:I109,3),COUNTIF(Data!B109:I109,4),COUNTIF(Data!B109:I109,5),COUNTIF(Data!B109:I109,6),COUNTIF(Data!B109:I109,7))&gt;0,MAX(COUNTIF(Data!B109:I109,1),COUNTIF(Data!B109:I109,2),COUNTIF(Data!B109:I109,3),COUNTIF(Data!B109:I109,4),COUNTIF(Data!B109:I109,5),COUNTIF(Data!B109:I109,6),COUNTIF(Data!B109:I109,7)),"")</f>
        <v/>
      </c>
      <c r="O109" s="4" t="str">
        <f>IF(COUNTIF(Data!B109:I109,4)=8,"Remove","")</f>
        <v/>
      </c>
      <c r="Q109" s="2" t="str">
        <f>IF(Data!K109&gt;0,Data!K109-4,"")</f>
        <v/>
      </c>
      <c r="R109" s="2" t="str">
        <f>IF(Data!L109&gt;0,Data!L109-4,"")</f>
        <v/>
      </c>
      <c r="S109" s="2" t="str">
        <f>IF(Data!M109&gt;0,Data!M109-4,"")</f>
        <v/>
      </c>
      <c r="T109" s="2" t="str">
        <f>IF(Data!N109&gt;0,Data!N109-4,"")</f>
        <v/>
      </c>
      <c r="U109" s="2" t="str">
        <f>IF(Data!O109&gt;0,Data!O109-4,"")</f>
        <v/>
      </c>
      <c r="V109" s="2" t="str">
        <f>IF(Data!P109&gt;0,Data!P109-4,"")</f>
        <v/>
      </c>
      <c r="W109" s="2" t="str">
        <f>IF(Data!Q109&gt;0,Data!Q109-4,"")</f>
        <v/>
      </c>
      <c r="X109" s="2" t="str">
        <f>IF(Data!R109&gt;0,Data!R109-4,"")</f>
        <v/>
      </c>
      <c r="Y109" s="59"/>
      <c r="Z109" s="7" t="str">
        <f t="shared" si="23"/>
        <v/>
      </c>
      <c r="AA109" s="7" t="str">
        <f t="shared" si="36"/>
        <v/>
      </c>
      <c r="AB109" s="4" t="str">
        <f t="shared" si="24"/>
        <v/>
      </c>
      <c r="AC109" s="59"/>
      <c r="AD109" s="4" t="str">
        <f>IF(MAX(COUNTIF(Data!K109:R109,1),COUNTIF(Data!K109:R109,2),COUNTIF(Data!K109:R109,3),COUNTIF(Data!K109:R109,4),COUNTIF(Data!K109:R109,5),COUNTIF(Data!K109:R109,6),COUNTIF(Data!K109:R109,7))&gt;0,MAX(COUNTIF(Data!K109:R109,1),COUNTIF(Data!K109:R109,2),COUNTIF(Data!K109:R109,3),COUNTIF(Data!K109:R109,4),COUNTIF(Data!K109:R109,5),COUNTIF(Data!K109:R109,6),COUNTIF(Data!K109:R109,7)),"")</f>
        <v/>
      </c>
      <c r="AE109" s="4" t="str">
        <f>IF(COUNTIF(Data!K109:R109,4)=8,"Remove","")</f>
        <v/>
      </c>
      <c r="AG109" s="2" t="str">
        <f>IF(Data!T109&gt;0,Data!T109-4,"")</f>
        <v/>
      </c>
      <c r="AH109" s="2" t="str">
        <f>IF(Data!U109&gt;0,Data!U109-4,"")</f>
        <v/>
      </c>
      <c r="AI109" s="2" t="str">
        <f>IF(Data!V109&gt;0,Data!V109-4,"")</f>
        <v/>
      </c>
      <c r="AJ109" s="2" t="str">
        <f>IF(Data!W109&gt;0,Data!W109-4,"")</f>
        <v/>
      </c>
      <c r="AK109" s="2" t="str">
        <f>IF(Data!X109&gt;0,Data!X109-4,"")</f>
        <v/>
      </c>
      <c r="AL109" s="2" t="str">
        <f>IF(Data!Y109&gt;0,Data!Y109-4,"")</f>
        <v/>
      </c>
      <c r="AM109" s="2" t="str">
        <f>IF(Data!Z109&gt;0,Data!Z109-4,"")</f>
        <v/>
      </c>
      <c r="AN109" s="2" t="str">
        <f>IF(Data!AA109&gt;0,Data!AA109-4,"")</f>
        <v/>
      </c>
      <c r="AP109" s="7" t="str">
        <f t="shared" si="25"/>
        <v/>
      </c>
      <c r="AQ109" s="7" t="str">
        <f t="shared" si="37"/>
        <v/>
      </c>
      <c r="AR109" s="4" t="str">
        <f t="shared" si="26"/>
        <v/>
      </c>
      <c r="AT109" s="4" t="str">
        <f>IF(MAX(COUNTIF(Data!T109:AA109,1),COUNTIF(Data!T109:AA109,2),COUNTIF(Data!T109:AA109,3),COUNTIF(Data!T109:AA109,4),COUNTIF(Data!T109:AA109,5),COUNTIF(Data!T109:AA109,6),COUNTIF(Data!T109:AA109,7))&gt;0,MAX(COUNTIF(Data!T109:AA109,1),COUNTIF(Data!T109:AA109,2),COUNTIF(Data!T109:AA109,3),COUNTIF(Data!T109:AA109,4),COUNTIF(Data!T109:AA109,5),COUNTIF(Data!T109:AA109,6),COUNTIF(Data!T109:AA109,7)),"")</f>
        <v/>
      </c>
      <c r="AU109" s="4" t="str">
        <f>IF(COUNTIF(Data!T109:AA109,4)=8,"Remove","")</f>
        <v/>
      </c>
      <c r="AW109" s="2" t="str">
        <f>IF(Data!AC109&gt;0,Data!AC109-4,"")</f>
        <v/>
      </c>
      <c r="AX109" s="2" t="str">
        <f>IF(Data!AD109&gt;0,Data!AD109-4,"")</f>
        <v/>
      </c>
      <c r="AY109" s="2" t="str">
        <f>IF(Data!AE109&gt;0,Data!AE109-4,"")</f>
        <v/>
      </c>
      <c r="AZ109" s="2" t="str">
        <f>IF(Data!AF109&gt;0,Data!AF109-4,"")</f>
        <v/>
      </c>
      <c r="BA109" s="2" t="str">
        <f>IF(Data!AG109&gt;0,Data!AG109-4,"")</f>
        <v/>
      </c>
      <c r="BB109" s="2" t="str">
        <f>IF(Data!AH109&gt;0,Data!AH109-4,"")</f>
        <v/>
      </c>
      <c r="BC109" s="2" t="str">
        <f>IF(Data!AI109&gt;0,Data!AI109-4,"")</f>
        <v/>
      </c>
      <c r="BD109" s="2" t="str">
        <f>IF(Data!AJ109&gt;0,Data!AJ109-4,"")</f>
        <v/>
      </c>
      <c r="BF109" s="7" t="str">
        <f t="shared" si="27"/>
        <v/>
      </c>
      <c r="BG109" s="7" t="str">
        <f t="shared" si="38"/>
        <v/>
      </c>
      <c r="BH109" s="4" t="str">
        <f t="shared" si="28"/>
        <v/>
      </c>
      <c r="BJ109" s="4" t="str">
        <f>IF(MAX(COUNTIF(Data!AC109:AJ109,1),COUNTIF(Data!AC109:AJ109,2),COUNTIF(Data!AC109:AJ109,3),COUNTIF(Data!AC109:AJ109,4),COUNTIF(Data!AC109:AJ109,5),COUNTIF(Data!AC109:AJ109,6),COUNTIF(Data!AC109:AJ109,7))&gt;0,MAX(COUNTIF(Data!AC109:AJ109,1),COUNTIF(Data!AC109:AJ109,2),COUNTIF(Data!AC109:AJ109,3),COUNTIF(Data!AC109:AJ109,4),COUNTIF(Data!AC109:AJ109,5),COUNTIF(Data!AC109:AJ109,6),COUNTIF(Data!AC109:AJ109,7)),"")</f>
        <v/>
      </c>
      <c r="BK109" s="4" t="str">
        <f>IF(COUNTIF(Data!AC109:AJ109,4)=8,"Remove","")</f>
        <v/>
      </c>
      <c r="BM109" s="2" t="str">
        <f>IF(Data!AL109&gt;0,Data!AL109-4,"")</f>
        <v/>
      </c>
      <c r="BN109" s="2" t="str">
        <f>IF(Data!AM109&gt;0,Data!AM109-4,"")</f>
        <v/>
      </c>
      <c r="BO109" s="2" t="str">
        <f>IF(Data!AN109&gt;0,Data!AN109-4,"")</f>
        <v/>
      </c>
      <c r="BP109" s="2" t="str">
        <f>IF(Data!AO109&gt;0,Data!AO109-4,"")</f>
        <v/>
      </c>
      <c r="BQ109" s="2" t="str">
        <f>IF(Data!AP109&gt;0,Data!AP109-4,"")</f>
        <v/>
      </c>
      <c r="BR109" s="2" t="str">
        <f>IF(Data!AQ109&gt;0,Data!AQ109-4,"")</f>
        <v/>
      </c>
      <c r="BS109" s="2" t="str">
        <f>IF(Data!AR109&gt;0,Data!AR109-4,"")</f>
        <v/>
      </c>
      <c r="BT109" s="2" t="str">
        <f>IF(Data!AS109&gt;0,Data!AS109-4,"")</f>
        <v/>
      </c>
      <c r="BV109" s="7" t="str">
        <f t="shared" si="29"/>
        <v/>
      </c>
      <c r="BW109" s="7" t="str">
        <f t="shared" si="39"/>
        <v/>
      </c>
      <c r="BX109" s="4" t="str">
        <f t="shared" si="30"/>
        <v/>
      </c>
      <c r="BZ109" s="4" t="str">
        <f>IF(MAX(COUNTIF(Data!AL109:AS109,1),COUNTIF(Data!AL109:AS109,2),COUNTIF(Data!AL109:AS109,3),COUNTIF(Data!AL109:AS109,4),COUNTIF(Data!AL109:AS109,5),COUNTIF(Data!AL109:AS109,6),COUNTIF(Data!AL109:AS109,7))&gt;0,MAX(COUNTIF(Data!AL109:AS109,1),COUNTIF(Data!AL109:AS109,2),COUNTIF(Data!AL109:AS109,3),COUNTIF(Data!AL109:AS109,4),COUNTIF(Data!AL109:AS109,5),COUNTIF(Data!AL109:AS109,6),COUNTIF(Data!AL109:AS109,7)),"")</f>
        <v/>
      </c>
      <c r="CA109" s="4" t="str">
        <f>IF(COUNTIF(Data!AL109:AS109,4)=8,"Remove","")</f>
        <v/>
      </c>
      <c r="CC109" s="2" t="str">
        <f>IF(Data!AU109&gt;0,Data!AU109-4,"")</f>
        <v/>
      </c>
      <c r="CD109" s="2" t="str">
        <f>IF(Data!AV109&gt;0,Data!AV109-4,"")</f>
        <v/>
      </c>
      <c r="CE109" s="2" t="str">
        <f>IF(Data!AW109&gt;0,Data!AW109-4,"")</f>
        <v/>
      </c>
      <c r="CF109" s="2" t="str">
        <f>IF(Data!AX109&gt;0,Data!AX109-4,"")</f>
        <v/>
      </c>
      <c r="CG109" s="2" t="str">
        <f>IF(Data!AY109&gt;0,Data!AY109-4,"")</f>
        <v/>
      </c>
      <c r="CH109" s="2" t="str">
        <f>IF(Data!AZ109&gt;0,Data!AZ109-4,"")</f>
        <v/>
      </c>
      <c r="CI109" s="2" t="str">
        <f>IF(Data!BA109&gt;0,Data!BA109-4,"")</f>
        <v/>
      </c>
      <c r="CJ109" s="2" t="str">
        <f>IF(Data!BB109&gt;0,Data!BB109-4,"")</f>
        <v/>
      </c>
      <c r="CL109" s="7" t="str">
        <f t="shared" si="31"/>
        <v/>
      </c>
      <c r="CM109" s="7" t="str">
        <f t="shared" si="40"/>
        <v/>
      </c>
      <c r="CN109" s="4" t="str">
        <f t="shared" si="32"/>
        <v/>
      </c>
      <c r="CP109" s="4" t="str">
        <f>IF(MAX(COUNTIF(Data!AU109:BB109,1),COUNTIF(Data!AU109:BB109,2),COUNTIF(Data!AU109:BB109,3),COUNTIF(Data!AU109:BB109,4),COUNTIF(Data!AU109:BB109,5),COUNTIF(Data!AU109:BB109,6),COUNTIF(Data!AU109:BB109,7))&gt;0,MAX(COUNTIF(Data!AU109:BB109,1),COUNTIF(Data!AU109:BB109,2),COUNTIF(Data!AU109:BB109,3),COUNTIF(Data!AU109:BB109,4),COUNTIF(Data!AU109:BB109,5),COUNTIF(Data!AU109:BB109,6),COUNTIF(Data!AU109:BB109,7)),"")</f>
        <v/>
      </c>
      <c r="CQ109" s="4" t="str">
        <f>IF(COUNTIF(Data!AU109:BB109,4)=8,"Remove","")</f>
        <v/>
      </c>
      <c r="CS109" s="2" t="str">
        <f>IF(Data!BD109&gt;0,Data!BD109-4,"")</f>
        <v/>
      </c>
      <c r="CT109" s="2" t="str">
        <f>IF(Data!BE109&gt;0,Data!BE109-4,"")</f>
        <v/>
      </c>
      <c r="CU109" s="2" t="str">
        <f>IF(Data!BF109&gt;0,Data!BF109-4,"")</f>
        <v/>
      </c>
      <c r="CV109" s="2" t="str">
        <f>IF(Data!BG109&gt;0,Data!BG109-4,"")</f>
        <v/>
      </c>
      <c r="CW109" s="2" t="str">
        <f>IF(Data!BH109&gt;0,Data!BH109-4,"")</f>
        <v/>
      </c>
      <c r="CX109" s="2" t="str">
        <f>IF(Data!BI109&gt;0,Data!BI109-4,"")</f>
        <v/>
      </c>
      <c r="CY109" s="2" t="str">
        <f>IF(Data!BJ109&gt;0,Data!BJ109-4,"")</f>
        <v/>
      </c>
      <c r="CZ109" s="2" t="str">
        <f>IF(Data!BK109&gt;0,Data!BK109-4,"")</f>
        <v/>
      </c>
      <c r="DB109" s="7" t="str">
        <f t="shared" si="33"/>
        <v/>
      </c>
      <c r="DC109" s="7" t="str">
        <f t="shared" si="41"/>
        <v/>
      </c>
      <c r="DD109" s="4" t="str">
        <f t="shared" si="34"/>
        <v/>
      </c>
      <c r="DF109" s="4" t="str">
        <f>IF(MAX(COUNTIF(Data!BD109:BK109,1),COUNTIF(Data!BD109:BK109,2),COUNTIF(Data!BD109:BK109,3),COUNTIF(Data!BD109:BK109,4),COUNTIF(Data!BD109:BK109,5),COUNTIF(Data!BD109:BK109,6),COUNTIF(Data!BD109:BK109,7))&gt;0,MAX(COUNTIF(Data!BD109:BK109,1),COUNTIF(Data!BD109:BK109,2),COUNTIF(Data!BD109:BK109,3),COUNTIF(Data!BD109:BK109,4),COUNTIF(Data!BD109:BK109,5),COUNTIF(Data!BD109:BK109,6),COUNTIF(Data!BD109:BK109,7)),"")</f>
        <v/>
      </c>
      <c r="DG109" s="4" t="str">
        <f>IF(COUNTIF(Data!BD109:BK109,4)=8,"Remove","")</f>
        <v/>
      </c>
    </row>
    <row r="110" spans="1:111" x14ac:dyDescent="0.25">
      <c r="A110" s="2" t="str">
        <f>IF(Data!B110&gt;0,Data!B110-4,"")</f>
        <v/>
      </c>
      <c r="B110" s="2" t="str">
        <f>IF(Data!C110&gt;0,Data!C110-4,"")</f>
        <v/>
      </c>
      <c r="C110" s="2" t="str">
        <f>IF(Data!D110&gt;0,Data!D110-4,"")</f>
        <v/>
      </c>
      <c r="D110" s="2" t="str">
        <f>IF(Data!E110&gt;0,Data!E110-4,"")</f>
        <v/>
      </c>
      <c r="E110" s="2" t="str">
        <f>IF(Data!F110&gt;0,Data!F110-4,"")</f>
        <v/>
      </c>
      <c r="F110" s="2" t="str">
        <f>IF(Data!G110&gt;0,Data!G110-4,"")</f>
        <v/>
      </c>
      <c r="G110" s="2" t="str">
        <f>IF(Data!H110&gt;0,Data!H110-4,"")</f>
        <v/>
      </c>
      <c r="H110" s="2" t="str">
        <f>IF(Data!I110&gt;0,Data!I110-4,"")</f>
        <v/>
      </c>
      <c r="J110" s="7" t="str">
        <f t="shared" si="21"/>
        <v/>
      </c>
      <c r="K110" s="7" t="str">
        <f t="shared" si="35"/>
        <v/>
      </c>
      <c r="L110" s="4" t="str">
        <f t="shared" si="22"/>
        <v/>
      </c>
      <c r="N110" s="4" t="str">
        <f>IF(MAX(COUNTIF(Data!B110:I110,1),COUNTIF(Data!B110:I110,2),COUNTIF(Data!B110:I110,3),COUNTIF(Data!B110:I110,4),COUNTIF(Data!B110:I110,5),COUNTIF(Data!B110:I110,6),COUNTIF(Data!B110:I110,7))&gt;0,MAX(COUNTIF(Data!B110:I110,1),COUNTIF(Data!B110:I110,2),COUNTIF(Data!B110:I110,3),COUNTIF(Data!B110:I110,4),COUNTIF(Data!B110:I110,5),COUNTIF(Data!B110:I110,6),COUNTIF(Data!B110:I110,7)),"")</f>
        <v/>
      </c>
      <c r="O110" s="4" t="str">
        <f>IF(COUNTIF(Data!B110:I110,4)=8,"Remove","")</f>
        <v/>
      </c>
      <c r="Q110" s="2" t="str">
        <f>IF(Data!K110&gt;0,Data!K110-4,"")</f>
        <v/>
      </c>
      <c r="R110" s="2" t="str">
        <f>IF(Data!L110&gt;0,Data!L110-4,"")</f>
        <v/>
      </c>
      <c r="S110" s="2" t="str">
        <f>IF(Data!M110&gt;0,Data!M110-4,"")</f>
        <v/>
      </c>
      <c r="T110" s="2" t="str">
        <f>IF(Data!N110&gt;0,Data!N110-4,"")</f>
        <v/>
      </c>
      <c r="U110" s="2" t="str">
        <f>IF(Data!O110&gt;0,Data!O110-4,"")</f>
        <v/>
      </c>
      <c r="V110" s="2" t="str">
        <f>IF(Data!P110&gt;0,Data!P110-4,"")</f>
        <v/>
      </c>
      <c r="W110" s="2" t="str">
        <f>IF(Data!Q110&gt;0,Data!Q110-4,"")</f>
        <v/>
      </c>
      <c r="X110" s="2" t="str">
        <f>IF(Data!R110&gt;0,Data!R110-4,"")</f>
        <v/>
      </c>
      <c r="Y110" s="59"/>
      <c r="Z110" s="7" t="str">
        <f t="shared" si="23"/>
        <v/>
      </c>
      <c r="AA110" s="7" t="str">
        <f t="shared" si="36"/>
        <v/>
      </c>
      <c r="AB110" s="4" t="str">
        <f t="shared" si="24"/>
        <v/>
      </c>
      <c r="AC110" s="59"/>
      <c r="AD110" s="4" t="str">
        <f>IF(MAX(COUNTIF(Data!K110:R110,1),COUNTIF(Data!K110:R110,2),COUNTIF(Data!K110:R110,3),COUNTIF(Data!K110:R110,4),COUNTIF(Data!K110:R110,5),COUNTIF(Data!K110:R110,6),COUNTIF(Data!K110:R110,7))&gt;0,MAX(COUNTIF(Data!K110:R110,1),COUNTIF(Data!K110:R110,2),COUNTIF(Data!K110:R110,3),COUNTIF(Data!K110:R110,4),COUNTIF(Data!K110:R110,5),COUNTIF(Data!K110:R110,6),COUNTIF(Data!K110:R110,7)),"")</f>
        <v/>
      </c>
      <c r="AE110" s="4" t="str">
        <f>IF(COUNTIF(Data!K110:R110,4)=8,"Remove","")</f>
        <v/>
      </c>
      <c r="AG110" s="2" t="str">
        <f>IF(Data!T110&gt;0,Data!T110-4,"")</f>
        <v/>
      </c>
      <c r="AH110" s="2" t="str">
        <f>IF(Data!U110&gt;0,Data!U110-4,"")</f>
        <v/>
      </c>
      <c r="AI110" s="2" t="str">
        <f>IF(Data!V110&gt;0,Data!V110-4,"")</f>
        <v/>
      </c>
      <c r="AJ110" s="2" t="str">
        <f>IF(Data!W110&gt;0,Data!W110-4,"")</f>
        <v/>
      </c>
      <c r="AK110" s="2" t="str">
        <f>IF(Data!X110&gt;0,Data!X110-4,"")</f>
        <v/>
      </c>
      <c r="AL110" s="2" t="str">
        <f>IF(Data!Y110&gt;0,Data!Y110-4,"")</f>
        <v/>
      </c>
      <c r="AM110" s="2" t="str">
        <f>IF(Data!Z110&gt;0,Data!Z110-4,"")</f>
        <v/>
      </c>
      <c r="AN110" s="2" t="str">
        <f>IF(Data!AA110&gt;0,Data!AA110-4,"")</f>
        <v/>
      </c>
      <c r="AP110" s="7" t="str">
        <f t="shared" si="25"/>
        <v/>
      </c>
      <c r="AQ110" s="7" t="str">
        <f t="shared" si="37"/>
        <v/>
      </c>
      <c r="AR110" s="4" t="str">
        <f t="shared" si="26"/>
        <v/>
      </c>
      <c r="AT110" s="4" t="str">
        <f>IF(MAX(COUNTIF(Data!T110:AA110,1),COUNTIF(Data!T110:AA110,2),COUNTIF(Data!T110:AA110,3),COUNTIF(Data!T110:AA110,4),COUNTIF(Data!T110:AA110,5),COUNTIF(Data!T110:AA110,6),COUNTIF(Data!T110:AA110,7))&gt;0,MAX(COUNTIF(Data!T110:AA110,1),COUNTIF(Data!T110:AA110,2),COUNTIF(Data!T110:AA110,3),COUNTIF(Data!T110:AA110,4),COUNTIF(Data!T110:AA110,5),COUNTIF(Data!T110:AA110,6),COUNTIF(Data!T110:AA110,7)),"")</f>
        <v/>
      </c>
      <c r="AU110" s="4" t="str">
        <f>IF(COUNTIF(Data!T110:AA110,4)=8,"Remove","")</f>
        <v/>
      </c>
      <c r="AW110" s="2" t="str">
        <f>IF(Data!AC110&gt;0,Data!AC110-4,"")</f>
        <v/>
      </c>
      <c r="AX110" s="2" t="str">
        <f>IF(Data!AD110&gt;0,Data!AD110-4,"")</f>
        <v/>
      </c>
      <c r="AY110" s="2" t="str">
        <f>IF(Data!AE110&gt;0,Data!AE110-4,"")</f>
        <v/>
      </c>
      <c r="AZ110" s="2" t="str">
        <f>IF(Data!AF110&gt;0,Data!AF110-4,"")</f>
        <v/>
      </c>
      <c r="BA110" s="2" t="str">
        <f>IF(Data!AG110&gt;0,Data!AG110-4,"")</f>
        <v/>
      </c>
      <c r="BB110" s="2" t="str">
        <f>IF(Data!AH110&gt;0,Data!AH110-4,"")</f>
        <v/>
      </c>
      <c r="BC110" s="2" t="str">
        <f>IF(Data!AI110&gt;0,Data!AI110-4,"")</f>
        <v/>
      </c>
      <c r="BD110" s="2" t="str">
        <f>IF(Data!AJ110&gt;0,Data!AJ110-4,"")</f>
        <v/>
      </c>
      <c r="BF110" s="7" t="str">
        <f t="shared" si="27"/>
        <v/>
      </c>
      <c r="BG110" s="7" t="str">
        <f t="shared" si="38"/>
        <v/>
      </c>
      <c r="BH110" s="4" t="str">
        <f t="shared" si="28"/>
        <v/>
      </c>
      <c r="BJ110" s="4" t="str">
        <f>IF(MAX(COUNTIF(Data!AC110:AJ110,1),COUNTIF(Data!AC110:AJ110,2),COUNTIF(Data!AC110:AJ110,3),COUNTIF(Data!AC110:AJ110,4),COUNTIF(Data!AC110:AJ110,5),COUNTIF(Data!AC110:AJ110,6),COUNTIF(Data!AC110:AJ110,7))&gt;0,MAX(COUNTIF(Data!AC110:AJ110,1),COUNTIF(Data!AC110:AJ110,2),COUNTIF(Data!AC110:AJ110,3),COUNTIF(Data!AC110:AJ110,4),COUNTIF(Data!AC110:AJ110,5),COUNTIF(Data!AC110:AJ110,6),COUNTIF(Data!AC110:AJ110,7)),"")</f>
        <v/>
      </c>
      <c r="BK110" s="4" t="str">
        <f>IF(COUNTIF(Data!AC110:AJ110,4)=8,"Remove","")</f>
        <v/>
      </c>
      <c r="BM110" s="2" t="str">
        <f>IF(Data!AL110&gt;0,Data!AL110-4,"")</f>
        <v/>
      </c>
      <c r="BN110" s="2" t="str">
        <f>IF(Data!AM110&gt;0,Data!AM110-4,"")</f>
        <v/>
      </c>
      <c r="BO110" s="2" t="str">
        <f>IF(Data!AN110&gt;0,Data!AN110-4,"")</f>
        <v/>
      </c>
      <c r="BP110" s="2" t="str">
        <f>IF(Data!AO110&gt;0,Data!AO110-4,"")</f>
        <v/>
      </c>
      <c r="BQ110" s="2" t="str">
        <f>IF(Data!AP110&gt;0,Data!AP110-4,"")</f>
        <v/>
      </c>
      <c r="BR110" s="2" t="str">
        <f>IF(Data!AQ110&gt;0,Data!AQ110-4,"")</f>
        <v/>
      </c>
      <c r="BS110" s="2" t="str">
        <f>IF(Data!AR110&gt;0,Data!AR110-4,"")</f>
        <v/>
      </c>
      <c r="BT110" s="2" t="str">
        <f>IF(Data!AS110&gt;0,Data!AS110-4,"")</f>
        <v/>
      </c>
      <c r="BV110" s="7" t="str">
        <f t="shared" si="29"/>
        <v/>
      </c>
      <c r="BW110" s="7" t="str">
        <f t="shared" si="39"/>
        <v/>
      </c>
      <c r="BX110" s="4" t="str">
        <f t="shared" si="30"/>
        <v/>
      </c>
      <c r="BZ110" s="4" t="str">
        <f>IF(MAX(COUNTIF(Data!AL110:AS110,1),COUNTIF(Data!AL110:AS110,2),COUNTIF(Data!AL110:AS110,3),COUNTIF(Data!AL110:AS110,4),COUNTIF(Data!AL110:AS110,5),COUNTIF(Data!AL110:AS110,6),COUNTIF(Data!AL110:AS110,7))&gt;0,MAX(COUNTIF(Data!AL110:AS110,1),COUNTIF(Data!AL110:AS110,2),COUNTIF(Data!AL110:AS110,3),COUNTIF(Data!AL110:AS110,4),COUNTIF(Data!AL110:AS110,5),COUNTIF(Data!AL110:AS110,6),COUNTIF(Data!AL110:AS110,7)),"")</f>
        <v/>
      </c>
      <c r="CA110" s="4" t="str">
        <f>IF(COUNTIF(Data!AL110:AS110,4)=8,"Remove","")</f>
        <v/>
      </c>
      <c r="CC110" s="2" t="str">
        <f>IF(Data!AU110&gt;0,Data!AU110-4,"")</f>
        <v/>
      </c>
      <c r="CD110" s="2" t="str">
        <f>IF(Data!AV110&gt;0,Data!AV110-4,"")</f>
        <v/>
      </c>
      <c r="CE110" s="2" t="str">
        <f>IF(Data!AW110&gt;0,Data!AW110-4,"")</f>
        <v/>
      </c>
      <c r="CF110" s="2" t="str">
        <f>IF(Data!AX110&gt;0,Data!AX110-4,"")</f>
        <v/>
      </c>
      <c r="CG110" s="2" t="str">
        <f>IF(Data!AY110&gt;0,Data!AY110-4,"")</f>
        <v/>
      </c>
      <c r="CH110" s="2" t="str">
        <f>IF(Data!AZ110&gt;0,Data!AZ110-4,"")</f>
        <v/>
      </c>
      <c r="CI110" s="2" t="str">
        <f>IF(Data!BA110&gt;0,Data!BA110-4,"")</f>
        <v/>
      </c>
      <c r="CJ110" s="2" t="str">
        <f>IF(Data!BB110&gt;0,Data!BB110-4,"")</f>
        <v/>
      </c>
      <c r="CL110" s="7" t="str">
        <f t="shared" si="31"/>
        <v/>
      </c>
      <c r="CM110" s="7" t="str">
        <f t="shared" si="40"/>
        <v/>
      </c>
      <c r="CN110" s="4" t="str">
        <f t="shared" si="32"/>
        <v/>
      </c>
      <c r="CP110" s="4" t="str">
        <f>IF(MAX(COUNTIF(Data!AU110:BB110,1),COUNTIF(Data!AU110:BB110,2),COUNTIF(Data!AU110:BB110,3),COUNTIF(Data!AU110:BB110,4),COUNTIF(Data!AU110:BB110,5),COUNTIF(Data!AU110:BB110,6),COUNTIF(Data!AU110:BB110,7))&gt;0,MAX(COUNTIF(Data!AU110:BB110,1),COUNTIF(Data!AU110:BB110,2),COUNTIF(Data!AU110:BB110,3),COUNTIF(Data!AU110:BB110,4),COUNTIF(Data!AU110:BB110,5),COUNTIF(Data!AU110:BB110,6),COUNTIF(Data!AU110:BB110,7)),"")</f>
        <v/>
      </c>
      <c r="CQ110" s="4" t="str">
        <f>IF(COUNTIF(Data!AU110:BB110,4)=8,"Remove","")</f>
        <v/>
      </c>
      <c r="CS110" s="2" t="str">
        <f>IF(Data!BD110&gt;0,Data!BD110-4,"")</f>
        <v/>
      </c>
      <c r="CT110" s="2" t="str">
        <f>IF(Data!BE110&gt;0,Data!BE110-4,"")</f>
        <v/>
      </c>
      <c r="CU110" s="2" t="str">
        <f>IF(Data!BF110&gt;0,Data!BF110-4,"")</f>
        <v/>
      </c>
      <c r="CV110" s="2" t="str">
        <f>IF(Data!BG110&gt;0,Data!BG110-4,"")</f>
        <v/>
      </c>
      <c r="CW110" s="2" t="str">
        <f>IF(Data!BH110&gt;0,Data!BH110-4,"")</f>
        <v/>
      </c>
      <c r="CX110" s="2" t="str">
        <f>IF(Data!BI110&gt;0,Data!BI110-4,"")</f>
        <v/>
      </c>
      <c r="CY110" s="2" t="str">
        <f>IF(Data!BJ110&gt;0,Data!BJ110-4,"")</f>
        <v/>
      </c>
      <c r="CZ110" s="2" t="str">
        <f>IF(Data!BK110&gt;0,Data!BK110-4,"")</f>
        <v/>
      </c>
      <c r="DB110" s="7" t="str">
        <f t="shared" si="33"/>
        <v/>
      </c>
      <c r="DC110" s="7" t="str">
        <f t="shared" si="41"/>
        <v/>
      </c>
      <c r="DD110" s="4" t="str">
        <f t="shared" si="34"/>
        <v/>
      </c>
      <c r="DF110" s="4" t="str">
        <f>IF(MAX(COUNTIF(Data!BD110:BK110,1),COUNTIF(Data!BD110:BK110,2),COUNTIF(Data!BD110:BK110,3),COUNTIF(Data!BD110:BK110,4),COUNTIF(Data!BD110:BK110,5),COUNTIF(Data!BD110:BK110,6),COUNTIF(Data!BD110:BK110,7))&gt;0,MAX(COUNTIF(Data!BD110:BK110,1),COUNTIF(Data!BD110:BK110,2),COUNTIF(Data!BD110:BK110,3),COUNTIF(Data!BD110:BK110,4),COUNTIF(Data!BD110:BK110,5),COUNTIF(Data!BD110:BK110,6),COUNTIF(Data!BD110:BK110,7)),"")</f>
        <v/>
      </c>
      <c r="DG110" s="4" t="str">
        <f>IF(COUNTIF(Data!BD110:BK110,4)=8,"Remove","")</f>
        <v/>
      </c>
    </row>
    <row r="111" spans="1:111" x14ac:dyDescent="0.25">
      <c r="A111" s="2" t="str">
        <f>IF(Data!B111&gt;0,Data!B111-4,"")</f>
        <v/>
      </c>
      <c r="B111" s="2" t="str">
        <f>IF(Data!C111&gt;0,Data!C111-4,"")</f>
        <v/>
      </c>
      <c r="C111" s="2" t="str">
        <f>IF(Data!D111&gt;0,Data!D111-4,"")</f>
        <v/>
      </c>
      <c r="D111" s="2" t="str">
        <f>IF(Data!E111&gt;0,Data!E111-4,"")</f>
        <v/>
      </c>
      <c r="E111" s="2" t="str">
        <f>IF(Data!F111&gt;0,Data!F111-4,"")</f>
        <v/>
      </c>
      <c r="F111" s="2" t="str">
        <f>IF(Data!G111&gt;0,Data!G111-4,"")</f>
        <v/>
      </c>
      <c r="G111" s="2" t="str">
        <f>IF(Data!H111&gt;0,Data!H111-4,"")</f>
        <v/>
      </c>
      <c r="H111" s="2" t="str">
        <f>IF(Data!I111&gt;0,Data!I111-4,"")</f>
        <v/>
      </c>
      <c r="J111" s="7" t="str">
        <f t="shared" si="21"/>
        <v/>
      </c>
      <c r="K111" s="7" t="str">
        <f t="shared" si="35"/>
        <v/>
      </c>
      <c r="L111" s="4" t="str">
        <f t="shared" si="22"/>
        <v/>
      </c>
      <c r="N111" s="4" t="str">
        <f>IF(MAX(COUNTIF(Data!B111:I111,1),COUNTIF(Data!B111:I111,2),COUNTIF(Data!B111:I111,3),COUNTIF(Data!B111:I111,4),COUNTIF(Data!B111:I111,5),COUNTIF(Data!B111:I111,6),COUNTIF(Data!B111:I111,7))&gt;0,MAX(COUNTIF(Data!B111:I111,1),COUNTIF(Data!B111:I111,2),COUNTIF(Data!B111:I111,3),COUNTIF(Data!B111:I111,4),COUNTIF(Data!B111:I111,5),COUNTIF(Data!B111:I111,6),COUNTIF(Data!B111:I111,7)),"")</f>
        <v/>
      </c>
      <c r="O111" s="4" t="str">
        <f>IF(COUNTIF(Data!B111:I111,4)=8,"Remove","")</f>
        <v/>
      </c>
      <c r="Q111" s="2" t="str">
        <f>IF(Data!K111&gt;0,Data!K111-4,"")</f>
        <v/>
      </c>
      <c r="R111" s="2" t="str">
        <f>IF(Data!L111&gt;0,Data!L111-4,"")</f>
        <v/>
      </c>
      <c r="S111" s="2" t="str">
        <f>IF(Data!M111&gt;0,Data!M111-4,"")</f>
        <v/>
      </c>
      <c r="T111" s="2" t="str">
        <f>IF(Data!N111&gt;0,Data!N111-4,"")</f>
        <v/>
      </c>
      <c r="U111" s="2" t="str">
        <f>IF(Data!O111&gt;0,Data!O111-4,"")</f>
        <v/>
      </c>
      <c r="V111" s="2" t="str">
        <f>IF(Data!P111&gt;0,Data!P111-4,"")</f>
        <v/>
      </c>
      <c r="W111" s="2" t="str">
        <f>IF(Data!Q111&gt;0,Data!Q111-4,"")</f>
        <v/>
      </c>
      <c r="X111" s="2" t="str">
        <f>IF(Data!R111&gt;0,Data!R111-4,"")</f>
        <v/>
      </c>
      <c r="Y111" s="59"/>
      <c r="Z111" s="7" t="str">
        <f t="shared" si="23"/>
        <v/>
      </c>
      <c r="AA111" s="7" t="str">
        <f t="shared" si="36"/>
        <v/>
      </c>
      <c r="AB111" s="4" t="str">
        <f t="shared" si="24"/>
        <v/>
      </c>
      <c r="AC111" s="59"/>
      <c r="AD111" s="4" t="str">
        <f>IF(MAX(COUNTIF(Data!K111:R111,1),COUNTIF(Data!K111:R111,2),COUNTIF(Data!K111:R111,3),COUNTIF(Data!K111:R111,4),COUNTIF(Data!K111:R111,5),COUNTIF(Data!K111:R111,6),COUNTIF(Data!K111:R111,7))&gt;0,MAX(COUNTIF(Data!K111:R111,1),COUNTIF(Data!K111:R111,2),COUNTIF(Data!K111:R111,3),COUNTIF(Data!K111:R111,4),COUNTIF(Data!K111:R111,5),COUNTIF(Data!K111:R111,6),COUNTIF(Data!K111:R111,7)),"")</f>
        <v/>
      </c>
      <c r="AE111" s="4" t="str">
        <f>IF(COUNTIF(Data!K111:R111,4)=8,"Remove","")</f>
        <v/>
      </c>
      <c r="AG111" s="2" t="str">
        <f>IF(Data!T111&gt;0,Data!T111-4,"")</f>
        <v/>
      </c>
      <c r="AH111" s="2" t="str">
        <f>IF(Data!U111&gt;0,Data!U111-4,"")</f>
        <v/>
      </c>
      <c r="AI111" s="2" t="str">
        <f>IF(Data!V111&gt;0,Data!V111-4,"")</f>
        <v/>
      </c>
      <c r="AJ111" s="2" t="str">
        <f>IF(Data!W111&gt;0,Data!W111-4,"")</f>
        <v/>
      </c>
      <c r="AK111" s="2" t="str">
        <f>IF(Data!X111&gt;0,Data!X111-4,"")</f>
        <v/>
      </c>
      <c r="AL111" s="2" t="str">
        <f>IF(Data!Y111&gt;0,Data!Y111-4,"")</f>
        <v/>
      </c>
      <c r="AM111" s="2" t="str">
        <f>IF(Data!Z111&gt;0,Data!Z111-4,"")</f>
        <v/>
      </c>
      <c r="AN111" s="2" t="str">
        <f>IF(Data!AA111&gt;0,Data!AA111-4,"")</f>
        <v/>
      </c>
      <c r="AP111" s="7" t="str">
        <f t="shared" si="25"/>
        <v/>
      </c>
      <c r="AQ111" s="7" t="str">
        <f t="shared" si="37"/>
        <v/>
      </c>
      <c r="AR111" s="4" t="str">
        <f t="shared" si="26"/>
        <v/>
      </c>
      <c r="AT111" s="4" t="str">
        <f>IF(MAX(COUNTIF(Data!T111:AA111,1),COUNTIF(Data!T111:AA111,2),COUNTIF(Data!T111:AA111,3),COUNTIF(Data!T111:AA111,4),COUNTIF(Data!T111:AA111,5),COUNTIF(Data!T111:AA111,6),COUNTIF(Data!T111:AA111,7))&gt;0,MAX(COUNTIF(Data!T111:AA111,1),COUNTIF(Data!T111:AA111,2),COUNTIF(Data!T111:AA111,3),COUNTIF(Data!T111:AA111,4),COUNTIF(Data!T111:AA111,5),COUNTIF(Data!T111:AA111,6),COUNTIF(Data!T111:AA111,7)),"")</f>
        <v/>
      </c>
      <c r="AU111" s="4" t="str">
        <f>IF(COUNTIF(Data!T111:AA111,4)=8,"Remove","")</f>
        <v/>
      </c>
      <c r="AW111" s="2" t="str">
        <f>IF(Data!AC111&gt;0,Data!AC111-4,"")</f>
        <v/>
      </c>
      <c r="AX111" s="2" t="str">
        <f>IF(Data!AD111&gt;0,Data!AD111-4,"")</f>
        <v/>
      </c>
      <c r="AY111" s="2" t="str">
        <f>IF(Data!AE111&gt;0,Data!AE111-4,"")</f>
        <v/>
      </c>
      <c r="AZ111" s="2" t="str">
        <f>IF(Data!AF111&gt;0,Data!AF111-4,"")</f>
        <v/>
      </c>
      <c r="BA111" s="2" t="str">
        <f>IF(Data!AG111&gt;0,Data!AG111-4,"")</f>
        <v/>
      </c>
      <c r="BB111" s="2" t="str">
        <f>IF(Data!AH111&gt;0,Data!AH111-4,"")</f>
        <v/>
      </c>
      <c r="BC111" s="2" t="str">
        <f>IF(Data!AI111&gt;0,Data!AI111-4,"")</f>
        <v/>
      </c>
      <c r="BD111" s="2" t="str">
        <f>IF(Data!AJ111&gt;0,Data!AJ111-4,"")</f>
        <v/>
      </c>
      <c r="BF111" s="7" t="str">
        <f t="shared" si="27"/>
        <v/>
      </c>
      <c r="BG111" s="7" t="str">
        <f t="shared" si="38"/>
        <v/>
      </c>
      <c r="BH111" s="4" t="str">
        <f t="shared" si="28"/>
        <v/>
      </c>
      <c r="BJ111" s="4" t="str">
        <f>IF(MAX(COUNTIF(Data!AC111:AJ111,1),COUNTIF(Data!AC111:AJ111,2),COUNTIF(Data!AC111:AJ111,3),COUNTIF(Data!AC111:AJ111,4),COUNTIF(Data!AC111:AJ111,5),COUNTIF(Data!AC111:AJ111,6),COUNTIF(Data!AC111:AJ111,7))&gt;0,MAX(COUNTIF(Data!AC111:AJ111,1),COUNTIF(Data!AC111:AJ111,2),COUNTIF(Data!AC111:AJ111,3),COUNTIF(Data!AC111:AJ111,4),COUNTIF(Data!AC111:AJ111,5),COUNTIF(Data!AC111:AJ111,6),COUNTIF(Data!AC111:AJ111,7)),"")</f>
        <v/>
      </c>
      <c r="BK111" s="4" t="str">
        <f>IF(COUNTIF(Data!AC111:AJ111,4)=8,"Remove","")</f>
        <v/>
      </c>
      <c r="BM111" s="2" t="str">
        <f>IF(Data!AL111&gt;0,Data!AL111-4,"")</f>
        <v/>
      </c>
      <c r="BN111" s="2" t="str">
        <f>IF(Data!AM111&gt;0,Data!AM111-4,"")</f>
        <v/>
      </c>
      <c r="BO111" s="2" t="str">
        <f>IF(Data!AN111&gt;0,Data!AN111-4,"")</f>
        <v/>
      </c>
      <c r="BP111" s="2" t="str">
        <f>IF(Data!AO111&gt;0,Data!AO111-4,"")</f>
        <v/>
      </c>
      <c r="BQ111" s="2" t="str">
        <f>IF(Data!AP111&gt;0,Data!AP111-4,"")</f>
        <v/>
      </c>
      <c r="BR111" s="2" t="str">
        <f>IF(Data!AQ111&gt;0,Data!AQ111-4,"")</f>
        <v/>
      </c>
      <c r="BS111" s="2" t="str">
        <f>IF(Data!AR111&gt;0,Data!AR111-4,"")</f>
        <v/>
      </c>
      <c r="BT111" s="2" t="str">
        <f>IF(Data!AS111&gt;0,Data!AS111-4,"")</f>
        <v/>
      </c>
      <c r="BV111" s="7" t="str">
        <f t="shared" si="29"/>
        <v/>
      </c>
      <c r="BW111" s="7" t="str">
        <f t="shared" si="39"/>
        <v/>
      </c>
      <c r="BX111" s="4" t="str">
        <f t="shared" si="30"/>
        <v/>
      </c>
      <c r="BZ111" s="4" t="str">
        <f>IF(MAX(COUNTIF(Data!AL111:AS111,1),COUNTIF(Data!AL111:AS111,2),COUNTIF(Data!AL111:AS111,3),COUNTIF(Data!AL111:AS111,4),COUNTIF(Data!AL111:AS111,5),COUNTIF(Data!AL111:AS111,6),COUNTIF(Data!AL111:AS111,7))&gt;0,MAX(COUNTIF(Data!AL111:AS111,1),COUNTIF(Data!AL111:AS111,2),COUNTIF(Data!AL111:AS111,3),COUNTIF(Data!AL111:AS111,4),COUNTIF(Data!AL111:AS111,5),COUNTIF(Data!AL111:AS111,6),COUNTIF(Data!AL111:AS111,7)),"")</f>
        <v/>
      </c>
      <c r="CA111" s="4" t="str">
        <f>IF(COUNTIF(Data!AL111:AS111,4)=8,"Remove","")</f>
        <v/>
      </c>
      <c r="CC111" s="2" t="str">
        <f>IF(Data!AU111&gt;0,Data!AU111-4,"")</f>
        <v/>
      </c>
      <c r="CD111" s="2" t="str">
        <f>IF(Data!AV111&gt;0,Data!AV111-4,"")</f>
        <v/>
      </c>
      <c r="CE111" s="2" t="str">
        <f>IF(Data!AW111&gt;0,Data!AW111-4,"")</f>
        <v/>
      </c>
      <c r="CF111" s="2" t="str">
        <f>IF(Data!AX111&gt;0,Data!AX111-4,"")</f>
        <v/>
      </c>
      <c r="CG111" s="2" t="str">
        <f>IF(Data!AY111&gt;0,Data!AY111-4,"")</f>
        <v/>
      </c>
      <c r="CH111" s="2" t="str">
        <f>IF(Data!AZ111&gt;0,Data!AZ111-4,"")</f>
        <v/>
      </c>
      <c r="CI111" s="2" t="str">
        <f>IF(Data!BA111&gt;0,Data!BA111-4,"")</f>
        <v/>
      </c>
      <c r="CJ111" s="2" t="str">
        <f>IF(Data!BB111&gt;0,Data!BB111-4,"")</f>
        <v/>
      </c>
      <c r="CL111" s="7" t="str">
        <f t="shared" si="31"/>
        <v/>
      </c>
      <c r="CM111" s="7" t="str">
        <f t="shared" si="40"/>
        <v/>
      </c>
      <c r="CN111" s="4" t="str">
        <f t="shared" si="32"/>
        <v/>
      </c>
      <c r="CP111" s="4" t="str">
        <f>IF(MAX(COUNTIF(Data!AU111:BB111,1),COUNTIF(Data!AU111:BB111,2),COUNTIF(Data!AU111:BB111,3),COUNTIF(Data!AU111:BB111,4),COUNTIF(Data!AU111:BB111,5),COUNTIF(Data!AU111:BB111,6),COUNTIF(Data!AU111:BB111,7))&gt;0,MAX(COUNTIF(Data!AU111:BB111,1),COUNTIF(Data!AU111:BB111,2),COUNTIF(Data!AU111:BB111,3),COUNTIF(Data!AU111:BB111,4),COUNTIF(Data!AU111:BB111,5),COUNTIF(Data!AU111:BB111,6),COUNTIF(Data!AU111:BB111,7)),"")</f>
        <v/>
      </c>
      <c r="CQ111" s="4" t="str">
        <f>IF(COUNTIF(Data!AU111:BB111,4)=8,"Remove","")</f>
        <v/>
      </c>
      <c r="CS111" s="2" t="str">
        <f>IF(Data!BD111&gt;0,Data!BD111-4,"")</f>
        <v/>
      </c>
      <c r="CT111" s="2" t="str">
        <f>IF(Data!BE111&gt;0,Data!BE111-4,"")</f>
        <v/>
      </c>
      <c r="CU111" s="2" t="str">
        <f>IF(Data!BF111&gt;0,Data!BF111-4,"")</f>
        <v/>
      </c>
      <c r="CV111" s="2" t="str">
        <f>IF(Data!BG111&gt;0,Data!BG111-4,"")</f>
        <v/>
      </c>
      <c r="CW111" s="2" t="str">
        <f>IF(Data!BH111&gt;0,Data!BH111-4,"")</f>
        <v/>
      </c>
      <c r="CX111" s="2" t="str">
        <f>IF(Data!BI111&gt;0,Data!BI111-4,"")</f>
        <v/>
      </c>
      <c r="CY111" s="2" t="str">
        <f>IF(Data!BJ111&gt;0,Data!BJ111-4,"")</f>
        <v/>
      </c>
      <c r="CZ111" s="2" t="str">
        <f>IF(Data!BK111&gt;0,Data!BK111-4,"")</f>
        <v/>
      </c>
      <c r="DB111" s="7" t="str">
        <f t="shared" si="33"/>
        <v/>
      </c>
      <c r="DC111" s="7" t="str">
        <f t="shared" si="41"/>
        <v/>
      </c>
      <c r="DD111" s="4" t="str">
        <f t="shared" si="34"/>
        <v/>
      </c>
      <c r="DF111" s="4" t="str">
        <f>IF(MAX(COUNTIF(Data!BD111:BK111,1),COUNTIF(Data!BD111:BK111,2),COUNTIF(Data!BD111:BK111,3),COUNTIF(Data!BD111:BK111,4),COUNTIF(Data!BD111:BK111,5),COUNTIF(Data!BD111:BK111,6),COUNTIF(Data!BD111:BK111,7))&gt;0,MAX(COUNTIF(Data!BD111:BK111,1),COUNTIF(Data!BD111:BK111,2),COUNTIF(Data!BD111:BK111,3),COUNTIF(Data!BD111:BK111,4),COUNTIF(Data!BD111:BK111,5),COUNTIF(Data!BD111:BK111,6),COUNTIF(Data!BD111:BK111,7)),"")</f>
        <v/>
      </c>
      <c r="DG111" s="4" t="str">
        <f>IF(COUNTIF(Data!BD111:BK111,4)=8,"Remove","")</f>
        <v/>
      </c>
    </row>
    <row r="112" spans="1:111" x14ac:dyDescent="0.25">
      <c r="A112" s="2" t="str">
        <f>IF(Data!B112&gt;0,Data!B112-4,"")</f>
        <v/>
      </c>
      <c r="B112" s="2" t="str">
        <f>IF(Data!C112&gt;0,Data!C112-4,"")</f>
        <v/>
      </c>
      <c r="C112" s="2" t="str">
        <f>IF(Data!D112&gt;0,Data!D112-4,"")</f>
        <v/>
      </c>
      <c r="D112" s="2" t="str">
        <f>IF(Data!E112&gt;0,Data!E112-4,"")</f>
        <v/>
      </c>
      <c r="E112" s="2" t="str">
        <f>IF(Data!F112&gt;0,Data!F112-4,"")</f>
        <v/>
      </c>
      <c r="F112" s="2" t="str">
        <f>IF(Data!G112&gt;0,Data!G112-4,"")</f>
        <v/>
      </c>
      <c r="G112" s="2" t="str">
        <f>IF(Data!H112&gt;0,Data!H112-4,"")</f>
        <v/>
      </c>
      <c r="H112" s="2" t="str">
        <f>IF(Data!I112&gt;0,Data!I112-4,"")</f>
        <v/>
      </c>
      <c r="J112" s="7" t="str">
        <f t="shared" si="21"/>
        <v/>
      </c>
      <c r="K112" s="7" t="str">
        <f t="shared" si="35"/>
        <v/>
      </c>
      <c r="L112" s="4" t="str">
        <f t="shared" si="22"/>
        <v/>
      </c>
      <c r="N112" s="4" t="str">
        <f>IF(MAX(COUNTIF(Data!B112:I112,1),COUNTIF(Data!B112:I112,2),COUNTIF(Data!B112:I112,3),COUNTIF(Data!B112:I112,4),COUNTIF(Data!B112:I112,5),COUNTIF(Data!B112:I112,6),COUNTIF(Data!B112:I112,7))&gt;0,MAX(COUNTIF(Data!B112:I112,1),COUNTIF(Data!B112:I112,2),COUNTIF(Data!B112:I112,3),COUNTIF(Data!B112:I112,4),COUNTIF(Data!B112:I112,5),COUNTIF(Data!B112:I112,6),COUNTIF(Data!B112:I112,7)),"")</f>
        <v/>
      </c>
      <c r="O112" s="4" t="str">
        <f>IF(COUNTIF(Data!B112:I112,4)=8,"Remove","")</f>
        <v/>
      </c>
      <c r="Q112" s="2" t="str">
        <f>IF(Data!K112&gt;0,Data!K112-4,"")</f>
        <v/>
      </c>
      <c r="R112" s="2" t="str">
        <f>IF(Data!L112&gt;0,Data!L112-4,"")</f>
        <v/>
      </c>
      <c r="S112" s="2" t="str">
        <f>IF(Data!M112&gt;0,Data!M112-4,"")</f>
        <v/>
      </c>
      <c r="T112" s="2" t="str">
        <f>IF(Data!N112&gt;0,Data!N112-4,"")</f>
        <v/>
      </c>
      <c r="U112" s="2" t="str">
        <f>IF(Data!O112&gt;0,Data!O112-4,"")</f>
        <v/>
      </c>
      <c r="V112" s="2" t="str">
        <f>IF(Data!P112&gt;0,Data!P112-4,"")</f>
        <v/>
      </c>
      <c r="W112" s="2" t="str">
        <f>IF(Data!Q112&gt;0,Data!Q112-4,"")</f>
        <v/>
      </c>
      <c r="X112" s="2" t="str">
        <f>IF(Data!R112&gt;0,Data!R112-4,"")</f>
        <v/>
      </c>
      <c r="Y112" s="59"/>
      <c r="Z112" s="7" t="str">
        <f t="shared" si="23"/>
        <v/>
      </c>
      <c r="AA112" s="7" t="str">
        <f t="shared" si="36"/>
        <v/>
      </c>
      <c r="AB112" s="4" t="str">
        <f t="shared" si="24"/>
        <v/>
      </c>
      <c r="AC112" s="59"/>
      <c r="AD112" s="4" t="str">
        <f>IF(MAX(COUNTIF(Data!K112:R112,1),COUNTIF(Data!K112:R112,2),COUNTIF(Data!K112:R112,3),COUNTIF(Data!K112:R112,4),COUNTIF(Data!K112:R112,5),COUNTIF(Data!K112:R112,6),COUNTIF(Data!K112:R112,7))&gt;0,MAX(COUNTIF(Data!K112:R112,1),COUNTIF(Data!K112:R112,2),COUNTIF(Data!K112:R112,3),COUNTIF(Data!K112:R112,4),COUNTIF(Data!K112:R112,5),COUNTIF(Data!K112:R112,6),COUNTIF(Data!K112:R112,7)),"")</f>
        <v/>
      </c>
      <c r="AE112" s="4" t="str">
        <f>IF(COUNTIF(Data!K112:R112,4)=8,"Remove","")</f>
        <v/>
      </c>
      <c r="AG112" s="2" t="str">
        <f>IF(Data!T112&gt;0,Data!T112-4,"")</f>
        <v/>
      </c>
      <c r="AH112" s="2" t="str">
        <f>IF(Data!U112&gt;0,Data!U112-4,"")</f>
        <v/>
      </c>
      <c r="AI112" s="2" t="str">
        <f>IF(Data!V112&gt;0,Data!V112-4,"")</f>
        <v/>
      </c>
      <c r="AJ112" s="2" t="str">
        <f>IF(Data!W112&gt;0,Data!W112-4,"")</f>
        <v/>
      </c>
      <c r="AK112" s="2" t="str">
        <f>IF(Data!X112&gt;0,Data!X112-4,"")</f>
        <v/>
      </c>
      <c r="AL112" s="2" t="str">
        <f>IF(Data!Y112&gt;0,Data!Y112-4,"")</f>
        <v/>
      </c>
      <c r="AM112" s="2" t="str">
        <f>IF(Data!Z112&gt;0,Data!Z112-4,"")</f>
        <v/>
      </c>
      <c r="AN112" s="2" t="str">
        <f>IF(Data!AA112&gt;0,Data!AA112-4,"")</f>
        <v/>
      </c>
      <c r="AP112" s="7" t="str">
        <f t="shared" si="25"/>
        <v/>
      </c>
      <c r="AQ112" s="7" t="str">
        <f t="shared" si="37"/>
        <v/>
      </c>
      <c r="AR112" s="4" t="str">
        <f t="shared" si="26"/>
        <v/>
      </c>
      <c r="AT112" s="4" t="str">
        <f>IF(MAX(COUNTIF(Data!T112:AA112,1),COUNTIF(Data!T112:AA112,2),COUNTIF(Data!T112:AA112,3),COUNTIF(Data!T112:AA112,4),COUNTIF(Data!T112:AA112,5),COUNTIF(Data!T112:AA112,6),COUNTIF(Data!T112:AA112,7))&gt;0,MAX(COUNTIF(Data!T112:AA112,1),COUNTIF(Data!T112:AA112,2),COUNTIF(Data!T112:AA112,3),COUNTIF(Data!T112:AA112,4),COUNTIF(Data!T112:AA112,5),COUNTIF(Data!T112:AA112,6),COUNTIF(Data!T112:AA112,7)),"")</f>
        <v/>
      </c>
      <c r="AU112" s="4" t="str">
        <f>IF(COUNTIF(Data!T112:AA112,4)=8,"Remove","")</f>
        <v/>
      </c>
      <c r="AW112" s="2" t="str">
        <f>IF(Data!AC112&gt;0,Data!AC112-4,"")</f>
        <v/>
      </c>
      <c r="AX112" s="2" t="str">
        <f>IF(Data!AD112&gt;0,Data!AD112-4,"")</f>
        <v/>
      </c>
      <c r="AY112" s="2" t="str">
        <f>IF(Data!AE112&gt;0,Data!AE112-4,"")</f>
        <v/>
      </c>
      <c r="AZ112" s="2" t="str">
        <f>IF(Data!AF112&gt;0,Data!AF112-4,"")</f>
        <v/>
      </c>
      <c r="BA112" s="2" t="str">
        <f>IF(Data!AG112&gt;0,Data!AG112-4,"")</f>
        <v/>
      </c>
      <c r="BB112" s="2" t="str">
        <f>IF(Data!AH112&gt;0,Data!AH112-4,"")</f>
        <v/>
      </c>
      <c r="BC112" s="2" t="str">
        <f>IF(Data!AI112&gt;0,Data!AI112-4,"")</f>
        <v/>
      </c>
      <c r="BD112" s="2" t="str">
        <f>IF(Data!AJ112&gt;0,Data!AJ112-4,"")</f>
        <v/>
      </c>
      <c r="BF112" s="7" t="str">
        <f t="shared" si="27"/>
        <v/>
      </c>
      <c r="BG112" s="7" t="str">
        <f t="shared" si="38"/>
        <v/>
      </c>
      <c r="BH112" s="4" t="str">
        <f t="shared" si="28"/>
        <v/>
      </c>
      <c r="BJ112" s="4" t="str">
        <f>IF(MAX(COUNTIF(Data!AC112:AJ112,1),COUNTIF(Data!AC112:AJ112,2),COUNTIF(Data!AC112:AJ112,3),COUNTIF(Data!AC112:AJ112,4),COUNTIF(Data!AC112:AJ112,5),COUNTIF(Data!AC112:AJ112,6),COUNTIF(Data!AC112:AJ112,7))&gt;0,MAX(COUNTIF(Data!AC112:AJ112,1),COUNTIF(Data!AC112:AJ112,2),COUNTIF(Data!AC112:AJ112,3),COUNTIF(Data!AC112:AJ112,4),COUNTIF(Data!AC112:AJ112,5),COUNTIF(Data!AC112:AJ112,6),COUNTIF(Data!AC112:AJ112,7)),"")</f>
        <v/>
      </c>
      <c r="BK112" s="4" t="str">
        <f>IF(COUNTIF(Data!AC112:AJ112,4)=8,"Remove","")</f>
        <v/>
      </c>
      <c r="BM112" s="2" t="str">
        <f>IF(Data!AL112&gt;0,Data!AL112-4,"")</f>
        <v/>
      </c>
      <c r="BN112" s="2" t="str">
        <f>IF(Data!AM112&gt;0,Data!AM112-4,"")</f>
        <v/>
      </c>
      <c r="BO112" s="2" t="str">
        <f>IF(Data!AN112&gt;0,Data!AN112-4,"")</f>
        <v/>
      </c>
      <c r="BP112" s="2" t="str">
        <f>IF(Data!AO112&gt;0,Data!AO112-4,"")</f>
        <v/>
      </c>
      <c r="BQ112" s="2" t="str">
        <f>IF(Data!AP112&gt;0,Data!AP112-4,"")</f>
        <v/>
      </c>
      <c r="BR112" s="2" t="str">
        <f>IF(Data!AQ112&gt;0,Data!AQ112-4,"")</f>
        <v/>
      </c>
      <c r="BS112" s="2" t="str">
        <f>IF(Data!AR112&gt;0,Data!AR112-4,"")</f>
        <v/>
      </c>
      <c r="BT112" s="2" t="str">
        <f>IF(Data!AS112&gt;0,Data!AS112-4,"")</f>
        <v/>
      </c>
      <c r="BV112" s="7" t="str">
        <f t="shared" si="29"/>
        <v/>
      </c>
      <c r="BW112" s="7" t="str">
        <f t="shared" si="39"/>
        <v/>
      </c>
      <c r="BX112" s="4" t="str">
        <f t="shared" si="30"/>
        <v/>
      </c>
      <c r="BZ112" s="4" t="str">
        <f>IF(MAX(COUNTIF(Data!AL112:AS112,1),COUNTIF(Data!AL112:AS112,2),COUNTIF(Data!AL112:AS112,3),COUNTIF(Data!AL112:AS112,4),COUNTIF(Data!AL112:AS112,5),COUNTIF(Data!AL112:AS112,6),COUNTIF(Data!AL112:AS112,7))&gt;0,MAX(COUNTIF(Data!AL112:AS112,1),COUNTIF(Data!AL112:AS112,2),COUNTIF(Data!AL112:AS112,3),COUNTIF(Data!AL112:AS112,4),COUNTIF(Data!AL112:AS112,5),COUNTIF(Data!AL112:AS112,6),COUNTIF(Data!AL112:AS112,7)),"")</f>
        <v/>
      </c>
      <c r="CA112" s="4" t="str">
        <f>IF(COUNTIF(Data!AL112:AS112,4)=8,"Remove","")</f>
        <v/>
      </c>
      <c r="CC112" s="2" t="str">
        <f>IF(Data!AU112&gt;0,Data!AU112-4,"")</f>
        <v/>
      </c>
      <c r="CD112" s="2" t="str">
        <f>IF(Data!AV112&gt;0,Data!AV112-4,"")</f>
        <v/>
      </c>
      <c r="CE112" s="2" t="str">
        <f>IF(Data!AW112&gt;0,Data!AW112-4,"")</f>
        <v/>
      </c>
      <c r="CF112" s="2" t="str">
        <f>IF(Data!AX112&gt;0,Data!AX112-4,"")</f>
        <v/>
      </c>
      <c r="CG112" s="2" t="str">
        <f>IF(Data!AY112&gt;0,Data!AY112-4,"")</f>
        <v/>
      </c>
      <c r="CH112" s="2" t="str">
        <f>IF(Data!AZ112&gt;0,Data!AZ112-4,"")</f>
        <v/>
      </c>
      <c r="CI112" s="2" t="str">
        <f>IF(Data!BA112&gt;0,Data!BA112-4,"")</f>
        <v/>
      </c>
      <c r="CJ112" s="2" t="str">
        <f>IF(Data!BB112&gt;0,Data!BB112-4,"")</f>
        <v/>
      </c>
      <c r="CL112" s="7" t="str">
        <f t="shared" si="31"/>
        <v/>
      </c>
      <c r="CM112" s="7" t="str">
        <f t="shared" si="40"/>
        <v/>
      </c>
      <c r="CN112" s="4" t="str">
        <f t="shared" si="32"/>
        <v/>
      </c>
      <c r="CP112" s="4" t="str">
        <f>IF(MAX(COUNTIF(Data!AU112:BB112,1),COUNTIF(Data!AU112:BB112,2),COUNTIF(Data!AU112:BB112,3),COUNTIF(Data!AU112:BB112,4),COUNTIF(Data!AU112:BB112,5),COUNTIF(Data!AU112:BB112,6),COUNTIF(Data!AU112:BB112,7))&gt;0,MAX(COUNTIF(Data!AU112:BB112,1),COUNTIF(Data!AU112:BB112,2),COUNTIF(Data!AU112:BB112,3),COUNTIF(Data!AU112:BB112,4),COUNTIF(Data!AU112:BB112,5),COUNTIF(Data!AU112:BB112,6),COUNTIF(Data!AU112:BB112,7)),"")</f>
        <v/>
      </c>
      <c r="CQ112" s="4" t="str">
        <f>IF(COUNTIF(Data!AU112:BB112,4)=8,"Remove","")</f>
        <v/>
      </c>
      <c r="CS112" s="2" t="str">
        <f>IF(Data!BD112&gt;0,Data!BD112-4,"")</f>
        <v/>
      </c>
      <c r="CT112" s="2" t="str">
        <f>IF(Data!BE112&gt;0,Data!BE112-4,"")</f>
        <v/>
      </c>
      <c r="CU112" s="2" t="str">
        <f>IF(Data!BF112&gt;0,Data!BF112-4,"")</f>
        <v/>
      </c>
      <c r="CV112" s="2" t="str">
        <f>IF(Data!BG112&gt;0,Data!BG112-4,"")</f>
        <v/>
      </c>
      <c r="CW112" s="2" t="str">
        <f>IF(Data!BH112&gt;0,Data!BH112-4,"")</f>
        <v/>
      </c>
      <c r="CX112" s="2" t="str">
        <f>IF(Data!BI112&gt;0,Data!BI112-4,"")</f>
        <v/>
      </c>
      <c r="CY112" s="2" t="str">
        <f>IF(Data!BJ112&gt;0,Data!BJ112-4,"")</f>
        <v/>
      </c>
      <c r="CZ112" s="2" t="str">
        <f>IF(Data!BK112&gt;0,Data!BK112-4,"")</f>
        <v/>
      </c>
      <c r="DB112" s="7" t="str">
        <f t="shared" si="33"/>
        <v/>
      </c>
      <c r="DC112" s="7" t="str">
        <f t="shared" si="41"/>
        <v/>
      </c>
      <c r="DD112" s="4" t="str">
        <f t="shared" si="34"/>
        <v/>
      </c>
      <c r="DF112" s="4" t="str">
        <f>IF(MAX(COUNTIF(Data!BD112:BK112,1),COUNTIF(Data!BD112:BK112,2),COUNTIF(Data!BD112:BK112,3),COUNTIF(Data!BD112:BK112,4),COUNTIF(Data!BD112:BK112,5),COUNTIF(Data!BD112:BK112,6),COUNTIF(Data!BD112:BK112,7))&gt;0,MAX(COUNTIF(Data!BD112:BK112,1),COUNTIF(Data!BD112:BK112,2),COUNTIF(Data!BD112:BK112,3),COUNTIF(Data!BD112:BK112,4),COUNTIF(Data!BD112:BK112,5),COUNTIF(Data!BD112:BK112,6),COUNTIF(Data!BD112:BK112,7)),"")</f>
        <v/>
      </c>
      <c r="DG112" s="4" t="str">
        <f>IF(COUNTIF(Data!BD112:BK112,4)=8,"Remove","")</f>
        <v/>
      </c>
    </row>
    <row r="113" spans="1:111" x14ac:dyDescent="0.25">
      <c r="A113" s="2" t="str">
        <f>IF(Data!B113&gt;0,Data!B113-4,"")</f>
        <v/>
      </c>
      <c r="B113" s="2" t="str">
        <f>IF(Data!C113&gt;0,Data!C113-4,"")</f>
        <v/>
      </c>
      <c r="C113" s="2" t="str">
        <f>IF(Data!D113&gt;0,Data!D113-4,"")</f>
        <v/>
      </c>
      <c r="D113" s="2" t="str">
        <f>IF(Data!E113&gt;0,Data!E113-4,"")</f>
        <v/>
      </c>
      <c r="E113" s="2" t="str">
        <f>IF(Data!F113&gt;0,Data!F113-4,"")</f>
        <v/>
      </c>
      <c r="F113" s="2" t="str">
        <f>IF(Data!G113&gt;0,Data!G113-4,"")</f>
        <v/>
      </c>
      <c r="G113" s="2" t="str">
        <f>IF(Data!H113&gt;0,Data!H113-4,"")</f>
        <v/>
      </c>
      <c r="H113" s="2" t="str">
        <f>IF(Data!I113&gt;0,Data!I113-4,"")</f>
        <v/>
      </c>
      <c r="J113" s="7" t="str">
        <f t="shared" si="21"/>
        <v/>
      </c>
      <c r="K113" s="7" t="str">
        <f t="shared" si="35"/>
        <v/>
      </c>
      <c r="L113" s="4" t="str">
        <f t="shared" si="22"/>
        <v/>
      </c>
      <c r="N113" s="4" t="str">
        <f>IF(MAX(COUNTIF(Data!B113:I113,1),COUNTIF(Data!B113:I113,2),COUNTIF(Data!B113:I113,3),COUNTIF(Data!B113:I113,4),COUNTIF(Data!B113:I113,5),COUNTIF(Data!B113:I113,6),COUNTIF(Data!B113:I113,7))&gt;0,MAX(COUNTIF(Data!B113:I113,1),COUNTIF(Data!B113:I113,2),COUNTIF(Data!B113:I113,3),COUNTIF(Data!B113:I113,4),COUNTIF(Data!B113:I113,5),COUNTIF(Data!B113:I113,6),COUNTIF(Data!B113:I113,7)),"")</f>
        <v/>
      </c>
      <c r="O113" s="4" t="str">
        <f>IF(COUNTIF(Data!B113:I113,4)=8,"Remove","")</f>
        <v/>
      </c>
      <c r="Q113" s="2" t="str">
        <f>IF(Data!K113&gt;0,Data!K113-4,"")</f>
        <v/>
      </c>
      <c r="R113" s="2" t="str">
        <f>IF(Data!L113&gt;0,Data!L113-4,"")</f>
        <v/>
      </c>
      <c r="S113" s="2" t="str">
        <f>IF(Data!M113&gt;0,Data!M113-4,"")</f>
        <v/>
      </c>
      <c r="T113" s="2" t="str">
        <f>IF(Data!N113&gt;0,Data!N113-4,"")</f>
        <v/>
      </c>
      <c r="U113" s="2" t="str">
        <f>IF(Data!O113&gt;0,Data!O113-4,"")</f>
        <v/>
      </c>
      <c r="V113" s="2" t="str">
        <f>IF(Data!P113&gt;0,Data!P113-4,"")</f>
        <v/>
      </c>
      <c r="W113" s="2" t="str">
        <f>IF(Data!Q113&gt;0,Data!Q113-4,"")</f>
        <v/>
      </c>
      <c r="X113" s="2" t="str">
        <f>IF(Data!R113&gt;0,Data!R113-4,"")</f>
        <v/>
      </c>
      <c r="Y113" s="59"/>
      <c r="Z113" s="7" t="str">
        <f t="shared" si="23"/>
        <v/>
      </c>
      <c r="AA113" s="7" t="str">
        <f t="shared" si="36"/>
        <v/>
      </c>
      <c r="AB113" s="4" t="str">
        <f t="shared" si="24"/>
        <v/>
      </c>
      <c r="AC113" s="59"/>
      <c r="AD113" s="4" t="str">
        <f>IF(MAX(COUNTIF(Data!K113:R113,1),COUNTIF(Data!K113:R113,2),COUNTIF(Data!K113:R113,3),COUNTIF(Data!K113:R113,4),COUNTIF(Data!K113:R113,5),COUNTIF(Data!K113:R113,6),COUNTIF(Data!K113:R113,7))&gt;0,MAX(COUNTIF(Data!K113:R113,1),COUNTIF(Data!K113:R113,2),COUNTIF(Data!K113:R113,3),COUNTIF(Data!K113:R113,4),COUNTIF(Data!K113:R113,5),COUNTIF(Data!K113:R113,6),COUNTIF(Data!K113:R113,7)),"")</f>
        <v/>
      </c>
      <c r="AE113" s="4" t="str">
        <f>IF(COUNTIF(Data!K113:R113,4)=8,"Remove","")</f>
        <v/>
      </c>
      <c r="AG113" s="2" t="str">
        <f>IF(Data!T113&gt;0,Data!T113-4,"")</f>
        <v/>
      </c>
      <c r="AH113" s="2" t="str">
        <f>IF(Data!U113&gt;0,Data!U113-4,"")</f>
        <v/>
      </c>
      <c r="AI113" s="2" t="str">
        <f>IF(Data!V113&gt;0,Data!V113-4,"")</f>
        <v/>
      </c>
      <c r="AJ113" s="2" t="str">
        <f>IF(Data!W113&gt;0,Data!W113-4,"")</f>
        <v/>
      </c>
      <c r="AK113" s="2" t="str">
        <f>IF(Data!X113&gt;0,Data!X113-4,"")</f>
        <v/>
      </c>
      <c r="AL113" s="2" t="str">
        <f>IF(Data!Y113&gt;0,Data!Y113-4,"")</f>
        <v/>
      </c>
      <c r="AM113" s="2" t="str">
        <f>IF(Data!Z113&gt;0,Data!Z113-4,"")</f>
        <v/>
      </c>
      <c r="AN113" s="2" t="str">
        <f>IF(Data!AA113&gt;0,Data!AA113-4,"")</f>
        <v/>
      </c>
      <c r="AP113" s="7" t="str">
        <f t="shared" si="25"/>
        <v/>
      </c>
      <c r="AQ113" s="7" t="str">
        <f t="shared" si="37"/>
        <v/>
      </c>
      <c r="AR113" s="4" t="str">
        <f t="shared" si="26"/>
        <v/>
      </c>
      <c r="AT113" s="4" t="str">
        <f>IF(MAX(COUNTIF(Data!T113:AA113,1),COUNTIF(Data!T113:AA113,2),COUNTIF(Data!T113:AA113,3),COUNTIF(Data!T113:AA113,4),COUNTIF(Data!T113:AA113,5),COUNTIF(Data!T113:AA113,6),COUNTIF(Data!T113:AA113,7))&gt;0,MAX(COUNTIF(Data!T113:AA113,1),COUNTIF(Data!T113:AA113,2),COUNTIF(Data!T113:AA113,3),COUNTIF(Data!T113:AA113,4),COUNTIF(Data!T113:AA113,5),COUNTIF(Data!T113:AA113,6),COUNTIF(Data!T113:AA113,7)),"")</f>
        <v/>
      </c>
      <c r="AU113" s="4" t="str">
        <f>IF(COUNTIF(Data!T113:AA113,4)=8,"Remove","")</f>
        <v/>
      </c>
      <c r="AW113" s="2" t="str">
        <f>IF(Data!AC113&gt;0,Data!AC113-4,"")</f>
        <v/>
      </c>
      <c r="AX113" s="2" t="str">
        <f>IF(Data!AD113&gt;0,Data!AD113-4,"")</f>
        <v/>
      </c>
      <c r="AY113" s="2" t="str">
        <f>IF(Data!AE113&gt;0,Data!AE113-4,"")</f>
        <v/>
      </c>
      <c r="AZ113" s="2" t="str">
        <f>IF(Data!AF113&gt;0,Data!AF113-4,"")</f>
        <v/>
      </c>
      <c r="BA113" s="2" t="str">
        <f>IF(Data!AG113&gt;0,Data!AG113-4,"")</f>
        <v/>
      </c>
      <c r="BB113" s="2" t="str">
        <f>IF(Data!AH113&gt;0,Data!AH113-4,"")</f>
        <v/>
      </c>
      <c r="BC113" s="2" t="str">
        <f>IF(Data!AI113&gt;0,Data!AI113-4,"")</f>
        <v/>
      </c>
      <c r="BD113" s="2" t="str">
        <f>IF(Data!AJ113&gt;0,Data!AJ113-4,"")</f>
        <v/>
      </c>
      <c r="BF113" s="7" t="str">
        <f t="shared" si="27"/>
        <v/>
      </c>
      <c r="BG113" s="7" t="str">
        <f t="shared" si="38"/>
        <v/>
      </c>
      <c r="BH113" s="4" t="str">
        <f t="shared" si="28"/>
        <v/>
      </c>
      <c r="BJ113" s="4" t="str">
        <f>IF(MAX(COUNTIF(Data!AC113:AJ113,1),COUNTIF(Data!AC113:AJ113,2),COUNTIF(Data!AC113:AJ113,3),COUNTIF(Data!AC113:AJ113,4),COUNTIF(Data!AC113:AJ113,5),COUNTIF(Data!AC113:AJ113,6),COUNTIF(Data!AC113:AJ113,7))&gt;0,MAX(COUNTIF(Data!AC113:AJ113,1),COUNTIF(Data!AC113:AJ113,2),COUNTIF(Data!AC113:AJ113,3),COUNTIF(Data!AC113:AJ113,4),COUNTIF(Data!AC113:AJ113,5),COUNTIF(Data!AC113:AJ113,6),COUNTIF(Data!AC113:AJ113,7)),"")</f>
        <v/>
      </c>
      <c r="BK113" s="4" t="str">
        <f>IF(COUNTIF(Data!AC113:AJ113,4)=8,"Remove","")</f>
        <v/>
      </c>
      <c r="BM113" s="2" t="str">
        <f>IF(Data!AL113&gt;0,Data!AL113-4,"")</f>
        <v/>
      </c>
      <c r="BN113" s="2" t="str">
        <f>IF(Data!AM113&gt;0,Data!AM113-4,"")</f>
        <v/>
      </c>
      <c r="BO113" s="2" t="str">
        <f>IF(Data!AN113&gt;0,Data!AN113-4,"")</f>
        <v/>
      </c>
      <c r="BP113" s="2" t="str">
        <f>IF(Data!AO113&gt;0,Data!AO113-4,"")</f>
        <v/>
      </c>
      <c r="BQ113" s="2" t="str">
        <f>IF(Data!AP113&gt;0,Data!AP113-4,"")</f>
        <v/>
      </c>
      <c r="BR113" s="2" t="str">
        <f>IF(Data!AQ113&gt;0,Data!AQ113-4,"")</f>
        <v/>
      </c>
      <c r="BS113" s="2" t="str">
        <f>IF(Data!AR113&gt;0,Data!AR113-4,"")</f>
        <v/>
      </c>
      <c r="BT113" s="2" t="str">
        <f>IF(Data!AS113&gt;0,Data!AS113-4,"")</f>
        <v/>
      </c>
      <c r="BV113" s="7" t="str">
        <f t="shared" si="29"/>
        <v/>
      </c>
      <c r="BW113" s="7" t="str">
        <f t="shared" si="39"/>
        <v/>
      </c>
      <c r="BX113" s="4" t="str">
        <f t="shared" si="30"/>
        <v/>
      </c>
      <c r="BZ113" s="4" t="str">
        <f>IF(MAX(COUNTIF(Data!AL113:AS113,1),COUNTIF(Data!AL113:AS113,2),COUNTIF(Data!AL113:AS113,3),COUNTIF(Data!AL113:AS113,4),COUNTIF(Data!AL113:AS113,5),COUNTIF(Data!AL113:AS113,6),COUNTIF(Data!AL113:AS113,7))&gt;0,MAX(COUNTIF(Data!AL113:AS113,1),COUNTIF(Data!AL113:AS113,2),COUNTIF(Data!AL113:AS113,3),COUNTIF(Data!AL113:AS113,4),COUNTIF(Data!AL113:AS113,5),COUNTIF(Data!AL113:AS113,6),COUNTIF(Data!AL113:AS113,7)),"")</f>
        <v/>
      </c>
      <c r="CA113" s="4" t="str">
        <f>IF(COUNTIF(Data!AL113:AS113,4)=8,"Remove","")</f>
        <v/>
      </c>
      <c r="CC113" s="2" t="str">
        <f>IF(Data!AU113&gt;0,Data!AU113-4,"")</f>
        <v/>
      </c>
      <c r="CD113" s="2" t="str">
        <f>IF(Data!AV113&gt;0,Data!AV113-4,"")</f>
        <v/>
      </c>
      <c r="CE113" s="2" t="str">
        <f>IF(Data!AW113&gt;0,Data!AW113-4,"")</f>
        <v/>
      </c>
      <c r="CF113" s="2" t="str">
        <f>IF(Data!AX113&gt;0,Data!AX113-4,"")</f>
        <v/>
      </c>
      <c r="CG113" s="2" t="str">
        <f>IF(Data!AY113&gt;0,Data!AY113-4,"")</f>
        <v/>
      </c>
      <c r="CH113" s="2" t="str">
        <f>IF(Data!AZ113&gt;0,Data!AZ113-4,"")</f>
        <v/>
      </c>
      <c r="CI113" s="2" t="str">
        <f>IF(Data!BA113&gt;0,Data!BA113-4,"")</f>
        <v/>
      </c>
      <c r="CJ113" s="2" t="str">
        <f>IF(Data!BB113&gt;0,Data!BB113-4,"")</f>
        <v/>
      </c>
      <c r="CL113" s="7" t="str">
        <f t="shared" si="31"/>
        <v/>
      </c>
      <c r="CM113" s="7" t="str">
        <f t="shared" si="40"/>
        <v/>
      </c>
      <c r="CN113" s="4" t="str">
        <f t="shared" si="32"/>
        <v/>
      </c>
      <c r="CP113" s="4" t="str">
        <f>IF(MAX(COUNTIF(Data!AU113:BB113,1),COUNTIF(Data!AU113:BB113,2),COUNTIF(Data!AU113:BB113,3),COUNTIF(Data!AU113:BB113,4),COUNTIF(Data!AU113:BB113,5),COUNTIF(Data!AU113:BB113,6),COUNTIF(Data!AU113:BB113,7))&gt;0,MAX(COUNTIF(Data!AU113:BB113,1),COUNTIF(Data!AU113:BB113,2),COUNTIF(Data!AU113:BB113,3),COUNTIF(Data!AU113:BB113,4),COUNTIF(Data!AU113:BB113,5),COUNTIF(Data!AU113:BB113,6),COUNTIF(Data!AU113:BB113,7)),"")</f>
        <v/>
      </c>
      <c r="CQ113" s="4" t="str">
        <f>IF(COUNTIF(Data!AU113:BB113,4)=8,"Remove","")</f>
        <v/>
      </c>
      <c r="CS113" s="2" t="str">
        <f>IF(Data!BD113&gt;0,Data!BD113-4,"")</f>
        <v/>
      </c>
      <c r="CT113" s="2" t="str">
        <f>IF(Data!BE113&gt;0,Data!BE113-4,"")</f>
        <v/>
      </c>
      <c r="CU113" s="2" t="str">
        <f>IF(Data!BF113&gt;0,Data!BF113-4,"")</f>
        <v/>
      </c>
      <c r="CV113" s="2" t="str">
        <f>IF(Data!BG113&gt;0,Data!BG113-4,"")</f>
        <v/>
      </c>
      <c r="CW113" s="2" t="str">
        <f>IF(Data!BH113&gt;0,Data!BH113-4,"")</f>
        <v/>
      </c>
      <c r="CX113" s="2" t="str">
        <f>IF(Data!BI113&gt;0,Data!BI113-4,"")</f>
        <v/>
      </c>
      <c r="CY113" s="2" t="str">
        <f>IF(Data!BJ113&gt;0,Data!BJ113-4,"")</f>
        <v/>
      </c>
      <c r="CZ113" s="2" t="str">
        <f>IF(Data!BK113&gt;0,Data!BK113-4,"")</f>
        <v/>
      </c>
      <c r="DB113" s="7" t="str">
        <f t="shared" si="33"/>
        <v/>
      </c>
      <c r="DC113" s="7" t="str">
        <f t="shared" si="41"/>
        <v/>
      </c>
      <c r="DD113" s="4" t="str">
        <f t="shared" si="34"/>
        <v/>
      </c>
      <c r="DF113" s="4" t="str">
        <f>IF(MAX(COUNTIF(Data!BD113:BK113,1),COUNTIF(Data!BD113:BK113,2),COUNTIF(Data!BD113:BK113,3),COUNTIF(Data!BD113:BK113,4),COUNTIF(Data!BD113:BK113,5),COUNTIF(Data!BD113:BK113,6),COUNTIF(Data!BD113:BK113,7))&gt;0,MAX(COUNTIF(Data!BD113:BK113,1),COUNTIF(Data!BD113:BK113,2),COUNTIF(Data!BD113:BK113,3),COUNTIF(Data!BD113:BK113,4),COUNTIF(Data!BD113:BK113,5),COUNTIF(Data!BD113:BK113,6),COUNTIF(Data!BD113:BK113,7)),"")</f>
        <v/>
      </c>
      <c r="DG113" s="4" t="str">
        <f>IF(COUNTIF(Data!BD113:BK113,4)=8,"Remove","")</f>
        <v/>
      </c>
    </row>
    <row r="114" spans="1:111" x14ac:dyDescent="0.25">
      <c r="A114" s="2" t="str">
        <f>IF(Data!B114&gt;0,Data!B114-4,"")</f>
        <v/>
      </c>
      <c r="B114" s="2" t="str">
        <f>IF(Data!C114&gt;0,Data!C114-4,"")</f>
        <v/>
      </c>
      <c r="C114" s="2" t="str">
        <f>IF(Data!D114&gt;0,Data!D114-4,"")</f>
        <v/>
      </c>
      <c r="D114" s="2" t="str">
        <f>IF(Data!E114&gt;0,Data!E114-4,"")</f>
        <v/>
      </c>
      <c r="E114" s="2" t="str">
        <f>IF(Data!F114&gt;0,Data!F114-4,"")</f>
        <v/>
      </c>
      <c r="F114" s="2" t="str">
        <f>IF(Data!G114&gt;0,Data!G114-4,"")</f>
        <v/>
      </c>
      <c r="G114" s="2" t="str">
        <f>IF(Data!H114&gt;0,Data!H114-4,"")</f>
        <v/>
      </c>
      <c r="H114" s="2" t="str">
        <f>IF(Data!I114&gt;0,Data!I114-4,"")</f>
        <v/>
      </c>
      <c r="J114" s="7" t="str">
        <f t="shared" si="21"/>
        <v/>
      </c>
      <c r="K114" s="7" t="str">
        <f t="shared" si="35"/>
        <v/>
      </c>
      <c r="L114" s="4" t="str">
        <f t="shared" si="22"/>
        <v/>
      </c>
      <c r="N114" s="4" t="str">
        <f>IF(MAX(COUNTIF(Data!B114:I114,1),COUNTIF(Data!B114:I114,2),COUNTIF(Data!B114:I114,3),COUNTIF(Data!B114:I114,4),COUNTIF(Data!B114:I114,5),COUNTIF(Data!B114:I114,6),COUNTIF(Data!B114:I114,7))&gt;0,MAX(COUNTIF(Data!B114:I114,1),COUNTIF(Data!B114:I114,2),COUNTIF(Data!B114:I114,3),COUNTIF(Data!B114:I114,4),COUNTIF(Data!B114:I114,5),COUNTIF(Data!B114:I114,6),COUNTIF(Data!B114:I114,7)),"")</f>
        <v/>
      </c>
      <c r="O114" s="4" t="str">
        <f>IF(COUNTIF(Data!B114:I114,4)=8,"Remove","")</f>
        <v/>
      </c>
      <c r="Q114" s="2" t="str">
        <f>IF(Data!K114&gt;0,Data!K114-4,"")</f>
        <v/>
      </c>
      <c r="R114" s="2" t="str">
        <f>IF(Data!L114&gt;0,Data!L114-4,"")</f>
        <v/>
      </c>
      <c r="S114" s="2" t="str">
        <f>IF(Data!M114&gt;0,Data!M114-4,"")</f>
        <v/>
      </c>
      <c r="T114" s="2" t="str">
        <f>IF(Data!N114&gt;0,Data!N114-4,"")</f>
        <v/>
      </c>
      <c r="U114" s="2" t="str">
        <f>IF(Data!O114&gt;0,Data!O114-4,"")</f>
        <v/>
      </c>
      <c r="V114" s="2" t="str">
        <f>IF(Data!P114&gt;0,Data!P114-4,"")</f>
        <v/>
      </c>
      <c r="W114" s="2" t="str">
        <f>IF(Data!Q114&gt;0,Data!Q114-4,"")</f>
        <v/>
      </c>
      <c r="X114" s="2" t="str">
        <f>IF(Data!R114&gt;0,Data!R114-4,"")</f>
        <v/>
      </c>
      <c r="Y114" s="59"/>
      <c r="Z114" s="7" t="str">
        <f t="shared" si="23"/>
        <v/>
      </c>
      <c r="AA114" s="7" t="str">
        <f t="shared" si="36"/>
        <v/>
      </c>
      <c r="AB114" s="4" t="str">
        <f t="shared" si="24"/>
        <v/>
      </c>
      <c r="AC114" s="59"/>
      <c r="AD114" s="4" t="str">
        <f>IF(MAX(COUNTIF(Data!K114:R114,1),COUNTIF(Data!K114:R114,2),COUNTIF(Data!K114:R114,3),COUNTIF(Data!K114:R114,4),COUNTIF(Data!K114:R114,5),COUNTIF(Data!K114:R114,6),COUNTIF(Data!K114:R114,7))&gt;0,MAX(COUNTIF(Data!K114:R114,1),COUNTIF(Data!K114:R114,2),COUNTIF(Data!K114:R114,3),COUNTIF(Data!K114:R114,4),COUNTIF(Data!K114:R114,5),COUNTIF(Data!K114:R114,6),COUNTIF(Data!K114:R114,7)),"")</f>
        <v/>
      </c>
      <c r="AE114" s="4" t="str">
        <f>IF(COUNTIF(Data!K114:R114,4)=8,"Remove","")</f>
        <v/>
      </c>
      <c r="AG114" s="2" t="str">
        <f>IF(Data!T114&gt;0,Data!T114-4,"")</f>
        <v/>
      </c>
      <c r="AH114" s="2" t="str">
        <f>IF(Data!U114&gt;0,Data!U114-4,"")</f>
        <v/>
      </c>
      <c r="AI114" s="2" t="str">
        <f>IF(Data!V114&gt;0,Data!V114-4,"")</f>
        <v/>
      </c>
      <c r="AJ114" s="2" t="str">
        <f>IF(Data!W114&gt;0,Data!W114-4,"")</f>
        <v/>
      </c>
      <c r="AK114" s="2" t="str">
        <f>IF(Data!X114&gt;0,Data!X114-4,"")</f>
        <v/>
      </c>
      <c r="AL114" s="2" t="str">
        <f>IF(Data!Y114&gt;0,Data!Y114-4,"")</f>
        <v/>
      </c>
      <c r="AM114" s="2" t="str">
        <f>IF(Data!Z114&gt;0,Data!Z114-4,"")</f>
        <v/>
      </c>
      <c r="AN114" s="2" t="str">
        <f>IF(Data!AA114&gt;0,Data!AA114-4,"")</f>
        <v/>
      </c>
      <c r="AP114" s="7" t="str">
        <f t="shared" si="25"/>
        <v/>
      </c>
      <c r="AQ114" s="7" t="str">
        <f t="shared" si="37"/>
        <v/>
      </c>
      <c r="AR114" s="4" t="str">
        <f t="shared" si="26"/>
        <v/>
      </c>
      <c r="AT114" s="4" t="str">
        <f>IF(MAX(COUNTIF(Data!T114:AA114,1),COUNTIF(Data!T114:AA114,2),COUNTIF(Data!T114:AA114,3),COUNTIF(Data!T114:AA114,4),COUNTIF(Data!T114:AA114,5),COUNTIF(Data!T114:AA114,6),COUNTIF(Data!T114:AA114,7))&gt;0,MAX(COUNTIF(Data!T114:AA114,1),COUNTIF(Data!T114:AA114,2),COUNTIF(Data!T114:AA114,3),COUNTIF(Data!T114:AA114,4),COUNTIF(Data!T114:AA114,5),COUNTIF(Data!T114:AA114,6),COUNTIF(Data!T114:AA114,7)),"")</f>
        <v/>
      </c>
      <c r="AU114" s="4" t="str">
        <f>IF(COUNTIF(Data!T114:AA114,4)=8,"Remove","")</f>
        <v/>
      </c>
      <c r="AW114" s="2" t="str">
        <f>IF(Data!AC114&gt;0,Data!AC114-4,"")</f>
        <v/>
      </c>
      <c r="AX114" s="2" t="str">
        <f>IF(Data!AD114&gt;0,Data!AD114-4,"")</f>
        <v/>
      </c>
      <c r="AY114" s="2" t="str">
        <f>IF(Data!AE114&gt;0,Data!AE114-4,"")</f>
        <v/>
      </c>
      <c r="AZ114" s="2" t="str">
        <f>IF(Data!AF114&gt;0,Data!AF114-4,"")</f>
        <v/>
      </c>
      <c r="BA114" s="2" t="str">
        <f>IF(Data!AG114&gt;0,Data!AG114-4,"")</f>
        <v/>
      </c>
      <c r="BB114" s="2" t="str">
        <f>IF(Data!AH114&gt;0,Data!AH114-4,"")</f>
        <v/>
      </c>
      <c r="BC114" s="2" t="str">
        <f>IF(Data!AI114&gt;0,Data!AI114-4,"")</f>
        <v/>
      </c>
      <c r="BD114" s="2" t="str">
        <f>IF(Data!AJ114&gt;0,Data!AJ114-4,"")</f>
        <v/>
      </c>
      <c r="BF114" s="7" t="str">
        <f t="shared" si="27"/>
        <v/>
      </c>
      <c r="BG114" s="7" t="str">
        <f t="shared" si="38"/>
        <v/>
      </c>
      <c r="BH114" s="4" t="str">
        <f t="shared" si="28"/>
        <v/>
      </c>
      <c r="BJ114" s="4" t="str">
        <f>IF(MAX(COUNTIF(Data!AC114:AJ114,1),COUNTIF(Data!AC114:AJ114,2),COUNTIF(Data!AC114:AJ114,3),COUNTIF(Data!AC114:AJ114,4),COUNTIF(Data!AC114:AJ114,5),COUNTIF(Data!AC114:AJ114,6),COUNTIF(Data!AC114:AJ114,7))&gt;0,MAX(COUNTIF(Data!AC114:AJ114,1),COUNTIF(Data!AC114:AJ114,2),COUNTIF(Data!AC114:AJ114,3),COUNTIF(Data!AC114:AJ114,4),COUNTIF(Data!AC114:AJ114,5),COUNTIF(Data!AC114:AJ114,6),COUNTIF(Data!AC114:AJ114,7)),"")</f>
        <v/>
      </c>
      <c r="BK114" s="4" t="str">
        <f>IF(COUNTIF(Data!AC114:AJ114,4)=8,"Remove","")</f>
        <v/>
      </c>
      <c r="BM114" s="2" t="str">
        <f>IF(Data!AL114&gt;0,Data!AL114-4,"")</f>
        <v/>
      </c>
      <c r="BN114" s="2" t="str">
        <f>IF(Data!AM114&gt;0,Data!AM114-4,"")</f>
        <v/>
      </c>
      <c r="BO114" s="2" t="str">
        <f>IF(Data!AN114&gt;0,Data!AN114-4,"")</f>
        <v/>
      </c>
      <c r="BP114" s="2" t="str">
        <f>IF(Data!AO114&gt;0,Data!AO114-4,"")</f>
        <v/>
      </c>
      <c r="BQ114" s="2" t="str">
        <f>IF(Data!AP114&gt;0,Data!AP114-4,"")</f>
        <v/>
      </c>
      <c r="BR114" s="2" t="str">
        <f>IF(Data!AQ114&gt;0,Data!AQ114-4,"")</f>
        <v/>
      </c>
      <c r="BS114" s="2" t="str">
        <f>IF(Data!AR114&gt;0,Data!AR114-4,"")</f>
        <v/>
      </c>
      <c r="BT114" s="2" t="str">
        <f>IF(Data!AS114&gt;0,Data!AS114-4,"")</f>
        <v/>
      </c>
      <c r="BV114" s="7" t="str">
        <f t="shared" si="29"/>
        <v/>
      </c>
      <c r="BW114" s="7" t="str">
        <f t="shared" si="39"/>
        <v/>
      </c>
      <c r="BX114" s="4" t="str">
        <f t="shared" si="30"/>
        <v/>
      </c>
      <c r="BZ114" s="4" t="str">
        <f>IF(MAX(COUNTIF(Data!AL114:AS114,1),COUNTIF(Data!AL114:AS114,2),COUNTIF(Data!AL114:AS114,3),COUNTIF(Data!AL114:AS114,4),COUNTIF(Data!AL114:AS114,5),COUNTIF(Data!AL114:AS114,6),COUNTIF(Data!AL114:AS114,7))&gt;0,MAX(COUNTIF(Data!AL114:AS114,1),COUNTIF(Data!AL114:AS114,2),COUNTIF(Data!AL114:AS114,3),COUNTIF(Data!AL114:AS114,4),COUNTIF(Data!AL114:AS114,5),COUNTIF(Data!AL114:AS114,6),COUNTIF(Data!AL114:AS114,7)),"")</f>
        <v/>
      </c>
      <c r="CA114" s="4" t="str">
        <f>IF(COUNTIF(Data!AL114:AS114,4)=8,"Remove","")</f>
        <v/>
      </c>
      <c r="CC114" s="2" t="str">
        <f>IF(Data!AU114&gt;0,Data!AU114-4,"")</f>
        <v/>
      </c>
      <c r="CD114" s="2" t="str">
        <f>IF(Data!AV114&gt;0,Data!AV114-4,"")</f>
        <v/>
      </c>
      <c r="CE114" s="2" t="str">
        <f>IF(Data!AW114&gt;0,Data!AW114-4,"")</f>
        <v/>
      </c>
      <c r="CF114" s="2" t="str">
        <f>IF(Data!AX114&gt;0,Data!AX114-4,"")</f>
        <v/>
      </c>
      <c r="CG114" s="2" t="str">
        <f>IF(Data!AY114&gt;0,Data!AY114-4,"")</f>
        <v/>
      </c>
      <c r="CH114" s="2" t="str">
        <f>IF(Data!AZ114&gt;0,Data!AZ114-4,"")</f>
        <v/>
      </c>
      <c r="CI114" s="2" t="str">
        <f>IF(Data!BA114&gt;0,Data!BA114-4,"")</f>
        <v/>
      </c>
      <c r="CJ114" s="2" t="str">
        <f>IF(Data!BB114&gt;0,Data!BB114-4,"")</f>
        <v/>
      </c>
      <c r="CL114" s="7" t="str">
        <f t="shared" si="31"/>
        <v/>
      </c>
      <c r="CM114" s="7" t="str">
        <f t="shared" si="40"/>
        <v/>
      </c>
      <c r="CN114" s="4" t="str">
        <f t="shared" si="32"/>
        <v/>
      </c>
      <c r="CP114" s="4" t="str">
        <f>IF(MAX(COUNTIF(Data!AU114:BB114,1),COUNTIF(Data!AU114:BB114,2),COUNTIF(Data!AU114:BB114,3),COUNTIF(Data!AU114:BB114,4),COUNTIF(Data!AU114:BB114,5),COUNTIF(Data!AU114:BB114,6),COUNTIF(Data!AU114:BB114,7))&gt;0,MAX(COUNTIF(Data!AU114:BB114,1),COUNTIF(Data!AU114:BB114,2),COUNTIF(Data!AU114:BB114,3),COUNTIF(Data!AU114:BB114,4),COUNTIF(Data!AU114:BB114,5),COUNTIF(Data!AU114:BB114,6),COUNTIF(Data!AU114:BB114,7)),"")</f>
        <v/>
      </c>
      <c r="CQ114" s="4" t="str">
        <f>IF(COUNTIF(Data!AU114:BB114,4)=8,"Remove","")</f>
        <v/>
      </c>
      <c r="CS114" s="2" t="str">
        <f>IF(Data!BD114&gt;0,Data!BD114-4,"")</f>
        <v/>
      </c>
      <c r="CT114" s="2" t="str">
        <f>IF(Data!BE114&gt;0,Data!BE114-4,"")</f>
        <v/>
      </c>
      <c r="CU114" s="2" t="str">
        <f>IF(Data!BF114&gt;0,Data!BF114-4,"")</f>
        <v/>
      </c>
      <c r="CV114" s="2" t="str">
        <f>IF(Data!BG114&gt;0,Data!BG114-4,"")</f>
        <v/>
      </c>
      <c r="CW114" s="2" t="str">
        <f>IF(Data!BH114&gt;0,Data!BH114-4,"")</f>
        <v/>
      </c>
      <c r="CX114" s="2" t="str">
        <f>IF(Data!BI114&gt;0,Data!BI114-4,"")</f>
        <v/>
      </c>
      <c r="CY114" s="2" t="str">
        <f>IF(Data!BJ114&gt;0,Data!BJ114-4,"")</f>
        <v/>
      </c>
      <c r="CZ114" s="2" t="str">
        <f>IF(Data!BK114&gt;0,Data!BK114-4,"")</f>
        <v/>
      </c>
      <c r="DB114" s="7" t="str">
        <f t="shared" si="33"/>
        <v/>
      </c>
      <c r="DC114" s="7" t="str">
        <f t="shared" si="41"/>
        <v/>
      </c>
      <c r="DD114" s="4" t="str">
        <f t="shared" si="34"/>
        <v/>
      </c>
      <c r="DF114" s="4" t="str">
        <f>IF(MAX(COUNTIF(Data!BD114:BK114,1),COUNTIF(Data!BD114:BK114,2),COUNTIF(Data!BD114:BK114,3),COUNTIF(Data!BD114:BK114,4),COUNTIF(Data!BD114:BK114,5),COUNTIF(Data!BD114:BK114,6),COUNTIF(Data!BD114:BK114,7))&gt;0,MAX(COUNTIF(Data!BD114:BK114,1),COUNTIF(Data!BD114:BK114,2),COUNTIF(Data!BD114:BK114,3),COUNTIF(Data!BD114:BK114,4),COUNTIF(Data!BD114:BK114,5),COUNTIF(Data!BD114:BK114,6),COUNTIF(Data!BD114:BK114,7)),"")</f>
        <v/>
      </c>
      <c r="DG114" s="4" t="str">
        <f>IF(COUNTIF(Data!BD114:BK114,4)=8,"Remove","")</f>
        <v/>
      </c>
    </row>
    <row r="115" spans="1:111" x14ac:dyDescent="0.25">
      <c r="A115" s="2" t="str">
        <f>IF(Data!B115&gt;0,Data!B115-4,"")</f>
        <v/>
      </c>
      <c r="B115" s="2" t="str">
        <f>IF(Data!C115&gt;0,Data!C115-4,"")</f>
        <v/>
      </c>
      <c r="C115" s="2" t="str">
        <f>IF(Data!D115&gt;0,Data!D115-4,"")</f>
        <v/>
      </c>
      <c r="D115" s="2" t="str">
        <f>IF(Data!E115&gt;0,Data!E115-4,"")</f>
        <v/>
      </c>
      <c r="E115" s="2" t="str">
        <f>IF(Data!F115&gt;0,Data!F115-4,"")</f>
        <v/>
      </c>
      <c r="F115" s="2" t="str">
        <f>IF(Data!G115&gt;0,Data!G115-4,"")</f>
        <v/>
      </c>
      <c r="G115" s="2" t="str">
        <f>IF(Data!H115&gt;0,Data!H115-4,"")</f>
        <v/>
      </c>
      <c r="H115" s="2" t="str">
        <f>IF(Data!I115&gt;0,Data!I115-4,"")</f>
        <v/>
      </c>
      <c r="J115" s="7" t="str">
        <f t="shared" si="21"/>
        <v/>
      </c>
      <c r="K115" s="7" t="str">
        <f t="shared" si="35"/>
        <v/>
      </c>
      <c r="L115" s="4" t="str">
        <f t="shared" si="22"/>
        <v/>
      </c>
      <c r="N115" s="4" t="str">
        <f>IF(MAX(COUNTIF(Data!B115:I115,1),COUNTIF(Data!B115:I115,2),COUNTIF(Data!B115:I115,3),COUNTIF(Data!B115:I115,4),COUNTIF(Data!B115:I115,5),COUNTIF(Data!B115:I115,6),COUNTIF(Data!B115:I115,7))&gt;0,MAX(COUNTIF(Data!B115:I115,1),COUNTIF(Data!B115:I115,2),COUNTIF(Data!B115:I115,3),COUNTIF(Data!B115:I115,4),COUNTIF(Data!B115:I115,5),COUNTIF(Data!B115:I115,6),COUNTIF(Data!B115:I115,7)),"")</f>
        <v/>
      </c>
      <c r="O115" s="4" t="str">
        <f>IF(COUNTIF(Data!B115:I115,4)=8,"Remove","")</f>
        <v/>
      </c>
      <c r="Q115" s="2" t="str">
        <f>IF(Data!K115&gt;0,Data!K115-4,"")</f>
        <v/>
      </c>
      <c r="R115" s="2" t="str">
        <f>IF(Data!L115&gt;0,Data!L115-4,"")</f>
        <v/>
      </c>
      <c r="S115" s="2" t="str">
        <f>IF(Data!M115&gt;0,Data!M115-4,"")</f>
        <v/>
      </c>
      <c r="T115" s="2" t="str">
        <f>IF(Data!N115&gt;0,Data!N115-4,"")</f>
        <v/>
      </c>
      <c r="U115" s="2" t="str">
        <f>IF(Data!O115&gt;0,Data!O115-4,"")</f>
        <v/>
      </c>
      <c r="V115" s="2" t="str">
        <f>IF(Data!P115&gt;0,Data!P115-4,"")</f>
        <v/>
      </c>
      <c r="W115" s="2" t="str">
        <f>IF(Data!Q115&gt;0,Data!Q115-4,"")</f>
        <v/>
      </c>
      <c r="X115" s="2" t="str">
        <f>IF(Data!R115&gt;0,Data!R115-4,"")</f>
        <v/>
      </c>
      <c r="Y115" s="59"/>
      <c r="Z115" s="7" t="str">
        <f t="shared" si="23"/>
        <v/>
      </c>
      <c r="AA115" s="7" t="str">
        <f t="shared" si="36"/>
        <v/>
      </c>
      <c r="AB115" s="4" t="str">
        <f t="shared" si="24"/>
        <v/>
      </c>
      <c r="AC115" s="59"/>
      <c r="AD115" s="4" t="str">
        <f>IF(MAX(COUNTIF(Data!K115:R115,1),COUNTIF(Data!K115:R115,2),COUNTIF(Data!K115:R115,3),COUNTIF(Data!K115:R115,4),COUNTIF(Data!K115:R115,5),COUNTIF(Data!K115:R115,6),COUNTIF(Data!K115:R115,7))&gt;0,MAX(COUNTIF(Data!K115:R115,1),COUNTIF(Data!K115:R115,2),COUNTIF(Data!K115:R115,3),COUNTIF(Data!K115:R115,4),COUNTIF(Data!K115:R115,5),COUNTIF(Data!K115:R115,6),COUNTIF(Data!K115:R115,7)),"")</f>
        <v/>
      </c>
      <c r="AE115" s="4" t="str">
        <f>IF(COUNTIF(Data!K115:R115,4)=8,"Remove","")</f>
        <v/>
      </c>
      <c r="AG115" s="2" t="str">
        <f>IF(Data!T115&gt;0,Data!T115-4,"")</f>
        <v/>
      </c>
      <c r="AH115" s="2" t="str">
        <f>IF(Data!U115&gt;0,Data!U115-4,"")</f>
        <v/>
      </c>
      <c r="AI115" s="2" t="str">
        <f>IF(Data!V115&gt;0,Data!V115-4,"")</f>
        <v/>
      </c>
      <c r="AJ115" s="2" t="str">
        <f>IF(Data!W115&gt;0,Data!W115-4,"")</f>
        <v/>
      </c>
      <c r="AK115" s="2" t="str">
        <f>IF(Data!X115&gt;0,Data!X115-4,"")</f>
        <v/>
      </c>
      <c r="AL115" s="2" t="str">
        <f>IF(Data!Y115&gt;0,Data!Y115-4,"")</f>
        <v/>
      </c>
      <c r="AM115" s="2" t="str">
        <f>IF(Data!Z115&gt;0,Data!Z115-4,"")</f>
        <v/>
      </c>
      <c r="AN115" s="2" t="str">
        <f>IF(Data!AA115&gt;0,Data!AA115-4,"")</f>
        <v/>
      </c>
      <c r="AP115" s="7" t="str">
        <f t="shared" si="25"/>
        <v/>
      </c>
      <c r="AQ115" s="7" t="str">
        <f t="shared" si="37"/>
        <v/>
      </c>
      <c r="AR115" s="4" t="str">
        <f t="shared" si="26"/>
        <v/>
      </c>
      <c r="AT115" s="4" t="str">
        <f>IF(MAX(COUNTIF(Data!T115:AA115,1),COUNTIF(Data!T115:AA115,2),COUNTIF(Data!T115:AA115,3),COUNTIF(Data!T115:AA115,4),COUNTIF(Data!T115:AA115,5),COUNTIF(Data!T115:AA115,6),COUNTIF(Data!T115:AA115,7))&gt;0,MAX(COUNTIF(Data!T115:AA115,1),COUNTIF(Data!T115:AA115,2),COUNTIF(Data!T115:AA115,3),COUNTIF(Data!T115:AA115,4),COUNTIF(Data!T115:AA115,5),COUNTIF(Data!T115:AA115,6),COUNTIF(Data!T115:AA115,7)),"")</f>
        <v/>
      </c>
      <c r="AU115" s="4" t="str">
        <f>IF(COUNTIF(Data!T115:AA115,4)=8,"Remove","")</f>
        <v/>
      </c>
      <c r="AW115" s="2" t="str">
        <f>IF(Data!AC115&gt;0,Data!AC115-4,"")</f>
        <v/>
      </c>
      <c r="AX115" s="2" t="str">
        <f>IF(Data!AD115&gt;0,Data!AD115-4,"")</f>
        <v/>
      </c>
      <c r="AY115" s="2" t="str">
        <f>IF(Data!AE115&gt;0,Data!AE115-4,"")</f>
        <v/>
      </c>
      <c r="AZ115" s="2" t="str">
        <f>IF(Data!AF115&gt;0,Data!AF115-4,"")</f>
        <v/>
      </c>
      <c r="BA115" s="2" t="str">
        <f>IF(Data!AG115&gt;0,Data!AG115-4,"")</f>
        <v/>
      </c>
      <c r="BB115" s="2" t="str">
        <f>IF(Data!AH115&gt;0,Data!AH115-4,"")</f>
        <v/>
      </c>
      <c r="BC115" s="2" t="str">
        <f>IF(Data!AI115&gt;0,Data!AI115-4,"")</f>
        <v/>
      </c>
      <c r="BD115" s="2" t="str">
        <f>IF(Data!AJ115&gt;0,Data!AJ115-4,"")</f>
        <v/>
      </c>
      <c r="BF115" s="7" t="str">
        <f t="shared" si="27"/>
        <v/>
      </c>
      <c r="BG115" s="7" t="str">
        <f t="shared" si="38"/>
        <v/>
      </c>
      <c r="BH115" s="4" t="str">
        <f t="shared" si="28"/>
        <v/>
      </c>
      <c r="BJ115" s="4" t="str">
        <f>IF(MAX(COUNTIF(Data!AC115:AJ115,1),COUNTIF(Data!AC115:AJ115,2),COUNTIF(Data!AC115:AJ115,3),COUNTIF(Data!AC115:AJ115,4),COUNTIF(Data!AC115:AJ115,5),COUNTIF(Data!AC115:AJ115,6),COUNTIF(Data!AC115:AJ115,7))&gt;0,MAX(COUNTIF(Data!AC115:AJ115,1),COUNTIF(Data!AC115:AJ115,2),COUNTIF(Data!AC115:AJ115,3),COUNTIF(Data!AC115:AJ115,4),COUNTIF(Data!AC115:AJ115,5),COUNTIF(Data!AC115:AJ115,6),COUNTIF(Data!AC115:AJ115,7)),"")</f>
        <v/>
      </c>
      <c r="BK115" s="4" t="str">
        <f>IF(COUNTIF(Data!AC115:AJ115,4)=8,"Remove","")</f>
        <v/>
      </c>
      <c r="BM115" s="2" t="str">
        <f>IF(Data!AL115&gt;0,Data!AL115-4,"")</f>
        <v/>
      </c>
      <c r="BN115" s="2" t="str">
        <f>IF(Data!AM115&gt;0,Data!AM115-4,"")</f>
        <v/>
      </c>
      <c r="BO115" s="2" t="str">
        <f>IF(Data!AN115&gt;0,Data!AN115-4,"")</f>
        <v/>
      </c>
      <c r="BP115" s="2" t="str">
        <f>IF(Data!AO115&gt;0,Data!AO115-4,"")</f>
        <v/>
      </c>
      <c r="BQ115" s="2" t="str">
        <f>IF(Data!AP115&gt;0,Data!AP115-4,"")</f>
        <v/>
      </c>
      <c r="BR115" s="2" t="str">
        <f>IF(Data!AQ115&gt;0,Data!AQ115-4,"")</f>
        <v/>
      </c>
      <c r="BS115" s="2" t="str">
        <f>IF(Data!AR115&gt;0,Data!AR115-4,"")</f>
        <v/>
      </c>
      <c r="BT115" s="2" t="str">
        <f>IF(Data!AS115&gt;0,Data!AS115-4,"")</f>
        <v/>
      </c>
      <c r="BV115" s="7" t="str">
        <f t="shared" si="29"/>
        <v/>
      </c>
      <c r="BW115" s="7" t="str">
        <f t="shared" si="39"/>
        <v/>
      </c>
      <c r="BX115" s="4" t="str">
        <f t="shared" si="30"/>
        <v/>
      </c>
      <c r="BZ115" s="4" t="str">
        <f>IF(MAX(COUNTIF(Data!AL115:AS115,1),COUNTIF(Data!AL115:AS115,2),COUNTIF(Data!AL115:AS115,3),COUNTIF(Data!AL115:AS115,4),COUNTIF(Data!AL115:AS115,5),COUNTIF(Data!AL115:AS115,6),COUNTIF(Data!AL115:AS115,7))&gt;0,MAX(COUNTIF(Data!AL115:AS115,1),COUNTIF(Data!AL115:AS115,2),COUNTIF(Data!AL115:AS115,3),COUNTIF(Data!AL115:AS115,4),COUNTIF(Data!AL115:AS115,5),COUNTIF(Data!AL115:AS115,6),COUNTIF(Data!AL115:AS115,7)),"")</f>
        <v/>
      </c>
      <c r="CA115" s="4" t="str">
        <f>IF(COUNTIF(Data!AL115:AS115,4)=8,"Remove","")</f>
        <v/>
      </c>
      <c r="CC115" s="2" t="str">
        <f>IF(Data!AU115&gt;0,Data!AU115-4,"")</f>
        <v/>
      </c>
      <c r="CD115" s="2" t="str">
        <f>IF(Data!AV115&gt;0,Data!AV115-4,"")</f>
        <v/>
      </c>
      <c r="CE115" s="2" t="str">
        <f>IF(Data!AW115&gt;0,Data!AW115-4,"")</f>
        <v/>
      </c>
      <c r="CF115" s="2" t="str">
        <f>IF(Data!AX115&gt;0,Data!AX115-4,"")</f>
        <v/>
      </c>
      <c r="CG115" s="2" t="str">
        <f>IF(Data!AY115&gt;0,Data!AY115-4,"")</f>
        <v/>
      </c>
      <c r="CH115" s="2" t="str">
        <f>IF(Data!AZ115&gt;0,Data!AZ115-4,"")</f>
        <v/>
      </c>
      <c r="CI115" s="2" t="str">
        <f>IF(Data!BA115&gt;0,Data!BA115-4,"")</f>
        <v/>
      </c>
      <c r="CJ115" s="2" t="str">
        <f>IF(Data!BB115&gt;0,Data!BB115-4,"")</f>
        <v/>
      </c>
      <c r="CL115" s="7" t="str">
        <f t="shared" si="31"/>
        <v/>
      </c>
      <c r="CM115" s="7" t="str">
        <f t="shared" si="40"/>
        <v/>
      </c>
      <c r="CN115" s="4" t="str">
        <f t="shared" si="32"/>
        <v/>
      </c>
      <c r="CP115" s="4" t="str">
        <f>IF(MAX(COUNTIF(Data!AU115:BB115,1),COUNTIF(Data!AU115:BB115,2),COUNTIF(Data!AU115:BB115,3),COUNTIF(Data!AU115:BB115,4),COUNTIF(Data!AU115:BB115,5),COUNTIF(Data!AU115:BB115,6),COUNTIF(Data!AU115:BB115,7))&gt;0,MAX(COUNTIF(Data!AU115:BB115,1),COUNTIF(Data!AU115:BB115,2),COUNTIF(Data!AU115:BB115,3),COUNTIF(Data!AU115:BB115,4),COUNTIF(Data!AU115:BB115,5),COUNTIF(Data!AU115:BB115,6),COUNTIF(Data!AU115:BB115,7)),"")</f>
        <v/>
      </c>
      <c r="CQ115" s="4" t="str">
        <f>IF(COUNTIF(Data!AU115:BB115,4)=8,"Remove","")</f>
        <v/>
      </c>
      <c r="CS115" s="2" t="str">
        <f>IF(Data!BD115&gt;0,Data!BD115-4,"")</f>
        <v/>
      </c>
      <c r="CT115" s="2" t="str">
        <f>IF(Data!BE115&gt;0,Data!BE115-4,"")</f>
        <v/>
      </c>
      <c r="CU115" s="2" t="str">
        <f>IF(Data!BF115&gt;0,Data!BF115-4,"")</f>
        <v/>
      </c>
      <c r="CV115" s="2" t="str">
        <f>IF(Data!BG115&gt;0,Data!BG115-4,"")</f>
        <v/>
      </c>
      <c r="CW115" s="2" t="str">
        <f>IF(Data!BH115&gt;0,Data!BH115-4,"")</f>
        <v/>
      </c>
      <c r="CX115" s="2" t="str">
        <f>IF(Data!BI115&gt;0,Data!BI115-4,"")</f>
        <v/>
      </c>
      <c r="CY115" s="2" t="str">
        <f>IF(Data!BJ115&gt;0,Data!BJ115-4,"")</f>
        <v/>
      </c>
      <c r="CZ115" s="2" t="str">
        <f>IF(Data!BK115&gt;0,Data!BK115-4,"")</f>
        <v/>
      </c>
      <c r="DB115" s="7" t="str">
        <f t="shared" si="33"/>
        <v/>
      </c>
      <c r="DC115" s="7" t="str">
        <f t="shared" si="41"/>
        <v/>
      </c>
      <c r="DD115" s="4" t="str">
        <f t="shared" si="34"/>
        <v/>
      </c>
      <c r="DF115" s="4" t="str">
        <f>IF(MAX(COUNTIF(Data!BD115:BK115,1),COUNTIF(Data!BD115:BK115,2),COUNTIF(Data!BD115:BK115,3),COUNTIF(Data!BD115:BK115,4),COUNTIF(Data!BD115:BK115,5),COUNTIF(Data!BD115:BK115,6),COUNTIF(Data!BD115:BK115,7))&gt;0,MAX(COUNTIF(Data!BD115:BK115,1),COUNTIF(Data!BD115:BK115,2),COUNTIF(Data!BD115:BK115,3),COUNTIF(Data!BD115:BK115,4),COUNTIF(Data!BD115:BK115,5),COUNTIF(Data!BD115:BK115,6),COUNTIF(Data!BD115:BK115,7)),"")</f>
        <v/>
      </c>
      <c r="DG115" s="4" t="str">
        <f>IF(COUNTIF(Data!BD115:BK115,4)=8,"Remove","")</f>
        <v/>
      </c>
    </row>
    <row r="116" spans="1:111" x14ac:dyDescent="0.25">
      <c r="A116" s="2" t="str">
        <f>IF(Data!B116&gt;0,Data!B116-4,"")</f>
        <v/>
      </c>
      <c r="B116" s="2" t="str">
        <f>IF(Data!C116&gt;0,Data!C116-4,"")</f>
        <v/>
      </c>
      <c r="C116" s="2" t="str">
        <f>IF(Data!D116&gt;0,Data!D116-4,"")</f>
        <v/>
      </c>
      <c r="D116" s="2" t="str">
        <f>IF(Data!E116&gt;0,Data!E116-4,"")</f>
        <v/>
      </c>
      <c r="E116" s="2" t="str">
        <f>IF(Data!F116&gt;0,Data!F116-4,"")</f>
        <v/>
      </c>
      <c r="F116" s="2" t="str">
        <f>IF(Data!G116&gt;0,Data!G116-4,"")</f>
        <v/>
      </c>
      <c r="G116" s="2" t="str">
        <f>IF(Data!H116&gt;0,Data!H116-4,"")</f>
        <v/>
      </c>
      <c r="H116" s="2" t="str">
        <f>IF(Data!I116&gt;0,Data!I116-4,"")</f>
        <v/>
      </c>
      <c r="J116" s="7" t="str">
        <f t="shared" si="21"/>
        <v/>
      </c>
      <c r="K116" s="7" t="str">
        <f t="shared" si="35"/>
        <v/>
      </c>
      <c r="L116" s="4" t="str">
        <f t="shared" si="22"/>
        <v/>
      </c>
      <c r="N116" s="4" t="str">
        <f>IF(MAX(COUNTIF(Data!B116:I116,1),COUNTIF(Data!B116:I116,2),COUNTIF(Data!B116:I116,3),COUNTIF(Data!B116:I116,4),COUNTIF(Data!B116:I116,5),COUNTIF(Data!B116:I116,6),COUNTIF(Data!B116:I116,7))&gt;0,MAX(COUNTIF(Data!B116:I116,1),COUNTIF(Data!B116:I116,2),COUNTIF(Data!B116:I116,3),COUNTIF(Data!B116:I116,4),COUNTIF(Data!B116:I116,5),COUNTIF(Data!B116:I116,6),COUNTIF(Data!B116:I116,7)),"")</f>
        <v/>
      </c>
      <c r="O116" s="4" t="str">
        <f>IF(COUNTIF(Data!B116:I116,4)=8,"Remove","")</f>
        <v/>
      </c>
      <c r="Q116" s="2" t="str">
        <f>IF(Data!K116&gt;0,Data!K116-4,"")</f>
        <v/>
      </c>
      <c r="R116" s="2" t="str">
        <f>IF(Data!L116&gt;0,Data!L116-4,"")</f>
        <v/>
      </c>
      <c r="S116" s="2" t="str">
        <f>IF(Data!M116&gt;0,Data!M116-4,"")</f>
        <v/>
      </c>
      <c r="T116" s="2" t="str">
        <f>IF(Data!N116&gt;0,Data!N116-4,"")</f>
        <v/>
      </c>
      <c r="U116" s="2" t="str">
        <f>IF(Data!O116&gt;0,Data!O116-4,"")</f>
        <v/>
      </c>
      <c r="V116" s="2" t="str">
        <f>IF(Data!P116&gt;0,Data!P116-4,"")</f>
        <v/>
      </c>
      <c r="W116" s="2" t="str">
        <f>IF(Data!Q116&gt;0,Data!Q116-4,"")</f>
        <v/>
      </c>
      <c r="X116" s="2" t="str">
        <f>IF(Data!R116&gt;0,Data!R116-4,"")</f>
        <v/>
      </c>
      <c r="Y116" s="59"/>
      <c r="Z116" s="7" t="str">
        <f t="shared" si="23"/>
        <v/>
      </c>
      <c r="AA116" s="7" t="str">
        <f t="shared" si="36"/>
        <v/>
      </c>
      <c r="AB116" s="4" t="str">
        <f t="shared" si="24"/>
        <v/>
      </c>
      <c r="AC116" s="59"/>
      <c r="AD116" s="4" t="str">
        <f>IF(MAX(COUNTIF(Data!K116:R116,1),COUNTIF(Data!K116:R116,2),COUNTIF(Data!K116:R116,3),COUNTIF(Data!K116:R116,4),COUNTIF(Data!K116:R116,5),COUNTIF(Data!K116:R116,6),COUNTIF(Data!K116:R116,7))&gt;0,MAX(COUNTIF(Data!K116:R116,1),COUNTIF(Data!K116:R116,2),COUNTIF(Data!K116:R116,3),COUNTIF(Data!K116:R116,4),COUNTIF(Data!K116:R116,5),COUNTIF(Data!K116:R116,6),COUNTIF(Data!K116:R116,7)),"")</f>
        <v/>
      </c>
      <c r="AE116" s="4" t="str">
        <f>IF(COUNTIF(Data!K116:R116,4)=8,"Remove","")</f>
        <v/>
      </c>
      <c r="AG116" s="2" t="str">
        <f>IF(Data!T116&gt;0,Data!T116-4,"")</f>
        <v/>
      </c>
      <c r="AH116" s="2" t="str">
        <f>IF(Data!U116&gt;0,Data!U116-4,"")</f>
        <v/>
      </c>
      <c r="AI116" s="2" t="str">
        <f>IF(Data!V116&gt;0,Data!V116-4,"")</f>
        <v/>
      </c>
      <c r="AJ116" s="2" t="str">
        <f>IF(Data!W116&gt;0,Data!W116-4,"")</f>
        <v/>
      </c>
      <c r="AK116" s="2" t="str">
        <f>IF(Data!X116&gt;0,Data!X116-4,"")</f>
        <v/>
      </c>
      <c r="AL116" s="2" t="str">
        <f>IF(Data!Y116&gt;0,Data!Y116-4,"")</f>
        <v/>
      </c>
      <c r="AM116" s="2" t="str">
        <f>IF(Data!Z116&gt;0,Data!Z116-4,"")</f>
        <v/>
      </c>
      <c r="AN116" s="2" t="str">
        <f>IF(Data!AA116&gt;0,Data!AA116-4,"")</f>
        <v/>
      </c>
      <c r="AP116" s="7" t="str">
        <f t="shared" si="25"/>
        <v/>
      </c>
      <c r="AQ116" s="7" t="str">
        <f t="shared" si="37"/>
        <v/>
      </c>
      <c r="AR116" s="4" t="str">
        <f t="shared" si="26"/>
        <v/>
      </c>
      <c r="AT116" s="4" t="str">
        <f>IF(MAX(COUNTIF(Data!T116:AA116,1),COUNTIF(Data!T116:AA116,2),COUNTIF(Data!T116:AA116,3),COUNTIF(Data!T116:AA116,4),COUNTIF(Data!T116:AA116,5),COUNTIF(Data!T116:AA116,6),COUNTIF(Data!T116:AA116,7))&gt;0,MAX(COUNTIF(Data!T116:AA116,1),COUNTIF(Data!T116:AA116,2),COUNTIF(Data!T116:AA116,3),COUNTIF(Data!T116:AA116,4),COUNTIF(Data!T116:AA116,5),COUNTIF(Data!T116:AA116,6),COUNTIF(Data!T116:AA116,7)),"")</f>
        <v/>
      </c>
      <c r="AU116" s="4" t="str">
        <f>IF(COUNTIF(Data!T116:AA116,4)=8,"Remove","")</f>
        <v/>
      </c>
      <c r="AW116" s="2" t="str">
        <f>IF(Data!AC116&gt;0,Data!AC116-4,"")</f>
        <v/>
      </c>
      <c r="AX116" s="2" t="str">
        <f>IF(Data!AD116&gt;0,Data!AD116-4,"")</f>
        <v/>
      </c>
      <c r="AY116" s="2" t="str">
        <f>IF(Data!AE116&gt;0,Data!AE116-4,"")</f>
        <v/>
      </c>
      <c r="AZ116" s="2" t="str">
        <f>IF(Data!AF116&gt;0,Data!AF116-4,"")</f>
        <v/>
      </c>
      <c r="BA116" s="2" t="str">
        <f>IF(Data!AG116&gt;0,Data!AG116-4,"")</f>
        <v/>
      </c>
      <c r="BB116" s="2" t="str">
        <f>IF(Data!AH116&gt;0,Data!AH116-4,"")</f>
        <v/>
      </c>
      <c r="BC116" s="2" t="str">
        <f>IF(Data!AI116&gt;0,Data!AI116-4,"")</f>
        <v/>
      </c>
      <c r="BD116" s="2" t="str">
        <f>IF(Data!AJ116&gt;0,Data!AJ116-4,"")</f>
        <v/>
      </c>
      <c r="BF116" s="7" t="str">
        <f t="shared" si="27"/>
        <v/>
      </c>
      <c r="BG116" s="7" t="str">
        <f t="shared" si="38"/>
        <v/>
      </c>
      <c r="BH116" s="4" t="str">
        <f t="shared" si="28"/>
        <v/>
      </c>
      <c r="BJ116" s="4" t="str">
        <f>IF(MAX(COUNTIF(Data!AC116:AJ116,1),COUNTIF(Data!AC116:AJ116,2),COUNTIF(Data!AC116:AJ116,3),COUNTIF(Data!AC116:AJ116,4),COUNTIF(Data!AC116:AJ116,5),COUNTIF(Data!AC116:AJ116,6),COUNTIF(Data!AC116:AJ116,7))&gt;0,MAX(COUNTIF(Data!AC116:AJ116,1),COUNTIF(Data!AC116:AJ116,2),COUNTIF(Data!AC116:AJ116,3),COUNTIF(Data!AC116:AJ116,4),COUNTIF(Data!AC116:AJ116,5),COUNTIF(Data!AC116:AJ116,6),COUNTIF(Data!AC116:AJ116,7)),"")</f>
        <v/>
      </c>
      <c r="BK116" s="4" t="str">
        <f>IF(COUNTIF(Data!AC116:AJ116,4)=8,"Remove","")</f>
        <v/>
      </c>
      <c r="BM116" s="2" t="str">
        <f>IF(Data!AL116&gt;0,Data!AL116-4,"")</f>
        <v/>
      </c>
      <c r="BN116" s="2" t="str">
        <f>IF(Data!AM116&gt;0,Data!AM116-4,"")</f>
        <v/>
      </c>
      <c r="BO116" s="2" t="str">
        <f>IF(Data!AN116&gt;0,Data!AN116-4,"")</f>
        <v/>
      </c>
      <c r="BP116" s="2" t="str">
        <f>IF(Data!AO116&gt;0,Data!AO116-4,"")</f>
        <v/>
      </c>
      <c r="BQ116" s="2" t="str">
        <f>IF(Data!AP116&gt;0,Data!AP116-4,"")</f>
        <v/>
      </c>
      <c r="BR116" s="2" t="str">
        <f>IF(Data!AQ116&gt;0,Data!AQ116-4,"")</f>
        <v/>
      </c>
      <c r="BS116" s="2" t="str">
        <f>IF(Data!AR116&gt;0,Data!AR116-4,"")</f>
        <v/>
      </c>
      <c r="BT116" s="2" t="str">
        <f>IF(Data!AS116&gt;0,Data!AS116-4,"")</f>
        <v/>
      </c>
      <c r="BV116" s="7" t="str">
        <f t="shared" si="29"/>
        <v/>
      </c>
      <c r="BW116" s="7" t="str">
        <f t="shared" si="39"/>
        <v/>
      </c>
      <c r="BX116" s="4" t="str">
        <f t="shared" si="30"/>
        <v/>
      </c>
      <c r="BZ116" s="4" t="str">
        <f>IF(MAX(COUNTIF(Data!AL116:AS116,1),COUNTIF(Data!AL116:AS116,2),COUNTIF(Data!AL116:AS116,3),COUNTIF(Data!AL116:AS116,4),COUNTIF(Data!AL116:AS116,5),COUNTIF(Data!AL116:AS116,6),COUNTIF(Data!AL116:AS116,7))&gt;0,MAX(COUNTIF(Data!AL116:AS116,1),COUNTIF(Data!AL116:AS116,2),COUNTIF(Data!AL116:AS116,3),COUNTIF(Data!AL116:AS116,4),COUNTIF(Data!AL116:AS116,5),COUNTIF(Data!AL116:AS116,6),COUNTIF(Data!AL116:AS116,7)),"")</f>
        <v/>
      </c>
      <c r="CA116" s="4" t="str">
        <f>IF(COUNTIF(Data!AL116:AS116,4)=8,"Remove","")</f>
        <v/>
      </c>
      <c r="CC116" s="2" t="str">
        <f>IF(Data!AU116&gt;0,Data!AU116-4,"")</f>
        <v/>
      </c>
      <c r="CD116" s="2" t="str">
        <f>IF(Data!AV116&gt;0,Data!AV116-4,"")</f>
        <v/>
      </c>
      <c r="CE116" s="2" t="str">
        <f>IF(Data!AW116&gt;0,Data!AW116-4,"")</f>
        <v/>
      </c>
      <c r="CF116" s="2" t="str">
        <f>IF(Data!AX116&gt;0,Data!AX116-4,"")</f>
        <v/>
      </c>
      <c r="CG116" s="2" t="str">
        <f>IF(Data!AY116&gt;0,Data!AY116-4,"")</f>
        <v/>
      </c>
      <c r="CH116" s="2" t="str">
        <f>IF(Data!AZ116&gt;0,Data!AZ116-4,"")</f>
        <v/>
      </c>
      <c r="CI116" s="2" t="str">
        <f>IF(Data!BA116&gt;0,Data!BA116-4,"")</f>
        <v/>
      </c>
      <c r="CJ116" s="2" t="str">
        <f>IF(Data!BB116&gt;0,Data!BB116-4,"")</f>
        <v/>
      </c>
      <c r="CL116" s="7" t="str">
        <f t="shared" si="31"/>
        <v/>
      </c>
      <c r="CM116" s="7" t="str">
        <f t="shared" si="40"/>
        <v/>
      </c>
      <c r="CN116" s="4" t="str">
        <f t="shared" si="32"/>
        <v/>
      </c>
      <c r="CP116" s="4" t="str">
        <f>IF(MAX(COUNTIF(Data!AU116:BB116,1),COUNTIF(Data!AU116:BB116,2),COUNTIF(Data!AU116:BB116,3),COUNTIF(Data!AU116:BB116,4),COUNTIF(Data!AU116:BB116,5),COUNTIF(Data!AU116:BB116,6),COUNTIF(Data!AU116:BB116,7))&gt;0,MAX(COUNTIF(Data!AU116:BB116,1),COUNTIF(Data!AU116:BB116,2),COUNTIF(Data!AU116:BB116,3),COUNTIF(Data!AU116:BB116,4),COUNTIF(Data!AU116:BB116,5),COUNTIF(Data!AU116:BB116,6),COUNTIF(Data!AU116:BB116,7)),"")</f>
        <v/>
      </c>
      <c r="CQ116" s="4" t="str">
        <f>IF(COUNTIF(Data!AU116:BB116,4)=8,"Remove","")</f>
        <v/>
      </c>
      <c r="CS116" s="2" t="str">
        <f>IF(Data!BD116&gt;0,Data!BD116-4,"")</f>
        <v/>
      </c>
      <c r="CT116" s="2" t="str">
        <f>IF(Data!BE116&gt;0,Data!BE116-4,"")</f>
        <v/>
      </c>
      <c r="CU116" s="2" t="str">
        <f>IF(Data!BF116&gt;0,Data!BF116-4,"")</f>
        <v/>
      </c>
      <c r="CV116" s="2" t="str">
        <f>IF(Data!BG116&gt;0,Data!BG116-4,"")</f>
        <v/>
      </c>
      <c r="CW116" s="2" t="str">
        <f>IF(Data!BH116&gt;0,Data!BH116-4,"")</f>
        <v/>
      </c>
      <c r="CX116" s="2" t="str">
        <f>IF(Data!BI116&gt;0,Data!BI116-4,"")</f>
        <v/>
      </c>
      <c r="CY116" s="2" t="str">
        <f>IF(Data!BJ116&gt;0,Data!BJ116-4,"")</f>
        <v/>
      </c>
      <c r="CZ116" s="2" t="str">
        <f>IF(Data!BK116&gt;0,Data!BK116-4,"")</f>
        <v/>
      </c>
      <c r="DB116" s="7" t="str">
        <f t="shared" si="33"/>
        <v/>
      </c>
      <c r="DC116" s="7" t="str">
        <f t="shared" si="41"/>
        <v/>
      </c>
      <c r="DD116" s="4" t="str">
        <f t="shared" si="34"/>
        <v/>
      </c>
      <c r="DF116" s="4" t="str">
        <f>IF(MAX(COUNTIF(Data!BD116:BK116,1),COUNTIF(Data!BD116:BK116,2),COUNTIF(Data!BD116:BK116,3),COUNTIF(Data!BD116:BK116,4),COUNTIF(Data!BD116:BK116,5),COUNTIF(Data!BD116:BK116,6),COUNTIF(Data!BD116:BK116,7))&gt;0,MAX(COUNTIF(Data!BD116:BK116,1),COUNTIF(Data!BD116:BK116,2),COUNTIF(Data!BD116:BK116,3),COUNTIF(Data!BD116:BK116,4),COUNTIF(Data!BD116:BK116,5),COUNTIF(Data!BD116:BK116,6),COUNTIF(Data!BD116:BK116,7)),"")</f>
        <v/>
      </c>
      <c r="DG116" s="4" t="str">
        <f>IF(COUNTIF(Data!BD116:BK116,4)=8,"Remove","")</f>
        <v/>
      </c>
    </row>
    <row r="117" spans="1:111" x14ac:dyDescent="0.25">
      <c r="A117" s="2" t="str">
        <f>IF(Data!B117&gt;0,Data!B117-4,"")</f>
        <v/>
      </c>
      <c r="B117" s="2" t="str">
        <f>IF(Data!C117&gt;0,Data!C117-4,"")</f>
        <v/>
      </c>
      <c r="C117" s="2" t="str">
        <f>IF(Data!D117&gt;0,Data!D117-4,"")</f>
        <v/>
      </c>
      <c r="D117" s="2" t="str">
        <f>IF(Data!E117&gt;0,Data!E117-4,"")</f>
        <v/>
      </c>
      <c r="E117" s="2" t="str">
        <f>IF(Data!F117&gt;0,Data!F117-4,"")</f>
        <v/>
      </c>
      <c r="F117" s="2" t="str">
        <f>IF(Data!G117&gt;0,Data!G117-4,"")</f>
        <v/>
      </c>
      <c r="G117" s="2" t="str">
        <f>IF(Data!H117&gt;0,Data!H117-4,"")</f>
        <v/>
      </c>
      <c r="H117" s="2" t="str">
        <f>IF(Data!I117&gt;0,Data!I117-4,"")</f>
        <v/>
      </c>
      <c r="J117" s="7" t="str">
        <f t="shared" si="21"/>
        <v/>
      </c>
      <c r="K117" s="7" t="str">
        <f t="shared" si="35"/>
        <v/>
      </c>
      <c r="L117" s="4" t="str">
        <f t="shared" si="22"/>
        <v/>
      </c>
      <c r="N117" s="4" t="str">
        <f>IF(MAX(COUNTIF(Data!B117:I117,1),COUNTIF(Data!B117:I117,2),COUNTIF(Data!B117:I117,3),COUNTIF(Data!B117:I117,4),COUNTIF(Data!B117:I117,5),COUNTIF(Data!B117:I117,6),COUNTIF(Data!B117:I117,7))&gt;0,MAX(COUNTIF(Data!B117:I117,1),COUNTIF(Data!B117:I117,2),COUNTIF(Data!B117:I117,3),COUNTIF(Data!B117:I117,4),COUNTIF(Data!B117:I117,5),COUNTIF(Data!B117:I117,6),COUNTIF(Data!B117:I117,7)),"")</f>
        <v/>
      </c>
      <c r="O117" s="4" t="str">
        <f>IF(COUNTIF(Data!B117:I117,4)=8,"Remove","")</f>
        <v/>
      </c>
      <c r="Q117" s="2" t="str">
        <f>IF(Data!K117&gt;0,Data!K117-4,"")</f>
        <v/>
      </c>
      <c r="R117" s="2" t="str">
        <f>IF(Data!L117&gt;0,Data!L117-4,"")</f>
        <v/>
      </c>
      <c r="S117" s="2" t="str">
        <f>IF(Data!M117&gt;0,Data!M117-4,"")</f>
        <v/>
      </c>
      <c r="T117" s="2" t="str">
        <f>IF(Data!N117&gt;0,Data!N117-4,"")</f>
        <v/>
      </c>
      <c r="U117" s="2" t="str">
        <f>IF(Data!O117&gt;0,Data!O117-4,"")</f>
        <v/>
      </c>
      <c r="V117" s="2" t="str">
        <f>IF(Data!P117&gt;0,Data!P117-4,"")</f>
        <v/>
      </c>
      <c r="W117" s="2" t="str">
        <f>IF(Data!Q117&gt;0,Data!Q117-4,"")</f>
        <v/>
      </c>
      <c r="X117" s="2" t="str">
        <f>IF(Data!R117&gt;0,Data!R117-4,"")</f>
        <v/>
      </c>
      <c r="Y117" s="59"/>
      <c r="Z117" s="7" t="str">
        <f t="shared" si="23"/>
        <v/>
      </c>
      <c r="AA117" s="7" t="str">
        <f t="shared" si="36"/>
        <v/>
      </c>
      <c r="AB117" s="4" t="str">
        <f t="shared" si="24"/>
        <v/>
      </c>
      <c r="AC117" s="59"/>
      <c r="AD117" s="4" t="str">
        <f>IF(MAX(COUNTIF(Data!K117:R117,1),COUNTIF(Data!K117:R117,2),COUNTIF(Data!K117:R117,3),COUNTIF(Data!K117:R117,4),COUNTIF(Data!K117:R117,5),COUNTIF(Data!K117:R117,6),COUNTIF(Data!K117:R117,7))&gt;0,MAX(COUNTIF(Data!K117:R117,1),COUNTIF(Data!K117:R117,2),COUNTIF(Data!K117:R117,3),COUNTIF(Data!K117:R117,4),COUNTIF(Data!K117:R117,5),COUNTIF(Data!K117:R117,6),COUNTIF(Data!K117:R117,7)),"")</f>
        <v/>
      </c>
      <c r="AE117" s="4" t="str">
        <f>IF(COUNTIF(Data!K117:R117,4)=8,"Remove","")</f>
        <v/>
      </c>
      <c r="AG117" s="2" t="str">
        <f>IF(Data!T117&gt;0,Data!T117-4,"")</f>
        <v/>
      </c>
      <c r="AH117" s="2" t="str">
        <f>IF(Data!U117&gt;0,Data!U117-4,"")</f>
        <v/>
      </c>
      <c r="AI117" s="2" t="str">
        <f>IF(Data!V117&gt;0,Data!V117-4,"")</f>
        <v/>
      </c>
      <c r="AJ117" s="2" t="str">
        <f>IF(Data!W117&gt;0,Data!W117-4,"")</f>
        <v/>
      </c>
      <c r="AK117" s="2" t="str">
        <f>IF(Data!X117&gt;0,Data!X117-4,"")</f>
        <v/>
      </c>
      <c r="AL117" s="2" t="str">
        <f>IF(Data!Y117&gt;0,Data!Y117-4,"")</f>
        <v/>
      </c>
      <c r="AM117" s="2" t="str">
        <f>IF(Data!Z117&gt;0,Data!Z117-4,"")</f>
        <v/>
      </c>
      <c r="AN117" s="2" t="str">
        <f>IF(Data!AA117&gt;0,Data!AA117-4,"")</f>
        <v/>
      </c>
      <c r="AP117" s="7" t="str">
        <f t="shared" si="25"/>
        <v/>
      </c>
      <c r="AQ117" s="7" t="str">
        <f t="shared" si="37"/>
        <v/>
      </c>
      <c r="AR117" s="4" t="str">
        <f t="shared" si="26"/>
        <v/>
      </c>
      <c r="AT117" s="4" t="str">
        <f>IF(MAX(COUNTIF(Data!T117:AA117,1),COUNTIF(Data!T117:AA117,2),COUNTIF(Data!T117:AA117,3),COUNTIF(Data!T117:AA117,4),COUNTIF(Data!T117:AA117,5),COUNTIF(Data!T117:AA117,6),COUNTIF(Data!T117:AA117,7))&gt;0,MAX(COUNTIF(Data!T117:AA117,1),COUNTIF(Data!T117:AA117,2),COUNTIF(Data!T117:AA117,3),COUNTIF(Data!T117:AA117,4),COUNTIF(Data!T117:AA117,5),COUNTIF(Data!T117:AA117,6),COUNTIF(Data!T117:AA117,7)),"")</f>
        <v/>
      </c>
      <c r="AU117" s="4" t="str">
        <f>IF(COUNTIF(Data!T117:AA117,4)=8,"Remove","")</f>
        <v/>
      </c>
      <c r="AW117" s="2" t="str">
        <f>IF(Data!AC117&gt;0,Data!AC117-4,"")</f>
        <v/>
      </c>
      <c r="AX117" s="2" t="str">
        <f>IF(Data!AD117&gt;0,Data!AD117-4,"")</f>
        <v/>
      </c>
      <c r="AY117" s="2" t="str">
        <f>IF(Data!AE117&gt;0,Data!AE117-4,"")</f>
        <v/>
      </c>
      <c r="AZ117" s="2" t="str">
        <f>IF(Data!AF117&gt;0,Data!AF117-4,"")</f>
        <v/>
      </c>
      <c r="BA117" s="2" t="str">
        <f>IF(Data!AG117&gt;0,Data!AG117-4,"")</f>
        <v/>
      </c>
      <c r="BB117" s="2" t="str">
        <f>IF(Data!AH117&gt;0,Data!AH117-4,"")</f>
        <v/>
      </c>
      <c r="BC117" s="2" t="str">
        <f>IF(Data!AI117&gt;0,Data!AI117-4,"")</f>
        <v/>
      </c>
      <c r="BD117" s="2" t="str">
        <f>IF(Data!AJ117&gt;0,Data!AJ117-4,"")</f>
        <v/>
      </c>
      <c r="BF117" s="7" t="str">
        <f t="shared" si="27"/>
        <v/>
      </c>
      <c r="BG117" s="7" t="str">
        <f t="shared" si="38"/>
        <v/>
      </c>
      <c r="BH117" s="4" t="str">
        <f t="shared" si="28"/>
        <v/>
      </c>
      <c r="BJ117" s="4" t="str">
        <f>IF(MAX(COUNTIF(Data!AC117:AJ117,1),COUNTIF(Data!AC117:AJ117,2),COUNTIF(Data!AC117:AJ117,3),COUNTIF(Data!AC117:AJ117,4),COUNTIF(Data!AC117:AJ117,5),COUNTIF(Data!AC117:AJ117,6),COUNTIF(Data!AC117:AJ117,7))&gt;0,MAX(COUNTIF(Data!AC117:AJ117,1),COUNTIF(Data!AC117:AJ117,2),COUNTIF(Data!AC117:AJ117,3),COUNTIF(Data!AC117:AJ117,4),COUNTIF(Data!AC117:AJ117,5),COUNTIF(Data!AC117:AJ117,6),COUNTIF(Data!AC117:AJ117,7)),"")</f>
        <v/>
      </c>
      <c r="BK117" s="4" t="str">
        <f>IF(COUNTIF(Data!AC117:AJ117,4)=8,"Remove","")</f>
        <v/>
      </c>
      <c r="BM117" s="2" t="str">
        <f>IF(Data!AL117&gt;0,Data!AL117-4,"")</f>
        <v/>
      </c>
      <c r="BN117" s="2" t="str">
        <f>IF(Data!AM117&gt;0,Data!AM117-4,"")</f>
        <v/>
      </c>
      <c r="BO117" s="2" t="str">
        <f>IF(Data!AN117&gt;0,Data!AN117-4,"")</f>
        <v/>
      </c>
      <c r="BP117" s="2" t="str">
        <f>IF(Data!AO117&gt;0,Data!AO117-4,"")</f>
        <v/>
      </c>
      <c r="BQ117" s="2" t="str">
        <f>IF(Data!AP117&gt;0,Data!AP117-4,"")</f>
        <v/>
      </c>
      <c r="BR117" s="2" t="str">
        <f>IF(Data!AQ117&gt;0,Data!AQ117-4,"")</f>
        <v/>
      </c>
      <c r="BS117" s="2" t="str">
        <f>IF(Data!AR117&gt;0,Data!AR117-4,"")</f>
        <v/>
      </c>
      <c r="BT117" s="2" t="str">
        <f>IF(Data!AS117&gt;0,Data!AS117-4,"")</f>
        <v/>
      </c>
      <c r="BV117" s="7" t="str">
        <f t="shared" si="29"/>
        <v/>
      </c>
      <c r="BW117" s="7" t="str">
        <f t="shared" si="39"/>
        <v/>
      </c>
      <c r="BX117" s="4" t="str">
        <f t="shared" si="30"/>
        <v/>
      </c>
      <c r="BZ117" s="4" t="str">
        <f>IF(MAX(COUNTIF(Data!AL117:AS117,1),COUNTIF(Data!AL117:AS117,2),COUNTIF(Data!AL117:AS117,3),COUNTIF(Data!AL117:AS117,4),COUNTIF(Data!AL117:AS117,5),COUNTIF(Data!AL117:AS117,6),COUNTIF(Data!AL117:AS117,7))&gt;0,MAX(COUNTIF(Data!AL117:AS117,1),COUNTIF(Data!AL117:AS117,2),COUNTIF(Data!AL117:AS117,3),COUNTIF(Data!AL117:AS117,4),COUNTIF(Data!AL117:AS117,5),COUNTIF(Data!AL117:AS117,6),COUNTIF(Data!AL117:AS117,7)),"")</f>
        <v/>
      </c>
      <c r="CA117" s="4" t="str">
        <f>IF(COUNTIF(Data!AL117:AS117,4)=8,"Remove","")</f>
        <v/>
      </c>
      <c r="CC117" s="2" t="str">
        <f>IF(Data!AU117&gt;0,Data!AU117-4,"")</f>
        <v/>
      </c>
      <c r="CD117" s="2" t="str">
        <f>IF(Data!AV117&gt;0,Data!AV117-4,"")</f>
        <v/>
      </c>
      <c r="CE117" s="2" t="str">
        <f>IF(Data!AW117&gt;0,Data!AW117-4,"")</f>
        <v/>
      </c>
      <c r="CF117" s="2" t="str">
        <f>IF(Data!AX117&gt;0,Data!AX117-4,"")</f>
        <v/>
      </c>
      <c r="CG117" s="2" t="str">
        <f>IF(Data!AY117&gt;0,Data!AY117-4,"")</f>
        <v/>
      </c>
      <c r="CH117" s="2" t="str">
        <f>IF(Data!AZ117&gt;0,Data!AZ117-4,"")</f>
        <v/>
      </c>
      <c r="CI117" s="2" t="str">
        <f>IF(Data!BA117&gt;0,Data!BA117-4,"")</f>
        <v/>
      </c>
      <c r="CJ117" s="2" t="str">
        <f>IF(Data!BB117&gt;0,Data!BB117-4,"")</f>
        <v/>
      </c>
      <c r="CL117" s="7" t="str">
        <f t="shared" si="31"/>
        <v/>
      </c>
      <c r="CM117" s="7" t="str">
        <f t="shared" si="40"/>
        <v/>
      </c>
      <c r="CN117" s="4" t="str">
        <f t="shared" si="32"/>
        <v/>
      </c>
      <c r="CP117" s="4" t="str">
        <f>IF(MAX(COUNTIF(Data!AU117:BB117,1),COUNTIF(Data!AU117:BB117,2),COUNTIF(Data!AU117:BB117,3),COUNTIF(Data!AU117:BB117,4),COUNTIF(Data!AU117:BB117,5),COUNTIF(Data!AU117:BB117,6),COUNTIF(Data!AU117:BB117,7))&gt;0,MAX(COUNTIF(Data!AU117:BB117,1),COUNTIF(Data!AU117:BB117,2),COUNTIF(Data!AU117:BB117,3),COUNTIF(Data!AU117:BB117,4),COUNTIF(Data!AU117:BB117,5),COUNTIF(Data!AU117:BB117,6),COUNTIF(Data!AU117:BB117,7)),"")</f>
        <v/>
      </c>
      <c r="CQ117" s="4" t="str">
        <f>IF(COUNTIF(Data!AU117:BB117,4)=8,"Remove","")</f>
        <v/>
      </c>
      <c r="CS117" s="2" t="str">
        <f>IF(Data!BD117&gt;0,Data!BD117-4,"")</f>
        <v/>
      </c>
      <c r="CT117" s="2" t="str">
        <f>IF(Data!BE117&gt;0,Data!BE117-4,"")</f>
        <v/>
      </c>
      <c r="CU117" s="2" t="str">
        <f>IF(Data!BF117&gt;0,Data!BF117-4,"")</f>
        <v/>
      </c>
      <c r="CV117" s="2" t="str">
        <f>IF(Data!BG117&gt;0,Data!BG117-4,"")</f>
        <v/>
      </c>
      <c r="CW117" s="2" t="str">
        <f>IF(Data!BH117&gt;0,Data!BH117-4,"")</f>
        <v/>
      </c>
      <c r="CX117" s="2" t="str">
        <f>IF(Data!BI117&gt;0,Data!BI117-4,"")</f>
        <v/>
      </c>
      <c r="CY117" s="2" t="str">
        <f>IF(Data!BJ117&gt;0,Data!BJ117-4,"")</f>
        <v/>
      </c>
      <c r="CZ117" s="2" t="str">
        <f>IF(Data!BK117&gt;0,Data!BK117-4,"")</f>
        <v/>
      </c>
      <c r="DB117" s="7" t="str">
        <f t="shared" si="33"/>
        <v/>
      </c>
      <c r="DC117" s="7" t="str">
        <f t="shared" si="41"/>
        <v/>
      </c>
      <c r="DD117" s="4" t="str">
        <f t="shared" si="34"/>
        <v/>
      </c>
      <c r="DF117" s="4" t="str">
        <f>IF(MAX(COUNTIF(Data!BD117:BK117,1),COUNTIF(Data!BD117:BK117,2),COUNTIF(Data!BD117:BK117,3),COUNTIF(Data!BD117:BK117,4),COUNTIF(Data!BD117:BK117,5),COUNTIF(Data!BD117:BK117,6),COUNTIF(Data!BD117:BK117,7))&gt;0,MAX(COUNTIF(Data!BD117:BK117,1),COUNTIF(Data!BD117:BK117,2),COUNTIF(Data!BD117:BK117,3),COUNTIF(Data!BD117:BK117,4),COUNTIF(Data!BD117:BK117,5),COUNTIF(Data!BD117:BK117,6),COUNTIF(Data!BD117:BK117,7)),"")</f>
        <v/>
      </c>
      <c r="DG117" s="4" t="str">
        <f>IF(COUNTIF(Data!BD117:BK117,4)=8,"Remove","")</f>
        <v/>
      </c>
    </row>
    <row r="118" spans="1:111" x14ac:dyDescent="0.25">
      <c r="A118" s="2" t="str">
        <f>IF(Data!B118&gt;0,Data!B118-4,"")</f>
        <v/>
      </c>
      <c r="B118" s="2" t="str">
        <f>IF(Data!C118&gt;0,Data!C118-4,"")</f>
        <v/>
      </c>
      <c r="C118" s="2" t="str">
        <f>IF(Data!D118&gt;0,Data!D118-4,"")</f>
        <v/>
      </c>
      <c r="D118" s="2" t="str">
        <f>IF(Data!E118&gt;0,Data!E118-4,"")</f>
        <v/>
      </c>
      <c r="E118" s="2" t="str">
        <f>IF(Data!F118&gt;0,Data!F118-4,"")</f>
        <v/>
      </c>
      <c r="F118" s="2" t="str">
        <f>IF(Data!G118&gt;0,Data!G118-4,"")</f>
        <v/>
      </c>
      <c r="G118" s="2" t="str">
        <f>IF(Data!H118&gt;0,Data!H118-4,"")</f>
        <v/>
      </c>
      <c r="H118" s="2" t="str">
        <f>IF(Data!I118&gt;0,Data!I118-4,"")</f>
        <v/>
      </c>
      <c r="J118" s="7" t="str">
        <f t="shared" si="21"/>
        <v/>
      </c>
      <c r="K118" s="7" t="str">
        <f t="shared" si="35"/>
        <v/>
      </c>
      <c r="L118" s="4" t="str">
        <f t="shared" si="22"/>
        <v/>
      </c>
      <c r="N118" s="4" t="str">
        <f>IF(MAX(COUNTIF(Data!B118:I118,1),COUNTIF(Data!B118:I118,2),COUNTIF(Data!B118:I118,3),COUNTIF(Data!B118:I118,4),COUNTIF(Data!B118:I118,5),COUNTIF(Data!B118:I118,6),COUNTIF(Data!B118:I118,7))&gt;0,MAX(COUNTIF(Data!B118:I118,1),COUNTIF(Data!B118:I118,2),COUNTIF(Data!B118:I118,3),COUNTIF(Data!B118:I118,4),COUNTIF(Data!B118:I118,5),COUNTIF(Data!B118:I118,6),COUNTIF(Data!B118:I118,7)),"")</f>
        <v/>
      </c>
      <c r="O118" s="4" t="str">
        <f>IF(COUNTIF(Data!B118:I118,4)=8,"Remove","")</f>
        <v/>
      </c>
      <c r="Q118" s="2" t="str">
        <f>IF(Data!K118&gt;0,Data!K118-4,"")</f>
        <v/>
      </c>
      <c r="R118" s="2" t="str">
        <f>IF(Data!L118&gt;0,Data!L118-4,"")</f>
        <v/>
      </c>
      <c r="S118" s="2" t="str">
        <f>IF(Data!M118&gt;0,Data!M118-4,"")</f>
        <v/>
      </c>
      <c r="T118" s="2" t="str">
        <f>IF(Data!N118&gt;0,Data!N118-4,"")</f>
        <v/>
      </c>
      <c r="U118" s="2" t="str">
        <f>IF(Data!O118&gt;0,Data!O118-4,"")</f>
        <v/>
      </c>
      <c r="V118" s="2" t="str">
        <f>IF(Data!P118&gt;0,Data!P118-4,"")</f>
        <v/>
      </c>
      <c r="W118" s="2" t="str">
        <f>IF(Data!Q118&gt;0,Data!Q118-4,"")</f>
        <v/>
      </c>
      <c r="X118" s="2" t="str">
        <f>IF(Data!R118&gt;0,Data!R118-4,"")</f>
        <v/>
      </c>
      <c r="Y118" s="59"/>
      <c r="Z118" s="7" t="str">
        <f t="shared" si="23"/>
        <v/>
      </c>
      <c r="AA118" s="7" t="str">
        <f t="shared" si="36"/>
        <v/>
      </c>
      <c r="AB118" s="4" t="str">
        <f t="shared" si="24"/>
        <v/>
      </c>
      <c r="AC118" s="59"/>
      <c r="AD118" s="4" t="str">
        <f>IF(MAX(COUNTIF(Data!K118:R118,1),COUNTIF(Data!K118:R118,2),COUNTIF(Data!K118:R118,3),COUNTIF(Data!K118:R118,4),COUNTIF(Data!K118:R118,5),COUNTIF(Data!K118:R118,6),COUNTIF(Data!K118:R118,7))&gt;0,MAX(COUNTIF(Data!K118:R118,1),COUNTIF(Data!K118:R118,2),COUNTIF(Data!K118:R118,3),COUNTIF(Data!K118:R118,4),COUNTIF(Data!K118:R118,5),COUNTIF(Data!K118:R118,6),COUNTIF(Data!K118:R118,7)),"")</f>
        <v/>
      </c>
      <c r="AE118" s="4" t="str">
        <f>IF(COUNTIF(Data!K118:R118,4)=8,"Remove","")</f>
        <v/>
      </c>
      <c r="AG118" s="2" t="str">
        <f>IF(Data!T118&gt;0,Data!T118-4,"")</f>
        <v/>
      </c>
      <c r="AH118" s="2" t="str">
        <f>IF(Data!U118&gt;0,Data!U118-4,"")</f>
        <v/>
      </c>
      <c r="AI118" s="2" t="str">
        <f>IF(Data!V118&gt;0,Data!V118-4,"")</f>
        <v/>
      </c>
      <c r="AJ118" s="2" t="str">
        <f>IF(Data!W118&gt;0,Data!W118-4,"")</f>
        <v/>
      </c>
      <c r="AK118" s="2" t="str">
        <f>IF(Data!X118&gt;0,Data!X118-4,"")</f>
        <v/>
      </c>
      <c r="AL118" s="2" t="str">
        <f>IF(Data!Y118&gt;0,Data!Y118-4,"")</f>
        <v/>
      </c>
      <c r="AM118" s="2" t="str">
        <f>IF(Data!Z118&gt;0,Data!Z118-4,"")</f>
        <v/>
      </c>
      <c r="AN118" s="2" t="str">
        <f>IF(Data!AA118&gt;0,Data!AA118-4,"")</f>
        <v/>
      </c>
      <c r="AP118" s="7" t="str">
        <f t="shared" si="25"/>
        <v/>
      </c>
      <c r="AQ118" s="7" t="str">
        <f t="shared" si="37"/>
        <v/>
      </c>
      <c r="AR118" s="4" t="str">
        <f t="shared" si="26"/>
        <v/>
      </c>
      <c r="AT118" s="4" t="str">
        <f>IF(MAX(COUNTIF(Data!T118:AA118,1),COUNTIF(Data!T118:AA118,2),COUNTIF(Data!T118:AA118,3),COUNTIF(Data!T118:AA118,4),COUNTIF(Data!T118:AA118,5),COUNTIF(Data!T118:AA118,6),COUNTIF(Data!T118:AA118,7))&gt;0,MAX(COUNTIF(Data!T118:AA118,1),COUNTIF(Data!T118:AA118,2),COUNTIF(Data!T118:AA118,3),COUNTIF(Data!T118:AA118,4),COUNTIF(Data!T118:AA118,5),COUNTIF(Data!T118:AA118,6),COUNTIF(Data!T118:AA118,7)),"")</f>
        <v/>
      </c>
      <c r="AU118" s="4" t="str">
        <f>IF(COUNTIF(Data!T118:AA118,4)=8,"Remove","")</f>
        <v/>
      </c>
      <c r="AW118" s="2" t="str">
        <f>IF(Data!AC118&gt;0,Data!AC118-4,"")</f>
        <v/>
      </c>
      <c r="AX118" s="2" t="str">
        <f>IF(Data!AD118&gt;0,Data!AD118-4,"")</f>
        <v/>
      </c>
      <c r="AY118" s="2" t="str">
        <f>IF(Data!AE118&gt;0,Data!AE118-4,"")</f>
        <v/>
      </c>
      <c r="AZ118" s="2" t="str">
        <f>IF(Data!AF118&gt;0,Data!AF118-4,"")</f>
        <v/>
      </c>
      <c r="BA118" s="2" t="str">
        <f>IF(Data!AG118&gt;0,Data!AG118-4,"")</f>
        <v/>
      </c>
      <c r="BB118" s="2" t="str">
        <f>IF(Data!AH118&gt;0,Data!AH118-4,"")</f>
        <v/>
      </c>
      <c r="BC118" s="2" t="str">
        <f>IF(Data!AI118&gt;0,Data!AI118-4,"")</f>
        <v/>
      </c>
      <c r="BD118" s="2" t="str">
        <f>IF(Data!AJ118&gt;0,Data!AJ118-4,"")</f>
        <v/>
      </c>
      <c r="BF118" s="7" t="str">
        <f t="shared" si="27"/>
        <v/>
      </c>
      <c r="BG118" s="7" t="str">
        <f t="shared" si="38"/>
        <v/>
      </c>
      <c r="BH118" s="4" t="str">
        <f t="shared" si="28"/>
        <v/>
      </c>
      <c r="BJ118" s="4" t="str">
        <f>IF(MAX(COUNTIF(Data!AC118:AJ118,1),COUNTIF(Data!AC118:AJ118,2),COUNTIF(Data!AC118:AJ118,3),COUNTIF(Data!AC118:AJ118,4),COUNTIF(Data!AC118:AJ118,5),COUNTIF(Data!AC118:AJ118,6),COUNTIF(Data!AC118:AJ118,7))&gt;0,MAX(COUNTIF(Data!AC118:AJ118,1),COUNTIF(Data!AC118:AJ118,2),COUNTIF(Data!AC118:AJ118,3),COUNTIF(Data!AC118:AJ118,4),COUNTIF(Data!AC118:AJ118,5),COUNTIF(Data!AC118:AJ118,6),COUNTIF(Data!AC118:AJ118,7)),"")</f>
        <v/>
      </c>
      <c r="BK118" s="4" t="str">
        <f>IF(COUNTIF(Data!AC118:AJ118,4)=8,"Remove","")</f>
        <v/>
      </c>
      <c r="BM118" s="2" t="str">
        <f>IF(Data!AL118&gt;0,Data!AL118-4,"")</f>
        <v/>
      </c>
      <c r="BN118" s="2" t="str">
        <f>IF(Data!AM118&gt;0,Data!AM118-4,"")</f>
        <v/>
      </c>
      <c r="BO118" s="2" t="str">
        <f>IF(Data!AN118&gt;0,Data!AN118-4,"")</f>
        <v/>
      </c>
      <c r="BP118" s="2" t="str">
        <f>IF(Data!AO118&gt;0,Data!AO118-4,"")</f>
        <v/>
      </c>
      <c r="BQ118" s="2" t="str">
        <f>IF(Data!AP118&gt;0,Data!AP118-4,"")</f>
        <v/>
      </c>
      <c r="BR118" s="2" t="str">
        <f>IF(Data!AQ118&gt;0,Data!AQ118-4,"")</f>
        <v/>
      </c>
      <c r="BS118" s="2" t="str">
        <f>IF(Data!AR118&gt;0,Data!AR118-4,"")</f>
        <v/>
      </c>
      <c r="BT118" s="2" t="str">
        <f>IF(Data!AS118&gt;0,Data!AS118-4,"")</f>
        <v/>
      </c>
      <c r="BV118" s="7" t="str">
        <f t="shared" si="29"/>
        <v/>
      </c>
      <c r="BW118" s="7" t="str">
        <f t="shared" si="39"/>
        <v/>
      </c>
      <c r="BX118" s="4" t="str">
        <f t="shared" si="30"/>
        <v/>
      </c>
      <c r="BZ118" s="4" t="str">
        <f>IF(MAX(COUNTIF(Data!AL118:AS118,1),COUNTIF(Data!AL118:AS118,2),COUNTIF(Data!AL118:AS118,3),COUNTIF(Data!AL118:AS118,4),COUNTIF(Data!AL118:AS118,5),COUNTIF(Data!AL118:AS118,6),COUNTIF(Data!AL118:AS118,7))&gt;0,MAX(COUNTIF(Data!AL118:AS118,1),COUNTIF(Data!AL118:AS118,2),COUNTIF(Data!AL118:AS118,3),COUNTIF(Data!AL118:AS118,4),COUNTIF(Data!AL118:AS118,5),COUNTIF(Data!AL118:AS118,6),COUNTIF(Data!AL118:AS118,7)),"")</f>
        <v/>
      </c>
      <c r="CA118" s="4" t="str">
        <f>IF(COUNTIF(Data!AL118:AS118,4)=8,"Remove","")</f>
        <v/>
      </c>
      <c r="CC118" s="2" t="str">
        <f>IF(Data!AU118&gt;0,Data!AU118-4,"")</f>
        <v/>
      </c>
      <c r="CD118" s="2" t="str">
        <f>IF(Data!AV118&gt;0,Data!AV118-4,"")</f>
        <v/>
      </c>
      <c r="CE118" s="2" t="str">
        <f>IF(Data!AW118&gt;0,Data!AW118-4,"")</f>
        <v/>
      </c>
      <c r="CF118" s="2" t="str">
        <f>IF(Data!AX118&gt;0,Data!AX118-4,"")</f>
        <v/>
      </c>
      <c r="CG118" s="2" t="str">
        <f>IF(Data!AY118&gt;0,Data!AY118-4,"")</f>
        <v/>
      </c>
      <c r="CH118" s="2" t="str">
        <f>IF(Data!AZ118&gt;0,Data!AZ118-4,"")</f>
        <v/>
      </c>
      <c r="CI118" s="2" t="str">
        <f>IF(Data!BA118&gt;0,Data!BA118-4,"")</f>
        <v/>
      </c>
      <c r="CJ118" s="2" t="str">
        <f>IF(Data!BB118&gt;0,Data!BB118-4,"")</f>
        <v/>
      </c>
      <c r="CL118" s="7" t="str">
        <f t="shared" si="31"/>
        <v/>
      </c>
      <c r="CM118" s="7" t="str">
        <f t="shared" si="40"/>
        <v/>
      </c>
      <c r="CN118" s="4" t="str">
        <f t="shared" si="32"/>
        <v/>
      </c>
      <c r="CP118" s="4" t="str">
        <f>IF(MAX(COUNTIF(Data!AU118:BB118,1),COUNTIF(Data!AU118:BB118,2),COUNTIF(Data!AU118:BB118,3),COUNTIF(Data!AU118:BB118,4),COUNTIF(Data!AU118:BB118,5),COUNTIF(Data!AU118:BB118,6),COUNTIF(Data!AU118:BB118,7))&gt;0,MAX(COUNTIF(Data!AU118:BB118,1),COUNTIF(Data!AU118:BB118,2),COUNTIF(Data!AU118:BB118,3),COUNTIF(Data!AU118:BB118,4),COUNTIF(Data!AU118:BB118,5),COUNTIF(Data!AU118:BB118,6),COUNTIF(Data!AU118:BB118,7)),"")</f>
        <v/>
      </c>
      <c r="CQ118" s="4" t="str">
        <f>IF(COUNTIF(Data!AU118:BB118,4)=8,"Remove","")</f>
        <v/>
      </c>
      <c r="CS118" s="2" t="str">
        <f>IF(Data!BD118&gt;0,Data!BD118-4,"")</f>
        <v/>
      </c>
      <c r="CT118" s="2" t="str">
        <f>IF(Data!BE118&gt;0,Data!BE118-4,"")</f>
        <v/>
      </c>
      <c r="CU118" s="2" t="str">
        <f>IF(Data!BF118&gt;0,Data!BF118-4,"")</f>
        <v/>
      </c>
      <c r="CV118" s="2" t="str">
        <f>IF(Data!BG118&gt;0,Data!BG118-4,"")</f>
        <v/>
      </c>
      <c r="CW118" s="2" t="str">
        <f>IF(Data!BH118&gt;0,Data!BH118-4,"")</f>
        <v/>
      </c>
      <c r="CX118" s="2" t="str">
        <f>IF(Data!BI118&gt;0,Data!BI118-4,"")</f>
        <v/>
      </c>
      <c r="CY118" s="2" t="str">
        <f>IF(Data!BJ118&gt;0,Data!BJ118-4,"")</f>
        <v/>
      </c>
      <c r="CZ118" s="2" t="str">
        <f>IF(Data!BK118&gt;0,Data!BK118-4,"")</f>
        <v/>
      </c>
      <c r="DB118" s="7" t="str">
        <f t="shared" si="33"/>
        <v/>
      </c>
      <c r="DC118" s="7" t="str">
        <f t="shared" si="41"/>
        <v/>
      </c>
      <c r="DD118" s="4" t="str">
        <f t="shared" si="34"/>
        <v/>
      </c>
      <c r="DF118" s="4" t="str">
        <f>IF(MAX(COUNTIF(Data!BD118:BK118,1),COUNTIF(Data!BD118:BK118,2),COUNTIF(Data!BD118:BK118,3),COUNTIF(Data!BD118:BK118,4),COUNTIF(Data!BD118:BK118,5),COUNTIF(Data!BD118:BK118,6),COUNTIF(Data!BD118:BK118,7))&gt;0,MAX(COUNTIF(Data!BD118:BK118,1),COUNTIF(Data!BD118:BK118,2),COUNTIF(Data!BD118:BK118,3),COUNTIF(Data!BD118:BK118,4),COUNTIF(Data!BD118:BK118,5),COUNTIF(Data!BD118:BK118,6),COUNTIF(Data!BD118:BK118,7)),"")</f>
        <v/>
      </c>
      <c r="DG118" s="4" t="str">
        <f>IF(COUNTIF(Data!BD118:BK118,4)=8,"Remove","")</f>
        <v/>
      </c>
    </row>
    <row r="119" spans="1:111" x14ac:dyDescent="0.25">
      <c r="A119" s="2" t="str">
        <f>IF(Data!B119&gt;0,Data!B119-4,"")</f>
        <v/>
      </c>
      <c r="B119" s="2" t="str">
        <f>IF(Data!C119&gt;0,Data!C119-4,"")</f>
        <v/>
      </c>
      <c r="C119" s="2" t="str">
        <f>IF(Data!D119&gt;0,Data!D119-4,"")</f>
        <v/>
      </c>
      <c r="D119" s="2" t="str">
        <f>IF(Data!E119&gt;0,Data!E119-4,"")</f>
        <v/>
      </c>
      <c r="E119" s="2" t="str">
        <f>IF(Data!F119&gt;0,Data!F119-4,"")</f>
        <v/>
      </c>
      <c r="F119" s="2" t="str">
        <f>IF(Data!G119&gt;0,Data!G119-4,"")</f>
        <v/>
      </c>
      <c r="G119" s="2" t="str">
        <f>IF(Data!H119&gt;0,Data!H119-4,"")</f>
        <v/>
      </c>
      <c r="H119" s="2" t="str">
        <f>IF(Data!I119&gt;0,Data!I119-4,"")</f>
        <v/>
      </c>
      <c r="J119" s="7" t="str">
        <f t="shared" si="21"/>
        <v/>
      </c>
      <c r="K119" s="7" t="str">
        <f t="shared" si="35"/>
        <v/>
      </c>
      <c r="L119" s="4" t="str">
        <f t="shared" si="22"/>
        <v/>
      </c>
      <c r="N119" s="4" t="str">
        <f>IF(MAX(COUNTIF(Data!B119:I119,1),COUNTIF(Data!B119:I119,2),COUNTIF(Data!B119:I119,3),COUNTIF(Data!B119:I119,4),COUNTIF(Data!B119:I119,5),COUNTIF(Data!B119:I119,6),COUNTIF(Data!B119:I119,7))&gt;0,MAX(COUNTIF(Data!B119:I119,1),COUNTIF(Data!B119:I119,2),COUNTIF(Data!B119:I119,3),COUNTIF(Data!B119:I119,4),COUNTIF(Data!B119:I119,5),COUNTIF(Data!B119:I119,6),COUNTIF(Data!B119:I119,7)),"")</f>
        <v/>
      </c>
      <c r="O119" s="4" t="str">
        <f>IF(COUNTIF(Data!B119:I119,4)=8,"Remove","")</f>
        <v/>
      </c>
      <c r="Q119" s="2" t="str">
        <f>IF(Data!K119&gt;0,Data!K119-4,"")</f>
        <v/>
      </c>
      <c r="R119" s="2" t="str">
        <f>IF(Data!L119&gt;0,Data!L119-4,"")</f>
        <v/>
      </c>
      <c r="S119" s="2" t="str">
        <f>IF(Data!M119&gt;0,Data!M119-4,"")</f>
        <v/>
      </c>
      <c r="T119" s="2" t="str">
        <f>IF(Data!N119&gt;0,Data!N119-4,"")</f>
        <v/>
      </c>
      <c r="U119" s="2" t="str">
        <f>IF(Data!O119&gt;0,Data!O119-4,"")</f>
        <v/>
      </c>
      <c r="V119" s="2" t="str">
        <f>IF(Data!P119&gt;0,Data!P119-4,"")</f>
        <v/>
      </c>
      <c r="W119" s="2" t="str">
        <f>IF(Data!Q119&gt;0,Data!Q119-4,"")</f>
        <v/>
      </c>
      <c r="X119" s="2" t="str">
        <f>IF(Data!R119&gt;0,Data!R119-4,"")</f>
        <v/>
      </c>
      <c r="Y119" s="59"/>
      <c r="Z119" s="7" t="str">
        <f t="shared" si="23"/>
        <v/>
      </c>
      <c r="AA119" s="7" t="str">
        <f t="shared" si="36"/>
        <v/>
      </c>
      <c r="AB119" s="4" t="str">
        <f t="shared" si="24"/>
        <v/>
      </c>
      <c r="AC119" s="59"/>
      <c r="AD119" s="4" t="str">
        <f>IF(MAX(COUNTIF(Data!K119:R119,1),COUNTIF(Data!K119:R119,2),COUNTIF(Data!K119:R119,3),COUNTIF(Data!K119:R119,4),COUNTIF(Data!K119:R119,5),COUNTIF(Data!K119:R119,6),COUNTIF(Data!K119:R119,7))&gt;0,MAX(COUNTIF(Data!K119:R119,1),COUNTIF(Data!K119:R119,2),COUNTIF(Data!K119:R119,3),COUNTIF(Data!K119:R119,4),COUNTIF(Data!K119:R119,5),COUNTIF(Data!K119:R119,6),COUNTIF(Data!K119:R119,7)),"")</f>
        <v/>
      </c>
      <c r="AE119" s="4" t="str">
        <f>IF(COUNTIF(Data!K119:R119,4)=8,"Remove","")</f>
        <v/>
      </c>
      <c r="AG119" s="2" t="str">
        <f>IF(Data!T119&gt;0,Data!T119-4,"")</f>
        <v/>
      </c>
      <c r="AH119" s="2" t="str">
        <f>IF(Data!U119&gt;0,Data!U119-4,"")</f>
        <v/>
      </c>
      <c r="AI119" s="2" t="str">
        <f>IF(Data!V119&gt;0,Data!V119-4,"")</f>
        <v/>
      </c>
      <c r="AJ119" s="2" t="str">
        <f>IF(Data!W119&gt;0,Data!W119-4,"")</f>
        <v/>
      </c>
      <c r="AK119" s="2" t="str">
        <f>IF(Data!X119&gt;0,Data!X119-4,"")</f>
        <v/>
      </c>
      <c r="AL119" s="2" t="str">
        <f>IF(Data!Y119&gt;0,Data!Y119-4,"")</f>
        <v/>
      </c>
      <c r="AM119" s="2" t="str">
        <f>IF(Data!Z119&gt;0,Data!Z119-4,"")</f>
        <v/>
      </c>
      <c r="AN119" s="2" t="str">
        <f>IF(Data!AA119&gt;0,Data!AA119-4,"")</f>
        <v/>
      </c>
      <c r="AP119" s="7" t="str">
        <f t="shared" si="25"/>
        <v/>
      </c>
      <c r="AQ119" s="7" t="str">
        <f t="shared" si="37"/>
        <v/>
      </c>
      <c r="AR119" s="4" t="str">
        <f t="shared" si="26"/>
        <v/>
      </c>
      <c r="AT119" s="4" t="str">
        <f>IF(MAX(COUNTIF(Data!T119:AA119,1),COUNTIF(Data!T119:AA119,2),COUNTIF(Data!T119:AA119,3),COUNTIF(Data!T119:AA119,4),COUNTIF(Data!T119:AA119,5),COUNTIF(Data!T119:AA119,6),COUNTIF(Data!T119:AA119,7))&gt;0,MAX(COUNTIF(Data!T119:AA119,1),COUNTIF(Data!T119:AA119,2),COUNTIF(Data!T119:AA119,3),COUNTIF(Data!T119:AA119,4),COUNTIF(Data!T119:AA119,5),COUNTIF(Data!T119:AA119,6),COUNTIF(Data!T119:AA119,7)),"")</f>
        <v/>
      </c>
      <c r="AU119" s="4" t="str">
        <f>IF(COUNTIF(Data!T119:AA119,4)=8,"Remove","")</f>
        <v/>
      </c>
      <c r="AW119" s="2" t="str">
        <f>IF(Data!AC119&gt;0,Data!AC119-4,"")</f>
        <v/>
      </c>
      <c r="AX119" s="2" t="str">
        <f>IF(Data!AD119&gt;0,Data!AD119-4,"")</f>
        <v/>
      </c>
      <c r="AY119" s="2" t="str">
        <f>IF(Data!AE119&gt;0,Data!AE119-4,"")</f>
        <v/>
      </c>
      <c r="AZ119" s="2" t="str">
        <f>IF(Data!AF119&gt;0,Data!AF119-4,"")</f>
        <v/>
      </c>
      <c r="BA119" s="2" t="str">
        <f>IF(Data!AG119&gt;0,Data!AG119-4,"")</f>
        <v/>
      </c>
      <c r="BB119" s="2" t="str">
        <f>IF(Data!AH119&gt;0,Data!AH119-4,"")</f>
        <v/>
      </c>
      <c r="BC119" s="2" t="str">
        <f>IF(Data!AI119&gt;0,Data!AI119-4,"")</f>
        <v/>
      </c>
      <c r="BD119" s="2" t="str">
        <f>IF(Data!AJ119&gt;0,Data!AJ119-4,"")</f>
        <v/>
      </c>
      <c r="BF119" s="7" t="str">
        <f t="shared" si="27"/>
        <v/>
      </c>
      <c r="BG119" s="7" t="str">
        <f t="shared" si="38"/>
        <v/>
      </c>
      <c r="BH119" s="4" t="str">
        <f t="shared" si="28"/>
        <v/>
      </c>
      <c r="BJ119" s="4" t="str">
        <f>IF(MAX(COUNTIF(Data!AC119:AJ119,1),COUNTIF(Data!AC119:AJ119,2),COUNTIF(Data!AC119:AJ119,3),COUNTIF(Data!AC119:AJ119,4),COUNTIF(Data!AC119:AJ119,5),COUNTIF(Data!AC119:AJ119,6),COUNTIF(Data!AC119:AJ119,7))&gt;0,MAX(COUNTIF(Data!AC119:AJ119,1),COUNTIF(Data!AC119:AJ119,2),COUNTIF(Data!AC119:AJ119,3),COUNTIF(Data!AC119:AJ119,4),COUNTIF(Data!AC119:AJ119,5),COUNTIF(Data!AC119:AJ119,6),COUNTIF(Data!AC119:AJ119,7)),"")</f>
        <v/>
      </c>
      <c r="BK119" s="4" t="str">
        <f>IF(COUNTIF(Data!AC119:AJ119,4)=8,"Remove","")</f>
        <v/>
      </c>
      <c r="BM119" s="2" t="str">
        <f>IF(Data!AL119&gt;0,Data!AL119-4,"")</f>
        <v/>
      </c>
      <c r="BN119" s="2" t="str">
        <f>IF(Data!AM119&gt;0,Data!AM119-4,"")</f>
        <v/>
      </c>
      <c r="BO119" s="2" t="str">
        <f>IF(Data!AN119&gt;0,Data!AN119-4,"")</f>
        <v/>
      </c>
      <c r="BP119" s="2" t="str">
        <f>IF(Data!AO119&gt;0,Data!AO119-4,"")</f>
        <v/>
      </c>
      <c r="BQ119" s="2" t="str">
        <f>IF(Data!AP119&gt;0,Data!AP119-4,"")</f>
        <v/>
      </c>
      <c r="BR119" s="2" t="str">
        <f>IF(Data!AQ119&gt;0,Data!AQ119-4,"")</f>
        <v/>
      </c>
      <c r="BS119" s="2" t="str">
        <f>IF(Data!AR119&gt;0,Data!AR119-4,"")</f>
        <v/>
      </c>
      <c r="BT119" s="2" t="str">
        <f>IF(Data!AS119&gt;0,Data!AS119-4,"")</f>
        <v/>
      </c>
      <c r="BV119" s="7" t="str">
        <f t="shared" si="29"/>
        <v/>
      </c>
      <c r="BW119" s="7" t="str">
        <f t="shared" si="39"/>
        <v/>
      </c>
      <c r="BX119" s="4" t="str">
        <f t="shared" si="30"/>
        <v/>
      </c>
      <c r="BZ119" s="4" t="str">
        <f>IF(MAX(COUNTIF(Data!AL119:AS119,1),COUNTIF(Data!AL119:AS119,2),COUNTIF(Data!AL119:AS119,3),COUNTIF(Data!AL119:AS119,4),COUNTIF(Data!AL119:AS119,5),COUNTIF(Data!AL119:AS119,6),COUNTIF(Data!AL119:AS119,7))&gt;0,MAX(COUNTIF(Data!AL119:AS119,1),COUNTIF(Data!AL119:AS119,2),COUNTIF(Data!AL119:AS119,3),COUNTIF(Data!AL119:AS119,4),COUNTIF(Data!AL119:AS119,5),COUNTIF(Data!AL119:AS119,6),COUNTIF(Data!AL119:AS119,7)),"")</f>
        <v/>
      </c>
      <c r="CA119" s="4" t="str">
        <f>IF(COUNTIF(Data!AL119:AS119,4)=8,"Remove","")</f>
        <v/>
      </c>
      <c r="CC119" s="2" t="str">
        <f>IF(Data!AU119&gt;0,Data!AU119-4,"")</f>
        <v/>
      </c>
      <c r="CD119" s="2" t="str">
        <f>IF(Data!AV119&gt;0,Data!AV119-4,"")</f>
        <v/>
      </c>
      <c r="CE119" s="2" t="str">
        <f>IF(Data!AW119&gt;0,Data!AW119-4,"")</f>
        <v/>
      </c>
      <c r="CF119" s="2" t="str">
        <f>IF(Data!AX119&gt;0,Data!AX119-4,"")</f>
        <v/>
      </c>
      <c r="CG119" s="2" t="str">
        <f>IF(Data!AY119&gt;0,Data!AY119-4,"")</f>
        <v/>
      </c>
      <c r="CH119" s="2" t="str">
        <f>IF(Data!AZ119&gt;0,Data!AZ119-4,"")</f>
        <v/>
      </c>
      <c r="CI119" s="2" t="str">
        <f>IF(Data!BA119&gt;0,Data!BA119-4,"")</f>
        <v/>
      </c>
      <c r="CJ119" s="2" t="str">
        <f>IF(Data!BB119&gt;0,Data!BB119-4,"")</f>
        <v/>
      </c>
      <c r="CL119" s="7" t="str">
        <f t="shared" si="31"/>
        <v/>
      </c>
      <c r="CM119" s="7" t="str">
        <f t="shared" si="40"/>
        <v/>
      </c>
      <c r="CN119" s="4" t="str">
        <f t="shared" si="32"/>
        <v/>
      </c>
      <c r="CP119" s="4" t="str">
        <f>IF(MAX(COUNTIF(Data!AU119:BB119,1),COUNTIF(Data!AU119:BB119,2),COUNTIF(Data!AU119:BB119,3),COUNTIF(Data!AU119:BB119,4),COUNTIF(Data!AU119:BB119,5),COUNTIF(Data!AU119:BB119,6),COUNTIF(Data!AU119:BB119,7))&gt;0,MAX(COUNTIF(Data!AU119:BB119,1),COUNTIF(Data!AU119:BB119,2),COUNTIF(Data!AU119:BB119,3),COUNTIF(Data!AU119:BB119,4),COUNTIF(Data!AU119:BB119,5),COUNTIF(Data!AU119:BB119,6),COUNTIF(Data!AU119:BB119,7)),"")</f>
        <v/>
      </c>
      <c r="CQ119" s="4" t="str">
        <f>IF(COUNTIF(Data!AU119:BB119,4)=8,"Remove","")</f>
        <v/>
      </c>
      <c r="CS119" s="2" t="str">
        <f>IF(Data!BD119&gt;0,Data!BD119-4,"")</f>
        <v/>
      </c>
      <c r="CT119" s="2" t="str">
        <f>IF(Data!BE119&gt;0,Data!BE119-4,"")</f>
        <v/>
      </c>
      <c r="CU119" s="2" t="str">
        <f>IF(Data!BF119&gt;0,Data!BF119-4,"")</f>
        <v/>
      </c>
      <c r="CV119" s="2" t="str">
        <f>IF(Data!BG119&gt;0,Data!BG119-4,"")</f>
        <v/>
      </c>
      <c r="CW119" s="2" t="str">
        <f>IF(Data!BH119&gt;0,Data!BH119-4,"")</f>
        <v/>
      </c>
      <c r="CX119" s="2" t="str">
        <f>IF(Data!BI119&gt;0,Data!BI119-4,"")</f>
        <v/>
      </c>
      <c r="CY119" s="2" t="str">
        <f>IF(Data!BJ119&gt;0,Data!BJ119-4,"")</f>
        <v/>
      </c>
      <c r="CZ119" s="2" t="str">
        <f>IF(Data!BK119&gt;0,Data!BK119-4,"")</f>
        <v/>
      </c>
      <c r="DB119" s="7" t="str">
        <f t="shared" si="33"/>
        <v/>
      </c>
      <c r="DC119" s="7" t="str">
        <f t="shared" si="41"/>
        <v/>
      </c>
      <c r="DD119" s="4" t="str">
        <f t="shared" si="34"/>
        <v/>
      </c>
      <c r="DF119" s="4" t="str">
        <f>IF(MAX(COUNTIF(Data!BD119:BK119,1),COUNTIF(Data!BD119:BK119,2),COUNTIF(Data!BD119:BK119,3),COUNTIF(Data!BD119:BK119,4),COUNTIF(Data!BD119:BK119,5),COUNTIF(Data!BD119:BK119,6),COUNTIF(Data!BD119:BK119,7))&gt;0,MAX(COUNTIF(Data!BD119:BK119,1),COUNTIF(Data!BD119:BK119,2),COUNTIF(Data!BD119:BK119,3),COUNTIF(Data!BD119:BK119,4),COUNTIF(Data!BD119:BK119,5),COUNTIF(Data!BD119:BK119,6),COUNTIF(Data!BD119:BK119,7)),"")</f>
        <v/>
      </c>
      <c r="DG119" s="4" t="str">
        <f>IF(COUNTIF(Data!BD119:BK119,4)=8,"Remove","")</f>
        <v/>
      </c>
    </row>
    <row r="120" spans="1:111" x14ac:dyDescent="0.25">
      <c r="A120" s="2" t="str">
        <f>IF(Data!B120&gt;0,Data!B120-4,"")</f>
        <v/>
      </c>
      <c r="B120" s="2" t="str">
        <f>IF(Data!C120&gt;0,Data!C120-4,"")</f>
        <v/>
      </c>
      <c r="C120" s="2" t="str">
        <f>IF(Data!D120&gt;0,Data!D120-4,"")</f>
        <v/>
      </c>
      <c r="D120" s="2" t="str">
        <f>IF(Data!E120&gt;0,Data!E120-4,"")</f>
        <v/>
      </c>
      <c r="E120" s="2" t="str">
        <f>IF(Data!F120&gt;0,Data!F120-4,"")</f>
        <v/>
      </c>
      <c r="F120" s="2" t="str">
        <f>IF(Data!G120&gt;0,Data!G120-4,"")</f>
        <v/>
      </c>
      <c r="G120" s="2" t="str">
        <f>IF(Data!H120&gt;0,Data!H120-4,"")</f>
        <v/>
      </c>
      <c r="H120" s="2" t="str">
        <f>IF(Data!I120&gt;0,Data!I120-4,"")</f>
        <v/>
      </c>
      <c r="J120" s="7" t="str">
        <f t="shared" si="21"/>
        <v/>
      </c>
      <c r="K120" s="7" t="str">
        <f t="shared" si="35"/>
        <v/>
      </c>
      <c r="L120" s="4" t="str">
        <f t="shared" si="22"/>
        <v/>
      </c>
      <c r="N120" s="4" t="str">
        <f>IF(MAX(COUNTIF(Data!B120:I120,1),COUNTIF(Data!B120:I120,2),COUNTIF(Data!B120:I120,3),COUNTIF(Data!B120:I120,4),COUNTIF(Data!B120:I120,5),COUNTIF(Data!B120:I120,6),COUNTIF(Data!B120:I120,7))&gt;0,MAX(COUNTIF(Data!B120:I120,1),COUNTIF(Data!B120:I120,2),COUNTIF(Data!B120:I120,3),COUNTIF(Data!B120:I120,4),COUNTIF(Data!B120:I120,5),COUNTIF(Data!B120:I120,6),COUNTIF(Data!B120:I120,7)),"")</f>
        <v/>
      </c>
      <c r="O120" s="4" t="str">
        <f>IF(COUNTIF(Data!B120:I120,4)=8,"Remove","")</f>
        <v/>
      </c>
      <c r="Q120" s="2" t="str">
        <f>IF(Data!K120&gt;0,Data!K120-4,"")</f>
        <v/>
      </c>
      <c r="R120" s="2" t="str">
        <f>IF(Data!L120&gt;0,Data!L120-4,"")</f>
        <v/>
      </c>
      <c r="S120" s="2" t="str">
        <f>IF(Data!M120&gt;0,Data!M120-4,"")</f>
        <v/>
      </c>
      <c r="T120" s="2" t="str">
        <f>IF(Data!N120&gt;0,Data!N120-4,"")</f>
        <v/>
      </c>
      <c r="U120" s="2" t="str">
        <f>IF(Data!O120&gt;0,Data!O120-4,"")</f>
        <v/>
      </c>
      <c r="V120" s="2" t="str">
        <f>IF(Data!P120&gt;0,Data!P120-4,"")</f>
        <v/>
      </c>
      <c r="W120" s="2" t="str">
        <f>IF(Data!Q120&gt;0,Data!Q120-4,"")</f>
        <v/>
      </c>
      <c r="X120" s="2" t="str">
        <f>IF(Data!R120&gt;0,Data!R120-4,"")</f>
        <v/>
      </c>
      <c r="Y120" s="59"/>
      <c r="Z120" s="7" t="str">
        <f t="shared" si="23"/>
        <v/>
      </c>
      <c r="AA120" s="7" t="str">
        <f t="shared" si="36"/>
        <v/>
      </c>
      <c r="AB120" s="4" t="str">
        <f t="shared" si="24"/>
        <v/>
      </c>
      <c r="AC120" s="59"/>
      <c r="AD120" s="4" t="str">
        <f>IF(MAX(COUNTIF(Data!K120:R120,1),COUNTIF(Data!K120:R120,2),COUNTIF(Data!K120:R120,3),COUNTIF(Data!K120:R120,4),COUNTIF(Data!K120:R120,5),COUNTIF(Data!K120:R120,6),COUNTIF(Data!K120:R120,7))&gt;0,MAX(COUNTIF(Data!K120:R120,1),COUNTIF(Data!K120:R120,2),COUNTIF(Data!K120:R120,3),COUNTIF(Data!K120:R120,4),COUNTIF(Data!K120:R120,5),COUNTIF(Data!K120:R120,6),COUNTIF(Data!K120:R120,7)),"")</f>
        <v/>
      </c>
      <c r="AE120" s="4" t="str">
        <f>IF(COUNTIF(Data!K120:R120,4)=8,"Remove","")</f>
        <v/>
      </c>
      <c r="AG120" s="2" t="str">
        <f>IF(Data!T120&gt;0,Data!T120-4,"")</f>
        <v/>
      </c>
      <c r="AH120" s="2" t="str">
        <f>IF(Data!U120&gt;0,Data!U120-4,"")</f>
        <v/>
      </c>
      <c r="AI120" s="2" t="str">
        <f>IF(Data!V120&gt;0,Data!V120-4,"")</f>
        <v/>
      </c>
      <c r="AJ120" s="2" t="str">
        <f>IF(Data!W120&gt;0,Data!W120-4,"")</f>
        <v/>
      </c>
      <c r="AK120" s="2" t="str">
        <f>IF(Data!X120&gt;0,Data!X120-4,"")</f>
        <v/>
      </c>
      <c r="AL120" s="2" t="str">
        <f>IF(Data!Y120&gt;0,Data!Y120-4,"")</f>
        <v/>
      </c>
      <c r="AM120" s="2" t="str">
        <f>IF(Data!Z120&gt;0,Data!Z120-4,"")</f>
        <v/>
      </c>
      <c r="AN120" s="2" t="str">
        <f>IF(Data!AA120&gt;0,Data!AA120-4,"")</f>
        <v/>
      </c>
      <c r="AP120" s="7" t="str">
        <f t="shared" si="25"/>
        <v/>
      </c>
      <c r="AQ120" s="7" t="str">
        <f t="shared" si="37"/>
        <v/>
      </c>
      <c r="AR120" s="4" t="str">
        <f t="shared" si="26"/>
        <v/>
      </c>
      <c r="AT120" s="4" t="str">
        <f>IF(MAX(COUNTIF(Data!T120:AA120,1),COUNTIF(Data!T120:AA120,2),COUNTIF(Data!T120:AA120,3),COUNTIF(Data!T120:AA120,4),COUNTIF(Data!T120:AA120,5),COUNTIF(Data!T120:AA120,6),COUNTIF(Data!T120:AA120,7))&gt;0,MAX(COUNTIF(Data!T120:AA120,1),COUNTIF(Data!T120:AA120,2),COUNTIF(Data!T120:AA120,3),COUNTIF(Data!T120:AA120,4),COUNTIF(Data!T120:AA120,5),COUNTIF(Data!T120:AA120,6),COUNTIF(Data!T120:AA120,7)),"")</f>
        <v/>
      </c>
      <c r="AU120" s="4" t="str">
        <f>IF(COUNTIF(Data!T120:AA120,4)=8,"Remove","")</f>
        <v/>
      </c>
      <c r="AW120" s="2" t="str">
        <f>IF(Data!AC120&gt;0,Data!AC120-4,"")</f>
        <v/>
      </c>
      <c r="AX120" s="2" t="str">
        <f>IF(Data!AD120&gt;0,Data!AD120-4,"")</f>
        <v/>
      </c>
      <c r="AY120" s="2" t="str">
        <f>IF(Data!AE120&gt;0,Data!AE120-4,"")</f>
        <v/>
      </c>
      <c r="AZ120" s="2" t="str">
        <f>IF(Data!AF120&gt;0,Data!AF120-4,"")</f>
        <v/>
      </c>
      <c r="BA120" s="2" t="str">
        <f>IF(Data!AG120&gt;0,Data!AG120-4,"")</f>
        <v/>
      </c>
      <c r="BB120" s="2" t="str">
        <f>IF(Data!AH120&gt;0,Data!AH120-4,"")</f>
        <v/>
      </c>
      <c r="BC120" s="2" t="str">
        <f>IF(Data!AI120&gt;0,Data!AI120-4,"")</f>
        <v/>
      </c>
      <c r="BD120" s="2" t="str">
        <f>IF(Data!AJ120&gt;0,Data!AJ120-4,"")</f>
        <v/>
      </c>
      <c r="BF120" s="7" t="str">
        <f t="shared" si="27"/>
        <v/>
      </c>
      <c r="BG120" s="7" t="str">
        <f t="shared" si="38"/>
        <v/>
      </c>
      <c r="BH120" s="4" t="str">
        <f t="shared" si="28"/>
        <v/>
      </c>
      <c r="BJ120" s="4" t="str">
        <f>IF(MAX(COUNTIF(Data!AC120:AJ120,1),COUNTIF(Data!AC120:AJ120,2),COUNTIF(Data!AC120:AJ120,3),COUNTIF(Data!AC120:AJ120,4),COUNTIF(Data!AC120:AJ120,5),COUNTIF(Data!AC120:AJ120,6),COUNTIF(Data!AC120:AJ120,7))&gt;0,MAX(COUNTIF(Data!AC120:AJ120,1),COUNTIF(Data!AC120:AJ120,2),COUNTIF(Data!AC120:AJ120,3),COUNTIF(Data!AC120:AJ120,4),COUNTIF(Data!AC120:AJ120,5),COUNTIF(Data!AC120:AJ120,6),COUNTIF(Data!AC120:AJ120,7)),"")</f>
        <v/>
      </c>
      <c r="BK120" s="4" t="str">
        <f>IF(COUNTIF(Data!AC120:AJ120,4)=8,"Remove","")</f>
        <v/>
      </c>
      <c r="BM120" s="2" t="str">
        <f>IF(Data!AL120&gt;0,Data!AL120-4,"")</f>
        <v/>
      </c>
      <c r="BN120" s="2" t="str">
        <f>IF(Data!AM120&gt;0,Data!AM120-4,"")</f>
        <v/>
      </c>
      <c r="BO120" s="2" t="str">
        <f>IF(Data!AN120&gt;0,Data!AN120-4,"")</f>
        <v/>
      </c>
      <c r="BP120" s="2" t="str">
        <f>IF(Data!AO120&gt;0,Data!AO120-4,"")</f>
        <v/>
      </c>
      <c r="BQ120" s="2" t="str">
        <f>IF(Data!AP120&gt;0,Data!AP120-4,"")</f>
        <v/>
      </c>
      <c r="BR120" s="2" t="str">
        <f>IF(Data!AQ120&gt;0,Data!AQ120-4,"")</f>
        <v/>
      </c>
      <c r="BS120" s="2" t="str">
        <f>IF(Data!AR120&gt;0,Data!AR120-4,"")</f>
        <v/>
      </c>
      <c r="BT120" s="2" t="str">
        <f>IF(Data!AS120&gt;0,Data!AS120-4,"")</f>
        <v/>
      </c>
      <c r="BV120" s="7" t="str">
        <f t="shared" si="29"/>
        <v/>
      </c>
      <c r="BW120" s="7" t="str">
        <f t="shared" si="39"/>
        <v/>
      </c>
      <c r="BX120" s="4" t="str">
        <f t="shared" si="30"/>
        <v/>
      </c>
      <c r="BZ120" s="4" t="str">
        <f>IF(MAX(COUNTIF(Data!AL120:AS120,1),COUNTIF(Data!AL120:AS120,2),COUNTIF(Data!AL120:AS120,3),COUNTIF(Data!AL120:AS120,4),COUNTIF(Data!AL120:AS120,5),COUNTIF(Data!AL120:AS120,6),COUNTIF(Data!AL120:AS120,7))&gt;0,MAX(COUNTIF(Data!AL120:AS120,1),COUNTIF(Data!AL120:AS120,2),COUNTIF(Data!AL120:AS120,3),COUNTIF(Data!AL120:AS120,4),COUNTIF(Data!AL120:AS120,5),COUNTIF(Data!AL120:AS120,6),COUNTIF(Data!AL120:AS120,7)),"")</f>
        <v/>
      </c>
      <c r="CA120" s="4" t="str">
        <f>IF(COUNTIF(Data!AL120:AS120,4)=8,"Remove","")</f>
        <v/>
      </c>
      <c r="CC120" s="2" t="str">
        <f>IF(Data!AU120&gt;0,Data!AU120-4,"")</f>
        <v/>
      </c>
      <c r="CD120" s="2" t="str">
        <f>IF(Data!AV120&gt;0,Data!AV120-4,"")</f>
        <v/>
      </c>
      <c r="CE120" s="2" t="str">
        <f>IF(Data!AW120&gt;0,Data!AW120-4,"")</f>
        <v/>
      </c>
      <c r="CF120" s="2" t="str">
        <f>IF(Data!AX120&gt;0,Data!AX120-4,"")</f>
        <v/>
      </c>
      <c r="CG120" s="2" t="str">
        <f>IF(Data!AY120&gt;0,Data!AY120-4,"")</f>
        <v/>
      </c>
      <c r="CH120" s="2" t="str">
        <f>IF(Data!AZ120&gt;0,Data!AZ120-4,"")</f>
        <v/>
      </c>
      <c r="CI120" s="2" t="str">
        <f>IF(Data!BA120&gt;0,Data!BA120-4,"")</f>
        <v/>
      </c>
      <c r="CJ120" s="2" t="str">
        <f>IF(Data!BB120&gt;0,Data!BB120-4,"")</f>
        <v/>
      </c>
      <c r="CL120" s="7" t="str">
        <f t="shared" si="31"/>
        <v/>
      </c>
      <c r="CM120" s="7" t="str">
        <f t="shared" si="40"/>
        <v/>
      </c>
      <c r="CN120" s="4" t="str">
        <f t="shared" si="32"/>
        <v/>
      </c>
      <c r="CP120" s="4" t="str">
        <f>IF(MAX(COUNTIF(Data!AU120:BB120,1),COUNTIF(Data!AU120:BB120,2),COUNTIF(Data!AU120:BB120,3),COUNTIF(Data!AU120:BB120,4),COUNTIF(Data!AU120:BB120,5),COUNTIF(Data!AU120:BB120,6),COUNTIF(Data!AU120:BB120,7))&gt;0,MAX(COUNTIF(Data!AU120:BB120,1),COUNTIF(Data!AU120:BB120,2),COUNTIF(Data!AU120:BB120,3),COUNTIF(Data!AU120:BB120,4),COUNTIF(Data!AU120:BB120,5),COUNTIF(Data!AU120:BB120,6),COUNTIF(Data!AU120:BB120,7)),"")</f>
        <v/>
      </c>
      <c r="CQ120" s="4" t="str">
        <f>IF(COUNTIF(Data!AU120:BB120,4)=8,"Remove","")</f>
        <v/>
      </c>
      <c r="CS120" s="2" t="str">
        <f>IF(Data!BD120&gt;0,Data!BD120-4,"")</f>
        <v/>
      </c>
      <c r="CT120" s="2" t="str">
        <f>IF(Data!BE120&gt;0,Data!BE120-4,"")</f>
        <v/>
      </c>
      <c r="CU120" s="2" t="str">
        <f>IF(Data!BF120&gt;0,Data!BF120-4,"")</f>
        <v/>
      </c>
      <c r="CV120" s="2" t="str">
        <f>IF(Data!BG120&gt;0,Data!BG120-4,"")</f>
        <v/>
      </c>
      <c r="CW120" s="2" t="str">
        <f>IF(Data!BH120&gt;0,Data!BH120-4,"")</f>
        <v/>
      </c>
      <c r="CX120" s="2" t="str">
        <f>IF(Data!BI120&gt;0,Data!BI120-4,"")</f>
        <v/>
      </c>
      <c r="CY120" s="2" t="str">
        <f>IF(Data!BJ120&gt;0,Data!BJ120-4,"")</f>
        <v/>
      </c>
      <c r="CZ120" s="2" t="str">
        <f>IF(Data!BK120&gt;0,Data!BK120-4,"")</f>
        <v/>
      </c>
      <c r="DB120" s="7" t="str">
        <f t="shared" si="33"/>
        <v/>
      </c>
      <c r="DC120" s="7" t="str">
        <f t="shared" si="41"/>
        <v/>
      </c>
      <c r="DD120" s="4" t="str">
        <f t="shared" si="34"/>
        <v/>
      </c>
      <c r="DF120" s="4" t="str">
        <f>IF(MAX(COUNTIF(Data!BD120:BK120,1),COUNTIF(Data!BD120:BK120,2),COUNTIF(Data!BD120:BK120,3),COUNTIF(Data!BD120:BK120,4),COUNTIF(Data!BD120:BK120,5),COUNTIF(Data!BD120:BK120,6),COUNTIF(Data!BD120:BK120,7))&gt;0,MAX(COUNTIF(Data!BD120:BK120,1),COUNTIF(Data!BD120:BK120,2),COUNTIF(Data!BD120:BK120,3),COUNTIF(Data!BD120:BK120,4),COUNTIF(Data!BD120:BK120,5),COUNTIF(Data!BD120:BK120,6),COUNTIF(Data!BD120:BK120,7)),"")</f>
        <v/>
      </c>
      <c r="DG120" s="4" t="str">
        <f>IF(COUNTIF(Data!BD120:BK120,4)=8,"Remove","")</f>
        <v/>
      </c>
    </row>
    <row r="121" spans="1:111" x14ac:dyDescent="0.25">
      <c r="A121" s="2" t="str">
        <f>IF(Data!B121&gt;0,Data!B121-4,"")</f>
        <v/>
      </c>
      <c r="B121" s="2" t="str">
        <f>IF(Data!C121&gt;0,Data!C121-4,"")</f>
        <v/>
      </c>
      <c r="C121" s="2" t="str">
        <f>IF(Data!D121&gt;0,Data!D121-4,"")</f>
        <v/>
      </c>
      <c r="D121" s="2" t="str">
        <f>IF(Data!E121&gt;0,Data!E121-4,"")</f>
        <v/>
      </c>
      <c r="E121" s="2" t="str">
        <f>IF(Data!F121&gt;0,Data!F121-4,"")</f>
        <v/>
      </c>
      <c r="F121" s="2" t="str">
        <f>IF(Data!G121&gt;0,Data!G121-4,"")</f>
        <v/>
      </c>
      <c r="G121" s="2" t="str">
        <f>IF(Data!H121&gt;0,Data!H121-4,"")</f>
        <v/>
      </c>
      <c r="H121" s="2" t="str">
        <f>IF(Data!I121&gt;0,Data!I121-4,"")</f>
        <v/>
      </c>
      <c r="J121" s="7" t="str">
        <f t="shared" si="21"/>
        <v/>
      </c>
      <c r="K121" s="7" t="str">
        <f t="shared" si="35"/>
        <v/>
      </c>
      <c r="L121" s="4" t="str">
        <f t="shared" si="22"/>
        <v/>
      </c>
      <c r="N121" s="4" t="str">
        <f>IF(MAX(COUNTIF(Data!B121:I121,1),COUNTIF(Data!B121:I121,2),COUNTIF(Data!B121:I121,3),COUNTIF(Data!B121:I121,4),COUNTIF(Data!B121:I121,5),COUNTIF(Data!B121:I121,6),COUNTIF(Data!B121:I121,7))&gt;0,MAX(COUNTIF(Data!B121:I121,1),COUNTIF(Data!B121:I121,2),COUNTIF(Data!B121:I121,3),COUNTIF(Data!B121:I121,4),COUNTIF(Data!B121:I121,5),COUNTIF(Data!B121:I121,6),COUNTIF(Data!B121:I121,7)),"")</f>
        <v/>
      </c>
      <c r="O121" s="4" t="str">
        <f>IF(COUNTIF(Data!B121:I121,4)=8,"Remove","")</f>
        <v/>
      </c>
      <c r="Q121" s="2" t="str">
        <f>IF(Data!K121&gt;0,Data!K121-4,"")</f>
        <v/>
      </c>
      <c r="R121" s="2" t="str">
        <f>IF(Data!L121&gt;0,Data!L121-4,"")</f>
        <v/>
      </c>
      <c r="S121" s="2" t="str">
        <f>IF(Data!M121&gt;0,Data!M121-4,"")</f>
        <v/>
      </c>
      <c r="T121" s="2" t="str">
        <f>IF(Data!N121&gt;0,Data!N121-4,"")</f>
        <v/>
      </c>
      <c r="U121" s="2" t="str">
        <f>IF(Data!O121&gt;0,Data!O121-4,"")</f>
        <v/>
      </c>
      <c r="V121" s="2" t="str">
        <f>IF(Data!P121&gt;0,Data!P121-4,"")</f>
        <v/>
      </c>
      <c r="W121" s="2" t="str">
        <f>IF(Data!Q121&gt;0,Data!Q121-4,"")</f>
        <v/>
      </c>
      <c r="X121" s="2" t="str">
        <f>IF(Data!R121&gt;0,Data!R121-4,"")</f>
        <v/>
      </c>
      <c r="Y121" s="59"/>
      <c r="Z121" s="7" t="str">
        <f t="shared" si="23"/>
        <v/>
      </c>
      <c r="AA121" s="7" t="str">
        <f t="shared" si="36"/>
        <v/>
      </c>
      <c r="AB121" s="4" t="str">
        <f t="shared" si="24"/>
        <v/>
      </c>
      <c r="AC121" s="59"/>
      <c r="AD121" s="4" t="str">
        <f>IF(MAX(COUNTIF(Data!K121:R121,1),COUNTIF(Data!K121:R121,2),COUNTIF(Data!K121:R121,3),COUNTIF(Data!K121:R121,4),COUNTIF(Data!K121:R121,5),COUNTIF(Data!K121:R121,6),COUNTIF(Data!K121:R121,7))&gt;0,MAX(COUNTIF(Data!K121:R121,1),COUNTIF(Data!K121:R121,2),COUNTIF(Data!K121:R121,3),COUNTIF(Data!K121:R121,4),COUNTIF(Data!K121:R121,5),COUNTIF(Data!K121:R121,6),COUNTIF(Data!K121:R121,7)),"")</f>
        <v/>
      </c>
      <c r="AE121" s="4" t="str">
        <f>IF(COUNTIF(Data!K121:R121,4)=8,"Remove","")</f>
        <v/>
      </c>
      <c r="AG121" s="2" t="str">
        <f>IF(Data!T121&gt;0,Data!T121-4,"")</f>
        <v/>
      </c>
      <c r="AH121" s="2" t="str">
        <f>IF(Data!U121&gt;0,Data!U121-4,"")</f>
        <v/>
      </c>
      <c r="AI121" s="2" t="str">
        <f>IF(Data!V121&gt;0,Data!V121-4,"")</f>
        <v/>
      </c>
      <c r="AJ121" s="2" t="str">
        <f>IF(Data!W121&gt;0,Data!W121-4,"")</f>
        <v/>
      </c>
      <c r="AK121" s="2" t="str">
        <f>IF(Data!X121&gt;0,Data!X121-4,"")</f>
        <v/>
      </c>
      <c r="AL121" s="2" t="str">
        <f>IF(Data!Y121&gt;0,Data!Y121-4,"")</f>
        <v/>
      </c>
      <c r="AM121" s="2" t="str">
        <f>IF(Data!Z121&gt;0,Data!Z121-4,"")</f>
        <v/>
      </c>
      <c r="AN121" s="2" t="str">
        <f>IF(Data!AA121&gt;0,Data!AA121-4,"")</f>
        <v/>
      </c>
      <c r="AP121" s="7" t="str">
        <f t="shared" si="25"/>
        <v/>
      </c>
      <c r="AQ121" s="7" t="str">
        <f t="shared" si="37"/>
        <v/>
      </c>
      <c r="AR121" s="4" t="str">
        <f t="shared" si="26"/>
        <v/>
      </c>
      <c r="AT121" s="4" t="str">
        <f>IF(MAX(COUNTIF(Data!T121:AA121,1),COUNTIF(Data!T121:AA121,2),COUNTIF(Data!T121:AA121,3),COUNTIF(Data!T121:AA121,4),COUNTIF(Data!T121:AA121,5),COUNTIF(Data!T121:AA121,6),COUNTIF(Data!T121:AA121,7))&gt;0,MAX(COUNTIF(Data!T121:AA121,1),COUNTIF(Data!T121:AA121,2),COUNTIF(Data!T121:AA121,3),COUNTIF(Data!T121:AA121,4),COUNTIF(Data!T121:AA121,5),COUNTIF(Data!T121:AA121,6),COUNTIF(Data!T121:AA121,7)),"")</f>
        <v/>
      </c>
      <c r="AU121" s="4" t="str">
        <f>IF(COUNTIF(Data!T121:AA121,4)=8,"Remove","")</f>
        <v/>
      </c>
      <c r="AW121" s="2" t="str">
        <f>IF(Data!AC121&gt;0,Data!AC121-4,"")</f>
        <v/>
      </c>
      <c r="AX121" s="2" t="str">
        <f>IF(Data!AD121&gt;0,Data!AD121-4,"")</f>
        <v/>
      </c>
      <c r="AY121" s="2" t="str">
        <f>IF(Data!AE121&gt;0,Data!AE121-4,"")</f>
        <v/>
      </c>
      <c r="AZ121" s="2" t="str">
        <f>IF(Data!AF121&gt;0,Data!AF121-4,"")</f>
        <v/>
      </c>
      <c r="BA121" s="2" t="str">
        <f>IF(Data!AG121&gt;0,Data!AG121-4,"")</f>
        <v/>
      </c>
      <c r="BB121" s="2" t="str">
        <f>IF(Data!AH121&gt;0,Data!AH121-4,"")</f>
        <v/>
      </c>
      <c r="BC121" s="2" t="str">
        <f>IF(Data!AI121&gt;0,Data!AI121-4,"")</f>
        <v/>
      </c>
      <c r="BD121" s="2" t="str">
        <f>IF(Data!AJ121&gt;0,Data!AJ121-4,"")</f>
        <v/>
      </c>
      <c r="BF121" s="7" t="str">
        <f t="shared" si="27"/>
        <v/>
      </c>
      <c r="BG121" s="7" t="str">
        <f t="shared" si="38"/>
        <v/>
      </c>
      <c r="BH121" s="4" t="str">
        <f t="shared" si="28"/>
        <v/>
      </c>
      <c r="BJ121" s="4" t="str">
        <f>IF(MAX(COUNTIF(Data!AC121:AJ121,1),COUNTIF(Data!AC121:AJ121,2),COUNTIF(Data!AC121:AJ121,3),COUNTIF(Data!AC121:AJ121,4),COUNTIF(Data!AC121:AJ121,5),COUNTIF(Data!AC121:AJ121,6),COUNTIF(Data!AC121:AJ121,7))&gt;0,MAX(COUNTIF(Data!AC121:AJ121,1),COUNTIF(Data!AC121:AJ121,2),COUNTIF(Data!AC121:AJ121,3),COUNTIF(Data!AC121:AJ121,4),COUNTIF(Data!AC121:AJ121,5),COUNTIF(Data!AC121:AJ121,6),COUNTIF(Data!AC121:AJ121,7)),"")</f>
        <v/>
      </c>
      <c r="BK121" s="4" t="str">
        <f>IF(COUNTIF(Data!AC121:AJ121,4)=8,"Remove","")</f>
        <v/>
      </c>
      <c r="BM121" s="2" t="str">
        <f>IF(Data!AL121&gt;0,Data!AL121-4,"")</f>
        <v/>
      </c>
      <c r="BN121" s="2" t="str">
        <f>IF(Data!AM121&gt;0,Data!AM121-4,"")</f>
        <v/>
      </c>
      <c r="BO121" s="2" t="str">
        <f>IF(Data!AN121&gt;0,Data!AN121-4,"")</f>
        <v/>
      </c>
      <c r="BP121" s="2" t="str">
        <f>IF(Data!AO121&gt;0,Data!AO121-4,"")</f>
        <v/>
      </c>
      <c r="BQ121" s="2" t="str">
        <f>IF(Data!AP121&gt;0,Data!AP121-4,"")</f>
        <v/>
      </c>
      <c r="BR121" s="2" t="str">
        <f>IF(Data!AQ121&gt;0,Data!AQ121-4,"")</f>
        <v/>
      </c>
      <c r="BS121" s="2" t="str">
        <f>IF(Data!AR121&gt;0,Data!AR121-4,"")</f>
        <v/>
      </c>
      <c r="BT121" s="2" t="str">
        <f>IF(Data!AS121&gt;0,Data!AS121-4,"")</f>
        <v/>
      </c>
      <c r="BV121" s="7" t="str">
        <f t="shared" si="29"/>
        <v/>
      </c>
      <c r="BW121" s="7" t="str">
        <f t="shared" si="39"/>
        <v/>
      </c>
      <c r="BX121" s="4" t="str">
        <f t="shared" si="30"/>
        <v/>
      </c>
      <c r="BZ121" s="4" t="str">
        <f>IF(MAX(COUNTIF(Data!AL121:AS121,1),COUNTIF(Data!AL121:AS121,2),COUNTIF(Data!AL121:AS121,3),COUNTIF(Data!AL121:AS121,4),COUNTIF(Data!AL121:AS121,5),COUNTIF(Data!AL121:AS121,6),COUNTIF(Data!AL121:AS121,7))&gt;0,MAX(COUNTIF(Data!AL121:AS121,1),COUNTIF(Data!AL121:AS121,2),COUNTIF(Data!AL121:AS121,3),COUNTIF(Data!AL121:AS121,4),COUNTIF(Data!AL121:AS121,5),COUNTIF(Data!AL121:AS121,6),COUNTIF(Data!AL121:AS121,7)),"")</f>
        <v/>
      </c>
      <c r="CA121" s="4" t="str">
        <f>IF(COUNTIF(Data!AL121:AS121,4)=8,"Remove","")</f>
        <v/>
      </c>
      <c r="CC121" s="2" t="str">
        <f>IF(Data!AU121&gt;0,Data!AU121-4,"")</f>
        <v/>
      </c>
      <c r="CD121" s="2" t="str">
        <f>IF(Data!AV121&gt;0,Data!AV121-4,"")</f>
        <v/>
      </c>
      <c r="CE121" s="2" t="str">
        <f>IF(Data!AW121&gt;0,Data!AW121-4,"")</f>
        <v/>
      </c>
      <c r="CF121" s="2" t="str">
        <f>IF(Data!AX121&gt;0,Data!AX121-4,"")</f>
        <v/>
      </c>
      <c r="CG121" s="2" t="str">
        <f>IF(Data!AY121&gt;0,Data!AY121-4,"")</f>
        <v/>
      </c>
      <c r="CH121" s="2" t="str">
        <f>IF(Data!AZ121&gt;0,Data!AZ121-4,"")</f>
        <v/>
      </c>
      <c r="CI121" s="2" t="str">
        <f>IF(Data!BA121&gt;0,Data!BA121-4,"")</f>
        <v/>
      </c>
      <c r="CJ121" s="2" t="str">
        <f>IF(Data!BB121&gt;0,Data!BB121-4,"")</f>
        <v/>
      </c>
      <c r="CL121" s="7" t="str">
        <f t="shared" si="31"/>
        <v/>
      </c>
      <c r="CM121" s="7" t="str">
        <f t="shared" si="40"/>
        <v/>
      </c>
      <c r="CN121" s="4" t="str">
        <f t="shared" si="32"/>
        <v/>
      </c>
      <c r="CP121" s="4" t="str">
        <f>IF(MAX(COUNTIF(Data!AU121:BB121,1),COUNTIF(Data!AU121:BB121,2),COUNTIF(Data!AU121:BB121,3),COUNTIF(Data!AU121:BB121,4),COUNTIF(Data!AU121:BB121,5),COUNTIF(Data!AU121:BB121,6),COUNTIF(Data!AU121:BB121,7))&gt;0,MAX(COUNTIF(Data!AU121:BB121,1),COUNTIF(Data!AU121:BB121,2),COUNTIF(Data!AU121:BB121,3),COUNTIF(Data!AU121:BB121,4),COUNTIF(Data!AU121:BB121,5),COUNTIF(Data!AU121:BB121,6),COUNTIF(Data!AU121:BB121,7)),"")</f>
        <v/>
      </c>
      <c r="CQ121" s="4" t="str">
        <f>IF(COUNTIF(Data!AU121:BB121,4)=8,"Remove","")</f>
        <v/>
      </c>
      <c r="CS121" s="2" t="str">
        <f>IF(Data!BD121&gt;0,Data!BD121-4,"")</f>
        <v/>
      </c>
      <c r="CT121" s="2" t="str">
        <f>IF(Data!BE121&gt;0,Data!BE121-4,"")</f>
        <v/>
      </c>
      <c r="CU121" s="2" t="str">
        <f>IF(Data!BF121&gt;0,Data!BF121-4,"")</f>
        <v/>
      </c>
      <c r="CV121" s="2" t="str">
        <f>IF(Data!BG121&gt;0,Data!BG121-4,"")</f>
        <v/>
      </c>
      <c r="CW121" s="2" t="str">
        <f>IF(Data!BH121&gt;0,Data!BH121-4,"")</f>
        <v/>
      </c>
      <c r="CX121" s="2" t="str">
        <f>IF(Data!BI121&gt;0,Data!BI121-4,"")</f>
        <v/>
      </c>
      <c r="CY121" s="2" t="str">
        <f>IF(Data!BJ121&gt;0,Data!BJ121-4,"")</f>
        <v/>
      </c>
      <c r="CZ121" s="2" t="str">
        <f>IF(Data!BK121&gt;0,Data!BK121-4,"")</f>
        <v/>
      </c>
      <c r="DB121" s="7" t="str">
        <f t="shared" si="33"/>
        <v/>
      </c>
      <c r="DC121" s="7" t="str">
        <f t="shared" si="41"/>
        <v/>
      </c>
      <c r="DD121" s="4" t="str">
        <f t="shared" si="34"/>
        <v/>
      </c>
      <c r="DF121" s="4" t="str">
        <f>IF(MAX(COUNTIF(Data!BD121:BK121,1),COUNTIF(Data!BD121:BK121,2),COUNTIF(Data!BD121:BK121,3),COUNTIF(Data!BD121:BK121,4),COUNTIF(Data!BD121:BK121,5),COUNTIF(Data!BD121:BK121,6),COUNTIF(Data!BD121:BK121,7))&gt;0,MAX(COUNTIF(Data!BD121:BK121,1),COUNTIF(Data!BD121:BK121,2),COUNTIF(Data!BD121:BK121,3),COUNTIF(Data!BD121:BK121,4),COUNTIF(Data!BD121:BK121,5),COUNTIF(Data!BD121:BK121,6),COUNTIF(Data!BD121:BK121,7)),"")</f>
        <v/>
      </c>
      <c r="DG121" s="4" t="str">
        <f>IF(COUNTIF(Data!BD121:BK121,4)=8,"Remove","")</f>
        <v/>
      </c>
    </row>
    <row r="122" spans="1:111" x14ac:dyDescent="0.25">
      <c r="A122" s="2" t="str">
        <f>IF(Data!B122&gt;0,Data!B122-4,"")</f>
        <v/>
      </c>
      <c r="B122" s="2" t="str">
        <f>IF(Data!C122&gt;0,Data!C122-4,"")</f>
        <v/>
      </c>
      <c r="C122" s="2" t="str">
        <f>IF(Data!D122&gt;0,Data!D122-4,"")</f>
        <v/>
      </c>
      <c r="D122" s="2" t="str">
        <f>IF(Data!E122&gt;0,Data!E122-4,"")</f>
        <v/>
      </c>
      <c r="E122" s="2" t="str">
        <f>IF(Data!F122&gt;0,Data!F122-4,"")</f>
        <v/>
      </c>
      <c r="F122" s="2" t="str">
        <f>IF(Data!G122&gt;0,Data!G122-4,"")</f>
        <v/>
      </c>
      <c r="G122" s="2" t="str">
        <f>IF(Data!H122&gt;0,Data!H122-4,"")</f>
        <v/>
      </c>
      <c r="H122" s="2" t="str">
        <f>IF(Data!I122&gt;0,Data!I122-4,"")</f>
        <v/>
      </c>
      <c r="J122" s="7" t="str">
        <f t="shared" si="21"/>
        <v/>
      </c>
      <c r="K122" s="7" t="str">
        <f t="shared" si="35"/>
        <v/>
      </c>
      <c r="L122" s="4" t="str">
        <f t="shared" si="22"/>
        <v/>
      </c>
      <c r="N122" s="4" t="str">
        <f>IF(MAX(COUNTIF(Data!B122:I122,1),COUNTIF(Data!B122:I122,2),COUNTIF(Data!B122:I122,3),COUNTIF(Data!B122:I122,4),COUNTIF(Data!B122:I122,5),COUNTIF(Data!B122:I122,6),COUNTIF(Data!B122:I122,7))&gt;0,MAX(COUNTIF(Data!B122:I122,1),COUNTIF(Data!B122:I122,2),COUNTIF(Data!B122:I122,3),COUNTIF(Data!B122:I122,4),COUNTIF(Data!B122:I122,5),COUNTIF(Data!B122:I122,6),COUNTIF(Data!B122:I122,7)),"")</f>
        <v/>
      </c>
      <c r="O122" s="4" t="str">
        <f>IF(COUNTIF(Data!B122:I122,4)=8,"Remove","")</f>
        <v/>
      </c>
      <c r="Q122" s="2" t="str">
        <f>IF(Data!K122&gt;0,Data!K122-4,"")</f>
        <v/>
      </c>
      <c r="R122" s="2" t="str">
        <f>IF(Data!L122&gt;0,Data!L122-4,"")</f>
        <v/>
      </c>
      <c r="S122" s="2" t="str">
        <f>IF(Data!M122&gt;0,Data!M122-4,"")</f>
        <v/>
      </c>
      <c r="T122" s="2" t="str">
        <f>IF(Data!N122&gt;0,Data!N122-4,"")</f>
        <v/>
      </c>
      <c r="U122" s="2" t="str">
        <f>IF(Data!O122&gt;0,Data!O122-4,"")</f>
        <v/>
      </c>
      <c r="V122" s="2" t="str">
        <f>IF(Data!P122&gt;0,Data!P122-4,"")</f>
        <v/>
      </c>
      <c r="W122" s="2" t="str">
        <f>IF(Data!Q122&gt;0,Data!Q122-4,"")</f>
        <v/>
      </c>
      <c r="X122" s="2" t="str">
        <f>IF(Data!R122&gt;0,Data!R122-4,"")</f>
        <v/>
      </c>
      <c r="Y122" s="59"/>
      <c r="Z122" s="7" t="str">
        <f t="shared" si="23"/>
        <v/>
      </c>
      <c r="AA122" s="7" t="str">
        <f t="shared" si="36"/>
        <v/>
      </c>
      <c r="AB122" s="4" t="str">
        <f t="shared" si="24"/>
        <v/>
      </c>
      <c r="AC122" s="59"/>
      <c r="AD122" s="4" t="str">
        <f>IF(MAX(COUNTIF(Data!K122:R122,1),COUNTIF(Data!K122:R122,2),COUNTIF(Data!K122:R122,3),COUNTIF(Data!K122:R122,4),COUNTIF(Data!K122:R122,5),COUNTIF(Data!K122:R122,6),COUNTIF(Data!K122:R122,7))&gt;0,MAX(COUNTIF(Data!K122:R122,1),COUNTIF(Data!K122:R122,2),COUNTIF(Data!K122:R122,3),COUNTIF(Data!K122:R122,4),COUNTIF(Data!K122:R122,5),COUNTIF(Data!K122:R122,6),COUNTIF(Data!K122:R122,7)),"")</f>
        <v/>
      </c>
      <c r="AE122" s="4" t="str">
        <f>IF(COUNTIF(Data!K122:R122,4)=8,"Remove","")</f>
        <v/>
      </c>
      <c r="AG122" s="2" t="str">
        <f>IF(Data!T122&gt;0,Data!T122-4,"")</f>
        <v/>
      </c>
      <c r="AH122" s="2" t="str">
        <f>IF(Data!U122&gt;0,Data!U122-4,"")</f>
        <v/>
      </c>
      <c r="AI122" s="2" t="str">
        <f>IF(Data!V122&gt;0,Data!V122-4,"")</f>
        <v/>
      </c>
      <c r="AJ122" s="2" t="str">
        <f>IF(Data!W122&gt;0,Data!W122-4,"")</f>
        <v/>
      </c>
      <c r="AK122" s="2" t="str">
        <f>IF(Data!X122&gt;0,Data!X122-4,"")</f>
        <v/>
      </c>
      <c r="AL122" s="2" t="str">
        <f>IF(Data!Y122&gt;0,Data!Y122-4,"")</f>
        <v/>
      </c>
      <c r="AM122" s="2" t="str">
        <f>IF(Data!Z122&gt;0,Data!Z122-4,"")</f>
        <v/>
      </c>
      <c r="AN122" s="2" t="str">
        <f>IF(Data!AA122&gt;0,Data!AA122-4,"")</f>
        <v/>
      </c>
      <c r="AP122" s="7" t="str">
        <f t="shared" si="25"/>
        <v/>
      </c>
      <c r="AQ122" s="7" t="str">
        <f t="shared" si="37"/>
        <v/>
      </c>
      <c r="AR122" s="4" t="str">
        <f t="shared" si="26"/>
        <v/>
      </c>
      <c r="AT122" s="4" t="str">
        <f>IF(MAX(COUNTIF(Data!T122:AA122,1),COUNTIF(Data!T122:AA122,2),COUNTIF(Data!T122:AA122,3),COUNTIF(Data!T122:AA122,4),COUNTIF(Data!T122:AA122,5),COUNTIF(Data!T122:AA122,6),COUNTIF(Data!T122:AA122,7))&gt;0,MAX(COUNTIF(Data!T122:AA122,1),COUNTIF(Data!T122:AA122,2),COUNTIF(Data!T122:AA122,3),COUNTIF(Data!T122:AA122,4),COUNTIF(Data!T122:AA122,5),COUNTIF(Data!T122:AA122,6),COUNTIF(Data!T122:AA122,7)),"")</f>
        <v/>
      </c>
      <c r="AU122" s="4" t="str">
        <f>IF(COUNTIF(Data!T122:AA122,4)=8,"Remove","")</f>
        <v/>
      </c>
      <c r="AW122" s="2" t="str">
        <f>IF(Data!AC122&gt;0,Data!AC122-4,"")</f>
        <v/>
      </c>
      <c r="AX122" s="2" t="str">
        <f>IF(Data!AD122&gt;0,Data!AD122-4,"")</f>
        <v/>
      </c>
      <c r="AY122" s="2" t="str">
        <f>IF(Data!AE122&gt;0,Data!AE122-4,"")</f>
        <v/>
      </c>
      <c r="AZ122" s="2" t="str">
        <f>IF(Data!AF122&gt;0,Data!AF122-4,"")</f>
        <v/>
      </c>
      <c r="BA122" s="2" t="str">
        <f>IF(Data!AG122&gt;0,Data!AG122-4,"")</f>
        <v/>
      </c>
      <c r="BB122" s="2" t="str">
        <f>IF(Data!AH122&gt;0,Data!AH122-4,"")</f>
        <v/>
      </c>
      <c r="BC122" s="2" t="str">
        <f>IF(Data!AI122&gt;0,Data!AI122-4,"")</f>
        <v/>
      </c>
      <c r="BD122" s="2" t="str">
        <f>IF(Data!AJ122&gt;0,Data!AJ122-4,"")</f>
        <v/>
      </c>
      <c r="BF122" s="7" t="str">
        <f t="shared" si="27"/>
        <v/>
      </c>
      <c r="BG122" s="7" t="str">
        <f t="shared" si="38"/>
        <v/>
      </c>
      <c r="BH122" s="4" t="str">
        <f t="shared" si="28"/>
        <v/>
      </c>
      <c r="BJ122" s="4" t="str">
        <f>IF(MAX(COUNTIF(Data!AC122:AJ122,1),COUNTIF(Data!AC122:AJ122,2),COUNTIF(Data!AC122:AJ122,3),COUNTIF(Data!AC122:AJ122,4),COUNTIF(Data!AC122:AJ122,5),COUNTIF(Data!AC122:AJ122,6),COUNTIF(Data!AC122:AJ122,7))&gt;0,MAX(COUNTIF(Data!AC122:AJ122,1),COUNTIF(Data!AC122:AJ122,2),COUNTIF(Data!AC122:AJ122,3),COUNTIF(Data!AC122:AJ122,4),COUNTIF(Data!AC122:AJ122,5),COUNTIF(Data!AC122:AJ122,6),COUNTIF(Data!AC122:AJ122,7)),"")</f>
        <v/>
      </c>
      <c r="BK122" s="4" t="str">
        <f>IF(COUNTIF(Data!AC122:AJ122,4)=8,"Remove","")</f>
        <v/>
      </c>
      <c r="BM122" s="2" t="str">
        <f>IF(Data!AL122&gt;0,Data!AL122-4,"")</f>
        <v/>
      </c>
      <c r="BN122" s="2" t="str">
        <f>IF(Data!AM122&gt;0,Data!AM122-4,"")</f>
        <v/>
      </c>
      <c r="BO122" s="2" t="str">
        <f>IF(Data!AN122&gt;0,Data!AN122-4,"")</f>
        <v/>
      </c>
      <c r="BP122" s="2" t="str">
        <f>IF(Data!AO122&gt;0,Data!AO122-4,"")</f>
        <v/>
      </c>
      <c r="BQ122" s="2" t="str">
        <f>IF(Data!AP122&gt;0,Data!AP122-4,"")</f>
        <v/>
      </c>
      <c r="BR122" s="2" t="str">
        <f>IF(Data!AQ122&gt;0,Data!AQ122-4,"")</f>
        <v/>
      </c>
      <c r="BS122" s="2" t="str">
        <f>IF(Data!AR122&gt;0,Data!AR122-4,"")</f>
        <v/>
      </c>
      <c r="BT122" s="2" t="str">
        <f>IF(Data!AS122&gt;0,Data!AS122-4,"")</f>
        <v/>
      </c>
      <c r="BV122" s="7" t="str">
        <f t="shared" si="29"/>
        <v/>
      </c>
      <c r="BW122" s="7" t="str">
        <f t="shared" si="39"/>
        <v/>
      </c>
      <c r="BX122" s="4" t="str">
        <f t="shared" si="30"/>
        <v/>
      </c>
      <c r="BZ122" s="4" t="str">
        <f>IF(MAX(COUNTIF(Data!AL122:AS122,1),COUNTIF(Data!AL122:AS122,2),COUNTIF(Data!AL122:AS122,3),COUNTIF(Data!AL122:AS122,4),COUNTIF(Data!AL122:AS122,5),COUNTIF(Data!AL122:AS122,6),COUNTIF(Data!AL122:AS122,7))&gt;0,MAX(COUNTIF(Data!AL122:AS122,1),COUNTIF(Data!AL122:AS122,2),COUNTIF(Data!AL122:AS122,3),COUNTIF(Data!AL122:AS122,4),COUNTIF(Data!AL122:AS122,5),COUNTIF(Data!AL122:AS122,6),COUNTIF(Data!AL122:AS122,7)),"")</f>
        <v/>
      </c>
      <c r="CA122" s="4" t="str">
        <f>IF(COUNTIF(Data!AL122:AS122,4)=8,"Remove","")</f>
        <v/>
      </c>
      <c r="CC122" s="2" t="str">
        <f>IF(Data!AU122&gt;0,Data!AU122-4,"")</f>
        <v/>
      </c>
      <c r="CD122" s="2" t="str">
        <f>IF(Data!AV122&gt;0,Data!AV122-4,"")</f>
        <v/>
      </c>
      <c r="CE122" s="2" t="str">
        <f>IF(Data!AW122&gt;0,Data!AW122-4,"")</f>
        <v/>
      </c>
      <c r="CF122" s="2" t="str">
        <f>IF(Data!AX122&gt;0,Data!AX122-4,"")</f>
        <v/>
      </c>
      <c r="CG122" s="2" t="str">
        <f>IF(Data!AY122&gt;0,Data!AY122-4,"")</f>
        <v/>
      </c>
      <c r="CH122" s="2" t="str">
        <f>IF(Data!AZ122&gt;0,Data!AZ122-4,"")</f>
        <v/>
      </c>
      <c r="CI122" s="2" t="str">
        <f>IF(Data!BA122&gt;0,Data!BA122-4,"")</f>
        <v/>
      </c>
      <c r="CJ122" s="2" t="str">
        <f>IF(Data!BB122&gt;0,Data!BB122-4,"")</f>
        <v/>
      </c>
      <c r="CL122" s="7" t="str">
        <f t="shared" si="31"/>
        <v/>
      </c>
      <c r="CM122" s="7" t="str">
        <f t="shared" si="40"/>
        <v/>
      </c>
      <c r="CN122" s="4" t="str">
        <f t="shared" si="32"/>
        <v/>
      </c>
      <c r="CP122" s="4" t="str">
        <f>IF(MAX(COUNTIF(Data!AU122:BB122,1),COUNTIF(Data!AU122:BB122,2),COUNTIF(Data!AU122:BB122,3),COUNTIF(Data!AU122:BB122,4),COUNTIF(Data!AU122:BB122,5),COUNTIF(Data!AU122:BB122,6),COUNTIF(Data!AU122:BB122,7))&gt;0,MAX(COUNTIF(Data!AU122:BB122,1),COUNTIF(Data!AU122:BB122,2),COUNTIF(Data!AU122:BB122,3),COUNTIF(Data!AU122:BB122,4),COUNTIF(Data!AU122:BB122,5),COUNTIF(Data!AU122:BB122,6),COUNTIF(Data!AU122:BB122,7)),"")</f>
        <v/>
      </c>
      <c r="CQ122" s="4" t="str">
        <f>IF(COUNTIF(Data!AU122:BB122,4)=8,"Remove","")</f>
        <v/>
      </c>
      <c r="CS122" s="2" t="str">
        <f>IF(Data!BD122&gt;0,Data!BD122-4,"")</f>
        <v/>
      </c>
      <c r="CT122" s="2" t="str">
        <f>IF(Data!BE122&gt;0,Data!BE122-4,"")</f>
        <v/>
      </c>
      <c r="CU122" s="2" t="str">
        <f>IF(Data!BF122&gt;0,Data!BF122-4,"")</f>
        <v/>
      </c>
      <c r="CV122" s="2" t="str">
        <f>IF(Data!BG122&gt;0,Data!BG122-4,"")</f>
        <v/>
      </c>
      <c r="CW122" s="2" t="str">
        <f>IF(Data!BH122&gt;0,Data!BH122-4,"")</f>
        <v/>
      </c>
      <c r="CX122" s="2" t="str">
        <f>IF(Data!BI122&gt;0,Data!BI122-4,"")</f>
        <v/>
      </c>
      <c r="CY122" s="2" t="str">
        <f>IF(Data!BJ122&gt;0,Data!BJ122-4,"")</f>
        <v/>
      </c>
      <c r="CZ122" s="2" t="str">
        <f>IF(Data!BK122&gt;0,Data!BK122-4,"")</f>
        <v/>
      </c>
      <c r="DB122" s="7" t="str">
        <f t="shared" si="33"/>
        <v/>
      </c>
      <c r="DC122" s="7" t="str">
        <f t="shared" si="41"/>
        <v/>
      </c>
      <c r="DD122" s="4" t="str">
        <f t="shared" si="34"/>
        <v/>
      </c>
      <c r="DF122" s="4" t="str">
        <f>IF(MAX(COUNTIF(Data!BD122:BK122,1),COUNTIF(Data!BD122:BK122,2),COUNTIF(Data!BD122:BK122,3),COUNTIF(Data!BD122:BK122,4),COUNTIF(Data!BD122:BK122,5),COUNTIF(Data!BD122:BK122,6),COUNTIF(Data!BD122:BK122,7))&gt;0,MAX(COUNTIF(Data!BD122:BK122,1),COUNTIF(Data!BD122:BK122,2),COUNTIF(Data!BD122:BK122,3),COUNTIF(Data!BD122:BK122,4),COUNTIF(Data!BD122:BK122,5),COUNTIF(Data!BD122:BK122,6),COUNTIF(Data!BD122:BK122,7)),"")</f>
        <v/>
      </c>
      <c r="DG122" s="4" t="str">
        <f>IF(COUNTIF(Data!BD122:BK122,4)=8,"Remove","")</f>
        <v/>
      </c>
    </row>
    <row r="123" spans="1:111" x14ac:dyDescent="0.25">
      <c r="A123" s="2" t="str">
        <f>IF(Data!B123&gt;0,Data!B123-4,"")</f>
        <v/>
      </c>
      <c r="B123" s="2" t="str">
        <f>IF(Data!C123&gt;0,Data!C123-4,"")</f>
        <v/>
      </c>
      <c r="C123" s="2" t="str">
        <f>IF(Data!D123&gt;0,Data!D123-4,"")</f>
        <v/>
      </c>
      <c r="D123" s="2" t="str">
        <f>IF(Data!E123&gt;0,Data!E123-4,"")</f>
        <v/>
      </c>
      <c r="E123" s="2" t="str">
        <f>IF(Data!F123&gt;0,Data!F123-4,"")</f>
        <v/>
      </c>
      <c r="F123" s="2" t="str">
        <f>IF(Data!G123&gt;0,Data!G123-4,"")</f>
        <v/>
      </c>
      <c r="G123" s="2" t="str">
        <f>IF(Data!H123&gt;0,Data!H123-4,"")</f>
        <v/>
      </c>
      <c r="H123" s="2" t="str">
        <f>IF(Data!I123&gt;0,Data!I123-4,"")</f>
        <v/>
      </c>
      <c r="J123" s="7" t="str">
        <f t="shared" si="21"/>
        <v/>
      </c>
      <c r="K123" s="7" t="str">
        <f t="shared" si="35"/>
        <v/>
      </c>
      <c r="L123" s="4" t="str">
        <f t="shared" si="22"/>
        <v/>
      </c>
      <c r="N123" s="4" t="str">
        <f>IF(MAX(COUNTIF(Data!B123:I123,1),COUNTIF(Data!B123:I123,2),COUNTIF(Data!B123:I123,3),COUNTIF(Data!B123:I123,4),COUNTIF(Data!B123:I123,5),COUNTIF(Data!B123:I123,6),COUNTIF(Data!B123:I123,7))&gt;0,MAX(COUNTIF(Data!B123:I123,1),COUNTIF(Data!B123:I123,2),COUNTIF(Data!B123:I123,3),COUNTIF(Data!B123:I123,4),COUNTIF(Data!B123:I123,5),COUNTIF(Data!B123:I123,6),COUNTIF(Data!B123:I123,7)),"")</f>
        <v/>
      </c>
      <c r="O123" s="4" t="str">
        <f>IF(COUNTIF(Data!B123:I123,4)=8,"Remove","")</f>
        <v/>
      </c>
      <c r="Q123" s="2" t="str">
        <f>IF(Data!K123&gt;0,Data!K123-4,"")</f>
        <v/>
      </c>
      <c r="R123" s="2" t="str">
        <f>IF(Data!L123&gt;0,Data!L123-4,"")</f>
        <v/>
      </c>
      <c r="S123" s="2" t="str">
        <f>IF(Data!M123&gt;0,Data!M123-4,"")</f>
        <v/>
      </c>
      <c r="T123" s="2" t="str">
        <f>IF(Data!N123&gt;0,Data!N123-4,"")</f>
        <v/>
      </c>
      <c r="U123" s="2" t="str">
        <f>IF(Data!O123&gt;0,Data!O123-4,"")</f>
        <v/>
      </c>
      <c r="V123" s="2" t="str">
        <f>IF(Data!P123&gt;0,Data!P123-4,"")</f>
        <v/>
      </c>
      <c r="W123" s="2" t="str">
        <f>IF(Data!Q123&gt;0,Data!Q123-4,"")</f>
        <v/>
      </c>
      <c r="X123" s="2" t="str">
        <f>IF(Data!R123&gt;0,Data!R123-4,"")</f>
        <v/>
      </c>
      <c r="Y123" s="59"/>
      <c r="Z123" s="7" t="str">
        <f t="shared" si="23"/>
        <v/>
      </c>
      <c r="AA123" s="7" t="str">
        <f t="shared" si="36"/>
        <v/>
      </c>
      <c r="AB123" s="4" t="str">
        <f t="shared" si="24"/>
        <v/>
      </c>
      <c r="AC123" s="59"/>
      <c r="AD123" s="4" t="str">
        <f>IF(MAX(COUNTIF(Data!K123:R123,1),COUNTIF(Data!K123:R123,2),COUNTIF(Data!K123:R123,3),COUNTIF(Data!K123:R123,4),COUNTIF(Data!K123:R123,5),COUNTIF(Data!K123:R123,6),COUNTIF(Data!K123:R123,7))&gt;0,MAX(COUNTIF(Data!K123:R123,1),COUNTIF(Data!K123:R123,2),COUNTIF(Data!K123:R123,3),COUNTIF(Data!K123:R123,4),COUNTIF(Data!K123:R123,5),COUNTIF(Data!K123:R123,6),COUNTIF(Data!K123:R123,7)),"")</f>
        <v/>
      </c>
      <c r="AE123" s="4" t="str">
        <f>IF(COUNTIF(Data!K123:R123,4)=8,"Remove","")</f>
        <v/>
      </c>
      <c r="AG123" s="2" t="str">
        <f>IF(Data!T123&gt;0,Data!T123-4,"")</f>
        <v/>
      </c>
      <c r="AH123" s="2" t="str">
        <f>IF(Data!U123&gt;0,Data!U123-4,"")</f>
        <v/>
      </c>
      <c r="AI123" s="2" t="str">
        <f>IF(Data!V123&gt;0,Data!V123-4,"")</f>
        <v/>
      </c>
      <c r="AJ123" s="2" t="str">
        <f>IF(Data!W123&gt;0,Data!W123-4,"")</f>
        <v/>
      </c>
      <c r="AK123" s="2" t="str">
        <f>IF(Data!X123&gt;0,Data!X123-4,"")</f>
        <v/>
      </c>
      <c r="AL123" s="2" t="str">
        <f>IF(Data!Y123&gt;0,Data!Y123-4,"")</f>
        <v/>
      </c>
      <c r="AM123" s="2" t="str">
        <f>IF(Data!Z123&gt;0,Data!Z123-4,"")</f>
        <v/>
      </c>
      <c r="AN123" s="2" t="str">
        <f>IF(Data!AA123&gt;0,Data!AA123-4,"")</f>
        <v/>
      </c>
      <c r="AP123" s="7" t="str">
        <f t="shared" si="25"/>
        <v/>
      </c>
      <c r="AQ123" s="7" t="str">
        <f t="shared" si="37"/>
        <v/>
      </c>
      <c r="AR123" s="4" t="str">
        <f t="shared" si="26"/>
        <v/>
      </c>
      <c r="AT123" s="4" t="str">
        <f>IF(MAX(COUNTIF(Data!T123:AA123,1),COUNTIF(Data!T123:AA123,2),COUNTIF(Data!T123:AA123,3),COUNTIF(Data!T123:AA123,4),COUNTIF(Data!T123:AA123,5),COUNTIF(Data!T123:AA123,6),COUNTIF(Data!T123:AA123,7))&gt;0,MAX(COUNTIF(Data!T123:AA123,1),COUNTIF(Data!T123:AA123,2),COUNTIF(Data!T123:AA123,3),COUNTIF(Data!T123:AA123,4),COUNTIF(Data!T123:AA123,5),COUNTIF(Data!T123:AA123,6),COUNTIF(Data!T123:AA123,7)),"")</f>
        <v/>
      </c>
      <c r="AU123" s="4" t="str">
        <f>IF(COUNTIF(Data!T123:AA123,4)=8,"Remove","")</f>
        <v/>
      </c>
      <c r="AW123" s="2" t="str">
        <f>IF(Data!AC123&gt;0,Data!AC123-4,"")</f>
        <v/>
      </c>
      <c r="AX123" s="2" t="str">
        <f>IF(Data!AD123&gt;0,Data!AD123-4,"")</f>
        <v/>
      </c>
      <c r="AY123" s="2" t="str">
        <f>IF(Data!AE123&gt;0,Data!AE123-4,"")</f>
        <v/>
      </c>
      <c r="AZ123" s="2" t="str">
        <f>IF(Data!AF123&gt;0,Data!AF123-4,"")</f>
        <v/>
      </c>
      <c r="BA123" s="2" t="str">
        <f>IF(Data!AG123&gt;0,Data!AG123-4,"")</f>
        <v/>
      </c>
      <c r="BB123" s="2" t="str">
        <f>IF(Data!AH123&gt;0,Data!AH123-4,"")</f>
        <v/>
      </c>
      <c r="BC123" s="2" t="str">
        <f>IF(Data!AI123&gt;0,Data!AI123-4,"")</f>
        <v/>
      </c>
      <c r="BD123" s="2" t="str">
        <f>IF(Data!AJ123&gt;0,Data!AJ123-4,"")</f>
        <v/>
      </c>
      <c r="BF123" s="7" t="str">
        <f t="shared" si="27"/>
        <v/>
      </c>
      <c r="BG123" s="7" t="str">
        <f t="shared" si="38"/>
        <v/>
      </c>
      <c r="BH123" s="4" t="str">
        <f t="shared" si="28"/>
        <v/>
      </c>
      <c r="BJ123" s="4" t="str">
        <f>IF(MAX(COUNTIF(Data!AC123:AJ123,1),COUNTIF(Data!AC123:AJ123,2),COUNTIF(Data!AC123:AJ123,3),COUNTIF(Data!AC123:AJ123,4),COUNTIF(Data!AC123:AJ123,5),COUNTIF(Data!AC123:AJ123,6),COUNTIF(Data!AC123:AJ123,7))&gt;0,MAX(COUNTIF(Data!AC123:AJ123,1),COUNTIF(Data!AC123:AJ123,2),COUNTIF(Data!AC123:AJ123,3),COUNTIF(Data!AC123:AJ123,4),COUNTIF(Data!AC123:AJ123,5),COUNTIF(Data!AC123:AJ123,6),COUNTIF(Data!AC123:AJ123,7)),"")</f>
        <v/>
      </c>
      <c r="BK123" s="4" t="str">
        <f>IF(COUNTIF(Data!AC123:AJ123,4)=8,"Remove","")</f>
        <v/>
      </c>
      <c r="BM123" s="2" t="str">
        <f>IF(Data!AL123&gt;0,Data!AL123-4,"")</f>
        <v/>
      </c>
      <c r="BN123" s="2" t="str">
        <f>IF(Data!AM123&gt;0,Data!AM123-4,"")</f>
        <v/>
      </c>
      <c r="BO123" s="2" t="str">
        <f>IF(Data!AN123&gt;0,Data!AN123-4,"")</f>
        <v/>
      </c>
      <c r="BP123" s="2" t="str">
        <f>IF(Data!AO123&gt;0,Data!AO123-4,"")</f>
        <v/>
      </c>
      <c r="BQ123" s="2" t="str">
        <f>IF(Data!AP123&gt;0,Data!AP123-4,"")</f>
        <v/>
      </c>
      <c r="BR123" s="2" t="str">
        <f>IF(Data!AQ123&gt;0,Data!AQ123-4,"")</f>
        <v/>
      </c>
      <c r="BS123" s="2" t="str">
        <f>IF(Data!AR123&gt;0,Data!AR123-4,"")</f>
        <v/>
      </c>
      <c r="BT123" s="2" t="str">
        <f>IF(Data!AS123&gt;0,Data!AS123-4,"")</f>
        <v/>
      </c>
      <c r="BV123" s="7" t="str">
        <f t="shared" si="29"/>
        <v/>
      </c>
      <c r="BW123" s="7" t="str">
        <f t="shared" si="39"/>
        <v/>
      </c>
      <c r="BX123" s="4" t="str">
        <f t="shared" si="30"/>
        <v/>
      </c>
      <c r="BZ123" s="4" t="str">
        <f>IF(MAX(COUNTIF(Data!AL123:AS123,1),COUNTIF(Data!AL123:AS123,2),COUNTIF(Data!AL123:AS123,3),COUNTIF(Data!AL123:AS123,4),COUNTIF(Data!AL123:AS123,5),COUNTIF(Data!AL123:AS123,6),COUNTIF(Data!AL123:AS123,7))&gt;0,MAX(COUNTIF(Data!AL123:AS123,1),COUNTIF(Data!AL123:AS123,2),COUNTIF(Data!AL123:AS123,3),COUNTIF(Data!AL123:AS123,4),COUNTIF(Data!AL123:AS123,5),COUNTIF(Data!AL123:AS123,6),COUNTIF(Data!AL123:AS123,7)),"")</f>
        <v/>
      </c>
      <c r="CA123" s="4" t="str">
        <f>IF(COUNTIF(Data!AL123:AS123,4)=8,"Remove","")</f>
        <v/>
      </c>
      <c r="CC123" s="2" t="str">
        <f>IF(Data!AU123&gt;0,Data!AU123-4,"")</f>
        <v/>
      </c>
      <c r="CD123" s="2" t="str">
        <f>IF(Data!AV123&gt;0,Data!AV123-4,"")</f>
        <v/>
      </c>
      <c r="CE123" s="2" t="str">
        <f>IF(Data!AW123&gt;0,Data!AW123-4,"")</f>
        <v/>
      </c>
      <c r="CF123" s="2" t="str">
        <f>IF(Data!AX123&gt;0,Data!AX123-4,"")</f>
        <v/>
      </c>
      <c r="CG123" s="2" t="str">
        <f>IF(Data!AY123&gt;0,Data!AY123-4,"")</f>
        <v/>
      </c>
      <c r="CH123" s="2" t="str">
        <f>IF(Data!AZ123&gt;0,Data!AZ123-4,"")</f>
        <v/>
      </c>
      <c r="CI123" s="2" t="str">
        <f>IF(Data!BA123&gt;0,Data!BA123-4,"")</f>
        <v/>
      </c>
      <c r="CJ123" s="2" t="str">
        <f>IF(Data!BB123&gt;0,Data!BB123-4,"")</f>
        <v/>
      </c>
      <c r="CL123" s="7" t="str">
        <f t="shared" si="31"/>
        <v/>
      </c>
      <c r="CM123" s="7" t="str">
        <f t="shared" si="40"/>
        <v/>
      </c>
      <c r="CN123" s="4" t="str">
        <f t="shared" si="32"/>
        <v/>
      </c>
      <c r="CP123" s="4" t="str">
        <f>IF(MAX(COUNTIF(Data!AU123:BB123,1),COUNTIF(Data!AU123:BB123,2),COUNTIF(Data!AU123:BB123,3),COUNTIF(Data!AU123:BB123,4),COUNTIF(Data!AU123:BB123,5),COUNTIF(Data!AU123:BB123,6),COUNTIF(Data!AU123:BB123,7))&gt;0,MAX(COUNTIF(Data!AU123:BB123,1),COUNTIF(Data!AU123:BB123,2),COUNTIF(Data!AU123:BB123,3),COUNTIF(Data!AU123:BB123,4),COUNTIF(Data!AU123:BB123,5),COUNTIF(Data!AU123:BB123,6),COUNTIF(Data!AU123:BB123,7)),"")</f>
        <v/>
      </c>
      <c r="CQ123" s="4" t="str">
        <f>IF(COUNTIF(Data!AU123:BB123,4)=8,"Remove","")</f>
        <v/>
      </c>
      <c r="CS123" s="2" t="str">
        <f>IF(Data!BD123&gt;0,Data!BD123-4,"")</f>
        <v/>
      </c>
      <c r="CT123" s="2" t="str">
        <f>IF(Data!BE123&gt;0,Data!BE123-4,"")</f>
        <v/>
      </c>
      <c r="CU123" s="2" t="str">
        <f>IF(Data!BF123&gt;0,Data!BF123-4,"")</f>
        <v/>
      </c>
      <c r="CV123" s="2" t="str">
        <f>IF(Data!BG123&gt;0,Data!BG123-4,"")</f>
        <v/>
      </c>
      <c r="CW123" s="2" t="str">
        <f>IF(Data!BH123&gt;0,Data!BH123-4,"")</f>
        <v/>
      </c>
      <c r="CX123" s="2" t="str">
        <f>IF(Data!BI123&gt;0,Data!BI123-4,"")</f>
        <v/>
      </c>
      <c r="CY123" s="2" t="str">
        <f>IF(Data!BJ123&gt;0,Data!BJ123-4,"")</f>
        <v/>
      </c>
      <c r="CZ123" s="2" t="str">
        <f>IF(Data!BK123&gt;0,Data!BK123-4,"")</f>
        <v/>
      </c>
      <c r="DB123" s="7" t="str">
        <f t="shared" si="33"/>
        <v/>
      </c>
      <c r="DC123" s="7" t="str">
        <f t="shared" si="41"/>
        <v/>
      </c>
      <c r="DD123" s="4" t="str">
        <f t="shared" si="34"/>
        <v/>
      </c>
      <c r="DF123" s="4" t="str">
        <f>IF(MAX(COUNTIF(Data!BD123:BK123,1),COUNTIF(Data!BD123:BK123,2),COUNTIF(Data!BD123:BK123,3),COUNTIF(Data!BD123:BK123,4),COUNTIF(Data!BD123:BK123,5),COUNTIF(Data!BD123:BK123,6),COUNTIF(Data!BD123:BK123,7))&gt;0,MAX(COUNTIF(Data!BD123:BK123,1),COUNTIF(Data!BD123:BK123,2),COUNTIF(Data!BD123:BK123,3),COUNTIF(Data!BD123:BK123,4),COUNTIF(Data!BD123:BK123,5),COUNTIF(Data!BD123:BK123,6),COUNTIF(Data!BD123:BK123,7)),"")</f>
        <v/>
      </c>
      <c r="DG123" s="4" t="str">
        <f>IF(COUNTIF(Data!BD123:BK123,4)=8,"Remove","")</f>
        <v/>
      </c>
    </row>
    <row r="124" spans="1:111" x14ac:dyDescent="0.25">
      <c r="A124" s="2" t="str">
        <f>IF(Data!B124&gt;0,Data!B124-4,"")</f>
        <v/>
      </c>
      <c r="B124" s="2" t="str">
        <f>IF(Data!C124&gt;0,Data!C124-4,"")</f>
        <v/>
      </c>
      <c r="C124" s="2" t="str">
        <f>IF(Data!D124&gt;0,Data!D124-4,"")</f>
        <v/>
      </c>
      <c r="D124" s="2" t="str">
        <f>IF(Data!E124&gt;0,Data!E124-4,"")</f>
        <v/>
      </c>
      <c r="E124" s="2" t="str">
        <f>IF(Data!F124&gt;0,Data!F124-4,"")</f>
        <v/>
      </c>
      <c r="F124" s="2" t="str">
        <f>IF(Data!G124&gt;0,Data!G124-4,"")</f>
        <v/>
      </c>
      <c r="G124" s="2" t="str">
        <f>IF(Data!H124&gt;0,Data!H124-4,"")</f>
        <v/>
      </c>
      <c r="H124" s="2" t="str">
        <f>IF(Data!I124&gt;0,Data!I124-4,"")</f>
        <v/>
      </c>
      <c r="J124" s="7" t="str">
        <f t="shared" si="21"/>
        <v/>
      </c>
      <c r="K124" s="7" t="str">
        <f t="shared" si="35"/>
        <v/>
      </c>
      <c r="L124" s="4" t="str">
        <f t="shared" si="22"/>
        <v/>
      </c>
      <c r="N124" s="4" t="str">
        <f>IF(MAX(COUNTIF(Data!B124:I124,1),COUNTIF(Data!B124:I124,2),COUNTIF(Data!B124:I124,3),COUNTIF(Data!B124:I124,4),COUNTIF(Data!B124:I124,5),COUNTIF(Data!B124:I124,6),COUNTIF(Data!B124:I124,7))&gt;0,MAX(COUNTIF(Data!B124:I124,1),COUNTIF(Data!B124:I124,2),COUNTIF(Data!B124:I124,3),COUNTIF(Data!B124:I124,4),COUNTIF(Data!B124:I124,5),COUNTIF(Data!B124:I124,6),COUNTIF(Data!B124:I124,7)),"")</f>
        <v/>
      </c>
      <c r="O124" s="4" t="str">
        <f>IF(COUNTIF(Data!B124:I124,4)=8,"Remove","")</f>
        <v/>
      </c>
      <c r="Q124" s="2" t="str">
        <f>IF(Data!K124&gt;0,Data!K124-4,"")</f>
        <v/>
      </c>
      <c r="R124" s="2" t="str">
        <f>IF(Data!L124&gt;0,Data!L124-4,"")</f>
        <v/>
      </c>
      <c r="S124" s="2" t="str">
        <f>IF(Data!M124&gt;0,Data!M124-4,"")</f>
        <v/>
      </c>
      <c r="T124" s="2" t="str">
        <f>IF(Data!N124&gt;0,Data!N124-4,"")</f>
        <v/>
      </c>
      <c r="U124" s="2" t="str">
        <f>IF(Data!O124&gt;0,Data!O124-4,"")</f>
        <v/>
      </c>
      <c r="V124" s="2" t="str">
        <f>IF(Data!P124&gt;0,Data!P124-4,"")</f>
        <v/>
      </c>
      <c r="W124" s="2" t="str">
        <f>IF(Data!Q124&gt;0,Data!Q124-4,"")</f>
        <v/>
      </c>
      <c r="X124" s="2" t="str">
        <f>IF(Data!R124&gt;0,Data!R124-4,"")</f>
        <v/>
      </c>
      <c r="Y124" s="59"/>
      <c r="Z124" s="7" t="str">
        <f t="shared" si="23"/>
        <v/>
      </c>
      <c r="AA124" s="7" t="str">
        <f t="shared" si="36"/>
        <v/>
      </c>
      <c r="AB124" s="4" t="str">
        <f t="shared" si="24"/>
        <v/>
      </c>
      <c r="AC124" s="59"/>
      <c r="AD124" s="4" t="str">
        <f>IF(MAX(COUNTIF(Data!K124:R124,1),COUNTIF(Data!K124:R124,2),COUNTIF(Data!K124:R124,3),COUNTIF(Data!K124:R124,4),COUNTIF(Data!K124:R124,5),COUNTIF(Data!K124:R124,6),COUNTIF(Data!K124:R124,7))&gt;0,MAX(COUNTIF(Data!K124:R124,1),COUNTIF(Data!K124:R124,2),COUNTIF(Data!K124:R124,3),COUNTIF(Data!K124:R124,4),COUNTIF(Data!K124:R124,5),COUNTIF(Data!K124:R124,6),COUNTIF(Data!K124:R124,7)),"")</f>
        <v/>
      </c>
      <c r="AE124" s="4" t="str">
        <f>IF(COUNTIF(Data!K124:R124,4)=8,"Remove","")</f>
        <v/>
      </c>
      <c r="AG124" s="2" t="str">
        <f>IF(Data!T124&gt;0,Data!T124-4,"")</f>
        <v/>
      </c>
      <c r="AH124" s="2" t="str">
        <f>IF(Data!U124&gt;0,Data!U124-4,"")</f>
        <v/>
      </c>
      <c r="AI124" s="2" t="str">
        <f>IF(Data!V124&gt;0,Data!V124-4,"")</f>
        <v/>
      </c>
      <c r="AJ124" s="2" t="str">
        <f>IF(Data!W124&gt;0,Data!W124-4,"")</f>
        <v/>
      </c>
      <c r="AK124" s="2" t="str">
        <f>IF(Data!X124&gt;0,Data!X124-4,"")</f>
        <v/>
      </c>
      <c r="AL124" s="2" t="str">
        <f>IF(Data!Y124&gt;0,Data!Y124-4,"")</f>
        <v/>
      </c>
      <c r="AM124" s="2" t="str">
        <f>IF(Data!Z124&gt;0,Data!Z124-4,"")</f>
        <v/>
      </c>
      <c r="AN124" s="2" t="str">
        <f>IF(Data!AA124&gt;0,Data!AA124-4,"")</f>
        <v/>
      </c>
      <c r="AP124" s="7" t="str">
        <f t="shared" si="25"/>
        <v/>
      </c>
      <c r="AQ124" s="7" t="str">
        <f t="shared" si="37"/>
        <v/>
      </c>
      <c r="AR124" s="4" t="str">
        <f t="shared" si="26"/>
        <v/>
      </c>
      <c r="AT124" s="4" t="str">
        <f>IF(MAX(COUNTIF(Data!T124:AA124,1),COUNTIF(Data!T124:AA124,2),COUNTIF(Data!T124:AA124,3),COUNTIF(Data!T124:AA124,4),COUNTIF(Data!T124:AA124,5),COUNTIF(Data!T124:AA124,6),COUNTIF(Data!T124:AA124,7))&gt;0,MAX(COUNTIF(Data!T124:AA124,1),COUNTIF(Data!T124:AA124,2),COUNTIF(Data!T124:AA124,3),COUNTIF(Data!T124:AA124,4),COUNTIF(Data!T124:AA124,5),COUNTIF(Data!T124:AA124,6),COUNTIF(Data!T124:AA124,7)),"")</f>
        <v/>
      </c>
      <c r="AU124" s="4" t="str">
        <f>IF(COUNTIF(Data!T124:AA124,4)=8,"Remove","")</f>
        <v/>
      </c>
      <c r="AW124" s="2" t="str">
        <f>IF(Data!AC124&gt;0,Data!AC124-4,"")</f>
        <v/>
      </c>
      <c r="AX124" s="2" t="str">
        <f>IF(Data!AD124&gt;0,Data!AD124-4,"")</f>
        <v/>
      </c>
      <c r="AY124" s="2" t="str">
        <f>IF(Data!AE124&gt;0,Data!AE124-4,"")</f>
        <v/>
      </c>
      <c r="AZ124" s="2" t="str">
        <f>IF(Data!AF124&gt;0,Data!AF124-4,"")</f>
        <v/>
      </c>
      <c r="BA124" s="2" t="str">
        <f>IF(Data!AG124&gt;0,Data!AG124-4,"")</f>
        <v/>
      </c>
      <c r="BB124" s="2" t="str">
        <f>IF(Data!AH124&gt;0,Data!AH124-4,"")</f>
        <v/>
      </c>
      <c r="BC124" s="2" t="str">
        <f>IF(Data!AI124&gt;0,Data!AI124-4,"")</f>
        <v/>
      </c>
      <c r="BD124" s="2" t="str">
        <f>IF(Data!AJ124&gt;0,Data!AJ124-4,"")</f>
        <v/>
      </c>
      <c r="BF124" s="7" t="str">
        <f t="shared" si="27"/>
        <v/>
      </c>
      <c r="BG124" s="7" t="str">
        <f t="shared" si="38"/>
        <v/>
      </c>
      <c r="BH124" s="4" t="str">
        <f t="shared" si="28"/>
        <v/>
      </c>
      <c r="BJ124" s="4" t="str">
        <f>IF(MAX(COUNTIF(Data!AC124:AJ124,1),COUNTIF(Data!AC124:AJ124,2),COUNTIF(Data!AC124:AJ124,3),COUNTIF(Data!AC124:AJ124,4),COUNTIF(Data!AC124:AJ124,5),COUNTIF(Data!AC124:AJ124,6),COUNTIF(Data!AC124:AJ124,7))&gt;0,MAX(COUNTIF(Data!AC124:AJ124,1),COUNTIF(Data!AC124:AJ124,2),COUNTIF(Data!AC124:AJ124,3),COUNTIF(Data!AC124:AJ124,4),COUNTIF(Data!AC124:AJ124,5),COUNTIF(Data!AC124:AJ124,6),COUNTIF(Data!AC124:AJ124,7)),"")</f>
        <v/>
      </c>
      <c r="BK124" s="4" t="str">
        <f>IF(COUNTIF(Data!AC124:AJ124,4)=8,"Remove","")</f>
        <v/>
      </c>
      <c r="BM124" s="2" t="str">
        <f>IF(Data!AL124&gt;0,Data!AL124-4,"")</f>
        <v/>
      </c>
      <c r="BN124" s="2" t="str">
        <f>IF(Data!AM124&gt;0,Data!AM124-4,"")</f>
        <v/>
      </c>
      <c r="BO124" s="2" t="str">
        <f>IF(Data!AN124&gt;0,Data!AN124-4,"")</f>
        <v/>
      </c>
      <c r="BP124" s="2" t="str">
        <f>IF(Data!AO124&gt;0,Data!AO124-4,"")</f>
        <v/>
      </c>
      <c r="BQ124" s="2" t="str">
        <f>IF(Data!AP124&gt;0,Data!AP124-4,"")</f>
        <v/>
      </c>
      <c r="BR124" s="2" t="str">
        <f>IF(Data!AQ124&gt;0,Data!AQ124-4,"")</f>
        <v/>
      </c>
      <c r="BS124" s="2" t="str">
        <f>IF(Data!AR124&gt;0,Data!AR124-4,"")</f>
        <v/>
      </c>
      <c r="BT124" s="2" t="str">
        <f>IF(Data!AS124&gt;0,Data!AS124-4,"")</f>
        <v/>
      </c>
      <c r="BV124" s="7" t="str">
        <f t="shared" si="29"/>
        <v/>
      </c>
      <c r="BW124" s="7" t="str">
        <f t="shared" si="39"/>
        <v/>
      </c>
      <c r="BX124" s="4" t="str">
        <f t="shared" si="30"/>
        <v/>
      </c>
      <c r="BZ124" s="4" t="str">
        <f>IF(MAX(COUNTIF(Data!AL124:AS124,1),COUNTIF(Data!AL124:AS124,2),COUNTIF(Data!AL124:AS124,3),COUNTIF(Data!AL124:AS124,4),COUNTIF(Data!AL124:AS124,5),COUNTIF(Data!AL124:AS124,6),COUNTIF(Data!AL124:AS124,7))&gt;0,MAX(COUNTIF(Data!AL124:AS124,1),COUNTIF(Data!AL124:AS124,2),COUNTIF(Data!AL124:AS124,3),COUNTIF(Data!AL124:AS124,4),COUNTIF(Data!AL124:AS124,5),COUNTIF(Data!AL124:AS124,6),COUNTIF(Data!AL124:AS124,7)),"")</f>
        <v/>
      </c>
      <c r="CA124" s="4" t="str">
        <f>IF(COUNTIF(Data!AL124:AS124,4)=8,"Remove","")</f>
        <v/>
      </c>
      <c r="CC124" s="2" t="str">
        <f>IF(Data!AU124&gt;0,Data!AU124-4,"")</f>
        <v/>
      </c>
      <c r="CD124" s="2" t="str">
        <f>IF(Data!AV124&gt;0,Data!AV124-4,"")</f>
        <v/>
      </c>
      <c r="CE124" s="2" t="str">
        <f>IF(Data!AW124&gt;0,Data!AW124-4,"")</f>
        <v/>
      </c>
      <c r="CF124" s="2" t="str">
        <f>IF(Data!AX124&gt;0,Data!AX124-4,"")</f>
        <v/>
      </c>
      <c r="CG124" s="2" t="str">
        <f>IF(Data!AY124&gt;0,Data!AY124-4,"")</f>
        <v/>
      </c>
      <c r="CH124" s="2" t="str">
        <f>IF(Data!AZ124&gt;0,Data!AZ124-4,"")</f>
        <v/>
      </c>
      <c r="CI124" s="2" t="str">
        <f>IF(Data!BA124&gt;0,Data!BA124-4,"")</f>
        <v/>
      </c>
      <c r="CJ124" s="2" t="str">
        <f>IF(Data!BB124&gt;0,Data!BB124-4,"")</f>
        <v/>
      </c>
      <c r="CL124" s="7" t="str">
        <f t="shared" si="31"/>
        <v/>
      </c>
      <c r="CM124" s="7" t="str">
        <f t="shared" si="40"/>
        <v/>
      </c>
      <c r="CN124" s="4" t="str">
        <f t="shared" si="32"/>
        <v/>
      </c>
      <c r="CP124" s="4" t="str">
        <f>IF(MAX(COUNTIF(Data!AU124:BB124,1),COUNTIF(Data!AU124:BB124,2),COUNTIF(Data!AU124:BB124,3),COUNTIF(Data!AU124:BB124,4),COUNTIF(Data!AU124:BB124,5),COUNTIF(Data!AU124:BB124,6),COUNTIF(Data!AU124:BB124,7))&gt;0,MAX(COUNTIF(Data!AU124:BB124,1),COUNTIF(Data!AU124:BB124,2),COUNTIF(Data!AU124:BB124,3),COUNTIF(Data!AU124:BB124,4),COUNTIF(Data!AU124:BB124,5),COUNTIF(Data!AU124:BB124,6),COUNTIF(Data!AU124:BB124,7)),"")</f>
        <v/>
      </c>
      <c r="CQ124" s="4" t="str">
        <f>IF(COUNTIF(Data!AU124:BB124,4)=8,"Remove","")</f>
        <v/>
      </c>
      <c r="CS124" s="2" t="str">
        <f>IF(Data!BD124&gt;0,Data!BD124-4,"")</f>
        <v/>
      </c>
      <c r="CT124" s="2" t="str">
        <f>IF(Data!BE124&gt;0,Data!BE124-4,"")</f>
        <v/>
      </c>
      <c r="CU124" s="2" t="str">
        <f>IF(Data!BF124&gt;0,Data!BF124-4,"")</f>
        <v/>
      </c>
      <c r="CV124" s="2" t="str">
        <f>IF(Data!BG124&gt;0,Data!BG124-4,"")</f>
        <v/>
      </c>
      <c r="CW124" s="2" t="str">
        <f>IF(Data!BH124&gt;0,Data!BH124-4,"")</f>
        <v/>
      </c>
      <c r="CX124" s="2" t="str">
        <f>IF(Data!BI124&gt;0,Data!BI124-4,"")</f>
        <v/>
      </c>
      <c r="CY124" s="2" t="str">
        <f>IF(Data!BJ124&gt;0,Data!BJ124-4,"")</f>
        <v/>
      </c>
      <c r="CZ124" s="2" t="str">
        <f>IF(Data!BK124&gt;0,Data!BK124-4,"")</f>
        <v/>
      </c>
      <c r="DB124" s="7" t="str">
        <f t="shared" si="33"/>
        <v/>
      </c>
      <c r="DC124" s="7" t="str">
        <f t="shared" si="41"/>
        <v/>
      </c>
      <c r="DD124" s="4" t="str">
        <f t="shared" si="34"/>
        <v/>
      </c>
      <c r="DF124" s="4" t="str">
        <f>IF(MAX(COUNTIF(Data!BD124:BK124,1),COUNTIF(Data!BD124:BK124,2),COUNTIF(Data!BD124:BK124,3),COUNTIF(Data!BD124:BK124,4),COUNTIF(Data!BD124:BK124,5),COUNTIF(Data!BD124:BK124,6),COUNTIF(Data!BD124:BK124,7))&gt;0,MAX(COUNTIF(Data!BD124:BK124,1),COUNTIF(Data!BD124:BK124,2),COUNTIF(Data!BD124:BK124,3),COUNTIF(Data!BD124:BK124,4),COUNTIF(Data!BD124:BK124,5),COUNTIF(Data!BD124:BK124,6),COUNTIF(Data!BD124:BK124,7)),"")</f>
        <v/>
      </c>
      <c r="DG124" s="4" t="str">
        <f>IF(COUNTIF(Data!BD124:BK124,4)=8,"Remove","")</f>
        <v/>
      </c>
    </row>
    <row r="125" spans="1:111" x14ac:dyDescent="0.25">
      <c r="A125" s="2" t="str">
        <f>IF(Data!B125&gt;0,Data!B125-4,"")</f>
        <v/>
      </c>
      <c r="B125" s="2" t="str">
        <f>IF(Data!C125&gt;0,Data!C125-4,"")</f>
        <v/>
      </c>
      <c r="C125" s="2" t="str">
        <f>IF(Data!D125&gt;0,Data!D125-4,"")</f>
        <v/>
      </c>
      <c r="D125" s="2" t="str">
        <f>IF(Data!E125&gt;0,Data!E125-4,"")</f>
        <v/>
      </c>
      <c r="E125" s="2" t="str">
        <f>IF(Data!F125&gt;0,Data!F125-4,"")</f>
        <v/>
      </c>
      <c r="F125" s="2" t="str">
        <f>IF(Data!G125&gt;0,Data!G125-4,"")</f>
        <v/>
      </c>
      <c r="G125" s="2" t="str">
        <f>IF(Data!H125&gt;0,Data!H125-4,"")</f>
        <v/>
      </c>
      <c r="H125" s="2" t="str">
        <f>IF(Data!I125&gt;0,Data!I125-4,"")</f>
        <v/>
      </c>
      <c r="J125" s="7" t="str">
        <f t="shared" si="21"/>
        <v/>
      </c>
      <c r="K125" s="7" t="str">
        <f t="shared" si="35"/>
        <v/>
      </c>
      <c r="L125" s="4" t="str">
        <f t="shared" si="22"/>
        <v/>
      </c>
      <c r="N125" s="4" t="str">
        <f>IF(MAX(COUNTIF(Data!B125:I125,1),COUNTIF(Data!B125:I125,2),COUNTIF(Data!B125:I125,3),COUNTIF(Data!B125:I125,4),COUNTIF(Data!B125:I125,5),COUNTIF(Data!B125:I125,6),COUNTIF(Data!B125:I125,7))&gt;0,MAX(COUNTIF(Data!B125:I125,1),COUNTIF(Data!B125:I125,2),COUNTIF(Data!B125:I125,3),COUNTIF(Data!B125:I125,4),COUNTIF(Data!B125:I125,5),COUNTIF(Data!B125:I125,6),COUNTIF(Data!B125:I125,7)),"")</f>
        <v/>
      </c>
      <c r="O125" s="4" t="str">
        <f>IF(COUNTIF(Data!B125:I125,4)=8,"Remove","")</f>
        <v/>
      </c>
      <c r="Q125" s="2" t="str">
        <f>IF(Data!K125&gt;0,Data!K125-4,"")</f>
        <v/>
      </c>
      <c r="R125" s="2" t="str">
        <f>IF(Data!L125&gt;0,Data!L125-4,"")</f>
        <v/>
      </c>
      <c r="S125" s="2" t="str">
        <f>IF(Data!M125&gt;0,Data!M125-4,"")</f>
        <v/>
      </c>
      <c r="T125" s="2" t="str">
        <f>IF(Data!N125&gt;0,Data!N125-4,"")</f>
        <v/>
      </c>
      <c r="U125" s="2" t="str">
        <f>IF(Data!O125&gt;0,Data!O125-4,"")</f>
        <v/>
      </c>
      <c r="V125" s="2" t="str">
        <f>IF(Data!P125&gt;0,Data!P125-4,"")</f>
        <v/>
      </c>
      <c r="W125" s="2" t="str">
        <f>IF(Data!Q125&gt;0,Data!Q125-4,"")</f>
        <v/>
      </c>
      <c r="X125" s="2" t="str">
        <f>IF(Data!R125&gt;0,Data!R125-4,"")</f>
        <v/>
      </c>
      <c r="Y125" s="59"/>
      <c r="Z125" s="7" t="str">
        <f t="shared" si="23"/>
        <v/>
      </c>
      <c r="AA125" s="7" t="str">
        <f t="shared" si="36"/>
        <v/>
      </c>
      <c r="AB125" s="4" t="str">
        <f t="shared" si="24"/>
        <v/>
      </c>
      <c r="AC125" s="59"/>
      <c r="AD125" s="4" t="str">
        <f>IF(MAX(COUNTIF(Data!K125:R125,1),COUNTIF(Data!K125:R125,2),COUNTIF(Data!K125:R125,3),COUNTIF(Data!K125:R125,4),COUNTIF(Data!K125:R125,5),COUNTIF(Data!K125:R125,6),COUNTIF(Data!K125:R125,7))&gt;0,MAX(COUNTIF(Data!K125:R125,1),COUNTIF(Data!K125:R125,2),COUNTIF(Data!K125:R125,3),COUNTIF(Data!K125:R125,4),COUNTIF(Data!K125:R125,5),COUNTIF(Data!K125:R125,6),COUNTIF(Data!K125:R125,7)),"")</f>
        <v/>
      </c>
      <c r="AE125" s="4" t="str">
        <f>IF(COUNTIF(Data!K125:R125,4)=8,"Remove","")</f>
        <v/>
      </c>
      <c r="AG125" s="2" t="str">
        <f>IF(Data!T125&gt;0,Data!T125-4,"")</f>
        <v/>
      </c>
      <c r="AH125" s="2" t="str">
        <f>IF(Data!U125&gt;0,Data!U125-4,"")</f>
        <v/>
      </c>
      <c r="AI125" s="2" t="str">
        <f>IF(Data!V125&gt;0,Data!V125-4,"")</f>
        <v/>
      </c>
      <c r="AJ125" s="2" t="str">
        <f>IF(Data!W125&gt;0,Data!W125-4,"")</f>
        <v/>
      </c>
      <c r="AK125" s="2" t="str">
        <f>IF(Data!X125&gt;0,Data!X125-4,"")</f>
        <v/>
      </c>
      <c r="AL125" s="2" t="str">
        <f>IF(Data!Y125&gt;0,Data!Y125-4,"")</f>
        <v/>
      </c>
      <c r="AM125" s="2" t="str">
        <f>IF(Data!Z125&gt;0,Data!Z125-4,"")</f>
        <v/>
      </c>
      <c r="AN125" s="2" t="str">
        <f>IF(Data!AA125&gt;0,Data!AA125-4,"")</f>
        <v/>
      </c>
      <c r="AP125" s="7" t="str">
        <f t="shared" si="25"/>
        <v/>
      </c>
      <c r="AQ125" s="7" t="str">
        <f t="shared" si="37"/>
        <v/>
      </c>
      <c r="AR125" s="4" t="str">
        <f t="shared" si="26"/>
        <v/>
      </c>
      <c r="AT125" s="4" t="str">
        <f>IF(MAX(COUNTIF(Data!T125:AA125,1),COUNTIF(Data!T125:AA125,2),COUNTIF(Data!T125:AA125,3),COUNTIF(Data!T125:AA125,4),COUNTIF(Data!T125:AA125,5),COUNTIF(Data!T125:AA125,6),COUNTIF(Data!T125:AA125,7))&gt;0,MAX(COUNTIF(Data!T125:AA125,1),COUNTIF(Data!T125:AA125,2),COUNTIF(Data!T125:AA125,3),COUNTIF(Data!T125:AA125,4),COUNTIF(Data!T125:AA125,5),COUNTIF(Data!T125:AA125,6),COUNTIF(Data!T125:AA125,7)),"")</f>
        <v/>
      </c>
      <c r="AU125" s="4" t="str">
        <f>IF(COUNTIF(Data!T125:AA125,4)=8,"Remove","")</f>
        <v/>
      </c>
      <c r="AW125" s="2" t="str">
        <f>IF(Data!AC125&gt;0,Data!AC125-4,"")</f>
        <v/>
      </c>
      <c r="AX125" s="2" t="str">
        <f>IF(Data!AD125&gt;0,Data!AD125-4,"")</f>
        <v/>
      </c>
      <c r="AY125" s="2" t="str">
        <f>IF(Data!AE125&gt;0,Data!AE125-4,"")</f>
        <v/>
      </c>
      <c r="AZ125" s="2" t="str">
        <f>IF(Data!AF125&gt;0,Data!AF125-4,"")</f>
        <v/>
      </c>
      <c r="BA125" s="2" t="str">
        <f>IF(Data!AG125&gt;0,Data!AG125-4,"")</f>
        <v/>
      </c>
      <c r="BB125" s="2" t="str">
        <f>IF(Data!AH125&gt;0,Data!AH125-4,"")</f>
        <v/>
      </c>
      <c r="BC125" s="2" t="str">
        <f>IF(Data!AI125&gt;0,Data!AI125-4,"")</f>
        <v/>
      </c>
      <c r="BD125" s="2" t="str">
        <f>IF(Data!AJ125&gt;0,Data!AJ125-4,"")</f>
        <v/>
      </c>
      <c r="BF125" s="7" t="str">
        <f t="shared" si="27"/>
        <v/>
      </c>
      <c r="BG125" s="7" t="str">
        <f t="shared" si="38"/>
        <v/>
      </c>
      <c r="BH125" s="4" t="str">
        <f t="shared" si="28"/>
        <v/>
      </c>
      <c r="BJ125" s="4" t="str">
        <f>IF(MAX(COUNTIF(Data!AC125:AJ125,1),COUNTIF(Data!AC125:AJ125,2),COUNTIF(Data!AC125:AJ125,3),COUNTIF(Data!AC125:AJ125,4),COUNTIF(Data!AC125:AJ125,5),COUNTIF(Data!AC125:AJ125,6),COUNTIF(Data!AC125:AJ125,7))&gt;0,MAX(COUNTIF(Data!AC125:AJ125,1),COUNTIF(Data!AC125:AJ125,2),COUNTIF(Data!AC125:AJ125,3),COUNTIF(Data!AC125:AJ125,4),COUNTIF(Data!AC125:AJ125,5),COUNTIF(Data!AC125:AJ125,6),COUNTIF(Data!AC125:AJ125,7)),"")</f>
        <v/>
      </c>
      <c r="BK125" s="4" t="str">
        <f>IF(COUNTIF(Data!AC125:AJ125,4)=8,"Remove","")</f>
        <v/>
      </c>
      <c r="BM125" s="2" t="str">
        <f>IF(Data!AL125&gt;0,Data!AL125-4,"")</f>
        <v/>
      </c>
      <c r="BN125" s="2" t="str">
        <f>IF(Data!AM125&gt;0,Data!AM125-4,"")</f>
        <v/>
      </c>
      <c r="BO125" s="2" t="str">
        <f>IF(Data!AN125&gt;0,Data!AN125-4,"")</f>
        <v/>
      </c>
      <c r="BP125" s="2" t="str">
        <f>IF(Data!AO125&gt;0,Data!AO125-4,"")</f>
        <v/>
      </c>
      <c r="BQ125" s="2" t="str">
        <f>IF(Data!AP125&gt;0,Data!AP125-4,"")</f>
        <v/>
      </c>
      <c r="BR125" s="2" t="str">
        <f>IF(Data!AQ125&gt;0,Data!AQ125-4,"")</f>
        <v/>
      </c>
      <c r="BS125" s="2" t="str">
        <f>IF(Data!AR125&gt;0,Data!AR125-4,"")</f>
        <v/>
      </c>
      <c r="BT125" s="2" t="str">
        <f>IF(Data!AS125&gt;0,Data!AS125-4,"")</f>
        <v/>
      </c>
      <c r="BV125" s="7" t="str">
        <f t="shared" si="29"/>
        <v/>
      </c>
      <c r="BW125" s="7" t="str">
        <f t="shared" si="39"/>
        <v/>
      </c>
      <c r="BX125" s="4" t="str">
        <f t="shared" si="30"/>
        <v/>
      </c>
      <c r="BZ125" s="4" t="str">
        <f>IF(MAX(COUNTIF(Data!AL125:AS125,1),COUNTIF(Data!AL125:AS125,2),COUNTIF(Data!AL125:AS125,3),COUNTIF(Data!AL125:AS125,4),COUNTIF(Data!AL125:AS125,5),COUNTIF(Data!AL125:AS125,6),COUNTIF(Data!AL125:AS125,7))&gt;0,MAX(COUNTIF(Data!AL125:AS125,1),COUNTIF(Data!AL125:AS125,2),COUNTIF(Data!AL125:AS125,3),COUNTIF(Data!AL125:AS125,4),COUNTIF(Data!AL125:AS125,5),COUNTIF(Data!AL125:AS125,6),COUNTIF(Data!AL125:AS125,7)),"")</f>
        <v/>
      </c>
      <c r="CA125" s="4" t="str">
        <f>IF(COUNTIF(Data!AL125:AS125,4)=8,"Remove","")</f>
        <v/>
      </c>
      <c r="CC125" s="2" t="str">
        <f>IF(Data!AU125&gt;0,Data!AU125-4,"")</f>
        <v/>
      </c>
      <c r="CD125" s="2" t="str">
        <f>IF(Data!AV125&gt;0,Data!AV125-4,"")</f>
        <v/>
      </c>
      <c r="CE125" s="2" t="str">
        <f>IF(Data!AW125&gt;0,Data!AW125-4,"")</f>
        <v/>
      </c>
      <c r="CF125" s="2" t="str">
        <f>IF(Data!AX125&gt;0,Data!AX125-4,"")</f>
        <v/>
      </c>
      <c r="CG125" s="2" t="str">
        <f>IF(Data!AY125&gt;0,Data!AY125-4,"")</f>
        <v/>
      </c>
      <c r="CH125" s="2" t="str">
        <f>IF(Data!AZ125&gt;0,Data!AZ125-4,"")</f>
        <v/>
      </c>
      <c r="CI125" s="2" t="str">
        <f>IF(Data!BA125&gt;0,Data!BA125-4,"")</f>
        <v/>
      </c>
      <c r="CJ125" s="2" t="str">
        <f>IF(Data!BB125&gt;0,Data!BB125-4,"")</f>
        <v/>
      </c>
      <c r="CL125" s="7" t="str">
        <f t="shared" si="31"/>
        <v/>
      </c>
      <c r="CM125" s="7" t="str">
        <f t="shared" si="40"/>
        <v/>
      </c>
      <c r="CN125" s="4" t="str">
        <f t="shared" si="32"/>
        <v/>
      </c>
      <c r="CP125" s="4" t="str">
        <f>IF(MAX(COUNTIF(Data!AU125:BB125,1),COUNTIF(Data!AU125:BB125,2),COUNTIF(Data!AU125:BB125,3),COUNTIF(Data!AU125:BB125,4),COUNTIF(Data!AU125:BB125,5),COUNTIF(Data!AU125:BB125,6),COUNTIF(Data!AU125:BB125,7))&gt;0,MAX(COUNTIF(Data!AU125:BB125,1),COUNTIF(Data!AU125:BB125,2),COUNTIF(Data!AU125:BB125,3),COUNTIF(Data!AU125:BB125,4),COUNTIF(Data!AU125:BB125,5),COUNTIF(Data!AU125:BB125,6),COUNTIF(Data!AU125:BB125,7)),"")</f>
        <v/>
      </c>
      <c r="CQ125" s="4" t="str">
        <f>IF(COUNTIF(Data!AU125:BB125,4)=8,"Remove","")</f>
        <v/>
      </c>
      <c r="CS125" s="2" t="str">
        <f>IF(Data!BD125&gt;0,Data!BD125-4,"")</f>
        <v/>
      </c>
      <c r="CT125" s="2" t="str">
        <f>IF(Data!BE125&gt;0,Data!BE125-4,"")</f>
        <v/>
      </c>
      <c r="CU125" s="2" t="str">
        <f>IF(Data!BF125&gt;0,Data!BF125-4,"")</f>
        <v/>
      </c>
      <c r="CV125" s="2" t="str">
        <f>IF(Data!BG125&gt;0,Data!BG125-4,"")</f>
        <v/>
      </c>
      <c r="CW125" s="2" t="str">
        <f>IF(Data!BH125&gt;0,Data!BH125-4,"")</f>
        <v/>
      </c>
      <c r="CX125" s="2" t="str">
        <f>IF(Data!BI125&gt;0,Data!BI125-4,"")</f>
        <v/>
      </c>
      <c r="CY125" s="2" t="str">
        <f>IF(Data!BJ125&gt;0,Data!BJ125-4,"")</f>
        <v/>
      </c>
      <c r="CZ125" s="2" t="str">
        <f>IF(Data!BK125&gt;0,Data!BK125-4,"")</f>
        <v/>
      </c>
      <c r="DB125" s="7" t="str">
        <f t="shared" si="33"/>
        <v/>
      </c>
      <c r="DC125" s="7" t="str">
        <f t="shared" si="41"/>
        <v/>
      </c>
      <c r="DD125" s="4" t="str">
        <f t="shared" si="34"/>
        <v/>
      </c>
      <c r="DF125" s="4" t="str">
        <f>IF(MAX(COUNTIF(Data!BD125:BK125,1),COUNTIF(Data!BD125:BK125,2),COUNTIF(Data!BD125:BK125,3),COUNTIF(Data!BD125:BK125,4),COUNTIF(Data!BD125:BK125,5),COUNTIF(Data!BD125:BK125,6),COUNTIF(Data!BD125:BK125,7))&gt;0,MAX(COUNTIF(Data!BD125:BK125,1),COUNTIF(Data!BD125:BK125,2),COUNTIF(Data!BD125:BK125,3),COUNTIF(Data!BD125:BK125,4),COUNTIF(Data!BD125:BK125,5),COUNTIF(Data!BD125:BK125,6),COUNTIF(Data!BD125:BK125,7)),"")</f>
        <v/>
      </c>
      <c r="DG125" s="4" t="str">
        <f>IF(COUNTIF(Data!BD125:BK125,4)=8,"Remove","")</f>
        <v/>
      </c>
    </row>
    <row r="126" spans="1:111" x14ac:dyDescent="0.25">
      <c r="A126" s="2" t="str">
        <f>IF(Data!B126&gt;0,Data!B126-4,"")</f>
        <v/>
      </c>
      <c r="B126" s="2" t="str">
        <f>IF(Data!C126&gt;0,Data!C126-4,"")</f>
        <v/>
      </c>
      <c r="C126" s="2" t="str">
        <f>IF(Data!D126&gt;0,Data!D126-4,"")</f>
        <v/>
      </c>
      <c r="D126" s="2" t="str">
        <f>IF(Data!E126&gt;0,Data!E126-4,"")</f>
        <v/>
      </c>
      <c r="E126" s="2" t="str">
        <f>IF(Data!F126&gt;0,Data!F126-4,"")</f>
        <v/>
      </c>
      <c r="F126" s="2" t="str">
        <f>IF(Data!G126&gt;0,Data!G126-4,"")</f>
        <v/>
      </c>
      <c r="G126" s="2" t="str">
        <f>IF(Data!H126&gt;0,Data!H126-4,"")</f>
        <v/>
      </c>
      <c r="H126" s="2" t="str">
        <f>IF(Data!I126&gt;0,Data!I126-4,"")</f>
        <v/>
      </c>
      <c r="J126" s="7" t="str">
        <f t="shared" si="21"/>
        <v/>
      </c>
      <c r="K126" s="7" t="str">
        <f t="shared" si="35"/>
        <v/>
      </c>
      <c r="L126" s="4" t="str">
        <f t="shared" si="22"/>
        <v/>
      </c>
      <c r="N126" s="4" t="str">
        <f>IF(MAX(COUNTIF(Data!B126:I126,1),COUNTIF(Data!B126:I126,2),COUNTIF(Data!B126:I126,3),COUNTIF(Data!B126:I126,4),COUNTIF(Data!B126:I126,5),COUNTIF(Data!B126:I126,6),COUNTIF(Data!B126:I126,7))&gt;0,MAX(COUNTIF(Data!B126:I126,1),COUNTIF(Data!B126:I126,2),COUNTIF(Data!B126:I126,3),COUNTIF(Data!B126:I126,4),COUNTIF(Data!B126:I126,5),COUNTIF(Data!B126:I126,6),COUNTIF(Data!B126:I126,7)),"")</f>
        <v/>
      </c>
      <c r="O126" s="4" t="str">
        <f>IF(COUNTIF(Data!B126:I126,4)=8,"Remove","")</f>
        <v/>
      </c>
      <c r="Q126" s="2" t="str">
        <f>IF(Data!K126&gt;0,Data!K126-4,"")</f>
        <v/>
      </c>
      <c r="R126" s="2" t="str">
        <f>IF(Data!L126&gt;0,Data!L126-4,"")</f>
        <v/>
      </c>
      <c r="S126" s="2" t="str">
        <f>IF(Data!M126&gt;0,Data!M126-4,"")</f>
        <v/>
      </c>
      <c r="T126" s="2" t="str">
        <f>IF(Data!N126&gt;0,Data!N126-4,"")</f>
        <v/>
      </c>
      <c r="U126" s="2" t="str">
        <f>IF(Data!O126&gt;0,Data!O126-4,"")</f>
        <v/>
      </c>
      <c r="V126" s="2" t="str">
        <f>IF(Data!P126&gt;0,Data!P126-4,"")</f>
        <v/>
      </c>
      <c r="W126" s="2" t="str">
        <f>IF(Data!Q126&gt;0,Data!Q126-4,"")</f>
        <v/>
      </c>
      <c r="X126" s="2" t="str">
        <f>IF(Data!R126&gt;0,Data!R126-4,"")</f>
        <v/>
      </c>
      <c r="Y126" s="59"/>
      <c r="Z126" s="7" t="str">
        <f t="shared" si="23"/>
        <v/>
      </c>
      <c r="AA126" s="7" t="str">
        <f t="shared" si="36"/>
        <v/>
      </c>
      <c r="AB126" s="4" t="str">
        <f t="shared" si="24"/>
        <v/>
      </c>
      <c r="AC126" s="59"/>
      <c r="AD126" s="4" t="str">
        <f>IF(MAX(COUNTIF(Data!K126:R126,1),COUNTIF(Data!K126:R126,2),COUNTIF(Data!K126:R126,3),COUNTIF(Data!K126:R126,4),COUNTIF(Data!K126:R126,5),COUNTIF(Data!K126:R126,6),COUNTIF(Data!K126:R126,7))&gt;0,MAX(COUNTIF(Data!K126:R126,1),COUNTIF(Data!K126:R126,2),COUNTIF(Data!K126:R126,3),COUNTIF(Data!K126:R126,4),COUNTIF(Data!K126:R126,5),COUNTIF(Data!K126:R126,6),COUNTIF(Data!K126:R126,7)),"")</f>
        <v/>
      </c>
      <c r="AE126" s="4" t="str">
        <f>IF(COUNTIF(Data!K126:R126,4)=8,"Remove","")</f>
        <v/>
      </c>
      <c r="AG126" s="2" t="str">
        <f>IF(Data!T126&gt;0,Data!T126-4,"")</f>
        <v/>
      </c>
      <c r="AH126" s="2" t="str">
        <f>IF(Data!U126&gt;0,Data!U126-4,"")</f>
        <v/>
      </c>
      <c r="AI126" s="2" t="str">
        <f>IF(Data!V126&gt;0,Data!V126-4,"")</f>
        <v/>
      </c>
      <c r="AJ126" s="2" t="str">
        <f>IF(Data!W126&gt;0,Data!W126-4,"")</f>
        <v/>
      </c>
      <c r="AK126" s="2" t="str">
        <f>IF(Data!X126&gt;0,Data!X126-4,"")</f>
        <v/>
      </c>
      <c r="AL126" s="2" t="str">
        <f>IF(Data!Y126&gt;0,Data!Y126-4,"")</f>
        <v/>
      </c>
      <c r="AM126" s="2" t="str">
        <f>IF(Data!Z126&gt;0,Data!Z126-4,"")</f>
        <v/>
      </c>
      <c r="AN126" s="2" t="str">
        <f>IF(Data!AA126&gt;0,Data!AA126-4,"")</f>
        <v/>
      </c>
      <c r="AP126" s="7" t="str">
        <f t="shared" si="25"/>
        <v/>
      </c>
      <c r="AQ126" s="7" t="str">
        <f t="shared" si="37"/>
        <v/>
      </c>
      <c r="AR126" s="4" t="str">
        <f t="shared" si="26"/>
        <v/>
      </c>
      <c r="AT126" s="4" t="str">
        <f>IF(MAX(COUNTIF(Data!T126:AA126,1),COUNTIF(Data!T126:AA126,2),COUNTIF(Data!T126:AA126,3),COUNTIF(Data!T126:AA126,4),COUNTIF(Data!T126:AA126,5),COUNTIF(Data!T126:AA126,6),COUNTIF(Data!T126:AA126,7))&gt;0,MAX(COUNTIF(Data!T126:AA126,1),COUNTIF(Data!T126:AA126,2),COUNTIF(Data!T126:AA126,3),COUNTIF(Data!T126:AA126,4),COUNTIF(Data!T126:AA126,5),COUNTIF(Data!T126:AA126,6),COUNTIF(Data!T126:AA126,7)),"")</f>
        <v/>
      </c>
      <c r="AU126" s="4" t="str">
        <f>IF(COUNTIF(Data!T126:AA126,4)=8,"Remove","")</f>
        <v/>
      </c>
      <c r="AW126" s="2" t="str">
        <f>IF(Data!AC126&gt;0,Data!AC126-4,"")</f>
        <v/>
      </c>
      <c r="AX126" s="2" t="str">
        <f>IF(Data!AD126&gt;0,Data!AD126-4,"")</f>
        <v/>
      </c>
      <c r="AY126" s="2" t="str">
        <f>IF(Data!AE126&gt;0,Data!AE126-4,"")</f>
        <v/>
      </c>
      <c r="AZ126" s="2" t="str">
        <f>IF(Data!AF126&gt;0,Data!AF126-4,"")</f>
        <v/>
      </c>
      <c r="BA126" s="2" t="str">
        <f>IF(Data!AG126&gt;0,Data!AG126-4,"")</f>
        <v/>
      </c>
      <c r="BB126" s="2" t="str">
        <f>IF(Data!AH126&gt;0,Data!AH126-4,"")</f>
        <v/>
      </c>
      <c r="BC126" s="2" t="str">
        <f>IF(Data!AI126&gt;0,Data!AI126-4,"")</f>
        <v/>
      </c>
      <c r="BD126" s="2" t="str">
        <f>IF(Data!AJ126&gt;0,Data!AJ126-4,"")</f>
        <v/>
      </c>
      <c r="BF126" s="7" t="str">
        <f t="shared" si="27"/>
        <v/>
      </c>
      <c r="BG126" s="7" t="str">
        <f t="shared" si="38"/>
        <v/>
      </c>
      <c r="BH126" s="4" t="str">
        <f t="shared" si="28"/>
        <v/>
      </c>
      <c r="BJ126" s="4" t="str">
        <f>IF(MAX(COUNTIF(Data!AC126:AJ126,1),COUNTIF(Data!AC126:AJ126,2),COUNTIF(Data!AC126:AJ126,3),COUNTIF(Data!AC126:AJ126,4),COUNTIF(Data!AC126:AJ126,5),COUNTIF(Data!AC126:AJ126,6),COUNTIF(Data!AC126:AJ126,7))&gt;0,MAX(COUNTIF(Data!AC126:AJ126,1),COUNTIF(Data!AC126:AJ126,2),COUNTIF(Data!AC126:AJ126,3),COUNTIF(Data!AC126:AJ126,4),COUNTIF(Data!AC126:AJ126,5),COUNTIF(Data!AC126:AJ126,6),COUNTIF(Data!AC126:AJ126,7)),"")</f>
        <v/>
      </c>
      <c r="BK126" s="4" t="str">
        <f>IF(COUNTIF(Data!AC126:AJ126,4)=8,"Remove","")</f>
        <v/>
      </c>
      <c r="BM126" s="2" t="str">
        <f>IF(Data!AL126&gt;0,Data!AL126-4,"")</f>
        <v/>
      </c>
      <c r="BN126" s="2" t="str">
        <f>IF(Data!AM126&gt;0,Data!AM126-4,"")</f>
        <v/>
      </c>
      <c r="BO126" s="2" t="str">
        <f>IF(Data!AN126&gt;0,Data!AN126-4,"")</f>
        <v/>
      </c>
      <c r="BP126" s="2" t="str">
        <f>IF(Data!AO126&gt;0,Data!AO126-4,"")</f>
        <v/>
      </c>
      <c r="BQ126" s="2" t="str">
        <f>IF(Data!AP126&gt;0,Data!AP126-4,"")</f>
        <v/>
      </c>
      <c r="BR126" s="2" t="str">
        <f>IF(Data!AQ126&gt;0,Data!AQ126-4,"")</f>
        <v/>
      </c>
      <c r="BS126" s="2" t="str">
        <f>IF(Data!AR126&gt;0,Data!AR126-4,"")</f>
        <v/>
      </c>
      <c r="BT126" s="2" t="str">
        <f>IF(Data!AS126&gt;0,Data!AS126-4,"")</f>
        <v/>
      </c>
      <c r="BV126" s="7" t="str">
        <f t="shared" si="29"/>
        <v/>
      </c>
      <c r="BW126" s="7" t="str">
        <f t="shared" si="39"/>
        <v/>
      </c>
      <c r="BX126" s="4" t="str">
        <f t="shared" si="30"/>
        <v/>
      </c>
      <c r="BZ126" s="4" t="str">
        <f>IF(MAX(COUNTIF(Data!AL126:AS126,1),COUNTIF(Data!AL126:AS126,2),COUNTIF(Data!AL126:AS126,3),COUNTIF(Data!AL126:AS126,4),COUNTIF(Data!AL126:AS126,5),COUNTIF(Data!AL126:AS126,6),COUNTIF(Data!AL126:AS126,7))&gt;0,MAX(COUNTIF(Data!AL126:AS126,1),COUNTIF(Data!AL126:AS126,2),COUNTIF(Data!AL126:AS126,3),COUNTIF(Data!AL126:AS126,4),COUNTIF(Data!AL126:AS126,5),COUNTIF(Data!AL126:AS126,6),COUNTIF(Data!AL126:AS126,7)),"")</f>
        <v/>
      </c>
      <c r="CA126" s="4" t="str">
        <f>IF(COUNTIF(Data!AL126:AS126,4)=8,"Remove","")</f>
        <v/>
      </c>
      <c r="CC126" s="2" t="str">
        <f>IF(Data!AU126&gt;0,Data!AU126-4,"")</f>
        <v/>
      </c>
      <c r="CD126" s="2" t="str">
        <f>IF(Data!AV126&gt;0,Data!AV126-4,"")</f>
        <v/>
      </c>
      <c r="CE126" s="2" t="str">
        <f>IF(Data!AW126&gt;0,Data!AW126-4,"")</f>
        <v/>
      </c>
      <c r="CF126" s="2" t="str">
        <f>IF(Data!AX126&gt;0,Data!AX126-4,"")</f>
        <v/>
      </c>
      <c r="CG126" s="2" t="str">
        <f>IF(Data!AY126&gt;0,Data!AY126-4,"")</f>
        <v/>
      </c>
      <c r="CH126" s="2" t="str">
        <f>IF(Data!AZ126&gt;0,Data!AZ126-4,"")</f>
        <v/>
      </c>
      <c r="CI126" s="2" t="str">
        <f>IF(Data!BA126&gt;0,Data!BA126-4,"")</f>
        <v/>
      </c>
      <c r="CJ126" s="2" t="str">
        <f>IF(Data!BB126&gt;0,Data!BB126-4,"")</f>
        <v/>
      </c>
      <c r="CL126" s="7" t="str">
        <f t="shared" si="31"/>
        <v/>
      </c>
      <c r="CM126" s="7" t="str">
        <f t="shared" si="40"/>
        <v/>
      </c>
      <c r="CN126" s="4" t="str">
        <f t="shared" si="32"/>
        <v/>
      </c>
      <c r="CP126" s="4" t="str">
        <f>IF(MAX(COUNTIF(Data!AU126:BB126,1),COUNTIF(Data!AU126:BB126,2),COUNTIF(Data!AU126:BB126,3),COUNTIF(Data!AU126:BB126,4),COUNTIF(Data!AU126:BB126,5),COUNTIF(Data!AU126:BB126,6),COUNTIF(Data!AU126:BB126,7))&gt;0,MAX(COUNTIF(Data!AU126:BB126,1),COUNTIF(Data!AU126:BB126,2),COUNTIF(Data!AU126:BB126,3),COUNTIF(Data!AU126:BB126,4),COUNTIF(Data!AU126:BB126,5),COUNTIF(Data!AU126:BB126,6),COUNTIF(Data!AU126:BB126,7)),"")</f>
        <v/>
      </c>
      <c r="CQ126" s="4" t="str">
        <f>IF(COUNTIF(Data!AU126:BB126,4)=8,"Remove","")</f>
        <v/>
      </c>
      <c r="CS126" s="2" t="str">
        <f>IF(Data!BD126&gt;0,Data!BD126-4,"")</f>
        <v/>
      </c>
      <c r="CT126" s="2" t="str">
        <f>IF(Data!BE126&gt;0,Data!BE126-4,"")</f>
        <v/>
      </c>
      <c r="CU126" s="2" t="str">
        <f>IF(Data!BF126&gt;0,Data!BF126-4,"")</f>
        <v/>
      </c>
      <c r="CV126" s="2" t="str">
        <f>IF(Data!BG126&gt;0,Data!BG126-4,"")</f>
        <v/>
      </c>
      <c r="CW126" s="2" t="str">
        <f>IF(Data!BH126&gt;0,Data!BH126-4,"")</f>
        <v/>
      </c>
      <c r="CX126" s="2" t="str">
        <f>IF(Data!BI126&gt;0,Data!BI126-4,"")</f>
        <v/>
      </c>
      <c r="CY126" s="2" t="str">
        <f>IF(Data!BJ126&gt;0,Data!BJ126-4,"")</f>
        <v/>
      </c>
      <c r="CZ126" s="2" t="str">
        <f>IF(Data!BK126&gt;0,Data!BK126-4,"")</f>
        <v/>
      </c>
      <c r="DB126" s="7" t="str">
        <f t="shared" si="33"/>
        <v/>
      </c>
      <c r="DC126" s="7" t="str">
        <f t="shared" si="41"/>
        <v/>
      </c>
      <c r="DD126" s="4" t="str">
        <f t="shared" si="34"/>
        <v/>
      </c>
      <c r="DF126" s="4" t="str">
        <f>IF(MAX(COUNTIF(Data!BD126:BK126,1),COUNTIF(Data!BD126:BK126,2),COUNTIF(Data!BD126:BK126,3),COUNTIF(Data!BD126:BK126,4),COUNTIF(Data!BD126:BK126,5),COUNTIF(Data!BD126:BK126,6),COUNTIF(Data!BD126:BK126,7))&gt;0,MAX(COUNTIF(Data!BD126:BK126,1),COUNTIF(Data!BD126:BK126,2),COUNTIF(Data!BD126:BK126,3),COUNTIF(Data!BD126:BK126,4),COUNTIF(Data!BD126:BK126,5),COUNTIF(Data!BD126:BK126,6),COUNTIF(Data!BD126:BK126,7)),"")</f>
        <v/>
      </c>
      <c r="DG126" s="4" t="str">
        <f>IF(COUNTIF(Data!BD126:BK126,4)=8,"Remove","")</f>
        <v/>
      </c>
    </row>
    <row r="127" spans="1:111" x14ac:dyDescent="0.25">
      <c r="A127" s="2" t="str">
        <f>IF(Data!B127&gt;0,Data!B127-4,"")</f>
        <v/>
      </c>
      <c r="B127" s="2" t="str">
        <f>IF(Data!C127&gt;0,Data!C127-4,"")</f>
        <v/>
      </c>
      <c r="C127" s="2" t="str">
        <f>IF(Data!D127&gt;0,Data!D127-4,"")</f>
        <v/>
      </c>
      <c r="D127" s="2" t="str">
        <f>IF(Data!E127&gt;0,Data!E127-4,"")</f>
        <v/>
      </c>
      <c r="E127" s="2" t="str">
        <f>IF(Data!F127&gt;0,Data!F127-4,"")</f>
        <v/>
      </c>
      <c r="F127" s="2" t="str">
        <f>IF(Data!G127&gt;0,Data!G127-4,"")</f>
        <v/>
      </c>
      <c r="G127" s="2" t="str">
        <f>IF(Data!H127&gt;0,Data!H127-4,"")</f>
        <v/>
      </c>
      <c r="H127" s="2" t="str">
        <f>IF(Data!I127&gt;0,Data!I127-4,"")</f>
        <v/>
      </c>
      <c r="J127" s="7" t="str">
        <f t="shared" si="21"/>
        <v/>
      </c>
      <c r="K127" s="7" t="str">
        <f t="shared" si="35"/>
        <v/>
      </c>
      <c r="L127" s="4" t="str">
        <f t="shared" si="22"/>
        <v/>
      </c>
      <c r="N127" s="4" t="str">
        <f>IF(MAX(COUNTIF(Data!B127:I127,1),COUNTIF(Data!B127:I127,2),COUNTIF(Data!B127:I127,3),COUNTIF(Data!B127:I127,4),COUNTIF(Data!B127:I127,5),COUNTIF(Data!B127:I127,6),COUNTIF(Data!B127:I127,7))&gt;0,MAX(COUNTIF(Data!B127:I127,1),COUNTIF(Data!B127:I127,2),COUNTIF(Data!B127:I127,3),COUNTIF(Data!B127:I127,4),COUNTIF(Data!B127:I127,5),COUNTIF(Data!B127:I127,6),COUNTIF(Data!B127:I127,7)),"")</f>
        <v/>
      </c>
      <c r="O127" s="4" t="str">
        <f>IF(COUNTIF(Data!B127:I127,4)=8,"Remove","")</f>
        <v/>
      </c>
      <c r="Q127" s="2" t="str">
        <f>IF(Data!K127&gt;0,Data!K127-4,"")</f>
        <v/>
      </c>
      <c r="R127" s="2" t="str">
        <f>IF(Data!L127&gt;0,Data!L127-4,"")</f>
        <v/>
      </c>
      <c r="S127" s="2" t="str">
        <f>IF(Data!M127&gt;0,Data!M127-4,"")</f>
        <v/>
      </c>
      <c r="T127" s="2" t="str">
        <f>IF(Data!N127&gt;0,Data!N127-4,"")</f>
        <v/>
      </c>
      <c r="U127" s="2" t="str">
        <f>IF(Data!O127&gt;0,Data!O127-4,"")</f>
        <v/>
      </c>
      <c r="V127" s="2" t="str">
        <f>IF(Data!P127&gt;0,Data!P127-4,"")</f>
        <v/>
      </c>
      <c r="W127" s="2" t="str">
        <f>IF(Data!Q127&gt;0,Data!Q127-4,"")</f>
        <v/>
      </c>
      <c r="X127" s="2" t="str">
        <f>IF(Data!R127&gt;0,Data!R127-4,"")</f>
        <v/>
      </c>
      <c r="Y127" s="59"/>
      <c r="Z127" s="7" t="str">
        <f t="shared" si="23"/>
        <v/>
      </c>
      <c r="AA127" s="7" t="str">
        <f t="shared" si="36"/>
        <v/>
      </c>
      <c r="AB127" s="4" t="str">
        <f t="shared" si="24"/>
        <v/>
      </c>
      <c r="AC127" s="59"/>
      <c r="AD127" s="4" t="str">
        <f>IF(MAX(COUNTIF(Data!K127:R127,1),COUNTIF(Data!K127:R127,2),COUNTIF(Data!K127:R127,3),COUNTIF(Data!K127:R127,4),COUNTIF(Data!K127:R127,5),COUNTIF(Data!K127:R127,6),COUNTIF(Data!K127:R127,7))&gt;0,MAX(COUNTIF(Data!K127:R127,1),COUNTIF(Data!K127:R127,2),COUNTIF(Data!K127:R127,3),COUNTIF(Data!K127:R127,4),COUNTIF(Data!K127:R127,5),COUNTIF(Data!K127:R127,6),COUNTIF(Data!K127:R127,7)),"")</f>
        <v/>
      </c>
      <c r="AE127" s="4" t="str">
        <f>IF(COUNTIF(Data!K127:R127,4)=8,"Remove","")</f>
        <v/>
      </c>
      <c r="AG127" s="2" t="str">
        <f>IF(Data!T127&gt;0,Data!T127-4,"")</f>
        <v/>
      </c>
      <c r="AH127" s="2" t="str">
        <f>IF(Data!U127&gt;0,Data!U127-4,"")</f>
        <v/>
      </c>
      <c r="AI127" s="2" t="str">
        <f>IF(Data!V127&gt;0,Data!V127-4,"")</f>
        <v/>
      </c>
      <c r="AJ127" s="2" t="str">
        <f>IF(Data!W127&gt;0,Data!W127-4,"")</f>
        <v/>
      </c>
      <c r="AK127" s="2" t="str">
        <f>IF(Data!X127&gt;0,Data!X127-4,"")</f>
        <v/>
      </c>
      <c r="AL127" s="2" t="str">
        <f>IF(Data!Y127&gt;0,Data!Y127-4,"")</f>
        <v/>
      </c>
      <c r="AM127" s="2" t="str">
        <f>IF(Data!Z127&gt;0,Data!Z127-4,"")</f>
        <v/>
      </c>
      <c r="AN127" s="2" t="str">
        <f>IF(Data!AA127&gt;0,Data!AA127-4,"")</f>
        <v/>
      </c>
      <c r="AP127" s="7" t="str">
        <f t="shared" si="25"/>
        <v/>
      </c>
      <c r="AQ127" s="7" t="str">
        <f t="shared" si="37"/>
        <v/>
      </c>
      <c r="AR127" s="4" t="str">
        <f t="shared" si="26"/>
        <v/>
      </c>
      <c r="AT127" s="4" t="str">
        <f>IF(MAX(COUNTIF(Data!T127:AA127,1),COUNTIF(Data!T127:AA127,2),COUNTIF(Data!T127:AA127,3),COUNTIF(Data!T127:AA127,4),COUNTIF(Data!T127:AA127,5),COUNTIF(Data!T127:AA127,6),COUNTIF(Data!T127:AA127,7))&gt;0,MAX(COUNTIF(Data!T127:AA127,1),COUNTIF(Data!T127:AA127,2),COUNTIF(Data!T127:AA127,3),COUNTIF(Data!T127:AA127,4),COUNTIF(Data!T127:AA127,5),COUNTIF(Data!T127:AA127,6),COUNTIF(Data!T127:AA127,7)),"")</f>
        <v/>
      </c>
      <c r="AU127" s="4" t="str">
        <f>IF(COUNTIF(Data!T127:AA127,4)=8,"Remove","")</f>
        <v/>
      </c>
      <c r="AW127" s="2" t="str">
        <f>IF(Data!AC127&gt;0,Data!AC127-4,"")</f>
        <v/>
      </c>
      <c r="AX127" s="2" t="str">
        <f>IF(Data!AD127&gt;0,Data!AD127-4,"")</f>
        <v/>
      </c>
      <c r="AY127" s="2" t="str">
        <f>IF(Data!AE127&gt;0,Data!AE127-4,"")</f>
        <v/>
      </c>
      <c r="AZ127" s="2" t="str">
        <f>IF(Data!AF127&gt;0,Data!AF127-4,"")</f>
        <v/>
      </c>
      <c r="BA127" s="2" t="str">
        <f>IF(Data!AG127&gt;0,Data!AG127-4,"")</f>
        <v/>
      </c>
      <c r="BB127" s="2" t="str">
        <f>IF(Data!AH127&gt;0,Data!AH127-4,"")</f>
        <v/>
      </c>
      <c r="BC127" s="2" t="str">
        <f>IF(Data!AI127&gt;0,Data!AI127-4,"")</f>
        <v/>
      </c>
      <c r="BD127" s="2" t="str">
        <f>IF(Data!AJ127&gt;0,Data!AJ127-4,"")</f>
        <v/>
      </c>
      <c r="BF127" s="7" t="str">
        <f t="shared" si="27"/>
        <v/>
      </c>
      <c r="BG127" s="7" t="str">
        <f t="shared" si="38"/>
        <v/>
      </c>
      <c r="BH127" s="4" t="str">
        <f t="shared" si="28"/>
        <v/>
      </c>
      <c r="BJ127" s="4" t="str">
        <f>IF(MAX(COUNTIF(Data!AC127:AJ127,1),COUNTIF(Data!AC127:AJ127,2),COUNTIF(Data!AC127:AJ127,3),COUNTIF(Data!AC127:AJ127,4),COUNTIF(Data!AC127:AJ127,5),COUNTIF(Data!AC127:AJ127,6),COUNTIF(Data!AC127:AJ127,7))&gt;0,MAX(COUNTIF(Data!AC127:AJ127,1),COUNTIF(Data!AC127:AJ127,2),COUNTIF(Data!AC127:AJ127,3),COUNTIF(Data!AC127:AJ127,4),COUNTIF(Data!AC127:AJ127,5),COUNTIF(Data!AC127:AJ127,6),COUNTIF(Data!AC127:AJ127,7)),"")</f>
        <v/>
      </c>
      <c r="BK127" s="4" t="str">
        <f>IF(COUNTIF(Data!AC127:AJ127,4)=8,"Remove","")</f>
        <v/>
      </c>
      <c r="BM127" s="2" t="str">
        <f>IF(Data!AL127&gt;0,Data!AL127-4,"")</f>
        <v/>
      </c>
      <c r="BN127" s="2" t="str">
        <f>IF(Data!AM127&gt;0,Data!AM127-4,"")</f>
        <v/>
      </c>
      <c r="BO127" s="2" t="str">
        <f>IF(Data!AN127&gt;0,Data!AN127-4,"")</f>
        <v/>
      </c>
      <c r="BP127" s="2" t="str">
        <f>IF(Data!AO127&gt;0,Data!AO127-4,"")</f>
        <v/>
      </c>
      <c r="BQ127" s="2" t="str">
        <f>IF(Data!AP127&gt;0,Data!AP127-4,"")</f>
        <v/>
      </c>
      <c r="BR127" s="2" t="str">
        <f>IF(Data!AQ127&gt;0,Data!AQ127-4,"")</f>
        <v/>
      </c>
      <c r="BS127" s="2" t="str">
        <f>IF(Data!AR127&gt;0,Data!AR127-4,"")</f>
        <v/>
      </c>
      <c r="BT127" s="2" t="str">
        <f>IF(Data!AS127&gt;0,Data!AS127-4,"")</f>
        <v/>
      </c>
      <c r="BV127" s="7" t="str">
        <f t="shared" si="29"/>
        <v/>
      </c>
      <c r="BW127" s="7" t="str">
        <f t="shared" si="39"/>
        <v/>
      </c>
      <c r="BX127" s="4" t="str">
        <f t="shared" si="30"/>
        <v/>
      </c>
      <c r="BZ127" s="4" t="str">
        <f>IF(MAX(COUNTIF(Data!AL127:AS127,1),COUNTIF(Data!AL127:AS127,2),COUNTIF(Data!AL127:AS127,3),COUNTIF(Data!AL127:AS127,4),COUNTIF(Data!AL127:AS127,5),COUNTIF(Data!AL127:AS127,6),COUNTIF(Data!AL127:AS127,7))&gt;0,MAX(COUNTIF(Data!AL127:AS127,1),COUNTIF(Data!AL127:AS127,2),COUNTIF(Data!AL127:AS127,3),COUNTIF(Data!AL127:AS127,4),COUNTIF(Data!AL127:AS127,5),COUNTIF(Data!AL127:AS127,6),COUNTIF(Data!AL127:AS127,7)),"")</f>
        <v/>
      </c>
      <c r="CA127" s="4" t="str">
        <f>IF(COUNTIF(Data!AL127:AS127,4)=8,"Remove","")</f>
        <v/>
      </c>
      <c r="CC127" s="2" t="str">
        <f>IF(Data!AU127&gt;0,Data!AU127-4,"")</f>
        <v/>
      </c>
      <c r="CD127" s="2" t="str">
        <f>IF(Data!AV127&gt;0,Data!AV127-4,"")</f>
        <v/>
      </c>
      <c r="CE127" s="2" t="str">
        <f>IF(Data!AW127&gt;0,Data!AW127-4,"")</f>
        <v/>
      </c>
      <c r="CF127" s="2" t="str">
        <f>IF(Data!AX127&gt;0,Data!AX127-4,"")</f>
        <v/>
      </c>
      <c r="CG127" s="2" t="str">
        <f>IF(Data!AY127&gt;0,Data!AY127-4,"")</f>
        <v/>
      </c>
      <c r="CH127" s="2" t="str">
        <f>IF(Data!AZ127&gt;0,Data!AZ127-4,"")</f>
        <v/>
      </c>
      <c r="CI127" s="2" t="str">
        <f>IF(Data!BA127&gt;0,Data!BA127-4,"")</f>
        <v/>
      </c>
      <c r="CJ127" s="2" t="str">
        <f>IF(Data!BB127&gt;0,Data!BB127-4,"")</f>
        <v/>
      </c>
      <c r="CL127" s="7" t="str">
        <f t="shared" si="31"/>
        <v/>
      </c>
      <c r="CM127" s="7" t="str">
        <f t="shared" si="40"/>
        <v/>
      </c>
      <c r="CN127" s="4" t="str">
        <f t="shared" si="32"/>
        <v/>
      </c>
      <c r="CP127" s="4" t="str">
        <f>IF(MAX(COUNTIF(Data!AU127:BB127,1),COUNTIF(Data!AU127:BB127,2),COUNTIF(Data!AU127:BB127,3),COUNTIF(Data!AU127:BB127,4),COUNTIF(Data!AU127:BB127,5),COUNTIF(Data!AU127:BB127,6),COUNTIF(Data!AU127:BB127,7))&gt;0,MAX(COUNTIF(Data!AU127:BB127,1),COUNTIF(Data!AU127:BB127,2),COUNTIF(Data!AU127:BB127,3),COUNTIF(Data!AU127:BB127,4),COUNTIF(Data!AU127:BB127,5),COUNTIF(Data!AU127:BB127,6),COUNTIF(Data!AU127:BB127,7)),"")</f>
        <v/>
      </c>
      <c r="CQ127" s="4" t="str">
        <f>IF(COUNTIF(Data!AU127:BB127,4)=8,"Remove","")</f>
        <v/>
      </c>
      <c r="CS127" s="2" t="str">
        <f>IF(Data!BD127&gt;0,Data!BD127-4,"")</f>
        <v/>
      </c>
      <c r="CT127" s="2" t="str">
        <f>IF(Data!BE127&gt;0,Data!BE127-4,"")</f>
        <v/>
      </c>
      <c r="CU127" s="2" t="str">
        <f>IF(Data!BF127&gt;0,Data!BF127-4,"")</f>
        <v/>
      </c>
      <c r="CV127" s="2" t="str">
        <f>IF(Data!BG127&gt;0,Data!BG127-4,"")</f>
        <v/>
      </c>
      <c r="CW127" s="2" t="str">
        <f>IF(Data!BH127&gt;0,Data!BH127-4,"")</f>
        <v/>
      </c>
      <c r="CX127" s="2" t="str">
        <f>IF(Data!BI127&gt;0,Data!BI127-4,"")</f>
        <v/>
      </c>
      <c r="CY127" s="2" t="str">
        <f>IF(Data!BJ127&gt;0,Data!BJ127-4,"")</f>
        <v/>
      </c>
      <c r="CZ127" s="2" t="str">
        <f>IF(Data!BK127&gt;0,Data!BK127-4,"")</f>
        <v/>
      </c>
      <c r="DB127" s="7" t="str">
        <f t="shared" si="33"/>
        <v/>
      </c>
      <c r="DC127" s="7" t="str">
        <f t="shared" si="41"/>
        <v/>
      </c>
      <c r="DD127" s="4" t="str">
        <f t="shared" si="34"/>
        <v/>
      </c>
      <c r="DF127" s="4" t="str">
        <f>IF(MAX(COUNTIF(Data!BD127:BK127,1),COUNTIF(Data!BD127:BK127,2),COUNTIF(Data!BD127:BK127,3),COUNTIF(Data!BD127:BK127,4),COUNTIF(Data!BD127:BK127,5),COUNTIF(Data!BD127:BK127,6),COUNTIF(Data!BD127:BK127,7))&gt;0,MAX(COUNTIF(Data!BD127:BK127,1),COUNTIF(Data!BD127:BK127,2),COUNTIF(Data!BD127:BK127,3),COUNTIF(Data!BD127:BK127,4),COUNTIF(Data!BD127:BK127,5),COUNTIF(Data!BD127:BK127,6),COUNTIF(Data!BD127:BK127,7)),"")</f>
        <v/>
      </c>
      <c r="DG127" s="4" t="str">
        <f>IF(COUNTIF(Data!BD127:BK127,4)=8,"Remove","")</f>
        <v/>
      </c>
    </row>
    <row r="128" spans="1:111" x14ac:dyDescent="0.25">
      <c r="A128" s="2" t="str">
        <f>IF(Data!B128&gt;0,Data!B128-4,"")</f>
        <v/>
      </c>
      <c r="B128" s="2" t="str">
        <f>IF(Data!C128&gt;0,Data!C128-4,"")</f>
        <v/>
      </c>
      <c r="C128" s="2" t="str">
        <f>IF(Data!D128&gt;0,Data!D128-4,"")</f>
        <v/>
      </c>
      <c r="D128" s="2" t="str">
        <f>IF(Data!E128&gt;0,Data!E128-4,"")</f>
        <v/>
      </c>
      <c r="E128" s="2" t="str">
        <f>IF(Data!F128&gt;0,Data!F128-4,"")</f>
        <v/>
      </c>
      <c r="F128" s="2" t="str">
        <f>IF(Data!G128&gt;0,Data!G128-4,"")</f>
        <v/>
      </c>
      <c r="G128" s="2" t="str">
        <f>IF(Data!H128&gt;0,Data!H128-4,"")</f>
        <v/>
      </c>
      <c r="H128" s="2" t="str">
        <f>IF(Data!I128&gt;0,Data!I128-4,"")</f>
        <v/>
      </c>
      <c r="J128" s="7" t="str">
        <f t="shared" si="21"/>
        <v/>
      </c>
      <c r="K128" s="7" t="str">
        <f t="shared" si="35"/>
        <v/>
      </c>
      <c r="L128" s="4" t="str">
        <f t="shared" si="22"/>
        <v/>
      </c>
      <c r="N128" s="4" t="str">
        <f>IF(MAX(COUNTIF(Data!B128:I128,1),COUNTIF(Data!B128:I128,2),COUNTIF(Data!B128:I128,3),COUNTIF(Data!B128:I128,4),COUNTIF(Data!B128:I128,5),COUNTIF(Data!B128:I128,6),COUNTIF(Data!B128:I128,7))&gt;0,MAX(COUNTIF(Data!B128:I128,1),COUNTIF(Data!B128:I128,2),COUNTIF(Data!B128:I128,3),COUNTIF(Data!B128:I128,4),COUNTIF(Data!B128:I128,5),COUNTIF(Data!B128:I128,6),COUNTIF(Data!B128:I128,7)),"")</f>
        <v/>
      </c>
      <c r="O128" s="4" t="str">
        <f>IF(COUNTIF(Data!B128:I128,4)=8,"Remove","")</f>
        <v/>
      </c>
      <c r="Q128" s="2" t="str">
        <f>IF(Data!K128&gt;0,Data!K128-4,"")</f>
        <v/>
      </c>
      <c r="R128" s="2" t="str">
        <f>IF(Data!L128&gt;0,Data!L128-4,"")</f>
        <v/>
      </c>
      <c r="S128" s="2" t="str">
        <f>IF(Data!M128&gt;0,Data!M128-4,"")</f>
        <v/>
      </c>
      <c r="T128" s="2" t="str">
        <f>IF(Data!N128&gt;0,Data!N128-4,"")</f>
        <v/>
      </c>
      <c r="U128" s="2" t="str">
        <f>IF(Data!O128&gt;0,Data!O128-4,"")</f>
        <v/>
      </c>
      <c r="V128" s="2" t="str">
        <f>IF(Data!P128&gt;0,Data!P128-4,"")</f>
        <v/>
      </c>
      <c r="W128" s="2" t="str">
        <f>IF(Data!Q128&gt;0,Data!Q128-4,"")</f>
        <v/>
      </c>
      <c r="X128" s="2" t="str">
        <f>IF(Data!R128&gt;0,Data!R128-4,"")</f>
        <v/>
      </c>
      <c r="Y128" s="59"/>
      <c r="Z128" s="7" t="str">
        <f t="shared" si="23"/>
        <v/>
      </c>
      <c r="AA128" s="7" t="str">
        <f t="shared" si="36"/>
        <v/>
      </c>
      <c r="AB128" s="4" t="str">
        <f t="shared" si="24"/>
        <v/>
      </c>
      <c r="AC128" s="59"/>
      <c r="AD128" s="4" t="str">
        <f>IF(MAX(COUNTIF(Data!K128:R128,1),COUNTIF(Data!K128:R128,2),COUNTIF(Data!K128:R128,3),COUNTIF(Data!K128:R128,4),COUNTIF(Data!K128:R128,5),COUNTIF(Data!K128:R128,6),COUNTIF(Data!K128:R128,7))&gt;0,MAX(COUNTIF(Data!K128:R128,1),COUNTIF(Data!K128:R128,2),COUNTIF(Data!K128:R128,3),COUNTIF(Data!K128:R128,4),COUNTIF(Data!K128:R128,5),COUNTIF(Data!K128:R128,6),COUNTIF(Data!K128:R128,7)),"")</f>
        <v/>
      </c>
      <c r="AE128" s="4" t="str">
        <f>IF(COUNTIF(Data!K128:R128,4)=8,"Remove","")</f>
        <v/>
      </c>
      <c r="AG128" s="2" t="str">
        <f>IF(Data!T128&gt;0,Data!T128-4,"")</f>
        <v/>
      </c>
      <c r="AH128" s="2" t="str">
        <f>IF(Data!U128&gt;0,Data!U128-4,"")</f>
        <v/>
      </c>
      <c r="AI128" s="2" t="str">
        <f>IF(Data!V128&gt;0,Data!V128-4,"")</f>
        <v/>
      </c>
      <c r="AJ128" s="2" t="str">
        <f>IF(Data!W128&gt;0,Data!W128-4,"")</f>
        <v/>
      </c>
      <c r="AK128" s="2" t="str">
        <f>IF(Data!X128&gt;0,Data!X128-4,"")</f>
        <v/>
      </c>
      <c r="AL128" s="2" t="str">
        <f>IF(Data!Y128&gt;0,Data!Y128-4,"")</f>
        <v/>
      </c>
      <c r="AM128" s="2" t="str">
        <f>IF(Data!Z128&gt;0,Data!Z128-4,"")</f>
        <v/>
      </c>
      <c r="AN128" s="2" t="str">
        <f>IF(Data!AA128&gt;0,Data!AA128-4,"")</f>
        <v/>
      </c>
      <c r="AP128" s="7" t="str">
        <f t="shared" si="25"/>
        <v/>
      </c>
      <c r="AQ128" s="7" t="str">
        <f t="shared" si="37"/>
        <v/>
      </c>
      <c r="AR128" s="4" t="str">
        <f t="shared" si="26"/>
        <v/>
      </c>
      <c r="AT128" s="4" t="str">
        <f>IF(MAX(COUNTIF(Data!T128:AA128,1),COUNTIF(Data!T128:AA128,2),COUNTIF(Data!T128:AA128,3),COUNTIF(Data!T128:AA128,4),COUNTIF(Data!T128:AA128,5),COUNTIF(Data!T128:AA128,6),COUNTIF(Data!T128:AA128,7))&gt;0,MAX(COUNTIF(Data!T128:AA128,1),COUNTIF(Data!T128:AA128,2),COUNTIF(Data!T128:AA128,3),COUNTIF(Data!T128:AA128,4),COUNTIF(Data!T128:AA128,5),COUNTIF(Data!T128:AA128,6),COUNTIF(Data!T128:AA128,7)),"")</f>
        <v/>
      </c>
      <c r="AU128" s="4" t="str">
        <f>IF(COUNTIF(Data!T128:AA128,4)=8,"Remove","")</f>
        <v/>
      </c>
      <c r="AW128" s="2" t="str">
        <f>IF(Data!AC128&gt;0,Data!AC128-4,"")</f>
        <v/>
      </c>
      <c r="AX128" s="2" t="str">
        <f>IF(Data!AD128&gt;0,Data!AD128-4,"")</f>
        <v/>
      </c>
      <c r="AY128" s="2" t="str">
        <f>IF(Data!AE128&gt;0,Data!AE128-4,"")</f>
        <v/>
      </c>
      <c r="AZ128" s="2" t="str">
        <f>IF(Data!AF128&gt;0,Data!AF128-4,"")</f>
        <v/>
      </c>
      <c r="BA128" s="2" t="str">
        <f>IF(Data!AG128&gt;0,Data!AG128-4,"")</f>
        <v/>
      </c>
      <c r="BB128" s="2" t="str">
        <f>IF(Data!AH128&gt;0,Data!AH128-4,"")</f>
        <v/>
      </c>
      <c r="BC128" s="2" t="str">
        <f>IF(Data!AI128&gt;0,Data!AI128-4,"")</f>
        <v/>
      </c>
      <c r="BD128" s="2" t="str">
        <f>IF(Data!AJ128&gt;0,Data!AJ128-4,"")</f>
        <v/>
      </c>
      <c r="BF128" s="7" t="str">
        <f t="shared" si="27"/>
        <v/>
      </c>
      <c r="BG128" s="7" t="str">
        <f t="shared" si="38"/>
        <v/>
      </c>
      <c r="BH128" s="4" t="str">
        <f t="shared" si="28"/>
        <v/>
      </c>
      <c r="BJ128" s="4" t="str">
        <f>IF(MAX(COUNTIF(Data!AC128:AJ128,1),COUNTIF(Data!AC128:AJ128,2),COUNTIF(Data!AC128:AJ128,3),COUNTIF(Data!AC128:AJ128,4),COUNTIF(Data!AC128:AJ128,5),COUNTIF(Data!AC128:AJ128,6),COUNTIF(Data!AC128:AJ128,7))&gt;0,MAX(COUNTIF(Data!AC128:AJ128,1),COUNTIF(Data!AC128:AJ128,2),COUNTIF(Data!AC128:AJ128,3),COUNTIF(Data!AC128:AJ128,4),COUNTIF(Data!AC128:AJ128,5),COUNTIF(Data!AC128:AJ128,6),COUNTIF(Data!AC128:AJ128,7)),"")</f>
        <v/>
      </c>
      <c r="BK128" s="4" t="str">
        <f>IF(COUNTIF(Data!AC128:AJ128,4)=8,"Remove","")</f>
        <v/>
      </c>
      <c r="BM128" s="2" t="str">
        <f>IF(Data!AL128&gt;0,Data!AL128-4,"")</f>
        <v/>
      </c>
      <c r="BN128" s="2" t="str">
        <f>IF(Data!AM128&gt;0,Data!AM128-4,"")</f>
        <v/>
      </c>
      <c r="BO128" s="2" t="str">
        <f>IF(Data!AN128&gt;0,Data!AN128-4,"")</f>
        <v/>
      </c>
      <c r="BP128" s="2" t="str">
        <f>IF(Data!AO128&gt;0,Data!AO128-4,"")</f>
        <v/>
      </c>
      <c r="BQ128" s="2" t="str">
        <f>IF(Data!AP128&gt;0,Data!AP128-4,"")</f>
        <v/>
      </c>
      <c r="BR128" s="2" t="str">
        <f>IF(Data!AQ128&gt;0,Data!AQ128-4,"")</f>
        <v/>
      </c>
      <c r="BS128" s="2" t="str">
        <f>IF(Data!AR128&gt;0,Data!AR128-4,"")</f>
        <v/>
      </c>
      <c r="BT128" s="2" t="str">
        <f>IF(Data!AS128&gt;0,Data!AS128-4,"")</f>
        <v/>
      </c>
      <c r="BV128" s="7" t="str">
        <f t="shared" si="29"/>
        <v/>
      </c>
      <c r="BW128" s="7" t="str">
        <f t="shared" si="39"/>
        <v/>
      </c>
      <c r="BX128" s="4" t="str">
        <f t="shared" si="30"/>
        <v/>
      </c>
      <c r="BZ128" s="4" t="str">
        <f>IF(MAX(COUNTIF(Data!AL128:AS128,1),COUNTIF(Data!AL128:AS128,2),COUNTIF(Data!AL128:AS128,3),COUNTIF(Data!AL128:AS128,4),COUNTIF(Data!AL128:AS128,5),COUNTIF(Data!AL128:AS128,6),COUNTIF(Data!AL128:AS128,7))&gt;0,MAX(COUNTIF(Data!AL128:AS128,1),COUNTIF(Data!AL128:AS128,2),COUNTIF(Data!AL128:AS128,3),COUNTIF(Data!AL128:AS128,4),COUNTIF(Data!AL128:AS128,5),COUNTIF(Data!AL128:AS128,6),COUNTIF(Data!AL128:AS128,7)),"")</f>
        <v/>
      </c>
      <c r="CA128" s="4" t="str">
        <f>IF(COUNTIF(Data!AL128:AS128,4)=8,"Remove","")</f>
        <v/>
      </c>
      <c r="CC128" s="2" t="str">
        <f>IF(Data!AU128&gt;0,Data!AU128-4,"")</f>
        <v/>
      </c>
      <c r="CD128" s="2" t="str">
        <f>IF(Data!AV128&gt;0,Data!AV128-4,"")</f>
        <v/>
      </c>
      <c r="CE128" s="2" t="str">
        <f>IF(Data!AW128&gt;0,Data!AW128-4,"")</f>
        <v/>
      </c>
      <c r="CF128" s="2" t="str">
        <f>IF(Data!AX128&gt;0,Data!AX128-4,"")</f>
        <v/>
      </c>
      <c r="CG128" s="2" t="str">
        <f>IF(Data!AY128&gt;0,Data!AY128-4,"")</f>
        <v/>
      </c>
      <c r="CH128" s="2" t="str">
        <f>IF(Data!AZ128&gt;0,Data!AZ128-4,"")</f>
        <v/>
      </c>
      <c r="CI128" s="2" t="str">
        <f>IF(Data!BA128&gt;0,Data!BA128-4,"")</f>
        <v/>
      </c>
      <c r="CJ128" s="2" t="str">
        <f>IF(Data!BB128&gt;0,Data!BB128-4,"")</f>
        <v/>
      </c>
      <c r="CL128" s="7" t="str">
        <f t="shared" si="31"/>
        <v/>
      </c>
      <c r="CM128" s="7" t="str">
        <f t="shared" si="40"/>
        <v/>
      </c>
      <c r="CN128" s="4" t="str">
        <f t="shared" si="32"/>
        <v/>
      </c>
      <c r="CP128" s="4" t="str">
        <f>IF(MAX(COUNTIF(Data!AU128:BB128,1),COUNTIF(Data!AU128:BB128,2),COUNTIF(Data!AU128:BB128,3),COUNTIF(Data!AU128:BB128,4),COUNTIF(Data!AU128:BB128,5),COUNTIF(Data!AU128:BB128,6),COUNTIF(Data!AU128:BB128,7))&gt;0,MAX(COUNTIF(Data!AU128:BB128,1),COUNTIF(Data!AU128:BB128,2),COUNTIF(Data!AU128:BB128,3),COUNTIF(Data!AU128:BB128,4),COUNTIF(Data!AU128:BB128,5),COUNTIF(Data!AU128:BB128,6),COUNTIF(Data!AU128:BB128,7)),"")</f>
        <v/>
      </c>
      <c r="CQ128" s="4" t="str">
        <f>IF(COUNTIF(Data!AU128:BB128,4)=8,"Remove","")</f>
        <v/>
      </c>
      <c r="CS128" s="2" t="str">
        <f>IF(Data!BD128&gt;0,Data!BD128-4,"")</f>
        <v/>
      </c>
      <c r="CT128" s="2" t="str">
        <f>IF(Data!BE128&gt;0,Data!BE128-4,"")</f>
        <v/>
      </c>
      <c r="CU128" s="2" t="str">
        <f>IF(Data!BF128&gt;0,Data!BF128-4,"")</f>
        <v/>
      </c>
      <c r="CV128" s="2" t="str">
        <f>IF(Data!BG128&gt;0,Data!BG128-4,"")</f>
        <v/>
      </c>
      <c r="CW128" s="2" t="str">
        <f>IF(Data!BH128&gt;0,Data!BH128-4,"")</f>
        <v/>
      </c>
      <c r="CX128" s="2" t="str">
        <f>IF(Data!BI128&gt;0,Data!BI128-4,"")</f>
        <v/>
      </c>
      <c r="CY128" s="2" t="str">
        <f>IF(Data!BJ128&gt;0,Data!BJ128-4,"")</f>
        <v/>
      </c>
      <c r="CZ128" s="2" t="str">
        <f>IF(Data!BK128&gt;0,Data!BK128-4,"")</f>
        <v/>
      </c>
      <c r="DB128" s="7" t="str">
        <f t="shared" si="33"/>
        <v/>
      </c>
      <c r="DC128" s="7" t="str">
        <f t="shared" si="41"/>
        <v/>
      </c>
      <c r="DD128" s="4" t="str">
        <f t="shared" si="34"/>
        <v/>
      </c>
      <c r="DF128" s="4" t="str">
        <f>IF(MAX(COUNTIF(Data!BD128:BK128,1),COUNTIF(Data!BD128:BK128,2),COUNTIF(Data!BD128:BK128,3),COUNTIF(Data!BD128:BK128,4),COUNTIF(Data!BD128:BK128,5),COUNTIF(Data!BD128:BK128,6),COUNTIF(Data!BD128:BK128,7))&gt;0,MAX(COUNTIF(Data!BD128:BK128,1),COUNTIF(Data!BD128:BK128,2),COUNTIF(Data!BD128:BK128,3),COUNTIF(Data!BD128:BK128,4),COUNTIF(Data!BD128:BK128,5),COUNTIF(Data!BD128:BK128,6),COUNTIF(Data!BD128:BK128,7)),"")</f>
        <v/>
      </c>
      <c r="DG128" s="4" t="str">
        <f>IF(COUNTIF(Data!BD128:BK128,4)=8,"Remove","")</f>
        <v/>
      </c>
    </row>
    <row r="129" spans="1:111" x14ac:dyDescent="0.25">
      <c r="A129" s="2" t="str">
        <f>IF(Data!B129&gt;0,Data!B129-4,"")</f>
        <v/>
      </c>
      <c r="B129" s="2" t="str">
        <f>IF(Data!C129&gt;0,Data!C129-4,"")</f>
        <v/>
      </c>
      <c r="C129" s="2" t="str">
        <f>IF(Data!D129&gt;0,Data!D129-4,"")</f>
        <v/>
      </c>
      <c r="D129" s="2" t="str">
        <f>IF(Data!E129&gt;0,Data!E129-4,"")</f>
        <v/>
      </c>
      <c r="E129" s="2" t="str">
        <f>IF(Data!F129&gt;0,Data!F129-4,"")</f>
        <v/>
      </c>
      <c r="F129" s="2" t="str">
        <f>IF(Data!G129&gt;0,Data!G129-4,"")</f>
        <v/>
      </c>
      <c r="G129" s="2" t="str">
        <f>IF(Data!H129&gt;0,Data!H129-4,"")</f>
        <v/>
      </c>
      <c r="H129" s="2" t="str">
        <f>IF(Data!I129&gt;0,Data!I129-4,"")</f>
        <v/>
      </c>
      <c r="J129" s="7" t="str">
        <f t="shared" si="21"/>
        <v/>
      </c>
      <c r="K129" s="7" t="str">
        <f t="shared" si="35"/>
        <v/>
      </c>
      <c r="L129" s="4" t="str">
        <f t="shared" si="22"/>
        <v/>
      </c>
      <c r="N129" s="4" t="str">
        <f>IF(MAX(COUNTIF(Data!B129:I129,1),COUNTIF(Data!B129:I129,2),COUNTIF(Data!B129:I129,3),COUNTIF(Data!B129:I129,4),COUNTIF(Data!B129:I129,5),COUNTIF(Data!B129:I129,6),COUNTIF(Data!B129:I129,7))&gt;0,MAX(COUNTIF(Data!B129:I129,1),COUNTIF(Data!B129:I129,2),COUNTIF(Data!B129:I129,3),COUNTIF(Data!B129:I129,4),COUNTIF(Data!B129:I129,5),COUNTIF(Data!B129:I129,6),COUNTIF(Data!B129:I129,7)),"")</f>
        <v/>
      </c>
      <c r="O129" s="4" t="str">
        <f>IF(COUNTIF(Data!B129:I129,4)=8,"Remove","")</f>
        <v/>
      </c>
      <c r="Q129" s="2" t="str">
        <f>IF(Data!K129&gt;0,Data!K129-4,"")</f>
        <v/>
      </c>
      <c r="R129" s="2" t="str">
        <f>IF(Data!L129&gt;0,Data!L129-4,"")</f>
        <v/>
      </c>
      <c r="S129" s="2" t="str">
        <f>IF(Data!M129&gt;0,Data!M129-4,"")</f>
        <v/>
      </c>
      <c r="T129" s="2" t="str">
        <f>IF(Data!N129&gt;0,Data!N129-4,"")</f>
        <v/>
      </c>
      <c r="U129" s="2" t="str">
        <f>IF(Data!O129&gt;0,Data!O129-4,"")</f>
        <v/>
      </c>
      <c r="V129" s="2" t="str">
        <f>IF(Data!P129&gt;0,Data!P129-4,"")</f>
        <v/>
      </c>
      <c r="W129" s="2" t="str">
        <f>IF(Data!Q129&gt;0,Data!Q129-4,"")</f>
        <v/>
      </c>
      <c r="X129" s="2" t="str">
        <f>IF(Data!R129&gt;0,Data!R129-4,"")</f>
        <v/>
      </c>
      <c r="Y129" s="59"/>
      <c r="Z129" s="7" t="str">
        <f t="shared" si="23"/>
        <v/>
      </c>
      <c r="AA129" s="7" t="str">
        <f t="shared" si="36"/>
        <v/>
      </c>
      <c r="AB129" s="4" t="str">
        <f t="shared" si="24"/>
        <v/>
      </c>
      <c r="AC129" s="59"/>
      <c r="AD129" s="4" t="str">
        <f>IF(MAX(COUNTIF(Data!K129:R129,1),COUNTIF(Data!K129:R129,2),COUNTIF(Data!K129:R129,3),COUNTIF(Data!K129:R129,4),COUNTIF(Data!K129:R129,5),COUNTIF(Data!K129:R129,6),COUNTIF(Data!K129:R129,7))&gt;0,MAX(COUNTIF(Data!K129:R129,1),COUNTIF(Data!K129:R129,2),COUNTIF(Data!K129:R129,3),COUNTIF(Data!K129:R129,4),COUNTIF(Data!K129:R129,5),COUNTIF(Data!K129:R129,6),COUNTIF(Data!K129:R129,7)),"")</f>
        <v/>
      </c>
      <c r="AE129" s="4" t="str">
        <f>IF(COUNTIF(Data!K129:R129,4)=8,"Remove","")</f>
        <v/>
      </c>
      <c r="AG129" s="2" t="str">
        <f>IF(Data!T129&gt;0,Data!T129-4,"")</f>
        <v/>
      </c>
      <c r="AH129" s="2" t="str">
        <f>IF(Data!U129&gt;0,Data!U129-4,"")</f>
        <v/>
      </c>
      <c r="AI129" s="2" t="str">
        <f>IF(Data!V129&gt;0,Data!V129-4,"")</f>
        <v/>
      </c>
      <c r="AJ129" s="2" t="str">
        <f>IF(Data!W129&gt;0,Data!W129-4,"")</f>
        <v/>
      </c>
      <c r="AK129" s="2" t="str">
        <f>IF(Data!X129&gt;0,Data!X129-4,"")</f>
        <v/>
      </c>
      <c r="AL129" s="2" t="str">
        <f>IF(Data!Y129&gt;0,Data!Y129-4,"")</f>
        <v/>
      </c>
      <c r="AM129" s="2" t="str">
        <f>IF(Data!Z129&gt;0,Data!Z129-4,"")</f>
        <v/>
      </c>
      <c r="AN129" s="2" t="str">
        <f>IF(Data!AA129&gt;0,Data!AA129-4,"")</f>
        <v/>
      </c>
      <c r="AP129" s="7" t="str">
        <f t="shared" si="25"/>
        <v/>
      </c>
      <c r="AQ129" s="7" t="str">
        <f t="shared" si="37"/>
        <v/>
      </c>
      <c r="AR129" s="4" t="str">
        <f t="shared" si="26"/>
        <v/>
      </c>
      <c r="AT129" s="4" t="str">
        <f>IF(MAX(COUNTIF(Data!T129:AA129,1),COUNTIF(Data!T129:AA129,2),COUNTIF(Data!T129:AA129,3),COUNTIF(Data!T129:AA129,4),COUNTIF(Data!T129:AA129,5),COUNTIF(Data!T129:AA129,6),COUNTIF(Data!T129:AA129,7))&gt;0,MAX(COUNTIF(Data!T129:AA129,1),COUNTIF(Data!T129:AA129,2),COUNTIF(Data!T129:AA129,3),COUNTIF(Data!T129:AA129,4),COUNTIF(Data!T129:AA129,5),COUNTIF(Data!T129:AA129,6),COUNTIF(Data!T129:AA129,7)),"")</f>
        <v/>
      </c>
      <c r="AU129" s="4" t="str">
        <f>IF(COUNTIF(Data!T129:AA129,4)=8,"Remove","")</f>
        <v/>
      </c>
      <c r="AW129" s="2" t="str">
        <f>IF(Data!AC129&gt;0,Data!AC129-4,"")</f>
        <v/>
      </c>
      <c r="AX129" s="2" t="str">
        <f>IF(Data!AD129&gt;0,Data!AD129-4,"")</f>
        <v/>
      </c>
      <c r="AY129" s="2" t="str">
        <f>IF(Data!AE129&gt;0,Data!AE129-4,"")</f>
        <v/>
      </c>
      <c r="AZ129" s="2" t="str">
        <f>IF(Data!AF129&gt;0,Data!AF129-4,"")</f>
        <v/>
      </c>
      <c r="BA129" s="2" t="str">
        <f>IF(Data!AG129&gt;0,Data!AG129-4,"")</f>
        <v/>
      </c>
      <c r="BB129" s="2" t="str">
        <f>IF(Data!AH129&gt;0,Data!AH129-4,"")</f>
        <v/>
      </c>
      <c r="BC129" s="2" t="str">
        <f>IF(Data!AI129&gt;0,Data!AI129-4,"")</f>
        <v/>
      </c>
      <c r="BD129" s="2" t="str">
        <f>IF(Data!AJ129&gt;0,Data!AJ129-4,"")</f>
        <v/>
      </c>
      <c r="BF129" s="7" t="str">
        <f t="shared" si="27"/>
        <v/>
      </c>
      <c r="BG129" s="7" t="str">
        <f t="shared" si="38"/>
        <v/>
      </c>
      <c r="BH129" s="4" t="str">
        <f t="shared" si="28"/>
        <v/>
      </c>
      <c r="BJ129" s="4" t="str">
        <f>IF(MAX(COUNTIF(Data!AC129:AJ129,1),COUNTIF(Data!AC129:AJ129,2),COUNTIF(Data!AC129:AJ129,3),COUNTIF(Data!AC129:AJ129,4),COUNTIF(Data!AC129:AJ129,5),COUNTIF(Data!AC129:AJ129,6),COUNTIF(Data!AC129:AJ129,7))&gt;0,MAX(COUNTIF(Data!AC129:AJ129,1),COUNTIF(Data!AC129:AJ129,2),COUNTIF(Data!AC129:AJ129,3),COUNTIF(Data!AC129:AJ129,4),COUNTIF(Data!AC129:AJ129,5),COUNTIF(Data!AC129:AJ129,6),COUNTIF(Data!AC129:AJ129,7)),"")</f>
        <v/>
      </c>
      <c r="BK129" s="4" t="str">
        <f>IF(COUNTIF(Data!AC129:AJ129,4)=8,"Remove","")</f>
        <v/>
      </c>
      <c r="BM129" s="2" t="str">
        <f>IF(Data!AL129&gt;0,Data!AL129-4,"")</f>
        <v/>
      </c>
      <c r="BN129" s="2" t="str">
        <f>IF(Data!AM129&gt;0,Data!AM129-4,"")</f>
        <v/>
      </c>
      <c r="BO129" s="2" t="str">
        <f>IF(Data!AN129&gt;0,Data!AN129-4,"")</f>
        <v/>
      </c>
      <c r="BP129" s="2" t="str">
        <f>IF(Data!AO129&gt;0,Data!AO129-4,"")</f>
        <v/>
      </c>
      <c r="BQ129" s="2" t="str">
        <f>IF(Data!AP129&gt;0,Data!AP129-4,"")</f>
        <v/>
      </c>
      <c r="BR129" s="2" t="str">
        <f>IF(Data!AQ129&gt;0,Data!AQ129-4,"")</f>
        <v/>
      </c>
      <c r="BS129" s="2" t="str">
        <f>IF(Data!AR129&gt;0,Data!AR129-4,"")</f>
        <v/>
      </c>
      <c r="BT129" s="2" t="str">
        <f>IF(Data!AS129&gt;0,Data!AS129-4,"")</f>
        <v/>
      </c>
      <c r="BV129" s="7" t="str">
        <f t="shared" si="29"/>
        <v/>
      </c>
      <c r="BW129" s="7" t="str">
        <f t="shared" si="39"/>
        <v/>
      </c>
      <c r="BX129" s="4" t="str">
        <f t="shared" si="30"/>
        <v/>
      </c>
      <c r="BZ129" s="4" t="str">
        <f>IF(MAX(COUNTIF(Data!AL129:AS129,1),COUNTIF(Data!AL129:AS129,2),COUNTIF(Data!AL129:AS129,3),COUNTIF(Data!AL129:AS129,4),COUNTIF(Data!AL129:AS129,5),COUNTIF(Data!AL129:AS129,6),COUNTIF(Data!AL129:AS129,7))&gt;0,MAX(COUNTIF(Data!AL129:AS129,1),COUNTIF(Data!AL129:AS129,2),COUNTIF(Data!AL129:AS129,3),COUNTIF(Data!AL129:AS129,4),COUNTIF(Data!AL129:AS129,5),COUNTIF(Data!AL129:AS129,6),COUNTIF(Data!AL129:AS129,7)),"")</f>
        <v/>
      </c>
      <c r="CA129" s="4" t="str">
        <f>IF(COUNTIF(Data!AL129:AS129,4)=8,"Remove","")</f>
        <v/>
      </c>
      <c r="CC129" s="2" t="str">
        <f>IF(Data!AU129&gt;0,Data!AU129-4,"")</f>
        <v/>
      </c>
      <c r="CD129" s="2" t="str">
        <f>IF(Data!AV129&gt;0,Data!AV129-4,"")</f>
        <v/>
      </c>
      <c r="CE129" s="2" t="str">
        <f>IF(Data!AW129&gt;0,Data!AW129-4,"")</f>
        <v/>
      </c>
      <c r="CF129" s="2" t="str">
        <f>IF(Data!AX129&gt;0,Data!AX129-4,"")</f>
        <v/>
      </c>
      <c r="CG129" s="2" t="str">
        <f>IF(Data!AY129&gt;0,Data!AY129-4,"")</f>
        <v/>
      </c>
      <c r="CH129" s="2" t="str">
        <f>IF(Data!AZ129&gt;0,Data!AZ129-4,"")</f>
        <v/>
      </c>
      <c r="CI129" s="2" t="str">
        <f>IF(Data!BA129&gt;0,Data!BA129-4,"")</f>
        <v/>
      </c>
      <c r="CJ129" s="2" t="str">
        <f>IF(Data!BB129&gt;0,Data!BB129-4,"")</f>
        <v/>
      </c>
      <c r="CL129" s="7" t="str">
        <f t="shared" si="31"/>
        <v/>
      </c>
      <c r="CM129" s="7" t="str">
        <f t="shared" si="40"/>
        <v/>
      </c>
      <c r="CN129" s="4" t="str">
        <f t="shared" si="32"/>
        <v/>
      </c>
      <c r="CP129" s="4" t="str">
        <f>IF(MAX(COUNTIF(Data!AU129:BB129,1),COUNTIF(Data!AU129:BB129,2),COUNTIF(Data!AU129:BB129,3),COUNTIF(Data!AU129:BB129,4),COUNTIF(Data!AU129:BB129,5),COUNTIF(Data!AU129:BB129,6),COUNTIF(Data!AU129:BB129,7))&gt;0,MAX(COUNTIF(Data!AU129:BB129,1),COUNTIF(Data!AU129:BB129,2),COUNTIF(Data!AU129:BB129,3),COUNTIF(Data!AU129:BB129,4),COUNTIF(Data!AU129:BB129,5),COUNTIF(Data!AU129:BB129,6),COUNTIF(Data!AU129:BB129,7)),"")</f>
        <v/>
      </c>
      <c r="CQ129" s="4" t="str">
        <f>IF(COUNTIF(Data!AU129:BB129,4)=8,"Remove","")</f>
        <v/>
      </c>
      <c r="CS129" s="2" t="str">
        <f>IF(Data!BD129&gt;0,Data!BD129-4,"")</f>
        <v/>
      </c>
      <c r="CT129" s="2" t="str">
        <f>IF(Data!BE129&gt;0,Data!BE129-4,"")</f>
        <v/>
      </c>
      <c r="CU129" s="2" t="str">
        <f>IF(Data!BF129&gt;0,Data!BF129-4,"")</f>
        <v/>
      </c>
      <c r="CV129" s="2" t="str">
        <f>IF(Data!BG129&gt;0,Data!BG129-4,"")</f>
        <v/>
      </c>
      <c r="CW129" s="2" t="str">
        <f>IF(Data!BH129&gt;0,Data!BH129-4,"")</f>
        <v/>
      </c>
      <c r="CX129" s="2" t="str">
        <f>IF(Data!BI129&gt;0,Data!BI129-4,"")</f>
        <v/>
      </c>
      <c r="CY129" s="2" t="str">
        <f>IF(Data!BJ129&gt;0,Data!BJ129-4,"")</f>
        <v/>
      </c>
      <c r="CZ129" s="2" t="str">
        <f>IF(Data!BK129&gt;0,Data!BK129-4,"")</f>
        <v/>
      </c>
      <c r="DB129" s="7" t="str">
        <f t="shared" si="33"/>
        <v/>
      </c>
      <c r="DC129" s="7" t="str">
        <f t="shared" si="41"/>
        <v/>
      </c>
      <c r="DD129" s="4" t="str">
        <f t="shared" si="34"/>
        <v/>
      </c>
      <c r="DF129" s="4" t="str">
        <f>IF(MAX(COUNTIF(Data!BD129:BK129,1),COUNTIF(Data!BD129:BK129,2),COUNTIF(Data!BD129:BK129,3),COUNTIF(Data!BD129:BK129,4),COUNTIF(Data!BD129:BK129,5),COUNTIF(Data!BD129:BK129,6),COUNTIF(Data!BD129:BK129,7))&gt;0,MAX(COUNTIF(Data!BD129:BK129,1),COUNTIF(Data!BD129:BK129,2),COUNTIF(Data!BD129:BK129,3),COUNTIF(Data!BD129:BK129,4),COUNTIF(Data!BD129:BK129,5),COUNTIF(Data!BD129:BK129,6),COUNTIF(Data!BD129:BK129,7)),"")</f>
        <v/>
      </c>
      <c r="DG129" s="4" t="str">
        <f>IF(COUNTIF(Data!BD129:BK129,4)=8,"Remove","")</f>
        <v/>
      </c>
    </row>
    <row r="130" spans="1:111" x14ac:dyDescent="0.25">
      <c r="A130" s="2" t="str">
        <f>IF(Data!B130&gt;0,Data!B130-4,"")</f>
        <v/>
      </c>
      <c r="B130" s="2" t="str">
        <f>IF(Data!C130&gt;0,Data!C130-4,"")</f>
        <v/>
      </c>
      <c r="C130" s="2" t="str">
        <f>IF(Data!D130&gt;0,Data!D130-4,"")</f>
        <v/>
      </c>
      <c r="D130" s="2" t="str">
        <f>IF(Data!E130&gt;0,Data!E130-4,"")</f>
        <v/>
      </c>
      <c r="E130" s="2" t="str">
        <f>IF(Data!F130&gt;0,Data!F130-4,"")</f>
        <v/>
      </c>
      <c r="F130" s="2" t="str">
        <f>IF(Data!G130&gt;0,Data!G130-4,"")</f>
        <v/>
      </c>
      <c r="G130" s="2" t="str">
        <f>IF(Data!H130&gt;0,Data!H130-4,"")</f>
        <v/>
      </c>
      <c r="H130" s="2" t="str">
        <f>IF(Data!I130&gt;0,Data!I130-4,"")</f>
        <v/>
      </c>
      <c r="J130" s="7" t="str">
        <f t="shared" si="21"/>
        <v/>
      </c>
      <c r="K130" s="7" t="str">
        <f t="shared" si="35"/>
        <v/>
      </c>
      <c r="L130" s="4" t="str">
        <f t="shared" si="22"/>
        <v/>
      </c>
      <c r="N130" s="4" t="str">
        <f>IF(MAX(COUNTIF(Data!B130:I130,1),COUNTIF(Data!B130:I130,2),COUNTIF(Data!B130:I130,3),COUNTIF(Data!B130:I130,4),COUNTIF(Data!B130:I130,5),COUNTIF(Data!B130:I130,6),COUNTIF(Data!B130:I130,7))&gt;0,MAX(COUNTIF(Data!B130:I130,1),COUNTIF(Data!B130:I130,2),COUNTIF(Data!B130:I130,3),COUNTIF(Data!B130:I130,4),COUNTIF(Data!B130:I130,5),COUNTIF(Data!B130:I130,6),COUNTIF(Data!B130:I130,7)),"")</f>
        <v/>
      </c>
      <c r="O130" s="4" t="str">
        <f>IF(COUNTIF(Data!B130:I130,4)=8,"Remove","")</f>
        <v/>
      </c>
      <c r="Q130" s="2" t="str">
        <f>IF(Data!K130&gt;0,Data!K130-4,"")</f>
        <v/>
      </c>
      <c r="R130" s="2" t="str">
        <f>IF(Data!L130&gt;0,Data!L130-4,"")</f>
        <v/>
      </c>
      <c r="S130" s="2" t="str">
        <f>IF(Data!M130&gt;0,Data!M130-4,"")</f>
        <v/>
      </c>
      <c r="T130" s="2" t="str">
        <f>IF(Data!N130&gt;0,Data!N130-4,"")</f>
        <v/>
      </c>
      <c r="U130" s="2" t="str">
        <f>IF(Data!O130&gt;0,Data!O130-4,"")</f>
        <v/>
      </c>
      <c r="V130" s="2" t="str">
        <f>IF(Data!P130&gt;0,Data!P130-4,"")</f>
        <v/>
      </c>
      <c r="W130" s="2" t="str">
        <f>IF(Data!Q130&gt;0,Data!Q130-4,"")</f>
        <v/>
      </c>
      <c r="X130" s="2" t="str">
        <f>IF(Data!R130&gt;0,Data!R130-4,"")</f>
        <v/>
      </c>
      <c r="Y130" s="59"/>
      <c r="Z130" s="7" t="str">
        <f t="shared" si="23"/>
        <v/>
      </c>
      <c r="AA130" s="7" t="str">
        <f t="shared" si="36"/>
        <v/>
      </c>
      <c r="AB130" s="4" t="str">
        <f t="shared" si="24"/>
        <v/>
      </c>
      <c r="AC130" s="59"/>
      <c r="AD130" s="4" t="str">
        <f>IF(MAX(COUNTIF(Data!K130:R130,1),COUNTIF(Data!K130:R130,2),COUNTIF(Data!K130:R130,3),COUNTIF(Data!K130:R130,4),COUNTIF(Data!K130:R130,5),COUNTIF(Data!K130:R130,6),COUNTIF(Data!K130:R130,7))&gt;0,MAX(COUNTIF(Data!K130:R130,1),COUNTIF(Data!K130:R130,2),COUNTIF(Data!K130:R130,3),COUNTIF(Data!K130:R130,4),COUNTIF(Data!K130:R130,5),COUNTIF(Data!K130:R130,6),COUNTIF(Data!K130:R130,7)),"")</f>
        <v/>
      </c>
      <c r="AE130" s="4" t="str">
        <f>IF(COUNTIF(Data!K130:R130,4)=8,"Remove","")</f>
        <v/>
      </c>
      <c r="AG130" s="2" t="str">
        <f>IF(Data!T130&gt;0,Data!T130-4,"")</f>
        <v/>
      </c>
      <c r="AH130" s="2" t="str">
        <f>IF(Data!U130&gt;0,Data!U130-4,"")</f>
        <v/>
      </c>
      <c r="AI130" s="2" t="str">
        <f>IF(Data!V130&gt;0,Data!V130-4,"")</f>
        <v/>
      </c>
      <c r="AJ130" s="2" t="str">
        <f>IF(Data!W130&gt;0,Data!W130-4,"")</f>
        <v/>
      </c>
      <c r="AK130" s="2" t="str">
        <f>IF(Data!X130&gt;0,Data!X130-4,"")</f>
        <v/>
      </c>
      <c r="AL130" s="2" t="str">
        <f>IF(Data!Y130&gt;0,Data!Y130-4,"")</f>
        <v/>
      </c>
      <c r="AM130" s="2" t="str">
        <f>IF(Data!Z130&gt;0,Data!Z130-4,"")</f>
        <v/>
      </c>
      <c r="AN130" s="2" t="str">
        <f>IF(Data!AA130&gt;0,Data!AA130-4,"")</f>
        <v/>
      </c>
      <c r="AP130" s="7" t="str">
        <f t="shared" si="25"/>
        <v/>
      </c>
      <c r="AQ130" s="7" t="str">
        <f t="shared" si="37"/>
        <v/>
      </c>
      <c r="AR130" s="4" t="str">
        <f t="shared" si="26"/>
        <v/>
      </c>
      <c r="AT130" s="4" t="str">
        <f>IF(MAX(COUNTIF(Data!T130:AA130,1),COUNTIF(Data!T130:AA130,2),COUNTIF(Data!T130:AA130,3),COUNTIF(Data!T130:AA130,4),COUNTIF(Data!T130:AA130,5),COUNTIF(Data!T130:AA130,6),COUNTIF(Data!T130:AA130,7))&gt;0,MAX(COUNTIF(Data!T130:AA130,1),COUNTIF(Data!T130:AA130,2),COUNTIF(Data!T130:AA130,3),COUNTIF(Data!T130:AA130,4),COUNTIF(Data!T130:AA130,5),COUNTIF(Data!T130:AA130,6),COUNTIF(Data!T130:AA130,7)),"")</f>
        <v/>
      </c>
      <c r="AU130" s="4" t="str">
        <f>IF(COUNTIF(Data!T130:AA130,4)=8,"Remove","")</f>
        <v/>
      </c>
      <c r="AW130" s="2" t="str">
        <f>IF(Data!AC130&gt;0,Data!AC130-4,"")</f>
        <v/>
      </c>
      <c r="AX130" s="2" t="str">
        <f>IF(Data!AD130&gt;0,Data!AD130-4,"")</f>
        <v/>
      </c>
      <c r="AY130" s="2" t="str">
        <f>IF(Data!AE130&gt;0,Data!AE130-4,"")</f>
        <v/>
      </c>
      <c r="AZ130" s="2" t="str">
        <f>IF(Data!AF130&gt;0,Data!AF130-4,"")</f>
        <v/>
      </c>
      <c r="BA130" s="2" t="str">
        <f>IF(Data!AG130&gt;0,Data!AG130-4,"")</f>
        <v/>
      </c>
      <c r="BB130" s="2" t="str">
        <f>IF(Data!AH130&gt;0,Data!AH130-4,"")</f>
        <v/>
      </c>
      <c r="BC130" s="2" t="str">
        <f>IF(Data!AI130&gt;0,Data!AI130-4,"")</f>
        <v/>
      </c>
      <c r="BD130" s="2" t="str">
        <f>IF(Data!AJ130&gt;0,Data!AJ130-4,"")</f>
        <v/>
      </c>
      <c r="BF130" s="7" t="str">
        <f t="shared" si="27"/>
        <v/>
      </c>
      <c r="BG130" s="7" t="str">
        <f t="shared" si="38"/>
        <v/>
      </c>
      <c r="BH130" s="4" t="str">
        <f t="shared" si="28"/>
        <v/>
      </c>
      <c r="BJ130" s="4" t="str">
        <f>IF(MAX(COUNTIF(Data!AC130:AJ130,1),COUNTIF(Data!AC130:AJ130,2),COUNTIF(Data!AC130:AJ130,3),COUNTIF(Data!AC130:AJ130,4),COUNTIF(Data!AC130:AJ130,5),COUNTIF(Data!AC130:AJ130,6),COUNTIF(Data!AC130:AJ130,7))&gt;0,MAX(COUNTIF(Data!AC130:AJ130,1),COUNTIF(Data!AC130:AJ130,2),COUNTIF(Data!AC130:AJ130,3),COUNTIF(Data!AC130:AJ130,4),COUNTIF(Data!AC130:AJ130,5),COUNTIF(Data!AC130:AJ130,6),COUNTIF(Data!AC130:AJ130,7)),"")</f>
        <v/>
      </c>
      <c r="BK130" s="4" t="str">
        <f>IF(COUNTIF(Data!AC130:AJ130,4)=8,"Remove","")</f>
        <v/>
      </c>
      <c r="BM130" s="2" t="str">
        <f>IF(Data!AL130&gt;0,Data!AL130-4,"")</f>
        <v/>
      </c>
      <c r="BN130" s="2" t="str">
        <f>IF(Data!AM130&gt;0,Data!AM130-4,"")</f>
        <v/>
      </c>
      <c r="BO130" s="2" t="str">
        <f>IF(Data!AN130&gt;0,Data!AN130-4,"")</f>
        <v/>
      </c>
      <c r="BP130" s="2" t="str">
        <f>IF(Data!AO130&gt;0,Data!AO130-4,"")</f>
        <v/>
      </c>
      <c r="BQ130" s="2" t="str">
        <f>IF(Data!AP130&gt;0,Data!AP130-4,"")</f>
        <v/>
      </c>
      <c r="BR130" s="2" t="str">
        <f>IF(Data!AQ130&gt;0,Data!AQ130-4,"")</f>
        <v/>
      </c>
      <c r="BS130" s="2" t="str">
        <f>IF(Data!AR130&gt;0,Data!AR130-4,"")</f>
        <v/>
      </c>
      <c r="BT130" s="2" t="str">
        <f>IF(Data!AS130&gt;0,Data!AS130-4,"")</f>
        <v/>
      </c>
      <c r="BV130" s="7" t="str">
        <f t="shared" si="29"/>
        <v/>
      </c>
      <c r="BW130" s="7" t="str">
        <f t="shared" si="39"/>
        <v/>
      </c>
      <c r="BX130" s="4" t="str">
        <f t="shared" si="30"/>
        <v/>
      </c>
      <c r="BZ130" s="4" t="str">
        <f>IF(MAX(COUNTIF(Data!AL130:AS130,1),COUNTIF(Data!AL130:AS130,2),COUNTIF(Data!AL130:AS130,3),COUNTIF(Data!AL130:AS130,4),COUNTIF(Data!AL130:AS130,5),COUNTIF(Data!AL130:AS130,6),COUNTIF(Data!AL130:AS130,7))&gt;0,MAX(COUNTIF(Data!AL130:AS130,1),COUNTIF(Data!AL130:AS130,2),COUNTIF(Data!AL130:AS130,3),COUNTIF(Data!AL130:AS130,4),COUNTIF(Data!AL130:AS130,5),COUNTIF(Data!AL130:AS130,6),COUNTIF(Data!AL130:AS130,7)),"")</f>
        <v/>
      </c>
      <c r="CA130" s="4" t="str">
        <f>IF(COUNTIF(Data!AL130:AS130,4)=8,"Remove","")</f>
        <v/>
      </c>
      <c r="CC130" s="2" t="str">
        <f>IF(Data!AU130&gt;0,Data!AU130-4,"")</f>
        <v/>
      </c>
      <c r="CD130" s="2" t="str">
        <f>IF(Data!AV130&gt;0,Data!AV130-4,"")</f>
        <v/>
      </c>
      <c r="CE130" s="2" t="str">
        <f>IF(Data!AW130&gt;0,Data!AW130-4,"")</f>
        <v/>
      </c>
      <c r="CF130" s="2" t="str">
        <f>IF(Data!AX130&gt;0,Data!AX130-4,"")</f>
        <v/>
      </c>
      <c r="CG130" s="2" t="str">
        <f>IF(Data!AY130&gt;0,Data!AY130-4,"")</f>
        <v/>
      </c>
      <c r="CH130" s="2" t="str">
        <f>IF(Data!AZ130&gt;0,Data!AZ130-4,"")</f>
        <v/>
      </c>
      <c r="CI130" s="2" t="str">
        <f>IF(Data!BA130&gt;0,Data!BA130-4,"")</f>
        <v/>
      </c>
      <c r="CJ130" s="2" t="str">
        <f>IF(Data!BB130&gt;0,Data!BB130-4,"")</f>
        <v/>
      </c>
      <c r="CL130" s="7" t="str">
        <f t="shared" si="31"/>
        <v/>
      </c>
      <c r="CM130" s="7" t="str">
        <f t="shared" si="40"/>
        <v/>
      </c>
      <c r="CN130" s="4" t="str">
        <f t="shared" si="32"/>
        <v/>
      </c>
      <c r="CP130" s="4" t="str">
        <f>IF(MAX(COUNTIF(Data!AU130:BB130,1),COUNTIF(Data!AU130:BB130,2),COUNTIF(Data!AU130:BB130,3),COUNTIF(Data!AU130:BB130,4),COUNTIF(Data!AU130:BB130,5),COUNTIF(Data!AU130:BB130,6),COUNTIF(Data!AU130:BB130,7))&gt;0,MAX(COUNTIF(Data!AU130:BB130,1),COUNTIF(Data!AU130:BB130,2),COUNTIF(Data!AU130:BB130,3),COUNTIF(Data!AU130:BB130,4),COUNTIF(Data!AU130:BB130,5),COUNTIF(Data!AU130:BB130,6),COUNTIF(Data!AU130:BB130,7)),"")</f>
        <v/>
      </c>
      <c r="CQ130" s="4" t="str">
        <f>IF(COUNTIF(Data!AU130:BB130,4)=8,"Remove","")</f>
        <v/>
      </c>
      <c r="CS130" s="2" t="str">
        <f>IF(Data!BD130&gt;0,Data!BD130-4,"")</f>
        <v/>
      </c>
      <c r="CT130" s="2" t="str">
        <f>IF(Data!BE130&gt;0,Data!BE130-4,"")</f>
        <v/>
      </c>
      <c r="CU130" s="2" t="str">
        <f>IF(Data!BF130&gt;0,Data!BF130-4,"")</f>
        <v/>
      </c>
      <c r="CV130" s="2" t="str">
        <f>IF(Data!BG130&gt;0,Data!BG130-4,"")</f>
        <v/>
      </c>
      <c r="CW130" s="2" t="str">
        <f>IF(Data!BH130&gt;0,Data!BH130-4,"")</f>
        <v/>
      </c>
      <c r="CX130" s="2" t="str">
        <f>IF(Data!BI130&gt;0,Data!BI130-4,"")</f>
        <v/>
      </c>
      <c r="CY130" s="2" t="str">
        <f>IF(Data!BJ130&gt;0,Data!BJ130-4,"")</f>
        <v/>
      </c>
      <c r="CZ130" s="2" t="str">
        <f>IF(Data!BK130&gt;0,Data!BK130-4,"")</f>
        <v/>
      </c>
      <c r="DB130" s="7" t="str">
        <f t="shared" si="33"/>
        <v/>
      </c>
      <c r="DC130" s="7" t="str">
        <f t="shared" si="41"/>
        <v/>
      </c>
      <c r="DD130" s="4" t="str">
        <f t="shared" si="34"/>
        <v/>
      </c>
      <c r="DF130" s="4" t="str">
        <f>IF(MAX(COUNTIF(Data!BD130:BK130,1),COUNTIF(Data!BD130:BK130,2),COUNTIF(Data!BD130:BK130,3),COUNTIF(Data!BD130:BK130,4),COUNTIF(Data!BD130:BK130,5),COUNTIF(Data!BD130:BK130,6),COUNTIF(Data!BD130:BK130,7))&gt;0,MAX(COUNTIF(Data!BD130:BK130,1),COUNTIF(Data!BD130:BK130,2),COUNTIF(Data!BD130:BK130,3),COUNTIF(Data!BD130:BK130,4),COUNTIF(Data!BD130:BK130,5),COUNTIF(Data!BD130:BK130,6),COUNTIF(Data!BD130:BK130,7)),"")</f>
        <v/>
      </c>
      <c r="DG130" s="4" t="str">
        <f>IF(COUNTIF(Data!BD130:BK130,4)=8,"Remove","")</f>
        <v/>
      </c>
    </row>
    <row r="131" spans="1:111" x14ac:dyDescent="0.25">
      <c r="A131" s="2" t="str">
        <f>IF(Data!B131&gt;0,Data!B131-4,"")</f>
        <v/>
      </c>
      <c r="B131" s="2" t="str">
        <f>IF(Data!C131&gt;0,Data!C131-4,"")</f>
        <v/>
      </c>
      <c r="C131" s="2" t="str">
        <f>IF(Data!D131&gt;0,Data!D131-4,"")</f>
        <v/>
      </c>
      <c r="D131" s="2" t="str">
        <f>IF(Data!E131&gt;0,Data!E131-4,"")</f>
        <v/>
      </c>
      <c r="E131" s="2" t="str">
        <f>IF(Data!F131&gt;0,Data!F131-4,"")</f>
        <v/>
      </c>
      <c r="F131" s="2" t="str">
        <f>IF(Data!G131&gt;0,Data!G131-4,"")</f>
        <v/>
      </c>
      <c r="G131" s="2" t="str">
        <f>IF(Data!H131&gt;0,Data!H131-4,"")</f>
        <v/>
      </c>
      <c r="H131" s="2" t="str">
        <f>IF(Data!I131&gt;0,Data!I131-4,"")</f>
        <v/>
      </c>
      <c r="J131" s="7" t="str">
        <f t="shared" si="21"/>
        <v/>
      </c>
      <c r="K131" s="7" t="str">
        <f t="shared" si="35"/>
        <v/>
      </c>
      <c r="L131" s="4" t="str">
        <f t="shared" si="22"/>
        <v/>
      </c>
      <c r="N131" s="4" t="str">
        <f>IF(MAX(COUNTIF(Data!B131:I131,1),COUNTIF(Data!B131:I131,2),COUNTIF(Data!B131:I131,3),COUNTIF(Data!B131:I131,4),COUNTIF(Data!B131:I131,5),COUNTIF(Data!B131:I131,6),COUNTIF(Data!B131:I131,7))&gt;0,MAX(COUNTIF(Data!B131:I131,1),COUNTIF(Data!B131:I131,2),COUNTIF(Data!B131:I131,3),COUNTIF(Data!B131:I131,4),COUNTIF(Data!B131:I131,5),COUNTIF(Data!B131:I131,6),COUNTIF(Data!B131:I131,7)),"")</f>
        <v/>
      </c>
      <c r="O131" s="4" t="str">
        <f>IF(COUNTIF(Data!B131:I131,4)=8,"Remove","")</f>
        <v/>
      </c>
      <c r="Q131" s="2" t="str">
        <f>IF(Data!K131&gt;0,Data!K131-4,"")</f>
        <v/>
      </c>
      <c r="R131" s="2" t="str">
        <f>IF(Data!L131&gt;0,Data!L131-4,"")</f>
        <v/>
      </c>
      <c r="S131" s="2" t="str">
        <f>IF(Data!M131&gt;0,Data!M131-4,"")</f>
        <v/>
      </c>
      <c r="T131" s="2" t="str">
        <f>IF(Data!N131&gt;0,Data!N131-4,"")</f>
        <v/>
      </c>
      <c r="U131" s="2" t="str">
        <f>IF(Data!O131&gt;0,Data!O131-4,"")</f>
        <v/>
      </c>
      <c r="V131" s="2" t="str">
        <f>IF(Data!P131&gt;0,Data!P131-4,"")</f>
        <v/>
      </c>
      <c r="W131" s="2" t="str">
        <f>IF(Data!Q131&gt;0,Data!Q131-4,"")</f>
        <v/>
      </c>
      <c r="X131" s="2" t="str">
        <f>IF(Data!R131&gt;0,Data!R131-4,"")</f>
        <v/>
      </c>
      <c r="Y131" s="59"/>
      <c r="Z131" s="7" t="str">
        <f t="shared" si="23"/>
        <v/>
      </c>
      <c r="AA131" s="7" t="str">
        <f t="shared" si="36"/>
        <v/>
      </c>
      <c r="AB131" s="4" t="str">
        <f t="shared" si="24"/>
        <v/>
      </c>
      <c r="AC131" s="59"/>
      <c r="AD131" s="4" t="str">
        <f>IF(MAX(COUNTIF(Data!K131:R131,1),COUNTIF(Data!K131:R131,2),COUNTIF(Data!K131:R131,3),COUNTIF(Data!K131:R131,4),COUNTIF(Data!K131:R131,5),COUNTIF(Data!K131:R131,6),COUNTIF(Data!K131:R131,7))&gt;0,MAX(COUNTIF(Data!K131:R131,1),COUNTIF(Data!K131:R131,2),COUNTIF(Data!K131:R131,3),COUNTIF(Data!K131:R131,4),COUNTIF(Data!K131:R131,5),COUNTIF(Data!K131:R131,6),COUNTIF(Data!K131:R131,7)),"")</f>
        <v/>
      </c>
      <c r="AE131" s="4" t="str">
        <f>IF(COUNTIF(Data!K131:R131,4)=8,"Remove","")</f>
        <v/>
      </c>
      <c r="AG131" s="2" t="str">
        <f>IF(Data!T131&gt;0,Data!T131-4,"")</f>
        <v/>
      </c>
      <c r="AH131" s="2" t="str">
        <f>IF(Data!U131&gt;0,Data!U131-4,"")</f>
        <v/>
      </c>
      <c r="AI131" s="2" t="str">
        <f>IF(Data!V131&gt;0,Data!V131-4,"")</f>
        <v/>
      </c>
      <c r="AJ131" s="2" t="str">
        <f>IF(Data!W131&gt;0,Data!W131-4,"")</f>
        <v/>
      </c>
      <c r="AK131" s="2" t="str">
        <f>IF(Data!X131&gt;0,Data!X131-4,"")</f>
        <v/>
      </c>
      <c r="AL131" s="2" t="str">
        <f>IF(Data!Y131&gt;0,Data!Y131-4,"")</f>
        <v/>
      </c>
      <c r="AM131" s="2" t="str">
        <f>IF(Data!Z131&gt;0,Data!Z131-4,"")</f>
        <v/>
      </c>
      <c r="AN131" s="2" t="str">
        <f>IF(Data!AA131&gt;0,Data!AA131-4,"")</f>
        <v/>
      </c>
      <c r="AP131" s="7" t="str">
        <f t="shared" si="25"/>
        <v/>
      </c>
      <c r="AQ131" s="7" t="str">
        <f t="shared" si="37"/>
        <v/>
      </c>
      <c r="AR131" s="4" t="str">
        <f t="shared" si="26"/>
        <v/>
      </c>
      <c r="AT131" s="4" t="str">
        <f>IF(MAX(COUNTIF(Data!T131:AA131,1),COUNTIF(Data!T131:AA131,2),COUNTIF(Data!T131:AA131,3),COUNTIF(Data!T131:AA131,4),COUNTIF(Data!T131:AA131,5),COUNTIF(Data!T131:AA131,6),COUNTIF(Data!T131:AA131,7))&gt;0,MAX(COUNTIF(Data!T131:AA131,1),COUNTIF(Data!T131:AA131,2),COUNTIF(Data!T131:AA131,3),COUNTIF(Data!T131:AA131,4),COUNTIF(Data!T131:AA131,5),COUNTIF(Data!T131:AA131,6),COUNTIF(Data!T131:AA131,7)),"")</f>
        <v/>
      </c>
      <c r="AU131" s="4" t="str">
        <f>IF(COUNTIF(Data!T131:AA131,4)=8,"Remove","")</f>
        <v/>
      </c>
      <c r="AW131" s="2" t="str">
        <f>IF(Data!AC131&gt;0,Data!AC131-4,"")</f>
        <v/>
      </c>
      <c r="AX131" s="2" t="str">
        <f>IF(Data!AD131&gt;0,Data!AD131-4,"")</f>
        <v/>
      </c>
      <c r="AY131" s="2" t="str">
        <f>IF(Data!AE131&gt;0,Data!AE131-4,"")</f>
        <v/>
      </c>
      <c r="AZ131" s="2" t="str">
        <f>IF(Data!AF131&gt;0,Data!AF131-4,"")</f>
        <v/>
      </c>
      <c r="BA131" s="2" t="str">
        <f>IF(Data!AG131&gt;0,Data!AG131-4,"")</f>
        <v/>
      </c>
      <c r="BB131" s="2" t="str">
        <f>IF(Data!AH131&gt;0,Data!AH131-4,"")</f>
        <v/>
      </c>
      <c r="BC131" s="2" t="str">
        <f>IF(Data!AI131&gt;0,Data!AI131-4,"")</f>
        <v/>
      </c>
      <c r="BD131" s="2" t="str">
        <f>IF(Data!AJ131&gt;0,Data!AJ131-4,"")</f>
        <v/>
      </c>
      <c r="BF131" s="7" t="str">
        <f t="shared" si="27"/>
        <v/>
      </c>
      <c r="BG131" s="7" t="str">
        <f t="shared" si="38"/>
        <v/>
      </c>
      <c r="BH131" s="4" t="str">
        <f t="shared" si="28"/>
        <v/>
      </c>
      <c r="BJ131" s="4" t="str">
        <f>IF(MAX(COUNTIF(Data!AC131:AJ131,1),COUNTIF(Data!AC131:AJ131,2),COUNTIF(Data!AC131:AJ131,3),COUNTIF(Data!AC131:AJ131,4),COUNTIF(Data!AC131:AJ131,5),COUNTIF(Data!AC131:AJ131,6),COUNTIF(Data!AC131:AJ131,7))&gt;0,MAX(COUNTIF(Data!AC131:AJ131,1),COUNTIF(Data!AC131:AJ131,2),COUNTIF(Data!AC131:AJ131,3),COUNTIF(Data!AC131:AJ131,4),COUNTIF(Data!AC131:AJ131,5),COUNTIF(Data!AC131:AJ131,6),COUNTIF(Data!AC131:AJ131,7)),"")</f>
        <v/>
      </c>
      <c r="BK131" s="4" t="str">
        <f>IF(COUNTIF(Data!AC131:AJ131,4)=8,"Remove","")</f>
        <v/>
      </c>
      <c r="BM131" s="2" t="str">
        <f>IF(Data!AL131&gt;0,Data!AL131-4,"")</f>
        <v/>
      </c>
      <c r="BN131" s="2" t="str">
        <f>IF(Data!AM131&gt;0,Data!AM131-4,"")</f>
        <v/>
      </c>
      <c r="BO131" s="2" t="str">
        <f>IF(Data!AN131&gt;0,Data!AN131-4,"")</f>
        <v/>
      </c>
      <c r="BP131" s="2" t="str">
        <f>IF(Data!AO131&gt;0,Data!AO131-4,"")</f>
        <v/>
      </c>
      <c r="BQ131" s="2" t="str">
        <f>IF(Data!AP131&gt;0,Data!AP131-4,"")</f>
        <v/>
      </c>
      <c r="BR131" s="2" t="str">
        <f>IF(Data!AQ131&gt;0,Data!AQ131-4,"")</f>
        <v/>
      </c>
      <c r="BS131" s="2" t="str">
        <f>IF(Data!AR131&gt;0,Data!AR131-4,"")</f>
        <v/>
      </c>
      <c r="BT131" s="2" t="str">
        <f>IF(Data!AS131&gt;0,Data!AS131-4,"")</f>
        <v/>
      </c>
      <c r="BV131" s="7" t="str">
        <f t="shared" si="29"/>
        <v/>
      </c>
      <c r="BW131" s="7" t="str">
        <f t="shared" si="39"/>
        <v/>
      </c>
      <c r="BX131" s="4" t="str">
        <f t="shared" si="30"/>
        <v/>
      </c>
      <c r="BZ131" s="4" t="str">
        <f>IF(MAX(COUNTIF(Data!AL131:AS131,1),COUNTIF(Data!AL131:AS131,2),COUNTIF(Data!AL131:AS131,3),COUNTIF(Data!AL131:AS131,4),COUNTIF(Data!AL131:AS131,5),COUNTIF(Data!AL131:AS131,6),COUNTIF(Data!AL131:AS131,7))&gt;0,MAX(COUNTIF(Data!AL131:AS131,1),COUNTIF(Data!AL131:AS131,2),COUNTIF(Data!AL131:AS131,3),COUNTIF(Data!AL131:AS131,4),COUNTIF(Data!AL131:AS131,5),COUNTIF(Data!AL131:AS131,6),COUNTIF(Data!AL131:AS131,7)),"")</f>
        <v/>
      </c>
      <c r="CA131" s="4" t="str">
        <f>IF(COUNTIF(Data!AL131:AS131,4)=8,"Remove","")</f>
        <v/>
      </c>
      <c r="CC131" s="2" t="str">
        <f>IF(Data!AU131&gt;0,Data!AU131-4,"")</f>
        <v/>
      </c>
      <c r="CD131" s="2" t="str">
        <f>IF(Data!AV131&gt;0,Data!AV131-4,"")</f>
        <v/>
      </c>
      <c r="CE131" s="2" t="str">
        <f>IF(Data!AW131&gt;0,Data!AW131-4,"")</f>
        <v/>
      </c>
      <c r="CF131" s="2" t="str">
        <f>IF(Data!AX131&gt;0,Data!AX131-4,"")</f>
        <v/>
      </c>
      <c r="CG131" s="2" t="str">
        <f>IF(Data!AY131&gt;0,Data!AY131-4,"")</f>
        <v/>
      </c>
      <c r="CH131" s="2" t="str">
        <f>IF(Data!AZ131&gt;0,Data!AZ131-4,"")</f>
        <v/>
      </c>
      <c r="CI131" s="2" t="str">
        <f>IF(Data!BA131&gt;0,Data!BA131-4,"")</f>
        <v/>
      </c>
      <c r="CJ131" s="2" t="str">
        <f>IF(Data!BB131&gt;0,Data!BB131-4,"")</f>
        <v/>
      </c>
      <c r="CL131" s="7" t="str">
        <f t="shared" si="31"/>
        <v/>
      </c>
      <c r="CM131" s="7" t="str">
        <f t="shared" si="40"/>
        <v/>
      </c>
      <c r="CN131" s="4" t="str">
        <f t="shared" si="32"/>
        <v/>
      </c>
      <c r="CP131" s="4" t="str">
        <f>IF(MAX(COUNTIF(Data!AU131:BB131,1),COUNTIF(Data!AU131:BB131,2),COUNTIF(Data!AU131:BB131,3),COUNTIF(Data!AU131:BB131,4),COUNTIF(Data!AU131:BB131,5),COUNTIF(Data!AU131:BB131,6),COUNTIF(Data!AU131:BB131,7))&gt;0,MAX(COUNTIF(Data!AU131:BB131,1),COUNTIF(Data!AU131:BB131,2),COUNTIF(Data!AU131:BB131,3),COUNTIF(Data!AU131:BB131,4),COUNTIF(Data!AU131:BB131,5),COUNTIF(Data!AU131:BB131,6),COUNTIF(Data!AU131:BB131,7)),"")</f>
        <v/>
      </c>
      <c r="CQ131" s="4" t="str">
        <f>IF(COUNTIF(Data!AU131:BB131,4)=8,"Remove","")</f>
        <v/>
      </c>
      <c r="CS131" s="2" t="str">
        <f>IF(Data!BD131&gt;0,Data!BD131-4,"")</f>
        <v/>
      </c>
      <c r="CT131" s="2" t="str">
        <f>IF(Data!BE131&gt;0,Data!BE131-4,"")</f>
        <v/>
      </c>
      <c r="CU131" s="2" t="str">
        <f>IF(Data!BF131&gt;0,Data!BF131-4,"")</f>
        <v/>
      </c>
      <c r="CV131" s="2" t="str">
        <f>IF(Data!BG131&gt;0,Data!BG131-4,"")</f>
        <v/>
      </c>
      <c r="CW131" s="2" t="str">
        <f>IF(Data!BH131&gt;0,Data!BH131-4,"")</f>
        <v/>
      </c>
      <c r="CX131" s="2" t="str">
        <f>IF(Data!BI131&gt;0,Data!BI131-4,"")</f>
        <v/>
      </c>
      <c r="CY131" s="2" t="str">
        <f>IF(Data!BJ131&gt;0,Data!BJ131-4,"")</f>
        <v/>
      </c>
      <c r="CZ131" s="2" t="str">
        <f>IF(Data!BK131&gt;0,Data!BK131-4,"")</f>
        <v/>
      </c>
      <c r="DB131" s="7" t="str">
        <f t="shared" si="33"/>
        <v/>
      </c>
      <c r="DC131" s="7" t="str">
        <f t="shared" si="41"/>
        <v/>
      </c>
      <c r="DD131" s="4" t="str">
        <f t="shared" si="34"/>
        <v/>
      </c>
      <c r="DF131" s="4" t="str">
        <f>IF(MAX(COUNTIF(Data!BD131:BK131,1),COUNTIF(Data!BD131:BK131,2),COUNTIF(Data!BD131:BK131,3),COUNTIF(Data!BD131:BK131,4),COUNTIF(Data!BD131:BK131,5),COUNTIF(Data!BD131:BK131,6),COUNTIF(Data!BD131:BK131,7))&gt;0,MAX(COUNTIF(Data!BD131:BK131,1),COUNTIF(Data!BD131:BK131,2),COUNTIF(Data!BD131:BK131,3),COUNTIF(Data!BD131:BK131,4),COUNTIF(Data!BD131:BK131,5),COUNTIF(Data!BD131:BK131,6),COUNTIF(Data!BD131:BK131,7)),"")</f>
        <v/>
      </c>
      <c r="DG131" s="4" t="str">
        <f>IF(COUNTIF(Data!BD131:BK131,4)=8,"Remove","")</f>
        <v/>
      </c>
    </row>
    <row r="132" spans="1:111" x14ac:dyDescent="0.25">
      <c r="A132" s="2" t="str">
        <f>IF(Data!B132&gt;0,Data!B132-4,"")</f>
        <v/>
      </c>
      <c r="B132" s="2" t="str">
        <f>IF(Data!C132&gt;0,Data!C132-4,"")</f>
        <v/>
      </c>
      <c r="C132" s="2" t="str">
        <f>IF(Data!D132&gt;0,Data!D132-4,"")</f>
        <v/>
      </c>
      <c r="D132" s="2" t="str">
        <f>IF(Data!E132&gt;0,Data!E132-4,"")</f>
        <v/>
      </c>
      <c r="E132" s="2" t="str">
        <f>IF(Data!F132&gt;0,Data!F132-4,"")</f>
        <v/>
      </c>
      <c r="F132" s="2" t="str">
        <f>IF(Data!G132&gt;0,Data!G132-4,"")</f>
        <v/>
      </c>
      <c r="G132" s="2" t="str">
        <f>IF(Data!H132&gt;0,Data!H132-4,"")</f>
        <v/>
      </c>
      <c r="H132" s="2" t="str">
        <f>IF(Data!I132&gt;0,Data!I132-4,"")</f>
        <v/>
      </c>
      <c r="J132" s="7" t="str">
        <f t="shared" ref="J132:J195" si="42">IF((MAX(A132,B132,C132,D132)-MIN(A132,B132,C132,D132))&gt;3,1,"")</f>
        <v/>
      </c>
      <c r="K132" s="7" t="str">
        <f t="shared" si="35"/>
        <v/>
      </c>
      <c r="L132" s="4" t="str">
        <f t="shared" ref="L132:L195" si="43">IF(COUNT(A132:D132)&gt;0,IF(COUNT(E132:H132)&gt;0,SUM(J132,K132),0),"")</f>
        <v/>
      </c>
      <c r="N132" s="4" t="str">
        <f>IF(MAX(COUNTIF(Data!B132:I132,1),COUNTIF(Data!B132:I132,2),COUNTIF(Data!B132:I132,3),COUNTIF(Data!B132:I132,4),COUNTIF(Data!B132:I132,5),COUNTIF(Data!B132:I132,6),COUNTIF(Data!B132:I132,7))&gt;0,MAX(COUNTIF(Data!B132:I132,1),COUNTIF(Data!B132:I132,2),COUNTIF(Data!B132:I132,3),COUNTIF(Data!B132:I132,4),COUNTIF(Data!B132:I132,5),COUNTIF(Data!B132:I132,6),COUNTIF(Data!B132:I132,7)),"")</f>
        <v/>
      </c>
      <c r="O132" s="4" t="str">
        <f>IF(COUNTIF(Data!B132:I132,4)=8,"Remove","")</f>
        <v/>
      </c>
      <c r="Q132" s="2" t="str">
        <f>IF(Data!K132&gt;0,Data!K132-4,"")</f>
        <v/>
      </c>
      <c r="R132" s="2" t="str">
        <f>IF(Data!L132&gt;0,Data!L132-4,"")</f>
        <v/>
      </c>
      <c r="S132" s="2" t="str">
        <f>IF(Data!M132&gt;0,Data!M132-4,"")</f>
        <v/>
      </c>
      <c r="T132" s="2" t="str">
        <f>IF(Data!N132&gt;0,Data!N132-4,"")</f>
        <v/>
      </c>
      <c r="U132" s="2" t="str">
        <f>IF(Data!O132&gt;0,Data!O132-4,"")</f>
        <v/>
      </c>
      <c r="V132" s="2" t="str">
        <f>IF(Data!P132&gt;0,Data!P132-4,"")</f>
        <v/>
      </c>
      <c r="W132" s="2" t="str">
        <f>IF(Data!Q132&gt;0,Data!Q132-4,"")</f>
        <v/>
      </c>
      <c r="X132" s="2" t="str">
        <f>IF(Data!R132&gt;0,Data!R132-4,"")</f>
        <v/>
      </c>
      <c r="Y132" s="59"/>
      <c r="Z132" s="7" t="str">
        <f t="shared" ref="Z132:Z195" si="44">IF((MAX(Q132,R132,S132,T132)-MIN(Q132,R132,S132,T132))&gt;3,1,"")</f>
        <v/>
      </c>
      <c r="AA132" s="7" t="str">
        <f t="shared" si="36"/>
        <v/>
      </c>
      <c r="AB132" s="4" t="str">
        <f t="shared" ref="AB132:AB195" si="45">IF(COUNT(Q132:T132)&gt;0,IF(COUNT(U132:X132)&gt;0,SUM(Z132,AA132),0),"")</f>
        <v/>
      </c>
      <c r="AC132" s="59"/>
      <c r="AD132" s="4" t="str">
        <f>IF(MAX(COUNTIF(Data!K132:R132,1),COUNTIF(Data!K132:R132,2),COUNTIF(Data!K132:R132,3),COUNTIF(Data!K132:R132,4),COUNTIF(Data!K132:R132,5),COUNTIF(Data!K132:R132,6),COUNTIF(Data!K132:R132,7))&gt;0,MAX(COUNTIF(Data!K132:R132,1),COUNTIF(Data!K132:R132,2),COUNTIF(Data!K132:R132,3),COUNTIF(Data!K132:R132,4),COUNTIF(Data!K132:R132,5),COUNTIF(Data!K132:R132,6),COUNTIF(Data!K132:R132,7)),"")</f>
        <v/>
      </c>
      <c r="AE132" s="4" t="str">
        <f>IF(COUNTIF(Data!K132:R132,4)=8,"Remove","")</f>
        <v/>
      </c>
      <c r="AG132" s="2" t="str">
        <f>IF(Data!T132&gt;0,Data!T132-4,"")</f>
        <v/>
      </c>
      <c r="AH132" s="2" t="str">
        <f>IF(Data!U132&gt;0,Data!U132-4,"")</f>
        <v/>
      </c>
      <c r="AI132" s="2" t="str">
        <f>IF(Data!V132&gt;0,Data!V132-4,"")</f>
        <v/>
      </c>
      <c r="AJ132" s="2" t="str">
        <f>IF(Data!W132&gt;0,Data!W132-4,"")</f>
        <v/>
      </c>
      <c r="AK132" s="2" t="str">
        <f>IF(Data!X132&gt;0,Data!X132-4,"")</f>
        <v/>
      </c>
      <c r="AL132" s="2" t="str">
        <f>IF(Data!Y132&gt;0,Data!Y132-4,"")</f>
        <v/>
      </c>
      <c r="AM132" s="2" t="str">
        <f>IF(Data!Z132&gt;0,Data!Z132-4,"")</f>
        <v/>
      </c>
      <c r="AN132" s="2" t="str">
        <f>IF(Data!AA132&gt;0,Data!AA132-4,"")</f>
        <v/>
      </c>
      <c r="AP132" s="7" t="str">
        <f t="shared" ref="AP132:AP195" si="46">IF((MAX(AG132,AH132,AI132,AJ132)-MIN(AG132,AH132,AI132,AJ132))&gt;3,1,"")</f>
        <v/>
      </c>
      <c r="AQ132" s="7" t="str">
        <f t="shared" si="37"/>
        <v/>
      </c>
      <c r="AR132" s="4" t="str">
        <f t="shared" ref="AR132:AR195" si="47">IF(COUNT(AG132:AJ132)&gt;0,IF(COUNT(AK132:AN132)&gt;0,SUM(AP132,AQ132),0),"")</f>
        <v/>
      </c>
      <c r="AT132" s="4" t="str">
        <f>IF(MAX(COUNTIF(Data!T132:AA132,1),COUNTIF(Data!T132:AA132,2),COUNTIF(Data!T132:AA132,3),COUNTIF(Data!T132:AA132,4),COUNTIF(Data!T132:AA132,5),COUNTIF(Data!T132:AA132,6),COUNTIF(Data!T132:AA132,7))&gt;0,MAX(COUNTIF(Data!T132:AA132,1),COUNTIF(Data!T132:AA132,2),COUNTIF(Data!T132:AA132,3),COUNTIF(Data!T132:AA132,4),COUNTIF(Data!T132:AA132,5),COUNTIF(Data!T132:AA132,6),COUNTIF(Data!T132:AA132,7)),"")</f>
        <v/>
      </c>
      <c r="AU132" s="4" t="str">
        <f>IF(COUNTIF(Data!T132:AA132,4)=8,"Remove","")</f>
        <v/>
      </c>
      <c r="AW132" s="2" t="str">
        <f>IF(Data!AC132&gt;0,Data!AC132-4,"")</f>
        <v/>
      </c>
      <c r="AX132" s="2" t="str">
        <f>IF(Data!AD132&gt;0,Data!AD132-4,"")</f>
        <v/>
      </c>
      <c r="AY132" s="2" t="str">
        <f>IF(Data!AE132&gt;0,Data!AE132-4,"")</f>
        <v/>
      </c>
      <c r="AZ132" s="2" t="str">
        <f>IF(Data!AF132&gt;0,Data!AF132-4,"")</f>
        <v/>
      </c>
      <c r="BA132" s="2" t="str">
        <f>IF(Data!AG132&gt;0,Data!AG132-4,"")</f>
        <v/>
      </c>
      <c r="BB132" s="2" t="str">
        <f>IF(Data!AH132&gt;0,Data!AH132-4,"")</f>
        <v/>
      </c>
      <c r="BC132" s="2" t="str">
        <f>IF(Data!AI132&gt;0,Data!AI132-4,"")</f>
        <v/>
      </c>
      <c r="BD132" s="2" t="str">
        <f>IF(Data!AJ132&gt;0,Data!AJ132-4,"")</f>
        <v/>
      </c>
      <c r="BF132" s="7" t="str">
        <f t="shared" ref="BF132:BF195" si="48">IF((MAX(AW132,AX132,AY132,AZ132)-MIN(AW132,AX132,AY132,AZ132))&gt;3,1,"")</f>
        <v/>
      </c>
      <c r="BG132" s="7" t="str">
        <f t="shared" si="38"/>
        <v/>
      </c>
      <c r="BH132" s="4" t="str">
        <f t="shared" ref="BH132:BH195" si="49">IF(COUNT(AW132:AZ132)&gt;0,IF(COUNT(BA132:BD132)&gt;0,SUM(BF132,BG132),0),"")</f>
        <v/>
      </c>
      <c r="BJ132" s="4" t="str">
        <f>IF(MAX(COUNTIF(Data!AC132:AJ132,1),COUNTIF(Data!AC132:AJ132,2),COUNTIF(Data!AC132:AJ132,3),COUNTIF(Data!AC132:AJ132,4),COUNTIF(Data!AC132:AJ132,5),COUNTIF(Data!AC132:AJ132,6),COUNTIF(Data!AC132:AJ132,7))&gt;0,MAX(COUNTIF(Data!AC132:AJ132,1),COUNTIF(Data!AC132:AJ132,2),COUNTIF(Data!AC132:AJ132,3),COUNTIF(Data!AC132:AJ132,4),COUNTIF(Data!AC132:AJ132,5),COUNTIF(Data!AC132:AJ132,6),COUNTIF(Data!AC132:AJ132,7)),"")</f>
        <v/>
      </c>
      <c r="BK132" s="4" t="str">
        <f>IF(COUNTIF(Data!AC132:AJ132,4)=8,"Remove","")</f>
        <v/>
      </c>
      <c r="BM132" s="2" t="str">
        <f>IF(Data!AL132&gt;0,Data!AL132-4,"")</f>
        <v/>
      </c>
      <c r="BN132" s="2" t="str">
        <f>IF(Data!AM132&gt;0,Data!AM132-4,"")</f>
        <v/>
      </c>
      <c r="BO132" s="2" t="str">
        <f>IF(Data!AN132&gt;0,Data!AN132-4,"")</f>
        <v/>
      </c>
      <c r="BP132" s="2" t="str">
        <f>IF(Data!AO132&gt;0,Data!AO132-4,"")</f>
        <v/>
      </c>
      <c r="BQ132" s="2" t="str">
        <f>IF(Data!AP132&gt;0,Data!AP132-4,"")</f>
        <v/>
      </c>
      <c r="BR132" s="2" t="str">
        <f>IF(Data!AQ132&gt;0,Data!AQ132-4,"")</f>
        <v/>
      </c>
      <c r="BS132" s="2" t="str">
        <f>IF(Data!AR132&gt;0,Data!AR132-4,"")</f>
        <v/>
      </c>
      <c r="BT132" s="2" t="str">
        <f>IF(Data!AS132&gt;0,Data!AS132-4,"")</f>
        <v/>
      </c>
      <c r="BV132" s="7" t="str">
        <f t="shared" ref="BV132:BV195" si="50">IF((MAX(BM132,BN132,BO132,BP132)-MIN(BM132,BN132,BO132,BP132))&gt;3,1,"")</f>
        <v/>
      </c>
      <c r="BW132" s="7" t="str">
        <f t="shared" si="39"/>
        <v/>
      </c>
      <c r="BX132" s="4" t="str">
        <f t="shared" ref="BX132:BX195" si="51">IF(COUNT(BM132:BP132)&gt;0,IF(COUNT(BQ132:BT132)&gt;0,SUM(BV132,BW132),0),"")</f>
        <v/>
      </c>
      <c r="BZ132" s="4" t="str">
        <f>IF(MAX(COUNTIF(Data!AL132:AS132,1),COUNTIF(Data!AL132:AS132,2),COUNTIF(Data!AL132:AS132,3),COUNTIF(Data!AL132:AS132,4),COUNTIF(Data!AL132:AS132,5),COUNTIF(Data!AL132:AS132,6),COUNTIF(Data!AL132:AS132,7))&gt;0,MAX(COUNTIF(Data!AL132:AS132,1),COUNTIF(Data!AL132:AS132,2),COUNTIF(Data!AL132:AS132,3),COUNTIF(Data!AL132:AS132,4),COUNTIF(Data!AL132:AS132,5),COUNTIF(Data!AL132:AS132,6),COUNTIF(Data!AL132:AS132,7)),"")</f>
        <v/>
      </c>
      <c r="CA132" s="4" t="str">
        <f>IF(COUNTIF(Data!AL132:AS132,4)=8,"Remove","")</f>
        <v/>
      </c>
      <c r="CC132" s="2" t="str">
        <f>IF(Data!AU132&gt;0,Data!AU132-4,"")</f>
        <v/>
      </c>
      <c r="CD132" s="2" t="str">
        <f>IF(Data!AV132&gt;0,Data!AV132-4,"")</f>
        <v/>
      </c>
      <c r="CE132" s="2" t="str">
        <f>IF(Data!AW132&gt;0,Data!AW132-4,"")</f>
        <v/>
      </c>
      <c r="CF132" s="2" t="str">
        <f>IF(Data!AX132&gt;0,Data!AX132-4,"")</f>
        <v/>
      </c>
      <c r="CG132" s="2" t="str">
        <f>IF(Data!AY132&gt;0,Data!AY132-4,"")</f>
        <v/>
      </c>
      <c r="CH132" s="2" t="str">
        <f>IF(Data!AZ132&gt;0,Data!AZ132-4,"")</f>
        <v/>
      </c>
      <c r="CI132" s="2" t="str">
        <f>IF(Data!BA132&gt;0,Data!BA132-4,"")</f>
        <v/>
      </c>
      <c r="CJ132" s="2" t="str">
        <f>IF(Data!BB132&gt;0,Data!BB132-4,"")</f>
        <v/>
      </c>
      <c r="CL132" s="7" t="str">
        <f t="shared" ref="CL132:CL195" si="52">IF((MAX(CC132,CD132,CE132,CF132)-MIN(CC132,CD132,CE132,CF132))&gt;3,1,"")</f>
        <v/>
      </c>
      <c r="CM132" s="7" t="str">
        <f t="shared" si="40"/>
        <v/>
      </c>
      <c r="CN132" s="4" t="str">
        <f t="shared" ref="CN132:CN195" si="53">IF(COUNT(CC132:CF132)&gt;0,IF(COUNT(CG132:CJ132)&gt;0,SUM(CL132,CM132),0),"")</f>
        <v/>
      </c>
      <c r="CP132" s="4" t="str">
        <f>IF(MAX(COUNTIF(Data!AU132:BB132,1),COUNTIF(Data!AU132:BB132,2),COUNTIF(Data!AU132:BB132,3),COUNTIF(Data!AU132:BB132,4),COUNTIF(Data!AU132:BB132,5),COUNTIF(Data!AU132:BB132,6),COUNTIF(Data!AU132:BB132,7))&gt;0,MAX(COUNTIF(Data!AU132:BB132,1),COUNTIF(Data!AU132:BB132,2),COUNTIF(Data!AU132:BB132,3),COUNTIF(Data!AU132:BB132,4),COUNTIF(Data!AU132:BB132,5),COUNTIF(Data!AU132:BB132,6),COUNTIF(Data!AU132:BB132,7)),"")</f>
        <v/>
      </c>
      <c r="CQ132" s="4" t="str">
        <f>IF(COUNTIF(Data!AU132:BB132,4)=8,"Remove","")</f>
        <v/>
      </c>
      <c r="CS132" s="2" t="str">
        <f>IF(Data!BD132&gt;0,Data!BD132-4,"")</f>
        <v/>
      </c>
      <c r="CT132" s="2" t="str">
        <f>IF(Data!BE132&gt;0,Data!BE132-4,"")</f>
        <v/>
      </c>
      <c r="CU132" s="2" t="str">
        <f>IF(Data!BF132&gt;0,Data!BF132-4,"")</f>
        <v/>
      </c>
      <c r="CV132" s="2" t="str">
        <f>IF(Data!BG132&gt;0,Data!BG132-4,"")</f>
        <v/>
      </c>
      <c r="CW132" s="2" t="str">
        <f>IF(Data!BH132&gt;0,Data!BH132-4,"")</f>
        <v/>
      </c>
      <c r="CX132" s="2" t="str">
        <f>IF(Data!BI132&gt;0,Data!BI132-4,"")</f>
        <v/>
      </c>
      <c r="CY132" s="2" t="str">
        <f>IF(Data!BJ132&gt;0,Data!BJ132-4,"")</f>
        <v/>
      </c>
      <c r="CZ132" s="2" t="str">
        <f>IF(Data!BK132&gt;0,Data!BK132-4,"")</f>
        <v/>
      </c>
      <c r="DB132" s="7" t="str">
        <f t="shared" ref="DB132:DB195" si="54">IF((MAX(CS132,CT132,CU132,CV132)-MIN(CS132,CT132,CU132,CV132))&gt;3,1,"")</f>
        <v/>
      </c>
      <c r="DC132" s="7" t="str">
        <f t="shared" si="41"/>
        <v/>
      </c>
      <c r="DD132" s="4" t="str">
        <f t="shared" ref="DD132:DD195" si="55">IF(COUNT(CS132:CV132)&gt;0,IF(COUNT(CW132:CZ132)&gt;0,SUM(DB132,DC132),0),"")</f>
        <v/>
      </c>
      <c r="DF132" s="4" t="str">
        <f>IF(MAX(COUNTIF(Data!BD132:BK132,1),COUNTIF(Data!BD132:BK132,2),COUNTIF(Data!BD132:BK132,3),COUNTIF(Data!BD132:BK132,4),COUNTIF(Data!BD132:BK132,5),COUNTIF(Data!BD132:BK132,6),COUNTIF(Data!BD132:BK132,7))&gt;0,MAX(COUNTIF(Data!BD132:BK132,1),COUNTIF(Data!BD132:BK132,2),COUNTIF(Data!BD132:BK132,3),COUNTIF(Data!BD132:BK132,4),COUNTIF(Data!BD132:BK132,5),COUNTIF(Data!BD132:BK132,6),COUNTIF(Data!BD132:BK132,7)),"")</f>
        <v/>
      </c>
      <c r="DG132" s="4" t="str">
        <f>IF(COUNTIF(Data!BD132:BK132,4)=8,"Remove","")</f>
        <v/>
      </c>
    </row>
    <row r="133" spans="1:111" x14ac:dyDescent="0.25">
      <c r="A133" s="2" t="str">
        <f>IF(Data!B133&gt;0,Data!B133-4,"")</f>
        <v/>
      </c>
      <c r="B133" s="2" t="str">
        <f>IF(Data!C133&gt;0,Data!C133-4,"")</f>
        <v/>
      </c>
      <c r="C133" s="2" t="str">
        <f>IF(Data!D133&gt;0,Data!D133-4,"")</f>
        <v/>
      </c>
      <c r="D133" s="2" t="str">
        <f>IF(Data!E133&gt;0,Data!E133-4,"")</f>
        <v/>
      </c>
      <c r="E133" s="2" t="str">
        <f>IF(Data!F133&gt;0,Data!F133-4,"")</f>
        <v/>
      </c>
      <c r="F133" s="2" t="str">
        <f>IF(Data!G133&gt;0,Data!G133-4,"")</f>
        <v/>
      </c>
      <c r="G133" s="2" t="str">
        <f>IF(Data!H133&gt;0,Data!H133-4,"")</f>
        <v/>
      </c>
      <c r="H133" s="2" t="str">
        <f>IF(Data!I133&gt;0,Data!I133-4,"")</f>
        <v/>
      </c>
      <c r="J133" s="7" t="str">
        <f t="shared" si="42"/>
        <v/>
      </c>
      <c r="K133" s="7" t="str">
        <f t="shared" si="35"/>
        <v/>
      </c>
      <c r="L133" s="4" t="str">
        <f t="shared" si="43"/>
        <v/>
      </c>
      <c r="N133" s="4" t="str">
        <f>IF(MAX(COUNTIF(Data!B133:I133,1),COUNTIF(Data!B133:I133,2),COUNTIF(Data!B133:I133,3),COUNTIF(Data!B133:I133,4),COUNTIF(Data!B133:I133,5),COUNTIF(Data!B133:I133,6),COUNTIF(Data!B133:I133,7))&gt;0,MAX(COUNTIF(Data!B133:I133,1),COUNTIF(Data!B133:I133,2),COUNTIF(Data!B133:I133,3),COUNTIF(Data!B133:I133,4),COUNTIF(Data!B133:I133,5),COUNTIF(Data!B133:I133,6),COUNTIF(Data!B133:I133,7)),"")</f>
        <v/>
      </c>
      <c r="O133" s="4" t="str">
        <f>IF(COUNTIF(Data!B133:I133,4)=8,"Remove","")</f>
        <v/>
      </c>
      <c r="Q133" s="2" t="str">
        <f>IF(Data!K133&gt;0,Data!K133-4,"")</f>
        <v/>
      </c>
      <c r="R133" s="2" t="str">
        <f>IF(Data!L133&gt;0,Data!L133-4,"")</f>
        <v/>
      </c>
      <c r="S133" s="2" t="str">
        <f>IF(Data!M133&gt;0,Data!M133-4,"")</f>
        <v/>
      </c>
      <c r="T133" s="2" t="str">
        <f>IF(Data!N133&gt;0,Data!N133-4,"")</f>
        <v/>
      </c>
      <c r="U133" s="2" t="str">
        <f>IF(Data!O133&gt;0,Data!O133-4,"")</f>
        <v/>
      </c>
      <c r="V133" s="2" t="str">
        <f>IF(Data!P133&gt;0,Data!P133-4,"")</f>
        <v/>
      </c>
      <c r="W133" s="2" t="str">
        <f>IF(Data!Q133&gt;0,Data!Q133-4,"")</f>
        <v/>
      </c>
      <c r="X133" s="2" t="str">
        <f>IF(Data!R133&gt;0,Data!R133-4,"")</f>
        <v/>
      </c>
      <c r="Y133" s="59"/>
      <c r="Z133" s="7" t="str">
        <f t="shared" si="44"/>
        <v/>
      </c>
      <c r="AA133" s="7" t="str">
        <f t="shared" si="36"/>
        <v/>
      </c>
      <c r="AB133" s="4" t="str">
        <f t="shared" si="45"/>
        <v/>
      </c>
      <c r="AC133" s="59"/>
      <c r="AD133" s="4" t="str">
        <f>IF(MAX(COUNTIF(Data!K133:R133,1),COUNTIF(Data!K133:R133,2),COUNTIF(Data!K133:R133,3),COUNTIF(Data!K133:R133,4),COUNTIF(Data!K133:R133,5),COUNTIF(Data!K133:R133,6),COUNTIF(Data!K133:R133,7))&gt;0,MAX(COUNTIF(Data!K133:R133,1),COUNTIF(Data!K133:R133,2),COUNTIF(Data!K133:R133,3),COUNTIF(Data!K133:R133,4),COUNTIF(Data!K133:R133,5),COUNTIF(Data!K133:R133,6),COUNTIF(Data!K133:R133,7)),"")</f>
        <v/>
      </c>
      <c r="AE133" s="4" t="str">
        <f>IF(COUNTIF(Data!K133:R133,4)=8,"Remove","")</f>
        <v/>
      </c>
      <c r="AG133" s="2" t="str">
        <f>IF(Data!T133&gt;0,Data!T133-4,"")</f>
        <v/>
      </c>
      <c r="AH133" s="2" t="str">
        <f>IF(Data!U133&gt;0,Data!U133-4,"")</f>
        <v/>
      </c>
      <c r="AI133" s="2" t="str">
        <f>IF(Data!V133&gt;0,Data!V133-4,"")</f>
        <v/>
      </c>
      <c r="AJ133" s="2" t="str">
        <f>IF(Data!W133&gt;0,Data!W133-4,"")</f>
        <v/>
      </c>
      <c r="AK133" s="2" t="str">
        <f>IF(Data!X133&gt;0,Data!X133-4,"")</f>
        <v/>
      </c>
      <c r="AL133" s="2" t="str">
        <f>IF(Data!Y133&gt;0,Data!Y133-4,"")</f>
        <v/>
      </c>
      <c r="AM133" s="2" t="str">
        <f>IF(Data!Z133&gt;0,Data!Z133-4,"")</f>
        <v/>
      </c>
      <c r="AN133" s="2" t="str">
        <f>IF(Data!AA133&gt;0,Data!AA133-4,"")</f>
        <v/>
      </c>
      <c r="AP133" s="7" t="str">
        <f t="shared" si="46"/>
        <v/>
      </c>
      <c r="AQ133" s="7" t="str">
        <f t="shared" si="37"/>
        <v/>
      </c>
      <c r="AR133" s="4" t="str">
        <f t="shared" si="47"/>
        <v/>
      </c>
      <c r="AT133" s="4" t="str">
        <f>IF(MAX(COUNTIF(Data!T133:AA133,1),COUNTIF(Data!T133:AA133,2),COUNTIF(Data!T133:AA133,3),COUNTIF(Data!T133:AA133,4),COUNTIF(Data!T133:AA133,5),COUNTIF(Data!T133:AA133,6),COUNTIF(Data!T133:AA133,7))&gt;0,MAX(COUNTIF(Data!T133:AA133,1),COUNTIF(Data!T133:AA133,2),COUNTIF(Data!T133:AA133,3),COUNTIF(Data!T133:AA133,4),COUNTIF(Data!T133:AA133,5),COUNTIF(Data!T133:AA133,6),COUNTIF(Data!T133:AA133,7)),"")</f>
        <v/>
      </c>
      <c r="AU133" s="4" t="str">
        <f>IF(COUNTIF(Data!T133:AA133,4)=8,"Remove","")</f>
        <v/>
      </c>
      <c r="AW133" s="2" t="str">
        <f>IF(Data!AC133&gt;0,Data!AC133-4,"")</f>
        <v/>
      </c>
      <c r="AX133" s="2" t="str">
        <f>IF(Data!AD133&gt;0,Data!AD133-4,"")</f>
        <v/>
      </c>
      <c r="AY133" s="2" t="str">
        <f>IF(Data!AE133&gt;0,Data!AE133-4,"")</f>
        <v/>
      </c>
      <c r="AZ133" s="2" t="str">
        <f>IF(Data!AF133&gt;0,Data!AF133-4,"")</f>
        <v/>
      </c>
      <c r="BA133" s="2" t="str">
        <f>IF(Data!AG133&gt;0,Data!AG133-4,"")</f>
        <v/>
      </c>
      <c r="BB133" s="2" t="str">
        <f>IF(Data!AH133&gt;0,Data!AH133-4,"")</f>
        <v/>
      </c>
      <c r="BC133" s="2" t="str">
        <f>IF(Data!AI133&gt;0,Data!AI133-4,"")</f>
        <v/>
      </c>
      <c r="BD133" s="2" t="str">
        <f>IF(Data!AJ133&gt;0,Data!AJ133-4,"")</f>
        <v/>
      </c>
      <c r="BF133" s="7" t="str">
        <f t="shared" si="48"/>
        <v/>
      </c>
      <c r="BG133" s="7" t="str">
        <f t="shared" si="38"/>
        <v/>
      </c>
      <c r="BH133" s="4" t="str">
        <f t="shared" si="49"/>
        <v/>
      </c>
      <c r="BJ133" s="4" t="str">
        <f>IF(MAX(COUNTIF(Data!AC133:AJ133,1),COUNTIF(Data!AC133:AJ133,2),COUNTIF(Data!AC133:AJ133,3),COUNTIF(Data!AC133:AJ133,4),COUNTIF(Data!AC133:AJ133,5),COUNTIF(Data!AC133:AJ133,6),COUNTIF(Data!AC133:AJ133,7))&gt;0,MAX(COUNTIF(Data!AC133:AJ133,1),COUNTIF(Data!AC133:AJ133,2),COUNTIF(Data!AC133:AJ133,3),COUNTIF(Data!AC133:AJ133,4),COUNTIF(Data!AC133:AJ133,5),COUNTIF(Data!AC133:AJ133,6),COUNTIF(Data!AC133:AJ133,7)),"")</f>
        <v/>
      </c>
      <c r="BK133" s="4" t="str">
        <f>IF(COUNTIF(Data!AC133:AJ133,4)=8,"Remove","")</f>
        <v/>
      </c>
      <c r="BM133" s="2" t="str">
        <f>IF(Data!AL133&gt;0,Data!AL133-4,"")</f>
        <v/>
      </c>
      <c r="BN133" s="2" t="str">
        <f>IF(Data!AM133&gt;0,Data!AM133-4,"")</f>
        <v/>
      </c>
      <c r="BO133" s="2" t="str">
        <f>IF(Data!AN133&gt;0,Data!AN133-4,"")</f>
        <v/>
      </c>
      <c r="BP133" s="2" t="str">
        <f>IF(Data!AO133&gt;0,Data!AO133-4,"")</f>
        <v/>
      </c>
      <c r="BQ133" s="2" t="str">
        <f>IF(Data!AP133&gt;0,Data!AP133-4,"")</f>
        <v/>
      </c>
      <c r="BR133" s="2" t="str">
        <f>IF(Data!AQ133&gt;0,Data!AQ133-4,"")</f>
        <v/>
      </c>
      <c r="BS133" s="2" t="str">
        <f>IF(Data!AR133&gt;0,Data!AR133-4,"")</f>
        <v/>
      </c>
      <c r="BT133" s="2" t="str">
        <f>IF(Data!AS133&gt;0,Data!AS133-4,"")</f>
        <v/>
      </c>
      <c r="BV133" s="7" t="str">
        <f t="shared" si="50"/>
        <v/>
      </c>
      <c r="BW133" s="7" t="str">
        <f t="shared" si="39"/>
        <v/>
      </c>
      <c r="BX133" s="4" t="str">
        <f t="shared" si="51"/>
        <v/>
      </c>
      <c r="BZ133" s="4" t="str">
        <f>IF(MAX(COUNTIF(Data!AL133:AS133,1),COUNTIF(Data!AL133:AS133,2),COUNTIF(Data!AL133:AS133,3),COUNTIF(Data!AL133:AS133,4),COUNTIF(Data!AL133:AS133,5),COUNTIF(Data!AL133:AS133,6),COUNTIF(Data!AL133:AS133,7))&gt;0,MAX(COUNTIF(Data!AL133:AS133,1),COUNTIF(Data!AL133:AS133,2),COUNTIF(Data!AL133:AS133,3),COUNTIF(Data!AL133:AS133,4),COUNTIF(Data!AL133:AS133,5),COUNTIF(Data!AL133:AS133,6),COUNTIF(Data!AL133:AS133,7)),"")</f>
        <v/>
      </c>
      <c r="CA133" s="4" t="str">
        <f>IF(COUNTIF(Data!AL133:AS133,4)=8,"Remove","")</f>
        <v/>
      </c>
      <c r="CC133" s="2" t="str">
        <f>IF(Data!AU133&gt;0,Data!AU133-4,"")</f>
        <v/>
      </c>
      <c r="CD133" s="2" t="str">
        <f>IF(Data!AV133&gt;0,Data!AV133-4,"")</f>
        <v/>
      </c>
      <c r="CE133" s="2" t="str">
        <f>IF(Data!AW133&gt;0,Data!AW133-4,"")</f>
        <v/>
      </c>
      <c r="CF133" s="2" t="str">
        <f>IF(Data!AX133&gt;0,Data!AX133-4,"")</f>
        <v/>
      </c>
      <c r="CG133" s="2" t="str">
        <f>IF(Data!AY133&gt;0,Data!AY133-4,"")</f>
        <v/>
      </c>
      <c r="CH133" s="2" t="str">
        <f>IF(Data!AZ133&gt;0,Data!AZ133-4,"")</f>
        <v/>
      </c>
      <c r="CI133" s="2" t="str">
        <f>IF(Data!BA133&gt;0,Data!BA133-4,"")</f>
        <v/>
      </c>
      <c r="CJ133" s="2" t="str">
        <f>IF(Data!BB133&gt;0,Data!BB133-4,"")</f>
        <v/>
      </c>
      <c r="CL133" s="7" t="str">
        <f t="shared" si="52"/>
        <v/>
      </c>
      <c r="CM133" s="7" t="str">
        <f t="shared" si="40"/>
        <v/>
      </c>
      <c r="CN133" s="4" t="str">
        <f t="shared" si="53"/>
        <v/>
      </c>
      <c r="CP133" s="4" t="str">
        <f>IF(MAX(COUNTIF(Data!AU133:BB133,1),COUNTIF(Data!AU133:BB133,2),COUNTIF(Data!AU133:BB133,3),COUNTIF(Data!AU133:BB133,4),COUNTIF(Data!AU133:BB133,5),COUNTIF(Data!AU133:BB133,6),COUNTIF(Data!AU133:BB133,7))&gt;0,MAX(COUNTIF(Data!AU133:BB133,1),COUNTIF(Data!AU133:BB133,2),COUNTIF(Data!AU133:BB133,3),COUNTIF(Data!AU133:BB133,4),COUNTIF(Data!AU133:BB133,5),COUNTIF(Data!AU133:BB133,6),COUNTIF(Data!AU133:BB133,7)),"")</f>
        <v/>
      </c>
      <c r="CQ133" s="4" t="str">
        <f>IF(COUNTIF(Data!AU133:BB133,4)=8,"Remove","")</f>
        <v/>
      </c>
      <c r="CS133" s="2" t="str">
        <f>IF(Data!BD133&gt;0,Data!BD133-4,"")</f>
        <v/>
      </c>
      <c r="CT133" s="2" t="str">
        <f>IF(Data!BE133&gt;0,Data!BE133-4,"")</f>
        <v/>
      </c>
      <c r="CU133" s="2" t="str">
        <f>IF(Data!BF133&gt;0,Data!BF133-4,"")</f>
        <v/>
      </c>
      <c r="CV133" s="2" t="str">
        <f>IF(Data!BG133&gt;0,Data!BG133-4,"")</f>
        <v/>
      </c>
      <c r="CW133" s="2" t="str">
        <f>IF(Data!BH133&gt;0,Data!BH133-4,"")</f>
        <v/>
      </c>
      <c r="CX133" s="2" t="str">
        <f>IF(Data!BI133&gt;0,Data!BI133-4,"")</f>
        <v/>
      </c>
      <c r="CY133" s="2" t="str">
        <f>IF(Data!BJ133&gt;0,Data!BJ133-4,"")</f>
        <v/>
      </c>
      <c r="CZ133" s="2" t="str">
        <f>IF(Data!BK133&gt;0,Data!BK133-4,"")</f>
        <v/>
      </c>
      <c r="DB133" s="7" t="str">
        <f t="shared" si="54"/>
        <v/>
      </c>
      <c r="DC133" s="7" t="str">
        <f t="shared" si="41"/>
        <v/>
      </c>
      <c r="DD133" s="4" t="str">
        <f t="shared" si="55"/>
        <v/>
      </c>
      <c r="DF133" s="4" t="str">
        <f>IF(MAX(COUNTIF(Data!BD133:BK133,1),COUNTIF(Data!BD133:BK133,2),COUNTIF(Data!BD133:BK133,3),COUNTIF(Data!BD133:BK133,4),COUNTIF(Data!BD133:BK133,5),COUNTIF(Data!BD133:BK133,6),COUNTIF(Data!BD133:BK133,7))&gt;0,MAX(COUNTIF(Data!BD133:BK133,1),COUNTIF(Data!BD133:BK133,2),COUNTIF(Data!BD133:BK133,3),COUNTIF(Data!BD133:BK133,4),COUNTIF(Data!BD133:BK133,5),COUNTIF(Data!BD133:BK133,6),COUNTIF(Data!BD133:BK133,7)),"")</f>
        <v/>
      </c>
      <c r="DG133" s="4" t="str">
        <f>IF(COUNTIF(Data!BD133:BK133,4)=8,"Remove","")</f>
        <v/>
      </c>
    </row>
    <row r="134" spans="1:111" x14ac:dyDescent="0.25">
      <c r="A134" s="2" t="str">
        <f>IF(Data!B134&gt;0,Data!B134-4,"")</f>
        <v/>
      </c>
      <c r="B134" s="2" t="str">
        <f>IF(Data!C134&gt;0,Data!C134-4,"")</f>
        <v/>
      </c>
      <c r="C134" s="2" t="str">
        <f>IF(Data!D134&gt;0,Data!D134-4,"")</f>
        <v/>
      </c>
      <c r="D134" s="2" t="str">
        <f>IF(Data!E134&gt;0,Data!E134-4,"")</f>
        <v/>
      </c>
      <c r="E134" s="2" t="str">
        <f>IF(Data!F134&gt;0,Data!F134-4,"")</f>
        <v/>
      </c>
      <c r="F134" s="2" t="str">
        <f>IF(Data!G134&gt;0,Data!G134-4,"")</f>
        <v/>
      </c>
      <c r="G134" s="2" t="str">
        <f>IF(Data!H134&gt;0,Data!H134-4,"")</f>
        <v/>
      </c>
      <c r="H134" s="2" t="str">
        <f>IF(Data!I134&gt;0,Data!I134-4,"")</f>
        <v/>
      </c>
      <c r="J134" s="7" t="str">
        <f t="shared" si="42"/>
        <v/>
      </c>
      <c r="K134" s="7" t="str">
        <f t="shared" si="35"/>
        <v/>
      </c>
      <c r="L134" s="4" t="str">
        <f t="shared" si="43"/>
        <v/>
      </c>
      <c r="N134" s="4" t="str">
        <f>IF(MAX(COUNTIF(Data!B134:I134,1),COUNTIF(Data!B134:I134,2),COUNTIF(Data!B134:I134,3),COUNTIF(Data!B134:I134,4),COUNTIF(Data!B134:I134,5),COUNTIF(Data!B134:I134,6),COUNTIF(Data!B134:I134,7))&gt;0,MAX(COUNTIF(Data!B134:I134,1),COUNTIF(Data!B134:I134,2),COUNTIF(Data!B134:I134,3),COUNTIF(Data!B134:I134,4),COUNTIF(Data!B134:I134,5),COUNTIF(Data!B134:I134,6),COUNTIF(Data!B134:I134,7)),"")</f>
        <v/>
      </c>
      <c r="O134" s="4" t="str">
        <f>IF(COUNTIF(Data!B134:I134,4)=8,"Remove","")</f>
        <v/>
      </c>
      <c r="Q134" s="2" t="str">
        <f>IF(Data!K134&gt;0,Data!K134-4,"")</f>
        <v/>
      </c>
      <c r="R134" s="2" t="str">
        <f>IF(Data!L134&gt;0,Data!L134-4,"")</f>
        <v/>
      </c>
      <c r="S134" s="2" t="str">
        <f>IF(Data!M134&gt;0,Data!M134-4,"")</f>
        <v/>
      </c>
      <c r="T134" s="2" t="str">
        <f>IF(Data!N134&gt;0,Data!N134-4,"")</f>
        <v/>
      </c>
      <c r="U134" s="2" t="str">
        <f>IF(Data!O134&gt;0,Data!O134-4,"")</f>
        <v/>
      </c>
      <c r="V134" s="2" t="str">
        <f>IF(Data!P134&gt;0,Data!P134-4,"")</f>
        <v/>
      </c>
      <c r="W134" s="2" t="str">
        <f>IF(Data!Q134&gt;0,Data!Q134-4,"")</f>
        <v/>
      </c>
      <c r="X134" s="2" t="str">
        <f>IF(Data!R134&gt;0,Data!R134-4,"")</f>
        <v/>
      </c>
      <c r="Y134" s="59"/>
      <c r="Z134" s="7" t="str">
        <f t="shared" si="44"/>
        <v/>
      </c>
      <c r="AA134" s="7" t="str">
        <f t="shared" si="36"/>
        <v/>
      </c>
      <c r="AB134" s="4" t="str">
        <f t="shared" si="45"/>
        <v/>
      </c>
      <c r="AC134" s="59"/>
      <c r="AD134" s="4" t="str">
        <f>IF(MAX(COUNTIF(Data!K134:R134,1),COUNTIF(Data!K134:R134,2),COUNTIF(Data!K134:R134,3),COUNTIF(Data!K134:R134,4),COUNTIF(Data!K134:R134,5),COUNTIF(Data!K134:R134,6),COUNTIF(Data!K134:R134,7))&gt;0,MAX(COUNTIF(Data!K134:R134,1),COUNTIF(Data!K134:R134,2),COUNTIF(Data!K134:R134,3),COUNTIF(Data!K134:R134,4),COUNTIF(Data!K134:R134,5),COUNTIF(Data!K134:R134,6),COUNTIF(Data!K134:R134,7)),"")</f>
        <v/>
      </c>
      <c r="AE134" s="4" t="str">
        <f>IF(COUNTIF(Data!K134:R134,4)=8,"Remove","")</f>
        <v/>
      </c>
      <c r="AG134" s="2" t="str">
        <f>IF(Data!T134&gt;0,Data!T134-4,"")</f>
        <v/>
      </c>
      <c r="AH134" s="2" t="str">
        <f>IF(Data!U134&gt;0,Data!U134-4,"")</f>
        <v/>
      </c>
      <c r="AI134" s="2" t="str">
        <f>IF(Data!V134&gt;0,Data!V134-4,"")</f>
        <v/>
      </c>
      <c r="AJ134" s="2" t="str">
        <f>IF(Data!W134&gt;0,Data!W134-4,"")</f>
        <v/>
      </c>
      <c r="AK134" s="2" t="str">
        <f>IF(Data!X134&gt;0,Data!X134-4,"")</f>
        <v/>
      </c>
      <c r="AL134" s="2" t="str">
        <f>IF(Data!Y134&gt;0,Data!Y134-4,"")</f>
        <v/>
      </c>
      <c r="AM134" s="2" t="str">
        <f>IF(Data!Z134&gt;0,Data!Z134-4,"")</f>
        <v/>
      </c>
      <c r="AN134" s="2" t="str">
        <f>IF(Data!AA134&gt;0,Data!AA134-4,"")</f>
        <v/>
      </c>
      <c r="AP134" s="7" t="str">
        <f t="shared" si="46"/>
        <v/>
      </c>
      <c r="AQ134" s="7" t="str">
        <f t="shared" si="37"/>
        <v/>
      </c>
      <c r="AR134" s="4" t="str">
        <f t="shared" si="47"/>
        <v/>
      </c>
      <c r="AT134" s="4" t="str">
        <f>IF(MAX(COUNTIF(Data!T134:AA134,1),COUNTIF(Data!T134:AA134,2),COUNTIF(Data!T134:AA134,3),COUNTIF(Data!T134:AA134,4),COUNTIF(Data!T134:AA134,5),COUNTIF(Data!T134:AA134,6),COUNTIF(Data!T134:AA134,7))&gt;0,MAX(COUNTIF(Data!T134:AA134,1),COUNTIF(Data!T134:AA134,2),COUNTIF(Data!T134:AA134,3),COUNTIF(Data!T134:AA134,4),COUNTIF(Data!T134:AA134,5),COUNTIF(Data!T134:AA134,6),COUNTIF(Data!T134:AA134,7)),"")</f>
        <v/>
      </c>
      <c r="AU134" s="4" t="str">
        <f>IF(COUNTIF(Data!T134:AA134,4)=8,"Remove","")</f>
        <v/>
      </c>
      <c r="AW134" s="2" t="str">
        <f>IF(Data!AC134&gt;0,Data!AC134-4,"")</f>
        <v/>
      </c>
      <c r="AX134" s="2" t="str">
        <f>IF(Data!AD134&gt;0,Data!AD134-4,"")</f>
        <v/>
      </c>
      <c r="AY134" s="2" t="str">
        <f>IF(Data!AE134&gt;0,Data!AE134-4,"")</f>
        <v/>
      </c>
      <c r="AZ134" s="2" t="str">
        <f>IF(Data!AF134&gt;0,Data!AF134-4,"")</f>
        <v/>
      </c>
      <c r="BA134" s="2" t="str">
        <f>IF(Data!AG134&gt;0,Data!AG134-4,"")</f>
        <v/>
      </c>
      <c r="BB134" s="2" t="str">
        <f>IF(Data!AH134&gt;0,Data!AH134-4,"")</f>
        <v/>
      </c>
      <c r="BC134" s="2" t="str">
        <f>IF(Data!AI134&gt;0,Data!AI134-4,"")</f>
        <v/>
      </c>
      <c r="BD134" s="2" t="str">
        <f>IF(Data!AJ134&gt;0,Data!AJ134-4,"")</f>
        <v/>
      </c>
      <c r="BF134" s="7" t="str">
        <f t="shared" si="48"/>
        <v/>
      </c>
      <c r="BG134" s="7" t="str">
        <f t="shared" si="38"/>
        <v/>
      </c>
      <c r="BH134" s="4" t="str">
        <f t="shared" si="49"/>
        <v/>
      </c>
      <c r="BJ134" s="4" t="str">
        <f>IF(MAX(COUNTIF(Data!AC134:AJ134,1),COUNTIF(Data!AC134:AJ134,2),COUNTIF(Data!AC134:AJ134,3),COUNTIF(Data!AC134:AJ134,4),COUNTIF(Data!AC134:AJ134,5),COUNTIF(Data!AC134:AJ134,6),COUNTIF(Data!AC134:AJ134,7))&gt;0,MAX(COUNTIF(Data!AC134:AJ134,1),COUNTIF(Data!AC134:AJ134,2),COUNTIF(Data!AC134:AJ134,3),COUNTIF(Data!AC134:AJ134,4),COUNTIF(Data!AC134:AJ134,5),COUNTIF(Data!AC134:AJ134,6),COUNTIF(Data!AC134:AJ134,7)),"")</f>
        <v/>
      </c>
      <c r="BK134" s="4" t="str">
        <f>IF(COUNTIF(Data!AC134:AJ134,4)=8,"Remove","")</f>
        <v/>
      </c>
      <c r="BM134" s="2" t="str">
        <f>IF(Data!AL134&gt;0,Data!AL134-4,"")</f>
        <v/>
      </c>
      <c r="BN134" s="2" t="str">
        <f>IF(Data!AM134&gt;0,Data!AM134-4,"")</f>
        <v/>
      </c>
      <c r="BO134" s="2" t="str">
        <f>IF(Data!AN134&gt;0,Data!AN134-4,"")</f>
        <v/>
      </c>
      <c r="BP134" s="2" t="str">
        <f>IF(Data!AO134&gt;0,Data!AO134-4,"")</f>
        <v/>
      </c>
      <c r="BQ134" s="2" t="str">
        <f>IF(Data!AP134&gt;0,Data!AP134-4,"")</f>
        <v/>
      </c>
      <c r="BR134" s="2" t="str">
        <f>IF(Data!AQ134&gt;0,Data!AQ134-4,"")</f>
        <v/>
      </c>
      <c r="BS134" s="2" t="str">
        <f>IF(Data!AR134&gt;0,Data!AR134-4,"")</f>
        <v/>
      </c>
      <c r="BT134" s="2" t="str">
        <f>IF(Data!AS134&gt;0,Data!AS134-4,"")</f>
        <v/>
      </c>
      <c r="BV134" s="7" t="str">
        <f t="shared" si="50"/>
        <v/>
      </c>
      <c r="BW134" s="7" t="str">
        <f t="shared" si="39"/>
        <v/>
      </c>
      <c r="BX134" s="4" t="str">
        <f t="shared" si="51"/>
        <v/>
      </c>
      <c r="BZ134" s="4" t="str">
        <f>IF(MAX(COUNTIF(Data!AL134:AS134,1),COUNTIF(Data!AL134:AS134,2),COUNTIF(Data!AL134:AS134,3),COUNTIF(Data!AL134:AS134,4),COUNTIF(Data!AL134:AS134,5),COUNTIF(Data!AL134:AS134,6),COUNTIF(Data!AL134:AS134,7))&gt;0,MAX(COUNTIF(Data!AL134:AS134,1),COUNTIF(Data!AL134:AS134,2),COUNTIF(Data!AL134:AS134,3),COUNTIF(Data!AL134:AS134,4),COUNTIF(Data!AL134:AS134,5),COUNTIF(Data!AL134:AS134,6),COUNTIF(Data!AL134:AS134,7)),"")</f>
        <v/>
      </c>
      <c r="CA134" s="4" t="str">
        <f>IF(COUNTIF(Data!AL134:AS134,4)=8,"Remove","")</f>
        <v/>
      </c>
      <c r="CC134" s="2" t="str">
        <f>IF(Data!AU134&gt;0,Data!AU134-4,"")</f>
        <v/>
      </c>
      <c r="CD134" s="2" t="str">
        <f>IF(Data!AV134&gt;0,Data!AV134-4,"")</f>
        <v/>
      </c>
      <c r="CE134" s="2" t="str">
        <f>IF(Data!AW134&gt;0,Data!AW134-4,"")</f>
        <v/>
      </c>
      <c r="CF134" s="2" t="str">
        <f>IF(Data!AX134&gt;0,Data!AX134-4,"")</f>
        <v/>
      </c>
      <c r="CG134" s="2" t="str">
        <f>IF(Data!AY134&gt;0,Data!AY134-4,"")</f>
        <v/>
      </c>
      <c r="CH134" s="2" t="str">
        <f>IF(Data!AZ134&gt;0,Data!AZ134-4,"")</f>
        <v/>
      </c>
      <c r="CI134" s="2" t="str">
        <f>IF(Data!BA134&gt;0,Data!BA134-4,"")</f>
        <v/>
      </c>
      <c r="CJ134" s="2" t="str">
        <f>IF(Data!BB134&gt;0,Data!BB134-4,"")</f>
        <v/>
      </c>
      <c r="CL134" s="7" t="str">
        <f t="shared" si="52"/>
        <v/>
      </c>
      <c r="CM134" s="7" t="str">
        <f t="shared" si="40"/>
        <v/>
      </c>
      <c r="CN134" s="4" t="str">
        <f t="shared" si="53"/>
        <v/>
      </c>
      <c r="CP134" s="4" t="str">
        <f>IF(MAX(COUNTIF(Data!AU134:BB134,1),COUNTIF(Data!AU134:BB134,2),COUNTIF(Data!AU134:BB134,3),COUNTIF(Data!AU134:BB134,4),COUNTIF(Data!AU134:BB134,5),COUNTIF(Data!AU134:BB134,6),COUNTIF(Data!AU134:BB134,7))&gt;0,MAX(COUNTIF(Data!AU134:BB134,1),COUNTIF(Data!AU134:BB134,2),COUNTIF(Data!AU134:BB134,3),COUNTIF(Data!AU134:BB134,4),COUNTIF(Data!AU134:BB134,5),COUNTIF(Data!AU134:BB134,6),COUNTIF(Data!AU134:BB134,7)),"")</f>
        <v/>
      </c>
      <c r="CQ134" s="4" t="str">
        <f>IF(COUNTIF(Data!AU134:BB134,4)=8,"Remove","")</f>
        <v/>
      </c>
      <c r="CS134" s="2" t="str">
        <f>IF(Data!BD134&gt;0,Data!BD134-4,"")</f>
        <v/>
      </c>
      <c r="CT134" s="2" t="str">
        <f>IF(Data!BE134&gt;0,Data!BE134-4,"")</f>
        <v/>
      </c>
      <c r="CU134" s="2" t="str">
        <f>IF(Data!BF134&gt;0,Data!BF134-4,"")</f>
        <v/>
      </c>
      <c r="CV134" s="2" t="str">
        <f>IF(Data!BG134&gt;0,Data!BG134-4,"")</f>
        <v/>
      </c>
      <c r="CW134" s="2" t="str">
        <f>IF(Data!BH134&gt;0,Data!BH134-4,"")</f>
        <v/>
      </c>
      <c r="CX134" s="2" t="str">
        <f>IF(Data!BI134&gt;0,Data!BI134-4,"")</f>
        <v/>
      </c>
      <c r="CY134" s="2" t="str">
        <f>IF(Data!BJ134&gt;0,Data!BJ134-4,"")</f>
        <v/>
      </c>
      <c r="CZ134" s="2" t="str">
        <f>IF(Data!BK134&gt;0,Data!BK134-4,"")</f>
        <v/>
      </c>
      <c r="DB134" s="7" t="str">
        <f t="shared" si="54"/>
        <v/>
      </c>
      <c r="DC134" s="7" t="str">
        <f t="shared" si="41"/>
        <v/>
      </c>
      <c r="DD134" s="4" t="str">
        <f t="shared" si="55"/>
        <v/>
      </c>
      <c r="DF134" s="4" t="str">
        <f>IF(MAX(COUNTIF(Data!BD134:BK134,1),COUNTIF(Data!BD134:BK134,2),COUNTIF(Data!BD134:BK134,3),COUNTIF(Data!BD134:BK134,4),COUNTIF(Data!BD134:BK134,5),COUNTIF(Data!BD134:BK134,6),COUNTIF(Data!BD134:BK134,7))&gt;0,MAX(COUNTIF(Data!BD134:BK134,1),COUNTIF(Data!BD134:BK134,2),COUNTIF(Data!BD134:BK134,3),COUNTIF(Data!BD134:BK134,4),COUNTIF(Data!BD134:BK134,5),COUNTIF(Data!BD134:BK134,6),COUNTIF(Data!BD134:BK134,7)),"")</f>
        <v/>
      </c>
      <c r="DG134" s="4" t="str">
        <f>IF(COUNTIF(Data!BD134:BK134,4)=8,"Remove","")</f>
        <v/>
      </c>
    </row>
    <row r="135" spans="1:111" x14ac:dyDescent="0.25">
      <c r="A135" s="2" t="str">
        <f>IF(Data!B135&gt;0,Data!B135-4,"")</f>
        <v/>
      </c>
      <c r="B135" s="2" t="str">
        <f>IF(Data!C135&gt;0,Data!C135-4,"")</f>
        <v/>
      </c>
      <c r="C135" s="2" t="str">
        <f>IF(Data!D135&gt;0,Data!D135-4,"")</f>
        <v/>
      </c>
      <c r="D135" s="2" t="str">
        <f>IF(Data!E135&gt;0,Data!E135-4,"")</f>
        <v/>
      </c>
      <c r="E135" s="2" t="str">
        <f>IF(Data!F135&gt;0,Data!F135-4,"")</f>
        <v/>
      </c>
      <c r="F135" s="2" t="str">
        <f>IF(Data!G135&gt;0,Data!G135-4,"")</f>
        <v/>
      </c>
      <c r="G135" s="2" t="str">
        <f>IF(Data!H135&gt;0,Data!H135-4,"")</f>
        <v/>
      </c>
      <c r="H135" s="2" t="str">
        <f>IF(Data!I135&gt;0,Data!I135-4,"")</f>
        <v/>
      </c>
      <c r="J135" s="7" t="str">
        <f t="shared" si="42"/>
        <v/>
      </c>
      <c r="K135" s="7" t="str">
        <f t="shared" ref="K135:K198" si="56">IF((MAX(E135,F135,G135,H135)-MIN(E135,F135,G135,H135))&gt;3,1,"")</f>
        <v/>
      </c>
      <c r="L135" s="4" t="str">
        <f t="shared" si="43"/>
        <v/>
      </c>
      <c r="N135" s="4" t="str">
        <f>IF(MAX(COUNTIF(Data!B135:I135,1),COUNTIF(Data!B135:I135,2),COUNTIF(Data!B135:I135,3),COUNTIF(Data!B135:I135,4),COUNTIF(Data!B135:I135,5),COUNTIF(Data!B135:I135,6),COUNTIF(Data!B135:I135,7))&gt;0,MAX(COUNTIF(Data!B135:I135,1),COUNTIF(Data!B135:I135,2),COUNTIF(Data!B135:I135,3),COUNTIF(Data!B135:I135,4),COUNTIF(Data!B135:I135,5),COUNTIF(Data!B135:I135,6),COUNTIF(Data!B135:I135,7)),"")</f>
        <v/>
      </c>
      <c r="O135" s="4" t="str">
        <f>IF(COUNTIF(Data!B135:I135,4)=8,"Remove","")</f>
        <v/>
      </c>
      <c r="Q135" s="2" t="str">
        <f>IF(Data!K135&gt;0,Data!K135-4,"")</f>
        <v/>
      </c>
      <c r="R135" s="2" t="str">
        <f>IF(Data!L135&gt;0,Data!L135-4,"")</f>
        <v/>
      </c>
      <c r="S135" s="2" t="str">
        <f>IF(Data!M135&gt;0,Data!M135-4,"")</f>
        <v/>
      </c>
      <c r="T135" s="2" t="str">
        <f>IF(Data!N135&gt;0,Data!N135-4,"")</f>
        <v/>
      </c>
      <c r="U135" s="2" t="str">
        <f>IF(Data!O135&gt;0,Data!O135-4,"")</f>
        <v/>
      </c>
      <c r="V135" s="2" t="str">
        <f>IF(Data!P135&gt;0,Data!P135-4,"")</f>
        <v/>
      </c>
      <c r="W135" s="2" t="str">
        <f>IF(Data!Q135&gt;0,Data!Q135-4,"")</f>
        <v/>
      </c>
      <c r="X135" s="2" t="str">
        <f>IF(Data!R135&gt;0,Data!R135-4,"")</f>
        <v/>
      </c>
      <c r="Y135" s="59"/>
      <c r="Z135" s="7" t="str">
        <f t="shared" si="44"/>
        <v/>
      </c>
      <c r="AA135" s="7" t="str">
        <f t="shared" ref="AA135:AA198" si="57">IF((MAX(U135,V135,W135,X135)-MIN(U135,V135,W135,X135))&gt;3,1,"")</f>
        <v/>
      </c>
      <c r="AB135" s="4" t="str">
        <f t="shared" si="45"/>
        <v/>
      </c>
      <c r="AC135" s="59"/>
      <c r="AD135" s="4" t="str">
        <f>IF(MAX(COUNTIF(Data!K135:R135,1),COUNTIF(Data!K135:R135,2),COUNTIF(Data!K135:R135,3),COUNTIF(Data!K135:R135,4),COUNTIF(Data!K135:R135,5),COUNTIF(Data!K135:R135,6),COUNTIF(Data!K135:R135,7))&gt;0,MAX(COUNTIF(Data!K135:R135,1),COUNTIF(Data!K135:R135,2),COUNTIF(Data!K135:R135,3),COUNTIF(Data!K135:R135,4),COUNTIF(Data!K135:R135,5),COUNTIF(Data!K135:R135,6),COUNTIF(Data!K135:R135,7)),"")</f>
        <v/>
      </c>
      <c r="AE135" s="4" t="str">
        <f>IF(COUNTIF(Data!K135:R135,4)=8,"Remove","")</f>
        <v/>
      </c>
      <c r="AG135" s="2" t="str">
        <f>IF(Data!T135&gt;0,Data!T135-4,"")</f>
        <v/>
      </c>
      <c r="AH135" s="2" t="str">
        <f>IF(Data!U135&gt;0,Data!U135-4,"")</f>
        <v/>
      </c>
      <c r="AI135" s="2" t="str">
        <f>IF(Data!V135&gt;0,Data!V135-4,"")</f>
        <v/>
      </c>
      <c r="AJ135" s="2" t="str">
        <f>IF(Data!W135&gt;0,Data!W135-4,"")</f>
        <v/>
      </c>
      <c r="AK135" s="2" t="str">
        <f>IF(Data!X135&gt;0,Data!X135-4,"")</f>
        <v/>
      </c>
      <c r="AL135" s="2" t="str">
        <f>IF(Data!Y135&gt;0,Data!Y135-4,"")</f>
        <v/>
      </c>
      <c r="AM135" s="2" t="str">
        <f>IF(Data!Z135&gt;0,Data!Z135-4,"")</f>
        <v/>
      </c>
      <c r="AN135" s="2" t="str">
        <f>IF(Data!AA135&gt;0,Data!AA135-4,"")</f>
        <v/>
      </c>
      <c r="AP135" s="7" t="str">
        <f t="shared" si="46"/>
        <v/>
      </c>
      <c r="AQ135" s="7" t="str">
        <f t="shared" ref="AQ135:AQ198" si="58">IF((MAX(AK135,AL135,AM135,AN135)-MIN(AK135,AL135,AM135,AN135))&gt;3,1,"")</f>
        <v/>
      </c>
      <c r="AR135" s="4" t="str">
        <f t="shared" si="47"/>
        <v/>
      </c>
      <c r="AT135" s="4" t="str">
        <f>IF(MAX(COUNTIF(Data!T135:AA135,1),COUNTIF(Data!T135:AA135,2),COUNTIF(Data!T135:AA135,3),COUNTIF(Data!T135:AA135,4),COUNTIF(Data!T135:AA135,5),COUNTIF(Data!T135:AA135,6),COUNTIF(Data!T135:AA135,7))&gt;0,MAX(COUNTIF(Data!T135:AA135,1),COUNTIF(Data!T135:AA135,2),COUNTIF(Data!T135:AA135,3),COUNTIF(Data!T135:AA135,4),COUNTIF(Data!T135:AA135,5),COUNTIF(Data!T135:AA135,6),COUNTIF(Data!T135:AA135,7)),"")</f>
        <v/>
      </c>
      <c r="AU135" s="4" t="str">
        <f>IF(COUNTIF(Data!T135:AA135,4)=8,"Remove","")</f>
        <v/>
      </c>
      <c r="AW135" s="2" t="str">
        <f>IF(Data!AC135&gt;0,Data!AC135-4,"")</f>
        <v/>
      </c>
      <c r="AX135" s="2" t="str">
        <f>IF(Data!AD135&gt;0,Data!AD135-4,"")</f>
        <v/>
      </c>
      <c r="AY135" s="2" t="str">
        <f>IF(Data!AE135&gt;0,Data!AE135-4,"")</f>
        <v/>
      </c>
      <c r="AZ135" s="2" t="str">
        <f>IF(Data!AF135&gt;0,Data!AF135-4,"")</f>
        <v/>
      </c>
      <c r="BA135" s="2" t="str">
        <f>IF(Data!AG135&gt;0,Data!AG135-4,"")</f>
        <v/>
      </c>
      <c r="BB135" s="2" t="str">
        <f>IF(Data!AH135&gt;0,Data!AH135-4,"")</f>
        <v/>
      </c>
      <c r="BC135" s="2" t="str">
        <f>IF(Data!AI135&gt;0,Data!AI135-4,"")</f>
        <v/>
      </c>
      <c r="BD135" s="2" t="str">
        <f>IF(Data!AJ135&gt;0,Data!AJ135-4,"")</f>
        <v/>
      </c>
      <c r="BF135" s="7" t="str">
        <f t="shared" si="48"/>
        <v/>
      </c>
      <c r="BG135" s="7" t="str">
        <f t="shared" ref="BG135:BG198" si="59">IF((MAX(BA135,BB135,BC135,BD135)-MIN(BA135,BB135,BC135,BD135))&gt;3,1,"")</f>
        <v/>
      </c>
      <c r="BH135" s="4" t="str">
        <f t="shared" si="49"/>
        <v/>
      </c>
      <c r="BJ135" s="4" t="str">
        <f>IF(MAX(COUNTIF(Data!AC135:AJ135,1),COUNTIF(Data!AC135:AJ135,2),COUNTIF(Data!AC135:AJ135,3),COUNTIF(Data!AC135:AJ135,4),COUNTIF(Data!AC135:AJ135,5),COUNTIF(Data!AC135:AJ135,6),COUNTIF(Data!AC135:AJ135,7))&gt;0,MAX(COUNTIF(Data!AC135:AJ135,1),COUNTIF(Data!AC135:AJ135,2),COUNTIF(Data!AC135:AJ135,3),COUNTIF(Data!AC135:AJ135,4),COUNTIF(Data!AC135:AJ135,5),COUNTIF(Data!AC135:AJ135,6),COUNTIF(Data!AC135:AJ135,7)),"")</f>
        <v/>
      </c>
      <c r="BK135" s="4" t="str">
        <f>IF(COUNTIF(Data!AC135:AJ135,4)=8,"Remove","")</f>
        <v/>
      </c>
      <c r="BM135" s="2" t="str">
        <f>IF(Data!AL135&gt;0,Data!AL135-4,"")</f>
        <v/>
      </c>
      <c r="BN135" s="2" t="str">
        <f>IF(Data!AM135&gt;0,Data!AM135-4,"")</f>
        <v/>
      </c>
      <c r="BO135" s="2" t="str">
        <f>IF(Data!AN135&gt;0,Data!AN135-4,"")</f>
        <v/>
      </c>
      <c r="BP135" s="2" t="str">
        <f>IF(Data!AO135&gt;0,Data!AO135-4,"")</f>
        <v/>
      </c>
      <c r="BQ135" s="2" t="str">
        <f>IF(Data!AP135&gt;0,Data!AP135-4,"")</f>
        <v/>
      </c>
      <c r="BR135" s="2" t="str">
        <f>IF(Data!AQ135&gt;0,Data!AQ135-4,"")</f>
        <v/>
      </c>
      <c r="BS135" s="2" t="str">
        <f>IF(Data!AR135&gt;0,Data!AR135-4,"")</f>
        <v/>
      </c>
      <c r="BT135" s="2" t="str">
        <f>IF(Data!AS135&gt;0,Data!AS135-4,"")</f>
        <v/>
      </c>
      <c r="BV135" s="7" t="str">
        <f t="shared" si="50"/>
        <v/>
      </c>
      <c r="BW135" s="7" t="str">
        <f t="shared" ref="BW135:BW198" si="60">IF((MAX(BQ135,BR135,BS135,BT135)-MIN(BQ135,BR135,BS135,BT135))&gt;3,1,"")</f>
        <v/>
      </c>
      <c r="BX135" s="4" t="str">
        <f t="shared" si="51"/>
        <v/>
      </c>
      <c r="BZ135" s="4" t="str">
        <f>IF(MAX(COUNTIF(Data!AL135:AS135,1),COUNTIF(Data!AL135:AS135,2),COUNTIF(Data!AL135:AS135,3),COUNTIF(Data!AL135:AS135,4),COUNTIF(Data!AL135:AS135,5),COUNTIF(Data!AL135:AS135,6),COUNTIF(Data!AL135:AS135,7))&gt;0,MAX(COUNTIF(Data!AL135:AS135,1),COUNTIF(Data!AL135:AS135,2),COUNTIF(Data!AL135:AS135,3),COUNTIF(Data!AL135:AS135,4),COUNTIF(Data!AL135:AS135,5),COUNTIF(Data!AL135:AS135,6),COUNTIF(Data!AL135:AS135,7)),"")</f>
        <v/>
      </c>
      <c r="CA135" s="4" t="str">
        <f>IF(COUNTIF(Data!AL135:AS135,4)=8,"Remove","")</f>
        <v/>
      </c>
      <c r="CC135" s="2" t="str">
        <f>IF(Data!AU135&gt;0,Data!AU135-4,"")</f>
        <v/>
      </c>
      <c r="CD135" s="2" t="str">
        <f>IF(Data!AV135&gt;0,Data!AV135-4,"")</f>
        <v/>
      </c>
      <c r="CE135" s="2" t="str">
        <f>IF(Data!AW135&gt;0,Data!AW135-4,"")</f>
        <v/>
      </c>
      <c r="CF135" s="2" t="str">
        <f>IF(Data!AX135&gt;0,Data!AX135-4,"")</f>
        <v/>
      </c>
      <c r="CG135" s="2" t="str">
        <f>IF(Data!AY135&gt;0,Data!AY135-4,"")</f>
        <v/>
      </c>
      <c r="CH135" s="2" t="str">
        <f>IF(Data!AZ135&gt;0,Data!AZ135-4,"")</f>
        <v/>
      </c>
      <c r="CI135" s="2" t="str">
        <f>IF(Data!BA135&gt;0,Data!BA135-4,"")</f>
        <v/>
      </c>
      <c r="CJ135" s="2" t="str">
        <f>IF(Data!BB135&gt;0,Data!BB135-4,"")</f>
        <v/>
      </c>
      <c r="CL135" s="7" t="str">
        <f t="shared" si="52"/>
        <v/>
      </c>
      <c r="CM135" s="7" t="str">
        <f t="shared" ref="CM135:CM198" si="61">IF((MAX(CG135,CH135,CI135,CJ135)-MIN(CG135,CH135,CI135,CJ135))&gt;3,1,"")</f>
        <v/>
      </c>
      <c r="CN135" s="4" t="str">
        <f t="shared" si="53"/>
        <v/>
      </c>
      <c r="CP135" s="4" t="str">
        <f>IF(MAX(COUNTIF(Data!AU135:BB135,1),COUNTIF(Data!AU135:BB135,2),COUNTIF(Data!AU135:BB135,3),COUNTIF(Data!AU135:BB135,4),COUNTIF(Data!AU135:BB135,5),COUNTIF(Data!AU135:BB135,6),COUNTIF(Data!AU135:BB135,7))&gt;0,MAX(COUNTIF(Data!AU135:BB135,1),COUNTIF(Data!AU135:BB135,2),COUNTIF(Data!AU135:BB135,3),COUNTIF(Data!AU135:BB135,4),COUNTIF(Data!AU135:BB135,5),COUNTIF(Data!AU135:BB135,6),COUNTIF(Data!AU135:BB135,7)),"")</f>
        <v/>
      </c>
      <c r="CQ135" s="4" t="str">
        <f>IF(COUNTIF(Data!AU135:BB135,4)=8,"Remove","")</f>
        <v/>
      </c>
      <c r="CS135" s="2" t="str">
        <f>IF(Data!BD135&gt;0,Data!BD135-4,"")</f>
        <v/>
      </c>
      <c r="CT135" s="2" t="str">
        <f>IF(Data!BE135&gt;0,Data!BE135-4,"")</f>
        <v/>
      </c>
      <c r="CU135" s="2" t="str">
        <f>IF(Data!BF135&gt;0,Data!BF135-4,"")</f>
        <v/>
      </c>
      <c r="CV135" s="2" t="str">
        <f>IF(Data!BG135&gt;0,Data!BG135-4,"")</f>
        <v/>
      </c>
      <c r="CW135" s="2" t="str">
        <f>IF(Data!BH135&gt;0,Data!BH135-4,"")</f>
        <v/>
      </c>
      <c r="CX135" s="2" t="str">
        <f>IF(Data!BI135&gt;0,Data!BI135-4,"")</f>
        <v/>
      </c>
      <c r="CY135" s="2" t="str">
        <f>IF(Data!BJ135&gt;0,Data!BJ135-4,"")</f>
        <v/>
      </c>
      <c r="CZ135" s="2" t="str">
        <f>IF(Data!BK135&gt;0,Data!BK135-4,"")</f>
        <v/>
      </c>
      <c r="DB135" s="7" t="str">
        <f t="shared" si="54"/>
        <v/>
      </c>
      <c r="DC135" s="7" t="str">
        <f t="shared" ref="DC135:DC198" si="62">IF((MAX(CW135,CX135,CY135,CZ135)-MIN(CW135,CX135,CY135,CZ135))&gt;3,1,"")</f>
        <v/>
      </c>
      <c r="DD135" s="4" t="str">
        <f t="shared" si="55"/>
        <v/>
      </c>
      <c r="DF135" s="4" t="str">
        <f>IF(MAX(COUNTIF(Data!BD135:BK135,1),COUNTIF(Data!BD135:BK135,2),COUNTIF(Data!BD135:BK135,3),COUNTIF(Data!BD135:BK135,4),COUNTIF(Data!BD135:BK135,5),COUNTIF(Data!BD135:BK135,6),COUNTIF(Data!BD135:BK135,7))&gt;0,MAX(COUNTIF(Data!BD135:BK135,1),COUNTIF(Data!BD135:BK135,2),COUNTIF(Data!BD135:BK135,3),COUNTIF(Data!BD135:BK135,4),COUNTIF(Data!BD135:BK135,5),COUNTIF(Data!BD135:BK135,6),COUNTIF(Data!BD135:BK135,7)),"")</f>
        <v/>
      </c>
      <c r="DG135" s="4" t="str">
        <f>IF(COUNTIF(Data!BD135:BK135,4)=8,"Remove","")</f>
        <v/>
      </c>
    </row>
    <row r="136" spans="1:111" x14ac:dyDescent="0.25">
      <c r="A136" s="2" t="str">
        <f>IF(Data!B136&gt;0,Data!B136-4,"")</f>
        <v/>
      </c>
      <c r="B136" s="2" t="str">
        <f>IF(Data!C136&gt;0,Data!C136-4,"")</f>
        <v/>
      </c>
      <c r="C136" s="2" t="str">
        <f>IF(Data!D136&gt;0,Data!D136-4,"")</f>
        <v/>
      </c>
      <c r="D136" s="2" t="str">
        <f>IF(Data!E136&gt;0,Data!E136-4,"")</f>
        <v/>
      </c>
      <c r="E136" s="2" t="str">
        <f>IF(Data!F136&gt;0,Data!F136-4,"")</f>
        <v/>
      </c>
      <c r="F136" s="2" t="str">
        <f>IF(Data!G136&gt;0,Data!G136-4,"")</f>
        <v/>
      </c>
      <c r="G136" s="2" t="str">
        <f>IF(Data!H136&gt;0,Data!H136-4,"")</f>
        <v/>
      </c>
      <c r="H136" s="2" t="str">
        <f>IF(Data!I136&gt;0,Data!I136-4,"")</f>
        <v/>
      </c>
      <c r="J136" s="7" t="str">
        <f t="shared" si="42"/>
        <v/>
      </c>
      <c r="K136" s="7" t="str">
        <f t="shared" si="56"/>
        <v/>
      </c>
      <c r="L136" s="4" t="str">
        <f t="shared" si="43"/>
        <v/>
      </c>
      <c r="N136" s="4" t="str">
        <f>IF(MAX(COUNTIF(Data!B136:I136,1),COUNTIF(Data!B136:I136,2),COUNTIF(Data!B136:I136,3),COUNTIF(Data!B136:I136,4),COUNTIF(Data!B136:I136,5),COUNTIF(Data!B136:I136,6),COUNTIF(Data!B136:I136,7))&gt;0,MAX(COUNTIF(Data!B136:I136,1),COUNTIF(Data!B136:I136,2),COUNTIF(Data!B136:I136,3),COUNTIF(Data!B136:I136,4),COUNTIF(Data!B136:I136,5),COUNTIF(Data!B136:I136,6),COUNTIF(Data!B136:I136,7)),"")</f>
        <v/>
      </c>
      <c r="O136" s="4" t="str">
        <f>IF(COUNTIF(Data!B136:I136,4)=8,"Remove","")</f>
        <v/>
      </c>
      <c r="Q136" s="2" t="str">
        <f>IF(Data!K136&gt;0,Data!K136-4,"")</f>
        <v/>
      </c>
      <c r="R136" s="2" t="str">
        <f>IF(Data!L136&gt;0,Data!L136-4,"")</f>
        <v/>
      </c>
      <c r="S136" s="2" t="str">
        <f>IF(Data!M136&gt;0,Data!M136-4,"")</f>
        <v/>
      </c>
      <c r="T136" s="2" t="str">
        <f>IF(Data!N136&gt;0,Data!N136-4,"")</f>
        <v/>
      </c>
      <c r="U136" s="2" t="str">
        <f>IF(Data!O136&gt;0,Data!O136-4,"")</f>
        <v/>
      </c>
      <c r="V136" s="2" t="str">
        <f>IF(Data!P136&gt;0,Data!P136-4,"")</f>
        <v/>
      </c>
      <c r="W136" s="2" t="str">
        <f>IF(Data!Q136&gt;0,Data!Q136-4,"")</f>
        <v/>
      </c>
      <c r="X136" s="2" t="str">
        <f>IF(Data!R136&gt;0,Data!R136-4,"")</f>
        <v/>
      </c>
      <c r="Y136" s="59"/>
      <c r="Z136" s="7" t="str">
        <f t="shared" si="44"/>
        <v/>
      </c>
      <c r="AA136" s="7" t="str">
        <f t="shared" si="57"/>
        <v/>
      </c>
      <c r="AB136" s="4" t="str">
        <f t="shared" si="45"/>
        <v/>
      </c>
      <c r="AC136" s="59"/>
      <c r="AD136" s="4" t="str">
        <f>IF(MAX(COUNTIF(Data!K136:R136,1),COUNTIF(Data!K136:R136,2),COUNTIF(Data!K136:R136,3),COUNTIF(Data!K136:R136,4),COUNTIF(Data!K136:R136,5),COUNTIF(Data!K136:R136,6),COUNTIF(Data!K136:R136,7))&gt;0,MAX(COUNTIF(Data!K136:R136,1),COUNTIF(Data!K136:R136,2),COUNTIF(Data!K136:R136,3),COUNTIF(Data!K136:R136,4),COUNTIF(Data!K136:R136,5),COUNTIF(Data!K136:R136,6),COUNTIF(Data!K136:R136,7)),"")</f>
        <v/>
      </c>
      <c r="AE136" s="4" t="str">
        <f>IF(COUNTIF(Data!K136:R136,4)=8,"Remove","")</f>
        <v/>
      </c>
      <c r="AG136" s="2" t="str">
        <f>IF(Data!T136&gt;0,Data!T136-4,"")</f>
        <v/>
      </c>
      <c r="AH136" s="2" t="str">
        <f>IF(Data!U136&gt;0,Data!U136-4,"")</f>
        <v/>
      </c>
      <c r="AI136" s="2" t="str">
        <f>IF(Data!V136&gt;0,Data!V136-4,"")</f>
        <v/>
      </c>
      <c r="AJ136" s="2" t="str">
        <f>IF(Data!W136&gt;0,Data!W136-4,"")</f>
        <v/>
      </c>
      <c r="AK136" s="2" t="str">
        <f>IF(Data!X136&gt;0,Data!X136-4,"")</f>
        <v/>
      </c>
      <c r="AL136" s="2" t="str">
        <f>IF(Data!Y136&gt;0,Data!Y136-4,"")</f>
        <v/>
      </c>
      <c r="AM136" s="2" t="str">
        <f>IF(Data!Z136&gt;0,Data!Z136-4,"")</f>
        <v/>
      </c>
      <c r="AN136" s="2" t="str">
        <f>IF(Data!AA136&gt;0,Data!AA136-4,"")</f>
        <v/>
      </c>
      <c r="AP136" s="7" t="str">
        <f t="shared" si="46"/>
        <v/>
      </c>
      <c r="AQ136" s="7" t="str">
        <f t="shared" si="58"/>
        <v/>
      </c>
      <c r="AR136" s="4" t="str">
        <f t="shared" si="47"/>
        <v/>
      </c>
      <c r="AT136" s="4" t="str">
        <f>IF(MAX(COUNTIF(Data!T136:AA136,1),COUNTIF(Data!T136:AA136,2),COUNTIF(Data!T136:AA136,3),COUNTIF(Data!T136:AA136,4),COUNTIF(Data!T136:AA136,5),COUNTIF(Data!T136:AA136,6),COUNTIF(Data!T136:AA136,7))&gt;0,MAX(COUNTIF(Data!T136:AA136,1),COUNTIF(Data!T136:AA136,2),COUNTIF(Data!T136:AA136,3),COUNTIF(Data!T136:AA136,4),COUNTIF(Data!T136:AA136,5),COUNTIF(Data!T136:AA136,6),COUNTIF(Data!T136:AA136,7)),"")</f>
        <v/>
      </c>
      <c r="AU136" s="4" t="str">
        <f>IF(COUNTIF(Data!T136:AA136,4)=8,"Remove","")</f>
        <v/>
      </c>
      <c r="AW136" s="2" t="str">
        <f>IF(Data!AC136&gt;0,Data!AC136-4,"")</f>
        <v/>
      </c>
      <c r="AX136" s="2" t="str">
        <f>IF(Data!AD136&gt;0,Data!AD136-4,"")</f>
        <v/>
      </c>
      <c r="AY136" s="2" t="str">
        <f>IF(Data!AE136&gt;0,Data!AE136-4,"")</f>
        <v/>
      </c>
      <c r="AZ136" s="2" t="str">
        <f>IF(Data!AF136&gt;0,Data!AF136-4,"")</f>
        <v/>
      </c>
      <c r="BA136" s="2" t="str">
        <f>IF(Data!AG136&gt;0,Data!AG136-4,"")</f>
        <v/>
      </c>
      <c r="BB136" s="2" t="str">
        <f>IF(Data!AH136&gt;0,Data!AH136-4,"")</f>
        <v/>
      </c>
      <c r="BC136" s="2" t="str">
        <f>IF(Data!AI136&gt;0,Data!AI136-4,"")</f>
        <v/>
      </c>
      <c r="BD136" s="2" t="str">
        <f>IF(Data!AJ136&gt;0,Data!AJ136-4,"")</f>
        <v/>
      </c>
      <c r="BF136" s="7" t="str">
        <f t="shared" si="48"/>
        <v/>
      </c>
      <c r="BG136" s="7" t="str">
        <f t="shared" si="59"/>
        <v/>
      </c>
      <c r="BH136" s="4" t="str">
        <f t="shared" si="49"/>
        <v/>
      </c>
      <c r="BJ136" s="4" t="str">
        <f>IF(MAX(COUNTIF(Data!AC136:AJ136,1),COUNTIF(Data!AC136:AJ136,2),COUNTIF(Data!AC136:AJ136,3),COUNTIF(Data!AC136:AJ136,4),COUNTIF(Data!AC136:AJ136,5),COUNTIF(Data!AC136:AJ136,6),COUNTIF(Data!AC136:AJ136,7))&gt;0,MAX(COUNTIF(Data!AC136:AJ136,1),COUNTIF(Data!AC136:AJ136,2),COUNTIF(Data!AC136:AJ136,3),COUNTIF(Data!AC136:AJ136,4),COUNTIF(Data!AC136:AJ136,5),COUNTIF(Data!AC136:AJ136,6),COUNTIF(Data!AC136:AJ136,7)),"")</f>
        <v/>
      </c>
      <c r="BK136" s="4" t="str">
        <f>IF(COUNTIF(Data!AC136:AJ136,4)=8,"Remove","")</f>
        <v/>
      </c>
      <c r="BM136" s="2" t="str">
        <f>IF(Data!AL136&gt;0,Data!AL136-4,"")</f>
        <v/>
      </c>
      <c r="BN136" s="2" t="str">
        <f>IF(Data!AM136&gt;0,Data!AM136-4,"")</f>
        <v/>
      </c>
      <c r="BO136" s="2" t="str">
        <f>IF(Data!AN136&gt;0,Data!AN136-4,"")</f>
        <v/>
      </c>
      <c r="BP136" s="2" t="str">
        <f>IF(Data!AO136&gt;0,Data!AO136-4,"")</f>
        <v/>
      </c>
      <c r="BQ136" s="2" t="str">
        <f>IF(Data!AP136&gt;0,Data!AP136-4,"")</f>
        <v/>
      </c>
      <c r="BR136" s="2" t="str">
        <f>IF(Data!AQ136&gt;0,Data!AQ136-4,"")</f>
        <v/>
      </c>
      <c r="BS136" s="2" t="str">
        <f>IF(Data!AR136&gt;0,Data!AR136-4,"")</f>
        <v/>
      </c>
      <c r="BT136" s="2" t="str">
        <f>IF(Data!AS136&gt;0,Data!AS136-4,"")</f>
        <v/>
      </c>
      <c r="BV136" s="7" t="str">
        <f t="shared" si="50"/>
        <v/>
      </c>
      <c r="BW136" s="7" t="str">
        <f t="shared" si="60"/>
        <v/>
      </c>
      <c r="BX136" s="4" t="str">
        <f t="shared" si="51"/>
        <v/>
      </c>
      <c r="BZ136" s="4" t="str">
        <f>IF(MAX(COUNTIF(Data!AL136:AS136,1),COUNTIF(Data!AL136:AS136,2),COUNTIF(Data!AL136:AS136,3),COUNTIF(Data!AL136:AS136,4),COUNTIF(Data!AL136:AS136,5),COUNTIF(Data!AL136:AS136,6),COUNTIF(Data!AL136:AS136,7))&gt;0,MAX(COUNTIF(Data!AL136:AS136,1),COUNTIF(Data!AL136:AS136,2),COUNTIF(Data!AL136:AS136,3),COUNTIF(Data!AL136:AS136,4),COUNTIF(Data!AL136:AS136,5),COUNTIF(Data!AL136:AS136,6),COUNTIF(Data!AL136:AS136,7)),"")</f>
        <v/>
      </c>
      <c r="CA136" s="4" t="str">
        <f>IF(COUNTIF(Data!AL136:AS136,4)=8,"Remove","")</f>
        <v/>
      </c>
      <c r="CC136" s="2" t="str">
        <f>IF(Data!AU136&gt;0,Data!AU136-4,"")</f>
        <v/>
      </c>
      <c r="CD136" s="2" t="str">
        <f>IF(Data!AV136&gt;0,Data!AV136-4,"")</f>
        <v/>
      </c>
      <c r="CE136" s="2" t="str">
        <f>IF(Data!AW136&gt;0,Data!AW136-4,"")</f>
        <v/>
      </c>
      <c r="CF136" s="2" t="str">
        <f>IF(Data!AX136&gt;0,Data!AX136-4,"")</f>
        <v/>
      </c>
      <c r="CG136" s="2" t="str">
        <f>IF(Data!AY136&gt;0,Data!AY136-4,"")</f>
        <v/>
      </c>
      <c r="CH136" s="2" t="str">
        <f>IF(Data!AZ136&gt;0,Data!AZ136-4,"")</f>
        <v/>
      </c>
      <c r="CI136" s="2" t="str">
        <f>IF(Data!BA136&gt;0,Data!BA136-4,"")</f>
        <v/>
      </c>
      <c r="CJ136" s="2" t="str">
        <f>IF(Data!BB136&gt;0,Data!BB136-4,"")</f>
        <v/>
      </c>
      <c r="CL136" s="7" t="str">
        <f t="shared" si="52"/>
        <v/>
      </c>
      <c r="CM136" s="7" t="str">
        <f t="shared" si="61"/>
        <v/>
      </c>
      <c r="CN136" s="4" t="str">
        <f t="shared" si="53"/>
        <v/>
      </c>
      <c r="CP136" s="4" t="str">
        <f>IF(MAX(COUNTIF(Data!AU136:BB136,1),COUNTIF(Data!AU136:BB136,2),COUNTIF(Data!AU136:BB136,3),COUNTIF(Data!AU136:BB136,4),COUNTIF(Data!AU136:BB136,5),COUNTIF(Data!AU136:BB136,6),COUNTIF(Data!AU136:BB136,7))&gt;0,MAX(COUNTIF(Data!AU136:BB136,1),COUNTIF(Data!AU136:BB136,2),COUNTIF(Data!AU136:BB136,3),COUNTIF(Data!AU136:BB136,4),COUNTIF(Data!AU136:BB136,5),COUNTIF(Data!AU136:BB136,6),COUNTIF(Data!AU136:BB136,7)),"")</f>
        <v/>
      </c>
      <c r="CQ136" s="4" t="str">
        <f>IF(COUNTIF(Data!AU136:BB136,4)=8,"Remove","")</f>
        <v/>
      </c>
      <c r="CS136" s="2" t="str">
        <f>IF(Data!BD136&gt;0,Data!BD136-4,"")</f>
        <v/>
      </c>
      <c r="CT136" s="2" t="str">
        <f>IF(Data!BE136&gt;0,Data!BE136-4,"")</f>
        <v/>
      </c>
      <c r="CU136" s="2" t="str">
        <f>IF(Data!BF136&gt;0,Data!BF136-4,"")</f>
        <v/>
      </c>
      <c r="CV136" s="2" t="str">
        <f>IF(Data!BG136&gt;0,Data!BG136-4,"")</f>
        <v/>
      </c>
      <c r="CW136" s="2" t="str">
        <f>IF(Data!BH136&gt;0,Data!BH136-4,"")</f>
        <v/>
      </c>
      <c r="CX136" s="2" t="str">
        <f>IF(Data!BI136&gt;0,Data!BI136-4,"")</f>
        <v/>
      </c>
      <c r="CY136" s="2" t="str">
        <f>IF(Data!BJ136&gt;0,Data!BJ136-4,"")</f>
        <v/>
      </c>
      <c r="CZ136" s="2" t="str">
        <f>IF(Data!BK136&gt;0,Data!BK136-4,"")</f>
        <v/>
      </c>
      <c r="DB136" s="7" t="str">
        <f t="shared" si="54"/>
        <v/>
      </c>
      <c r="DC136" s="7" t="str">
        <f t="shared" si="62"/>
        <v/>
      </c>
      <c r="DD136" s="4" t="str">
        <f t="shared" si="55"/>
        <v/>
      </c>
      <c r="DF136" s="4" t="str">
        <f>IF(MAX(COUNTIF(Data!BD136:BK136,1),COUNTIF(Data!BD136:BK136,2),COUNTIF(Data!BD136:BK136,3),COUNTIF(Data!BD136:BK136,4),COUNTIF(Data!BD136:BK136,5),COUNTIF(Data!BD136:BK136,6),COUNTIF(Data!BD136:BK136,7))&gt;0,MAX(COUNTIF(Data!BD136:BK136,1),COUNTIF(Data!BD136:BK136,2),COUNTIF(Data!BD136:BK136,3),COUNTIF(Data!BD136:BK136,4),COUNTIF(Data!BD136:BK136,5),COUNTIF(Data!BD136:BK136,6),COUNTIF(Data!BD136:BK136,7)),"")</f>
        <v/>
      </c>
      <c r="DG136" s="4" t="str">
        <f>IF(COUNTIF(Data!BD136:BK136,4)=8,"Remove","")</f>
        <v/>
      </c>
    </row>
    <row r="137" spans="1:111" x14ac:dyDescent="0.25">
      <c r="A137" s="2" t="str">
        <f>IF(Data!B137&gt;0,Data!B137-4,"")</f>
        <v/>
      </c>
      <c r="B137" s="2" t="str">
        <f>IF(Data!C137&gt;0,Data!C137-4,"")</f>
        <v/>
      </c>
      <c r="C137" s="2" t="str">
        <f>IF(Data!D137&gt;0,Data!D137-4,"")</f>
        <v/>
      </c>
      <c r="D137" s="2" t="str">
        <f>IF(Data!E137&gt;0,Data!E137-4,"")</f>
        <v/>
      </c>
      <c r="E137" s="2" t="str">
        <f>IF(Data!F137&gt;0,Data!F137-4,"")</f>
        <v/>
      </c>
      <c r="F137" s="2" t="str">
        <f>IF(Data!G137&gt;0,Data!G137-4,"")</f>
        <v/>
      </c>
      <c r="G137" s="2" t="str">
        <f>IF(Data!H137&gt;0,Data!H137-4,"")</f>
        <v/>
      </c>
      <c r="H137" s="2" t="str">
        <f>IF(Data!I137&gt;0,Data!I137-4,"")</f>
        <v/>
      </c>
      <c r="J137" s="7" t="str">
        <f t="shared" si="42"/>
        <v/>
      </c>
      <c r="K137" s="7" t="str">
        <f t="shared" si="56"/>
        <v/>
      </c>
      <c r="L137" s="4" t="str">
        <f t="shared" si="43"/>
        <v/>
      </c>
      <c r="N137" s="4" t="str">
        <f>IF(MAX(COUNTIF(Data!B137:I137,1),COUNTIF(Data!B137:I137,2),COUNTIF(Data!B137:I137,3),COUNTIF(Data!B137:I137,4),COUNTIF(Data!B137:I137,5),COUNTIF(Data!B137:I137,6),COUNTIF(Data!B137:I137,7))&gt;0,MAX(COUNTIF(Data!B137:I137,1),COUNTIF(Data!B137:I137,2),COUNTIF(Data!B137:I137,3),COUNTIF(Data!B137:I137,4),COUNTIF(Data!B137:I137,5),COUNTIF(Data!B137:I137,6),COUNTIF(Data!B137:I137,7)),"")</f>
        <v/>
      </c>
      <c r="O137" s="4" t="str">
        <f>IF(COUNTIF(Data!B137:I137,4)=8,"Remove","")</f>
        <v/>
      </c>
      <c r="Q137" s="2" t="str">
        <f>IF(Data!K137&gt;0,Data!K137-4,"")</f>
        <v/>
      </c>
      <c r="R137" s="2" t="str">
        <f>IF(Data!L137&gt;0,Data!L137-4,"")</f>
        <v/>
      </c>
      <c r="S137" s="2" t="str">
        <f>IF(Data!M137&gt;0,Data!M137-4,"")</f>
        <v/>
      </c>
      <c r="T137" s="2" t="str">
        <f>IF(Data!N137&gt;0,Data!N137-4,"")</f>
        <v/>
      </c>
      <c r="U137" s="2" t="str">
        <f>IF(Data!O137&gt;0,Data!O137-4,"")</f>
        <v/>
      </c>
      <c r="V137" s="2" t="str">
        <f>IF(Data!P137&gt;0,Data!P137-4,"")</f>
        <v/>
      </c>
      <c r="W137" s="2" t="str">
        <f>IF(Data!Q137&gt;0,Data!Q137-4,"")</f>
        <v/>
      </c>
      <c r="X137" s="2" t="str">
        <f>IF(Data!R137&gt;0,Data!R137-4,"")</f>
        <v/>
      </c>
      <c r="Y137" s="59"/>
      <c r="Z137" s="7" t="str">
        <f t="shared" si="44"/>
        <v/>
      </c>
      <c r="AA137" s="7" t="str">
        <f t="shared" si="57"/>
        <v/>
      </c>
      <c r="AB137" s="4" t="str">
        <f t="shared" si="45"/>
        <v/>
      </c>
      <c r="AC137" s="59"/>
      <c r="AD137" s="4" t="str">
        <f>IF(MAX(COUNTIF(Data!K137:R137,1),COUNTIF(Data!K137:R137,2),COUNTIF(Data!K137:R137,3),COUNTIF(Data!K137:R137,4),COUNTIF(Data!K137:R137,5),COUNTIF(Data!K137:R137,6),COUNTIF(Data!K137:R137,7))&gt;0,MAX(COUNTIF(Data!K137:R137,1),COUNTIF(Data!K137:R137,2),COUNTIF(Data!K137:R137,3),COUNTIF(Data!K137:R137,4),COUNTIF(Data!K137:R137,5),COUNTIF(Data!K137:R137,6),COUNTIF(Data!K137:R137,7)),"")</f>
        <v/>
      </c>
      <c r="AE137" s="4" t="str">
        <f>IF(COUNTIF(Data!K137:R137,4)=8,"Remove","")</f>
        <v/>
      </c>
      <c r="AG137" s="2" t="str">
        <f>IF(Data!T137&gt;0,Data!T137-4,"")</f>
        <v/>
      </c>
      <c r="AH137" s="2" t="str">
        <f>IF(Data!U137&gt;0,Data!U137-4,"")</f>
        <v/>
      </c>
      <c r="AI137" s="2" t="str">
        <f>IF(Data!V137&gt;0,Data!V137-4,"")</f>
        <v/>
      </c>
      <c r="AJ137" s="2" t="str">
        <f>IF(Data!W137&gt;0,Data!W137-4,"")</f>
        <v/>
      </c>
      <c r="AK137" s="2" t="str">
        <f>IF(Data!X137&gt;0,Data!X137-4,"")</f>
        <v/>
      </c>
      <c r="AL137" s="2" t="str">
        <f>IF(Data!Y137&gt;0,Data!Y137-4,"")</f>
        <v/>
      </c>
      <c r="AM137" s="2" t="str">
        <f>IF(Data!Z137&gt;0,Data!Z137-4,"")</f>
        <v/>
      </c>
      <c r="AN137" s="2" t="str">
        <f>IF(Data!AA137&gt;0,Data!AA137-4,"")</f>
        <v/>
      </c>
      <c r="AP137" s="7" t="str">
        <f t="shared" si="46"/>
        <v/>
      </c>
      <c r="AQ137" s="7" t="str">
        <f t="shared" si="58"/>
        <v/>
      </c>
      <c r="AR137" s="4" t="str">
        <f t="shared" si="47"/>
        <v/>
      </c>
      <c r="AT137" s="4" t="str">
        <f>IF(MAX(COUNTIF(Data!T137:AA137,1),COUNTIF(Data!T137:AA137,2),COUNTIF(Data!T137:AA137,3),COUNTIF(Data!T137:AA137,4),COUNTIF(Data!T137:AA137,5),COUNTIF(Data!T137:AA137,6),COUNTIF(Data!T137:AA137,7))&gt;0,MAX(COUNTIF(Data!T137:AA137,1),COUNTIF(Data!T137:AA137,2),COUNTIF(Data!T137:AA137,3),COUNTIF(Data!T137:AA137,4),COUNTIF(Data!T137:AA137,5),COUNTIF(Data!T137:AA137,6),COUNTIF(Data!T137:AA137,7)),"")</f>
        <v/>
      </c>
      <c r="AU137" s="4" t="str">
        <f>IF(COUNTIF(Data!T137:AA137,4)=8,"Remove","")</f>
        <v/>
      </c>
      <c r="AW137" s="2" t="str">
        <f>IF(Data!AC137&gt;0,Data!AC137-4,"")</f>
        <v/>
      </c>
      <c r="AX137" s="2" t="str">
        <f>IF(Data!AD137&gt;0,Data!AD137-4,"")</f>
        <v/>
      </c>
      <c r="AY137" s="2" t="str">
        <f>IF(Data!AE137&gt;0,Data!AE137-4,"")</f>
        <v/>
      </c>
      <c r="AZ137" s="2" t="str">
        <f>IF(Data!AF137&gt;0,Data!AF137-4,"")</f>
        <v/>
      </c>
      <c r="BA137" s="2" t="str">
        <f>IF(Data!AG137&gt;0,Data!AG137-4,"")</f>
        <v/>
      </c>
      <c r="BB137" s="2" t="str">
        <f>IF(Data!AH137&gt;0,Data!AH137-4,"")</f>
        <v/>
      </c>
      <c r="BC137" s="2" t="str">
        <f>IF(Data!AI137&gt;0,Data!AI137-4,"")</f>
        <v/>
      </c>
      <c r="BD137" s="2" t="str">
        <f>IF(Data!AJ137&gt;0,Data!AJ137-4,"")</f>
        <v/>
      </c>
      <c r="BF137" s="7" t="str">
        <f t="shared" si="48"/>
        <v/>
      </c>
      <c r="BG137" s="7" t="str">
        <f t="shared" si="59"/>
        <v/>
      </c>
      <c r="BH137" s="4" t="str">
        <f t="shared" si="49"/>
        <v/>
      </c>
      <c r="BJ137" s="4" t="str">
        <f>IF(MAX(COUNTIF(Data!AC137:AJ137,1),COUNTIF(Data!AC137:AJ137,2),COUNTIF(Data!AC137:AJ137,3),COUNTIF(Data!AC137:AJ137,4),COUNTIF(Data!AC137:AJ137,5),COUNTIF(Data!AC137:AJ137,6),COUNTIF(Data!AC137:AJ137,7))&gt;0,MAX(COUNTIF(Data!AC137:AJ137,1),COUNTIF(Data!AC137:AJ137,2),COUNTIF(Data!AC137:AJ137,3),COUNTIF(Data!AC137:AJ137,4),COUNTIF(Data!AC137:AJ137,5),COUNTIF(Data!AC137:AJ137,6),COUNTIF(Data!AC137:AJ137,7)),"")</f>
        <v/>
      </c>
      <c r="BK137" s="4" t="str">
        <f>IF(COUNTIF(Data!AC137:AJ137,4)=8,"Remove","")</f>
        <v/>
      </c>
      <c r="BM137" s="2" t="str">
        <f>IF(Data!AL137&gt;0,Data!AL137-4,"")</f>
        <v/>
      </c>
      <c r="BN137" s="2" t="str">
        <f>IF(Data!AM137&gt;0,Data!AM137-4,"")</f>
        <v/>
      </c>
      <c r="BO137" s="2" t="str">
        <f>IF(Data!AN137&gt;0,Data!AN137-4,"")</f>
        <v/>
      </c>
      <c r="BP137" s="2" t="str">
        <f>IF(Data!AO137&gt;0,Data!AO137-4,"")</f>
        <v/>
      </c>
      <c r="BQ137" s="2" t="str">
        <f>IF(Data!AP137&gt;0,Data!AP137-4,"")</f>
        <v/>
      </c>
      <c r="BR137" s="2" t="str">
        <f>IF(Data!AQ137&gt;0,Data!AQ137-4,"")</f>
        <v/>
      </c>
      <c r="BS137" s="2" t="str">
        <f>IF(Data!AR137&gt;0,Data!AR137-4,"")</f>
        <v/>
      </c>
      <c r="BT137" s="2" t="str">
        <f>IF(Data!AS137&gt;0,Data!AS137-4,"")</f>
        <v/>
      </c>
      <c r="BV137" s="7" t="str">
        <f t="shared" si="50"/>
        <v/>
      </c>
      <c r="BW137" s="7" t="str">
        <f t="shared" si="60"/>
        <v/>
      </c>
      <c r="BX137" s="4" t="str">
        <f t="shared" si="51"/>
        <v/>
      </c>
      <c r="BZ137" s="4" t="str">
        <f>IF(MAX(COUNTIF(Data!AL137:AS137,1),COUNTIF(Data!AL137:AS137,2),COUNTIF(Data!AL137:AS137,3),COUNTIF(Data!AL137:AS137,4),COUNTIF(Data!AL137:AS137,5),COUNTIF(Data!AL137:AS137,6),COUNTIF(Data!AL137:AS137,7))&gt;0,MAX(COUNTIF(Data!AL137:AS137,1),COUNTIF(Data!AL137:AS137,2),COUNTIF(Data!AL137:AS137,3),COUNTIF(Data!AL137:AS137,4),COUNTIF(Data!AL137:AS137,5),COUNTIF(Data!AL137:AS137,6),COUNTIF(Data!AL137:AS137,7)),"")</f>
        <v/>
      </c>
      <c r="CA137" s="4" t="str">
        <f>IF(COUNTIF(Data!AL137:AS137,4)=8,"Remove","")</f>
        <v/>
      </c>
      <c r="CC137" s="2" t="str">
        <f>IF(Data!AU137&gt;0,Data!AU137-4,"")</f>
        <v/>
      </c>
      <c r="CD137" s="2" t="str">
        <f>IF(Data!AV137&gt;0,Data!AV137-4,"")</f>
        <v/>
      </c>
      <c r="CE137" s="2" t="str">
        <f>IF(Data!AW137&gt;0,Data!AW137-4,"")</f>
        <v/>
      </c>
      <c r="CF137" s="2" t="str">
        <f>IF(Data!AX137&gt;0,Data!AX137-4,"")</f>
        <v/>
      </c>
      <c r="CG137" s="2" t="str">
        <f>IF(Data!AY137&gt;0,Data!AY137-4,"")</f>
        <v/>
      </c>
      <c r="CH137" s="2" t="str">
        <f>IF(Data!AZ137&gt;0,Data!AZ137-4,"")</f>
        <v/>
      </c>
      <c r="CI137" s="2" t="str">
        <f>IF(Data!BA137&gt;0,Data!BA137-4,"")</f>
        <v/>
      </c>
      <c r="CJ137" s="2" t="str">
        <f>IF(Data!BB137&gt;0,Data!BB137-4,"")</f>
        <v/>
      </c>
      <c r="CL137" s="7" t="str">
        <f t="shared" si="52"/>
        <v/>
      </c>
      <c r="CM137" s="7" t="str">
        <f t="shared" si="61"/>
        <v/>
      </c>
      <c r="CN137" s="4" t="str">
        <f t="shared" si="53"/>
        <v/>
      </c>
      <c r="CP137" s="4" t="str">
        <f>IF(MAX(COUNTIF(Data!AU137:BB137,1),COUNTIF(Data!AU137:BB137,2),COUNTIF(Data!AU137:BB137,3),COUNTIF(Data!AU137:BB137,4),COUNTIF(Data!AU137:BB137,5),COUNTIF(Data!AU137:BB137,6),COUNTIF(Data!AU137:BB137,7))&gt;0,MAX(COUNTIF(Data!AU137:BB137,1),COUNTIF(Data!AU137:BB137,2),COUNTIF(Data!AU137:BB137,3),COUNTIF(Data!AU137:BB137,4),COUNTIF(Data!AU137:BB137,5),COUNTIF(Data!AU137:BB137,6),COUNTIF(Data!AU137:BB137,7)),"")</f>
        <v/>
      </c>
      <c r="CQ137" s="4" t="str">
        <f>IF(COUNTIF(Data!AU137:BB137,4)=8,"Remove","")</f>
        <v/>
      </c>
      <c r="CS137" s="2" t="str">
        <f>IF(Data!BD137&gt;0,Data!BD137-4,"")</f>
        <v/>
      </c>
      <c r="CT137" s="2" t="str">
        <f>IF(Data!BE137&gt;0,Data!BE137-4,"")</f>
        <v/>
      </c>
      <c r="CU137" s="2" t="str">
        <f>IF(Data!BF137&gt;0,Data!BF137-4,"")</f>
        <v/>
      </c>
      <c r="CV137" s="2" t="str">
        <f>IF(Data!BG137&gt;0,Data!BG137-4,"")</f>
        <v/>
      </c>
      <c r="CW137" s="2" t="str">
        <f>IF(Data!BH137&gt;0,Data!BH137-4,"")</f>
        <v/>
      </c>
      <c r="CX137" s="2" t="str">
        <f>IF(Data!BI137&gt;0,Data!BI137-4,"")</f>
        <v/>
      </c>
      <c r="CY137" s="2" t="str">
        <f>IF(Data!BJ137&gt;0,Data!BJ137-4,"")</f>
        <v/>
      </c>
      <c r="CZ137" s="2" t="str">
        <f>IF(Data!BK137&gt;0,Data!BK137-4,"")</f>
        <v/>
      </c>
      <c r="DB137" s="7" t="str">
        <f t="shared" si="54"/>
        <v/>
      </c>
      <c r="DC137" s="7" t="str">
        <f t="shared" si="62"/>
        <v/>
      </c>
      <c r="DD137" s="4" t="str">
        <f t="shared" si="55"/>
        <v/>
      </c>
      <c r="DF137" s="4" t="str">
        <f>IF(MAX(COUNTIF(Data!BD137:BK137,1),COUNTIF(Data!BD137:BK137,2),COUNTIF(Data!BD137:BK137,3),COUNTIF(Data!BD137:BK137,4),COUNTIF(Data!BD137:BK137,5),COUNTIF(Data!BD137:BK137,6),COUNTIF(Data!BD137:BK137,7))&gt;0,MAX(COUNTIF(Data!BD137:BK137,1),COUNTIF(Data!BD137:BK137,2),COUNTIF(Data!BD137:BK137,3),COUNTIF(Data!BD137:BK137,4),COUNTIF(Data!BD137:BK137,5),COUNTIF(Data!BD137:BK137,6),COUNTIF(Data!BD137:BK137,7)),"")</f>
        <v/>
      </c>
      <c r="DG137" s="4" t="str">
        <f>IF(COUNTIF(Data!BD137:BK137,4)=8,"Remove","")</f>
        <v/>
      </c>
    </row>
    <row r="138" spans="1:111" x14ac:dyDescent="0.25">
      <c r="A138" s="2" t="str">
        <f>IF(Data!B138&gt;0,Data!B138-4,"")</f>
        <v/>
      </c>
      <c r="B138" s="2" t="str">
        <f>IF(Data!C138&gt;0,Data!C138-4,"")</f>
        <v/>
      </c>
      <c r="C138" s="2" t="str">
        <f>IF(Data!D138&gt;0,Data!D138-4,"")</f>
        <v/>
      </c>
      <c r="D138" s="2" t="str">
        <f>IF(Data!E138&gt;0,Data!E138-4,"")</f>
        <v/>
      </c>
      <c r="E138" s="2" t="str">
        <f>IF(Data!F138&gt;0,Data!F138-4,"")</f>
        <v/>
      </c>
      <c r="F138" s="2" t="str">
        <f>IF(Data!G138&gt;0,Data!G138-4,"")</f>
        <v/>
      </c>
      <c r="G138" s="2" t="str">
        <f>IF(Data!H138&gt;0,Data!H138-4,"")</f>
        <v/>
      </c>
      <c r="H138" s="2" t="str">
        <f>IF(Data!I138&gt;0,Data!I138-4,"")</f>
        <v/>
      </c>
      <c r="J138" s="7" t="str">
        <f t="shared" si="42"/>
        <v/>
      </c>
      <c r="K138" s="7" t="str">
        <f t="shared" si="56"/>
        <v/>
      </c>
      <c r="L138" s="4" t="str">
        <f t="shared" si="43"/>
        <v/>
      </c>
      <c r="N138" s="4" t="str">
        <f>IF(MAX(COUNTIF(Data!B138:I138,1),COUNTIF(Data!B138:I138,2),COUNTIF(Data!B138:I138,3),COUNTIF(Data!B138:I138,4),COUNTIF(Data!B138:I138,5),COUNTIF(Data!B138:I138,6),COUNTIF(Data!B138:I138,7))&gt;0,MAX(COUNTIF(Data!B138:I138,1),COUNTIF(Data!B138:I138,2),COUNTIF(Data!B138:I138,3),COUNTIF(Data!B138:I138,4),COUNTIF(Data!B138:I138,5),COUNTIF(Data!B138:I138,6),COUNTIF(Data!B138:I138,7)),"")</f>
        <v/>
      </c>
      <c r="O138" s="4" t="str">
        <f>IF(COUNTIF(Data!B138:I138,4)=8,"Remove","")</f>
        <v/>
      </c>
      <c r="Q138" s="2" t="str">
        <f>IF(Data!K138&gt;0,Data!K138-4,"")</f>
        <v/>
      </c>
      <c r="R138" s="2" t="str">
        <f>IF(Data!L138&gt;0,Data!L138-4,"")</f>
        <v/>
      </c>
      <c r="S138" s="2" t="str">
        <f>IF(Data!M138&gt;0,Data!M138-4,"")</f>
        <v/>
      </c>
      <c r="T138" s="2" t="str">
        <f>IF(Data!N138&gt;0,Data!N138-4,"")</f>
        <v/>
      </c>
      <c r="U138" s="2" t="str">
        <f>IF(Data!O138&gt;0,Data!O138-4,"")</f>
        <v/>
      </c>
      <c r="V138" s="2" t="str">
        <f>IF(Data!P138&gt;0,Data!P138-4,"")</f>
        <v/>
      </c>
      <c r="W138" s="2" t="str">
        <f>IF(Data!Q138&gt;0,Data!Q138-4,"")</f>
        <v/>
      </c>
      <c r="X138" s="2" t="str">
        <f>IF(Data!R138&gt;0,Data!R138-4,"")</f>
        <v/>
      </c>
      <c r="Y138" s="59"/>
      <c r="Z138" s="7" t="str">
        <f t="shared" si="44"/>
        <v/>
      </c>
      <c r="AA138" s="7" t="str">
        <f t="shared" si="57"/>
        <v/>
      </c>
      <c r="AB138" s="4" t="str">
        <f t="shared" si="45"/>
        <v/>
      </c>
      <c r="AC138" s="59"/>
      <c r="AD138" s="4" t="str">
        <f>IF(MAX(COUNTIF(Data!K138:R138,1),COUNTIF(Data!K138:R138,2),COUNTIF(Data!K138:R138,3),COUNTIF(Data!K138:R138,4),COUNTIF(Data!K138:R138,5),COUNTIF(Data!K138:R138,6),COUNTIF(Data!K138:R138,7))&gt;0,MAX(COUNTIF(Data!K138:R138,1),COUNTIF(Data!K138:R138,2),COUNTIF(Data!K138:R138,3),COUNTIF(Data!K138:R138,4),COUNTIF(Data!K138:R138,5),COUNTIF(Data!K138:R138,6),COUNTIF(Data!K138:R138,7)),"")</f>
        <v/>
      </c>
      <c r="AE138" s="4" t="str">
        <f>IF(COUNTIF(Data!K138:R138,4)=8,"Remove","")</f>
        <v/>
      </c>
      <c r="AG138" s="2" t="str">
        <f>IF(Data!T138&gt;0,Data!T138-4,"")</f>
        <v/>
      </c>
      <c r="AH138" s="2" t="str">
        <f>IF(Data!U138&gt;0,Data!U138-4,"")</f>
        <v/>
      </c>
      <c r="AI138" s="2" t="str">
        <f>IF(Data!V138&gt;0,Data!V138-4,"")</f>
        <v/>
      </c>
      <c r="AJ138" s="2" t="str">
        <f>IF(Data!W138&gt;0,Data!W138-4,"")</f>
        <v/>
      </c>
      <c r="AK138" s="2" t="str">
        <f>IF(Data!X138&gt;0,Data!X138-4,"")</f>
        <v/>
      </c>
      <c r="AL138" s="2" t="str">
        <f>IF(Data!Y138&gt;0,Data!Y138-4,"")</f>
        <v/>
      </c>
      <c r="AM138" s="2" t="str">
        <f>IF(Data!Z138&gt;0,Data!Z138-4,"")</f>
        <v/>
      </c>
      <c r="AN138" s="2" t="str">
        <f>IF(Data!AA138&gt;0,Data!AA138-4,"")</f>
        <v/>
      </c>
      <c r="AP138" s="7" t="str">
        <f t="shared" si="46"/>
        <v/>
      </c>
      <c r="AQ138" s="7" t="str">
        <f t="shared" si="58"/>
        <v/>
      </c>
      <c r="AR138" s="4" t="str">
        <f t="shared" si="47"/>
        <v/>
      </c>
      <c r="AT138" s="4" t="str">
        <f>IF(MAX(COUNTIF(Data!T138:AA138,1),COUNTIF(Data!T138:AA138,2),COUNTIF(Data!T138:AA138,3),COUNTIF(Data!T138:AA138,4),COUNTIF(Data!T138:AA138,5),COUNTIF(Data!T138:AA138,6),COUNTIF(Data!T138:AA138,7))&gt;0,MAX(COUNTIF(Data!T138:AA138,1),COUNTIF(Data!T138:AA138,2),COUNTIF(Data!T138:AA138,3),COUNTIF(Data!T138:AA138,4),COUNTIF(Data!T138:AA138,5),COUNTIF(Data!T138:AA138,6),COUNTIF(Data!T138:AA138,7)),"")</f>
        <v/>
      </c>
      <c r="AU138" s="4" t="str">
        <f>IF(COUNTIF(Data!T138:AA138,4)=8,"Remove","")</f>
        <v/>
      </c>
      <c r="AW138" s="2" t="str">
        <f>IF(Data!AC138&gt;0,Data!AC138-4,"")</f>
        <v/>
      </c>
      <c r="AX138" s="2" t="str">
        <f>IF(Data!AD138&gt;0,Data!AD138-4,"")</f>
        <v/>
      </c>
      <c r="AY138" s="2" t="str">
        <f>IF(Data!AE138&gt;0,Data!AE138-4,"")</f>
        <v/>
      </c>
      <c r="AZ138" s="2" t="str">
        <f>IF(Data!AF138&gt;0,Data!AF138-4,"")</f>
        <v/>
      </c>
      <c r="BA138" s="2" t="str">
        <f>IF(Data!AG138&gt;0,Data!AG138-4,"")</f>
        <v/>
      </c>
      <c r="BB138" s="2" t="str">
        <f>IF(Data!AH138&gt;0,Data!AH138-4,"")</f>
        <v/>
      </c>
      <c r="BC138" s="2" t="str">
        <f>IF(Data!AI138&gt;0,Data!AI138-4,"")</f>
        <v/>
      </c>
      <c r="BD138" s="2" t="str">
        <f>IF(Data!AJ138&gt;0,Data!AJ138-4,"")</f>
        <v/>
      </c>
      <c r="BF138" s="7" t="str">
        <f t="shared" si="48"/>
        <v/>
      </c>
      <c r="BG138" s="7" t="str">
        <f t="shared" si="59"/>
        <v/>
      </c>
      <c r="BH138" s="4" t="str">
        <f t="shared" si="49"/>
        <v/>
      </c>
      <c r="BJ138" s="4" t="str">
        <f>IF(MAX(COUNTIF(Data!AC138:AJ138,1),COUNTIF(Data!AC138:AJ138,2),COUNTIF(Data!AC138:AJ138,3),COUNTIF(Data!AC138:AJ138,4),COUNTIF(Data!AC138:AJ138,5),COUNTIF(Data!AC138:AJ138,6),COUNTIF(Data!AC138:AJ138,7))&gt;0,MAX(COUNTIF(Data!AC138:AJ138,1),COUNTIF(Data!AC138:AJ138,2),COUNTIF(Data!AC138:AJ138,3),COUNTIF(Data!AC138:AJ138,4),COUNTIF(Data!AC138:AJ138,5),COUNTIF(Data!AC138:AJ138,6),COUNTIF(Data!AC138:AJ138,7)),"")</f>
        <v/>
      </c>
      <c r="BK138" s="4" t="str">
        <f>IF(COUNTIF(Data!AC138:AJ138,4)=8,"Remove","")</f>
        <v/>
      </c>
      <c r="BM138" s="2" t="str">
        <f>IF(Data!AL138&gt;0,Data!AL138-4,"")</f>
        <v/>
      </c>
      <c r="BN138" s="2" t="str">
        <f>IF(Data!AM138&gt;0,Data!AM138-4,"")</f>
        <v/>
      </c>
      <c r="BO138" s="2" t="str">
        <f>IF(Data!AN138&gt;0,Data!AN138-4,"")</f>
        <v/>
      </c>
      <c r="BP138" s="2" t="str">
        <f>IF(Data!AO138&gt;0,Data!AO138-4,"")</f>
        <v/>
      </c>
      <c r="BQ138" s="2" t="str">
        <f>IF(Data!AP138&gt;0,Data!AP138-4,"")</f>
        <v/>
      </c>
      <c r="BR138" s="2" t="str">
        <f>IF(Data!AQ138&gt;0,Data!AQ138-4,"")</f>
        <v/>
      </c>
      <c r="BS138" s="2" t="str">
        <f>IF(Data!AR138&gt;0,Data!AR138-4,"")</f>
        <v/>
      </c>
      <c r="BT138" s="2" t="str">
        <f>IF(Data!AS138&gt;0,Data!AS138-4,"")</f>
        <v/>
      </c>
      <c r="BV138" s="7" t="str">
        <f t="shared" si="50"/>
        <v/>
      </c>
      <c r="BW138" s="7" t="str">
        <f t="shared" si="60"/>
        <v/>
      </c>
      <c r="BX138" s="4" t="str">
        <f t="shared" si="51"/>
        <v/>
      </c>
      <c r="BZ138" s="4" t="str">
        <f>IF(MAX(COUNTIF(Data!AL138:AS138,1),COUNTIF(Data!AL138:AS138,2),COUNTIF(Data!AL138:AS138,3),COUNTIF(Data!AL138:AS138,4),COUNTIF(Data!AL138:AS138,5),COUNTIF(Data!AL138:AS138,6),COUNTIF(Data!AL138:AS138,7))&gt;0,MAX(COUNTIF(Data!AL138:AS138,1),COUNTIF(Data!AL138:AS138,2),COUNTIF(Data!AL138:AS138,3),COUNTIF(Data!AL138:AS138,4),COUNTIF(Data!AL138:AS138,5),COUNTIF(Data!AL138:AS138,6),COUNTIF(Data!AL138:AS138,7)),"")</f>
        <v/>
      </c>
      <c r="CA138" s="4" t="str">
        <f>IF(COUNTIF(Data!AL138:AS138,4)=8,"Remove","")</f>
        <v/>
      </c>
      <c r="CC138" s="2" t="str">
        <f>IF(Data!AU138&gt;0,Data!AU138-4,"")</f>
        <v/>
      </c>
      <c r="CD138" s="2" t="str">
        <f>IF(Data!AV138&gt;0,Data!AV138-4,"")</f>
        <v/>
      </c>
      <c r="CE138" s="2" t="str">
        <f>IF(Data!AW138&gt;0,Data!AW138-4,"")</f>
        <v/>
      </c>
      <c r="CF138" s="2" t="str">
        <f>IF(Data!AX138&gt;0,Data!AX138-4,"")</f>
        <v/>
      </c>
      <c r="CG138" s="2" t="str">
        <f>IF(Data!AY138&gt;0,Data!AY138-4,"")</f>
        <v/>
      </c>
      <c r="CH138" s="2" t="str">
        <f>IF(Data!AZ138&gt;0,Data!AZ138-4,"")</f>
        <v/>
      </c>
      <c r="CI138" s="2" t="str">
        <f>IF(Data!BA138&gt;0,Data!BA138-4,"")</f>
        <v/>
      </c>
      <c r="CJ138" s="2" t="str">
        <f>IF(Data!BB138&gt;0,Data!BB138-4,"")</f>
        <v/>
      </c>
      <c r="CL138" s="7" t="str">
        <f t="shared" si="52"/>
        <v/>
      </c>
      <c r="CM138" s="7" t="str">
        <f t="shared" si="61"/>
        <v/>
      </c>
      <c r="CN138" s="4" t="str">
        <f t="shared" si="53"/>
        <v/>
      </c>
      <c r="CP138" s="4" t="str">
        <f>IF(MAX(COUNTIF(Data!AU138:BB138,1),COUNTIF(Data!AU138:BB138,2),COUNTIF(Data!AU138:BB138,3),COUNTIF(Data!AU138:BB138,4),COUNTIF(Data!AU138:BB138,5),COUNTIF(Data!AU138:BB138,6),COUNTIF(Data!AU138:BB138,7))&gt;0,MAX(COUNTIF(Data!AU138:BB138,1),COUNTIF(Data!AU138:BB138,2),COUNTIF(Data!AU138:BB138,3),COUNTIF(Data!AU138:BB138,4),COUNTIF(Data!AU138:BB138,5),COUNTIF(Data!AU138:BB138,6),COUNTIF(Data!AU138:BB138,7)),"")</f>
        <v/>
      </c>
      <c r="CQ138" s="4" t="str">
        <f>IF(COUNTIF(Data!AU138:BB138,4)=8,"Remove","")</f>
        <v/>
      </c>
      <c r="CS138" s="2" t="str">
        <f>IF(Data!BD138&gt;0,Data!BD138-4,"")</f>
        <v/>
      </c>
      <c r="CT138" s="2" t="str">
        <f>IF(Data!BE138&gt;0,Data!BE138-4,"")</f>
        <v/>
      </c>
      <c r="CU138" s="2" t="str">
        <f>IF(Data!BF138&gt;0,Data!BF138-4,"")</f>
        <v/>
      </c>
      <c r="CV138" s="2" t="str">
        <f>IF(Data!BG138&gt;0,Data!BG138-4,"")</f>
        <v/>
      </c>
      <c r="CW138" s="2" t="str">
        <f>IF(Data!BH138&gt;0,Data!BH138-4,"")</f>
        <v/>
      </c>
      <c r="CX138" s="2" t="str">
        <f>IF(Data!BI138&gt;0,Data!BI138-4,"")</f>
        <v/>
      </c>
      <c r="CY138" s="2" t="str">
        <f>IF(Data!BJ138&gt;0,Data!BJ138-4,"")</f>
        <v/>
      </c>
      <c r="CZ138" s="2" t="str">
        <f>IF(Data!BK138&gt;0,Data!BK138-4,"")</f>
        <v/>
      </c>
      <c r="DB138" s="7" t="str">
        <f t="shared" si="54"/>
        <v/>
      </c>
      <c r="DC138" s="7" t="str">
        <f t="shared" si="62"/>
        <v/>
      </c>
      <c r="DD138" s="4" t="str">
        <f t="shared" si="55"/>
        <v/>
      </c>
      <c r="DF138" s="4" t="str">
        <f>IF(MAX(COUNTIF(Data!BD138:BK138,1),COUNTIF(Data!BD138:BK138,2),COUNTIF(Data!BD138:BK138,3),COUNTIF(Data!BD138:BK138,4),COUNTIF(Data!BD138:BK138,5),COUNTIF(Data!BD138:BK138,6),COUNTIF(Data!BD138:BK138,7))&gt;0,MAX(COUNTIF(Data!BD138:BK138,1),COUNTIF(Data!BD138:BK138,2),COUNTIF(Data!BD138:BK138,3),COUNTIF(Data!BD138:BK138,4),COUNTIF(Data!BD138:BK138,5),COUNTIF(Data!BD138:BK138,6),COUNTIF(Data!BD138:BK138,7)),"")</f>
        <v/>
      </c>
      <c r="DG138" s="4" t="str">
        <f>IF(COUNTIF(Data!BD138:BK138,4)=8,"Remove","")</f>
        <v/>
      </c>
    </row>
    <row r="139" spans="1:111" x14ac:dyDescent="0.25">
      <c r="A139" s="2" t="str">
        <f>IF(Data!B139&gt;0,Data!B139-4,"")</f>
        <v/>
      </c>
      <c r="B139" s="2" t="str">
        <f>IF(Data!C139&gt;0,Data!C139-4,"")</f>
        <v/>
      </c>
      <c r="C139" s="2" t="str">
        <f>IF(Data!D139&gt;0,Data!D139-4,"")</f>
        <v/>
      </c>
      <c r="D139" s="2" t="str">
        <f>IF(Data!E139&gt;0,Data!E139-4,"")</f>
        <v/>
      </c>
      <c r="E139" s="2" t="str">
        <f>IF(Data!F139&gt;0,Data!F139-4,"")</f>
        <v/>
      </c>
      <c r="F139" s="2" t="str">
        <f>IF(Data!G139&gt;0,Data!G139-4,"")</f>
        <v/>
      </c>
      <c r="G139" s="2" t="str">
        <f>IF(Data!H139&gt;0,Data!H139-4,"")</f>
        <v/>
      </c>
      <c r="H139" s="2" t="str">
        <f>IF(Data!I139&gt;0,Data!I139-4,"")</f>
        <v/>
      </c>
      <c r="J139" s="7" t="str">
        <f t="shared" si="42"/>
        <v/>
      </c>
      <c r="K139" s="7" t="str">
        <f t="shared" si="56"/>
        <v/>
      </c>
      <c r="L139" s="4" t="str">
        <f t="shared" si="43"/>
        <v/>
      </c>
      <c r="N139" s="4" t="str">
        <f>IF(MAX(COUNTIF(Data!B139:I139,1),COUNTIF(Data!B139:I139,2),COUNTIF(Data!B139:I139,3),COUNTIF(Data!B139:I139,4),COUNTIF(Data!B139:I139,5),COUNTIF(Data!B139:I139,6),COUNTIF(Data!B139:I139,7))&gt;0,MAX(COUNTIF(Data!B139:I139,1),COUNTIF(Data!B139:I139,2),COUNTIF(Data!B139:I139,3),COUNTIF(Data!B139:I139,4),COUNTIF(Data!B139:I139,5),COUNTIF(Data!B139:I139,6),COUNTIF(Data!B139:I139,7)),"")</f>
        <v/>
      </c>
      <c r="O139" s="4" t="str">
        <f>IF(COUNTIF(Data!B139:I139,4)=8,"Remove","")</f>
        <v/>
      </c>
      <c r="Q139" s="2" t="str">
        <f>IF(Data!K139&gt;0,Data!K139-4,"")</f>
        <v/>
      </c>
      <c r="R139" s="2" t="str">
        <f>IF(Data!L139&gt;0,Data!L139-4,"")</f>
        <v/>
      </c>
      <c r="S139" s="2" t="str">
        <f>IF(Data!M139&gt;0,Data!M139-4,"")</f>
        <v/>
      </c>
      <c r="T139" s="2" t="str">
        <f>IF(Data!N139&gt;0,Data!N139-4,"")</f>
        <v/>
      </c>
      <c r="U139" s="2" t="str">
        <f>IF(Data!O139&gt;0,Data!O139-4,"")</f>
        <v/>
      </c>
      <c r="V139" s="2" t="str">
        <f>IF(Data!P139&gt;0,Data!P139-4,"")</f>
        <v/>
      </c>
      <c r="W139" s="2" t="str">
        <f>IF(Data!Q139&gt;0,Data!Q139-4,"")</f>
        <v/>
      </c>
      <c r="X139" s="2" t="str">
        <f>IF(Data!R139&gt;0,Data!R139-4,"")</f>
        <v/>
      </c>
      <c r="Y139" s="59"/>
      <c r="Z139" s="7" t="str">
        <f t="shared" si="44"/>
        <v/>
      </c>
      <c r="AA139" s="7" t="str">
        <f t="shared" si="57"/>
        <v/>
      </c>
      <c r="AB139" s="4" t="str">
        <f t="shared" si="45"/>
        <v/>
      </c>
      <c r="AC139" s="59"/>
      <c r="AD139" s="4" t="str">
        <f>IF(MAX(COUNTIF(Data!K139:R139,1),COUNTIF(Data!K139:R139,2),COUNTIF(Data!K139:R139,3),COUNTIF(Data!K139:R139,4),COUNTIF(Data!K139:R139,5),COUNTIF(Data!K139:R139,6),COUNTIF(Data!K139:R139,7))&gt;0,MAX(COUNTIF(Data!K139:R139,1),COUNTIF(Data!K139:R139,2),COUNTIF(Data!K139:R139,3),COUNTIF(Data!K139:R139,4),COUNTIF(Data!K139:R139,5),COUNTIF(Data!K139:R139,6),COUNTIF(Data!K139:R139,7)),"")</f>
        <v/>
      </c>
      <c r="AE139" s="4" t="str">
        <f>IF(COUNTIF(Data!K139:R139,4)=8,"Remove","")</f>
        <v/>
      </c>
      <c r="AG139" s="2" t="str">
        <f>IF(Data!T139&gt;0,Data!T139-4,"")</f>
        <v/>
      </c>
      <c r="AH139" s="2" t="str">
        <f>IF(Data!U139&gt;0,Data!U139-4,"")</f>
        <v/>
      </c>
      <c r="AI139" s="2" t="str">
        <f>IF(Data!V139&gt;0,Data!V139-4,"")</f>
        <v/>
      </c>
      <c r="AJ139" s="2" t="str">
        <f>IF(Data!W139&gt;0,Data!W139-4,"")</f>
        <v/>
      </c>
      <c r="AK139" s="2" t="str">
        <f>IF(Data!X139&gt;0,Data!X139-4,"")</f>
        <v/>
      </c>
      <c r="AL139" s="2" t="str">
        <f>IF(Data!Y139&gt;0,Data!Y139-4,"")</f>
        <v/>
      </c>
      <c r="AM139" s="2" t="str">
        <f>IF(Data!Z139&gt;0,Data!Z139-4,"")</f>
        <v/>
      </c>
      <c r="AN139" s="2" t="str">
        <f>IF(Data!AA139&gt;0,Data!AA139-4,"")</f>
        <v/>
      </c>
      <c r="AP139" s="7" t="str">
        <f t="shared" si="46"/>
        <v/>
      </c>
      <c r="AQ139" s="7" t="str">
        <f t="shared" si="58"/>
        <v/>
      </c>
      <c r="AR139" s="4" t="str">
        <f t="shared" si="47"/>
        <v/>
      </c>
      <c r="AT139" s="4" t="str">
        <f>IF(MAX(COUNTIF(Data!T139:AA139,1),COUNTIF(Data!T139:AA139,2),COUNTIF(Data!T139:AA139,3),COUNTIF(Data!T139:AA139,4),COUNTIF(Data!T139:AA139,5),COUNTIF(Data!T139:AA139,6),COUNTIF(Data!T139:AA139,7))&gt;0,MAX(COUNTIF(Data!T139:AA139,1),COUNTIF(Data!T139:AA139,2),COUNTIF(Data!T139:AA139,3),COUNTIF(Data!T139:AA139,4),COUNTIF(Data!T139:AA139,5),COUNTIF(Data!T139:AA139,6),COUNTIF(Data!T139:AA139,7)),"")</f>
        <v/>
      </c>
      <c r="AU139" s="4" t="str">
        <f>IF(COUNTIF(Data!T139:AA139,4)=8,"Remove","")</f>
        <v/>
      </c>
      <c r="AW139" s="2" t="str">
        <f>IF(Data!AC139&gt;0,Data!AC139-4,"")</f>
        <v/>
      </c>
      <c r="AX139" s="2" t="str">
        <f>IF(Data!AD139&gt;0,Data!AD139-4,"")</f>
        <v/>
      </c>
      <c r="AY139" s="2" t="str">
        <f>IF(Data!AE139&gt;0,Data!AE139-4,"")</f>
        <v/>
      </c>
      <c r="AZ139" s="2" t="str">
        <f>IF(Data!AF139&gt;0,Data!AF139-4,"")</f>
        <v/>
      </c>
      <c r="BA139" s="2" t="str">
        <f>IF(Data!AG139&gt;0,Data!AG139-4,"")</f>
        <v/>
      </c>
      <c r="BB139" s="2" t="str">
        <f>IF(Data!AH139&gt;0,Data!AH139-4,"")</f>
        <v/>
      </c>
      <c r="BC139" s="2" t="str">
        <f>IF(Data!AI139&gt;0,Data!AI139-4,"")</f>
        <v/>
      </c>
      <c r="BD139" s="2" t="str">
        <f>IF(Data!AJ139&gt;0,Data!AJ139-4,"")</f>
        <v/>
      </c>
      <c r="BF139" s="7" t="str">
        <f t="shared" si="48"/>
        <v/>
      </c>
      <c r="BG139" s="7" t="str">
        <f t="shared" si="59"/>
        <v/>
      </c>
      <c r="BH139" s="4" t="str">
        <f t="shared" si="49"/>
        <v/>
      </c>
      <c r="BJ139" s="4" t="str">
        <f>IF(MAX(COUNTIF(Data!AC139:AJ139,1),COUNTIF(Data!AC139:AJ139,2),COUNTIF(Data!AC139:AJ139,3),COUNTIF(Data!AC139:AJ139,4),COUNTIF(Data!AC139:AJ139,5),COUNTIF(Data!AC139:AJ139,6),COUNTIF(Data!AC139:AJ139,7))&gt;0,MAX(COUNTIF(Data!AC139:AJ139,1),COUNTIF(Data!AC139:AJ139,2),COUNTIF(Data!AC139:AJ139,3),COUNTIF(Data!AC139:AJ139,4),COUNTIF(Data!AC139:AJ139,5),COUNTIF(Data!AC139:AJ139,6),COUNTIF(Data!AC139:AJ139,7)),"")</f>
        <v/>
      </c>
      <c r="BK139" s="4" t="str">
        <f>IF(COUNTIF(Data!AC139:AJ139,4)=8,"Remove","")</f>
        <v/>
      </c>
      <c r="BM139" s="2" t="str">
        <f>IF(Data!AL139&gt;0,Data!AL139-4,"")</f>
        <v/>
      </c>
      <c r="BN139" s="2" t="str">
        <f>IF(Data!AM139&gt;0,Data!AM139-4,"")</f>
        <v/>
      </c>
      <c r="BO139" s="2" t="str">
        <f>IF(Data!AN139&gt;0,Data!AN139-4,"")</f>
        <v/>
      </c>
      <c r="BP139" s="2" t="str">
        <f>IF(Data!AO139&gt;0,Data!AO139-4,"")</f>
        <v/>
      </c>
      <c r="BQ139" s="2" t="str">
        <f>IF(Data!AP139&gt;0,Data!AP139-4,"")</f>
        <v/>
      </c>
      <c r="BR139" s="2" t="str">
        <f>IF(Data!AQ139&gt;0,Data!AQ139-4,"")</f>
        <v/>
      </c>
      <c r="BS139" s="2" t="str">
        <f>IF(Data!AR139&gt;0,Data!AR139-4,"")</f>
        <v/>
      </c>
      <c r="BT139" s="2" t="str">
        <f>IF(Data!AS139&gt;0,Data!AS139-4,"")</f>
        <v/>
      </c>
      <c r="BV139" s="7" t="str">
        <f t="shared" si="50"/>
        <v/>
      </c>
      <c r="BW139" s="7" t="str">
        <f t="shared" si="60"/>
        <v/>
      </c>
      <c r="BX139" s="4" t="str">
        <f t="shared" si="51"/>
        <v/>
      </c>
      <c r="BZ139" s="4" t="str">
        <f>IF(MAX(COUNTIF(Data!AL139:AS139,1),COUNTIF(Data!AL139:AS139,2),COUNTIF(Data!AL139:AS139,3),COUNTIF(Data!AL139:AS139,4),COUNTIF(Data!AL139:AS139,5),COUNTIF(Data!AL139:AS139,6),COUNTIF(Data!AL139:AS139,7))&gt;0,MAX(COUNTIF(Data!AL139:AS139,1),COUNTIF(Data!AL139:AS139,2),COUNTIF(Data!AL139:AS139,3),COUNTIF(Data!AL139:AS139,4),COUNTIF(Data!AL139:AS139,5),COUNTIF(Data!AL139:AS139,6),COUNTIF(Data!AL139:AS139,7)),"")</f>
        <v/>
      </c>
      <c r="CA139" s="4" t="str">
        <f>IF(COUNTIF(Data!AL139:AS139,4)=8,"Remove","")</f>
        <v/>
      </c>
      <c r="CC139" s="2" t="str">
        <f>IF(Data!AU139&gt;0,Data!AU139-4,"")</f>
        <v/>
      </c>
      <c r="CD139" s="2" t="str">
        <f>IF(Data!AV139&gt;0,Data!AV139-4,"")</f>
        <v/>
      </c>
      <c r="CE139" s="2" t="str">
        <f>IF(Data!AW139&gt;0,Data!AW139-4,"")</f>
        <v/>
      </c>
      <c r="CF139" s="2" t="str">
        <f>IF(Data!AX139&gt;0,Data!AX139-4,"")</f>
        <v/>
      </c>
      <c r="CG139" s="2" t="str">
        <f>IF(Data!AY139&gt;0,Data!AY139-4,"")</f>
        <v/>
      </c>
      <c r="CH139" s="2" t="str">
        <f>IF(Data!AZ139&gt;0,Data!AZ139-4,"")</f>
        <v/>
      </c>
      <c r="CI139" s="2" t="str">
        <f>IF(Data!BA139&gt;0,Data!BA139-4,"")</f>
        <v/>
      </c>
      <c r="CJ139" s="2" t="str">
        <f>IF(Data!BB139&gt;0,Data!BB139-4,"")</f>
        <v/>
      </c>
      <c r="CL139" s="7" t="str">
        <f t="shared" si="52"/>
        <v/>
      </c>
      <c r="CM139" s="7" t="str">
        <f t="shared" si="61"/>
        <v/>
      </c>
      <c r="CN139" s="4" t="str">
        <f t="shared" si="53"/>
        <v/>
      </c>
      <c r="CP139" s="4" t="str">
        <f>IF(MAX(COUNTIF(Data!AU139:BB139,1),COUNTIF(Data!AU139:BB139,2),COUNTIF(Data!AU139:BB139,3),COUNTIF(Data!AU139:BB139,4),COUNTIF(Data!AU139:BB139,5),COUNTIF(Data!AU139:BB139,6),COUNTIF(Data!AU139:BB139,7))&gt;0,MAX(COUNTIF(Data!AU139:BB139,1),COUNTIF(Data!AU139:BB139,2),COUNTIF(Data!AU139:BB139,3),COUNTIF(Data!AU139:BB139,4),COUNTIF(Data!AU139:BB139,5),COUNTIF(Data!AU139:BB139,6),COUNTIF(Data!AU139:BB139,7)),"")</f>
        <v/>
      </c>
      <c r="CQ139" s="4" t="str">
        <f>IF(COUNTIF(Data!AU139:BB139,4)=8,"Remove","")</f>
        <v/>
      </c>
      <c r="CS139" s="2" t="str">
        <f>IF(Data!BD139&gt;0,Data!BD139-4,"")</f>
        <v/>
      </c>
      <c r="CT139" s="2" t="str">
        <f>IF(Data!BE139&gt;0,Data!BE139-4,"")</f>
        <v/>
      </c>
      <c r="CU139" s="2" t="str">
        <f>IF(Data!BF139&gt;0,Data!BF139-4,"")</f>
        <v/>
      </c>
      <c r="CV139" s="2" t="str">
        <f>IF(Data!BG139&gt;0,Data!BG139-4,"")</f>
        <v/>
      </c>
      <c r="CW139" s="2" t="str">
        <f>IF(Data!BH139&gt;0,Data!BH139-4,"")</f>
        <v/>
      </c>
      <c r="CX139" s="2" t="str">
        <f>IF(Data!BI139&gt;0,Data!BI139-4,"")</f>
        <v/>
      </c>
      <c r="CY139" s="2" t="str">
        <f>IF(Data!BJ139&gt;0,Data!BJ139-4,"")</f>
        <v/>
      </c>
      <c r="CZ139" s="2" t="str">
        <f>IF(Data!BK139&gt;0,Data!BK139-4,"")</f>
        <v/>
      </c>
      <c r="DB139" s="7" t="str">
        <f t="shared" si="54"/>
        <v/>
      </c>
      <c r="DC139" s="7" t="str">
        <f t="shared" si="62"/>
        <v/>
      </c>
      <c r="DD139" s="4" t="str">
        <f t="shared" si="55"/>
        <v/>
      </c>
      <c r="DF139" s="4" t="str">
        <f>IF(MAX(COUNTIF(Data!BD139:BK139,1),COUNTIF(Data!BD139:BK139,2),COUNTIF(Data!BD139:BK139,3),COUNTIF(Data!BD139:BK139,4),COUNTIF(Data!BD139:BK139,5),COUNTIF(Data!BD139:BK139,6),COUNTIF(Data!BD139:BK139,7))&gt;0,MAX(COUNTIF(Data!BD139:BK139,1),COUNTIF(Data!BD139:BK139,2),COUNTIF(Data!BD139:BK139,3),COUNTIF(Data!BD139:BK139,4),COUNTIF(Data!BD139:BK139,5),COUNTIF(Data!BD139:BK139,6),COUNTIF(Data!BD139:BK139,7)),"")</f>
        <v/>
      </c>
      <c r="DG139" s="4" t="str">
        <f>IF(COUNTIF(Data!BD139:BK139,4)=8,"Remove","")</f>
        <v/>
      </c>
    </row>
    <row r="140" spans="1:111" x14ac:dyDescent="0.25">
      <c r="A140" s="2" t="str">
        <f>IF(Data!B140&gt;0,Data!B140-4,"")</f>
        <v/>
      </c>
      <c r="B140" s="2" t="str">
        <f>IF(Data!C140&gt;0,Data!C140-4,"")</f>
        <v/>
      </c>
      <c r="C140" s="2" t="str">
        <f>IF(Data!D140&gt;0,Data!D140-4,"")</f>
        <v/>
      </c>
      <c r="D140" s="2" t="str">
        <f>IF(Data!E140&gt;0,Data!E140-4,"")</f>
        <v/>
      </c>
      <c r="E140" s="2" t="str">
        <f>IF(Data!F140&gt;0,Data!F140-4,"")</f>
        <v/>
      </c>
      <c r="F140" s="2" t="str">
        <f>IF(Data!G140&gt;0,Data!G140-4,"")</f>
        <v/>
      </c>
      <c r="G140" s="2" t="str">
        <f>IF(Data!H140&gt;0,Data!H140-4,"")</f>
        <v/>
      </c>
      <c r="H140" s="2" t="str">
        <f>IF(Data!I140&gt;0,Data!I140-4,"")</f>
        <v/>
      </c>
      <c r="J140" s="7" t="str">
        <f t="shared" si="42"/>
        <v/>
      </c>
      <c r="K140" s="7" t="str">
        <f t="shared" si="56"/>
        <v/>
      </c>
      <c r="L140" s="4" t="str">
        <f t="shared" si="43"/>
        <v/>
      </c>
      <c r="N140" s="4" t="str">
        <f>IF(MAX(COUNTIF(Data!B140:I140,1),COUNTIF(Data!B140:I140,2),COUNTIF(Data!B140:I140,3),COUNTIF(Data!B140:I140,4),COUNTIF(Data!B140:I140,5),COUNTIF(Data!B140:I140,6),COUNTIF(Data!B140:I140,7))&gt;0,MAX(COUNTIF(Data!B140:I140,1),COUNTIF(Data!B140:I140,2),COUNTIF(Data!B140:I140,3),COUNTIF(Data!B140:I140,4),COUNTIF(Data!B140:I140,5),COUNTIF(Data!B140:I140,6),COUNTIF(Data!B140:I140,7)),"")</f>
        <v/>
      </c>
      <c r="O140" s="4" t="str">
        <f>IF(COUNTIF(Data!B140:I140,4)=8,"Remove","")</f>
        <v/>
      </c>
      <c r="Q140" s="2" t="str">
        <f>IF(Data!K140&gt;0,Data!K140-4,"")</f>
        <v/>
      </c>
      <c r="R140" s="2" t="str">
        <f>IF(Data!L140&gt;0,Data!L140-4,"")</f>
        <v/>
      </c>
      <c r="S140" s="2" t="str">
        <f>IF(Data!M140&gt;0,Data!M140-4,"")</f>
        <v/>
      </c>
      <c r="T140" s="2" t="str">
        <f>IF(Data!N140&gt;0,Data!N140-4,"")</f>
        <v/>
      </c>
      <c r="U140" s="2" t="str">
        <f>IF(Data!O140&gt;0,Data!O140-4,"")</f>
        <v/>
      </c>
      <c r="V140" s="2" t="str">
        <f>IF(Data!P140&gt;0,Data!P140-4,"")</f>
        <v/>
      </c>
      <c r="W140" s="2" t="str">
        <f>IF(Data!Q140&gt;0,Data!Q140-4,"")</f>
        <v/>
      </c>
      <c r="X140" s="2" t="str">
        <f>IF(Data!R140&gt;0,Data!R140-4,"")</f>
        <v/>
      </c>
      <c r="Y140" s="59"/>
      <c r="Z140" s="7" t="str">
        <f t="shared" si="44"/>
        <v/>
      </c>
      <c r="AA140" s="7" t="str">
        <f t="shared" si="57"/>
        <v/>
      </c>
      <c r="AB140" s="4" t="str">
        <f t="shared" si="45"/>
        <v/>
      </c>
      <c r="AC140" s="59"/>
      <c r="AD140" s="4" t="str">
        <f>IF(MAX(COUNTIF(Data!K140:R140,1),COUNTIF(Data!K140:R140,2),COUNTIF(Data!K140:R140,3),COUNTIF(Data!K140:R140,4),COUNTIF(Data!K140:R140,5),COUNTIF(Data!K140:R140,6),COUNTIF(Data!K140:R140,7))&gt;0,MAX(COUNTIF(Data!K140:R140,1),COUNTIF(Data!K140:R140,2),COUNTIF(Data!K140:R140,3),COUNTIF(Data!K140:R140,4),COUNTIF(Data!K140:R140,5),COUNTIF(Data!K140:R140,6),COUNTIF(Data!K140:R140,7)),"")</f>
        <v/>
      </c>
      <c r="AE140" s="4" t="str">
        <f>IF(COUNTIF(Data!K140:R140,4)=8,"Remove","")</f>
        <v/>
      </c>
      <c r="AG140" s="2" t="str">
        <f>IF(Data!T140&gt;0,Data!T140-4,"")</f>
        <v/>
      </c>
      <c r="AH140" s="2" t="str">
        <f>IF(Data!U140&gt;0,Data!U140-4,"")</f>
        <v/>
      </c>
      <c r="AI140" s="2" t="str">
        <f>IF(Data!V140&gt;0,Data!V140-4,"")</f>
        <v/>
      </c>
      <c r="AJ140" s="2" t="str">
        <f>IF(Data!W140&gt;0,Data!W140-4,"")</f>
        <v/>
      </c>
      <c r="AK140" s="2" t="str">
        <f>IF(Data!X140&gt;0,Data!X140-4,"")</f>
        <v/>
      </c>
      <c r="AL140" s="2" t="str">
        <f>IF(Data!Y140&gt;0,Data!Y140-4,"")</f>
        <v/>
      </c>
      <c r="AM140" s="2" t="str">
        <f>IF(Data!Z140&gt;0,Data!Z140-4,"")</f>
        <v/>
      </c>
      <c r="AN140" s="2" t="str">
        <f>IF(Data!AA140&gt;0,Data!AA140-4,"")</f>
        <v/>
      </c>
      <c r="AP140" s="7" t="str">
        <f t="shared" si="46"/>
        <v/>
      </c>
      <c r="AQ140" s="7" t="str">
        <f t="shared" si="58"/>
        <v/>
      </c>
      <c r="AR140" s="4" t="str">
        <f t="shared" si="47"/>
        <v/>
      </c>
      <c r="AT140" s="4" t="str">
        <f>IF(MAX(COUNTIF(Data!T140:AA140,1),COUNTIF(Data!T140:AA140,2),COUNTIF(Data!T140:AA140,3),COUNTIF(Data!T140:AA140,4),COUNTIF(Data!T140:AA140,5),COUNTIF(Data!T140:AA140,6),COUNTIF(Data!T140:AA140,7))&gt;0,MAX(COUNTIF(Data!T140:AA140,1),COUNTIF(Data!T140:AA140,2),COUNTIF(Data!T140:AA140,3),COUNTIF(Data!T140:AA140,4),COUNTIF(Data!T140:AA140,5),COUNTIF(Data!T140:AA140,6),COUNTIF(Data!T140:AA140,7)),"")</f>
        <v/>
      </c>
      <c r="AU140" s="4" t="str">
        <f>IF(COUNTIF(Data!T140:AA140,4)=8,"Remove","")</f>
        <v/>
      </c>
      <c r="AW140" s="2" t="str">
        <f>IF(Data!AC140&gt;0,Data!AC140-4,"")</f>
        <v/>
      </c>
      <c r="AX140" s="2" t="str">
        <f>IF(Data!AD140&gt;0,Data!AD140-4,"")</f>
        <v/>
      </c>
      <c r="AY140" s="2" t="str">
        <f>IF(Data!AE140&gt;0,Data!AE140-4,"")</f>
        <v/>
      </c>
      <c r="AZ140" s="2" t="str">
        <f>IF(Data!AF140&gt;0,Data!AF140-4,"")</f>
        <v/>
      </c>
      <c r="BA140" s="2" t="str">
        <f>IF(Data!AG140&gt;0,Data!AG140-4,"")</f>
        <v/>
      </c>
      <c r="BB140" s="2" t="str">
        <f>IF(Data!AH140&gt;0,Data!AH140-4,"")</f>
        <v/>
      </c>
      <c r="BC140" s="2" t="str">
        <f>IF(Data!AI140&gt;0,Data!AI140-4,"")</f>
        <v/>
      </c>
      <c r="BD140" s="2" t="str">
        <f>IF(Data!AJ140&gt;0,Data!AJ140-4,"")</f>
        <v/>
      </c>
      <c r="BF140" s="7" t="str">
        <f t="shared" si="48"/>
        <v/>
      </c>
      <c r="BG140" s="7" t="str">
        <f t="shared" si="59"/>
        <v/>
      </c>
      <c r="BH140" s="4" t="str">
        <f t="shared" si="49"/>
        <v/>
      </c>
      <c r="BJ140" s="4" t="str">
        <f>IF(MAX(COUNTIF(Data!AC140:AJ140,1),COUNTIF(Data!AC140:AJ140,2),COUNTIF(Data!AC140:AJ140,3),COUNTIF(Data!AC140:AJ140,4),COUNTIF(Data!AC140:AJ140,5),COUNTIF(Data!AC140:AJ140,6),COUNTIF(Data!AC140:AJ140,7))&gt;0,MAX(COUNTIF(Data!AC140:AJ140,1),COUNTIF(Data!AC140:AJ140,2),COUNTIF(Data!AC140:AJ140,3),COUNTIF(Data!AC140:AJ140,4),COUNTIF(Data!AC140:AJ140,5),COUNTIF(Data!AC140:AJ140,6),COUNTIF(Data!AC140:AJ140,7)),"")</f>
        <v/>
      </c>
      <c r="BK140" s="4" t="str">
        <f>IF(COUNTIF(Data!AC140:AJ140,4)=8,"Remove","")</f>
        <v/>
      </c>
      <c r="BM140" s="2" t="str">
        <f>IF(Data!AL140&gt;0,Data!AL140-4,"")</f>
        <v/>
      </c>
      <c r="BN140" s="2" t="str">
        <f>IF(Data!AM140&gt;0,Data!AM140-4,"")</f>
        <v/>
      </c>
      <c r="BO140" s="2" t="str">
        <f>IF(Data!AN140&gt;0,Data!AN140-4,"")</f>
        <v/>
      </c>
      <c r="BP140" s="2" t="str">
        <f>IF(Data!AO140&gt;0,Data!AO140-4,"")</f>
        <v/>
      </c>
      <c r="BQ140" s="2" t="str">
        <f>IF(Data!AP140&gt;0,Data!AP140-4,"")</f>
        <v/>
      </c>
      <c r="BR140" s="2" t="str">
        <f>IF(Data!AQ140&gt;0,Data!AQ140-4,"")</f>
        <v/>
      </c>
      <c r="BS140" s="2" t="str">
        <f>IF(Data!AR140&gt;0,Data!AR140-4,"")</f>
        <v/>
      </c>
      <c r="BT140" s="2" t="str">
        <f>IF(Data!AS140&gt;0,Data!AS140-4,"")</f>
        <v/>
      </c>
      <c r="BV140" s="7" t="str">
        <f t="shared" si="50"/>
        <v/>
      </c>
      <c r="BW140" s="7" t="str">
        <f t="shared" si="60"/>
        <v/>
      </c>
      <c r="BX140" s="4" t="str">
        <f t="shared" si="51"/>
        <v/>
      </c>
      <c r="BZ140" s="4" t="str">
        <f>IF(MAX(COUNTIF(Data!AL140:AS140,1),COUNTIF(Data!AL140:AS140,2),COUNTIF(Data!AL140:AS140,3),COUNTIF(Data!AL140:AS140,4),COUNTIF(Data!AL140:AS140,5),COUNTIF(Data!AL140:AS140,6),COUNTIF(Data!AL140:AS140,7))&gt;0,MAX(COUNTIF(Data!AL140:AS140,1),COUNTIF(Data!AL140:AS140,2),COUNTIF(Data!AL140:AS140,3),COUNTIF(Data!AL140:AS140,4),COUNTIF(Data!AL140:AS140,5),COUNTIF(Data!AL140:AS140,6),COUNTIF(Data!AL140:AS140,7)),"")</f>
        <v/>
      </c>
      <c r="CA140" s="4" t="str">
        <f>IF(COUNTIF(Data!AL140:AS140,4)=8,"Remove","")</f>
        <v/>
      </c>
      <c r="CC140" s="2" t="str">
        <f>IF(Data!AU140&gt;0,Data!AU140-4,"")</f>
        <v/>
      </c>
      <c r="CD140" s="2" t="str">
        <f>IF(Data!AV140&gt;0,Data!AV140-4,"")</f>
        <v/>
      </c>
      <c r="CE140" s="2" t="str">
        <f>IF(Data!AW140&gt;0,Data!AW140-4,"")</f>
        <v/>
      </c>
      <c r="CF140" s="2" t="str">
        <f>IF(Data!AX140&gt;0,Data!AX140-4,"")</f>
        <v/>
      </c>
      <c r="CG140" s="2" t="str">
        <f>IF(Data!AY140&gt;0,Data!AY140-4,"")</f>
        <v/>
      </c>
      <c r="CH140" s="2" t="str">
        <f>IF(Data!AZ140&gt;0,Data!AZ140-4,"")</f>
        <v/>
      </c>
      <c r="CI140" s="2" t="str">
        <f>IF(Data!BA140&gt;0,Data!BA140-4,"")</f>
        <v/>
      </c>
      <c r="CJ140" s="2" t="str">
        <f>IF(Data!BB140&gt;0,Data!BB140-4,"")</f>
        <v/>
      </c>
      <c r="CL140" s="7" t="str">
        <f t="shared" si="52"/>
        <v/>
      </c>
      <c r="CM140" s="7" t="str">
        <f t="shared" si="61"/>
        <v/>
      </c>
      <c r="CN140" s="4" t="str">
        <f t="shared" si="53"/>
        <v/>
      </c>
      <c r="CP140" s="4" t="str">
        <f>IF(MAX(COUNTIF(Data!AU140:BB140,1),COUNTIF(Data!AU140:BB140,2),COUNTIF(Data!AU140:BB140,3),COUNTIF(Data!AU140:BB140,4),COUNTIF(Data!AU140:BB140,5),COUNTIF(Data!AU140:BB140,6),COUNTIF(Data!AU140:BB140,7))&gt;0,MAX(COUNTIF(Data!AU140:BB140,1),COUNTIF(Data!AU140:BB140,2),COUNTIF(Data!AU140:BB140,3),COUNTIF(Data!AU140:BB140,4),COUNTIF(Data!AU140:BB140,5),COUNTIF(Data!AU140:BB140,6),COUNTIF(Data!AU140:BB140,7)),"")</f>
        <v/>
      </c>
      <c r="CQ140" s="4" t="str">
        <f>IF(COUNTIF(Data!AU140:BB140,4)=8,"Remove","")</f>
        <v/>
      </c>
      <c r="CS140" s="2" t="str">
        <f>IF(Data!BD140&gt;0,Data!BD140-4,"")</f>
        <v/>
      </c>
      <c r="CT140" s="2" t="str">
        <f>IF(Data!BE140&gt;0,Data!BE140-4,"")</f>
        <v/>
      </c>
      <c r="CU140" s="2" t="str">
        <f>IF(Data!BF140&gt;0,Data!BF140-4,"")</f>
        <v/>
      </c>
      <c r="CV140" s="2" t="str">
        <f>IF(Data!BG140&gt;0,Data!BG140-4,"")</f>
        <v/>
      </c>
      <c r="CW140" s="2" t="str">
        <f>IF(Data!BH140&gt;0,Data!BH140-4,"")</f>
        <v/>
      </c>
      <c r="CX140" s="2" t="str">
        <f>IF(Data!BI140&gt;0,Data!BI140-4,"")</f>
        <v/>
      </c>
      <c r="CY140" s="2" t="str">
        <f>IF(Data!BJ140&gt;0,Data!BJ140-4,"")</f>
        <v/>
      </c>
      <c r="CZ140" s="2" t="str">
        <f>IF(Data!BK140&gt;0,Data!BK140-4,"")</f>
        <v/>
      </c>
      <c r="DB140" s="7" t="str">
        <f t="shared" si="54"/>
        <v/>
      </c>
      <c r="DC140" s="7" t="str">
        <f t="shared" si="62"/>
        <v/>
      </c>
      <c r="DD140" s="4" t="str">
        <f t="shared" si="55"/>
        <v/>
      </c>
      <c r="DF140" s="4" t="str">
        <f>IF(MAX(COUNTIF(Data!BD140:BK140,1),COUNTIF(Data!BD140:BK140,2),COUNTIF(Data!BD140:BK140,3),COUNTIF(Data!BD140:BK140,4),COUNTIF(Data!BD140:BK140,5),COUNTIF(Data!BD140:BK140,6),COUNTIF(Data!BD140:BK140,7))&gt;0,MAX(COUNTIF(Data!BD140:BK140,1),COUNTIF(Data!BD140:BK140,2),COUNTIF(Data!BD140:BK140,3),COUNTIF(Data!BD140:BK140,4),COUNTIF(Data!BD140:BK140,5),COUNTIF(Data!BD140:BK140,6),COUNTIF(Data!BD140:BK140,7)),"")</f>
        <v/>
      </c>
      <c r="DG140" s="4" t="str">
        <f>IF(COUNTIF(Data!BD140:BK140,4)=8,"Remove","")</f>
        <v/>
      </c>
    </row>
    <row r="141" spans="1:111" x14ac:dyDescent="0.25">
      <c r="A141" s="2" t="str">
        <f>IF(Data!B141&gt;0,Data!B141-4,"")</f>
        <v/>
      </c>
      <c r="B141" s="2" t="str">
        <f>IF(Data!C141&gt;0,Data!C141-4,"")</f>
        <v/>
      </c>
      <c r="C141" s="2" t="str">
        <f>IF(Data!D141&gt;0,Data!D141-4,"")</f>
        <v/>
      </c>
      <c r="D141" s="2" t="str">
        <f>IF(Data!E141&gt;0,Data!E141-4,"")</f>
        <v/>
      </c>
      <c r="E141" s="2" t="str">
        <f>IF(Data!F141&gt;0,Data!F141-4,"")</f>
        <v/>
      </c>
      <c r="F141" s="2" t="str">
        <f>IF(Data!G141&gt;0,Data!G141-4,"")</f>
        <v/>
      </c>
      <c r="G141" s="2" t="str">
        <f>IF(Data!H141&gt;0,Data!H141-4,"")</f>
        <v/>
      </c>
      <c r="H141" s="2" t="str">
        <f>IF(Data!I141&gt;0,Data!I141-4,"")</f>
        <v/>
      </c>
      <c r="J141" s="7" t="str">
        <f t="shared" si="42"/>
        <v/>
      </c>
      <c r="K141" s="7" t="str">
        <f t="shared" si="56"/>
        <v/>
      </c>
      <c r="L141" s="4" t="str">
        <f t="shared" si="43"/>
        <v/>
      </c>
      <c r="N141" s="4" t="str">
        <f>IF(MAX(COUNTIF(Data!B141:I141,1),COUNTIF(Data!B141:I141,2),COUNTIF(Data!B141:I141,3),COUNTIF(Data!B141:I141,4),COUNTIF(Data!B141:I141,5),COUNTIF(Data!B141:I141,6),COUNTIF(Data!B141:I141,7))&gt;0,MAX(COUNTIF(Data!B141:I141,1),COUNTIF(Data!B141:I141,2),COUNTIF(Data!B141:I141,3),COUNTIF(Data!B141:I141,4),COUNTIF(Data!B141:I141,5),COUNTIF(Data!B141:I141,6),COUNTIF(Data!B141:I141,7)),"")</f>
        <v/>
      </c>
      <c r="O141" s="4" t="str">
        <f>IF(COUNTIF(Data!B141:I141,4)=8,"Remove","")</f>
        <v/>
      </c>
      <c r="Q141" s="2" t="str">
        <f>IF(Data!K141&gt;0,Data!K141-4,"")</f>
        <v/>
      </c>
      <c r="R141" s="2" t="str">
        <f>IF(Data!L141&gt;0,Data!L141-4,"")</f>
        <v/>
      </c>
      <c r="S141" s="2" t="str">
        <f>IF(Data!M141&gt;0,Data!M141-4,"")</f>
        <v/>
      </c>
      <c r="T141" s="2" t="str">
        <f>IF(Data!N141&gt;0,Data!N141-4,"")</f>
        <v/>
      </c>
      <c r="U141" s="2" t="str">
        <f>IF(Data!O141&gt;0,Data!O141-4,"")</f>
        <v/>
      </c>
      <c r="V141" s="2" t="str">
        <f>IF(Data!P141&gt;0,Data!P141-4,"")</f>
        <v/>
      </c>
      <c r="W141" s="2" t="str">
        <f>IF(Data!Q141&gt;0,Data!Q141-4,"")</f>
        <v/>
      </c>
      <c r="X141" s="2" t="str">
        <f>IF(Data!R141&gt;0,Data!R141-4,"")</f>
        <v/>
      </c>
      <c r="Y141" s="59"/>
      <c r="Z141" s="7" t="str">
        <f t="shared" si="44"/>
        <v/>
      </c>
      <c r="AA141" s="7" t="str">
        <f t="shared" si="57"/>
        <v/>
      </c>
      <c r="AB141" s="4" t="str">
        <f t="shared" si="45"/>
        <v/>
      </c>
      <c r="AC141" s="59"/>
      <c r="AD141" s="4" t="str">
        <f>IF(MAX(COUNTIF(Data!K141:R141,1),COUNTIF(Data!K141:R141,2),COUNTIF(Data!K141:R141,3),COUNTIF(Data!K141:R141,4),COUNTIF(Data!K141:R141,5),COUNTIF(Data!K141:R141,6),COUNTIF(Data!K141:R141,7))&gt;0,MAX(COUNTIF(Data!K141:R141,1),COUNTIF(Data!K141:R141,2),COUNTIF(Data!K141:R141,3),COUNTIF(Data!K141:R141,4),COUNTIF(Data!K141:R141,5),COUNTIF(Data!K141:R141,6),COUNTIF(Data!K141:R141,7)),"")</f>
        <v/>
      </c>
      <c r="AE141" s="4" t="str">
        <f>IF(COUNTIF(Data!K141:R141,4)=8,"Remove","")</f>
        <v/>
      </c>
      <c r="AG141" s="2" t="str">
        <f>IF(Data!T141&gt;0,Data!T141-4,"")</f>
        <v/>
      </c>
      <c r="AH141" s="2" t="str">
        <f>IF(Data!U141&gt;0,Data!U141-4,"")</f>
        <v/>
      </c>
      <c r="AI141" s="2" t="str">
        <f>IF(Data!V141&gt;0,Data!V141-4,"")</f>
        <v/>
      </c>
      <c r="AJ141" s="2" t="str">
        <f>IF(Data!W141&gt;0,Data!W141-4,"")</f>
        <v/>
      </c>
      <c r="AK141" s="2" t="str">
        <f>IF(Data!X141&gt;0,Data!X141-4,"")</f>
        <v/>
      </c>
      <c r="AL141" s="2" t="str">
        <f>IF(Data!Y141&gt;0,Data!Y141-4,"")</f>
        <v/>
      </c>
      <c r="AM141" s="2" t="str">
        <f>IF(Data!Z141&gt;0,Data!Z141-4,"")</f>
        <v/>
      </c>
      <c r="AN141" s="2" t="str">
        <f>IF(Data!AA141&gt;0,Data!AA141-4,"")</f>
        <v/>
      </c>
      <c r="AP141" s="7" t="str">
        <f t="shared" si="46"/>
        <v/>
      </c>
      <c r="AQ141" s="7" t="str">
        <f t="shared" si="58"/>
        <v/>
      </c>
      <c r="AR141" s="4" t="str">
        <f t="shared" si="47"/>
        <v/>
      </c>
      <c r="AT141" s="4" t="str">
        <f>IF(MAX(COUNTIF(Data!T141:AA141,1),COUNTIF(Data!T141:AA141,2),COUNTIF(Data!T141:AA141,3),COUNTIF(Data!T141:AA141,4),COUNTIF(Data!T141:AA141,5),COUNTIF(Data!T141:AA141,6),COUNTIF(Data!T141:AA141,7))&gt;0,MAX(COUNTIF(Data!T141:AA141,1),COUNTIF(Data!T141:AA141,2),COUNTIF(Data!T141:AA141,3),COUNTIF(Data!T141:AA141,4),COUNTIF(Data!T141:AA141,5),COUNTIF(Data!T141:AA141,6),COUNTIF(Data!T141:AA141,7)),"")</f>
        <v/>
      </c>
      <c r="AU141" s="4" t="str">
        <f>IF(COUNTIF(Data!T141:AA141,4)=8,"Remove","")</f>
        <v/>
      </c>
      <c r="AW141" s="2" t="str">
        <f>IF(Data!AC141&gt;0,Data!AC141-4,"")</f>
        <v/>
      </c>
      <c r="AX141" s="2" t="str">
        <f>IF(Data!AD141&gt;0,Data!AD141-4,"")</f>
        <v/>
      </c>
      <c r="AY141" s="2" t="str">
        <f>IF(Data!AE141&gt;0,Data!AE141-4,"")</f>
        <v/>
      </c>
      <c r="AZ141" s="2" t="str">
        <f>IF(Data!AF141&gt;0,Data!AF141-4,"")</f>
        <v/>
      </c>
      <c r="BA141" s="2" t="str">
        <f>IF(Data!AG141&gt;0,Data!AG141-4,"")</f>
        <v/>
      </c>
      <c r="BB141" s="2" t="str">
        <f>IF(Data!AH141&gt;0,Data!AH141-4,"")</f>
        <v/>
      </c>
      <c r="BC141" s="2" t="str">
        <f>IF(Data!AI141&gt;0,Data!AI141-4,"")</f>
        <v/>
      </c>
      <c r="BD141" s="2" t="str">
        <f>IF(Data!AJ141&gt;0,Data!AJ141-4,"")</f>
        <v/>
      </c>
      <c r="BF141" s="7" t="str">
        <f t="shared" si="48"/>
        <v/>
      </c>
      <c r="BG141" s="7" t="str">
        <f t="shared" si="59"/>
        <v/>
      </c>
      <c r="BH141" s="4" t="str">
        <f t="shared" si="49"/>
        <v/>
      </c>
      <c r="BJ141" s="4" t="str">
        <f>IF(MAX(COUNTIF(Data!AC141:AJ141,1),COUNTIF(Data!AC141:AJ141,2),COUNTIF(Data!AC141:AJ141,3),COUNTIF(Data!AC141:AJ141,4),COUNTIF(Data!AC141:AJ141,5),COUNTIF(Data!AC141:AJ141,6),COUNTIF(Data!AC141:AJ141,7))&gt;0,MAX(COUNTIF(Data!AC141:AJ141,1),COUNTIF(Data!AC141:AJ141,2),COUNTIF(Data!AC141:AJ141,3),COUNTIF(Data!AC141:AJ141,4),COUNTIF(Data!AC141:AJ141,5),COUNTIF(Data!AC141:AJ141,6),COUNTIF(Data!AC141:AJ141,7)),"")</f>
        <v/>
      </c>
      <c r="BK141" s="4" t="str">
        <f>IF(COUNTIF(Data!AC141:AJ141,4)=8,"Remove","")</f>
        <v/>
      </c>
      <c r="BM141" s="2" t="str">
        <f>IF(Data!AL141&gt;0,Data!AL141-4,"")</f>
        <v/>
      </c>
      <c r="BN141" s="2" t="str">
        <f>IF(Data!AM141&gt;0,Data!AM141-4,"")</f>
        <v/>
      </c>
      <c r="BO141" s="2" t="str">
        <f>IF(Data!AN141&gt;0,Data!AN141-4,"")</f>
        <v/>
      </c>
      <c r="BP141" s="2" t="str">
        <f>IF(Data!AO141&gt;0,Data!AO141-4,"")</f>
        <v/>
      </c>
      <c r="BQ141" s="2" t="str">
        <f>IF(Data!AP141&gt;0,Data!AP141-4,"")</f>
        <v/>
      </c>
      <c r="BR141" s="2" t="str">
        <f>IF(Data!AQ141&gt;0,Data!AQ141-4,"")</f>
        <v/>
      </c>
      <c r="BS141" s="2" t="str">
        <f>IF(Data!AR141&gt;0,Data!AR141-4,"")</f>
        <v/>
      </c>
      <c r="BT141" s="2" t="str">
        <f>IF(Data!AS141&gt;0,Data!AS141-4,"")</f>
        <v/>
      </c>
      <c r="BV141" s="7" t="str">
        <f t="shared" si="50"/>
        <v/>
      </c>
      <c r="BW141" s="7" t="str">
        <f t="shared" si="60"/>
        <v/>
      </c>
      <c r="BX141" s="4" t="str">
        <f t="shared" si="51"/>
        <v/>
      </c>
      <c r="BZ141" s="4" t="str">
        <f>IF(MAX(COUNTIF(Data!AL141:AS141,1),COUNTIF(Data!AL141:AS141,2),COUNTIF(Data!AL141:AS141,3),COUNTIF(Data!AL141:AS141,4),COUNTIF(Data!AL141:AS141,5),COUNTIF(Data!AL141:AS141,6),COUNTIF(Data!AL141:AS141,7))&gt;0,MAX(COUNTIF(Data!AL141:AS141,1),COUNTIF(Data!AL141:AS141,2),COUNTIF(Data!AL141:AS141,3),COUNTIF(Data!AL141:AS141,4),COUNTIF(Data!AL141:AS141,5),COUNTIF(Data!AL141:AS141,6),COUNTIF(Data!AL141:AS141,7)),"")</f>
        <v/>
      </c>
      <c r="CA141" s="4" t="str">
        <f>IF(COUNTIF(Data!AL141:AS141,4)=8,"Remove","")</f>
        <v/>
      </c>
      <c r="CC141" s="2" t="str">
        <f>IF(Data!AU141&gt;0,Data!AU141-4,"")</f>
        <v/>
      </c>
      <c r="CD141" s="2" t="str">
        <f>IF(Data!AV141&gt;0,Data!AV141-4,"")</f>
        <v/>
      </c>
      <c r="CE141" s="2" t="str">
        <f>IF(Data!AW141&gt;0,Data!AW141-4,"")</f>
        <v/>
      </c>
      <c r="CF141" s="2" t="str">
        <f>IF(Data!AX141&gt;0,Data!AX141-4,"")</f>
        <v/>
      </c>
      <c r="CG141" s="2" t="str">
        <f>IF(Data!AY141&gt;0,Data!AY141-4,"")</f>
        <v/>
      </c>
      <c r="CH141" s="2" t="str">
        <f>IF(Data!AZ141&gt;0,Data!AZ141-4,"")</f>
        <v/>
      </c>
      <c r="CI141" s="2" t="str">
        <f>IF(Data!BA141&gt;0,Data!BA141-4,"")</f>
        <v/>
      </c>
      <c r="CJ141" s="2" t="str">
        <f>IF(Data!BB141&gt;0,Data!BB141-4,"")</f>
        <v/>
      </c>
      <c r="CL141" s="7" t="str">
        <f t="shared" si="52"/>
        <v/>
      </c>
      <c r="CM141" s="7" t="str">
        <f t="shared" si="61"/>
        <v/>
      </c>
      <c r="CN141" s="4" t="str">
        <f t="shared" si="53"/>
        <v/>
      </c>
      <c r="CP141" s="4" t="str">
        <f>IF(MAX(COUNTIF(Data!AU141:BB141,1),COUNTIF(Data!AU141:BB141,2),COUNTIF(Data!AU141:BB141,3),COUNTIF(Data!AU141:BB141,4),COUNTIF(Data!AU141:BB141,5),COUNTIF(Data!AU141:BB141,6),COUNTIF(Data!AU141:BB141,7))&gt;0,MAX(COUNTIF(Data!AU141:BB141,1),COUNTIF(Data!AU141:BB141,2),COUNTIF(Data!AU141:BB141,3),COUNTIF(Data!AU141:BB141,4),COUNTIF(Data!AU141:BB141,5),COUNTIF(Data!AU141:BB141,6),COUNTIF(Data!AU141:BB141,7)),"")</f>
        <v/>
      </c>
      <c r="CQ141" s="4" t="str">
        <f>IF(COUNTIF(Data!AU141:BB141,4)=8,"Remove","")</f>
        <v/>
      </c>
      <c r="CS141" s="2" t="str">
        <f>IF(Data!BD141&gt;0,Data!BD141-4,"")</f>
        <v/>
      </c>
      <c r="CT141" s="2" t="str">
        <f>IF(Data!BE141&gt;0,Data!BE141-4,"")</f>
        <v/>
      </c>
      <c r="CU141" s="2" t="str">
        <f>IF(Data!BF141&gt;0,Data!BF141-4,"")</f>
        <v/>
      </c>
      <c r="CV141" s="2" t="str">
        <f>IF(Data!BG141&gt;0,Data!BG141-4,"")</f>
        <v/>
      </c>
      <c r="CW141" s="2" t="str">
        <f>IF(Data!BH141&gt;0,Data!BH141-4,"")</f>
        <v/>
      </c>
      <c r="CX141" s="2" t="str">
        <f>IF(Data!BI141&gt;0,Data!BI141-4,"")</f>
        <v/>
      </c>
      <c r="CY141" s="2" t="str">
        <f>IF(Data!BJ141&gt;0,Data!BJ141-4,"")</f>
        <v/>
      </c>
      <c r="CZ141" s="2" t="str">
        <f>IF(Data!BK141&gt;0,Data!BK141-4,"")</f>
        <v/>
      </c>
      <c r="DB141" s="7" t="str">
        <f t="shared" si="54"/>
        <v/>
      </c>
      <c r="DC141" s="7" t="str">
        <f t="shared" si="62"/>
        <v/>
      </c>
      <c r="DD141" s="4" t="str">
        <f t="shared" si="55"/>
        <v/>
      </c>
      <c r="DF141" s="4" t="str">
        <f>IF(MAX(COUNTIF(Data!BD141:BK141,1),COUNTIF(Data!BD141:BK141,2),COUNTIF(Data!BD141:BK141,3),COUNTIF(Data!BD141:BK141,4),COUNTIF(Data!BD141:BK141,5),COUNTIF(Data!BD141:BK141,6),COUNTIF(Data!BD141:BK141,7))&gt;0,MAX(COUNTIF(Data!BD141:BK141,1),COUNTIF(Data!BD141:BK141,2),COUNTIF(Data!BD141:BK141,3),COUNTIF(Data!BD141:BK141,4),COUNTIF(Data!BD141:BK141,5),COUNTIF(Data!BD141:BK141,6),COUNTIF(Data!BD141:BK141,7)),"")</f>
        <v/>
      </c>
      <c r="DG141" s="4" t="str">
        <f>IF(COUNTIF(Data!BD141:BK141,4)=8,"Remove","")</f>
        <v/>
      </c>
    </row>
    <row r="142" spans="1:111" x14ac:dyDescent="0.25">
      <c r="A142" s="2" t="str">
        <f>IF(Data!B142&gt;0,Data!B142-4,"")</f>
        <v/>
      </c>
      <c r="B142" s="2" t="str">
        <f>IF(Data!C142&gt;0,Data!C142-4,"")</f>
        <v/>
      </c>
      <c r="C142" s="2" t="str">
        <f>IF(Data!D142&gt;0,Data!D142-4,"")</f>
        <v/>
      </c>
      <c r="D142" s="2" t="str">
        <f>IF(Data!E142&gt;0,Data!E142-4,"")</f>
        <v/>
      </c>
      <c r="E142" s="2" t="str">
        <f>IF(Data!F142&gt;0,Data!F142-4,"")</f>
        <v/>
      </c>
      <c r="F142" s="2" t="str">
        <f>IF(Data!G142&gt;0,Data!G142-4,"")</f>
        <v/>
      </c>
      <c r="G142" s="2" t="str">
        <f>IF(Data!H142&gt;0,Data!H142-4,"")</f>
        <v/>
      </c>
      <c r="H142" s="2" t="str">
        <f>IF(Data!I142&gt;0,Data!I142-4,"")</f>
        <v/>
      </c>
      <c r="J142" s="7" t="str">
        <f t="shared" si="42"/>
        <v/>
      </c>
      <c r="K142" s="7" t="str">
        <f t="shared" si="56"/>
        <v/>
      </c>
      <c r="L142" s="4" t="str">
        <f t="shared" si="43"/>
        <v/>
      </c>
      <c r="N142" s="4" t="str">
        <f>IF(MAX(COUNTIF(Data!B142:I142,1),COUNTIF(Data!B142:I142,2),COUNTIF(Data!B142:I142,3),COUNTIF(Data!B142:I142,4),COUNTIF(Data!B142:I142,5),COUNTIF(Data!B142:I142,6),COUNTIF(Data!B142:I142,7))&gt;0,MAX(COUNTIF(Data!B142:I142,1),COUNTIF(Data!B142:I142,2),COUNTIF(Data!B142:I142,3),COUNTIF(Data!B142:I142,4),COUNTIF(Data!B142:I142,5),COUNTIF(Data!B142:I142,6),COUNTIF(Data!B142:I142,7)),"")</f>
        <v/>
      </c>
      <c r="O142" s="4" t="str">
        <f>IF(COUNTIF(Data!B142:I142,4)=8,"Remove","")</f>
        <v/>
      </c>
      <c r="Q142" s="2" t="str">
        <f>IF(Data!K142&gt;0,Data!K142-4,"")</f>
        <v/>
      </c>
      <c r="R142" s="2" t="str">
        <f>IF(Data!L142&gt;0,Data!L142-4,"")</f>
        <v/>
      </c>
      <c r="S142" s="2" t="str">
        <f>IF(Data!M142&gt;0,Data!M142-4,"")</f>
        <v/>
      </c>
      <c r="T142" s="2" t="str">
        <f>IF(Data!N142&gt;0,Data!N142-4,"")</f>
        <v/>
      </c>
      <c r="U142" s="2" t="str">
        <f>IF(Data!O142&gt;0,Data!O142-4,"")</f>
        <v/>
      </c>
      <c r="V142" s="2" t="str">
        <f>IF(Data!P142&gt;0,Data!P142-4,"")</f>
        <v/>
      </c>
      <c r="W142" s="2" t="str">
        <f>IF(Data!Q142&gt;0,Data!Q142-4,"")</f>
        <v/>
      </c>
      <c r="X142" s="2" t="str">
        <f>IF(Data!R142&gt;0,Data!R142-4,"")</f>
        <v/>
      </c>
      <c r="Y142" s="59"/>
      <c r="Z142" s="7" t="str">
        <f t="shared" si="44"/>
        <v/>
      </c>
      <c r="AA142" s="7" t="str">
        <f t="shared" si="57"/>
        <v/>
      </c>
      <c r="AB142" s="4" t="str">
        <f t="shared" si="45"/>
        <v/>
      </c>
      <c r="AC142" s="59"/>
      <c r="AD142" s="4" t="str">
        <f>IF(MAX(COUNTIF(Data!K142:R142,1),COUNTIF(Data!K142:R142,2),COUNTIF(Data!K142:R142,3),COUNTIF(Data!K142:R142,4),COUNTIF(Data!K142:R142,5),COUNTIF(Data!K142:R142,6),COUNTIF(Data!K142:R142,7))&gt;0,MAX(COUNTIF(Data!K142:R142,1),COUNTIF(Data!K142:R142,2),COUNTIF(Data!K142:R142,3),COUNTIF(Data!K142:R142,4),COUNTIF(Data!K142:R142,5),COUNTIF(Data!K142:R142,6),COUNTIF(Data!K142:R142,7)),"")</f>
        <v/>
      </c>
      <c r="AE142" s="4" t="str">
        <f>IF(COUNTIF(Data!K142:R142,4)=8,"Remove","")</f>
        <v/>
      </c>
      <c r="AG142" s="2" t="str">
        <f>IF(Data!T142&gt;0,Data!T142-4,"")</f>
        <v/>
      </c>
      <c r="AH142" s="2" t="str">
        <f>IF(Data!U142&gt;0,Data!U142-4,"")</f>
        <v/>
      </c>
      <c r="AI142" s="2" t="str">
        <f>IF(Data!V142&gt;0,Data!V142-4,"")</f>
        <v/>
      </c>
      <c r="AJ142" s="2" t="str">
        <f>IF(Data!W142&gt;0,Data!W142-4,"")</f>
        <v/>
      </c>
      <c r="AK142" s="2" t="str">
        <f>IF(Data!X142&gt;0,Data!X142-4,"")</f>
        <v/>
      </c>
      <c r="AL142" s="2" t="str">
        <f>IF(Data!Y142&gt;0,Data!Y142-4,"")</f>
        <v/>
      </c>
      <c r="AM142" s="2" t="str">
        <f>IF(Data!Z142&gt;0,Data!Z142-4,"")</f>
        <v/>
      </c>
      <c r="AN142" s="2" t="str">
        <f>IF(Data!AA142&gt;0,Data!AA142-4,"")</f>
        <v/>
      </c>
      <c r="AP142" s="7" t="str">
        <f t="shared" si="46"/>
        <v/>
      </c>
      <c r="AQ142" s="7" t="str">
        <f t="shared" si="58"/>
        <v/>
      </c>
      <c r="AR142" s="4" t="str">
        <f t="shared" si="47"/>
        <v/>
      </c>
      <c r="AT142" s="4" t="str">
        <f>IF(MAX(COUNTIF(Data!T142:AA142,1),COUNTIF(Data!T142:AA142,2),COUNTIF(Data!T142:AA142,3),COUNTIF(Data!T142:AA142,4),COUNTIF(Data!T142:AA142,5),COUNTIF(Data!T142:AA142,6),COUNTIF(Data!T142:AA142,7))&gt;0,MAX(COUNTIF(Data!T142:AA142,1),COUNTIF(Data!T142:AA142,2),COUNTIF(Data!T142:AA142,3),COUNTIF(Data!T142:AA142,4),COUNTIF(Data!T142:AA142,5),COUNTIF(Data!T142:AA142,6),COUNTIF(Data!T142:AA142,7)),"")</f>
        <v/>
      </c>
      <c r="AU142" s="4" t="str">
        <f>IF(COUNTIF(Data!T142:AA142,4)=8,"Remove","")</f>
        <v/>
      </c>
      <c r="AW142" s="2" t="str">
        <f>IF(Data!AC142&gt;0,Data!AC142-4,"")</f>
        <v/>
      </c>
      <c r="AX142" s="2" t="str">
        <f>IF(Data!AD142&gt;0,Data!AD142-4,"")</f>
        <v/>
      </c>
      <c r="AY142" s="2" t="str">
        <f>IF(Data!AE142&gt;0,Data!AE142-4,"")</f>
        <v/>
      </c>
      <c r="AZ142" s="2" t="str">
        <f>IF(Data!AF142&gt;0,Data!AF142-4,"")</f>
        <v/>
      </c>
      <c r="BA142" s="2" t="str">
        <f>IF(Data!AG142&gt;0,Data!AG142-4,"")</f>
        <v/>
      </c>
      <c r="BB142" s="2" t="str">
        <f>IF(Data!AH142&gt;0,Data!AH142-4,"")</f>
        <v/>
      </c>
      <c r="BC142" s="2" t="str">
        <f>IF(Data!AI142&gt;0,Data!AI142-4,"")</f>
        <v/>
      </c>
      <c r="BD142" s="2" t="str">
        <f>IF(Data!AJ142&gt;0,Data!AJ142-4,"")</f>
        <v/>
      </c>
      <c r="BF142" s="7" t="str">
        <f t="shared" si="48"/>
        <v/>
      </c>
      <c r="BG142" s="7" t="str">
        <f t="shared" si="59"/>
        <v/>
      </c>
      <c r="BH142" s="4" t="str">
        <f t="shared" si="49"/>
        <v/>
      </c>
      <c r="BJ142" s="4" t="str">
        <f>IF(MAX(COUNTIF(Data!AC142:AJ142,1),COUNTIF(Data!AC142:AJ142,2),COUNTIF(Data!AC142:AJ142,3),COUNTIF(Data!AC142:AJ142,4),COUNTIF(Data!AC142:AJ142,5),COUNTIF(Data!AC142:AJ142,6),COUNTIF(Data!AC142:AJ142,7))&gt;0,MAX(COUNTIF(Data!AC142:AJ142,1),COUNTIF(Data!AC142:AJ142,2),COUNTIF(Data!AC142:AJ142,3),COUNTIF(Data!AC142:AJ142,4),COUNTIF(Data!AC142:AJ142,5),COUNTIF(Data!AC142:AJ142,6),COUNTIF(Data!AC142:AJ142,7)),"")</f>
        <v/>
      </c>
      <c r="BK142" s="4" t="str">
        <f>IF(COUNTIF(Data!AC142:AJ142,4)=8,"Remove","")</f>
        <v/>
      </c>
      <c r="BM142" s="2" t="str">
        <f>IF(Data!AL142&gt;0,Data!AL142-4,"")</f>
        <v/>
      </c>
      <c r="BN142" s="2" t="str">
        <f>IF(Data!AM142&gt;0,Data!AM142-4,"")</f>
        <v/>
      </c>
      <c r="BO142" s="2" t="str">
        <f>IF(Data!AN142&gt;0,Data!AN142-4,"")</f>
        <v/>
      </c>
      <c r="BP142" s="2" t="str">
        <f>IF(Data!AO142&gt;0,Data!AO142-4,"")</f>
        <v/>
      </c>
      <c r="BQ142" s="2" t="str">
        <f>IF(Data!AP142&gt;0,Data!AP142-4,"")</f>
        <v/>
      </c>
      <c r="BR142" s="2" t="str">
        <f>IF(Data!AQ142&gt;0,Data!AQ142-4,"")</f>
        <v/>
      </c>
      <c r="BS142" s="2" t="str">
        <f>IF(Data!AR142&gt;0,Data!AR142-4,"")</f>
        <v/>
      </c>
      <c r="BT142" s="2" t="str">
        <f>IF(Data!AS142&gt;0,Data!AS142-4,"")</f>
        <v/>
      </c>
      <c r="BV142" s="7" t="str">
        <f t="shared" si="50"/>
        <v/>
      </c>
      <c r="BW142" s="7" t="str">
        <f t="shared" si="60"/>
        <v/>
      </c>
      <c r="BX142" s="4" t="str">
        <f t="shared" si="51"/>
        <v/>
      </c>
      <c r="BZ142" s="4" t="str">
        <f>IF(MAX(COUNTIF(Data!AL142:AS142,1),COUNTIF(Data!AL142:AS142,2),COUNTIF(Data!AL142:AS142,3),COUNTIF(Data!AL142:AS142,4),COUNTIF(Data!AL142:AS142,5),COUNTIF(Data!AL142:AS142,6),COUNTIF(Data!AL142:AS142,7))&gt;0,MAX(COUNTIF(Data!AL142:AS142,1),COUNTIF(Data!AL142:AS142,2),COUNTIF(Data!AL142:AS142,3),COUNTIF(Data!AL142:AS142,4),COUNTIF(Data!AL142:AS142,5),COUNTIF(Data!AL142:AS142,6),COUNTIF(Data!AL142:AS142,7)),"")</f>
        <v/>
      </c>
      <c r="CA142" s="4" t="str">
        <f>IF(COUNTIF(Data!AL142:AS142,4)=8,"Remove","")</f>
        <v/>
      </c>
      <c r="CC142" s="2" t="str">
        <f>IF(Data!AU142&gt;0,Data!AU142-4,"")</f>
        <v/>
      </c>
      <c r="CD142" s="2" t="str">
        <f>IF(Data!AV142&gt;0,Data!AV142-4,"")</f>
        <v/>
      </c>
      <c r="CE142" s="2" t="str">
        <f>IF(Data!AW142&gt;0,Data!AW142-4,"")</f>
        <v/>
      </c>
      <c r="CF142" s="2" t="str">
        <f>IF(Data!AX142&gt;0,Data!AX142-4,"")</f>
        <v/>
      </c>
      <c r="CG142" s="2" t="str">
        <f>IF(Data!AY142&gt;0,Data!AY142-4,"")</f>
        <v/>
      </c>
      <c r="CH142" s="2" t="str">
        <f>IF(Data!AZ142&gt;0,Data!AZ142-4,"")</f>
        <v/>
      </c>
      <c r="CI142" s="2" t="str">
        <f>IF(Data!BA142&gt;0,Data!BA142-4,"")</f>
        <v/>
      </c>
      <c r="CJ142" s="2" t="str">
        <f>IF(Data!BB142&gt;0,Data!BB142-4,"")</f>
        <v/>
      </c>
      <c r="CL142" s="7" t="str">
        <f t="shared" si="52"/>
        <v/>
      </c>
      <c r="CM142" s="7" t="str">
        <f t="shared" si="61"/>
        <v/>
      </c>
      <c r="CN142" s="4" t="str">
        <f t="shared" si="53"/>
        <v/>
      </c>
      <c r="CP142" s="4" t="str">
        <f>IF(MAX(COUNTIF(Data!AU142:BB142,1),COUNTIF(Data!AU142:BB142,2),COUNTIF(Data!AU142:BB142,3),COUNTIF(Data!AU142:BB142,4),COUNTIF(Data!AU142:BB142,5),COUNTIF(Data!AU142:BB142,6),COUNTIF(Data!AU142:BB142,7))&gt;0,MAX(COUNTIF(Data!AU142:BB142,1),COUNTIF(Data!AU142:BB142,2),COUNTIF(Data!AU142:BB142,3),COUNTIF(Data!AU142:BB142,4),COUNTIF(Data!AU142:BB142,5),COUNTIF(Data!AU142:BB142,6),COUNTIF(Data!AU142:BB142,7)),"")</f>
        <v/>
      </c>
      <c r="CQ142" s="4" t="str">
        <f>IF(COUNTIF(Data!AU142:BB142,4)=8,"Remove","")</f>
        <v/>
      </c>
      <c r="CS142" s="2" t="str">
        <f>IF(Data!BD142&gt;0,Data!BD142-4,"")</f>
        <v/>
      </c>
      <c r="CT142" s="2" t="str">
        <f>IF(Data!BE142&gt;0,Data!BE142-4,"")</f>
        <v/>
      </c>
      <c r="CU142" s="2" t="str">
        <f>IF(Data!BF142&gt;0,Data!BF142-4,"")</f>
        <v/>
      </c>
      <c r="CV142" s="2" t="str">
        <f>IF(Data!BG142&gt;0,Data!BG142-4,"")</f>
        <v/>
      </c>
      <c r="CW142" s="2" t="str">
        <f>IF(Data!BH142&gt;0,Data!BH142-4,"")</f>
        <v/>
      </c>
      <c r="CX142" s="2" t="str">
        <f>IF(Data!BI142&gt;0,Data!BI142-4,"")</f>
        <v/>
      </c>
      <c r="CY142" s="2" t="str">
        <f>IF(Data!BJ142&gt;0,Data!BJ142-4,"")</f>
        <v/>
      </c>
      <c r="CZ142" s="2" t="str">
        <f>IF(Data!BK142&gt;0,Data!BK142-4,"")</f>
        <v/>
      </c>
      <c r="DB142" s="7" t="str">
        <f t="shared" si="54"/>
        <v/>
      </c>
      <c r="DC142" s="7" t="str">
        <f t="shared" si="62"/>
        <v/>
      </c>
      <c r="DD142" s="4" t="str">
        <f t="shared" si="55"/>
        <v/>
      </c>
      <c r="DF142" s="4" t="str">
        <f>IF(MAX(COUNTIF(Data!BD142:BK142,1),COUNTIF(Data!BD142:BK142,2),COUNTIF(Data!BD142:BK142,3),COUNTIF(Data!BD142:BK142,4),COUNTIF(Data!BD142:BK142,5),COUNTIF(Data!BD142:BK142,6),COUNTIF(Data!BD142:BK142,7))&gt;0,MAX(COUNTIF(Data!BD142:BK142,1),COUNTIF(Data!BD142:BK142,2),COUNTIF(Data!BD142:BK142,3),COUNTIF(Data!BD142:BK142,4),COUNTIF(Data!BD142:BK142,5),COUNTIF(Data!BD142:BK142,6),COUNTIF(Data!BD142:BK142,7)),"")</f>
        <v/>
      </c>
      <c r="DG142" s="4" t="str">
        <f>IF(COUNTIF(Data!BD142:BK142,4)=8,"Remove","")</f>
        <v/>
      </c>
    </row>
    <row r="143" spans="1:111" x14ac:dyDescent="0.25">
      <c r="A143" s="2" t="str">
        <f>IF(Data!B143&gt;0,Data!B143-4,"")</f>
        <v/>
      </c>
      <c r="B143" s="2" t="str">
        <f>IF(Data!C143&gt;0,Data!C143-4,"")</f>
        <v/>
      </c>
      <c r="C143" s="2" t="str">
        <f>IF(Data!D143&gt;0,Data!D143-4,"")</f>
        <v/>
      </c>
      <c r="D143" s="2" t="str">
        <f>IF(Data!E143&gt;0,Data!E143-4,"")</f>
        <v/>
      </c>
      <c r="E143" s="2" t="str">
        <f>IF(Data!F143&gt;0,Data!F143-4,"")</f>
        <v/>
      </c>
      <c r="F143" s="2" t="str">
        <f>IF(Data!G143&gt;0,Data!G143-4,"")</f>
        <v/>
      </c>
      <c r="G143" s="2" t="str">
        <f>IF(Data!H143&gt;0,Data!H143-4,"")</f>
        <v/>
      </c>
      <c r="H143" s="2" t="str">
        <f>IF(Data!I143&gt;0,Data!I143-4,"")</f>
        <v/>
      </c>
      <c r="J143" s="7" t="str">
        <f t="shared" si="42"/>
        <v/>
      </c>
      <c r="K143" s="7" t="str">
        <f t="shared" si="56"/>
        <v/>
      </c>
      <c r="L143" s="4" t="str">
        <f t="shared" si="43"/>
        <v/>
      </c>
      <c r="N143" s="4" t="str">
        <f>IF(MAX(COUNTIF(Data!B143:I143,1),COUNTIF(Data!B143:I143,2),COUNTIF(Data!B143:I143,3),COUNTIF(Data!B143:I143,4),COUNTIF(Data!B143:I143,5),COUNTIF(Data!B143:I143,6),COUNTIF(Data!B143:I143,7))&gt;0,MAX(COUNTIF(Data!B143:I143,1),COUNTIF(Data!B143:I143,2),COUNTIF(Data!B143:I143,3),COUNTIF(Data!B143:I143,4),COUNTIF(Data!B143:I143,5),COUNTIF(Data!B143:I143,6),COUNTIF(Data!B143:I143,7)),"")</f>
        <v/>
      </c>
      <c r="O143" s="4" t="str">
        <f>IF(COUNTIF(Data!B143:I143,4)=8,"Remove","")</f>
        <v/>
      </c>
      <c r="Q143" s="2" t="str">
        <f>IF(Data!K143&gt;0,Data!K143-4,"")</f>
        <v/>
      </c>
      <c r="R143" s="2" t="str">
        <f>IF(Data!L143&gt;0,Data!L143-4,"")</f>
        <v/>
      </c>
      <c r="S143" s="2" t="str">
        <f>IF(Data!M143&gt;0,Data!M143-4,"")</f>
        <v/>
      </c>
      <c r="T143" s="2" t="str">
        <f>IF(Data!N143&gt;0,Data!N143-4,"")</f>
        <v/>
      </c>
      <c r="U143" s="2" t="str">
        <f>IF(Data!O143&gt;0,Data!O143-4,"")</f>
        <v/>
      </c>
      <c r="V143" s="2" t="str">
        <f>IF(Data!P143&gt;0,Data!P143-4,"")</f>
        <v/>
      </c>
      <c r="W143" s="2" t="str">
        <f>IF(Data!Q143&gt;0,Data!Q143-4,"")</f>
        <v/>
      </c>
      <c r="X143" s="2" t="str">
        <f>IF(Data!R143&gt;0,Data!R143-4,"")</f>
        <v/>
      </c>
      <c r="Y143" s="59"/>
      <c r="Z143" s="7" t="str">
        <f t="shared" si="44"/>
        <v/>
      </c>
      <c r="AA143" s="7" t="str">
        <f t="shared" si="57"/>
        <v/>
      </c>
      <c r="AB143" s="4" t="str">
        <f t="shared" si="45"/>
        <v/>
      </c>
      <c r="AC143" s="59"/>
      <c r="AD143" s="4" t="str">
        <f>IF(MAX(COUNTIF(Data!K143:R143,1),COUNTIF(Data!K143:R143,2),COUNTIF(Data!K143:R143,3),COUNTIF(Data!K143:R143,4),COUNTIF(Data!K143:R143,5),COUNTIF(Data!K143:R143,6),COUNTIF(Data!K143:R143,7))&gt;0,MAX(COUNTIF(Data!K143:R143,1),COUNTIF(Data!K143:R143,2),COUNTIF(Data!K143:R143,3),COUNTIF(Data!K143:R143,4),COUNTIF(Data!K143:R143,5),COUNTIF(Data!K143:R143,6),COUNTIF(Data!K143:R143,7)),"")</f>
        <v/>
      </c>
      <c r="AE143" s="4" t="str">
        <f>IF(COUNTIF(Data!K143:R143,4)=8,"Remove","")</f>
        <v/>
      </c>
      <c r="AG143" s="2" t="str">
        <f>IF(Data!T143&gt;0,Data!T143-4,"")</f>
        <v/>
      </c>
      <c r="AH143" s="2" t="str">
        <f>IF(Data!U143&gt;0,Data!U143-4,"")</f>
        <v/>
      </c>
      <c r="AI143" s="2" t="str">
        <f>IF(Data!V143&gt;0,Data!V143-4,"")</f>
        <v/>
      </c>
      <c r="AJ143" s="2" t="str">
        <f>IF(Data!W143&gt;0,Data!W143-4,"")</f>
        <v/>
      </c>
      <c r="AK143" s="2" t="str">
        <f>IF(Data!X143&gt;0,Data!X143-4,"")</f>
        <v/>
      </c>
      <c r="AL143" s="2" t="str">
        <f>IF(Data!Y143&gt;0,Data!Y143-4,"")</f>
        <v/>
      </c>
      <c r="AM143" s="2" t="str">
        <f>IF(Data!Z143&gt;0,Data!Z143-4,"")</f>
        <v/>
      </c>
      <c r="AN143" s="2" t="str">
        <f>IF(Data!AA143&gt;0,Data!AA143-4,"")</f>
        <v/>
      </c>
      <c r="AP143" s="7" t="str">
        <f t="shared" si="46"/>
        <v/>
      </c>
      <c r="AQ143" s="7" t="str">
        <f t="shared" si="58"/>
        <v/>
      </c>
      <c r="AR143" s="4" t="str">
        <f t="shared" si="47"/>
        <v/>
      </c>
      <c r="AT143" s="4" t="str">
        <f>IF(MAX(COUNTIF(Data!T143:AA143,1),COUNTIF(Data!T143:AA143,2),COUNTIF(Data!T143:AA143,3),COUNTIF(Data!T143:AA143,4),COUNTIF(Data!T143:AA143,5),COUNTIF(Data!T143:AA143,6),COUNTIF(Data!T143:AA143,7))&gt;0,MAX(COUNTIF(Data!T143:AA143,1),COUNTIF(Data!T143:AA143,2),COUNTIF(Data!T143:AA143,3),COUNTIF(Data!T143:AA143,4),COUNTIF(Data!T143:AA143,5),COUNTIF(Data!T143:AA143,6),COUNTIF(Data!T143:AA143,7)),"")</f>
        <v/>
      </c>
      <c r="AU143" s="4" t="str">
        <f>IF(COUNTIF(Data!T143:AA143,4)=8,"Remove","")</f>
        <v/>
      </c>
      <c r="AW143" s="2" t="str">
        <f>IF(Data!AC143&gt;0,Data!AC143-4,"")</f>
        <v/>
      </c>
      <c r="AX143" s="2" t="str">
        <f>IF(Data!AD143&gt;0,Data!AD143-4,"")</f>
        <v/>
      </c>
      <c r="AY143" s="2" t="str">
        <f>IF(Data!AE143&gt;0,Data!AE143-4,"")</f>
        <v/>
      </c>
      <c r="AZ143" s="2" t="str">
        <f>IF(Data!AF143&gt;0,Data!AF143-4,"")</f>
        <v/>
      </c>
      <c r="BA143" s="2" t="str">
        <f>IF(Data!AG143&gt;0,Data!AG143-4,"")</f>
        <v/>
      </c>
      <c r="BB143" s="2" t="str">
        <f>IF(Data!AH143&gt;0,Data!AH143-4,"")</f>
        <v/>
      </c>
      <c r="BC143" s="2" t="str">
        <f>IF(Data!AI143&gt;0,Data!AI143-4,"")</f>
        <v/>
      </c>
      <c r="BD143" s="2" t="str">
        <f>IF(Data!AJ143&gt;0,Data!AJ143-4,"")</f>
        <v/>
      </c>
      <c r="BF143" s="7" t="str">
        <f t="shared" si="48"/>
        <v/>
      </c>
      <c r="BG143" s="7" t="str">
        <f t="shared" si="59"/>
        <v/>
      </c>
      <c r="BH143" s="4" t="str">
        <f t="shared" si="49"/>
        <v/>
      </c>
      <c r="BJ143" s="4" t="str">
        <f>IF(MAX(COUNTIF(Data!AC143:AJ143,1),COUNTIF(Data!AC143:AJ143,2),COUNTIF(Data!AC143:AJ143,3),COUNTIF(Data!AC143:AJ143,4),COUNTIF(Data!AC143:AJ143,5),COUNTIF(Data!AC143:AJ143,6),COUNTIF(Data!AC143:AJ143,7))&gt;0,MAX(COUNTIF(Data!AC143:AJ143,1),COUNTIF(Data!AC143:AJ143,2),COUNTIF(Data!AC143:AJ143,3),COUNTIF(Data!AC143:AJ143,4),COUNTIF(Data!AC143:AJ143,5),COUNTIF(Data!AC143:AJ143,6),COUNTIF(Data!AC143:AJ143,7)),"")</f>
        <v/>
      </c>
      <c r="BK143" s="4" t="str">
        <f>IF(COUNTIF(Data!AC143:AJ143,4)=8,"Remove","")</f>
        <v/>
      </c>
      <c r="BM143" s="2" t="str">
        <f>IF(Data!AL143&gt;0,Data!AL143-4,"")</f>
        <v/>
      </c>
      <c r="BN143" s="2" t="str">
        <f>IF(Data!AM143&gt;0,Data!AM143-4,"")</f>
        <v/>
      </c>
      <c r="BO143" s="2" t="str">
        <f>IF(Data!AN143&gt;0,Data!AN143-4,"")</f>
        <v/>
      </c>
      <c r="BP143" s="2" t="str">
        <f>IF(Data!AO143&gt;0,Data!AO143-4,"")</f>
        <v/>
      </c>
      <c r="BQ143" s="2" t="str">
        <f>IF(Data!AP143&gt;0,Data!AP143-4,"")</f>
        <v/>
      </c>
      <c r="BR143" s="2" t="str">
        <f>IF(Data!AQ143&gt;0,Data!AQ143-4,"")</f>
        <v/>
      </c>
      <c r="BS143" s="2" t="str">
        <f>IF(Data!AR143&gt;0,Data!AR143-4,"")</f>
        <v/>
      </c>
      <c r="BT143" s="2" t="str">
        <f>IF(Data!AS143&gt;0,Data!AS143-4,"")</f>
        <v/>
      </c>
      <c r="BV143" s="7" t="str">
        <f t="shared" si="50"/>
        <v/>
      </c>
      <c r="BW143" s="7" t="str">
        <f t="shared" si="60"/>
        <v/>
      </c>
      <c r="BX143" s="4" t="str">
        <f t="shared" si="51"/>
        <v/>
      </c>
      <c r="BZ143" s="4" t="str">
        <f>IF(MAX(COUNTIF(Data!AL143:AS143,1),COUNTIF(Data!AL143:AS143,2),COUNTIF(Data!AL143:AS143,3),COUNTIF(Data!AL143:AS143,4),COUNTIF(Data!AL143:AS143,5),COUNTIF(Data!AL143:AS143,6),COUNTIF(Data!AL143:AS143,7))&gt;0,MAX(COUNTIF(Data!AL143:AS143,1),COUNTIF(Data!AL143:AS143,2),COUNTIF(Data!AL143:AS143,3),COUNTIF(Data!AL143:AS143,4),COUNTIF(Data!AL143:AS143,5),COUNTIF(Data!AL143:AS143,6),COUNTIF(Data!AL143:AS143,7)),"")</f>
        <v/>
      </c>
      <c r="CA143" s="4" t="str">
        <f>IF(COUNTIF(Data!AL143:AS143,4)=8,"Remove","")</f>
        <v/>
      </c>
      <c r="CC143" s="2" t="str">
        <f>IF(Data!AU143&gt;0,Data!AU143-4,"")</f>
        <v/>
      </c>
      <c r="CD143" s="2" t="str">
        <f>IF(Data!AV143&gt;0,Data!AV143-4,"")</f>
        <v/>
      </c>
      <c r="CE143" s="2" t="str">
        <f>IF(Data!AW143&gt;0,Data!AW143-4,"")</f>
        <v/>
      </c>
      <c r="CF143" s="2" t="str">
        <f>IF(Data!AX143&gt;0,Data!AX143-4,"")</f>
        <v/>
      </c>
      <c r="CG143" s="2" t="str">
        <f>IF(Data!AY143&gt;0,Data!AY143-4,"")</f>
        <v/>
      </c>
      <c r="CH143" s="2" t="str">
        <f>IF(Data!AZ143&gt;0,Data!AZ143-4,"")</f>
        <v/>
      </c>
      <c r="CI143" s="2" t="str">
        <f>IF(Data!BA143&gt;0,Data!BA143-4,"")</f>
        <v/>
      </c>
      <c r="CJ143" s="2" t="str">
        <f>IF(Data!BB143&gt;0,Data!BB143-4,"")</f>
        <v/>
      </c>
      <c r="CL143" s="7" t="str">
        <f t="shared" si="52"/>
        <v/>
      </c>
      <c r="CM143" s="7" t="str">
        <f t="shared" si="61"/>
        <v/>
      </c>
      <c r="CN143" s="4" t="str">
        <f t="shared" si="53"/>
        <v/>
      </c>
      <c r="CP143" s="4" t="str">
        <f>IF(MAX(COUNTIF(Data!AU143:BB143,1),COUNTIF(Data!AU143:BB143,2),COUNTIF(Data!AU143:BB143,3),COUNTIF(Data!AU143:BB143,4),COUNTIF(Data!AU143:BB143,5),COUNTIF(Data!AU143:BB143,6),COUNTIF(Data!AU143:BB143,7))&gt;0,MAX(COUNTIF(Data!AU143:BB143,1),COUNTIF(Data!AU143:BB143,2),COUNTIF(Data!AU143:BB143,3),COUNTIF(Data!AU143:BB143,4),COUNTIF(Data!AU143:BB143,5),COUNTIF(Data!AU143:BB143,6),COUNTIF(Data!AU143:BB143,7)),"")</f>
        <v/>
      </c>
      <c r="CQ143" s="4" t="str">
        <f>IF(COUNTIF(Data!AU143:BB143,4)=8,"Remove","")</f>
        <v/>
      </c>
      <c r="CS143" s="2" t="str">
        <f>IF(Data!BD143&gt;0,Data!BD143-4,"")</f>
        <v/>
      </c>
      <c r="CT143" s="2" t="str">
        <f>IF(Data!BE143&gt;0,Data!BE143-4,"")</f>
        <v/>
      </c>
      <c r="CU143" s="2" t="str">
        <f>IF(Data!BF143&gt;0,Data!BF143-4,"")</f>
        <v/>
      </c>
      <c r="CV143" s="2" t="str">
        <f>IF(Data!BG143&gt;0,Data!BG143-4,"")</f>
        <v/>
      </c>
      <c r="CW143" s="2" t="str">
        <f>IF(Data!BH143&gt;0,Data!BH143-4,"")</f>
        <v/>
      </c>
      <c r="CX143" s="2" t="str">
        <f>IF(Data!BI143&gt;0,Data!BI143-4,"")</f>
        <v/>
      </c>
      <c r="CY143" s="2" t="str">
        <f>IF(Data!BJ143&gt;0,Data!BJ143-4,"")</f>
        <v/>
      </c>
      <c r="CZ143" s="2" t="str">
        <f>IF(Data!BK143&gt;0,Data!BK143-4,"")</f>
        <v/>
      </c>
      <c r="DB143" s="7" t="str">
        <f t="shared" si="54"/>
        <v/>
      </c>
      <c r="DC143" s="7" t="str">
        <f t="shared" si="62"/>
        <v/>
      </c>
      <c r="DD143" s="4" t="str">
        <f t="shared" si="55"/>
        <v/>
      </c>
      <c r="DF143" s="4" t="str">
        <f>IF(MAX(COUNTIF(Data!BD143:BK143,1),COUNTIF(Data!BD143:BK143,2),COUNTIF(Data!BD143:BK143,3),COUNTIF(Data!BD143:BK143,4),COUNTIF(Data!BD143:BK143,5),COUNTIF(Data!BD143:BK143,6),COUNTIF(Data!BD143:BK143,7))&gt;0,MAX(COUNTIF(Data!BD143:BK143,1),COUNTIF(Data!BD143:BK143,2),COUNTIF(Data!BD143:BK143,3),COUNTIF(Data!BD143:BK143,4),COUNTIF(Data!BD143:BK143,5),COUNTIF(Data!BD143:BK143,6),COUNTIF(Data!BD143:BK143,7)),"")</f>
        <v/>
      </c>
      <c r="DG143" s="4" t="str">
        <f>IF(COUNTIF(Data!BD143:BK143,4)=8,"Remove","")</f>
        <v/>
      </c>
    </row>
    <row r="144" spans="1:111" x14ac:dyDescent="0.25">
      <c r="A144" s="2" t="str">
        <f>IF(Data!B144&gt;0,Data!B144-4,"")</f>
        <v/>
      </c>
      <c r="B144" s="2" t="str">
        <f>IF(Data!C144&gt;0,Data!C144-4,"")</f>
        <v/>
      </c>
      <c r="C144" s="2" t="str">
        <f>IF(Data!D144&gt;0,Data!D144-4,"")</f>
        <v/>
      </c>
      <c r="D144" s="2" t="str">
        <f>IF(Data!E144&gt;0,Data!E144-4,"")</f>
        <v/>
      </c>
      <c r="E144" s="2" t="str">
        <f>IF(Data!F144&gt;0,Data!F144-4,"")</f>
        <v/>
      </c>
      <c r="F144" s="2" t="str">
        <f>IF(Data!G144&gt;0,Data!G144-4,"")</f>
        <v/>
      </c>
      <c r="G144" s="2" t="str">
        <f>IF(Data!H144&gt;0,Data!H144-4,"")</f>
        <v/>
      </c>
      <c r="H144" s="2" t="str">
        <f>IF(Data!I144&gt;0,Data!I144-4,"")</f>
        <v/>
      </c>
      <c r="J144" s="7" t="str">
        <f t="shared" si="42"/>
        <v/>
      </c>
      <c r="K144" s="7" t="str">
        <f t="shared" si="56"/>
        <v/>
      </c>
      <c r="L144" s="4" t="str">
        <f t="shared" si="43"/>
        <v/>
      </c>
      <c r="N144" s="4" t="str">
        <f>IF(MAX(COUNTIF(Data!B144:I144,1),COUNTIF(Data!B144:I144,2),COUNTIF(Data!B144:I144,3),COUNTIF(Data!B144:I144,4),COUNTIF(Data!B144:I144,5),COUNTIF(Data!B144:I144,6),COUNTIF(Data!B144:I144,7))&gt;0,MAX(COUNTIF(Data!B144:I144,1),COUNTIF(Data!B144:I144,2),COUNTIF(Data!B144:I144,3),COUNTIF(Data!B144:I144,4),COUNTIF(Data!B144:I144,5),COUNTIF(Data!B144:I144,6),COUNTIF(Data!B144:I144,7)),"")</f>
        <v/>
      </c>
      <c r="O144" s="4" t="str">
        <f>IF(COUNTIF(Data!B144:I144,4)=8,"Remove","")</f>
        <v/>
      </c>
      <c r="Q144" s="2" t="str">
        <f>IF(Data!K144&gt;0,Data!K144-4,"")</f>
        <v/>
      </c>
      <c r="R144" s="2" t="str">
        <f>IF(Data!L144&gt;0,Data!L144-4,"")</f>
        <v/>
      </c>
      <c r="S144" s="2" t="str">
        <f>IF(Data!M144&gt;0,Data!M144-4,"")</f>
        <v/>
      </c>
      <c r="T144" s="2" t="str">
        <f>IF(Data!N144&gt;0,Data!N144-4,"")</f>
        <v/>
      </c>
      <c r="U144" s="2" t="str">
        <f>IF(Data!O144&gt;0,Data!O144-4,"")</f>
        <v/>
      </c>
      <c r="V144" s="2" t="str">
        <f>IF(Data!P144&gt;0,Data!P144-4,"")</f>
        <v/>
      </c>
      <c r="W144" s="2" t="str">
        <f>IF(Data!Q144&gt;0,Data!Q144-4,"")</f>
        <v/>
      </c>
      <c r="X144" s="2" t="str">
        <f>IF(Data!R144&gt;0,Data!R144-4,"")</f>
        <v/>
      </c>
      <c r="Y144" s="59"/>
      <c r="Z144" s="7" t="str">
        <f t="shared" si="44"/>
        <v/>
      </c>
      <c r="AA144" s="7" t="str">
        <f t="shared" si="57"/>
        <v/>
      </c>
      <c r="AB144" s="4" t="str">
        <f t="shared" si="45"/>
        <v/>
      </c>
      <c r="AC144" s="59"/>
      <c r="AD144" s="4" t="str">
        <f>IF(MAX(COUNTIF(Data!K144:R144,1),COUNTIF(Data!K144:R144,2),COUNTIF(Data!K144:R144,3),COUNTIF(Data!K144:R144,4),COUNTIF(Data!K144:R144,5),COUNTIF(Data!K144:R144,6),COUNTIF(Data!K144:R144,7))&gt;0,MAX(COUNTIF(Data!K144:R144,1),COUNTIF(Data!K144:R144,2),COUNTIF(Data!K144:R144,3),COUNTIF(Data!K144:R144,4),COUNTIF(Data!K144:R144,5),COUNTIF(Data!K144:R144,6),COUNTIF(Data!K144:R144,7)),"")</f>
        <v/>
      </c>
      <c r="AE144" s="4" t="str">
        <f>IF(COUNTIF(Data!K144:R144,4)=8,"Remove","")</f>
        <v/>
      </c>
      <c r="AG144" s="2" t="str">
        <f>IF(Data!T144&gt;0,Data!T144-4,"")</f>
        <v/>
      </c>
      <c r="AH144" s="2" t="str">
        <f>IF(Data!U144&gt;0,Data!U144-4,"")</f>
        <v/>
      </c>
      <c r="AI144" s="2" t="str">
        <f>IF(Data!V144&gt;0,Data!V144-4,"")</f>
        <v/>
      </c>
      <c r="AJ144" s="2" t="str">
        <f>IF(Data!W144&gt;0,Data!W144-4,"")</f>
        <v/>
      </c>
      <c r="AK144" s="2" t="str">
        <f>IF(Data!X144&gt;0,Data!X144-4,"")</f>
        <v/>
      </c>
      <c r="AL144" s="2" t="str">
        <f>IF(Data!Y144&gt;0,Data!Y144-4,"")</f>
        <v/>
      </c>
      <c r="AM144" s="2" t="str">
        <f>IF(Data!Z144&gt;0,Data!Z144-4,"")</f>
        <v/>
      </c>
      <c r="AN144" s="2" t="str">
        <f>IF(Data!AA144&gt;0,Data!AA144-4,"")</f>
        <v/>
      </c>
      <c r="AP144" s="7" t="str">
        <f t="shared" si="46"/>
        <v/>
      </c>
      <c r="AQ144" s="7" t="str">
        <f t="shared" si="58"/>
        <v/>
      </c>
      <c r="AR144" s="4" t="str">
        <f t="shared" si="47"/>
        <v/>
      </c>
      <c r="AT144" s="4" t="str">
        <f>IF(MAX(COUNTIF(Data!T144:AA144,1),COUNTIF(Data!T144:AA144,2),COUNTIF(Data!T144:AA144,3),COUNTIF(Data!T144:AA144,4),COUNTIF(Data!T144:AA144,5),COUNTIF(Data!T144:AA144,6),COUNTIF(Data!T144:AA144,7))&gt;0,MAX(COUNTIF(Data!T144:AA144,1),COUNTIF(Data!T144:AA144,2),COUNTIF(Data!T144:AA144,3),COUNTIF(Data!T144:AA144,4),COUNTIF(Data!T144:AA144,5),COUNTIF(Data!T144:AA144,6),COUNTIF(Data!T144:AA144,7)),"")</f>
        <v/>
      </c>
      <c r="AU144" s="4" t="str">
        <f>IF(COUNTIF(Data!T144:AA144,4)=8,"Remove","")</f>
        <v/>
      </c>
      <c r="AW144" s="2" t="str">
        <f>IF(Data!AC144&gt;0,Data!AC144-4,"")</f>
        <v/>
      </c>
      <c r="AX144" s="2" t="str">
        <f>IF(Data!AD144&gt;0,Data!AD144-4,"")</f>
        <v/>
      </c>
      <c r="AY144" s="2" t="str">
        <f>IF(Data!AE144&gt;0,Data!AE144-4,"")</f>
        <v/>
      </c>
      <c r="AZ144" s="2" t="str">
        <f>IF(Data!AF144&gt;0,Data!AF144-4,"")</f>
        <v/>
      </c>
      <c r="BA144" s="2" t="str">
        <f>IF(Data!AG144&gt;0,Data!AG144-4,"")</f>
        <v/>
      </c>
      <c r="BB144" s="2" t="str">
        <f>IF(Data!AH144&gt;0,Data!AH144-4,"")</f>
        <v/>
      </c>
      <c r="BC144" s="2" t="str">
        <f>IF(Data!AI144&gt;0,Data!AI144-4,"")</f>
        <v/>
      </c>
      <c r="BD144" s="2" t="str">
        <f>IF(Data!AJ144&gt;0,Data!AJ144-4,"")</f>
        <v/>
      </c>
      <c r="BF144" s="7" t="str">
        <f t="shared" si="48"/>
        <v/>
      </c>
      <c r="BG144" s="7" t="str">
        <f t="shared" si="59"/>
        <v/>
      </c>
      <c r="BH144" s="4" t="str">
        <f t="shared" si="49"/>
        <v/>
      </c>
      <c r="BJ144" s="4" t="str">
        <f>IF(MAX(COUNTIF(Data!AC144:AJ144,1),COUNTIF(Data!AC144:AJ144,2),COUNTIF(Data!AC144:AJ144,3),COUNTIF(Data!AC144:AJ144,4),COUNTIF(Data!AC144:AJ144,5),COUNTIF(Data!AC144:AJ144,6),COUNTIF(Data!AC144:AJ144,7))&gt;0,MAX(COUNTIF(Data!AC144:AJ144,1),COUNTIF(Data!AC144:AJ144,2),COUNTIF(Data!AC144:AJ144,3),COUNTIF(Data!AC144:AJ144,4),COUNTIF(Data!AC144:AJ144,5),COUNTIF(Data!AC144:AJ144,6),COUNTIF(Data!AC144:AJ144,7)),"")</f>
        <v/>
      </c>
      <c r="BK144" s="4" t="str">
        <f>IF(COUNTIF(Data!AC144:AJ144,4)=8,"Remove","")</f>
        <v/>
      </c>
      <c r="BM144" s="2" t="str">
        <f>IF(Data!AL144&gt;0,Data!AL144-4,"")</f>
        <v/>
      </c>
      <c r="BN144" s="2" t="str">
        <f>IF(Data!AM144&gt;0,Data!AM144-4,"")</f>
        <v/>
      </c>
      <c r="BO144" s="2" t="str">
        <f>IF(Data!AN144&gt;0,Data!AN144-4,"")</f>
        <v/>
      </c>
      <c r="BP144" s="2" t="str">
        <f>IF(Data!AO144&gt;0,Data!AO144-4,"")</f>
        <v/>
      </c>
      <c r="BQ144" s="2" t="str">
        <f>IF(Data!AP144&gt;0,Data!AP144-4,"")</f>
        <v/>
      </c>
      <c r="BR144" s="2" t="str">
        <f>IF(Data!AQ144&gt;0,Data!AQ144-4,"")</f>
        <v/>
      </c>
      <c r="BS144" s="2" t="str">
        <f>IF(Data!AR144&gt;0,Data!AR144-4,"")</f>
        <v/>
      </c>
      <c r="BT144" s="2" t="str">
        <f>IF(Data!AS144&gt;0,Data!AS144-4,"")</f>
        <v/>
      </c>
      <c r="BV144" s="7" t="str">
        <f t="shared" si="50"/>
        <v/>
      </c>
      <c r="BW144" s="7" t="str">
        <f t="shared" si="60"/>
        <v/>
      </c>
      <c r="BX144" s="4" t="str">
        <f t="shared" si="51"/>
        <v/>
      </c>
      <c r="BZ144" s="4" t="str">
        <f>IF(MAX(COUNTIF(Data!AL144:AS144,1),COUNTIF(Data!AL144:AS144,2),COUNTIF(Data!AL144:AS144,3),COUNTIF(Data!AL144:AS144,4),COUNTIF(Data!AL144:AS144,5),COUNTIF(Data!AL144:AS144,6),COUNTIF(Data!AL144:AS144,7))&gt;0,MAX(COUNTIF(Data!AL144:AS144,1),COUNTIF(Data!AL144:AS144,2),COUNTIF(Data!AL144:AS144,3),COUNTIF(Data!AL144:AS144,4),COUNTIF(Data!AL144:AS144,5),COUNTIF(Data!AL144:AS144,6),COUNTIF(Data!AL144:AS144,7)),"")</f>
        <v/>
      </c>
      <c r="CA144" s="4" t="str">
        <f>IF(COUNTIF(Data!AL144:AS144,4)=8,"Remove","")</f>
        <v/>
      </c>
      <c r="CC144" s="2" t="str">
        <f>IF(Data!AU144&gt;0,Data!AU144-4,"")</f>
        <v/>
      </c>
      <c r="CD144" s="2" t="str">
        <f>IF(Data!AV144&gt;0,Data!AV144-4,"")</f>
        <v/>
      </c>
      <c r="CE144" s="2" t="str">
        <f>IF(Data!AW144&gt;0,Data!AW144-4,"")</f>
        <v/>
      </c>
      <c r="CF144" s="2" t="str">
        <f>IF(Data!AX144&gt;0,Data!AX144-4,"")</f>
        <v/>
      </c>
      <c r="CG144" s="2" t="str">
        <f>IF(Data!AY144&gt;0,Data!AY144-4,"")</f>
        <v/>
      </c>
      <c r="CH144" s="2" t="str">
        <f>IF(Data!AZ144&gt;0,Data!AZ144-4,"")</f>
        <v/>
      </c>
      <c r="CI144" s="2" t="str">
        <f>IF(Data!BA144&gt;0,Data!BA144-4,"")</f>
        <v/>
      </c>
      <c r="CJ144" s="2" t="str">
        <f>IF(Data!BB144&gt;0,Data!BB144-4,"")</f>
        <v/>
      </c>
      <c r="CL144" s="7" t="str">
        <f t="shared" si="52"/>
        <v/>
      </c>
      <c r="CM144" s="7" t="str">
        <f t="shared" si="61"/>
        <v/>
      </c>
      <c r="CN144" s="4" t="str">
        <f t="shared" si="53"/>
        <v/>
      </c>
      <c r="CP144" s="4" t="str">
        <f>IF(MAX(COUNTIF(Data!AU144:BB144,1),COUNTIF(Data!AU144:BB144,2),COUNTIF(Data!AU144:BB144,3),COUNTIF(Data!AU144:BB144,4),COUNTIF(Data!AU144:BB144,5),COUNTIF(Data!AU144:BB144,6),COUNTIF(Data!AU144:BB144,7))&gt;0,MAX(COUNTIF(Data!AU144:BB144,1),COUNTIF(Data!AU144:BB144,2),COUNTIF(Data!AU144:BB144,3),COUNTIF(Data!AU144:BB144,4),COUNTIF(Data!AU144:BB144,5),COUNTIF(Data!AU144:BB144,6),COUNTIF(Data!AU144:BB144,7)),"")</f>
        <v/>
      </c>
      <c r="CQ144" s="4" t="str">
        <f>IF(COUNTIF(Data!AU144:BB144,4)=8,"Remove","")</f>
        <v/>
      </c>
      <c r="CS144" s="2" t="str">
        <f>IF(Data!BD144&gt;0,Data!BD144-4,"")</f>
        <v/>
      </c>
      <c r="CT144" s="2" t="str">
        <f>IF(Data!BE144&gt;0,Data!BE144-4,"")</f>
        <v/>
      </c>
      <c r="CU144" s="2" t="str">
        <f>IF(Data!BF144&gt;0,Data!BF144-4,"")</f>
        <v/>
      </c>
      <c r="CV144" s="2" t="str">
        <f>IF(Data!BG144&gt;0,Data!BG144-4,"")</f>
        <v/>
      </c>
      <c r="CW144" s="2" t="str">
        <f>IF(Data!BH144&gt;0,Data!BH144-4,"")</f>
        <v/>
      </c>
      <c r="CX144" s="2" t="str">
        <f>IF(Data!BI144&gt;0,Data!BI144-4,"")</f>
        <v/>
      </c>
      <c r="CY144" s="2" t="str">
        <f>IF(Data!BJ144&gt;0,Data!BJ144-4,"")</f>
        <v/>
      </c>
      <c r="CZ144" s="2" t="str">
        <f>IF(Data!BK144&gt;0,Data!BK144-4,"")</f>
        <v/>
      </c>
      <c r="DB144" s="7" t="str">
        <f t="shared" si="54"/>
        <v/>
      </c>
      <c r="DC144" s="7" t="str">
        <f t="shared" si="62"/>
        <v/>
      </c>
      <c r="DD144" s="4" t="str">
        <f t="shared" si="55"/>
        <v/>
      </c>
      <c r="DF144" s="4" t="str">
        <f>IF(MAX(COUNTIF(Data!BD144:BK144,1),COUNTIF(Data!BD144:BK144,2),COUNTIF(Data!BD144:BK144,3),COUNTIF(Data!BD144:BK144,4),COUNTIF(Data!BD144:BK144,5),COUNTIF(Data!BD144:BK144,6),COUNTIF(Data!BD144:BK144,7))&gt;0,MAX(COUNTIF(Data!BD144:BK144,1),COUNTIF(Data!BD144:BK144,2),COUNTIF(Data!BD144:BK144,3),COUNTIF(Data!BD144:BK144,4),COUNTIF(Data!BD144:BK144,5),COUNTIF(Data!BD144:BK144,6),COUNTIF(Data!BD144:BK144,7)),"")</f>
        <v/>
      </c>
      <c r="DG144" s="4" t="str">
        <f>IF(COUNTIF(Data!BD144:BK144,4)=8,"Remove","")</f>
        <v/>
      </c>
    </row>
    <row r="145" spans="1:111" x14ac:dyDescent="0.25">
      <c r="A145" s="2" t="str">
        <f>IF(Data!B145&gt;0,Data!B145-4,"")</f>
        <v/>
      </c>
      <c r="B145" s="2" t="str">
        <f>IF(Data!C145&gt;0,Data!C145-4,"")</f>
        <v/>
      </c>
      <c r="C145" s="2" t="str">
        <f>IF(Data!D145&gt;0,Data!D145-4,"")</f>
        <v/>
      </c>
      <c r="D145" s="2" t="str">
        <f>IF(Data!E145&gt;0,Data!E145-4,"")</f>
        <v/>
      </c>
      <c r="E145" s="2" t="str">
        <f>IF(Data!F145&gt;0,Data!F145-4,"")</f>
        <v/>
      </c>
      <c r="F145" s="2" t="str">
        <f>IF(Data!G145&gt;0,Data!G145-4,"")</f>
        <v/>
      </c>
      <c r="G145" s="2" t="str">
        <f>IF(Data!H145&gt;0,Data!H145-4,"")</f>
        <v/>
      </c>
      <c r="H145" s="2" t="str">
        <f>IF(Data!I145&gt;0,Data!I145-4,"")</f>
        <v/>
      </c>
      <c r="J145" s="7" t="str">
        <f t="shared" si="42"/>
        <v/>
      </c>
      <c r="K145" s="7" t="str">
        <f t="shared" si="56"/>
        <v/>
      </c>
      <c r="L145" s="4" t="str">
        <f t="shared" si="43"/>
        <v/>
      </c>
      <c r="N145" s="4" t="str">
        <f>IF(MAX(COUNTIF(Data!B145:I145,1),COUNTIF(Data!B145:I145,2),COUNTIF(Data!B145:I145,3),COUNTIF(Data!B145:I145,4),COUNTIF(Data!B145:I145,5),COUNTIF(Data!B145:I145,6),COUNTIF(Data!B145:I145,7))&gt;0,MAX(COUNTIF(Data!B145:I145,1),COUNTIF(Data!B145:I145,2),COUNTIF(Data!B145:I145,3),COUNTIF(Data!B145:I145,4),COUNTIF(Data!B145:I145,5),COUNTIF(Data!B145:I145,6),COUNTIF(Data!B145:I145,7)),"")</f>
        <v/>
      </c>
      <c r="O145" s="4" t="str">
        <f>IF(COUNTIF(Data!B145:I145,4)=8,"Remove","")</f>
        <v/>
      </c>
      <c r="Q145" s="2" t="str">
        <f>IF(Data!K145&gt;0,Data!K145-4,"")</f>
        <v/>
      </c>
      <c r="R145" s="2" t="str">
        <f>IF(Data!L145&gt;0,Data!L145-4,"")</f>
        <v/>
      </c>
      <c r="S145" s="2" t="str">
        <f>IF(Data!M145&gt;0,Data!M145-4,"")</f>
        <v/>
      </c>
      <c r="T145" s="2" t="str">
        <f>IF(Data!N145&gt;0,Data!N145-4,"")</f>
        <v/>
      </c>
      <c r="U145" s="2" t="str">
        <f>IF(Data!O145&gt;0,Data!O145-4,"")</f>
        <v/>
      </c>
      <c r="V145" s="2" t="str">
        <f>IF(Data!P145&gt;0,Data!P145-4,"")</f>
        <v/>
      </c>
      <c r="W145" s="2" t="str">
        <f>IF(Data!Q145&gt;0,Data!Q145-4,"")</f>
        <v/>
      </c>
      <c r="X145" s="2" t="str">
        <f>IF(Data!R145&gt;0,Data!R145-4,"")</f>
        <v/>
      </c>
      <c r="Y145" s="59"/>
      <c r="Z145" s="7" t="str">
        <f t="shared" si="44"/>
        <v/>
      </c>
      <c r="AA145" s="7" t="str">
        <f t="shared" si="57"/>
        <v/>
      </c>
      <c r="AB145" s="4" t="str">
        <f t="shared" si="45"/>
        <v/>
      </c>
      <c r="AC145" s="59"/>
      <c r="AD145" s="4" t="str">
        <f>IF(MAX(COUNTIF(Data!K145:R145,1),COUNTIF(Data!K145:R145,2),COUNTIF(Data!K145:R145,3),COUNTIF(Data!K145:R145,4),COUNTIF(Data!K145:R145,5),COUNTIF(Data!K145:R145,6),COUNTIF(Data!K145:R145,7))&gt;0,MAX(COUNTIF(Data!K145:R145,1),COUNTIF(Data!K145:R145,2),COUNTIF(Data!K145:R145,3),COUNTIF(Data!K145:R145,4),COUNTIF(Data!K145:R145,5),COUNTIF(Data!K145:R145,6),COUNTIF(Data!K145:R145,7)),"")</f>
        <v/>
      </c>
      <c r="AE145" s="4" t="str">
        <f>IF(COUNTIF(Data!K145:R145,4)=8,"Remove","")</f>
        <v/>
      </c>
      <c r="AG145" s="2" t="str">
        <f>IF(Data!T145&gt;0,Data!T145-4,"")</f>
        <v/>
      </c>
      <c r="AH145" s="2" t="str">
        <f>IF(Data!U145&gt;0,Data!U145-4,"")</f>
        <v/>
      </c>
      <c r="AI145" s="2" t="str">
        <f>IF(Data!V145&gt;0,Data!V145-4,"")</f>
        <v/>
      </c>
      <c r="AJ145" s="2" t="str">
        <f>IF(Data!W145&gt;0,Data!W145-4,"")</f>
        <v/>
      </c>
      <c r="AK145" s="2" t="str">
        <f>IF(Data!X145&gt;0,Data!X145-4,"")</f>
        <v/>
      </c>
      <c r="AL145" s="2" t="str">
        <f>IF(Data!Y145&gt;0,Data!Y145-4,"")</f>
        <v/>
      </c>
      <c r="AM145" s="2" t="str">
        <f>IF(Data!Z145&gt;0,Data!Z145-4,"")</f>
        <v/>
      </c>
      <c r="AN145" s="2" t="str">
        <f>IF(Data!AA145&gt;0,Data!AA145-4,"")</f>
        <v/>
      </c>
      <c r="AP145" s="7" t="str">
        <f t="shared" si="46"/>
        <v/>
      </c>
      <c r="AQ145" s="7" t="str">
        <f t="shared" si="58"/>
        <v/>
      </c>
      <c r="AR145" s="4" t="str">
        <f t="shared" si="47"/>
        <v/>
      </c>
      <c r="AT145" s="4" t="str">
        <f>IF(MAX(COUNTIF(Data!T145:AA145,1),COUNTIF(Data!T145:AA145,2),COUNTIF(Data!T145:AA145,3),COUNTIF(Data!T145:AA145,4),COUNTIF(Data!T145:AA145,5),COUNTIF(Data!T145:AA145,6),COUNTIF(Data!T145:AA145,7))&gt;0,MAX(COUNTIF(Data!T145:AA145,1),COUNTIF(Data!T145:AA145,2),COUNTIF(Data!T145:AA145,3),COUNTIF(Data!T145:AA145,4),COUNTIF(Data!T145:AA145,5),COUNTIF(Data!T145:AA145,6),COUNTIF(Data!T145:AA145,7)),"")</f>
        <v/>
      </c>
      <c r="AU145" s="4" t="str">
        <f>IF(COUNTIF(Data!T145:AA145,4)=8,"Remove","")</f>
        <v/>
      </c>
      <c r="AW145" s="2" t="str">
        <f>IF(Data!AC145&gt;0,Data!AC145-4,"")</f>
        <v/>
      </c>
      <c r="AX145" s="2" t="str">
        <f>IF(Data!AD145&gt;0,Data!AD145-4,"")</f>
        <v/>
      </c>
      <c r="AY145" s="2" t="str">
        <f>IF(Data!AE145&gt;0,Data!AE145-4,"")</f>
        <v/>
      </c>
      <c r="AZ145" s="2" t="str">
        <f>IF(Data!AF145&gt;0,Data!AF145-4,"")</f>
        <v/>
      </c>
      <c r="BA145" s="2" t="str">
        <f>IF(Data!AG145&gt;0,Data!AG145-4,"")</f>
        <v/>
      </c>
      <c r="BB145" s="2" t="str">
        <f>IF(Data!AH145&gt;0,Data!AH145-4,"")</f>
        <v/>
      </c>
      <c r="BC145" s="2" t="str">
        <f>IF(Data!AI145&gt;0,Data!AI145-4,"")</f>
        <v/>
      </c>
      <c r="BD145" s="2" t="str">
        <f>IF(Data!AJ145&gt;0,Data!AJ145-4,"")</f>
        <v/>
      </c>
      <c r="BF145" s="7" t="str">
        <f t="shared" si="48"/>
        <v/>
      </c>
      <c r="BG145" s="7" t="str">
        <f t="shared" si="59"/>
        <v/>
      </c>
      <c r="BH145" s="4" t="str">
        <f t="shared" si="49"/>
        <v/>
      </c>
      <c r="BJ145" s="4" t="str">
        <f>IF(MAX(COUNTIF(Data!AC145:AJ145,1),COUNTIF(Data!AC145:AJ145,2),COUNTIF(Data!AC145:AJ145,3),COUNTIF(Data!AC145:AJ145,4),COUNTIF(Data!AC145:AJ145,5),COUNTIF(Data!AC145:AJ145,6),COUNTIF(Data!AC145:AJ145,7))&gt;0,MAX(COUNTIF(Data!AC145:AJ145,1),COUNTIF(Data!AC145:AJ145,2),COUNTIF(Data!AC145:AJ145,3),COUNTIF(Data!AC145:AJ145,4),COUNTIF(Data!AC145:AJ145,5),COUNTIF(Data!AC145:AJ145,6),COUNTIF(Data!AC145:AJ145,7)),"")</f>
        <v/>
      </c>
      <c r="BK145" s="4" t="str">
        <f>IF(COUNTIF(Data!AC145:AJ145,4)=8,"Remove","")</f>
        <v/>
      </c>
      <c r="BM145" s="2" t="str">
        <f>IF(Data!AL145&gt;0,Data!AL145-4,"")</f>
        <v/>
      </c>
      <c r="BN145" s="2" t="str">
        <f>IF(Data!AM145&gt;0,Data!AM145-4,"")</f>
        <v/>
      </c>
      <c r="BO145" s="2" t="str">
        <f>IF(Data!AN145&gt;0,Data!AN145-4,"")</f>
        <v/>
      </c>
      <c r="BP145" s="2" t="str">
        <f>IF(Data!AO145&gt;0,Data!AO145-4,"")</f>
        <v/>
      </c>
      <c r="BQ145" s="2" t="str">
        <f>IF(Data!AP145&gt;0,Data!AP145-4,"")</f>
        <v/>
      </c>
      <c r="BR145" s="2" t="str">
        <f>IF(Data!AQ145&gt;0,Data!AQ145-4,"")</f>
        <v/>
      </c>
      <c r="BS145" s="2" t="str">
        <f>IF(Data!AR145&gt;0,Data!AR145-4,"")</f>
        <v/>
      </c>
      <c r="BT145" s="2" t="str">
        <f>IF(Data!AS145&gt;0,Data!AS145-4,"")</f>
        <v/>
      </c>
      <c r="BV145" s="7" t="str">
        <f t="shared" si="50"/>
        <v/>
      </c>
      <c r="BW145" s="7" t="str">
        <f t="shared" si="60"/>
        <v/>
      </c>
      <c r="BX145" s="4" t="str">
        <f t="shared" si="51"/>
        <v/>
      </c>
      <c r="BZ145" s="4" t="str">
        <f>IF(MAX(COUNTIF(Data!AL145:AS145,1),COUNTIF(Data!AL145:AS145,2),COUNTIF(Data!AL145:AS145,3),COUNTIF(Data!AL145:AS145,4),COUNTIF(Data!AL145:AS145,5),COUNTIF(Data!AL145:AS145,6),COUNTIF(Data!AL145:AS145,7))&gt;0,MAX(COUNTIF(Data!AL145:AS145,1),COUNTIF(Data!AL145:AS145,2),COUNTIF(Data!AL145:AS145,3),COUNTIF(Data!AL145:AS145,4),COUNTIF(Data!AL145:AS145,5),COUNTIF(Data!AL145:AS145,6),COUNTIF(Data!AL145:AS145,7)),"")</f>
        <v/>
      </c>
      <c r="CA145" s="4" t="str">
        <f>IF(COUNTIF(Data!AL145:AS145,4)=8,"Remove","")</f>
        <v/>
      </c>
      <c r="CC145" s="2" t="str">
        <f>IF(Data!AU145&gt;0,Data!AU145-4,"")</f>
        <v/>
      </c>
      <c r="CD145" s="2" t="str">
        <f>IF(Data!AV145&gt;0,Data!AV145-4,"")</f>
        <v/>
      </c>
      <c r="CE145" s="2" t="str">
        <f>IF(Data!AW145&gt;0,Data!AW145-4,"")</f>
        <v/>
      </c>
      <c r="CF145" s="2" t="str">
        <f>IF(Data!AX145&gt;0,Data!AX145-4,"")</f>
        <v/>
      </c>
      <c r="CG145" s="2" t="str">
        <f>IF(Data!AY145&gt;0,Data!AY145-4,"")</f>
        <v/>
      </c>
      <c r="CH145" s="2" t="str">
        <f>IF(Data!AZ145&gt;0,Data!AZ145-4,"")</f>
        <v/>
      </c>
      <c r="CI145" s="2" t="str">
        <f>IF(Data!BA145&gt;0,Data!BA145-4,"")</f>
        <v/>
      </c>
      <c r="CJ145" s="2" t="str">
        <f>IF(Data!BB145&gt;0,Data!BB145-4,"")</f>
        <v/>
      </c>
      <c r="CL145" s="7" t="str">
        <f t="shared" si="52"/>
        <v/>
      </c>
      <c r="CM145" s="7" t="str">
        <f t="shared" si="61"/>
        <v/>
      </c>
      <c r="CN145" s="4" t="str">
        <f t="shared" si="53"/>
        <v/>
      </c>
      <c r="CP145" s="4" t="str">
        <f>IF(MAX(COUNTIF(Data!AU145:BB145,1),COUNTIF(Data!AU145:BB145,2),COUNTIF(Data!AU145:BB145,3),COUNTIF(Data!AU145:BB145,4),COUNTIF(Data!AU145:BB145,5),COUNTIF(Data!AU145:BB145,6),COUNTIF(Data!AU145:BB145,7))&gt;0,MAX(COUNTIF(Data!AU145:BB145,1),COUNTIF(Data!AU145:BB145,2),COUNTIF(Data!AU145:BB145,3),COUNTIF(Data!AU145:BB145,4),COUNTIF(Data!AU145:BB145,5),COUNTIF(Data!AU145:BB145,6),COUNTIF(Data!AU145:BB145,7)),"")</f>
        <v/>
      </c>
      <c r="CQ145" s="4" t="str">
        <f>IF(COUNTIF(Data!AU145:BB145,4)=8,"Remove","")</f>
        <v/>
      </c>
      <c r="CS145" s="2" t="str">
        <f>IF(Data!BD145&gt;0,Data!BD145-4,"")</f>
        <v/>
      </c>
      <c r="CT145" s="2" t="str">
        <f>IF(Data!BE145&gt;0,Data!BE145-4,"")</f>
        <v/>
      </c>
      <c r="CU145" s="2" t="str">
        <f>IF(Data!BF145&gt;0,Data!BF145-4,"")</f>
        <v/>
      </c>
      <c r="CV145" s="2" t="str">
        <f>IF(Data!BG145&gt;0,Data!BG145-4,"")</f>
        <v/>
      </c>
      <c r="CW145" s="2" t="str">
        <f>IF(Data!BH145&gt;0,Data!BH145-4,"")</f>
        <v/>
      </c>
      <c r="CX145" s="2" t="str">
        <f>IF(Data!BI145&gt;0,Data!BI145-4,"")</f>
        <v/>
      </c>
      <c r="CY145" s="2" t="str">
        <f>IF(Data!BJ145&gt;0,Data!BJ145-4,"")</f>
        <v/>
      </c>
      <c r="CZ145" s="2" t="str">
        <f>IF(Data!BK145&gt;0,Data!BK145-4,"")</f>
        <v/>
      </c>
      <c r="DB145" s="7" t="str">
        <f t="shared" si="54"/>
        <v/>
      </c>
      <c r="DC145" s="7" t="str">
        <f t="shared" si="62"/>
        <v/>
      </c>
      <c r="DD145" s="4" t="str">
        <f t="shared" si="55"/>
        <v/>
      </c>
      <c r="DF145" s="4" t="str">
        <f>IF(MAX(COUNTIF(Data!BD145:BK145,1),COUNTIF(Data!BD145:BK145,2),COUNTIF(Data!BD145:BK145,3),COUNTIF(Data!BD145:BK145,4),COUNTIF(Data!BD145:BK145,5),COUNTIF(Data!BD145:BK145,6),COUNTIF(Data!BD145:BK145,7))&gt;0,MAX(COUNTIF(Data!BD145:BK145,1),COUNTIF(Data!BD145:BK145,2),COUNTIF(Data!BD145:BK145,3),COUNTIF(Data!BD145:BK145,4),COUNTIF(Data!BD145:BK145,5),COUNTIF(Data!BD145:BK145,6),COUNTIF(Data!BD145:BK145,7)),"")</f>
        <v/>
      </c>
      <c r="DG145" s="4" t="str">
        <f>IF(COUNTIF(Data!BD145:BK145,4)=8,"Remove","")</f>
        <v/>
      </c>
    </row>
    <row r="146" spans="1:111" x14ac:dyDescent="0.25">
      <c r="A146" s="2" t="str">
        <f>IF(Data!B146&gt;0,Data!B146-4,"")</f>
        <v/>
      </c>
      <c r="B146" s="2" t="str">
        <f>IF(Data!C146&gt;0,Data!C146-4,"")</f>
        <v/>
      </c>
      <c r="C146" s="2" t="str">
        <f>IF(Data!D146&gt;0,Data!D146-4,"")</f>
        <v/>
      </c>
      <c r="D146" s="2" t="str">
        <f>IF(Data!E146&gt;0,Data!E146-4,"")</f>
        <v/>
      </c>
      <c r="E146" s="2" t="str">
        <f>IF(Data!F146&gt;0,Data!F146-4,"")</f>
        <v/>
      </c>
      <c r="F146" s="2" t="str">
        <f>IF(Data!G146&gt;0,Data!G146-4,"")</f>
        <v/>
      </c>
      <c r="G146" s="2" t="str">
        <f>IF(Data!H146&gt;0,Data!H146-4,"")</f>
        <v/>
      </c>
      <c r="H146" s="2" t="str">
        <f>IF(Data!I146&gt;0,Data!I146-4,"")</f>
        <v/>
      </c>
      <c r="J146" s="7" t="str">
        <f t="shared" si="42"/>
        <v/>
      </c>
      <c r="K146" s="7" t="str">
        <f t="shared" si="56"/>
        <v/>
      </c>
      <c r="L146" s="4" t="str">
        <f t="shared" si="43"/>
        <v/>
      </c>
      <c r="N146" s="4" t="str">
        <f>IF(MAX(COUNTIF(Data!B146:I146,1),COUNTIF(Data!B146:I146,2),COUNTIF(Data!B146:I146,3),COUNTIF(Data!B146:I146,4),COUNTIF(Data!B146:I146,5),COUNTIF(Data!B146:I146,6),COUNTIF(Data!B146:I146,7))&gt;0,MAX(COUNTIF(Data!B146:I146,1),COUNTIF(Data!B146:I146,2),COUNTIF(Data!B146:I146,3),COUNTIF(Data!B146:I146,4),COUNTIF(Data!B146:I146,5),COUNTIF(Data!B146:I146,6),COUNTIF(Data!B146:I146,7)),"")</f>
        <v/>
      </c>
      <c r="O146" s="4" t="str">
        <f>IF(COUNTIF(Data!B146:I146,4)=8,"Remove","")</f>
        <v/>
      </c>
      <c r="Q146" s="2" t="str">
        <f>IF(Data!K146&gt;0,Data!K146-4,"")</f>
        <v/>
      </c>
      <c r="R146" s="2" t="str">
        <f>IF(Data!L146&gt;0,Data!L146-4,"")</f>
        <v/>
      </c>
      <c r="S146" s="2" t="str">
        <f>IF(Data!M146&gt;0,Data!M146-4,"")</f>
        <v/>
      </c>
      <c r="T146" s="2" t="str">
        <f>IF(Data!N146&gt;0,Data!N146-4,"")</f>
        <v/>
      </c>
      <c r="U146" s="2" t="str">
        <f>IF(Data!O146&gt;0,Data!O146-4,"")</f>
        <v/>
      </c>
      <c r="V146" s="2" t="str">
        <f>IF(Data!P146&gt;0,Data!P146-4,"")</f>
        <v/>
      </c>
      <c r="W146" s="2" t="str">
        <f>IF(Data!Q146&gt;0,Data!Q146-4,"")</f>
        <v/>
      </c>
      <c r="X146" s="2" t="str">
        <f>IF(Data!R146&gt;0,Data!R146-4,"")</f>
        <v/>
      </c>
      <c r="Y146" s="59"/>
      <c r="Z146" s="7" t="str">
        <f t="shared" si="44"/>
        <v/>
      </c>
      <c r="AA146" s="7" t="str">
        <f t="shared" si="57"/>
        <v/>
      </c>
      <c r="AB146" s="4" t="str">
        <f t="shared" si="45"/>
        <v/>
      </c>
      <c r="AC146" s="59"/>
      <c r="AD146" s="4" t="str">
        <f>IF(MAX(COUNTIF(Data!K146:R146,1),COUNTIF(Data!K146:R146,2),COUNTIF(Data!K146:R146,3),COUNTIF(Data!K146:R146,4),COUNTIF(Data!K146:R146,5),COUNTIF(Data!K146:R146,6),COUNTIF(Data!K146:R146,7))&gt;0,MAX(COUNTIF(Data!K146:R146,1),COUNTIF(Data!K146:R146,2),COUNTIF(Data!K146:R146,3),COUNTIF(Data!K146:R146,4),COUNTIF(Data!K146:R146,5),COUNTIF(Data!K146:R146,6),COUNTIF(Data!K146:R146,7)),"")</f>
        <v/>
      </c>
      <c r="AE146" s="4" t="str">
        <f>IF(COUNTIF(Data!K146:R146,4)=8,"Remove","")</f>
        <v/>
      </c>
      <c r="AG146" s="2" t="str">
        <f>IF(Data!T146&gt;0,Data!T146-4,"")</f>
        <v/>
      </c>
      <c r="AH146" s="2" t="str">
        <f>IF(Data!U146&gt;0,Data!U146-4,"")</f>
        <v/>
      </c>
      <c r="AI146" s="2" t="str">
        <f>IF(Data!V146&gt;0,Data!V146-4,"")</f>
        <v/>
      </c>
      <c r="AJ146" s="2" t="str">
        <f>IF(Data!W146&gt;0,Data!W146-4,"")</f>
        <v/>
      </c>
      <c r="AK146" s="2" t="str">
        <f>IF(Data!X146&gt;0,Data!X146-4,"")</f>
        <v/>
      </c>
      <c r="AL146" s="2" t="str">
        <f>IF(Data!Y146&gt;0,Data!Y146-4,"")</f>
        <v/>
      </c>
      <c r="AM146" s="2" t="str">
        <f>IF(Data!Z146&gt;0,Data!Z146-4,"")</f>
        <v/>
      </c>
      <c r="AN146" s="2" t="str">
        <f>IF(Data!AA146&gt;0,Data!AA146-4,"")</f>
        <v/>
      </c>
      <c r="AP146" s="7" t="str">
        <f t="shared" si="46"/>
        <v/>
      </c>
      <c r="AQ146" s="7" t="str">
        <f t="shared" si="58"/>
        <v/>
      </c>
      <c r="AR146" s="4" t="str">
        <f t="shared" si="47"/>
        <v/>
      </c>
      <c r="AT146" s="4" t="str">
        <f>IF(MAX(COUNTIF(Data!T146:AA146,1),COUNTIF(Data!T146:AA146,2),COUNTIF(Data!T146:AA146,3),COUNTIF(Data!T146:AA146,4),COUNTIF(Data!T146:AA146,5),COUNTIF(Data!T146:AA146,6),COUNTIF(Data!T146:AA146,7))&gt;0,MAX(COUNTIF(Data!T146:AA146,1),COUNTIF(Data!T146:AA146,2),COUNTIF(Data!T146:AA146,3),COUNTIF(Data!T146:AA146,4),COUNTIF(Data!T146:AA146,5),COUNTIF(Data!T146:AA146,6),COUNTIF(Data!T146:AA146,7)),"")</f>
        <v/>
      </c>
      <c r="AU146" s="4" t="str">
        <f>IF(COUNTIF(Data!T146:AA146,4)=8,"Remove","")</f>
        <v/>
      </c>
      <c r="AW146" s="2" t="str">
        <f>IF(Data!AC146&gt;0,Data!AC146-4,"")</f>
        <v/>
      </c>
      <c r="AX146" s="2" t="str">
        <f>IF(Data!AD146&gt;0,Data!AD146-4,"")</f>
        <v/>
      </c>
      <c r="AY146" s="2" t="str">
        <f>IF(Data!AE146&gt;0,Data!AE146-4,"")</f>
        <v/>
      </c>
      <c r="AZ146" s="2" t="str">
        <f>IF(Data!AF146&gt;0,Data!AF146-4,"")</f>
        <v/>
      </c>
      <c r="BA146" s="2" t="str">
        <f>IF(Data!AG146&gt;0,Data!AG146-4,"")</f>
        <v/>
      </c>
      <c r="BB146" s="2" t="str">
        <f>IF(Data!AH146&gt;0,Data!AH146-4,"")</f>
        <v/>
      </c>
      <c r="BC146" s="2" t="str">
        <f>IF(Data!AI146&gt;0,Data!AI146-4,"")</f>
        <v/>
      </c>
      <c r="BD146" s="2" t="str">
        <f>IF(Data!AJ146&gt;0,Data!AJ146-4,"")</f>
        <v/>
      </c>
      <c r="BF146" s="7" t="str">
        <f t="shared" si="48"/>
        <v/>
      </c>
      <c r="BG146" s="7" t="str">
        <f t="shared" si="59"/>
        <v/>
      </c>
      <c r="BH146" s="4" t="str">
        <f t="shared" si="49"/>
        <v/>
      </c>
      <c r="BJ146" s="4" t="str">
        <f>IF(MAX(COUNTIF(Data!AC146:AJ146,1),COUNTIF(Data!AC146:AJ146,2),COUNTIF(Data!AC146:AJ146,3),COUNTIF(Data!AC146:AJ146,4),COUNTIF(Data!AC146:AJ146,5),COUNTIF(Data!AC146:AJ146,6),COUNTIF(Data!AC146:AJ146,7))&gt;0,MAX(COUNTIF(Data!AC146:AJ146,1),COUNTIF(Data!AC146:AJ146,2),COUNTIF(Data!AC146:AJ146,3),COUNTIF(Data!AC146:AJ146,4),COUNTIF(Data!AC146:AJ146,5),COUNTIF(Data!AC146:AJ146,6),COUNTIF(Data!AC146:AJ146,7)),"")</f>
        <v/>
      </c>
      <c r="BK146" s="4" t="str">
        <f>IF(COUNTIF(Data!AC146:AJ146,4)=8,"Remove","")</f>
        <v/>
      </c>
      <c r="BM146" s="2" t="str">
        <f>IF(Data!AL146&gt;0,Data!AL146-4,"")</f>
        <v/>
      </c>
      <c r="BN146" s="2" t="str">
        <f>IF(Data!AM146&gt;0,Data!AM146-4,"")</f>
        <v/>
      </c>
      <c r="BO146" s="2" t="str">
        <f>IF(Data!AN146&gt;0,Data!AN146-4,"")</f>
        <v/>
      </c>
      <c r="BP146" s="2" t="str">
        <f>IF(Data!AO146&gt;0,Data!AO146-4,"")</f>
        <v/>
      </c>
      <c r="BQ146" s="2" t="str">
        <f>IF(Data!AP146&gt;0,Data!AP146-4,"")</f>
        <v/>
      </c>
      <c r="BR146" s="2" t="str">
        <f>IF(Data!AQ146&gt;0,Data!AQ146-4,"")</f>
        <v/>
      </c>
      <c r="BS146" s="2" t="str">
        <f>IF(Data!AR146&gt;0,Data!AR146-4,"")</f>
        <v/>
      </c>
      <c r="BT146" s="2" t="str">
        <f>IF(Data!AS146&gt;0,Data!AS146-4,"")</f>
        <v/>
      </c>
      <c r="BV146" s="7" t="str">
        <f t="shared" si="50"/>
        <v/>
      </c>
      <c r="BW146" s="7" t="str">
        <f t="shared" si="60"/>
        <v/>
      </c>
      <c r="BX146" s="4" t="str">
        <f t="shared" si="51"/>
        <v/>
      </c>
      <c r="BZ146" s="4" t="str">
        <f>IF(MAX(COUNTIF(Data!AL146:AS146,1),COUNTIF(Data!AL146:AS146,2),COUNTIF(Data!AL146:AS146,3),COUNTIF(Data!AL146:AS146,4),COUNTIF(Data!AL146:AS146,5),COUNTIF(Data!AL146:AS146,6),COUNTIF(Data!AL146:AS146,7))&gt;0,MAX(COUNTIF(Data!AL146:AS146,1),COUNTIF(Data!AL146:AS146,2),COUNTIF(Data!AL146:AS146,3),COUNTIF(Data!AL146:AS146,4),COUNTIF(Data!AL146:AS146,5),COUNTIF(Data!AL146:AS146,6),COUNTIF(Data!AL146:AS146,7)),"")</f>
        <v/>
      </c>
      <c r="CA146" s="4" t="str">
        <f>IF(COUNTIF(Data!AL146:AS146,4)=8,"Remove","")</f>
        <v/>
      </c>
      <c r="CC146" s="2" t="str">
        <f>IF(Data!AU146&gt;0,Data!AU146-4,"")</f>
        <v/>
      </c>
      <c r="CD146" s="2" t="str">
        <f>IF(Data!AV146&gt;0,Data!AV146-4,"")</f>
        <v/>
      </c>
      <c r="CE146" s="2" t="str">
        <f>IF(Data!AW146&gt;0,Data!AW146-4,"")</f>
        <v/>
      </c>
      <c r="CF146" s="2" t="str">
        <f>IF(Data!AX146&gt;0,Data!AX146-4,"")</f>
        <v/>
      </c>
      <c r="CG146" s="2" t="str">
        <f>IF(Data!AY146&gt;0,Data!AY146-4,"")</f>
        <v/>
      </c>
      <c r="CH146" s="2" t="str">
        <f>IF(Data!AZ146&gt;0,Data!AZ146-4,"")</f>
        <v/>
      </c>
      <c r="CI146" s="2" t="str">
        <f>IF(Data!BA146&gt;0,Data!BA146-4,"")</f>
        <v/>
      </c>
      <c r="CJ146" s="2" t="str">
        <f>IF(Data!BB146&gt;0,Data!BB146-4,"")</f>
        <v/>
      </c>
      <c r="CL146" s="7" t="str">
        <f t="shared" si="52"/>
        <v/>
      </c>
      <c r="CM146" s="7" t="str">
        <f t="shared" si="61"/>
        <v/>
      </c>
      <c r="CN146" s="4" t="str">
        <f t="shared" si="53"/>
        <v/>
      </c>
      <c r="CP146" s="4" t="str">
        <f>IF(MAX(COUNTIF(Data!AU146:BB146,1),COUNTIF(Data!AU146:BB146,2),COUNTIF(Data!AU146:BB146,3),COUNTIF(Data!AU146:BB146,4),COUNTIF(Data!AU146:BB146,5),COUNTIF(Data!AU146:BB146,6),COUNTIF(Data!AU146:BB146,7))&gt;0,MAX(COUNTIF(Data!AU146:BB146,1),COUNTIF(Data!AU146:BB146,2),COUNTIF(Data!AU146:BB146,3),COUNTIF(Data!AU146:BB146,4),COUNTIF(Data!AU146:BB146,5),COUNTIF(Data!AU146:BB146,6),COUNTIF(Data!AU146:BB146,7)),"")</f>
        <v/>
      </c>
      <c r="CQ146" s="4" t="str">
        <f>IF(COUNTIF(Data!AU146:BB146,4)=8,"Remove","")</f>
        <v/>
      </c>
      <c r="CS146" s="2" t="str">
        <f>IF(Data!BD146&gt;0,Data!BD146-4,"")</f>
        <v/>
      </c>
      <c r="CT146" s="2" t="str">
        <f>IF(Data!BE146&gt;0,Data!BE146-4,"")</f>
        <v/>
      </c>
      <c r="CU146" s="2" t="str">
        <f>IF(Data!BF146&gt;0,Data!BF146-4,"")</f>
        <v/>
      </c>
      <c r="CV146" s="2" t="str">
        <f>IF(Data!BG146&gt;0,Data!BG146-4,"")</f>
        <v/>
      </c>
      <c r="CW146" s="2" t="str">
        <f>IF(Data!BH146&gt;0,Data!BH146-4,"")</f>
        <v/>
      </c>
      <c r="CX146" s="2" t="str">
        <f>IF(Data!BI146&gt;0,Data!BI146-4,"")</f>
        <v/>
      </c>
      <c r="CY146" s="2" t="str">
        <f>IF(Data!BJ146&gt;0,Data!BJ146-4,"")</f>
        <v/>
      </c>
      <c r="CZ146" s="2" t="str">
        <f>IF(Data!BK146&gt;0,Data!BK146-4,"")</f>
        <v/>
      </c>
      <c r="DB146" s="7" t="str">
        <f t="shared" si="54"/>
        <v/>
      </c>
      <c r="DC146" s="7" t="str">
        <f t="shared" si="62"/>
        <v/>
      </c>
      <c r="DD146" s="4" t="str">
        <f t="shared" si="55"/>
        <v/>
      </c>
      <c r="DF146" s="4" t="str">
        <f>IF(MAX(COUNTIF(Data!BD146:BK146,1),COUNTIF(Data!BD146:BK146,2),COUNTIF(Data!BD146:BK146,3),COUNTIF(Data!BD146:BK146,4),COUNTIF(Data!BD146:BK146,5),COUNTIF(Data!BD146:BK146,6),COUNTIF(Data!BD146:BK146,7))&gt;0,MAX(COUNTIF(Data!BD146:BK146,1),COUNTIF(Data!BD146:BK146,2),COUNTIF(Data!BD146:BK146,3),COUNTIF(Data!BD146:BK146,4),COUNTIF(Data!BD146:BK146,5),COUNTIF(Data!BD146:BK146,6),COUNTIF(Data!BD146:BK146,7)),"")</f>
        <v/>
      </c>
      <c r="DG146" s="4" t="str">
        <f>IF(COUNTIF(Data!BD146:BK146,4)=8,"Remove","")</f>
        <v/>
      </c>
    </row>
    <row r="147" spans="1:111" x14ac:dyDescent="0.25">
      <c r="A147" s="2" t="str">
        <f>IF(Data!B147&gt;0,Data!B147-4,"")</f>
        <v/>
      </c>
      <c r="B147" s="2" t="str">
        <f>IF(Data!C147&gt;0,Data!C147-4,"")</f>
        <v/>
      </c>
      <c r="C147" s="2" t="str">
        <f>IF(Data!D147&gt;0,Data!D147-4,"")</f>
        <v/>
      </c>
      <c r="D147" s="2" t="str">
        <f>IF(Data!E147&gt;0,Data!E147-4,"")</f>
        <v/>
      </c>
      <c r="E147" s="2" t="str">
        <f>IF(Data!F147&gt;0,Data!F147-4,"")</f>
        <v/>
      </c>
      <c r="F147" s="2" t="str">
        <f>IF(Data!G147&gt;0,Data!G147-4,"")</f>
        <v/>
      </c>
      <c r="G147" s="2" t="str">
        <f>IF(Data!H147&gt;0,Data!H147-4,"")</f>
        <v/>
      </c>
      <c r="H147" s="2" t="str">
        <f>IF(Data!I147&gt;0,Data!I147-4,"")</f>
        <v/>
      </c>
      <c r="J147" s="7" t="str">
        <f t="shared" si="42"/>
        <v/>
      </c>
      <c r="K147" s="7" t="str">
        <f t="shared" si="56"/>
        <v/>
      </c>
      <c r="L147" s="4" t="str">
        <f t="shared" si="43"/>
        <v/>
      </c>
      <c r="N147" s="4" t="str">
        <f>IF(MAX(COUNTIF(Data!B147:I147,1),COUNTIF(Data!B147:I147,2),COUNTIF(Data!B147:I147,3),COUNTIF(Data!B147:I147,4),COUNTIF(Data!B147:I147,5),COUNTIF(Data!B147:I147,6),COUNTIF(Data!B147:I147,7))&gt;0,MAX(COUNTIF(Data!B147:I147,1),COUNTIF(Data!B147:I147,2),COUNTIF(Data!B147:I147,3),COUNTIF(Data!B147:I147,4),COUNTIF(Data!B147:I147,5),COUNTIF(Data!B147:I147,6),COUNTIF(Data!B147:I147,7)),"")</f>
        <v/>
      </c>
      <c r="O147" s="4" t="str">
        <f>IF(COUNTIF(Data!B147:I147,4)=8,"Remove","")</f>
        <v/>
      </c>
      <c r="Q147" s="2" t="str">
        <f>IF(Data!K147&gt;0,Data!K147-4,"")</f>
        <v/>
      </c>
      <c r="R147" s="2" t="str">
        <f>IF(Data!L147&gt;0,Data!L147-4,"")</f>
        <v/>
      </c>
      <c r="S147" s="2" t="str">
        <f>IF(Data!M147&gt;0,Data!M147-4,"")</f>
        <v/>
      </c>
      <c r="T147" s="2" t="str">
        <f>IF(Data!N147&gt;0,Data!N147-4,"")</f>
        <v/>
      </c>
      <c r="U147" s="2" t="str">
        <f>IF(Data!O147&gt;0,Data!O147-4,"")</f>
        <v/>
      </c>
      <c r="V147" s="2" t="str">
        <f>IF(Data!P147&gt;0,Data!P147-4,"")</f>
        <v/>
      </c>
      <c r="W147" s="2" t="str">
        <f>IF(Data!Q147&gt;0,Data!Q147-4,"")</f>
        <v/>
      </c>
      <c r="X147" s="2" t="str">
        <f>IF(Data!R147&gt;0,Data!R147-4,"")</f>
        <v/>
      </c>
      <c r="Y147" s="59"/>
      <c r="Z147" s="7" t="str">
        <f t="shared" si="44"/>
        <v/>
      </c>
      <c r="AA147" s="7" t="str">
        <f t="shared" si="57"/>
        <v/>
      </c>
      <c r="AB147" s="4" t="str">
        <f t="shared" si="45"/>
        <v/>
      </c>
      <c r="AC147" s="59"/>
      <c r="AD147" s="4" t="str">
        <f>IF(MAX(COUNTIF(Data!K147:R147,1),COUNTIF(Data!K147:R147,2),COUNTIF(Data!K147:R147,3),COUNTIF(Data!K147:R147,4),COUNTIF(Data!K147:R147,5),COUNTIF(Data!K147:R147,6),COUNTIF(Data!K147:R147,7))&gt;0,MAX(COUNTIF(Data!K147:R147,1),COUNTIF(Data!K147:R147,2),COUNTIF(Data!K147:R147,3),COUNTIF(Data!K147:R147,4),COUNTIF(Data!K147:R147,5),COUNTIF(Data!K147:R147,6),COUNTIF(Data!K147:R147,7)),"")</f>
        <v/>
      </c>
      <c r="AE147" s="4" t="str">
        <f>IF(COUNTIF(Data!K147:R147,4)=8,"Remove","")</f>
        <v/>
      </c>
      <c r="AG147" s="2" t="str">
        <f>IF(Data!T147&gt;0,Data!T147-4,"")</f>
        <v/>
      </c>
      <c r="AH147" s="2" t="str">
        <f>IF(Data!U147&gt;0,Data!U147-4,"")</f>
        <v/>
      </c>
      <c r="AI147" s="2" t="str">
        <f>IF(Data!V147&gt;0,Data!V147-4,"")</f>
        <v/>
      </c>
      <c r="AJ147" s="2" t="str">
        <f>IF(Data!W147&gt;0,Data!W147-4,"")</f>
        <v/>
      </c>
      <c r="AK147" s="2" t="str">
        <f>IF(Data!X147&gt;0,Data!X147-4,"")</f>
        <v/>
      </c>
      <c r="AL147" s="2" t="str">
        <f>IF(Data!Y147&gt;0,Data!Y147-4,"")</f>
        <v/>
      </c>
      <c r="AM147" s="2" t="str">
        <f>IF(Data!Z147&gt;0,Data!Z147-4,"")</f>
        <v/>
      </c>
      <c r="AN147" s="2" t="str">
        <f>IF(Data!AA147&gt;0,Data!AA147-4,"")</f>
        <v/>
      </c>
      <c r="AP147" s="7" t="str">
        <f t="shared" si="46"/>
        <v/>
      </c>
      <c r="AQ147" s="7" t="str">
        <f t="shared" si="58"/>
        <v/>
      </c>
      <c r="AR147" s="4" t="str">
        <f t="shared" si="47"/>
        <v/>
      </c>
      <c r="AT147" s="4" t="str">
        <f>IF(MAX(COUNTIF(Data!T147:AA147,1),COUNTIF(Data!T147:AA147,2),COUNTIF(Data!T147:AA147,3),COUNTIF(Data!T147:AA147,4),COUNTIF(Data!T147:AA147,5),COUNTIF(Data!T147:AA147,6),COUNTIF(Data!T147:AA147,7))&gt;0,MAX(COUNTIF(Data!T147:AA147,1),COUNTIF(Data!T147:AA147,2),COUNTIF(Data!T147:AA147,3),COUNTIF(Data!T147:AA147,4),COUNTIF(Data!T147:AA147,5),COUNTIF(Data!T147:AA147,6),COUNTIF(Data!T147:AA147,7)),"")</f>
        <v/>
      </c>
      <c r="AU147" s="4" t="str">
        <f>IF(COUNTIF(Data!T147:AA147,4)=8,"Remove","")</f>
        <v/>
      </c>
      <c r="AW147" s="2" t="str">
        <f>IF(Data!AC147&gt;0,Data!AC147-4,"")</f>
        <v/>
      </c>
      <c r="AX147" s="2" t="str">
        <f>IF(Data!AD147&gt;0,Data!AD147-4,"")</f>
        <v/>
      </c>
      <c r="AY147" s="2" t="str">
        <f>IF(Data!AE147&gt;0,Data!AE147-4,"")</f>
        <v/>
      </c>
      <c r="AZ147" s="2" t="str">
        <f>IF(Data!AF147&gt;0,Data!AF147-4,"")</f>
        <v/>
      </c>
      <c r="BA147" s="2" t="str">
        <f>IF(Data!AG147&gt;0,Data!AG147-4,"")</f>
        <v/>
      </c>
      <c r="BB147" s="2" t="str">
        <f>IF(Data!AH147&gt;0,Data!AH147-4,"")</f>
        <v/>
      </c>
      <c r="BC147" s="2" t="str">
        <f>IF(Data!AI147&gt;0,Data!AI147-4,"")</f>
        <v/>
      </c>
      <c r="BD147" s="2" t="str">
        <f>IF(Data!AJ147&gt;0,Data!AJ147-4,"")</f>
        <v/>
      </c>
      <c r="BF147" s="7" t="str">
        <f t="shared" si="48"/>
        <v/>
      </c>
      <c r="BG147" s="7" t="str">
        <f t="shared" si="59"/>
        <v/>
      </c>
      <c r="BH147" s="4" t="str">
        <f t="shared" si="49"/>
        <v/>
      </c>
      <c r="BJ147" s="4" t="str">
        <f>IF(MAX(COUNTIF(Data!AC147:AJ147,1),COUNTIF(Data!AC147:AJ147,2),COUNTIF(Data!AC147:AJ147,3),COUNTIF(Data!AC147:AJ147,4),COUNTIF(Data!AC147:AJ147,5),COUNTIF(Data!AC147:AJ147,6),COUNTIF(Data!AC147:AJ147,7))&gt;0,MAX(COUNTIF(Data!AC147:AJ147,1),COUNTIF(Data!AC147:AJ147,2),COUNTIF(Data!AC147:AJ147,3),COUNTIF(Data!AC147:AJ147,4),COUNTIF(Data!AC147:AJ147,5),COUNTIF(Data!AC147:AJ147,6),COUNTIF(Data!AC147:AJ147,7)),"")</f>
        <v/>
      </c>
      <c r="BK147" s="4" t="str">
        <f>IF(COUNTIF(Data!AC147:AJ147,4)=8,"Remove","")</f>
        <v/>
      </c>
      <c r="BM147" s="2" t="str">
        <f>IF(Data!AL147&gt;0,Data!AL147-4,"")</f>
        <v/>
      </c>
      <c r="BN147" s="2" t="str">
        <f>IF(Data!AM147&gt;0,Data!AM147-4,"")</f>
        <v/>
      </c>
      <c r="BO147" s="2" t="str">
        <f>IF(Data!AN147&gt;0,Data!AN147-4,"")</f>
        <v/>
      </c>
      <c r="BP147" s="2" t="str">
        <f>IF(Data!AO147&gt;0,Data!AO147-4,"")</f>
        <v/>
      </c>
      <c r="BQ147" s="2" t="str">
        <f>IF(Data!AP147&gt;0,Data!AP147-4,"")</f>
        <v/>
      </c>
      <c r="BR147" s="2" t="str">
        <f>IF(Data!AQ147&gt;0,Data!AQ147-4,"")</f>
        <v/>
      </c>
      <c r="BS147" s="2" t="str">
        <f>IF(Data!AR147&gt;0,Data!AR147-4,"")</f>
        <v/>
      </c>
      <c r="BT147" s="2" t="str">
        <f>IF(Data!AS147&gt;0,Data!AS147-4,"")</f>
        <v/>
      </c>
      <c r="BV147" s="7" t="str">
        <f t="shared" si="50"/>
        <v/>
      </c>
      <c r="BW147" s="7" t="str">
        <f t="shared" si="60"/>
        <v/>
      </c>
      <c r="BX147" s="4" t="str">
        <f t="shared" si="51"/>
        <v/>
      </c>
      <c r="BZ147" s="4" t="str">
        <f>IF(MAX(COUNTIF(Data!AL147:AS147,1),COUNTIF(Data!AL147:AS147,2),COUNTIF(Data!AL147:AS147,3),COUNTIF(Data!AL147:AS147,4),COUNTIF(Data!AL147:AS147,5),COUNTIF(Data!AL147:AS147,6),COUNTIF(Data!AL147:AS147,7))&gt;0,MAX(COUNTIF(Data!AL147:AS147,1),COUNTIF(Data!AL147:AS147,2),COUNTIF(Data!AL147:AS147,3),COUNTIF(Data!AL147:AS147,4),COUNTIF(Data!AL147:AS147,5),COUNTIF(Data!AL147:AS147,6),COUNTIF(Data!AL147:AS147,7)),"")</f>
        <v/>
      </c>
      <c r="CA147" s="4" t="str">
        <f>IF(COUNTIF(Data!AL147:AS147,4)=8,"Remove","")</f>
        <v/>
      </c>
      <c r="CC147" s="2" t="str">
        <f>IF(Data!AU147&gt;0,Data!AU147-4,"")</f>
        <v/>
      </c>
      <c r="CD147" s="2" t="str">
        <f>IF(Data!AV147&gt;0,Data!AV147-4,"")</f>
        <v/>
      </c>
      <c r="CE147" s="2" t="str">
        <f>IF(Data!AW147&gt;0,Data!AW147-4,"")</f>
        <v/>
      </c>
      <c r="CF147" s="2" t="str">
        <f>IF(Data!AX147&gt;0,Data!AX147-4,"")</f>
        <v/>
      </c>
      <c r="CG147" s="2" t="str">
        <f>IF(Data!AY147&gt;0,Data!AY147-4,"")</f>
        <v/>
      </c>
      <c r="CH147" s="2" t="str">
        <f>IF(Data!AZ147&gt;0,Data!AZ147-4,"")</f>
        <v/>
      </c>
      <c r="CI147" s="2" t="str">
        <f>IF(Data!BA147&gt;0,Data!BA147-4,"")</f>
        <v/>
      </c>
      <c r="CJ147" s="2" t="str">
        <f>IF(Data!BB147&gt;0,Data!BB147-4,"")</f>
        <v/>
      </c>
      <c r="CL147" s="7" t="str">
        <f t="shared" si="52"/>
        <v/>
      </c>
      <c r="CM147" s="7" t="str">
        <f t="shared" si="61"/>
        <v/>
      </c>
      <c r="CN147" s="4" t="str">
        <f t="shared" si="53"/>
        <v/>
      </c>
      <c r="CP147" s="4" t="str">
        <f>IF(MAX(COUNTIF(Data!AU147:BB147,1),COUNTIF(Data!AU147:BB147,2),COUNTIF(Data!AU147:BB147,3),COUNTIF(Data!AU147:BB147,4),COUNTIF(Data!AU147:BB147,5),COUNTIF(Data!AU147:BB147,6),COUNTIF(Data!AU147:BB147,7))&gt;0,MAX(COUNTIF(Data!AU147:BB147,1),COUNTIF(Data!AU147:BB147,2),COUNTIF(Data!AU147:BB147,3),COUNTIF(Data!AU147:BB147,4),COUNTIF(Data!AU147:BB147,5),COUNTIF(Data!AU147:BB147,6),COUNTIF(Data!AU147:BB147,7)),"")</f>
        <v/>
      </c>
      <c r="CQ147" s="4" t="str">
        <f>IF(COUNTIF(Data!AU147:BB147,4)=8,"Remove","")</f>
        <v/>
      </c>
      <c r="CS147" s="2" t="str">
        <f>IF(Data!BD147&gt;0,Data!BD147-4,"")</f>
        <v/>
      </c>
      <c r="CT147" s="2" t="str">
        <f>IF(Data!BE147&gt;0,Data!BE147-4,"")</f>
        <v/>
      </c>
      <c r="CU147" s="2" t="str">
        <f>IF(Data!BF147&gt;0,Data!BF147-4,"")</f>
        <v/>
      </c>
      <c r="CV147" s="2" t="str">
        <f>IF(Data!BG147&gt;0,Data!BG147-4,"")</f>
        <v/>
      </c>
      <c r="CW147" s="2" t="str">
        <f>IF(Data!BH147&gt;0,Data!BH147-4,"")</f>
        <v/>
      </c>
      <c r="CX147" s="2" t="str">
        <f>IF(Data!BI147&gt;0,Data!BI147-4,"")</f>
        <v/>
      </c>
      <c r="CY147" s="2" t="str">
        <f>IF(Data!BJ147&gt;0,Data!BJ147-4,"")</f>
        <v/>
      </c>
      <c r="CZ147" s="2" t="str">
        <f>IF(Data!BK147&gt;0,Data!BK147-4,"")</f>
        <v/>
      </c>
      <c r="DB147" s="7" t="str">
        <f t="shared" si="54"/>
        <v/>
      </c>
      <c r="DC147" s="7" t="str">
        <f t="shared" si="62"/>
        <v/>
      </c>
      <c r="DD147" s="4" t="str">
        <f t="shared" si="55"/>
        <v/>
      </c>
      <c r="DF147" s="4" t="str">
        <f>IF(MAX(COUNTIF(Data!BD147:BK147,1),COUNTIF(Data!BD147:BK147,2),COUNTIF(Data!BD147:BK147,3),COUNTIF(Data!BD147:BK147,4),COUNTIF(Data!BD147:BK147,5),COUNTIF(Data!BD147:BK147,6),COUNTIF(Data!BD147:BK147,7))&gt;0,MAX(COUNTIF(Data!BD147:BK147,1),COUNTIF(Data!BD147:BK147,2),COUNTIF(Data!BD147:BK147,3),COUNTIF(Data!BD147:BK147,4),COUNTIF(Data!BD147:BK147,5),COUNTIF(Data!BD147:BK147,6),COUNTIF(Data!BD147:BK147,7)),"")</f>
        <v/>
      </c>
      <c r="DG147" s="4" t="str">
        <f>IF(COUNTIF(Data!BD147:BK147,4)=8,"Remove","")</f>
        <v/>
      </c>
    </row>
    <row r="148" spans="1:111" x14ac:dyDescent="0.25">
      <c r="A148" s="2" t="str">
        <f>IF(Data!B148&gt;0,Data!B148-4,"")</f>
        <v/>
      </c>
      <c r="B148" s="2" t="str">
        <f>IF(Data!C148&gt;0,Data!C148-4,"")</f>
        <v/>
      </c>
      <c r="C148" s="2" t="str">
        <f>IF(Data!D148&gt;0,Data!D148-4,"")</f>
        <v/>
      </c>
      <c r="D148" s="2" t="str">
        <f>IF(Data!E148&gt;0,Data!E148-4,"")</f>
        <v/>
      </c>
      <c r="E148" s="2" t="str">
        <f>IF(Data!F148&gt;0,Data!F148-4,"")</f>
        <v/>
      </c>
      <c r="F148" s="2" t="str">
        <f>IF(Data!G148&gt;0,Data!G148-4,"")</f>
        <v/>
      </c>
      <c r="G148" s="2" t="str">
        <f>IF(Data!H148&gt;0,Data!H148-4,"")</f>
        <v/>
      </c>
      <c r="H148" s="2" t="str">
        <f>IF(Data!I148&gt;0,Data!I148-4,"")</f>
        <v/>
      </c>
      <c r="J148" s="7" t="str">
        <f t="shared" si="42"/>
        <v/>
      </c>
      <c r="K148" s="7" t="str">
        <f t="shared" si="56"/>
        <v/>
      </c>
      <c r="L148" s="4" t="str">
        <f t="shared" si="43"/>
        <v/>
      </c>
      <c r="N148" s="4" t="str">
        <f>IF(MAX(COUNTIF(Data!B148:I148,1),COUNTIF(Data!B148:I148,2),COUNTIF(Data!B148:I148,3),COUNTIF(Data!B148:I148,4),COUNTIF(Data!B148:I148,5),COUNTIF(Data!B148:I148,6),COUNTIF(Data!B148:I148,7))&gt;0,MAX(COUNTIF(Data!B148:I148,1),COUNTIF(Data!B148:I148,2),COUNTIF(Data!B148:I148,3),COUNTIF(Data!B148:I148,4),COUNTIF(Data!B148:I148,5),COUNTIF(Data!B148:I148,6),COUNTIF(Data!B148:I148,7)),"")</f>
        <v/>
      </c>
      <c r="O148" s="4" t="str">
        <f>IF(COUNTIF(Data!B148:I148,4)=8,"Remove","")</f>
        <v/>
      </c>
      <c r="Q148" s="2" t="str">
        <f>IF(Data!K148&gt;0,Data!K148-4,"")</f>
        <v/>
      </c>
      <c r="R148" s="2" t="str">
        <f>IF(Data!L148&gt;0,Data!L148-4,"")</f>
        <v/>
      </c>
      <c r="S148" s="2" t="str">
        <f>IF(Data!M148&gt;0,Data!M148-4,"")</f>
        <v/>
      </c>
      <c r="T148" s="2" t="str">
        <f>IF(Data!N148&gt;0,Data!N148-4,"")</f>
        <v/>
      </c>
      <c r="U148" s="2" t="str">
        <f>IF(Data!O148&gt;0,Data!O148-4,"")</f>
        <v/>
      </c>
      <c r="V148" s="2" t="str">
        <f>IF(Data!P148&gt;0,Data!P148-4,"")</f>
        <v/>
      </c>
      <c r="W148" s="2" t="str">
        <f>IF(Data!Q148&gt;0,Data!Q148-4,"")</f>
        <v/>
      </c>
      <c r="X148" s="2" t="str">
        <f>IF(Data!R148&gt;0,Data!R148-4,"")</f>
        <v/>
      </c>
      <c r="Y148" s="59"/>
      <c r="Z148" s="7" t="str">
        <f t="shared" si="44"/>
        <v/>
      </c>
      <c r="AA148" s="7" t="str">
        <f t="shared" si="57"/>
        <v/>
      </c>
      <c r="AB148" s="4" t="str">
        <f t="shared" si="45"/>
        <v/>
      </c>
      <c r="AC148" s="59"/>
      <c r="AD148" s="4" t="str">
        <f>IF(MAX(COUNTIF(Data!K148:R148,1),COUNTIF(Data!K148:R148,2),COUNTIF(Data!K148:R148,3),COUNTIF(Data!K148:R148,4),COUNTIF(Data!K148:R148,5),COUNTIF(Data!K148:R148,6),COUNTIF(Data!K148:R148,7))&gt;0,MAX(COUNTIF(Data!K148:R148,1),COUNTIF(Data!K148:R148,2),COUNTIF(Data!K148:R148,3),COUNTIF(Data!K148:R148,4),COUNTIF(Data!K148:R148,5),COUNTIF(Data!K148:R148,6),COUNTIF(Data!K148:R148,7)),"")</f>
        <v/>
      </c>
      <c r="AE148" s="4" t="str">
        <f>IF(COUNTIF(Data!K148:R148,4)=8,"Remove","")</f>
        <v/>
      </c>
      <c r="AG148" s="2" t="str">
        <f>IF(Data!T148&gt;0,Data!T148-4,"")</f>
        <v/>
      </c>
      <c r="AH148" s="2" t="str">
        <f>IF(Data!U148&gt;0,Data!U148-4,"")</f>
        <v/>
      </c>
      <c r="AI148" s="2" t="str">
        <f>IF(Data!V148&gt;0,Data!V148-4,"")</f>
        <v/>
      </c>
      <c r="AJ148" s="2" t="str">
        <f>IF(Data!W148&gt;0,Data!W148-4,"")</f>
        <v/>
      </c>
      <c r="AK148" s="2" t="str">
        <f>IF(Data!X148&gt;0,Data!X148-4,"")</f>
        <v/>
      </c>
      <c r="AL148" s="2" t="str">
        <f>IF(Data!Y148&gt;0,Data!Y148-4,"")</f>
        <v/>
      </c>
      <c r="AM148" s="2" t="str">
        <f>IF(Data!Z148&gt;0,Data!Z148-4,"")</f>
        <v/>
      </c>
      <c r="AN148" s="2" t="str">
        <f>IF(Data!AA148&gt;0,Data!AA148-4,"")</f>
        <v/>
      </c>
      <c r="AP148" s="7" t="str">
        <f t="shared" si="46"/>
        <v/>
      </c>
      <c r="AQ148" s="7" t="str">
        <f t="shared" si="58"/>
        <v/>
      </c>
      <c r="AR148" s="4" t="str">
        <f t="shared" si="47"/>
        <v/>
      </c>
      <c r="AT148" s="4" t="str">
        <f>IF(MAX(COUNTIF(Data!T148:AA148,1),COUNTIF(Data!T148:AA148,2),COUNTIF(Data!T148:AA148,3),COUNTIF(Data!T148:AA148,4),COUNTIF(Data!T148:AA148,5),COUNTIF(Data!T148:AA148,6),COUNTIF(Data!T148:AA148,7))&gt;0,MAX(COUNTIF(Data!T148:AA148,1),COUNTIF(Data!T148:AA148,2),COUNTIF(Data!T148:AA148,3),COUNTIF(Data!T148:AA148,4),COUNTIF(Data!T148:AA148,5),COUNTIF(Data!T148:AA148,6),COUNTIF(Data!T148:AA148,7)),"")</f>
        <v/>
      </c>
      <c r="AU148" s="4" t="str">
        <f>IF(COUNTIF(Data!T148:AA148,4)=8,"Remove","")</f>
        <v/>
      </c>
      <c r="AW148" s="2" t="str">
        <f>IF(Data!AC148&gt;0,Data!AC148-4,"")</f>
        <v/>
      </c>
      <c r="AX148" s="2" t="str">
        <f>IF(Data!AD148&gt;0,Data!AD148-4,"")</f>
        <v/>
      </c>
      <c r="AY148" s="2" t="str">
        <f>IF(Data!AE148&gt;0,Data!AE148-4,"")</f>
        <v/>
      </c>
      <c r="AZ148" s="2" t="str">
        <f>IF(Data!AF148&gt;0,Data!AF148-4,"")</f>
        <v/>
      </c>
      <c r="BA148" s="2" t="str">
        <f>IF(Data!AG148&gt;0,Data!AG148-4,"")</f>
        <v/>
      </c>
      <c r="BB148" s="2" t="str">
        <f>IF(Data!AH148&gt;0,Data!AH148-4,"")</f>
        <v/>
      </c>
      <c r="BC148" s="2" t="str">
        <f>IF(Data!AI148&gt;0,Data!AI148-4,"")</f>
        <v/>
      </c>
      <c r="BD148" s="2" t="str">
        <f>IF(Data!AJ148&gt;0,Data!AJ148-4,"")</f>
        <v/>
      </c>
      <c r="BF148" s="7" t="str">
        <f t="shared" si="48"/>
        <v/>
      </c>
      <c r="BG148" s="7" t="str">
        <f t="shared" si="59"/>
        <v/>
      </c>
      <c r="BH148" s="4" t="str">
        <f t="shared" si="49"/>
        <v/>
      </c>
      <c r="BJ148" s="4" t="str">
        <f>IF(MAX(COUNTIF(Data!AC148:AJ148,1),COUNTIF(Data!AC148:AJ148,2),COUNTIF(Data!AC148:AJ148,3),COUNTIF(Data!AC148:AJ148,4),COUNTIF(Data!AC148:AJ148,5),COUNTIF(Data!AC148:AJ148,6),COUNTIF(Data!AC148:AJ148,7))&gt;0,MAX(COUNTIF(Data!AC148:AJ148,1),COUNTIF(Data!AC148:AJ148,2),COUNTIF(Data!AC148:AJ148,3),COUNTIF(Data!AC148:AJ148,4),COUNTIF(Data!AC148:AJ148,5),COUNTIF(Data!AC148:AJ148,6),COUNTIF(Data!AC148:AJ148,7)),"")</f>
        <v/>
      </c>
      <c r="BK148" s="4" t="str">
        <f>IF(COUNTIF(Data!AC148:AJ148,4)=8,"Remove","")</f>
        <v/>
      </c>
      <c r="BM148" s="2" t="str">
        <f>IF(Data!AL148&gt;0,Data!AL148-4,"")</f>
        <v/>
      </c>
      <c r="BN148" s="2" t="str">
        <f>IF(Data!AM148&gt;0,Data!AM148-4,"")</f>
        <v/>
      </c>
      <c r="BO148" s="2" t="str">
        <f>IF(Data!AN148&gt;0,Data!AN148-4,"")</f>
        <v/>
      </c>
      <c r="BP148" s="2" t="str">
        <f>IF(Data!AO148&gt;0,Data!AO148-4,"")</f>
        <v/>
      </c>
      <c r="BQ148" s="2" t="str">
        <f>IF(Data!AP148&gt;0,Data!AP148-4,"")</f>
        <v/>
      </c>
      <c r="BR148" s="2" t="str">
        <f>IF(Data!AQ148&gt;0,Data!AQ148-4,"")</f>
        <v/>
      </c>
      <c r="BS148" s="2" t="str">
        <f>IF(Data!AR148&gt;0,Data!AR148-4,"")</f>
        <v/>
      </c>
      <c r="BT148" s="2" t="str">
        <f>IF(Data!AS148&gt;0,Data!AS148-4,"")</f>
        <v/>
      </c>
      <c r="BV148" s="7" t="str">
        <f t="shared" si="50"/>
        <v/>
      </c>
      <c r="BW148" s="7" t="str">
        <f t="shared" si="60"/>
        <v/>
      </c>
      <c r="BX148" s="4" t="str">
        <f t="shared" si="51"/>
        <v/>
      </c>
      <c r="BZ148" s="4" t="str">
        <f>IF(MAX(COUNTIF(Data!AL148:AS148,1),COUNTIF(Data!AL148:AS148,2),COUNTIF(Data!AL148:AS148,3),COUNTIF(Data!AL148:AS148,4),COUNTIF(Data!AL148:AS148,5),COUNTIF(Data!AL148:AS148,6),COUNTIF(Data!AL148:AS148,7))&gt;0,MAX(COUNTIF(Data!AL148:AS148,1),COUNTIF(Data!AL148:AS148,2),COUNTIF(Data!AL148:AS148,3),COUNTIF(Data!AL148:AS148,4),COUNTIF(Data!AL148:AS148,5),COUNTIF(Data!AL148:AS148,6),COUNTIF(Data!AL148:AS148,7)),"")</f>
        <v/>
      </c>
      <c r="CA148" s="4" t="str">
        <f>IF(COUNTIF(Data!AL148:AS148,4)=8,"Remove","")</f>
        <v/>
      </c>
      <c r="CC148" s="2" t="str">
        <f>IF(Data!AU148&gt;0,Data!AU148-4,"")</f>
        <v/>
      </c>
      <c r="CD148" s="2" t="str">
        <f>IF(Data!AV148&gt;0,Data!AV148-4,"")</f>
        <v/>
      </c>
      <c r="CE148" s="2" t="str">
        <f>IF(Data!AW148&gt;0,Data!AW148-4,"")</f>
        <v/>
      </c>
      <c r="CF148" s="2" t="str">
        <f>IF(Data!AX148&gt;0,Data!AX148-4,"")</f>
        <v/>
      </c>
      <c r="CG148" s="2" t="str">
        <f>IF(Data!AY148&gt;0,Data!AY148-4,"")</f>
        <v/>
      </c>
      <c r="CH148" s="2" t="str">
        <f>IF(Data!AZ148&gt;0,Data!AZ148-4,"")</f>
        <v/>
      </c>
      <c r="CI148" s="2" t="str">
        <f>IF(Data!BA148&gt;0,Data!BA148-4,"")</f>
        <v/>
      </c>
      <c r="CJ148" s="2" t="str">
        <f>IF(Data!BB148&gt;0,Data!BB148-4,"")</f>
        <v/>
      </c>
      <c r="CL148" s="7" t="str">
        <f t="shared" si="52"/>
        <v/>
      </c>
      <c r="CM148" s="7" t="str">
        <f t="shared" si="61"/>
        <v/>
      </c>
      <c r="CN148" s="4" t="str">
        <f t="shared" si="53"/>
        <v/>
      </c>
      <c r="CP148" s="4" t="str">
        <f>IF(MAX(COUNTIF(Data!AU148:BB148,1),COUNTIF(Data!AU148:BB148,2),COUNTIF(Data!AU148:BB148,3),COUNTIF(Data!AU148:BB148,4),COUNTIF(Data!AU148:BB148,5),COUNTIF(Data!AU148:BB148,6),COUNTIF(Data!AU148:BB148,7))&gt;0,MAX(COUNTIF(Data!AU148:BB148,1),COUNTIF(Data!AU148:BB148,2),COUNTIF(Data!AU148:BB148,3),COUNTIF(Data!AU148:BB148,4),COUNTIF(Data!AU148:BB148,5),COUNTIF(Data!AU148:BB148,6),COUNTIF(Data!AU148:BB148,7)),"")</f>
        <v/>
      </c>
      <c r="CQ148" s="4" t="str">
        <f>IF(COUNTIF(Data!AU148:BB148,4)=8,"Remove","")</f>
        <v/>
      </c>
      <c r="CS148" s="2" t="str">
        <f>IF(Data!BD148&gt;0,Data!BD148-4,"")</f>
        <v/>
      </c>
      <c r="CT148" s="2" t="str">
        <f>IF(Data!BE148&gt;0,Data!BE148-4,"")</f>
        <v/>
      </c>
      <c r="CU148" s="2" t="str">
        <f>IF(Data!BF148&gt;0,Data!BF148-4,"")</f>
        <v/>
      </c>
      <c r="CV148" s="2" t="str">
        <f>IF(Data!BG148&gt;0,Data!BG148-4,"")</f>
        <v/>
      </c>
      <c r="CW148" s="2" t="str">
        <f>IF(Data!BH148&gt;0,Data!BH148-4,"")</f>
        <v/>
      </c>
      <c r="CX148" s="2" t="str">
        <f>IF(Data!BI148&gt;0,Data!BI148-4,"")</f>
        <v/>
      </c>
      <c r="CY148" s="2" t="str">
        <f>IF(Data!BJ148&gt;0,Data!BJ148-4,"")</f>
        <v/>
      </c>
      <c r="CZ148" s="2" t="str">
        <f>IF(Data!BK148&gt;0,Data!BK148-4,"")</f>
        <v/>
      </c>
      <c r="DB148" s="7" t="str">
        <f t="shared" si="54"/>
        <v/>
      </c>
      <c r="DC148" s="7" t="str">
        <f t="shared" si="62"/>
        <v/>
      </c>
      <c r="DD148" s="4" t="str">
        <f t="shared" si="55"/>
        <v/>
      </c>
      <c r="DF148" s="4" t="str">
        <f>IF(MAX(COUNTIF(Data!BD148:BK148,1),COUNTIF(Data!BD148:BK148,2),COUNTIF(Data!BD148:BK148,3),COUNTIF(Data!BD148:BK148,4),COUNTIF(Data!BD148:BK148,5),COUNTIF(Data!BD148:BK148,6),COUNTIF(Data!BD148:BK148,7))&gt;0,MAX(COUNTIF(Data!BD148:BK148,1),COUNTIF(Data!BD148:BK148,2),COUNTIF(Data!BD148:BK148,3),COUNTIF(Data!BD148:BK148,4),COUNTIF(Data!BD148:BK148,5),COUNTIF(Data!BD148:BK148,6),COUNTIF(Data!BD148:BK148,7)),"")</f>
        <v/>
      </c>
      <c r="DG148" s="4" t="str">
        <f>IF(COUNTIF(Data!BD148:BK148,4)=8,"Remove","")</f>
        <v/>
      </c>
    </row>
    <row r="149" spans="1:111" x14ac:dyDescent="0.25">
      <c r="A149" s="2" t="str">
        <f>IF(Data!B149&gt;0,Data!B149-4,"")</f>
        <v/>
      </c>
      <c r="B149" s="2" t="str">
        <f>IF(Data!C149&gt;0,Data!C149-4,"")</f>
        <v/>
      </c>
      <c r="C149" s="2" t="str">
        <f>IF(Data!D149&gt;0,Data!D149-4,"")</f>
        <v/>
      </c>
      <c r="D149" s="2" t="str">
        <f>IF(Data!E149&gt;0,Data!E149-4,"")</f>
        <v/>
      </c>
      <c r="E149" s="2" t="str">
        <f>IF(Data!F149&gt;0,Data!F149-4,"")</f>
        <v/>
      </c>
      <c r="F149" s="2" t="str">
        <f>IF(Data!G149&gt;0,Data!G149-4,"")</f>
        <v/>
      </c>
      <c r="G149" s="2" t="str">
        <f>IF(Data!H149&gt;0,Data!H149-4,"")</f>
        <v/>
      </c>
      <c r="H149" s="2" t="str">
        <f>IF(Data!I149&gt;0,Data!I149-4,"")</f>
        <v/>
      </c>
      <c r="J149" s="7" t="str">
        <f t="shared" si="42"/>
        <v/>
      </c>
      <c r="K149" s="7" t="str">
        <f t="shared" si="56"/>
        <v/>
      </c>
      <c r="L149" s="4" t="str">
        <f t="shared" si="43"/>
        <v/>
      </c>
      <c r="N149" s="4" t="str">
        <f>IF(MAX(COUNTIF(Data!B149:I149,1),COUNTIF(Data!B149:I149,2),COUNTIF(Data!B149:I149,3),COUNTIF(Data!B149:I149,4),COUNTIF(Data!B149:I149,5),COUNTIF(Data!B149:I149,6),COUNTIF(Data!B149:I149,7))&gt;0,MAX(COUNTIF(Data!B149:I149,1),COUNTIF(Data!B149:I149,2),COUNTIF(Data!B149:I149,3),COUNTIF(Data!B149:I149,4),COUNTIF(Data!B149:I149,5),COUNTIF(Data!B149:I149,6),COUNTIF(Data!B149:I149,7)),"")</f>
        <v/>
      </c>
      <c r="O149" s="4" t="str">
        <f>IF(COUNTIF(Data!B149:I149,4)=8,"Remove","")</f>
        <v/>
      </c>
      <c r="Q149" s="2" t="str">
        <f>IF(Data!K149&gt;0,Data!K149-4,"")</f>
        <v/>
      </c>
      <c r="R149" s="2" t="str">
        <f>IF(Data!L149&gt;0,Data!L149-4,"")</f>
        <v/>
      </c>
      <c r="S149" s="2" t="str">
        <f>IF(Data!M149&gt;0,Data!M149-4,"")</f>
        <v/>
      </c>
      <c r="T149" s="2" t="str">
        <f>IF(Data!N149&gt;0,Data!N149-4,"")</f>
        <v/>
      </c>
      <c r="U149" s="2" t="str">
        <f>IF(Data!O149&gt;0,Data!O149-4,"")</f>
        <v/>
      </c>
      <c r="V149" s="2" t="str">
        <f>IF(Data!P149&gt;0,Data!P149-4,"")</f>
        <v/>
      </c>
      <c r="W149" s="2" t="str">
        <f>IF(Data!Q149&gt;0,Data!Q149-4,"")</f>
        <v/>
      </c>
      <c r="X149" s="2" t="str">
        <f>IF(Data!R149&gt;0,Data!R149-4,"")</f>
        <v/>
      </c>
      <c r="Y149" s="59"/>
      <c r="Z149" s="7" t="str">
        <f t="shared" si="44"/>
        <v/>
      </c>
      <c r="AA149" s="7" t="str">
        <f t="shared" si="57"/>
        <v/>
      </c>
      <c r="AB149" s="4" t="str">
        <f t="shared" si="45"/>
        <v/>
      </c>
      <c r="AC149" s="59"/>
      <c r="AD149" s="4" t="str">
        <f>IF(MAX(COUNTIF(Data!K149:R149,1),COUNTIF(Data!K149:R149,2),COUNTIF(Data!K149:R149,3),COUNTIF(Data!K149:R149,4),COUNTIF(Data!K149:R149,5),COUNTIF(Data!K149:R149,6),COUNTIF(Data!K149:R149,7))&gt;0,MAX(COUNTIF(Data!K149:R149,1),COUNTIF(Data!K149:R149,2),COUNTIF(Data!K149:R149,3),COUNTIF(Data!K149:R149,4),COUNTIF(Data!K149:R149,5),COUNTIF(Data!K149:R149,6),COUNTIF(Data!K149:R149,7)),"")</f>
        <v/>
      </c>
      <c r="AE149" s="4" t="str">
        <f>IF(COUNTIF(Data!K149:R149,4)=8,"Remove","")</f>
        <v/>
      </c>
      <c r="AG149" s="2" t="str">
        <f>IF(Data!T149&gt;0,Data!T149-4,"")</f>
        <v/>
      </c>
      <c r="AH149" s="2" t="str">
        <f>IF(Data!U149&gt;0,Data!U149-4,"")</f>
        <v/>
      </c>
      <c r="AI149" s="2" t="str">
        <f>IF(Data!V149&gt;0,Data!V149-4,"")</f>
        <v/>
      </c>
      <c r="AJ149" s="2" t="str">
        <f>IF(Data!W149&gt;0,Data!W149-4,"")</f>
        <v/>
      </c>
      <c r="AK149" s="2" t="str">
        <f>IF(Data!X149&gt;0,Data!X149-4,"")</f>
        <v/>
      </c>
      <c r="AL149" s="2" t="str">
        <f>IF(Data!Y149&gt;0,Data!Y149-4,"")</f>
        <v/>
      </c>
      <c r="AM149" s="2" t="str">
        <f>IF(Data!Z149&gt;0,Data!Z149-4,"")</f>
        <v/>
      </c>
      <c r="AN149" s="2" t="str">
        <f>IF(Data!AA149&gt;0,Data!AA149-4,"")</f>
        <v/>
      </c>
      <c r="AP149" s="7" t="str">
        <f t="shared" si="46"/>
        <v/>
      </c>
      <c r="AQ149" s="7" t="str">
        <f t="shared" si="58"/>
        <v/>
      </c>
      <c r="AR149" s="4" t="str">
        <f t="shared" si="47"/>
        <v/>
      </c>
      <c r="AT149" s="4" t="str">
        <f>IF(MAX(COUNTIF(Data!T149:AA149,1),COUNTIF(Data!T149:AA149,2),COUNTIF(Data!T149:AA149,3),COUNTIF(Data!T149:AA149,4),COUNTIF(Data!T149:AA149,5),COUNTIF(Data!T149:AA149,6),COUNTIF(Data!T149:AA149,7))&gt;0,MAX(COUNTIF(Data!T149:AA149,1),COUNTIF(Data!T149:AA149,2),COUNTIF(Data!T149:AA149,3),COUNTIF(Data!T149:AA149,4),COUNTIF(Data!T149:AA149,5),COUNTIF(Data!T149:AA149,6),COUNTIF(Data!T149:AA149,7)),"")</f>
        <v/>
      </c>
      <c r="AU149" s="4" t="str">
        <f>IF(COUNTIF(Data!T149:AA149,4)=8,"Remove","")</f>
        <v/>
      </c>
      <c r="AW149" s="2" t="str">
        <f>IF(Data!AC149&gt;0,Data!AC149-4,"")</f>
        <v/>
      </c>
      <c r="AX149" s="2" t="str">
        <f>IF(Data!AD149&gt;0,Data!AD149-4,"")</f>
        <v/>
      </c>
      <c r="AY149" s="2" t="str">
        <f>IF(Data!AE149&gt;0,Data!AE149-4,"")</f>
        <v/>
      </c>
      <c r="AZ149" s="2" t="str">
        <f>IF(Data!AF149&gt;0,Data!AF149-4,"")</f>
        <v/>
      </c>
      <c r="BA149" s="2" t="str">
        <f>IF(Data!AG149&gt;0,Data!AG149-4,"")</f>
        <v/>
      </c>
      <c r="BB149" s="2" t="str">
        <f>IF(Data!AH149&gt;0,Data!AH149-4,"")</f>
        <v/>
      </c>
      <c r="BC149" s="2" t="str">
        <f>IF(Data!AI149&gt;0,Data!AI149-4,"")</f>
        <v/>
      </c>
      <c r="BD149" s="2" t="str">
        <f>IF(Data!AJ149&gt;0,Data!AJ149-4,"")</f>
        <v/>
      </c>
      <c r="BF149" s="7" t="str">
        <f t="shared" si="48"/>
        <v/>
      </c>
      <c r="BG149" s="7" t="str">
        <f t="shared" si="59"/>
        <v/>
      </c>
      <c r="BH149" s="4" t="str">
        <f t="shared" si="49"/>
        <v/>
      </c>
      <c r="BJ149" s="4" t="str">
        <f>IF(MAX(COUNTIF(Data!AC149:AJ149,1),COUNTIF(Data!AC149:AJ149,2),COUNTIF(Data!AC149:AJ149,3),COUNTIF(Data!AC149:AJ149,4),COUNTIF(Data!AC149:AJ149,5),COUNTIF(Data!AC149:AJ149,6),COUNTIF(Data!AC149:AJ149,7))&gt;0,MAX(COUNTIF(Data!AC149:AJ149,1),COUNTIF(Data!AC149:AJ149,2),COUNTIF(Data!AC149:AJ149,3),COUNTIF(Data!AC149:AJ149,4),COUNTIF(Data!AC149:AJ149,5),COUNTIF(Data!AC149:AJ149,6),COUNTIF(Data!AC149:AJ149,7)),"")</f>
        <v/>
      </c>
      <c r="BK149" s="4" t="str">
        <f>IF(COUNTIF(Data!AC149:AJ149,4)=8,"Remove","")</f>
        <v/>
      </c>
      <c r="BM149" s="2" t="str">
        <f>IF(Data!AL149&gt;0,Data!AL149-4,"")</f>
        <v/>
      </c>
      <c r="BN149" s="2" t="str">
        <f>IF(Data!AM149&gt;0,Data!AM149-4,"")</f>
        <v/>
      </c>
      <c r="BO149" s="2" t="str">
        <f>IF(Data!AN149&gt;0,Data!AN149-4,"")</f>
        <v/>
      </c>
      <c r="BP149" s="2" t="str">
        <f>IF(Data!AO149&gt;0,Data!AO149-4,"")</f>
        <v/>
      </c>
      <c r="BQ149" s="2" t="str">
        <f>IF(Data!AP149&gt;0,Data!AP149-4,"")</f>
        <v/>
      </c>
      <c r="BR149" s="2" t="str">
        <f>IF(Data!AQ149&gt;0,Data!AQ149-4,"")</f>
        <v/>
      </c>
      <c r="BS149" s="2" t="str">
        <f>IF(Data!AR149&gt;0,Data!AR149-4,"")</f>
        <v/>
      </c>
      <c r="BT149" s="2" t="str">
        <f>IF(Data!AS149&gt;0,Data!AS149-4,"")</f>
        <v/>
      </c>
      <c r="BV149" s="7" t="str">
        <f t="shared" si="50"/>
        <v/>
      </c>
      <c r="BW149" s="7" t="str">
        <f t="shared" si="60"/>
        <v/>
      </c>
      <c r="BX149" s="4" t="str">
        <f t="shared" si="51"/>
        <v/>
      </c>
      <c r="BZ149" s="4" t="str">
        <f>IF(MAX(COUNTIF(Data!AL149:AS149,1),COUNTIF(Data!AL149:AS149,2),COUNTIF(Data!AL149:AS149,3),COUNTIF(Data!AL149:AS149,4),COUNTIF(Data!AL149:AS149,5),COUNTIF(Data!AL149:AS149,6),COUNTIF(Data!AL149:AS149,7))&gt;0,MAX(COUNTIF(Data!AL149:AS149,1),COUNTIF(Data!AL149:AS149,2),COUNTIF(Data!AL149:AS149,3),COUNTIF(Data!AL149:AS149,4),COUNTIF(Data!AL149:AS149,5),COUNTIF(Data!AL149:AS149,6),COUNTIF(Data!AL149:AS149,7)),"")</f>
        <v/>
      </c>
      <c r="CA149" s="4" t="str">
        <f>IF(COUNTIF(Data!AL149:AS149,4)=8,"Remove","")</f>
        <v/>
      </c>
      <c r="CC149" s="2" t="str">
        <f>IF(Data!AU149&gt;0,Data!AU149-4,"")</f>
        <v/>
      </c>
      <c r="CD149" s="2" t="str">
        <f>IF(Data!AV149&gt;0,Data!AV149-4,"")</f>
        <v/>
      </c>
      <c r="CE149" s="2" t="str">
        <f>IF(Data!AW149&gt;0,Data!AW149-4,"")</f>
        <v/>
      </c>
      <c r="CF149" s="2" t="str">
        <f>IF(Data!AX149&gt;0,Data!AX149-4,"")</f>
        <v/>
      </c>
      <c r="CG149" s="2" t="str">
        <f>IF(Data!AY149&gt;0,Data!AY149-4,"")</f>
        <v/>
      </c>
      <c r="CH149" s="2" t="str">
        <f>IF(Data!AZ149&gt;0,Data!AZ149-4,"")</f>
        <v/>
      </c>
      <c r="CI149" s="2" t="str">
        <f>IF(Data!BA149&gt;0,Data!BA149-4,"")</f>
        <v/>
      </c>
      <c r="CJ149" s="2" t="str">
        <f>IF(Data!BB149&gt;0,Data!BB149-4,"")</f>
        <v/>
      </c>
      <c r="CL149" s="7" t="str">
        <f t="shared" si="52"/>
        <v/>
      </c>
      <c r="CM149" s="7" t="str">
        <f t="shared" si="61"/>
        <v/>
      </c>
      <c r="CN149" s="4" t="str">
        <f t="shared" si="53"/>
        <v/>
      </c>
      <c r="CP149" s="4" t="str">
        <f>IF(MAX(COUNTIF(Data!AU149:BB149,1),COUNTIF(Data!AU149:BB149,2),COUNTIF(Data!AU149:BB149,3),COUNTIF(Data!AU149:BB149,4),COUNTIF(Data!AU149:BB149,5),COUNTIF(Data!AU149:BB149,6),COUNTIF(Data!AU149:BB149,7))&gt;0,MAX(COUNTIF(Data!AU149:BB149,1),COUNTIF(Data!AU149:BB149,2),COUNTIF(Data!AU149:BB149,3),COUNTIF(Data!AU149:BB149,4),COUNTIF(Data!AU149:BB149,5),COUNTIF(Data!AU149:BB149,6),COUNTIF(Data!AU149:BB149,7)),"")</f>
        <v/>
      </c>
      <c r="CQ149" s="4" t="str">
        <f>IF(COUNTIF(Data!AU149:BB149,4)=8,"Remove","")</f>
        <v/>
      </c>
      <c r="CS149" s="2" t="str">
        <f>IF(Data!BD149&gt;0,Data!BD149-4,"")</f>
        <v/>
      </c>
      <c r="CT149" s="2" t="str">
        <f>IF(Data!BE149&gt;0,Data!BE149-4,"")</f>
        <v/>
      </c>
      <c r="CU149" s="2" t="str">
        <f>IF(Data!BF149&gt;0,Data!BF149-4,"")</f>
        <v/>
      </c>
      <c r="CV149" s="2" t="str">
        <f>IF(Data!BG149&gt;0,Data!BG149-4,"")</f>
        <v/>
      </c>
      <c r="CW149" s="2" t="str">
        <f>IF(Data!BH149&gt;0,Data!BH149-4,"")</f>
        <v/>
      </c>
      <c r="CX149" s="2" t="str">
        <f>IF(Data!BI149&gt;0,Data!BI149-4,"")</f>
        <v/>
      </c>
      <c r="CY149" s="2" t="str">
        <f>IF(Data!BJ149&gt;0,Data!BJ149-4,"")</f>
        <v/>
      </c>
      <c r="CZ149" s="2" t="str">
        <f>IF(Data!BK149&gt;0,Data!BK149-4,"")</f>
        <v/>
      </c>
      <c r="DB149" s="7" t="str">
        <f t="shared" si="54"/>
        <v/>
      </c>
      <c r="DC149" s="7" t="str">
        <f t="shared" si="62"/>
        <v/>
      </c>
      <c r="DD149" s="4" t="str">
        <f t="shared" si="55"/>
        <v/>
      </c>
      <c r="DF149" s="4" t="str">
        <f>IF(MAX(COUNTIF(Data!BD149:BK149,1),COUNTIF(Data!BD149:BK149,2),COUNTIF(Data!BD149:BK149,3),COUNTIF(Data!BD149:BK149,4),COUNTIF(Data!BD149:BK149,5),COUNTIF(Data!BD149:BK149,6),COUNTIF(Data!BD149:BK149,7))&gt;0,MAX(COUNTIF(Data!BD149:BK149,1),COUNTIF(Data!BD149:BK149,2),COUNTIF(Data!BD149:BK149,3),COUNTIF(Data!BD149:BK149,4),COUNTIF(Data!BD149:BK149,5),COUNTIF(Data!BD149:BK149,6),COUNTIF(Data!BD149:BK149,7)),"")</f>
        <v/>
      </c>
      <c r="DG149" s="4" t="str">
        <f>IF(COUNTIF(Data!BD149:BK149,4)=8,"Remove","")</f>
        <v/>
      </c>
    </row>
    <row r="150" spans="1:111" x14ac:dyDescent="0.25">
      <c r="A150" s="2" t="str">
        <f>IF(Data!B150&gt;0,Data!B150-4,"")</f>
        <v/>
      </c>
      <c r="B150" s="2" t="str">
        <f>IF(Data!C150&gt;0,Data!C150-4,"")</f>
        <v/>
      </c>
      <c r="C150" s="2" t="str">
        <f>IF(Data!D150&gt;0,Data!D150-4,"")</f>
        <v/>
      </c>
      <c r="D150" s="2" t="str">
        <f>IF(Data!E150&gt;0,Data!E150-4,"")</f>
        <v/>
      </c>
      <c r="E150" s="2" t="str">
        <f>IF(Data!F150&gt;0,Data!F150-4,"")</f>
        <v/>
      </c>
      <c r="F150" s="2" t="str">
        <f>IF(Data!G150&gt;0,Data!G150-4,"")</f>
        <v/>
      </c>
      <c r="G150" s="2" t="str">
        <f>IF(Data!H150&gt;0,Data!H150-4,"")</f>
        <v/>
      </c>
      <c r="H150" s="2" t="str">
        <f>IF(Data!I150&gt;0,Data!I150-4,"")</f>
        <v/>
      </c>
      <c r="J150" s="7" t="str">
        <f t="shared" si="42"/>
        <v/>
      </c>
      <c r="K150" s="7" t="str">
        <f t="shared" si="56"/>
        <v/>
      </c>
      <c r="L150" s="4" t="str">
        <f t="shared" si="43"/>
        <v/>
      </c>
      <c r="N150" s="4" t="str">
        <f>IF(MAX(COUNTIF(Data!B150:I150,1),COUNTIF(Data!B150:I150,2),COUNTIF(Data!B150:I150,3),COUNTIF(Data!B150:I150,4),COUNTIF(Data!B150:I150,5),COUNTIF(Data!B150:I150,6),COUNTIF(Data!B150:I150,7))&gt;0,MAX(COUNTIF(Data!B150:I150,1),COUNTIF(Data!B150:I150,2),COUNTIF(Data!B150:I150,3),COUNTIF(Data!B150:I150,4),COUNTIF(Data!B150:I150,5),COUNTIF(Data!B150:I150,6),COUNTIF(Data!B150:I150,7)),"")</f>
        <v/>
      </c>
      <c r="O150" s="4" t="str">
        <f>IF(COUNTIF(Data!B150:I150,4)=8,"Remove","")</f>
        <v/>
      </c>
      <c r="Q150" s="2" t="str">
        <f>IF(Data!K150&gt;0,Data!K150-4,"")</f>
        <v/>
      </c>
      <c r="R150" s="2" t="str">
        <f>IF(Data!L150&gt;0,Data!L150-4,"")</f>
        <v/>
      </c>
      <c r="S150" s="2" t="str">
        <f>IF(Data!M150&gt;0,Data!M150-4,"")</f>
        <v/>
      </c>
      <c r="T150" s="2" t="str">
        <f>IF(Data!N150&gt;0,Data!N150-4,"")</f>
        <v/>
      </c>
      <c r="U150" s="2" t="str">
        <f>IF(Data!O150&gt;0,Data!O150-4,"")</f>
        <v/>
      </c>
      <c r="V150" s="2" t="str">
        <f>IF(Data!P150&gt;0,Data!P150-4,"")</f>
        <v/>
      </c>
      <c r="W150" s="2" t="str">
        <f>IF(Data!Q150&gt;0,Data!Q150-4,"")</f>
        <v/>
      </c>
      <c r="X150" s="2" t="str">
        <f>IF(Data!R150&gt;0,Data!R150-4,"")</f>
        <v/>
      </c>
      <c r="Y150" s="59"/>
      <c r="Z150" s="7" t="str">
        <f t="shared" si="44"/>
        <v/>
      </c>
      <c r="AA150" s="7" t="str">
        <f t="shared" si="57"/>
        <v/>
      </c>
      <c r="AB150" s="4" t="str">
        <f t="shared" si="45"/>
        <v/>
      </c>
      <c r="AC150" s="59"/>
      <c r="AD150" s="4" t="str">
        <f>IF(MAX(COUNTIF(Data!K150:R150,1),COUNTIF(Data!K150:R150,2),COUNTIF(Data!K150:R150,3),COUNTIF(Data!K150:R150,4),COUNTIF(Data!K150:R150,5),COUNTIF(Data!K150:R150,6),COUNTIF(Data!K150:R150,7))&gt;0,MAX(COUNTIF(Data!K150:R150,1),COUNTIF(Data!K150:R150,2),COUNTIF(Data!K150:R150,3),COUNTIF(Data!K150:R150,4),COUNTIF(Data!K150:R150,5),COUNTIF(Data!K150:R150,6),COUNTIF(Data!K150:R150,7)),"")</f>
        <v/>
      </c>
      <c r="AE150" s="4" t="str">
        <f>IF(COUNTIF(Data!K150:R150,4)=8,"Remove","")</f>
        <v/>
      </c>
      <c r="AG150" s="2" t="str">
        <f>IF(Data!T150&gt;0,Data!T150-4,"")</f>
        <v/>
      </c>
      <c r="AH150" s="2" t="str">
        <f>IF(Data!U150&gt;0,Data!U150-4,"")</f>
        <v/>
      </c>
      <c r="AI150" s="2" t="str">
        <f>IF(Data!V150&gt;0,Data!V150-4,"")</f>
        <v/>
      </c>
      <c r="AJ150" s="2" t="str">
        <f>IF(Data!W150&gt;0,Data!W150-4,"")</f>
        <v/>
      </c>
      <c r="AK150" s="2" t="str">
        <f>IF(Data!X150&gt;0,Data!X150-4,"")</f>
        <v/>
      </c>
      <c r="AL150" s="2" t="str">
        <f>IF(Data!Y150&gt;0,Data!Y150-4,"")</f>
        <v/>
      </c>
      <c r="AM150" s="2" t="str">
        <f>IF(Data!Z150&gt;0,Data!Z150-4,"")</f>
        <v/>
      </c>
      <c r="AN150" s="2" t="str">
        <f>IF(Data!AA150&gt;0,Data!AA150-4,"")</f>
        <v/>
      </c>
      <c r="AP150" s="7" t="str">
        <f t="shared" si="46"/>
        <v/>
      </c>
      <c r="AQ150" s="7" t="str">
        <f t="shared" si="58"/>
        <v/>
      </c>
      <c r="AR150" s="4" t="str">
        <f t="shared" si="47"/>
        <v/>
      </c>
      <c r="AT150" s="4" t="str">
        <f>IF(MAX(COUNTIF(Data!T150:AA150,1),COUNTIF(Data!T150:AA150,2),COUNTIF(Data!T150:AA150,3),COUNTIF(Data!T150:AA150,4),COUNTIF(Data!T150:AA150,5),COUNTIF(Data!T150:AA150,6),COUNTIF(Data!T150:AA150,7))&gt;0,MAX(COUNTIF(Data!T150:AA150,1),COUNTIF(Data!T150:AA150,2),COUNTIF(Data!T150:AA150,3),COUNTIF(Data!T150:AA150,4),COUNTIF(Data!T150:AA150,5),COUNTIF(Data!T150:AA150,6),COUNTIF(Data!T150:AA150,7)),"")</f>
        <v/>
      </c>
      <c r="AU150" s="4" t="str">
        <f>IF(COUNTIF(Data!T150:AA150,4)=8,"Remove","")</f>
        <v/>
      </c>
      <c r="AW150" s="2" t="str">
        <f>IF(Data!AC150&gt;0,Data!AC150-4,"")</f>
        <v/>
      </c>
      <c r="AX150" s="2" t="str">
        <f>IF(Data!AD150&gt;0,Data!AD150-4,"")</f>
        <v/>
      </c>
      <c r="AY150" s="2" t="str">
        <f>IF(Data!AE150&gt;0,Data!AE150-4,"")</f>
        <v/>
      </c>
      <c r="AZ150" s="2" t="str">
        <f>IF(Data!AF150&gt;0,Data!AF150-4,"")</f>
        <v/>
      </c>
      <c r="BA150" s="2" t="str">
        <f>IF(Data!AG150&gt;0,Data!AG150-4,"")</f>
        <v/>
      </c>
      <c r="BB150" s="2" t="str">
        <f>IF(Data!AH150&gt;0,Data!AH150-4,"")</f>
        <v/>
      </c>
      <c r="BC150" s="2" t="str">
        <f>IF(Data!AI150&gt;0,Data!AI150-4,"")</f>
        <v/>
      </c>
      <c r="BD150" s="2" t="str">
        <f>IF(Data!AJ150&gt;0,Data!AJ150-4,"")</f>
        <v/>
      </c>
      <c r="BF150" s="7" t="str">
        <f t="shared" si="48"/>
        <v/>
      </c>
      <c r="BG150" s="7" t="str">
        <f t="shared" si="59"/>
        <v/>
      </c>
      <c r="BH150" s="4" t="str">
        <f t="shared" si="49"/>
        <v/>
      </c>
      <c r="BJ150" s="4" t="str">
        <f>IF(MAX(COUNTIF(Data!AC150:AJ150,1),COUNTIF(Data!AC150:AJ150,2),COUNTIF(Data!AC150:AJ150,3),COUNTIF(Data!AC150:AJ150,4),COUNTIF(Data!AC150:AJ150,5),COUNTIF(Data!AC150:AJ150,6),COUNTIF(Data!AC150:AJ150,7))&gt;0,MAX(COUNTIF(Data!AC150:AJ150,1),COUNTIF(Data!AC150:AJ150,2),COUNTIF(Data!AC150:AJ150,3),COUNTIF(Data!AC150:AJ150,4),COUNTIF(Data!AC150:AJ150,5),COUNTIF(Data!AC150:AJ150,6),COUNTIF(Data!AC150:AJ150,7)),"")</f>
        <v/>
      </c>
      <c r="BK150" s="4" t="str">
        <f>IF(COUNTIF(Data!AC150:AJ150,4)=8,"Remove","")</f>
        <v/>
      </c>
      <c r="BM150" s="2" t="str">
        <f>IF(Data!AL150&gt;0,Data!AL150-4,"")</f>
        <v/>
      </c>
      <c r="BN150" s="2" t="str">
        <f>IF(Data!AM150&gt;0,Data!AM150-4,"")</f>
        <v/>
      </c>
      <c r="BO150" s="2" t="str">
        <f>IF(Data!AN150&gt;0,Data!AN150-4,"")</f>
        <v/>
      </c>
      <c r="BP150" s="2" t="str">
        <f>IF(Data!AO150&gt;0,Data!AO150-4,"")</f>
        <v/>
      </c>
      <c r="BQ150" s="2" t="str">
        <f>IF(Data!AP150&gt;0,Data!AP150-4,"")</f>
        <v/>
      </c>
      <c r="BR150" s="2" t="str">
        <f>IF(Data!AQ150&gt;0,Data!AQ150-4,"")</f>
        <v/>
      </c>
      <c r="BS150" s="2" t="str">
        <f>IF(Data!AR150&gt;0,Data!AR150-4,"")</f>
        <v/>
      </c>
      <c r="BT150" s="2" t="str">
        <f>IF(Data!AS150&gt;0,Data!AS150-4,"")</f>
        <v/>
      </c>
      <c r="BV150" s="7" t="str">
        <f t="shared" si="50"/>
        <v/>
      </c>
      <c r="BW150" s="7" t="str">
        <f t="shared" si="60"/>
        <v/>
      </c>
      <c r="BX150" s="4" t="str">
        <f t="shared" si="51"/>
        <v/>
      </c>
      <c r="BZ150" s="4" t="str">
        <f>IF(MAX(COUNTIF(Data!AL150:AS150,1),COUNTIF(Data!AL150:AS150,2),COUNTIF(Data!AL150:AS150,3),COUNTIF(Data!AL150:AS150,4),COUNTIF(Data!AL150:AS150,5),COUNTIF(Data!AL150:AS150,6),COUNTIF(Data!AL150:AS150,7))&gt;0,MAX(COUNTIF(Data!AL150:AS150,1),COUNTIF(Data!AL150:AS150,2),COUNTIF(Data!AL150:AS150,3),COUNTIF(Data!AL150:AS150,4),COUNTIF(Data!AL150:AS150,5),COUNTIF(Data!AL150:AS150,6),COUNTIF(Data!AL150:AS150,7)),"")</f>
        <v/>
      </c>
      <c r="CA150" s="4" t="str">
        <f>IF(COUNTIF(Data!AL150:AS150,4)=8,"Remove","")</f>
        <v/>
      </c>
      <c r="CC150" s="2" t="str">
        <f>IF(Data!AU150&gt;0,Data!AU150-4,"")</f>
        <v/>
      </c>
      <c r="CD150" s="2" t="str">
        <f>IF(Data!AV150&gt;0,Data!AV150-4,"")</f>
        <v/>
      </c>
      <c r="CE150" s="2" t="str">
        <f>IF(Data!AW150&gt;0,Data!AW150-4,"")</f>
        <v/>
      </c>
      <c r="CF150" s="2" t="str">
        <f>IF(Data!AX150&gt;0,Data!AX150-4,"")</f>
        <v/>
      </c>
      <c r="CG150" s="2" t="str">
        <f>IF(Data!AY150&gt;0,Data!AY150-4,"")</f>
        <v/>
      </c>
      <c r="CH150" s="2" t="str">
        <f>IF(Data!AZ150&gt;0,Data!AZ150-4,"")</f>
        <v/>
      </c>
      <c r="CI150" s="2" t="str">
        <f>IF(Data!BA150&gt;0,Data!BA150-4,"")</f>
        <v/>
      </c>
      <c r="CJ150" s="2" t="str">
        <f>IF(Data!BB150&gt;0,Data!BB150-4,"")</f>
        <v/>
      </c>
      <c r="CL150" s="7" t="str">
        <f t="shared" si="52"/>
        <v/>
      </c>
      <c r="CM150" s="7" t="str">
        <f t="shared" si="61"/>
        <v/>
      </c>
      <c r="CN150" s="4" t="str">
        <f t="shared" si="53"/>
        <v/>
      </c>
      <c r="CP150" s="4" t="str">
        <f>IF(MAX(COUNTIF(Data!AU150:BB150,1),COUNTIF(Data!AU150:BB150,2),COUNTIF(Data!AU150:BB150,3),COUNTIF(Data!AU150:BB150,4),COUNTIF(Data!AU150:BB150,5),COUNTIF(Data!AU150:BB150,6),COUNTIF(Data!AU150:BB150,7))&gt;0,MAX(COUNTIF(Data!AU150:BB150,1),COUNTIF(Data!AU150:BB150,2),COUNTIF(Data!AU150:BB150,3),COUNTIF(Data!AU150:BB150,4),COUNTIF(Data!AU150:BB150,5),COUNTIF(Data!AU150:BB150,6),COUNTIF(Data!AU150:BB150,7)),"")</f>
        <v/>
      </c>
      <c r="CQ150" s="4" t="str">
        <f>IF(COUNTIF(Data!AU150:BB150,4)=8,"Remove","")</f>
        <v/>
      </c>
      <c r="CS150" s="2" t="str">
        <f>IF(Data!BD150&gt;0,Data!BD150-4,"")</f>
        <v/>
      </c>
      <c r="CT150" s="2" t="str">
        <f>IF(Data!BE150&gt;0,Data!BE150-4,"")</f>
        <v/>
      </c>
      <c r="CU150" s="2" t="str">
        <f>IF(Data!BF150&gt;0,Data!BF150-4,"")</f>
        <v/>
      </c>
      <c r="CV150" s="2" t="str">
        <f>IF(Data!BG150&gt;0,Data!BG150-4,"")</f>
        <v/>
      </c>
      <c r="CW150" s="2" t="str">
        <f>IF(Data!BH150&gt;0,Data!BH150-4,"")</f>
        <v/>
      </c>
      <c r="CX150" s="2" t="str">
        <f>IF(Data!BI150&gt;0,Data!BI150-4,"")</f>
        <v/>
      </c>
      <c r="CY150" s="2" t="str">
        <f>IF(Data!BJ150&gt;0,Data!BJ150-4,"")</f>
        <v/>
      </c>
      <c r="CZ150" s="2" t="str">
        <f>IF(Data!BK150&gt;0,Data!BK150-4,"")</f>
        <v/>
      </c>
      <c r="DB150" s="7" t="str">
        <f t="shared" si="54"/>
        <v/>
      </c>
      <c r="DC150" s="7" t="str">
        <f t="shared" si="62"/>
        <v/>
      </c>
      <c r="DD150" s="4" t="str">
        <f t="shared" si="55"/>
        <v/>
      </c>
      <c r="DF150" s="4" t="str">
        <f>IF(MAX(COUNTIF(Data!BD150:BK150,1),COUNTIF(Data!BD150:BK150,2),COUNTIF(Data!BD150:BK150,3),COUNTIF(Data!BD150:BK150,4),COUNTIF(Data!BD150:BK150,5),COUNTIF(Data!BD150:BK150,6),COUNTIF(Data!BD150:BK150,7))&gt;0,MAX(COUNTIF(Data!BD150:BK150,1),COUNTIF(Data!BD150:BK150,2),COUNTIF(Data!BD150:BK150,3),COUNTIF(Data!BD150:BK150,4),COUNTIF(Data!BD150:BK150,5),COUNTIF(Data!BD150:BK150,6),COUNTIF(Data!BD150:BK150,7)),"")</f>
        <v/>
      </c>
      <c r="DG150" s="4" t="str">
        <f>IF(COUNTIF(Data!BD150:BK150,4)=8,"Remove","")</f>
        <v/>
      </c>
    </row>
    <row r="151" spans="1:111" x14ac:dyDescent="0.25">
      <c r="A151" s="2" t="str">
        <f>IF(Data!B151&gt;0,Data!B151-4,"")</f>
        <v/>
      </c>
      <c r="B151" s="2" t="str">
        <f>IF(Data!C151&gt;0,Data!C151-4,"")</f>
        <v/>
      </c>
      <c r="C151" s="2" t="str">
        <f>IF(Data!D151&gt;0,Data!D151-4,"")</f>
        <v/>
      </c>
      <c r="D151" s="2" t="str">
        <f>IF(Data!E151&gt;0,Data!E151-4,"")</f>
        <v/>
      </c>
      <c r="E151" s="2" t="str">
        <f>IF(Data!F151&gt;0,Data!F151-4,"")</f>
        <v/>
      </c>
      <c r="F151" s="2" t="str">
        <f>IF(Data!G151&gt;0,Data!G151-4,"")</f>
        <v/>
      </c>
      <c r="G151" s="2" t="str">
        <f>IF(Data!H151&gt;0,Data!H151-4,"")</f>
        <v/>
      </c>
      <c r="H151" s="2" t="str">
        <f>IF(Data!I151&gt;0,Data!I151-4,"")</f>
        <v/>
      </c>
      <c r="J151" s="7" t="str">
        <f t="shared" si="42"/>
        <v/>
      </c>
      <c r="K151" s="7" t="str">
        <f t="shared" si="56"/>
        <v/>
      </c>
      <c r="L151" s="4" t="str">
        <f t="shared" si="43"/>
        <v/>
      </c>
      <c r="N151" s="4" t="str">
        <f>IF(MAX(COUNTIF(Data!B151:I151,1),COUNTIF(Data!B151:I151,2),COUNTIF(Data!B151:I151,3),COUNTIF(Data!B151:I151,4),COUNTIF(Data!B151:I151,5),COUNTIF(Data!B151:I151,6),COUNTIF(Data!B151:I151,7))&gt;0,MAX(COUNTIF(Data!B151:I151,1),COUNTIF(Data!B151:I151,2),COUNTIF(Data!B151:I151,3),COUNTIF(Data!B151:I151,4),COUNTIF(Data!B151:I151,5),COUNTIF(Data!B151:I151,6),COUNTIF(Data!B151:I151,7)),"")</f>
        <v/>
      </c>
      <c r="O151" s="4" t="str">
        <f>IF(COUNTIF(Data!B151:I151,4)=8,"Remove","")</f>
        <v/>
      </c>
      <c r="Q151" s="2" t="str">
        <f>IF(Data!K151&gt;0,Data!K151-4,"")</f>
        <v/>
      </c>
      <c r="R151" s="2" t="str">
        <f>IF(Data!L151&gt;0,Data!L151-4,"")</f>
        <v/>
      </c>
      <c r="S151" s="2" t="str">
        <f>IF(Data!M151&gt;0,Data!M151-4,"")</f>
        <v/>
      </c>
      <c r="T151" s="2" t="str">
        <f>IF(Data!N151&gt;0,Data!N151-4,"")</f>
        <v/>
      </c>
      <c r="U151" s="2" t="str">
        <f>IF(Data!O151&gt;0,Data!O151-4,"")</f>
        <v/>
      </c>
      <c r="V151" s="2" t="str">
        <f>IF(Data!P151&gt;0,Data!P151-4,"")</f>
        <v/>
      </c>
      <c r="W151" s="2" t="str">
        <f>IF(Data!Q151&gt;0,Data!Q151-4,"")</f>
        <v/>
      </c>
      <c r="X151" s="2" t="str">
        <f>IF(Data!R151&gt;0,Data!R151-4,"")</f>
        <v/>
      </c>
      <c r="Y151" s="59"/>
      <c r="Z151" s="7" t="str">
        <f t="shared" si="44"/>
        <v/>
      </c>
      <c r="AA151" s="7" t="str">
        <f t="shared" si="57"/>
        <v/>
      </c>
      <c r="AB151" s="4" t="str">
        <f t="shared" si="45"/>
        <v/>
      </c>
      <c r="AC151" s="59"/>
      <c r="AD151" s="4" t="str">
        <f>IF(MAX(COUNTIF(Data!K151:R151,1),COUNTIF(Data!K151:R151,2),COUNTIF(Data!K151:R151,3),COUNTIF(Data!K151:R151,4),COUNTIF(Data!K151:R151,5),COUNTIF(Data!K151:R151,6),COUNTIF(Data!K151:R151,7))&gt;0,MAX(COUNTIF(Data!K151:R151,1),COUNTIF(Data!K151:R151,2),COUNTIF(Data!K151:R151,3),COUNTIF(Data!K151:R151,4),COUNTIF(Data!K151:R151,5),COUNTIF(Data!K151:R151,6),COUNTIF(Data!K151:R151,7)),"")</f>
        <v/>
      </c>
      <c r="AE151" s="4" t="str">
        <f>IF(COUNTIF(Data!K151:R151,4)=8,"Remove","")</f>
        <v/>
      </c>
      <c r="AG151" s="2" t="str">
        <f>IF(Data!T151&gt;0,Data!T151-4,"")</f>
        <v/>
      </c>
      <c r="AH151" s="2" t="str">
        <f>IF(Data!U151&gt;0,Data!U151-4,"")</f>
        <v/>
      </c>
      <c r="AI151" s="2" t="str">
        <f>IF(Data!V151&gt;0,Data!V151-4,"")</f>
        <v/>
      </c>
      <c r="AJ151" s="2" t="str">
        <f>IF(Data!W151&gt;0,Data!W151-4,"")</f>
        <v/>
      </c>
      <c r="AK151" s="2" t="str">
        <f>IF(Data!X151&gt;0,Data!X151-4,"")</f>
        <v/>
      </c>
      <c r="AL151" s="2" t="str">
        <f>IF(Data!Y151&gt;0,Data!Y151-4,"")</f>
        <v/>
      </c>
      <c r="AM151" s="2" t="str">
        <f>IF(Data!Z151&gt;0,Data!Z151-4,"")</f>
        <v/>
      </c>
      <c r="AN151" s="2" t="str">
        <f>IF(Data!AA151&gt;0,Data!AA151-4,"")</f>
        <v/>
      </c>
      <c r="AP151" s="7" t="str">
        <f t="shared" si="46"/>
        <v/>
      </c>
      <c r="AQ151" s="7" t="str">
        <f t="shared" si="58"/>
        <v/>
      </c>
      <c r="AR151" s="4" t="str">
        <f t="shared" si="47"/>
        <v/>
      </c>
      <c r="AT151" s="4" t="str">
        <f>IF(MAX(COUNTIF(Data!T151:AA151,1),COUNTIF(Data!T151:AA151,2),COUNTIF(Data!T151:AA151,3),COUNTIF(Data!T151:AA151,4),COUNTIF(Data!T151:AA151,5),COUNTIF(Data!T151:AA151,6),COUNTIF(Data!T151:AA151,7))&gt;0,MAX(COUNTIF(Data!T151:AA151,1),COUNTIF(Data!T151:AA151,2),COUNTIF(Data!T151:AA151,3),COUNTIF(Data!T151:AA151,4),COUNTIF(Data!T151:AA151,5),COUNTIF(Data!T151:AA151,6),COUNTIF(Data!T151:AA151,7)),"")</f>
        <v/>
      </c>
      <c r="AU151" s="4" t="str">
        <f>IF(COUNTIF(Data!T151:AA151,4)=8,"Remove","")</f>
        <v/>
      </c>
      <c r="AW151" s="2" t="str">
        <f>IF(Data!AC151&gt;0,Data!AC151-4,"")</f>
        <v/>
      </c>
      <c r="AX151" s="2" t="str">
        <f>IF(Data!AD151&gt;0,Data!AD151-4,"")</f>
        <v/>
      </c>
      <c r="AY151" s="2" t="str">
        <f>IF(Data!AE151&gt;0,Data!AE151-4,"")</f>
        <v/>
      </c>
      <c r="AZ151" s="2" t="str">
        <f>IF(Data!AF151&gt;0,Data!AF151-4,"")</f>
        <v/>
      </c>
      <c r="BA151" s="2" t="str">
        <f>IF(Data!AG151&gt;0,Data!AG151-4,"")</f>
        <v/>
      </c>
      <c r="BB151" s="2" t="str">
        <f>IF(Data!AH151&gt;0,Data!AH151-4,"")</f>
        <v/>
      </c>
      <c r="BC151" s="2" t="str">
        <f>IF(Data!AI151&gt;0,Data!AI151-4,"")</f>
        <v/>
      </c>
      <c r="BD151" s="2" t="str">
        <f>IF(Data!AJ151&gt;0,Data!AJ151-4,"")</f>
        <v/>
      </c>
      <c r="BF151" s="7" t="str">
        <f t="shared" si="48"/>
        <v/>
      </c>
      <c r="BG151" s="7" t="str">
        <f t="shared" si="59"/>
        <v/>
      </c>
      <c r="BH151" s="4" t="str">
        <f t="shared" si="49"/>
        <v/>
      </c>
      <c r="BJ151" s="4" t="str">
        <f>IF(MAX(COUNTIF(Data!AC151:AJ151,1),COUNTIF(Data!AC151:AJ151,2),COUNTIF(Data!AC151:AJ151,3),COUNTIF(Data!AC151:AJ151,4),COUNTIF(Data!AC151:AJ151,5),COUNTIF(Data!AC151:AJ151,6),COUNTIF(Data!AC151:AJ151,7))&gt;0,MAX(COUNTIF(Data!AC151:AJ151,1),COUNTIF(Data!AC151:AJ151,2),COUNTIF(Data!AC151:AJ151,3),COUNTIF(Data!AC151:AJ151,4),COUNTIF(Data!AC151:AJ151,5),COUNTIF(Data!AC151:AJ151,6),COUNTIF(Data!AC151:AJ151,7)),"")</f>
        <v/>
      </c>
      <c r="BK151" s="4" t="str">
        <f>IF(COUNTIF(Data!AC151:AJ151,4)=8,"Remove","")</f>
        <v/>
      </c>
      <c r="BM151" s="2" t="str">
        <f>IF(Data!AL151&gt;0,Data!AL151-4,"")</f>
        <v/>
      </c>
      <c r="BN151" s="2" t="str">
        <f>IF(Data!AM151&gt;0,Data!AM151-4,"")</f>
        <v/>
      </c>
      <c r="BO151" s="2" t="str">
        <f>IF(Data!AN151&gt;0,Data!AN151-4,"")</f>
        <v/>
      </c>
      <c r="BP151" s="2" t="str">
        <f>IF(Data!AO151&gt;0,Data!AO151-4,"")</f>
        <v/>
      </c>
      <c r="BQ151" s="2" t="str">
        <f>IF(Data!AP151&gt;0,Data!AP151-4,"")</f>
        <v/>
      </c>
      <c r="BR151" s="2" t="str">
        <f>IF(Data!AQ151&gt;0,Data!AQ151-4,"")</f>
        <v/>
      </c>
      <c r="BS151" s="2" t="str">
        <f>IF(Data!AR151&gt;0,Data!AR151-4,"")</f>
        <v/>
      </c>
      <c r="BT151" s="2" t="str">
        <f>IF(Data!AS151&gt;0,Data!AS151-4,"")</f>
        <v/>
      </c>
      <c r="BV151" s="7" t="str">
        <f t="shared" si="50"/>
        <v/>
      </c>
      <c r="BW151" s="7" t="str">
        <f t="shared" si="60"/>
        <v/>
      </c>
      <c r="BX151" s="4" t="str">
        <f t="shared" si="51"/>
        <v/>
      </c>
      <c r="BZ151" s="4" t="str">
        <f>IF(MAX(COUNTIF(Data!AL151:AS151,1),COUNTIF(Data!AL151:AS151,2),COUNTIF(Data!AL151:AS151,3),COUNTIF(Data!AL151:AS151,4),COUNTIF(Data!AL151:AS151,5),COUNTIF(Data!AL151:AS151,6),COUNTIF(Data!AL151:AS151,7))&gt;0,MAX(COUNTIF(Data!AL151:AS151,1),COUNTIF(Data!AL151:AS151,2),COUNTIF(Data!AL151:AS151,3),COUNTIF(Data!AL151:AS151,4),COUNTIF(Data!AL151:AS151,5),COUNTIF(Data!AL151:AS151,6),COUNTIF(Data!AL151:AS151,7)),"")</f>
        <v/>
      </c>
      <c r="CA151" s="4" t="str">
        <f>IF(COUNTIF(Data!AL151:AS151,4)=8,"Remove","")</f>
        <v/>
      </c>
      <c r="CC151" s="2" t="str">
        <f>IF(Data!AU151&gt;0,Data!AU151-4,"")</f>
        <v/>
      </c>
      <c r="CD151" s="2" t="str">
        <f>IF(Data!AV151&gt;0,Data!AV151-4,"")</f>
        <v/>
      </c>
      <c r="CE151" s="2" t="str">
        <f>IF(Data!AW151&gt;0,Data!AW151-4,"")</f>
        <v/>
      </c>
      <c r="CF151" s="2" t="str">
        <f>IF(Data!AX151&gt;0,Data!AX151-4,"")</f>
        <v/>
      </c>
      <c r="CG151" s="2" t="str">
        <f>IF(Data!AY151&gt;0,Data!AY151-4,"")</f>
        <v/>
      </c>
      <c r="CH151" s="2" t="str">
        <f>IF(Data!AZ151&gt;0,Data!AZ151-4,"")</f>
        <v/>
      </c>
      <c r="CI151" s="2" t="str">
        <f>IF(Data!BA151&gt;0,Data!BA151-4,"")</f>
        <v/>
      </c>
      <c r="CJ151" s="2" t="str">
        <f>IF(Data!BB151&gt;0,Data!BB151-4,"")</f>
        <v/>
      </c>
      <c r="CL151" s="7" t="str">
        <f t="shared" si="52"/>
        <v/>
      </c>
      <c r="CM151" s="7" t="str">
        <f t="shared" si="61"/>
        <v/>
      </c>
      <c r="CN151" s="4" t="str">
        <f t="shared" si="53"/>
        <v/>
      </c>
      <c r="CP151" s="4" t="str">
        <f>IF(MAX(COUNTIF(Data!AU151:BB151,1),COUNTIF(Data!AU151:BB151,2),COUNTIF(Data!AU151:BB151,3),COUNTIF(Data!AU151:BB151,4),COUNTIF(Data!AU151:BB151,5),COUNTIF(Data!AU151:BB151,6),COUNTIF(Data!AU151:BB151,7))&gt;0,MAX(COUNTIF(Data!AU151:BB151,1),COUNTIF(Data!AU151:BB151,2),COUNTIF(Data!AU151:BB151,3),COUNTIF(Data!AU151:BB151,4),COUNTIF(Data!AU151:BB151,5),COUNTIF(Data!AU151:BB151,6),COUNTIF(Data!AU151:BB151,7)),"")</f>
        <v/>
      </c>
      <c r="CQ151" s="4" t="str">
        <f>IF(COUNTIF(Data!AU151:BB151,4)=8,"Remove","")</f>
        <v/>
      </c>
      <c r="CS151" s="2" t="str">
        <f>IF(Data!BD151&gt;0,Data!BD151-4,"")</f>
        <v/>
      </c>
      <c r="CT151" s="2" t="str">
        <f>IF(Data!BE151&gt;0,Data!BE151-4,"")</f>
        <v/>
      </c>
      <c r="CU151" s="2" t="str">
        <f>IF(Data!BF151&gt;0,Data!BF151-4,"")</f>
        <v/>
      </c>
      <c r="CV151" s="2" t="str">
        <f>IF(Data!BG151&gt;0,Data!BG151-4,"")</f>
        <v/>
      </c>
      <c r="CW151" s="2" t="str">
        <f>IF(Data!BH151&gt;0,Data!BH151-4,"")</f>
        <v/>
      </c>
      <c r="CX151" s="2" t="str">
        <f>IF(Data!BI151&gt;0,Data!BI151-4,"")</f>
        <v/>
      </c>
      <c r="CY151" s="2" t="str">
        <f>IF(Data!BJ151&gt;0,Data!BJ151-4,"")</f>
        <v/>
      </c>
      <c r="CZ151" s="2" t="str">
        <f>IF(Data!BK151&gt;0,Data!BK151-4,"")</f>
        <v/>
      </c>
      <c r="DB151" s="7" t="str">
        <f t="shared" si="54"/>
        <v/>
      </c>
      <c r="DC151" s="7" t="str">
        <f t="shared" si="62"/>
        <v/>
      </c>
      <c r="DD151" s="4" t="str">
        <f t="shared" si="55"/>
        <v/>
      </c>
      <c r="DF151" s="4" t="str">
        <f>IF(MAX(COUNTIF(Data!BD151:BK151,1),COUNTIF(Data!BD151:BK151,2),COUNTIF(Data!BD151:BK151,3),COUNTIF(Data!BD151:BK151,4),COUNTIF(Data!BD151:BK151,5),COUNTIF(Data!BD151:BK151,6),COUNTIF(Data!BD151:BK151,7))&gt;0,MAX(COUNTIF(Data!BD151:BK151,1),COUNTIF(Data!BD151:BK151,2),COUNTIF(Data!BD151:BK151,3),COUNTIF(Data!BD151:BK151,4),COUNTIF(Data!BD151:BK151,5),COUNTIF(Data!BD151:BK151,6),COUNTIF(Data!BD151:BK151,7)),"")</f>
        <v/>
      </c>
      <c r="DG151" s="4" t="str">
        <f>IF(COUNTIF(Data!BD151:BK151,4)=8,"Remove","")</f>
        <v/>
      </c>
    </row>
    <row r="152" spans="1:111" x14ac:dyDescent="0.25">
      <c r="A152" s="2" t="str">
        <f>IF(Data!B152&gt;0,Data!B152-4,"")</f>
        <v/>
      </c>
      <c r="B152" s="2" t="str">
        <f>IF(Data!C152&gt;0,Data!C152-4,"")</f>
        <v/>
      </c>
      <c r="C152" s="2" t="str">
        <f>IF(Data!D152&gt;0,Data!D152-4,"")</f>
        <v/>
      </c>
      <c r="D152" s="2" t="str">
        <f>IF(Data!E152&gt;0,Data!E152-4,"")</f>
        <v/>
      </c>
      <c r="E152" s="2" t="str">
        <f>IF(Data!F152&gt;0,Data!F152-4,"")</f>
        <v/>
      </c>
      <c r="F152" s="2" t="str">
        <f>IF(Data!G152&gt;0,Data!G152-4,"")</f>
        <v/>
      </c>
      <c r="G152" s="2" t="str">
        <f>IF(Data!H152&gt;0,Data!H152-4,"")</f>
        <v/>
      </c>
      <c r="H152" s="2" t="str">
        <f>IF(Data!I152&gt;0,Data!I152-4,"")</f>
        <v/>
      </c>
      <c r="J152" s="7" t="str">
        <f t="shared" si="42"/>
        <v/>
      </c>
      <c r="K152" s="7" t="str">
        <f t="shared" si="56"/>
        <v/>
      </c>
      <c r="L152" s="4" t="str">
        <f t="shared" si="43"/>
        <v/>
      </c>
      <c r="N152" s="4" t="str">
        <f>IF(MAX(COUNTIF(Data!B152:I152,1),COUNTIF(Data!B152:I152,2),COUNTIF(Data!B152:I152,3),COUNTIF(Data!B152:I152,4),COUNTIF(Data!B152:I152,5),COUNTIF(Data!B152:I152,6),COUNTIF(Data!B152:I152,7))&gt;0,MAX(COUNTIF(Data!B152:I152,1),COUNTIF(Data!B152:I152,2),COUNTIF(Data!B152:I152,3),COUNTIF(Data!B152:I152,4),COUNTIF(Data!B152:I152,5),COUNTIF(Data!B152:I152,6),COUNTIF(Data!B152:I152,7)),"")</f>
        <v/>
      </c>
      <c r="O152" s="4" t="str">
        <f>IF(COUNTIF(Data!B152:I152,4)=8,"Remove","")</f>
        <v/>
      </c>
      <c r="Q152" s="2" t="str">
        <f>IF(Data!K152&gt;0,Data!K152-4,"")</f>
        <v/>
      </c>
      <c r="R152" s="2" t="str">
        <f>IF(Data!L152&gt;0,Data!L152-4,"")</f>
        <v/>
      </c>
      <c r="S152" s="2" t="str">
        <f>IF(Data!M152&gt;0,Data!M152-4,"")</f>
        <v/>
      </c>
      <c r="T152" s="2" t="str">
        <f>IF(Data!N152&gt;0,Data!N152-4,"")</f>
        <v/>
      </c>
      <c r="U152" s="2" t="str">
        <f>IF(Data!O152&gt;0,Data!O152-4,"")</f>
        <v/>
      </c>
      <c r="V152" s="2" t="str">
        <f>IF(Data!P152&gt;0,Data!P152-4,"")</f>
        <v/>
      </c>
      <c r="W152" s="2" t="str">
        <f>IF(Data!Q152&gt;0,Data!Q152-4,"")</f>
        <v/>
      </c>
      <c r="X152" s="2" t="str">
        <f>IF(Data!R152&gt;0,Data!R152-4,"")</f>
        <v/>
      </c>
      <c r="Y152" s="59"/>
      <c r="Z152" s="7" t="str">
        <f t="shared" si="44"/>
        <v/>
      </c>
      <c r="AA152" s="7" t="str">
        <f t="shared" si="57"/>
        <v/>
      </c>
      <c r="AB152" s="4" t="str">
        <f t="shared" si="45"/>
        <v/>
      </c>
      <c r="AC152" s="59"/>
      <c r="AD152" s="4" t="str">
        <f>IF(MAX(COUNTIF(Data!K152:R152,1),COUNTIF(Data!K152:R152,2),COUNTIF(Data!K152:R152,3),COUNTIF(Data!K152:R152,4),COUNTIF(Data!K152:R152,5),COUNTIF(Data!K152:R152,6),COUNTIF(Data!K152:R152,7))&gt;0,MAX(COUNTIF(Data!K152:R152,1),COUNTIF(Data!K152:R152,2),COUNTIF(Data!K152:R152,3),COUNTIF(Data!K152:R152,4),COUNTIF(Data!K152:R152,5),COUNTIF(Data!K152:R152,6),COUNTIF(Data!K152:R152,7)),"")</f>
        <v/>
      </c>
      <c r="AE152" s="4" t="str">
        <f>IF(COUNTIF(Data!K152:R152,4)=8,"Remove","")</f>
        <v/>
      </c>
      <c r="AG152" s="2" t="str">
        <f>IF(Data!T152&gt;0,Data!T152-4,"")</f>
        <v/>
      </c>
      <c r="AH152" s="2" t="str">
        <f>IF(Data!U152&gt;0,Data!U152-4,"")</f>
        <v/>
      </c>
      <c r="AI152" s="2" t="str">
        <f>IF(Data!V152&gt;0,Data!V152-4,"")</f>
        <v/>
      </c>
      <c r="AJ152" s="2" t="str">
        <f>IF(Data!W152&gt;0,Data!W152-4,"")</f>
        <v/>
      </c>
      <c r="AK152" s="2" t="str">
        <f>IF(Data!X152&gt;0,Data!X152-4,"")</f>
        <v/>
      </c>
      <c r="AL152" s="2" t="str">
        <f>IF(Data!Y152&gt;0,Data!Y152-4,"")</f>
        <v/>
      </c>
      <c r="AM152" s="2" t="str">
        <f>IF(Data!Z152&gt;0,Data!Z152-4,"")</f>
        <v/>
      </c>
      <c r="AN152" s="2" t="str">
        <f>IF(Data!AA152&gt;0,Data!AA152-4,"")</f>
        <v/>
      </c>
      <c r="AP152" s="7" t="str">
        <f t="shared" si="46"/>
        <v/>
      </c>
      <c r="AQ152" s="7" t="str">
        <f t="shared" si="58"/>
        <v/>
      </c>
      <c r="AR152" s="4" t="str">
        <f t="shared" si="47"/>
        <v/>
      </c>
      <c r="AT152" s="4" t="str">
        <f>IF(MAX(COUNTIF(Data!T152:AA152,1),COUNTIF(Data!T152:AA152,2),COUNTIF(Data!T152:AA152,3),COUNTIF(Data!T152:AA152,4),COUNTIF(Data!T152:AA152,5),COUNTIF(Data!T152:AA152,6),COUNTIF(Data!T152:AA152,7))&gt;0,MAX(COUNTIF(Data!T152:AA152,1),COUNTIF(Data!T152:AA152,2),COUNTIF(Data!T152:AA152,3),COUNTIF(Data!T152:AA152,4),COUNTIF(Data!T152:AA152,5),COUNTIF(Data!T152:AA152,6),COUNTIF(Data!T152:AA152,7)),"")</f>
        <v/>
      </c>
      <c r="AU152" s="4" t="str">
        <f>IF(COUNTIF(Data!T152:AA152,4)=8,"Remove","")</f>
        <v/>
      </c>
      <c r="AW152" s="2" t="str">
        <f>IF(Data!AC152&gt;0,Data!AC152-4,"")</f>
        <v/>
      </c>
      <c r="AX152" s="2" t="str">
        <f>IF(Data!AD152&gt;0,Data!AD152-4,"")</f>
        <v/>
      </c>
      <c r="AY152" s="2" t="str">
        <f>IF(Data!AE152&gt;0,Data!AE152-4,"")</f>
        <v/>
      </c>
      <c r="AZ152" s="2" t="str">
        <f>IF(Data!AF152&gt;0,Data!AF152-4,"")</f>
        <v/>
      </c>
      <c r="BA152" s="2" t="str">
        <f>IF(Data!AG152&gt;0,Data!AG152-4,"")</f>
        <v/>
      </c>
      <c r="BB152" s="2" t="str">
        <f>IF(Data!AH152&gt;0,Data!AH152-4,"")</f>
        <v/>
      </c>
      <c r="BC152" s="2" t="str">
        <f>IF(Data!AI152&gt;0,Data!AI152-4,"")</f>
        <v/>
      </c>
      <c r="BD152" s="2" t="str">
        <f>IF(Data!AJ152&gt;0,Data!AJ152-4,"")</f>
        <v/>
      </c>
      <c r="BF152" s="7" t="str">
        <f t="shared" si="48"/>
        <v/>
      </c>
      <c r="BG152" s="7" t="str">
        <f t="shared" si="59"/>
        <v/>
      </c>
      <c r="BH152" s="4" t="str">
        <f t="shared" si="49"/>
        <v/>
      </c>
      <c r="BJ152" s="4" t="str">
        <f>IF(MAX(COUNTIF(Data!AC152:AJ152,1),COUNTIF(Data!AC152:AJ152,2),COUNTIF(Data!AC152:AJ152,3),COUNTIF(Data!AC152:AJ152,4),COUNTIF(Data!AC152:AJ152,5),COUNTIF(Data!AC152:AJ152,6),COUNTIF(Data!AC152:AJ152,7))&gt;0,MAX(COUNTIF(Data!AC152:AJ152,1),COUNTIF(Data!AC152:AJ152,2),COUNTIF(Data!AC152:AJ152,3),COUNTIF(Data!AC152:AJ152,4),COUNTIF(Data!AC152:AJ152,5),COUNTIF(Data!AC152:AJ152,6),COUNTIF(Data!AC152:AJ152,7)),"")</f>
        <v/>
      </c>
      <c r="BK152" s="4" t="str">
        <f>IF(COUNTIF(Data!AC152:AJ152,4)=8,"Remove","")</f>
        <v/>
      </c>
      <c r="BM152" s="2" t="str">
        <f>IF(Data!AL152&gt;0,Data!AL152-4,"")</f>
        <v/>
      </c>
      <c r="BN152" s="2" t="str">
        <f>IF(Data!AM152&gt;0,Data!AM152-4,"")</f>
        <v/>
      </c>
      <c r="BO152" s="2" t="str">
        <f>IF(Data!AN152&gt;0,Data!AN152-4,"")</f>
        <v/>
      </c>
      <c r="BP152" s="2" t="str">
        <f>IF(Data!AO152&gt;0,Data!AO152-4,"")</f>
        <v/>
      </c>
      <c r="BQ152" s="2" t="str">
        <f>IF(Data!AP152&gt;0,Data!AP152-4,"")</f>
        <v/>
      </c>
      <c r="BR152" s="2" t="str">
        <f>IF(Data!AQ152&gt;0,Data!AQ152-4,"")</f>
        <v/>
      </c>
      <c r="BS152" s="2" t="str">
        <f>IF(Data!AR152&gt;0,Data!AR152-4,"")</f>
        <v/>
      </c>
      <c r="BT152" s="2" t="str">
        <f>IF(Data!AS152&gt;0,Data!AS152-4,"")</f>
        <v/>
      </c>
      <c r="BV152" s="7" t="str">
        <f t="shared" si="50"/>
        <v/>
      </c>
      <c r="BW152" s="7" t="str">
        <f t="shared" si="60"/>
        <v/>
      </c>
      <c r="BX152" s="4" t="str">
        <f t="shared" si="51"/>
        <v/>
      </c>
      <c r="BZ152" s="4" t="str">
        <f>IF(MAX(COUNTIF(Data!AL152:AS152,1),COUNTIF(Data!AL152:AS152,2),COUNTIF(Data!AL152:AS152,3),COUNTIF(Data!AL152:AS152,4),COUNTIF(Data!AL152:AS152,5),COUNTIF(Data!AL152:AS152,6),COUNTIF(Data!AL152:AS152,7))&gt;0,MAX(COUNTIF(Data!AL152:AS152,1),COUNTIF(Data!AL152:AS152,2),COUNTIF(Data!AL152:AS152,3),COUNTIF(Data!AL152:AS152,4),COUNTIF(Data!AL152:AS152,5),COUNTIF(Data!AL152:AS152,6),COUNTIF(Data!AL152:AS152,7)),"")</f>
        <v/>
      </c>
      <c r="CA152" s="4" t="str">
        <f>IF(COUNTIF(Data!AL152:AS152,4)=8,"Remove","")</f>
        <v/>
      </c>
      <c r="CC152" s="2" t="str">
        <f>IF(Data!AU152&gt;0,Data!AU152-4,"")</f>
        <v/>
      </c>
      <c r="CD152" s="2" t="str">
        <f>IF(Data!AV152&gt;0,Data!AV152-4,"")</f>
        <v/>
      </c>
      <c r="CE152" s="2" t="str">
        <f>IF(Data!AW152&gt;0,Data!AW152-4,"")</f>
        <v/>
      </c>
      <c r="CF152" s="2" t="str">
        <f>IF(Data!AX152&gt;0,Data!AX152-4,"")</f>
        <v/>
      </c>
      <c r="CG152" s="2" t="str">
        <f>IF(Data!AY152&gt;0,Data!AY152-4,"")</f>
        <v/>
      </c>
      <c r="CH152" s="2" t="str">
        <f>IF(Data!AZ152&gt;0,Data!AZ152-4,"")</f>
        <v/>
      </c>
      <c r="CI152" s="2" t="str">
        <f>IF(Data!BA152&gt;0,Data!BA152-4,"")</f>
        <v/>
      </c>
      <c r="CJ152" s="2" t="str">
        <f>IF(Data!BB152&gt;0,Data!BB152-4,"")</f>
        <v/>
      </c>
      <c r="CL152" s="7" t="str">
        <f t="shared" si="52"/>
        <v/>
      </c>
      <c r="CM152" s="7" t="str">
        <f t="shared" si="61"/>
        <v/>
      </c>
      <c r="CN152" s="4" t="str">
        <f t="shared" si="53"/>
        <v/>
      </c>
      <c r="CP152" s="4" t="str">
        <f>IF(MAX(COUNTIF(Data!AU152:BB152,1),COUNTIF(Data!AU152:BB152,2),COUNTIF(Data!AU152:BB152,3),COUNTIF(Data!AU152:BB152,4),COUNTIF(Data!AU152:BB152,5),COUNTIF(Data!AU152:BB152,6),COUNTIF(Data!AU152:BB152,7))&gt;0,MAX(COUNTIF(Data!AU152:BB152,1),COUNTIF(Data!AU152:BB152,2),COUNTIF(Data!AU152:BB152,3),COUNTIF(Data!AU152:BB152,4),COUNTIF(Data!AU152:BB152,5),COUNTIF(Data!AU152:BB152,6),COUNTIF(Data!AU152:BB152,7)),"")</f>
        <v/>
      </c>
      <c r="CQ152" s="4" t="str">
        <f>IF(COUNTIF(Data!AU152:BB152,4)=8,"Remove","")</f>
        <v/>
      </c>
      <c r="CS152" s="2" t="str">
        <f>IF(Data!BD152&gt;0,Data!BD152-4,"")</f>
        <v/>
      </c>
      <c r="CT152" s="2" t="str">
        <f>IF(Data!BE152&gt;0,Data!BE152-4,"")</f>
        <v/>
      </c>
      <c r="CU152" s="2" t="str">
        <f>IF(Data!BF152&gt;0,Data!BF152-4,"")</f>
        <v/>
      </c>
      <c r="CV152" s="2" t="str">
        <f>IF(Data!BG152&gt;0,Data!BG152-4,"")</f>
        <v/>
      </c>
      <c r="CW152" s="2" t="str">
        <f>IF(Data!BH152&gt;0,Data!BH152-4,"")</f>
        <v/>
      </c>
      <c r="CX152" s="2" t="str">
        <f>IF(Data!BI152&gt;0,Data!BI152-4,"")</f>
        <v/>
      </c>
      <c r="CY152" s="2" t="str">
        <f>IF(Data!BJ152&gt;0,Data!BJ152-4,"")</f>
        <v/>
      </c>
      <c r="CZ152" s="2" t="str">
        <f>IF(Data!BK152&gt;0,Data!BK152-4,"")</f>
        <v/>
      </c>
      <c r="DB152" s="7" t="str">
        <f t="shared" si="54"/>
        <v/>
      </c>
      <c r="DC152" s="7" t="str">
        <f t="shared" si="62"/>
        <v/>
      </c>
      <c r="DD152" s="4" t="str">
        <f t="shared" si="55"/>
        <v/>
      </c>
      <c r="DF152" s="4" t="str">
        <f>IF(MAX(COUNTIF(Data!BD152:BK152,1),COUNTIF(Data!BD152:BK152,2),COUNTIF(Data!BD152:BK152,3),COUNTIF(Data!BD152:BK152,4),COUNTIF(Data!BD152:BK152,5),COUNTIF(Data!BD152:BK152,6),COUNTIF(Data!BD152:BK152,7))&gt;0,MAX(COUNTIF(Data!BD152:BK152,1),COUNTIF(Data!BD152:BK152,2),COUNTIF(Data!BD152:BK152,3),COUNTIF(Data!BD152:BK152,4),COUNTIF(Data!BD152:BK152,5),COUNTIF(Data!BD152:BK152,6),COUNTIF(Data!BD152:BK152,7)),"")</f>
        <v/>
      </c>
      <c r="DG152" s="4" t="str">
        <f>IF(COUNTIF(Data!BD152:BK152,4)=8,"Remove","")</f>
        <v/>
      </c>
    </row>
    <row r="153" spans="1:111" x14ac:dyDescent="0.25">
      <c r="A153" s="2" t="str">
        <f>IF(Data!B153&gt;0,Data!B153-4,"")</f>
        <v/>
      </c>
      <c r="B153" s="2" t="str">
        <f>IF(Data!C153&gt;0,Data!C153-4,"")</f>
        <v/>
      </c>
      <c r="C153" s="2" t="str">
        <f>IF(Data!D153&gt;0,Data!D153-4,"")</f>
        <v/>
      </c>
      <c r="D153" s="2" t="str">
        <f>IF(Data!E153&gt;0,Data!E153-4,"")</f>
        <v/>
      </c>
      <c r="E153" s="2" t="str">
        <f>IF(Data!F153&gt;0,Data!F153-4,"")</f>
        <v/>
      </c>
      <c r="F153" s="2" t="str">
        <f>IF(Data!G153&gt;0,Data!G153-4,"")</f>
        <v/>
      </c>
      <c r="G153" s="2" t="str">
        <f>IF(Data!H153&gt;0,Data!H153-4,"")</f>
        <v/>
      </c>
      <c r="H153" s="2" t="str">
        <f>IF(Data!I153&gt;0,Data!I153-4,"")</f>
        <v/>
      </c>
      <c r="J153" s="7" t="str">
        <f t="shared" si="42"/>
        <v/>
      </c>
      <c r="K153" s="7" t="str">
        <f t="shared" si="56"/>
        <v/>
      </c>
      <c r="L153" s="4" t="str">
        <f t="shared" si="43"/>
        <v/>
      </c>
      <c r="N153" s="4" t="str">
        <f>IF(MAX(COUNTIF(Data!B153:I153,1),COUNTIF(Data!B153:I153,2),COUNTIF(Data!B153:I153,3),COUNTIF(Data!B153:I153,4),COUNTIF(Data!B153:I153,5),COUNTIF(Data!B153:I153,6),COUNTIF(Data!B153:I153,7))&gt;0,MAX(COUNTIF(Data!B153:I153,1),COUNTIF(Data!B153:I153,2),COUNTIF(Data!B153:I153,3),COUNTIF(Data!B153:I153,4),COUNTIF(Data!B153:I153,5),COUNTIF(Data!B153:I153,6),COUNTIF(Data!B153:I153,7)),"")</f>
        <v/>
      </c>
      <c r="O153" s="4" t="str">
        <f>IF(COUNTIF(Data!B153:I153,4)=8,"Remove","")</f>
        <v/>
      </c>
      <c r="Q153" s="2" t="str">
        <f>IF(Data!K153&gt;0,Data!K153-4,"")</f>
        <v/>
      </c>
      <c r="R153" s="2" t="str">
        <f>IF(Data!L153&gt;0,Data!L153-4,"")</f>
        <v/>
      </c>
      <c r="S153" s="2" t="str">
        <f>IF(Data!M153&gt;0,Data!M153-4,"")</f>
        <v/>
      </c>
      <c r="T153" s="2" t="str">
        <f>IF(Data!N153&gt;0,Data!N153-4,"")</f>
        <v/>
      </c>
      <c r="U153" s="2" t="str">
        <f>IF(Data!O153&gt;0,Data!O153-4,"")</f>
        <v/>
      </c>
      <c r="V153" s="2" t="str">
        <f>IF(Data!P153&gt;0,Data!P153-4,"")</f>
        <v/>
      </c>
      <c r="W153" s="2" t="str">
        <f>IF(Data!Q153&gt;0,Data!Q153-4,"")</f>
        <v/>
      </c>
      <c r="X153" s="2" t="str">
        <f>IF(Data!R153&gt;0,Data!R153-4,"")</f>
        <v/>
      </c>
      <c r="Y153" s="59"/>
      <c r="Z153" s="7" t="str">
        <f t="shared" si="44"/>
        <v/>
      </c>
      <c r="AA153" s="7" t="str">
        <f t="shared" si="57"/>
        <v/>
      </c>
      <c r="AB153" s="4" t="str">
        <f t="shared" si="45"/>
        <v/>
      </c>
      <c r="AC153" s="59"/>
      <c r="AD153" s="4" t="str">
        <f>IF(MAX(COUNTIF(Data!K153:R153,1),COUNTIF(Data!K153:R153,2),COUNTIF(Data!K153:R153,3),COUNTIF(Data!K153:R153,4),COUNTIF(Data!K153:R153,5),COUNTIF(Data!K153:R153,6),COUNTIF(Data!K153:R153,7))&gt;0,MAX(COUNTIF(Data!K153:R153,1),COUNTIF(Data!K153:R153,2),COUNTIF(Data!K153:R153,3),COUNTIF(Data!K153:R153,4),COUNTIF(Data!K153:R153,5),COUNTIF(Data!K153:R153,6),COUNTIF(Data!K153:R153,7)),"")</f>
        <v/>
      </c>
      <c r="AE153" s="4" t="str">
        <f>IF(COUNTIF(Data!K153:R153,4)=8,"Remove","")</f>
        <v/>
      </c>
      <c r="AG153" s="2" t="str">
        <f>IF(Data!T153&gt;0,Data!T153-4,"")</f>
        <v/>
      </c>
      <c r="AH153" s="2" t="str">
        <f>IF(Data!U153&gt;0,Data!U153-4,"")</f>
        <v/>
      </c>
      <c r="AI153" s="2" t="str">
        <f>IF(Data!V153&gt;0,Data!V153-4,"")</f>
        <v/>
      </c>
      <c r="AJ153" s="2" t="str">
        <f>IF(Data!W153&gt;0,Data!W153-4,"")</f>
        <v/>
      </c>
      <c r="AK153" s="2" t="str">
        <f>IF(Data!X153&gt;0,Data!X153-4,"")</f>
        <v/>
      </c>
      <c r="AL153" s="2" t="str">
        <f>IF(Data!Y153&gt;0,Data!Y153-4,"")</f>
        <v/>
      </c>
      <c r="AM153" s="2" t="str">
        <f>IF(Data!Z153&gt;0,Data!Z153-4,"")</f>
        <v/>
      </c>
      <c r="AN153" s="2" t="str">
        <f>IF(Data!AA153&gt;0,Data!AA153-4,"")</f>
        <v/>
      </c>
      <c r="AP153" s="7" t="str">
        <f t="shared" si="46"/>
        <v/>
      </c>
      <c r="AQ153" s="7" t="str">
        <f t="shared" si="58"/>
        <v/>
      </c>
      <c r="AR153" s="4" t="str">
        <f t="shared" si="47"/>
        <v/>
      </c>
      <c r="AT153" s="4" t="str">
        <f>IF(MAX(COUNTIF(Data!T153:AA153,1),COUNTIF(Data!T153:AA153,2),COUNTIF(Data!T153:AA153,3),COUNTIF(Data!T153:AA153,4),COUNTIF(Data!T153:AA153,5),COUNTIF(Data!T153:AA153,6),COUNTIF(Data!T153:AA153,7))&gt;0,MAX(COUNTIF(Data!T153:AA153,1),COUNTIF(Data!T153:AA153,2),COUNTIF(Data!T153:AA153,3),COUNTIF(Data!T153:AA153,4),COUNTIF(Data!T153:AA153,5),COUNTIF(Data!T153:AA153,6),COUNTIF(Data!T153:AA153,7)),"")</f>
        <v/>
      </c>
      <c r="AU153" s="4" t="str">
        <f>IF(COUNTIF(Data!T153:AA153,4)=8,"Remove","")</f>
        <v/>
      </c>
      <c r="AW153" s="2" t="str">
        <f>IF(Data!AC153&gt;0,Data!AC153-4,"")</f>
        <v/>
      </c>
      <c r="AX153" s="2" t="str">
        <f>IF(Data!AD153&gt;0,Data!AD153-4,"")</f>
        <v/>
      </c>
      <c r="AY153" s="2" t="str">
        <f>IF(Data!AE153&gt;0,Data!AE153-4,"")</f>
        <v/>
      </c>
      <c r="AZ153" s="2" t="str">
        <f>IF(Data!AF153&gt;0,Data!AF153-4,"")</f>
        <v/>
      </c>
      <c r="BA153" s="2" t="str">
        <f>IF(Data!AG153&gt;0,Data!AG153-4,"")</f>
        <v/>
      </c>
      <c r="BB153" s="2" t="str">
        <f>IF(Data!AH153&gt;0,Data!AH153-4,"")</f>
        <v/>
      </c>
      <c r="BC153" s="2" t="str">
        <f>IF(Data!AI153&gt;0,Data!AI153-4,"")</f>
        <v/>
      </c>
      <c r="BD153" s="2" t="str">
        <f>IF(Data!AJ153&gt;0,Data!AJ153-4,"")</f>
        <v/>
      </c>
      <c r="BF153" s="7" t="str">
        <f t="shared" si="48"/>
        <v/>
      </c>
      <c r="BG153" s="7" t="str">
        <f t="shared" si="59"/>
        <v/>
      </c>
      <c r="BH153" s="4" t="str">
        <f t="shared" si="49"/>
        <v/>
      </c>
      <c r="BJ153" s="4" t="str">
        <f>IF(MAX(COUNTIF(Data!AC153:AJ153,1),COUNTIF(Data!AC153:AJ153,2),COUNTIF(Data!AC153:AJ153,3),COUNTIF(Data!AC153:AJ153,4),COUNTIF(Data!AC153:AJ153,5),COUNTIF(Data!AC153:AJ153,6),COUNTIF(Data!AC153:AJ153,7))&gt;0,MAX(COUNTIF(Data!AC153:AJ153,1),COUNTIF(Data!AC153:AJ153,2),COUNTIF(Data!AC153:AJ153,3),COUNTIF(Data!AC153:AJ153,4),COUNTIF(Data!AC153:AJ153,5),COUNTIF(Data!AC153:AJ153,6),COUNTIF(Data!AC153:AJ153,7)),"")</f>
        <v/>
      </c>
      <c r="BK153" s="4" t="str">
        <f>IF(COUNTIF(Data!AC153:AJ153,4)=8,"Remove","")</f>
        <v/>
      </c>
      <c r="BM153" s="2" t="str">
        <f>IF(Data!AL153&gt;0,Data!AL153-4,"")</f>
        <v/>
      </c>
      <c r="BN153" s="2" t="str">
        <f>IF(Data!AM153&gt;0,Data!AM153-4,"")</f>
        <v/>
      </c>
      <c r="BO153" s="2" t="str">
        <f>IF(Data!AN153&gt;0,Data!AN153-4,"")</f>
        <v/>
      </c>
      <c r="BP153" s="2" t="str">
        <f>IF(Data!AO153&gt;0,Data!AO153-4,"")</f>
        <v/>
      </c>
      <c r="BQ153" s="2" t="str">
        <f>IF(Data!AP153&gt;0,Data!AP153-4,"")</f>
        <v/>
      </c>
      <c r="BR153" s="2" t="str">
        <f>IF(Data!AQ153&gt;0,Data!AQ153-4,"")</f>
        <v/>
      </c>
      <c r="BS153" s="2" t="str">
        <f>IF(Data!AR153&gt;0,Data!AR153-4,"")</f>
        <v/>
      </c>
      <c r="BT153" s="2" t="str">
        <f>IF(Data!AS153&gt;0,Data!AS153-4,"")</f>
        <v/>
      </c>
      <c r="BV153" s="7" t="str">
        <f t="shared" si="50"/>
        <v/>
      </c>
      <c r="BW153" s="7" t="str">
        <f t="shared" si="60"/>
        <v/>
      </c>
      <c r="BX153" s="4" t="str">
        <f t="shared" si="51"/>
        <v/>
      </c>
      <c r="BZ153" s="4" t="str">
        <f>IF(MAX(COUNTIF(Data!AL153:AS153,1),COUNTIF(Data!AL153:AS153,2),COUNTIF(Data!AL153:AS153,3),COUNTIF(Data!AL153:AS153,4),COUNTIF(Data!AL153:AS153,5),COUNTIF(Data!AL153:AS153,6),COUNTIF(Data!AL153:AS153,7))&gt;0,MAX(COUNTIF(Data!AL153:AS153,1),COUNTIF(Data!AL153:AS153,2),COUNTIF(Data!AL153:AS153,3),COUNTIF(Data!AL153:AS153,4),COUNTIF(Data!AL153:AS153,5),COUNTIF(Data!AL153:AS153,6),COUNTIF(Data!AL153:AS153,7)),"")</f>
        <v/>
      </c>
      <c r="CA153" s="4" t="str">
        <f>IF(COUNTIF(Data!AL153:AS153,4)=8,"Remove","")</f>
        <v/>
      </c>
      <c r="CC153" s="2" t="str">
        <f>IF(Data!AU153&gt;0,Data!AU153-4,"")</f>
        <v/>
      </c>
      <c r="CD153" s="2" t="str">
        <f>IF(Data!AV153&gt;0,Data!AV153-4,"")</f>
        <v/>
      </c>
      <c r="CE153" s="2" t="str">
        <f>IF(Data!AW153&gt;0,Data!AW153-4,"")</f>
        <v/>
      </c>
      <c r="CF153" s="2" t="str">
        <f>IF(Data!AX153&gt;0,Data!AX153-4,"")</f>
        <v/>
      </c>
      <c r="CG153" s="2" t="str">
        <f>IF(Data!AY153&gt;0,Data!AY153-4,"")</f>
        <v/>
      </c>
      <c r="CH153" s="2" t="str">
        <f>IF(Data!AZ153&gt;0,Data!AZ153-4,"")</f>
        <v/>
      </c>
      <c r="CI153" s="2" t="str">
        <f>IF(Data!BA153&gt;0,Data!BA153-4,"")</f>
        <v/>
      </c>
      <c r="CJ153" s="2" t="str">
        <f>IF(Data!BB153&gt;0,Data!BB153-4,"")</f>
        <v/>
      </c>
      <c r="CL153" s="7" t="str">
        <f t="shared" si="52"/>
        <v/>
      </c>
      <c r="CM153" s="7" t="str">
        <f t="shared" si="61"/>
        <v/>
      </c>
      <c r="CN153" s="4" t="str">
        <f t="shared" si="53"/>
        <v/>
      </c>
      <c r="CP153" s="4" t="str">
        <f>IF(MAX(COUNTIF(Data!AU153:BB153,1),COUNTIF(Data!AU153:BB153,2),COUNTIF(Data!AU153:BB153,3),COUNTIF(Data!AU153:BB153,4),COUNTIF(Data!AU153:BB153,5),COUNTIF(Data!AU153:BB153,6),COUNTIF(Data!AU153:BB153,7))&gt;0,MAX(COUNTIF(Data!AU153:BB153,1),COUNTIF(Data!AU153:BB153,2),COUNTIF(Data!AU153:BB153,3),COUNTIF(Data!AU153:BB153,4),COUNTIF(Data!AU153:BB153,5),COUNTIF(Data!AU153:BB153,6),COUNTIF(Data!AU153:BB153,7)),"")</f>
        <v/>
      </c>
      <c r="CQ153" s="4" t="str">
        <f>IF(COUNTIF(Data!AU153:BB153,4)=8,"Remove","")</f>
        <v/>
      </c>
      <c r="CS153" s="2" t="str">
        <f>IF(Data!BD153&gt;0,Data!BD153-4,"")</f>
        <v/>
      </c>
      <c r="CT153" s="2" t="str">
        <f>IF(Data!BE153&gt;0,Data!BE153-4,"")</f>
        <v/>
      </c>
      <c r="CU153" s="2" t="str">
        <f>IF(Data!BF153&gt;0,Data!BF153-4,"")</f>
        <v/>
      </c>
      <c r="CV153" s="2" t="str">
        <f>IF(Data!BG153&gt;0,Data!BG153-4,"")</f>
        <v/>
      </c>
      <c r="CW153" s="2" t="str">
        <f>IF(Data!BH153&gt;0,Data!BH153-4,"")</f>
        <v/>
      </c>
      <c r="CX153" s="2" t="str">
        <f>IF(Data!BI153&gt;0,Data!BI153-4,"")</f>
        <v/>
      </c>
      <c r="CY153" s="2" t="str">
        <f>IF(Data!BJ153&gt;0,Data!BJ153-4,"")</f>
        <v/>
      </c>
      <c r="CZ153" s="2" t="str">
        <f>IF(Data!BK153&gt;0,Data!BK153-4,"")</f>
        <v/>
      </c>
      <c r="DB153" s="7" t="str">
        <f t="shared" si="54"/>
        <v/>
      </c>
      <c r="DC153" s="7" t="str">
        <f t="shared" si="62"/>
        <v/>
      </c>
      <c r="DD153" s="4" t="str">
        <f t="shared" si="55"/>
        <v/>
      </c>
      <c r="DF153" s="4" t="str">
        <f>IF(MAX(COUNTIF(Data!BD153:BK153,1),COUNTIF(Data!BD153:BK153,2),COUNTIF(Data!BD153:BK153,3),COUNTIF(Data!BD153:BK153,4),COUNTIF(Data!BD153:BK153,5),COUNTIF(Data!BD153:BK153,6),COUNTIF(Data!BD153:BK153,7))&gt;0,MAX(COUNTIF(Data!BD153:BK153,1),COUNTIF(Data!BD153:BK153,2),COUNTIF(Data!BD153:BK153,3),COUNTIF(Data!BD153:BK153,4),COUNTIF(Data!BD153:BK153,5),COUNTIF(Data!BD153:BK153,6),COUNTIF(Data!BD153:BK153,7)),"")</f>
        <v/>
      </c>
      <c r="DG153" s="4" t="str">
        <f>IF(COUNTIF(Data!BD153:BK153,4)=8,"Remove","")</f>
        <v/>
      </c>
    </row>
    <row r="154" spans="1:111" x14ac:dyDescent="0.25">
      <c r="A154" s="2" t="str">
        <f>IF(Data!B154&gt;0,Data!B154-4,"")</f>
        <v/>
      </c>
      <c r="B154" s="2" t="str">
        <f>IF(Data!C154&gt;0,Data!C154-4,"")</f>
        <v/>
      </c>
      <c r="C154" s="2" t="str">
        <f>IF(Data!D154&gt;0,Data!D154-4,"")</f>
        <v/>
      </c>
      <c r="D154" s="2" t="str">
        <f>IF(Data!E154&gt;0,Data!E154-4,"")</f>
        <v/>
      </c>
      <c r="E154" s="2" t="str">
        <f>IF(Data!F154&gt;0,Data!F154-4,"")</f>
        <v/>
      </c>
      <c r="F154" s="2" t="str">
        <f>IF(Data!G154&gt;0,Data!G154-4,"")</f>
        <v/>
      </c>
      <c r="G154" s="2" t="str">
        <f>IF(Data!H154&gt;0,Data!H154-4,"")</f>
        <v/>
      </c>
      <c r="H154" s="2" t="str">
        <f>IF(Data!I154&gt;0,Data!I154-4,"")</f>
        <v/>
      </c>
      <c r="J154" s="7" t="str">
        <f t="shared" si="42"/>
        <v/>
      </c>
      <c r="K154" s="7" t="str">
        <f t="shared" si="56"/>
        <v/>
      </c>
      <c r="L154" s="4" t="str">
        <f t="shared" si="43"/>
        <v/>
      </c>
      <c r="N154" s="4" t="str">
        <f>IF(MAX(COUNTIF(Data!B154:I154,1),COUNTIF(Data!B154:I154,2),COUNTIF(Data!B154:I154,3),COUNTIF(Data!B154:I154,4),COUNTIF(Data!B154:I154,5),COUNTIF(Data!B154:I154,6),COUNTIF(Data!B154:I154,7))&gt;0,MAX(COUNTIF(Data!B154:I154,1),COUNTIF(Data!B154:I154,2),COUNTIF(Data!B154:I154,3),COUNTIF(Data!B154:I154,4),COUNTIF(Data!B154:I154,5),COUNTIF(Data!B154:I154,6),COUNTIF(Data!B154:I154,7)),"")</f>
        <v/>
      </c>
      <c r="O154" s="4" t="str">
        <f>IF(COUNTIF(Data!B154:I154,4)=8,"Remove","")</f>
        <v/>
      </c>
      <c r="Q154" s="2" t="str">
        <f>IF(Data!K154&gt;0,Data!K154-4,"")</f>
        <v/>
      </c>
      <c r="R154" s="2" t="str">
        <f>IF(Data!L154&gt;0,Data!L154-4,"")</f>
        <v/>
      </c>
      <c r="S154" s="2" t="str">
        <f>IF(Data!M154&gt;0,Data!M154-4,"")</f>
        <v/>
      </c>
      <c r="T154" s="2" t="str">
        <f>IF(Data!N154&gt;0,Data!N154-4,"")</f>
        <v/>
      </c>
      <c r="U154" s="2" t="str">
        <f>IF(Data!O154&gt;0,Data!O154-4,"")</f>
        <v/>
      </c>
      <c r="V154" s="2" t="str">
        <f>IF(Data!P154&gt;0,Data!P154-4,"")</f>
        <v/>
      </c>
      <c r="W154" s="2" t="str">
        <f>IF(Data!Q154&gt;0,Data!Q154-4,"")</f>
        <v/>
      </c>
      <c r="X154" s="2" t="str">
        <f>IF(Data!R154&gt;0,Data!R154-4,"")</f>
        <v/>
      </c>
      <c r="Y154" s="59"/>
      <c r="Z154" s="7" t="str">
        <f t="shared" si="44"/>
        <v/>
      </c>
      <c r="AA154" s="7" t="str">
        <f t="shared" si="57"/>
        <v/>
      </c>
      <c r="AB154" s="4" t="str">
        <f t="shared" si="45"/>
        <v/>
      </c>
      <c r="AC154" s="59"/>
      <c r="AD154" s="4" t="str">
        <f>IF(MAX(COUNTIF(Data!K154:R154,1),COUNTIF(Data!K154:R154,2),COUNTIF(Data!K154:R154,3),COUNTIF(Data!K154:R154,4),COUNTIF(Data!K154:R154,5),COUNTIF(Data!K154:R154,6),COUNTIF(Data!K154:R154,7))&gt;0,MAX(COUNTIF(Data!K154:R154,1),COUNTIF(Data!K154:R154,2),COUNTIF(Data!K154:R154,3),COUNTIF(Data!K154:R154,4),COUNTIF(Data!K154:R154,5),COUNTIF(Data!K154:R154,6),COUNTIF(Data!K154:R154,7)),"")</f>
        <v/>
      </c>
      <c r="AE154" s="4" t="str">
        <f>IF(COUNTIF(Data!K154:R154,4)=8,"Remove","")</f>
        <v/>
      </c>
      <c r="AG154" s="2" t="str">
        <f>IF(Data!T154&gt;0,Data!T154-4,"")</f>
        <v/>
      </c>
      <c r="AH154" s="2" t="str">
        <f>IF(Data!U154&gt;0,Data!U154-4,"")</f>
        <v/>
      </c>
      <c r="AI154" s="2" t="str">
        <f>IF(Data!V154&gt;0,Data!V154-4,"")</f>
        <v/>
      </c>
      <c r="AJ154" s="2" t="str">
        <f>IF(Data!W154&gt;0,Data!W154-4,"")</f>
        <v/>
      </c>
      <c r="AK154" s="2" t="str">
        <f>IF(Data!X154&gt;0,Data!X154-4,"")</f>
        <v/>
      </c>
      <c r="AL154" s="2" t="str">
        <f>IF(Data!Y154&gt;0,Data!Y154-4,"")</f>
        <v/>
      </c>
      <c r="AM154" s="2" t="str">
        <f>IF(Data!Z154&gt;0,Data!Z154-4,"")</f>
        <v/>
      </c>
      <c r="AN154" s="2" t="str">
        <f>IF(Data!AA154&gt;0,Data!AA154-4,"")</f>
        <v/>
      </c>
      <c r="AP154" s="7" t="str">
        <f t="shared" si="46"/>
        <v/>
      </c>
      <c r="AQ154" s="7" t="str">
        <f t="shared" si="58"/>
        <v/>
      </c>
      <c r="AR154" s="4" t="str">
        <f t="shared" si="47"/>
        <v/>
      </c>
      <c r="AT154" s="4" t="str">
        <f>IF(MAX(COUNTIF(Data!T154:AA154,1),COUNTIF(Data!T154:AA154,2),COUNTIF(Data!T154:AA154,3),COUNTIF(Data!T154:AA154,4),COUNTIF(Data!T154:AA154,5),COUNTIF(Data!T154:AA154,6),COUNTIF(Data!T154:AA154,7))&gt;0,MAX(COUNTIF(Data!T154:AA154,1),COUNTIF(Data!T154:AA154,2),COUNTIF(Data!T154:AA154,3),COUNTIF(Data!T154:AA154,4),COUNTIF(Data!T154:AA154,5),COUNTIF(Data!T154:AA154,6),COUNTIF(Data!T154:AA154,7)),"")</f>
        <v/>
      </c>
      <c r="AU154" s="4" t="str">
        <f>IF(COUNTIF(Data!T154:AA154,4)=8,"Remove","")</f>
        <v/>
      </c>
      <c r="AW154" s="2" t="str">
        <f>IF(Data!AC154&gt;0,Data!AC154-4,"")</f>
        <v/>
      </c>
      <c r="AX154" s="2" t="str">
        <f>IF(Data!AD154&gt;0,Data!AD154-4,"")</f>
        <v/>
      </c>
      <c r="AY154" s="2" t="str">
        <f>IF(Data!AE154&gt;0,Data!AE154-4,"")</f>
        <v/>
      </c>
      <c r="AZ154" s="2" t="str">
        <f>IF(Data!AF154&gt;0,Data!AF154-4,"")</f>
        <v/>
      </c>
      <c r="BA154" s="2" t="str">
        <f>IF(Data!AG154&gt;0,Data!AG154-4,"")</f>
        <v/>
      </c>
      <c r="BB154" s="2" t="str">
        <f>IF(Data!AH154&gt;0,Data!AH154-4,"")</f>
        <v/>
      </c>
      <c r="BC154" s="2" t="str">
        <f>IF(Data!AI154&gt;0,Data!AI154-4,"")</f>
        <v/>
      </c>
      <c r="BD154" s="2" t="str">
        <f>IF(Data!AJ154&gt;0,Data!AJ154-4,"")</f>
        <v/>
      </c>
      <c r="BF154" s="7" t="str">
        <f t="shared" si="48"/>
        <v/>
      </c>
      <c r="BG154" s="7" t="str">
        <f t="shared" si="59"/>
        <v/>
      </c>
      <c r="BH154" s="4" t="str">
        <f t="shared" si="49"/>
        <v/>
      </c>
      <c r="BJ154" s="4" t="str">
        <f>IF(MAX(COUNTIF(Data!AC154:AJ154,1),COUNTIF(Data!AC154:AJ154,2),COUNTIF(Data!AC154:AJ154,3),COUNTIF(Data!AC154:AJ154,4),COUNTIF(Data!AC154:AJ154,5),COUNTIF(Data!AC154:AJ154,6),COUNTIF(Data!AC154:AJ154,7))&gt;0,MAX(COUNTIF(Data!AC154:AJ154,1),COUNTIF(Data!AC154:AJ154,2),COUNTIF(Data!AC154:AJ154,3),COUNTIF(Data!AC154:AJ154,4),COUNTIF(Data!AC154:AJ154,5),COUNTIF(Data!AC154:AJ154,6),COUNTIF(Data!AC154:AJ154,7)),"")</f>
        <v/>
      </c>
      <c r="BK154" s="4" t="str">
        <f>IF(COUNTIF(Data!AC154:AJ154,4)=8,"Remove","")</f>
        <v/>
      </c>
      <c r="BM154" s="2" t="str">
        <f>IF(Data!AL154&gt;0,Data!AL154-4,"")</f>
        <v/>
      </c>
      <c r="BN154" s="2" t="str">
        <f>IF(Data!AM154&gt;0,Data!AM154-4,"")</f>
        <v/>
      </c>
      <c r="BO154" s="2" t="str">
        <f>IF(Data!AN154&gt;0,Data!AN154-4,"")</f>
        <v/>
      </c>
      <c r="BP154" s="2" t="str">
        <f>IF(Data!AO154&gt;0,Data!AO154-4,"")</f>
        <v/>
      </c>
      <c r="BQ154" s="2" t="str">
        <f>IF(Data!AP154&gt;0,Data!AP154-4,"")</f>
        <v/>
      </c>
      <c r="BR154" s="2" t="str">
        <f>IF(Data!AQ154&gt;0,Data!AQ154-4,"")</f>
        <v/>
      </c>
      <c r="BS154" s="2" t="str">
        <f>IF(Data!AR154&gt;0,Data!AR154-4,"")</f>
        <v/>
      </c>
      <c r="BT154" s="2" t="str">
        <f>IF(Data!AS154&gt;0,Data!AS154-4,"")</f>
        <v/>
      </c>
      <c r="BV154" s="7" t="str">
        <f t="shared" si="50"/>
        <v/>
      </c>
      <c r="BW154" s="7" t="str">
        <f t="shared" si="60"/>
        <v/>
      </c>
      <c r="BX154" s="4" t="str">
        <f t="shared" si="51"/>
        <v/>
      </c>
      <c r="BZ154" s="4" t="str">
        <f>IF(MAX(COUNTIF(Data!AL154:AS154,1),COUNTIF(Data!AL154:AS154,2),COUNTIF(Data!AL154:AS154,3),COUNTIF(Data!AL154:AS154,4),COUNTIF(Data!AL154:AS154,5),COUNTIF(Data!AL154:AS154,6),COUNTIF(Data!AL154:AS154,7))&gt;0,MAX(COUNTIF(Data!AL154:AS154,1),COUNTIF(Data!AL154:AS154,2),COUNTIF(Data!AL154:AS154,3),COUNTIF(Data!AL154:AS154,4),COUNTIF(Data!AL154:AS154,5),COUNTIF(Data!AL154:AS154,6),COUNTIF(Data!AL154:AS154,7)),"")</f>
        <v/>
      </c>
      <c r="CA154" s="4" t="str">
        <f>IF(COUNTIF(Data!AL154:AS154,4)=8,"Remove","")</f>
        <v/>
      </c>
      <c r="CC154" s="2" t="str">
        <f>IF(Data!AU154&gt;0,Data!AU154-4,"")</f>
        <v/>
      </c>
      <c r="CD154" s="2" t="str">
        <f>IF(Data!AV154&gt;0,Data!AV154-4,"")</f>
        <v/>
      </c>
      <c r="CE154" s="2" t="str">
        <f>IF(Data!AW154&gt;0,Data!AW154-4,"")</f>
        <v/>
      </c>
      <c r="CF154" s="2" t="str">
        <f>IF(Data!AX154&gt;0,Data!AX154-4,"")</f>
        <v/>
      </c>
      <c r="CG154" s="2" t="str">
        <f>IF(Data!AY154&gt;0,Data!AY154-4,"")</f>
        <v/>
      </c>
      <c r="CH154" s="2" t="str">
        <f>IF(Data!AZ154&gt;0,Data!AZ154-4,"")</f>
        <v/>
      </c>
      <c r="CI154" s="2" t="str">
        <f>IF(Data!BA154&gt;0,Data!BA154-4,"")</f>
        <v/>
      </c>
      <c r="CJ154" s="2" t="str">
        <f>IF(Data!BB154&gt;0,Data!BB154-4,"")</f>
        <v/>
      </c>
      <c r="CL154" s="7" t="str">
        <f t="shared" si="52"/>
        <v/>
      </c>
      <c r="CM154" s="7" t="str">
        <f t="shared" si="61"/>
        <v/>
      </c>
      <c r="CN154" s="4" t="str">
        <f t="shared" si="53"/>
        <v/>
      </c>
      <c r="CP154" s="4" t="str">
        <f>IF(MAX(COUNTIF(Data!AU154:BB154,1),COUNTIF(Data!AU154:BB154,2),COUNTIF(Data!AU154:BB154,3),COUNTIF(Data!AU154:BB154,4),COUNTIF(Data!AU154:BB154,5),COUNTIF(Data!AU154:BB154,6),COUNTIF(Data!AU154:BB154,7))&gt;0,MAX(COUNTIF(Data!AU154:BB154,1),COUNTIF(Data!AU154:BB154,2),COUNTIF(Data!AU154:BB154,3),COUNTIF(Data!AU154:BB154,4),COUNTIF(Data!AU154:BB154,5),COUNTIF(Data!AU154:BB154,6),COUNTIF(Data!AU154:BB154,7)),"")</f>
        <v/>
      </c>
      <c r="CQ154" s="4" t="str">
        <f>IF(COUNTIF(Data!AU154:BB154,4)=8,"Remove","")</f>
        <v/>
      </c>
      <c r="CS154" s="2" t="str">
        <f>IF(Data!BD154&gt;0,Data!BD154-4,"")</f>
        <v/>
      </c>
      <c r="CT154" s="2" t="str">
        <f>IF(Data!BE154&gt;0,Data!BE154-4,"")</f>
        <v/>
      </c>
      <c r="CU154" s="2" t="str">
        <f>IF(Data!BF154&gt;0,Data!BF154-4,"")</f>
        <v/>
      </c>
      <c r="CV154" s="2" t="str">
        <f>IF(Data!BG154&gt;0,Data!BG154-4,"")</f>
        <v/>
      </c>
      <c r="CW154" s="2" t="str">
        <f>IF(Data!BH154&gt;0,Data!BH154-4,"")</f>
        <v/>
      </c>
      <c r="CX154" s="2" t="str">
        <f>IF(Data!BI154&gt;0,Data!BI154-4,"")</f>
        <v/>
      </c>
      <c r="CY154" s="2" t="str">
        <f>IF(Data!BJ154&gt;0,Data!BJ154-4,"")</f>
        <v/>
      </c>
      <c r="CZ154" s="2" t="str">
        <f>IF(Data!BK154&gt;0,Data!BK154-4,"")</f>
        <v/>
      </c>
      <c r="DB154" s="7" t="str">
        <f t="shared" si="54"/>
        <v/>
      </c>
      <c r="DC154" s="7" t="str">
        <f t="shared" si="62"/>
        <v/>
      </c>
      <c r="DD154" s="4" t="str">
        <f t="shared" si="55"/>
        <v/>
      </c>
      <c r="DF154" s="4" t="str">
        <f>IF(MAX(COUNTIF(Data!BD154:BK154,1),COUNTIF(Data!BD154:BK154,2),COUNTIF(Data!BD154:BK154,3),COUNTIF(Data!BD154:BK154,4),COUNTIF(Data!BD154:BK154,5),COUNTIF(Data!BD154:BK154,6),COUNTIF(Data!BD154:BK154,7))&gt;0,MAX(COUNTIF(Data!BD154:BK154,1),COUNTIF(Data!BD154:BK154,2),COUNTIF(Data!BD154:BK154,3),COUNTIF(Data!BD154:BK154,4),COUNTIF(Data!BD154:BK154,5),COUNTIF(Data!BD154:BK154,6),COUNTIF(Data!BD154:BK154,7)),"")</f>
        <v/>
      </c>
      <c r="DG154" s="4" t="str">
        <f>IF(COUNTIF(Data!BD154:BK154,4)=8,"Remove","")</f>
        <v/>
      </c>
    </row>
    <row r="155" spans="1:111" x14ac:dyDescent="0.25">
      <c r="A155" s="2" t="str">
        <f>IF(Data!B155&gt;0,Data!B155-4,"")</f>
        <v/>
      </c>
      <c r="B155" s="2" t="str">
        <f>IF(Data!C155&gt;0,Data!C155-4,"")</f>
        <v/>
      </c>
      <c r="C155" s="2" t="str">
        <f>IF(Data!D155&gt;0,Data!D155-4,"")</f>
        <v/>
      </c>
      <c r="D155" s="2" t="str">
        <f>IF(Data!E155&gt;0,Data!E155-4,"")</f>
        <v/>
      </c>
      <c r="E155" s="2" t="str">
        <f>IF(Data!F155&gt;0,Data!F155-4,"")</f>
        <v/>
      </c>
      <c r="F155" s="2" t="str">
        <f>IF(Data!G155&gt;0,Data!G155-4,"")</f>
        <v/>
      </c>
      <c r="G155" s="2" t="str">
        <f>IF(Data!H155&gt;0,Data!H155-4,"")</f>
        <v/>
      </c>
      <c r="H155" s="2" t="str">
        <f>IF(Data!I155&gt;0,Data!I155-4,"")</f>
        <v/>
      </c>
      <c r="J155" s="7" t="str">
        <f t="shared" si="42"/>
        <v/>
      </c>
      <c r="K155" s="7" t="str">
        <f t="shared" si="56"/>
        <v/>
      </c>
      <c r="L155" s="4" t="str">
        <f t="shared" si="43"/>
        <v/>
      </c>
      <c r="N155" s="4" t="str">
        <f>IF(MAX(COUNTIF(Data!B155:I155,1),COUNTIF(Data!B155:I155,2),COUNTIF(Data!B155:I155,3),COUNTIF(Data!B155:I155,4),COUNTIF(Data!B155:I155,5),COUNTIF(Data!B155:I155,6),COUNTIF(Data!B155:I155,7))&gt;0,MAX(COUNTIF(Data!B155:I155,1),COUNTIF(Data!B155:I155,2),COUNTIF(Data!B155:I155,3),COUNTIF(Data!B155:I155,4),COUNTIF(Data!B155:I155,5),COUNTIF(Data!B155:I155,6),COUNTIF(Data!B155:I155,7)),"")</f>
        <v/>
      </c>
      <c r="O155" s="4" t="str">
        <f>IF(COUNTIF(Data!B155:I155,4)=8,"Remove","")</f>
        <v/>
      </c>
      <c r="Q155" s="2" t="str">
        <f>IF(Data!K155&gt;0,Data!K155-4,"")</f>
        <v/>
      </c>
      <c r="R155" s="2" t="str">
        <f>IF(Data!L155&gt;0,Data!L155-4,"")</f>
        <v/>
      </c>
      <c r="S155" s="2" t="str">
        <f>IF(Data!M155&gt;0,Data!M155-4,"")</f>
        <v/>
      </c>
      <c r="T155" s="2" t="str">
        <f>IF(Data!N155&gt;0,Data!N155-4,"")</f>
        <v/>
      </c>
      <c r="U155" s="2" t="str">
        <f>IF(Data!O155&gt;0,Data!O155-4,"")</f>
        <v/>
      </c>
      <c r="V155" s="2" t="str">
        <f>IF(Data!P155&gt;0,Data!P155-4,"")</f>
        <v/>
      </c>
      <c r="W155" s="2" t="str">
        <f>IF(Data!Q155&gt;0,Data!Q155-4,"")</f>
        <v/>
      </c>
      <c r="X155" s="2" t="str">
        <f>IF(Data!R155&gt;0,Data!R155-4,"")</f>
        <v/>
      </c>
      <c r="Y155" s="59"/>
      <c r="Z155" s="7" t="str">
        <f t="shared" si="44"/>
        <v/>
      </c>
      <c r="AA155" s="7" t="str">
        <f t="shared" si="57"/>
        <v/>
      </c>
      <c r="AB155" s="4" t="str">
        <f t="shared" si="45"/>
        <v/>
      </c>
      <c r="AC155" s="59"/>
      <c r="AD155" s="4" t="str">
        <f>IF(MAX(COUNTIF(Data!K155:R155,1),COUNTIF(Data!K155:R155,2),COUNTIF(Data!K155:R155,3),COUNTIF(Data!K155:R155,4),COUNTIF(Data!K155:R155,5),COUNTIF(Data!K155:R155,6),COUNTIF(Data!K155:R155,7))&gt;0,MAX(COUNTIF(Data!K155:R155,1),COUNTIF(Data!K155:R155,2),COUNTIF(Data!K155:R155,3),COUNTIF(Data!K155:R155,4),COUNTIF(Data!K155:R155,5),COUNTIF(Data!K155:R155,6),COUNTIF(Data!K155:R155,7)),"")</f>
        <v/>
      </c>
      <c r="AE155" s="4" t="str">
        <f>IF(COUNTIF(Data!K155:R155,4)=8,"Remove","")</f>
        <v/>
      </c>
      <c r="AG155" s="2" t="str">
        <f>IF(Data!T155&gt;0,Data!T155-4,"")</f>
        <v/>
      </c>
      <c r="AH155" s="2" t="str">
        <f>IF(Data!U155&gt;0,Data!U155-4,"")</f>
        <v/>
      </c>
      <c r="AI155" s="2" t="str">
        <f>IF(Data!V155&gt;0,Data!V155-4,"")</f>
        <v/>
      </c>
      <c r="AJ155" s="2" t="str">
        <f>IF(Data!W155&gt;0,Data!W155-4,"")</f>
        <v/>
      </c>
      <c r="AK155" s="2" t="str">
        <f>IF(Data!X155&gt;0,Data!X155-4,"")</f>
        <v/>
      </c>
      <c r="AL155" s="2" t="str">
        <f>IF(Data!Y155&gt;0,Data!Y155-4,"")</f>
        <v/>
      </c>
      <c r="AM155" s="2" t="str">
        <f>IF(Data!Z155&gt;0,Data!Z155-4,"")</f>
        <v/>
      </c>
      <c r="AN155" s="2" t="str">
        <f>IF(Data!AA155&gt;0,Data!AA155-4,"")</f>
        <v/>
      </c>
      <c r="AP155" s="7" t="str">
        <f t="shared" si="46"/>
        <v/>
      </c>
      <c r="AQ155" s="7" t="str">
        <f t="shared" si="58"/>
        <v/>
      </c>
      <c r="AR155" s="4" t="str">
        <f t="shared" si="47"/>
        <v/>
      </c>
      <c r="AT155" s="4" t="str">
        <f>IF(MAX(COUNTIF(Data!T155:AA155,1),COUNTIF(Data!T155:AA155,2),COUNTIF(Data!T155:AA155,3),COUNTIF(Data!T155:AA155,4),COUNTIF(Data!T155:AA155,5),COUNTIF(Data!T155:AA155,6),COUNTIF(Data!T155:AA155,7))&gt;0,MAX(COUNTIF(Data!T155:AA155,1),COUNTIF(Data!T155:AA155,2),COUNTIF(Data!T155:AA155,3),COUNTIF(Data!T155:AA155,4),COUNTIF(Data!T155:AA155,5),COUNTIF(Data!T155:AA155,6),COUNTIF(Data!T155:AA155,7)),"")</f>
        <v/>
      </c>
      <c r="AU155" s="4" t="str">
        <f>IF(COUNTIF(Data!T155:AA155,4)=8,"Remove","")</f>
        <v/>
      </c>
      <c r="AW155" s="2" t="str">
        <f>IF(Data!AC155&gt;0,Data!AC155-4,"")</f>
        <v/>
      </c>
      <c r="AX155" s="2" t="str">
        <f>IF(Data!AD155&gt;0,Data!AD155-4,"")</f>
        <v/>
      </c>
      <c r="AY155" s="2" t="str">
        <f>IF(Data!AE155&gt;0,Data!AE155-4,"")</f>
        <v/>
      </c>
      <c r="AZ155" s="2" t="str">
        <f>IF(Data!AF155&gt;0,Data!AF155-4,"")</f>
        <v/>
      </c>
      <c r="BA155" s="2" t="str">
        <f>IF(Data!AG155&gt;0,Data!AG155-4,"")</f>
        <v/>
      </c>
      <c r="BB155" s="2" t="str">
        <f>IF(Data!AH155&gt;0,Data!AH155-4,"")</f>
        <v/>
      </c>
      <c r="BC155" s="2" t="str">
        <f>IF(Data!AI155&gt;0,Data!AI155-4,"")</f>
        <v/>
      </c>
      <c r="BD155" s="2" t="str">
        <f>IF(Data!AJ155&gt;0,Data!AJ155-4,"")</f>
        <v/>
      </c>
      <c r="BF155" s="7" t="str">
        <f t="shared" si="48"/>
        <v/>
      </c>
      <c r="BG155" s="7" t="str">
        <f t="shared" si="59"/>
        <v/>
      </c>
      <c r="BH155" s="4" t="str">
        <f t="shared" si="49"/>
        <v/>
      </c>
      <c r="BJ155" s="4" t="str">
        <f>IF(MAX(COUNTIF(Data!AC155:AJ155,1),COUNTIF(Data!AC155:AJ155,2),COUNTIF(Data!AC155:AJ155,3),COUNTIF(Data!AC155:AJ155,4),COUNTIF(Data!AC155:AJ155,5),COUNTIF(Data!AC155:AJ155,6),COUNTIF(Data!AC155:AJ155,7))&gt;0,MAX(COUNTIF(Data!AC155:AJ155,1),COUNTIF(Data!AC155:AJ155,2),COUNTIF(Data!AC155:AJ155,3),COUNTIF(Data!AC155:AJ155,4),COUNTIF(Data!AC155:AJ155,5),COUNTIF(Data!AC155:AJ155,6),COUNTIF(Data!AC155:AJ155,7)),"")</f>
        <v/>
      </c>
      <c r="BK155" s="4" t="str">
        <f>IF(COUNTIF(Data!AC155:AJ155,4)=8,"Remove","")</f>
        <v/>
      </c>
      <c r="BM155" s="2" t="str">
        <f>IF(Data!AL155&gt;0,Data!AL155-4,"")</f>
        <v/>
      </c>
      <c r="BN155" s="2" t="str">
        <f>IF(Data!AM155&gt;0,Data!AM155-4,"")</f>
        <v/>
      </c>
      <c r="BO155" s="2" t="str">
        <f>IF(Data!AN155&gt;0,Data!AN155-4,"")</f>
        <v/>
      </c>
      <c r="BP155" s="2" t="str">
        <f>IF(Data!AO155&gt;0,Data!AO155-4,"")</f>
        <v/>
      </c>
      <c r="BQ155" s="2" t="str">
        <f>IF(Data!AP155&gt;0,Data!AP155-4,"")</f>
        <v/>
      </c>
      <c r="BR155" s="2" t="str">
        <f>IF(Data!AQ155&gt;0,Data!AQ155-4,"")</f>
        <v/>
      </c>
      <c r="BS155" s="2" t="str">
        <f>IF(Data!AR155&gt;0,Data!AR155-4,"")</f>
        <v/>
      </c>
      <c r="BT155" s="2" t="str">
        <f>IF(Data!AS155&gt;0,Data!AS155-4,"")</f>
        <v/>
      </c>
      <c r="BV155" s="7" t="str">
        <f t="shared" si="50"/>
        <v/>
      </c>
      <c r="BW155" s="7" t="str">
        <f t="shared" si="60"/>
        <v/>
      </c>
      <c r="BX155" s="4" t="str">
        <f t="shared" si="51"/>
        <v/>
      </c>
      <c r="BZ155" s="4" t="str">
        <f>IF(MAX(COUNTIF(Data!AL155:AS155,1),COUNTIF(Data!AL155:AS155,2),COUNTIF(Data!AL155:AS155,3),COUNTIF(Data!AL155:AS155,4),COUNTIF(Data!AL155:AS155,5),COUNTIF(Data!AL155:AS155,6),COUNTIF(Data!AL155:AS155,7))&gt;0,MAX(COUNTIF(Data!AL155:AS155,1),COUNTIF(Data!AL155:AS155,2),COUNTIF(Data!AL155:AS155,3),COUNTIF(Data!AL155:AS155,4),COUNTIF(Data!AL155:AS155,5),COUNTIF(Data!AL155:AS155,6),COUNTIF(Data!AL155:AS155,7)),"")</f>
        <v/>
      </c>
      <c r="CA155" s="4" t="str">
        <f>IF(COUNTIF(Data!AL155:AS155,4)=8,"Remove","")</f>
        <v/>
      </c>
      <c r="CC155" s="2" t="str">
        <f>IF(Data!AU155&gt;0,Data!AU155-4,"")</f>
        <v/>
      </c>
      <c r="CD155" s="2" t="str">
        <f>IF(Data!AV155&gt;0,Data!AV155-4,"")</f>
        <v/>
      </c>
      <c r="CE155" s="2" t="str">
        <f>IF(Data!AW155&gt;0,Data!AW155-4,"")</f>
        <v/>
      </c>
      <c r="CF155" s="2" t="str">
        <f>IF(Data!AX155&gt;0,Data!AX155-4,"")</f>
        <v/>
      </c>
      <c r="CG155" s="2" t="str">
        <f>IF(Data!AY155&gt;0,Data!AY155-4,"")</f>
        <v/>
      </c>
      <c r="CH155" s="2" t="str">
        <f>IF(Data!AZ155&gt;0,Data!AZ155-4,"")</f>
        <v/>
      </c>
      <c r="CI155" s="2" t="str">
        <f>IF(Data!BA155&gt;0,Data!BA155-4,"")</f>
        <v/>
      </c>
      <c r="CJ155" s="2" t="str">
        <f>IF(Data!BB155&gt;0,Data!BB155-4,"")</f>
        <v/>
      </c>
      <c r="CL155" s="7" t="str">
        <f t="shared" si="52"/>
        <v/>
      </c>
      <c r="CM155" s="7" t="str">
        <f t="shared" si="61"/>
        <v/>
      </c>
      <c r="CN155" s="4" t="str">
        <f t="shared" si="53"/>
        <v/>
      </c>
      <c r="CP155" s="4" t="str">
        <f>IF(MAX(COUNTIF(Data!AU155:BB155,1),COUNTIF(Data!AU155:BB155,2),COUNTIF(Data!AU155:BB155,3),COUNTIF(Data!AU155:BB155,4),COUNTIF(Data!AU155:BB155,5),COUNTIF(Data!AU155:BB155,6),COUNTIF(Data!AU155:BB155,7))&gt;0,MAX(COUNTIF(Data!AU155:BB155,1),COUNTIF(Data!AU155:BB155,2),COUNTIF(Data!AU155:BB155,3),COUNTIF(Data!AU155:BB155,4),COUNTIF(Data!AU155:BB155,5),COUNTIF(Data!AU155:BB155,6),COUNTIF(Data!AU155:BB155,7)),"")</f>
        <v/>
      </c>
      <c r="CQ155" s="4" t="str">
        <f>IF(COUNTIF(Data!AU155:BB155,4)=8,"Remove","")</f>
        <v/>
      </c>
      <c r="CS155" s="2" t="str">
        <f>IF(Data!BD155&gt;0,Data!BD155-4,"")</f>
        <v/>
      </c>
      <c r="CT155" s="2" t="str">
        <f>IF(Data!BE155&gt;0,Data!BE155-4,"")</f>
        <v/>
      </c>
      <c r="CU155" s="2" t="str">
        <f>IF(Data!BF155&gt;0,Data!BF155-4,"")</f>
        <v/>
      </c>
      <c r="CV155" s="2" t="str">
        <f>IF(Data!BG155&gt;0,Data!BG155-4,"")</f>
        <v/>
      </c>
      <c r="CW155" s="2" t="str">
        <f>IF(Data!BH155&gt;0,Data!BH155-4,"")</f>
        <v/>
      </c>
      <c r="CX155" s="2" t="str">
        <f>IF(Data!BI155&gt;0,Data!BI155-4,"")</f>
        <v/>
      </c>
      <c r="CY155" s="2" t="str">
        <f>IF(Data!BJ155&gt;0,Data!BJ155-4,"")</f>
        <v/>
      </c>
      <c r="CZ155" s="2" t="str">
        <f>IF(Data!BK155&gt;0,Data!BK155-4,"")</f>
        <v/>
      </c>
      <c r="DB155" s="7" t="str">
        <f t="shared" si="54"/>
        <v/>
      </c>
      <c r="DC155" s="7" t="str">
        <f t="shared" si="62"/>
        <v/>
      </c>
      <c r="DD155" s="4" t="str">
        <f t="shared" si="55"/>
        <v/>
      </c>
      <c r="DF155" s="4" t="str">
        <f>IF(MAX(COUNTIF(Data!BD155:BK155,1),COUNTIF(Data!BD155:BK155,2),COUNTIF(Data!BD155:BK155,3),COUNTIF(Data!BD155:BK155,4),COUNTIF(Data!BD155:BK155,5),COUNTIF(Data!BD155:BK155,6),COUNTIF(Data!BD155:BK155,7))&gt;0,MAX(COUNTIF(Data!BD155:BK155,1),COUNTIF(Data!BD155:BK155,2),COUNTIF(Data!BD155:BK155,3),COUNTIF(Data!BD155:BK155,4),COUNTIF(Data!BD155:BK155,5),COUNTIF(Data!BD155:BK155,6),COUNTIF(Data!BD155:BK155,7)),"")</f>
        <v/>
      </c>
      <c r="DG155" s="4" t="str">
        <f>IF(COUNTIF(Data!BD155:BK155,4)=8,"Remove","")</f>
        <v/>
      </c>
    </row>
    <row r="156" spans="1:111" x14ac:dyDescent="0.25">
      <c r="A156" s="2" t="str">
        <f>IF(Data!B156&gt;0,Data!B156-4,"")</f>
        <v/>
      </c>
      <c r="B156" s="2" t="str">
        <f>IF(Data!C156&gt;0,Data!C156-4,"")</f>
        <v/>
      </c>
      <c r="C156" s="2" t="str">
        <f>IF(Data!D156&gt;0,Data!D156-4,"")</f>
        <v/>
      </c>
      <c r="D156" s="2" t="str">
        <f>IF(Data!E156&gt;0,Data!E156-4,"")</f>
        <v/>
      </c>
      <c r="E156" s="2" t="str">
        <f>IF(Data!F156&gt;0,Data!F156-4,"")</f>
        <v/>
      </c>
      <c r="F156" s="2" t="str">
        <f>IF(Data!G156&gt;0,Data!G156-4,"")</f>
        <v/>
      </c>
      <c r="G156" s="2" t="str">
        <f>IF(Data!H156&gt;0,Data!H156-4,"")</f>
        <v/>
      </c>
      <c r="H156" s="2" t="str">
        <f>IF(Data!I156&gt;0,Data!I156-4,"")</f>
        <v/>
      </c>
      <c r="J156" s="7" t="str">
        <f t="shared" si="42"/>
        <v/>
      </c>
      <c r="K156" s="7" t="str">
        <f t="shared" si="56"/>
        <v/>
      </c>
      <c r="L156" s="4" t="str">
        <f t="shared" si="43"/>
        <v/>
      </c>
      <c r="N156" s="4" t="str">
        <f>IF(MAX(COUNTIF(Data!B156:I156,1),COUNTIF(Data!B156:I156,2),COUNTIF(Data!B156:I156,3),COUNTIF(Data!B156:I156,4),COUNTIF(Data!B156:I156,5),COUNTIF(Data!B156:I156,6),COUNTIF(Data!B156:I156,7))&gt;0,MAX(COUNTIF(Data!B156:I156,1),COUNTIF(Data!B156:I156,2),COUNTIF(Data!B156:I156,3),COUNTIF(Data!B156:I156,4),COUNTIF(Data!B156:I156,5),COUNTIF(Data!B156:I156,6),COUNTIF(Data!B156:I156,7)),"")</f>
        <v/>
      </c>
      <c r="O156" s="4" t="str">
        <f>IF(COUNTIF(Data!B156:I156,4)=8,"Remove","")</f>
        <v/>
      </c>
      <c r="Q156" s="2" t="str">
        <f>IF(Data!K156&gt;0,Data!K156-4,"")</f>
        <v/>
      </c>
      <c r="R156" s="2" t="str">
        <f>IF(Data!L156&gt;0,Data!L156-4,"")</f>
        <v/>
      </c>
      <c r="S156" s="2" t="str">
        <f>IF(Data!M156&gt;0,Data!M156-4,"")</f>
        <v/>
      </c>
      <c r="T156" s="2" t="str">
        <f>IF(Data!N156&gt;0,Data!N156-4,"")</f>
        <v/>
      </c>
      <c r="U156" s="2" t="str">
        <f>IF(Data!O156&gt;0,Data!O156-4,"")</f>
        <v/>
      </c>
      <c r="V156" s="2" t="str">
        <f>IF(Data!P156&gt;0,Data!P156-4,"")</f>
        <v/>
      </c>
      <c r="W156" s="2" t="str">
        <f>IF(Data!Q156&gt;0,Data!Q156-4,"")</f>
        <v/>
      </c>
      <c r="X156" s="2" t="str">
        <f>IF(Data!R156&gt;0,Data!R156-4,"")</f>
        <v/>
      </c>
      <c r="Y156" s="59"/>
      <c r="Z156" s="7" t="str">
        <f t="shared" si="44"/>
        <v/>
      </c>
      <c r="AA156" s="7" t="str">
        <f t="shared" si="57"/>
        <v/>
      </c>
      <c r="AB156" s="4" t="str">
        <f t="shared" si="45"/>
        <v/>
      </c>
      <c r="AC156" s="59"/>
      <c r="AD156" s="4" t="str">
        <f>IF(MAX(COUNTIF(Data!K156:R156,1),COUNTIF(Data!K156:R156,2),COUNTIF(Data!K156:R156,3),COUNTIF(Data!K156:R156,4),COUNTIF(Data!K156:R156,5),COUNTIF(Data!K156:R156,6),COUNTIF(Data!K156:R156,7))&gt;0,MAX(COUNTIF(Data!K156:R156,1),COUNTIF(Data!K156:R156,2),COUNTIF(Data!K156:R156,3),COUNTIF(Data!K156:R156,4),COUNTIF(Data!K156:R156,5),COUNTIF(Data!K156:R156,6),COUNTIF(Data!K156:R156,7)),"")</f>
        <v/>
      </c>
      <c r="AE156" s="4" t="str">
        <f>IF(COUNTIF(Data!K156:R156,4)=8,"Remove","")</f>
        <v/>
      </c>
      <c r="AG156" s="2" t="str">
        <f>IF(Data!T156&gt;0,Data!T156-4,"")</f>
        <v/>
      </c>
      <c r="AH156" s="2" t="str">
        <f>IF(Data!U156&gt;0,Data!U156-4,"")</f>
        <v/>
      </c>
      <c r="AI156" s="2" t="str">
        <f>IF(Data!V156&gt;0,Data!V156-4,"")</f>
        <v/>
      </c>
      <c r="AJ156" s="2" t="str">
        <f>IF(Data!W156&gt;0,Data!W156-4,"")</f>
        <v/>
      </c>
      <c r="AK156" s="2" t="str">
        <f>IF(Data!X156&gt;0,Data!X156-4,"")</f>
        <v/>
      </c>
      <c r="AL156" s="2" t="str">
        <f>IF(Data!Y156&gt;0,Data!Y156-4,"")</f>
        <v/>
      </c>
      <c r="AM156" s="2" t="str">
        <f>IF(Data!Z156&gt;0,Data!Z156-4,"")</f>
        <v/>
      </c>
      <c r="AN156" s="2" t="str">
        <f>IF(Data!AA156&gt;0,Data!AA156-4,"")</f>
        <v/>
      </c>
      <c r="AP156" s="7" t="str">
        <f t="shared" si="46"/>
        <v/>
      </c>
      <c r="AQ156" s="7" t="str">
        <f t="shared" si="58"/>
        <v/>
      </c>
      <c r="AR156" s="4" t="str">
        <f t="shared" si="47"/>
        <v/>
      </c>
      <c r="AT156" s="4" t="str">
        <f>IF(MAX(COUNTIF(Data!T156:AA156,1),COUNTIF(Data!T156:AA156,2),COUNTIF(Data!T156:AA156,3),COUNTIF(Data!T156:AA156,4),COUNTIF(Data!T156:AA156,5),COUNTIF(Data!T156:AA156,6),COUNTIF(Data!T156:AA156,7))&gt;0,MAX(COUNTIF(Data!T156:AA156,1),COUNTIF(Data!T156:AA156,2),COUNTIF(Data!T156:AA156,3),COUNTIF(Data!T156:AA156,4),COUNTIF(Data!T156:AA156,5),COUNTIF(Data!T156:AA156,6),COUNTIF(Data!T156:AA156,7)),"")</f>
        <v/>
      </c>
      <c r="AU156" s="4" t="str">
        <f>IF(COUNTIF(Data!T156:AA156,4)=8,"Remove","")</f>
        <v/>
      </c>
      <c r="AW156" s="2" t="str">
        <f>IF(Data!AC156&gt;0,Data!AC156-4,"")</f>
        <v/>
      </c>
      <c r="AX156" s="2" t="str">
        <f>IF(Data!AD156&gt;0,Data!AD156-4,"")</f>
        <v/>
      </c>
      <c r="AY156" s="2" t="str">
        <f>IF(Data!AE156&gt;0,Data!AE156-4,"")</f>
        <v/>
      </c>
      <c r="AZ156" s="2" t="str">
        <f>IF(Data!AF156&gt;0,Data!AF156-4,"")</f>
        <v/>
      </c>
      <c r="BA156" s="2" t="str">
        <f>IF(Data!AG156&gt;0,Data!AG156-4,"")</f>
        <v/>
      </c>
      <c r="BB156" s="2" t="str">
        <f>IF(Data!AH156&gt;0,Data!AH156-4,"")</f>
        <v/>
      </c>
      <c r="BC156" s="2" t="str">
        <f>IF(Data!AI156&gt;0,Data!AI156-4,"")</f>
        <v/>
      </c>
      <c r="BD156" s="2" t="str">
        <f>IF(Data!AJ156&gt;0,Data!AJ156-4,"")</f>
        <v/>
      </c>
      <c r="BF156" s="7" t="str">
        <f t="shared" si="48"/>
        <v/>
      </c>
      <c r="BG156" s="7" t="str">
        <f t="shared" si="59"/>
        <v/>
      </c>
      <c r="BH156" s="4" t="str">
        <f t="shared" si="49"/>
        <v/>
      </c>
      <c r="BJ156" s="4" t="str">
        <f>IF(MAX(COUNTIF(Data!AC156:AJ156,1),COUNTIF(Data!AC156:AJ156,2),COUNTIF(Data!AC156:AJ156,3),COUNTIF(Data!AC156:AJ156,4),COUNTIF(Data!AC156:AJ156,5),COUNTIF(Data!AC156:AJ156,6),COUNTIF(Data!AC156:AJ156,7))&gt;0,MAX(COUNTIF(Data!AC156:AJ156,1),COUNTIF(Data!AC156:AJ156,2),COUNTIF(Data!AC156:AJ156,3),COUNTIF(Data!AC156:AJ156,4),COUNTIF(Data!AC156:AJ156,5),COUNTIF(Data!AC156:AJ156,6),COUNTIF(Data!AC156:AJ156,7)),"")</f>
        <v/>
      </c>
      <c r="BK156" s="4" t="str">
        <f>IF(COUNTIF(Data!AC156:AJ156,4)=8,"Remove","")</f>
        <v/>
      </c>
      <c r="BM156" s="2" t="str">
        <f>IF(Data!AL156&gt;0,Data!AL156-4,"")</f>
        <v/>
      </c>
      <c r="BN156" s="2" t="str">
        <f>IF(Data!AM156&gt;0,Data!AM156-4,"")</f>
        <v/>
      </c>
      <c r="BO156" s="2" t="str">
        <f>IF(Data!AN156&gt;0,Data!AN156-4,"")</f>
        <v/>
      </c>
      <c r="BP156" s="2" t="str">
        <f>IF(Data!AO156&gt;0,Data!AO156-4,"")</f>
        <v/>
      </c>
      <c r="BQ156" s="2" t="str">
        <f>IF(Data!AP156&gt;0,Data!AP156-4,"")</f>
        <v/>
      </c>
      <c r="BR156" s="2" t="str">
        <f>IF(Data!AQ156&gt;0,Data!AQ156-4,"")</f>
        <v/>
      </c>
      <c r="BS156" s="2" t="str">
        <f>IF(Data!AR156&gt;0,Data!AR156-4,"")</f>
        <v/>
      </c>
      <c r="BT156" s="2" t="str">
        <f>IF(Data!AS156&gt;0,Data!AS156-4,"")</f>
        <v/>
      </c>
      <c r="BV156" s="7" t="str">
        <f t="shared" si="50"/>
        <v/>
      </c>
      <c r="BW156" s="7" t="str">
        <f t="shared" si="60"/>
        <v/>
      </c>
      <c r="BX156" s="4" t="str">
        <f t="shared" si="51"/>
        <v/>
      </c>
      <c r="BZ156" s="4" t="str">
        <f>IF(MAX(COUNTIF(Data!AL156:AS156,1),COUNTIF(Data!AL156:AS156,2),COUNTIF(Data!AL156:AS156,3),COUNTIF(Data!AL156:AS156,4),COUNTIF(Data!AL156:AS156,5),COUNTIF(Data!AL156:AS156,6),COUNTIF(Data!AL156:AS156,7))&gt;0,MAX(COUNTIF(Data!AL156:AS156,1),COUNTIF(Data!AL156:AS156,2),COUNTIF(Data!AL156:AS156,3),COUNTIF(Data!AL156:AS156,4),COUNTIF(Data!AL156:AS156,5),COUNTIF(Data!AL156:AS156,6),COUNTIF(Data!AL156:AS156,7)),"")</f>
        <v/>
      </c>
      <c r="CA156" s="4" t="str">
        <f>IF(COUNTIF(Data!AL156:AS156,4)=8,"Remove","")</f>
        <v/>
      </c>
      <c r="CC156" s="2" t="str">
        <f>IF(Data!AU156&gt;0,Data!AU156-4,"")</f>
        <v/>
      </c>
      <c r="CD156" s="2" t="str">
        <f>IF(Data!AV156&gt;0,Data!AV156-4,"")</f>
        <v/>
      </c>
      <c r="CE156" s="2" t="str">
        <f>IF(Data!AW156&gt;0,Data!AW156-4,"")</f>
        <v/>
      </c>
      <c r="CF156" s="2" t="str">
        <f>IF(Data!AX156&gt;0,Data!AX156-4,"")</f>
        <v/>
      </c>
      <c r="CG156" s="2" t="str">
        <f>IF(Data!AY156&gt;0,Data!AY156-4,"")</f>
        <v/>
      </c>
      <c r="CH156" s="2" t="str">
        <f>IF(Data!AZ156&gt;0,Data!AZ156-4,"")</f>
        <v/>
      </c>
      <c r="CI156" s="2" t="str">
        <f>IF(Data!BA156&gt;0,Data!BA156-4,"")</f>
        <v/>
      </c>
      <c r="CJ156" s="2" t="str">
        <f>IF(Data!BB156&gt;0,Data!BB156-4,"")</f>
        <v/>
      </c>
      <c r="CL156" s="7" t="str">
        <f t="shared" si="52"/>
        <v/>
      </c>
      <c r="CM156" s="7" t="str">
        <f t="shared" si="61"/>
        <v/>
      </c>
      <c r="CN156" s="4" t="str">
        <f t="shared" si="53"/>
        <v/>
      </c>
      <c r="CP156" s="4" t="str">
        <f>IF(MAX(COUNTIF(Data!AU156:BB156,1),COUNTIF(Data!AU156:BB156,2),COUNTIF(Data!AU156:BB156,3),COUNTIF(Data!AU156:BB156,4),COUNTIF(Data!AU156:BB156,5),COUNTIF(Data!AU156:BB156,6),COUNTIF(Data!AU156:BB156,7))&gt;0,MAX(COUNTIF(Data!AU156:BB156,1),COUNTIF(Data!AU156:BB156,2),COUNTIF(Data!AU156:BB156,3),COUNTIF(Data!AU156:BB156,4),COUNTIF(Data!AU156:BB156,5),COUNTIF(Data!AU156:BB156,6),COUNTIF(Data!AU156:BB156,7)),"")</f>
        <v/>
      </c>
      <c r="CQ156" s="4" t="str">
        <f>IF(COUNTIF(Data!AU156:BB156,4)=8,"Remove","")</f>
        <v/>
      </c>
      <c r="CS156" s="2" t="str">
        <f>IF(Data!BD156&gt;0,Data!BD156-4,"")</f>
        <v/>
      </c>
      <c r="CT156" s="2" t="str">
        <f>IF(Data!BE156&gt;0,Data!BE156-4,"")</f>
        <v/>
      </c>
      <c r="CU156" s="2" t="str">
        <f>IF(Data!BF156&gt;0,Data!BF156-4,"")</f>
        <v/>
      </c>
      <c r="CV156" s="2" t="str">
        <f>IF(Data!BG156&gt;0,Data!BG156-4,"")</f>
        <v/>
      </c>
      <c r="CW156" s="2" t="str">
        <f>IF(Data!BH156&gt;0,Data!BH156-4,"")</f>
        <v/>
      </c>
      <c r="CX156" s="2" t="str">
        <f>IF(Data!BI156&gt;0,Data!BI156-4,"")</f>
        <v/>
      </c>
      <c r="CY156" s="2" t="str">
        <f>IF(Data!BJ156&gt;0,Data!BJ156-4,"")</f>
        <v/>
      </c>
      <c r="CZ156" s="2" t="str">
        <f>IF(Data!BK156&gt;0,Data!BK156-4,"")</f>
        <v/>
      </c>
      <c r="DB156" s="7" t="str">
        <f t="shared" si="54"/>
        <v/>
      </c>
      <c r="DC156" s="7" t="str">
        <f t="shared" si="62"/>
        <v/>
      </c>
      <c r="DD156" s="4" t="str">
        <f t="shared" si="55"/>
        <v/>
      </c>
      <c r="DF156" s="4" t="str">
        <f>IF(MAX(COUNTIF(Data!BD156:BK156,1),COUNTIF(Data!BD156:BK156,2),COUNTIF(Data!BD156:BK156,3),COUNTIF(Data!BD156:BK156,4),COUNTIF(Data!BD156:BK156,5),COUNTIF(Data!BD156:BK156,6),COUNTIF(Data!BD156:BK156,7))&gt;0,MAX(COUNTIF(Data!BD156:BK156,1),COUNTIF(Data!BD156:BK156,2),COUNTIF(Data!BD156:BK156,3),COUNTIF(Data!BD156:BK156,4),COUNTIF(Data!BD156:BK156,5),COUNTIF(Data!BD156:BK156,6),COUNTIF(Data!BD156:BK156,7)),"")</f>
        <v/>
      </c>
      <c r="DG156" s="4" t="str">
        <f>IF(COUNTIF(Data!BD156:BK156,4)=8,"Remove","")</f>
        <v/>
      </c>
    </row>
    <row r="157" spans="1:111" x14ac:dyDescent="0.25">
      <c r="A157" s="2" t="str">
        <f>IF(Data!B157&gt;0,Data!B157-4,"")</f>
        <v/>
      </c>
      <c r="B157" s="2" t="str">
        <f>IF(Data!C157&gt;0,Data!C157-4,"")</f>
        <v/>
      </c>
      <c r="C157" s="2" t="str">
        <f>IF(Data!D157&gt;0,Data!D157-4,"")</f>
        <v/>
      </c>
      <c r="D157" s="2" t="str">
        <f>IF(Data!E157&gt;0,Data!E157-4,"")</f>
        <v/>
      </c>
      <c r="E157" s="2" t="str">
        <f>IF(Data!F157&gt;0,Data!F157-4,"")</f>
        <v/>
      </c>
      <c r="F157" s="2" t="str">
        <f>IF(Data!G157&gt;0,Data!G157-4,"")</f>
        <v/>
      </c>
      <c r="G157" s="2" t="str">
        <f>IF(Data!H157&gt;0,Data!H157-4,"")</f>
        <v/>
      </c>
      <c r="H157" s="2" t="str">
        <f>IF(Data!I157&gt;0,Data!I157-4,"")</f>
        <v/>
      </c>
      <c r="J157" s="7" t="str">
        <f t="shared" si="42"/>
        <v/>
      </c>
      <c r="K157" s="7" t="str">
        <f t="shared" si="56"/>
        <v/>
      </c>
      <c r="L157" s="4" t="str">
        <f t="shared" si="43"/>
        <v/>
      </c>
      <c r="N157" s="4" t="str">
        <f>IF(MAX(COUNTIF(Data!B157:I157,1),COUNTIF(Data!B157:I157,2),COUNTIF(Data!B157:I157,3),COUNTIF(Data!B157:I157,4),COUNTIF(Data!B157:I157,5),COUNTIF(Data!B157:I157,6),COUNTIF(Data!B157:I157,7))&gt;0,MAX(COUNTIF(Data!B157:I157,1),COUNTIF(Data!B157:I157,2),COUNTIF(Data!B157:I157,3),COUNTIF(Data!B157:I157,4),COUNTIF(Data!B157:I157,5),COUNTIF(Data!B157:I157,6),COUNTIF(Data!B157:I157,7)),"")</f>
        <v/>
      </c>
      <c r="O157" s="4" t="str">
        <f>IF(COUNTIF(Data!B157:I157,4)=8,"Remove","")</f>
        <v/>
      </c>
      <c r="Q157" s="2" t="str">
        <f>IF(Data!K157&gt;0,Data!K157-4,"")</f>
        <v/>
      </c>
      <c r="R157" s="2" t="str">
        <f>IF(Data!L157&gt;0,Data!L157-4,"")</f>
        <v/>
      </c>
      <c r="S157" s="2" t="str">
        <f>IF(Data!M157&gt;0,Data!M157-4,"")</f>
        <v/>
      </c>
      <c r="T157" s="2" t="str">
        <f>IF(Data!N157&gt;0,Data!N157-4,"")</f>
        <v/>
      </c>
      <c r="U157" s="2" t="str">
        <f>IF(Data!O157&gt;0,Data!O157-4,"")</f>
        <v/>
      </c>
      <c r="V157" s="2" t="str">
        <f>IF(Data!P157&gt;0,Data!P157-4,"")</f>
        <v/>
      </c>
      <c r="W157" s="2" t="str">
        <f>IF(Data!Q157&gt;0,Data!Q157-4,"")</f>
        <v/>
      </c>
      <c r="X157" s="2" t="str">
        <f>IF(Data!R157&gt;0,Data!R157-4,"")</f>
        <v/>
      </c>
      <c r="Y157" s="59"/>
      <c r="Z157" s="7" t="str">
        <f t="shared" si="44"/>
        <v/>
      </c>
      <c r="AA157" s="7" t="str">
        <f t="shared" si="57"/>
        <v/>
      </c>
      <c r="AB157" s="4" t="str">
        <f t="shared" si="45"/>
        <v/>
      </c>
      <c r="AC157" s="59"/>
      <c r="AD157" s="4" t="str">
        <f>IF(MAX(COUNTIF(Data!K157:R157,1),COUNTIF(Data!K157:R157,2),COUNTIF(Data!K157:R157,3),COUNTIF(Data!K157:R157,4),COUNTIF(Data!K157:R157,5),COUNTIF(Data!K157:R157,6),COUNTIF(Data!K157:R157,7))&gt;0,MAX(COUNTIF(Data!K157:R157,1),COUNTIF(Data!K157:R157,2),COUNTIF(Data!K157:R157,3),COUNTIF(Data!K157:R157,4),COUNTIF(Data!K157:R157,5),COUNTIF(Data!K157:R157,6),COUNTIF(Data!K157:R157,7)),"")</f>
        <v/>
      </c>
      <c r="AE157" s="4" t="str">
        <f>IF(COUNTIF(Data!K157:R157,4)=8,"Remove","")</f>
        <v/>
      </c>
      <c r="AG157" s="2" t="str">
        <f>IF(Data!T157&gt;0,Data!T157-4,"")</f>
        <v/>
      </c>
      <c r="AH157" s="2" t="str">
        <f>IF(Data!U157&gt;0,Data!U157-4,"")</f>
        <v/>
      </c>
      <c r="AI157" s="2" t="str">
        <f>IF(Data!V157&gt;0,Data!V157-4,"")</f>
        <v/>
      </c>
      <c r="AJ157" s="2" t="str">
        <f>IF(Data!W157&gt;0,Data!W157-4,"")</f>
        <v/>
      </c>
      <c r="AK157" s="2" t="str">
        <f>IF(Data!X157&gt;0,Data!X157-4,"")</f>
        <v/>
      </c>
      <c r="AL157" s="2" t="str">
        <f>IF(Data!Y157&gt;0,Data!Y157-4,"")</f>
        <v/>
      </c>
      <c r="AM157" s="2" t="str">
        <f>IF(Data!Z157&gt;0,Data!Z157-4,"")</f>
        <v/>
      </c>
      <c r="AN157" s="2" t="str">
        <f>IF(Data!AA157&gt;0,Data!AA157-4,"")</f>
        <v/>
      </c>
      <c r="AP157" s="7" t="str">
        <f t="shared" si="46"/>
        <v/>
      </c>
      <c r="AQ157" s="7" t="str">
        <f t="shared" si="58"/>
        <v/>
      </c>
      <c r="AR157" s="4" t="str">
        <f t="shared" si="47"/>
        <v/>
      </c>
      <c r="AT157" s="4" t="str">
        <f>IF(MAX(COUNTIF(Data!T157:AA157,1),COUNTIF(Data!T157:AA157,2),COUNTIF(Data!T157:AA157,3),COUNTIF(Data!T157:AA157,4),COUNTIF(Data!T157:AA157,5),COUNTIF(Data!T157:AA157,6),COUNTIF(Data!T157:AA157,7))&gt;0,MAX(COUNTIF(Data!T157:AA157,1),COUNTIF(Data!T157:AA157,2),COUNTIF(Data!T157:AA157,3),COUNTIF(Data!T157:AA157,4),COUNTIF(Data!T157:AA157,5),COUNTIF(Data!T157:AA157,6),COUNTIF(Data!T157:AA157,7)),"")</f>
        <v/>
      </c>
      <c r="AU157" s="4" t="str">
        <f>IF(COUNTIF(Data!T157:AA157,4)=8,"Remove","")</f>
        <v/>
      </c>
      <c r="AW157" s="2" t="str">
        <f>IF(Data!AC157&gt;0,Data!AC157-4,"")</f>
        <v/>
      </c>
      <c r="AX157" s="2" t="str">
        <f>IF(Data!AD157&gt;0,Data!AD157-4,"")</f>
        <v/>
      </c>
      <c r="AY157" s="2" t="str">
        <f>IF(Data!AE157&gt;0,Data!AE157-4,"")</f>
        <v/>
      </c>
      <c r="AZ157" s="2" t="str">
        <f>IF(Data!AF157&gt;0,Data!AF157-4,"")</f>
        <v/>
      </c>
      <c r="BA157" s="2" t="str">
        <f>IF(Data!AG157&gt;0,Data!AG157-4,"")</f>
        <v/>
      </c>
      <c r="BB157" s="2" t="str">
        <f>IF(Data!AH157&gt;0,Data!AH157-4,"")</f>
        <v/>
      </c>
      <c r="BC157" s="2" t="str">
        <f>IF(Data!AI157&gt;0,Data!AI157-4,"")</f>
        <v/>
      </c>
      <c r="BD157" s="2" t="str">
        <f>IF(Data!AJ157&gt;0,Data!AJ157-4,"")</f>
        <v/>
      </c>
      <c r="BF157" s="7" t="str">
        <f t="shared" si="48"/>
        <v/>
      </c>
      <c r="BG157" s="7" t="str">
        <f t="shared" si="59"/>
        <v/>
      </c>
      <c r="BH157" s="4" t="str">
        <f t="shared" si="49"/>
        <v/>
      </c>
      <c r="BJ157" s="4" t="str">
        <f>IF(MAX(COUNTIF(Data!AC157:AJ157,1),COUNTIF(Data!AC157:AJ157,2),COUNTIF(Data!AC157:AJ157,3),COUNTIF(Data!AC157:AJ157,4),COUNTIF(Data!AC157:AJ157,5),COUNTIF(Data!AC157:AJ157,6),COUNTIF(Data!AC157:AJ157,7))&gt;0,MAX(COUNTIF(Data!AC157:AJ157,1),COUNTIF(Data!AC157:AJ157,2),COUNTIF(Data!AC157:AJ157,3),COUNTIF(Data!AC157:AJ157,4),COUNTIF(Data!AC157:AJ157,5),COUNTIF(Data!AC157:AJ157,6),COUNTIF(Data!AC157:AJ157,7)),"")</f>
        <v/>
      </c>
      <c r="BK157" s="4" t="str">
        <f>IF(COUNTIF(Data!AC157:AJ157,4)=8,"Remove","")</f>
        <v/>
      </c>
      <c r="BM157" s="2" t="str">
        <f>IF(Data!AL157&gt;0,Data!AL157-4,"")</f>
        <v/>
      </c>
      <c r="BN157" s="2" t="str">
        <f>IF(Data!AM157&gt;0,Data!AM157-4,"")</f>
        <v/>
      </c>
      <c r="BO157" s="2" t="str">
        <f>IF(Data!AN157&gt;0,Data!AN157-4,"")</f>
        <v/>
      </c>
      <c r="BP157" s="2" t="str">
        <f>IF(Data!AO157&gt;0,Data!AO157-4,"")</f>
        <v/>
      </c>
      <c r="BQ157" s="2" t="str">
        <f>IF(Data!AP157&gt;0,Data!AP157-4,"")</f>
        <v/>
      </c>
      <c r="BR157" s="2" t="str">
        <f>IF(Data!AQ157&gt;0,Data!AQ157-4,"")</f>
        <v/>
      </c>
      <c r="BS157" s="2" t="str">
        <f>IF(Data!AR157&gt;0,Data!AR157-4,"")</f>
        <v/>
      </c>
      <c r="BT157" s="2" t="str">
        <f>IF(Data!AS157&gt;0,Data!AS157-4,"")</f>
        <v/>
      </c>
      <c r="BV157" s="7" t="str">
        <f t="shared" si="50"/>
        <v/>
      </c>
      <c r="BW157" s="7" t="str">
        <f t="shared" si="60"/>
        <v/>
      </c>
      <c r="BX157" s="4" t="str">
        <f t="shared" si="51"/>
        <v/>
      </c>
      <c r="BZ157" s="4" t="str">
        <f>IF(MAX(COUNTIF(Data!AL157:AS157,1),COUNTIF(Data!AL157:AS157,2),COUNTIF(Data!AL157:AS157,3),COUNTIF(Data!AL157:AS157,4),COUNTIF(Data!AL157:AS157,5),COUNTIF(Data!AL157:AS157,6),COUNTIF(Data!AL157:AS157,7))&gt;0,MAX(COUNTIF(Data!AL157:AS157,1),COUNTIF(Data!AL157:AS157,2),COUNTIF(Data!AL157:AS157,3),COUNTIF(Data!AL157:AS157,4),COUNTIF(Data!AL157:AS157,5),COUNTIF(Data!AL157:AS157,6),COUNTIF(Data!AL157:AS157,7)),"")</f>
        <v/>
      </c>
      <c r="CA157" s="4" t="str">
        <f>IF(COUNTIF(Data!AL157:AS157,4)=8,"Remove","")</f>
        <v/>
      </c>
      <c r="CC157" s="2" t="str">
        <f>IF(Data!AU157&gt;0,Data!AU157-4,"")</f>
        <v/>
      </c>
      <c r="CD157" s="2" t="str">
        <f>IF(Data!AV157&gt;0,Data!AV157-4,"")</f>
        <v/>
      </c>
      <c r="CE157" s="2" t="str">
        <f>IF(Data!AW157&gt;0,Data!AW157-4,"")</f>
        <v/>
      </c>
      <c r="CF157" s="2" t="str">
        <f>IF(Data!AX157&gt;0,Data!AX157-4,"")</f>
        <v/>
      </c>
      <c r="CG157" s="2" t="str">
        <f>IF(Data!AY157&gt;0,Data!AY157-4,"")</f>
        <v/>
      </c>
      <c r="CH157" s="2" t="str">
        <f>IF(Data!AZ157&gt;0,Data!AZ157-4,"")</f>
        <v/>
      </c>
      <c r="CI157" s="2" t="str">
        <f>IF(Data!BA157&gt;0,Data!BA157-4,"")</f>
        <v/>
      </c>
      <c r="CJ157" s="2" t="str">
        <f>IF(Data!BB157&gt;0,Data!BB157-4,"")</f>
        <v/>
      </c>
      <c r="CL157" s="7" t="str">
        <f t="shared" si="52"/>
        <v/>
      </c>
      <c r="CM157" s="7" t="str">
        <f t="shared" si="61"/>
        <v/>
      </c>
      <c r="CN157" s="4" t="str">
        <f t="shared" si="53"/>
        <v/>
      </c>
      <c r="CP157" s="4" t="str">
        <f>IF(MAX(COUNTIF(Data!AU157:BB157,1),COUNTIF(Data!AU157:BB157,2),COUNTIF(Data!AU157:BB157,3),COUNTIF(Data!AU157:BB157,4),COUNTIF(Data!AU157:BB157,5),COUNTIF(Data!AU157:BB157,6),COUNTIF(Data!AU157:BB157,7))&gt;0,MAX(COUNTIF(Data!AU157:BB157,1),COUNTIF(Data!AU157:BB157,2),COUNTIF(Data!AU157:BB157,3),COUNTIF(Data!AU157:BB157,4),COUNTIF(Data!AU157:BB157,5),COUNTIF(Data!AU157:BB157,6),COUNTIF(Data!AU157:BB157,7)),"")</f>
        <v/>
      </c>
      <c r="CQ157" s="4" t="str">
        <f>IF(COUNTIF(Data!AU157:BB157,4)=8,"Remove","")</f>
        <v/>
      </c>
      <c r="CS157" s="2" t="str">
        <f>IF(Data!BD157&gt;0,Data!BD157-4,"")</f>
        <v/>
      </c>
      <c r="CT157" s="2" t="str">
        <f>IF(Data!BE157&gt;0,Data!BE157-4,"")</f>
        <v/>
      </c>
      <c r="CU157" s="2" t="str">
        <f>IF(Data!BF157&gt;0,Data!BF157-4,"")</f>
        <v/>
      </c>
      <c r="CV157" s="2" t="str">
        <f>IF(Data!BG157&gt;0,Data!BG157-4,"")</f>
        <v/>
      </c>
      <c r="CW157" s="2" t="str">
        <f>IF(Data!BH157&gt;0,Data!BH157-4,"")</f>
        <v/>
      </c>
      <c r="CX157" s="2" t="str">
        <f>IF(Data!BI157&gt;0,Data!BI157-4,"")</f>
        <v/>
      </c>
      <c r="CY157" s="2" t="str">
        <f>IF(Data!BJ157&gt;0,Data!BJ157-4,"")</f>
        <v/>
      </c>
      <c r="CZ157" s="2" t="str">
        <f>IF(Data!BK157&gt;0,Data!BK157-4,"")</f>
        <v/>
      </c>
      <c r="DB157" s="7" t="str">
        <f t="shared" si="54"/>
        <v/>
      </c>
      <c r="DC157" s="7" t="str">
        <f t="shared" si="62"/>
        <v/>
      </c>
      <c r="DD157" s="4" t="str">
        <f t="shared" si="55"/>
        <v/>
      </c>
      <c r="DF157" s="4" t="str">
        <f>IF(MAX(COUNTIF(Data!BD157:BK157,1),COUNTIF(Data!BD157:BK157,2),COUNTIF(Data!BD157:BK157,3),COUNTIF(Data!BD157:BK157,4),COUNTIF(Data!BD157:BK157,5),COUNTIF(Data!BD157:BK157,6),COUNTIF(Data!BD157:BK157,7))&gt;0,MAX(COUNTIF(Data!BD157:BK157,1),COUNTIF(Data!BD157:BK157,2),COUNTIF(Data!BD157:BK157,3),COUNTIF(Data!BD157:BK157,4),COUNTIF(Data!BD157:BK157,5),COUNTIF(Data!BD157:BK157,6),COUNTIF(Data!BD157:BK157,7)),"")</f>
        <v/>
      </c>
      <c r="DG157" s="4" t="str">
        <f>IF(COUNTIF(Data!BD157:BK157,4)=8,"Remove","")</f>
        <v/>
      </c>
    </row>
    <row r="158" spans="1:111" x14ac:dyDescent="0.25">
      <c r="A158" s="2" t="str">
        <f>IF(Data!B158&gt;0,Data!B158-4,"")</f>
        <v/>
      </c>
      <c r="B158" s="2" t="str">
        <f>IF(Data!C158&gt;0,Data!C158-4,"")</f>
        <v/>
      </c>
      <c r="C158" s="2" t="str">
        <f>IF(Data!D158&gt;0,Data!D158-4,"")</f>
        <v/>
      </c>
      <c r="D158" s="2" t="str">
        <f>IF(Data!E158&gt;0,Data!E158-4,"")</f>
        <v/>
      </c>
      <c r="E158" s="2" t="str">
        <f>IF(Data!F158&gt;0,Data!F158-4,"")</f>
        <v/>
      </c>
      <c r="F158" s="2" t="str">
        <f>IF(Data!G158&gt;0,Data!G158-4,"")</f>
        <v/>
      </c>
      <c r="G158" s="2" t="str">
        <f>IF(Data!H158&gt;0,Data!H158-4,"")</f>
        <v/>
      </c>
      <c r="H158" s="2" t="str">
        <f>IF(Data!I158&gt;0,Data!I158-4,"")</f>
        <v/>
      </c>
      <c r="J158" s="7" t="str">
        <f t="shared" si="42"/>
        <v/>
      </c>
      <c r="K158" s="7" t="str">
        <f t="shared" si="56"/>
        <v/>
      </c>
      <c r="L158" s="4" t="str">
        <f t="shared" si="43"/>
        <v/>
      </c>
      <c r="N158" s="4" t="str">
        <f>IF(MAX(COUNTIF(Data!B158:I158,1),COUNTIF(Data!B158:I158,2),COUNTIF(Data!B158:I158,3),COUNTIF(Data!B158:I158,4),COUNTIF(Data!B158:I158,5),COUNTIF(Data!B158:I158,6),COUNTIF(Data!B158:I158,7))&gt;0,MAX(COUNTIF(Data!B158:I158,1),COUNTIF(Data!B158:I158,2),COUNTIF(Data!B158:I158,3),COUNTIF(Data!B158:I158,4),COUNTIF(Data!B158:I158,5),COUNTIF(Data!B158:I158,6),COUNTIF(Data!B158:I158,7)),"")</f>
        <v/>
      </c>
      <c r="O158" s="4" t="str">
        <f>IF(COUNTIF(Data!B158:I158,4)=8,"Remove","")</f>
        <v/>
      </c>
      <c r="Q158" s="2" t="str">
        <f>IF(Data!K158&gt;0,Data!K158-4,"")</f>
        <v/>
      </c>
      <c r="R158" s="2" t="str">
        <f>IF(Data!L158&gt;0,Data!L158-4,"")</f>
        <v/>
      </c>
      <c r="S158" s="2" t="str">
        <f>IF(Data!M158&gt;0,Data!M158-4,"")</f>
        <v/>
      </c>
      <c r="T158" s="2" t="str">
        <f>IF(Data!N158&gt;0,Data!N158-4,"")</f>
        <v/>
      </c>
      <c r="U158" s="2" t="str">
        <f>IF(Data!O158&gt;0,Data!O158-4,"")</f>
        <v/>
      </c>
      <c r="V158" s="2" t="str">
        <f>IF(Data!P158&gt;0,Data!P158-4,"")</f>
        <v/>
      </c>
      <c r="W158" s="2" t="str">
        <f>IF(Data!Q158&gt;0,Data!Q158-4,"")</f>
        <v/>
      </c>
      <c r="X158" s="2" t="str">
        <f>IF(Data!R158&gt;0,Data!R158-4,"")</f>
        <v/>
      </c>
      <c r="Y158" s="59"/>
      <c r="Z158" s="7" t="str">
        <f t="shared" si="44"/>
        <v/>
      </c>
      <c r="AA158" s="7" t="str">
        <f t="shared" si="57"/>
        <v/>
      </c>
      <c r="AB158" s="4" t="str">
        <f t="shared" si="45"/>
        <v/>
      </c>
      <c r="AC158" s="59"/>
      <c r="AD158" s="4" t="str">
        <f>IF(MAX(COUNTIF(Data!K158:R158,1),COUNTIF(Data!K158:R158,2),COUNTIF(Data!K158:R158,3),COUNTIF(Data!K158:R158,4),COUNTIF(Data!K158:R158,5),COUNTIF(Data!K158:R158,6),COUNTIF(Data!K158:R158,7))&gt;0,MAX(COUNTIF(Data!K158:R158,1),COUNTIF(Data!K158:R158,2),COUNTIF(Data!K158:R158,3),COUNTIF(Data!K158:R158,4),COUNTIF(Data!K158:R158,5),COUNTIF(Data!K158:R158,6),COUNTIF(Data!K158:R158,7)),"")</f>
        <v/>
      </c>
      <c r="AE158" s="4" t="str">
        <f>IF(COUNTIF(Data!K158:R158,4)=8,"Remove","")</f>
        <v/>
      </c>
      <c r="AG158" s="2" t="str">
        <f>IF(Data!T158&gt;0,Data!T158-4,"")</f>
        <v/>
      </c>
      <c r="AH158" s="2" t="str">
        <f>IF(Data!U158&gt;0,Data!U158-4,"")</f>
        <v/>
      </c>
      <c r="AI158" s="2" t="str">
        <f>IF(Data!V158&gt;0,Data!V158-4,"")</f>
        <v/>
      </c>
      <c r="AJ158" s="2" t="str">
        <f>IF(Data!W158&gt;0,Data!W158-4,"")</f>
        <v/>
      </c>
      <c r="AK158" s="2" t="str">
        <f>IF(Data!X158&gt;0,Data!X158-4,"")</f>
        <v/>
      </c>
      <c r="AL158" s="2" t="str">
        <f>IF(Data!Y158&gt;0,Data!Y158-4,"")</f>
        <v/>
      </c>
      <c r="AM158" s="2" t="str">
        <f>IF(Data!Z158&gt;0,Data!Z158-4,"")</f>
        <v/>
      </c>
      <c r="AN158" s="2" t="str">
        <f>IF(Data!AA158&gt;0,Data!AA158-4,"")</f>
        <v/>
      </c>
      <c r="AP158" s="7" t="str">
        <f t="shared" si="46"/>
        <v/>
      </c>
      <c r="AQ158" s="7" t="str">
        <f t="shared" si="58"/>
        <v/>
      </c>
      <c r="AR158" s="4" t="str">
        <f t="shared" si="47"/>
        <v/>
      </c>
      <c r="AT158" s="4" t="str">
        <f>IF(MAX(COUNTIF(Data!T158:AA158,1),COUNTIF(Data!T158:AA158,2),COUNTIF(Data!T158:AA158,3),COUNTIF(Data!T158:AA158,4),COUNTIF(Data!T158:AA158,5),COUNTIF(Data!T158:AA158,6),COUNTIF(Data!T158:AA158,7))&gt;0,MAX(COUNTIF(Data!T158:AA158,1),COUNTIF(Data!T158:AA158,2),COUNTIF(Data!T158:AA158,3),COUNTIF(Data!T158:AA158,4),COUNTIF(Data!T158:AA158,5),COUNTIF(Data!T158:AA158,6),COUNTIF(Data!T158:AA158,7)),"")</f>
        <v/>
      </c>
      <c r="AU158" s="4" t="str">
        <f>IF(COUNTIF(Data!T158:AA158,4)=8,"Remove","")</f>
        <v/>
      </c>
      <c r="AW158" s="2" t="str">
        <f>IF(Data!AC158&gt;0,Data!AC158-4,"")</f>
        <v/>
      </c>
      <c r="AX158" s="2" t="str">
        <f>IF(Data!AD158&gt;0,Data!AD158-4,"")</f>
        <v/>
      </c>
      <c r="AY158" s="2" t="str">
        <f>IF(Data!AE158&gt;0,Data!AE158-4,"")</f>
        <v/>
      </c>
      <c r="AZ158" s="2" t="str">
        <f>IF(Data!AF158&gt;0,Data!AF158-4,"")</f>
        <v/>
      </c>
      <c r="BA158" s="2" t="str">
        <f>IF(Data!AG158&gt;0,Data!AG158-4,"")</f>
        <v/>
      </c>
      <c r="BB158" s="2" t="str">
        <f>IF(Data!AH158&gt;0,Data!AH158-4,"")</f>
        <v/>
      </c>
      <c r="BC158" s="2" t="str">
        <f>IF(Data!AI158&gt;0,Data!AI158-4,"")</f>
        <v/>
      </c>
      <c r="BD158" s="2" t="str">
        <f>IF(Data!AJ158&gt;0,Data!AJ158-4,"")</f>
        <v/>
      </c>
      <c r="BF158" s="7" t="str">
        <f t="shared" si="48"/>
        <v/>
      </c>
      <c r="BG158" s="7" t="str">
        <f t="shared" si="59"/>
        <v/>
      </c>
      <c r="BH158" s="4" t="str">
        <f t="shared" si="49"/>
        <v/>
      </c>
      <c r="BJ158" s="4" t="str">
        <f>IF(MAX(COUNTIF(Data!AC158:AJ158,1),COUNTIF(Data!AC158:AJ158,2),COUNTIF(Data!AC158:AJ158,3),COUNTIF(Data!AC158:AJ158,4),COUNTIF(Data!AC158:AJ158,5),COUNTIF(Data!AC158:AJ158,6),COUNTIF(Data!AC158:AJ158,7))&gt;0,MAX(COUNTIF(Data!AC158:AJ158,1),COUNTIF(Data!AC158:AJ158,2),COUNTIF(Data!AC158:AJ158,3),COUNTIF(Data!AC158:AJ158,4),COUNTIF(Data!AC158:AJ158,5),COUNTIF(Data!AC158:AJ158,6),COUNTIF(Data!AC158:AJ158,7)),"")</f>
        <v/>
      </c>
      <c r="BK158" s="4" t="str">
        <f>IF(COUNTIF(Data!AC158:AJ158,4)=8,"Remove","")</f>
        <v/>
      </c>
      <c r="BM158" s="2" t="str">
        <f>IF(Data!AL158&gt;0,Data!AL158-4,"")</f>
        <v/>
      </c>
      <c r="BN158" s="2" t="str">
        <f>IF(Data!AM158&gt;0,Data!AM158-4,"")</f>
        <v/>
      </c>
      <c r="BO158" s="2" t="str">
        <f>IF(Data!AN158&gt;0,Data!AN158-4,"")</f>
        <v/>
      </c>
      <c r="BP158" s="2" t="str">
        <f>IF(Data!AO158&gt;0,Data!AO158-4,"")</f>
        <v/>
      </c>
      <c r="BQ158" s="2" t="str">
        <f>IF(Data!AP158&gt;0,Data!AP158-4,"")</f>
        <v/>
      </c>
      <c r="BR158" s="2" t="str">
        <f>IF(Data!AQ158&gt;0,Data!AQ158-4,"")</f>
        <v/>
      </c>
      <c r="BS158" s="2" t="str">
        <f>IF(Data!AR158&gt;0,Data!AR158-4,"")</f>
        <v/>
      </c>
      <c r="BT158" s="2" t="str">
        <f>IF(Data!AS158&gt;0,Data!AS158-4,"")</f>
        <v/>
      </c>
      <c r="BV158" s="7" t="str">
        <f t="shared" si="50"/>
        <v/>
      </c>
      <c r="BW158" s="7" t="str">
        <f t="shared" si="60"/>
        <v/>
      </c>
      <c r="BX158" s="4" t="str">
        <f t="shared" si="51"/>
        <v/>
      </c>
      <c r="BZ158" s="4" t="str">
        <f>IF(MAX(COUNTIF(Data!AL158:AS158,1),COUNTIF(Data!AL158:AS158,2),COUNTIF(Data!AL158:AS158,3),COUNTIF(Data!AL158:AS158,4),COUNTIF(Data!AL158:AS158,5),COUNTIF(Data!AL158:AS158,6),COUNTIF(Data!AL158:AS158,7))&gt;0,MAX(COUNTIF(Data!AL158:AS158,1),COUNTIF(Data!AL158:AS158,2),COUNTIF(Data!AL158:AS158,3),COUNTIF(Data!AL158:AS158,4),COUNTIF(Data!AL158:AS158,5),COUNTIF(Data!AL158:AS158,6),COUNTIF(Data!AL158:AS158,7)),"")</f>
        <v/>
      </c>
      <c r="CA158" s="4" t="str">
        <f>IF(COUNTIF(Data!AL158:AS158,4)=8,"Remove","")</f>
        <v/>
      </c>
      <c r="CC158" s="2" t="str">
        <f>IF(Data!AU158&gt;0,Data!AU158-4,"")</f>
        <v/>
      </c>
      <c r="CD158" s="2" t="str">
        <f>IF(Data!AV158&gt;0,Data!AV158-4,"")</f>
        <v/>
      </c>
      <c r="CE158" s="2" t="str">
        <f>IF(Data!AW158&gt;0,Data!AW158-4,"")</f>
        <v/>
      </c>
      <c r="CF158" s="2" t="str">
        <f>IF(Data!AX158&gt;0,Data!AX158-4,"")</f>
        <v/>
      </c>
      <c r="CG158" s="2" t="str">
        <f>IF(Data!AY158&gt;0,Data!AY158-4,"")</f>
        <v/>
      </c>
      <c r="CH158" s="2" t="str">
        <f>IF(Data!AZ158&gt;0,Data!AZ158-4,"")</f>
        <v/>
      </c>
      <c r="CI158" s="2" t="str">
        <f>IF(Data!BA158&gt;0,Data!BA158-4,"")</f>
        <v/>
      </c>
      <c r="CJ158" s="2" t="str">
        <f>IF(Data!BB158&gt;0,Data!BB158-4,"")</f>
        <v/>
      </c>
      <c r="CL158" s="7" t="str">
        <f t="shared" si="52"/>
        <v/>
      </c>
      <c r="CM158" s="7" t="str">
        <f t="shared" si="61"/>
        <v/>
      </c>
      <c r="CN158" s="4" t="str">
        <f t="shared" si="53"/>
        <v/>
      </c>
      <c r="CP158" s="4" t="str">
        <f>IF(MAX(COUNTIF(Data!AU158:BB158,1),COUNTIF(Data!AU158:BB158,2),COUNTIF(Data!AU158:BB158,3),COUNTIF(Data!AU158:BB158,4),COUNTIF(Data!AU158:BB158,5),COUNTIF(Data!AU158:BB158,6),COUNTIF(Data!AU158:BB158,7))&gt;0,MAX(COUNTIF(Data!AU158:BB158,1),COUNTIF(Data!AU158:BB158,2),COUNTIF(Data!AU158:BB158,3),COUNTIF(Data!AU158:BB158,4),COUNTIF(Data!AU158:BB158,5),COUNTIF(Data!AU158:BB158,6),COUNTIF(Data!AU158:BB158,7)),"")</f>
        <v/>
      </c>
      <c r="CQ158" s="4" t="str">
        <f>IF(COUNTIF(Data!AU158:BB158,4)=8,"Remove","")</f>
        <v/>
      </c>
      <c r="CS158" s="2" t="str">
        <f>IF(Data!BD158&gt;0,Data!BD158-4,"")</f>
        <v/>
      </c>
      <c r="CT158" s="2" t="str">
        <f>IF(Data!BE158&gt;0,Data!BE158-4,"")</f>
        <v/>
      </c>
      <c r="CU158" s="2" t="str">
        <f>IF(Data!BF158&gt;0,Data!BF158-4,"")</f>
        <v/>
      </c>
      <c r="CV158" s="2" t="str">
        <f>IF(Data!BG158&gt;0,Data!BG158-4,"")</f>
        <v/>
      </c>
      <c r="CW158" s="2" t="str">
        <f>IF(Data!BH158&gt;0,Data!BH158-4,"")</f>
        <v/>
      </c>
      <c r="CX158" s="2" t="str">
        <f>IF(Data!BI158&gt;0,Data!BI158-4,"")</f>
        <v/>
      </c>
      <c r="CY158" s="2" t="str">
        <f>IF(Data!BJ158&gt;0,Data!BJ158-4,"")</f>
        <v/>
      </c>
      <c r="CZ158" s="2" t="str">
        <f>IF(Data!BK158&gt;0,Data!BK158-4,"")</f>
        <v/>
      </c>
      <c r="DB158" s="7" t="str">
        <f t="shared" si="54"/>
        <v/>
      </c>
      <c r="DC158" s="7" t="str">
        <f t="shared" si="62"/>
        <v/>
      </c>
      <c r="DD158" s="4" t="str">
        <f t="shared" si="55"/>
        <v/>
      </c>
      <c r="DF158" s="4" t="str">
        <f>IF(MAX(COUNTIF(Data!BD158:BK158,1),COUNTIF(Data!BD158:BK158,2),COUNTIF(Data!BD158:BK158,3),COUNTIF(Data!BD158:BK158,4),COUNTIF(Data!BD158:BK158,5),COUNTIF(Data!BD158:BK158,6),COUNTIF(Data!BD158:BK158,7))&gt;0,MAX(COUNTIF(Data!BD158:BK158,1),COUNTIF(Data!BD158:BK158,2),COUNTIF(Data!BD158:BK158,3),COUNTIF(Data!BD158:BK158,4),COUNTIF(Data!BD158:BK158,5),COUNTIF(Data!BD158:BK158,6),COUNTIF(Data!BD158:BK158,7)),"")</f>
        <v/>
      </c>
      <c r="DG158" s="4" t="str">
        <f>IF(COUNTIF(Data!BD158:BK158,4)=8,"Remove","")</f>
        <v/>
      </c>
    </row>
    <row r="159" spans="1:111" x14ac:dyDescent="0.25">
      <c r="A159" s="2" t="str">
        <f>IF(Data!B159&gt;0,Data!B159-4,"")</f>
        <v/>
      </c>
      <c r="B159" s="2" t="str">
        <f>IF(Data!C159&gt;0,Data!C159-4,"")</f>
        <v/>
      </c>
      <c r="C159" s="2" t="str">
        <f>IF(Data!D159&gt;0,Data!D159-4,"")</f>
        <v/>
      </c>
      <c r="D159" s="2" t="str">
        <f>IF(Data!E159&gt;0,Data!E159-4,"")</f>
        <v/>
      </c>
      <c r="E159" s="2" t="str">
        <f>IF(Data!F159&gt;0,Data!F159-4,"")</f>
        <v/>
      </c>
      <c r="F159" s="2" t="str">
        <f>IF(Data!G159&gt;0,Data!G159-4,"")</f>
        <v/>
      </c>
      <c r="G159" s="2" t="str">
        <f>IF(Data!H159&gt;0,Data!H159-4,"")</f>
        <v/>
      </c>
      <c r="H159" s="2" t="str">
        <f>IF(Data!I159&gt;0,Data!I159-4,"")</f>
        <v/>
      </c>
      <c r="J159" s="7" t="str">
        <f t="shared" si="42"/>
        <v/>
      </c>
      <c r="K159" s="7" t="str">
        <f t="shared" si="56"/>
        <v/>
      </c>
      <c r="L159" s="4" t="str">
        <f t="shared" si="43"/>
        <v/>
      </c>
      <c r="N159" s="4" t="str">
        <f>IF(MAX(COUNTIF(Data!B159:I159,1),COUNTIF(Data!B159:I159,2),COUNTIF(Data!B159:I159,3),COUNTIF(Data!B159:I159,4),COUNTIF(Data!B159:I159,5),COUNTIF(Data!B159:I159,6),COUNTIF(Data!B159:I159,7))&gt;0,MAX(COUNTIF(Data!B159:I159,1),COUNTIF(Data!B159:I159,2),COUNTIF(Data!B159:I159,3),COUNTIF(Data!B159:I159,4),COUNTIF(Data!B159:I159,5),COUNTIF(Data!B159:I159,6),COUNTIF(Data!B159:I159,7)),"")</f>
        <v/>
      </c>
      <c r="O159" s="4" t="str">
        <f>IF(COUNTIF(Data!B159:I159,4)=8,"Remove","")</f>
        <v/>
      </c>
      <c r="Q159" s="2" t="str">
        <f>IF(Data!K159&gt;0,Data!K159-4,"")</f>
        <v/>
      </c>
      <c r="R159" s="2" t="str">
        <f>IF(Data!L159&gt;0,Data!L159-4,"")</f>
        <v/>
      </c>
      <c r="S159" s="2" t="str">
        <f>IF(Data!M159&gt;0,Data!M159-4,"")</f>
        <v/>
      </c>
      <c r="T159" s="2" t="str">
        <f>IF(Data!N159&gt;0,Data!N159-4,"")</f>
        <v/>
      </c>
      <c r="U159" s="2" t="str">
        <f>IF(Data!O159&gt;0,Data!O159-4,"")</f>
        <v/>
      </c>
      <c r="V159" s="2" t="str">
        <f>IF(Data!P159&gt;0,Data!P159-4,"")</f>
        <v/>
      </c>
      <c r="W159" s="2" t="str">
        <f>IF(Data!Q159&gt;0,Data!Q159-4,"")</f>
        <v/>
      </c>
      <c r="X159" s="2" t="str">
        <f>IF(Data!R159&gt;0,Data!R159-4,"")</f>
        <v/>
      </c>
      <c r="Y159" s="59"/>
      <c r="Z159" s="7" t="str">
        <f t="shared" si="44"/>
        <v/>
      </c>
      <c r="AA159" s="7" t="str">
        <f t="shared" si="57"/>
        <v/>
      </c>
      <c r="AB159" s="4" t="str">
        <f t="shared" si="45"/>
        <v/>
      </c>
      <c r="AC159" s="59"/>
      <c r="AD159" s="4" t="str">
        <f>IF(MAX(COUNTIF(Data!K159:R159,1),COUNTIF(Data!K159:R159,2),COUNTIF(Data!K159:R159,3),COUNTIF(Data!K159:R159,4),COUNTIF(Data!K159:R159,5),COUNTIF(Data!K159:R159,6),COUNTIF(Data!K159:R159,7))&gt;0,MAX(COUNTIF(Data!K159:R159,1),COUNTIF(Data!K159:R159,2),COUNTIF(Data!K159:R159,3),COUNTIF(Data!K159:R159,4),COUNTIF(Data!K159:R159,5),COUNTIF(Data!K159:R159,6),COUNTIF(Data!K159:R159,7)),"")</f>
        <v/>
      </c>
      <c r="AE159" s="4" t="str">
        <f>IF(COUNTIF(Data!K159:R159,4)=8,"Remove","")</f>
        <v/>
      </c>
      <c r="AG159" s="2" t="str">
        <f>IF(Data!T159&gt;0,Data!T159-4,"")</f>
        <v/>
      </c>
      <c r="AH159" s="2" t="str">
        <f>IF(Data!U159&gt;0,Data!U159-4,"")</f>
        <v/>
      </c>
      <c r="AI159" s="2" t="str">
        <f>IF(Data!V159&gt;0,Data!V159-4,"")</f>
        <v/>
      </c>
      <c r="AJ159" s="2" t="str">
        <f>IF(Data!W159&gt;0,Data!W159-4,"")</f>
        <v/>
      </c>
      <c r="AK159" s="2" t="str">
        <f>IF(Data!X159&gt;0,Data!X159-4,"")</f>
        <v/>
      </c>
      <c r="AL159" s="2" t="str">
        <f>IF(Data!Y159&gt;0,Data!Y159-4,"")</f>
        <v/>
      </c>
      <c r="AM159" s="2" t="str">
        <f>IF(Data!Z159&gt;0,Data!Z159-4,"")</f>
        <v/>
      </c>
      <c r="AN159" s="2" t="str">
        <f>IF(Data!AA159&gt;0,Data!AA159-4,"")</f>
        <v/>
      </c>
      <c r="AP159" s="7" t="str">
        <f t="shared" si="46"/>
        <v/>
      </c>
      <c r="AQ159" s="7" t="str">
        <f t="shared" si="58"/>
        <v/>
      </c>
      <c r="AR159" s="4" t="str">
        <f t="shared" si="47"/>
        <v/>
      </c>
      <c r="AT159" s="4" t="str">
        <f>IF(MAX(COUNTIF(Data!T159:AA159,1),COUNTIF(Data!T159:AA159,2),COUNTIF(Data!T159:AA159,3),COUNTIF(Data!T159:AA159,4),COUNTIF(Data!T159:AA159,5),COUNTIF(Data!T159:AA159,6),COUNTIF(Data!T159:AA159,7))&gt;0,MAX(COUNTIF(Data!T159:AA159,1),COUNTIF(Data!T159:AA159,2),COUNTIF(Data!T159:AA159,3),COUNTIF(Data!T159:AA159,4),COUNTIF(Data!T159:AA159,5),COUNTIF(Data!T159:AA159,6),COUNTIF(Data!T159:AA159,7)),"")</f>
        <v/>
      </c>
      <c r="AU159" s="4" t="str">
        <f>IF(COUNTIF(Data!T159:AA159,4)=8,"Remove","")</f>
        <v/>
      </c>
      <c r="AW159" s="2" t="str">
        <f>IF(Data!AC159&gt;0,Data!AC159-4,"")</f>
        <v/>
      </c>
      <c r="AX159" s="2" t="str">
        <f>IF(Data!AD159&gt;0,Data!AD159-4,"")</f>
        <v/>
      </c>
      <c r="AY159" s="2" t="str">
        <f>IF(Data!AE159&gt;0,Data!AE159-4,"")</f>
        <v/>
      </c>
      <c r="AZ159" s="2" t="str">
        <f>IF(Data!AF159&gt;0,Data!AF159-4,"")</f>
        <v/>
      </c>
      <c r="BA159" s="2" t="str">
        <f>IF(Data!AG159&gt;0,Data!AG159-4,"")</f>
        <v/>
      </c>
      <c r="BB159" s="2" t="str">
        <f>IF(Data!AH159&gt;0,Data!AH159-4,"")</f>
        <v/>
      </c>
      <c r="BC159" s="2" t="str">
        <f>IF(Data!AI159&gt;0,Data!AI159-4,"")</f>
        <v/>
      </c>
      <c r="BD159" s="2" t="str">
        <f>IF(Data!AJ159&gt;0,Data!AJ159-4,"")</f>
        <v/>
      </c>
      <c r="BF159" s="7" t="str">
        <f t="shared" si="48"/>
        <v/>
      </c>
      <c r="BG159" s="7" t="str">
        <f t="shared" si="59"/>
        <v/>
      </c>
      <c r="BH159" s="4" t="str">
        <f t="shared" si="49"/>
        <v/>
      </c>
      <c r="BJ159" s="4" t="str">
        <f>IF(MAX(COUNTIF(Data!AC159:AJ159,1),COUNTIF(Data!AC159:AJ159,2),COUNTIF(Data!AC159:AJ159,3),COUNTIF(Data!AC159:AJ159,4),COUNTIF(Data!AC159:AJ159,5),COUNTIF(Data!AC159:AJ159,6),COUNTIF(Data!AC159:AJ159,7))&gt;0,MAX(COUNTIF(Data!AC159:AJ159,1),COUNTIF(Data!AC159:AJ159,2),COUNTIF(Data!AC159:AJ159,3),COUNTIF(Data!AC159:AJ159,4),COUNTIF(Data!AC159:AJ159,5),COUNTIF(Data!AC159:AJ159,6),COUNTIF(Data!AC159:AJ159,7)),"")</f>
        <v/>
      </c>
      <c r="BK159" s="4" t="str">
        <f>IF(COUNTIF(Data!AC159:AJ159,4)=8,"Remove","")</f>
        <v/>
      </c>
      <c r="BM159" s="2" t="str">
        <f>IF(Data!AL159&gt;0,Data!AL159-4,"")</f>
        <v/>
      </c>
      <c r="BN159" s="2" t="str">
        <f>IF(Data!AM159&gt;0,Data!AM159-4,"")</f>
        <v/>
      </c>
      <c r="BO159" s="2" t="str">
        <f>IF(Data!AN159&gt;0,Data!AN159-4,"")</f>
        <v/>
      </c>
      <c r="BP159" s="2" t="str">
        <f>IF(Data!AO159&gt;0,Data!AO159-4,"")</f>
        <v/>
      </c>
      <c r="BQ159" s="2" t="str">
        <f>IF(Data!AP159&gt;0,Data!AP159-4,"")</f>
        <v/>
      </c>
      <c r="BR159" s="2" t="str">
        <f>IF(Data!AQ159&gt;0,Data!AQ159-4,"")</f>
        <v/>
      </c>
      <c r="BS159" s="2" t="str">
        <f>IF(Data!AR159&gt;0,Data!AR159-4,"")</f>
        <v/>
      </c>
      <c r="BT159" s="2" t="str">
        <f>IF(Data!AS159&gt;0,Data!AS159-4,"")</f>
        <v/>
      </c>
      <c r="BV159" s="7" t="str">
        <f t="shared" si="50"/>
        <v/>
      </c>
      <c r="BW159" s="7" t="str">
        <f t="shared" si="60"/>
        <v/>
      </c>
      <c r="BX159" s="4" t="str">
        <f t="shared" si="51"/>
        <v/>
      </c>
      <c r="BZ159" s="4" t="str">
        <f>IF(MAX(COUNTIF(Data!AL159:AS159,1),COUNTIF(Data!AL159:AS159,2),COUNTIF(Data!AL159:AS159,3),COUNTIF(Data!AL159:AS159,4),COUNTIF(Data!AL159:AS159,5),COUNTIF(Data!AL159:AS159,6),COUNTIF(Data!AL159:AS159,7))&gt;0,MAX(COUNTIF(Data!AL159:AS159,1),COUNTIF(Data!AL159:AS159,2),COUNTIF(Data!AL159:AS159,3),COUNTIF(Data!AL159:AS159,4),COUNTIF(Data!AL159:AS159,5),COUNTIF(Data!AL159:AS159,6),COUNTIF(Data!AL159:AS159,7)),"")</f>
        <v/>
      </c>
      <c r="CA159" s="4" t="str">
        <f>IF(COUNTIF(Data!AL159:AS159,4)=8,"Remove","")</f>
        <v/>
      </c>
      <c r="CC159" s="2" t="str">
        <f>IF(Data!AU159&gt;0,Data!AU159-4,"")</f>
        <v/>
      </c>
      <c r="CD159" s="2" t="str">
        <f>IF(Data!AV159&gt;0,Data!AV159-4,"")</f>
        <v/>
      </c>
      <c r="CE159" s="2" t="str">
        <f>IF(Data!AW159&gt;0,Data!AW159-4,"")</f>
        <v/>
      </c>
      <c r="CF159" s="2" t="str">
        <f>IF(Data!AX159&gt;0,Data!AX159-4,"")</f>
        <v/>
      </c>
      <c r="CG159" s="2" t="str">
        <f>IF(Data!AY159&gt;0,Data!AY159-4,"")</f>
        <v/>
      </c>
      <c r="CH159" s="2" t="str">
        <f>IF(Data!AZ159&gt;0,Data!AZ159-4,"")</f>
        <v/>
      </c>
      <c r="CI159" s="2" t="str">
        <f>IF(Data!BA159&gt;0,Data!BA159-4,"")</f>
        <v/>
      </c>
      <c r="CJ159" s="2" t="str">
        <f>IF(Data!BB159&gt;0,Data!BB159-4,"")</f>
        <v/>
      </c>
      <c r="CL159" s="7" t="str">
        <f t="shared" si="52"/>
        <v/>
      </c>
      <c r="CM159" s="7" t="str">
        <f t="shared" si="61"/>
        <v/>
      </c>
      <c r="CN159" s="4" t="str">
        <f t="shared" si="53"/>
        <v/>
      </c>
      <c r="CP159" s="4" t="str">
        <f>IF(MAX(COUNTIF(Data!AU159:BB159,1),COUNTIF(Data!AU159:BB159,2),COUNTIF(Data!AU159:BB159,3),COUNTIF(Data!AU159:BB159,4),COUNTIF(Data!AU159:BB159,5),COUNTIF(Data!AU159:BB159,6),COUNTIF(Data!AU159:BB159,7))&gt;0,MAX(COUNTIF(Data!AU159:BB159,1),COUNTIF(Data!AU159:BB159,2),COUNTIF(Data!AU159:BB159,3),COUNTIF(Data!AU159:BB159,4),COUNTIF(Data!AU159:BB159,5),COUNTIF(Data!AU159:BB159,6),COUNTIF(Data!AU159:BB159,7)),"")</f>
        <v/>
      </c>
      <c r="CQ159" s="4" t="str">
        <f>IF(COUNTIF(Data!AU159:BB159,4)=8,"Remove","")</f>
        <v/>
      </c>
      <c r="CS159" s="2" t="str">
        <f>IF(Data!BD159&gt;0,Data!BD159-4,"")</f>
        <v/>
      </c>
      <c r="CT159" s="2" t="str">
        <f>IF(Data!BE159&gt;0,Data!BE159-4,"")</f>
        <v/>
      </c>
      <c r="CU159" s="2" t="str">
        <f>IF(Data!BF159&gt;0,Data!BF159-4,"")</f>
        <v/>
      </c>
      <c r="CV159" s="2" t="str">
        <f>IF(Data!BG159&gt;0,Data!BG159-4,"")</f>
        <v/>
      </c>
      <c r="CW159" s="2" t="str">
        <f>IF(Data!BH159&gt;0,Data!BH159-4,"")</f>
        <v/>
      </c>
      <c r="CX159" s="2" t="str">
        <f>IF(Data!BI159&gt;0,Data!BI159-4,"")</f>
        <v/>
      </c>
      <c r="CY159" s="2" t="str">
        <f>IF(Data!BJ159&gt;0,Data!BJ159-4,"")</f>
        <v/>
      </c>
      <c r="CZ159" s="2" t="str">
        <f>IF(Data!BK159&gt;0,Data!BK159-4,"")</f>
        <v/>
      </c>
      <c r="DB159" s="7" t="str">
        <f t="shared" si="54"/>
        <v/>
      </c>
      <c r="DC159" s="7" t="str">
        <f t="shared" si="62"/>
        <v/>
      </c>
      <c r="DD159" s="4" t="str">
        <f t="shared" si="55"/>
        <v/>
      </c>
      <c r="DF159" s="4" t="str">
        <f>IF(MAX(COUNTIF(Data!BD159:BK159,1),COUNTIF(Data!BD159:BK159,2),COUNTIF(Data!BD159:BK159,3),COUNTIF(Data!BD159:BK159,4),COUNTIF(Data!BD159:BK159,5),COUNTIF(Data!BD159:BK159,6),COUNTIF(Data!BD159:BK159,7))&gt;0,MAX(COUNTIF(Data!BD159:BK159,1),COUNTIF(Data!BD159:BK159,2),COUNTIF(Data!BD159:BK159,3),COUNTIF(Data!BD159:BK159,4),COUNTIF(Data!BD159:BK159,5),COUNTIF(Data!BD159:BK159,6),COUNTIF(Data!BD159:BK159,7)),"")</f>
        <v/>
      </c>
      <c r="DG159" s="4" t="str">
        <f>IF(COUNTIF(Data!BD159:BK159,4)=8,"Remove","")</f>
        <v/>
      </c>
    </row>
    <row r="160" spans="1:111" x14ac:dyDescent="0.25">
      <c r="A160" s="2" t="str">
        <f>IF(Data!B160&gt;0,Data!B160-4,"")</f>
        <v/>
      </c>
      <c r="B160" s="2" t="str">
        <f>IF(Data!C160&gt;0,Data!C160-4,"")</f>
        <v/>
      </c>
      <c r="C160" s="2" t="str">
        <f>IF(Data!D160&gt;0,Data!D160-4,"")</f>
        <v/>
      </c>
      <c r="D160" s="2" t="str">
        <f>IF(Data!E160&gt;0,Data!E160-4,"")</f>
        <v/>
      </c>
      <c r="E160" s="2" t="str">
        <f>IF(Data!F160&gt;0,Data!F160-4,"")</f>
        <v/>
      </c>
      <c r="F160" s="2" t="str">
        <f>IF(Data!G160&gt;0,Data!G160-4,"")</f>
        <v/>
      </c>
      <c r="G160" s="2" t="str">
        <f>IF(Data!H160&gt;0,Data!H160-4,"")</f>
        <v/>
      </c>
      <c r="H160" s="2" t="str">
        <f>IF(Data!I160&gt;0,Data!I160-4,"")</f>
        <v/>
      </c>
      <c r="J160" s="7" t="str">
        <f t="shared" si="42"/>
        <v/>
      </c>
      <c r="K160" s="7" t="str">
        <f t="shared" si="56"/>
        <v/>
      </c>
      <c r="L160" s="4" t="str">
        <f t="shared" si="43"/>
        <v/>
      </c>
      <c r="N160" s="4" t="str">
        <f>IF(MAX(COUNTIF(Data!B160:I160,1),COUNTIF(Data!B160:I160,2),COUNTIF(Data!B160:I160,3),COUNTIF(Data!B160:I160,4),COUNTIF(Data!B160:I160,5),COUNTIF(Data!B160:I160,6),COUNTIF(Data!B160:I160,7))&gt;0,MAX(COUNTIF(Data!B160:I160,1),COUNTIF(Data!B160:I160,2),COUNTIF(Data!B160:I160,3),COUNTIF(Data!B160:I160,4),COUNTIF(Data!B160:I160,5),COUNTIF(Data!B160:I160,6),COUNTIF(Data!B160:I160,7)),"")</f>
        <v/>
      </c>
      <c r="O160" s="4" t="str">
        <f>IF(COUNTIF(Data!B160:I160,4)=8,"Remove","")</f>
        <v/>
      </c>
      <c r="Q160" s="2" t="str">
        <f>IF(Data!K160&gt;0,Data!K160-4,"")</f>
        <v/>
      </c>
      <c r="R160" s="2" t="str">
        <f>IF(Data!L160&gt;0,Data!L160-4,"")</f>
        <v/>
      </c>
      <c r="S160" s="2" t="str">
        <f>IF(Data!M160&gt;0,Data!M160-4,"")</f>
        <v/>
      </c>
      <c r="T160" s="2" t="str">
        <f>IF(Data!N160&gt;0,Data!N160-4,"")</f>
        <v/>
      </c>
      <c r="U160" s="2" t="str">
        <f>IF(Data!O160&gt;0,Data!O160-4,"")</f>
        <v/>
      </c>
      <c r="V160" s="2" t="str">
        <f>IF(Data!P160&gt;0,Data!P160-4,"")</f>
        <v/>
      </c>
      <c r="W160" s="2" t="str">
        <f>IF(Data!Q160&gt;0,Data!Q160-4,"")</f>
        <v/>
      </c>
      <c r="X160" s="2" t="str">
        <f>IF(Data!R160&gt;0,Data!R160-4,"")</f>
        <v/>
      </c>
      <c r="Y160" s="59"/>
      <c r="Z160" s="7" t="str">
        <f t="shared" si="44"/>
        <v/>
      </c>
      <c r="AA160" s="7" t="str">
        <f t="shared" si="57"/>
        <v/>
      </c>
      <c r="AB160" s="4" t="str">
        <f t="shared" si="45"/>
        <v/>
      </c>
      <c r="AC160" s="59"/>
      <c r="AD160" s="4" t="str">
        <f>IF(MAX(COUNTIF(Data!K160:R160,1),COUNTIF(Data!K160:R160,2),COUNTIF(Data!K160:R160,3),COUNTIF(Data!K160:R160,4),COUNTIF(Data!K160:R160,5),COUNTIF(Data!K160:R160,6),COUNTIF(Data!K160:R160,7))&gt;0,MAX(COUNTIF(Data!K160:R160,1),COUNTIF(Data!K160:R160,2),COUNTIF(Data!K160:R160,3),COUNTIF(Data!K160:R160,4),COUNTIF(Data!K160:R160,5),COUNTIF(Data!K160:R160,6),COUNTIF(Data!K160:R160,7)),"")</f>
        <v/>
      </c>
      <c r="AE160" s="4" t="str">
        <f>IF(COUNTIF(Data!K160:R160,4)=8,"Remove","")</f>
        <v/>
      </c>
      <c r="AG160" s="2" t="str">
        <f>IF(Data!T160&gt;0,Data!T160-4,"")</f>
        <v/>
      </c>
      <c r="AH160" s="2" t="str">
        <f>IF(Data!U160&gt;0,Data!U160-4,"")</f>
        <v/>
      </c>
      <c r="AI160" s="2" t="str">
        <f>IF(Data!V160&gt;0,Data!V160-4,"")</f>
        <v/>
      </c>
      <c r="AJ160" s="2" t="str">
        <f>IF(Data!W160&gt;0,Data!W160-4,"")</f>
        <v/>
      </c>
      <c r="AK160" s="2" t="str">
        <f>IF(Data!X160&gt;0,Data!X160-4,"")</f>
        <v/>
      </c>
      <c r="AL160" s="2" t="str">
        <f>IF(Data!Y160&gt;0,Data!Y160-4,"")</f>
        <v/>
      </c>
      <c r="AM160" s="2" t="str">
        <f>IF(Data!Z160&gt;0,Data!Z160-4,"")</f>
        <v/>
      </c>
      <c r="AN160" s="2" t="str">
        <f>IF(Data!AA160&gt;0,Data!AA160-4,"")</f>
        <v/>
      </c>
      <c r="AP160" s="7" t="str">
        <f t="shared" si="46"/>
        <v/>
      </c>
      <c r="AQ160" s="7" t="str">
        <f t="shared" si="58"/>
        <v/>
      </c>
      <c r="AR160" s="4" t="str">
        <f t="shared" si="47"/>
        <v/>
      </c>
      <c r="AT160" s="4" t="str">
        <f>IF(MAX(COUNTIF(Data!T160:AA160,1),COUNTIF(Data!T160:AA160,2),COUNTIF(Data!T160:AA160,3),COUNTIF(Data!T160:AA160,4),COUNTIF(Data!T160:AA160,5),COUNTIF(Data!T160:AA160,6),COUNTIF(Data!T160:AA160,7))&gt;0,MAX(COUNTIF(Data!T160:AA160,1),COUNTIF(Data!T160:AA160,2),COUNTIF(Data!T160:AA160,3),COUNTIF(Data!T160:AA160,4),COUNTIF(Data!T160:AA160,5),COUNTIF(Data!T160:AA160,6),COUNTIF(Data!T160:AA160,7)),"")</f>
        <v/>
      </c>
      <c r="AU160" s="4" t="str">
        <f>IF(COUNTIF(Data!T160:AA160,4)=8,"Remove","")</f>
        <v/>
      </c>
      <c r="AW160" s="2" t="str">
        <f>IF(Data!AC160&gt;0,Data!AC160-4,"")</f>
        <v/>
      </c>
      <c r="AX160" s="2" t="str">
        <f>IF(Data!AD160&gt;0,Data!AD160-4,"")</f>
        <v/>
      </c>
      <c r="AY160" s="2" t="str">
        <f>IF(Data!AE160&gt;0,Data!AE160-4,"")</f>
        <v/>
      </c>
      <c r="AZ160" s="2" t="str">
        <f>IF(Data!AF160&gt;0,Data!AF160-4,"")</f>
        <v/>
      </c>
      <c r="BA160" s="2" t="str">
        <f>IF(Data!AG160&gt;0,Data!AG160-4,"")</f>
        <v/>
      </c>
      <c r="BB160" s="2" t="str">
        <f>IF(Data!AH160&gt;0,Data!AH160-4,"")</f>
        <v/>
      </c>
      <c r="BC160" s="2" t="str">
        <f>IF(Data!AI160&gt;0,Data!AI160-4,"")</f>
        <v/>
      </c>
      <c r="BD160" s="2" t="str">
        <f>IF(Data!AJ160&gt;0,Data!AJ160-4,"")</f>
        <v/>
      </c>
      <c r="BF160" s="7" t="str">
        <f t="shared" si="48"/>
        <v/>
      </c>
      <c r="BG160" s="7" t="str">
        <f t="shared" si="59"/>
        <v/>
      </c>
      <c r="BH160" s="4" t="str">
        <f t="shared" si="49"/>
        <v/>
      </c>
      <c r="BJ160" s="4" t="str">
        <f>IF(MAX(COUNTIF(Data!AC160:AJ160,1),COUNTIF(Data!AC160:AJ160,2),COUNTIF(Data!AC160:AJ160,3),COUNTIF(Data!AC160:AJ160,4),COUNTIF(Data!AC160:AJ160,5),COUNTIF(Data!AC160:AJ160,6),COUNTIF(Data!AC160:AJ160,7))&gt;0,MAX(COUNTIF(Data!AC160:AJ160,1),COUNTIF(Data!AC160:AJ160,2),COUNTIF(Data!AC160:AJ160,3),COUNTIF(Data!AC160:AJ160,4),COUNTIF(Data!AC160:AJ160,5),COUNTIF(Data!AC160:AJ160,6),COUNTIF(Data!AC160:AJ160,7)),"")</f>
        <v/>
      </c>
      <c r="BK160" s="4" t="str">
        <f>IF(COUNTIF(Data!AC160:AJ160,4)=8,"Remove","")</f>
        <v/>
      </c>
      <c r="BM160" s="2" t="str">
        <f>IF(Data!AL160&gt;0,Data!AL160-4,"")</f>
        <v/>
      </c>
      <c r="BN160" s="2" t="str">
        <f>IF(Data!AM160&gt;0,Data!AM160-4,"")</f>
        <v/>
      </c>
      <c r="BO160" s="2" t="str">
        <f>IF(Data!AN160&gt;0,Data!AN160-4,"")</f>
        <v/>
      </c>
      <c r="BP160" s="2" t="str">
        <f>IF(Data!AO160&gt;0,Data!AO160-4,"")</f>
        <v/>
      </c>
      <c r="BQ160" s="2" t="str">
        <f>IF(Data!AP160&gt;0,Data!AP160-4,"")</f>
        <v/>
      </c>
      <c r="BR160" s="2" t="str">
        <f>IF(Data!AQ160&gt;0,Data!AQ160-4,"")</f>
        <v/>
      </c>
      <c r="BS160" s="2" t="str">
        <f>IF(Data!AR160&gt;0,Data!AR160-4,"")</f>
        <v/>
      </c>
      <c r="BT160" s="2" t="str">
        <f>IF(Data!AS160&gt;0,Data!AS160-4,"")</f>
        <v/>
      </c>
      <c r="BV160" s="7" t="str">
        <f t="shared" si="50"/>
        <v/>
      </c>
      <c r="BW160" s="7" t="str">
        <f t="shared" si="60"/>
        <v/>
      </c>
      <c r="BX160" s="4" t="str">
        <f t="shared" si="51"/>
        <v/>
      </c>
      <c r="BZ160" s="4" t="str">
        <f>IF(MAX(COUNTIF(Data!AL160:AS160,1),COUNTIF(Data!AL160:AS160,2),COUNTIF(Data!AL160:AS160,3),COUNTIF(Data!AL160:AS160,4),COUNTIF(Data!AL160:AS160,5),COUNTIF(Data!AL160:AS160,6),COUNTIF(Data!AL160:AS160,7))&gt;0,MAX(COUNTIF(Data!AL160:AS160,1),COUNTIF(Data!AL160:AS160,2),COUNTIF(Data!AL160:AS160,3),COUNTIF(Data!AL160:AS160,4),COUNTIF(Data!AL160:AS160,5),COUNTIF(Data!AL160:AS160,6),COUNTIF(Data!AL160:AS160,7)),"")</f>
        <v/>
      </c>
      <c r="CA160" s="4" t="str">
        <f>IF(COUNTIF(Data!AL160:AS160,4)=8,"Remove","")</f>
        <v/>
      </c>
      <c r="CC160" s="2" t="str">
        <f>IF(Data!AU160&gt;0,Data!AU160-4,"")</f>
        <v/>
      </c>
      <c r="CD160" s="2" t="str">
        <f>IF(Data!AV160&gt;0,Data!AV160-4,"")</f>
        <v/>
      </c>
      <c r="CE160" s="2" t="str">
        <f>IF(Data!AW160&gt;0,Data!AW160-4,"")</f>
        <v/>
      </c>
      <c r="CF160" s="2" t="str">
        <f>IF(Data!AX160&gt;0,Data!AX160-4,"")</f>
        <v/>
      </c>
      <c r="CG160" s="2" t="str">
        <f>IF(Data!AY160&gt;0,Data!AY160-4,"")</f>
        <v/>
      </c>
      <c r="CH160" s="2" t="str">
        <f>IF(Data!AZ160&gt;0,Data!AZ160-4,"")</f>
        <v/>
      </c>
      <c r="CI160" s="2" t="str">
        <f>IF(Data!BA160&gt;0,Data!BA160-4,"")</f>
        <v/>
      </c>
      <c r="CJ160" s="2" t="str">
        <f>IF(Data!BB160&gt;0,Data!BB160-4,"")</f>
        <v/>
      </c>
      <c r="CL160" s="7" t="str">
        <f t="shared" si="52"/>
        <v/>
      </c>
      <c r="CM160" s="7" t="str">
        <f t="shared" si="61"/>
        <v/>
      </c>
      <c r="CN160" s="4" t="str">
        <f t="shared" si="53"/>
        <v/>
      </c>
      <c r="CP160" s="4" t="str">
        <f>IF(MAX(COUNTIF(Data!AU160:BB160,1),COUNTIF(Data!AU160:BB160,2),COUNTIF(Data!AU160:BB160,3),COUNTIF(Data!AU160:BB160,4),COUNTIF(Data!AU160:BB160,5),COUNTIF(Data!AU160:BB160,6),COUNTIF(Data!AU160:BB160,7))&gt;0,MAX(COUNTIF(Data!AU160:BB160,1),COUNTIF(Data!AU160:BB160,2),COUNTIF(Data!AU160:BB160,3),COUNTIF(Data!AU160:BB160,4),COUNTIF(Data!AU160:BB160,5),COUNTIF(Data!AU160:BB160,6),COUNTIF(Data!AU160:BB160,7)),"")</f>
        <v/>
      </c>
      <c r="CQ160" s="4" t="str">
        <f>IF(COUNTIF(Data!AU160:BB160,4)=8,"Remove","")</f>
        <v/>
      </c>
      <c r="CS160" s="2" t="str">
        <f>IF(Data!BD160&gt;0,Data!BD160-4,"")</f>
        <v/>
      </c>
      <c r="CT160" s="2" t="str">
        <f>IF(Data!BE160&gt;0,Data!BE160-4,"")</f>
        <v/>
      </c>
      <c r="CU160" s="2" t="str">
        <f>IF(Data!BF160&gt;0,Data!BF160-4,"")</f>
        <v/>
      </c>
      <c r="CV160" s="2" t="str">
        <f>IF(Data!BG160&gt;0,Data!BG160-4,"")</f>
        <v/>
      </c>
      <c r="CW160" s="2" t="str">
        <f>IF(Data!BH160&gt;0,Data!BH160-4,"")</f>
        <v/>
      </c>
      <c r="CX160" s="2" t="str">
        <f>IF(Data!BI160&gt;0,Data!BI160-4,"")</f>
        <v/>
      </c>
      <c r="CY160" s="2" t="str">
        <f>IF(Data!BJ160&gt;0,Data!BJ160-4,"")</f>
        <v/>
      </c>
      <c r="CZ160" s="2" t="str">
        <f>IF(Data!BK160&gt;0,Data!BK160-4,"")</f>
        <v/>
      </c>
      <c r="DB160" s="7" t="str">
        <f t="shared" si="54"/>
        <v/>
      </c>
      <c r="DC160" s="7" t="str">
        <f t="shared" si="62"/>
        <v/>
      </c>
      <c r="DD160" s="4" t="str">
        <f t="shared" si="55"/>
        <v/>
      </c>
      <c r="DF160" s="4" t="str">
        <f>IF(MAX(COUNTIF(Data!BD160:BK160,1),COUNTIF(Data!BD160:BK160,2),COUNTIF(Data!BD160:BK160,3),COUNTIF(Data!BD160:BK160,4),COUNTIF(Data!BD160:BK160,5),COUNTIF(Data!BD160:BK160,6),COUNTIF(Data!BD160:BK160,7))&gt;0,MAX(COUNTIF(Data!BD160:BK160,1),COUNTIF(Data!BD160:BK160,2),COUNTIF(Data!BD160:BK160,3),COUNTIF(Data!BD160:BK160,4),COUNTIF(Data!BD160:BK160,5),COUNTIF(Data!BD160:BK160,6),COUNTIF(Data!BD160:BK160,7)),"")</f>
        <v/>
      </c>
      <c r="DG160" s="4" t="str">
        <f>IF(COUNTIF(Data!BD160:BK160,4)=8,"Remove","")</f>
        <v/>
      </c>
    </row>
    <row r="161" spans="1:111" x14ac:dyDescent="0.25">
      <c r="A161" s="2" t="str">
        <f>IF(Data!B161&gt;0,Data!B161-4,"")</f>
        <v/>
      </c>
      <c r="B161" s="2" t="str">
        <f>IF(Data!C161&gt;0,Data!C161-4,"")</f>
        <v/>
      </c>
      <c r="C161" s="2" t="str">
        <f>IF(Data!D161&gt;0,Data!D161-4,"")</f>
        <v/>
      </c>
      <c r="D161" s="2" t="str">
        <f>IF(Data!E161&gt;0,Data!E161-4,"")</f>
        <v/>
      </c>
      <c r="E161" s="2" t="str">
        <f>IF(Data!F161&gt;0,Data!F161-4,"")</f>
        <v/>
      </c>
      <c r="F161" s="2" t="str">
        <f>IF(Data!G161&gt;0,Data!G161-4,"")</f>
        <v/>
      </c>
      <c r="G161" s="2" t="str">
        <f>IF(Data!H161&gt;0,Data!H161-4,"")</f>
        <v/>
      </c>
      <c r="H161" s="2" t="str">
        <f>IF(Data!I161&gt;0,Data!I161-4,"")</f>
        <v/>
      </c>
      <c r="J161" s="7" t="str">
        <f t="shared" si="42"/>
        <v/>
      </c>
      <c r="K161" s="7" t="str">
        <f t="shared" si="56"/>
        <v/>
      </c>
      <c r="L161" s="4" t="str">
        <f t="shared" si="43"/>
        <v/>
      </c>
      <c r="N161" s="4" t="str">
        <f>IF(MAX(COUNTIF(Data!B161:I161,1),COUNTIF(Data!B161:I161,2),COUNTIF(Data!B161:I161,3),COUNTIF(Data!B161:I161,4),COUNTIF(Data!B161:I161,5),COUNTIF(Data!B161:I161,6),COUNTIF(Data!B161:I161,7))&gt;0,MAX(COUNTIF(Data!B161:I161,1),COUNTIF(Data!B161:I161,2),COUNTIF(Data!B161:I161,3),COUNTIF(Data!B161:I161,4),COUNTIF(Data!B161:I161,5),COUNTIF(Data!B161:I161,6),COUNTIF(Data!B161:I161,7)),"")</f>
        <v/>
      </c>
      <c r="O161" s="4" t="str">
        <f>IF(COUNTIF(Data!B161:I161,4)=8,"Remove","")</f>
        <v/>
      </c>
      <c r="Q161" s="2" t="str">
        <f>IF(Data!K161&gt;0,Data!K161-4,"")</f>
        <v/>
      </c>
      <c r="R161" s="2" t="str">
        <f>IF(Data!L161&gt;0,Data!L161-4,"")</f>
        <v/>
      </c>
      <c r="S161" s="2" t="str">
        <f>IF(Data!M161&gt;0,Data!M161-4,"")</f>
        <v/>
      </c>
      <c r="T161" s="2" t="str">
        <f>IF(Data!N161&gt;0,Data!N161-4,"")</f>
        <v/>
      </c>
      <c r="U161" s="2" t="str">
        <f>IF(Data!O161&gt;0,Data!O161-4,"")</f>
        <v/>
      </c>
      <c r="V161" s="2" t="str">
        <f>IF(Data!P161&gt;0,Data!P161-4,"")</f>
        <v/>
      </c>
      <c r="W161" s="2" t="str">
        <f>IF(Data!Q161&gt;0,Data!Q161-4,"")</f>
        <v/>
      </c>
      <c r="X161" s="2" t="str">
        <f>IF(Data!R161&gt;0,Data!R161-4,"")</f>
        <v/>
      </c>
      <c r="Y161" s="59"/>
      <c r="Z161" s="7" t="str">
        <f t="shared" si="44"/>
        <v/>
      </c>
      <c r="AA161" s="7" t="str">
        <f t="shared" si="57"/>
        <v/>
      </c>
      <c r="AB161" s="4" t="str">
        <f t="shared" si="45"/>
        <v/>
      </c>
      <c r="AC161" s="59"/>
      <c r="AD161" s="4" t="str">
        <f>IF(MAX(COUNTIF(Data!K161:R161,1),COUNTIF(Data!K161:R161,2),COUNTIF(Data!K161:R161,3),COUNTIF(Data!K161:R161,4),COUNTIF(Data!K161:R161,5),COUNTIF(Data!K161:R161,6),COUNTIF(Data!K161:R161,7))&gt;0,MAX(COUNTIF(Data!K161:R161,1),COUNTIF(Data!K161:R161,2),COUNTIF(Data!K161:R161,3),COUNTIF(Data!K161:R161,4),COUNTIF(Data!K161:R161,5),COUNTIF(Data!K161:R161,6),COUNTIF(Data!K161:R161,7)),"")</f>
        <v/>
      </c>
      <c r="AE161" s="4" t="str">
        <f>IF(COUNTIF(Data!K161:R161,4)=8,"Remove","")</f>
        <v/>
      </c>
      <c r="AG161" s="2" t="str">
        <f>IF(Data!T161&gt;0,Data!T161-4,"")</f>
        <v/>
      </c>
      <c r="AH161" s="2" t="str">
        <f>IF(Data!U161&gt;0,Data!U161-4,"")</f>
        <v/>
      </c>
      <c r="AI161" s="2" t="str">
        <f>IF(Data!V161&gt;0,Data!V161-4,"")</f>
        <v/>
      </c>
      <c r="AJ161" s="2" t="str">
        <f>IF(Data!W161&gt;0,Data!W161-4,"")</f>
        <v/>
      </c>
      <c r="AK161" s="2" t="str">
        <f>IF(Data!X161&gt;0,Data!X161-4,"")</f>
        <v/>
      </c>
      <c r="AL161" s="2" t="str">
        <f>IF(Data!Y161&gt;0,Data!Y161-4,"")</f>
        <v/>
      </c>
      <c r="AM161" s="2" t="str">
        <f>IF(Data!Z161&gt;0,Data!Z161-4,"")</f>
        <v/>
      </c>
      <c r="AN161" s="2" t="str">
        <f>IF(Data!AA161&gt;0,Data!AA161-4,"")</f>
        <v/>
      </c>
      <c r="AP161" s="7" t="str">
        <f t="shared" si="46"/>
        <v/>
      </c>
      <c r="AQ161" s="7" t="str">
        <f t="shared" si="58"/>
        <v/>
      </c>
      <c r="AR161" s="4" t="str">
        <f t="shared" si="47"/>
        <v/>
      </c>
      <c r="AT161" s="4" t="str">
        <f>IF(MAX(COUNTIF(Data!T161:AA161,1),COUNTIF(Data!T161:AA161,2),COUNTIF(Data!T161:AA161,3),COUNTIF(Data!T161:AA161,4),COUNTIF(Data!T161:AA161,5),COUNTIF(Data!T161:AA161,6),COUNTIF(Data!T161:AA161,7))&gt;0,MAX(COUNTIF(Data!T161:AA161,1),COUNTIF(Data!T161:AA161,2),COUNTIF(Data!T161:AA161,3),COUNTIF(Data!T161:AA161,4),COUNTIF(Data!T161:AA161,5),COUNTIF(Data!T161:AA161,6),COUNTIF(Data!T161:AA161,7)),"")</f>
        <v/>
      </c>
      <c r="AU161" s="4" t="str">
        <f>IF(COUNTIF(Data!T161:AA161,4)=8,"Remove","")</f>
        <v/>
      </c>
      <c r="AW161" s="2" t="str">
        <f>IF(Data!AC161&gt;0,Data!AC161-4,"")</f>
        <v/>
      </c>
      <c r="AX161" s="2" t="str">
        <f>IF(Data!AD161&gt;0,Data!AD161-4,"")</f>
        <v/>
      </c>
      <c r="AY161" s="2" t="str">
        <f>IF(Data!AE161&gt;0,Data!AE161-4,"")</f>
        <v/>
      </c>
      <c r="AZ161" s="2" t="str">
        <f>IF(Data!AF161&gt;0,Data!AF161-4,"")</f>
        <v/>
      </c>
      <c r="BA161" s="2" t="str">
        <f>IF(Data!AG161&gt;0,Data!AG161-4,"")</f>
        <v/>
      </c>
      <c r="BB161" s="2" t="str">
        <f>IF(Data!AH161&gt;0,Data!AH161-4,"")</f>
        <v/>
      </c>
      <c r="BC161" s="2" t="str">
        <f>IF(Data!AI161&gt;0,Data!AI161-4,"")</f>
        <v/>
      </c>
      <c r="BD161" s="2" t="str">
        <f>IF(Data!AJ161&gt;0,Data!AJ161-4,"")</f>
        <v/>
      </c>
      <c r="BF161" s="7" t="str">
        <f t="shared" si="48"/>
        <v/>
      </c>
      <c r="BG161" s="7" t="str">
        <f t="shared" si="59"/>
        <v/>
      </c>
      <c r="BH161" s="4" t="str">
        <f t="shared" si="49"/>
        <v/>
      </c>
      <c r="BJ161" s="4" t="str">
        <f>IF(MAX(COUNTIF(Data!AC161:AJ161,1),COUNTIF(Data!AC161:AJ161,2),COUNTIF(Data!AC161:AJ161,3),COUNTIF(Data!AC161:AJ161,4),COUNTIF(Data!AC161:AJ161,5),COUNTIF(Data!AC161:AJ161,6),COUNTIF(Data!AC161:AJ161,7))&gt;0,MAX(COUNTIF(Data!AC161:AJ161,1),COUNTIF(Data!AC161:AJ161,2),COUNTIF(Data!AC161:AJ161,3),COUNTIF(Data!AC161:AJ161,4),COUNTIF(Data!AC161:AJ161,5),COUNTIF(Data!AC161:AJ161,6),COUNTIF(Data!AC161:AJ161,7)),"")</f>
        <v/>
      </c>
      <c r="BK161" s="4" t="str">
        <f>IF(COUNTIF(Data!AC161:AJ161,4)=8,"Remove","")</f>
        <v/>
      </c>
      <c r="BM161" s="2" t="str">
        <f>IF(Data!AL161&gt;0,Data!AL161-4,"")</f>
        <v/>
      </c>
      <c r="BN161" s="2" t="str">
        <f>IF(Data!AM161&gt;0,Data!AM161-4,"")</f>
        <v/>
      </c>
      <c r="BO161" s="2" t="str">
        <f>IF(Data!AN161&gt;0,Data!AN161-4,"")</f>
        <v/>
      </c>
      <c r="BP161" s="2" t="str">
        <f>IF(Data!AO161&gt;0,Data!AO161-4,"")</f>
        <v/>
      </c>
      <c r="BQ161" s="2" t="str">
        <f>IF(Data!AP161&gt;0,Data!AP161-4,"")</f>
        <v/>
      </c>
      <c r="BR161" s="2" t="str">
        <f>IF(Data!AQ161&gt;0,Data!AQ161-4,"")</f>
        <v/>
      </c>
      <c r="BS161" s="2" t="str">
        <f>IF(Data!AR161&gt;0,Data!AR161-4,"")</f>
        <v/>
      </c>
      <c r="BT161" s="2" t="str">
        <f>IF(Data!AS161&gt;0,Data!AS161-4,"")</f>
        <v/>
      </c>
      <c r="BV161" s="7" t="str">
        <f t="shared" si="50"/>
        <v/>
      </c>
      <c r="BW161" s="7" t="str">
        <f t="shared" si="60"/>
        <v/>
      </c>
      <c r="BX161" s="4" t="str">
        <f t="shared" si="51"/>
        <v/>
      </c>
      <c r="BZ161" s="4" t="str">
        <f>IF(MAX(COUNTIF(Data!AL161:AS161,1),COUNTIF(Data!AL161:AS161,2),COUNTIF(Data!AL161:AS161,3),COUNTIF(Data!AL161:AS161,4),COUNTIF(Data!AL161:AS161,5),COUNTIF(Data!AL161:AS161,6),COUNTIF(Data!AL161:AS161,7))&gt;0,MAX(COUNTIF(Data!AL161:AS161,1),COUNTIF(Data!AL161:AS161,2),COUNTIF(Data!AL161:AS161,3),COUNTIF(Data!AL161:AS161,4),COUNTIF(Data!AL161:AS161,5),COUNTIF(Data!AL161:AS161,6),COUNTIF(Data!AL161:AS161,7)),"")</f>
        <v/>
      </c>
      <c r="CA161" s="4" t="str">
        <f>IF(COUNTIF(Data!AL161:AS161,4)=8,"Remove","")</f>
        <v/>
      </c>
      <c r="CC161" s="2" t="str">
        <f>IF(Data!AU161&gt;0,Data!AU161-4,"")</f>
        <v/>
      </c>
      <c r="CD161" s="2" t="str">
        <f>IF(Data!AV161&gt;0,Data!AV161-4,"")</f>
        <v/>
      </c>
      <c r="CE161" s="2" t="str">
        <f>IF(Data!AW161&gt;0,Data!AW161-4,"")</f>
        <v/>
      </c>
      <c r="CF161" s="2" t="str">
        <f>IF(Data!AX161&gt;0,Data!AX161-4,"")</f>
        <v/>
      </c>
      <c r="CG161" s="2" t="str">
        <f>IF(Data!AY161&gt;0,Data!AY161-4,"")</f>
        <v/>
      </c>
      <c r="CH161" s="2" t="str">
        <f>IF(Data!AZ161&gt;0,Data!AZ161-4,"")</f>
        <v/>
      </c>
      <c r="CI161" s="2" t="str">
        <f>IF(Data!BA161&gt;0,Data!BA161-4,"")</f>
        <v/>
      </c>
      <c r="CJ161" s="2" t="str">
        <f>IF(Data!BB161&gt;0,Data!BB161-4,"")</f>
        <v/>
      </c>
      <c r="CL161" s="7" t="str">
        <f t="shared" si="52"/>
        <v/>
      </c>
      <c r="CM161" s="7" t="str">
        <f t="shared" si="61"/>
        <v/>
      </c>
      <c r="CN161" s="4" t="str">
        <f t="shared" si="53"/>
        <v/>
      </c>
      <c r="CP161" s="4" t="str">
        <f>IF(MAX(COUNTIF(Data!AU161:BB161,1),COUNTIF(Data!AU161:BB161,2),COUNTIF(Data!AU161:BB161,3),COUNTIF(Data!AU161:BB161,4),COUNTIF(Data!AU161:BB161,5),COUNTIF(Data!AU161:BB161,6),COUNTIF(Data!AU161:BB161,7))&gt;0,MAX(COUNTIF(Data!AU161:BB161,1),COUNTIF(Data!AU161:BB161,2),COUNTIF(Data!AU161:BB161,3),COUNTIF(Data!AU161:BB161,4),COUNTIF(Data!AU161:BB161,5),COUNTIF(Data!AU161:BB161,6),COUNTIF(Data!AU161:BB161,7)),"")</f>
        <v/>
      </c>
      <c r="CQ161" s="4" t="str">
        <f>IF(COUNTIF(Data!AU161:BB161,4)=8,"Remove","")</f>
        <v/>
      </c>
      <c r="CS161" s="2" t="str">
        <f>IF(Data!BD161&gt;0,Data!BD161-4,"")</f>
        <v/>
      </c>
      <c r="CT161" s="2" t="str">
        <f>IF(Data!BE161&gt;0,Data!BE161-4,"")</f>
        <v/>
      </c>
      <c r="CU161" s="2" t="str">
        <f>IF(Data!BF161&gt;0,Data!BF161-4,"")</f>
        <v/>
      </c>
      <c r="CV161" s="2" t="str">
        <f>IF(Data!BG161&gt;0,Data!BG161-4,"")</f>
        <v/>
      </c>
      <c r="CW161" s="2" t="str">
        <f>IF(Data!BH161&gt;0,Data!BH161-4,"")</f>
        <v/>
      </c>
      <c r="CX161" s="2" t="str">
        <f>IF(Data!BI161&gt;0,Data!BI161-4,"")</f>
        <v/>
      </c>
      <c r="CY161" s="2" t="str">
        <f>IF(Data!BJ161&gt;0,Data!BJ161-4,"")</f>
        <v/>
      </c>
      <c r="CZ161" s="2" t="str">
        <f>IF(Data!BK161&gt;0,Data!BK161-4,"")</f>
        <v/>
      </c>
      <c r="DB161" s="7" t="str">
        <f t="shared" si="54"/>
        <v/>
      </c>
      <c r="DC161" s="7" t="str">
        <f t="shared" si="62"/>
        <v/>
      </c>
      <c r="DD161" s="4" t="str">
        <f t="shared" si="55"/>
        <v/>
      </c>
      <c r="DF161" s="4" t="str">
        <f>IF(MAX(COUNTIF(Data!BD161:BK161,1),COUNTIF(Data!BD161:BK161,2),COUNTIF(Data!BD161:BK161,3),COUNTIF(Data!BD161:BK161,4),COUNTIF(Data!BD161:BK161,5),COUNTIF(Data!BD161:BK161,6),COUNTIF(Data!BD161:BK161,7))&gt;0,MAX(COUNTIF(Data!BD161:BK161,1),COUNTIF(Data!BD161:BK161,2),COUNTIF(Data!BD161:BK161,3),COUNTIF(Data!BD161:BK161,4),COUNTIF(Data!BD161:BK161,5),COUNTIF(Data!BD161:BK161,6),COUNTIF(Data!BD161:BK161,7)),"")</f>
        <v/>
      </c>
      <c r="DG161" s="4" t="str">
        <f>IF(COUNTIF(Data!BD161:BK161,4)=8,"Remove","")</f>
        <v/>
      </c>
    </row>
    <row r="162" spans="1:111" x14ac:dyDescent="0.25">
      <c r="A162" s="2" t="str">
        <f>IF(Data!B162&gt;0,Data!B162-4,"")</f>
        <v/>
      </c>
      <c r="B162" s="2" t="str">
        <f>IF(Data!C162&gt;0,Data!C162-4,"")</f>
        <v/>
      </c>
      <c r="C162" s="2" t="str">
        <f>IF(Data!D162&gt;0,Data!D162-4,"")</f>
        <v/>
      </c>
      <c r="D162" s="2" t="str">
        <f>IF(Data!E162&gt;0,Data!E162-4,"")</f>
        <v/>
      </c>
      <c r="E162" s="2" t="str">
        <f>IF(Data!F162&gt;0,Data!F162-4,"")</f>
        <v/>
      </c>
      <c r="F162" s="2" t="str">
        <f>IF(Data!G162&gt;0,Data!G162-4,"")</f>
        <v/>
      </c>
      <c r="G162" s="2" t="str">
        <f>IF(Data!H162&gt;0,Data!H162-4,"")</f>
        <v/>
      </c>
      <c r="H162" s="2" t="str">
        <f>IF(Data!I162&gt;0,Data!I162-4,"")</f>
        <v/>
      </c>
      <c r="J162" s="7" t="str">
        <f t="shared" si="42"/>
        <v/>
      </c>
      <c r="K162" s="7" t="str">
        <f t="shared" si="56"/>
        <v/>
      </c>
      <c r="L162" s="4" t="str">
        <f t="shared" si="43"/>
        <v/>
      </c>
      <c r="N162" s="4" t="str">
        <f>IF(MAX(COUNTIF(Data!B162:I162,1),COUNTIF(Data!B162:I162,2),COUNTIF(Data!B162:I162,3),COUNTIF(Data!B162:I162,4),COUNTIF(Data!B162:I162,5),COUNTIF(Data!B162:I162,6),COUNTIF(Data!B162:I162,7))&gt;0,MAX(COUNTIF(Data!B162:I162,1),COUNTIF(Data!B162:I162,2),COUNTIF(Data!B162:I162,3),COUNTIF(Data!B162:I162,4),COUNTIF(Data!B162:I162,5),COUNTIF(Data!B162:I162,6),COUNTIF(Data!B162:I162,7)),"")</f>
        <v/>
      </c>
      <c r="O162" s="4" t="str">
        <f>IF(COUNTIF(Data!B162:I162,4)=8,"Remove","")</f>
        <v/>
      </c>
      <c r="Q162" s="2" t="str">
        <f>IF(Data!K162&gt;0,Data!K162-4,"")</f>
        <v/>
      </c>
      <c r="R162" s="2" t="str">
        <f>IF(Data!L162&gt;0,Data!L162-4,"")</f>
        <v/>
      </c>
      <c r="S162" s="2" t="str">
        <f>IF(Data!M162&gt;0,Data!M162-4,"")</f>
        <v/>
      </c>
      <c r="T162" s="2" t="str">
        <f>IF(Data!N162&gt;0,Data!N162-4,"")</f>
        <v/>
      </c>
      <c r="U162" s="2" t="str">
        <f>IF(Data!O162&gt;0,Data!O162-4,"")</f>
        <v/>
      </c>
      <c r="V162" s="2" t="str">
        <f>IF(Data!P162&gt;0,Data!P162-4,"")</f>
        <v/>
      </c>
      <c r="W162" s="2" t="str">
        <f>IF(Data!Q162&gt;0,Data!Q162-4,"")</f>
        <v/>
      </c>
      <c r="X162" s="2" t="str">
        <f>IF(Data!R162&gt;0,Data!R162-4,"")</f>
        <v/>
      </c>
      <c r="Y162" s="59"/>
      <c r="Z162" s="7" t="str">
        <f t="shared" si="44"/>
        <v/>
      </c>
      <c r="AA162" s="7" t="str">
        <f t="shared" si="57"/>
        <v/>
      </c>
      <c r="AB162" s="4" t="str">
        <f t="shared" si="45"/>
        <v/>
      </c>
      <c r="AC162" s="59"/>
      <c r="AD162" s="4" t="str">
        <f>IF(MAX(COUNTIF(Data!K162:R162,1),COUNTIF(Data!K162:R162,2),COUNTIF(Data!K162:R162,3),COUNTIF(Data!K162:R162,4),COUNTIF(Data!K162:R162,5),COUNTIF(Data!K162:R162,6),COUNTIF(Data!K162:R162,7))&gt;0,MAX(COUNTIF(Data!K162:R162,1),COUNTIF(Data!K162:R162,2),COUNTIF(Data!K162:R162,3),COUNTIF(Data!K162:R162,4),COUNTIF(Data!K162:R162,5),COUNTIF(Data!K162:R162,6),COUNTIF(Data!K162:R162,7)),"")</f>
        <v/>
      </c>
      <c r="AE162" s="4" t="str">
        <f>IF(COUNTIF(Data!K162:R162,4)=8,"Remove","")</f>
        <v/>
      </c>
      <c r="AG162" s="2" t="str">
        <f>IF(Data!T162&gt;0,Data!T162-4,"")</f>
        <v/>
      </c>
      <c r="AH162" s="2" t="str">
        <f>IF(Data!U162&gt;0,Data!U162-4,"")</f>
        <v/>
      </c>
      <c r="AI162" s="2" t="str">
        <f>IF(Data!V162&gt;0,Data!V162-4,"")</f>
        <v/>
      </c>
      <c r="AJ162" s="2" t="str">
        <f>IF(Data!W162&gt;0,Data!W162-4,"")</f>
        <v/>
      </c>
      <c r="AK162" s="2" t="str">
        <f>IF(Data!X162&gt;0,Data!X162-4,"")</f>
        <v/>
      </c>
      <c r="AL162" s="2" t="str">
        <f>IF(Data!Y162&gt;0,Data!Y162-4,"")</f>
        <v/>
      </c>
      <c r="AM162" s="2" t="str">
        <f>IF(Data!Z162&gt;0,Data!Z162-4,"")</f>
        <v/>
      </c>
      <c r="AN162" s="2" t="str">
        <f>IF(Data!AA162&gt;0,Data!AA162-4,"")</f>
        <v/>
      </c>
      <c r="AP162" s="7" t="str">
        <f t="shared" si="46"/>
        <v/>
      </c>
      <c r="AQ162" s="7" t="str">
        <f t="shared" si="58"/>
        <v/>
      </c>
      <c r="AR162" s="4" t="str">
        <f t="shared" si="47"/>
        <v/>
      </c>
      <c r="AT162" s="4" t="str">
        <f>IF(MAX(COUNTIF(Data!T162:AA162,1),COUNTIF(Data!T162:AA162,2),COUNTIF(Data!T162:AA162,3),COUNTIF(Data!T162:AA162,4),COUNTIF(Data!T162:AA162,5),COUNTIF(Data!T162:AA162,6),COUNTIF(Data!T162:AA162,7))&gt;0,MAX(COUNTIF(Data!T162:AA162,1),COUNTIF(Data!T162:AA162,2),COUNTIF(Data!T162:AA162,3),COUNTIF(Data!T162:AA162,4),COUNTIF(Data!T162:AA162,5),COUNTIF(Data!T162:AA162,6),COUNTIF(Data!T162:AA162,7)),"")</f>
        <v/>
      </c>
      <c r="AU162" s="4" t="str">
        <f>IF(COUNTIF(Data!T162:AA162,4)=8,"Remove","")</f>
        <v/>
      </c>
      <c r="AW162" s="2" t="str">
        <f>IF(Data!AC162&gt;0,Data!AC162-4,"")</f>
        <v/>
      </c>
      <c r="AX162" s="2" t="str">
        <f>IF(Data!AD162&gt;0,Data!AD162-4,"")</f>
        <v/>
      </c>
      <c r="AY162" s="2" t="str">
        <f>IF(Data!AE162&gt;0,Data!AE162-4,"")</f>
        <v/>
      </c>
      <c r="AZ162" s="2" t="str">
        <f>IF(Data!AF162&gt;0,Data!AF162-4,"")</f>
        <v/>
      </c>
      <c r="BA162" s="2" t="str">
        <f>IF(Data!AG162&gt;0,Data!AG162-4,"")</f>
        <v/>
      </c>
      <c r="BB162" s="2" t="str">
        <f>IF(Data!AH162&gt;0,Data!AH162-4,"")</f>
        <v/>
      </c>
      <c r="BC162" s="2" t="str">
        <f>IF(Data!AI162&gt;0,Data!AI162-4,"")</f>
        <v/>
      </c>
      <c r="BD162" s="2" t="str">
        <f>IF(Data!AJ162&gt;0,Data!AJ162-4,"")</f>
        <v/>
      </c>
      <c r="BF162" s="7" t="str">
        <f t="shared" si="48"/>
        <v/>
      </c>
      <c r="BG162" s="7" t="str">
        <f t="shared" si="59"/>
        <v/>
      </c>
      <c r="BH162" s="4" t="str">
        <f t="shared" si="49"/>
        <v/>
      </c>
      <c r="BJ162" s="4" t="str">
        <f>IF(MAX(COUNTIF(Data!AC162:AJ162,1),COUNTIF(Data!AC162:AJ162,2),COUNTIF(Data!AC162:AJ162,3),COUNTIF(Data!AC162:AJ162,4),COUNTIF(Data!AC162:AJ162,5),COUNTIF(Data!AC162:AJ162,6),COUNTIF(Data!AC162:AJ162,7))&gt;0,MAX(COUNTIF(Data!AC162:AJ162,1),COUNTIF(Data!AC162:AJ162,2),COUNTIF(Data!AC162:AJ162,3),COUNTIF(Data!AC162:AJ162,4),COUNTIF(Data!AC162:AJ162,5),COUNTIF(Data!AC162:AJ162,6),COUNTIF(Data!AC162:AJ162,7)),"")</f>
        <v/>
      </c>
      <c r="BK162" s="4" t="str">
        <f>IF(COUNTIF(Data!AC162:AJ162,4)=8,"Remove","")</f>
        <v/>
      </c>
      <c r="BM162" s="2" t="str">
        <f>IF(Data!AL162&gt;0,Data!AL162-4,"")</f>
        <v/>
      </c>
      <c r="BN162" s="2" t="str">
        <f>IF(Data!AM162&gt;0,Data!AM162-4,"")</f>
        <v/>
      </c>
      <c r="BO162" s="2" t="str">
        <f>IF(Data!AN162&gt;0,Data!AN162-4,"")</f>
        <v/>
      </c>
      <c r="BP162" s="2" t="str">
        <f>IF(Data!AO162&gt;0,Data!AO162-4,"")</f>
        <v/>
      </c>
      <c r="BQ162" s="2" t="str">
        <f>IF(Data!AP162&gt;0,Data!AP162-4,"")</f>
        <v/>
      </c>
      <c r="BR162" s="2" t="str">
        <f>IF(Data!AQ162&gt;0,Data!AQ162-4,"")</f>
        <v/>
      </c>
      <c r="BS162" s="2" t="str">
        <f>IF(Data!AR162&gt;0,Data!AR162-4,"")</f>
        <v/>
      </c>
      <c r="BT162" s="2" t="str">
        <f>IF(Data!AS162&gt;0,Data!AS162-4,"")</f>
        <v/>
      </c>
      <c r="BV162" s="7" t="str">
        <f t="shared" si="50"/>
        <v/>
      </c>
      <c r="BW162" s="7" t="str">
        <f t="shared" si="60"/>
        <v/>
      </c>
      <c r="BX162" s="4" t="str">
        <f t="shared" si="51"/>
        <v/>
      </c>
      <c r="BZ162" s="4" t="str">
        <f>IF(MAX(COUNTIF(Data!AL162:AS162,1),COUNTIF(Data!AL162:AS162,2),COUNTIF(Data!AL162:AS162,3),COUNTIF(Data!AL162:AS162,4),COUNTIF(Data!AL162:AS162,5),COUNTIF(Data!AL162:AS162,6),COUNTIF(Data!AL162:AS162,7))&gt;0,MAX(COUNTIF(Data!AL162:AS162,1),COUNTIF(Data!AL162:AS162,2),COUNTIF(Data!AL162:AS162,3),COUNTIF(Data!AL162:AS162,4),COUNTIF(Data!AL162:AS162,5),COUNTIF(Data!AL162:AS162,6),COUNTIF(Data!AL162:AS162,7)),"")</f>
        <v/>
      </c>
      <c r="CA162" s="4" t="str">
        <f>IF(COUNTIF(Data!AL162:AS162,4)=8,"Remove","")</f>
        <v/>
      </c>
      <c r="CC162" s="2" t="str">
        <f>IF(Data!AU162&gt;0,Data!AU162-4,"")</f>
        <v/>
      </c>
      <c r="CD162" s="2" t="str">
        <f>IF(Data!AV162&gt;0,Data!AV162-4,"")</f>
        <v/>
      </c>
      <c r="CE162" s="2" t="str">
        <f>IF(Data!AW162&gt;0,Data!AW162-4,"")</f>
        <v/>
      </c>
      <c r="CF162" s="2" t="str">
        <f>IF(Data!AX162&gt;0,Data!AX162-4,"")</f>
        <v/>
      </c>
      <c r="CG162" s="2" t="str">
        <f>IF(Data!AY162&gt;0,Data!AY162-4,"")</f>
        <v/>
      </c>
      <c r="CH162" s="2" t="str">
        <f>IF(Data!AZ162&gt;0,Data!AZ162-4,"")</f>
        <v/>
      </c>
      <c r="CI162" s="2" t="str">
        <f>IF(Data!BA162&gt;0,Data!BA162-4,"")</f>
        <v/>
      </c>
      <c r="CJ162" s="2" t="str">
        <f>IF(Data!BB162&gt;0,Data!BB162-4,"")</f>
        <v/>
      </c>
      <c r="CL162" s="7" t="str">
        <f t="shared" si="52"/>
        <v/>
      </c>
      <c r="CM162" s="7" t="str">
        <f t="shared" si="61"/>
        <v/>
      </c>
      <c r="CN162" s="4" t="str">
        <f t="shared" si="53"/>
        <v/>
      </c>
      <c r="CP162" s="4" t="str">
        <f>IF(MAX(COUNTIF(Data!AU162:BB162,1),COUNTIF(Data!AU162:BB162,2),COUNTIF(Data!AU162:BB162,3),COUNTIF(Data!AU162:BB162,4),COUNTIF(Data!AU162:BB162,5),COUNTIF(Data!AU162:BB162,6),COUNTIF(Data!AU162:BB162,7))&gt;0,MAX(COUNTIF(Data!AU162:BB162,1),COUNTIF(Data!AU162:BB162,2),COUNTIF(Data!AU162:BB162,3),COUNTIF(Data!AU162:BB162,4),COUNTIF(Data!AU162:BB162,5),COUNTIF(Data!AU162:BB162,6),COUNTIF(Data!AU162:BB162,7)),"")</f>
        <v/>
      </c>
      <c r="CQ162" s="4" t="str">
        <f>IF(COUNTIF(Data!AU162:BB162,4)=8,"Remove","")</f>
        <v/>
      </c>
      <c r="CS162" s="2" t="str">
        <f>IF(Data!BD162&gt;0,Data!BD162-4,"")</f>
        <v/>
      </c>
      <c r="CT162" s="2" t="str">
        <f>IF(Data!BE162&gt;0,Data!BE162-4,"")</f>
        <v/>
      </c>
      <c r="CU162" s="2" t="str">
        <f>IF(Data!BF162&gt;0,Data!BF162-4,"")</f>
        <v/>
      </c>
      <c r="CV162" s="2" t="str">
        <f>IF(Data!BG162&gt;0,Data!BG162-4,"")</f>
        <v/>
      </c>
      <c r="CW162" s="2" t="str">
        <f>IF(Data!BH162&gt;0,Data!BH162-4,"")</f>
        <v/>
      </c>
      <c r="CX162" s="2" t="str">
        <f>IF(Data!BI162&gt;0,Data!BI162-4,"")</f>
        <v/>
      </c>
      <c r="CY162" s="2" t="str">
        <f>IF(Data!BJ162&gt;0,Data!BJ162-4,"")</f>
        <v/>
      </c>
      <c r="CZ162" s="2" t="str">
        <f>IF(Data!BK162&gt;0,Data!BK162-4,"")</f>
        <v/>
      </c>
      <c r="DB162" s="7" t="str">
        <f t="shared" si="54"/>
        <v/>
      </c>
      <c r="DC162" s="7" t="str">
        <f t="shared" si="62"/>
        <v/>
      </c>
      <c r="DD162" s="4" t="str">
        <f t="shared" si="55"/>
        <v/>
      </c>
      <c r="DF162" s="4" t="str">
        <f>IF(MAX(COUNTIF(Data!BD162:BK162,1),COUNTIF(Data!BD162:BK162,2),COUNTIF(Data!BD162:BK162,3),COUNTIF(Data!BD162:BK162,4),COUNTIF(Data!BD162:BK162,5),COUNTIF(Data!BD162:BK162,6),COUNTIF(Data!BD162:BK162,7))&gt;0,MAX(COUNTIF(Data!BD162:BK162,1),COUNTIF(Data!BD162:BK162,2),COUNTIF(Data!BD162:BK162,3),COUNTIF(Data!BD162:BK162,4),COUNTIF(Data!BD162:BK162,5),COUNTIF(Data!BD162:BK162,6),COUNTIF(Data!BD162:BK162,7)),"")</f>
        <v/>
      </c>
      <c r="DG162" s="4" t="str">
        <f>IF(COUNTIF(Data!BD162:BK162,4)=8,"Remove","")</f>
        <v/>
      </c>
    </row>
    <row r="163" spans="1:111" x14ac:dyDescent="0.25">
      <c r="A163" s="2" t="str">
        <f>IF(Data!B163&gt;0,Data!B163-4,"")</f>
        <v/>
      </c>
      <c r="B163" s="2" t="str">
        <f>IF(Data!C163&gt;0,Data!C163-4,"")</f>
        <v/>
      </c>
      <c r="C163" s="2" t="str">
        <f>IF(Data!D163&gt;0,Data!D163-4,"")</f>
        <v/>
      </c>
      <c r="D163" s="2" t="str">
        <f>IF(Data!E163&gt;0,Data!E163-4,"")</f>
        <v/>
      </c>
      <c r="E163" s="2" t="str">
        <f>IF(Data!F163&gt;0,Data!F163-4,"")</f>
        <v/>
      </c>
      <c r="F163" s="2" t="str">
        <f>IF(Data!G163&gt;0,Data!G163-4,"")</f>
        <v/>
      </c>
      <c r="G163" s="2" t="str">
        <f>IF(Data!H163&gt;0,Data!H163-4,"")</f>
        <v/>
      </c>
      <c r="H163" s="2" t="str">
        <f>IF(Data!I163&gt;0,Data!I163-4,"")</f>
        <v/>
      </c>
      <c r="J163" s="7" t="str">
        <f t="shared" si="42"/>
        <v/>
      </c>
      <c r="K163" s="7" t="str">
        <f t="shared" si="56"/>
        <v/>
      </c>
      <c r="L163" s="4" t="str">
        <f t="shared" si="43"/>
        <v/>
      </c>
      <c r="N163" s="4" t="str">
        <f>IF(MAX(COUNTIF(Data!B163:I163,1),COUNTIF(Data!B163:I163,2),COUNTIF(Data!B163:I163,3),COUNTIF(Data!B163:I163,4),COUNTIF(Data!B163:I163,5),COUNTIF(Data!B163:I163,6),COUNTIF(Data!B163:I163,7))&gt;0,MAX(COUNTIF(Data!B163:I163,1),COUNTIF(Data!B163:I163,2),COUNTIF(Data!B163:I163,3),COUNTIF(Data!B163:I163,4),COUNTIF(Data!B163:I163,5),COUNTIF(Data!B163:I163,6),COUNTIF(Data!B163:I163,7)),"")</f>
        <v/>
      </c>
      <c r="O163" s="4" t="str">
        <f>IF(COUNTIF(Data!B163:I163,4)=8,"Remove","")</f>
        <v/>
      </c>
      <c r="Q163" s="2" t="str">
        <f>IF(Data!K163&gt;0,Data!K163-4,"")</f>
        <v/>
      </c>
      <c r="R163" s="2" t="str">
        <f>IF(Data!L163&gt;0,Data!L163-4,"")</f>
        <v/>
      </c>
      <c r="S163" s="2" t="str">
        <f>IF(Data!M163&gt;0,Data!M163-4,"")</f>
        <v/>
      </c>
      <c r="T163" s="2" t="str">
        <f>IF(Data!N163&gt;0,Data!N163-4,"")</f>
        <v/>
      </c>
      <c r="U163" s="2" t="str">
        <f>IF(Data!O163&gt;0,Data!O163-4,"")</f>
        <v/>
      </c>
      <c r="V163" s="2" t="str">
        <f>IF(Data!P163&gt;0,Data!P163-4,"")</f>
        <v/>
      </c>
      <c r="W163" s="2" t="str">
        <f>IF(Data!Q163&gt;0,Data!Q163-4,"")</f>
        <v/>
      </c>
      <c r="X163" s="2" t="str">
        <f>IF(Data!R163&gt;0,Data!R163-4,"")</f>
        <v/>
      </c>
      <c r="Y163" s="59"/>
      <c r="Z163" s="7" t="str">
        <f t="shared" si="44"/>
        <v/>
      </c>
      <c r="AA163" s="7" t="str">
        <f t="shared" si="57"/>
        <v/>
      </c>
      <c r="AB163" s="4" t="str">
        <f t="shared" si="45"/>
        <v/>
      </c>
      <c r="AC163" s="59"/>
      <c r="AD163" s="4" t="str">
        <f>IF(MAX(COUNTIF(Data!K163:R163,1),COUNTIF(Data!K163:R163,2),COUNTIF(Data!K163:R163,3),COUNTIF(Data!K163:R163,4),COUNTIF(Data!K163:R163,5),COUNTIF(Data!K163:R163,6),COUNTIF(Data!K163:R163,7))&gt;0,MAX(COUNTIF(Data!K163:R163,1),COUNTIF(Data!K163:R163,2),COUNTIF(Data!K163:R163,3),COUNTIF(Data!K163:R163,4),COUNTIF(Data!K163:R163,5),COUNTIF(Data!K163:R163,6),COUNTIF(Data!K163:R163,7)),"")</f>
        <v/>
      </c>
      <c r="AE163" s="4" t="str">
        <f>IF(COUNTIF(Data!K163:R163,4)=8,"Remove","")</f>
        <v/>
      </c>
      <c r="AG163" s="2" t="str">
        <f>IF(Data!T163&gt;0,Data!T163-4,"")</f>
        <v/>
      </c>
      <c r="AH163" s="2" t="str">
        <f>IF(Data!U163&gt;0,Data!U163-4,"")</f>
        <v/>
      </c>
      <c r="AI163" s="2" t="str">
        <f>IF(Data!V163&gt;0,Data!V163-4,"")</f>
        <v/>
      </c>
      <c r="AJ163" s="2" t="str">
        <f>IF(Data!W163&gt;0,Data!W163-4,"")</f>
        <v/>
      </c>
      <c r="AK163" s="2" t="str">
        <f>IF(Data!X163&gt;0,Data!X163-4,"")</f>
        <v/>
      </c>
      <c r="AL163" s="2" t="str">
        <f>IF(Data!Y163&gt;0,Data!Y163-4,"")</f>
        <v/>
      </c>
      <c r="AM163" s="2" t="str">
        <f>IF(Data!Z163&gt;0,Data!Z163-4,"")</f>
        <v/>
      </c>
      <c r="AN163" s="2" t="str">
        <f>IF(Data!AA163&gt;0,Data!AA163-4,"")</f>
        <v/>
      </c>
      <c r="AP163" s="7" t="str">
        <f t="shared" si="46"/>
        <v/>
      </c>
      <c r="AQ163" s="7" t="str">
        <f t="shared" si="58"/>
        <v/>
      </c>
      <c r="AR163" s="4" t="str">
        <f t="shared" si="47"/>
        <v/>
      </c>
      <c r="AT163" s="4" t="str">
        <f>IF(MAX(COUNTIF(Data!T163:AA163,1),COUNTIF(Data!T163:AA163,2),COUNTIF(Data!T163:AA163,3),COUNTIF(Data!T163:AA163,4),COUNTIF(Data!T163:AA163,5),COUNTIF(Data!T163:AA163,6),COUNTIF(Data!T163:AA163,7))&gt;0,MAX(COUNTIF(Data!T163:AA163,1),COUNTIF(Data!T163:AA163,2),COUNTIF(Data!T163:AA163,3),COUNTIF(Data!T163:AA163,4),COUNTIF(Data!T163:AA163,5),COUNTIF(Data!T163:AA163,6),COUNTIF(Data!T163:AA163,7)),"")</f>
        <v/>
      </c>
      <c r="AU163" s="4" t="str">
        <f>IF(COUNTIF(Data!T163:AA163,4)=8,"Remove","")</f>
        <v/>
      </c>
      <c r="AW163" s="2" t="str">
        <f>IF(Data!AC163&gt;0,Data!AC163-4,"")</f>
        <v/>
      </c>
      <c r="AX163" s="2" t="str">
        <f>IF(Data!AD163&gt;0,Data!AD163-4,"")</f>
        <v/>
      </c>
      <c r="AY163" s="2" t="str">
        <f>IF(Data!AE163&gt;0,Data!AE163-4,"")</f>
        <v/>
      </c>
      <c r="AZ163" s="2" t="str">
        <f>IF(Data!AF163&gt;0,Data!AF163-4,"")</f>
        <v/>
      </c>
      <c r="BA163" s="2" t="str">
        <f>IF(Data!AG163&gt;0,Data!AG163-4,"")</f>
        <v/>
      </c>
      <c r="BB163" s="2" t="str">
        <f>IF(Data!AH163&gt;0,Data!AH163-4,"")</f>
        <v/>
      </c>
      <c r="BC163" s="2" t="str">
        <f>IF(Data!AI163&gt;0,Data!AI163-4,"")</f>
        <v/>
      </c>
      <c r="BD163" s="2" t="str">
        <f>IF(Data!AJ163&gt;0,Data!AJ163-4,"")</f>
        <v/>
      </c>
      <c r="BF163" s="7" t="str">
        <f t="shared" si="48"/>
        <v/>
      </c>
      <c r="BG163" s="7" t="str">
        <f t="shared" si="59"/>
        <v/>
      </c>
      <c r="BH163" s="4" t="str">
        <f t="shared" si="49"/>
        <v/>
      </c>
      <c r="BJ163" s="4" t="str">
        <f>IF(MAX(COUNTIF(Data!AC163:AJ163,1),COUNTIF(Data!AC163:AJ163,2),COUNTIF(Data!AC163:AJ163,3),COUNTIF(Data!AC163:AJ163,4),COUNTIF(Data!AC163:AJ163,5),COUNTIF(Data!AC163:AJ163,6),COUNTIF(Data!AC163:AJ163,7))&gt;0,MAX(COUNTIF(Data!AC163:AJ163,1),COUNTIF(Data!AC163:AJ163,2),COUNTIF(Data!AC163:AJ163,3),COUNTIF(Data!AC163:AJ163,4),COUNTIF(Data!AC163:AJ163,5),COUNTIF(Data!AC163:AJ163,6),COUNTIF(Data!AC163:AJ163,7)),"")</f>
        <v/>
      </c>
      <c r="BK163" s="4" t="str">
        <f>IF(COUNTIF(Data!AC163:AJ163,4)=8,"Remove","")</f>
        <v/>
      </c>
      <c r="BM163" s="2" t="str">
        <f>IF(Data!AL163&gt;0,Data!AL163-4,"")</f>
        <v/>
      </c>
      <c r="BN163" s="2" t="str">
        <f>IF(Data!AM163&gt;0,Data!AM163-4,"")</f>
        <v/>
      </c>
      <c r="BO163" s="2" t="str">
        <f>IF(Data!AN163&gt;0,Data!AN163-4,"")</f>
        <v/>
      </c>
      <c r="BP163" s="2" t="str">
        <f>IF(Data!AO163&gt;0,Data!AO163-4,"")</f>
        <v/>
      </c>
      <c r="BQ163" s="2" t="str">
        <f>IF(Data!AP163&gt;0,Data!AP163-4,"")</f>
        <v/>
      </c>
      <c r="BR163" s="2" t="str">
        <f>IF(Data!AQ163&gt;0,Data!AQ163-4,"")</f>
        <v/>
      </c>
      <c r="BS163" s="2" t="str">
        <f>IF(Data!AR163&gt;0,Data!AR163-4,"")</f>
        <v/>
      </c>
      <c r="BT163" s="2" t="str">
        <f>IF(Data!AS163&gt;0,Data!AS163-4,"")</f>
        <v/>
      </c>
      <c r="BV163" s="7" t="str">
        <f t="shared" si="50"/>
        <v/>
      </c>
      <c r="BW163" s="7" t="str">
        <f t="shared" si="60"/>
        <v/>
      </c>
      <c r="BX163" s="4" t="str">
        <f t="shared" si="51"/>
        <v/>
      </c>
      <c r="BZ163" s="4" t="str">
        <f>IF(MAX(COUNTIF(Data!AL163:AS163,1),COUNTIF(Data!AL163:AS163,2),COUNTIF(Data!AL163:AS163,3),COUNTIF(Data!AL163:AS163,4),COUNTIF(Data!AL163:AS163,5),COUNTIF(Data!AL163:AS163,6),COUNTIF(Data!AL163:AS163,7))&gt;0,MAX(COUNTIF(Data!AL163:AS163,1),COUNTIF(Data!AL163:AS163,2),COUNTIF(Data!AL163:AS163,3),COUNTIF(Data!AL163:AS163,4),COUNTIF(Data!AL163:AS163,5),COUNTIF(Data!AL163:AS163,6),COUNTIF(Data!AL163:AS163,7)),"")</f>
        <v/>
      </c>
      <c r="CA163" s="4" t="str">
        <f>IF(COUNTIF(Data!AL163:AS163,4)=8,"Remove","")</f>
        <v/>
      </c>
      <c r="CC163" s="2" t="str">
        <f>IF(Data!AU163&gt;0,Data!AU163-4,"")</f>
        <v/>
      </c>
      <c r="CD163" s="2" t="str">
        <f>IF(Data!AV163&gt;0,Data!AV163-4,"")</f>
        <v/>
      </c>
      <c r="CE163" s="2" t="str">
        <f>IF(Data!AW163&gt;0,Data!AW163-4,"")</f>
        <v/>
      </c>
      <c r="CF163" s="2" t="str">
        <f>IF(Data!AX163&gt;0,Data!AX163-4,"")</f>
        <v/>
      </c>
      <c r="CG163" s="2" t="str">
        <f>IF(Data!AY163&gt;0,Data!AY163-4,"")</f>
        <v/>
      </c>
      <c r="CH163" s="2" t="str">
        <f>IF(Data!AZ163&gt;0,Data!AZ163-4,"")</f>
        <v/>
      </c>
      <c r="CI163" s="2" t="str">
        <f>IF(Data!BA163&gt;0,Data!BA163-4,"")</f>
        <v/>
      </c>
      <c r="CJ163" s="2" t="str">
        <f>IF(Data!BB163&gt;0,Data!BB163-4,"")</f>
        <v/>
      </c>
      <c r="CL163" s="7" t="str">
        <f t="shared" si="52"/>
        <v/>
      </c>
      <c r="CM163" s="7" t="str">
        <f t="shared" si="61"/>
        <v/>
      </c>
      <c r="CN163" s="4" t="str">
        <f t="shared" si="53"/>
        <v/>
      </c>
      <c r="CP163" s="4" t="str">
        <f>IF(MAX(COUNTIF(Data!AU163:BB163,1),COUNTIF(Data!AU163:BB163,2),COUNTIF(Data!AU163:BB163,3),COUNTIF(Data!AU163:BB163,4),COUNTIF(Data!AU163:BB163,5),COUNTIF(Data!AU163:BB163,6),COUNTIF(Data!AU163:BB163,7))&gt;0,MAX(COUNTIF(Data!AU163:BB163,1),COUNTIF(Data!AU163:BB163,2),COUNTIF(Data!AU163:BB163,3),COUNTIF(Data!AU163:BB163,4),COUNTIF(Data!AU163:BB163,5),COUNTIF(Data!AU163:BB163,6),COUNTIF(Data!AU163:BB163,7)),"")</f>
        <v/>
      </c>
      <c r="CQ163" s="4" t="str">
        <f>IF(COUNTIF(Data!AU163:BB163,4)=8,"Remove","")</f>
        <v/>
      </c>
      <c r="CS163" s="2" t="str">
        <f>IF(Data!BD163&gt;0,Data!BD163-4,"")</f>
        <v/>
      </c>
      <c r="CT163" s="2" t="str">
        <f>IF(Data!BE163&gt;0,Data!BE163-4,"")</f>
        <v/>
      </c>
      <c r="CU163" s="2" t="str">
        <f>IF(Data!BF163&gt;0,Data!BF163-4,"")</f>
        <v/>
      </c>
      <c r="CV163" s="2" t="str">
        <f>IF(Data!BG163&gt;0,Data!BG163-4,"")</f>
        <v/>
      </c>
      <c r="CW163" s="2" t="str">
        <f>IF(Data!BH163&gt;0,Data!BH163-4,"")</f>
        <v/>
      </c>
      <c r="CX163" s="2" t="str">
        <f>IF(Data!BI163&gt;0,Data!BI163-4,"")</f>
        <v/>
      </c>
      <c r="CY163" s="2" t="str">
        <f>IF(Data!BJ163&gt;0,Data!BJ163-4,"")</f>
        <v/>
      </c>
      <c r="CZ163" s="2" t="str">
        <f>IF(Data!BK163&gt;0,Data!BK163-4,"")</f>
        <v/>
      </c>
      <c r="DB163" s="7" t="str">
        <f t="shared" si="54"/>
        <v/>
      </c>
      <c r="DC163" s="7" t="str">
        <f t="shared" si="62"/>
        <v/>
      </c>
      <c r="DD163" s="4" t="str">
        <f t="shared" si="55"/>
        <v/>
      </c>
      <c r="DF163" s="4" t="str">
        <f>IF(MAX(COUNTIF(Data!BD163:BK163,1),COUNTIF(Data!BD163:BK163,2),COUNTIF(Data!BD163:BK163,3),COUNTIF(Data!BD163:BK163,4),COUNTIF(Data!BD163:BK163,5),COUNTIF(Data!BD163:BK163,6),COUNTIF(Data!BD163:BK163,7))&gt;0,MAX(COUNTIF(Data!BD163:BK163,1),COUNTIF(Data!BD163:BK163,2),COUNTIF(Data!BD163:BK163,3),COUNTIF(Data!BD163:BK163,4),COUNTIF(Data!BD163:BK163,5),COUNTIF(Data!BD163:BK163,6),COUNTIF(Data!BD163:BK163,7)),"")</f>
        <v/>
      </c>
      <c r="DG163" s="4" t="str">
        <f>IF(COUNTIF(Data!BD163:BK163,4)=8,"Remove","")</f>
        <v/>
      </c>
    </row>
    <row r="164" spans="1:111" x14ac:dyDescent="0.25">
      <c r="A164" s="2" t="str">
        <f>IF(Data!B164&gt;0,Data!B164-4,"")</f>
        <v/>
      </c>
      <c r="B164" s="2" t="str">
        <f>IF(Data!C164&gt;0,Data!C164-4,"")</f>
        <v/>
      </c>
      <c r="C164" s="2" t="str">
        <f>IF(Data!D164&gt;0,Data!D164-4,"")</f>
        <v/>
      </c>
      <c r="D164" s="2" t="str">
        <f>IF(Data!E164&gt;0,Data!E164-4,"")</f>
        <v/>
      </c>
      <c r="E164" s="2" t="str">
        <f>IF(Data!F164&gt;0,Data!F164-4,"")</f>
        <v/>
      </c>
      <c r="F164" s="2" t="str">
        <f>IF(Data!G164&gt;0,Data!G164-4,"")</f>
        <v/>
      </c>
      <c r="G164" s="2" t="str">
        <f>IF(Data!H164&gt;0,Data!H164-4,"")</f>
        <v/>
      </c>
      <c r="H164" s="2" t="str">
        <f>IF(Data!I164&gt;0,Data!I164-4,"")</f>
        <v/>
      </c>
      <c r="J164" s="7" t="str">
        <f t="shared" si="42"/>
        <v/>
      </c>
      <c r="K164" s="7" t="str">
        <f t="shared" si="56"/>
        <v/>
      </c>
      <c r="L164" s="4" t="str">
        <f t="shared" si="43"/>
        <v/>
      </c>
      <c r="N164" s="4" t="str">
        <f>IF(MAX(COUNTIF(Data!B164:I164,1),COUNTIF(Data!B164:I164,2),COUNTIF(Data!B164:I164,3),COUNTIF(Data!B164:I164,4),COUNTIF(Data!B164:I164,5),COUNTIF(Data!B164:I164,6),COUNTIF(Data!B164:I164,7))&gt;0,MAX(COUNTIF(Data!B164:I164,1),COUNTIF(Data!B164:I164,2),COUNTIF(Data!B164:I164,3),COUNTIF(Data!B164:I164,4),COUNTIF(Data!B164:I164,5),COUNTIF(Data!B164:I164,6),COUNTIF(Data!B164:I164,7)),"")</f>
        <v/>
      </c>
      <c r="O164" s="4" t="str">
        <f>IF(COUNTIF(Data!B164:I164,4)=8,"Remove","")</f>
        <v/>
      </c>
      <c r="Q164" s="2" t="str">
        <f>IF(Data!K164&gt;0,Data!K164-4,"")</f>
        <v/>
      </c>
      <c r="R164" s="2" t="str">
        <f>IF(Data!L164&gt;0,Data!L164-4,"")</f>
        <v/>
      </c>
      <c r="S164" s="2" t="str">
        <f>IF(Data!M164&gt;0,Data!M164-4,"")</f>
        <v/>
      </c>
      <c r="T164" s="2" t="str">
        <f>IF(Data!N164&gt;0,Data!N164-4,"")</f>
        <v/>
      </c>
      <c r="U164" s="2" t="str">
        <f>IF(Data!O164&gt;0,Data!O164-4,"")</f>
        <v/>
      </c>
      <c r="V164" s="2" t="str">
        <f>IF(Data!P164&gt;0,Data!P164-4,"")</f>
        <v/>
      </c>
      <c r="W164" s="2" t="str">
        <f>IF(Data!Q164&gt;0,Data!Q164-4,"")</f>
        <v/>
      </c>
      <c r="X164" s="2" t="str">
        <f>IF(Data!R164&gt;0,Data!R164-4,"")</f>
        <v/>
      </c>
      <c r="Y164" s="59"/>
      <c r="Z164" s="7" t="str">
        <f t="shared" si="44"/>
        <v/>
      </c>
      <c r="AA164" s="7" t="str">
        <f t="shared" si="57"/>
        <v/>
      </c>
      <c r="AB164" s="4" t="str">
        <f t="shared" si="45"/>
        <v/>
      </c>
      <c r="AC164" s="59"/>
      <c r="AD164" s="4" t="str">
        <f>IF(MAX(COUNTIF(Data!K164:R164,1),COUNTIF(Data!K164:R164,2),COUNTIF(Data!K164:R164,3),COUNTIF(Data!K164:R164,4),COUNTIF(Data!K164:R164,5),COUNTIF(Data!K164:R164,6),COUNTIF(Data!K164:R164,7))&gt;0,MAX(COUNTIF(Data!K164:R164,1),COUNTIF(Data!K164:R164,2),COUNTIF(Data!K164:R164,3),COUNTIF(Data!K164:R164,4),COUNTIF(Data!K164:R164,5),COUNTIF(Data!K164:R164,6),COUNTIF(Data!K164:R164,7)),"")</f>
        <v/>
      </c>
      <c r="AE164" s="4" t="str">
        <f>IF(COUNTIF(Data!K164:R164,4)=8,"Remove","")</f>
        <v/>
      </c>
      <c r="AG164" s="2" t="str">
        <f>IF(Data!T164&gt;0,Data!T164-4,"")</f>
        <v/>
      </c>
      <c r="AH164" s="2" t="str">
        <f>IF(Data!U164&gt;0,Data!U164-4,"")</f>
        <v/>
      </c>
      <c r="AI164" s="2" t="str">
        <f>IF(Data!V164&gt;0,Data!V164-4,"")</f>
        <v/>
      </c>
      <c r="AJ164" s="2" t="str">
        <f>IF(Data!W164&gt;0,Data!W164-4,"")</f>
        <v/>
      </c>
      <c r="AK164" s="2" t="str">
        <f>IF(Data!X164&gt;0,Data!X164-4,"")</f>
        <v/>
      </c>
      <c r="AL164" s="2" t="str">
        <f>IF(Data!Y164&gt;0,Data!Y164-4,"")</f>
        <v/>
      </c>
      <c r="AM164" s="2" t="str">
        <f>IF(Data!Z164&gt;0,Data!Z164-4,"")</f>
        <v/>
      </c>
      <c r="AN164" s="2" t="str">
        <f>IF(Data!AA164&gt;0,Data!AA164-4,"")</f>
        <v/>
      </c>
      <c r="AP164" s="7" t="str">
        <f t="shared" si="46"/>
        <v/>
      </c>
      <c r="AQ164" s="7" t="str">
        <f t="shared" si="58"/>
        <v/>
      </c>
      <c r="AR164" s="4" t="str">
        <f t="shared" si="47"/>
        <v/>
      </c>
      <c r="AT164" s="4" t="str">
        <f>IF(MAX(COUNTIF(Data!T164:AA164,1),COUNTIF(Data!T164:AA164,2),COUNTIF(Data!T164:AA164,3),COUNTIF(Data!T164:AA164,4),COUNTIF(Data!T164:AA164,5),COUNTIF(Data!T164:AA164,6),COUNTIF(Data!T164:AA164,7))&gt;0,MAX(COUNTIF(Data!T164:AA164,1),COUNTIF(Data!T164:AA164,2),COUNTIF(Data!T164:AA164,3),COUNTIF(Data!T164:AA164,4),COUNTIF(Data!T164:AA164,5),COUNTIF(Data!T164:AA164,6),COUNTIF(Data!T164:AA164,7)),"")</f>
        <v/>
      </c>
      <c r="AU164" s="4" t="str">
        <f>IF(COUNTIF(Data!T164:AA164,4)=8,"Remove","")</f>
        <v/>
      </c>
      <c r="AW164" s="2" t="str">
        <f>IF(Data!AC164&gt;0,Data!AC164-4,"")</f>
        <v/>
      </c>
      <c r="AX164" s="2" t="str">
        <f>IF(Data!AD164&gt;0,Data!AD164-4,"")</f>
        <v/>
      </c>
      <c r="AY164" s="2" t="str">
        <f>IF(Data!AE164&gt;0,Data!AE164-4,"")</f>
        <v/>
      </c>
      <c r="AZ164" s="2" t="str">
        <f>IF(Data!AF164&gt;0,Data!AF164-4,"")</f>
        <v/>
      </c>
      <c r="BA164" s="2" t="str">
        <f>IF(Data!AG164&gt;0,Data!AG164-4,"")</f>
        <v/>
      </c>
      <c r="BB164" s="2" t="str">
        <f>IF(Data!AH164&gt;0,Data!AH164-4,"")</f>
        <v/>
      </c>
      <c r="BC164" s="2" t="str">
        <f>IF(Data!AI164&gt;0,Data!AI164-4,"")</f>
        <v/>
      </c>
      <c r="BD164" s="2" t="str">
        <f>IF(Data!AJ164&gt;0,Data!AJ164-4,"")</f>
        <v/>
      </c>
      <c r="BF164" s="7" t="str">
        <f t="shared" si="48"/>
        <v/>
      </c>
      <c r="BG164" s="7" t="str">
        <f t="shared" si="59"/>
        <v/>
      </c>
      <c r="BH164" s="4" t="str">
        <f t="shared" si="49"/>
        <v/>
      </c>
      <c r="BJ164" s="4" t="str">
        <f>IF(MAX(COUNTIF(Data!AC164:AJ164,1),COUNTIF(Data!AC164:AJ164,2),COUNTIF(Data!AC164:AJ164,3),COUNTIF(Data!AC164:AJ164,4),COUNTIF(Data!AC164:AJ164,5),COUNTIF(Data!AC164:AJ164,6),COUNTIF(Data!AC164:AJ164,7))&gt;0,MAX(COUNTIF(Data!AC164:AJ164,1),COUNTIF(Data!AC164:AJ164,2),COUNTIF(Data!AC164:AJ164,3),COUNTIF(Data!AC164:AJ164,4),COUNTIF(Data!AC164:AJ164,5),COUNTIF(Data!AC164:AJ164,6),COUNTIF(Data!AC164:AJ164,7)),"")</f>
        <v/>
      </c>
      <c r="BK164" s="4" t="str">
        <f>IF(COUNTIF(Data!AC164:AJ164,4)=8,"Remove","")</f>
        <v/>
      </c>
      <c r="BM164" s="2" t="str">
        <f>IF(Data!AL164&gt;0,Data!AL164-4,"")</f>
        <v/>
      </c>
      <c r="BN164" s="2" t="str">
        <f>IF(Data!AM164&gt;0,Data!AM164-4,"")</f>
        <v/>
      </c>
      <c r="BO164" s="2" t="str">
        <f>IF(Data!AN164&gt;0,Data!AN164-4,"")</f>
        <v/>
      </c>
      <c r="BP164" s="2" t="str">
        <f>IF(Data!AO164&gt;0,Data!AO164-4,"")</f>
        <v/>
      </c>
      <c r="BQ164" s="2" t="str">
        <f>IF(Data!AP164&gt;0,Data!AP164-4,"")</f>
        <v/>
      </c>
      <c r="BR164" s="2" t="str">
        <f>IF(Data!AQ164&gt;0,Data!AQ164-4,"")</f>
        <v/>
      </c>
      <c r="BS164" s="2" t="str">
        <f>IF(Data!AR164&gt;0,Data!AR164-4,"")</f>
        <v/>
      </c>
      <c r="BT164" s="2" t="str">
        <f>IF(Data!AS164&gt;0,Data!AS164-4,"")</f>
        <v/>
      </c>
      <c r="BV164" s="7" t="str">
        <f t="shared" si="50"/>
        <v/>
      </c>
      <c r="BW164" s="7" t="str">
        <f t="shared" si="60"/>
        <v/>
      </c>
      <c r="BX164" s="4" t="str">
        <f t="shared" si="51"/>
        <v/>
      </c>
      <c r="BZ164" s="4" t="str">
        <f>IF(MAX(COUNTIF(Data!AL164:AS164,1),COUNTIF(Data!AL164:AS164,2),COUNTIF(Data!AL164:AS164,3),COUNTIF(Data!AL164:AS164,4),COUNTIF(Data!AL164:AS164,5),COUNTIF(Data!AL164:AS164,6),COUNTIF(Data!AL164:AS164,7))&gt;0,MAX(COUNTIF(Data!AL164:AS164,1),COUNTIF(Data!AL164:AS164,2),COUNTIF(Data!AL164:AS164,3),COUNTIF(Data!AL164:AS164,4),COUNTIF(Data!AL164:AS164,5),COUNTIF(Data!AL164:AS164,6),COUNTIF(Data!AL164:AS164,7)),"")</f>
        <v/>
      </c>
      <c r="CA164" s="4" t="str">
        <f>IF(COUNTIF(Data!AL164:AS164,4)=8,"Remove","")</f>
        <v/>
      </c>
      <c r="CC164" s="2" t="str">
        <f>IF(Data!AU164&gt;0,Data!AU164-4,"")</f>
        <v/>
      </c>
      <c r="CD164" s="2" t="str">
        <f>IF(Data!AV164&gt;0,Data!AV164-4,"")</f>
        <v/>
      </c>
      <c r="CE164" s="2" t="str">
        <f>IF(Data!AW164&gt;0,Data!AW164-4,"")</f>
        <v/>
      </c>
      <c r="CF164" s="2" t="str">
        <f>IF(Data!AX164&gt;0,Data!AX164-4,"")</f>
        <v/>
      </c>
      <c r="CG164" s="2" t="str">
        <f>IF(Data!AY164&gt;0,Data!AY164-4,"")</f>
        <v/>
      </c>
      <c r="CH164" s="2" t="str">
        <f>IF(Data!AZ164&gt;0,Data!AZ164-4,"")</f>
        <v/>
      </c>
      <c r="CI164" s="2" t="str">
        <f>IF(Data!BA164&gt;0,Data!BA164-4,"")</f>
        <v/>
      </c>
      <c r="CJ164" s="2" t="str">
        <f>IF(Data!BB164&gt;0,Data!BB164-4,"")</f>
        <v/>
      </c>
      <c r="CL164" s="7" t="str">
        <f t="shared" si="52"/>
        <v/>
      </c>
      <c r="CM164" s="7" t="str">
        <f t="shared" si="61"/>
        <v/>
      </c>
      <c r="CN164" s="4" t="str">
        <f t="shared" si="53"/>
        <v/>
      </c>
      <c r="CP164" s="4" t="str">
        <f>IF(MAX(COUNTIF(Data!AU164:BB164,1),COUNTIF(Data!AU164:BB164,2),COUNTIF(Data!AU164:BB164,3),COUNTIF(Data!AU164:BB164,4),COUNTIF(Data!AU164:BB164,5),COUNTIF(Data!AU164:BB164,6),COUNTIF(Data!AU164:BB164,7))&gt;0,MAX(COUNTIF(Data!AU164:BB164,1),COUNTIF(Data!AU164:BB164,2),COUNTIF(Data!AU164:BB164,3),COUNTIF(Data!AU164:BB164,4),COUNTIF(Data!AU164:BB164,5),COUNTIF(Data!AU164:BB164,6),COUNTIF(Data!AU164:BB164,7)),"")</f>
        <v/>
      </c>
      <c r="CQ164" s="4" t="str">
        <f>IF(COUNTIF(Data!AU164:BB164,4)=8,"Remove","")</f>
        <v/>
      </c>
      <c r="CS164" s="2" t="str">
        <f>IF(Data!BD164&gt;0,Data!BD164-4,"")</f>
        <v/>
      </c>
      <c r="CT164" s="2" t="str">
        <f>IF(Data!BE164&gt;0,Data!BE164-4,"")</f>
        <v/>
      </c>
      <c r="CU164" s="2" t="str">
        <f>IF(Data!BF164&gt;0,Data!BF164-4,"")</f>
        <v/>
      </c>
      <c r="CV164" s="2" t="str">
        <f>IF(Data!BG164&gt;0,Data!BG164-4,"")</f>
        <v/>
      </c>
      <c r="CW164" s="2" t="str">
        <f>IF(Data!BH164&gt;0,Data!BH164-4,"")</f>
        <v/>
      </c>
      <c r="CX164" s="2" t="str">
        <f>IF(Data!BI164&gt;0,Data!BI164-4,"")</f>
        <v/>
      </c>
      <c r="CY164" s="2" t="str">
        <f>IF(Data!BJ164&gt;0,Data!BJ164-4,"")</f>
        <v/>
      </c>
      <c r="CZ164" s="2" t="str">
        <f>IF(Data!BK164&gt;0,Data!BK164-4,"")</f>
        <v/>
      </c>
      <c r="DB164" s="7" t="str">
        <f t="shared" si="54"/>
        <v/>
      </c>
      <c r="DC164" s="7" t="str">
        <f t="shared" si="62"/>
        <v/>
      </c>
      <c r="DD164" s="4" t="str">
        <f t="shared" si="55"/>
        <v/>
      </c>
      <c r="DF164" s="4" t="str">
        <f>IF(MAX(COUNTIF(Data!BD164:BK164,1),COUNTIF(Data!BD164:BK164,2),COUNTIF(Data!BD164:BK164,3),COUNTIF(Data!BD164:BK164,4),COUNTIF(Data!BD164:BK164,5),COUNTIF(Data!BD164:BK164,6),COUNTIF(Data!BD164:BK164,7))&gt;0,MAX(COUNTIF(Data!BD164:BK164,1),COUNTIF(Data!BD164:BK164,2),COUNTIF(Data!BD164:BK164,3),COUNTIF(Data!BD164:BK164,4),COUNTIF(Data!BD164:BK164,5),COUNTIF(Data!BD164:BK164,6),COUNTIF(Data!BD164:BK164,7)),"")</f>
        <v/>
      </c>
      <c r="DG164" s="4" t="str">
        <f>IF(COUNTIF(Data!BD164:BK164,4)=8,"Remove","")</f>
        <v/>
      </c>
    </row>
    <row r="165" spans="1:111" x14ac:dyDescent="0.25">
      <c r="A165" s="2" t="str">
        <f>IF(Data!B165&gt;0,Data!B165-4,"")</f>
        <v/>
      </c>
      <c r="B165" s="2" t="str">
        <f>IF(Data!C165&gt;0,Data!C165-4,"")</f>
        <v/>
      </c>
      <c r="C165" s="2" t="str">
        <f>IF(Data!D165&gt;0,Data!D165-4,"")</f>
        <v/>
      </c>
      <c r="D165" s="2" t="str">
        <f>IF(Data!E165&gt;0,Data!E165-4,"")</f>
        <v/>
      </c>
      <c r="E165" s="2" t="str">
        <f>IF(Data!F165&gt;0,Data!F165-4,"")</f>
        <v/>
      </c>
      <c r="F165" s="2" t="str">
        <f>IF(Data!G165&gt;0,Data!G165-4,"")</f>
        <v/>
      </c>
      <c r="G165" s="2" t="str">
        <f>IF(Data!H165&gt;0,Data!H165-4,"")</f>
        <v/>
      </c>
      <c r="H165" s="2" t="str">
        <f>IF(Data!I165&gt;0,Data!I165-4,"")</f>
        <v/>
      </c>
      <c r="J165" s="7" t="str">
        <f t="shared" si="42"/>
        <v/>
      </c>
      <c r="K165" s="7" t="str">
        <f t="shared" si="56"/>
        <v/>
      </c>
      <c r="L165" s="4" t="str">
        <f t="shared" si="43"/>
        <v/>
      </c>
      <c r="N165" s="4" t="str">
        <f>IF(MAX(COUNTIF(Data!B165:I165,1),COUNTIF(Data!B165:I165,2),COUNTIF(Data!B165:I165,3),COUNTIF(Data!B165:I165,4),COUNTIF(Data!B165:I165,5),COUNTIF(Data!B165:I165,6),COUNTIF(Data!B165:I165,7))&gt;0,MAX(COUNTIF(Data!B165:I165,1),COUNTIF(Data!B165:I165,2),COUNTIF(Data!B165:I165,3),COUNTIF(Data!B165:I165,4),COUNTIF(Data!B165:I165,5),COUNTIF(Data!B165:I165,6),COUNTIF(Data!B165:I165,7)),"")</f>
        <v/>
      </c>
      <c r="O165" s="4" t="str">
        <f>IF(COUNTIF(Data!B165:I165,4)=8,"Remove","")</f>
        <v/>
      </c>
      <c r="Q165" s="2" t="str">
        <f>IF(Data!K165&gt;0,Data!K165-4,"")</f>
        <v/>
      </c>
      <c r="R165" s="2" t="str">
        <f>IF(Data!L165&gt;0,Data!L165-4,"")</f>
        <v/>
      </c>
      <c r="S165" s="2" t="str">
        <f>IF(Data!M165&gt;0,Data!M165-4,"")</f>
        <v/>
      </c>
      <c r="T165" s="2" t="str">
        <f>IF(Data!N165&gt;0,Data!N165-4,"")</f>
        <v/>
      </c>
      <c r="U165" s="2" t="str">
        <f>IF(Data!O165&gt;0,Data!O165-4,"")</f>
        <v/>
      </c>
      <c r="V165" s="2" t="str">
        <f>IF(Data!P165&gt;0,Data!P165-4,"")</f>
        <v/>
      </c>
      <c r="W165" s="2" t="str">
        <f>IF(Data!Q165&gt;0,Data!Q165-4,"")</f>
        <v/>
      </c>
      <c r="X165" s="2" t="str">
        <f>IF(Data!R165&gt;0,Data!R165-4,"")</f>
        <v/>
      </c>
      <c r="Y165" s="59"/>
      <c r="Z165" s="7" t="str">
        <f t="shared" si="44"/>
        <v/>
      </c>
      <c r="AA165" s="7" t="str">
        <f t="shared" si="57"/>
        <v/>
      </c>
      <c r="AB165" s="4" t="str">
        <f t="shared" si="45"/>
        <v/>
      </c>
      <c r="AC165" s="59"/>
      <c r="AD165" s="4" t="str">
        <f>IF(MAX(COUNTIF(Data!K165:R165,1),COUNTIF(Data!K165:R165,2),COUNTIF(Data!K165:R165,3),COUNTIF(Data!K165:R165,4),COUNTIF(Data!K165:R165,5),COUNTIF(Data!K165:R165,6),COUNTIF(Data!K165:R165,7))&gt;0,MAX(COUNTIF(Data!K165:R165,1),COUNTIF(Data!K165:R165,2),COUNTIF(Data!K165:R165,3),COUNTIF(Data!K165:R165,4),COUNTIF(Data!K165:R165,5),COUNTIF(Data!K165:R165,6),COUNTIF(Data!K165:R165,7)),"")</f>
        <v/>
      </c>
      <c r="AE165" s="4" t="str">
        <f>IF(COUNTIF(Data!K165:R165,4)=8,"Remove","")</f>
        <v/>
      </c>
      <c r="AG165" s="2" t="str">
        <f>IF(Data!T165&gt;0,Data!T165-4,"")</f>
        <v/>
      </c>
      <c r="AH165" s="2" t="str">
        <f>IF(Data!U165&gt;0,Data!U165-4,"")</f>
        <v/>
      </c>
      <c r="AI165" s="2" t="str">
        <f>IF(Data!V165&gt;0,Data!V165-4,"")</f>
        <v/>
      </c>
      <c r="AJ165" s="2" t="str">
        <f>IF(Data!W165&gt;0,Data!W165-4,"")</f>
        <v/>
      </c>
      <c r="AK165" s="2" t="str">
        <f>IF(Data!X165&gt;0,Data!X165-4,"")</f>
        <v/>
      </c>
      <c r="AL165" s="2" t="str">
        <f>IF(Data!Y165&gt;0,Data!Y165-4,"")</f>
        <v/>
      </c>
      <c r="AM165" s="2" t="str">
        <f>IF(Data!Z165&gt;0,Data!Z165-4,"")</f>
        <v/>
      </c>
      <c r="AN165" s="2" t="str">
        <f>IF(Data!AA165&gt;0,Data!AA165-4,"")</f>
        <v/>
      </c>
      <c r="AP165" s="7" t="str">
        <f t="shared" si="46"/>
        <v/>
      </c>
      <c r="AQ165" s="7" t="str">
        <f t="shared" si="58"/>
        <v/>
      </c>
      <c r="AR165" s="4" t="str">
        <f t="shared" si="47"/>
        <v/>
      </c>
      <c r="AT165" s="4" t="str">
        <f>IF(MAX(COUNTIF(Data!T165:AA165,1),COUNTIF(Data!T165:AA165,2),COUNTIF(Data!T165:AA165,3),COUNTIF(Data!T165:AA165,4),COUNTIF(Data!T165:AA165,5),COUNTIF(Data!T165:AA165,6),COUNTIF(Data!T165:AA165,7))&gt;0,MAX(COUNTIF(Data!T165:AA165,1),COUNTIF(Data!T165:AA165,2),COUNTIF(Data!T165:AA165,3),COUNTIF(Data!T165:AA165,4),COUNTIF(Data!T165:AA165,5),COUNTIF(Data!T165:AA165,6),COUNTIF(Data!T165:AA165,7)),"")</f>
        <v/>
      </c>
      <c r="AU165" s="4" t="str">
        <f>IF(COUNTIF(Data!T165:AA165,4)=8,"Remove","")</f>
        <v/>
      </c>
      <c r="AW165" s="2" t="str">
        <f>IF(Data!AC165&gt;0,Data!AC165-4,"")</f>
        <v/>
      </c>
      <c r="AX165" s="2" t="str">
        <f>IF(Data!AD165&gt;0,Data!AD165-4,"")</f>
        <v/>
      </c>
      <c r="AY165" s="2" t="str">
        <f>IF(Data!AE165&gt;0,Data!AE165-4,"")</f>
        <v/>
      </c>
      <c r="AZ165" s="2" t="str">
        <f>IF(Data!AF165&gt;0,Data!AF165-4,"")</f>
        <v/>
      </c>
      <c r="BA165" s="2" t="str">
        <f>IF(Data!AG165&gt;0,Data!AG165-4,"")</f>
        <v/>
      </c>
      <c r="BB165" s="2" t="str">
        <f>IF(Data!AH165&gt;0,Data!AH165-4,"")</f>
        <v/>
      </c>
      <c r="BC165" s="2" t="str">
        <f>IF(Data!AI165&gt;0,Data!AI165-4,"")</f>
        <v/>
      </c>
      <c r="BD165" s="2" t="str">
        <f>IF(Data!AJ165&gt;0,Data!AJ165-4,"")</f>
        <v/>
      </c>
      <c r="BF165" s="7" t="str">
        <f t="shared" si="48"/>
        <v/>
      </c>
      <c r="BG165" s="7" t="str">
        <f t="shared" si="59"/>
        <v/>
      </c>
      <c r="BH165" s="4" t="str">
        <f t="shared" si="49"/>
        <v/>
      </c>
      <c r="BJ165" s="4" t="str">
        <f>IF(MAX(COUNTIF(Data!AC165:AJ165,1),COUNTIF(Data!AC165:AJ165,2),COUNTIF(Data!AC165:AJ165,3),COUNTIF(Data!AC165:AJ165,4),COUNTIF(Data!AC165:AJ165,5),COUNTIF(Data!AC165:AJ165,6),COUNTIF(Data!AC165:AJ165,7))&gt;0,MAX(COUNTIF(Data!AC165:AJ165,1),COUNTIF(Data!AC165:AJ165,2),COUNTIF(Data!AC165:AJ165,3),COUNTIF(Data!AC165:AJ165,4),COUNTIF(Data!AC165:AJ165,5),COUNTIF(Data!AC165:AJ165,6),COUNTIF(Data!AC165:AJ165,7)),"")</f>
        <v/>
      </c>
      <c r="BK165" s="4" t="str">
        <f>IF(COUNTIF(Data!AC165:AJ165,4)=8,"Remove","")</f>
        <v/>
      </c>
      <c r="BM165" s="2" t="str">
        <f>IF(Data!AL165&gt;0,Data!AL165-4,"")</f>
        <v/>
      </c>
      <c r="BN165" s="2" t="str">
        <f>IF(Data!AM165&gt;0,Data!AM165-4,"")</f>
        <v/>
      </c>
      <c r="BO165" s="2" t="str">
        <f>IF(Data!AN165&gt;0,Data!AN165-4,"")</f>
        <v/>
      </c>
      <c r="BP165" s="2" t="str">
        <f>IF(Data!AO165&gt;0,Data!AO165-4,"")</f>
        <v/>
      </c>
      <c r="BQ165" s="2" t="str">
        <f>IF(Data!AP165&gt;0,Data!AP165-4,"")</f>
        <v/>
      </c>
      <c r="BR165" s="2" t="str">
        <f>IF(Data!AQ165&gt;0,Data!AQ165-4,"")</f>
        <v/>
      </c>
      <c r="BS165" s="2" t="str">
        <f>IF(Data!AR165&gt;0,Data!AR165-4,"")</f>
        <v/>
      </c>
      <c r="BT165" s="2" t="str">
        <f>IF(Data!AS165&gt;0,Data!AS165-4,"")</f>
        <v/>
      </c>
      <c r="BV165" s="7" t="str">
        <f t="shared" si="50"/>
        <v/>
      </c>
      <c r="BW165" s="7" t="str">
        <f t="shared" si="60"/>
        <v/>
      </c>
      <c r="BX165" s="4" t="str">
        <f t="shared" si="51"/>
        <v/>
      </c>
      <c r="BZ165" s="4" t="str">
        <f>IF(MAX(COUNTIF(Data!AL165:AS165,1),COUNTIF(Data!AL165:AS165,2),COUNTIF(Data!AL165:AS165,3),COUNTIF(Data!AL165:AS165,4),COUNTIF(Data!AL165:AS165,5),COUNTIF(Data!AL165:AS165,6),COUNTIF(Data!AL165:AS165,7))&gt;0,MAX(COUNTIF(Data!AL165:AS165,1),COUNTIF(Data!AL165:AS165,2),COUNTIF(Data!AL165:AS165,3),COUNTIF(Data!AL165:AS165,4),COUNTIF(Data!AL165:AS165,5),COUNTIF(Data!AL165:AS165,6),COUNTIF(Data!AL165:AS165,7)),"")</f>
        <v/>
      </c>
      <c r="CA165" s="4" t="str">
        <f>IF(COUNTIF(Data!AL165:AS165,4)=8,"Remove","")</f>
        <v/>
      </c>
      <c r="CC165" s="2" t="str">
        <f>IF(Data!AU165&gt;0,Data!AU165-4,"")</f>
        <v/>
      </c>
      <c r="CD165" s="2" t="str">
        <f>IF(Data!AV165&gt;0,Data!AV165-4,"")</f>
        <v/>
      </c>
      <c r="CE165" s="2" t="str">
        <f>IF(Data!AW165&gt;0,Data!AW165-4,"")</f>
        <v/>
      </c>
      <c r="CF165" s="2" t="str">
        <f>IF(Data!AX165&gt;0,Data!AX165-4,"")</f>
        <v/>
      </c>
      <c r="CG165" s="2" t="str">
        <f>IF(Data!AY165&gt;0,Data!AY165-4,"")</f>
        <v/>
      </c>
      <c r="CH165" s="2" t="str">
        <f>IF(Data!AZ165&gt;0,Data!AZ165-4,"")</f>
        <v/>
      </c>
      <c r="CI165" s="2" t="str">
        <f>IF(Data!BA165&gt;0,Data!BA165-4,"")</f>
        <v/>
      </c>
      <c r="CJ165" s="2" t="str">
        <f>IF(Data!BB165&gt;0,Data!BB165-4,"")</f>
        <v/>
      </c>
      <c r="CL165" s="7" t="str">
        <f t="shared" si="52"/>
        <v/>
      </c>
      <c r="CM165" s="7" t="str">
        <f t="shared" si="61"/>
        <v/>
      </c>
      <c r="CN165" s="4" t="str">
        <f t="shared" si="53"/>
        <v/>
      </c>
      <c r="CP165" s="4" t="str">
        <f>IF(MAX(COUNTIF(Data!AU165:BB165,1),COUNTIF(Data!AU165:BB165,2),COUNTIF(Data!AU165:BB165,3),COUNTIF(Data!AU165:BB165,4),COUNTIF(Data!AU165:BB165,5),COUNTIF(Data!AU165:BB165,6),COUNTIF(Data!AU165:BB165,7))&gt;0,MAX(COUNTIF(Data!AU165:BB165,1),COUNTIF(Data!AU165:BB165,2),COUNTIF(Data!AU165:BB165,3),COUNTIF(Data!AU165:BB165,4),COUNTIF(Data!AU165:BB165,5),COUNTIF(Data!AU165:BB165,6),COUNTIF(Data!AU165:BB165,7)),"")</f>
        <v/>
      </c>
      <c r="CQ165" s="4" t="str">
        <f>IF(COUNTIF(Data!AU165:BB165,4)=8,"Remove","")</f>
        <v/>
      </c>
      <c r="CS165" s="2" t="str">
        <f>IF(Data!BD165&gt;0,Data!BD165-4,"")</f>
        <v/>
      </c>
      <c r="CT165" s="2" t="str">
        <f>IF(Data!BE165&gt;0,Data!BE165-4,"")</f>
        <v/>
      </c>
      <c r="CU165" s="2" t="str">
        <f>IF(Data!BF165&gt;0,Data!BF165-4,"")</f>
        <v/>
      </c>
      <c r="CV165" s="2" t="str">
        <f>IF(Data!BG165&gt;0,Data!BG165-4,"")</f>
        <v/>
      </c>
      <c r="CW165" s="2" t="str">
        <f>IF(Data!BH165&gt;0,Data!BH165-4,"")</f>
        <v/>
      </c>
      <c r="CX165" s="2" t="str">
        <f>IF(Data!BI165&gt;0,Data!BI165-4,"")</f>
        <v/>
      </c>
      <c r="CY165" s="2" t="str">
        <f>IF(Data!BJ165&gt;0,Data!BJ165-4,"")</f>
        <v/>
      </c>
      <c r="CZ165" s="2" t="str">
        <f>IF(Data!BK165&gt;0,Data!BK165-4,"")</f>
        <v/>
      </c>
      <c r="DB165" s="7" t="str">
        <f t="shared" si="54"/>
        <v/>
      </c>
      <c r="DC165" s="7" t="str">
        <f t="shared" si="62"/>
        <v/>
      </c>
      <c r="DD165" s="4" t="str">
        <f t="shared" si="55"/>
        <v/>
      </c>
      <c r="DF165" s="4" t="str">
        <f>IF(MAX(COUNTIF(Data!BD165:BK165,1),COUNTIF(Data!BD165:BK165,2),COUNTIF(Data!BD165:BK165,3),COUNTIF(Data!BD165:BK165,4),COUNTIF(Data!BD165:BK165,5),COUNTIF(Data!BD165:BK165,6),COUNTIF(Data!BD165:BK165,7))&gt;0,MAX(COUNTIF(Data!BD165:BK165,1),COUNTIF(Data!BD165:BK165,2),COUNTIF(Data!BD165:BK165,3),COUNTIF(Data!BD165:BK165,4),COUNTIF(Data!BD165:BK165,5),COUNTIF(Data!BD165:BK165,6),COUNTIF(Data!BD165:BK165,7)),"")</f>
        <v/>
      </c>
      <c r="DG165" s="4" t="str">
        <f>IF(COUNTIF(Data!BD165:BK165,4)=8,"Remove","")</f>
        <v/>
      </c>
    </row>
    <row r="166" spans="1:111" x14ac:dyDescent="0.25">
      <c r="A166" s="2" t="str">
        <f>IF(Data!B166&gt;0,Data!B166-4,"")</f>
        <v/>
      </c>
      <c r="B166" s="2" t="str">
        <f>IF(Data!C166&gt;0,Data!C166-4,"")</f>
        <v/>
      </c>
      <c r="C166" s="2" t="str">
        <f>IF(Data!D166&gt;0,Data!D166-4,"")</f>
        <v/>
      </c>
      <c r="D166" s="2" t="str">
        <f>IF(Data!E166&gt;0,Data!E166-4,"")</f>
        <v/>
      </c>
      <c r="E166" s="2" t="str">
        <f>IF(Data!F166&gt;0,Data!F166-4,"")</f>
        <v/>
      </c>
      <c r="F166" s="2" t="str">
        <f>IF(Data!G166&gt;0,Data!G166-4,"")</f>
        <v/>
      </c>
      <c r="G166" s="2" t="str">
        <f>IF(Data!H166&gt;0,Data!H166-4,"")</f>
        <v/>
      </c>
      <c r="H166" s="2" t="str">
        <f>IF(Data!I166&gt;0,Data!I166-4,"")</f>
        <v/>
      </c>
      <c r="J166" s="7" t="str">
        <f t="shared" si="42"/>
        <v/>
      </c>
      <c r="K166" s="7" t="str">
        <f t="shared" si="56"/>
        <v/>
      </c>
      <c r="L166" s="4" t="str">
        <f t="shared" si="43"/>
        <v/>
      </c>
      <c r="N166" s="4" t="str">
        <f>IF(MAX(COUNTIF(Data!B166:I166,1),COUNTIF(Data!B166:I166,2),COUNTIF(Data!B166:I166,3),COUNTIF(Data!B166:I166,4),COUNTIF(Data!B166:I166,5),COUNTIF(Data!B166:I166,6),COUNTIF(Data!B166:I166,7))&gt;0,MAX(COUNTIF(Data!B166:I166,1),COUNTIF(Data!B166:I166,2),COUNTIF(Data!B166:I166,3),COUNTIF(Data!B166:I166,4),COUNTIF(Data!B166:I166,5),COUNTIF(Data!B166:I166,6),COUNTIF(Data!B166:I166,7)),"")</f>
        <v/>
      </c>
      <c r="O166" s="4" t="str">
        <f>IF(COUNTIF(Data!B166:I166,4)=8,"Remove","")</f>
        <v/>
      </c>
      <c r="Q166" s="2" t="str">
        <f>IF(Data!K166&gt;0,Data!K166-4,"")</f>
        <v/>
      </c>
      <c r="R166" s="2" t="str">
        <f>IF(Data!L166&gt;0,Data!L166-4,"")</f>
        <v/>
      </c>
      <c r="S166" s="2" t="str">
        <f>IF(Data!M166&gt;0,Data!M166-4,"")</f>
        <v/>
      </c>
      <c r="T166" s="2" t="str">
        <f>IF(Data!N166&gt;0,Data!N166-4,"")</f>
        <v/>
      </c>
      <c r="U166" s="2" t="str">
        <f>IF(Data!O166&gt;0,Data!O166-4,"")</f>
        <v/>
      </c>
      <c r="V166" s="2" t="str">
        <f>IF(Data!P166&gt;0,Data!P166-4,"")</f>
        <v/>
      </c>
      <c r="W166" s="2" t="str">
        <f>IF(Data!Q166&gt;0,Data!Q166-4,"")</f>
        <v/>
      </c>
      <c r="X166" s="2" t="str">
        <f>IF(Data!R166&gt;0,Data!R166-4,"")</f>
        <v/>
      </c>
      <c r="Y166" s="59"/>
      <c r="Z166" s="7" t="str">
        <f t="shared" si="44"/>
        <v/>
      </c>
      <c r="AA166" s="7" t="str">
        <f t="shared" si="57"/>
        <v/>
      </c>
      <c r="AB166" s="4" t="str">
        <f t="shared" si="45"/>
        <v/>
      </c>
      <c r="AC166" s="59"/>
      <c r="AD166" s="4" t="str">
        <f>IF(MAX(COUNTIF(Data!K166:R166,1),COUNTIF(Data!K166:R166,2),COUNTIF(Data!K166:R166,3),COUNTIF(Data!K166:R166,4),COUNTIF(Data!K166:R166,5),COUNTIF(Data!K166:R166,6),COUNTIF(Data!K166:R166,7))&gt;0,MAX(COUNTIF(Data!K166:R166,1),COUNTIF(Data!K166:R166,2),COUNTIF(Data!K166:R166,3),COUNTIF(Data!K166:R166,4),COUNTIF(Data!K166:R166,5),COUNTIF(Data!K166:R166,6),COUNTIF(Data!K166:R166,7)),"")</f>
        <v/>
      </c>
      <c r="AE166" s="4" t="str">
        <f>IF(COUNTIF(Data!K166:R166,4)=8,"Remove","")</f>
        <v/>
      </c>
      <c r="AG166" s="2" t="str">
        <f>IF(Data!T166&gt;0,Data!T166-4,"")</f>
        <v/>
      </c>
      <c r="AH166" s="2" t="str">
        <f>IF(Data!U166&gt;0,Data!U166-4,"")</f>
        <v/>
      </c>
      <c r="AI166" s="2" t="str">
        <f>IF(Data!V166&gt;0,Data!V166-4,"")</f>
        <v/>
      </c>
      <c r="AJ166" s="2" t="str">
        <f>IF(Data!W166&gt;0,Data!W166-4,"")</f>
        <v/>
      </c>
      <c r="AK166" s="2" t="str">
        <f>IF(Data!X166&gt;0,Data!X166-4,"")</f>
        <v/>
      </c>
      <c r="AL166" s="2" t="str">
        <f>IF(Data!Y166&gt;0,Data!Y166-4,"")</f>
        <v/>
      </c>
      <c r="AM166" s="2" t="str">
        <f>IF(Data!Z166&gt;0,Data!Z166-4,"")</f>
        <v/>
      </c>
      <c r="AN166" s="2" t="str">
        <f>IF(Data!AA166&gt;0,Data!AA166-4,"")</f>
        <v/>
      </c>
      <c r="AP166" s="7" t="str">
        <f t="shared" si="46"/>
        <v/>
      </c>
      <c r="AQ166" s="7" t="str">
        <f t="shared" si="58"/>
        <v/>
      </c>
      <c r="AR166" s="4" t="str">
        <f t="shared" si="47"/>
        <v/>
      </c>
      <c r="AT166" s="4" t="str">
        <f>IF(MAX(COUNTIF(Data!T166:AA166,1),COUNTIF(Data!T166:AA166,2),COUNTIF(Data!T166:AA166,3),COUNTIF(Data!T166:AA166,4),COUNTIF(Data!T166:AA166,5),COUNTIF(Data!T166:AA166,6),COUNTIF(Data!T166:AA166,7))&gt;0,MAX(COUNTIF(Data!T166:AA166,1),COUNTIF(Data!T166:AA166,2),COUNTIF(Data!T166:AA166,3),COUNTIF(Data!T166:AA166,4),COUNTIF(Data!T166:AA166,5),COUNTIF(Data!T166:AA166,6),COUNTIF(Data!T166:AA166,7)),"")</f>
        <v/>
      </c>
      <c r="AU166" s="4" t="str">
        <f>IF(COUNTIF(Data!T166:AA166,4)=8,"Remove","")</f>
        <v/>
      </c>
      <c r="AW166" s="2" t="str">
        <f>IF(Data!AC166&gt;0,Data!AC166-4,"")</f>
        <v/>
      </c>
      <c r="AX166" s="2" t="str">
        <f>IF(Data!AD166&gt;0,Data!AD166-4,"")</f>
        <v/>
      </c>
      <c r="AY166" s="2" t="str">
        <f>IF(Data!AE166&gt;0,Data!AE166-4,"")</f>
        <v/>
      </c>
      <c r="AZ166" s="2" t="str">
        <f>IF(Data!AF166&gt;0,Data!AF166-4,"")</f>
        <v/>
      </c>
      <c r="BA166" s="2" t="str">
        <f>IF(Data!AG166&gt;0,Data!AG166-4,"")</f>
        <v/>
      </c>
      <c r="BB166" s="2" t="str">
        <f>IF(Data!AH166&gt;0,Data!AH166-4,"")</f>
        <v/>
      </c>
      <c r="BC166" s="2" t="str">
        <f>IF(Data!AI166&gt;0,Data!AI166-4,"")</f>
        <v/>
      </c>
      <c r="BD166" s="2" t="str">
        <f>IF(Data!AJ166&gt;0,Data!AJ166-4,"")</f>
        <v/>
      </c>
      <c r="BF166" s="7" t="str">
        <f t="shared" si="48"/>
        <v/>
      </c>
      <c r="BG166" s="7" t="str">
        <f t="shared" si="59"/>
        <v/>
      </c>
      <c r="BH166" s="4" t="str">
        <f t="shared" si="49"/>
        <v/>
      </c>
      <c r="BJ166" s="4" t="str">
        <f>IF(MAX(COUNTIF(Data!AC166:AJ166,1),COUNTIF(Data!AC166:AJ166,2),COUNTIF(Data!AC166:AJ166,3),COUNTIF(Data!AC166:AJ166,4),COUNTIF(Data!AC166:AJ166,5),COUNTIF(Data!AC166:AJ166,6),COUNTIF(Data!AC166:AJ166,7))&gt;0,MAX(COUNTIF(Data!AC166:AJ166,1),COUNTIF(Data!AC166:AJ166,2),COUNTIF(Data!AC166:AJ166,3),COUNTIF(Data!AC166:AJ166,4),COUNTIF(Data!AC166:AJ166,5),COUNTIF(Data!AC166:AJ166,6),COUNTIF(Data!AC166:AJ166,7)),"")</f>
        <v/>
      </c>
      <c r="BK166" s="4" t="str">
        <f>IF(COUNTIF(Data!AC166:AJ166,4)=8,"Remove","")</f>
        <v/>
      </c>
      <c r="BM166" s="2" t="str">
        <f>IF(Data!AL166&gt;0,Data!AL166-4,"")</f>
        <v/>
      </c>
      <c r="BN166" s="2" t="str">
        <f>IF(Data!AM166&gt;0,Data!AM166-4,"")</f>
        <v/>
      </c>
      <c r="BO166" s="2" t="str">
        <f>IF(Data!AN166&gt;0,Data!AN166-4,"")</f>
        <v/>
      </c>
      <c r="BP166" s="2" t="str">
        <f>IF(Data!AO166&gt;0,Data!AO166-4,"")</f>
        <v/>
      </c>
      <c r="BQ166" s="2" t="str">
        <f>IF(Data!AP166&gt;0,Data!AP166-4,"")</f>
        <v/>
      </c>
      <c r="BR166" s="2" t="str">
        <f>IF(Data!AQ166&gt;0,Data!AQ166-4,"")</f>
        <v/>
      </c>
      <c r="BS166" s="2" t="str">
        <f>IF(Data!AR166&gt;0,Data!AR166-4,"")</f>
        <v/>
      </c>
      <c r="BT166" s="2" t="str">
        <f>IF(Data!AS166&gt;0,Data!AS166-4,"")</f>
        <v/>
      </c>
      <c r="BV166" s="7" t="str">
        <f t="shared" si="50"/>
        <v/>
      </c>
      <c r="BW166" s="7" t="str">
        <f t="shared" si="60"/>
        <v/>
      </c>
      <c r="BX166" s="4" t="str">
        <f t="shared" si="51"/>
        <v/>
      </c>
      <c r="BZ166" s="4" t="str">
        <f>IF(MAX(COUNTIF(Data!AL166:AS166,1),COUNTIF(Data!AL166:AS166,2),COUNTIF(Data!AL166:AS166,3),COUNTIF(Data!AL166:AS166,4),COUNTIF(Data!AL166:AS166,5),COUNTIF(Data!AL166:AS166,6),COUNTIF(Data!AL166:AS166,7))&gt;0,MAX(COUNTIF(Data!AL166:AS166,1),COUNTIF(Data!AL166:AS166,2),COUNTIF(Data!AL166:AS166,3),COUNTIF(Data!AL166:AS166,4),COUNTIF(Data!AL166:AS166,5),COUNTIF(Data!AL166:AS166,6),COUNTIF(Data!AL166:AS166,7)),"")</f>
        <v/>
      </c>
      <c r="CA166" s="4" t="str">
        <f>IF(COUNTIF(Data!AL166:AS166,4)=8,"Remove","")</f>
        <v/>
      </c>
      <c r="CC166" s="2" t="str">
        <f>IF(Data!AU166&gt;0,Data!AU166-4,"")</f>
        <v/>
      </c>
      <c r="CD166" s="2" t="str">
        <f>IF(Data!AV166&gt;0,Data!AV166-4,"")</f>
        <v/>
      </c>
      <c r="CE166" s="2" t="str">
        <f>IF(Data!AW166&gt;0,Data!AW166-4,"")</f>
        <v/>
      </c>
      <c r="CF166" s="2" t="str">
        <f>IF(Data!AX166&gt;0,Data!AX166-4,"")</f>
        <v/>
      </c>
      <c r="CG166" s="2" t="str">
        <f>IF(Data!AY166&gt;0,Data!AY166-4,"")</f>
        <v/>
      </c>
      <c r="CH166" s="2" t="str">
        <f>IF(Data!AZ166&gt;0,Data!AZ166-4,"")</f>
        <v/>
      </c>
      <c r="CI166" s="2" t="str">
        <f>IF(Data!BA166&gt;0,Data!BA166-4,"")</f>
        <v/>
      </c>
      <c r="CJ166" s="2" t="str">
        <f>IF(Data!BB166&gt;0,Data!BB166-4,"")</f>
        <v/>
      </c>
      <c r="CL166" s="7" t="str">
        <f t="shared" si="52"/>
        <v/>
      </c>
      <c r="CM166" s="7" t="str">
        <f t="shared" si="61"/>
        <v/>
      </c>
      <c r="CN166" s="4" t="str">
        <f t="shared" si="53"/>
        <v/>
      </c>
      <c r="CP166" s="4" t="str">
        <f>IF(MAX(COUNTIF(Data!AU166:BB166,1),COUNTIF(Data!AU166:BB166,2),COUNTIF(Data!AU166:BB166,3),COUNTIF(Data!AU166:BB166,4),COUNTIF(Data!AU166:BB166,5),COUNTIF(Data!AU166:BB166,6),COUNTIF(Data!AU166:BB166,7))&gt;0,MAX(COUNTIF(Data!AU166:BB166,1),COUNTIF(Data!AU166:BB166,2),COUNTIF(Data!AU166:BB166,3),COUNTIF(Data!AU166:BB166,4),COUNTIF(Data!AU166:BB166,5),COUNTIF(Data!AU166:BB166,6),COUNTIF(Data!AU166:BB166,7)),"")</f>
        <v/>
      </c>
      <c r="CQ166" s="4" t="str">
        <f>IF(COUNTIF(Data!AU166:BB166,4)=8,"Remove","")</f>
        <v/>
      </c>
      <c r="CS166" s="2" t="str">
        <f>IF(Data!BD166&gt;0,Data!BD166-4,"")</f>
        <v/>
      </c>
      <c r="CT166" s="2" t="str">
        <f>IF(Data!BE166&gt;0,Data!BE166-4,"")</f>
        <v/>
      </c>
      <c r="CU166" s="2" t="str">
        <f>IF(Data!BF166&gt;0,Data!BF166-4,"")</f>
        <v/>
      </c>
      <c r="CV166" s="2" t="str">
        <f>IF(Data!BG166&gt;0,Data!BG166-4,"")</f>
        <v/>
      </c>
      <c r="CW166" s="2" t="str">
        <f>IF(Data!BH166&gt;0,Data!BH166-4,"")</f>
        <v/>
      </c>
      <c r="CX166" s="2" t="str">
        <f>IF(Data!BI166&gt;0,Data!BI166-4,"")</f>
        <v/>
      </c>
      <c r="CY166" s="2" t="str">
        <f>IF(Data!BJ166&gt;0,Data!BJ166-4,"")</f>
        <v/>
      </c>
      <c r="CZ166" s="2" t="str">
        <f>IF(Data!BK166&gt;0,Data!BK166-4,"")</f>
        <v/>
      </c>
      <c r="DB166" s="7" t="str">
        <f t="shared" si="54"/>
        <v/>
      </c>
      <c r="DC166" s="7" t="str">
        <f t="shared" si="62"/>
        <v/>
      </c>
      <c r="DD166" s="4" t="str">
        <f t="shared" si="55"/>
        <v/>
      </c>
      <c r="DF166" s="4" t="str">
        <f>IF(MAX(COUNTIF(Data!BD166:BK166,1),COUNTIF(Data!BD166:BK166,2),COUNTIF(Data!BD166:BK166,3),COUNTIF(Data!BD166:BK166,4),COUNTIF(Data!BD166:BK166,5),COUNTIF(Data!BD166:BK166,6),COUNTIF(Data!BD166:BK166,7))&gt;0,MAX(COUNTIF(Data!BD166:BK166,1),COUNTIF(Data!BD166:BK166,2),COUNTIF(Data!BD166:BK166,3),COUNTIF(Data!BD166:BK166,4),COUNTIF(Data!BD166:BK166,5),COUNTIF(Data!BD166:BK166,6),COUNTIF(Data!BD166:BK166,7)),"")</f>
        <v/>
      </c>
      <c r="DG166" s="4" t="str">
        <f>IF(COUNTIF(Data!BD166:BK166,4)=8,"Remove","")</f>
        <v/>
      </c>
    </row>
    <row r="167" spans="1:111" x14ac:dyDescent="0.25">
      <c r="A167" s="2" t="str">
        <f>IF(Data!B167&gt;0,Data!B167-4,"")</f>
        <v/>
      </c>
      <c r="B167" s="2" t="str">
        <f>IF(Data!C167&gt;0,Data!C167-4,"")</f>
        <v/>
      </c>
      <c r="C167" s="2" t="str">
        <f>IF(Data!D167&gt;0,Data!D167-4,"")</f>
        <v/>
      </c>
      <c r="D167" s="2" t="str">
        <f>IF(Data!E167&gt;0,Data!E167-4,"")</f>
        <v/>
      </c>
      <c r="E167" s="2" t="str">
        <f>IF(Data!F167&gt;0,Data!F167-4,"")</f>
        <v/>
      </c>
      <c r="F167" s="2" t="str">
        <f>IF(Data!G167&gt;0,Data!G167-4,"")</f>
        <v/>
      </c>
      <c r="G167" s="2" t="str">
        <f>IF(Data!H167&gt;0,Data!H167-4,"")</f>
        <v/>
      </c>
      <c r="H167" s="2" t="str">
        <f>IF(Data!I167&gt;0,Data!I167-4,"")</f>
        <v/>
      </c>
      <c r="J167" s="7" t="str">
        <f t="shared" si="42"/>
        <v/>
      </c>
      <c r="K167" s="7" t="str">
        <f t="shared" si="56"/>
        <v/>
      </c>
      <c r="L167" s="4" t="str">
        <f t="shared" si="43"/>
        <v/>
      </c>
      <c r="N167" s="4" t="str">
        <f>IF(MAX(COUNTIF(Data!B167:I167,1),COUNTIF(Data!B167:I167,2),COUNTIF(Data!B167:I167,3),COUNTIF(Data!B167:I167,4),COUNTIF(Data!B167:I167,5),COUNTIF(Data!B167:I167,6),COUNTIF(Data!B167:I167,7))&gt;0,MAX(COUNTIF(Data!B167:I167,1),COUNTIF(Data!B167:I167,2),COUNTIF(Data!B167:I167,3),COUNTIF(Data!B167:I167,4),COUNTIF(Data!B167:I167,5),COUNTIF(Data!B167:I167,6),COUNTIF(Data!B167:I167,7)),"")</f>
        <v/>
      </c>
      <c r="O167" s="4" t="str">
        <f>IF(COUNTIF(Data!B167:I167,4)=8,"Remove","")</f>
        <v/>
      </c>
      <c r="Q167" s="2" t="str">
        <f>IF(Data!K167&gt;0,Data!K167-4,"")</f>
        <v/>
      </c>
      <c r="R167" s="2" t="str">
        <f>IF(Data!L167&gt;0,Data!L167-4,"")</f>
        <v/>
      </c>
      <c r="S167" s="2" t="str">
        <f>IF(Data!M167&gt;0,Data!M167-4,"")</f>
        <v/>
      </c>
      <c r="T167" s="2" t="str">
        <f>IF(Data!N167&gt;0,Data!N167-4,"")</f>
        <v/>
      </c>
      <c r="U167" s="2" t="str">
        <f>IF(Data!O167&gt;0,Data!O167-4,"")</f>
        <v/>
      </c>
      <c r="V167" s="2" t="str">
        <f>IF(Data!P167&gt;0,Data!P167-4,"")</f>
        <v/>
      </c>
      <c r="W167" s="2" t="str">
        <f>IF(Data!Q167&gt;0,Data!Q167-4,"")</f>
        <v/>
      </c>
      <c r="X167" s="2" t="str">
        <f>IF(Data!R167&gt;0,Data!R167-4,"")</f>
        <v/>
      </c>
      <c r="Y167" s="59"/>
      <c r="Z167" s="7" t="str">
        <f t="shared" si="44"/>
        <v/>
      </c>
      <c r="AA167" s="7" t="str">
        <f t="shared" si="57"/>
        <v/>
      </c>
      <c r="AB167" s="4" t="str">
        <f t="shared" si="45"/>
        <v/>
      </c>
      <c r="AC167" s="59"/>
      <c r="AD167" s="4" t="str">
        <f>IF(MAX(COUNTIF(Data!K167:R167,1),COUNTIF(Data!K167:R167,2),COUNTIF(Data!K167:R167,3),COUNTIF(Data!K167:R167,4),COUNTIF(Data!K167:R167,5),COUNTIF(Data!K167:R167,6),COUNTIF(Data!K167:R167,7))&gt;0,MAX(COUNTIF(Data!K167:R167,1),COUNTIF(Data!K167:R167,2),COUNTIF(Data!K167:R167,3),COUNTIF(Data!K167:R167,4),COUNTIF(Data!K167:R167,5),COUNTIF(Data!K167:R167,6),COUNTIF(Data!K167:R167,7)),"")</f>
        <v/>
      </c>
      <c r="AE167" s="4" t="str">
        <f>IF(COUNTIF(Data!K167:R167,4)=8,"Remove","")</f>
        <v/>
      </c>
      <c r="AG167" s="2" t="str">
        <f>IF(Data!T167&gt;0,Data!T167-4,"")</f>
        <v/>
      </c>
      <c r="AH167" s="2" t="str">
        <f>IF(Data!U167&gt;0,Data!U167-4,"")</f>
        <v/>
      </c>
      <c r="AI167" s="2" t="str">
        <f>IF(Data!V167&gt;0,Data!V167-4,"")</f>
        <v/>
      </c>
      <c r="AJ167" s="2" t="str">
        <f>IF(Data!W167&gt;0,Data!W167-4,"")</f>
        <v/>
      </c>
      <c r="AK167" s="2" t="str">
        <f>IF(Data!X167&gt;0,Data!X167-4,"")</f>
        <v/>
      </c>
      <c r="AL167" s="2" t="str">
        <f>IF(Data!Y167&gt;0,Data!Y167-4,"")</f>
        <v/>
      </c>
      <c r="AM167" s="2" t="str">
        <f>IF(Data!Z167&gt;0,Data!Z167-4,"")</f>
        <v/>
      </c>
      <c r="AN167" s="2" t="str">
        <f>IF(Data!AA167&gt;0,Data!AA167-4,"")</f>
        <v/>
      </c>
      <c r="AP167" s="7" t="str">
        <f t="shared" si="46"/>
        <v/>
      </c>
      <c r="AQ167" s="7" t="str">
        <f t="shared" si="58"/>
        <v/>
      </c>
      <c r="AR167" s="4" t="str">
        <f t="shared" si="47"/>
        <v/>
      </c>
      <c r="AT167" s="4" t="str">
        <f>IF(MAX(COUNTIF(Data!T167:AA167,1),COUNTIF(Data!T167:AA167,2),COUNTIF(Data!T167:AA167,3),COUNTIF(Data!T167:AA167,4),COUNTIF(Data!T167:AA167,5),COUNTIF(Data!T167:AA167,6),COUNTIF(Data!T167:AA167,7))&gt;0,MAX(COUNTIF(Data!T167:AA167,1),COUNTIF(Data!T167:AA167,2),COUNTIF(Data!T167:AA167,3),COUNTIF(Data!T167:AA167,4),COUNTIF(Data!T167:AA167,5),COUNTIF(Data!T167:AA167,6),COUNTIF(Data!T167:AA167,7)),"")</f>
        <v/>
      </c>
      <c r="AU167" s="4" t="str">
        <f>IF(COUNTIF(Data!T167:AA167,4)=8,"Remove","")</f>
        <v/>
      </c>
      <c r="AW167" s="2" t="str">
        <f>IF(Data!AC167&gt;0,Data!AC167-4,"")</f>
        <v/>
      </c>
      <c r="AX167" s="2" t="str">
        <f>IF(Data!AD167&gt;0,Data!AD167-4,"")</f>
        <v/>
      </c>
      <c r="AY167" s="2" t="str">
        <f>IF(Data!AE167&gt;0,Data!AE167-4,"")</f>
        <v/>
      </c>
      <c r="AZ167" s="2" t="str">
        <f>IF(Data!AF167&gt;0,Data!AF167-4,"")</f>
        <v/>
      </c>
      <c r="BA167" s="2" t="str">
        <f>IF(Data!AG167&gt;0,Data!AG167-4,"")</f>
        <v/>
      </c>
      <c r="BB167" s="2" t="str">
        <f>IF(Data!AH167&gt;0,Data!AH167-4,"")</f>
        <v/>
      </c>
      <c r="BC167" s="2" t="str">
        <f>IF(Data!AI167&gt;0,Data!AI167-4,"")</f>
        <v/>
      </c>
      <c r="BD167" s="2" t="str">
        <f>IF(Data!AJ167&gt;0,Data!AJ167-4,"")</f>
        <v/>
      </c>
      <c r="BF167" s="7" t="str">
        <f t="shared" si="48"/>
        <v/>
      </c>
      <c r="BG167" s="7" t="str">
        <f t="shared" si="59"/>
        <v/>
      </c>
      <c r="BH167" s="4" t="str">
        <f t="shared" si="49"/>
        <v/>
      </c>
      <c r="BJ167" s="4" t="str">
        <f>IF(MAX(COUNTIF(Data!AC167:AJ167,1),COUNTIF(Data!AC167:AJ167,2),COUNTIF(Data!AC167:AJ167,3),COUNTIF(Data!AC167:AJ167,4),COUNTIF(Data!AC167:AJ167,5),COUNTIF(Data!AC167:AJ167,6),COUNTIF(Data!AC167:AJ167,7))&gt;0,MAX(COUNTIF(Data!AC167:AJ167,1),COUNTIF(Data!AC167:AJ167,2),COUNTIF(Data!AC167:AJ167,3),COUNTIF(Data!AC167:AJ167,4),COUNTIF(Data!AC167:AJ167,5),COUNTIF(Data!AC167:AJ167,6),COUNTIF(Data!AC167:AJ167,7)),"")</f>
        <v/>
      </c>
      <c r="BK167" s="4" t="str">
        <f>IF(COUNTIF(Data!AC167:AJ167,4)=8,"Remove","")</f>
        <v/>
      </c>
      <c r="BM167" s="2" t="str">
        <f>IF(Data!AL167&gt;0,Data!AL167-4,"")</f>
        <v/>
      </c>
      <c r="BN167" s="2" t="str">
        <f>IF(Data!AM167&gt;0,Data!AM167-4,"")</f>
        <v/>
      </c>
      <c r="BO167" s="2" t="str">
        <f>IF(Data!AN167&gt;0,Data!AN167-4,"")</f>
        <v/>
      </c>
      <c r="BP167" s="2" t="str">
        <f>IF(Data!AO167&gt;0,Data!AO167-4,"")</f>
        <v/>
      </c>
      <c r="BQ167" s="2" t="str">
        <f>IF(Data!AP167&gt;0,Data!AP167-4,"")</f>
        <v/>
      </c>
      <c r="BR167" s="2" t="str">
        <f>IF(Data!AQ167&gt;0,Data!AQ167-4,"")</f>
        <v/>
      </c>
      <c r="BS167" s="2" t="str">
        <f>IF(Data!AR167&gt;0,Data!AR167-4,"")</f>
        <v/>
      </c>
      <c r="BT167" s="2" t="str">
        <f>IF(Data!AS167&gt;0,Data!AS167-4,"")</f>
        <v/>
      </c>
      <c r="BV167" s="7" t="str">
        <f t="shared" si="50"/>
        <v/>
      </c>
      <c r="BW167" s="7" t="str">
        <f t="shared" si="60"/>
        <v/>
      </c>
      <c r="BX167" s="4" t="str">
        <f t="shared" si="51"/>
        <v/>
      </c>
      <c r="BZ167" s="4" t="str">
        <f>IF(MAX(COUNTIF(Data!AL167:AS167,1),COUNTIF(Data!AL167:AS167,2),COUNTIF(Data!AL167:AS167,3),COUNTIF(Data!AL167:AS167,4),COUNTIF(Data!AL167:AS167,5),COUNTIF(Data!AL167:AS167,6),COUNTIF(Data!AL167:AS167,7))&gt;0,MAX(COUNTIF(Data!AL167:AS167,1),COUNTIF(Data!AL167:AS167,2),COUNTIF(Data!AL167:AS167,3),COUNTIF(Data!AL167:AS167,4),COUNTIF(Data!AL167:AS167,5),COUNTIF(Data!AL167:AS167,6),COUNTIF(Data!AL167:AS167,7)),"")</f>
        <v/>
      </c>
      <c r="CA167" s="4" t="str">
        <f>IF(COUNTIF(Data!AL167:AS167,4)=8,"Remove","")</f>
        <v/>
      </c>
      <c r="CC167" s="2" t="str">
        <f>IF(Data!AU167&gt;0,Data!AU167-4,"")</f>
        <v/>
      </c>
      <c r="CD167" s="2" t="str">
        <f>IF(Data!AV167&gt;0,Data!AV167-4,"")</f>
        <v/>
      </c>
      <c r="CE167" s="2" t="str">
        <f>IF(Data!AW167&gt;0,Data!AW167-4,"")</f>
        <v/>
      </c>
      <c r="CF167" s="2" t="str">
        <f>IF(Data!AX167&gt;0,Data!AX167-4,"")</f>
        <v/>
      </c>
      <c r="CG167" s="2" t="str">
        <f>IF(Data!AY167&gt;0,Data!AY167-4,"")</f>
        <v/>
      </c>
      <c r="CH167" s="2" t="str">
        <f>IF(Data!AZ167&gt;0,Data!AZ167-4,"")</f>
        <v/>
      </c>
      <c r="CI167" s="2" t="str">
        <f>IF(Data!BA167&gt;0,Data!BA167-4,"")</f>
        <v/>
      </c>
      <c r="CJ167" s="2" t="str">
        <f>IF(Data!BB167&gt;0,Data!BB167-4,"")</f>
        <v/>
      </c>
      <c r="CL167" s="7" t="str">
        <f t="shared" si="52"/>
        <v/>
      </c>
      <c r="CM167" s="7" t="str">
        <f t="shared" si="61"/>
        <v/>
      </c>
      <c r="CN167" s="4" t="str">
        <f t="shared" si="53"/>
        <v/>
      </c>
      <c r="CP167" s="4" t="str">
        <f>IF(MAX(COUNTIF(Data!AU167:BB167,1),COUNTIF(Data!AU167:BB167,2),COUNTIF(Data!AU167:BB167,3),COUNTIF(Data!AU167:BB167,4),COUNTIF(Data!AU167:BB167,5),COUNTIF(Data!AU167:BB167,6),COUNTIF(Data!AU167:BB167,7))&gt;0,MAX(COUNTIF(Data!AU167:BB167,1),COUNTIF(Data!AU167:BB167,2),COUNTIF(Data!AU167:BB167,3),COUNTIF(Data!AU167:BB167,4),COUNTIF(Data!AU167:BB167,5),COUNTIF(Data!AU167:BB167,6),COUNTIF(Data!AU167:BB167,7)),"")</f>
        <v/>
      </c>
      <c r="CQ167" s="4" t="str">
        <f>IF(COUNTIF(Data!AU167:BB167,4)=8,"Remove","")</f>
        <v/>
      </c>
      <c r="CS167" s="2" t="str">
        <f>IF(Data!BD167&gt;0,Data!BD167-4,"")</f>
        <v/>
      </c>
      <c r="CT167" s="2" t="str">
        <f>IF(Data!BE167&gt;0,Data!BE167-4,"")</f>
        <v/>
      </c>
      <c r="CU167" s="2" t="str">
        <f>IF(Data!BF167&gt;0,Data!BF167-4,"")</f>
        <v/>
      </c>
      <c r="CV167" s="2" t="str">
        <f>IF(Data!BG167&gt;0,Data!BG167-4,"")</f>
        <v/>
      </c>
      <c r="CW167" s="2" t="str">
        <f>IF(Data!BH167&gt;0,Data!BH167-4,"")</f>
        <v/>
      </c>
      <c r="CX167" s="2" t="str">
        <f>IF(Data!BI167&gt;0,Data!BI167-4,"")</f>
        <v/>
      </c>
      <c r="CY167" s="2" t="str">
        <f>IF(Data!BJ167&gt;0,Data!BJ167-4,"")</f>
        <v/>
      </c>
      <c r="CZ167" s="2" t="str">
        <f>IF(Data!BK167&gt;0,Data!BK167-4,"")</f>
        <v/>
      </c>
      <c r="DB167" s="7" t="str">
        <f t="shared" si="54"/>
        <v/>
      </c>
      <c r="DC167" s="7" t="str">
        <f t="shared" si="62"/>
        <v/>
      </c>
      <c r="DD167" s="4" t="str">
        <f t="shared" si="55"/>
        <v/>
      </c>
      <c r="DF167" s="4" t="str">
        <f>IF(MAX(COUNTIF(Data!BD167:BK167,1),COUNTIF(Data!BD167:BK167,2),COUNTIF(Data!BD167:BK167,3),COUNTIF(Data!BD167:BK167,4),COUNTIF(Data!BD167:BK167,5),COUNTIF(Data!BD167:BK167,6),COUNTIF(Data!BD167:BK167,7))&gt;0,MAX(COUNTIF(Data!BD167:BK167,1),COUNTIF(Data!BD167:BK167,2),COUNTIF(Data!BD167:BK167,3),COUNTIF(Data!BD167:BK167,4),COUNTIF(Data!BD167:BK167,5),COUNTIF(Data!BD167:BK167,6),COUNTIF(Data!BD167:BK167,7)),"")</f>
        <v/>
      </c>
      <c r="DG167" s="4" t="str">
        <f>IF(COUNTIF(Data!BD167:BK167,4)=8,"Remove","")</f>
        <v/>
      </c>
    </row>
    <row r="168" spans="1:111" x14ac:dyDescent="0.25">
      <c r="A168" s="2" t="str">
        <f>IF(Data!B168&gt;0,Data!B168-4,"")</f>
        <v/>
      </c>
      <c r="B168" s="2" t="str">
        <f>IF(Data!C168&gt;0,Data!C168-4,"")</f>
        <v/>
      </c>
      <c r="C168" s="2" t="str">
        <f>IF(Data!D168&gt;0,Data!D168-4,"")</f>
        <v/>
      </c>
      <c r="D168" s="2" t="str">
        <f>IF(Data!E168&gt;0,Data!E168-4,"")</f>
        <v/>
      </c>
      <c r="E168" s="2" t="str">
        <f>IF(Data!F168&gt;0,Data!F168-4,"")</f>
        <v/>
      </c>
      <c r="F168" s="2" t="str">
        <f>IF(Data!G168&gt;0,Data!G168-4,"")</f>
        <v/>
      </c>
      <c r="G168" s="2" t="str">
        <f>IF(Data!H168&gt;0,Data!H168-4,"")</f>
        <v/>
      </c>
      <c r="H168" s="2" t="str">
        <f>IF(Data!I168&gt;0,Data!I168-4,"")</f>
        <v/>
      </c>
      <c r="J168" s="7" t="str">
        <f t="shared" si="42"/>
        <v/>
      </c>
      <c r="K168" s="7" t="str">
        <f t="shared" si="56"/>
        <v/>
      </c>
      <c r="L168" s="4" t="str">
        <f t="shared" si="43"/>
        <v/>
      </c>
      <c r="N168" s="4" t="str">
        <f>IF(MAX(COUNTIF(Data!B168:I168,1),COUNTIF(Data!B168:I168,2),COUNTIF(Data!B168:I168,3),COUNTIF(Data!B168:I168,4),COUNTIF(Data!B168:I168,5),COUNTIF(Data!B168:I168,6),COUNTIF(Data!B168:I168,7))&gt;0,MAX(COUNTIF(Data!B168:I168,1),COUNTIF(Data!B168:I168,2),COUNTIF(Data!B168:I168,3),COUNTIF(Data!B168:I168,4),COUNTIF(Data!B168:I168,5),COUNTIF(Data!B168:I168,6),COUNTIF(Data!B168:I168,7)),"")</f>
        <v/>
      </c>
      <c r="O168" s="4" t="str">
        <f>IF(COUNTIF(Data!B168:I168,4)=8,"Remove","")</f>
        <v/>
      </c>
      <c r="Q168" s="2" t="str">
        <f>IF(Data!K168&gt;0,Data!K168-4,"")</f>
        <v/>
      </c>
      <c r="R168" s="2" t="str">
        <f>IF(Data!L168&gt;0,Data!L168-4,"")</f>
        <v/>
      </c>
      <c r="S168" s="2" t="str">
        <f>IF(Data!M168&gt;0,Data!M168-4,"")</f>
        <v/>
      </c>
      <c r="T168" s="2" t="str">
        <f>IF(Data!N168&gt;0,Data!N168-4,"")</f>
        <v/>
      </c>
      <c r="U168" s="2" t="str">
        <f>IF(Data!O168&gt;0,Data!O168-4,"")</f>
        <v/>
      </c>
      <c r="V168" s="2" t="str">
        <f>IF(Data!P168&gt;0,Data!P168-4,"")</f>
        <v/>
      </c>
      <c r="W168" s="2" t="str">
        <f>IF(Data!Q168&gt;0,Data!Q168-4,"")</f>
        <v/>
      </c>
      <c r="X168" s="2" t="str">
        <f>IF(Data!R168&gt;0,Data!R168-4,"")</f>
        <v/>
      </c>
      <c r="Y168" s="59"/>
      <c r="Z168" s="7" t="str">
        <f t="shared" si="44"/>
        <v/>
      </c>
      <c r="AA168" s="7" t="str">
        <f t="shared" si="57"/>
        <v/>
      </c>
      <c r="AB168" s="4" t="str">
        <f t="shared" si="45"/>
        <v/>
      </c>
      <c r="AC168" s="59"/>
      <c r="AD168" s="4" t="str">
        <f>IF(MAX(COUNTIF(Data!K168:R168,1),COUNTIF(Data!K168:R168,2),COUNTIF(Data!K168:R168,3),COUNTIF(Data!K168:R168,4),COUNTIF(Data!K168:R168,5),COUNTIF(Data!K168:R168,6),COUNTIF(Data!K168:R168,7))&gt;0,MAX(COUNTIF(Data!K168:R168,1),COUNTIF(Data!K168:R168,2),COUNTIF(Data!K168:R168,3),COUNTIF(Data!K168:R168,4),COUNTIF(Data!K168:R168,5),COUNTIF(Data!K168:R168,6),COUNTIF(Data!K168:R168,7)),"")</f>
        <v/>
      </c>
      <c r="AE168" s="4" t="str">
        <f>IF(COUNTIF(Data!K168:R168,4)=8,"Remove","")</f>
        <v/>
      </c>
      <c r="AG168" s="2" t="str">
        <f>IF(Data!T168&gt;0,Data!T168-4,"")</f>
        <v/>
      </c>
      <c r="AH168" s="2" t="str">
        <f>IF(Data!U168&gt;0,Data!U168-4,"")</f>
        <v/>
      </c>
      <c r="AI168" s="2" t="str">
        <f>IF(Data!V168&gt;0,Data!V168-4,"")</f>
        <v/>
      </c>
      <c r="AJ168" s="2" t="str">
        <f>IF(Data!W168&gt;0,Data!W168-4,"")</f>
        <v/>
      </c>
      <c r="AK168" s="2" t="str">
        <f>IF(Data!X168&gt;0,Data!X168-4,"")</f>
        <v/>
      </c>
      <c r="AL168" s="2" t="str">
        <f>IF(Data!Y168&gt;0,Data!Y168-4,"")</f>
        <v/>
      </c>
      <c r="AM168" s="2" t="str">
        <f>IF(Data!Z168&gt;0,Data!Z168-4,"")</f>
        <v/>
      </c>
      <c r="AN168" s="2" t="str">
        <f>IF(Data!AA168&gt;0,Data!AA168-4,"")</f>
        <v/>
      </c>
      <c r="AP168" s="7" t="str">
        <f t="shared" si="46"/>
        <v/>
      </c>
      <c r="AQ168" s="7" t="str">
        <f t="shared" si="58"/>
        <v/>
      </c>
      <c r="AR168" s="4" t="str">
        <f t="shared" si="47"/>
        <v/>
      </c>
      <c r="AT168" s="4" t="str">
        <f>IF(MAX(COUNTIF(Data!T168:AA168,1),COUNTIF(Data!T168:AA168,2),COUNTIF(Data!T168:AA168,3),COUNTIF(Data!T168:AA168,4),COUNTIF(Data!T168:AA168,5),COUNTIF(Data!T168:AA168,6),COUNTIF(Data!T168:AA168,7))&gt;0,MAX(COUNTIF(Data!T168:AA168,1),COUNTIF(Data!T168:AA168,2),COUNTIF(Data!T168:AA168,3),COUNTIF(Data!T168:AA168,4),COUNTIF(Data!T168:AA168,5),COUNTIF(Data!T168:AA168,6),COUNTIF(Data!T168:AA168,7)),"")</f>
        <v/>
      </c>
      <c r="AU168" s="4" t="str">
        <f>IF(COUNTIF(Data!T168:AA168,4)=8,"Remove","")</f>
        <v/>
      </c>
      <c r="AW168" s="2" t="str">
        <f>IF(Data!AC168&gt;0,Data!AC168-4,"")</f>
        <v/>
      </c>
      <c r="AX168" s="2" t="str">
        <f>IF(Data!AD168&gt;0,Data!AD168-4,"")</f>
        <v/>
      </c>
      <c r="AY168" s="2" t="str">
        <f>IF(Data!AE168&gt;0,Data!AE168-4,"")</f>
        <v/>
      </c>
      <c r="AZ168" s="2" t="str">
        <f>IF(Data!AF168&gt;0,Data!AF168-4,"")</f>
        <v/>
      </c>
      <c r="BA168" s="2" t="str">
        <f>IF(Data!AG168&gt;0,Data!AG168-4,"")</f>
        <v/>
      </c>
      <c r="BB168" s="2" t="str">
        <f>IF(Data!AH168&gt;0,Data!AH168-4,"")</f>
        <v/>
      </c>
      <c r="BC168" s="2" t="str">
        <f>IF(Data!AI168&gt;0,Data!AI168-4,"")</f>
        <v/>
      </c>
      <c r="BD168" s="2" t="str">
        <f>IF(Data!AJ168&gt;0,Data!AJ168-4,"")</f>
        <v/>
      </c>
      <c r="BF168" s="7" t="str">
        <f t="shared" si="48"/>
        <v/>
      </c>
      <c r="BG168" s="7" t="str">
        <f t="shared" si="59"/>
        <v/>
      </c>
      <c r="BH168" s="4" t="str">
        <f t="shared" si="49"/>
        <v/>
      </c>
      <c r="BJ168" s="4" t="str">
        <f>IF(MAX(COUNTIF(Data!AC168:AJ168,1),COUNTIF(Data!AC168:AJ168,2),COUNTIF(Data!AC168:AJ168,3),COUNTIF(Data!AC168:AJ168,4),COUNTIF(Data!AC168:AJ168,5),COUNTIF(Data!AC168:AJ168,6),COUNTIF(Data!AC168:AJ168,7))&gt;0,MAX(COUNTIF(Data!AC168:AJ168,1),COUNTIF(Data!AC168:AJ168,2),COUNTIF(Data!AC168:AJ168,3),COUNTIF(Data!AC168:AJ168,4),COUNTIF(Data!AC168:AJ168,5),COUNTIF(Data!AC168:AJ168,6),COUNTIF(Data!AC168:AJ168,7)),"")</f>
        <v/>
      </c>
      <c r="BK168" s="4" t="str">
        <f>IF(COUNTIF(Data!AC168:AJ168,4)=8,"Remove","")</f>
        <v/>
      </c>
      <c r="BM168" s="2" t="str">
        <f>IF(Data!AL168&gt;0,Data!AL168-4,"")</f>
        <v/>
      </c>
      <c r="BN168" s="2" t="str">
        <f>IF(Data!AM168&gt;0,Data!AM168-4,"")</f>
        <v/>
      </c>
      <c r="BO168" s="2" t="str">
        <f>IF(Data!AN168&gt;0,Data!AN168-4,"")</f>
        <v/>
      </c>
      <c r="BP168" s="2" t="str">
        <f>IF(Data!AO168&gt;0,Data!AO168-4,"")</f>
        <v/>
      </c>
      <c r="BQ168" s="2" t="str">
        <f>IF(Data!AP168&gt;0,Data!AP168-4,"")</f>
        <v/>
      </c>
      <c r="BR168" s="2" t="str">
        <f>IF(Data!AQ168&gt;0,Data!AQ168-4,"")</f>
        <v/>
      </c>
      <c r="BS168" s="2" t="str">
        <f>IF(Data!AR168&gt;0,Data!AR168-4,"")</f>
        <v/>
      </c>
      <c r="BT168" s="2" t="str">
        <f>IF(Data!AS168&gt;0,Data!AS168-4,"")</f>
        <v/>
      </c>
      <c r="BV168" s="7" t="str">
        <f t="shared" si="50"/>
        <v/>
      </c>
      <c r="BW168" s="7" t="str">
        <f t="shared" si="60"/>
        <v/>
      </c>
      <c r="BX168" s="4" t="str">
        <f t="shared" si="51"/>
        <v/>
      </c>
      <c r="BZ168" s="4" t="str">
        <f>IF(MAX(COUNTIF(Data!AL168:AS168,1),COUNTIF(Data!AL168:AS168,2),COUNTIF(Data!AL168:AS168,3),COUNTIF(Data!AL168:AS168,4),COUNTIF(Data!AL168:AS168,5),COUNTIF(Data!AL168:AS168,6),COUNTIF(Data!AL168:AS168,7))&gt;0,MAX(COUNTIF(Data!AL168:AS168,1),COUNTIF(Data!AL168:AS168,2),COUNTIF(Data!AL168:AS168,3),COUNTIF(Data!AL168:AS168,4),COUNTIF(Data!AL168:AS168,5),COUNTIF(Data!AL168:AS168,6),COUNTIF(Data!AL168:AS168,7)),"")</f>
        <v/>
      </c>
      <c r="CA168" s="4" t="str">
        <f>IF(COUNTIF(Data!AL168:AS168,4)=8,"Remove","")</f>
        <v/>
      </c>
      <c r="CC168" s="2" t="str">
        <f>IF(Data!AU168&gt;0,Data!AU168-4,"")</f>
        <v/>
      </c>
      <c r="CD168" s="2" t="str">
        <f>IF(Data!AV168&gt;0,Data!AV168-4,"")</f>
        <v/>
      </c>
      <c r="CE168" s="2" t="str">
        <f>IF(Data!AW168&gt;0,Data!AW168-4,"")</f>
        <v/>
      </c>
      <c r="CF168" s="2" t="str">
        <f>IF(Data!AX168&gt;0,Data!AX168-4,"")</f>
        <v/>
      </c>
      <c r="CG168" s="2" t="str">
        <f>IF(Data!AY168&gt;0,Data!AY168-4,"")</f>
        <v/>
      </c>
      <c r="CH168" s="2" t="str">
        <f>IF(Data!AZ168&gt;0,Data!AZ168-4,"")</f>
        <v/>
      </c>
      <c r="CI168" s="2" t="str">
        <f>IF(Data!BA168&gt;0,Data!BA168-4,"")</f>
        <v/>
      </c>
      <c r="CJ168" s="2" t="str">
        <f>IF(Data!BB168&gt;0,Data!BB168-4,"")</f>
        <v/>
      </c>
      <c r="CL168" s="7" t="str">
        <f t="shared" si="52"/>
        <v/>
      </c>
      <c r="CM168" s="7" t="str">
        <f t="shared" si="61"/>
        <v/>
      </c>
      <c r="CN168" s="4" t="str">
        <f t="shared" si="53"/>
        <v/>
      </c>
      <c r="CP168" s="4" t="str">
        <f>IF(MAX(COUNTIF(Data!AU168:BB168,1),COUNTIF(Data!AU168:BB168,2),COUNTIF(Data!AU168:BB168,3),COUNTIF(Data!AU168:BB168,4),COUNTIF(Data!AU168:BB168,5),COUNTIF(Data!AU168:BB168,6),COUNTIF(Data!AU168:BB168,7))&gt;0,MAX(COUNTIF(Data!AU168:BB168,1),COUNTIF(Data!AU168:BB168,2),COUNTIF(Data!AU168:BB168,3),COUNTIF(Data!AU168:BB168,4),COUNTIF(Data!AU168:BB168,5),COUNTIF(Data!AU168:BB168,6),COUNTIF(Data!AU168:BB168,7)),"")</f>
        <v/>
      </c>
      <c r="CQ168" s="4" t="str">
        <f>IF(COUNTIF(Data!AU168:BB168,4)=8,"Remove","")</f>
        <v/>
      </c>
      <c r="CS168" s="2" t="str">
        <f>IF(Data!BD168&gt;0,Data!BD168-4,"")</f>
        <v/>
      </c>
      <c r="CT168" s="2" t="str">
        <f>IF(Data!BE168&gt;0,Data!BE168-4,"")</f>
        <v/>
      </c>
      <c r="CU168" s="2" t="str">
        <f>IF(Data!BF168&gt;0,Data!BF168-4,"")</f>
        <v/>
      </c>
      <c r="CV168" s="2" t="str">
        <f>IF(Data!BG168&gt;0,Data!BG168-4,"")</f>
        <v/>
      </c>
      <c r="CW168" s="2" t="str">
        <f>IF(Data!BH168&gt;0,Data!BH168-4,"")</f>
        <v/>
      </c>
      <c r="CX168" s="2" t="str">
        <f>IF(Data!BI168&gt;0,Data!BI168-4,"")</f>
        <v/>
      </c>
      <c r="CY168" s="2" t="str">
        <f>IF(Data!BJ168&gt;0,Data!BJ168-4,"")</f>
        <v/>
      </c>
      <c r="CZ168" s="2" t="str">
        <f>IF(Data!BK168&gt;0,Data!BK168-4,"")</f>
        <v/>
      </c>
      <c r="DB168" s="7" t="str">
        <f t="shared" si="54"/>
        <v/>
      </c>
      <c r="DC168" s="7" t="str">
        <f t="shared" si="62"/>
        <v/>
      </c>
      <c r="DD168" s="4" t="str">
        <f t="shared" si="55"/>
        <v/>
      </c>
      <c r="DF168" s="4" t="str">
        <f>IF(MAX(COUNTIF(Data!BD168:BK168,1),COUNTIF(Data!BD168:BK168,2),COUNTIF(Data!BD168:BK168,3),COUNTIF(Data!BD168:BK168,4),COUNTIF(Data!BD168:BK168,5),COUNTIF(Data!BD168:BK168,6),COUNTIF(Data!BD168:BK168,7))&gt;0,MAX(COUNTIF(Data!BD168:BK168,1),COUNTIF(Data!BD168:BK168,2),COUNTIF(Data!BD168:BK168,3),COUNTIF(Data!BD168:BK168,4),COUNTIF(Data!BD168:BK168,5),COUNTIF(Data!BD168:BK168,6),COUNTIF(Data!BD168:BK168,7)),"")</f>
        <v/>
      </c>
      <c r="DG168" s="4" t="str">
        <f>IF(COUNTIF(Data!BD168:BK168,4)=8,"Remove","")</f>
        <v/>
      </c>
    </row>
    <row r="169" spans="1:111" x14ac:dyDescent="0.25">
      <c r="A169" s="2" t="str">
        <f>IF(Data!B169&gt;0,Data!B169-4,"")</f>
        <v/>
      </c>
      <c r="B169" s="2" t="str">
        <f>IF(Data!C169&gt;0,Data!C169-4,"")</f>
        <v/>
      </c>
      <c r="C169" s="2" t="str">
        <f>IF(Data!D169&gt;0,Data!D169-4,"")</f>
        <v/>
      </c>
      <c r="D169" s="2" t="str">
        <f>IF(Data!E169&gt;0,Data!E169-4,"")</f>
        <v/>
      </c>
      <c r="E169" s="2" t="str">
        <f>IF(Data!F169&gt;0,Data!F169-4,"")</f>
        <v/>
      </c>
      <c r="F169" s="2" t="str">
        <f>IF(Data!G169&gt;0,Data!G169-4,"")</f>
        <v/>
      </c>
      <c r="G169" s="2" t="str">
        <f>IF(Data!H169&gt;0,Data!H169-4,"")</f>
        <v/>
      </c>
      <c r="H169" s="2" t="str">
        <f>IF(Data!I169&gt;0,Data!I169-4,"")</f>
        <v/>
      </c>
      <c r="J169" s="7" t="str">
        <f t="shared" si="42"/>
        <v/>
      </c>
      <c r="K169" s="7" t="str">
        <f t="shared" si="56"/>
        <v/>
      </c>
      <c r="L169" s="4" t="str">
        <f t="shared" si="43"/>
        <v/>
      </c>
      <c r="N169" s="4" t="str">
        <f>IF(MAX(COUNTIF(Data!B169:I169,1),COUNTIF(Data!B169:I169,2),COUNTIF(Data!B169:I169,3),COUNTIF(Data!B169:I169,4),COUNTIF(Data!B169:I169,5),COUNTIF(Data!B169:I169,6),COUNTIF(Data!B169:I169,7))&gt;0,MAX(COUNTIF(Data!B169:I169,1),COUNTIF(Data!B169:I169,2),COUNTIF(Data!B169:I169,3),COUNTIF(Data!B169:I169,4),COUNTIF(Data!B169:I169,5),COUNTIF(Data!B169:I169,6),COUNTIF(Data!B169:I169,7)),"")</f>
        <v/>
      </c>
      <c r="O169" s="4" t="str">
        <f>IF(COUNTIF(Data!B169:I169,4)=8,"Remove","")</f>
        <v/>
      </c>
      <c r="Q169" s="2" t="str">
        <f>IF(Data!K169&gt;0,Data!K169-4,"")</f>
        <v/>
      </c>
      <c r="R169" s="2" t="str">
        <f>IF(Data!L169&gt;0,Data!L169-4,"")</f>
        <v/>
      </c>
      <c r="S169" s="2" t="str">
        <f>IF(Data!M169&gt;0,Data!M169-4,"")</f>
        <v/>
      </c>
      <c r="T169" s="2" t="str">
        <f>IF(Data!N169&gt;0,Data!N169-4,"")</f>
        <v/>
      </c>
      <c r="U169" s="2" t="str">
        <f>IF(Data!O169&gt;0,Data!O169-4,"")</f>
        <v/>
      </c>
      <c r="V169" s="2" t="str">
        <f>IF(Data!P169&gt;0,Data!P169-4,"")</f>
        <v/>
      </c>
      <c r="W169" s="2" t="str">
        <f>IF(Data!Q169&gt;0,Data!Q169-4,"")</f>
        <v/>
      </c>
      <c r="X169" s="2" t="str">
        <f>IF(Data!R169&gt;0,Data!R169-4,"")</f>
        <v/>
      </c>
      <c r="Y169" s="59"/>
      <c r="Z169" s="7" t="str">
        <f t="shared" si="44"/>
        <v/>
      </c>
      <c r="AA169" s="7" t="str">
        <f t="shared" si="57"/>
        <v/>
      </c>
      <c r="AB169" s="4" t="str">
        <f t="shared" si="45"/>
        <v/>
      </c>
      <c r="AC169" s="59"/>
      <c r="AD169" s="4" t="str">
        <f>IF(MAX(COUNTIF(Data!K169:R169,1),COUNTIF(Data!K169:R169,2),COUNTIF(Data!K169:R169,3),COUNTIF(Data!K169:R169,4),COUNTIF(Data!K169:R169,5),COUNTIF(Data!K169:R169,6),COUNTIF(Data!K169:R169,7))&gt;0,MAX(COUNTIF(Data!K169:R169,1),COUNTIF(Data!K169:R169,2),COUNTIF(Data!K169:R169,3),COUNTIF(Data!K169:R169,4),COUNTIF(Data!K169:R169,5),COUNTIF(Data!K169:R169,6),COUNTIF(Data!K169:R169,7)),"")</f>
        <v/>
      </c>
      <c r="AE169" s="4" t="str">
        <f>IF(COUNTIF(Data!K169:R169,4)=8,"Remove","")</f>
        <v/>
      </c>
      <c r="AG169" s="2" t="str">
        <f>IF(Data!T169&gt;0,Data!T169-4,"")</f>
        <v/>
      </c>
      <c r="AH169" s="2" t="str">
        <f>IF(Data!U169&gt;0,Data!U169-4,"")</f>
        <v/>
      </c>
      <c r="AI169" s="2" t="str">
        <f>IF(Data!V169&gt;0,Data!V169-4,"")</f>
        <v/>
      </c>
      <c r="AJ169" s="2" t="str">
        <f>IF(Data!W169&gt;0,Data!W169-4,"")</f>
        <v/>
      </c>
      <c r="AK169" s="2" t="str">
        <f>IF(Data!X169&gt;0,Data!X169-4,"")</f>
        <v/>
      </c>
      <c r="AL169" s="2" t="str">
        <f>IF(Data!Y169&gt;0,Data!Y169-4,"")</f>
        <v/>
      </c>
      <c r="AM169" s="2" t="str">
        <f>IF(Data!Z169&gt;0,Data!Z169-4,"")</f>
        <v/>
      </c>
      <c r="AN169" s="2" t="str">
        <f>IF(Data!AA169&gt;0,Data!AA169-4,"")</f>
        <v/>
      </c>
      <c r="AP169" s="7" t="str">
        <f t="shared" si="46"/>
        <v/>
      </c>
      <c r="AQ169" s="7" t="str">
        <f t="shared" si="58"/>
        <v/>
      </c>
      <c r="AR169" s="4" t="str">
        <f t="shared" si="47"/>
        <v/>
      </c>
      <c r="AT169" s="4" t="str">
        <f>IF(MAX(COUNTIF(Data!T169:AA169,1),COUNTIF(Data!T169:AA169,2),COUNTIF(Data!T169:AA169,3),COUNTIF(Data!T169:AA169,4),COUNTIF(Data!T169:AA169,5),COUNTIF(Data!T169:AA169,6),COUNTIF(Data!T169:AA169,7))&gt;0,MAX(COUNTIF(Data!T169:AA169,1),COUNTIF(Data!T169:AA169,2),COUNTIF(Data!T169:AA169,3),COUNTIF(Data!T169:AA169,4),COUNTIF(Data!T169:AA169,5),COUNTIF(Data!T169:AA169,6),COUNTIF(Data!T169:AA169,7)),"")</f>
        <v/>
      </c>
      <c r="AU169" s="4" t="str">
        <f>IF(COUNTIF(Data!T169:AA169,4)=8,"Remove","")</f>
        <v/>
      </c>
      <c r="AW169" s="2" t="str">
        <f>IF(Data!AC169&gt;0,Data!AC169-4,"")</f>
        <v/>
      </c>
      <c r="AX169" s="2" t="str">
        <f>IF(Data!AD169&gt;0,Data!AD169-4,"")</f>
        <v/>
      </c>
      <c r="AY169" s="2" t="str">
        <f>IF(Data!AE169&gt;0,Data!AE169-4,"")</f>
        <v/>
      </c>
      <c r="AZ169" s="2" t="str">
        <f>IF(Data!AF169&gt;0,Data!AF169-4,"")</f>
        <v/>
      </c>
      <c r="BA169" s="2" t="str">
        <f>IF(Data!AG169&gt;0,Data!AG169-4,"")</f>
        <v/>
      </c>
      <c r="BB169" s="2" t="str">
        <f>IF(Data!AH169&gt;0,Data!AH169-4,"")</f>
        <v/>
      </c>
      <c r="BC169" s="2" t="str">
        <f>IF(Data!AI169&gt;0,Data!AI169-4,"")</f>
        <v/>
      </c>
      <c r="BD169" s="2" t="str">
        <f>IF(Data!AJ169&gt;0,Data!AJ169-4,"")</f>
        <v/>
      </c>
      <c r="BF169" s="7" t="str">
        <f t="shared" si="48"/>
        <v/>
      </c>
      <c r="BG169" s="7" t="str">
        <f t="shared" si="59"/>
        <v/>
      </c>
      <c r="BH169" s="4" t="str">
        <f t="shared" si="49"/>
        <v/>
      </c>
      <c r="BJ169" s="4" t="str">
        <f>IF(MAX(COUNTIF(Data!AC169:AJ169,1),COUNTIF(Data!AC169:AJ169,2),COUNTIF(Data!AC169:AJ169,3),COUNTIF(Data!AC169:AJ169,4),COUNTIF(Data!AC169:AJ169,5),COUNTIF(Data!AC169:AJ169,6),COUNTIF(Data!AC169:AJ169,7))&gt;0,MAX(COUNTIF(Data!AC169:AJ169,1),COUNTIF(Data!AC169:AJ169,2),COUNTIF(Data!AC169:AJ169,3),COUNTIF(Data!AC169:AJ169,4),COUNTIF(Data!AC169:AJ169,5),COUNTIF(Data!AC169:AJ169,6),COUNTIF(Data!AC169:AJ169,7)),"")</f>
        <v/>
      </c>
      <c r="BK169" s="4" t="str">
        <f>IF(COUNTIF(Data!AC169:AJ169,4)=8,"Remove","")</f>
        <v/>
      </c>
      <c r="BM169" s="2" t="str">
        <f>IF(Data!AL169&gt;0,Data!AL169-4,"")</f>
        <v/>
      </c>
      <c r="BN169" s="2" t="str">
        <f>IF(Data!AM169&gt;0,Data!AM169-4,"")</f>
        <v/>
      </c>
      <c r="BO169" s="2" t="str">
        <f>IF(Data!AN169&gt;0,Data!AN169-4,"")</f>
        <v/>
      </c>
      <c r="BP169" s="2" t="str">
        <f>IF(Data!AO169&gt;0,Data!AO169-4,"")</f>
        <v/>
      </c>
      <c r="BQ169" s="2" t="str">
        <f>IF(Data!AP169&gt;0,Data!AP169-4,"")</f>
        <v/>
      </c>
      <c r="BR169" s="2" t="str">
        <f>IF(Data!AQ169&gt;0,Data!AQ169-4,"")</f>
        <v/>
      </c>
      <c r="BS169" s="2" t="str">
        <f>IF(Data!AR169&gt;0,Data!AR169-4,"")</f>
        <v/>
      </c>
      <c r="BT169" s="2" t="str">
        <f>IF(Data!AS169&gt;0,Data!AS169-4,"")</f>
        <v/>
      </c>
      <c r="BV169" s="7" t="str">
        <f t="shared" si="50"/>
        <v/>
      </c>
      <c r="BW169" s="7" t="str">
        <f t="shared" si="60"/>
        <v/>
      </c>
      <c r="BX169" s="4" t="str">
        <f t="shared" si="51"/>
        <v/>
      </c>
      <c r="BZ169" s="4" t="str">
        <f>IF(MAX(COUNTIF(Data!AL169:AS169,1),COUNTIF(Data!AL169:AS169,2),COUNTIF(Data!AL169:AS169,3),COUNTIF(Data!AL169:AS169,4),COUNTIF(Data!AL169:AS169,5),COUNTIF(Data!AL169:AS169,6),COUNTIF(Data!AL169:AS169,7))&gt;0,MAX(COUNTIF(Data!AL169:AS169,1),COUNTIF(Data!AL169:AS169,2),COUNTIF(Data!AL169:AS169,3),COUNTIF(Data!AL169:AS169,4),COUNTIF(Data!AL169:AS169,5),COUNTIF(Data!AL169:AS169,6),COUNTIF(Data!AL169:AS169,7)),"")</f>
        <v/>
      </c>
      <c r="CA169" s="4" t="str">
        <f>IF(COUNTIF(Data!AL169:AS169,4)=8,"Remove","")</f>
        <v/>
      </c>
      <c r="CC169" s="2" t="str">
        <f>IF(Data!AU169&gt;0,Data!AU169-4,"")</f>
        <v/>
      </c>
      <c r="CD169" s="2" t="str">
        <f>IF(Data!AV169&gt;0,Data!AV169-4,"")</f>
        <v/>
      </c>
      <c r="CE169" s="2" t="str">
        <f>IF(Data!AW169&gt;0,Data!AW169-4,"")</f>
        <v/>
      </c>
      <c r="CF169" s="2" t="str">
        <f>IF(Data!AX169&gt;0,Data!AX169-4,"")</f>
        <v/>
      </c>
      <c r="CG169" s="2" t="str">
        <f>IF(Data!AY169&gt;0,Data!AY169-4,"")</f>
        <v/>
      </c>
      <c r="CH169" s="2" t="str">
        <f>IF(Data!AZ169&gt;0,Data!AZ169-4,"")</f>
        <v/>
      </c>
      <c r="CI169" s="2" t="str">
        <f>IF(Data!BA169&gt;0,Data!BA169-4,"")</f>
        <v/>
      </c>
      <c r="CJ169" s="2" t="str">
        <f>IF(Data!BB169&gt;0,Data!BB169-4,"")</f>
        <v/>
      </c>
      <c r="CL169" s="7" t="str">
        <f t="shared" si="52"/>
        <v/>
      </c>
      <c r="CM169" s="7" t="str">
        <f t="shared" si="61"/>
        <v/>
      </c>
      <c r="CN169" s="4" t="str">
        <f t="shared" si="53"/>
        <v/>
      </c>
      <c r="CP169" s="4" t="str">
        <f>IF(MAX(COUNTIF(Data!AU169:BB169,1),COUNTIF(Data!AU169:BB169,2),COUNTIF(Data!AU169:BB169,3),COUNTIF(Data!AU169:BB169,4),COUNTIF(Data!AU169:BB169,5),COUNTIF(Data!AU169:BB169,6),COUNTIF(Data!AU169:BB169,7))&gt;0,MAX(COUNTIF(Data!AU169:BB169,1),COUNTIF(Data!AU169:BB169,2),COUNTIF(Data!AU169:BB169,3),COUNTIF(Data!AU169:BB169,4),COUNTIF(Data!AU169:BB169,5),COUNTIF(Data!AU169:BB169,6),COUNTIF(Data!AU169:BB169,7)),"")</f>
        <v/>
      </c>
      <c r="CQ169" s="4" t="str">
        <f>IF(COUNTIF(Data!AU169:BB169,4)=8,"Remove","")</f>
        <v/>
      </c>
      <c r="CS169" s="2" t="str">
        <f>IF(Data!BD169&gt;0,Data!BD169-4,"")</f>
        <v/>
      </c>
      <c r="CT169" s="2" t="str">
        <f>IF(Data!BE169&gt;0,Data!BE169-4,"")</f>
        <v/>
      </c>
      <c r="CU169" s="2" t="str">
        <f>IF(Data!BF169&gt;0,Data!BF169-4,"")</f>
        <v/>
      </c>
      <c r="CV169" s="2" t="str">
        <f>IF(Data!BG169&gt;0,Data!BG169-4,"")</f>
        <v/>
      </c>
      <c r="CW169" s="2" t="str">
        <f>IF(Data!BH169&gt;0,Data!BH169-4,"")</f>
        <v/>
      </c>
      <c r="CX169" s="2" t="str">
        <f>IF(Data!BI169&gt;0,Data!BI169-4,"")</f>
        <v/>
      </c>
      <c r="CY169" s="2" t="str">
        <f>IF(Data!BJ169&gt;0,Data!BJ169-4,"")</f>
        <v/>
      </c>
      <c r="CZ169" s="2" t="str">
        <f>IF(Data!BK169&gt;0,Data!BK169-4,"")</f>
        <v/>
      </c>
      <c r="DB169" s="7" t="str">
        <f t="shared" si="54"/>
        <v/>
      </c>
      <c r="DC169" s="7" t="str">
        <f t="shared" si="62"/>
        <v/>
      </c>
      <c r="DD169" s="4" t="str">
        <f t="shared" si="55"/>
        <v/>
      </c>
      <c r="DF169" s="4" t="str">
        <f>IF(MAX(COUNTIF(Data!BD169:BK169,1),COUNTIF(Data!BD169:BK169,2),COUNTIF(Data!BD169:BK169,3),COUNTIF(Data!BD169:BK169,4),COUNTIF(Data!BD169:BK169,5),COUNTIF(Data!BD169:BK169,6),COUNTIF(Data!BD169:BK169,7))&gt;0,MAX(COUNTIF(Data!BD169:BK169,1),COUNTIF(Data!BD169:BK169,2),COUNTIF(Data!BD169:BK169,3),COUNTIF(Data!BD169:BK169,4),COUNTIF(Data!BD169:BK169,5),COUNTIF(Data!BD169:BK169,6),COUNTIF(Data!BD169:BK169,7)),"")</f>
        <v/>
      </c>
      <c r="DG169" s="4" t="str">
        <f>IF(COUNTIF(Data!BD169:BK169,4)=8,"Remove","")</f>
        <v/>
      </c>
    </row>
    <row r="170" spans="1:111" x14ac:dyDescent="0.25">
      <c r="A170" s="2" t="str">
        <f>IF(Data!B170&gt;0,Data!B170-4,"")</f>
        <v/>
      </c>
      <c r="B170" s="2" t="str">
        <f>IF(Data!C170&gt;0,Data!C170-4,"")</f>
        <v/>
      </c>
      <c r="C170" s="2" t="str">
        <f>IF(Data!D170&gt;0,Data!D170-4,"")</f>
        <v/>
      </c>
      <c r="D170" s="2" t="str">
        <f>IF(Data!E170&gt;0,Data!E170-4,"")</f>
        <v/>
      </c>
      <c r="E170" s="2" t="str">
        <f>IF(Data!F170&gt;0,Data!F170-4,"")</f>
        <v/>
      </c>
      <c r="F170" s="2" t="str">
        <f>IF(Data!G170&gt;0,Data!G170-4,"")</f>
        <v/>
      </c>
      <c r="G170" s="2" t="str">
        <f>IF(Data!H170&gt;0,Data!H170-4,"")</f>
        <v/>
      </c>
      <c r="H170" s="2" t="str">
        <f>IF(Data!I170&gt;0,Data!I170-4,"")</f>
        <v/>
      </c>
      <c r="J170" s="7" t="str">
        <f t="shared" si="42"/>
        <v/>
      </c>
      <c r="K170" s="7" t="str">
        <f t="shared" si="56"/>
        <v/>
      </c>
      <c r="L170" s="4" t="str">
        <f t="shared" si="43"/>
        <v/>
      </c>
      <c r="N170" s="4" t="str">
        <f>IF(MAX(COUNTIF(Data!B170:I170,1),COUNTIF(Data!B170:I170,2),COUNTIF(Data!B170:I170,3),COUNTIF(Data!B170:I170,4),COUNTIF(Data!B170:I170,5),COUNTIF(Data!B170:I170,6),COUNTIF(Data!B170:I170,7))&gt;0,MAX(COUNTIF(Data!B170:I170,1),COUNTIF(Data!B170:I170,2),COUNTIF(Data!B170:I170,3),COUNTIF(Data!B170:I170,4),COUNTIF(Data!B170:I170,5),COUNTIF(Data!B170:I170,6),COUNTIF(Data!B170:I170,7)),"")</f>
        <v/>
      </c>
      <c r="O170" s="4" t="str">
        <f>IF(COUNTIF(Data!B170:I170,4)=8,"Remove","")</f>
        <v/>
      </c>
      <c r="Q170" s="2" t="str">
        <f>IF(Data!K170&gt;0,Data!K170-4,"")</f>
        <v/>
      </c>
      <c r="R170" s="2" t="str">
        <f>IF(Data!L170&gt;0,Data!L170-4,"")</f>
        <v/>
      </c>
      <c r="S170" s="2" t="str">
        <f>IF(Data!M170&gt;0,Data!M170-4,"")</f>
        <v/>
      </c>
      <c r="T170" s="2" t="str">
        <f>IF(Data!N170&gt;0,Data!N170-4,"")</f>
        <v/>
      </c>
      <c r="U170" s="2" t="str">
        <f>IF(Data!O170&gt;0,Data!O170-4,"")</f>
        <v/>
      </c>
      <c r="V170" s="2" t="str">
        <f>IF(Data!P170&gt;0,Data!P170-4,"")</f>
        <v/>
      </c>
      <c r="W170" s="2" t="str">
        <f>IF(Data!Q170&gt;0,Data!Q170-4,"")</f>
        <v/>
      </c>
      <c r="X170" s="2" t="str">
        <f>IF(Data!R170&gt;0,Data!R170-4,"")</f>
        <v/>
      </c>
      <c r="Y170" s="59"/>
      <c r="Z170" s="7" t="str">
        <f t="shared" si="44"/>
        <v/>
      </c>
      <c r="AA170" s="7" t="str">
        <f t="shared" si="57"/>
        <v/>
      </c>
      <c r="AB170" s="4" t="str">
        <f t="shared" si="45"/>
        <v/>
      </c>
      <c r="AC170" s="59"/>
      <c r="AD170" s="4" t="str">
        <f>IF(MAX(COUNTIF(Data!K170:R170,1),COUNTIF(Data!K170:R170,2),COUNTIF(Data!K170:R170,3),COUNTIF(Data!K170:R170,4),COUNTIF(Data!K170:R170,5),COUNTIF(Data!K170:R170,6),COUNTIF(Data!K170:R170,7))&gt;0,MAX(COUNTIF(Data!K170:R170,1),COUNTIF(Data!K170:R170,2),COUNTIF(Data!K170:R170,3),COUNTIF(Data!K170:R170,4),COUNTIF(Data!K170:R170,5),COUNTIF(Data!K170:R170,6),COUNTIF(Data!K170:R170,7)),"")</f>
        <v/>
      </c>
      <c r="AE170" s="4" t="str">
        <f>IF(COUNTIF(Data!K170:R170,4)=8,"Remove","")</f>
        <v/>
      </c>
      <c r="AG170" s="2" t="str">
        <f>IF(Data!T170&gt;0,Data!T170-4,"")</f>
        <v/>
      </c>
      <c r="AH170" s="2" t="str">
        <f>IF(Data!U170&gt;0,Data!U170-4,"")</f>
        <v/>
      </c>
      <c r="AI170" s="2" t="str">
        <f>IF(Data!V170&gt;0,Data!V170-4,"")</f>
        <v/>
      </c>
      <c r="AJ170" s="2" t="str">
        <f>IF(Data!W170&gt;0,Data!W170-4,"")</f>
        <v/>
      </c>
      <c r="AK170" s="2" t="str">
        <f>IF(Data!X170&gt;0,Data!X170-4,"")</f>
        <v/>
      </c>
      <c r="AL170" s="2" t="str">
        <f>IF(Data!Y170&gt;0,Data!Y170-4,"")</f>
        <v/>
      </c>
      <c r="AM170" s="2" t="str">
        <f>IF(Data!Z170&gt;0,Data!Z170-4,"")</f>
        <v/>
      </c>
      <c r="AN170" s="2" t="str">
        <f>IF(Data!AA170&gt;0,Data!AA170-4,"")</f>
        <v/>
      </c>
      <c r="AP170" s="7" t="str">
        <f t="shared" si="46"/>
        <v/>
      </c>
      <c r="AQ170" s="7" t="str">
        <f t="shared" si="58"/>
        <v/>
      </c>
      <c r="AR170" s="4" t="str">
        <f t="shared" si="47"/>
        <v/>
      </c>
      <c r="AT170" s="4" t="str">
        <f>IF(MAX(COUNTIF(Data!T170:AA170,1),COUNTIF(Data!T170:AA170,2),COUNTIF(Data!T170:AA170,3),COUNTIF(Data!T170:AA170,4),COUNTIF(Data!T170:AA170,5),COUNTIF(Data!T170:AA170,6),COUNTIF(Data!T170:AA170,7))&gt;0,MAX(COUNTIF(Data!T170:AA170,1),COUNTIF(Data!T170:AA170,2),COUNTIF(Data!T170:AA170,3),COUNTIF(Data!T170:AA170,4),COUNTIF(Data!T170:AA170,5),COUNTIF(Data!T170:AA170,6),COUNTIF(Data!T170:AA170,7)),"")</f>
        <v/>
      </c>
      <c r="AU170" s="4" t="str">
        <f>IF(COUNTIF(Data!T170:AA170,4)=8,"Remove","")</f>
        <v/>
      </c>
      <c r="AW170" s="2" t="str">
        <f>IF(Data!AC170&gt;0,Data!AC170-4,"")</f>
        <v/>
      </c>
      <c r="AX170" s="2" t="str">
        <f>IF(Data!AD170&gt;0,Data!AD170-4,"")</f>
        <v/>
      </c>
      <c r="AY170" s="2" t="str">
        <f>IF(Data!AE170&gt;0,Data!AE170-4,"")</f>
        <v/>
      </c>
      <c r="AZ170" s="2" t="str">
        <f>IF(Data!AF170&gt;0,Data!AF170-4,"")</f>
        <v/>
      </c>
      <c r="BA170" s="2" t="str">
        <f>IF(Data!AG170&gt;0,Data!AG170-4,"")</f>
        <v/>
      </c>
      <c r="BB170" s="2" t="str">
        <f>IF(Data!AH170&gt;0,Data!AH170-4,"")</f>
        <v/>
      </c>
      <c r="BC170" s="2" t="str">
        <f>IF(Data!AI170&gt;0,Data!AI170-4,"")</f>
        <v/>
      </c>
      <c r="BD170" s="2" t="str">
        <f>IF(Data!AJ170&gt;0,Data!AJ170-4,"")</f>
        <v/>
      </c>
      <c r="BF170" s="7" t="str">
        <f t="shared" si="48"/>
        <v/>
      </c>
      <c r="BG170" s="7" t="str">
        <f t="shared" si="59"/>
        <v/>
      </c>
      <c r="BH170" s="4" t="str">
        <f t="shared" si="49"/>
        <v/>
      </c>
      <c r="BJ170" s="4" t="str">
        <f>IF(MAX(COUNTIF(Data!AC170:AJ170,1),COUNTIF(Data!AC170:AJ170,2),COUNTIF(Data!AC170:AJ170,3),COUNTIF(Data!AC170:AJ170,4),COUNTIF(Data!AC170:AJ170,5),COUNTIF(Data!AC170:AJ170,6),COUNTIF(Data!AC170:AJ170,7))&gt;0,MAX(COUNTIF(Data!AC170:AJ170,1),COUNTIF(Data!AC170:AJ170,2),COUNTIF(Data!AC170:AJ170,3),COUNTIF(Data!AC170:AJ170,4),COUNTIF(Data!AC170:AJ170,5),COUNTIF(Data!AC170:AJ170,6),COUNTIF(Data!AC170:AJ170,7)),"")</f>
        <v/>
      </c>
      <c r="BK170" s="4" t="str">
        <f>IF(COUNTIF(Data!AC170:AJ170,4)=8,"Remove","")</f>
        <v/>
      </c>
      <c r="BM170" s="2" t="str">
        <f>IF(Data!AL170&gt;0,Data!AL170-4,"")</f>
        <v/>
      </c>
      <c r="BN170" s="2" t="str">
        <f>IF(Data!AM170&gt;0,Data!AM170-4,"")</f>
        <v/>
      </c>
      <c r="BO170" s="2" t="str">
        <f>IF(Data!AN170&gt;0,Data!AN170-4,"")</f>
        <v/>
      </c>
      <c r="BP170" s="2" t="str">
        <f>IF(Data!AO170&gt;0,Data!AO170-4,"")</f>
        <v/>
      </c>
      <c r="BQ170" s="2" t="str">
        <f>IF(Data!AP170&gt;0,Data!AP170-4,"")</f>
        <v/>
      </c>
      <c r="BR170" s="2" t="str">
        <f>IF(Data!AQ170&gt;0,Data!AQ170-4,"")</f>
        <v/>
      </c>
      <c r="BS170" s="2" t="str">
        <f>IF(Data!AR170&gt;0,Data!AR170-4,"")</f>
        <v/>
      </c>
      <c r="BT170" s="2" t="str">
        <f>IF(Data!AS170&gt;0,Data!AS170-4,"")</f>
        <v/>
      </c>
      <c r="BV170" s="7" t="str">
        <f t="shared" si="50"/>
        <v/>
      </c>
      <c r="BW170" s="7" t="str">
        <f t="shared" si="60"/>
        <v/>
      </c>
      <c r="BX170" s="4" t="str">
        <f t="shared" si="51"/>
        <v/>
      </c>
      <c r="BZ170" s="4" t="str">
        <f>IF(MAX(COUNTIF(Data!AL170:AS170,1),COUNTIF(Data!AL170:AS170,2),COUNTIF(Data!AL170:AS170,3),COUNTIF(Data!AL170:AS170,4),COUNTIF(Data!AL170:AS170,5),COUNTIF(Data!AL170:AS170,6),COUNTIF(Data!AL170:AS170,7))&gt;0,MAX(COUNTIF(Data!AL170:AS170,1),COUNTIF(Data!AL170:AS170,2),COUNTIF(Data!AL170:AS170,3),COUNTIF(Data!AL170:AS170,4),COUNTIF(Data!AL170:AS170,5),COUNTIF(Data!AL170:AS170,6),COUNTIF(Data!AL170:AS170,7)),"")</f>
        <v/>
      </c>
      <c r="CA170" s="4" t="str">
        <f>IF(COUNTIF(Data!AL170:AS170,4)=8,"Remove","")</f>
        <v/>
      </c>
      <c r="CC170" s="2" t="str">
        <f>IF(Data!AU170&gt;0,Data!AU170-4,"")</f>
        <v/>
      </c>
      <c r="CD170" s="2" t="str">
        <f>IF(Data!AV170&gt;0,Data!AV170-4,"")</f>
        <v/>
      </c>
      <c r="CE170" s="2" t="str">
        <f>IF(Data!AW170&gt;0,Data!AW170-4,"")</f>
        <v/>
      </c>
      <c r="CF170" s="2" t="str">
        <f>IF(Data!AX170&gt;0,Data!AX170-4,"")</f>
        <v/>
      </c>
      <c r="CG170" s="2" t="str">
        <f>IF(Data!AY170&gt;0,Data!AY170-4,"")</f>
        <v/>
      </c>
      <c r="CH170" s="2" t="str">
        <f>IF(Data!AZ170&gt;0,Data!AZ170-4,"")</f>
        <v/>
      </c>
      <c r="CI170" s="2" t="str">
        <f>IF(Data!BA170&gt;0,Data!BA170-4,"")</f>
        <v/>
      </c>
      <c r="CJ170" s="2" t="str">
        <f>IF(Data!BB170&gt;0,Data!BB170-4,"")</f>
        <v/>
      </c>
      <c r="CL170" s="7" t="str">
        <f t="shared" si="52"/>
        <v/>
      </c>
      <c r="CM170" s="7" t="str">
        <f t="shared" si="61"/>
        <v/>
      </c>
      <c r="CN170" s="4" t="str">
        <f t="shared" si="53"/>
        <v/>
      </c>
      <c r="CP170" s="4" t="str">
        <f>IF(MAX(COUNTIF(Data!AU170:BB170,1),COUNTIF(Data!AU170:BB170,2),COUNTIF(Data!AU170:BB170,3),COUNTIF(Data!AU170:BB170,4),COUNTIF(Data!AU170:BB170,5),COUNTIF(Data!AU170:BB170,6),COUNTIF(Data!AU170:BB170,7))&gt;0,MAX(COUNTIF(Data!AU170:BB170,1),COUNTIF(Data!AU170:BB170,2),COUNTIF(Data!AU170:BB170,3),COUNTIF(Data!AU170:BB170,4),COUNTIF(Data!AU170:BB170,5),COUNTIF(Data!AU170:BB170,6),COUNTIF(Data!AU170:BB170,7)),"")</f>
        <v/>
      </c>
      <c r="CQ170" s="4" t="str">
        <f>IF(COUNTIF(Data!AU170:BB170,4)=8,"Remove","")</f>
        <v/>
      </c>
      <c r="CS170" s="2" t="str">
        <f>IF(Data!BD170&gt;0,Data!BD170-4,"")</f>
        <v/>
      </c>
      <c r="CT170" s="2" t="str">
        <f>IF(Data!BE170&gt;0,Data!BE170-4,"")</f>
        <v/>
      </c>
      <c r="CU170" s="2" t="str">
        <f>IF(Data!BF170&gt;0,Data!BF170-4,"")</f>
        <v/>
      </c>
      <c r="CV170" s="2" t="str">
        <f>IF(Data!BG170&gt;0,Data!BG170-4,"")</f>
        <v/>
      </c>
      <c r="CW170" s="2" t="str">
        <f>IF(Data!BH170&gt;0,Data!BH170-4,"")</f>
        <v/>
      </c>
      <c r="CX170" s="2" t="str">
        <f>IF(Data!BI170&gt;0,Data!BI170-4,"")</f>
        <v/>
      </c>
      <c r="CY170" s="2" t="str">
        <f>IF(Data!BJ170&gt;0,Data!BJ170-4,"")</f>
        <v/>
      </c>
      <c r="CZ170" s="2" t="str">
        <f>IF(Data!BK170&gt;0,Data!BK170-4,"")</f>
        <v/>
      </c>
      <c r="DB170" s="7" t="str">
        <f t="shared" si="54"/>
        <v/>
      </c>
      <c r="DC170" s="7" t="str">
        <f t="shared" si="62"/>
        <v/>
      </c>
      <c r="DD170" s="4" t="str">
        <f t="shared" si="55"/>
        <v/>
      </c>
      <c r="DF170" s="4" t="str">
        <f>IF(MAX(COUNTIF(Data!BD170:BK170,1),COUNTIF(Data!BD170:BK170,2),COUNTIF(Data!BD170:BK170,3),COUNTIF(Data!BD170:BK170,4),COUNTIF(Data!BD170:BK170,5),COUNTIF(Data!BD170:BK170,6),COUNTIF(Data!BD170:BK170,7))&gt;0,MAX(COUNTIF(Data!BD170:BK170,1),COUNTIF(Data!BD170:BK170,2),COUNTIF(Data!BD170:BK170,3),COUNTIF(Data!BD170:BK170,4),COUNTIF(Data!BD170:BK170,5),COUNTIF(Data!BD170:BK170,6),COUNTIF(Data!BD170:BK170,7)),"")</f>
        <v/>
      </c>
      <c r="DG170" s="4" t="str">
        <f>IF(COUNTIF(Data!BD170:BK170,4)=8,"Remove","")</f>
        <v/>
      </c>
    </row>
    <row r="171" spans="1:111" x14ac:dyDescent="0.25">
      <c r="A171" s="2" t="str">
        <f>IF(Data!B171&gt;0,Data!B171-4,"")</f>
        <v/>
      </c>
      <c r="B171" s="2" t="str">
        <f>IF(Data!C171&gt;0,Data!C171-4,"")</f>
        <v/>
      </c>
      <c r="C171" s="2" t="str">
        <f>IF(Data!D171&gt;0,Data!D171-4,"")</f>
        <v/>
      </c>
      <c r="D171" s="2" t="str">
        <f>IF(Data!E171&gt;0,Data!E171-4,"")</f>
        <v/>
      </c>
      <c r="E171" s="2" t="str">
        <f>IF(Data!F171&gt;0,Data!F171-4,"")</f>
        <v/>
      </c>
      <c r="F171" s="2" t="str">
        <f>IF(Data!G171&gt;0,Data!G171-4,"")</f>
        <v/>
      </c>
      <c r="G171" s="2" t="str">
        <f>IF(Data!H171&gt;0,Data!H171-4,"")</f>
        <v/>
      </c>
      <c r="H171" s="2" t="str">
        <f>IF(Data!I171&gt;0,Data!I171-4,"")</f>
        <v/>
      </c>
      <c r="J171" s="7" t="str">
        <f t="shared" si="42"/>
        <v/>
      </c>
      <c r="K171" s="7" t="str">
        <f t="shared" si="56"/>
        <v/>
      </c>
      <c r="L171" s="4" t="str">
        <f t="shared" si="43"/>
        <v/>
      </c>
      <c r="N171" s="4" t="str">
        <f>IF(MAX(COUNTIF(Data!B171:I171,1),COUNTIF(Data!B171:I171,2),COUNTIF(Data!B171:I171,3),COUNTIF(Data!B171:I171,4),COUNTIF(Data!B171:I171,5),COUNTIF(Data!B171:I171,6),COUNTIF(Data!B171:I171,7))&gt;0,MAX(COUNTIF(Data!B171:I171,1),COUNTIF(Data!B171:I171,2),COUNTIF(Data!B171:I171,3),COUNTIF(Data!B171:I171,4),COUNTIF(Data!B171:I171,5),COUNTIF(Data!B171:I171,6),COUNTIF(Data!B171:I171,7)),"")</f>
        <v/>
      </c>
      <c r="O171" s="4" t="str">
        <f>IF(COUNTIF(Data!B171:I171,4)=8,"Remove","")</f>
        <v/>
      </c>
      <c r="Q171" s="2" t="str">
        <f>IF(Data!K171&gt;0,Data!K171-4,"")</f>
        <v/>
      </c>
      <c r="R171" s="2" t="str">
        <f>IF(Data!L171&gt;0,Data!L171-4,"")</f>
        <v/>
      </c>
      <c r="S171" s="2" t="str">
        <f>IF(Data!M171&gt;0,Data!M171-4,"")</f>
        <v/>
      </c>
      <c r="T171" s="2" t="str">
        <f>IF(Data!N171&gt;0,Data!N171-4,"")</f>
        <v/>
      </c>
      <c r="U171" s="2" t="str">
        <f>IF(Data!O171&gt;0,Data!O171-4,"")</f>
        <v/>
      </c>
      <c r="V171" s="2" t="str">
        <f>IF(Data!P171&gt;0,Data!P171-4,"")</f>
        <v/>
      </c>
      <c r="W171" s="2" t="str">
        <f>IF(Data!Q171&gt;0,Data!Q171-4,"")</f>
        <v/>
      </c>
      <c r="X171" s="2" t="str">
        <f>IF(Data!R171&gt;0,Data!R171-4,"")</f>
        <v/>
      </c>
      <c r="Y171" s="59"/>
      <c r="Z171" s="7" t="str">
        <f t="shared" si="44"/>
        <v/>
      </c>
      <c r="AA171" s="7" t="str">
        <f t="shared" si="57"/>
        <v/>
      </c>
      <c r="AB171" s="4" t="str">
        <f t="shared" si="45"/>
        <v/>
      </c>
      <c r="AC171" s="59"/>
      <c r="AD171" s="4" t="str">
        <f>IF(MAX(COUNTIF(Data!K171:R171,1),COUNTIF(Data!K171:R171,2),COUNTIF(Data!K171:R171,3),COUNTIF(Data!K171:R171,4),COUNTIF(Data!K171:R171,5),COUNTIF(Data!K171:R171,6),COUNTIF(Data!K171:R171,7))&gt;0,MAX(COUNTIF(Data!K171:R171,1),COUNTIF(Data!K171:R171,2),COUNTIF(Data!K171:R171,3),COUNTIF(Data!K171:R171,4),COUNTIF(Data!K171:R171,5),COUNTIF(Data!K171:R171,6),COUNTIF(Data!K171:R171,7)),"")</f>
        <v/>
      </c>
      <c r="AE171" s="4" t="str">
        <f>IF(COUNTIF(Data!K171:R171,4)=8,"Remove","")</f>
        <v/>
      </c>
      <c r="AG171" s="2" t="str">
        <f>IF(Data!T171&gt;0,Data!T171-4,"")</f>
        <v/>
      </c>
      <c r="AH171" s="2" t="str">
        <f>IF(Data!U171&gt;0,Data!U171-4,"")</f>
        <v/>
      </c>
      <c r="AI171" s="2" t="str">
        <f>IF(Data!V171&gt;0,Data!V171-4,"")</f>
        <v/>
      </c>
      <c r="AJ171" s="2" t="str">
        <f>IF(Data!W171&gt;0,Data!W171-4,"")</f>
        <v/>
      </c>
      <c r="AK171" s="2" t="str">
        <f>IF(Data!X171&gt;0,Data!X171-4,"")</f>
        <v/>
      </c>
      <c r="AL171" s="2" t="str">
        <f>IF(Data!Y171&gt;0,Data!Y171-4,"")</f>
        <v/>
      </c>
      <c r="AM171" s="2" t="str">
        <f>IF(Data!Z171&gt;0,Data!Z171-4,"")</f>
        <v/>
      </c>
      <c r="AN171" s="2" t="str">
        <f>IF(Data!AA171&gt;0,Data!AA171-4,"")</f>
        <v/>
      </c>
      <c r="AP171" s="7" t="str">
        <f t="shared" si="46"/>
        <v/>
      </c>
      <c r="AQ171" s="7" t="str">
        <f t="shared" si="58"/>
        <v/>
      </c>
      <c r="AR171" s="4" t="str">
        <f t="shared" si="47"/>
        <v/>
      </c>
      <c r="AT171" s="4" t="str">
        <f>IF(MAX(COUNTIF(Data!T171:AA171,1),COUNTIF(Data!T171:AA171,2),COUNTIF(Data!T171:AA171,3),COUNTIF(Data!T171:AA171,4),COUNTIF(Data!T171:AA171,5),COUNTIF(Data!T171:AA171,6),COUNTIF(Data!T171:AA171,7))&gt;0,MAX(COUNTIF(Data!T171:AA171,1),COUNTIF(Data!T171:AA171,2),COUNTIF(Data!T171:AA171,3),COUNTIF(Data!T171:AA171,4),COUNTIF(Data!T171:AA171,5),COUNTIF(Data!T171:AA171,6),COUNTIF(Data!T171:AA171,7)),"")</f>
        <v/>
      </c>
      <c r="AU171" s="4" t="str">
        <f>IF(COUNTIF(Data!T171:AA171,4)=8,"Remove","")</f>
        <v/>
      </c>
      <c r="AW171" s="2" t="str">
        <f>IF(Data!AC171&gt;0,Data!AC171-4,"")</f>
        <v/>
      </c>
      <c r="AX171" s="2" t="str">
        <f>IF(Data!AD171&gt;0,Data!AD171-4,"")</f>
        <v/>
      </c>
      <c r="AY171" s="2" t="str">
        <f>IF(Data!AE171&gt;0,Data!AE171-4,"")</f>
        <v/>
      </c>
      <c r="AZ171" s="2" t="str">
        <f>IF(Data!AF171&gt;0,Data!AF171-4,"")</f>
        <v/>
      </c>
      <c r="BA171" s="2" t="str">
        <f>IF(Data!AG171&gt;0,Data!AG171-4,"")</f>
        <v/>
      </c>
      <c r="BB171" s="2" t="str">
        <f>IF(Data!AH171&gt;0,Data!AH171-4,"")</f>
        <v/>
      </c>
      <c r="BC171" s="2" t="str">
        <f>IF(Data!AI171&gt;0,Data!AI171-4,"")</f>
        <v/>
      </c>
      <c r="BD171" s="2" t="str">
        <f>IF(Data!AJ171&gt;0,Data!AJ171-4,"")</f>
        <v/>
      </c>
      <c r="BF171" s="7" t="str">
        <f t="shared" si="48"/>
        <v/>
      </c>
      <c r="BG171" s="7" t="str">
        <f t="shared" si="59"/>
        <v/>
      </c>
      <c r="BH171" s="4" t="str">
        <f t="shared" si="49"/>
        <v/>
      </c>
      <c r="BJ171" s="4" t="str">
        <f>IF(MAX(COUNTIF(Data!AC171:AJ171,1),COUNTIF(Data!AC171:AJ171,2),COUNTIF(Data!AC171:AJ171,3),COUNTIF(Data!AC171:AJ171,4),COUNTIF(Data!AC171:AJ171,5),COUNTIF(Data!AC171:AJ171,6),COUNTIF(Data!AC171:AJ171,7))&gt;0,MAX(COUNTIF(Data!AC171:AJ171,1),COUNTIF(Data!AC171:AJ171,2),COUNTIF(Data!AC171:AJ171,3),COUNTIF(Data!AC171:AJ171,4),COUNTIF(Data!AC171:AJ171,5),COUNTIF(Data!AC171:AJ171,6),COUNTIF(Data!AC171:AJ171,7)),"")</f>
        <v/>
      </c>
      <c r="BK171" s="4" t="str">
        <f>IF(COUNTIF(Data!AC171:AJ171,4)=8,"Remove","")</f>
        <v/>
      </c>
      <c r="BM171" s="2" t="str">
        <f>IF(Data!AL171&gt;0,Data!AL171-4,"")</f>
        <v/>
      </c>
      <c r="BN171" s="2" t="str">
        <f>IF(Data!AM171&gt;0,Data!AM171-4,"")</f>
        <v/>
      </c>
      <c r="BO171" s="2" t="str">
        <f>IF(Data!AN171&gt;0,Data!AN171-4,"")</f>
        <v/>
      </c>
      <c r="BP171" s="2" t="str">
        <f>IF(Data!AO171&gt;0,Data!AO171-4,"")</f>
        <v/>
      </c>
      <c r="BQ171" s="2" t="str">
        <f>IF(Data!AP171&gt;0,Data!AP171-4,"")</f>
        <v/>
      </c>
      <c r="BR171" s="2" t="str">
        <f>IF(Data!AQ171&gt;0,Data!AQ171-4,"")</f>
        <v/>
      </c>
      <c r="BS171" s="2" t="str">
        <f>IF(Data!AR171&gt;0,Data!AR171-4,"")</f>
        <v/>
      </c>
      <c r="BT171" s="2" t="str">
        <f>IF(Data!AS171&gt;0,Data!AS171-4,"")</f>
        <v/>
      </c>
      <c r="BV171" s="7" t="str">
        <f t="shared" si="50"/>
        <v/>
      </c>
      <c r="BW171" s="7" t="str">
        <f t="shared" si="60"/>
        <v/>
      </c>
      <c r="BX171" s="4" t="str">
        <f t="shared" si="51"/>
        <v/>
      </c>
      <c r="BZ171" s="4" t="str">
        <f>IF(MAX(COUNTIF(Data!AL171:AS171,1),COUNTIF(Data!AL171:AS171,2),COUNTIF(Data!AL171:AS171,3),COUNTIF(Data!AL171:AS171,4),COUNTIF(Data!AL171:AS171,5),COUNTIF(Data!AL171:AS171,6),COUNTIF(Data!AL171:AS171,7))&gt;0,MAX(COUNTIF(Data!AL171:AS171,1),COUNTIF(Data!AL171:AS171,2),COUNTIF(Data!AL171:AS171,3),COUNTIF(Data!AL171:AS171,4),COUNTIF(Data!AL171:AS171,5),COUNTIF(Data!AL171:AS171,6),COUNTIF(Data!AL171:AS171,7)),"")</f>
        <v/>
      </c>
      <c r="CA171" s="4" t="str">
        <f>IF(COUNTIF(Data!AL171:AS171,4)=8,"Remove","")</f>
        <v/>
      </c>
      <c r="CC171" s="2" t="str">
        <f>IF(Data!AU171&gt;0,Data!AU171-4,"")</f>
        <v/>
      </c>
      <c r="CD171" s="2" t="str">
        <f>IF(Data!AV171&gt;0,Data!AV171-4,"")</f>
        <v/>
      </c>
      <c r="CE171" s="2" t="str">
        <f>IF(Data!AW171&gt;0,Data!AW171-4,"")</f>
        <v/>
      </c>
      <c r="CF171" s="2" t="str">
        <f>IF(Data!AX171&gt;0,Data!AX171-4,"")</f>
        <v/>
      </c>
      <c r="CG171" s="2" t="str">
        <f>IF(Data!AY171&gt;0,Data!AY171-4,"")</f>
        <v/>
      </c>
      <c r="CH171" s="2" t="str">
        <f>IF(Data!AZ171&gt;0,Data!AZ171-4,"")</f>
        <v/>
      </c>
      <c r="CI171" s="2" t="str">
        <f>IF(Data!BA171&gt;0,Data!BA171-4,"")</f>
        <v/>
      </c>
      <c r="CJ171" s="2" t="str">
        <f>IF(Data!BB171&gt;0,Data!BB171-4,"")</f>
        <v/>
      </c>
      <c r="CL171" s="7" t="str">
        <f t="shared" si="52"/>
        <v/>
      </c>
      <c r="CM171" s="7" t="str">
        <f t="shared" si="61"/>
        <v/>
      </c>
      <c r="CN171" s="4" t="str">
        <f t="shared" si="53"/>
        <v/>
      </c>
      <c r="CP171" s="4" t="str">
        <f>IF(MAX(COUNTIF(Data!AU171:BB171,1),COUNTIF(Data!AU171:BB171,2),COUNTIF(Data!AU171:BB171,3),COUNTIF(Data!AU171:BB171,4),COUNTIF(Data!AU171:BB171,5),COUNTIF(Data!AU171:BB171,6),COUNTIF(Data!AU171:BB171,7))&gt;0,MAX(COUNTIF(Data!AU171:BB171,1),COUNTIF(Data!AU171:BB171,2),COUNTIF(Data!AU171:BB171,3),COUNTIF(Data!AU171:BB171,4),COUNTIF(Data!AU171:BB171,5),COUNTIF(Data!AU171:BB171,6),COUNTIF(Data!AU171:BB171,7)),"")</f>
        <v/>
      </c>
      <c r="CQ171" s="4" t="str">
        <f>IF(COUNTIF(Data!AU171:BB171,4)=8,"Remove","")</f>
        <v/>
      </c>
      <c r="CS171" s="2" t="str">
        <f>IF(Data!BD171&gt;0,Data!BD171-4,"")</f>
        <v/>
      </c>
      <c r="CT171" s="2" t="str">
        <f>IF(Data!BE171&gt;0,Data!BE171-4,"")</f>
        <v/>
      </c>
      <c r="CU171" s="2" t="str">
        <f>IF(Data!BF171&gt;0,Data!BF171-4,"")</f>
        <v/>
      </c>
      <c r="CV171" s="2" t="str">
        <f>IF(Data!BG171&gt;0,Data!BG171-4,"")</f>
        <v/>
      </c>
      <c r="CW171" s="2" t="str">
        <f>IF(Data!BH171&gt;0,Data!BH171-4,"")</f>
        <v/>
      </c>
      <c r="CX171" s="2" t="str">
        <f>IF(Data!BI171&gt;0,Data!BI171-4,"")</f>
        <v/>
      </c>
      <c r="CY171" s="2" t="str">
        <f>IF(Data!BJ171&gt;0,Data!BJ171-4,"")</f>
        <v/>
      </c>
      <c r="CZ171" s="2" t="str">
        <f>IF(Data!BK171&gt;0,Data!BK171-4,"")</f>
        <v/>
      </c>
      <c r="DB171" s="7" t="str">
        <f t="shared" si="54"/>
        <v/>
      </c>
      <c r="DC171" s="7" t="str">
        <f t="shared" si="62"/>
        <v/>
      </c>
      <c r="DD171" s="4" t="str">
        <f t="shared" si="55"/>
        <v/>
      </c>
      <c r="DF171" s="4" t="str">
        <f>IF(MAX(COUNTIF(Data!BD171:BK171,1),COUNTIF(Data!BD171:BK171,2),COUNTIF(Data!BD171:BK171,3),COUNTIF(Data!BD171:BK171,4),COUNTIF(Data!BD171:BK171,5),COUNTIF(Data!BD171:BK171,6),COUNTIF(Data!BD171:BK171,7))&gt;0,MAX(COUNTIF(Data!BD171:BK171,1),COUNTIF(Data!BD171:BK171,2),COUNTIF(Data!BD171:BK171,3),COUNTIF(Data!BD171:BK171,4),COUNTIF(Data!BD171:BK171,5),COUNTIF(Data!BD171:BK171,6),COUNTIF(Data!BD171:BK171,7)),"")</f>
        <v/>
      </c>
      <c r="DG171" s="4" t="str">
        <f>IF(COUNTIF(Data!BD171:BK171,4)=8,"Remove","")</f>
        <v/>
      </c>
    </row>
    <row r="172" spans="1:111" x14ac:dyDescent="0.25">
      <c r="A172" s="2" t="str">
        <f>IF(Data!B172&gt;0,Data!B172-4,"")</f>
        <v/>
      </c>
      <c r="B172" s="2" t="str">
        <f>IF(Data!C172&gt;0,Data!C172-4,"")</f>
        <v/>
      </c>
      <c r="C172" s="2" t="str">
        <f>IF(Data!D172&gt;0,Data!D172-4,"")</f>
        <v/>
      </c>
      <c r="D172" s="2" t="str">
        <f>IF(Data!E172&gt;0,Data!E172-4,"")</f>
        <v/>
      </c>
      <c r="E172" s="2" t="str">
        <f>IF(Data!F172&gt;0,Data!F172-4,"")</f>
        <v/>
      </c>
      <c r="F172" s="2" t="str">
        <f>IF(Data!G172&gt;0,Data!G172-4,"")</f>
        <v/>
      </c>
      <c r="G172" s="2" t="str">
        <f>IF(Data!H172&gt;0,Data!H172-4,"")</f>
        <v/>
      </c>
      <c r="H172" s="2" t="str">
        <f>IF(Data!I172&gt;0,Data!I172-4,"")</f>
        <v/>
      </c>
      <c r="J172" s="7" t="str">
        <f t="shared" si="42"/>
        <v/>
      </c>
      <c r="K172" s="7" t="str">
        <f t="shared" si="56"/>
        <v/>
      </c>
      <c r="L172" s="4" t="str">
        <f t="shared" si="43"/>
        <v/>
      </c>
      <c r="N172" s="4" t="str">
        <f>IF(MAX(COUNTIF(Data!B172:I172,1),COUNTIF(Data!B172:I172,2),COUNTIF(Data!B172:I172,3),COUNTIF(Data!B172:I172,4),COUNTIF(Data!B172:I172,5),COUNTIF(Data!B172:I172,6),COUNTIF(Data!B172:I172,7))&gt;0,MAX(COUNTIF(Data!B172:I172,1),COUNTIF(Data!B172:I172,2),COUNTIF(Data!B172:I172,3),COUNTIF(Data!B172:I172,4),COUNTIF(Data!B172:I172,5),COUNTIF(Data!B172:I172,6),COUNTIF(Data!B172:I172,7)),"")</f>
        <v/>
      </c>
      <c r="O172" s="4" t="str">
        <f>IF(COUNTIF(Data!B172:I172,4)=8,"Remove","")</f>
        <v/>
      </c>
      <c r="Q172" s="2" t="str">
        <f>IF(Data!K172&gt;0,Data!K172-4,"")</f>
        <v/>
      </c>
      <c r="R172" s="2" t="str">
        <f>IF(Data!L172&gt;0,Data!L172-4,"")</f>
        <v/>
      </c>
      <c r="S172" s="2" t="str">
        <f>IF(Data!M172&gt;0,Data!M172-4,"")</f>
        <v/>
      </c>
      <c r="T172" s="2" t="str">
        <f>IF(Data!N172&gt;0,Data!N172-4,"")</f>
        <v/>
      </c>
      <c r="U172" s="2" t="str">
        <f>IF(Data!O172&gt;0,Data!O172-4,"")</f>
        <v/>
      </c>
      <c r="V172" s="2" t="str">
        <f>IF(Data!P172&gt;0,Data!P172-4,"")</f>
        <v/>
      </c>
      <c r="W172" s="2" t="str">
        <f>IF(Data!Q172&gt;0,Data!Q172-4,"")</f>
        <v/>
      </c>
      <c r="X172" s="2" t="str">
        <f>IF(Data!R172&gt;0,Data!R172-4,"")</f>
        <v/>
      </c>
      <c r="Y172" s="59"/>
      <c r="Z172" s="7" t="str">
        <f t="shared" si="44"/>
        <v/>
      </c>
      <c r="AA172" s="7" t="str">
        <f t="shared" si="57"/>
        <v/>
      </c>
      <c r="AB172" s="4" t="str">
        <f t="shared" si="45"/>
        <v/>
      </c>
      <c r="AC172" s="59"/>
      <c r="AD172" s="4" t="str">
        <f>IF(MAX(COUNTIF(Data!K172:R172,1),COUNTIF(Data!K172:R172,2),COUNTIF(Data!K172:R172,3),COUNTIF(Data!K172:R172,4),COUNTIF(Data!K172:R172,5),COUNTIF(Data!K172:R172,6),COUNTIF(Data!K172:R172,7))&gt;0,MAX(COUNTIF(Data!K172:R172,1),COUNTIF(Data!K172:R172,2),COUNTIF(Data!K172:R172,3),COUNTIF(Data!K172:R172,4),COUNTIF(Data!K172:R172,5),COUNTIF(Data!K172:R172,6),COUNTIF(Data!K172:R172,7)),"")</f>
        <v/>
      </c>
      <c r="AE172" s="4" t="str">
        <f>IF(COUNTIF(Data!K172:R172,4)=8,"Remove","")</f>
        <v/>
      </c>
      <c r="AG172" s="2" t="str">
        <f>IF(Data!T172&gt;0,Data!T172-4,"")</f>
        <v/>
      </c>
      <c r="AH172" s="2" t="str">
        <f>IF(Data!U172&gt;0,Data!U172-4,"")</f>
        <v/>
      </c>
      <c r="AI172" s="2" t="str">
        <f>IF(Data!V172&gt;0,Data!V172-4,"")</f>
        <v/>
      </c>
      <c r="AJ172" s="2" t="str">
        <f>IF(Data!W172&gt;0,Data!W172-4,"")</f>
        <v/>
      </c>
      <c r="AK172" s="2" t="str">
        <f>IF(Data!X172&gt;0,Data!X172-4,"")</f>
        <v/>
      </c>
      <c r="AL172" s="2" t="str">
        <f>IF(Data!Y172&gt;0,Data!Y172-4,"")</f>
        <v/>
      </c>
      <c r="AM172" s="2" t="str">
        <f>IF(Data!Z172&gt;0,Data!Z172-4,"")</f>
        <v/>
      </c>
      <c r="AN172" s="2" t="str">
        <f>IF(Data!AA172&gt;0,Data!AA172-4,"")</f>
        <v/>
      </c>
      <c r="AP172" s="7" t="str">
        <f t="shared" si="46"/>
        <v/>
      </c>
      <c r="AQ172" s="7" t="str">
        <f t="shared" si="58"/>
        <v/>
      </c>
      <c r="AR172" s="4" t="str">
        <f t="shared" si="47"/>
        <v/>
      </c>
      <c r="AT172" s="4" t="str">
        <f>IF(MAX(COUNTIF(Data!T172:AA172,1),COUNTIF(Data!T172:AA172,2),COUNTIF(Data!T172:AA172,3),COUNTIF(Data!T172:AA172,4),COUNTIF(Data!T172:AA172,5),COUNTIF(Data!T172:AA172,6),COUNTIF(Data!T172:AA172,7))&gt;0,MAX(COUNTIF(Data!T172:AA172,1),COUNTIF(Data!T172:AA172,2),COUNTIF(Data!T172:AA172,3),COUNTIF(Data!T172:AA172,4),COUNTIF(Data!T172:AA172,5),COUNTIF(Data!T172:AA172,6),COUNTIF(Data!T172:AA172,7)),"")</f>
        <v/>
      </c>
      <c r="AU172" s="4" t="str">
        <f>IF(COUNTIF(Data!T172:AA172,4)=8,"Remove","")</f>
        <v/>
      </c>
      <c r="AW172" s="2" t="str">
        <f>IF(Data!AC172&gt;0,Data!AC172-4,"")</f>
        <v/>
      </c>
      <c r="AX172" s="2" t="str">
        <f>IF(Data!AD172&gt;0,Data!AD172-4,"")</f>
        <v/>
      </c>
      <c r="AY172" s="2" t="str">
        <f>IF(Data!AE172&gt;0,Data!AE172-4,"")</f>
        <v/>
      </c>
      <c r="AZ172" s="2" t="str">
        <f>IF(Data!AF172&gt;0,Data!AF172-4,"")</f>
        <v/>
      </c>
      <c r="BA172" s="2" t="str">
        <f>IF(Data!AG172&gt;0,Data!AG172-4,"")</f>
        <v/>
      </c>
      <c r="BB172" s="2" t="str">
        <f>IF(Data!AH172&gt;0,Data!AH172-4,"")</f>
        <v/>
      </c>
      <c r="BC172" s="2" t="str">
        <f>IF(Data!AI172&gt;0,Data!AI172-4,"")</f>
        <v/>
      </c>
      <c r="BD172" s="2" t="str">
        <f>IF(Data!AJ172&gt;0,Data!AJ172-4,"")</f>
        <v/>
      </c>
      <c r="BF172" s="7" t="str">
        <f t="shared" si="48"/>
        <v/>
      </c>
      <c r="BG172" s="7" t="str">
        <f t="shared" si="59"/>
        <v/>
      </c>
      <c r="BH172" s="4" t="str">
        <f t="shared" si="49"/>
        <v/>
      </c>
      <c r="BJ172" s="4" t="str">
        <f>IF(MAX(COUNTIF(Data!AC172:AJ172,1),COUNTIF(Data!AC172:AJ172,2),COUNTIF(Data!AC172:AJ172,3),COUNTIF(Data!AC172:AJ172,4),COUNTIF(Data!AC172:AJ172,5),COUNTIF(Data!AC172:AJ172,6),COUNTIF(Data!AC172:AJ172,7))&gt;0,MAX(COUNTIF(Data!AC172:AJ172,1),COUNTIF(Data!AC172:AJ172,2),COUNTIF(Data!AC172:AJ172,3),COUNTIF(Data!AC172:AJ172,4),COUNTIF(Data!AC172:AJ172,5),COUNTIF(Data!AC172:AJ172,6),COUNTIF(Data!AC172:AJ172,7)),"")</f>
        <v/>
      </c>
      <c r="BK172" s="4" t="str">
        <f>IF(COUNTIF(Data!AC172:AJ172,4)=8,"Remove","")</f>
        <v/>
      </c>
      <c r="BM172" s="2" t="str">
        <f>IF(Data!AL172&gt;0,Data!AL172-4,"")</f>
        <v/>
      </c>
      <c r="BN172" s="2" t="str">
        <f>IF(Data!AM172&gt;0,Data!AM172-4,"")</f>
        <v/>
      </c>
      <c r="BO172" s="2" t="str">
        <f>IF(Data!AN172&gt;0,Data!AN172-4,"")</f>
        <v/>
      </c>
      <c r="BP172" s="2" t="str">
        <f>IF(Data!AO172&gt;0,Data!AO172-4,"")</f>
        <v/>
      </c>
      <c r="BQ172" s="2" t="str">
        <f>IF(Data!AP172&gt;0,Data!AP172-4,"")</f>
        <v/>
      </c>
      <c r="BR172" s="2" t="str">
        <f>IF(Data!AQ172&gt;0,Data!AQ172-4,"")</f>
        <v/>
      </c>
      <c r="BS172" s="2" t="str">
        <f>IF(Data!AR172&gt;0,Data!AR172-4,"")</f>
        <v/>
      </c>
      <c r="BT172" s="2" t="str">
        <f>IF(Data!AS172&gt;0,Data!AS172-4,"")</f>
        <v/>
      </c>
      <c r="BV172" s="7" t="str">
        <f t="shared" si="50"/>
        <v/>
      </c>
      <c r="BW172" s="7" t="str">
        <f t="shared" si="60"/>
        <v/>
      </c>
      <c r="BX172" s="4" t="str">
        <f t="shared" si="51"/>
        <v/>
      </c>
      <c r="BZ172" s="4" t="str">
        <f>IF(MAX(COUNTIF(Data!AL172:AS172,1),COUNTIF(Data!AL172:AS172,2),COUNTIF(Data!AL172:AS172,3),COUNTIF(Data!AL172:AS172,4),COUNTIF(Data!AL172:AS172,5),COUNTIF(Data!AL172:AS172,6),COUNTIF(Data!AL172:AS172,7))&gt;0,MAX(COUNTIF(Data!AL172:AS172,1),COUNTIF(Data!AL172:AS172,2),COUNTIF(Data!AL172:AS172,3),COUNTIF(Data!AL172:AS172,4),COUNTIF(Data!AL172:AS172,5),COUNTIF(Data!AL172:AS172,6),COUNTIF(Data!AL172:AS172,7)),"")</f>
        <v/>
      </c>
      <c r="CA172" s="4" t="str">
        <f>IF(COUNTIF(Data!AL172:AS172,4)=8,"Remove","")</f>
        <v/>
      </c>
      <c r="CC172" s="2" t="str">
        <f>IF(Data!AU172&gt;0,Data!AU172-4,"")</f>
        <v/>
      </c>
      <c r="CD172" s="2" t="str">
        <f>IF(Data!AV172&gt;0,Data!AV172-4,"")</f>
        <v/>
      </c>
      <c r="CE172" s="2" t="str">
        <f>IF(Data!AW172&gt;0,Data!AW172-4,"")</f>
        <v/>
      </c>
      <c r="CF172" s="2" t="str">
        <f>IF(Data!AX172&gt;0,Data!AX172-4,"")</f>
        <v/>
      </c>
      <c r="CG172" s="2" t="str">
        <f>IF(Data!AY172&gt;0,Data!AY172-4,"")</f>
        <v/>
      </c>
      <c r="CH172" s="2" t="str">
        <f>IF(Data!AZ172&gt;0,Data!AZ172-4,"")</f>
        <v/>
      </c>
      <c r="CI172" s="2" t="str">
        <f>IF(Data!BA172&gt;0,Data!BA172-4,"")</f>
        <v/>
      </c>
      <c r="CJ172" s="2" t="str">
        <f>IF(Data!BB172&gt;0,Data!BB172-4,"")</f>
        <v/>
      </c>
      <c r="CL172" s="7" t="str">
        <f t="shared" si="52"/>
        <v/>
      </c>
      <c r="CM172" s="7" t="str">
        <f t="shared" si="61"/>
        <v/>
      </c>
      <c r="CN172" s="4" t="str">
        <f t="shared" si="53"/>
        <v/>
      </c>
      <c r="CP172" s="4" t="str">
        <f>IF(MAX(COUNTIF(Data!AU172:BB172,1),COUNTIF(Data!AU172:BB172,2),COUNTIF(Data!AU172:BB172,3),COUNTIF(Data!AU172:BB172,4),COUNTIF(Data!AU172:BB172,5),COUNTIF(Data!AU172:BB172,6),COUNTIF(Data!AU172:BB172,7))&gt;0,MAX(COUNTIF(Data!AU172:BB172,1),COUNTIF(Data!AU172:BB172,2),COUNTIF(Data!AU172:BB172,3),COUNTIF(Data!AU172:BB172,4),COUNTIF(Data!AU172:BB172,5),COUNTIF(Data!AU172:BB172,6),COUNTIF(Data!AU172:BB172,7)),"")</f>
        <v/>
      </c>
      <c r="CQ172" s="4" t="str">
        <f>IF(COUNTIF(Data!AU172:BB172,4)=8,"Remove","")</f>
        <v/>
      </c>
      <c r="CS172" s="2" t="str">
        <f>IF(Data!BD172&gt;0,Data!BD172-4,"")</f>
        <v/>
      </c>
      <c r="CT172" s="2" t="str">
        <f>IF(Data!BE172&gt;0,Data!BE172-4,"")</f>
        <v/>
      </c>
      <c r="CU172" s="2" t="str">
        <f>IF(Data!BF172&gt;0,Data!BF172-4,"")</f>
        <v/>
      </c>
      <c r="CV172" s="2" t="str">
        <f>IF(Data!BG172&gt;0,Data!BG172-4,"")</f>
        <v/>
      </c>
      <c r="CW172" s="2" t="str">
        <f>IF(Data!BH172&gt;0,Data!BH172-4,"")</f>
        <v/>
      </c>
      <c r="CX172" s="2" t="str">
        <f>IF(Data!BI172&gt;0,Data!BI172-4,"")</f>
        <v/>
      </c>
      <c r="CY172" s="2" t="str">
        <f>IF(Data!BJ172&gt;0,Data!BJ172-4,"")</f>
        <v/>
      </c>
      <c r="CZ172" s="2" t="str">
        <f>IF(Data!BK172&gt;0,Data!BK172-4,"")</f>
        <v/>
      </c>
      <c r="DB172" s="7" t="str">
        <f t="shared" si="54"/>
        <v/>
      </c>
      <c r="DC172" s="7" t="str">
        <f t="shared" si="62"/>
        <v/>
      </c>
      <c r="DD172" s="4" t="str">
        <f t="shared" si="55"/>
        <v/>
      </c>
      <c r="DF172" s="4" t="str">
        <f>IF(MAX(COUNTIF(Data!BD172:BK172,1),COUNTIF(Data!BD172:BK172,2),COUNTIF(Data!BD172:BK172,3),COUNTIF(Data!BD172:BK172,4),COUNTIF(Data!BD172:BK172,5),COUNTIF(Data!BD172:BK172,6),COUNTIF(Data!BD172:BK172,7))&gt;0,MAX(COUNTIF(Data!BD172:BK172,1),COUNTIF(Data!BD172:BK172,2),COUNTIF(Data!BD172:BK172,3),COUNTIF(Data!BD172:BK172,4),COUNTIF(Data!BD172:BK172,5),COUNTIF(Data!BD172:BK172,6),COUNTIF(Data!BD172:BK172,7)),"")</f>
        <v/>
      </c>
      <c r="DG172" s="4" t="str">
        <f>IF(COUNTIF(Data!BD172:BK172,4)=8,"Remove","")</f>
        <v/>
      </c>
    </row>
    <row r="173" spans="1:111" x14ac:dyDescent="0.25">
      <c r="A173" s="2" t="str">
        <f>IF(Data!B173&gt;0,Data!B173-4,"")</f>
        <v/>
      </c>
      <c r="B173" s="2" t="str">
        <f>IF(Data!C173&gt;0,Data!C173-4,"")</f>
        <v/>
      </c>
      <c r="C173" s="2" t="str">
        <f>IF(Data!D173&gt;0,Data!D173-4,"")</f>
        <v/>
      </c>
      <c r="D173" s="2" t="str">
        <f>IF(Data!E173&gt;0,Data!E173-4,"")</f>
        <v/>
      </c>
      <c r="E173" s="2" t="str">
        <f>IF(Data!F173&gt;0,Data!F173-4,"")</f>
        <v/>
      </c>
      <c r="F173" s="2" t="str">
        <f>IF(Data!G173&gt;0,Data!G173-4,"")</f>
        <v/>
      </c>
      <c r="G173" s="2" t="str">
        <f>IF(Data!H173&gt;0,Data!H173-4,"")</f>
        <v/>
      </c>
      <c r="H173" s="2" t="str">
        <f>IF(Data!I173&gt;0,Data!I173-4,"")</f>
        <v/>
      </c>
      <c r="J173" s="7" t="str">
        <f t="shared" si="42"/>
        <v/>
      </c>
      <c r="K173" s="7" t="str">
        <f t="shared" si="56"/>
        <v/>
      </c>
      <c r="L173" s="4" t="str">
        <f t="shared" si="43"/>
        <v/>
      </c>
      <c r="N173" s="4" t="str">
        <f>IF(MAX(COUNTIF(Data!B173:I173,1),COUNTIF(Data!B173:I173,2),COUNTIF(Data!B173:I173,3),COUNTIF(Data!B173:I173,4),COUNTIF(Data!B173:I173,5),COUNTIF(Data!B173:I173,6),COUNTIF(Data!B173:I173,7))&gt;0,MAX(COUNTIF(Data!B173:I173,1),COUNTIF(Data!B173:I173,2),COUNTIF(Data!B173:I173,3),COUNTIF(Data!B173:I173,4),COUNTIF(Data!B173:I173,5),COUNTIF(Data!B173:I173,6),COUNTIF(Data!B173:I173,7)),"")</f>
        <v/>
      </c>
      <c r="O173" s="4" t="str">
        <f>IF(COUNTIF(Data!B173:I173,4)=8,"Remove","")</f>
        <v/>
      </c>
      <c r="Q173" s="2" t="str">
        <f>IF(Data!K173&gt;0,Data!K173-4,"")</f>
        <v/>
      </c>
      <c r="R173" s="2" t="str">
        <f>IF(Data!L173&gt;0,Data!L173-4,"")</f>
        <v/>
      </c>
      <c r="S173" s="2" t="str">
        <f>IF(Data!M173&gt;0,Data!M173-4,"")</f>
        <v/>
      </c>
      <c r="T173" s="2" t="str">
        <f>IF(Data!N173&gt;0,Data!N173-4,"")</f>
        <v/>
      </c>
      <c r="U173" s="2" t="str">
        <f>IF(Data!O173&gt;0,Data!O173-4,"")</f>
        <v/>
      </c>
      <c r="V173" s="2" t="str">
        <f>IF(Data!P173&gt;0,Data!P173-4,"")</f>
        <v/>
      </c>
      <c r="W173" s="2" t="str">
        <f>IF(Data!Q173&gt;0,Data!Q173-4,"")</f>
        <v/>
      </c>
      <c r="X173" s="2" t="str">
        <f>IF(Data!R173&gt;0,Data!R173-4,"")</f>
        <v/>
      </c>
      <c r="Y173" s="59"/>
      <c r="Z173" s="7" t="str">
        <f t="shared" si="44"/>
        <v/>
      </c>
      <c r="AA173" s="7" t="str">
        <f t="shared" si="57"/>
        <v/>
      </c>
      <c r="AB173" s="4" t="str">
        <f t="shared" si="45"/>
        <v/>
      </c>
      <c r="AC173" s="59"/>
      <c r="AD173" s="4" t="str">
        <f>IF(MAX(COUNTIF(Data!K173:R173,1),COUNTIF(Data!K173:R173,2),COUNTIF(Data!K173:R173,3),COUNTIF(Data!K173:R173,4),COUNTIF(Data!K173:R173,5),COUNTIF(Data!K173:R173,6),COUNTIF(Data!K173:R173,7))&gt;0,MAX(COUNTIF(Data!K173:R173,1),COUNTIF(Data!K173:R173,2),COUNTIF(Data!K173:R173,3),COUNTIF(Data!K173:R173,4),COUNTIF(Data!K173:R173,5),COUNTIF(Data!K173:R173,6),COUNTIF(Data!K173:R173,7)),"")</f>
        <v/>
      </c>
      <c r="AE173" s="4" t="str">
        <f>IF(COUNTIF(Data!K173:R173,4)=8,"Remove","")</f>
        <v/>
      </c>
      <c r="AG173" s="2" t="str">
        <f>IF(Data!T173&gt;0,Data!T173-4,"")</f>
        <v/>
      </c>
      <c r="AH173" s="2" t="str">
        <f>IF(Data!U173&gt;0,Data!U173-4,"")</f>
        <v/>
      </c>
      <c r="AI173" s="2" t="str">
        <f>IF(Data!V173&gt;0,Data!V173-4,"")</f>
        <v/>
      </c>
      <c r="AJ173" s="2" t="str">
        <f>IF(Data!W173&gt;0,Data!W173-4,"")</f>
        <v/>
      </c>
      <c r="AK173" s="2" t="str">
        <f>IF(Data!X173&gt;0,Data!X173-4,"")</f>
        <v/>
      </c>
      <c r="AL173" s="2" t="str">
        <f>IF(Data!Y173&gt;0,Data!Y173-4,"")</f>
        <v/>
      </c>
      <c r="AM173" s="2" t="str">
        <f>IF(Data!Z173&gt;0,Data!Z173-4,"")</f>
        <v/>
      </c>
      <c r="AN173" s="2" t="str">
        <f>IF(Data!AA173&gt;0,Data!AA173-4,"")</f>
        <v/>
      </c>
      <c r="AP173" s="7" t="str">
        <f t="shared" si="46"/>
        <v/>
      </c>
      <c r="AQ173" s="7" t="str">
        <f t="shared" si="58"/>
        <v/>
      </c>
      <c r="AR173" s="4" t="str">
        <f t="shared" si="47"/>
        <v/>
      </c>
      <c r="AT173" s="4" t="str">
        <f>IF(MAX(COUNTIF(Data!T173:AA173,1),COUNTIF(Data!T173:AA173,2),COUNTIF(Data!T173:AA173,3),COUNTIF(Data!T173:AA173,4),COUNTIF(Data!T173:AA173,5),COUNTIF(Data!T173:AA173,6),COUNTIF(Data!T173:AA173,7))&gt;0,MAX(COUNTIF(Data!T173:AA173,1),COUNTIF(Data!T173:AA173,2),COUNTIF(Data!T173:AA173,3),COUNTIF(Data!T173:AA173,4),COUNTIF(Data!T173:AA173,5),COUNTIF(Data!T173:AA173,6),COUNTIF(Data!T173:AA173,7)),"")</f>
        <v/>
      </c>
      <c r="AU173" s="4" t="str">
        <f>IF(COUNTIF(Data!T173:AA173,4)=8,"Remove","")</f>
        <v/>
      </c>
      <c r="AW173" s="2" t="str">
        <f>IF(Data!AC173&gt;0,Data!AC173-4,"")</f>
        <v/>
      </c>
      <c r="AX173" s="2" t="str">
        <f>IF(Data!AD173&gt;0,Data!AD173-4,"")</f>
        <v/>
      </c>
      <c r="AY173" s="2" t="str">
        <f>IF(Data!AE173&gt;0,Data!AE173-4,"")</f>
        <v/>
      </c>
      <c r="AZ173" s="2" t="str">
        <f>IF(Data!AF173&gt;0,Data!AF173-4,"")</f>
        <v/>
      </c>
      <c r="BA173" s="2" t="str">
        <f>IF(Data!AG173&gt;0,Data!AG173-4,"")</f>
        <v/>
      </c>
      <c r="BB173" s="2" t="str">
        <f>IF(Data!AH173&gt;0,Data!AH173-4,"")</f>
        <v/>
      </c>
      <c r="BC173" s="2" t="str">
        <f>IF(Data!AI173&gt;0,Data!AI173-4,"")</f>
        <v/>
      </c>
      <c r="BD173" s="2" t="str">
        <f>IF(Data!AJ173&gt;0,Data!AJ173-4,"")</f>
        <v/>
      </c>
      <c r="BF173" s="7" t="str">
        <f t="shared" si="48"/>
        <v/>
      </c>
      <c r="BG173" s="7" t="str">
        <f t="shared" si="59"/>
        <v/>
      </c>
      <c r="BH173" s="4" t="str">
        <f t="shared" si="49"/>
        <v/>
      </c>
      <c r="BJ173" s="4" t="str">
        <f>IF(MAX(COUNTIF(Data!AC173:AJ173,1),COUNTIF(Data!AC173:AJ173,2),COUNTIF(Data!AC173:AJ173,3),COUNTIF(Data!AC173:AJ173,4),COUNTIF(Data!AC173:AJ173,5),COUNTIF(Data!AC173:AJ173,6),COUNTIF(Data!AC173:AJ173,7))&gt;0,MAX(COUNTIF(Data!AC173:AJ173,1),COUNTIF(Data!AC173:AJ173,2),COUNTIF(Data!AC173:AJ173,3),COUNTIF(Data!AC173:AJ173,4),COUNTIF(Data!AC173:AJ173,5),COUNTIF(Data!AC173:AJ173,6),COUNTIF(Data!AC173:AJ173,7)),"")</f>
        <v/>
      </c>
      <c r="BK173" s="4" t="str">
        <f>IF(COUNTIF(Data!AC173:AJ173,4)=8,"Remove","")</f>
        <v/>
      </c>
      <c r="BM173" s="2" t="str">
        <f>IF(Data!AL173&gt;0,Data!AL173-4,"")</f>
        <v/>
      </c>
      <c r="BN173" s="2" t="str">
        <f>IF(Data!AM173&gt;0,Data!AM173-4,"")</f>
        <v/>
      </c>
      <c r="BO173" s="2" t="str">
        <f>IF(Data!AN173&gt;0,Data!AN173-4,"")</f>
        <v/>
      </c>
      <c r="BP173" s="2" t="str">
        <f>IF(Data!AO173&gt;0,Data!AO173-4,"")</f>
        <v/>
      </c>
      <c r="BQ173" s="2" t="str">
        <f>IF(Data!AP173&gt;0,Data!AP173-4,"")</f>
        <v/>
      </c>
      <c r="BR173" s="2" t="str">
        <f>IF(Data!AQ173&gt;0,Data!AQ173-4,"")</f>
        <v/>
      </c>
      <c r="BS173" s="2" t="str">
        <f>IF(Data!AR173&gt;0,Data!AR173-4,"")</f>
        <v/>
      </c>
      <c r="BT173" s="2" t="str">
        <f>IF(Data!AS173&gt;0,Data!AS173-4,"")</f>
        <v/>
      </c>
      <c r="BV173" s="7" t="str">
        <f t="shared" si="50"/>
        <v/>
      </c>
      <c r="BW173" s="7" t="str">
        <f t="shared" si="60"/>
        <v/>
      </c>
      <c r="BX173" s="4" t="str">
        <f t="shared" si="51"/>
        <v/>
      </c>
      <c r="BZ173" s="4" t="str">
        <f>IF(MAX(COUNTIF(Data!AL173:AS173,1),COUNTIF(Data!AL173:AS173,2),COUNTIF(Data!AL173:AS173,3),COUNTIF(Data!AL173:AS173,4),COUNTIF(Data!AL173:AS173,5),COUNTIF(Data!AL173:AS173,6),COUNTIF(Data!AL173:AS173,7))&gt;0,MAX(COUNTIF(Data!AL173:AS173,1),COUNTIF(Data!AL173:AS173,2),COUNTIF(Data!AL173:AS173,3),COUNTIF(Data!AL173:AS173,4),COUNTIF(Data!AL173:AS173,5),COUNTIF(Data!AL173:AS173,6),COUNTIF(Data!AL173:AS173,7)),"")</f>
        <v/>
      </c>
      <c r="CA173" s="4" t="str">
        <f>IF(COUNTIF(Data!AL173:AS173,4)=8,"Remove","")</f>
        <v/>
      </c>
      <c r="CC173" s="2" t="str">
        <f>IF(Data!AU173&gt;0,Data!AU173-4,"")</f>
        <v/>
      </c>
      <c r="CD173" s="2" t="str">
        <f>IF(Data!AV173&gt;0,Data!AV173-4,"")</f>
        <v/>
      </c>
      <c r="CE173" s="2" t="str">
        <f>IF(Data!AW173&gt;0,Data!AW173-4,"")</f>
        <v/>
      </c>
      <c r="CF173" s="2" t="str">
        <f>IF(Data!AX173&gt;0,Data!AX173-4,"")</f>
        <v/>
      </c>
      <c r="CG173" s="2" t="str">
        <f>IF(Data!AY173&gt;0,Data!AY173-4,"")</f>
        <v/>
      </c>
      <c r="CH173" s="2" t="str">
        <f>IF(Data!AZ173&gt;0,Data!AZ173-4,"")</f>
        <v/>
      </c>
      <c r="CI173" s="2" t="str">
        <f>IF(Data!BA173&gt;0,Data!BA173-4,"")</f>
        <v/>
      </c>
      <c r="CJ173" s="2" t="str">
        <f>IF(Data!BB173&gt;0,Data!BB173-4,"")</f>
        <v/>
      </c>
      <c r="CL173" s="7" t="str">
        <f t="shared" si="52"/>
        <v/>
      </c>
      <c r="CM173" s="7" t="str">
        <f t="shared" si="61"/>
        <v/>
      </c>
      <c r="CN173" s="4" t="str">
        <f t="shared" si="53"/>
        <v/>
      </c>
      <c r="CP173" s="4" t="str">
        <f>IF(MAX(COUNTIF(Data!AU173:BB173,1),COUNTIF(Data!AU173:BB173,2),COUNTIF(Data!AU173:BB173,3),COUNTIF(Data!AU173:BB173,4),COUNTIF(Data!AU173:BB173,5),COUNTIF(Data!AU173:BB173,6),COUNTIF(Data!AU173:BB173,7))&gt;0,MAX(COUNTIF(Data!AU173:BB173,1),COUNTIF(Data!AU173:BB173,2),COUNTIF(Data!AU173:BB173,3),COUNTIF(Data!AU173:BB173,4),COUNTIF(Data!AU173:BB173,5),COUNTIF(Data!AU173:BB173,6),COUNTIF(Data!AU173:BB173,7)),"")</f>
        <v/>
      </c>
      <c r="CQ173" s="4" t="str">
        <f>IF(COUNTIF(Data!AU173:BB173,4)=8,"Remove","")</f>
        <v/>
      </c>
      <c r="CS173" s="2" t="str">
        <f>IF(Data!BD173&gt;0,Data!BD173-4,"")</f>
        <v/>
      </c>
      <c r="CT173" s="2" t="str">
        <f>IF(Data!BE173&gt;0,Data!BE173-4,"")</f>
        <v/>
      </c>
      <c r="CU173" s="2" t="str">
        <f>IF(Data!BF173&gt;0,Data!BF173-4,"")</f>
        <v/>
      </c>
      <c r="CV173" s="2" t="str">
        <f>IF(Data!BG173&gt;0,Data!BG173-4,"")</f>
        <v/>
      </c>
      <c r="CW173" s="2" t="str">
        <f>IF(Data!BH173&gt;0,Data!BH173-4,"")</f>
        <v/>
      </c>
      <c r="CX173" s="2" t="str">
        <f>IF(Data!BI173&gt;0,Data!BI173-4,"")</f>
        <v/>
      </c>
      <c r="CY173" s="2" t="str">
        <f>IF(Data!BJ173&gt;0,Data!BJ173-4,"")</f>
        <v/>
      </c>
      <c r="CZ173" s="2" t="str">
        <f>IF(Data!BK173&gt;0,Data!BK173-4,"")</f>
        <v/>
      </c>
      <c r="DB173" s="7" t="str">
        <f t="shared" si="54"/>
        <v/>
      </c>
      <c r="DC173" s="7" t="str">
        <f t="shared" si="62"/>
        <v/>
      </c>
      <c r="DD173" s="4" t="str">
        <f t="shared" si="55"/>
        <v/>
      </c>
      <c r="DF173" s="4" t="str">
        <f>IF(MAX(COUNTIF(Data!BD173:BK173,1),COUNTIF(Data!BD173:BK173,2),COUNTIF(Data!BD173:BK173,3),COUNTIF(Data!BD173:BK173,4),COUNTIF(Data!BD173:BK173,5),COUNTIF(Data!BD173:BK173,6),COUNTIF(Data!BD173:BK173,7))&gt;0,MAX(COUNTIF(Data!BD173:BK173,1),COUNTIF(Data!BD173:BK173,2),COUNTIF(Data!BD173:BK173,3),COUNTIF(Data!BD173:BK173,4),COUNTIF(Data!BD173:BK173,5),COUNTIF(Data!BD173:BK173,6),COUNTIF(Data!BD173:BK173,7)),"")</f>
        <v/>
      </c>
      <c r="DG173" s="4" t="str">
        <f>IF(COUNTIF(Data!BD173:BK173,4)=8,"Remove","")</f>
        <v/>
      </c>
    </row>
    <row r="174" spans="1:111" x14ac:dyDescent="0.25">
      <c r="A174" s="2" t="str">
        <f>IF(Data!B174&gt;0,Data!B174-4,"")</f>
        <v/>
      </c>
      <c r="B174" s="2" t="str">
        <f>IF(Data!C174&gt;0,Data!C174-4,"")</f>
        <v/>
      </c>
      <c r="C174" s="2" t="str">
        <f>IF(Data!D174&gt;0,Data!D174-4,"")</f>
        <v/>
      </c>
      <c r="D174" s="2" t="str">
        <f>IF(Data!E174&gt;0,Data!E174-4,"")</f>
        <v/>
      </c>
      <c r="E174" s="2" t="str">
        <f>IF(Data!F174&gt;0,Data!F174-4,"")</f>
        <v/>
      </c>
      <c r="F174" s="2" t="str">
        <f>IF(Data!G174&gt;0,Data!G174-4,"")</f>
        <v/>
      </c>
      <c r="G174" s="2" t="str">
        <f>IF(Data!H174&gt;0,Data!H174-4,"")</f>
        <v/>
      </c>
      <c r="H174" s="2" t="str">
        <f>IF(Data!I174&gt;0,Data!I174-4,"")</f>
        <v/>
      </c>
      <c r="J174" s="7" t="str">
        <f t="shared" si="42"/>
        <v/>
      </c>
      <c r="K174" s="7" t="str">
        <f t="shared" si="56"/>
        <v/>
      </c>
      <c r="L174" s="4" t="str">
        <f t="shared" si="43"/>
        <v/>
      </c>
      <c r="N174" s="4" t="str">
        <f>IF(MAX(COUNTIF(Data!B174:I174,1),COUNTIF(Data!B174:I174,2),COUNTIF(Data!B174:I174,3),COUNTIF(Data!B174:I174,4),COUNTIF(Data!B174:I174,5),COUNTIF(Data!B174:I174,6),COUNTIF(Data!B174:I174,7))&gt;0,MAX(COUNTIF(Data!B174:I174,1),COUNTIF(Data!B174:I174,2),COUNTIF(Data!B174:I174,3),COUNTIF(Data!B174:I174,4),COUNTIF(Data!B174:I174,5),COUNTIF(Data!B174:I174,6),COUNTIF(Data!B174:I174,7)),"")</f>
        <v/>
      </c>
      <c r="O174" s="4" t="str">
        <f>IF(COUNTIF(Data!B174:I174,4)=8,"Remove","")</f>
        <v/>
      </c>
      <c r="Q174" s="2" t="str">
        <f>IF(Data!K174&gt;0,Data!K174-4,"")</f>
        <v/>
      </c>
      <c r="R174" s="2" t="str">
        <f>IF(Data!L174&gt;0,Data!L174-4,"")</f>
        <v/>
      </c>
      <c r="S174" s="2" t="str">
        <f>IF(Data!M174&gt;0,Data!M174-4,"")</f>
        <v/>
      </c>
      <c r="T174" s="2" t="str">
        <f>IF(Data!N174&gt;0,Data!N174-4,"")</f>
        <v/>
      </c>
      <c r="U174" s="2" t="str">
        <f>IF(Data!O174&gt;0,Data!O174-4,"")</f>
        <v/>
      </c>
      <c r="V174" s="2" t="str">
        <f>IF(Data!P174&gt;0,Data!P174-4,"")</f>
        <v/>
      </c>
      <c r="W174" s="2" t="str">
        <f>IF(Data!Q174&gt;0,Data!Q174-4,"")</f>
        <v/>
      </c>
      <c r="X174" s="2" t="str">
        <f>IF(Data!R174&gt;0,Data!R174-4,"")</f>
        <v/>
      </c>
      <c r="Y174" s="59"/>
      <c r="Z174" s="7" t="str">
        <f t="shared" si="44"/>
        <v/>
      </c>
      <c r="AA174" s="7" t="str">
        <f t="shared" si="57"/>
        <v/>
      </c>
      <c r="AB174" s="4" t="str">
        <f t="shared" si="45"/>
        <v/>
      </c>
      <c r="AC174" s="59"/>
      <c r="AD174" s="4" t="str">
        <f>IF(MAX(COUNTIF(Data!K174:R174,1),COUNTIF(Data!K174:R174,2),COUNTIF(Data!K174:R174,3),COUNTIF(Data!K174:R174,4),COUNTIF(Data!K174:R174,5),COUNTIF(Data!K174:R174,6),COUNTIF(Data!K174:R174,7))&gt;0,MAX(COUNTIF(Data!K174:R174,1),COUNTIF(Data!K174:R174,2),COUNTIF(Data!K174:R174,3),COUNTIF(Data!K174:R174,4),COUNTIF(Data!K174:R174,5),COUNTIF(Data!K174:R174,6),COUNTIF(Data!K174:R174,7)),"")</f>
        <v/>
      </c>
      <c r="AE174" s="4" t="str">
        <f>IF(COUNTIF(Data!K174:R174,4)=8,"Remove","")</f>
        <v/>
      </c>
      <c r="AG174" s="2" t="str">
        <f>IF(Data!T174&gt;0,Data!T174-4,"")</f>
        <v/>
      </c>
      <c r="AH174" s="2" t="str">
        <f>IF(Data!U174&gt;0,Data!U174-4,"")</f>
        <v/>
      </c>
      <c r="AI174" s="2" t="str">
        <f>IF(Data!V174&gt;0,Data!V174-4,"")</f>
        <v/>
      </c>
      <c r="AJ174" s="2" t="str">
        <f>IF(Data!W174&gt;0,Data!W174-4,"")</f>
        <v/>
      </c>
      <c r="AK174" s="2" t="str">
        <f>IF(Data!X174&gt;0,Data!X174-4,"")</f>
        <v/>
      </c>
      <c r="AL174" s="2" t="str">
        <f>IF(Data!Y174&gt;0,Data!Y174-4,"")</f>
        <v/>
      </c>
      <c r="AM174" s="2" t="str">
        <f>IF(Data!Z174&gt;0,Data!Z174-4,"")</f>
        <v/>
      </c>
      <c r="AN174" s="2" t="str">
        <f>IF(Data!AA174&gt;0,Data!AA174-4,"")</f>
        <v/>
      </c>
      <c r="AP174" s="7" t="str">
        <f t="shared" si="46"/>
        <v/>
      </c>
      <c r="AQ174" s="7" t="str">
        <f t="shared" si="58"/>
        <v/>
      </c>
      <c r="AR174" s="4" t="str">
        <f t="shared" si="47"/>
        <v/>
      </c>
      <c r="AT174" s="4" t="str">
        <f>IF(MAX(COUNTIF(Data!T174:AA174,1),COUNTIF(Data!T174:AA174,2),COUNTIF(Data!T174:AA174,3),COUNTIF(Data!T174:AA174,4),COUNTIF(Data!T174:AA174,5),COUNTIF(Data!T174:AA174,6),COUNTIF(Data!T174:AA174,7))&gt;0,MAX(COUNTIF(Data!T174:AA174,1),COUNTIF(Data!T174:AA174,2),COUNTIF(Data!T174:AA174,3),COUNTIF(Data!T174:AA174,4),COUNTIF(Data!T174:AA174,5),COUNTIF(Data!T174:AA174,6),COUNTIF(Data!T174:AA174,7)),"")</f>
        <v/>
      </c>
      <c r="AU174" s="4" t="str">
        <f>IF(COUNTIF(Data!T174:AA174,4)=8,"Remove","")</f>
        <v/>
      </c>
      <c r="AW174" s="2" t="str">
        <f>IF(Data!AC174&gt;0,Data!AC174-4,"")</f>
        <v/>
      </c>
      <c r="AX174" s="2" t="str">
        <f>IF(Data!AD174&gt;0,Data!AD174-4,"")</f>
        <v/>
      </c>
      <c r="AY174" s="2" t="str">
        <f>IF(Data!AE174&gt;0,Data!AE174-4,"")</f>
        <v/>
      </c>
      <c r="AZ174" s="2" t="str">
        <f>IF(Data!AF174&gt;0,Data!AF174-4,"")</f>
        <v/>
      </c>
      <c r="BA174" s="2" t="str">
        <f>IF(Data!AG174&gt;0,Data!AG174-4,"")</f>
        <v/>
      </c>
      <c r="BB174" s="2" t="str">
        <f>IF(Data!AH174&gt;0,Data!AH174-4,"")</f>
        <v/>
      </c>
      <c r="BC174" s="2" t="str">
        <f>IF(Data!AI174&gt;0,Data!AI174-4,"")</f>
        <v/>
      </c>
      <c r="BD174" s="2" t="str">
        <f>IF(Data!AJ174&gt;0,Data!AJ174-4,"")</f>
        <v/>
      </c>
      <c r="BF174" s="7" t="str">
        <f t="shared" si="48"/>
        <v/>
      </c>
      <c r="BG174" s="7" t="str">
        <f t="shared" si="59"/>
        <v/>
      </c>
      <c r="BH174" s="4" t="str">
        <f t="shared" si="49"/>
        <v/>
      </c>
      <c r="BJ174" s="4" t="str">
        <f>IF(MAX(COUNTIF(Data!AC174:AJ174,1),COUNTIF(Data!AC174:AJ174,2),COUNTIF(Data!AC174:AJ174,3),COUNTIF(Data!AC174:AJ174,4),COUNTIF(Data!AC174:AJ174,5),COUNTIF(Data!AC174:AJ174,6),COUNTIF(Data!AC174:AJ174,7))&gt;0,MAX(COUNTIF(Data!AC174:AJ174,1),COUNTIF(Data!AC174:AJ174,2),COUNTIF(Data!AC174:AJ174,3),COUNTIF(Data!AC174:AJ174,4),COUNTIF(Data!AC174:AJ174,5),COUNTIF(Data!AC174:AJ174,6),COUNTIF(Data!AC174:AJ174,7)),"")</f>
        <v/>
      </c>
      <c r="BK174" s="4" t="str">
        <f>IF(COUNTIF(Data!AC174:AJ174,4)=8,"Remove","")</f>
        <v/>
      </c>
      <c r="BM174" s="2" t="str">
        <f>IF(Data!AL174&gt;0,Data!AL174-4,"")</f>
        <v/>
      </c>
      <c r="BN174" s="2" t="str">
        <f>IF(Data!AM174&gt;0,Data!AM174-4,"")</f>
        <v/>
      </c>
      <c r="BO174" s="2" t="str">
        <f>IF(Data!AN174&gt;0,Data!AN174-4,"")</f>
        <v/>
      </c>
      <c r="BP174" s="2" t="str">
        <f>IF(Data!AO174&gt;0,Data!AO174-4,"")</f>
        <v/>
      </c>
      <c r="BQ174" s="2" t="str">
        <f>IF(Data!AP174&gt;0,Data!AP174-4,"")</f>
        <v/>
      </c>
      <c r="BR174" s="2" t="str">
        <f>IF(Data!AQ174&gt;0,Data!AQ174-4,"")</f>
        <v/>
      </c>
      <c r="BS174" s="2" t="str">
        <f>IF(Data!AR174&gt;0,Data!AR174-4,"")</f>
        <v/>
      </c>
      <c r="BT174" s="2" t="str">
        <f>IF(Data!AS174&gt;0,Data!AS174-4,"")</f>
        <v/>
      </c>
      <c r="BV174" s="7" t="str">
        <f t="shared" si="50"/>
        <v/>
      </c>
      <c r="BW174" s="7" t="str">
        <f t="shared" si="60"/>
        <v/>
      </c>
      <c r="BX174" s="4" t="str">
        <f t="shared" si="51"/>
        <v/>
      </c>
      <c r="BZ174" s="4" t="str">
        <f>IF(MAX(COUNTIF(Data!AL174:AS174,1),COUNTIF(Data!AL174:AS174,2),COUNTIF(Data!AL174:AS174,3),COUNTIF(Data!AL174:AS174,4),COUNTIF(Data!AL174:AS174,5),COUNTIF(Data!AL174:AS174,6),COUNTIF(Data!AL174:AS174,7))&gt;0,MAX(COUNTIF(Data!AL174:AS174,1),COUNTIF(Data!AL174:AS174,2),COUNTIF(Data!AL174:AS174,3),COUNTIF(Data!AL174:AS174,4),COUNTIF(Data!AL174:AS174,5),COUNTIF(Data!AL174:AS174,6),COUNTIF(Data!AL174:AS174,7)),"")</f>
        <v/>
      </c>
      <c r="CA174" s="4" t="str">
        <f>IF(COUNTIF(Data!AL174:AS174,4)=8,"Remove","")</f>
        <v/>
      </c>
      <c r="CC174" s="2" t="str">
        <f>IF(Data!AU174&gt;0,Data!AU174-4,"")</f>
        <v/>
      </c>
      <c r="CD174" s="2" t="str">
        <f>IF(Data!AV174&gt;0,Data!AV174-4,"")</f>
        <v/>
      </c>
      <c r="CE174" s="2" t="str">
        <f>IF(Data!AW174&gt;0,Data!AW174-4,"")</f>
        <v/>
      </c>
      <c r="CF174" s="2" t="str">
        <f>IF(Data!AX174&gt;0,Data!AX174-4,"")</f>
        <v/>
      </c>
      <c r="CG174" s="2" t="str">
        <f>IF(Data!AY174&gt;0,Data!AY174-4,"")</f>
        <v/>
      </c>
      <c r="CH174" s="2" t="str">
        <f>IF(Data!AZ174&gt;0,Data!AZ174-4,"")</f>
        <v/>
      </c>
      <c r="CI174" s="2" t="str">
        <f>IF(Data!BA174&gt;0,Data!BA174-4,"")</f>
        <v/>
      </c>
      <c r="CJ174" s="2" t="str">
        <f>IF(Data!BB174&gt;0,Data!BB174-4,"")</f>
        <v/>
      </c>
      <c r="CL174" s="7" t="str">
        <f t="shared" si="52"/>
        <v/>
      </c>
      <c r="CM174" s="7" t="str">
        <f t="shared" si="61"/>
        <v/>
      </c>
      <c r="CN174" s="4" t="str">
        <f t="shared" si="53"/>
        <v/>
      </c>
      <c r="CP174" s="4" t="str">
        <f>IF(MAX(COUNTIF(Data!AU174:BB174,1),COUNTIF(Data!AU174:BB174,2),COUNTIF(Data!AU174:BB174,3),COUNTIF(Data!AU174:BB174,4),COUNTIF(Data!AU174:BB174,5),COUNTIF(Data!AU174:BB174,6),COUNTIF(Data!AU174:BB174,7))&gt;0,MAX(COUNTIF(Data!AU174:BB174,1),COUNTIF(Data!AU174:BB174,2),COUNTIF(Data!AU174:BB174,3),COUNTIF(Data!AU174:BB174,4),COUNTIF(Data!AU174:BB174,5),COUNTIF(Data!AU174:BB174,6),COUNTIF(Data!AU174:BB174,7)),"")</f>
        <v/>
      </c>
      <c r="CQ174" s="4" t="str">
        <f>IF(COUNTIF(Data!AU174:BB174,4)=8,"Remove","")</f>
        <v/>
      </c>
      <c r="CS174" s="2" t="str">
        <f>IF(Data!BD174&gt;0,Data!BD174-4,"")</f>
        <v/>
      </c>
      <c r="CT174" s="2" t="str">
        <f>IF(Data!BE174&gt;0,Data!BE174-4,"")</f>
        <v/>
      </c>
      <c r="CU174" s="2" t="str">
        <f>IF(Data!BF174&gt;0,Data!BF174-4,"")</f>
        <v/>
      </c>
      <c r="CV174" s="2" t="str">
        <f>IF(Data!BG174&gt;0,Data!BG174-4,"")</f>
        <v/>
      </c>
      <c r="CW174" s="2" t="str">
        <f>IF(Data!BH174&gt;0,Data!BH174-4,"")</f>
        <v/>
      </c>
      <c r="CX174" s="2" t="str">
        <f>IF(Data!BI174&gt;0,Data!BI174-4,"")</f>
        <v/>
      </c>
      <c r="CY174" s="2" t="str">
        <f>IF(Data!BJ174&gt;0,Data!BJ174-4,"")</f>
        <v/>
      </c>
      <c r="CZ174" s="2" t="str">
        <f>IF(Data!BK174&gt;0,Data!BK174-4,"")</f>
        <v/>
      </c>
      <c r="DB174" s="7" t="str">
        <f t="shared" si="54"/>
        <v/>
      </c>
      <c r="DC174" s="7" t="str">
        <f t="shared" si="62"/>
        <v/>
      </c>
      <c r="DD174" s="4" t="str">
        <f t="shared" si="55"/>
        <v/>
      </c>
      <c r="DF174" s="4" t="str">
        <f>IF(MAX(COUNTIF(Data!BD174:BK174,1),COUNTIF(Data!BD174:BK174,2),COUNTIF(Data!BD174:BK174,3),COUNTIF(Data!BD174:BK174,4),COUNTIF(Data!BD174:BK174,5),COUNTIF(Data!BD174:BK174,6),COUNTIF(Data!BD174:BK174,7))&gt;0,MAX(COUNTIF(Data!BD174:BK174,1),COUNTIF(Data!BD174:BK174,2),COUNTIF(Data!BD174:BK174,3),COUNTIF(Data!BD174:BK174,4),COUNTIF(Data!BD174:BK174,5),COUNTIF(Data!BD174:BK174,6),COUNTIF(Data!BD174:BK174,7)),"")</f>
        <v/>
      </c>
      <c r="DG174" s="4" t="str">
        <f>IF(COUNTIF(Data!BD174:BK174,4)=8,"Remove","")</f>
        <v/>
      </c>
    </row>
    <row r="175" spans="1:111" x14ac:dyDescent="0.25">
      <c r="A175" s="2" t="str">
        <f>IF(Data!B175&gt;0,Data!B175-4,"")</f>
        <v/>
      </c>
      <c r="B175" s="2" t="str">
        <f>IF(Data!C175&gt;0,Data!C175-4,"")</f>
        <v/>
      </c>
      <c r="C175" s="2" t="str">
        <f>IF(Data!D175&gt;0,Data!D175-4,"")</f>
        <v/>
      </c>
      <c r="D175" s="2" t="str">
        <f>IF(Data!E175&gt;0,Data!E175-4,"")</f>
        <v/>
      </c>
      <c r="E175" s="2" t="str">
        <f>IF(Data!F175&gt;0,Data!F175-4,"")</f>
        <v/>
      </c>
      <c r="F175" s="2" t="str">
        <f>IF(Data!G175&gt;0,Data!G175-4,"")</f>
        <v/>
      </c>
      <c r="G175" s="2" t="str">
        <f>IF(Data!H175&gt;0,Data!H175-4,"")</f>
        <v/>
      </c>
      <c r="H175" s="2" t="str">
        <f>IF(Data!I175&gt;0,Data!I175-4,"")</f>
        <v/>
      </c>
      <c r="J175" s="7" t="str">
        <f t="shared" si="42"/>
        <v/>
      </c>
      <c r="K175" s="7" t="str">
        <f t="shared" si="56"/>
        <v/>
      </c>
      <c r="L175" s="4" t="str">
        <f t="shared" si="43"/>
        <v/>
      </c>
      <c r="N175" s="4" t="str">
        <f>IF(MAX(COUNTIF(Data!B175:I175,1),COUNTIF(Data!B175:I175,2),COUNTIF(Data!B175:I175,3),COUNTIF(Data!B175:I175,4),COUNTIF(Data!B175:I175,5),COUNTIF(Data!B175:I175,6),COUNTIF(Data!B175:I175,7))&gt;0,MAX(COUNTIF(Data!B175:I175,1),COUNTIF(Data!B175:I175,2),COUNTIF(Data!B175:I175,3),COUNTIF(Data!B175:I175,4),COUNTIF(Data!B175:I175,5),COUNTIF(Data!B175:I175,6),COUNTIF(Data!B175:I175,7)),"")</f>
        <v/>
      </c>
      <c r="O175" s="4" t="str">
        <f>IF(COUNTIF(Data!B175:I175,4)=8,"Remove","")</f>
        <v/>
      </c>
      <c r="Q175" s="2" t="str">
        <f>IF(Data!K175&gt;0,Data!K175-4,"")</f>
        <v/>
      </c>
      <c r="R175" s="2" t="str">
        <f>IF(Data!L175&gt;0,Data!L175-4,"")</f>
        <v/>
      </c>
      <c r="S175" s="2" t="str">
        <f>IF(Data!M175&gt;0,Data!M175-4,"")</f>
        <v/>
      </c>
      <c r="T175" s="2" t="str">
        <f>IF(Data!N175&gt;0,Data!N175-4,"")</f>
        <v/>
      </c>
      <c r="U175" s="2" t="str">
        <f>IF(Data!O175&gt;0,Data!O175-4,"")</f>
        <v/>
      </c>
      <c r="V175" s="2" t="str">
        <f>IF(Data!P175&gt;0,Data!P175-4,"")</f>
        <v/>
      </c>
      <c r="W175" s="2" t="str">
        <f>IF(Data!Q175&gt;0,Data!Q175-4,"")</f>
        <v/>
      </c>
      <c r="X175" s="2" t="str">
        <f>IF(Data!R175&gt;0,Data!R175-4,"")</f>
        <v/>
      </c>
      <c r="Y175" s="59"/>
      <c r="Z175" s="7" t="str">
        <f t="shared" si="44"/>
        <v/>
      </c>
      <c r="AA175" s="7" t="str">
        <f t="shared" si="57"/>
        <v/>
      </c>
      <c r="AB175" s="4" t="str">
        <f t="shared" si="45"/>
        <v/>
      </c>
      <c r="AC175" s="59"/>
      <c r="AD175" s="4" t="str">
        <f>IF(MAX(COUNTIF(Data!K175:R175,1),COUNTIF(Data!K175:R175,2),COUNTIF(Data!K175:R175,3),COUNTIF(Data!K175:R175,4),COUNTIF(Data!K175:R175,5),COUNTIF(Data!K175:R175,6),COUNTIF(Data!K175:R175,7))&gt;0,MAX(COUNTIF(Data!K175:R175,1),COUNTIF(Data!K175:R175,2),COUNTIF(Data!K175:R175,3),COUNTIF(Data!K175:R175,4),COUNTIF(Data!K175:R175,5),COUNTIF(Data!K175:R175,6),COUNTIF(Data!K175:R175,7)),"")</f>
        <v/>
      </c>
      <c r="AE175" s="4" t="str">
        <f>IF(COUNTIF(Data!K175:R175,4)=8,"Remove","")</f>
        <v/>
      </c>
      <c r="AG175" s="2" t="str">
        <f>IF(Data!T175&gt;0,Data!T175-4,"")</f>
        <v/>
      </c>
      <c r="AH175" s="2" t="str">
        <f>IF(Data!U175&gt;0,Data!U175-4,"")</f>
        <v/>
      </c>
      <c r="AI175" s="2" t="str">
        <f>IF(Data!V175&gt;0,Data!V175-4,"")</f>
        <v/>
      </c>
      <c r="AJ175" s="2" t="str">
        <f>IF(Data!W175&gt;0,Data!W175-4,"")</f>
        <v/>
      </c>
      <c r="AK175" s="2" t="str">
        <f>IF(Data!X175&gt;0,Data!X175-4,"")</f>
        <v/>
      </c>
      <c r="AL175" s="2" t="str">
        <f>IF(Data!Y175&gt;0,Data!Y175-4,"")</f>
        <v/>
      </c>
      <c r="AM175" s="2" t="str">
        <f>IF(Data!Z175&gt;0,Data!Z175-4,"")</f>
        <v/>
      </c>
      <c r="AN175" s="2" t="str">
        <f>IF(Data!AA175&gt;0,Data!AA175-4,"")</f>
        <v/>
      </c>
      <c r="AP175" s="7" t="str">
        <f t="shared" si="46"/>
        <v/>
      </c>
      <c r="AQ175" s="7" t="str">
        <f t="shared" si="58"/>
        <v/>
      </c>
      <c r="AR175" s="4" t="str">
        <f t="shared" si="47"/>
        <v/>
      </c>
      <c r="AT175" s="4" t="str">
        <f>IF(MAX(COUNTIF(Data!T175:AA175,1),COUNTIF(Data!T175:AA175,2),COUNTIF(Data!T175:AA175,3),COUNTIF(Data!T175:AA175,4),COUNTIF(Data!T175:AA175,5),COUNTIF(Data!T175:AA175,6),COUNTIF(Data!T175:AA175,7))&gt;0,MAX(COUNTIF(Data!T175:AA175,1),COUNTIF(Data!T175:AA175,2),COUNTIF(Data!T175:AA175,3),COUNTIF(Data!T175:AA175,4),COUNTIF(Data!T175:AA175,5),COUNTIF(Data!T175:AA175,6),COUNTIF(Data!T175:AA175,7)),"")</f>
        <v/>
      </c>
      <c r="AU175" s="4" t="str">
        <f>IF(COUNTIF(Data!T175:AA175,4)=8,"Remove","")</f>
        <v/>
      </c>
      <c r="AW175" s="2" t="str">
        <f>IF(Data!AC175&gt;0,Data!AC175-4,"")</f>
        <v/>
      </c>
      <c r="AX175" s="2" t="str">
        <f>IF(Data!AD175&gt;0,Data!AD175-4,"")</f>
        <v/>
      </c>
      <c r="AY175" s="2" t="str">
        <f>IF(Data!AE175&gt;0,Data!AE175-4,"")</f>
        <v/>
      </c>
      <c r="AZ175" s="2" t="str">
        <f>IF(Data!AF175&gt;0,Data!AF175-4,"")</f>
        <v/>
      </c>
      <c r="BA175" s="2" t="str">
        <f>IF(Data!AG175&gt;0,Data!AG175-4,"")</f>
        <v/>
      </c>
      <c r="BB175" s="2" t="str">
        <f>IF(Data!AH175&gt;0,Data!AH175-4,"")</f>
        <v/>
      </c>
      <c r="BC175" s="2" t="str">
        <f>IF(Data!AI175&gt;0,Data!AI175-4,"")</f>
        <v/>
      </c>
      <c r="BD175" s="2" t="str">
        <f>IF(Data!AJ175&gt;0,Data!AJ175-4,"")</f>
        <v/>
      </c>
      <c r="BF175" s="7" t="str">
        <f t="shared" si="48"/>
        <v/>
      </c>
      <c r="BG175" s="7" t="str">
        <f t="shared" si="59"/>
        <v/>
      </c>
      <c r="BH175" s="4" t="str">
        <f t="shared" si="49"/>
        <v/>
      </c>
      <c r="BJ175" s="4" t="str">
        <f>IF(MAX(COUNTIF(Data!AC175:AJ175,1),COUNTIF(Data!AC175:AJ175,2),COUNTIF(Data!AC175:AJ175,3),COUNTIF(Data!AC175:AJ175,4),COUNTIF(Data!AC175:AJ175,5),COUNTIF(Data!AC175:AJ175,6),COUNTIF(Data!AC175:AJ175,7))&gt;0,MAX(COUNTIF(Data!AC175:AJ175,1),COUNTIF(Data!AC175:AJ175,2),COUNTIF(Data!AC175:AJ175,3),COUNTIF(Data!AC175:AJ175,4),COUNTIF(Data!AC175:AJ175,5),COUNTIF(Data!AC175:AJ175,6),COUNTIF(Data!AC175:AJ175,7)),"")</f>
        <v/>
      </c>
      <c r="BK175" s="4" t="str">
        <f>IF(COUNTIF(Data!AC175:AJ175,4)=8,"Remove","")</f>
        <v/>
      </c>
      <c r="BM175" s="2" t="str">
        <f>IF(Data!AL175&gt;0,Data!AL175-4,"")</f>
        <v/>
      </c>
      <c r="BN175" s="2" t="str">
        <f>IF(Data!AM175&gt;0,Data!AM175-4,"")</f>
        <v/>
      </c>
      <c r="BO175" s="2" t="str">
        <f>IF(Data!AN175&gt;0,Data!AN175-4,"")</f>
        <v/>
      </c>
      <c r="BP175" s="2" t="str">
        <f>IF(Data!AO175&gt;0,Data!AO175-4,"")</f>
        <v/>
      </c>
      <c r="BQ175" s="2" t="str">
        <f>IF(Data!AP175&gt;0,Data!AP175-4,"")</f>
        <v/>
      </c>
      <c r="BR175" s="2" t="str">
        <f>IF(Data!AQ175&gt;0,Data!AQ175-4,"")</f>
        <v/>
      </c>
      <c r="BS175" s="2" t="str">
        <f>IF(Data!AR175&gt;0,Data!AR175-4,"")</f>
        <v/>
      </c>
      <c r="BT175" s="2" t="str">
        <f>IF(Data!AS175&gt;0,Data!AS175-4,"")</f>
        <v/>
      </c>
      <c r="BV175" s="7" t="str">
        <f t="shared" si="50"/>
        <v/>
      </c>
      <c r="BW175" s="7" t="str">
        <f t="shared" si="60"/>
        <v/>
      </c>
      <c r="BX175" s="4" t="str">
        <f t="shared" si="51"/>
        <v/>
      </c>
      <c r="BZ175" s="4" t="str">
        <f>IF(MAX(COUNTIF(Data!AL175:AS175,1),COUNTIF(Data!AL175:AS175,2),COUNTIF(Data!AL175:AS175,3),COUNTIF(Data!AL175:AS175,4),COUNTIF(Data!AL175:AS175,5),COUNTIF(Data!AL175:AS175,6),COUNTIF(Data!AL175:AS175,7))&gt;0,MAX(COUNTIF(Data!AL175:AS175,1),COUNTIF(Data!AL175:AS175,2),COUNTIF(Data!AL175:AS175,3),COUNTIF(Data!AL175:AS175,4),COUNTIF(Data!AL175:AS175,5),COUNTIF(Data!AL175:AS175,6),COUNTIF(Data!AL175:AS175,7)),"")</f>
        <v/>
      </c>
      <c r="CA175" s="4" t="str">
        <f>IF(COUNTIF(Data!AL175:AS175,4)=8,"Remove","")</f>
        <v/>
      </c>
      <c r="CC175" s="2" t="str">
        <f>IF(Data!AU175&gt;0,Data!AU175-4,"")</f>
        <v/>
      </c>
      <c r="CD175" s="2" t="str">
        <f>IF(Data!AV175&gt;0,Data!AV175-4,"")</f>
        <v/>
      </c>
      <c r="CE175" s="2" t="str">
        <f>IF(Data!AW175&gt;0,Data!AW175-4,"")</f>
        <v/>
      </c>
      <c r="CF175" s="2" t="str">
        <f>IF(Data!AX175&gt;0,Data!AX175-4,"")</f>
        <v/>
      </c>
      <c r="CG175" s="2" t="str">
        <f>IF(Data!AY175&gt;0,Data!AY175-4,"")</f>
        <v/>
      </c>
      <c r="CH175" s="2" t="str">
        <f>IF(Data!AZ175&gt;0,Data!AZ175-4,"")</f>
        <v/>
      </c>
      <c r="CI175" s="2" t="str">
        <f>IF(Data!BA175&gt;0,Data!BA175-4,"")</f>
        <v/>
      </c>
      <c r="CJ175" s="2" t="str">
        <f>IF(Data!BB175&gt;0,Data!BB175-4,"")</f>
        <v/>
      </c>
      <c r="CL175" s="7" t="str">
        <f t="shared" si="52"/>
        <v/>
      </c>
      <c r="CM175" s="7" t="str">
        <f t="shared" si="61"/>
        <v/>
      </c>
      <c r="CN175" s="4" t="str">
        <f t="shared" si="53"/>
        <v/>
      </c>
      <c r="CP175" s="4" t="str">
        <f>IF(MAX(COUNTIF(Data!AU175:BB175,1),COUNTIF(Data!AU175:BB175,2),COUNTIF(Data!AU175:BB175,3),COUNTIF(Data!AU175:BB175,4),COUNTIF(Data!AU175:BB175,5),COUNTIF(Data!AU175:BB175,6),COUNTIF(Data!AU175:BB175,7))&gt;0,MAX(COUNTIF(Data!AU175:BB175,1),COUNTIF(Data!AU175:BB175,2),COUNTIF(Data!AU175:BB175,3),COUNTIF(Data!AU175:BB175,4),COUNTIF(Data!AU175:BB175,5),COUNTIF(Data!AU175:BB175,6),COUNTIF(Data!AU175:BB175,7)),"")</f>
        <v/>
      </c>
      <c r="CQ175" s="4" t="str">
        <f>IF(COUNTIF(Data!AU175:BB175,4)=8,"Remove","")</f>
        <v/>
      </c>
      <c r="CS175" s="2" t="str">
        <f>IF(Data!BD175&gt;0,Data!BD175-4,"")</f>
        <v/>
      </c>
      <c r="CT175" s="2" t="str">
        <f>IF(Data!BE175&gt;0,Data!BE175-4,"")</f>
        <v/>
      </c>
      <c r="CU175" s="2" t="str">
        <f>IF(Data!BF175&gt;0,Data!BF175-4,"")</f>
        <v/>
      </c>
      <c r="CV175" s="2" t="str">
        <f>IF(Data!BG175&gt;0,Data!BG175-4,"")</f>
        <v/>
      </c>
      <c r="CW175" s="2" t="str">
        <f>IF(Data!BH175&gt;0,Data!BH175-4,"")</f>
        <v/>
      </c>
      <c r="CX175" s="2" t="str">
        <f>IF(Data!BI175&gt;0,Data!BI175-4,"")</f>
        <v/>
      </c>
      <c r="CY175" s="2" t="str">
        <f>IF(Data!BJ175&gt;0,Data!BJ175-4,"")</f>
        <v/>
      </c>
      <c r="CZ175" s="2" t="str">
        <f>IF(Data!BK175&gt;0,Data!BK175-4,"")</f>
        <v/>
      </c>
      <c r="DB175" s="7" t="str">
        <f t="shared" si="54"/>
        <v/>
      </c>
      <c r="DC175" s="7" t="str">
        <f t="shared" si="62"/>
        <v/>
      </c>
      <c r="DD175" s="4" t="str">
        <f t="shared" si="55"/>
        <v/>
      </c>
      <c r="DF175" s="4" t="str">
        <f>IF(MAX(COUNTIF(Data!BD175:BK175,1),COUNTIF(Data!BD175:BK175,2),COUNTIF(Data!BD175:BK175,3),COUNTIF(Data!BD175:BK175,4),COUNTIF(Data!BD175:BK175,5),COUNTIF(Data!BD175:BK175,6),COUNTIF(Data!BD175:BK175,7))&gt;0,MAX(COUNTIF(Data!BD175:BK175,1),COUNTIF(Data!BD175:BK175,2),COUNTIF(Data!BD175:BK175,3),COUNTIF(Data!BD175:BK175,4),COUNTIF(Data!BD175:BK175,5),COUNTIF(Data!BD175:BK175,6),COUNTIF(Data!BD175:BK175,7)),"")</f>
        <v/>
      </c>
      <c r="DG175" s="4" t="str">
        <f>IF(COUNTIF(Data!BD175:BK175,4)=8,"Remove","")</f>
        <v/>
      </c>
    </row>
    <row r="176" spans="1:111" x14ac:dyDescent="0.25">
      <c r="A176" s="2" t="str">
        <f>IF(Data!B176&gt;0,Data!B176-4,"")</f>
        <v/>
      </c>
      <c r="B176" s="2" t="str">
        <f>IF(Data!C176&gt;0,Data!C176-4,"")</f>
        <v/>
      </c>
      <c r="C176" s="2" t="str">
        <f>IF(Data!D176&gt;0,Data!D176-4,"")</f>
        <v/>
      </c>
      <c r="D176" s="2" t="str">
        <f>IF(Data!E176&gt;0,Data!E176-4,"")</f>
        <v/>
      </c>
      <c r="E176" s="2" t="str">
        <f>IF(Data!F176&gt;0,Data!F176-4,"")</f>
        <v/>
      </c>
      <c r="F176" s="2" t="str">
        <f>IF(Data!G176&gt;0,Data!G176-4,"")</f>
        <v/>
      </c>
      <c r="G176" s="2" t="str">
        <f>IF(Data!H176&gt;0,Data!H176-4,"")</f>
        <v/>
      </c>
      <c r="H176" s="2" t="str">
        <f>IF(Data!I176&gt;0,Data!I176-4,"")</f>
        <v/>
      </c>
      <c r="J176" s="7" t="str">
        <f t="shared" si="42"/>
        <v/>
      </c>
      <c r="K176" s="7" t="str">
        <f t="shared" si="56"/>
        <v/>
      </c>
      <c r="L176" s="4" t="str">
        <f t="shared" si="43"/>
        <v/>
      </c>
      <c r="N176" s="4" t="str">
        <f>IF(MAX(COUNTIF(Data!B176:I176,1),COUNTIF(Data!B176:I176,2),COUNTIF(Data!B176:I176,3),COUNTIF(Data!B176:I176,4),COUNTIF(Data!B176:I176,5),COUNTIF(Data!B176:I176,6),COUNTIF(Data!B176:I176,7))&gt;0,MAX(COUNTIF(Data!B176:I176,1),COUNTIF(Data!B176:I176,2),COUNTIF(Data!B176:I176,3),COUNTIF(Data!B176:I176,4),COUNTIF(Data!B176:I176,5),COUNTIF(Data!B176:I176,6),COUNTIF(Data!B176:I176,7)),"")</f>
        <v/>
      </c>
      <c r="O176" s="4" t="str">
        <f>IF(COUNTIF(Data!B176:I176,4)=8,"Remove","")</f>
        <v/>
      </c>
      <c r="Q176" s="2" t="str">
        <f>IF(Data!K176&gt;0,Data!K176-4,"")</f>
        <v/>
      </c>
      <c r="R176" s="2" t="str">
        <f>IF(Data!L176&gt;0,Data!L176-4,"")</f>
        <v/>
      </c>
      <c r="S176" s="2" t="str">
        <f>IF(Data!M176&gt;0,Data!M176-4,"")</f>
        <v/>
      </c>
      <c r="T176" s="2" t="str">
        <f>IF(Data!N176&gt;0,Data!N176-4,"")</f>
        <v/>
      </c>
      <c r="U176" s="2" t="str">
        <f>IF(Data!O176&gt;0,Data!O176-4,"")</f>
        <v/>
      </c>
      <c r="V176" s="2" t="str">
        <f>IF(Data!P176&gt;0,Data!P176-4,"")</f>
        <v/>
      </c>
      <c r="W176" s="2" t="str">
        <f>IF(Data!Q176&gt;0,Data!Q176-4,"")</f>
        <v/>
      </c>
      <c r="X176" s="2" t="str">
        <f>IF(Data!R176&gt;0,Data!R176-4,"")</f>
        <v/>
      </c>
      <c r="Y176" s="59"/>
      <c r="Z176" s="7" t="str">
        <f t="shared" si="44"/>
        <v/>
      </c>
      <c r="AA176" s="7" t="str">
        <f t="shared" si="57"/>
        <v/>
      </c>
      <c r="AB176" s="4" t="str">
        <f t="shared" si="45"/>
        <v/>
      </c>
      <c r="AC176" s="59"/>
      <c r="AD176" s="4" t="str">
        <f>IF(MAX(COUNTIF(Data!K176:R176,1),COUNTIF(Data!K176:R176,2),COUNTIF(Data!K176:R176,3),COUNTIF(Data!K176:R176,4),COUNTIF(Data!K176:R176,5),COUNTIF(Data!K176:R176,6),COUNTIF(Data!K176:R176,7))&gt;0,MAX(COUNTIF(Data!K176:R176,1),COUNTIF(Data!K176:R176,2),COUNTIF(Data!K176:R176,3),COUNTIF(Data!K176:R176,4),COUNTIF(Data!K176:R176,5),COUNTIF(Data!K176:R176,6),COUNTIF(Data!K176:R176,7)),"")</f>
        <v/>
      </c>
      <c r="AE176" s="4" t="str">
        <f>IF(COUNTIF(Data!K176:R176,4)=8,"Remove","")</f>
        <v/>
      </c>
      <c r="AG176" s="2" t="str">
        <f>IF(Data!T176&gt;0,Data!T176-4,"")</f>
        <v/>
      </c>
      <c r="AH176" s="2" t="str">
        <f>IF(Data!U176&gt;0,Data!U176-4,"")</f>
        <v/>
      </c>
      <c r="AI176" s="2" t="str">
        <f>IF(Data!V176&gt;0,Data!V176-4,"")</f>
        <v/>
      </c>
      <c r="AJ176" s="2" t="str">
        <f>IF(Data!W176&gt;0,Data!W176-4,"")</f>
        <v/>
      </c>
      <c r="AK176" s="2" t="str">
        <f>IF(Data!X176&gt;0,Data!X176-4,"")</f>
        <v/>
      </c>
      <c r="AL176" s="2" t="str">
        <f>IF(Data!Y176&gt;0,Data!Y176-4,"")</f>
        <v/>
      </c>
      <c r="AM176" s="2" t="str">
        <f>IF(Data!Z176&gt;0,Data!Z176-4,"")</f>
        <v/>
      </c>
      <c r="AN176" s="2" t="str">
        <f>IF(Data!AA176&gt;0,Data!AA176-4,"")</f>
        <v/>
      </c>
      <c r="AP176" s="7" t="str">
        <f t="shared" si="46"/>
        <v/>
      </c>
      <c r="AQ176" s="7" t="str">
        <f t="shared" si="58"/>
        <v/>
      </c>
      <c r="AR176" s="4" t="str">
        <f t="shared" si="47"/>
        <v/>
      </c>
      <c r="AT176" s="4" t="str">
        <f>IF(MAX(COUNTIF(Data!T176:AA176,1),COUNTIF(Data!T176:AA176,2),COUNTIF(Data!T176:AA176,3),COUNTIF(Data!T176:AA176,4),COUNTIF(Data!T176:AA176,5),COUNTIF(Data!T176:AA176,6),COUNTIF(Data!T176:AA176,7))&gt;0,MAX(COUNTIF(Data!T176:AA176,1),COUNTIF(Data!T176:AA176,2),COUNTIF(Data!T176:AA176,3),COUNTIF(Data!T176:AA176,4),COUNTIF(Data!T176:AA176,5),COUNTIF(Data!T176:AA176,6),COUNTIF(Data!T176:AA176,7)),"")</f>
        <v/>
      </c>
      <c r="AU176" s="4" t="str">
        <f>IF(COUNTIF(Data!T176:AA176,4)=8,"Remove","")</f>
        <v/>
      </c>
      <c r="AW176" s="2" t="str">
        <f>IF(Data!AC176&gt;0,Data!AC176-4,"")</f>
        <v/>
      </c>
      <c r="AX176" s="2" t="str">
        <f>IF(Data!AD176&gt;0,Data!AD176-4,"")</f>
        <v/>
      </c>
      <c r="AY176" s="2" t="str">
        <f>IF(Data!AE176&gt;0,Data!AE176-4,"")</f>
        <v/>
      </c>
      <c r="AZ176" s="2" t="str">
        <f>IF(Data!AF176&gt;0,Data!AF176-4,"")</f>
        <v/>
      </c>
      <c r="BA176" s="2" t="str">
        <f>IF(Data!AG176&gt;0,Data!AG176-4,"")</f>
        <v/>
      </c>
      <c r="BB176" s="2" t="str">
        <f>IF(Data!AH176&gt;0,Data!AH176-4,"")</f>
        <v/>
      </c>
      <c r="BC176" s="2" t="str">
        <f>IF(Data!AI176&gt;0,Data!AI176-4,"")</f>
        <v/>
      </c>
      <c r="BD176" s="2" t="str">
        <f>IF(Data!AJ176&gt;0,Data!AJ176-4,"")</f>
        <v/>
      </c>
      <c r="BF176" s="7" t="str">
        <f t="shared" si="48"/>
        <v/>
      </c>
      <c r="BG176" s="7" t="str">
        <f t="shared" si="59"/>
        <v/>
      </c>
      <c r="BH176" s="4" t="str">
        <f t="shared" si="49"/>
        <v/>
      </c>
      <c r="BJ176" s="4" t="str">
        <f>IF(MAX(COUNTIF(Data!AC176:AJ176,1),COUNTIF(Data!AC176:AJ176,2),COUNTIF(Data!AC176:AJ176,3),COUNTIF(Data!AC176:AJ176,4),COUNTIF(Data!AC176:AJ176,5),COUNTIF(Data!AC176:AJ176,6),COUNTIF(Data!AC176:AJ176,7))&gt;0,MAX(COUNTIF(Data!AC176:AJ176,1),COUNTIF(Data!AC176:AJ176,2),COUNTIF(Data!AC176:AJ176,3),COUNTIF(Data!AC176:AJ176,4),COUNTIF(Data!AC176:AJ176,5),COUNTIF(Data!AC176:AJ176,6),COUNTIF(Data!AC176:AJ176,7)),"")</f>
        <v/>
      </c>
      <c r="BK176" s="4" t="str">
        <f>IF(COUNTIF(Data!AC176:AJ176,4)=8,"Remove","")</f>
        <v/>
      </c>
      <c r="BM176" s="2" t="str">
        <f>IF(Data!AL176&gt;0,Data!AL176-4,"")</f>
        <v/>
      </c>
      <c r="BN176" s="2" t="str">
        <f>IF(Data!AM176&gt;0,Data!AM176-4,"")</f>
        <v/>
      </c>
      <c r="BO176" s="2" t="str">
        <f>IF(Data!AN176&gt;0,Data!AN176-4,"")</f>
        <v/>
      </c>
      <c r="BP176" s="2" t="str">
        <f>IF(Data!AO176&gt;0,Data!AO176-4,"")</f>
        <v/>
      </c>
      <c r="BQ176" s="2" t="str">
        <f>IF(Data!AP176&gt;0,Data!AP176-4,"")</f>
        <v/>
      </c>
      <c r="BR176" s="2" t="str">
        <f>IF(Data!AQ176&gt;0,Data!AQ176-4,"")</f>
        <v/>
      </c>
      <c r="BS176" s="2" t="str">
        <f>IF(Data!AR176&gt;0,Data!AR176-4,"")</f>
        <v/>
      </c>
      <c r="BT176" s="2" t="str">
        <f>IF(Data!AS176&gt;0,Data!AS176-4,"")</f>
        <v/>
      </c>
      <c r="BV176" s="7" t="str">
        <f t="shared" si="50"/>
        <v/>
      </c>
      <c r="BW176" s="7" t="str">
        <f t="shared" si="60"/>
        <v/>
      </c>
      <c r="BX176" s="4" t="str">
        <f t="shared" si="51"/>
        <v/>
      </c>
      <c r="BZ176" s="4" t="str">
        <f>IF(MAX(COUNTIF(Data!AL176:AS176,1),COUNTIF(Data!AL176:AS176,2),COUNTIF(Data!AL176:AS176,3),COUNTIF(Data!AL176:AS176,4),COUNTIF(Data!AL176:AS176,5),COUNTIF(Data!AL176:AS176,6),COUNTIF(Data!AL176:AS176,7))&gt;0,MAX(COUNTIF(Data!AL176:AS176,1),COUNTIF(Data!AL176:AS176,2),COUNTIF(Data!AL176:AS176,3),COUNTIF(Data!AL176:AS176,4),COUNTIF(Data!AL176:AS176,5),COUNTIF(Data!AL176:AS176,6),COUNTIF(Data!AL176:AS176,7)),"")</f>
        <v/>
      </c>
      <c r="CA176" s="4" t="str">
        <f>IF(COUNTIF(Data!AL176:AS176,4)=8,"Remove","")</f>
        <v/>
      </c>
      <c r="CC176" s="2" t="str">
        <f>IF(Data!AU176&gt;0,Data!AU176-4,"")</f>
        <v/>
      </c>
      <c r="CD176" s="2" t="str">
        <f>IF(Data!AV176&gt;0,Data!AV176-4,"")</f>
        <v/>
      </c>
      <c r="CE176" s="2" t="str">
        <f>IF(Data!AW176&gt;0,Data!AW176-4,"")</f>
        <v/>
      </c>
      <c r="CF176" s="2" t="str">
        <f>IF(Data!AX176&gt;0,Data!AX176-4,"")</f>
        <v/>
      </c>
      <c r="CG176" s="2" t="str">
        <f>IF(Data!AY176&gt;0,Data!AY176-4,"")</f>
        <v/>
      </c>
      <c r="CH176" s="2" t="str">
        <f>IF(Data!AZ176&gt;0,Data!AZ176-4,"")</f>
        <v/>
      </c>
      <c r="CI176" s="2" t="str">
        <f>IF(Data!BA176&gt;0,Data!BA176-4,"")</f>
        <v/>
      </c>
      <c r="CJ176" s="2" t="str">
        <f>IF(Data!BB176&gt;0,Data!BB176-4,"")</f>
        <v/>
      </c>
      <c r="CL176" s="7" t="str">
        <f t="shared" si="52"/>
        <v/>
      </c>
      <c r="CM176" s="7" t="str">
        <f t="shared" si="61"/>
        <v/>
      </c>
      <c r="CN176" s="4" t="str">
        <f t="shared" si="53"/>
        <v/>
      </c>
      <c r="CP176" s="4" t="str">
        <f>IF(MAX(COUNTIF(Data!AU176:BB176,1),COUNTIF(Data!AU176:BB176,2),COUNTIF(Data!AU176:BB176,3),COUNTIF(Data!AU176:BB176,4),COUNTIF(Data!AU176:BB176,5),COUNTIF(Data!AU176:BB176,6),COUNTIF(Data!AU176:BB176,7))&gt;0,MAX(COUNTIF(Data!AU176:BB176,1),COUNTIF(Data!AU176:BB176,2),COUNTIF(Data!AU176:BB176,3),COUNTIF(Data!AU176:BB176,4),COUNTIF(Data!AU176:BB176,5),COUNTIF(Data!AU176:BB176,6),COUNTIF(Data!AU176:BB176,7)),"")</f>
        <v/>
      </c>
      <c r="CQ176" s="4" t="str">
        <f>IF(COUNTIF(Data!AU176:BB176,4)=8,"Remove","")</f>
        <v/>
      </c>
      <c r="CS176" s="2" t="str">
        <f>IF(Data!BD176&gt;0,Data!BD176-4,"")</f>
        <v/>
      </c>
      <c r="CT176" s="2" t="str">
        <f>IF(Data!BE176&gt;0,Data!BE176-4,"")</f>
        <v/>
      </c>
      <c r="CU176" s="2" t="str">
        <f>IF(Data!BF176&gt;0,Data!BF176-4,"")</f>
        <v/>
      </c>
      <c r="CV176" s="2" t="str">
        <f>IF(Data!BG176&gt;0,Data!BG176-4,"")</f>
        <v/>
      </c>
      <c r="CW176" s="2" t="str">
        <f>IF(Data!BH176&gt;0,Data!BH176-4,"")</f>
        <v/>
      </c>
      <c r="CX176" s="2" t="str">
        <f>IF(Data!BI176&gt;0,Data!BI176-4,"")</f>
        <v/>
      </c>
      <c r="CY176" s="2" t="str">
        <f>IF(Data!BJ176&gt;0,Data!BJ176-4,"")</f>
        <v/>
      </c>
      <c r="CZ176" s="2" t="str">
        <f>IF(Data!BK176&gt;0,Data!BK176-4,"")</f>
        <v/>
      </c>
      <c r="DB176" s="7" t="str">
        <f t="shared" si="54"/>
        <v/>
      </c>
      <c r="DC176" s="7" t="str">
        <f t="shared" si="62"/>
        <v/>
      </c>
      <c r="DD176" s="4" t="str">
        <f t="shared" si="55"/>
        <v/>
      </c>
      <c r="DF176" s="4" t="str">
        <f>IF(MAX(COUNTIF(Data!BD176:BK176,1),COUNTIF(Data!BD176:BK176,2),COUNTIF(Data!BD176:BK176,3),COUNTIF(Data!BD176:BK176,4),COUNTIF(Data!BD176:BK176,5),COUNTIF(Data!BD176:BK176,6),COUNTIF(Data!BD176:BK176,7))&gt;0,MAX(COUNTIF(Data!BD176:BK176,1),COUNTIF(Data!BD176:BK176,2),COUNTIF(Data!BD176:BK176,3),COUNTIF(Data!BD176:BK176,4),COUNTIF(Data!BD176:BK176,5),COUNTIF(Data!BD176:BK176,6),COUNTIF(Data!BD176:BK176,7)),"")</f>
        <v/>
      </c>
      <c r="DG176" s="4" t="str">
        <f>IF(COUNTIF(Data!BD176:BK176,4)=8,"Remove","")</f>
        <v/>
      </c>
    </row>
    <row r="177" spans="1:111" x14ac:dyDescent="0.25">
      <c r="A177" s="2" t="str">
        <f>IF(Data!B177&gt;0,Data!B177-4,"")</f>
        <v/>
      </c>
      <c r="B177" s="2" t="str">
        <f>IF(Data!C177&gt;0,Data!C177-4,"")</f>
        <v/>
      </c>
      <c r="C177" s="2" t="str">
        <f>IF(Data!D177&gt;0,Data!D177-4,"")</f>
        <v/>
      </c>
      <c r="D177" s="2" t="str">
        <f>IF(Data!E177&gt;0,Data!E177-4,"")</f>
        <v/>
      </c>
      <c r="E177" s="2" t="str">
        <f>IF(Data!F177&gt;0,Data!F177-4,"")</f>
        <v/>
      </c>
      <c r="F177" s="2" t="str">
        <f>IF(Data!G177&gt;0,Data!G177-4,"")</f>
        <v/>
      </c>
      <c r="G177" s="2" t="str">
        <f>IF(Data!H177&gt;0,Data!H177-4,"")</f>
        <v/>
      </c>
      <c r="H177" s="2" t="str">
        <f>IF(Data!I177&gt;0,Data!I177-4,"")</f>
        <v/>
      </c>
      <c r="J177" s="7" t="str">
        <f t="shared" si="42"/>
        <v/>
      </c>
      <c r="K177" s="7" t="str">
        <f t="shared" si="56"/>
        <v/>
      </c>
      <c r="L177" s="4" t="str">
        <f t="shared" si="43"/>
        <v/>
      </c>
      <c r="N177" s="4" t="str">
        <f>IF(MAX(COUNTIF(Data!B177:I177,1),COUNTIF(Data!B177:I177,2),COUNTIF(Data!B177:I177,3),COUNTIF(Data!B177:I177,4),COUNTIF(Data!B177:I177,5),COUNTIF(Data!B177:I177,6),COUNTIF(Data!B177:I177,7))&gt;0,MAX(COUNTIF(Data!B177:I177,1),COUNTIF(Data!B177:I177,2),COUNTIF(Data!B177:I177,3),COUNTIF(Data!B177:I177,4),COUNTIF(Data!B177:I177,5),COUNTIF(Data!B177:I177,6),COUNTIF(Data!B177:I177,7)),"")</f>
        <v/>
      </c>
      <c r="O177" s="4" t="str">
        <f>IF(COUNTIF(Data!B177:I177,4)=8,"Remove","")</f>
        <v/>
      </c>
      <c r="Q177" s="2" t="str">
        <f>IF(Data!K177&gt;0,Data!K177-4,"")</f>
        <v/>
      </c>
      <c r="R177" s="2" t="str">
        <f>IF(Data!L177&gt;0,Data!L177-4,"")</f>
        <v/>
      </c>
      <c r="S177" s="2" t="str">
        <f>IF(Data!M177&gt;0,Data!M177-4,"")</f>
        <v/>
      </c>
      <c r="T177" s="2" t="str">
        <f>IF(Data!N177&gt;0,Data!N177-4,"")</f>
        <v/>
      </c>
      <c r="U177" s="2" t="str">
        <f>IF(Data!O177&gt;0,Data!O177-4,"")</f>
        <v/>
      </c>
      <c r="V177" s="2" t="str">
        <f>IF(Data!P177&gt;0,Data!P177-4,"")</f>
        <v/>
      </c>
      <c r="W177" s="2" t="str">
        <f>IF(Data!Q177&gt;0,Data!Q177-4,"")</f>
        <v/>
      </c>
      <c r="X177" s="2" t="str">
        <f>IF(Data!R177&gt;0,Data!R177-4,"")</f>
        <v/>
      </c>
      <c r="Y177" s="59"/>
      <c r="Z177" s="7" t="str">
        <f t="shared" si="44"/>
        <v/>
      </c>
      <c r="AA177" s="7" t="str">
        <f t="shared" si="57"/>
        <v/>
      </c>
      <c r="AB177" s="4" t="str">
        <f t="shared" si="45"/>
        <v/>
      </c>
      <c r="AC177" s="59"/>
      <c r="AD177" s="4" t="str">
        <f>IF(MAX(COUNTIF(Data!K177:R177,1),COUNTIF(Data!K177:R177,2),COUNTIF(Data!K177:R177,3),COUNTIF(Data!K177:R177,4),COUNTIF(Data!K177:R177,5),COUNTIF(Data!K177:R177,6),COUNTIF(Data!K177:R177,7))&gt;0,MAX(COUNTIF(Data!K177:R177,1),COUNTIF(Data!K177:R177,2),COUNTIF(Data!K177:R177,3),COUNTIF(Data!K177:R177,4),COUNTIF(Data!K177:R177,5),COUNTIF(Data!K177:R177,6),COUNTIF(Data!K177:R177,7)),"")</f>
        <v/>
      </c>
      <c r="AE177" s="4" t="str">
        <f>IF(COUNTIF(Data!K177:R177,4)=8,"Remove","")</f>
        <v/>
      </c>
      <c r="AG177" s="2" t="str">
        <f>IF(Data!T177&gt;0,Data!T177-4,"")</f>
        <v/>
      </c>
      <c r="AH177" s="2" t="str">
        <f>IF(Data!U177&gt;0,Data!U177-4,"")</f>
        <v/>
      </c>
      <c r="AI177" s="2" t="str">
        <f>IF(Data!V177&gt;0,Data!V177-4,"")</f>
        <v/>
      </c>
      <c r="AJ177" s="2" t="str">
        <f>IF(Data!W177&gt;0,Data!W177-4,"")</f>
        <v/>
      </c>
      <c r="AK177" s="2" t="str">
        <f>IF(Data!X177&gt;0,Data!X177-4,"")</f>
        <v/>
      </c>
      <c r="AL177" s="2" t="str">
        <f>IF(Data!Y177&gt;0,Data!Y177-4,"")</f>
        <v/>
      </c>
      <c r="AM177" s="2" t="str">
        <f>IF(Data!Z177&gt;0,Data!Z177-4,"")</f>
        <v/>
      </c>
      <c r="AN177" s="2" t="str">
        <f>IF(Data!AA177&gt;0,Data!AA177-4,"")</f>
        <v/>
      </c>
      <c r="AP177" s="7" t="str">
        <f t="shared" si="46"/>
        <v/>
      </c>
      <c r="AQ177" s="7" t="str">
        <f t="shared" si="58"/>
        <v/>
      </c>
      <c r="AR177" s="4" t="str">
        <f t="shared" si="47"/>
        <v/>
      </c>
      <c r="AT177" s="4" t="str">
        <f>IF(MAX(COUNTIF(Data!T177:AA177,1),COUNTIF(Data!T177:AA177,2),COUNTIF(Data!T177:AA177,3),COUNTIF(Data!T177:AA177,4),COUNTIF(Data!T177:AA177,5),COUNTIF(Data!T177:AA177,6),COUNTIF(Data!T177:AA177,7))&gt;0,MAX(COUNTIF(Data!T177:AA177,1),COUNTIF(Data!T177:AA177,2),COUNTIF(Data!T177:AA177,3),COUNTIF(Data!T177:AA177,4),COUNTIF(Data!T177:AA177,5),COUNTIF(Data!T177:AA177,6),COUNTIF(Data!T177:AA177,7)),"")</f>
        <v/>
      </c>
      <c r="AU177" s="4" t="str">
        <f>IF(COUNTIF(Data!T177:AA177,4)=8,"Remove","")</f>
        <v/>
      </c>
      <c r="AW177" s="2" t="str">
        <f>IF(Data!AC177&gt;0,Data!AC177-4,"")</f>
        <v/>
      </c>
      <c r="AX177" s="2" t="str">
        <f>IF(Data!AD177&gt;0,Data!AD177-4,"")</f>
        <v/>
      </c>
      <c r="AY177" s="2" t="str">
        <f>IF(Data!AE177&gt;0,Data!AE177-4,"")</f>
        <v/>
      </c>
      <c r="AZ177" s="2" t="str">
        <f>IF(Data!AF177&gt;0,Data!AF177-4,"")</f>
        <v/>
      </c>
      <c r="BA177" s="2" t="str">
        <f>IF(Data!AG177&gt;0,Data!AG177-4,"")</f>
        <v/>
      </c>
      <c r="BB177" s="2" t="str">
        <f>IF(Data!AH177&gt;0,Data!AH177-4,"")</f>
        <v/>
      </c>
      <c r="BC177" s="2" t="str">
        <f>IF(Data!AI177&gt;0,Data!AI177-4,"")</f>
        <v/>
      </c>
      <c r="BD177" s="2" t="str">
        <f>IF(Data!AJ177&gt;0,Data!AJ177-4,"")</f>
        <v/>
      </c>
      <c r="BF177" s="7" t="str">
        <f t="shared" si="48"/>
        <v/>
      </c>
      <c r="BG177" s="7" t="str">
        <f t="shared" si="59"/>
        <v/>
      </c>
      <c r="BH177" s="4" t="str">
        <f t="shared" si="49"/>
        <v/>
      </c>
      <c r="BJ177" s="4" t="str">
        <f>IF(MAX(COUNTIF(Data!AC177:AJ177,1),COUNTIF(Data!AC177:AJ177,2),COUNTIF(Data!AC177:AJ177,3),COUNTIF(Data!AC177:AJ177,4),COUNTIF(Data!AC177:AJ177,5),COUNTIF(Data!AC177:AJ177,6),COUNTIF(Data!AC177:AJ177,7))&gt;0,MAX(COUNTIF(Data!AC177:AJ177,1),COUNTIF(Data!AC177:AJ177,2),COUNTIF(Data!AC177:AJ177,3),COUNTIF(Data!AC177:AJ177,4),COUNTIF(Data!AC177:AJ177,5),COUNTIF(Data!AC177:AJ177,6),COUNTIF(Data!AC177:AJ177,7)),"")</f>
        <v/>
      </c>
      <c r="BK177" s="4" t="str">
        <f>IF(COUNTIF(Data!AC177:AJ177,4)=8,"Remove","")</f>
        <v/>
      </c>
      <c r="BM177" s="2" t="str">
        <f>IF(Data!AL177&gt;0,Data!AL177-4,"")</f>
        <v/>
      </c>
      <c r="BN177" s="2" t="str">
        <f>IF(Data!AM177&gt;0,Data!AM177-4,"")</f>
        <v/>
      </c>
      <c r="BO177" s="2" t="str">
        <f>IF(Data!AN177&gt;0,Data!AN177-4,"")</f>
        <v/>
      </c>
      <c r="BP177" s="2" t="str">
        <f>IF(Data!AO177&gt;0,Data!AO177-4,"")</f>
        <v/>
      </c>
      <c r="BQ177" s="2" t="str">
        <f>IF(Data!AP177&gt;0,Data!AP177-4,"")</f>
        <v/>
      </c>
      <c r="BR177" s="2" t="str">
        <f>IF(Data!AQ177&gt;0,Data!AQ177-4,"")</f>
        <v/>
      </c>
      <c r="BS177" s="2" t="str">
        <f>IF(Data!AR177&gt;0,Data!AR177-4,"")</f>
        <v/>
      </c>
      <c r="BT177" s="2" t="str">
        <f>IF(Data!AS177&gt;0,Data!AS177-4,"")</f>
        <v/>
      </c>
      <c r="BV177" s="7" t="str">
        <f t="shared" si="50"/>
        <v/>
      </c>
      <c r="BW177" s="7" t="str">
        <f t="shared" si="60"/>
        <v/>
      </c>
      <c r="BX177" s="4" t="str">
        <f t="shared" si="51"/>
        <v/>
      </c>
      <c r="BZ177" s="4" t="str">
        <f>IF(MAX(COUNTIF(Data!AL177:AS177,1),COUNTIF(Data!AL177:AS177,2),COUNTIF(Data!AL177:AS177,3),COUNTIF(Data!AL177:AS177,4),COUNTIF(Data!AL177:AS177,5),COUNTIF(Data!AL177:AS177,6),COUNTIF(Data!AL177:AS177,7))&gt;0,MAX(COUNTIF(Data!AL177:AS177,1),COUNTIF(Data!AL177:AS177,2),COUNTIF(Data!AL177:AS177,3),COUNTIF(Data!AL177:AS177,4),COUNTIF(Data!AL177:AS177,5),COUNTIF(Data!AL177:AS177,6),COUNTIF(Data!AL177:AS177,7)),"")</f>
        <v/>
      </c>
      <c r="CA177" s="4" t="str">
        <f>IF(COUNTIF(Data!AL177:AS177,4)=8,"Remove","")</f>
        <v/>
      </c>
      <c r="CC177" s="2" t="str">
        <f>IF(Data!AU177&gt;0,Data!AU177-4,"")</f>
        <v/>
      </c>
      <c r="CD177" s="2" t="str">
        <f>IF(Data!AV177&gt;0,Data!AV177-4,"")</f>
        <v/>
      </c>
      <c r="CE177" s="2" t="str">
        <f>IF(Data!AW177&gt;0,Data!AW177-4,"")</f>
        <v/>
      </c>
      <c r="CF177" s="2" t="str">
        <f>IF(Data!AX177&gt;0,Data!AX177-4,"")</f>
        <v/>
      </c>
      <c r="CG177" s="2" t="str">
        <f>IF(Data!AY177&gt;0,Data!AY177-4,"")</f>
        <v/>
      </c>
      <c r="CH177" s="2" t="str">
        <f>IF(Data!AZ177&gt;0,Data!AZ177-4,"")</f>
        <v/>
      </c>
      <c r="CI177" s="2" t="str">
        <f>IF(Data!BA177&gt;0,Data!BA177-4,"")</f>
        <v/>
      </c>
      <c r="CJ177" s="2" t="str">
        <f>IF(Data!BB177&gt;0,Data!BB177-4,"")</f>
        <v/>
      </c>
      <c r="CL177" s="7" t="str">
        <f t="shared" si="52"/>
        <v/>
      </c>
      <c r="CM177" s="7" t="str">
        <f t="shared" si="61"/>
        <v/>
      </c>
      <c r="CN177" s="4" t="str">
        <f t="shared" si="53"/>
        <v/>
      </c>
      <c r="CP177" s="4" t="str">
        <f>IF(MAX(COUNTIF(Data!AU177:BB177,1),COUNTIF(Data!AU177:BB177,2),COUNTIF(Data!AU177:BB177,3),COUNTIF(Data!AU177:BB177,4),COUNTIF(Data!AU177:BB177,5),COUNTIF(Data!AU177:BB177,6),COUNTIF(Data!AU177:BB177,7))&gt;0,MAX(COUNTIF(Data!AU177:BB177,1),COUNTIF(Data!AU177:BB177,2),COUNTIF(Data!AU177:BB177,3),COUNTIF(Data!AU177:BB177,4),COUNTIF(Data!AU177:BB177,5),COUNTIF(Data!AU177:BB177,6),COUNTIF(Data!AU177:BB177,7)),"")</f>
        <v/>
      </c>
      <c r="CQ177" s="4" t="str">
        <f>IF(COUNTIF(Data!AU177:BB177,4)=8,"Remove","")</f>
        <v/>
      </c>
      <c r="CS177" s="2" t="str">
        <f>IF(Data!BD177&gt;0,Data!BD177-4,"")</f>
        <v/>
      </c>
      <c r="CT177" s="2" t="str">
        <f>IF(Data!BE177&gt;0,Data!BE177-4,"")</f>
        <v/>
      </c>
      <c r="CU177" s="2" t="str">
        <f>IF(Data!BF177&gt;0,Data!BF177-4,"")</f>
        <v/>
      </c>
      <c r="CV177" s="2" t="str">
        <f>IF(Data!BG177&gt;0,Data!BG177-4,"")</f>
        <v/>
      </c>
      <c r="CW177" s="2" t="str">
        <f>IF(Data!BH177&gt;0,Data!BH177-4,"")</f>
        <v/>
      </c>
      <c r="CX177" s="2" t="str">
        <f>IF(Data!BI177&gt;0,Data!BI177-4,"")</f>
        <v/>
      </c>
      <c r="CY177" s="2" t="str">
        <f>IF(Data!BJ177&gt;0,Data!BJ177-4,"")</f>
        <v/>
      </c>
      <c r="CZ177" s="2" t="str">
        <f>IF(Data!BK177&gt;0,Data!BK177-4,"")</f>
        <v/>
      </c>
      <c r="DB177" s="7" t="str">
        <f t="shared" si="54"/>
        <v/>
      </c>
      <c r="DC177" s="7" t="str">
        <f t="shared" si="62"/>
        <v/>
      </c>
      <c r="DD177" s="4" t="str">
        <f t="shared" si="55"/>
        <v/>
      </c>
      <c r="DF177" s="4" t="str">
        <f>IF(MAX(COUNTIF(Data!BD177:BK177,1),COUNTIF(Data!BD177:BK177,2),COUNTIF(Data!BD177:BK177,3),COUNTIF(Data!BD177:BK177,4),COUNTIF(Data!BD177:BK177,5),COUNTIF(Data!BD177:BK177,6),COUNTIF(Data!BD177:BK177,7))&gt;0,MAX(COUNTIF(Data!BD177:BK177,1),COUNTIF(Data!BD177:BK177,2),COUNTIF(Data!BD177:BK177,3),COUNTIF(Data!BD177:BK177,4),COUNTIF(Data!BD177:BK177,5),COUNTIF(Data!BD177:BK177,6),COUNTIF(Data!BD177:BK177,7)),"")</f>
        <v/>
      </c>
      <c r="DG177" s="4" t="str">
        <f>IF(COUNTIF(Data!BD177:BK177,4)=8,"Remove","")</f>
        <v/>
      </c>
    </row>
    <row r="178" spans="1:111" x14ac:dyDescent="0.25">
      <c r="A178" s="2" t="str">
        <f>IF(Data!B178&gt;0,Data!B178-4,"")</f>
        <v/>
      </c>
      <c r="B178" s="2" t="str">
        <f>IF(Data!C178&gt;0,Data!C178-4,"")</f>
        <v/>
      </c>
      <c r="C178" s="2" t="str">
        <f>IF(Data!D178&gt;0,Data!D178-4,"")</f>
        <v/>
      </c>
      <c r="D178" s="2" t="str">
        <f>IF(Data!E178&gt;0,Data!E178-4,"")</f>
        <v/>
      </c>
      <c r="E178" s="2" t="str">
        <f>IF(Data!F178&gt;0,Data!F178-4,"")</f>
        <v/>
      </c>
      <c r="F178" s="2" t="str">
        <f>IF(Data!G178&gt;0,Data!G178-4,"")</f>
        <v/>
      </c>
      <c r="G178" s="2" t="str">
        <f>IF(Data!H178&gt;0,Data!H178-4,"")</f>
        <v/>
      </c>
      <c r="H178" s="2" t="str">
        <f>IF(Data!I178&gt;0,Data!I178-4,"")</f>
        <v/>
      </c>
      <c r="J178" s="7" t="str">
        <f t="shared" si="42"/>
        <v/>
      </c>
      <c r="K178" s="7" t="str">
        <f t="shared" si="56"/>
        <v/>
      </c>
      <c r="L178" s="4" t="str">
        <f t="shared" si="43"/>
        <v/>
      </c>
      <c r="N178" s="4" t="str">
        <f>IF(MAX(COUNTIF(Data!B178:I178,1),COUNTIF(Data!B178:I178,2),COUNTIF(Data!B178:I178,3),COUNTIF(Data!B178:I178,4),COUNTIF(Data!B178:I178,5),COUNTIF(Data!B178:I178,6),COUNTIF(Data!B178:I178,7))&gt;0,MAX(COUNTIF(Data!B178:I178,1),COUNTIF(Data!B178:I178,2),COUNTIF(Data!B178:I178,3),COUNTIF(Data!B178:I178,4),COUNTIF(Data!B178:I178,5),COUNTIF(Data!B178:I178,6),COUNTIF(Data!B178:I178,7)),"")</f>
        <v/>
      </c>
      <c r="O178" s="4" t="str">
        <f>IF(COUNTIF(Data!B178:I178,4)=8,"Remove","")</f>
        <v/>
      </c>
      <c r="Q178" s="2" t="str">
        <f>IF(Data!K178&gt;0,Data!K178-4,"")</f>
        <v/>
      </c>
      <c r="R178" s="2" t="str">
        <f>IF(Data!L178&gt;0,Data!L178-4,"")</f>
        <v/>
      </c>
      <c r="S178" s="2" t="str">
        <f>IF(Data!M178&gt;0,Data!M178-4,"")</f>
        <v/>
      </c>
      <c r="T178" s="2" t="str">
        <f>IF(Data!N178&gt;0,Data!N178-4,"")</f>
        <v/>
      </c>
      <c r="U178" s="2" t="str">
        <f>IF(Data!O178&gt;0,Data!O178-4,"")</f>
        <v/>
      </c>
      <c r="V178" s="2" t="str">
        <f>IF(Data!P178&gt;0,Data!P178-4,"")</f>
        <v/>
      </c>
      <c r="W178" s="2" t="str">
        <f>IF(Data!Q178&gt;0,Data!Q178-4,"")</f>
        <v/>
      </c>
      <c r="X178" s="2" t="str">
        <f>IF(Data!R178&gt;0,Data!R178-4,"")</f>
        <v/>
      </c>
      <c r="Y178" s="59"/>
      <c r="Z178" s="7" t="str">
        <f t="shared" si="44"/>
        <v/>
      </c>
      <c r="AA178" s="7" t="str">
        <f t="shared" si="57"/>
        <v/>
      </c>
      <c r="AB178" s="4" t="str">
        <f t="shared" si="45"/>
        <v/>
      </c>
      <c r="AC178" s="59"/>
      <c r="AD178" s="4" t="str">
        <f>IF(MAX(COUNTIF(Data!K178:R178,1),COUNTIF(Data!K178:R178,2),COUNTIF(Data!K178:R178,3),COUNTIF(Data!K178:R178,4),COUNTIF(Data!K178:R178,5),COUNTIF(Data!K178:R178,6),COUNTIF(Data!K178:R178,7))&gt;0,MAX(COUNTIF(Data!K178:R178,1),COUNTIF(Data!K178:R178,2),COUNTIF(Data!K178:R178,3),COUNTIF(Data!K178:R178,4),COUNTIF(Data!K178:R178,5),COUNTIF(Data!K178:R178,6),COUNTIF(Data!K178:R178,7)),"")</f>
        <v/>
      </c>
      <c r="AE178" s="4" t="str">
        <f>IF(COUNTIF(Data!K178:R178,4)=8,"Remove","")</f>
        <v/>
      </c>
      <c r="AG178" s="2" t="str">
        <f>IF(Data!T178&gt;0,Data!T178-4,"")</f>
        <v/>
      </c>
      <c r="AH178" s="2" t="str">
        <f>IF(Data!U178&gt;0,Data!U178-4,"")</f>
        <v/>
      </c>
      <c r="AI178" s="2" t="str">
        <f>IF(Data!V178&gt;0,Data!V178-4,"")</f>
        <v/>
      </c>
      <c r="AJ178" s="2" t="str">
        <f>IF(Data!W178&gt;0,Data!W178-4,"")</f>
        <v/>
      </c>
      <c r="AK178" s="2" t="str">
        <f>IF(Data!X178&gt;0,Data!X178-4,"")</f>
        <v/>
      </c>
      <c r="AL178" s="2" t="str">
        <f>IF(Data!Y178&gt;0,Data!Y178-4,"")</f>
        <v/>
      </c>
      <c r="AM178" s="2" t="str">
        <f>IF(Data!Z178&gt;0,Data!Z178-4,"")</f>
        <v/>
      </c>
      <c r="AN178" s="2" t="str">
        <f>IF(Data!AA178&gt;0,Data!AA178-4,"")</f>
        <v/>
      </c>
      <c r="AP178" s="7" t="str">
        <f t="shared" si="46"/>
        <v/>
      </c>
      <c r="AQ178" s="7" t="str">
        <f t="shared" si="58"/>
        <v/>
      </c>
      <c r="AR178" s="4" t="str">
        <f t="shared" si="47"/>
        <v/>
      </c>
      <c r="AT178" s="4" t="str">
        <f>IF(MAX(COUNTIF(Data!T178:AA178,1),COUNTIF(Data!T178:AA178,2),COUNTIF(Data!T178:AA178,3),COUNTIF(Data!T178:AA178,4),COUNTIF(Data!T178:AA178,5),COUNTIF(Data!T178:AA178,6),COUNTIF(Data!T178:AA178,7))&gt;0,MAX(COUNTIF(Data!T178:AA178,1),COUNTIF(Data!T178:AA178,2),COUNTIF(Data!T178:AA178,3),COUNTIF(Data!T178:AA178,4),COUNTIF(Data!T178:AA178,5),COUNTIF(Data!T178:AA178,6),COUNTIF(Data!T178:AA178,7)),"")</f>
        <v/>
      </c>
      <c r="AU178" s="4" t="str">
        <f>IF(COUNTIF(Data!T178:AA178,4)=8,"Remove","")</f>
        <v/>
      </c>
      <c r="AW178" s="2" t="str">
        <f>IF(Data!AC178&gt;0,Data!AC178-4,"")</f>
        <v/>
      </c>
      <c r="AX178" s="2" t="str">
        <f>IF(Data!AD178&gt;0,Data!AD178-4,"")</f>
        <v/>
      </c>
      <c r="AY178" s="2" t="str">
        <f>IF(Data!AE178&gt;0,Data!AE178-4,"")</f>
        <v/>
      </c>
      <c r="AZ178" s="2" t="str">
        <f>IF(Data!AF178&gt;0,Data!AF178-4,"")</f>
        <v/>
      </c>
      <c r="BA178" s="2" t="str">
        <f>IF(Data!AG178&gt;0,Data!AG178-4,"")</f>
        <v/>
      </c>
      <c r="BB178" s="2" t="str">
        <f>IF(Data!AH178&gt;0,Data!AH178-4,"")</f>
        <v/>
      </c>
      <c r="BC178" s="2" t="str">
        <f>IF(Data!AI178&gt;0,Data!AI178-4,"")</f>
        <v/>
      </c>
      <c r="BD178" s="2" t="str">
        <f>IF(Data!AJ178&gt;0,Data!AJ178-4,"")</f>
        <v/>
      </c>
      <c r="BF178" s="7" t="str">
        <f t="shared" si="48"/>
        <v/>
      </c>
      <c r="BG178" s="7" t="str">
        <f t="shared" si="59"/>
        <v/>
      </c>
      <c r="BH178" s="4" t="str">
        <f t="shared" si="49"/>
        <v/>
      </c>
      <c r="BJ178" s="4" t="str">
        <f>IF(MAX(COUNTIF(Data!AC178:AJ178,1),COUNTIF(Data!AC178:AJ178,2),COUNTIF(Data!AC178:AJ178,3),COUNTIF(Data!AC178:AJ178,4),COUNTIF(Data!AC178:AJ178,5),COUNTIF(Data!AC178:AJ178,6),COUNTIF(Data!AC178:AJ178,7))&gt;0,MAX(COUNTIF(Data!AC178:AJ178,1),COUNTIF(Data!AC178:AJ178,2),COUNTIF(Data!AC178:AJ178,3),COUNTIF(Data!AC178:AJ178,4),COUNTIF(Data!AC178:AJ178,5),COUNTIF(Data!AC178:AJ178,6),COUNTIF(Data!AC178:AJ178,7)),"")</f>
        <v/>
      </c>
      <c r="BK178" s="4" t="str">
        <f>IF(COUNTIF(Data!AC178:AJ178,4)=8,"Remove","")</f>
        <v/>
      </c>
      <c r="BM178" s="2" t="str">
        <f>IF(Data!AL178&gt;0,Data!AL178-4,"")</f>
        <v/>
      </c>
      <c r="BN178" s="2" t="str">
        <f>IF(Data!AM178&gt;0,Data!AM178-4,"")</f>
        <v/>
      </c>
      <c r="BO178" s="2" t="str">
        <f>IF(Data!AN178&gt;0,Data!AN178-4,"")</f>
        <v/>
      </c>
      <c r="BP178" s="2" t="str">
        <f>IF(Data!AO178&gt;0,Data!AO178-4,"")</f>
        <v/>
      </c>
      <c r="BQ178" s="2" t="str">
        <f>IF(Data!AP178&gt;0,Data!AP178-4,"")</f>
        <v/>
      </c>
      <c r="BR178" s="2" t="str">
        <f>IF(Data!AQ178&gt;0,Data!AQ178-4,"")</f>
        <v/>
      </c>
      <c r="BS178" s="2" t="str">
        <f>IF(Data!AR178&gt;0,Data!AR178-4,"")</f>
        <v/>
      </c>
      <c r="BT178" s="2" t="str">
        <f>IF(Data!AS178&gt;0,Data!AS178-4,"")</f>
        <v/>
      </c>
      <c r="BV178" s="7" t="str">
        <f t="shared" si="50"/>
        <v/>
      </c>
      <c r="BW178" s="7" t="str">
        <f t="shared" si="60"/>
        <v/>
      </c>
      <c r="BX178" s="4" t="str">
        <f t="shared" si="51"/>
        <v/>
      </c>
      <c r="BZ178" s="4" t="str">
        <f>IF(MAX(COUNTIF(Data!AL178:AS178,1),COUNTIF(Data!AL178:AS178,2),COUNTIF(Data!AL178:AS178,3),COUNTIF(Data!AL178:AS178,4),COUNTIF(Data!AL178:AS178,5),COUNTIF(Data!AL178:AS178,6),COUNTIF(Data!AL178:AS178,7))&gt;0,MAX(COUNTIF(Data!AL178:AS178,1),COUNTIF(Data!AL178:AS178,2),COUNTIF(Data!AL178:AS178,3),COUNTIF(Data!AL178:AS178,4),COUNTIF(Data!AL178:AS178,5),COUNTIF(Data!AL178:AS178,6),COUNTIF(Data!AL178:AS178,7)),"")</f>
        <v/>
      </c>
      <c r="CA178" s="4" t="str">
        <f>IF(COUNTIF(Data!AL178:AS178,4)=8,"Remove","")</f>
        <v/>
      </c>
      <c r="CC178" s="2" t="str">
        <f>IF(Data!AU178&gt;0,Data!AU178-4,"")</f>
        <v/>
      </c>
      <c r="CD178" s="2" t="str">
        <f>IF(Data!AV178&gt;0,Data!AV178-4,"")</f>
        <v/>
      </c>
      <c r="CE178" s="2" t="str">
        <f>IF(Data!AW178&gt;0,Data!AW178-4,"")</f>
        <v/>
      </c>
      <c r="CF178" s="2" t="str">
        <f>IF(Data!AX178&gt;0,Data!AX178-4,"")</f>
        <v/>
      </c>
      <c r="CG178" s="2" t="str">
        <f>IF(Data!AY178&gt;0,Data!AY178-4,"")</f>
        <v/>
      </c>
      <c r="CH178" s="2" t="str">
        <f>IF(Data!AZ178&gt;0,Data!AZ178-4,"")</f>
        <v/>
      </c>
      <c r="CI178" s="2" t="str">
        <f>IF(Data!BA178&gt;0,Data!BA178-4,"")</f>
        <v/>
      </c>
      <c r="CJ178" s="2" t="str">
        <f>IF(Data!BB178&gt;0,Data!BB178-4,"")</f>
        <v/>
      </c>
      <c r="CL178" s="7" t="str">
        <f t="shared" si="52"/>
        <v/>
      </c>
      <c r="CM178" s="7" t="str">
        <f t="shared" si="61"/>
        <v/>
      </c>
      <c r="CN178" s="4" t="str">
        <f t="shared" si="53"/>
        <v/>
      </c>
      <c r="CP178" s="4" t="str">
        <f>IF(MAX(COUNTIF(Data!AU178:BB178,1),COUNTIF(Data!AU178:BB178,2),COUNTIF(Data!AU178:BB178,3),COUNTIF(Data!AU178:BB178,4),COUNTIF(Data!AU178:BB178,5),COUNTIF(Data!AU178:BB178,6),COUNTIF(Data!AU178:BB178,7))&gt;0,MAX(COUNTIF(Data!AU178:BB178,1),COUNTIF(Data!AU178:BB178,2),COUNTIF(Data!AU178:BB178,3),COUNTIF(Data!AU178:BB178,4),COUNTIF(Data!AU178:BB178,5),COUNTIF(Data!AU178:BB178,6),COUNTIF(Data!AU178:BB178,7)),"")</f>
        <v/>
      </c>
      <c r="CQ178" s="4" t="str">
        <f>IF(COUNTIF(Data!AU178:BB178,4)=8,"Remove","")</f>
        <v/>
      </c>
      <c r="CS178" s="2" t="str">
        <f>IF(Data!BD178&gt;0,Data!BD178-4,"")</f>
        <v/>
      </c>
      <c r="CT178" s="2" t="str">
        <f>IF(Data!BE178&gt;0,Data!BE178-4,"")</f>
        <v/>
      </c>
      <c r="CU178" s="2" t="str">
        <f>IF(Data!BF178&gt;0,Data!BF178-4,"")</f>
        <v/>
      </c>
      <c r="CV178" s="2" t="str">
        <f>IF(Data!BG178&gt;0,Data!BG178-4,"")</f>
        <v/>
      </c>
      <c r="CW178" s="2" t="str">
        <f>IF(Data!BH178&gt;0,Data!BH178-4,"")</f>
        <v/>
      </c>
      <c r="CX178" s="2" t="str">
        <f>IF(Data!BI178&gt;0,Data!BI178-4,"")</f>
        <v/>
      </c>
      <c r="CY178" s="2" t="str">
        <f>IF(Data!BJ178&gt;0,Data!BJ178-4,"")</f>
        <v/>
      </c>
      <c r="CZ178" s="2" t="str">
        <f>IF(Data!BK178&gt;0,Data!BK178-4,"")</f>
        <v/>
      </c>
      <c r="DB178" s="7" t="str">
        <f t="shared" si="54"/>
        <v/>
      </c>
      <c r="DC178" s="7" t="str">
        <f t="shared" si="62"/>
        <v/>
      </c>
      <c r="DD178" s="4" t="str">
        <f t="shared" si="55"/>
        <v/>
      </c>
      <c r="DF178" s="4" t="str">
        <f>IF(MAX(COUNTIF(Data!BD178:BK178,1),COUNTIF(Data!BD178:BK178,2),COUNTIF(Data!BD178:BK178,3),COUNTIF(Data!BD178:BK178,4),COUNTIF(Data!BD178:BK178,5),COUNTIF(Data!BD178:BK178,6),COUNTIF(Data!BD178:BK178,7))&gt;0,MAX(COUNTIF(Data!BD178:BK178,1),COUNTIF(Data!BD178:BK178,2),COUNTIF(Data!BD178:BK178,3),COUNTIF(Data!BD178:BK178,4),COUNTIF(Data!BD178:BK178,5),COUNTIF(Data!BD178:BK178,6),COUNTIF(Data!BD178:BK178,7)),"")</f>
        <v/>
      </c>
      <c r="DG178" s="4" t="str">
        <f>IF(COUNTIF(Data!BD178:BK178,4)=8,"Remove","")</f>
        <v/>
      </c>
    </row>
    <row r="179" spans="1:111" x14ac:dyDescent="0.25">
      <c r="A179" s="2" t="str">
        <f>IF(Data!B179&gt;0,Data!B179-4,"")</f>
        <v/>
      </c>
      <c r="B179" s="2" t="str">
        <f>IF(Data!C179&gt;0,Data!C179-4,"")</f>
        <v/>
      </c>
      <c r="C179" s="2" t="str">
        <f>IF(Data!D179&gt;0,Data!D179-4,"")</f>
        <v/>
      </c>
      <c r="D179" s="2" t="str">
        <f>IF(Data!E179&gt;0,Data!E179-4,"")</f>
        <v/>
      </c>
      <c r="E179" s="2" t="str">
        <f>IF(Data!F179&gt;0,Data!F179-4,"")</f>
        <v/>
      </c>
      <c r="F179" s="2" t="str">
        <f>IF(Data!G179&gt;0,Data!G179-4,"")</f>
        <v/>
      </c>
      <c r="G179" s="2" t="str">
        <f>IF(Data!H179&gt;0,Data!H179-4,"")</f>
        <v/>
      </c>
      <c r="H179" s="2" t="str">
        <f>IF(Data!I179&gt;0,Data!I179-4,"")</f>
        <v/>
      </c>
      <c r="J179" s="7" t="str">
        <f t="shared" si="42"/>
        <v/>
      </c>
      <c r="K179" s="7" t="str">
        <f t="shared" si="56"/>
        <v/>
      </c>
      <c r="L179" s="4" t="str">
        <f t="shared" si="43"/>
        <v/>
      </c>
      <c r="N179" s="4" t="str">
        <f>IF(MAX(COUNTIF(Data!B179:I179,1),COUNTIF(Data!B179:I179,2),COUNTIF(Data!B179:I179,3),COUNTIF(Data!B179:I179,4),COUNTIF(Data!B179:I179,5),COUNTIF(Data!B179:I179,6),COUNTIF(Data!B179:I179,7))&gt;0,MAX(COUNTIF(Data!B179:I179,1),COUNTIF(Data!B179:I179,2),COUNTIF(Data!B179:I179,3),COUNTIF(Data!B179:I179,4),COUNTIF(Data!B179:I179,5),COUNTIF(Data!B179:I179,6),COUNTIF(Data!B179:I179,7)),"")</f>
        <v/>
      </c>
      <c r="O179" s="4" t="str">
        <f>IF(COUNTIF(Data!B179:I179,4)=8,"Remove","")</f>
        <v/>
      </c>
      <c r="Q179" s="2" t="str">
        <f>IF(Data!K179&gt;0,Data!K179-4,"")</f>
        <v/>
      </c>
      <c r="R179" s="2" t="str">
        <f>IF(Data!L179&gt;0,Data!L179-4,"")</f>
        <v/>
      </c>
      <c r="S179" s="2" t="str">
        <f>IF(Data!M179&gt;0,Data!M179-4,"")</f>
        <v/>
      </c>
      <c r="T179" s="2" t="str">
        <f>IF(Data!N179&gt;0,Data!N179-4,"")</f>
        <v/>
      </c>
      <c r="U179" s="2" t="str">
        <f>IF(Data!O179&gt;0,Data!O179-4,"")</f>
        <v/>
      </c>
      <c r="V179" s="2" t="str">
        <f>IF(Data!P179&gt;0,Data!P179-4,"")</f>
        <v/>
      </c>
      <c r="W179" s="2" t="str">
        <f>IF(Data!Q179&gt;0,Data!Q179-4,"")</f>
        <v/>
      </c>
      <c r="X179" s="2" t="str">
        <f>IF(Data!R179&gt;0,Data!R179-4,"")</f>
        <v/>
      </c>
      <c r="Y179" s="59"/>
      <c r="Z179" s="7" t="str">
        <f t="shared" si="44"/>
        <v/>
      </c>
      <c r="AA179" s="7" t="str">
        <f t="shared" si="57"/>
        <v/>
      </c>
      <c r="AB179" s="4" t="str">
        <f t="shared" si="45"/>
        <v/>
      </c>
      <c r="AC179" s="59"/>
      <c r="AD179" s="4" t="str">
        <f>IF(MAX(COUNTIF(Data!K179:R179,1),COUNTIF(Data!K179:R179,2),COUNTIF(Data!K179:R179,3),COUNTIF(Data!K179:R179,4),COUNTIF(Data!K179:R179,5),COUNTIF(Data!K179:R179,6),COUNTIF(Data!K179:R179,7))&gt;0,MAX(COUNTIF(Data!K179:R179,1),COUNTIF(Data!K179:R179,2),COUNTIF(Data!K179:R179,3),COUNTIF(Data!K179:R179,4),COUNTIF(Data!K179:R179,5),COUNTIF(Data!K179:R179,6),COUNTIF(Data!K179:R179,7)),"")</f>
        <v/>
      </c>
      <c r="AE179" s="4" t="str">
        <f>IF(COUNTIF(Data!K179:R179,4)=8,"Remove","")</f>
        <v/>
      </c>
      <c r="AG179" s="2" t="str">
        <f>IF(Data!T179&gt;0,Data!T179-4,"")</f>
        <v/>
      </c>
      <c r="AH179" s="2" t="str">
        <f>IF(Data!U179&gt;0,Data!U179-4,"")</f>
        <v/>
      </c>
      <c r="AI179" s="2" t="str">
        <f>IF(Data!V179&gt;0,Data!V179-4,"")</f>
        <v/>
      </c>
      <c r="AJ179" s="2" t="str">
        <f>IF(Data!W179&gt;0,Data!W179-4,"")</f>
        <v/>
      </c>
      <c r="AK179" s="2" t="str">
        <f>IF(Data!X179&gt;0,Data!X179-4,"")</f>
        <v/>
      </c>
      <c r="AL179" s="2" t="str">
        <f>IF(Data!Y179&gt;0,Data!Y179-4,"")</f>
        <v/>
      </c>
      <c r="AM179" s="2" t="str">
        <f>IF(Data!Z179&gt;0,Data!Z179-4,"")</f>
        <v/>
      </c>
      <c r="AN179" s="2" t="str">
        <f>IF(Data!AA179&gt;0,Data!AA179-4,"")</f>
        <v/>
      </c>
      <c r="AP179" s="7" t="str">
        <f t="shared" si="46"/>
        <v/>
      </c>
      <c r="AQ179" s="7" t="str">
        <f t="shared" si="58"/>
        <v/>
      </c>
      <c r="AR179" s="4" t="str">
        <f t="shared" si="47"/>
        <v/>
      </c>
      <c r="AT179" s="4" t="str">
        <f>IF(MAX(COUNTIF(Data!T179:AA179,1),COUNTIF(Data!T179:AA179,2),COUNTIF(Data!T179:AA179,3),COUNTIF(Data!T179:AA179,4),COUNTIF(Data!T179:AA179,5),COUNTIF(Data!T179:AA179,6),COUNTIF(Data!T179:AA179,7))&gt;0,MAX(COUNTIF(Data!T179:AA179,1),COUNTIF(Data!T179:AA179,2),COUNTIF(Data!T179:AA179,3),COUNTIF(Data!T179:AA179,4),COUNTIF(Data!T179:AA179,5),COUNTIF(Data!T179:AA179,6),COUNTIF(Data!T179:AA179,7)),"")</f>
        <v/>
      </c>
      <c r="AU179" s="4" t="str">
        <f>IF(COUNTIF(Data!T179:AA179,4)=8,"Remove","")</f>
        <v/>
      </c>
      <c r="AW179" s="2" t="str">
        <f>IF(Data!AC179&gt;0,Data!AC179-4,"")</f>
        <v/>
      </c>
      <c r="AX179" s="2" t="str">
        <f>IF(Data!AD179&gt;0,Data!AD179-4,"")</f>
        <v/>
      </c>
      <c r="AY179" s="2" t="str">
        <f>IF(Data!AE179&gt;0,Data!AE179-4,"")</f>
        <v/>
      </c>
      <c r="AZ179" s="2" t="str">
        <f>IF(Data!AF179&gt;0,Data!AF179-4,"")</f>
        <v/>
      </c>
      <c r="BA179" s="2" t="str">
        <f>IF(Data!AG179&gt;0,Data!AG179-4,"")</f>
        <v/>
      </c>
      <c r="BB179" s="2" t="str">
        <f>IF(Data!AH179&gt;0,Data!AH179-4,"")</f>
        <v/>
      </c>
      <c r="BC179" s="2" t="str">
        <f>IF(Data!AI179&gt;0,Data!AI179-4,"")</f>
        <v/>
      </c>
      <c r="BD179" s="2" t="str">
        <f>IF(Data!AJ179&gt;0,Data!AJ179-4,"")</f>
        <v/>
      </c>
      <c r="BF179" s="7" t="str">
        <f t="shared" si="48"/>
        <v/>
      </c>
      <c r="BG179" s="7" t="str">
        <f t="shared" si="59"/>
        <v/>
      </c>
      <c r="BH179" s="4" t="str">
        <f t="shared" si="49"/>
        <v/>
      </c>
      <c r="BJ179" s="4" t="str">
        <f>IF(MAX(COUNTIF(Data!AC179:AJ179,1),COUNTIF(Data!AC179:AJ179,2),COUNTIF(Data!AC179:AJ179,3),COUNTIF(Data!AC179:AJ179,4),COUNTIF(Data!AC179:AJ179,5),COUNTIF(Data!AC179:AJ179,6),COUNTIF(Data!AC179:AJ179,7))&gt;0,MAX(COUNTIF(Data!AC179:AJ179,1),COUNTIF(Data!AC179:AJ179,2),COUNTIF(Data!AC179:AJ179,3),COUNTIF(Data!AC179:AJ179,4),COUNTIF(Data!AC179:AJ179,5),COUNTIF(Data!AC179:AJ179,6),COUNTIF(Data!AC179:AJ179,7)),"")</f>
        <v/>
      </c>
      <c r="BK179" s="4" t="str">
        <f>IF(COUNTIF(Data!AC179:AJ179,4)=8,"Remove","")</f>
        <v/>
      </c>
      <c r="BM179" s="2" t="str">
        <f>IF(Data!AL179&gt;0,Data!AL179-4,"")</f>
        <v/>
      </c>
      <c r="BN179" s="2" t="str">
        <f>IF(Data!AM179&gt;0,Data!AM179-4,"")</f>
        <v/>
      </c>
      <c r="BO179" s="2" t="str">
        <f>IF(Data!AN179&gt;0,Data!AN179-4,"")</f>
        <v/>
      </c>
      <c r="BP179" s="2" t="str">
        <f>IF(Data!AO179&gt;0,Data!AO179-4,"")</f>
        <v/>
      </c>
      <c r="BQ179" s="2" t="str">
        <f>IF(Data!AP179&gt;0,Data!AP179-4,"")</f>
        <v/>
      </c>
      <c r="BR179" s="2" t="str">
        <f>IF(Data!AQ179&gt;0,Data!AQ179-4,"")</f>
        <v/>
      </c>
      <c r="BS179" s="2" t="str">
        <f>IF(Data!AR179&gt;0,Data!AR179-4,"")</f>
        <v/>
      </c>
      <c r="BT179" s="2" t="str">
        <f>IF(Data!AS179&gt;0,Data!AS179-4,"")</f>
        <v/>
      </c>
      <c r="BV179" s="7" t="str">
        <f t="shared" si="50"/>
        <v/>
      </c>
      <c r="BW179" s="7" t="str">
        <f t="shared" si="60"/>
        <v/>
      </c>
      <c r="BX179" s="4" t="str">
        <f t="shared" si="51"/>
        <v/>
      </c>
      <c r="BZ179" s="4" t="str">
        <f>IF(MAX(COUNTIF(Data!AL179:AS179,1),COUNTIF(Data!AL179:AS179,2),COUNTIF(Data!AL179:AS179,3),COUNTIF(Data!AL179:AS179,4),COUNTIF(Data!AL179:AS179,5),COUNTIF(Data!AL179:AS179,6),COUNTIF(Data!AL179:AS179,7))&gt;0,MAX(COUNTIF(Data!AL179:AS179,1),COUNTIF(Data!AL179:AS179,2),COUNTIF(Data!AL179:AS179,3),COUNTIF(Data!AL179:AS179,4),COUNTIF(Data!AL179:AS179,5),COUNTIF(Data!AL179:AS179,6),COUNTIF(Data!AL179:AS179,7)),"")</f>
        <v/>
      </c>
      <c r="CA179" s="4" t="str">
        <f>IF(COUNTIF(Data!AL179:AS179,4)=8,"Remove","")</f>
        <v/>
      </c>
      <c r="CC179" s="2" t="str">
        <f>IF(Data!AU179&gt;0,Data!AU179-4,"")</f>
        <v/>
      </c>
      <c r="CD179" s="2" t="str">
        <f>IF(Data!AV179&gt;0,Data!AV179-4,"")</f>
        <v/>
      </c>
      <c r="CE179" s="2" t="str">
        <f>IF(Data!AW179&gt;0,Data!AW179-4,"")</f>
        <v/>
      </c>
      <c r="CF179" s="2" t="str">
        <f>IF(Data!AX179&gt;0,Data!AX179-4,"")</f>
        <v/>
      </c>
      <c r="CG179" s="2" t="str">
        <f>IF(Data!AY179&gt;0,Data!AY179-4,"")</f>
        <v/>
      </c>
      <c r="CH179" s="2" t="str">
        <f>IF(Data!AZ179&gt;0,Data!AZ179-4,"")</f>
        <v/>
      </c>
      <c r="CI179" s="2" t="str">
        <f>IF(Data!BA179&gt;0,Data!BA179-4,"")</f>
        <v/>
      </c>
      <c r="CJ179" s="2" t="str">
        <f>IF(Data!BB179&gt;0,Data!BB179-4,"")</f>
        <v/>
      </c>
      <c r="CL179" s="7" t="str">
        <f t="shared" si="52"/>
        <v/>
      </c>
      <c r="CM179" s="7" t="str">
        <f t="shared" si="61"/>
        <v/>
      </c>
      <c r="CN179" s="4" t="str">
        <f t="shared" si="53"/>
        <v/>
      </c>
      <c r="CP179" s="4" t="str">
        <f>IF(MAX(COUNTIF(Data!AU179:BB179,1),COUNTIF(Data!AU179:BB179,2),COUNTIF(Data!AU179:BB179,3),COUNTIF(Data!AU179:BB179,4),COUNTIF(Data!AU179:BB179,5),COUNTIF(Data!AU179:BB179,6),COUNTIF(Data!AU179:BB179,7))&gt;0,MAX(COUNTIF(Data!AU179:BB179,1),COUNTIF(Data!AU179:BB179,2),COUNTIF(Data!AU179:BB179,3),COUNTIF(Data!AU179:BB179,4),COUNTIF(Data!AU179:BB179,5),COUNTIF(Data!AU179:BB179,6),COUNTIF(Data!AU179:BB179,7)),"")</f>
        <v/>
      </c>
      <c r="CQ179" s="4" t="str">
        <f>IF(COUNTIF(Data!AU179:BB179,4)=8,"Remove","")</f>
        <v/>
      </c>
      <c r="CS179" s="2" t="str">
        <f>IF(Data!BD179&gt;0,Data!BD179-4,"")</f>
        <v/>
      </c>
      <c r="CT179" s="2" t="str">
        <f>IF(Data!BE179&gt;0,Data!BE179-4,"")</f>
        <v/>
      </c>
      <c r="CU179" s="2" t="str">
        <f>IF(Data!BF179&gt;0,Data!BF179-4,"")</f>
        <v/>
      </c>
      <c r="CV179" s="2" t="str">
        <f>IF(Data!BG179&gt;0,Data!BG179-4,"")</f>
        <v/>
      </c>
      <c r="CW179" s="2" t="str">
        <f>IF(Data!BH179&gt;0,Data!BH179-4,"")</f>
        <v/>
      </c>
      <c r="CX179" s="2" t="str">
        <f>IF(Data!BI179&gt;0,Data!BI179-4,"")</f>
        <v/>
      </c>
      <c r="CY179" s="2" t="str">
        <f>IF(Data!BJ179&gt;0,Data!BJ179-4,"")</f>
        <v/>
      </c>
      <c r="CZ179" s="2" t="str">
        <f>IF(Data!BK179&gt;0,Data!BK179-4,"")</f>
        <v/>
      </c>
      <c r="DB179" s="7" t="str">
        <f t="shared" si="54"/>
        <v/>
      </c>
      <c r="DC179" s="7" t="str">
        <f t="shared" si="62"/>
        <v/>
      </c>
      <c r="DD179" s="4" t="str">
        <f t="shared" si="55"/>
        <v/>
      </c>
      <c r="DF179" s="4" t="str">
        <f>IF(MAX(COUNTIF(Data!BD179:BK179,1),COUNTIF(Data!BD179:BK179,2),COUNTIF(Data!BD179:BK179,3),COUNTIF(Data!BD179:BK179,4),COUNTIF(Data!BD179:BK179,5),COUNTIF(Data!BD179:BK179,6),COUNTIF(Data!BD179:BK179,7))&gt;0,MAX(COUNTIF(Data!BD179:BK179,1),COUNTIF(Data!BD179:BK179,2),COUNTIF(Data!BD179:BK179,3),COUNTIF(Data!BD179:BK179,4),COUNTIF(Data!BD179:BK179,5),COUNTIF(Data!BD179:BK179,6),COUNTIF(Data!BD179:BK179,7)),"")</f>
        <v/>
      </c>
      <c r="DG179" s="4" t="str">
        <f>IF(COUNTIF(Data!BD179:BK179,4)=8,"Remove","")</f>
        <v/>
      </c>
    </row>
    <row r="180" spans="1:111" x14ac:dyDescent="0.25">
      <c r="A180" s="2" t="str">
        <f>IF(Data!B180&gt;0,Data!B180-4,"")</f>
        <v/>
      </c>
      <c r="B180" s="2" t="str">
        <f>IF(Data!C180&gt;0,Data!C180-4,"")</f>
        <v/>
      </c>
      <c r="C180" s="2" t="str">
        <f>IF(Data!D180&gt;0,Data!D180-4,"")</f>
        <v/>
      </c>
      <c r="D180" s="2" t="str">
        <f>IF(Data!E180&gt;0,Data!E180-4,"")</f>
        <v/>
      </c>
      <c r="E180" s="2" t="str">
        <f>IF(Data!F180&gt;0,Data!F180-4,"")</f>
        <v/>
      </c>
      <c r="F180" s="2" t="str">
        <f>IF(Data!G180&gt;0,Data!G180-4,"")</f>
        <v/>
      </c>
      <c r="G180" s="2" t="str">
        <f>IF(Data!H180&gt;0,Data!H180-4,"")</f>
        <v/>
      </c>
      <c r="H180" s="2" t="str">
        <f>IF(Data!I180&gt;0,Data!I180-4,"")</f>
        <v/>
      </c>
      <c r="J180" s="7" t="str">
        <f t="shared" si="42"/>
        <v/>
      </c>
      <c r="K180" s="7" t="str">
        <f t="shared" si="56"/>
        <v/>
      </c>
      <c r="L180" s="4" t="str">
        <f t="shared" si="43"/>
        <v/>
      </c>
      <c r="N180" s="4" t="str">
        <f>IF(MAX(COUNTIF(Data!B180:I180,1),COUNTIF(Data!B180:I180,2),COUNTIF(Data!B180:I180,3),COUNTIF(Data!B180:I180,4),COUNTIF(Data!B180:I180,5),COUNTIF(Data!B180:I180,6),COUNTIF(Data!B180:I180,7))&gt;0,MAX(COUNTIF(Data!B180:I180,1),COUNTIF(Data!B180:I180,2),COUNTIF(Data!B180:I180,3),COUNTIF(Data!B180:I180,4),COUNTIF(Data!B180:I180,5),COUNTIF(Data!B180:I180,6),COUNTIF(Data!B180:I180,7)),"")</f>
        <v/>
      </c>
      <c r="O180" s="4" t="str">
        <f>IF(COUNTIF(Data!B180:I180,4)=8,"Remove","")</f>
        <v/>
      </c>
      <c r="Q180" s="2" t="str">
        <f>IF(Data!K180&gt;0,Data!K180-4,"")</f>
        <v/>
      </c>
      <c r="R180" s="2" t="str">
        <f>IF(Data!L180&gt;0,Data!L180-4,"")</f>
        <v/>
      </c>
      <c r="S180" s="2" t="str">
        <f>IF(Data!M180&gt;0,Data!M180-4,"")</f>
        <v/>
      </c>
      <c r="T180" s="2" t="str">
        <f>IF(Data!N180&gt;0,Data!N180-4,"")</f>
        <v/>
      </c>
      <c r="U180" s="2" t="str">
        <f>IF(Data!O180&gt;0,Data!O180-4,"")</f>
        <v/>
      </c>
      <c r="V180" s="2" t="str">
        <f>IF(Data!P180&gt;0,Data!P180-4,"")</f>
        <v/>
      </c>
      <c r="W180" s="2" t="str">
        <f>IF(Data!Q180&gt;0,Data!Q180-4,"")</f>
        <v/>
      </c>
      <c r="X180" s="2" t="str">
        <f>IF(Data!R180&gt;0,Data!R180-4,"")</f>
        <v/>
      </c>
      <c r="Y180" s="59"/>
      <c r="Z180" s="7" t="str">
        <f t="shared" si="44"/>
        <v/>
      </c>
      <c r="AA180" s="7" t="str">
        <f t="shared" si="57"/>
        <v/>
      </c>
      <c r="AB180" s="4" t="str">
        <f t="shared" si="45"/>
        <v/>
      </c>
      <c r="AC180" s="59"/>
      <c r="AD180" s="4" t="str">
        <f>IF(MAX(COUNTIF(Data!K180:R180,1),COUNTIF(Data!K180:R180,2),COUNTIF(Data!K180:R180,3),COUNTIF(Data!K180:R180,4),COUNTIF(Data!K180:R180,5),COUNTIF(Data!K180:R180,6),COUNTIF(Data!K180:R180,7))&gt;0,MAX(COUNTIF(Data!K180:R180,1),COUNTIF(Data!K180:R180,2),COUNTIF(Data!K180:R180,3),COUNTIF(Data!K180:R180,4),COUNTIF(Data!K180:R180,5),COUNTIF(Data!K180:R180,6),COUNTIF(Data!K180:R180,7)),"")</f>
        <v/>
      </c>
      <c r="AE180" s="4" t="str">
        <f>IF(COUNTIF(Data!K180:R180,4)=8,"Remove","")</f>
        <v/>
      </c>
      <c r="AG180" s="2" t="str">
        <f>IF(Data!T180&gt;0,Data!T180-4,"")</f>
        <v/>
      </c>
      <c r="AH180" s="2" t="str">
        <f>IF(Data!U180&gt;0,Data!U180-4,"")</f>
        <v/>
      </c>
      <c r="AI180" s="2" t="str">
        <f>IF(Data!V180&gt;0,Data!V180-4,"")</f>
        <v/>
      </c>
      <c r="AJ180" s="2" t="str">
        <f>IF(Data!W180&gt;0,Data!W180-4,"")</f>
        <v/>
      </c>
      <c r="AK180" s="2" t="str">
        <f>IF(Data!X180&gt;0,Data!X180-4,"")</f>
        <v/>
      </c>
      <c r="AL180" s="2" t="str">
        <f>IF(Data!Y180&gt;0,Data!Y180-4,"")</f>
        <v/>
      </c>
      <c r="AM180" s="2" t="str">
        <f>IF(Data!Z180&gt;0,Data!Z180-4,"")</f>
        <v/>
      </c>
      <c r="AN180" s="2" t="str">
        <f>IF(Data!AA180&gt;0,Data!AA180-4,"")</f>
        <v/>
      </c>
      <c r="AP180" s="7" t="str">
        <f t="shared" si="46"/>
        <v/>
      </c>
      <c r="AQ180" s="7" t="str">
        <f t="shared" si="58"/>
        <v/>
      </c>
      <c r="AR180" s="4" t="str">
        <f t="shared" si="47"/>
        <v/>
      </c>
      <c r="AT180" s="4" t="str">
        <f>IF(MAX(COUNTIF(Data!T180:AA180,1),COUNTIF(Data!T180:AA180,2),COUNTIF(Data!T180:AA180,3),COUNTIF(Data!T180:AA180,4),COUNTIF(Data!T180:AA180,5),COUNTIF(Data!T180:AA180,6),COUNTIF(Data!T180:AA180,7))&gt;0,MAX(COUNTIF(Data!T180:AA180,1),COUNTIF(Data!T180:AA180,2),COUNTIF(Data!T180:AA180,3),COUNTIF(Data!T180:AA180,4),COUNTIF(Data!T180:AA180,5),COUNTIF(Data!T180:AA180,6),COUNTIF(Data!T180:AA180,7)),"")</f>
        <v/>
      </c>
      <c r="AU180" s="4" t="str">
        <f>IF(COUNTIF(Data!T180:AA180,4)=8,"Remove","")</f>
        <v/>
      </c>
      <c r="AW180" s="2" t="str">
        <f>IF(Data!AC180&gt;0,Data!AC180-4,"")</f>
        <v/>
      </c>
      <c r="AX180" s="2" t="str">
        <f>IF(Data!AD180&gt;0,Data!AD180-4,"")</f>
        <v/>
      </c>
      <c r="AY180" s="2" t="str">
        <f>IF(Data!AE180&gt;0,Data!AE180-4,"")</f>
        <v/>
      </c>
      <c r="AZ180" s="2" t="str">
        <f>IF(Data!AF180&gt;0,Data!AF180-4,"")</f>
        <v/>
      </c>
      <c r="BA180" s="2" t="str">
        <f>IF(Data!AG180&gt;0,Data!AG180-4,"")</f>
        <v/>
      </c>
      <c r="BB180" s="2" t="str">
        <f>IF(Data!AH180&gt;0,Data!AH180-4,"")</f>
        <v/>
      </c>
      <c r="BC180" s="2" t="str">
        <f>IF(Data!AI180&gt;0,Data!AI180-4,"")</f>
        <v/>
      </c>
      <c r="BD180" s="2" t="str">
        <f>IF(Data!AJ180&gt;0,Data!AJ180-4,"")</f>
        <v/>
      </c>
      <c r="BF180" s="7" t="str">
        <f t="shared" si="48"/>
        <v/>
      </c>
      <c r="BG180" s="7" t="str">
        <f t="shared" si="59"/>
        <v/>
      </c>
      <c r="BH180" s="4" t="str">
        <f t="shared" si="49"/>
        <v/>
      </c>
      <c r="BJ180" s="4" t="str">
        <f>IF(MAX(COUNTIF(Data!AC180:AJ180,1),COUNTIF(Data!AC180:AJ180,2),COUNTIF(Data!AC180:AJ180,3),COUNTIF(Data!AC180:AJ180,4),COUNTIF(Data!AC180:AJ180,5),COUNTIF(Data!AC180:AJ180,6),COUNTIF(Data!AC180:AJ180,7))&gt;0,MAX(COUNTIF(Data!AC180:AJ180,1),COUNTIF(Data!AC180:AJ180,2),COUNTIF(Data!AC180:AJ180,3),COUNTIF(Data!AC180:AJ180,4),COUNTIF(Data!AC180:AJ180,5),COUNTIF(Data!AC180:AJ180,6),COUNTIF(Data!AC180:AJ180,7)),"")</f>
        <v/>
      </c>
      <c r="BK180" s="4" t="str">
        <f>IF(COUNTIF(Data!AC180:AJ180,4)=8,"Remove","")</f>
        <v/>
      </c>
      <c r="BM180" s="2" t="str">
        <f>IF(Data!AL180&gt;0,Data!AL180-4,"")</f>
        <v/>
      </c>
      <c r="BN180" s="2" t="str">
        <f>IF(Data!AM180&gt;0,Data!AM180-4,"")</f>
        <v/>
      </c>
      <c r="BO180" s="2" t="str">
        <f>IF(Data!AN180&gt;0,Data!AN180-4,"")</f>
        <v/>
      </c>
      <c r="BP180" s="2" t="str">
        <f>IF(Data!AO180&gt;0,Data!AO180-4,"")</f>
        <v/>
      </c>
      <c r="BQ180" s="2" t="str">
        <f>IF(Data!AP180&gt;0,Data!AP180-4,"")</f>
        <v/>
      </c>
      <c r="BR180" s="2" t="str">
        <f>IF(Data!AQ180&gt;0,Data!AQ180-4,"")</f>
        <v/>
      </c>
      <c r="BS180" s="2" t="str">
        <f>IF(Data!AR180&gt;0,Data!AR180-4,"")</f>
        <v/>
      </c>
      <c r="BT180" s="2" t="str">
        <f>IF(Data!AS180&gt;0,Data!AS180-4,"")</f>
        <v/>
      </c>
      <c r="BV180" s="7" t="str">
        <f t="shared" si="50"/>
        <v/>
      </c>
      <c r="BW180" s="7" t="str">
        <f t="shared" si="60"/>
        <v/>
      </c>
      <c r="BX180" s="4" t="str">
        <f t="shared" si="51"/>
        <v/>
      </c>
      <c r="BZ180" s="4" t="str">
        <f>IF(MAX(COUNTIF(Data!AL180:AS180,1),COUNTIF(Data!AL180:AS180,2),COUNTIF(Data!AL180:AS180,3),COUNTIF(Data!AL180:AS180,4),COUNTIF(Data!AL180:AS180,5),COUNTIF(Data!AL180:AS180,6),COUNTIF(Data!AL180:AS180,7))&gt;0,MAX(COUNTIF(Data!AL180:AS180,1),COUNTIF(Data!AL180:AS180,2),COUNTIF(Data!AL180:AS180,3),COUNTIF(Data!AL180:AS180,4),COUNTIF(Data!AL180:AS180,5),COUNTIF(Data!AL180:AS180,6),COUNTIF(Data!AL180:AS180,7)),"")</f>
        <v/>
      </c>
      <c r="CA180" s="4" t="str">
        <f>IF(COUNTIF(Data!AL180:AS180,4)=8,"Remove","")</f>
        <v/>
      </c>
      <c r="CC180" s="2" t="str">
        <f>IF(Data!AU180&gt;0,Data!AU180-4,"")</f>
        <v/>
      </c>
      <c r="CD180" s="2" t="str">
        <f>IF(Data!AV180&gt;0,Data!AV180-4,"")</f>
        <v/>
      </c>
      <c r="CE180" s="2" t="str">
        <f>IF(Data!AW180&gt;0,Data!AW180-4,"")</f>
        <v/>
      </c>
      <c r="CF180" s="2" t="str">
        <f>IF(Data!AX180&gt;0,Data!AX180-4,"")</f>
        <v/>
      </c>
      <c r="CG180" s="2" t="str">
        <f>IF(Data!AY180&gt;0,Data!AY180-4,"")</f>
        <v/>
      </c>
      <c r="CH180" s="2" t="str">
        <f>IF(Data!AZ180&gt;0,Data!AZ180-4,"")</f>
        <v/>
      </c>
      <c r="CI180" s="2" t="str">
        <f>IF(Data!BA180&gt;0,Data!BA180-4,"")</f>
        <v/>
      </c>
      <c r="CJ180" s="2" t="str">
        <f>IF(Data!BB180&gt;0,Data!BB180-4,"")</f>
        <v/>
      </c>
      <c r="CL180" s="7" t="str">
        <f t="shared" si="52"/>
        <v/>
      </c>
      <c r="CM180" s="7" t="str">
        <f t="shared" si="61"/>
        <v/>
      </c>
      <c r="CN180" s="4" t="str">
        <f t="shared" si="53"/>
        <v/>
      </c>
      <c r="CP180" s="4" t="str">
        <f>IF(MAX(COUNTIF(Data!AU180:BB180,1),COUNTIF(Data!AU180:BB180,2),COUNTIF(Data!AU180:BB180,3),COUNTIF(Data!AU180:BB180,4),COUNTIF(Data!AU180:BB180,5),COUNTIF(Data!AU180:BB180,6),COUNTIF(Data!AU180:BB180,7))&gt;0,MAX(COUNTIF(Data!AU180:BB180,1),COUNTIF(Data!AU180:BB180,2),COUNTIF(Data!AU180:BB180,3),COUNTIF(Data!AU180:BB180,4),COUNTIF(Data!AU180:BB180,5),COUNTIF(Data!AU180:BB180,6),COUNTIF(Data!AU180:BB180,7)),"")</f>
        <v/>
      </c>
      <c r="CQ180" s="4" t="str">
        <f>IF(COUNTIF(Data!AU180:BB180,4)=8,"Remove","")</f>
        <v/>
      </c>
      <c r="CS180" s="2" t="str">
        <f>IF(Data!BD180&gt;0,Data!BD180-4,"")</f>
        <v/>
      </c>
      <c r="CT180" s="2" t="str">
        <f>IF(Data!BE180&gt;0,Data!BE180-4,"")</f>
        <v/>
      </c>
      <c r="CU180" s="2" t="str">
        <f>IF(Data!BF180&gt;0,Data!BF180-4,"")</f>
        <v/>
      </c>
      <c r="CV180" s="2" t="str">
        <f>IF(Data!BG180&gt;0,Data!BG180-4,"")</f>
        <v/>
      </c>
      <c r="CW180" s="2" t="str">
        <f>IF(Data!BH180&gt;0,Data!BH180-4,"")</f>
        <v/>
      </c>
      <c r="CX180" s="2" t="str">
        <f>IF(Data!BI180&gt;0,Data!BI180-4,"")</f>
        <v/>
      </c>
      <c r="CY180" s="2" t="str">
        <f>IF(Data!BJ180&gt;0,Data!BJ180-4,"")</f>
        <v/>
      </c>
      <c r="CZ180" s="2" t="str">
        <f>IF(Data!BK180&gt;0,Data!BK180-4,"")</f>
        <v/>
      </c>
      <c r="DB180" s="7" t="str">
        <f t="shared" si="54"/>
        <v/>
      </c>
      <c r="DC180" s="7" t="str">
        <f t="shared" si="62"/>
        <v/>
      </c>
      <c r="DD180" s="4" t="str">
        <f t="shared" si="55"/>
        <v/>
      </c>
      <c r="DF180" s="4" t="str">
        <f>IF(MAX(COUNTIF(Data!BD180:BK180,1),COUNTIF(Data!BD180:BK180,2),COUNTIF(Data!BD180:BK180,3),COUNTIF(Data!BD180:BK180,4),COUNTIF(Data!BD180:BK180,5),COUNTIF(Data!BD180:BK180,6),COUNTIF(Data!BD180:BK180,7))&gt;0,MAX(COUNTIF(Data!BD180:BK180,1),COUNTIF(Data!BD180:BK180,2),COUNTIF(Data!BD180:BK180,3),COUNTIF(Data!BD180:BK180,4),COUNTIF(Data!BD180:BK180,5),COUNTIF(Data!BD180:BK180,6),COUNTIF(Data!BD180:BK180,7)),"")</f>
        <v/>
      </c>
      <c r="DG180" s="4" t="str">
        <f>IF(COUNTIF(Data!BD180:BK180,4)=8,"Remove","")</f>
        <v/>
      </c>
    </row>
    <row r="181" spans="1:111" x14ac:dyDescent="0.25">
      <c r="A181" s="2" t="str">
        <f>IF(Data!B181&gt;0,Data!B181-4,"")</f>
        <v/>
      </c>
      <c r="B181" s="2" t="str">
        <f>IF(Data!C181&gt;0,Data!C181-4,"")</f>
        <v/>
      </c>
      <c r="C181" s="2" t="str">
        <f>IF(Data!D181&gt;0,Data!D181-4,"")</f>
        <v/>
      </c>
      <c r="D181" s="2" t="str">
        <f>IF(Data!E181&gt;0,Data!E181-4,"")</f>
        <v/>
      </c>
      <c r="E181" s="2" t="str">
        <f>IF(Data!F181&gt;0,Data!F181-4,"")</f>
        <v/>
      </c>
      <c r="F181" s="2" t="str">
        <f>IF(Data!G181&gt;0,Data!G181-4,"")</f>
        <v/>
      </c>
      <c r="G181" s="2" t="str">
        <f>IF(Data!H181&gt;0,Data!H181-4,"")</f>
        <v/>
      </c>
      <c r="H181" s="2" t="str">
        <f>IF(Data!I181&gt;0,Data!I181-4,"")</f>
        <v/>
      </c>
      <c r="J181" s="7" t="str">
        <f t="shared" si="42"/>
        <v/>
      </c>
      <c r="K181" s="7" t="str">
        <f t="shared" si="56"/>
        <v/>
      </c>
      <c r="L181" s="4" t="str">
        <f t="shared" si="43"/>
        <v/>
      </c>
      <c r="N181" s="4" t="str">
        <f>IF(MAX(COUNTIF(Data!B181:I181,1),COUNTIF(Data!B181:I181,2),COUNTIF(Data!B181:I181,3),COUNTIF(Data!B181:I181,4),COUNTIF(Data!B181:I181,5),COUNTIF(Data!B181:I181,6),COUNTIF(Data!B181:I181,7))&gt;0,MAX(COUNTIF(Data!B181:I181,1),COUNTIF(Data!B181:I181,2),COUNTIF(Data!B181:I181,3),COUNTIF(Data!B181:I181,4),COUNTIF(Data!B181:I181,5),COUNTIF(Data!B181:I181,6),COUNTIF(Data!B181:I181,7)),"")</f>
        <v/>
      </c>
      <c r="O181" s="4" t="str">
        <f>IF(COUNTIF(Data!B181:I181,4)=8,"Remove","")</f>
        <v/>
      </c>
      <c r="Q181" s="2" t="str">
        <f>IF(Data!K181&gt;0,Data!K181-4,"")</f>
        <v/>
      </c>
      <c r="R181" s="2" t="str">
        <f>IF(Data!L181&gt;0,Data!L181-4,"")</f>
        <v/>
      </c>
      <c r="S181" s="2" t="str">
        <f>IF(Data!M181&gt;0,Data!M181-4,"")</f>
        <v/>
      </c>
      <c r="T181" s="2" t="str">
        <f>IF(Data!N181&gt;0,Data!N181-4,"")</f>
        <v/>
      </c>
      <c r="U181" s="2" t="str">
        <f>IF(Data!O181&gt;0,Data!O181-4,"")</f>
        <v/>
      </c>
      <c r="V181" s="2" t="str">
        <f>IF(Data!P181&gt;0,Data!P181-4,"")</f>
        <v/>
      </c>
      <c r="W181" s="2" t="str">
        <f>IF(Data!Q181&gt;0,Data!Q181-4,"")</f>
        <v/>
      </c>
      <c r="X181" s="2" t="str">
        <f>IF(Data!R181&gt;0,Data!R181-4,"")</f>
        <v/>
      </c>
      <c r="Y181" s="59"/>
      <c r="Z181" s="7" t="str">
        <f t="shared" si="44"/>
        <v/>
      </c>
      <c r="AA181" s="7" t="str">
        <f t="shared" si="57"/>
        <v/>
      </c>
      <c r="AB181" s="4" t="str">
        <f t="shared" si="45"/>
        <v/>
      </c>
      <c r="AC181" s="59"/>
      <c r="AD181" s="4" t="str">
        <f>IF(MAX(COUNTIF(Data!K181:R181,1),COUNTIF(Data!K181:R181,2),COUNTIF(Data!K181:R181,3),COUNTIF(Data!K181:R181,4),COUNTIF(Data!K181:R181,5),COUNTIF(Data!K181:R181,6),COUNTIF(Data!K181:R181,7))&gt;0,MAX(COUNTIF(Data!K181:R181,1),COUNTIF(Data!K181:R181,2),COUNTIF(Data!K181:R181,3),COUNTIF(Data!K181:R181,4),COUNTIF(Data!K181:R181,5),COUNTIF(Data!K181:R181,6),COUNTIF(Data!K181:R181,7)),"")</f>
        <v/>
      </c>
      <c r="AE181" s="4" t="str">
        <f>IF(COUNTIF(Data!K181:R181,4)=8,"Remove","")</f>
        <v/>
      </c>
      <c r="AG181" s="2" t="str">
        <f>IF(Data!T181&gt;0,Data!T181-4,"")</f>
        <v/>
      </c>
      <c r="AH181" s="2" t="str">
        <f>IF(Data!U181&gt;0,Data!U181-4,"")</f>
        <v/>
      </c>
      <c r="AI181" s="2" t="str">
        <f>IF(Data!V181&gt;0,Data!V181-4,"")</f>
        <v/>
      </c>
      <c r="AJ181" s="2" t="str">
        <f>IF(Data!W181&gt;0,Data!W181-4,"")</f>
        <v/>
      </c>
      <c r="AK181" s="2" t="str">
        <f>IF(Data!X181&gt;0,Data!X181-4,"")</f>
        <v/>
      </c>
      <c r="AL181" s="2" t="str">
        <f>IF(Data!Y181&gt;0,Data!Y181-4,"")</f>
        <v/>
      </c>
      <c r="AM181" s="2" t="str">
        <f>IF(Data!Z181&gt;0,Data!Z181-4,"")</f>
        <v/>
      </c>
      <c r="AN181" s="2" t="str">
        <f>IF(Data!AA181&gt;0,Data!AA181-4,"")</f>
        <v/>
      </c>
      <c r="AP181" s="7" t="str">
        <f t="shared" si="46"/>
        <v/>
      </c>
      <c r="AQ181" s="7" t="str">
        <f t="shared" si="58"/>
        <v/>
      </c>
      <c r="AR181" s="4" t="str">
        <f t="shared" si="47"/>
        <v/>
      </c>
      <c r="AT181" s="4" t="str">
        <f>IF(MAX(COUNTIF(Data!T181:AA181,1),COUNTIF(Data!T181:AA181,2),COUNTIF(Data!T181:AA181,3),COUNTIF(Data!T181:AA181,4),COUNTIF(Data!T181:AA181,5),COUNTIF(Data!T181:AA181,6),COUNTIF(Data!T181:AA181,7))&gt;0,MAX(COUNTIF(Data!T181:AA181,1),COUNTIF(Data!T181:AA181,2),COUNTIF(Data!T181:AA181,3),COUNTIF(Data!T181:AA181,4),COUNTIF(Data!T181:AA181,5),COUNTIF(Data!T181:AA181,6),COUNTIF(Data!T181:AA181,7)),"")</f>
        <v/>
      </c>
      <c r="AU181" s="4" t="str">
        <f>IF(COUNTIF(Data!T181:AA181,4)=8,"Remove","")</f>
        <v/>
      </c>
      <c r="AW181" s="2" t="str">
        <f>IF(Data!AC181&gt;0,Data!AC181-4,"")</f>
        <v/>
      </c>
      <c r="AX181" s="2" t="str">
        <f>IF(Data!AD181&gt;0,Data!AD181-4,"")</f>
        <v/>
      </c>
      <c r="AY181" s="2" t="str">
        <f>IF(Data!AE181&gt;0,Data!AE181-4,"")</f>
        <v/>
      </c>
      <c r="AZ181" s="2" t="str">
        <f>IF(Data!AF181&gt;0,Data!AF181-4,"")</f>
        <v/>
      </c>
      <c r="BA181" s="2" t="str">
        <f>IF(Data!AG181&gt;0,Data!AG181-4,"")</f>
        <v/>
      </c>
      <c r="BB181" s="2" t="str">
        <f>IF(Data!AH181&gt;0,Data!AH181-4,"")</f>
        <v/>
      </c>
      <c r="BC181" s="2" t="str">
        <f>IF(Data!AI181&gt;0,Data!AI181-4,"")</f>
        <v/>
      </c>
      <c r="BD181" s="2" t="str">
        <f>IF(Data!AJ181&gt;0,Data!AJ181-4,"")</f>
        <v/>
      </c>
      <c r="BF181" s="7" t="str">
        <f t="shared" si="48"/>
        <v/>
      </c>
      <c r="BG181" s="7" t="str">
        <f t="shared" si="59"/>
        <v/>
      </c>
      <c r="BH181" s="4" t="str">
        <f t="shared" si="49"/>
        <v/>
      </c>
      <c r="BJ181" s="4" t="str">
        <f>IF(MAX(COUNTIF(Data!AC181:AJ181,1),COUNTIF(Data!AC181:AJ181,2),COUNTIF(Data!AC181:AJ181,3),COUNTIF(Data!AC181:AJ181,4),COUNTIF(Data!AC181:AJ181,5),COUNTIF(Data!AC181:AJ181,6),COUNTIF(Data!AC181:AJ181,7))&gt;0,MAX(COUNTIF(Data!AC181:AJ181,1),COUNTIF(Data!AC181:AJ181,2),COUNTIF(Data!AC181:AJ181,3),COUNTIF(Data!AC181:AJ181,4),COUNTIF(Data!AC181:AJ181,5),COUNTIF(Data!AC181:AJ181,6),COUNTIF(Data!AC181:AJ181,7)),"")</f>
        <v/>
      </c>
      <c r="BK181" s="4" t="str">
        <f>IF(COUNTIF(Data!AC181:AJ181,4)=8,"Remove","")</f>
        <v/>
      </c>
      <c r="BM181" s="2" t="str">
        <f>IF(Data!AL181&gt;0,Data!AL181-4,"")</f>
        <v/>
      </c>
      <c r="BN181" s="2" t="str">
        <f>IF(Data!AM181&gt;0,Data!AM181-4,"")</f>
        <v/>
      </c>
      <c r="BO181" s="2" t="str">
        <f>IF(Data!AN181&gt;0,Data!AN181-4,"")</f>
        <v/>
      </c>
      <c r="BP181" s="2" t="str">
        <f>IF(Data!AO181&gt;0,Data!AO181-4,"")</f>
        <v/>
      </c>
      <c r="BQ181" s="2" t="str">
        <f>IF(Data!AP181&gt;0,Data!AP181-4,"")</f>
        <v/>
      </c>
      <c r="BR181" s="2" t="str">
        <f>IF(Data!AQ181&gt;0,Data!AQ181-4,"")</f>
        <v/>
      </c>
      <c r="BS181" s="2" t="str">
        <f>IF(Data!AR181&gt;0,Data!AR181-4,"")</f>
        <v/>
      </c>
      <c r="BT181" s="2" t="str">
        <f>IF(Data!AS181&gt;0,Data!AS181-4,"")</f>
        <v/>
      </c>
      <c r="BV181" s="7" t="str">
        <f t="shared" si="50"/>
        <v/>
      </c>
      <c r="BW181" s="7" t="str">
        <f t="shared" si="60"/>
        <v/>
      </c>
      <c r="BX181" s="4" t="str">
        <f t="shared" si="51"/>
        <v/>
      </c>
      <c r="BZ181" s="4" t="str">
        <f>IF(MAX(COUNTIF(Data!AL181:AS181,1),COUNTIF(Data!AL181:AS181,2),COUNTIF(Data!AL181:AS181,3),COUNTIF(Data!AL181:AS181,4),COUNTIF(Data!AL181:AS181,5),COUNTIF(Data!AL181:AS181,6),COUNTIF(Data!AL181:AS181,7))&gt;0,MAX(COUNTIF(Data!AL181:AS181,1),COUNTIF(Data!AL181:AS181,2),COUNTIF(Data!AL181:AS181,3),COUNTIF(Data!AL181:AS181,4),COUNTIF(Data!AL181:AS181,5),COUNTIF(Data!AL181:AS181,6),COUNTIF(Data!AL181:AS181,7)),"")</f>
        <v/>
      </c>
      <c r="CA181" s="4" t="str">
        <f>IF(COUNTIF(Data!AL181:AS181,4)=8,"Remove","")</f>
        <v/>
      </c>
      <c r="CC181" s="2" t="str">
        <f>IF(Data!AU181&gt;0,Data!AU181-4,"")</f>
        <v/>
      </c>
      <c r="CD181" s="2" t="str">
        <f>IF(Data!AV181&gt;0,Data!AV181-4,"")</f>
        <v/>
      </c>
      <c r="CE181" s="2" t="str">
        <f>IF(Data!AW181&gt;0,Data!AW181-4,"")</f>
        <v/>
      </c>
      <c r="CF181" s="2" t="str">
        <f>IF(Data!AX181&gt;0,Data!AX181-4,"")</f>
        <v/>
      </c>
      <c r="CG181" s="2" t="str">
        <f>IF(Data!AY181&gt;0,Data!AY181-4,"")</f>
        <v/>
      </c>
      <c r="CH181" s="2" t="str">
        <f>IF(Data!AZ181&gt;0,Data!AZ181-4,"")</f>
        <v/>
      </c>
      <c r="CI181" s="2" t="str">
        <f>IF(Data!BA181&gt;0,Data!BA181-4,"")</f>
        <v/>
      </c>
      <c r="CJ181" s="2" t="str">
        <f>IF(Data!BB181&gt;0,Data!BB181-4,"")</f>
        <v/>
      </c>
      <c r="CL181" s="7" t="str">
        <f t="shared" si="52"/>
        <v/>
      </c>
      <c r="CM181" s="7" t="str">
        <f t="shared" si="61"/>
        <v/>
      </c>
      <c r="CN181" s="4" t="str">
        <f t="shared" si="53"/>
        <v/>
      </c>
      <c r="CP181" s="4" t="str">
        <f>IF(MAX(COUNTIF(Data!AU181:BB181,1),COUNTIF(Data!AU181:BB181,2),COUNTIF(Data!AU181:BB181,3),COUNTIF(Data!AU181:BB181,4),COUNTIF(Data!AU181:BB181,5),COUNTIF(Data!AU181:BB181,6),COUNTIF(Data!AU181:BB181,7))&gt;0,MAX(COUNTIF(Data!AU181:BB181,1),COUNTIF(Data!AU181:BB181,2),COUNTIF(Data!AU181:BB181,3),COUNTIF(Data!AU181:BB181,4),COUNTIF(Data!AU181:BB181,5),COUNTIF(Data!AU181:BB181,6),COUNTIF(Data!AU181:BB181,7)),"")</f>
        <v/>
      </c>
      <c r="CQ181" s="4" t="str">
        <f>IF(COUNTIF(Data!AU181:BB181,4)=8,"Remove","")</f>
        <v/>
      </c>
      <c r="CS181" s="2" t="str">
        <f>IF(Data!BD181&gt;0,Data!BD181-4,"")</f>
        <v/>
      </c>
      <c r="CT181" s="2" t="str">
        <f>IF(Data!BE181&gt;0,Data!BE181-4,"")</f>
        <v/>
      </c>
      <c r="CU181" s="2" t="str">
        <f>IF(Data!BF181&gt;0,Data!BF181-4,"")</f>
        <v/>
      </c>
      <c r="CV181" s="2" t="str">
        <f>IF(Data!BG181&gt;0,Data!BG181-4,"")</f>
        <v/>
      </c>
      <c r="CW181" s="2" t="str">
        <f>IF(Data!BH181&gt;0,Data!BH181-4,"")</f>
        <v/>
      </c>
      <c r="CX181" s="2" t="str">
        <f>IF(Data!BI181&gt;0,Data!BI181-4,"")</f>
        <v/>
      </c>
      <c r="CY181" s="2" t="str">
        <f>IF(Data!BJ181&gt;0,Data!BJ181-4,"")</f>
        <v/>
      </c>
      <c r="CZ181" s="2" t="str">
        <f>IF(Data!BK181&gt;0,Data!BK181-4,"")</f>
        <v/>
      </c>
      <c r="DB181" s="7" t="str">
        <f t="shared" si="54"/>
        <v/>
      </c>
      <c r="DC181" s="7" t="str">
        <f t="shared" si="62"/>
        <v/>
      </c>
      <c r="DD181" s="4" t="str">
        <f t="shared" si="55"/>
        <v/>
      </c>
      <c r="DF181" s="4" t="str">
        <f>IF(MAX(COUNTIF(Data!BD181:BK181,1),COUNTIF(Data!BD181:BK181,2),COUNTIF(Data!BD181:BK181,3),COUNTIF(Data!BD181:BK181,4),COUNTIF(Data!BD181:BK181,5),COUNTIF(Data!BD181:BK181,6),COUNTIF(Data!BD181:BK181,7))&gt;0,MAX(COUNTIF(Data!BD181:BK181,1),COUNTIF(Data!BD181:BK181,2),COUNTIF(Data!BD181:BK181,3),COUNTIF(Data!BD181:BK181,4),COUNTIF(Data!BD181:BK181,5),COUNTIF(Data!BD181:BK181,6),COUNTIF(Data!BD181:BK181,7)),"")</f>
        <v/>
      </c>
      <c r="DG181" s="4" t="str">
        <f>IF(COUNTIF(Data!BD181:BK181,4)=8,"Remove","")</f>
        <v/>
      </c>
    </row>
    <row r="182" spans="1:111" x14ac:dyDescent="0.25">
      <c r="A182" s="2" t="str">
        <f>IF(Data!B182&gt;0,Data!B182-4,"")</f>
        <v/>
      </c>
      <c r="B182" s="2" t="str">
        <f>IF(Data!C182&gt;0,Data!C182-4,"")</f>
        <v/>
      </c>
      <c r="C182" s="2" t="str">
        <f>IF(Data!D182&gt;0,Data!D182-4,"")</f>
        <v/>
      </c>
      <c r="D182" s="2" t="str">
        <f>IF(Data!E182&gt;0,Data!E182-4,"")</f>
        <v/>
      </c>
      <c r="E182" s="2" t="str">
        <f>IF(Data!F182&gt;0,Data!F182-4,"")</f>
        <v/>
      </c>
      <c r="F182" s="2" t="str">
        <f>IF(Data!G182&gt;0,Data!G182-4,"")</f>
        <v/>
      </c>
      <c r="G182" s="2" t="str">
        <f>IF(Data!H182&gt;0,Data!H182-4,"")</f>
        <v/>
      </c>
      <c r="H182" s="2" t="str">
        <f>IF(Data!I182&gt;0,Data!I182-4,"")</f>
        <v/>
      </c>
      <c r="J182" s="7" t="str">
        <f t="shared" si="42"/>
        <v/>
      </c>
      <c r="K182" s="7" t="str">
        <f t="shared" si="56"/>
        <v/>
      </c>
      <c r="L182" s="4" t="str">
        <f t="shared" si="43"/>
        <v/>
      </c>
      <c r="N182" s="4" t="str">
        <f>IF(MAX(COUNTIF(Data!B182:I182,1),COUNTIF(Data!B182:I182,2),COUNTIF(Data!B182:I182,3),COUNTIF(Data!B182:I182,4),COUNTIF(Data!B182:I182,5),COUNTIF(Data!B182:I182,6),COUNTIF(Data!B182:I182,7))&gt;0,MAX(COUNTIF(Data!B182:I182,1),COUNTIF(Data!B182:I182,2),COUNTIF(Data!B182:I182,3),COUNTIF(Data!B182:I182,4),COUNTIF(Data!B182:I182,5),COUNTIF(Data!B182:I182,6),COUNTIF(Data!B182:I182,7)),"")</f>
        <v/>
      </c>
      <c r="O182" s="4" t="str">
        <f>IF(COUNTIF(Data!B182:I182,4)=8,"Remove","")</f>
        <v/>
      </c>
      <c r="Q182" s="2" t="str">
        <f>IF(Data!K182&gt;0,Data!K182-4,"")</f>
        <v/>
      </c>
      <c r="R182" s="2" t="str">
        <f>IF(Data!L182&gt;0,Data!L182-4,"")</f>
        <v/>
      </c>
      <c r="S182" s="2" t="str">
        <f>IF(Data!M182&gt;0,Data!M182-4,"")</f>
        <v/>
      </c>
      <c r="T182" s="2" t="str">
        <f>IF(Data!N182&gt;0,Data!N182-4,"")</f>
        <v/>
      </c>
      <c r="U182" s="2" t="str">
        <f>IF(Data!O182&gt;0,Data!O182-4,"")</f>
        <v/>
      </c>
      <c r="V182" s="2" t="str">
        <f>IF(Data!P182&gt;0,Data!P182-4,"")</f>
        <v/>
      </c>
      <c r="W182" s="2" t="str">
        <f>IF(Data!Q182&gt;0,Data!Q182-4,"")</f>
        <v/>
      </c>
      <c r="X182" s="2" t="str">
        <f>IF(Data!R182&gt;0,Data!R182-4,"")</f>
        <v/>
      </c>
      <c r="Y182" s="59"/>
      <c r="Z182" s="7" t="str">
        <f t="shared" si="44"/>
        <v/>
      </c>
      <c r="AA182" s="7" t="str">
        <f t="shared" si="57"/>
        <v/>
      </c>
      <c r="AB182" s="4" t="str">
        <f t="shared" si="45"/>
        <v/>
      </c>
      <c r="AC182" s="59"/>
      <c r="AD182" s="4" t="str">
        <f>IF(MAX(COUNTIF(Data!K182:R182,1),COUNTIF(Data!K182:R182,2),COUNTIF(Data!K182:R182,3),COUNTIF(Data!K182:R182,4),COUNTIF(Data!K182:R182,5),COUNTIF(Data!K182:R182,6),COUNTIF(Data!K182:R182,7))&gt;0,MAX(COUNTIF(Data!K182:R182,1),COUNTIF(Data!K182:R182,2),COUNTIF(Data!K182:R182,3),COUNTIF(Data!K182:R182,4),COUNTIF(Data!K182:R182,5),COUNTIF(Data!K182:R182,6),COUNTIF(Data!K182:R182,7)),"")</f>
        <v/>
      </c>
      <c r="AE182" s="4" t="str">
        <f>IF(COUNTIF(Data!K182:R182,4)=8,"Remove","")</f>
        <v/>
      </c>
      <c r="AG182" s="2" t="str">
        <f>IF(Data!T182&gt;0,Data!T182-4,"")</f>
        <v/>
      </c>
      <c r="AH182" s="2" t="str">
        <f>IF(Data!U182&gt;0,Data!U182-4,"")</f>
        <v/>
      </c>
      <c r="AI182" s="2" t="str">
        <f>IF(Data!V182&gt;0,Data!V182-4,"")</f>
        <v/>
      </c>
      <c r="AJ182" s="2" t="str">
        <f>IF(Data!W182&gt;0,Data!W182-4,"")</f>
        <v/>
      </c>
      <c r="AK182" s="2" t="str">
        <f>IF(Data!X182&gt;0,Data!X182-4,"")</f>
        <v/>
      </c>
      <c r="AL182" s="2" t="str">
        <f>IF(Data!Y182&gt;0,Data!Y182-4,"")</f>
        <v/>
      </c>
      <c r="AM182" s="2" t="str">
        <f>IF(Data!Z182&gt;0,Data!Z182-4,"")</f>
        <v/>
      </c>
      <c r="AN182" s="2" t="str">
        <f>IF(Data!AA182&gt;0,Data!AA182-4,"")</f>
        <v/>
      </c>
      <c r="AP182" s="7" t="str">
        <f t="shared" si="46"/>
        <v/>
      </c>
      <c r="AQ182" s="7" t="str">
        <f t="shared" si="58"/>
        <v/>
      </c>
      <c r="AR182" s="4" t="str">
        <f t="shared" si="47"/>
        <v/>
      </c>
      <c r="AT182" s="4" t="str">
        <f>IF(MAX(COUNTIF(Data!T182:AA182,1),COUNTIF(Data!T182:AA182,2),COUNTIF(Data!T182:AA182,3),COUNTIF(Data!T182:AA182,4),COUNTIF(Data!T182:AA182,5),COUNTIF(Data!T182:AA182,6),COUNTIF(Data!T182:AA182,7))&gt;0,MAX(COUNTIF(Data!T182:AA182,1),COUNTIF(Data!T182:AA182,2),COUNTIF(Data!T182:AA182,3),COUNTIF(Data!T182:AA182,4),COUNTIF(Data!T182:AA182,5),COUNTIF(Data!T182:AA182,6),COUNTIF(Data!T182:AA182,7)),"")</f>
        <v/>
      </c>
      <c r="AU182" s="4" t="str">
        <f>IF(COUNTIF(Data!T182:AA182,4)=8,"Remove","")</f>
        <v/>
      </c>
      <c r="AW182" s="2" t="str">
        <f>IF(Data!AC182&gt;0,Data!AC182-4,"")</f>
        <v/>
      </c>
      <c r="AX182" s="2" t="str">
        <f>IF(Data!AD182&gt;0,Data!AD182-4,"")</f>
        <v/>
      </c>
      <c r="AY182" s="2" t="str">
        <f>IF(Data!AE182&gt;0,Data!AE182-4,"")</f>
        <v/>
      </c>
      <c r="AZ182" s="2" t="str">
        <f>IF(Data!AF182&gt;0,Data!AF182-4,"")</f>
        <v/>
      </c>
      <c r="BA182" s="2" t="str">
        <f>IF(Data!AG182&gt;0,Data!AG182-4,"")</f>
        <v/>
      </c>
      <c r="BB182" s="2" t="str">
        <f>IF(Data!AH182&gt;0,Data!AH182-4,"")</f>
        <v/>
      </c>
      <c r="BC182" s="2" t="str">
        <f>IF(Data!AI182&gt;0,Data!AI182-4,"")</f>
        <v/>
      </c>
      <c r="BD182" s="2" t="str">
        <f>IF(Data!AJ182&gt;0,Data!AJ182-4,"")</f>
        <v/>
      </c>
      <c r="BF182" s="7" t="str">
        <f t="shared" si="48"/>
        <v/>
      </c>
      <c r="BG182" s="7" t="str">
        <f t="shared" si="59"/>
        <v/>
      </c>
      <c r="BH182" s="4" t="str">
        <f t="shared" si="49"/>
        <v/>
      </c>
      <c r="BJ182" s="4" t="str">
        <f>IF(MAX(COUNTIF(Data!AC182:AJ182,1),COUNTIF(Data!AC182:AJ182,2),COUNTIF(Data!AC182:AJ182,3),COUNTIF(Data!AC182:AJ182,4),COUNTIF(Data!AC182:AJ182,5),COUNTIF(Data!AC182:AJ182,6),COUNTIF(Data!AC182:AJ182,7))&gt;0,MAX(COUNTIF(Data!AC182:AJ182,1),COUNTIF(Data!AC182:AJ182,2),COUNTIF(Data!AC182:AJ182,3),COUNTIF(Data!AC182:AJ182,4),COUNTIF(Data!AC182:AJ182,5),COUNTIF(Data!AC182:AJ182,6),COUNTIF(Data!AC182:AJ182,7)),"")</f>
        <v/>
      </c>
      <c r="BK182" s="4" t="str">
        <f>IF(COUNTIF(Data!AC182:AJ182,4)=8,"Remove","")</f>
        <v/>
      </c>
      <c r="BM182" s="2" t="str">
        <f>IF(Data!AL182&gt;0,Data!AL182-4,"")</f>
        <v/>
      </c>
      <c r="BN182" s="2" t="str">
        <f>IF(Data!AM182&gt;0,Data!AM182-4,"")</f>
        <v/>
      </c>
      <c r="BO182" s="2" t="str">
        <f>IF(Data!AN182&gt;0,Data!AN182-4,"")</f>
        <v/>
      </c>
      <c r="BP182" s="2" t="str">
        <f>IF(Data!AO182&gt;0,Data!AO182-4,"")</f>
        <v/>
      </c>
      <c r="BQ182" s="2" t="str">
        <f>IF(Data!AP182&gt;0,Data!AP182-4,"")</f>
        <v/>
      </c>
      <c r="BR182" s="2" t="str">
        <f>IF(Data!AQ182&gt;0,Data!AQ182-4,"")</f>
        <v/>
      </c>
      <c r="BS182" s="2" t="str">
        <f>IF(Data!AR182&gt;0,Data!AR182-4,"")</f>
        <v/>
      </c>
      <c r="BT182" s="2" t="str">
        <f>IF(Data!AS182&gt;0,Data!AS182-4,"")</f>
        <v/>
      </c>
      <c r="BV182" s="7" t="str">
        <f t="shared" si="50"/>
        <v/>
      </c>
      <c r="BW182" s="7" t="str">
        <f t="shared" si="60"/>
        <v/>
      </c>
      <c r="BX182" s="4" t="str">
        <f t="shared" si="51"/>
        <v/>
      </c>
      <c r="BZ182" s="4" t="str">
        <f>IF(MAX(COUNTIF(Data!AL182:AS182,1),COUNTIF(Data!AL182:AS182,2),COUNTIF(Data!AL182:AS182,3),COUNTIF(Data!AL182:AS182,4),COUNTIF(Data!AL182:AS182,5),COUNTIF(Data!AL182:AS182,6),COUNTIF(Data!AL182:AS182,7))&gt;0,MAX(COUNTIF(Data!AL182:AS182,1),COUNTIF(Data!AL182:AS182,2),COUNTIF(Data!AL182:AS182,3),COUNTIF(Data!AL182:AS182,4),COUNTIF(Data!AL182:AS182,5),COUNTIF(Data!AL182:AS182,6),COUNTIF(Data!AL182:AS182,7)),"")</f>
        <v/>
      </c>
      <c r="CA182" s="4" t="str">
        <f>IF(COUNTIF(Data!AL182:AS182,4)=8,"Remove","")</f>
        <v/>
      </c>
      <c r="CC182" s="2" t="str">
        <f>IF(Data!AU182&gt;0,Data!AU182-4,"")</f>
        <v/>
      </c>
      <c r="CD182" s="2" t="str">
        <f>IF(Data!AV182&gt;0,Data!AV182-4,"")</f>
        <v/>
      </c>
      <c r="CE182" s="2" t="str">
        <f>IF(Data!AW182&gt;0,Data!AW182-4,"")</f>
        <v/>
      </c>
      <c r="CF182" s="2" t="str">
        <f>IF(Data!AX182&gt;0,Data!AX182-4,"")</f>
        <v/>
      </c>
      <c r="CG182" s="2" t="str">
        <f>IF(Data!AY182&gt;0,Data!AY182-4,"")</f>
        <v/>
      </c>
      <c r="CH182" s="2" t="str">
        <f>IF(Data!AZ182&gt;0,Data!AZ182-4,"")</f>
        <v/>
      </c>
      <c r="CI182" s="2" t="str">
        <f>IF(Data!BA182&gt;0,Data!BA182-4,"")</f>
        <v/>
      </c>
      <c r="CJ182" s="2" t="str">
        <f>IF(Data!BB182&gt;0,Data!BB182-4,"")</f>
        <v/>
      </c>
      <c r="CL182" s="7" t="str">
        <f t="shared" si="52"/>
        <v/>
      </c>
      <c r="CM182" s="7" t="str">
        <f t="shared" si="61"/>
        <v/>
      </c>
      <c r="CN182" s="4" t="str">
        <f t="shared" si="53"/>
        <v/>
      </c>
      <c r="CP182" s="4" t="str">
        <f>IF(MAX(COUNTIF(Data!AU182:BB182,1),COUNTIF(Data!AU182:BB182,2),COUNTIF(Data!AU182:BB182,3),COUNTIF(Data!AU182:BB182,4),COUNTIF(Data!AU182:BB182,5),COUNTIF(Data!AU182:BB182,6),COUNTIF(Data!AU182:BB182,7))&gt;0,MAX(COUNTIF(Data!AU182:BB182,1),COUNTIF(Data!AU182:BB182,2),COUNTIF(Data!AU182:BB182,3),COUNTIF(Data!AU182:BB182,4),COUNTIF(Data!AU182:BB182,5),COUNTIF(Data!AU182:BB182,6),COUNTIF(Data!AU182:BB182,7)),"")</f>
        <v/>
      </c>
      <c r="CQ182" s="4" t="str">
        <f>IF(COUNTIF(Data!AU182:BB182,4)=8,"Remove","")</f>
        <v/>
      </c>
      <c r="CS182" s="2" t="str">
        <f>IF(Data!BD182&gt;0,Data!BD182-4,"")</f>
        <v/>
      </c>
      <c r="CT182" s="2" t="str">
        <f>IF(Data!BE182&gt;0,Data!BE182-4,"")</f>
        <v/>
      </c>
      <c r="CU182" s="2" t="str">
        <f>IF(Data!BF182&gt;0,Data!BF182-4,"")</f>
        <v/>
      </c>
      <c r="CV182" s="2" t="str">
        <f>IF(Data!BG182&gt;0,Data!BG182-4,"")</f>
        <v/>
      </c>
      <c r="CW182" s="2" t="str">
        <f>IF(Data!BH182&gt;0,Data!BH182-4,"")</f>
        <v/>
      </c>
      <c r="CX182" s="2" t="str">
        <f>IF(Data!BI182&gt;0,Data!BI182-4,"")</f>
        <v/>
      </c>
      <c r="CY182" s="2" t="str">
        <f>IF(Data!BJ182&gt;0,Data!BJ182-4,"")</f>
        <v/>
      </c>
      <c r="CZ182" s="2" t="str">
        <f>IF(Data!BK182&gt;0,Data!BK182-4,"")</f>
        <v/>
      </c>
      <c r="DB182" s="7" t="str">
        <f t="shared" si="54"/>
        <v/>
      </c>
      <c r="DC182" s="7" t="str">
        <f t="shared" si="62"/>
        <v/>
      </c>
      <c r="DD182" s="4" t="str">
        <f t="shared" si="55"/>
        <v/>
      </c>
      <c r="DF182" s="4" t="str">
        <f>IF(MAX(COUNTIF(Data!BD182:BK182,1),COUNTIF(Data!BD182:BK182,2),COUNTIF(Data!BD182:BK182,3),COUNTIF(Data!BD182:BK182,4),COUNTIF(Data!BD182:BK182,5),COUNTIF(Data!BD182:BK182,6),COUNTIF(Data!BD182:BK182,7))&gt;0,MAX(COUNTIF(Data!BD182:BK182,1),COUNTIF(Data!BD182:BK182,2),COUNTIF(Data!BD182:BK182,3),COUNTIF(Data!BD182:BK182,4),COUNTIF(Data!BD182:BK182,5),COUNTIF(Data!BD182:BK182,6),COUNTIF(Data!BD182:BK182,7)),"")</f>
        <v/>
      </c>
      <c r="DG182" s="4" t="str">
        <f>IF(COUNTIF(Data!BD182:BK182,4)=8,"Remove","")</f>
        <v/>
      </c>
    </row>
    <row r="183" spans="1:111" x14ac:dyDescent="0.25">
      <c r="A183" s="2" t="str">
        <f>IF(Data!B183&gt;0,Data!B183-4,"")</f>
        <v/>
      </c>
      <c r="B183" s="2" t="str">
        <f>IF(Data!C183&gt;0,Data!C183-4,"")</f>
        <v/>
      </c>
      <c r="C183" s="2" t="str">
        <f>IF(Data!D183&gt;0,Data!D183-4,"")</f>
        <v/>
      </c>
      <c r="D183" s="2" t="str">
        <f>IF(Data!E183&gt;0,Data!E183-4,"")</f>
        <v/>
      </c>
      <c r="E183" s="2" t="str">
        <f>IF(Data!F183&gt;0,Data!F183-4,"")</f>
        <v/>
      </c>
      <c r="F183" s="2" t="str">
        <f>IF(Data!G183&gt;0,Data!G183-4,"")</f>
        <v/>
      </c>
      <c r="G183" s="2" t="str">
        <f>IF(Data!H183&gt;0,Data!H183-4,"")</f>
        <v/>
      </c>
      <c r="H183" s="2" t="str">
        <f>IF(Data!I183&gt;0,Data!I183-4,"")</f>
        <v/>
      </c>
      <c r="J183" s="7" t="str">
        <f t="shared" si="42"/>
        <v/>
      </c>
      <c r="K183" s="7" t="str">
        <f t="shared" si="56"/>
        <v/>
      </c>
      <c r="L183" s="4" t="str">
        <f t="shared" si="43"/>
        <v/>
      </c>
      <c r="N183" s="4" t="str">
        <f>IF(MAX(COUNTIF(Data!B183:I183,1),COUNTIF(Data!B183:I183,2),COUNTIF(Data!B183:I183,3),COUNTIF(Data!B183:I183,4),COUNTIF(Data!B183:I183,5),COUNTIF(Data!B183:I183,6),COUNTIF(Data!B183:I183,7))&gt;0,MAX(COUNTIF(Data!B183:I183,1),COUNTIF(Data!B183:I183,2),COUNTIF(Data!B183:I183,3),COUNTIF(Data!B183:I183,4),COUNTIF(Data!B183:I183,5),COUNTIF(Data!B183:I183,6),COUNTIF(Data!B183:I183,7)),"")</f>
        <v/>
      </c>
      <c r="O183" s="4" t="str">
        <f>IF(COUNTIF(Data!B183:I183,4)=8,"Remove","")</f>
        <v/>
      </c>
      <c r="Q183" s="2" t="str">
        <f>IF(Data!K183&gt;0,Data!K183-4,"")</f>
        <v/>
      </c>
      <c r="R183" s="2" t="str">
        <f>IF(Data!L183&gt;0,Data!L183-4,"")</f>
        <v/>
      </c>
      <c r="S183" s="2" t="str">
        <f>IF(Data!M183&gt;0,Data!M183-4,"")</f>
        <v/>
      </c>
      <c r="T183" s="2" t="str">
        <f>IF(Data!N183&gt;0,Data!N183-4,"")</f>
        <v/>
      </c>
      <c r="U183" s="2" t="str">
        <f>IF(Data!O183&gt;0,Data!O183-4,"")</f>
        <v/>
      </c>
      <c r="V183" s="2" t="str">
        <f>IF(Data!P183&gt;0,Data!P183-4,"")</f>
        <v/>
      </c>
      <c r="W183" s="2" t="str">
        <f>IF(Data!Q183&gt;0,Data!Q183-4,"")</f>
        <v/>
      </c>
      <c r="X183" s="2" t="str">
        <f>IF(Data!R183&gt;0,Data!R183-4,"")</f>
        <v/>
      </c>
      <c r="Y183" s="59"/>
      <c r="Z183" s="7" t="str">
        <f t="shared" si="44"/>
        <v/>
      </c>
      <c r="AA183" s="7" t="str">
        <f t="shared" si="57"/>
        <v/>
      </c>
      <c r="AB183" s="4" t="str">
        <f t="shared" si="45"/>
        <v/>
      </c>
      <c r="AC183" s="59"/>
      <c r="AD183" s="4" t="str">
        <f>IF(MAX(COUNTIF(Data!K183:R183,1),COUNTIF(Data!K183:R183,2),COUNTIF(Data!K183:R183,3),COUNTIF(Data!K183:R183,4),COUNTIF(Data!K183:R183,5),COUNTIF(Data!K183:R183,6),COUNTIF(Data!K183:R183,7))&gt;0,MAX(COUNTIF(Data!K183:R183,1),COUNTIF(Data!K183:R183,2),COUNTIF(Data!K183:R183,3),COUNTIF(Data!K183:R183,4),COUNTIF(Data!K183:R183,5),COUNTIF(Data!K183:R183,6),COUNTIF(Data!K183:R183,7)),"")</f>
        <v/>
      </c>
      <c r="AE183" s="4" t="str">
        <f>IF(COUNTIF(Data!K183:R183,4)=8,"Remove","")</f>
        <v/>
      </c>
      <c r="AG183" s="2" t="str">
        <f>IF(Data!T183&gt;0,Data!T183-4,"")</f>
        <v/>
      </c>
      <c r="AH183" s="2" t="str">
        <f>IF(Data!U183&gt;0,Data!U183-4,"")</f>
        <v/>
      </c>
      <c r="AI183" s="2" t="str">
        <f>IF(Data!V183&gt;0,Data!V183-4,"")</f>
        <v/>
      </c>
      <c r="AJ183" s="2" t="str">
        <f>IF(Data!W183&gt;0,Data!W183-4,"")</f>
        <v/>
      </c>
      <c r="AK183" s="2" t="str">
        <f>IF(Data!X183&gt;0,Data!X183-4,"")</f>
        <v/>
      </c>
      <c r="AL183" s="2" t="str">
        <f>IF(Data!Y183&gt;0,Data!Y183-4,"")</f>
        <v/>
      </c>
      <c r="AM183" s="2" t="str">
        <f>IF(Data!Z183&gt;0,Data!Z183-4,"")</f>
        <v/>
      </c>
      <c r="AN183" s="2" t="str">
        <f>IF(Data!AA183&gt;0,Data!AA183-4,"")</f>
        <v/>
      </c>
      <c r="AP183" s="7" t="str">
        <f t="shared" si="46"/>
        <v/>
      </c>
      <c r="AQ183" s="7" t="str">
        <f t="shared" si="58"/>
        <v/>
      </c>
      <c r="AR183" s="4" t="str">
        <f t="shared" si="47"/>
        <v/>
      </c>
      <c r="AT183" s="4" t="str">
        <f>IF(MAX(COUNTIF(Data!T183:AA183,1),COUNTIF(Data!T183:AA183,2),COUNTIF(Data!T183:AA183,3),COUNTIF(Data!T183:AA183,4),COUNTIF(Data!T183:AA183,5),COUNTIF(Data!T183:AA183,6),COUNTIF(Data!T183:AA183,7))&gt;0,MAX(COUNTIF(Data!T183:AA183,1),COUNTIF(Data!T183:AA183,2),COUNTIF(Data!T183:AA183,3),COUNTIF(Data!T183:AA183,4),COUNTIF(Data!T183:AA183,5),COUNTIF(Data!T183:AA183,6),COUNTIF(Data!T183:AA183,7)),"")</f>
        <v/>
      </c>
      <c r="AU183" s="4" t="str">
        <f>IF(COUNTIF(Data!T183:AA183,4)=8,"Remove","")</f>
        <v/>
      </c>
      <c r="AW183" s="2" t="str">
        <f>IF(Data!AC183&gt;0,Data!AC183-4,"")</f>
        <v/>
      </c>
      <c r="AX183" s="2" t="str">
        <f>IF(Data!AD183&gt;0,Data!AD183-4,"")</f>
        <v/>
      </c>
      <c r="AY183" s="2" t="str">
        <f>IF(Data!AE183&gt;0,Data!AE183-4,"")</f>
        <v/>
      </c>
      <c r="AZ183" s="2" t="str">
        <f>IF(Data!AF183&gt;0,Data!AF183-4,"")</f>
        <v/>
      </c>
      <c r="BA183" s="2" t="str">
        <f>IF(Data!AG183&gt;0,Data!AG183-4,"")</f>
        <v/>
      </c>
      <c r="BB183" s="2" t="str">
        <f>IF(Data!AH183&gt;0,Data!AH183-4,"")</f>
        <v/>
      </c>
      <c r="BC183" s="2" t="str">
        <f>IF(Data!AI183&gt;0,Data!AI183-4,"")</f>
        <v/>
      </c>
      <c r="BD183" s="2" t="str">
        <f>IF(Data!AJ183&gt;0,Data!AJ183-4,"")</f>
        <v/>
      </c>
      <c r="BF183" s="7" t="str">
        <f t="shared" si="48"/>
        <v/>
      </c>
      <c r="BG183" s="7" t="str">
        <f t="shared" si="59"/>
        <v/>
      </c>
      <c r="BH183" s="4" t="str">
        <f t="shared" si="49"/>
        <v/>
      </c>
      <c r="BJ183" s="4" t="str">
        <f>IF(MAX(COUNTIF(Data!AC183:AJ183,1),COUNTIF(Data!AC183:AJ183,2),COUNTIF(Data!AC183:AJ183,3),COUNTIF(Data!AC183:AJ183,4),COUNTIF(Data!AC183:AJ183,5),COUNTIF(Data!AC183:AJ183,6),COUNTIF(Data!AC183:AJ183,7))&gt;0,MAX(COUNTIF(Data!AC183:AJ183,1),COUNTIF(Data!AC183:AJ183,2),COUNTIF(Data!AC183:AJ183,3),COUNTIF(Data!AC183:AJ183,4),COUNTIF(Data!AC183:AJ183,5),COUNTIF(Data!AC183:AJ183,6),COUNTIF(Data!AC183:AJ183,7)),"")</f>
        <v/>
      </c>
      <c r="BK183" s="4" t="str">
        <f>IF(COUNTIF(Data!AC183:AJ183,4)=8,"Remove","")</f>
        <v/>
      </c>
      <c r="BM183" s="2" t="str">
        <f>IF(Data!AL183&gt;0,Data!AL183-4,"")</f>
        <v/>
      </c>
      <c r="BN183" s="2" t="str">
        <f>IF(Data!AM183&gt;0,Data!AM183-4,"")</f>
        <v/>
      </c>
      <c r="BO183" s="2" t="str">
        <f>IF(Data!AN183&gt;0,Data!AN183-4,"")</f>
        <v/>
      </c>
      <c r="BP183" s="2" t="str">
        <f>IF(Data!AO183&gt;0,Data!AO183-4,"")</f>
        <v/>
      </c>
      <c r="BQ183" s="2" t="str">
        <f>IF(Data!AP183&gt;0,Data!AP183-4,"")</f>
        <v/>
      </c>
      <c r="BR183" s="2" t="str">
        <f>IF(Data!AQ183&gt;0,Data!AQ183-4,"")</f>
        <v/>
      </c>
      <c r="BS183" s="2" t="str">
        <f>IF(Data!AR183&gt;0,Data!AR183-4,"")</f>
        <v/>
      </c>
      <c r="BT183" s="2" t="str">
        <f>IF(Data!AS183&gt;0,Data!AS183-4,"")</f>
        <v/>
      </c>
      <c r="BV183" s="7" t="str">
        <f t="shared" si="50"/>
        <v/>
      </c>
      <c r="BW183" s="7" t="str">
        <f t="shared" si="60"/>
        <v/>
      </c>
      <c r="BX183" s="4" t="str">
        <f t="shared" si="51"/>
        <v/>
      </c>
      <c r="BZ183" s="4" t="str">
        <f>IF(MAX(COUNTIF(Data!AL183:AS183,1),COUNTIF(Data!AL183:AS183,2),COUNTIF(Data!AL183:AS183,3),COUNTIF(Data!AL183:AS183,4),COUNTIF(Data!AL183:AS183,5),COUNTIF(Data!AL183:AS183,6),COUNTIF(Data!AL183:AS183,7))&gt;0,MAX(COUNTIF(Data!AL183:AS183,1),COUNTIF(Data!AL183:AS183,2),COUNTIF(Data!AL183:AS183,3),COUNTIF(Data!AL183:AS183,4),COUNTIF(Data!AL183:AS183,5),COUNTIF(Data!AL183:AS183,6),COUNTIF(Data!AL183:AS183,7)),"")</f>
        <v/>
      </c>
      <c r="CA183" s="4" t="str">
        <f>IF(COUNTIF(Data!AL183:AS183,4)=8,"Remove","")</f>
        <v/>
      </c>
      <c r="CC183" s="2" t="str">
        <f>IF(Data!AU183&gt;0,Data!AU183-4,"")</f>
        <v/>
      </c>
      <c r="CD183" s="2" t="str">
        <f>IF(Data!AV183&gt;0,Data!AV183-4,"")</f>
        <v/>
      </c>
      <c r="CE183" s="2" t="str">
        <f>IF(Data!AW183&gt;0,Data!AW183-4,"")</f>
        <v/>
      </c>
      <c r="CF183" s="2" t="str">
        <f>IF(Data!AX183&gt;0,Data!AX183-4,"")</f>
        <v/>
      </c>
      <c r="CG183" s="2" t="str">
        <f>IF(Data!AY183&gt;0,Data!AY183-4,"")</f>
        <v/>
      </c>
      <c r="CH183" s="2" t="str">
        <f>IF(Data!AZ183&gt;0,Data!AZ183-4,"")</f>
        <v/>
      </c>
      <c r="CI183" s="2" t="str">
        <f>IF(Data!BA183&gt;0,Data!BA183-4,"")</f>
        <v/>
      </c>
      <c r="CJ183" s="2" t="str">
        <f>IF(Data!BB183&gt;0,Data!BB183-4,"")</f>
        <v/>
      </c>
      <c r="CL183" s="7" t="str">
        <f t="shared" si="52"/>
        <v/>
      </c>
      <c r="CM183" s="7" t="str">
        <f t="shared" si="61"/>
        <v/>
      </c>
      <c r="CN183" s="4" t="str">
        <f t="shared" si="53"/>
        <v/>
      </c>
      <c r="CP183" s="4" t="str">
        <f>IF(MAX(COUNTIF(Data!AU183:BB183,1),COUNTIF(Data!AU183:BB183,2),COUNTIF(Data!AU183:BB183,3),COUNTIF(Data!AU183:BB183,4),COUNTIF(Data!AU183:BB183,5),COUNTIF(Data!AU183:BB183,6),COUNTIF(Data!AU183:BB183,7))&gt;0,MAX(COUNTIF(Data!AU183:BB183,1),COUNTIF(Data!AU183:BB183,2),COUNTIF(Data!AU183:BB183,3),COUNTIF(Data!AU183:BB183,4),COUNTIF(Data!AU183:BB183,5),COUNTIF(Data!AU183:BB183,6),COUNTIF(Data!AU183:BB183,7)),"")</f>
        <v/>
      </c>
      <c r="CQ183" s="4" t="str">
        <f>IF(COUNTIF(Data!AU183:BB183,4)=8,"Remove","")</f>
        <v/>
      </c>
      <c r="CS183" s="2" t="str">
        <f>IF(Data!BD183&gt;0,Data!BD183-4,"")</f>
        <v/>
      </c>
      <c r="CT183" s="2" t="str">
        <f>IF(Data!BE183&gt;0,Data!BE183-4,"")</f>
        <v/>
      </c>
      <c r="CU183" s="2" t="str">
        <f>IF(Data!BF183&gt;0,Data!BF183-4,"")</f>
        <v/>
      </c>
      <c r="CV183" s="2" t="str">
        <f>IF(Data!BG183&gt;0,Data!BG183-4,"")</f>
        <v/>
      </c>
      <c r="CW183" s="2" t="str">
        <f>IF(Data!BH183&gt;0,Data!BH183-4,"")</f>
        <v/>
      </c>
      <c r="CX183" s="2" t="str">
        <f>IF(Data!BI183&gt;0,Data!BI183-4,"")</f>
        <v/>
      </c>
      <c r="CY183" s="2" t="str">
        <f>IF(Data!BJ183&gt;0,Data!BJ183-4,"")</f>
        <v/>
      </c>
      <c r="CZ183" s="2" t="str">
        <f>IF(Data!BK183&gt;0,Data!BK183-4,"")</f>
        <v/>
      </c>
      <c r="DB183" s="7" t="str">
        <f t="shared" si="54"/>
        <v/>
      </c>
      <c r="DC183" s="7" t="str">
        <f t="shared" si="62"/>
        <v/>
      </c>
      <c r="DD183" s="4" t="str">
        <f t="shared" si="55"/>
        <v/>
      </c>
      <c r="DF183" s="4" t="str">
        <f>IF(MAX(COUNTIF(Data!BD183:BK183,1),COUNTIF(Data!BD183:BK183,2),COUNTIF(Data!BD183:BK183,3),COUNTIF(Data!BD183:BK183,4),COUNTIF(Data!BD183:BK183,5),COUNTIF(Data!BD183:BK183,6),COUNTIF(Data!BD183:BK183,7))&gt;0,MAX(COUNTIF(Data!BD183:BK183,1),COUNTIF(Data!BD183:BK183,2),COUNTIF(Data!BD183:BK183,3),COUNTIF(Data!BD183:BK183,4),COUNTIF(Data!BD183:BK183,5),COUNTIF(Data!BD183:BK183,6),COUNTIF(Data!BD183:BK183,7)),"")</f>
        <v/>
      </c>
      <c r="DG183" s="4" t="str">
        <f>IF(COUNTIF(Data!BD183:BK183,4)=8,"Remove","")</f>
        <v/>
      </c>
    </row>
    <row r="184" spans="1:111" x14ac:dyDescent="0.25">
      <c r="A184" s="2" t="str">
        <f>IF(Data!B184&gt;0,Data!B184-4,"")</f>
        <v/>
      </c>
      <c r="B184" s="2" t="str">
        <f>IF(Data!C184&gt;0,Data!C184-4,"")</f>
        <v/>
      </c>
      <c r="C184" s="2" t="str">
        <f>IF(Data!D184&gt;0,Data!D184-4,"")</f>
        <v/>
      </c>
      <c r="D184" s="2" t="str">
        <f>IF(Data!E184&gt;0,Data!E184-4,"")</f>
        <v/>
      </c>
      <c r="E184" s="2" t="str">
        <f>IF(Data!F184&gt;0,Data!F184-4,"")</f>
        <v/>
      </c>
      <c r="F184" s="2" t="str">
        <f>IF(Data!G184&gt;0,Data!G184-4,"")</f>
        <v/>
      </c>
      <c r="G184" s="2" t="str">
        <f>IF(Data!H184&gt;0,Data!H184-4,"")</f>
        <v/>
      </c>
      <c r="H184" s="2" t="str">
        <f>IF(Data!I184&gt;0,Data!I184-4,"")</f>
        <v/>
      </c>
      <c r="J184" s="7" t="str">
        <f t="shared" si="42"/>
        <v/>
      </c>
      <c r="K184" s="7" t="str">
        <f t="shared" si="56"/>
        <v/>
      </c>
      <c r="L184" s="4" t="str">
        <f t="shared" si="43"/>
        <v/>
      </c>
      <c r="N184" s="4" t="str">
        <f>IF(MAX(COUNTIF(Data!B184:I184,1),COUNTIF(Data!B184:I184,2),COUNTIF(Data!B184:I184,3),COUNTIF(Data!B184:I184,4),COUNTIF(Data!B184:I184,5),COUNTIF(Data!B184:I184,6),COUNTIF(Data!B184:I184,7))&gt;0,MAX(COUNTIF(Data!B184:I184,1),COUNTIF(Data!B184:I184,2),COUNTIF(Data!B184:I184,3),COUNTIF(Data!B184:I184,4),COUNTIF(Data!B184:I184,5),COUNTIF(Data!B184:I184,6),COUNTIF(Data!B184:I184,7)),"")</f>
        <v/>
      </c>
      <c r="O184" s="4" t="str">
        <f>IF(COUNTIF(Data!B184:I184,4)=8,"Remove","")</f>
        <v/>
      </c>
      <c r="Q184" s="2" t="str">
        <f>IF(Data!K184&gt;0,Data!K184-4,"")</f>
        <v/>
      </c>
      <c r="R184" s="2" t="str">
        <f>IF(Data!L184&gt;0,Data!L184-4,"")</f>
        <v/>
      </c>
      <c r="S184" s="2" t="str">
        <f>IF(Data!M184&gt;0,Data!M184-4,"")</f>
        <v/>
      </c>
      <c r="T184" s="2" t="str">
        <f>IF(Data!N184&gt;0,Data!N184-4,"")</f>
        <v/>
      </c>
      <c r="U184" s="2" t="str">
        <f>IF(Data!O184&gt;0,Data!O184-4,"")</f>
        <v/>
      </c>
      <c r="V184" s="2" t="str">
        <f>IF(Data!P184&gt;0,Data!P184-4,"")</f>
        <v/>
      </c>
      <c r="W184" s="2" t="str">
        <f>IF(Data!Q184&gt;0,Data!Q184-4,"")</f>
        <v/>
      </c>
      <c r="X184" s="2" t="str">
        <f>IF(Data!R184&gt;0,Data!R184-4,"")</f>
        <v/>
      </c>
      <c r="Y184" s="59"/>
      <c r="Z184" s="7" t="str">
        <f t="shared" si="44"/>
        <v/>
      </c>
      <c r="AA184" s="7" t="str">
        <f t="shared" si="57"/>
        <v/>
      </c>
      <c r="AB184" s="4" t="str">
        <f t="shared" si="45"/>
        <v/>
      </c>
      <c r="AC184" s="59"/>
      <c r="AD184" s="4" t="str">
        <f>IF(MAX(COUNTIF(Data!K184:R184,1),COUNTIF(Data!K184:R184,2),COUNTIF(Data!K184:R184,3),COUNTIF(Data!K184:R184,4),COUNTIF(Data!K184:R184,5),COUNTIF(Data!K184:R184,6),COUNTIF(Data!K184:R184,7))&gt;0,MAX(COUNTIF(Data!K184:R184,1),COUNTIF(Data!K184:R184,2),COUNTIF(Data!K184:R184,3),COUNTIF(Data!K184:R184,4),COUNTIF(Data!K184:R184,5),COUNTIF(Data!K184:R184,6),COUNTIF(Data!K184:R184,7)),"")</f>
        <v/>
      </c>
      <c r="AE184" s="4" t="str">
        <f>IF(COUNTIF(Data!K184:R184,4)=8,"Remove","")</f>
        <v/>
      </c>
      <c r="AG184" s="2" t="str">
        <f>IF(Data!T184&gt;0,Data!T184-4,"")</f>
        <v/>
      </c>
      <c r="AH184" s="2" t="str">
        <f>IF(Data!U184&gt;0,Data!U184-4,"")</f>
        <v/>
      </c>
      <c r="AI184" s="2" t="str">
        <f>IF(Data!V184&gt;0,Data!V184-4,"")</f>
        <v/>
      </c>
      <c r="AJ184" s="2" t="str">
        <f>IF(Data!W184&gt;0,Data!W184-4,"")</f>
        <v/>
      </c>
      <c r="AK184" s="2" t="str">
        <f>IF(Data!X184&gt;0,Data!X184-4,"")</f>
        <v/>
      </c>
      <c r="AL184" s="2" t="str">
        <f>IF(Data!Y184&gt;0,Data!Y184-4,"")</f>
        <v/>
      </c>
      <c r="AM184" s="2" t="str">
        <f>IF(Data!Z184&gt;0,Data!Z184-4,"")</f>
        <v/>
      </c>
      <c r="AN184" s="2" t="str">
        <f>IF(Data!AA184&gt;0,Data!AA184-4,"")</f>
        <v/>
      </c>
      <c r="AP184" s="7" t="str">
        <f t="shared" si="46"/>
        <v/>
      </c>
      <c r="AQ184" s="7" t="str">
        <f t="shared" si="58"/>
        <v/>
      </c>
      <c r="AR184" s="4" t="str">
        <f t="shared" si="47"/>
        <v/>
      </c>
      <c r="AT184" s="4" t="str">
        <f>IF(MAX(COUNTIF(Data!T184:AA184,1),COUNTIF(Data!T184:AA184,2),COUNTIF(Data!T184:AA184,3),COUNTIF(Data!T184:AA184,4),COUNTIF(Data!T184:AA184,5),COUNTIF(Data!T184:AA184,6),COUNTIF(Data!T184:AA184,7))&gt;0,MAX(COUNTIF(Data!T184:AA184,1),COUNTIF(Data!T184:AA184,2),COUNTIF(Data!T184:AA184,3),COUNTIF(Data!T184:AA184,4),COUNTIF(Data!T184:AA184,5),COUNTIF(Data!T184:AA184,6),COUNTIF(Data!T184:AA184,7)),"")</f>
        <v/>
      </c>
      <c r="AU184" s="4" t="str">
        <f>IF(COUNTIF(Data!T184:AA184,4)=8,"Remove","")</f>
        <v/>
      </c>
      <c r="AW184" s="2" t="str">
        <f>IF(Data!AC184&gt;0,Data!AC184-4,"")</f>
        <v/>
      </c>
      <c r="AX184" s="2" t="str">
        <f>IF(Data!AD184&gt;0,Data!AD184-4,"")</f>
        <v/>
      </c>
      <c r="AY184" s="2" t="str">
        <f>IF(Data!AE184&gt;0,Data!AE184-4,"")</f>
        <v/>
      </c>
      <c r="AZ184" s="2" t="str">
        <f>IF(Data!AF184&gt;0,Data!AF184-4,"")</f>
        <v/>
      </c>
      <c r="BA184" s="2" t="str">
        <f>IF(Data!AG184&gt;0,Data!AG184-4,"")</f>
        <v/>
      </c>
      <c r="BB184" s="2" t="str">
        <f>IF(Data!AH184&gt;0,Data!AH184-4,"")</f>
        <v/>
      </c>
      <c r="BC184" s="2" t="str">
        <f>IF(Data!AI184&gt;0,Data!AI184-4,"")</f>
        <v/>
      </c>
      <c r="BD184" s="2" t="str">
        <f>IF(Data!AJ184&gt;0,Data!AJ184-4,"")</f>
        <v/>
      </c>
      <c r="BF184" s="7" t="str">
        <f t="shared" si="48"/>
        <v/>
      </c>
      <c r="BG184" s="7" t="str">
        <f t="shared" si="59"/>
        <v/>
      </c>
      <c r="BH184" s="4" t="str">
        <f t="shared" si="49"/>
        <v/>
      </c>
      <c r="BJ184" s="4" t="str">
        <f>IF(MAX(COUNTIF(Data!AC184:AJ184,1),COUNTIF(Data!AC184:AJ184,2),COUNTIF(Data!AC184:AJ184,3),COUNTIF(Data!AC184:AJ184,4),COUNTIF(Data!AC184:AJ184,5),COUNTIF(Data!AC184:AJ184,6),COUNTIF(Data!AC184:AJ184,7))&gt;0,MAX(COUNTIF(Data!AC184:AJ184,1),COUNTIF(Data!AC184:AJ184,2),COUNTIF(Data!AC184:AJ184,3),COUNTIF(Data!AC184:AJ184,4),COUNTIF(Data!AC184:AJ184,5),COUNTIF(Data!AC184:AJ184,6),COUNTIF(Data!AC184:AJ184,7)),"")</f>
        <v/>
      </c>
      <c r="BK184" s="4" t="str">
        <f>IF(COUNTIF(Data!AC184:AJ184,4)=8,"Remove","")</f>
        <v/>
      </c>
      <c r="BM184" s="2" t="str">
        <f>IF(Data!AL184&gt;0,Data!AL184-4,"")</f>
        <v/>
      </c>
      <c r="BN184" s="2" t="str">
        <f>IF(Data!AM184&gt;0,Data!AM184-4,"")</f>
        <v/>
      </c>
      <c r="BO184" s="2" t="str">
        <f>IF(Data!AN184&gt;0,Data!AN184-4,"")</f>
        <v/>
      </c>
      <c r="BP184" s="2" t="str">
        <f>IF(Data!AO184&gt;0,Data!AO184-4,"")</f>
        <v/>
      </c>
      <c r="BQ184" s="2" t="str">
        <f>IF(Data!AP184&gt;0,Data!AP184-4,"")</f>
        <v/>
      </c>
      <c r="BR184" s="2" t="str">
        <f>IF(Data!AQ184&gt;0,Data!AQ184-4,"")</f>
        <v/>
      </c>
      <c r="BS184" s="2" t="str">
        <f>IF(Data!AR184&gt;0,Data!AR184-4,"")</f>
        <v/>
      </c>
      <c r="BT184" s="2" t="str">
        <f>IF(Data!AS184&gt;0,Data!AS184-4,"")</f>
        <v/>
      </c>
      <c r="BV184" s="7" t="str">
        <f t="shared" si="50"/>
        <v/>
      </c>
      <c r="BW184" s="7" t="str">
        <f t="shared" si="60"/>
        <v/>
      </c>
      <c r="BX184" s="4" t="str">
        <f t="shared" si="51"/>
        <v/>
      </c>
      <c r="BZ184" s="4" t="str">
        <f>IF(MAX(COUNTIF(Data!AL184:AS184,1),COUNTIF(Data!AL184:AS184,2),COUNTIF(Data!AL184:AS184,3),COUNTIF(Data!AL184:AS184,4),COUNTIF(Data!AL184:AS184,5),COUNTIF(Data!AL184:AS184,6),COUNTIF(Data!AL184:AS184,7))&gt;0,MAX(COUNTIF(Data!AL184:AS184,1),COUNTIF(Data!AL184:AS184,2),COUNTIF(Data!AL184:AS184,3),COUNTIF(Data!AL184:AS184,4),COUNTIF(Data!AL184:AS184,5),COUNTIF(Data!AL184:AS184,6),COUNTIF(Data!AL184:AS184,7)),"")</f>
        <v/>
      </c>
      <c r="CA184" s="4" t="str">
        <f>IF(COUNTIF(Data!AL184:AS184,4)=8,"Remove","")</f>
        <v/>
      </c>
      <c r="CC184" s="2" t="str">
        <f>IF(Data!AU184&gt;0,Data!AU184-4,"")</f>
        <v/>
      </c>
      <c r="CD184" s="2" t="str">
        <f>IF(Data!AV184&gt;0,Data!AV184-4,"")</f>
        <v/>
      </c>
      <c r="CE184" s="2" t="str">
        <f>IF(Data!AW184&gt;0,Data!AW184-4,"")</f>
        <v/>
      </c>
      <c r="CF184" s="2" t="str">
        <f>IF(Data!AX184&gt;0,Data!AX184-4,"")</f>
        <v/>
      </c>
      <c r="CG184" s="2" t="str">
        <f>IF(Data!AY184&gt;0,Data!AY184-4,"")</f>
        <v/>
      </c>
      <c r="CH184" s="2" t="str">
        <f>IF(Data!AZ184&gt;0,Data!AZ184-4,"")</f>
        <v/>
      </c>
      <c r="CI184" s="2" t="str">
        <f>IF(Data!BA184&gt;0,Data!BA184-4,"")</f>
        <v/>
      </c>
      <c r="CJ184" s="2" t="str">
        <f>IF(Data!BB184&gt;0,Data!BB184-4,"")</f>
        <v/>
      </c>
      <c r="CL184" s="7" t="str">
        <f t="shared" si="52"/>
        <v/>
      </c>
      <c r="CM184" s="7" t="str">
        <f t="shared" si="61"/>
        <v/>
      </c>
      <c r="CN184" s="4" t="str">
        <f t="shared" si="53"/>
        <v/>
      </c>
      <c r="CP184" s="4" t="str">
        <f>IF(MAX(COUNTIF(Data!AU184:BB184,1),COUNTIF(Data!AU184:BB184,2),COUNTIF(Data!AU184:BB184,3),COUNTIF(Data!AU184:BB184,4),COUNTIF(Data!AU184:BB184,5),COUNTIF(Data!AU184:BB184,6),COUNTIF(Data!AU184:BB184,7))&gt;0,MAX(COUNTIF(Data!AU184:BB184,1),COUNTIF(Data!AU184:BB184,2),COUNTIF(Data!AU184:BB184,3),COUNTIF(Data!AU184:BB184,4),COUNTIF(Data!AU184:BB184,5),COUNTIF(Data!AU184:BB184,6),COUNTIF(Data!AU184:BB184,7)),"")</f>
        <v/>
      </c>
      <c r="CQ184" s="4" t="str">
        <f>IF(COUNTIF(Data!AU184:BB184,4)=8,"Remove","")</f>
        <v/>
      </c>
      <c r="CS184" s="2" t="str">
        <f>IF(Data!BD184&gt;0,Data!BD184-4,"")</f>
        <v/>
      </c>
      <c r="CT184" s="2" t="str">
        <f>IF(Data!BE184&gt;0,Data!BE184-4,"")</f>
        <v/>
      </c>
      <c r="CU184" s="2" t="str">
        <f>IF(Data!BF184&gt;0,Data!BF184-4,"")</f>
        <v/>
      </c>
      <c r="CV184" s="2" t="str">
        <f>IF(Data!BG184&gt;0,Data!BG184-4,"")</f>
        <v/>
      </c>
      <c r="CW184" s="2" t="str">
        <f>IF(Data!BH184&gt;0,Data!BH184-4,"")</f>
        <v/>
      </c>
      <c r="CX184" s="2" t="str">
        <f>IF(Data!BI184&gt;0,Data!BI184-4,"")</f>
        <v/>
      </c>
      <c r="CY184" s="2" t="str">
        <f>IF(Data!BJ184&gt;0,Data!BJ184-4,"")</f>
        <v/>
      </c>
      <c r="CZ184" s="2" t="str">
        <f>IF(Data!BK184&gt;0,Data!BK184-4,"")</f>
        <v/>
      </c>
      <c r="DB184" s="7" t="str">
        <f t="shared" si="54"/>
        <v/>
      </c>
      <c r="DC184" s="7" t="str">
        <f t="shared" si="62"/>
        <v/>
      </c>
      <c r="DD184" s="4" t="str">
        <f t="shared" si="55"/>
        <v/>
      </c>
      <c r="DF184" s="4" t="str">
        <f>IF(MAX(COUNTIF(Data!BD184:BK184,1),COUNTIF(Data!BD184:BK184,2),COUNTIF(Data!BD184:BK184,3),COUNTIF(Data!BD184:BK184,4),COUNTIF(Data!BD184:BK184,5),COUNTIF(Data!BD184:BK184,6),COUNTIF(Data!BD184:BK184,7))&gt;0,MAX(COUNTIF(Data!BD184:BK184,1),COUNTIF(Data!BD184:BK184,2),COUNTIF(Data!BD184:BK184,3),COUNTIF(Data!BD184:BK184,4),COUNTIF(Data!BD184:BK184,5),COUNTIF(Data!BD184:BK184,6),COUNTIF(Data!BD184:BK184,7)),"")</f>
        <v/>
      </c>
      <c r="DG184" s="4" t="str">
        <f>IF(COUNTIF(Data!BD184:BK184,4)=8,"Remove","")</f>
        <v/>
      </c>
    </row>
    <row r="185" spans="1:111" x14ac:dyDescent="0.25">
      <c r="A185" s="2" t="str">
        <f>IF(Data!B185&gt;0,Data!B185-4,"")</f>
        <v/>
      </c>
      <c r="B185" s="2" t="str">
        <f>IF(Data!C185&gt;0,Data!C185-4,"")</f>
        <v/>
      </c>
      <c r="C185" s="2" t="str">
        <f>IF(Data!D185&gt;0,Data!D185-4,"")</f>
        <v/>
      </c>
      <c r="D185" s="2" t="str">
        <f>IF(Data!E185&gt;0,Data!E185-4,"")</f>
        <v/>
      </c>
      <c r="E185" s="2" t="str">
        <f>IF(Data!F185&gt;0,Data!F185-4,"")</f>
        <v/>
      </c>
      <c r="F185" s="2" t="str">
        <f>IF(Data!G185&gt;0,Data!G185-4,"")</f>
        <v/>
      </c>
      <c r="G185" s="2" t="str">
        <f>IF(Data!H185&gt;0,Data!H185-4,"")</f>
        <v/>
      </c>
      <c r="H185" s="2" t="str">
        <f>IF(Data!I185&gt;0,Data!I185-4,"")</f>
        <v/>
      </c>
      <c r="J185" s="7" t="str">
        <f t="shared" si="42"/>
        <v/>
      </c>
      <c r="K185" s="7" t="str">
        <f t="shared" si="56"/>
        <v/>
      </c>
      <c r="L185" s="4" t="str">
        <f t="shared" si="43"/>
        <v/>
      </c>
      <c r="N185" s="4" t="str">
        <f>IF(MAX(COUNTIF(Data!B185:I185,1),COUNTIF(Data!B185:I185,2),COUNTIF(Data!B185:I185,3),COUNTIF(Data!B185:I185,4),COUNTIF(Data!B185:I185,5),COUNTIF(Data!B185:I185,6),COUNTIF(Data!B185:I185,7))&gt;0,MAX(COUNTIF(Data!B185:I185,1),COUNTIF(Data!B185:I185,2),COUNTIF(Data!B185:I185,3),COUNTIF(Data!B185:I185,4),COUNTIF(Data!B185:I185,5),COUNTIF(Data!B185:I185,6),COUNTIF(Data!B185:I185,7)),"")</f>
        <v/>
      </c>
      <c r="O185" s="4" t="str">
        <f>IF(COUNTIF(Data!B185:I185,4)=8,"Remove","")</f>
        <v/>
      </c>
      <c r="Q185" s="2" t="str">
        <f>IF(Data!K185&gt;0,Data!K185-4,"")</f>
        <v/>
      </c>
      <c r="R185" s="2" t="str">
        <f>IF(Data!L185&gt;0,Data!L185-4,"")</f>
        <v/>
      </c>
      <c r="S185" s="2" t="str">
        <f>IF(Data!M185&gt;0,Data!M185-4,"")</f>
        <v/>
      </c>
      <c r="T185" s="2" t="str">
        <f>IF(Data!N185&gt;0,Data!N185-4,"")</f>
        <v/>
      </c>
      <c r="U185" s="2" t="str">
        <f>IF(Data!O185&gt;0,Data!O185-4,"")</f>
        <v/>
      </c>
      <c r="V185" s="2" t="str">
        <f>IF(Data!P185&gt;0,Data!P185-4,"")</f>
        <v/>
      </c>
      <c r="W185" s="2" t="str">
        <f>IF(Data!Q185&gt;0,Data!Q185-4,"")</f>
        <v/>
      </c>
      <c r="X185" s="2" t="str">
        <f>IF(Data!R185&gt;0,Data!R185-4,"")</f>
        <v/>
      </c>
      <c r="Y185" s="59"/>
      <c r="Z185" s="7" t="str">
        <f t="shared" si="44"/>
        <v/>
      </c>
      <c r="AA185" s="7" t="str">
        <f t="shared" si="57"/>
        <v/>
      </c>
      <c r="AB185" s="4" t="str">
        <f t="shared" si="45"/>
        <v/>
      </c>
      <c r="AC185" s="59"/>
      <c r="AD185" s="4" t="str">
        <f>IF(MAX(COUNTIF(Data!K185:R185,1),COUNTIF(Data!K185:R185,2),COUNTIF(Data!K185:R185,3),COUNTIF(Data!K185:R185,4),COUNTIF(Data!K185:R185,5),COUNTIF(Data!K185:R185,6),COUNTIF(Data!K185:R185,7))&gt;0,MAX(COUNTIF(Data!K185:R185,1),COUNTIF(Data!K185:R185,2),COUNTIF(Data!K185:R185,3),COUNTIF(Data!K185:R185,4),COUNTIF(Data!K185:R185,5),COUNTIF(Data!K185:R185,6),COUNTIF(Data!K185:R185,7)),"")</f>
        <v/>
      </c>
      <c r="AE185" s="4" t="str">
        <f>IF(COUNTIF(Data!K185:R185,4)=8,"Remove","")</f>
        <v/>
      </c>
      <c r="AG185" s="2" t="str">
        <f>IF(Data!T185&gt;0,Data!T185-4,"")</f>
        <v/>
      </c>
      <c r="AH185" s="2" t="str">
        <f>IF(Data!U185&gt;0,Data!U185-4,"")</f>
        <v/>
      </c>
      <c r="AI185" s="2" t="str">
        <f>IF(Data!V185&gt;0,Data!V185-4,"")</f>
        <v/>
      </c>
      <c r="AJ185" s="2" t="str">
        <f>IF(Data!W185&gt;0,Data!W185-4,"")</f>
        <v/>
      </c>
      <c r="AK185" s="2" t="str">
        <f>IF(Data!X185&gt;0,Data!X185-4,"")</f>
        <v/>
      </c>
      <c r="AL185" s="2" t="str">
        <f>IF(Data!Y185&gt;0,Data!Y185-4,"")</f>
        <v/>
      </c>
      <c r="AM185" s="2" t="str">
        <f>IF(Data!Z185&gt;0,Data!Z185-4,"")</f>
        <v/>
      </c>
      <c r="AN185" s="2" t="str">
        <f>IF(Data!AA185&gt;0,Data!AA185-4,"")</f>
        <v/>
      </c>
      <c r="AP185" s="7" t="str">
        <f t="shared" si="46"/>
        <v/>
      </c>
      <c r="AQ185" s="7" t="str">
        <f t="shared" si="58"/>
        <v/>
      </c>
      <c r="AR185" s="4" t="str">
        <f t="shared" si="47"/>
        <v/>
      </c>
      <c r="AT185" s="4" t="str">
        <f>IF(MAX(COUNTIF(Data!T185:AA185,1),COUNTIF(Data!T185:AA185,2),COUNTIF(Data!T185:AA185,3),COUNTIF(Data!T185:AA185,4),COUNTIF(Data!T185:AA185,5),COUNTIF(Data!T185:AA185,6),COUNTIF(Data!T185:AA185,7))&gt;0,MAX(COUNTIF(Data!T185:AA185,1),COUNTIF(Data!T185:AA185,2),COUNTIF(Data!T185:AA185,3),COUNTIF(Data!T185:AA185,4),COUNTIF(Data!T185:AA185,5),COUNTIF(Data!T185:AA185,6),COUNTIF(Data!T185:AA185,7)),"")</f>
        <v/>
      </c>
      <c r="AU185" s="4" t="str">
        <f>IF(COUNTIF(Data!T185:AA185,4)=8,"Remove","")</f>
        <v/>
      </c>
      <c r="AW185" s="2" t="str">
        <f>IF(Data!AC185&gt;0,Data!AC185-4,"")</f>
        <v/>
      </c>
      <c r="AX185" s="2" t="str">
        <f>IF(Data!AD185&gt;0,Data!AD185-4,"")</f>
        <v/>
      </c>
      <c r="AY185" s="2" t="str">
        <f>IF(Data!AE185&gt;0,Data!AE185-4,"")</f>
        <v/>
      </c>
      <c r="AZ185" s="2" t="str">
        <f>IF(Data!AF185&gt;0,Data!AF185-4,"")</f>
        <v/>
      </c>
      <c r="BA185" s="2" t="str">
        <f>IF(Data!AG185&gt;0,Data!AG185-4,"")</f>
        <v/>
      </c>
      <c r="BB185" s="2" t="str">
        <f>IF(Data!AH185&gt;0,Data!AH185-4,"")</f>
        <v/>
      </c>
      <c r="BC185" s="2" t="str">
        <f>IF(Data!AI185&gt;0,Data!AI185-4,"")</f>
        <v/>
      </c>
      <c r="BD185" s="2" t="str">
        <f>IF(Data!AJ185&gt;0,Data!AJ185-4,"")</f>
        <v/>
      </c>
      <c r="BF185" s="7" t="str">
        <f t="shared" si="48"/>
        <v/>
      </c>
      <c r="BG185" s="7" t="str">
        <f t="shared" si="59"/>
        <v/>
      </c>
      <c r="BH185" s="4" t="str">
        <f t="shared" si="49"/>
        <v/>
      </c>
      <c r="BJ185" s="4" t="str">
        <f>IF(MAX(COUNTIF(Data!AC185:AJ185,1),COUNTIF(Data!AC185:AJ185,2),COUNTIF(Data!AC185:AJ185,3),COUNTIF(Data!AC185:AJ185,4),COUNTIF(Data!AC185:AJ185,5),COUNTIF(Data!AC185:AJ185,6),COUNTIF(Data!AC185:AJ185,7))&gt;0,MAX(COUNTIF(Data!AC185:AJ185,1),COUNTIF(Data!AC185:AJ185,2),COUNTIF(Data!AC185:AJ185,3),COUNTIF(Data!AC185:AJ185,4),COUNTIF(Data!AC185:AJ185,5),COUNTIF(Data!AC185:AJ185,6),COUNTIF(Data!AC185:AJ185,7)),"")</f>
        <v/>
      </c>
      <c r="BK185" s="4" t="str">
        <f>IF(COUNTIF(Data!AC185:AJ185,4)=8,"Remove","")</f>
        <v/>
      </c>
      <c r="BM185" s="2" t="str">
        <f>IF(Data!AL185&gt;0,Data!AL185-4,"")</f>
        <v/>
      </c>
      <c r="BN185" s="2" t="str">
        <f>IF(Data!AM185&gt;0,Data!AM185-4,"")</f>
        <v/>
      </c>
      <c r="BO185" s="2" t="str">
        <f>IF(Data!AN185&gt;0,Data!AN185-4,"")</f>
        <v/>
      </c>
      <c r="BP185" s="2" t="str">
        <f>IF(Data!AO185&gt;0,Data!AO185-4,"")</f>
        <v/>
      </c>
      <c r="BQ185" s="2" t="str">
        <f>IF(Data!AP185&gt;0,Data!AP185-4,"")</f>
        <v/>
      </c>
      <c r="BR185" s="2" t="str">
        <f>IF(Data!AQ185&gt;0,Data!AQ185-4,"")</f>
        <v/>
      </c>
      <c r="BS185" s="2" t="str">
        <f>IF(Data!AR185&gt;0,Data!AR185-4,"")</f>
        <v/>
      </c>
      <c r="BT185" s="2" t="str">
        <f>IF(Data!AS185&gt;0,Data!AS185-4,"")</f>
        <v/>
      </c>
      <c r="BV185" s="7" t="str">
        <f t="shared" si="50"/>
        <v/>
      </c>
      <c r="BW185" s="7" t="str">
        <f t="shared" si="60"/>
        <v/>
      </c>
      <c r="BX185" s="4" t="str">
        <f t="shared" si="51"/>
        <v/>
      </c>
      <c r="BZ185" s="4" t="str">
        <f>IF(MAX(COUNTIF(Data!AL185:AS185,1),COUNTIF(Data!AL185:AS185,2),COUNTIF(Data!AL185:AS185,3),COUNTIF(Data!AL185:AS185,4),COUNTIF(Data!AL185:AS185,5),COUNTIF(Data!AL185:AS185,6),COUNTIF(Data!AL185:AS185,7))&gt;0,MAX(COUNTIF(Data!AL185:AS185,1),COUNTIF(Data!AL185:AS185,2),COUNTIF(Data!AL185:AS185,3),COUNTIF(Data!AL185:AS185,4),COUNTIF(Data!AL185:AS185,5),COUNTIF(Data!AL185:AS185,6),COUNTIF(Data!AL185:AS185,7)),"")</f>
        <v/>
      </c>
      <c r="CA185" s="4" t="str">
        <f>IF(COUNTIF(Data!AL185:AS185,4)=8,"Remove","")</f>
        <v/>
      </c>
      <c r="CC185" s="2" t="str">
        <f>IF(Data!AU185&gt;0,Data!AU185-4,"")</f>
        <v/>
      </c>
      <c r="CD185" s="2" t="str">
        <f>IF(Data!AV185&gt;0,Data!AV185-4,"")</f>
        <v/>
      </c>
      <c r="CE185" s="2" t="str">
        <f>IF(Data!AW185&gt;0,Data!AW185-4,"")</f>
        <v/>
      </c>
      <c r="CF185" s="2" t="str">
        <f>IF(Data!AX185&gt;0,Data!AX185-4,"")</f>
        <v/>
      </c>
      <c r="CG185" s="2" t="str">
        <f>IF(Data!AY185&gt;0,Data!AY185-4,"")</f>
        <v/>
      </c>
      <c r="CH185" s="2" t="str">
        <f>IF(Data!AZ185&gt;0,Data!AZ185-4,"")</f>
        <v/>
      </c>
      <c r="CI185" s="2" t="str">
        <f>IF(Data!BA185&gt;0,Data!BA185-4,"")</f>
        <v/>
      </c>
      <c r="CJ185" s="2" t="str">
        <f>IF(Data!BB185&gt;0,Data!BB185-4,"")</f>
        <v/>
      </c>
      <c r="CL185" s="7" t="str">
        <f t="shared" si="52"/>
        <v/>
      </c>
      <c r="CM185" s="7" t="str">
        <f t="shared" si="61"/>
        <v/>
      </c>
      <c r="CN185" s="4" t="str">
        <f t="shared" si="53"/>
        <v/>
      </c>
      <c r="CP185" s="4" t="str">
        <f>IF(MAX(COUNTIF(Data!AU185:BB185,1),COUNTIF(Data!AU185:BB185,2),COUNTIF(Data!AU185:BB185,3),COUNTIF(Data!AU185:BB185,4),COUNTIF(Data!AU185:BB185,5),COUNTIF(Data!AU185:BB185,6),COUNTIF(Data!AU185:BB185,7))&gt;0,MAX(COUNTIF(Data!AU185:BB185,1),COUNTIF(Data!AU185:BB185,2),COUNTIF(Data!AU185:BB185,3),COUNTIF(Data!AU185:BB185,4),COUNTIF(Data!AU185:BB185,5),COUNTIF(Data!AU185:BB185,6),COUNTIF(Data!AU185:BB185,7)),"")</f>
        <v/>
      </c>
      <c r="CQ185" s="4" t="str">
        <f>IF(COUNTIF(Data!AU185:BB185,4)=8,"Remove","")</f>
        <v/>
      </c>
      <c r="CS185" s="2" t="str">
        <f>IF(Data!BD185&gt;0,Data!BD185-4,"")</f>
        <v/>
      </c>
      <c r="CT185" s="2" t="str">
        <f>IF(Data!BE185&gt;0,Data!BE185-4,"")</f>
        <v/>
      </c>
      <c r="CU185" s="2" t="str">
        <f>IF(Data!BF185&gt;0,Data!BF185-4,"")</f>
        <v/>
      </c>
      <c r="CV185" s="2" t="str">
        <f>IF(Data!BG185&gt;0,Data!BG185-4,"")</f>
        <v/>
      </c>
      <c r="CW185" s="2" t="str">
        <f>IF(Data!BH185&gt;0,Data!BH185-4,"")</f>
        <v/>
      </c>
      <c r="CX185" s="2" t="str">
        <f>IF(Data!BI185&gt;0,Data!BI185-4,"")</f>
        <v/>
      </c>
      <c r="CY185" s="2" t="str">
        <f>IF(Data!BJ185&gt;0,Data!BJ185-4,"")</f>
        <v/>
      </c>
      <c r="CZ185" s="2" t="str">
        <f>IF(Data!BK185&gt;0,Data!BK185-4,"")</f>
        <v/>
      </c>
      <c r="DB185" s="7" t="str">
        <f t="shared" si="54"/>
        <v/>
      </c>
      <c r="DC185" s="7" t="str">
        <f t="shared" si="62"/>
        <v/>
      </c>
      <c r="DD185" s="4" t="str">
        <f t="shared" si="55"/>
        <v/>
      </c>
      <c r="DF185" s="4" t="str">
        <f>IF(MAX(COUNTIF(Data!BD185:BK185,1),COUNTIF(Data!BD185:BK185,2),COUNTIF(Data!BD185:BK185,3),COUNTIF(Data!BD185:BK185,4),COUNTIF(Data!BD185:BK185,5),COUNTIF(Data!BD185:BK185,6),COUNTIF(Data!BD185:BK185,7))&gt;0,MAX(COUNTIF(Data!BD185:BK185,1),COUNTIF(Data!BD185:BK185,2),COUNTIF(Data!BD185:BK185,3),COUNTIF(Data!BD185:BK185,4),COUNTIF(Data!BD185:BK185,5),COUNTIF(Data!BD185:BK185,6),COUNTIF(Data!BD185:BK185,7)),"")</f>
        <v/>
      </c>
      <c r="DG185" s="4" t="str">
        <f>IF(COUNTIF(Data!BD185:BK185,4)=8,"Remove","")</f>
        <v/>
      </c>
    </row>
    <row r="186" spans="1:111" x14ac:dyDescent="0.25">
      <c r="A186" s="2" t="str">
        <f>IF(Data!B186&gt;0,Data!B186-4,"")</f>
        <v/>
      </c>
      <c r="B186" s="2" t="str">
        <f>IF(Data!C186&gt;0,Data!C186-4,"")</f>
        <v/>
      </c>
      <c r="C186" s="2" t="str">
        <f>IF(Data!D186&gt;0,Data!D186-4,"")</f>
        <v/>
      </c>
      <c r="D186" s="2" t="str">
        <f>IF(Data!E186&gt;0,Data!E186-4,"")</f>
        <v/>
      </c>
      <c r="E186" s="2" t="str">
        <f>IF(Data!F186&gt;0,Data!F186-4,"")</f>
        <v/>
      </c>
      <c r="F186" s="2" t="str">
        <f>IF(Data!G186&gt;0,Data!G186-4,"")</f>
        <v/>
      </c>
      <c r="G186" s="2" t="str">
        <f>IF(Data!H186&gt;0,Data!H186-4,"")</f>
        <v/>
      </c>
      <c r="H186" s="2" t="str">
        <f>IF(Data!I186&gt;0,Data!I186-4,"")</f>
        <v/>
      </c>
      <c r="J186" s="7" t="str">
        <f t="shared" si="42"/>
        <v/>
      </c>
      <c r="K186" s="7" t="str">
        <f t="shared" si="56"/>
        <v/>
      </c>
      <c r="L186" s="4" t="str">
        <f t="shared" si="43"/>
        <v/>
      </c>
      <c r="N186" s="4" t="str">
        <f>IF(MAX(COUNTIF(Data!B186:I186,1),COUNTIF(Data!B186:I186,2),COUNTIF(Data!B186:I186,3),COUNTIF(Data!B186:I186,4),COUNTIF(Data!B186:I186,5),COUNTIF(Data!B186:I186,6),COUNTIF(Data!B186:I186,7))&gt;0,MAX(COUNTIF(Data!B186:I186,1),COUNTIF(Data!B186:I186,2),COUNTIF(Data!B186:I186,3),COUNTIF(Data!B186:I186,4),COUNTIF(Data!B186:I186,5),COUNTIF(Data!B186:I186,6),COUNTIF(Data!B186:I186,7)),"")</f>
        <v/>
      </c>
      <c r="O186" s="4" t="str">
        <f>IF(COUNTIF(Data!B186:I186,4)=8,"Remove","")</f>
        <v/>
      </c>
      <c r="Q186" s="2" t="str">
        <f>IF(Data!K186&gt;0,Data!K186-4,"")</f>
        <v/>
      </c>
      <c r="R186" s="2" t="str">
        <f>IF(Data!L186&gt;0,Data!L186-4,"")</f>
        <v/>
      </c>
      <c r="S186" s="2" t="str">
        <f>IF(Data!M186&gt;0,Data!M186-4,"")</f>
        <v/>
      </c>
      <c r="T186" s="2" t="str">
        <f>IF(Data!N186&gt;0,Data!N186-4,"")</f>
        <v/>
      </c>
      <c r="U186" s="2" t="str">
        <f>IF(Data!O186&gt;0,Data!O186-4,"")</f>
        <v/>
      </c>
      <c r="V186" s="2" t="str">
        <f>IF(Data!P186&gt;0,Data!P186-4,"")</f>
        <v/>
      </c>
      <c r="W186" s="2" t="str">
        <f>IF(Data!Q186&gt;0,Data!Q186-4,"")</f>
        <v/>
      </c>
      <c r="X186" s="2" t="str">
        <f>IF(Data!R186&gt;0,Data!R186-4,"")</f>
        <v/>
      </c>
      <c r="Y186" s="59"/>
      <c r="Z186" s="7" t="str">
        <f t="shared" si="44"/>
        <v/>
      </c>
      <c r="AA186" s="7" t="str">
        <f t="shared" si="57"/>
        <v/>
      </c>
      <c r="AB186" s="4" t="str">
        <f t="shared" si="45"/>
        <v/>
      </c>
      <c r="AC186" s="59"/>
      <c r="AD186" s="4" t="str">
        <f>IF(MAX(COUNTIF(Data!K186:R186,1),COUNTIF(Data!K186:R186,2),COUNTIF(Data!K186:R186,3),COUNTIF(Data!K186:R186,4),COUNTIF(Data!K186:R186,5),COUNTIF(Data!K186:R186,6),COUNTIF(Data!K186:R186,7))&gt;0,MAX(COUNTIF(Data!K186:R186,1),COUNTIF(Data!K186:R186,2),COUNTIF(Data!K186:R186,3),COUNTIF(Data!K186:R186,4),COUNTIF(Data!K186:R186,5),COUNTIF(Data!K186:R186,6),COUNTIF(Data!K186:R186,7)),"")</f>
        <v/>
      </c>
      <c r="AE186" s="4" t="str">
        <f>IF(COUNTIF(Data!K186:R186,4)=8,"Remove","")</f>
        <v/>
      </c>
      <c r="AG186" s="2" t="str">
        <f>IF(Data!T186&gt;0,Data!T186-4,"")</f>
        <v/>
      </c>
      <c r="AH186" s="2" t="str">
        <f>IF(Data!U186&gt;0,Data!U186-4,"")</f>
        <v/>
      </c>
      <c r="AI186" s="2" t="str">
        <f>IF(Data!V186&gt;0,Data!V186-4,"")</f>
        <v/>
      </c>
      <c r="AJ186" s="2" t="str">
        <f>IF(Data!W186&gt;0,Data!W186-4,"")</f>
        <v/>
      </c>
      <c r="AK186" s="2" t="str">
        <f>IF(Data!X186&gt;0,Data!X186-4,"")</f>
        <v/>
      </c>
      <c r="AL186" s="2" t="str">
        <f>IF(Data!Y186&gt;0,Data!Y186-4,"")</f>
        <v/>
      </c>
      <c r="AM186" s="2" t="str">
        <f>IF(Data!Z186&gt;0,Data!Z186-4,"")</f>
        <v/>
      </c>
      <c r="AN186" s="2" t="str">
        <f>IF(Data!AA186&gt;0,Data!AA186-4,"")</f>
        <v/>
      </c>
      <c r="AP186" s="7" t="str">
        <f t="shared" si="46"/>
        <v/>
      </c>
      <c r="AQ186" s="7" t="str">
        <f t="shared" si="58"/>
        <v/>
      </c>
      <c r="AR186" s="4" t="str">
        <f t="shared" si="47"/>
        <v/>
      </c>
      <c r="AT186" s="4" t="str">
        <f>IF(MAX(COUNTIF(Data!T186:AA186,1),COUNTIF(Data!T186:AA186,2),COUNTIF(Data!T186:AA186,3),COUNTIF(Data!T186:AA186,4),COUNTIF(Data!T186:AA186,5),COUNTIF(Data!T186:AA186,6),COUNTIF(Data!T186:AA186,7))&gt;0,MAX(COUNTIF(Data!T186:AA186,1),COUNTIF(Data!T186:AA186,2),COUNTIF(Data!T186:AA186,3),COUNTIF(Data!T186:AA186,4),COUNTIF(Data!T186:AA186,5),COUNTIF(Data!T186:AA186,6),COUNTIF(Data!T186:AA186,7)),"")</f>
        <v/>
      </c>
      <c r="AU186" s="4" t="str">
        <f>IF(COUNTIF(Data!T186:AA186,4)=8,"Remove","")</f>
        <v/>
      </c>
      <c r="AW186" s="2" t="str">
        <f>IF(Data!AC186&gt;0,Data!AC186-4,"")</f>
        <v/>
      </c>
      <c r="AX186" s="2" t="str">
        <f>IF(Data!AD186&gt;0,Data!AD186-4,"")</f>
        <v/>
      </c>
      <c r="AY186" s="2" t="str">
        <f>IF(Data!AE186&gt;0,Data!AE186-4,"")</f>
        <v/>
      </c>
      <c r="AZ186" s="2" t="str">
        <f>IF(Data!AF186&gt;0,Data!AF186-4,"")</f>
        <v/>
      </c>
      <c r="BA186" s="2" t="str">
        <f>IF(Data!AG186&gt;0,Data!AG186-4,"")</f>
        <v/>
      </c>
      <c r="BB186" s="2" t="str">
        <f>IF(Data!AH186&gt;0,Data!AH186-4,"")</f>
        <v/>
      </c>
      <c r="BC186" s="2" t="str">
        <f>IF(Data!AI186&gt;0,Data!AI186-4,"")</f>
        <v/>
      </c>
      <c r="BD186" s="2" t="str">
        <f>IF(Data!AJ186&gt;0,Data!AJ186-4,"")</f>
        <v/>
      </c>
      <c r="BF186" s="7" t="str">
        <f t="shared" si="48"/>
        <v/>
      </c>
      <c r="BG186" s="7" t="str">
        <f t="shared" si="59"/>
        <v/>
      </c>
      <c r="BH186" s="4" t="str">
        <f t="shared" si="49"/>
        <v/>
      </c>
      <c r="BJ186" s="4" t="str">
        <f>IF(MAX(COUNTIF(Data!AC186:AJ186,1),COUNTIF(Data!AC186:AJ186,2),COUNTIF(Data!AC186:AJ186,3),COUNTIF(Data!AC186:AJ186,4),COUNTIF(Data!AC186:AJ186,5),COUNTIF(Data!AC186:AJ186,6),COUNTIF(Data!AC186:AJ186,7))&gt;0,MAX(COUNTIF(Data!AC186:AJ186,1),COUNTIF(Data!AC186:AJ186,2),COUNTIF(Data!AC186:AJ186,3),COUNTIF(Data!AC186:AJ186,4),COUNTIF(Data!AC186:AJ186,5),COUNTIF(Data!AC186:AJ186,6),COUNTIF(Data!AC186:AJ186,7)),"")</f>
        <v/>
      </c>
      <c r="BK186" s="4" t="str">
        <f>IF(COUNTIF(Data!AC186:AJ186,4)=8,"Remove","")</f>
        <v/>
      </c>
      <c r="BM186" s="2" t="str">
        <f>IF(Data!AL186&gt;0,Data!AL186-4,"")</f>
        <v/>
      </c>
      <c r="BN186" s="2" t="str">
        <f>IF(Data!AM186&gt;0,Data!AM186-4,"")</f>
        <v/>
      </c>
      <c r="BO186" s="2" t="str">
        <f>IF(Data!AN186&gt;0,Data!AN186-4,"")</f>
        <v/>
      </c>
      <c r="BP186" s="2" t="str">
        <f>IF(Data!AO186&gt;0,Data!AO186-4,"")</f>
        <v/>
      </c>
      <c r="BQ186" s="2" t="str">
        <f>IF(Data!AP186&gt;0,Data!AP186-4,"")</f>
        <v/>
      </c>
      <c r="BR186" s="2" t="str">
        <f>IF(Data!AQ186&gt;0,Data!AQ186-4,"")</f>
        <v/>
      </c>
      <c r="BS186" s="2" t="str">
        <f>IF(Data!AR186&gt;0,Data!AR186-4,"")</f>
        <v/>
      </c>
      <c r="BT186" s="2" t="str">
        <f>IF(Data!AS186&gt;0,Data!AS186-4,"")</f>
        <v/>
      </c>
      <c r="BV186" s="7" t="str">
        <f t="shared" si="50"/>
        <v/>
      </c>
      <c r="BW186" s="7" t="str">
        <f t="shared" si="60"/>
        <v/>
      </c>
      <c r="BX186" s="4" t="str">
        <f t="shared" si="51"/>
        <v/>
      </c>
      <c r="BZ186" s="4" t="str">
        <f>IF(MAX(COUNTIF(Data!AL186:AS186,1),COUNTIF(Data!AL186:AS186,2),COUNTIF(Data!AL186:AS186,3),COUNTIF(Data!AL186:AS186,4),COUNTIF(Data!AL186:AS186,5),COUNTIF(Data!AL186:AS186,6),COUNTIF(Data!AL186:AS186,7))&gt;0,MAX(COUNTIF(Data!AL186:AS186,1),COUNTIF(Data!AL186:AS186,2),COUNTIF(Data!AL186:AS186,3),COUNTIF(Data!AL186:AS186,4),COUNTIF(Data!AL186:AS186,5),COUNTIF(Data!AL186:AS186,6),COUNTIF(Data!AL186:AS186,7)),"")</f>
        <v/>
      </c>
      <c r="CA186" s="4" t="str">
        <f>IF(COUNTIF(Data!AL186:AS186,4)=8,"Remove","")</f>
        <v/>
      </c>
      <c r="CC186" s="2" t="str">
        <f>IF(Data!AU186&gt;0,Data!AU186-4,"")</f>
        <v/>
      </c>
      <c r="CD186" s="2" t="str">
        <f>IF(Data!AV186&gt;0,Data!AV186-4,"")</f>
        <v/>
      </c>
      <c r="CE186" s="2" t="str">
        <f>IF(Data!AW186&gt;0,Data!AW186-4,"")</f>
        <v/>
      </c>
      <c r="CF186" s="2" t="str">
        <f>IF(Data!AX186&gt;0,Data!AX186-4,"")</f>
        <v/>
      </c>
      <c r="CG186" s="2" t="str">
        <f>IF(Data!AY186&gt;0,Data!AY186-4,"")</f>
        <v/>
      </c>
      <c r="CH186" s="2" t="str">
        <f>IF(Data!AZ186&gt;0,Data!AZ186-4,"")</f>
        <v/>
      </c>
      <c r="CI186" s="2" t="str">
        <f>IF(Data!BA186&gt;0,Data!BA186-4,"")</f>
        <v/>
      </c>
      <c r="CJ186" s="2" t="str">
        <f>IF(Data!BB186&gt;0,Data!BB186-4,"")</f>
        <v/>
      </c>
      <c r="CL186" s="7" t="str">
        <f t="shared" si="52"/>
        <v/>
      </c>
      <c r="CM186" s="7" t="str">
        <f t="shared" si="61"/>
        <v/>
      </c>
      <c r="CN186" s="4" t="str">
        <f t="shared" si="53"/>
        <v/>
      </c>
      <c r="CP186" s="4" t="str">
        <f>IF(MAX(COUNTIF(Data!AU186:BB186,1),COUNTIF(Data!AU186:BB186,2),COUNTIF(Data!AU186:BB186,3),COUNTIF(Data!AU186:BB186,4),COUNTIF(Data!AU186:BB186,5),COUNTIF(Data!AU186:BB186,6),COUNTIF(Data!AU186:BB186,7))&gt;0,MAX(COUNTIF(Data!AU186:BB186,1),COUNTIF(Data!AU186:BB186,2),COUNTIF(Data!AU186:BB186,3),COUNTIF(Data!AU186:BB186,4),COUNTIF(Data!AU186:BB186,5),COUNTIF(Data!AU186:BB186,6),COUNTIF(Data!AU186:BB186,7)),"")</f>
        <v/>
      </c>
      <c r="CQ186" s="4" t="str">
        <f>IF(COUNTIF(Data!AU186:BB186,4)=8,"Remove","")</f>
        <v/>
      </c>
      <c r="CS186" s="2" t="str">
        <f>IF(Data!BD186&gt;0,Data!BD186-4,"")</f>
        <v/>
      </c>
      <c r="CT186" s="2" t="str">
        <f>IF(Data!BE186&gt;0,Data!BE186-4,"")</f>
        <v/>
      </c>
      <c r="CU186" s="2" t="str">
        <f>IF(Data!BF186&gt;0,Data!BF186-4,"")</f>
        <v/>
      </c>
      <c r="CV186" s="2" t="str">
        <f>IF(Data!BG186&gt;0,Data!BG186-4,"")</f>
        <v/>
      </c>
      <c r="CW186" s="2" t="str">
        <f>IF(Data!BH186&gt;0,Data!BH186-4,"")</f>
        <v/>
      </c>
      <c r="CX186" s="2" t="str">
        <f>IF(Data!BI186&gt;0,Data!BI186-4,"")</f>
        <v/>
      </c>
      <c r="CY186" s="2" t="str">
        <f>IF(Data!BJ186&gt;0,Data!BJ186-4,"")</f>
        <v/>
      </c>
      <c r="CZ186" s="2" t="str">
        <f>IF(Data!BK186&gt;0,Data!BK186-4,"")</f>
        <v/>
      </c>
      <c r="DB186" s="7" t="str">
        <f t="shared" si="54"/>
        <v/>
      </c>
      <c r="DC186" s="7" t="str">
        <f t="shared" si="62"/>
        <v/>
      </c>
      <c r="DD186" s="4" t="str">
        <f t="shared" si="55"/>
        <v/>
      </c>
      <c r="DF186" s="4" t="str">
        <f>IF(MAX(COUNTIF(Data!BD186:BK186,1),COUNTIF(Data!BD186:BK186,2),COUNTIF(Data!BD186:BK186,3),COUNTIF(Data!BD186:BK186,4),COUNTIF(Data!BD186:BK186,5),COUNTIF(Data!BD186:BK186,6),COUNTIF(Data!BD186:BK186,7))&gt;0,MAX(COUNTIF(Data!BD186:BK186,1),COUNTIF(Data!BD186:BK186,2),COUNTIF(Data!BD186:BK186,3),COUNTIF(Data!BD186:BK186,4),COUNTIF(Data!BD186:BK186,5),COUNTIF(Data!BD186:BK186,6),COUNTIF(Data!BD186:BK186,7)),"")</f>
        <v/>
      </c>
      <c r="DG186" s="4" t="str">
        <f>IF(COUNTIF(Data!BD186:BK186,4)=8,"Remove","")</f>
        <v/>
      </c>
    </row>
    <row r="187" spans="1:111" x14ac:dyDescent="0.25">
      <c r="A187" s="2" t="str">
        <f>IF(Data!B187&gt;0,Data!B187-4,"")</f>
        <v/>
      </c>
      <c r="B187" s="2" t="str">
        <f>IF(Data!C187&gt;0,Data!C187-4,"")</f>
        <v/>
      </c>
      <c r="C187" s="2" t="str">
        <f>IF(Data!D187&gt;0,Data!D187-4,"")</f>
        <v/>
      </c>
      <c r="D187" s="2" t="str">
        <f>IF(Data!E187&gt;0,Data!E187-4,"")</f>
        <v/>
      </c>
      <c r="E187" s="2" t="str">
        <f>IF(Data!F187&gt;0,Data!F187-4,"")</f>
        <v/>
      </c>
      <c r="F187" s="2" t="str">
        <f>IF(Data!G187&gt;0,Data!G187-4,"")</f>
        <v/>
      </c>
      <c r="G187" s="2" t="str">
        <f>IF(Data!H187&gt;0,Data!H187-4,"")</f>
        <v/>
      </c>
      <c r="H187" s="2" t="str">
        <f>IF(Data!I187&gt;0,Data!I187-4,"")</f>
        <v/>
      </c>
      <c r="J187" s="7" t="str">
        <f t="shared" si="42"/>
        <v/>
      </c>
      <c r="K187" s="7" t="str">
        <f t="shared" si="56"/>
        <v/>
      </c>
      <c r="L187" s="4" t="str">
        <f t="shared" si="43"/>
        <v/>
      </c>
      <c r="N187" s="4" t="str">
        <f>IF(MAX(COUNTIF(Data!B187:I187,1),COUNTIF(Data!B187:I187,2),COUNTIF(Data!B187:I187,3),COUNTIF(Data!B187:I187,4),COUNTIF(Data!B187:I187,5),COUNTIF(Data!B187:I187,6),COUNTIF(Data!B187:I187,7))&gt;0,MAX(COUNTIF(Data!B187:I187,1),COUNTIF(Data!B187:I187,2),COUNTIF(Data!B187:I187,3),COUNTIF(Data!B187:I187,4),COUNTIF(Data!B187:I187,5),COUNTIF(Data!B187:I187,6),COUNTIF(Data!B187:I187,7)),"")</f>
        <v/>
      </c>
      <c r="O187" s="4" t="str">
        <f>IF(COUNTIF(Data!B187:I187,4)=8,"Remove","")</f>
        <v/>
      </c>
      <c r="Q187" s="2" t="str">
        <f>IF(Data!K187&gt;0,Data!K187-4,"")</f>
        <v/>
      </c>
      <c r="R187" s="2" t="str">
        <f>IF(Data!L187&gt;0,Data!L187-4,"")</f>
        <v/>
      </c>
      <c r="S187" s="2" t="str">
        <f>IF(Data!M187&gt;0,Data!M187-4,"")</f>
        <v/>
      </c>
      <c r="T187" s="2" t="str">
        <f>IF(Data!N187&gt;0,Data!N187-4,"")</f>
        <v/>
      </c>
      <c r="U187" s="2" t="str">
        <f>IF(Data!O187&gt;0,Data!O187-4,"")</f>
        <v/>
      </c>
      <c r="V187" s="2" t="str">
        <f>IF(Data!P187&gt;0,Data!P187-4,"")</f>
        <v/>
      </c>
      <c r="W187" s="2" t="str">
        <f>IF(Data!Q187&gt;0,Data!Q187-4,"")</f>
        <v/>
      </c>
      <c r="X187" s="2" t="str">
        <f>IF(Data!R187&gt;0,Data!R187-4,"")</f>
        <v/>
      </c>
      <c r="Y187" s="59"/>
      <c r="Z187" s="7" t="str">
        <f t="shared" si="44"/>
        <v/>
      </c>
      <c r="AA187" s="7" t="str">
        <f t="shared" si="57"/>
        <v/>
      </c>
      <c r="AB187" s="4" t="str">
        <f t="shared" si="45"/>
        <v/>
      </c>
      <c r="AC187" s="59"/>
      <c r="AD187" s="4" t="str">
        <f>IF(MAX(COUNTIF(Data!K187:R187,1),COUNTIF(Data!K187:R187,2),COUNTIF(Data!K187:R187,3),COUNTIF(Data!K187:R187,4),COUNTIF(Data!K187:R187,5),COUNTIF(Data!K187:R187,6),COUNTIF(Data!K187:R187,7))&gt;0,MAX(COUNTIF(Data!K187:R187,1),COUNTIF(Data!K187:R187,2),COUNTIF(Data!K187:R187,3),COUNTIF(Data!K187:R187,4),COUNTIF(Data!K187:R187,5),COUNTIF(Data!K187:R187,6),COUNTIF(Data!K187:R187,7)),"")</f>
        <v/>
      </c>
      <c r="AE187" s="4" t="str">
        <f>IF(COUNTIF(Data!K187:R187,4)=8,"Remove","")</f>
        <v/>
      </c>
      <c r="AG187" s="2" t="str">
        <f>IF(Data!T187&gt;0,Data!T187-4,"")</f>
        <v/>
      </c>
      <c r="AH187" s="2" t="str">
        <f>IF(Data!U187&gt;0,Data!U187-4,"")</f>
        <v/>
      </c>
      <c r="AI187" s="2" t="str">
        <f>IF(Data!V187&gt;0,Data!V187-4,"")</f>
        <v/>
      </c>
      <c r="AJ187" s="2" t="str">
        <f>IF(Data!W187&gt;0,Data!W187-4,"")</f>
        <v/>
      </c>
      <c r="AK187" s="2" t="str">
        <f>IF(Data!X187&gt;0,Data!X187-4,"")</f>
        <v/>
      </c>
      <c r="AL187" s="2" t="str">
        <f>IF(Data!Y187&gt;0,Data!Y187-4,"")</f>
        <v/>
      </c>
      <c r="AM187" s="2" t="str">
        <f>IF(Data!Z187&gt;0,Data!Z187-4,"")</f>
        <v/>
      </c>
      <c r="AN187" s="2" t="str">
        <f>IF(Data!AA187&gt;0,Data!AA187-4,"")</f>
        <v/>
      </c>
      <c r="AP187" s="7" t="str">
        <f t="shared" si="46"/>
        <v/>
      </c>
      <c r="AQ187" s="7" t="str">
        <f t="shared" si="58"/>
        <v/>
      </c>
      <c r="AR187" s="4" t="str">
        <f t="shared" si="47"/>
        <v/>
      </c>
      <c r="AT187" s="4" t="str">
        <f>IF(MAX(COUNTIF(Data!T187:AA187,1),COUNTIF(Data!T187:AA187,2),COUNTIF(Data!T187:AA187,3),COUNTIF(Data!T187:AA187,4),COUNTIF(Data!T187:AA187,5),COUNTIF(Data!T187:AA187,6),COUNTIF(Data!T187:AA187,7))&gt;0,MAX(COUNTIF(Data!T187:AA187,1),COUNTIF(Data!T187:AA187,2),COUNTIF(Data!T187:AA187,3),COUNTIF(Data!T187:AA187,4),COUNTIF(Data!T187:AA187,5),COUNTIF(Data!T187:AA187,6),COUNTIF(Data!T187:AA187,7)),"")</f>
        <v/>
      </c>
      <c r="AU187" s="4" t="str">
        <f>IF(COUNTIF(Data!T187:AA187,4)=8,"Remove","")</f>
        <v/>
      </c>
      <c r="AW187" s="2" t="str">
        <f>IF(Data!AC187&gt;0,Data!AC187-4,"")</f>
        <v/>
      </c>
      <c r="AX187" s="2" t="str">
        <f>IF(Data!AD187&gt;0,Data!AD187-4,"")</f>
        <v/>
      </c>
      <c r="AY187" s="2" t="str">
        <f>IF(Data!AE187&gt;0,Data!AE187-4,"")</f>
        <v/>
      </c>
      <c r="AZ187" s="2" t="str">
        <f>IF(Data!AF187&gt;0,Data!AF187-4,"")</f>
        <v/>
      </c>
      <c r="BA187" s="2" t="str">
        <f>IF(Data!AG187&gt;0,Data!AG187-4,"")</f>
        <v/>
      </c>
      <c r="BB187" s="2" t="str">
        <f>IF(Data!AH187&gt;0,Data!AH187-4,"")</f>
        <v/>
      </c>
      <c r="BC187" s="2" t="str">
        <f>IF(Data!AI187&gt;0,Data!AI187-4,"")</f>
        <v/>
      </c>
      <c r="BD187" s="2" t="str">
        <f>IF(Data!AJ187&gt;0,Data!AJ187-4,"")</f>
        <v/>
      </c>
      <c r="BF187" s="7" t="str">
        <f t="shared" si="48"/>
        <v/>
      </c>
      <c r="BG187" s="7" t="str">
        <f t="shared" si="59"/>
        <v/>
      </c>
      <c r="BH187" s="4" t="str">
        <f t="shared" si="49"/>
        <v/>
      </c>
      <c r="BJ187" s="4" t="str">
        <f>IF(MAX(COUNTIF(Data!AC187:AJ187,1),COUNTIF(Data!AC187:AJ187,2),COUNTIF(Data!AC187:AJ187,3),COUNTIF(Data!AC187:AJ187,4),COUNTIF(Data!AC187:AJ187,5),COUNTIF(Data!AC187:AJ187,6),COUNTIF(Data!AC187:AJ187,7))&gt;0,MAX(COUNTIF(Data!AC187:AJ187,1),COUNTIF(Data!AC187:AJ187,2),COUNTIF(Data!AC187:AJ187,3),COUNTIF(Data!AC187:AJ187,4),COUNTIF(Data!AC187:AJ187,5),COUNTIF(Data!AC187:AJ187,6),COUNTIF(Data!AC187:AJ187,7)),"")</f>
        <v/>
      </c>
      <c r="BK187" s="4" t="str">
        <f>IF(COUNTIF(Data!AC187:AJ187,4)=8,"Remove","")</f>
        <v/>
      </c>
      <c r="BM187" s="2" t="str">
        <f>IF(Data!AL187&gt;0,Data!AL187-4,"")</f>
        <v/>
      </c>
      <c r="BN187" s="2" t="str">
        <f>IF(Data!AM187&gt;0,Data!AM187-4,"")</f>
        <v/>
      </c>
      <c r="BO187" s="2" t="str">
        <f>IF(Data!AN187&gt;0,Data!AN187-4,"")</f>
        <v/>
      </c>
      <c r="BP187" s="2" t="str">
        <f>IF(Data!AO187&gt;0,Data!AO187-4,"")</f>
        <v/>
      </c>
      <c r="BQ187" s="2" t="str">
        <f>IF(Data!AP187&gt;0,Data!AP187-4,"")</f>
        <v/>
      </c>
      <c r="BR187" s="2" t="str">
        <f>IF(Data!AQ187&gt;0,Data!AQ187-4,"")</f>
        <v/>
      </c>
      <c r="BS187" s="2" t="str">
        <f>IF(Data!AR187&gt;0,Data!AR187-4,"")</f>
        <v/>
      </c>
      <c r="BT187" s="2" t="str">
        <f>IF(Data!AS187&gt;0,Data!AS187-4,"")</f>
        <v/>
      </c>
      <c r="BV187" s="7" t="str">
        <f t="shared" si="50"/>
        <v/>
      </c>
      <c r="BW187" s="7" t="str">
        <f t="shared" si="60"/>
        <v/>
      </c>
      <c r="BX187" s="4" t="str">
        <f t="shared" si="51"/>
        <v/>
      </c>
      <c r="BZ187" s="4" t="str">
        <f>IF(MAX(COUNTIF(Data!AL187:AS187,1),COUNTIF(Data!AL187:AS187,2),COUNTIF(Data!AL187:AS187,3),COUNTIF(Data!AL187:AS187,4),COUNTIF(Data!AL187:AS187,5),COUNTIF(Data!AL187:AS187,6),COUNTIF(Data!AL187:AS187,7))&gt;0,MAX(COUNTIF(Data!AL187:AS187,1),COUNTIF(Data!AL187:AS187,2),COUNTIF(Data!AL187:AS187,3),COUNTIF(Data!AL187:AS187,4),COUNTIF(Data!AL187:AS187,5),COUNTIF(Data!AL187:AS187,6),COUNTIF(Data!AL187:AS187,7)),"")</f>
        <v/>
      </c>
      <c r="CA187" s="4" t="str">
        <f>IF(COUNTIF(Data!AL187:AS187,4)=8,"Remove","")</f>
        <v/>
      </c>
      <c r="CC187" s="2" t="str">
        <f>IF(Data!AU187&gt;0,Data!AU187-4,"")</f>
        <v/>
      </c>
      <c r="CD187" s="2" t="str">
        <f>IF(Data!AV187&gt;0,Data!AV187-4,"")</f>
        <v/>
      </c>
      <c r="CE187" s="2" t="str">
        <f>IF(Data!AW187&gt;0,Data!AW187-4,"")</f>
        <v/>
      </c>
      <c r="CF187" s="2" t="str">
        <f>IF(Data!AX187&gt;0,Data!AX187-4,"")</f>
        <v/>
      </c>
      <c r="CG187" s="2" t="str">
        <f>IF(Data!AY187&gt;0,Data!AY187-4,"")</f>
        <v/>
      </c>
      <c r="CH187" s="2" t="str">
        <f>IF(Data!AZ187&gt;0,Data!AZ187-4,"")</f>
        <v/>
      </c>
      <c r="CI187" s="2" t="str">
        <f>IF(Data!BA187&gt;0,Data!BA187-4,"")</f>
        <v/>
      </c>
      <c r="CJ187" s="2" t="str">
        <f>IF(Data!BB187&gt;0,Data!BB187-4,"")</f>
        <v/>
      </c>
      <c r="CL187" s="7" t="str">
        <f t="shared" si="52"/>
        <v/>
      </c>
      <c r="CM187" s="7" t="str">
        <f t="shared" si="61"/>
        <v/>
      </c>
      <c r="CN187" s="4" t="str">
        <f t="shared" si="53"/>
        <v/>
      </c>
      <c r="CP187" s="4" t="str">
        <f>IF(MAX(COUNTIF(Data!AU187:BB187,1),COUNTIF(Data!AU187:BB187,2),COUNTIF(Data!AU187:BB187,3),COUNTIF(Data!AU187:BB187,4),COUNTIF(Data!AU187:BB187,5),COUNTIF(Data!AU187:BB187,6),COUNTIF(Data!AU187:BB187,7))&gt;0,MAX(COUNTIF(Data!AU187:BB187,1),COUNTIF(Data!AU187:BB187,2),COUNTIF(Data!AU187:BB187,3),COUNTIF(Data!AU187:BB187,4),COUNTIF(Data!AU187:BB187,5),COUNTIF(Data!AU187:BB187,6),COUNTIF(Data!AU187:BB187,7)),"")</f>
        <v/>
      </c>
      <c r="CQ187" s="4" t="str">
        <f>IF(COUNTIF(Data!AU187:BB187,4)=8,"Remove","")</f>
        <v/>
      </c>
      <c r="CS187" s="2" t="str">
        <f>IF(Data!BD187&gt;0,Data!BD187-4,"")</f>
        <v/>
      </c>
      <c r="CT187" s="2" t="str">
        <f>IF(Data!BE187&gt;0,Data!BE187-4,"")</f>
        <v/>
      </c>
      <c r="CU187" s="2" t="str">
        <f>IF(Data!BF187&gt;0,Data!BF187-4,"")</f>
        <v/>
      </c>
      <c r="CV187" s="2" t="str">
        <f>IF(Data!BG187&gt;0,Data!BG187-4,"")</f>
        <v/>
      </c>
      <c r="CW187" s="2" t="str">
        <f>IF(Data!BH187&gt;0,Data!BH187-4,"")</f>
        <v/>
      </c>
      <c r="CX187" s="2" t="str">
        <f>IF(Data!BI187&gt;0,Data!BI187-4,"")</f>
        <v/>
      </c>
      <c r="CY187" s="2" t="str">
        <f>IF(Data!BJ187&gt;0,Data!BJ187-4,"")</f>
        <v/>
      </c>
      <c r="CZ187" s="2" t="str">
        <f>IF(Data!BK187&gt;0,Data!BK187-4,"")</f>
        <v/>
      </c>
      <c r="DB187" s="7" t="str">
        <f t="shared" si="54"/>
        <v/>
      </c>
      <c r="DC187" s="7" t="str">
        <f t="shared" si="62"/>
        <v/>
      </c>
      <c r="DD187" s="4" t="str">
        <f t="shared" si="55"/>
        <v/>
      </c>
      <c r="DF187" s="4" t="str">
        <f>IF(MAX(COUNTIF(Data!BD187:BK187,1),COUNTIF(Data!BD187:BK187,2),COUNTIF(Data!BD187:BK187,3),COUNTIF(Data!BD187:BK187,4),COUNTIF(Data!BD187:BK187,5),COUNTIF(Data!BD187:BK187,6),COUNTIF(Data!BD187:BK187,7))&gt;0,MAX(COUNTIF(Data!BD187:BK187,1),COUNTIF(Data!BD187:BK187,2),COUNTIF(Data!BD187:BK187,3),COUNTIF(Data!BD187:BK187,4),COUNTIF(Data!BD187:BK187,5),COUNTIF(Data!BD187:BK187,6),COUNTIF(Data!BD187:BK187,7)),"")</f>
        <v/>
      </c>
      <c r="DG187" s="4" t="str">
        <f>IF(COUNTIF(Data!BD187:BK187,4)=8,"Remove","")</f>
        <v/>
      </c>
    </row>
    <row r="188" spans="1:111" x14ac:dyDescent="0.25">
      <c r="A188" s="2" t="str">
        <f>IF(Data!B188&gt;0,Data!B188-4,"")</f>
        <v/>
      </c>
      <c r="B188" s="2" t="str">
        <f>IF(Data!C188&gt;0,Data!C188-4,"")</f>
        <v/>
      </c>
      <c r="C188" s="2" t="str">
        <f>IF(Data!D188&gt;0,Data!D188-4,"")</f>
        <v/>
      </c>
      <c r="D188" s="2" t="str">
        <f>IF(Data!E188&gt;0,Data!E188-4,"")</f>
        <v/>
      </c>
      <c r="E188" s="2" t="str">
        <f>IF(Data!F188&gt;0,Data!F188-4,"")</f>
        <v/>
      </c>
      <c r="F188" s="2" t="str">
        <f>IF(Data!G188&gt;0,Data!G188-4,"")</f>
        <v/>
      </c>
      <c r="G188" s="2" t="str">
        <f>IF(Data!H188&gt;0,Data!H188-4,"")</f>
        <v/>
      </c>
      <c r="H188" s="2" t="str">
        <f>IF(Data!I188&gt;0,Data!I188-4,"")</f>
        <v/>
      </c>
      <c r="J188" s="7" t="str">
        <f t="shared" si="42"/>
        <v/>
      </c>
      <c r="K188" s="7" t="str">
        <f t="shared" si="56"/>
        <v/>
      </c>
      <c r="L188" s="4" t="str">
        <f t="shared" si="43"/>
        <v/>
      </c>
      <c r="N188" s="4" t="str">
        <f>IF(MAX(COUNTIF(Data!B188:I188,1),COUNTIF(Data!B188:I188,2),COUNTIF(Data!B188:I188,3),COUNTIF(Data!B188:I188,4),COUNTIF(Data!B188:I188,5),COUNTIF(Data!B188:I188,6),COUNTIF(Data!B188:I188,7))&gt;0,MAX(COUNTIF(Data!B188:I188,1),COUNTIF(Data!B188:I188,2),COUNTIF(Data!B188:I188,3),COUNTIF(Data!B188:I188,4),COUNTIF(Data!B188:I188,5),COUNTIF(Data!B188:I188,6),COUNTIF(Data!B188:I188,7)),"")</f>
        <v/>
      </c>
      <c r="O188" s="4" t="str">
        <f>IF(COUNTIF(Data!B188:I188,4)=8,"Remove","")</f>
        <v/>
      </c>
      <c r="Q188" s="2" t="str">
        <f>IF(Data!K188&gt;0,Data!K188-4,"")</f>
        <v/>
      </c>
      <c r="R188" s="2" t="str">
        <f>IF(Data!L188&gt;0,Data!L188-4,"")</f>
        <v/>
      </c>
      <c r="S188" s="2" t="str">
        <f>IF(Data!M188&gt;0,Data!M188-4,"")</f>
        <v/>
      </c>
      <c r="T188" s="2" t="str">
        <f>IF(Data!N188&gt;0,Data!N188-4,"")</f>
        <v/>
      </c>
      <c r="U188" s="2" t="str">
        <f>IF(Data!O188&gt;0,Data!O188-4,"")</f>
        <v/>
      </c>
      <c r="V188" s="2" t="str">
        <f>IF(Data!P188&gt;0,Data!P188-4,"")</f>
        <v/>
      </c>
      <c r="W188" s="2" t="str">
        <f>IF(Data!Q188&gt;0,Data!Q188-4,"")</f>
        <v/>
      </c>
      <c r="X188" s="2" t="str">
        <f>IF(Data!R188&gt;0,Data!R188-4,"")</f>
        <v/>
      </c>
      <c r="Y188" s="59"/>
      <c r="Z188" s="7" t="str">
        <f t="shared" si="44"/>
        <v/>
      </c>
      <c r="AA188" s="7" t="str">
        <f t="shared" si="57"/>
        <v/>
      </c>
      <c r="AB188" s="4" t="str">
        <f t="shared" si="45"/>
        <v/>
      </c>
      <c r="AC188" s="59"/>
      <c r="AD188" s="4" t="str">
        <f>IF(MAX(COUNTIF(Data!K188:R188,1),COUNTIF(Data!K188:R188,2),COUNTIF(Data!K188:R188,3),COUNTIF(Data!K188:R188,4),COUNTIF(Data!K188:R188,5),COUNTIF(Data!K188:R188,6),COUNTIF(Data!K188:R188,7))&gt;0,MAX(COUNTIF(Data!K188:R188,1),COUNTIF(Data!K188:R188,2),COUNTIF(Data!K188:R188,3),COUNTIF(Data!K188:R188,4),COUNTIF(Data!K188:R188,5),COUNTIF(Data!K188:R188,6),COUNTIF(Data!K188:R188,7)),"")</f>
        <v/>
      </c>
      <c r="AE188" s="4" t="str">
        <f>IF(COUNTIF(Data!K188:R188,4)=8,"Remove","")</f>
        <v/>
      </c>
      <c r="AG188" s="2" t="str">
        <f>IF(Data!T188&gt;0,Data!T188-4,"")</f>
        <v/>
      </c>
      <c r="AH188" s="2" t="str">
        <f>IF(Data!U188&gt;0,Data!U188-4,"")</f>
        <v/>
      </c>
      <c r="AI188" s="2" t="str">
        <f>IF(Data!V188&gt;0,Data!V188-4,"")</f>
        <v/>
      </c>
      <c r="AJ188" s="2" t="str">
        <f>IF(Data!W188&gt;0,Data!W188-4,"")</f>
        <v/>
      </c>
      <c r="AK188" s="2" t="str">
        <f>IF(Data!X188&gt;0,Data!X188-4,"")</f>
        <v/>
      </c>
      <c r="AL188" s="2" t="str">
        <f>IF(Data!Y188&gt;0,Data!Y188-4,"")</f>
        <v/>
      </c>
      <c r="AM188" s="2" t="str">
        <f>IF(Data!Z188&gt;0,Data!Z188-4,"")</f>
        <v/>
      </c>
      <c r="AN188" s="2" t="str">
        <f>IF(Data!AA188&gt;0,Data!AA188-4,"")</f>
        <v/>
      </c>
      <c r="AP188" s="7" t="str">
        <f t="shared" si="46"/>
        <v/>
      </c>
      <c r="AQ188" s="7" t="str">
        <f t="shared" si="58"/>
        <v/>
      </c>
      <c r="AR188" s="4" t="str">
        <f t="shared" si="47"/>
        <v/>
      </c>
      <c r="AT188" s="4" t="str">
        <f>IF(MAX(COUNTIF(Data!T188:AA188,1),COUNTIF(Data!T188:AA188,2),COUNTIF(Data!T188:AA188,3),COUNTIF(Data!T188:AA188,4),COUNTIF(Data!T188:AA188,5),COUNTIF(Data!T188:AA188,6),COUNTIF(Data!T188:AA188,7))&gt;0,MAX(COUNTIF(Data!T188:AA188,1),COUNTIF(Data!T188:AA188,2),COUNTIF(Data!T188:AA188,3),COUNTIF(Data!T188:AA188,4),COUNTIF(Data!T188:AA188,5),COUNTIF(Data!T188:AA188,6),COUNTIF(Data!T188:AA188,7)),"")</f>
        <v/>
      </c>
      <c r="AU188" s="4" t="str">
        <f>IF(COUNTIF(Data!T188:AA188,4)=8,"Remove","")</f>
        <v/>
      </c>
      <c r="AW188" s="2" t="str">
        <f>IF(Data!AC188&gt;0,Data!AC188-4,"")</f>
        <v/>
      </c>
      <c r="AX188" s="2" t="str">
        <f>IF(Data!AD188&gt;0,Data!AD188-4,"")</f>
        <v/>
      </c>
      <c r="AY188" s="2" t="str">
        <f>IF(Data!AE188&gt;0,Data!AE188-4,"")</f>
        <v/>
      </c>
      <c r="AZ188" s="2" t="str">
        <f>IF(Data!AF188&gt;0,Data!AF188-4,"")</f>
        <v/>
      </c>
      <c r="BA188" s="2" t="str">
        <f>IF(Data!AG188&gt;0,Data!AG188-4,"")</f>
        <v/>
      </c>
      <c r="BB188" s="2" t="str">
        <f>IF(Data!AH188&gt;0,Data!AH188-4,"")</f>
        <v/>
      </c>
      <c r="BC188" s="2" t="str">
        <f>IF(Data!AI188&gt;0,Data!AI188-4,"")</f>
        <v/>
      </c>
      <c r="BD188" s="2" t="str">
        <f>IF(Data!AJ188&gt;0,Data!AJ188-4,"")</f>
        <v/>
      </c>
      <c r="BF188" s="7" t="str">
        <f t="shared" si="48"/>
        <v/>
      </c>
      <c r="BG188" s="7" t="str">
        <f t="shared" si="59"/>
        <v/>
      </c>
      <c r="BH188" s="4" t="str">
        <f t="shared" si="49"/>
        <v/>
      </c>
      <c r="BJ188" s="4" t="str">
        <f>IF(MAX(COUNTIF(Data!AC188:AJ188,1),COUNTIF(Data!AC188:AJ188,2),COUNTIF(Data!AC188:AJ188,3),COUNTIF(Data!AC188:AJ188,4),COUNTIF(Data!AC188:AJ188,5),COUNTIF(Data!AC188:AJ188,6),COUNTIF(Data!AC188:AJ188,7))&gt;0,MAX(COUNTIF(Data!AC188:AJ188,1),COUNTIF(Data!AC188:AJ188,2),COUNTIF(Data!AC188:AJ188,3),COUNTIF(Data!AC188:AJ188,4),COUNTIF(Data!AC188:AJ188,5),COUNTIF(Data!AC188:AJ188,6),COUNTIF(Data!AC188:AJ188,7)),"")</f>
        <v/>
      </c>
      <c r="BK188" s="4" t="str">
        <f>IF(COUNTIF(Data!AC188:AJ188,4)=8,"Remove","")</f>
        <v/>
      </c>
      <c r="BM188" s="2" t="str">
        <f>IF(Data!AL188&gt;0,Data!AL188-4,"")</f>
        <v/>
      </c>
      <c r="BN188" s="2" t="str">
        <f>IF(Data!AM188&gt;0,Data!AM188-4,"")</f>
        <v/>
      </c>
      <c r="BO188" s="2" t="str">
        <f>IF(Data!AN188&gt;0,Data!AN188-4,"")</f>
        <v/>
      </c>
      <c r="BP188" s="2" t="str">
        <f>IF(Data!AO188&gt;0,Data!AO188-4,"")</f>
        <v/>
      </c>
      <c r="BQ188" s="2" t="str">
        <f>IF(Data!AP188&gt;0,Data!AP188-4,"")</f>
        <v/>
      </c>
      <c r="BR188" s="2" t="str">
        <f>IF(Data!AQ188&gt;0,Data!AQ188-4,"")</f>
        <v/>
      </c>
      <c r="BS188" s="2" t="str">
        <f>IF(Data!AR188&gt;0,Data!AR188-4,"")</f>
        <v/>
      </c>
      <c r="BT188" s="2" t="str">
        <f>IF(Data!AS188&gt;0,Data!AS188-4,"")</f>
        <v/>
      </c>
      <c r="BV188" s="7" t="str">
        <f t="shared" si="50"/>
        <v/>
      </c>
      <c r="BW188" s="7" t="str">
        <f t="shared" si="60"/>
        <v/>
      </c>
      <c r="BX188" s="4" t="str">
        <f t="shared" si="51"/>
        <v/>
      </c>
      <c r="BZ188" s="4" t="str">
        <f>IF(MAX(COUNTIF(Data!AL188:AS188,1),COUNTIF(Data!AL188:AS188,2),COUNTIF(Data!AL188:AS188,3),COUNTIF(Data!AL188:AS188,4),COUNTIF(Data!AL188:AS188,5),COUNTIF(Data!AL188:AS188,6),COUNTIF(Data!AL188:AS188,7))&gt;0,MAX(COUNTIF(Data!AL188:AS188,1),COUNTIF(Data!AL188:AS188,2),COUNTIF(Data!AL188:AS188,3),COUNTIF(Data!AL188:AS188,4),COUNTIF(Data!AL188:AS188,5),COUNTIF(Data!AL188:AS188,6),COUNTIF(Data!AL188:AS188,7)),"")</f>
        <v/>
      </c>
      <c r="CA188" s="4" t="str">
        <f>IF(COUNTIF(Data!AL188:AS188,4)=8,"Remove","")</f>
        <v/>
      </c>
      <c r="CC188" s="2" t="str">
        <f>IF(Data!AU188&gt;0,Data!AU188-4,"")</f>
        <v/>
      </c>
      <c r="CD188" s="2" t="str">
        <f>IF(Data!AV188&gt;0,Data!AV188-4,"")</f>
        <v/>
      </c>
      <c r="CE188" s="2" t="str">
        <f>IF(Data!AW188&gt;0,Data!AW188-4,"")</f>
        <v/>
      </c>
      <c r="CF188" s="2" t="str">
        <f>IF(Data!AX188&gt;0,Data!AX188-4,"")</f>
        <v/>
      </c>
      <c r="CG188" s="2" t="str">
        <f>IF(Data!AY188&gt;0,Data!AY188-4,"")</f>
        <v/>
      </c>
      <c r="CH188" s="2" t="str">
        <f>IF(Data!AZ188&gt;0,Data!AZ188-4,"")</f>
        <v/>
      </c>
      <c r="CI188" s="2" t="str">
        <f>IF(Data!BA188&gt;0,Data!BA188-4,"")</f>
        <v/>
      </c>
      <c r="CJ188" s="2" t="str">
        <f>IF(Data!BB188&gt;0,Data!BB188-4,"")</f>
        <v/>
      </c>
      <c r="CL188" s="7" t="str">
        <f t="shared" si="52"/>
        <v/>
      </c>
      <c r="CM188" s="7" t="str">
        <f t="shared" si="61"/>
        <v/>
      </c>
      <c r="CN188" s="4" t="str">
        <f t="shared" si="53"/>
        <v/>
      </c>
      <c r="CP188" s="4" t="str">
        <f>IF(MAX(COUNTIF(Data!AU188:BB188,1),COUNTIF(Data!AU188:BB188,2),COUNTIF(Data!AU188:BB188,3),COUNTIF(Data!AU188:BB188,4),COUNTIF(Data!AU188:BB188,5),COUNTIF(Data!AU188:BB188,6),COUNTIF(Data!AU188:BB188,7))&gt;0,MAX(COUNTIF(Data!AU188:BB188,1),COUNTIF(Data!AU188:BB188,2),COUNTIF(Data!AU188:BB188,3),COUNTIF(Data!AU188:BB188,4),COUNTIF(Data!AU188:BB188,5),COUNTIF(Data!AU188:BB188,6),COUNTIF(Data!AU188:BB188,7)),"")</f>
        <v/>
      </c>
      <c r="CQ188" s="4" t="str">
        <f>IF(COUNTIF(Data!AU188:BB188,4)=8,"Remove","")</f>
        <v/>
      </c>
      <c r="CS188" s="2" t="str">
        <f>IF(Data!BD188&gt;0,Data!BD188-4,"")</f>
        <v/>
      </c>
      <c r="CT188" s="2" t="str">
        <f>IF(Data!BE188&gt;0,Data!BE188-4,"")</f>
        <v/>
      </c>
      <c r="CU188" s="2" t="str">
        <f>IF(Data!BF188&gt;0,Data!BF188-4,"")</f>
        <v/>
      </c>
      <c r="CV188" s="2" t="str">
        <f>IF(Data!BG188&gt;0,Data!BG188-4,"")</f>
        <v/>
      </c>
      <c r="CW188" s="2" t="str">
        <f>IF(Data!BH188&gt;0,Data!BH188-4,"")</f>
        <v/>
      </c>
      <c r="CX188" s="2" t="str">
        <f>IF(Data!BI188&gt;0,Data!BI188-4,"")</f>
        <v/>
      </c>
      <c r="CY188" s="2" t="str">
        <f>IF(Data!BJ188&gt;0,Data!BJ188-4,"")</f>
        <v/>
      </c>
      <c r="CZ188" s="2" t="str">
        <f>IF(Data!BK188&gt;0,Data!BK188-4,"")</f>
        <v/>
      </c>
      <c r="DB188" s="7" t="str">
        <f t="shared" si="54"/>
        <v/>
      </c>
      <c r="DC188" s="7" t="str">
        <f t="shared" si="62"/>
        <v/>
      </c>
      <c r="DD188" s="4" t="str">
        <f t="shared" si="55"/>
        <v/>
      </c>
      <c r="DF188" s="4" t="str">
        <f>IF(MAX(COUNTIF(Data!BD188:BK188,1),COUNTIF(Data!BD188:BK188,2),COUNTIF(Data!BD188:BK188,3),COUNTIF(Data!BD188:BK188,4),COUNTIF(Data!BD188:BK188,5),COUNTIF(Data!BD188:BK188,6),COUNTIF(Data!BD188:BK188,7))&gt;0,MAX(COUNTIF(Data!BD188:BK188,1),COUNTIF(Data!BD188:BK188,2),COUNTIF(Data!BD188:BK188,3),COUNTIF(Data!BD188:BK188,4),COUNTIF(Data!BD188:BK188,5),COUNTIF(Data!BD188:BK188,6),COUNTIF(Data!BD188:BK188,7)),"")</f>
        <v/>
      </c>
      <c r="DG188" s="4" t="str">
        <f>IF(COUNTIF(Data!BD188:BK188,4)=8,"Remove","")</f>
        <v/>
      </c>
    </row>
    <row r="189" spans="1:111" x14ac:dyDescent="0.25">
      <c r="A189" s="2" t="str">
        <f>IF(Data!B189&gt;0,Data!B189-4,"")</f>
        <v/>
      </c>
      <c r="B189" s="2" t="str">
        <f>IF(Data!C189&gt;0,Data!C189-4,"")</f>
        <v/>
      </c>
      <c r="C189" s="2" t="str">
        <f>IF(Data!D189&gt;0,Data!D189-4,"")</f>
        <v/>
      </c>
      <c r="D189" s="2" t="str">
        <f>IF(Data!E189&gt;0,Data!E189-4,"")</f>
        <v/>
      </c>
      <c r="E189" s="2" t="str">
        <f>IF(Data!F189&gt;0,Data!F189-4,"")</f>
        <v/>
      </c>
      <c r="F189" s="2" t="str">
        <f>IF(Data!G189&gt;0,Data!G189-4,"")</f>
        <v/>
      </c>
      <c r="G189" s="2" t="str">
        <f>IF(Data!H189&gt;0,Data!H189-4,"")</f>
        <v/>
      </c>
      <c r="H189" s="2" t="str">
        <f>IF(Data!I189&gt;0,Data!I189-4,"")</f>
        <v/>
      </c>
      <c r="J189" s="7" t="str">
        <f t="shared" si="42"/>
        <v/>
      </c>
      <c r="K189" s="7" t="str">
        <f t="shared" si="56"/>
        <v/>
      </c>
      <c r="L189" s="4" t="str">
        <f t="shared" si="43"/>
        <v/>
      </c>
      <c r="N189" s="4" t="str">
        <f>IF(MAX(COUNTIF(Data!B189:I189,1),COUNTIF(Data!B189:I189,2),COUNTIF(Data!B189:I189,3),COUNTIF(Data!B189:I189,4),COUNTIF(Data!B189:I189,5),COUNTIF(Data!B189:I189,6),COUNTIF(Data!B189:I189,7))&gt;0,MAX(COUNTIF(Data!B189:I189,1),COUNTIF(Data!B189:I189,2),COUNTIF(Data!B189:I189,3),COUNTIF(Data!B189:I189,4),COUNTIF(Data!B189:I189,5),COUNTIF(Data!B189:I189,6),COUNTIF(Data!B189:I189,7)),"")</f>
        <v/>
      </c>
      <c r="O189" s="4" t="str">
        <f>IF(COUNTIF(Data!B189:I189,4)=8,"Remove","")</f>
        <v/>
      </c>
      <c r="Q189" s="2" t="str">
        <f>IF(Data!K189&gt;0,Data!K189-4,"")</f>
        <v/>
      </c>
      <c r="R189" s="2" t="str">
        <f>IF(Data!L189&gt;0,Data!L189-4,"")</f>
        <v/>
      </c>
      <c r="S189" s="2" t="str">
        <f>IF(Data!M189&gt;0,Data!M189-4,"")</f>
        <v/>
      </c>
      <c r="T189" s="2" t="str">
        <f>IF(Data!N189&gt;0,Data!N189-4,"")</f>
        <v/>
      </c>
      <c r="U189" s="2" t="str">
        <f>IF(Data!O189&gt;0,Data!O189-4,"")</f>
        <v/>
      </c>
      <c r="V189" s="2" t="str">
        <f>IF(Data!P189&gt;0,Data!P189-4,"")</f>
        <v/>
      </c>
      <c r="W189" s="2" t="str">
        <f>IF(Data!Q189&gt;0,Data!Q189-4,"")</f>
        <v/>
      </c>
      <c r="X189" s="2" t="str">
        <f>IF(Data!R189&gt;0,Data!R189-4,"")</f>
        <v/>
      </c>
      <c r="Y189" s="59"/>
      <c r="Z189" s="7" t="str">
        <f t="shared" si="44"/>
        <v/>
      </c>
      <c r="AA189" s="7" t="str">
        <f t="shared" si="57"/>
        <v/>
      </c>
      <c r="AB189" s="4" t="str">
        <f t="shared" si="45"/>
        <v/>
      </c>
      <c r="AC189" s="59"/>
      <c r="AD189" s="4" t="str">
        <f>IF(MAX(COUNTIF(Data!K189:R189,1),COUNTIF(Data!K189:R189,2),COUNTIF(Data!K189:R189,3),COUNTIF(Data!K189:R189,4),COUNTIF(Data!K189:R189,5),COUNTIF(Data!K189:R189,6),COUNTIF(Data!K189:R189,7))&gt;0,MAX(COUNTIF(Data!K189:R189,1),COUNTIF(Data!K189:R189,2),COUNTIF(Data!K189:R189,3),COUNTIF(Data!K189:R189,4),COUNTIF(Data!K189:R189,5),COUNTIF(Data!K189:R189,6),COUNTIF(Data!K189:R189,7)),"")</f>
        <v/>
      </c>
      <c r="AE189" s="4" t="str">
        <f>IF(COUNTIF(Data!K189:R189,4)=8,"Remove","")</f>
        <v/>
      </c>
      <c r="AG189" s="2" t="str">
        <f>IF(Data!T189&gt;0,Data!T189-4,"")</f>
        <v/>
      </c>
      <c r="AH189" s="2" t="str">
        <f>IF(Data!U189&gt;0,Data!U189-4,"")</f>
        <v/>
      </c>
      <c r="AI189" s="2" t="str">
        <f>IF(Data!V189&gt;0,Data!V189-4,"")</f>
        <v/>
      </c>
      <c r="AJ189" s="2" t="str">
        <f>IF(Data!W189&gt;0,Data!W189-4,"")</f>
        <v/>
      </c>
      <c r="AK189" s="2" t="str">
        <f>IF(Data!X189&gt;0,Data!X189-4,"")</f>
        <v/>
      </c>
      <c r="AL189" s="2" t="str">
        <f>IF(Data!Y189&gt;0,Data!Y189-4,"")</f>
        <v/>
      </c>
      <c r="AM189" s="2" t="str">
        <f>IF(Data!Z189&gt;0,Data!Z189-4,"")</f>
        <v/>
      </c>
      <c r="AN189" s="2" t="str">
        <f>IF(Data!AA189&gt;0,Data!AA189-4,"")</f>
        <v/>
      </c>
      <c r="AP189" s="7" t="str">
        <f t="shared" si="46"/>
        <v/>
      </c>
      <c r="AQ189" s="7" t="str">
        <f t="shared" si="58"/>
        <v/>
      </c>
      <c r="AR189" s="4" t="str">
        <f t="shared" si="47"/>
        <v/>
      </c>
      <c r="AT189" s="4" t="str">
        <f>IF(MAX(COUNTIF(Data!T189:AA189,1),COUNTIF(Data!T189:AA189,2),COUNTIF(Data!T189:AA189,3),COUNTIF(Data!T189:AA189,4),COUNTIF(Data!T189:AA189,5),COUNTIF(Data!T189:AA189,6),COUNTIF(Data!T189:AA189,7))&gt;0,MAX(COUNTIF(Data!T189:AA189,1),COUNTIF(Data!T189:AA189,2),COUNTIF(Data!T189:AA189,3),COUNTIF(Data!T189:AA189,4),COUNTIF(Data!T189:AA189,5),COUNTIF(Data!T189:AA189,6),COUNTIF(Data!T189:AA189,7)),"")</f>
        <v/>
      </c>
      <c r="AU189" s="4" t="str">
        <f>IF(COUNTIF(Data!T189:AA189,4)=8,"Remove","")</f>
        <v/>
      </c>
      <c r="AW189" s="2" t="str">
        <f>IF(Data!AC189&gt;0,Data!AC189-4,"")</f>
        <v/>
      </c>
      <c r="AX189" s="2" t="str">
        <f>IF(Data!AD189&gt;0,Data!AD189-4,"")</f>
        <v/>
      </c>
      <c r="AY189" s="2" t="str">
        <f>IF(Data!AE189&gt;0,Data!AE189-4,"")</f>
        <v/>
      </c>
      <c r="AZ189" s="2" t="str">
        <f>IF(Data!AF189&gt;0,Data!AF189-4,"")</f>
        <v/>
      </c>
      <c r="BA189" s="2" t="str">
        <f>IF(Data!AG189&gt;0,Data!AG189-4,"")</f>
        <v/>
      </c>
      <c r="BB189" s="2" t="str">
        <f>IF(Data!AH189&gt;0,Data!AH189-4,"")</f>
        <v/>
      </c>
      <c r="BC189" s="2" t="str">
        <f>IF(Data!AI189&gt;0,Data!AI189-4,"")</f>
        <v/>
      </c>
      <c r="BD189" s="2" t="str">
        <f>IF(Data!AJ189&gt;0,Data!AJ189-4,"")</f>
        <v/>
      </c>
      <c r="BF189" s="7" t="str">
        <f t="shared" si="48"/>
        <v/>
      </c>
      <c r="BG189" s="7" t="str">
        <f t="shared" si="59"/>
        <v/>
      </c>
      <c r="BH189" s="4" t="str">
        <f t="shared" si="49"/>
        <v/>
      </c>
      <c r="BJ189" s="4" t="str">
        <f>IF(MAX(COUNTIF(Data!AC189:AJ189,1),COUNTIF(Data!AC189:AJ189,2),COUNTIF(Data!AC189:AJ189,3),COUNTIF(Data!AC189:AJ189,4),COUNTIF(Data!AC189:AJ189,5),COUNTIF(Data!AC189:AJ189,6),COUNTIF(Data!AC189:AJ189,7))&gt;0,MAX(COUNTIF(Data!AC189:AJ189,1),COUNTIF(Data!AC189:AJ189,2),COUNTIF(Data!AC189:AJ189,3),COUNTIF(Data!AC189:AJ189,4),COUNTIF(Data!AC189:AJ189,5),COUNTIF(Data!AC189:AJ189,6),COUNTIF(Data!AC189:AJ189,7)),"")</f>
        <v/>
      </c>
      <c r="BK189" s="4" t="str">
        <f>IF(COUNTIF(Data!AC189:AJ189,4)=8,"Remove","")</f>
        <v/>
      </c>
      <c r="BM189" s="2" t="str">
        <f>IF(Data!AL189&gt;0,Data!AL189-4,"")</f>
        <v/>
      </c>
      <c r="BN189" s="2" t="str">
        <f>IF(Data!AM189&gt;0,Data!AM189-4,"")</f>
        <v/>
      </c>
      <c r="BO189" s="2" t="str">
        <f>IF(Data!AN189&gt;0,Data!AN189-4,"")</f>
        <v/>
      </c>
      <c r="BP189" s="2" t="str">
        <f>IF(Data!AO189&gt;0,Data!AO189-4,"")</f>
        <v/>
      </c>
      <c r="BQ189" s="2" t="str">
        <f>IF(Data!AP189&gt;0,Data!AP189-4,"")</f>
        <v/>
      </c>
      <c r="BR189" s="2" t="str">
        <f>IF(Data!AQ189&gt;0,Data!AQ189-4,"")</f>
        <v/>
      </c>
      <c r="BS189" s="2" t="str">
        <f>IF(Data!AR189&gt;0,Data!AR189-4,"")</f>
        <v/>
      </c>
      <c r="BT189" s="2" t="str">
        <f>IF(Data!AS189&gt;0,Data!AS189-4,"")</f>
        <v/>
      </c>
      <c r="BV189" s="7" t="str">
        <f t="shared" si="50"/>
        <v/>
      </c>
      <c r="BW189" s="7" t="str">
        <f t="shared" si="60"/>
        <v/>
      </c>
      <c r="BX189" s="4" t="str">
        <f t="shared" si="51"/>
        <v/>
      </c>
      <c r="BZ189" s="4" t="str">
        <f>IF(MAX(COUNTIF(Data!AL189:AS189,1),COUNTIF(Data!AL189:AS189,2),COUNTIF(Data!AL189:AS189,3),COUNTIF(Data!AL189:AS189,4),COUNTIF(Data!AL189:AS189,5),COUNTIF(Data!AL189:AS189,6),COUNTIF(Data!AL189:AS189,7))&gt;0,MAX(COUNTIF(Data!AL189:AS189,1),COUNTIF(Data!AL189:AS189,2),COUNTIF(Data!AL189:AS189,3),COUNTIF(Data!AL189:AS189,4),COUNTIF(Data!AL189:AS189,5),COUNTIF(Data!AL189:AS189,6),COUNTIF(Data!AL189:AS189,7)),"")</f>
        <v/>
      </c>
      <c r="CA189" s="4" t="str">
        <f>IF(COUNTIF(Data!AL189:AS189,4)=8,"Remove","")</f>
        <v/>
      </c>
      <c r="CC189" s="2" t="str">
        <f>IF(Data!AU189&gt;0,Data!AU189-4,"")</f>
        <v/>
      </c>
      <c r="CD189" s="2" t="str">
        <f>IF(Data!AV189&gt;0,Data!AV189-4,"")</f>
        <v/>
      </c>
      <c r="CE189" s="2" t="str">
        <f>IF(Data!AW189&gt;0,Data!AW189-4,"")</f>
        <v/>
      </c>
      <c r="CF189" s="2" t="str">
        <f>IF(Data!AX189&gt;0,Data!AX189-4,"")</f>
        <v/>
      </c>
      <c r="CG189" s="2" t="str">
        <f>IF(Data!AY189&gt;0,Data!AY189-4,"")</f>
        <v/>
      </c>
      <c r="CH189" s="2" t="str">
        <f>IF(Data!AZ189&gt;0,Data!AZ189-4,"")</f>
        <v/>
      </c>
      <c r="CI189" s="2" t="str">
        <f>IF(Data!BA189&gt;0,Data!BA189-4,"")</f>
        <v/>
      </c>
      <c r="CJ189" s="2" t="str">
        <f>IF(Data!BB189&gt;0,Data!BB189-4,"")</f>
        <v/>
      </c>
      <c r="CL189" s="7" t="str">
        <f t="shared" si="52"/>
        <v/>
      </c>
      <c r="CM189" s="7" t="str">
        <f t="shared" si="61"/>
        <v/>
      </c>
      <c r="CN189" s="4" t="str">
        <f t="shared" si="53"/>
        <v/>
      </c>
      <c r="CP189" s="4" t="str">
        <f>IF(MAX(COUNTIF(Data!AU189:BB189,1),COUNTIF(Data!AU189:BB189,2),COUNTIF(Data!AU189:BB189,3),COUNTIF(Data!AU189:BB189,4),COUNTIF(Data!AU189:BB189,5),COUNTIF(Data!AU189:BB189,6),COUNTIF(Data!AU189:BB189,7))&gt;0,MAX(COUNTIF(Data!AU189:BB189,1),COUNTIF(Data!AU189:BB189,2),COUNTIF(Data!AU189:BB189,3),COUNTIF(Data!AU189:BB189,4),COUNTIF(Data!AU189:BB189,5),COUNTIF(Data!AU189:BB189,6),COUNTIF(Data!AU189:BB189,7)),"")</f>
        <v/>
      </c>
      <c r="CQ189" s="4" t="str">
        <f>IF(COUNTIF(Data!AU189:BB189,4)=8,"Remove","")</f>
        <v/>
      </c>
      <c r="CS189" s="2" t="str">
        <f>IF(Data!BD189&gt;0,Data!BD189-4,"")</f>
        <v/>
      </c>
      <c r="CT189" s="2" t="str">
        <f>IF(Data!BE189&gt;0,Data!BE189-4,"")</f>
        <v/>
      </c>
      <c r="CU189" s="2" t="str">
        <f>IF(Data!BF189&gt;0,Data!BF189-4,"")</f>
        <v/>
      </c>
      <c r="CV189" s="2" t="str">
        <f>IF(Data!BG189&gt;0,Data!BG189-4,"")</f>
        <v/>
      </c>
      <c r="CW189" s="2" t="str">
        <f>IF(Data!BH189&gt;0,Data!BH189-4,"")</f>
        <v/>
      </c>
      <c r="CX189" s="2" t="str">
        <f>IF(Data!BI189&gt;0,Data!BI189-4,"")</f>
        <v/>
      </c>
      <c r="CY189" s="2" t="str">
        <f>IF(Data!BJ189&gt;0,Data!BJ189-4,"")</f>
        <v/>
      </c>
      <c r="CZ189" s="2" t="str">
        <f>IF(Data!BK189&gt;0,Data!BK189-4,"")</f>
        <v/>
      </c>
      <c r="DB189" s="7" t="str">
        <f t="shared" si="54"/>
        <v/>
      </c>
      <c r="DC189" s="7" t="str">
        <f t="shared" si="62"/>
        <v/>
      </c>
      <c r="DD189" s="4" t="str">
        <f t="shared" si="55"/>
        <v/>
      </c>
      <c r="DF189" s="4" t="str">
        <f>IF(MAX(COUNTIF(Data!BD189:BK189,1),COUNTIF(Data!BD189:BK189,2),COUNTIF(Data!BD189:BK189,3),COUNTIF(Data!BD189:BK189,4),COUNTIF(Data!BD189:BK189,5),COUNTIF(Data!BD189:BK189,6),COUNTIF(Data!BD189:BK189,7))&gt;0,MAX(COUNTIF(Data!BD189:BK189,1),COUNTIF(Data!BD189:BK189,2),COUNTIF(Data!BD189:BK189,3),COUNTIF(Data!BD189:BK189,4),COUNTIF(Data!BD189:BK189,5),COUNTIF(Data!BD189:BK189,6),COUNTIF(Data!BD189:BK189,7)),"")</f>
        <v/>
      </c>
      <c r="DG189" s="4" t="str">
        <f>IF(COUNTIF(Data!BD189:BK189,4)=8,"Remove","")</f>
        <v/>
      </c>
    </row>
    <row r="190" spans="1:111" x14ac:dyDescent="0.25">
      <c r="A190" s="2" t="str">
        <f>IF(Data!B190&gt;0,Data!B190-4,"")</f>
        <v/>
      </c>
      <c r="B190" s="2" t="str">
        <f>IF(Data!C190&gt;0,Data!C190-4,"")</f>
        <v/>
      </c>
      <c r="C190" s="2" t="str">
        <f>IF(Data!D190&gt;0,Data!D190-4,"")</f>
        <v/>
      </c>
      <c r="D190" s="2" t="str">
        <f>IF(Data!E190&gt;0,Data!E190-4,"")</f>
        <v/>
      </c>
      <c r="E190" s="2" t="str">
        <f>IF(Data!F190&gt;0,Data!F190-4,"")</f>
        <v/>
      </c>
      <c r="F190" s="2" t="str">
        <f>IF(Data!G190&gt;0,Data!G190-4,"")</f>
        <v/>
      </c>
      <c r="G190" s="2" t="str">
        <f>IF(Data!H190&gt;0,Data!H190-4,"")</f>
        <v/>
      </c>
      <c r="H190" s="2" t="str">
        <f>IF(Data!I190&gt;0,Data!I190-4,"")</f>
        <v/>
      </c>
      <c r="J190" s="7" t="str">
        <f t="shared" si="42"/>
        <v/>
      </c>
      <c r="K190" s="7" t="str">
        <f t="shared" si="56"/>
        <v/>
      </c>
      <c r="L190" s="4" t="str">
        <f t="shared" si="43"/>
        <v/>
      </c>
      <c r="N190" s="4" t="str">
        <f>IF(MAX(COUNTIF(Data!B190:I190,1),COUNTIF(Data!B190:I190,2),COUNTIF(Data!B190:I190,3),COUNTIF(Data!B190:I190,4),COUNTIF(Data!B190:I190,5),COUNTIF(Data!B190:I190,6),COUNTIF(Data!B190:I190,7))&gt;0,MAX(COUNTIF(Data!B190:I190,1),COUNTIF(Data!B190:I190,2),COUNTIF(Data!B190:I190,3),COUNTIF(Data!B190:I190,4),COUNTIF(Data!B190:I190,5),COUNTIF(Data!B190:I190,6),COUNTIF(Data!B190:I190,7)),"")</f>
        <v/>
      </c>
      <c r="O190" s="4" t="str">
        <f>IF(COUNTIF(Data!B190:I190,4)=8,"Remove","")</f>
        <v/>
      </c>
      <c r="Q190" s="2" t="str">
        <f>IF(Data!K190&gt;0,Data!K190-4,"")</f>
        <v/>
      </c>
      <c r="R190" s="2" t="str">
        <f>IF(Data!L190&gt;0,Data!L190-4,"")</f>
        <v/>
      </c>
      <c r="S190" s="2" t="str">
        <f>IF(Data!M190&gt;0,Data!M190-4,"")</f>
        <v/>
      </c>
      <c r="T190" s="2" t="str">
        <f>IF(Data!N190&gt;0,Data!N190-4,"")</f>
        <v/>
      </c>
      <c r="U190" s="2" t="str">
        <f>IF(Data!O190&gt;0,Data!O190-4,"")</f>
        <v/>
      </c>
      <c r="V190" s="2" t="str">
        <f>IF(Data!P190&gt;0,Data!P190-4,"")</f>
        <v/>
      </c>
      <c r="W190" s="2" t="str">
        <f>IF(Data!Q190&gt;0,Data!Q190-4,"")</f>
        <v/>
      </c>
      <c r="X190" s="2" t="str">
        <f>IF(Data!R190&gt;0,Data!R190-4,"")</f>
        <v/>
      </c>
      <c r="Y190" s="59"/>
      <c r="Z190" s="7" t="str">
        <f t="shared" si="44"/>
        <v/>
      </c>
      <c r="AA190" s="7" t="str">
        <f t="shared" si="57"/>
        <v/>
      </c>
      <c r="AB190" s="4" t="str">
        <f t="shared" si="45"/>
        <v/>
      </c>
      <c r="AC190" s="59"/>
      <c r="AD190" s="4" t="str">
        <f>IF(MAX(COUNTIF(Data!K190:R190,1),COUNTIF(Data!K190:R190,2),COUNTIF(Data!K190:R190,3),COUNTIF(Data!K190:R190,4),COUNTIF(Data!K190:R190,5),COUNTIF(Data!K190:R190,6),COUNTIF(Data!K190:R190,7))&gt;0,MAX(COUNTIF(Data!K190:R190,1),COUNTIF(Data!K190:R190,2),COUNTIF(Data!K190:R190,3),COUNTIF(Data!K190:R190,4),COUNTIF(Data!K190:R190,5),COUNTIF(Data!K190:R190,6),COUNTIF(Data!K190:R190,7)),"")</f>
        <v/>
      </c>
      <c r="AE190" s="4" t="str">
        <f>IF(COUNTIF(Data!K190:R190,4)=8,"Remove","")</f>
        <v/>
      </c>
      <c r="AG190" s="2" t="str">
        <f>IF(Data!T190&gt;0,Data!T190-4,"")</f>
        <v/>
      </c>
      <c r="AH190" s="2" t="str">
        <f>IF(Data!U190&gt;0,Data!U190-4,"")</f>
        <v/>
      </c>
      <c r="AI190" s="2" t="str">
        <f>IF(Data!V190&gt;0,Data!V190-4,"")</f>
        <v/>
      </c>
      <c r="AJ190" s="2" t="str">
        <f>IF(Data!W190&gt;0,Data!W190-4,"")</f>
        <v/>
      </c>
      <c r="AK190" s="2" t="str">
        <f>IF(Data!X190&gt;0,Data!X190-4,"")</f>
        <v/>
      </c>
      <c r="AL190" s="2" t="str">
        <f>IF(Data!Y190&gt;0,Data!Y190-4,"")</f>
        <v/>
      </c>
      <c r="AM190" s="2" t="str">
        <f>IF(Data!Z190&gt;0,Data!Z190-4,"")</f>
        <v/>
      </c>
      <c r="AN190" s="2" t="str">
        <f>IF(Data!AA190&gt;0,Data!AA190-4,"")</f>
        <v/>
      </c>
      <c r="AP190" s="7" t="str">
        <f t="shared" si="46"/>
        <v/>
      </c>
      <c r="AQ190" s="7" t="str">
        <f t="shared" si="58"/>
        <v/>
      </c>
      <c r="AR190" s="4" t="str">
        <f t="shared" si="47"/>
        <v/>
      </c>
      <c r="AT190" s="4" t="str">
        <f>IF(MAX(COUNTIF(Data!T190:AA190,1),COUNTIF(Data!T190:AA190,2),COUNTIF(Data!T190:AA190,3),COUNTIF(Data!T190:AA190,4),COUNTIF(Data!T190:AA190,5),COUNTIF(Data!T190:AA190,6),COUNTIF(Data!T190:AA190,7))&gt;0,MAX(COUNTIF(Data!T190:AA190,1),COUNTIF(Data!T190:AA190,2),COUNTIF(Data!T190:AA190,3),COUNTIF(Data!T190:AA190,4),COUNTIF(Data!T190:AA190,5),COUNTIF(Data!T190:AA190,6),COUNTIF(Data!T190:AA190,7)),"")</f>
        <v/>
      </c>
      <c r="AU190" s="4" t="str">
        <f>IF(COUNTIF(Data!T190:AA190,4)=8,"Remove","")</f>
        <v/>
      </c>
      <c r="AW190" s="2" t="str">
        <f>IF(Data!AC190&gt;0,Data!AC190-4,"")</f>
        <v/>
      </c>
      <c r="AX190" s="2" t="str">
        <f>IF(Data!AD190&gt;0,Data!AD190-4,"")</f>
        <v/>
      </c>
      <c r="AY190" s="2" t="str">
        <f>IF(Data!AE190&gt;0,Data!AE190-4,"")</f>
        <v/>
      </c>
      <c r="AZ190" s="2" t="str">
        <f>IF(Data!AF190&gt;0,Data!AF190-4,"")</f>
        <v/>
      </c>
      <c r="BA190" s="2" t="str">
        <f>IF(Data!AG190&gt;0,Data!AG190-4,"")</f>
        <v/>
      </c>
      <c r="BB190" s="2" t="str">
        <f>IF(Data!AH190&gt;0,Data!AH190-4,"")</f>
        <v/>
      </c>
      <c r="BC190" s="2" t="str">
        <f>IF(Data!AI190&gt;0,Data!AI190-4,"")</f>
        <v/>
      </c>
      <c r="BD190" s="2" t="str">
        <f>IF(Data!AJ190&gt;0,Data!AJ190-4,"")</f>
        <v/>
      </c>
      <c r="BF190" s="7" t="str">
        <f t="shared" si="48"/>
        <v/>
      </c>
      <c r="BG190" s="7" t="str">
        <f t="shared" si="59"/>
        <v/>
      </c>
      <c r="BH190" s="4" t="str">
        <f t="shared" si="49"/>
        <v/>
      </c>
      <c r="BJ190" s="4" t="str">
        <f>IF(MAX(COUNTIF(Data!AC190:AJ190,1),COUNTIF(Data!AC190:AJ190,2),COUNTIF(Data!AC190:AJ190,3),COUNTIF(Data!AC190:AJ190,4),COUNTIF(Data!AC190:AJ190,5),COUNTIF(Data!AC190:AJ190,6),COUNTIF(Data!AC190:AJ190,7))&gt;0,MAX(COUNTIF(Data!AC190:AJ190,1),COUNTIF(Data!AC190:AJ190,2),COUNTIF(Data!AC190:AJ190,3),COUNTIF(Data!AC190:AJ190,4),COUNTIF(Data!AC190:AJ190,5),COUNTIF(Data!AC190:AJ190,6),COUNTIF(Data!AC190:AJ190,7)),"")</f>
        <v/>
      </c>
      <c r="BK190" s="4" t="str">
        <f>IF(COUNTIF(Data!AC190:AJ190,4)=8,"Remove","")</f>
        <v/>
      </c>
      <c r="BM190" s="2" t="str">
        <f>IF(Data!AL190&gt;0,Data!AL190-4,"")</f>
        <v/>
      </c>
      <c r="BN190" s="2" t="str">
        <f>IF(Data!AM190&gt;0,Data!AM190-4,"")</f>
        <v/>
      </c>
      <c r="BO190" s="2" t="str">
        <f>IF(Data!AN190&gt;0,Data!AN190-4,"")</f>
        <v/>
      </c>
      <c r="BP190" s="2" t="str">
        <f>IF(Data!AO190&gt;0,Data!AO190-4,"")</f>
        <v/>
      </c>
      <c r="BQ190" s="2" t="str">
        <f>IF(Data!AP190&gt;0,Data!AP190-4,"")</f>
        <v/>
      </c>
      <c r="BR190" s="2" t="str">
        <f>IF(Data!AQ190&gt;0,Data!AQ190-4,"")</f>
        <v/>
      </c>
      <c r="BS190" s="2" t="str">
        <f>IF(Data!AR190&gt;0,Data!AR190-4,"")</f>
        <v/>
      </c>
      <c r="BT190" s="2" t="str">
        <f>IF(Data!AS190&gt;0,Data!AS190-4,"")</f>
        <v/>
      </c>
      <c r="BV190" s="7" t="str">
        <f t="shared" si="50"/>
        <v/>
      </c>
      <c r="BW190" s="7" t="str">
        <f t="shared" si="60"/>
        <v/>
      </c>
      <c r="BX190" s="4" t="str">
        <f t="shared" si="51"/>
        <v/>
      </c>
      <c r="BZ190" s="4" t="str">
        <f>IF(MAX(COUNTIF(Data!AL190:AS190,1),COUNTIF(Data!AL190:AS190,2),COUNTIF(Data!AL190:AS190,3),COUNTIF(Data!AL190:AS190,4),COUNTIF(Data!AL190:AS190,5),COUNTIF(Data!AL190:AS190,6),COUNTIF(Data!AL190:AS190,7))&gt;0,MAX(COUNTIF(Data!AL190:AS190,1),COUNTIF(Data!AL190:AS190,2),COUNTIF(Data!AL190:AS190,3),COUNTIF(Data!AL190:AS190,4),COUNTIF(Data!AL190:AS190,5),COUNTIF(Data!AL190:AS190,6),COUNTIF(Data!AL190:AS190,7)),"")</f>
        <v/>
      </c>
      <c r="CA190" s="4" t="str">
        <f>IF(COUNTIF(Data!AL190:AS190,4)=8,"Remove","")</f>
        <v/>
      </c>
      <c r="CC190" s="2" t="str">
        <f>IF(Data!AU190&gt;0,Data!AU190-4,"")</f>
        <v/>
      </c>
      <c r="CD190" s="2" t="str">
        <f>IF(Data!AV190&gt;0,Data!AV190-4,"")</f>
        <v/>
      </c>
      <c r="CE190" s="2" t="str">
        <f>IF(Data!AW190&gt;0,Data!AW190-4,"")</f>
        <v/>
      </c>
      <c r="CF190" s="2" t="str">
        <f>IF(Data!AX190&gt;0,Data!AX190-4,"")</f>
        <v/>
      </c>
      <c r="CG190" s="2" t="str">
        <f>IF(Data!AY190&gt;0,Data!AY190-4,"")</f>
        <v/>
      </c>
      <c r="CH190" s="2" t="str">
        <f>IF(Data!AZ190&gt;0,Data!AZ190-4,"")</f>
        <v/>
      </c>
      <c r="CI190" s="2" t="str">
        <f>IF(Data!BA190&gt;0,Data!BA190-4,"")</f>
        <v/>
      </c>
      <c r="CJ190" s="2" t="str">
        <f>IF(Data!BB190&gt;0,Data!BB190-4,"")</f>
        <v/>
      </c>
      <c r="CL190" s="7" t="str">
        <f t="shared" si="52"/>
        <v/>
      </c>
      <c r="CM190" s="7" t="str">
        <f t="shared" si="61"/>
        <v/>
      </c>
      <c r="CN190" s="4" t="str">
        <f t="shared" si="53"/>
        <v/>
      </c>
      <c r="CP190" s="4" t="str">
        <f>IF(MAX(COUNTIF(Data!AU190:BB190,1),COUNTIF(Data!AU190:BB190,2),COUNTIF(Data!AU190:BB190,3),COUNTIF(Data!AU190:BB190,4),COUNTIF(Data!AU190:BB190,5),COUNTIF(Data!AU190:BB190,6),COUNTIF(Data!AU190:BB190,7))&gt;0,MAX(COUNTIF(Data!AU190:BB190,1),COUNTIF(Data!AU190:BB190,2),COUNTIF(Data!AU190:BB190,3),COUNTIF(Data!AU190:BB190,4),COUNTIF(Data!AU190:BB190,5),COUNTIF(Data!AU190:BB190,6),COUNTIF(Data!AU190:BB190,7)),"")</f>
        <v/>
      </c>
      <c r="CQ190" s="4" t="str">
        <f>IF(COUNTIF(Data!AU190:BB190,4)=8,"Remove","")</f>
        <v/>
      </c>
      <c r="CS190" s="2" t="str">
        <f>IF(Data!BD190&gt;0,Data!BD190-4,"")</f>
        <v/>
      </c>
      <c r="CT190" s="2" t="str">
        <f>IF(Data!BE190&gt;0,Data!BE190-4,"")</f>
        <v/>
      </c>
      <c r="CU190" s="2" t="str">
        <f>IF(Data!BF190&gt;0,Data!BF190-4,"")</f>
        <v/>
      </c>
      <c r="CV190" s="2" t="str">
        <f>IF(Data!BG190&gt;0,Data!BG190-4,"")</f>
        <v/>
      </c>
      <c r="CW190" s="2" t="str">
        <f>IF(Data!BH190&gt;0,Data!BH190-4,"")</f>
        <v/>
      </c>
      <c r="CX190" s="2" t="str">
        <f>IF(Data!BI190&gt;0,Data!BI190-4,"")</f>
        <v/>
      </c>
      <c r="CY190" s="2" t="str">
        <f>IF(Data!BJ190&gt;0,Data!BJ190-4,"")</f>
        <v/>
      </c>
      <c r="CZ190" s="2" t="str">
        <f>IF(Data!BK190&gt;0,Data!BK190-4,"")</f>
        <v/>
      </c>
      <c r="DB190" s="7" t="str">
        <f t="shared" si="54"/>
        <v/>
      </c>
      <c r="DC190" s="7" t="str">
        <f t="shared" si="62"/>
        <v/>
      </c>
      <c r="DD190" s="4" t="str">
        <f t="shared" si="55"/>
        <v/>
      </c>
      <c r="DF190" s="4" t="str">
        <f>IF(MAX(COUNTIF(Data!BD190:BK190,1),COUNTIF(Data!BD190:BK190,2),COUNTIF(Data!BD190:BK190,3),COUNTIF(Data!BD190:BK190,4),COUNTIF(Data!BD190:BK190,5),COUNTIF(Data!BD190:BK190,6),COUNTIF(Data!BD190:BK190,7))&gt;0,MAX(COUNTIF(Data!BD190:BK190,1),COUNTIF(Data!BD190:BK190,2),COUNTIF(Data!BD190:BK190,3),COUNTIF(Data!BD190:BK190,4),COUNTIF(Data!BD190:BK190,5),COUNTIF(Data!BD190:BK190,6),COUNTIF(Data!BD190:BK190,7)),"")</f>
        <v/>
      </c>
      <c r="DG190" s="4" t="str">
        <f>IF(COUNTIF(Data!BD190:BK190,4)=8,"Remove","")</f>
        <v/>
      </c>
    </row>
    <row r="191" spans="1:111" x14ac:dyDescent="0.25">
      <c r="A191" s="2" t="str">
        <f>IF(Data!B191&gt;0,Data!B191-4,"")</f>
        <v/>
      </c>
      <c r="B191" s="2" t="str">
        <f>IF(Data!C191&gt;0,Data!C191-4,"")</f>
        <v/>
      </c>
      <c r="C191" s="2" t="str">
        <f>IF(Data!D191&gt;0,Data!D191-4,"")</f>
        <v/>
      </c>
      <c r="D191" s="2" t="str">
        <f>IF(Data!E191&gt;0,Data!E191-4,"")</f>
        <v/>
      </c>
      <c r="E191" s="2" t="str">
        <f>IF(Data!F191&gt;0,Data!F191-4,"")</f>
        <v/>
      </c>
      <c r="F191" s="2" t="str">
        <f>IF(Data!G191&gt;0,Data!G191-4,"")</f>
        <v/>
      </c>
      <c r="G191" s="2" t="str">
        <f>IF(Data!H191&gt;0,Data!H191-4,"")</f>
        <v/>
      </c>
      <c r="H191" s="2" t="str">
        <f>IF(Data!I191&gt;0,Data!I191-4,"")</f>
        <v/>
      </c>
      <c r="J191" s="7" t="str">
        <f t="shared" si="42"/>
        <v/>
      </c>
      <c r="K191" s="7" t="str">
        <f t="shared" si="56"/>
        <v/>
      </c>
      <c r="L191" s="4" t="str">
        <f t="shared" si="43"/>
        <v/>
      </c>
      <c r="N191" s="4" t="str">
        <f>IF(MAX(COUNTIF(Data!B191:I191,1),COUNTIF(Data!B191:I191,2),COUNTIF(Data!B191:I191,3),COUNTIF(Data!B191:I191,4),COUNTIF(Data!B191:I191,5),COUNTIF(Data!B191:I191,6),COUNTIF(Data!B191:I191,7))&gt;0,MAX(COUNTIF(Data!B191:I191,1),COUNTIF(Data!B191:I191,2),COUNTIF(Data!B191:I191,3),COUNTIF(Data!B191:I191,4),COUNTIF(Data!B191:I191,5),COUNTIF(Data!B191:I191,6),COUNTIF(Data!B191:I191,7)),"")</f>
        <v/>
      </c>
      <c r="O191" s="4" t="str">
        <f>IF(COUNTIF(Data!B191:I191,4)=8,"Remove","")</f>
        <v/>
      </c>
      <c r="Q191" s="2" t="str">
        <f>IF(Data!K191&gt;0,Data!K191-4,"")</f>
        <v/>
      </c>
      <c r="R191" s="2" t="str">
        <f>IF(Data!L191&gt;0,Data!L191-4,"")</f>
        <v/>
      </c>
      <c r="S191" s="2" t="str">
        <f>IF(Data!M191&gt;0,Data!M191-4,"")</f>
        <v/>
      </c>
      <c r="T191" s="2" t="str">
        <f>IF(Data!N191&gt;0,Data!N191-4,"")</f>
        <v/>
      </c>
      <c r="U191" s="2" t="str">
        <f>IF(Data!O191&gt;0,Data!O191-4,"")</f>
        <v/>
      </c>
      <c r="V191" s="2" t="str">
        <f>IF(Data!P191&gt;0,Data!P191-4,"")</f>
        <v/>
      </c>
      <c r="W191" s="2" t="str">
        <f>IF(Data!Q191&gt;0,Data!Q191-4,"")</f>
        <v/>
      </c>
      <c r="X191" s="2" t="str">
        <f>IF(Data!R191&gt;0,Data!R191-4,"")</f>
        <v/>
      </c>
      <c r="Y191" s="59"/>
      <c r="Z191" s="7" t="str">
        <f t="shared" si="44"/>
        <v/>
      </c>
      <c r="AA191" s="7" t="str">
        <f t="shared" si="57"/>
        <v/>
      </c>
      <c r="AB191" s="4" t="str">
        <f t="shared" si="45"/>
        <v/>
      </c>
      <c r="AC191" s="59"/>
      <c r="AD191" s="4" t="str">
        <f>IF(MAX(COUNTIF(Data!K191:R191,1),COUNTIF(Data!K191:R191,2),COUNTIF(Data!K191:R191,3),COUNTIF(Data!K191:R191,4),COUNTIF(Data!K191:R191,5),COUNTIF(Data!K191:R191,6),COUNTIF(Data!K191:R191,7))&gt;0,MAX(COUNTIF(Data!K191:R191,1),COUNTIF(Data!K191:R191,2),COUNTIF(Data!K191:R191,3),COUNTIF(Data!K191:R191,4),COUNTIF(Data!K191:R191,5),COUNTIF(Data!K191:R191,6),COUNTIF(Data!K191:R191,7)),"")</f>
        <v/>
      </c>
      <c r="AE191" s="4" t="str">
        <f>IF(COUNTIF(Data!K191:R191,4)=8,"Remove","")</f>
        <v/>
      </c>
      <c r="AG191" s="2" t="str">
        <f>IF(Data!T191&gt;0,Data!T191-4,"")</f>
        <v/>
      </c>
      <c r="AH191" s="2" t="str">
        <f>IF(Data!U191&gt;0,Data!U191-4,"")</f>
        <v/>
      </c>
      <c r="AI191" s="2" t="str">
        <f>IF(Data!V191&gt;0,Data!V191-4,"")</f>
        <v/>
      </c>
      <c r="AJ191" s="2" t="str">
        <f>IF(Data!W191&gt;0,Data!W191-4,"")</f>
        <v/>
      </c>
      <c r="AK191" s="2" t="str">
        <f>IF(Data!X191&gt;0,Data!X191-4,"")</f>
        <v/>
      </c>
      <c r="AL191" s="2" t="str">
        <f>IF(Data!Y191&gt;0,Data!Y191-4,"")</f>
        <v/>
      </c>
      <c r="AM191" s="2" t="str">
        <f>IF(Data!Z191&gt;0,Data!Z191-4,"")</f>
        <v/>
      </c>
      <c r="AN191" s="2" t="str">
        <f>IF(Data!AA191&gt;0,Data!AA191-4,"")</f>
        <v/>
      </c>
      <c r="AP191" s="7" t="str">
        <f t="shared" si="46"/>
        <v/>
      </c>
      <c r="AQ191" s="7" t="str">
        <f t="shared" si="58"/>
        <v/>
      </c>
      <c r="AR191" s="4" t="str">
        <f t="shared" si="47"/>
        <v/>
      </c>
      <c r="AT191" s="4" t="str">
        <f>IF(MAX(COUNTIF(Data!T191:AA191,1),COUNTIF(Data!T191:AA191,2),COUNTIF(Data!T191:AA191,3),COUNTIF(Data!T191:AA191,4),COUNTIF(Data!T191:AA191,5),COUNTIF(Data!T191:AA191,6),COUNTIF(Data!T191:AA191,7))&gt;0,MAX(COUNTIF(Data!T191:AA191,1),COUNTIF(Data!T191:AA191,2),COUNTIF(Data!T191:AA191,3),COUNTIF(Data!T191:AA191,4),COUNTIF(Data!T191:AA191,5),COUNTIF(Data!T191:AA191,6),COUNTIF(Data!T191:AA191,7)),"")</f>
        <v/>
      </c>
      <c r="AU191" s="4" t="str">
        <f>IF(COUNTIF(Data!T191:AA191,4)=8,"Remove","")</f>
        <v/>
      </c>
      <c r="AW191" s="2" t="str">
        <f>IF(Data!AC191&gt;0,Data!AC191-4,"")</f>
        <v/>
      </c>
      <c r="AX191" s="2" t="str">
        <f>IF(Data!AD191&gt;0,Data!AD191-4,"")</f>
        <v/>
      </c>
      <c r="AY191" s="2" t="str">
        <f>IF(Data!AE191&gt;0,Data!AE191-4,"")</f>
        <v/>
      </c>
      <c r="AZ191" s="2" t="str">
        <f>IF(Data!AF191&gt;0,Data!AF191-4,"")</f>
        <v/>
      </c>
      <c r="BA191" s="2" t="str">
        <f>IF(Data!AG191&gt;0,Data!AG191-4,"")</f>
        <v/>
      </c>
      <c r="BB191" s="2" t="str">
        <f>IF(Data!AH191&gt;0,Data!AH191-4,"")</f>
        <v/>
      </c>
      <c r="BC191" s="2" t="str">
        <f>IF(Data!AI191&gt;0,Data!AI191-4,"")</f>
        <v/>
      </c>
      <c r="BD191" s="2" t="str">
        <f>IF(Data!AJ191&gt;0,Data!AJ191-4,"")</f>
        <v/>
      </c>
      <c r="BF191" s="7" t="str">
        <f t="shared" si="48"/>
        <v/>
      </c>
      <c r="BG191" s="7" t="str">
        <f t="shared" si="59"/>
        <v/>
      </c>
      <c r="BH191" s="4" t="str">
        <f t="shared" si="49"/>
        <v/>
      </c>
      <c r="BJ191" s="4" t="str">
        <f>IF(MAX(COUNTIF(Data!AC191:AJ191,1),COUNTIF(Data!AC191:AJ191,2),COUNTIF(Data!AC191:AJ191,3),COUNTIF(Data!AC191:AJ191,4),COUNTIF(Data!AC191:AJ191,5),COUNTIF(Data!AC191:AJ191,6),COUNTIF(Data!AC191:AJ191,7))&gt;0,MAX(COUNTIF(Data!AC191:AJ191,1),COUNTIF(Data!AC191:AJ191,2),COUNTIF(Data!AC191:AJ191,3),COUNTIF(Data!AC191:AJ191,4),COUNTIF(Data!AC191:AJ191,5),COUNTIF(Data!AC191:AJ191,6),COUNTIF(Data!AC191:AJ191,7)),"")</f>
        <v/>
      </c>
      <c r="BK191" s="4" t="str">
        <f>IF(COUNTIF(Data!AC191:AJ191,4)=8,"Remove","")</f>
        <v/>
      </c>
      <c r="BM191" s="2" t="str">
        <f>IF(Data!AL191&gt;0,Data!AL191-4,"")</f>
        <v/>
      </c>
      <c r="BN191" s="2" t="str">
        <f>IF(Data!AM191&gt;0,Data!AM191-4,"")</f>
        <v/>
      </c>
      <c r="BO191" s="2" t="str">
        <f>IF(Data!AN191&gt;0,Data!AN191-4,"")</f>
        <v/>
      </c>
      <c r="BP191" s="2" t="str">
        <f>IF(Data!AO191&gt;0,Data!AO191-4,"")</f>
        <v/>
      </c>
      <c r="BQ191" s="2" t="str">
        <f>IF(Data!AP191&gt;0,Data!AP191-4,"")</f>
        <v/>
      </c>
      <c r="BR191" s="2" t="str">
        <f>IF(Data!AQ191&gt;0,Data!AQ191-4,"")</f>
        <v/>
      </c>
      <c r="BS191" s="2" t="str">
        <f>IF(Data!AR191&gt;0,Data!AR191-4,"")</f>
        <v/>
      </c>
      <c r="BT191" s="2" t="str">
        <f>IF(Data!AS191&gt;0,Data!AS191-4,"")</f>
        <v/>
      </c>
      <c r="BV191" s="7" t="str">
        <f t="shared" si="50"/>
        <v/>
      </c>
      <c r="BW191" s="7" t="str">
        <f t="shared" si="60"/>
        <v/>
      </c>
      <c r="BX191" s="4" t="str">
        <f t="shared" si="51"/>
        <v/>
      </c>
      <c r="BZ191" s="4" t="str">
        <f>IF(MAX(COUNTIF(Data!AL191:AS191,1),COUNTIF(Data!AL191:AS191,2),COUNTIF(Data!AL191:AS191,3),COUNTIF(Data!AL191:AS191,4),COUNTIF(Data!AL191:AS191,5),COUNTIF(Data!AL191:AS191,6),COUNTIF(Data!AL191:AS191,7))&gt;0,MAX(COUNTIF(Data!AL191:AS191,1),COUNTIF(Data!AL191:AS191,2),COUNTIF(Data!AL191:AS191,3),COUNTIF(Data!AL191:AS191,4),COUNTIF(Data!AL191:AS191,5),COUNTIF(Data!AL191:AS191,6),COUNTIF(Data!AL191:AS191,7)),"")</f>
        <v/>
      </c>
      <c r="CA191" s="4" t="str">
        <f>IF(COUNTIF(Data!AL191:AS191,4)=8,"Remove","")</f>
        <v/>
      </c>
      <c r="CC191" s="2" t="str">
        <f>IF(Data!AU191&gt;0,Data!AU191-4,"")</f>
        <v/>
      </c>
      <c r="CD191" s="2" t="str">
        <f>IF(Data!AV191&gt;0,Data!AV191-4,"")</f>
        <v/>
      </c>
      <c r="CE191" s="2" t="str">
        <f>IF(Data!AW191&gt;0,Data!AW191-4,"")</f>
        <v/>
      </c>
      <c r="CF191" s="2" t="str">
        <f>IF(Data!AX191&gt;0,Data!AX191-4,"")</f>
        <v/>
      </c>
      <c r="CG191" s="2" t="str">
        <f>IF(Data!AY191&gt;0,Data!AY191-4,"")</f>
        <v/>
      </c>
      <c r="CH191" s="2" t="str">
        <f>IF(Data!AZ191&gt;0,Data!AZ191-4,"")</f>
        <v/>
      </c>
      <c r="CI191" s="2" t="str">
        <f>IF(Data!BA191&gt;0,Data!BA191-4,"")</f>
        <v/>
      </c>
      <c r="CJ191" s="2" t="str">
        <f>IF(Data!BB191&gt;0,Data!BB191-4,"")</f>
        <v/>
      </c>
      <c r="CL191" s="7" t="str">
        <f t="shared" si="52"/>
        <v/>
      </c>
      <c r="CM191" s="7" t="str">
        <f t="shared" si="61"/>
        <v/>
      </c>
      <c r="CN191" s="4" t="str">
        <f t="shared" si="53"/>
        <v/>
      </c>
      <c r="CP191" s="4" t="str">
        <f>IF(MAX(COUNTIF(Data!AU191:BB191,1),COUNTIF(Data!AU191:BB191,2),COUNTIF(Data!AU191:BB191,3),COUNTIF(Data!AU191:BB191,4),COUNTIF(Data!AU191:BB191,5),COUNTIF(Data!AU191:BB191,6),COUNTIF(Data!AU191:BB191,7))&gt;0,MAX(COUNTIF(Data!AU191:BB191,1),COUNTIF(Data!AU191:BB191,2),COUNTIF(Data!AU191:BB191,3),COUNTIF(Data!AU191:BB191,4),COUNTIF(Data!AU191:BB191,5),COUNTIF(Data!AU191:BB191,6),COUNTIF(Data!AU191:BB191,7)),"")</f>
        <v/>
      </c>
      <c r="CQ191" s="4" t="str">
        <f>IF(COUNTIF(Data!AU191:BB191,4)=8,"Remove","")</f>
        <v/>
      </c>
      <c r="CS191" s="2" t="str">
        <f>IF(Data!BD191&gt;0,Data!BD191-4,"")</f>
        <v/>
      </c>
      <c r="CT191" s="2" t="str">
        <f>IF(Data!BE191&gt;0,Data!BE191-4,"")</f>
        <v/>
      </c>
      <c r="CU191" s="2" t="str">
        <f>IF(Data!BF191&gt;0,Data!BF191-4,"")</f>
        <v/>
      </c>
      <c r="CV191" s="2" t="str">
        <f>IF(Data!BG191&gt;0,Data!BG191-4,"")</f>
        <v/>
      </c>
      <c r="CW191" s="2" t="str">
        <f>IF(Data!BH191&gt;0,Data!BH191-4,"")</f>
        <v/>
      </c>
      <c r="CX191" s="2" t="str">
        <f>IF(Data!BI191&gt;0,Data!BI191-4,"")</f>
        <v/>
      </c>
      <c r="CY191" s="2" t="str">
        <f>IF(Data!BJ191&gt;0,Data!BJ191-4,"")</f>
        <v/>
      </c>
      <c r="CZ191" s="2" t="str">
        <f>IF(Data!BK191&gt;0,Data!BK191-4,"")</f>
        <v/>
      </c>
      <c r="DB191" s="7" t="str">
        <f t="shared" si="54"/>
        <v/>
      </c>
      <c r="DC191" s="7" t="str">
        <f t="shared" si="62"/>
        <v/>
      </c>
      <c r="DD191" s="4" t="str">
        <f t="shared" si="55"/>
        <v/>
      </c>
      <c r="DF191" s="4" t="str">
        <f>IF(MAX(COUNTIF(Data!BD191:BK191,1),COUNTIF(Data!BD191:BK191,2),COUNTIF(Data!BD191:BK191,3),COUNTIF(Data!BD191:BK191,4),COUNTIF(Data!BD191:BK191,5),COUNTIF(Data!BD191:BK191,6),COUNTIF(Data!BD191:BK191,7))&gt;0,MAX(COUNTIF(Data!BD191:BK191,1),COUNTIF(Data!BD191:BK191,2),COUNTIF(Data!BD191:BK191,3),COUNTIF(Data!BD191:BK191,4),COUNTIF(Data!BD191:BK191,5),COUNTIF(Data!BD191:BK191,6),COUNTIF(Data!BD191:BK191,7)),"")</f>
        <v/>
      </c>
      <c r="DG191" s="4" t="str">
        <f>IF(COUNTIF(Data!BD191:BK191,4)=8,"Remove","")</f>
        <v/>
      </c>
    </row>
    <row r="192" spans="1:111" x14ac:dyDescent="0.25">
      <c r="A192" s="2" t="str">
        <f>IF(Data!B192&gt;0,Data!B192-4,"")</f>
        <v/>
      </c>
      <c r="B192" s="2" t="str">
        <f>IF(Data!C192&gt;0,Data!C192-4,"")</f>
        <v/>
      </c>
      <c r="C192" s="2" t="str">
        <f>IF(Data!D192&gt;0,Data!D192-4,"")</f>
        <v/>
      </c>
      <c r="D192" s="2" t="str">
        <f>IF(Data!E192&gt;0,Data!E192-4,"")</f>
        <v/>
      </c>
      <c r="E192" s="2" t="str">
        <f>IF(Data!F192&gt;0,Data!F192-4,"")</f>
        <v/>
      </c>
      <c r="F192" s="2" t="str">
        <f>IF(Data!G192&gt;0,Data!G192-4,"")</f>
        <v/>
      </c>
      <c r="G192" s="2" t="str">
        <f>IF(Data!H192&gt;0,Data!H192-4,"")</f>
        <v/>
      </c>
      <c r="H192" s="2" t="str">
        <f>IF(Data!I192&gt;0,Data!I192-4,"")</f>
        <v/>
      </c>
      <c r="J192" s="7" t="str">
        <f t="shared" si="42"/>
        <v/>
      </c>
      <c r="K192" s="7" t="str">
        <f t="shared" si="56"/>
        <v/>
      </c>
      <c r="L192" s="4" t="str">
        <f t="shared" si="43"/>
        <v/>
      </c>
      <c r="N192" s="4" t="str">
        <f>IF(MAX(COUNTIF(Data!B192:I192,1),COUNTIF(Data!B192:I192,2),COUNTIF(Data!B192:I192,3),COUNTIF(Data!B192:I192,4),COUNTIF(Data!B192:I192,5),COUNTIF(Data!B192:I192,6),COUNTIF(Data!B192:I192,7))&gt;0,MAX(COUNTIF(Data!B192:I192,1),COUNTIF(Data!B192:I192,2),COUNTIF(Data!B192:I192,3),COUNTIF(Data!B192:I192,4),COUNTIF(Data!B192:I192,5),COUNTIF(Data!B192:I192,6),COUNTIF(Data!B192:I192,7)),"")</f>
        <v/>
      </c>
      <c r="O192" s="4" t="str">
        <f>IF(COUNTIF(Data!B192:I192,4)=8,"Remove","")</f>
        <v/>
      </c>
      <c r="Q192" s="2" t="str">
        <f>IF(Data!K192&gt;0,Data!K192-4,"")</f>
        <v/>
      </c>
      <c r="R192" s="2" t="str">
        <f>IF(Data!L192&gt;0,Data!L192-4,"")</f>
        <v/>
      </c>
      <c r="S192" s="2" t="str">
        <f>IF(Data!M192&gt;0,Data!M192-4,"")</f>
        <v/>
      </c>
      <c r="T192" s="2" t="str">
        <f>IF(Data!N192&gt;0,Data!N192-4,"")</f>
        <v/>
      </c>
      <c r="U192" s="2" t="str">
        <f>IF(Data!O192&gt;0,Data!O192-4,"")</f>
        <v/>
      </c>
      <c r="V192" s="2" t="str">
        <f>IF(Data!P192&gt;0,Data!P192-4,"")</f>
        <v/>
      </c>
      <c r="W192" s="2" t="str">
        <f>IF(Data!Q192&gt;0,Data!Q192-4,"")</f>
        <v/>
      </c>
      <c r="X192" s="2" t="str">
        <f>IF(Data!R192&gt;0,Data!R192-4,"")</f>
        <v/>
      </c>
      <c r="Y192" s="59"/>
      <c r="Z192" s="7" t="str">
        <f t="shared" si="44"/>
        <v/>
      </c>
      <c r="AA192" s="7" t="str">
        <f t="shared" si="57"/>
        <v/>
      </c>
      <c r="AB192" s="4" t="str">
        <f t="shared" si="45"/>
        <v/>
      </c>
      <c r="AC192" s="59"/>
      <c r="AD192" s="4" t="str">
        <f>IF(MAX(COUNTIF(Data!K192:R192,1),COUNTIF(Data!K192:R192,2),COUNTIF(Data!K192:R192,3),COUNTIF(Data!K192:R192,4),COUNTIF(Data!K192:R192,5),COUNTIF(Data!K192:R192,6),COUNTIF(Data!K192:R192,7))&gt;0,MAX(COUNTIF(Data!K192:R192,1),COUNTIF(Data!K192:R192,2),COUNTIF(Data!K192:R192,3),COUNTIF(Data!K192:R192,4),COUNTIF(Data!K192:R192,5),COUNTIF(Data!K192:R192,6),COUNTIF(Data!K192:R192,7)),"")</f>
        <v/>
      </c>
      <c r="AE192" s="4" t="str">
        <f>IF(COUNTIF(Data!K192:R192,4)=8,"Remove","")</f>
        <v/>
      </c>
      <c r="AG192" s="2" t="str">
        <f>IF(Data!T192&gt;0,Data!T192-4,"")</f>
        <v/>
      </c>
      <c r="AH192" s="2" t="str">
        <f>IF(Data!U192&gt;0,Data!U192-4,"")</f>
        <v/>
      </c>
      <c r="AI192" s="2" t="str">
        <f>IF(Data!V192&gt;0,Data!V192-4,"")</f>
        <v/>
      </c>
      <c r="AJ192" s="2" t="str">
        <f>IF(Data!W192&gt;0,Data!W192-4,"")</f>
        <v/>
      </c>
      <c r="AK192" s="2" t="str">
        <f>IF(Data!X192&gt;0,Data!X192-4,"")</f>
        <v/>
      </c>
      <c r="AL192" s="2" t="str">
        <f>IF(Data!Y192&gt;0,Data!Y192-4,"")</f>
        <v/>
      </c>
      <c r="AM192" s="2" t="str">
        <f>IF(Data!Z192&gt;0,Data!Z192-4,"")</f>
        <v/>
      </c>
      <c r="AN192" s="2" t="str">
        <f>IF(Data!AA192&gt;0,Data!AA192-4,"")</f>
        <v/>
      </c>
      <c r="AP192" s="7" t="str">
        <f t="shared" si="46"/>
        <v/>
      </c>
      <c r="AQ192" s="7" t="str">
        <f t="shared" si="58"/>
        <v/>
      </c>
      <c r="AR192" s="4" t="str">
        <f t="shared" si="47"/>
        <v/>
      </c>
      <c r="AT192" s="4" t="str">
        <f>IF(MAX(COUNTIF(Data!T192:AA192,1),COUNTIF(Data!T192:AA192,2),COUNTIF(Data!T192:AA192,3),COUNTIF(Data!T192:AA192,4),COUNTIF(Data!T192:AA192,5),COUNTIF(Data!T192:AA192,6),COUNTIF(Data!T192:AA192,7))&gt;0,MAX(COUNTIF(Data!T192:AA192,1),COUNTIF(Data!T192:AA192,2),COUNTIF(Data!T192:AA192,3),COUNTIF(Data!T192:AA192,4),COUNTIF(Data!T192:AA192,5),COUNTIF(Data!T192:AA192,6),COUNTIF(Data!T192:AA192,7)),"")</f>
        <v/>
      </c>
      <c r="AU192" s="4" t="str">
        <f>IF(COUNTIF(Data!T192:AA192,4)=8,"Remove","")</f>
        <v/>
      </c>
      <c r="AW192" s="2" t="str">
        <f>IF(Data!AC192&gt;0,Data!AC192-4,"")</f>
        <v/>
      </c>
      <c r="AX192" s="2" t="str">
        <f>IF(Data!AD192&gt;0,Data!AD192-4,"")</f>
        <v/>
      </c>
      <c r="AY192" s="2" t="str">
        <f>IF(Data!AE192&gt;0,Data!AE192-4,"")</f>
        <v/>
      </c>
      <c r="AZ192" s="2" t="str">
        <f>IF(Data!AF192&gt;0,Data!AF192-4,"")</f>
        <v/>
      </c>
      <c r="BA192" s="2" t="str">
        <f>IF(Data!AG192&gt;0,Data!AG192-4,"")</f>
        <v/>
      </c>
      <c r="BB192" s="2" t="str">
        <f>IF(Data!AH192&gt;0,Data!AH192-4,"")</f>
        <v/>
      </c>
      <c r="BC192" s="2" t="str">
        <f>IF(Data!AI192&gt;0,Data!AI192-4,"")</f>
        <v/>
      </c>
      <c r="BD192" s="2" t="str">
        <f>IF(Data!AJ192&gt;0,Data!AJ192-4,"")</f>
        <v/>
      </c>
      <c r="BF192" s="7" t="str">
        <f t="shared" si="48"/>
        <v/>
      </c>
      <c r="BG192" s="7" t="str">
        <f t="shared" si="59"/>
        <v/>
      </c>
      <c r="BH192" s="4" t="str">
        <f t="shared" si="49"/>
        <v/>
      </c>
      <c r="BJ192" s="4" t="str">
        <f>IF(MAX(COUNTIF(Data!AC192:AJ192,1),COUNTIF(Data!AC192:AJ192,2),COUNTIF(Data!AC192:AJ192,3),COUNTIF(Data!AC192:AJ192,4),COUNTIF(Data!AC192:AJ192,5),COUNTIF(Data!AC192:AJ192,6),COUNTIF(Data!AC192:AJ192,7))&gt;0,MAX(COUNTIF(Data!AC192:AJ192,1),COUNTIF(Data!AC192:AJ192,2),COUNTIF(Data!AC192:AJ192,3),COUNTIF(Data!AC192:AJ192,4),COUNTIF(Data!AC192:AJ192,5),COUNTIF(Data!AC192:AJ192,6),COUNTIF(Data!AC192:AJ192,7)),"")</f>
        <v/>
      </c>
      <c r="BK192" s="4" t="str">
        <f>IF(COUNTIF(Data!AC192:AJ192,4)=8,"Remove","")</f>
        <v/>
      </c>
      <c r="BM192" s="2" t="str">
        <f>IF(Data!AL192&gt;0,Data!AL192-4,"")</f>
        <v/>
      </c>
      <c r="BN192" s="2" t="str">
        <f>IF(Data!AM192&gt;0,Data!AM192-4,"")</f>
        <v/>
      </c>
      <c r="BO192" s="2" t="str">
        <f>IF(Data!AN192&gt;0,Data!AN192-4,"")</f>
        <v/>
      </c>
      <c r="BP192" s="2" t="str">
        <f>IF(Data!AO192&gt;0,Data!AO192-4,"")</f>
        <v/>
      </c>
      <c r="BQ192" s="2" t="str">
        <f>IF(Data!AP192&gt;0,Data!AP192-4,"")</f>
        <v/>
      </c>
      <c r="BR192" s="2" t="str">
        <f>IF(Data!AQ192&gt;0,Data!AQ192-4,"")</f>
        <v/>
      </c>
      <c r="BS192" s="2" t="str">
        <f>IF(Data!AR192&gt;0,Data!AR192-4,"")</f>
        <v/>
      </c>
      <c r="BT192" s="2" t="str">
        <f>IF(Data!AS192&gt;0,Data!AS192-4,"")</f>
        <v/>
      </c>
      <c r="BV192" s="7" t="str">
        <f t="shared" si="50"/>
        <v/>
      </c>
      <c r="BW192" s="7" t="str">
        <f t="shared" si="60"/>
        <v/>
      </c>
      <c r="BX192" s="4" t="str">
        <f t="shared" si="51"/>
        <v/>
      </c>
      <c r="BZ192" s="4" t="str">
        <f>IF(MAX(COUNTIF(Data!AL192:AS192,1),COUNTIF(Data!AL192:AS192,2),COUNTIF(Data!AL192:AS192,3),COUNTIF(Data!AL192:AS192,4),COUNTIF(Data!AL192:AS192,5),COUNTIF(Data!AL192:AS192,6),COUNTIF(Data!AL192:AS192,7))&gt;0,MAX(COUNTIF(Data!AL192:AS192,1),COUNTIF(Data!AL192:AS192,2),COUNTIF(Data!AL192:AS192,3),COUNTIF(Data!AL192:AS192,4),COUNTIF(Data!AL192:AS192,5),COUNTIF(Data!AL192:AS192,6),COUNTIF(Data!AL192:AS192,7)),"")</f>
        <v/>
      </c>
      <c r="CA192" s="4" t="str">
        <f>IF(COUNTIF(Data!AL192:AS192,4)=8,"Remove","")</f>
        <v/>
      </c>
      <c r="CC192" s="2" t="str">
        <f>IF(Data!AU192&gt;0,Data!AU192-4,"")</f>
        <v/>
      </c>
      <c r="CD192" s="2" t="str">
        <f>IF(Data!AV192&gt;0,Data!AV192-4,"")</f>
        <v/>
      </c>
      <c r="CE192" s="2" t="str">
        <f>IF(Data!AW192&gt;0,Data!AW192-4,"")</f>
        <v/>
      </c>
      <c r="CF192" s="2" t="str">
        <f>IF(Data!AX192&gt;0,Data!AX192-4,"")</f>
        <v/>
      </c>
      <c r="CG192" s="2" t="str">
        <f>IF(Data!AY192&gt;0,Data!AY192-4,"")</f>
        <v/>
      </c>
      <c r="CH192" s="2" t="str">
        <f>IF(Data!AZ192&gt;0,Data!AZ192-4,"")</f>
        <v/>
      </c>
      <c r="CI192" s="2" t="str">
        <f>IF(Data!BA192&gt;0,Data!BA192-4,"")</f>
        <v/>
      </c>
      <c r="CJ192" s="2" t="str">
        <f>IF(Data!BB192&gt;0,Data!BB192-4,"")</f>
        <v/>
      </c>
      <c r="CL192" s="7" t="str">
        <f t="shared" si="52"/>
        <v/>
      </c>
      <c r="CM192" s="7" t="str">
        <f t="shared" si="61"/>
        <v/>
      </c>
      <c r="CN192" s="4" t="str">
        <f t="shared" si="53"/>
        <v/>
      </c>
      <c r="CP192" s="4" t="str">
        <f>IF(MAX(COUNTIF(Data!AU192:BB192,1),COUNTIF(Data!AU192:BB192,2),COUNTIF(Data!AU192:BB192,3),COUNTIF(Data!AU192:BB192,4),COUNTIF(Data!AU192:BB192,5),COUNTIF(Data!AU192:BB192,6),COUNTIF(Data!AU192:BB192,7))&gt;0,MAX(COUNTIF(Data!AU192:BB192,1),COUNTIF(Data!AU192:BB192,2),COUNTIF(Data!AU192:BB192,3),COUNTIF(Data!AU192:BB192,4),COUNTIF(Data!AU192:BB192,5),COUNTIF(Data!AU192:BB192,6),COUNTIF(Data!AU192:BB192,7)),"")</f>
        <v/>
      </c>
      <c r="CQ192" s="4" t="str">
        <f>IF(COUNTIF(Data!AU192:BB192,4)=8,"Remove","")</f>
        <v/>
      </c>
      <c r="CS192" s="2" t="str">
        <f>IF(Data!BD192&gt;0,Data!BD192-4,"")</f>
        <v/>
      </c>
      <c r="CT192" s="2" t="str">
        <f>IF(Data!BE192&gt;0,Data!BE192-4,"")</f>
        <v/>
      </c>
      <c r="CU192" s="2" t="str">
        <f>IF(Data!BF192&gt;0,Data!BF192-4,"")</f>
        <v/>
      </c>
      <c r="CV192" s="2" t="str">
        <f>IF(Data!BG192&gt;0,Data!BG192-4,"")</f>
        <v/>
      </c>
      <c r="CW192" s="2" t="str">
        <f>IF(Data!BH192&gt;0,Data!BH192-4,"")</f>
        <v/>
      </c>
      <c r="CX192" s="2" t="str">
        <f>IF(Data!BI192&gt;0,Data!BI192-4,"")</f>
        <v/>
      </c>
      <c r="CY192" s="2" t="str">
        <f>IF(Data!BJ192&gt;0,Data!BJ192-4,"")</f>
        <v/>
      </c>
      <c r="CZ192" s="2" t="str">
        <f>IF(Data!BK192&gt;0,Data!BK192-4,"")</f>
        <v/>
      </c>
      <c r="DB192" s="7" t="str">
        <f t="shared" si="54"/>
        <v/>
      </c>
      <c r="DC192" s="7" t="str">
        <f t="shared" si="62"/>
        <v/>
      </c>
      <c r="DD192" s="4" t="str">
        <f t="shared" si="55"/>
        <v/>
      </c>
      <c r="DF192" s="4" t="str">
        <f>IF(MAX(COUNTIF(Data!BD192:BK192,1),COUNTIF(Data!BD192:BK192,2),COUNTIF(Data!BD192:BK192,3),COUNTIF(Data!BD192:BK192,4),COUNTIF(Data!BD192:BK192,5),COUNTIF(Data!BD192:BK192,6),COUNTIF(Data!BD192:BK192,7))&gt;0,MAX(COUNTIF(Data!BD192:BK192,1),COUNTIF(Data!BD192:BK192,2),COUNTIF(Data!BD192:BK192,3),COUNTIF(Data!BD192:BK192,4),COUNTIF(Data!BD192:BK192,5),COUNTIF(Data!BD192:BK192,6),COUNTIF(Data!BD192:BK192,7)),"")</f>
        <v/>
      </c>
      <c r="DG192" s="4" t="str">
        <f>IF(COUNTIF(Data!BD192:BK192,4)=8,"Remove","")</f>
        <v/>
      </c>
    </row>
    <row r="193" spans="1:111" x14ac:dyDescent="0.25">
      <c r="A193" s="2" t="str">
        <f>IF(Data!B193&gt;0,Data!B193-4,"")</f>
        <v/>
      </c>
      <c r="B193" s="2" t="str">
        <f>IF(Data!C193&gt;0,Data!C193-4,"")</f>
        <v/>
      </c>
      <c r="C193" s="2" t="str">
        <f>IF(Data!D193&gt;0,Data!D193-4,"")</f>
        <v/>
      </c>
      <c r="D193" s="2" t="str">
        <f>IF(Data!E193&gt;0,Data!E193-4,"")</f>
        <v/>
      </c>
      <c r="E193" s="2" t="str">
        <f>IF(Data!F193&gt;0,Data!F193-4,"")</f>
        <v/>
      </c>
      <c r="F193" s="2" t="str">
        <f>IF(Data!G193&gt;0,Data!G193-4,"")</f>
        <v/>
      </c>
      <c r="G193" s="2" t="str">
        <f>IF(Data!H193&gt;0,Data!H193-4,"")</f>
        <v/>
      </c>
      <c r="H193" s="2" t="str">
        <f>IF(Data!I193&gt;0,Data!I193-4,"")</f>
        <v/>
      </c>
      <c r="J193" s="7" t="str">
        <f t="shared" si="42"/>
        <v/>
      </c>
      <c r="K193" s="7" t="str">
        <f t="shared" si="56"/>
        <v/>
      </c>
      <c r="L193" s="4" t="str">
        <f t="shared" si="43"/>
        <v/>
      </c>
      <c r="N193" s="4" t="str">
        <f>IF(MAX(COUNTIF(Data!B193:I193,1),COUNTIF(Data!B193:I193,2),COUNTIF(Data!B193:I193,3),COUNTIF(Data!B193:I193,4),COUNTIF(Data!B193:I193,5),COUNTIF(Data!B193:I193,6),COUNTIF(Data!B193:I193,7))&gt;0,MAX(COUNTIF(Data!B193:I193,1),COUNTIF(Data!B193:I193,2),COUNTIF(Data!B193:I193,3),COUNTIF(Data!B193:I193,4),COUNTIF(Data!B193:I193,5),COUNTIF(Data!B193:I193,6),COUNTIF(Data!B193:I193,7)),"")</f>
        <v/>
      </c>
      <c r="O193" s="4" t="str">
        <f>IF(COUNTIF(Data!B193:I193,4)=8,"Remove","")</f>
        <v/>
      </c>
      <c r="Q193" s="2" t="str">
        <f>IF(Data!K193&gt;0,Data!K193-4,"")</f>
        <v/>
      </c>
      <c r="R193" s="2" t="str">
        <f>IF(Data!L193&gt;0,Data!L193-4,"")</f>
        <v/>
      </c>
      <c r="S193" s="2" t="str">
        <f>IF(Data!M193&gt;0,Data!M193-4,"")</f>
        <v/>
      </c>
      <c r="T193" s="2" t="str">
        <f>IF(Data!N193&gt;0,Data!N193-4,"")</f>
        <v/>
      </c>
      <c r="U193" s="2" t="str">
        <f>IF(Data!O193&gt;0,Data!O193-4,"")</f>
        <v/>
      </c>
      <c r="V193" s="2" t="str">
        <f>IF(Data!P193&gt;0,Data!P193-4,"")</f>
        <v/>
      </c>
      <c r="W193" s="2" t="str">
        <f>IF(Data!Q193&gt;0,Data!Q193-4,"")</f>
        <v/>
      </c>
      <c r="X193" s="2" t="str">
        <f>IF(Data!R193&gt;0,Data!R193-4,"")</f>
        <v/>
      </c>
      <c r="Y193" s="59"/>
      <c r="Z193" s="7" t="str">
        <f t="shared" si="44"/>
        <v/>
      </c>
      <c r="AA193" s="7" t="str">
        <f t="shared" si="57"/>
        <v/>
      </c>
      <c r="AB193" s="4" t="str">
        <f t="shared" si="45"/>
        <v/>
      </c>
      <c r="AC193" s="59"/>
      <c r="AD193" s="4" t="str">
        <f>IF(MAX(COUNTIF(Data!K193:R193,1),COUNTIF(Data!K193:R193,2),COUNTIF(Data!K193:R193,3),COUNTIF(Data!K193:R193,4),COUNTIF(Data!K193:R193,5),COUNTIF(Data!K193:R193,6),COUNTIF(Data!K193:R193,7))&gt;0,MAX(COUNTIF(Data!K193:R193,1),COUNTIF(Data!K193:R193,2),COUNTIF(Data!K193:R193,3),COUNTIF(Data!K193:R193,4),COUNTIF(Data!K193:R193,5),COUNTIF(Data!K193:R193,6),COUNTIF(Data!K193:R193,7)),"")</f>
        <v/>
      </c>
      <c r="AE193" s="4" t="str">
        <f>IF(COUNTIF(Data!K193:R193,4)=8,"Remove","")</f>
        <v/>
      </c>
      <c r="AG193" s="2" t="str">
        <f>IF(Data!T193&gt;0,Data!T193-4,"")</f>
        <v/>
      </c>
      <c r="AH193" s="2" t="str">
        <f>IF(Data!U193&gt;0,Data!U193-4,"")</f>
        <v/>
      </c>
      <c r="AI193" s="2" t="str">
        <f>IF(Data!V193&gt;0,Data!V193-4,"")</f>
        <v/>
      </c>
      <c r="AJ193" s="2" t="str">
        <f>IF(Data!W193&gt;0,Data!W193-4,"")</f>
        <v/>
      </c>
      <c r="AK193" s="2" t="str">
        <f>IF(Data!X193&gt;0,Data!X193-4,"")</f>
        <v/>
      </c>
      <c r="AL193" s="2" t="str">
        <f>IF(Data!Y193&gt;0,Data!Y193-4,"")</f>
        <v/>
      </c>
      <c r="AM193" s="2" t="str">
        <f>IF(Data!Z193&gt;0,Data!Z193-4,"")</f>
        <v/>
      </c>
      <c r="AN193" s="2" t="str">
        <f>IF(Data!AA193&gt;0,Data!AA193-4,"")</f>
        <v/>
      </c>
      <c r="AP193" s="7" t="str">
        <f t="shared" si="46"/>
        <v/>
      </c>
      <c r="AQ193" s="7" t="str">
        <f t="shared" si="58"/>
        <v/>
      </c>
      <c r="AR193" s="4" t="str">
        <f t="shared" si="47"/>
        <v/>
      </c>
      <c r="AT193" s="4" t="str">
        <f>IF(MAX(COUNTIF(Data!T193:AA193,1),COUNTIF(Data!T193:AA193,2),COUNTIF(Data!T193:AA193,3),COUNTIF(Data!T193:AA193,4),COUNTIF(Data!T193:AA193,5),COUNTIF(Data!T193:AA193,6),COUNTIF(Data!T193:AA193,7))&gt;0,MAX(COUNTIF(Data!T193:AA193,1),COUNTIF(Data!T193:AA193,2),COUNTIF(Data!T193:AA193,3),COUNTIF(Data!T193:AA193,4),COUNTIF(Data!T193:AA193,5),COUNTIF(Data!T193:AA193,6),COUNTIF(Data!T193:AA193,7)),"")</f>
        <v/>
      </c>
      <c r="AU193" s="4" t="str">
        <f>IF(COUNTIF(Data!T193:AA193,4)=8,"Remove","")</f>
        <v/>
      </c>
      <c r="AW193" s="2" t="str">
        <f>IF(Data!AC193&gt;0,Data!AC193-4,"")</f>
        <v/>
      </c>
      <c r="AX193" s="2" t="str">
        <f>IF(Data!AD193&gt;0,Data!AD193-4,"")</f>
        <v/>
      </c>
      <c r="AY193" s="2" t="str">
        <f>IF(Data!AE193&gt;0,Data!AE193-4,"")</f>
        <v/>
      </c>
      <c r="AZ193" s="2" t="str">
        <f>IF(Data!AF193&gt;0,Data!AF193-4,"")</f>
        <v/>
      </c>
      <c r="BA193" s="2" t="str">
        <f>IF(Data!AG193&gt;0,Data!AG193-4,"")</f>
        <v/>
      </c>
      <c r="BB193" s="2" t="str">
        <f>IF(Data!AH193&gt;0,Data!AH193-4,"")</f>
        <v/>
      </c>
      <c r="BC193" s="2" t="str">
        <f>IF(Data!AI193&gt;0,Data!AI193-4,"")</f>
        <v/>
      </c>
      <c r="BD193" s="2" t="str">
        <f>IF(Data!AJ193&gt;0,Data!AJ193-4,"")</f>
        <v/>
      </c>
      <c r="BF193" s="7" t="str">
        <f t="shared" si="48"/>
        <v/>
      </c>
      <c r="BG193" s="7" t="str">
        <f t="shared" si="59"/>
        <v/>
      </c>
      <c r="BH193" s="4" t="str">
        <f t="shared" si="49"/>
        <v/>
      </c>
      <c r="BJ193" s="4" t="str">
        <f>IF(MAX(COUNTIF(Data!AC193:AJ193,1),COUNTIF(Data!AC193:AJ193,2),COUNTIF(Data!AC193:AJ193,3),COUNTIF(Data!AC193:AJ193,4),COUNTIF(Data!AC193:AJ193,5),COUNTIF(Data!AC193:AJ193,6),COUNTIF(Data!AC193:AJ193,7))&gt;0,MAX(COUNTIF(Data!AC193:AJ193,1),COUNTIF(Data!AC193:AJ193,2),COUNTIF(Data!AC193:AJ193,3),COUNTIF(Data!AC193:AJ193,4),COUNTIF(Data!AC193:AJ193,5),COUNTIF(Data!AC193:AJ193,6),COUNTIF(Data!AC193:AJ193,7)),"")</f>
        <v/>
      </c>
      <c r="BK193" s="4" t="str">
        <f>IF(COUNTIF(Data!AC193:AJ193,4)=8,"Remove","")</f>
        <v/>
      </c>
      <c r="BM193" s="2" t="str">
        <f>IF(Data!AL193&gt;0,Data!AL193-4,"")</f>
        <v/>
      </c>
      <c r="BN193" s="2" t="str">
        <f>IF(Data!AM193&gt;0,Data!AM193-4,"")</f>
        <v/>
      </c>
      <c r="BO193" s="2" t="str">
        <f>IF(Data!AN193&gt;0,Data!AN193-4,"")</f>
        <v/>
      </c>
      <c r="BP193" s="2" t="str">
        <f>IF(Data!AO193&gt;0,Data!AO193-4,"")</f>
        <v/>
      </c>
      <c r="BQ193" s="2" t="str">
        <f>IF(Data!AP193&gt;0,Data!AP193-4,"")</f>
        <v/>
      </c>
      <c r="BR193" s="2" t="str">
        <f>IF(Data!AQ193&gt;0,Data!AQ193-4,"")</f>
        <v/>
      </c>
      <c r="BS193" s="2" t="str">
        <f>IF(Data!AR193&gt;0,Data!AR193-4,"")</f>
        <v/>
      </c>
      <c r="BT193" s="2" t="str">
        <f>IF(Data!AS193&gt;0,Data!AS193-4,"")</f>
        <v/>
      </c>
      <c r="BV193" s="7" t="str">
        <f t="shared" si="50"/>
        <v/>
      </c>
      <c r="BW193" s="7" t="str">
        <f t="shared" si="60"/>
        <v/>
      </c>
      <c r="BX193" s="4" t="str">
        <f t="shared" si="51"/>
        <v/>
      </c>
      <c r="BZ193" s="4" t="str">
        <f>IF(MAX(COUNTIF(Data!AL193:AS193,1),COUNTIF(Data!AL193:AS193,2),COUNTIF(Data!AL193:AS193,3),COUNTIF(Data!AL193:AS193,4),COUNTIF(Data!AL193:AS193,5),COUNTIF(Data!AL193:AS193,6),COUNTIF(Data!AL193:AS193,7))&gt;0,MAX(COUNTIF(Data!AL193:AS193,1),COUNTIF(Data!AL193:AS193,2),COUNTIF(Data!AL193:AS193,3),COUNTIF(Data!AL193:AS193,4),COUNTIF(Data!AL193:AS193,5),COUNTIF(Data!AL193:AS193,6),COUNTIF(Data!AL193:AS193,7)),"")</f>
        <v/>
      </c>
      <c r="CA193" s="4" t="str">
        <f>IF(COUNTIF(Data!AL193:AS193,4)=8,"Remove","")</f>
        <v/>
      </c>
      <c r="CC193" s="2" t="str">
        <f>IF(Data!AU193&gt;0,Data!AU193-4,"")</f>
        <v/>
      </c>
      <c r="CD193" s="2" t="str">
        <f>IF(Data!AV193&gt;0,Data!AV193-4,"")</f>
        <v/>
      </c>
      <c r="CE193" s="2" t="str">
        <f>IF(Data!AW193&gt;0,Data!AW193-4,"")</f>
        <v/>
      </c>
      <c r="CF193" s="2" t="str">
        <f>IF(Data!AX193&gt;0,Data!AX193-4,"")</f>
        <v/>
      </c>
      <c r="CG193" s="2" t="str">
        <f>IF(Data!AY193&gt;0,Data!AY193-4,"")</f>
        <v/>
      </c>
      <c r="CH193" s="2" t="str">
        <f>IF(Data!AZ193&gt;0,Data!AZ193-4,"")</f>
        <v/>
      </c>
      <c r="CI193" s="2" t="str">
        <f>IF(Data!BA193&gt;0,Data!BA193-4,"")</f>
        <v/>
      </c>
      <c r="CJ193" s="2" t="str">
        <f>IF(Data!BB193&gt;0,Data!BB193-4,"")</f>
        <v/>
      </c>
      <c r="CL193" s="7" t="str">
        <f t="shared" si="52"/>
        <v/>
      </c>
      <c r="CM193" s="7" t="str">
        <f t="shared" si="61"/>
        <v/>
      </c>
      <c r="CN193" s="4" t="str">
        <f t="shared" si="53"/>
        <v/>
      </c>
      <c r="CP193" s="4" t="str">
        <f>IF(MAX(COUNTIF(Data!AU193:BB193,1),COUNTIF(Data!AU193:BB193,2),COUNTIF(Data!AU193:BB193,3),COUNTIF(Data!AU193:BB193,4),COUNTIF(Data!AU193:BB193,5),COUNTIF(Data!AU193:BB193,6),COUNTIF(Data!AU193:BB193,7))&gt;0,MAX(COUNTIF(Data!AU193:BB193,1),COUNTIF(Data!AU193:BB193,2),COUNTIF(Data!AU193:BB193,3),COUNTIF(Data!AU193:BB193,4),COUNTIF(Data!AU193:BB193,5),COUNTIF(Data!AU193:BB193,6),COUNTIF(Data!AU193:BB193,7)),"")</f>
        <v/>
      </c>
      <c r="CQ193" s="4" t="str">
        <f>IF(COUNTIF(Data!AU193:BB193,4)=8,"Remove","")</f>
        <v/>
      </c>
      <c r="CS193" s="2" t="str">
        <f>IF(Data!BD193&gt;0,Data!BD193-4,"")</f>
        <v/>
      </c>
      <c r="CT193" s="2" t="str">
        <f>IF(Data!BE193&gt;0,Data!BE193-4,"")</f>
        <v/>
      </c>
      <c r="CU193" s="2" t="str">
        <f>IF(Data!BF193&gt;0,Data!BF193-4,"")</f>
        <v/>
      </c>
      <c r="CV193" s="2" t="str">
        <f>IF(Data!BG193&gt;0,Data!BG193-4,"")</f>
        <v/>
      </c>
      <c r="CW193" s="2" t="str">
        <f>IF(Data!BH193&gt;0,Data!BH193-4,"")</f>
        <v/>
      </c>
      <c r="CX193" s="2" t="str">
        <f>IF(Data!BI193&gt;0,Data!BI193-4,"")</f>
        <v/>
      </c>
      <c r="CY193" s="2" t="str">
        <f>IF(Data!BJ193&gt;0,Data!BJ193-4,"")</f>
        <v/>
      </c>
      <c r="CZ193" s="2" t="str">
        <f>IF(Data!BK193&gt;0,Data!BK193-4,"")</f>
        <v/>
      </c>
      <c r="DB193" s="7" t="str">
        <f t="shared" si="54"/>
        <v/>
      </c>
      <c r="DC193" s="7" t="str">
        <f t="shared" si="62"/>
        <v/>
      </c>
      <c r="DD193" s="4" t="str">
        <f t="shared" si="55"/>
        <v/>
      </c>
      <c r="DF193" s="4" t="str">
        <f>IF(MAX(COUNTIF(Data!BD193:BK193,1),COUNTIF(Data!BD193:BK193,2),COUNTIF(Data!BD193:BK193,3),COUNTIF(Data!BD193:BK193,4),COUNTIF(Data!BD193:BK193,5),COUNTIF(Data!BD193:BK193,6),COUNTIF(Data!BD193:BK193,7))&gt;0,MAX(COUNTIF(Data!BD193:BK193,1),COUNTIF(Data!BD193:BK193,2),COUNTIF(Data!BD193:BK193,3),COUNTIF(Data!BD193:BK193,4),COUNTIF(Data!BD193:BK193,5),COUNTIF(Data!BD193:BK193,6),COUNTIF(Data!BD193:BK193,7)),"")</f>
        <v/>
      </c>
      <c r="DG193" s="4" t="str">
        <f>IF(COUNTIF(Data!BD193:BK193,4)=8,"Remove","")</f>
        <v/>
      </c>
    </row>
    <row r="194" spans="1:111" x14ac:dyDescent="0.25">
      <c r="A194" s="2" t="str">
        <f>IF(Data!B194&gt;0,Data!B194-4,"")</f>
        <v/>
      </c>
      <c r="B194" s="2" t="str">
        <f>IF(Data!C194&gt;0,Data!C194-4,"")</f>
        <v/>
      </c>
      <c r="C194" s="2" t="str">
        <f>IF(Data!D194&gt;0,Data!D194-4,"")</f>
        <v/>
      </c>
      <c r="D194" s="2" t="str">
        <f>IF(Data!E194&gt;0,Data!E194-4,"")</f>
        <v/>
      </c>
      <c r="E194" s="2" t="str">
        <f>IF(Data!F194&gt;0,Data!F194-4,"")</f>
        <v/>
      </c>
      <c r="F194" s="2" t="str">
        <f>IF(Data!G194&gt;0,Data!G194-4,"")</f>
        <v/>
      </c>
      <c r="G194" s="2" t="str">
        <f>IF(Data!H194&gt;0,Data!H194-4,"")</f>
        <v/>
      </c>
      <c r="H194" s="2" t="str">
        <f>IF(Data!I194&gt;0,Data!I194-4,"")</f>
        <v/>
      </c>
      <c r="J194" s="7" t="str">
        <f t="shared" si="42"/>
        <v/>
      </c>
      <c r="K194" s="7" t="str">
        <f t="shared" si="56"/>
        <v/>
      </c>
      <c r="L194" s="4" t="str">
        <f t="shared" si="43"/>
        <v/>
      </c>
      <c r="N194" s="4" t="str">
        <f>IF(MAX(COUNTIF(Data!B194:I194,1),COUNTIF(Data!B194:I194,2),COUNTIF(Data!B194:I194,3),COUNTIF(Data!B194:I194,4),COUNTIF(Data!B194:I194,5),COUNTIF(Data!B194:I194,6),COUNTIF(Data!B194:I194,7))&gt;0,MAX(COUNTIF(Data!B194:I194,1),COUNTIF(Data!B194:I194,2),COUNTIF(Data!B194:I194,3),COUNTIF(Data!B194:I194,4),COUNTIF(Data!B194:I194,5),COUNTIF(Data!B194:I194,6),COUNTIF(Data!B194:I194,7)),"")</f>
        <v/>
      </c>
      <c r="O194" s="4" t="str">
        <f>IF(COUNTIF(Data!B194:I194,4)=8,"Remove","")</f>
        <v/>
      </c>
      <c r="Q194" s="2" t="str">
        <f>IF(Data!K194&gt;0,Data!K194-4,"")</f>
        <v/>
      </c>
      <c r="R194" s="2" t="str">
        <f>IF(Data!L194&gt;0,Data!L194-4,"")</f>
        <v/>
      </c>
      <c r="S194" s="2" t="str">
        <f>IF(Data!M194&gt;0,Data!M194-4,"")</f>
        <v/>
      </c>
      <c r="T194" s="2" t="str">
        <f>IF(Data!N194&gt;0,Data!N194-4,"")</f>
        <v/>
      </c>
      <c r="U194" s="2" t="str">
        <f>IF(Data!O194&gt;0,Data!O194-4,"")</f>
        <v/>
      </c>
      <c r="V194" s="2" t="str">
        <f>IF(Data!P194&gt;0,Data!P194-4,"")</f>
        <v/>
      </c>
      <c r="W194" s="2" t="str">
        <f>IF(Data!Q194&gt;0,Data!Q194-4,"")</f>
        <v/>
      </c>
      <c r="X194" s="2" t="str">
        <f>IF(Data!R194&gt;0,Data!R194-4,"")</f>
        <v/>
      </c>
      <c r="Y194" s="59"/>
      <c r="Z194" s="7" t="str">
        <f t="shared" si="44"/>
        <v/>
      </c>
      <c r="AA194" s="7" t="str">
        <f t="shared" si="57"/>
        <v/>
      </c>
      <c r="AB194" s="4" t="str">
        <f t="shared" si="45"/>
        <v/>
      </c>
      <c r="AC194" s="59"/>
      <c r="AD194" s="4" t="str">
        <f>IF(MAX(COUNTIF(Data!K194:R194,1),COUNTIF(Data!K194:R194,2),COUNTIF(Data!K194:R194,3),COUNTIF(Data!K194:R194,4),COUNTIF(Data!K194:R194,5),COUNTIF(Data!K194:R194,6),COUNTIF(Data!K194:R194,7))&gt;0,MAX(COUNTIF(Data!K194:R194,1),COUNTIF(Data!K194:R194,2),COUNTIF(Data!K194:R194,3),COUNTIF(Data!K194:R194,4),COUNTIF(Data!K194:R194,5),COUNTIF(Data!K194:R194,6),COUNTIF(Data!K194:R194,7)),"")</f>
        <v/>
      </c>
      <c r="AE194" s="4" t="str">
        <f>IF(COUNTIF(Data!K194:R194,4)=8,"Remove","")</f>
        <v/>
      </c>
      <c r="AG194" s="2" t="str">
        <f>IF(Data!T194&gt;0,Data!T194-4,"")</f>
        <v/>
      </c>
      <c r="AH194" s="2" t="str">
        <f>IF(Data!U194&gt;0,Data!U194-4,"")</f>
        <v/>
      </c>
      <c r="AI194" s="2" t="str">
        <f>IF(Data!V194&gt;0,Data!V194-4,"")</f>
        <v/>
      </c>
      <c r="AJ194" s="2" t="str">
        <f>IF(Data!W194&gt;0,Data!W194-4,"")</f>
        <v/>
      </c>
      <c r="AK194" s="2" t="str">
        <f>IF(Data!X194&gt;0,Data!X194-4,"")</f>
        <v/>
      </c>
      <c r="AL194" s="2" t="str">
        <f>IF(Data!Y194&gt;0,Data!Y194-4,"")</f>
        <v/>
      </c>
      <c r="AM194" s="2" t="str">
        <f>IF(Data!Z194&gt;0,Data!Z194-4,"")</f>
        <v/>
      </c>
      <c r="AN194" s="2" t="str">
        <f>IF(Data!AA194&gt;0,Data!AA194-4,"")</f>
        <v/>
      </c>
      <c r="AP194" s="7" t="str">
        <f t="shared" si="46"/>
        <v/>
      </c>
      <c r="AQ194" s="7" t="str">
        <f t="shared" si="58"/>
        <v/>
      </c>
      <c r="AR194" s="4" t="str">
        <f t="shared" si="47"/>
        <v/>
      </c>
      <c r="AT194" s="4" t="str">
        <f>IF(MAX(COUNTIF(Data!T194:AA194,1),COUNTIF(Data!T194:AA194,2),COUNTIF(Data!T194:AA194,3),COUNTIF(Data!T194:AA194,4),COUNTIF(Data!T194:AA194,5),COUNTIF(Data!T194:AA194,6),COUNTIF(Data!T194:AA194,7))&gt;0,MAX(COUNTIF(Data!T194:AA194,1),COUNTIF(Data!T194:AA194,2),COUNTIF(Data!T194:AA194,3),COUNTIF(Data!T194:AA194,4),COUNTIF(Data!T194:AA194,5),COUNTIF(Data!T194:AA194,6),COUNTIF(Data!T194:AA194,7)),"")</f>
        <v/>
      </c>
      <c r="AU194" s="4" t="str">
        <f>IF(COUNTIF(Data!T194:AA194,4)=8,"Remove","")</f>
        <v/>
      </c>
      <c r="AW194" s="2" t="str">
        <f>IF(Data!AC194&gt;0,Data!AC194-4,"")</f>
        <v/>
      </c>
      <c r="AX194" s="2" t="str">
        <f>IF(Data!AD194&gt;0,Data!AD194-4,"")</f>
        <v/>
      </c>
      <c r="AY194" s="2" t="str">
        <f>IF(Data!AE194&gt;0,Data!AE194-4,"")</f>
        <v/>
      </c>
      <c r="AZ194" s="2" t="str">
        <f>IF(Data!AF194&gt;0,Data!AF194-4,"")</f>
        <v/>
      </c>
      <c r="BA194" s="2" t="str">
        <f>IF(Data!AG194&gt;0,Data!AG194-4,"")</f>
        <v/>
      </c>
      <c r="BB194" s="2" t="str">
        <f>IF(Data!AH194&gt;0,Data!AH194-4,"")</f>
        <v/>
      </c>
      <c r="BC194" s="2" t="str">
        <f>IF(Data!AI194&gt;0,Data!AI194-4,"")</f>
        <v/>
      </c>
      <c r="BD194" s="2" t="str">
        <f>IF(Data!AJ194&gt;0,Data!AJ194-4,"")</f>
        <v/>
      </c>
      <c r="BF194" s="7" t="str">
        <f t="shared" si="48"/>
        <v/>
      </c>
      <c r="BG194" s="7" t="str">
        <f t="shared" si="59"/>
        <v/>
      </c>
      <c r="BH194" s="4" t="str">
        <f t="shared" si="49"/>
        <v/>
      </c>
      <c r="BJ194" s="4" t="str">
        <f>IF(MAX(COUNTIF(Data!AC194:AJ194,1),COUNTIF(Data!AC194:AJ194,2),COUNTIF(Data!AC194:AJ194,3),COUNTIF(Data!AC194:AJ194,4),COUNTIF(Data!AC194:AJ194,5),COUNTIF(Data!AC194:AJ194,6),COUNTIF(Data!AC194:AJ194,7))&gt;0,MAX(COUNTIF(Data!AC194:AJ194,1),COUNTIF(Data!AC194:AJ194,2),COUNTIF(Data!AC194:AJ194,3),COUNTIF(Data!AC194:AJ194,4),COUNTIF(Data!AC194:AJ194,5),COUNTIF(Data!AC194:AJ194,6),COUNTIF(Data!AC194:AJ194,7)),"")</f>
        <v/>
      </c>
      <c r="BK194" s="4" t="str">
        <f>IF(COUNTIF(Data!AC194:AJ194,4)=8,"Remove","")</f>
        <v/>
      </c>
      <c r="BM194" s="2" t="str">
        <f>IF(Data!AL194&gt;0,Data!AL194-4,"")</f>
        <v/>
      </c>
      <c r="BN194" s="2" t="str">
        <f>IF(Data!AM194&gt;0,Data!AM194-4,"")</f>
        <v/>
      </c>
      <c r="BO194" s="2" t="str">
        <f>IF(Data!AN194&gt;0,Data!AN194-4,"")</f>
        <v/>
      </c>
      <c r="BP194" s="2" t="str">
        <f>IF(Data!AO194&gt;0,Data!AO194-4,"")</f>
        <v/>
      </c>
      <c r="BQ194" s="2" t="str">
        <f>IF(Data!AP194&gt;0,Data!AP194-4,"")</f>
        <v/>
      </c>
      <c r="BR194" s="2" t="str">
        <f>IF(Data!AQ194&gt;0,Data!AQ194-4,"")</f>
        <v/>
      </c>
      <c r="BS194" s="2" t="str">
        <f>IF(Data!AR194&gt;0,Data!AR194-4,"")</f>
        <v/>
      </c>
      <c r="BT194" s="2" t="str">
        <f>IF(Data!AS194&gt;0,Data!AS194-4,"")</f>
        <v/>
      </c>
      <c r="BV194" s="7" t="str">
        <f t="shared" si="50"/>
        <v/>
      </c>
      <c r="BW194" s="7" t="str">
        <f t="shared" si="60"/>
        <v/>
      </c>
      <c r="BX194" s="4" t="str">
        <f t="shared" si="51"/>
        <v/>
      </c>
      <c r="BZ194" s="4" t="str">
        <f>IF(MAX(COUNTIF(Data!AL194:AS194,1),COUNTIF(Data!AL194:AS194,2),COUNTIF(Data!AL194:AS194,3),COUNTIF(Data!AL194:AS194,4),COUNTIF(Data!AL194:AS194,5),COUNTIF(Data!AL194:AS194,6),COUNTIF(Data!AL194:AS194,7))&gt;0,MAX(COUNTIF(Data!AL194:AS194,1),COUNTIF(Data!AL194:AS194,2),COUNTIF(Data!AL194:AS194,3),COUNTIF(Data!AL194:AS194,4),COUNTIF(Data!AL194:AS194,5),COUNTIF(Data!AL194:AS194,6),COUNTIF(Data!AL194:AS194,7)),"")</f>
        <v/>
      </c>
      <c r="CA194" s="4" t="str">
        <f>IF(COUNTIF(Data!AL194:AS194,4)=8,"Remove","")</f>
        <v/>
      </c>
      <c r="CC194" s="2" t="str">
        <f>IF(Data!AU194&gt;0,Data!AU194-4,"")</f>
        <v/>
      </c>
      <c r="CD194" s="2" t="str">
        <f>IF(Data!AV194&gt;0,Data!AV194-4,"")</f>
        <v/>
      </c>
      <c r="CE194" s="2" t="str">
        <f>IF(Data!AW194&gt;0,Data!AW194-4,"")</f>
        <v/>
      </c>
      <c r="CF194" s="2" t="str">
        <f>IF(Data!AX194&gt;0,Data!AX194-4,"")</f>
        <v/>
      </c>
      <c r="CG194" s="2" t="str">
        <f>IF(Data!AY194&gt;0,Data!AY194-4,"")</f>
        <v/>
      </c>
      <c r="CH194" s="2" t="str">
        <f>IF(Data!AZ194&gt;0,Data!AZ194-4,"")</f>
        <v/>
      </c>
      <c r="CI194" s="2" t="str">
        <f>IF(Data!BA194&gt;0,Data!BA194-4,"")</f>
        <v/>
      </c>
      <c r="CJ194" s="2" t="str">
        <f>IF(Data!BB194&gt;0,Data!BB194-4,"")</f>
        <v/>
      </c>
      <c r="CL194" s="7" t="str">
        <f t="shared" si="52"/>
        <v/>
      </c>
      <c r="CM194" s="7" t="str">
        <f t="shared" si="61"/>
        <v/>
      </c>
      <c r="CN194" s="4" t="str">
        <f t="shared" si="53"/>
        <v/>
      </c>
      <c r="CP194" s="4" t="str">
        <f>IF(MAX(COUNTIF(Data!AU194:BB194,1),COUNTIF(Data!AU194:BB194,2),COUNTIF(Data!AU194:BB194,3),COUNTIF(Data!AU194:BB194,4),COUNTIF(Data!AU194:BB194,5),COUNTIF(Data!AU194:BB194,6),COUNTIF(Data!AU194:BB194,7))&gt;0,MAX(COUNTIF(Data!AU194:BB194,1),COUNTIF(Data!AU194:BB194,2),COUNTIF(Data!AU194:BB194,3),COUNTIF(Data!AU194:BB194,4),COUNTIF(Data!AU194:BB194,5),COUNTIF(Data!AU194:BB194,6),COUNTIF(Data!AU194:BB194,7)),"")</f>
        <v/>
      </c>
      <c r="CQ194" s="4" t="str">
        <f>IF(COUNTIF(Data!AU194:BB194,4)=8,"Remove","")</f>
        <v/>
      </c>
      <c r="CS194" s="2" t="str">
        <f>IF(Data!BD194&gt;0,Data!BD194-4,"")</f>
        <v/>
      </c>
      <c r="CT194" s="2" t="str">
        <f>IF(Data!BE194&gt;0,Data!BE194-4,"")</f>
        <v/>
      </c>
      <c r="CU194" s="2" t="str">
        <f>IF(Data!BF194&gt;0,Data!BF194-4,"")</f>
        <v/>
      </c>
      <c r="CV194" s="2" t="str">
        <f>IF(Data!BG194&gt;0,Data!BG194-4,"")</f>
        <v/>
      </c>
      <c r="CW194" s="2" t="str">
        <f>IF(Data!BH194&gt;0,Data!BH194-4,"")</f>
        <v/>
      </c>
      <c r="CX194" s="2" t="str">
        <f>IF(Data!BI194&gt;0,Data!BI194-4,"")</f>
        <v/>
      </c>
      <c r="CY194" s="2" t="str">
        <f>IF(Data!BJ194&gt;0,Data!BJ194-4,"")</f>
        <v/>
      </c>
      <c r="CZ194" s="2" t="str">
        <f>IF(Data!BK194&gt;0,Data!BK194-4,"")</f>
        <v/>
      </c>
      <c r="DB194" s="7" t="str">
        <f t="shared" si="54"/>
        <v/>
      </c>
      <c r="DC194" s="7" t="str">
        <f t="shared" si="62"/>
        <v/>
      </c>
      <c r="DD194" s="4" t="str">
        <f t="shared" si="55"/>
        <v/>
      </c>
      <c r="DF194" s="4" t="str">
        <f>IF(MAX(COUNTIF(Data!BD194:BK194,1),COUNTIF(Data!BD194:BK194,2),COUNTIF(Data!BD194:BK194,3),COUNTIF(Data!BD194:BK194,4),COUNTIF(Data!BD194:BK194,5),COUNTIF(Data!BD194:BK194,6),COUNTIF(Data!BD194:BK194,7))&gt;0,MAX(COUNTIF(Data!BD194:BK194,1),COUNTIF(Data!BD194:BK194,2),COUNTIF(Data!BD194:BK194,3),COUNTIF(Data!BD194:BK194,4),COUNTIF(Data!BD194:BK194,5),COUNTIF(Data!BD194:BK194,6),COUNTIF(Data!BD194:BK194,7)),"")</f>
        <v/>
      </c>
      <c r="DG194" s="4" t="str">
        <f>IF(COUNTIF(Data!BD194:BK194,4)=8,"Remove","")</f>
        <v/>
      </c>
    </row>
    <row r="195" spans="1:111" x14ac:dyDescent="0.25">
      <c r="A195" s="2" t="str">
        <f>IF(Data!B195&gt;0,Data!B195-4,"")</f>
        <v/>
      </c>
      <c r="B195" s="2" t="str">
        <f>IF(Data!C195&gt;0,Data!C195-4,"")</f>
        <v/>
      </c>
      <c r="C195" s="2" t="str">
        <f>IF(Data!D195&gt;0,Data!D195-4,"")</f>
        <v/>
      </c>
      <c r="D195" s="2" t="str">
        <f>IF(Data!E195&gt;0,Data!E195-4,"")</f>
        <v/>
      </c>
      <c r="E195" s="2" t="str">
        <f>IF(Data!F195&gt;0,Data!F195-4,"")</f>
        <v/>
      </c>
      <c r="F195" s="2" t="str">
        <f>IF(Data!G195&gt;0,Data!G195-4,"")</f>
        <v/>
      </c>
      <c r="G195" s="2" t="str">
        <f>IF(Data!H195&gt;0,Data!H195-4,"")</f>
        <v/>
      </c>
      <c r="H195" s="2" t="str">
        <f>IF(Data!I195&gt;0,Data!I195-4,"")</f>
        <v/>
      </c>
      <c r="J195" s="7" t="str">
        <f t="shared" si="42"/>
        <v/>
      </c>
      <c r="K195" s="7" t="str">
        <f t="shared" si="56"/>
        <v/>
      </c>
      <c r="L195" s="4" t="str">
        <f t="shared" si="43"/>
        <v/>
      </c>
      <c r="N195" s="4" t="str">
        <f>IF(MAX(COUNTIF(Data!B195:I195,1),COUNTIF(Data!B195:I195,2),COUNTIF(Data!B195:I195,3),COUNTIF(Data!B195:I195,4),COUNTIF(Data!B195:I195,5),COUNTIF(Data!B195:I195,6),COUNTIF(Data!B195:I195,7))&gt;0,MAX(COUNTIF(Data!B195:I195,1),COUNTIF(Data!B195:I195,2),COUNTIF(Data!B195:I195,3),COUNTIF(Data!B195:I195,4),COUNTIF(Data!B195:I195,5),COUNTIF(Data!B195:I195,6),COUNTIF(Data!B195:I195,7)),"")</f>
        <v/>
      </c>
      <c r="O195" s="4" t="str">
        <f>IF(COUNTIF(Data!B195:I195,4)=8,"Remove","")</f>
        <v/>
      </c>
      <c r="Q195" s="2" t="str">
        <f>IF(Data!K195&gt;0,Data!K195-4,"")</f>
        <v/>
      </c>
      <c r="R195" s="2" t="str">
        <f>IF(Data!L195&gt;0,Data!L195-4,"")</f>
        <v/>
      </c>
      <c r="S195" s="2" t="str">
        <f>IF(Data!M195&gt;0,Data!M195-4,"")</f>
        <v/>
      </c>
      <c r="T195" s="2" t="str">
        <f>IF(Data!N195&gt;0,Data!N195-4,"")</f>
        <v/>
      </c>
      <c r="U195" s="2" t="str">
        <f>IF(Data!O195&gt;0,Data!O195-4,"")</f>
        <v/>
      </c>
      <c r="V195" s="2" t="str">
        <f>IF(Data!P195&gt;0,Data!P195-4,"")</f>
        <v/>
      </c>
      <c r="W195" s="2" t="str">
        <f>IF(Data!Q195&gt;0,Data!Q195-4,"")</f>
        <v/>
      </c>
      <c r="X195" s="2" t="str">
        <f>IF(Data!R195&gt;0,Data!R195-4,"")</f>
        <v/>
      </c>
      <c r="Y195" s="59"/>
      <c r="Z195" s="7" t="str">
        <f t="shared" si="44"/>
        <v/>
      </c>
      <c r="AA195" s="7" t="str">
        <f t="shared" si="57"/>
        <v/>
      </c>
      <c r="AB195" s="4" t="str">
        <f t="shared" si="45"/>
        <v/>
      </c>
      <c r="AC195" s="59"/>
      <c r="AD195" s="4" t="str">
        <f>IF(MAX(COUNTIF(Data!K195:R195,1),COUNTIF(Data!K195:R195,2),COUNTIF(Data!K195:R195,3),COUNTIF(Data!K195:R195,4),COUNTIF(Data!K195:R195,5),COUNTIF(Data!K195:R195,6),COUNTIF(Data!K195:R195,7))&gt;0,MAX(COUNTIF(Data!K195:R195,1),COUNTIF(Data!K195:R195,2),COUNTIF(Data!K195:R195,3),COUNTIF(Data!K195:R195,4),COUNTIF(Data!K195:R195,5),COUNTIF(Data!K195:R195,6),COUNTIF(Data!K195:R195,7)),"")</f>
        <v/>
      </c>
      <c r="AE195" s="4" t="str">
        <f>IF(COUNTIF(Data!K195:R195,4)=8,"Remove","")</f>
        <v/>
      </c>
      <c r="AG195" s="2" t="str">
        <f>IF(Data!T195&gt;0,Data!T195-4,"")</f>
        <v/>
      </c>
      <c r="AH195" s="2" t="str">
        <f>IF(Data!U195&gt;0,Data!U195-4,"")</f>
        <v/>
      </c>
      <c r="AI195" s="2" t="str">
        <f>IF(Data!V195&gt;0,Data!V195-4,"")</f>
        <v/>
      </c>
      <c r="AJ195" s="2" t="str">
        <f>IF(Data!W195&gt;0,Data!W195-4,"")</f>
        <v/>
      </c>
      <c r="AK195" s="2" t="str">
        <f>IF(Data!X195&gt;0,Data!X195-4,"")</f>
        <v/>
      </c>
      <c r="AL195" s="2" t="str">
        <f>IF(Data!Y195&gt;0,Data!Y195-4,"")</f>
        <v/>
      </c>
      <c r="AM195" s="2" t="str">
        <f>IF(Data!Z195&gt;0,Data!Z195-4,"")</f>
        <v/>
      </c>
      <c r="AN195" s="2" t="str">
        <f>IF(Data!AA195&gt;0,Data!AA195-4,"")</f>
        <v/>
      </c>
      <c r="AP195" s="7" t="str">
        <f t="shared" si="46"/>
        <v/>
      </c>
      <c r="AQ195" s="7" t="str">
        <f t="shared" si="58"/>
        <v/>
      </c>
      <c r="AR195" s="4" t="str">
        <f t="shared" si="47"/>
        <v/>
      </c>
      <c r="AT195" s="4" t="str">
        <f>IF(MAX(COUNTIF(Data!T195:AA195,1),COUNTIF(Data!T195:AA195,2),COUNTIF(Data!T195:AA195,3),COUNTIF(Data!T195:AA195,4),COUNTIF(Data!T195:AA195,5),COUNTIF(Data!T195:AA195,6),COUNTIF(Data!T195:AA195,7))&gt;0,MAX(COUNTIF(Data!T195:AA195,1),COUNTIF(Data!T195:AA195,2),COUNTIF(Data!T195:AA195,3),COUNTIF(Data!T195:AA195,4),COUNTIF(Data!T195:AA195,5),COUNTIF(Data!T195:AA195,6),COUNTIF(Data!T195:AA195,7)),"")</f>
        <v/>
      </c>
      <c r="AU195" s="4" t="str">
        <f>IF(COUNTIF(Data!T195:AA195,4)=8,"Remove","")</f>
        <v/>
      </c>
      <c r="AW195" s="2" t="str">
        <f>IF(Data!AC195&gt;0,Data!AC195-4,"")</f>
        <v/>
      </c>
      <c r="AX195" s="2" t="str">
        <f>IF(Data!AD195&gt;0,Data!AD195-4,"")</f>
        <v/>
      </c>
      <c r="AY195" s="2" t="str">
        <f>IF(Data!AE195&gt;0,Data!AE195-4,"")</f>
        <v/>
      </c>
      <c r="AZ195" s="2" t="str">
        <f>IF(Data!AF195&gt;0,Data!AF195-4,"")</f>
        <v/>
      </c>
      <c r="BA195" s="2" t="str">
        <f>IF(Data!AG195&gt;0,Data!AG195-4,"")</f>
        <v/>
      </c>
      <c r="BB195" s="2" t="str">
        <f>IF(Data!AH195&gt;0,Data!AH195-4,"")</f>
        <v/>
      </c>
      <c r="BC195" s="2" t="str">
        <f>IF(Data!AI195&gt;0,Data!AI195-4,"")</f>
        <v/>
      </c>
      <c r="BD195" s="2" t="str">
        <f>IF(Data!AJ195&gt;0,Data!AJ195-4,"")</f>
        <v/>
      </c>
      <c r="BF195" s="7" t="str">
        <f t="shared" si="48"/>
        <v/>
      </c>
      <c r="BG195" s="7" t="str">
        <f t="shared" si="59"/>
        <v/>
      </c>
      <c r="BH195" s="4" t="str">
        <f t="shared" si="49"/>
        <v/>
      </c>
      <c r="BJ195" s="4" t="str">
        <f>IF(MAX(COUNTIF(Data!AC195:AJ195,1),COUNTIF(Data!AC195:AJ195,2),COUNTIF(Data!AC195:AJ195,3),COUNTIF(Data!AC195:AJ195,4),COUNTIF(Data!AC195:AJ195,5),COUNTIF(Data!AC195:AJ195,6),COUNTIF(Data!AC195:AJ195,7))&gt;0,MAX(COUNTIF(Data!AC195:AJ195,1),COUNTIF(Data!AC195:AJ195,2),COUNTIF(Data!AC195:AJ195,3),COUNTIF(Data!AC195:AJ195,4),COUNTIF(Data!AC195:AJ195,5),COUNTIF(Data!AC195:AJ195,6),COUNTIF(Data!AC195:AJ195,7)),"")</f>
        <v/>
      </c>
      <c r="BK195" s="4" t="str">
        <f>IF(COUNTIF(Data!AC195:AJ195,4)=8,"Remove","")</f>
        <v/>
      </c>
      <c r="BM195" s="2" t="str">
        <f>IF(Data!AL195&gt;0,Data!AL195-4,"")</f>
        <v/>
      </c>
      <c r="BN195" s="2" t="str">
        <f>IF(Data!AM195&gt;0,Data!AM195-4,"")</f>
        <v/>
      </c>
      <c r="BO195" s="2" t="str">
        <f>IF(Data!AN195&gt;0,Data!AN195-4,"")</f>
        <v/>
      </c>
      <c r="BP195" s="2" t="str">
        <f>IF(Data!AO195&gt;0,Data!AO195-4,"")</f>
        <v/>
      </c>
      <c r="BQ195" s="2" t="str">
        <f>IF(Data!AP195&gt;0,Data!AP195-4,"")</f>
        <v/>
      </c>
      <c r="BR195" s="2" t="str">
        <f>IF(Data!AQ195&gt;0,Data!AQ195-4,"")</f>
        <v/>
      </c>
      <c r="BS195" s="2" t="str">
        <f>IF(Data!AR195&gt;0,Data!AR195-4,"")</f>
        <v/>
      </c>
      <c r="BT195" s="2" t="str">
        <f>IF(Data!AS195&gt;0,Data!AS195-4,"")</f>
        <v/>
      </c>
      <c r="BV195" s="7" t="str">
        <f t="shared" si="50"/>
        <v/>
      </c>
      <c r="BW195" s="7" t="str">
        <f t="shared" si="60"/>
        <v/>
      </c>
      <c r="BX195" s="4" t="str">
        <f t="shared" si="51"/>
        <v/>
      </c>
      <c r="BZ195" s="4" t="str">
        <f>IF(MAX(COUNTIF(Data!AL195:AS195,1),COUNTIF(Data!AL195:AS195,2),COUNTIF(Data!AL195:AS195,3),COUNTIF(Data!AL195:AS195,4),COUNTIF(Data!AL195:AS195,5),COUNTIF(Data!AL195:AS195,6),COUNTIF(Data!AL195:AS195,7))&gt;0,MAX(COUNTIF(Data!AL195:AS195,1),COUNTIF(Data!AL195:AS195,2),COUNTIF(Data!AL195:AS195,3),COUNTIF(Data!AL195:AS195,4),COUNTIF(Data!AL195:AS195,5),COUNTIF(Data!AL195:AS195,6),COUNTIF(Data!AL195:AS195,7)),"")</f>
        <v/>
      </c>
      <c r="CA195" s="4" t="str">
        <f>IF(COUNTIF(Data!AL195:AS195,4)=8,"Remove","")</f>
        <v/>
      </c>
      <c r="CC195" s="2" t="str">
        <f>IF(Data!AU195&gt;0,Data!AU195-4,"")</f>
        <v/>
      </c>
      <c r="CD195" s="2" t="str">
        <f>IF(Data!AV195&gt;0,Data!AV195-4,"")</f>
        <v/>
      </c>
      <c r="CE195" s="2" t="str">
        <f>IF(Data!AW195&gt;0,Data!AW195-4,"")</f>
        <v/>
      </c>
      <c r="CF195" s="2" t="str">
        <f>IF(Data!AX195&gt;0,Data!AX195-4,"")</f>
        <v/>
      </c>
      <c r="CG195" s="2" t="str">
        <f>IF(Data!AY195&gt;0,Data!AY195-4,"")</f>
        <v/>
      </c>
      <c r="CH195" s="2" t="str">
        <f>IF(Data!AZ195&gt;0,Data!AZ195-4,"")</f>
        <v/>
      </c>
      <c r="CI195" s="2" t="str">
        <f>IF(Data!BA195&gt;0,Data!BA195-4,"")</f>
        <v/>
      </c>
      <c r="CJ195" s="2" t="str">
        <f>IF(Data!BB195&gt;0,Data!BB195-4,"")</f>
        <v/>
      </c>
      <c r="CL195" s="7" t="str">
        <f t="shared" si="52"/>
        <v/>
      </c>
      <c r="CM195" s="7" t="str">
        <f t="shared" si="61"/>
        <v/>
      </c>
      <c r="CN195" s="4" t="str">
        <f t="shared" si="53"/>
        <v/>
      </c>
      <c r="CP195" s="4" t="str">
        <f>IF(MAX(COUNTIF(Data!AU195:BB195,1),COUNTIF(Data!AU195:BB195,2),COUNTIF(Data!AU195:BB195,3),COUNTIF(Data!AU195:BB195,4),COUNTIF(Data!AU195:BB195,5),COUNTIF(Data!AU195:BB195,6),COUNTIF(Data!AU195:BB195,7))&gt;0,MAX(COUNTIF(Data!AU195:BB195,1),COUNTIF(Data!AU195:BB195,2),COUNTIF(Data!AU195:BB195,3),COUNTIF(Data!AU195:BB195,4),COUNTIF(Data!AU195:BB195,5),COUNTIF(Data!AU195:BB195,6),COUNTIF(Data!AU195:BB195,7)),"")</f>
        <v/>
      </c>
      <c r="CQ195" s="4" t="str">
        <f>IF(COUNTIF(Data!AU195:BB195,4)=8,"Remove","")</f>
        <v/>
      </c>
      <c r="CS195" s="2" t="str">
        <f>IF(Data!BD195&gt;0,Data!BD195-4,"")</f>
        <v/>
      </c>
      <c r="CT195" s="2" t="str">
        <f>IF(Data!BE195&gt;0,Data!BE195-4,"")</f>
        <v/>
      </c>
      <c r="CU195" s="2" t="str">
        <f>IF(Data!BF195&gt;0,Data!BF195-4,"")</f>
        <v/>
      </c>
      <c r="CV195" s="2" t="str">
        <f>IF(Data!BG195&gt;0,Data!BG195-4,"")</f>
        <v/>
      </c>
      <c r="CW195" s="2" t="str">
        <f>IF(Data!BH195&gt;0,Data!BH195-4,"")</f>
        <v/>
      </c>
      <c r="CX195" s="2" t="str">
        <f>IF(Data!BI195&gt;0,Data!BI195-4,"")</f>
        <v/>
      </c>
      <c r="CY195" s="2" t="str">
        <f>IF(Data!BJ195&gt;0,Data!BJ195-4,"")</f>
        <v/>
      </c>
      <c r="CZ195" s="2" t="str">
        <f>IF(Data!BK195&gt;0,Data!BK195-4,"")</f>
        <v/>
      </c>
      <c r="DB195" s="7" t="str">
        <f t="shared" si="54"/>
        <v/>
      </c>
      <c r="DC195" s="7" t="str">
        <f t="shared" si="62"/>
        <v/>
      </c>
      <c r="DD195" s="4" t="str">
        <f t="shared" si="55"/>
        <v/>
      </c>
      <c r="DF195" s="4" t="str">
        <f>IF(MAX(COUNTIF(Data!BD195:BK195,1),COUNTIF(Data!BD195:BK195,2),COUNTIF(Data!BD195:BK195,3),COUNTIF(Data!BD195:BK195,4),COUNTIF(Data!BD195:BK195,5),COUNTIF(Data!BD195:BK195,6),COUNTIF(Data!BD195:BK195,7))&gt;0,MAX(COUNTIF(Data!BD195:BK195,1),COUNTIF(Data!BD195:BK195,2),COUNTIF(Data!BD195:BK195,3),COUNTIF(Data!BD195:BK195,4),COUNTIF(Data!BD195:BK195,5),COUNTIF(Data!BD195:BK195,6),COUNTIF(Data!BD195:BK195,7)),"")</f>
        <v/>
      </c>
      <c r="DG195" s="4" t="str">
        <f>IF(COUNTIF(Data!BD195:BK195,4)=8,"Remove","")</f>
        <v/>
      </c>
    </row>
    <row r="196" spans="1:111" x14ac:dyDescent="0.25">
      <c r="A196" s="2" t="str">
        <f>IF(Data!B196&gt;0,Data!B196-4,"")</f>
        <v/>
      </c>
      <c r="B196" s="2" t="str">
        <f>IF(Data!C196&gt;0,Data!C196-4,"")</f>
        <v/>
      </c>
      <c r="C196" s="2" t="str">
        <f>IF(Data!D196&gt;0,Data!D196-4,"")</f>
        <v/>
      </c>
      <c r="D196" s="2" t="str">
        <f>IF(Data!E196&gt;0,Data!E196-4,"")</f>
        <v/>
      </c>
      <c r="E196" s="2" t="str">
        <f>IF(Data!F196&gt;0,Data!F196-4,"")</f>
        <v/>
      </c>
      <c r="F196" s="2" t="str">
        <f>IF(Data!G196&gt;0,Data!G196-4,"")</f>
        <v/>
      </c>
      <c r="G196" s="2" t="str">
        <f>IF(Data!H196&gt;0,Data!H196-4,"")</f>
        <v/>
      </c>
      <c r="H196" s="2" t="str">
        <f>IF(Data!I196&gt;0,Data!I196-4,"")</f>
        <v/>
      </c>
      <c r="J196" s="7" t="str">
        <f t="shared" ref="J196:J259" si="63">IF((MAX(A196,B196,C196,D196)-MIN(A196,B196,C196,D196))&gt;3,1,"")</f>
        <v/>
      </c>
      <c r="K196" s="7" t="str">
        <f t="shared" si="56"/>
        <v/>
      </c>
      <c r="L196" s="4" t="str">
        <f t="shared" ref="L196:L259" si="64">IF(COUNT(A196:D196)&gt;0,IF(COUNT(E196:H196)&gt;0,SUM(J196,K196),0),"")</f>
        <v/>
      </c>
      <c r="N196" s="4" t="str">
        <f>IF(MAX(COUNTIF(Data!B196:I196,1),COUNTIF(Data!B196:I196,2),COUNTIF(Data!B196:I196,3),COUNTIF(Data!B196:I196,4),COUNTIF(Data!B196:I196,5),COUNTIF(Data!B196:I196,6),COUNTIF(Data!B196:I196,7))&gt;0,MAX(COUNTIF(Data!B196:I196,1),COUNTIF(Data!B196:I196,2),COUNTIF(Data!B196:I196,3),COUNTIF(Data!B196:I196,4),COUNTIF(Data!B196:I196,5),COUNTIF(Data!B196:I196,6),COUNTIF(Data!B196:I196,7)),"")</f>
        <v/>
      </c>
      <c r="O196" s="4" t="str">
        <f>IF(COUNTIF(Data!B196:I196,4)=8,"Remove","")</f>
        <v/>
      </c>
      <c r="Q196" s="2" t="str">
        <f>IF(Data!K196&gt;0,Data!K196-4,"")</f>
        <v/>
      </c>
      <c r="R196" s="2" t="str">
        <f>IF(Data!L196&gt;0,Data!L196-4,"")</f>
        <v/>
      </c>
      <c r="S196" s="2" t="str">
        <f>IF(Data!M196&gt;0,Data!M196-4,"")</f>
        <v/>
      </c>
      <c r="T196" s="2" t="str">
        <f>IF(Data!N196&gt;0,Data!N196-4,"")</f>
        <v/>
      </c>
      <c r="U196" s="2" t="str">
        <f>IF(Data!O196&gt;0,Data!O196-4,"")</f>
        <v/>
      </c>
      <c r="V196" s="2" t="str">
        <f>IF(Data!P196&gt;0,Data!P196-4,"")</f>
        <v/>
      </c>
      <c r="W196" s="2" t="str">
        <f>IF(Data!Q196&gt;0,Data!Q196-4,"")</f>
        <v/>
      </c>
      <c r="X196" s="2" t="str">
        <f>IF(Data!R196&gt;0,Data!R196-4,"")</f>
        <v/>
      </c>
      <c r="Y196" s="59"/>
      <c r="Z196" s="7" t="str">
        <f t="shared" ref="Z196:Z259" si="65">IF((MAX(Q196,R196,S196,T196)-MIN(Q196,R196,S196,T196))&gt;3,1,"")</f>
        <v/>
      </c>
      <c r="AA196" s="7" t="str">
        <f t="shared" si="57"/>
        <v/>
      </c>
      <c r="AB196" s="4" t="str">
        <f t="shared" ref="AB196:AB259" si="66">IF(COUNT(Q196:T196)&gt;0,IF(COUNT(U196:X196)&gt;0,SUM(Z196,AA196),0),"")</f>
        <v/>
      </c>
      <c r="AC196" s="59"/>
      <c r="AD196" s="4" t="str">
        <f>IF(MAX(COUNTIF(Data!K196:R196,1),COUNTIF(Data!K196:R196,2),COUNTIF(Data!K196:R196,3),COUNTIF(Data!K196:R196,4),COUNTIF(Data!K196:R196,5),COUNTIF(Data!K196:R196,6),COUNTIF(Data!K196:R196,7))&gt;0,MAX(COUNTIF(Data!K196:R196,1),COUNTIF(Data!K196:R196,2),COUNTIF(Data!K196:R196,3),COUNTIF(Data!K196:R196,4),COUNTIF(Data!K196:R196,5),COUNTIF(Data!K196:R196,6),COUNTIF(Data!K196:R196,7)),"")</f>
        <v/>
      </c>
      <c r="AE196" s="4" t="str">
        <f>IF(COUNTIF(Data!K196:R196,4)=8,"Remove","")</f>
        <v/>
      </c>
      <c r="AG196" s="2" t="str">
        <f>IF(Data!T196&gt;0,Data!T196-4,"")</f>
        <v/>
      </c>
      <c r="AH196" s="2" t="str">
        <f>IF(Data!U196&gt;0,Data!U196-4,"")</f>
        <v/>
      </c>
      <c r="AI196" s="2" t="str">
        <f>IF(Data!V196&gt;0,Data!V196-4,"")</f>
        <v/>
      </c>
      <c r="AJ196" s="2" t="str">
        <f>IF(Data!W196&gt;0,Data!W196-4,"")</f>
        <v/>
      </c>
      <c r="AK196" s="2" t="str">
        <f>IF(Data!X196&gt;0,Data!X196-4,"")</f>
        <v/>
      </c>
      <c r="AL196" s="2" t="str">
        <f>IF(Data!Y196&gt;0,Data!Y196-4,"")</f>
        <v/>
      </c>
      <c r="AM196" s="2" t="str">
        <f>IF(Data!Z196&gt;0,Data!Z196-4,"")</f>
        <v/>
      </c>
      <c r="AN196" s="2" t="str">
        <f>IF(Data!AA196&gt;0,Data!AA196-4,"")</f>
        <v/>
      </c>
      <c r="AP196" s="7" t="str">
        <f t="shared" ref="AP196:AP259" si="67">IF((MAX(AG196,AH196,AI196,AJ196)-MIN(AG196,AH196,AI196,AJ196))&gt;3,1,"")</f>
        <v/>
      </c>
      <c r="AQ196" s="7" t="str">
        <f t="shared" si="58"/>
        <v/>
      </c>
      <c r="AR196" s="4" t="str">
        <f t="shared" ref="AR196:AR259" si="68">IF(COUNT(AG196:AJ196)&gt;0,IF(COUNT(AK196:AN196)&gt;0,SUM(AP196,AQ196),0),"")</f>
        <v/>
      </c>
      <c r="AT196" s="4" t="str">
        <f>IF(MAX(COUNTIF(Data!T196:AA196,1),COUNTIF(Data!T196:AA196,2),COUNTIF(Data!T196:AA196,3),COUNTIF(Data!T196:AA196,4),COUNTIF(Data!T196:AA196,5),COUNTIF(Data!T196:AA196,6),COUNTIF(Data!T196:AA196,7))&gt;0,MAX(COUNTIF(Data!T196:AA196,1),COUNTIF(Data!T196:AA196,2),COUNTIF(Data!T196:AA196,3),COUNTIF(Data!T196:AA196,4),COUNTIF(Data!T196:AA196,5),COUNTIF(Data!T196:AA196,6),COUNTIF(Data!T196:AA196,7)),"")</f>
        <v/>
      </c>
      <c r="AU196" s="4" t="str">
        <f>IF(COUNTIF(Data!T196:AA196,4)=8,"Remove","")</f>
        <v/>
      </c>
      <c r="AW196" s="2" t="str">
        <f>IF(Data!AC196&gt;0,Data!AC196-4,"")</f>
        <v/>
      </c>
      <c r="AX196" s="2" t="str">
        <f>IF(Data!AD196&gt;0,Data!AD196-4,"")</f>
        <v/>
      </c>
      <c r="AY196" s="2" t="str">
        <f>IF(Data!AE196&gt;0,Data!AE196-4,"")</f>
        <v/>
      </c>
      <c r="AZ196" s="2" t="str">
        <f>IF(Data!AF196&gt;0,Data!AF196-4,"")</f>
        <v/>
      </c>
      <c r="BA196" s="2" t="str">
        <f>IF(Data!AG196&gt;0,Data!AG196-4,"")</f>
        <v/>
      </c>
      <c r="BB196" s="2" t="str">
        <f>IF(Data!AH196&gt;0,Data!AH196-4,"")</f>
        <v/>
      </c>
      <c r="BC196" s="2" t="str">
        <f>IF(Data!AI196&gt;0,Data!AI196-4,"")</f>
        <v/>
      </c>
      <c r="BD196" s="2" t="str">
        <f>IF(Data!AJ196&gt;0,Data!AJ196-4,"")</f>
        <v/>
      </c>
      <c r="BF196" s="7" t="str">
        <f t="shared" ref="BF196:BF259" si="69">IF((MAX(AW196,AX196,AY196,AZ196)-MIN(AW196,AX196,AY196,AZ196))&gt;3,1,"")</f>
        <v/>
      </c>
      <c r="BG196" s="7" t="str">
        <f t="shared" si="59"/>
        <v/>
      </c>
      <c r="BH196" s="4" t="str">
        <f t="shared" ref="BH196:BH259" si="70">IF(COUNT(AW196:AZ196)&gt;0,IF(COUNT(BA196:BD196)&gt;0,SUM(BF196,BG196),0),"")</f>
        <v/>
      </c>
      <c r="BJ196" s="4" t="str">
        <f>IF(MAX(COUNTIF(Data!AC196:AJ196,1),COUNTIF(Data!AC196:AJ196,2),COUNTIF(Data!AC196:AJ196,3),COUNTIF(Data!AC196:AJ196,4),COUNTIF(Data!AC196:AJ196,5),COUNTIF(Data!AC196:AJ196,6),COUNTIF(Data!AC196:AJ196,7))&gt;0,MAX(COUNTIF(Data!AC196:AJ196,1),COUNTIF(Data!AC196:AJ196,2),COUNTIF(Data!AC196:AJ196,3),COUNTIF(Data!AC196:AJ196,4),COUNTIF(Data!AC196:AJ196,5),COUNTIF(Data!AC196:AJ196,6),COUNTIF(Data!AC196:AJ196,7)),"")</f>
        <v/>
      </c>
      <c r="BK196" s="4" t="str">
        <f>IF(COUNTIF(Data!AC196:AJ196,4)=8,"Remove","")</f>
        <v/>
      </c>
      <c r="BM196" s="2" t="str">
        <f>IF(Data!AL196&gt;0,Data!AL196-4,"")</f>
        <v/>
      </c>
      <c r="BN196" s="2" t="str">
        <f>IF(Data!AM196&gt;0,Data!AM196-4,"")</f>
        <v/>
      </c>
      <c r="BO196" s="2" t="str">
        <f>IF(Data!AN196&gt;0,Data!AN196-4,"")</f>
        <v/>
      </c>
      <c r="BP196" s="2" t="str">
        <f>IF(Data!AO196&gt;0,Data!AO196-4,"")</f>
        <v/>
      </c>
      <c r="BQ196" s="2" t="str">
        <f>IF(Data!AP196&gt;0,Data!AP196-4,"")</f>
        <v/>
      </c>
      <c r="BR196" s="2" t="str">
        <f>IF(Data!AQ196&gt;0,Data!AQ196-4,"")</f>
        <v/>
      </c>
      <c r="BS196" s="2" t="str">
        <f>IF(Data!AR196&gt;0,Data!AR196-4,"")</f>
        <v/>
      </c>
      <c r="BT196" s="2" t="str">
        <f>IF(Data!AS196&gt;0,Data!AS196-4,"")</f>
        <v/>
      </c>
      <c r="BV196" s="7" t="str">
        <f t="shared" ref="BV196:BV259" si="71">IF((MAX(BM196,BN196,BO196,BP196)-MIN(BM196,BN196,BO196,BP196))&gt;3,1,"")</f>
        <v/>
      </c>
      <c r="BW196" s="7" t="str">
        <f t="shared" si="60"/>
        <v/>
      </c>
      <c r="BX196" s="4" t="str">
        <f t="shared" ref="BX196:BX259" si="72">IF(COUNT(BM196:BP196)&gt;0,IF(COUNT(BQ196:BT196)&gt;0,SUM(BV196,BW196),0),"")</f>
        <v/>
      </c>
      <c r="BZ196" s="4" t="str">
        <f>IF(MAX(COUNTIF(Data!AL196:AS196,1),COUNTIF(Data!AL196:AS196,2),COUNTIF(Data!AL196:AS196,3),COUNTIF(Data!AL196:AS196,4),COUNTIF(Data!AL196:AS196,5),COUNTIF(Data!AL196:AS196,6),COUNTIF(Data!AL196:AS196,7))&gt;0,MAX(COUNTIF(Data!AL196:AS196,1),COUNTIF(Data!AL196:AS196,2),COUNTIF(Data!AL196:AS196,3),COUNTIF(Data!AL196:AS196,4),COUNTIF(Data!AL196:AS196,5),COUNTIF(Data!AL196:AS196,6),COUNTIF(Data!AL196:AS196,7)),"")</f>
        <v/>
      </c>
      <c r="CA196" s="4" t="str">
        <f>IF(COUNTIF(Data!AL196:AS196,4)=8,"Remove","")</f>
        <v/>
      </c>
      <c r="CC196" s="2" t="str">
        <f>IF(Data!AU196&gt;0,Data!AU196-4,"")</f>
        <v/>
      </c>
      <c r="CD196" s="2" t="str">
        <f>IF(Data!AV196&gt;0,Data!AV196-4,"")</f>
        <v/>
      </c>
      <c r="CE196" s="2" t="str">
        <f>IF(Data!AW196&gt;0,Data!AW196-4,"")</f>
        <v/>
      </c>
      <c r="CF196" s="2" t="str">
        <f>IF(Data!AX196&gt;0,Data!AX196-4,"")</f>
        <v/>
      </c>
      <c r="CG196" s="2" t="str">
        <f>IF(Data!AY196&gt;0,Data!AY196-4,"")</f>
        <v/>
      </c>
      <c r="CH196" s="2" t="str">
        <f>IF(Data!AZ196&gt;0,Data!AZ196-4,"")</f>
        <v/>
      </c>
      <c r="CI196" s="2" t="str">
        <f>IF(Data!BA196&gt;0,Data!BA196-4,"")</f>
        <v/>
      </c>
      <c r="CJ196" s="2" t="str">
        <f>IF(Data!BB196&gt;0,Data!BB196-4,"")</f>
        <v/>
      </c>
      <c r="CL196" s="7" t="str">
        <f t="shared" ref="CL196:CL259" si="73">IF((MAX(CC196,CD196,CE196,CF196)-MIN(CC196,CD196,CE196,CF196))&gt;3,1,"")</f>
        <v/>
      </c>
      <c r="CM196" s="7" t="str">
        <f t="shared" si="61"/>
        <v/>
      </c>
      <c r="CN196" s="4" t="str">
        <f t="shared" ref="CN196:CN259" si="74">IF(COUNT(CC196:CF196)&gt;0,IF(COUNT(CG196:CJ196)&gt;0,SUM(CL196,CM196),0),"")</f>
        <v/>
      </c>
      <c r="CP196" s="4" t="str">
        <f>IF(MAX(COUNTIF(Data!AU196:BB196,1),COUNTIF(Data!AU196:BB196,2),COUNTIF(Data!AU196:BB196,3),COUNTIF(Data!AU196:BB196,4),COUNTIF(Data!AU196:BB196,5),COUNTIF(Data!AU196:BB196,6),COUNTIF(Data!AU196:BB196,7))&gt;0,MAX(COUNTIF(Data!AU196:BB196,1),COUNTIF(Data!AU196:BB196,2),COUNTIF(Data!AU196:BB196,3),COUNTIF(Data!AU196:BB196,4),COUNTIF(Data!AU196:BB196,5),COUNTIF(Data!AU196:BB196,6),COUNTIF(Data!AU196:BB196,7)),"")</f>
        <v/>
      </c>
      <c r="CQ196" s="4" t="str">
        <f>IF(COUNTIF(Data!AU196:BB196,4)=8,"Remove","")</f>
        <v/>
      </c>
      <c r="CS196" s="2" t="str">
        <f>IF(Data!BD196&gt;0,Data!BD196-4,"")</f>
        <v/>
      </c>
      <c r="CT196" s="2" t="str">
        <f>IF(Data!BE196&gt;0,Data!BE196-4,"")</f>
        <v/>
      </c>
      <c r="CU196" s="2" t="str">
        <f>IF(Data!BF196&gt;0,Data!BF196-4,"")</f>
        <v/>
      </c>
      <c r="CV196" s="2" t="str">
        <f>IF(Data!BG196&gt;0,Data!BG196-4,"")</f>
        <v/>
      </c>
      <c r="CW196" s="2" t="str">
        <f>IF(Data!BH196&gt;0,Data!BH196-4,"")</f>
        <v/>
      </c>
      <c r="CX196" s="2" t="str">
        <f>IF(Data!BI196&gt;0,Data!BI196-4,"")</f>
        <v/>
      </c>
      <c r="CY196" s="2" t="str">
        <f>IF(Data!BJ196&gt;0,Data!BJ196-4,"")</f>
        <v/>
      </c>
      <c r="CZ196" s="2" t="str">
        <f>IF(Data!BK196&gt;0,Data!BK196-4,"")</f>
        <v/>
      </c>
      <c r="DB196" s="7" t="str">
        <f t="shared" ref="DB196:DB259" si="75">IF((MAX(CS196,CT196,CU196,CV196)-MIN(CS196,CT196,CU196,CV196))&gt;3,1,"")</f>
        <v/>
      </c>
      <c r="DC196" s="7" t="str">
        <f t="shared" si="62"/>
        <v/>
      </c>
      <c r="DD196" s="4" t="str">
        <f t="shared" ref="DD196:DD259" si="76">IF(COUNT(CS196:CV196)&gt;0,IF(COUNT(CW196:CZ196)&gt;0,SUM(DB196,DC196),0),"")</f>
        <v/>
      </c>
      <c r="DF196" s="4" t="str">
        <f>IF(MAX(COUNTIF(Data!BD196:BK196,1),COUNTIF(Data!BD196:BK196,2),COUNTIF(Data!BD196:BK196,3),COUNTIF(Data!BD196:BK196,4),COUNTIF(Data!BD196:BK196,5),COUNTIF(Data!BD196:BK196,6),COUNTIF(Data!BD196:BK196,7))&gt;0,MAX(COUNTIF(Data!BD196:BK196,1),COUNTIF(Data!BD196:BK196,2),COUNTIF(Data!BD196:BK196,3),COUNTIF(Data!BD196:BK196,4),COUNTIF(Data!BD196:BK196,5),COUNTIF(Data!BD196:BK196,6),COUNTIF(Data!BD196:BK196,7)),"")</f>
        <v/>
      </c>
      <c r="DG196" s="4" t="str">
        <f>IF(COUNTIF(Data!BD196:BK196,4)=8,"Remove","")</f>
        <v/>
      </c>
    </row>
    <row r="197" spans="1:111" x14ac:dyDescent="0.25">
      <c r="A197" s="2" t="str">
        <f>IF(Data!B197&gt;0,Data!B197-4,"")</f>
        <v/>
      </c>
      <c r="B197" s="2" t="str">
        <f>IF(Data!C197&gt;0,Data!C197-4,"")</f>
        <v/>
      </c>
      <c r="C197" s="2" t="str">
        <f>IF(Data!D197&gt;0,Data!D197-4,"")</f>
        <v/>
      </c>
      <c r="D197" s="2" t="str">
        <f>IF(Data!E197&gt;0,Data!E197-4,"")</f>
        <v/>
      </c>
      <c r="E197" s="2" t="str">
        <f>IF(Data!F197&gt;0,Data!F197-4,"")</f>
        <v/>
      </c>
      <c r="F197" s="2" t="str">
        <f>IF(Data!G197&gt;0,Data!G197-4,"")</f>
        <v/>
      </c>
      <c r="G197" s="2" t="str">
        <f>IF(Data!H197&gt;0,Data!H197-4,"")</f>
        <v/>
      </c>
      <c r="H197" s="2" t="str">
        <f>IF(Data!I197&gt;0,Data!I197-4,"")</f>
        <v/>
      </c>
      <c r="J197" s="7" t="str">
        <f t="shared" si="63"/>
        <v/>
      </c>
      <c r="K197" s="7" t="str">
        <f t="shared" si="56"/>
        <v/>
      </c>
      <c r="L197" s="4" t="str">
        <f t="shared" si="64"/>
        <v/>
      </c>
      <c r="N197" s="4" t="str">
        <f>IF(MAX(COUNTIF(Data!B197:I197,1),COUNTIF(Data!B197:I197,2),COUNTIF(Data!B197:I197,3),COUNTIF(Data!B197:I197,4),COUNTIF(Data!B197:I197,5),COUNTIF(Data!B197:I197,6),COUNTIF(Data!B197:I197,7))&gt;0,MAX(COUNTIF(Data!B197:I197,1),COUNTIF(Data!B197:I197,2),COUNTIF(Data!B197:I197,3),COUNTIF(Data!B197:I197,4),COUNTIF(Data!B197:I197,5),COUNTIF(Data!B197:I197,6),COUNTIF(Data!B197:I197,7)),"")</f>
        <v/>
      </c>
      <c r="O197" s="4" t="str">
        <f>IF(COUNTIF(Data!B197:I197,4)=8,"Remove","")</f>
        <v/>
      </c>
      <c r="Q197" s="2" t="str">
        <f>IF(Data!K197&gt;0,Data!K197-4,"")</f>
        <v/>
      </c>
      <c r="R197" s="2" t="str">
        <f>IF(Data!L197&gt;0,Data!L197-4,"")</f>
        <v/>
      </c>
      <c r="S197" s="2" t="str">
        <f>IF(Data!M197&gt;0,Data!M197-4,"")</f>
        <v/>
      </c>
      <c r="T197" s="2" t="str">
        <f>IF(Data!N197&gt;0,Data!N197-4,"")</f>
        <v/>
      </c>
      <c r="U197" s="2" t="str">
        <f>IF(Data!O197&gt;0,Data!O197-4,"")</f>
        <v/>
      </c>
      <c r="V197" s="2" t="str">
        <f>IF(Data!P197&gt;0,Data!P197-4,"")</f>
        <v/>
      </c>
      <c r="W197" s="2" t="str">
        <f>IF(Data!Q197&gt;0,Data!Q197-4,"")</f>
        <v/>
      </c>
      <c r="X197" s="2" t="str">
        <f>IF(Data!R197&gt;0,Data!R197-4,"")</f>
        <v/>
      </c>
      <c r="Y197" s="59"/>
      <c r="Z197" s="7" t="str">
        <f t="shared" si="65"/>
        <v/>
      </c>
      <c r="AA197" s="7" t="str">
        <f t="shared" si="57"/>
        <v/>
      </c>
      <c r="AB197" s="4" t="str">
        <f t="shared" si="66"/>
        <v/>
      </c>
      <c r="AC197" s="59"/>
      <c r="AD197" s="4" t="str">
        <f>IF(MAX(COUNTIF(Data!K197:R197,1),COUNTIF(Data!K197:R197,2),COUNTIF(Data!K197:R197,3),COUNTIF(Data!K197:R197,4),COUNTIF(Data!K197:R197,5),COUNTIF(Data!K197:R197,6),COUNTIF(Data!K197:R197,7))&gt;0,MAX(COUNTIF(Data!K197:R197,1),COUNTIF(Data!K197:R197,2),COUNTIF(Data!K197:R197,3),COUNTIF(Data!K197:R197,4),COUNTIF(Data!K197:R197,5),COUNTIF(Data!K197:R197,6),COUNTIF(Data!K197:R197,7)),"")</f>
        <v/>
      </c>
      <c r="AE197" s="4" t="str">
        <f>IF(COUNTIF(Data!K197:R197,4)=8,"Remove","")</f>
        <v/>
      </c>
      <c r="AG197" s="2" t="str">
        <f>IF(Data!T197&gt;0,Data!T197-4,"")</f>
        <v/>
      </c>
      <c r="AH197" s="2" t="str">
        <f>IF(Data!U197&gt;0,Data!U197-4,"")</f>
        <v/>
      </c>
      <c r="AI197" s="2" t="str">
        <f>IF(Data!V197&gt;0,Data!V197-4,"")</f>
        <v/>
      </c>
      <c r="AJ197" s="2" t="str">
        <f>IF(Data!W197&gt;0,Data!W197-4,"")</f>
        <v/>
      </c>
      <c r="AK197" s="2" t="str">
        <f>IF(Data!X197&gt;0,Data!X197-4,"")</f>
        <v/>
      </c>
      <c r="AL197" s="2" t="str">
        <f>IF(Data!Y197&gt;0,Data!Y197-4,"")</f>
        <v/>
      </c>
      <c r="AM197" s="2" t="str">
        <f>IF(Data!Z197&gt;0,Data!Z197-4,"")</f>
        <v/>
      </c>
      <c r="AN197" s="2" t="str">
        <f>IF(Data!AA197&gt;0,Data!AA197-4,"")</f>
        <v/>
      </c>
      <c r="AP197" s="7" t="str">
        <f t="shared" si="67"/>
        <v/>
      </c>
      <c r="AQ197" s="7" t="str">
        <f t="shared" si="58"/>
        <v/>
      </c>
      <c r="AR197" s="4" t="str">
        <f t="shared" si="68"/>
        <v/>
      </c>
      <c r="AT197" s="4" t="str">
        <f>IF(MAX(COUNTIF(Data!T197:AA197,1),COUNTIF(Data!T197:AA197,2),COUNTIF(Data!T197:AA197,3),COUNTIF(Data!T197:AA197,4),COUNTIF(Data!T197:AA197,5),COUNTIF(Data!T197:AA197,6),COUNTIF(Data!T197:AA197,7))&gt;0,MAX(COUNTIF(Data!T197:AA197,1),COUNTIF(Data!T197:AA197,2),COUNTIF(Data!T197:AA197,3),COUNTIF(Data!T197:AA197,4),COUNTIF(Data!T197:AA197,5),COUNTIF(Data!T197:AA197,6),COUNTIF(Data!T197:AA197,7)),"")</f>
        <v/>
      </c>
      <c r="AU197" s="4" t="str">
        <f>IF(COUNTIF(Data!T197:AA197,4)=8,"Remove","")</f>
        <v/>
      </c>
      <c r="AW197" s="2" t="str">
        <f>IF(Data!AC197&gt;0,Data!AC197-4,"")</f>
        <v/>
      </c>
      <c r="AX197" s="2" t="str">
        <f>IF(Data!AD197&gt;0,Data!AD197-4,"")</f>
        <v/>
      </c>
      <c r="AY197" s="2" t="str">
        <f>IF(Data!AE197&gt;0,Data!AE197-4,"")</f>
        <v/>
      </c>
      <c r="AZ197" s="2" t="str">
        <f>IF(Data!AF197&gt;0,Data!AF197-4,"")</f>
        <v/>
      </c>
      <c r="BA197" s="2" t="str">
        <f>IF(Data!AG197&gt;0,Data!AG197-4,"")</f>
        <v/>
      </c>
      <c r="BB197" s="2" t="str">
        <f>IF(Data!AH197&gt;0,Data!AH197-4,"")</f>
        <v/>
      </c>
      <c r="BC197" s="2" t="str">
        <f>IF(Data!AI197&gt;0,Data!AI197-4,"")</f>
        <v/>
      </c>
      <c r="BD197" s="2" t="str">
        <f>IF(Data!AJ197&gt;0,Data!AJ197-4,"")</f>
        <v/>
      </c>
      <c r="BF197" s="7" t="str">
        <f t="shared" si="69"/>
        <v/>
      </c>
      <c r="BG197" s="7" t="str">
        <f t="shared" si="59"/>
        <v/>
      </c>
      <c r="BH197" s="4" t="str">
        <f t="shared" si="70"/>
        <v/>
      </c>
      <c r="BJ197" s="4" t="str">
        <f>IF(MAX(COUNTIF(Data!AC197:AJ197,1),COUNTIF(Data!AC197:AJ197,2),COUNTIF(Data!AC197:AJ197,3),COUNTIF(Data!AC197:AJ197,4),COUNTIF(Data!AC197:AJ197,5),COUNTIF(Data!AC197:AJ197,6),COUNTIF(Data!AC197:AJ197,7))&gt;0,MAX(COUNTIF(Data!AC197:AJ197,1),COUNTIF(Data!AC197:AJ197,2),COUNTIF(Data!AC197:AJ197,3),COUNTIF(Data!AC197:AJ197,4),COUNTIF(Data!AC197:AJ197,5),COUNTIF(Data!AC197:AJ197,6),COUNTIF(Data!AC197:AJ197,7)),"")</f>
        <v/>
      </c>
      <c r="BK197" s="4" t="str">
        <f>IF(COUNTIF(Data!AC197:AJ197,4)=8,"Remove","")</f>
        <v/>
      </c>
      <c r="BM197" s="2" t="str">
        <f>IF(Data!AL197&gt;0,Data!AL197-4,"")</f>
        <v/>
      </c>
      <c r="BN197" s="2" t="str">
        <f>IF(Data!AM197&gt;0,Data!AM197-4,"")</f>
        <v/>
      </c>
      <c r="BO197" s="2" t="str">
        <f>IF(Data!AN197&gt;0,Data!AN197-4,"")</f>
        <v/>
      </c>
      <c r="BP197" s="2" t="str">
        <f>IF(Data!AO197&gt;0,Data!AO197-4,"")</f>
        <v/>
      </c>
      <c r="BQ197" s="2" t="str">
        <f>IF(Data!AP197&gt;0,Data!AP197-4,"")</f>
        <v/>
      </c>
      <c r="BR197" s="2" t="str">
        <f>IF(Data!AQ197&gt;0,Data!AQ197-4,"")</f>
        <v/>
      </c>
      <c r="BS197" s="2" t="str">
        <f>IF(Data!AR197&gt;0,Data!AR197-4,"")</f>
        <v/>
      </c>
      <c r="BT197" s="2" t="str">
        <f>IF(Data!AS197&gt;0,Data!AS197-4,"")</f>
        <v/>
      </c>
      <c r="BV197" s="7" t="str">
        <f t="shared" si="71"/>
        <v/>
      </c>
      <c r="BW197" s="7" t="str">
        <f t="shared" si="60"/>
        <v/>
      </c>
      <c r="BX197" s="4" t="str">
        <f t="shared" si="72"/>
        <v/>
      </c>
      <c r="BZ197" s="4" t="str">
        <f>IF(MAX(COUNTIF(Data!AL197:AS197,1),COUNTIF(Data!AL197:AS197,2),COUNTIF(Data!AL197:AS197,3),COUNTIF(Data!AL197:AS197,4),COUNTIF(Data!AL197:AS197,5),COUNTIF(Data!AL197:AS197,6),COUNTIF(Data!AL197:AS197,7))&gt;0,MAX(COUNTIF(Data!AL197:AS197,1),COUNTIF(Data!AL197:AS197,2),COUNTIF(Data!AL197:AS197,3),COUNTIF(Data!AL197:AS197,4),COUNTIF(Data!AL197:AS197,5),COUNTIF(Data!AL197:AS197,6),COUNTIF(Data!AL197:AS197,7)),"")</f>
        <v/>
      </c>
      <c r="CA197" s="4" t="str">
        <f>IF(COUNTIF(Data!AL197:AS197,4)=8,"Remove","")</f>
        <v/>
      </c>
      <c r="CC197" s="2" t="str">
        <f>IF(Data!AU197&gt;0,Data!AU197-4,"")</f>
        <v/>
      </c>
      <c r="CD197" s="2" t="str">
        <f>IF(Data!AV197&gt;0,Data!AV197-4,"")</f>
        <v/>
      </c>
      <c r="CE197" s="2" t="str">
        <f>IF(Data!AW197&gt;0,Data!AW197-4,"")</f>
        <v/>
      </c>
      <c r="CF197" s="2" t="str">
        <f>IF(Data!AX197&gt;0,Data!AX197-4,"")</f>
        <v/>
      </c>
      <c r="CG197" s="2" t="str">
        <f>IF(Data!AY197&gt;0,Data!AY197-4,"")</f>
        <v/>
      </c>
      <c r="CH197" s="2" t="str">
        <f>IF(Data!AZ197&gt;0,Data!AZ197-4,"")</f>
        <v/>
      </c>
      <c r="CI197" s="2" t="str">
        <f>IF(Data!BA197&gt;0,Data!BA197-4,"")</f>
        <v/>
      </c>
      <c r="CJ197" s="2" t="str">
        <f>IF(Data!BB197&gt;0,Data!BB197-4,"")</f>
        <v/>
      </c>
      <c r="CL197" s="7" t="str">
        <f t="shared" si="73"/>
        <v/>
      </c>
      <c r="CM197" s="7" t="str">
        <f t="shared" si="61"/>
        <v/>
      </c>
      <c r="CN197" s="4" t="str">
        <f t="shared" si="74"/>
        <v/>
      </c>
      <c r="CP197" s="4" t="str">
        <f>IF(MAX(COUNTIF(Data!AU197:BB197,1),COUNTIF(Data!AU197:BB197,2),COUNTIF(Data!AU197:BB197,3),COUNTIF(Data!AU197:BB197,4),COUNTIF(Data!AU197:BB197,5),COUNTIF(Data!AU197:BB197,6),COUNTIF(Data!AU197:BB197,7))&gt;0,MAX(COUNTIF(Data!AU197:BB197,1),COUNTIF(Data!AU197:BB197,2),COUNTIF(Data!AU197:BB197,3),COUNTIF(Data!AU197:BB197,4),COUNTIF(Data!AU197:BB197,5),COUNTIF(Data!AU197:BB197,6),COUNTIF(Data!AU197:BB197,7)),"")</f>
        <v/>
      </c>
      <c r="CQ197" s="4" t="str">
        <f>IF(COUNTIF(Data!AU197:BB197,4)=8,"Remove","")</f>
        <v/>
      </c>
      <c r="CS197" s="2" t="str">
        <f>IF(Data!BD197&gt;0,Data!BD197-4,"")</f>
        <v/>
      </c>
      <c r="CT197" s="2" t="str">
        <f>IF(Data!BE197&gt;0,Data!BE197-4,"")</f>
        <v/>
      </c>
      <c r="CU197" s="2" t="str">
        <f>IF(Data!BF197&gt;0,Data!BF197-4,"")</f>
        <v/>
      </c>
      <c r="CV197" s="2" t="str">
        <f>IF(Data!BG197&gt;0,Data!BG197-4,"")</f>
        <v/>
      </c>
      <c r="CW197" s="2" t="str">
        <f>IF(Data!BH197&gt;0,Data!BH197-4,"")</f>
        <v/>
      </c>
      <c r="CX197" s="2" t="str">
        <f>IF(Data!BI197&gt;0,Data!BI197-4,"")</f>
        <v/>
      </c>
      <c r="CY197" s="2" t="str">
        <f>IF(Data!BJ197&gt;0,Data!BJ197-4,"")</f>
        <v/>
      </c>
      <c r="CZ197" s="2" t="str">
        <f>IF(Data!BK197&gt;0,Data!BK197-4,"")</f>
        <v/>
      </c>
      <c r="DB197" s="7" t="str">
        <f t="shared" si="75"/>
        <v/>
      </c>
      <c r="DC197" s="7" t="str">
        <f t="shared" si="62"/>
        <v/>
      </c>
      <c r="DD197" s="4" t="str">
        <f t="shared" si="76"/>
        <v/>
      </c>
      <c r="DF197" s="4" t="str">
        <f>IF(MAX(COUNTIF(Data!BD197:BK197,1),COUNTIF(Data!BD197:BK197,2),COUNTIF(Data!BD197:BK197,3),COUNTIF(Data!BD197:BK197,4),COUNTIF(Data!BD197:BK197,5),COUNTIF(Data!BD197:BK197,6),COUNTIF(Data!BD197:BK197,7))&gt;0,MAX(COUNTIF(Data!BD197:BK197,1),COUNTIF(Data!BD197:BK197,2),COUNTIF(Data!BD197:BK197,3),COUNTIF(Data!BD197:BK197,4),COUNTIF(Data!BD197:BK197,5),COUNTIF(Data!BD197:BK197,6),COUNTIF(Data!BD197:BK197,7)),"")</f>
        <v/>
      </c>
      <c r="DG197" s="4" t="str">
        <f>IF(COUNTIF(Data!BD197:BK197,4)=8,"Remove","")</f>
        <v/>
      </c>
    </row>
    <row r="198" spans="1:111" x14ac:dyDescent="0.25">
      <c r="A198" s="2" t="str">
        <f>IF(Data!B198&gt;0,Data!B198-4,"")</f>
        <v/>
      </c>
      <c r="B198" s="2" t="str">
        <f>IF(Data!C198&gt;0,Data!C198-4,"")</f>
        <v/>
      </c>
      <c r="C198" s="2" t="str">
        <f>IF(Data!D198&gt;0,Data!D198-4,"")</f>
        <v/>
      </c>
      <c r="D198" s="2" t="str">
        <f>IF(Data!E198&gt;0,Data!E198-4,"")</f>
        <v/>
      </c>
      <c r="E198" s="2" t="str">
        <f>IF(Data!F198&gt;0,Data!F198-4,"")</f>
        <v/>
      </c>
      <c r="F198" s="2" t="str">
        <f>IF(Data!G198&gt;0,Data!G198-4,"")</f>
        <v/>
      </c>
      <c r="G198" s="2" t="str">
        <f>IF(Data!H198&gt;0,Data!H198-4,"")</f>
        <v/>
      </c>
      <c r="H198" s="2" t="str">
        <f>IF(Data!I198&gt;0,Data!I198-4,"")</f>
        <v/>
      </c>
      <c r="J198" s="7" t="str">
        <f t="shared" si="63"/>
        <v/>
      </c>
      <c r="K198" s="7" t="str">
        <f t="shared" si="56"/>
        <v/>
      </c>
      <c r="L198" s="4" t="str">
        <f t="shared" si="64"/>
        <v/>
      </c>
      <c r="N198" s="4" t="str">
        <f>IF(MAX(COUNTIF(Data!B198:I198,1),COUNTIF(Data!B198:I198,2),COUNTIF(Data!B198:I198,3),COUNTIF(Data!B198:I198,4),COUNTIF(Data!B198:I198,5),COUNTIF(Data!B198:I198,6),COUNTIF(Data!B198:I198,7))&gt;0,MAX(COUNTIF(Data!B198:I198,1),COUNTIF(Data!B198:I198,2),COUNTIF(Data!B198:I198,3),COUNTIF(Data!B198:I198,4),COUNTIF(Data!B198:I198,5),COUNTIF(Data!B198:I198,6),COUNTIF(Data!B198:I198,7)),"")</f>
        <v/>
      </c>
      <c r="O198" s="4" t="str">
        <f>IF(COUNTIF(Data!B198:I198,4)=8,"Remove","")</f>
        <v/>
      </c>
      <c r="Q198" s="2" t="str">
        <f>IF(Data!K198&gt;0,Data!K198-4,"")</f>
        <v/>
      </c>
      <c r="R198" s="2" t="str">
        <f>IF(Data!L198&gt;0,Data!L198-4,"")</f>
        <v/>
      </c>
      <c r="S198" s="2" t="str">
        <f>IF(Data!M198&gt;0,Data!M198-4,"")</f>
        <v/>
      </c>
      <c r="T198" s="2" t="str">
        <f>IF(Data!N198&gt;0,Data!N198-4,"")</f>
        <v/>
      </c>
      <c r="U198" s="2" t="str">
        <f>IF(Data!O198&gt;0,Data!O198-4,"")</f>
        <v/>
      </c>
      <c r="V198" s="2" t="str">
        <f>IF(Data!P198&gt;0,Data!P198-4,"")</f>
        <v/>
      </c>
      <c r="W198" s="2" t="str">
        <f>IF(Data!Q198&gt;0,Data!Q198-4,"")</f>
        <v/>
      </c>
      <c r="X198" s="2" t="str">
        <f>IF(Data!R198&gt;0,Data!R198-4,"")</f>
        <v/>
      </c>
      <c r="Y198" s="59"/>
      <c r="Z198" s="7" t="str">
        <f t="shared" si="65"/>
        <v/>
      </c>
      <c r="AA198" s="7" t="str">
        <f t="shared" si="57"/>
        <v/>
      </c>
      <c r="AB198" s="4" t="str">
        <f t="shared" si="66"/>
        <v/>
      </c>
      <c r="AC198" s="59"/>
      <c r="AD198" s="4" t="str">
        <f>IF(MAX(COUNTIF(Data!K198:R198,1),COUNTIF(Data!K198:R198,2),COUNTIF(Data!K198:R198,3),COUNTIF(Data!K198:R198,4),COUNTIF(Data!K198:R198,5),COUNTIF(Data!K198:R198,6),COUNTIF(Data!K198:R198,7))&gt;0,MAX(COUNTIF(Data!K198:R198,1),COUNTIF(Data!K198:R198,2),COUNTIF(Data!K198:R198,3),COUNTIF(Data!K198:R198,4),COUNTIF(Data!K198:R198,5),COUNTIF(Data!K198:R198,6),COUNTIF(Data!K198:R198,7)),"")</f>
        <v/>
      </c>
      <c r="AE198" s="4" t="str">
        <f>IF(COUNTIF(Data!K198:R198,4)=8,"Remove","")</f>
        <v/>
      </c>
      <c r="AG198" s="2" t="str">
        <f>IF(Data!T198&gt;0,Data!T198-4,"")</f>
        <v/>
      </c>
      <c r="AH198" s="2" t="str">
        <f>IF(Data!U198&gt;0,Data!U198-4,"")</f>
        <v/>
      </c>
      <c r="AI198" s="2" t="str">
        <f>IF(Data!V198&gt;0,Data!V198-4,"")</f>
        <v/>
      </c>
      <c r="AJ198" s="2" t="str">
        <f>IF(Data!W198&gt;0,Data!W198-4,"")</f>
        <v/>
      </c>
      <c r="AK198" s="2" t="str">
        <f>IF(Data!X198&gt;0,Data!X198-4,"")</f>
        <v/>
      </c>
      <c r="AL198" s="2" t="str">
        <f>IF(Data!Y198&gt;0,Data!Y198-4,"")</f>
        <v/>
      </c>
      <c r="AM198" s="2" t="str">
        <f>IF(Data!Z198&gt;0,Data!Z198-4,"")</f>
        <v/>
      </c>
      <c r="AN198" s="2" t="str">
        <f>IF(Data!AA198&gt;0,Data!AA198-4,"")</f>
        <v/>
      </c>
      <c r="AP198" s="7" t="str">
        <f t="shared" si="67"/>
        <v/>
      </c>
      <c r="AQ198" s="7" t="str">
        <f t="shared" si="58"/>
        <v/>
      </c>
      <c r="AR198" s="4" t="str">
        <f t="shared" si="68"/>
        <v/>
      </c>
      <c r="AT198" s="4" t="str">
        <f>IF(MAX(COUNTIF(Data!T198:AA198,1),COUNTIF(Data!T198:AA198,2),COUNTIF(Data!T198:AA198,3),COUNTIF(Data!T198:AA198,4),COUNTIF(Data!T198:AA198,5),COUNTIF(Data!T198:AA198,6),COUNTIF(Data!T198:AA198,7))&gt;0,MAX(COUNTIF(Data!T198:AA198,1),COUNTIF(Data!T198:AA198,2),COUNTIF(Data!T198:AA198,3),COUNTIF(Data!T198:AA198,4),COUNTIF(Data!T198:AA198,5),COUNTIF(Data!T198:AA198,6),COUNTIF(Data!T198:AA198,7)),"")</f>
        <v/>
      </c>
      <c r="AU198" s="4" t="str">
        <f>IF(COUNTIF(Data!T198:AA198,4)=8,"Remove","")</f>
        <v/>
      </c>
      <c r="AW198" s="2" t="str">
        <f>IF(Data!AC198&gt;0,Data!AC198-4,"")</f>
        <v/>
      </c>
      <c r="AX198" s="2" t="str">
        <f>IF(Data!AD198&gt;0,Data!AD198-4,"")</f>
        <v/>
      </c>
      <c r="AY198" s="2" t="str">
        <f>IF(Data!AE198&gt;0,Data!AE198-4,"")</f>
        <v/>
      </c>
      <c r="AZ198" s="2" t="str">
        <f>IF(Data!AF198&gt;0,Data!AF198-4,"")</f>
        <v/>
      </c>
      <c r="BA198" s="2" t="str">
        <f>IF(Data!AG198&gt;0,Data!AG198-4,"")</f>
        <v/>
      </c>
      <c r="BB198" s="2" t="str">
        <f>IF(Data!AH198&gt;0,Data!AH198-4,"")</f>
        <v/>
      </c>
      <c r="BC198" s="2" t="str">
        <f>IF(Data!AI198&gt;0,Data!AI198-4,"")</f>
        <v/>
      </c>
      <c r="BD198" s="2" t="str">
        <f>IF(Data!AJ198&gt;0,Data!AJ198-4,"")</f>
        <v/>
      </c>
      <c r="BF198" s="7" t="str">
        <f t="shared" si="69"/>
        <v/>
      </c>
      <c r="BG198" s="7" t="str">
        <f t="shared" si="59"/>
        <v/>
      </c>
      <c r="BH198" s="4" t="str">
        <f t="shared" si="70"/>
        <v/>
      </c>
      <c r="BJ198" s="4" t="str">
        <f>IF(MAX(COUNTIF(Data!AC198:AJ198,1),COUNTIF(Data!AC198:AJ198,2),COUNTIF(Data!AC198:AJ198,3),COUNTIF(Data!AC198:AJ198,4),COUNTIF(Data!AC198:AJ198,5),COUNTIF(Data!AC198:AJ198,6),COUNTIF(Data!AC198:AJ198,7))&gt;0,MAX(COUNTIF(Data!AC198:AJ198,1),COUNTIF(Data!AC198:AJ198,2),COUNTIF(Data!AC198:AJ198,3),COUNTIF(Data!AC198:AJ198,4),COUNTIF(Data!AC198:AJ198,5),COUNTIF(Data!AC198:AJ198,6),COUNTIF(Data!AC198:AJ198,7)),"")</f>
        <v/>
      </c>
      <c r="BK198" s="4" t="str">
        <f>IF(COUNTIF(Data!AC198:AJ198,4)=8,"Remove","")</f>
        <v/>
      </c>
      <c r="BM198" s="2" t="str">
        <f>IF(Data!AL198&gt;0,Data!AL198-4,"")</f>
        <v/>
      </c>
      <c r="BN198" s="2" t="str">
        <f>IF(Data!AM198&gt;0,Data!AM198-4,"")</f>
        <v/>
      </c>
      <c r="BO198" s="2" t="str">
        <f>IF(Data!AN198&gt;0,Data!AN198-4,"")</f>
        <v/>
      </c>
      <c r="BP198" s="2" t="str">
        <f>IF(Data!AO198&gt;0,Data!AO198-4,"")</f>
        <v/>
      </c>
      <c r="BQ198" s="2" t="str">
        <f>IF(Data!AP198&gt;0,Data!AP198-4,"")</f>
        <v/>
      </c>
      <c r="BR198" s="2" t="str">
        <f>IF(Data!AQ198&gt;0,Data!AQ198-4,"")</f>
        <v/>
      </c>
      <c r="BS198" s="2" t="str">
        <f>IF(Data!AR198&gt;0,Data!AR198-4,"")</f>
        <v/>
      </c>
      <c r="BT198" s="2" t="str">
        <f>IF(Data!AS198&gt;0,Data!AS198-4,"")</f>
        <v/>
      </c>
      <c r="BV198" s="7" t="str">
        <f t="shared" si="71"/>
        <v/>
      </c>
      <c r="BW198" s="7" t="str">
        <f t="shared" si="60"/>
        <v/>
      </c>
      <c r="BX198" s="4" t="str">
        <f t="shared" si="72"/>
        <v/>
      </c>
      <c r="BZ198" s="4" t="str">
        <f>IF(MAX(COUNTIF(Data!AL198:AS198,1),COUNTIF(Data!AL198:AS198,2),COUNTIF(Data!AL198:AS198,3),COUNTIF(Data!AL198:AS198,4),COUNTIF(Data!AL198:AS198,5),COUNTIF(Data!AL198:AS198,6),COUNTIF(Data!AL198:AS198,7))&gt;0,MAX(COUNTIF(Data!AL198:AS198,1),COUNTIF(Data!AL198:AS198,2),COUNTIF(Data!AL198:AS198,3),COUNTIF(Data!AL198:AS198,4),COUNTIF(Data!AL198:AS198,5),COUNTIF(Data!AL198:AS198,6),COUNTIF(Data!AL198:AS198,7)),"")</f>
        <v/>
      </c>
      <c r="CA198" s="4" t="str">
        <f>IF(COUNTIF(Data!AL198:AS198,4)=8,"Remove","")</f>
        <v/>
      </c>
      <c r="CC198" s="2" t="str">
        <f>IF(Data!AU198&gt;0,Data!AU198-4,"")</f>
        <v/>
      </c>
      <c r="CD198" s="2" t="str">
        <f>IF(Data!AV198&gt;0,Data!AV198-4,"")</f>
        <v/>
      </c>
      <c r="CE198" s="2" t="str">
        <f>IF(Data!AW198&gt;0,Data!AW198-4,"")</f>
        <v/>
      </c>
      <c r="CF198" s="2" t="str">
        <f>IF(Data!AX198&gt;0,Data!AX198-4,"")</f>
        <v/>
      </c>
      <c r="CG198" s="2" t="str">
        <f>IF(Data!AY198&gt;0,Data!AY198-4,"")</f>
        <v/>
      </c>
      <c r="CH198" s="2" t="str">
        <f>IF(Data!AZ198&gt;0,Data!AZ198-4,"")</f>
        <v/>
      </c>
      <c r="CI198" s="2" t="str">
        <f>IF(Data!BA198&gt;0,Data!BA198-4,"")</f>
        <v/>
      </c>
      <c r="CJ198" s="2" t="str">
        <f>IF(Data!BB198&gt;0,Data!BB198-4,"")</f>
        <v/>
      </c>
      <c r="CL198" s="7" t="str">
        <f t="shared" si="73"/>
        <v/>
      </c>
      <c r="CM198" s="7" t="str">
        <f t="shared" si="61"/>
        <v/>
      </c>
      <c r="CN198" s="4" t="str">
        <f t="shared" si="74"/>
        <v/>
      </c>
      <c r="CP198" s="4" t="str">
        <f>IF(MAX(COUNTIF(Data!AU198:BB198,1),COUNTIF(Data!AU198:BB198,2),COUNTIF(Data!AU198:BB198,3),COUNTIF(Data!AU198:BB198,4),COUNTIF(Data!AU198:BB198,5),COUNTIF(Data!AU198:BB198,6),COUNTIF(Data!AU198:BB198,7))&gt;0,MAX(COUNTIF(Data!AU198:BB198,1),COUNTIF(Data!AU198:BB198,2),COUNTIF(Data!AU198:BB198,3),COUNTIF(Data!AU198:BB198,4),COUNTIF(Data!AU198:BB198,5),COUNTIF(Data!AU198:BB198,6),COUNTIF(Data!AU198:BB198,7)),"")</f>
        <v/>
      </c>
      <c r="CQ198" s="4" t="str">
        <f>IF(COUNTIF(Data!AU198:BB198,4)=8,"Remove","")</f>
        <v/>
      </c>
      <c r="CS198" s="2" t="str">
        <f>IF(Data!BD198&gt;0,Data!BD198-4,"")</f>
        <v/>
      </c>
      <c r="CT198" s="2" t="str">
        <f>IF(Data!BE198&gt;0,Data!BE198-4,"")</f>
        <v/>
      </c>
      <c r="CU198" s="2" t="str">
        <f>IF(Data!BF198&gt;0,Data!BF198-4,"")</f>
        <v/>
      </c>
      <c r="CV198" s="2" t="str">
        <f>IF(Data!BG198&gt;0,Data!BG198-4,"")</f>
        <v/>
      </c>
      <c r="CW198" s="2" t="str">
        <f>IF(Data!BH198&gt;0,Data!BH198-4,"")</f>
        <v/>
      </c>
      <c r="CX198" s="2" t="str">
        <f>IF(Data!BI198&gt;0,Data!BI198-4,"")</f>
        <v/>
      </c>
      <c r="CY198" s="2" t="str">
        <f>IF(Data!BJ198&gt;0,Data!BJ198-4,"")</f>
        <v/>
      </c>
      <c r="CZ198" s="2" t="str">
        <f>IF(Data!BK198&gt;0,Data!BK198-4,"")</f>
        <v/>
      </c>
      <c r="DB198" s="7" t="str">
        <f t="shared" si="75"/>
        <v/>
      </c>
      <c r="DC198" s="7" t="str">
        <f t="shared" si="62"/>
        <v/>
      </c>
      <c r="DD198" s="4" t="str">
        <f t="shared" si="76"/>
        <v/>
      </c>
      <c r="DF198" s="4" t="str">
        <f>IF(MAX(COUNTIF(Data!BD198:BK198,1),COUNTIF(Data!BD198:BK198,2),COUNTIF(Data!BD198:BK198,3),COUNTIF(Data!BD198:BK198,4),COUNTIF(Data!BD198:BK198,5),COUNTIF(Data!BD198:BK198,6),COUNTIF(Data!BD198:BK198,7))&gt;0,MAX(COUNTIF(Data!BD198:BK198,1),COUNTIF(Data!BD198:BK198,2),COUNTIF(Data!BD198:BK198,3),COUNTIF(Data!BD198:BK198,4),COUNTIF(Data!BD198:BK198,5),COUNTIF(Data!BD198:BK198,6),COUNTIF(Data!BD198:BK198,7)),"")</f>
        <v/>
      </c>
      <c r="DG198" s="4" t="str">
        <f>IF(COUNTIF(Data!BD198:BK198,4)=8,"Remove","")</f>
        <v/>
      </c>
    </row>
    <row r="199" spans="1:111" x14ac:dyDescent="0.25">
      <c r="A199" s="2" t="str">
        <f>IF(Data!B199&gt;0,Data!B199-4,"")</f>
        <v/>
      </c>
      <c r="B199" s="2" t="str">
        <f>IF(Data!C199&gt;0,Data!C199-4,"")</f>
        <v/>
      </c>
      <c r="C199" s="2" t="str">
        <f>IF(Data!D199&gt;0,Data!D199-4,"")</f>
        <v/>
      </c>
      <c r="D199" s="2" t="str">
        <f>IF(Data!E199&gt;0,Data!E199-4,"")</f>
        <v/>
      </c>
      <c r="E199" s="2" t="str">
        <f>IF(Data!F199&gt;0,Data!F199-4,"")</f>
        <v/>
      </c>
      <c r="F199" s="2" t="str">
        <f>IF(Data!G199&gt;0,Data!G199-4,"")</f>
        <v/>
      </c>
      <c r="G199" s="2" t="str">
        <f>IF(Data!H199&gt;0,Data!H199-4,"")</f>
        <v/>
      </c>
      <c r="H199" s="2" t="str">
        <f>IF(Data!I199&gt;0,Data!I199-4,"")</f>
        <v/>
      </c>
      <c r="J199" s="7" t="str">
        <f t="shared" si="63"/>
        <v/>
      </c>
      <c r="K199" s="7" t="str">
        <f t="shared" ref="K199:K262" si="77">IF((MAX(E199,F199,G199,H199)-MIN(E199,F199,G199,H199))&gt;3,1,"")</f>
        <v/>
      </c>
      <c r="L199" s="4" t="str">
        <f t="shared" si="64"/>
        <v/>
      </c>
      <c r="N199" s="4" t="str">
        <f>IF(MAX(COUNTIF(Data!B199:I199,1),COUNTIF(Data!B199:I199,2),COUNTIF(Data!B199:I199,3),COUNTIF(Data!B199:I199,4),COUNTIF(Data!B199:I199,5),COUNTIF(Data!B199:I199,6),COUNTIF(Data!B199:I199,7))&gt;0,MAX(COUNTIF(Data!B199:I199,1),COUNTIF(Data!B199:I199,2),COUNTIF(Data!B199:I199,3),COUNTIF(Data!B199:I199,4),COUNTIF(Data!B199:I199,5),COUNTIF(Data!B199:I199,6),COUNTIF(Data!B199:I199,7)),"")</f>
        <v/>
      </c>
      <c r="O199" s="4" t="str">
        <f>IF(COUNTIF(Data!B199:I199,4)=8,"Remove","")</f>
        <v/>
      </c>
      <c r="Q199" s="2" t="str">
        <f>IF(Data!K199&gt;0,Data!K199-4,"")</f>
        <v/>
      </c>
      <c r="R199" s="2" t="str">
        <f>IF(Data!L199&gt;0,Data!L199-4,"")</f>
        <v/>
      </c>
      <c r="S199" s="2" t="str">
        <f>IF(Data!M199&gt;0,Data!M199-4,"")</f>
        <v/>
      </c>
      <c r="T199" s="2" t="str">
        <f>IF(Data!N199&gt;0,Data!N199-4,"")</f>
        <v/>
      </c>
      <c r="U199" s="2" t="str">
        <f>IF(Data!O199&gt;0,Data!O199-4,"")</f>
        <v/>
      </c>
      <c r="V199" s="2" t="str">
        <f>IF(Data!P199&gt;0,Data!P199-4,"")</f>
        <v/>
      </c>
      <c r="W199" s="2" t="str">
        <f>IF(Data!Q199&gt;0,Data!Q199-4,"")</f>
        <v/>
      </c>
      <c r="X199" s="2" t="str">
        <f>IF(Data!R199&gt;0,Data!R199-4,"")</f>
        <v/>
      </c>
      <c r="Y199" s="59"/>
      <c r="Z199" s="7" t="str">
        <f t="shared" si="65"/>
        <v/>
      </c>
      <c r="AA199" s="7" t="str">
        <f t="shared" ref="AA199:AA262" si="78">IF((MAX(U199,V199,W199,X199)-MIN(U199,V199,W199,X199))&gt;3,1,"")</f>
        <v/>
      </c>
      <c r="AB199" s="4" t="str">
        <f t="shared" si="66"/>
        <v/>
      </c>
      <c r="AC199" s="59"/>
      <c r="AD199" s="4" t="str">
        <f>IF(MAX(COUNTIF(Data!K199:R199,1),COUNTIF(Data!K199:R199,2),COUNTIF(Data!K199:R199,3),COUNTIF(Data!K199:R199,4),COUNTIF(Data!K199:R199,5),COUNTIF(Data!K199:R199,6),COUNTIF(Data!K199:R199,7))&gt;0,MAX(COUNTIF(Data!K199:R199,1),COUNTIF(Data!K199:R199,2),COUNTIF(Data!K199:R199,3),COUNTIF(Data!K199:R199,4),COUNTIF(Data!K199:R199,5),COUNTIF(Data!K199:R199,6),COUNTIF(Data!K199:R199,7)),"")</f>
        <v/>
      </c>
      <c r="AE199" s="4" t="str">
        <f>IF(COUNTIF(Data!K199:R199,4)=8,"Remove","")</f>
        <v/>
      </c>
      <c r="AG199" s="2" t="str">
        <f>IF(Data!T199&gt;0,Data!T199-4,"")</f>
        <v/>
      </c>
      <c r="AH199" s="2" t="str">
        <f>IF(Data!U199&gt;0,Data!U199-4,"")</f>
        <v/>
      </c>
      <c r="AI199" s="2" t="str">
        <f>IF(Data!V199&gt;0,Data!V199-4,"")</f>
        <v/>
      </c>
      <c r="AJ199" s="2" t="str">
        <f>IF(Data!W199&gt;0,Data!W199-4,"")</f>
        <v/>
      </c>
      <c r="AK199" s="2" t="str">
        <f>IF(Data!X199&gt;0,Data!X199-4,"")</f>
        <v/>
      </c>
      <c r="AL199" s="2" t="str">
        <f>IF(Data!Y199&gt;0,Data!Y199-4,"")</f>
        <v/>
      </c>
      <c r="AM199" s="2" t="str">
        <f>IF(Data!Z199&gt;0,Data!Z199-4,"")</f>
        <v/>
      </c>
      <c r="AN199" s="2" t="str">
        <f>IF(Data!AA199&gt;0,Data!AA199-4,"")</f>
        <v/>
      </c>
      <c r="AP199" s="7" t="str">
        <f t="shared" si="67"/>
        <v/>
      </c>
      <c r="AQ199" s="7" t="str">
        <f t="shared" ref="AQ199:AQ262" si="79">IF((MAX(AK199,AL199,AM199,AN199)-MIN(AK199,AL199,AM199,AN199))&gt;3,1,"")</f>
        <v/>
      </c>
      <c r="AR199" s="4" t="str">
        <f t="shared" si="68"/>
        <v/>
      </c>
      <c r="AT199" s="4" t="str">
        <f>IF(MAX(COUNTIF(Data!T199:AA199,1),COUNTIF(Data!T199:AA199,2),COUNTIF(Data!T199:AA199,3),COUNTIF(Data!T199:AA199,4),COUNTIF(Data!T199:AA199,5),COUNTIF(Data!T199:AA199,6),COUNTIF(Data!T199:AA199,7))&gt;0,MAX(COUNTIF(Data!T199:AA199,1),COUNTIF(Data!T199:AA199,2),COUNTIF(Data!T199:AA199,3),COUNTIF(Data!T199:AA199,4),COUNTIF(Data!T199:AA199,5),COUNTIF(Data!T199:AA199,6),COUNTIF(Data!T199:AA199,7)),"")</f>
        <v/>
      </c>
      <c r="AU199" s="4" t="str">
        <f>IF(COUNTIF(Data!T199:AA199,4)=8,"Remove","")</f>
        <v/>
      </c>
      <c r="AW199" s="2" t="str">
        <f>IF(Data!AC199&gt;0,Data!AC199-4,"")</f>
        <v/>
      </c>
      <c r="AX199" s="2" t="str">
        <f>IF(Data!AD199&gt;0,Data!AD199-4,"")</f>
        <v/>
      </c>
      <c r="AY199" s="2" t="str">
        <f>IF(Data!AE199&gt;0,Data!AE199-4,"")</f>
        <v/>
      </c>
      <c r="AZ199" s="2" t="str">
        <f>IF(Data!AF199&gt;0,Data!AF199-4,"")</f>
        <v/>
      </c>
      <c r="BA199" s="2" t="str">
        <f>IF(Data!AG199&gt;0,Data!AG199-4,"")</f>
        <v/>
      </c>
      <c r="BB199" s="2" t="str">
        <f>IF(Data!AH199&gt;0,Data!AH199-4,"")</f>
        <v/>
      </c>
      <c r="BC199" s="2" t="str">
        <f>IF(Data!AI199&gt;0,Data!AI199-4,"")</f>
        <v/>
      </c>
      <c r="BD199" s="2" t="str">
        <f>IF(Data!AJ199&gt;0,Data!AJ199-4,"")</f>
        <v/>
      </c>
      <c r="BF199" s="7" t="str">
        <f t="shared" si="69"/>
        <v/>
      </c>
      <c r="BG199" s="7" t="str">
        <f t="shared" ref="BG199:BG262" si="80">IF((MAX(BA199,BB199,BC199,BD199)-MIN(BA199,BB199,BC199,BD199))&gt;3,1,"")</f>
        <v/>
      </c>
      <c r="BH199" s="4" t="str">
        <f t="shared" si="70"/>
        <v/>
      </c>
      <c r="BJ199" s="4" t="str">
        <f>IF(MAX(COUNTIF(Data!AC199:AJ199,1),COUNTIF(Data!AC199:AJ199,2),COUNTIF(Data!AC199:AJ199,3),COUNTIF(Data!AC199:AJ199,4),COUNTIF(Data!AC199:AJ199,5),COUNTIF(Data!AC199:AJ199,6),COUNTIF(Data!AC199:AJ199,7))&gt;0,MAX(COUNTIF(Data!AC199:AJ199,1),COUNTIF(Data!AC199:AJ199,2),COUNTIF(Data!AC199:AJ199,3),COUNTIF(Data!AC199:AJ199,4),COUNTIF(Data!AC199:AJ199,5),COUNTIF(Data!AC199:AJ199,6),COUNTIF(Data!AC199:AJ199,7)),"")</f>
        <v/>
      </c>
      <c r="BK199" s="4" t="str">
        <f>IF(COUNTIF(Data!AC199:AJ199,4)=8,"Remove","")</f>
        <v/>
      </c>
      <c r="BM199" s="2" t="str">
        <f>IF(Data!AL199&gt;0,Data!AL199-4,"")</f>
        <v/>
      </c>
      <c r="BN199" s="2" t="str">
        <f>IF(Data!AM199&gt;0,Data!AM199-4,"")</f>
        <v/>
      </c>
      <c r="BO199" s="2" t="str">
        <f>IF(Data!AN199&gt;0,Data!AN199-4,"")</f>
        <v/>
      </c>
      <c r="BP199" s="2" t="str">
        <f>IF(Data!AO199&gt;0,Data!AO199-4,"")</f>
        <v/>
      </c>
      <c r="BQ199" s="2" t="str">
        <f>IF(Data!AP199&gt;0,Data!AP199-4,"")</f>
        <v/>
      </c>
      <c r="BR199" s="2" t="str">
        <f>IF(Data!AQ199&gt;0,Data!AQ199-4,"")</f>
        <v/>
      </c>
      <c r="BS199" s="2" t="str">
        <f>IF(Data!AR199&gt;0,Data!AR199-4,"")</f>
        <v/>
      </c>
      <c r="BT199" s="2" t="str">
        <f>IF(Data!AS199&gt;0,Data!AS199-4,"")</f>
        <v/>
      </c>
      <c r="BV199" s="7" t="str">
        <f t="shared" si="71"/>
        <v/>
      </c>
      <c r="BW199" s="7" t="str">
        <f t="shared" ref="BW199:BW262" si="81">IF((MAX(BQ199,BR199,BS199,BT199)-MIN(BQ199,BR199,BS199,BT199))&gt;3,1,"")</f>
        <v/>
      </c>
      <c r="BX199" s="4" t="str">
        <f t="shared" si="72"/>
        <v/>
      </c>
      <c r="BZ199" s="4" t="str">
        <f>IF(MAX(COUNTIF(Data!AL199:AS199,1),COUNTIF(Data!AL199:AS199,2),COUNTIF(Data!AL199:AS199,3),COUNTIF(Data!AL199:AS199,4),COUNTIF(Data!AL199:AS199,5),COUNTIF(Data!AL199:AS199,6),COUNTIF(Data!AL199:AS199,7))&gt;0,MAX(COUNTIF(Data!AL199:AS199,1),COUNTIF(Data!AL199:AS199,2),COUNTIF(Data!AL199:AS199,3),COUNTIF(Data!AL199:AS199,4),COUNTIF(Data!AL199:AS199,5),COUNTIF(Data!AL199:AS199,6),COUNTIF(Data!AL199:AS199,7)),"")</f>
        <v/>
      </c>
      <c r="CA199" s="4" t="str">
        <f>IF(COUNTIF(Data!AL199:AS199,4)=8,"Remove","")</f>
        <v/>
      </c>
      <c r="CC199" s="2" t="str">
        <f>IF(Data!AU199&gt;0,Data!AU199-4,"")</f>
        <v/>
      </c>
      <c r="CD199" s="2" t="str">
        <f>IF(Data!AV199&gt;0,Data!AV199-4,"")</f>
        <v/>
      </c>
      <c r="CE199" s="2" t="str">
        <f>IF(Data!AW199&gt;0,Data!AW199-4,"")</f>
        <v/>
      </c>
      <c r="CF199" s="2" t="str">
        <f>IF(Data!AX199&gt;0,Data!AX199-4,"")</f>
        <v/>
      </c>
      <c r="CG199" s="2" t="str">
        <f>IF(Data!AY199&gt;0,Data!AY199-4,"")</f>
        <v/>
      </c>
      <c r="CH199" s="2" t="str">
        <f>IF(Data!AZ199&gt;0,Data!AZ199-4,"")</f>
        <v/>
      </c>
      <c r="CI199" s="2" t="str">
        <f>IF(Data!BA199&gt;0,Data!BA199-4,"")</f>
        <v/>
      </c>
      <c r="CJ199" s="2" t="str">
        <f>IF(Data!BB199&gt;0,Data!BB199-4,"")</f>
        <v/>
      </c>
      <c r="CL199" s="7" t="str">
        <f t="shared" si="73"/>
        <v/>
      </c>
      <c r="CM199" s="7" t="str">
        <f t="shared" ref="CM199:CM262" si="82">IF((MAX(CG199,CH199,CI199,CJ199)-MIN(CG199,CH199,CI199,CJ199))&gt;3,1,"")</f>
        <v/>
      </c>
      <c r="CN199" s="4" t="str">
        <f t="shared" si="74"/>
        <v/>
      </c>
      <c r="CP199" s="4" t="str">
        <f>IF(MAX(COUNTIF(Data!AU199:BB199,1),COUNTIF(Data!AU199:BB199,2),COUNTIF(Data!AU199:BB199,3),COUNTIF(Data!AU199:BB199,4),COUNTIF(Data!AU199:BB199,5),COUNTIF(Data!AU199:BB199,6),COUNTIF(Data!AU199:BB199,7))&gt;0,MAX(COUNTIF(Data!AU199:BB199,1),COUNTIF(Data!AU199:BB199,2),COUNTIF(Data!AU199:BB199,3),COUNTIF(Data!AU199:BB199,4),COUNTIF(Data!AU199:BB199,5),COUNTIF(Data!AU199:BB199,6),COUNTIF(Data!AU199:BB199,7)),"")</f>
        <v/>
      </c>
      <c r="CQ199" s="4" t="str">
        <f>IF(COUNTIF(Data!AU199:BB199,4)=8,"Remove","")</f>
        <v/>
      </c>
      <c r="CS199" s="2" t="str">
        <f>IF(Data!BD199&gt;0,Data!BD199-4,"")</f>
        <v/>
      </c>
      <c r="CT199" s="2" t="str">
        <f>IF(Data!BE199&gt;0,Data!BE199-4,"")</f>
        <v/>
      </c>
      <c r="CU199" s="2" t="str">
        <f>IF(Data!BF199&gt;0,Data!BF199-4,"")</f>
        <v/>
      </c>
      <c r="CV199" s="2" t="str">
        <f>IF(Data!BG199&gt;0,Data!BG199-4,"")</f>
        <v/>
      </c>
      <c r="CW199" s="2" t="str">
        <f>IF(Data!BH199&gt;0,Data!BH199-4,"")</f>
        <v/>
      </c>
      <c r="CX199" s="2" t="str">
        <f>IF(Data!BI199&gt;0,Data!BI199-4,"")</f>
        <v/>
      </c>
      <c r="CY199" s="2" t="str">
        <f>IF(Data!BJ199&gt;0,Data!BJ199-4,"")</f>
        <v/>
      </c>
      <c r="CZ199" s="2" t="str">
        <f>IF(Data!BK199&gt;0,Data!BK199-4,"")</f>
        <v/>
      </c>
      <c r="DB199" s="7" t="str">
        <f t="shared" si="75"/>
        <v/>
      </c>
      <c r="DC199" s="7" t="str">
        <f t="shared" ref="DC199:DC262" si="83">IF((MAX(CW199,CX199,CY199,CZ199)-MIN(CW199,CX199,CY199,CZ199))&gt;3,1,"")</f>
        <v/>
      </c>
      <c r="DD199" s="4" t="str">
        <f t="shared" si="76"/>
        <v/>
      </c>
      <c r="DF199" s="4" t="str">
        <f>IF(MAX(COUNTIF(Data!BD199:BK199,1),COUNTIF(Data!BD199:BK199,2),COUNTIF(Data!BD199:BK199,3),COUNTIF(Data!BD199:BK199,4),COUNTIF(Data!BD199:BK199,5),COUNTIF(Data!BD199:BK199,6),COUNTIF(Data!BD199:BK199,7))&gt;0,MAX(COUNTIF(Data!BD199:BK199,1),COUNTIF(Data!BD199:BK199,2),COUNTIF(Data!BD199:BK199,3),COUNTIF(Data!BD199:BK199,4),COUNTIF(Data!BD199:BK199,5),COUNTIF(Data!BD199:BK199,6),COUNTIF(Data!BD199:BK199,7)),"")</f>
        <v/>
      </c>
      <c r="DG199" s="4" t="str">
        <f>IF(COUNTIF(Data!BD199:BK199,4)=8,"Remove","")</f>
        <v/>
      </c>
    </row>
    <row r="200" spans="1:111" x14ac:dyDescent="0.25">
      <c r="A200" s="2" t="str">
        <f>IF(Data!B200&gt;0,Data!B200-4,"")</f>
        <v/>
      </c>
      <c r="B200" s="2" t="str">
        <f>IF(Data!C200&gt;0,Data!C200-4,"")</f>
        <v/>
      </c>
      <c r="C200" s="2" t="str">
        <f>IF(Data!D200&gt;0,Data!D200-4,"")</f>
        <v/>
      </c>
      <c r="D200" s="2" t="str">
        <f>IF(Data!E200&gt;0,Data!E200-4,"")</f>
        <v/>
      </c>
      <c r="E200" s="2" t="str">
        <f>IF(Data!F200&gt;0,Data!F200-4,"")</f>
        <v/>
      </c>
      <c r="F200" s="2" t="str">
        <f>IF(Data!G200&gt;0,Data!G200-4,"")</f>
        <v/>
      </c>
      <c r="G200" s="2" t="str">
        <f>IF(Data!H200&gt;0,Data!H200-4,"")</f>
        <v/>
      </c>
      <c r="H200" s="2" t="str">
        <f>IF(Data!I200&gt;0,Data!I200-4,"")</f>
        <v/>
      </c>
      <c r="J200" s="7" t="str">
        <f t="shared" si="63"/>
        <v/>
      </c>
      <c r="K200" s="7" t="str">
        <f t="shared" si="77"/>
        <v/>
      </c>
      <c r="L200" s="4" t="str">
        <f t="shared" si="64"/>
        <v/>
      </c>
      <c r="N200" s="4" t="str">
        <f>IF(MAX(COUNTIF(Data!B200:I200,1),COUNTIF(Data!B200:I200,2),COUNTIF(Data!B200:I200,3),COUNTIF(Data!B200:I200,4),COUNTIF(Data!B200:I200,5),COUNTIF(Data!B200:I200,6),COUNTIF(Data!B200:I200,7))&gt;0,MAX(COUNTIF(Data!B200:I200,1),COUNTIF(Data!B200:I200,2),COUNTIF(Data!B200:I200,3),COUNTIF(Data!B200:I200,4),COUNTIF(Data!B200:I200,5),COUNTIF(Data!B200:I200,6),COUNTIF(Data!B200:I200,7)),"")</f>
        <v/>
      </c>
      <c r="O200" s="4" t="str">
        <f>IF(COUNTIF(Data!B200:I200,4)=8,"Remove","")</f>
        <v/>
      </c>
      <c r="Q200" s="2" t="str">
        <f>IF(Data!K200&gt;0,Data!K200-4,"")</f>
        <v/>
      </c>
      <c r="R200" s="2" t="str">
        <f>IF(Data!L200&gt;0,Data!L200-4,"")</f>
        <v/>
      </c>
      <c r="S200" s="2" t="str">
        <f>IF(Data!M200&gt;0,Data!M200-4,"")</f>
        <v/>
      </c>
      <c r="T200" s="2" t="str">
        <f>IF(Data!N200&gt;0,Data!N200-4,"")</f>
        <v/>
      </c>
      <c r="U200" s="2" t="str">
        <f>IF(Data!O200&gt;0,Data!O200-4,"")</f>
        <v/>
      </c>
      <c r="V200" s="2" t="str">
        <f>IF(Data!P200&gt;0,Data!P200-4,"")</f>
        <v/>
      </c>
      <c r="W200" s="2" t="str">
        <f>IF(Data!Q200&gt;0,Data!Q200-4,"")</f>
        <v/>
      </c>
      <c r="X200" s="2" t="str">
        <f>IF(Data!R200&gt;0,Data!R200-4,"")</f>
        <v/>
      </c>
      <c r="Y200" s="59"/>
      <c r="Z200" s="7" t="str">
        <f t="shared" si="65"/>
        <v/>
      </c>
      <c r="AA200" s="7" t="str">
        <f t="shared" si="78"/>
        <v/>
      </c>
      <c r="AB200" s="4" t="str">
        <f t="shared" si="66"/>
        <v/>
      </c>
      <c r="AC200" s="59"/>
      <c r="AD200" s="4" t="str">
        <f>IF(MAX(COUNTIF(Data!K200:R200,1),COUNTIF(Data!K200:R200,2),COUNTIF(Data!K200:R200,3),COUNTIF(Data!K200:R200,4),COUNTIF(Data!K200:R200,5),COUNTIF(Data!K200:R200,6),COUNTIF(Data!K200:R200,7))&gt;0,MAX(COUNTIF(Data!K200:R200,1),COUNTIF(Data!K200:R200,2),COUNTIF(Data!K200:R200,3),COUNTIF(Data!K200:R200,4),COUNTIF(Data!K200:R200,5),COUNTIF(Data!K200:R200,6),COUNTIF(Data!K200:R200,7)),"")</f>
        <v/>
      </c>
      <c r="AE200" s="4" t="str">
        <f>IF(COUNTIF(Data!K200:R200,4)=8,"Remove","")</f>
        <v/>
      </c>
      <c r="AG200" s="2" t="str">
        <f>IF(Data!T200&gt;0,Data!T200-4,"")</f>
        <v/>
      </c>
      <c r="AH200" s="2" t="str">
        <f>IF(Data!U200&gt;0,Data!U200-4,"")</f>
        <v/>
      </c>
      <c r="AI200" s="2" t="str">
        <f>IF(Data!V200&gt;0,Data!V200-4,"")</f>
        <v/>
      </c>
      <c r="AJ200" s="2" t="str">
        <f>IF(Data!W200&gt;0,Data!W200-4,"")</f>
        <v/>
      </c>
      <c r="AK200" s="2" t="str">
        <f>IF(Data!X200&gt;0,Data!X200-4,"")</f>
        <v/>
      </c>
      <c r="AL200" s="2" t="str">
        <f>IF(Data!Y200&gt;0,Data!Y200-4,"")</f>
        <v/>
      </c>
      <c r="AM200" s="2" t="str">
        <f>IF(Data!Z200&gt;0,Data!Z200-4,"")</f>
        <v/>
      </c>
      <c r="AN200" s="2" t="str">
        <f>IF(Data!AA200&gt;0,Data!AA200-4,"")</f>
        <v/>
      </c>
      <c r="AP200" s="7" t="str">
        <f t="shared" si="67"/>
        <v/>
      </c>
      <c r="AQ200" s="7" t="str">
        <f t="shared" si="79"/>
        <v/>
      </c>
      <c r="AR200" s="4" t="str">
        <f t="shared" si="68"/>
        <v/>
      </c>
      <c r="AT200" s="4" t="str">
        <f>IF(MAX(COUNTIF(Data!T200:AA200,1),COUNTIF(Data!T200:AA200,2),COUNTIF(Data!T200:AA200,3),COUNTIF(Data!T200:AA200,4),COUNTIF(Data!T200:AA200,5),COUNTIF(Data!T200:AA200,6),COUNTIF(Data!T200:AA200,7))&gt;0,MAX(COUNTIF(Data!T200:AA200,1),COUNTIF(Data!T200:AA200,2),COUNTIF(Data!T200:AA200,3),COUNTIF(Data!T200:AA200,4),COUNTIF(Data!T200:AA200,5),COUNTIF(Data!T200:AA200,6),COUNTIF(Data!T200:AA200,7)),"")</f>
        <v/>
      </c>
      <c r="AU200" s="4" t="str">
        <f>IF(COUNTIF(Data!T200:AA200,4)=8,"Remove","")</f>
        <v/>
      </c>
      <c r="AW200" s="2" t="str">
        <f>IF(Data!AC200&gt;0,Data!AC200-4,"")</f>
        <v/>
      </c>
      <c r="AX200" s="2" t="str">
        <f>IF(Data!AD200&gt;0,Data!AD200-4,"")</f>
        <v/>
      </c>
      <c r="AY200" s="2" t="str">
        <f>IF(Data!AE200&gt;0,Data!AE200-4,"")</f>
        <v/>
      </c>
      <c r="AZ200" s="2" t="str">
        <f>IF(Data!AF200&gt;0,Data!AF200-4,"")</f>
        <v/>
      </c>
      <c r="BA200" s="2" t="str">
        <f>IF(Data!AG200&gt;0,Data!AG200-4,"")</f>
        <v/>
      </c>
      <c r="BB200" s="2" t="str">
        <f>IF(Data!AH200&gt;0,Data!AH200-4,"")</f>
        <v/>
      </c>
      <c r="BC200" s="2" t="str">
        <f>IF(Data!AI200&gt;0,Data!AI200-4,"")</f>
        <v/>
      </c>
      <c r="BD200" s="2" t="str">
        <f>IF(Data!AJ200&gt;0,Data!AJ200-4,"")</f>
        <v/>
      </c>
      <c r="BF200" s="7" t="str">
        <f t="shared" si="69"/>
        <v/>
      </c>
      <c r="BG200" s="7" t="str">
        <f t="shared" si="80"/>
        <v/>
      </c>
      <c r="BH200" s="4" t="str">
        <f t="shared" si="70"/>
        <v/>
      </c>
      <c r="BJ200" s="4" t="str">
        <f>IF(MAX(COUNTIF(Data!AC200:AJ200,1),COUNTIF(Data!AC200:AJ200,2),COUNTIF(Data!AC200:AJ200,3),COUNTIF(Data!AC200:AJ200,4),COUNTIF(Data!AC200:AJ200,5),COUNTIF(Data!AC200:AJ200,6),COUNTIF(Data!AC200:AJ200,7))&gt;0,MAX(COUNTIF(Data!AC200:AJ200,1),COUNTIF(Data!AC200:AJ200,2),COUNTIF(Data!AC200:AJ200,3),COUNTIF(Data!AC200:AJ200,4),COUNTIF(Data!AC200:AJ200,5),COUNTIF(Data!AC200:AJ200,6),COUNTIF(Data!AC200:AJ200,7)),"")</f>
        <v/>
      </c>
      <c r="BK200" s="4" t="str">
        <f>IF(COUNTIF(Data!AC200:AJ200,4)=8,"Remove","")</f>
        <v/>
      </c>
      <c r="BM200" s="2" t="str">
        <f>IF(Data!AL200&gt;0,Data!AL200-4,"")</f>
        <v/>
      </c>
      <c r="BN200" s="2" t="str">
        <f>IF(Data!AM200&gt;0,Data!AM200-4,"")</f>
        <v/>
      </c>
      <c r="BO200" s="2" t="str">
        <f>IF(Data!AN200&gt;0,Data!AN200-4,"")</f>
        <v/>
      </c>
      <c r="BP200" s="2" t="str">
        <f>IF(Data!AO200&gt;0,Data!AO200-4,"")</f>
        <v/>
      </c>
      <c r="BQ200" s="2" t="str">
        <f>IF(Data!AP200&gt;0,Data!AP200-4,"")</f>
        <v/>
      </c>
      <c r="BR200" s="2" t="str">
        <f>IF(Data!AQ200&gt;0,Data!AQ200-4,"")</f>
        <v/>
      </c>
      <c r="BS200" s="2" t="str">
        <f>IF(Data!AR200&gt;0,Data!AR200-4,"")</f>
        <v/>
      </c>
      <c r="BT200" s="2" t="str">
        <f>IF(Data!AS200&gt;0,Data!AS200-4,"")</f>
        <v/>
      </c>
      <c r="BV200" s="7" t="str">
        <f t="shared" si="71"/>
        <v/>
      </c>
      <c r="BW200" s="7" t="str">
        <f t="shared" si="81"/>
        <v/>
      </c>
      <c r="BX200" s="4" t="str">
        <f t="shared" si="72"/>
        <v/>
      </c>
      <c r="BZ200" s="4" t="str">
        <f>IF(MAX(COUNTIF(Data!AL200:AS200,1),COUNTIF(Data!AL200:AS200,2),COUNTIF(Data!AL200:AS200,3),COUNTIF(Data!AL200:AS200,4),COUNTIF(Data!AL200:AS200,5),COUNTIF(Data!AL200:AS200,6),COUNTIF(Data!AL200:AS200,7))&gt;0,MAX(COUNTIF(Data!AL200:AS200,1),COUNTIF(Data!AL200:AS200,2),COUNTIF(Data!AL200:AS200,3),COUNTIF(Data!AL200:AS200,4),COUNTIF(Data!AL200:AS200,5),COUNTIF(Data!AL200:AS200,6),COUNTIF(Data!AL200:AS200,7)),"")</f>
        <v/>
      </c>
      <c r="CA200" s="4" t="str">
        <f>IF(COUNTIF(Data!AL200:AS200,4)=8,"Remove","")</f>
        <v/>
      </c>
      <c r="CC200" s="2" t="str">
        <f>IF(Data!AU200&gt;0,Data!AU200-4,"")</f>
        <v/>
      </c>
      <c r="CD200" s="2" t="str">
        <f>IF(Data!AV200&gt;0,Data!AV200-4,"")</f>
        <v/>
      </c>
      <c r="CE200" s="2" t="str">
        <f>IF(Data!AW200&gt;0,Data!AW200-4,"")</f>
        <v/>
      </c>
      <c r="CF200" s="2" t="str">
        <f>IF(Data!AX200&gt;0,Data!AX200-4,"")</f>
        <v/>
      </c>
      <c r="CG200" s="2" t="str">
        <f>IF(Data!AY200&gt;0,Data!AY200-4,"")</f>
        <v/>
      </c>
      <c r="CH200" s="2" t="str">
        <f>IF(Data!AZ200&gt;0,Data!AZ200-4,"")</f>
        <v/>
      </c>
      <c r="CI200" s="2" t="str">
        <f>IF(Data!BA200&gt;0,Data!BA200-4,"")</f>
        <v/>
      </c>
      <c r="CJ200" s="2" t="str">
        <f>IF(Data!BB200&gt;0,Data!BB200-4,"")</f>
        <v/>
      </c>
      <c r="CL200" s="7" t="str">
        <f t="shared" si="73"/>
        <v/>
      </c>
      <c r="CM200" s="7" t="str">
        <f t="shared" si="82"/>
        <v/>
      </c>
      <c r="CN200" s="4" t="str">
        <f t="shared" si="74"/>
        <v/>
      </c>
      <c r="CP200" s="4" t="str">
        <f>IF(MAX(COUNTIF(Data!AU200:BB200,1),COUNTIF(Data!AU200:BB200,2),COUNTIF(Data!AU200:BB200,3),COUNTIF(Data!AU200:BB200,4),COUNTIF(Data!AU200:BB200,5),COUNTIF(Data!AU200:BB200,6),COUNTIF(Data!AU200:BB200,7))&gt;0,MAX(COUNTIF(Data!AU200:BB200,1),COUNTIF(Data!AU200:BB200,2),COUNTIF(Data!AU200:BB200,3),COUNTIF(Data!AU200:BB200,4),COUNTIF(Data!AU200:BB200,5),COUNTIF(Data!AU200:BB200,6),COUNTIF(Data!AU200:BB200,7)),"")</f>
        <v/>
      </c>
      <c r="CQ200" s="4" t="str">
        <f>IF(COUNTIF(Data!AU200:BB200,4)=8,"Remove","")</f>
        <v/>
      </c>
      <c r="CS200" s="2" t="str">
        <f>IF(Data!BD200&gt;0,Data!BD200-4,"")</f>
        <v/>
      </c>
      <c r="CT200" s="2" t="str">
        <f>IF(Data!BE200&gt;0,Data!BE200-4,"")</f>
        <v/>
      </c>
      <c r="CU200" s="2" t="str">
        <f>IF(Data!BF200&gt;0,Data!BF200-4,"")</f>
        <v/>
      </c>
      <c r="CV200" s="2" t="str">
        <f>IF(Data!BG200&gt;0,Data!BG200-4,"")</f>
        <v/>
      </c>
      <c r="CW200" s="2" t="str">
        <f>IF(Data!BH200&gt;0,Data!BH200-4,"")</f>
        <v/>
      </c>
      <c r="CX200" s="2" t="str">
        <f>IF(Data!BI200&gt;0,Data!BI200-4,"")</f>
        <v/>
      </c>
      <c r="CY200" s="2" t="str">
        <f>IF(Data!BJ200&gt;0,Data!BJ200-4,"")</f>
        <v/>
      </c>
      <c r="CZ200" s="2" t="str">
        <f>IF(Data!BK200&gt;0,Data!BK200-4,"")</f>
        <v/>
      </c>
      <c r="DB200" s="7" t="str">
        <f t="shared" si="75"/>
        <v/>
      </c>
      <c r="DC200" s="7" t="str">
        <f t="shared" si="83"/>
        <v/>
      </c>
      <c r="DD200" s="4" t="str">
        <f t="shared" si="76"/>
        <v/>
      </c>
      <c r="DF200" s="4" t="str">
        <f>IF(MAX(COUNTIF(Data!BD200:BK200,1),COUNTIF(Data!BD200:BK200,2),COUNTIF(Data!BD200:BK200,3),COUNTIF(Data!BD200:BK200,4),COUNTIF(Data!BD200:BK200,5),COUNTIF(Data!BD200:BK200,6),COUNTIF(Data!BD200:BK200,7))&gt;0,MAX(COUNTIF(Data!BD200:BK200,1),COUNTIF(Data!BD200:BK200,2),COUNTIF(Data!BD200:BK200,3),COUNTIF(Data!BD200:BK200,4),COUNTIF(Data!BD200:BK200,5),COUNTIF(Data!BD200:BK200,6),COUNTIF(Data!BD200:BK200,7)),"")</f>
        <v/>
      </c>
      <c r="DG200" s="4" t="str">
        <f>IF(COUNTIF(Data!BD200:BK200,4)=8,"Remove","")</f>
        <v/>
      </c>
    </row>
    <row r="201" spans="1:111" x14ac:dyDescent="0.25">
      <c r="A201" s="2" t="str">
        <f>IF(Data!B201&gt;0,Data!B201-4,"")</f>
        <v/>
      </c>
      <c r="B201" s="2" t="str">
        <f>IF(Data!C201&gt;0,Data!C201-4,"")</f>
        <v/>
      </c>
      <c r="C201" s="2" t="str">
        <f>IF(Data!D201&gt;0,Data!D201-4,"")</f>
        <v/>
      </c>
      <c r="D201" s="2" t="str">
        <f>IF(Data!E201&gt;0,Data!E201-4,"")</f>
        <v/>
      </c>
      <c r="E201" s="2" t="str">
        <f>IF(Data!F201&gt;0,Data!F201-4,"")</f>
        <v/>
      </c>
      <c r="F201" s="2" t="str">
        <f>IF(Data!G201&gt;0,Data!G201-4,"")</f>
        <v/>
      </c>
      <c r="G201" s="2" t="str">
        <f>IF(Data!H201&gt;0,Data!H201-4,"")</f>
        <v/>
      </c>
      <c r="H201" s="2" t="str">
        <f>IF(Data!I201&gt;0,Data!I201-4,"")</f>
        <v/>
      </c>
      <c r="J201" s="7" t="str">
        <f t="shared" si="63"/>
        <v/>
      </c>
      <c r="K201" s="7" t="str">
        <f t="shared" si="77"/>
        <v/>
      </c>
      <c r="L201" s="4" t="str">
        <f t="shared" si="64"/>
        <v/>
      </c>
      <c r="N201" s="4" t="str">
        <f>IF(MAX(COUNTIF(Data!B201:I201,1),COUNTIF(Data!B201:I201,2),COUNTIF(Data!B201:I201,3),COUNTIF(Data!B201:I201,4),COUNTIF(Data!B201:I201,5),COUNTIF(Data!B201:I201,6),COUNTIF(Data!B201:I201,7))&gt;0,MAX(COUNTIF(Data!B201:I201,1),COUNTIF(Data!B201:I201,2),COUNTIF(Data!B201:I201,3),COUNTIF(Data!B201:I201,4),COUNTIF(Data!B201:I201,5),COUNTIF(Data!B201:I201,6),COUNTIF(Data!B201:I201,7)),"")</f>
        <v/>
      </c>
      <c r="O201" s="4" t="str">
        <f>IF(COUNTIF(Data!B201:I201,4)=8,"Remove","")</f>
        <v/>
      </c>
      <c r="Q201" s="2" t="str">
        <f>IF(Data!K201&gt;0,Data!K201-4,"")</f>
        <v/>
      </c>
      <c r="R201" s="2" t="str">
        <f>IF(Data!L201&gt;0,Data!L201-4,"")</f>
        <v/>
      </c>
      <c r="S201" s="2" t="str">
        <f>IF(Data!M201&gt;0,Data!M201-4,"")</f>
        <v/>
      </c>
      <c r="T201" s="2" t="str">
        <f>IF(Data!N201&gt;0,Data!N201-4,"")</f>
        <v/>
      </c>
      <c r="U201" s="2" t="str">
        <f>IF(Data!O201&gt;0,Data!O201-4,"")</f>
        <v/>
      </c>
      <c r="V201" s="2" t="str">
        <f>IF(Data!P201&gt;0,Data!P201-4,"")</f>
        <v/>
      </c>
      <c r="W201" s="2" t="str">
        <f>IF(Data!Q201&gt;0,Data!Q201-4,"")</f>
        <v/>
      </c>
      <c r="X201" s="2" t="str">
        <f>IF(Data!R201&gt;0,Data!R201-4,"")</f>
        <v/>
      </c>
      <c r="Y201" s="59"/>
      <c r="Z201" s="7" t="str">
        <f t="shared" si="65"/>
        <v/>
      </c>
      <c r="AA201" s="7" t="str">
        <f t="shared" si="78"/>
        <v/>
      </c>
      <c r="AB201" s="4" t="str">
        <f t="shared" si="66"/>
        <v/>
      </c>
      <c r="AC201" s="59"/>
      <c r="AD201" s="4" t="str">
        <f>IF(MAX(COUNTIF(Data!K201:R201,1),COUNTIF(Data!K201:R201,2),COUNTIF(Data!K201:R201,3),COUNTIF(Data!K201:R201,4),COUNTIF(Data!K201:R201,5),COUNTIF(Data!K201:R201,6),COUNTIF(Data!K201:R201,7))&gt;0,MAX(COUNTIF(Data!K201:R201,1),COUNTIF(Data!K201:R201,2),COUNTIF(Data!K201:R201,3),COUNTIF(Data!K201:R201,4),COUNTIF(Data!K201:R201,5),COUNTIF(Data!K201:R201,6),COUNTIF(Data!K201:R201,7)),"")</f>
        <v/>
      </c>
      <c r="AE201" s="4" t="str">
        <f>IF(COUNTIF(Data!K201:R201,4)=8,"Remove","")</f>
        <v/>
      </c>
      <c r="AG201" s="2" t="str">
        <f>IF(Data!T201&gt;0,Data!T201-4,"")</f>
        <v/>
      </c>
      <c r="AH201" s="2" t="str">
        <f>IF(Data!U201&gt;0,Data!U201-4,"")</f>
        <v/>
      </c>
      <c r="AI201" s="2" t="str">
        <f>IF(Data!V201&gt;0,Data!V201-4,"")</f>
        <v/>
      </c>
      <c r="AJ201" s="2" t="str">
        <f>IF(Data!W201&gt;0,Data!W201-4,"")</f>
        <v/>
      </c>
      <c r="AK201" s="2" t="str">
        <f>IF(Data!X201&gt;0,Data!X201-4,"")</f>
        <v/>
      </c>
      <c r="AL201" s="2" t="str">
        <f>IF(Data!Y201&gt;0,Data!Y201-4,"")</f>
        <v/>
      </c>
      <c r="AM201" s="2" t="str">
        <f>IF(Data!Z201&gt;0,Data!Z201-4,"")</f>
        <v/>
      </c>
      <c r="AN201" s="2" t="str">
        <f>IF(Data!AA201&gt;0,Data!AA201-4,"")</f>
        <v/>
      </c>
      <c r="AP201" s="7" t="str">
        <f t="shared" si="67"/>
        <v/>
      </c>
      <c r="AQ201" s="7" t="str">
        <f t="shared" si="79"/>
        <v/>
      </c>
      <c r="AR201" s="4" t="str">
        <f t="shared" si="68"/>
        <v/>
      </c>
      <c r="AT201" s="4" t="str">
        <f>IF(MAX(COUNTIF(Data!T201:AA201,1),COUNTIF(Data!T201:AA201,2),COUNTIF(Data!T201:AA201,3),COUNTIF(Data!T201:AA201,4),COUNTIF(Data!T201:AA201,5),COUNTIF(Data!T201:AA201,6),COUNTIF(Data!T201:AA201,7))&gt;0,MAX(COUNTIF(Data!T201:AA201,1),COUNTIF(Data!T201:AA201,2),COUNTIF(Data!T201:AA201,3),COUNTIF(Data!T201:AA201,4),COUNTIF(Data!T201:AA201,5),COUNTIF(Data!T201:AA201,6),COUNTIF(Data!T201:AA201,7)),"")</f>
        <v/>
      </c>
      <c r="AU201" s="4" t="str">
        <f>IF(COUNTIF(Data!T201:AA201,4)=8,"Remove","")</f>
        <v/>
      </c>
      <c r="AW201" s="2" t="str">
        <f>IF(Data!AC201&gt;0,Data!AC201-4,"")</f>
        <v/>
      </c>
      <c r="AX201" s="2" t="str">
        <f>IF(Data!AD201&gt;0,Data!AD201-4,"")</f>
        <v/>
      </c>
      <c r="AY201" s="2" t="str">
        <f>IF(Data!AE201&gt;0,Data!AE201-4,"")</f>
        <v/>
      </c>
      <c r="AZ201" s="2" t="str">
        <f>IF(Data!AF201&gt;0,Data!AF201-4,"")</f>
        <v/>
      </c>
      <c r="BA201" s="2" t="str">
        <f>IF(Data!AG201&gt;0,Data!AG201-4,"")</f>
        <v/>
      </c>
      <c r="BB201" s="2" t="str">
        <f>IF(Data!AH201&gt;0,Data!AH201-4,"")</f>
        <v/>
      </c>
      <c r="BC201" s="2" t="str">
        <f>IF(Data!AI201&gt;0,Data!AI201-4,"")</f>
        <v/>
      </c>
      <c r="BD201" s="2" t="str">
        <f>IF(Data!AJ201&gt;0,Data!AJ201-4,"")</f>
        <v/>
      </c>
      <c r="BF201" s="7" t="str">
        <f t="shared" si="69"/>
        <v/>
      </c>
      <c r="BG201" s="7" t="str">
        <f t="shared" si="80"/>
        <v/>
      </c>
      <c r="BH201" s="4" t="str">
        <f t="shared" si="70"/>
        <v/>
      </c>
      <c r="BJ201" s="4" t="str">
        <f>IF(MAX(COUNTIF(Data!AC201:AJ201,1),COUNTIF(Data!AC201:AJ201,2),COUNTIF(Data!AC201:AJ201,3),COUNTIF(Data!AC201:AJ201,4),COUNTIF(Data!AC201:AJ201,5),COUNTIF(Data!AC201:AJ201,6),COUNTIF(Data!AC201:AJ201,7))&gt;0,MAX(COUNTIF(Data!AC201:AJ201,1),COUNTIF(Data!AC201:AJ201,2),COUNTIF(Data!AC201:AJ201,3),COUNTIF(Data!AC201:AJ201,4),COUNTIF(Data!AC201:AJ201,5),COUNTIF(Data!AC201:AJ201,6),COUNTIF(Data!AC201:AJ201,7)),"")</f>
        <v/>
      </c>
      <c r="BK201" s="4" t="str">
        <f>IF(COUNTIF(Data!AC201:AJ201,4)=8,"Remove","")</f>
        <v/>
      </c>
      <c r="BM201" s="2" t="str">
        <f>IF(Data!AL201&gt;0,Data!AL201-4,"")</f>
        <v/>
      </c>
      <c r="BN201" s="2" t="str">
        <f>IF(Data!AM201&gt;0,Data!AM201-4,"")</f>
        <v/>
      </c>
      <c r="BO201" s="2" t="str">
        <f>IF(Data!AN201&gt;0,Data!AN201-4,"")</f>
        <v/>
      </c>
      <c r="BP201" s="2" t="str">
        <f>IF(Data!AO201&gt;0,Data!AO201-4,"")</f>
        <v/>
      </c>
      <c r="BQ201" s="2" t="str">
        <f>IF(Data!AP201&gt;0,Data!AP201-4,"")</f>
        <v/>
      </c>
      <c r="BR201" s="2" t="str">
        <f>IF(Data!AQ201&gt;0,Data!AQ201-4,"")</f>
        <v/>
      </c>
      <c r="BS201" s="2" t="str">
        <f>IF(Data!AR201&gt;0,Data!AR201-4,"")</f>
        <v/>
      </c>
      <c r="BT201" s="2" t="str">
        <f>IF(Data!AS201&gt;0,Data!AS201-4,"")</f>
        <v/>
      </c>
      <c r="BV201" s="7" t="str">
        <f t="shared" si="71"/>
        <v/>
      </c>
      <c r="BW201" s="7" t="str">
        <f t="shared" si="81"/>
        <v/>
      </c>
      <c r="BX201" s="4" t="str">
        <f t="shared" si="72"/>
        <v/>
      </c>
      <c r="BZ201" s="4" t="str">
        <f>IF(MAX(COUNTIF(Data!AL201:AS201,1),COUNTIF(Data!AL201:AS201,2),COUNTIF(Data!AL201:AS201,3),COUNTIF(Data!AL201:AS201,4),COUNTIF(Data!AL201:AS201,5),COUNTIF(Data!AL201:AS201,6),COUNTIF(Data!AL201:AS201,7))&gt;0,MAX(COUNTIF(Data!AL201:AS201,1),COUNTIF(Data!AL201:AS201,2),COUNTIF(Data!AL201:AS201,3),COUNTIF(Data!AL201:AS201,4),COUNTIF(Data!AL201:AS201,5),COUNTIF(Data!AL201:AS201,6),COUNTIF(Data!AL201:AS201,7)),"")</f>
        <v/>
      </c>
      <c r="CA201" s="4" t="str">
        <f>IF(COUNTIF(Data!AL201:AS201,4)=8,"Remove","")</f>
        <v/>
      </c>
      <c r="CC201" s="2" t="str">
        <f>IF(Data!AU201&gt;0,Data!AU201-4,"")</f>
        <v/>
      </c>
      <c r="CD201" s="2" t="str">
        <f>IF(Data!AV201&gt;0,Data!AV201-4,"")</f>
        <v/>
      </c>
      <c r="CE201" s="2" t="str">
        <f>IF(Data!AW201&gt;0,Data!AW201-4,"")</f>
        <v/>
      </c>
      <c r="CF201" s="2" t="str">
        <f>IF(Data!AX201&gt;0,Data!AX201-4,"")</f>
        <v/>
      </c>
      <c r="CG201" s="2" t="str">
        <f>IF(Data!AY201&gt;0,Data!AY201-4,"")</f>
        <v/>
      </c>
      <c r="CH201" s="2" t="str">
        <f>IF(Data!AZ201&gt;0,Data!AZ201-4,"")</f>
        <v/>
      </c>
      <c r="CI201" s="2" t="str">
        <f>IF(Data!BA201&gt;0,Data!BA201-4,"")</f>
        <v/>
      </c>
      <c r="CJ201" s="2" t="str">
        <f>IF(Data!BB201&gt;0,Data!BB201-4,"")</f>
        <v/>
      </c>
      <c r="CL201" s="7" t="str">
        <f t="shared" si="73"/>
        <v/>
      </c>
      <c r="CM201" s="7" t="str">
        <f t="shared" si="82"/>
        <v/>
      </c>
      <c r="CN201" s="4" t="str">
        <f t="shared" si="74"/>
        <v/>
      </c>
      <c r="CP201" s="4" t="str">
        <f>IF(MAX(COUNTIF(Data!AU201:BB201,1),COUNTIF(Data!AU201:BB201,2),COUNTIF(Data!AU201:BB201,3),COUNTIF(Data!AU201:BB201,4),COUNTIF(Data!AU201:BB201,5),COUNTIF(Data!AU201:BB201,6),COUNTIF(Data!AU201:BB201,7))&gt;0,MAX(COUNTIF(Data!AU201:BB201,1),COUNTIF(Data!AU201:BB201,2),COUNTIF(Data!AU201:BB201,3),COUNTIF(Data!AU201:BB201,4),COUNTIF(Data!AU201:BB201,5),COUNTIF(Data!AU201:BB201,6),COUNTIF(Data!AU201:BB201,7)),"")</f>
        <v/>
      </c>
      <c r="CQ201" s="4" t="str">
        <f>IF(COUNTIF(Data!AU201:BB201,4)=8,"Remove","")</f>
        <v/>
      </c>
      <c r="CS201" s="2" t="str">
        <f>IF(Data!BD201&gt;0,Data!BD201-4,"")</f>
        <v/>
      </c>
      <c r="CT201" s="2" t="str">
        <f>IF(Data!BE201&gt;0,Data!BE201-4,"")</f>
        <v/>
      </c>
      <c r="CU201" s="2" t="str">
        <f>IF(Data!BF201&gt;0,Data!BF201-4,"")</f>
        <v/>
      </c>
      <c r="CV201" s="2" t="str">
        <f>IF(Data!BG201&gt;0,Data!BG201-4,"")</f>
        <v/>
      </c>
      <c r="CW201" s="2" t="str">
        <f>IF(Data!BH201&gt;0,Data!BH201-4,"")</f>
        <v/>
      </c>
      <c r="CX201" s="2" t="str">
        <f>IF(Data!BI201&gt;0,Data!BI201-4,"")</f>
        <v/>
      </c>
      <c r="CY201" s="2" t="str">
        <f>IF(Data!BJ201&gt;0,Data!BJ201-4,"")</f>
        <v/>
      </c>
      <c r="CZ201" s="2" t="str">
        <f>IF(Data!BK201&gt;0,Data!BK201-4,"")</f>
        <v/>
      </c>
      <c r="DB201" s="7" t="str">
        <f t="shared" si="75"/>
        <v/>
      </c>
      <c r="DC201" s="7" t="str">
        <f t="shared" si="83"/>
        <v/>
      </c>
      <c r="DD201" s="4" t="str">
        <f t="shared" si="76"/>
        <v/>
      </c>
      <c r="DF201" s="4" t="str">
        <f>IF(MAX(COUNTIF(Data!BD201:BK201,1),COUNTIF(Data!BD201:BK201,2),COUNTIF(Data!BD201:BK201,3),COUNTIF(Data!BD201:BK201,4),COUNTIF(Data!BD201:BK201,5),COUNTIF(Data!BD201:BK201,6),COUNTIF(Data!BD201:BK201,7))&gt;0,MAX(COUNTIF(Data!BD201:BK201,1),COUNTIF(Data!BD201:BK201,2),COUNTIF(Data!BD201:BK201,3),COUNTIF(Data!BD201:BK201,4),COUNTIF(Data!BD201:BK201,5),COUNTIF(Data!BD201:BK201,6),COUNTIF(Data!BD201:BK201,7)),"")</f>
        <v/>
      </c>
      <c r="DG201" s="4" t="str">
        <f>IF(COUNTIF(Data!BD201:BK201,4)=8,"Remove","")</f>
        <v/>
      </c>
    </row>
    <row r="202" spans="1:111" x14ac:dyDescent="0.25">
      <c r="A202" s="2" t="str">
        <f>IF(Data!B202&gt;0,Data!B202-4,"")</f>
        <v/>
      </c>
      <c r="B202" s="2" t="str">
        <f>IF(Data!C202&gt;0,Data!C202-4,"")</f>
        <v/>
      </c>
      <c r="C202" s="2" t="str">
        <f>IF(Data!D202&gt;0,Data!D202-4,"")</f>
        <v/>
      </c>
      <c r="D202" s="2" t="str">
        <f>IF(Data!E202&gt;0,Data!E202-4,"")</f>
        <v/>
      </c>
      <c r="E202" s="2" t="str">
        <f>IF(Data!F202&gt;0,Data!F202-4,"")</f>
        <v/>
      </c>
      <c r="F202" s="2" t="str">
        <f>IF(Data!G202&gt;0,Data!G202-4,"")</f>
        <v/>
      </c>
      <c r="G202" s="2" t="str">
        <f>IF(Data!H202&gt;0,Data!H202-4,"")</f>
        <v/>
      </c>
      <c r="H202" s="2" t="str">
        <f>IF(Data!I202&gt;0,Data!I202-4,"")</f>
        <v/>
      </c>
      <c r="J202" s="7" t="str">
        <f t="shared" si="63"/>
        <v/>
      </c>
      <c r="K202" s="7" t="str">
        <f t="shared" si="77"/>
        <v/>
      </c>
      <c r="L202" s="4" t="str">
        <f t="shared" si="64"/>
        <v/>
      </c>
      <c r="N202" s="4" t="str">
        <f>IF(MAX(COUNTIF(Data!B202:I202,1),COUNTIF(Data!B202:I202,2),COUNTIF(Data!B202:I202,3),COUNTIF(Data!B202:I202,4),COUNTIF(Data!B202:I202,5),COUNTIF(Data!B202:I202,6),COUNTIF(Data!B202:I202,7))&gt;0,MAX(COUNTIF(Data!B202:I202,1),COUNTIF(Data!B202:I202,2),COUNTIF(Data!B202:I202,3),COUNTIF(Data!B202:I202,4),COUNTIF(Data!B202:I202,5),COUNTIF(Data!B202:I202,6),COUNTIF(Data!B202:I202,7)),"")</f>
        <v/>
      </c>
      <c r="O202" s="4" t="str">
        <f>IF(COUNTIF(Data!B202:I202,4)=8,"Remove","")</f>
        <v/>
      </c>
      <c r="Q202" s="2" t="str">
        <f>IF(Data!K202&gt;0,Data!K202-4,"")</f>
        <v/>
      </c>
      <c r="R202" s="2" t="str">
        <f>IF(Data!L202&gt;0,Data!L202-4,"")</f>
        <v/>
      </c>
      <c r="S202" s="2" t="str">
        <f>IF(Data!M202&gt;0,Data!M202-4,"")</f>
        <v/>
      </c>
      <c r="T202" s="2" t="str">
        <f>IF(Data!N202&gt;0,Data!N202-4,"")</f>
        <v/>
      </c>
      <c r="U202" s="2" t="str">
        <f>IF(Data!O202&gt;0,Data!O202-4,"")</f>
        <v/>
      </c>
      <c r="V202" s="2" t="str">
        <f>IF(Data!P202&gt;0,Data!P202-4,"")</f>
        <v/>
      </c>
      <c r="W202" s="2" t="str">
        <f>IF(Data!Q202&gt;0,Data!Q202-4,"")</f>
        <v/>
      </c>
      <c r="X202" s="2" t="str">
        <f>IF(Data!R202&gt;0,Data!R202-4,"")</f>
        <v/>
      </c>
      <c r="Y202" s="59"/>
      <c r="Z202" s="7" t="str">
        <f t="shared" si="65"/>
        <v/>
      </c>
      <c r="AA202" s="7" t="str">
        <f t="shared" si="78"/>
        <v/>
      </c>
      <c r="AB202" s="4" t="str">
        <f t="shared" si="66"/>
        <v/>
      </c>
      <c r="AC202" s="59"/>
      <c r="AD202" s="4" t="str">
        <f>IF(MAX(COUNTIF(Data!K202:R202,1),COUNTIF(Data!K202:R202,2),COUNTIF(Data!K202:R202,3),COUNTIF(Data!K202:R202,4),COUNTIF(Data!K202:R202,5),COUNTIF(Data!K202:R202,6),COUNTIF(Data!K202:R202,7))&gt;0,MAX(COUNTIF(Data!K202:R202,1),COUNTIF(Data!K202:R202,2),COUNTIF(Data!K202:R202,3),COUNTIF(Data!K202:R202,4),COUNTIF(Data!K202:R202,5),COUNTIF(Data!K202:R202,6),COUNTIF(Data!K202:R202,7)),"")</f>
        <v/>
      </c>
      <c r="AE202" s="4" t="str">
        <f>IF(COUNTIF(Data!K202:R202,4)=8,"Remove","")</f>
        <v/>
      </c>
      <c r="AG202" s="2" t="str">
        <f>IF(Data!T202&gt;0,Data!T202-4,"")</f>
        <v/>
      </c>
      <c r="AH202" s="2" t="str">
        <f>IF(Data!U202&gt;0,Data!U202-4,"")</f>
        <v/>
      </c>
      <c r="AI202" s="2" t="str">
        <f>IF(Data!V202&gt;0,Data!V202-4,"")</f>
        <v/>
      </c>
      <c r="AJ202" s="2" t="str">
        <f>IF(Data!W202&gt;0,Data!W202-4,"")</f>
        <v/>
      </c>
      <c r="AK202" s="2" t="str">
        <f>IF(Data!X202&gt;0,Data!X202-4,"")</f>
        <v/>
      </c>
      <c r="AL202" s="2" t="str">
        <f>IF(Data!Y202&gt;0,Data!Y202-4,"")</f>
        <v/>
      </c>
      <c r="AM202" s="2" t="str">
        <f>IF(Data!Z202&gt;0,Data!Z202-4,"")</f>
        <v/>
      </c>
      <c r="AN202" s="2" t="str">
        <f>IF(Data!AA202&gt;0,Data!AA202-4,"")</f>
        <v/>
      </c>
      <c r="AP202" s="7" t="str">
        <f t="shared" si="67"/>
        <v/>
      </c>
      <c r="AQ202" s="7" t="str">
        <f t="shared" si="79"/>
        <v/>
      </c>
      <c r="AR202" s="4" t="str">
        <f t="shared" si="68"/>
        <v/>
      </c>
      <c r="AT202" s="4" t="str">
        <f>IF(MAX(COUNTIF(Data!T202:AA202,1),COUNTIF(Data!T202:AA202,2),COUNTIF(Data!T202:AA202,3),COUNTIF(Data!T202:AA202,4),COUNTIF(Data!T202:AA202,5),COUNTIF(Data!T202:AA202,6),COUNTIF(Data!T202:AA202,7))&gt;0,MAX(COUNTIF(Data!T202:AA202,1),COUNTIF(Data!T202:AA202,2),COUNTIF(Data!T202:AA202,3),COUNTIF(Data!T202:AA202,4),COUNTIF(Data!T202:AA202,5),COUNTIF(Data!T202:AA202,6),COUNTIF(Data!T202:AA202,7)),"")</f>
        <v/>
      </c>
      <c r="AU202" s="4" t="str">
        <f>IF(COUNTIF(Data!T202:AA202,4)=8,"Remove","")</f>
        <v/>
      </c>
      <c r="AW202" s="2" t="str">
        <f>IF(Data!AC202&gt;0,Data!AC202-4,"")</f>
        <v/>
      </c>
      <c r="AX202" s="2" t="str">
        <f>IF(Data!AD202&gt;0,Data!AD202-4,"")</f>
        <v/>
      </c>
      <c r="AY202" s="2" t="str">
        <f>IF(Data!AE202&gt;0,Data!AE202-4,"")</f>
        <v/>
      </c>
      <c r="AZ202" s="2" t="str">
        <f>IF(Data!AF202&gt;0,Data!AF202-4,"")</f>
        <v/>
      </c>
      <c r="BA202" s="2" t="str">
        <f>IF(Data!AG202&gt;0,Data!AG202-4,"")</f>
        <v/>
      </c>
      <c r="BB202" s="2" t="str">
        <f>IF(Data!AH202&gt;0,Data!AH202-4,"")</f>
        <v/>
      </c>
      <c r="BC202" s="2" t="str">
        <f>IF(Data!AI202&gt;0,Data!AI202-4,"")</f>
        <v/>
      </c>
      <c r="BD202" s="2" t="str">
        <f>IF(Data!AJ202&gt;0,Data!AJ202-4,"")</f>
        <v/>
      </c>
      <c r="BF202" s="7" t="str">
        <f t="shared" si="69"/>
        <v/>
      </c>
      <c r="BG202" s="7" t="str">
        <f t="shared" si="80"/>
        <v/>
      </c>
      <c r="BH202" s="4" t="str">
        <f t="shared" si="70"/>
        <v/>
      </c>
      <c r="BJ202" s="4" t="str">
        <f>IF(MAX(COUNTIF(Data!AC202:AJ202,1),COUNTIF(Data!AC202:AJ202,2),COUNTIF(Data!AC202:AJ202,3),COUNTIF(Data!AC202:AJ202,4),COUNTIF(Data!AC202:AJ202,5),COUNTIF(Data!AC202:AJ202,6),COUNTIF(Data!AC202:AJ202,7))&gt;0,MAX(COUNTIF(Data!AC202:AJ202,1),COUNTIF(Data!AC202:AJ202,2),COUNTIF(Data!AC202:AJ202,3),COUNTIF(Data!AC202:AJ202,4),COUNTIF(Data!AC202:AJ202,5),COUNTIF(Data!AC202:AJ202,6),COUNTIF(Data!AC202:AJ202,7)),"")</f>
        <v/>
      </c>
      <c r="BK202" s="4" t="str">
        <f>IF(COUNTIF(Data!AC202:AJ202,4)=8,"Remove","")</f>
        <v/>
      </c>
      <c r="BM202" s="2" t="str">
        <f>IF(Data!AL202&gt;0,Data!AL202-4,"")</f>
        <v/>
      </c>
      <c r="BN202" s="2" t="str">
        <f>IF(Data!AM202&gt;0,Data!AM202-4,"")</f>
        <v/>
      </c>
      <c r="BO202" s="2" t="str">
        <f>IF(Data!AN202&gt;0,Data!AN202-4,"")</f>
        <v/>
      </c>
      <c r="BP202" s="2" t="str">
        <f>IF(Data!AO202&gt;0,Data!AO202-4,"")</f>
        <v/>
      </c>
      <c r="BQ202" s="2" t="str">
        <f>IF(Data!AP202&gt;0,Data!AP202-4,"")</f>
        <v/>
      </c>
      <c r="BR202" s="2" t="str">
        <f>IF(Data!AQ202&gt;0,Data!AQ202-4,"")</f>
        <v/>
      </c>
      <c r="BS202" s="2" t="str">
        <f>IF(Data!AR202&gt;0,Data!AR202-4,"")</f>
        <v/>
      </c>
      <c r="BT202" s="2" t="str">
        <f>IF(Data!AS202&gt;0,Data!AS202-4,"")</f>
        <v/>
      </c>
      <c r="BV202" s="7" t="str">
        <f t="shared" si="71"/>
        <v/>
      </c>
      <c r="BW202" s="7" t="str">
        <f t="shared" si="81"/>
        <v/>
      </c>
      <c r="BX202" s="4" t="str">
        <f t="shared" si="72"/>
        <v/>
      </c>
      <c r="BZ202" s="4" t="str">
        <f>IF(MAX(COUNTIF(Data!AL202:AS202,1),COUNTIF(Data!AL202:AS202,2),COUNTIF(Data!AL202:AS202,3),COUNTIF(Data!AL202:AS202,4),COUNTIF(Data!AL202:AS202,5),COUNTIF(Data!AL202:AS202,6),COUNTIF(Data!AL202:AS202,7))&gt;0,MAX(COUNTIF(Data!AL202:AS202,1),COUNTIF(Data!AL202:AS202,2),COUNTIF(Data!AL202:AS202,3),COUNTIF(Data!AL202:AS202,4),COUNTIF(Data!AL202:AS202,5),COUNTIF(Data!AL202:AS202,6),COUNTIF(Data!AL202:AS202,7)),"")</f>
        <v/>
      </c>
      <c r="CA202" s="4" t="str">
        <f>IF(COUNTIF(Data!AL202:AS202,4)=8,"Remove","")</f>
        <v/>
      </c>
      <c r="CC202" s="2" t="str">
        <f>IF(Data!AU202&gt;0,Data!AU202-4,"")</f>
        <v/>
      </c>
      <c r="CD202" s="2" t="str">
        <f>IF(Data!AV202&gt;0,Data!AV202-4,"")</f>
        <v/>
      </c>
      <c r="CE202" s="2" t="str">
        <f>IF(Data!AW202&gt;0,Data!AW202-4,"")</f>
        <v/>
      </c>
      <c r="CF202" s="2" t="str">
        <f>IF(Data!AX202&gt;0,Data!AX202-4,"")</f>
        <v/>
      </c>
      <c r="CG202" s="2" t="str">
        <f>IF(Data!AY202&gt;0,Data!AY202-4,"")</f>
        <v/>
      </c>
      <c r="CH202" s="2" t="str">
        <f>IF(Data!AZ202&gt;0,Data!AZ202-4,"")</f>
        <v/>
      </c>
      <c r="CI202" s="2" t="str">
        <f>IF(Data!BA202&gt;0,Data!BA202-4,"")</f>
        <v/>
      </c>
      <c r="CJ202" s="2" t="str">
        <f>IF(Data!BB202&gt;0,Data!BB202-4,"")</f>
        <v/>
      </c>
      <c r="CL202" s="7" t="str">
        <f t="shared" si="73"/>
        <v/>
      </c>
      <c r="CM202" s="7" t="str">
        <f t="shared" si="82"/>
        <v/>
      </c>
      <c r="CN202" s="4" t="str">
        <f t="shared" si="74"/>
        <v/>
      </c>
      <c r="CP202" s="4" t="str">
        <f>IF(MAX(COUNTIF(Data!AU202:BB202,1),COUNTIF(Data!AU202:BB202,2),COUNTIF(Data!AU202:BB202,3),COUNTIF(Data!AU202:BB202,4),COUNTIF(Data!AU202:BB202,5),COUNTIF(Data!AU202:BB202,6),COUNTIF(Data!AU202:BB202,7))&gt;0,MAX(COUNTIF(Data!AU202:BB202,1),COUNTIF(Data!AU202:BB202,2),COUNTIF(Data!AU202:BB202,3),COUNTIF(Data!AU202:BB202,4),COUNTIF(Data!AU202:BB202,5),COUNTIF(Data!AU202:BB202,6),COUNTIF(Data!AU202:BB202,7)),"")</f>
        <v/>
      </c>
      <c r="CQ202" s="4" t="str">
        <f>IF(COUNTIF(Data!AU202:BB202,4)=8,"Remove","")</f>
        <v/>
      </c>
      <c r="CS202" s="2" t="str">
        <f>IF(Data!BD202&gt;0,Data!BD202-4,"")</f>
        <v/>
      </c>
      <c r="CT202" s="2" t="str">
        <f>IF(Data!BE202&gt;0,Data!BE202-4,"")</f>
        <v/>
      </c>
      <c r="CU202" s="2" t="str">
        <f>IF(Data!BF202&gt;0,Data!BF202-4,"")</f>
        <v/>
      </c>
      <c r="CV202" s="2" t="str">
        <f>IF(Data!BG202&gt;0,Data!BG202-4,"")</f>
        <v/>
      </c>
      <c r="CW202" s="2" t="str">
        <f>IF(Data!BH202&gt;0,Data!BH202-4,"")</f>
        <v/>
      </c>
      <c r="CX202" s="2" t="str">
        <f>IF(Data!BI202&gt;0,Data!BI202-4,"")</f>
        <v/>
      </c>
      <c r="CY202" s="2" t="str">
        <f>IF(Data!BJ202&gt;0,Data!BJ202-4,"")</f>
        <v/>
      </c>
      <c r="CZ202" s="2" t="str">
        <f>IF(Data!BK202&gt;0,Data!BK202-4,"")</f>
        <v/>
      </c>
      <c r="DB202" s="7" t="str">
        <f t="shared" si="75"/>
        <v/>
      </c>
      <c r="DC202" s="7" t="str">
        <f t="shared" si="83"/>
        <v/>
      </c>
      <c r="DD202" s="4" t="str">
        <f t="shared" si="76"/>
        <v/>
      </c>
      <c r="DF202" s="4" t="str">
        <f>IF(MAX(COUNTIF(Data!BD202:BK202,1),COUNTIF(Data!BD202:BK202,2),COUNTIF(Data!BD202:BK202,3),COUNTIF(Data!BD202:BK202,4),COUNTIF(Data!BD202:BK202,5),COUNTIF(Data!BD202:BK202,6),COUNTIF(Data!BD202:BK202,7))&gt;0,MAX(COUNTIF(Data!BD202:BK202,1),COUNTIF(Data!BD202:BK202,2),COUNTIF(Data!BD202:BK202,3),COUNTIF(Data!BD202:BK202,4),COUNTIF(Data!BD202:BK202,5),COUNTIF(Data!BD202:BK202,6),COUNTIF(Data!BD202:BK202,7)),"")</f>
        <v/>
      </c>
      <c r="DG202" s="4" t="str">
        <f>IF(COUNTIF(Data!BD202:BK202,4)=8,"Remove","")</f>
        <v/>
      </c>
    </row>
    <row r="203" spans="1:111" x14ac:dyDescent="0.25">
      <c r="A203" s="2" t="str">
        <f>IF(Data!B203&gt;0,Data!B203-4,"")</f>
        <v/>
      </c>
      <c r="B203" s="2" t="str">
        <f>IF(Data!C203&gt;0,Data!C203-4,"")</f>
        <v/>
      </c>
      <c r="C203" s="2" t="str">
        <f>IF(Data!D203&gt;0,Data!D203-4,"")</f>
        <v/>
      </c>
      <c r="D203" s="2" t="str">
        <f>IF(Data!E203&gt;0,Data!E203-4,"")</f>
        <v/>
      </c>
      <c r="E203" s="2" t="str">
        <f>IF(Data!F203&gt;0,Data!F203-4,"")</f>
        <v/>
      </c>
      <c r="F203" s="2" t="str">
        <f>IF(Data!G203&gt;0,Data!G203-4,"")</f>
        <v/>
      </c>
      <c r="G203" s="2" t="str">
        <f>IF(Data!H203&gt;0,Data!H203-4,"")</f>
        <v/>
      </c>
      <c r="H203" s="2" t="str">
        <f>IF(Data!I203&gt;0,Data!I203-4,"")</f>
        <v/>
      </c>
      <c r="J203" s="7" t="str">
        <f t="shared" si="63"/>
        <v/>
      </c>
      <c r="K203" s="7" t="str">
        <f t="shared" si="77"/>
        <v/>
      </c>
      <c r="L203" s="4" t="str">
        <f t="shared" si="64"/>
        <v/>
      </c>
      <c r="N203" s="4" t="str">
        <f>IF(MAX(COUNTIF(Data!B203:I203,1),COUNTIF(Data!B203:I203,2),COUNTIF(Data!B203:I203,3),COUNTIF(Data!B203:I203,4),COUNTIF(Data!B203:I203,5),COUNTIF(Data!B203:I203,6),COUNTIF(Data!B203:I203,7))&gt;0,MAX(COUNTIF(Data!B203:I203,1),COUNTIF(Data!B203:I203,2),COUNTIF(Data!B203:I203,3),COUNTIF(Data!B203:I203,4),COUNTIF(Data!B203:I203,5),COUNTIF(Data!B203:I203,6),COUNTIF(Data!B203:I203,7)),"")</f>
        <v/>
      </c>
      <c r="O203" s="4" t="str">
        <f>IF(COUNTIF(Data!B203:I203,4)=8,"Remove","")</f>
        <v/>
      </c>
      <c r="Q203" s="2" t="str">
        <f>IF(Data!K203&gt;0,Data!K203-4,"")</f>
        <v/>
      </c>
      <c r="R203" s="2" t="str">
        <f>IF(Data!L203&gt;0,Data!L203-4,"")</f>
        <v/>
      </c>
      <c r="S203" s="2" t="str">
        <f>IF(Data!M203&gt;0,Data!M203-4,"")</f>
        <v/>
      </c>
      <c r="T203" s="2" t="str">
        <f>IF(Data!N203&gt;0,Data!N203-4,"")</f>
        <v/>
      </c>
      <c r="U203" s="2" t="str">
        <f>IF(Data!O203&gt;0,Data!O203-4,"")</f>
        <v/>
      </c>
      <c r="V203" s="2" t="str">
        <f>IF(Data!P203&gt;0,Data!P203-4,"")</f>
        <v/>
      </c>
      <c r="W203" s="2" t="str">
        <f>IF(Data!Q203&gt;0,Data!Q203-4,"")</f>
        <v/>
      </c>
      <c r="X203" s="2" t="str">
        <f>IF(Data!R203&gt;0,Data!R203-4,"")</f>
        <v/>
      </c>
      <c r="Y203" s="59"/>
      <c r="Z203" s="7" t="str">
        <f t="shared" si="65"/>
        <v/>
      </c>
      <c r="AA203" s="7" t="str">
        <f t="shared" si="78"/>
        <v/>
      </c>
      <c r="AB203" s="4" t="str">
        <f t="shared" si="66"/>
        <v/>
      </c>
      <c r="AC203" s="59"/>
      <c r="AD203" s="4" t="str">
        <f>IF(MAX(COUNTIF(Data!K203:R203,1),COUNTIF(Data!K203:R203,2),COUNTIF(Data!K203:R203,3),COUNTIF(Data!K203:R203,4),COUNTIF(Data!K203:R203,5),COUNTIF(Data!K203:R203,6),COUNTIF(Data!K203:R203,7))&gt;0,MAX(COUNTIF(Data!K203:R203,1),COUNTIF(Data!K203:R203,2),COUNTIF(Data!K203:R203,3),COUNTIF(Data!K203:R203,4),COUNTIF(Data!K203:R203,5),COUNTIF(Data!K203:R203,6),COUNTIF(Data!K203:R203,7)),"")</f>
        <v/>
      </c>
      <c r="AE203" s="4" t="str">
        <f>IF(COUNTIF(Data!K203:R203,4)=8,"Remove","")</f>
        <v/>
      </c>
      <c r="AG203" s="2" t="str">
        <f>IF(Data!T203&gt;0,Data!T203-4,"")</f>
        <v/>
      </c>
      <c r="AH203" s="2" t="str">
        <f>IF(Data!U203&gt;0,Data!U203-4,"")</f>
        <v/>
      </c>
      <c r="AI203" s="2" t="str">
        <f>IF(Data!V203&gt;0,Data!V203-4,"")</f>
        <v/>
      </c>
      <c r="AJ203" s="2" t="str">
        <f>IF(Data!W203&gt;0,Data!W203-4,"")</f>
        <v/>
      </c>
      <c r="AK203" s="2" t="str">
        <f>IF(Data!X203&gt;0,Data!X203-4,"")</f>
        <v/>
      </c>
      <c r="AL203" s="2" t="str">
        <f>IF(Data!Y203&gt;0,Data!Y203-4,"")</f>
        <v/>
      </c>
      <c r="AM203" s="2" t="str">
        <f>IF(Data!Z203&gt;0,Data!Z203-4,"")</f>
        <v/>
      </c>
      <c r="AN203" s="2" t="str">
        <f>IF(Data!AA203&gt;0,Data!AA203-4,"")</f>
        <v/>
      </c>
      <c r="AP203" s="7" t="str">
        <f t="shared" si="67"/>
        <v/>
      </c>
      <c r="AQ203" s="7" t="str">
        <f t="shared" si="79"/>
        <v/>
      </c>
      <c r="AR203" s="4" t="str">
        <f t="shared" si="68"/>
        <v/>
      </c>
      <c r="AT203" s="4" t="str">
        <f>IF(MAX(COUNTIF(Data!T203:AA203,1),COUNTIF(Data!T203:AA203,2),COUNTIF(Data!T203:AA203,3),COUNTIF(Data!T203:AA203,4),COUNTIF(Data!T203:AA203,5),COUNTIF(Data!T203:AA203,6),COUNTIF(Data!T203:AA203,7))&gt;0,MAX(COUNTIF(Data!T203:AA203,1),COUNTIF(Data!T203:AA203,2),COUNTIF(Data!T203:AA203,3),COUNTIF(Data!T203:AA203,4),COUNTIF(Data!T203:AA203,5),COUNTIF(Data!T203:AA203,6),COUNTIF(Data!T203:AA203,7)),"")</f>
        <v/>
      </c>
      <c r="AU203" s="4" t="str">
        <f>IF(COUNTIF(Data!T203:AA203,4)=8,"Remove","")</f>
        <v/>
      </c>
      <c r="AW203" s="2" t="str">
        <f>IF(Data!AC203&gt;0,Data!AC203-4,"")</f>
        <v/>
      </c>
      <c r="AX203" s="2" t="str">
        <f>IF(Data!AD203&gt;0,Data!AD203-4,"")</f>
        <v/>
      </c>
      <c r="AY203" s="2" t="str">
        <f>IF(Data!AE203&gt;0,Data!AE203-4,"")</f>
        <v/>
      </c>
      <c r="AZ203" s="2" t="str">
        <f>IF(Data!AF203&gt;0,Data!AF203-4,"")</f>
        <v/>
      </c>
      <c r="BA203" s="2" t="str">
        <f>IF(Data!AG203&gt;0,Data!AG203-4,"")</f>
        <v/>
      </c>
      <c r="BB203" s="2" t="str">
        <f>IF(Data!AH203&gt;0,Data!AH203-4,"")</f>
        <v/>
      </c>
      <c r="BC203" s="2" t="str">
        <f>IF(Data!AI203&gt;0,Data!AI203-4,"")</f>
        <v/>
      </c>
      <c r="BD203" s="2" t="str">
        <f>IF(Data!AJ203&gt;0,Data!AJ203-4,"")</f>
        <v/>
      </c>
      <c r="BF203" s="7" t="str">
        <f t="shared" si="69"/>
        <v/>
      </c>
      <c r="BG203" s="7" t="str">
        <f t="shared" si="80"/>
        <v/>
      </c>
      <c r="BH203" s="4" t="str">
        <f t="shared" si="70"/>
        <v/>
      </c>
      <c r="BJ203" s="4" t="str">
        <f>IF(MAX(COUNTIF(Data!AC203:AJ203,1),COUNTIF(Data!AC203:AJ203,2),COUNTIF(Data!AC203:AJ203,3),COUNTIF(Data!AC203:AJ203,4),COUNTIF(Data!AC203:AJ203,5),COUNTIF(Data!AC203:AJ203,6),COUNTIF(Data!AC203:AJ203,7))&gt;0,MAX(COUNTIF(Data!AC203:AJ203,1),COUNTIF(Data!AC203:AJ203,2),COUNTIF(Data!AC203:AJ203,3),COUNTIF(Data!AC203:AJ203,4),COUNTIF(Data!AC203:AJ203,5),COUNTIF(Data!AC203:AJ203,6),COUNTIF(Data!AC203:AJ203,7)),"")</f>
        <v/>
      </c>
      <c r="BK203" s="4" t="str">
        <f>IF(COUNTIF(Data!AC203:AJ203,4)=8,"Remove","")</f>
        <v/>
      </c>
      <c r="BM203" s="2" t="str">
        <f>IF(Data!AL203&gt;0,Data!AL203-4,"")</f>
        <v/>
      </c>
      <c r="BN203" s="2" t="str">
        <f>IF(Data!AM203&gt;0,Data!AM203-4,"")</f>
        <v/>
      </c>
      <c r="BO203" s="2" t="str">
        <f>IF(Data!AN203&gt;0,Data!AN203-4,"")</f>
        <v/>
      </c>
      <c r="BP203" s="2" t="str">
        <f>IF(Data!AO203&gt;0,Data!AO203-4,"")</f>
        <v/>
      </c>
      <c r="BQ203" s="2" t="str">
        <f>IF(Data!AP203&gt;0,Data!AP203-4,"")</f>
        <v/>
      </c>
      <c r="BR203" s="2" t="str">
        <f>IF(Data!AQ203&gt;0,Data!AQ203-4,"")</f>
        <v/>
      </c>
      <c r="BS203" s="2" t="str">
        <f>IF(Data!AR203&gt;0,Data!AR203-4,"")</f>
        <v/>
      </c>
      <c r="BT203" s="2" t="str">
        <f>IF(Data!AS203&gt;0,Data!AS203-4,"")</f>
        <v/>
      </c>
      <c r="BV203" s="7" t="str">
        <f t="shared" si="71"/>
        <v/>
      </c>
      <c r="BW203" s="7" t="str">
        <f t="shared" si="81"/>
        <v/>
      </c>
      <c r="BX203" s="4" t="str">
        <f t="shared" si="72"/>
        <v/>
      </c>
      <c r="BZ203" s="4" t="str">
        <f>IF(MAX(COUNTIF(Data!AL203:AS203,1),COUNTIF(Data!AL203:AS203,2),COUNTIF(Data!AL203:AS203,3),COUNTIF(Data!AL203:AS203,4),COUNTIF(Data!AL203:AS203,5),COUNTIF(Data!AL203:AS203,6),COUNTIF(Data!AL203:AS203,7))&gt;0,MAX(COUNTIF(Data!AL203:AS203,1),COUNTIF(Data!AL203:AS203,2),COUNTIF(Data!AL203:AS203,3),COUNTIF(Data!AL203:AS203,4),COUNTIF(Data!AL203:AS203,5),COUNTIF(Data!AL203:AS203,6),COUNTIF(Data!AL203:AS203,7)),"")</f>
        <v/>
      </c>
      <c r="CA203" s="4" t="str">
        <f>IF(COUNTIF(Data!AL203:AS203,4)=8,"Remove","")</f>
        <v/>
      </c>
      <c r="CC203" s="2" t="str">
        <f>IF(Data!AU203&gt;0,Data!AU203-4,"")</f>
        <v/>
      </c>
      <c r="CD203" s="2" t="str">
        <f>IF(Data!AV203&gt;0,Data!AV203-4,"")</f>
        <v/>
      </c>
      <c r="CE203" s="2" t="str">
        <f>IF(Data!AW203&gt;0,Data!AW203-4,"")</f>
        <v/>
      </c>
      <c r="CF203" s="2" t="str">
        <f>IF(Data!AX203&gt;0,Data!AX203-4,"")</f>
        <v/>
      </c>
      <c r="CG203" s="2" t="str">
        <f>IF(Data!AY203&gt;0,Data!AY203-4,"")</f>
        <v/>
      </c>
      <c r="CH203" s="2" t="str">
        <f>IF(Data!AZ203&gt;0,Data!AZ203-4,"")</f>
        <v/>
      </c>
      <c r="CI203" s="2" t="str">
        <f>IF(Data!BA203&gt;0,Data!BA203-4,"")</f>
        <v/>
      </c>
      <c r="CJ203" s="2" t="str">
        <f>IF(Data!BB203&gt;0,Data!BB203-4,"")</f>
        <v/>
      </c>
      <c r="CL203" s="7" t="str">
        <f t="shared" si="73"/>
        <v/>
      </c>
      <c r="CM203" s="7" t="str">
        <f t="shared" si="82"/>
        <v/>
      </c>
      <c r="CN203" s="4" t="str">
        <f t="shared" si="74"/>
        <v/>
      </c>
      <c r="CP203" s="4" t="str">
        <f>IF(MAX(COUNTIF(Data!AU203:BB203,1),COUNTIF(Data!AU203:BB203,2),COUNTIF(Data!AU203:BB203,3),COUNTIF(Data!AU203:BB203,4),COUNTIF(Data!AU203:BB203,5),COUNTIF(Data!AU203:BB203,6),COUNTIF(Data!AU203:BB203,7))&gt;0,MAX(COUNTIF(Data!AU203:BB203,1),COUNTIF(Data!AU203:BB203,2),COUNTIF(Data!AU203:BB203,3),COUNTIF(Data!AU203:BB203,4),COUNTIF(Data!AU203:BB203,5),COUNTIF(Data!AU203:BB203,6),COUNTIF(Data!AU203:BB203,7)),"")</f>
        <v/>
      </c>
      <c r="CQ203" s="4" t="str">
        <f>IF(COUNTIF(Data!AU203:BB203,4)=8,"Remove","")</f>
        <v/>
      </c>
      <c r="CS203" s="2" t="str">
        <f>IF(Data!BD203&gt;0,Data!BD203-4,"")</f>
        <v/>
      </c>
      <c r="CT203" s="2" t="str">
        <f>IF(Data!BE203&gt;0,Data!BE203-4,"")</f>
        <v/>
      </c>
      <c r="CU203" s="2" t="str">
        <f>IF(Data!BF203&gt;0,Data!BF203-4,"")</f>
        <v/>
      </c>
      <c r="CV203" s="2" t="str">
        <f>IF(Data!BG203&gt;0,Data!BG203-4,"")</f>
        <v/>
      </c>
      <c r="CW203" s="2" t="str">
        <f>IF(Data!BH203&gt;0,Data!BH203-4,"")</f>
        <v/>
      </c>
      <c r="CX203" s="2" t="str">
        <f>IF(Data!BI203&gt;0,Data!BI203-4,"")</f>
        <v/>
      </c>
      <c r="CY203" s="2" t="str">
        <f>IF(Data!BJ203&gt;0,Data!BJ203-4,"")</f>
        <v/>
      </c>
      <c r="CZ203" s="2" t="str">
        <f>IF(Data!BK203&gt;0,Data!BK203-4,"")</f>
        <v/>
      </c>
      <c r="DB203" s="7" t="str">
        <f t="shared" si="75"/>
        <v/>
      </c>
      <c r="DC203" s="7" t="str">
        <f t="shared" si="83"/>
        <v/>
      </c>
      <c r="DD203" s="4" t="str">
        <f t="shared" si="76"/>
        <v/>
      </c>
      <c r="DF203" s="4" t="str">
        <f>IF(MAX(COUNTIF(Data!BD203:BK203,1),COUNTIF(Data!BD203:BK203,2),COUNTIF(Data!BD203:BK203,3),COUNTIF(Data!BD203:BK203,4),COUNTIF(Data!BD203:BK203,5),COUNTIF(Data!BD203:BK203,6),COUNTIF(Data!BD203:BK203,7))&gt;0,MAX(COUNTIF(Data!BD203:BK203,1),COUNTIF(Data!BD203:BK203,2),COUNTIF(Data!BD203:BK203,3),COUNTIF(Data!BD203:BK203,4),COUNTIF(Data!BD203:BK203,5),COUNTIF(Data!BD203:BK203,6),COUNTIF(Data!BD203:BK203,7)),"")</f>
        <v/>
      </c>
      <c r="DG203" s="4" t="str">
        <f>IF(COUNTIF(Data!BD203:BK203,4)=8,"Remove","")</f>
        <v/>
      </c>
    </row>
    <row r="204" spans="1:111" x14ac:dyDescent="0.25">
      <c r="A204" s="2" t="str">
        <f>IF(Data!B204&gt;0,Data!B204-4,"")</f>
        <v/>
      </c>
      <c r="B204" s="2" t="str">
        <f>IF(Data!C204&gt;0,Data!C204-4,"")</f>
        <v/>
      </c>
      <c r="C204" s="2" t="str">
        <f>IF(Data!D204&gt;0,Data!D204-4,"")</f>
        <v/>
      </c>
      <c r="D204" s="2" t="str">
        <f>IF(Data!E204&gt;0,Data!E204-4,"")</f>
        <v/>
      </c>
      <c r="E204" s="2" t="str">
        <f>IF(Data!F204&gt;0,Data!F204-4,"")</f>
        <v/>
      </c>
      <c r="F204" s="2" t="str">
        <f>IF(Data!G204&gt;0,Data!G204-4,"")</f>
        <v/>
      </c>
      <c r="G204" s="2" t="str">
        <f>IF(Data!H204&gt;0,Data!H204-4,"")</f>
        <v/>
      </c>
      <c r="H204" s="2" t="str">
        <f>IF(Data!I204&gt;0,Data!I204-4,"")</f>
        <v/>
      </c>
      <c r="J204" s="7" t="str">
        <f t="shared" si="63"/>
        <v/>
      </c>
      <c r="K204" s="7" t="str">
        <f t="shared" si="77"/>
        <v/>
      </c>
      <c r="L204" s="4" t="str">
        <f t="shared" si="64"/>
        <v/>
      </c>
      <c r="N204" s="4" t="str">
        <f>IF(MAX(COUNTIF(Data!B204:I204,1),COUNTIF(Data!B204:I204,2),COUNTIF(Data!B204:I204,3),COUNTIF(Data!B204:I204,4),COUNTIF(Data!B204:I204,5),COUNTIF(Data!B204:I204,6),COUNTIF(Data!B204:I204,7))&gt;0,MAX(COUNTIF(Data!B204:I204,1),COUNTIF(Data!B204:I204,2),COUNTIF(Data!B204:I204,3),COUNTIF(Data!B204:I204,4),COUNTIF(Data!B204:I204,5),COUNTIF(Data!B204:I204,6),COUNTIF(Data!B204:I204,7)),"")</f>
        <v/>
      </c>
      <c r="O204" s="4" t="str">
        <f>IF(COUNTIF(Data!B204:I204,4)=8,"Remove","")</f>
        <v/>
      </c>
      <c r="Q204" s="2" t="str">
        <f>IF(Data!K204&gt;0,Data!K204-4,"")</f>
        <v/>
      </c>
      <c r="R204" s="2" t="str">
        <f>IF(Data!L204&gt;0,Data!L204-4,"")</f>
        <v/>
      </c>
      <c r="S204" s="2" t="str">
        <f>IF(Data!M204&gt;0,Data!M204-4,"")</f>
        <v/>
      </c>
      <c r="T204" s="2" t="str">
        <f>IF(Data!N204&gt;0,Data!N204-4,"")</f>
        <v/>
      </c>
      <c r="U204" s="2" t="str">
        <f>IF(Data!O204&gt;0,Data!O204-4,"")</f>
        <v/>
      </c>
      <c r="V204" s="2" t="str">
        <f>IF(Data!P204&gt;0,Data!P204-4,"")</f>
        <v/>
      </c>
      <c r="W204" s="2" t="str">
        <f>IF(Data!Q204&gt;0,Data!Q204-4,"")</f>
        <v/>
      </c>
      <c r="X204" s="2" t="str">
        <f>IF(Data!R204&gt;0,Data!R204-4,"")</f>
        <v/>
      </c>
      <c r="Y204" s="59"/>
      <c r="Z204" s="7" t="str">
        <f t="shared" si="65"/>
        <v/>
      </c>
      <c r="AA204" s="7" t="str">
        <f t="shared" si="78"/>
        <v/>
      </c>
      <c r="AB204" s="4" t="str">
        <f t="shared" si="66"/>
        <v/>
      </c>
      <c r="AC204" s="59"/>
      <c r="AD204" s="4" t="str">
        <f>IF(MAX(COUNTIF(Data!K204:R204,1),COUNTIF(Data!K204:R204,2),COUNTIF(Data!K204:R204,3),COUNTIF(Data!K204:R204,4),COUNTIF(Data!K204:R204,5),COUNTIF(Data!K204:R204,6),COUNTIF(Data!K204:R204,7))&gt;0,MAX(COUNTIF(Data!K204:R204,1),COUNTIF(Data!K204:R204,2),COUNTIF(Data!K204:R204,3),COUNTIF(Data!K204:R204,4),COUNTIF(Data!K204:R204,5),COUNTIF(Data!K204:R204,6),COUNTIF(Data!K204:R204,7)),"")</f>
        <v/>
      </c>
      <c r="AE204" s="4" t="str">
        <f>IF(COUNTIF(Data!K204:R204,4)=8,"Remove","")</f>
        <v/>
      </c>
      <c r="AG204" s="2" t="str">
        <f>IF(Data!T204&gt;0,Data!T204-4,"")</f>
        <v/>
      </c>
      <c r="AH204" s="2" t="str">
        <f>IF(Data!U204&gt;0,Data!U204-4,"")</f>
        <v/>
      </c>
      <c r="AI204" s="2" t="str">
        <f>IF(Data!V204&gt;0,Data!V204-4,"")</f>
        <v/>
      </c>
      <c r="AJ204" s="2" t="str">
        <f>IF(Data!W204&gt;0,Data!W204-4,"")</f>
        <v/>
      </c>
      <c r="AK204" s="2" t="str">
        <f>IF(Data!X204&gt;0,Data!X204-4,"")</f>
        <v/>
      </c>
      <c r="AL204" s="2" t="str">
        <f>IF(Data!Y204&gt;0,Data!Y204-4,"")</f>
        <v/>
      </c>
      <c r="AM204" s="2" t="str">
        <f>IF(Data!Z204&gt;0,Data!Z204-4,"")</f>
        <v/>
      </c>
      <c r="AN204" s="2" t="str">
        <f>IF(Data!AA204&gt;0,Data!AA204-4,"")</f>
        <v/>
      </c>
      <c r="AP204" s="7" t="str">
        <f t="shared" si="67"/>
        <v/>
      </c>
      <c r="AQ204" s="7" t="str">
        <f t="shared" si="79"/>
        <v/>
      </c>
      <c r="AR204" s="4" t="str">
        <f t="shared" si="68"/>
        <v/>
      </c>
      <c r="AT204" s="4" t="str">
        <f>IF(MAX(COUNTIF(Data!T204:AA204,1),COUNTIF(Data!T204:AA204,2),COUNTIF(Data!T204:AA204,3),COUNTIF(Data!T204:AA204,4),COUNTIF(Data!T204:AA204,5),COUNTIF(Data!T204:AA204,6),COUNTIF(Data!T204:AA204,7))&gt;0,MAX(COUNTIF(Data!T204:AA204,1),COUNTIF(Data!T204:AA204,2),COUNTIF(Data!T204:AA204,3),COUNTIF(Data!T204:AA204,4),COUNTIF(Data!T204:AA204,5),COUNTIF(Data!T204:AA204,6),COUNTIF(Data!T204:AA204,7)),"")</f>
        <v/>
      </c>
      <c r="AU204" s="4" t="str">
        <f>IF(COUNTIF(Data!T204:AA204,4)=8,"Remove","")</f>
        <v/>
      </c>
      <c r="AW204" s="2" t="str">
        <f>IF(Data!AC204&gt;0,Data!AC204-4,"")</f>
        <v/>
      </c>
      <c r="AX204" s="2" t="str">
        <f>IF(Data!AD204&gt;0,Data!AD204-4,"")</f>
        <v/>
      </c>
      <c r="AY204" s="2" t="str">
        <f>IF(Data!AE204&gt;0,Data!AE204-4,"")</f>
        <v/>
      </c>
      <c r="AZ204" s="2" t="str">
        <f>IF(Data!AF204&gt;0,Data!AF204-4,"")</f>
        <v/>
      </c>
      <c r="BA204" s="2" t="str">
        <f>IF(Data!AG204&gt;0,Data!AG204-4,"")</f>
        <v/>
      </c>
      <c r="BB204" s="2" t="str">
        <f>IF(Data!AH204&gt;0,Data!AH204-4,"")</f>
        <v/>
      </c>
      <c r="BC204" s="2" t="str">
        <f>IF(Data!AI204&gt;0,Data!AI204-4,"")</f>
        <v/>
      </c>
      <c r="BD204" s="2" t="str">
        <f>IF(Data!AJ204&gt;0,Data!AJ204-4,"")</f>
        <v/>
      </c>
      <c r="BF204" s="7" t="str">
        <f t="shared" si="69"/>
        <v/>
      </c>
      <c r="BG204" s="7" t="str">
        <f t="shared" si="80"/>
        <v/>
      </c>
      <c r="BH204" s="4" t="str">
        <f t="shared" si="70"/>
        <v/>
      </c>
      <c r="BJ204" s="4" t="str">
        <f>IF(MAX(COUNTIF(Data!AC204:AJ204,1),COUNTIF(Data!AC204:AJ204,2),COUNTIF(Data!AC204:AJ204,3),COUNTIF(Data!AC204:AJ204,4),COUNTIF(Data!AC204:AJ204,5),COUNTIF(Data!AC204:AJ204,6),COUNTIF(Data!AC204:AJ204,7))&gt;0,MAX(COUNTIF(Data!AC204:AJ204,1),COUNTIF(Data!AC204:AJ204,2),COUNTIF(Data!AC204:AJ204,3),COUNTIF(Data!AC204:AJ204,4),COUNTIF(Data!AC204:AJ204,5),COUNTIF(Data!AC204:AJ204,6),COUNTIF(Data!AC204:AJ204,7)),"")</f>
        <v/>
      </c>
      <c r="BK204" s="4" t="str">
        <f>IF(COUNTIF(Data!AC204:AJ204,4)=8,"Remove","")</f>
        <v/>
      </c>
      <c r="BM204" s="2" t="str">
        <f>IF(Data!AL204&gt;0,Data!AL204-4,"")</f>
        <v/>
      </c>
      <c r="BN204" s="2" t="str">
        <f>IF(Data!AM204&gt;0,Data!AM204-4,"")</f>
        <v/>
      </c>
      <c r="BO204" s="2" t="str">
        <f>IF(Data!AN204&gt;0,Data!AN204-4,"")</f>
        <v/>
      </c>
      <c r="BP204" s="2" t="str">
        <f>IF(Data!AO204&gt;0,Data!AO204-4,"")</f>
        <v/>
      </c>
      <c r="BQ204" s="2" t="str">
        <f>IF(Data!AP204&gt;0,Data!AP204-4,"")</f>
        <v/>
      </c>
      <c r="BR204" s="2" t="str">
        <f>IF(Data!AQ204&gt;0,Data!AQ204-4,"")</f>
        <v/>
      </c>
      <c r="BS204" s="2" t="str">
        <f>IF(Data!AR204&gt;0,Data!AR204-4,"")</f>
        <v/>
      </c>
      <c r="BT204" s="2" t="str">
        <f>IF(Data!AS204&gt;0,Data!AS204-4,"")</f>
        <v/>
      </c>
      <c r="BV204" s="7" t="str">
        <f t="shared" si="71"/>
        <v/>
      </c>
      <c r="BW204" s="7" t="str">
        <f t="shared" si="81"/>
        <v/>
      </c>
      <c r="BX204" s="4" t="str">
        <f t="shared" si="72"/>
        <v/>
      </c>
      <c r="BZ204" s="4" t="str">
        <f>IF(MAX(COUNTIF(Data!AL204:AS204,1),COUNTIF(Data!AL204:AS204,2),COUNTIF(Data!AL204:AS204,3),COUNTIF(Data!AL204:AS204,4),COUNTIF(Data!AL204:AS204,5),COUNTIF(Data!AL204:AS204,6),COUNTIF(Data!AL204:AS204,7))&gt;0,MAX(COUNTIF(Data!AL204:AS204,1),COUNTIF(Data!AL204:AS204,2),COUNTIF(Data!AL204:AS204,3),COUNTIF(Data!AL204:AS204,4),COUNTIF(Data!AL204:AS204,5),COUNTIF(Data!AL204:AS204,6),COUNTIF(Data!AL204:AS204,7)),"")</f>
        <v/>
      </c>
      <c r="CA204" s="4" t="str">
        <f>IF(COUNTIF(Data!AL204:AS204,4)=8,"Remove","")</f>
        <v/>
      </c>
      <c r="CC204" s="2" t="str">
        <f>IF(Data!AU204&gt;0,Data!AU204-4,"")</f>
        <v/>
      </c>
      <c r="CD204" s="2" t="str">
        <f>IF(Data!AV204&gt;0,Data!AV204-4,"")</f>
        <v/>
      </c>
      <c r="CE204" s="2" t="str">
        <f>IF(Data!AW204&gt;0,Data!AW204-4,"")</f>
        <v/>
      </c>
      <c r="CF204" s="2" t="str">
        <f>IF(Data!AX204&gt;0,Data!AX204-4,"")</f>
        <v/>
      </c>
      <c r="CG204" s="2" t="str">
        <f>IF(Data!AY204&gt;0,Data!AY204-4,"")</f>
        <v/>
      </c>
      <c r="CH204" s="2" t="str">
        <f>IF(Data!AZ204&gt;0,Data!AZ204-4,"")</f>
        <v/>
      </c>
      <c r="CI204" s="2" t="str">
        <f>IF(Data!BA204&gt;0,Data!BA204-4,"")</f>
        <v/>
      </c>
      <c r="CJ204" s="2" t="str">
        <f>IF(Data!BB204&gt;0,Data!BB204-4,"")</f>
        <v/>
      </c>
      <c r="CL204" s="7" t="str">
        <f t="shared" si="73"/>
        <v/>
      </c>
      <c r="CM204" s="7" t="str">
        <f t="shared" si="82"/>
        <v/>
      </c>
      <c r="CN204" s="4" t="str">
        <f t="shared" si="74"/>
        <v/>
      </c>
      <c r="CP204" s="4" t="str">
        <f>IF(MAX(COUNTIF(Data!AU204:BB204,1),COUNTIF(Data!AU204:BB204,2),COUNTIF(Data!AU204:BB204,3),COUNTIF(Data!AU204:BB204,4),COUNTIF(Data!AU204:BB204,5),COUNTIF(Data!AU204:BB204,6),COUNTIF(Data!AU204:BB204,7))&gt;0,MAX(COUNTIF(Data!AU204:BB204,1),COUNTIF(Data!AU204:BB204,2),COUNTIF(Data!AU204:BB204,3),COUNTIF(Data!AU204:BB204,4),COUNTIF(Data!AU204:BB204,5),COUNTIF(Data!AU204:BB204,6),COUNTIF(Data!AU204:BB204,7)),"")</f>
        <v/>
      </c>
      <c r="CQ204" s="4" t="str">
        <f>IF(COUNTIF(Data!AU204:BB204,4)=8,"Remove","")</f>
        <v/>
      </c>
      <c r="CS204" s="2" t="str">
        <f>IF(Data!BD204&gt;0,Data!BD204-4,"")</f>
        <v/>
      </c>
      <c r="CT204" s="2" t="str">
        <f>IF(Data!BE204&gt;0,Data!BE204-4,"")</f>
        <v/>
      </c>
      <c r="CU204" s="2" t="str">
        <f>IF(Data!BF204&gt;0,Data!BF204-4,"")</f>
        <v/>
      </c>
      <c r="CV204" s="2" t="str">
        <f>IF(Data!BG204&gt;0,Data!BG204-4,"")</f>
        <v/>
      </c>
      <c r="CW204" s="2" t="str">
        <f>IF(Data!BH204&gt;0,Data!BH204-4,"")</f>
        <v/>
      </c>
      <c r="CX204" s="2" t="str">
        <f>IF(Data!BI204&gt;0,Data!BI204-4,"")</f>
        <v/>
      </c>
      <c r="CY204" s="2" t="str">
        <f>IF(Data!BJ204&gt;0,Data!BJ204-4,"")</f>
        <v/>
      </c>
      <c r="CZ204" s="2" t="str">
        <f>IF(Data!BK204&gt;0,Data!BK204-4,"")</f>
        <v/>
      </c>
      <c r="DB204" s="7" t="str">
        <f t="shared" si="75"/>
        <v/>
      </c>
      <c r="DC204" s="7" t="str">
        <f t="shared" si="83"/>
        <v/>
      </c>
      <c r="DD204" s="4" t="str">
        <f t="shared" si="76"/>
        <v/>
      </c>
      <c r="DF204" s="4" t="str">
        <f>IF(MAX(COUNTIF(Data!BD204:BK204,1),COUNTIF(Data!BD204:BK204,2),COUNTIF(Data!BD204:BK204,3),COUNTIF(Data!BD204:BK204,4),COUNTIF(Data!BD204:BK204,5),COUNTIF(Data!BD204:BK204,6),COUNTIF(Data!BD204:BK204,7))&gt;0,MAX(COUNTIF(Data!BD204:BK204,1),COUNTIF(Data!BD204:BK204,2),COUNTIF(Data!BD204:BK204,3),COUNTIF(Data!BD204:BK204,4),COUNTIF(Data!BD204:BK204,5),COUNTIF(Data!BD204:BK204,6),COUNTIF(Data!BD204:BK204,7)),"")</f>
        <v/>
      </c>
      <c r="DG204" s="4" t="str">
        <f>IF(COUNTIF(Data!BD204:BK204,4)=8,"Remove","")</f>
        <v/>
      </c>
    </row>
    <row r="205" spans="1:111" x14ac:dyDescent="0.25">
      <c r="A205" s="2" t="str">
        <f>IF(Data!B205&gt;0,Data!B205-4,"")</f>
        <v/>
      </c>
      <c r="B205" s="2" t="str">
        <f>IF(Data!C205&gt;0,Data!C205-4,"")</f>
        <v/>
      </c>
      <c r="C205" s="2" t="str">
        <f>IF(Data!D205&gt;0,Data!D205-4,"")</f>
        <v/>
      </c>
      <c r="D205" s="2" t="str">
        <f>IF(Data!E205&gt;0,Data!E205-4,"")</f>
        <v/>
      </c>
      <c r="E205" s="2" t="str">
        <f>IF(Data!F205&gt;0,Data!F205-4,"")</f>
        <v/>
      </c>
      <c r="F205" s="2" t="str">
        <f>IF(Data!G205&gt;0,Data!G205-4,"")</f>
        <v/>
      </c>
      <c r="G205" s="2" t="str">
        <f>IF(Data!H205&gt;0,Data!H205-4,"")</f>
        <v/>
      </c>
      <c r="H205" s="2" t="str">
        <f>IF(Data!I205&gt;0,Data!I205-4,"")</f>
        <v/>
      </c>
      <c r="J205" s="7" t="str">
        <f t="shared" si="63"/>
        <v/>
      </c>
      <c r="K205" s="7" t="str">
        <f t="shared" si="77"/>
        <v/>
      </c>
      <c r="L205" s="4" t="str">
        <f t="shared" si="64"/>
        <v/>
      </c>
      <c r="N205" s="4" t="str">
        <f>IF(MAX(COUNTIF(Data!B205:I205,1),COUNTIF(Data!B205:I205,2),COUNTIF(Data!B205:I205,3),COUNTIF(Data!B205:I205,4),COUNTIF(Data!B205:I205,5),COUNTIF(Data!B205:I205,6),COUNTIF(Data!B205:I205,7))&gt;0,MAX(COUNTIF(Data!B205:I205,1),COUNTIF(Data!B205:I205,2),COUNTIF(Data!B205:I205,3),COUNTIF(Data!B205:I205,4),COUNTIF(Data!B205:I205,5),COUNTIF(Data!B205:I205,6),COUNTIF(Data!B205:I205,7)),"")</f>
        <v/>
      </c>
      <c r="O205" s="4" t="str">
        <f>IF(COUNTIF(Data!B205:I205,4)=8,"Remove","")</f>
        <v/>
      </c>
      <c r="Q205" s="2" t="str">
        <f>IF(Data!K205&gt;0,Data!K205-4,"")</f>
        <v/>
      </c>
      <c r="R205" s="2" t="str">
        <f>IF(Data!L205&gt;0,Data!L205-4,"")</f>
        <v/>
      </c>
      <c r="S205" s="2" t="str">
        <f>IF(Data!M205&gt;0,Data!M205-4,"")</f>
        <v/>
      </c>
      <c r="T205" s="2" t="str">
        <f>IF(Data!N205&gt;0,Data!N205-4,"")</f>
        <v/>
      </c>
      <c r="U205" s="2" t="str">
        <f>IF(Data!O205&gt;0,Data!O205-4,"")</f>
        <v/>
      </c>
      <c r="V205" s="2" t="str">
        <f>IF(Data!P205&gt;0,Data!P205-4,"")</f>
        <v/>
      </c>
      <c r="W205" s="2" t="str">
        <f>IF(Data!Q205&gt;0,Data!Q205-4,"")</f>
        <v/>
      </c>
      <c r="X205" s="2" t="str">
        <f>IF(Data!R205&gt;0,Data!R205-4,"")</f>
        <v/>
      </c>
      <c r="Y205" s="59"/>
      <c r="Z205" s="7" t="str">
        <f t="shared" si="65"/>
        <v/>
      </c>
      <c r="AA205" s="7" t="str">
        <f t="shared" si="78"/>
        <v/>
      </c>
      <c r="AB205" s="4" t="str">
        <f t="shared" si="66"/>
        <v/>
      </c>
      <c r="AC205" s="59"/>
      <c r="AD205" s="4" t="str">
        <f>IF(MAX(COUNTIF(Data!K205:R205,1),COUNTIF(Data!K205:R205,2),COUNTIF(Data!K205:R205,3),COUNTIF(Data!K205:R205,4),COUNTIF(Data!K205:R205,5),COUNTIF(Data!K205:R205,6),COUNTIF(Data!K205:R205,7))&gt;0,MAX(COUNTIF(Data!K205:R205,1),COUNTIF(Data!K205:R205,2),COUNTIF(Data!K205:R205,3),COUNTIF(Data!K205:R205,4),COUNTIF(Data!K205:R205,5),COUNTIF(Data!K205:R205,6),COUNTIF(Data!K205:R205,7)),"")</f>
        <v/>
      </c>
      <c r="AE205" s="4" t="str">
        <f>IF(COUNTIF(Data!K205:R205,4)=8,"Remove","")</f>
        <v/>
      </c>
      <c r="AG205" s="2" t="str">
        <f>IF(Data!T205&gt;0,Data!T205-4,"")</f>
        <v/>
      </c>
      <c r="AH205" s="2" t="str">
        <f>IF(Data!U205&gt;0,Data!U205-4,"")</f>
        <v/>
      </c>
      <c r="AI205" s="2" t="str">
        <f>IF(Data!V205&gt;0,Data!V205-4,"")</f>
        <v/>
      </c>
      <c r="AJ205" s="2" t="str">
        <f>IF(Data!W205&gt;0,Data!W205-4,"")</f>
        <v/>
      </c>
      <c r="AK205" s="2" t="str">
        <f>IF(Data!X205&gt;0,Data!X205-4,"")</f>
        <v/>
      </c>
      <c r="AL205" s="2" t="str">
        <f>IF(Data!Y205&gt;0,Data!Y205-4,"")</f>
        <v/>
      </c>
      <c r="AM205" s="2" t="str">
        <f>IF(Data!Z205&gt;0,Data!Z205-4,"")</f>
        <v/>
      </c>
      <c r="AN205" s="2" t="str">
        <f>IF(Data!AA205&gt;0,Data!AA205-4,"")</f>
        <v/>
      </c>
      <c r="AP205" s="7" t="str">
        <f t="shared" si="67"/>
        <v/>
      </c>
      <c r="AQ205" s="7" t="str">
        <f t="shared" si="79"/>
        <v/>
      </c>
      <c r="AR205" s="4" t="str">
        <f t="shared" si="68"/>
        <v/>
      </c>
      <c r="AT205" s="4" t="str">
        <f>IF(MAX(COUNTIF(Data!T205:AA205,1),COUNTIF(Data!T205:AA205,2),COUNTIF(Data!T205:AA205,3),COUNTIF(Data!T205:AA205,4),COUNTIF(Data!T205:AA205,5),COUNTIF(Data!T205:AA205,6),COUNTIF(Data!T205:AA205,7))&gt;0,MAX(COUNTIF(Data!T205:AA205,1),COUNTIF(Data!T205:AA205,2),COUNTIF(Data!T205:AA205,3),COUNTIF(Data!T205:AA205,4),COUNTIF(Data!T205:AA205,5),COUNTIF(Data!T205:AA205,6),COUNTIF(Data!T205:AA205,7)),"")</f>
        <v/>
      </c>
      <c r="AU205" s="4" t="str">
        <f>IF(COUNTIF(Data!T205:AA205,4)=8,"Remove","")</f>
        <v/>
      </c>
      <c r="AW205" s="2" t="str">
        <f>IF(Data!AC205&gt;0,Data!AC205-4,"")</f>
        <v/>
      </c>
      <c r="AX205" s="2" t="str">
        <f>IF(Data!AD205&gt;0,Data!AD205-4,"")</f>
        <v/>
      </c>
      <c r="AY205" s="2" t="str">
        <f>IF(Data!AE205&gt;0,Data!AE205-4,"")</f>
        <v/>
      </c>
      <c r="AZ205" s="2" t="str">
        <f>IF(Data!AF205&gt;0,Data!AF205-4,"")</f>
        <v/>
      </c>
      <c r="BA205" s="2" t="str">
        <f>IF(Data!AG205&gt;0,Data!AG205-4,"")</f>
        <v/>
      </c>
      <c r="BB205" s="2" t="str">
        <f>IF(Data!AH205&gt;0,Data!AH205-4,"")</f>
        <v/>
      </c>
      <c r="BC205" s="2" t="str">
        <f>IF(Data!AI205&gt;0,Data!AI205-4,"")</f>
        <v/>
      </c>
      <c r="BD205" s="2" t="str">
        <f>IF(Data!AJ205&gt;0,Data!AJ205-4,"")</f>
        <v/>
      </c>
      <c r="BF205" s="7" t="str">
        <f t="shared" si="69"/>
        <v/>
      </c>
      <c r="BG205" s="7" t="str">
        <f t="shared" si="80"/>
        <v/>
      </c>
      <c r="BH205" s="4" t="str">
        <f t="shared" si="70"/>
        <v/>
      </c>
      <c r="BJ205" s="4" t="str">
        <f>IF(MAX(COUNTIF(Data!AC205:AJ205,1),COUNTIF(Data!AC205:AJ205,2),COUNTIF(Data!AC205:AJ205,3),COUNTIF(Data!AC205:AJ205,4),COUNTIF(Data!AC205:AJ205,5),COUNTIF(Data!AC205:AJ205,6),COUNTIF(Data!AC205:AJ205,7))&gt;0,MAX(COUNTIF(Data!AC205:AJ205,1),COUNTIF(Data!AC205:AJ205,2),COUNTIF(Data!AC205:AJ205,3),COUNTIF(Data!AC205:AJ205,4),COUNTIF(Data!AC205:AJ205,5),COUNTIF(Data!AC205:AJ205,6),COUNTIF(Data!AC205:AJ205,7)),"")</f>
        <v/>
      </c>
      <c r="BK205" s="4" t="str">
        <f>IF(COUNTIF(Data!AC205:AJ205,4)=8,"Remove","")</f>
        <v/>
      </c>
      <c r="BM205" s="2" t="str">
        <f>IF(Data!AL205&gt;0,Data!AL205-4,"")</f>
        <v/>
      </c>
      <c r="BN205" s="2" t="str">
        <f>IF(Data!AM205&gt;0,Data!AM205-4,"")</f>
        <v/>
      </c>
      <c r="BO205" s="2" t="str">
        <f>IF(Data!AN205&gt;0,Data!AN205-4,"")</f>
        <v/>
      </c>
      <c r="BP205" s="2" t="str">
        <f>IF(Data!AO205&gt;0,Data!AO205-4,"")</f>
        <v/>
      </c>
      <c r="BQ205" s="2" t="str">
        <f>IF(Data!AP205&gt;0,Data!AP205-4,"")</f>
        <v/>
      </c>
      <c r="BR205" s="2" t="str">
        <f>IF(Data!AQ205&gt;0,Data!AQ205-4,"")</f>
        <v/>
      </c>
      <c r="BS205" s="2" t="str">
        <f>IF(Data!AR205&gt;0,Data!AR205-4,"")</f>
        <v/>
      </c>
      <c r="BT205" s="2" t="str">
        <f>IF(Data!AS205&gt;0,Data!AS205-4,"")</f>
        <v/>
      </c>
      <c r="BV205" s="7" t="str">
        <f t="shared" si="71"/>
        <v/>
      </c>
      <c r="BW205" s="7" t="str">
        <f t="shared" si="81"/>
        <v/>
      </c>
      <c r="BX205" s="4" t="str">
        <f t="shared" si="72"/>
        <v/>
      </c>
      <c r="BZ205" s="4" t="str">
        <f>IF(MAX(COUNTIF(Data!AL205:AS205,1),COUNTIF(Data!AL205:AS205,2),COUNTIF(Data!AL205:AS205,3),COUNTIF(Data!AL205:AS205,4),COUNTIF(Data!AL205:AS205,5),COUNTIF(Data!AL205:AS205,6),COUNTIF(Data!AL205:AS205,7))&gt;0,MAX(COUNTIF(Data!AL205:AS205,1),COUNTIF(Data!AL205:AS205,2),COUNTIF(Data!AL205:AS205,3),COUNTIF(Data!AL205:AS205,4),COUNTIF(Data!AL205:AS205,5),COUNTIF(Data!AL205:AS205,6),COUNTIF(Data!AL205:AS205,7)),"")</f>
        <v/>
      </c>
      <c r="CA205" s="4" t="str">
        <f>IF(COUNTIF(Data!AL205:AS205,4)=8,"Remove","")</f>
        <v/>
      </c>
      <c r="CC205" s="2" t="str">
        <f>IF(Data!AU205&gt;0,Data!AU205-4,"")</f>
        <v/>
      </c>
      <c r="CD205" s="2" t="str">
        <f>IF(Data!AV205&gt;0,Data!AV205-4,"")</f>
        <v/>
      </c>
      <c r="CE205" s="2" t="str">
        <f>IF(Data!AW205&gt;0,Data!AW205-4,"")</f>
        <v/>
      </c>
      <c r="CF205" s="2" t="str">
        <f>IF(Data!AX205&gt;0,Data!AX205-4,"")</f>
        <v/>
      </c>
      <c r="CG205" s="2" t="str">
        <f>IF(Data!AY205&gt;0,Data!AY205-4,"")</f>
        <v/>
      </c>
      <c r="CH205" s="2" t="str">
        <f>IF(Data!AZ205&gt;0,Data!AZ205-4,"")</f>
        <v/>
      </c>
      <c r="CI205" s="2" t="str">
        <f>IF(Data!BA205&gt;0,Data!BA205-4,"")</f>
        <v/>
      </c>
      <c r="CJ205" s="2" t="str">
        <f>IF(Data!BB205&gt;0,Data!BB205-4,"")</f>
        <v/>
      </c>
      <c r="CL205" s="7" t="str">
        <f t="shared" si="73"/>
        <v/>
      </c>
      <c r="CM205" s="7" t="str">
        <f t="shared" si="82"/>
        <v/>
      </c>
      <c r="CN205" s="4" t="str">
        <f t="shared" si="74"/>
        <v/>
      </c>
      <c r="CP205" s="4" t="str">
        <f>IF(MAX(COUNTIF(Data!AU205:BB205,1),COUNTIF(Data!AU205:BB205,2),COUNTIF(Data!AU205:BB205,3),COUNTIF(Data!AU205:BB205,4),COUNTIF(Data!AU205:BB205,5),COUNTIF(Data!AU205:BB205,6),COUNTIF(Data!AU205:BB205,7))&gt;0,MAX(COUNTIF(Data!AU205:BB205,1),COUNTIF(Data!AU205:BB205,2),COUNTIF(Data!AU205:BB205,3),COUNTIF(Data!AU205:BB205,4),COUNTIF(Data!AU205:BB205,5),COUNTIF(Data!AU205:BB205,6),COUNTIF(Data!AU205:BB205,7)),"")</f>
        <v/>
      </c>
      <c r="CQ205" s="4" t="str">
        <f>IF(COUNTIF(Data!AU205:BB205,4)=8,"Remove","")</f>
        <v/>
      </c>
      <c r="CS205" s="2" t="str">
        <f>IF(Data!BD205&gt;0,Data!BD205-4,"")</f>
        <v/>
      </c>
      <c r="CT205" s="2" t="str">
        <f>IF(Data!BE205&gt;0,Data!BE205-4,"")</f>
        <v/>
      </c>
      <c r="CU205" s="2" t="str">
        <f>IF(Data!BF205&gt;0,Data!BF205-4,"")</f>
        <v/>
      </c>
      <c r="CV205" s="2" t="str">
        <f>IF(Data!BG205&gt;0,Data!BG205-4,"")</f>
        <v/>
      </c>
      <c r="CW205" s="2" t="str">
        <f>IF(Data!BH205&gt;0,Data!BH205-4,"")</f>
        <v/>
      </c>
      <c r="CX205" s="2" t="str">
        <f>IF(Data!BI205&gt;0,Data!BI205-4,"")</f>
        <v/>
      </c>
      <c r="CY205" s="2" t="str">
        <f>IF(Data!BJ205&gt;0,Data!BJ205-4,"")</f>
        <v/>
      </c>
      <c r="CZ205" s="2" t="str">
        <f>IF(Data!BK205&gt;0,Data!BK205-4,"")</f>
        <v/>
      </c>
      <c r="DB205" s="7" t="str">
        <f t="shared" si="75"/>
        <v/>
      </c>
      <c r="DC205" s="7" t="str">
        <f t="shared" si="83"/>
        <v/>
      </c>
      <c r="DD205" s="4" t="str">
        <f t="shared" si="76"/>
        <v/>
      </c>
      <c r="DF205" s="4" t="str">
        <f>IF(MAX(COUNTIF(Data!BD205:BK205,1),COUNTIF(Data!BD205:BK205,2),COUNTIF(Data!BD205:BK205,3),COUNTIF(Data!BD205:BK205,4),COUNTIF(Data!BD205:BK205,5),COUNTIF(Data!BD205:BK205,6),COUNTIF(Data!BD205:BK205,7))&gt;0,MAX(COUNTIF(Data!BD205:BK205,1),COUNTIF(Data!BD205:BK205,2),COUNTIF(Data!BD205:BK205,3),COUNTIF(Data!BD205:BK205,4),COUNTIF(Data!BD205:BK205,5),COUNTIF(Data!BD205:BK205,6),COUNTIF(Data!BD205:BK205,7)),"")</f>
        <v/>
      </c>
      <c r="DG205" s="4" t="str">
        <f>IF(COUNTIF(Data!BD205:BK205,4)=8,"Remove","")</f>
        <v/>
      </c>
    </row>
    <row r="206" spans="1:111" x14ac:dyDescent="0.25">
      <c r="A206" s="2" t="str">
        <f>IF(Data!B206&gt;0,Data!B206-4,"")</f>
        <v/>
      </c>
      <c r="B206" s="2" t="str">
        <f>IF(Data!C206&gt;0,Data!C206-4,"")</f>
        <v/>
      </c>
      <c r="C206" s="2" t="str">
        <f>IF(Data!D206&gt;0,Data!D206-4,"")</f>
        <v/>
      </c>
      <c r="D206" s="2" t="str">
        <f>IF(Data!E206&gt;0,Data!E206-4,"")</f>
        <v/>
      </c>
      <c r="E206" s="2" t="str">
        <f>IF(Data!F206&gt;0,Data!F206-4,"")</f>
        <v/>
      </c>
      <c r="F206" s="2" t="str">
        <f>IF(Data!G206&gt;0,Data!G206-4,"")</f>
        <v/>
      </c>
      <c r="G206" s="2" t="str">
        <f>IF(Data!H206&gt;0,Data!H206-4,"")</f>
        <v/>
      </c>
      <c r="H206" s="2" t="str">
        <f>IF(Data!I206&gt;0,Data!I206-4,"")</f>
        <v/>
      </c>
      <c r="J206" s="7" t="str">
        <f t="shared" si="63"/>
        <v/>
      </c>
      <c r="K206" s="7" t="str">
        <f t="shared" si="77"/>
        <v/>
      </c>
      <c r="L206" s="4" t="str">
        <f t="shared" si="64"/>
        <v/>
      </c>
      <c r="N206" s="4" t="str">
        <f>IF(MAX(COUNTIF(Data!B206:I206,1),COUNTIF(Data!B206:I206,2),COUNTIF(Data!B206:I206,3),COUNTIF(Data!B206:I206,4),COUNTIF(Data!B206:I206,5),COUNTIF(Data!B206:I206,6),COUNTIF(Data!B206:I206,7))&gt;0,MAX(COUNTIF(Data!B206:I206,1),COUNTIF(Data!B206:I206,2),COUNTIF(Data!B206:I206,3),COUNTIF(Data!B206:I206,4),COUNTIF(Data!B206:I206,5),COUNTIF(Data!B206:I206,6),COUNTIF(Data!B206:I206,7)),"")</f>
        <v/>
      </c>
      <c r="O206" s="4" t="str">
        <f>IF(COUNTIF(Data!B206:I206,4)=8,"Remove","")</f>
        <v/>
      </c>
      <c r="Q206" s="2" t="str">
        <f>IF(Data!K206&gt;0,Data!K206-4,"")</f>
        <v/>
      </c>
      <c r="R206" s="2" t="str">
        <f>IF(Data!L206&gt;0,Data!L206-4,"")</f>
        <v/>
      </c>
      <c r="S206" s="2" t="str">
        <f>IF(Data!M206&gt;0,Data!M206-4,"")</f>
        <v/>
      </c>
      <c r="T206" s="2" t="str">
        <f>IF(Data!N206&gt;0,Data!N206-4,"")</f>
        <v/>
      </c>
      <c r="U206" s="2" t="str">
        <f>IF(Data!O206&gt;0,Data!O206-4,"")</f>
        <v/>
      </c>
      <c r="V206" s="2" t="str">
        <f>IF(Data!P206&gt;0,Data!P206-4,"")</f>
        <v/>
      </c>
      <c r="W206" s="2" t="str">
        <f>IF(Data!Q206&gt;0,Data!Q206-4,"")</f>
        <v/>
      </c>
      <c r="X206" s="2" t="str">
        <f>IF(Data!R206&gt;0,Data!R206-4,"")</f>
        <v/>
      </c>
      <c r="Y206" s="59"/>
      <c r="Z206" s="7" t="str">
        <f t="shared" si="65"/>
        <v/>
      </c>
      <c r="AA206" s="7" t="str">
        <f t="shared" si="78"/>
        <v/>
      </c>
      <c r="AB206" s="4" t="str">
        <f t="shared" si="66"/>
        <v/>
      </c>
      <c r="AC206" s="59"/>
      <c r="AD206" s="4" t="str">
        <f>IF(MAX(COUNTIF(Data!K206:R206,1),COUNTIF(Data!K206:R206,2),COUNTIF(Data!K206:R206,3),COUNTIF(Data!K206:R206,4),COUNTIF(Data!K206:R206,5),COUNTIF(Data!K206:R206,6),COUNTIF(Data!K206:R206,7))&gt;0,MAX(COUNTIF(Data!K206:R206,1),COUNTIF(Data!K206:R206,2),COUNTIF(Data!K206:R206,3),COUNTIF(Data!K206:R206,4),COUNTIF(Data!K206:R206,5),COUNTIF(Data!K206:R206,6),COUNTIF(Data!K206:R206,7)),"")</f>
        <v/>
      </c>
      <c r="AE206" s="4" t="str">
        <f>IF(COUNTIF(Data!K206:R206,4)=8,"Remove","")</f>
        <v/>
      </c>
      <c r="AG206" s="2" t="str">
        <f>IF(Data!T206&gt;0,Data!T206-4,"")</f>
        <v/>
      </c>
      <c r="AH206" s="2" t="str">
        <f>IF(Data!U206&gt;0,Data!U206-4,"")</f>
        <v/>
      </c>
      <c r="AI206" s="2" t="str">
        <f>IF(Data!V206&gt;0,Data!V206-4,"")</f>
        <v/>
      </c>
      <c r="AJ206" s="2" t="str">
        <f>IF(Data!W206&gt;0,Data!W206-4,"")</f>
        <v/>
      </c>
      <c r="AK206" s="2" t="str">
        <f>IF(Data!X206&gt;0,Data!X206-4,"")</f>
        <v/>
      </c>
      <c r="AL206" s="2" t="str">
        <f>IF(Data!Y206&gt;0,Data!Y206-4,"")</f>
        <v/>
      </c>
      <c r="AM206" s="2" t="str">
        <f>IF(Data!Z206&gt;0,Data!Z206-4,"")</f>
        <v/>
      </c>
      <c r="AN206" s="2" t="str">
        <f>IF(Data!AA206&gt;0,Data!AA206-4,"")</f>
        <v/>
      </c>
      <c r="AP206" s="7" t="str">
        <f t="shared" si="67"/>
        <v/>
      </c>
      <c r="AQ206" s="7" t="str">
        <f t="shared" si="79"/>
        <v/>
      </c>
      <c r="AR206" s="4" t="str">
        <f t="shared" si="68"/>
        <v/>
      </c>
      <c r="AT206" s="4" t="str">
        <f>IF(MAX(COUNTIF(Data!T206:AA206,1),COUNTIF(Data!T206:AA206,2),COUNTIF(Data!T206:AA206,3),COUNTIF(Data!T206:AA206,4),COUNTIF(Data!T206:AA206,5),COUNTIF(Data!T206:AA206,6),COUNTIF(Data!T206:AA206,7))&gt;0,MAX(COUNTIF(Data!T206:AA206,1),COUNTIF(Data!T206:AA206,2),COUNTIF(Data!T206:AA206,3),COUNTIF(Data!T206:AA206,4),COUNTIF(Data!T206:AA206,5),COUNTIF(Data!T206:AA206,6),COUNTIF(Data!T206:AA206,7)),"")</f>
        <v/>
      </c>
      <c r="AU206" s="4" t="str">
        <f>IF(COUNTIF(Data!T206:AA206,4)=8,"Remove","")</f>
        <v/>
      </c>
      <c r="AW206" s="2" t="str">
        <f>IF(Data!AC206&gt;0,Data!AC206-4,"")</f>
        <v/>
      </c>
      <c r="AX206" s="2" t="str">
        <f>IF(Data!AD206&gt;0,Data!AD206-4,"")</f>
        <v/>
      </c>
      <c r="AY206" s="2" t="str">
        <f>IF(Data!AE206&gt;0,Data!AE206-4,"")</f>
        <v/>
      </c>
      <c r="AZ206" s="2" t="str">
        <f>IF(Data!AF206&gt;0,Data!AF206-4,"")</f>
        <v/>
      </c>
      <c r="BA206" s="2" t="str">
        <f>IF(Data!AG206&gt;0,Data!AG206-4,"")</f>
        <v/>
      </c>
      <c r="BB206" s="2" t="str">
        <f>IF(Data!AH206&gt;0,Data!AH206-4,"")</f>
        <v/>
      </c>
      <c r="BC206" s="2" t="str">
        <f>IF(Data!AI206&gt;0,Data!AI206-4,"")</f>
        <v/>
      </c>
      <c r="BD206" s="2" t="str">
        <f>IF(Data!AJ206&gt;0,Data!AJ206-4,"")</f>
        <v/>
      </c>
      <c r="BF206" s="7" t="str">
        <f t="shared" si="69"/>
        <v/>
      </c>
      <c r="BG206" s="7" t="str">
        <f t="shared" si="80"/>
        <v/>
      </c>
      <c r="BH206" s="4" t="str">
        <f t="shared" si="70"/>
        <v/>
      </c>
      <c r="BJ206" s="4" t="str">
        <f>IF(MAX(COUNTIF(Data!AC206:AJ206,1),COUNTIF(Data!AC206:AJ206,2),COUNTIF(Data!AC206:AJ206,3),COUNTIF(Data!AC206:AJ206,4),COUNTIF(Data!AC206:AJ206,5),COUNTIF(Data!AC206:AJ206,6),COUNTIF(Data!AC206:AJ206,7))&gt;0,MAX(COUNTIF(Data!AC206:AJ206,1),COUNTIF(Data!AC206:AJ206,2),COUNTIF(Data!AC206:AJ206,3),COUNTIF(Data!AC206:AJ206,4),COUNTIF(Data!AC206:AJ206,5),COUNTIF(Data!AC206:AJ206,6),COUNTIF(Data!AC206:AJ206,7)),"")</f>
        <v/>
      </c>
      <c r="BK206" s="4" t="str">
        <f>IF(COUNTIF(Data!AC206:AJ206,4)=8,"Remove","")</f>
        <v/>
      </c>
      <c r="BM206" s="2" t="str">
        <f>IF(Data!AL206&gt;0,Data!AL206-4,"")</f>
        <v/>
      </c>
      <c r="BN206" s="2" t="str">
        <f>IF(Data!AM206&gt;0,Data!AM206-4,"")</f>
        <v/>
      </c>
      <c r="BO206" s="2" t="str">
        <f>IF(Data!AN206&gt;0,Data!AN206-4,"")</f>
        <v/>
      </c>
      <c r="BP206" s="2" t="str">
        <f>IF(Data!AO206&gt;0,Data!AO206-4,"")</f>
        <v/>
      </c>
      <c r="BQ206" s="2" t="str">
        <f>IF(Data!AP206&gt;0,Data!AP206-4,"")</f>
        <v/>
      </c>
      <c r="BR206" s="2" t="str">
        <f>IF(Data!AQ206&gt;0,Data!AQ206-4,"")</f>
        <v/>
      </c>
      <c r="BS206" s="2" t="str">
        <f>IF(Data!AR206&gt;0,Data!AR206-4,"")</f>
        <v/>
      </c>
      <c r="BT206" s="2" t="str">
        <f>IF(Data!AS206&gt;0,Data!AS206-4,"")</f>
        <v/>
      </c>
      <c r="BV206" s="7" t="str">
        <f t="shared" si="71"/>
        <v/>
      </c>
      <c r="BW206" s="7" t="str">
        <f t="shared" si="81"/>
        <v/>
      </c>
      <c r="BX206" s="4" t="str">
        <f t="shared" si="72"/>
        <v/>
      </c>
      <c r="BZ206" s="4" t="str">
        <f>IF(MAX(COUNTIF(Data!AL206:AS206,1),COUNTIF(Data!AL206:AS206,2),COUNTIF(Data!AL206:AS206,3),COUNTIF(Data!AL206:AS206,4),COUNTIF(Data!AL206:AS206,5),COUNTIF(Data!AL206:AS206,6),COUNTIF(Data!AL206:AS206,7))&gt;0,MAX(COUNTIF(Data!AL206:AS206,1),COUNTIF(Data!AL206:AS206,2),COUNTIF(Data!AL206:AS206,3),COUNTIF(Data!AL206:AS206,4),COUNTIF(Data!AL206:AS206,5),COUNTIF(Data!AL206:AS206,6),COUNTIF(Data!AL206:AS206,7)),"")</f>
        <v/>
      </c>
      <c r="CA206" s="4" t="str">
        <f>IF(COUNTIF(Data!AL206:AS206,4)=8,"Remove","")</f>
        <v/>
      </c>
      <c r="CC206" s="2" t="str">
        <f>IF(Data!AU206&gt;0,Data!AU206-4,"")</f>
        <v/>
      </c>
      <c r="CD206" s="2" t="str">
        <f>IF(Data!AV206&gt;0,Data!AV206-4,"")</f>
        <v/>
      </c>
      <c r="CE206" s="2" t="str">
        <f>IF(Data!AW206&gt;0,Data!AW206-4,"")</f>
        <v/>
      </c>
      <c r="CF206" s="2" t="str">
        <f>IF(Data!AX206&gt;0,Data!AX206-4,"")</f>
        <v/>
      </c>
      <c r="CG206" s="2" t="str">
        <f>IF(Data!AY206&gt;0,Data!AY206-4,"")</f>
        <v/>
      </c>
      <c r="CH206" s="2" t="str">
        <f>IF(Data!AZ206&gt;0,Data!AZ206-4,"")</f>
        <v/>
      </c>
      <c r="CI206" s="2" t="str">
        <f>IF(Data!BA206&gt;0,Data!BA206-4,"")</f>
        <v/>
      </c>
      <c r="CJ206" s="2" t="str">
        <f>IF(Data!BB206&gt;0,Data!BB206-4,"")</f>
        <v/>
      </c>
      <c r="CL206" s="7" t="str">
        <f t="shared" si="73"/>
        <v/>
      </c>
      <c r="CM206" s="7" t="str">
        <f t="shared" si="82"/>
        <v/>
      </c>
      <c r="CN206" s="4" t="str">
        <f t="shared" si="74"/>
        <v/>
      </c>
      <c r="CP206" s="4" t="str">
        <f>IF(MAX(COUNTIF(Data!AU206:BB206,1),COUNTIF(Data!AU206:BB206,2),COUNTIF(Data!AU206:BB206,3),COUNTIF(Data!AU206:BB206,4),COUNTIF(Data!AU206:BB206,5),COUNTIF(Data!AU206:BB206,6),COUNTIF(Data!AU206:BB206,7))&gt;0,MAX(COUNTIF(Data!AU206:BB206,1),COUNTIF(Data!AU206:BB206,2),COUNTIF(Data!AU206:BB206,3),COUNTIF(Data!AU206:BB206,4),COUNTIF(Data!AU206:BB206,5),COUNTIF(Data!AU206:BB206,6),COUNTIF(Data!AU206:BB206,7)),"")</f>
        <v/>
      </c>
      <c r="CQ206" s="4" t="str">
        <f>IF(COUNTIF(Data!AU206:BB206,4)=8,"Remove","")</f>
        <v/>
      </c>
      <c r="CS206" s="2" t="str">
        <f>IF(Data!BD206&gt;0,Data!BD206-4,"")</f>
        <v/>
      </c>
      <c r="CT206" s="2" t="str">
        <f>IF(Data!BE206&gt;0,Data!BE206-4,"")</f>
        <v/>
      </c>
      <c r="CU206" s="2" t="str">
        <f>IF(Data!BF206&gt;0,Data!BF206-4,"")</f>
        <v/>
      </c>
      <c r="CV206" s="2" t="str">
        <f>IF(Data!BG206&gt;0,Data!BG206-4,"")</f>
        <v/>
      </c>
      <c r="CW206" s="2" t="str">
        <f>IF(Data!BH206&gt;0,Data!BH206-4,"")</f>
        <v/>
      </c>
      <c r="CX206" s="2" t="str">
        <f>IF(Data!BI206&gt;0,Data!BI206-4,"")</f>
        <v/>
      </c>
      <c r="CY206" s="2" t="str">
        <f>IF(Data!BJ206&gt;0,Data!BJ206-4,"")</f>
        <v/>
      </c>
      <c r="CZ206" s="2" t="str">
        <f>IF(Data!BK206&gt;0,Data!BK206-4,"")</f>
        <v/>
      </c>
      <c r="DB206" s="7" t="str">
        <f t="shared" si="75"/>
        <v/>
      </c>
      <c r="DC206" s="7" t="str">
        <f t="shared" si="83"/>
        <v/>
      </c>
      <c r="DD206" s="4" t="str">
        <f t="shared" si="76"/>
        <v/>
      </c>
      <c r="DF206" s="4" t="str">
        <f>IF(MAX(COUNTIF(Data!BD206:BK206,1),COUNTIF(Data!BD206:BK206,2),COUNTIF(Data!BD206:BK206,3),COUNTIF(Data!BD206:BK206,4),COUNTIF(Data!BD206:BK206,5),COUNTIF(Data!BD206:BK206,6),COUNTIF(Data!BD206:BK206,7))&gt;0,MAX(COUNTIF(Data!BD206:BK206,1),COUNTIF(Data!BD206:BK206,2),COUNTIF(Data!BD206:BK206,3),COUNTIF(Data!BD206:BK206,4),COUNTIF(Data!BD206:BK206,5),COUNTIF(Data!BD206:BK206,6),COUNTIF(Data!BD206:BK206,7)),"")</f>
        <v/>
      </c>
      <c r="DG206" s="4" t="str">
        <f>IF(COUNTIF(Data!BD206:BK206,4)=8,"Remove","")</f>
        <v/>
      </c>
    </row>
    <row r="207" spans="1:111" x14ac:dyDescent="0.25">
      <c r="A207" s="2" t="str">
        <f>IF(Data!B207&gt;0,Data!B207-4,"")</f>
        <v/>
      </c>
      <c r="B207" s="2" t="str">
        <f>IF(Data!C207&gt;0,Data!C207-4,"")</f>
        <v/>
      </c>
      <c r="C207" s="2" t="str">
        <f>IF(Data!D207&gt;0,Data!D207-4,"")</f>
        <v/>
      </c>
      <c r="D207" s="2" t="str">
        <f>IF(Data!E207&gt;0,Data!E207-4,"")</f>
        <v/>
      </c>
      <c r="E207" s="2" t="str">
        <f>IF(Data!F207&gt;0,Data!F207-4,"")</f>
        <v/>
      </c>
      <c r="F207" s="2" t="str">
        <f>IF(Data!G207&gt;0,Data!G207-4,"")</f>
        <v/>
      </c>
      <c r="G207" s="2" t="str">
        <f>IF(Data!H207&gt;0,Data!H207-4,"")</f>
        <v/>
      </c>
      <c r="H207" s="2" t="str">
        <f>IF(Data!I207&gt;0,Data!I207-4,"")</f>
        <v/>
      </c>
      <c r="J207" s="7" t="str">
        <f t="shared" si="63"/>
        <v/>
      </c>
      <c r="K207" s="7" t="str">
        <f t="shared" si="77"/>
        <v/>
      </c>
      <c r="L207" s="4" t="str">
        <f t="shared" si="64"/>
        <v/>
      </c>
      <c r="N207" s="4" t="str">
        <f>IF(MAX(COUNTIF(Data!B207:I207,1),COUNTIF(Data!B207:I207,2),COUNTIF(Data!B207:I207,3),COUNTIF(Data!B207:I207,4),COUNTIF(Data!B207:I207,5),COUNTIF(Data!B207:I207,6),COUNTIF(Data!B207:I207,7))&gt;0,MAX(COUNTIF(Data!B207:I207,1),COUNTIF(Data!B207:I207,2),COUNTIF(Data!B207:I207,3),COUNTIF(Data!B207:I207,4),COUNTIF(Data!B207:I207,5),COUNTIF(Data!B207:I207,6),COUNTIF(Data!B207:I207,7)),"")</f>
        <v/>
      </c>
      <c r="O207" s="4" t="str">
        <f>IF(COUNTIF(Data!B207:I207,4)=8,"Remove","")</f>
        <v/>
      </c>
      <c r="Q207" s="2" t="str">
        <f>IF(Data!K207&gt;0,Data!K207-4,"")</f>
        <v/>
      </c>
      <c r="R207" s="2" t="str">
        <f>IF(Data!L207&gt;0,Data!L207-4,"")</f>
        <v/>
      </c>
      <c r="S207" s="2" t="str">
        <f>IF(Data!M207&gt;0,Data!M207-4,"")</f>
        <v/>
      </c>
      <c r="T207" s="2" t="str">
        <f>IF(Data!N207&gt;0,Data!N207-4,"")</f>
        <v/>
      </c>
      <c r="U207" s="2" t="str">
        <f>IF(Data!O207&gt;0,Data!O207-4,"")</f>
        <v/>
      </c>
      <c r="V207" s="2" t="str">
        <f>IF(Data!P207&gt;0,Data!P207-4,"")</f>
        <v/>
      </c>
      <c r="W207" s="2" t="str">
        <f>IF(Data!Q207&gt;0,Data!Q207-4,"")</f>
        <v/>
      </c>
      <c r="X207" s="2" t="str">
        <f>IF(Data!R207&gt;0,Data!R207-4,"")</f>
        <v/>
      </c>
      <c r="Y207" s="59"/>
      <c r="Z207" s="7" t="str">
        <f t="shared" si="65"/>
        <v/>
      </c>
      <c r="AA207" s="7" t="str">
        <f t="shared" si="78"/>
        <v/>
      </c>
      <c r="AB207" s="4" t="str">
        <f t="shared" si="66"/>
        <v/>
      </c>
      <c r="AC207" s="59"/>
      <c r="AD207" s="4" t="str">
        <f>IF(MAX(COUNTIF(Data!K207:R207,1),COUNTIF(Data!K207:R207,2),COUNTIF(Data!K207:R207,3),COUNTIF(Data!K207:R207,4),COUNTIF(Data!K207:R207,5),COUNTIF(Data!K207:R207,6),COUNTIF(Data!K207:R207,7))&gt;0,MAX(COUNTIF(Data!K207:R207,1),COUNTIF(Data!K207:R207,2),COUNTIF(Data!K207:R207,3),COUNTIF(Data!K207:R207,4),COUNTIF(Data!K207:R207,5),COUNTIF(Data!K207:R207,6),COUNTIF(Data!K207:R207,7)),"")</f>
        <v/>
      </c>
      <c r="AE207" s="4" t="str">
        <f>IF(COUNTIF(Data!K207:R207,4)=8,"Remove","")</f>
        <v/>
      </c>
      <c r="AG207" s="2" t="str">
        <f>IF(Data!T207&gt;0,Data!T207-4,"")</f>
        <v/>
      </c>
      <c r="AH207" s="2" t="str">
        <f>IF(Data!U207&gt;0,Data!U207-4,"")</f>
        <v/>
      </c>
      <c r="AI207" s="2" t="str">
        <f>IF(Data!V207&gt;0,Data!V207-4,"")</f>
        <v/>
      </c>
      <c r="AJ207" s="2" t="str">
        <f>IF(Data!W207&gt;0,Data!W207-4,"")</f>
        <v/>
      </c>
      <c r="AK207" s="2" t="str">
        <f>IF(Data!X207&gt;0,Data!X207-4,"")</f>
        <v/>
      </c>
      <c r="AL207" s="2" t="str">
        <f>IF(Data!Y207&gt;0,Data!Y207-4,"")</f>
        <v/>
      </c>
      <c r="AM207" s="2" t="str">
        <f>IF(Data!Z207&gt;0,Data!Z207-4,"")</f>
        <v/>
      </c>
      <c r="AN207" s="2" t="str">
        <f>IF(Data!AA207&gt;0,Data!AA207-4,"")</f>
        <v/>
      </c>
      <c r="AP207" s="7" t="str">
        <f t="shared" si="67"/>
        <v/>
      </c>
      <c r="AQ207" s="7" t="str">
        <f t="shared" si="79"/>
        <v/>
      </c>
      <c r="AR207" s="4" t="str">
        <f t="shared" si="68"/>
        <v/>
      </c>
      <c r="AT207" s="4" t="str">
        <f>IF(MAX(COUNTIF(Data!T207:AA207,1),COUNTIF(Data!T207:AA207,2),COUNTIF(Data!T207:AA207,3),COUNTIF(Data!T207:AA207,4),COUNTIF(Data!T207:AA207,5),COUNTIF(Data!T207:AA207,6),COUNTIF(Data!T207:AA207,7))&gt;0,MAX(COUNTIF(Data!T207:AA207,1),COUNTIF(Data!T207:AA207,2),COUNTIF(Data!T207:AA207,3),COUNTIF(Data!T207:AA207,4),COUNTIF(Data!T207:AA207,5),COUNTIF(Data!T207:AA207,6),COUNTIF(Data!T207:AA207,7)),"")</f>
        <v/>
      </c>
      <c r="AU207" s="4" t="str">
        <f>IF(COUNTIF(Data!T207:AA207,4)=8,"Remove","")</f>
        <v/>
      </c>
      <c r="AW207" s="2" t="str">
        <f>IF(Data!AC207&gt;0,Data!AC207-4,"")</f>
        <v/>
      </c>
      <c r="AX207" s="2" t="str">
        <f>IF(Data!AD207&gt;0,Data!AD207-4,"")</f>
        <v/>
      </c>
      <c r="AY207" s="2" t="str">
        <f>IF(Data!AE207&gt;0,Data!AE207-4,"")</f>
        <v/>
      </c>
      <c r="AZ207" s="2" t="str">
        <f>IF(Data!AF207&gt;0,Data!AF207-4,"")</f>
        <v/>
      </c>
      <c r="BA207" s="2" t="str">
        <f>IF(Data!AG207&gt;0,Data!AG207-4,"")</f>
        <v/>
      </c>
      <c r="BB207" s="2" t="str">
        <f>IF(Data!AH207&gt;0,Data!AH207-4,"")</f>
        <v/>
      </c>
      <c r="BC207" s="2" t="str">
        <f>IF(Data!AI207&gt;0,Data!AI207-4,"")</f>
        <v/>
      </c>
      <c r="BD207" s="2" t="str">
        <f>IF(Data!AJ207&gt;0,Data!AJ207-4,"")</f>
        <v/>
      </c>
      <c r="BF207" s="7" t="str">
        <f t="shared" si="69"/>
        <v/>
      </c>
      <c r="BG207" s="7" t="str">
        <f t="shared" si="80"/>
        <v/>
      </c>
      <c r="BH207" s="4" t="str">
        <f t="shared" si="70"/>
        <v/>
      </c>
      <c r="BJ207" s="4" t="str">
        <f>IF(MAX(COUNTIF(Data!AC207:AJ207,1),COUNTIF(Data!AC207:AJ207,2),COUNTIF(Data!AC207:AJ207,3),COUNTIF(Data!AC207:AJ207,4),COUNTIF(Data!AC207:AJ207,5),COUNTIF(Data!AC207:AJ207,6),COUNTIF(Data!AC207:AJ207,7))&gt;0,MAX(COUNTIF(Data!AC207:AJ207,1),COUNTIF(Data!AC207:AJ207,2),COUNTIF(Data!AC207:AJ207,3),COUNTIF(Data!AC207:AJ207,4),COUNTIF(Data!AC207:AJ207,5),COUNTIF(Data!AC207:AJ207,6),COUNTIF(Data!AC207:AJ207,7)),"")</f>
        <v/>
      </c>
      <c r="BK207" s="4" t="str">
        <f>IF(COUNTIF(Data!AC207:AJ207,4)=8,"Remove","")</f>
        <v/>
      </c>
      <c r="BM207" s="2" t="str">
        <f>IF(Data!AL207&gt;0,Data!AL207-4,"")</f>
        <v/>
      </c>
      <c r="BN207" s="2" t="str">
        <f>IF(Data!AM207&gt;0,Data!AM207-4,"")</f>
        <v/>
      </c>
      <c r="BO207" s="2" t="str">
        <f>IF(Data!AN207&gt;0,Data!AN207-4,"")</f>
        <v/>
      </c>
      <c r="BP207" s="2" t="str">
        <f>IF(Data!AO207&gt;0,Data!AO207-4,"")</f>
        <v/>
      </c>
      <c r="BQ207" s="2" t="str">
        <f>IF(Data!AP207&gt;0,Data!AP207-4,"")</f>
        <v/>
      </c>
      <c r="BR207" s="2" t="str">
        <f>IF(Data!AQ207&gt;0,Data!AQ207-4,"")</f>
        <v/>
      </c>
      <c r="BS207" s="2" t="str">
        <f>IF(Data!AR207&gt;0,Data!AR207-4,"")</f>
        <v/>
      </c>
      <c r="BT207" s="2" t="str">
        <f>IF(Data!AS207&gt;0,Data!AS207-4,"")</f>
        <v/>
      </c>
      <c r="BV207" s="7" t="str">
        <f t="shared" si="71"/>
        <v/>
      </c>
      <c r="BW207" s="7" t="str">
        <f t="shared" si="81"/>
        <v/>
      </c>
      <c r="BX207" s="4" t="str">
        <f t="shared" si="72"/>
        <v/>
      </c>
      <c r="BZ207" s="4" t="str">
        <f>IF(MAX(COUNTIF(Data!AL207:AS207,1),COUNTIF(Data!AL207:AS207,2),COUNTIF(Data!AL207:AS207,3),COUNTIF(Data!AL207:AS207,4),COUNTIF(Data!AL207:AS207,5),COUNTIF(Data!AL207:AS207,6),COUNTIF(Data!AL207:AS207,7))&gt;0,MAX(COUNTIF(Data!AL207:AS207,1),COUNTIF(Data!AL207:AS207,2),COUNTIF(Data!AL207:AS207,3),COUNTIF(Data!AL207:AS207,4),COUNTIF(Data!AL207:AS207,5),COUNTIF(Data!AL207:AS207,6),COUNTIF(Data!AL207:AS207,7)),"")</f>
        <v/>
      </c>
      <c r="CA207" s="4" t="str">
        <f>IF(COUNTIF(Data!AL207:AS207,4)=8,"Remove","")</f>
        <v/>
      </c>
      <c r="CC207" s="2" t="str">
        <f>IF(Data!AU207&gt;0,Data!AU207-4,"")</f>
        <v/>
      </c>
      <c r="CD207" s="2" t="str">
        <f>IF(Data!AV207&gt;0,Data!AV207-4,"")</f>
        <v/>
      </c>
      <c r="CE207" s="2" t="str">
        <f>IF(Data!AW207&gt;0,Data!AW207-4,"")</f>
        <v/>
      </c>
      <c r="CF207" s="2" t="str">
        <f>IF(Data!AX207&gt;0,Data!AX207-4,"")</f>
        <v/>
      </c>
      <c r="CG207" s="2" t="str">
        <f>IF(Data!AY207&gt;0,Data!AY207-4,"")</f>
        <v/>
      </c>
      <c r="CH207" s="2" t="str">
        <f>IF(Data!AZ207&gt;0,Data!AZ207-4,"")</f>
        <v/>
      </c>
      <c r="CI207" s="2" t="str">
        <f>IF(Data!BA207&gt;0,Data!BA207-4,"")</f>
        <v/>
      </c>
      <c r="CJ207" s="2" t="str">
        <f>IF(Data!BB207&gt;0,Data!BB207-4,"")</f>
        <v/>
      </c>
      <c r="CL207" s="7" t="str">
        <f t="shared" si="73"/>
        <v/>
      </c>
      <c r="CM207" s="7" t="str">
        <f t="shared" si="82"/>
        <v/>
      </c>
      <c r="CN207" s="4" t="str">
        <f t="shared" si="74"/>
        <v/>
      </c>
      <c r="CP207" s="4" t="str">
        <f>IF(MAX(COUNTIF(Data!AU207:BB207,1),COUNTIF(Data!AU207:BB207,2),COUNTIF(Data!AU207:BB207,3),COUNTIF(Data!AU207:BB207,4),COUNTIF(Data!AU207:BB207,5),COUNTIF(Data!AU207:BB207,6),COUNTIF(Data!AU207:BB207,7))&gt;0,MAX(COUNTIF(Data!AU207:BB207,1),COUNTIF(Data!AU207:BB207,2),COUNTIF(Data!AU207:BB207,3),COUNTIF(Data!AU207:BB207,4),COUNTIF(Data!AU207:BB207,5),COUNTIF(Data!AU207:BB207,6),COUNTIF(Data!AU207:BB207,7)),"")</f>
        <v/>
      </c>
      <c r="CQ207" s="4" t="str">
        <f>IF(COUNTIF(Data!AU207:BB207,4)=8,"Remove","")</f>
        <v/>
      </c>
      <c r="CS207" s="2" t="str">
        <f>IF(Data!BD207&gt;0,Data!BD207-4,"")</f>
        <v/>
      </c>
      <c r="CT207" s="2" t="str">
        <f>IF(Data!BE207&gt;0,Data!BE207-4,"")</f>
        <v/>
      </c>
      <c r="CU207" s="2" t="str">
        <f>IF(Data!BF207&gt;0,Data!BF207-4,"")</f>
        <v/>
      </c>
      <c r="CV207" s="2" t="str">
        <f>IF(Data!BG207&gt;0,Data!BG207-4,"")</f>
        <v/>
      </c>
      <c r="CW207" s="2" t="str">
        <f>IF(Data!BH207&gt;0,Data!BH207-4,"")</f>
        <v/>
      </c>
      <c r="CX207" s="2" t="str">
        <f>IF(Data!BI207&gt;0,Data!BI207-4,"")</f>
        <v/>
      </c>
      <c r="CY207" s="2" t="str">
        <f>IF(Data!BJ207&gt;0,Data!BJ207-4,"")</f>
        <v/>
      </c>
      <c r="CZ207" s="2" t="str">
        <f>IF(Data!BK207&gt;0,Data!BK207-4,"")</f>
        <v/>
      </c>
      <c r="DB207" s="7" t="str">
        <f t="shared" si="75"/>
        <v/>
      </c>
      <c r="DC207" s="7" t="str">
        <f t="shared" si="83"/>
        <v/>
      </c>
      <c r="DD207" s="4" t="str">
        <f t="shared" si="76"/>
        <v/>
      </c>
      <c r="DF207" s="4" t="str">
        <f>IF(MAX(COUNTIF(Data!BD207:BK207,1),COUNTIF(Data!BD207:BK207,2),COUNTIF(Data!BD207:BK207,3),COUNTIF(Data!BD207:BK207,4),COUNTIF(Data!BD207:BK207,5),COUNTIF(Data!BD207:BK207,6),COUNTIF(Data!BD207:BK207,7))&gt;0,MAX(COUNTIF(Data!BD207:BK207,1),COUNTIF(Data!BD207:BK207,2),COUNTIF(Data!BD207:BK207,3),COUNTIF(Data!BD207:BK207,4),COUNTIF(Data!BD207:BK207,5),COUNTIF(Data!BD207:BK207,6),COUNTIF(Data!BD207:BK207,7)),"")</f>
        <v/>
      </c>
      <c r="DG207" s="4" t="str">
        <f>IF(COUNTIF(Data!BD207:BK207,4)=8,"Remove","")</f>
        <v/>
      </c>
    </row>
    <row r="208" spans="1:111" x14ac:dyDescent="0.25">
      <c r="A208" s="2" t="str">
        <f>IF(Data!B208&gt;0,Data!B208-4,"")</f>
        <v/>
      </c>
      <c r="B208" s="2" t="str">
        <f>IF(Data!C208&gt;0,Data!C208-4,"")</f>
        <v/>
      </c>
      <c r="C208" s="2" t="str">
        <f>IF(Data!D208&gt;0,Data!D208-4,"")</f>
        <v/>
      </c>
      <c r="D208" s="2" t="str">
        <f>IF(Data!E208&gt;0,Data!E208-4,"")</f>
        <v/>
      </c>
      <c r="E208" s="2" t="str">
        <f>IF(Data!F208&gt;0,Data!F208-4,"")</f>
        <v/>
      </c>
      <c r="F208" s="2" t="str">
        <f>IF(Data!G208&gt;0,Data!G208-4,"")</f>
        <v/>
      </c>
      <c r="G208" s="2" t="str">
        <f>IF(Data!H208&gt;0,Data!H208-4,"")</f>
        <v/>
      </c>
      <c r="H208" s="2" t="str">
        <f>IF(Data!I208&gt;0,Data!I208-4,"")</f>
        <v/>
      </c>
      <c r="J208" s="7" t="str">
        <f t="shared" si="63"/>
        <v/>
      </c>
      <c r="K208" s="7" t="str">
        <f t="shared" si="77"/>
        <v/>
      </c>
      <c r="L208" s="4" t="str">
        <f t="shared" si="64"/>
        <v/>
      </c>
      <c r="N208" s="4" t="str">
        <f>IF(MAX(COUNTIF(Data!B208:I208,1),COUNTIF(Data!B208:I208,2),COUNTIF(Data!B208:I208,3),COUNTIF(Data!B208:I208,4),COUNTIF(Data!B208:I208,5),COUNTIF(Data!B208:I208,6),COUNTIF(Data!B208:I208,7))&gt;0,MAX(COUNTIF(Data!B208:I208,1),COUNTIF(Data!B208:I208,2),COUNTIF(Data!B208:I208,3),COUNTIF(Data!B208:I208,4),COUNTIF(Data!B208:I208,5),COUNTIF(Data!B208:I208,6),COUNTIF(Data!B208:I208,7)),"")</f>
        <v/>
      </c>
      <c r="O208" s="4" t="str">
        <f>IF(COUNTIF(Data!B208:I208,4)=8,"Remove","")</f>
        <v/>
      </c>
      <c r="Q208" s="2" t="str">
        <f>IF(Data!K208&gt;0,Data!K208-4,"")</f>
        <v/>
      </c>
      <c r="R208" s="2" t="str">
        <f>IF(Data!L208&gt;0,Data!L208-4,"")</f>
        <v/>
      </c>
      <c r="S208" s="2" t="str">
        <f>IF(Data!M208&gt;0,Data!M208-4,"")</f>
        <v/>
      </c>
      <c r="T208" s="2" t="str">
        <f>IF(Data!N208&gt;0,Data!N208-4,"")</f>
        <v/>
      </c>
      <c r="U208" s="2" t="str">
        <f>IF(Data!O208&gt;0,Data!O208-4,"")</f>
        <v/>
      </c>
      <c r="V208" s="2" t="str">
        <f>IF(Data!P208&gt;0,Data!P208-4,"")</f>
        <v/>
      </c>
      <c r="W208" s="2" t="str">
        <f>IF(Data!Q208&gt;0,Data!Q208-4,"")</f>
        <v/>
      </c>
      <c r="X208" s="2" t="str">
        <f>IF(Data!R208&gt;0,Data!R208-4,"")</f>
        <v/>
      </c>
      <c r="Y208" s="59"/>
      <c r="Z208" s="7" t="str">
        <f t="shared" si="65"/>
        <v/>
      </c>
      <c r="AA208" s="7" t="str">
        <f t="shared" si="78"/>
        <v/>
      </c>
      <c r="AB208" s="4" t="str">
        <f t="shared" si="66"/>
        <v/>
      </c>
      <c r="AC208" s="59"/>
      <c r="AD208" s="4" t="str">
        <f>IF(MAX(COUNTIF(Data!K208:R208,1),COUNTIF(Data!K208:R208,2),COUNTIF(Data!K208:R208,3),COUNTIF(Data!K208:R208,4),COUNTIF(Data!K208:R208,5),COUNTIF(Data!K208:R208,6),COUNTIF(Data!K208:R208,7))&gt;0,MAX(COUNTIF(Data!K208:R208,1),COUNTIF(Data!K208:R208,2),COUNTIF(Data!K208:R208,3),COUNTIF(Data!K208:R208,4),COUNTIF(Data!K208:R208,5),COUNTIF(Data!K208:R208,6),COUNTIF(Data!K208:R208,7)),"")</f>
        <v/>
      </c>
      <c r="AE208" s="4" t="str">
        <f>IF(COUNTIF(Data!K208:R208,4)=8,"Remove","")</f>
        <v/>
      </c>
      <c r="AG208" s="2" t="str">
        <f>IF(Data!T208&gt;0,Data!T208-4,"")</f>
        <v/>
      </c>
      <c r="AH208" s="2" t="str">
        <f>IF(Data!U208&gt;0,Data!U208-4,"")</f>
        <v/>
      </c>
      <c r="AI208" s="2" t="str">
        <f>IF(Data!V208&gt;0,Data!V208-4,"")</f>
        <v/>
      </c>
      <c r="AJ208" s="2" t="str">
        <f>IF(Data!W208&gt;0,Data!W208-4,"")</f>
        <v/>
      </c>
      <c r="AK208" s="2" t="str">
        <f>IF(Data!X208&gt;0,Data!X208-4,"")</f>
        <v/>
      </c>
      <c r="AL208" s="2" t="str">
        <f>IF(Data!Y208&gt;0,Data!Y208-4,"")</f>
        <v/>
      </c>
      <c r="AM208" s="2" t="str">
        <f>IF(Data!Z208&gt;0,Data!Z208-4,"")</f>
        <v/>
      </c>
      <c r="AN208" s="2" t="str">
        <f>IF(Data!AA208&gt;0,Data!AA208-4,"")</f>
        <v/>
      </c>
      <c r="AP208" s="7" t="str">
        <f t="shared" si="67"/>
        <v/>
      </c>
      <c r="AQ208" s="7" t="str">
        <f t="shared" si="79"/>
        <v/>
      </c>
      <c r="AR208" s="4" t="str">
        <f t="shared" si="68"/>
        <v/>
      </c>
      <c r="AT208" s="4" t="str">
        <f>IF(MAX(COUNTIF(Data!T208:AA208,1),COUNTIF(Data!T208:AA208,2),COUNTIF(Data!T208:AA208,3),COUNTIF(Data!T208:AA208,4),COUNTIF(Data!T208:AA208,5),COUNTIF(Data!T208:AA208,6),COUNTIF(Data!T208:AA208,7))&gt;0,MAX(COUNTIF(Data!T208:AA208,1),COUNTIF(Data!T208:AA208,2),COUNTIF(Data!T208:AA208,3),COUNTIF(Data!T208:AA208,4),COUNTIF(Data!T208:AA208,5),COUNTIF(Data!T208:AA208,6),COUNTIF(Data!T208:AA208,7)),"")</f>
        <v/>
      </c>
      <c r="AU208" s="4" t="str">
        <f>IF(COUNTIF(Data!T208:AA208,4)=8,"Remove","")</f>
        <v/>
      </c>
      <c r="AW208" s="2" t="str">
        <f>IF(Data!AC208&gt;0,Data!AC208-4,"")</f>
        <v/>
      </c>
      <c r="AX208" s="2" t="str">
        <f>IF(Data!AD208&gt;0,Data!AD208-4,"")</f>
        <v/>
      </c>
      <c r="AY208" s="2" t="str">
        <f>IF(Data!AE208&gt;0,Data!AE208-4,"")</f>
        <v/>
      </c>
      <c r="AZ208" s="2" t="str">
        <f>IF(Data!AF208&gt;0,Data!AF208-4,"")</f>
        <v/>
      </c>
      <c r="BA208" s="2" t="str">
        <f>IF(Data!AG208&gt;0,Data!AG208-4,"")</f>
        <v/>
      </c>
      <c r="BB208" s="2" t="str">
        <f>IF(Data!AH208&gt;0,Data!AH208-4,"")</f>
        <v/>
      </c>
      <c r="BC208" s="2" t="str">
        <f>IF(Data!AI208&gt;0,Data!AI208-4,"")</f>
        <v/>
      </c>
      <c r="BD208" s="2" t="str">
        <f>IF(Data!AJ208&gt;0,Data!AJ208-4,"")</f>
        <v/>
      </c>
      <c r="BF208" s="7" t="str">
        <f t="shared" si="69"/>
        <v/>
      </c>
      <c r="BG208" s="7" t="str">
        <f t="shared" si="80"/>
        <v/>
      </c>
      <c r="BH208" s="4" t="str">
        <f t="shared" si="70"/>
        <v/>
      </c>
      <c r="BJ208" s="4" t="str">
        <f>IF(MAX(COUNTIF(Data!AC208:AJ208,1),COUNTIF(Data!AC208:AJ208,2),COUNTIF(Data!AC208:AJ208,3),COUNTIF(Data!AC208:AJ208,4),COUNTIF(Data!AC208:AJ208,5),COUNTIF(Data!AC208:AJ208,6),COUNTIF(Data!AC208:AJ208,7))&gt;0,MAX(COUNTIF(Data!AC208:AJ208,1),COUNTIF(Data!AC208:AJ208,2),COUNTIF(Data!AC208:AJ208,3),COUNTIF(Data!AC208:AJ208,4),COUNTIF(Data!AC208:AJ208,5),COUNTIF(Data!AC208:AJ208,6),COUNTIF(Data!AC208:AJ208,7)),"")</f>
        <v/>
      </c>
      <c r="BK208" s="4" t="str">
        <f>IF(COUNTIF(Data!AC208:AJ208,4)=8,"Remove","")</f>
        <v/>
      </c>
      <c r="BM208" s="2" t="str">
        <f>IF(Data!AL208&gt;0,Data!AL208-4,"")</f>
        <v/>
      </c>
      <c r="BN208" s="2" t="str">
        <f>IF(Data!AM208&gt;0,Data!AM208-4,"")</f>
        <v/>
      </c>
      <c r="BO208" s="2" t="str">
        <f>IF(Data!AN208&gt;0,Data!AN208-4,"")</f>
        <v/>
      </c>
      <c r="BP208" s="2" t="str">
        <f>IF(Data!AO208&gt;0,Data!AO208-4,"")</f>
        <v/>
      </c>
      <c r="BQ208" s="2" t="str">
        <f>IF(Data!AP208&gt;0,Data!AP208-4,"")</f>
        <v/>
      </c>
      <c r="BR208" s="2" t="str">
        <f>IF(Data!AQ208&gt;0,Data!AQ208-4,"")</f>
        <v/>
      </c>
      <c r="BS208" s="2" t="str">
        <f>IF(Data!AR208&gt;0,Data!AR208-4,"")</f>
        <v/>
      </c>
      <c r="BT208" s="2" t="str">
        <f>IF(Data!AS208&gt;0,Data!AS208-4,"")</f>
        <v/>
      </c>
      <c r="BV208" s="7" t="str">
        <f t="shared" si="71"/>
        <v/>
      </c>
      <c r="BW208" s="7" t="str">
        <f t="shared" si="81"/>
        <v/>
      </c>
      <c r="BX208" s="4" t="str">
        <f t="shared" si="72"/>
        <v/>
      </c>
      <c r="BZ208" s="4" t="str">
        <f>IF(MAX(COUNTIF(Data!AL208:AS208,1),COUNTIF(Data!AL208:AS208,2),COUNTIF(Data!AL208:AS208,3),COUNTIF(Data!AL208:AS208,4),COUNTIF(Data!AL208:AS208,5),COUNTIF(Data!AL208:AS208,6),COUNTIF(Data!AL208:AS208,7))&gt;0,MAX(COUNTIF(Data!AL208:AS208,1),COUNTIF(Data!AL208:AS208,2),COUNTIF(Data!AL208:AS208,3),COUNTIF(Data!AL208:AS208,4),COUNTIF(Data!AL208:AS208,5),COUNTIF(Data!AL208:AS208,6),COUNTIF(Data!AL208:AS208,7)),"")</f>
        <v/>
      </c>
      <c r="CA208" s="4" t="str">
        <f>IF(COUNTIF(Data!AL208:AS208,4)=8,"Remove","")</f>
        <v/>
      </c>
      <c r="CC208" s="2" t="str">
        <f>IF(Data!AU208&gt;0,Data!AU208-4,"")</f>
        <v/>
      </c>
      <c r="CD208" s="2" t="str">
        <f>IF(Data!AV208&gt;0,Data!AV208-4,"")</f>
        <v/>
      </c>
      <c r="CE208" s="2" t="str">
        <f>IF(Data!AW208&gt;0,Data!AW208-4,"")</f>
        <v/>
      </c>
      <c r="CF208" s="2" t="str">
        <f>IF(Data!AX208&gt;0,Data!AX208-4,"")</f>
        <v/>
      </c>
      <c r="CG208" s="2" t="str">
        <f>IF(Data!AY208&gt;0,Data!AY208-4,"")</f>
        <v/>
      </c>
      <c r="CH208" s="2" t="str">
        <f>IF(Data!AZ208&gt;0,Data!AZ208-4,"")</f>
        <v/>
      </c>
      <c r="CI208" s="2" t="str">
        <f>IF(Data!BA208&gt;0,Data!BA208-4,"")</f>
        <v/>
      </c>
      <c r="CJ208" s="2" t="str">
        <f>IF(Data!BB208&gt;0,Data!BB208-4,"")</f>
        <v/>
      </c>
      <c r="CL208" s="7" t="str">
        <f t="shared" si="73"/>
        <v/>
      </c>
      <c r="CM208" s="7" t="str">
        <f t="shared" si="82"/>
        <v/>
      </c>
      <c r="CN208" s="4" t="str">
        <f t="shared" si="74"/>
        <v/>
      </c>
      <c r="CP208" s="4" t="str">
        <f>IF(MAX(COUNTIF(Data!AU208:BB208,1),COUNTIF(Data!AU208:BB208,2),COUNTIF(Data!AU208:BB208,3),COUNTIF(Data!AU208:BB208,4),COUNTIF(Data!AU208:BB208,5),COUNTIF(Data!AU208:BB208,6),COUNTIF(Data!AU208:BB208,7))&gt;0,MAX(COUNTIF(Data!AU208:BB208,1),COUNTIF(Data!AU208:BB208,2),COUNTIF(Data!AU208:BB208,3),COUNTIF(Data!AU208:BB208,4),COUNTIF(Data!AU208:BB208,5),COUNTIF(Data!AU208:BB208,6),COUNTIF(Data!AU208:BB208,7)),"")</f>
        <v/>
      </c>
      <c r="CQ208" s="4" t="str">
        <f>IF(COUNTIF(Data!AU208:BB208,4)=8,"Remove","")</f>
        <v/>
      </c>
      <c r="CS208" s="2" t="str">
        <f>IF(Data!BD208&gt;0,Data!BD208-4,"")</f>
        <v/>
      </c>
      <c r="CT208" s="2" t="str">
        <f>IF(Data!BE208&gt;0,Data!BE208-4,"")</f>
        <v/>
      </c>
      <c r="CU208" s="2" t="str">
        <f>IF(Data!BF208&gt;0,Data!BF208-4,"")</f>
        <v/>
      </c>
      <c r="CV208" s="2" t="str">
        <f>IF(Data!BG208&gt;0,Data!BG208-4,"")</f>
        <v/>
      </c>
      <c r="CW208" s="2" t="str">
        <f>IF(Data!BH208&gt;0,Data!BH208-4,"")</f>
        <v/>
      </c>
      <c r="CX208" s="2" t="str">
        <f>IF(Data!BI208&gt;0,Data!BI208-4,"")</f>
        <v/>
      </c>
      <c r="CY208" s="2" t="str">
        <f>IF(Data!BJ208&gt;0,Data!BJ208-4,"")</f>
        <v/>
      </c>
      <c r="CZ208" s="2" t="str">
        <f>IF(Data!BK208&gt;0,Data!BK208-4,"")</f>
        <v/>
      </c>
      <c r="DB208" s="7" t="str">
        <f t="shared" si="75"/>
        <v/>
      </c>
      <c r="DC208" s="7" t="str">
        <f t="shared" si="83"/>
        <v/>
      </c>
      <c r="DD208" s="4" t="str">
        <f t="shared" si="76"/>
        <v/>
      </c>
      <c r="DF208" s="4" t="str">
        <f>IF(MAX(COUNTIF(Data!BD208:BK208,1),COUNTIF(Data!BD208:BK208,2),COUNTIF(Data!BD208:BK208,3),COUNTIF(Data!BD208:BK208,4),COUNTIF(Data!BD208:BK208,5),COUNTIF(Data!BD208:BK208,6),COUNTIF(Data!BD208:BK208,7))&gt;0,MAX(COUNTIF(Data!BD208:BK208,1),COUNTIF(Data!BD208:BK208,2),COUNTIF(Data!BD208:BK208,3),COUNTIF(Data!BD208:BK208,4),COUNTIF(Data!BD208:BK208,5),COUNTIF(Data!BD208:BK208,6),COUNTIF(Data!BD208:BK208,7)),"")</f>
        <v/>
      </c>
      <c r="DG208" s="4" t="str">
        <f>IF(COUNTIF(Data!BD208:BK208,4)=8,"Remove","")</f>
        <v/>
      </c>
    </row>
    <row r="209" spans="1:111" x14ac:dyDescent="0.25">
      <c r="A209" s="2" t="str">
        <f>IF(Data!B209&gt;0,Data!B209-4,"")</f>
        <v/>
      </c>
      <c r="B209" s="2" t="str">
        <f>IF(Data!C209&gt;0,Data!C209-4,"")</f>
        <v/>
      </c>
      <c r="C209" s="2" t="str">
        <f>IF(Data!D209&gt;0,Data!D209-4,"")</f>
        <v/>
      </c>
      <c r="D209" s="2" t="str">
        <f>IF(Data!E209&gt;0,Data!E209-4,"")</f>
        <v/>
      </c>
      <c r="E209" s="2" t="str">
        <f>IF(Data!F209&gt;0,Data!F209-4,"")</f>
        <v/>
      </c>
      <c r="F209" s="2" t="str">
        <f>IF(Data!G209&gt;0,Data!G209-4,"")</f>
        <v/>
      </c>
      <c r="G209" s="2" t="str">
        <f>IF(Data!H209&gt;0,Data!H209-4,"")</f>
        <v/>
      </c>
      <c r="H209" s="2" t="str">
        <f>IF(Data!I209&gt;0,Data!I209-4,"")</f>
        <v/>
      </c>
      <c r="J209" s="7" t="str">
        <f t="shared" si="63"/>
        <v/>
      </c>
      <c r="K209" s="7" t="str">
        <f t="shared" si="77"/>
        <v/>
      </c>
      <c r="L209" s="4" t="str">
        <f t="shared" si="64"/>
        <v/>
      </c>
      <c r="N209" s="4" t="str">
        <f>IF(MAX(COUNTIF(Data!B209:I209,1),COUNTIF(Data!B209:I209,2),COUNTIF(Data!B209:I209,3),COUNTIF(Data!B209:I209,4),COUNTIF(Data!B209:I209,5),COUNTIF(Data!B209:I209,6),COUNTIF(Data!B209:I209,7))&gt;0,MAX(COUNTIF(Data!B209:I209,1),COUNTIF(Data!B209:I209,2),COUNTIF(Data!B209:I209,3),COUNTIF(Data!B209:I209,4),COUNTIF(Data!B209:I209,5),COUNTIF(Data!B209:I209,6),COUNTIF(Data!B209:I209,7)),"")</f>
        <v/>
      </c>
      <c r="O209" s="4" t="str">
        <f>IF(COUNTIF(Data!B209:I209,4)=8,"Remove","")</f>
        <v/>
      </c>
      <c r="Q209" s="2" t="str">
        <f>IF(Data!K209&gt;0,Data!K209-4,"")</f>
        <v/>
      </c>
      <c r="R209" s="2" t="str">
        <f>IF(Data!L209&gt;0,Data!L209-4,"")</f>
        <v/>
      </c>
      <c r="S209" s="2" t="str">
        <f>IF(Data!M209&gt;0,Data!M209-4,"")</f>
        <v/>
      </c>
      <c r="T209" s="2" t="str">
        <f>IF(Data!N209&gt;0,Data!N209-4,"")</f>
        <v/>
      </c>
      <c r="U209" s="2" t="str">
        <f>IF(Data!O209&gt;0,Data!O209-4,"")</f>
        <v/>
      </c>
      <c r="V209" s="2" t="str">
        <f>IF(Data!P209&gt;0,Data!P209-4,"")</f>
        <v/>
      </c>
      <c r="W209" s="2" t="str">
        <f>IF(Data!Q209&gt;0,Data!Q209-4,"")</f>
        <v/>
      </c>
      <c r="X209" s="2" t="str">
        <f>IF(Data!R209&gt;0,Data!R209-4,"")</f>
        <v/>
      </c>
      <c r="Y209" s="59"/>
      <c r="Z209" s="7" t="str">
        <f t="shared" si="65"/>
        <v/>
      </c>
      <c r="AA209" s="7" t="str">
        <f t="shared" si="78"/>
        <v/>
      </c>
      <c r="AB209" s="4" t="str">
        <f t="shared" si="66"/>
        <v/>
      </c>
      <c r="AC209" s="59"/>
      <c r="AD209" s="4" t="str">
        <f>IF(MAX(COUNTIF(Data!K209:R209,1),COUNTIF(Data!K209:R209,2),COUNTIF(Data!K209:R209,3),COUNTIF(Data!K209:R209,4),COUNTIF(Data!K209:R209,5),COUNTIF(Data!K209:R209,6),COUNTIF(Data!K209:R209,7))&gt;0,MAX(COUNTIF(Data!K209:R209,1),COUNTIF(Data!K209:R209,2),COUNTIF(Data!K209:R209,3),COUNTIF(Data!K209:R209,4),COUNTIF(Data!K209:R209,5),COUNTIF(Data!K209:R209,6),COUNTIF(Data!K209:R209,7)),"")</f>
        <v/>
      </c>
      <c r="AE209" s="4" t="str">
        <f>IF(COUNTIF(Data!K209:R209,4)=8,"Remove","")</f>
        <v/>
      </c>
      <c r="AG209" s="2" t="str">
        <f>IF(Data!T209&gt;0,Data!T209-4,"")</f>
        <v/>
      </c>
      <c r="AH209" s="2" t="str">
        <f>IF(Data!U209&gt;0,Data!U209-4,"")</f>
        <v/>
      </c>
      <c r="AI209" s="2" t="str">
        <f>IF(Data!V209&gt;0,Data!V209-4,"")</f>
        <v/>
      </c>
      <c r="AJ209" s="2" t="str">
        <f>IF(Data!W209&gt;0,Data!W209-4,"")</f>
        <v/>
      </c>
      <c r="AK209" s="2" t="str">
        <f>IF(Data!X209&gt;0,Data!X209-4,"")</f>
        <v/>
      </c>
      <c r="AL209" s="2" t="str">
        <f>IF(Data!Y209&gt;0,Data!Y209-4,"")</f>
        <v/>
      </c>
      <c r="AM209" s="2" t="str">
        <f>IF(Data!Z209&gt;0,Data!Z209-4,"")</f>
        <v/>
      </c>
      <c r="AN209" s="2" t="str">
        <f>IF(Data!AA209&gt;0,Data!AA209-4,"")</f>
        <v/>
      </c>
      <c r="AP209" s="7" t="str">
        <f t="shared" si="67"/>
        <v/>
      </c>
      <c r="AQ209" s="7" t="str">
        <f t="shared" si="79"/>
        <v/>
      </c>
      <c r="AR209" s="4" t="str">
        <f t="shared" si="68"/>
        <v/>
      </c>
      <c r="AT209" s="4" t="str">
        <f>IF(MAX(COUNTIF(Data!T209:AA209,1),COUNTIF(Data!T209:AA209,2),COUNTIF(Data!T209:AA209,3),COUNTIF(Data!T209:AA209,4),COUNTIF(Data!T209:AA209,5),COUNTIF(Data!T209:AA209,6),COUNTIF(Data!T209:AA209,7))&gt;0,MAX(COUNTIF(Data!T209:AA209,1),COUNTIF(Data!T209:AA209,2),COUNTIF(Data!T209:AA209,3),COUNTIF(Data!T209:AA209,4),COUNTIF(Data!T209:AA209,5),COUNTIF(Data!T209:AA209,6),COUNTIF(Data!T209:AA209,7)),"")</f>
        <v/>
      </c>
      <c r="AU209" s="4" t="str">
        <f>IF(COUNTIF(Data!T209:AA209,4)=8,"Remove","")</f>
        <v/>
      </c>
      <c r="AW209" s="2" t="str">
        <f>IF(Data!AC209&gt;0,Data!AC209-4,"")</f>
        <v/>
      </c>
      <c r="AX209" s="2" t="str">
        <f>IF(Data!AD209&gt;0,Data!AD209-4,"")</f>
        <v/>
      </c>
      <c r="AY209" s="2" t="str">
        <f>IF(Data!AE209&gt;0,Data!AE209-4,"")</f>
        <v/>
      </c>
      <c r="AZ209" s="2" t="str">
        <f>IF(Data!AF209&gt;0,Data!AF209-4,"")</f>
        <v/>
      </c>
      <c r="BA209" s="2" t="str">
        <f>IF(Data!AG209&gt;0,Data!AG209-4,"")</f>
        <v/>
      </c>
      <c r="BB209" s="2" t="str">
        <f>IF(Data!AH209&gt;0,Data!AH209-4,"")</f>
        <v/>
      </c>
      <c r="BC209" s="2" t="str">
        <f>IF(Data!AI209&gt;0,Data!AI209-4,"")</f>
        <v/>
      </c>
      <c r="BD209" s="2" t="str">
        <f>IF(Data!AJ209&gt;0,Data!AJ209-4,"")</f>
        <v/>
      </c>
      <c r="BF209" s="7" t="str">
        <f t="shared" si="69"/>
        <v/>
      </c>
      <c r="BG209" s="7" t="str">
        <f t="shared" si="80"/>
        <v/>
      </c>
      <c r="BH209" s="4" t="str">
        <f t="shared" si="70"/>
        <v/>
      </c>
      <c r="BJ209" s="4" t="str">
        <f>IF(MAX(COUNTIF(Data!AC209:AJ209,1),COUNTIF(Data!AC209:AJ209,2),COUNTIF(Data!AC209:AJ209,3),COUNTIF(Data!AC209:AJ209,4),COUNTIF(Data!AC209:AJ209,5),COUNTIF(Data!AC209:AJ209,6),COUNTIF(Data!AC209:AJ209,7))&gt;0,MAX(COUNTIF(Data!AC209:AJ209,1),COUNTIF(Data!AC209:AJ209,2),COUNTIF(Data!AC209:AJ209,3),COUNTIF(Data!AC209:AJ209,4),COUNTIF(Data!AC209:AJ209,5),COUNTIF(Data!AC209:AJ209,6),COUNTIF(Data!AC209:AJ209,7)),"")</f>
        <v/>
      </c>
      <c r="BK209" s="4" t="str">
        <f>IF(COUNTIF(Data!AC209:AJ209,4)=8,"Remove","")</f>
        <v/>
      </c>
      <c r="BM209" s="2" t="str">
        <f>IF(Data!AL209&gt;0,Data!AL209-4,"")</f>
        <v/>
      </c>
      <c r="BN209" s="2" t="str">
        <f>IF(Data!AM209&gt;0,Data!AM209-4,"")</f>
        <v/>
      </c>
      <c r="BO209" s="2" t="str">
        <f>IF(Data!AN209&gt;0,Data!AN209-4,"")</f>
        <v/>
      </c>
      <c r="BP209" s="2" t="str">
        <f>IF(Data!AO209&gt;0,Data!AO209-4,"")</f>
        <v/>
      </c>
      <c r="BQ209" s="2" t="str">
        <f>IF(Data!AP209&gt;0,Data!AP209-4,"")</f>
        <v/>
      </c>
      <c r="BR209" s="2" t="str">
        <f>IF(Data!AQ209&gt;0,Data!AQ209-4,"")</f>
        <v/>
      </c>
      <c r="BS209" s="2" t="str">
        <f>IF(Data!AR209&gt;0,Data!AR209-4,"")</f>
        <v/>
      </c>
      <c r="BT209" s="2" t="str">
        <f>IF(Data!AS209&gt;0,Data!AS209-4,"")</f>
        <v/>
      </c>
      <c r="BV209" s="7" t="str">
        <f t="shared" si="71"/>
        <v/>
      </c>
      <c r="BW209" s="7" t="str">
        <f t="shared" si="81"/>
        <v/>
      </c>
      <c r="BX209" s="4" t="str">
        <f t="shared" si="72"/>
        <v/>
      </c>
      <c r="BZ209" s="4" t="str">
        <f>IF(MAX(COUNTIF(Data!AL209:AS209,1),COUNTIF(Data!AL209:AS209,2),COUNTIF(Data!AL209:AS209,3),COUNTIF(Data!AL209:AS209,4),COUNTIF(Data!AL209:AS209,5),COUNTIF(Data!AL209:AS209,6),COUNTIF(Data!AL209:AS209,7))&gt;0,MAX(COUNTIF(Data!AL209:AS209,1),COUNTIF(Data!AL209:AS209,2),COUNTIF(Data!AL209:AS209,3),COUNTIF(Data!AL209:AS209,4),COUNTIF(Data!AL209:AS209,5),COUNTIF(Data!AL209:AS209,6),COUNTIF(Data!AL209:AS209,7)),"")</f>
        <v/>
      </c>
      <c r="CA209" s="4" t="str">
        <f>IF(COUNTIF(Data!AL209:AS209,4)=8,"Remove","")</f>
        <v/>
      </c>
      <c r="CC209" s="2" t="str">
        <f>IF(Data!AU209&gt;0,Data!AU209-4,"")</f>
        <v/>
      </c>
      <c r="CD209" s="2" t="str">
        <f>IF(Data!AV209&gt;0,Data!AV209-4,"")</f>
        <v/>
      </c>
      <c r="CE209" s="2" t="str">
        <f>IF(Data!AW209&gt;0,Data!AW209-4,"")</f>
        <v/>
      </c>
      <c r="CF209" s="2" t="str">
        <f>IF(Data!AX209&gt;0,Data!AX209-4,"")</f>
        <v/>
      </c>
      <c r="CG209" s="2" t="str">
        <f>IF(Data!AY209&gt;0,Data!AY209-4,"")</f>
        <v/>
      </c>
      <c r="CH209" s="2" t="str">
        <f>IF(Data!AZ209&gt;0,Data!AZ209-4,"")</f>
        <v/>
      </c>
      <c r="CI209" s="2" t="str">
        <f>IF(Data!BA209&gt;0,Data!BA209-4,"")</f>
        <v/>
      </c>
      <c r="CJ209" s="2" t="str">
        <f>IF(Data!BB209&gt;0,Data!BB209-4,"")</f>
        <v/>
      </c>
      <c r="CL209" s="7" t="str">
        <f t="shared" si="73"/>
        <v/>
      </c>
      <c r="CM209" s="7" t="str">
        <f t="shared" si="82"/>
        <v/>
      </c>
      <c r="CN209" s="4" t="str">
        <f t="shared" si="74"/>
        <v/>
      </c>
      <c r="CP209" s="4" t="str">
        <f>IF(MAX(COUNTIF(Data!AU209:BB209,1),COUNTIF(Data!AU209:BB209,2),COUNTIF(Data!AU209:BB209,3),COUNTIF(Data!AU209:BB209,4),COUNTIF(Data!AU209:BB209,5),COUNTIF(Data!AU209:BB209,6),COUNTIF(Data!AU209:BB209,7))&gt;0,MAX(COUNTIF(Data!AU209:BB209,1),COUNTIF(Data!AU209:BB209,2),COUNTIF(Data!AU209:BB209,3),COUNTIF(Data!AU209:BB209,4),COUNTIF(Data!AU209:BB209,5),COUNTIF(Data!AU209:BB209,6),COUNTIF(Data!AU209:BB209,7)),"")</f>
        <v/>
      </c>
      <c r="CQ209" s="4" t="str">
        <f>IF(COUNTIF(Data!AU209:BB209,4)=8,"Remove","")</f>
        <v/>
      </c>
      <c r="CS209" s="2" t="str">
        <f>IF(Data!BD209&gt;0,Data!BD209-4,"")</f>
        <v/>
      </c>
      <c r="CT209" s="2" t="str">
        <f>IF(Data!BE209&gt;0,Data!BE209-4,"")</f>
        <v/>
      </c>
      <c r="CU209" s="2" t="str">
        <f>IF(Data!BF209&gt;0,Data!BF209-4,"")</f>
        <v/>
      </c>
      <c r="CV209" s="2" t="str">
        <f>IF(Data!BG209&gt;0,Data!BG209-4,"")</f>
        <v/>
      </c>
      <c r="CW209" s="2" t="str">
        <f>IF(Data!BH209&gt;0,Data!BH209-4,"")</f>
        <v/>
      </c>
      <c r="CX209" s="2" t="str">
        <f>IF(Data!BI209&gt;0,Data!BI209-4,"")</f>
        <v/>
      </c>
      <c r="CY209" s="2" t="str">
        <f>IF(Data!BJ209&gt;0,Data!BJ209-4,"")</f>
        <v/>
      </c>
      <c r="CZ209" s="2" t="str">
        <f>IF(Data!BK209&gt;0,Data!BK209-4,"")</f>
        <v/>
      </c>
      <c r="DB209" s="7" t="str">
        <f t="shared" si="75"/>
        <v/>
      </c>
      <c r="DC209" s="7" t="str">
        <f t="shared" si="83"/>
        <v/>
      </c>
      <c r="DD209" s="4" t="str">
        <f t="shared" si="76"/>
        <v/>
      </c>
      <c r="DF209" s="4" t="str">
        <f>IF(MAX(COUNTIF(Data!BD209:BK209,1),COUNTIF(Data!BD209:BK209,2),COUNTIF(Data!BD209:BK209,3),COUNTIF(Data!BD209:BK209,4),COUNTIF(Data!BD209:BK209,5),COUNTIF(Data!BD209:BK209,6),COUNTIF(Data!BD209:BK209,7))&gt;0,MAX(COUNTIF(Data!BD209:BK209,1),COUNTIF(Data!BD209:BK209,2),COUNTIF(Data!BD209:BK209,3),COUNTIF(Data!BD209:BK209,4),COUNTIF(Data!BD209:BK209,5),COUNTIF(Data!BD209:BK209,6),COUNTIF(Data!BD209:BK209,7)),"")</f>
        <v/>
      </c>
      <c r="DG209" s="4" t="str">
        <f>IF(COUNTIF(Data!BD209:BK209,4)=8,"Remove","")</f>
        <v/>
      </c>
    </row>
    <row r="210" spans="1:111" x14ac:dyDescent="0.25">
      <c r="A210" s="2" t="str">
        <f>IF(Data!B210&gt;0,Data!B210-4,"")</f>
        <v/>
      </c>
      <c r="B210" s="2" t="str">
        <f>IF(Data!C210&gt;0,Data!C210-4,"")</f>
        <v/>
      </c>
      <c r="C210" s="2" t="str">
        <f>IF(Data!D210&gt;0,Data!D210-4,"")</f>
        <v/>
      </c>
      <c r="D210" s="2" t="str">
        <f>IF(Data!E210&gt;0,Data!E210-4,"")</f>
        <v/>
      </c>
      <c r="E210" s="2" t="str">
        <f>IF(Data!F210&gt;0,Data!F210-4,"")</f>
        <v/>
      </c>
      <c r="F210" s="2" t="str">
        <f>IF(Data!G210&gt;0,Data!G210-4,"")</f>
        <v/>
      </c>
      <c r="G210" s="2" t="str">
        <f>IF(Data!H210&gt;0,Data!H210-4,"")</f>
        <v/>
      </c>
      <c r="H210" s="2" t="str">
        <f>IF(Data!I210&gt;0,Data!I210-4,"")</f>
        <v/>
      </c>
      <c r="J210" s="7" t="str">
        <f t="shared" si="63"/>
        <v/>
      </c>
      <c r="K210" s="7" t="str">
        <f t="shared" si="77"/>
        <v/>
      </c>
      <c r="L210" s="4" t="str">
        <f t="shared" si="64"/>
        <v/>
      </c>
      <c r="N210" s="4" t="str">
        <f>IF(MAX(COUNTIF(Data!B210:I210,1),COUNTIF(Data!B210:I210,2),COUNTIF(Data!B210:I210,3),COUNTIF(Data!B210:I210,4),COUNTIF(Data!B210:I210,5),COUNTIF(Data!B210:I210,6),COUNTIF(Data!B210:I210,7))&gt;0,MAX(COUNTIF(Data!B210:I210,1),COUNTIF(Data!B210:I210,2),COUNTIF(Data!B210:I210,3),COUNTIF(Data!B210:I210,4),COUNTIF(Data!B210:I210,5),COUNTIF(Data!B210:I210,6),COUNTIF(Data!B210:I210,7)),"")</f>
        <v/>
      </c>
      <c r="O210" s="4" t="str">
        <f>IF(COUNTIF(Data!B210:I210,4)=8,"Remove","")</f>
        <v/>
      </c>
      <c r="Q210" s="2" t="str">
        <f>IF(Data!K210&gt;0,Data!K210-4,"")</f>
        <v/>
      </c>
      <c r="R210" s="2" t="str">
        <f>IF(Data!L210&gt;0,Data!L210-4,"")</f>
        <v/>
      </c>
      <c r="S210" s="2" t="str">
        <f>IF(Data!M210&gt;0,Data!M210-4,"")</f>
        <v/>
      </c>
      <c r="T210" s="2" t="str">
        <f>IF(Data!N210&gt;0,Data!N210-4,"")</f>
        <v/>
      </c>
      <c r="U210" s="2" t="str">
        <f>IF(Data!O210&gt;0,Data!O210-4,"")</f>
        <v/>
      </c>
      <c r="V210" s="2" t="str">
        <f>IF(Data!P210&gt;0,Data!P210-4,"")</f>
        <v/>
      </c>
      <c r="W210" s="2" t="str">
        <f>IF(Data!Q210&gt;0,Data!Q210-4,"")</f>
        <v/>
      </c>
      <c r="X210" s="2" t="str">
        <f>IF(Data!R210&gt;0,Data!R210-4,"")</f>
        <v/>
      </c>
      <c r="Y210" s="59"/>
      <c r="Z210" s="7" t="str">
        <f t="shared" si="65"/>
        <v/>
      </c>
      <c r="AA210" s="7" t="str">
        <f t="shared" si="78"/>
        <v/>
      </c>
      <c r="AB210" s="4" t="str">
        <f t="shared" si="66"/>
        <v/>
      </c>
      <c r="AC210" s="59"/>
      <c r="AD210" s="4" t="str">
        <f>IF(MAX(COUNTIF(Data!K210:R210,1),COUNTIF(Data!K210:R210,2),COUNTIF(Data!K210:R210,3),COUNTIF(Data!K210:R210,4),COUNTIF(Data!K210:R210,5),COUNTIF(Data!K210:R210,6),COUNTIF(Data!K210:R210,7))&gt;0,MAX(COUNTIF(Data!K210:R210,1),COUNTIF(Data!K210:R210,2),COUNTIF(Data!K210:R210,3),COUNTIF(Data!K210:R210,4),COUNTIF(Data!K210:R210,5),COUNTIF(Data!K210:R210,6),COUNTIF(Data!K210:R210,7)),"")</f>
        <v/>
      </c>
      <c r="AE210" s="4" t="str">
        <f>IF(COUNTIF(Data!K210:R210,4)=8,"Remove","")</f>
        <v/>
      </c>
      <c r="AG210" s="2" t="str">
        <f>IF(Data!T210&gt;0,Data!T210-4,"")</f>
        <v/>
      </c>
      <c r="AH210" s="2" t="str">
        <f>IF(Data!U210&gt;0,Data!U210-4,"")</f>
        <v/>
      </c>
      <c r="AI210" s="2" t="str">
        <f>IF(Data!V210&gt;0,Data!V210-4,"")</f>
        <v/>
      </c>
      <c r="AJ210" s="2" t="str">
        <f>IF(Data!W210&gt;0,Data!W210-4,"")</f>
        <v/>
      </c>
      <c r="AK210" s="2" t="str">
        <f>IF(Data!X210&gt;0,Data!X210-4,"")</f>
        <v/>
      </c>
      <c r="AL210" s="2" t="str">
        <f>IF(Data!Y210&gt;0,Data!Y210-4,"")</f>
        <v/>
      </c>
      <c r="AM210" s="2" t="str">
        <f>IF(Data!Z210&gt;0,Data!Z210-4,"")</f>
        <v/>
      </c>
      <c r="AN210" s="2" t="str">
        <f>IF(Data!AA210&gt;0,Data!AA210-4,"")</f>
        <v/>
      </c>
      <c r="AP210" s="7" t="str">
        <f t="shared" si="67"/>
        <v/>
      </c>
      <c r="AQ210" s="7" t="str">
        <f t="shared" si="79"/>
        <v/>
      </c>
      <c r="AR210" s="4" t="str">
        <f t="shared" si="68"/>
        <v/>
      </c>
      <c r="AT210" s="4" t="str">
        <f>IF(MAX(COUNTIF(Data!T210:AA210,1),COUNTIF(Data!T210:AA210,2),COUNTIF(Data!T210:AA210,3),COUNTIF(Data!T210:AA210,4),COUNTIF(Data!T210:AA210,5),COUNTIF(Data!T210:AA210,6),COUNTIF(Data!T210:AA210,7))&gt;0,MAX(COUNTIF(Data!T210:AA210,1),COUNTIF(Data!T210:AA210,2),COUNTIF(Data!T210:AA210,3),COUNTIF(Data!T210:AA210,4),COUNTIF(Data!T210:AA210,5),COUNTIF(Data!T210:AA210,6),COUNTIF(Data!T210:AA210,7)),"")</f>
        <v/>
      </c>
      <c r="AU210" s="4" t="str">
        <f>IF(COUNTIF(Data!T210:AA210,4)=8,"Remove","")</f>
        <v/>
      </c>
      <c r="AW210" s="2" t="str">
        <f>IF(Data!AC210&gt;0,Data!AC210-4,"")</f>
        <v/>
      </c>
      <c r="AX210" s="2" t="str">
        <f>IF(Data!AD210&gt;0,Data!AD210-4,"")</f>
        <v/>
      </c>
      <c r="AY210" s="2" t="str">
        <f>IF(Data!AE210&gt;0,Data!AE210-4,"")</f>
        <v/>
      </c>
      <c r="AZ210" s="2" t="str">
        <f>IF(Data!AF210&gt;0,Data!AF210-4,"")</f>
        <v/>
      </c>
      <c r="BA210" s="2" t="str">
        <f>IF(Data!AG210&gt;0,Data!AG210-4,"")</f>
        <v/>
      </c>
      <c r="BB210" s="2" t="str">
        <f>IF(Data!AH210&gt;0,Data!AH210-4,"")</f>
        <v/>
      </c>
      <c r="BC210" s="2" t="str">
        <f>IF(Data!AI210&gt;0,Data!AI210-4,"")</f>
        <v/>
      </c>
      <c r="BD210" s="2" t="str">
        <f>IF(Data!AJ210&gt;0,Data!AJ210-4,"")</f>
        <v/>
      </c>
      <c r="BF210" s="7" t="str">
        <f t="shared" si="69"/>
        <v/>
      </c>
      <c r="BG210" s="7" t="str">
        <f t="shared" si="80"/>
        <v/>
      </c>
      <c r="BH210" s="4" t="str">
        <f t="shared" si="70"/>
        <v/>
      </c>
      <c r="BJ210" s="4" t="str">
        <f>IF(MAX(COUNTIF(Data!AC210:AJ210,1),COUNTIF(Data!AC210:AJ210,2),COUNTIF(Data!AC210:AJ210,3),COUNTIF(Data!AC210:AJ210,4),COUNTIF(Data!AC210:AJ210,5),COUNTIF(Data!AC210:AJ210,6),COUNTIF(Data!AC210:AJ210,7))&gt;0,MAX(COUNTIF(Data!AC210:AJ210,1),COUNTIF(Data!AC210:AJ210,2),COUNTIF(Data!AC210:AJ210,3),COUNTIF(Data!AC210:AJ210,4),COUNTIF(Data!AC210:AJ210,5),COUNTIF(Data!AC210:AJ210,6),COUNTIF(Data!AC210:AJ210,7)),"")</f>
        <v/>
      </c>
      <c r="BK210" s="4" t="str">
        <f>IF(COUNTIF(Data!AC210:AJ210,4)=8,"Remove","")</f>
        <v/>
      </c>
      <c r="BM210" s="2" t="str">
        <f>IF(Data!AL210&gt;0,Data!AL210-4,"")</f>
        <v/>
      </c>
      <c r="BN210" s="2" t="str">
        <f>IF(Data!AM210&gt;0,Data!AM210-4,"")</f>
        <v/>
      </c>
      <c r="BO210" s="2" t="str">
        <f>IF(Data!AN210&gt;0,Data!AN210-4,"")</f>
        <v/>
      </c>
      <c r="BP210" s="2" t="str">
        <f>IF(Data!AO210&gt;0,Data!AO210-4,"")</f>
        <v/>
      </c>
      <c r="BQ210" s="2" t="str">
        <f>IF(Data!AP210&gt;0,Data!AP210-4,"")</f>
        <v/>
      </c>
      <c r="BR210" s="2" t="str">
        <f>IF(Data!AQ210&gt;0,Data!AQ210-4,"")</f>
        <v/>
      </c>
      <c r="BS210" s="2" t="str">
        <f>IF(Data!AR210&gt;0,Data!AR210-4,"")</f>
        <v/>
      </c>
      <c r="BT210" s="2" t="str">
        <f>IF(Data!AS210&gt;0,Data!AS210-4,"")</f>
        <v/>
      </c>
      <c r="BV210" s="7" t="str">
        <f t="shared" si="71"/>
        <v/>
      </c>
      <c r="BW210" s="7" t="str">
        <f t="shared" si="81"/>
        <v/>
      </c>
      <c r="BX210" s="4" t="str">
        <f t="shared" si="72"/>
        <v/>
      </c>
      <c r="BZ210" s="4" t="str">
        <f>IF(MAX(COUNTIF(Data!AL210:AS210,1),COUNTIF(Data!AL210:AS210,2),COUNTIF(Data!AL210:AS210,3),COUNTIF(Data!AL210:AS210,4),COUNTIF(Data!AL210:AS210,5),COUNTIF(Data!AL210:AS210,6),COUNTIF(Data!AL210:AS210,7))&gt;0,MAX(COUNTIF(Data!AL210:AS210,1),COUNTIF(Data!AL210:AS210,2),COUNTIF(Data!AL210:AS210,3),COUNTIF(Data!AL210:AS210,4),COUNTIF(Data!AL210:AS210,5),COUNTIF(Data!AL210:AS210,6),COUNTIF(Data!AL210:AS210,7)),"")</f>
        <v/>
      </c>
      <c r="CA210" s="4" t="str">
        <f>IF(COUNTIF(Data!AL210:AS210,4)=8,"Remove","")</f>
        <v/>
      </c>
      <c r="CC210" s="2" t="str">
        <f>IF(Data!AU210&gt;0,Data!AU210-4,"")</f>
        <v/>
      </c>
      <c r="CD210" s="2" t="str">
        <f>IF(Data!AV210&gt;0,Data!AV210-4,"")</f>
        <v/>
      </c>
      <c r="CE210" s="2" t="str">
        <f>IF(Data!AW210&gt;0,Data!AW210-4,"")</f>
        <v/>
      </c>
      <c r="CF210" s="2" t="str">
        <f>IF(Data!AX210&gt;0,Data!AX210-4,"")</f>
        <v/>
      </c>
      <c r="CG210" s="2" t="str">
        <f>IF(Data!AY210&gt;0,Data!AY210-4,"")</f>
        <v/>
      </c>
      <c r="CH210" s="2" t="str">
        <f>IF(Data!AZ210&gt;0,Data!AZ210-4,"")</f>
        <v/>
      </c>
      <c r="CI210" s="2" t="str">
        <f>IF(Data!BA210&gt;0,Data!BA210-4,"")</f>
        <v/>
      </c>
      <c r="CJ210" s="2" t="str">
        <f>IF(Data!BB210&gt;0,Data!BB210-4,"")</f>
        <v/>
      </c>
      <c r="CL210" s="7" t="str">
        <f t="shared" si="73"/>
        <v/>
      </c>
      <c r="CM210" s="7" t="str">
        <f t="shared" si="82"/>
        <v/>
      </c>
      <c r="CN210" s="4" t="str">
        <f t="shared" si="74"/>
        <v/>
      </c>
      <c r="CP210" s="4" t="str">
        <f>IF(MAX(COUNTIF(Data!AU210:BB210,1),COUNTIF(Data!AU210:BB210,2),COUNTIF(Data!AU210:BB210,3),COUNTIF(Data!AU210:BB210,4),COUNTIF(Data!AU210:BB210,5),COUNTIF(Data!AU210:BB210,6),COUNTIF(Data!AU210:BB210,7))&gt;0,MAX(COUNTIF(Data!AU210:BB210,1),COUNTIF(Data!AU210:BB210,2),COUNTIF(Data!AU210:BB210,3),COUNTIF(Data!AU210:BB210,4),COUNTIF(Data!AU210:BB210,5),COUNTIF(Data!AU210:BB210,6),COUNTIF(Data!AU210:BB210,7)),"")</f>
        <v/>
      </c>
      <c r="CQ210" s="4" t="str">
        <f>IF(COUNTIF(Data!AU210:BB210,4)=8,"Remove","")</f>
        <v/>
      </c>
      <c r="CS210" s="2" t="str">
        <f>IF(Data!BD210&gt;0,Data!BD210-4,"")</f>
        <v/>
      </c>
      <c r="CT210" s="2" t="str">
        <f>IF(Data!BE210&gt;0,Data!BE210-4,"")</f>
        <v/>
      </c>
      <c r="CU210" s="2" t="str">
        <f>IF(Data!BF210&gt;0,Data!BF210-4,"")</f>
        <v/>
      </c>
      <c r="CV210" s="2" t="str">
        <f>IF(Data!BG210&gt;0,Data!BG210-4,"")</f>
        <v/>
      </c>
      <c r="CW210" s="2" t="str">
        <f>IF(Data!BH210&gt;0,Data!BH210-4,"")</f>
        <v/>
      </c>
      <c r="CX210" s="2" t="str">
        <f>IF(Data!BI210&gt;0,Data!BI210-4,"")</f>
        <v/>
      </c>
      <c r="CY210" s="2" t="str">
        <f>IF(Data!BJ210&gt;0,Data!BJ210-4,"")</f>
        <v/>
      </c>
      <c r="CZ210" s="2" t="str">
        <f>IF(Data!BK210&gt;0,Data!BK210-4,"")</f>
        <v/>
      </c>
      <c r="DB210" s="7" t="str">
        <f t="shared" si="75"/>
        <v/>
      </c>
      <c r="DC210" s="7" t="str">
        <f t="shared" si="83"/>
        <v/>
      </c>
      <c r="DD210" s="4" t="str">
        <f t="shared" si="76"/>
        <v/>
      </c>
      <c r="DF210" s="4" t="str">
        <f>IF(MAX(COUNTIF(Data!BD210:BK210,1),COUNTIF(Data!BD210:BK210,2),COUNTIF(Data!BD210:BK210,3),COUNTIF(Data!BD210:BK210,4),COUNTIF(Data!BD210:BK210,5),COUNTIF(Data!BD210:BK210,6),COUNTIF(Data!BD210:BK210,7))&gt;0,MAX(COUNTIF(Data!BD210:BK210,1),COUNTIF(Data!BD210:BK210,2),COUNTIF(Data!BD210:BK210,3),COUNTIF(Data!BD210:BK210,4),COUNTIF(Data!BD210:BK210,5),COUNTIF(Data!BD210:BK210,6),COUNTIF(Data!BD210:BK210,7)),"")</f>
        <v/>
      </c>
      <c r="DG210" s="4" t="str">
        <f>IF(COUNTIF(Data!BD210:BK210,4)=8,"Remove","")</f>
        <v/>
      </c>
    </row>
    <row r="211" spans="1:111" x14ac:dyDescent="0.25">
      <c r="A211" s="2" t="str">
        <f>IF(Data!B211&gt;0,Data!B211-4,"")</f>
        <v/>
      </c>
      <c r="B211" s="2" t="str">
        <f>IF(Data!C211&gt;0,Data!C211-4,"")</f>
        <v/>
      </c>
      <c r="C211" s="2" t="str">
        <f>IF(Data!D211&gt;0,Data!D211-4,"")</f>
        <v/>
      </c>
      <c r="D211" s="2" t="str">
        <f>IF(Data!E211&gt;0,Data!E211-4,"")</f>
        <v/>
      </c>
      <c r="E211" s="2" t="str">
        <f>IF(Data!F211&gt;0,Data!F211-4,"")</f>
        <v/>
      </c>
      <c r="F211" s="2" t="str">
        <f>IF(Data!G211&gt;0,Data!G211-4,"")</f>
        <v/>
      </c>
      <c r="G211" s="2" t="str">
        <f>IF(Data!H211&gt;0,Data!H211-4,"")</f>
        <v/>
      </c>
      <c r="H211" s="2" t="str">
        <f>IF(Data!I211&gt;0,Data!I211-4,"")</f>
        <v/>
      </c>
      <c r="J211" s="7" t="str">
        <f t="shared" si="63"/>
        <v/>
      </c>
      <c r="K211" s="7" t="str">
        <f t="shared" si="77"/>
        <v/>
      </c>
      <c r="L211" s="4" t="str">
        <f t="shared" si="64"/>
        <v/>
      </c>
      <c r="N211" s="4" t="str">
        <f>IF(MAX(COUNTIF(Data!B211:I211,1),COUNTIF(Data!B211:I211,2),COUNTIF(Data!B211:I211,3),COUNTIF(Data!B211:I211,4),COUNTIF(Data!B211:I211,5),COUNTIF(Data!B211:I211,6),COUNTIF(Data!B211:I211,7))&gt;0,MAX(COUNTIF(Data!B211:I211,1),COUNTIF(Data!B211:I211,2),COUNTIF(Data!B211:I211,3),COUNTIF(Data!B211:I211,4),COUNTIF(Data!B211:I211,5),COUNTIF(Data!B211:I211,6),COUNTIF(Data!B211:I211,7)),"")</f>
        <v/>
      </c>
      <c r="O211" s="4" t="str">
        <f>IF(COUNTIF(Data!B211:I211,4)=8,"Remove","")</f>
        <v/>
      </c>
      <c r="Q211" s="2" t="str">
        <f>IF(Data!K211&gt;0,Data!K211-4,"")</f>
        <v/>
      </c>
      <c r="R211" s="2" t="str">
        <f>IF(Data!L211&gt;0,Data!L211-4,"")</f>
        <v/>
      </c>
      <c r="S211" s="2" t="str">
        <f>IF(Data!M211&gt;0,Data!M211-4,"")</f>
        <v/>
      </c>
      <c r="T211" s="2" t="str">
        <f>IF(Data!N211&gt;0,Data!N211-4,"")</f>
        <v/>
      </c>
      <c r="U211" s="2" t="str">
        <f>IF(Data!O211&gt;0,Data!O211-4,"")</f>
        <v/>
      </c>
      <c r="V211" s="2" t="str">
        <f>IF(Data!P211&gt;0,Data!P211-4,"")</f>
        <v/>
      </c>
      <c r="W211" s="2" t="str">
        <f>IF(Data!Q211&gt;0,Data!Q211-4,"")</f>
        <v/>
      </c>
      <c r="X211" s="2" t="str">
        <f>IF(Data!R211&gt;0,Data!R211-4,"")</f>
        <v/>
      </c>
      <c r="Y211" s="59"/>
      <c r="Z211" s="7" t="str">
        <f t="shared" si="65"/>
        <v/>
      </c>
      <c r="AA211" s="7" t="str">
        <f t="shared" si="78"/>
        <v/>
      </c>
      <c r="AB211" s="4" t="str">
        <f t="shared" si="66"/>
        <v/>
      </c>
      <c r="AC211" s="59"/>
      <c r="AD211" s="4" t="str">
        <f>IF(MAX(COUNTIF(Data!K211:R211,1),COUNTIF(Data!K211:R211,2),COUNTIF(Data!K211:R211,3),COUNTIF(Data!K211:R211,4),COUNTIF(Data!K211:R211,5),COUNTIF(Data!K211:R211,6),COUNTIF(Data!K211:R211,7))&gt;0,MAX(COUNTIF(Data!K211:R211,1),COUNTIF(Data!K211:R211,2),COUNTIF(Data!K211:R211,3),COUNTIF(Data!K211:R211,4),COUNTIF(Data!K211:R211,5),COUNTIF(Data!K211:R211,6),COUNTIF(Data!K211:R211,7)),"")</f>
        <v/>
      </c>
      <c r="AE211" s="4" t="str">
        <f>IF(COUNTIF(Data!K211:R211,4)=8,"Remove","")</f>
        <v/>
      </c>
      <c r="AG211" s="2" t="str">
        <f>IF(Data!T211&gt;0,Data!T211-4,"")</f>
        <v/>
      </c>
      <c r="AH211" s="2" t="str">
        <f>IF(Data!U211&gt;0,Data!U211-4,"")</f>
        <v/>
      </c>
      <c r="AI211" s="2" t="str">
        <f>IF(Data!V211&gt;0,Data!V211-4,"")</f>
        <v/>
      </c>
      <c r="AJ211" s="2" t="str">
        <f>IF(Data!W211&gt;0,Data!W211-4,"")</f>
        <v/>
      </c>
      <c r="AK211" s="2" t="str">
        <f>IF(Data!X211&gt;0,Data!X211-4,"")</f>
        <v/>
      </c>
      <c r="AL211" s="2" t="str">
        <f>IF(Data!Y211&gt;0,Data!Y211-4,"")</f>
        <v/>
      </c>
      <c r="AM211" s="2" t="str">
        <f>IF(Data!Z211&gt;0,Data!Z211-4,"")</f>
        <v/>
      </c>
      <c r="AN211" s="2" t="str">
        <f>IF(Data!AA211&gt;0,Data!AA211-4,"")</f>
        <v/>
      </c>
      <c r="AP211" s="7" t="str">
        <f t="shared" si="67"/>
        <v/>
      </c>
      <c r="AQ211" s="7" t="str">
        <f t="shared" si="79"/>
        <v/>
      </c>
      <c r="AR211" s="4" t="str">
        <f t="shared" si="68"/>
        <v/>
      </c>
      <c r="AT211" s="4" t="str">
        <f>IF(MAX(COUNTIF(Data!T211:AA211,1),COUNTIF(Data!T211:AA211,2),COUNTIF(Data!T211:AA211,3),COUNTIF(Data!T211:AA211,4),COUNTIF(Data!T211:AA211,5),COUNTIF(Data!T211:AA211,6),COUNTIF(Data!T211:AA211,7))&gt;0,MAX(COUNTIF(Data!T211:AA211,1),COUNTIF(Data!T211:AA211,2),COUNTIF(Data!T211:AA211,3),COUNTIF(Data!T211:AA211,4),COUNTIF(Data!T211:AA211,5),COUNTIF(Data!T211:AA211,6),COUNTIF(Data!T211:AA211,7)),"")</f>
        <v/>
      </c>
      <c r="AU211" s="4" t="str">
        <f>IF(COUNTIF(Data!T211:AA211,4)=8,"Remove","")</f>
        <v/>
      </c>
      <c r="AW211" s="2" t="str">
        <f>IF(Data!AC211&gt;0,Data!AC211-4,"")</f>
        <v/>
      </c>
      <c r="AX211" s="2" t="str">
        <f>IF(Data!AD211&gt;0,Data!AD211-4,"")</f>
        <v/>
      </c>
      <c r="AY211" s="2" t="str">
        <f>IF(Data!AE211&gt;0,Data!AE211-4,"")</f>
        <v/>
      </c>
      <c r="AZ211" s="2" t="str">
        <f>IF(Data!AF211&gt;0,Data!AF211-4,"")</f>
        <v/>
      </c>
      <c r="BA211" s="2" t="str">
        <f>IF(Data!AG211&gt;0,Data!AG211-4,"")</f>
        <v/>
      </c>
      <c r="BB211" s="2" t="str">
        <f>IF(Data!AH211&gt;0,Data!AH211-4,"")</f>
        <v/>
      </c>
      <c r="BC211" s="2" t="str">
        <f>IF(Data!AI211&gt;0,Data!AI211-4,"")</f>
        <v/>
      </c>
      <c r="BD211" s="2" t="str">
        <f>IF(Data!AJ211&gt;0,Data!AJ211-4,"")</f>
        <v/>
      </c>
      <c r="BF211" s="7" t="str">
        <f t="shared" si="69"/>
        <v/>
      </c>
      <c r="BG211" s="7" t="str">
        <f t="shared" si="80"/>
        <v/>
      </c>
      <c r="BH211" s="4" t="str">
        <f t="shared" si="70"/>
        <v/>
      </c>
      <c r="BJ211" s="4" t="str">
        <f>IF(MAX(COUNTIF(Data!AC211:AJ211,1),COUNTIF(Data!AC211:AJ211,2),COUNTIF(Data!AC211:AJ211,3),COUNTIF(Data!AC211:AJ211,4),COUNTIF(Data!AC211:AJ211,5),COUNTIF(Data!AC211:AJ211,6),COUNTIF(Data!AC211:AJ211,7))&gt;0,MAX(COUNTIF(Data!AC211:AJ211,1),COUNTIF(Data!AC211:AJ211,2),COUNTIF(Data!AC211:AJ211,3),COUNTIF(Data!AC211:AJ211,4),COUNTIF(Data!AC211:AJ211,5),COUNTIF(Data!AC211:AJ211,6),COUNTIF(Data!AC211:AJ211,7)),"")</f>
        <v/>
      </c>
      <c r="BK211" s="4" t="str">
        <f>IF(COUNTIF(Data!AC211:AJ211,4)=8,"Remove","")</f>
        <v/>
      </c>
      <c r="BM211" s="2" t="str">
        <f>IF(Data!AL211&gt;0,Data!AL211-4,"")</f>
        <v/>
      </c>
      <c r="BN211" s="2" t="str">
        <f>IF(Data!AM211&gt;0,Data!AM211-4,"")</f>
        <v/>
      </c>
      <c r="BO211" s="2" t="str">
        <f>IF(Data!AN211&gt;0,Data!AN211-4,"")</f>
        <v/>
      </c>
      <c r="BP211" s="2" t="str">
        <f>IF(Data!AO211&gt;0,Data!AO211-4,"")</f>
        <v/>
      </c>
      <c r="BQ211" s="2" t="str">
        <f>IF(Data!AP211&gt;0,Data!AP211-4,"")</f>
        <v/>
      </c>
      <c r="BR211" s="2" t="str">
        <f>IF(Data!AQ211&gt;0,Data!AQ211-4,"")</f>
        <v/>
      </c>
      <c r="BS211" s="2" t="str">
        <f>IF(Data!AR211&gt;0,Data!AR211-4,"")</f>
        <v/>
      </c>
      <c r="BT211" s="2" t="str">
        <f>IF(Data!AS211&gt;0,Data!AS211-4,"")</f>
        <v/>
      </c>
      <c r="BV211" s="7" t="str">
        <f t="shared" si="71"/>
        <v/>
      </c>
      <c r="BW211" s="7" t="str">
        <f t="shared" si="81"/>
        <v/>
      </c>
      <c r="BX211" s="4" t="str">
        <f t="shared" si="72"/>
        <v/>
      </c>
      <c r="BZ211" s="4" t="str">
        <f>IF(MAX(COUNTIF(Data!AL211:AS211,1),COUNTIF(Data!AL211:AS211,2),COUNTIF(Data!AL211:AS211,3),COUNTIF(Data!AL211:AS211,4),COUNTIF(Data!AL211:AS211,5),COUNTIF(Data!AL211:AS211,6),COUNTIF(Data!AL211:AS211,7))&gt;0,MAX(COUNTIF(Data!AL211:AS211,1),COUNTIF(Data!AL211:AS211,2),COUNTIF(Data!AL211:AS211,3),COUNTIF(Data!AL211:AS211,4),COUNTIF(Data!AL211:AS211,5),COUNTIF(Data!AL211:AS211,6),COUNTIF(Data!AL211:AS211,7)),"")</f>
        <v/>
      </c>
      <c r="CA211" s="4" t="str">
        <f>IF(COUNTIF(Data!AL211:AS211,4)=8,"Remove","")</f>
        <v/>
      </c>
      <c r="CC211" s="2" t="str">
        <f>IF(Data!AU211&gt;0,Data!AU211-4,"")</f>
        <v/>
      </c>
      <c r="CD211" s="2" t="str">
        <f>IF(Data!AV211&gt;0,Data!AV211-4,"")</f>
        <v/>
      </c>
      <c r="CE211" s="2" t="str">
        <f>IF(Data!AW211&gt;0,Data!AW211-4,"")</f>
        <v/>
      </c>
      <c r="CF211" s="2" t="str">
        <f>IF(Data!AX211&gt;0,Data!AX211-4,"")</f>
        <v/>
      </c>
      <c r="CG211" s="2" t="str">
        <f>IF(Data!AY211&gt;0,Data!AY211-4,"")</f>
        <v/>
      </c>
      <c r="CH211" s="2" t="str">
        <f>IF(Data!AZ211&gt;0,Data!AZ211-4,"")</f>
        <v/>
      </c>
      <c r="CI211" s="2" t="str">
        <f>IF(Data!BA211&gt;0,Data!BA211-4,"")</f>
        <v/>
      </c>
      <c r="CJ211" s="2" t="str">
        <f>IF(Data!BB211&gt;0,Data!BB211-4,"")</f>
        <v/>
      </c>
      <c r="CL211" s="7" t="str">
        <f t="shared" si="73"/>
        <v/>
      </c>
      <c r="CM211" s="7" t="str">
        <f t="shared" si="82"/>
        <v/>
      </c>
      <c r="CN211" s="4" t="str">
        <f t="shared" si="74"/>
        <v/>
      </c>
      <c r="CP211" s="4" t="str">
        <f>IF(MAX(COUNTIF(Data!AU211:BB211,1),COUNTIF(Data!AU211:BB211,2),COUNTIF(Data!AU211:BB211,3),COUNTIF(Data!AU211:BB211,4),COUNTIF(Data!AU211:BB211,5),COUNTIF(Data!AU211:BB211,6),COUNTIF(Data!AU211:BB211,7))&gt;0,MAX(COUNTIF(Data!AU211:BB211,1),COUNTIF(Data!AU211:BB211,2),COUNTIF(Data!AU211:BB211,3),COUNTIF(Data!AU211:BB211,4),COUNTIF(Data!AU211:BB211,5),COUNTIF(Data!AU211:BB211,6),COUNTIF(Data!AU211:BB211,7)),"")</f>
        <v/>
      </c>
      <c r="CQ211" s="4" t="str">
        <f>IF(COUNTIF(Data!AU211:BB211,4)=8,"Remove","")</f>
        <v/>
      </c>
      <c r="CS211" s="2" t="str">
        <f>IF(Data!BD211&gt;0,Data!BD211-4,"")</f>
        <v/>
      </c>
      <c r="CT211" s="2" t="str">
        <f>IF(Data!BE211&gt;0,Data!BE211-4,"")</f>
        <v/>
      </c>
      <c r="CU211" s="2" t="str">
        <f>IF(Data!BF211&gt;0,Data!BF211-4,"")</f>
        <v/>
      </c>
      <c r="CV211" s="2" t="str">
        <f>IF(Data!BG211&gt;0,Data!BG211-4,"")</f>
        <v/>
      </c>
      <c r="CW211" s="2" t="str">
        <f>IF(Data!BH211&gt;0,Data!BH211-4,"")</f>
        <v/>
      </c>
      <c r="CX211" s="2" t="str">
        <f>IF(Data!BI211&gt;0,Data!BI211-4,"")</f>
        <v/>
      </c>
      <c r="CY211" s="2" t="str">
        <f>IF(Data!BJ211&gt;0,Data!BJ211-4,"")</f>
        <v/>
      </c>
      <c r="CZ211" s="2" t="str">
        <f>IF(Data!BK211&gt;0,Data!BK211-4,"")</f>
        <v/>
      </c>
      <c r="DB211" s="7" t="str">
        <f t="shared" si="75"/>
        <v/>
      </c>
      <c r="DC211" s="7" t="str">
        <f t="shared" si="83"/>
        <v/>
      </c>
      <c r="DD211" s="4" t="str">
        <f t="shared" si="76"/>
        <v/>
      </c>
      <c r="DF211" s="4" t="str">
        <f>IF(MAX(COUNTIF(Data!BD211:BK211,1),COUNTIF(Data!BD211:BK211,2),COUNTIF(Data!BD211:BK211,3),COUNTIF(Data!BD211:BK211,4),COUNTIF(Data!BD211:BK211,5),COUNTIF(Data!BD211:BK211,6),COUNTIF(Data!BD211:BK211,7))&gt;0,MAX(COUNTIF(Data!BD211:BK211,1),COUNTIF(Data!BD211:BK211,2),COUNTIF(Data!BD211:BK211,3),COUNTIF(Data!BD211:BK211,4),COUNTIF(Data!BD211:BK211,5),COUNTIF(Data!BD211:BK211,6),COUNTIF(Data!BD211:BK211,7)),"")</f>
        <v/>
      </c>
      <c r="DG211" s="4" t="str">
        <f>IF(COUNTIF(Data!BD211:BK211,4)=8,"Remove","")</f>
        <v/>
      </c>
    </row>
    <row r="212" spans="1:111" x14ac:dyDescent="0.25">
      <c r="A212" s="2" t="str">
        <f>IF(Data!B212&gt;0,Data!B212-4,"")</f>
        <v/>
      </c>
      <c r="B212" s="2" t="str">
        <f>IF(Data!C212&gt;0,Data!C212-4,"")</f>
        <v/>
      </c>
      <c r="C212" s="2" t="str">
        <f>IF(Data!D212&gt;0,Data!D212-4,"")</f>
        <v/>
      </c>
      <c r="D212" s="2" t="str">
        <f>IF(Data!E212&gt;0,Data!E212-4,"")</f>
        <v/>
      </c>
      <c r="E212" s="2" t="str">
        <f>IF(Data!F212&gt;0,Data!F212-4,"")</f>
        <v/>
      </c>
      <c r="F212" s="2" t="str">
        <f>IF(Data!G212&gt;0,Data!G212-4,"")</f>
        <v/>
      </c>
      <c r="G212" s="2" t="str">
        <f>IF(Data!H212&gt;0,Data!H212-4,"")</f>
        <v/>
      </c>
      <c r="H212" s="2" t="str">
        <f>IF(Data!I212&gt;0,Data!I212-4,"")</f>
        <v/>
      </c>
      <c r="J212" s="7" t="str">
        <f t="shared" si="63"/>
        <v/>
      </c>
      <c r="K212" s="7" t="str">
        <f t="shared" si="77"/>
        <v/>
      </c>
      <c r="L212" s="4" t="str">
        <f t="shared" si="64"/>
        <v/>
      </c>
      <c r="N212" s="4" t="str">
        <f>IF(MAX(COUNTIF(Data!B212:I212,1),COUNTIF(Data!B212:I212,2),COUNTIF(Data!B212:I212,3),COUNTIF(Data!B212:I212,4),COUNTIF(Data!B212:I212,5),COUNTIF(Data!B212:I212,6),COUNTIF(Data!B212:I212,7))&gt;0,MAX(COUNTIF(Data!B212:I212,1),COUNTIF(Data!B212:I212,2),COUNTIF(Data!B212:I212,3),COUNTIF(Data!B212:I212,4),COUNTIF(Data!B212:I212,5),COUNTIF(Data!B212:I212,6),COUNTIF(Data!B212:I212,7)),"")</f>
        <v/>
      </c>
      <c r="O212" s="4" t="str">
        <f>IF(COUNTIF(Data!B212:I212,4)=8,"Remove","")</f>
        <v/>
      </c>
      <c r="Q212" s="2" t="str">
        <f>IF(Data!K212&gt;0,Data!K212-4,"")</f>
        <v/>
      </c>
      <c r="R212" s="2" t="str">
        <f>IF(Data!L212&gt;0,Data!L212-4,"")</f>
        <v/>
      </c>
      <c r="S212" s="2" t="str">
        <f>IF(Data!M212&gt;0,Data!M212-4,"")</f>
        <v/>
      </c>
      <c r="T212" s="2" t="str">
        <f>IF(Data!N212&gt;0,Data!N212-4,"")</f>
        <v/>
      </c>
      <c r="U212" s="2" t="str">
        <f>IF(Data!O212&gt;0,Data!O212-4,"")</f>
        <v/>
      </c>
      <c r="V212" s="2" t="str">
        <f>IF(Data!P212&gt;0,Data!P212-4,"")</f>
        <v/>
      </c>
      <c r="W212" s="2" t="str">
        <f>IF(Data!Q212&gt;0,Data!Q212-4,"")</f>
        <v/>
      </c>
      <c r="X212" s="2" t="str">
        <f>IF(Data!R212&gt;0,Data!R212-4,"")</f>
        <v/>
      </c>
      <c r="Y212" s="59"/>
      <c r="Z212" s="7" t="str">
        <f t="shared" si="65"/>
        <v/>
      </c>
      <c r="AA212" s="7" t="str">
        <f t="shared" si="78"/>
        <v/>
      </c>
      <c r="AB212" s="4" t="str">
        <f t="shared" si="66"/>
        <v/>
      </c>
      <c r="AC212" s="59"/>
      <c r="AD212" s="4" t="str">
        <f>IF(MAX(COUNTIF(Data!K212:R212,1),COUNTIF(Data!K212:R212,2),COUNTIF(Data!K212:R212,3),COUNTIF(Data!K212:R212,4),COUNTIF(Data!K212:R212,5),COUNTIF(Data!K212:R212,6),COUNTIF(Data!K212:R212,7))&gt;0,MAX(COUNTIF(Data!K212:R212,1),COUNTIF(Data!K212:R212,2),COUNTIF(Data!K212:R212,3),COUNTIF(Data!K212:R212,4),COUNTIF(Data!K212:R212,5),COUNTIF(Data!K212:R212,6),COUNTIF(Data!K212:R212,7)),"")</f>
        <v/>
      </c>
      <c r="AE212" s="4" t="str">
        <f>IF(COUNTIF(Data!K212:R212,4)=8,"Remove","")</f>
        <v/>
      </c>
      <c r="AG212" s="2" t="str">
        <f>IF(Data!T212&gt;0,Data!T212-4,"")</f>
        <v/>
      </c>
      <c r="AH212" s="2" t="str">
        <f>IF(Data!U212&gt;0,Data!U212-4,"")</f>
        <v/>
      </c>
      <c r="AI212" s="2" t="str">
        <f>IF(Data!V212&gt;0,Data!V212-4,"")</f>
        <v/>
      </c>
      <c r="AJ212" s="2" t="str">
        <f>IF(Data!W212&gt;0,Data!W212-4,"")</f>
        <v/>
      </c>
      <c r="AK212" s="2" t="str">
        <f>IF(Data!X212&gt;0,Data!X212-4,"")</f>
        <v/>
      </c>
      <c r="AL212" s="2" t="str">
        <f>IF(Data!Y212&gt;0,Data!Y212-4,"")</f>
        <v/>
      </c>
      <c r="AM212" s="2" t="str">
        <f>IF(Data!Z212&gt;0,Data!Z212-4,"")</f>
        <v/>
      </c>
      <c r="AN212" s="2" t="str">
        <f>IF(Data!AA212&gt;0,Data!AA212-4,"")</f>
        <v/>
      </c>
      <c r="AP212" s="7" t="str">
        <f t="shared" si="67"/>
        <v/>
      </c>
      <c r="AQ212" s="7" t="str">
        <f t="shared" si="79"/>
        <v/>
      </c>
      <c r="AR212" s="4" t="str">
        <f t="shared" si="68"/>
        <v/>
      </c>
      <c r="AT212" s="4" t="str">
        <f>IF(MAX(COUNTIF(Data!T212:AA212,1),COUNTIF(Data!T212:AA212,2),COUNTIF(Data!T212:AA212,3),COUNTIF(Data!T212:AA212,4),COUNTIF(Data!T212:AA212,5),COUNTIF(Data!T212:AA212,6),COUNTIF(Data!T212:AA212,7))&gt;0,MAX(COUNTIF(Data!T212:AA212,1),COUNTIF(Data!T212:AA212,2),COUNTIF(Data!T212:AA212,3),COUNTIF(Data!T212:AA212,4),COUNTIF(Data!T212:AA212,5),COUNTIF(Data!T212:AA212,6),COUNTIF(Data!T212:AA212,7)),"")</f>
        <v/>
      </c>
      <c r="AU212" s="4" t="str">
        <f>IF(COUNTIF(Data!T212:AA212,4)=8,"Remove","")</f>
        <v/>
      </c>
      <c r="AW212" s="2" t="str">
        <f>IF(Data!AC212&gt;0,Data!AC212-4,"")</f>
        <v/>
      </c>
      <c r="AX212" s="2" t="str">
        <f>IF(Data!AD212&gt;0,Data!AD212-4,"")</f>
        <v/>
      </c>
      <c r="AY212" s="2" t="str">
        <f>IF(Data!AE212&gt;0,Data!AE212-4,"")</f>
        <v/>
      </c>
      <c r="AZ212" s="2" t="str">
        <f>IF(Data!AF212&gt;0,Data!AF212-4,"")</f>
        <v/>
      </c>
      <c r="BA212" s="2" t="str">
        <f>IF(Data!AG212&gt;0,Data!AG212-4,"")</f>
        <v/>
      </c>
      <c r="BB212" s="2" t="str">
        <f>IF(Data!AH212&gt;0,Data!AH212-4,"")</f>
        <v/>
      </c>
      <c r="BC212" s="2" t="str">
        <f>IF(Data!AI212&gt;0,Data!AI212-4,"")</f>
        <v/>
      </c>
      <c r="BD212" s="2" t="str">
        <f>IF(Data!AJ212&gt;0,Data!AJ212-4,"")</f>
        <v/>
      </c>
      <c r="BF212" s="7" t="str">
        <f t="shared" si="69"/>
        <v/>
      </c>
      <c r="BG212" s="7" t="str">
        <f t="shared" si="80"/>
        <v/>
      </c>
      <c r="BH212" s="4" t="str">
        <f t="shared" si="70"/>
        <v/>
      </c>
      <c r="BJ212" s="4" t="str">
        <f>IF(MAX(COUNTIF(Data!AC212:AJ212,1),COUNTIF(Data!AC212:AJ212,2),COUNTIF(Data!AC212:AJ212,3),COUNTIF(Data!AC212:AJ212,4),COUNTIF(Data!AC212:AJ212,5),COUNTIF(Data!AC212:AJ212,6),COUNTIF(Data!AC212:AJ212,7))&gt;0,MAX(COUNTIF(Data!AC212:AJ212,1),COUNTIF(Data!AC212:AJ212,2),COUNTIF(Data!AC212:AJ212,3),COUNTIF(Data!AC212:AJ212,4),COUNTIF(Data!AC212:AJ212,5),COUNTIF(Data!AC212:AJ212,6),COUNTIF(Data!AC212:AJ212,7)),"")</f>
        <v/>
      </c>
      <c r="BK212" s="4" t="str">
        <f>IF(COUNTIF(Data!AC212:AJ212,4)=8,"Remove","")</f>
        <v/>
      </c>
      <c r="BM212" s="2" t="str">
        <f>IF(Data!AL212&gt;0,Data!AL212-4,"")</f>
        <v/>
      </c>
      <c r="BN212" s="2" t="str">
        <f>IF(Data!AM212&gt;0,Data!AM212-4,"")</f>
        <v/>
      </c>
      <c r="BO212" s="2" t="str">
        <f>IF(Data!AN212&gt;0,Data!AN212-4,"")</f>
        <v/>
      </c>
      <c r="BP212" s="2" t="str">
        <f>IF(Data!AO212&gt;0,Data!AO212-4,"")</f>
        <v/>
      </c>
      <c r="BQ212" s="2" t="str">
        <f>IF(Data!AP212&gt;0,Data!AP212-4,"")</f>
        <v/>
      </c>
      <c r="BR212" s="2" t="str">
        <f>IF(Data!AQ212&gt;0,Data!AQ212-4,"")</f>
        <v/>
      </c>
      <c r="BS212" s="2" t="str">
        <f>IF(Data!AR212&gt;0,Data!AR212-4,"")</f>
        <v/>
      </c>
      <c r="BT212" s="2" t="str">
        <f>IF(Data!AS212&gt;0,Data!AS212-4,"")</f>
        <v/>
      </c>
      <c r="BV212" s="7" t="str">
        <f t="shared" si="71"/>
        <v/>
      </c>
      <c r="BW212" s="7" t="str">
        <f t="shared" si="81"/>
        <v/>
      </c>
      <c r="BX212" s="4" t="str">
        <f t="shared" si="72"/>
        <v/>
      </c>
      <c r="BZ212" s="4" t="str">
        <f>IF(MAX(COUNTIF(Data!AL212:AS212,1),COUNTIF(Data!AL212:AS212,2),COUNTIF(Data!AL212:AS212,3),COUNTIF(Data!AL212:AS212,4),COUNTIF(Data!AL212:AS212,5),COUNTIF(Data!AL212:AS212,6),COUNTIF(Data!AL212:AS212,7))&gt;0,MAX(COUNTIF(Data!AL212:AS212,1),COUNTIF(Data!AL212:AS212,2),COUNTIF(Data!AL212:AS212,3),COUNTIF(Data!AL212:AS212,4),COUNTIF(Data!AL212:AS212,5),COUNTIF(Data!AL212:AS212,6),COUNTIF(Data!AL212:AS212,7)),"")</f>
        <v/>
      </c>
      <c r="CA212" s="4" t="str">
        <f>IF(COUNTIF(Data!AL212:AS212,4)=8,"Remove","")</f>
        <v/>
      </c>
      <c r="CC212" s="2" t="str">
        <f>IF(Data!AU212&gt;0,Data!AU212-4,"")</f>
        <v/>
      </c>
      <c r="CD212" s="2" t="str">
        <f>IF(Data!AV212&gt;0,Data!AV212-4,"")</f>
        <v/>
      </c>
      <c r="CE212" s="2" t="str">
        <f>IF(Data!AW212&gt;0,Data!AW212-4,"")</f>
        <v/>
      </c>
      <c r="CF212" s="2" t="str">
        <f>IF(Data!AX212&gt;0,Data!AX212-4,"")</f>
        <v/>
      </c>
      <c r="CG212" s="2" t="str">
        <f>IF(Data!AY212&gt;0,Data!AY212-4,"")</f>
        <v/>
      </c>
      <c r="CH212" s="2" t="str">
        <f>IF(Data!AZ212&gt;0,Data!AZ212-4,"")</f>
        <v/>
      </c>
      <c r="CI212" s="2" t="str">
        <f>IF(Data!BA212&gt;0,Data!BA212-4,"")</f>
        <v/>
      </c>
      <c r="CJ212" s="2" t="str">
        <f>IF(Data!BB212&gt;0,Data!BB212-4,"")</f>
        <v/>
      </c>
      <c r="CL212" s="7" t="str">
        <f t="shared" si="73"/>
        <v/>
      </c>
      <c r="CM212" s="7" t="str">
        <f t="shared" si="82"/>
        <v/>
      </c>
      <c r="CN212" s="4" t="str">
        <f t="shared" si="74"/>
        <v/>
      </c>
      <c r="CP212" s="4" t="str">
        <f>IF(MAX(COUNTIF(Data!AU212:BB212,1),COUNTIF(Data!AU212:BB212,2),COUNTIF(Data!AU212:BB212,3),COUNTIF(Data!AU212:BB212,4),COUNTIF(Data!AU212:BB212,5),COUNTIF(Data!AU212:BB212,6),COUNTIF(Data!AU212:BB212,7))&gt;0,MAX(COUNTIF(Data!AU212:BB212,1),COUNTIF(Data!AU212:BB212,2),COUNTIF(Data!AU212:BB212,3),COUNTIF(Data!AU212:BB212,4),COUNTIF(Data!AU212:BB212,5),COUNTIF(Data!AU212:BB212,6),COUNTIF(Data!AU212:BB212,7)),"")</f>
        <v/>
      </c>
      <c r="CQ212" s="4" t="str">
        <f>IF(COUNTIF(Data!AU212:BB212,4)=8,"Remove","")</f>
        <v/>
      </c>
      <c r="CS212" s="2" t="str">
        <f>IF(Data!BD212&gt;0,Data!BD212-4,"")</f>
        <v/>
      </c>
      <c r="CT212" s="2" t="str">
        <f>IF(Data!BE212&gt;0,Data!BE212-4,"")</f>
        <v/>
      </c>
      <c r="CU212" s="2" t="str">
        <f>IF(Data!BF212&gt;0,Data!BF212-4,"")</f>
        <v/>
      </c>
      <c r="CV212" s="2" t="str">
        <f>IF(Data!BG212&gt;0,Data!BG212-4,"")</f>
        <v/>
      </c>
      <c r="CW212" s="2" t="str">
        <f>IF(Data!BH212&gt;0,Data!BH212-4,"")</f>
        <v/>
      </c>
      <c r="CX212" s="2" t="str">
        <f>IF(Data!BI212&gt;0,Data!BI212-4,"")</f>
        <v/>
      </c>
      <c r="CY212" s="2" t="str">
        <f>IF(Data!BJ212&gt;0,Data!BJ212-4,"")</f>
        <v/>
      </c>
      <c r="CZ212" s="2" t="str">
        <f>IF(Data!BK212&gt;0,Data!BK212-4,"")</f>
        <v/>
      </c>
      <c r="DB212" s="7" t="str">
        <f t="shared" si="75"/>
        <v/>
      </c>
      <c r="DC212" s="7" t="str">
        <f t="shared" si="83"/>
        <v/>
      </c>
      <c r="DD212" s="4" t="str">
        <f t="shared" si="76"/>
        <v/>
      </c>
      <c r="DF212" s="4" t="str">
        <f>IF(MAX(COUNTIF(Data!BD212:BK212,1),COUNTIF(Data!BD212:BK212,2),COUNTIF(Data!BD212:BK212,3),COUNTIF(Data!BD212:BK212,4),COUNTIF(Data!BD212:BK212,5),COUNTIF(Data!BD212:BK212,6),COUNTIF(Data!BD212:BK212,7))&gt;0,MAX(COUNTIF(Data!BD212:BK212,1),COUNTIF(Data!BD212:BK212,2),COUNTIF(Data!BD212:BK212,3),COUNTIF(Data!BD212:BK212,4),COUNTIF(Data!BD212:BK212,5),COUNTIF(Data!BD212:BK212,6),COUNTIF(Data!BD212:BK212,7)),"")</f>
        <v/>
      </c>
      <c r="DG212" s="4" t="str">
        <f>IF(COUNTIF(Data!BD212:BK212,4)=8,"Remove","")</f>
        <v/>
      </c>
    </row>
    <row r="213" spans="1:111" x14ac:dyDescent="0.25">
      <c r="A213" s="2" t="str">
        <f>IF(Data!B213&gt;0,Data!B213-4,"")</f>
        <v/>
      </c>
      <c r="B213" s="2" t="str">
        <f>IF(Data!C213&gt;0,Data!C213-4,"")</f>
        <v/>
      </c>
      <c r="C213" s="2" t="str">
        <f>IF(Data!D213&gt;0,Data!D213-4,"")</f>
        <v/>
      </c>
      <c r="D213" s="2" t="str">
        <f>IF(Data!E213&gt;0,Data!E213-4,"")</f>
        <v/>
      </c>
      <c r="E213" s="2" t="str">
        <f>IF(Data!F213&gt;0,Data!F213-4,"")</f>
        <v/>
      </c>
      <c r="F213" s="2" t="str">
        <f>IF(Data!G213&gt;0,Data!G213-4,"")</f>
        <v/>
      </c>
      <c r="G213" s="2" t="str">
        <f>IF(Data!H213&gt;0,Data!H213-4,"")</f>
        <v/>
      </c>
      <c r="H213" s="2" t="str">
        <f>IF(Data!I213&gt;0,Data!I213-4,"")</f>
        <v/>
      </c>
      <c r="J213" s="7" t="str">
        <f t="shared" si="63"/>
        <v/>
      </c>
      <c r="K213" s="7" t="str">
        <f t="shared" si="77"/>
        <v/>
      </c>
      <c r="L213" s="4" t="str">
        <f t="shared" si="64"/>
        <v/>
      </c>
      <c r="N213" s="4" t="str">
        <f>IF(MAX(COUNTIF(Data!B213:I213,1),COUNTIF(Data!B213:I213,2),COUNTIF(Data!B213:I213,3),COUNTIF(Data!B213:I213,4),COUNTIF(Data!B213:I213,5),COUNTIF(Data!B213:I213,6),COUNTIF(Data!B213:I213,7))&gt;0,MAX(COUNTIF(Data!B213:I213,1),COUNTIF(Data!B213:I213,2),COUNTIF(Data!B213:I213,3),COUNTIF(Data!B213:I213,4),COUNTIF(Data!B213:I213,5),COUNTIF(Data!B213:I213,6),COUNTIF(Data!B213:I213,7)),"")</f>
        <v/>
      </c>
      <c r="O213" s="4" t="str">
        <f>IF(COUNTIF(Data!B213:I213,4)=8,"Remove","")</f>
        <v/>
      </c>
      <c r="Q213" s="2" t="str">
        <f>IF(Data!K213&gt;0,Data!K213-4,"")</f>
        <v/>
      </c>
      <c r="R213" s="2" t="str">
        <f>IF(Data!L213&gt;0,Data!L213-4,"")</f>
        <v/>
      </c>
      <c r="S213" s="2" t="str">
        <f>IF(Data!M213&gt;0,Data!M213-4,"")</f>
        <v/>
      </c>
      <c r="T213" s="2" t="str">
        <f>IF(Data!N213&gt;0,Data!N213-4,"")</f>
        <v/>
      </c>
      <c r="U213" s="2" t="str">
        <f>IF(Data!O213&gt;0,Data!O213-4,"")</f>
        <v/>
      </c>
      <c r="V213" s="2" t="str">
        <f>IF(Data!P213&gt;0,Data!P213-4,"")</f>
        <v/>
      </c>
      <c r="W213" s="2" t="str">
        <f>IF(Data!Q213&gt;0,Data!Q213-4,"")</f>
        <v/>
      </c>
      <c r="X213" s="2" t="str">
        <f>IF(Data!R213&gt;0,Data!R213-4,"")</f>
        <v/>
      </c>
      <c r="Y213" s="59"/>
      <c r="Z213" s="7" t="str">
        <f t="shared" si="65"/>
        <v/>
      </c>
      <c r="AA213" s="7" t="str">
        <f t="shared" si="78"/>
        <v/>
      </c>
      <c r="AB213" s="4" t="str">
        <f t="shared" si="66"/>
        <v/>
      </c>
      <c r="AC213" s="59"/>
      <c r="AD213" s="4" t="str">
        <f>IF(MAX(COUNTIF(Data!K213:R213,1),COUNTIF(Data!K213:R213,2),COUNTIF(Data!K213:R213,3),COUNTIF(Data!K213:R213,4),COUNTIF(Data!K213:R213,5),COUNTIF(Data!K213:R213,6),COUNTIF(Data!K213:R213,7))&gt;0,MAX(COUNTIF(Data!K213:R213,1),COUNTIF(Data!K213:R213,2),COUNTIF(Data!K213:R213,3),COUNTIF(Data!K213:R213,4),COUNTIF(Data!K213:R213,5),COUNTIF(Data!K213:R213,6),COUNTIF(Data!K213:R213,7)),"")</f>
        <v/>
      </c>
      <c r="AE213" s="4" t="str">
        <f>IF(COUNTIF(Data!K213:R213,4)=8,"Remove","")</f>
        <v/>
      </c>
      <c r="AG213" s="2" t="str">
        <f>IF(Data!T213&gt;0,Data!T213-4,"")</f>
        <v/>
      </c>
      <c r="AH213" s="2" t="str">
        <f>IF(Data!U213&gt;0,Data!U213-4,"")</f>
        <v/>
      </c>
      <c r="AI213" s="2" t="str">
        <f>IF(Data!V213&gt;0,Data!V213-4,"")</f>
        <v/>
      </c>
      <c r="AJ213" s="2" t="str">
        <f>IF(Data!W213&gt;0,Data!W213-4,"")</f>
        <v/>
      </c>
      <c r="AK213" s="2" t="str">
        <f>IF(Data!X213&gt;0,Data!X213-4,"")</f>
        <v/>
      </c>
      <c r="AL213" s="2" t="str">
        <f>IF(Data!Y213&gt;0,Data!Y213-4,"")</f>
        <v/>
      </c>
      <c r="AM213" s="2" t="str">
        <f>IF(Data!Z213&gt;0,Data!Z213-4,"")</f>
        <v/>
      </c>
      <c r="AN213" s="2" t="str">
        <f>IF(Data!AA213&gt;0,Data!AA213-4,"")</f>
        <v/>
      </c>
      <c r="AP213" s="7" t="str">
        <f t="shared" si="67"/>
        <v/>
      </c>
      <c r="AQ213" s="7" t="str">
        <f t="shared" si="79"/>
        <v/>
      </c>
      <c r="AR213" s="4" t="str">
        <f t="shared" si="68"/>
        <v/>
      </c>
      <c r="AT213" s="4" t="str">
        <f>IF(MAX(COUNTIF(Data!T213:AA213,1),COUNTIF(Data!T213:AA213,2),COUNTIF(Data!T213:AA213,3),COUNTIF(Data!T213:AA213,4),COUNTIF(Data!T213:AA213,5),COUNTIF(Data!T213:AA213,6),COUNTIF(Data!T213:AA213,7))&gt;0,MAX(COUNTIF(Data!T213:AA213,1),COUNTIF(Data!T213:AA213,2),COUNTIF(Data!T213:AA213,3),COUNTIF(Data!T213:AA213,4),COUNTIF(Data!T213:AA213,5),COUNTIF(Data!T213:AA213,6),COUNTIF(Data!T213:AA213,7)),"")</f>
        <v/>
      </c>
      <c r="AU213" s="4" t="str">
        <f>IF(COUNTIF(Data!T213:AA213,4)=8,"Remove","")</f>
        <v/>
      </c>
      <c r="AW213" s="2" t="str">
        <f>IF(Data!AC213&gt;0,Data!AC213-4,"")</f>
        <v/>
      </c>
      <c r="AX213" s="2" t="str">
        <f>IF(Data!AD213&gt;0,Data!AD213-4,"")</f>
        <v/>
      </c>
      <c r="AY213" s="2" t="str">
        <f>IF(Data!AE213&gt;0,Data!AE213-4,"")</f>
        <v/>
      </c>
      <c r="AZ213" s="2" t="str">
        <f>IF(Data!AF213&gt;0,Data!AF213-4,"")</f>
        <v/>
      </c>
      <c r="BA213" s="2" t="str">
        <f>IF(Data!AG213&gt;0,Data!AG213-4,"")</f>
        <v/>
      </c>
      <c r="BB213" s="2" t="str">
        <f>IF(Data!AH213&gt;0,Data!AH213-4,"")</f>
        <v/>
      </c>
      <c r="BC213" s="2" t="str">
        <f>IF(Data!AI213&gt;0,Data!AI213-4,"")</f>
        <v/>
      </c>
      <c r="BD213" s="2" t="str">
        <f>IF(Data!AJ213&gt;0,Data!AJ213-4,"")</f>
        <v/>
      </c>
      <c r="BF213" s="7" t="str">
        <f t="shared" si="69"/>
        <v/>
      </c>
      <c r="BG213" s="7" t="str">
        <f t="shared" si="80"/>
        <v/>
      </c>
      <c r="BH213" s="4" t="str">
        <f t="shared" si="70"/>
        <v/>
      </c>
      <c r="BJ213" s="4" t="str">
        <f>IF(MAX(COUNTIF(Data!AC213:AJ213,1),COUNTIF(Data!AC213:AJ213,2),COUNTIF(Data!AC213:AJ213,3),COUNTIF(Data!AC213:AJ213,4),COUNTIF(Data!AC213:AJ213,5),COUNTIF(Data!AC213:AJ213,6),COUNTIF(Data!AC213:AJ213,7))&gt;0,MAX(COUNTIF(Data!AC213:AJ213,1),COUNTIF(Data!AC213:AJ213,2),COUNTIF(Data!AC213:AJ213,3),COUNTIF(Data!AC213:AJ213,4),COUNTIF(Data!AC213:AJ213,5),COUNTIF(Data!AC213:AJ213,6),COUNTIF(Data!AC213:AJ213,7)),"")</f>
        <v/>
      </c>
      <c r="BK213" s="4" t="str">
        <f>IF(COUNTIF(Data!AC213:AJ213,4)=8,"Remove","")</f>
        <v/>
      </c>
      <c r="BM213" s="2" t="str">
        <f>IF(Data!AL213&gt;0,Data!AL213-4,"")</f>
        <v/>
      </c>
      <c r="BN213" s="2" t="str">
        <f>IF(Data!AM213&gt;0,Data!AM213-4,"")</f>
        <v/>
      </c>
      <c r="BO213" s="2" t="str">
        <f>IF(Data!AN213&gt;0,Data!AN213-4,"")</f>
        <v/>
      </c>
      <c r="BP213" s="2" t="str">
        <f>IF(Data!AO213&gt;0,Data!AO213-4,"")</f>
        <v/>
      </c>
      <c r="BQ213" s="2" t="str">
        <f>IF(Data!AP213&gt;0,Data!AP213-4,"")</f>
        <v/>
      </c>
      <c r="BR213" s="2" t="str">
        <f>IF(Data!AQ213&gt;0,Data!AQ213-4,"")</f>
        <v/>
      </c>
      <c r="BS213" s="2" t="str">
        <f>IF(Data!AR213&gt;0,Data!AR213-4,"")</f>
        <v/>
      </c>
      <c r="BT213" s="2" t="str">
        <f>IF(Data!AS213&gt;0,Data!AS213-4,"")</f>
        <v/>
      </c>
      <c r="BV213" s="7" t="str">
        <f t="shared" si="71"/>
        <v/>
      </c>
      <c r="BW213" s="7" t="str">
        <f t="shared" si="81"/>
        <v/>
      </c>
      <c r="BX213" s="4" t="str">
        <f t="shared" si="72"/>
        <v/>
      </c>
      <c r="BZ213" s="4" t="str">
        <f>IF(MAX(COUNTIF(Data!AL213:AS213,1),COUNTIF(Data!AL213:AS213,2),COUNTIF(Data!AL213:AS213,3),COUNTIF(Data!AL213:AS213,4),COUNTIF(Data!AL213:AS213,5),COUNTIF(Data!AL213:AS213,6),COUNTIF(Data!AL213:AS213,7))&gt;0,MAX(COUNTIF(Data!AL213:AS213,1),COUNTIF(Data!AL213:AS213,2),COUNTIF(Data!AL213:AS213,3),COUNTIF(Data!AL213:AS213,4),COUNTIF(Data!AL213:AS213,5),COUNTIF(Data!AL213:AS213,6),COUNTIF(Data!AL213:AS213,7)),"")</f>
        <v/>
      </c>
      <c r="CA213" s="4" t="str">
        <f>IF(COUNTIF(Data!AL213:AS213,4)=8,"Remove","")</f>
        <v/>
      </c>
      <c r="CC213" s="2" t="str">
        <f>IF(Data!AU213&gt;0,Data!AU213-4,"")</f>
        <v/>
      </c>
      <c r="CD213" s="2" t="str">
        <f>IF(Data!AV213&gt;0,Data!AV213-4,"")</f>
        <v/>
      </c>
      <c r="CE213" s="2" t="str">
        <f>IF(Data!AW213&gt;0,Data!AW213-4,"")</f>
        <v/>
      </c>
      <c r="CF213" s="2" t="str">
        <f>IF(Data!AX213&gt;0,Data!AX213-4,"")</f>
        <v/>
      </c>
      <c r="CG213" s="2" t="str">
        <f>IF(Data!AY213&gt;0,Data!AY213-4,"")</f>
        <v/>
      </c>
      <c r="CH213" s="2" t="str">
        <f>IF(Data!AZ213&gt;0,Data!AZ213-4,"")</f>
        <v/>
      </c>
      <c r="CI213" s="2" t="str">
        <f>IF(Data!BA213&gt;0,Data!BA213-4,"")</f>
        <v/>
      </c>
      <c r="CJ213" s="2" t="str">
        <f>IF(Data!BB213&gt;0,Data!BB213-4,"")</f>
        <v/>
      </c>
      <c r="CL213" s="7" t="str">
        <f t="shared" si="73"/>
        <v/>
      </c>
      <c r="CM213" s="7" t="str">
        <f t="shared" si="82"/>
        <v/>
      </c>
      <c r="CN213" s="4" t="str">
        <f t="shared" si="74"/>
        <v/>
      </c>
      <c r="CP213" s="4" t="str">
        <f>IF(MAX(COUNTIF(Data!AU213:BB213,1),COUNTIF(Data!AU213:BB213,2),COUNTIF(Data!AU213:BB213,3),COUNTIF(Data!AU213:BB213,4),COUNTIF(Data!AU213:BB213,5),COUNTIF(Data!AU213:BB213,6),COUNTIF(Data!AU213:BB213,7))&gt;0,MAX(COUNTIF(Data!AU213:BB213,1),COUNTIF(Data!AU213:BB213,2),COUNTIF(Data!AU213:BB213,3),COUNTIF(Data!AU213:BB213,4),COUNTIF(Data!AU213:BB213,5),COUNTIF(Data!AU213:BB213,6),COUNTIF(Data!AU213:BB213,7)),"")</f>
        <v/>
      </c>
      <c r="CQ213" s="4" t="str">
        <f>IF(COUNTIF(Data!AU213:BB213,4)=8,"Remove","")</f>
        <v/>
      </c>
      <c r="CS213" s="2" t="str">
        <f>IF(Data!BD213&gt;0,Data!BD213-4,"")</f>
        <v/>
      </c>
      <c r="CT213" s="2" t="str">
        <f>IF(Data!BE213&gt;0,Data!BE213-4,"")</f>
        <v/>
      </c>
      <c r="CU213" s="2" t="str">
        <f>IF(Data!BF213&gt;0,Data!BF213-4,"")</f>
        <v/>
      </c>
      <c r="CV213" s="2" t="str">
        <f>IF(Data!BG213&gt;0,Data!BG213-4,"")</f>
        <v/>
      </c>
      <c r="CW213" s="2" t="str">
        <f>IF(Data!BH213&gt;0,Data!BH213-4,"")</f>
        <v/>
      </c>
      <c r="CX213" s="2" t="str">
        <f>IF(Data!BI213&gt;0,Data!BI213-4,"")</f>
        <v/>
      </c>
      <c r="CY213" s="2" t="str">
        <f>IF(Data!BJ213&gt;0,Data!BJ213-4,"")</f>
        <v/>
      </c>
      <c r="CZ213" s="2" t="str">
        <f>IF(Data!BK213&gt;0,Data!BK213-4,"")</f>
        <v/>
      </c>
      <c r="DB213" s="7" t="str">
        <f t="shared" si="75"/>
        <v/>
      </c>
      <c r="DC213" s="7" t="str">
        <f t="shared" si="83"/>
        <v/>
      </c>
      <c r="DD213" s="4" t="str">
        <f t="shared" si="76"/>
        <v/>
      </c>
      <c r="DF213" s="4" t="str">
        <f>IF(MAX(COUNTIF(Data!BD213:BK213,1),COUNTIF(Data!BD213:BK213,2),COUNTIF(Data!BD213:BK213,3),COUNTIF(Data!BD213:BK213,4),COUNTIF(Data!BD213:BK213,5),COUNTIF(Data!BD213:BK213,6),COUNTIF(Data!BD213:BK213,7))&gt;0,MAX(COUNTIF(Data!BD213:BK213,1),COUNTIF(Data!BD213:BK213,2),COUNTIF(Data!BD213:BK213,3),COUNTIF(Data!BD213:BK213,4),COUNTIF(Data!BD213:BK213,5),COUNTIF(Data!BD213:BK213,6),COUNTIF(Data!BD213:BK213,7)),"")</f>
        <v/>
      </c>
      <c r="DG213" s="4" t="str">
        <f>IF(COUNTIF(Data!BD213:BK213,4)=8,"Remove","")</f>
        <v/>
      </c>
    </row>
    <row r="214" spans="1:111" x14ac:dyDescent="0.25">
      <c r="A214" s="2" t="str">
        <f>IF(Data!B214&gt;0,Data!B214-4,"")</f>
        <v/>
      </c>
      <c r="B214" s="2" t="str">
        <f>IF(Data!C214&gt;0,Data!C214-4,"")</f>
        <v/>
      </c>
      <c r="C214" s="2" t="str">
        <f>IF(Data!D214&gt;0,Data!D214-4,"")</f>
        <v/>
      </c>
      <c r="D214" s="2" t="str">
        <f>IF(Data!E214&gt;0,Data!E214-4,"")</f>
        <v/>
      </c>
      <c r="E214" s="2" t="str">
        <f>IF(Data!F214&gt;0,Data!F214-4,"")</f>
        <v/>
      </c>
      <c r="F214" s="2" t="str">
        <f>IF(Data!G214&gt;0,Data!G214-4,"")</f>
        <v/>
      </c>
      <c r="G214" s="2" t="str">
        <f>IF(Data!H214&gt;0,Data!H214-4,"")</f>
        <v/>
      </c>
      <c r="H214" s="2" t="str">
        <f>IF(Data!I214&gt;0,Data!I214-4,"")</f>
        <v/>
      </c>
      <c r="J214" s="7" t="str">
        <f t="shared" si="63"/>
        <v/>
      </c>
      <c r="K214" s="7" t="str">
        <f t="shared" si="77"/>
        <v/>
      </c>
      <c r="L214" s="4" t="str">
        <f t="shared" si="64"/>
        <v/>
      </c>
      <c r="N214" s="4" t="str">
        <f>IF(MAX(COUNTIF(Data!B214:I214,1),COUNTIF(Data!B214:I214,2),COUNTIF(Data!B214:I214,3),COUNTIF(Data!B214:I214,4),COUNTIF(Data!B214:I214,5),COUNTIF(Data!B214:I214,6),COUNTIF(Data!B214:I214,7))&gt;0,MAX(COUNTIF(Data!B214:I214,1),COUNTIF(Data!B214:I214,2),COUNTIF(Data!B214:I214,3),COUNTIF(Data!B214:I214,4),COUNTIF(Data!B214:I214,5),COUNTIF(Data!B214:I214,6),COUNTIF(Data!B214:I214,7)),"")</f>
        <v/>
      </c>
      <c r="O214" s="4" t="str">
        <f>IF(COUNTIF(Data!B214:I214,4)=8,"Remove","")</f>
        <v/>
      </c>
      <c r="Q214" s="2" t="str">
        <f>IF(Data!K214&gt;0,Data!K214-4,"")</f>
        <v/>
      </c>
      <c r="R214" s="2" t="str">
        <f>IF(Data!L214&gt;0,Data!L214-4,"")</f>
        <v/>
      </c>
      <c r="S214" s="2" t="str">
        <f>IF(Data!M214&gt;0,Data!M214-4,"")</f>
        <v/>
      </c>
      <c r="T214" s="2" t="str">
        <f>IF(Data!N214&gt;0,Data!N214-4,"")</f>
        <v/>
      </c>
      <c r="U214" s="2" t="str">
        <f>IF(Data!O214&gt;0,Data!O214-4,"")</f>
        <v/>
      </c>
      <c r="V214" s="2" t="str">
        <f>IF(Data!P214&gt;0,Data!P214-4,"")</f>
        <v/>
      </c>
      <c r="W214" s="2" t="str">
        <f>IF(Data!Q214&gt;0,Data!Q214-4,"")</f>
        <v/>
      </c>
      <c r="X214" s="2" t="str">
        <f>IF(Data!R214&gt;0,Data!R214-4,"")</f>
        <v/>
      </c>
      <c r="Y214" s="59"/>
      <c r="Z214" s="7" t="str">
        <f t="shared" si="65"/>
        <v/>
      </c>
      <c r="AA214" s="7" t="str">
        <f t="shared" si="78"/>
        <v/>
      </c>
      <c r="AB214" s="4" t="str">
        <f t="shared" si="66"/>
        <v/>
      </c>
      <c r="AC214" s="59"/>
      <c r="AD214" s="4" t="str">
        <f>IF(MAX(COUNTIF(Data!K214:R214,1),COUNTIF(Data!K214:R214,2),COUNTIF(Data!K214:R214,3),COUNTIF(Data!K214:R214,4),COUNTIF(Data!K214:R214,5),COUNTIF(Data!K214:R214,6),COUNTIF(Data!K214:R214,7))&gt;0,MAX(COUNTIF(Data!K214:R214,1),COUNTIF(Data!K214:R214,2),COUNTIF(Data!K214:R214,3),COUNTIF(Data!K214:R214,4),COUNTIF(Data!K214:R214,5),COUNTIF(Data!K214:R214,6),COUNTIF(Data!K214:R214,7)),"")</f>
        <v/>
      </c>
      <c r="AE214" s="4" t="str">
        <f>IF(COUNTIF(Data!K214:R214,4)=8,"Remove","")</f>
        <v/>
      </c>
      <c r="AG214" s="2" t="str">
        <f>IF(Data!T214&gt;0,Data!T214-4,"")</f>
        <v/>
      </c>
      <c r="AH214" s="2" t="str">
        <f>IF(Data!U214&gt;0,Data!U214-4,"")</f>
        <v/>
      </c>
      <c r="AI214" s="2" t="str">
        <f>IF(Data!V214&gt;0,Data!V214-4,"")</f>
        <v/>
      </c>
      <c r="AJ214" s="2" t="str">
        <f>IF(Data!W214&gt;0,Data!W214-4,"")</f>
        <v/>
      </c>
      <c r="AK214" s="2" t="str">
        <f>IF(Data!X214&gt;0,Data!X214-4,"")</f>
        <v/>
      </c>
      <c r="AL214" s="2" t="str">
        <f>IF(Data!Y214&gt;0,Data!Y214-4,"")</f>
        <v/>
      </c>
      <c r="AM214" s="2" t="str">
        <f>IF(Data!Z214&gt;0,Data!Z214-4,"")</f>
        <v/>
      </c>
      <c r="AN214" s="2" t="str">
        <f>IF(Data!AA214&gt;0,Data!AA214-4,"")</f>
        <v/>
      </c>
      <c r="AP214" s="7" t="str">
        <f t="shared" si="67"/>
        <v/>
      </c>
      <c r="AQ214" s="7" t="str">
        <f t="shared" si="79"/>
        <v/>
      </c>
      <c r="AR214" s="4" t="str">
        <f t="shared" si="68"/>
        <v/>
      </c>
      <c r="AT214" s="4" t="str">
        <f>IF(MAX(COUNTIF(Data!T214:AA214,1),COUNTIF(Data!T214:AA214,2),COUNTIF(Data!T214:AA214,3),COUNTIF(Data!T214:AA214,4),COUNTIF(Data!T214:AA214,5),COUNTIF(Data!T214:AA214,6),COUNTIF(Data!T214:AA214,7))&gt;0,MAX(COUNTIF(Data!T214:AA214,1),COUNTIF(Data!T214:AA214,2),COUNTIF(Data!T214:AA214,3),COUNTIF(Data!T214:AA214,4),COUNTIF(Data!T214:AA214,5),COUNTIF(Data!T214:AA214,6),COUNTIF(Data!T214:AA214,7)),"")</f>
        <v/>
      </c>
      <c r="AU214" s="4" t="str">
        <f>IF(COUNTIF(Data!T214:AA214,4)=8,"Remove","")</f>
        <v/>
      </c>
      <c r="AW214" s="2" t="str">
        <f>IF(Data!AC214&gt;0,Data!AC214-4,"")</f>
        <v/>
      </c>
      <c r="AX214" s="2" t="str">
        <f>IF(Data!AD214&gt;0,Data!AD214-4,"")</f>
        <v/>
      </c>
      <c r="AY214" s="2" t="str">
        <f>IF(Data!AE214&gt;0,Data!AE214-4,"")</f>
        <v/>
      </c>
      <c r="AZ214" s="2" t="str">
        <f>IF(Data!AF214&gt;0,Data!AF214-4,"")</f>
        <v/>
      </c>
      <c r="BA214" s="2" t="str">
        <f>IF(Data!AG214&gt;0,Data!AG214-4,"")</f>
        <v/>
      </c>
      <c r="BB214" s="2" t="str">
        <f>IF(Data!AH214&gt;0,Data!AH214-4,"")</f>
        <v/>
      </c>
      <c r="BC214" s="2" t="str">
        <f>IF(Data!AI214&gt;0,Data!AI214-4,"")</f>
        <v/>
      </c>
      <c r="BD214" s="2" t="str">
        <f>IF(Data!AJ214&gt;0,Data!AJ214-4,"")</f>
        <v/>
      </c>
      <c r="BF214" s="7" t="str">
        <f t="shared" si="69"/>
        <v/>
      </c>
      <c r="BG214" s="7" t="str">
        <f t="shared" si="80"/>
        <v/>
      </c>
      <c r="BH214" s="4" t="str">
        <f t="shared" si="70"/>
        <v/>
      </c>
      <c r="BJ214" s="4" t="str">
        <f>IF(MAX(COUNTIF(Data!AC214:AJ214,1),COUNTIF(Data!AC214:AJ214,2),COUNTIF(Data!AC214:AJ214,3),COUNTIF(Data!AC214:AJ214,4),COUNTIF(Data!AC214:AJ214,5),COUNTIF(Data!AC214:AJ214,6),COUNTIF(Data!AC214:AJ214,7))&gt;0,MAX(COUNTIF(Data!AC214:AJ214,1),COUNTIF(Data!AC214:AJ214,2),COUNTIF(Data!AC214:AJ214,3),COUNTIF(Data!AC214:AJ214,4),COUNTIF(Data!AC214:AJ214,5),COUNTIF(Data!AC214:AJ214,6),COUNTIF(Data!AC214:AJ214,7)),"")</f>
        <v/>
      </c>
      <c r="BK214" s="4" t="str">
        <f>IF(COUNTIF(Data!AC214:AJ214,4)=8,"Remove","")</f>
        <v/>
      </c>
      <c r="BM214" s="2" t="str">
        <f>IF(Data!AL214&gt;0,Data!AL214-4,"")</f>
        <v/>
      </c>
      <c r="BN214" s="2" t="str">
        <f>IF(Data!AM214&gt;0,Data!AM214-4,"")</f>
        <v/>
      </c>
      <c r="BO214" s="2" t="str">
        <f>IF(Data!AN214&gt;0,Data!AN214-4,"")</f>
        <v/>
      </c>
      <c r="BP214" s="2" t="str">
        <f>IF(Data!AO214&gt;0,Data!AO214-4,"")</f>
        <v/>
      </c>
      <c r="BQ214" s="2" t="str">
        <f>IF(Data!AP214&gt;0,Data!AP214-4,"")</f>
        <v/>
      </c>
      <c r="BR214" s="2" t="str">
        <f>IF(Data!AQ214&gt;0,Data!AQ214-4,"")</f>
        <v/>
      </c>
      <c r="BS214" s="2" t="str">
        <f>IF(Data!AR214&gt;0,Data!AR214-4,"")</f>
        <v/>
      </c>
      <c r="BT214" s="2" t="str">
        <f>IF(Data!AS214&gt;0,Data!AS214-4,"")</f>
        <v/>
      </c>
      <c r="BV214" s="7" t="str">
        <f t="shared" si="71"/>
        <v/>
      </c>
      <c r="BW214" s="7" t="str">
        <f t="shared" si="81"/>
        <v/>
      </c>
      <c r="BX214" s="4" t="str">
        <f t="shared" si="72"/>
        <v/>
      </c>
      <c r="BZ214" s="4" t="str">
        <f>IF(MAX(COUNTIF(Data!AL214:AS214,1),COUNTIF(Data!AL214:AS214,2),COUNTIF(Data!AL214:AS214,3),COUNTIF(Data!AL214:AS214,4),COUNTIF(Data!AL214:AS214,5),COUNTIF(Data!AL214:AS214,6),COUNTIF(Data!AL214:AS214,7))&gt;0,MAX(COUNTIF(Data!AL214:AS214,1),COUNTIF(Data!AL214:AS214,2),COUNTIF(Data!AL214:AS214,3),COUNTIF(Data!AL214:AS214,4),COUNTIF(Data!AL214:AS214,5),COUNTIF(Data!AL214:AS214,6),COUNTIF(Data!AL214:AS214,7)),"")</f>
        <v/>
      </c>
      <c r="CA214" s="4" t="str">
        <f>IF(COUNTIF(Data!AL214:AS214,4)=8,"Remove","")</f>
        <v/>
      </c>
      <c r="CC214" s="2" t="str">
        <f>IF(Data!AU214&gt;0,Data!AU214-4,"")</f>
        <v/>
      </c>
      <c r="CD214" s="2" t="str">
        <f>IF(Data!AV214&gt;0,Data!AV214-4,"")</f>
        <v/>
      </c>
      <c r="CE214" s="2" t="str">
        <f>IF(Data!AW214&gt;0,Data!AW214-4,"")</f>
        <v/>
      </c>
      <c r="CF214" s="2" t="str">
        <f>IF(Data!AX214&gt;0,Data!AX214-4,"")</f>
        <v/>
      </c>
      <c r="CG214" s="2" t="str">
        <f>IF(Data!AY214&gt;0,Data!AY214-4,"")</f>
        <v/>
      </c>
      <c r="CH214" s="2" t="str">
        <f>IF(Data!AZ214&gt;0,Data!AZ214-4,"")</f>
        <v/>
      </c>
      <c r="CI214" s="2" t="str">
        <f>IF(Data!BA214&gt;0,Data!BA214-4,"")</f>
        <v/>
      </c>
      <c r="CJ214" s="2" t="str">
        <f>IF(Data!BB214&gt;0,Data!BB214-4,"")</f>
        <v/>
      </c>
      <c r="CL214" s="7" t="str">
        <f t="shared" si="73"/>
        <v/>
      </c>
      <c r="CM214" s="7" t="str">
        <f t="shared" si="82"/>
        <v/>
      </c>
      <c r="CN214" s="4" t="str">
        <f t="shared" si="74"/>
        <v/>
      </c>
      <c r="CP214" s="4" t="str">
        <f>IF(MAX(COUNTIF(Data!AU214:BB214,1),COUNTIF(Data!AU214:BB214,2),COUNTIF(Data!AU214:BB214,3),COUNTIF(Data!AU214:BB214,4),COUNTIF(Data!AU214:BB214,5),COUNTIF(Data!AU214:BB214,6),COUNTIF(Data!AU214:BB214,7))&gt;0,MAX(COUNTIF(Data!AU214:BB214,1),COUNTIF(Data!AU214:BB214,2),COUNTIF(Data!AU214:BB214,3),COUNTIF(Data!AU214:BB214,4),COUNTIF(Data!AU214:BB214,5),COUNTIF(Data!AU214:BB214,6),COUNTIF(Data!AU214:BB214,7)),"")</f>
        <v/>
      </c>
      <c r="CQ214" s="4" t="str">
        <f>IF(COUNTIF(Data!AU214:BB214,4)=8,"Remove","")</f>
        <v/>
      </c>
      <c r="CS214" s="2" t="str">
        <f>IF(Data!BD214&gt;0,Data!BD214-4,"")</f>
        <v/>
      </c>
      <c r="CT214" s="2" t="str">
        <f>IF(Data!BE214&gt;0,Data!BE214-4,"")</f>
        <v/>
      </c>
      <c r="CU214" s="2" t="str">
        <f>IF(Data!BF214&gt;0,Data!BF214-4,"")</f>
        <v/>
      </c>
      <c r="CV214" s="2" t="str">
        <f>IF(Data!BG214&gt;0,Data!BG214-4,"")</f>
        <v/>
      </c>
      <c r="CW214" s="2" t="str">
        <f>IF(Data!BH214&gt;0,Data!BH214-4,"")</f>
        <v/>
      </c>
      <c r="CX214" s="2" t="str">
        <f>IF(Data!BI214&gt;0,Data!BI214-4,"")</f>
        <v/>
      </c>
      <c r="CY214" s="2" t="str">
        <f>IF(Data!BJ214&gt;0,Data!BJ214-4,"")</f>
        <v/>
      </c>
      <c r="CZ214" s="2" t="str">
        <f>IF(Data!BK214&gt;0,Data!BK214-4,"")</f>
        <v/>
      </c>
      <c r="DB214" s="7" t="str">
        <f t="shared" si="75"/>
        <v/>
      </c>
      <c r="DC214" s="7" t="str">
        <f t="shared" si="83"/>
        <v/>
      </c>
      <c r="DD214" s="4" t="str">
        <f t="shared" si="76"/>
        <v/>
      </c>
      <c r="DF214" s="4" t="str">
        <f>IF(MAX(COUNTIF(Data!BD214:BK214,1),COUNTIF(Data!BD214:BK214,2),COUNTIF(Data!BD214:BK214,3),COUNTIF(Data!BD214:BK214,4),COUNTIF(Data!BD214:BK214,5),COUNTIF(Data!BD214:BK214,6),COUNTIF(Data!BD214:BK214,7))&gt;0,MAX(COUNTIF(Data!BD214:BK214,1),COUNTIF(Data!BD214:BK214,2),COUNTIF(Data!BD214:BK214,3),COUNTIF(Data!BD214:BK214,4),COUNTIF(Data!BD214:BK214,5),COUNTIF(Data!BD214:BK214,6),COUNTIF(Data!BD214:BK214,7)),"")</f>
        <v/>
      </c>
      <c r="DG214" s="4" t="str">
        <f>IF(COUNTIF(Data!BD214:BK214,4)=8,"Remove","")</f>
        <v/>
      </c>
    </row>
    <row r="215" spans="1:111" x14ac:dyDescent="0.25">
      <c r="A215" s="2" t="str">
        <f>IF(Data!B215&gt;0,Data!B215-4,"")</f>
        <v/>
      </c>
      <c r="B215" s="2" t="str">
        <f>IF(Data!C215&gt;0,Data!C215-4,"")</f>
        <v/>
      </c>
      <c r="C215" s="2" t="str">
        <f>IF(Data!D215&gt;0,Data!D215-4,"")</f>
        <v/>
      </c>
      <c r="D215" s="2" t="str">
        <f>IF(Data!E215&gt;0,Data!E215-4,"")</f>
        <v/>
      </c>
      <c r="E215" s="2" t="str">
        <f>IF(Data!F215&gt;0,Data!F215-4,"")</f>
        <v/>
      </c>
      <c r="F215" s="2" t="str">
        <f>IF(Data!G215&gt;0,Data!G215-4,"")</f>
        <v/>
      </c>
      <c r="G215" s="2" t="str">
        <f>IF(Data!H215&gt;0,Data!H215-4,"")</f>
        <v/>
      </c>
      <c r="H215" s="2" t="str">
        <f>IF(Data!I215&gt;0,Data!I215-4,"")</f>
        <v/>
      </c>
      <c r="J215" s="7" t="str">
        <f t="shared" si="63"/>
        <v/>
      </c>
      <c r="K215" s="7" t="str">
        <f t="shared" si="77"/>
        <v/>
      </c>
      <c r="L215" s="4" t="str">
        <f t="shared" si="64"/>
        <v/>
      </c>
      <c r="N215" s="4" t="str">
        <f>IF(MAX(COUNTIF(Data!B215:I215,1),COUNTIF(Data!B215:I215,2),COUNTIF(Data!B215:I215,3),COUNTIF(Data!B215:I215,4),COUNTIF(Data!B215:I215,5),COUNTIF(Data!B215:I215,6),COUNTIF(Data!B215:I215,7))&gt;0,MAX(COUNTIF(Data!B215:I215,1),COUNTIF(Data!B215:I215,2),COUNTIF(Data!B215:I215,3),COUNTIF(Data!B215:I215,4),COUNTIF(Data!B215:I215,5),COUNTIF(Data!B215:I215,6),COUNTIF(Data!B215:I215,7)),"")</f>
        <v/>
      </c>
      <c r="O215" s="4" t="str">
        <f>IF(COUNTIF(Data!B215:I215,4)=8,"Remove","")</f>
        <v/>
      </c>
      <c r="Q215" s="2" t="str">
        <f>IF(Data!K215&gt;0,Data!K215-4,"")</f>
        <v/>
      </c>
      <c r="R215" s="2" t="str">
        <f>IF(Data!L215&gt;0,Data!L215-4,"")</f>
        <v/>
      </c>
      <c r="S215" s="2" t="str">
        <f>IF(Data!M215&gt;0,Data!M215-4,"")</f>
        <v/>
      </c>
      <c r="T215" s="2" t="str">
        <f>IF(Data!N215&gt;0,Data!N215-4,"")</f>
        <v/>
      </c>
      <c r="U215" s="2" t="str">
        <f>IF(Data!O215&gt;0,Data!O215-4,"")</f>
        <v/>
      </c>
      <c r="V215" s="2" t="str">
        <f>IF(Data!P215&gt;0,Data!P215-4,"")</f>
        <v/>
      </c>
      <c r="W215" s="2" t="str">
        <f>IF(Data!Q215&gt;0,Data!Q215-4,"")</f>
        <v/>
      </c>
      <c r="X215" s="2" t="str">
        <f>IF(Data!R215&gt;0,Data!R215-4,"")</f>
        <v/>
      </c>
      <c r="Y215" s="59"/>
      <c r="Z215" s="7" t="str">
        <f t="shared" si="65"/>
        <v/>
      </c>
      <c r="AA215" s="7" t="str">
        <f t="shared" si="78"/>
        <v/>
      </c>
      <c r="AB215" s="4" t="str">
        <f t="shared" si="66"/>
        <v/>
      </c>
      <c r="AC215" s="59"/>
      <c r="AD215" s="4" t="str">
        <f>IF(MAX(COUNTIF(Data!K215:R215,1),COUNTIF(Data!K215:R215,2),COUNTIF(Data!K215:R215,3),COUNTIF(Data!K215:R215,4),COUNTIF(Data!K215:R215,5),COUNTIF(Data!K215:R215,6),COUNTIF(Data!K215:R215,7))&gt;0,MAX(COUNTIF(Data!K215:R215,1),COUNTIF(Data!K215:R215,2),COUNTIF(Data!K215:R215,3),COUNTIF(Data!K215:R215,4),COUNTIF(Data!K215:R215,5),COUNTIF(Data!K215:R215,6),COUNTIF(Data!K215:R215,7)),"")</f>
        <v/>
      </c>
      <c r="AE215" s="4" t="str">
        <f>IF(COUNTIF(Data!K215:R215,4)=8,"Remove","")</f>
        <v/>
      </c>
      <c r="AG215" s="2" t="str">
        <f>IF(Data!T215&gt;0,Data!T215-4,"")</f>
        <v/>
      </c>
      <c r="AH215" s="2" t="str">
        <f>IF(Data!U215&gt;0,Data!U215-4,"")</f>
        <v/>
      </c>
      <c r="AI215" s="2" t="str">
        <f>IF(Data!V215&gt;0,Data!V215-4,"")</f>
        <v/>
      </c>
      <c r="AJ215" s="2" t="str">
        <f>IF(Data!W215&gt;0,Data!W215-4,"")</f>
        <v/>
      </c>
      <c r="AK215" s="2" t="str">
        <f>IF(Data!X215&gt;0,Data!X215-4,"")</f>
        <v/>
      </c>
      <c r="AL215" s="2" t="str">
        <f>IF(Data!Y215&gt;0,Data!Y215-4,"")</f>
        <v/>
      </c>
      <c r="AM215" s="2" t="str">
        <f>IF(Data!Z215&gt;0,Data!Z215-4,"")</f>
        <v/>
      </c>
      <c r="AN215" s="2" t="str">
        <f>IF(Data!AA215&gt;0,Data!AA215-4,"")</f>
        <v/>
      </c>
      <c r="AP215" s="7" t="str">
        <f t="shared" si="67"/>
        <v/>
      </c>
      <c r="AQ215" s="7" t="str">
        <f t="shared" si="79"/>
        <v/>
      </c>
      <c r="AR215" s="4" t="str">
        <f t="shared" si="68"/>
        <v/>
      </c>
      <c r="AT215" s="4" t="str">
        <f>IF(MAX(COUNTIF(Data!T215:AA215,1),COUNTIF(Data!T215:AA215,2),COUNTIF(Data!T215:AA215,3),COUNTIF(Data!T215:AA215,4),COUNTIF(Data!T215:AA215,5),COUNTIF(Data!T215:AA215,6),COUNTIF(Data!T215:AA215,7))&gt;0,MAX(COUNTIF(Data!T215:AA215,1),COUNTIF(Data!T215:AA215,2),COUNTIF(Data!T215:AA215,3),COUNTIF(Data!T215:AA215,4),COUNTIF(Data!T215:AA215,5),COUNTIF(Data!T215:AA215,6),COUNTIF(Data!T215:AA215,7)),"")</f>
        <v/>
      </c>
      <c r="AU215" s="4" t="str">
        <f>IF(COUNTIF(Data!T215:AA215,4)=8,"Remove","")</f>
        <v/>
      </c>
      <c r="AW215" s="2" t="str">
        <f>IF(Data!AC215&gt;0,Data!AC215-4,"")</f>
        <v/>
      </c>
      <c r="AX215" s="2" t="str">
        <f>IF(Data!AD215&gt;0,Data!AD215-4,"")</f>
        <v/>
      </c>
      <c r="AY215" s="2" t="str">
        <f>IF(Data!AE215&gt;0,Data!AE215-4,"")</f>
        <v/>
      </c>
      <c r="AZ215" s="2" t="str">
        <f>IF(Data!AF215&gt;0,Data!AF215-4,"")</f>
        <v/>
      </c>
      <c r="BA215" s="2" t="str">
        <f>IF(Data!AG215&gt;0,Data!AG215-4,"")</f>
        <v/>
      </c>
      <c r="BB215" s="2" t="str">
        <f>IF(Data!AH215&gt;0,Data!AH215-4,"")</f>
        <v/>
      </c>
      <c r="BC215" s="2" t="str">
        <f>IF(Data!AI215&gt;0,Data!AI215-4,"")</f>
        <v/>
      </c>
      <c r="BD215" s="2" t="str">
        <f>IF(Data!AJ215&gt;0,Data!AJ215-4,"")</f>
        <v/>
      </c>
      <c r="BF215" s="7" t="str">
        <f t="shared" si="69"/>
        <v/>
      </c>
      <c r="BG215" s="7" t="str">
        <f t="shared" si="80"/>
        <v/>
      </c>
      <c r="BH215" s="4" t="str">
        <f t="shared" si="70"/>
        <v/>
      </c>
      <c r="BJ215" s="4" t="str">
        <f>IF(MAX(COUNTIF(Data!AC215:AJ215,1),COUNTIF(Data!AC215:AJ215,2),COUNTIF(Data!AC215:AJ215,3),COUNTIF(Data!AC215:AJ215,4),COUNTIF(Data!AC215:AJ215,5),COUNTIF(Data!AC215:AJ215,6),COUNTIF(Data!AC215:AJ215,7))&gt;0,MAX(COUNTIF(Data!AC215:AJ215,1),COUNTIF(Data!AC215:AJ215,2),COUNTIF(Data!AC215:AJ215,3),COUNTIF(Data!AC215:AJ215,4),COUNTIF(Data!AC215:AJ215,5),COUNTIF(Data!AC215:AJ215,6),COUNTIF(Data!AC215:AJ215,7)),"")</f>
        <v/>
      </c>
      <c r="BK215" s="4" t="str">
        <f>IF(COUNTIF(Data!AC215:AJ215,4)=8,"Remove","")</f>
        <v/>
      </c>
      <c r="BM215" s="2" t="str">
        <f>IF(Data!AL215&gt;0,Data!AL215-4,"")</f>
        <v/>
      </c>
      <c r="BN215" s="2" t="str">
        <f>IF(Data!AM215&gt;0,Data!AM215-4,"")</f>
        <v/>
      </c>
      <c r="BO215" s="2" t="str">
        <f>IF(Data!AN215&gt;0,Data!AN215-4,"")</f>
        <v/>
      </c>
      <c r="BP215" s="2" t="str">
        <f>IF(Data!AO215&gt;0,Data!AO215-4,"")</f>
        <v/>
      </c>
      <c r="BQ215" s="2" t="str">
        <f>IF(Data!AP215&gt;0,Data!AP215-4,"")</f>
        <v/>
      </c>
      <c r="BR215" s="2" t="str">
        <f>IF(Data!AQ215&gt;0,Data!AQ215-4,"")</f>
        <v/>
      </c>
      <c r="BS215" s="2" t="str">
        <f>IF(Data!AR215&gt;0,Data!AR215-4,"")</f>
        <v/>
      </c>
      <c r="BT215" s="2" t="str">
        <f>IF(Data!AS215&gt;0,Data!AS215-4,"")</f>
        <v/>
      </c>
      <c r="BV215" s="7" t="str">
        <f t="shared" si="71"/>
        <v/>
      </c>
      <c r="BW215" s="7" t="str">
        <f t="shared" si="81"/>
        <v/>
      </c>
      <c r="BX215" s="4" t="str">
        <f t="shared" si="72"/>
        <v/>
      </c>
      <c r="BZ215" s="4" t="str">
        <f>IF(MAX(COUNTIF(Data!AL215:AS215,1),COUNTIF(Data!AL215:AS215,2),COUNTIF(Data!AL215:AS215,3),COUNTIF(Data!AL215:AS215,4),COUNTIF(Data!AL215:AS215,5),COUNTIF(Data!AL215:AS215,6),COUNTIF(Data!AL215:AS215,7))&gt;0,MAX(COUNTIF(Data!AL215:AS215,1),COUNTIF(Data!AL215:AS215,2),COUNTIF(Data!AL215:AS215,3),COUNTIF(Data!AL215:AS215,4),COUNTIF(Data!AL215:AS215,5),COUNTIF(Data!AL215:AS215,6),COUNTIF(Data!AL215:AS215,7)),"")</f>
        <v/>
      </c>
      <c r="CA215" s="4" t="str">
        <f>IF(COUNTIF(Data!AL215:AS215,4)=8,"Remove","")</f>
        <v/>
      </c>
      <c r="CC215" s="2" t="str">
        <f>IF(Data!AU215&gt;0,Data!AU215-4,"")</f>
        <v/>
      </c>
      <c r="CD215" s="2" t="str">
        <f>IF(Data!AV215&gt;0,Data!AV215-4,"")</f>
        <v/>
      </c>
      <c r="CE215" s="2" t="str">
        <f>IF(Data!AW215&gt;0,Data!AW215-4,"")</f>
        <v/>
      </c>
      <c r="CF215" s="2" t="str">
        <f>IF(Data!AX215&gt;0,Data!AX215-4,"")</f>
        <v/>
      </c>
      <c r="CG215" s="2" t="str">
        <f>IF(Data!AY215&gt;0,Data!AY215-4,"")</f>
        <v/>
      </c>
      <c r="CH215" s="2" t="str">
        <f>IF(Data!AZ215&gt;0,Data!AZ215-4,"")</f>
        <v/>
      </c>
      <c r="CI215" s="2" t="str">
        <f>IF(Data!BA215&gt;0,Data!BA215-4,"")</f>
        <v/>
      </c>
      <c r="CJ215" s="2" t="str">
        <f>IF(Data!BB215&gt;0,Data!BB215-4,"")</f>
        <v/>
      </c>
      <c r="CL215" s="7" t="str">
        <f t="shared" si="73"/>
        <v/>
      </c>
      <c r="CM215" s="7" t="str">
        <f t="shared" si="82"/>
        <v/>
      </c>
      <c r="CN215" s="4" t="str">
        <f t="shared" si="74"/>
        <v/>
      </c>
      <c r="CP215" s="4" t="str">
        <f>IF(MAX(COUNTIF(Data!AU215:BB215,1),COUNTIF(Data!AU215:BB215,2),COUNTIF(Data!AU215:BB215,3),COUNTIF(Data!AU215:BB215,4),COUNTIF(Data!AU215:BB215,5),COUNTIF(Data!AU215:BB215,6),COUNTIF(Data!AU215:BB215,7))&gt;0,MAX(COUNTIF(Data!AU215:BB215,1),COUNTIF(Data!AU215:BB215,2),COUNTIF(Data!AU215:BB215,3),COUNTIF(Data!AU215:BB215,4),COUNTIF(Data!AU215:BB215,5),COUNTIF(Data!AU215:BB215,6),COUNTIF(Data!AU215:BB215,7)),"")</f>
        <v/>
      </c>
      <c r="CQ215" s="4" t="str">
        <f>IF(COUNTIF(Data!AU215:BB215,4)=8,"Remove","")</f>
        <v/>
      </c>
      <c r="CS215" s="2" t="str">
        <f>IF(Data!BD215&gt;0,Data!BD215-4,"")</f>
        <v/>
      </c>
      <c r="CT215" s="2" t="str">
        <f>IF(Data!BE215&gt;0,Data!BE215-4,"")</f>
        <v/>
      </c>
      <c r="CU215" s="2" t="str">
        <f>IF(Data!BF215&gt;0,Data!BF215-4,"")</f>
        <v/>
      </c>
      <c r="CV215" s="2" t="str">
        <f>IF(Data!BG215&gt;0,Data!BG215-4,"")</f>
        <v/>
      </c>
      <c r="CW215" s="2" t="str">
        <f>IF(Data!BH215&gt;0,Data!BH215-4,"")</f>
        <v/>
      </c>
      <c r="CX215" s="2" t="str">
        <f>IF(Data!BI215&gt;0,Data!BI215-4,"")</f>
        <v/>
      </c>
      <c r="CY215" s="2" t="str">
        <f>IF(Data!BJ215&gt;0,Data!BJ215-4,"")</f>
        <v/>
      </c>
      <c r="CZ215" s="2" t="str">
        <f>IF(Data!BK215&gt;0,Data!BK215-4,"")</f>
        <v/>
      </c>
      <c r="DB215" s="7" t="str">
        <f t="shared" si="75"/>
        <v/>
      </c>
      <c r="DC215" s="7" t="str">
        <f t="shared" si="83"/>
        <v/>
      </c>
      <c r="DD215" s="4" t="str">
        <f t="shared" si="76"/>
        <v/>
      </c>
      <c r="DF215" s="4" t="str">
        <f>IF(MAX(COUNTIF(Data!BD215:BK215,1),COUNTIF(Data!BD215:BK215,2),COUNTIF(Data!BD215:BK215,3),COUNTIF(Data!BD215:BK215,4),COUNTIF(Data!BD215:BK215,5),COUNTIF(Data!BD215:BK215,6),COUNTIF(Data!BD215:BK215,7))&gt;0,MAX(COUNTIF(Data!BD215:BK215,1),COUNTIF(Data!BD215:BK215,2),COUNTIF(Data!BD215:BK215,3),COUNTIF(Data!BD215:BK215,4),COUNTIF(Data!BD215:BK215,5),COUNTIF(Data!BD215:BK215,6),COUNTIF(Data!BD215:BK215,7)),"")</f>
        <v/>
      </c>
      <c r="DG215" s="4" t="str">
        <f>IF(COUNTIF(Data!BD215:BK215,4)=8,"Remove","")</f>
        <v/>
      </c>
    </row>
    <row r="216" spans="1:111" x14ac:dyDescent="0.25">
      <c r="A216" s="2" t="str">
        <f>IF(Data!B216&gt;0,Data!B216-4,"")</f>
        <v/>
      </c>
      <c r="B216" s="2" t="str">
        <f>IF(Data!C216&gt;0,Data!C216-4,"")</f>
        <v/>
      </c>
      <c r="C216" s="2" t="str">
        <f>IF(Data!D216&gt;0,Data!D216-4,"")</f>
        <v/>
      </c>
      <c r="D216" s="2" t="str">
        <f>IF(Data!E216&gt;0,Data!E216-4,"")</f>
        <v/>
      </c>
      <c r="E216" s="2" t="str">
        <f>IF(Data!F216&gt;0,Data!F216-4,"")</f>
        <v/>
      </c>
      <c r="F216" s="2" t="str">
        <f>IF(Data!G216&gt;0,Data!G216-4,"")</f>
        <v/>
      </c>
      <c r="G216" s="2" t="str">
        <f>IF(Data!H216&gt;0,Data!H216-4,"")</f>
        <v/>
      </c>
      <c r="H216" s="2" t="str">
        <f>IF(Data!I216&gt;0,Data!I216-4,"")</f>
        <v/>
      </c>
      <c r="J216" s="7" t="str">
        <f t="shared" si="63"/>
        <v/>
      </c>
      <c r="K216" s="7" t="str">
        <f t="shared" si="77"/>
        <v/>
      </c>
      <c r="L216" s="4" t="str">
        <f t="shared" si="64"/>
        <v/>
      </c>
      <c r="N216" s="4" t="str">
        <f>IF(MAX(COUNTIF(Data!B216:I216,1),COUNTIF(Data!B216:I216,2),COUNTIF(Data!B216:I216,3),COUNTIF(Data!B216:I216,4),COUNTIF(Data!B216:I216,5),COUNTIF(Data!B216:I216,6),COUNTIF(Data!B216:I216,7))&gt;0,MAX(COUNTIF(Data!B216:I216,1),COUNTIF(Data!B216:I216,2),COUNTIF(Data!B216:I216,3),COUNTIF(Data!B216:I216,4),COUNTIF(Data!B216:I216,5),COUNTIF(Data!B216:I216,6),COUNTIF(Data!B216:I216,7)),"")</f>
        <v/>
      </c>
      <c r="O216" s="4" t="str">
        <f>IF(COUNTIF(Data!B216:I216,4)=8,"Remove","")</f>
        <v/>
      </c>
      <c r="Q216" s="2" t="str">
        <f>IF(Data!K216&gt;0,Data!K216-4,"")</f>
        <v/>
      </c>
      <c r="R216" s="2" t="str">
        <f>IF(Data!L216&gt;0,Data!L216-4,"")</f>
        <v/>
      </c>
      <c r="S216" s="2" t="str">
        <f>IF(Data!M216&gt;0,Data!M216-4,"")</f>
        <v/>
      </c>
      <c r="T216" s="2" t="str">
        <f>IF(Data!N216&gt;0,Data!N216-4,"")</f>
        <v/>
      </c>
      <c r="U216" s="2" t="str">
        <f>IF(Data!O216&gt;0,Data!O216-4,"")</f>
        <v/>
      </c>
      <c r="V216" s="2" t="str">
        <f>IF(Data!P216&gt;0,Data!P216-4,"")</f>
        <v/>
      </c>
      <c r="W216" s="2" t="str">
        <f>IF(Data!Q216&gt;0,Data!Q216-4,"")</f>
        <v/>
      </c>
      <c r="X216" s="2" t="str">
        <f>IF(Data!R216&gt;0,Data!R216-4,"")</f>
        <v/>
      </c>
      <c r="Y216" s="59"/>
      <c r="Z216" s="7" t="str">
        <f t="shared" si="65"/>
        <v/>
      </c>
      <c r="AA216" s="7" t="str">
        <f t="shared" si="78"/>
        <v/>
      </c>
      <c r="AB216" s="4" t="str">
        <f t="shared" si="66"/>
        <v/>
      </c>
      <c r="AC216" s="59"/>
      <c r="AD216" s="4" t="str">
        <f>IF(MAX(COUNTIF(Data!K216:R216,1),COUNTIF(Data!K216:R216,2),COUNTIF(Data!K216:R216,3),COUNTIF(Data!K216:R216,4),COUNTIF(Data!K216:R216,5),COUNTIF(Data!K216:R216,6),COUNTIF(Data!K216:R216,7))&gt;0,MAX(COUNTIF(Data!K216:R216,1),COUNTIF(Data!K216:R216,2),COUNTIF(Data!K216:R216,3),COUNTIF(Data!K216:R216,4),COUNTIF(Data!K216:R216,5),COUNTIF(Data!K216:R216,6),COUNTIF(Data!K216:R216,7)),"")</f>
        <v/>
      </c>
      <c r="AE216" s="4" t="str">
        <f>IF(COUNTIF(Data!K216:R216,4)=8,"Remove","")</f>
        <v/>
      </c>
      <c r="AG216" s="2" t="str">
        <f>IF(Data!T216&gt;0,Data!T216-4,"")</f>
        <v/>
      </c>
      <c r="AH216" s="2" t="str">
        <f>IF(Data!U216&gt;0,Data!U216-4,"")</f>
        <v/>
      </c>
      <c r="AI216" s="2" t="str">
        <f>IF(Data!V216&gt;0,Data!V216-4,"")</f>
        <v/>
      </c>
      <c r="AJ216" s="2" t="str">
        <f>IF(Data!W216&gt;0,Data!W216-4,"")</f>
        <v/>
      </c>
      <c r="AK216" s="2" t="str">
        <f>IF(Data!X216&gt;0,Data!X216-4,"")</f>
        <v/>
      </c>
      <c r="AL216" s="2" t="str">
        <f>IF(Data!Y216&gt;0,Data!Y216-4,"")</f>
        <v/>
      </c>
      <c r="AM216" s="2" t="str">
        <f>IF(Data!Z216&gt;0,Data!Z216-4,"")</f>
        <v/>
      </c>
      <c r="AN216" s="2" t="str">
        <f>IF(Data!AA216&gt;0,Data!AA216-4,"")</f>
        <v/>
      </c>
      <c r="AP216" s="7" t="str">
        <f t="shared" si="67"/>
        <v/>
      </c>
      <c r="AQ216" s="7" t="str">
        <f t="shared" si="79"/>
        <v/>
      </c>
      <c r="AR216" s="4" t="str">
        <f t="shared" si="68"/>
        <v/>
      </c>
      <c r="AT216" s="4" t="str">
        <f>IF(MAX(COUNTIF(Data!T216:AA216,1),COUNTIF(Data!T216:AA216,2),COUNTIF(Data!T216:AA216,3),COUNTIF(Data!T216:AA216,4),COUNTIF(Data!T216:AA216,5),COUNTIF(Data!T216:AA216,6),COUNTIF(Data!T216:AA216,7))&gt;0,MAX(COUNTIF(Data!T216:AA216,1),COUNTIF(Data!T216:AA216,2),COUNTIF(Data!T216:AA216,3),COUNTIF(Data!T216:AA216,4),COUNTIF(Data!T216:AA216,5),COUNTIF(Data!T216:AA216,6),COUNTIF(Data!T216:AA216,7)),"")</f>
        <v/>
      </c>
      <c r="AU216" s="4" t="str">
        <f>IF(COUNTIF(Data!T216:AA216,4)=8,"Remove","")</f>
        <v/>
      </c>
      <c r="AW216" s="2" t="str">
        <f>IF(Data!AC216&gt;0,Data!AC216-4,"")</f>
        <v/>
      </c>
      <c r="AX216" s="2" t="str">
        <f>IF(Data!AD216&gt;0,Data!AD216-4,"")</f>
        <v/>
      </c>
      <c r="AY216" s="2" t="str">
        <f>IF(Data!AE216&gt;0,Data!AE216-4,"")</f>
        <v/>
      </c>
      <c r="AZ216" s="2" t="str">
        <f>IF(Data!AF216&gt;0,Data!AF216-4,"")</f>
        <v/>
      </c>
      <c r="BA216" s="2" t="str">
        <f>IF(Data!AG216&gt;0,Data!AG216-4,"")</f>
        <v/>
      </c>
      <c r="BB216" s="2" t="str">
        <f>IF(Data!AH216&gt;0,Data!AH216-4,"")</f>
        <v/>
      </c>
      <c r="BC216" s="2" t="str">
        <f>IF(Data!AI216&gt;0,Data!AI216-4,"")</f>
        <v/>
      </c>
      <c r="BD216" s="2" t="str">
        <f>IF(Data!AJ216&gt;0,Data!AJ216-4,"")</f>
        <v/>
      </c>
      <c r="BF216" s="7" t="str">
        <f t="shared" si="69"/>
        <v/>
      </c>
      <c r="BG216" s="7" t="str">
        <f t="shared" si="80"/>
        <v/>
      </c>
      <c r="BH216" s="4" t="str">
        <f t="shared" si="70"/>
        <v/>
      </c>
      <c r="BJ216" s="4" t="str">
        <f>IF(MAX(COUNTIF(Data!AC216:AJ216,1),COUNTIF(Data!AC216:AJ216,2),COUNTIF(Data!AC216:AJ216,3),COUNTIF(Data!AC216:AJ216,4),COUNTIF(Data!AC216:AJ216,5),COUNTIF(Data!AC216:AJ216,6),COUNTIF(Data!AC216:AJ216,7))&gt;0,MAX(COUNTIF(Data!AC216:AJ216,1),COUNTIF(Data!AC216:AJ216,2),COUNTIF(Data!AC216:AJ216,3),COUNTIF(Data!AC216:AJ216,4),COUNTIF(Data!AC216:AJ216,5),COUNTIF(Data!AC216:AJ216,6),COUNTIF(Data!AC216:AJ216,7)),"")</f>
        <v/>
      </c>
      <c r="BK216" s="4" t="str">
        <f>IF(COUNTIF(Data!AC216:AJ216,4)=8,"Remove","")</f>
        <v/>
      </c>
      <c r="BM216" s="2" t="str">
        <f>IF(Data!AL216&gt;0,Data!AL216-4,"")</f>
        <v/>
      </c>
      <c r="BN216" s="2" t="str">
        <f>IF(Data!AM216&gt;0,Data!AM216-4,"")</f>
        <v/>
      </c>
      <c r="BO216" s="2" t="str">
        <f>IF(Data!AN216&gt;0,Data!AN216-4,"")</f>
        <v/>
      </c>
      <c r="BP216" s="2" t="str">
        <f>IF(Data!AO216&gt;0,Data!AO216-4,"")</f>
        <v/>
      </c>
      <c r="BQ216" s="2" t="str">
        <f>IF(Data!AP216&gt;0,Data!AP216-4,"")</f>
        <v/>
      </c>
      <c r="BR216" s="2" t="str">
        <f>IF(Data!AQ216&gt;0,Data!AQ216-4,"")</f>
        <v/>
      </c>
      <c r="BS216" s="2" t="str">
        <f>IF(Data!AR216&gt;0,Data!AR216-4,"")</f>
        <v/>
      </c>
      <c r="BT216" s="2" t="str">
        <f>IF(Data!AS216&gt;0,Data!AS216-4,"")</f>
        <v/>
      </c>
      <c r="BV216" s="7" t="str">
        <f t="shared" si="71"/>
        <v/>
      </c>
      <c r="BW216" s="7" t="str">
        <f t="shared" si="81"/>
        <v/>
      </c>
      <c r="BX216" s="4" t="str">
        <f t="shared" si="72"/>
        <v/>
      </c>
      <c r="BZ216" s="4" t="str">
        <f>IF(MAX(COUNTIF(Data!AL216:AS216,1),COUNTIF(Data!AL216:AS216,2),COUNTIF(Data!AL216:AS216,3),COUNTIF(Data!AL216:AS216,4),COUNTIF(Data!AL216:AS216,5),COUNTIF(Data!AL216:AS216,6),COUNTIF(Data!AL216:AS216,7))&gt;0,MAX(COUNTIF(Data!AL216:AS216,1),COUNTIF(Data!AL216:AS216,2),COUNTIF(Data!AL216:AS216,3),COUNTIF(Data!AL216:AS216,4),COUNTIF(Data!AL216:AS216,5),COUNTIF(Data!AL216:AS216,6),COUNTIF(Data!AL216:AS216,7)),"")</f>
        <v/>
      </c>
      <c r="CA216" s="4" t="str">
        <f>IF(COUNTIF(Data!AL216:AS216,4)=8,"Remove","")</f>
        <v/>
      </c>
      <c r="CC216" s="2" t="str">
        <f>IF(Data!AU216&gt;0,Data!AU216-4,"")</f>
        <v/>
      </c>
      <c r="CD216" s="2" t="str">
        <f>IF(Data!AV216&gt;0,Data!AV216-4,"")</f>
        <v/>
      </c>
      <c r="CE216" s="2" t="str">
        <f>IF(Data!AW216&gt;0,Data!AW216-4,"")</f>
        <v/>
      </c>
      <c r="CF216" s="2" t="str">
        <f>IF(Data!AX216&gt;0,Data!AX216-4,"")</f>
        <v/>
      </c>
      <c r="CG216" s="2" t="str">
        <f>IF(Data!AY216&gt;0,Data!AY216-4,"")</f>
        <v/>
      </c>
      <c r="CH216" s="2" t="str">
        <f>IF(Data!AZ216&gt;0,Data!AZ216-4,"")</f>
        <v/>
      </c>
      <c r="CI216" s="2" t="str">
        <f>IF(Data!BA216&gt;0,Data!BA216-4,"")</f>
        <v/>
      </c>
      <c r="CJ216" s="2" t="str">
        <f>IF(Data!BB216&gt;0,Data!BB216-4,"")</f>
        <v/>
      </c>
      <c r="CL216" s="7" t="str">
        <f t="shared" si="73"/>
        <v/>
      </c>
      <c r="CM216" s="7" t="str">
        <f t="shared" si="82"/>
        <v/>
      </c>
      <c r="CN216" s="4" t="str">
        <f t="shared" si="74"/>
        <v/>
      </c>
      <c r="CP216" s="4" t="str">
        <f>IF(MAX(COUNTIF(Data!AU216:BB216,1),COUNTIF(Data!AU216:BB216,2),COUNTIF(Data!AU216:BB216,3),COUNTIF(Data!AU216:BB216,4),COUNTIF(Data!AU216:BB216,5),COUNTIF(Data!AU216:BB216,6),COUNTIF(Data!AU216:BB216,7))&gt;0,MAX(COUNTIF(Data!AU216:BB216,1),COUNTIF(Data!AU216:BB216,2),COUNTIF(Data!AU216:BB216,3),COUNTIF(Data!AU216:BB216,4),COUNTIF(Data!AU216:BB216,5),COUNTIF(Data!AU216:BB216,6),COUNTIF(Data!AU216:BB216,7)),"")</f>
        <v/>
      </c>
      <c r="CQ216" s="4" t="str">
        <f>IF(COUNTIF(Data!AU216:BB216,4)=8,"Remove","")</f>
        <v/>
      </c>
      <c r="CS216" s="2" t="str">
        <f>IF(Data!BD216&gt;0,Data!BD216-4,"")</f>
        <v/>
      </c>
      <c r="CT216" s="2" t="str">
        <f>IF(Data!BE216&gt;0,Data!BE216-4,"")</f>
        <v/>
      </c>
      <c r="CU216" s="2" t="str">
        <f>IF(Data!BF216&gt;0,Data!BF216-4,"")</f>
        <v/>
      </c>
      <c r="CV216" s="2" t="str">
        <f>IF(Data!BG216&gt;0,Data!BG216-4,"")</f>
        <v/>
      </c>
      <c r="CW216" s="2" t="str">
        <f>IF(Data!BH216&gt;0,Data!BH216-4,"")</f>
        <v/>
      </c>
      <c r="CX216" s="2" t="str">
        <f>IF(Data!BI216&gt;0,Data!BI216-4,"")</f>
        <v/>
      </c>
      <c r="CY216" s="2" t="str">
        <f>IF(Data!BJ216&gt;0,Data!BJ216-4,"")</f>
        <v/>
      </c>
      <c r="CZ216" s="2" t="str">
        <f>IF(Data!BK216&gt;0,Data!BK216-4,"")</f>
        <v/>
      </c>
      <c r="DB216" s="7" t="str">
        <f t="shared" si="75"/>
        <v/>
      </c>
      <c r="DC216" s="7" t="str">
        <f t="shared" si="83"/>
        <v/>
      </c>
      <c r="DD216" s="4" t="str">
        <f t="shared" si="76"/>
        <v/>
      </c>
      <c r="DF216" s="4" t="str">
        <f>IF(MAX(COUNTIF(Data!BD216:BK216,1),COUNTIF(Data!BD216:BK216,2),COUNTIF(Data!BD216:BK216,3),COUNTIF(Data!BD216:BK216,4),COUNTIF(Data!BD216:BK216,5),COUNTIF(Data!BD216:BK216,6),COUNTIF(Data!BD216:BK216,7))&gt;0,MAX(COUNTIF(Data!BD216:BK216,1),COUNTIF(Data!BD216:BK216,2),COUNTIF(Data!BD216:BK216,3),COUNTIF(Data!BD216:BK216,4),COUNTIF(Data!BD216:BK216,5),COUNTIF(Data!BD216:BK216,6),COUNTIF(Data!BD216:BK216,7)),"")</f>
        <v/>
      </c>
      <c r="DG216" s="4" t="str">
        <f>IF(COUNTIF(Data!BD216:BK216,4)=8,"Remove","")</f>
        <v/>
      </c>
    </row>
    <row r="217" spans="1:111" x14ac:dyDescent="0.25">
      <c r="A217" s="2" t="str">
        <f>IF(Data!B217&gt;0,Data!B217-4,"")</f>
        <v/>
      </c>
      <c r="B217" s="2" t="str">
        <f>IF(Data!C217&gt;0,Data!C217-4,"")</f>
        <v/>
      </c>
      <c r="C217" s="2" t="str">
        <f>IF(Data!D217&gt;0,Data!D217-4,"")</f>
        <v/>
      </c>
      <c r="D217" s="2" t="str">
        <f>IF(Data!E217&gt;0,Data!E217-4,"")</f>
        <v/>
      </c>
      <c r="E217" s="2" t="str">
        <f>IF(Data!F217&gt;0,Data!F217-4,"")</f>
        <v/>
      </c>
      <c r="F217" s="2" t="str">
        <f>IF(Data!G217&gt;0,Data!G217-4,"")</f>
        <v/>
      </c>
      <c r="G217" s="2" t="str">
        <f>IF(Data!H217&gt;0,Data!H217-4,"")</f>
        <v/>
      </c>
      <c r="H217" s="2" t="str">
        <f>IF(Data!I217&gt;0,Data!I217-4,"")</f>
        <v/>
      </c>
      <c r="J217" s="7" t="str">
        <f t="shared" si="63"/>
        <v/>
      </c>
      <c r="K217" s="7" t="str">
        <f t="shared" si="77"/>
        <v/>
      </c>
      <c r="L217" s="4" t="str">
        <f t="shared" si="64"/>
        <v/>
      </c>
      <c r="N217" s="4" t="str">
        <f>IF(MAX(COUNTIF(Data!B217:I217,1),COUNTIF(Data!B217:I217,2),COUNTIF(Data!B217:I217,3),COUNTIF(Data!B217:I217,4),COUNTIF(Data!B217:I217,5),COUNTIF(Data!B217:I217,6),COUNTIF(Data!B217:I217,7))&gt;0,MAX(COUNTIF(Data!B217:I217,1),COUNTIF(Data!B217:I217,2),COUNTIF(Data!B217:I217,3),COUNTIF(Data!B217:I217,4),COUNTIF(Data!B217:I217,5),COUNTIF(Data!B217:I217,6),COUNTIF(Data!B217:I217,7)),"")</f>
        <v/>
      </c>
      <c r="O217" s="4" t="str">
        <f>IF(COUNTIF(Data!B217:I217,4)=8,"Remove","")</f>
        <v/>
      </c>
      <c r="Q217" s="2" t="str">
        <f>IF(Data!K217&gt;0,Data!K217-4,"")</f>
        <v/>
      </c>
      <c r="R217" s="2" t="str">
        <f>IF(Data!L217&gt;0,Data!L217-4,"")</f>
        <v/>
      </c>
      <c r="S217" s="2" t="str">
        <f>IF(Data!M217&gt;0,Data!M217-4,"")</f>
        <v/>
      </c>
      <c r="T217" s="2" t="str">
        <f>IF(Data!N217&gt;0,Data!N217-4,"")</f>
        <v/>
      </c>
      <c r="U217" s="2" t="str">
        <f>IF(Data!O217&gt;0,Data!O217-4,"")</f>
        <v/>
      </c>
      <c r="V217" s="2" t="str">
        <f>IF(Data!P217&gt;0,Data!P217-4,"")</f>
        <v/>
      </c>
      <c r="W217" s="2" t="str">
        <f>IF(Data!Q217&gt;0,Data!Q217-4,"")</f>
        <v/>
      </c>
      <c r="X217" s="2" t="str">
        <f>IF(Data!R217&gt;0,Data!R217-4,"")</f>
        <v/>
      </c>
      <c r="Y217" s="59"/>
      <c r="Z217" s="7" t="str">
        <f t="shared" si="65"/>
        <v/>
      </c>
      <c r="AA217" s="7" t="str">
        <f t="shared" si="78"/>
        <v/>
      </c>
      <c r="AB217" s="4" t="str">
        <f t="shared" si="66"/>
        <v/>
      </c>
      <c r="AC217" s="59"/>
      <c r="AD217" s="4" t="str">
        <f>IF(MAX(COUNTIF(Data!K217:R217,1),COUNTIF(Data!K217:R217,2),COUNTIF(Data!K217:R217,3),COUNTIF(Data!K217:R217,4),COUNTIF(Data!K217:R217,5),COUNTIF(Data!K217:R217,6),COUNTIF(Data!K217:R217,7))&gt;0,MAX(COUNTIF(Data!K217:R217,1),COUNTIF(Data!K217:R217,2),COUNTIF(Data!K217:R217,3),COUNTIF(Data!K217:R217,4),COUNTIF(Data!K217:R217,5),COUNTIF(Data!K217:R217,6),COUNTIF(Data!K217:R217,7)),"")</f>
        <v/>
      </c>
      <c r="AE217" s="4" t="str">
        <f>IF(COUNTIF(Data!K217:R217,4)=8,"Remove","")</f>
        <v/>
      </c>
      <c r="AG217" s="2" t="str">
        <f>IF(Data!T217&gt;0,Data!T217-4,"")</f>
        <v/>
      </c>
      <c r="AH217" s="2" t="str">
        <f>IF(Data!U217&gt;0,Data!U217-4,"")</f>
        <v/>
      </c>
      <c r="AI217" s="2" t="str">
        <f>IF(Data!V217&gt;0,Data!V217-4,"")</f>
        <v/>
      </c>
      <c r="AJ217" s="2" t="str">
        <f>IF(Data!W217&gt;0,Data!W217-4,"")</f>
        <v/>
      </c>
      <c r="AK217" s="2" t="str">
        <f>IF(Data!X217&gt;0,Data!X217-4,"")</f>
        <v/>
      </c>
      <c r="AL217" s="2" t="str">
        <f>IF(Data!Y217&gt;0,Data!Y217-4,"")</f>
        <v/>
      </c>
      <c r="AM217" s="2" t="str">
        <f>IF(Data!Z217&gt;0,Data!Z217-4,"")</f>
        <v/>
      </c>
      <c r="AN217" s="2" t="str">
        <f>IF(Data!AA217&gt;0,Data!AA217-4,"")</f>
        <v/>
      </c>
      <c r="AP217" s="7" t="str">
        <f t="shared" si="67"/>
        <v/>
      </c>
      <c r="AQ217" s="7" t="str">
        <f t="shared" si="79"/>
        <v/>
      </c>
      <c r="AR217" s="4" t="str">
        <f t="shared" si="68"/>
        <v/>
      </c>
      <c r="AT217" s="4" t="str">
        <f>IF(MAX(COUNTIF(Data!T217:AA217,1),COUNTIF(Data!T217:AA217,2),COUNTIF(Data!T217:AA217,3),COUNTIF(Data!T217:AA217,4),COUNTIF(Data!T217:AA217,5),COUNTIF(Data!T217:AA217,6),COUNTIF(Data!T217:AA217,7))&gt;0,MAX(COUNTIF(Data!T217:AA217,1),COUNTIF(Data!T217:AA217,2),COUNTIF(Data!T217:AA217,3),COUNTIF(Data!T217:AA217,4),COUNTIF(Data!T217:AA217,5),COUNTIF(Data!T217:AA217,6),COUNTIF(Data!T217:AA217,7)),"")</f>
        <v/>
      </c>
      <c r="AU217" s="4" t="str">
        <f>IF(COUNTIF(Data!T217:AA217,4)=8,"Remove","")</f>
        <v/>
      </c>
      <c r="AW217" s="2" t="str">
        <f>IF(Data!AC217&gt;0,Data!AC217-4,"")</f>
        <v/>
      </c>
      <c r="AX217" s="2" t="str">
        <f>IF(Data!AD217&gt;0,Data!AD217-4,"")</f>
        <v/>
      </c>
      <c r="AY217" s="2" t="str">
        <f>IF(Data!AE217&gt;0,Data!AE217-4,"")</f>
        <v/>
      </c>
      <c r="AZ217" s="2" t="str">
        <f>IF(Data!AF217&gt;0,Data!AF217-4,"")</f>
        <v/>
      </c>
      <c r="BA217" s="2" t="str">
        <f>IF(Data!AG217&gt;0,Data!AG217-4,"")</f>
        <v/>
      </c>
      <c r="BB217" s="2" t="str">
        <f>IF(Data!AH217&gt;0,Data!AH217-4,"")</f>
        <v/>
      </c>
      <c r="BC217" s="2" t="str">
        <f>IF(Data!AI217&gt;0,Data!AI217-4,"")</f>
        <v/>
      </c>
      <c r="BD217" s="2" t="str">
        <f>IF(Data!AJ217&gt;0,Data!AJ217-4,"")</f>
        <v/>
      </c>
      <c r="BF217" s="7" t="str">
        <f t="shared" si="69"/>
        <v/>
      </c>
      <c r="BG217" s="7" t="str">
        <f t="shared" si="80"/>
        <v/>
      </c>
      <c r="BH217" s="4" t="str">
        <f t="shared" si="70"/>
        <v/>
      </c>
      <c r="BJ217" s="4" t="str">
        <f>IF(MAX(COUNTIF(Data!AC217:AJ217,1),COUNTIF(Data!AC217:AJ217,2),COUNTIF(Data!AC217:AJ217,3),COUNTIF(Data!AC217:AJ217,4),COUNTIF(Data!AC217:AJ217,5),COUNTIF(Data!AC217:AJ217,6),COUNTIF(Data!AC217:AJ217,7))&gt;0,MAX(COUNTIF(Data!AC217:AJ217,1),COUNTIF(Data!AC217:AJ217,2),COUNTIF(Data!AC217:AJ217,3),COUNTIF(Data!AC217:AJ217,4),COUNTIF(Data!AC217:AJ217,5),COUNTIF(Data!AC217:AJ217,6),COUNTIF(Data!AC217:AJ217,7)),"")</f>
        <v/>
      </c>
      <c r="BK217" s="4" t="str">
        <f>IF(COUNTIF(Data!AC217:AJ217,4)=8,"Remove","")</f>
        <v/>
      </c>
      <c r="BM217" s="2" t="str">
        <f>IF(Data!AL217&gt;0,Data!AL217-4,"")</f>
        <v/>
      </c>
      <c r="BN217" s="2" t="str">
        <f>IF(Data!AM217&gt;0,Data!AM217-4,"")</f>
        <v/>
      </c>
      <c r="BO217" s="2" t="str">
        <f>IF(Data!AN217&gt;0,Data!AN217-4,"")</f>
        <v/>
      </c>
      <c r="BP217" s="2" t="str">
        <f>IF(Data!AO217&gt;0,Data!AO217-4,"")</f>
        <v/>
      </c>
      <c r="BQ217" s="2" t="str">
        <f>IF(Data!AP217&gt;0,Data!AP217-4,"")</f>
        <v/>
      </c>
      <c r="BR217" s="2" t="str">
        <f>IF(Data!AQ217&gt;0,Data!AQ217-4,"")</f>
        <v/>
      </c>
      <c r="BS217" s="2" t="str">
        <f>IF(Data!AR217&gt;0,Data!AR217-4,"")</f>
        <v/>
      </c>
      <c r="BT217" s="2" t="str">
        <f>IF(Data!AS217&gt;0,Data!AS217-4,"")</f>
        <v/>
      </c>
      <c r="BV217" s="7" t="str">
        <f t="shared" si="71"/>
        <v/>
      </c>
      <c r="BW217" s="7" t="str">
        <f t="shared" si="81"/>
        <v/>
      </c>
      <c r="BX217" s="4" t="str">
        <f t="shared" si="72"/>
        <v/>
      </c>
      <c r="BZ217" s="4" t="str">
        <f>IF(MAX(COUNTIF(Data!AL217:AS217,1),COUNTIF(Data!AL217:AS217,2),COUNTIF(Data!AL217:AS217,3),COUNTIF(Data!AL217:AS217,4),COUNTIF(Data!AL217:AS217,5),COUNTIF(Data!AL217:AS217,6),COUNTIF(Data!AL217:AS217,7))&gt;0,MAX(COUNTIF(Data!AL217:AS217,1),COUNTIF(Data!AL217:AS217,2),COUNTIF(Data!AL217:AS217,3),COUNTIF(Data!AL217:AS217,4),COUNTIF(Data!AL217:AS217,5),COUNTIF(Data!AL217:AS217,6),COUNTIF(Data!AL217:AS217,7)),"")</f>
        <v/>
      </c>
      <c r="CA217" s="4" t="str">
        <f>IF(COUNTIF(Data!AL217:AS217,4)=8,"Remove","")</f>
        <v/>
      </c>
      <c r="CC217" s="2" t="str">
        <f>IF(Data!AU217&gt;0,Data!AU217-4,"")</f>
        <v/>
      </c>
      <c r="CD217" s="2" t="str">
        <f>IF(Data!AV217&gt;0,Data!AV217-4,"")</f>
        <v/>
      </c>
      <c r="CE217" s="2" t="str">
        <f>IF(Data!AW217&gt;0,Data!AW217-4,"")</f>
        <v/>
      </c>
      <c r="CF217" s="2" t="str">
        <f>IF(Data!AX217&gt;0,Data!AX217-4,"")</f>
        <v/>
      </c>
      <c r="CG217" s="2" t="str">
        <f>IF(Data!AY217&gt;0,Data!AY217-4,"")</f>
        <v/>
      </c>
      <c r="CH217" s="2" t="str">
        <f>IF(Data!AZ217&gt;0,Data!AZ217-4,"")</f>
        <v/>
      </c>
      <c r="CI217" s="2" t="str">
        <f>IF(Data!BA217&gt;0,Data!BA217-4,"")</f>
        <v/>
      </c>
      <c r="CJ217" s="2" t="str">
        <f>IF(Data!BB217&gt;0,Data!BB217-4,"")</f>
        <v/>
      </c>
      <c r="CL217" s="7" t="str">
        <f t="shared" si="73"/>
        <v/>
      </c>
      <c r="CM217" s="7" t="str">
        <f t="shared" si="82"/>
        <v/>
      </c>
      <c r="CN217" s="4" t="str">
        <f t="shared" si="74"/>
        <v/>
      </c>
      <c r="CP217" s="4" t="str">
        <f>IF(MAX(COUNTIF(Data!AU217:BB217,1),COUNTIF(Data!AU217:BB217,2),COUNTIF(Data!AU217:BB217,3),COUNTIF(Data!AU217:BB217,4),COUNTIF(Data!AU217:BB217,5),COUNTIF(Data!AU217:BB217,6),COUNTIF(Data!AU217:BB217,7))&gt;0,MAX(COUNTIF(Data!AU217:BB217,1),COUNTIF(Data!AU217:BB217,2),COUNTIF(Data!AU217:BB217,3),COUNTIF(Data!AU217:BB217,4),COUNTIF(Data!AU217:BB217,5),COUNTIF(Data!AU217:BB217,6),COUNTIF(Data!AU217:BB217,7)),"")</f>
        <v/>
      </c>
      <c r="CQ217" s="4" t="str">
        <f>IF(COUNTIF(Data!AU217:BB217,4)=8,"Remove","")</f>
        <v/>
      </c>
      <c r="CS217" s="2" t="str">
        <f>IF(Data!BD217&gt;0,Data!BD217-4,"")</f>
        <v/>
      </c>
      <c r="CT217" s="2" t="str">
        <f>IF(Data!BE217&gt;0,Data!BE217-4,"")</f>
        <v/>
      </c>
      <c r="CU217" s="2" t="str">
        <f>IF(Data!BF217&gt;0,Data!BF217-4,"")</f>
        <v/>
      </c>
      <c r="CV217" s="2" t="str">
        <f>IF(Data!BG217&gt;0,Data!BG217-4,"")</f>
        <v/>
      </c>
      <c r="CW217" s="2" t="str">
        <f>IF(Data!BH217&gt;0,Data!BH217-4,"")</f>
        <v/>
      </c>
      <c r="CX217" s="2" t="str">
        <f>IF(Data!BI217&gt;0,Data!BI217-4,"")</f>
        <v/>
      </c>
      <c r="CY217" s="2" t="str">
        <f>IF(Data!BJ217&gt;0,Data!BJ217-4,"")</f>
        <v/>
      </c>
      <c r="CZ217" s="2" t="str">
        <f>IF(Data!BK217&gt;0,Data!BK217-4,"")</f>
        <v/>
      </c>
      <c r="DB217" s="7" t="str">
        <f t="shared" si="75"/>
        <v/>
      </c>
      <c r="DC217" s="7" t="str">
        <f t="shared" si="83"/>
        <v/>
      </c>
      <c r="DD217" s="4" t="str">
        <f t="shared" si="76"/>
        <v/>
      </c>
      <c r="DF217" s="4" t="str">
        <f>IF(MAX(COUNTIF(Data!BD217:BK217,1),COUNTIF(Data!BD217:BK217,2),COUNTIF(Data!BD217:BK217,3),COUNTIF(Data!BD217:BK217,4),COUNTIF(Data!BD217:BK217,5),COUNTIF(Data!BD217:BK217,6),COUNTIF(Data!BD217:BK217,7))&gt;0,MAX(COUNTIF(Data!BD217:BK217,1),COUNTIF(Data!BD217:BK217,2),COUNTIF(Data!BD217:BK217,3),COUNTIF(Data!BD217:BK217,4),COUNTIF(Data!BD217:BK217,5),COUNTIF(Data!BD217:BK217,6),COUNTIF(Data!BD217:BK217,7)),"")</f>
        <v/>
      </c>
      <c r="DG217" s="4" t="str">
        <f>IF(COUNTIF(Data!BD217:BK217,4)=8,"Remove","")</f>
        <v/>
      </c>
    </row>
    <row r="218" spans="1:111" x14ac:dyDescent="0.25">
      <c r="A218" s="2" t="str">
        <f>IF(Data!B218&gt;0,Data!B218-4,"")</f>
        <v/>
      </c>
      <c r="B218" s="2" t="str">
        <f>IF(Data!C218&gt;0,Data!C218-4,"")</f>
        <v/>
      </c>
      <c r="C218" s="2" t="str">
        <f>IF(Data!D218&gt;0,Data!D218-4,"")</f>
        <v/>
      </c>
      <c r="D218" s="2" t="str">
        <f>IF(Data!E218&gt;0,Data!E218-4,"")</f>
        <v/>
      </c>
      <c r="E218" s="2" t="str">
        <f>IF(Data!F218&gt;0,Data!F218-4,"")</f>
        <v/>
      </c>
      <c r="F218" s="2" t="str">
        <f>IF(Data!G218&gt;0,Data!G218-4,"")</f>
        <v/>
      </c>
      <c r="G218" s="2" t="str">
        <f>IF(Data!H218&gt;0,Data!H218-4,"")</f>
        <v/>
      </c>
      <c r="H218" s="2" t="str">
        <f>IF(Data!I218&gt;0,Data!I218-4,"")</f>
        <v/>
      </c>
      <c r="J218" s="7" t="str">
        <f t="shared" si="63"/>
        <v/>
      </c>
      <c r="K218" s="7" t="str">
        <f t="shared" si="77"/>
        <v/>
      </c>
      <c r="L218" s="4" t="str">
        <f t="shared" si="64"/>
        <v/>
      </c>
      <c r="N218" s="4" t="str">
        <f>IF(MAX(COUNTIF(Data!B218:I218,1),COUNTIF(Data!B218:I218,2),COUNTIF(Data!B218:I218,3),COUNTIF(Data!B218:I218,4),COUNTIF(Data!B218:I218,5),COUNTIF(Data!B218:I218,6),COUNTIF(Data!B218:I218,7))&gt;0,MAX(COUNTIF(Data!B218:I218,1),COUNTIF(Data!B218:I218,2),COUNTIF(Data!B218:I218,3),COUNTIF(Data!B218:I218,4),COUNTIF(Data!B218:I218,5),COUNTIF(Data!B218:I218,6),COUNTIF(Data!B218:I218,7)),"")</f>
        <v/>
      </c>
      <c r="O218" s="4" t="str">
        <f>IF(COUNTIF(Data!B218:I218,4)=8,"Remove","")</f>
        <v/>
      </c>
      <c r="Q218" s="2" t="str">
        <f>IF(Data!K218&gt;0,Data!K218-4,"")</f>
        <v/>
      </c>
      <c r="R218" s="2" t="str">
        <f>IF(Data!L218&gt;0,Data!L218-4,"")</f>
        <v/>
      </c>
      <c r="S218" s="2" t="str">
        <f>IF(Data!M218&gt;0,Data!M218-4,"")</f>
        <v/>
      </c>
      <c r="T218" s="2" t="str">
        <f>IF(Data!N218&gt;0,Data!N218-4,"")</f>
        <v/>
      </c>
      <c r="U218" s="2" t="str">
        <f>IF(Data!O218&gt;0,Data!O218-4,"")</f>
        <v/>
      </c>
      <c r="V218" s="2" t="str">
        <f>IF(Data!P218&gt;0,Data!P218-4,"")</f>
        <v/>
      </c>
      <c r="W218" s="2" t="str">
        <f>IF(Data!Q218&gt;0,Data!Q218-4,"")</f>
        <v/>
      </c>
      <c r="X218" s="2" t="str">
        <f>IF(Data!R218&gt;0,Data!R218-4,"")</f>
        <v/>
      </c>
      <c r="Y218" s="59"/>
      <c r="Z218" s="7" t="str">
        <f t="shared" si="65"/>
        <v/>
      </c>
      <c r="AA218" s="7" t="str">
        <f t="shared" si="78"/>
        <v/>
      </c>
      <c r="AB218" s="4" t="str">
        <f t="shared" si="66"/>
        <v/>
      </c>
      <c r="AC218" s="59"/>
      <c r="AD218" s="4" t="str">
        <f>IF(MAX(COUNTIF(Data!K218:R218,1),COUNTIF(Data!K218:R218,2),COUNTIF(Data!K218:R218,3),COUNTIF(Data!K218:R218,4),COUNTIF(Data!K218:R218,5),COUNTIF(Data!K218:R218,6),COUNTIF(Data!K218:R218,7))&gt;0,MAX(COUNTIF(Data!K218:R218,1),COUNTIF(Data!K218:R218,2),COUNTIF(Data!K218:R218,3),COUNTIF(Data!K218:R218,4),COUNTIF(Data!K218:R218,5),COUNTIF(Data!K218:R218,6),COUNTIF(Data!K218:R218,7)),"")</f>
        <v/>
      </c>
      <c r="AE218" s="4" t="str">
        <f>IF(COUNTIF(Data!K218:R218,4)=8,"Remove","")</f>
        <v/>
      </c>
      <c r="AG218" s="2" t="str">
        <f>IF(Data!T218&gt;0,Data!T218-4,"")</f>
        <v/>
      </c>
      <c r="AH218" s="2" t="str">
        <f>IF(Data!U218&gt;0,Data!U218-4,"")</f>
        <v/>
      </c>
      <c r="AI218" s="2" t="str">
        <f>IF(Data!V218&gt;0,Data!V218-4,"")</f>
        <v/>
      </c>
      <c r="AJ218" s="2" t="str">
        <f>IF(Data!W218&gt;0,Data!W218-4,"")</f>
        <v/>
      </c>
      <c r="AK218" s="2" t="str">
        <f>IF(Data!X218&gt;0,Data!X218-4,"")</f>
        <v/>
      </c>
      <c r="AL218" s="2" t="str">
        <f>IF(Data!Y218&gt;0,Data!Y218-4,"")</f>
        <v/>
      </c>
      <c r="AM218" s="2" t="str">
        <f>IF(Data!Z218&gt;0,Data!Z218-4,"")</f>
        <v/>
      </c>
      <c r="AN218" s="2" t="str">
        <f>IF(Data!AA218&gt;0,Data!AA218-4,"")</f>
        <v/>
      </c>
      <c r="AP218" s="7" t="str">
        <f t="shared" si="67"/>
        <v/>
      </c>
      <c r="AQ218" s="7" t="str">
        <f t="shared" si="79"/>
        <v/>
      </c>
      <c r="AR218" s="4" t="str">
        <f t="shared" si="68"/>
        <v/>
      </c>
      <c r="AT218" s="4" t="str">
        <f>IF(MAX(COUNTIF(Data!T218:AA218,1),COUNTIF(Data!T218:AA218,2),COUNTIF(Data!T218:AA218,3),COUNTIF(Data!T218:AA218,4),COUNTIF(Data!T218:AA218,5),COUNTIF(Data!T218:AA218,6),COUNTIF(Data!T218:AA218,7))&gt;0,MAX(COUNTIF(Data!T218:AA218,1),COUNTIF(Data!T218:AA218,2),COUNTIF(Data!T218:AA218,3),COUNTIF(Data!T218:AA218,4),COUNTIF(Data!T218:AA218,5),COUNTIF(Data!T218:AA218,6),COUNTIF(Data!T218:AA218,7)),"")</f>
        <v/>
      </c>
      <c r="AU218" s="4" t="str">
        <f>IF(COUNTIF(Data!T218:AA218,4)=8,"Remove","")</f>
        <v/>
      </c>
      <c r="AW218" s="2" t="str">
        <f>IF(Data!AC218&gt;0,Data!AC218-4,"")</f>
        <v/>
      </c>
      <c r="AX218" s="2" t="str">
        <f>IF(Data!AD218&gt;0,Data!AD218-4,"")</f>
        <v/>
      </c>
      <c r="AY218" s="2" t="str">
        <f>IF(Data!AE218&gt;0,Data!AE218-4,"")</f>
        <v/>
      </c>
      <c r="AZ218" s="2" t="str">
        <f>IF(Data!AF218&gt;0,Data!AF218-4,"")</f>
        <v/>
      </c>
      <c r="BA218" s="2" t="str">
        <f>IF(Data!AG218&gt;0,Data!AG218-4,"")</f>
        <v/>
      </c>
      <c r="BB218" s="2" t="str">
        <f>IF(Data!AH218&gt;0,Data!AH218-4,"")</f>
        <v/>
      </c>
      <c r="BC218" s="2" t="str">
        <f>IF(Data!AI218&gt;0,Data!AI218-4,"")</f>
        <v/>
      </c>
      <c r="BD218" s="2" t="str">
        <f>IF(Data!AJ218&gt;0,Data!AJ218-4,"")</f>
        <v/>
      </c>
      <c r="BF218" s="7" t="str">
        <f t="shared" si="69"/>
        <v/>
      </c>
      <c r="BG218" s="7" t="str">
        <f t="shared" si="80"/>
        <v/>
      </c>
      <c r="BH218" s="4" t="str">
        <f t="shared" si="70"/>
        <v/>
      </c>
      <c r="BJ218" s="4" t="str">
        <f>IF(MAX(COUNTIF(Data!AC218:AJ218,1),COUNTIF(Data!AC218:AJ218,2),COUNTIF(Data!AC218:AJ218,3),COUNTIF(Data!AC218:AJ218,4),COUNTIF(Data!AC218:AJ218,5),COUNTIF(Data!AC218:AJ218,6),COUNTIF(Data!AC218:AJ218,7))&gt;0,MAX(COUNTIF(Data!AC218:AJ218,1),COUNTIF(Data!AC218:AJ218,2),COUNTIF(Data!AC218:AJ218,3),COUNTIF(Data!AC218:AJ218,4),COUNTIF(Data!AC218:AJ218,5),COUNTIF(Data!AC218:AJ218,6),COUNTIF(Data!AC218:AJ218,7)),"")</f>
        <v/>
      </c>
      <c r="BK218" s="4" t="str">
        <f>IF(COUNTIF(Data!AC218:AJ218,4)=8,"Remove","")</f>
        <v/>
      </c>
      <c r="BM218" s="2" t="str">
        <f>IF(Data!AL218&gt;0,Data!AL218-4,"")</f>
        <v/>
      </c>
      <c r="BN218" s="2" t="str">
        <f>IF(Data!AM218&gt;0,Data!AM218-4,"")</f>
        <v/>
      </c>
      <c r="BO218" s="2" t="str">
        <f>IF(Data!AN218&gt;0,Data!AN218-4,"")</f>
        <v/>
      </c>
      <c r="BP218" s="2" t="str">
        <f>IF(Data!AO218&gt;0,Data!AO218-4,"")</f>
        <v/>
      </c>
      <c r="BQ218" s="2" t="str">
        <f>IF(Data!AP218&gt;0,Data!AP218-4,"")</f>
        <v/>
      </c>
      <c r="BR218" s="2" t="str">
        <f>IF(Data!AQ218&gt;0,Data!AQ218-4,"")</f>
        <v/>
      </c>
      <c r="BS218" s="2" t="str">
        <f>IF(Data!AR218&gt;0,Data!AR218-4,"")</f>
        <v/>
      </c>
      <c r="BT218" s="2" t="str">
        <f>IF(Data!AS218&gt;0,Data!AS218-4,"")</f>
        <v/>
      </c>
      <c r="BV218" s="7" t="str">
        <f t="shared" si="71"/>
        <v/>
      </c>
      <c r="BW218" s="7" t="str">
        <f t="shared" si="81"/>
        <v/>
      </c>
      <c r="BX218" s="4" t="str">
        <f t="shared" si="72"/>
        <v/>
      </c>
      <c r="BZ218" s="4" t="str">
        <f>IF(MAX(COUNTIF(Data!AL218:AS218,1),COUNTIF(Data!AL218:AS218,2),COUNTIF(Data!AL218:AS218,3),COUNTIF(Data!AL218:AS218,4),COUNTIF(Data!AL218:AS218,5),COUNTIF(Data!AL218:AS218,6),COUNTIF(Data!AL218:AS218,7))&gt;0,MAX(COUNTIF(Data!AL218:AS218,1),COUNTIF(Data!AL218:AS218,2),COUNTIF(Data!AL218:AS218,3),COUNTIF(Data!AL218:AS218,4),COUNTIF(Data!AL218:AS218,5),COUNTIF(Data!AL218:AS218,6),COUNTIF(Data!AL218:AS218,7)),"")</f>
        <v/>
      </c>
      <c r="CA218" s="4" t="str">
        <f>IF(COUNTIF(Data!AL218:AS218,4)=8,"Remove","")</f>
        <v/>
      </c>
      <c r="CC218" s="2" t="str">
        <f>IF(Data!AU218&gt;0,Data!AU218-4,"")</f>
        <v/>
      </c>
      <c r="CD218" s="2" t="str">
        <f>IF(Data!AV218&gt;0,Data!AV218-4,"")</f>
        <v/>
      </c>
      <c r="CE218" s="2" t="str">
        <f>IF(Data!AW218&gt;0,Data!AW218-4,"")</f>
        <v/>
      </c>
      <c r="CF218" s="2" t="str">
        <f>IF(Data!AX218&gt;0,Data!AX218-4,"")</f>
        <v/>
      </c>
      <c r="CG218" s="2" t="str">
        <f>IF(Data!AY218&gt;0,Data!AY218-4,"")</f>
        <v/>
      </c>
      <c r="CH218" s="2" t="str">
        <f>IF(Data!AZ218&gt;0,Data!AZ218-4,"")</f>
        <v/>
      </c>
      <c r="CI218" s="2" t="str">
        <f>IF(Data!BA218&gt;0,Data!BA218-4,"")</f>
        <v/>
      </c>
      <c r="CJ218" s="2" t="str">
        <f>IF(Data!BB218&gt;0,Data!BB218-4,"")</f>
        <v/>
      </c>
      <c r="CL218" s="7" t="str">
        <f t="shared" si="73"/>
        <v/>
      </c>
      <c r="CM218" s="7" t="str">
        <f t="shared" si="82"/>
        <v/>
      </c>
      <c r="CN218" s="4" t="str">
        <f t="shared" si="74"/>
        <v/>
      </c>
      <c r="CP218" s="4" t="str">
        <f>IF(MAX(COUNTIF(Data!AU218:BB218,1),COUNTIF(Data!AU218:BB218,2),COUNTIF(Data!AU218:BB218,3),COUNTIF(Data!AU218:BB218,4),COUNTIF(Data!AU218:BB218,5),COUNTIF(Data!AU218:BB218,6),COUNTIF(Data!AU218:BB218,7))&gt;0,MAX(COUNTIF(Data!AU218:BB218,1),COUNTIF(Data!AU218:BB218,2),COUNTIF(Data!AU218:BB218,3),COUNTIF(Data!AU218:BB218,4),COUNTIF(Data!AU218:BB218,5),COUNTIF(Data!AU218:BB218,6),COUNTIF(Data!AU218:BB218,7)),"")</f>
        <v/>
      </c>
      <c r="CQ218" s="4" t="str">
        <f>IF(COUNTIF(Data!AU218:BB218,4)=8,"Remove","")</f>
        <v/>
      </c>
      <c r="CS218" s="2" t="str">
        <f>IF(Data!BD218&gt;0,Data!BD218-4,"")</f>
        <v/>
      </c>
      <c r="CT218" s="2" t="str">
        <f>IF(Data!BE218&gt;0,Data!BE218-4,"")</f>
        <v/>
      </c>
      <c r="CU218" s="2" t="str">
        <f>IF(Data!BF218&gt;0,Data!BF218-4,"")</f>
        <v/>
      </c>
      <c r="CV218" s="2" t="str">
        <f>IF(Data!BG218&gt;0,Data!BG218-4,"")</f>
        <v/>
      </c>
      <c r="CW218" s="2" t="str">
        <f>IF(Data!BH218&gt;0,Data!BH218-4,"")</f>
        <v/>
      </c>
      <c r="CX218" s="2" t="str">
        <f>IF(Data!BI218&gt;0,Data!BI218-4,"")</f>
        <v/>
      </c>
      <c r="CY218" s="2" t="str">
        <f>IF(Data!BJ218&gt;0,Data!BJ218-4,"")</f>
        <v/>
      </c>
      <c r="CZ218" s="2" t="str">
        <f>IF(Data!BK218&gt;0,Data!BK218-4,"")</f>
        <v/>
      </c>
      <c r="DB218" s="7" t="str">
        <f t="shared" si="75"/>
        <v/>
      </c>
      <c r="DC218" s="7" t="str">
        <f t="shared" si="83"/>
        <v/>
      </c>
      <c r="DD218" s="4" t="str">
        <f t="shared" si="76"/>
        <v/>
      </c>
      <c r="DF218" s="4" t="str">
        <f>IF(MAX(COUNTIF(Data!BD218:BK218,1),COUNTIF(Data!BD218:BK218,2),COUNTIF(Data!BD218:BK218,3),COUNTIF(Data!BD218:BK218,4),COUNTIF(Data!BD218:BK218,5),COUNTIF(Data!BD218:BK218,6),COUNTIF(Data!BD218:BK218,7))&gt;0,MAX(COUNTIF(Data!BD218:BK218,1),COUNTIF(Data!BD218:BK218,2),COUNTIF(Data!BD218:BK218,3),COUNTIF(Data!BD218:BK218,4),COUNTIF(Data!BD218:BK218,5),COUNTIF(Data!BD218:BK218,6),COUNTIF(Data!BD218:BK218,7)),"")</f>
        <v/>
      </c>
      <c r="DG218" s="4" t="str">
        <f>IF(COUNTIF(Data!BD218:BK218,4)=8,"Remove","")</f>
        <v/>
      </c>
    </row>
    <row r="219" spans="1:111" x14ac:dyDescent="0.25">
      <c r="A219" s="2" t="str">
        <f>IF(Data!B219&gt;0,Data!B219-4,"")</f>
        <v/>
      </c>
      <c r="B219" s="2" t="str">
        <f>IF(Data!C219&gt;0,Data!C219-4,"")</f>
        <v/>
      </c>
      <c r="C219" s="2" t="str">
        <f>IF(Data!D219&gt;0,Data!D219-4,"")</f>
        <v/>
      </c>
      <c r="D219" s="2" t="str">
        <f>IF(Data!E219&gt;0,Data!E219-4,"")</f>
        <v/>
      </c>
      <c r="E219" s="2" t="str">
        <f>IF(Data!F219&gt;0,Data!F219-4,"")</f>
        <v/>
      </c>
      <c r="F219" s="2" t="str">
        <f>IF(Data!G219&gt;0,Data!G219-4,"")</f>
        <v/>
      </c>
      <c r="G219" s="2" t="str">
        <f>IF(Data!H219&gt;0,Data!H219-4,"")</f>
        <v/>
      </c>
      <c r="H219" s="2" t="str">
        <f>IF(Data!I219&gt;0,Data!I219-4,"")</f>
        <v/>
      </c>
      <c r="J219" s="7" t="str">
        <f t="shared" si="63"/>
        <v/>
      </c>
      <c r="K219" s="7" t="str">
        <f t="shared" si="77"/>
        <v/>
      </c>
      <c r="L219" s="4" t="str">
        <f t="shared" si="64"/>
        <v/>
      </c>
      <c r="N219" s="4" t="str">
        <f>IF(MAX(COUNTIF(Data!B219:I219,1),COUNTIF(Data!B219:I219,2),COUNTIF(Data!B219:I219,3),COUNTIF(Data!B219:I219,4),COUNTIF(Data!B219:I219,5),COUNTIF(Data!B219:I219,6),COUNTIF(Data!B219:I219,7))&gt;0,MAX(COUNTIF(Data!B219:I219,1),COUNTIF(Data!B219:I219,2),COUNTIF(Data!B219:I219,3),COUNTIF(Data!B219:I219,4),COUNTIF(Data!B219:I219,5),COUNTIF(Data!B219:I219,6),COUNTIF(Data!B219:I219,7)),"")</f>
        <v/>
      </c>
      <c r="O219" s="4" t="str">
        <f>IF(COUNTIF(Data!B219:I219,4)=8,"Remove","")</f>
        <v/>
      </c>
      <c r="Q219" s="2" t="str">
        <f>IF(Data!K219&gt;0,Data!K219-4,"")</f>
        <v/>
      </c>
      <c r="R219" s="2" t="str">
        <f>IF(Data!L219&gt;0,Data!L219-4,"")</f>
        <v/>
      </c>
      <c r="S219" s="2" t="str">
        <f>IF(Data!M219&gt;0,Data!M219-4,"")</f>
        <v/>
      </c>
      <c r="T219" s="2" t="str">
        <f>IF(Data!N219&gt;0,Data!N219-4,"")</f>
        <v/>
      </c>
      <c r="U219" s="2" t="str">
        <f>IF(Data!O219&gt;0,Data!O219-4,"")</f>
        <v/>
      </c>
      <c r="V219" s="2" t="str">
        <f>IF(Data!P219&gt;0,Data!P219-4,"")</f>
        <v/>
      </c>
      <c r="W219" s="2" t="str">
        <f>IF(Data!Q219&gt;0,Data!Q219-4,"")</f>
        <v/>
      </c>
      <c r="X219" s="2" t="str">
        <f>IF(Data!R219&gt;0,Data!R219-4,"")</f>
        <v/>
      </c>
      <c r="Y219" s="59"/>
      <c r="Z219" s="7" t="str">
        <f t="shared" si="65"/>
        <v/>
      </c>
      <c r="AA219" s="7" t="str">
        <f t="shared" si="78"/>
        <v/>
      </c>
      <c r="AB219" s="4" t="str">
        <f t="shared" si="66"/>
        <v/>
      </c>
      <c r="AC219" s="59"/>
      <c r="AD219" s="4" t="str">
        <f>IF(MAX(COUNTIF(Data!K219:R219,1),COUNTIF(Data!K219:R219,2),COUNTIF(Data!K219:R219,3),COUNTIF(Data!K219:R219,4),COUNTIF(Data!K219:R219,5),COUNTIF(Data!K219:R219,6),COUNTIF(Data!K219:R219,7))&gt;0,MAX(COUNTIF(Data!K219:R219,1),COUNTIF(Data!K219:R219,2),COUNTIF(Data!K219:R219,3),COUNTIF(Data!K219:R219,4),COUNTIF(Data!K219:R219,5),COUNTIF(Data!K219:R219,6),COUNTIF(Data!K219:R219,7)),"")</f>
        <v/>
      </c>
      <c r="AE219" s="4" t="str">
        <f>IF(COUNTIF(Data!K219:R219,4)=8,"Remove","")</f>
        <v/>
      </c>
      <c r="AG219" s="2" t="str">
        <f>IF(Data!T219&gt;0,Data!T219-4,"")</f>
        <v/>
      </c>
      <c r="AH219" s="2" t="str">
        <f>IF(Data!U219&gt;0,Data!U219-4,"")</f>
        <v/>
      </c>
      <c r="AI219" s="2" t="str">
        <f>IF(Data!V219&gt;0,Data!V219-4,"")</f>
        <v/>
      </c>
      <c r="AJ219" s="2" t="str">
        <f>IF(Data!W219&gt;0,Data!W219-4,"")</f>
        <v/>
      </c>
      <c r="AK219" s="2" t="str">
        <f>IF(Data!X219&gt;0,Data!X219-4,"")</f>
        <v/>
      </c>
      <c r="AL219" s="2" t="str">
        <f>IF(Data!Y219&gt;0,Data!Y219-4,"")</f>
        <v/>
      </c>
      <c r="AM219" s="2" t="str">
        <f>IF(Data!Z219&gt;0,Data!Z219-4,"")</f>
        <v/>
      </c>
      <c r="AN219" s="2" t="str">
        <f>IF(Data!AA219&gt;0,Data!AA219-4,"")</f>
        <v/>
      </c>
      <c r="AP219" s="7" t="str">
        <f t="shared" si="67"/>
        <v/>
      </c>
      <c r="AQ219" s="7" t="str">
        <f t="shared" si="79"/>
        <v/>
      </c>
      <c r="AR219" s="4" t="str">
        <f t="shared" si="68"/>
        <v/>
      </c>
      <c r="AT219" s="4" t="str">
        <f>IF(MAX(COUNTIF(Data!T219:AA219,1),COUNTIF(Data!T219:AA219,2),COUNTIF(Data!T219:AA219,3),COUNTIF(Data!T219:AA219,4),COUNTIF(Data!T219:AA219,5),COUNTIF(Data!T219:AA219,6),COUNTIF(Data!T219:AA219,7))&gt;0,MAX(COUNTIF(Data!T219:AA219,1),COUNTIF(Data!T219:AA219,2),COUNTIF(Data!T219:AA219,3),COUNTIF(Data!T219:AA219,4),COUNTIF(Data!T219:AA219,5),COUNTIF(Data!T219:AA219,6),COUNTIF(Data!T219:AA219,7)),"")</f>
        <v/>
      </c>
      <c r="AU219" s="4" t="str">
        <f>IF(COUNTIF(Data!T219:AA219,4)=8,"Remove","")</f>
        <v/>
      </c>
      <c r="AW219" s="2" t="str">
        <f>IF(Data!AC219&gt;0,Data!AC219-4,"")</f>
        <v/>
      </c>
      <c r="AX219" s="2" t="str">
        <f>IF(Data!AD219&gt;0,Data!AD219-4,"")</f>
        <v/>
      </c>
      <c r="AY219" s="2" t="str">
        <f>IF(Data!AE219&gt;0,Data!AE219-4,"")</f>
        <v/>
      </c>
      <c r="AZ219" s="2" t="str">
        <f>IF(Data!AF219&gt;0,Data!AF219-4,"")</f>
        <v/>
      </c>
      <c r="BA219" s="2" t="str">
        <f>IF(Data!AG219&gt;0,Data!AG219-4,"")</f>
        <v/>
      </c>
      <c r="BB219" s="2" t="str">
        <f>IF(Data!AH219&gt;0,Data!AH219-4,"")</f>
        <v/>
      </c>
      <c r="BC219" s="2" t="str">
        <f>IF(Data!AI219&gt;0,Data!AI219-4,"")</f>
        <v/>
      </c>
      <c r="BD219" s="2" t="str">
        <f>IF(Data!AJ219&gt;0,Data!AJ219-4,"")</f>
        <v/>
      </c>
      <c r="BF219" s="7" t="str">
        <f t="shared" si="69"/>
        <v/>
      </c>
      <c r="BG219" s="7" t="str">
        <f t="shared" si="80"/>
        <v/>
      </c>
      <c r="BH219" s="4" t="str">
        <f t="shared" si="70"/>
        <v/>
      </c>
      <c r="BJ219" s="4" t="str">
        <f>IF(MAX(COUNTIF(Data!AC219:AJ219,1),COUNTIF(Data!AC219:AJ219,2),COUNTIF(Data!AC219:AJ219,3),COUNTIF(Data!AC219:AJ219,4),COUNTIF(Data!AC219:AJ219,5),COUNTIF(Data!AC219:AJ219,6),COUNTIF(Data!AC219:AJ219,7))&gt;0,MAX(COUNTIF(Data!AC219:AJ219,1),COUNTIF(Data!AC219:AJ219,2),COUNTIF(Data!AC219:AJ219,3),COUNTIF(Data!AC219:AJ219,4),COUNTIF(Data!AC219:AJ219,5),COUNTIF(Data!AC219:AJ219,6),COUNTIF(Data!AC219:AJ219,7)),"")</f>
        <v/>
      </c>
      <c r="BK219" s="4" t="str">
        <f>IF(COUNTIF(Data!AC219:AJ219,4)=8,"Remove","")</f>
        <v/>
      </c>
      <c r="BM219" s="2" t="str">
        <f>IF(Data!AL219&gt;0,Data!AL219-4,"")</f>
        <v/>
      </c>
      <c r="BN219" s="2" t="str">
        <f>IF(Data!AM219&gt;0,Data!AM219-4,"")</f>
        <v/>
      </c>
      <c r="BO219" s="2" t="str">
        <f>IF(Data!AN219&gt;0,Data!AN219-4,"")</f>
        <v/>
      </c>
      <c r="BP219" s="2" t="str">
        <f>IF(Data!AO219&gt;0,Data!AO219-4,"")</f>
        <v/>
      </c>
      <c r="BQ219" s="2" t="str">
        <f>IF(Data!AP219&gt;0,Data!AP219-4,"")</f>
        <v/>
      </c>
      <c r="BR219" s="2" t="str">
        <f>IF(Data!AQ219&gt;0,Data!AQ219-4,"")</f>
        <v/>
      </c>
      <c r="BS219" s="2" t="str">
        <f>IF(Data!AR219&gt;0,Data!AR219-4,"")</f>
        <v/>
      </c>
      <c r="BT219" s="2" t="str">
        <f>IF(Data!AS219&gt;0,Data!AS219-4,"")</f>
        <v/>
      </c>
      <c r="BV219" s="7" t="str">
        <f t="shared" si="71"/>
        <v/>
      </c>
      <c r="BW219" s="7" t="str">
        <f t="shared" si="81"/>
        <v/>
      </c>
      <c r="BX219" s="4" t="str">
        <f t="shared" si="72"/>
        <v/>
      </c>
      <c r="BZ219" s="4" t="str">
        <f>IF(MAX(COUNTIF(Data!AL219:AS219,1),COUNTIF(Data!AL219:AS219,2),COUNTIF(Data!AL219:AS219,3),COUNTIF(Data!AL219:AS219,4),COUNTIF(Data!AL219:AS219,5),COUNTIF(Data!AL219:AS219,6),COUNTIF(Data!AL219:AS219,7))&gt;0,MAX(COUNTIF(Data!AL219:AS219,1),COUNTIF(Data!AL219:AS219,2),COUNTIF(Data!AL219:AS219,3),COUNTIF(Data!AL219:AS219,4),COUNTIF(Data!AL219:AS219,5),COUNTIF(Data!AL219:AS219,6),COUNTIF(Data!AL219:AS219,7)),"")</f>
        <v/>
      </c>
      <c r="CA219" s="4" t="str">
        <f>IF(COUNTIF(Data!AL219:AS219,4)=8,"Remove","")</f>
        <v/>
      </c>
      <c r="CC219" s="2" t="str">
        <f>IF(Data!AU219&gt;0,Data!AU219-4,"")</f>
        <v/>
      </c>
      <c r="CD219" s="2" t="str">
        <f>IF(Data!AV219&gt;0,Data!AV219-4,"")</f>
        <v/>
      </c>
      <c r="CE219" s="2" t="str">
        <f>IF(Data!AW219&gt;0,Data!AW219-4,"")</f>
        <v/>
      </c>
      <c r="CF219" s="2" t="str">
        <f>IF(Data!AX219&gt;0,Data!AX219-4,"")</f>
        <v/>
      </c>
      <c r="CG219" s="2" t="str">
        <f>IF(Data!AY219&gt;0,Data!AY219-4,"")</f>
        <v/>
      </c>
      <c r="CH219" s="2" t="str">
        <f>IF(Data!AZ219&gt;0,Data!AZ219-4,"")</f>
        <v/>
      </c>
      <c r="CI219" s="2" t="str">
        <f>IF(Data!BA219&gt;0,Data!BA219-4,"")</f>
        <v/>
      </c>
      <c r="CJ219" s="2" t="str">
        <f>IF(Data!BB219&gt;0,Data!BB219-4,"")</f>
        <v/>
      </c>
      <c r="CL219" s="7" t="str">
        <f t="shared" si="73"/>
        <v/>
      </c>
      <c r="CM219" s="7" t="str">
        <f t="shared" si="82"/>
        <v/>
      </c>
      <c r="CN219" s="4" t="str">
        <f t="shared" si="74"/>
        <v/>
      </c>
      <c r="CP219" s="4" t="str">
        <f>IF(MAX(COUNTIF(Data!AU219:BB219,1),COUNTIF(Data!AU219:BB219,2),COUNTIF(Data!AU219:BB219,3),COUNTIF(Data!AU219:BB219,4),COUNTIF(Data!AU219:BB219,5),COUNTIF(Data!AU219:BB219,6),COUNTIF(Data!AU219:BB219,7))&gt;0,MAX(COUNTIF(Data!AU219:BB219,1),COUNTIF(Data!AU219:BB219,2),COUNTIF(Data!AU219:BB219,3),COUNTIF(Data!AU219:BB219,4),COUNTIF(Data!AU219:BB219,5),COUNTIF(Data!AU219:BB219,6),COUNTIF(Data!AU219:BB219,7)),"")</f>
        <v/>
      </c>
      <c r="CQ219" s="4" t="str">
        <f>IF(COUNTIF(Data!AU219:BB219,4)=8,"Remove","")</f>
        <v/>
      </c>
      <c r="CS219" s="2" t="str">
        <f>IF(Data!BD219&gt;0,Data!BD219-4,"")</f>
        <v/>
      </c>
      <c r="CT219" s="2" t="str">
        <f>IF(Data!BE219&gt;0,Data!BE219-4,"")</f>
        <v/>
      </c>
      <c r="CU219" s="2" t="str">
        <f>IF(Data!BF219&gt;0,Data!BF219-4,"")</f>
        <v/>
      </c>
      <c r="CV219" s="2" t="str">
        <f>IF(Data!BG219&gt;0,Data!BG219-4,"")</f>
        <v/>
      </c>
      <c r="CW219" s="2" t="str">
        <f>IF(Data!BH219&gt;0,Data!BH219-4,"")</f>
        <v/>
      </c>
      <c r="CX219" s="2" t="str">
        <f>IF(Data!BI219&gt;0,Data!BI219-4,"")</f>
        <v/>
      </c>
      <c r="CY219" s="2" t="str">
        <f>IF(Data!BJ219&gt;0,Data!BJ219-4,"")</f>
        <v/>
      </c>
      <c r="CZ219" s="2" t="str">
        <f>IF(Data!BK219&gt;0,Data!BK219-4,"")</f>
        <v/>
      </c>
      <c r="DB219" s="7" t="str">
        <f t="shared" si="75"/>
        <v/>
      </c>
      <c r="DC219" s="7" t="str">
        <f t="shared" si="83"/>
        <v/>
      </c>
      <c r="DD219" s="4" t="str">
        <f t="shared" si="76"/>
        <v/>
      </c>
      <c r="DF219" s="4" t="str">
        <f>IF(MAX(COUNTIF(Data!BD219:BK219,1),COUNTIF(Data!BD219:BK219,2),COUNTIF(Data!BD219:BK219,3),COUNTIF(Data!BD219:BK219,4),COUNTIF(Data!BD219:BK219,5),COUNTIF(Data!BD219:BK219,6),COUNTIF(Data!BD219:BK219,7))&gt;0,MAX(COUNTIF(Data!BD219:BK219,1),COUNTIF(Data!BD219:BK219,2),COUNTIF(Data!BD219:BK219,3),COUNTIF(Data!BD219:BK219,4),COUNTIF(Data!BD219:BK219,5),COUNTIF(Data!BD219:BK219,6),COUNTIF(Data!BD219:BK219,7)),"")</f>
        <v/>
      </c>
      <c r="DG219" s="4" t="str">
        <f>IF(COUNTIF(Data!BD219:BK219,4)=8,"Remove","")</f>
        <v/>
      </c>
    </row>
    <row r="220" spans="1:111" x14ac:dyDescent="0.25">
      <c r="A220" s="2" t="str">
        <f>IF(Data!B220&gt;0,Data!B220-4,"")</f>
        <v/>
      </c>
      <c r="B220" s="2" t="str">
        <f>IF(Data!C220&gt;0,Data!C220-4,"")</f>
        <v/>
      </c>
      <c r="C220" s="2" t="str">
        <f>IF(Data!D220&gt;0,Data!D220-4,"")</f>
        <v/>
      </c>
      <c r="D220" s="2" t="str">
        <f>IF(Data!E220&gt;0,Data!E220-4,"")</f>
        <v/>
      </c>
      <c r="E220" s="2" t="str">
        <f>IF(Data!F220&gt;0,Data!F220-4,"")</f>
        <v/>
      </c>
      <c r="F220" s="2" t="str">
        <f>IF(Data!G220&gt;0,Data!G220-4,"")</f>
        <v/>
      </c>
      <c r="G220" s="2" t="str">
        <f>IF(Data!H220&gt;0,Data!H220-4,"")</f>
        <v/>
      </c>
      <c r="H220" s="2" t="str">
        <f>IF(Data!I220&gt;0,Data!I220-4,"")</f>
        <v/>
      </c>
      <c r="J220" s="7" t="str">
        <f t="shared" si="63"/>
        <v/>
      </c>
      <c r="K220" s="7" t="str">
        <f t="shared" si="77"/>
        <v/>
      </c>
      <c r="L220" s="4" t="str">
        <f t="shared" si="64"/>
        <v/>
      </c>
      <c r="N220" s="4" t="str">
        <f>IF(MAX(COUNTIF(Data!B220:I220,1),COUNTIF(Data!B220:I220,2),COUNTIF(Data!B220:I220,3),COUNTIF(Data!B220:I220,4),COUNTIF(Data!B220:I220,5),COUNTIF(Data!B220:I220,6),COUNTIF(Data!B220:I220,7))&gt;0,MAX(COUNTIF(Data!B220:I220,1),COUNTIF(Data!B220:I220,2),COUNTIF(Data!B220:I220,3),COUNTIF(Data!B220:I220,4),COUNTIF(Data!B220:I220,5),COUNTIF(Data!B220:I220,6),COUNTIF(Data!B220:I220,7)),"")</f>
        <v/>
      </c>
      <c r="O220" s="4" t="str">
        <f>IF(COUNTIF(Data!B220:I220,4)=8,"Remove","")</f>
        <v/>
      </c>
      <c r="Q220" s="2" t="str">
        <f>IF(Data!K220&gt;0,Data!K220-4,"")</f>
        <v/>
      </c>
      <c r="R220" s="2" t="str">
        <f>IF(Data!L220&gt;0,Data!L220-4,"")</f>
        <v/>
      </c>
      <c r="S220" s="2" t="str">
        <f>IF(Data!M220&gt;0,Data!M220-4,"")</f>
        <v/>
      </c>
      <c r="T220" s="2" t="str">
        <f>IF(Data!N220&gt;0,Data!N220-4,"")</f>
        <v/>
      </c>
      <c r="U220" s="2" t="str">
        <f>IF(Data!O220&gt;0,Data!O220-4,"")</f>
        <v/>
      </c>
      <c r="V220" s="2" t="str">
        <f>IF(Data!P220&gt;0,Data!P220-4,"")</f>
        <v/>
      </c>
      <c r="W220" s="2" t="str">
        <f>IF(Data!Q220&gt;0,Data!Q220-4,"")</f>
        <v/>
      </c>
      <c r="X220" s="2" t="str">
        <f>IF(Data!R220&gt;0,Data!R220-4,"")</f>
        <v/>
      </c>
      <c r="Y220" s="59"/>
      <c r="Z220" s="7" t="str">
        <f t="shared" si="65"/>
        <v/>
      </c>
      <c r="AA220" s="7" t="str">
        <f t="shared" si="78"/>
        <v/>
      </c>
      <c r="AB220" s="4" t="str">
        <f t="shared" si="66"/>
        <v/>
      </c>
      <c r="AC220" s="59"/>
      <c r="AD220" s="4" t="str">
        <f>IF(MAX(COUNTIF(Data!K220:R220,1),COUNTIF(Data!K220:R220,2),COUNTIF(Data!K220:R220,3),COUNTIF(Data!K220:R220,4),COUNTIF(Data!K220:R220,5),COUNTIF(Data!K220:R220,6),COUNTIF(Data!K220:R220,7))&gt;0,MAX(COUNTIF(Data!K220:R220,1),COUNTIF(Data!K220:R220,2),COUNTIF(Data!K220:R220,3),COUNTIF(Data!K220:R220,4),COUNTIF(Data!K220:R220,5),COUNTIF(Data!K220:R220,6),COUNTIF(Data!K220:R220,7)),"")</f>
        <v/>
      </c>
      <c r="AE220" s="4" t="str">
        <f>IF(COUNTIF(Data!K220:R220,4)=8,"Remove","")</f>
        <v/>
      </c>
      <c r="AG220" s="2" t="str">
        <f>IF(Data!T220&gt;0,Data!T220-4,"")</f>
        <v/>
      </c>
      <c r="AH220" s="2" t="str">
        <f>IF(Data!U220&gt;0,Data!U220-4,"")</f>
        <v/>
      </c>
      <c r="AI220" s="2" t="str">
        <f>IF(Data!V220&gt;0,Data!V220-4,"")</f>
        <v/>
      </c>
      <c r="AJ220" s="2" t="str">
        <f>IF(Data!W220&gt;0,Data!W220-4,"")</f>
        <v/>
      </c>
      <c r="AK220" s="2" t="str">
        <f>IF(Data!X220&gt;0,Data!X220-4,"")</f>
        <v/>
      </c>
      <c r="AL220" s="2" t="str">
        <f>IF(Data!Y220&gt;0,Data!Y220-4,"")</f>
        <v/>
      </c>
      <c r="AM220" s="2" t="str">
        <f>IF(Data!Z220&gt;0,Data!Z220-4,"")</f>
        <v/>
      </c>
      <c r="AN220" s="2" t="str">
        <f>IF(Data!AA220&gt;0,Data!AA220-4,"")</f>
        <v/>
      </c>
      <c r="AP220" s="7" t="str">
        <f t="shared" si="67"/>
        <v/>
      </c>
      <c r="AQ220" s="7" t="str">
        <f t="shared" si="79"/>
        <v/>
      </c>
      <c r="AR220" s="4" t="str">
        <f t="shared" si="68"/>
        <v/>
      </c>
      <c r="AT220" s="4" t="str">
        <f>IF(MAX(COUNTIF(Data!T220:AA220,1),COUNTIF(Data!T220:AA220,2),COUNTIF(Data!T220:AA220,3),COUNTIF(Data!T220:AA220,4),COUNTIF(Data!T220:AA220,5),COUNTIF(Data!T220:AA220,6),COUNTIF(Data!T220:AA220,7))&gt;0,MAX(COUNTIF(Data!T220:AA220,1),COUNTIF(Data!T220:AA220,2),COUNTIF(Data!T220:AA220,3),COUNTIF(Data!T220:AA220,4),COUNTIF(Data!T220:AA220,5),COUNTIF(Data!T220:AA220,6),COUNTIF(Data!T220:AA220,7)),"")</f>
        <v/>
      </c>
      <c r="AU220" s="4" t="str">
        <f>IF(COUNTIF(Data!T220:AA220,4)=8,"Remove","")</f>
        <v/>
      </c>
      <c r="AW220" s="2" t="str">
        <f>IF(Data!AC220&gt;0,Data!AC220-4,"")</f>
        <v/>
      </c>
      <c r="AX220" s="2" t="str">
        <f>IF(Data!AD220&gt;0,Data!AD220-4,"")</f>
        <v/>
      </c>
      <c r="AY220" s="2" t="str">
        <f>IF(Data!AE220&gt;0,Data!AE220-4,"")</f>
        <v/>
      </c>
      <c r="AZ220" s="2" t="str">
        <f>IF(Data!AF220&gt;0,Data!AF220-4,"")</f>
        <v/>
      </c>
      <c r="BA220" s="2" t="str">
        <f>IF(Data!AG220&gt;0,Data!AG220-4,"")</f>
        <v/>
      </c>
      <c r="BB220" s="2" t="str">
        <f>IF(Data!AH220&gt;0,Data!AH220-4,"")</f>
        <v/>
      </c>
      <c r="BC220" s="2" t="str">
        <f>IF(Data!AI220&gt;0,Data!AI220-4,"")</f>
        <v/>
      </c>
      <c r="BD220" s="2" t="str">
        <f>IF(Data!AJ220&gt;0,Data!AJ220-4,"")</f>
        <v/>
      </c>
      <c r="BF220" s="7" t="str">
        <f t="shared" si="69"/>
        <v/>
      </c>
      <c r="BG220" s="7" t="str">
        <f t="shared" si="80"/>
        <v/>
      </c>
      <c r="BH220" s="4" t="str">
        <f t="shared" si="70"/>
        <v/>
      </c>
      <c r="BJ220" s="4" t="str">
        <f>IF(MAX(COUNTIF(Data!AC220:AJ220,1),COUNTIF(Data!AC220:AJ220,2),COUNTIF(Data!AC220:AJ220,3),COUNTIF(Data!AC220:AJ220,4),COUNTIF(Data!AC220:AJ220,5),COUNTIF(Data!AC220:AJ220,6),COUNTIF(Data!AC220:AJ220,7))&gt;0,MAX(COUNTIF(Data!AC220:AJ220,1),COUNTIF(Data!AC220:AJ220,2),COUNTIF(Data!AC220:AJ220,3),COUNTIF(Data!AC220:AJ220,4),COUNTIF(Data!AC220:AJ220,5),COUNTIF(Data!AC220:AJ220,6),COUNTIF(Data!AC220:AJ220,7)),"")</f>
        <v/>
      </c>
      <c r="BK220" s="4" t="str">
        <f>IF(COUNTIF(Data!AC220:AJ220,4)=8,"Remove","")</f>
        <v/>
      </c>
      <c r="BM220" s="2" t="str">
        <f>IF(Data!AL220&gt;0,Data!AL220-4,"")</f>
        <v/>
      </c>
      <c r="BN220" s="2" t="str">
        <f>IF(Data!AM220&gt;0,Data!AM220-4,"")</f>
        <v/>
      </c>
      <c r="BO220" s="2" t="str">
        <f>IF(Data!AN220&gt;0,Data!AN220-4,"")</f>
        <v/>
      </c>
      <c r="BP220" s="2" t="str">
        <f>IF(Data!AO220&gt;0,Data!AO220-4,"")</f>
        <v/>
      </c>
      <c r="BQ220" s="2" t="str">
        <f>IF(Data!AP220&gt;0,Data!AP220-4,"")</f>
        <v/>
      </c>
      <c r="BR220" s="2" t="str">
        <f>IF(Data!AQ220&gt;0,Data!AQ220-4,"")</f>
        <v/>
      </c>
      <c r="BS220" s="2" t="str">
        <f>IF(Data!AR220&gt;0,Data!AR220-4,"")</f>
        <v/>
      </c>
      <c r="BT220" s="2" t="str">
        <f>IF(Data!AS220&gt;0,Data!AS220-4,"")</f>
        <v/>
      </c>
      <c r="BV220" s="7" t="str">
        <f t="shared" si="71"/>
        <v/>
      </c>
      <c r="BW220" s="7" t="str">
        <f t="shared" si="81"/>
        <v/>
      </c>
      <c r="BX220" s="4" t="str">
        <f t="shared" si="72"/>
        <v/>
      </c>
      <c r="BZ220" s="4" t="str">
        <f>IF(MAX(COUNTIF(Data!AL220:AS220,1),COUNTIF(Data!AL220:AS220,2),COUNTIF(Data!AL220:AS220,3),COUNTIF(Data!AL220:AS220,4),COUNTIF(Data!AL220:AS220,5),COUNTIF(Data!AL220:AS220,6),COUNTIF(Data!AL220:AS220,7))&gt;0,MAX(COUNTIF(Data!AL220:AS220,1),COUNTIF(Data!AL220:AS220,2),COUNTIF(Data!AL220:AS220,3),COUNTIF(Data!AL220:AS220,4),COUNTIF(Data!AL220:AS220,5),COUNTIF(Data!AL220:AS220,6),COUNTIF(Data!AL220:AS220,7)),"")</f>
        <v/>
      </c>
      <c r="CA220" s="4" t="str">
        <f>IF(COUNTIF(Data!AL220:AS220,4)=8,"Remove","")</f>
        <v/>
      </c>
      <c r="CC220" s="2" t="str">
        <f>IF(Data!AU220&gt;0,Data!AU220-4,"")</f>
        <v/>
      </c>
      <c r="CD220" s="2" t="str">
        <f>IF(Data!AV220&gt;0,Data!AV220-4,"")</f>
        <v/>
      </c>
      <c r="CE220" s="2" t="str">
        <f>IF(Data!AW220&gt;0,Data!AW220-4,"")</f>
        <v/>
      </c>
      <c r="CF220" s="2" t="str">
        <f>IF(Data!AX220&gt;0,Data!AX220-4,"")</f>
        <v/>
      </c>
      <c r="CG220" s="2" t="str">
        <f>IF(Data!AY220&gt;0,Data!AY220-4,"")</f>
        <v/>
      </c>
      <c r="CH220" s="2" t="str">
        <f>IF(Data!AZ220&gt;0,Data!AZ220-4,"")</f>
        <v/>
      </c>
      <c r="CI220" s="2" t="str">
        <f>IF(Data!BA220&gt;0,Data!BA220-4,"")</f>
        <v/>
      </c>
      <c r="CJ220" s="2" t="str">
        <f>IF(Data!BB220&gt;0,Data!BB220-4,"")</f>
        <v/>
      </c>
      <c r="CL220" s="7" t="str">
        <f t="shared" si="73"/>
        <v/>
      </c>
      <c r="CM220" s="7" t="str">
        <f t="shared" si="82"/>
        <v/>
      </c>
      <c r="CN220" s="4" t="str">
        <f t="shared" si="74"/>
        <v/>
      </c>
      <c r="CP220" s="4" t="str">
        <f>IF(MAX(COUNTIF(Data!AU220:BB220,1),COUNTIF(Data!AU220:BB220,2),COUNTIF(Data!AU220:BB220,3),COUNTIF(Data!AU220:BB220,4),COUNTIF(Data!AU220:BB220,5),COUNTIF(Data!AU220:BB220,6),COUNTIF(Data!AU220:BB220,7))&gt;0,MAX(COUNTIF(Data!AU220:BB220,1),COUNTIF(Data!AU220:BB220,2),COUNTIF(Data!AU220:BB220,3),COUNTIF(Data!AU220:BB220,4),COUNTIF(Data!AU220:BB220,5),COUNTIF(Data!AU220:BB220,6),COUNTIF(Data!AU220:BB220,7)),"")</f>
        <v/>
      </c>
      <c r="CQ220" s="4" t="str">
        <f>IF(COUNTIF(Data!AU220:BB220,4)=8,"Remove","")</f>
        <v/>
      </c>
      <c r="CS220" s="2" t="str">
        <f>IF(Data!BD220&gt;0,Data!BD220-4,"")</f>
        <v/>
      </c>
      <c r="CT220" s="2" t="str">
        <f>IF(Data!BE220&gt;0,Data!BE220-4,"")</f>
        <v/>
      </c>
      <c r="CU220" s="2" t="str">
        <f>IF(Data!BF220&gt;0,Data!BF220-4,"")</f>
        <v/>
      </c>
      <c r="CV220" s="2" t="str">
        <f>IF(Data!BG220&gt;0,Data!BG220-4,"")</f>
        <v/>
      </c>
      <c r="CW220" s="2" t="str">
        <f>IF(Data!BH220&gt;0,Data!BH220-4,"")</f>
        <v/>
      </c>
      <c r="CX220" s="2" t="str">
        <f>IF(Data!BI220&gt;0,Data!BI220-4,"")</f>
        <v/>
      </c>
      <c r="CY220" s="2" t="str">
        <f>IF(Data!BJ220&gt;0,Data!BJ220-4,"")</f>
        <v/>
      </c>
      <c r="CZ220" s="2" t="str">
        <f>IF(Data!BK220&gt;0,Data!BK220-4,"")</f>
        <v/>
      </c>
      <c r="DB220" s="7" t="str">
        <f t="shared" si="75"/>
        <v/>
      </c>
      <c r="DC220" s="7" t="str">
        <f t="shared" si="83"/>
        <v/>
      </c>
      <c r="DD220" s="4" t="str">
        <f t="shared" si="76"/>
        <v/>
      </c>
      <c r="DF220" s="4" t="str">
        <f>IF(MAX(COUNTIF(Data!BD220:BK220,1),COUNTIF(Data!BD220:BK220,2),COUNTIF(Data!BD220:BK220,3),COUNTIF(Data!BD220:BK220,4),COUNTIF(Data!BD220:BK220,5),COUNTIF(Data!BD220:BK220,6),COUNTIF(Data!BD220:BK220,7))&gt;0,MAX(COUNTIF(Data!BD220:BK220,1),COUNTIF(Data!BD220:BK220,2),COUNTIF(Data!BD220:BK220,3),COUNTIF(Data!BD220:BK220,4),COUNTIF(Data!BD220:BK220,5),COUNTIF(Data!BD220:BK220,6),COUNTIF(Data!BD220:BK220,7)),"")</f>
        <v/>
      </c>
      <c r="DG220" s="4" t="str">
        <f>IF(COUNTIF(Data!BD220:BK220,4)=8,"Remove","")</f>
        <v/>
      </c>
    </row>
    <row r="221" spans="1:111" x14ac:dyDescent="0.25">
      <c r="A221" s="2" t="str">
        <f>IF(Data!B221&gt;0,Data!B221-4,"")</f>
        <v/>
      </c>
      <c r="B221" s="2" t="str">
        <f>IF(Data!C221&gt;0,Data!C221-4,"")</f>
        <v/>
      </c>
      <c r="C221" s="2" t="str">
        <f>IF(Data!D221&gt;0,Data!D221-4,"")</f>
        <v/>
      </c>
      <c r="D221" s="2" t="str">
        <f>IF(Data!E221&gt;0,Data!E221-4,"")</f>
        <v/>
      </c>
      <c r="E221" s="2" t="str">
        <f>IF(Data!F221&gt;0,Data!F221-4,"")</f>
        <v/>
      </c>
      <c r="F221" s="2" t="str">
        <f>IF(Data!G221&gt;0,Data!G221-4,"")</f>
        <v/>
      </c>
      <c r="G221" s="2" t="str">
        <f>IF(Data!H221&gt;0,Data!H221-4,"")</f>
        <v/>
      </c>
      <c r="H221" s="2" t="str">
        <f>IF(Data!I221&gt;0,Data!I221-4,"")</f>
        <v/>
      </c>
      <c r="J221" s="7" t="str">
        <f t="shared" si="63"/>
        <v/>
      </c>
      <c r="K221" s="7" t="str">
        <f t="shared" si="77"/>
        <v/>
      </c>
      <c r="L221" s="4" t="str">
        <f t="shared" si="64"/>
        <v/>
      </c>
      <c r="N221" s="4" t="str">
        <f>IF(MAX(COUNTIF(Data!B221:I221,1),COUNTIF(Data!B221:I221,2),COUNTIF(Data!B221:I221,3),COUNTIF(Data!B221:I221,4),COUNTIF(Data!B221:I221,5),COUNTIF(Data!B221:I221,6),COUNTIF(Data!B221:I221,7))&gt;0,MAX(COUNTIF(Data!B221:I221,1),COUNTIF(Data!B221:I221,2),COUNTIF(Data!B221:I221,3),COUNTIF(Data!B221:I221,4),COUNTIF(Data!B221:I221,5),COUNTIF(Data!B221:I221,6),COUNTIF(Data!B221:I221,7)),"")</f>
        <v/>
      </c>
      <c r="O221" s="4" t="str">
        <f>IF(COUNTIF(Data!B221:I221,4)=8,"Remove","")</f>
        <v/>
      </c>
      <c r="Q221" s="2" t="str">
        <f>IF(Data!K221&gt;0,Data!K221-4,"")</f>
        <v/>
      </c>
      <c r="R221" s="2" t="str">
        <f>IF(Data!L221&gt;0,Data!L221-4,"")</f>
        <v/>
      </c>
      <c r="S221" s="2" t="str">
        <f>IF(Data!M221&gt;0,Data!M221-4,"")</f>
        <v/>
      </c>
      <c r="T221" s="2" t="str">
        <f>IF(Data!N221&gt;0,Data!N221-4,"")</f>
        <v/>
      </c>
      <c r="U221" s="2" t="str">
        <f>IF(Data!O221&gt;0,Data!O221-4,"")</f>
        <v/>
      </c>
      <c r="V221" s="2" t="str">
        <f>IF(Data!P221&gt;0,Data!P221-4,"")</f>
        <v/>
      </c>
      <c r="W221" s="2" t="str">
        <f>IF(Data!Q221&gt;0,Data!Q221-4,"")</f>
        <v/>
      </c>
      <c r="X221" s="2" t="str">
        <f>IF(Data!R221&gt;0,Data!R221-4,"")</f>
        <v/>
      </c>
      <c r="Y221" s="59"/>
      <c r="Z221" s="7" t="str">
        <f t="shared" si="65"/>
        <v/>
      </c>
      <c r="AA221" s="7" t="str">
        <f t="shared" si="78"/>
        <v/>
      </c>
      <c r="AB221" s="4" t="str">
        <f t="shared" si="66"/>
        <v/>
      </c>
      <c r="AC221" s="59"/>
      <c r="AD221" s="4" t="str">
        <f>IF(MAX(COUNTIF(Data!K221:R221,1),COUNTIF(Data!K221:R221,2),COUNTIF(Data!K221:R221,3),COUNTIF(Data!K221:R221,4),COUNTIF(Data!K221:R221,5),COUNTIF(Data!K221:R221,6),COUNTIF(Data!K221:R221,7))&gt;0,MAX(COUNTIF(Data!K221:R221,1),COUNTIF(Data!K221:R221,2),COUNTIF(Data!K221:R221,3),COUNTIF(Data!K221:R221,4),COUNTIF(Data!K221:R221,5),COUNTIF(Data!K221:R221,6),COUNTIF(Data!K221:R221,7)),"")</f>
        <v/>
      </c>
      <c r="AE221" s="4" t="str">
        <f>IF(COUNTIF(Data!K221:R221,4)=8,"Remove","")</f>
        <v/>
      </c>
      <c r="AG221" s="2" t="str">
        <f>IF(Data!T221&gt;0,Data!T221-4,"")</f>
        <v/>
      </c>
      <c r="AH221" s="2" t="str">
        <f>IF(Data!U221&gt;0,Data!U221-4,"")</f>
        <v/>
      </c>
      <c r="AI221" s="2" t="str">
        <f>IF(Data!V221&gt;0,Data!V221-4,"")</f>
        <v/>
      </c>
      <c r="AJ221" s="2" t="str">
        <f>IF(Data!W221&gt;0,Data!W221-4,"")</f>
        <v/>
      </c>
      <c r="AK221" s="2" t="str">
        <f>IF(Data!X221&gt;0,Data!X221-4,"")</f>
        <v/>
      </c>
      <c r="AL221" s="2" t="str">
        <f>IF(Data!Y221&gt;0,Data!Y221-4,"")</f>
        <v/>
      </c>
      <c r="AM221" s="2" t="str">
        <f>IF(Data!Z221&gt;0,Data!Z221-4,"")</f>
        <v/>
      </c>
      <c r="AN221" s="2" t="str">
        <f>IF(Data!AA221&gt;0,Data!AA221-4,"")</f>
        <v/>
      </c>
      <c r="AP221" s="7" t="str">
        <f t="shared" si="67"/>
        <v/>
      </c>
      <c r="AQ221" s="7" t="str">
        <f t="shared" si="79"/>
        <v/>
      </c>
      <c r="AR221" s="4" t="str">
        <f t="shared" si="68"/>
        <v/>
      </c>
      <c r="AT221" s="4" t="str">
        <f>IF(MAX(COUNTIF(Data!T221:AA221,1),COUNTIF(Data!T221:AA221,2),COUNTIF(Data!T221:AA221,3),COUNTIF(Data!T221:AA221,4),COUNTIF(Data!T221:AA221,5),COUNTIF(Data!T221:AA221,6),COUNTIF(Data!T221:AA221,7))&gt;0,MAX(COUNTIF(Data!T221:AA221,1),COUNTIF(Data!T221:AA221,2),COUNTIF(Data!T221:AA221,3),COUNTIF(Data!T221:AA221,4),COUNTIF(Data!T221:AA221,5),COUNTIF(Data!T221:AA221,6),COUNTIF(Data!T221:AA221,7)),"")</f>
        <v/>
      </c>
      <c r="AU221" s="4" t="str">
        <f>IF(COUNTIF(Data!T221:AA221,4)=8,"Remove","")</f>
        <v/>
      </c>
      <c r="AW221" s="2" t="str">
        <f>IF(Data!AC221&gt;0,Data!AC221-4,"")</f>
        <v/>
      </c>
      <c r="AX221" s="2" t="str">
        <f>IF(Data!AD221&gt;0,Data!AD221-4,"")</f>
        <v/>
      </c>
      <c r="AY221" s="2" t="str">
        <f>IF(Data!AE221&gt;0,Data!AE221-4,"")</f>
        <v/>
      </c>
      <c r="AZ221" s="2" t="str">
        <f>IF(Data!AF221&gt;0,Data!AF221-4,"")</f>
        <v/>
      </c>
      <c r="BA221" s="2" t="str">
        <f>IF(Data!AG221&gt;0,Data!AG221-4,"")</f>
        <v/>
      </c>
      <c r="BB221" s="2" t="str">
        <f>IF(Data!AH221&gt;0,Data!AH221-4,"")</f>
        <v/>
      </c>
      <c r="BC221" s="2" t="str">
        <f>IF(Data!AI221&gt;0,Data!AI221-4,"")</f>
        <v/>
      </c>
      <c r="BD221" s="2" t="str">
        <f>IF(Data!AJ221&gt;0,Data!AJ221-4,"")</f>
        <v/>
      </c>
      <c r="BF221" s="7" t="str">
        <f t="shared" si="69"/>
        <v/>
      </c>
      <c r="BG221" s="7" t="str">
        <f t="shared" si="80"/>
        <v/>
      </c>
      <c r="BH221" s="4" t="str">
        <f t="shared" si="70"/>
        <v/>
      </c>
      <c r="BJ221" s="4" t="str">
        <f>IF(MAX(COUNTIF(Data!AC221:AJ221,1),COUNTIF(Data!AC221:AJ221,2),COUNTIF(Data!AC221:AJ221,3),COUNTIF(Data!AC221:AJ221,4),COUNTIF(Data!AC221:AJ221,5),COUNTIF(Data!AC221:AJ221,6),COUNTIF(Data!AC221:AJ221,7))&gt;0,MAX(COUNTIF(Data!AC221:AJ221,1),COUNTIF(Data!AC221:AJ221,2),COUNTIF(Data!AC221:AJ221,3),COUNTIF(Data!AC221:AJ221,4),COUNTIF(Data!AC221:AJ221,5),COUNTIF(Data!AC221:AJ221,6),COUNTIF(Data!AC221:AJ221,7)),"")</f>
        <v/>
      </c>
      <c r="BK221" s="4" t="str">
        <f>IF(COUNTIF(Data!AC221:AJ221,4)=8,"Remove","")</f>
        <v/>
      </c>
      <c r="BM221" s="2" t="str">
        <f>IF(Data!AL221&gt;0,Data!AL221-4,"")</f>
        <v/>
      </c>
      <c r="BN221" s="2" t="str">
        <f>IF(Data!AM221&gt;0,Data!AM221-4,"")</f>
        <v/>
      </c>
      <c r="BO221" s="2" t="str">
        <f>IF(Data!AN221&gt;0,Data!AN221-4,"")</f>
        <v/>
      </c>
      <c r="BP221" s="2" t="str">
        <f>IF(Data!AO221&gt;0,Data!AO221-4,"")</f>
        <v/>
      </c>
      <c r="BQ221" s="2" t="str">
        <f>IF(Data!AP221&gt;0,Data!AP221-4,"")</f>
        <v/>
      </c>
      <c r="BR221" s="2" t="str">
        <f>IF(Data!AQ221&gt;0,Data!AQ221-4,"")</f>
        <v/>
      </c>
      <c r="BS221" s="2" t="str">
        <f>IF(Data!AR221&gt;0,Data!AR221-4,"")</f>
        <v/>
      </c>
      <c r="BT221" s="2" t="str">
        <f>IF(Data!AS221&gt;0,Data!AS221-4,"")</f>
        <v/>
      </c>
      <c r="BV221" s="7" t="str">
        <f t="shared" si="71"/>
        <v/>
      </c>
      <c r="BW221" s="7" t="str">
        <f t="shared" si="81"/>
        <v/>
      </c>
      <c r="BX221" s="4" t="str">
        <f t="shared" si="72"/>
        <v/>
      </c>
      <c r="BZ221" s="4" t="str">
        <f>IF(MAX(COUNTIF(Data!AL221:AS221,1),COUNTIF(Data!AL221:AS221,2),COUNTIF(Data!AL221:AS221,3),COUNTIF(Data!AL221:AS221,4),COUNTIF(Data!AL221:AS221,5),COUNTIF(Data!AL221:AS221,6),COUNTIF(Data!AL221:AS221,7))&gt;0,MAX(COUNTIF(Data!AL221:AS221,1),COUNTIF(Data!AL221:AS221,2),COUNTIF(Data!AL221:AS221,3),COUNTIF(Data!AL221:AS221,4),COUNTIF(Data!AL221:AS221,5),COUNTIF(Data!AL221:AS221,6),COUNTIF(Data!AL221:AS221,7)),"")</f>
        <v/>
      </c>
      <c r="CA221" s="4" t="str">
        <f>IF(COUNTIF(Data!AL221:AS221,4)=8,"Remove","")</f>
        <v/>
      </c>
      <c r="CC221" s="2" t="str">
        <f>IF(Data!AU221&gt;0,Data!AU221-4,"")</f>
        <v/>
      </c>
      <c r="CD221" s="2" t="str">
        <f>IF(Data!AV221&gt;0,Data!AV221-4,"")</f>
        <v/>
      </c>
      <c r="CE221" s="2" t="str">
        <f>IF(Data!AW221&gt;0,Data!AW221-4,"")</f>
        <v/>
      </c>
      <c r="CF221" s="2" t="str">
        <f>IF(Data!AX221&gt;0,Data!AX221-4,"")</f>
        <v/>
      </c>
      <c r="CG221" s="2" t="str">
        <f>IF(Data!AY221&gt;0,Data!AY221-4,"")</f>
        <v/>
      </c>
      <c r="CH221" s="2" t="str">
        <f>IF(Data!AZ221&gt;0,Data!AZ221-4,"")</f>
        <v/>
      </c>
      <c r="CI221" s="2" t="str">
        <f>IF(Data!BA221&gt;0,Data!BA221-4,"")</f>
        <v/>
      </c>
      <c r="CJ221" s="2" t="str">
        <f>IF(Data!BB221&gt;0,Data!BB221-4,"")</f>
        <v/>
      </c>
      <c r="CL221" s="7" t="str">
        <f t="shared" si="73"/>
        <v/>
      </c>
      <c r="CM221" s="7" t="str">
        <f t="shared" si="82"/>
        <v/>
      </c>
      <c r="CN221" s="4" t="str">
        <f t="shared" si="74"/>
        <v/>
      </c>
      <c r="CP221" s="4" t="str">
        <f>IF(MAX(COUNTIF(Data!AU221:BB221,1),COUNTIF(Data!AU221:BB221,2),COUNTIF(Data!AU221:BB221,3),COUNTIF(Data!AU221:BB221,4),COUNTIF(Data!AU221:BB221,5),COUNTIF(Data!AU221:BB221,6),COUNTIF(Data!AU221:BB221,7))&gt;0,MAX(COUNTIF(Data!AU221:BB221,1),COUNTIF(Data!AU221:BB221,2),COUNTIF(Data!AU221:BB221,3),COUNTIF(Data!AU221:BB221,4),COUNTIF(Data!AU221:BB221,5),COUNTIF(Data!AU221:BB221,6),COUNTIF(Data!AU221:BB221,7)),"")</f>
        <v/>
      </c>
      <c r="CQ221" s="4" t="str">
        <f>IF(COUNTIF(Data!AU221:BB221,4)=8,"Remove","")</f>
        <v/>
      </c>
      <c r="CS221" s="2" t="str">
        <f>IF(Data!BD221&gt;0,Data!BD221-4,"")</f>
        <v/>
      </c>
      <c r="CT221" s="2" t="str">
        <f>IF(Data!BE221&gt;0,Data!BE221-4,"")</f>
        <v/>
      </c>
      <c r="CU221" s="2" t="str">
        <f>IF(Data!BF221&gt;0,Data!BF221-4,"")</f>
        <v/>
      </c>
      <c r="CV221" s="2" t="str">
        <f>IF(Data!BG221&gt;0,Data!BG221-4,"")</f>
        <v/>
      </c>
      <c r="CW221" s="2" t="str">
        <f>IF(Data!BH221&gt;0,Data!BH221-4,"")</f>
        <v/>
      </c>
      <c r="CX221" s="2" t="str">
        <f>IF(Data!BI221&gt;0,Data!BI221-4,"")</f>
        <v/>
      </c>
      <c r="CY221" s="2" t="str">
        <f>IF(Data!BJ221&gt;0,Data!BJ221-4,"")</f>
        <v/>
      </c>
      <c r="CZ221" s="2" t="str">
        <f>IF(Data!BK221&gt;0,Data!BK221-4,"")</f>
        <v/>
      </c>
      <c r="DB221" s="7" t="str">
        <f t="shared" si="75"/>
        <v/>
      </c>
      <c r="DC221" s="7" t="str">
        <f t="shared" si="83"/>
        <v/>
      </c>
      <c r="DD221" s="4" t="str">
        <f t="shared" si="76"/>
        <v/>
      </c>
      <c r="DF221" s="4" t="str">
        <f>IF(MAX(COUNTIF(Data!BD221:BK221,1),COUNTIF(Data!BD221:BK221,2),COUNTIF(Data!BD221:BK221,3),COUNTIF(Data!BD221:BK221,4),COUNTIF(Data!BD221:BK221,5),COUNTIF(Data!BD221:BK221,6),COUNTIF(Data!BD221:BK221,7))&gt;0,MAX(COUNTIF(Data!BD221:BK221,1),COUNTIF(Data!BD221:BK221,2),COUNTIF(Data!BD221:BK221,3),COUNTIF(Data!BD221:BK221,4),COUNTIF(Data!BD221:BK221,5),COUNTIF(Data!BD221:BK221,6),COUNTIF(Data!BD221:BK221,7)),"")</f>
        <v/>
      </c>
      <c r="DG221" s="4" t="str">
        <f>IF(COUNTIF(Data!BD221:BK221,4)=8,"Remove","")</f>
        <v/>
      </c>
    </row>
    <row r="222" spans="1:111" x14ac:dyDescent="0.25">
      <c r="A222" s="2" t="str">
        <f>IF(Data!B222&gt;0,Data!B222-4,"")</f>
        <v/>
      </c>
      <c r="B222" s="2" t="str">
        <f>IF(Data!C222&gt;0,Data!C222-4,"")</f>
        <v/>
      </c>
      <c r="C222" s="2" t="str">
        <f>IF(Data!D222&gt;0,Data!D222-4,"")</f>
        <v/>
      </c>
      <c r="D222" s="2" t="str">
        <f>IF(Data!E222&gt;0,Data!E222-4,"")</f>
        <v/>
      </c>
      <c r="E222" s="2" t="str">
        <f>IF(Data!F222&gt;0,Data!F222-4,"")</f>
        <v/>
      </c>
      <c r="F222" s="2" t="str">
        <f>IF(Data!G222&gt;0,Data!G222-4,"")</f>
        <v/>
      </c>
      <c r="G222" s="2" t="str">
        <f>IF(Data!H222&gt;0,Data!H222-4,"")</f>
        <v/>
      </c>
      <c r="H222" s="2" t="str">
        <f>IF(Data!I222&gt;0,Data!I222-4,"")</f>
        <v/>
      </c>
      <c r="J222" s="7" t="str">
        <f t="shared" si="63"/>
        <v/>
      </c>
      <c r="K222" s="7" t="str">
        <f t="shared" si="77"/>
        <v/>
      </c>
      <c r="L222" s="4" t="str">
        <f t="shared" si="64"/>
        <v/>
      </c>
      <c r="N222" s="4" t="str">
        <f>IF(MAX(COUNTIF(Data!B222:I222,1),COUNTIF(Data!B222:I222,2),COUNTIF(Data!B222:I222,3),COUNTIF(Data!B222:I222,4),COUNTIF(Data!B222:I222,5),COUNTIF(Data!B222:I222,6),COUNTIF(Data!B222:I222,7))&gt;0,MAX(COUNTIF(Data!B222:I222,1),COUNTIF(Data!B222:I222,2),COUNTIF(Data!B222:I222,3),COUNTIF(Data!B222:I222,4),COUNTIF(Data!B222:I222,5),COUNTIF(Data!B222:I222,6),COUNTIF(Data!B222:I222,7)),"")</f>
        <v/>
      </c>
      <c r="O222" s="4" t="str">
        <f>IF(COUNTIF(Data!B222:I222,4)=8,"Remove","")</f>
        <v/>
      </c>
      <c r="Q222" s="2" t="str">
        <f>IF(Data!K222&gt;0,Data!K222-4,"")</f>
        <v/>
      </c>
      <c r="R222" s="2" t="str">
        <f>IF(Data!L222&gt;0,Data!L222-4,"")</f>
        <v/>
      </c>
      <c r="S222" s="2" t="str">
        <f>IF(Data!M222&gt;0,Data!M222-4,"")</f>
        <v/>
      </c>
      <c r="T222" s="2" t="str">
        <f>IF(Data!N222&gt;0,Data!N222-4,"")</f>
        <v/>
      </c>
      <c r="U222" s="2" t="str">
        <f>IF(Data!O222&gt;0,Data!O222-4,"")</f>
        <v/>
      </c>
      <c r="V222" s="2" t="str">
        <f>IF(Data!P222&gt;0,Data!P222-4,"")</f>
        <v/>
      </c>
      <c r="W222" s="2" t="str">
        <f>IF(Data!Q222&gt;0,Data!Q222-4,"")</f>
        <v/>
      </c>
      <c r="X222" s="2" t="str">
        <f>IF(Data!R222&gt;0,Data!R222-4,"")</f>
        <v/>
      </c>
      <c r="Y222" s="59"/>
      <c r="Z222" s="7" t="str">
        <f t="shared" si="65"/>
        <v/>
      </c>
      <c r="AA222" s="7" t="str">
        <f t="shared" si="78"/>
        <v/>
      </c>
      <c r="AB222" s="4" t="str">
        <f t="shared" si="66"/>
        <v/>
      </c>
      <c r="AC222" s="59"/>
      <c r="AD222" s="4" t="str">
        <f>IF(MAX(COUNTIF(Data!K222:R222,1),COUNTIF(Data!K222:R222,2),COUNTIF(Data!K222:R222,3),COUNTIF(Data!K222:R222,4),COUNTIF(Data!K222:R222,5),COUNTIF(Data!K222:R222,6),COUNTIF(Data!K222:R222,7))&gt;0,MAX(COUNTIF(Data!K222:R222,1),COUNTIF(Data!K222:R222,2),COUNTIF(Data!K222:R222,3),COUNTIF(Data!K222:R222,4),COUNTIF(Data!K222:R222,5),COUNTIF(Data!K222:R222,6),COUNTIF(Data!K222:R222,7)),"")</f>
        <v/>
      </c>
      <c r="AE222" s="4" t="str">
        <f>IF(COUNTIF(Data!K222:R222,4)=8,"Remove","")</f>
        <v/>
      </c>
      <c r="AG222" s="2" t="str">
        <f>IF(Data!T222&gt;0,Data!T222-4,"")</f>
        <v/>
      </c>
      <c r="AH222" s="2" t="str">
        <f>IF(Data!U222&gt;0,Data!U222-4,"")</f>
        <v/>
      </c>
      <c r="AI222" s="2" t="str">
        <f>IF(Data!V222&gt;0,Data!V222-4,"")</f>
        <v/>
      </c>
      <c r="AJ222" s="2" t="str">
        <f>IF(Data!W222&gt;0,Data!W222-4,"")</f>
        <v/>
      </c>
      <c r="AK222" s="2" t="str">
        <f>IF(Data!X222&gt;0,Data!X222-4,"")</f>
        <v/>
      </c>
      <c r="AL222" s="2" t="str">
        <f>IF(Data!Y222&gt;0,Data!Y222-4,"")</f>
        <v/>
      </c>
      <c r="AM222" s="2" t="str">
        <f>IF(Data!Z222&gt;0,Data!Z222-4,"")</f>
        <v/>
      </c>
      <c r="AN222" s="2" t="str">
        <f>IF(Data!AA222&gt;0,Data!AA222-4,"")</f>
        <v/>
      </c>
      <c r="AP222" s="7" t="str">
        <f t="shared" si="67"/>
        <v/>
      </c>
      <c r="AQ222" s="7" t="str">
        <f t="shared" si="79"/>
        <v/>
      </c>
      <c r="AR222" s="4" t="str">
        <f t="shared" si="68"/>
        <v/>
      </c>
      <c r="AT222" s="4" t="str">
        <f>IF(MAX(COUNTIF(Data!T222:AA222,1),COUNTIF(Data!T222:AA222,2),COUNTIF(Data!T222:AA222,3),COUNTIF(Data!T222:AA222,4),COUNTIF(Data!T222:AA222,5),COUNTIF(Data!T222:AA222,6),COUNTIF(Data!T222:AA222,7))&gt;0,MAX(COUNTIF(Data!T222:AA222,1),COUNTIF(Data!T222:AA222,2),COUNTIF(Data!T222:AA222,3),COUNTIF(Data!T222:AA222,4),COUNTIF(Data!T222:AA222,5),COUNTIF(Data!T222:AA222,6),COUNTIF(Data!T222:AA222,7)),"")</f>
        <v/>
      </c>
      <c r="AU222" s="4" t="str">
        <f>IF(COUNTIF(Data!T222:AA222,4)=8,"Remove","")</f>
        <v/>
      </c>
      <c r="AW222" s="2" t="str">
        <f>IF(Data!AC222&gt;0,Data!AC222-4,"")</f>
        <v/>
      </c>
      <c r="AX222" s="2" t="str">
        <f>IF(Data!AD222&gt;0,Data!AD222-4,"")</f>
        <v/>
      </c>
      <c r="AY222" s="2" t="str">
        <f>IF(Data!AE222&gt;0,Data!AE222-4,"")</f>
        <v/>
      </c>
      <c r="AZ222" s="2" t="str">
        <f>IF(Data!AF222&gt;0,Data!AF222-4,"")</f>
        <v/>
      </c>
      <c r="BA222" s="2" t="str">
        <f>IF(Data!AG222&gt;0,Data!AG222-4,"")</f>
        <v/>
      </c>
      <c r="BB222" s="2" t="str">
        <f>IF(Data!AH222&gt;0,Data!AH222-4,"")</f>
        <v/>
      </c>
      <c r="BC222" s="2" t="str">
        <f>IF(Data!AI222&gt;0,Data!AI222-4,"")</f>
        <v/>
      </c>
      <c r="BD222" s="2" t="str">
        <f>IF(Data!AJ222&gt;0,Data!AJ222-4,"")</f>
        <v/>
      </c>
      <c r="BF222" s="7" t="str">
        <f t="shared" si="69"/>
        <v/>
      </c>
      <c r="BG222" s="7" t="str">
        <f t="shared" si="80"/>
        <v/>
      </c>
      <c r="BH222" s="4" t="str">
        <f t="shared" si="70"/>
        <v/>
      </c>
      <c r="BJ222" s="4" t="str">
        <f>IF(MAX(COUNTIF(Data!AC222:AJ222,1),COUNTIF(Data!AC222:AJ222,2),COUNTIF(Data!AC222:AJ222,3),COUNTIF(Data!AC222:AJ222,4),COUNTIF(Data!AC222:AJ222,5),COUNTIF(Data!AC222:AJ222,6),COUNTIF(Data!AC222:AJ222,7))&gt;0,MAX(COUNTIF(Data!AC222:AJ222,1),COUNTIF(Data!AC222:AJ222,2),COUNTIF(Data!AC222:AJ222,3),COUNTIF(Data!AC222:AJ222,4),COUNTIF(Data!AC222:AJ222,5),COUNTIF(Data!AC222:AJ222,6),COUNTIF(Data!AC222:AJ222,7)),"")</f>
        <v/>
      </c>
      <c r="BK222" s="4" t="str">
        <f>IF(COUNTIF(Data!AC222:AJ222,4)=8,"Remove","")</f>
        <v/>
      </c>
      <c r="BM222" s="2" t="str">
        <f>IF(Data!AL222&gt;0,Data!AL222-4,"")</f>
        <v/>
      </c>
      <c r="BN222" s="2" t="str">
        <f>IF(Data!AM222&gt;0,Data!AM222-4,"")</f>
        <v/>
      </c>
      <c r="BO222" s="2" t="str">
        <f>IF(Data!AN222&gt;0,Data!AN222-4,"")</f>
        <v/>
      </c>
      <c r="BP222" s="2" t="str">
        <f>IF(Data!AO222&gt;0,Data!AO222-4,"")</f>
        <v/>
      </c>
      <c r="BQ222" s="2" t="str">
        <f>IF(Data!AP222&gt;0,Data!AP222-4,"")</f>
        <v/>
      </c>
      <c r="BR222" s="2" t="str">
        <f>IF(Data!AQ222&gt;0,Data!AQ222-4,"")</f>
        <v/>
      </c>
      <c r="BS222" s="2" t="str">
        <f>IF(Data!AR222&gt;0,Data!AR222-4,"")</f>
        <v/>
      </c>
      <c r="BT222" s="2" t="str">
        <f>IF(Data!AS222&gt;0,Data!AS222-4,"")</f>
        <v/>
      </c>
      <c r="BV222" s="7" t="str">
        <f t="shared" si="71"/>
        <v/>
      </c>
      <c r="BW222" s="7" t="str">
        <f t="shared" si="81"/>
        <v/>
      </c>
      <c r="BX222" s="4" t="str">
        <f t="shared" si="72"/>
        <v/>
      </c>
      <c r="BZ222" s="4" t="str">
        <f>IF(MAX(COUNTIF(Data!AL222:AS222,1),COUNTIF(Data!AL222:AS222,2),COUNTIF(Data!AL222:AS222,3),COUNTIF(Data!AL222:AS222,4),COUNTIF(Data!AL222:AS222,5),COUNTIF(Data!AL222:AS222,6),COUNTIF(Data!AL222:AS222,7))&gt;0,MAX(COUNTIF(Data!AL222:AS222,1),COUNTIF(Data!AL222:AS222,2),COUNTIF(Data!AL222:AS222,3),COUNTIF(Data!AL222:AS222,4),COUNTIF(Data!AL222:AS222,5),COUNTIF(Data!AL222:AS222,6),COUNTIF(Data!AL222:AS222,7)),"")</f>
        <v/>
      </c>
      <c r="CA222" s="4" t="str">
        <f>IF(COUNTIF(Data!AL222:AS222,4)=8,"Remove","")</f>
        <v/>
      </c>
      <c r="CC222" s="2" t="str">
        <f>IF(Data!AU222&gt;0,Data!AU222-4,"")</f>
        <v/>
      </c>
      <c r="CD222" s="2" t="str">
        <f>IF(Data!AV222&gt;0,Data!AV222-4,"")</f>
        <v/>
      </c>
      <c r="CE222" s="2" t="str">
        <f>IF(Data!AW222&gt;0,Data!AW222-4,"")</f>
        <v/>
      </c>
      <c r="CF222" s="2" t="str">
        <f>IF(Data!AX222&gt;0,Data!AX222-4,"")</f>
        <v/>
      </c>
      <c r="CG222" s="2" t="str">
        <f>IF(Data!AY222&gt;0,Data!AY222-4,"")</f>
        <v/>
      </c>
      <c r="CH222" s="2" t="str">
        <f>IF(Data!AZ222&gt;0,Data!AZ222-4,"")</f>
        <v/>
      </c>
      <c r="CI222" s="2" t="str">
        <f>IF(Data!BA222&gt;0,Data!BA222-4,"")</f>
        <v/>
      </c>
      <c r="CJ222" s="2" t="str">
        <f>IF(Data!BB222&gt;0,Data!BB222-4,"")</f>
        <v/>
      </c>
      <c r="CL222" s="7" t="str">
        <f t="shared" si="73"/>
        <v/>
      </c>
      <c r="CM222" s="7" t="str">
        <f t="shared" si="82"/>
        <v/>
      </c>
      <c r="CN222" s="4" t="str">
        <f t="shared" si="74"/>
        <v/>
      </c>
      <c r="CP222" s="4" t="str">
        <f>IF(MAX(COUNTIF(Data!AU222:BB222,1),COUNTIF(Data!AU222:BB222,2),COUNTIF(Data!AU222:BB222,3),COUNTIF(Data!AU222:BB222,4),COUNTIF(Data!AU222:BB222,5),COUNTIF(Data!AU222:BB222,6),COUNTIF(Data!AU222:BB222,7))&gt;0,MAX(COUNTIF(Data!AU222:BB222,1),COUNTIF(Data!AU222:BB222,2),COUNTIF(Data!AU222:BB222,3),COUNTIF(Data!AU222:BB222,4),COUNTIF(Data!AU222:BB222,5),COUNTIF(Data!AU222:BB222,6),COUNTIF(Data!AU222:BB222,7)),"")</f>
        <v/>
      </c>
      <c r="CQ222" s="4" t="str">
        <f>IF(COUNTIF(Data!AU222:BB222,4)=8,"Remove","")</f>
        <v/>
      </c>
      <c r="CS222" s="2" t="str">
        <f>IF(Data!BD222&gt;0,Data!BD222-4,"")</f>
        <v/>
      </c>
      <c r="CT222" s="2" t="str">
        <f>IF(Data!BE222&gt;0,Data!BE222-4,"")</f>
        <v/>
      </c>
      <c r="CU222" s="2" t="str">
        <f>IF(Data!BF222&gt;0,Data!BF222-4,"")</f>
        <v/>
      </c>
      <c r="CV222" s="2" t="str">
        <f>IF(Data!BG222&gt;0,Data!BG222-4,"")</f>
        <v/>
      </c>
      <c r="CW222" s="2" t="str">
        <f>IF(Data!BH222&gt;0,Data!BH222-4,"")</f>
        <v/>
      </c>
      <c r="CX222" s="2" t="str">
        <f>IF(Data!BI222&gt;0,Data!BI222-4,"")</f>
        <v/>
      </c>
      <c r="CY222" s="2" t="str">
        <f>IF(Data!BJ222&gt;0,Data!BJ222-4,"")</f>
        <v/>
      </c>
      <c r="CZ222" s="2" t="str">
        <f>IF(Data!BK222&gt;0,Data!BK222-4,"")</f>
        <v/>
      </c>
      <c r="DB222" s="7" t="str">
        <f t="shared" si="75"/>
        <v/>
      </c>
      <c r="DC222" s="7" t="str">
        <f t="shared" si="83"/>
        <v/>
      </c>
      <c r="DD222" s="4" t="str">
        <f t="shared" si="76"/>
        <v/>
      </c>
      <c r="DF222" s="4" t="str">
        <f>IF(MAX(COUNTIF(Data!BD222:BK222,1),COUNTIF(Data!BD222:BK222,2),COUNTIF(Data!BD222:BK222,3),COUNTIF(Data!BD222:BK222,4),COUNTIF(Data!BD222:BK222,5),COUNTIF(Data!BD222:BK222,6),COUNTIF(Data!BD222:BK222,7))&gt;0,MAX(COUNTIF(Data!BD222:BK222,1),COUNTIF(Data!BD222:BK222,2),COUNTIF(Data!BD222:BK222,3),COUNTIF(Data!BD222:BK222,4),COUNTIF(Data!BD222:BK222,5),COUNTIF(Data!BD222:BK222,6),COUNTIF(Data!BD222:BK222,7)),"")</f>
        <v/>
      </c>
      <c r="DG222" s="4" t="str">
        <f>IF(COUNTIF(Data!BD222:BK222,4)=8,"Remove","")</f>
        <v/>
      </c>
    </row>
    <row r="223" spans="1:111" x14ac:dyDescent="0.25">
      <c r="A223" s="2" t="str">
        <f>IF(Data!B223&gt;0,Data!B223-4,"")</f>
        <v/>
      </c>
      <c r="B223" s="2" t="str">
        <f>IF(Data!C223&gt;0,Data!C223-4,"")</f>
        <v/>
      </c>
      <c r="C223" s="2" t="str">
        <f>IF(Data!D223&gt;0,Data!D223-4,"")</f>
        <v/>
      </c>
      <c r="D223" s="2" t="str">
        <f>IF(Data!E223&gt;0,Data!E223-4,"")</f>
        <v/>
      </c>
      <c r="E223" s="2" t="str">
        <f>IF(Data!F223&gt;0,Data!F223-4,"")</f>
        <v/>
      </c>
      <c r="F223" s="2" t="str">
        <f>IF(Data!G223&gt;0,Data!G223-4,"")</f>
        <v/>
      </c>
      <c r="G223" s="2" t="str">
        <f>IF(Data!H223&gt;0,Data!H223-4,"")</f>
        <v/>
      </c>
      <c r="H223" s="2" t="str">
        <f>IF(Data!I223&gt;0,Data!I223-4,"")</f>
        <v/>
      </c>
      <c r="J223" s="7" t="str">
        <f t="shared" si="63"/>
        <v/>
      </c>
      <c r="K223" s="7" t="str">
        <f t="shared" si="77"/>
        <v/>
      </c>
      <c r="L223" s="4" t="str">
        <f t="shared" si="64"/>
        <v/>
      </c>
      <c r="N223" s="4" t="str">
        <f>IF(MAX(COUNTIF(Data!B223:I223,1),COUNTIF(Data!B223:I223,2),COUNTIF(Data!B223:I223,3),COUNTIF(Data!B223:I223,4),COUNTIF(Data!B223:I223,5),COUNTIF(Data!B223:I223,6),COUNTIF(Data!B223:I223,7))&gt;0,MAX(COUNTIF(Data!B223:I223,1),COUNTIF(Data!B223:I223,2),COUNTIF(Data!B223:I223,3),COUNTIF(Data!B223:I223,4),COUNTIF(Data!B223:I223,5),COUNTIF(Data!B223:I223,6),COUNTIF(Data!B223:I223,7)),"")</f>
        <v/>
      </c>
      <c r="O223" s="4" t="str">
        <f>IF(COUNTIF(Data!B223:I223,4)=8,"Remove","")</f>
        <v/>
      </c>
      <c r="Q223" s="2" t="str">
        <f>IF(Data!K223&gt;0,Data!K223-4,"")</f>
        <v/>
      </c>
      <c r="R223" s="2" t="str">
        <f>IF(Data!L223&gt;0,Data!L223-4,"")</f>
        <v/>
      </c>
      <c r="S223" s="2" t="str">
        <f>IF(Data!M223&gt;0,Data!M223-4,"")</f>
        <v/>
      </c>
      <c r="T223" s="2" t="str">
        <f>IF(Data!N223&gt;0,Data!N223-4,"")</f>
        <v/>
      </c>
      <c r="U223" s="2" t="str">
        <f>IF(Data!O223&gt;0,Data!O223-4,"")</f>
        <v/>
      </c>
      <c r="V223" s="2" t="str">
        <f>IF(Data!P223&gt;0,Data!P223-4,"")</f>
        <v/>
      </c>
      <c r="W223" s="2" t="str">
        <f>IF(Data!Q223&gt;0,Data!Q223-4,"")</f>
        <v/>
      </c>
      <c r="X223" s="2" t="str">
        <f>IF(Data!R223&gt;0,Data!R223-4,"")</f>
        <v/>
      </c>
      <c r="Y223" s="59"/>
      <c r="Z223" s="7" t="str">
        <f t="shared" si="65"/>
        <v/>
      </c>
      <c r="AA223" s="7" t="str">
        <f t="shared" si="78"/>
        <v/>
      </c>
      <c r="AB223" s="4" t="str">
        <f t="shared" si="66"/>
        <v/>
      </c>
      <c r="AC223" s="59"/>
      <c r="AD223" s="4" t="str">
        <f>IF(MAX(COUNTIF(Data!K223:R223,1),COUNTIF(Data!K223:R223,2),COUNTIF(Data!K223:R223,3),COUNTIF(Data!K223:R223,4),COUNTIF(Data!K223:R223,5),COUNTIF(Data!K223:R223,6),COUNTIF(Data!K223:R223,7))&gt;0,MAX(COUNTIF(Data!K223:R223,1),COUNTIF(Data!K223:R223,2),COUNTIF(Data!K223:R223,3),COUNTIF(Data!K223:R223,4),COUNTIF(Data!K223:R223,5),COUNTIF(Data!K223:R223,6),COUNTIF(Data!K223:R223,7)),"")</f>
        <v/>
      </c>
      <c r="AE223" s="4" t="str">
        <f>IF(COUNTIF(Data!K223:R223,4)=8,"Remove","")</f>
        <v/>
      </c>
      <c r="AG223" s="2" t="str">
        <f>IF(Data!T223&gt;0,Data!T223-4,"")</f>
        <v/>
      </c>
      <c r="AH223" s="2" t="str">
        <f>IF(Data!U223&gt;0,Data!U223-4,"")</f>
        <v/>
      </c>
      <c r="AI223" s="2" t="str">
        <f>IF(Data!V223&gt;0,Data!V223-4,"")</f>
        <v/>
      </c>
      <c r="AJ223" s="2" t="str">
        <f>IF(Data!W223&gt;0,Data!W223-4,"")</f>
        <v/>
      </c>
      <c r="AK223" s="2" t="str">
        <f>IF(Data!X223&gt;0,Data!X223-4,"")</f>
        <v/>
      </c>
      <c r="AL223" s="2" t="str">
        <f>IF(Data!Y223&gt;0,Data!Y223-4,"")</f>
        <v/>
      </c>
      <c r="AM223" s="2" t="str">
        <f>IF(Data!Z223&gt;0,Data!Z223-4,"")</f>
        <v/>
      </c>
      <c r="AN223" s="2" t="str">
        <f>IF(Data!AA223&gt;0,Data!AA223-4,"")</f>
        <v/>
      </c>
      <c r="AP223" s="7" t="str">
        <f t="shared" si="67"/>
        <v/>
      </c>
      <c r="AQ223" s="7" t="str">
        <f t="shared" si="79"/>
        <v/>
      </c>
      <c r="AR223" s="4" t="str">
        <f t="shared" si="68"/>
        <v/>
      </c>
      <c r="AT223" s="4" t="str">
        <f>IF(MAX(COUNTIF(Data!T223:AA223,1),COUNTIF(Data!T223:AA223,2),COUNTIF(Data!T223:AA223,3),COUNTIF(Data!T223:AA223,4),COUNTIF(Data!T223:AA223,5),COUNTIF(Data!T223:AA223,6),COUNTIF(Data!T223:AA223,7))&gt;0,MAX(COUNTIF(Data!T223:AA223,1),COUNTIF(Data!T223:AA223,2),COUNTIF(Data!T223:AA223,3),COUNTIF(Data!T223:AA223,4),COUNTIF(Data!T223:AA223,5),COUNTIF(Data!T223:AA223,6),COUNTIF(Data!T223:AA223,7)),"")</f>
        <v/>
      </c>
      <c r="AU223" s="4" t="str">
        <f>IF(COUNTIF(Data!T223:AA223,4)=8,"Remove","")</f>
        <v/>
      </c>
      <c r="AW223" s="2" t="str">
        <f>IF(Data!AC223&gt;0,Data!AC223-4,"")</f>
        <v/>
      </c>
      <c r="AX223" s="2" t="str">
        <f>IF(Data!AD223&gt;0,Data!AD223-4,"")</f>
        <v/>
      </c>
      <c r="AY223" s="2" t="str">
        <f>IF(Data!AE223&gt;0,Data!AE223-4,"")</f>
        <v/>
      </c>
      <c r="AZ223" s="2" t="str">
        <f>IF(Data!AF223&gt;0,Data!AF223-4,"")</f>
        <v/>
      </c>
      <c r="BA223" s="2" t="str">
        <f>IF(Data!AG223&gt;0,Data!AG223-4,"")</f>
        <v/>
      </c>
      <c r="BB223" s="2" t="str">
        <f>IF(Data!AH223&gt;0,Data!AH223-4,"")</f>
        <v/>
      </c>
      <c r="BC223" s="2" t="str">
        <f>IF(Data!AI223&gt;0,Data!AI223-4,"")</f>
        <v/>
      </c>
      <c r="BD223" s="2" t="str">
        <f>IF(Data!AJ223&gt;0,Data!AJ223-4,"")</f>
        <v/>
      </c>
      <c r="BF223" s="7" t="str">
        <f t="shared" si="69"/>
        <v/>
      </c>
      <c r="BG223" s="7" t="str">
        <f t="shared" si="80"/>
        <v/>
      </c>
      <c r="BH223" s="4" t="str">
        <f t="shared" si="70"/>
        <v/>
      </c>
      <c r="BJ223" s="4" t="str">
        <f>IF(MAX(COUNTIF(Data!AC223:AJ223,1),COUNTIF(Data!AC223:AJ223,2),COUNTIF(Data!AC223:AJ223,3),COUNTIF(Data!AC223:AJ223,4),COUNTIF(Data!AC223:AJ223,5),COUNTIF(Data!AC223:AJ223,6),COUNTIF(Data!AC223:AJ223,7))&gt;0,MAX(COUNTIF(Data!AC223:AJ223,1),COUNTIF(Data!AC223:AJ223,2),COUNTIF(Data!AC223:AJ223,3),COUNTIF(Data!AC223:AJ223,4),COUNTIF(Data!AC223:AJ223,5),COUNTIF(Data!AC223:AJ223,6),COUNTIF(Data!AC223:AJ223,7)),"")</f>
        <v/>
      </c>
      <c r="BK223" s="4" t="str">
        <f>IF(COUNTIF(Data!AC223:AJ223,4)=8,"Remove","")</f>
        <v/>
      </c>
      <c r="BM223" s="2" t="str">
        <f>IF(Data!AL223&gt;0,Data!AL223-4,"")</f>
        <v/>
      </c>
      <c r="BN223" s="2" t="str">
        <f>IF(Data!AM223&gt;0,Data!AM223-4,"")</f>
        <v/>
      </c>
      <c r="BO223" s="2" t="str">
        <f>IF(Data!AN223&gt;0,Data!AN223-4,"")</f>
        <v/>
      </c>
      <c r="BP223" s="2" t="str">
        <f>IF(Data!AO223&gt;0,Data!AO223-4,"")</f>
        <v/>
      </c>
      <c r="BQ223" s="2" t="str">
        <f>IF(Data!AP223&gt;0,Data!AP223-4,"")</f>
        <v/>
      </c>
      <c r="BR223" s="2" t="str">
        <f>IF(Data!AQ223&gt;0,Data!AQ223-4,"")</f>
        <v/>
      </c>
      <c r="BS223" s="2" t="str">
        <f>IF(Data!AR223&gt;0,Data!AR223-4,"")</f>
        <v/>
      </c>
      <c r="BT223" s="2" t="str">
        <f>IF(Data!AS223&gt;0,Data!AS223-4,"")</f>
        <v/>
      </c>
      <c r="BV223" s="7" t="str">
        <f t="shared" si="71"/>
        <v/>
      </c>
      <c r="BW223" s="7" t="str">
        <f t="shared" si="81"/>
        <v/>
      </c>
      <c r="BX223" s="4" t="str">
        <f t="shared" si="72"/>
        <v/>
      </c>
      <c r="BZ223" s="4" t="str">
        <f>IF(MAX(COUNTIF(Data!AL223:AS223,1),COUNTIF(Data!AL223:AS223,2),COUNTIF(Data!AL223:AS223,3),COUNTIF(Data!AL223:AS223,4),COUNTIF(Data!AL223:AS223,5),COUNTIF(Data!AL223:AS223,6),COUNTIF(Data!AL223:AS223,7))&gt;0,MAX(COUNTIF(Data!AL223:AS223,1),COUNTIF(Data!AL223:AS223,2),COUNTIF(Data!AL223:AS223,3),COUNTIF(Data!AL223:AS223,4),COUNTIF(Data!AL223:AS223,5),COUNTIF(Data!AL223:AS223,6),COUNTIF(Data!AL223:AS223,7)),"")</f>
        <v/>
      </c>
      <c r="CA223" s="4" t="str">
        <f>IF(COUNTIF(Data!AL223:AS223,4)=8,"Remove","")</f>
        <v/>
      </c>
      <c r="CC223" s="2" t="str">
        <f>IF(Data!AU223&gt;0,Data!AU223-4,"")</f>
        <v/>
      </c>
      <c r="CD223" s="2" t="str">
        <f>IF(Data!AV223&gt;0,Data!AV223-4,"")</f>
        <v/>
      </c>
      <c r="CE223" s="2" t="str">
        <f>IF(Data!AW223&gt;0,Data!AW223-4,"")</f>
        <v/>
      </c>
      <c r="CF223" s="2" t="str">
        <f>IF(Data!AX223&gt;0,Data!AX223-4,"")</f>
        <v/>
      </c>
      <c r="CG223" s="2" t="str">
        <f>IF(Data!AY223&gt;0,Data!AY223-4,"")</f>
        <v/>
      </c>
      <c r="CH223" s="2" t="str">
        <f>IF(Data!AZ223&gt;0,Data!AZ223-4,"")</f>
        <v/>
      </c>
      <c r="CI223" s="2" t="str">
        <f>IF(Data!BA223&gt;0,Data!BA223-4,"")</f>
        <v/>
      </c>
      <c r="CJ223" s="2" t="str">
        <f>IF(Data!BB223&gt;0,Data!BB223-4,"")</f>
        <v/>
      </c>
      <c r="CL223" s="7" t="str">
        <f t="shared" si="73"/>
        <v/>
      </c>
      <c r="CM223" s="7" t="str">
        <f t="shared" si="82"/>
        <v/>
      </c>
      <c r="CN223" s="4" t="str">
        <f t="shared" si="74"/>
        <v/>
      </c>
      <c r="CP223" s="4" t="str">
        <f>IF(MAX(COUNTIF(Data!AU223:BB223,1),COUNTIF(Data!AU223:BB223,2),COUNTIF(Data!AU223:BB223,3),COUNTIF(Data!AU223:BB223,4),COUNTIF(Data!AU223:BB223,5),COUNTIF(Data!AU223:BB223,6),COUNTIF(Data!AU223:BB223,7))&gt;0,MAX(COUNTIF(Data!AU223:BB223,1),COUNTIF(Data!AU223:BB223,2),COUNTIF(Data!AU223:BB223,3),COUNTIF(Data!AU223:BB223,4),COUNTIF(Data!AU223:BB223,5),COUNTIF(Data!AU223:BB223,6),COUNTIF(Data!AU223:BB223,7)),"")</f>
        <v/>
      </c>
      <c r="CQ223" s="4" t="str">
        <f>IF(COUNTIF(Data!AU223:BB223,4)=8,"Remove","")</f>
        <v/>
      </c>
      <c r="CS223" s="2" t="str">
        <f>IF(Data!BD223&gt;0,Data!BD223-4,"")</f>
        <v/>
      </c>
      <c r="CT223" s="2" t="str">
        <f>IF(Data!BE223&gt;0,Data!BE223-4,"")</f>
        <v/>
      </c>
      <c r="CU223" s="2" t="str">
        <f>IF(Data!BF223&gt;0,Data!BF223-4,"")</f>
        <v/>
      </c>
      <c r="CV223" s="2" t="str">
        <f>IF(Data!BG223&gt;0,Data!BG223-4,"")</f>
        <v/>
      </c>
      <c r="CW223" s="2" t="str">
        <f>IF(Data!BH223&gt;0,Data!BH223-4,"")</f>
        <v/>
      </c>
      <c r="CX223" s="2" t="str">
        <f>IF(Data!BI223&gt;0,Data!BI223-4,"")</f>
        <v/>
      </c>
      <c r="CY223" s="2" t="str">
        <f>IF(Data!BJ223&gt;0,Data!BJ223-4,"")</f>
        <v/>
      </c>
      <c r="CZ223" s="2" t="str">
        <f>IF(Data!BK223&gt;0,Data!BK223-4,"")</f>
        <v/>
      </c>
      <c r="DB223" s="7" t="str">
        <f t="shared" si="75"/>
        <v/>
      </c>
      <c r="DC223" s="7" t="str">
        <f t="shared" si="83"/>
        <v/>
      </c>
      <c r="DD223" s="4" t="str">
        <f t="shared" si="76"/>
        <v/>
      </c>
      <c r="DF223" s="4" t="str">
        <f>IF(MAX(COUNTIF(Data!BD223:BK223,1),COUNTIF(Data!BD223:BK223,2),COUNTIF(Data!BD223:BK223,3),COUNTIF(Data!BD223:BK223,4),COUNTIF(Data!BD223:BK223,5),COUNTIF(Data!BD223:BK223,6),COUNTIF(Data!BD223:BK223,7))&gt;0,MAX(COUNTIF(Data!BD223:BK223,1),COUNTIF(Data!BD223:BK223,2),COUNTIF(Data!BD223:BK223,3),COUNTIF(Data!BD223:BK223,4),COUNTIF(Data!BD223:BK223,5),COUNTIF(Data!BD223:BK223,6),COUNTIF(Data!BD223:BK223,7)),"")</f>
        <v/>
      </c>
      <c r="DG223" s="4" t="str">
        <f>IF(COUNTIF(Data!BD223:BK223,4)=8,"Remove","")</f>
        <v/>
      </c>
    </row>
    <row r="224" spans="1:111" x14ac:dyDescent="0.25">
      <c r="A224" s="2" t="str">
        <f>IF(Data!B224&gt;0,Data!B224-4,"")</f>
        <v/>
      </c>
      <c r="B224" s="2" t="str">
        <f>IF(Data!C224&gt;0,Data!C224-4,"")</f>
        <v/>
      </c>
      <c r="C224" s="2" t="str">
        <f>IF(Data!D224&gt;0,Data!D224-4,"")</f>
        <v/>
      </c>
      <c r="D224" s="2" t="str">
        <f>IF(Data!E224&gt;0,Data!E224-4,"")</f>
        <v/>
      </c>
      <c r="E224" s="2" t="str">
        <f>IF(Data!F224&gt;0,Data!F224-4,"")</f>
        <v/>
      </c>
      <c r="F224" s="2" t="str">
        <f>IF(Data!G224&gt;0,Data!G224-4,"")</f>
        <v/>
      </c>
      <c r="G224" s="2" t="str">
        <f>IF(Data!H224&gt;0,Data!H224-4,"")</f>
        <v/>
      </c>
      <c r="H224" s="2" t="str">
        <f>IF(Data!I224&gt;0,Data!I224-4,"")</f>
        <v/>
      </c>
      <c r="J224" s="7" t="str">
        <f t="shared" si="63"/>
        <v/>
      </c>
      <c r="K224" s="7" t="str">
        <f t="shared" si="77"/>
        <v/>
      </c>
      <c r="L224" s="4" t="str">
        <f t="shared" si="64"/>
        <v/>
      </c>
      <c r="N224" s="4" t="str">
        <f>IF(MAX(COUNTIF(Data!B224:I224,1),COUNTIF(Data!B224:I224,2),COUNTIF(Data!B224:I224,3),COUNTIF(Data!B224:I224,4),COUNTIF(Data!B224:I224,5),COUNTIF(Data!B224:I224,6),COUNTIF(Data!B224:I224,7))&gt;0,MAX(COUNTIF(Data!B224:I224,1),COUNTIF(Data!B224:I224,2),COUNTIF(Data!B224:I224,3),COUNTIF(Data!B224:I224,4),COUNTIF(Data!B224:I224,5),COUNTIF(Data!B224:I224,6),COUNTIF(Data!B224:I224,7)),"")</f>
        <v/>
      </c>
      <c r="O224" s="4" t="str">
        <f>IF(COUNTIF(Data!B224:I224,4)=8,"Remove","")</f>
        <v/>
      </c>
      <c r="Q224" s="2" t="str">
        <f>IF(Data!K224&gt;0,Data!K224-4,"")</f>
        <v/>
      </c>
      <c r="R224" s="2" t="str">
        <f>IF(Data!L224&gt;0,Data!L224-4,"")</f>
        <v/>
      </c>
      <c r="S224" s="2" t="str">
        <f>IF(Data!M224&gt;0,Data!M224-4,"")</f>
        <v/>
      </c>
      <c r="T224" s="2" t="str">
        <f>IF(Data!N224&gt;0,Data!N224-4,"")</f>
        <v/>
      </c>
      <c r="U224" s="2" t="str">
        <f>IF(Data!O224&gt;0,Data!O224-4,"")</f>
        <v/>
      </c>
      <c r="V224" s="2" t="str">
        <f>IF(Data!P224&gt;0,Data!P224-4,"")</f>
        <v/>
      </c>
      <c r="W224" s="2" t="str">
        <f>IF(Data!Q224&gt;0,Data!Q224-4,"")</f>
        <v/>
      </c>
      <c r="X224" s="2" t="str">
        <f>IF(Data!R224&gt;0,Data!R224-4,"")</f>
        <v/>
      </c>
      <c r="Y224" s="59"/>
      <c r="Z224" s="7" t="str">
        <f t="shared" si="65"/>
        <v/>
      </c>
      <c r="AA224" s="7" t="str">
        <f t="shared" si="78"/>
        <v/>
      </c>
      <c r="AB224" s="4" t="str">
        <f t="shared" si="66"/>
        <v/>
      </c>
      <c r="AC224" s="59"/>
      <c r="AD224" s="4" t="str">
        <f>IF(MAX(COUNTIF(Data!K224:R224,1),COUNTIF(Data!K224:R224,2),COUNTIF(Data!K224:R224,3),COUNTIF(Data!K224:R224,4),COUNTIF(Data!K224:R224,5),COUNTIF(Data!K224:R224,6),COUNTIF(Data!K224:R224,7))&gt;0,MAX(COUNTIF(Data!K224:R224,1),COUNTIF(Data!K224:R224,2),COUNTIF(Data!K224:R224,3),COUNTIF(Data!K224:R224,4),COUNTIF(Data!K224:R224,5),COUNTIF(Data!K224:R224,6),COUNTIF(Data!K224:R224,7)),"")</f>
        <v/>
      </c>
      <c r="AE224" s="4" t="str">
        <f>IF(COUNTIF(Data!K224:R224,4)=8,"Remove","")</f>
        <v/>
      </c>
      <c r="AG224" s="2" t="str">
        <f>IF(Data!T224&gt;0,Data!T224-4,"")</f>
        <v/>
      </c>
      <c r="AH224" s="2" t="str">
        <f>IF(Data!U224&gt;0,Data!U224-4,"")</f>
        <v/>
      </c>
      <c r="AI224" s="2" t="str">
        <f>IF(Data!V224&gt;0,Data!V224-4,"")</f>
        <v/>
      </c>
      <c r="AJ224" s="2" t="str">
        <f>IF(Data!W224&gt;0,Data!W224-4,"")</f>
        <v/>
      </c>
      <c r="AK224" s="2" t="str">
        <f>IF(Data!X224&gt;0,Data!X224-4,"")</f>
        <v/>
      </c>
      <c r="AL224" s="2" t="str">
        <f>IF(Data!Y224&gt;0,Data!Y224-4,"")</f>
        <v/>
      </c>
      <c r="AM224" s="2" t="str">
        <f>IF(Data!Z224&gt;0,Data!Z224-4,"")</f>
        <v/>
      </c>
      <c r="AN224" s="2" t="str">
        <f>IF(Data!AA224&gt;0,Data!AA224-4,"")</f>
        <v/>
      </c>
      <c r="AP224" s="7" t="str">
        <f t="shared" si="67"/>
        <v/>
      </c>
      <c r="AQ224" s="7" t="str">
        <f t="shared" si="79"/>
        <v/>
      </c>
      <c r="AR224" s="4" t="str">
        <f t="shared" si="68"/>
        <v/>
      </c>
      <c r="AT224" s="4" t="str">
        <f>IF(MAX(COUNTIF(Data!T224:AA224,1),COUNTIF(Data!T224:AA224,2),COUNTIF(Data!T224:AA224,3),COUNTIF(Data!T224:AA224,4),COUNTIF(Data!T224:AA224,5),COUNTIF(Data!T224:AA224,6),COUNTIF(Data!T224:AA224,7))&gt;0,MAX(COUNTIF(Data!T224:AA224,1),COUNTIF(Data!T224:AA224,2),COUNTIF(Data!T224:AA224,3),COUNTIF(Data!T224:AA224,4),COUNTIF(Data!T224:AA224,5),COUNTIF(Data!T224:AA224,6),COUNTIF(Data!T224:AA224,7)),"")</f>
        <v/>
      </c>
      <c r="AU224" s="4" t="str">
        <f>IF(COUNTIF(Data!T224:AA224,4)=8,"Remove","")</f>
        <v/>
      </c>
      <c r="AW224" s="2" t="str">
        <f>IF(Data!AC224&gt;0,Data!AC224-4,"")</f>
        <v/>
      </c>
      <c r="AX224" s="2" t="str">
        <f>IF(Data!AD224&gt;0,Data!AD224-4,"")</f>
        <v/>
      </c>
      <c r="AY224" s="2" t="str">
        <f>IF(Data!AE224&gt;0,Data!AE224-4,"")</f>
        <v/>
      </c>
      <c r="AZ224" s="2" t="str">
        <f>IF(Data!AF224&gt;0,Data!AF224-4,"")</f>
        <v/>
      </c>
      <c r="BA224" s="2" t="str">
        <f>IF(Data!AG224&gt;0,Data!AG224-4,"")</f>
        <v/>
      </c>
      <c r="BB224" s="2" t="str">
        <f>IF(Data!AH224&gt;0,Data!AH224-4,"")</f>
        <v/>
      </c>
      <c r="BC224" s="2" t="str">
        <f>IF(Data!AI224&gt;0,Data!AI224-4,"")</f>
        <v/>
      </c>
      <c r="BD224" s="2" t="str">
        <f>IF(Data!AJ224&gt;0,Data!AJ224-4,"")</f>
        <v/>
      </c>
      <c r="BF224" s="7" t="str">
        <f t="shared" si="69"/>
        <v/>
      </c>
      <c r="BG224" s="7" t="str">
        <f t="shared" si="80"/>
        <v/>
      </c>
      <c r="BH224" s="4" t="str">
        <f t="shared" si="70"/>
        <v/>
      </c>
      <c r="BJ224" s="4" t="str">
        <f>IF(MAX(COUNTIF(Data!AC224:AJ224,1),COUNTIF(Data!AC224:AJ224,2),COUNTIF(Data!AC224:AJ224,3),COUNTIF(Data!AC224:AJ224,4),COUNTIF(Data!AC224:AJ224,5),COUNTIF(Data!AC224:AJ224,6),COUNTIF(Data!AC224:AJ224,7))&gt;0,MAX(COUNTIF(Data!AC224:AJ224,1),COUNTIF(Data!AC224:AJ224,2),COUNTIF(Data!AC224:AJ224,3),COUNTIF(Data!AC224:AJ224,4),COUNTIF(Data!AC224:AJ224,5),COUNTIF(Data!AC224:AJ224,6),COUNTIF(Data!AC224:AJ224,7)),"")</f>
        <v/>
      </c>
      <c r="BK224" s="4" t="str">
        <f>IF(COUNTIF(Data!AC224:AJ224,4)=8,"Remove","")</f>
        <v/>
      </c>
      <c r="BM224" s="2" t="str">
        <f>IF(Data!AL224&gt;0,Data!AL224-4,"")</f>
        <v/>
      </c>
      <c r="BN224" s="2" t="str">
        <f>IF(Data!AM224&gt;0,Data!AM224-4,"")</f>
        <v/>
      </c>
      <c r="BO224" s="2" t="str">
        <f>IF(Data!AN224&gt;0,Data!AN224-4,"")</f>
        <v/>
      </c>
      <c r="BP224" s="2" t="str">
        <f>IF(Data!AO224&gt;0,Data!AO224-4,"")</f>
        <v/>
      </c>
      <c r="BQ224" s="2" t="str">
        <f>IF(Data!AP224&gt;0,Data!AP224-4,"")</f>
        <v/>
      </c>
      <c r="BR224" s="2" t="str">
        <f>IF(Data!AQ224&gt;0,Data!AQ224-4,"")</f>
        <v/>
      </c>
      <c r="BS224" s="2" t="str">
        <f>IF(Data!AR224&gt;0,Data!AR224-4,"")</f>
        <v/>
      </c>
      <c r="BT224" s="2" t="str">
        <f>IF(Data!AS224&gt;0,Data!AS224-4,"")</f>
        <v/>
      </c>
      <c r="BV224" s="7" t="str">
        <f t="shared" si="71"/>
        <v/>
      </c>
      <c r="BW224" s="7" t="str">
        <f t="shared" si="81"/>
        <v/>
      </c>
      <c r="BX224" s="4" t="str">
        <f t="shared" si="72"/>
        <v/>
      </c>
      <c r="BZ224" s="4" t="str">
        <f>IF(MAX(COUNTIF(Data!AL224:AS224,1),COUNTIF(Data!AL224:AS224,2),COUNTIF(Data!AL224:AS224,3),COUNTIF(Data!AL224:AS224,4),COUNTIF(Data!AL224:AS224,5),COUNTIF(Data!AL224:AS224,6),COUNTIF(Data!AL224:AS224,7))&gt;0,MAX(COUNTIF(Data!AL224:AS224,1),COUNTIF(Data!AL224:AS224,2),COUNTIF(Data!AL224:AS224,3),COUNTIF(Data!AL224:AS224,4),COUNTIF(Data!AL224:AS224,5),COUNTIF(Data!AL224:AS224,6),COUNTIF(Data!AL224:AS224,7)),"")</f>
        <v/>
      </c>
      <c r="CA224" s="4" t="str">
        <f>IF(COUNTIF(Data!AL224:AS224,4)=8,"Remove","")</f>
        <v/>
      </c>
      <c r="CC224" s="2" t="str">
        <f>IF(Data!AU224&gt;0,Data!AU224-4,"")</f>
        <v/>
      </c>
      <c r="CD224" s="2" t="str">
        <f>IF(Data!AV224&gt;0,Data!AV224-4,"")</f>
        <v/>
      </c>
      <c r="CE224" s="2" t="str">
        <f>IF(Data!AW224&gt;0,Data!AW224-4,"")</f>
        <v/>
      </c>
      <c r="CF224" s="2" t="str">
        <f>IF(Data!AX224&gt;0,Data!AX224-4,"")</f>
        <v/>
      </c>
      <c r="CG224" s="2" t="str">
        <f>IF(Data!AY224&gt;0,Data!AY224-4,"")</f>
        <v/>
      </c>
      <c r="CH224" s="2" t="str">
        <f>IF(Data!AZ224&gt;0,Data!AZ224-4,"")</f>
        <v/>
      </c>
      <c r="CI224" s="2" t="str">
        <f>IF(Data!BA224&gt;0,Data!BA224-4,"")</f>
        <v/>
      </c>
      <c r="CJ224" s="2" t="str">
        <f>IF(Data!BB224&gt;0,Data!BB224-4,"")</f>
        <v/>
      </c>
      <c r="CL224" s="7" t="str">
        <f t="shared" si="73"/>
        <v/>
      </c>
      <c r="CM224" s="7" t="str">
        <f t="shared" si="82"/>
        <v/>
      </c>
      <c r="CN224" s="4" t="str">
        <f t="shared" si="74"/>
        <v/>
      </c>
      <c r="CP224" s="4" t="str">
        <f>IF(MAX(COUNTIF(Data!AU224:BB224,1),COUNTIF(Data!AU224:BB224,2),COUNTIF(Data!AU224:BB224,3),COUNTIF(Data!AU224:BB224,4),COUNTIF(Data!AU224:BB224,5),COUNTIF(Data!AU224:BB224,6),COUNTIF(Data!AU224:BB224,7))&gt;0,MAX(COUNTIF(Data!AU224:BB224,1),COUNTIF(Data!AU224:BB224,2),COUNTIF(Data!AU224:BB224,3),COUNTIF(Data!AU224:BB224,4),COUNTIF(Data!AU224:BB224,5),COUNTIF(Data!AU224:BB224,6),COUNTIF(Data!AU224:BB224,7)),"")</f>
        <v/>
      </c>
      <c r="CQ224" s="4" t="str">
        <f>IF(COUNTIF(Data!AU224:BB224,4)=8,"Remove","")</f>
        <v/>
      </c>
      <c r="CS224" s="2" t="str">
        <f>IF(Data!BD224&gt;0,Data!BD224-4,"")</f>
        <v/>
      </c>
      <c r="CT224" s="2" t="str">
        <f>IF(Data!BE224&gt;0,Data!BE224-4,"")</f>
        <v/>
      </c>
      <c r="CU224" s="2" t="str">
        <f>IF(Data!BF224&gt;0,Data!BF224-4,"")</f>
        <v/>
      </c>
      <c r="CV224" s="2" t="str">
        <f>IF(Data!BG224&gt;0,Data!BG224-4,"")</f>
        <v/>
      </c>
      <c r="CW224" s="2" t="str">
        <f>IF(Data!BH224&gt;0,Data!BH224-4,"")</f>
        <v/>
      </c>
      <c r="CX224" s="2" t="str">
        <f>IF(Data!BI224&gt;0,Data!BI224-4,"")</f>
        <v/>
      </c>
      <c r="CY224" s="2" t="str">
        <f>IF(Data!BJ224&gt;0,Data!BJ224-4,"")</f>
        <v/>
      </c>
      <c r="CZ224" s="2" t="str">
        <f>IF(Data!BK224&gt;0,Data!BK224-4,"")</f>
        <v/>
      </c>
      <c r="DB224" s="7" t="str">
        <f t="shared" si="75"/>
        <v/>
      </c>
      <c r="DC224" s="7" t="str">
        <f t="shared" si="83"/>
        <v/>
      </c>
      <c r="DD224" s="4" t="str">
        <f t="shared" si="76"/>
        <v/>
      </c>
      <c r="DF224" s="4" t="str">
        <f>IF(MAX(COUNTIF(Data!BD224:BK224,1),COUNTIF(Data!BD224:BK224,2),COUNTIF(Data!BD224:BK224,3),COUNTIF(Data!BD224:BK224,4),COUNTIF(Data!BD224:BK224,5),COUNTIF(Data!BD224:BK224,6),COUNTIF(Data!BD224:BK224,7))&gt;0,MAX(COUNTIF(Data!BD224:BK224,1),COUNTIF(Data!BD224:BK224,2),COUNTIF(Data!BD224:BK224,3),COUNTIF(Data!BD224:BK224,4),COUNTIF(Data!BD224:BK224,5),COUNTIF(Data!BD224:BK224,6),COUNTIF(Data!BD224:BK224,7)),"")</f>
        <v/>
      </c>
      <c r="DG224" s="4" t="str">
        <f>IF(COUNTIF(Data!BD224:BK224,4)=8,"Remove","")</f>
        <v/>
      </c>
    </row>
    <row r="225" spans="1:111" x14ac:dyDescent="0.25">
      <c r="A225" s="2" t="str">
        <f>IF(Data!B225&gt;0,Data!B225-4,"")</f>
        <v/>
      </c>
      <c r="B225" s="2" t="str">
        <f>IF(Data!C225&gt;0,Data!C225-4,"")</f>
        <v/>
      </c>
      <c r="C225" s="2" t="str">
        <f>IF(Data!D225&gt;0,Data!D225-4,"")</f>
        <v/>
      </c>
      <c r="D225" s="2" t="str">
        <f>IF(Data!E225&gt;0,Data!E225-4,"")</f>
        <v/>
      </c>
      <c r="E225" s="2" t="str">
        <f>IF(Data!F225&gt;0,Data!F225-4,"")</f>
        <v/>
      </c>
      <c r="F225" s="2" t="str">
        <f>IF(Data!G225&gt;0,Data!G225-4,"")</f>
        <v/>
      </c>
      <c r="G225" s="2" t="str">
        <f>IF(Data!H225&gt;0,Data!H225-4,"")</f>
        <v/>
      </c>
      <c r="H225" s="2" t="str">
        <f>IF(Data!I225&gt;0,Data!I225-4,"")</f>
        <v/>
      </c>
      <c r="J225" s="7" t="str">
        <f t="shared" si="63"/>
        <v/>
      </c>
      <c r="K225" s="7" t="str">
        <f t="shared" si="77"/>
        <v/>
      </c>
      <c r="L225" s="4" t="str">
        <f t="shared" si="64"/>
        <v/>
      </c>
      <c r="N225" s="4" t="str">
        <f>IF(MAX(COUNTIF(Data!B225:I225,1),COUNTIF(Data!B225:I225,2),COUNTIF(Data!B225:I225,3),COUNTIF(Data!B225:I225,4),COUNTIF(Data!B225:I225,5),COUNTIF(Data!B225:I225,6),COUNTIF(Data!B225:I225,7))&gt;0,MAX(COUNTIF(Data!B225:I225,1),COUNTIF(Data!B225:I225,2),COUNTIF(Data!B225:I225,3),COUNTIF(Data!B225:I225,4),COUNTIF(Data!B225:I225,5),COUNTIF(Data!B225:I225,6),COUNTIF(Data!B225:I225,7)),"")</f>
        <v/>
      </c>
      <c r="O225" s="4" t="str">
        <f>IF(COUNTIF(Data!B225:I225,4)=8,"Remove","")</f>
        <v/>
      </c>
      <c r="Q225" s="2" t="str">
        <f>IF(Data!K225&gt;0,Data!K225-4,"")</f>
        <v/>
      </c>
      <c r="R225" s="2" t="str">
        <f>IF(Data!L225&gt;0,Data!L225-4,"")</f>
        <v/>
      </c>
      <c r="S225" s="2" t="str">
        <f>IF(Data!M225&gt;0,Data!M225-4,"")</f>
        <v/>
      </c>
      <c r="T225" s="2" t="str">
        <f>IF(Data!N225&gt;0,Data!N225-4,"")</f>
        <v/>
      </c>
      <c r="U225" s="2" t="str">
        <f>IF(Data!O225&gt;0,Data!O225-4,"")</f>
        <v/>
      </c>
      <c r="V225" s="2" t="str">
        <f>IF(Data!P225&gt;0,Data!P225-4,"")</f>
        <v/>
      </c>
      <c r="W225" s="2" t="str">
        <f>IF(Data!Q225&gt;0,Data!Q225-4,"")</f>
        <v/>
      </c>
      <c r="X225" s="2" t="str">
        <f>IF(Data!R225&gt;0,Data!R225-4,"")</f>
        <v/>
      </c>
      <c r="Y225" s="59"/>
      <c r="Z225" s="7" t="str">
        <f t="shared" si="65"/>
        <v/>
      </c>
      <c r="AA225" s="7" t="str">
        <f t="shared" si="78"/>
        <v/>
      </c>
      <c r="AB225" s="4" t="str">
        <f t="shared" si="66"/>
        <v/>
      </c>
      <c r="AC225" s="59"/>
      <c r="AD225" s="4" t="str">
        <f>IF(MAX(COUNTIF(Data!K225:R225,1),COUNTIF(Data!K225:R225,2),COUNTIF(Data!K225:R225,3),COUNTIF(Data!K225:R225,4),COUNTIF(Data!K225:R225,5),COUNTIF(Data!K225:R225,6),COUNTIF(Data!K225:R225,7))&gt;0,MAX(COUNTIF(Data!K225:R225,1),COUNTIF(Data!K225:R225,2),COUNTIF(Data!K225:R225,3),COUNTIF(Data!K225:R225,4),COUNTIF(Data!K225:R225,5),COUNTIF(Data!K225:R225,6),COUNTIF(Data!K225:R225,7)),"")</f>
        <v/>
      </c>
      <c r="AE225" s="4" t="str">
        <f>IF(COUNTIF(Data!K225:R225,4)=8,"Remove","")</f>
        <v/>
      </c>
      <c r="AG225" s="2" t="str">
        <f>IF(Data!T225&gt;0,Data!T225-4,"")</f>
        <v/>
      </c>
      <c r="AH225" s="2" t="str">
        <f>IF(Data!U225&gt;0,Data!U225-4,"")</f>
        <v/>
      </c>
      <c r="AI225" s="2" t="str">
        <f>IF(Data!V225&gt;0,Data!V225-4,"")</f>
        <v/>
      </c>
      <c r="AJ225" s="2" t="str">
        <f>IF(Data!W225&gt;0,Data!W225-4,"")</f>
        <v/>
      </c>
      <c r="AK225" s="2" t="str">
        <f>IF(Data!X225&gt;0,Data!X225-4,"")</f>
        <v/>
      </c>
      <c r="AL225" s="2" t="str">
        <f>IF(Data!Y225&gt;0,Data!Y225-4,"")</f>
        <v/>
      </c>
      <c r="AM225" s="2" t="str">
        <f>IF(Data!Z225&gt;0,Data!Z225-4,"")</f>
        <v/>
      </c>
      <c r="AN225" s="2" t="str">
        <f>IF(Data!AA225&gt;0,Data!AA225-4,"")</f>
        <v/>
      </c>
      <c r="AP225" s="7" t="str">
        <f t="shared" si="67"/>
        <v/>
      </c>
      <c r="AQ225" s="7" t="str">
        <f t="shared" si="79"/>
        <v/>
      </c>
      <c r="AR225" s="4" t="str">
        <f t="shared" si="68"/>
        <v/>
      </c>
      <c r="AT225" s="4" t="str">
        <f>IF(MAX(COUNTIF(Data!T225:AA225,1),COUNTIF(Data!T225:AA225,2),COUNTIF(Data!T225:AA225,3),COUNTIF(Data!T225:AA225,4),COUNTIF(Data!T225:AA225,5),COUNTIF(Data!T225:AA225,6),COUNTIF(Data!T225:AA225,7))&gt;0,MAX(COUNTIF(Data!T225:AA225,1),COUNTIF(Data!T225:AA225,2),COUNTIF(Data!T225:AA225,3),COUNTIF(Data!T225:AA225,4),COUNTIF(Data!T225:AA225,5),COUNTIF(Data!T225:AA225,6),COUNTIF(Data!T225:AA225,7)),"")</f>
        <v/>
      </c>
      <c r="AU225" s="4" t="str">
        <f>IF(COUNTIF(Data!T225:AA225,4)=8,"Remove","")</f>
        <v/>
      </c>
      <c r="AW225" s="2" t="str">
        <f>IF(Data!AC225&gt;0,Data!AC225-4,"")</f>
        <v/>
      </c>
      <c r="AX225" s="2" t="str">
        <f>IF(Data!AD225&gt;0,Data!AD225-4,"")</f>
        <v/>
      </c>
      <c r="AY225" s="2" t="str">
        <f>IF(Data!AE225&gt;0,Data!AE225-4,"")</f>
        <v/>
      </c>
      <c r="AZ225" s="2" t="str">
        <f>IF(Data!AF225&gt;0,Data!AF225-4,"")</f>
        <v/>
      </c>
      <c r="BA225" s="2" t="str">
        <f>IF(Data!AG225&gt;0,Data!AG225-4,"")</f>
        <v/>
      </c>
      <c r="BB225" s="2" t="str">
        <f>IF(Data!AH225&gt;0,Data!AH225-4,"")</f>
        <v/>
      </c>
      <c r="BC225" s="2" t="str">
        <f>IF(Data!AI225&gt;0,Data!AI225-4,"")</f>
        <v/>
      </c>
      <c r="BD225" s="2" t="str">
        <f>IF(Data!AJ225&gt;0,Data!AJ225-4,"")</f>
        <v/>
      </c>
      <c r="BF225" s="7" t="str">
        <f t="shared" si="69"/>
        <v/>
      </c>
      <c r="BG225" s="7" t="str">
        <f t="shared" si="80"/>
        <v/>
      </c>
      <c r="BH225" s="4" t="str">
        <f t="shared" si="70"/>
        <v/>
      </c>
      <c r="BJ225" s="4" t="str">
        <f>IF(MAX(COUNTIF(Data!AC225:AJ225,1),COUNTIF(Data!AC225:AJ225,2),COUNTIF(Data!AC225:AJ225,3),COUNTIF(Data!AC225:AJ225,4),COUNTIF(Data!AC225:AJ225,5),COUNTIF(Data!AC225:AJ225,6),COUNTIF(Data!AC225:AJ225,7))&gt;0,MAX(COUNTIF(Data!AC225:AJ225,1),COUNTIF(Data!AC225:AJ225,2),COUNTIF(Data!AC225:AJ225,3),COUNTIF(Data!AC225:AJ225,4),COUNTIF(Data!AC225:AJ225,5),COUNTIF(Data!AC225:AJ225,6),COUNTIF(Data!AC225:AJ225,7)),"")</f>
        <v/>
      </c>
      <c r="BK225" s="4" t="str">
        <f>IF(COUNTIF(Data!AC225:AJ225,4)=8,"Remove","")</f>
        <v/>
      </c>
      <c r="BM225" s="2" t="str">
        <f>IF(Data!AL225&gt;0,Data!AL225-4,"")</f>
        <v/>
      </c>
      <c r="BN225" s="2" t="str">
        <f>IF(Data!AM225&gt;0,Data!AM225-4,"")</f>
        <v/>
      </c>
      <c r="BO225" s="2" t="str">
        <f>IF(Data!AN225&gt;0,Data!AN225-4,"")</f>
        <v/>
      </c>
      <c r="BP225" s="2" t="str">
        <f>IF(Data!AO225&gt;0,Data!AO225-4,"")</f>
        <v/>
      </c>
      <c r="BQ225" s="2" t="str">
        <f>IF(Data!AP225&gt;0,Data!AP225-4,"")</f>
        <v/>
      </c>
      <c r="BR225" s="2" t="str">
        <f>IF(Data!AQ225&gt;0,Data!AQ225-4,"")</f>
        <v/>
      </c>
      <c r="BS225" s="2" t="str">
        <f>IF(Data!AR225&gt;0,Data!AR225-4,"")</f>
        <v/>
      </c>
      <c r="BT225" s="2" t="str">
        <f>IF(Data!AS225&gt;0,Data!AS225-4,"")</f>
        <v/>
      </c>
      <c r="BV225" s="7" t="str">
        <f t="shared" si="71"/>
        <v/>
      </c>
      <c r="BW225" s="7" t="str">
        <f t="shared" si="81"/>
        <v/>
      </c>
      <c r="BX225" s="4" t="str">
        <f t="shared" si="72"/>
        <v/>
      </c>
      <c r="BZ225" s="4" t="str">
        <f>IF(MAX(COUNTIF(Data!AL225:AS225,1),COUNTIF(Data!AL225:AS225,2),COUNTIF(Data!AL225:AS225,3),COUNTIF(Data!AL225:AS225,4),COUNTIF(Data!AL225:AS225,5),COUNTIF(Data!AL225:AS225,6),COUNTIF(Data!AL225:AS225,7))&gt;0,MAX(COUNTIF(Data!AL225:AS225,1),COUNTIF(Data!AL225:AS225,2),COUNTIF(Data!AL225:AS225,3),COUNTIF(Data!AL225:AS225,4),COUNTIF(Data!AL225:AS225,5),COUNTIF(Data!AL225:AS225,6),COUNTIF(Data!AL225:AS225,7)),"")</f>
        <v/>
      </c>
      <c r="CA225" s="4" t="str">
        <f>IF(COUNTIF(Data!AL225:AS225,4)=8,"Remove","")</f>
        <v/>
      </c>
      <c r="CC225" s="2" t="str">
        <f>IF(Data!AU225&gt;0,Data!AU225-4,"")</f>
        <v/>
      </c>
      <c r="CD225" s="2" t="str">
        <f>IF(Data!AV225&gt;0,Data!AV225-4,"")</f>
        <v/>
      </c>
      <c r="CE225" s="2" t="str">
        <f>IF(Data!AW225&gt;0,Data!AW225-4,"")</f>
        <v/>
      </c>
      <c r="CF225" s="2" t="str">
        <f>IF(Data!AX225&gt;0,Data!AX225-4,"")</f>
        <v/>
      </c>
      <c r="CG225" s="2" t="str">
        <f>IF(Data!AY225&gt;0,Data!AY225-4,"")</f>
        <v/>
      </c>
      <c r="CH225" s="2" t="str">
        <f>IF(Data!AZ225&gt;0,Data!AZ225-4,"")</f>
        <v/>
      </c>
      <c r="CI225" s="2" t="str">
        <f>IF(Data!BA225&gt;0,Data!BA225-4,"")</f>
        <v/>
      </c>
      <c r="CJ225" s="2" t="str">
        <f>IF(Data!BB225&gt;0,Data!BB225-4,"")</f>
        <v/>
      </c>
      <c r="CL225" s="7" t="str">
        <f t="shared" si="73"/>
        <v/>
      </c>
      <c r="CM225" s="7" t="str">
        <f t="shared" si="82"/>
        <v/>
      </c>
      <c r="CN225" s="4" t="str">
        <f t="shared" si="74"/>
        <v/>
      </c>
      <c r="CP225" s="4" t="str">
        <f>IF(MAX(COUNTIF(Data!AU225:BB225,1),COUNTIF(Data!AU225:BB225,2),COUNTIF(Data!AU225:BB225,3),COUNTIF(Data!AU225:BB225,4),COUNTIF(Data!AU225:BB225,5),COUNTIF(Data!AU225:BB225,6),COUNTIF(Data!AU225:BB225,7))&gt;0,MAX(COUNTIF(Data!AU225:BB225,1),COUNTIF(Data!AU225:BB225,2),COUNTIF(Data!AU225:BB225,3),COUNTIF(Data!AU225:BB225,4),COUNTIF(Data!AU225:BB225,5),COUNTIF(Data!AU225:BB225,6),COUNTIF(Data!AU225:BB225,7)),"")</f>
        <v/>
      </c>
      <c r="CQ225" s="4" t="str">
        <f>IF(COUNTIF(Data!AU225:BB225,4)=8,"Remove","")</f>
        <v/>
      </c>
      <c r="CS225" s="2" t="str">
        <f>IF(Data!BD225&gt;0,Data!BD225-4,"")</f>
        <v/>
      </c>
      <c r="CT225" s="2" t="str">
        <f>IF(Data!BE225&gt;0,Data!BE225-4,"")</f>
        <v/>
      </c>
      <c r="CU225" s="2" t="str">
        <f>IF(Data!BF225&gt;0,Data!BF225-4,"")</f>
        <v/>
      </c>
      <c r="CV225" s="2" t="str">
        <f>IF(Data!BG225&gt;0,Data!BG225-4,"")</f>
        <v/>
      </c>
      <c r="CW225" s="2" t="str">
        <f>IF(Data!BH225&gt;0,Data!BH225-4,"")</f>
        <v/>
      </c>
      <c r="CX225" s="2" t="str">
        <f>IF(Data!BI225&gt;0,Data!BI225-4,"")</f>
        <v/>
      </c>
      <c r="CY225" s="2" t="str">
        <f>IF(Data!BJ225&gt;0,Data!BJ225-4,"")</f>
        <v/>
      </c>
      <c r="CZ225" s="2" t="str">
        <f>IF(Data!BK225&gt;0,Data!BK225-4,"")</f>
        <v/>
      </c>
      <c r="DB225" s="7" t="str">
        <f t="shared" si="75"/>
        <v/>
      </c>
      <c r="DC225" s="7" t="str">
        <f t="shared" si="83"/>
        <v/>
      </c>
      <c r="DD225" s="4" t="str">
        <f t="shared" si="76"/>
        <v/>
      </c>
      <c r="DF225" s="4" t="str">
        <f>IF(MAX(COUNTIF(Data!BD225:BK225,1),COUNTIF(Data!BD225:BK225,2),COUNTIF(Data!BD225:BK225,3),COUNTIF(Data!BD225:BK225,4),COUNTIF(Data!BD225:BK225,5),COUNTIF(Data!BD225:BK225,6),COUNTIF(Data!BD225:BK225,7))&gt;0,MAX(COUNTIF(Data!BD225:BK225,1),COUNTIF(Data!BD225:BK225,2),COUNTIF(Data!BD225:BK225,3),COUNTIF(Data!BD225:BK225,4),COUNTIF(Data!BD225:BK225,5),COUNTIF(Data!BD225:BK225,6),COUNTIF(Data!BD225:BK225,7)),"")</f>
        <v/>
      </c>
      <c r="DG225" s="4" t="str">
        <f>IF(COUNTIF(Data!BD225:BK225,4)=8,"Remove","")</f>
        <v/>
      </c>
    </row>
    <row r="226" spans="1:111" x14ac:dyDescent="0.25">
      <c r="A226" s="2" t="str">
        <f>IF(Data!B226&gt;0,Data!B226-4,"")</f>
        <v/>
      </c>
      <c r="B226" s="2" t="str">
        <f>IF(Data!C226&gt;0,Data!C226-4,"")</f>
        <v/>
      </c>
      <c r="C226" s="2" t="str">
        <f>IF(Data!D226&gt;0,Data!D226-4,"")</f>
        <v/>
      </c>
      <c r="D226" s="2" t="str">
        <f>IF(Data!E226&gt;0,Data!E226-4,"")</f>
        <v/>
      </c>
      <c r="E226" s="2" t="str">
        <f>IF(Data!F226&gt;0,Data!F226-4,"")</f>
        <v/>
      </c>
      <c r="F226" s="2" t="str">
        <f>IF(Data!G226&gt;0,Data!G226-4,"")</f>
        <v/>
      </c>
      <c r="G226" s="2" t="str">
        <f>IF(Data!H226&gt;0,Data!H226-4,"")</f>
        <v/>
      </c>
      <c r="H226" s="2" t="str">
        <f>IF(Data!I226&gt;0,Data!I226-4,"")</f>
        <v/>
      </c>
      <c r="J226" s="7" t="str">
        <f t="shared" si="63"/>
        <v/>
      </c>
      <c r="K226" s="7" t="str">
        <f t="shared" si="77"/>
        <v/>
      </c>
      <c r="L226" s="4" t="str">
        <f t="shared" si="64"/>
        <v/>
      </c>
      <c r="N226" s="4" t="str">
        <f>IF(MAX(COUNTIF(Data!B226:I226,1),COUNTIF(Data!B226:I226,2),COUNTIF(Data!B226:I226,3),COUNTIF(Data!B226:I226,4),COUNTIF(Data!B226:I226,5),COUNTIF(Data!B226:I226,6),COUNTIF(Data!B226:I226,7))&gt;0,MAX(COUNTIF(Data!B226:I226,1),COUNTIF(Data!B226:I226,2),COUNTIF(Data!B226:I226,3),COUNTIF(Data!B226:I226,4),COUNTIF(Data!B226:I226,5),COUNTIF(Data!B226:I226,6),COUNTIF(Data!B226:I226,7)),"")</f>
        <v/>
      </c>
      <c r="O226" s="4" t="str">
        <f>IF(COUNTIF(Data!B226:I226,4)=8,"Remove","")</f>
        <v/>
      </c>
      <c r="Q226" s="2" t="str">
        <f>IF(Data!K226&gt;0,Data!K226-4,"")</f>
        <v/>
      </c>
      <c r="R226" s="2" t="str">
        <f>IF(Data!L226&gt;0,Data!L226-4,"")</f>
        <v/>
      </c>
      <c r="S226" s="2" t="str">
        <f>IF(Data!M226&gt;0,Data!M226-4,"")</f>
        <v/>
      </c>
      <c r="T226" s="2" t="str">
        <f>IF(Data!N226&gt;0,Data!N226-4,"")</f>
        <v/>
      </c>
      <c r="U226" s="2" t="str">
        <f>IF(Data!O226&gt;0,Data!O226-4,"")</f>
        <v/>
      </c>
      <c r="V226" s="2" t="str">
        <f>IF(Data!P226&gt;0,Data!P226-4,"")</f>
        <v/>
      </c>
      <c r="W226" s="2" t="str">
        <f>IF(Data!Q226&gt;0,Data!Q226-4,"")</f>
        <v/>
      </c>
      <c r="X226" s="2" t="str">
        <f>IF(Data!R226&gt;0,Data!R226-4,"")</f>
        <v/>
      </c>
      <c r="Y226" s="59"/>
      <c r="Z226" s="7" t="str">
        <f t="shared" si="65"/>
        <v/>
      </c>
      <c r="AA226" s="7" t="str">
        <f t="shared" si="78"/>
        <v/>
      </c>
      <c r="AB226" s="4" t="str">
        <f t="shared" si="66"/>
        <v/>
      </c>
      <c r="AC226" s="59"/>
      <c r="AD226" s="4" t="str">
        <f>IF(MAX(COUNTIF(Data!K226:R226,1),COUNTIF(Data!K226:R226,2),COUNTIF(Data!K226:R226,3),COUNTIF(Data!K226:R226,4),COUNTIF(Data!K226:R226,5),COUNTIF(Data!K226:R226,6),COUNTIF(Data!K226:R226,7))&gt;0,MAX(COUNTIF(Data!K226:R226,1),COUNTIF(Data!K226:R226,2),COUNTIF(Data!K226:R226,3),COUNTIF(Data!K226:R226,4),COUNTIF(Data!K226:R226,5),COUNTIF(Data!K226:R226,6),COUNTIF(Data!K226:R226,7)),"")</f>
        <v/>
      </c>
      <c r="AE226" s="4" t="str">
        <f>IF(COUNTIF(Data!K226:R226,4)=8,"Remove","")</f>
        <v/>
      </c>
      <c r="AG226" s="2" t="str">
        <f>IF(Data!T226&gt;0,Data!T226-4,"")</f>
        <v/>
      </c>
      <c r="AH226" s="2" t="str">
        <f>IF(Data!U226&gt;0,Data!U226-4,"")</f>
        <v/>
      </c>
      <c r="AI226" s="2" t="str">
        <f>IF(Data!V226&gt;0,Data!V226-4,"")</f>
        <v/>
      </c>
      <c r="AJ226" s="2" t="str">
        <f>IF(Data!W226&gt;0,Data!W226-4,"")</f>
        <v/>
      </c>
      <c r="AK226" s="2" t="str">
        <f>IF(Data!X226&gt;0,Data!X226-4,"")</f>
        <v/>
      </c>
      <c r="AL226" s="2" t="str">
        <f>IF(Data!Y226&gt;0,Data!Y226-4,"")</f>
        <v/>
      </c>
      <c r="AM226" s="2" t="str">
        <f>IF(Data!Z226&gt;0,Data!Z226-4,"")</f>
        <v/>
      </c>
      <c r="AN226" s="2" t="str">
        <f>IF(Data!AA226&gt;0,Data!AA226-4,"")</f>
        <v/>
      </c>
      <c r="AP226" s="7" t="str">
        <f t="shared" si="67"/>
        <v/>
      </c>
      <c r="AQ226" s="7" t="str">
        <f t="shared" si="79"/>
        <v/>
      </c>
      <c r="AR226" s="4" t="str">
        <f t="shared" si="68"/>
        <v/>
      </c>
      <c r="AT226" s="4" t="str">
        <f>IF(MAX(COUNTIF(Data!T226:AA226,1),COUNTIF(Data!T226:AA226,2),COUNTIF(Data!T226:AA226,3),COUNTIF(Data!T226:AA226,4),COUNTIF(Data!T226:AA226,5),COUNTIF(Data!T226:AA226,6),COUNTIF(Data!T226:AA226,7))&gt;0,MAX(COUNTIF(Data!T226:AA226,1),COUNTIF(Data!T226:AA226,2),COUNTIF(Data!T226:AA226,3),COUNTIF(Data!T226:AA226,4),COUNTIF(Data!T226:AA226,5),COUNTIF(Data!T226:AA226,6),COUNTIF(Data!T226:AA226,7)),"")</f>
        <v/>
      </c>
      <c r="AU226" s="4" t="str">
        <f>IF(COUNTIF(Data!T226:AA226,4)=8,"Remove","")</f>
        <v/>
      </c>
      <c r="AW226" s="2" t="str">
        <f>IF(Data!AC226&gt;0,Data!AC226-4,"")</f>
        <v/>
      </c>
      <c r="AX226" s="2" t="str">
        <f>IF(Data!AD226&gt;0,Data!AD226-4,"")</f>
        <v/>
      </c>
      <c r="AY226" s="2" t="str">
        <f>IF(Data!AE226&gt;0,Data!AE226-4,"")</f>
        <v/>
      </c>
      <c r="AZ226" s="2" t="str">
        <f>IF(Data!AF226&gt;0,Data!AF226-4,"")</f>
        <v/>
      </c>
      <c r="BA226" s="2" t="str">
        <f>IF(Data!AG226&gt;0,Data!AG226-4,"")</f>
        <v/>
      </c>
      <c r="BB226" s="2" t="str">
        <f>IF(Data!AH226&gt;0,Data!AH226-4,"")</f>
        <v/>
      </c>
      <c r="BC226" s="2" t="str">
        <f>IF(Data!AI226&gt;0,Data!AI226-4,"")</f>
        <v/>
      </c>
      <c r="BD226" s="2" t="str">
        <f>IF(Data!AJ226&gt;0,Data!AJ226-4,"")</f>
        <v/>
      </c>
      <c r="BF226" s="7" t="str">
        <f t="shared" si="69"/>
        <v/>
      </c>
      <c r="BG226" s="7" t="str">
        <f t="shared" si="80"/>
        <v/>
      </c>
      <c r="BH226" s="4" t="str">
        <f t="shared" si="70"/>
        <v/>
      </c>
      <c r="BJ226" s="4" t="str">
        <f>IF(MAX(COUNTIF(Data!AC226:AJ226,1),COUNTIF(Data!AC226:AJ226,2),COUNTIF(Data!AC226:AJ226,3),COUNTIF(Data!AC226:AJ226,4),COUNTIF(Data!AC226:AJ226,5),COUNTIF(Data!AC226:AJ226,6),COUNTIF(Data!AC226:AJ226,7))&gt;0,MAX(COUNTIF(Data!AC226:AJ226,1),COUNTIF(Data!AC226:AJ226,2),COUNTIF(Data!AC226:AJ226,3),COUNTIF(Data!AC226:AJ226,4),COUNTIF(Data!AC226:AJ226,5),COUNTIF(Data!AC226:AJ226,6),COUNTIF(Data!AC226:AJ226,7)),"")</f>
        <v/>
      </c>
      <c r="BK226" s="4" t="str">
        <f>IF(COUNTIF(Data!AC226:AJ226,4)=8,"Remove","")</f>
        <v/>
      </c>
      <c r="BM226" s="2" t="str">
        <f>IF(Data!AL226&gt;0,Data!AL226-4,"")</f>
        <v/>
      </c>
      <c r="BN226" s="2" t="str">
        <f>IF(Data!AM226&gt;0,Data!AM226-4,"")</f>
        <v/>
      </c>
      <c r="BO226" s="2" t="str">
        <f>IF(Data!AN226&gt;0,Data!AN226-4,"")</f>
        <v/>
      </c>
      <c r="BP226" s="2" t="str">
        <f>IF(Data!AO226&gt;0,Data!AO226-4,"")</f>
        <v/>
      </c>
      <c r="BQ226" s="2" t="str">
        <f>IF(Data!AP226&gt;0,Data!AP226-4,"")</f>
        <v/>
      </c>
      <c r="BR226" s="2" t="str">
        <f>IF(Data!AQ226&gt;0,Data!AQ226-4,"")</f>
        <v/>
      </c>
      <c r="BS226" s="2" t="str">
        <f>IF(Data!AR226&gt;0,Data!AR226-4,"")</f>
        <v/>
      </c>
      <c r="BT226" s="2" t="str">
        <f>IF(Data!AS226&gt;0,Data!AS226-4,"")</f>
        <v/>
      </c>
      <c r="BV226" s="7" t="str">
        <f t="shared" si="71"/>
        <v/>
      </c>
      <c r="BW226" s="7" t="str">
        <f t="shared" si="81"/>
        <v/>
      </c>
      <c r="BX226" s="4" t="str">
        <f t="shared" si="72"/>
        <v/>
      </c>
      <c r="BZ226" s="4" t="str">
        <f>IF(MAX(COUNTIF(Data!AL226:AS226,1),COUNTIF(Data!AL226:AS226,2),COUNTIF(Data!AL226:AS226,3),COUNTIF(Data!AL226:AS226,4),COUNTIF(Data!AL226:AS226,5),COUNTIF(Data!AL226:AS226,6),COUNTIF(Data!AL226:AS226,7))&gt;0,MAX(COUNTIF(Data!AL226:AS226,1),COUNTIF(Data!AL226:AS226,2),COUNTIF(Data!AL226:AS226,3),COUNTIF(Data!AL226:AS226,4),COUNTIF(Data!AL226:AS226,5),COUNTIF(Data!AL226:AS226,6),COUNTIF(Data!AL226:AS226,7)),"")</f>
        <v/>
      </c>
      <c r="CA226" s="4" t="str">
        <f>IF(COUNTIF(Data!AL226:AS226,4)=8,"Remove","")</f>
        <v/>
      </c>
      <c r="CC226" s="2" t="str">
        <f>IF(Data!AU226&gt;0,Data!AU226-4,"")</f>
        <v/>
      </c>
      <c r="CD226" s="2" t="str">
        <f>IF(Data!AV226&gt;0,Data!AV226-4,"")</f>
        <v/>
      </c>
      <c r="CE226" s="2" t="str">
        <f>IF(Data!AW226&gt;0,Data!AW226-4,"")</f>
        <v/>
      </c>
      <c r="CF226" s="2" t="str">
        <f>IF(Data!AX226&gt;0,Data!AX226-4,"")</f>
        <v/>
      </c>
      <c r="CG226" s="2" t="str">
        <f>IF(Data!AY226&gt;0,Data!AY226-4,"")</f>
        <v/>
      </c>
      <c r="CH226" s="2" t="str">
        <f>IF(Data!AZ226&gt;0,Data!AZ226-4,"")</f>
        <v/>
      </c>
      <c r="CI226" s="2" t="str">
        <f>IF(Data!BA226&gt;0,Data!BA226-4,"")</f>
        <v/>
      </c>
      <c r="CJ226" s="2" t="str">
        <f>IF(Data!BB226&gt;0,Data!BB226-4,"")</f>
        <v/>
      </c>
      <c r="CL226" s="7" t="str">
        <f t="shared" si="73"/>
        <v/>
      </c>
      <c r="CM226" s="7" t="str">
        <f t="shared" si="82"/>
        <v/>
      </c>
      <c r="CN226" s="4" t="str">
        <f t="shared" si="74"/>
        <v/>
      </c>
      <c r="CP226" s="4" t="str">
        <f>IF(MAX(COUNTIF(Data!AU226:BB226,1),COUNTIF(Data!AU226:BB226,2),COUNTIF(Data!AU226:BB226,3),COUNTIF(Data!AU226:BB226,4),COUNTIF(Data!AU226:BB226,5),COUNTIF(Data!AU226:BB226,6),COUNTIF(Data!AU226:BB226,7))&gt;0,MAX(COUNTIF(Data!AU226:BB226,1),COUNTIF(Data!AU226:BB226,2),COUNTIF(Data!AU226:BB226,3),COUNTIF(Data!AU226:BB226,4),COUNTIF(Data!AU226:BB226,5),COUNTIF(Data!AU226:BB226,6),COUNTIF(Data!AU226:BB226,7)),"")</f>
        <v/>
      </c>
      <c r="CQ226" s="4" t="str">
        <f>IF(COUNTIF(Data!AU226:BB226,4)=8,"Remove","")</f>
        <v/>
      </c>
      <c r="CS226" s="2" t="str">
        <f>IF(Data!BD226&gt;0,Data!BD226-4,"")</f>
        <v/>
      </c>
      <c r="CT226" s="2" t="str">
        <f>IF(Data!BE226&gt;0,Data!BE226-4,"")</f>
        <v/>
      </c>
      <c r="CU226" s="2" t="str">
        <f>IF(Data!BF226&gt;0,Data!BF226-4,"")</f>
        <v/>
      </c>
      <c r="CV226" s="2" t="str">
        <f>IF(Data!BG226&gt;0,Data!BG226-4,"")</f>
        <v/>
      </c>
      <c r="CW226" s="2" t="str">
        <f>IF(Data!BH226&gt;0,Data!BH226-4,"")</f>
        <v/>
      </c>
      <c r="CX226" s="2" t="str">
        <f>IF(Data!BI226&gt;0,Data!BI226-4,"")</f>
        <v/>
      </c>
      <c r="CY226" s="2" t="str">
        <f>IF(Data!BJ226&gt;0,Data!BJ226-4,"")</f>
        <v/>
      </c>
      <c r="CZ226" s="2" t="str">
        <f>IF(Data!BK226&gt;0,Data!BK226-4,"")</f>
        <v/>
      </c>
      <c r="DB226" s="7" t="str">
        <f t="shared" si="75"/>
        <v/>
      </c>
      <c r="DC226" s="7" t="str">
        <f t="shared" si="83"/>
        <v/>
      </c>
      <c r="DD226" s="4" t="str">
        <f t="shared" si="76"/>
        <v/>
      </c>
      <c r="DF226" s="4" t="str">
        <f>IF(MAX(COUNTIF(Data!BD226:BK226,1),COUNTIF(Data!BD226:BK226,2),COUNTIF(Data!BD226:BK226,3),COUNTIF(Data!BD226:BK226,4),COUNTIF(Data!BD226:BK226,5),COUNTIF(Data!BD226:BK226,6),COUNTIF(Data!BD226:BK226,7))&gt;0,MAX(COUNTIF(Data!BD226:BK226,1),COUNTIF(Data!BD226:BK226,2),COUNTIF(Data!BD226:BK226,3),COUNTIF(Data!BD226:BK226,4),COUNTIF(Data!BD226:BK226,5),COUNTIF(Data!BD226:BK226,6),COUNTIF(Data!BD226:BK226,7)),"")</f>
        <v/>
      </c>
      <c r="DG226" s="4" t="str">
        <f>IF(COUNTIF(Data!BD226:BK226,4)=8,"Remove","")</f>
        <v/>
      </c>
    </row>
    <row r="227" spans="1:111" x14ac:dyDescent="0.25">
      <c r="A227" s="2" t="str">
        <f>IF(Data!B227&gt;0,Data!B227-4,"")</f>
        <v/>
      </c>
      <c r="B227" s="2" t="str">
        <f>IF(Data!C227&gt;0,Data!C227-4,"")</f>
        <v/>
      </c>
      <c r="C227" s="2" t="str">
        <f>IF(Data!D227&gt;0,Data!D227-4,"")</f>
        <v/>
      </c>
      <c r="D227" s="2" t="str">
        <f>IF(Data!E227&gt;0,Data!E227-4,"")</f>
        <v/>
      </c>
      <c r="E227" s="2" t="str">
        <f>IF(Data!F227&gt;0,Data!F227-4,"")</f>
        <v/>
      </c>
      <c r="F227" s="2" t="str">
        <f>IF(Data!G227&gt;0,Data!G227-4,"")</f>
        <v/>
      </c>
      <c r="G227" s="2" t="str">
        <f>IF(Data!H227&gt;0,Data!H227-4,"")</f>
        <v/>
      </c>
      <c r="H227" s="2" t="str">
        <f>IF(Data!I227&gt;0,Data!I227-4,"")</f>
        <v/>
      </c>
      <c r="J227" s="7" t="str">
        <f t="shared" si="63"/>
        <v/>
      </c>
      <c r="K227" s="7" t="str">
        <f t="shared" si="77"/>
        <v/>
      </c>
      <c r="L227" s="4" t="str">
        <f t="shared" si="64"/>
        <v/>
      </c>
      <c r="N227" s="4" t="str">
        <f>IF(MAX(COUNTIF(Data!B227:I227,1),COUNTIF(Data!B227:I227,2),COUNTIF(Data!B227:I227,3),COUNTIF(Data!B227:I227,4),COUNTIF(Data!B227:I227,5),COUNTIF(Data!B227:I227,6),COUNTIF(Data!B227:I227,7))&gt;0,MAX(COUNTIF(Data!B227:I227,1),COUNTIF(Data!B227:I227,2),COUNTIF(Data!B227:I227,3),COUNTIF(Data!B227:I227,4),COUNTIF(Data!B227:I227,5),COUNTIF(Data!B227:I227,6),COUNTIF(Data!B227:I227,7)),"")</f>
        <v/>
      </c>
      <c r="O227" s="4" t="str">
        <f>IF(COUNTIF(Data!B227:I227,4)=8,"Remove","")</f>
        <v/>
      </c>
      <c r="Q227" s="2" t="str">
        <f>IF(Data!K227&gt;0,Data!K227-4,"")</f>
        <v/>
      </c>
      <c r="R227" s="2" t="str">
        <f>IF(Data!L227&gt;0,Data!L227-4,"")</f>
        <v/>
      </c>
      <c r="S227" s="2" t="str">
        <f>IF(Data!M227&gt;0,Data!M227-4,"")</f>
        <v/>
      </c>
      <c r="T227" s="2" t="str">
        <f>IF(Data!N227&gt;0,Data!N227-4,"")</f>
        <v/>
      </c>
      <c r="U227" s="2" t="str">
        <f>IF(Data!O227&gt;0,Data!O227-4,"")</f>
        <v/>
      </c>
      <c r="V227" s="2" t="str">
        <f>IF(Data!P227&gt;0,Data!P227-4,"")</f>
        <v/>
      </c>
      <c r="W227" s="2" t="str">
        <f>IF(Data!Q227&gt;0,Data!Q227-4,"")</f>
        <v/>
      </c>
      <c r="X227" s="2" t="str">
        <f>IF(Data!R227&gt;0,Data!R227-4,"")</f>
        <v/>
      </c>
      <c r="Y227" s="59"/>
      <c r="Z227" s="7" t="str">
        <f t="shared" si="65"/>
        <v/>
      </c>
      <c r="AA227" s="7" t="str">
        <f t="shared" si="78"/>
        <v/>
      </c>
      <c r="AB227" s="4" t="str">
        <f t="shared" si="66"/>
        <v/>
      </c>
      <c r="AC227" s="59"/>
      <c r="AD227" s="4" t="str">
        <f>IF(MAX(COUNTIF(Data!K227:R227,1),COUNTIF(Data!K227:R227,2),COUNTIF(Data!K227:R227,3),COUNTIF(Data!K227:R227,4),COUNTIF(Data!K227:R227,5),COUNTIF(Data!K227:R227,6),COUNTIF(Data!K227:R227,7))&gt;0,MAX(COUNTIF(Data!K227:R227,1),COUNTIF(Data!K227:R227,2),COUNTIF(Data!K227:R227,3),COUNTIF(Data!K227:R227,4),COUNTIF(Data!K227:R227,5),COUNTIF(Data!K227:R227,6),COUNTIF(Data!K227:R227,7)),"")</f>
        <v/>
      </c>
      <c r="AE227" s="4" t="str">
        <f>IF(COUNTIF(Data!K227:R227,4)=8,"Remove","")</f>
        <v/>
      </c>
      <c r="AG227" s="2" t="str">
        <f>IF(Data!T227&gt;0,Data!T227-4,"")</f>
        <v/>
      </c>
      <c r="AH227" s="2" t="str">
        <f>IF(Data!U227&gt;0,Data!U227-4,"")</f>
        <v/>
      </c>
      <c r="AI227" s="2" t="str">
        <f>IF(Data!V227&gt;0,Data!V227-4,"")</f>
        <v/>
      </c>
      <c r="AJ227" s="2" t="str">
        <f>IF(Data!W227&gt;0,Data!W227-4,"")</f>
        <v/>
      </c>
      <c r="AK227" s="2" t="str">
        <f>IF(Data!X227&gt;0,Data!X227-4,"")</f>
        <v/>
      </c>
      <c r="AL227" s="2" t="str">
        <f>IF(Data!Y227&gt;0,Data!Y227-4,"")</f>
        <v/>
      </c>
      <c r="AM227" s="2" t="str">
        <f>IF(Data!Z227&gt;0,Data!Z227-4,"")</f>
        <v/>
      </c>
      <c r="AN227" s="2" t="str">
        <f>IF(Data!AA227&gt;0,Data!AA227-4,"")</f>
        <v/>
      </c>
      <c r="AP227" s="7" t="str">
        <f t="shared" si="67"/>
        <v/>
      </c>
      <c r="AQ227" s="7" t="str">
        <f t="shared" si="79"/>
        <v/>
      </c>
      <c r="AR227" s="4" t="str">
        <f t="shared" si="68"/>
        <v/>
      </c>
      <c r="AT227" s="4" t="str">
        <f>IF(MAX(COUNTIF(Data!T227:AA227,1),COUNTIF(Data!T227:AA227,2),COUNTIF(Data!T227:AA227,3),COUNTIF(Data!T227:AA227,4),COUNTIF(Data!T227:AA227,5),COUNTIF(Data!T227:AA227,6),COUNTIF(Data!T227:AA227,7))&gt;0,MAX(COUNTIF(Data!T227:AA227,1),COUNTIF(Data!T227:AA227,2),COUNTIF(Data!T227:AA227,3),COUNTIF(Data!T227:AA227,4),COUNTIF(Data!T227:AA227,5),COUNTIF(Data!T227:AA227,6),COUNTIF(Data!T227:AA227,7)),"")</f>
        <v/>
      </c>
      <c r="AU227" s="4" t="str">
        <f>IF(COUNTIF(Data!T227:AA227,4)=8,"Remove","")</f>
        <v/>
      </c>
      <c r="AW227" s="2" t="str">
        <f>IF(Data!AC227&gt;0,Data!AC227-4,"")</f>
        <v/>
      </c>
      <c r="AX227" s="2" t="str">
        <f>IF(Data!AD227&gt;0,Data!AD227-4,"")</f>
        <v/>
      </c>
      <c r="AY227" s="2" t="str">
        <f>IF(Data!AE227&gt;0,Data!AE227-4,"")</f>
        <v/>
      </c>
      <c r="AZ227" s="2" t="str">
        <f>IF(Data!AF227&gt;0,Data!AF227-4,"")</f>
        <v/>
      </c>
      <c r="BA227" s="2" t="str">
        <f>IF(Data!AG227&gt;0,Data!AG227-4,"")</f>
        <v/>
      </c>
      <c r="BB227" s="2" t="str">
        <f>IF(Data!AH227&gt;0,Data!AH227-4,"")</f>
        <v/>
      </c>
      <c r="BC227" s="2" t="str">
        <f>IF(Data!AI227&gt;0,Data!AI227-4,"")</f>
        <v/>
      </c>
      <c r="BD227" s="2" t="str">
        <f>IF(Data!AJ227&gt;0,Data!AJ227-4,"")</f>
        <v/>
      </c>
      <c r="BF227" s="7" t="str">
        <f t="shared" si="69"/>
        <v/>
      </c>
      <c r="BG227" s="7" t="str">
        <f t="shared" si="80"/>
        <v/>
      </c>
      <c r="BH227" s="4" t="str">
        <f t="shared" si="70"/>
        <v/>
      </c>
      <c r="BJ227" s="4" t="str">
        <f>IF(MAX(COUNTIF(Data!AC227:AJ227,1),COUNTIF(Data!AC227:AJ227,2),COUNTIF(Data!AC227:AJ227,3),COUNTIF(Data!AC227:AJ227,4),COUNTIF(Data!AC227:AJ227,5),COUNTIF(Data!AC227:AJ227,6),COUNTIF(Data!AC227:AJ227,7))&gt;0,MAX(COUNTIF(Data!AC227:AJ227,1),COUNTIF(Data!AC227:AJ227,2),COUNTIF(Data!AC227:AJ227,3),COUNTIF(Data!AC227:AJ227,4),COUNTIF(Data!AC227:AJ227,5),COUNTIF(Data!AC227:AJ227,6),COUNTIF(Data!AC227:AJ227,7)),"")</f>
        <v/>
      </c>
      <c r="BK227" s="4" t="str">
        <f>IF(COUNTIF(Data!AC227:AJ227,4)=8,"Remove","")</f>
        <v/>
      </c>
      <c r="BM227" s="2" t="str">
        <f>IF(Data!AL227&gt;0,Data!AL227-4,"")</f>
        <v/>
      </c>
      <c r="BN227" s="2" t="str">
        <f>IF(Data!AM227&gt;0,Data!AM227-4,"")</f>
        <v/>
      </c>
      <c r="BO227" s="2" t="str">
        <f>IF(Data!AN227&gt;0,Data!AN227-4,"")</f>
        <v/>
      </c>
      <c r="BP227" s="2" t="str">
        <f>IF(Data!AO227&gt;0,Data!AO227-4,"")</f>
        <v/>
      </c>
      <c r="BQ227" s="2" t="str">
        <f>IF(Data!AP227&gt;0,Data!AP227-4,"")</f>
        <v/>
      </c>
      <c r="BR227" s="2" t="str">
        <f>IF(Data!AQ227&gt;0,Data!AQ227-4,"")</f>
        <v/>
      </c>
      <c r="BS227" s="2" t="str">
        <f>IF(Data!AR227&gt;0,Data!AR227-4,"")</f>
        <v/>
      </c>
      <c r="BT227" s="2" t="str">
        <f>IF(Data!AS227&gt;0,Data!AS227-4,"")</f>
        <v/>
      </c>
      <c r="BV227" s="7" t="str">
        <f t="shared" si="71"/>
        <v/>
      </c>
      <c r="BW227" s="7" t="str">
        <f t="shared" si="81"/>
        <v/>
      </c>
      <c r="BX227" s="4" t="str">
        <f t="shared" si="72"/>
        <v/>
      </c>
      <c r="BZ227" s="4" t="str">
        <f>IF(MAX(COUNTIF(Data!AL227:AS227,1),COUNTIF(Data!AL227:AS227,2),COUNTIF(Data!AL227:AS227,3),COUNTIF(Data!AL227:AS227,4),COUNTIF(Data!AL227:AS227,5),COUNTIF(Data!AL227:AS227,6),COUNTIF(Data!AL227:AS227,7))&gt;0,MAX(COUNTIF(Data!AL227:AS227,1),COUNTIF(Data!AL227:AS227,2),COUNTIF(Data!AL227:AS227,3),COUNTIF(Data!AL227:AS227,4),COUNTIF(Data!AL227:AS227,5),COUNTIF(Data!AL227:AS227,6),COUNTIF(Data!AL227:AS227,7)),"")</f>
        <v/>
      </c>
      <c r="CA227" s="4" t="str">
        <f>IF(COUNTIF(Data!AL227:AS227,4)=8,"Remove","")</f>
        <v/>
      </c>
      <c r="CC227" s="2" t="str">
        <f>IF(Data!AU227&gt;0,Data!AU227-4,"")</f>
        <v/>
      </c>
      <c r="CD227" s="2" t="str">
        <f>IF(Data!AV227&gt;0,Data!AV227-4,"")</f>
        <v/>
      </c>
      <c r="CE227" s="2" t="str">
        <f>IF(Data!AW227&gt;0,Data!AW227-4,"")</f>
        <v/>
      </c>
      <c r="CF227" s="2" t="str">
        <f>IF(Data!AX227&gt;0,Data!AX227-4,"")</f>
        <v/>
      </c>
      <c r="CG227" s="2" t="str">
        <f>IF(Data!AY227&gt;0,Data!AY227-4,"")</f>
        <v/>
      </c>
      <c r="CH227" s="2" t="str">
        <f>IF(Data!AZ227&gt;0,Data!AZ227-4,"")</f>
        <v/>
      </c>
      <c r="CI227" s="2" t="str">
        <f>IF(Data!BA227&gt;0,Data!BA227-4,"")</f>
        <v/>
      </c>
      <c r="CJ227" s="2" t="str">
        <f>IF(Data!BB227&gt;0,Data!BB227-4,"")</f>
        <v/>
      </c>
      <c r="CL227" s="7" t="str">
        <f t="shared" si="73"/>
        <v/>
      </c>
      <c r="CM227" s="7" t="str">
        <f t="shared" si="82"/>
        <v/>
      </c>
      <c r="CN227" s="4" t="str">
        <f t="shared" si="74"/>
        <v/>
      </c>
      <c r="CP227" s="4" t="str">
        <f>IF(MAX(COUNTIF(Data!AU227:BB227,1),COUNTIF(Data!AU227:BB227,2),COUNTIF(Data!AU227:BB227,3),COUNTIF(Data!AU227:BB227,4),COUNTIF(Data!AU227:BB227,5),COUNTIF(Data!AU227:BB227,6),COUNTIF(Data!AU227:BB227,7))&gt;0,MAX(COUNTIF(Data!AU227:BB227,1),COUNTIF(Data!AU227:BB227,2),COUNTIF(Data!AU227:BB227,3),COUNTIF(Data!AU227:BB227,4),COUNTIF(Data!AU227:BB227,5),COUNTIF(Data!AU227:BB227,6),COUNTIF(Data!AU227:BB227,7)),"")</f>
        <v/>
      </c>
      <c r="CQ227" s="4" t="str">
        <f>IF(COUNTIF(Data!AU227:BB227,4)=8,"Remove","")</f>
        <v/>
      </c>
      <c r="CS227" s="2" t="str">
        <f>IF(Data!BD227&gt;0,Data!BD227-4,"")</f>
        <v/>
      </c>
      <c r="CT227" s="2" t="str">
        <f>IF(Data!BE227&gt;0,Data!BE227-4,"")</f>
        <v/>
      </c>
      <c r="CU227" s="2" t="str">
        <f>IF(Data!BF227&gt;0,Data!BF227-4,"")</f>
        <v/>
      </c>
      <c r="CV227" s="2" t="str">
        <f>IF(Data!BG227&gt;0,Data!BG227-4,"")</f>
        <v/>
      </c>
      <c r="CW227" s="2" t="str">
        <f>IF(Data!BH227&gt;0,Data!BH227-4,"")</f>
        <v/>
      </c>
      <c r="CX227" s="2" t="str">
        <f>IF(Data!BI227&gt;0,Data!BI227-4,"")</f>
        <v/>
      </c>
      <c r="CY227" s="2" t="str">
        <f>IF(Data!BJ227&gt;0,Data!BJ227-4,"")</f>
        <v/>
      </c>
      <c r="CZ227" s="2" t="str">
        <f>IF(Data!BK227&gt;0,Data!BK227-4,"")</f>
        <v/>
      </c>
      <c r="DB227" s="7" t="str">
        <f t="shared" si="75"/>
        <v/>
      </c>
      <c r="DC227" s="7" t="str">
        <f t="shared" si="83"/>
        <v/>
      </c>
      <c r="DD227" s="4" t="str">
        <f t="shared" si="76"/>
        <v/>
      </c>
      <c r="DF227" s="4" t="str">
        <f>IF(MAX(COUNTIF(Data!BD227:BK227,1),COUNTIF(Data!BD227:BK227,2),COUNTIF(Data!BD227:BK227,3),COUNTIF(Data!BD227:BK227,4),COUNTIF(Data!BD227:BK227,5),COUNTIF(Data!BD227:BK227,6),COUNTIF(Data!BD227:BK227,7))&gt;0,MAX(COUNTIF(Data!BD227:BK227,1),COUNTIF(Data!BD227:BK227,2),COUNTIF(Data!BD227:BK227,3),COUNTIF(Data!BD227:BK227,4),COUNTIF(Data!BD227:BK227,5),COUNTIF(Data!BD227:BK227,6),COUNTIF(Data!BD227:BK227,7)),"")</f>
        <v/>
      </c>
      <c r="DG227" s="4" t="str">
        <f>IF(COUNTIF(Data!BD227:BK227,4)=8,"Remove","")</f>
        <v/>
      </c>
    </row>
    <row r="228" spans="1:111" x14ac:dyDescent="0.25">
      <c r="A228" s="2" t="str">
        <f>IF(Data!B228&gt;0,Data!B228-4,"")</f>
        <v/>
      </c>
      <c r="B228" s="2" t="str">
        <f>IF(Data!C228&gt;0,Data!C228-4,"")</f>
        <v/>
      </c>
      <c r="C228" s="2" t="str">
        <f>IF(Data!D228&gt;0,Data!D228-4,"")</f>
        <v/>
      </c>
      <c r="D228" s="2" t="str">
        <f>IF(Data!E228&gt;0,Data!E228-4,"")</f>
        <v/>
      </c>
      <c r="E228" s="2" t="str">
        <f>IF(Data!F228&gt;0,Data!F228-4,"")</f>
        <v/>
      </c>
      <c r="F228" s="2" t="str">
        <f>IF(Data!G228&gt;0,Data!G228-4,"")</f>
        <v/>
      </c>
      <c r="G228" s="2" t="str">
        <f>IF(Data!H228&gt;0,Data!H228-4,"")</f>
        <v/>
      </c>
      <c r="H228" s="2" t="str">
        <f>IF(Data!I228&gt;0,Data!I228-4,"")</f>
        <v/>
      </c>
      <c r="J228" s="7" t="str">
        <f t="shared" si="63"/>
        <v/>
      </c>
      <c r="K228" s="7" t="str">
        <f t="shared" si="77"/>
        <v/>
      </c>
      <c r="L228" s="4" t="str">
        <f t="shared" si="64"/>
        <v/>
      </c>
      <c r="N228" s="4" t="str">
        <f>IF(MAX(COUNTIF(Data!B228:I228,1),COUNTIF(Data!B228:I228,2),COUNTIF(Data!B228:I228,3),COUNTIF(Data!B228:I228,4),COUNTIF(Data!B228:I228,5),COUNTIF(Data!B228:I228,6),COUNTIF(Data!B228:I228,7))&gt;0,MAX(COUNTIF(Data!B228:I228,1),COUNTIF(Data!B228:I228,2),COUNTIF(Data!B228:I228,3),COUNTIF(Data!B228:I228,4),COUNTIF(Data!B228:I228,5),COUNTIF(Data!B228:I228,6),COUNTIF(Data!B228:I228,7)),"")</f>
        <v/>
      </c>
      <c r="O228" s="4" t="str">
        <f>IF(COUNTIF(Data!B228:I228,4)=8,"Remove","")</f>
        <v/>
      </c>
      <c r="Q228" s="2" t="str">
        <f>IF(Data!K228&gt;0,Data!K228-4,"")</f>
        <v/>
      </c>
      <c r="R228" s="2" t="str">
        <f>IF(Data!L228&gt;0,Data!L228-4,"")</f>
        <v/>
      </c>
      <c r="S228" s="2" t="str">
        <f>IF(Data!M228&gt;0,Data!M228-4,"")</f>
        <v/>
      </c>
      <c r="T228" s="2" t="str">
        <f>IF(Data!N228&gt;0,Data!N228-4,"")</f>
        <v/>
      </c>
      <c r="U228" s="2" t="str">
        <f>IF(Data!O228&gt;0,Data!O228-4,"")</f>
        <v/>
      </c>
      <c r="V228" s="2" t="str">
        <f>IF(Data!P228&gt;0,Data!P228-4,"")</f>
        <v/>
      </c>
      <c r="W228" s="2" t="str">
        <f>IF(Data!Q228&gt;0,Data!Q228-4,"")</f>
        <v/>
      </c>
      <c r="X228" s="2" t="str">
        <f>IF(Data!R228&gt;0,Data!R228-4,"")</f>
        <v/>
      </c>
      <c r="Y228" s="59"/>
      <c r="Z228" s="7" t="str">
        <f t="shared" si="65"/>
        <v/>
      </c>
      <c r="AA228" s="7" t="str">
        <f t="shared" si="78"/>
        <v/>
      </c>
      <c r="AB228" s="4" t="str">
        <f t="shared" si="66"/>
        <v/>
      </c>
      <c r="AC228" s="59"/>
      <c r="AD228" s="4" t="str">
        <f>IF(MAX(COUNTIF(Data!K228:R228,1),COUNTIF(Data!K228:R228,2),COUNTIF(Data!K228:R228,3),COUNTIF(Data!K228:R228,4),COUNTIF(Data!K228:R228,5),COUNTIF(Data!K228:R228,6),COUNTIF(Data!K228:R228,7))&gt;0,MAX(COUNTIF(Data!K228:R228,1),COUNTIF(Data!K228:R228,2),COUNTIF(Data!K228:R228,3),COUNTIF(Data!K228:R228,4),COUNTIF(Data!K228:R228,5),COUNTIF(Data!K228:R228,6),COUNTIF(Data!K228:R228,7)),"")</f>
        <v/>
      </c>
      <c r="AE228" s="4" t="str">
        <f>IF(COUNTIF(Data!K228:R228,4)=8,"Remove","")</f>
        <v/>
      </c>
      <c r="AG228" s="2" t="str">
        <f>IF(Data!T228&gt;0,Data!T228-4,"")</f>
        <v/>
      </c>
      <c r="AH228" s="2" t="str">
        <f>IF(Data!U228&gt;0,Data!U228-4,"")</f>
        <v/>
      </c>
      <c r="AI228" s="2" t="str">
        <f>IF(Data!V228&gt;0,Data!V228-4,"")</f>
        <v/>
      </c>
      <c r="AJ228" s="2" t="str">
        <f>IF(Data!W228&gt;0,Data!W228-4,"")</f>
        <v/>
      </c>
      <c r="AK228" s="2" t="str">
        <f>IF(Data!X228&gt;0,Data!X228-4,"")</f>
        <v/>
      </c>
      <c r="AL228" s="2" t="str">
        <f>IF(Data!Y228&gt;0,Data!Y228-4,"")</f>
        <v/>
      </c>
      <c r="AM228" s="2" t="str">
        <f>IF(Data!Z228&gt;0,Data!Z228-4,"")</f>
        <v/>
      </c>
      <c r="AN228" s="2" t="str">
        <f>IF(Data!AA228&gt;0,Data!AA228-4,"")</f>
        <v/>
      </c>
      <c r="AP228" s="7" t="str">
        <f t="shared" si="67"/>
        <v/>
      </c>
      <c r="AQ228" s="7" t="str">
        <f t="shared" si="79"/>
        <v/>
      </c>
      <c r="AR228" s="4" t="str">
        <f t="shared" si="68"/>
        <v/>
      </c>
      <c r="AT228" s="4" t="str">
        <f>IF(MAX(COUNTIF(Data!T228:AA228,1),COUNTIF(Data!T228:AA228,2),COUNTIF(Data!T228:AA228,3),COUNTIF(Data!T228:AA228,4),COUNTIF(Data!T228:AA228,5),COUNTIF(Data!T228:AA228,6),COUNTIF(Data!T228:AA228,7))&gt;0,MAX(COUNTIF(Data!T228:AA228,1),COUNTIF(Data!T228:AA228,2),COUNTIF(Data!T228:AA228,3),COUNTIF(Data!T228:AA228,4),COUNTIF(Data!T228:AA228,5),COUNTIF(Data!T228:AA228,6),COUNTIF(Data!T228:AA228,7)),"")</f>
        <v/>
      </c>
      <c r="AU228" s="4" t="str">
        <f>IF(COUNTIF(Data!T228:AA228,4)=8,"Remove","")</f>
        <v/>
      </c>
      <c r="AW228" s="2" t="str">
        <f>IF(Data!AC228&gt;0,Data!AC228-4,"")</f>
        <v/>
      </c>
      <c r="AX228" s="2" t="str">
        <f>IF(Data!AD228&gt;0,Data!AD228-4,"")</f>
        <v/>
      </c>
      <c r="AY228" s="2" t="str">
        <f>IF(Data!AE228&gt;0,Data!AE228-4,"")</f>
        <v/>
      </c>
      <c r="AZ228" s="2" t="str">
        <f>IF(Data!AF228&gt;0,Data!AF228-4,"")</f>
        <v/>
      </c>
      <c r="BA228" s="2" t="str">
        <f>IF(Data!AG228&gt;0,Data!AG228-4,"")</f>
        <v/>
      </c>
      <c r="BB228" s="2" t="str">
        <f>IF(Data!AH228&gt;0,Data!AH228-4,"")</f>
        <v/>
      </c>
      <c r="BC228" s="2" t="str">
        <f>IF(Data!AI228&gt;0,Data!AI228-4,"")</f>
        <v/>
      </c>
      <c r="BD228" s="2" t="str">
        <f>IF(Data!AJ228&gt;0,Data!AJ228-4,"")</f>
        <v/>
      </c>
      <c r="BF228" s="7" t="str">
        <f t="shared" si="69"/>
        <v/>
      </c>
      <c r="BG228" s="7" t="str">
        <f t="shared" si="80"/>
        <v/>
      </c>
      <c r="BH228" s="4" t="str">
        <f t="shared" si="70"/>
        <v/>
      </c>
      <c r="BJ228" s="4" t="str">
        <f>IF(MAX(COUNTIF(Data!AC228:AJ228,1),COUNTIF(Data!AC228:AJ228,2),COUNTIF(Data!AC228:AJ228,3),COUNTIF(Data!AC228:AJ228,4),COUNTIF(Data!AC228:AJ228,5),COUNTIF(Data!AC228:AJ228,6),COUNTIF(Data!AC228:AJ228,7))&gt;0,MAX(COUNTIF(Data!AC228:AJ228,1),COUNTIF(Data!AC228:AJ228,2),COUNTIF(Data!AC228:AJ228,3),COUNTIF(Data!AC228:AJ228,4),COUNTIF(Data!AC228:AJ228,5),COUNTIF(Data!AC228:AJ228,6),COUNTIF(Data!AC228:AJ228,7)),"")</f>
        <v/>
      </c>
      <c r="BK228" s="4" t="str">
        <f>IF(COUNTIF(Data!AC228:AJ228,4)=8,"Remove","")</f>
        <v/>
      </c>
      <c r="BM228" s="2" t="str">
        <f>IF(Data!AL228&gt;0,Data!AL228-4,"")</f>
        <v/>
      </c>
      <c r="BN228" s="2" t="str">
        <f>IF(Data!AM228&gt;0,Data!AM228-4,"")</f>
        <v/>
      </c>
      <c r="BO228" s="2" t="str">
        <f>IF(Data!AN228&gt;0,Data!AN228-4,"")</f>
        <v/>
      </c>
      <c r="BP228" s="2" t="str">
        <f>IF(Data!AO228&gt;0,Data!AO228-4,"")</f>
        <v/>
      </c>
      <c r="BQ228" s="2" t="str">
        <f>IF(Data!AP228&gt;0,Data!AP228-4,"")</f>
        <v/>
      </c>
      <c r="BR228" s="2" t="str">
        <f>IF(Data!AQ228&gt;0,Data!AQ228-4,"")</f>
        <v/>
      </c>
      <c r="BS228" s="2" t="str">
        <f>IF(Data!AR228&gt;0,Data!AR228-4,"")</f>
        <v/>
      </c>
      <c r="BT228" s="2" t="str">
        <f>IF(Data!AS228&gt;0,Data!AS228-4,"")</f>
        <v/>
      </c>
      <c r="BV228" s="7" t="str">
        <f t="shared" si="71"/>
        <v/>
      </c>
      <c r="BW228" s="7" t="str">
        <f t="shared" si="81"/>
        <v/>
      </c>
      <c r="BX228" s="4" t="str">
        <f t="shared" si="72"/>
        <v/>
      </c>
      <c r="BZ228" s="4" t="str">
        <f>IF(MAX(COUNTIF(Data!AL228:AS228,1),COUNTIF(Data!AL228:AS228,2),COUNTIF(Data!AL228:AS228,3),COUNTIF(Data!AL228:AS228,4),COUNTIF(Data!AL228:AS228,5),COUNTIF(Data!AL228:AS228,6),COUNTIF(Data!AL228:AS228,7))&gt;0,MAX(COUNTIF(Data!AL228:AS228,1),COUNTIF(Data!AL228:AS228,2),COUNTIF(Data!AL228:AS228,3),COUNTIF(Data!AL228:AS228,4),COUNTIF(Data!AL228:AS228,5),COUNTIF(Data!AL228:AS228,6),COUNTIF(Data!AL228:AS228,7)),"")</f>
        <v/>
      </c>
      <c r="CA228" s="4" t="str">
        <f>IF(COUNTIF(Data!AL228:AS228,4)=8,"Remove","")</f>
        <v/>
      </c>
      <c r="CC228" s="2" t="str">
        <f>IF(Data!AU228&gt;0,Data!AU228-4,"")</f>
        <v/>
      </c>
      <c r="CD228" s="2" t="str">
        <f>IF(Data!AV228&gt;0,Data!AV228-4,"")</f>
        <v/>
      </c>
      <c r="CE228" s="2" t="str">
        <f>IF(Data!AW228&gt;0,Data!AW228-4,"")</f>
        <v/>
      </c>
      <c r="CF228" s="2" t="str">
        <f>IF(Data!AX228&gt;0,Data!AX228-4,"")</f>
        <v/>
      </c>
      <c r="CG228" s="2" t="str">
        <f>IF(Data!AY228&gt;0,Data!AY228-4,"")</f>
        <v/>
      </c>
      <c r="CH228" s="2" t="str">
        <f>IF(Data!AZ228&gt;0,Data!AZ228-4,"")</f>
        <v/>
      </c>
      <c r="CI228" s="2" t="str">
        <f>IF(Data!BA228&gt;0,Data!BA228-4,"")</f>
        <v/>
      </c>
      <c r="CJ228" s="2" t="str">
        <f>IF(Data!BB228&gt;0,Data!BB228-4,"")</f>
        <v/>
      </c>
      <c r="CL228" s="7" t="str">
        <f t="shared" si="73"/>
        <v/>
      </c>
      <c r="CM228" s="7" t="str">
        <f t="shared" si="82"/>
        <v/>
      </c>
      <c r="CN228" s="4" t="str">
        <f t="shared" si="74"/>
        <v/>
      </c>
      <c r="CP228" s="4" t="str">
        <f>IF(MAX(COUNTIF(Data!AU228:BB228,1),COUNTIF(Data!AU228:BB228,2),COUNTIF(Data!AU228:BB228,3),COUNTIF(Data!AU228:BB228,4),COUNTIF(Data!AU228:BB228,5),COUNTIF(Data!AU228:BB228,6),COUNTIF(Data!AU228:BB228,7))&gt;0,MAX(COUNTIF(Data!AU228:BB228,1),COUNTIF(Data!AU228:BB228,2),COUNTIF(Data!AU228:BB228,3),COUNTIF(Data!AU228:BB228,4),COUNTIF(Data!AU228:BB228,5),COUNTIF(Data!AU228:BB228,6),COUNTIF(Data!AU228:BB228,7)),"")</f>
        <v/>
      </c>
      <c r="CQ228" s="4" t="str">
        <f>IF(COUNTIF(Data!AU228:BB228,4)=8,"Remove","")</f>
        <v/>
      </c>
      <c r="CS228" s="2" t="str">
        <f>IF(Data!BD228&gt;0,Data!BD228-4,"")</f>
        <v/>
      </c>
      <c r="CT228" s="2" t="str">
        <f>IF(Data!BE228&gt;0,Data!BE228-4,"")</f>
        <v/>
      </c>
      <c r="CU228" s="2" t="str">
        <f>IF(Data!BF228&gt;0,Data!BF228-4,"")</f>
        <v/>
      </c>
      <c r="CV228" s="2" t="str">
        <f>IF(Data!BG228&gt;0,Data!BG228-4,"")</f>
        <v/>
      </c>
      <c r="CW228" s="2" t="str">
        <f>IF(Data!BH228&gt;0,Data!BH228-4,"")</f>
        <v/>
      </c>
      <c r="CX228" s="2" t="str">
        <f>IF(Data!BI228&gt;0,Data!BI228-4,"")</f>
        <v/>
      </c>
      <c r="CY228" s="2" t="str">
        <f>IF(Data!BJ228&gt;0,Data!BJ228-4,"")</f>
        <v/>
      </c>
      <c r="CZ228" s="2" t="str">
        <f>IF(Data!BK228&gt;0,Data!BK228-4,"")</f>
        <v/>
      </c>
      <c r="DB228" s="7" t="str">
        <f t="shared" si="75"/>
        <v/>
      </c>
      <c r="DC228" s="7" t="str">
        <f t="shared" si="83"/>
        <v/>
      </c>
      <c r="DD228" s="4" t="str">
        <f t="shared" si="76"/>
        <v/>
      </c>
      <c r="DF228" s="4" t="str">
        <f>IF(MAX(COUNTIF(Data!BD228:BK228,1),COUNTIF(Data!BD228:BK228,2),COUNTIF(Data!BD228:BK228,3),COUNTIF(Data!BD228:BK228,4),COUNTIF(Data!BD228:BK228,5),COUNTIF(Data!BD228:BK228,6),COUNTIF(Data!BD228:BK228,7))&gt;0,MAX(COUNTIF(Data!BD228:BK228,1),COUNTIF(Data!BD228:BK228,2),COUNTIF(Data!BD228:BK228,3),COUNTIF(Data!BD228:BK228,4),COUNTIF(Data!BD228:BK228,5),COUNTIF(Data!BD228:BK228,6),COUNTIF(Data!BD228:BK228,7)),"")</f>
        <v/>
      </c>
      <c r="DG228" s="4" t="str">
        <f>IF(COUNTIF(Data!BD228:BK228,4)=8,"Remove","")</f>
        <v/>
      </c>
    </row>
    <row r="229" spans="1:111" x14ac:dyDescent="0.25">
      <c r="A229" s="2" t="str">
        <f>IF(Data!B229&gt;0,Data!B229-4,"")</f>
        <v/>
      </c>
      <c r="B229" s="2" t="str">
        <f>IF(Data!C229&gt;0,Data!C229-4,"")</f>
        <v/>
      </c>
      <c r="C229" s="2" t="str">
        <f>IF(Data!D229&gt;0,Data!D229-4,"")</f>
        <v/>
      </c>
      <c r="D229" s="2" t="str">
        <f>IF(Data!E229&gt;0,Data!E229-4,"")</f>
        <v/>
      </c>
      <c r="E229" s="2" t="str">
        <f>IF(Data!F229&gt;0,Data!F229-4,"")</f>
        <v/>
      </c>
      <c r="F229" s="2" t="str">
        <f>IF(Data!G229&gt;0,Data!G229-4,"")</f>
        <v/>
      </c>
      <c r="G229" s="2" t="str">
        <f>IF(Data!H229&gt;0,Data!H229-4,"")</f>
        <v/>
      </c>
      <c r="H229" s="2" t="str">
        <f>IF(Data!I229&gt;0,Data!I229-4,"")</f>
        <v/>
      </c>
      <c r="J229" s="7" t="str">
        <f t="shared" si="63"/>
        <v/>
      </c>
      <c r="K229" s="7" t="str">
        <f t="shared" si="77"/>
        <v/>
      </c>
      <c r="L229" s="4" t="str">
        <f t="shared" si="64"/>
        <v/>
      </c>
      <c r="N229" s="4" t="str">
        <f>IF(MAX(COUNTIF(Data!B229:I229,1),COUNTIF(Data!B229:I229,2),COUNTIF(Data!B229:I229,3),COUNTIF(Data!B229:I229,4),COUNTIF(Data!B229:I229,5),COUNTIF(Data!B229:I229,6),COUNTIF(Data!B229:I229,7))&gt;0,MAX(COUNTIF(Data!B229:I229,1),COUNTIF(Data!B229:I229,2),COUNTIF(Data!B229:I229,3),COUNTIF(Data!B229:I229,4),COUNTIF(Data!B229:I229,5),COUNTIF(Data!B229:I229,6),COUNTIF(Data!B229:I229,7)),"")</f>
        <v/>
      </c>
      <c r="O229" s="4" t="str">
        <f>IF(COUNTIF(Data!B229:I229,4)=8,"Remove","")</f>
        <v/>
      </c>
      <c r="Q229" s="2" t="str">
        <f>IF(Data!K229&gt;0,Data!K229-4,"")</f>
        <v/>
      </c>
      <c r="R229" s="2" t="str">
        <f>IF(Data!L229&gt;0,Data!L229-4,"")</f>
        <v/>
      </c>
      <c r="S229" s="2" t="str">
        <f>IF(Data!M229&gt;0,Data!M229-4,"")</f>
        <v/>
      </c>
      <c r="T229" s="2" t="str">
        <f>IF(Data!N229&gt;0,Data!N229-4,"")</f>
        <v/>
      </c>
      <c r="U229" s="2" t="str">
        <f>IF(Data!O229&gt;0,Data!O229-4,"")</f>
        <v/>
      </c>
      <c r="V229" s="2" t="str">
        <f>IF(Data!P229&gt;0,Data!P229-4,"")</f>
        <v/>
      </c>
      <c r="W229" s="2" t="str">
        <f>IF(Data!Q229&gt;0,Data!Q229-4,"")</f>
        <v/>
      </c>
      <c r="X229" s="2" t="str">
        <f>IF(Data!R229&gt;0,Data!R229-4,"")</f>
        <v/>
      </c>
      <c r="Y229" s="59"/>
      <c r="Z229" s="7" t="str">
        <f t="shared" si="65"/>
        <v/>
      </c>
      <c r="AA229" s="7" t="str">
        <f t="shared" si="78"/>
        <v/>
      </c>
      <c r="AB229" s="4" t="str">
        <f t="shared" si="66"/>
        <v/>
      </c>
      <c r="AC229" s="59"/>
      <c r="AD229" s="4" t="str">
        <f>IF(MAX(COUNTIF(Data!K229:R229,1),COUNTIF(Data!K229:R229,2),COUNTIF(Data!K229:R229,3),COUNTIF(Data!K229:R229,4),COUNTIF(Data!K229:R229,5),COUNTIF(Data!K229:R229,6),COUNTIF(Data!K229:R229,7))&gt;0,MAX(COUNTIF(Data!K229:R229,1),COUNTIF(Data!K229:R229,2),COUNTIF(Data!K229:R229,3),COUNTIF(Data!K229:R229,4),COUNTIF(Data!K229:R229,5),COUNTIF(Data!K229:R229,6),COUNTIF(Data!K229:R229,7)),"")</f>
        <v/>
      </c>
      <c r="AE229" s="4" t="str">
        <f>IF(COUNTIF(Data!K229:R229,4)=8,"Remove","")</f>
        <v/>
      </c>
      <c r="AG229" s="2" t="str">
        <f>IF(Data!T229&gt;0,Data!T229-4,"")</f>
        <v/>
      </c>
      <c r="AH229" s="2" t="str">
        <f>IF(Data!U229&gt;0,Data!U229-4,"")</f>
        <v/>
      </c>
      <c r="AI229" s="2" t="str">
        <f>IF(Data!V229&gt;0,Data!V229-4,"")</f>
        <v/>
      </c>
      <c r="AJ229" s="2" t="str">
        <f>IF(Data!W229&gt;0,Data!W229-4,"")</f>
        <v/>
      </c>
      <c r="AK229" s="2" t="str">
        <f>IF(Data!X229&gt;0,Data!X229-4,"")</f>
        <v/>
      </c>
      <c r="AL229" s="2" t="str">
        <f>IF(Data!Y229&gt;0,Data!Y229-4,"")</f>
        <v/>
      </c>
      <c r="AM229" s="2" t="str">
        <f>IF(Data!Z229&gt;0,Data!Z229-4,"")</f>
        <v/>
      </c>
      <c r="AN229" s="2" t="str">
        <f>IF(Data!AA229&gt;0,Data!AA229-4,"")</f>
        <v/>
      </c>
      <c r="AP229" s="7" t="str">
        <f t="shared" si="67"/>
        <v/>
      </c>
      <c r="AQ229" s="7" t="str">
        <f t="shared" si="79"/>
        <v/>
      </c>
      <c r="AR229" s="4" t="str">
        <f t="shared" si="68"/>
        <v/>
      </c>
      <c r="AT229" s="4" t="str">
        <f>IF(MAX(COUNTIF(Data!T229:AA229,1),COUNTIF(Data!T229:AA229,2),COUNTIF(Data!T229:AA229,3),COUNTIF(Data!T229:AA229,4),COUNTIF(Data!T229:AA229,5),COUNTIF(Data!T229:AA229,6),COUNTIF(Data!T229:AA229,7))&gt;0,MAX(COUNTIF(Data!T229:AA229,1),COUNTIF(Data!T229:AA229,2),COUNTIF(Data!T229:AA229,3),COUNTIF(Data!T229:AA229,4),COUNTIF(Data!T229:AA229,5),COUNTIF(Data!T229:AA229,6),COUNTIF(Data!T229:AA229,7)),"")</f>
        <v/>
      </c>
      <c r="AU229" s="4" t="str">
        <f>IF(COUNTIF(Data!T229:AA229,4)=8,"Remove","")</f>
        <v/>
      </c>
      <c r="AW229" s="2" t="str">
        <f>IF(Data!AC229&gt;0,Data!AC229-4,"")</f>
        <v/>
      </c>
      <c r="AX229" s="2" t="str">
        <f>IF(Data!AD229&gt;0,Data!AD229-4,"")</f>
        <v/>
      </c>
      <c r="AY229" s="2" t="str">
        <f>IF(Data!AE229&gt;0,Data!AE229-4,"")</f>
        <v/>
      </c>
      <c r="AZ229" s="2" t="str">
        <f>IF(Data!AF229&gt;0,Data!AF229-4,"")</f>
        <v/>
      </c>
      <c r="BA229" s="2" t="str">
        <f>IF(Data!AG229&gt;0,Data!AG229-4,"")</f>
        <v/>
      </c>
      <c r="BB229" s="2" t="str">
        <f>IF(Data!AH229&gt;0,Data!AH229-4,"")</f>
        <v/>
      </c>
      <c r="BC229" s="2" t="str">
        <f>IF(Data!AI229&gt;0,Data!AI229-4,"")</f>
        <v/>
      </c>
      <c r="BD229" s="2" t="str">
        <f>IF(Data!AJ229&gt;0,Data!AJ229-4,"")</f>
        <v/>
      </c>
      <c r="BF229" s="7" t="str">
        <f t="shared" si="69"/>
        <v/>
      </c>
      <c r="BG229" s="7" t="str">
        <f t="shared" si="80"/>
        <v/>
      </c>
      <c r="BH229" s="4" t="str">
        <f t="shared" si="70"/>
        <v/>
      </c>
      <c r="BJ229" s="4" t="str">
        <f>IF(MAX(COUNTIF(Data!AC229:AJ229,1),COUNTIF(Data!AC229:AJ229,2),COUNTIF(Data!AC229:AJ229,3),COUNTIF(Data!AC229:AJ229,4),COUNTIF(Data!AC229:AJ229,5),COUNTIF(Data!AC229:AJ229,6),COUNTIF(Data!AC229:AJ229,7))&gt;0,MAX(COUNTIF(Data!AC229:AJ229,1),COUNTIF(Data!AC229:AJ229,2),COUNTIF(Data!AC229:AJ229,3),COUNTIF(Data!AC229:AJ229,4),COUNTIF(Data!AC229:AJ229,5),COUNTIF(Data!AC229:AJ229,6),COUNTIF(Data!AC229:AJ229,7)),"")</f>
        <v/>
      </c>
      <c r="BK229" s="4" t="str">
        <f>IF(COUNTIF(Data!AC229:AJ229,4)=8,"Remove","")</f>
        <v/>
      </c>
      <c r="BM229" s="2" t="str">
        <f>IF(Data!AL229&gt;0,Data!AL229-4,"")</f>
        <v/>
      </c>
      <c r="BN229" s="2" t="str">
        <f>IF(Data!AM229&gt;0,Data!AM229-4,"")</f>
        <v/>
      </c>
      <c r="BO229" s="2" t="str">
        <f>IF(Data!AN229&gt;0,Data!AN229-4,"")</f>
        <v/>
      </c>
      <c r="BP229" s="2" t="str">
        <f>IF(Data!AO229&gt;0,Data!AO229-4,"")</f>
        <v/>
      </c>
      <c r="BQ229" s="2" t="str">
        <f>IF(Data!AP229&gt;0,Data!AP229-4,"")</f>
        <v/>
      </c>
      <c r="BR229" s="2" t="str">
        <f>IF(Data!AQ229&gt;0,Data!AQ229-4,"")</f>
        <v/>
      </c>
      <c r="BS229" s="2" t="str">
        <f>IF(Data!AR229&gt;0,Data!AR229-4,"")</f>
        <v/>
      </c>
      <c r="BT229" s="2" t="str">
        <f>IF(Data!AS229&gt;0,Data!AS229-4,"")</f>
        <v/>
      </c>
      <c r="BV229" s="7" t="str">
        <f t="shared" si="71"/>
        <v/>
      </c>
      <c r="BW229" s="7" t="str">
        <f t="shared" si="81"/>
        <v/>
      </c>
      <c r="BX229" s="4" t="str">
        <f t="shared" si="72"/>
        <v/>
      </c>
      <c r="BZ229" s="4" t="str">
        <f>IF(MAX(COUNTIF(Data!AL229:AS229,1),COUNTIF(Data!AL229:AS229,2),COUNTIF(Data!AL229:AS229,3),COUNTIF(Data!AL229:AS229,4),COUNTIF(Data!AL229:AS229,5),COUNTIF(Data!AL229:AS229,6),COUNTIF(Data!AL229:AS229,7))&gt;0,MAX(COUNTIF(Data!AL229:AS229,1),COUNTIF(Data!AL229:AS229,2),COUNTIF(Data!AL229:AS229,3),COUNTIF(Data!AL229:AS229,4),COUNTIF(Data!AL229:AS229,5),COUNTIF(Data!AL229:AS229,6),COUNTIF(Data!AL229:AS229,7)),"")</f>
        <v/>
      </c>
      <c r="CA229" s="4" t="str">
        <f>IF(COUNTIF(Data!AL229:AS229,4)=8,"Remove","")</f>
        <v/>
      </c>
      <c r="CC229" s="2" t="str">
        <f>IF(Data!AU229&gt;0,Data!AU229-4,"")</f>
        <v/>
      </c>
      <c r="CD229" s="2" t="str">
        <f>IF(Data!AV229&gt;0,Data!AV229-4,"")</f>
        <v/>
      </c>
      <c r="CE229" s="2" t="str">
        <f>IF(Data!AW229&gt;0,Data!AW229-4,"")</f>
        <v/>
      </c>
      <c r="CF229" s="2" t="str">
        <f>IF(Data!AX229&gt;0,Data!AX229-4,"")</f>
        <v/>
      </c>
      <c r="CG229" s="2" t="str">
        <f>IF(Data!AY229&gt;0,Data!AY229-4,"")</f>
        <v/>
      </c>
      <c r="CH229" s="2" t="str">
        <f>IF(Data!AZ229&gt;0,Data!AZ229-4,"")</f>
        <v/>
      </c>
      <c r="CI229" s="2" t="str">
        <f>IF(Data!BA229&gt;0,Data!BA229-4,"")</f>
        <v/>
      </c>
      <c r="CJ229" s="2" t="str">
        <f>IF(Data!BB229&gt;0,Data!BB229-4,"")</f>
        <v/>
      </c>
      <c r="CL229" s="7" t="str">
        <f t="shared" si="73"/>
        <v/>
      </c>
      <c r="CM229" s="7" t="str">
        <f t="shared" si="82"/>
        <v/>
      </c>
      <c r="CN229" s="4" t="str">
        <f t="shared" si="74"/>
        <v/>
      </c>
      <c r="CP229" s="4" t="str">
        <f>IF(MAX(COUNTIF(Data!AU229:BB229,1),COUNTIF(Data!AU229:BB229,2),COUNTIF(Data!AU229:BB229,3),COUNTIF(Data!AU229:BB229,4),COUNTIF(Data!AU229:BB229,5),COUNTIF(Data!AU229:BB229,6),COUNTIF(Data!AU229:BB229,7))&gt;0,MAX(COUNTIF(Data!AU229:BB229,1),COUNTIF(Data!AU229:BB229,2),COUNTIF(Data!AU229:BB229,3),COUNTIF(Data!AU229:BB229,4),COUNTIF(Data!AU229:BB229,5),COUNTIF(Data!AU229:BB229,6),COUNTIF(Data!AU229:BB229,7)),"")</f>
        <v/>
      </c>
      <c r="CQ229" s="4" t="str">
        <f>IF(COUNTIF(Data!AU229:BB229,4)=8,"Remove","")</f>
        <v/>
      </c>
      <c r="CS229" s="2" t="str">
        <f>IF(Data!BD229&gt;0,Data!BD229-4,"")</f>
        <v/>
      </c>
      <c r="CT229" s="2" t="str">
        <f>IF(Data!BE229&gt;0,Data!BE229-4,"")</f>
        <v/>
      </c>
      <c r="CU229" s="2" t="str">
        <f>IF(Data!BF229&gt;0,Data!BF229-4,"")</f>
        <v/>
      </c>
      <c r="CV229" s="2" t="str">
        <f>IF(Data!BG229&gt;0,Data!BG229-4,"")</f>
        <v/>
      </c>
      <c r="CW229" s="2" t="str">
        <f>IF(Data!BH229&gt;0,Data!BH229-4,"")</f>
        <v/>
      </c>
      <c r="CX229" s="2" t="str">
        <f>IF(Data!BI229&gt;0,Data!BI229-4,"")</f>
        <v/>
      </c>
      <c r="CY229" s="2" t="str">
        <f>IF(Data!BJ229&gt;0,Data!BJ229-4,"")</f>
        <v/>
      </c>
      <c r="CZ229" s="2" t="str">
        <f>IF(Data!BK229&gt;0,Data!BK229-4,"")</f>
        <v/>
      </c>
      <c r="DB229" s="7" t="str">
        <f t="shared" si="75"/>
        <v/>
      </c>
      <c r="DC229" s="7" t="str">
        <f t="shared" si="83"/>
        <v/>
      </c>
      <c r="DD229" s="4" t="str">
        <f t="shared" si="76"/>
        <v/>
      </c>
      <c r="DF229" s="4" t="str">
        <f>IF(MAX(COUNTIF(Data!BD229:BK229,1),COUNTIF(Data!BD229:BK229,2),COUNTIF(Data!BD229:BK229,3),COUNTIF(Data!BD229:BK229,4),COUNTIF(Data!BD229:BK229,5),COUNTIF(Data!BD229:BK229,6),COUNTIF(Data!BD229:BK229,7))&gt;0,MAX(COUNTIF(Data!BD229:BK229,1),COUNTIF(Data!BD229:BK229,2),COUNTIF(Data!BD229:BK229,3),COUNTIF(Data!BD229:BK229,4),COUNTIF(Data!BD229:BK229,5),COUNTIF(Data!BD229:BK229,6),COUNTIF(Data!BD229:BK229,7)),"")</f>
        <v/>
      </c>
      <c r="DG229" s="4" t="str">
        <f>IF(COUNTIF(Data!BD229:BK229,4)=8,"Remove","")</f>
        <v/>
      </c>
    </row>
    <row r="230" spans="1:111" x14ac:dyDescent="0.25">
      <c r="A230" s="2" t="str">
        <f>IF(Data!B230&gt;0,Data!B230-4,"")</f>
        <v/>
      </c>
      <c r="B230" s="2" t="str">
        <f>IF(Data!C230&gt;0,Data!C230-4,"")</f>
        <v/>
      </c>
      <c r="C230" s="2" t="str">
        <f>IF(Data!D230&gt;0,Data!D230-4,"")</f>
        <v/>
      </c>
      <c r="D230" s="2" t="str">
        <f>IF(Data!E230&gt;0,Data!E230-4,"")</f>
        <v/>
      </c>
      <c r="E230" s="2" t="str">
        <f>IF(Data!F230&gt;0,Data!F230-4,"")</f>
        <v/>
      </c>
      <c r="F230" s="2" t="str">
        <f>IF(Data!G230&gt;0,Data!G230-4,"")</f>
        <v/>
      </c>
      <c r="G230" s="2" t="str">
        <f>IF(Data!H230&gt;0,Data!H230-4,"")</f>
        <v/>
      </c>
      <c r="H230" s="2" t="str">
        <f>IF(Data!I230&gt;0,Data!I230-4,"")</f>
        <v/>
      </c>
      <c r="J230" s="7" t="str">
        <f t="shared" si="63"/>
        <v/>
      </c>
      <c r="K230" s="7" t="str">
        <f t="shared" si="77"/>
        <v/>
      </c>
      <c r="L230" s="4" t="str">
        <f t="shared" si="64"/>
        <v/>
      </c>
      <c r="N230" s="4" t="str">
        <f>IF(MAX(COUNTIF(Data!B230:I230,1),COUNTIF(Data!B230:I230,2),COUNTIF(Data!B230:I230,3),COUNTIF(Data!B230:I230,4),COUNTIF(Data!B230:I230,5),COUNTIF(Data!B230:I230,6),COUNTIF(Data!B230:I230,7))&gt;0,MAX(COUNTIF(Data!B230:I230,1),COUNTIF(Data!B230:I230,2),COUNTIF(Data!B230:I230,3),COUNTIF(Data!B230:I230,4),COUNTIF(Data!B230:I230,5),COUNTIF(Data!B230:I230,6),COUNTIF(Data!B230:I230,7)),"")</f>
        <v/>
      </c>
      <c r="O230" s="4" t="str">
        <f>IF(COUNTIF(Data!B230:I230,4)=8,"Remove","")</f>
        <v/>
      </c>
      <c r="Q230" s="2" t="str">
        <f>IF(Data!K230&gt;0,Data!K230-4,"")</f>
        <v/>
      </c>
      <c r="R230" s="2" t="str">
        <f>IF(Data!L230&gt;0,Data!L230-4,"")</f>
        <v/>
      </c>
      <c r="S230" s="2" t="str">
        <f>IF(Data!M230&gt;0,Data!M230-4,"")</f>
        <v/>
      </c>
      <c r="T230" s="2" t="str">
        <f>IF(Data!N230&gt;0,Data!N230-4,"")</f>
        <v/>
      </c>
      <c r="U230" s="2" t="str">
        <f>IF(Data!O230&gt;0,Data!O230-4,"")</f>
        <v/>
      </c>
      <c r="V230" s="2" t="str">
        <f>IF(Data!P230&gt;0,Data!P230-4,"")</f>
        <v/>
      </c>
      <c r="W230" s="2" t="str">
        <f>IF(Data!Q230&gt;0,Data!Q230-4,"")</f>
        <v/>
      </c>
      <c r="X230" s="2" t="str">
        <f>IF(Data!R230&gt;0,Data!R230-4,"")</f>
        <v/>
      </c>
      <c r="Y230" s="59"/>
      <c r="Z230" s="7" t="str">
        <f t="shared" si="65"/>
        <v/>
      </c>
      <c r="AA230" s="7" t="str">
        <f t="shared" si="78"/>
        <v/>
      </c>
      <c r="AB230" s="4" t="str">
        <f t="shared" si="66"/>
        <v/>
      </c>
      <c r="AC230" s="59"/>
      <c r="AD230" s="4" t="str">
        <f>IF(MAX(COUNTIF(Data!K230:R230,1),COUNTIF(Data!K230:R230,2),COUNTIF(Data!K230:R230,3),COUNTIF(Data!K230:R230,4),COUNTIF(Data!K230:R230,5),COUNTIF(Data!K230:R230,6),COUNTIF(Data!K230:R230,7))&gt;0,MAX(COUNTIF(Data!K230:R230,1),COUNTIF(Data!K230:R230,2),COUNTIF(Data!K230:R230,3),COUNTIF(Data!K230:R230,4),COUNTIF(Data!K230:R230,5),COUNTIF(Data!K230:R230,6),COUNTIF(Data!K230:R230,7)),"")</f>
        <v/>
      </c>
      <c r="AE230" s="4" t="str">
        <f>IF(COUNTIF(Data!K230:R230,4)=8,"Remove","")</f>
        <v/>
      </c>
      <c r="AG230" s="2" t="str">
        <f>IF(Data!T230&gt;0,Data!T230-4,"")</f>
        <v/>
      </c>
      <c r="AH230" s="2" t="str">
        <f>IF(Data!U230&gt;0,Data!U230-4,"")</f>
        <v/>
      </c>
      <c r="AI230" s="2" t="str">
        <f>IF(Data!V230&gt;0,Data!V230-4,"")</f>
        <v/>
      </c>
      <c r="AJ230" s="2" t="str">
        <f>IF(Data!W230&gt;0,Data!W230-4,"")</f>
        <v/>
      </c>
      <c r="AK230" s="2" t="str">
        <f>IF(Data!X230&gt;0,Data!X230-4,"")</f>
        <v/>
      </c>
      <c r="AL230" s="2" t="str">
        <f>IF(Data!Y230&gt;0,Data!Y230-4,"")</f>
        <v/>
      </c>
      <c r="AM230" s="2" t="str">
        <f>IF(Data!Z230&gt;0,Data!Z230-4,"")</f>
        <v/>
      </c>
      <c r="AN230" s="2" t="str">
        <f>IF(Data!AA230&gt;0,Data!AA230-4,"")</f>
        <v/>
      </c>
      <c r="AP230" s="7" t="str">
        <f t="shared" si="67"/>
        <v/>
      </c>
      <c r="AQ230" s="7" t="str">
        <f t="shared" si="79"/>
        <v/>
      </c>
      <c r="AR230" s="4" t="str">
        <f t="shared" si="68"/>
        <v/>
      </c>
      <c r="AT230" s="4" t="str">
        <f>IF(MAX(COUNTIF(Data!T230:AA230,1),COUNTIF(Data!T230:AA230,2),COUNTIF(Data!T230:AA230,3),COUNTIF(Data!T230:AA230,4),COUNTIF(Data!T230:AA230,5),COUNTIF(Data!T230:AA230,6),COUNTIF(Data!T230:AA230,7))&gt;0,MAX(COUNTIF(Data!T230:AA230,1),COUNTIF(Data!T230:AA230,2),COUNTIF(Data!T230:AA230,3),COUNTIF(Data!T230:AA230,4),COUNTIF(Data!T230:AA230,5),COUNTIF(Data!T230:AA230,6),COUNTIF(Data!T230:AA230,7)),"")</f>
        <v/>
      </c>
      <c r="AU230" s="4" t="str">
        <f>IF(COUNTIF(Data!T230:AA230,4)=8,"Remove","")</f>
        <v/>
      </c>
      <c r="AW230" s="2" t="str">
        <f>IF(Data!AC230&gt;0,Data!AC230-4,"")</f>
        <v/>
      </c>
      <c r="AX230" s="2" t="str">
        <f>IF(Data!AD230&gt;0,Data!AD230-4,"")</f>
        <v/>
      </c>
      <c r="AY230" s="2" t="str">
        <f>IF(Data!AE230&gt;0,Data!AE230-4,"")</f>
        <v/>
      </c>
      <c r="AZ230" s="2" t="str">
        <f>IF(Data!AF230&gt;0,Data!AF230-4,"")</f>
        <v/>
      </c>
      <c r="BA230" s="2" t="str">
        <f>IF(Data!AG230&gt;0,Data!AG230-4,"")</f>
        <v/>
      </c>
      <c r="BB230" s="2" t="str">
        <f>IF(Data!AH230&gt;0,Data!AH230-4,"")</f>
        <v/>
      </c>
      <c r="BC230" s="2" t="str">
        <f>IF(Data!AI230&gt;0,Data!AI230-4,"")</f>
        <v/>
      </c>
      <c r="BD230" s="2" t="str">
        <f>IF(Data!AJ230&gt;0,Data!AJ230-4,"")</f>
        <v/>
      </c>
      <c r="BF230" s="7" t="str">
        <f t="shared" si="69"/>
        <v/>
      </c>
      <c r="BG230" s="7" t="str">
        <f t="shared" si="80"/>
        <v/>
      </c>
      <c r="BH230" s="4" t="str">
        <f t="shared" si="70"/>
        <v/>
      </c>
      <c r="BJ230" s="4" t="str">
        <f>IF(MAX(COUNTIF(Data!AC230:AJ230,1),COUNTIF(Data!AC230:AJ230,2),COUNTIF(Data!AC230:AJ230,3),COUNTIF(Data!AC230:AJ230,4),COUNTIF(Data!AC230:AJ230,5),COUNTIF(Data!AC230:AJ230,6),COUNTIF(Data!AC230:AJ230,7))&gt;0,MAX(COUNTIF(Data!AC230:AJ230,1),COUNTIF(Data!AC230:AJ230,2),COUNTIF(Data!AC230:AJ230,3),COUNTIF(Data!AC230:AJ230,4),COUNTIF(Data!AC230:AJ230,5),COUNTIF(Data!AC230:AJ230,6),COUNTIF(Data!AC230:AJ230,7)),"")</f>
        <v/>
      </c>
      <c r="BK230" s="4" t="str">
        <f>IF(COUNTIF(Data!AC230:AJ230,4)=8,"Remove","")</f>
        <v/>
      </c>
      <c r="BM230" s="2" t="str">
        <f>IF(Data!AL230&gt;0,Data!AL230-4,"")</f>
        <v/>
      </c>
      <c r="BN230" s="2" t="str">
        <f>IF(Data!AM230&gt;0,Data!AM230-4,"")</f>
        <v/>
      </c>
      <c r="BO230" s="2" t="str">
        <f>IF(Data!AN230&gt;0,Data!AN230-4,"")</f>
        <v/>
      </c>
      <c r="BP230" s="2" t="str">
        <f>IF(Data!AO230&gt;0,Data!AO230-4,"")</f>
        <v/>
      </c>
      <c r="BQ230" s="2" t="str">
        <f>IF(Data!AP230&gt;0,Data!AP230-4,"")</f>
        <v/>
      </c>
      <c r="BR230" s="2" t="str">
        <f>IF(Data!AQ230&gt;0,Data!AQ230-4,"")</f>
        <v/>
      </c>
      <c r="BS230" s="2" t="str">
        <f>IF(Data!AR230&gt;0,Data!AR230-4,"")</f>
        <v/>
      </c>
      <c r="BT230" s="2" t="str">
        <f>IF(Data!AS230&gt;0,Data!AS230-4,"")</f>
        <v/>
      </c>
      <c r="BV230" s="7" t="str">
        <f t="shared" si="71"/>
        <v/>
      </c>
      <c r="BW230" s="7" t="str">
        <f t="shared" si="81"/>
        <v/>
      </c>
      <c r="BX230" s="4" t="str">
        <f t="shared" si="72"/>
        <v/>
      </c>
      <c r="BZ230" s="4" t="str">
        <f>IF(MAX(COUNTIF(Data!AL230:AS230,1),COUNTIF(Data!AL230:AS230,2),COUNTIF(Data!AL230:AS230,3),COUNTIF(Data!AL230:AS230,4),COUNTIF(Data!AL230:AS230,5),COUNTIF(Data!AL230:AS230,6),COUNTIF(Data!AL230:AS230,7))&gt;0,MAX(COUNTIF(Data!AL230:AS230,1),COUNTIF(Data!AL230:AS230,2),COUNTIF(Data!AL230:AS230,3),COUNTIF(Data!AL230:AS230,4),COUNTIF(Data!AL230:AS230,5),COUNTIF(Data!AL230:AS230,6),COUNTIF(Data!AL230:AS230,7)),"")</f>
        <v/>
      </c>
      <c r="CA230" s="4" t="str">
        <f>IF(COUNTIF(Data!AL230:AS230,4)=8,"Remove","")</f>
        <v/>
      </c>
      <c r="CC230" s="2" t="str">
        <f>IF(Data!AU230&gt;0,Data!AU230-4,"")</f>
        <v/>
      </c>
      <c r="CD230" s="2" t="str">
        <f>IF(Data!AV230&gt;0,Data!AV230-4,"")</f>
        <v/>
      </c>
      <c r="CE230" s="2" t="str">
        <f>IF(Data!AW230&gt;0,Data!AW230-4,"")</f>
        <v/>
      </c>
      <c r="CF230" s="2" t="str">
        <f>IF(Data!AX230&gt;0,Data!AX230-4,"")</f>
        <v/>
      </c>
      <c r="CG230" s="2" t="str">
        <f>IF(Data!AY230&gt;0,Data!AY230-4,"")</f>
        <v/>
      </c>
      <c r="CH230" s="2" t="str">
        <f>IF(Data!AZ230&gt;0,Data!AZ230-4,"")</f>
        <v/>
      </c>
      <c r="CI230" s="2" t="str">
        <f>IF(Data!BA230&gt;0,Data!BA230-4,"")</f>
        <v/>
      </c>
      <c r="CJ230" s="2" t="str">
        <f>IF(Data!BB230&gt;0,Data!BB230-4,"")</f>
        <v/>
      </c>
      <c r="CL230" s="7" t="str">
        <f t="shared" si="73"/>
        <v/>
      </c>
      <c r="CM230" s="7" t="str">
        <f t="shared" si="82"/>
        <v/>
      </c>
      <c r="CN230" s="4" t="str">
        <f t="shared" si="74"/>
        <v/>
      </c>
      <c r="CP230" s="4" t="str">
        <f>IF(MAX(COUNTIF(Data!AU230:BB230,1),COUNTIF(Data!AU230:BB230,2),COUNTIF(Data!AU230:BB230,3),COUNTIF(Data!AU230:BB230,4),COUNTIF(Data!AU230:BB230,5),COUNTIF(Data!AU230:BB230,6),COUNTIF(Data!AU230:BB230,7))&gt;0,MAX(COUNTIF(Data!AU230:BB230,1),COUNTIF(Data!AU230:BB230,2),COUNTIF(Data!AU230:BB230,3),COUNTIF(Data!AU230:BB230,4),COUNTIF(Data!AU230:BB230,5),COUNTIF(Data!AU230:BB230,6),COUNTIF(Data!AU230:BB230,7)),"")</f>
        <v/>
      </c>
      <c r="CQ230" s="4" t="str">
        <f>IF(COUNTIF(Data!AU230:BB230,4)=8,"Remove","")</f>
        <v/>
      </c>
      <c r="CS230" s="2" t="str">
        <f>IF(Data!BD230&gt;0,Data!BD230-4,"")</f>
        <v/>
      </c>
      <c r="CT230" s="2" t="str">
        <f>IF(Data!BE230&gt;0,Data!BE230-4,"")</f>
        <v/>
      </c>
      <c r="CU230" s="2" t="str">
        <f>IF(Data!BF230&gt;0,Data!BF230-4,"")</f>
        <v/>
      </c>
      <c r="CV230" s="2" t="str">
        <f>IF(Data!BG230&gt;0,Data!BG230-4,"")</f>
        <v/>
      </c>
      <c r="CW230" s="2" t="str">
        <f>IF(Data!BH230&gt;0,Data!BH230-4,"")</f>
        <v/>
      </c>
      <c r="CX230" s="2" t="str">
        <f>IF(Data!BI230&gt;0,Data!BI230-4,"")</f>
        <v/>
      </c>
      <c r="CY230" s="2" t="str">
        <f>IF(Data!BJ230&gt;0,Data!BJ230-4,"")</f>
        <v/>
      </c>
      <c r="CZ230" s="2" t="str">
        <f>IF(Data!BK230&gt;0,Data!BK230-4,"")</f>
        <v/>
      </c>
      <c r="DB230" s="7" t="str">
        <f t="shared" si="75"/>
        <v/>
      </c>
      <c r="DC230" s="7" t="str">
        <f t="shared" si="83"/>
        <v/>
      </c>
      <c r="DD230" s="4" t="str">
        <f t="shared" si="76"/>
        <v/>
      </c>
      <c r="DF230" s="4" t="str">
        <f>IF(MAX(COUNTIF(Data!BD230:BK230,1),COUNTIF(Data!BD230:BK230,2),COUNTIF(Data!BD230:BK230,3),COUNTIF(Data!BD230:BK230,4),COUNTIF(Data!BD230:BK230,5),COUNTIF(Data!BD230:BK230,6),COUNTIF(Data!BD230:BK230,7))&gt;0,MAX(COUNTIF(Data!BD230:BK230,1),COUNTIF(Data!BD230:BK230,2),COUNTIF(Data!BD230:BK230,3),COUNTIF(Data!BD230:BK230,4),COUNTIF(Data!BD230:BK230,5),COUNTIF(Data!BD230:BK230,6),COUNTIF(Data!BD230:BK230,7)),"")</f>
        <v/>
      </c>
      <c r="DG230" s="4" t="str">
        <f>IF(COUNTIF(Data!BD230:BK230,4)=8,"Remove","")</f>
        <v/>
      </c>
    </row>
    <row r="231" spans="1:111" x14ac:dyDescent="0.25">
      <c r="A231" s="2" t="str">
        <f>IF(Data!B231&gt;0,Data!B231-4,"")</f>
        <v/>
      </c>
      <c r="B231" s="2" t="str">
        <f>IF(Data!C231&gt;0,Data!C231-4,"")</f>
        <v/>
      </c>
      <c r="C231" s="2" t="str">
        <f>IF(Data!D231&gt;0,Data!D231-4,"")</f>
        <v/>
      </c>
      <c r="D231" s="2" t="str">
        <f>IF(Data!E231&gt;0,Data!E231-4,"")</f>
        <v/>
      </c>
      <c r="E231" s="2" t="str">
        <f>IF(Data!F231&gt;0,Data!F231-4,"")</f>
        <v/>
      </c>
      <c r="F231" s="2" t="str">
        <f>IF(Data!G231&gt;0,Data!G231-4,"")</f>
        <v/>
      </c>
      <c r="G231" s="2" t="str">
        <f>IF(Data!H231&gt;0,Data!H231-4,"")</f>
        <v/>
      </c>
      <c r="H231" s="2" t="str">
        <f>IF(Data!I231&gt;0,Data!I231-4,"")</f>
        <v/>
      </c>
      <c r="J231" s="7" t="str">
        <f t="shared" si="63"/>
        <v/>
      </c>
      <c r="K231" s="7" t="str">
        <f t="shared" si="77"/>
        <v/>
      </c>
      <c r="L231" s="4" t="str">
        <f t="shared" si="64"/>
        <v/>
      </c>
      <c r="N231" s="4" t="str">
        <f>IF(MAX(COUNTIF(Data!B231:I231,1),COUNTIF(Data!B231:I231,2),COUNTIF(Data!B231:I231,3),COUNTIF(Data!B231:I231,4),COUNTIF(Data!B231:I231,5),COUNTIF(Data!B231:I231,6),COUNTIF(Data!B231:I231,7))&gt;0,MAX(COUNTIF(Data!B231:I231,1),COUNTIF(Data!B231:I231,2),COUNTIF(Data!B231:I231,3),COUNTIF(Data!B231:I231,4),COUNTIF(Data!B231:I231,5),COUNTIF(Data!B231:I231,6),COUNTIF(Data!B231:I231,7)),"")</f>
        <v/>
      </c>
      <c r="O231" s="4" t="str">
        <f>IF(COUNTIF(Data!B231:I231,4)=8,"Remove","")</f>
        <v/>
      </c>
      <c r="Q231" s="2" t="str">
        <f>IF(Data!K231&gt;0,Data!K231-4,"")</f>
        <v/>
      </c>
      <c r="R231" s="2" t="str">
        <f>IF(Data!L231&gt;0,Data!L231-4,"")</f>
        <v/>
      </c>
      <c r="S231" s="2" t="str">
        <f>IF(Data!M231&gt;0,Data!M231-4,"")</f>
        <v/>
      </c>
      <c r="T231" s="2" t="str">
        <f>IF(Data!N231&gt;0,Data!N231-4,"")</f>
        <v/>
      </c>
      <c r="U231" s="2" t="str">
        <f>IF(Data!O231&gt;0,Data!O231-4,"")</f>
        <v/>
      </c>
      <c r="V231" s="2" t="str">
        <f>IF(Data!P231&gt;0,Data!P231-4,"")</f>
        <v/>
      </c>
      <c r="W231" s="2" t="str">
        <f>IF(Data!Q231&gt;0,Data!Q231-4,"")</f>
        <v/>
      </c>
      <c r="X231" s="2" t="str">
        <f>IF(Data!R231&gt;0,Data!R231-4,"")</f>
        <v/>
      </c>
      <c r="Y231" s="59"/>
      <c r="Z231" s="7" t="str">
        <f t="shared" si="65"/>
        <v/>
      </c>
      <c r="AA231" s="7" t="str">
        <f t="shared" si="78"/>
        <v/>
      </c>
      <c r="AB231" s="4" t="str">
        <f t="shared" si="66"/>
        <v/>
      </c>
      <c r="AC231" s="59"/>
      <c r="AD231" s="4" t="str">
        <f>IF(MAX(COUNTIF(Data!K231:R231,1),COUNTIF(Data!K231:R231,2),COUNTIF(Data!K231:R231,3),COUNTIF(Data!K231:R231,4),COUNTIF(Data!K231:R231,5),COUNTIF(Data!K231:R231,6),COUNTIF(Data!K231:R231,7))&gt;0,MAX(COUNTIF(Data!K231:R231,1),COUNTIF(Data!K231:R231,2),COUNTIF(Data!K231:R231,3),COUNTIF(Data!K231:R231,4),COUNTIF(Data!K231:R231,5),COUNTIF(Data!K231:R231,6),COUNTIF(Data!K231:R231,7)),"")</f>
        <v/>
      </c>
      <c r="AE231" s="4" t="str">
        <f>IF(COUNTIF(Data!K231:R231,4)=8,"Remove","")</f>
        <v/>
      </c>
      <c r="AG231" s="2" t="str">
        <f>IF(Data!T231&gt;0,Data!T231-4,"")</f>
        <v/>
      </c>
      <c r="AH231" s="2" t="str">
        <f>IF(Data!U231&gt;0,Data!U231-4,"")</f>
        <v/>
      </c>
      <c r="AI231" s="2" t="str">
        <f>IF(Data!V231&gt;0,Data!V231-4,"")</f>
        <v/>
      </c>
      <c r="AJ231" s="2" t="str">
        <f>IF(Data!W231&gt;0,Data!W231-4,"")</f>
        <v/>
      </c>
      <c r="AK231" s="2" t="str">
        <f>IF(Data!X231&gt;0,Data!X231-4,"")</f>
        <v/>
      </c>
      <c r="AL231" s="2" t="str">
        <f>IF(Data!Y231&gt;0,Data!Y231-4,"")</f>
        <v/>
      </c>
      <c r="AM231" s="2" t="str">
        <f>IF(Data!Z231&gt;0,Data!Z231-4,"")</f>
        <v/>
      </c>
      <c r="AN231" s="2" t="str">
        <f>IF(Data!AA231&gt;0,Data!AA231-4,"")</f>
        <v/>
      </c>
      <c r="AP231" s="7" t="str">
        <f t="shared" si="67"/>
        <v/>
      </c>
      <c r="AQ231" s="7" t="str">
        <f t="shared" si="79"/>
        <v/>
      </c>
      <c r="AR231" s="4" t="str">
        <f t="shared" si="68"/>
        <v/>
      </c>
      <c r="AT231" s="4" t="str">
        <f>IF(MAX(COUNTIF(Data!T231:AA231,1),COUNTIF(Data!T231:AA231,2),COUNTIF(Data!T231:AA231,3),COUNTIF(Data!T231:AA231,4),COUNTIF(Data!T231:AA231,5),COUNTIF(Data!T231:AA231,6),COUNTIF(Data!T231:AA231,7))&gt;0,MAX(COUNTIF(Data!T231:AA231,1),COUNTIF(Data!T231:AA231,2),COUNTIF(Data!T231:AA231,3),COUNTIF(Data!T231:AA231,4),COUNTIF(Data!T231:AA231,5),COUNTIF(Data!T231:AA231,6),COUNTIF(Data!T231:AA231,7)),"")</f>
        <v/>
      </c>
      <c r="AU231" s="4" t="str">
        <f>IF(COUNTIF(Data!T231:AA231,4)=8,"Remove","")</f>
        <v/>
      </c>
      <c r="AW231" s="2" t="str">
        <f>IF(Data!AC231&gt;0,Data!AC231-4,"")</f>
        <v/>
      </c>
      <c r="AX231" s="2" t="str">
        <f>IF(Data!AD231&gt;0,Data!AD231-4,"")</f>
        <v/>
      </c>
      <c r="AY231" s="2" t="str">
        <f>IF(Data!AE231&gt;0,Data!AE231-4,"")</f>
        <v/>
      </c>
      <c r="AZ231" s="2" t="str">
        <f>IF(Data!AF231&gt;0,Data!AF231-4,"")</f>
        <v/>
      </c>
      <c r="BA231" s="2" t="str">
        <f>IF(Data!AG231&gt;0,Data!AG231-4,"")</f>
        <v/>
      </c>
      <c r="BB231" s="2" t="str">
        <f>IF(Data!AH231&gt;0,Data!AH231-4,"")</f>
        <v/>
      </c>
      <c r="BC231" s="2" t="str">
        <f>IF(Data!AI231&gt;0,Data!AI231-4,"")</f>
        <v/>
      </c>
      <c r="BD231" s="2" t="str">
        <f>IF(Data!AJ231&gt;0,Data!AJ231-4,"")</f>
        <v/>
      </c>
      <c r="BF231" s="7" t="str">
        <f t="shared" si="69"/>
        <v/>
      </c>
      <c r="BG231" s="7" t="str">
        <f t="shared" si="80"/>
        <v/>
      </c>
      <c r="BH231" s="4" t="str">
        <f t="shared" si="70"/>
        <v/>
      </c>
      <c r="BJ231" s="4" t="str">
        <f>IF(MAX(COUNTIF(Data!AC231:AJ231,1),COUNTIF(Data!AC231:AJ231,2),COUNTIF(Data!AC231:AJ231,3),COUNTIF(Data!AC231:AJ231,4),COUNTIF(Data!AC231:AJ231,5),COUNTIF(Data!AC231:AJ231,6),COUNTIF(Data!AC231:AJ231,7))&gt;0,MAX(COUNTIF(Data!AC231:AJ231,1),COUNTIF(Data!AC231:AJ231,2),COUNTIF(Data!AC231:AJ231,3),COUNTIF(Data!AC231:AJ231,4),COUNTIF(Data!AC231:AJ231,5),COUNTIF(Data!AC231:AJ231,6),COUNTIF(Data!AC231:AJ231,7)),"")</f>
        <v/>
      </c>
      <c r="BK231" s="4" t="str">
        <f>IF(COUNTIF(Data!AC231:AJ231,4)=8,"Remove","")</f>
        <v/>
      </c>
      <c r="BM231" s="2" t="str">
        <f>IF(Data!AL231&gt;0,Data!AL231-4,"")</f>
        <v/>
      </c>
      <c r="BN231" s="2" t="str">
        <f>IF(Data!AM231&gt;0,Data!AM231-4,"")</f>
        <v/>
      </c>
      <c r="BO231" s="2" t="str">
        <f>IF(Data!AN231&gt;0,Data!AN231-4,"")</f>
        <v/>
      </c>
      <c r="BP231" s="2" t="str">
        <f>IF(Data!AO231&gt;0,Data!AO231-4,"")</f>
        <v/>
      </c>
      <c r="BQ231" s="2" t="str">
        <f>IF(Data!AP231&gt;0,Data!AP231-4,"")</f>
        <v/>
      </c>
      <c r="BR231" s="2" t="str">
        <f>IF(Data!AQ231&gt;0,Data!AQ231-4,"")</f>
        <v/>
      </c>
      <c r="BS231" s="2" t="str">
        <f>IF(Data!AR231&gt;0,Data!AR231-4,"")</f>
        <v/>
      </c>
      <c r="BT231" s="2" t="str">
        <f>IF(Data!AS231&gt;0,Data!AS231-4,"")</f>
        <v/>
      </c>
      <c r="BV231" s="7" t="str">
        <f t="shared" si="71"/>
        <v/>
      </c>
      <c r="BW231" s="7" t="str">
        <f t="shared" si="81"/>
        <v/>
      </c>
      <c r="BX231" s="4" t="str">
        <f t="shared" si="72"/>
        <v/>
      </c>
      <c r="BZ231" s="4" t="str">
        <f>IF(MAX(COUNTIF(Data!AL231:AS231,1),COUNTIF(Data!AL231:AS231,2),COUNTIF(Data!AL231:AS231,3),COUNTIF(Data!AL231:AS231,4),COUNTIF(Data!AL231:AS231,5),COUNTIF(Data!AL231:AS231,6),COUNTIF(Data!AL231:AS231,7))&gt;0,MAX(COUNTIF(Data!AL231:AS231,1),COUNTIF(Data!AL231:AS231,2),COUNTIF(Data!AL231:AS231,3),COUNTIF(Data!AL231:AS231,4),COUNTIF(Data!AL231:AS231,5),COUNTIF(Data!AL231:AS231,6),COUNTIF(Data!AL231:AS231,7)),"")</f>
        <v/>
      </c>
      <c r="CA231" s="4" t="str">
        <f>IF(COUNTIF(Data!AL231:AS231,4)=8,"Remove","")</f>
        <v/>
      </c>
      <c r="CC231" s="2" t="str">
        <f>IF(Data!AU231&gt;0,Data!AU231-4,"")</f>
        <v/>
      </c>
      <c r="CD231" s="2" t="str">
        <f>IF(Data!AV231&gt;0,Data!AV231-4,"")</f>
        <v/>
      </c>
      <c r="CE231" s="2" t="str">
        <f>IF(Data!AW231&gt;0,Data!AW231-4,"")</f>
        <v/>
      </c>
      <c r="CF231" s="2" t="str">
        <f>IF(Data!AX231&gt;0,Data!AX231-4,"")</f>
        <v/>
      </c>
      <c r="CG231" s="2" t="str">
        <f>IF(Data!AY231&gt;0,Data!AY231-4,"")</f>
        <v/>
      </c>
      <c r="CH231" s="2" t="str">
        <f>IF(Data!AZ231&gt;0,Data!AZ231-4,"")</f>
        <v/>
      </c>
      <c r="CI231" s="2" t="str">
        <f>IF(Data!BA231&gt;0,Data!BA231-4,"")</f>
        <v/>
      </c>
      <c r="CJ231" s="2" t="str">
        <f>IF(Data!BB231&gt;0,Data!BB231-4,"")</f>
        <v/>
      </c>
      <c r="CL231" s="7" t="str">
        <f t="shared" si="73"/>
        <v/>
      </c>
      <c r="CM231" s="7" t="str">
        <f t="shared" si="82"/>
        <v/>
      </c>
      <c r="CN231" s="4" t="str">
        <f t="shared" si="74"/>
        <v/>
      </c>
      <c r="CP231" s="4" t="str">
        <f>IF(MAX(COUNTIF(Data!AU231:BB231,1),COUNTIF(Data!AU231:BB231,2),COUNTIF(Data!AU231:BB231,3),COUNTIF(Data!AU231:BB231,4),COUNTIF(Data!AU231:BB231,5),COUNTIF(Data!AU231:BB231,6),COUNTIF(Data!AU231:BB231,7))&gt;0,MAX(COUNTIF(Data!AU231:BB231,1),COUNTIF(Data!AU231:BB231,2),COUNTIF(Data!AU231:BB231,3),COUNTIF(Data!AU231:BB231,4),COUNTIF(Data!AU231:BB231,5),COUNTIF(Data!AU231:BB231,6),COUNTIF(Data!AU231:BB231,7)),"")</f>
        <v/>
      </c>
      <c r="CQ231" s="4" t="str">
        <f>IF(COUNTIF(Data!AU231:BB231,4)=8,"Remove","")</f>
        <v/>
      </c>
      <c r="CS231" s="2" t="str">
        <f>IF(Data!BD231&gt;0,Data!BD231-4,"")</f>
        <v/>
      </c>
      <c r="CT231" s="2" t="str">
        <f>IF(Data!BE231&gt;0,Data!BE231-4,"")</f>
        <v/>
      </c>
      <c r="CU231" s="2" t="str">
        <f>IF(Data!BF231&gt;0,Data!BF231-4,"")</f>
        <v/>
      </c>
      <c r="CV231" s="2" t="str">
        <f>IF(Data!BG231&gt;0,Data!BG231-4,"")</f>
        <v/>
      </c>
      <c r="CW231" s="2" t="str">
        <f>IF(Data!BH231&gt;0,Data!BH231-4,"")</f>
        <v/>
      </c>
      <c r="CX231" s="2" t="str">
        <f>IF(Data!BI231&gt;0,Data!BI231-4,"")</f>
        <v/>
      </c>
      <c r="CY231" s="2" t="str">
        <f>IF(Data!BJ231&gt;0,Data!BJ231-4,"")</f>
        <v/>
      </c>
      <c r="CZ231" s="2" t="str">
        <f>IF(Data!BK231&gt;0,Data!BK231-4,"")</f>
        <v/>
      </c>
      <c r="DB231" s="7" t="str">
        <f t="shared" si="75"/>
        <v/>
      </c>
      <c r="DC231" s="7" t="str">
        <f t="shared" si="83"/>
        <v/>
      </c>
      <c r="DD231" s="4" t="str">
        <f t="shared" si="76"/>
        <v/>
      </c>
      <c r="DF231" s="4" t="str">
        <f>IF(MAX(COUNTIF(Data!BD231:BK231,1),COUNTIF(Data!BD231:BK231,2),COUNTIF(Data!BD231:BK231,3),COUNTIF(Data!BD231:BK231,4),COUNTIF(Data!BD231:BK231,5),COUNTIF(Data!BD231:BK231,6),COUNTIF(Data!BD231:BK231,7))&gt;0,MAX(COUNTIF(Data!BD231:BK231,1),COUNTIF(Data!BD231:BK231,2),COUNTIF(Data!BD231:BK231,3),COUNTIF(Data!BD231:BK231,4),COUNTIF(Data!BD231:BK231,5),COUNTIF(Data!BD231:BK231,6),COUNTIF(Data!BD231:BK231,7)),"")</f>
        <v/>
      </c>
      <c r="DG231" s="4" t="str">
        <f>IF(COUNTIF(Data!BD231:BK231,4)=8,"Remove","")</f>
        <v/>
      </c>
    </row>
    <row r="232" spans="1:111" x14ac:dyDescent="0.25">
      <c r="A232" s="2" t="str">
        <f>IF(Data!B232&gt;0,Data!B232-4,"")</f>
        <v/>
      </c>
      <c r="B232" s="2" t="str">
        <f>IF(Data!C232&gt;0,Data!C232-4,"")</f>
        <v/>
      </c>
      <c r="C232" s="2" t="str">
        <f>IF(Data!D232&gt;0,Data!D232-4,"")</f>
        <v/>
      </c>
      <c r="D232" s="2" t="str">
        <f>IF(Data!E232&gt;0,Data!E232-4,"")</f>
        <v/>
      </c>
      <c r="E232" s="2" t="str">
        <f>IF(Data!F232&gt;0,Data!F232-4,"")</f>
        <v/>
      </c>
      <c r="F232" s="2" t="str">
        <f>IF(Data!G232&gt;0,Data!G232-4,"")</f>
        <v/>
      </c>
      <c r="G232" s="2" t="str">
        <f>IF(Data!H232&gt;0,Data!H232-4,"")</f>
        <v/>
      </c>
      <c r="H232" s="2" t="str">
        <f>IF(Data!I232&gt;0,Data!I232-4,"")</f>
        <v/>
      </c>
      <c r="J232" s="7" t="str">
        <f t="shared" si="63"/>
        <v/>
      </c>
      <c r="K232" s="7" t="str">
        <f t="shared" si="77"/>
        <v/>
      </c>
      <c r="L232" s="4" t="str">
        <f t="shared" si="64"/>
        <v/>
      </c>
      <c r="N232" s="4" t="str">
        <f>IF(MAX(COUNTIF(Data!B232:I232,1),COUNTIF(Data!B232:I232,2),COUNTIF(Data!B232:I232,3),COUNTIF(Data!B232:I232,4),COUNTIF(Data!B232:I232,5),COUNTIF(Data!B232:I232,6),COUNTIF(Data!B232:I232,7))&gt;0,MAX(COUNTIF(Data!B232:I232,1),COUNTIF(Data!B232:I232,2),COUNTIF(Data!B232:I232,3),COUNTIF(Data!B232:I232,4),COUNTIF(Data!B232:I232,5),COUNTIF(Data!B232:I232,6),COUNTIF(Data!B232:I232,7)),"")</f>
        <v/>
      </c>
      <c r="O232" s="4" t="str">
        <f>IF(COUNTIF(Data!B232:I232,4)=8,"Remove","")</f>
        <v/>
      </c>
      <c r="Q232" s="2" t="str">
        <f>IF(Data!K232&gt;0,Data!K232-4,"")</f>
        <v/>
      </c>
      <c r="R232" s="2" t="str">
        <f>IF(Data!L232&gt;0,Data!L232-4,"")</f>
        <v/>
      </c>
      <c r="S232" s="2" t="str">
        <f>IF(Data!M232&gt;0,Data!M232-4,"")</f>
        <v/>
      </c>
      <c r="T232" s="2" t="str">
        <f>IF(Data!N232&gt;0,Data!N232-4,"")</f>
        <v/>
      </c>
      <c r="U232" s="2" t="str">
        <f>IF(Data!O232&gt;0,Data!O232-4,"")</f>
        <v/>
      </c>
      <c r="V232" s="2" t="str">
        <f>IF(Data!P232&gt;0,Data!P232-4,"")</f>
        <v/>
      </c>
      <c r="W232" s="2" t="str">
        <f>IF(Data!Q232&gt;0,Data!Q232-4,"")</f>
        <v/>
      </c>
      <c r="X232" s="2" t="str">
        <f>IF(Data!R232&gt;0,Data!R232-4,"")</f>
        <v/>
      </c>
      <c r="Y232" s="59"/>
      <c r="Z232" s="7" t="str">
        <f t="shared" si="65"/>
        <v/>
      </c>
      <c r="AA232" s="7" t="str">
        <f t="shared" si="78"/>
        <v/>
      </c>
      <c r="AB232" s="4" t="str">
        <f t="shared" si="66"/>
        <v/>
      </c>
      <c r="AC232" s="59"/>
      <c r="AD232" s="4" t="str">
        <f>IF(MAX(COUNTIF(Data!K232:R232,1),COUNTIF(Data!K232:R232,2),COUNTIF(Data!K232:R232,3),COUNTIF(Data!K232:R232,4),COUNTIF(Data!K232:R232,5),COUNTIF(Data!K232:R232,6),COUNTIF(Data!K232:R232,7))&gt;0,MAX(COUNTIF(Data!K232:R232,1),COUNTIF(Data!K232:R232,2),COUNTIF(Data!K232:R232,3),COUNTIF(Data!K232:R232,4),COUNTIF(Data!K232:R232,5),COUNTIF(Data!K232:R232,6),COUNTIF(Data!K232:R232,7)),"")</f>
        <v/>
      </c>
      <c r="AE232" s="4" t="str">
        <f>IF(COUNTIF(Data!K232:R232,4)=8,"Remove","")</f>
        <v/>
      </c>
      <c r="AG232" s="2" t="str">
        <f>IF(Data!T232&gt;0,Data!T232-4,"")</f>
        <v/>
      </c>
      <c r="AH232" s="2" t="str">
        <f>IF(Data!U232&gt;0,Data!U232-4,"")</f>
        <v/>
      </c>
      <c r="AI232" s="2" t="str">
        <f>IF(Data!V232&gt;0,Data!V232-4,"")</f>
        <v/>
      </c>
      <c r="AJ232" s="2" t="str">
        <f>IF(Data!W232&gt;0,Data!W232-4,"")</f>
        <v/>
      </c>
      <c r="AK232" s="2" t="str">
        <f>IF(Data!X232&gt;0,Data!X232-4,"")</f>
        <v/>
      </c>
      <c r="AL232" s="2" t="str">
        <f>IF(Data!Y232&gt;0,Data!Y232-4,"")</f>
        <v/>
      </c>
      <c r="AM232" s="2" t="str">
        <f>IF(Data!Z232&gt;0,Data!Z232-4,"")</f>
        <v/>
      </c>
      <c r="AN232" s="2" t="str">
        <f>IF(Data!AA232&gt;0,Data!AA232-4,"")</f>
        <v/>
      </c>
      <c r="AP232" s="7" t="str">
        <f t="shared" si="67"/>
        <v/>
      </c>
      <c r="AQ232" s="7" t="str">
        <f t="shared" si="79"/>
        <v/>
      </c>
      <c r="AR232" s="4" t="str">
        <f t="shared" si="68"/>
        <v/>
      </c>
      <c r="AT232" s="4" t="str">
        <f>IF(MAX(COUNTIF(Data!T232:AA232,1),COUNTIF(Data!T232:AA232,2),COUNTIF(Data!T232:AA232,3),COUNTIF(Data!T232:AA232,4),COUNTIF(Data!T232:AA232,5),COUNTIF(Data!T232:AA232,6),COUNTIF(Data!T232:AA232,7))&gt;0,MAX(COUNTIF(Data!T232:AA232,1),COUNTIF(Data!T232:AA232,2),COUNTIF(Data!T232:AA232,3),COUNTIF(Data!T232:AA232,4),COUNTIF(Data!T232:AA232,5),COUNTIF(Data!T232:AA232,6),COUNTIF(Data!T232:AA232,7)),"")</f>
        <v/>
      </c>
      <c r="AU232" s="4" t="str">
        <f>IF(COUNTIF(Data!T232:AA232,4)=8,"Remove","")</f>
        <v/>
      </c>
      <c r="AW232" s="2" t="str">
        <f>IF(Data!AC232&gt;0,Data!AC232-4,"")</f>
        <v/>
      </c>
      <c r="AX232" s="2" t="str">
        <f>IF(Data!AD232&gt;0,Data!AD232-4,"")</f>
        <v/>
      </c>
      <c r="AY232" s="2" t="str">
        <f>IF(Data!AE232&gt;0,Data!AE232-4,"")</f>
        <v/>
      </c>
      <c r="AZ232" s="2" t="str">
        <f>IF(Data!AF232&gt;0,Data!AF232-4,"")</f>
        <v/>
      </c>
      <c r="BA232" s="2" t="str">
        <f>IF(Data!AG232&gt;0,Data!AG232-4,"")</f>
        <v/>
      </c>
      <c r="BB232" s="2" t="str">
        <f>IF(Data!AH232&gt;0,Data!AH232-4,"")</f>
        <v/>
      </c>
      <c r="BC232" s="2" t="str">
        <f>IF(Data!AI232&gt;0,Data!AI232-4,"")</f>
        <v/>
      </c>
      <c r="BD232" s="2" t="str">
        <f>IF(Data!AJ232&gt;0,Data!AJ232-4,"")</f>
        <v/>
      </c>
      <c r="BF232" s="7" t="str">
        <f t="shared" si="69"/>
        <v/>
      </c>
      <c r="BG232" s="7" t="str">
        <f t="shared" si="80"/>
        <v/>
      </c>
      <c r="BH232" s="4" t="str">
        <f t="shared" si="70"/>
        <v/>
      </c>
      <c r="BJ232" s="4" t="str">
        <f>IF(MAX(COUNTIF(Data!AC232:AJ232,1),COUNTIF(Data!AC232:AJ232,2),COUNTIF(Data!AC232:AJ232,3),COUNTIF(Data!AC232:AJ232,4),COUNTIF(Data!AC232:AJ232,5),COUNTIF(Data!AC232:AJ232,6),COUNTIF(Data!AC232:AJ232,7))&gt;0,MAX(COUNTIF(Data!AC232:AJ232,1),COUNTIF(Data!AC232:AJ232,2),COUNTIF(Data!AC232:AJ232,3),COUNTIF(Data!AC232:AJ232,4),COUNTIF(Data!AC232:AJ232,5),COUNTIF(Data!AC232:AJ232,6),COUNTIF(Data!AC232:AJ232,7)),"")</f>
        <v/>
      </c>
      <c r="BK232" s="4" t="str">
        <f>IF(COUNTIF(Data!AC232:AJ232,4)=8,"Remove","")</f>
        <v/>
      </c>
      <c r="BM232" s="2" t="str">
        <f>IF(Data!AL232&gt;0,Data!AL232-4,"")</f>
        <v/>
      </c>
      <c r="BN232" s="2" t="str">
        <f>IF(Data!AM232&gt;0,Data!AM232-4,"")</f>
        <v/>
      </c>
      <c r="BO232" s="2" t="str">
        <f>IF(Data!AN232&gt;0,Data!AN232-4,"")</f>
        <v/>
      </c>
      <c r="BP232" s="2" t="str">
        <f>IF(Data!AO232&gt;0,Data!AO232-4,"")</f>
        <v/>
      </c>
      <c r="BQ232" s="2" t="str">
        <f>IF(Data!AP232&gt;0,Data!AP232-4,"")</f>
        <v/>
      </c>
      <c r="BR232" s="2" t="str">
        <f>IF(Data!AQ232&gt;0,Data!AQ232-4,"")</f>
        <v/>
      </c>
      <c r="BS232" s="2" t="str">
        <f>IF(Data!AR232&gt;0,Data!AR232-4,"")</f>
        <v/>
      </c>
      <c r="BT232" s="2" t="str">
        <f>IF(Data!AS232&gt;0,Data!AS232-4,"")</f>
        <v/>
      </c>
      <c r="BV232" s="7" t="str">
        <f t="shared" si="71"/>
        <v/>
      </c>
      <c r="BW232" s="7" t="str">
        <f t="shared" si="81"/>
        <v/>
      </c>
      <c r="BX232" s="4" t="str">
        <f t="shared" si="72"/>
        <v/>
      </c>
      <c r="BZ232" s="4" t="str">
        <f>IF(MAX(COUNTIF(Data!AL232:AS232,1),COUNTIF(Data!AL232:AS232,2),COUNTIF(Data!AL232:AS232,3),COUNTIF(Data!AL232:AS232,4),COUNTIF(Data!AL232:AS232,5),COUNTIF(Data!AL232:AS232,6),COUNTIF(Data!AL232:AS232,7))&gt;0,MAX(COUNTIF(Data!AL232:AS232,1),COUNTIF(Data!AL232:AS232,2),COUNTIF(Data!AL232:AS232,3),COUNTIF(Data!AL232:AS232,4),COUNTIF(Data!AL232:AS232,5),COUNTIF(Data!AL232:AS232,6),COUNTIF(Data!AL232:AS232,7)),"")</f>
        <v/>
      </c>
      <c r="CA232" s="4" t="str">
        <f>IF(COUNTIF(Data!AL232:AS232,4)=8,"Remove","")</f>
        <v/>
      </c>
      <c r="CC232" s="2" t="str">
        <f>IF(Data!AU232&gt;0,Data!AU232-4,"")</f>
        <v/>
      </c>
      <c r="CD232" s="2" t="str">
        <f>IF(Data!AV232&gt;0,Data!AV232-4,"")</f>
        <v/>
      </c>
      <c r="CE232" s="2" t="str">
        <f>IF(Data!AW232&gt;0,Data!AW232-4,"")</f>
        <v/>
      </c>
      <c r="CF232" s="2" t="str">
        <f>IF(Data!AX232&gt;0,Data!AX232-4,"")</f>
        <v/>
      </c>
      <c r="CG232" s="2" t="str">
        <f>IF(Data!AY232&gt;0,Data!AY232-4,"")</f>
        <v/>
      </c>
      <c r="CH232" s="2" t="str">
        <f>IF(Data!AZ232&gt;0,Data!AZ232-4,"")</f>
        <v/>
      </c>
      <c r="CI232" s="2" t="str">
        <f>IF(Data!BA232&gt;0,Data!BA232-4,"")</f>
        <v/>
      </c>
      <c r="CJ232" s="2" t="str">
        <f>IF(Data!BB232&gt;0,Data!BB232-4,"")</f>
        <v/>
      </c>
      <c r="CL232" s="7" t="str">
        <f t="shared" si="73"/>
        <v/>
      </c>
      <c r="CM232" s="7" t="str">
        <f t="shared" si="82"/>
        <v/>
      </c>
      <c r="CN232" s="4" t="str">
        <f t="shared" si="74"/>
        <v/>
      </c>
      <c r="CP232" s="4" t="str">
        <f>IF(MAX(COUNTIF(Data!AU232:BB232,1),COUNTIF(Data!AU232:BB232,2),COUNTIF(Data!AU232:BB232,3),COUNTIF(Data!AU232:BB232,4),COUNTIF(Data!AU232:BB232,5),COUNTIF(Data!AU232:BB232,6),COUNTIF(Data!AU232:BB232,7))&gt;0,MAX(COUNTIF(Data!AU232:BB232,1),COUNTIF(Data!AU232:BB232,2),COUNTIF(Data!AU232:BB232,3),COUNTIF(Data!AU232:BB232,4),COUNTIF(Data!AU232:BB232,5),COUNTIF(Data!AU232:BB232,6),COUNTIF(Data!AU232:BB232,7)),"")</f>
        <v/>
      </c>
      <c r="CQ232" s="4" t="str">
        <f>IF(COUNTIF(Data!AU232:BB232,4)=8,"Remove","")</f>
        <v/>
      </c>
      <c r="CS232" s="2" t="str">
        <f>IF(Data!BD232&gt;0,Data!BD232-4,"")</f>
        <v/>
      </c>
      <c r="CT232" s="2" t="str">
        <f>IF(Data!BE232&gt;0,Data!BE232-4,"")</f>
        <v/>
      </c>
      <c r="CU232" s="2" t="str">
        <f>IF(Data!BF232&gt;0,Data!BF232-4,"")</f>
        <v/>
      </c>
      <c r="CV232" s="2" t="str">
        <f>IF(Data!BG232&gt;0,Data!BG232-4,"")</f>
        <v/>
      </c>
      <c r="CW232" s="2" t="str">
        <f>IF(Data!BH232&gt;0,Data!BH232-4,"")</f>
        <v/>
      </c>
      <c r="CX232" s="2" t="str">
        <f>IF(Data!BI232&gt;0,Data!BI232-4,"")</f>
        <v/>
      </c>
      <c r="CY232" s="2" t="str">
        <f>IF(Data!BJ232&gt;0,Data!BJ232-4,"")</f>
        <v/>
      </c>
      <c r="CZ232" s="2" t="str">
        <f>IF(Data!BK232&gt;0,Data!BK232-4,"")</f>
        <v/>
      </c>
      <c r="DB232" s="7" t="str">
        <f t="shared" si="75"/>
        <v/>
      </c>
      <c r="DC232" s="7" t="str">
        <f t="shared" si="83"/>
        <v/>
      </c>
      <c r="DD232" s="4" t="str">
        <f t="shared" si="76"/>
        <v/>
      </c>
      <c r="DF232" s="4" t="str">
        <f>IF(MAX(COUNTIF(Data!BD232:BK232,1),COUNTIF(Data!BD232:BK232,2),COUNTIF(Data!BD232:BK232,3),COUNTIF(Data!BD232:BK232,4),COUNTIF(Data!BD232:BK232,5),COUNTIF(Data!BD232:BK232,6),COUNTIF(Data!BD232:BK232,7))&gt;0,MAX(COUNTIF(Data!BD232:BK232,1),COUNTIF(Data!BD232:BK232,2),COUNTIF(Data!BD232:BK232,3),COUNTIF(Data!BD232:BK232,4),COUNTIF(Data!BD232:BK232,5),COUNTIF(Data!BD232:BK232,6),COUNTIF(Data!BD232:BK232,7)),"")</f>
        <v/>
      </c>
      <c r="DG232" s="4" t="str">
        <f>IF(COUNTIF(Data!BD232:BK232,4)=8,"Remove","")</f>
        <v/>
      </c>
    </row>
    <row r="233" spans="1:111" x14ac:dyDescent="0.25">
      <c r="A233" s="2" t="str">
        <f>IF(Data!B233&gt;0,Data!B233-4,"")</f>
        <v/>
      </c>
      <c r="B233" s="2" t="str">
        <f>IF(Data!C233&gt;0,Data!C233-4,"")</f>
        <v/>
      </c>
      <c r="C233" s="2" t="str">
        <f>IF(Data!D233&gt;0,Data!D233-4,"")</f>
        <v/>
      </c>
      <c r="D233" s="2" t="str">
        <f>IF(Data!E233&gt;0,Data!E233-4,"")</f>
        <v/>
      </c>
      <c r="E233" s="2" t="str">
        <f>IF(Data!F233&gt;0,Data!F233-4,"")</f>
        <v/>
      </c>
      <c r="F233" s="2" t="str">
        <f>IF(Data!G233&gt;0,Data!G233-4,"")</f>
        <v/>
      </c>
      <c r="G233" s="2" t="str">
        <f>IF(Data!H233&gt;0,Data!H233-4,"")</f>
        <v/>
      </c>
      <c r="H233" s="2" t="str">
        <f>IF(Data!I233&gt;0,Data!I233-4,"")</f>
        <v/>
      </c>
      <c r="J233" s="7" t="str">
        <f t="shared" si="63"/>
        <v/>
      </c>
      <c r="K233" s="7" t="str">
        <f t="shared" si="77"/>
        <v/>
      </c>
      <c r="L233" s="4" t="str">
        <f t="shared" si="64"/>
        <v/>
      </c>
      <c r="N233" s="4" t="str">
        <f>IF(MAX(COUNTIF(Data!B233:I233,1),COUNTIF(Data!B233:I233,2),COUNTIF(Data!B233:I233,3),COUNTIF(Data!B233:I233,4),COUNTIF(Data!B233:I233,5),COUNTIF(Data!B233:I233,6),COUNTIF(Data!B233:I233,7))&gt;0,MAX(COUNTIF(Data!B233:I233,1),COUNTIF(Data!B233:I233,2),COUNTIF(Data!B233:I233,3),COUNTIF(Data!B233:I233,4),COUNTIF(Data!B233:I233,5),COUNTIF(Data!B233:I233,6),COUNTIF(Data!B233:I233,7)),"")</f>
        <v/>
      </c>
      <c r="O233" s="4" t="str">
        <f>IF(COUNTIF(Data!B233:I233,4)=8,"Remove","")</f>
        <v/>
      </c>
      <c r="Q233" s="2" t="str">
        <f>IF(Data!K233&gt;0,Data!K233-4,"")</f>
        <v/>
      </c>
      <c r="R233" s="2" t="str">
        <f>IF(Data!L233&gt;0,Data!L233-4,"")</f>
        <v/>
      </c>
      <c r="S233" s="2" t="str">
        <f>IF(Data!M233&gt;0,Data!M233-4,"")</f>
        <v/>
      </c>
      <c r="T233" s="2" t="str">
        <f>IF(Data!N233&gt;0,Data!N233-4,"")</f>
        <v/>
      </c>
      <c r="U233" s="2" t="str">
        <f>IF(Data!O233&gt;0,Data!O233-4,"")</f>
        <v/>
      </c>
      <c r="V233" s="2" t="str">
        <f>IF(Data!P233&gt;0,Data!P233-4,"")</f>
        <v/>
      </c>
      <c r="W233" s="2" t="str">
        <f>IF(Data!Q233&gt;0,Data!Q233-4,"")</f>
        <v/>
      </c>
      <c r="X233" s="2" t="str">
        <f>IF(Data!R233&gt;0,Data!R233-4,"")</f>
        <v/>
      </c>
      <c r="Y233" s="59"/>
      <c r="Z233" s="7" t="str">
        <f t="shared" si="65"/>
        <v/>
      </c>
      <c r="AA233" s="7" t="str">
        <f t="shared" si="78"/>
        <v/>
      </c>
      <c r="AB233" s="4" t="str">
        <f t="shared" si="66"/>
        <v/>
      </c>
      <c r="AC233" s="59"/>
      <c r="AD233" s="4" t="str">
        <f>IF(MAX(COUNTIF(Data!K233:R233,1),COUNTIF(Data!K233:R233,2),COUNTIF(Data!K233:R233,3),COUNTIF(Data!K233:R233,4),COUNTIF(Data!K233:R233,5),COUNTIF(Data!K233:R233,6),COUNTIF(Data!K233:R233,7))&gt;0,MAX(COUNTIF(Data!K233:R233,1),COUNTIF(Data!K233:R233,2),COUNTIF(Data!K233:R233,3),COUNTIF(Data!K233:R233,4),COUNTIF(Data!K233:R233,5),COUNTIF(Data!K233:R233,6),COUNTIF(Data!K233:R233,7)),"")</f>
        <v/>
      </c>
      <c r="AE233" s="4" t="str">
        <f>IF(COUNTIF(Data!K233:R233,4)=8,"Remove","")</f>
        <v/>
      </c>
      <c r="AG233" s="2" t="str">
        <f>IF(Data!T233&gt;0,Data!T233-4,"")</f>
        <v/>
      </c>
      <c r="AH233" s="2" t="str">
        <f>IF(Data!U233&gt;0,Data!U233-4,"")</f>
        <v/>
      </c>
      <c r="AI233" s="2" t="str">
        <f>IF(Data!V233&gt;0,Data!V233-4,"")</f>
        <v/>
      </c>
      <c r="AJ233" s="2" t="str">
        <f>IF(Data!W233&gt;0,Data!W233-4,"")</f>
        <v/>
      </c>
      <c r="AK233" s="2" t="str">
        <f>IF(Data!X233&gt;0,Data!X233-4,"")</f>
        <v/>
      </c>
      <c r="AL233" s="2" t="str">
        <f>IF(Data!Y233&gt;0,Data!Y233-4,"")</f>
        <v/>
      </c>
      <c r="AM233" s="2" t="str">
        <f>IF(Data!Z233&gt;0,Data!Z233-4,"")</f>
        <v/>
      </c>
      <c r="AN233" s="2" t="str">
        <f>IF(Data!AA233&gt;0,Data!AA233-4,"")</f>
        <v/>
      </c>
      <c r="AP233" s="7" t="str">
        <f t="shared" si="67"/>
        <v/>
      </c>
      <c r="AQ233" s="7" t="str">
        <f t="shared" si="79"/>
        <v/>
      </c>
      <c r="AR233" s="4" t="str">
        <f t="shared" si="68"/>
        <v/>
      </c>
      <c r="AT233" s="4" t="str">
        <f>IF(MAX(COUNTIF(Data!T233:AA233,1),COUNTIF(Data!T233:AA233,2),COUNTIF(Data!T233:AA233,3),COUNTIF(Data!T233:AA233,4),COUNTIF(Data!T233:AA233,5),COUNTIF(Data!T233:AA233,6),COUNTIF(Data!T233:AA233,7))&gt;0,MAX(COUNTIF(Data!T233:AA233,1),COUNTIF(Data!T233:AA233,2),COUNTIF(Data!T233:AA233,3),COUNTIF(Data!T233:AA233,4),COUNTIF(Data!T233:AA233,5),COUNTIF(Data!T233:AA233,6),COUNTIF(Data!T233:AA233,7)),"")</f>
        <v/>
      </c>
      <c r="AU233" s="4" t="str">
        <f>IF(COUNTIF(Data!T233:AA233,4)=8,"Remove","")</f>
        <v/>
      </c>
      <c r="AW233" s="2" t="str">
        <f>IF(Data!AC233&gt;0,Data!AC233-4,"")</f>
        <v/>
      </c>
      <c r="AX233" s="2" t="str">
        <f>IF(Data!AD233&gt;0,Data!AD233-4,"")</f>
        <v/>
      </c>
      <c r="AY233" s="2" t="str">
        <f>IF(Data!AE233&gt;0,Data!AE233-4,"")</f>
        <v/>
      </c>
      <c r="AZ233" s="2" t="str">
        <f>IF(Data!AF233&gt;0,Data!AF233-4,"")</f>
        <v/>
      </c>
      <c r="BA233" s="2" t="str">
        <f>IF(Data!AG233&gt;0,Data!AG233-4,"")</f>
        <v/>
      </c>
      <c r="BB233" s="2" t="str">
        <f>IF(Data!AH233&gt;0,Data!AH233-4,"")</f>
        <v/>
      </c>
      <c r="BC233" s="2" t="str">
        <f>IF(Data!AI233&gt;0,Data!AI233-4,"")</f>
        <v/>
      </c>
      <c r="BD233" s="2" t="str">
        <f>IF(Data!AJ233&gt;0,Data!AJ233-4,"")</f>
        <v/>
      </c>
      <c r="BF233" s="7" t="str">
        <f t="shared" si="69"/>
        <v/>
      </c>
      <c r="BG233" s="7" t="str">
        <f t="shared" si="80"/>
        <v/>
      </c>
      <c r="BH233" s="4" t="str">
        <f t="shared" si="70"/>
        <v/>
      </c>
      <c r="BJ233" s="4" t="str">
        <f>IF(MAX(COUNTIF(Data!AC233:AJ233,1),COUNTIF(Data!AC233:AJ233,2),COUNTIF(Data!AC233:AJ233,3),COUNTIF(Data!AC233:AJ233,4),COUNTIF(Data!AC233:AJ233,5),COUNTIF(Data!AC233:AJ233,6),COUNTIF(Data!AC233:AJ233,7))&gt;0,MAX(COUNTIF(Data!AC233:AJ233,1),COUNTIF(Data!AC233:AJ233,2),COUNTIF(Data!AC233:AJ233,3),COUNTIF(Data!AC233:AJ233,4),COUNTIF(Data!AC233:AJ233,5),COUNTIF(Data!AC233:AJ233,6),COUNTIF(Data!AC233:AJ233,7)),"")</f>
        <v/>
      </c>
      <c r="BK233" s="4" t="str">
        <f>IF(COUNTIF(Data!AC233:AJ233,4)=8,"Remove","")</f>
        <v/>
      </c>
      <c r="BM233" s="2" t="str">
        <f>IF(Data!AL233&gt;0,Data!AL233-4,"")</f>
        <v/>
      </c>
      <c r="BN233" s="2" t="str">
        <f>IF(Data!AM233&gt;0,Data!AM233-4,"")</f>
        <v/>
      </c>
      <c r="BO233" s="2" t="str">
        <f>IF(Data!AN233&gt;0,Data!AN233-4,"")</f>
        <v/>
      </c>
      <c r="BP233" s="2" t="str">
        <f>IF(Data!AO233&gt;0,Data!AO233-4,"")</f>
        <v/>
      </c>
      <c r="BQ233" s="2" t="str">
        <f>IF(Data!AP233&gt;0,Data!AP233-4,"")</f>
        <v/>
      </c>
      <c r="BR233" s="2" t="str">
        <f>IF(Data!AQ233&gt;0,Data!AQ233-4,"")</f>
        <v/>
      </c>
      <c r="BS233" s="2" t="str">
        <f>IF(Data!AR233&gt;0,Data!AR233-4,"")</f>
        <v/>
      </c>
      <c r="BT233" s="2" t="str">
        <f>IF(Data!AS233&gt;0,Data!AS233-4,"")</f>
        <v/>
      </c>
      <c r="BV233" s="7" t="str">
        <f t="shared" si="71"/>
        <v/>
      </c>
      <c r="BW233" s="7" t="str">
        <f t="shared" si="81"/>
        <v/>
      </c>
      <c r="BX233" s="4" t="str">
        <f t="shared" si="72"/>
        <v/>
      </c>
      <c r="BZ233" s="4" t="str">
        <f>IF(MAX(COUNTIF(Data!AL233:AS233,1),COUNTIF(Data!AL233:AS233,2),COUNTIF(Data!AL233:AS233,3),COUNTIF(Data!AL233:AS233,4),COUNTIF(Data!AL233:AS233,5),COUNTIF(Data!AL233:AS233,6),COUNTIF(Data!AL233:AS233,7))&gt;0,MAX(COUNTIF(Data!AL233:AS233,1),COUNTIF(Data!AL233:AS233,2),COUNTIF(Data!AL233:AS233,3),COUNTIF(Data!AL233:AS233,4),COUNTIF(Data!AL233:AS233,5),COUNTIF(Data!AL233:AS233,6),COUNTIF(Data!AL233:AS233,7)),"")</f>
        <v/>
      </c>
      <c r="CA233" s="4" t="str">
        <f>IF(COUNTIF(Data!AL233:AS233,4)=8,"Remove","")</f>
        <v/>
      </c>
      <c r="CC233" s="2" t="str">
        <f>IF(Data!AU233&gt;0,Data!AU233-4,"")</f>
        <v/>
      </c>
      <c r="CD233" s="2" t="str">
        <f>IF(Data!AV233&gt;0,Data!AV233-4,"")</f>
        <v/>
      </c>
      <c r="CE233" s="2" t="str">
        <f>IF(Data!AW233&gt;0,Data!AW233-4,"")</f>
        <v/>
      </c>
      <c r="CF233" s="2" t="str">
        <f>IF(Data!AX233&gt;0,Data!AX233-4,"")</f>
        <v/>
      </c>
      <c r="CG233" s="2" t="str">
        <f>IF(Data!AY233&gt;0,Data!AY233-4,"")</f>
        <v/>
      </c>
      <c r="CH233" s="2" t="str">
        <f>IF(Data!AZ233&gt;0,Data!AZ233-4,"")</f>
        <v/>
      </c>
      <c r="CI233" s="2" t="str">
        <f>IF(Data!BA233&gt;0,Data!BA233-4,"")</f>
        <v/>
      </c>
      <c r="CJ233" s="2" t="str">
        <f>IF(Data!BB233&gt;0,Data!BB233-4,"")</f>
        <v/>
      </c>
      <c r="CL233" s="7" t="str">
        <f t="shared" si="73"/>
        <v/>
      </c>
      <c r="CM233" s="7" t="str">
        <f t="shared" si="82"/>
        <v/>
      </c>
      <c r="CN233" s="4" t="str">
        <f t="shared" si="74"/>
        <v/>
      </c>
      <c r="CP233" s="4" t="str">
        <f>IF(MAX(COUNTIF(Data!AU233:BB233,1),COUNTIF(Data!AU233:BB233,2),COUNTIF(Data!AU233:BB233,3),COUNTIF(Data!AU233:BB233,4),COUNTIF(Data!AU233:BB233,5),COUNTIF(Data!AU233:BB233,6),COUNTIF(Data!AU233:BB233,7))&gt;0,MAX(COUNTIF(Data!AU233:BB233,1),COUNTIF(Data!AU233:BB233,2),COUNTIF(Data!AU233:BB233,3),COUNTIF(Data!AU233:BB233,4),COUNTIF(Data!AU233:BB233,5),COUNTIF(Data!AU233:BB233,6),COUNTIF(Data!AU233:BB233,7)),"")</f>
        <v/>
      </c>
      <c r="CQ233" s="4" t="str">
        <f>IF(COUNTIF(Data!AU233:BB233,4)=8,"Remove","")</f>
        <v/>
      </c>
      <c r="CS233" s="2" t="str">
        <f>IF(Data!BD233&gt;0,Data!BD233-4,"")</f>
        <v/>
      </c>
      <c r="CT233" s="2" t="str">
        <f>IF(Data!BE233&gt;0,Data!BE233-4,"")</f>
        <v/>
      </c>
      <c r="CU233" s="2" t="str">
        <f>IF(Data!BF233&gt;0,Data!BF233-4,"")</f>
        <v/>
      </c>
      <c r="CV233" s="2" t="str">
        <f>IF(Data!BG233&gt;0,Data!BG233-4,"")</f>
        <v/>
      </c>
      <c r="CW233" s="2" t="str">
        <f>IF(Data!BH233&gt;0,Data!BH233-4,"")</f>
        <v/>
      </c>
      <c r="CX233" s="2" t="str">
        <f>IF(Data!BI233&gt;0,Data!BI233-4,"")</f>
        <v/>
      </c>
      <c r="CY233" s="2" t="str">
        <f>IF(Data!BJ233&gt;0,Data!BJ233-4,"")</f>
        <v/>
      </c>
      <c r="CZ233" s="2" t="str">
        <f>IF(Data!BK233&gt;0,Data!BK233-4,"")</f>
        <v/>
      </c>
      <c r="DB233" s="7" t="str">
        <f t="shared" si="75"/>
        <v/>
      </c>
      <c r="DC233" s="7" t="str">
        <f t="shared" si="83"/>
        <v/>
      </c>
      <c r="DD233" s="4" t="str">
        <f t="shared" si="76"/>
        <v/>
      </c>
      <c r="DF233" s="4" t="str">
        <f>IF(MAX(COUNTIF(Data!BD233:BK233,1),COUNTIF(Data!BD233:BK233,2),COUNTIF(Data!BD233:BK233,3),COUNTIF(Data!BD233:BK233,4),COUNTIF(Data!BD233:BK233,5),COUNTIF(Data!BD233:BK233,6),COUNTIF(Data!BD233:BK233,7))&gt;0,MAX(COUNTIF(Data!BD233:BK233,1),COUNTIF(Data!BD233:BK233,2),COUNTIF(Data!BD233:BK233,3),COUNTIF(Data!BD233:BK233,4),COUNTIF(Data!BD233:BK233,5),COUNTIF(Data!BD233:BK233,6),COUNTIF(Data!BD233:BK233,7)),"")</f>
        <v/>
      </c>
      <c r="DG233" s="4" t="str">
        <f>IF(COUNTIF(Data!BD233:BK233,4)=8,"Remove","")</f>
        <v/>
      </c>
    </row>
    <row r="234" spans="1:111" x14ac:dyDescent="0.25">
      <c r="A234" s="2" t="str">
        <f>IF(Data!B234&gt;0,Data!B234-4,"")</f>
        <v/>
      </c>
      <c r="B234" s="2" t="str">
        <f>IF(Data!C234&gt;0,Data!C234-4,"")</f>
        <v/>
      </c>
      <c r="C234" s="2" t="str">
        <f>IF(Data!D234&gt;0,Data!D234-4,"")</f>
        <v/>
      </c>
      <c r="D234" s="2" t="str">
        <f>IF(Data!E234&gt;0,Data!E234-4,"")</f>
        <v/>
      </c>
      <c r="E234" s="2" t="str">
        <f>IF(Data!F234&gt;0,Data!F234-4,"")</f>
        <v/>
      </c>
      <c r="F234" s="2" t="str">
        <f>IF(Data!G234&gt;0,Data!G234-4,"")</f>
        <v/>
      </c>
      <c r="G234" s="2" t="str">
        <f>IF(Data!H234&gt;0,Data!H234-4,"")</f>
        <v/>
      </c>
      <c r="H234" s="2" t="str">
        <f>IF(Data!I234&gt;0,Data!I234-4,"")</f>
        <v/>
      </c>
      <c r="J234" s="7" t="str">
        <f t="shared" si="63"/>
        <v/>
      </c>
      <c r="K234" s="7" t="str">
        <f t="shared" si="77"/>
        <v/>
      </c>
      <c r="L234" s="4" t="str">
        <f t="shared" si="64"/>
        <v/>
      </c>
      <c r="N234" s="4" t="str">
        <f>IF(MAX(COUNTIF(Data!B234:I234,1),COUNTIF(Data!B234:I234,2),COUNTIF(Data!B234:I234,3),COUNTIF(Data!B234:I234,4),COUNTIF(Data!B234:I234,5),COUNTIF(Data!B234:I234,6),COUNTIF(Data!B234:I234,7))&gt;0,MAX(COUNTIF(Data!B234:I234,1),COUNTIF(Data!B234:I234,2),COUNTIF(Data!B234:I234,3),COUNTIF(Data!B234:I234,4),COUNTIF(Data!B234:I234,5),COUNTIF(Data!B234:I234,6),COUNTIF(Data!B234:I234,7)),"")</f>
        <v/>
      </c>
      <c r="O234" s="4" t="str">
        <f>IF(COUNTIF(Data!B234:I234,4)=8,"Remove","")</f>
        <v/>
      </c>
      <c r="Q234" s="2" t="str">
        <f>IF(Data!K234&gt;0,Data!K234-4,"")</f>
        <v/>
      </c>
      <c r="R234" s="2" t="str">
        <f>IF(Data!L234&gt;0,Data!L234-4,"")</f>
        <v/>
      </c>
      <c r="S234" s="2" t="str">
        <f>IF(Data!M234&gt;0,Data!M234-4,"")</f>
        <v/>
      </c>
      <c r="T234" s="2" t="str">
        <f>IF(Data!N234&gt;0,Data!N234-4,"")</f>
        <v/>
      </c>
      <c r="U234" s="2" t="str">
        <f>IF(Data!O234&gt;0,Data!O234-4,"")</f>
        <v/>
      </c>
      <c r="V234" s="2" t="str">
        <f>IF(Data!P234&gt;0,Data!P234-4,"")</f>
        <v/>
      </c>
      <c r="W234" s="2" t="str">
        <f>IF(Data!Q234&gt;0,Data!Q234-4,"")</f>
        <v/>
      </c>
      <c r="X234" s="2" t="str">
        <f>IF(Data!R234&gt;0,Data!R234-4,"")</f>
        <v/>
      </c>
      <c r="Y234" s="59"/>
      <c r="Z234" s="7" t="str">
        <f t="shared" si="65"/>
        <v/>
      </c>
      <c r="AA234" s="7" t="str">
        <f t="shared" si="78"/>
        <v/>
      </c>
      <c r="AB234" s="4" t="str">
        <f t="shared" si="66"/>
        <v/>
      </c>
      <c r="AC234" s="59"/>
      <c r="AD234" s="4" t="str">
        <f>IF(MAX(COUNTIF(Data!K234:R234,1),COUNTIF(Data!K234:R234,2),COUNTIF(Data!K234:R234,3),COUNTIF(Data!K234:R234,4),COUNTIF(Data!K234:R234,5),COUNTIF(Data!K234:R234,6),COUNTIF(Data!K234:R234,7))&gt;0,MAX(COUNTIF(Data!K234:R234,1),COUNTIF(Data!K234:R234,2),COUNTIF(Data!K234:R234,3),COUNTIF(Data!K234:R234,4),COUNTIF(Data!K234:R234,5),COUNTIF(Data!K234:R234,6),COUNTIF(Data!K234:R234,7)),"")</f>
        <v/>
      </c>
      <c r="AE234" s="4" t="str">
        <f>IF(COUNTIF(Data!K234:R234,4)=8,"Remove","")</f>
        <v/>
      </c>
      <c r="AG234" s="2" t="str">
        <f>IF(Data!T234&gt;0,Data!T234-4,"")</f>
        <v/>
      </c>
      <c r="AH234" s="2" t="str">
        <f>IF(Data!U234&gt;0,Data!U234-4,"")</f>
        <v/>
      </c>
      <c r="AI234" s="2" t="str">
        <f>IF(Data!V234&gt;0,Data!V234-4,"")</f>
        <v/>
      </c>
      <c r="AJ234" s="2" t="str">
        <f>IF(Data!W234&gt;0,Data!W234-4,"")</f>
        <v/>
      </c>
      <c r="AK234" s="2" t="str">
        <f>IF(Data!X234&gt;0,Data!X234-4,"")</f>
        <v/>
      </c>
      <c r="AL234" s="2" t="str">
        <f>IF(Data!Y234&gt;0,Data!Y234-4,"")</f>
        <v/>
      </c>
      <c r="AM234" s="2" t="str">
        <f>IF(Data!Z234&gt;0,Data!Z234-4,"")</f>
        <v/>
      </c>
      <c r="AN234" s="2" t="str">
        <f>IF(Data!AA234&gt;0,Data!AA234-4,"")</f>
        <v/>
      </c>
      <c r="AP234" s="7" t="str">
        <f t="shared" si="67"/>
        <v/>
      </c>
      <c r="AQ234" s="7" t="str">
        <f t="shared" si="79"/>
        <v/>
      </c>
      <c r="AR234" s="4" t="str">
        <f t="shared" si="68"/>
        <v/>
      </c>
      <c r="AT234" s="4" t="str">
        <f>IF(MAX(COUNTIF(Data!T234:AA234,1),COUNTIF(Data!T234:AA234,2),COUNTIF(Data!T234:AA234,3),COUNTIF(Data!T234:AA234,4),COUNTIF(Data!T234:AA234,5),COUNTIF(Data!T234:AA234,6),COUNTIF(Data!T234:AA234,7))&gt;0,MAX(COUNTIF(Data!T234:AA234,1),COUNTIF(Data!T234:AA234,2),COUNTIF(Data!T234:AA234,3),COUNTIF(Data!T234:AA234,4),COUNTIF(Data!T234:AA234,5),COUNTIF(Data!T234:AA234,6),COUNTIF(Data!T234:AA234,7)),"")</f>
        <v/>
      </c>
      <c r="AU234" s="4" t="str">
        <f>IF(COUNTIF(Data!T234:AA234,4)=8,"Remove","")</f>
        <v/>
      </c>
      <c r="AW234" s="2" t="str">
        <f>IF(Data!AC234&gt;0,Data!AC234-4,"")</f>
        <v/>
      </c>
      <c r="AX234" s="2" t="str">
        <f>IF(Data!AD234&gt;0,Data!AD234-4,"")</f>
        <v/>
      </c>
      <c r="AY234" s="2" t="str">
        <f>IF(Data!AE234&gt;0,Data!AE234-4,"")</f>
        <v/>
      </c>
      <c r="AZ234" s="2" t="str">
        <f>IF(Data!AF234&gt;0,Data!AF234-4,"")</f>
        <v/>
      </c>
      <c r="BA234" s="2" t="str">
        <f>IF(Data!AG234&gt;0,Data!AG234-4,"")</f>
        <v/>
      </c>
      <c r="BB234" s="2" t="str">
        <f>IF(Data!AH234&gt;0,Data!AH234-4,"")</f>
        <v/>
      </c>
      <c r="BC234" s="2" t="str">
        <f>IF(Data!AI234&gt;0,Data!AI234-4,"")</f>
        <v/>
      </c>
      <c r="BD234" s="2" t="str">
        <f>IF(Data!AJ234&gt;0,Data!AJ234-4,"")</f>
        <v/>
      </c>
      <c r="BF234" s="7" t="str">
        <f t="shared" si="69"/>
        <v/>
      </c>
      <c r="BG234" s="7" t="str">
        <f t="shared" si="80"/>
        <v/>
      </c>
      <c r="BH234" s="4" t="str">
        <f t="shared" si="70"/>
        <v/>
      </c>
      <c r="BJ234" s="4" t="str">
        <f>IF(MAX(COUNTIF(Data!AC234:AJ234,1),COUNTIF(Data!AC234:AJ234,2),COUNTIF(Data!AC234:AJ234,3),COUNTIF(Data!AC234:AJ234,4),COUNTIF(Data!AC234:AJ234,5),COUNTIF(Data!AC234:AJ234,6),COUNTIF(Data!AC234:AJ234,7))&gt;0,MAX(COUNTIF(Data!AC234:AJ234,1),COUNTIF(Data!AC234:AJ234,2),COUNTIF(Data!AC234:AJ234,3),COUNTIF(Data!AC234:AJ234,4),COUNTIF(Data!AC234:AJ234,5),COUNTIF(Data!AC234:AJ234,6),COUNTIF(Data!AC234:AJ234,7)),"")</f>
        <v/>
      </c>
      <c r="BK234" s="4" t="str">
        <f>IF(COUNTIF(Data!AC234:AJ234,4)=8,"Remove","")</f>
        <v/>
      </c>
      <c r="BM234" s="2" t="str">
        <f>IF(Data!AL234&gt;0,Data!AL234-4,"")</f>
        <v/>
      </c>
      <c r="BN234" s="2" t="str">
        <f>IF(Data!AM234&gt;0,Data!AM234-4,"")</f>
        <v/>
      </c>
      <c r="BO234" s="2" t="str">
        <f>IF(Data!AN234&gt;0,Data!AN234-4,"")</f>
        <v/>
      </c>
      <c r="BP234" s="2" t="str">
        <f>IF(Data!AO234&gt;0,Data!AO234-4,"")</f>
        <v/>
      </c>
      <c r="BQ234" s="2" t="str">
        <f>IF(Data!AP234&gt;0,Data!AP234-4,"")</f>
        <v/>
      </c>
      <c r="BR234" s="2" t="str">
        <f>IF(Data!AQ234&gt;0,Data!AQ234-4,"")</f>
        <v/>
      </c>
      <c r="BS234" s="2" t="str">
        <f>IF(Data!AR234&gt;0,Data!AR234-4,"")</f>
        <v/>
      </c>
      <c r="BT234" s="2" t="str">
        <f>IF(Data!AS234&gt;0,Data!AS234-4,"")</f>
        <v/>
      </c>
      <c r="BV234" s="7" t="str">
        <f t="shared" si="71"/>
        <v/>
      </c>
      <c r="BW234" s="7" t="str">
        <f t="shared" si="81"/>
        <v/>
      </c>
      <c r="BX234" s="4" t="str">
        <f t="shared" si="72"/>
        <v/>
      </c>
      <c r="BZ234" s="4" t="str">
        <f>IF(MAX(COUNTIF(Data!AL234:AS234,1),COUNTIF(Data!AL234:AS234,2),COUNTIF(Data!AL234:AS234,3),COUNTIF(Data!AL234:AS234,4),COUNTIF(Data!AL234:AS234,5),COUNTIF(Data!AL234:AS234,6),COUNTIF(Data!AL234:AS234,7))&gt;0,MAX(COUNTIF(Data!AL234:AS234,1),COUNTIF(Data!AL234:AS234,2),COUNTIF(Data!AL234:AS234,3),COUNTIF(Data!AL234:AS234,4),COUNTIF(Data!AL234:AS234,5),COUNTIF(Data!AL234:AS234,6),COUNTIF(Data!AL234:AS234,7)),"")</f>
        <v/>
      </c>
      <c r="CA234" s="4" t="str">
        <f>IF(COUNTIF(Data!AL234:AS234,4)=8,"Remove","")</f>
        <v/>
      </c>
      <c r="CC234" s="2" t="str">
        <f>IF(Data!AU234&gt;0,Data!AU234-4,"")</f>
        <v/>
      </c>
      <c r="CD234" s="2" t="str">
        <f>IF(Data!AV234&gt;0,Data!AV234-4,"")</f>
        <v/>
      </c>
      <c r="CE234" s="2" t="str">
        <f>IF(Data!AW234&gt;0,Data!AW234-4,"")</f>
        <v/>
      </c>
      <c r="CF234" s="2" t="str">
        <f>IF(Data!AX234&gt;0,Data!AX234-4,"")</f>
        <v/>
      </c>
      <c r="CG234" s="2" t="str">
        <f>IF(Data!AY234&gt;0,Data!AY234-4,"")</f>
        <v/>
      </c>
      <c r="CH234" s="2" t="str">
        <f>IF(Data!AZ234&gt;0,Data!AZ234-4,"")</f>
        <v/>
      </c>
      <c r="CI234" s="2" t="str">
        <f>IF(Data!BA234&gt;0,Data!BA234-4,"")</f>
        <v/>
      </c>
      <c r="CJ234" s="2" t="str">
        <f>IF(Data!BB234&gt;0,Data!BB234-4,"")</f>
        <v/>
      </c>
      <c r="CL234" s="7" t="str">
        <f t="shared" si="73"/>
        <v/>
      </c>
      <c r="CM234" s="7" t="str">
        <f t="shared" si="82"/>
        <v/>
      </c>
      <c r="CN234" s="4" t="str">
        <f t="shared" si="74"/>
        <v/>
      </c>
      <c r="CP234" s="4" t="str">
        <f>IF(MAX(COUNTIF(Data!AU234:BB234,1),COUNTIF(Data!AU234:BB234,2),COUNTIF(Data!AU234:BB234,3),COUNTIF(Data!AU234:BB234,4),COUNTIF(Data!AU234:BB234,5),COUNTIF(Data!AU234:BB234,6),COUNTIF(Data!AU234:BB234,7))&gt;0,MAX(COUNTIF(Data!AU234:BB234,1),COUNTIF(Data!AU234:BB234,2),COUNTIF(Data!AU234:BB234,3),COUNTIF(Data!AU234:BB234,4),COUNTIF(Data!AU234:BB234,5),COUNTIF(Data!AU234:BB234,6),COUNTIF(Data!AU234:BB234,7)),"")</f>
        <v/>
      </c>
      <c r="CQ234" s="4" t="str">
        <f>IF(COUNTIF(Data!AU234:BB234,4)=8,"Remove","")</f>
        <v/>
      </c>
      <c r="CS234" s="2" t="str">
        <f>IF(Data!BD234&gt;0,Data!BD234-4,"")</f>
        <v/>
      </c>
      <c r="CT234" s="2" t="str">
        <f>IF(Data!BE234&gt;0,Data!BE234-4,"")</f>
        <v/>
      </c>
      <c r="CU234" s="2" t="str">
        <f>IF(Data!BF234&gt;0,Data!BF234-4,"")</f>
        <v/>
      </c>
      <c r="CV234" s="2" t="str">
        <f>IF(Data!BG234&gt;0,Data!BG234-4,"")</f>
        <v/>
      </c>
      <c r="CW234" s="2" t="str">
        <f>IF(Data!BH234&gt;0,Data!BH234-4,"")</f>
        <v/>
      </c>
      <c r="CX234" s="2" t="str">
        <f>IF(Data!BI234&gt;0,Data!BI234-4,"")</f>
        <v/>
      </c>
      <c r="CY234" s="2" t="str">
        <f>IF(Data!BJ234&gt;0,Data!BJ234-4,"")</f>
        <v/>
      </c>
      <c r="CZ234" s="2" t="str">
        <f>IF(Data!BK234&gt;0,Data!BK234-4,"")</f>
        <v/>
      </c>
      <c r="DB234" s="7" t="str">
        <f t="shared" si="75"/>
        <v/>
      </c>
      <c r="DC234" s="7" t="str">
        <f t="shared" si="83"/>
        <v/>
      </c>
      <c r="DD234" s="4" t="str">
        <f t="shared" si="76"/>
        <v/>
      </c>
      <c r="DF234" s="4" t="str">
        <f>IF(MAX(COUNTIF(Data!BD234:BK234,1),COUNTIF(Data!BD234:BK234,2),COUNTIF(Data!BD234:BK234,3),COUNTIF(Data!BD234:BK234,4),COUNTIF(Data!BD234:BK234,5),COUNTIF(Data!BD234:BK234,6),COUNTIF(Data!BD234:BK234,7))&gt;0,MAX(COUNTIF(Data!BD234:BK234,1),COUNTIF(Data!BD234:BK234,2),COUNTIF(Data!BD234:BK234,3),COUNTIF(Data!BD234:BK234,4),COUNTIF(Data!BD234:BK234,5),COUNTIF(Data!BD234:BK234,6),COUNTIF(Data!BD234:BK234,7)),"")</f>
        <v/>
      </c>
      <c r="DG234" s="4" t="str">
        <f>IF(COUNTIF(Data!BD234:BK234,4)=8,"Remove","")</f>
        <v/>
      </c>
    </row>
    <row r="235" spans="1:111" x14ac:dyDescent="0.25">
      <c r="A235" s="2" t="str">
        <f>IF(Data!B235&gt;0,Data!B235-4,"")</f>
        <v/>
      </c>
      <c r="B235" s="2" t="str">
        <f>IF(Data!C235&gt;0,Data!C235-4,"")</f>
        <v/>
      </c>
      <c r="C235" s="2" t="str">
        <f>IF(Data!D235&gt;0,Data!D235-4,"")</f>
        <v/>
      </c>
      <c r="D235" s="2" t="str">
        <f>IF(Data!E235&gt;0,Data!E235-4,"")</f>
        <v/>
      </c>
      <c r="E235" s="2" t="str">
        <f>IF(Data!F235&gt;0,Data!F235-4,"")</f>
        <v/>
      </c>
      <c r="F235" s="2" t="str">
        <f>IF(Data!G235&gt;0,Data!G235-4,"")</f>
        <v/>
      </c>
      <c r="G235" s="2" t="str">
        <f>IF(Data!H235&gt;0,Data!H235-4,"")</f>
        <v/>
      </c>
      <c r="H235" s="2" t="str">
        <f>IF(Data!I235&gt;0,Data!I235-4,"")</f>
        <v/>
      </c>
      <c r="J235" s="7" t="str">
        <f t="shared" si="63"/>
        <v/>
      </c>
      <c r="K235" s="7" t="str">
        <f t="shared" si="77"/>
        <v/>
      </c>
      <c r="L235" s="4" t="str">
        <f t="shared" si="64"/>
        <v/>
      </c>
      <c r="N235" s="4" t="str">
        <f>IF(MAX(COUNTIF(Data!B235:I235,1),COUNTIF(Data!B235:I235,2),COUNTIF(Data!B235:I235,3),COUNTIF(Data!B235:I235,4),COUNTIF(Data!B235:I235,5),COUNTIF(Data!B235:I235,6),COUNTIF(Data!B235:I235,7))&gt;0,MAX(COUNTIF(Data!B235:I235,1),COUNTIF(Data!B235:I235,2),COUNTIF(Data!B235:I235,3),COUNTIF(Data!B235:I235,4),COUNTIF(Data!B235:I235,5),COUNTIF(Data!B235:I235,6),COUNTIF(Data!B235:I235,7)),"")</f>
        <v/>
      </c>
      <c r="O235" s="4" t="str">
        <f>IF(COUNTIF(Data!B235:I235,4)=8,"Remove","")</f>
        <v/>
      </c>
      <c r="Q235" s="2" t="str">
        <f>IF(Data!K235&gt;0,Data!K235-4,"")</f>
        <v/>
      </c>
      <c r="R235" s="2" t="str">
        <f>IF(Data!L235&gt;0,Data!L235-4,"")</f>
        <v/>
      </c>
      <c r="S235" s="2" t="str">
        <f>IF(Data!M235&gt;0,Data!M235-4,"")</f>
        <v/>
      </c>
      <c r="T235" s="2" t="str">
        <f>IF(Data!N235&gt;0,Data!N235-4,"")</f>
        <v/>
      </c>
      <c r="U235" s="2" t="str">
        <f>IF(Data!O235&gt;0,Data!O235-4,"")</f>
        <v/>
      </c>
      <c r="V235" s="2" t="str">
        <f>IF(Data!P235&gt;0,Data!P235-4,"")</f>
        <v/>
      </c>
      <c r="W235" s="2" t="str">
        <f>IF(Data!Q235&gt;0,Data!Q235-4,"")</f>
        <v/>
      </c>
      <c r="X235" s="2" t="str">
        <f>IF(Data!R235&gt;0,Data!R235-4,"")</f>
        <v/>
      </c>
      <c r="Y235" s="59"/>
      <c r="Z235" s="7" t="str">
        <f t="shared" si="65"/>
        <v/>
      </c>
      <c r="AA235" s="7" t="str">
        <f t="shared" si="78"/>
        <v/>
      </c>
      <c r="AB235" s="4" t="str">
        <f t="shared" si="66"/>
        <v/>
      </c>
      <c r="AC235" s="59"/>
      <c r="AD235" s="4" t="str">
        <f>IF(MAX(COUNTIF(Data!K235:R235,1),COUNTIF(Data!K235:R235,2),COUNTIF(Data!K235:R235,3),COUNTIF(Data!K235:R235,4),COUNTIF(Data!K235:R235,5),COUNTIF(Data!K235:R235,6),COUNTIF(Data!K235:R235,7))&gt;0,MAX(COUNTIF(Data!K235:R235,1),COUNTIF(Data!K235:R235,2),COUNTIF(Data!K235:R235,3),COUNTIF(Data!K235:R235,4),COUNTIF(Data!K235:R235,5),COUNTIF(Data!K235:R235,6),COUNTIF(Data!K235:R235,7)),"")</f>
        <v/>
      </c>
      <c r="AE235" s="4" t="str">
        <f>IF(COUNTIF(Data!K235:R235,4)=8,"Remove","")</f>
        <v/>
      </c>
      <c r="AG235" s="2" t="str">
        <f>IF(Data!T235&gt;0,Data!T235-4,"")</f>
        <v/>
      </c>
      <c r="AH235" s="2" t="str">
        <f>IF(Data!U235&gt;0,Data!U235-4,"")</f>
        <v/>
      </c>
      <c r="AI235" s="2" t="str">
        <f>IF(Data!V235&gt;0,Data!V235-4,"")</f>
        <v/>
      </c>
      <c r="AJ235" s="2" t="str">
        <f>IF(Data!W235&gt;0,Data!W235-4,"")</f>
        <v/>
      </c>
      <c r="AK235" s="2" t="str">
        <f>IF(Data!X235&gt;0,Data!X235-4,"")</f>
        <v/>
      </c>
      <c r="AL235" s="2" t="str">
        <f>IF(Data!Y235&gt;0,Data!Y235-4,"")</f>
        <v/>
      </c>
      <c r="AM235" s="2" t="str">
        <f>IF(Data!Z235&gt;0,Data!Z235-4,"")</f>
        <v/>
      </c>
      <c r="AN235" s="2" t="str">
        <f>IF(Data!AA235&gt;0,Data!AA235-4,"")</f>
        <v/>
      </c>
      <c r="AP235" s="7" t="str">
        <f t="shared" si="67"/>
        <v/>
      </c>
      <c r="AQ235" s="7" t="str">
        <f t="shared" si="79"/>
        <v/>
      </c>
      <c r="AR235" s="4" t="str">
        <f t="shared" si="68"/>
        <v/>
      </c>
      <c r="AT235" s="4" t="str">
        <f>IF(MAX(COUNTIF(Data!T235:AA235,1),COUNTIF(Data!T235:AA235,2),COUNTIF(Data!T235:AA235,3),COUNTIF(Data!T235:AA235,4),COUNTIF(Data!T235:AA235,5),COUNTIF(Data!T235:AA235,6),COUNTIF(Data!T235:AA235,7))&gt;0,MAX(COUNTIF(Data!T235:AA235,1),COUNTIF(Data!T235:AA235,2),COUNTIF(Data!T235:AA235,3),COUNTIF(Data!T235:AA235,4),COUNTIF(Data!T235:AA235,5),COUNTIF(Data!T235:AA235,6),COUNTIF(Data!T235:AA235,7)),"")</f>
        <v/>
      </c>
      <c r="AU235" s="4" t="str">
        <f>IF(COUNTIF(Data!T235:AA235,4)=8,"Remove","")</f>
        <v/>
      </c>
      <c r="AW235" s="2" t="str">
        <f>IF(Data!AC235&gt;0,Data!AC235-4,"")</f>
        <v/>
      </c>
      <c r="AX235" s="2" t="str">
        <f>IF(Data!AD235&gt;0,Data!AD235-4,"")</f>
        <v/>
      </c>
      <c r="AY235" s="2" t="str">
        <f>IF(Data!AE235&gt;0,Data!AE235-4,"")</f>
        <v/>
      </c>
      <c r="AZ235" s="2" t="str">
        <f>IF(Data!AF235&gt;0,Data!AF235-4,"")</f>
        <v/>
      </c>
      <c r="BA235" s="2" t="str">
        <f>IF(Data!AG235&gt;0,Data!AG235-4,"")</f>
        <v/>
      </c>
      <c r="BB235" s="2" t="str">
        <f>IF(Data!AH235&gt;0,Data!AH235-4,"")</f>
        <v/>
      </c>
      <c r="BC235" s="2" t="str">
        <f>IF(Data!AI235&gt;0,Data!AI235-4,"")</f>
        <v/>
      </c>
      <c r="BD235" s="2" t="str">
        <f>IF(Data!AJ235&gt;0,Data!AJ235-4,"")</f>
        <v/>
      </c>
      <c r="BF235" s="7" t="str">
        <f t="shared" si="69"/>
        <v/>
      </c>
      <c r="BG235" s="7" t="str">
        <f t="shared" si="80"/>
        <v/>
      </c>
      <c r="BH235" s="4" t="str">
        <f t="shared" si="70"/>
        <v/>
      </c>
      <c r="BJ235" s="4" t="str">
        <f>IF(MAX(COUNTIF(Data!AC235:AJ235,1),COUNTIF(Data!AC235:AJ235,2),COUNTIF(Data!AC235:AJ235,3),COUNTIF(Data!AC235:AJ235,4),COUNTIF(Data!AC235:AJ235,5),COUNTIF(Data!AC235:AJ235,6),COUNTIF(Data!AC235:AJ235,7))&gt;0,MAX(COUNTIF(Data!AC235:AJ235,1),COUNTIF(Data!AC235:AJ235,2),COUNTIF(Data!AC235:AJ235,3),COUNTIF(Data!AC235:AJ235,4),COUNTIF(Data!AC235:AJ235,5),COUNTIF(Data!AC235:AJ235,6),COUNTIF(Data!AC235:AJ235,7)),"")</f>
        <v/>
      </c>
      <c r="BK235" s="4" t="str">
        <f>IF(COUNTIF(Data!AC235:AJ235,4)=8,"Remove","")</f>
        <v/>
      </c>
      <c r="BM235" s="2" t="str">
        <f>IF(Data!AL235&gt;0,Data!AL235-4,"")</f>
        <v/>
      </c>
      <c r="BN235" s="2" t="str">
        <f>IF(Data!AM235&gt;0,Data!AM235-4,"")</f>
        <v/>
      </c>
      <c r="BO235" s="2" t="str">
        <f>IF(Data!AN235&gt;0,Data!AN235-4,"")</f>
        <v/>
      </c>
      <c r="BP235" s="2" t="str">
        <f>IF(Data!AO235&gt;0,Data!AO235-4,"")</f>
        <v/>
      </c>
      <c r="BQ235" s="2" t="str">
        <f>IF(Data!AP235&gt;0,Data!AP235-4,"")</f>
        <v/>
      </c>
      <c r="BR235" s="2" t="str">
        <f>IF(Data!AQ235&gt;0,Data!AQ235-4,"")</f>
        <v/>
      </c>
      <c r="BS235" s="2" t="str">
        <f>IF(Data!AR235&gt;0,Data!AR235-4,"")</f>
        <v/>
      </c>
      <c r="BT235" s="2" t="str">
        <f>IF(Data!AS235&gt;0,Data!AS235-4,"")</f>
        <v/>
      </c>
      <c r="BV235" s="7" t="str">
        <f t="shared" si="71"/>
        <v/>
      </c>
      <c r="BW235" s="7" t="str">
        <f t="shared" si="81"/>
        <v/>
      </c>
      <c r="BX235" s="4" t="str">
        <f t="shared" si="72"/>
        <v/>
      </c>
      <c r="BZ235" s="4" t="str">
        <f>IF(MAX(COUNTIF(Data!AL235:AS235,1),COUNTIF(Data!AL235:AS235,2),COUNTIF(Data!AL235:AS235,3),COUNTIF(Data!AL235:AS235,4),COUNTIF(Data!AL235:AS235,5),COUNTIF(Data!AL235:AS235,6),COUNTIF(Data!AL235:AS235,7))&gt;0,MAX(COUNTIF(Data!AL235:AS235,1),COUNTIF(Data!AL235:AS235,2),COUNTIF(Data!AL235:AS235,3),COUNTIF(Data!AL235:AS235,4),COUNTIF(Data!AL235:AS235,5),COUNTIF(Data!AL235:AS235,6),COUNTIF(Data!AL235:AS235,7)),"")</f>
        <v/>
      </c>
      <c r="CA235" s="4" t="str">
        <f>IF(COUNTIF(Data!AL235:AS235,4)=8,"Remove","")</f>
        <v/>
      </c>
      <c r="CC235" s="2" t="str">
        <f>IF(Data!AU235&gt;0,Data!AU235-4,"")</f>
        <v/>
      </c>
      <c r="CD235" s="2" t="str">
        <f>IF(Data!AV235&gt;0,Data!AV235-4,"")</f>
        <v/>
      </c>
      <c r="CE235" s="2" t="str">
        <f>IF(Data!AW235&gt;0,Data!AW235-4,"")</f>
        <v/>
      </c>
      <c r="CF235" s="2" t="str">
        <f>IF(Data!AX235&gt;0,Data!AX235-4,"")</f>
        <v/>
      </c>
      <c r="CG235" s="2" t="str">
        <f>IF(Data!AY235&gt;0,Data!AY235-4,"")</f>
        <v/>
      </c>
      <c r="CH235" s="2" t="str">
        <f>IF(Data!AZ235&gt;0,Data!AZ235-4,"")</f>
        <v/>
      </c>
      <c r="CI235" s="2" t="str">
        <f>IF(Data!BA235&gt;0,Data!BA235-4,"")</f>
        <v/>
      </c>
      <c r="CJ235" s="2" t="str">
        <f>IF(Data!BB235&gt;0,Data!BB235-4,"")</f>
        <v/>
      </c>
      <c r="CL235" s="7" t="str">
        <f t="shared" si="73"/>
        <v/>
      </c>
      <c r="CM235" s="7" t="str">
        <f t="shared" si="82"/>
        <v/>
      </c>
      <c r="CN235" s="4" t="str">
        <f t="shared" si="74"/>
        <v/>
      </c>
      <c r="CP235" s="4" t="str">
        <f>IF(MAX(COUNTIF(Data!AU235:BB235,1),COUNTIF(Data!AU235:BB235,2),COUNTIF(Data!AU235:BB235,3),COUNTIF(Data!AU235:BB235,4),COUNTIF(Data!AU235:BB235,5),COUNTIF(Data!AU235:BB235,6),COUNTIF(Data!AU235:BB235,7))&gt;0,MAX(COUNTIF(Data!AU235:BB235,1),COUNTIF(Data!AU235:BB235,2),COUNTIF(Data!AU235:BB235,3),COUNTIF(Data!AU235:BB235,4),COUNTIF(Data!AU235:BB235,5),COUNTIF(Data!AU235:BB235,6),COUNTIF(Data!AU235:BB235,7)),"")</f>
        <v/>
      </c>
      <c r="CQ235" s="4" t="str">
        <f>IF(COUNTIF(Data!AU235:BB235,4)=8,"Remove","")</f>
        <v/>
      </c>
      <c r="CS235" s="2" t="str">
        <f>IF(Data!BD235&gt;0,Data!BD235-4,"")</f>
        <v/>
      </c>
      <c r="CT235" s="2" t="str">
        <f>IF(Data!BE235&gt;0,Data!BE235-4,"")</f>
        <v/>
      </c>
      <c r="CU235" s="2" t="str">
        <f>IF(Data!BF235&gt;0,Data!BF235-4,"")</f>
        <v/>
      </c>
      <c r="CV235" s="2" t="str">
        <f>IF(Data!BG235&gt;0,Data!BG235-4,"")</f>
        <v/>
      </c>
      <c r="CW235" s="2" t="str">
        <f>IF(Data!BH235&gt;0,Data!BH235-4,"")</f>
        <v/>
      </c>
      <c r="CX235" s="2" t="str">
        <f>IF(Data!BI235&gt;0,Data!BI235-4,"")</f>
        <v/>
      </c>
      <c r="CY235" s="2" t="str">
        <f>IF(Data!BJ235&gt;0,Data!BJ235-4,"")</f>
        <v/>
      </c>
      <c r="CZ235" s="2" t="str">
        <f>IF(Data!BK235&gt;0,Data!BK235-4,"")</f>
        <v/>
      </c>
      <c r="DB235" s="7" t="str">
        <f t="shared" si="75"/>
        <v/>
      </c>
      <c r="DC235" s="7" t="str">
        <f t="shared" si="83"/>
        <v/>
      </c>
      <c r="DD235" s="4" t="str">
        <f t="shared" si="76"/>
        <v/>
      </c>
      <c r="DF235" s="4" t="str">
        <f>IF(MAX(COUNTIF(Data!BD235:BK235,1),COUNTIF(Data!BD235:BK235,2),COUNTIF(Data!BD235:BK235,3),COUNTIF(Data!BD235:BK235,4),COUNTIF(Data!BD235:BK235,5),COUNTIF(Data!BD235:BK235,6),COUNTIF(Data!BD235:BK235,7))&gt;0,MAX(COUNTIF(Data!BD235:BK235,1),COUNTIF(Data!BD235:BK235,2),COUNTIF(Data!BD235:BK235,3),COUNTIF(Data!BD235:BK235,4),COUNTIF(Data!BD235:BK235,5),COUNTIF(Data!BD235:BK235,6),COUNTIF(Data!BD235:BK235,7)),"")</f>
        <v/>
      </c>
      <c r="DG235" s="4" t="str">
        <f>IF(COUNTIF(Data!BD235:BK235,4)=8,"Remove","")</f>
        <v/>
      </c>
    </row>
    <row r="236" spans="1:111" x14ac:dyDescent="0.25">
      <c r="A236" s="2" t="str">
        <f>IF(Data!B236&gt;0,Data!B236-4,"")</f>
        <v/>
      </c>
      <c r="B236" s="2" t="str">
        <f>IF(Data!C236&gt;0,Data!C236-4,"")</f>
        <v/>
      </c>
      <c r="C236" s="2" t="str">
        <f>IF(Data!D236&gt;0,Data!D236-4,"")</f>
        <v/>
      </c>
      <c r="D236" s="2" t="str">
        <f>IF(Data!E236&gt;0,Data!E236-4,"")</f>
        <v/>
      </c>
      <c r="E236" s="2" t="str">
        <f>IF(Data!F236&gt;0,Data!F236-4,"")</f>
        <v/>
      </c>
      <c r="F236" s="2" t="str">
        <f>IF(Data!G236&gt;0,Data!G236-4,"")</f>
        <v/>
      </c>
      <c r="G236" s="2" t="str">
        <f>IF(Data!H236&gt;0,Data!H236-4,"")</f>
        <v/>
      </c>
      <c r="H236" s="2" t="str">
        <f>IF(Data!I236&gt;0,Data!I236-4,"")</f>
        <v/>
      </c>
      <c r="J236" s="7" t="str">
        <f t="shared" si="63"/>
        <v/>
      </c>
      <c r="K236" s="7" t="str">
        <f t="shared" si="77"/>
        <v/>
      </c>
      <c r="L236" s="4" t="str">
        <f t="shared" si="64"/>
        <v/>
      </c>
      <c r="N236" s="4" t="str">
        <f>IF(MAX(COUNTIF(Data!B236:I236,1),COUNTIF(Data!B236:I236,2),COUNTIF(Data!B236:I236,3),COUNTIF(Data!B236:I236,4),COUNTIF(Data!B236:I236,5),COUNTIF(Data!B236:I236,6),COUNTIF(Data!B236:I236,7))&gt;0,MAX(COUNTIF(Data!B236:I236,1),COUNTIF(Data!B236:I236,2),COUNTIF(Data!B236:I236,3),COUNTIF(Data!B236:I236,4),COUNTIF(Data!B236:I236,5),COUNTIF(Data!B236:I236,6),COUNTIF(Data!B236:I236,7)),"")</f>
        <v/>
      </c>
      <c r="O236" s="4" t="str">
        <f>IF(COUNTIF(Data!B236:I236,4)=8,"Remove","")</f>
        <v/>
      </c>
      <c r="Q236" s="2" t="str">
        <f>IF(Data!K236&gt;0,Data!K236-4,"")</f>
        <v/>
      </c>
      <c r="R236" s="2" t="str">
        <f>IF(Data!L236&gt;0,Data!L236-4,"")</f>
        <v/>
      </c>
      <c r="S236" s="2" t="str">
        <f>IF(Data!M236&gt;0,Data!M236-4,"")</f>
        <v/>
      </c>
      <c r="T236" s="2" t="str">
        <f>IF(Data!N236&gt;0,Data!N236-4,"")</f>
        <v/>
      </c>
      <c r="U236" s="2" t="str">
        <f>IF(Data!O236&gt;0,Data!O236-4,"")</f>
        <v/>
      </c>
      <c r="V236" s="2" t="str">
        <f>IF(Data!P236&gt;0,Data!P236-4,"")</f>
        <v/>
      </c>
      <c r="W236" s="2" t="str">
        <f>IF(Data!Q236&gt;0,Data!Q236-4,"")</f>
        <v/>
      </c>
      <c r="X236" s="2" t="str">
        <f>IF(Data!R236&gt;0,Data!R236-4,"")</f>
        <v/>
      </c>
      <c r="Y236" s="59"/>
      <c r="Z236" s="7" t="str">
        <f t="shared" si="65"/>
        <v/>
      </c>
      <c r="AA236" s="7" t="str">
        <f t="shared" si="78"/>
        <v/>
      </c>
      <c r="AB236" s="4" t="str">
        <f t="shared" si="66"/>
        <v/>
      </c>
      <c r="AC236" s="59"/>
      <c r="AD236" s="4" t="str">
        <f>IF(MAX(COUNTIF(Data!K236:R236,1),COUNTIF(Data!K236:R236,2),COUNTIF(Data!K236:R236,3),COUNTIF(Data!K236:R236,4),COUNTIF(Data!K236:R236,5),COUNTIF(Data!K236:R236,6),COUNTIF(Data!K236:R236,7))&gt;0,MAX(COUNTIF(Data!K236:R236,1),COUNTIF(Data!K236:R236,2),COUNTIF(Data!K236:R236,3),COUNTIF(Data!K236:R236,4),COUNTIF(Data!K236:R236,5),COUNTIF(Data!K236:R236,6),COUNTIF(Data!K236:R236,7)),"")</f>
        <v/>
      </c>
      <c r="AE236" s="4" t="str">
        <f>IF(COUNTIF(Data!K236:R236,4)=8,"Remove","")</f>
        <v/>
      </c>
      <c r="AG236" s="2" t="str">
        <f>IF(Data!T236&gt;0,Data!T236-4,"")</f>
        <v/>
      </c>
      <c r="AH236" s="2" t="str">
        <f>IF(Data!U236&gt;0,Data!U236-4,"")</f>
        <v/>
      </c>
      <c r="AI236" s="2" t="str">
        <f>IF(Data!V236&gt;0,Data!V236-4,"")</f>
        <v/>
      </c>
      <c r="AJ236" s="2" t="str">
        <f>IF(Data!W236&gt;0,Data!W236-4,"")</f>
        <v/>
      </c>
      <c r="AK236" s="2" t="str">
        <f>IF(Data!X236&gt;0,Data!X236-4,"")</f>
        <v/>
      </c>
      <c r="AL236" s="2" t="str">
        <f>IF(Data!Y236&gt;0,Data!Y236-4,"")</f>
        <v/>
      </c>
      <c r="AM236" s="2" t="str">
        <f>IF(Data!Z236&gt;0,Data!Z236-4,"")</f>
        <v/>
      </c>
      <c r="AN236" s="2" t="str">
        <f>IF(Data!AA236&gt;0,Data!AA236-4,"")</f>
        <v/>
      </c>
      <c r="AP236" s="7" t="str">
        <f t="shared" si="67"/>
        <v/>
      </c>
      <c r="AQ236" s="7" t="str">
        <f t="shared" si="79"/>
        <v/>
      </c>
      <c r="AR236" s="4" t="str">
        <f t="shared" si="68"/>
        <v/>
      </c>
      <c r="AT236" s="4" t="str">
        <f>IF(MAX(COUNTIF(Data!T236:AA236,1),COUNTIF(Data!T236:AA236,2),COUNTIF(Data!T236:AA236,3),COUNTIF(Data!T236:AA236,4),COUNTIF(Data!T236:AA236,5),COUNTIF(Data!T236:AA236,6),COUNTIF(Data!T236:AA236,7))&gt;0,MAX(COUNTIF(Data!T236:AA236,1),COUNTIF(Data!T236:AA236,2),COUNTIF(Data!T236:AA236,3),COUNTIF(Data!T236:AA236,4),COUNTIF(Data!T236:AA236,5),COUNTIF(Data!T236:AA236,6),COUNTIF(Data!T236:AA236,7)),"")</f>
        <v/>
      </c>
      <c r="AU236" s="4" t="str">
        <f>IF(COUNTIF(Data!T236:AA236,4)=8,"Remove","")</f>
        <v/>
      </c>
      <c r="AW236" s="2" t="str">
        <f>IF(Data!AC236&gt;0,Data!AC236-4,"")</f>
        <v/>
      </c>
      <c r="AX236" s="2" t="str">
        <f>IF(Data!AD236&gt;0,Data!AD236-4,"")</f>
        <v/>
      </c>
      <c r="AY236" s="2" t="str">
        <f>IF(Data!AE236&gt;0,Data!AE236-4,"")</f>
        <v/>
      </c>
      <c r="AZ236" s="2" t="str">
        <f>IF(Data!AF236&gt;0,Data!AF236-4,"")</f>
        <v/>
      </c>
      <c r="BA236" s="2" t="str">
        <f>IF(Data!AG236&gt;0,Data!AG236-4,"")</f>
        <v/>
      </c>
      <c r="BB236" s="2" t="str">
        <f>IF(Data!AH236&gt;0,Data!AH236-4,"")</f>
        <v/>
      </c>
      <c r="BC236" s="2" t="str">
        <f>IF(Data!AI236&gt;0,Data!AI236-4,"")</f>
        <v/>
      </c>
      <c r="BD236" s="2" t="str">
        <f>IF(Data!AJ236&gt;0,Data!AJ236-4,"")</f>
        <v/>
      </c>
      <c r="BF236" s="7" t="str">
        <f t="shared" si="69"/>
        <v/>
      </c>
      <c r="BG236" s="7" t="str">
        <f t="shared" si="80"/>
        <v/>
      </c>
      <c r="BH236" s="4" t="str">
        <f t="shared" si="70"/>
        <v/>
      </c>
      <c r="BJ236" s="4" t="str">
        <f>IF(MAX(COUNTIF(Data!AC236:AJ236,1),COUNTIF(Data!AC236:AJ236,2),COUNTIF(Data!AC236:AJ236,3),COUNTIF(Data!AC236:AJ236,4),COUNTIF(Data!AC236:AJ236,5),COUNTIF(Data!AC236:AJ236,6),COUNTIF(Data!AC236:AJ236,7))&gt;0,MAX(COUNTIF(Data!AC236:AJ236,1),COUNTIF(Data!AC236:AJ236,2),COUNTIF(Data!AC236:AJ236,3),COUNTIF(Data!AC236:AJ236,4),COUNTIF(Data!AC236:AJ236,5),COUNTIF(Data!AC236:AJ236,6),COUNTIF(Data!AC236:AJ236,7)),"")</f>
        <v/>
      </c>
      <c r="BK236" s="4" t="str">
        <f>IF(COUNTIF(Data!AC236:AJ236,4)=8,"Remove","")</f>
        <v/>
      </c>
      <c r="BM236" s="2" t="str">
        <f>IF(Data!AL236&gt;0,Data!AL236-4,"")</f>
        <v/>
      </c>
      <c r="BN236" s="2" t="str">
        <f>IF(Data!AM236&gt;0,Data!AM236-4,"")</f>
        <v/>
      </c>
      <c r="BO236" s="2" t="str">
        <f>IF(Data!AN236&gt;0,Data!AN236-4,"")</f>
        <v/>
      </c>
      <c r="BP236" s="2" t="str">
        <f>IF(Data!AO236&gt;0,Data!AO236-4,"")</f>
        <v/>
      </c>
      <c r="BQ236" s="2" t="str">
        <f>IF(Data!AP236&gt;0,Data!AP236-4,"")</f>
        <v/>
      </c>
      <c r="BR236" s="2" t="str">
        <f>IF(Data!AQ236&gt;0,Data!AQ236-4,"")</f>
        <v/>
      </c>
      <c r="BS236" s="2" t="str">
        <f>IF(Data!AR236&gt;0,Data!AR236-4,"")</f>
        <v/>
      </c>
      <c r="BT236" s="2" t="str">
        <f>IF(Data!AS236&gt;0,Data!AS236-4,"")</f>
        <v/>
      </c>
      <c r="BV236" s="7" t="str">
        <f t="shared" si="71"/>
        <v/>
      </c>
      <c r="BW236" s="7" t="str">
        <f t="shared" si="81"/>
        <v/>
      </c>
      <c r="BX236" s="4" t="str">
        <f t="shared" si="72"/>
        <v/>
      </c>
      <c r="BZ236" s="4" t="str">
        <f>IF(MAX(COUNTIF(Data!AL236:AS236,1),COUNTIF(Data!AL236:AS236,2),COUNTIF(Data!AL236:AS236,3),COUNTIF(Data!AL236:AS236,4),COUNTIF(Data!AL236:AS236,5),COUNTIF(Data!AL236:AS236,6),COUNTIF(Data!AL236:AS236,7))&gt;0,MAX(COUNTIF(Data!AL236:AS236,1),COUNTIF(Data!AL236:AS236,2),COUNTIF(Data!AL236:AS236,3),COUNTIF(Data!AL236:AS236,4),COUNTIF(Data!AL236:AS236,5),COUNTIF(Data!AL236:AS236,6),COUNTIF(Data!AL236:AS236,7)),"")</f>
        <v/>
      </c>
      <c r="CA236" s="4" t="str">
        <f>IF(COUNTIF(Data!AL236:AS236,4)=8,"Remove","")</f>
        <v/>
      </c>
      <c r="CC236" s="2" t="str">
        <f>IF(Data!AU236&gt;0,Data!AU236-4,"")</f>
        <v/>
      </c>
      <c r="CD236" s="2" t="str">
        <f>IF(Data!AV236&gt;0,Data!AV236-4,"")</f>
        <v/>
      </c>
      <c r="CE236" s="2" t="str">
        <f>IF(Data!AW236&gt;0,Data!AW236-4,"")</f>
        <v/>
      </c>
      <c r="CF236" s="2" t="str">
        <f>IF(Data!AX236&gt;0,Data!AX236-4,"")</f>
        <v/>
      </c>
      <c r="CG236" s="2" t="str">
        <f>IF(Data!AY236&gt;0,Data!AY236-4,"")</f>
        <v/>
      </c>
      <c r="CH236" s="2" t="str">
        <f>IF(Data!AZ236&gt;0,Data!AZ236-4,"")</f>
        <v/>
      </c>
      <c r="CI236" s="2" t="str">
        <f>IF(Data!BA236&gt;0,Data!BA236-4,"")</f>
        <v/>
      </c>
      <c r="CJ236" s="2" t="str">
        <f>IF(Data!BB236&gt;0,Data!BB236-4,"")</f>
        <v/>
      </c>
      <c r="CL236" s="7" t="str">
        <f t="shared" si="73"/>
        <v/>
      </c>
      <c r="CM236" s="7" t="str">
        <f t="shared" si="82"/>
        <v/>
      </c>
      <c r="CN236" s="4" t="str">
        <f t="shared" si="74"/>
        <v/>
      </c>
      <c r="CP236" s="4" t="str">
        <f>IF(MAX(COUNTIF(Data!AU236:BB236,1),COUNTIF(Data!AU236:BB236,2),COUNTIF(Data!AU236:BB236,3),COUNTIF(Data!AU236:BB236,4),COUNTIF(Data!AU236:BB236,5),COUNTIF(Data!AU236:BB236,6),COUNTIF(Data!AU236:BB236,7))&gt;0,MAX(COUNTIF(Data!AU236:BB236,1),COUNTIF(Data!AU236:BB236,2),COUNTIF(Data!AU236:BB236,3),COUNTIF(Data!AU236:BB236,4),COUNTIF(Data!AU236:BB236,5),COUNTIF(Data!AU236:BB236,6),COUNTIF(Data!AU236:BB236,7)),"")</f>
        <v/>
      </c>
      <c r="CQ236" s="4" t="str">
        <f>IF(COUNTIF(Data!AU236:BB236,4)=8,"Remove","")</f>
        <v/>
      </c>
      <c r="CS236" s="2" t="str">
        <f>IF(Data!BD236&gt;0,Data!BD236-4,"")</f>
        <v/>
      </c>
      <c r="CT236" s="2" t="str">
        <f>IF(Data!BE236&gt;0,Data!BE236-4,"")</f>
        <v/>
      </c>
      <c r="CU236" s="2" t="str">
        <f>IF(Data!BF236&gt;0,Data!BF236-4,"")</f>
        <v/>
      </c>
      <c r="CV236" s="2" t="str">
        <f>IF(Data!BG236&gt;0,Data!BG236-4,"")</f>
        <v/>
      </c>
      <c r="CW236" s="2" t="str">
        <f>IF(Data!BH236&gt;0,Data!BH236-4,"")</f>
        <v/>
      </c>
      <c r="CX236" s="2" t="str">
        <f>IF(Data!BI236&gt;0,Data!BI236-4,"")</f>
        <v/>
      </c>
      <c r="CY236" s="2" t="str">
        <f>IF(Data!BJ236&gt;0,Data!BJ236-4,"")</f>
        <v/>
      </c>
      <c r="CZ236" s="2" t="str">
        <f>IF(Data!BK236&gt;0,Data!BK236-4,"")</f>
        <v/>
      </c>
      <c r="DB236" s="7" t="str">
        <f t="shared" si="75"/>
        <v/>
      </c>
      <c r="DC236" s="7" t="str">
        <f t="shared" si="83"/>
        <v/>
      </c>
      <c r="DD236" s="4" t="str">
        <f t="shared" si="76"/>
        <v/>
      </c>
      <c r="DF236" s="4" t="str">
        <f>IF(MAX(COUNTIF(Data!BD236:BK236,1),COUNTIF(Data!BD236:BK236,2),COUNTIF(Data!BD236:BK236,3),COUNTIF(Data!BD236:BK236,4),COUNTIF(Data!BD236:BK236,5),COUNTIF(Data!BD236:BK236,6),COUNTIF(Data!BD236:BK236,7))&gt;0,MAX(COUNTIF(Data!BD236:BK236,1),COUNTIF(Data!BD236:BK236,2),COUNTIF(Data!BD236:BK236,3),COUNTIF(Data!BD236:BK236,4),COUNTIF(Data!BD236:BK236,5),COUNTIF(Data!BD236:BK236,6),COUNTIF(Data!BD236:BK236,7)),"")</f>
        <v/>
      </c>
      <c r="DG236" s="4" t="str">
        <f>IF(COUNTIF(Data!BD236:BK236,4)=8,"Remove","")</f>
        <v/>
      </c>
    </row>
    <row r="237" spans="1:111" x14ac:dyDescent="0.25">
      <c r="A237" s="2" t="str">
        <f>IF(Data!B237&gt;0,Data!B237-4,"")</f>
        <v/>
      </c>
      <c r="B237" s="2" t="str">
        <f>IF(Data!C237&gt;0,Data!C237-4,"")</f>
        <v/>
      </c>
      <c r="C237" s="2" t="str">
        <f>IF(Data!D237&gt;0,Data!D237-4,"")</f>
        <v/>
      </c>
      <c r="D237" s="2" t="str">
        <f>IF(Data!E237&gt;0,Data!E237-4,"")</f>
        <v/>
      </c>
      <c r="E237" s="2" t="str">
        <f>IF(Data!F237&gt;0,Data!F237-4,"")</f>
        <v/>
      </c>
      <c r="F237" s="2" t="str">
        <f>IF(Data!G237&gt;0,Data!G237-4,"")</f>
        <v/>
      </c>
      <c r="G237" s="2" t="str">
        <f>IF(Data!H237&gt;0,Data!H237-4,"")</f>
        <v/>
      </c>
      <c r="H237" s="2" t="str">
        <f>IF(Data!I237&gt;0,Data!I237-4,"")</f>
        <v/>
      </c>
      <c r="J237" s="7" t="str">
        <f t="shared" si="63"/>
        <v/>
      </c>
      <c r="K237" s="7" t="str">
        <f t="shared" si="77"/>
        <v/>
      </c>
      <c r="L237" s="4" t="str">
        <f t="shared" si="64"/>
        <v/>
      </c>
      <c r="N237" s="4" t="str">
        <f>IF(MAX(COUNTIF(Data!B237:I237,1),COUNTIF(Data!B237:I237,2),COUNTIF(Data!B237:I237,3),COUNTIF(Data!B237:I237,4),COUNTIF(Data!B237:I237,5),COUNTIF(Data!B237:I237,6),COUNTIF(Data!B237:I237,7))&gt;0,MAX(COUNTIF(Data!B237:I237,1),COUNTIF(Data!B237:I237,2),COUNTIF(Data!B237:I237,3),COUNTIF(Data!B237:I237,4),COUNTIF(Data!B237:I237,5),COUNTIF(Data!B237:I237,6),COUNTIF(Data!B237:I237,7)),"")</f>
        <v/>
      </c>
      <c r="O237" s="4" t="str">
        <f>IF(COUNTIF(Data!B237:I237,4)=8,"Remove","")</f>
        <v/>
      </c>
      <c r="Q237" s="2" t="str">
        <f>IF(Data!K237&gt;0,Data!K237-4,"")</f>
        <v/>
      </c>
      <c r="R237" s="2" t="str">
        <f>IF(Data!L237&gt;0,Data!L237-4,"")</f>
        <v/>
      </c>
      <c r="S237" s="2" t="str">
        <f>IF(Data!M237&gt;0,Data!M237-4,"")</f>
        <v/>
      </c>
      <c r="T237" s="2" t="str">
        <f>IF(Data!N237&gt;0,Data!N237-4,"")</f>
        <v/>
      </c>
      <c r="U237" s="2" t="str">
        <f>IF(Data!O237&gt;0,Data!O237-4,"")</f>
        <v/>
      </c>
      <c r="V237" s="2" t="str">
        <f>IF(Data!P237&gt;0,Data!P237-4,"")</f>
        <v/>
      </c>
      <c r="W237" s="2" t="str">
        <f>IF(Data!Q237&gt;0,Data!Q237-4,"")</f>
        <v/>
      </c>
      <c r="X237" s="2" t="str">
        <f>IF(Data!R237&gt;0,Data!R237-4,"")</f>
        <v/>
      </c>
      <c r="Y237" s="59"/>
      <c r="Z237" s="7" t="str">
        <f t="shared" si="65"/>
        <v/>
      </c>
      <c r="AA237" s="7" t="str">
        <f t="shared" si="78"/>
        <v/>
      </c>
      <c r="AB237" s="4" t="str">
        <f t="shared" si="66"/>
        <v/>
      </c>
      <c r="AC237" s="59"/>
      <c r="AD237" s="4" t="str">
        <f>IF(MAX(COUNTIF(Data!K237:R237,1),COUNTIF(Data!K237:R237,2),COUNTIF(Data!K237:R237,3),COUNTIF(Data!K237:R237,4),COUNTIF(Data!K237:R237,5),COUNTIF(Data!K237:R237,6),COUNTIF(Data!K237:R237,7))&gt;0,MAX(COUNTIF(Data!K237:R237,1),COUNTIF(Data!K237:R237,2),COUNTIF(Data!K237:R237,3),COUNTIF(Data!K237:R237,4),COUNTIF(Data!K237:R237,5),COUNTIF(Data!K237:R237,6),COUNTIF(Data!K237:R237,7)),"")</f>
        <v/>
      </c>
      <c r="AE237" s="4" t="str">
        <f>IF(COUNTIF(Data!K237:R237,4)=8,"Remove","")</f>
        <v/>
      </c>
      <c r="AG237" s="2" t="str">
        <f>IF(Data!T237&gt;0,Data!T237-4,"")</f>
        <v/>
      </c>
      <c r="AH237" s="2" t="str">
        <f>IF(Data!U237&gt;0,Data!U237-4,"")</f>
        <v/>
      </c>
      <c r="AI237" s="2" t="str">
        <f>IF(Data!V237&gt;0,Data!V237-4,"")</f>
        <v/>
      </c>
      <c r="AJ237" s="2" t="str">
        <f>IF(Data!W237&gt;0,Data!W237-4,"")</f>
        <v/>
      </c>
      <c r="AK237" s="2" t="str">
        <f>IF(Data!X237&gt;0,Data!X237-4,"")</f>
        <v/>
      </c>
      <c r="AL237" s="2" t="str">
        <f>IF(Data!Y237&gt;0,Data!Y237-4,"")</f>
        <v/>
      </c>
      <c r="AM237" s="2" t="str">
        <f>IF(Data!Z237&gt;0,Data!Z237-4,"")</f>
        <v/>
      </c>
      <c r="AN237" s="2" t="str">
        <f>IF(Data!AA237&gt;0,Data!AA237-4,"")</f>
        <v/>
      </c>
      <c r="AP237" s="7" t="str">
        <f t="shared" si="67"/>
        <v/>
      </c>
      <c r="AQ237" s="7" t="str">
        <f t="shared" si="79"/>
        <v/>
      </c>
      <c r="AR237" s="4" t="str">
        <f t="shared" si="68"/>
        <v/>
      </c>
      <c r="AT237" s="4" t="str">
        <f>IF(MAX(COUNTIF(Data!T237:AA237,1),COUNTIF(Data!T237:AA237,2),COUNTIF(Data!T237:AA237,3),COUNTIF(Data!T237:AA237,4),COUNTIF(Data!T237:AA237,5),COUNTIF(Data!T237:AA237,6),COUNTIF(Data!T237:AA237,7))&gt;0,MAX(COUNTIF(Data!T237:AA237,1),COUNTIF(Data!T237:AA237,2),COUNTIF(Data!T237:AA237,3),COUNTIF(Data!T237:AA237,4),COUNTIF(Data!T237:AA237,5),COUNTIF(Data!T237:AA237,6),COUNTIF(Data!T237:AA237,7)),"")</f>
        <v/>
      </c>
      <c r="AU237" s="4" t="str">
        <f>IF(COUNTIF(Data!T237:AA237,4)=8,"Remove","")</f>
        <v/>
      </c>
      <c r="AW237" s="2" t="str">
        <f>IF(Data!AC237&gt;0,Data!AC237-4,"")</f>
        <v/>
      </c>
      <c r="AX237" s="2" t="str">
        <f>IF(Data!AD237&gt;0,Data!AD237-4,"")</f>
        <v/>
      </c>
      <c r="AY237" s="2" t="str">
        <f>IF(Data!AE237&gt;0,Data!AE237-4,"")</f>
        <v/>
      </c>
      <c r="AZ237" s="2" t="str">
        <f>IF(Data!AF237&gt;0,Data!AF237-4,"")</f>
        <v/>
      </c>
      <c r="BA237" s="2" t="str">
        <f>IF(Data!AG237&gt;0,Data!AG237-4,"")</f>
        <v/>
      </c>
      <c r="BB237" s="2" t="str">
        <f>IF(Data!AH237&gt;0,Data!AH237-4,"")</f>
        <v/>
      </c>
      <c r="BC237" s="2" t="str">
        <f>IF(Data!AI237&gt;0,Data!AI237-4,"")</f>
        <v/>
      </c>
      <c r="BD237" s="2" t="str">
        <f>IF(Data!AJ237&gt;0,Data!AJ237-4,"")</f>
        <v/>
      </c>
      <c r="BF237" s="7" t="str">
        <f t="shared" si="69"/>
        <v/>
      </c>
      <c r="BG237" s="7" t="str">
        <f t="shared" si="80"/>
        <v/>
      </c>
      <c r="BH237" s="4" t="str">
        <f t="shared" si="70"/>
        <v/>
      </c>
      <c r="BJ237" s="4" t="str">
        <f>IF(MAX(COUNTIF(Data!AC237:AJ237,1),COUNTIF(Data!AC237:AJ237,2),COUNTIF(Data!AC237:AJ237,3),COUNTIF(Data!AC237:AJ237,4),COUNTIF(Data!AC237:AJ237,5),COUNTIF(Data!AC237:AJ237,6),COUNTIF(Data!AC237:AJ237,7))&gt;0,MAX(COUNTIF(Data!AC237:AJ237,1),COUNTIF(Data!AC237:AJ237,2),COUNTIF(Data!AC237:AJ237,3),COUNTIF(Data!AC237:AJ237,4),COUNTIF(Data!AC237:AJ237,5),COUNTIF(Data!AC237:AJ237,6),COUNTIF(Data!AC237:AJ237,7)),"")</f>
        <v/>
      </c>
      <c r="BK237" s="4" t="str">
        <f>IF(COUNTIF(Data!AC237:AJ237,4)=8,"Remove","")</f>
        <v/>
      </c>
      <c r="BM237" s="2" t="str">
        <f>IF(Data!AL237&gt;0,Data!AL237-4,"")</f>
        <v/>
      </c>
      <c r="BN237" s="2" t="str">
        <f>IF(Data!AM237&gt;0,Data!AM237-4,"")</f>
        <v/>
      </c>
      <c r="BO237" s="2" t="str">
        <f>IF(Data!AN237&gt;0,Data!AN237-4,"")</f>
        <v/>
      </c>
      <c r="BP237" s="2" t="str">
        <f>IF(Data!AO237&gt;0,Data!AO237-4,"")</f>
        <v/>
      </c>
      <c r="BQ237" s="2" t="str">
        <f>IF(Data!AP237&gt;0,Data!AP237-4,"")</f>
        <v/>
      </c>
      <c r="BR237" s="2" t="str">
        <f>IF(Data!AQ237&gt;0,Data!AQ237-4,"")</f>
        <v/>
      </c>
      <c r="BS237" s="2" t="str">
        <f>IF(Data!AR237&gt;0,Data!AR237-4,"")</f>
        <v/>
      </c>
      <c r="BT237" s="2" t="str">
        <f>IF(Data!AS237&gt;0,Data!AS237-4,"")</f>
        <v/>
      </c>
      <c r="BV237" s="7" t="str">
        <f t="shared" si="71"/>
        <v/>
      </c>
      <c r="BW237" s="7" t="str">
        <f t="shared" si="81"/>
        <v/>
      </c>
      <c r="BX237" s="4" t="str">
        <f t="shared" si="72"/>
        <v/>
      </c>
      <c r="BZ237" s="4" t="str">
        <f>IF(MAX(COUNTIF(Data!AL237:AS237,1),COUNTIF(Data!AL237:AS237,2),COUNTIF(Data!AL237:AS237,3),COUNTIF(Data!AL237:AS237,4),COUNTIF(Data!AL237:AS237,5),COUNTIF(Data!AL237:AS237,6),COUNTIF(Data!AL237:AS237,7))&gt;0,MAX(COUNTIF(Data!AL237:AS237,1),COUNTIF(Data!AL237:AS237,2),COUNTIF(Data!AL237:AS237,3),COUNTIF(Data!AL237:AS237,4),COUNTIF(Data!AL237:AS237,5),COUNTIF(Data!AL237:AS237,6),COUNTIF(Data!AL237:AS237,7)),"")</f>
        <v/>
      </c>
      <c r="CA237" s="4" t="str">
        <f>IF(COUNTIF(Data!AL237:AS237,4)=8,"Remove","")</f>
        <v/>
      </c>
      <c r="CC237" s="2" t="str">
        <f>IF(Data!AU237&gt;0,Data!AU237-4,"")</f>
        <v/>
      </c>
      <c r="CD237" s="2" t="str">
        <f>IF(Data!AV237&gt;0,Data!AV237-4,"")</f>
        <v/>
      </c>
      <c r="CE237" s="2" t="str">
        <f>IF(Data!AW237&gt;0,Data!AW237-4,"")</f>
        <v/>
      </c>
      <c r="CF237" s="2" t="str">
        <f>IF(Data!AX237&gt;0,Data!AX237-4,"")</f>
        <v/>
      </c>
      <c r="CG237" s="2" t="str">
        <f>IF(Data!AY237&gt;0,Data!AY237-4,"")</f>
        <v/>
      </c>
      <c r="CH237" s="2" t="str">
        <f>IF(Data!AZ237&gt;0,Data!AZ237-4,"")</f>
        <v/>
      </c>
      <c r="CI237" s="2" t="str">
        <f>IF(Data!BA237&gt;0,Data!BA237-4,"")</f>
        <v/>
      </c>
      <c r="CJ237" s="2" t="str">
        <f>IF(Data!BB237&gt;0,Data!BB237-4,"")</f>
        <v/>
      </c>
      <c r="CL237" s="7" t="str">
        <f t="shared" si="73"/>
        <v/>
      </c>
      <c r="CM237" s="7" t="str">
        <f t="shared" si="82"/>
        <v/>
      </c>
      <c r="CN237" s="4" t="str">
        <f t="shared" si="74"/>
        <v/>
      </c>
      <c r="CP237" s="4" t="str">
        <f>IF(MAX(COUNTIF(Data!AU237:BB237,1),COUNTIF(Data!AU237:BB237,2),COUNTIF(Data!AU237:BB237,3),COUNTIF(Data!AU237:BB237,4),COUNTIF(Data!AU237:BB237,5),COUNTIF(Data!AU237:BB237,6),COUNTIF(Data!AU237:BB237,7))&gt;0,MAX(COUNTIF(Data!AU237:BB237,1),COUNTIF(Data!AU237:BB237,2),COUNTIF(Data!AU237:BB237,3),COUNTIF(Data!AU237:BB237,4),COUNTIF(Data!AU237:BB237,5),COUNTIF(Data!AU237:BB237,6),COUNTIF(Data!AU237:BB237,7)),"")</f>
        <v/>
      </c>
      <c r="CQ237" s="4" t="str">
        <f>IF(COUNTIF(Data!AU237:BB237,4)=8,"Remove","")</f>
        <v/>
      </c>
      <c r="CS237" s="2" t="str">
        <f>IF(Data!BD237&gt;0,Data!BD237-4,"")</f>
        <v/>
      </c>
      <c r="CT237" s="2" t="str">
        <f>IF(Data!BE237&gt;0,Data!BE237-4,"")</f>
        <v/>
      </c>
      <c r="CU237" s="2" t="str">
        <f>IF(Data!BF237&gt;0,Data!BF237-4,"")</f>
        <v/>
      </c>
      <c r="CV237" s="2" t="str">
        <f>IF(Data!BG237&gt;0,Data!BG237-4,"")</f>
        <v/>
      </c>
      <c r="CW237" s="2" t="str">
        <f>IF(Data!BH237&gt;0,Data!BH237-4,"")</f>
        <v/>
      </c>
      <c r="CX237" s="2" t="str">
        <f>IF(Data!BI237&gt;0,Data!BI237-4,"")</f>
        <v/>
      </c>
      <c r="CY237" s="2" t="str">
        <f>IF(Data!BJ237&gt;0,Data!BJ237-4,"")</f>
        <v/>
      </c>
      <c r="CZ237" s="2" t="str">
        <f>IF(Data!BK237&gt;0,Data!BK237-4,"")</f>
        <v/>
      </c>
      <c r="DB237" s="7" t="str">
        <f t="shared" si="75"/>
        <v/>
      </c>
      <c r="DC237" s="7" t="str">
        <f t="shared" si="83"/>
        <v/>
      </c>
      <c r="DD237" s="4" t="str">
        <f t="shared" si="76"/>
        <v/>
      </c>
      <c r="DF237" s="4" t="str">
        <f>IF(MAX(COUNTIF(Data!BD237:BK237,1),COUNTIF(Data!BD237:BK237,2),COUNTIF(Data!BD237:BK237,3),COUNTIF(Data!BD237:BK237,4),COUNTIF(Data!BD237:BK237,5),COUNTIF(Data!BD237:BK237,6),COUNTIF(Data!BD237:BK237,7))&gt;0,MAX(COUNTIF(Data!BD237:BK237,1),COUNTIF(Data!BD237:BK237,2),COUNTIF(Data!BD237:BK237,3),COUNTIF(Data!BD237:BK237,4),COUNTIF(Data!BD237:BK237,5),COUNTIF(Data!BD237:BK237,6),COUNTIF(Data!BD237:BK237,7)),"")</f>
        <v/>
      </c>
      <c r="DG237" s="4" t="str">
        <f>IF(COUNTIF(Data!BD237:BK237,4)=8,"Remove","")</f>
        <v/>
      </c>
    </row>
    <row r="238" spans="1:111" x14ac:dyDescent="0.25">
      <c r="A238" s="2" t="str">
        <f>IF(Data!B238&gt;0,Data!B238-4,"")</f>
        <v/>
      </c>
      <c r="B238" s="2" t="str">
        <f>IF(Data!C238&gt;0,Data!C238-4,"")</f>
        <v/>
      </c>
      <c r="C238" s="2" t="str">
        <f>IF(Data!D238&gt;0,Data!D238-4,"")</f>
        <v/>
      </c>
      <c r="D238" s="2" t="str">
        <f>IF(Data!E238&gt;0,Data!E238-4,"")</f>
        <v/>
      </c>
      <c r="E238" s="2" t="str">
        <f>IF(Data!F238&gt;0,Data!F238-4,"")</f>
        <v/>
      </c>
      <c r="F238" s="2" t="str">
        <f>IF(Data!G238&gt;0,Data!G238-4,"")</f>
        <v/>
      </c>
      <c r="G238" s="2" t="str">
        <f>IF(Data!H238&gt;0,Data!H238-4,"")</f>
        <v/>
      </c>
      <c r="H238" s="2" t="str">
        <f>IF(Data!I238&gt;0,Data!I238-4,"")</f>
        <v/>
      </c>
      <c r="J238" s="7" t="str">
        <f t="shared" si="63"/>
        <v/>
      </c>
      <c r="K238" s="7" t="str">
        <f t="shared" si="77"/>
        <v/>
      </c>
      <c r="L238" s="4" t="str">
        <f t="shared" si="64"/>
        <v/>
      </c>
      <c r="N238" s="4" t="str">
        <f>IF(MAX(COUNTIF(Data!B238:I238,1),COUNTIF(Data!B238:I238,2),COUNTIF(Data!B238:I238,3),COUNTIF(Data!B238:I238,4),COUNTIF(Data!B238:I238,5),COUNTIF(Data!B238:I238,6),COUNTIF(Data!B238:I238,7))&gt;0,MAX(COUNTIF(Data!B238:I238,1),COUNTIF(Data!B238:I238,2),COUNTIF(Data!B238:I238,3),COUNTIF(Data!B238:I238,4),COUNTIF(Data!B238:I238,5),COUNTIF(Data!B238:I238,6),COUNTIF(Data!B238:I238,7)),"")</f>
        <v/>
      </c>
      <c r="O238" s="4" t="str">
        <f>IF(COUNTIF(Data!B238:I238,4)=8,"Remove","")</f>
        <v/>
      </c>
      <c r="Q238" s="2" t="str">
        <f>IF(Data!K238&gt;0,Data!K238-4,"")</f>
        <v/>
      </c>
      <c r="R238" s="2" t="str">
        <f>IF(Data!L238&gt;0,Data!L238-4,"")</f>
        <v/>
      </c>
      <c r="S238" s="2" t="str">
        <f>IF(Data!M238&gt;0,Data!M238-4,"")</f>
        <v/>
      </c>
      <c r="T238" s="2" t="str">
        <f>IF(Data!N238&gt;0,Data!N238-4,"")</f>
        <v/>
      </c>
      <c r="U238" s="2" t="str">
        <f>IF(Data!O238&gt;0,Data!O238-4,"")</f>
        <v/>
      </c>
      <c r="V238" s="2" t="str">
        <f>IF(Data!P238&gt;0,Data!P238-4,"")</f>
        <v/>
      </c>
      <c r="W238" s="2" t="str">
        <f>IF(Data!Q238&gt;0,Data!Q238-4,"")</f>
        <v/>
      </c>
      <c r="X238" s="2" t="str">
        <f>IF(Data!R238&gt;0,Data!R238-4,"")</f>
        <v/>
      </c>
      <c r="Y238" s="59"/>
      <c r="Z238" s="7" t="str">
        <f t="shared" si="65"/>
        <v/>
      </c>
      <c r="AA238" s="7" t="str">
        <f t="shared" si="78"/>
        <v/>
      </c>
      <c r="AB238" s="4" t="str">
        <f t="shared" si="66"/>
        <v/>
      </c>
      <c r="AC238" s="59"/>
      <c r="AD238" s="4" t="str">
        <f>IF(MAX(COUNTIF(Data!K238:R238,1),COUNTIF(Data!K238:R238,2),COUNTIF(Data!K238:R238,3),COUNTIF(Data!K238:R238,4),COUNTIF(Data!K238:R238,5),COUNTIF(Data!K238:R238,6),COUNTIF(Data!K238:R238,7))&gt;0,MAX(COUNTIF(Data!K238:R238,1),COUNTIF(Data!K238:R238,2),COUNTIF(Data!K238:R238,3),COUNTIF(Data!K238:R238,4),COUNTIF(Data!K238:R238,5),COUNTIF(Data!K238:R238,6),COUNTIF(Data!K238:R238,7)),"")</f>
        <v/>
      </c>
      <c r="AE238" s="4" t="str">
        <f>IF(COUNTIF(Data!K238:R238,4)=8,"Remove","")</f>
        <v/>
      </c>
      <c r="AG238" s="2" t="str">
        <f>IF(Data!T238&gt;0,Data!T238-4,"")</f>
        <v/>
      </c>
      <c r="AH238" s="2" t="str">
        <f>IF(Data!U238&gt;0,Data!U238-4,"")</f>
        <v/>
      </c>
      <c r="AI238" s="2" t="str">
        <f>IF(Data!V238&gt;0,Data!V238-4,"")</f>
        <v/>
      </c>
      <c r="AJ238" s="2" t="str">
        <f>IF(Data!W238&gt;0,Data!W238-4,"")</f>
        <v/>
      </c>
      <c r="AK238" s="2" t="str">
        <f>IF(Data!X238&gt;0,Data!X238-4,"")</f>
        <v/>
      </c>
      <c r="AL238" s="2" t="str">
        <f>IF(Data!Y238&gt;0,Data!Y238-4,"")</f>
        <v/>
      </c>
      <c r="AM238" s="2" t="str">
        <f>IF(Data!Z238&gt;0,Data!Z238-4,"")</f>
        <v/>
      </c>
      <c r="AN238" s="2" t="str">
        <f>IF(Data!AA238&gt;0,Data!AA238-4,"")</f>
        <v/>
      </c>
      <c r="AP238" s="7" t="str">
        <f t="shared" si="67"/>
        <v/>
      </c>
      <c r="AQ238" s="7" t="str">
        <f t="shared" si="79"/>
        <v/>
      </c>
      <c r="AR238" s="4" t="str">
        <f t="shared" si="68"/>
        <v/>
      </c>
      <c r="AT238" s="4" t="str">
        <f>IF(MAX(COUNTIF(Data!T238:AA238,1),COUNTIF(Data!T238:AA238,2),COUNTIF(Data!T238:AA238,3),COUNTIF(Data!T238:AA238,4),COUNTIF(Data!T238:AA238,5),COUNTIF(Data!T238:AA238,6),COUNTIF(Data!T238:AA238,7))&gt;0,MAX(COUNTIF(Data!T238:AA238,1),COUNTIF(Data!T238:AA238,2),COUNTIF(Data!T238:AA238,3),COUNTIF(Data!T238:AA238,4),COUNTIF(Data!T238:AA238,5),COUNTIF(Data!T238:AA238,6),COUNTIF(Data!T238:AA238,7)),"")</f>
        <v/>
      </c>
      <c r="AU238" s="4" t="str">
        <f>IF(COUNTIF(Data!T238:AA238,4)=8,"Remove","")</f>
        <v/>
      </c>
      <c r="AW238" s="2" t="str">
        <f>IF(Data!AC238&gt;0,Data!AC238-4,"")</f>
        <v/>
      </c>
      <c r="AX238" s="2" t="str">
        <f>IF(Data!AD238&gt;0,Data!AD238-4,"")</f>
        <v/>
      </c>
      <c r="AY238" s="2" t="str">
        <f>IF(Data!AE238&gt;0,Data!AE238-4,"")</f>
        <v/>
      </c>
      <c r="AZ238" s="2" t="str">
        <f>IF(Data!AF238&gt;0,Data!AF238-4,"")</f>
        <v/>
      </c>
      <c r="BA238" s="2" t="str">
        <f>IF(Data!AG238&gt;0,Data!AG238-4,"")</f>
        <v/>
      </c>
      <c r="BB238" s="2" t="str">
        <f>IF(Data!AH238&gt;0,Data!AH238-4,"")</f>
        <v/>
      </c>
      <c r="BC238" s="2" t="str">
        <f>IF(Data!AI238&gt;0,Data!AI238-4,"")</f>
        <v/>
      </c>
      <c r="BD238" s="2" t="str">
        <f>IF(Data!AJ238&gt;0,Data!AJ238-4,"")</f>
        <v/>
      </c>
      <c r="BF238" s="7" t="str">
        <f t="shared" si="69"/>
        <v/>
      </c>
      <c r="BG238" s="7" t="str">
        <f t="shared" si="80"/>
        <v/>
      </c>
      <c r="BH238" s="4" t="str">
        <f t="shared" si="70"/>
        <v/>
      </c>
      <c r="BJ238" s="4" t="str">
        <f>IF(MAX(COUNTIF(Data!AC238:AJ238,1),COUNTIF(Data!AC238:AJ238,2),COUNTIF(Data!AC238:AJ238,3),COUNTIF(Data!AC238:AJ238,4),COUNTIF(Data!AC238:AJ238,5),COUNTIF(Data!AC238:AJ238,6),COUNTIF(Data!AC238:AJ238,7))&gt;0,MAX(COUNTIF(Data!AC238:AJ238,1),COUNTIF(Data!AC238:AJ238,2),COUNTIF(Data!AC238:AJ238,3),COUNTIF(Data!AC238:AJ238,4),COUNTIF(Data!AC238:AJ238,5),COUNTIF(Data!AC238:AJ238,6),COUNTIF(Data!AC238:AJ238,7)),"")</f>
        <v/>
      </c>
      <c r="BK238" s="4" t="str">
        <f>IF(COUNTIF(Data!AC238:AJ238,4)=8,"Remove","")</f>
        <v/>
      </c>
      <c r="BM238" s="2" t="str">
        <f>IF(Data!AL238&gt;0,Data!AL238-4,"")</f>
        <v/>
      </c>
      <c r="BN238" s="2" t="str">
        <f>IF(Data!AM238&gt;0,Data!AM238-4,"")</f>
        <v/>
      </c>
      <c r="BO238" s="2" t="str">
        <f>IF(Data!AN238&gt;0,Data!AN238-4,"")</f>
        <v/>
      </c>
      <c r="BP238" s="2" t="str">
        <f>IF(Data!AO238&gt;0,Data!AO238-4,"")</f>
        <v/>
      </c>
      <c r="BQ238" s="2" t="str">
        <f>IF(Data!AP238&gt;0,Data!AP238-4,"")</f>
        <v/>
      </c>
      <c r="BR238" s="2" t="str">
        <f>IF(Data!AQ238&gt;0,Data!AQ238-4,"")</f>
        <v/>
      </c>
      <c r="BS238" s="2" t="str">
        <f>IF(Data!AR238&gt;0,Data!AR238-4,"")</f>
        <v/>
      </c>
      <c r="BT238" s="2" t="str">
        <f>IF(Data!AS238&gt;0,Data!AS238-4,"")</f>
        <v/>
      </c>
      <c r="BV238" s="7" t="str">
        <f t="shared" si="71"/>
        <v/>
      </c>
      <c r="BW238" s="7" t="str">
        <f t="shared" si="81"/>
        <v/>
      </c>
      <c r="BX238" s="4" t="str">
        <f t="shared" si="72"/>
        <v/>
      </c>
      <c r="BZ238" s="4" t="str">
        <f>IF(MAX(COUNTIF(Data!AL238:AS238,1),COUNTIF(Data!AL238:AS238,2),COUNTIF(Data!AL238:AS238,3),COUNTIF(Data!AL238:AS238,4),COUNTIF(Data!AL238:AS238,5),COUNTIF(Data!AL238:AS238,6),COUNTIF(Data!AL238:AS238,7))&gt;0,MAX(COUNTIF(Data!AL238:AS238,1),COUNTIF(Data!AL238:AS238,2),COUNTIF(Data!AL238:AS238,3),COUNTIF(Data!AL238:AS238,4),COUNTIF(Data!AL238:AS238,5),COUNTIF(Data!AL238:AS238,6),COUNTIF(Data!AL238:AS238,7)),"")</f>
        <v/>
      </c>
      <c r="CA238" s="4" t="str">
        <f>IF(COUNTIF(Data!AL238:AS238,4)=8,"Remove","")</f>
        <v/>
      </c>
      <c r="CC238" s="2" t="str">
        <f>IF(Data!AU238&gt;0,Data!AU238-4,"")</f>
        <v/>
      </c>
      <c r="CD238" s="2" t="str">
        <f>IF(Data!AV238&gt;0,Data!AV238-4,"")</f>
        <v/>
      </c>
      <c r="CE238" s="2" t="str">
        <f>IF(Data!AW238&gt;0,Data!AW238-4,"")</f>
        <v/>
      </c>
      <c r="CF238" s="2" t="str">
        <f>IF(Data!AX238&gt;0,Data!AX238-4,"")</f>
        <v/>
      </c>
      <c r="CG238" s="2" t="str">
        <f>IF(Data!AY238&gt;0,Data!AY238-4,"")</f>
        <v/>
      </c>
      <c r="CH238" s="2" t="str">
        <f>IF(Data!AZ238&gt;0,Data!AZ238-4,"")</f>
        <v/>
      </c>
      <c r="CI238" s="2" t="str">
        <f>IF(Data!BA238&gt;0,Data!BA238-4,"")</f>
        <v/>
      </c>
      <c r="CJ238" s="2" t="str">
        <f>IF(Data!BB238&gt;0,Data!BB238-4,"")</f>
        <v/>
      </c>
      <c r="CL238" s="7" t="str">
        <f t="shared" si="73"/>
        <v/>
      </c>
      <c r="CM238" s="7" t="str">
        <f t="shared" si="82"/>
        <v/>
      </c>
      <c r="CN238" s="4" t="str">
        <f t="shared" si="74"/>
        <v/>
      </c>
      <c r="CP238" s="4" t="str">
        <f>IF(MAX(COUNTIF(Data!AU238:BB238,1),COUNTIF(Data!AU238:BB238,2),COUNTIF(Data!AU238:BB238,3),COUNTIF(Data!AU238:BB238,4),COUNTIF(Data!AU238:BB238,5),COUNTIF(Data!AU238:BB238,6),COUNTIF(Data!AU238:BB238,7))&gt;0,MAX(COUNTIF(Data!AU238:BB238,1),COUNTIF(Data!AU238:BB238,2),COUNTIF(Data!AU238:BB238,3),COUNTIF(Data!AU238:BB238,4),COUNTIF(Data!AU238:BB238,5),COUNTIF(Data!AU238:BB238,6),COUNTIF(Data!AU238:BB238,7)),"")</f>
        <v/>
      </c>
      <c r="CQ238" s="4" t="str">
        <f>IF(COUNTIF(Data!AU238:BB238,4)=8,"Remove","")</f>
        <v/>
      </c>
      <c r="CS238" s="2" t="str">
        <f>IF(Data!BD238&gt;0,Data!BD238-4,"")</f>
        <v/>
      </c>
      <c r="CT238" s="2" t="str">
        <f>IF(Data!BE238&gt;0,Data!BE238-4,"")</f>
        <v/>
      </c>
      <c r="CU238" s="2" t="str">
        <f>IF(Data!BF238&gt;0,Data!BF238-4,"")</f>
        <v/>
      </c>
      <c r="CV238" s="2" t="str">
        <f>IF(Data!BG238&gt;0,Data!BG238-4,"")</f>
        <v/>
      </c>
      <c r="CW238" s="2" t="str">
        <f>IF(Data!BH238&gt;0,Data!BH238-4,"")</f>
        <v/>
      </c>
      <c r="CX238" s="2" t="str">
        <f>IF(Data!BI238&gt;0,Data!BI238-4,"")</f>
        <v/>
      </c>
      <c r="CY238" s="2" t="str">
        <f>IF(Data!BJ238&gt;0,Data!BJ238-4,"")</f>
        <v/>
      </c>
      <c r="CZ238" s="2" t="str">
        <f>IF(Data!BK238&gt;0,Data!BK238-4,"")</f>
        <v/>
      </c>
      <c r="DB238" s="7" t="str">
        <f t="shared" si="75"/>
        <v/>
      </c>
      <c r="DC238" s="7" t="str">
        <f t="shared" si="83"/>
        <v/>
      </c>
      <c r="DD238" s="4" t="str">
        <f t="shared" si="76"/>
        <v/>
      </c>
      <c r="DF238" s="4" t="str">
        <f>IF(MAX(COUNTIF(Data!BD238:BK238,1),COUNTIF(Data!BD238:BK238,2),COUNTIF(Data!BD238:BK238,3),COUNTIF(Data!BD238:BK238,4),COUNTIF(Data!BD238:BK238,5),COUNTIF(Data!BD238:BK238,6),COUNTIF(Data!BD238:BK238,7))&gt;0,MAX(COUNTIF(Data!BD238:BK238,1),COUNTIF(Data!BD238:BK238,2),COUNTIF(Data!BD238:BK238,3),COUNTIF(Data!BD238:BK238,4),COUNTIF(Data!BD238:BK238,5),COUNTIF(Data!BD238:BK238,6),COUNTIF(Data!BD238:BK238,7)),"")</f>
        <v/>
      </c>
      <c r="DG238" s="4" t="str">
        <f>IF(COUNTIF(Data!BD238:BK238,4)=8,"Remove","")</f>
        <v/>
      </c>
    </row>
    <row r="239" spans="1:111" x14ac:dyDescent="0.25">
      <c r="A239" s="2" t="str">
        <f>IF(Data!B239&gt;0,Data!B239-4,"")</f>
        <v/>
      </c>
      <c r="B239" s="2" t="str">
        <f>IF(Data!C239&gt;0,Data!C239-4,"")</f>
        <v/>
      </c>
      <c r="C239" s="2" t="str">
        <f>IF(Data!D239&gt;0,Data!D239-4,"")</f>
        <v/>
      </c>
      <c r="D239" s="2" t="str">
        <f>IF(Data!E239&gt;0,Data!E239-4,"")</f>
        <v/>
      </c>
      <c r="E239" s="2" t="str">
        <f>IF(Data!F239&gt;0,Data!F239-4,"")</f>
        <v/>
      </c>
      <c r="F239" s="2" t="str">
        <f>IF(Data!G239&gt;0,Data!G239-4,"")</f>
        <v/>
      </c>
      <c r="G239" s="2" t="str">
        <f>IF(Data!H239&gt;0,Data!H239-4,"")</f>
        <v/>
      </c>
      <c r="H239" s="2" t="str">
        <f>IF(Data!I239&gt;0,Data!I239-4,"")</f>
        <v/>
      </c>
      <c r="J239" s="7" t="str">
        <f t="shared" si="63"/>
        <v/>
      </c>
      <c r="K239" s="7" t="str">
        <f t="shared" si="77"/>
        <v/>
      </c>
      <c r="L239" s="4" t="str">
        <f t="shared" si="64"/>
        <v/>
      </c>
      <c r="N239" s="4" t="str">
        <f>IF(MAX(COUNTIF(Data!B239:I239,1),COUNTIF(Data!B239:I239,2),COUNTIF(Data!B239:I239,3),COUNTIF(Data!B239:I239,4),COUNTIF(Data!B239:I239,5),COUNTIF(Data!B239:I239,6),COUNTIF(Data!B239:I239,7))&gt;0,MAX(COUNTIF(Data!B239:I239,1),COUNTIF(Data!B239:I239,2),COUNTIF(Data!B239:I239,3),COUNTIF(Data!B239:I239,4),COUNTIF(Data!B239:I239,5),COUNTIF(Data!B239:I239,6),COUNTIF(Data!B239:I239,7)),"")</f>
        <v/>
      </c>
      <c r="O239" s="4" t="str">
        <f>IF(COUNTIF(Data!B239:I239,4)=8,"Remove","")</f>
        <v/>
      </c>
      <c r="Q239" s="2" t="str">
        <f>IF(Data!K239&gt;0,Data!K239-4,"")</f>
        <v/>
      </c>
      <c r="R239" s="2" t="str">
        <f>IF(Data!L239&gt;0,Data!L239-4,"")</f>
        <v/>
      </c>
      <c r="S239" s="2" t="str">
        <f>IF(Data!M239&gt;0,Data!M239-4,"")</f>
        <v/>
      </c>
      <c r="T239" s="2" t="str">
        <f>IF(Data!N239&gt;0,Data!N239-4,"")</f>
        <v/>
      </c>
      <c r="U239" s="2" t="str">
        <f>IF(Data!O239&gt;0,Data!O239-4,"")</f>
        <v/>
      </c>
      <c r="V239" s="2" t="str">
        <f>IF(Data!P239&gt;0,Data!P239-4,"")</f>
        <v/>
      </c>
      <c r="W239" s="2" t="str">
        <f>IF(Data!Q239&gt;0,Data!Q239-4,"")</f>
        <v/>
      </c>
      <c r="X239" s="2" t="str">
        <f>IF(Data!R239&gt;0,Data!R239-4,"")</f>
        <v/>
      </c>
      <c r="Y239" s="59"/>
      <c r="Z239" s="7" t="str">
        <f t="shared" si="65"/>
        <v/>
      </c>
      <c r="AA239" s="7" t="str">
        <f t="shared" si="78"/>
        <v/>
      </c>
      <c r="AB239" s="4" t="str">
        <f t="shared" si="66"/>
        <v/>
      </c>
      <c r="AC239" s="59"/>
      <c r="AD239" s="4" t="str">
        <f>IF(MAX(COUNTIF(Data!K239:R239,1),COUNTIF(Data!K239:R239,2),COUNTIF(Data!K239:R239,3),COUNTIF(Data!K239:R239,4),COUNTIF(Data!K239:R239,5),COUNTIF(Data!K239:R239,6),COUNTIF(Data!K239:R239,7))&gt;0,MAX(COUNTIF(Data!K239:R239,1),COUNTIF(Data!K239:R239,2),COUNTIF(Data!K239:R239,3),COUNTIF(Data!K239:R239,4),COUNTIF(Data!K239:R239,5),COUNTIF(Data!K239:R239,6),COUNTIF(Data!K239:R239,7)),"")</f>
        <v/>
      </c>
      <c r="AE239" s="4" t="str">
        <f>IF(COUNTIF(Data!K239:R239,4)=8,"Remove","")</f>
        <v/>
      </c>
      <c r="AG239" s="2" t="str">
        <f>IF(Data!T239&gt;0,Data!T239-4,"")</f>
        <v/>
      </c>
      <c r="AH239" s="2" t="str">
        <f>IF(Data!U239&gt;0,Data!U239-4,"")</f>
        <v/>
      </c>
      <c r="AI239" s="2" t="str">
        <f>IF(Data!V239&gt;0,Data!V239-4,"")</f>
        <v/>
      </c>
      <c r="AJ239" s="2" t="str">
        <f>IF(Data!W239&gt;0,Data!W239-4,"")</f>
        <v/>
      </c>
      <c r="AK239" s="2" t="str">
        <f>IF(Data!X239&gt;0,Data!X239-4,"")</f>
        <v/>
      </c>
      <c r="AL239" s="2" t="str">
        <f>IF(Data!Y239&gt;0,Data!Y239-4,"")</f>
        <v/>
      </c>
      <c r="AM239" s="2" t="str">
        <f>IF(Data!Z239&gt;0,Data!Z239-4,"")</f>
        <v/>
      </c>
      <c r="AN239" s="2" t="str">
        <f>IF(Data!AA239&gt;0,Data!AA239-4,"")</f>
        <v/>
      </c>
      <c r="AP239" s="7" t="str">
        <f t="shared" si="67"/>
        <v/>
      </c>
      <c r="AQ239" s="7" t="str">
        <f t="shared" si="79"/>
        <v/>
      </c>
      <c r="AR239" s="4" t="str">
        <f t="shared" si="68"/>
        <v/>
      </c>
      <c r="AT239" s="4" t="str">
        <f>IF(MAX(COUNTIF(Data!T239:AA239,1),COUNTIF(Data!T239:AA239,2),COUNTIF(Data!T239:AA239,3),COUNTIF(Data!T239:AA239,4),COUNTIF(Data!T239:AA239,5),COUNTIF(Data!T239:AA239,6),COUNTIF(Data!T239:AA239,7))&gt;0,MAX(COUNTIF(Data!T239:AA239,1),COUNTIF(Data!T239:AA239,2),COUNTIF(Data!T239:AA239,3),COUNTIF(Data!T239:AA239,4),COUNTIF(Data!T239:AA239,5),COUNTIF(Data!T239:AA239,6),COUNTIF(Data!T239:AA239,7)),"")</f>
        <v/>
      </c>
      <c r="AU239" s="4" t="str">
        <f>IF(COUNTIF(Data!T239:AA239,4)=8,"Remove","")</f>
        <v/>
      </c>
      <c r="AW239" s="2" t="str">
        <f>IF(Data!AC239&gt;0,Data!AC239-4,"")</f>
        <v/>
      </c>
      <c r="AX239" s="2" t="str">
        <f>IF(Data!AD239&gt;0,Data!AD239-4,"")</f>
        <v/>
      </c>
      <c r="AY239" s="2" t="str">
        <f>IF(Data!AE239&gt;0,Data!AE239-4,"")</f>
        <v/>
      </c>
      <c r="AZ239" s="2" t="str">
        <f>IF(Data!AF239&gt;0,Data!AF239-4,"")</f>
        <v/>
      </c>
      <c r="BA239" s="2" t="str">
        <f>IF(Data!AG239&gt;0,Data!AG239-4,"")</f>
        <v/>
      </c>
      <c r="BB239" s="2" t="str">
        <f>IF(Data!AH239&gt;0,Data!AH239-4,"")</f>
        <v/>
      </c>
      <c r="BC239" s="2" t="str">
        <f>IF(Data!AI239&gt;0,Data!AI239-4,"")</f>
        <v/>
      </c>
      <c r="BD239" s="2" t="str">
        <f>IF(Data!AJ239&gt;0,Data!AJ239-4,"")</f>
        <v/>
      </c>
      <c r="BF239" s="7" t="str">
        <f t="shared" si="69"/>
        <v/>
      </c>
      <c r="BG239" s="7" t="str">
        <f t="shared" si="80"/>
        <v/>
      </c>
      <c r="BH239" s="4" t="str">
        <f t="shared" si="70"/>
        <v/>
      </c>
      <c r="BJ239" s="4" t="str">
        <f>IF(MAX(COUNTIF(Data!AC239:AJ239,1),COUNTIF(Data!AC239:AJ239,2),COUNTIF(Data!AC239:AJ239,3),COUNTIF(Data!AC239:AJ239,4),COUNTIF(Data!AC239:AJ239,5),COUNTIF(Data!AC239:AJ239,6),COUNTIF(Data!AC239:AJ239,7))&gt;0,MAX(COUNTIF(Data!AC239:AJ239,1),COUNTIF(Data!AC239:AJ239,2),COUNTIF(Data!AC239:AJ239,3),COUNTIF(Data!AC239:AJ239,4),COUNTIF(Data!AC239:AJ239,5),COUNTIF(Data!AC239:AJ239,6),COUNTIF(Data!AC239:AJ239,7)),"")</f>
        <v/>
      </c>
      <c r="BK239" s="4" t="str">
        <f>IF(COUNTIF(Data!AC239:AJ239,4)=8,"Remove","")</f>
        <v/>
      </c>
      <c r="BM239" s="2" t="str">
        <f>IF(Data!AL239&gt;0,Data!AL239-4,"")</f>
        <v/>
      </c>
      <c r="BN239" s="2" t="str">
        <f>IF(Data!AM239&gt;0,Data!AM239-4,"")</f>
        <v/>
      </c>
      <c r="BO239" s="2" t="str">
        <f>IF(Data!AN239&gt;0,Data!AN239-4,"")</f>
        <v/>
      </c>
      <c r="BP239" s="2" t="str">
        <f>IF(Data!AO239&gt;0,Data!AO239-4,"")</f>
        <v/>
      </c>
      <c r="BQ239" s="2" t="str">
        <f>IF(Data!AP239&gt;0,Data!AP239-4,"")</f>
        <v/>
      </c>
      <c r="BR239" s="2" t="str">
        <f>IF(Data!AQ239&gt;0,Data!AQ239-4,"")</f>
        <v/>
      </c>
      <c r="BS239" s="2" t="str">
        <f>IF(Data!AR239&gt;0,Data!AR239-4,"")</f>
        <v/>
      </c>
      <c r="BT239" s="2" t="str">
        <f>IF(Data!AS239&gt;0,Data!AS239-4,"")</f>
        <v/>
      </c>
      <c r="BV239" s="7" t="str">
        <f t="shared" si="71"/>
        <v/>
      </c>
      <c r="BW239" s="7" t="str">
        <f t="shared" si="81"/>
        <v/>
      </c>
      <c r="BX239" s="4" t="str">
        <f t="shared" si="72"/>
        <v/>
      </c>
      <c r="BZ239" s="4" t="str">
        <f>IF(MAX(COUNTIF(Data!AL239:AS239,1),COUNTIF(Data!AL239:AS239,2),COUNTIF(Data!AL239:AS239,3),COUNTIF(Data!AL239:AS239,4),COUNTIF(Data!AL239:AS239,5),COUNTIF(Data!AL239:AS239,6),COUNTIF(Data!AL239:AS239,7))&gt;0,MAX(COUNTIF(Data!AL239:AS239,1),COUNTIF(Data!AL239:AS239,2),COUNTIF(Data!AL239:AS239,3),COUNTIF(Data!AL239:AS239,4),COUNTIF(Data!AL239:AS239,5),COUNTIF(Data!AL239:AS239,6),COUNTIF(Data!AL239:AS239,7)),"")</f>
        <v/>
      </c>
      <c r="CA239" s="4" t="str">
        <f>IF(COUNTIF(Data!AL239:AS239,4)=8,"Remove","")</f>
        <v/>
      </c>
      <c r="CC239" s="2" t="str">
        <f>IF(Data!AU239&gt;0,Data!AU239-4,"")</f>
        <v/>
      </c>
      <c r="CD239" s="2" t="str">
        <f>IF(Data!AV239&gt;0,Data!AV239-4,"")</f>
        <v/>
      </c>
      <c r="CE239" s="2" t="str">
        <f>IF(Data!AW239&gt;0,Data!AW239-4,"")</f>
        <v/>
      </c>
      <c r="CF239" s="2" t="str">
        <f>IF(Data!AX239&gt;0,Data!AX239-4,"")</f>
        <v/>
      </c>
      <c r="CG239" s="2" t="str">
        <f>IF(Data!AY239&gt;0,Data!AY239-4,"")</f>
        <v/>
      </c>
      <c r="CH239" s="2" t="str">
        <f>IF(Data!AZ239&gt;0,Data!AZ239-4,"")</f>
        <v/>
      </c>
      <c r="CI239" s="2" t="str">
        <f>IF(Data!BA239&gt;0,Data!BA239-4,"")</f>
        <v/>
      </c>
      <c r="CJ239" s="2" t="str">
        <f>IF(Data!BB239&gt;0,Data!BB239-4,"")</f>
        <v/>
      </c>
      <c r="CL239" s="7" t="str">
        <f t="shared" si="73"/>
        <v/>
      </c>
      <c r="CM239" s="7" t="str">
        <f t="shared" si="82"/>
        <v/>
      </c>
      <c r="CN239" s="4" t="str">
        <f t="shared" si="74"/>
        <v/>
      </c>
      <c r="CP239" s="4" t="str">
        <f>IF(MAX(COUNTIF(Data!AU239:BB239,1),COUNTIF(Data!AU239:BB239,2),COUNTIF(Data!AU239:BB239,3),COUNTIF(Data!AU239:BB239,4),COUNTIF(Data!AU239:BB239,5),COUNTIF(Data!AU239:BB239,6),COUNTIF(Data!AU239:BB239,7))&gt;0,MAX(COUNTIF(Data!AU239:BB239,1),COUNTIF(Data!AU239:BB239,2),COUNTIF(Data!AU239:BB239,3),COUNTIF(Data!AU239:BB239,4),COUNTIF(Data!AU239:BB239,5),COUNTIF(Data!AU239:BB239,6),COUNTIF(Data!AU239:BB239,7)),"")</f>
        <v/>
      </c>
      <c r="CQ239" s="4" t="str">
        <f>IF(COUNTIF(Data!AU239:BB239,4)=8,"Remove","")</f>
        <v/>
      </c>
      <c r="CS239" s="2" t="str">
        <f>IF(Data!BD239&gt;0,Data!BD239-4,"")</f>
        <v/>
      </c>
      <c r="CT239" s="2" t="str">
        <f>IF(Data!BE239&gt;0,Data!BE239-4,"")</f>
        <v/>
      </c>
      <c r="CU239" s="2" t="str">
        <f>IF(Data!BF239&gt;0,Data!BF239-4,"")</f>
        <v/>
      </c>
      <c r="CV239" s="2" t="str">
        <f>IF(Data!BG239&gt;0,Data!BG239-4,"")</f>
        <v/>
      </c>
      <c r="CW239" s="2" t="str">
        <f>IF(Data!BH239&gt;0,Data!BH239-4,"")</f>
        <v/>
      </c>
      <c r="CX239" s="2" t="str">
        <f>IF(Data!BI239&gt;0,Data!BI239-4,"")</f>
        <v/>
      </c>
      <c r="CY239" s="2" t="str">
        <f>IF(Data!BJ239&gt;0,Data!BJ239-4,"")</f>
        <v/>
      </c>
      <c r="CZ239" s="2" t="str">
        <f>IF(Data!BK239&gt;0,Data!BK239-4,"")</f>
        <v/>
      </c>
      <c r="DB239" s="7" t="str">
        <f t="shared" si="75"/>
        <v/>
      </c>
      <c r="DC239" s="7" t="str">
        <f t="shared" si="83"/>
        <v/>
      </c>
      <c r="DD239" s="4" t="str">
        <f t="shared" si="76"/>
        <v/>
      </c>
      <c r="DF239" s="4" t="str">
        <f>IF(MAX(COUNTIF(Data!BD239:BK239,1),COUNTIF(Data!BD239:BK239,2),COUNTIF(Data!BD239:BK239,3),COUNTIF(Data!BD239:BK239,4),COUNTIF(Data!BD239:BK239,5),COUNTIF(Data!BD239:BK239,6),COUNTIF(Data!BD239:BK239,7))&gt;0,MAX(COUNTIF(Data!BD239:BK239,1),COUNTIF(Data!BD239:BK239,2),COUNTIF(Data!BD239:BK239,3),COUNTIF(Data!BD239:BK239,4),COUNTIF(Data!BD239:BK239,5),COUNTIF(Data!BD239:BK239,6),COUNTIF(Data!BD239:BK239,7)),"")</f>
        <v/>
      </c>
      <c r="DG239" s="4" t="str">
        <f>IF(COUNTIF(Data!BD239:BK239,4)=8,"Remove","")</f>
        <v/>
      </c>
    </row>
    <row r="240" spans="1:111" x14ac:dyDescent="0.25">
      <c r="A240" s="2" t="str">
        <f>IF(Data!B240&gt;0,Data!B240-4,"")</f>
        <v/>
      </c>
      <c r="B240" s="2" t="str">
        <f>IF(Data!C240&gt;0,Data!C240-4,"")</f>
        <v/>
      </c>
      <c r="C240" s="2" t="str">
        <f>IF(Data!D240&gt;0,Data!D240-4,"")</f>
        <v/>
      </c>
      <c r="D240" s="2" t="str">
        <f>IF(Data!E240&gt;0,Data!E240-4,"")</f>
        <v/>
      </c>
      <c r="E240" s="2" t="str">
        <f>IF(Data!F240&gt;0,Data!F240-4,"")</f>
        <v/>
      </c>
      <c r="F240" s="2" t="str">
        <f>IF(Data!G240&gt;0,Data!G240-4,"")</f>
        <v/>
      </c>
      <c r="G240" s="2" t="str">
        <f>IF(Data!H240&gt;0,Data!H240-4,"")</f>
        <v/>
      </c>
      <c r="H240" s="2" t="str">
        <f>IF(Data!I240&gt;0,Data!I240-4,"")</f>
        <v/>
      </c>
      <c r="J240" s="7" t="str">
        <f t="shared" si="63"/>
        <v/>
      </c>
      <c r="K240" s="7" t="str">
        <f t="shared" si="77"/>
        <v/>
      </c>
      <c r="L240" s="4" t="str">
        <f t="shared" si="64"/>
        <v/>
      </c>
      <c r="N240" s="4" t="str">
        <f>IF(MAX(COUNTIF(Data!B240:I240,1),COUNTIF(Data!B240:I240,2),COUNTIF(Data!B240:I240,3),COUNTIF(Data!B240:I240,4),COUNTIF(Data!B240:I240,5),COUNTIF(Data!B240:I240,6),COUNTIF(Data!B240:I240,7))&gt;0,MAX(COUNTIF(Data!B240:I240,1),COUNTIF(Data!B240:I240,2),COUNTIF(Data!B240:I240,3),COUNTIF(Data!B240:I240,4),COUNTIF(Data!B240:I240,5),COUNTIF(Data!B240:I240,6),COUNTIF(Data!B240:I240,7)),"")</f>
        <v/>
      </c>
      <c r="O240" s="4" t="str">
        <f>IF(COUNTIF(Data!B240:I240,4)=8,"Remove","")</f>
        <v/>
      </c>
      <c r="Q240" s="2" t="str">
        <f>IF(Data!K240&gt;0,Data!K240-4,"")</f>
        <v/>
      </c>
      <c r="R240" s="2" t="str">
        <f>IF(Data!L240&gt;0,Data!L240-4,"")</f>
        <v/>
      </c>
      <c r="S240" s="2" t="str">
        <f>IF(Data!M240&gt;0,Data!M240-4,"")</f>
        <v/>
      </c>
      <c r="T240" s="2" t="str">
        <f>IF(Data!N240&gt;0,Data!N240-4,"")</f>
        <v/>
      </c>
      <c r="U240" s="2" t="str">
        <f>IF(Data!O240&gt;0,Data!O240-4,"")</f>
        <v/>
      </c>
      <c r="V240" s="2" t="str">
        <f>IF(Data!P240&gt;0,Data!P240-4,"")</f>
        <v/>
      </c>
      <c r="W240" s="2" t="str">
        <f>IF(Data!Q240&gt;0,Data!Q240-4,"")</f>
        <v/>
      </c>
      <c r="X240" s="2" t="str">
        <f>IF(Data!R240&gt;0,Data!R240-4,"")</f>
        <v/>
      </c>
      <c r="Y240" s="59"/>
      <c r="Z240" s="7" t="str">
        <f t="shared" si="65"/>
        <v/>
      </c>
      <c r="AA240" s="7" t="str">
        <f t="shared" si="78"/>
        <v/>
      </c>
      <c r="AB240" s="4" t="str">
        <f t="shared" si="66"/>
        <v/>
      </c>
      <c r="AC240" s="59"/>
      <c r="AD240" s="4" t="str">
        <f>IF(MAX(COUNTIF(Data!K240:R240,1),COUNTIF(Data!K240:R240,2),COUNTIF(Data!K240:R240,3),COUNTIF(Data!K240:R240,4),COUNTIF(Data!K240:R240,5),COUNTIF(Data!K240:R240,6),COUNTIF(Data!K240:R240,7))&gt;0,MAX(COUNTIF(Data!K240:R240,1),COUNTIF(Data!K240:R240,2),COUNTIF(Data!K240:R240,3),COUNTIF(Data!K240:R240,4),COUNTIF(Data!K240:R240,5),COUNTIF(Data!K240:R240,6),COUNTIF(Data!K240:R240,7)),"")</f>
        <v/>
      </c>
      <c r="AE240" s="4" t="str">
        <f>IF(COUNTIF(Data!K240:R240,4)=8,"Remove","")</f>
        <v/>
      </c>
      <c r="AG240" s="2" t="str">
        <f>IF(Data!T240&gt;0,Data!T240-4,"")</f>
        <v/>
      </c>
      <c r="AH240" s="2" t="str">
        <f>IF(Data!U240&gt;0,Data!U240-4,"")</f>
        <v/>
      </c>
      <c r="AI240" s="2" t="str">
        <f>IF(Data!V240&gt;0,Data!V240-4,"")</f>
        <v/>
      </c>
      <c r="AJ240" s="2" t="str">
        <f>IF(Data!W240&gt;0,Data!W240-4,"")</f>
        <v/>
      </c>
      <c r="AK240" s="2" t="str">
        <f>IF(Data!X240&gt;0,Data!X240-4,"")</f>
        <v/>
      </c>
      <c r="AL240" s="2" t="str">
        <f>IF(Data!Y240&gt;0,Data!Y240-4,"")</f>
        <v/>
      </c>
      <c r="AM240" s="2" t="str">
        <f>IF(Data!Z240&gt;0,Data!Z240-4,"")</f>
        <v/>
      </c>
      <c r="AN240" s="2" t="str">
        <f>IF(Data!AA240&gt;0,Data!AA240-4,"")</f>
        <v/>
      </c>
      <c r="AP240" s="7" t="str">
        <f t="shared" si="67"/>
        <v/>
      </c>
      <c r="AQ240" s="7" t="str">
        <f t="shared" si="79"/>
        <v/>
      </c>
      <c r="AR240" s="4" t="str">
        <f t="shared" si="68"/>
        <v/>
      </c>
      <c r="AT240" s="4" t="str">
        <f>IF(MAX(COUNTIF(Data!T240:AA240,1),COUNTIF(Data!T240:AA240,2),COUNTIF(Data!T240:AA240,3),COUNTIF(Data!T240:AA240,4),COUNTIF(Data!T240:AA240,5),COUNTIF(Data!T240:AA240,6),COUNTIF(Data!T240:AA240,7))&gt;0,MAX(COUNTIF(Data!T240:AA240,1),COUNTIF(Data!T240:AA240,2),COUNTIF(Data!T240:AA240,3),COUNTIF(Data!T240:AA240,4),COUNTIF(Data!T240:AA240,5),COUNTIF(Data!T240:AA240,6),COUNTIF(Data!T240:AA240,7)),"")</f>
        <v/>
      </c>
      <c r="AU240" s="4" t="str">
        <f>IF(COUNTIF(Data!T240:AA240,4)=8,"Remove","")</f>
        <v/>
      </c>
      <c r="AW240" s="2" t="str">
        <f>IF(Data!AC240&gt;0,Data!AC240-4,"")</f>
        <v/>
      </c>
      <c r="AX240" s="2" t="str">
        <f>IF(Data!AD240&gt;0,Data!AD240-4,"")</f>
        <v/>
      </c>
      <c r="AY240" s="2" t="str">
        <f>IF(Data!AE240&gt;0,Data!AE240-4,"")</f>
        <v/>
      </c>
      <c r="AZ240" s="2" t="str">
        <f>IF(Data!AF240&gt;0,Data!AF240-4,"")</f>
        <v/>
      </c>
      <c r="BA240" s="2" t="str">
        <f>IF(Data!AG240&gt;0,Data!AG240-4,"")</f>
        <v/>
      </c>
      <c r="BB240" s="2" t="str">
        <f>IF(Data!AH240&gt;0,Data!AH240-4,"")</f>
        <v/>
      </c>
      <c r="BC240" s="2" t="str">
        <f>IF(Data!AI240&gt;0,Data!AI240-4,"")</f>
        <v/>
      </c>
      <c r="BD240" s="2" t="str">
        <f>IF(Data!AJ240&gt;0,Data!AJ240-4,"")</f>
        <v/>
      </c>
      <c r="BF240" s="7" t="str">
        <f t="shared" si="69"/>
        <v/>
      </c>
      <c r="BG240" s="7" t="str">
        <f t="shared" si="80"/>
        <v/>
      </c>
      <c r="BH240" s="4" t="str">
        <f t="shared" si="70"/>
        <v/>
      </c>
      <c r="BJ240" s="4" t="str">
        <f>IF(MAX(COUNTIF(Data!AC240:AJ240,1),COUNTIF(Data!AC240:AJ240,2),COUNTIF(Data!AC240:AJ240,3),COUNTIF(Data!AC240:AJ240,4),COUNTIF(Data!AC240:AJ240,5),COUNTIF(Data!AC240:AJ240,6),COUNTIF(Data!AC240:AJ240,7))&gt;0,MAX(COUNTIF(Data!AC240:AJ240,1),COUNTIF(Data!AC240:AJ240,2),COUNTIF(Data!AC240:AJ240,3),COUNTIF(Data!AC240:AJ240,4),COUNTIF(Data!AC240:AJ240,5),COUNTIF(Data!AC240:AJ240,6),COUNTIF(Data!AC240:AJ240,7)),"")</f>
        <v/>
      </c>
      <c r="BK240" s="4" t="str">
        <f>IF(COUNTIF(Data!AC240:AJ240,4)=8,"Remove","")</f>
        <v/>
      </c>
      <c r="BM240" s="2" t="str">
        <f>IF(Data!AL240&gt;0,Data!AL240-4,"")</f>
        <v/>
      </c>
      <c r="BN240" s="2" t="str">
        <f>IF(Data!AM240&gt;0,Data!AM240-4,"")</f>
        <v/>
      </c>
      <c r="BO240" s="2" t="str">
        <f>IF(Data!AN240&gt;0,Data!AN240-4,"")</f>
        <v/>
      </c>
      <c r="BP240" s="2" t="str">
        <f>IF(Data!AO240&gt;0,Data!AO240-4,"")</f>
        <v/>
      </c>
      <c r="BQ240" s="2" t="str">
        <f>IF(Data!AP240&gt;0,Data!AP240-4,"")</f>
        <v/>
      </c>
      <c r="BR240" s="2" t="str">
        <f>IF(Data!AQ240&gt;0,Data!AQ240-4,"")</f>
        <v/>
      </c>
      <c r="BS240" s="2" t="str">
        <f>IF(Data!AR240&gt;0,Data!AR240-4,"")</f>
        <v/>
      </c>
      <c r="BT240" s="2" t="str">
        <f>IF(Data!AS240&gt;0,Data!AS240-4,"")</f>
        <v/>
      </c>
      <c r="BV240" s="7" t="str">
        <f t="shared" si="71"/>
        <v/>
      </c>
      <c r="BW240" s="7" t="str">
        <f t="shared" si="81"/>
        <v/>
      </c>
      <c r="BX240" s="4" t="str">
        <f t="shared" si="72"/>
        <v/>
      </c>
      <c r="BZ240" s="4" t="str">
        <f>IF(MAX(COUNTIF(Data!AL240:AS240,1),COUNTIF(Data!AL240:AS240,2),COUNTIF(Data!AL240:AS240,3),COUNTIF(Data!AL240:AS240,4),COUNTIF(Data!AL240:AS240,5),COUNTIF(Data!AL240:AS240,6),COUNTIF(Data!AL240:AS240,7))&gt;0,MAX(COUNTIF(Data!AL240:AS240,1),COUNTIF(Data!AL240:AS240,2),COUNTIF(Data!AL240:AS240,3),COUNTIF(Data!AL240:AS240,4),COUNTIF(Data!AL240:AS240,5),COUNTIF(Data!AL240:AS240,6),COUNTIF(Data!AL240:AS240,7)),"")</f>
        <v/>
      </c>
      <c r="CA240" s="4" t="str">
        <f>IF(COUNTIF(Data!AL240:AS240,4)=8,"Remove","")</f>
        <v/>
      </c>
      <c r="CC240" s="2" t="str">
        <f>IF(Data!AU240&gt;0,Data!AU240-4,"")</f>
        <v/>
      </c>
      <c r="CD240" s="2" t="str">
        <f>IF(Data!AV240&gt;0,Data!AV240-4,"")</f>
        <v/>
      </c>
      <c r="CE240" s="2" t="str">
        <f>IF(Data!AW240&gt;0,Data!AW240-4,"")</f>
        <v/>
      </c>
      <c r="CF240" s="2" t="str">
        <f>IF(Data!AX240&gt;0,Data!AX240-4,"")</f>
        <v/>
      </c>
      <c r="CG240" s="2" t="str">
        <f>IF(Data!AY240&gt;0,Data!AY240-4,"")</f>
        <v/>
      </c>
      <c r="CH240" s="2" t="str">
        <f>IF(Data!AZ240&gt;0,Data!AZ240-4,"")</f>
        <v/>
      </c>
      <c r="CI240" s="2" t="str">
        <f>IF(Data!BA240&gt;0,Data!BA240-4,"")</f>
        <v/>
      </c>
      <c r="CJ240" s="2" t="str">
        <f>IF(Data!BB240&gt;0,Data!BB240-4,"")</f>
        <v/>
      </c>
      <c r="CL240" s="7" t="str">
        <f t="shared" si="73"/>
        <v/>
      </c>
      <c r="CM240" s="7" t="str">
        <f t="shared" si="82"/>
        <v/>
      </c>
      <c r="CN240" s="4" t="str">
        <f t="shared" si="74"/>
        <v/>
      </c>
      <c r="CP240" s="4" t="str">
        <f>IF(MAX(COUNTIF(Data!AU240:BB240,1),COUNTIF(Data!AU240:BB240,2),COUNTIF(Data!AU240:BB240,3),COUNTIF(Data!AU240:BB240,4),COUNTIF(Data!AU240:BB240,5),COUNTIF(Data!AU240:BB240,6),COUNTIF(Data!AU240:BB240,7))&gt;0,MAX(COUNTIF(Data!AU240:BB240,1),COUNTIF(Data!AU240:BB240,2),COUNTIF(Data!AU240:BB240,3),COUNTIF(Data!AU240:BB240,4),COUNTIF(Data!AU240:BB240,5),COUNTIF(Data!AU240:BB240,6),COUNTIF(Data!AU240:BB240,7)),"")</f>
        <v/>
      </c>
      <c r="CQ240" s="4" t="str">
        <f>IF(COUNTIF(Data!AU240:BB240,4)=8,"Remove","")</f>
        <v/>
      </c>
      <c r="CS240" s="2" t="str">
        <f>IF(Data!BD240&gt;0,Data!BD240-4,"")</f>
        <v/>
      </c>
      <c r="CT240" s="2" t="str">
        <f>IF(Data!BE240&gt;0,Data!BE240-4,"")</f>
        <v/>
      </c>
      <c r="CU240" s="2" t="str">
        <f>IF(Data!BF240&gt;0,Data!BF240-4,"")</f>
        <v/>
      </c>
      <c r="CV240" s="2" t="str">
        <f>IF(Data!BG240&gt;0,Data!BG240-4,"")</f>
        <v/>
      </c>
      <c r="CW240" s="2" t="str">
        <f>IF(Data!BH240&gt;0,Data!BH240-4,"")</f>
        <v/>
      </c>
      <c r="CX240" s="2" t="str">
        <f>IF(Data!BI240&gt;0,Data!BI240-4,"")</f>
        <v/>
      </c>
      <c r="CY240" s="2" t="str">
        <f>IF(Data!BJ240&gt;0,Data!BJ240-4,"")</f>
        <v/>
      </c>
      <c r="CZ240" s="2" t="str">
        <f>IF(Data!BK240&gt;0,Data!BK240-4,"")</f>
        <v/>
      </c>
      <c r="DB240" s="7" t="str">
        <f t="shared" si="75"/>
        <v/>
      </c>
      <c r="DC240" s="7" t="str">
        <f t="shared" si="83"/>
        <v/>
      </c>
      <c r="DD240" s="4" t="str">
        <f t="shared" si="76"/>
        <v/>
      </c>
      <c r="DF240" s="4" t="str">
        <f>IF(MAX(COUNTIF(Data!BD240:BK240,1),COUNTIF(Data!BD240:BK240,2),COUNTIF(Data!BD240:BK240,3),COUNTIF(Data!BD240:BK240,4),COUNTIF(Data!BD240:BK240,5),COUNTIF(Data!BD240:BK240,6),COUNTIF(Data!BD240:BK240,7))&gt;0,MAX(COUNTIF(Data!BD240:BK240,1),COUNTIF(Data!BD240:BK240,2),COUNTIF(Data!BD240:BK240,3),COUNTIF(Data!BD240:BK240,4),COUNTIF(Data!BD240:BK240,5),COUNTIF(Data!BD240:BK240,6),COUNTIF(Data!BD240:BK240,7)),"")</f>
        <v/>
      </c>
      <c r="DG240" s="4" t="str">
        <f>IF(COUNTIF(Data!BD240:BK240,4)=8,"Remove","")</f>
        <v/>
      </c>
    </row>
    <row r="241" spans="1:111" x14ac:dyDescent="0.25">
      <c r="A241" s="2" t="str">
        <f>IF(Data!B241&gt;0,Data!B241-4,"")</f>
        <v/>
      </c>
      <c r="B241" s="2" t="str">
        <f>IF(Data!C241&gt;0,Data!C241-4,"")</f>
        <v/>
      </c>
      <c r="C241" s="2" t="str">
        <f>IF(Data!D241&gt;0,Data!D241-4,"")</f>
        <v/>
      </c>
      <c r="D241" s="2" t="str">
        <f>IF(Data!E241&gt;0,Data!E241-4,"")</f>
        <v/>
      </c>
      <c r="E241" s="2" t="str">
        <f>IF(Data!F241&gt;0,Data!F241-4,"")</f>
        <v/>
      </c>
      <c r="F241" s="2" t="str">
        <f>IF(Data!G241&gt;0,Data!G241-4,"")</f>
        <v/>
      </c>
      <c r="G241" s="2" t="str">
        <f>IF(Data!H241&gt;0,Data!H241-4,"")</f>
        <v/>
      </c>
      <c r="H241" s="2" t="str">
        <f>IF(Data!I241&gt;0,Data!I241-4,"")</f>
        <v/>
      </c>
      <c r="J241" s="7" t="str">
        <f t="shared" si="63"/>
        <v/>
      </c>
      <c r="K241" s="7" t="str">
        <f t="shared" si="77"/>
        <v/>
      </c>
      <c r="L241" s="4" t="str">
        <f t="shared" si="64"/>
        <v/>
      </c>
      <c r="N241" s="4" t="str">
        <f>IF(MAX(COUNTIF(Data!B241:I241,1),COUNTIF(Data!B241:I241,2),COUNTIF(Data!B241:I241,3),COUNTIF(Data!B241:I241,4),COUNTIF(Data!B241:I241,5),COUNTIF(Data!B241:I241,6),COUNTIF(Data!B241:I241,7))&gt;0,MAX(COUNTIF(Data!B241:I241,1),COUNTIF(Data!B241:I241,2),COUNTIF(Data!B241:I241,3),COUNTIF(Data!B241:I241,4),COUNTIF(Data!B241:I241,5),COUNTIF(Data!B241:I241,6),COUNTIF(Data!B241:I241,7)),"")</f>
        <v/>
      </c>
      <c r="O241" s="4" t="str">
        <f>IF(COUNTIF(Data!B241:I241,4)=8,"Remove","")</f>
        <v/>
      </c>
      <c r="Q241" s="2" t="str">
        <f>IF(Data!K241&gt;0,Data!K241-4,"")</f>
        <v/>
      </c>
      <c r="R241" s="2" t="str">
        <f>IF(Data!L241&gt;0,Data!L241-4,"")</f>
        <v/>
      </c>
      <c r="S241" s="2" t="str">
        <f>IF(Data!M241&gt;0,Data!M241-4,"")</f>
        <v/>
      </c>
      <c r="T241" s="2" t="str">
        <f>IF(Data!N241&gt;0,Data!N241-4,"")</f>
        <v/>
      </c>
      <c r="U241" s="2" t="str">
        <f>IF(Data!O241&gt;0,Data!O241-4,"")</f>
        <v/>
      </c>
      <c r="V241" s="2" t="str">
        <f>IF(Data!P241&gt;0,Data!P241-4,"")</f>
        <v/>
      </c>
      <c r="W241" s="2" t="str">
        <f>IF(Data!Q241&gt;0,Data!Q241-4,"")</f>
        <v/>
      </c>
      <c r="X241" s="2" t="str">
        <f>IF(Data!R241&gt;0,Data!R241-4,"")</f>
        <v/>
      </c>
      <c r="Y241" s="59"/>
      <c r="Z241" s="7" t="str">
        <f t="shared" si="65"/>
        <v/>
      </c>
      <c r="AA241" s="7" t="str">
        <f t="shared" si="78"/>
        <v/>
      </c>
      <c r="AB241" s="4" t="str">
        <f t="shared" si="66"/>
        <v/>
      </c>
      <c r="AC241" s="59"/>
      <c r="AD241" s="4" t="str">
        <f>IF(MAX(COUNTIF(Data!K241:R241,1),COUNTIF(Data!K241:R241,2),COUNTIF(Data!K241:R241,3),COUNTIF(Data!K241:R241,4),COUNTIF(Data!K241:R241,5),COUNTIF(Data!K241:R241,6),COUNTIF(Data!K241:R241,7))&gt;0,MAX(COUNTIF(Data!K241:R241,1),COUNTIF(Data!K241:R241,2),COUNTIF(Data!K241:R241,3),COUNTIF(Data!K241:R241,4),COUNTIF(Data!K241:R241,5),COUNTIF(Data!K241:R241,6),COUNTIF(Data!K241:R241,7)),"")</f>
        <v/>
      </c>
      <c r="AE241" s="4" t="str">
        <f>IF(COUNTIF(Data!K241:R241,4)=8,"Remove","")</f>
        <v/>
      </c>
      <c r="AG241" s="2" t="str">
        <f>IF(Data!T241&gt;0,Data!T241-4,"")</f>
        <v/>
      </c>
      <c r="AH241" s="2" t="str">
        <f>IF(Data!U241&gt;0,Data!U241-4,"")</f>
        <v/>
      </c>
      <c r="AI241" s="2" t="str">
        <f>IF(Data!V241&gt;0,Data!V241-4,"")</f>
        <v/>
      </c>
      <c r="AJ241" s="2" t="str">
        <f>IF(Data!W241&gt;0,Data!W241-4,"")</f>
        <v/>
      </c>
      <c r="AK241" s="2" t="str">
        <f>IF(Data!X241&gt;0,Data!X241-4,"")</f>
        <v/>
      </c>
      <c r="AL241" s="2" t="str">
        <f>IF(Data!Y241&gt;0,Data!Y241-4,"")</f>
        <v/>
      </c>
      <c r="AM241" s="2" t="str">
        <f>IF(Data!Z241&gt;0,Data!Z241-4,"")</f>
        <v/>
      </c>
      <c r="AN241" s="2" t="str">
        <f>IF(Data!AA241&gt;0,Data!AA241-4,"")</f>
        <v/>
      </c>
      <c r="AP241" s="7" t="str">
        <f t="shared" si="67"/>
        <v/>
      </c>
      <c r="AQ241" s="7" t="str">
        <f t="shared" si="79"/>
        <v/>
      </c>
      <c r="AR241" s="4" t="str">
        <f t="shared" si="68"/>
        <v/>
      </c>
      <c r="AT241" s="4" t="str">
        <f>IF(MAX(COUNTIF(Data!T241:AA241,1),COUNTIF(Data!T241:AA241,2),COUNTIF(Data!T241:AA241,3),COUNTIF(Data!T241:AA241,4),COUNTIF(Data!T241:AA241,5),COUNTIF(Data!T241:AA241,6),COUNTIF(Data!T241:AA241,7))&gt;0,MAX(COUNTIF(Data!T241:AA241,1),COUNTIF(Data!T241:AA241,2),COUNTIF(Data!T241:AA241,3),COUNTIF(Data!T241:AA241,4),COUNTIF(Data!T241:AA241,5),COUNTIF(Data!T241:AA241,6),COUNTIF(Data!T241:AA241,7)),"")</f>
        <v/>
      </c>
      <c r="AU241" s="4" t="str">
        <f>IF(COUNTIF(Data!T241:AA241,4)=8,"Remove","")</f>
        <v/>
      </c>
      <c r="AW241" s="2" t="str">
        <f>IF(Data!AC241&gt;0,Data!AC241-4,"")</f>
        <v/>
      </c>
      <c r="AX241" s="2" t="str">
        <f>IF(Data!AD241&gt;0,Data!AD241-4,"")</f>
        <v/>
      </c>
      <c r="AY241" s="2" t="str">
        <f>IF(Data!AE241&gt;0,Data!AE241-4,"")</f>
        <v/>
      </c>
      <c r="AZ241" s="2" t="str">
        <f>IF(Data!AF241&gt;0,Data!AF241-4,"")</f>
        <v/>
      </c>
      <c r="BA241" s="2" t="str">
        <f>IF(Data!AG241&gt;0,Data!AG241-4,"")</f>
        <v/>
      </c>
      <c r="BB241" s="2" t="str">
        <f>IF(Data!AH241&gt;0,Data!AH241-4,"")</f>
        <v/>
      </c>
      <c r="BC241" s="2" t="str">
        <f>IF(Data!AI241&gt;0,Data!AI241-4,"")</f>
        <v/>
      </c>
      <c r="BD241" s="2" t="str">
        <f>IF(Data!AJ241&gt;0,Data!AJ241-4,"")</f>
        <v/>
      </c>
      <c r="BF241" s="7" t="str">
        <f t="shared" si="69"/>
        <v/>
      </c>
      <c r="BG241" s="7" t="str">
        <f t="shared" si="80"/>
        <v/>
      </c>
      <c r="BH241" s="4" t="str">
        <f t="shared" si="70"/>
        <v/>
      </c>
      <c r="BJ241" s="4" t="str">
        <f>IF(MAX(COUNTIF(Data!AC241:AJ241,1),COUNTIF(Data!AC241:AJ241,2),COUNTIF(Data!AC241:AJ241,3),COUNTIF(Data!AC241:AJ241,4),COUNTIF(Data!AC241:AJ241,5),COUNTIF(Data!AC241:AJ241,6),COUNTIF(Data!AC241:AJ241,7))&gt;0,MAX(COUNTIF(Data!AC241:AJ241,1),COUNTIF(Data!AC241:AJ241,2),COUNTIF(Data!AC241:AJ241,3),COUNTIF(Data!AC241:AJ241,4),COUNTIF(Data!AC241:AJ241,5),COUNTIF(Data!AC241:AJ241,6),COUNTIF(Data!AC241:AJ241,7)),"")</f>
        <v/>
      </c>
      <c r="BK241" s="4" t="str">
        <f>IF(COUNTIF(Data!AC241:AJ241,4)=8,"Remove","")</f>
        <v/>
      </c>
      <c r="BM241" s="2" t="str">
        <f>IF(Data!AL241&gt;0,Data!AL241-4,"")</f>
        <v/>
      </c>
      <c r="BN241" s="2" t="str">
        <f>IF(Data!AM241&gt;0,Data!AM241-4,"")</f>
        <v/>
      </c>
      <c r="BO241" s="2" t="str">
        <f>IF(Data!AN241&gt;0,Data!AN241-4,"")</f>
        <v/>
      </c>
      <c r="BP241" s="2" t="str">
        <f>IF(Data!AO241&gt;0,Data!AO241-4,"")</f>
        <v/>
      </c>
      <c r="BQ241" s="2" t="str">
        <f>IF(Data!AP241&gt;0,Data!AP241-4,"")</f>
        <v/>
      </c>
      <c r="BR241" s="2" t="str">
        <f>IF(Data!AQ241&gt;0,Data!AQ241-4,"")</f>
        <v/>
      </c>
      <c r="BS241" s="2" t="str">
        <f>IF(Data!AR241&gt;0,Data!AR241-4,"")</f>
        <v/>
      </c>
      <c r="BT241" s="2" t="str">
        <f>IF(Data!AS241&gt;0,Data!AS241-4,"")</f>
        <v/>
      </c>
      <c r="BV241" s="7" t="str">
        <f t="shared" si="71"/>
        <v/>
      </c>
      <c r="BW241" s="7" t="str">
        <f t="shared" si="81"/>
        <v/>
      </c>
      <c r="BX241" s="4" t="str">
        <f t="shared" si="72"/>
        <v/>
      </c>
      <c r="BZ241" s="4" t="str">
        <f>IF(MAX(COUNTIF(Data!AL241:AS241,1),COUNTIF(Data!AL241:AS241,2),COUNTIF(Data!AL241:AS241,3),COUNTIF(Data!AL241:AS241,4),COUNTIF(Data!AL241:AS241,5),COUNTIF(Data!AL241:AS241,6),COUNTIF(Data!AL241:AS241,7))&gt;0,MAX(COUNTIF(Data!AL241:AS241,1),COUNTIF(Data!AL241:AS241,2),COUNTIF(Data!AL241:AS241,3),COUNTIF(Data!AL241:AS241,4),COUNTIF(Data!AL241:AS241,5),COUNTIF(Data!AL241:AS241,6),COUNTIF(Data!AL241:AS241,7)),"")</f>
        <v/>
      </c>
      <c r="CA241" s="4" t="str">
        <f>IF(COUNTIF(Data!AL241:AS241,4)=8,"Remove","")</f>
        <v/>
      </c>
      <c r="CC241" s="2" t="str">
        <f>IF(Data!AU241&gt;0,Data!AU241-4,"")</f>
        <v/>
      </c>
      <c r="CD241" s="2" t="str">
        <f>IF(Data!AV241&gt;0,Data!AV241-4,"")</f>
        <v/>
      </c>
      <c r="CE241" s="2" t="str">
        <f>IF(Data!AW241&gt;0,Data!AW241-4,"")</f>
        <v/>
      </c>
      <c r="CF241" s="2" t="str">
        <f>IF(Data!AX241&gt;0,Data!AX241-4,"")</f>
        <v/>
      </c>
      <c r="CG241" s="2" t="str">
        <f>IF(Data!AY241&gt;0,Data!AY241-4,"")</f>
        <v/>
      </c>
      <c r="CH241" s="2" t="str">
        <f>IF(Data!AZ241&gt;0,Data!AZ241-4,"")</f>
        <v/>
      </c>
      <c r="CI241" s="2" t="str">
        <f>IF(Data!BA241&gt;0,Data!BA241-4,"")</f>
        <v/>
      </c>
      <c r="CJ241" s="2" t="str">
        <f>IF(Data!BB241&gt;0,Data!BB241-4,"")</f>
        <v/>
      </c>
      <c r="CL241" s="7" t="str">
        <f t="shared" si="73"/>
        <v/>
      </c>
      <c r="CM241" s="7" t="str">
        <f t="shared" si="82"/>
        <v/>
      </c>
      <c r="CN241" s="4" t="str">
        <f t="shared" si="74"/>
        <v/>
      </c>
      <c r="CP241" s="4" t="str">
        <f>IF(MAX(COUNTIF(Data!AU241:BB241,1),COUNTIF(Data!AU241:BB241,2),COUNTIF(Data!AU241:BB241,3),COUNTIF(Data!AU241:BB241,4),COUNTIF(Data!AU241:BB241,5),COUNTIF(Data!AU241:BB241,6),COUNTIF(Data!AU241:BB241,7))&gt;0,MAX(COUNTIF(Data!AU241:BB241,1),COUNTIF(Data!AU241:BB241,2),COUNTIF(Data!AU241:BB241,3),COUNTIF(Data!AU241:BB241,4),COUNTIF(Data!AU241:BB241,5),COUNTIF(Data!AU241:BB241,6),COUNTIF(Data!AU241:BB241,7)),"")</f>
        <v/>
      </c>
      <c r="CQ241" s="4" t="str">
        <f>IF(COUNTIF(Data!AU241:BB241,4)=8,"Remove","")</f>
        <v/>
      </c>
      <c r="CS241" s="2" t="str">
        <f>IF(Data!BD241&gt;0,Data!BD241-4,"")</f>
        <v/>
      </c>
      <c r="CT241" s="2" t="str">
        <f>IF(Data!BE241&gt;0,Data!BE241-4,"")</f>
        <v/>
      </c>
      <c r="CU241" s="2" t="str">
        <f>IF(Data!BF241&gt;0,Data!BF241-4,"")</f>
        <v/>
      </c>
      <c r="CV241" s="2" t="str">
        <f>IF(Data!BG241&gt;0,Data!BG241-4,"")</f>
        <v/>
      </c>
      <c r="CW241" s="2" t="str">
        <f>IF(Data!BH241&gt;0,Data!BH241-4,"")</f>
        <v/>
      </c>
      <c r="CX241" s="2" t="str">
        <f>IF(Data!BI241&gt;0,Data!BI241-4,"")</f>
        <v/>
      </c>
      <c r="CY241" s="2" t="str">
        <f>IF(Data!BJ241&gt;0,Data!BJ241-4,"")</f>
        <v/>
      </c>
      <c r="CZ241" s="2" t="str">
        <f>IF(Data!BK241&gt;0,Data!BK241-4,"")</f>
        <v/>
      </c>
      <c r="DB241" s="7" t="str">
        <f t="shared" si="75"/>
        <v/>
      </c>
      <c r="DC241" s="7" t="str">
        <f t="shared" si="83"/>
        <v/>
      </c>
      <c r="DD241" s="4" t="str">
        <f t="shared" si="76"/>
        <v/>
      </c>
      <c r="DF241" s="4" t="str">
        <f>IF(MAX(COUNTIF(Data!BD241:BK241,1),COUNTIF(Data!BD241:BK241,2),COUNTIF(Data!BD241:BK241,3),COUNTIF(Data!BD241:BK241,4),COUNTIF(Data!BD241:BK241,5),COUNTIF(Data!BD241:BK241,6),COUNTIF(Data!BD241:BK241,7))&gt;0,MAX(COUNTIF(Data!BD241:BK241,1),COUNTIF(Data!BD241:BK241,2),COUNTIF(Data!BD241:BK241,3),COUNTIF(Data!BD241:BK241,4),COUNTIF(Data!BD241:BK241,5),COUNTIF(Data!BD241:BK241,6),COUNTIF(Data!BD241:BK241,7)),"")</f>
        <v/>
      </c>
      <c r="DG241" s="4" t="str">
        <f>IF(COUNTIF(Data!BD241:BK241,4)=8,"Remove","")</f>
        <v/>
      </c>
    </row>
    <row r="242" spans="1:111" x14ac:dyDescent="0.25">
      <c r="A242" s="2" t="str">
        <f>IF(Data!B242&gt;0,Data!B242-4,"")</f>
        <v/>
      </c>
      <c r="B242" s="2" t="str">
        <f>IF(Data!C242&gt;0,Data!C242-4,"")</f>
        <v/>
      </c>
      <c r="C242" s="2" t="str">
        <f>IF(Data!D242&gt;0,Data!D242-4,"")</f>
        <v/>
      </c>
      <c r="D242" s="2" t="str">
        <f>IF(Data!E242&gt;0,Data!E242-4,"")</f>
        <v/>
      </c>
      <c r="E242" s="2" t="str">
        <f>IF(Data!F242&gt;0,Data!F242-4,"")</f>
        <v/>
      </c>
      <c r="F242" s="2" t="str">
        <f>IF(Data!G242&gt;0,Data!G242-4,"")</f>
        <v/>
      </c>
      <c r="G242" s="2" t="str">
        <f>IF(Data!H242&gt;0,Data!H242-4,"")</f>
        <v/>
      </c>
      <c r="H242" s="2" t="str">
        <f>IF(Data!I242&gt;0,Data!I242-4,"")</f>
        <v/>
      </c>
      <c r="J242" s="7" t="str">
        <f t="shared" si="63"/>
        <v/>
      </c>
      <c r="K242" s="7" t="str">
        <f t="shared" si="77"/>
        <v/>
      </c>
      <c r="L242" s="4" t="str">
        <f t="shared" si="64"/>
        <v/>
      </c>
      <c r="N242" s="4" t="str">
        <f>IF(MAX(COUNTIF(Data!B242:I242,1),COUNTIF(Data!B242:I242,2),COUNTIF(Data!B242:I242,3),COUNTIF(Data!B242:I242,4),COUNTIF(Data!B242:I242,5),COUNTIF(Data!B242:I242,6),COUNTIF(Data!B242:I242,7))&gt;0,MAX(COUNTIF(Data!B242:I242,1),COUNTIF(Data!B242:I242,2),COUNTIF(Data!B242:I242,3),COUNTIF(Data!B242:I242,4),COUNTIF(Data!B242:I242,5),COUNTIF(Data!B242:I242,6),COUNTIF(Data!B242:I242,7)),"")</f>
        <v/>
      </c>
      <c r="O242" s="4" t="str">
        <f>IF(COUNTIF(Data!B242:I242,4)=8,"Remove","")</f>
        <v/>
      </c>
      <c r="Q242" s="2" t="str">
        <f>IF(Data!K242&gt;0,Data!K242-4,"")</f>
        <v/>
      </c>
      <c r="R242" s="2" t="str">
        <f>IF(Data!L242&gt;0,Data!L242-4,"")</f>
        <v/>
      </c>
      <c r="S242" s="2" t="str">
        <f>IF(Data!M242&gt;0,Data!M242-4,"")</f>
        <v/>
      </c>
      <c r="T242" s="2" t="str">
        <f>IF(Data!N242&gt;0,Data!N242-4,"")</f>
        <v/>
      </c>
      <c r="U242" s="2" t="str">
        <f>IF(Data!O242&gt;0,Data!O242-4,"")</f>
        <v/>
      </c>
      <c r="V242" s="2" t="str">
        <f>IF(Data!P242&gt;0,Data!P242-4,"")</f>
        <v/>
      </c>
      <c r="W242" s="2" t="str">
        <f>IF(Data!Q242&gt;0,Data!Q242-4,"")</f>
        <v/>
      </c>
      <c r="X242" s="2" t="str">
        <f>IF(Data!R242&gt;0,Data!R242-4,"")</f>
        <v/>
      </c>
      <c r="Y242" s="59"/>
      <c r="Z242" s="7" t="str">
        <f t="shared" si="65"/>
        <v/>
      </c>
      <c r="AA242" s="7" t="str">
        <f t="shared" si="78"/>
        <v/>
      </c>
      <c r="AB242" s="4" t="str">
        <f t="shared" si="66"/>
        <v/>
      </c>
      <c r="AC242" s="59"/>
      <c r="AD242" s="4" t="str">
        <f>IF(MAX(COUNTIF(Data!K242:R242,1),COUNTIF(Data!K242:R242,2),COUNTIF(Data!K242:R242,3),COUNTIF(Data!K242:R242,4),COUNTIF(Data!K242:R242,5),COUNTIF(Data!K242:R242,6),COUNTIF(Data!K242:R242,7))&gt;0,MAX(COUNTIF(Data!K242:R242,1),COUNTIF(Data!K242:R242,2),COUNTIF(Data!K242:R242,3),COUNTIF(Data!K242:R242,4),COUNTIF(Data!K242:R242,5),COUNTIF(Data!K242:R242,6),COUNTIF(Data!K242:R242,7)),"")</f>
        <v/>
      </c>
      <c r="AE242" s="4" t="str">
        <f>IF(COUNTIF(Data!K242:R242,4)=8,"Remove","")</f>
        <v/>
      </c>
      <c r="AG242" s="2" t="str">
        <f>IF(Data!T242&gt;0,Data!T242-4,"")</f>
        <v/>
      </c>
      <c r="AH242" s="2" t="str">
        <f>IF(Data!U242&gt;0,Data!U242-4,"")</f>
        <v/>
      </c>
      <c r="AI242" s="2" t="str">
        <f>IF(Data!V242&gt;0,Data!V242-4,"")</f>
        <v/>
      </c>
      <c r="AJ242" s="2" t="str">
        <f>IF(Data!W242&gt;0,Data!W242-4,"")</f>
        <v/>
      </c>
      <c r="AK242" s="2" t="str">
        <f>IF(Data!X242&gt;0,Data!X242-4,"")</f>
        <v/>
      </c>
      <c r="AL242" s="2" t="str">
        <f>IF(Data!Y242&gt;0,Data!Y242-4,"")</f>
        <v/>
      </c>
      <c r="AM242" s="2" t="str">
        <f>IF(Data!Z242&gt;0,Data!Z242-4,"")</f>
        <v/>
      </c>
      <c r="AN242" s="2" t="str">
        <f>IF(Data!AA242&gt;0,Data!AA242-4,"")</f>
        <v/>
      </c>
      <c r="AP242" s="7" t="str">
        <f t="shared" si="67"/>
        <v/>
      </c>
      <c r="AQ242" s="7" t="str">
        <f t="shared" si="79"/>
        <v/>
      </c>
      <c r="AR242" s="4" t="str">
        <f t="shared" si="68"/>
        <v/>
      </c>
      <c r="AT242" s="4" t="str">
        <f>IF(MAX(COUNTIF(Data!T242:AA242,1),COUNTIF(Data!T242:AA242,2),COUNTIF(Data!T242:AA242,3),COUNTIF(Data!T242:AA242,4),COUNTIF(Data!T242:AA242,5),COUNTIF(Data!T242:AA242,6),COUNTIF(Data!T242:AA242,7))&gt;0,MAX(COUNTIF(Data!T242:AA242,1),COUNTIF(Data!T242:AA242,2),COUNTIF(Data!T242:AA242,3),COUNTIF(Data!T242:AA242,4),COUNTIF(Data!T242:AA242,5),COUNTIF(Data!T242:AA242,6),COUNTIF(Data!T242:AA242,7)),"")</f>
        <v/>
      </c>
      <c r="AU242" s="4" t="str">
        <f>IF(COUNTIF(Data!T242:AA242,4)=8,"Remove","")</f>
        <v/>
      </c>
      <c r="AW242" s="2" t="str">
        <f>IF(Data!AC242&gt;0,Data!AC242-4,"")</f>
        <v/>
      </c>
      <c r="AX242" s="2" t="str">
        <f>IF(Data!AD242&gt;0,Data!AD242-4,"")</f>
        <v/>
      </c>
      <c r="AY242" s="2" t="str">
        <f>IF(Data!AE242&gt;0,Data!AE242-4,"")</f>
        <v/>
      </c>
      <c r="AZ242" s="2" t="str">
        <f>IF(Data!AF242&gt;0,Data!AF242-4,"")</f>
        <v/>
      </c>
      <c r="BA242" s="2" t="str">
        <f>IF(Data!AG242&gt;0,Data!AG242-4,"")</f>
        <v/>
      </c>
      <c r="BB242" s="2" t="str">
        <f>IF(Data!AH242&gt;0,Data!AH242-4,"")</f>
        <v/>
      </c>
      <c r="BC242" s="2" t="str">
        <f>IF(Data!AI242&gt;0,Data!AI242-4,"")</f>
        <v/>
      </c>
      <c r="BD242" s="2" t="str">
        <f>IF(Data!AJ242&gt;0,Data!AJ242-4,"")</f>
        <v/>
      </c>
      <c r="BF242" s="7" t="str">
        <f t="shared" si="69"/>
        <v/>
      </c>
      <c r="BG242" s="7" t="str">
        <f t="shared" si="80"/>
        <v/>
      </c>
      <c r="BH242" s="4" t="str">
        <f t="shared" si="70"/>
        <v/>
      </c>
      <c r="BJ242" s="4" t="str">
        <f>IF(MAX(COUNTIF(Data!AC242:AJ242,1),COUNTIF(Data!AC242:AJ242,2),COUNTIF(Data!AC242:AJ242,3),COUNTIF(Data!AC242:AJ242,4),COUNTIF(Data!AC242:AJ242,5),COUNTIF(Data!AC242:AJ242,6),COUNTIF(Data!AC242:AJ242,7))&gt;0,MAX(COUNTIF(Data!AC242:AJ242,1),COUNTIF(Data!AC242:AJ242,2),COUNTIF(Data!AC242:AJ242,3),COUNTIF(Data!AC242:AJ242,4),COUNTIF(Data!AC242:AJ242,5),COUNTIF(Data!AC242:AJ242,6),COUNTIF(Data!AC242:AJ242,7)),"")</f>
        <v/>
      </c>
      <c r="BK242" s="4" t="str">
        <f>IF(COUNTIF(Data!AC242:AJ242,4)=8,"Remove","")</f>
        <v/>
      </c>
      <c r="BM242" s="2" t="str">
        <f>IF(Data!AL242&gt;0,Data!AL242-4,"")</f>
        <v/>
      </c>
      <c r="BN242" s="2" t="str">
        <f>IF(Data!AM242&gt;0,Data!AM242-4,"")</f>
        <v/>
      </c>
      <c r="BO242" s="2" t="str">
        <f>IF(Data!AN242&gt;0,Data!AN242-4,"")</f>
        <v/>
      </c>
      <c r="BP242" s="2" t="str">
        <f>IF(Data!AO242&gt;0,Data!AO242-4,"")</f>
        <v/>
      </c>
      <c r="BQ242" s="2" t="str">
        <f>IF(Data!AP242&gt;0,Data!AP242-4,"")</f>
        <v/>
      </c>
      <c r="BR242" s="2" t="str">
        <f>IF(Data!AQ242&gt;0,Data!AQ242-4,"")</f>
        <v/>
      </c>
      <c r="BS242" s="2" t="str">
        <f>IF(Data!AR242&gt;0,Data!AR242-4,"")</f>
        <v/>
      </c>
      <c r="BT242" s="2" t="str">
        <f>IF(Data!AS242&gt;0,Data!AS242-4,"")</f>
        <v/>
      </c>
      <c r="BV242" s="7" t="str">
        <f t="shared" si="71"/>
        <v/>
      </c>
      <c r="BW242" s="7" t="str">
        <f t="shared" si="81"/>
        <v/>
      </c>
      <c r="BX242" s="4" t="str">
        <f t="shared" si="72"/>
        <v/>
      </c>
      <c r="BZ242" s="4" t="str">
        <f>IF(MAX(COUNTIF(Data!AL242:AS242,1),COUNTIF(Data!AL242:AS242,2),COUNTIF(Data!AL242:AS242,3),COUNTIF(Data!AL242:AS242,4),COUNTIF(Data!AL242:AS242,5),COUNTIF(Data!AL242:AS242,6),COUNTIF(Data!AL242:AS242,7))&gt;0,MAX(COUNTIF(Data!AL242:AS242,1),COUNTIF(Data!AL242:AS242,2),COUNTIF(Data!AL242:AS242,3),COUNTIF(Data!AL242:AS242,4),COUNTIF(Data!AL242:AS242,5),COUNTIF(Data!AL242:AS242,6),COUNTIF(Data!AL242:AS242,7)),"")</f>
        <v/>
      </c>
      <c r="CA242" s="4" t="str">
        <f>IF(COUNTIF(Data!AL242:AS242,4)=8,"Remove","")</f>
        <v/>
      </c>
      <c r="CC242" s="2" t="str">
        <f>IF(Data!AU242&gt;0,Data!AU242-4,"")</f>
        <v/>
      </c>
      <c r="CD242" s="2" t="str">
        <f>IF(Data!AV242&gt;0,Data!AV242-4,"")</f>
        <v/>
      </c>
      <c r="CE242" s="2" t="str">
        <f>IF(Data!AW242&gt;0,Data!AW242-4,"")</f>
        <v/>
      </c>
      <c r="CF242" s="2" t="str">
        <f>IF(Data!AX242&gt;0,Data!AX242-4,"")</f>
        <v/>
      </c>
      <c r="CG242" s="2" t="str">
        <f>IF(Data!AY242&gt;0,Data!AY242-4,"")</f>
        <v/>
      </c>
      <c r="CH242" s="2" t="str">
        <f>IF(Data!AZ242&gt;0,Data!AZ242-4,"")</f>
        <v/>
      </c>
      <c r="CI242" s="2" t="str">
        <f>IF(Data!BA242&gt;0,Data!BA242-4,"")</f>
        <v/>
      </c>
      <c r="CJ242" s="2" t="str">
        <f>IF(Data!BB242&gt;0,Data!BB242-4,"")</f>
        <v/>
      </c>
      <c r="CL242" s="7" t="str">
        <f t="shared" si="73"/>
        <v/>
      </c>
      <c r="CM242" s="7" t="str">
        <f t="shared" si="82"/>
        <v/>
      </c>
      <c r="CN242" s="4" t="str">
        <f t="shared" si="74"/>
        <v/>
      </c>
      <c r="CP242" s="4" t="str">
        <f>IF(MAX(COUNTIF(Data!AU242:BB242,1),COUNTIF(Data!AU242:BB242,2),COUNTIF(Data!AU242:BB242,3),COUNTIF(Data!AU242:BB242,4),COUNTIF(Data!AU242:BB242,5),COUNTIF(Data!AU242:BB242,6),COUNTIF(Data!AU242:BB242,7))&gt;0,MAX(COUNTIF(Data!AU242:BB242,1),COUNTIF(Data!AU242:BB242,2),COUNTIF(Data!AU242:BB242,3),COUNTIF(Data!AU242:BB242,4),COUNTIF(Data!AU242:BB242,5),COUNTIF(Data!AU242:BB242,6),COUNTIF(Data!AU242:BB242,7)),"")</f>
        <v/>
      </c>
      <c r="CQ242" s="4" t="str">
        <f>IF(COUNTIF(Data!AU242:BB242,4)=8,"Remove","")</f>
        <v/>
      </c>
      <c r="CS242" s="2" t="str">
        <f>IF(Data!BD242&gt;0,Data!BD242-4,"")</f>
        <v/>
      </c>
      <c r="CT242" s="2" t="str">
        <f>IF(Data!BE242&gt;0,Data!BE242-4,"")</f>
        <v/>
      </c>
      <c r="CU242" s="2" t="str">
        <f>IF(Data!BF242&gt;0,Data!BF242-4,"")</f>
        <v/>
      </c>
      <c r="CV242" s="2" t="str">
        <f>IF(Data!BG242&gt;0,Data!BG242-4,"")</f>
        <v/>
      </c>
      <c r="CW242" s="2" t="str">
        <f>IF(Data!BH242&gt;0,Data!BH242-4,"")</f>
        <v/>
      </c>
      <c r="CX242" s="2" t="str">
        <f>IF(Data!BI242&gt;0,Data!BI242-4,"")</f>
        <v/>
      </c>
      <c r="CY242" s="2" t="str">
        <f>IF(Data!BJ242&gt;0,Data!BJ242-4,"")</f>
        <v/>
      </c>
      <c r="CZ242" s="2" t="str">
        <f>IF(Data!BK242&gt;0,Data!BK242-4,"")</f>
        <v/>
      </c>
      <c r="DB242" s="7" t="str">
        <f t="shared" si="75"/>
        <v/>
      </c>
      <c r="DC242" s="7" t="str">
        <f t="shared" si="83"/>
        <v/>
      </c>
      <c r="DD242" s="4" t="str">
        <f t="shared" si="76"/>
        <v/>
      </c>
      <c r="DF242" s="4" t="str">
        <f>IF(MAX(COUNTIF(Data!BD242:BK242,1),COUNTIF(Data!BD242:BK242,2),COUNTIF(Data!BD242:BK242,3),COUNTIF(Data!BD242:BK242,4),COUNTIF(Data!BD242:BK242,5),COUNTIF(Data!BD242:BK242,6),COUNTIF(Data!BD242:BK242,7))&gt;0,MAX(COUNTIF(Data!BD242:BK242,1),COUNTIF(Data!BD242:BK242,2),COUNTIF(Data!BD242:BK242,3),COUNTIF(Data!BD242:BK242,4),COUNTIF(Data!BD242:BK242,5),COUNTIF(Data!BD242:BK242,6),COUNTIF(Data!BD242:BK242,7)),"")</f>
        <v/>
      </c>
      <c r="DG242" s="4" t="str">
        <f>IF(COUNTIF(Data!BD242:BK242,4)=8,"Remove","")</f>
        <v/>
      </c>
    </row>
    <row r="243" spans="1:111" x14ac:dyDescent="0.25">
      <c r="A243" s="2" t="str">
        <f>IF(Data!B243&gt;0,Data!B243-4,"")</f>
        <v/>
      </c>
      <c r="B243" s="2" t="str">
        <f>IF(Data!C243&gt;0,Data!C243-4,"")</f>
        <v/>
      </c>
      <c r="C243" s="2" t="str">
        <f>IF(Data!D243&gt;0,Data!D243-4,"")</f>
        <v/>
      </c>
      <c r="D243" s="2" t="str">
        <f>IF(Data!E243&gt;0,Data!E243-4,"")</f>
        <v/>
      </c>
      <c r="E243" s="2" t="str">
        <f>IF(Data!F243&gt;0,Data!F243-4,"")</f>
        <v/>
      </c>
      <c r="F243" s="2" t="str">
        <f>IF(Data!G243&gt;0,Data!G243-4,"")</f>
        <v/>
      </c>
      <c r="G243" s="2" t="str">
        <f>IF(Data!H243&gt;0,Data!H243-4,"")</f>
        <v/>
      </c>
      <c r="H243" s="2" t="str">
        <f>IF(Data!I243&gt;0,Data!I243-4,"")</f>
        <v/>
      </c>
      <c r="J243" s="7" t="str">
        <f t="shared" si="63"/>
        <v/>
      </c>
      <c r="K243" s="7" t="str">
        <f t="shared" si="77"/>
        <v/>
      </c>
      <c r="L243" s="4" t="str">
        <f t="shared" si="64"/>
        <v/>
      </c>
      <c r="N243" s="4" t="str">
        <f>IF(MAX(COUNTIF(Data!B243:I243,1),COUNTIF(Data!B243:I243,2),COUNTIF(Data!B243:I243,3),COUNTIF(Data!B243:I243,4),COUNTIF(Data!B243:I243,5),COUNTIF(Data!B243:I243,6),COUNTIF(Data!B243:I243,7))&gt;0,MAX(COUNTIF(Data!B243:I243,1),COUNTIF(Data!B243:I243,2),COUNTIF(Data!B243:I243,3),COUNTIF(Data!B243:I243,4),COUNTIF(Data!B243:I243,5),COUNTIF(Data!B243:I243,6),COUNTIF(Data!B243:I243,7)),"")</f>
        <v/>
      </c>
      <c r="O243" s="4" t="str">
        <f>IF(COUNTIF(Data!B243:I243,4)=8,"Remove","")</f>
        <v/>
      </c>
      <c r="Q243" s="2" t="str">
        <f>IF(Data!K243&gt;0,Data!K243-4,"")</f>
        <v/>
      </c>
      <c r="R243" s="2" t="str">
        <f>IF(Data!L243&gt;0,Data!L243-4,"")</f>
        <v/>
      </c>
      <c r="S243" s="2" t="str">
        <f>IF(Data!M243&gt;0,Data!M243-4,"")</f>
        <v/>
      </c>
      <c r="T243" s="2" t="str">
        <f>IF(Data!N243&gt;0,Data!N243-4,"")</f>
        <v/>
      </c>
      <c r="U243" s="2" t="str">
        <f>IF(Data!O243&gt;0,Data!O243-4,"")</f>
        <v/>
      </c>
      <c r="V243" s="2" t="str">
        <f>IF(Data!P243&gt;0,Data!P243-4,"")</f>
        <v/>
      </c>
      <c r="W243" s="2" t="str">
        <f>IF(Data!Q243&gt;0,Data!Q243-4,"")</f>
        <v/>
      </c>
      <c r="X243" s="2" t="str">
        <f>IF(Data!R243&gt;0,Data!R243-4,"")</f>
        <v/>
      </c>
      <c r="Y243" s="59"/>
      <c r="Z243" s="7" t="str">
        <f t="shared" si="65"/>
        <v/>
      </c>
      <c r="AA243" s="7" t="str">
        <f t="shared" si="78"/>
        <v/>
      </c>
      <c r="AB243" s="4" t="str">
        <f t="shared" si="66"/>
        <v/>
      </c>
      <c r="AC243" s="59"/>
      <c r="AD243" s="4" t="str">
        <f>IF(MAX(COUNTIF(Data!K243:R243,1),COUNTIF(Data!K243:R243,2),COUNTIF(Data!K243:R243,3),COUNTIF(Data!K243:R243,4),COUNTIF(Data!K243:R243,5),COUNTIF(Data!K243:R243,6),COUNTIF(Data!K243:R243,7))&gt;0,MAX(COUNTIF(Data!K243:R243,1),COUNTIF(Data!K243:R243,2),COUNTIF(Data!K243:R243,3),COUNTIF(Data!K243:R243,4),COUNTIF(Data!K243:R243,5),COUNTIF(Data!K243:R243,6),COUNTIF(Data!K243:R243,7)),"")</f>
        <v/>
      </c>
      <c r="AE243" s="4" t="str">
        <f>IF(COUNTIF(Data!K243:R243,4)=8,"Remove","")</f>
        <v/>
      </c>
      <c r="AG243" s="2" t="str">
        <f>IF(Data!T243&gt;0,Data!T243-4,"")</f>
        <v/>
      </c>
      <c r="AH243" s="2" t="str">
        <f>IF(Data!U243&gt;0,Data!U243-4,"")</f>
        <v/>
      </c>
      <c r="AI243" s="2" t="str">
        <f>IF(Data!V243&gt;0,Data!V243-4,"")</f>
        <v/>
      </c>
      <c r="AJ243" s="2" t="str">
        <f>IF(Data!W243&gt;0,Data!W243-4,"")</f>
        <v/>
      </c>
      <c r="AK243" s="2" t="str">
        <f>IF(Data!X243&gt;0,Data!X243-4,"")</f>
        <v/>
      </c>
      <c r="AL243" s="2" t="str">
        <f>IF(Data!Y243&gt;0,Data!Y243-4,"")</f>
        <v/>
      </c>
      <c r="AM243" s="2" t="str">
        <f>IF(Data!Z243&gt;0,Data!Z243-4,"")</f>
        <v/>
      </c>
      <c r="AN243" s="2" t="str">
        <f>IF(Data!AA243&gt;0,Data!AA243-4,"")</f>
        <v/>
      </c>
      <c r="AP243" s="7" t="str">
        <f t="shared" si="67"/>
        <v/>
      </c>
      <c r="AQ243" s="7" t="str">
        <f t="shared" si="79"/>
        <v/>
      </c>
      <c r="AR243" s="4" t="str">
        <f t="shared" si="68"/>
        <v/>
      </c>
      <c r="AT243" s="4" t="str">
        <f>IF(MAX(COUNTIF(Data!T243:AA243,1),COUNTIF(Data!T243:AA243,2),COUNTIF(Data!T243:AA243,3),COUNTIF(Data!T243:AA243,4),COUNTIF(Data!T243:AA243,5),COUNTIF(Data!T243:AA243,6),COUNTIF(Data!T243:AA243,7))&gt;0,MAX(COUNTIF(Data!T243:AA243,1),COUNTIF(Data!T243:AA243,2),COUNTIF(Data!T243:AA243,3),COUNTIF(Data!T243:AA243,4),COUNTIF(Data!T243:AA243,5),COUNTIF(Data!T243:AA243,6),COUNTIF(Data!T243:AA243,7)),"")</f>
        <v/>
      </c>
      <c r="AU243" s="4" t="str">
        <f>IF(COUNTIF(Data!T243:AA243,4)=8,"Remove","")</f>
        <v/>
      </c>
      <c r="AW243" s="2" t="str">
        <f>IF(Data!AC243&gt;0,Data!AC243-4,"")</f>
        <v/>
      </c>
      <c r="AX243" s="2" t="str">
        <f>IF(Data!AD243&gt;0,Data!AD243-4,"")</f>
        <v/>
      </c>
      <c r="AY243" s="2" t="str">
        <f>IF(Data!AE243&gt;0,Data!AE243-4,"")</f>
        <v/>
      </c>
      <c r="AZ243" s="2" t="str">
        <f>IF(Data!AF243&gt;0,Data!AF243-4,"")</f>
        <v/>
      </c>
      <c r="BA243" s="2" t="str">
        <f>IF(Data!AG243&gt;0,Data!AG243-4,"")</f>
        <v/>
      </c>
      <c r="BB243" s="2" t="str">
        <f>IF(Data!AH243&gt;0,Data!AH243-4,"")</f>
        <v/>
      </c>
      <c r="BC243" s="2" t="str">
        <f>IF(Data!AI243&gt;0,Data!AI243-4,"")</f>
        <v/>
      </c>
      <c r="BD243" s="2" t="str">
        <f>IF(Data!AJ243&gt;0,Data!AJ243-4,"")</f>
        <v/>
      </c>
      <c r="BF243" s="7" t="str">
        <f t="shared" si="69"/>
        <v/>
      </c>
      <c r="BG243" s="7" t="str">
        <f t="shared" si="80"/>
        <v/>
      </c>
      <c r="BH243" s="4" t="str">
        <f t="shared" si="70"/>
        <v/>
      </c>
      <c r="BJ243" s="4" t="str">
        <f>IF(MAX(COUNTIF(Data!AC243:AJ243,1),COUNTIF(Data!AC243:AJ243,2),COUNTIF(Data!AC243:AJ243,3),COUNTIF(Data!AC243:AJ243,4),COUNTIF(Data!AC243:AJ243,5),COUNTIF(Data!AC243:AJ243,6),COUNTIF(Data!AC243:AJ243,7))&gt;0,MAX(COUNTIF(Data!AC243:AJ243,1),COUNTIF(Data!AC243:AJ243,2),COUNTIF(Data!AC243:AJ243,3),COUNTIF(Data!AC243:AJ243,4),COUNTIF(Data!AC243:AJ243,5),COUNTIF(Data!AC243:AJ243,6),COUNTIF(Data!AC243:AJ243,7)),"")</f>
        <v/>
      </c>
      <c r="BK243" s="4" t="str">
        <f>IF(COUNTIF(Data!AC243:AJ243,4)=8,"Remove","")</f>
        <v/>
      </c>
      <c r="BM243" s="2" t="str">
        <f>IF(Data!AL243&gt;0,Data!AL243-4,"")</f>
        <v/>
      </c>
      <c r="BN243" s="2" t="str">
        <f>IF(Data!AM243&gt;0,Data!AM243-4,"")</f>
        <v/>
      </c>
      <c r="BO243" s="2" t="str">
        <f>IF(Data!AN243&gt;0,Data!AN243-4,"")</f>
        <v/>
      </c>
      <c r="BP243" s="2" t="str">
        <f>IF(Data!AO243&gt;0,Data!AO243-4,"")</f>
        <v/>
      </c>
      <c r="BQ243" s="2" t="str">
        <f>IF(Data!AP243&gt;0,Data!AP243-4,"")</f>
        <v/>
      </c>
      <c r="BR243" s="2" t="str">
        <f>IF(Data!AQ243&gt;0,Data!AQ243-4,"")</f>
        <v/>
      </c>
      <c r="BS243" s="2" t="str">
        <f>IF(Data!AR243&gt;0,Data!AR243-4,"")</f>
        <v/>
      </c>
      <c r="BT243" s="2" t="str">
        <f>IF(Data!AS243&gt;0,Data!AS243-4,"")</f>
        <v/>
      </c>
      <c r="BV243" s="7" t="str">
        <f t="shared" si="71"/>
        <v/>
      </c>
      <c r="BW243" s="7" t="str">
        <f t="shared" si="81"/>
        <v/>
      </c>
      <c r="BX243" s="4" t="str">
        <f t="shared" si="72"/>
        <v/>
      </c>
      <c r="BZ243" s="4" t="str">
        <f>IF(MAX(COUNTIF(Data!AL243:AS243,1),COUNTIF(Data!AL243:AS243,2),COUNTIF(Data!AL243:AS243,3),COUNTIF(Data!AL243:AS243,4),COUNTIF(Data!AL243:AS243,5),COUNTIF(Data!AL243:AS243,6),COUNTIF(Data!AL243:AS243,7))&gt;0,MAX(COUNTIF(Data!AL243:AS243,1),COUNTIF(Data!AL243:AS243,2),COUNTIF(Data!AL243:AS243,3),COUNTIF(Data!AL243:AS243,4),COUNTIF(Data!AL243:AS243,5),COUNTIF(Data!AL243:AS243,6),COUNTIF(Data!AL243:AS243,7)),"")</f>
        <v/>
      </c>
      <c r="CA243" s="4" t="str">
        <f>IF(COUNTIF(Data!AL243:AS243,4)=8,"Remove","")</f>
        <v/>
      </c>
      <c r="CC243" s="2" t="str">
        <f>IF(Data!AU243&gt;0,Data!AU243-4,"")</f>
        <v/>
      </c>
      <c r="CD243" s="2" t="str">
        <f>IF(Data!AV243&gt;0,Data!AV243-4,"")</f>
        <v/>
      </c>
      <c r="CE243" s="2" t="str">
        <f>IF(Data!AW243&gt;0,Data!AW243-4,"")</f>
        <v/>
      </c>
      <c r="CF243" s="2" t="str">
        <f>IF(Data!AX243&gt;0,Data!AX243-4,"")</f>
        <v/>
      </c>
      <c r="CG243" s="2" t="str">
        <f>IF(Data!AY243&gt;0,Data!AY243-4,"")</f>
        <v/>
      </c>
      <c r="CH243" s="2" t="str">
        <f>IF(Data!AZ243&gt;0,Data!AZ243-4,"")</f>
        <v/>
      </c>
      <c r="CI243" s="2" t="str">
        <f>IF(Data!BA243&gt;0,Data!BA243-4,"")</f>
        <v/>
      </c>
      <c r="CJ243" s="2" t="str">
        <f>IF(Data!BB243&gt;0,Data!BB243-4,"")</f>
        <v/>
      </c>
      <c r="CL243" s="7" t="str">
        <f t="shared" si="73"/>
        <v/>
      </c>
      <c r="CM243" s="7" t="str">
        <f t="shared" si="82"/>
        <v/>
      </c>
      <c r="CN243" s="4" t="str">
        <f t="shared" si="74"/>
        <v/>
      </c>
      <c r="CP243" s="4" t="str">
        <f>IF(MAX(COUNTIF(Data!AU243:BB243,1),COUNTIF(Data!AU243:BB243,2),COUNTIF(Data!AU243:BB243,3),COUNTIF(Data!AU243:BB243,4),COUNTIF(Data!AU243:BB243,5),COUNTIF(Data!AU243:BB243,6),COUNTIF(Data!AU243:BB243,7))&gt;0,MAX(COUNTIF(Data!AU243:BB243,1),COUNTIF(Data!AU243:BB243,2),COUNTIF(Data!AU243:BB243,3),COUNTIF(Data!AU243:BB243,4),COUNTIF(Data!AU243:BB243,5),COUNTIF(Data!AU243:BB243,6),COUNTIF(Data!AU243:BB243,7)),"")</f>
        <v/>
      </c>
      <c r="CQ243" s="4" t="str">
        <f>IF(COUNTIF(Data!AU243:BB243,4)=8,"Remove","")</f>
        <v/>
      </c>
      <c r="CS243" s="2" t="str">
        <f>IF(Data!BD243&gt;0,Data!BD243-4,"")</f>
        <v/>
      </c>
      <c r="CT243" s="2" t="str">
        <f>IF(Data!BE243&gt;0,Data!BE243-4,"")</f>
        <v/>
      </c>
      <c r="CU243" s="2" t="str">
        <f>IF(Data!BF243&gt;0,Data!BF243-4,"")</f>
        <v/>
      </c>
      <c r="CV243" s="2" t="str">
        <f>IF(Data!BG243&gt;0,Data!BG243-4,"")</f>
        <v/>
      </c>
      <c r="CW243" s="2" t="str">
        <f>IF(Data!BH243&gt;0,Data!BH243-4,"")</f>
        <v/>
      </c>
      <c r="CX243" s="2" t="str">
        <f>IF(Data!BI243&gt;0,Data!BI243-4,"")</f>
        <v/>
      </c>
      <c r="CY243" s="2" t="str">
        <f>IF(Data!BJ243&gt;0,Data!BJ243-4,"")</f>
        <v/>
      </c>
      <c r="CZ243" s="2" t="str">
        <f>IF(Data!BK243&gt;0,Data!BK243-4,"")</f>
        <v/>
      </c>
      <c r="DB243" s="7" t="str">
        <f t="shared" si="75"/>
        <v/>
      </c>
      <c r="DC243" s="7" t="str">
        <f t="shared" si="83"/>
        <v/>
      </c>
      <c r="DD243" s="4" t="str">
        <f t="shared" si="76"/>
        <v/>
      </c>
      <c r="DF243" s="4" t="str">
        <f>IF(MAX(COUNTIF(Data!BD243:BK243,1),COUNTIF(Data!BD243:BK243,2),COUNTIF(Data!BD243:BK243,3),COUNTIF(Data!BD243:BK243,4),COUNTIF(Data!BD243:BK243,5),COUNTIF(Data!BD243:BK243,6),COUNTIF(Data!BD243:BK243,7))&gt;0,MAX(COUNTIF(Data!BD243:BK243,1),COUNTIF(Data!BD243:BK243,2),COUNTIF(Data!BD243:BK243,3),COUNTIF(Data!BD243:BK243,4),COUNTIF(Data!BD243:BK243,5),COUNTIF(Data!BD243:BK243,6),COUNTIF(Data!BD243:BK243,7)),"")</f>
        <v/>
      </c>
      <c r="DG243" s="4" t="str">
        <f>IF(COUNTIF(Data!BD243:BK243,4)=8,"Remove","")</f>
        <v/>
      </c>
    </row>
    <row r="244" spans="1:111" x14ac:dyDescent="0.25">
      <c r="A244" s="2" t="str">
        <f>IF(Data!B244&gt;0,Data!B244-4,"")</f>
        <v/>
      </c>
      <c r="B244" s="2" t="str">
        <f>IF(Data!C244&gt;0,Data!C244-4,"")</f>
        <v/>
      </c>
      <c r="C244" s="2" t="str">
        <f>IF(Data!D244&gt;0,Data!D244-4,"")</f>
        <v/>
      </c>
      <c r="D244" s="2" t="str">
        <f>IF(Data!E244&gt;0,Data!E244-4,"")</f>
        <v/>
      </c>
      <c r="E244" s="2" t="str">
        <f>IF(Data!F244&gt;0,Data!F244-4,"")</f>
        <v/>
      </c>
      <c r="F244" s="2" t="str">
        <f>IF(Data!G244&gt;0,Data!G244-4,"")</f>
        <v/>
      </c>
      <c r="G244" s="2" t="str">
        <f>IF(Data!H244&gt;0,Data!H244-4,"")</f>
        <v/>
      </c>
      <c r="H244" s="2" t="str">
        <f>IF(Data!I244&gt;0,Data!I244-4,"")</f>
        <v/>
      </c>
      <c r="J244" s="7" t="str">
        <f t="shared" si="63"/>
        <v/>
      </c>
      <c r="K244" s="7" t="str">
        <f t="shared" si="77"/>
        <v/>
      </c>
      <c r="L244" s="4" t="str">
        <f t="shared" si="64"/>
        <v/>
      </c>
      <c r="N244" s="4" t="str">
        <f>IF(MAX(COUNTIF(Data!B244:I244,1),COUNTIF(Data!B244:I244,2),COUNTIF(Data!B244:I244,3),COUNTIF(Data!B244:I244,4),COUNTIF(Data!B244:I244,5),COUNTIF(Data!B244:I244,6),COUNTIF(Data!B244:I244,7))&gt;0,MAX(COUNTIF(Data!B244:I244,1),COUNTIF(Data!B244:I244,2),COUNTIF(Data!B244:I244,3),COUNTIF(Data!B244:I244,4),COUNTIF(Data!B244:I244,5),COUNTIF(Data!B244:I244,6),COUNTIF(Data!B244:I244,7)),"")</f>
        <v/>
      </c>
      <c r="O244" s="4" t="str">
        <f>IF(COUNTIF(Data!B244:I244,4)=8,"Remove","")</f>
        <v/>
      </c>
      <c r="Q244" s="2" t="str">
        <f>IF(Data!K244&gt;0,Data!K244-4,"")</f>
        <v/>
      </c>
      <c r="R244" s="2" t="str">
        <f>IF(Data!L244&gt;0,Data!L244-4,"")</f>
        <v/>
      </c>
      <c r="S244" s="2" t="str">
        <f>IF(Data!M244&gt;0,Data!M244-4,"")</f>
        <v/>
      </c>
      <c r="T244" s="2" t="str">
        <f>IF(Data!N244&gt;0,Data!N244-4,"")</f>
        <v/>
      </c>
      <c r="U244" s="2" t="str">
        <f>IF(Data!O244&gt;0,Data!O244-4,"")</f>
        <v/>
      </c>
      <c r="V244" s="2" t="str">
        <f>IF(Data!P244&gt;0,Data!P244-4,"")</f>
        <v/>
      </c>
      <c r="W244" s="2" t="str">
        <f>IF(Data!Q244&gt;0,Data!Q244-4,"")</f>
        <v/>
      </c>
      <c r="X244" s="2" t="str">
        <f>IF(Data!R244&gt;0,Data!R244-4,"")</f>
        <v/>
      </c>
      <c r="Y244" s="59"/>
      <c r="Z244" s="7" t="str">
        <f t="shared" si="65"/>
        <v/>
      </c>
      <c r="AA244" s="7" t="str">
        <f t="shared" si="78"/>
        <v/>
      </c>
      <c r="AB244" s="4" t="str">
        <f t="shared" si="66"/>
        <v/>
      </c>
      <c r="AC244" s="59"/>
      <c r="AD244" s="4" t="str">
        <f>IF(MAX(COUNTIF(Data!K244:R244,1),COUNTIF(Data!K244:R244,2),COUNTIF(Data!K244:R244,3),COUNTIF(Data!K244:R244,4),COUNTIF(Data!K244:R244,5),COUNTIF(Data!K244:R244,6),COUNTIF(Data!K244:R244,7))&gt;0,MAX(COUNTIF(Data!K244:R244,1),COUNTIF(Data!K244:R244,2),COUNTIF(Data!K244:R244,3),COUNTIF(Data!K244:R244,4),COUNTIF(Data!K244:R244,5),COUNTIF(Data!K244:R244,6),COUNTIF(Data!K244:R244,7)),"")</f>
        <v/>
      </c>
      <c r="AE244" s="4" t="str">
        <f>IF(COUNTIF(Data!K244:R244,4)=8,"Remove","")</f>
        <v/>
      </c>
      <c r="AG244" s="2" t="str">
        <f>IF(Data!T244&gt;0,Data!T244-4,"")</f>
        <v/>
      </c>
      <c r="AH244" s="2" t="str">
        <f>IF(Data!U244&gt;0,Data!U244-4,"")</f>
        <v/>
      </c>
      <c r="AI244" s="2" t="str">
        <f>IF(Data!V244&gt;0,Data!V244-4,"")</f>
        <v/>
      </c>
      <c r="AJ244" s="2" t="str">
        <f>IF(Data!W244&gt;0,Data!W244-4,"")</f>
        <v/>
      </c>
      <c r="AK244" s="2" t="str">
        <f>IF(Data!X244&gt;0,Data!X244-4,"")</f>
        <v/>
      </c>
      <c r="AL244" s="2" t="str">
        <f>IF(Data!Y244&gt;0,Data!Y244-4,"")</f>
        <v/>
      </c>
      <c r="AM244" s="2" t="str">
        <f>IF(Data!Z244&gt;0,Data!Z244-4,"")</f>
        <v/>
      </c>
      <c r="AN244" s="2" t="str">
        <f>IF(Data!AA244&gt;0,Data!AA244-4,"")</f>
        <v/>
      </c>
      <c r="AP244" s="7" t="str">
        <f t="shared" si="67"/>
        <v/>
      </c>
      <c r="AQ244" s="7" t="str">
        <f t="shared" si="79"/>
        <v/>
      </c>
      <c r="AR244" s="4" t="str">
        <f t="shared" si="68"/>
        <v/>
      </c>
      <c r="AT244" s="4" t="str">
        <f>IF(MAX(COUNTIF(Data!T244:AA244,1),COUNTIF(Data!T244:AA244,2),COUNTIF(Data!T244:AA244,3),COUNTIF(Data!T244:AA244,4),COUNTIF(Data!T244:AA244,5),COUNTIF(Data!T244:AA244,6),COUNTIF(Data!T244:AA244,7))&gt;0,MAX(COUNTIF(Data!T244:AA244,1),COUNTIF(Data!T244:AA244,2),COUNTIF(Data!T244:AA244,3),COUNTIF(Data!T244:AA244,4),COUNTIF(Data!T244:AA244,5),COUNTIF(Data!T244:AA244,6),COUNTIF(Data!T244:AA244,7)),"")</f>
        <v/>
      </c>
      <c r="AU244" s="4" t="str">
        <f>IF(COUNTIF(Data!T244:AA244,4)=8,"Remove","")</f>
        <v/>
      </c>
      <c r="AW244" s="2" t="str">
        <f>IF(Data!AC244&gt;0,Data!AC244-4,"")</f>
        <v/>
      </c>
      <c r="AX244" s="2" t="str">
        <f>IF(Data!AD244&gt;0,Data!AD244-4,"")</f>
        <v/>
      </c>
      <c r="AY244" s="2" t="str">
        <f>IF(Data!AE244&gt;0,Data!AE244-4,"")</f>
        <v/>
      </c>
      <c r="AZ244" s="2" t="str">
        <f>IF(Data!AF244&gt;0,Data!AF244-4,"")</f>
        <v/>
      </c>
      <c r="BA244" s="2" t="str">
        <f>IF(Data!AG244&gt;0,Data!AG244-4,"")</f>
        <v/>
      </c>
      <c r="BB244" s="2" t="str">
        <f>IF(Data!AH244&gt;0,Data!AH244-4,"")</f>
        <v/>
      </c>
      <c r="BC244" s="2" t="str">
        <f>IF(Data!AI244&gt;0,Data!AI244-4,"")</f>
        <v/>
      </c>
      <c r="BD244" s="2" t="str">
        <f>IF(Data!AJ244&gt;0,Data!AJ244-4,"")</f>
        <v/>
      </c>
      <c r="BF244" s="7" t="str">
        <f t="shared" si="69"/>
        <v/>
      </c>
      <c r="BG244" s="7" t="str">
        <f t="shared" si="80"/>
        <v/>
      </c>
      <c r="BH244" s="4" t="str">
        <f t="shared" si="70"/>
        <v/>
      </c>
      <c r="BJ244" s="4" t="str">
        <f>IF(MAX(COUNTIF(Data!AC244:AJ244,1),COUNTIF(Data!AC244:AJ244,2),COUNTIF(Data!AC244:AJ244,3),COUNTIF(Data!AC244:AJ244,4),COUNTIF(Data!AC244:AJ244,5),COUNTIF(Data!AC244:AJ244,6),COUNTIF(Data!AC244:AJ244,7))&gt;0,MAX(COUNTIF(Data!AC244:AJ244,1),COUNTIF(Data!AC244:AJ244,2),COUNTIF(Data!AC244:AJ244,3),COUNTIF(Data!AC244:AJ244,4),COUNTIF(Data!AC244:AJ244,5),COUNTIF(Data!AC244:AJ244,6),COUNTIF(Data!AC244:AJ244,7)),"")</f>
        <v/>
      </c>
      <c r="BK244" s="4" t="str">
        <f>IF(COUNTIF(Data!AC244:AJ244,4)=8,"Remove","")</f>
        <v/>
      </c>
      <c r="BM244" s="2" t="str">
        <f>IF(Data!AL244&gt;0,Data!AL244-4,"")</f>
        <v/>
      </c>
      <c r="BN244" s="2" t="str">
        <f>IF(Data!AM244&gt;0,Data!AM244-4,"")</f>
        <v/>
      </c>
      <c r="BO244" s="2" t="str">
        <f>IF(Data!AN244&gt;0,Data!AN244-4,"")</f>
        <v/>
      </c>
      <c r="BP244" s="2" t="str">
        <f>IF(Data!AO244&gt;0,Data!AO244-4,"")</f>
        <v/>
      </c>
      <c r="BQ244" s="2" t="str">
        <f>IF(Data!AP244&gt;0,Data!AP244-4,"")</f>
        <v/>
      </c>
      <c r="BR244" s="2" t="str">
        <f>IF(Data!AQ244&gt;0,Data!AQ244-4,"")</f>
        <v/>
      </c>
      <c r="BS244" s="2" t="str">
        <f>IF(Data!AR244&gt;0,Data!AR244-4,"")</f>
        <v/>
      </c>
      <c r="BT244" s="2" t="str">
        <f>IF(Data!AS244&gt;0,Data!AS244-4,"")</f>
        <v/>
      </c>
      <c r="BV244" s="7" t="str">
        <f t="shared" si="71"/>
        <v/>
      </c>
      <c r="BW244" s="7" t="str">
        <f t="shared" si="81"/>
        <v/>
      </c>
      <c r="BX244" s="4" t="str">
        <f t="shared" si="72"/>
        <v/>
      </c>
      <c r="BZ244" s="4" t="str">
        <f>IF(MAX(COUNTIF(Data!AL244:AS244,1),COUNTIF(Data!AL244:AS244,2),COUNTIF(Data!AL244:AS244,3),COUNTIF(Data!AL244:AS244,4),COUNTIF(Data!AL244:AS244,5),COUNTIF(Data!AL244:AS244,6),COUNTIF(Data!AL244:AS244,7))&gt;0,MAX(COUNTIF(Data!AL244:AS244,1),COUNTIF(Data!AL244:AS244,2),COUNTIF(Data!AL244:AS244,3),COUNTIF(Data!AL244:AS244,4),COUNTIF(Data!AL244:AS244,5),COUNTIF(Data!AL244:AS244,6),COUNTIF(Data!AL244:AS244,7)),"")</f>
        <v/>
      </c>
      <c r="CA244" s="4" t="str">
        <f>IF(COUNTIF(Data!AL244:AS244,4)=8,"Remove","")</f>
        <v/>
      </c>
      <c r="CC244" s="2" t="str">
        <f>IF(Data!AU244&gt;0,Data!AU244-4,"")</f>
        <v/>
      </c>
      <c r="CD244" s="2" t="str">
        <f>IF(Data!AV244&gt;0,Data!AV244-4,"")</f>
        <v/>
      </c>
      <c r="CE244" s="2" t="str">
        <f>IF(Data!AW244&gt;0,Data!AW244-4,"")</f>
        <v/>
      </c>
      <c r="CF244" s="2" t="str">
        <f>IF(Data!AX244&gt;0,Data!AX244-4,"")</f>
        <v/>
      </c>
      <c r="CG244" s="2" t="str">
        <f>IF(Data!AY244&gt;0,Data!AY244-4,"")</f>
        <v/>
      </c>
      <c r="CH244" s="2" t="str">
        <f>IF(Data!AZ244&gt;0,Data!AZ244-4,"")</f>
        <v/>
      </c>
      <c r="CI244" s="2" t="str">
        <f>IF(Data!BA244&gt;0,Data!BA244-4,"")</f>
        <v/>
      </c>
      <c r="CJ244" s="2" t="str">
        <f>IF(Data!BB244&gt;0,Data!BB244-4,"")</f>
        <v/>
      </c>
      <c r="CL244" s="7" t="str">
        <f t="shared" si="73"/>
        <v/>
      </c>
      <c r="CM244" s="7" t="str">
        <f t="shared" si="82"/>
        <v/>
      </c>
      <c r="CN244" s="4" t="str">
        <f t="shared" si="74"/>
        <v/>
      </c>
      <c r="CP244" s="4" t="str">
        <f>IF(MAX(COUNTIF(Data!AU244:BB244,1),COUNTIF(Data!AU244:BB244,2),COUNTIF(Data!AU244:BB244,3),COUNTIF(Data!AU244:BB244,4),COUNTIF(Data!AU244:BB244,5),COUNTIF(Data!AU244:BB244,6),COUNTIF(Data!AU244:BB244,7))&gt;0,MAX(COUNTIF(Data!AU244:BB244,1),COUNTIF(Data!AU244:BB244,2),COUNTIF(Data!AU244:BB244,3),COUNTIF(Data!AU244:BB244,4),COUNTIF(Data!AU244:BB244,5),COUNTIF(Data!AU244:BB244,6),COUNTIF(Data!AU244:BB244,7)),"")</f>
        <v/>
      </c>
      <c r="CQ244" s="4" t="str">
        <f>IF(COUNTIF(Data!AU244:BB244,4)=8,"Remove","")</f>
        <v/>
      </c>
      <c r="CS244" s="2" t="str">
        <f>IF(Data!BD244&gt;0,Data!BD244-4,"")</f>
        <v/>
      </c>
      <c r="CT244" s="2" t="str">
        <f>IF(Data!BE244&gt;0,Data!BE244-4,"")</f>
        <v/>
      </c>
      <c r="CU244" s="2" t="str">
        <f>IF(Data!BF244&gt;0,Data!BF244-4,"")</f>
        <v/>
      </c>
      <c r="CV244" s="2" t="str">
        <f>IF(Data!BG244&gt;0,Data!BG244-4,"")</f>
        <v/>
      </c>
      <c r="CW244" s="2" t="str">
        <f>IF(Data!BH244&gt;0,Data!BH244-4,"")</f>
        <v/>
      </c>
      <c r="CX244" s="2" t="str">
        <f>IF(Data!BI244&gt;0,Data!BI244-4,"")</f>
        <v/>
      </c>
      <c r="CY244" s="2" t="str">
        <f>IF(Data!BJ244&gt;0,Data!BJ244-4,"")</f>
        <v/>
      </c>
      <c r="CZ244" s="2" t="str">
        <f>IF(Data!BK244&gt;0,Data!BK244-4,"")</f>
        <v/>
      </c>
      <c r="DB244" s="7" t="str">
        <f t="shared" si="75"/>
        <v/>
      </c>
      <c r="DC244" s="7" t="str">
        <f t="shared" si="83"/>
        <v/>
      </c>
      <c r="DD244" s="4" t="str">
        <f t="shared" si="76"/>
        <v/>
      </c>
      <c r="DF244" s="4" t="str">
        <f>IF(MAX(COUNTIF(Data!BD244:BK244,1),COUNTIF(Data!BD244:BK244,2),COUNTIF(Data!BD244:BK244,3),COUNTIF(Data!BD244:BK244,4),COUNTIF(Data!BD244:BK244,5),COUNTIF(Data!BD244:BK244,6),COUNTIF(Data!BD244:BK244,7))&gt;0,MAX(COUNTIF(Data!BD244:BK244,1),COUNTIF(Data!BD244:BK244,2),COUNTIF(Data!BD244:BK244,3),COUNTIF(Data!BD244:BK244,4),COUNTIF(Data!BD244:BK244,5),COUNTIF(Data!BD244:BK244,6),COUNTIF(Data!BD244:BK244,7)),"")</f>
        <v/>
      </c>
      <c r="DG244" s="4" t="str">
        <f>IF(COUNTIF(Data!BD244:BK244,4)=8,"Remove","")</f>
        <v/>
      </c>
    </row>
    <row r="245" spans="1:111" x14ac:dyDescent="0.25">
      <c r="A245" s="2" t="str">
        <f>IF(Data!B245&gt;0,Data!B245-4,"")</f>
        <v/>
      </c>
      <c r="B245" s="2" t="str">
        <f>IF(Data!C245&gt;0,Data!C245-4,"")</f>
        <v/>
      </c>
      <c r="C245" s="2" t="str">
        <f>IF(Data!D245&gt;0,Data!D245-4,"")</f>
        <v/>
      </c>
      <c r="D245" s="2" t="str">
        <f>IF(Data!E245&gt;0,Data!E245-4,"")</f>
        <v/>
      </c>
      <c r="E245" s="2" t="str">
        <f>IF(Data!F245&gt;0,Data!F245-4,"")</f>
        <v/>
      </c>
      <c r="F245" s="2" t="str">
        <f>IF(Data!G245&gt;0,Data!G245-4,"")</f>
        <v/>
      </c>
      <c r="G245" s="2" t="str">
        <f>IF(Data!H245&gt;0,Data!H245-4,"")</f>
        <v/>
      </c>
      <c r="H245" s="2" t="str">
        <f>IF(Data!I245&gt;0,Data!I245-4,"")</f>
        <v/>
      </c>
      <c r="J245" s="7" t="str">
        <f t="shared" si="63"/>
        <v/>
      </c>
      <c r="K245" s="7" t="str">
        <f t="shared" si="77"/>
        <v/>
      </c>
      <c r="L245" s="4" t="str">
        <f t="shared" si="64"/>
        <v/>
      </c>
      <c r="N245" s="4" t="str">
        <f>IF(MAX(COUNTIF(Data!B245:I245,1),COUNTIF(Data!B245:I245,2),COUNTIF(Data!B245:I245,3),COUNTIF(Data!B245:I245,4),COUNTIF(Data!B245:I245,5),COUNTIF(Data!B245:I245,6),COUNTIF(Data!B245:I245,7))&gt;0,MAX(COUNTIF(Data!B245:I245,1),COUNTIF(Data!B245:I245,2),COUNTIF(Data!B245:I245,3),COUNTIF(Data!B245:I245,4),COUNTIF(Data!B245:I245,5),COUNTIF(Data!B245:I245,6),COUNTIF(Data!B245:I245,7)),"")</f>
        <v/>
      </c>
      <c r="O245" s="4" t="str">
        <f>IF(COUNTIF(Data!B245:I245,4)=8,"Remove","")</f>
        <v/>
      </c>
      <c r="Q245" s="2" t="str">
        <f>IF(Data!K245&gt;0,Data!K245-4,"")</f>
        <v/>
      </c>
      <c r="R245" s="2" t="str">
        <f>IF(Data!L245&gt;0,Data!L245-4,"")</f>
        <v/>
      </c>
      <c r="S245" s="2" t="str">
        <f>IF(Data!M245&gt;0,Data!M245-4,"")</f>
        <v/>
      </c>
      <c r="T245" s="2" t="str">
        <f>IF(Data!N245&gt;0,Data!N245-4,"")</f>
        <v/>
      </c>
      <c r="U245" s="2" t="str">
        <f>IF(Data!O245&gt;0,Data!O245-4,"")</f>
        <v/>
      </c>
      <c r="V245" s="2" t="str">
        <f>IF(Data!P245&gt;0,Data!P245-4,"")</f>
        <v/>
      </c>
      <c r="W245" s="2" t="str">
        <f>IF(Data!Q245&gt;0,Data!Q245-4,"")</f>
        <v/>
      </c>
      <c r="X245" s="2" t="str">
        <f>IF(Data!R245&gt;0,Data!R245-4,"")</f>
        <v/>
      </c>
      <c r="Y245" s="59"/>
      <c r="Z245" s="7" t="str">
        <f t="shared" si="65"/>
        <v/>
      </c>
      <c r="AA245" s="7" t="str">
        <f t="shared" si="78"/>
        <v/>
      </c>
      <c r="AB245" s="4" t="str">
        <f t="shared" si="66"/>
        <v/>
      </c>
      <c r="AC245" s="59"/>
      <c r="AD245" s="4" t="str">
        <f>IF(MAX(COUNTIF(Data!K245:R245,1),COUNTIF(Data!K245:R245,2),COUNTIF(Data!K245:R245,3),COUNTIF(Data!K245:R245,4),COUNTIF(Data!K245:R245,5),COUNTIF(Data!K245:R245,6),COUNTIF(Data!K245:R245,7))&gt;0,MAX(COUNTIF(Data!K245:R245,1),COUNTIF(Data!K245:R245,2),COUNTIF(Data!K245:R245,3),COUNTIF(Data!K245:R245,4),COUNTIF(Data!K245:R245,5),COUNTIF(Data!K245:R245,6),COUNTIF(Data!K245:R245,7)),"")</f>
        <v/>
      </c>
      <c r="AE245" s="4" t="str">
        <f>IF(COUNTIF(Data!K245:R245,4)=8,"Remove","")</f>
        <v/>
      </c>
      <c r="AG245" s="2" t="str">
        <f>IF(Data!T245&gt;0,Data!T245-4,"")</f>
        <v/>
      </c>
      <c r="AH245" s="2" t="str">
        <f>IF(Data!U245&gt;0,Data!U245-4,"")</f>
        <v/>
      </c>
      <c r="AI245" s="2" t="str">
        <f>IF(Data!V245&gt;0,Data!V245-4,"")</f>
        <v/>
      </c>
      <c r="AJ245" s="2" t="str">
        <f>IF(Data!W245&gt;0,Data!W245-4,"")</f>
        <v/>
      </c>
      <c r="AK245" s="2" t="str">
        <f>IF(Data!X245&gt;0,Data!X245-4,"")</f>
        <v/>
      </c>
      <c r="AL245" s="2" t="str">
        <f>IF(Data!Y245&gt;0,Data!Y245-4,"")</f>
        <v/>
      </c>
      <c r="AM245" s="2" t="str">
        <f>IF(Data!Z245&gt;0,Data!Z245-4,"")</f>
        <v/>
      </c>
      <c r="AN245" s="2" t="str">
        <f>IF(Data!AA245&gt;0,Data!AA245-4,"")</f>
        <v/>
      </c>
      <c r="AP245" s="7" t="str">
        <f t="shared" si="67"/>
        <v/>
      </c>
      <c r="AQ245" s="7" t="str">
        <f t="shared" si="79"/>
        <v/>
      </c>
      <c r="AR245" s="4" t="str">
        <f t="shared" si="68"/>
        <v/>
      </c>
      <c r="AT245" s="4" t="str">
        <f>IF(MAX(COUNTIF(Data!T245:AA245,1),COUNTIF(Data!T245:AA245,2),COUNTIF(Data!T245:AA245,3),COUNTIF(Data!T245:AA245,4),COUNTIF(Data!T245:AA245,5),COUNTIF(Data!T245:AA245,6),COUNTIF(Data!T245:AA245,7))&gt;0,MAX(COUNTIF(Data!T245:AA245,1),COUNTIF(Data!T245:AA245,2),COUNTIF(Data!T245:AA245,3),COUNTIF(Data!T245:AA245,4),COUNTIF(Data!T245:AA245,5),COUNTIF(Data!T245:AA245,6),COUNTIF(Data!T245:AA245,7)),"")</f>
        <v/>
      </c>
      <c r="AU245" s="4" t="str">
        <f>IF(COUNTIF(Data!T245:AA245,4)=8,"Remove","")</f>
        <v/>
      </c>
      <c r="AW245" s="2" t="str">
        <f>IF(Data!AC245&gt;0,Data!AC245-4,"")</f>
        <v/>
      </c>
      <c r="AX245" s="2" t="str">
        <f>IF(Data!AD245&gt;0,Data!AD245-4,"")</f>
        <v/>
      </c>
      <c r="AY245" s="2" t="str">
        <f>IF(Data!AE245&gt;0,Data!AE245-4,"")</f>
        <v/>
      </c>
      <c r="AZ245" s="2" t="str">
        <f>IF(Data!AF245&gt;0,Data!AF245-4,"")</f>
        <v/>
      </c>
      <c r="BA245" s="2" t="str">
        <f>IF(Data!AG245&gt;0,Data!AG245-4,"")</f>
        <v/>
      </c>
      <c r="BB245" s="2" t="str">
        <f>IF(Data!AH245&gt;0,Data!AH245-4,"")</f>
        <v/>
      </c>
      <c r="BC245" s="2" t="str">
        <f>IF(Data!AI245&gt;0,Data!AI245-4,"")</f>
        <v/>
      </c>
      <c r="BD245" s="2" t="str">
        <f>IF(Data!AJ245&gt;0,Data!AJ245-4,"")</f>
        <v/>
      </c>
      <c r="BF245" s="7" t="str">
        <f t="shared" si="69"/>
        <v/>
      </c>
      <c r="BG245" s="7" t="str">
        <f t="shared" si="80"/>
        <v/>
      </c>
      <c r="BH245" s="4" t="str">
        <f t="shared" si="70"/>
        <v/>
      </c>
      <c r="BJ245" s="4" t="str">
        <f>IF(MAX(COUNTIF(Data!AC245:AJ245,1),COUNTIF(Data!AC245:AJ245,2),COUNTIF(Data!AC245:AJ245,3),COUNTIF(Data!AC245:AJ245,4),COUNTIF(Data!AC245:AJ245,5),COUNTIF(Data!AC245:AJ245,6),COUNTIF(Data!AC245:AJ245,7))&gt;0,MAX(COUNTIF(Data!AC245:AJ245,1),COUNTIF(Data!AC245:AJ245,2),COUNTIF(Data!AC245:AJ245,3),COUNTIF(Data!AC245:AJ245,4),COUNTIF(Data!AC245:AJ245,5),COUNTIF(Data!AC245:AJ245,6),COUNTIF(Data!AC245:AJ245,7)),"")</f>
        <v/>
      </c>
      <c r="BK245" s="4" t="str">
        <f>IF(COUNTIF(Data!AC245:AJ245,4)=8,"Remove","")</f>
        <v/>
      </c>
      <c r="BM245" s="2" t="str">
        <f>IF(Data!AL245&gt;0,Data!AL245-4,"")</f>
        <v/>
      </c>
      <c r="BN245" s="2" t="str">
        <f>IF(Data!AM245&gt;0,Data!AM245-4,"")</f>
        <v/>
      </c>
      <c r="BO245" s="2" t="str">
        <f>IF(Data!AN245&gt;0,Data!AN245-4,"")</f>
        <v/>
      </c>
      <c r="BP245" s="2" t="str">
        <f>IF(Data!AO245&gt;0,Data!AO245-4,"")</f>
        <v/>
      </c>
      <c r="BQ245" s="2" t="str">
        <f>IF(Data!AP245&gt;0,Data!AP245-4,"")</f>
        <v/>
      </c>
      <c r="BR245" s="2" t="str">
        <f>IF(Data!AQ245&gt;0,Data!AQ245-4,"")</f>
        <v/>
      </c>
      <c r="BS245" s="2" t="str">
        <f>IF(Data!AR245&gt;0,Data!AR245-4,"")</f>
        <v/>
      </c>
      <c r="BT245" s="2" t="str">
        <f>IF(Data!AS245&gt;0,Data!AS245-4,"")</f>
        <v/>
      </c>
      <c r="BV245" s="7" t="str">
        <f t="shared" si="71"/>
        <v/>
      </c>
      <c r="BW245" s="7" t="str">
        <f t="shared" si="81"/>
        <v/>
      </c>
      <c r="BX245" s="4" t="str">
        <f t="shared" si="72"/>
        <v/>
      </c>
      <c r="BZ245" s="4" t="str">
        <f>IF(MAX(COUNTIF(Data!AL245:AS245,1),COUNTIF(Data!AL245:AS245,2),COUNTIF(Data!AL245:AS245,3),COUNTIF(Data!AL245:AS245,4),COUNTIF(Data!AL245:AS245,5),COUNTIF(Data!AL245:AS245,6),COUNTIF(Data!AL245:AS245,7))&gt;0,MAX(COUNTIF(Data!AL245:AS245,1),COUNTIF(Data!AL245:AS245,2),COUNTIF(Data!AL245:AS245,3),COUNTIF(Data!AL245:AS245,4),COUNTIF(Data!AL245:AS245,5),COUNTIF(Data!AL245:AS245,6),COUNTIF(Data!AL245:AS245,7)),"")</f>
        <v/>
      </c>
      <c r="CA245" s="4" t="str">
        <f>IF(COUNTIF(Data!AL245:AS245,4)=8,"Remove","")</f>
        <v/>
      </c>
      <c r="CC245" s="2" t="str">
        <f>IF(Data!AU245&gt;0,Data!AU245-4,"")</f>
        <v/>
      </c>
      <c r="CD245" s="2" t="str">
        <f>IF(Data!AV245&gt;0,Data!AV245-4,"")</f>
        <v/>
      </c>
      <c r="CE245" s="2" t="str">
        <f>IF(Data!AW245&gt;0,Data!AW245-4,"")</f>
        <v/>
      </c>
      <c r="CF245" s="2" t="str">
        <f>IF(Data!AX245&gt;0,Data!AX245-4,"")</f>
        <v/>
      </c>
      <c r="CG245" s="2" t="str">
        <f>IF(Data!AY245&gt;0,Data!AY245-4,"")</f>
        <v/>
      </c>
      <c r="CH245" s="2" t="str">
        <f>IF(Data!AZ245&gt;0,Data!AZ245-4,"")</f>
        <v/>
      </c>
      <c r="CI245" s="2" t="str">
        <f>IF(Data!BA245&gt;0,Data!BA245-4,"")</f>
        <v/>
      </c>
      <c r="CJ245" s="2" t="str">
        <f>IF(Data!BB245&gt;0,Data!BB245-4,"")</f>
        <v/>
      </c>
      <c r="CL245" s="7" t="str">
        <f t="shared" si="73"/>
        <v/>
      </c>
      <c r="CM245" s="7" t="str">
        <f t="shared" si="82"/>
        <v/>
      </c>
      <c r="CN245" s="4" t="str">
        <f t="shared" si="74"/>
        <v/>
      </c>
      <c r="CP245" s="4" t="str">
        <f>IF(MAX(COUNTIF(Data!AU245:BB245,1),COUNTIF(Data!AU245:BB245,2),COUNTIF(Data!AU245:BB245,3),COUNTIF(Data!AU245:BB245,4),COUNTIF(Data!AU245:BB245,5),COUNTIF(Data!AU245:BB245,6),COUNTIF(Data!AU245:BB245,7))&gt;0,MAX(COUNTIF(Data!AU245:BB245,1),COUNTIF(Data!AU245:BB245,2),COUNTIF(Data!AU245:BB245,3),COUNTIF(Data!AU245:BB245,4),COUNTIF(Data!AU245:BB245,5),COUNTIF(Data!AU245:BB245,6),COUNTIF(Data!AU245:BB245,7)),"")</f>
        <v/>
      </c>
      <c r="CQ245" s="4" t="str">
        <f>IF(COUNTIF(Data!AU245:BB245,4)=8,"Remove","")</f>
        <v/>
      </c>
      <c r="CS245" s="2" t="str">
        <f>IF(Data!BD245&gt;0,Data!BD245-4,"")</f>
        <v/>
      </c>
      <c r="CT245" s="2" t="str">
        <f>IF(Data!BE245&gt;0,Data!BE245-4,"")</f>
        <v/>
      </c>
      <c r="CU245" s="2" t="str">
        <f>IF(Data!BF245&gt;0,Data!BF245-4,"")</f>
        <v/>
      </c>
      <c r="CV245" s="2" t="str">
        <f>IF(Data!BG245&gt;0,Data!BG245-4,"")</f>
        <v/>
      </c>
      <c r="CW245" s="2" t="str">
        <f>IF(Data!BH245&gt;0,Data!BH245-4,"")</f>
        <v/>
      </c>
      <c r="CX245" s="2" t="str">
        <f>IF(Data!BI245&gt;0,Data!BI245-4,"")</f>
        <v/>
      </c>
      <c r="CY245" s="2" t="str">
        <f>IF(Data!BJ245&gt;0,Data!BJ245-4,"")</f>
        <v/>
      </c>
      <c r="CZ245" s="2" t="str">
        <f>IF(Data!BK245&gt;0,Data!BK245-4,"")</f>
        <v/>
      </c>
      <c r="DB245" s="7" t="str">
        <f t="shared" si="75"/>
        <v/>
      </c>
      <c r="DC245" s="7" t="str">
        <f t="shared" si="83"/>
        <v/>
      </c>
      <c r="DD245" s="4" t="str">
        <f t="shared" si="76"/>
        <v/>
      </c>
      <c r="DF245" s="4" t="str">
        <f>IF(MAX(COUNTIF(Data!BD245:BK245,1),COUNTIF(Data!BD245:BK245,2),COUNTIF(Data!BD245:BK245,3),COUNTIF(Data!BD245:BK245,4),COUNTIF(Data!BD245:BK245,5),COUNTIF(Data!BD245:BK245,6),COUNTIF(Data!BD245:BK245,7))&gt;0,MAX(COUNTIF(Data!BD245:BK245,1),COUNTIF(Data!BD245:BK245,2),COUNTIF(Data!BD245:BK245,3),COUNTIF(Data!BD245:BK245,4),COUNTIF(Data!BD245:BK245,5),COUNTIF(Data!BD245:BK245,6),COUNTIF(Data!BD245:BK245,7)),"")</f>
        <v/>
      </c>
      <c r="DG245" s="4" t="str">
        <f>IF(COUNTIF(Data!BD245:BK245,4)=8,"Remove","")</f>
        <v/>
      </c>
    </row>
    <row r="246" spans="1:111" x14ac:dyDescent="0.25">
      <c r="A246" s="2" t="str">
        <f>IF(Data!B246&gt;0,Data!B246-4,"")</f>
        <v/>
      </c>
      <c r="B246" s="2" t="str">
        <f>IF(Data!C246&gt;0,Data!C246-4,"")</f>
        <v/>
      </c>
      <c r="C246" s="2" t="str">
        <f>IF(Data!D246&gt;0,Data!D246-4,"")</f>
        <v/>
      </c>
      <c r="D246" s="2" t="str">
        <f>IF(Data!E246&gt;0,Data!E246-4,"")</f>
        <v/>
      </c>
      <c r="E246" s="2" t="str">
        <f>IF(Data!F246&gt;0,Data!F246-4,"")</f>
        <v/>
      </c>
      <c r="F246" s="2" t="str">
        <f>IF(Data!G246&gt;0,Data!G246-4,"")</f>
        <v/>
      </c>
      <c r="G246" s="2" t="str">
        <f>IF(Data!H246&gt;0,Data!H246-4,"")</f>
        <v/>
      </c>
      <c r="H246" s="2" t="str">
        <f>IF(Data!I246&gt;0,Data!I246-4,"")</f>
        <v/>
      </c>
      <c r="J246" s="7" t="str">
        <f t="shared" si="63"/>
        <v/>
      </c>
      <c r="K246" s="7" t="str">
        <f t="shared" si="77"/>
        <v/>
      </c>
      <c r="L246" s="4" t="str">
        <f t="shared" si="64"/>
        <v/>
      </c>
      <c r="N246" s="4" t="str">
        <f>IF(MAX(COUNTIF(Data!B246:I246,1),COUNTIF(Data!B246:I246,2),COUNTIF(Data!B246:I246,3),COUNTIF(Data!B246:I246,4),COUNTIF(Data!B246:I246,5),COUNTIF(Data!B246:I246,6),COUNTIF(Data!B246:I246,7))&gt;0,MAX(COUNTIF(Data!B246:I246,1),COUNTIF(Data!B246:I246,2),COUNTIF(Data!B246:I246,3),COUNTIF(Data!B246:I246,4),COUNTIF(Data!B246:I246,5),COUNTIF(Data!B246:I246,6),COUNTIF(Data!B246:I246,7)),"")</f>
        <v/>
      </c>
      <c r="O246" s="4" t="str">
        <f>IF(COUNTIF(Data!B246:I246,4)=8,"Remove","")</f>
        <v/>
      </c>
      <c r="Q246" s="2" t="str">
        <f>IF(Data!K246&gt;0,Data!K246-4,"")</f>
        <v/>
      </c>
      <c r="R246" s="2" t="str">
        <f>IF(Data!L246&gt;0,Data!L246-4,"")</f>
        <v/>
      </c>
      <c r="S246" s="2" t="str">
        <f>IF(Data!M246&gt;0,Data!M246-4,"")</f>
        <v/>
      </c>
      <c r="T246" s="2" t="str">
        <f>IF(Data!N246&gt;0,Data!N246-4,"")</f>
        <v/>
      </c>
      <c r="U246" s="2" t="str">
        <f>IF(Data!O246&gt;0,Data!O246-4,"")</f>
        <v/>
      </c>
      <c r="V246" s="2" t="str">
        <f>IF(Data!P246&gt;0,Data!P246-4,"")</f>
        <v/>
      </c>
      <c r="W246" s="2" t="str">
        <f>IF(Data!Q246&gt;0,Data!Q246-4,"")</f>
        <v/>
      </c>
      <c r="X246" s="2" t="str">
        <f>IF(Data!R246&gt;0,Data!R246-4,"")</f>
        <v/>
      </c>
      <c r="Y246" s="59"/>
      <c r="Z246" s="7" t="str">
        <f t="shared" si="65"/>
        <v/>
      </c>
      <c r="AA246" s="7" t="str">
        <f t="shared" si="78"/>
        <v/>
      </c>
      <c r="AB246" s="4" t="str">
        <f t="shared" si="66"/>
        <v/>
      </c>
      <c r="AC246" s="59"/>
      <c r="AD246" s="4" t="str">
        <f>IF(MAX(COUNTIF(Data!K246:R246,1),COUNTIF(Data!K246:R246,2),COUNTIF(Data!K246:R246,3),COUNTIF(Data!K246:R246,4),COUNTIF(Data!K246:R246,5),COUNTIF(Data!K246:R246,6),COUNTIF(Data!K246:R246,7))&gt;0,MAX(COUNTIF(Data!K246:R246,1),COUNTIF(Data!K246:R246,2),COUNTIF(Data!K246:R246,3),COUNTIF(Data!K246:R246,4),COUNTIF(Data!K246:R246,5),COUNTIF(Data!K246:R246,6),COUNTIF(Data!K246:R246,7)),"")</f>
        <v/>
      </c>
      <c r="AE246" s="4" t="str">
        <f>IF(COUNTIF(Data!K246:R246,4)=8,"Remove","")</f>
        <v/>
      </c>
      <c r="AG246" s="2" t="str">
        <f>IF(Data!T246&gt;0,Data!T246-4,"")</f>
        <v/>
      </c>
      <c r="AH246" s="2" t="str">
        <f>IF(Data!U246&gt;0,Data!U246-4,"")</f>
        <v/>
      </c>
      <c r="AI246" s="2" t="str">
        <f>IF(Data!V246&gt;0,Data!V246-4,"")</f>
        <v/>
      </c>
      <c r="AJ246" s="2" t="str">
        <f>IF(Data!W246&gt;0,Data!W246-4,"")</f>
        <v/>
      </c>
      <c r="AK246" s="2" t="str">
        <f>IF(Data!X246&gt;0,Data!X246-4,"")</f>
        <v/>
      </c>
      <c r="AL246" s="2" t="str">
        <f>IF(Data!Y246&gt;0,Data!Y246-4,"")</f>
        <v/>
      </c>
      <c r="AM246" s="2" t="str">
        <f>IF(Data!Z246&gt;0,Data!Z246-4,"")</f>
        <v/>
      </c>
      <c r="AN246" s="2" t="str">
        <f>IF(Data!AA246&gt;0,Data!AA246-4,"")</f>
        <v/>
      </c>
      <c r="AP246" s="7" t="str">
        <f t="shared" si="67"/>
        <v/>
      </c>
      <c r="AQ246" s="7" t="str">
        <f t="shared" si="79"/>
        <v/>
      </c>
      <c r="AR246" s="4" t="str">
        <f t="shared" si="68"/>
        <v/>
      </c>
      <c r="AT246" s="4" t="str">
        <f>IF(MAX(COUNTIF(Data!T246:AA246,1),COUNTIF(Data!T246:AA246,2),COUNTIF(Data!T246:AA246,3),COUNTIF(Data!T246:AA246,4),COUNTIF(Data!T246:AA246,5),COUNTIF(Data!T246:AA246,6),COUNTIF(Data!T246:AA246,7))&gt;0,MAX(COUNTIF(Data!T246:AA246,1),COUNTIF(Data!T246:AA246,2),COUNTIF(Data!T246:AA246,3),COUNTIF(Data!T246:AA246,4),COUNTIF(Data!T246:AA246,5),COUNTIF(Data!T246:AA246,6),COUNTIF(Data!T246:AA246,7)),"")</f>
        <v/>
      </c>
      <c r="AU246" s="4" t="str">
        <f>IF(COUNTIF(Data!T246:AA246,4)=8,"Remove","")</f>
        <v/>
      </c>
      <c r="AW246" s="2" t="str">
        <f>IF(Data!AC246&gt;0,Data!AC246-4,"")</f>
        <v/>
      </c>
      <c r="AX246" s="2" t="str">
        <f>IF(Data!AD246&gt;0,Data!AD246-4,"")</f>
        <v/>
      </c>
      <c r="AY246" s="2" t="str">
        <f>IF(Data!AE246&gt;0,Data!AE246-4,"")</f>
        <v/>
      </c>
      <c r="AZ246" s="2" t="str">
        <f>IF(Data!AF246&gt;0,Data!AF246-4,"")</f>
        <v/>
      </c>
      <c r="BA246" s="2" t="str">
        <f>IF(Data!AG246&gt;0,Data!AG246-4,"")</f>
        <v/>
      </c>
      <c r="BB246" s="2" t="str">
        <f>IF(Data!AH246&gt;0,Data!AH246-4,"")</f>
        <v/>
      </c>
      <c r="BC246" s="2" t="str">
        <f>IF(Data!AI246&gt;0,Data!AI246-4,"")</f>
        <v/>
      </c>
      <c r="BD246" s="2" t="str">
        <f>IF(Data!AJ246&gt;0,Data!AJ246-4,"")</f>
        <v/>
      </c>
      <c r="BF246" s="7" t="str">
        <f t="shared" si="69"/>
        <v/>
      </c>
      <c r="BG246" s="7" t="str">
        <f t="shared" si="80"/>
        <v/>
      </c>
      <c r="BH246" s="4" t="str">
        <f t="shared" si="70"/>
        <v/>
      </c>
      <c r="BJ246" s="4" t="str">
        <f>IF(MAX(COUNTIF(Data!AC246:AJ246,1),COUNTIF(Data!AC246:AJ246,2),COUNTIF(Data!AC246:AJ246,3),COUNTIF(Data!AC246:AJ246,4),COUNTIF(Data!AC246:AJ246,5),COUNTIF(Data!AC246:AJ246,6),COUNTIF(Data!AC246:AJ246,7))&gt;0,MAX(COUNTIF(Data!AC246:AJ246,1),COUNTIF(Data!AC246:AJ246,2),COUNTIF(Data!AC246:AJ246,3),COUNTIF(Data!AC246:AJ246,4),COUNTIF(Data!AC246:AJ246,5),COUNTIF(Data!AC246:AJ246,6),COUNTIF(Data!AC246:AJ246,7)),"")</f>
        <v/>
      </c>
      <c r="BK246" s="4" t="str">
        <f>IF(COUNTIF(Data!AC246:AJ246,4)=8,"Remove","")</f>
        <v/>
      </c>
      <c r="BM246" s="2" t="str">
        <f>IF(Data!AL246&gt;0,Data!AL246-4,"")</f>
        <v/>
      </c>
      <c r="BN246" s="2" t="str">
        <f>IF(Data!AM246&gt;0,Data!AM246-4,"")</f>
        <v/>
      </c>
      <c r="BO246" s="2" t="str">
        <f>IF(Data!AN246&gt;0,Data!AN246-4,"")</f>
        <v/>
      </c>
      <c r="BP246" s="2" t="str">
        <f>IF(Data!AO246&gt;0,Data!AO246-4,"")</f>
        <v/>
      </c>
      <c r="BQ246" s="2" t="str">
        <f>IF(Data!AP246&gt;0,Data!AP246-4,"")</f>
        <v/>
      </c>
      <c r="BR246" s="2" t="str">
        <f>IF(Data!AQ246&gt;0,Data!AQ246-4,"")</f>
        <v/>
      </c>
      <c r="BS246" s="2" t="str">
        <f>IF(Data!AR246&gt;0,Data!AR246-4,"")</f>
        <v/>
      </c>
      <c r="BT246" s="2" t="str">
        <f>IF(Data!AS246&gt;0,Data!AS246-4,"")</f>
        <v/>
      </c>
      <c r="BV246" s="7" t="str">
        <f t="shared" si="71"/>
        <v/>
      </c>
      <c r="BW246" s="7" t="str">
        <f t="shared" si="81"/>
        <v/>
      </c>
      <c r="BX246" s="4" t="str">
        <f t="shared" si="72"/>
        <v/>
      </c>
      <c r="BZ246" s="4" t="str">
        <f>IF(MAX(COUNTIF(Data!AL246:AS246,1),COUNTIF(Data!AL246:AS246,2),COUNTIF(Data!AL246:AS246,3),COUNTIF(Data!AL246:AS246,4),COUNTIF(Data!AL246:AS246,5),COUNTIF(Data!AL246:AS246,6),COUNTIF(Data!AL246:AS246,7))&gt;0,MAX(COUNTIF(Data!AL246:AS246,1),COUNTIF(Data!AL246:AS246,2),COUNTIF(Data!AL246:AS246,3),COUNTIF(Data!AL246:AS246,4),COUNTIF(Data!AL246:AS246,5),COUNTIF(Data!AL246:AS246,6),COUNTIF(Data!AL246:AS246,7)),"")</f>
        <v/>
      </c>
      <c r="CA246" s="4" t="str">
        <f>IF(COUNTIF(Data!AL246:AS246,4)=8,"Remove","")</f>
        <v/>
      </c>
      <c r="CC246" s="2" t="str">
        <f>IF(Data!AU246&gt;0,Data!AU246-4,"")</f>
        <v/>
      </c>
      <c r="CD246" s="2" t="str">
        <f>IF(Data!AV246&gt;0,Data!AV246-4,"")</f>
        <v/>
      </c>
      <c r="CE246" s="2" t="str">
        <f>IF(Data!AW246&gt;0,Data!AW246-4,"")</f>
        <v/>
      </c>
      <c r="CF246" s="2" t="str">
        <f>IF(Data!AX246&gt;0,Data!AX246-4,"")</f>
        <v/>
      </c>
      <c r="CG246" s="2" t="str">
        <f>IF(Data!AY246&gt;0,Data!AY246-4,"")</f>
        <v/>
      </c>
      <c r="CH246" s="2" t="str">
        <f>IF(Data!AZ246&gt;0,Data!AZ246-4,"")</f>
        <v/>
      </c>
      <c r="CI246" s="2" t="str">
        <f>IF(Data!BA246&gt;0,Data!BA246-4,"")</f>
        <v/>
      </c>
      <c r="CJ246" s="2" t="str">
        <f>IF(Data!BB246&gt;0,Data!BB246-4,"")</f>
        <v/>
      </c>
      <c r="CL246" s="7" t="str">
        <f t="shared" si="73"/>
        <v/>
      </c>
      <c r="CM246" s="7" t="str">
        <f t="shared" si="82"/>
        <v/>
      </c>
      <c r="CN246" s="4" t="str">
        <f t="shared" si="74"/>
        <v/>
      </c>
      <c r="CP246" s="4" t="str">
        <f>IF(MAX(COUNTIF(Data!AU246:BB246,1),COUNTIF(Data!AU246:BB246,2),COUNTIF(Data!AU246:BB246,3),COUNTIF(Data!AU246:BB246,4),COUNTIF(Data!AU246:BB246,5),COUNTIF(Data!AU246:BB246,6),COUNTIF(Data!AU246:BB246,7))&gt;0,MAX(COUNTIF(Data!AU246:BB246,1),COUNTIF(Data!AU246:BB246,2),COUNTIF(Data!AU246:BB246,3),COUNTIF(Data!AU246:BB246,4),COUNTIF(Data!AU246:BB246,5),COUNTIF(Data!AU246:BB246,6),COUNTIF(Data!AU246:BB246,7)),"")</f>
        <v/>
      </c>
      <c r="CQ246" s="4" t="str">
        <f>IF(COUNTIF(Data!AU246:BB246,4)=8,"Remove","")</f>
        <v/>
      </c>
      <c r="CS246" s="2" t="str">
        <f>IF(Data!BD246&gt;0,Data!BD246-4,"")</f>
        <v/>
      </c>
      <c r="CT246" s="2" t="str">
        <f>IF(Data!BE246&gt;0,Data!BE246-4,"")</f>
        <v/>
      </c>
      <c r="CU246" s="2" t="str">
        <f>IF(Data!BF246&gt;0,Data!BF246-4,"")</f>
        <v/>
      </c>
      <c r="CV246" s="2" t="str">
        <f>IF(Data!BG246&gt;0,Data!BG246-4,"")</f>
        <v/>
      </c>
      <c r="CW246" s="2" t="str">
        <f>IF(Data!BH246&gt;0,Data!BH246-4,"")</f>
        <v/>
      </c>
      <c r="CX246" s="2" t="str">
        <f>IF(Data!BI246&gt;0,Data!BI246-4,"")</f>
        <v/>
      </c>
      <c r="CY246" s="2" t="str">
        <f>IF(Data!BJ246&gt;0,Data!BJ246-4,"")</f>
        <v/>
      </c>
      <c r="CZ246" s="2" t="str">
        <f>IF(Data!BK246&gt;0,Data!BK246-4,"")</f>
        <v/>
      </c>
      <c r="DB246" s="7" t="str">
        <f t="shared" si="75"/>
        <v/>
      </c>
      <c r="DC246" s="7" t="str">
        <f t="shared" si="83"/>
        <v/>
      </c>
      <c r="DD246" s="4" t="str">
        <f t="shared" si="76"/>
        <v/>
      </c>
      <c r="DF246" s="4" t="str">
        <f>IF(MAX(COUNTIF(Data!BD246:BK246,1),COUNTIF(Data!BD246:BK246,2),COUNTIF(Data!BD246:BK246,3),COUNTIF(Data!BD246:BK246,4),COUNTIF(Data!BD246:BK246,5),COUNTIF(Data!BD246:BK246,6),COUNTIF(Data!BD246:BK246,7))&gt;0,MAX(COUNTIF(Data!BD246:BK246,1),COUNTIF(Data!BD246:BK246,2),COUNTIF(Data!BD246:BK246,3),COUNTIF(Data!BD246:BK246,4),COUNTIF(Data!BD246:BK246,5),COUNTIF(Data!BD246:BK246,6),COUNTIF(Data!BD246:BK246,7)),"")</f>
        <v/>
      </c>
      <c r="DG246" s="4" t="str">
        <f>IF(COUNTIF(Data!BD246:BK246,4)=8,"Remove","")</f>
        <v/>
      </c>
    </row>
    <row r="247" spans="1:111" x14ac:dyDescent="0.25">
      <c r="A247" s="2" t="str">
        <f>IF(Data!B247&gt;0,Data!B247-4,"")</f>
        <v/>
      </c>
      <c r="B247" s="2" t="str">
        <f>IF(Data!C247&gt;0,Data!C247-4,"")</f>
        <v/>
      </c>
      <c r="C247" s="2" t="str">
        <f>IF(Data!D247&gt;0,Data!D247-4,"")</f>
        <v/>
      </c>
      <c r="D247" s="2" t="str">
        <f>IF(Data!E247&gt;0,Data!E247-4,"")</f>
        <v/>
      </c>
      <c r="E247" s="2" t="str">
        <f>IF(Data!F247&gt;0,Data!F247-4,"")</f>
        <v/>
      </c>
      <c r="F247" s="2" t="str">
        <f>IF(Data!G247&gt;0,Data!G247-4,"")</f>
        <v/>
      </c>
      <c r="G247" s="2" t="str">
        <f>IF(Data!H247&gt;0,Data!H247-4,"")</f>
        <v/>
      </c>
      <c r="H247" s="2" t="str">
        <f>IF(Data!I247&gt;0,Data!I247-4,"")</f>
        <v/>
      </c>
      <c r="J247" s="7" t="str">
        <f t="shared" si="63"/>
        <v/>
      </c>
      <c r="K247" s="7" t="str">
        <f t="shared" si="77"/>
        <v/>
      </c>
      <c r="L247" s="4" t="str">
        <f t="shared" si="64"/>
        <v/>
      </c>
      <c r="N247" s="4" t="str">
        <f>IF(MAX(COUNTIF(Data!B247:I247,1),COUNTIF(Data!B247:I247,2),COUNTIF(Data!B247:I247,3),COUNTIF(Data!B247:I247,4),COUNTIF(Data!B247:I247,5),COUNTIF(Data!B247:I247,6),COUNTIF(Data!B247:I247,7))&gt;0,MAX(COUNTIF(Data!B247:I247,1),COUNTIF(Data!B247:I247,2),COUNTIF(Data!B247:I247,3),COUNTIF(Data!B247:I247,4),COUNTIF(Data!B247:I247,5),COUNTIF(Data!B247:I247,6),COUNTIF(Data!B247:I247,7)),"")</f>
        <v/>
      </c>
      <c r="O247" s="4" t="str">
        <f>IF(COUNTIF(Data!B247:I247,4)=8,"Remove","")</f>
        <v/>
      </c>
      <c r="Q247" s="2" t="str">
        <f>IF(Data!K247&gt;0,Data!K247-4,"")</f>
        <v/>
      </c>
      <c r="R247" s="2" t="str">
        <f>IF(Data!L247&gt;0,Data!L247-4,"")</f>
        <v/>
      </c>
      <c r="S247" s="2" t="str">
        <f>IF(Data!M247&gt;0,Data!M247-4,"")</f>
        <v/>
      </c>
      <c r="T247" s="2" t="str">
        <f>IF(Data!N247&gt;0,Data!N247-4,"")</f>
        <v/>
      </c>
      <c r="U247" s="2" t="str">
        <f>IF(Data!O247&gt;0,Data!O247-4,"")</f>
        <v/>
      </c>
      <c r="V247" s="2" t="str">
        <f>IF(Data!P247&gt;0,Data!P247-4,"")</f>
        <v/>
      </c>
      <c r="W247" s="2" t="str">
        <f>IF(Data!Q247&gt;0,Data!Q247-4,"")</f>
        <v/>
      </c>
      <c r="X247" s="2" t="str">
        <f>IF(Data!R247&gt;0,Data!R247-4,"")</f>
        <v/>
      </c>
      <c r="Y247" s="59"/>
      <c r="Z247" s="7" t="str">
        <f t="shared" si="65"/>
        <v/>
      </c>
      <c r="AA247" s="7" t="str">
        <f t="shared" si="78"/>
        <v/>
      </c>
      <c r="AB247" s="4" t="str">
        <f t="shared" si="66"/>
        <v/>
      </c>
      <c r="AC247" s="59"/>
      <c r="AD247" s="4" t="str">
        <f>IF(MAX(COUNTIF(Data!K247:R247,1),COUNTIF(Data!K247:R247,2),COUNTIF(Data!K247:R247,3),COUNTIF(Data!K247:R247,4),COUNTIF(Data!K247:R247,5),COUNTIF(Data!K247:R247,6),COUNTIF(Data!K247:R247,7))&gt;0,MAX(COUNTIF(Data!K247:R247,1),COUNTIF(Data!K247:R247,2),COUNTIF(Data!K247:R247,3),COUNTIF(Data!K247:R247,4),COUNTIF(Data!K247:R247,5),COUNTIF(Data!K247:R247,6),COUNTIF(Data!K247:R247,7)),"")</f>
        <v/>
      </c>
      <c r="AE247" s="4" t="str">
        <f>IF(COUNTIF(Data!K247:R247,4)=8,"Remove","")</f>
        <v/>
      </c>
      <c r="AG247" s="2" t="str">
        <f>IF(Data!T247&gt;0,Data!T247-4,"")</f>
        <v/>
      </c>
      <c r="AH247" s="2" t="str">
        <f>IF(Data!U247&gt;0,Data!U247-4,"")</f>
        <v/>
      </c>
      <c r="AI247" s="2" t="str">
        <f>IF(Data!V247&gt;0,Data!V247-4,"")</f>
        <v/>
      </c>
      <c r="AJ247" s="2" t="str">
        <f>IF(Data!W247&gt;0,Data!W247-4,"")</f>
        <v/>
      </c>
      <c r="AK247" s="2" t="str">
        <f>IF(Data!X247&gt;0,Data!X247-4,"")</f>
        <v/>
      </c>
      <c r="AL247" s="2" t="str">
        <f>IF(Data!Y247&gt;0,Data!Y247-4,"")</f>
        <v/>
      </c>
      <c r="AM247" s="2" t="str">
        <f>IF(Data!Z247&gt;0,Data!Z247-4,"")</f>
        <v/>
      </c>
      <c r="AN247" s="2" t="str">
        <f>IF(Data!AA247&gt;0,Data!AA247-4,"")</f>
        <v/>
      </c>
      <c r="AP247" s="7" t="str">
        <f t="shared" si="67"/>
        <v/>
      </c>
      <c r="AQ247" s="7" t="str">
        <f t="shared" si="79"/>
        <v/>
      </c>
      <c r="AR247" s="4" t="str">
        <f t="shared" si="68"/>
        <v/>
      </c>
      <c r="AT247" s="4" t="str">
        <f>IF(MAX(COUNTIF(Data!T247:AA247,1),COUNTIF(Data!T247:AA247,2),COUNTIF(Data!T247:AA247,3),COUNTIF(Data!T247:AA247,4),COUNTIF(Data!T247:AA247,5),COUNTIF(Data!T247:AA247,6),COUNTIF(Data!T247:AA247,7))&gt;0,MAX(COUNTIF(Data!T247:AA247,1),COUNTIF(Data!T247:AA247,2),COUNTIF(Data!T247:AA247,3),COUNTIF(Data!T247:AA247,4),COUNTIF(Data!T247:AA247,5),COUNTIF(Data!T247:AA247,6),COUNTIF(Data!T247:AA247,7)),"")</f>
        <v/>
      </c>
      <c r="AU247" s="4" t="str">
        <f>IF(COUNTIF(Data!T247:AA247,4)=8,"Remove","")</f>
        <v/>
      </c>
      <c r="AW247" s="2" t="str">
        <f>IF(Data!AC247&gt;0,Data!AC247-4,"")</f>
        <v/>
      </c>
      <c r="AX247" s="2" t="str">
        <f>IF(Data!AD247&gt;0,Data!AD247-4,"")</f>
        <v/>
      </c>
      <c r="AY247" s="2" t="str">
        <f>IF(Data!AE247&gt;0,Data!AE247-4,"")</f>
        <v/>
      </c>
      <c r="AZ247" s="2" t="str">
        <f>IF(Data!AF247&gt;0,Data!AF247-4,"")</f>
        <v/>
      </c>
      <c r="BA247" s="2" t="str">
        <f>IF(Data!AG247&gt;0,Data!AG247-4,"")</f>
        <v/>
      </c>
      <c r="BB247" s="2" t="str">
        <f>IF(Data!AH247&gt;0,Data!AH247-4,"")</f>
        <v/>
      </c>
      <c r="BC247" s="2" t="str">
        <f>IF(Data!AI247&gt;0,Data!AI247-4,"")</f>
        <v/>
      </c>
      <c r="BD247" s="2" t="str">
        <f>IF(Data!AJ247&gt;0,Data!AJ247-4,"")</f>
        <v/>
      </c>
      <c r="BF247" s="7" t="str">
        <f t="shared" si="69"/>
        <v/>
      </c>
      <c r="BG247" s="7" t="str">
        <f t="shared" si="80"/>
        <v/>
      </c>
      <c r="BH247" s="4" t="str">
        <f t="shared" si="70"/>
        <v/>
      </c>
      <c r="BJ247" s="4" t="str">
        <f>IF(MAX(COUNTIF(Data!AC247:AJ247,1),COUNTIF(Data!AC247:AJ247,2),COUNTIF(Data!AC247:AJ247,3),COUNTIF(Data!AC247:AJ247,4),COUNTIF(Data!AC247:AJ247,5),COUNTIF(Data!AC247:AJ247,6),COUNTIF(Data!AC247:AJ247,7))&gt;0,MAX(COUNTIF(Data!AC247:AJ247,1),COUNTIF(Data!AC247:AJ247,2),COUNTIF(Data!AC247:AJ247,3),COUNTIF(Data!AC247:AJ247,4),COUNTIF(Data!AC247:AJ247,5),COUNTIF(Data!AC247:AJ247,6),COUNTIF(Data!AC247:AJ247,7)),"")</f>
        <v/>
      </c>
      <c r="BK247" s="4" t="str">
        <f>IF(COUNTIF(Data!AC247:AJ247,4)=8,"Remove","")</f>
        <v/>
      </c>
      <c r="BM247" s="2" t="str">
        <f>IF(Data!AL247&gt;0,Data!AL247-4,"")</f>
        <v/>
      </c>
      <c r="BN247" s="2" t="str">
        <f>IF(Data!AM247&gt;0,Data!AM247-4,"")</f>
        <v/>
      </c>
      <c r="BO247" s="2" t="str">
        <f>IF(Data!AN247&gt;0,Data!AN247-4,"")</f>
        <v/>
      </c>
      <c r="BP247" s="2" t="str">
        <f>IF(Data!AO247&gt;0,Data!AO247-4,"")</f>
        <v/>
      </c>
      <c r="BQ247" s="2" t="str">
        <f>IF(Data!AP247&gt;0,Data!AP247-4,"")</f>
        <v/>
      </c>
      <c r="BR247" s="2" t="str">
        <f>IF(Data!AQ247&gt;0,Data!AQ247-4,"")</f>
        <v/>
      </c>
      <c r="BS247" s="2" t="str">
        <f>IF(Data!AR247&gt;0,Data!AR247-4,"")</f>
        <v/>
      </c>
      <c r="BT247" s="2" t="str">
        <f>IF(Data!AS247&gt;0,Data!AS247-4,"")</f>
        <v/>
      </c>
      <c r="BV247" s="7" t="str">
        <f t="shared" si="71"/>
        <v/>
      </c>
      <c r="BW247" s="7" t="str">
        <f t="shared" si="81"/>
        <v/>
      </c>
      <c r="BX247" s="4" t="str">
        <f t="shared" si="72"/>
        <v/>
      </c>
      <c r="BZ247" s="4" t="str">
        <f>IF(MAX(COUNTIF(Data!AL247:AS247,1),COUNTIF(Data!AL247:AS247,2),COUNTIF(Data!AL247:AS247,3),COUNTIF(Data!AL247:AS247,4),COUNTIF(Data!AL247:AS247,5),COUNTIF(Data!AL247:AS247,6),COUNTIF(Data!AL247:AS247,7))&gt;0,MAX(COUNTIF(Data!AL247:AS247,1),COUNTIF(Data!AL247:AS247,2),COUNTIF(Data!AL247:AS247,3),COUNTIF(Data!AL247:AS247,4),COUNTIF(Data!AL247:AS247,5),COUNTIF(Data!AL247:AS247,6),COUNTIF(Data!AL247:AS247,7)),"")</f>
        <v/>
      </c>
      <c r="CA247" s="4" t="str">
        <f>IF(COUNTIF(Data!AL247:AS247,4)=8,"Remove","")</f>
        <v/>
      </c>
      <c r="CC247" s="2" t="str">
        <f>IF(Data!AU247&gt;0,Data!AU247-4,"")</f>
        <v/>
      </c>
      <c r="CD247" s="2" t="str">
        <f>IF(Data!AV247&gt;0,Data!AV247-4,"")</f>
        <v/>
      </c>
      <c r="CE247" s="2" t="str">
        <f>IF(Data!AW247&gt;0,Data!AW247-4,"")</f>
        <v/>
      </c>
      <c r="CF247" s="2" t="str">
        <f>IF(Data!AX247&gt;0,Data!AX247-4,"")</f>
        <v/>
      </c>
      <c r="CG247" s="2" t="str">
        <f>IF(Data!AY247&gt;0,Data!AY247-4,"")</f>
        <v/>
      </c>
      <c r="CH247" s="2" t="str">
        <f>IF(Data!AZ247&gt;0,Data!AZ247-4,"")</f>
        <v/>
      </c>
      <c r="CI247" s="2" t="str">
        <f>IF(Data!BA247&gt;0,Data!BA247-4,"")</f>
        <v/>
      </c>
      <c r="CJ247" s="2" t="str">
        <f>IF(Data!BB247&gt;0,Data!BB247-4,"")</f>
        <v/>
      </c>
      <c r="CL247" s="7" t="str">
        <f t="shared" si="73"/>
        <v/>
      </c>
      <c r="CM247" s="7" t="str">
        <f t="shared" si="82"/>
        <v/>
      </c>
      <c r="CN247" s="4" t="str">
        <f t="shared" si="74"/>
        <v/>
      </c>
      <c r="CP247" s="4" t="str">
        <f>IF(MAX(COUNTIF(Data!AU247:BB247,1),COUNTIF(Data!AU247:BB247,2),COUNTIF(Data!AU247:BB247,3),COUNTIF(Data!AU247:BB247,4),COUNTIF(Data!AU247:BB247,5),COUNTIF(Data!AU247:BB247,6),COUNTIF(Data!AU247:BB247,7))&gt;0,MAX(COUNTIF(Data!AU247:BB247,1),COUNTIF(Data!AU247:BB247,2),COUNTIF(Data!AU247:BB247,3),COUNTIF(Data!AU247:BB247,4),COUNTIF(Data!AU247:BB247,5),COUNTIF(Data!AU247:BB247,6),COUNTIF(Data!AU247:BB247,7)),"")</f>
        <v/>
      </c>
      <c r="CQ247" s="4" t="str">
        <f>IF(COUNTIF(Data!AU247:BB247,4)=8,"Remove","")</f>
        <v/>
      </c>
      <c r="CS247" s="2" t="str">
        <f>IF(Data!BD247&gt;0,Data!BD247-4,"")</f>
        <v/>
      </c>
      <c r="CT247" s="2" t="str">
        <f>IF(Data!BE247&gt;0,Data!BE247-4,"")</f>
        <v/>
      </c>
      <c r="CU247" s="2" t="str">
        <f>IF(Data!BF247&gt;0,Data!BF247-4,"")</f>
        <v/>
      </c>
      <c r="CV247" s="2" t="str">
        <f>IF(Data!BG247&gt;0,Data!BG247-4,"")</f>
        <v/>
      </c>
      <c r="CW247" s="2" t="str">
        <f>IF(Data!BH247&gt;0,Data!BH247-4,"")</f>
        <v/>
      </c>
      <c r="CX247" s="2" t="str">
        <f>IF(Data!BI247&gt;0,Data!BI247-4,"")</f>
        <v/>
      </c>
      <c r="CY247" s="2" t="str">
        <f>IF(Data!BJ247&gt;0,Data!BJ247-4,"")</f>
        <v/>
      </c>
      <c r="CZ247" s="2" t="str">
        <f>IF(Data!BK247&gt;0,Data!BK247-4,"")</f>
        <v/>
      </c>
      <c r="DB247" s="7" t="str">
        <f t="shared" si="75"/>
        <v/>
      </c>
      <c r="DC247" s="7" t="str">
        <f t="shared" si="83"/>
        <v/>
      </c>
      <c r="DD247" s="4" t="str">
        <f t="shared" si="76"/>
        <v/>
      </c>
      <c r="DF247" s="4" t="str">
        <f>IF(MAX(COUNTIF(Data!BD247:BK247,1),COUNTIF(Data!BD247:BK247,2),COUNTIF(Data!BD247:BK247,3),COUNTIF(Data!BD247:BK247,4),COUNTIF(Data!BD247:BK247,5),COUNTIF(Data!BD247:BK247,6),COUNTIF(Data!BD247:BK247,7))&gt;0,MAX(COUNTIF(Data!BD247:BK247,1),COUNTIF(Data!BD247:BK247,2),COUNTIF(Data!BD247:BK247,3),COUNTIF(Data!BD247:BK247,4),COUNTIF(Data!BD247:BK247,5),COUNTIF(Data!BD247:BK247,6),COUNTIF(Data!BD247:BK247,7)),"")</f>
        <v/>
      </c>
      <c r="DG247" s="4" t="str">
        <f>IF(COUNTIF(Data!BD247:BK247,4)=8,"Remove","")</f>
        <v/>
      </c>
    </row>
    <row r="248" spans="1:111" x14ac:dyDescent="0.25">
      <c r="A248" s="2" t="str">
        <f>IF(Data!B248&gt;0,Data!B248-4,"")</f>
        <v/>
      </c>
      <c r="B248" s="2" t="str">
        <f>IF(Data!C248&gt;0,Data!C248-4,"")</f>
        <v/>
      </c>
      <c r="C248" s="2" t="str">
        <f>IF(Data!D248&gt;0,Data!D248-4,"")</f>
        <v/>
      </c>
      <c r="D248" s="2" t="str">
        <f>IF(Data!E248&gt;0,Data!E248-4,"")</f>
        <v/>
      </c>
      <c r="E248" s="2" t="str">
        <f>IF(Data!F248&gt;0,Data!F248-4,"")</f>
        <v/>
      </c>
      <c r="F248" s="2" t="str">
        <f>IF(Data!G248&gt;0,Data!G248-4,"")</f>
        <v/>
      </c>
      <c r="G248" s="2" t="str">
        <f>IF(Data!H248&gt;0,Data!H248-4,"")</f>
        <v/>
      </c>
      <c r="H248" s="2" t="str">
        <f>IF(Data!I248&gt;0,Data!I248-4,"")</f>
        <v/>
      </c>
      <c r="J248" s="7" t="str">
        <f t="shared" si="63"/>
        <v/>
      </c>
      <c r="K248" s="7" t="str">
        <f t="shared" si="77"/>
        <v/>
      </c>
      <c r="L248" s="4" t="str">
        <f t="shared" si="64"/>
        <v/>
      </c>
      <c r="N248" s="4" t="str">
        <f>IF(MAX(COUNTIF(Data!B248:I248,1),COUNTIF(Data!B248:I248,2),COUNTIF(Data!B248:I248,3),COUNTIF(Data!B248:I248,4),COUNTIF(Data!B248:I248,5),COUNTIF(Data!B248:I248,6),COUNTIF(Data!B248:I248,7))&gt;0,MAX(COUNTIF(Data!B248:I248,1),COUNTIF(Data!B248:I248,2),COUNTIF(Data!B248:I248,3),COUNTIF(Data!B248:I248,4),COUNTIF(Data!B248:I248,5),COUNTIF(Data!B248:I248,6),COUNTIF(Data!B248:I248,7)),"")</f>
        <v/>
      </c>
      <c r="O248" s="4" t="str">
        <f>IF(COUNTIF(Data!B248:I248,4)=8,"Remove","")</f>
        <v/>
      </c>
      <c r="Q248" s="2" t="str">
        <f>IF(Data!K248&gt;0,Data!K248-4,"")</f>
        <v/>
      </c>
      <c r="R248" s="2" t="str">
        <f>IF(Data!L248&gt;0,Data!L248-4,"")</f>
        <v/>
      </c>
      <c r="S248" s="2" t="str">
        <f>IF(Data!M248&gt;0,Data!M248-4,"")</f>
        <v/>
      </c>
      <c r="T248" s="2" t="str">
        <f>IF(Data!N248&gt;0,Data!N248-4,"")</f>
        <v/>
      </c>
      <c r="U248" s="2" t="str">
        <f>IF(Data!O248&gt;0,Data!O248-4,"")</f>
        <v/>
      </c>
      <c r="V248" s="2" t="str">
        <f>IF(Data!P248&gt;0,Data!P248-4,"")</f>
        <v/>
      </c>
      <c r="W248" s="2" t="str">
        <f>IF(Data!Q248&gt;0,Data!Q248-4,"")</f>
        <v/>
      </c>
      <c r="X248" s="2" t="str">
        <f>IF(Data!R248&gt;0,Data!R248-4,"")</f>
        <v/>
      </c>
      <c r="Y248" s="59"/>
      <c r="Z248" s="7" t="str">
        <f t="shared" si="65"/>
        <v/>
      </c>
      <c r="AA248" s="7" t="str">
        <f t="shared" si="78"/>
        <v/>
      </c>
      <c r="AB248" s="4" t="str">
        <f t="shared" si="66"/>
        <v/>
      </c>
      <c r="AC248" s="59"/>
      <c r="AD248" s="4" t="str">
        <f>IF(MAX(COUNTIF(Data!K248:R248,1),COUNTIF(Data!K248:R248,2),COUNTIF(Data!K248:R248,3),COUNTIF(Data!K248:R248,4),COUNTIF(Data!K248:R248,5),COUNTIF(Data!K248:R248,6),COUNTIF(Data!K248:R248,7))&gt;0,MAX(COUNTIF(Data!K248:R248,1),COUNTIF(Data!K248:R248,2),COUNTIF(Data!K248:R248,3),COUNTIF(Data!K248:R248,4),COUNTIF(Data!K248:R248,5),COUNTIF(Data!K248:R248,6),COUNTIF(Data!K248:R248,7)),"")</f>
        <v/>
      </c>
      <c r="AE248" s="4" t="str">
        <f>IF(COUNTIF(Data!K248:R248,4)=8,"Remove","")</f>
        <v/>
      </c>
      <c r="AG248" s="2" t="str">
        <f>IF(Data!T248&gt;0,Data!T248-4,"")</f>
        <v/>
      </c>
      <c r="AH248" s="2" t="str">
        <f>IF(Data!U248&gt;0,Data!U248-4,"")</f>
        <v/>
      </c>
      <c r="AI248" s="2" t="str">
        <f>IF(Data!V248&gt;0,Data!V248-4,"")</f>
        <v/>
      </c>
      <c r="AJ248" s="2" t="str">
        <f>IF(Data!W248&gt;0,Data!W248-4,"")</f>
        <v/>
      </c>
      <c r="AK248" s="2" t="str">
        <f>IF(Data!X248&gt;0,Data!X248-4,"")</f>
        <v/>
      </c>
      <c r="AL248" s="2" t="str">
        <f>IF(Data!Y248&gt;0,Data!Y248-4,"")</f>
        <v/>
      </c>
      <c r="AM248" s="2" t="str">
        <f>IF(Data!Z248&gt;0,Data!Z248-4,"")</f>
        <v/>
      </c>
      <c r="AN248" s="2" t="str">
        <f>IF(Data!AA248&gt;0,Data!AA248-4,"")</f>
        <v/>
      </c>
      <c r="AP248" s="7" t="str">
        <f t="shared" si="67"/>
        <v/>
      </c>
      <c r="AQ248" s="7" t="str">
        <f t="shared" si="79"/>
        <v/>
      </c>
      <c r="AR248" s="4" t="str">
        <f t="shared" si="68"/>
        <v/>
      </c>
      <c r="AT248" s="4" t="str">
        <f>IF(MAX(COUNTIF(Data!T248:AA248,1),COUNTIF(Data!T248:AA248,2),COUNTIF(Data!T248:AA248,3),COUNTIF(Data!T248:AA248,4),COUNTIF(Data!T248:AA248,5),COUNTIF(Data!T248:AA248,6),COUNTIF(Data!T248:AA248,7))&gt;0,MAX(COUNTIF(Data!T248:AA248,1),COUNTIF(Data!T248:AA248,2),COUNTIF(Data!T248:AA248,3),COUNTIF(Data!T248:AA248,4),COUNTIF(Data!T248:AA248,5),COUNTIF(Data!T248:AA248,6),COUNTIF(Data!T248:AA248,7)),"")</f>
        <v/>
      </c>
      <c r="AU248" s="4" t="str">
        <f>IF(COUNTIF(Data!T248:AA248,4)=8,"Remove","")</f>
        <v/>
      </c>
      <c r="AW248" s="2" t="str">
        <f>IF(Data!AC248&gt;0,Data!AC248-4,"")</f>
        <v/>
      </c>
      <c r="AX248" s="2" t="str">
        <f>IF(Data!AD248&gt;0,Data!AD248-4,"")</f>
        <v/>
      </c>
      <c r="AY248" s="2" t="str">
        <f>IF(Data!AE248&gt;0,Data!AE248-4,"")</f>
        <v/>
      </c>
      <c r="AZ248" s="2" t="str">
        <f>IF(Data!AF248&gt;0,Data!AF248-4,"")</f>
        <v/>
      </c>
      <c r="BA248" s="2" t="str">
        <f>IF(Data!AG248&gt;0,Data!AG248-4,"")</f>
        <v/>
      </c>
      <c r="BB248" s="2" t="str">
        <f>IF(Data!AH248&gt;0,Data!AH248-4,"")</f>
        <v/>
      </c>
      <c r="BC248" s="2" t="str">
        <f>IF(Data!AI248&gt;0,Data!AI248-4,"")</f>
        <v/>
      </c>
      <c r="BD248" s="2" t="str">
        <f>IF(Data!AJ248&gt;0,Data!AJ248-4,"")</f>
        <v/>
      </c>
      <c r="BF248" s="7" t="str">
        <f t="shared" si="69"/>
        <v/>
      </c>
      <c r="BG248" s="7" t="str">
        <f t="shared" si="80"/>
        <v/>
      </c>
      <c r="BH248" s="4" t="str">
        <f t="shared" si="70"/>
        <v/>
      </c>
      <c r="BJ248" s="4" t="str">
        <f>IF(MAX(COUNTIF(Data!AC248:AJ248,1),COUNTIF(Data!AC248:AJ248,2),COUNTIF(Data!AC248:AJ248,3),COUNTIF(Data!AC248:AJ248,4),COUNTIF(Data!AC248:AJ248,5),COUNTIF(Data!AC248:AJ248,6),COUNTIF(Data!AC248:AJ248,7))&gt;0,MAX(COUNTIF(Data!AC248:AJ248,1),COUNTIF(Data!AC248:AJ248,2),COUNTIF(Data!AC248:AJ248,3),COUNTIF(Data!AC248:AJ248,4),COUNTIF(Data!AC248:AJ248,5),COUNTIF(Data!AC248:AJ248,6),COUNTIF(Data!AC248:AJ248,7)),"")</f>
        <v/>
      </c>
      <c r="BK248" s="4" t="str">
        <f>IF(COUNTIF(Data!AC248:AJ248,4)=8,"Remove","")</f>
        <v/>
      </c>
      <c r="BM248" s="2" t="str">
        <f>IF(Data!AL248&gt;0,Data!AL248-4,"")</f>
        <v/>
      </c>
      <c r="BN248" s="2" t="str">
        <f>IF(Data!AM248&gt;0,Data!AM248-4,"")</f>
        <v/>
      </c>
      <c r="BO248" s="2" t="str">
        <f>IF(Data!AN248&gt;0,Data!AN248-4,"")</f>
        <v/>
      </c>
      <c r="BP248" s="2" t="str">
        <f>IF(Data!AO248&gt;0,Data!AO248-4,"")</f>
        <v/>
      </c>
      <c r="BQ248" s="2" t="str">
        <f>IF(Data!AP248&gt;0,Data!AP248-4,"")</f>
        <v/>
      </c>
      <c r="BR248" s="2" t="str">
        <f>IF(Data!AQ248&gt;0,Data!AQ248-4,"")</f>
        <v/>
      </c>
      <c r="BS248" s="2" t="str">
        <f>IF(Data!AR248&gt;0,Data!AR248-4,"")</f>
        <v/>
      </c>
      <c r="BT248" s="2" t="str">
        <f>IF(Data!AS248&gt;0,Data!AS248-4,"")</f>
        <v/>
      </c>
      <c r="BV248" s="7" t="str">
        <f t="shared" si="71"/>
        <v/>
      </c>
      <c r="BW248" s="7" t="str">
        <f t="shared" si="81"/>
        <v/>
      </c>
      <c r="BX248" s="4" t="str">
        <f t="shared" si="72"/>
        <v/>
      </c>
      <c r="BZ248" s="4" t="str">
        <f>IF(MAX(COUNTIF(Data!AL248:AS248,1),COUNTIF(Data!AL248:AS248,2),COUNTIF(Data!AL248:AS248,3),COUNTIF(Data!AL248:AS248,4),COUNTIF(Data!AL248:AS248,5),COUNTIF(Data!AL248:AS248,6),COUNTIF(Data!AL248:AS248,7))&gt;0,MAX(COUNTIF(Data!AL248:AS248,1),COUNTIF(Data!AL248:AS248,2),COUNTIF(Data!AL248:AS248,3),COUNTIF(Data!AL248:AS248,4),COUNTIF(Data!AL248:AS248,5),COUNTIF(Data!AL248:AS248,6),COUNTIF(Data!AL248:AS248,7)),"")</f>
        <v/>
      </c>
      <c r="CA248" s="4" t="str">
        <f>IF(COUNTIF(Data!AL248:AS248,4)=8,"Remove","")</f>
        <v/>
      </c>
      <c r="CC248" s="2" t="str">
        <f>IF(Data!AU248&gt;0,Data!AU248-4,"")</f>
        <v/>
      </c>
      <c r="CD248" s="2" t="str">
        <f>IF(Data!AV248&gt;0,Data!AV248-4,"")</f>
        <v/>
      </c>
      <c r="CE248" s="2" t="str">
        <f>IF(Data!AW248&gt;0,Data!AW248-4,"")</f>
        <v/>
      </c>
      <c r="CF248" s="2" t="str">
        <f>IF(Data!AX248&gt;0,Data!AX248-4,"")</f>
        <v/>
      </c>
      <c r="CG248" s="2" t="str">
        <f>IF(Data!AY248&gt;0,Data!AY248-4,"")</f>
        <v/>
      </c>
      <c r="CH248" s="2" t="str">
        <f>IF(Data!AZ248&gt;0,Data!AZ248-4,"")</f>
        <v/>
      </c>
      <c r="CI248" s="2" t="str">
        <f>IF(Data!BA248&gt;0,Data!BA248-4,"")</f>
        <v/>
      </c>
      <c r="CJ248" s="2" t="str">
        <f>IF(Data!BB248&gt;0,Data!BB248-4,"")</f>
        <v/>
      </c>
      <c r="CL248" s="7" t="str">
        <f t="shared" si="73"/>
        <v/>
      </c>
      <c r="CM248" s="7" t="str">
        <f t="shared" si="82"/>
        <v/>
      </c>
      <c r="CN248" s="4" t="str">
        <f t="shared" si="74"/>
        <v/>
      </c>
      <c r="CP248" s="4" t="str">
        <f>IF(MAX(COUNTIF(Data!AU248:BB248,1),COUNTIF(Data!AU248:BB248,2),COUNTIF(Data!AU248:BB248,3),COUNTIF(Data!AU248:BB248,4),COUNTIF(Data!AU248:BB248,5),COUNTIF(Data!AU248:BB248,6),COUNTIF(Data!AU248:BB248,7))&gt;0,MAX(COUNTIF(Data!AU248:BB248,1),COUNTIF(Data!AU248:BB248,2),COUNTIF(Data!AU248:BB248,3),COUNTIF(Data!AU248:BB248,4),COUNTIF(Data!AU248:BB248,5),COUNTIF(Data!AU248:BB248,6),COUNTIF(Data!AU248:BB248,7)),"")</f>
        <v/>
      </c>
      <c r="CQ248" s="4" t="str">
        <f>IF(COUNTIF(Data!AU248:BB248,4)=8,"Remove","")</f>
        <v/>
      </c>
      <c r="CS248" s="2" t="str">
        <f>IF(Data!BD248&gt;0,Data!BD248-4,"")</f>
        <v/>
      </c>
      <c r="CT248" s="2" t="str">
        <f>IF(Data!BE248&gt;0,Data!BE248-4,"")</f>
        <v/>
      </c>
      <c r="CU248" s="2" t="str">
        <f>IF(Data!BF248&gt;0,Data!BF248-4,"")</f>
        <v/>
      </c>
      <c r="CV248" s="2" t="str">
        <f>IF(Data!BG248&gt;0,Data!BG248-4,"")</f>
        <v/>
      </c>
      <c r="CW248" s="2" t="str">
        <f>IF(Data!BH248&gt;0,Data!BH248-4,"")</f>
        <v/>
      </c>
      <c r="CX248" s="2" t="str">
        <f>IF(Data!BI248&gt;0,Data!BI248-4,"")</f>
        <v/>
      </c>
      <c r="CY248" s="2" t="str">
        <f>IF(Data!BJ248&gt;0,Data!BJ248-4,"")</f>
        <v/>
      </c>
      <c r="CZ248" s="2" t="str">
        <f>IF(Data!BK248&gt;0,Data!BK248-4,"")</f>
        <v/>
      </c>
      <c r="DB248" s="7" t="str">
        <f t="shared" si="75"/>
        <v/>
      </c>
      <c r="DC248" s="7" t="str">
        <f t="shared" si="83"/>
        <v/>
      </c>
      <c r="DD248" s="4" t="str">
        <f t="shared" si="76"/>
        <v/>
      </c>
      <c r="DF248" s="4" t="str">
        <f>IF(MAX(COUNTIF(Data!BD248:BK248,1),COUNTIF(Data!BD248:BK248,2),COUNTIF(Data!BD248:BK248,3),COUNTIF(Data!BD248:BK248,4),COUNTIF(Data!BD248:BK248,5),COUNTIF(Data!BD248:BK248,6),COUNTIF(Data!BD248:BK248,7))&gt;0,MAX(COUNTIF(Data!BD248:BK248,1),COUNTIF(Data!BD248:BK248,2),COUNTIF(Data!BD248:BK248,3),COUNTIF(Data!BD248:BK248,4),COUNTIF(Data!BD248:BK248,5),COUNTIF(Data!BD248:BK248,6),COUNTIF(Data!BD248:BK248,7)),"")</f>
        <v/>
      </c>
      <c r="DG248" s="4" t="str">
        <f>IF(COUNTIF(Data!BD248:BK248,4)=8,"Remove","")</f>
        <v/>
      </c>
    </row>
    <row r="249" spans="1:111" x14ac:dyDescent="0.25">
      <c r="A249" s="2" t="str">
        <f>IF(Data!B249&gt;0,Data!B249-4,"")</f>
        <v/>
      </c>
      <c r="B249" s="2" t="str">
        <f>IF(Data!C249&gt;0,Data!C249-4,"")</f>
        <v/>
      </c>
      <c r="C249" s="2" t="str">
        <f>IF(Data!D249&gt;0,Data!D249-4,"")</f>
        <v/>
      </c>
      <c r="D249" s="2" t="str">
        <f>IF(Data!E249&gt;0,Data!E249-4,"")</f>
        <v/>
      </c>
      <c r="E249" s="2" t="str">
        <f>IF(Data!F249&gt;0,Data!F249-4,"")</f>
        <v/>
      </c>
      <c r="F249" s="2" t="str">
        <f>IF(Data!G249&gt;0,Data!G249-4,"")</f>
        <v/>
      </c>
      <c r="G249" s="2" t="str">
        <f>IF(Data!H249&gt;0,Data!H249-4,"")</f>
        <v/>
      </c>
      <c r="H249" s="2" t="str">
        <f>IF(Data!I249&gt;0,Data!I249-4,"")</f>
        <v/>
      </c>
      <c r="J249" s="7" t="str">
        <f t="shared" si="63"/>
        <v/>
      </c>
      <c r="K249" s="7" t="str">
        <f t="shared" si="77"/>
        <v/>
      </c>
      <c r="L249" s="4" t="str">
        <f t="shared" si="64"/>
        <v/>
      </c>
      <c r="N249" s="4" t="str">
        <f>IF(MAX(COUNTIF(Data!B249:I249,1),COUNTIF(Data!B249:I249,2),COUNTIF(Data!B249:I249,3),COUNTIF(Data!B249:I249,4),COUNTIF(Data!B249:I249,5),COUNTIF(Data!B249:I249,6),COUNTIF(Data!B249:I249,7))&gt;0,MAX(COUNTIF(Data!B249:I249,1),COUNTIF(Data!B249:I249,2),COUNTIF(Data!B249:I249,3),COUNTIF(Data!B249:I249,4),COUNTIF(Data!B249:I249,5),COUNTIF(Data!B249:I249,6),COUNTIF(Data!B249:I249,7)),"")</f>
        <v/>
      </c>
      <c r="O249" s="4" t="str">
        <f>IF(COUNTIF(Data!B249:I249,4)=8,"Remove","")</f>
        <v/>
      </c>
      <c r="Q249" s="2" t="str">
        <f>IF(Data!K249&gt;0,Data!K249-4,"")</f>
        <v/>
      </c>
      <c r="R249" s="2" t="str">
        <f>IF(Data!L249&gt;0,Data!L249-4,"")</f>
        <v/>
      </c>
      <c r="S249" s="2" t="str">
        <f>IF(Data!M249&gt;0,Data!M249-4,"")</f>
        <v/>
      </c>
      <c r="T249" s="2" t="str">
        <f>IF(Data!N249&gt;0,Data!N249-4,"")</f>
        <v/>
      </c>
      <c r="U249" s="2" t="str">
        <f>IF(Data!O249&gt;0,Data!O249-4,"")</f>
        <v/>
      </c>
      <c r="V249" s="2" t="str">
        <f>IF(Data!P249&gt;0,Data!P249-4,"")</f>
        <v/>
      </c>
      <c r="W249" s="2" t="str">
        <f>IF(Data!Q249&gt;0,Data!Q249-4,"")</f>
        <v/>
      </c>
      <c r="X249" s="2" t="str">
        <f>IF(Data!R249&gt;0,Data!R249-4,"")</f>
        <v/>
      </c>
      <c r="Y249" s="59"/>
      <c r="Z249" s="7" t="str">
        <f t="shared" si="65"/>
        <v/>
      </c>
      <c r="AA249" s="7" t="str">
        <f t="shared" si="78"/>
        <v/>
      </c>
      <c r="AB249" s="4" t="str">
        <f t="shared" si="66"/>
        <v/>
      </c>
      <c r="AC249" s="59"/>
      <c r="AD249" s="4" t="str">
        <f>IF(MAX(COUNTIF(Data!K249:R249,1),COUNTIF(Data!K249:R249,2),COUNTIF(Data!K249:R249,3),COUNTIF(Data!K249:R249,4),COUNTIF(Data!K249:R249,5),COUNTIF(Data!K249:R249,6),COUNTIF(Data!K249:R249,7))&gt;0,MAX(COUNTIF(Data!K249:R249,1),COUNTIF(Data!K249:R249,2),COUNTIF(Data!K249:R249,3),COUNTIF(Data!K249:R249,4),COUNTIF(Data!K249:R249,5),COUNTIF(Data!K249:R249,6),COUNTIF(Data!K249:R249,7)),"")</f>
        <v/>
      </c>
      <c r="AE249" s="4" t="str">
        <f>IF(COUNTIF(Data!K249:R249,4)=8,"Remove","")</f>
        <v/>
      </c>
      <c r="AG249" s="2" t="str">
        <f>IF(Data!T249&gt;0,Data!T249-4,"")</f>
        <v/>
      </c>
      <c r="AH249" s="2" t="str">
        <f>IF(Data!U249&gt;0,Data!U249-4,"")</f>
        <v/>
      </c>
      <c r="AI249" s="2" t="str">
        <f>IF(Data!V249&gt;0,Data!V249-4,"")</f>
        <v/>
      </c>
      <c r="AJ249" s="2" t="str">
        <f>IF(Data!W249&gt;0,Data!W249-4,"")</f>
        <v/>
      </c>
      <c r="AK249" s="2" t="str">
        <f>IF(Data!X249&gt;0,Data!X249-4,"")</f>
        <v/>
      </c>
      <c r="AL249" s="2" t="str">
        <f>IF(Data!Y249&gt;0,Data!Y249-4,"")</f>
        <v/>
      </c>
      <c r="AM249" s="2" t="str">
        <f>IF(Data!Z249&gt;0,Data!Z249-4,"")</f>
        <v/>
      </c>
      <c r="AN249" s="2" t="str">
        <f>IF(Data!AA249&gt;0,Data!AA249-4,"")</f>
        <v/>
      </c>
      <c r="AP249" s="7" t="str">
        <f t="shared" si="67"/>
        <v/>
      </c>
      <c r="AQ249" s="7" t="str">
        <f t="shared" si="79"/>
        <v/>
      </c>
      <c r="AR249" s="4" t="str">
        <f t="shared" si="68"/>
        <v/>
      </c>
      <c r="AT249" s="4" t="str">
        <f>IF(MAX(COUNTIF(Data!T249:AA249,1),COUNTIF(Data!T249:AA249,2),COUNTIF(Data!T249:AA249,3),COUNTIF(Data!T249:AA249,4),COUNTIF(Data!T249:AA249,5),COUNTIF(Data!T249:AA249,6),COUNTIF(Data!T249:AA249,7))&gt;0,MAX(COUNTIF(Data!T249:AA249,1),COUNTIF(Data!T249:AA249,2),COUNTIF(Data!T249:AA249,3),COUNTIF(Data!T249:AA249,4),COUNTIF(Data!T249:AA249,5),COUNTIF(Data!T249:AA249,6),COUNTIF(Data!T249:AA249,7)),"")</f>
        <v/>
      </c>
      <c r="AU249" s="4" t="str">
        <f>IF(COUNTIF(Data!T249:AA249,4)=8,"Remove","")</f>
        <v/>
      </c>
      <c r="AW249" s="2" t="str">
        <f>IF(Data!AC249&gt;0,Data!AC249-4,"")</f>
        <v/>
      </c>
      <c r="AX249" s="2" t="str">
        <f>IF(Data!AD249&gt;0,Data!AD249-4,"")</f>
        <v/>
      </c>
      <c r="AY249" s="2" t="str">
        <f>IF(Data!AE249&gt;0,Data!AE249-4,"")</f>
        <v/>
      </c>
      <c r="AZ249" s="2" t="str">
        <f>IF(Data!AF249&gt;0,Data!AF249-4,"")</f>
        <v/>
      </c>
      <c r="BA249" s="2" t="str">
        <f>IF(Data!AG249&gt;0,Data!AG249-4,"")</f>
        <v/>
      </c>
      <c r="BB249" s="2" t="str">
        <f>IF(Data!AH249&gt;0,Data!AH249-4,"")</f>
        <v/>
      </c>
      <c r="BC249" s="2" t="str">
        <f>IF(Data!AI249&gt;0,Data!AI249-4,"")</f>
        <v/>
      </c>
      <c r="BD249" s="2" t="str">
        <f>IF(Data!AJ249&gt;0,Data!AJ249-4,"")</f>
        <v/>
      </c>
      <c r="BF249" s="7" t="str">
        <f t="shared" si="69"/>
        <v/>
      </c>
      <c r="BG249" s="7" t="str">
        <f t="shared" si="80"/>
        <v/>
      </c>
      <c r="BH249" s="4" t="str">
        <f t="shared" si="70"/>
        <v/>
      </c>
      <c r="BJ249" s="4" t="str">
        <f>IF(MAX(COUNTIF(Data!AC249:AJ249,1),COUNTIF(Data!AC249:AJ249,2),COUNTIF(Data!AC249:AJ249,3),COUNTIF(Data!AC249:AJ249,4),COUNTIF(Data!AC249:AJ249,5),COUNTIF(Data!AC249:AJ249,6),COUNTIF(Data!AC249:AJ249,7))&gt;0,MAX(COUNTIF(Data!AC249:AJ249,1),COUNTIF(Data!AC249:AJ249,2),COUNTIF(Data!AC249:AJ249,3),COUNTIF(Data!AC249:AJ249,4),COUNTIF(Data!AC249:AJ249,5),COUNTIF(Data!AC249:AJ249,6),COUNTIF(Data!AC249:AJ249,7)),"")</f>
        <v/>
      </c>
      <c r="BK249" s="4" t="str">
        <f>IF(COUNTIF(Data!AC249:AJ249,4)=8,"Remove","")</f>
        <v/>
      </c>
      <c r="BM249" s="2" t="str">
        <f>IF(Data!AL249&gt;0,Data!AL249-4,"")</f>
        <v/>
      </c>
      <c r="BN249" s="2" t="str">
        <f>IF(Data!AM249&gt;0,Data!AM249-4,"")</f>
        <v/>
      </c>
      <c r="BO249" s="2" t="str">
        <f>IF(Data!AN249&gt;0,Data!AN249-4,"")</f>
        <v/>
      </c>
      <c r="BP249" s="2" t="str">
        <f>IF(Data!AO249&gt;0,Data!AO249-4,"")</f>
        <v/>
      </c>
      <c r="BQ249" s="2" t="str">
        <f>IF(Data!AP249&gt;0,Data!AP249-4,"")</f>
        <v/>
      </c>
      <c r="BR249" s="2" t="str">
        <f>IF(Data!AQ249&gt;0,Data!AQ249-4,"")</f>
        <v/>
      </c>
      <c r="BS249" s="2" t="str">
        <f>IF(Data!AR249&gt;0,Data!AR249-4,"")</f>
        <v/>
      </c>
      <c r="BT249" s="2" t="str">
        <f>IF(Data!AS249&gt;0,Data!AS249-4,"")</f>
        <v/>
      </c>
      <c r="BV249" s="7" t="str">
        <f t="shared" si="71"/>
        <v/>
      </c>
      <c r="BW249" s="7" t="str">
        <f t="shared" si="81"/>
        <v/>
      </c>
      <c r="BX249" s="4" t="str">
        <f t="shared" si="72"/>
        <v/>
      </c>
      <c r="BZ249" s="4" t="str">
        <f>IF(MAX(COUNTIF(Data!AL249:AS249,1),COUNTIF(Data!AL249:AS249,2),COUNTIF(Data!AL249:AS249,3),COUNTIF(Data!AL249:AS249,4),COUNTIF(Data!AL249:AS249,5),COUNTIF(Data!AL249:AS249,6),COUNTIF(Data!AL249:AS249,7))&gt;0,MAX(COUNTIF(Data!AL249:AS249,1),COUNTIF(Data!AL249:AS249,2),COUNTIF(Data!AL249:AS249,3),COUNTIF(Data!AL249:AS249,4),COUNTIF(Data!AL249:AS249,5),COUNTIF(Data!AL249:AS249,6),COUNTIF(Data!AL249:AS249,7)),"")</f>
        <v/>
      </c>
      <c r="CA249" s="4" t="str">
        <f>IF(COUNTIF(Data!AL249:AS249,4)=8,"Remove","")</f>
        <v/>
      </c>
      <c r="CC249" s="2" t="str">
        <f>IF(Data!AU249&gt;0,Data!AU249-4,"")</f>
        <v/>
      </c>
      <c r="CD249" s="2" t="str">
        <f>IF(Data!AV249&gt;0,Data!AV249-4,"")</f>
        <v/>
      </c>
      <c r="CE249" s="2" t="str">
        <f>IF(Data!AW249&gt;0,Data!AW249-4,"")</f>
        <v/>
      </c>
      <c r="CF249" s="2" t="str">
        <f>IF(Data!AX249&gt;0,Data!AX249-4,"")</f>
        <v/>
      </c>
      <c r="CG249" s="2" t="str">
        <f>IF(Data!AY249&gt;0,Data!AY249-4,"")</f>
        <v/>
      </c>
      <c r="CH249" s="2" t="str">
        <f>IF(Data!AZ249&gt;0,Data!AZ249-4,"")</f>
        <v/>
      </c>
      <c r="CI249" s="2" t="str">
        <f>IF(Data!BA249&gt;0,Data!BA249-4,"")</f>
        <v/>
      </c>
      <c r="CJ249" s="2" t="str">
        <f>IF(Data!BB249&gt;0,Data!BB249-4,"")</f>
        <v/>
      </c>
      <c r="CL249" s="7" t="str">
        <f t="shared" si="73"/>
        <v/>
      </c>
      <c r="CM249" s="7" t="str">
        <f t="shared" si="82"/>
        <v/>
      </c>
      <c r="CN249" s="4" t="str">
        <f t="shared" si="74"/>
        <v/>
      </c>
      <c r="CP249" s="4" t="str">
        <f>IF(MAX(COUNTIF(Data!AU249:BB249,1),COUNTIF(Data!AU249:BB249,2),COUNTIF(Data!AU249:BB249,3),COUNTIF(Data!AU249:BB249,4),COUNTIF(Data!AU249:BB249,5),COUNTIF(Data!AU249:BB249,6),COUNTIF(Data!AU249:BB249,7))&gt;0,MAX(COUNTIF(Data!AU249:BB249,1),COUNTIF(Data!AU249:BB249,2),COUNTIF(Data!AU249:BB249,3),COUNTIF(Data!AU249:BB249,4),COUNTIF(Data!AU249:BB249,5),COUNTIF(Data!AU249:BB249,6),COUNTIF(Data!AU249:BB249,7)),"")</f>
        <v/>
      </c>
      <c r="CQ249" s="4" t="str">
        <f>IF(COUNTIF(Data!AU249:BB249,4)=8,"Remove","")</f>
        <v/>
      </c>
      <c r="CS249" s="2" t="str">
        <f>IF(Data!BD249&gt;0,Data!BD249-4,"")</f>
        <v/>
      </c>
      <c r="CT249" s="2" t="str">
        <f>IF(Data!BE249&gt;0,Data!BE249-4,"")</f>
        <v/>
      </c>
      <c r="CU249" s="2" t="str">
        <f>IF(Data!BF249&gt;0,Data!BF249-4,"")</f>
        <v/>
      </c>
      <c r="CV249" s="2" t="str">
        <f>IF(Data!BG249&gt;0,Data!BG249-4,"")</f>
        <v/>
      </c>
      <c r="CW249" s="2" t="str">
        <f>IF(Data!BH249&gt;0,Data!BH249-4,"")</f>
        <v/>
      </c>
      <c r="CX249" s="2" t="str">
        <f>IF(Data!BI249&gt;0,Data!BI249-4,"")</f>
        <v/>
      </c>
      <c r="CY249" s="2" t="str">
        <f>IF(Data!BJ249&gt;0,Data!BJ249-4,"")</f>
        <v/>
      </c>
      <c r="CZ249" s="2" t="str">
        <f>IF(Data!BK249&gt;0,Data!BK249-4,"")</f>
        <v/>
      </c>
      <c r="DB249" s="7" t="str">
        <f t="shared" si="75"/>
        <v/>
      </c>
      <c r="DC249" s="7" t="str">
        <f t="shared" si="83"/>
        <v/>
      </c>
      <c r="DD249" s="4" t="str">
        <f t="shared" si="76"/>
        <v/>
      </c>
      <c r="DF249" s="4" t="str">
        <f>IF(MAX(COUNTIF(Data!BD249:BK249,1),COUNTIF(Data!BD249:BK249,2),COUNTIF(Data!BD249:BK249,3),COUNTIF(Data!BD249:BK249,4),COUNTIF(Data!BD249:BK249,5),COUNTIF(Data!BD249:BK249,6),COUNTIF(Data!BD249:BK249,7))&gt;0,MAX(COUNTIF(Data!BD249:BK249,1),COUNTIF(Data!BD249:BK249,2),COUNTIF(Data!BD249:BK249,3),COUNTIF(Data!BD249:BK249,4),COUNTIF(Data!BD249:BK249,5),COUNTIF(Data!BD249:BK249,6),COUNTIF(Data!BD249:BK249,7)),"")</f>
        <v/>
      </c>
      <c r="DG249" s="4" t="str">
        <f>IF(COUNTIF(Data!BD249:BK249,4)=8,"Remove","")</f>
        <v/>
      </c>
    </row>
    <row r="250" spans="1:111" x14ac:dyDescent="0.25">
      <c r="A250" s="2" t="str">
        <f>IF(Data!B250&gt;0,Data!B250-4,"")</f>
        <v/>
      </c>
      <c r="B250" s="2" t="str">
        <f>IF(Data!C250&gt;0,Data!C250-4,"")</f>
        <v/>
      </c>
      <c r="C250" s="2" t="str">
        <f>IF(Data!D250&gt;0,Data!D250-4,"")</f>
        <v/>
      </c>
      <c r="D250" s="2" t="str">
        <f>IF(Data!E250&gt;0,Data!E250-4,"")</f>
        <v/>
      </c>
      <c r="E250" s="2" t="str">
        <f>IF(Data!F250&gt;0,Data!F250-4,"")</f>
        <v/>
      </c>
      <c r="F250" s="2" t="str">
        <f>IF(Data!G250&gt;0,Data!G250-4,"")</f>
        <v/>
      </c>
      <c r="G250" s="2" t="str">
        <f>IF(Data!H250&gt;0,Data!H250-4,"")</f>
        <v/>
      </c>
      <c r="H250" s="2" t="str">
        <f>IF(Data!I250&gt;0,Data!I250-4,"")</f>
        <v/>
      </c>
      <c r="J250" s="7" t="str">
        <f t="shared" si="63"/>
        <v/>
      </c>
      <c r="K250" s="7" t="str">
        <f t="shared" si="77"/>
        <v/>
      </c>
      <c r="L250" s="4" t="str">
        <f t="shared" si="64"/>
        <v/>
      </c>
      <c r="N250" s="4" t="str">
        <f>IF(MAX(COUNTIF(Data!B250:I250,1),COUNTIF(Data!B250:I250,2),COUNTIF(Data!B250:I250,3),COUNTIF(Data!B250:I250,4),COUNTIF(Data!B250:I250,5),COUNTIF(Data!B250:I250,6),COUNTIF(Data!B250:I250,7))&gt;0,MAX(COUNTIF(Data!B250:I250,1),COUNTIF(Data!B250:I250,2),COUNTIF(Data!B250:I250,3),COUNTIF(Data!B250:I250,4),COUNTIF(Data!B250:I250,5),COUNTIF(Data!B250:I250,6),COUNTIF(Data!B250:I250,7)),"")</f>
        <v/>
      </c>
      <c r="O250" s="4" t="str">
        <f>IF(COUNTIF(Data!B250:I250,4)=8,"Remove","")</f>
        <v/>
      </c>
      <c r="Q250" s="2" t="str">
        <f>IF(Data!K250&gt;0,Data!K250-4,"")</f>
        <v/>
      </c>
      <c r="R250" s="2" t="str">
        <f>IF(Data!L250&gt;0,Data!L250-4,"")</f>
        <v/>
      </c>
      <c r="S250" s="2" t="str">
        <f>IF(Data!M250&gt;0,Data!M250-4,"")</f>
        <v/>
      </c>
      <c r="T250" s="2" t="str">
        <f>IF(Data!N250&gt;0,Data!N250-4,"")</f>
        <v/>
      </c>
      <c r="U250" s="2" t="str">
        <f>IF(Data!O250&gt;0,Data!O250-4,"")</f>
        <v/>
      </c>
      <c r="V250" s="2" t="str">
        <f>IF(Data!P250&gt;0,Data!P250-4,"")</f>
        <v/>
      </c>
      <c r="W250" s="2" t="str">
        <f>IF(Data!Q250&gt;0,Data!Q250-4,"")</f>
        <v/>
      </c>
      <c r="X250" s="2" t="str">
        <f>IF(Data!R250&gt;0,Data!R250-4,"")</f>
        <v/>
      </c>
      <c r="Y250" s="59"/>
      <c r="Z250" s="7" t="str">
        <f t="shared" si="65"/>
        <v/>
      </c>
      <c r="AA250" s="7" t="str">
        <f t="shared" si="78"/>
        <v/>
      </c>
      <c r="AB250" s="4" t="str">
        <f t="shared" si="66"/>
        <v/>
      </c>
      <c r="AC250" s="59"/>
      <c r="AD250" s="4" t="str">
        <f>IF(MAX(COUNTIF(Data!K250:R250,1),COUNTIF(Data!K250:R250,2),COUNTIF(Data!K250:R250,3),COUNTIF(Data!K250:R250,4),COUNTIF(Data!K250:R250,5),COUNTIF(Data!K250:R250,6),COUNTIF(Data!K250:R250,7))&gt;0,MAX(COUNTIF(Data!K250:R250,1),COUNTIF(Data!K250:R250,2),COUNTIF(Data!K250:R250,3),COUNTIF(Data!K250:R250,4),COUNTIF(Data!K250:R250,5),COUNTIF(Data!K250:R250,6),COUNTIF(Data!K250:R250,7)),"")</f>
        <v/>
      </c>
      <c r="AE250" s="4" t="str">
        <f>IF(COUNTIF(Data!K250:R250,4)=8,"Remove","")</f>
        <v/>
      </c>
      <c r="AG250" s="2" t="str">
        <f>IF(Data!T250&gt;0,Data!T250-4,"")</f>
        <v/>
      </c>
      <c r="AH250" s="2" t="str">
        <f>IF(Data!U250&gt;0,Data!U250-4,"")</f>
        <v/>
      </c>
      <c r="AI250" s="2" t="str">
        <f>IF(Data!V250&gt;0,Data!V250-4,"")</f>
        <v/>
      </c>
      <c r="AJ250" s="2" t="str">
        <f>IF(Data!W250&gt;0,Data!W250-4,"")</f>
        <v/>
      </c>
      <c r="AK250" s="2" t="str">
        <f>IF(Data!X250&gt;0,Data!X250-4,"")</f>
        <v/>
      </c>
      <c r="AL250" s="2" t="str">
        <f>IF(Data!Y250&gt;0,Data!Y250-4,"")</f>
        <v/>
      </c>
      <c r="AM250" s="2" t="str">
        <f>IF(Data!Z250&gt;0,Data!Z250-4,"")</f>
        <v/>
      </c>
      <c r="AN250" s="2" t="str">
        <f>IF(Data!AA250&gt;0,Data!AA250-4,"")</f>
        <v/>
      </c>
      <c r="AP250" s="7" t="str">
        <f t="shared" si="67"/>
        <v/>
      </c>
      <c r="AQ250" s="7" t="str">
        <f t="shared" si="79"/>
        <v/>
      </c>
      <c r="AR250" s="4" t="str">
        <f t="shared" si="68"/>
        <v/>
      </c>
      <c r="AT250" s="4" t="str">
        <f>IF(MAX(COUNTIF(Data!T250:AA250,1),COUNTIF(Data!T250:AA250,2),COUNTIF(Data!T250:AA250,3),COUNTIF(Data!T250:AA250,4),COUNTIF(Data!T250:AA250,5),COUNTIF(Data!T250:AA250,6),COUNTIF(Data!T250:AA250,7))&gt;0,MAX(COUNTIF(Data!T250:AA250,1),COUNTIF(Data!T250:AA250,2),COUNTIF(Data!T250:AA250,3),COUNTIF(Data!T250:AA250,4),COUNTIF(Data!T250:AA250,5),COUNTIF(Data!T250:AA250,6),COUNTIF(Data!T250:AA250,7)),"")</f>
        <v/>
      </c>
      <c r="AU250" s="4" t="str">
        <f>IF(COUNTIF(Data!T250:AA250,4)=8,"Remove","")</f>
        <v/>
      </c>
      <c r="AW250" s="2" t="str">
        <f>IF(Data!AC250&gt;0,Data!AC250-4,"")</f>
        <v/>
      </c>
      <c r="AX250" s="2" t="str">
        <f>IF(Data!AD250&gt;0,Data!AD250-4,"")</f>
        <v/>
      </c>
      <c r="AY250" s="2" t="str">
        <f>IF(Data!AE250&gt;0,Data!AE250-4,"")</f>
        <v/>
      </c>
      <c r="AZ250" s="2" t="str">
        <f>IF(Data!AF250&gt;0,Data!AF250-4,"")</f>
        <v/>
      </c>
      <c r="BA250" s="2" t="str">
        <f>IF(Data!AG250&gt;0,Data!AG250-4,"")</f>
        <v/>
      </c>
      <c r="BB250" s="2" t="str">
        <f>IF(Data!AH250&gt;0,Data!AH250-4,"")</f>
        <v/>
      </c>
      <c r="BC250" s="2" t="str">
        <f>IF(Data!AI250&gt;0,Data!AI250-4,"")</f>
        <v/>
      </c>
      <c r="BD250" s="2" t="str">
        <f>IF(Data!AJ250&gt;0,Data!AJ250-4,"")</f>
        <v/>
      </c>
      <c r="BF250" s="7" t="str">
        <f t="shared" si="69"/>
        <v/>
      </c>
      <c r="BG250" s="7" t="str">
        <f t="shared" si="80"/>
        <v/>
      </c>
      <c r="BH250" s="4" t="str">
        <f t="shared" si="70"/>
        <v/>
      </c>
      <c r="BJ250" s="4" t="str">
        <f>IF(MAX(COUNTIF(Data!AC250:AJ250,1),COUNTIF(Data!AC250:AJ250,2),COUNTIF(Data!AC250:AJ250,3),COUNTIF(Data!AC250:AJ250,4),COUNTIF(Data!AC250:AJ250,5),COUNTIF(Data!AC250:AJ250,6),COUNTIF(Data!AC250:AJ250,7))&gt;0,MAX(COUNTIF(Data!AC250:AJ250,1),COUNTIF(Data!AC250:AJ250,2),COUNTIF(Data!AC250:AJ250,3),COUNTIF(Data!AC250:AJ250,4),COUNTIF(Data!AC250:AJ250,5),COUNTIF(Data!AC250:AJ250,6),COUNTIF(Data!AC250:AJ250,7)),"")</f>
        <v/>
      </c>
      <c r="BK250" s="4" t="str">
        <f>IF(COUNTIF(Data!AC250:AJ250,4)=8,"Remove","")</f>
        <v/>
      </c>
      <c r="BM250" s="2" t="str">
        <f>IF(Data!AL250&gt;0,Data!AL250-4,"")</f>
        <v/>
      </c>
      <c r="BN250" s="2" t="str">
        <f>IF(Data!AM250&gt;0,Data!AM250-4,"")</f>
        <v/>
      </c>
      <c r="BO250" s="2" t="str">
        <f>IF(Data!AN250&gt;0,Data!AN250-4,"")</f>
        <v/>
      </c>
      <c r="BP250" s="2" t="str">
        <f>IF(Data!AO250&gt;0,Data!AO250-4,"")</f>
        <v/>
      </c>
      <c r="BQ250" s="2" t="str">
        <f>IF(Data!AP250&gt;0,Data!AP250-4,"")</f>
        <v/>
      </c>
      <c r="BR250" s="2" t="str">
        <f>IF(Data!AQ250&gt;0,Data!AQ250-4,"")</f>
        <v/>
      </c>
      <c r="BS250" s="2" t="str">
        <f>IF(Data!AR250&gt;0,Data!AR250-4,"")</f>
        <v/>
      </c>
      <c r="BT250" s="2" t="str">
        <f>IF(Data!AS250&gt;0,Data!AS250-4,"")</f>
        <v/>
      </c>
      <c r="BV250" s="7" t="str">
        <f t="shared" si="71"/>
        <v/>
      </c>
      <c r="BW250" s="7" t="str">
        <f t="shared" si="81"/>
        <v/>
      </c>
      <c r="BX250" s="4" t="str">
        <f t="shared" si="72"/>
        <v/>
      </c>
      <c r="BZ250" s="4" t="str">
        <f>IF(MAX(COUNTIF(Data!AL250:AS250,1),COUNTIF(Data!AL250:AS250,2),COUNTIF(Data!AL250:AS250,3),COUNTIF(Data!AL250:AS250,4),COUNTIF(Data!AL250:AS250,5),COUNTIF(Data!AL250:AS250,6),COUNTIF(Data!AL250:AS250,7))&gt;0,MAX(COUNTIF(Data!AL250:AS250,1),COUNTIF(Data!AL250:AS250,2),COUNTIF(Data!AL250:AS250,3),COUNTIF(Data!AL250:AS250,4),COUNTIF(Data!AL250:AS250,5),COUNTIF(Data!AL250:AS250,6),COUNTIF(Data!AL250:AS250,7)),"")</f>
        <v/>
      </c>
      <c r="CA250" s="4" t="str">
        <f>IF(COUNTIF(Data!AL250:AS250,4)=8,"Remove","")</f>
        <v/>
      </c>
      <c r="CC250" s="2" t="str">
        <f>IF(Data!AU250&gt;0,Data!AU250-4,"")</f>
        <v/>
      </c>
      <c r="CD250" s="2" t="str">
        <f>IF(Data!AV250&gt;0,Data!AV250-4,"")</f>
        <v/>
      </c>
      <c r="CE250" s="2" t="str">
        <f>IF(Data!AW250&gt;0,Data!AW250-4,"")</f>
        <v/>
      </c>
      <c r="CF250" s="2" t="str">
        <f>IF(Data!AX250&gt;0,Data!AX250-4,"")</f>
        <v/>
      </c>
      <c r="CG250" s="2" t="str">
        <f>IF(Data!AY250&gt;0,Data!AY250-4,"")</f>
        <v/>
      </c>
      <c r="CH250" s="2" t="str">
        <f>IF(Data!AZ250&gt;0,Data!AZ250-4,"")</f>
        <v/>
      </c>
      <c r="CI250" s="2" t="str">
        <f>IF(Data!BA250&gt;0,Data!BA250-4,"")</f>
        <v/>
      </c>
      <c r="CJ250" s="2" t="str">
        <f>IF(Data!BB250&gt;0,Data!BB250-4,"")</f>
        <v/>
      </c>
      <c r="CL250" s="7" t="str">
        <f t="shared" si="73"/>
        <v/>
      </c>
      <c r="CM250" s="7" t="str">
        <f t="shared" si="82"/>
        <v/>
      </c>
      <c r="CN250" s="4" t="str">
        <f t="shared" si="74"/>
        <v/>
      </c>
      <c r="CP250" s="4" t="str">
        <f>IF(MAX(COUNTIF(Data!AU250:BB250,1),COUNTIF(Data!AU250:BB250,2),COUNTIF(Data!AU250:BB250,3),COUNTIF(Data!AU250:BB250,4),COUNTIF(Data!AU250:BB250,5),COUNTIF(Data!AU250:BB250,6),COUNTIF(Data!AU250:BB250,7))&gt;0,MAX(COUNTIF(Data!AU250:BB250,1),COUNTIF(Data!AU250:BB250,2),COUNTIF(Data!AU250:BB250,3),COUNTIF(Data!AU250:BB250,4),COUNTIF(Data!AU250:BB250,5),COUNTIF(Data!AU250:BB250,6),COUNTIF(Data!AU250:BB250,7)),"")</f>
        <v/>
      </c>
      <c r="CQ250" s="4" t="str">
        <f>IF(COUNTIF(Data!AU250:BB250,4)=8,"Remove","")</f>
        <v/>
      </c>
      <c r="CS250" s="2" t="str">
        <f>IF(Data!BD250&gt;0,Data!BD250-4,"")</f>
        <v/>
      </c>
      <c r="CT250" s="2" t="str">
        <f>IF(Data!BE250&gt;0,Data!BE250-4,"")</f>
        <v/>
      </c>
      <c r="CU250" s="2" t="str">
        <f>IF(Data!BF250&gt;0,Data!BF250-4,"")</f>
        <v/>
      </c>
      <c r="CV250" s="2" t="str">
        <f>IF(Data!BG250&gt;0,Data!BG250-4,"")</f>
        <v/>
      </c>
      <c r="CW250" s="2" t="str">
        <f>IF(Data!BH250&gt;0,Data!BH250-4,"")</f>
        <v/>
      </c>
      <c r="CX250" s="2" t="str">
        <f>IF(Data!BI250&gt;0,Data!BI250-4,"")</f>
        <v/>
      </c>
      <c r="CY250" s="2" t="str">
        <f>IF(Data!BJ250&gt;0,Data!BJ250-4,"")</f>
        <v/>
      </c>
      <c r="CZ250" s="2" t="str">
        <f>IF(Data!BK250&gt;0,Data!BK250-4,"")</f>
        <v/>
      </c>
      <c r="DB250" s="7" t="str">
        <f t="shared" si="75"/>
        <v/>
      </c>
      <c r="DC250" s="7" t="str">
        <f t="shared" si="83"/>
        <v/>
      </c>
      <c r="DD250" s="4" t="str">
        <f t="shared" si="76"/>
        <v/>
      </c>
      <c r="DF250" s="4" t="str">
        <f>IF(MAX(COUNTIF(Data!BD250:BK250,1),COUNTIF(Data!BD250:BK250,2),COUNTIF(Data!BD250:BK250,3),COUNTIF(Data!BD250:BK250,4),COUNTIF(Data!BD250:BK250,5),COUNTIF(Data!BD250:BK250,6),COUNTIF(Data!BD250:BK250,7))&gt;0,MAX(COUNTIF(Data!BD250:BK250,1),COUNTIF(Data!BD250:BK250,2),COUNTIF(Data!BD250:BK250,3),COUNTIF(Data!BD250:BK250,4),COUNTIF(Data!BD250:BK250,5),COUNTIF(Data!BD250:BK250,6),COUNTIF(Data!BD250:BK250,7)),"")</f>
        <v/>
      </c>
      <c r="DG250" s="4" t="str">
        <f>IF(COUNTIF(Data!BD250:BK250,4)=8,"Remove","")</f>
        <v/>
      </c>
    </row>
    <row r="251" spans="1:111" x14ac:dyDescent="0.25">
      <c r="A251" s="2" t="str">
        <f>IF(Data!B251&gt;0,Data!B251-4,"")</f>
        <v/>
      </c>
      <c r="B251" s="2" t="str">
        <f>IF(Data!C251&gt;0,Data!C251-4,"")</f>
        <v/>
      </c>
      <c r="C251" s="2" t="str">
        <f>IF(Data!D251&gt;0,Data!D251-4,"")</f>
        <v/>
      </c>
      <c r="D251" s="2" t="str">
        <f>IF(Data!E251&gt;0,Data!E251-4,"")</f>
        <v/>
      </c>
      <c r="E251" s="2" t="str">
        <f>IF(Data!F251&gt;0,Data!F251-4,"")</f>
        <v/>
      </c>
      <c r="F251" s="2" t="str">
        <f>IF(Data!G251&gt;0,Data!G251-4,"")</f>
        <v/>
      </c>
      <c r="G251" s="2" t="str">
        <f>IF(Data!H251&gt;0,Data!H251-4,"")</f>
        <v/>
      </c>
      <c r="H251" s="2" t="str">
        <f>IF(Data!I251&gt;0,Data!I251-4,"")</f>
        <v/>
      </c>
      <c r="J251" s="7" t="str">
        <f t="shared" si="63"/>
        <v/>
      </c>
      <c r="K251" s="7" t="str">
        <f t="shared" si="77"/>
        <v/>
      </c>
      <c r="L251" s="4" t="str">
        <f t="shared" si="64"/>
        <v/>
      </c>
      <c r="N251" s="4" t="str">
        <f>IF(MAX(COUNTIF(Data!B251:I251,1),COUNTIF(Data!B251:I251,2),COUNTIF(Data!B251:I251,3),COUNTIF(Data!B251:I251,4),COUNTIF(Data!B251:I251,5),COUNTIF(Data!B251:I251,6),COUNTIF(Data!B251:I251,7))&gt;0,MAX(COUNTIF(Data!B251:I251,1),COUNTIF(Data!B251:I251,2),COUNTIF(Data!B251:I251,3),COUNTIF(Data!B251:I251,4),COUNTIF(Data!B251:I251,5),COUNTIF(Data!B251:I251,6),COUNTIF(Data!B251:I251,7)),"")</f>
        <v/>
      </c>
      <c r="O251" s="4" t="str">
        <f>IF(COUNTIF(Data!B251:I251,4)=8,"Remove","")</f>
        <v/>
      </c>
      <c r="Q251" s="2" t="str">
        <f>IF(Data!K251&gt;0,Data!K251-4,"")</f>
        <v/>
      </c>
      <c r="R251" s="2" t="str">
        <f>IF(Data!L251&gt;0,Data!L251-4,"")</f>
        <v/>
      </c>
      <c r="S251" s="2" t="str">
        <f>IF(Data!M251&gt;0,Data!M251-4,"")</f>
        <v/>
      </c>
      <c r="T251" s="2" t="str">
        <f>IF(Data!N251&gt;0,Data!N251-4,"")</f>
        <v/>
      </c>
      <c r="U251" s="2" t="str">
        <f>IF(Data!O251&gt;0,Data!O251-4,"")</f>
        <v/>
      </c>
      <c r="V251" s="2" t="str">
        <f>IF(Data!P251&gt;0,Data!P251-4,"")</f>
        <v/>
      </c>
      <c r="W251" s="2" t="str">
        <f>IF(Data!Q251&gt;0,Data!Q251-4,"")</f>
        <v/>
      </c>
      <c r="X251" s="2" t="str">
        <f>IF(Data!R251&gt;0,Data!R251-4,"")</f>
        <v/>
      </c>
      <c r="Y251" s="59"/>
      <c r="Z251" s="7" t="str">
        <f t="shared" si="65"/>
        <v/>
      </c>
      <c r="AA251" s="7" t="str">
        <f t="shared" si="78"/>
        <v/>
      </c>
      <c r="AB251" s="4" t="str">
        <f t="shared" si="66"/>
        <v/>
      </c>
      <c r="AC251" s="59"/>
      <c r="AD251" s="4" t="str">
        <f>IF(MAX(COUNTIF(Data!K251:R251,1),COUNTIF(Data!K251:R251,2),COUNTIF(Data!K251:R251,3),COUNTIF(Data!K251:R251,4),COUNTIF(Data!K251:R251,5),COUNTIF(Data!K251:R251,6),COUNTIF(Data!K251:R251,7))&gt;0,MAX(COUNTIF(Data!K251:R251,1),COUNTIF(Data!K251:R251,2),COUNTIF(Data!K251:R251,3),COUNTIF(Data!K251:R251,4),COUNTIF(Data!K251:R251,5),COUNTIF(Data!K251:R251,6),COUNTIF(Data!K251:R251,7)),"")</f>
        <v/>
      </c>
      <c r="AE251" s="4" t="str">
        <f>IF(COUNTIF(Data!K251:R251,4)=8,"Remove","")</f>
        <v/>
      </c>
      <c r="AG251" s="2" t="str">
        <f>IF(Data!T251&gt;0,Data!T251-4,"")</f>
        <v/>
      </c>
      <c r="AH251" s="2" t="str">
        <f>IF(Data!U251&gt;0,Data!U251-4,"")</f>
        <v/>
      </c>
      <c r="AI251" s="2" t="str">
        <f>IF(Data!V251&gt;0,Data!V251-4,"")</f>
        <v/>
      </c>
      <c r="AJ251" s="2" t="str">
        <f>IF(Data!W251&gt;0,Data!W251-4,"")</f>
        <v/>
      </c>
      <c r="AK251" s="2" t="str">
        <f>IF(Data!X251&gt;0,Data!X251-4,"")</f>
        <v/>
      </c>
      <c r="AL251" s="2" t="str">
        <f>IF(Data!Y251&gt;0,Data!Y251-4,"")</f>
        <v/>
      </c>
      <c r="AM251" s="2" t="str">
        <f>IF(Data!Z251&gt;0,Data!Z251-4,"")</f>
        <v/>
      </c>
      <c r="AN251" s="2" t="str">
        <f>IF(Data!AA251&gt;0,Data!AA251-4,"")</f>
        <v/>
      </c>
      <c r="AP251" s="7" t="str">
        <f t="shared" si="67"/>
        <v/>
      </c>
      <c r="AQ251" s="7" t="str">
        <f t="shared" si="79"/>
        <v/>
      </c>
      <c r="AR251" s="4" t="str">
        <f t="shared" si="68"/>
        <v/>
      </c>
      <c r="AT251" s="4" t="str">
        <f>IF(MAX(COUNTIF(Data!T251:AA251,1),COUNTIF(Data!T251:AA251,2),COUNTIF(Data!T251:AA251,3),COUNTIF(Data!T251:AA251,4),COUNTIF(Data!T251:AA251,5),COUNTIF(Data!T251:AA251,6),COUNTIF(Data!T251:AA251,7))&gt;0,MAX(COUNTIF(Data!T251:AA251,1),COUNTIF(Data!T251:AA251,2),COUNTIF(Data!T251:AA251,3),COUNTIF(Data!T251:AA251,4),COUNTIF(Data!T251:AA251,5),COUNTIF(Data!T251:AA251,6),COUNTIF(Data!T251:AA251,7)),"")</f>
        <v/>
      </c>
      <c r="AU251" s="4" t="str">
        <f>IF(COUNTIF(Data!T251:AA251,4)=8,"Remove","")</f>
        <v/>
      </c>
      <c r="AW251" s="2" t="str">
        <f>IF(Data!AC251&gt;0,Data!AC251-4,"")</f>
        <v/>
      </c>
      <c r="AX251" s="2" t="str">
        <f>IF(Data!AD251&gt;0,Data!AD251-4,"")</f>
        <v/>
      </c>
      <c r="AY251" s="2" t="str">
        <f>IF(Data!AE251&gt;0,Data!AE251-4,"")</f>
        <v/>
      </c>
      <c r="AZ251" s="2" t="str">
        <f>IF(Data!AF251&gt;0,Data!AF251-4,"")</f>
        <v/>
      </c>
      <c r="BA251" s="2" t="str">
        <f>IF(Data!AG251&gt;0,Data!AG251-4,"")</f>
        <v/>
      </c>
      <c r="BB251" s="2" t="str">
        <f>IF(Data!AH251&gt;0,Data!AH251-4,"")</f>
        <v/>
      </c>
      <c r="BC251" s="2" t="str">
        <f>IF(Data!AI251&gt;0,Data!AI251-4,"")</f>
        <v/>
      </c>
      <c r="BD251" s="2" t="str">
        <f>IF(Data!AJ251&gt;0,Data!AJ251-4,"")</f>
        <v/>
      </c>
      <c r="BF251" s="7" t="str">
        <f t="shared" si="69"/>
        <v/>
      </c>
      <c r="BG251" s="7" t="str">
        <f t="shared" si="80"/>
        <v/>
      </c>
      <c r="BH251" s="4" t="str">
        <f t="shared" si="70"/>
        <v/>
      </c>
      <c r="BJ251" s="4" t="str">
        <f>IF(MAX(COUNTIF(Data!AC251:AJ251,1),COUNTIF(Data!AC251:AJ251,2),COUNTIF(Data!AC251:AJ251,3),COUNTIF(Data!AC251:AJ251,4),COUNTIF(Data!AC251:AJ251,5),COUNTIF(Data!AC251:AJ251,6),COUNTIF(Data!AC251:AJ251,7))&gt;0,MAX(COUNTIF(Data!AC251:AJ251,1),COUNTIF(Data!AC251:AJ251,2),COUNTIF(Data!AC251:AJ251,3),COUNTIF(Data!AC251:AJ251,4),COUNTIF(Data!AC251:AJ251,5),COUNTIF(Data!AC251:AJ251,6),COUNTIF(Data!AC251:AJ251,7)),"")</f>
        <v/>
      </c>
      <c r="BK251" s="4" t="str">
        <f>IF(COUNTIF(Data!AC251:AJ251,4)=8,"Remove","")</f>
        <v/>
      </c>
      <c r="BM251" s="2" t="str">
        <f>IF(Data!AL251&gt;0,Data!AL251-4,"")</f>
        <v/>
      </c>
      <c r="BN251" s="2" t="str">
        <f>IF(Data!AM251&gt;0,Data!AM251-4,"")</f>
        <v/>
      </c>
      <c r="BO251" s="2" t="str">
        <f>IF(Data!AN251&gt;0,Data!AN251-4,"")</f>
        <v/>
      </c>
      <c r="BP251" s="2" t="str">
        <f>IF(Data!AO251&gt;0,Data!AO251-4,"")</f>
        <v/>
      </c>
      <c r="BQ251" s="2" t="str">
        <f>IF(Data!AP251&gt;0,Data!AP251-4,"")</f>
        <v/>
      </c>
      <c r="BR251" s="2" t="str">
        <f>IF(Data!AQ251&gt;0,Data!AQ251-4,"")</f>
        <v/>
      </c>
      <c r="BS251" s="2" t="str">
        <f>IF(Data!AR251&gt;0,Data!AR251-4,"")</f>
        <v/>
      </c>
      <c r="BT251" s="2" t="str">
        <f>IF(Data!AS251&gt;0,Data!AS251-4,"")</f>
        <v/>
      </c>
      <c r="BV251" s="7" t="str">
        <f t="shared" si="71"/>
        <v/>
      </c>
      <c r="BW251" s="7" t="str">
        <f t="shared" si="81"/>
        <v/>
      </c>
      <c r="BX251" s="4" t="str">
        <f t="shared" si="72"/>
        <v/>
      </c>
      <c r="BZ251" s="4" t="str">
        <f>IF(MAX(COUNTIF(Data!AL251:AS251,1),COUNTIF(Data!AL251:AS251,2),COUNTIF(Data!AL251:AS251,3),COUNTIF(Data!AL251:AS251,4),COUNTIF(Data!AL251:AS251,5),COUNTIF(Data!AL251:AS251,6),COUNTIF(Data!AL251:AS251,7))&gt;0,MAX(COUNTIF(Data!AL251:AS251,1),COUNTIF(Data!AL251:AS251,2),COUNTIF(Data!AL251:AS251,3),COUNTIF(Data!AL251:AS251,4),COUNTIF(Data!AL251:AS251,5),COUNTIF(Data!AL251:AS251,6),COUNTIF(Data!AL251:AS251,7)),"")</f>
        <v/>
      </c>
      <c r="CA251" s="4" t="str">
        <f>IF(COUNTIF(Data!AL251:AS251,4)=8,"Remove","")</f>
        <v/>
      </c>
      <c r="CC251" s="2" t="str">
        <f>IF(Data!AU251&gt;0,Data!AU251-4,"")</f>
        <v/>
      </c>
      <c r="CD251" s="2" t="str">
        <f>IF(Data!AV251&gt;0,Data!AV251-4,"")</f>
        <v/>
      </c>
      <c r="CE251" s="2" t="str">
        <f>IF(Data!AW251&gt;0,Data!AW251-4,"")</f>
        <v/>
      </c>
      <c r="CF251" s="2" t="str">
        <f>IF(Data!AX251&gt;0,Data!AX251-4,"")</f>
        <v/>
      </c>
      <c r="CG251" s="2" t="str">
        <f>IF(Data!AY251&gt;0,Data!AY251-4,"")</f>
        <v/>
      </c>
      <c r="CH251" s="2" t="str">
        <f>IF(Data!AZ251&gt;0,Data!AZ251-4,"")</f>
        <v/>
      </c>
      <c r="CI251" s="2" t="str">
        <f>IF(Data!BA251&gt;0,Data!BA251-4,"")</f>
        <v/>
      </c>
      <c r="CJ251" s="2" t="str">
        <f>IF(Data!BB251&gt;0,Data!BB251-4,"")</f>
        <v/>
      </c>
      <c r="CL251" s="7" t="str">
        <f t="shared" si="73"/>
        <v/>
      </c>
      <c r="CM251" s="7" t="str">
        <f t="shared" si="82"/>
        <v/>
      </c>
      <c r="CN251" s="4" t="str">
        <f t="shared" si="74"/>
        <v/>
      </c>
      <c r="CP251" s="4" t="str">
        <f>IF(MAX(COUNTIF(Data!AU251:BB251,1),COUNTIF(Data!AU251:BB251,2),COUNTIF(Data!AU251:BB251,3),COUNTIF(Data!AU251:BB251,4),COUNTIF(Data!AU251:BB251,5),COUNTIF(Data!AU251:BB251,6),COUNTIF(Data!AU251:BB251,7))&gt;0,MAX(COUNTIF(Data!AU251:BB251,1),COUNTIF(Data!AU251:BB251,2),COUNTIF(Data!AU251:BB251,3),COUNTIF(Data!AU251:BB251,4),COUNTIF(Data!AU251:BB251,5),COUNTIF(Data!AU251:BB251,6),COUNTIF(Data!AU251:BB251,7)),"")</f>
        <v/>
      </c>
      <c r="CQ251" s="4" t="str">
        <f>IF(COUNTIF(Data!AU251:BB251,4)=8,"Remove","")</f>
        <v/>
      </c>
      <c r="CS251" s="2" t="str">
        <f>IF(Data!BD251&gt;0,Data!BD251-4,"")</f>
        <v/>
      </c>
      <c r="CT251" s="2" t="str">
        <f>IF(Data!BE251&gt;0,Data!BE251-4,"")</f>
        <v/>
      </c>
      <c r="CU251" s="2" t="str">
        <f>IF(Data!BF251&gt;0,Data!BF251-4,"")</f>
        <v/>
      </c>
      <c r="CV251" s="2" t="str">
        <f>IF(Data!BG251&gt;0,Data!BG251-4,"")</f>
        <v/>
      </c>
      <c r="CW251" s="2" t="str">
        <f>IF(Data!BH251&gt;0,Data!BH251-4,"")</f>
        <v/>
      </c>
      <c r="CX251" s="2" t="str">
        <f>IF(Data!BI251&gt;0,Data!BI251-4,"")</f>
        <v/>
      </c>
      <c r="CY251" s="2" t="str">
        <f>IF(Data!BJ251&gt;0,Data!BJ251-4,"")</f>
        <v/>
      </c>
      <c r="CZ251" s="2" t="str">
        <f>IF(Data!BK251&gt;0,Data!BK251-4,"")</f>
        <v/>
      </c>
      <c r="DB251" s="7" t="str">
        <f t="shared" si="75"/>
        <v/>
      </c>
      <c r="DC251" s="7" t="str">
        <f t="shared" si="83"/>
        <v/>
      </c>
      <c r="DD251" s="4" t="str">
        <f t="shared" si="76"/>
        <v/>
      </c>
      <c r="DF251" s="4" t="str">
        <f>IF(MAX(COUNTIF(Data!BD251:BK251,1),COUNTIF(Data!BD251:BK251,2),COUNTIF(Data!BD251:BK251,3),COUNTIF(Data!BD251:BK251,4),COUNTIF(Data!BD251:BK251,5),COUNTIF(Data!BD251:BK251,6),COUNTIF(Data!BD251:BK251,7))&gt;0,MAX(COUNTIF(Data!BD251:BK251,1),COUNTIF(Data!BD251:BK251,2),COUNTIF(Data!BD251:BK251,3),COUNTIF(Data!BD251:BK251,4),COUNTIF(Data!BD251:BK251,5),COUNTIF(Data!BD251:BK251,6),COUNTIF(Data!BD251:BK251,7)),"")</f>
        <v/>
      </c>
      <c r="DG251" s="4" t="str">
        <f>IF(COUNTIF(Data!BD251:BK251,4)=8,"Remove","")</f>
        <v/>
      </c>
    </row>
    <row r="252" spans="1:111" x14ac:dyDescent="0.25">
      <c r="A252" s="2" t="str">
        <f>IF(Data!B252&gt;0,Data!B252-4,"")</f>
        <v/>
      </c>
      <c r="B252" s="2" t="str">
        <f>IF(Data!C252&gt;0,Data!C252-4,"")</f>
        <v/>
      </c>
      <c r="C252" s="2" t="str">
        <f>IF(Data!D252&gt;0,Data!D252-4,"")</f>
        <v/>
      </c>
      <c r="D252" s="2" t="str">
        <f>IF(Data!E252&gt;0,Data!E252-4,"")</f>
        <v/>
      </c>
      <c r="E252" s="2" t="str">
        <f>IF(Data!F252&gt;0,Data!F252-4,"")</f>
        <v/>
      </c>
      <c r="F252" s="2" t="str">
        <f>IF(Data!G252&gt;0,Data!G252-4,"")</f>
        <v/>
      </c>
      <c r="G252" s="2" t="str">
        <f>IF(Data!H252&gt;0,Data!H252-4,"")</f>
        <v/>
      </c>
      <c r="H252" s="2" t="str">
        <f>IF(Data!I252&gt;0,Data!I252-4,"")</f>
        <v/>
      </c>
      <c r="J252" s="7" t="str">
        <f t="shared" si="63"/>
        <v/>
      </c>
      <c r="K252" s="7" t="str">
        <f t="shared" si="77"/>
        <v/>
      </c>
      <c r="L252" s="4" t="str">
        <f t="shared" si="64"/>
        <v/>
      </c>
      <c r="N252" s="4" t="str">
        <f>IF(MAX(COUNTIF(Data!B252:I252,1),COUNTIF(Data!B252:I252,2),COUNTIF(Data!B252:I252,3),COUNTIF(Data!B252:I252,4),COUNTIF(Data!B252:I252,5),COUNTIF(Data!B252:I252,6),COUNTIF(Data!B252:I252,7))&gt;0,MAX(COUNTIF(Data!B252:I252,1),COUNTIF(Data!B252:I252,2),COUNTIF(Data!B252:I252,3),COUNTIF(Data!B252:I252,4),COUNTIF(Data!B252:I252,5),COUNTIF(Data!B252:I252,6),COUNTIF(Data!B252:I252,7)),"")</f>
        <v/>
      </c>
      <c r="O252" s="4" t="str">
        <f>IF(COUNTIF(Data!B252:I252,4)=8,"Remove","")</f>
        <v/>
      </c>
      <c r="Q252" s="2" t="str">
        <f>IF(Data!K252&gt;0,Data!K252-4,"")</f>
        <v/>
      </c>
      <c r="R252" s="2" t="str">
        <f>IF(Data!L252&gt;0,Data!L252-4,"")</f>
        <v/>
      </c>
      <c r="S252" s="2" t="str">
        <f>IF(Data!M252&gt;0,Data!M252-4,"")</f>
        <v/>
      </c>
      <c r="T252" s="2" t="str">
        <f>IF(Data!N252&gt;0,Data!N252-4,"")</f>
        <v/>
      </c>
      <c r="U252" s="2" t="str">
        <f>IF(Data!O252&gt;0,Data!O252-4,"")</f>
        <v/>
      </c>
      <c r="V252" s="2" t="str">
        <f>IF(Data!P252&gt;0,Data!P252-4,"")</f>
        <v/>
      </c>
      <c r="W252" s="2" t="str">
        <f>IF(Data!Q252&gt;0,Data!Q252-4,"")</f>
        <v/>
      </c>
      <c r="X252" s="2" t="str">
        <f>IF(Data!R252&gt;0,Data!R252-4,"")</f>
        <v/>
      </c>
      <c r="Y252" s="59"/>
      <c r="Z252" s="7" t="str">
        <f t="shared" si="65"/>
        <v/>
      </c>
      <c r="AA252" s="7" t="str">
        <f t="shared" si="78"/>
        <v/>
      </c>
      <c r="AB252" s="4" t="str">
        <f t="shared" si="66"/>
        <v/>
      </c>
      <c r="AC252" s="59"/>
      <c r="AD252" s="4" t="str">
        <f>IF(MAX(COUNTIF(Data!K252:R252,1),COUNTIF(Data!K252:R252,2),COUNTIF(Data!K252:R252,3),COUNTIF(Data!K252:R252,4),COUNTIF(Data!K252:R252,5),COUNTIF(Data!K252:R252,6),COUNTIF(Data!K252:R252,7))&gt;0,MAX(COUNTIF(Data!K252:R252,1),COUNTIF(Data!K252:R252,2),COUNTIF(Data!K252:R252,3),COUNTIF(Data!K252:R252,4),COUNTIF(Data!K252:R252,5),COUNTIF(Data!K252:R252,6),COUNTIF(Data!K252:R252,7)),"")</f>
        <v/>
      </c>
      <c r="AE252" s="4" t="str">
        <f>IF(COUNTIF(Data!K252:R252,4)=8,"Remove","")</f>
        <v/>
      </c>
      <c r="AG252" s="2" t="str">
        <f>IF(Data!T252&gt;0,Data!T252-4,"")</f>
        <v/>
      </c>
      <c r="AH252" s="2" t="str">
        <f>IF(Data!U252&gt;0,Data!U252-4,"")</f>
        <v/>
      </c>
      <c r="AI252" s="2" t="str">
        <f>IF(Data!V252&gt;0,Data!V252-4,"")</f>
        <v/>
      </c>
      <c r="AJ252" s="2" t="str">
        <f>IF(Data!W252&gt;0,Data!W252-4,"")</f>
        <v/>
      </c>
      <c r="AK252" s="2" t="str">
        <f>IF(Data!X252&gt;0,Data!X252-4,"")</f>
        <v/>
      </c>
      <c r="AL252" s="2" t="str">
        <f>IF(Data!Y252&gt;0,Data!Y252-4,"")</f>
        <v/>
      </c>
      <c r="AM252" s="2" t="str">
        <f>IF(Data!Z252&gt;0,Data!Z252-4,"")</f>
        <v/>
      </c>
      <c r="AN252" s="2" t="str">
        <f>IF(Data!AA252&gt;0,Data!AA252-4,"")</f>
        <v/>
      </c>
      <c r="AP252" s="7" t="str">
        <f t="shared" si="67"/>
        <v/>
      </c>
      <c r="AQ252" s="7" t="str">
        <f t="shared" si="79"/>
        <v/>
      </c>
      <c r="AR252" s="4" t="str">
        <f t="shared" si="68"/>
        <v/>
      </c>
      <c r="AT252" s="4" t="str">
        <f>IF(MAX(COUNTIF(Data!T252:AA252,1),COUNTIF(Data!T252:AA252,2),COUNTIF(Data!T252:AA252,3),COUNTIF(Data!T252:AA252,4),COUNTIF(Data!T252:AA252,5),COUNTIF(Data!T252:AA252,6),COUNTIF(Data!T252:AA252,7))&gt;0,MAX(COUNTIF(Data!T252:AA252,1),COUNTIF(Data!T252:AA252,2),COUNTIF(Data!T252:AA252,3),COUNTIF(Data!T252:AA252,4),COUNTIF(Data!T252:AA252,5),COUNTIF(Data!T252:AA252,6),COUNTIF(Data!T252:AA252,7)),"")</f>
        <v/>
      </c>
      <c r="AU252" s="4" t="str">
        <f>IF(COUNTIF(Data!T252:AA252,4)=8,"Remove","")</f>
        <v/>
      </c>
      <c r="AW252" s="2" t="str">
        <f>IF(Data!AC252&gt;0,Data!AC252-4,"")</f>
        <v/>
      </c>
      <c r="AX252" s="2" t="str">
        <f>IF(Data!AD252&gt;0,Data!AD252-4,"")</f>
        <v/>
      </c>
      <c r="AY252" s="2" t="str">
        <f>IF(Data!AE252&gt;0,Data!AE252-4,"")</f>
        <v/>
      </c>
      <c r="AZ252" s="2" t="str">
        <f>IF(Data!AF252&gt;0,Data!AF252-4,"")</f>
        <v/>
      </c>
      <c r="BA252" s="2" t="str">
        <f>IF(Data!AG252&gt;0,Data!AG252-4,"")</f>
        <v/>
      </c>
      <c r="BB252" s="2" t="str">
        <f>IF(Data!AH252&gt;0,Data!AH252-4,"")</f>
        <v/>
      </c>
      <c r="BC252" s="2" t="str">
        <f>IF(Data!AI252&gt;0,Data!AI252-4,"")</f>
        <v/>
      </c>
      <c r="BD252" s="2" t="str">
        <f>IF(Data!AJ252&gt;0,Data!AJ252-4,"")</f>
        <v/>
      </c>
      <c r="BF252" s="7" t="str">
        <f t="shared" si="69"/>
        <v/>
      </c>
      <c r="BG252" s="7" t="str">
        <f t="shared" si="80"/>
        <v/>
      </c>
      <c r="BH252" s="4" t="str">
        <f t="shared" si="70"/>
        <v/>
      </c>
      <c r="BJ252" s="4" t="str">
        <f>IF(MAX(COUNTIF(Data!AC252:AJ252,1),COUNTIF(Data!AC252:AJ252,2),COUNTIF(Data!AC252:AJ252,3),COUNTIF(Data!AC252:AJ252,4),COUNTIF(Data!AC252:AJ252,5),COUNTIF(Data!AC252:AJ252,6),COUNTIF(Data!AC252:AJ252,7))&gt;0,MAX(COUNTIF(Data!AC252:AJ252,1),COUNTIF(Data!AC252:AJ252,2),COUNTIF(Data!AC252:AJ252,3),COUNTIF(Data!AC252:AJ252,4),COUNTIF(Data!AC252:AJ252,5),COUNTIF(Data!AC252:AJ252,6),COUNTIF(Data!AC252:AJ252,7)),"")</f>
        <v/>
      </c>
      <c r="BK252" s="4" t="str">
        <f>IF(COUNTIF(Data!AC252:AJ252,4)=8,"Remove","")</f>
        <v/>
      </c>
      <c r="BM252" s="2" t="str">
        <f>IF(Data!AL252&gt;0,Data!AL252-4,"")</f>
        <v/>
      </c>
      <c r="BN252" s="2" t="str">
        <f>IF(Data!AM252&gt;0,Data!AM252-4,"")</f>
        <v/>
      </c>
      <c r="BO252" s="2" t="str">
        <f>IF(Data!AN252&gt;0,Data!AN252-4,"")</f>
        <v/>
      </c>
      <c r="BP252" s="2" t="str">
        <f>IF(Data!AO252&gt;0,Data!AO252-4,"")</f>
        <v/>
      </c>
      <c r="BQ252" s="2" t="str">
        <f>IF(Data!AP252&gt;0,Data!AP252-4,"")</f>
        <v/>
      </c>
      <c r="BR252" s="2" t="str">
        <f>IF(Data!AQ252&gt;0,Data!AQ252-4,"")</f>
        <v/>
      </c>
      <c r="BS252" s="2" t="str">
        <f>IF(Data!AR252&gt;0,Data!AR252-4,"")</f>
        <v/>
      </c>
      <c r="BT252" s="2" t="str">
        <f>IF(Data!AS252&gt;0,Data!AS252-4,"")</f>
        <v/>
      </c>
      <c r="BV252" s="7" t="str">
        <f t="shared" si="71"/>
        <v/>
      </c>
      <c r="BW252" s="7" t="str">
        <f t="shared" si="81"/>
        <v/>
      </c>
      <c r="BX252" s="4" t="str">
        <f t="shared" si="72"/>
        <v/>
      </c>
      <c r="BZ252" s="4" t="str">
        <f>IF(MAX(COUNTIF(Data!AL252:AS252,1),COUNTIF(Data!AL252:AS252,2),COUNTIF(Data!AL252:AS252,3),COUNTIF(Data!AL252:AS252,4),COUNTIF(Data!AL252:AS252,5),COUNTIF(Data!AL252:AS252,6),COUNTIF(Data!AL252:AS252,7))&gt;0,MAX(COUNTIF(Data!AL252:AS252,1),COUNTIF(Data!AL252:AS252,2),COUNTIF(Data!AL252:AS252,3),COUNTIF(Data!AL252:AS252,4),COUNTIF(Data!AL252:AS252,5),COUNTIF(Data!AL252:AS252,6),COUNTIF(Data!AL252:AS252,7)),"")</f>
        <v/>
      </c>
      <c r="CA252" s="4" t="str">
        <f>IF(COUNTIF(Data!AL252:AS252,4)=8,"Remove","")</f>
        <v/>
      </c>
      <c r="CC252" s="2" t="str">
        <f>IF(Data!AU252&gt;0,Data!AU252-4,"")</f>
        <v/>
      </c>
      <c r="CD252" s="2" t="str">
        <f>IF(Data!AV252&gt;0,Data!AV252-4,"")</f>
        <v/>
      </c>
      <c r="CE252" s="2" t="str">
        <f>IF(Data!AW252&gt;0,Data!AW252-4,"")</f>
        <v/>
      </c>
      <c r="CF252" s="2" t="str">
        <f>IF(Data!AX252&gt;0,Data!AX252-4,"")</f>
        <v/>
      </c>
      <c r="CG252" s="2" t="str">
        <f>IF(Data!AY252&gt;0,Data!AY252-4,"")</f>
        <v/>
      </c>
      <c r="CH252" s="2" t="str">
        <f>IF(Data!AZ252&gt;0,Data!AZ252-4,"")</f>
        <v/>
      </c>
      <c r="CI252" s="2" t="str">
        <f>IF(Data!BA252&gt;0,Data!BA252-4,"")</f>
        <v/>
      </c>
      <c r="CJ252" s="2" t="str">
        <f>IF(Data!BB252&gt;0,Data!BB252-4,"")</f>
        <v/>
      </c>
      <c r="CL252" s="7" t="str">
        <f t="shared" si="73"/>
        <v/>
      </c>
      <c r="CM252" s="7" t="str">
        <f t="shared" si="82"/>
        <v/>
      </c>
      <c r="CN252" s="4" t="str">
        <f t="shared" si="74"/>
        <v/>
      </c>
      <c r="CP252" s="4" t="str">
        <f>IF(MAX(COUNTIF(Data!AU252:BB252,1),COUNTIF(Data!AU252:BB252,2),COUNTIF(Data!AU252:BB252,3),COUNTIF(Data!AU252:BB252,4),COUNTIF(Data!AU252:BB252,5),COUNTIF(Data!AU252:BB252,6),COUNTIF(Data!AU252:BB252,7))&gt;0,MAX(COUNTIF(Data!AU252:BB252,1),COUNTIF(Data!AU252:BB252,2),COUNTIF(Data!AU252:BB252,3),COUNTIF(Data!AU252:BB252,4),COUNTIF(Data!AU252:BB252,5),COUNTIF(Data!AU252:BB252,6),COUNTIF(Data!AU252:BB252,7)),"")</f>
        <v/>
      </c>
      <c r="CQ252" s="4" t="str">
        <f>IF(COUNTIF(Data!AU252:BB252,4)=8,"Remove","")</f>
        <v/>
      </c>
      <c r="CS252" s="2" t="str">
        <f>IF(Data!BD252&gt;0,Data!BD252-4,"")</f>
        <v/>
      </c>
      <c r="CT252" s="2" t="str">
        <f>IF(Data!BE252&gt;0,Data!BE252-4,"")</f>
        <v/>
      </c>
      <c r="CU252" s="2" t="str">
        <f>IF(Data!BF252&gt;0,Data!BF252-4,"")</f>
        <v/>
      </c>
      <c r="CV252" s="2" t="str">
        <f>IF(Data!BG252&gt;0,Data!BG252-4,"")</f>
        <v/>
      </c>
      <c r="CW252" s="2" t="str">
        <f>IF(Data!BH252&gt;0,Data!BH252-4,"")</f>
        <v/>
      </c>
      <c r="CX252" s="2" t="str">
        <f>IF(Data!BI252&gt;0,Data!BI252-4,"")</f>
        <v/>
      </c>
      <c r="CY252" s="2" t="str">
        <f>IF(Data!BJ252&gt;0,Data!BJ252-4,"")</f>
        <v/>
      </c>
      <c r="CZ252" s="2" t="str">
        <f>IF(Data!BK252&gt;0,Data!BK252-4,"")</f>
        <v/>
      </c>
      <c r="DB252" s="7" t="str">
        <f t="shared" si="75"/>
        <v/>
      </c>
      <c r="DC252" s="7" t="str">
        <f t="shared" si="83"/>
        <v/>
      </c>
      <c r="DD252" s="4" t="str">
        <f t="shared" si="76"/>
        <v/>
      </c>
      <c r="DF252" s="4" t="str">
        <f>IF(MAX(COUNTIF(Data!BD252:BK252,1),COUNTIF(Data!BD252:BK252,2),COUNTIF(Data!BD252:BK252,3),COUNTIF(Data!BD252:BK252,4),COUNTIF(Data!BD252:BK252,5),COUNTIF(Data!BD252:BK252,6),COUNTIF(Data!BD252:BK252,7))&gt;0,MAX(COUNTIF(Data!BD252:BK252,1),COUNTIF(Data!BD252:BK252,2),COUNTIF(Data!BD252:BK252,3),COUNTIF(Data!BD252:BK252,4),COUNTIF(Data!BD252:BK252,5),COUNTIF(Data!BD252:BK252,6),COUNTIF(Data!BD252:BK252,7)),"")</f>
        <v/>
      </c>
      <c r="DG252" s="4" t="str">
        <f>IF(COUNTIF(Data!BD252:BK252,4)=8,"Remove","")</f>
        <v/>
      </c>
    </row>
    <row r="253" spans="1:111" x14ac:dyDescent="0.25">
      <c r="A253" s="2" t="str">
        <f>IF(Data!B253&gt;0,Data!B253-4,"")</f>
        <v/>
      </c>
      <c r="B253" s="2" t="str">
        <f>IF(Data!C253&gt;0,Data!C253-4,"")</f>
        <v/>
      </c>
      <c r="C253" s="2" t="str">
        <f>IF(Data!D253&gt;0,Data!D253-4,"")</f>
        <v/>
      </c>
      <c r="D253" s="2" t="str">
        <f>IF(Data!E253&gt;0,Data!E253-4,"")</f>
        <v/>
      </c>
      <c r="E253" s="2" t="str">
        <f>IF(Data!F253&gt;0,Data!F253-4,"")</f>
        <v/>
      </c>
      <c r="F253" s="2" t="str">
        <f>IF(Data!G253&gt;0,Data!G253-4,"")</f>
        <v/>
      </c>
      <c r="G253" s="2" t="str">
        <f>IF(Data!H253&gt;0,Data!H253-4,"")</f>
        <v/>
      </c>
      <c r="H253" s="2" t="str">
        <f>IF(Data!I253&gt;0,Data!I253-4,"")</f>
        <v/>
      </c>
      <c r="J253" s="7" t="str">
        <f t="shared" si="63"/>
        <v/>
      </c>
      <c r="K253" s="7" t="str">
        <f t="shared" si="77"/>
        <v/>
      </c>
      <c r="L253" s="4" t="str">
        <f t="shared" si="64"/>
        <v/>
      </c>
      <c r="N253" s="4" t="str">
        <f>IF(MAX(COUNTIF(Data!B253:I253,1),COUNTIF(Data!B253:I253,2),COUNTIF(Data!B253:I253,3),COUNTIF(Data!B253:I253,4),COUNTIF(Data!B253:I253,5),COUNTIF(Data!B253:I253,6),COUNTIF(Data!B253:I253,7))&gt;0,MAX(COUNTIF(Data!B253:I253,1),COUNTIF(Data!B253:I253,2),COUNTIF(Data!B253:I253,3),COUNTIF(Data!B253:I253,4),COUNTIF(Data!B253:I253,5),COUNTIF(Data!B253:I253,6),COUNTIF(Data!B253:I253,7)),"")</f>
        <v/>
      </c>
      <c r="O253" s="4" t="str">
        <f>IF(COUNTIF(Data!B253:I253,4)=8,"Remove","")</f>
        <v/>
      </c>
      <c r="Q253" s="2" t="str">
        <f>IF(Data!K253&gt;0,Data!K253-4,"")</f>
        <v/>
      </c>
      <c r="R253" s="2" t="str">
        <f>IF(Data!L253&gt;0,Data!L253-4,"")</f>
        <v/>
      </c>
      <c r="S253" s="2" t="str">
        <f>IF(Data!M253&gt;0,Data!M253-4,"")</f>
        <v/>
      </c>
      <c r="T253" s="2" t="str">
        <f>IF(Data!N253&gt;0,Data!N253-4,"")</f>
        <v/>
      </c>
      <c r="U253" s="2" t="str">
        <f>IF(Data!O253&gt;0,Data!O253-4,"")</f>
        <v/>
      </c>
      <c r="V253" s="2" t="str">
        <f>IF(Data!P253&gt;0,Data!P253-4,"")</f>
        <v/>
      </c>
      <c r="W253" s="2" t="str">
        <f>IF(Data!Q253&gt;0,Data!Q253-4,"")</f>
        <v/>
      </c>
      <c r="X253" s="2" t="str">
        <f>IF(Data!R253&gt;0,Data!R253-4,"")</f>
        <v/>
      </c>
      <c r="Y253" s="59"/>
      <c r="Z253" s="7" t="str">
        <f t="shared" si="65"/>
        <v/>
      </c>
      <c r="AA253" s="7" t="str">
        <f t="shared" si="78"/>
        <v/>
      </c>
      <c r="AB253" s="4" t="str">
        <f t="shared" si="66"/>
        <v/>
      </c>
      <c r="AC253" s="59"/>
      <c r="AD253" s="4" t="str">
        <f>IF(MAX(COUNTIF(Data!K253:R253,1),COUNTIF(Data!K253:R253,2),COUNTIF(Data!K253:R253,3),COUNTIF(Data!K253:R253,4),COUNTIF(Data!K253:R253,5),COUNTIF(Data!K253:R253,6),COUNTIF(Data!K253:R253,7))&gt;0,MAX(COUNTIF(Data!K253:R253,1),COUNTIF(Data!K253:R253,2),COUNTIF(Data!K253:R253,3),COUNTIF(Data!K253:R253,4),COUNTIF(Data!K253:R253,5),COUNTIF(Data!K253:R253,6),COUNTIF(Data!K253:R253,7)),"")</f>
        <v/>
      </c>
      <c r="AE253" s="4" t="str">
        <f>IF(COUNTIF(Data!K253:R253,4)=8,"Remove","")</f>
        <v/>
      </c>
      <c r="AG253" s="2" t="str">
        <f>IF(Data!T253&gt;0,Data!T253-4,"")</f>
        <v/>
      </c>
      <c r="AH253" s="2" t="str">
        <f>IF(Data!U253&gt;0,Data!U253-4,"")</f>
        <v/>
      </c>
      <c r="AI253" s="2" t="str">
        <f>IF(Data!V253&gt;0,Data!V253-4,"")</f>
        <v/>
      </c>
      <c r="AJ253" s="2" t="str">
        <f>IF(Data!W253&gt;0,Data!W253-4,"")</f>
        <v/>
      </c>
      <c r="AK253" s="2" t="str">
        <f>IF(Data!X253&gt;0,Data!X253-4,"")</f>
        <v/>
      </c>
      <c r="AL253" s="2" t="str">
        <f>IF(Data!Y253&gt;0,Data!Y253-4,"")</f>
        <v/>
      </c>
      <c r="AM253" s="2" t="str">
        <f>IF(Data!Z253&gt;0,Data!Z253-4,"")</f>
        <v/>
      </c>
      <c r="AN253" s="2" t="str">
        <f>IF(Data!AA253&gt;0,Data!AA253-4,"")</f>
        <v/>
      </c>
      <c r="AP253" s="7" t="str">
        <f t="shared" si="67"/>
        <v/>
      </c>
      <c r="AQ253" s="7" t="str">
        <f t="shared" si="79"/>
        <v/>
      </c>
      <c r="AR253" s="4" t="str">
        <f t="shared" si="68"/>
        <v/>
      </c>
      <c r="AT253" s="4" t="str">
        <f>IF(MAX(COUNTIF(Data!T253:AA253,1),COUNTIF(Data!T253:AA253,2),COUNTIF(Data!T253:AA253,3),COUNTIF(Data!T253:AA253,4),COUNTIF(Data!T253:AA253,5),COUNTIF(Data!T253:AA253,6),COUNTIF(Data!T253:AA253,7))&gt;0,MAX(COUNTIF(Data!T253:AA253,1),COUNTIF(Data!T253:AA253,2),COUNTIF(Data!T253:AA253,3),COUNTIF(Data!T253:AA253,4),COUNTIF(Data!T253:AA253,5),COUNTIF(Data!T253:AA253,6),COUNTIF(Data!T253:AA253,7)),"")</f>
        <v/>
      </c>
      <c r="AU253" s="4" t="str">
        <f>IF(COUNTIF(Data!T253:AA253,4)=8,"Remove","")</f>
        <v/>
      </c>
      <c r="AW253" s="2" t="str">
        <f>IF(Data!AC253&gt;0,Data!AC253-4,"")</f>
        <v/>
      </c>
      <c r="AX253" s="2" t="str">
        <f>IF(Data!AD253&gt;0,Data!AD253-4,"")</f>
        <v/>
      </c>
      <c r="AY253" s="2" t="str">
        <f>IF(Data!AE253&gt;0,Data!AE253-4,"")</f>
        <v/>
      </c>
      <c r="AZ253" s="2" t="str">
        <f>IF(Data!AF253&gt;0,Data!AF253-4,"")</f>
        <v/>
      </c>
      <c r="BA253" s="2" t="str">
        <f>IF(Data!AG253&gt;0,Data!AG253-4,"")</f>
        <v/>
      </c>
      <c r="BB253" s="2" t="str">
        <f>IF(Data!AH253&gt;0,Data!AH253-4,"")</f>
        <v/>
      </c>
      <c r="BC253" s="2" t="str">
        <f>IF(Data!AI253&gt;0,Data!AI253-4,"")</f>
        <v/>
      </c>
      <c r="BD253" s="2" t="str">
        <f>IF(Data!AJ253&gt;0,Data!AJ253-4,"")</f>
        <v/>
      </c>
      <c r="BF253" s="7" t="str">
        <f t="shared" si="69"/>
        <v/>
      </c>
      <c r="BG253" s="7" t="str">
        <f t="shared" si="80"/>
        <v/>
      </c>
      <c r="BH253" s="4" t="str">
        <f t="shared" si="70"/>
        <v/>
      </c>
      <c r="BJ253" s="4" t="str">
        <f>IF(MAX(COUNTIF(Data!AC253:AJ253,1),COUNTIF(Data!AC253:AJ253,2),COUNTIF(Data!AC253:AJ253,3),COUNTIF(Data!AC253:AJ253,4),COUNTIF(Data!AC253:AJ253,5),COUNTIF(Data!AC253:AJ253,6),COUNTIF(Data!AC253:AJ253,7))&gt;0,MAX(COUNTIF(Data!AC253:AJ253,1),COUNTIF(Data!AC253:AJ253,2),COUNTIF(Data!AC253:AJ253,3),COUNTIF(Data!AC253:AJ253,4),COUNTIF(Data!AC253:AJ253,5),COUNTIF(Data!AC253:AJ253,6),COUNTIF(Data!AC253:AJ253,7)),"")</f>
        <v/>
      </c>
      <c r="BK253" s="4" t="str">
        <f>IF(COUNTIF(Data!AC253:AJ253,4)=8,"Remove","")</f>
        <v/>
      </c>
      <c r="BM253" s="2" t="str">
        <f>IF(Data!AL253&gt;0,Data!AL253-4,"")</f>
        <v/>
      </c>
      <c r="BN253" s="2" t="str">
        <f>IF(Data!AM253&gt;0,Data!AM253-4,"")</f>
        <v/>
      </c>
      <c r="BO253" s="2" t="str">
        <f>IF(Data!AN253&gt;0,Data!AN253-4,"")</f>
        <v/>
      </c>
      <c r="BP253" s="2" t="str">
        <f>IF(Data!AO253&gt;0,Data!AO253-4,"")</f>
        <v/>
      </c>
      <c r="BQ253" s="2" t="str">
        <f>IF(Data!AP253&gt;0,Data!AP253-4,"")</f>
        <v/>
      </c>
      <c r="BR253" s="2" t="str">
        <f>IF(Data!AQ253&gt;0,Data!AQ253-4,"")</f>
        <v/>
      </c>
      <c r="BS253" s="2" t="str">
        <f>IF(Data!AR253&gt;0,Data!AR253-4,"")</f>
        <v/>
      </c>
      <c r="BT253" s="2" t="str">
        <f>IF(Data!AS253&gt;0,Data!AS253-4,"")</f>
        <v/>
      </c>
      <c r="BV253" s="7" t="str">
        <f t="shared" si="71"/>
        <v/>
      </c>
      <c r="BW253" s="7" t="str">
        <f t="shared" si="81"/>
        <v/>
      </c>
      <c r="BX253" s="4" t="str">
        <f t="shared" si="72"/>
        <v/>
      </c>
      <c r="BZ253" s="4" t="str">
        <f>IF(MAX(COUNTIF(Data!AL253:AS253,1),COUNTIF(Data!AL253:AS253,2),COUNTIF(Data!AL253:AS253,3),COUNTIF(Data!AL253:AS253,4),COUNTIF(Data!AL253:AS253,5),COUNTIF(Data!AL253:AS253,6),COUNTIF(Data!AL253:AS253,7))&gt;0,MAX(COUNTIF(Data!AL253:AS253,1),COUNTIF(Data!AL253:AS253,2),COUNTIF(Data!AL253:AS253,3),COUNTIF(Data!AL253:AS253,4),COUNTIF(Data!AL253:AS253,5),COUNTIF(Data!AL253:AS253,6),COUNTIF(Data!AL253:AS253,7)),"")</f>
        <v/>
      </c>
      <c r="CA253" s="4" t="str">
        <f>IF(COUNTIF(Data!AL253:AS253,4)=8,"Remove","")</f>
        <v/>
      </c>
      <c r="CC253" s="2" t="str">
        <f>IF(Data!AU253&gt;0,Data!AU253-4,"")</f>
        <v/>
      </c>
      <c r="CD253" s="2" t="str">
        <f>IF(Data!AV253&gt;0,Data!AV253-4,"")</f>
        <v/>
      </c>
      <c r="CE253" s="2" t="str">
        <f>IF(Data!AW253&gt;0,Data!AW253-4,"")</f>
        <v/>
      </c>
      <c r="CF253" s="2" t="str">
        <f>IF(Data!AX253&gt;0,Data!AX253-4,"")</f>
        <v/>
      </c>
      <c r="CG253" s="2" t="str">
        <f>IF(Data!AY253&gt;0,Data!AY253-4,"")</f>
        <v/>
      </c>
      <c r="CH253" s="2" t="str">
        <f>IF(Data!AZ253&gt;0,Data!AZ253-4,"")</f>
        <v/>
      </c>
      <c r="CI253" s="2" t="str">
        <f>IF(Data!BA253&gt;0,Data!BA253-4,"")</f>
        <v/>
      </c>
      <c r="CJ253" s="2" t="str">
        <f>IF(Data!BB253&gt;0,Data!BB253-4,"")</f>
        <v/>
      </c>
      <c r="CL253" s="7" t="str">
        <f t="shared" si="73"/>
        <v/>
      </c>
      <c r="CM253" s="7" t="str">
        <f t="shared" si="82"/>
        <v/>
      </c>
      <c r="CN253" s="4" t="str">
        <f t="shared" si="74"/>
        <v/>
      </c>
      <c r="CP253" s="4" t="str">
        <f>IF(MAX(COUNTIF(Data!AU253:BB253,1),COUNTIF(Data!AU253:BB253,2),COUNTIF(Data!AU253:BB253,3),COUNTIF(Data!AU253:BB253,4),COUNTIF(Data!AU253:BB253,5),COUNTIF(Data!AU253:BB253,6),COUNTIF(Data!AU253:BB253,7))&gt;0,MAX(COUNTIF(Data!AU253:BB253,1),COUNTIF(Data!AU253:BB253,2),COUNTIF(Data!AU253:BB253,3),COUNTIF(Data!AU253:BB253,4),COUNTIF(Data!AU253:BB253,5),COUNTIF(Data!AU253:BB253,6),COUNTIF(Data!AU253:BB253,7)),"")</f>
        <v/>
      </c>
      <c r="CQ253" s="4" t="str">
        <f>IF(COUNTIF(Data!AU253:BB253,4)=8,"Remove","")</f>
        <v/>
      </c>
      <c r="CS253" s="2" t="str">
        <f>IF(Data!BD253&gt;0,Data!BD253-4,"")</f>
        <v/>
      </c>
      <c r="CT253" s="2" t="str">
        <f>IF(Data!BE253&gt;0,Data!BE253-4,"")</f>
        <v/>
      </c>
      <c r="CU253" s="2" t="str">
        <f>IF(Data!BF253&gt;0,Data!BF253-4,"")</f>
        <v/>
      </c>
      <c r="CV253" s="2" t="str">
        <f>IF(Data!BG253&gt;0,Data!BG253-4,"")</f>
        <v/>
      </c>
      <c r="CW253" s="2" t="str">
        <f>IF(Data!BH253&gt;0,Data!BH253-4,"")</f>
        <v/>
      </c>
      <c r="CX253" s="2" t="str">
        <f>IF(Data!BI253&gt;0,Data!BI253-4,"")</f>
        <v/>
      </c>
      <c r="CY253" s="2" t="str">
        <f>IF(Data!BJ253&gt;0,Data!BJ253-4,"")</f>
        <v/>
      </c>
      <c r="CZ253" s="2" t="str">
        <f>IF(Data!BK253&gt;0,Data!BK253-4,"")</f>
        <v/>
      </c>
      <c r="DB253" s="7" t="str">
        <f t="shared" si="75"/>
        <v/>
      </c>
      <c r="DC253" s="7" t="str">
        <f t="shared" si="83"/>
        <v/>
      </c>
      <c r="DD253" s="4" t="str">
        <f t="shared" si="76"/>
        <v/>
      </c>
      <c r="DF253" s="4" t="str">
        <f>IF(MAX(COUNTIF(Data!BD253:BK253,1),COUNTIF(Data!BD253:BK253,2),COUNTIF(Data!BD253:BK253,3),COUNTIF(Data!BD253:BK253,4),COUNTIF(Data!BD253:BK253,5),COUNTIF(Data!BD253:BK253,6),COUNTIF(Data!BD253:BK253,7))&gt;0,MAX(COUNTIF(Data!BD253:BK253,1),COUNTIF(Data!BD253:BK253,2),COUNTIF(Data!BD253:BK253,3),COUNTIF(Data!BD253:BK253,4),COUNTIF(Data!BD253:BK253,5),COUNTIF(Data!BD253:BK253,6),COUNTIF(Data!BD253:BK253,7)),"")</f>
        <v/>
      </c>
      <c r="DG253" s="4" t="str">
        <f>IF(COUNTIF(Data!BD253:BK253,4)=8,"Remove","")</f>
        <v/>
      </c>
    </row>
    <row r="254" spans="1:111" x14ac:dyDescent="0.25">
      <c r="A254" s="2" t="str">
        <f>IF(Data!B254&gt;0,Data!B254-4,"")</f>
        <v/>
      </c>
      <c r="B254" s="2" t="str">
        <f>IF(Data!C254&gt;0,Data!C254-4,"")</f>
        <v/>
      </c>
      <c r="C254" s="2" t="str">
        <f>IF(Data!D254&gt;0,Data!D254-4,"")</f>
        <v/>
      </c>
      <c r="D254" s="2" t="str">
        <f>IF(Data!E254&gt;0,Data!E254-4,"")</f>
        <v/>
      </c>
      <c r="E254" s="2" t="str">
        <f>IF(Data!F254&gt;0,Data!F254-4,"")</f>
        <v/>
      </c>
      <c r="F254" s="2" t="str">
        <f>IF(Data!G254&gt;0,Data!G254-4,"")</f>
        <v/>
      </c>
      <c r="G254" s="2" t="str">
        <f>IF(Data!H254&gt;0,Data!H254-4,"")</f>
        <v/>
      </c>
      <c r="H254" s="2" t="str">
        <f>IF(Data!I254&gt;0,Data!I254-4,"")</f>
        <v/>
      </c>
      <c r="J254" s="7" t="str">
        <f t="shared" si="63"/>
        <v/>
      </c>
      <c r="K254" s="7" t="str">
        <f t="shared" si="77"/>
        <v/>
      </c>
      <c r="L254" s="4" t="str">
        <f t="shared" si="64"/>
        <v/>
      </c>
      <c r="N254" s="4" t="str">
        <f>IF(MAX(COUNTIF(Data!B254:I254,1),COUNTIF(Data!B254:I254,2),COUNTIF(Data!B254:I254,3),COUNTIF(Data!B254:I254,4),COUNTIF(Data!B254:I254,5),COUNTIF(Data!B254:I254,6),COUNTIF(Data!B254:I254,7))&gt;0,MAX(COUNTIF(Data!B254:I254,1),COUNTIF(Data!B254:I254,2),COUNTIF(Data!B254:I254,3),COUNTIF(Data!B254:I254,4),COUNTIF(Data!B254:I254,5),COUNTIF(Data!B254:I254,6),COUNTIF(Data!B254:I254,7)),"")</f>
        <v/>
      </c>
      <c r="O254" s="4" t="str">
        <f>IF(COUNTIF(Data!B254:I254,4)=8,"Remove","")</f>
        <v/>
      </c>
      <c r="Q254" s="2" t="str">
        <f>IF(Data!K254&gt;0,Data!K254-4,"")</f>
        <v/>
      </c>
      <c r="R254" s="2" t="str">
        <f>IF(Data!L254&gt;0,Data!L254-4,"")</f>
        <v/>
      </c>
      <c r="S254" s="2" t="str">
        <f>IF(Data!M254&gt;0,Data!M254-4,"")</f>
        <v/>
      </c>
      <c r="T254" s="2" t="str">
        <f>IF(Data!N254&gt;0,Data!N254-4,"")</f>
        <v/>
      </c>
      <c r="U254" s="2" t="str">
        <f>IF(Data!O254&gt;0,Data!O254-4,"")</f>
        <v/>
      </c>
      <c r="V254" s="2" t="str">
        <f>IF(Data!P254&gt;0,Data!P254-4,"")</f>
        <v/>
      </c>
      <c r="W254" s="2" t="str">
        <f>IF(Data!Q254&gt;0,Data!Q254-4,"")</f>
        <v/>
      </c>
      <c r="X254" s="2" t="str">
        <f>IF(Data!R254&gt;0,Data!R254-4,"")</f>
        <v/>
      </c>
      <c r="Y254" s="59"/>
      <c r="Z254" s="7" t="str">
        <f t="shared" si="65"/>
        <v/>
      </c>
      <c r="AA254" s="7" t="str">
        <f t="shared" si="78"/>
        <v/>
      </c>
      <c r="AB254" s="4" t="str">
        <f t="shared" si="66"/>
        <v/>
      </c>
      <c r="AC254" s="59"/>
      <c r="AD254" s="4" t="str">
        <f>IF(MAX(COUNTIF(Data!K254:R254,1),COUNTIF(Data!K254:R254,2),COUNTIF(Data!K254:R254,3),COUNTIF(Data!K254:R254,4),COUNTIF(Data!K254:R254,5),COUNTIF(Data!K254:R254,6),COUNTIF(Data!K254:R254,7))&gt;0,MAX(COUNTIF(Data!K254:R254,1),COUNTIF(Data!K254:R254,2),COUNTIF(Data!K254:R254,3),COUNTIF(Data!K254:R254,4),COUNTIF(Data!K254:R254,5),COUNTIF(Data!K254:R254,6),COUNTIF(Data!K254:R254,7)),"")</f>
        <v/>
      </c>
      <c r="AE254" s="4" t="str">
        <f>IF(COUNTIF(Data!K254:R254,4)=8,"Remove","")</f>
        <v/>
      </c>
      <c r="AG254" s="2" t="str">
        <f>IF(Data!T254&gt;0,Data!T254-4,"")</f>
        <v/>
      </c>
      <c r="AH254" s="2" t="str">
        <f>IF(Data!U254&gt;0,Data!U254-4,"")</f>
        <v/>
      </c>
      <c r="AI254" s="2" t="str">
        <f>IF(Data!V254&gt;0,Data!V254-4,"")</f>
        <v/>
      </c>
      <c r="AJ254" s="2" t="str">
        <f>IF(Data!W254&gt;0,Data!W254-4,"")</f>
        <v/>
      </c>
      <c r="AK254" s="2" t="str">
        <f>IF(Data!X254&gt;0,Data!X254-4,"")</f>
        <v/>
      </c>
      <c r="AL254" s="2" t="str">
        <f>IF(Data!Y254&gt;0,Data!Y254-4,"")</f>
        <v/>
      </c>
      <c r="AM254" s="2" t="str">
        <f>IF(Data!Z254&gt;0,Data!Z254-4,"")</f>
        <v/>
      </c>
      <c r="AN254" s="2" t="str">
        <f>IF(Data!AA254&gt;0,Data!AA254-4,"")</f>
        <v/>
      </c>
      <c r="AP254" s="7" t="str">
        <f t="shared" si="67"/>
        <v/>
      </c>
      <c r="AQ254" s="7" t="str">
        <f t="shared" si="79"/>
        <v/>
      </c>
      <c r="AR254" s="4" t="str">
        <f t="shared" si="68"/>
        <v/>
      </c>
      <c r="AT254" s="4" t="str">
        <f>IF(MAX(COUNTIF(Data!T254:AA254,1),COUNTIF(Data!T254:AA254,2),COUNTIF(Data!T254:AA254,3),COUNTIF(Data!T254:AA254,4),COUNTIF(Data!T254:AA254,5),COUNTIF(Data!T254:AA254,6),COUNTIF(Data!T254:AA254,7))&gt;0,MAX(COUNTIF(Data!T254:AA254,1),COUNTIF(Data!T254:AA254,2),COUNTIF(Data!T254:AA254,3),COUNTIF(Data!T254:AA254,4),COUNTIF(Data!T254:AA254,5),COUNTIF(Data!T254:AA254,6),COUNTIF(Data!T254:AA254,7)),"")</f>
        <v/>
      </c>
      <c r="AU254" s="4" t="str">
        <f>IF(COUNTIF(Data!T254:AA254,4)=8,"Remove","")</f>
        <v/>
      </c>
      <c r="AW254" s="2" t="str">
        <f>IF(Data!AC254&gt;0,Data!AC254-4,"")</f>
        <v/>
      </c>
      <c r="AX254" s="2" t="str">
        <f>IF(Data!AD254&gt;0,Data!AD254-4,"")</f>
        <v/>
      </c>
      <c r="AY254" s="2" t="str">
        <f>IF(Data!AE254&gt;0,Data!AE254-4,"")</f>
        <v/>
      </c>
      <c r="AZ254" s="2" t="str">
        <f>IF(Data!AF254&gt;0,Data!AF254-4,"")</f>
        <v/>
      </c>
      <c r="BA254" s="2" t="str">
        <f>IF(Data!AG254&gt;0,Data!AG254-4,"")</f>
        <v/>
      </c>
      <c r="BB254" s="2" t="str">
        <f>IF(Data!AH254&gt;0,Data!AH254-4,"")</f>
        <v/>
      </c>
      <c r="BC254" s="2" t="str">
        <f>IF(Data!AI254&gt;0,Data!AI254-4,"")</f>
        <v/>
      </c>
      <c r="BD254" s="2" t="str">
        <f>IF(Data!AJ254&gt;0,Data!AJ254-4,"")</f>
        <v/>
      </c>
      <c r="BF254" s="7" t="str">
        <f t="shared" si="69"/>
        <v/>
      </c>
      <c r="BG254" s="7" t="str">
        <f t="shared" si="80"/>
        <v/>
      </c>
      <c r="BH254" s="4" t="str">
        <f t="shared" si="70"/>
        <v/>
      </c>
      <c r="BJ254" s="4" t="str">
        <f>IF(MAX(COUNTIF(Data!AC254:AJ254,1),COUNTIF(Data!AC254:AJ254,2),COUNTIF(Data!AC254:AJ254,3),COUNTIF(Data!AC254:AJ254,4),COUNTIF(Data!AC254:AJ254,5),COUNTIF(Data!AC254:AJ254,6),COUNTIF(Data!AC254:AJ254,7))&gt;0,MAX(COUNTIF(Data!AC254:AJ254,1),COUNTIF(Data!AC254:AJ254,2),COUNTIF(Data!AC254:AJ254,3),COUNTIF(Data!AC254:AJ254,4),COUNTIF(Data!AC254:AJ254,5),COUNTIF(Data!AC254:AJ254,6),COUNTIF(Data!AC254:AJ254,7)),"")</f>
        <v/>
      </c>
      <c r="BK254" s="4" t="str">
        <f>IF(COUNTIF(Data!AC254:AJ254,4)=8,"Remove","")</f>
        <v/>
      </c>
      <c r="BM254" s="2" t="str">
        <f>IF(Data!AL254&gt;0,Data!AL254-4,"")</f>
        <v/>
      </c>
      <c r="BN254" s="2" t="str">
        <f>IF(Data!AM254&gt;0,Data!AM254-4,"")</f>
        <v/>
      </c>
      <c r="BO254" s="2" t="str">
        <f>IF(Data!AN254&gt;0,Data!AN254-4,"")</f>
        <v/>
      </c>
      <c r="BP254" s="2" t="str">
        <f>IF(Data!AO254&gt;0,Data!AO254-4,"")</f>
        <v/>
      </c>
      <c r="BQ254" s="2" t="str">
        <f>IF(Data!AP254&gt;0,Data!AP254-4,"")</f>
        <v/>
      </c>
      <c r="BR254" s="2" t="str">
        <f>IF(Data!AQ254&gt;0,Data!AQ254-4,"")</f>
        <v/>
      </c>
      <c r="BS254" s="2" t="str">
        <f>IF(Data!AR254&gt;0,Data!AR254-4,"")</f>
        <v/>
      </c>
      <c r="BT254" s="2" t="str">
        <f>IF(Data!AS254&gt;0,Data!AS254-4,"")</f>
        <v/>
      </c>
      <c r="BV254" s="7" t="str">
        <f t="shared" si="71"/>
        <v/>
      </c>
      <c r="BW254" s="7" t="str">
        <f t="shared" si="81"/>
        <v/>
      </c>
      <c r="BX254" s="4" t="str">
        <f t="shared" si="72"/>
        <v/>
      </c>
      <c r="BZ254" s="4" t="str">
        <f>IF(MAX(COUNTIF(Data!AL254:AS254,1),COUNTIF(Data!AL254:AS254,2),COUNTIF(Data!AL254:AS254,3),COUNTIF(Data!AL254:AS254,4),COUNTIF(Data!AL254:AS254,5),COUNTIF(Data!AL254:AS254,6),COUNTIF(Data!AL254:AS254,7))&gt;0,MAX(COUNTIF(Data!AL254:AS254,1),COUNTIF(Data!AL254:AS254,2),COUNTIF(Data!AL254:AS254,3),COUNTIF(Data!AL254:AS254,4),COUNTIF(Data!AL254:AS254,5),COUNTIF(Data!AL254:AS254,6),COUNTIF(Data!AL254:AS254,7)),"")</f>
        <v/>
      </c>
      <c r="CA254" s="4" t="str">
        <f>IF(COUNTIF(Data!AL254:AS254,4)=8,"Remove","")</f>
        <v/>
      </c>
      <c r="CC254" s="2" t="str">
        <f>IF(Data!AU254&gt;0,Data!AU254-4,"")</f>
        <v/>
      </c>
      <c r="CD254" s="2" t="str">
        <f>IF(Data!AV254&gt;0,Data!AV254-4,"")</f>
        <v/>
      </c>
      <c r="CE254" s="2" t="str">
        <f>IF(Data!AW254&gt;0,Data!AW254-4,"")</f>
        <v/>
      </c>
      <c r="CF254" s="2" t="str">
        <f>IF(Data!AX254&gt;0,Data!AX254-4,"")</f>
        <v/>
      </c>
      <c r="CG254" s="2" t="str">
        <f>IF(Data!AY254&gt;0,Data!AY254-4,"")</f>
        <v/>
      </c>
      <c r="CH254" s="2" t="str">
        <f>IF(Data!AZ254&gt;0,Data!AZ254-4,"")</f>
        <v/>
      </c>
      <c r="CI254" s="2" t="str">
        <f>IF(Data!BA254&gt;0,Data!BA254-4,"")</f>
        <v/>
      </c>
      <c r="CJ254" s="2" t="str">
        <f>IF(Data!BB254&gt;0,Data!BB254-4,"")</f>
        <v/>
      </c>
      <c r="CL254" s="7" t="str">
        <f t="shared" si="73"/>
        <v/>
      </c>
      <c r="CM254" s="7" t="str">
        <f t="shared" si="82"/>
        <v/>
      </c>
      <c r="CN254" s="4" t="str">
        <f t="shared" si="74"/>
        <v/>
      </c>
      <c r="CP254" s="4" t="str">
        <f>IF(MAX(COUNTIF(Data!AU254:BB254,1),COUNTIF(Data!AU254:BB254,2),COUNTIF(Data!AU254:BB254,3),COUNTIF(Data!AU254:BB254,4),COUNTIF(Data!AU254:BB254,5),COUNTIF(Data!AU254:BB254,6),COUNTIF(Data!AU254:BB254,7))&gt;0,MAX(COUNTIF(Data!AU254:BB254,1),COUNTIF(Data!AU254:BB254,2),COUNTIF(Data!AU254:BB254,3),COUNTIF(Data!AU254:BB254,4),COUNTIF(Data!AU254:BB254,5),COUNTIF(Data!AU254:BB254,6),COUNTIF(Data!AU254:BB254,7)),"")</f>
        <v/>
      </c>
      <c r="CQ254" s="4" t="str">
        <f>IF(COUNTIF(Data!AU254:BB254,4)=8,"Remove","")</f>
        <v/>
      </c>
      <c r="CS254" s="2" t="str">
        <f>IF(Data!BD254&gt;0,Data!BD254-4,"")</f>
        <v/>
      </c>
      <c r="CT254" s="2" t="str">
        <f>IF(Data!BE254&gt;0,Data!BE254-4,"")</f>
        <v/>
      </c>
      <c r="CU254" s="2" t="str">
        <f>IF(Data!BF254&gt;0,Data!BF254-4,"")</f>
        <v/>
      </c>
      <c r="CV254" s="2" t="str">
        <f>IF(Data!BG254&gt;0,Data!BG254-4,"")</f>
        <v/>
      </c>
      <c r="CW254" s="2" t="str">
        <f>IF(Data!BH254&gt;0,Data!BH254-4,"")</f>
        <v/>
      </c>
      <c r="CX254" s="2" t="str">
        <f>IF(Data!BI254&gt;0,Data!BI254-4,"")</f>
        <v/>
      </c>
      <c r="CY254" s="2" t="str">
        <f>IF(Data!BJ254&gt;0,Data!BJ254-4,"")</f>
        <v/>
      </c>
      <c r="CZ254" s="2" t="str">
        <f>IF(Data!BK254&gt;0,Data!BK254-4,"")</f>
        <v/>
      </c>
      <c r="DB254" s="7" t="str">
        <f t="shared" si="75"/>
        <v/>
      </c>
      <c r="DC254" s="7" t="str">
        <f t="shared" si="83"/>
        <v/>
      </c>
      <c r="DD254" s="4" t="str">
        <f t="shared" si="76"/>
        <v/>
      </c>
      <c r="DF254" s="4" t="str">
        <f>IF(MAX(COUNTIF(Data!BD254:BK254,1),COUNTIF(Data!BD254:BK254,2),COUNTIF(Data!BD254:BK254,3),COUNTIF(Data!BD254:BK254,4),COUNTIF(Data!BD254:BK254,5),COUNTIF(Data!BD254:BK254,6),COUNTIF(Data!BD254:BK254,7))&gt;0,MAX(COUNTIF(Data!BD254:BK254,1),COUNTIF(Data!BD254:BK254,2),COUNTIF(Data!BD254:BK254,3),COUNTIF(Data!BD254:BK254,4),COUNTIF(Data!BD254:BK254,5),COUNTIF(Data!BD254:BK254,6),COUNTIF(Data!BD254:BK254,7)),"")</f>
        <v/>
      </c>
      <c r="DG254" s="4" t="str">
        <f>IF(COUNTIF(Data!BD254:BK254,4)=8,"Remove","")</f>
        <v/>
      </c>
    </row>
    <row r="255" spans="1:111" x14ac:dyDescent="0.25">
      <c r="A255" s="2" t="str">
        <f>IF(Data!B255&gt;0,Data!B255-4,"")</f>
        <v/>
      </c>
      <c r="B255" s="2" t="str">
        <f>IF(Data!C255&gt;0,Data!C255-4,"")</f>
        <v/>
      </c>
      <c r="C255" s="2" t="str">
        <f>IF(Data!D255&gt;0,Data!D255-4,"")</f>
        <v/>
      </c>
      <c r="D255" s="2" t="str">
        <f>IF(Data!E255&gt;0,Data!E255-4,"")</f>
        <v/>
      </c>
      <c r="E255" s="2" t="str">
        <f>IF(Data!F255&gt;0,Data!F255-4,"")</f>
        <v/>
      </c>
      <c r="F255" s="2" t="str">
        <f>IF(Data!G255&gt;0,Data!G255-4,"")</f>
        <v/>
      </c>
      <c r="G255" s="2" t="str">
        <f>IF(Data!H255&gt;0,Data!H255-4,"")</f>
        <v/>
      </c>
      <c r="H255" s="2" t="str">
        <f>IF(Data!I255&gt;0,Data!I255-4,"")</f>
        <v/>
      </c>
      <c r="J255" s="7" t="str">
        <f t="shared" si="63"/>
        <v/>
      </c>
      <c r="K255" s="7" t="str">
        <f t="shared" si="77"/>
        <v/>
      </c>
      <c r="L255" s="4" t="str">
        <f t="shared" si="64"/>
        <v/>
      </c>
      <c r="N255" s="4" t="str">
        <f>IF(MAX(COUNTIF(Data!B255:I255,1),COUNTIF(Data!B255:I255,2),COUNTIF(Data!B255:I255,3),COUNTIF(Data!B255:I255,4),COUNTIF(Data!B255:I255,5),COUNTIF(Data!B255:I255,6),COUNTIF(Data!B255:I255,7))&gt;0,MAX(COUNTIF(Data!B255:I255,1),COUNTIF(Data!B255:I255,2),COUNTIF(Data!B255:I255,3),COUNTIF(Data!B255:I255,4),COUNTIF(Data!B255:I255,5),COUNTIF(Data!B255:I255,6),COUNTIF(Data!B255:I255,7)),"")</f>
        <v/>
      </c>
      <c r="O255" s="4" t="str">
        <f>IF(COUNTIF(Data!B255:I255,4)=8,"Remove","")</f>
        <v/>
      </c>
      <c r="Q255" s="2" t="str">
        <f>IF(Data!K255&gt;0,Data!K255-4,"")</f>
        <v/>
      </c>
      <c r="R255" s="2" t="str">
        <f>IF(Data!L255&gt;0,Data!L255-4,"")</f>
        <v/>
      </c>
      <c r="S255" s="2" t="str">
        <f>IF(Data!M255&gt;0,Data!M255-4,"")</f>
        <v/>
      </c>
      <c r="T255" s="2" t="str">
        <f>IF(Data!N255&gt;0,Data!N255-4,"")</f>
        <v/>
      </c>
      <c r="U255" s="2" t="str">
        <f>IF(Data!O255&gt;0,Data!O255-4,"")</f>
        <v/>
      </c>
      <c r="V255" s="2" t="str">
        <f>IF(Data!P255&gt;0,Data!P255-4,"")</f>
        <v/>
      </c>
      <c r="W255" s="2" t="str">
        <f>IF(Data!Q255&gt;0,Data!Q255-4,"")</f>
        <v/>
      </c>
      <c r="X255" s="2" t="str">
        <f>IF(Data!R255&gt;0,Data!R255-4,"")</f>
        <v/>
      </c>
      <c r="Y255" s="59"/>
      <c r="Z255" s="7" t="str">
        <f t="shared" si="65"/>
        <v/>
      </c>
      <c r="AA255" s="7" t="str">
        <f t="shared" si="78"/>
        <v/>
      </c>
      <c r="AB255" s="4" t="str">
        <f t="shared" si="66"/>
        <v/>
      </c>
      <c r="AC255" s="59"/>
      <c r="AD255" s="4" t="str">
        <f>IF(MAX(COUNTIF(Data!K255:R255,1),COUNTIF(Data!K255:R255,2),COUNTIF(Data!K255:R255,3),COUNTIF(Data!K255:R255,4),COUNTIF(Data!K255:R255,5),COUNTIF(Data!K255:R255,6),COUNTIF(Data!K255:R255,7))&gt;0,MAX(COUNTIF(Data!K255:R255,1),COUNTIF(Data!K255:R255,2),COUNTIF(Data!K255:R255,3),COUNTIF(Data!K255:R255,4),COUNTIF(Data!K255:R255,5),COUNTIF(Data!K255:R255,6),COUNTIF(Data!K255:R255,7)),"")</f>
        <v/>
      </c>
      <c r="AE255" s="4" t="str">
        <f>IF(COUNTIF(Data!K255:R255,4)=8,"Remove","")</f>
        <v/>
      </c>
      <c r="AG255" s="2" t="str">
        <f>IF(Data!T255&gt;0,Data!T255-4,"")</f>
        <v/>
      </c>
      <c r="AH255" s="2" t="str">
        <f>IF(Data!U255&gt;0,Data!U255-4,"")</f>
        <v/>
      </c>
      <c r="AI255" s="2" t="str">
        <f>IF(Data!V255&gt;0,Data!V255-4,"")</f>
        <v/>
      </c>
      <c r="AJ255" s="2" t="str">
        <f>IF(Data!W255&gt;0,Data!W255-4,"")</f>
        <v/>
      </c>
      <c r="AK255" s="2" t="str">
        <f>IF(Data!X255&gt;0,Data!X255-4,"")</f>
        <v/>
      </c>
      <c r="AL255" s="2" t="str">
        <f>IF(Data!Y255&gt;0,Data!Y255-4,"")</f>
        <v/>
      </c>
      <c r="AM255" s="2" t="str">
        <f>IF(Data!Z255&gt;0,Data!Z255-4,"")</f>
        <v/>
      </c>
      <c r="AN255" s="2" t="str">
        <f>IF(Data!AA255&gt;0,Data!AA255-4,"")</f>
        <v/>
      </c>
      <c r="AP255" s="7" t="str">
        <f t="shared" si="67"/>
        <v/>
      </c>
      <c r="AQ255" s="7" t="str">
        <f t="shared" si="79"/>
        <v/>
      </c>
      <c r="AR255" s="4" t="str">
        <f t="shared" si="68"/>
        <v/>
      </c>
      <c r="AT255" s="4" t="str">
        <f>IF(MAX(COUNTIF(Data!T255:AA255,1),COUNTIF(Data!T255:AA255,2),COUNTIF(Data!T255:AA255,3),COUNTIF(Data!T255:AA255,4),COUNTIF(Data!T255:AA255,5),COUNTIF(Data!T255:AA255,6),COUNTIF(Data!T255:AA255,7))&gt;0,MAX(COUNTIF(Data!T255:AA255,1),COUNTIF(Data!T255:AA255,2),COUNTIF(Data!T255:AA255,3),COUNTIF(Data!T255:AA255,4),COUNTIF(Data!T255:AA255,5),COUNTIF(Data!T255:AA255,6),COUNTIF(Data!T255:AA255,7)),"")</f>
        <v/>
      </c>
      <c r="AU255" s="4" t="str">
        <f>IF(COUNTIF(Data!T255:AA255,4)=8,"Remove","")</f>
        <v/>
      </c>
      <c r="AW255" s="2" t="str">
        <f>IF(Data!AC255&gt;0,Data!AC255-4,"")</f>
        <v/>
      </c>
      <c r="AX255" s="2" t="str">
        <f>IF(Data!AD255&gt;0,Data!AD255-4,"")</f>
        <v/>
      </c>
      <c r="AY255" s="2" t="str">
        <f>IF(Data!AE255&gt;0,Data!AE255-4,"")</f>
        <v/>
      </c>
      <c r="AZ255" s="2" t="str">
        <f>IF(Data!AF255&gt;0,Data!AF255-4,"")</f>
        <v/>
      </c>
      <c r="BA255" s="2" t="str">
        <f>IF(Data!AG255&gt;0,Data!AG255-4,"")</f>
        <v/>
      </c>
      <c r="BB255" s="2" t="str">
        <f>IF(Data!AH255&gt;0,Data!AH255-4,"")</f>
        <v/>
      </c>
      <c r="BC255" s="2" t="str">
        <f>IF(Data!AI255&gt;0,Data!AI255-4,"")</f>
        <v/>
      </c>
      <c r="BD255" s="2" t="str">
        <f>IF(Data!AJ255&gt;0,Data!AJ255-4,"")</f>
        <v/>
      </c>
      <c r="BF255" s="7" t="str">
        <f t="shared" si="69"/>
        <v/>
      </c>
      <c r="BG255" s="7" t="str">
        <f t="shared" si="80"/>
        <v/>
      </c>
      <c r="BH255" s="4" t="str">
        <f t="shared" si="70"/>
        <v/>
      </c>
      <c r="BJ255" s="4" t="str">
        <f>IF(MAX(COUNTIF(Data!AC255:AJ255,1),COUNTIF(Data!AC255:AJ255,2),COUNTIF(Data!AC255:AJ255,3),COUNTIF(Data!AC255:AJ255,4),COUNTIF(Data!AC255:AJ255,5),COUNTIF(Data!AC255:AJ255,6),COUNTIF(Data!AC255:AJ255,7))&gt;0,MAX(COUNTIF(Data!AC255:AJ255,1),COUNTIF(Data!AC255:AJ255,2),COUNTIF(Data!AC255:AJ255,3),COUNTIF(Data!AC255:AJ255,4),COUNTIF(Data!AC255:AJ255,5),COUNTIF(Data!AC255:AJ255,6),COUNTIF(Data!AC255:AJ255,7)),"")</f>
        <v/>
      </c>
      <c r="BK255" s="4" t="str">
        <f>IF(COUNTIF(Data!AC255:AJ255,4)=8,"Remove","")</f>
        <v/>
      </c>
      <c r="BM255" s="2" t="str">
        <f>IF(Data!AL255&gt;0,Data!AL255-4,"")</f>
        <v/>
      </c>
      <c r="BN255" s="2" t="str">
        <f>IF(Data!AM255&gt;0,Data!AM255-4,"")</f>
        <v/>
      </c>
      <c r="BO255" s="2" t="str">
        <f>IF(Data!AN255&gt;0,Data!AN255-4,"")</f>
        <v/>
      </c>
      <c r="BP255" s="2" t="str">
        <f>IF(Data!AO255&gt;0,Data!AO255-4,"")</f>
        <v/>
      </c>
      <c r="BQ255" s="2" t="str">
        <f>IF(Data!AP255&gt;0,Data!AP255-4,"")</f>
        <v/>
      </c>
      <c r="BR255" s="2" t="str">
        <f>IF(Data!AQ255&gt;0,Data!AQ255-4,"")</f>
        <v/>
      </c>
      <c r="BS255" s="2" t="str">
        <f>IF(Data!AR255&gt;0,Data!AR255-4,"")</f>
        <v/>
      </c>
      <c r="BT255" s="2" t="str">
        <f>IF(Data!AS255&gt;0,Data!AS255-4,"")</f>
        <v/>
      </c>
      <c r="BV255" s="7" t="str">
        <f t="shared" si="71"/>
        <v/>
      </c>
      <c r="BW255" s="7" t="str">
        <f t="shared" si="81"/>
        <v/>
      </c>
      <c r="BX255" s="4" t="str">
        <f t="shared" si="72"/>
        <v/>
      </c>
      <c r="BZ255" s="4" t="str">
        <f>IF(MAX(COUNTIF(Data!AL255:AS255,1),COUNTIF(Data!AL255:AS255,2),COUNTIF(Data!AL255:AS255,3),COUNTIF(Data!AL255:AS255,4),COUNTIF(Data!AL255:AS255,5),COUNTIF(Data!AL255:AS255,6),COUNTIF(Data!AL255:AS255,7))&gt;0,MAX(COUNTIF(Data!AL255:AS255,1),COUNTIF(Data!AL255:AS255,2),COUNTIF(Data!AL255:AS255,3),COUNTIF(Data!AL255:AS255,4),COUNTIF(Data!AL255:AS255,5),COUNTIF(Data!AL255:AS255,6),COUNTIF(Data!AL255:AS255,7)),"")</f>
        <v/>
      </c>
      <c r="CA255" s="4" t="str">
        <f>IF(COUNTIF(Data!AL255:AS255,4)=8,"Remove","")</f>
        <v/>
      </c>
      <c r="CC255" s="2" t="str">
        <f>IF(Data!AU255&gt;0,Data!AU255-4,"")</f>
        <v/>
      </c>
      <c r="CD255" s="2" t="str">
        <f>IF(Data!AV255&gt;0,Data!AV255-4,"")</f>
        <v/>
      </c>
      <c r="CE255" s="2" t="str">
        <f>IF(Data!AW255&gt;0,Data!AW255-4,"")</f>
        <v/>
      </c>
      <c r="CF255" s="2" t="str">
        <f>IF(Data!AX255&gt;0,Data!AX255-4,"")</f>
        <v/>
      </c>
      <c r="CG255" s="2" t="str">
        <f>IF(Data!AY255&gt;0,Data!AY255-4,"")</f>
        <v/>
      </c>
      <c r="CH255" s="2" t="str">
        <f>IF(Data!AZ255&gt;0,Data!AZ255-4,"")</f>
        <v/>
      </c>
      <c r="CI255" s="2" t="str">
        <f>IF(Data!BA255&gt;0,Data!BA255-4,"")</f>
        <v/>
      </c>
      <c r="CJ255" s="2" t="str">
        <f>IF(Data!BB255&gt;0,Data!BB255-4,"")</f>
        <v/>
      </c>
      <c r="CL255" s="7" t="str">
        <f t="shared" si="73"/>
        <v/>
      </c>
      <c r="CM255" s="7" t="str">
        <f t="shared" si="82"/>
        <v/>
      </c>
      <c r="CN255" s="4" t="str">
        <f t="shared" si="74"/>
        <v/>
      </c>
      <c r="CP255" s="4" t="str">
        <f>IF(MAX(COUNTIF(Data!AU255:BB255,1),COUNTIF(Data!AU255:BB255,2),COUNTIF(Data!AU255:BB255,3),COUNTIF(Data!AU255:BB255,4),COUNTIF(Data!AU255:BB255,5),COUNTIF(Data!AU255:BB255,6),COUNTIF(Data!AU255:BB255,7))&gt;0,MAX(COUNTIF(Data!AU255:BB255,1),COUNTIF(Data!AU255:BB255,2),COUNTIF(Data!AU255:BB255,3),COUNTIF(Data!AU255:BB255,4),COUNTIF(Data!AU255:BB255,5),COUNTIF(Data!AU255:BB255,6),COUNTIF(Data!AU255:BB255,7)),"")</f>
        <v/>
      </c>
      <c r="CQ255" s="4" t="str">
        <f>IF(COUNTIF(Data!AU255:BB255,4)=8,"Remove","")</f>
        <v/>
      </c>
      <c r="CS255" s="2" t="str">
        <f>IF(Data!BD255&gt;0,Data!BD255-4,"")</f>
        <v/>
      </c>
      <c r="CT255" s="2" t="str">
        <f>IF(Data!BE255&gt;0,Data!BE255-4,"")</f>
        <v/>
      </c>
      <c r="CU255" s="2" t="str">
        <f>IF(Data!BF255&gt;0,Data!BF255-4,"")</f>
        <v/>
      </c>
      <c r="CV255" s="2" t="str">
        <f>IF(Data!BG255&gt;0,Data!BG255-4,"")</f>
        <v/>
      </c>
      <c r="CW255" s="2" t="str">
        <f>IF(Data!BH255&gt;0,Data!BH255-4,"")</f>
        <v/>
      </c>
      <c r="CX255" s="2" t="str">
        <f>IF(Data!BI255&gt;0,Data!BI255-4,"")</f>
        <v/>
      </c>
      <c r="CY255" s="2" t="str">
        <f>IF(Data!BJ255&gt;0,Data!BJ255-4,"")</f>
        <v/>
      </c>
      <c r="CZ255" s="2" t="str">
        <f>IF(Data!BK255&gt;0,Data!BK255-4,"")</f>
        <v/>
      </c>
      <c r="DB255" s="7" t="str">
        <f t="shared" si="75"/>
        <v/>
      </c>
      <c r="DC255" s="7" t="str">
        <f t="shared" si="83"/>
        <v/>
      </c>
      <c r="DD255" s="4" t="str">
        <f t="shared" si="76"/>
        <v/>
      </c>
      <c r="DF255" s="4" t="str">
        <f>IF(MAX(COUNTIF(Data!BD255:BK255,1),COUNTIF(Data!BD255:BK255,2),COUNTIF(Data!BD255:BK255,3),COUNTIF(Data!BD255:BK255,4),COUNTIF(Data!BD255:BK255,5),COUNTIF(Data!BD255:BK255,6),COUNTIF(Data!BD255:BK255,7))&gt;0,MAX(COUNTIF(Data!BD255:BK255,1),COUNTIF(Data!BD255:BK255,2),COUNTIF(Data!BD255:BK255,3),COUNTIF(Data!BD255:BK255,4),COUNTIF(Data!BD255:BK255,5),COUNTIF(Data!BD255:BK255,6),COUNTIF(Data!BD255:BK255,7)),"")</f>
        <v/>
      </c>
      <c r="DG255" s="4" t="str">
        <f>IF(COUNTIF(Data!BD255:BK255,4)=8,"Remove","")</f>
        <v/>
      </c>
    </row>
    <row r="256" spans="1:111" x14ac:dyDescent="0.25">
      <c r="A256" s="2" t="str">
        <f>IF(Data!B256&gt;0,Data!B256-4,"")</f>
        <v/>
      </c>
      <c r="B256" s="2" t="str">
        <f>IF(Data!C256&gt;0,Data!C256-4,"")</f>
        <v/>
      </c>
      <c r="C256" s="2" t="str">
        <f>IF(Data!D256&gt;0,Data!D256-4,"")</f>
        <v/>
      </c>
      <c r="D256" s="2" t="str">
        <f>IF(Data!E256&gt;0,Data!E256-4,"")</f>
        <v/>
      </c>
      <c r="E256" s="2" t="str">
        <f>IF(Data!F256&gt;0,Data!F256-4,"")</f>
        <v/>
      </c>
      <c r="F256" s="2" t="str">
        <f>IF(Data!G256&gt;0,Data!G256-4,"")</f>
        <v/>
      </c>
      <c r="G256" s="2" t="str">
        <f>IF(Data!H256&gt;0,Data!H256-4,"")</f>
        <v/>
      </c>
      <c r="H256" s="2" t="str">
        <f>IF(Data!I256&gt;0,Data!I256-4,"")</f>
        <v/>
      </c>
      <c r="J256" s="7" t="str">
        <f t="shared" si="63"/>
        <v/>
      </c>
      <c r="K256" s="7" t="str">
        <f t="shared" si="77"/>
        <v/>
      </c>
      <c r="L256" s="4" t="str">
        <f t="shared" si="64"/>
        <v/>
      </c>
      <c r="N256" s="4" t="str">
        <f>IF(MAX(COUNTIF(Data!B256:I256,1),COUNTIF(Data!B256:I256,2),COUNTIF(Data!B256:I256,3),COUNTIF(Data!B256:I256,4),COUNTIF(Data!B256:I256,5),COUNTIF(Data!B256:I256,6),COUNTIF(Data!B256:I256,7))&gt;0,MAX(COUNTIF(Data!B256:I256,1),COUNTIF(Data!B256:I256,2),COUNTIF(Data!B256:I256,3),COUNTIF(Data!B256:I256,4),COUNTIF(Data!B256:I256,5),COUNTIF(Data!B256:I256,6),COUNTIF(Data!B256:I256,7)),"")</f>
        <v/>
      </c>
      <c r="O256" s="4" t="str">
        <f>IF(COUNTIF(Data!B256:I256,4)=8,"Remove","")</f>
        <v/>
      </c>
      <c r="Q256" s="2" t="str">
        <f>IF(Data!K256&gt;0,Data!K256-4,"")</f>
        <v/>
      </c>
      <c r="R256" s="2" t="str">
        <f>IF(Data!L256&gt;0,Data!L256-4,"")</f>
        <v/>
      </c>
      <c r="S256" s="2" t="str">
        <f>IF(Data!M256&gt;0,Data!M256-4,"")</f>
        <v/>
      </c>
      <c r="T256" s="2" t="str">
        <f>IF(Data!N256&gt;0,Data!N256-4,"")</f>
        <v/>
      </c>
      <c r="U256" s="2" t="str">
        <f>IF(Data!O256&gt;0,Data!O256-4,"")</f>
        <v/>
      </c>
      <c r="V256" s="2" t="str">
        <f>IF(Data!P256&gt;0,Data!P256-4,"")</f>
        <v/>
      </c>
      <c r="W256" s="2" t="str">
        <f>IF(Data!Q256&gt;0,Data!Q256-4,"")</f>
        <v/>
      </c>
      <c r="X256" s="2" t="str">
        <f>IF(Data!R256&gt;0,Data!R256-4,"")</f>
        <v/>
      </c>
      <c r="Y256" s="59"/>
      <c r="Z256" s="7" t="str">
        <f t="shared" si="65"/>
        <v/>
      </c>
      <c r="AA256" s="7" t="str">
        <f t="shared" si="78"/>
        <v/>
      </c>
      <c r="AB256" s="4" t="str">
        <f t="shared" si="66"/>
        <v/>
      </c>
      <c r="AC256" s="59"/>
      <c r="AD256" s="4" t="str">
        <f>IF(MAX(COUNTIF(Data!K256:R256,1),COUNTIF(Data!K256:R256,2),COUNTIF(Data!K256:R256,3),COUNTIF(Data!K256:R256,4),COUNTIF(Data!K256:R256,5),COUNTIF(Data!K256:R256,6),COUNTIF(Data!K256:R256,7))&gt;0,MAX(COUNTIF(Data!K256:R256,1),COUNTIF(Data!K256:R256,2),COUNTIF(Data!K256:R256,3),COUNTIF(Data!K256:R256,4),COUNTIF(Data!K256:R256,5),COUNTIF(Data!K256:R256,6),COUNTIF(Data!K256:R256,7)),"")</f>
        <v/>
      </c>
      <c r="AE256" s="4" t="str">
        <f>IF(COUNTIF(Data!K256:R256,4)=8,"Remove","")</f>
        <v/>
      </c>
      <c r="AG256" s="2" t="str">
        <f>IF(Data!T256&gt;0,Data!T256-4,"")</f>
        <v/>
      </c>
      <c r="AH256" s="2" t="str">
        <f>IF(Data!U256&gt;0,Data!U256-4,"")</f>
        <v/>
      </c>
      <c r="AI256" s="2" t="str">
        <f>IF(Data!V256&gt;0,Data!V256-4,"")</f>
        <v/>
      </c>
      <c r="AJ256" s="2" t="str">
        <f>IF(Data!W256&gt;0,Data!W256-4,"")</f>
        <v/>
      </c>
      <c r="AK256" s="2" t="str">
        <f>IF(Data!X256&gt;0,Data!X256-4,"")</f>
        <v/>
      </c>
      <c r="AL256" s="2" t="str">
        <f>IF(Data!Y256&gt;0,Data!Y256-4,"")</f>
        <v/>
      </c>
      <c r="AM256" s="2" t="str">
        <f>IF(Data!Z256&gt;0,Data!Z256-4,"")</f>
        <v/>
      </c>
      <c r="AN256" s="2" t="str">
        <f>IF(Data!AA256&gt;0,Data!AA256-4,"")</f>
        <v/>
      </c>
      <c r="AP256" s="7" t="str">
        <f t="shared" si="67"/>
        <v/>
      </c>
      <c r="AQ256" s="7" t="str">
        <f t="shared" si="79"/>
        <v/>
      </c>
      <c r="AR256" s="4" t="str">
        <f t="shared" si="68"/>
        <v/>
      </c>
      <c r="AT256" s="4" t="str">
        <f>IF(MAX(COUNTIF(Data!T256:AA256,1),COUNTIF(Data!T256:AA256,2),COUNTIF(Data!T256:AA256,3),COUNTIF(Data!T256:AA256,4),COUNTIF(Data!T256:AA256,5),COUNTIF(Data!T256:AA256,6),COUNTIF(Data!T256:AA256,7))&gt;0,MAX(COUNTIF(Data!T256:AA256,1),COUNTIF(Data!T256:AA256,2),COUNTIF(Data!T256:AA256,3),COUNTIF(Data!T256:AA256,4),COUNTIF(Data!T256:AA256,5),COUNTIF(Data!T256:AA256,6),COUNTIF(Data!T256:AA256,7)),"")</f>
        <v/>
      </c>
      <c r="AU256" s="4" t="str">
        <f>IF(COUNTIF(Data!T256:AA256,4)=8,"Remove","")</f>
        <v/>
      </c>
      <c r="AW256" s="2" t="str">
        <f>IF(Data!AC256&gt;0,Data!AC256-4,"")</f>
        <v/>
      </c>
      <c r="AX256" s="2" t="str">
        <f>IF(Data!AD256&gt;0,Data!AD256-4,"")</f>
        <v/>
      </c>
      <c r="AY256" s="2" t="str">
        <f>IF(Data!AE256&gt;0,Data!AE256-4,"")</f>
        <v/>
      </c>
      <c r="AZ256" s="2" t="str">
        <f>IF(Data!AF256&gt;0,Data!AF256-4,"")</f>
        <v/>
      </c>
      <c r="BA256" s="2" t="str">
        <f>IF(Data!AG256&gt;0,Data!AG256-4,"")</f>
        <v/>
      </c>
      <c r="BB256" s="2" t="str">
        <f>IF(Data!AH256&gt;0,Data!AH256-4,"")</f>
        <v/>
      </c>
      <c r="BC256" s="2" t="str">
        <f>IF(Data!AI256&gt;0,Data!AI256-4,"")</f>
        <v/>
      </c>
      <c r="BD256" s="2" t="str">
        <f>IF(Data!AJ256&gt;0,Data!AJ256-4,"")</f>
        <v/>
      </c>
      <c r="BF256" s="7" t="str">
        <f t="shared" si="69"/>
        <v/>
      </c>
      <c r="BG256" s="7" t="str">
        <f t="shared" si="80"/>
        <v/>
      </c>
      <c r="BH256" s="4" t="str">
        <f t="shared" si="70"/>
        <v/>
      </c>
      <c r="BJ256" s="4" t="str">
        <f>IF(MAX(COUNTIF(Data!AC256:AJ256,1),COUNTIF(Data!AC256:AJ256,2),COUNTIF(Data!AC256:AJ256,3),COUNTIF(Data!AC256:AJ256,4),COUNTIF(Data!AC256:AJ256,5),COUNTIF(Data!AC256:AJ256,6),COUNTIF(Data!AC256:AJ256,7))&gt;0,MAX(COUNTIF(Data!AC256:AJ256,1),COUNTIF(Data!AC256:AJ256,2),COUNTIF(Data!AC256:AJ256,3),COUNTIF(Data!AC256:AJ256,4),COUNTIF(Data!AC256:AJ256,5),COUNTIF(Data!AC256:AJ256,6),COUNTIF(Data!AC256:AJ256,7)),"")</f>
        <v/>
      </c>
      <c r="BK256" s="4" t="str">
        <f>IF(COUNTIF(Data!AC256:AJ256,4)=8,"Remove","")</f>
        <v/>
      </c>
      <c r="BM256" s="2" t="str">
        <f>IF(Data!AL256&gt;0,Data!AL256-4,"")</f>
        <v/>
      </c>
      <c r="BN256" s="2" t="str">
        <f>IF(Data!AM256&gt;0,Data!AM256-4,"")</f>
        <v/>
      </c>
      <c r="BO256" s="2" t="str">
        <f>IF(Data!AN256&gt;0,Data!AN256-4,"")</f>
        <v/>
      </c>
      <c r="BP256" s="2" t="str">
        <f>IF(Data!AO256&gt;0,Data!AO256-4,"")</f>
        <v/>
      </c>
      <c r="BQ256" s="2" t="str">
        <f>IF(Data!AP256&gt;0,Data!AP256-4,"")</f>
        <v/>
      </c>
      <c r="BR256" s="2" t="str">
        <f>IF(Data!AQ256&gt;0,Data!AQ256-4,"")</f>
        <v/>
      </c>
      <c r="BS256" s="2" t="str">
        <f>IF(Data!AR256&gt;0,Data!AR256-4,"")</f>
        <v/>
      </c>
      <c r="BT256" s="2" t="str">
        <f>IF(Data!AS256&gt;0,Data!AS256-4,"")</f>
        <v/>
      </c>
      <c r="BV256" s="7" t="str">
        <f t="shared" si="71"/>
        <v/>
      </c>
      <c r="BW256" s="7" t="str">
        <f t="shared" si="81"/>
        <v/>
      </c>
      <c r="BX256" s="4" t="str">
        <f t="shared" si="72"/>
        <v/>
      </c>
      <c r="BZ256" s="4" t="str">
        <f>IF(MAX(COUNTIF(Data!AL256:AS256,1),COUNTIF(Data!AL256:AS256,2),COUNTIF(Data!AL256:AS256,3),COUNTIF(Data!AL256:AS256,4),COUNTIF(Data!AL256:AS256,5),COUNTIF(Data!AL256:AS256,6),COUNTIF(Data!AL256:AS256,7))&gt;0,MAX(COUNTIF(Data!AL256:AS256,1),COUNTIF(Data!AL256:AS256,2),COUNTIF(Data!AL256:AS256,3),COUNTIF(Data!AL256:AS256,4),COUNTIF(Data!AL256:AS256,5),COUNTIF(Data!AL256:AS256,6),COUNTIF(Data!AL256:AS256,7)),"")</f>
        <v/>
      </c>
      <c r="CA256" s="4" t="str">
        <f>IF(COUNTIF(Data!AL256:AS256,4)=8,"Remove","")</f>
        <v/>
      </c>
      <c r="CC256" s="2" t="str">
        <f>IF(Data!AU256&gt;0,Data!AU256-4,"")</f>
        <v/>
      </c>
      <c r="CD256" s="2" t="str">
        <f>IF(Data!AV256&gt;0,Data!AV256-4,"")</f>
        <v/>
      </c>
      <c r="CE256" s="2" t="str">
        <f>IF(Data!AW256&gt;0,Data!AW256-4,"")</f>
        <v/>
      </c>
      <c r="CF256" s="2" t="str">
        <f>IF(Data!AX256&gt;0,Data!AX256-4,"")</f>
        <v/>
      </c>
      <c r="CG256" s="2" t="str">
        <f>IF(Data!AY256&gt;0,Data!AY256-4,"")</f>
        <v/>
      </c>
      <c r="CH256" s="2" t="str">
        <f>IF(Data!AZ256&gt;0,Data!AZ256-4,"")</f>
        <v/>
      </c>
      <c r="CI256" s="2" t="str">
        <f>IF(Data!BA256&gt;0,Data!BA256-4,"")</f>
        <v/>
      </c>
      <c r="CJ256" s="2" t="str">
        <f>IF(Data!BB256&gt;0,Data!BB256-4,"")</f>
        <v/>
      </c>
      <c r="CL256" s="7" t="str">
        <f t="shared" si="73"/>
        <v/>
      </c>
      <c r="CM256" s="7" t="str">
        <f t="shared" si="82"/>
        <v/>
      </c>
      <c r="CN256" s="4" t="str">
        <f t="shared" si="74"/>
        <v/>
      </c>
      <c r="CP256" s="4" t="str">
        <f>IF(MAX(COUNTIF(Data!AU256:BB256,1),COUNTIF(Data!AU256:BB256,2),COUNTIF(Data!AU256:BB256,3),COUNTIF(Data!AU256:BB256,4),COUNTIF(Data!AU256:BB256,5),COUNTIF(Data!AU256:BB256,6),COUNTIF(Data!AU256:BB256,7))&gt;0,MAX(COUNTIF(Data!AU256:BB256,1),COUNTIF(Data!AU256:BB256,2),COUNTIF(Data!AU256:BB256,3),COUNTIF(Data!AU256:BB256,4),COUNTIF(Data!AU256:BB256,5),COUNTIF(Data!AU256:BB256,6),COUNTIF(Data!AU256:BB256,7)),"")</f>
        <v/>
      </c>
      <c r="CQ256" s="4" t="str">
        <f>IF(COUNTIF(Data!AU256:BB256,4)=8,"Remove","")</f>
        <v/>
      </c>
      <c r="CS256" s="2" t="str">
        <f>IF(Data!BD256&gt;0,Data!BD256-4,"")</f>
        <v/>
      </c>
      <c r="CT256" s="2" t="str">
        <f>IF(Data!BE256&gt;0,Data!BE256-4,"")</f>
        <v/>
      </c>
      <c r="CU256" s="2" t="str">
        <f>IF(Data!BF256&gt;0,Data!BF256-4,"")</f>
        <v/>
      </c>
      <c r="CV256" s="2" t="str">
        <f>IF(Data!BG256&gt;0,Data!BG256-4,"")</f>
        <v/>
      </c>
      <c r="CW256" s="2" t="str">
        <f>IF(Data!BH256&gt;0,Data!BH256-4,"")</f>
        <v/>
      </c>
      <c r="CX256" s="2" t="str">
        <f>IF(Data!BI256&gt;0,Data!BI256-4,"")</f>
        <v/>
      </c>
      <c r="CY256" s="2" t="str">
        <f>IF(Data!BJ256&gt;0,Data!BJ256-4,"")</f>
        <v/>
      </c>
      <c r="CZ256" s="2" t="str">
        <f>IF(Data!BK256&gt;0,Data!BK256-4,"")</f>
        <v/>
      </c>
      <c r="DB256" s="7" t="str">
        <f t="shared" si="75"/>
        <v/>
      </c>
      <c r="DC256" s="7" t="str">
        <f t="shared" si="83"/>
        <v/>
      </c>
      <c r="DD256" s="4" t="str">
        <f t="shared" si="76"/>
        <v/>
      </c>
      <c r="DF256" s="4" t="str">
        <f>IF(MAX(COUNTIF(Data!BD256:BK256,1),COUNTIF(Data!BD256:BK256,2),COUNTIF(Data!BD256:BK256,3),COUNTIF(Data!BD256:BK256,4),COUNTIF(Data!BD256:BK256,5),COUNTIF(Data!BD256:BK256,6),COUNTIF(Data!BD256:BK256,7))&gt;0,MAX(COUNTIF(Data!BD256:BK256,1),COUNTIF(Data!BD256:BK256,2),COUNTIF(Data!BD256:BK256,3),COUNTIF(Data!BD256:BK256,4),COUNTIF(Data!BD256:BK256,5),COUNTIF(Data!BD256:BK256,6),COUNTIF(Data!BD256:BK256,7)),"")</f>
        <v/>
      </c>
      <c r="DG256" s="4" t="str">
        <f>IF(COUNTIF(Data!BD256:BK256,4)=8,"Remove","")</f>
        <v/>
      </c>
    </row>
    <row r="257" spans="1:111" x14ac:dyDescent="0.25">
      <c r="A257" s="2" t="str">
        <f>IF(Data!B257&gt;0,Data!B257-4,"")</f>
        <v/>
      </c>
      <c r="B257" s="2" t="str">
        <f>IF(Data!C257&gt;0,Data!C257-4,"")</f>
        <v/>
      </c>
      <c r="C257" s="2" t="str">
        <f>IF(Data!D257&gt;0,Data!D257-4,"")</f>
        <v/>
      </c>
      <c r="D257" s="2" t="str">
        <f>IF(Data!E257&gt;0,Data!E257-4,"")</f>
        <v/>
      </c>
      <c r="E257" s="2" t="str">
        <f>IF(Data!F257&gt;0,Data!F257-4,"")</f>
        <v/>
      </c>
      <c r="F257" s="2" t="str">
        <f>IF(Data!G257&gt;0,Data!G257-4,"")</f>
        <v/>
      </c>
      <c r="G257" s="2" t="str">
        <f>IF(Data!H257&gt;0,Data!H257-4,"")</f>
        <v/>
      </c>
      <c r="H257" s="2" t="str">
        <f>IF(Data!I257&gt;0,Data!I257-4,"")</f>
        <v/>
      </c>
      <c r="J257" s="7" t="str">
        <f t="shared" si="63"/>
        <v/>
      </c>
      <c r="K257" s="7" t="str">
        <f t="shared" si="77"/>
        <v/>
      </c>
      <c r="L257" s="4" t="str">
        <f t="shared" si="64"/>
        <v/>
      </c>
      <c r="N257" s="4" t="str">
        <f>IF(MAX(COUNTIF(Data!B257:I257,1),COUNTIF(Data!B257:I257,2),COUNTIF(Data!B257:I257,3),COUNTIF(Data!B257:I257,4),COUNTIF(Data!B257:I257,5),COUNTIF(Data!B257:I257,6),COUNTIF(Data!B257:I257,7))&gt;0,MAX(COUNTIF(Data!B257:I257,1),COUNTIF(Data!B257:I257,2),COUNTIF(Data!B257:I257,3),COUNTIF(Data!B257:I257,4),COUNTIF(Data!B257:I257,5),COUNTIF(Data!B257:I257,6),COUNTIF(Data!B257:I257,7)),"")</f>
        <v/>
      </c>
      <c r="O257" s="4" t="str">
        <f>IF(COUNTIF(Data!B257:I257,4)=8,"Remove","")</f>
        <v/>
      </c>
      <c r="Q257" s="2" t="str">
        <f>IF(Data!K257&gt;0,Data!K257-4,"")</f>
        <v/>
      </c>
      <c r="R257" s="2" t="str">
        <f>IF(Data!L257&gt;0,Data!L257-4,"")</f>
        <v/>
      </c>
      <c r="S257" s="2" t="str">
        <f>IF(Data!M257&gt;0,Data!M257-4,"")</f>
        <v/>
      </c>
      <c r="T257" s="2" t="str">
        <f>IF(Data!N257&gt;0,Data!N257-4,"")</f>
        <v/>
      </c>
      <c r="U257" s="2" t="str">
        <f>IF(Data!O257&gt;0,Data!O257-4,"")</f>
        <v/>
      </c>
      <c r="V257" s="2" t="str">
        <f>IF(Data!P257&gt;0,Data!P257-4,"")</f>
        <v/>
      </c>
      <c r="W257" s="2" t="str">
        <f>IF(Data!Q257&gt;0,Data!Q257-4,"")</f>
        <v/>
      </c>
      <c r="X257" s="2" t="str">
        <f>IF(Data!R257&gt;0,Data!R257-4,"")</f>
        <v/>
      </c>
      <c r="Y257" s="59"/>
      <c r="Z257" s="7" t="str">
        <f t="shared" si="65"/>
        <v/>
      </c>
      <c r="AA257" s="7" t="str">
        <f t="shared" si="78"/>
        <v/>
      </c>
      <c r="AB257" s="4" t="str">
        <f t="shared" si="66"/>
        <v/>
      </c>
      <c r="AC257" s="59"/>
      <c r="AD257" s="4" t="str">
        <f>IF(MAX(COUNTIF(Data!K257:R257,1),COUNTIF(Data!K257:R257,2),COUNTIF(Data!K257:R257,3),COUNTIF(Data!K257:R257,4),COUNTIF(Data!K257:R257,5),COUNTIF(Data!K257:R257,6),COUNTIF(Data!K257:R257,7))&gt;0,MAX(COUNTIF(Data!K257:R257,1),COUNTIF(Data!K257:R257,2),COUNTIF(Data!K257:R257,3),COUNTIF(Data!K257:R257,4),COUNTIF(Data!K257:R257,5),COUNTIF(Data!K257:R257,6),COUNTIF(Data!K257:R257,7)),"")</f>
        <v/>
      </c>
      <c r="AE257" s="4" t="str">
        <f>IF(COUNTIF(Data!K257:R257,4)=8,"Remove","")</f>
        <v/>
      </c>
      <c r="AG257" s="2" t="str">
        <f>IF(Data!T257&gt;0,Data!T257-4,"")</f>
        <v/>
      </c>
      <c r="AH257" s="2" t="str">
        <f>IF(Data!U257&gt;0,Data!U257-4,"")</f>
        <v/>
      </c>
      <c r="AI257" s="2" t="str">
        <f>IF(Data!V257&gt;0,Data!V257-4,"")</f>
        <v/>
      </c>
      <c r="AJ257" s="2" t="str">
        <f>IF(Data!W257&gt;0,Data!W257-4,"")</f>
        <v/>
      </c>
      <c r="AK257" s="2" t="str">
        <f>IF(Data!X257&gt;0,Data!X257-4,"")</f>
        <v/>
      </c>
      <c r="AL257" s="2" t="str">
        <f>IF(Data!Y257&gt;0,Data!Y257-4,"")</f>
        <v/>
      </c>
      <c r="AM257" s="2" t="str">
        <f>IF(Data!Z257&gt;0,Data!Z257-4,"")</f>
        <v/>
      </c>
      <c r="AN257" s="2" t="str">
        <f>IF(Data!AA257&gt;0,Data!AA257-4,"")</f>
        <v/>
      </c>
      <c r="AP257" s="7" t="str">
        <f t="shared" si="67"/>
        <v/>
      </c>
      <c r="AQ257" s="7" t="str">
        <f t="shared" si="79"/>
        <v/>
      </c>
      <c r="AR257" s="4" t="str">
        <f t="shared" si="68"/>
        <v/>
      </c>
      <c r="AT257" s="4" t="str">
        <f>IF(MAX(COUNTIF(Data!T257:AA257,1),COUNTIF(Data!T257:AA257,2),COUNTIF(Data!T257:AA257,3),COUNTIF(Data!T257:AA257,4),COUNTIF(Data!T257:AA257,5),COUNTIF(Data!T257:AA257,6),COUNTIF(Data!T257:AA257,7))&gt;0,MAX(COUNTIF(Data!T257:AA257,1),COUNTIF(Data!T257:AA257,2),COUNTIF(Data!T257:AA257,3),COUNTIF(Data!T257:AA257,4),COUNTIF(Data!T257:AA257,5),COUNTIF(Data!T257:AA257,6),COUNTIF(Data!T257:AA257,7)),"")</f>
        <v/>
      </c>
      <c r="AU257" s="4" t="str">
        <f>IF(COUNTIF(Data!T257:AA257,4)=8,"Remove","")</f>
        <v/>
      </c>
      <c r="AW257" s="2" t="str">
        <f>IF(Data!AC257&gt;0,Data!AC257-4,"")</f>
        <v/>
      </c>
      <c r="AX257" s="2" t="str">
        <f>IF(Data!AD257&gt;0,Data!AD257-4,"")</f>
        <v/>
      </c>
      <c r="AY257" s="2" t="str">
        <f>IF(Data!AE257&gt;0,Data!AE257-4,"")</f>
        <v/>
      </c>
      <c r="AZ257" s="2" t="str">
        <f>IF(Data!AF257&gt;0,Data!AF257-4,"")</f>
        <v/>
      </c>
      <c r="BA257" s="2" t="str">
        <f>IF(Data!AG257&gt;0,Data!AG257-4,"")</f>
        <v/>
      </c>
      <c r="BB257" s="2" t="str">
        <f>IF(Data!AH257&gt;0,Data!AH257-4,"")</f>
        <v/>
      </c>
      <c r="BC257" s="2" t="str">
        <f>IF(Data!AI257&gt;0,Data!AI257-4,"")</f>
        <v/>
      </c>
      <c r="BD257" s="2" t="str">
        <f>IF(Data!AJ257&gt;0,Data!AJ257-4,"")</f>
        <v/>
      </c>
      <c r="BF257" s="7" t="str">
        <f t="shared" si="69"/>
        <v/>
      </c>
      <c r="BG257" s="7" t="str">
        <f t="shared" si="80"/>
        <v/>
      </c>
      <c r="BH257" s="4" t="str">
        <f t="shared" si="70"/>
        <v/>
      </c>
      <c r="BJ257" s="4" t="str">
        <f>IF(MAX(COUNTIF(Data!AC257:AJ257,1),COUNTIF(Data!AC257:AJ257,2),COUNTIF(Data!AC257:AJ257,3),COUNTIF(Data!AC257:AJ257,4),COUNTIF(Data!AC257:AJ257,5),COUNTIF(Data!AC257:AJ257,6),COUNTIF(Data!AC257:AJ257,7))&gt;0,MAX(COUNTIF(Data!AC257:AJ257,1),COUNTIF(Data!AC257:AJ257,2),COUNTIF(Data!AC257:AJ257,3),COUNTIF(Data!AC257:AJ257,4),COUNTIF(Data!AC257:AJ257,5),COUNTIF(Data!AC257:AJ257,6),COUNTIF(Data!AC257:AJ257,7)),"")</f>
        <v/>
      </c>
      <c r="BK257" s="4" t="str">
        <f>IF(COUNTIF(Data!AC257:AJ257,4)=8,"Remove","")</f>
        <v/>
      </c>
      <c r="BM257" s="2" t="str">
        <f>IF(Data!AL257&gt;0,Data!AL257-4,"")</f>
        <v/>
      </c>
      <c r="BN257" s="2" t="str">
        <f>IF(Data!AM257&gt;0,Data!AM257-4,"")</f>
        <v/>
      </c>
      <c r="BO257" s="2" t="str">
        <f>IF(Data!AN257&gt;0,Data!AN257-4,"")</f>
        <v/>
      </c>
      <c r="BP257" s="2" t="str">
        <f>IF(Data!AO257&gt;0,Data!AO257-4,"")</f>
        <v/>
      </c>
      <c r="BQ257" s="2" t="str">
        <f>IF(Data!AP257&gt;0,Data!AP257-4,"")</f>
        <v/>
      </c>
      <c r="BR257" s="2" t="str">
        <f>IF(Data!AQ257&gt;0,Data!AQ257-4,"")</f>
        <v/>
      </c>
      <c r="BS257" s="2" t="str">
        <f>IF(Data!AR257&gt;0,Data!AR257-4,"")</f>
        <v/>
      </c>
      <c r="BT257" s="2" t="str">
        <f>IF(Data!AS257&gt;0,Data!AS257-4,"")</f>
        <v/>
      </c>
      <c r="BV257" s="7" t="str">
        <f t="shared" si="71"/>
        <v/>
      </c>
      <c r="BW257" s="7" t="str">
        <f t="shared" si="81"/>
        <v/>
      </c>
      <c r="BX257" s="4" t="str">
        <f t="shared" si="72"/>
        <v/>
      </c>
      <c r="BZ257" s="4" t="str">
        <f>IF(MAX(COUNTIF(Data!AL257:AS257,1),COUNTIF(Data!AL257:AS257,2),COUNTIF(Data!AL257:AS257,3),COUNTIF(Data!AL257:AS257,4),COUNTIF(Data!AL257:AS257,5),COUNTIF(Data!AL257:AS257,6),COUNTIF(Data!AL257:AS257,7))&gt;0,MAX(COUNTIF(Data!AL257:AS257,1),COUNTIF(Data!AL257:AS257,2),COUNTIF(Data!AL257:AS257,3),COUNTIF(Data!AL257:AS257,4),COUNTIF(Data!AL257:AS257,5),COUNTIF(Data!AL257:AS257,6),COUNTIF(Data!AL257:AS257,7)),"")</f>
        <v/>
      </c>
      <c r="CA257" s="4" t="str">
        <f>IF(COUNTIF(Data!AL257:AS257,4)=8,"Remove","")</f>
        <v/>
      </c>
      <c r="CC257" s="2" t="str">
        <f>IF(Data!AU257&gt;0,Data!AU257-4,"")</f>
        <v/>
      </c>
      <c r="CD257" s="2" t="str">
        <f>IF(Data!AV257&gt;0,Data!AV257-4,"")</f>
        <v/>
      </c>
      <c r="CE257" s="2" t="str">
        <f>IF(Data!AW257&gt;0,Data!AW257-4,"")</f>
        <v/>
      </c>
      <c r="CF257" s="2" t="str">
        <f>IF(Data!AX257&gt;0,Data!AX257-4,"")</f>
        <v/>
      </c>
      <c r="CG257" s="2" t="str">
        <f>IF(Data!AY257&gt;0,Data!AY257-4,"")</f>
        <v/>
      </c>
      <c r="CH257" s="2" t="str">
        <f>IF(Data!AZ257&gt;0,Data!AZ257-4,"")</f>
        <v/>
      </c>
      <c r="CI257" s="2" t="str">
        <f>IF(Data!BA257&gt;0,Data!BA257-4,"")</f>
        <v/>
      </c>
      <c r="CJ257" s="2" t="str">
        <f>IF(Data!BB257&gt;0,Data!BB257-4,"")</f>
        <v/>
      </c>
      <c r="CL257" s="7" t="str">
        <f t="shared" si="73"/>
        <v/>
      </c>
      <c r="CM257" s="7" t="str">
        <f t="shared" si="82"/>
        <v/>
      </c>
      <c r="CN257" s="4" t="str">
        <f t="shared" si="74"/>
        <v/>
      </c>
      <c r="CP257" s="4" t="str">
        <f>IF(MAX(COUNTIF(Data!AU257:BB257,1),COUNTIF(Data!AU257:BB257,2),COUNTIF(Data!AU257:BB257,3),COUNTIF(Data!AU257:BB257,4),COUNTIF(Data!AU257:BB257,5),COUNTIF(Data!AU257:BB257,6),COUNTIF(Data!AU257:BB257,7))&gt;0,MAX(COUNTIF(Data!AU257:BB257,1),COUNTIF(Data!AU257:BB257,2),COUNTIF(Data!AU257:BB257,3),COUNTIF(Data!AU257:BB257,4),COUNTIF(Data!AU257:BB257,5),COUNTIF(Data!AU257:BB257,6),COUNTIF(Data!AU257:BB257,7)),"")</f>
        <v/>
      </c>
      <c r="CQ257" s="4" t="str">
        <f>IF(COUNTIF(Data!AU257:BB257,4)=8,"Remove","")</f>
        <v/>
      </c>
      <c r="CS257" s="2" t="str">
        <f>IF(Data!BD257&gt;0,Data!BD257-4,"")</f>
        <v/>
      </c>
      <c r="CT257" s="2" t="str">
        <f>IF(Data!BE257&gt;0,Data!BE257-4,"")</f>
        <v/>
      </c>
      <c r="CU257" s="2" t="str">
        <f>IF(Data!BF257&gt;0,Data!BF257-4,"")</f>
        <v/>
      </c>
      <c r="CV257" s="2" t="str">
        <f>IF(Data!BG257&gt;0,Data!BG257-4,"")</f>
        <v/>
      </c>
      <c r="CW257" s="2" t="str">
        <f>IF(Data!BH257&gt;0,Data!BH257-4,"")</f>
        <v/>
      </c>
      <c r="CX257" s="2" t="str">
        <f>IF(Data!BI257&gt;0,Data!BI257-4,"")</f>
        <v/>
      </c>
      <c r="CY257" s="2" t="str">
        <f>IF(Data!BJ257&gt;0,Data!BJ257-4,"")</f>
        <v/>
      </c>
      <c r="CZ257" s="2" t="str">
        <f>IF(Data!BK257&gt;0,Data!BK257-4,"")</f>
        <v/>
      </c>
      <c r="DB257" s="7" t="str">
        <f t="shared" si="75"/>
        <v/>
      </c>
      <c r="DC257" s="7" t="str">
        <f t="shared" si="83"/>
        <v/>
      </c>
      <c r="DD257" s="4" t="str">
        <f t="shared" si="76"/>
        <v/>
      </c>
      <c r="DF257" s="4" t="str">
        <f>IF(MAX(COUNTIF(Data!BD257:BK257,1),COUNTIF(Data!BD257:BK257,2),COUNTIF(Data!BD257:BK257,3),COUNTIF(Data!BD257:BK257,4),COUNTIF(Data!BD257:BK257,5),COUNTIF(Data!BD257:BK257,6),COUNTIF(Data!BD257:BK257,7))&gt;0,MAX(COUNTIF(Data!BD257:BK257,1),COUNTIF(Data!BD257:BK257,2),COUNTIF(Data!BD257:BK257,3),COUNTIF(Data!BD257:BK257,4),COUNTIF(Data!BD257:BK257,5),COUNTIF(Data!BD257:BK257,6),COUNTIF(Data!BD257:BK257,7)),"")</f>
        <v/>
      </c>
      <c r="DG257" s="4" t="str">
        <f>IF(COUNTIF(Data!BD257:BK257,4)=8,"Remove","")</f>
        <v/>
      </c>
    </row>
    <row r="258" spans="1:111" x14ac:dyDescent="0.25">
      <c r="A258" s="2" t="str">
        <f>IF(Data!B258&gt;0,Data!B258-4,"")</f>
        <v/>
      </c>
      <c r="B258" s="2" t="str">
        <f>IF(Data!C258&gt;0,Data!C258-4,"")</f>
        <v/>
      </c>
      <c r="C258" s="2" t="str">
        <f>IF(Data!D258&gt;0,Data!D258-4,"")</f>
        <v/>
      </c>
      <c r="D258" s="2" t="str">
        <f>IF(Data!E258&gt;0,Data!E258-4,"")</f>
        <v/>
      </c>
      <c r="E258" s="2" t="str">
        <f>IF(Data!F258&gt;0,Data!F258-4,"")</f>
        <v/>
      </c>
      <c r="F258" s="2" t="str">
        <f>IF(Data!G258&gt;0,Data!G258-4,"")</f>
        <v/>
      </c>
      <c r="G258" s="2" t="str">
        <f>IF(Data!H258&gt;0,Data!H258-4,"")</f>
        <v/>
      </c>
      <c r="H258" s="2" t="str">
        <f>IF(Data!I258&gt;0,Data!I258-4,"")</f>
        <v/>
      </c>
      <c r="J258" s="7" t="str">
        <f t="shared" si="63"/>
        <v/>
      </c>
      <c r="K258" s="7" t="str">
        <f t="shared" si="77"/>
        <v/>
      </c>
      <c r="L258" s="4" t="str">
        <f t="shared" si="64"/>
        <v/>
      </c>
      <c r="N258" s="4" t="str">
        <f>IF(MAX(COUNTIF(Data!B258:I258,1),COUNTIF(Data!B258:I258,2),COUNTIF(Data!B258:I258,3),COUNTIF(Data!B258:I258,4),COUNTIF(Data!B258:I258,5),COUNTIF(Data!B258:I258,6),COUNTIF(Data!B258:I258,7))&gt;0,MAX(COUNTIF(Data!B258:I258,1),COUNTIF(Data!B258:I258,2),COUNTIF(Data!B258:I258,3),COUNTIF(Data!B258:I258,4),COUNTIF(Data!B258:I258,5),COUNTIF(Data!B258:I258,6),COUNTIF(Data!B258:I258,7)),"")</f>
        <v/>
      </c>
      <c r="O258" s="4" t="str">
        <f>IF(COUNTIF(Data!B258:I258,4)=8,"Remove","")</f>
        <v/>
      </c>
      <c r="Q258" s="2" t="str">
        <f>IF(Data!K258&gt;0,Data!K258-4,"")</f>
        <v/>
      </c>
      <c r="R258" s="2" t="str">
        <f>IF(Data!L258&gt;0,Data!L258-4,"")</f>
        <v/>
      </c>
      <c r="S258" s="2" t="str">
        <f>IF(Data!M258&gt;0,Data!M258-4,"")</f>
        <v/>
      </c>
      <c r="T258" s="2" t="str">
        <f>IF(Data!N258&gt;0,Data!N258-4,"")</f>
        <v/>
      </c>
      <c r="U258" s="2" t="str">
        <f>IF(Data!O258&gt;0,Data!O258-4,"")</f>
        <v/>
      </c>
      <c r="V258" s="2" t="str">
        <f>IF(Data!P258&gt;0,Data!P258-4,"")</f>
        <v/>
      </c>
      <c r="W258" s="2" t="str">
        <f>IF(Data!Q258&gt;0,Data!Q258-4,"")</f>
        <v/>
      </c>
      <c r="X258" s="2" t="str">
        <f>IF(Data!R258&gt;0,Data!R258-4,"")</f>
        <v/>
      </c>
      <c r="Y258" s="59"/>
      <c r="Z258" s="7" t="str">
        <f t="shared" si="65"/>
        <v/>
      </c>
      <c r="AA258" s="7" t="str">
        <f t="shared" si="78"/>
        <v/>
      </c>
      <c r="AB258" s="4" t="str">
        <f t="shared" si="66"/>
        <v/>
      </c>
      <c r="AC258" s="59"/>
      <c r="AD258" s="4" t="str">
        <f>IF(MAX(COUNTIF(Data!K258:R258,1),COUNTIF(Data!K258:R258,2),COUNTIF(Data!K258:R258,3),COUNTIF(Data!K258:R258,4),COUNTIF(Data!K258:R258,5),COUNTIF(Data!K258:R258,6),COUNTIF(Data!K258:R258,7))&gt;0,MAX(COUNTIF(Data!K258:R258,1),COUNTIF(Data!K258:R258,2),COUNTIF(Data!K258:R258,3),COUNTIF(Data!K258:R258,4),COUNTIF(Data!K258:R258,5),COUNTIF(Data!K258:R258,6),COUNTIF(Data!K258:R258,7)),"")</f>
        <v/>
      </c>
      <c r="AE258" s="4" t="str">
        <f>IF(COUNTIF(Data!K258:R258,4)=8,"Remove","")</f>
        <v/>
      </c>
      <c r="AG258" s="2" t="str">
        <f>IF(Data!T258&gt;0,Data!T258-4,"")</f>
        <v/>
      </c>
      <c r="AH258" s="2" t="str">
        <f>IF(Data!U258&gt;0,Data!U258-4,"")</f>
        <v/>
      </c>
      <c r="AI258" s="2" t="str">
        <f>IF(Data!V258&gt;0,Data!V258-4,"")</f>
        <v/>
      </c>
      <c r="AJ258" s="2" t="str">
        <f>IF(Data!W258&gt;0,Data!W258-4,"")</f>
        <v/>
      </c>
      <c r="AK258" s="2" t="str">
        <f>IF(Data!X258&gt;0,Data!X258-4,"")</f>
        <v/>
      </c>
      <c r="AL258" s="2" t="str">
        <f>IF(Data!Y258&gt;0,Data!Y258-4,"")</f>
        <v/>
      </c>
      <c r="AM258" s="2" t="str">
        <f>IF(Data!Z258&gt;0,Data!Z258-4,"")</f>
        <v/>
      </c>
      <c r="AN258" s="2" t="str">
        <f>IF(Data!AA258&gt;0,Data!AA258-4,"")</f>
        <v/>
      </c>
      <c r="AP258" s="7" t="str">
        <f t="shared" si="67"/>
        <v/>
      </c>
      <c r="AQ258" s="7" t="str">
        <f t="shared" si="79"/>
        <v/>
      </c>
      <c r="AR258" s="4" t="str">
        <f t="shared" si="68"/>
        <v/>
      </c>
      <c r="AT258" s="4" t="str">
        <f>IF(MAX(COUNTIF(Data!T258:AA258,1),COUNTIF(Data!T258:AA258,2),COUNTIF(Data!T258:AA258,3),COUNTIF(Data!T258:AA258,4),COUNTIF(Data!T258:AA258,5),COUNTIF(Data!T258:AA258,6),COUNTIF(Data!T258:AA258,7))&gt;0,MAX(COUNTIF(Data!T258:AA258,1),COUNTIF(Data!T258:AA258,2),COUNTIF(Data!T258:AA258,3),COUNTIF(Data!T258:AA258,4),COUNTIF(Data!T258:AA258,5),COUNTIF(Data!T258:AA258,6),COUNTIF(Data!T258:AA258,7)),"")</f>
        <v/>
      </c>
      <c r="AU258" s="4" t="str">
        <f>IF(COUNTIF(Data!T258:AA258,4)=8,"Remove","")</f>
        <v/>
      </c>
      <c r="AW258" s="2" t="str">
        <f>IF(Data!AC258&gt;0,Data!AC258-4,"")</f>
        <v/>
      </c>
      <c r="AX258" s="2" t="str">
        <f>IF(Data!AD258&gt;0,Data!AD258-4,"")</f>
        <v/>
      </c>
      <c r="AY258" s="2" t="str">
        <f>IF(Data!AE258&gt;0,Data!AE258-4,"")</f>
        <v/>
      </c>
      <c r="AZ258" s="2" t="str">
        <f>IF(Data!AF258&gt;0,Data!AF258-4,"")</f>
        <v/>
      </c>
      <c r="BA258" s="2" t="str">
        <f>IF(Data!AG258&gt;0,Data!AG258-4,"")</f>
        <v/>
      </c>
      <c r="BB258" s="2" t="str">
        <f>IF(Data!AH258&gt;0,Data!AH258-4,"")</f>
        <v/>
      </c>
      <c r="BC258" s="2" t="str">
        <f>IF(Data!AI258&gt;0,Data!AI258-4,"")</f>
        <v/>
      </c>
      <c r="BD258" s="2" t="str">
        <f>IF(Data!AJ258&gt;0,Data!AJ258-4,"")</f>
        <v/>
      </c>
      <c r="BF258" s="7" t="str">
        <f t="shared" si="69"/>
        <v/>
      </c>
      <c r="BG258" s="7" t="str">
        <f t="shared" si="80"/>
        <v/>
      </c>
      <c r="BH258" s="4" t="str">
        <f t="shared" si="70"/>
        <v/>
      </c>
      <c r="BJ258" s="4" t="str">
        <f>IF(MAX(COUNTIF(Data!AC258:AJ258,1),COUNTIF(Data!AC258:AJ258,2),COUNTIF(Data!AC258:AJ258,3),COUNTIF(Data!AC258:AJ258,4),COUNTIF(Data!AC258:AJ258,5),COUNTIF(Data!AC258:AJ258,6),COUNTIF(Data!AC258:AJ258,7))&gt;0,MAX(COUNTIF(Data!AC258:AJ258,1),COUNTIF(Data!AC258:AJ258,2),COUNTIF(Data!AC258:AJ258,3),COUNTIF(Data!AC258:AJ258,4),COUNTIF(Data!AC258:AJ258,5),COUNTIF(Data!AC258:AJ258,6),COUNTIF(Data!AC258:AJ258,7)),"")</f>
        <v/>
      </c>
      <c r="BK258" s="4" t="str">
        <f>IF(COUNTIF(Data!AC258:AJ258,4)=8,"Remove","")</f>
        <v/>
      </c>
      <c r="BM258" s="2" t="str">
        <f>IF(Data!AL258&gt;0,Data!AL258-4,"")</f>
        <v/>
      </c>
      <c r="BN258" s="2" t="str">
        <f>IF(Data!AM258&gt;0,Data!AM258-4,"")</f>
        <v/>
      </c>
      <c r="BO258" s="2" t="str">
        <f>IF(Data!AN258&gt;0,Data!AN258-4,"")</f>
        <v/>
      </c>
      <c r="BP258" s="2" t="str">
        <f>IF(Data!AO258&gt;0,Data!AO258-4,"")</f>
        <v/>
      </c>
      <c r="BQ258" s="2" t="str">
        <f>IF(Data!AP258&gt;0,Data!AP258-4,"")</f>
        <v/>
      </c>
      <c r="BR258" s="2" t="str">
        <f>IF(Data!AQ258&gt;0,Data!AQ258-4,"")</f>
        <v/>
      </c>
      <c r="BS258" s="2" t="str">
        <f>IF(Data!AR258&gt;0,Data!AR258-4,"")</f>
        <v/>
      </c>
      <c r="BT258" s="2" t="str">
        <f>IF(Data!AS258&gt;0,Data!AS258-4,"")</f>
        <v/>
      </c>
      <c r="BV258" s="7" t="str">
        <f t="shared" si="71"/>
        <v/>
      </c>
      <c r="BW258" s="7" t="str">
        <f t="shared" si="81"/>
        <v/>
      </c>
      <c r="BX258" s="4" t="str">
        <f t="shared" si="72"/>
        <v/>
      </c>
      <c r="BZ258" s="4" t="str">
        <f>IF(MAX(COUNTIF(Data!AL258:AS258,1),COUNTIF(Data!AL258:AS258,2),COUNTIF(Data!AL258:AS258,3),COUNTIF(Data!AL258:AS258,4),COUNTIF(Data!AL258:AS258,5),COUNTIF(Data!AL258:AS258,6),COUNTIF(Data!AL258:AS258,7))&gt;0,MAX(COUNTIF(Data!AL258:AS258,1),COUNTIF(Data!AL258:AS258,2),COUNTIF(Data!AL258:AS258,3),COUNTIF(Data!AL258:AS258,4),COUNTIF(Data!AL258:AS258,5),COUNTIF(Data!AL258:AS258,6),COUNTIF(Data!AL258:AS258,7)),"")</f>
        <v/>
      </c>
      <c r="CA258" s="4" t="str">
        <f>IF(COUNTIF(Data!AL258:AS258,4)=8,"Remove","")</f>
        <v/>
      </c>
      <c r="CC258" s="2" t="str">
        <f>IF(Data!AU258&gt;0,Data!AU258-4,"")</f>
        <v/>
      </c>
      <c r="CD258" s="2" t="str">
        <f>IF(Data!AV258&gt;0,Data!AV258-4,"")</f>
        <v/>
      </c>
      <c r="CE258" s="2" t="str">
        <f>IF(Data!AW258&gt;0,Data!AW258-4,"")</f>
        <v/>
      </c>
      <c r="CF258" s="2" t="str">
        <f>IF(Data!AX258&gt;0,Data!AX258-4,"")</f>
        <v/>
      </c>
      <c r="CG258" s="2" t="str">
        <f>IF(Data!AY258&gt;0,Data!AY258-4,"")</f>
        <v/>
      </c>
      <c r="CH258" s="2" t="str">
        <f>IF(Data!AZ258&gt;0,Data!AZ258-4,"")</f>
        <v/>
      </c>
      <c r="CI258" s="2" t="str">
        <f>IF(Data!BA258&gt;0,Data!BA258-4,"")</f>
        <v/>
      </c>
      <c r="CJ258" s="2" t="str">
        <f>IF(Data!BB258&gt;0,Data!BB258-4,"")</f>
        <v/>
      </c>
      <c r="CL258" s="7" t="str">
        <f t="shared" si="73"/>
        <v/>
      </c>
      <c r="CM258" s="7" t="str">
        <f t="shared" si="82"/>
        <v/>
      </c>
      <c r="CN258" s="4" t="str">
        <f t="shared" si="74"/>
        <v/>
      </c>
      <c r="CP258" s="4" t="str">
        <f>IF(MAX(COUNTIF(Data!AU258:BB258,1),COUNTIF(Data!AU258:BB258,2),COUNTIF(Data!AU258:BB258,3),COUNTIF(Data!AU258:BB258,4),COUNTIF(Data!AU258:BB258,5),COUNTIF(Data!AU258:BB258,6),COUNTIF(Data!AU258:BB258,7))&gt;0,MAX(COUNTIF(Data!AU258:BB258,1),COUNTIF(Data!AU258:BB258,2),COUNTIF(Data!AU258:BB258,3),COUNTIF(Data!AU258:BB258,4),COUNTIF(Data!AU258:BB258,5),COUNTIF(Data!AU258:BB258,6),COUNTIF(Data!AU258:BB258,7)),"")</f>
        <v/>
      </c>
      <c r="CQ258" s="4" t="str">
        <f>IF(COUNTIF(Data!AU258:BB258,4)=8,"Remove","")</f>
        <v/>
      </c>
      <c r="CS258" s="2" t="str">
        <f>IF(Data!BD258&gt;0,Data!BD258-4,"")</f>
        <v/>
      </c>
      <c r="CT258" s="2" t="str">
        <f>IF(Data!BE258&gt;0,Data!BE258-4,"")</f>
        <v/>
      </c>
      <c r="CU258" s="2" t="str">
        <f>IF(Data!BF258&gt;0,Data!BF258-4,"")</f>
        <v/>
      </c>
      <c r="CV258" s="2" t="str">
        <f>IF(Data!BG258&gt;0,Data!BG258-4,"")</f>
        <v/>
      </c>
      <c r="CW258" s="2" t="str">
        <f>IF(Data!BH258&gt;0,Data!BH258-4,"")</f>
        <v/>
      </c>
      <c r="CX258" s="2" t="str">
        <f>IF(Data!BI258&gt;0,Data!BI258-4,"")</f>
        <v/>
      </c>
      <c r="CY258" s="2" t="str">
        <f>IF(Data!BJ258&gt;0,Data!BJ258-4,"")</f>
        <v/>
      </c>
      <c r="CZ258" s="2" t="str">
        <f>IF(Data!BK258&gt;0,Data!BK258-4,"")</f>
        <v/>
      </c>
      <c r="DB258" s="7" t="str">
        <f t="shared" si="75"/>
        <v/>
      </c>
      <c r="DC258" s="7" t="str">
        <f t="shared" si="83"/>
        <v/>
      </c>
      <c r="DD258" s="4" t="str">
        <f t="shared" si="76"/>
        <v/>
      </c>
      <c r="DF258" s="4" t="str">
        <f>IF(MAX(COUNTIF(Data!BD258:BK258,1),COUNTIF(Data!BD258:BK258,2),COUNTIF(Data!BD258:BK258,3),COUNTIF(Data!BD258:BK258,4),COUNTIF(Data!BD258:BK258,5),COUNTIF(Data!BD258:BK258,6),COUNTIF(Data!BD258:BK258,7))&gt;0,MAX(COUNTIF(Data!BD258:BK258,1),COUNTIF(Data!BD258:BK258,2),COUNTIF(Data!BD258:BK258,3),COUNTIF(Data!BD258:BK258,4),COUNTIF(Data!BD258:BK258,5),COUNTIF(Data!BD258:BK258,6),COUNTIF(Data!BD258:BK258,7)),"")</f>
        <v/>
      </c>
      <c r="DG258" s="4" t="str">
        <f>IF(COUNTIF(Data!BD258:BK258,4)=8,"Remove","")</f>
        <v/>
      </c>
    </row>
    <row r="259" spans="1:111" x14ac:dyDescent="0.25">
      <c r="A259" s="2" t="str">
        <f>IF(Data!B259&gt;0,Data!B259-4,"")</f>
        <v/>
      </c>
      <c r="B259" s="2" t="str">
        <f>IF(Data!C259&gt;0,Data!C259-4,"")</f>
        <v/>
      </c>
      <c r="C259" s="2" t="str">
        <f>IF(Data!D259&gt;0,Data!D259-4,"")</f>
        <v/>
      </c>
      <c r="D259" s="2" t="str">
        <f>IF(Data!E259&gt;0,Data!E259-4,"")</f>
        <v/>
      </c>
      <c r="E259" s="2" t="str">
        <f>IF(Data!F259&gt;0,Data!F259-4,"")</f>
        <v/>
      </c>
      <c r="F259" s="2" t="str">
        <f>IF(Data!G259&gt;0,Data!G259-4,"")</f>
        <v/>
      </c>
      <c r="G259" s="2" t="str">
        <f>IF(Data!H259&gt;0,Data!H259-4,"")</f>
        <v/>
      </c>
      <c r="H259" s="2" t="str">
        <f>IF(Data!I259&gt;0,Data!I259-4,"")</f>
        <v/>
      </c>
      <c r="J259" s="7" t="str">
        <f t="shared" si="63"/>
        <v/>
      </c>
      <c r="K259" s="7" t="str">
        <f t="shared" si="77"/>
        <v/>
      </c>
      <c r="L259" s="4" t="str">
        <f t="shared" si="64"/>
        <v/>
      </c>
      <c r="N259" s="4" t="str">
        <f>IF(MAX(COUNTIF(Data!B259:I259,1),COUNTIF(Data!B259:I259,2),COUNTIF(Data!B259:I259,3),COUNTIF(Data!B259:I259,4),COUNTIF(Data!B259:I259,5),COUNTIF(Data!B259:I259,6),COUNTIF(Data!B259:I259,7))&gt;0,MAX(COUNTIF(Data!B259:I259,1),COUNTIF(Data!B259:I259,2),COUNTIF(Data!B259:I259,3),COUNTIF(Data!B259:I259,4),COUNTIF(Data!B259:I259,5),COUNTIF(Data!B259:I259,6),COUNTIF(Data!B259:I259,7)),"")</f>
        <v/>
      </c>
      <c r="O259" s="4" t="str">
        <f>IF(COUNTIF(Data!B259:I259,4)=8,"Remove","")</f>
        <v/>
      </c>
      <c r="Q259" s="2" t="str">
        <f>IF(Data!K259&gt;0,Data!K259-4,"")</f>
        <v/>
      </c>
      <c r="R259" s="2" t="str">
        <f>IF(Data!L259&gt;0,Data!L259-4,"")</f>
        <v/>
      </c>
      <c r="S259" s="2" t="str">
        <f>IF(Data!M259&gt;0,Data!M259-4,"")</f>
        <v/>
      </c>
      <c r="T259" s="2" t="str">
        <f>IF(Data!N259&gt;0,Data!N259-4,"")</f>
        <v/>
      </c>
      <c r="U259" s="2" t="str">
        <f>IF(Data!O259&gt;0,Data!O259-4,"")</f>
        <v/>
      </c>
      <c r="V259" s="2" t="str">
        <f>IF(Data!P259&gt;0,Data!P259-4,"")</f>
        <v/>
      </c>
      <c r="W259" s="2" t="str">
        <f>IF(Data!Q259&gt;0,Data!Q259-4,"")</f>
        <v/>
      </c>
      <c r="X259" s="2" t="str">
        <f>IF(Data!R259&gt;0,Data!R259-4,"")</f>
        <v/>
      </c>
      <c r="Y259" s="59"/>
      <c r="Z259" s="7" t="str">
        <f t="shared" si="65"/>
        <v/>
      </c>
      <c r="AA259" s="7" t="str">
        <f t="shared" si="78"/>
        <v/>
      </c>
      <c r="AB259" s="4" t="str">
        <f t="shared" si="66"/>
        <v/>
      </c>
      <c r="AC259" s="59"/>
      <c r="AD259" s="4" t="str">
        <f>IF(MAX(COUNTIF(Data!K259:R259,1),COUNTIF(Data!K259:R259,2),COUNTIF(Data!K259:R259,3),COUNTIF(Data!K259:R259,4),COUNTIF(Data!K259:R259,5),COUNTIF(Data!K259:R259,6),COUNTIF(Data!K259:R259,7))&gt;0,MAX(COUNTIF(Data!K259:R259,1),COUNTIF(Data!K259:R259,2),COUNTIF(Data!K259:R259,3),COUNTIF(Data!K259:R259,4),COUNTIF(Data!K259:R259,5),COUNTIF(Data!K259:R259,6),COUNTIF(Data!K259:R259,7)),"")</f>
        <v/>
      </c>
      <c r="AE259" s="4" t="str">
        <f>IF(COUNTIF(Data!K259:R259,4)=8,"Remove","")</f>
        <v/>
      </c>
      <c r="AG259" s="2" t="str">
        <f>IF(Data!T259&gt;0,Data!T259-4,"")</f>
        <v/>
      </c>
      <c r="AH259" s="2" t="str">
        <f>IF(Data!U259&gt;0,Data!U259-4,"")</f>
        <v/>
      </c>
      <c r="AI259" s="2" t="str">
        <f>IF(Data!V259&gt;0,Data!V259-4,"")</f>
        <v/>
      </c>
      <c r="AJ259" s="2" t="str">
        <f>IF(Data!W259&gt;0,Data!W259-4,"")</f>
        <v/>
      </c>
      <c r="AK259" s="2" t="str">
        <f>IF(Data!X259&gt;0,Data!X259-4,"")</f>
        <v/>
      </c>
      <c r="AL259" s="2" t="str">
        <f>IF(Data!Y259&gt;0,Data!Y259-4,"")</f>
        <v/>
      </c>
      <c r="AM259" s="2" t="str">
        <f>IF(Data!Z259&gt;0,Data!Z259-4,"")</f>
        <v/>
      </c>
      <c r="AN259" s="2" t="str">
        <f>IF(Data!AA259&gt;0,Data!AA259-4,"")</f>
        <v/>
      </c>
      <c r="AP259" s="7" t="str">
        <f t="shared" si="67"/>
        <v/>
      </c>
      <c r="AQ259" s="7" t="str">
        <f t="shared" si="79"/>
        <v/>
      </c>
      <c r="AR259" s="4" t="str">
        <f t="shared" si="68"/>
        <v/>
      </c>
      <c r="AT259" s="4" t="str">
        <f>IF(MAX(COUNTIF(Data!T259:AA259,1),COUNTIF(Data!T259:AA259,2),COUNTIF(Data!T259:AA259,3),COUNTIF(Data!T259:AA259,4),COUNTIF(Data!T259:AA259,5),COUNTIF(Data!T259:AA259,6),COUNTIF(Data!T259:AA259,7))&gt;0,MAX(COUNTIF(Data!T259:AA259,1),COUNTIF(Data!T259:AA259,2),COUNTIF(Data!T259:AA259,3),COUNTIF(Data!T259:AA259,4),COUNTIF(Data!T259:AA259,5),COUNTIF(Data!T259:AA259,6),COUNTIF(Data!T259:AA259,7)),"")</f>
        <v/>
      </c>
      <c r="AU259" s="4" t="str">
        <f>IF(COUNTIF(Data!T259:AA259,4)=8,"Remove","")</f>
        <v/>
      </c>
      <c r="AW259" s="2" t="str">
        <f>IF(Data!AC259&gt;0,Data!AC259-4,"")</f>
        <v/>
      </c>
      <c r="AX259" s="2" t="str">
        <f>IF(Data!AD259&gt;0,Data!AD259-4,"")</f>
        <v/>
      </c>
      <c r="AY259" s="2" t="str">
        <f>IF(Data!AE259&gt;0,Data!AE259-4,"")</f>
        <v/>
      </c>
      <c r="AZ259" s="2" t="str">
        <f>IF(Data!AF259&gt;0,Data!AF259-4,"")</f>
        <v/>
      </c>
      <c r="BA259" s="2" t="str">
        <f>IF(Data!AG259&gt;0,Data!AG259-4,"")</f>
        <v/>
      </c>
      <c r="BB259" s="2" t="str">
        <f>IF(Data!AH259&gt;0,Data!AH259-4,"")</f>
        <v/>
      </c>
      <c r="BC259" s="2" t="str">
        <f>IF(Data!AI259&gt;0,Data!AI259-4,"")</f>
        <v/>
      </c>
      <c r="BD259" s="2" t="str">
        <f>IF(Data!AJ259&gt;0,Data!AJ259-4,"")</f>
        <v/>
      </c>
      <c r="BF259" s="7" t="str">
        <f t="shared" si="69"/>
        <v/>
      </c>
      <c r="BG259" s="7" t="str">
        <f t="shared" si="80"/>
        <v/>
      </c>
      <c r="BH259" s="4" t="str">
        <f t="shared" si="70"/>
        <v/>
      </c>
      <c r="BJ259" s="4" t="str">
        <f>IF(MAX(COUNTIF(Data!AC259:AJ259,1),COUNTIF(Data!AC259:AJ259,2),COUNTIF(Data!AC259:AJ259,3),COUNTIF(Data!AC259:AJ259,4),COUNTIF(Data!AC259:AJ259,5),COUNTIF(Data!AC259:AJ259,6),COUNTIF(Data!AC259:AJ259,7))&gt;0,MAX(COUNTIF(Data!AC259:AJ259,1),COUNTIF(Data!AC259:AJ259,2),COUNTIF(Data!AC259:AJ259,3),COUNTIF(Data!AC259:AJ259,4),COUNTIF(Data!AC259:AJ259,5),COUNTIF(Data!AC259:AJ259,6),COUNTIF(Data!AC259:AJ259,7)),"")</f>
        <v/>
      </c>
      <c r="BK259" s="4" t="str">
        <f>IF(COUNTIF(Data!AC259:AJ259,4)=8,"Remove","")</f>
        <v/>
      </c>
      <c r="BM259" s="2" t="str">
        <f>IF(Data!AL259&gt;0,Data!AL259-4,"")</f>
        <v/>
      </c>
      <c r="BN259" s="2" t="str">
        <f>IF(Data!AM259&gt;0,Data!AM259-4,"")</f>
        <v/>
      </c>
      <c r="BO259" s="2" t="str">
        <f>IF(Data!AN259&gt;0,Data!AN259-4,"")</f>
        <v/>
      </c>
      <c r="BP259" s="2" t="str">
        <f>IF(Data!AO259&gt;0,Data!AO259-4,"")</f>
        <v/>
      </c>
      <c r="BQ259" s="2" t="str">
        <f>IF(Data!AP259&gt;0,Data!AP259-4,"")</f>
        <v/>
      </c>
      <c r="BR259" s="2" t="str">
        <f>IF(Data!AQ259&gt;0,Data!AQ259-4,"")</f>
        <v/>
      </c>
      <c r="BS259" s="2" t="str">
        <f>IF(Data!AR259&gt;0,Data!AR259-4,"")</f>
        <v/>
      </c>
      <c r="BT259" s="2" t="str">
        <f>IF(Data!AS259&gt;0,Data!AS259-4,"")</f>
        <v/>
      </c>
      <c r="BV259" s="7" t="str">
        <f t="shared" si="71"/>
        <v/>
      </c>
      <c r="BW259" s="7" t="str">
        <f t="shared" si="81"/>
        <v/>
      </c>
      <c r="BX259" s="4" t="str">
        <f t="shared" si="72"/>
        <v/>
      </c>
      <c r="BZ259" s="4" t="str">
        <f>IF(MAX(COUNTIF(Data!AL259:AS259,1),COUNTIF(Data!AL259:AS259,2),COUNTIF(Data!AL259:AS259,3),COUNTIF(Data!AL259:AS259,4),COUNTIF(Data!AL259:AS259,5),COUNTIF(Data!AL259:AS259,6),COUNTIF(Data!AL259:AS259,7))&gt;0,MAX(COUNTIF(Data!AL259:AS259,1),COUNTIF(Data!AL259:AS259,2),COUNTIF(Data!AL259:AS259,3),COUNTIF(Data!AL259:AS259,4),COUNTIF(Data!AL259:AS259,5),COUNTIF(Data!AL259:AS259,6),COUNTIF(Data!AL259:AS259,7)),"")</f>
        <v/>
      </c>
      <c r="CA259" s="4" t="str">
        <f>IF(COUNTIF(Data!AL259:AS259,4)=8,"Remove","")</f>
        <v/>
      </c>
      <c r="CC259" s="2" t="str">
        <f>IF(Data!AU259&gt;0,Data!AU259-4,"")</f>
        <v/>
      </c>
      <c r="CD259" s="2" t="str">
        <f>IF(Data!AV259&gt;0,Data!AV259-4,"")</f>
        <v/>
      </c>
      <c r="CE259" s="2" t="str">
        <f>IF(Data!AW259&gt;0,Data!AW259-4,"")</f>
        <v/>
      </c>
      <c r="CF259" s="2" t="str">
        <f>IF(Data!AX259&gt;0,Data!AX259-4,"")</f>
        <v/>
      </c>
      <c r="CG259" s="2" t="str">
        <f>IF(Data!AY259&gt;0,Data!AY259-4,"")</f>
        <v/>
      </c>
      <c r="CH259" s="2" t="str">
        <f>IF(Data!AZ259&gt;0,Data!AZ259-4,"")</f>
        <v/>
      </c>
      <c r="CI259" s="2" t="str">
        <f>IF(Data!BA259&gt;0,Data!BA259-4,"")</f>
        <v/>
      </c>
      <c r="CJ259" s="2" t="str">
        <f>IF(Data!BB259&gt;0,Data!BB259-4,"")</f>
        <v/>
      </c>
      <c r="CL259" s="7" t="str">
        <f t="shared" si="73"/>
        <v/>
      </c>
      <c r="CM259" s="7" t="str">
        <f t="shared" si="82"/>
        <v/>
      </c>
      <c r="CN259" s="4" t="str">
        <f t="shared" si="74"/>
        <v/>
      </c>
      <c r="CP259" s="4" t="str">
        <f>IF(MAX(COUNTIF(Data!AU259:BB259,1),COUNTIF(Data!AU259:BB259,2),COUNTIF(Data!AU259:BB259,3),COUNTIF(Data!AU259:BB259,4),COUNTIF(Data!AU259:BB259,5),COUNTIF(Data!AU259:BB259,6),COUNTIF(Data!AU259:BB259,7))&gt;0,MAX(COUNTIF(Data!AU259:BB259,1),COUNTIF(Data!AU259:BB259,2),COUNTIF(Data!AU259:BB259,3),COUNTIF(Data!AU259:BB259,4),COUNTIF(Data!AU259:BB259,5),COUNTIF(Data!AU259:BB259,6),COUNTIF(Data!AU259:BB259,7)),"")</f>
        <v/>
      </c>
      <c r="CQ259" s="4" t="str">
        <f>IF(COUNTIF(Data!AU259:BB259,4)=8,"Remove","")</f>
        <v/>
      </c>
      <c r="CS259" s="2" t="str">
        <f>IF(Data!BD259&gt;0,Data!BD259-4,"")</f>
        <v/>
      </c>
      <c r="CT259" s="2" t="str">
        <f>IF(Data!BE259&gt;0,Data!BE259-4,"")</f>
        <v/>
      </c>
      <c r="CU259" s="2" t="str">
        <f>IF(Data!BF259&gt;0,Data!BF259-4,"")</f>
        <v/>
      </c>
      <c r="CV259" s="2" t="str">
        <f>IF(Data!BG259&gt;0,Data!BG259-4,"")</f>
        <v/>
      </c>
      <c r="CW259" s="2" t="str">
        <f>IF(Data!BH259&gt;0,Data!BH259-4,"")</f>
        <v/>
      </c>
      <c r="CX259" s="2" t="str">
        <f>IF(Data!BI259&gt;0,Data!BI259-4,"")</f>
        <v/>
      </c>
      <c r="CY259" s="2" t="str">
        <f>IF(Data!BJ259&gt;0,Data!BJ259-4,"")</f>
        <v/>
      </c>
      <c r="CZ259" s="2" t="str">
        <f>IF(Data!BK259&gt;0,Data!BK259-4,"")</f>
        <v/>
      </c>
      <c r="DB259" s="7" t="str">
        <f t="shared" si="75"/>
        <v/>
      </c>
      <c r="DC259" s="7" t="str">
        <f t="shared" si="83"/>
        <v/>
      </c>
      <c r="DD259" s="4" t="str">
        <f t="shared" si="76"/>
        <v/>
      </c>
      <c r="DF259" s="4" t="str">
        <f>IF(MAX(COUNTIF(Data!BD259:BK259,1),COUNTIF(Data!BD259:BK259,2),COUNTIF(Data!BD259:BK259,3),COUNTIF(Data!BD259:BK259,4),COUNTIF(Data!BD259:BK259,5),COUNTIF(Data!BD259:BK259,6),COUNTIF(Data!BD259:BK259,7))&gt;0,MAX(COUNTIF(Data!BD259:BK259,1),COUNTIF(Data!BD259:BK259,2),COUNTIF(Data!BD259:BK259,3),COUNTIF(Data!BD259:BK259,4),COUNTIF(Data!BD259:BK259,5),COUNTIF(Data!BD259:BK259,6),COUNTIF(Data!BD259:BK259,7)),"")</f>
        <v/>
      </c>
      <c r="DG259" s="4" t="str">
        <f>IF(COUNTIF(Data!BD259:BK259,4)=8,"Remove","")</f>
        <v/>
      </c>
    </row>
    <row r="260" spans="1:111" x14ac:dyDescent="0.25">
      <c r="A260" s="2" t="str">
        <f>IF(Data!B260&gt;0,Data!B260-4,"")</f>
        <v/>
      </c>
      <c r="B260" s="2" t="str">
        <f>IF(Data!C260&gt;0,Data!C260-4,"")</f>
        <v/>
      </c>
      <c r="C260" s="2" t="str">
        <f>IF(Data!D260&gt;0,Data!D260-4,"")</f>
        <v/>
      </c>
      <c r="D260" s="2" t="str">
        <f>IF(Data!E260&gt;0,Data!E260-4,"")</f>
        <v/>
      </c>
      <c r="E260" s="2" t="str">
        <f>IF(Data!F260&gt;0,Data!F260-4,"")</f>
        <v/>
      </c>
      <c r="F260" s="2" t="str">
        <f>IF(Data!G260&gt;0,Data!G260-4,"")</f>
        <v/>
      </c>
      <c r="G260" s="2" t="str">
        <f>IF(Data!H260&gt;0,Data!H260-4,"")</f>
        <v/>
      </c>
      <c r="H260" s="2" t="str">
        <f>IF(Data!I260&gt;0,Data!I260-4,"")</f>
        <v/>
      </c>
      <c r="J260" s="7" t="str">
        <f t="shared" ref="J260:J323" si="84">IF((MAX(A260,B260,C260,D260)-MIN(A260,B260,C260,D260))&gt;3,1,"")</f>
        <v/>
      </c>
      <c r="K260" s="7" t="str">
        <f t="shared" si="77"/>
        <v/>
      </c>
      <c r="L260" s="4" t="str">
        <f t="shared" ref="L260:L323" si="85">IF(COUNT(A260:D260)&gt;0,IF(COUNT(E260:H260)&gt;0,SUM(J260,K260),0),"")</f>
        <v/>
      </c>
      <c r="N260" s="4" t="str">
        <f>IF(MAX(COUNTIF(Data!B260:I260,1),COUNTIF(Data!B260:I260,2),COUNTIF(Data!B260:I260,3),COUNTIF(Data!B260:I260,4),COUNTIF(Data!B260:I260,5),COUNTIF(Data!B260:I260,6),COUNTIF(Data!B260:I260,7))&gt;0,MAX(COUNTIF(Data!B260:I260,1),COUNTIF(Data!B260:I260,2),COUNTIF(Data!B260:I260,3),COUNTIF(Data!B260:I260,4),COUNTIF(Data!B260:I260,5),COUNTIF(Data!B260:I260,6),COUNTIF(Data!B260:I260,7)),"")</f>
        <v/>
      </c>
      <c r="O260" s="4" t="str">
        <f>IF(COUNTIF(Data!B260:I260,4)=8,"Remove","")</f>
        <v/>
      </c>
      <c r="Q260" s="2" t="str">
        <f>IF(Data!K260&gt;0,Data!K260-4,"")</f>
        <v/>
      </c>
      <c r="R260" s="2" t="str">
        <f>IF(Data!L260&gt;0,Data!L260-4,"")</f>
        <v/>
      </c>
      <c r="S260" s="2" t="str">
        <f>IF(Data!M260&gt;0,Data!M260-4,"")</f>
        <v/>
      </c>
      <c r="T260" s="2" t="str">
        <f>IF(Data!N260&gt;0,Data!N260-4,"")</f>
        <v/>
      </c>
      <c r="U260" s="2" t="str">
        <f>IF(Data!O260&gt;0,Data!O260-4,"")</f>
        <v/>
      </c>
      <c r="V260" s="2" t="str">
        <f>IF(Data!P260&gt;0,Data!P260-4,"")</f>
        <v/>
      </c>
      <c r="W260" s="2" t="str">
        <f>IF(Data!Q260&gt;0,Data!Q260-4,"")</f>
        <v/>
      </c>
      <c r="X260" s="2" t="str">
        <f>IF(Data!R260&gt;0,Data!R260-4,"")</f>
        <v/>
      </c>
      <c r="Y260" s="59"/>
      <c r="Z260" s="7" t="str">
        <f t="shared" ref="Z260:Z323" si="86">IF((MAX(Q260,R260,S260,T260)-MIN(Q260,R260,S260,T260))&gt;3,1,"")</f>
        <v/>
      </c>
      <c r="AA260" s="7" t="str">
        <f t="shared" si="78"/>
        <v/>
      </c>
      <c r="AB260" s="4" t="str">
        <f t="shared" ref="AB260:AB323" si="87">IF(COUNT(Q260:T260)&gt;0,IF(COUNT(U260:X260)&gt;0,SUM(Z260,AA260),0),"")</f>
        <v/>
      </c>
      <c r="AC260" s="59"/>
      <c r="AD260" s="4" t="str">
        <f>IF(MAX(COUNTIF(Data!K260:R260,1),COUNTIF(Data!K260:R260,2),COUNTIF(Data!K260:R260,3),COUNTIF(Data!K260:R260,4),COUNTIF(Data!K260:R260,5),COUNTIF(Data!K260:R260,6),COUNTIF(Data!K260:R260,7))&gt;0,MAX(COUNTIF(Data!K260:R260,1),COUNTIF(Data!K260:R260,2),COUNTIF(Data!K260:R260,3),COUNTIF(Data!K260:R260,4),COUNTIF(Data!K260:R260,5),COUNTIF(Data!K260:R260,6),COUNTIF(Data!K260:R260,7)),"")</f>
        <v/>
      </c>
      <c r="AE260" s="4" t="str">
        <f>IF(COUNTIF(Data!K260:R260,4)=8,"Remove","")</f>
        <v/>
      </c>
      <c r="AG260" s="2" t="str">
        <f>IF(Data!T260&gt;0,Data!T260-4,"")</f>
        <v/>
      </c>
      <c r="AH260" s="2" t="str">
        <f>IF(Data!U260&gt;0,Data!U260-4,"")</f>
        <v/>
      </c>
      <c r="AI260" s="2" t="str">
        <f>IF(Data!V260&gt;0,Data!V260-4,"")</f>
        <v/>
      </c>
      <c r="AJ260" s="2" t="str">
        <f>IF(Data!W260&gt;0,Data!W260-4,"")</f>
        <v/>
      </c>
      <c r="AK260" s="2" t="str">
        <f>IF(Data!X260&gt;0,Data!X260-4,"")</f>
        <v/>
      </c>
      <c r="AL260" s="2" t="str">
        <f>IF(Data!Y260&gt;0,Data!Y260-4,"")</f>
        <v/>
      </c>
      <c r="AM260" s="2" t="str">
        <f>IF(Data!Z260&gt;0,Data!Z260-4,"")</f>
        <v/>
      </c>
      <c r="AN260" s="2" t="str">
        <f>IF(Data!AA260&gt;0,Data!AA260-4,"")</f>
        <v/>
      </c>
      <c r="AP260" s="7" t="str">
        <f t="shared" ref="AP260:AP323" si="88">IF((MAX(AG260,AH260,AI260,AJ260)-MIN(AG260,AH260,AI260,AJ260))&gt;3,1,"")</f>
        <v/>
      </c>
      <c r="AQ260" s="7" t="str">
        <f t="shared" si="79"/>
        <v/>
      </c>
      <c r="AR260" s="4" t="str">
        <f t="shared" ref="AR260:AR323" si="89">IF(COUNT(AG260:AJ260)&gt;0,IF(COUNT(AK260:AN260)&gt;0,SUM(AP260,AQ260),0),"")</f>
        <v/>
      </c>
      <c r="AT260" s="4" t="str">
        <f>IF(MAX(COUNTIF(Data!T260:AA260,1),COUNTIF(Data!T260:AA260,2),COUNTIF(Data!T260:AA260,3),COUNTIF(Data!T260:AA260,4),COUNTIF(Data!T260:AA260,5),COUNTIF(Data!T260:AA260,6),COUNTIF(Data!T260:AA260,7))&gt;0,MAX(COUNTIF(Data!T260:AA260,1),COUNTIF(Data!T260:AA260,2),COUNTIF(Data!T260:AA260,3),COUNTIF(Data!T260:AA260,4),COUNTIF(Data!T260:AA260,5),COUNTIF(Data!T260:AA260,6),COUNTIF(Data!T260:AA260,7)),"")</f>
        <v/>
      </c>
      <c r="AU260" s="4" t="str">
        <f>IF(COUNTIF(Data!T260:AA260,4)=8,"Remove","")</f>
        <v/>
      </c>
      <c r="AW260" s="2" t="str">
        <f>IF(Data!AC260&gt;0,Data!AC260-4,"")</f>
        <v/>
      </c>
      <c r="AX260" s="2" t="str">
        <f>IF(Data!AD260&gt;0,Data!AD260-4,"")</f>
        <v/>
      </c>
      <c r="AY260" s="2" t="str">
        <f>IF(Data!AE260&gt;0,Data!AE260-4,"")</f>
        <v/>
      </c>
      <c r="AZ260" s="2" t="str">
        <f>IF(Data!AF260&gt;0,Data!AF260-4,"")</f>
        <v/>
      </c>
      <c r="BA260" s="2" t="str">
        <f>IF(Data!AG260&gt;0,Data!AG260-4,"")</f>
        <v/>
      </c>
      <c r="BB260" s="2" t="str">
        <f>IF(Data!AH260&gt;0,Data!AH260-4,"")</f>
        <v/>
      </c>
      <c r="BC260" s="2" t="str">
        <f>IF(Data!AI260&gt;0,Data!AI260-4,"")</f>
        <v/>
      </c>
      <c r="BD260" s="2" t="str">
        <f>IF(Data!AJ260&gt;0,Data!AJ260-4,"")</f>
        <v/>
      </c>
      <c r="BF260" s="7" t="str">
        <f t="shared" ref="BF260:BF323" si="90">IF((MAX(AW260,AX260,AY260,AZ260)-MIN(AW260,AX260,AY260,AZ260))&gt;3,1,"")</f>
        <v/>
      </c>
      <c r="BG260" s="7" t="str">
        <f t="shared" si="80"/>
        <v/>
      </c>
      <c r="BH260" s="4" t="str">
        <f t="shared" ref="BH260:BH323" si="91">IF(COUNT(AW260:AZ260)&gt;0,IF(COUNT(BA260:BD260)&gt;0,SUM(BF260,BG260),0),"")</f>
        <v/>
      </c>
      <c r="BJ260" s="4" t="str">
        <f>IF(MAX(COUNTIF(Data!AC260:AJ260,1),COUNTIF(Data!AC260:AJ260,2),COUNTIF(Data!AC260:AJ260,3),COUNTIF(Data!AC260:AJ260,4),COUNTIF(Data!AC260:AJ260,5),COUNTIF(Data!AC260:AJ260,6),COUNTIF(Data!AC260:AJ260,7))&gt;0,MAX(COUNTIF(Data!AC260:AJ260,1),COUNTIF(Data!AC260:AJ260,2),COUNTIF(Data!AC260:AJ260,3),COUNTIF(Data!AC260:AJ260,4),COUNTIF(Data!AC260:AJ260,5),COUNTIF(Data!AC260:AJ260,6),COUNTIF(Data!AC260:AJ260,7)),"")</f>
        <v/>
      </c>
      <c r="BK260" s="4" t="str">
        <f>IF(COUNTIF(Data!AC260:AJ260,4)=8,"Remove","")</f>
        <v/>
      </c>
      <c r="BM260" s="2" t="str">
        <f>IF(Data!AL260&gt;0,Data!AL260-4,"")</f>
        <v/>
      </c>
      <c r="BN260" s="2" t="str">
        <f>IF(Data!AM260&gt;0,Data!AM260-4,"")</f>
        <v/>
      </c>
      <c r="BO260" s="2" t="str">
        <f>IF(Data!AN260&gt;0,Data!AN260-4,"")</f>
        <v/>
      </c>
      <c r="BP260" s="2" t="str">
        <f>IF(Data!AO260&gt;0,Data!AO260-4,"")</f>
        <v/>
      </c>
      <c r="BQ260" s="2" t="str">
        <f>IF(Data!AP260&gt;0,Data!AP260-4,"")</f>
        <v/>
      </c>
      <c r="BR260" s="2" t="str">
        <f>IF(Data!AQ260&gt;0,Data!AQ260-4,"")</f>
        <v/>
      </c>
      <c r="BS260" s="2" t="str">
        <f>IF(Data!AR260&gt;0,Data!AR260-4,"")</f>
        <v/>
      </c>
      <c r="BT260" s="2" t="str">
        <f>IF(Data!AS260&gt;0,Data!AS260-4,"")</f>
        <v/>
      </c>
      <c r="BV260" s="7" t="str">
        <f t="shared" ref="BV260:BV323" si="92">IF((MAX(BM260,BN260,BO260,BP260)-MIN(BM260,BN260,BO260,BP260))&gt;3,1,"")</f>
        <v/>
      </c>
      <c r="BW260" s="7" t="str">
        <f t="shared" si="81"/>
        <v/>
      </c>
      <c r="BX260" s="4" t="str">
        <f t="shared" ref="BX260:BX323" si="93">IF(COUNT(BM260:BP260)&gt;0,IF(COUNT(BQ260:BT260)&gt;0,SUM(BV260,BW260),0),"")</f>
        <v/>
      </c>
      <c r="BZ260" s="4" t="str">
        <f>IF(MAX(COUNTIF(Data!AL260:AS260,1),COUNTIF(Data!AL260:AS260,2),COUNTIF(Data!AL260:AS260,3),COUNTIF(Data!AL260:AS260,4),COUNTIF(Data!AL260:AS260,5),COUNTIF(Data!AL260:AS260,6),COUNTIF(Data!AL260:AS260,7))&gt;0,MAX(COUNTIF(Data!AL260:AS260,1),COUNTIF(Data!AL260:AS260,2),COUNTIF(Data!AL260:AS260,3),COUNTIF(Data!AL260:AS260,4),COUNTIF(Data!AL260:AS260,5),COUNTIF(Data!AL260:AS260,6),COUNTIF(Data!AL260:AS260,7)),"")</f>
        <v/>
      </c>
      <c r="CA260" s="4" t="str">
        <f>IF(COUNTIF(Data!AL260:AS260,4)=8,"Remove","")</f>
        <v/>
      </c>
      <c r="CC260" s="2" t="str">
        <f>IF(Data!AU260&gt;0,Data!AU260-4,"")</f>
        <v/>
      </c>
      <c r="CD260" s="2" t="str">
        <f>IF(Data!AV260&gt;0,Data!AV260-4,"")</f>
        <v/>
      </c>
      <c r="CE260" s="2" t="str">
        <f>IF(Data!AW260&gt;0,Data!AW260-4,"")</f>
        <v/>
      </c>
      <c r="CF260" s="2" t="str">
        <f>IF(Data!AX260&gt;0,Data!AX260-4,"")</f>
        <v/>
      </c>
      <c r="CG260" s="2" t="str">
        <f>IF(Data!AY260&gt;0,Data!AY260-4,"")</f>
        <v/>
      </c>
      <c r="CH260" s="2" t="str">
        <f>IF(Data!AZ260&gt;0,Data!AZ260-4,"")</f>
        <v/>
      </c>
      <c r="CI260" s="2" t="str">
        <f>IF(Data!BA260&gt;0,Data!BA260-4,"")</f>
        <v/>
      </c>
      <c r="CJ260" s="2" t="str">
        <f>IF(Data!BB260&gt;0,Data!BB260-4,"")</f>
        <v/>
      </c>
      <c r="CL260" s="7" t="str">
        <f t="shared" ref="CL260:CL323" si="94">IF((MAX(CC260,CD260,CE260,CF260)-MIN(CC260,CD260,CE260,CF260))&gt;3,1,"")</f>
        <v/>
      </c>
      <c r="CM260" s="7" t="str">
        <f t="shared" si="82"/>
        <v/>
      </c>
      <c r="CN260" s="4" t="str">
        <f t="shared" ref="CN260:CN323" si="95">IF(COUNT(CC260:CF260)&gt;0,IF(COUNT(CG260:CJ260)&gt;0,SUM(CL260,CM260),0),"")</f>
        <v/>
      </c>
      <c r="CP260" s="4" t="str">
        <f>IF(MAX(COUNTIF(Data!AU260:BB260,1),COUNTIF(Data!AU260:BB260,2),COUNTIF(Data!AU260:BB260,3),COUNTIF(Data!AU260:BB260,4),COUNTIF(Data!AU260:BB260,5),COUNTIF(Data!AU260:BB260,6),COUNTIF(Data!AU260:BB260,7))&gt;0,MAX(COUNTIF(Data!AU260:BB260,1),COUNTIF(Data!AU260:BB260,2),COUNTIF(Data!AU260:BB260,3),COUNTIF(Data!AU260:BB260,4),COUNTIF(Data!AU260:BB260,5),COUNTIF(Data!AU260:BB260,6),COUNTIF(Data!AU260:BB260,7)),"")</f>
        <v/>
      </c>
      <c r="CQ260" s="4" t="str">
        <f>IF(COUNTIF(Data!AU260:BB260,4)=8,"Remove","")</f>
        <v/>
      </c>
      <c r="CS260" s="2" t="str">
        <f>IF(Data!BD260&gt;0,Data!BD260-4,"")</f>
        <v/>
      </c>
      <c r="CT260" s="2" t="str">
        <f>IF(Data!BE260&gt;0,Data!BE260-4,"")</f>
        <v/>
      </c>
      <c r="CU260" s="2" t="str">
        <f>IF(Data!BF260&gt;0,Data!BF260-4,"")</f>
        <v/>
      </c>
      <c r="CV260" s="2" t="str">
        <f>IF(Data!BG260&gt;0,Data!BG260-4,"")</f>
        <v/>
      </c>
      <c r="CW260" s="2" t="str">
        <f>IF(Data!BH260&gt;0,Data!BH260-4,"")</f>
        <v/>
      </c>
      <c r="CX260" s="2" t="str">
        <f>IF(Data!BI260&gt;0,Data!BI260-4,"")</f>
        <v/>
      </c>
      <c r="CY260" s="2" t="str">
        <f>IF(Data!BJ260&gt;0,Data!BJ260-4,"")</f>
        <v/>
      </c>
      <c r="CZ260" s="2" t="str">
        <f>IF(Data!BK260&gt;0,Data!BK260-4,"")</f>
        <v/>
      </c>
      <c r="DB260" s="7" t="str">
        <f t="shared" ref="DB260:DB323" si="96">IF((MAX(CS260,CT260,CU260,CV260)-MIN(CS260,CT260,CU260,CV260))&gt;3,1,"")</f>
        <v/>
      </c>
      <c r="DC260" s="7" t="str">
        <f t="shared" si="83"/>
        <v/>
      </c>
      <c r="DD260" s="4" t="str">
        <f t="shared" ref="DD260:DD323" si="97">IF(COUNT(CS260:CV260)&gt;0,IF(COUNT(CW260:CZ260)&gt;0,SUM(DB260,DC260),0),"")</f>
        <v/>
      </c>
      <c r="DF260" s="4" t="str">
        <f>IF(MAX(COUNTIF(Data!BD260:BK260,1),COUNTIF(Data!BD260:BK260,2),COUNTIF(Data!BD260:BK260,3),COUNTIF(Data!BD260:BK260,4),COUNTIF(Data!BD260:BK260,5),COUNTIF(Data!BD260:BK260,6),COUNTIF(Data!BD260:BK260,7))&gt;0,MAX(COUNTIF(Data!BD260:BK260,1),COUNTIF(Data!BD260:BK260,2),COUNTIF(Data!BD260:BK260,3),COUNTIF(Data!BD260:BK260,4),COUNTIF(Data!BD260:BK260,5),COUNTIF(Data!BD260:BK260,6),COUNTIF(Data!BD260:BK260,7)),"")</f>
        <v/>
      </c>
      <c r="DG260" s="4" t="str">
        <f>IF(COUNTIF(Data!BD260:BK260,4)=8,"Remove","")</f>
        <v/>
      </c>
    </row>
    <row r="261" spans="1:111" x14ac:dyDescent="0.25">
      <c r="A261" s="2" t="str">
        <f>IF(Data!B261&gt;0,Data!B261-4,"")</f>
        <v/>
      </c>
      <c r="B261" s="2" t="str">
        <f>IF(Data!C261&gt;0,Data!C261-4,"")</f>
        <v/>
      </c>
      <c r="C261" s="2" t="str">
        <f>IF(Data!D261&gt;0,Data!D261-4,"")</f>
        <v/>
      </c>
      <c r="D261" s="2" t="str">
        <f>IF(Data!E261&gt;0,Data!E261-4,"")</f>
        <v/>
      </c>
      <c r="E261" s="2" t="str">
        <f>IF(Data!F261&gt;0,Data!F261-4,"")</f>
        <v/>
      </c>
      <c r="F261" s="2" t="str">
        <f>IF(Data!G261&gt;0,Data!G261-4,"")</f>
        <v/>
      </c>
      <c r="G261" s="2" t="str">
        <f>IF(Data!H261&gt;0,Data!H261-4,"")</f>
        <v/>
      </c>
      <c r="H261" s="2" t="str">
        <f>IF(Data!I261&gt;0,Data!I261-4,"")</f>
        <v/>
      </c>
      <c r="J261" s="7" t="str">
        <f t="shared" si="84"/>
        <v/>
      </c>
      <c r="K261" s="7" t="str">
        <f t="shared" si="77"/>
        <v/>
      </c>
      <c r="L261" s="4" t="str">
        <f t="shared" si="85"/>
        <v/>
      </c>
      <c r="N261" s="4" t="str">
        <f>IF(MAX(COUNTIF(Data!B261:I261,1),COUNTIF(Data!B261:I261,2),COUNTIF(Data!B261:I261,3),COUNTIF(Data!B261:I261,4),COUNTIF(Data!B261:I261,5),COUNTIF(Data!B261:I261,6),COUNTIF(Data!B261:I261,7))&gt;0,MAX(COUNTIF(Data!B261:I261,1),COUNTIF(Data!B261:I261,2),COUNTIF(Data!B261:I261,3),COUNTIF(Data!B261:I261,4),COUNTIF(Data!B261:I261,5),COUNTIF(Data!B261:I261,6),COUNTIF(Data!B261:I261,7)),"")</f>
        <v/>
      </c>
      <c r="O261" s="4" t="str">
        <f>IF(COUNTIF(Data!B261:I261,4)=8,"Remove","")</f>
        <v/>
      </c>
      <c r="Q261" s="2" t="str">
        <f>IF(Data!K261&gt;0,Data!K261-4,"")</f>
        <v/>
      </c>
      <c r="R261" s="2" t="str">
        <f>IF(Data!L261&gt;0,Data!L261-4,"")</f>
        <v/>
      </c>
      <c r="S261" s="2" t="str">
        <f>IF(Data!M261&gt;0,Data!M261-4,"")</f>
        <v/>
      </c>
      <c r="T261" s="2" t="str">
        <f>IF(Data!N261&gt;0,Data!N261-4,"")</f>
        <v/>
      </c>
      <c r="U261" s="2" t="str">
        <f>IF(Data!O261&gt;0,Data!O261-4,"")</f>
        <v/>
      </c>
      <c r="V261" s="2" t="str">
        <f>IF(Data!P261&gt;0,Data!P261-4,"")</f>
        <v/>
      </c>
      <c r="W261" s="2" t="str">
        <f>IF(Data!Q261&gt;0,Data!Q261-4,"")</f>
        <v/>
      </c>
      <c r="X261" s="2" t="str">
        <f>IF(Data!R261&gt;0,Data!R261-4,"")</f>
        <v/>
      </c>
      <c r="Y261" s="59"/>
      <c r="Z261" s="7" t="str">
        <f t="shared" si="86"/>
        <v/>
      </c>
      <c r="AA261" s="7" t="str">
        <f t="shared" si="78"/>
        <v/>
      </c>
      <c r="AB261" s="4" t="str">
        <f t="shared" si="87"/>
        <v/>
      </c>
      <c r="AC261" s="59"/>
      <c r="AD261" s="4" t="str">
        <f>IF(MAX(COUNTIF(Data!K261:R261,1),COUNTIF(Data!K261:R261,2),COUNTIF(Data!K261:R261,3),COUNTIF(Data!K261:R261,4),COUNTIF(Data!K261:R261,5),COUNTIF(Data!K261:R261,6),COUNTIF(Data!K261:R261,7))&gt;0,MAX(COUNTIF(Data!K261:R261,1),COUNTIF(Data!K261:R261,2),COUNTIF(Data!K261:R261,3),COUNTIF(Data!K261:R261,4),COUNTIF(Data!K261:R261,5),COUNTIF(Data!K261:R261,6),COUNTIF(Data!K261:R261,7)),"")</f>
        <v/>
      </c>
      <c r="AE261" s="4" t="str">
        <f>IF(COUNTIF(Data!K261:R261,4)=8,"Remove","")</f>
        <v/>
      </c>
      <c r="AG261" s="2" t="str">
        <f>IF(Data!T261&gt;0,Data!T261-4,"")</f>
        <v/>
      </c>
      <c r="AH261" s="2" t="str">
        <f>IF(Data!U261&gt;0,Data!U261-4,"")</f>
        <v/>
      </c>
      <c r="AI261" s="2" t="str">
        <f>IF(Data!V261&gt;0,Data!V261-4,"")</f>
        <v/>
      </c>
      <c r="AJ261" s="2" t="str">
        <f>IF(Data!W261&gt;0,Data!W261-4,"")</f>
        <v/>
      </c>
      <c r="AK261" s="2" t="str">
        <f>IF(Data!X261&gt;0,Data!X261-4,"")</f>
        <v/>
      </c>
      <c r="AL261" s="2" t="str">
        <f>IF(Data!Y261&gt;0,Data!Y261-4,"")</f>
        <v/>
      </c>
      <c r="AM261" s="2" t="str">
        <f>IF(Data!Z261&gt;0,Data!Z261-4,"")</f>
        <v/>
      </c>
      <c r="AN261" s="2" t="str">
        <f>IF(Data!AA261&gt;0,Data!AA261-4,"")</f>
        <v/>
      </c>
      <c r="AP261" s="7" t="str">
        <f t="shared" si="88"/>
        <v/>
      </c>
      <c r="AQ261" s="7" t="str">
        <f t="shared" si="79"/>
        <v/>
      </c>
      <c r="AR261" s="4" t="str">
        <f t="shared" si="89"/>
        <v/>
      </c>
      <c r="AT261" s="4" t="str">
        <f>IF(MAX(COUNTIF(Data!T261:AA261,1),COUNTIF(Data!T261:AA261,2),COUNTIF(Data!T261:AA261,3),COUNTIF(Data!T261:AA261,4),COUNTIF(Data!T261:AA261,5),COUNTIF(Data!T261:AA261,6),COUNTIF(Data!T261:AA261,7))&gt;0,MAX(COUNTIF(Data!T261:AA261,1),COUNTIF(Data!T261:AA261,2),COUNTIF(Data!T261:AA261,3),COUNTIF(Data!T261:AA261,4),COUNTIF(Data!T261:AA261,5),COUNTIF(Data!T261:AA261,6),COUNTIF(Data!T261:AA261,7)),"")</f>
        <v/>
      </c>
      <c r="AU261" s="4" t="str">
        <f>IF(COUNTIF(Data!T261:AA261,4)=8,"Remove","")</f>
        <v/>
      </c>
      <c r="AW261" s="2" t="str">
        <f>IF(Data!AC261&gt;0,Data!AC261-4,"")</f>
        <v/>
      </c>
      <c r="AX261" s="2" t="str">
        <f>IF(Data!AD261&gt;0,Data!AD261-4,"")</f>
        <v/>
      </c>
      <c r="AY261" s="2" t="str">
        <f>IF(Data!AE261&gt;0,Data!AE261-4,"")</f>
        <v/>
      </c>
      <c r="AZ261" s="2" t="str">
        <f>IF(Data!AF261&gt;0,Data!AF261-4,"")</f>
        <v/>
      </c>
      <c r="BA261" s="2" t="str">
        <f>IF(Data!AG261&gt;0,Data!AG261-4,"")</f>
        <v/>
      </c>
      <c r="BB261" s="2" t="str">
        <f>IF(Data!AH261&gt;0,Data!AH261-4,"")</f>
        <v/>
      </c>
      <c r="BC261" s="2" t="str">
        <f>IF(Data!AI261&gt;0,Data!AI261-4,"")</f>
        <v/>
      </c>
      <c r="BD261" s="2" t="str">
        <f>IF(Data!AJ261&gt;0,Data!AJ261-4,"")</f>
        <v/>
      </c>
      <c r="BF261" s="7" t="str">
        <f t="shared" si="90"/>
        <v/>
      </c>
      <c r="BG261" s="7" t="str">
        <f t="shared" si="80"/>
        <v/>
      </c>
      <c r="BH261" s="4" t="str">
        <f t="shared" si="91"/>
        <v/>
      </c>
      <c r="BJ261" s="4" t="str">
        <f>IF(MAX(COUNTIF(Data!AC261:AJ261,1),COUNTIF(Data!AC261:AJ261,2),COUNTIF(Data!AC261:AJ261,3),COUNTIF(Data!AC261:AJ261,4),COUNTIF(Data!AC261:AJ261,5),COUNTIF(Data!AC261:AJ261,6),COUNTIF(Data!AC261:AJ261,7))&gt;0,MAX(COUNTIF(Data!AC261:AJ261,1),COUNTIF(Data!AC261:AJ261,2),COUNTIF(Data!AC261:AJ261,3),COUNTIF(Data!AC261:AJ261,4),COUNTIF(Data!AC261:AJ261,5),COUNTIF(Data!AC261:AJ261,6),COUNTIF(Data!AC261:AJ261,7)),"")</f>
        <v/>
      </c>
      <c r="BK261" s="4" t="str">
        <f>IF(COUNTIF(Data!AC261:AJ261,4)=8,"Remove","")</f>
        <v/>
      </c>
      <c r="BM261" s="2" t="str">
        <f>IF(Data!AL261&gt;0,Data!AL261-4,"")</f>
        <v/>
      </c>
      <c r="BN261" s="2" t="str">
        <f>IF(Data!AM261&gt;0,Data!AM261-4,"")</f>
        <v/>
      </c>
      <c r="BO261" s="2" t="str">
        <f>IF(Data!AN261&gt;0,Data!AN261-4,"")</f>
        <v/>
      </c>
      <c r="BP261" s="2" t="str">
        <f>IF(Data!AO261&gt;0,Data!AO261-4,"")</f>
        <v/>
      </c>
      <c r="BQ261" s="2" t="str">
        <f>IF(Data!AP261&gt;0,Data!AP261-4,"")</f>
        <v/>
      </c>
      <c r="BR261" s="2" t="str">
        <f>IF(Data!AQ261&gt;0,Data!AQ261-4,"")</f>
        <v/>
      </c>
      <c r="BS261" s="2" t="str">
        <f>IF(Data!AR261&gt;0,Data!AR261-4,"")</f>
        <v/>
      </c>
      <c r="BT261" s="2" t="str">
        <f>IF(Data!AS261&gt;0,Data!AS261-4,"")</f>
        <v/>
      </c>
      <c r="BV261" s="7" t="str">
        <f t="shared" si="92"/>
        <v/>
      </c>
      <c r="BW261" s="7" t="str">
        <f t="shared" si="81"/>
        <v/>
      </c>
      <c r="BX261" s="4" t="str">
        <f t="shared" si="93"/>
        <v/>
      </c>
      <c r="BZ261" s="4" t="str">
        <f>IF(MAX(COUNTIF(Data!AL261:AS261,1),COUNTIF(Data!AL261:AS261,2),COUNTIF(Data!AL261:AS261,3),COUNTIF(Data!AL261:AS261,4),COUNTIF(Data!AL261:AS261,5),COUNTIF(Data!AL261:AS261,6),COUNTIF(Data!AL261:AS261,7))&gt;0,MAX(COUNTIF(Data!AL261:AS261,1),COUNTIF(Data!AL261:AS261,2),COUNTIF(Data!AL261:AS261,3),COUNTIF(Data!AL261:AS261,4),COUNTIF(Data!AL261:AS261,5),COUNTIF(Data!AL261:AS261,6),COUNTIF(Data!AL261:AS261,7)),"")</f>
        <v/>
      </c>
      <c r="CA261" s="4" t="str">
        <f>IF(COUNTIF(Data!AL261:AS261,4)=8,"Remove","")</f>
        <v/>
      </c>
      <c r="CC261" s="2" t="str">
        <f>IF(Data!AU261&gt;0,Data!AU261-4,"")</f>
        <v/>
      </c>
      <c r="CD261" s="2" t="str">
        <f>IF(Data!AV261&gt;0,Data!AV261-4,"")</f>
        <v/>
      </c>
      <c r="CE261" s="2" t="str">
        <f>IF(Data!AW261&gt;0,Data!AW261-4,"")</f>
        <v/>
      </c>
      <c r="CF261" s="2" t="str">
        <f>IF(Data!AX261&gt;0,Data!AX261-4,"")</f>
        <v/>
      </c>
      <c r="CG261" s="2" t="str">
        <f>IF(Data!AY261&gt;0,Data!AY261-4,"")</f>
        <v/>
      </c>
      <c r="CH261" s="2" t="str">
        <f>IF(Data!AZ261&gt;0,Data!AZ261-4,"")</f>
        <v/>
      </c>
      <c r="CI261" s="2" t="str">
        <f>IF(Data!BA261&gt;0,Data!BA261-4,"")</f>
        <v/>
      </c>
      <c r="CJ261" s="2" t="str">
        <f>IF(Data!BB261&gt;0,Data!BB261-4,"")</f>
        <v/>
      </c>
      <c r="CL261" s="7" t="str">
        <f t="shared" si="94"/>
        <v/>
      </c>
      <c r="CM261" s="7" t="str">
        <f t="shared" si="82"/>
        <v/>
      </c>
      <c r="CN261" s="4" t="str">
        <f t="shared" si="95"/>
        <v/>
      </c>
      <c r="CP261" s="4" t="str">
        <f>IF(MAX(COUNTIF(Data!AU261:BB261,1),COUNTIF(Data!AU261:BB261,2),COUNTIF(Data!AU261:BB261,3),COUNTIF(Data!AU261:BB261,4),COUNTIF(Data!AU261:BB261,5),COUNTIF(Data!AU261:BB261,6),COUNTIF(Data!AU261:BB261,7))&gt;0,MAX(COUNTIF(Data!AU261:BB261,1),COUNTIF(Data!AU261:BB261,2),COUNTIF(Data!AU261:BB261,3),COUNTIF(Data!AU261:BB261,4),COUNTIF(Data!AU261:BB261,5),COUNTIF(Data!AU261:BB261,6),COUNTIF(Data!AU261:BB261,7)),"")</f>
        <v/>
      </c>
      <c r="CQ261" s="4" t="str">
        <f>IF(COUNTIF(Data!AU261:BB261,4)=8,"Remove","")</f>
        <v/>
      </c>
      <c r="CS261" s="2" t="str">
        <f>IF(Data!BD261&gt;0,Data!BD261-4,"")</f>
        <v/>
      </c>
      <c r="CT261" s="2" t="str">
        <f>IF(Data!BE261&gt;0,Data!BE261-4,"")</f>
        <v/>
      </c>
      <c r="CU261" s="2" t="str">
        <f>IF(Data!BF261&gt;0,Data!BF261-4,"")</f>
        <v/>
      </c>
      <c r="CV261" s="2" t="str">
        <f>IF(Data!BG261&gt;0,Data!BG261-4,"")</f>
        <v/>
      </c>
      <c r="CW261" s="2" t="str">
        <f>IF(Data!BH261&gt;0,Data!BH261-4,"")</f>
        <v/>
      </c>
      <c r="CX261" s="2" t="str">
        <f>IF(Data!BI261&gt;0,Data!BI261-4,"")</f>
        <v/>
      </c>
      <c r="CY261" s="2" t="str">
        <f>IF(Data!BJ261&gt;0,Data!BJ261-4,"")</f>
        <v/>
      </c>
      <c r="CZ261" s="2" t="str">
        <f>IF(Data!BK261&gt;0,Data!BK261-4,"")</f>
        <v/>
      </c>
      <c r="DB261" s="7" t="str">
        <f t="shared" si="96"/>
        <v/>
      </c>
      <c r="DC261" s="7" t="str">
        <f t="shared" si="83"/>
        <v/>
      </c>
      <c r="DD261" s="4" t="str">
        <f t="shared" si="97"/>
        <v/>
      </c>
      <c r="DF261" s="4" t="str">
        <f>IF(MAX(COUNTIF(Data!BD261:BK261,1),COUNTIF(Data!BD261:BK261,2),COUNTIF(Data!BD261:BK261,3),COUNTIF(Data!BD261:BK261,4),COUNTIF(Data!BD261:BK261,5),COUNTIF(Data!BD261:BK261,6),COUNTIF(Data!BD261:BK261,7))&gt;0,MAX(COUNTIF(Data!BD261:BK261,1),COUNTIF(Data!BD261:BK261,2),COUNTIF(Data!BD261:BK261,3),COUNTIF(Data!BD261:BK261,4),COUNTIF(Data!BD261:BK261,5),COUNTIF(Data!BD261:BK261,6),COUNTIF(Data!BD261:BK261,7)),"")</f>
        <v/>
      </c>
      <c r="DG261" s="4" t="str">
        <f>IF(COUNTIF(Data!BD261:BK261,4)=8,"Remove","")</f>
        <v/>
      </c>
    </row>
    <row r="262" spans="1:111" x14ac:dyDescent="0.25">
      <c r="A262" s="2" t="str">
        <f>IF(Data!B262&gt;0,Data!B262-4,"")</f>
        <v/>
      </c>
      <c r="B262" s="2" t="str">
        <f>IF(Data!C262&gt;0,Data!C262-4,"")</f>
        <v/>
      </c>
      <c r="C262" s="2" t="str">
        <f>IF(Data!D262&gt;0,Data!D262-4,"")</f>
        <v/>
      </c>
      <c r="D262" s="2" t="str">
        <f>IF(Data!E262&gt;0,Data!E262-4,"")</f>
        <v/>
      </c>
      <c r="E262" s="2" t="str">
        <f>IF(Data!F262&gt;0,Data!F262-4,"")</f>
        <v/>
      </c>
      <c r="F262" s="2" t="str">
        <f>IF(Data!G262&gt;0,Data!G262-4,"")</f>
        <v/>
      </c>
      <c r="G262" s="2" t="str">
        <f>IF(Data!H262&gt;0,Data!H262-4,"")</f>
        <v/>
      </c>
      <c r="H262" s="2" t="str">
        <f>IF(Data!I262&gt;0,Data!I262-4,"")</f>
        <v/>
      </c>
      <c r="J262" s="7" t="str">
        <f t="shared" si="84"/>
        <v/>
      </c>
      <c r="K262" s="7" t="str">
        <f t="shared" si="77"/>
        <v/>
      </c>
      <c r="L262" s="4" t="str">
        <f t="shared" si="85"/>
        <v/>
      </c>
      <c r="N262" s="4" t="str">
        <f>IF(MAX(COUNTIF(Data!B262:I262,1),COUNTIF(Data!B262:I262,2),COUNTIF(Data!B262:I262,3),COUNTIF(Data!B262:I262,4),COUNTIF(Data!B262:I262,5),COUNTIF(Data!B262:I262,6),COUNTIF(Data!B262:I262,7))&gt;0,MAX(COUNTIF(Data!B262:I262,1),COUNTIF(Data!B262:I262,2),COUNTIF(Data!B262:I262,3),COUNTIF(Data!B262:I262,4),COUNTIF(Data!B262:I262,5),COUNTIF(Data!B262:I262,6),COUNTIF(Data!B262:I262,7)),"")</f>
        <v/>
      </c>
      <c r="O262" s="4" t="str">
        <f>IF(COUNTIF(Data!B262:I262,4)=8,"Remove","")</f>
        <v/>
      </c>
      <c r="Q262" s="2" t="str">
        <f>IF(Data!K262&gt;0,Data!K262-4,"")</f>
        <v/>
      </c>
      <c r="R262" s="2" t="str">
        <f>IF(Data!L262&gt;0,Data!L262-4,"")</f>
        <v/>
      </c>
      <c r="S262" s="2" t="str">
        <f>IF(Data!M262&gt;0,Data!M262-4,"")</f>
        <v/>
      </c>
      <c r="T262" s="2" t="str">
        <f>IF(Data!N262&gt;0,Data!N262-4,"")</f>
        <v/>
      </c>
      <c r="U262" s="2" t="str">
        <f>IF(Data!O262&gt;0,Data!O262-4,"")</f>
        <v/>
      </c>
      <c r="V262" s="2" t="str">
        <f>IF(Data!P262&gt;0,Data!P262-4,"")</f>
        <v/>
      </c>
      <c r="W262" s="2" t="str">
        <f>IF(Data!Q262&gt;0,Data!Q262-4,"")</f>
        <v/>
      </c>
      <c r="X262" s="2" t="str">
        <f>IF(Data!R262&gt;0,Data!R262-4,"")</f>
        <v/>
      </c>
      <c r="Y262" s="59"/>
      <c r="Z262" s="7" t="str">
        <f t="shared" si="86"/>
        <v/>
      </c>
      <c r="AA262" s="7" t="str">
        <f t="shared" si="78"/>
        <v/>
      </c>
      <c r="AB262" s="4" t="str">
        <f t="shared" si="87"/>
        <v/>
      </c>
      <c r="AC262" s="59"/>
      <c r="AD262" s="4" t="str">
        <f>IF(MAX(COUNTIF(Data!K262:R262,1),COUNTIF(Data!K262:R262,2),COUNTIF(Data!K262:R262,3),COUNTIF(Data!K262:R262,4),COUNTIF(Data!K262:R262,5),COUNTIF(Data!K262:R262,6),COUNTIF(Data!K262:R262,7))&gt;0,MAX(COUNTIF(Data!K262:R262,1),COUNTIF(Data!K262:R262,2),COUNTIF(Data!K262:R262,3),COUNTIF(Data!K262:R262,4),COUNTIF(Data!K262:R262,5),COUNTIF(Data!K262:R262,6),COUNTIF(Data!K262:R262,7)),"")</f>
        <v/>
      </c>
      <c r="AE262" s="4" t="str">
        <f>IF(COUNTIF(Data!K262:R262,4)=8,"Remove","")</f>
        <v/>
      </c>
      <c r="AG262" s="2" t="str">
        <f>IF(Data!T262&gt;0,Data!T262-4,"")</f>
        <v/>
      </c>
      <c r="AH262" s="2" t="str">
        <f>IF(Data!U262&gt;0,Data!U262-4,"")</f>
        <v/>
      </c>
      <c r="AI262" s="2" t="str">
        <f>IF(Data!V262&gt;0,Data!V262-4,"")</f>
        <v/>
      </c>
      <c r="AJ262" s="2" t="str">
        <f>IF(Data!W262&gt;0,Data!W262-4,"")</f>
        <v/>
      </c>
      <c r="AK262" s="2" t="str">
        <f>IF(Data!X262&gt;0,Data!X262-4,"")</f>
        <v/>
      </c>
      <c r="AL262" s="2" t="str">
        <f>IF(Data!Y262&gt;0,Data!Y262-4,"")</f>
        <v/>
      </c>
      <c r="AM262" s="2" t="str">
        <f>IF(Data!Z262&gt;0,Data!Z262-4,"")</f>
        <v/>
      </c>
      <c r="AN262" s="2" t="str">
        <f>IF(Data!AA262&gt;0,Data!AA262-4,"")</f>
        <v/>
      </c>
      <c r="AP262" s="7" t="str">
        <f t="shared" si="88"/>
        <v/>
      </c>
      <c r="AQ262" s="7" t="str">
        <f t="shared" si="79"/>
        <v/>
      </c>
      <c r="AR262" s="4" t="str">
        <f t="shared" si="89"/>
        <v/>
      </c>
      <c r="AT262" s="4" t="str">
        <f>IF(MAX(COUNTIF(Data!T262:AA262,1),COUNTIF(Data!T262:AA262,2),COUNTIF(Data!T262:AA262,3),COUNTIF(Data!T262:AA262,4),COUNTIF(Data!T262:AA262,5),COUNTIF(Data!T262:AA262,6),COUNTIF(Data!T262:AA262,7))&gt;0,MAX(COUNTIF(Data!T262:AA262,1),COUNTIF(Data!T262:AA262,2),COUNTIF(Data!T262:AA262,3),COUNTIF(Data!T262:AA262,4),COUNTIF(Data!T262:AA262,5),COUNTIF(Data!T262:AA262,6),COUNTIF(Data!T262:AA262,7)),"")</f>
        <v/>
      </c>
      <c r="AU262" s="4" t="str">
        <f>IF(COUNTIF(Data!T262:AA262,4)=8,"Remove","")</f>
        <v/>
      </c>
      <c r="AW262" s="2" t="str">
        <f>IF(Data!AC262&gt;0,Data!AC262-4,"")</f>
        <v/>
      </c>
      <c r="AX262" s="2" t="str">
        <f>IF(Data!AD262&gt;0,Data!AD262-4,"")</f>
        <v/>
      </c>
      <c r="AY262" s="2" t="str">
        <f>IF(Data!AE262&gt;0,Data!AE262-4,"")</f>
        <v/>
      </c>
      <c r="AZ262" s="2" t="str">
        <f>IF(Data!AF262&gt;0,Data!AF262-4,"")</f>
        <v/>
      </c>
      <c r="BA262" s="2" t="str">
        <f>IF(Data!AG262&gt;0,Data!AG262-4,"")</f>
        <v/>
      </c>
      <c r="BB262" s="2" t="str">
        <f>IF(Data!AH262&gt;0,Data!AH262-4,"")</f>
        <v/>
      </c>
      <c r="BC262" s="2" t="str">
        <f>IF(Data!AI262&gt;0,Data!AI262-4,"")</f>
        <v/>
      </c>
      <c r="BD262" s="2" t="str">
        <f>IF(Data!AJ262&gt;0,Data!AJ262-4,"")</f>
        <v/>
      </c>
      <c r="BF262" s="7" t="str">
        <f t="shared" si="90"/>
        <v/>
      </c>
      <c r="BG262" s="7" t="str">
        <f t="shared" si="80"/>
        <v/>
      </c>
      <c r="BH262" s="4" t="str">
        <f t="shared" si="91"/>
        <v/>
      </c>
      <c r="BJ262" s="4" t="str">
        <f>IF(MAX(COUNTIF(Data!AC262:AJ262,1),COUNTIF(Data!AC262:AJ262,2),COUNTIF(Data!AC262:AJ262,3),COUNTIF(Data!AC262:AJ262,4),COUNTIF(Data!AC262:AJ262,5),COUNTIF(Data!AC262:AJ262,6),COUNTIF(Data!AC262:AJ262,7))&gt;0,MAX(COUNTIF(Data!AC262:AJ262,1),COUNTIF(Data!AC262:AJ262,2),COUNTIF(Data!AC262:AJ262,3),COUNTIF(Data!AC262:AJ262,4),COUNTIF(Data!AC262:AJ262,5),COUNTIF(Data!AC262:AJ262,6),COUNTIF(Data!AC262:AJ262,7)),"")</f>
        <v/>
      </c>
      <c r="BK262" s="4" t="str">
        <f>IF(COUNTIF(Data!AC262:AJ262,4)=8,"Remove","")</f>
        <v/>
      </c>
      <c r="BM262" s="2" t="str">
        <f>IF(Data!AL262&gt;0,Data!AL262-4,"")</f>
        <v/>
      </c>
      <c r="BN262" s="2" t="str">
        <f>IF(Data!AM262&gt;0,Data!AM262-4,"")</f>
        <v/>
      </c>
      <c r="BO262" s="2" t="str">
        <f>IF(Data!AN262&gt;0,Data!AN262-4,"")</f>
        <v/>
      </c>
      <c r="BP262" s="2" t="str">
        <f>IF(Data!AO262&gt;0,Data!AO262-4,"")</f>
        <v/>
      </c>
      <c r="BQ262" s="2" t="str">
        <f>IF(Data!AP262&gt;0,Data!AP262-4,"")</f>
        <v/>
      </c>
      <c r="BR262" s="2" t="str">
        <f>IF(Data!AQ262&gt;0,Data!AQ262-4,"")</f>
        <v/>
      </c>
      <c r="BS262" s="2" t="str">
        <f>IF(Data!AR262&gt;0,Data!AR262-4,"")</f>
        <v/>
      </c>
      <c r="BT262" s="2" t="str">
        <f>IF(Data!AS262&gt;0,Data!AS262-4,"")</f>
        <v/>
      </c>
      <c r="BV262" s="7" t="str">
        <f t="shared" si="92"/>
        <v/>
      </c>
      <c r="BW262" s="7" t="str">
        <f t="shared" si="81"/>
        <v/>
      </c>
      <c r="BX262" s="4" t="str">
        <f t="shared" si="93"/>
        <v/>
      </c>
      <c r="BZ262" s="4" t="str">
        <f>IF(MAX(COUNTIF(Data!AL262:AS262,1),COUNTIF(Data!AL262:AS262,2),COUNTIF(Data!AL262:AS262,3),COUNTIF(Data!AL262:AS262,4),COUNTIF(Data!AL262:AS262,5),COUNTIF(Data!AL262:AS262,6),COUNTIF(Data!AL262:AS262,7))&gt;0,MAX(COUNTIF(Data!AL262:AS262,1),COUNTIF(Data!AL262:AS262,2),COUNTIF(Data!AL262:AS262,3),COUNTIF(Data!AL262:AS262,4),COUNTIF(Data!AL262:AS262,5),COUNTIF(Data!AL262:AS262,6),COUNTIF(Data!AL262:AS262,7)),"")</f>
        <v/>
      </c>
      <c r="CA262" s="4" t="str">
        <f>IF(COUNTIF(Data!AL262:AS262,4)=8,"Remove","")</f>
        <v/>
      </c>
      <c r="CC262" s="2" t="str">
        <f>IF(Data!AU262&gt;0,Data!AU262-4,"")</f>
        <v/>
      </c>
      <c r="CD262" s="2" t="str">
        <f>IF(Data!AV262&gt;0,Data!AV262-4,"")</f>
        <v/>
      </c>
      <c r="CE262" s="2" t="str">
        <f>IF(Data!AW262&gt;0,Data!AW262-4,"")</f>
        <v/>
      </c>
      <c r="CF262" s="2" t="str">
        <f>IF(Data!AX262&gt;0,Data!AX262-4,"")</f>
        <v/>
      </c>
      <c r="CG262" s="2" t="str">
        <f>IF(Data!AY262&gt;0,Data!AY262-4,"")</f>
        <v/>
      </c>
      <c r="CH262" s="2" t="str">
        <f>IF(Data!AZ262&gt;0,Data!AZ262-4,"")</f>
        <v/>
      </c>
      <c r="CI262" s="2" t="str">
        <f>IF(Data!BA262&gt;0,Data!BA262-4,"")</f>
        <v/>
      </c>
      <c r="CJ262" s="2" t="str">
        <f>IF(Data!BB262&gt;0,Data!BB262-4,"")</f>
        <v/>
      </c>
      <c r="CL262" s="7" t="str">
        <f t="shared" si="94"/>
        <v/>
      </c>
      <c r="CM262" s="7" t="str">
        <f t="shared" si="82"/>
        <v/>
      </c>
      <c r="CN262" s="4" t="str">
        <f t="shared" si="95"/>
        <v/>
      </c>
      <c r="CP262" s="4" t="str">
        <f>IF(MAX(COUNTIF(Data!AU262:BB262,1),COUNTIF(Data!AU262:BB262,2),COUNTIF(Data!AU262:BB262,3),COUNTIF(Data!AU262:BB262,4),COUNTIF(Data!AU262:BB262,5),COUNTIF(Data!AU262:BB262,6),COUNTIF(Data!AU262:BB262,7))&gt;0,MAX(COUNTIF(Data!AU262:BB262,1),COUNTIF(Data!AU262:BB262,2),COUNTIF(Data!AU262:BB262,3),COUNTIF(Data!AU262:BB262,4),COUNTIF(Data!AU262:BB262,5),COUNTIF(Data!AU262:BB262,6),COUNTIF(Data!AU262:BB262,7)),"")</f>
        <v/>
      </c>
      <c r="CQ262" s="4" t="str">
        <f>IF(COUNTIF(Data!AU262:BB262,4)=8,"Remove","")</f>
        <v/>
      </c>
      <c r="CS262" s="2" t="str">
        <f>IF(Data!BD262&gt;0,Data!BD262-4,"")</f>
        <v/>
      </c>
      <c r="CT262" s="2" t="str">
        <f>IF(Data!BE262&gt;0,Data!BE262-4,"")</f>
        <v/>
      </c>
      <c r="CU262" s="2" t="str">
        <f>IF(Data!BF262&gt;0,Data!BF262-4,"")</f>
        <v/>
      </c>
      <c r="CV262" s="2" t="str">
        <f>IF(Data!BG262&gt;0,Data!BG262-4,"")</f>
        <v/>
      </c>
      <c r="CW262" s="2" t="str">
        <f>IF(Data!BH262&gt;0,Data!BH262-4,"")</f>
        <v/>
      </c>
      <c r="CX262" s="2" t="str">
        <f>IF(Data!BI262&gt;0,Data!BI262-4,"")</f>
        <v/>
      </c>
      <c r="CY262" s="2" t="str">
        <f>IF(Data!BJ262&gt;0,Data!BJ262-4,"")</f>
        <v/>
      </c>
      <c r="CZ262" s="2" t="str">
        <f>IF(Data!BK262&gt;0,Data!BK262-4,"")</f>
        <v/>
      </c>
      <c r="DB262" s="7" t="str">
        <f t="shared" si="96"/>
        <v/>
      </c>
      <c r="DC262" s="7" t="str">
        <f t="shared" si="83"/>
        <v/>
      </c>
      <c r="DD262" s="4" t="str">
        <f t="shared" si="97"/>
        <v/>
      </c>
      <c r="DF262" s="4" t="str">
        <f>IF(MAX(COUNTIF(Data!BD262:BK262,1),COUNTIF(Data!BD262:BK262,2),COUNTIF(Data!BD262:BK262,3),COUNTIF(Data!BD262:BK262,4),COUNTIF(Data!BD262:BK262,5),COUNTIF(Data!BD262:BK262,6),COUNTIF(Data!BD262:BK262,7))&gt;0,MAX(COUNTIF(Data!BD262:BK262,1),COUNTIF(Data!BD262:BK262,2),COUNTIF(Data!BD262:BK262,3),COUNTIF(Data!BD262:BK262,4),COUNTIF(Data!BD262:BK262,5),COUNTIF(Data!BD262:BK262,6),COUNTIF(Data!BD262:BK262,7)),"")</f>
        <v/>
      </c>
      <c r="DG262" s="4" t="str">
        <f>IF(COUNTIF(Data!BD262:BK262,4)=8,"Remove","")</f>
        <v/>
      </c>
    </row>
    <row r="263" spans="1:111" x14ac:dyDescent="0.25">
      <c r="A263" s="2" t="str">
        <f>IF(Data!B263&gt;0,Data!B263-4,"")</f>
        <v/>
      </c>
      <c r="B263" s="2" t="str">
        <f>IF(Data!C263&gt;0,Data!C263-4,"")</f>
        <v/>
      </c>
      <c r="C263" s="2" t="str">
        <f>IF(Data!D263&gt;0,Data!D263-4,"")</f>
        <v/>
      </c>
      <c r="D263" s="2" t="str">
        <f>IF(Data!E263&gt;0,Data!E263-4,"")</f>
        <v/>
      </c>
      <c r="E263" s="2" t="str">
        <f>IF(Data!F263&gt;0,Data!F263-4,"")</f>
        <v/>
      </c>
      <c r="F263" s="2" t="str">
        <f>IF(Data!G263&gt;0,Data!G263-4,"")</f>
        <v/>
      </c>
      <c r="G263" s="2" t="str">
        <f>IF(Data!H263&gt;0,Data!H263-4,"")</f>
        <v/>
      </c>
      <c r="H263" s="2" t="str">
        <f>IF(Data!I263&gt;0,Data!I263-4,"")</f>
        <v/>
      </c>
      <c r="J263" s="7" t="str">
        <f t="shared" si="84"/>
        <v/>
      </c>
      <c r="K263" s="7" t="str">
        <f t="shared" ref="K263:K326" si="98">IF((MAX(E263,F263,G263,H263)-MIN(E263,F263,G263,H263))&gt;3,1,"")</f>
        <v/>
      </c>
      <c r="L263" s="4" t="str">
        <f t="shared" si="85"/>
        <v/>
      </c>
      <c r="N263" s="4" t="str">
        <f>IF(MAX(COUNTIF(Data!B263:I263,1),COUNTIF(Data!B263:I263,2),COUNTIF(Data!B263:I263,3),COUNTIF(Data!B263:I263,4),COUNTIF(Data!B263:I263,5),COUNTIF(Data!B263:I263,6),COUNTIF(Data!B263:I263,7))&gt;0,MAX(COUNTIF(Data!B263:I263,1),COUNTIF(Data!B263:I263,2),COUNTIF(Data!B263:I263,3),COUNTIF(Data!B263:I263,4),COUNTIF(Data!B263:I263,5),COUNTIF(Data!B263:I263,6),COUNTIF(Data!B263:I263,7)),"")</f>
        <v/>
      </c>
      <c r="O263" s="4" t="str">
        <f>IF(COUNTIF(Data!B263:I263,4)=8,"Remove","")</f>
        <v/>
      </c>
      <c r="Q263" s="2" t="str">
        <f>IF(Data!K263&gt;0,Data!K263-4,"")</f>
        <v/>
      </c>
      <c r="R263" s="2" t="str">
        <f>IF(Data!L263&gt;0,Data!L263-4,"")</f>
        <v/>
      </c>
      <c r="S263" s="2" t="str">
        <f>IF(Data!M263&gt;0,Data!M263-4,"")</f>
        <v/>
      </c>
      <c r="T263" s="2" t="str">
        <f>IF(Data!N263&gt;0,Data!N263-4,"")</f>
        <v/>
      </c>
      <c r="U263" s="2" t="str">
        <f>IF(Data!O263&gt;0,Data!O263-4,"")</f>
        <v/>
      </c>
      <c r="V263" s="2" t="str">
        <f>IF(Data!P263&gt;0,Data!P263-4,"")</f>
        <v/>
      </c>
      <c r="W263" s="2" t="str">
        <f>IF(Data!Q263&gt;0,Data!Q263-4,"")</f>
        <v/>
      </c>
      <c r="X263" s="2" t="str">
        <f>IF(Data!R263&gt;0,Data!R263-4,"")</f>
        <v/>
      </c>
      <c r="Y263" s="59"/>
      <c r="Z263" s="7" t="str">
        <f t="shared" si="86"/>
        <v/>
      </c>
      <c r="AA263" s="7" t="str">
        <f t="shared" ref="AA263:AA326" si="99">IF((MAX(U263,V263,W263,X263)-MIN(U263,V263,W263,X263))&gt;3,1,"")</f>
        <v/>
      </c>
      <c r="AB263" s="4" t="str">
        <f t="shared" si="87"/>
        <v/>
      </c>
      <c r="AC263" s="59"/>
      <c r="AD263" s="4" t="str">
        <f>IF(MAX(COUNTIF(Data!K263:R263,1),COUNTIF(Data!K263:R263,2),COUNTIF(Data!K263:R263,3),COUNTIF(Data!K263:R263,4),COUNTIF(Data!K263:R263,5),COUNTIF(Data!K263:R263,6),COUNTIF(Data!K263:R263,7))&gt;0,MAX(COUNTIF(Data!K263:R263,1),COUNTIF(Data!K263:R263,2),COUNTIF(Data!K263:R263,3),COUNTIF(Data!K263:R263,4),COUNTIF(Data!K263:R263,5),COUNTIF(Data!K263:R263,6),COUNTIF(Data!K263:R263,7)),"")</f>
        <v/>
      </c>
      <c r="AE263" s="4" t="str">
        <f>IF(COUNTIF(Data!K263:R263,4)=8,"Remove","")</f>
        <v/>
      </c>
      <c r="AG263" s="2" t="str">
        <f>IF(Data!T263&gt;0,Data!T263-4,"")</f>
        <v/>
      </c>
      <c r="AH263" s="2" t="str">
        <f>IF(Data!U263&gt;0,Data!U263-4,"")</f>
        <v/>
      </c>
      <c r="AI263" s="2" t="str">
        <f>IF(Data!V263&gt;0,Data!V263-4,"")</f>
        <v/>
      </c>
      <c r="AJ263" s="2" t="str">
        <f>IF(Data!W263&gt;0,Data!W263-4,"")</f>
        <v/>
      </c>
      <c r="AK263" s="2" t="str">
        <f>IF(Data!X263&gt;0,Data!X263-4,"")</f>
        <v/>
      </c>
      <c r="AL263" s="2" t="str">
        <f>IF(Data!Y263&gt;0,Data!Y263-4,"")</f>
        <v/>
      </c>
      <c r="AM263" s="2" t="str">
        <f>IF(Data!Z263&gt;0,Data!Z263-4,"")</f>
        <v/>
      </c>
      <c r="AN263" s="2" t="str">
        <f>IF(Data!AA263&gt;0,Data!AA263-4,"")</f>
        <v/>
      </c>
      <c r="AP263" s="7" t="str">
        <f t="shared" si="88"/>
        <v/>
      </c>
      <c r="AQ263" s="7" t="str">
        <f t="shared" ref="AQ263:AQ326" si="100">IF((MAX(AK263,AL263,AM263,AN263)-MIN(AK263,AL263,AM263,AN263))&gt;3,1,"")</f>
        <v/>
      </c>
      <c r="AR263" s="4" t="str">
        <f t="shared" si="89"/>
        <v/>
      </c>
      <c r="AT263" s="4" t="str">
        <f>IF(MAX(COUNTIF(Data!T263:AA263,1),COUNTIF(Data!T263:AA263,2),COUNTIF(Data!T263:AA263,3),COUNTIF(Data!T263:AA263,4),COUNTIF(Data!T263:AA263,5),COUNTIF(Data!T263:AA263,6),COUNTIF(Data!T263:AA263,7))&gt;0,MAX(COUNTIF(Data!T263:AA263,1),COUNTIF(Data!T263:AA263,2),COUNTIF(Data!T263:AA263,3),COUNTIF(Data!T263:AA263,4),COUNTIF(Data!T263:AA263,5),COUNTIF(Data!T263:AA263,6),COUNTIF(Data!T263:AA263,7)),"")</f>
        <v/>
      </c>
      <c r="AU263" s="4" t="str">
        <f>IF(COUNTIF(Data!T263:AA263,4)=8,"Remove","")</f>
        <v/>
      </c>
      <c r="AW263" s="2" t="str">
        <f>IF(Data!AC263&gt;0,Data!AC263-4,"")</f>
        <v/>
      </c>
      <c r="AX263" s="2" t="str">
        <f>IF(Data!AD263&gt;0,Data!AD263-4,"")</f>
        <v/>
      </c>
      <c r="AY263" s="2" t="str">
        <f>IF(Data!AE263&gt;0,Data!AE263-4,"")</f>
        <v/>
      </c>
      <c r="AZ263" s="2" t="str">
        <f>IF(Data!AF263&gt;0,Data!AF263-4,"")</f>
        <v/>
      </c>
      <c r="BA263" s="2" t="str">
        <f>IF(Data!AG263&gt;0,Data!AG263-4,"")</f>
        <v/>
      </c>
      <c r="BB263" s="2" t="str">
        <f>IF(Data!AH263&gt;0,Data!AH263-4,"")</f>
        <v/>
      </c>
      <c r="BC263" s="2" t="str">
        <f>IF(Data!AI263&gt;0,Data!AI263-4,"")</f>
        <v/>
      </c>
      <c r="BD263" s="2" t="str">
        <f>IF(Data!AJ263&gt;0,Data!AJ263-4,"")</f>
        <v/>
      </c>
      <c r="BF263" s="7" t="str">
        <f t="shared" si="90"/>
        <v/>
      </c>
      <c r="BG263" s="7" t="str">
        <f t="shared" ref="BG263:BG326" si="101">IF((MAX(BA263,BB263,BC263,BD263)-MIN(BA263,BB263,BC263,BD263))&gt;3,1,"")</f>
        <v/>
      </c>
      <c r="BH263" s="4" t="str">
        <f t="shared" si="91"/>
        <v/>
      </c>
      <c r="BJ263" s="4" t="str">
        <f>IF(MAX(COUNTIF(Data!AC263:AJ263,1),COUNTIF(Data!AC263:AJ263,2),COUNTIF(Data!AC263:AJ263,3),COUNTIF(Data!AC263:AJ263,4),COUNTIF(Data!AC263:AJ263,5),COUNTIF(Data!AC263:AJ263,6),COUNTIF(Data!AC263:AJ263,7))&gt;0,MAX(COUNTIF(Data!AC263:AJ263,1),COUNTIF(Data!AC263:AJ263,2),COUNTIF(Data!AC263:AJ263,3),COUNTIF(Data!AC263:AJ263,4),COUNTIF(Data!AC263:AJ263,5),COUNTIF(Data!AC263:AJ263,6),COUNTIF(Data!AC263:AJ263,7)),"")</f>
        <v/>
      </c>
      <c r="BK263" s="4" t="str">
        <f>IF(COUNTIF(Data!AC263:AJ263,4)=8,"Remove","")</f>
        <v/>
      </c>
      <c r="BM263" s="2" t="str">
        <f>IF(Data!AL263&gt;0,Data!AL263-4,"")</f>
        <v/>
      </c>
      <c r="BN263" s="2" t="str">
        <f>IF(Data!AM263&gt;0,Data!AM263-4,"")</f>
        <v/>
      </c>
      <c r="BO263" s="2" t="str">
        <f>IF(Data!AN263&gt;0,Data!AN263-4,"")</f>
        <v/>
      </c>
      <c r="BP263" s="2" t="str">
        <f>IF(Data!AO263&gt;0,Data!AO263-4,"")</f>
        <v/>
      </c>
      <c r="BQ263" s="2" t="str">
        <f>IF(Data!AP263&gt;0,Data!AP263-4,"")</f>
        <v/>
      </c>
      <c r="BR263" s="2" t="str">
        <f>IF(Data!AQ263&gt;0,Data!AQ263-4,"")</f>
        <v/>
      </c>
      <c r="BS263" s="2" t="str">
        <f>IF(Data!AR263&gt;0,Data!AR263-4,"")</f>
        <v/>
      </c>
      <c r="BT263" s="2" t="str">
        <f>IF(Data!AS263&gt;0,Data!AS263-4,"")</f>
        <v/>
      </c>
      <c r="BV263" s="7" t="str">
        <f t="shared" si="92"/>
        <v/>
      </c>
      <c r="BW263" s="7" t="str">
        <f t="shared" ref="BW263:BW326" si="102">IF((MAX(BQ263,BR263,BS263,BT263)-MIN(BQ263,BR263,BS263,BT263))&gt;3,1,"")</f>
        <v/>
      </c>
      <c r="BX263" s="4" t="str">
        <f t="shared" si="93"/>
        <v/>
      </c>
      <c r="BZ263" s="4" t="str">
        <f>IF(MAX(COUNTIF(Data!AL263:AS263,1),COUNTIF(Data!AL263:AS263,2),COUNTIF(Data!AL263:AS263,3),COUNTIF(Data!AL263:AS263,4),COUNTIF(Data!AL263:AS263,5),COUNTIF(Data!AL263:AS263,6),COUNTIF(Data!AL263:AS263,7))&gt;0,MAX(COUNTIF(Data!AL263:AS263,1),COUNTIF(Data!AL263:AS263,2),COUNTIF(Data!AL263:AS263,3),COUNTIF(Data!AL263:AS263,4),COUNTIF(Data!AL263:AS263,5),COUNTIF(Data!AL263:AS263,6),COUNTIF(Data!AL263:AS263,7)),"")</f>
        <v/>
      </c>
      <c r="CA263" s="4" t="str">
        <f>IF(COUNTIF(Data!AL263:AS263,4)=8,"Remove","")</f>
        <v/>
      </c>
      <c r="CC263" s="2" t="str">
        <f>IF(Data!AU263&gt;0,Data!AU263-4,"")</f>
        <v/>
      </c>
      <c r="CD263" s="2" t="str">
        <f>IF(Data!AV263&gt;0,Data!AV263-4,"")</f>
        <v/>
      </c>
      <c r="CE263" s="2" t="str">
        <f>IF(Data!AW263&gt;0,Data!AW263-4,"")</f>
        <v/>
      </c>
      <c r="CF263" s="2" t="str">
        <f>IF(Data!AX263&gt;0,Data!AX263-4,"")</f>
        <v/>
      </c>
      <c r="CG263" s="2" t="str">
        <f>IF(Data!AY263&gt;0,Data!AY263-4,"")</f>
        <v/>
      </c>
      <c r="CH263" s="2" t="str">
        <f>IF(Data!AZ263&gt;0,Data!AZ263-4,"")</f>
        <v/>
      </c>
      <c r="CI263" s="2" t="str">
        <f>IF(Data!BA263&gt;0,Data!BA263-4,"")</f>
        <v/>
      </c>
      <c r="CJ263" s="2" t="str">
        <f>IF(Data!BB263&gt;0,Data!BB263-4,"")</f>
        <v/>
      </c>
      <c r="CL263" s="7" t="str">
        <f t="shared" si="94"/>
        <v/>
      </c>
      <c r="CM263" s="7" t="str">
        <f t="shared" ref="CM263:CM326" si="103">IF((MAX(CG263,CH263,CI263,CJ263)-MIN(CG263,CH263,CI263,CJ263))&gt;3,1,"")</f>
        <v/>
      </c>
      <c r="CN263" s="4" t="str">
        <f t="shared" si="95"/>
        <v/>
      </c>
      <c r="CP263" s="4" t="str">
        <f>IF(MAX(COUNTIF(Data!AU263:BB263,1),COUNTIF(Data!AU263:BB263,2),COUNTIF(Data!AU263:BB263,3),COUNTIF(Data!AU263:BB263,4),COUNTIF(Data!AU263:BB263,5),COUNTIF(Data!AU263:BB263,6),COUNTIF(Data!AU263:BB263,7))&gt;0,MAX(COUNTIF(Data!AU263:BB263,1),COUNTIF(Data!AU263:BB263,2),COUNTIF(Data!AU263:BB263,3),COUNTIF(Data!AU263:BB263,4),COUNTIF(Data!AU263:BB263,5),COUNTIF(Data!AU263:BB263,6),COUNTIF(Data!AU263:BB263,7)),"")</f>
        <v/>
      </c>
      <c r="CQ263" s="4" t="str">
        <f>IF(COUNTIF(Data!AU263:BB263,4)=8,"Remove","")</f>
        <v/>
      </c>
      <c r="CS263" s="2" t="str">
        <f>IF(Data!BD263&gt;0,Data!BD263-4,"")</f>
        <v/>
      </c>
      <c r="CT263" s="2" t="str">
        <f>IF(Data!BE263&gt;0,Data!BE263-4,"")</f>
        <v/>
      </c>
      <c r="CU263" s="2" t="str">
        <f>IF(Data!BF263&gt;0,Data!BF263-4,"")</f>
        <v/>
      </c>
      <c r="CV263" s="2" t="str">
        <f>IF(Data!BG263&gt;0,Data!BG263-4,"")</f>
        <v/>
      </c>
      <c r="CW263" s="2" t="str">
        <f>IF(Data!BH263&gt;0,Data!BH263-4,"")</f>
        <v/>
      </c>
      <c r="CX263" s="2" t="str">
        <f>IF(Data!BI263&gt;0,Data!BI263-4,"")</f>
        <v/>
      </c>
      <c r="CY263" s="2" t="str">
        <f>IF(Data!BJ263&gt;0,Data!BJ263-4,"")</f>
        <v/>
      </c>
      <c r="CZ263" s="2" t="str">
        <f>IF(Data!BK263&gt;0,Data!BK263-4,"")</f>
        <v/>
      </c>
      <c r="DB263" s="7" t="str">
        <f t="shared" si="96"/>
        <v/>
      </c>
      <c r="DC263" s="7" t="str">
        <f t="shared" ref="DC263:DC326" si="104">IF((MAX(CW263,CX263,CY263,CZ263)-MIN(CW263,CX263,CY263,CZ263))&gt;3,1,"")</f>
        <v/>
      </c>
      <c r="DD263" s="4" t="str">
        <f t="shared" si="97"/>
        <v/>
      </c>
      <c r="DF263" s="4" t="str">
        <f>IF(MAX(COUNTIF(Data!BD263:BK263,1),COUNTIF(Data!BD263:BK263,2),COUNTIF(Data!BD263:BK263,3),COUNTIF(Data!BD263:BK263,4),COUNTIF(Data!BD263:BK263,5),COUNTIF(Data!BD263:BK263,6),COUNTIF(Data!BD263:BK263,7))&gt;0,MAX(COUNTIF(Data!BD263:BK263,1),COUNTIF(Data!BD263:BK263,2),COUNTIF(Data!BD263:BK263,3),COUNTIF(Data!BD263:BK263,4),COUNTIF(Data!BD263:BK263,5),COUNTIF(Data!BD263:BK263,6),COUNTIF(Data!BD263:BK263,7)),"")</f>
        <v/>
      </c>
      <c r="DG263" s="4" t="str">
        <f>IF(COUNTIF(Data!BD263:BK263,4)=8,"Remove","")</f>
        <v/>
      </c>
    </row>
    <row r="264" spans="1:111" x14ac:dyDescent="0.25">
      <c r="A264" s="2" t="str">
        <f>IF(Data!B264&gt;0,Data!B264-4,"")</f>
        <v/>
      </c>
      <c r="B264" s="2" t="str">
        <f>IF(Data!C264&gt;0,Data!C264-4,"")</f>
        <v/>
      </c>
      <c r="C264" s="2" t="str">
        <f>IF(Data!D264&gt;0,Data!D264-4,"")</f>
        <v/>
      </c>
      <c r="D264" s="2" t="str">
        <f>IF(Data!E264&gt;0,Data!E264-4,"")</f>
        <v/>
      </c>
      <c r="E264" s="2" t="str">
        <f>IF(Data!F264&gt;0,Data!F264-4,"")</f>
        <v/>
      </c>
      <c r="F264" s="2" t="str">
        <f>IF(Data!G264&gt;0,Data!G264-4,"")</f>
        <v/>
      </c>
      <c r="G264" s="2" t="str">
        <f>IF(Data!H264&gt;0,Data!H264-4,"")</f>
        <v/>
      </c>
      <c r="H264" s="2" t="str">
        <f>IF(Data!I264&gt;0,Data!I264-4,"")</f>
        <v/>
      </c>
      <c r="J264" s="7" t="str">
        <f t="shared" si="84"/>
        <v/>
      </c>
      <c r="K264" s="7" t="str">
        <f t="shared" si="98"/>
        <v/>
      </c>
      <c r="L264" s="4" t="str">
        <f t="shared" si="85"/>
        <v/>
      </c>
      <c r="N264" s="4" t="str">
        <f>IF(MAX(COUNTIF(Data!B264:I264,1),COUNTIF(Data!B264:I264,2),COUNTIF(Data!B264:I264,3),COUNTIF(Data!B264:I264,4),COUNTIF(Data!B264:I264,5),COUNTIF(Data!B264:I264,6),COUNTIF(Data!B264:I264,7))&gt;0,MAX(COUNTIF(Data!B264:I264,1),COUNTIF(Data!B264:I264,2),COUNTIF(Data!B264:I264,3),COUNTIF(Data!B264:I264,4),COUNTIF(Data!B264:I264,5),COUNTIF(Data!B264:I264,6),COUNTIF(Data!B264:I264,7)),"")</f>
        <v/>
      </c>
      <c r="O264" s="4" t="str">
        <f>IF(COUNTIF(Data!B264:I264,4)=8,"Remove","")</f>
        <v/>
      </c>
      <c r="Q264" s="2" t="str">
        <f>IF(Data!K264&gt;0,Data!K264-4,"")</f>
        <v/>
      </c>
      <c r="R264" s="2" t="str">
        <f>IF(Data!L264&gt;0,Data!L264-4,"")</f>
        <v/>
      </c>
      <c r="S264" s="2" t="str">
        <f>IF(Data!M264&gt;0,Data!M264-4,"")</f>
        <v/>
      </c>
      <c r="T264" s="2" t="str">
        <f>IF(Data!N264&gt;0,Data!N264-4,"")</f>
        <v/>
      </c>
      <c r="U264" s="2" t="str">
        <f>IF(Data!O264&gt;0,Data!O264-4,"")</f>
        <v/>
      </c>
      <c r="V264" s="2" t="str">
        <f>IF(Data!P264&gt;0,Data!P264-4,"")</f>
        <v/>
      </c>
      <c r="W264" s="2" t="str">
        <f>IF(Data!Q264&gt;0,Data!Q264-4,"")</f>
        <v/>
      </c>
      <c r="X264" s="2" t="str">
        <f>IF(Data!R264&gt;0,Data!R264-4,"")</f>
        <v/>
      </c>
      <c r="Y264" s="59"/>
      <c r="Z264" s="7" t="str">
        <f t="shared" si="86"/>
        <v/>
      </c>
      <c r="AA264" s="7" t="str">
        <f t="shared" si="99"/>
        <v/>
      </c>
      <c r="AB264" s="4" t="str">
        <f t="shared" si="87"/>
        <v/>
      </c>
      <c r="AC264" s="59"/>
      <c r="AD264" s="4" t="str">
        <f>IF(MAX(COUNTIF(Data!K264:R264,1),COUNTIF(Data!K264:R264,2),COUNTIF(Data!K264:R264,3),COUNTIF(Data!K264:R264,4),COUNTIF(Data!K264:R264,5),COUNTIF(Data!K264:R264,6),COUNTIF(Data!K264:R264,7))&gt;0,MAX(COUNTIF(Data!K264:R264,1),COUNTIF(Data!K264:R264,2),COUNTIF(Data!K264:R264,3),COUNTIF(Data!K264:R264,4),COUNTIF(Data!K264:R264,5),COUNTIF(Data!K264:R264,6),COUNTIF(Data!K264:R264,7)),"")</f>
        <v/>
      </c>
      <c r="AE264" s="4" t="str">
        <f>IF(COUNTIF(Data!K264:R264,4)=8,"Remove","")</f>
        <v/>
      </c>
      <c r="AG264" s="2" t="str">
        <f>IF(Data!T264&gt;0,Data!T264-4,"")</f>
        <v/>
      </c>
      <c r="AH264" s="2" t="str">
        <f>IF(Data!U264&gt;0,Data!U264-4,"")</f>
        <v/>
      </c>
      <c r="AI264" s="2" t="str">
        <f>IF(Data!V264&gt;0,Data!V264-4,"")</f>
        <v/>
      </c>
      <c r="AJ264" s="2" t="str">
        <f>IF(Data!W264&gt;0,Data!W264-4,"")</f>
        <v/>
      </c>
      <c r="AK264" s="2" t="str">
        <f>IF(Data!X264&gt;0,Data!X264-4,"")</f>
        <v/>
      </c>
      <c r="AL264" s="2" t="str">
        <f>IF(Data!Y264&gt;0,Data!Y264-4,"")</f>
        <v/>
      </c>
      <c r="AM264" s="2" t="str">
        <f>IF(Data!Z264&gt;0,Data!Z264-4,"")</f>
        <v/>
      </c>
      <c r="AN264" s="2" t="str">
        <f>IF(Data!AA264&gt;0,Data!AA264-4,"")</f>
        <v/>
      </c>
      <c r="AP264" s="7" t="str">
        <f t="shared" si="88"/>
        <v/>
      </c>
      <c r="AQ264" s="7" t="str">
        <f t="shared" si="100"/>
        <v/>
      </c>
      <c r="AR264" s="4" t="str">
        <f t="shared" si="89"/>
        <v/>
      </c>
      <c r="AT264" s="4" t="str">
        <f>IF(MAX(COUNTIF(Data!T264:AA264,1),COUNTIF(Data!T264:AA264,2),COUNTIF(Data!T264:AA264,3),COUNTIF(Data!T264:AA264,4),COUNTIF(Data!T264:AA264,5),COUNTIF(Data!T264:AA264,6),COUNTIF(Data!T264:AA264,7))&gt;0,MAX(COUNTIF(Data!T264:AA264,1),COUNTIF(Data!T264:AA264,2),COUNTIF(Data!T264:AA264,3),COUNTIF(Data!T264:AA264,4),COUNTIF(Data!T264:AA264,5),COUNTIF(Data!T264:AA264,6),COUNTIF(Data!T264:AA264,7)),"")</f>
        <v/>
      </c>
      <c r="AU264" s="4" t="str">
        <f>IF(COUNTIF(Data!T264:AA264,4)=8,"Remove","")</f>
        <v/>
      </c>
      <c r="AW264" s="2" t="str">
        <f>IF(Data!AC264&gt;0,Data!AC264-4,"")</f>
        <v/>
      </c>
      <c r="AX264" s="2" t="str">
        <f>IF(Data!AD264&gt;0,Data!AD264-4,"")</f>
        <v/>
      </c>
      <c r="AY264" s="2" t="str">
        <f>IF(Data!AE264&gt;0,Data!AE264-4,"")</f>
        <v/>
      </c>
      <c r="AZ264" s="2" t="str">
        <f>IF(Data!AF264&gt;0,Data!AF264-4,"")</f>
        <v/>
      </c>
      <c r="BA264" s="2" t="str">
        <f>IF(Data!AG264&gt;0,Data!AG264-4,"")</f>
        <v/>
      </c>
      <c r="BB264" s="2" t="str">
        <f>IF(Data!AH264&gt;0,Data!AH264-4,"")</f>
        <v/>
      </c>
      <c r="BC264" s="2" t="str">
        <f>IF(Data!AI264&gt;0,Data!AI264-4,"")</f>
        <v/>
      </c>
      <c r="BD264" s="2" t="str">
        <f>IF(Data!AJ264&gt;0,Data!AJ264-4,"")</f>
        <v/>
      </c>
      <c r="BF264" s="7" t="str">
        <f t="shared" si="90"/>
        <v/>
      </c>
      <c r="BG264" s="7" t="str">
        <f t="shared" si="101"/>
        <v/>
      </c>
      <c r="BH264" s="4" t="str">
        <f t="shared" si="91"/>
        <v/>
      </c>
      <c r="BJ264" s="4" t="str">
        <f>IF(MAX(COUNTIF(Data!AC264:AJ264,1),COUNTIF(Data!AC264:AJ264,2),COUNTIF(Data!AC264:AJ264,3),COUNTIF(Data!AC264:AJ264,4),COUNTIF(Data!AC264:AJ264,5),COUNTIF(Data!AC264:AJ264,6),COUNTIF(Data!AC264:AJ264,7))&gt;0,MAX(COUNTIF(Data!AC264:AJ264,1),COUNTIF(Data!AC264:AJ264,2),COUNTIF(Data!AC264:AJ264,3),COUNTIF(Data!AC264:AJ264,4),COUNTIF(Data!AC264:AJ264,5),COUNTIF(Data!AC264:AJ264,6),COUNTIF(Data!AC264:AJ264,7)),"")</f>
        <v/>
      </c>
      <c r="BK264" s="4" t="str">
        <f>IF(COUNTIF(Data!AC264:AJ264,4)=8,"Remove","")</f>
        <v/>
      </c>
      <c r="BM264" s="2" t="str">
        <f>IF(Data!AL264&gt;0,Data!AL264-4,"")</f>
        <v/>
      </c>
      <c r="BN264" s="2" t="str">
        <f>IF(Data!AM264&gt;0,Data!AM264-4,"")</f>
        <v/>
      </c>
      <c r="BO264" s="2" t="str">
        <f>IF(Data!AN264&gt;0,Data!AN264-4,"")</f>
        <v/>
      </c>
      <c r="BP264" s="2" t="str">
        <f>IF(Data!AO264&gt;0,Data!AO264-4,"")</f>
        <v/>
      </c>
      <c r="BQ264" s="2" t="str">
        <f>IF(Data!AP264&gt;0,Data!AP264-4,"")</f>
        <v/>
      </c>
      <c r="BR264" s="2" t="str">
        <f>IF(Data!AQ264&gt;0,Data!AQ264-4,"")</f>
        <v/>
      </c>
      <c r="BS264" s="2" t="str">
        <f>IF(Data!AR264&gt;0,Data!AR264-4,"")</f>
        <v/>
      </c>
      <c r="BT264" s="2" t="str">
        <f>IF(Data!AS264&gt;0,Data!AS264-4,"")</f>
        <v/>
      </c>
      <c r="BV264" s="7" t="str">
        <f t="shared" si="92"/>
        <v/>
      </c>
      <c r="BW264" s="7" t="str">
        <f t="shared" si="102"/>
        <v/>
      </c>
      <c r="BX264" s="4" t="str">
        <f t="shared" si="93"/>
        <v/>
      </c>
      <c r="BZ264" s="4" t="str">
        <f>IF(MAX(COUNTIF(Data!AL264:AS264,1),COUNTIF(Data!AL264:AS264,2),COUNTIF(Data!AL264:AS264,3),COUNTIF(Data!AL264:AS264,4),COUNTIF(Data!AL264:AS264,5),COUNTIF(Data!AL264:AS264,6),COUNTIF(Data!AL264:AS264,7))&gt;0,MAX(COUNTIF(Data!AL264:AS264,1),COUNTIF(Data!AL264:AS264,2),COUNTIF(Data!AL264:AS264,3),COUNTIF(Data!AL264:AS264,4),COUNTIF(Data!AL264:AS264,5),COUNTIF(Data!AL264:AS264,6),COUNTIF(Data!AL264:AS264,7)),"")</f>
        <v/>
      </c>
      <c r="CA264" s="4" t="str">
        <f>IF(COUNTIF(Data!AL264:AS264,4)=8,"Remove","")</f>
        <v/>
      </c>
      <c r="CC264" s="2" t="str">
        <f>IF(Data!AU264&gt;0,Data!AU264-4,"")</f>
        <v/>
      </c>
      <c r="CD264" s="2" t="str">
        <f>IF(Data!AV264&gt;0,Data!AV264-4,"")</f>
        <v/>
      </c>
      <c r="CE264" s="2" t="str">
        <f>IF(Data!AW264&gt;0,Data!AW264-4,"")</f>
        <v/>
      </c>
      <c r="CF264" s="2" t="str">
        <f>IF(Data!AX264&gt;0,Data!AX264-4,"")</f>
        <v/>
      </c>
      <c r="CG264" s="2" t="str">
        <f>IF(Data!AY264&gt;0,Data!AY264-4,"")</f>
        <v/>
      </c>
      <c r="CH264" s="2" t="str">
        <f>IF(Data!AZ264&gt;0,Data!AZ264-4,"")</f>
        <v/>
      </c>
      <c r="CI264" s="2" t="str">
        <f>IF(Data!BA264&gt;0,Data!BA264-4,"")</f>
        <v/>
      </c>
      <c r="CJ264" s="2" t="str">
        <f>IF(Data!BB264&gt;0,Data!BB264-4,"")</f>
        <v/>
      </c>
      <c r="CL264" s="7" t="str">
        <f t="shared" si="94"/>
        <v/>
      </c>
      <c r="CM264" s="7" t="str">
        <f t="shared" si="103"/>
        <v/>
      </c>
      <c r="CN264" s="4" t="str">
        <f t="shared" si="95"/>
        <v/>
      </c>
      <c r="CP264" s="4" t="str">
        <f>IF(MAX(COUNTIF(Data!AU264:BB264,1),COUNTIF(Data!AU264:BB264,2),COUNTIF(Data!AU264:BB264,3),COUNTIF(Data!AU264:BB264,4),COUNTIF(Data!AU264:BB264,5),COUNTIF(Data!AU264:BB264,6),COUNTIF(Data!AU264:BB264,7))&gt;0,MAX(COUNTIF(Data!AU264:BB264,1),COUNTIF(Data!AU264:BB264,2),COUNTIF(Data!AU264:BB264,3),COUNTIF(Data!AU264:BB264,4),COUNTIF(Data!AU264:BB264,5),COUNTIF(Data!AU264:BB264,6),COUNTIF(Data!AU264:BB264,7)),"")</f>
        <v/>
      </c>
      <c r="CQ264" s="4" t="str">
        <f>IF(COUNTIF(Data!AU264:BB264,4)=8,"Remove","")</f>
        <v/>
      </c>
      <c r="CS264" s="2" t="str">
        <f>IF(Data!BD264&gt;0,Data!BD264-4,"")</f>
        <v/>
      </c>
      <c r="CT264" s="2" t="str">
        <f>IF(Data!BE264&gt;0,Data!BE264-4,"")</f>
        <v/>
      </c>
      <c r="CU264" s="2" t="str">
        <f>IF(Data!BF264&gt;0,Data!BF264-4,"")</f>
        <v/>
      </c>
      <c r="CV264" s="2" t="str">
        <f>IF(Data!BG264&gt;0,Data!BG264-4,"")</f>
        <v/>
      </c>
      <c r="CW264" s="2" t="str">
        <f>IF(Data!BH264&gt;0,Data!BH264-4,"")</f>
        <v/>
      </c>
      <c r="CX264" s="2" t="str">
        <f>IF(Data!BI264&gt;0,Data!BI264-4,"")</f>
        <v/>
      </c>
      <c r="CY264" s="2" t="str">
        <f>IF(Data!BJ264&gt;0,Data!BJ264-4,"")</f>
        <v/>
      </c>
      <c r="CZ264" s="2" t="str">
        <f>IF(Data!BK264&gt;0,Data!BK264-4,"")</f>
        <v/>
      </c>
      <c r="DB264" s="7" t="str">
        <f t="shared" si="96"/>
        <v/>
      </c>
      <c r="DC264" s="7" t="str">
        <f t="shared" si="104"/>
        <v/>
      </c>
      <c r="DD264" s="4" t="str">
        <f t="shared" si="97"/>
        <v/>
      </c>
      <c r="DF264" s="4" t="str">
        <f>IF(MAX(COUNTIF(Data!BD264:BK264,1),COUNTIF(Data!BD264:BK264,2),COUNTIF(Data!BD264:BK264,3),COUNTIF(Data!BD264:BK264,4),COUNTIF(Data!BD264:BK264,5),COUNTIF(Data!BD264:BK264,6),COUNTIF(Data!BD264:BK264,7))&gt;0,MAX(COUNTIF(Data!BD264:BK264,1),COUNTIF(Data!BD264:BK264,2),COUNTIF(Data!BD264:BK264,3),COUNTIF(Data!BD264:BK264,4),COUNTIF(Data!BD264:BK264,5),COUNTIF(Data!BD264:BK264,6),COUNTIF(Data!BD264:BK264,7)),"")</f>
        <v/>
      </c>
      <c r="DG264" s="4" t="str">
        <f>IF(COUNTIF(Data!BD264:BK264,4)=8,"Remove","")</f>
        <v/>
      </c>
    </row>
    <row r="265" spans="1:111" x14ac:dyDescent="0.25">
      <c r="A265" s="2" t="str">
        <f>IF(Data!B265&gt;0,Data!B265-4,"")</f>
        <v/>
      </c>
      <c r="B265" s="2" t="str">
        <f>IF(Data!C265&gt;0,Data!C265-4,"")</f>
        <v/>
      </c>
      <c r="C265" s="2" t="str">
        <f>IF(Data!D265&gt;0,Data!D265-4,"")</f>
        <v/>
      </c>
      <c r="D265" s="2" t="str">
        <f>IF(Data!E265&gt;0,Data!E265-4,"")</f>
        <v/>
      </c>
      <c r="E265" s="2" t="str">
        <f>IF(Data!F265&gt;0,Data!F265-4,"")</f>
        <v/>
      </c>
      <c r="F265" s="2" t="str">
        <f>IF(Data!G265&gt;0,Data!G265-4,"")</f>
        <v/>
      </c>
      <c r="G265" s="2" t="str">
        <f>IF(Data!H265&gt;0,Data!H265-4,"")</f>
        <v/>
      </c>
      <c r="H265" s="2" t="str">
        <f>IF(Data!I265&gt;0,Data!I265-4,"")</f>
        <v/>
      </c>
      <c r="J265" s="7" t="str">
        <f t="shared" si="84"/>
        <v/>
      </c>
      <c r="K265" s="7" t="str">
        <f t="shared" si="98"/>
        <v/>
      </c>
      <c r="L265" s="4" t="str">
        <f t="shared" si="85"/>
        <v/>
      </c>
      <c r="N265" s="4" t="str">
        <f>IF(MAX(COUNTIF(Data!B265:I265,1),COUNTIF(Data!B265:I265,2),COUNTIF(Data!B265:I265,3),COUNTIF(Data!B265:I265,4),COUNTIF(Data!B265:I265,5),COUNTIF(Data!B265:I265,6),COUNTIF(Data!B265:I265,7))&gt;0,MAX(COUNTIF(Data!B265:I265,1),COUNTIF(Data!B265:I265,2),COUNTIF(Data!B265:I265,3),COUNTIF(Data!B265:I265,4),COUNTIF(Data!B265:I265,5),COUNTIF(Data!B265:I265,6),COUNTIF(Data!B265:I265,7)),"")</f>
        <v/>
      </c>
      <c r="O265" s="4" t="str">
        <f>IF(COUNTIF(Data!B265:I265,4)=8,"Remove","")</f>
        <v/>
      </c>
      <c r="Q265" s="2" t="str">
        <f>IF(Data!K265&gt;0,Data!K265-4,"")</f>
        <v/>
      </c>
      <c r="R265" s="2" t="str">
        <f>IF(Data!L265&gt;0,Data!L265-4,"")</f>
        <v/>
      </c>
      <c r="S265" s="2" t="str">
        <f>IF(Data!M265&gt;0,Data!M265-4,"")</f>
        <v/>
      </c>
      <c r="T265" s="2" t="str">
        <f>IF(Data!N265&gt;0,Data!N265-4,"")</f>
        <v/>
      </c>
      <c r="U265" s="2" t="str">
        <f>IF(Data!O265&gt;0,Data!O265-4,"")</f>
        <v/>
      </c>
      <c r="V265" s="2" t="str">
        <f>IF(Data!P265&gt;0,Data!P265-4,"")</f>
        <v/>
      </c>
      <c r="W265" s="2" t="str">
        <f>IF(Data!Q265&gt;0,Data!Q265-4,"")</f>
        <v/>
      </c>
      <c r="X265" s="2" t="str">
        <f>IF(Data!R265&gt;0,Data!R265-4,"")</f>
        <v/>
      </c>
      <c r="Y265" s="59"/>
      <c r="Z265" s="7" t="str">
        <f t="shared" si="86"/>
        <v/>
      </c>
      <c r="AA265" s="7" t="str">
        <f t="shared" si="99"/>
        <v/>
      </c>
      <c r="AB265" s="4" t="str">
        <f t="shared" si="87"/>
        <v/>
      </c>
      <c r="AC265" s="59"/>
      <c r="AD265" s="4" t="str">
        <f>IF(MAX(COUNTIF(Data!K265:R265,1),COUNTIF(Data!K265:R265,2),COUNTIF(Data!K265:R265,3),COUNTIF(Data!K265:R265,4),COUNTIF(Data!K265:R265,5),COUNTIF(Data!K265:R265,6),COUNTIF(Data!K265:R265,7))&gt;0,MAX(COUNTIF(Data!K265:R265,1),COUNTIF(Data!K265:R265,2),COUNTIF(Data!K265:R265,3),COUNTIF(Data!K265:R265,4),COUNTIF(Data!K265:R265,5),COUNTIF(Data!K265:R265,6),COUNTIF(Data!K265:R265,7)),"")</f>
        <v/>
      </c>
      <c r="AE265" s="4" t="str">
        <f>IF(COUNTIF(Data!K265:R265,4)=8,"Remove","")</f>
        <v/>
      </c>
      <c r="AG265" s="2" t="str">
        <f>IF(Data!T265&gt;0,Data!T265-4,"")</f>
        <v/>
      </c>
      <c r="AH265" s="2" t="str">
        <f>IF(Data!U265&gt;0,Data!U265-4,"")</f>
        <v/>
      </c>
      <c r="AI265" s="2" t="str">
        <f>IF(Data!V265&gt;0,Data!V265-4,"")</f>
        <v/>
      </c>
      <c r="AJ265" s="2" t="str">
        <f>IF(Data!W265&gt;0,Data!W265-4,"")</f>
        <v/>
      </c>
      <c r="AK265" s="2" t="str">
        <f>IF(Data!X265&gt;0,Data!X265-4,"")</f>
        <v/>
      </c>
      <c r="AL265" s="2" t="str">
        <f>IF(Data!Y265&gt;0,Data!Y265-4,"")</f>
        <v/>
      </c>
      <c r="AM265" s="2" t="str">
        <f>IF(Data!Z265&gt;0,Data!Z265-4,"")</f>
        <v/>
      </c>
      <c r="AN265" s="2" t="str">
        <f>IF(Data!AA265&gt;0,Data!AA265-4,"")</f>
        <v/>
      </c>
      <c r="AP265" s="7" t="str">
        <f t="shared" si="88"/>
        <v/>
      </c>
      <c r="AQ265" s="7" t="str">
        <f t="shared" si="100"/>
        <v/>
      </c>
      <c r="AR265" s="4" t="str">
        <f t="shared" si="89"/>
        <v/>
      </c>
      <c r="AT265" s="4" t="str">
        <f>IF(MAX(COUNTIF(Data!T265:AA265,1),COUNTIF(Data!T265:AA265,2),COUNTIF(Data!T265:AA265,3),COUNTIF(Data!T265:AA265,4),COUNTIF(Data!T265:AA265,5),COUNTIF(Data!T265:AA265,6),COUNTIF(Data!T265:AA265,7))&gt;0,MAX(COUNTIF(Data!T265:AA265,1),COUNTIF(Data!T265:AA265,2),COUNTIF(Data!T265:AA265,3),COUNTIF(Data!T265:AA265,4),COUNTIF(Data!T265:AA265,5),COUNTIF(Data!T265:AA265,6),COUNTIF(Data!T265:AA265,7)),"")</f>
        <v/>
      </c>
      <c r="AU265" s="4" t="str">
        <f>IF(COUNTIF(Data!T265:AA265,4)=8,"Remove","")</f>
        <v/>
      </c>
      <c r="AW265" s="2" t="str">
        <f>IF(Data!AC265&gt;0,Data!AC265-4,"")</f>
        <v/>
      </c>
      <c r="AX265" s="2" t="str">
        <f>IF(Data!AD265&gt;0,Data!AD265-4,"")</f>
        <v/>
      </c>
      <c r="AY265" s="2" t="str">
        <f>IF(Data!AE265&gt;0,Data!AE265-4,"")</f>
        <v/>
      </c>
      <c r="AZ265" s="2" t="str">
        <f>IF(Data!AF265&gt;0,Data!AF265-4,"")</f>
        <v/>
      </c>
      <c r="BA265" s="2" t="str">
        <f>IF(Data!AG265&gt;0,Data!AG265-4,"")</f>
        <v/>
      </c>
      <c r="BB265" s="2" t="str">
        <f>IF(Data!AH265&gt;0,Data!AH265-4,"")</f>
        <v/>
      </c>
      <c r="BC265" s="2" t="str">
        <f>IF(Data!AI265&gt;0,Data!AI265-4,"")</f>
        <v/>
      </c>
      <c r="BD265" s="2" t="str">
        <f>IF(Data!AJ265&gt;0,Data!AJ265-4,"")</f>
        <v/>
      </c>
      <c r="BF265" s="7" t="str">
        <f t="shared" si="90"/>
        <v/>
      </c>
      <c r="BG265" s="7" t="str">
        <f t="shared" si="101"/>
        <v/>
      </c>
      <c r="BH265" s="4" t="str">
        <f t="shared" si="91"/>
        <v/>
      </c>
      <c r="BJ265" s="4" t="str">
        <f>IF(MAX(COUNTIF(Data!AC265:AJ265,1),COUNTIF(Data!AC265:AJ265,2),COUNTIF(Data!AC265:AJ265,3),COUNTIF(Data!AC265:AJ265,4),COUNTIF(Data!AC265:AJ265,5),COUNTIF(Data!AC265:AJ265,6),COUNTIF(Data!AC265:AJ265,7))&gt;0,MAX(COUNTIF(Data!AC265:AJ265,1),COUNTIF(Data!AC265:AJ265,2),COUNTIF(Data!AC265:AJ265,3),COUNTIF(Data!AC265:AJ265,4),COUNTIF(Data!AC265:AJ265,5),COUNTIF(Data!AC265:AJ265,6),COUNTIF(Data!AC265:AJ265,7)),"")</f>
        <v/>
      </c>
      <c r="BK265" s="4" t="str">
        <f>IF(COUNTIF(Data!AC265:AJ265,4)=8,"Remove","")</f>
        <v/>
      </c>
      <c r="BM265" s="2" t="str">
        <f>IF(Data!AL265&gt;0,Data!AL265-4,"")</f>
        <v/>
      </c>
      <c r="BN265" s="2" t="str">
        <f>IF(Data!AM265&gt;0,Data!AM265-4,"")</f>
        <v/>
      </c>
      <c r="BO265" s="2" t="str">
        <f>IF(Data!AN265&gt;0,Data!AN265-4,"")</f>
        <v/>
      </c>
      <c r="BP265" s="2" t="str">
        <f>IF(Data!AO265&gt;0,Data!AO265-4,"")</f>
        <v/>
      </c>
      <c r="BQ265" s="2" t="str">
        <f>IF(Data!AP265&gt;0,Data!AP265-4,"")</f>
        <v/>
      </c>
      <c r="BR265" s="2" t="str">
        <f>IF(Data!AQ265&gt;0,Data!AQ265-4,"")</f>
        <v/>
      </c>
      <c r="BS265" s="2" t="str">
        <f>IF(Data!AR265&gt;0,Data!AR265-4,"")</f>
        <v/>
      </c>
      <c r="BT265" s="2" t="str">
        <f>IF(Data!AS265&gt;0,Data!AS265-4,"")</f>
        <v/>
      </c>
      <c r="BV265" s="7" t="str">
        <f t="shared" si="92"/>
        <v/>
      </c>
      <c r="BW265" s="7" t="str">
        <f t="shared" si="102"/>
        <v/>
      </c>
      <c r="BX265" s="4" t="str">
        <f t="shared" si="93"/>
        <v/>
      </c>
      <c r="BZ265" s="4" t="str">
        <f>IF(MAX(COUNTIF(Data!AL265:AS265,1),COUNTIF(Data!AL265:AS265,2),COUNTIF(Data!AL265:AS265,3),COUNTIF(Data!AL265:AS265,4),COUNTIF(Data!AL265:AS265,5),COUNTIF(Data!AL265:AS265,6),COUNTIF(Data!AL265:AS265,7))&gt;0,MAX(COUNTIF(Data!AL265:AS265,1),COUNTIF(Data!AL265:AS265,2),COUNTIF(Data!AL265:AS265,3),COUNTIF(Data!AL265:AS265,4),COUNTIF(Data!AL265:AS265,5),COUNTIF(Data!AL265:AS265,6),COUNTIF(Data!AL265:AS265,7)),"")</f>
        <v/>
      </c>
      <c r="CA265" s="4" t="str">
        <f>IF(COUNTIF(Data!AL265:AS265,4)=8,"Remove","")</f>
        <v/>
      </c>
      <c r="CC265" s="2" t="str">
        <f>IF(Data!AU265&gt;0,Data!AU265-4,"")</f>
        <v/>
      </c>
      <c r="CD265" s="2" t="str">
        <f>IF(Data!AV265&gt;0,Data!AV265-4,"")</f>
        <v/>
      </c>
      <c r="CE265" s="2" t="str">
        <f>IF(Data!AW265&gt;0,Data!AW265-4,"")</f>
        <v/>
      </c>
      <c r="CF265" s="2" t="str">
        <f>IF(Data!AX265&gt;0,Data!AX265-4,"")</f>
        <v/>
      </c>
      <c r="CG265" s="2" t="str">
        <f>IF(Data!AY265&gt;0,Data!AY265-4,"")</f>
        <v/>
      </c>
      <c r="CH265" s="2" t="str">
        <f>IF(Data!AZ265&gt;0,Data!AZ265-4,"")</f>
        <v/>
      </c>
      <c r="CI265" s="2" t="str">
        <f>IF(Data!BA265&gt;0,Data!BA265-4,"")</f>
        <v/>
      </c>
      <c r="CJ265" s="2" t="str">
        <f>IF(Data!BB265&gt;0,Data!BB265-4,"")</f>
        <v/>
      </c>
      <c r="CL265" s="7" t="str">
        <f t="shared" si="94"/>
        <v/>
      </c>
      <c r="CM265" s="7" t="str">
        <f t="shared" si="103"/>
        <v/>
      </c>
      <c r="CN265" s="4" t="str">
        <f t="shared" si="95"/>
        <v/>
      </c>
      <c r="CP265" s="4" t="str">
        <f>IF(MAX(COUNTIF(Data!AU265:BB265,1),COUNTIF(Data!AU265:BB265,2),COUNTIF(Data!AU265:BB265,3),COUNTIF(Data!AU265:BB265,4),COUNTIF(Data!AU265:BB265,5),COUNTIF(Data!AU265:BB265,6),COUNTIF(Data!AU265:BB265,7))&gt;0,MAX(COUNTIF(Data!AU265:BB265,1),COUNTIF(Data!AU265:BB265,2),COUNTIF(Data!AU265:BB265,3),COUNTIF(Data!AU265:BB265,4),COUNTIF(Data!AU265:BB265,5),COUNTIF(Data!AU265:BB265,6),COUNTIF(Data!AU265:BB265,7)),"")</f>
        <v/>
      </c>
      <c r="CQ265" s="4" t="str">
        <f>IF(COUNTIF(Data!AU265:BB265,4)=8,"Remove","")</f>
        <v/>
      </c>
      <c r="CS265" s="2" t="str">
        <f>IF(Data!BD265&gt;0,Data!BD265-4,"")</f>
        <v/>
      </c>
      <c r="CT265" s="2" t="str">
        <f>IF(Data!BE265&gt;0,Data!BE265-4,"")</f>
        <v/>
      </c>
      <c r="CU265" s="2" t="str">
        <f>IF(Data!BF265&gt;0,Data!BF265-4,"")</f>
        <v/>
      </c>
      <c r="CV265" s="2" t="str">
        <f>IF(Data!BG265&gt;0,Data!BG265-4,"")</f>
        <v/>
      </c>
      <c r="CW265" s="2" t="str">
        <f>IF(Data!BH265&gt;0,Data!BH265-4,"")</f>
        <v/>
      </c>
      <c r="CX265" s="2" t="str">
        <f>IF(Data!BI265&gt;0,Data!BI265-4,"")</f>
        <v/>
      </c>
      <c r="CY265" s="2" t="str">
        <f>IF(Data!BJ265&gt;0,Data!BJ265-4,"")</f>
        <v/>
      </c>
      <c r="CZ265" s="2" t="str">
        <f>IF(Data!BK265&gt;0,Data!BK265-4,"")</f>
        <v/>
      </c>
      <c r="DB265" s="7" t="str">
        <f t="shared" si="96"/>
        <v/>
      </c>
      <c r="DC265" s="7" t="str">
        <f t="shared" si="104"/>
        <v/>
      </c>
      <c r="DD265" s="4" t="str">
        <f t="shared" si="97"/>
        <v/>
      </c>
      <c r="DF265" s="4" t="str">
        <f>IF(MAX(COUNTIF(Data!BD265:BK265,1),COUNTIF(Data!BD265:BK265,2),COUNTIF(Data!BD265:BK265,3),COUNTIF(Data!BD265:BK265,4),COUNTIF(Data!BD265:BK265,5),COUNTIF(Data!BD265:BK265,6),COUNTIF(Data!BD265:BK265,7))&gt;0,MAX(COUNTIF(Data!BD265:BK265,1),COUNTIF(Data!BD265:BK265,2),COUNTIF(Data!BD265:BK265,3),COUNTIF(Data!BD265:BK265,4),COUNTIF(Data!BD265:BK265,5),COUNTIF(Data!BD265:BK265,6),COUNTIF(Data!BD265:BK265,7)),"")</f>
        <v/>
      </c>
      <c r="DG265" s="4" t="str">
        <f>IF(COUNTIF(Data!BD265:BK265,4)=8,"Remove","")</f>
        <v/>
      </c>
    </row>
    <row r="266" spans="1:111" x14ac:dyDescent="0.25">
      <c r="A266" s="2" t="str">
        <f>IF(Data!B266&gt;0,Data!B266-4,"")</f>
        <v/>
      </c>
      <c r="B266" s="2" t="str">
        <f>IF(Data!C266&gt;0,Data!C266-4,"")</f>
        <v/>
      </c>
      <c r="C266" s="2" t="str">
        <f>IF(Data!D266&gt;0,Data!D266-4,"")</f>
        <v/>
      </c>
      <c r="D266" s="2" t="str">
        <f>IF(Data!E266&gt;0,Data!E266-4,"")</f>
        <v/>
      </c>
      <c r="E266" s="2" t="str">
        <f>IF(Data!F266&gt;0,Data!F266-4,"")</f>
        <v/>
      </c>
      <c r="F266" s="2" t="str">
        <f>IF(Data!G266&gt;0,Data!G266-4,"")</f>
        <v/>
      </c>
      <c r="G266" s="2" t="str">
        <f>IF(Data!H266&gt;0,Data!H266-4,"")</f>
        <v/>
      </c>
      <c r="H266" s="2" t="str">
        <f>IF(Data!I266&gt;0,Data!I266-4,"")</f>
        <v/>
      </c>
      <c r="J266" s="7" t="str">
        <f t="shared" si="84"/>
        <v/>
      </c>
      <c r="K266" s="7" t="str">
        <f t="shared" si="98"/>
        <v/>
      </c>
      <c r="L266" s="4" t="str">
        <f t="shared" si="85"/>
        <v/>
      </c>
      <c r="N266" s="4" t="str">
        <f>IF(MAX(COUNTIF(Data!B266:I266,1),COUNTIF(Data!B266:I266,2),COUNTIF(Data!B266:I266,3),COUNTIF(Data!B266:I266,4),COUNTIF(Data!B266:I266,5),COUNTIF(Data!B266:I266,6),COUNTIF(Data!B266:I266,7))&gt;0,MAX(COUNTIF(Data!B266:I266,1),COUNTIF(Data!B266:I266,2),COUNTIF(Data!B266:I266,3),COUNTIF(Data!B266:I266,4),COUNTIF(Data!B266:I266,5),COUNTIF(Data!B266:I266,6),COUNTIF(Data!B266:I266,7)),"")</f>
        <v/>
      </c>
      <c r="O266" s="4" t="str">
        <f>IF(COUNTIF(Data!B266:I266,4)=8,"Remove","")</f>
        <v/>
      </c>
      <c r="Q266" s="2" t="str">
        <f>IF(Data!K266&gt;0,Data!K266-4,"")</f>
        <v/>
      </c>
      <c r="R266" s="2" t="str">
        <f>IF(Data!L266&gt;0,Data!L266-4,"")</f>
        <v/>
      </c>
      <c r="S266" s="2" t="str">
        <f>IF(Data!M266&gt;0,Data!M266-4,"")</f>
        <v/>
      </c>
      <c r="T266" s="2" t="str">
        <f>IF(Data!N266&gt;0,Data!N266-4,"")</f>
        <v/>
      </c>
      <c r="U266" s="2" t="str">
        <f>IF(Data!O266&gt;0,Data!O266-4,"")</f>
        <v/>
      </c>
      <c r="V266" s="2" t="str">
        <f>IF(Data!P266&gt;0,Data!P266-4,"")</f>
        <v/>
      </c>
      <c r="W266" s="2" t="str">
        <f>IF(Data!Q266&gt;0,Data!Q266-4,"")</f>
        <v/>
      </c>
      <c r="X266" s="2" t="str">
        <f>IF(Data!R266&gt;0,Data!R266-4,"")</f>
        <v/>
      </c>
      <c r="Y266" s="59"/>
      <c r="Z266" s="7" t="str">
        <f t="shared" si="86"/>
        <v/>
      </c>
      <c r="AA266" s="7" t="str">
        <f t="shared" si="99"/>
        <v/>
      </c>
      <c r="AB266" s="4" t="str">
        <f t="shared" si="87"/>
        <v/>
      </c>
      <c r="AC266" s="59"/>
      <c r="AD266" s="4" t="str">
        <f>IF(MAX(COUNTIF(Data!K266:R266,1),COUNTIF(Data!K266:R266,2),COUNTIF(Data!K266:R266,3),COUNTIF(Data!K266:R266,4),COUNTIF(Data!K266:R266,5),COUNTIF(Data!K266:R266,6),COUNTIF(Data!K266:R266,7))&gt;0,MAX(COUNTIF(Data!K266:R266,1),COUNTIF(Data!K266:R266,2),COUNTIF(Data!K266:R266,3),COUNTIF(Data!K266:R266,4),COUNTIF(Data!K266:R266,5),COUNTIF(Data!K266:R266,6),COUNTIF(Data!K266:R266,7)),"")</f>
        <v/>
      </c>
      <c r="AE266" s="4" t="str">
        <f>IF(COUNTIF(Data!K266:R266,4)=8,"Remove","")</f>
        <v/>
      </c>
      <c r="AG266" s="2" t="str">
        <f>IF(Data!T266&gt;0,Data!T266-4,"")</f>
        <v/>
      </c>
      <c r="AH266" s="2" t="str">
        <f>IF(Data!U266&gt;0,Data!U266-4,"")</f>
        <v/>
      </c>
      <c r="AI266" s="2" t="str">
        <f>IF(Data!V266&gt;0,Data!V266-4,"")</f>
        <v/>
      </c>
      <c r="AJ266" s="2" t="str">
        <f>IF(Data!W266&gt;0,Data!W266-4,"")</f>
        <v/>
      </c>
      <c r="AK266" s="2" t="str">
        <f>IF(Data!X266&gt;0,Data!X266-4,"")</f>
        <v/>
      </c>
      <c r="AL266" s="2" t="str">
        <f>IF(Data!Y266&gt;0,Data!Y266-4,"")</f>
        <v/>
      </c>
      <c r="AM266" s="2" t="str">
        <f>IF(Data!Z266&gt;0,Data!Z266-4,"")</f>
        <v/>
      </c>
      <c r="AN266" s="2" t="str">
        <f>IF(Data!AA266&gt;0,Data!AA266-4,"")</f>
        <v/>
      </c>
      <c r="AP266" s="7" t="str">
        <f t="shared" si="88"/>
        <v/>
      </c>
      <c r="AQ266" s="7" t="str">
        <f t="shared" si="100"/>
        <v/>
      </c>
      <c r="AR266" s="4" t="str">
        <f t="shared" si="89"/>
        <v/>
      </c>
      <c r="AT266" s="4" t="str">
        <f>IF(MAX(COUNTIF(Data!T266:AA266,1),COUNTIF(Data!T266:AA266,2),COUNTIF(Data!T266:AA266,3),COUNTIF(Data!T266:AA266,4),COUNTIF(Data!T266:AA266,5),COUNTIF(Data!T266:AA266,6),COUNTIF(Data!T266:AA266,7))&gt;0,MAX(COUNTIF(Data!T266:AA266,1),COUNTIF(Data!T266:AA266,2),COUNTIF(Data!T266:AA266,3),COUNTIF(Data!T266:AA266,4),COUNTIF(Data!T266:AA266,5),COUNTIF(Data!T266:AA266,6),COUNTIF(Data!T266:AA266,7)),"")</f>
        <v/>
      </c>
      <c r="AU266" s="4" t="str">
        <f>IF(COUNTIF(Data!T266:AA266,4)=8,"Remove","")</f>
        <v/>
      </c>
      <c r="AW266" s="2" t="str">
        <f>IF(Data!AC266&gt;0,Data!AC266-4,"")</f>
        <v/>
      </c>
      <c r="AX266" s="2" t="str">
        <f>IF(Data!AD266&gt;0,Data!AD266-4,"")</f>
        <v/>
      </c>
      <c r="AY266" s="2" t="str">
        <f>IF(Data!AE266&gt;0,Data!AE266-4,"")</f>
        <v/>
      </c>
      <c r="AZ266" s="2" t="str">
        <f>IF(Data!AF266&gt;0,Data!AF266-4,"")</f>
        <v/>
      </c>
      <c r="BA266" s="2" t="str">
        <f>IF(Data!AG266&gt;0,Data!AG266-4,"")</f>
        <v/>
      </c>
      <c r="BB266" s="2" t="str">
        <f>IF(Data!AH266&gt;0,Data!AH266-4,"")</f>
        <v/>
      </c>
      <c r="BC266" s="2" t="str">
        <f>IF(Data!AI266&gt;0,Data!AI266-4,"")</f>
        <v/>
      </c>
      <c r="BD266" s="2" t="str">
        <f>IF(Data!AJ266&gt;0,Data!AJ266-4,"")</f>
        <v/>
      </c>
      <c r="BF266" s="7" t="str">
        <f t="shared" si="90"/>
        <v/>
      </c>
      <c r="BG266" s="7" t="str">
        <f t="shared" si="101"/>
        <v/>
      </c>
      <c r="BH266" s="4" t="str">
        <f t="shared" si="91"/>
        <v/>
      </c>
      <c r="BJ266" s="4" t="str">
        <f>IF(MAX(COUNTIF(Data!AC266:AJ266,1),COUNTIF(Data!AC266:AJ266,2),COUNTIF(Data!AC266:AJ266,3),COUNTIF(Data!AC266:AJ266,4),COUNTIF(Data!AC266:AJ266,5),COUNTIF(Data!AC266:AJ266,6),COUNTIF(Data!AC266:AJ266,7))&gt;0,MAX(COUNTIF(Data!AC266:AJ266,1),COUNTIF(Data!AC266:AJ266,2),COUNTIF(Data!AC266:AJ266,3),COUNTIF(Data!AC266:AJ266,4),COUNTIF(Data!AC266:AJ266,5),COUNTIF(Data!AC266:AJ266,6),COUNTIF(Data!AC266:AJ266,7)),"")</f>
        <v/>
      </c>
      <c r="BK266" s="4" t="str">
        <f>IF(COUNTIF(Data!AC266:AJ266,4)=8,"Remove","")</f>
        <v/>
      </c>
      <c r="BM266" s="2" t="str">
        <f>IF(Data!AL266&gt;0,Data!AL266-4,"")</f>
        <v/>
      </c>
      <c r="BN266" s="2" t="str">
        <f>IF(Data!AM266&gt;0,Data!AM266-4,"")</f>
        <v/>
      </c>
      <c r="BO266" s="2" t="str">
        <f>IF(Data!AN266&gt;0,Data!AN266-4,"")</f>
        <v/>
      </c>
      <c r="BP266" s="2" t="str">
        <f>IF(Data!AO266&gt;0,Data!AO266-4,"")</f>
        <v/>
      </c>
      <c r="BQ266" s="2" t="str">
        <f>IF(Data!AP266&gt;0,Data!AP266-4,"")</f>
        <v/>
      </c>
      <c r="BR266" s="2" t="str">
        <f>IF(Data!AQ266&gt;0,Data!AQ266-4,"")</f>
        <v/>
      </c>
      <c r="BS266" s="2" t="str">
        <f>IF(Data!AR266&gt;0,Data!AR266-4,"")</f>
        <v/>
      </c>
      <c r="BT266" s="2" t="str">
        <f>IF(Data!AS266&gt;0,Data!AS266-4,"")</f>
        <v/>
      </c>
      <c r="BV266" s="7" t="str">
        <f t="shared" si="92"/>
        <v/>
      </c>
      <c r="BW266" s="7" t="str">
        <f t="shared" si="102"/>
        <v/>
      </c>
      <c r="BX266" s="4" t="str">
        <f t="shared" si="93"/>
        <v/>
      </c>
      <c r="BZ266" s="4" t="str">
        <f>IF(MAX(COUNTIF(Data!AL266:AS266,1),COUNTIF(Data!AL266:AS266,2),COUNTIF(Data!AL266:AS266,3),COUNTIF(Data!AL266:AS266,4),COUNTIF(Data!AL266:AS266,5),COUNTIF(Data!AL266:AS266,6),COUNTIF(Data!AL266:AS266,7))&gt;0,MAX(COUNTIF(Data!AL266:AS266,1),COUNTIF(Data!AL266:AS266,2),COUNTIF(Data!AL266:AS266,3),COUNTIF(Data!AL266:AS266,4),COUNTIF(Data!AL266:AS266,5),COUNTIF(Data!AL266:AS266,6),COUNTIF(Data!AL266:AS266,7)),"")</f>
        <v/>
      </c>
      <c r="CA266" s="4" t="str">
        <f>IF(COUNTIF(Data!AL266:AS266,4)=8,"Remove","")</f>
        <v/>
      </c>
      <c r="CC266" s="2" t="str">
        <f>IF(Data!AU266&gt;0,Data!AU266-4,"")</f>
        <v/>
      </c>
      <c r="CD266" s="2" t="str">
        <f>IF(Data!AV266&gt;0,Data!AV266-4,"")</f>
        <v/>
      </c>
      <c r="CE266" s="2" t="str">
        <f>IF(Data!AW266&gt;0,Data!AW266-4,"")</f>
        <v/>
      </c>
      <c r="CF266" s="2" t="str">
        <f>IF(Data!AX266&gt;0,Data!AX266-4,"")</f>
        <v/>
      </c>
      <c r="CG266" s="2" t="str">
        <f>IF(Data!AY266&gt;0,Data!AY266-4,"")</f>
        <v/>
      </c>
      <c r="CH266" s="2" t="str">
        <f>IF(Data!AZ266&gt;0,Data!AZ266-4,"")</f>
        <v/>
      </c>
      <c r="CI266" s="2" t="str">
        <f>IF(Data!BA266&gt;0,Data!BA266-4,"")</f>
        <v/>
      </c>
      <c r="CJ266" s="2" t="str">
        <f>IF(Data!BB266&gt;0,Data!BB266-4,"")</f>
        <v/>
      </c>
      <c r="CL266" s="7" t="str">
        <f t="shared" si="94"/>
        <v/>
      </c>
      <c r="CM266" s="7" t="str">
        <f t="shared" si="103"/>
        <v/>
      </c>
      <c r="CN266" s="4" t="str">
        <f t="shared" si="95"/>
        <v/>
      </c>
      <c r="CP266" s="4" t="str">
        <f>IF(MAX(COUNTIF(Data!AU266:BB266,1),COUNTIF(Data!AU266:BB266,2),COUNTIF(Data!AU266:BB266,3),COUNTIF(Data!AU266:BB266,4),COUNTIF(Data!AU266:BB266,5),COUNTIF(Data!AU266:BB266,6),COUNTIF(Data!AU266:BB266,7))&gt;0,MAX(COUNTIF(Data!AU266:BB266,1),COUNTIF(Data!AU266:BB266,2),COUNTIF(Data!AU266:BB266,3),COUNTIF(Data!AU266:BB266,4),COUNTIF(Data!AU266:BB266,5),COUNTIF(Data!AU266:BB266,6),COUNTIF(Data!AU266:BB266,7)),"")</f>
        <v/>
      </c>
      <c r="CQ266" s="4" t="str">
        <f>IF(COUNTIF(Data!AU266:BB266,4)=8,"Remove","")</f>
        <v/>
      </c>
      <c r="CS266" s="2" t="str">
        <f>IF(Data!BD266&gt;0,Data!BD266-4,"")</f>
        <v/>
      </c>
      <c r="CT266" s="2" t="str">
        <f>IF(Data!BE266&gt;0,Data!BE266-4,"")</f>
        <v/>
      </c>
      <c r="CU266" s="2" t="str">
        <f>IF(Data!BF266&gt;0,Data!BF266-4,"")</f>
        <v/>
      </c>
      <c r="CV266" s="2" t="str">
        <f>IF(Data!BG266&gt;0,Data!BG266-4,"")</f>
        <v/>
      </c>
      <c r="CW266" s="2" t="str">
        <f>IF(Data!BH266&gt;0,Data!BH266-4,"")</f>
        <v/>
      </c>
      <c r="CX266" s="2" t="str">
        <f>IF(Data!BI266&gt;0,Data!BI266-4,"")</f>
        <v/>
      </c>
      <c r="CY266" s="2" t="str">
        <f>IF(Data!BJ266&gt;0,Data!BJ266-4,"")</f>
        <v/>
      </c>
      <c r="CZ266" s="2" t="str">
        <f>IF(Data!BK266&gt;0,Data!BK266-4,"")</f>
        <v/>
      </c>
      <c r="DB266" s="7" t="str">
        <f t="shared" si="96"/>
        <v/>
      </c>
      <c r="DC266" s="7" t="str">
        <f t="shared" si="104"/>
        <v/>
      </c>
      <c r="DD266" s="4" t="str">
        <f t="shared" si="97"/>
        <v/>
      </c>
      <c r="DF266" s="4" t="str">
        <f>IF(MAX(COUNTIF(Data!BD266:BK266,1),COUNTIF(Data!BD266:BK266,2),COUNTIF(Data!BD266:BK266,3),COUNTIF(Data!BD266:BK266,4),COUNTIF(Data!BD266:BK266,5),COUNTIF(Data!BD266:BK266,6),COUNTIF(Data!BD266:BK266,7))&gt;0,MAX(COUNTIF(Data!BD266:BK266,1),COUNTIF(Data!BD266:BK266,2),COUNTIF(Data!BD266:BK266,3),COUNTIF(Data!BD266:BK266,4),COUNTIF(Data!BD266:BK266,5),COUNTIF(Data!BD266:BK266,6),COUNTIF(Data!BD266:BK266,7)),"")</f>
        <v/>
      </c>
      <c r="DG266" s="4" t="str">
        <f>IF(COUNTIF(Data!BD266:BK266,4)=8,"Remove","")</f>
        <v/>
      </c>
    </row>
    <row r="267" spans="1:111" x14ac:dyDescent="0.25">
      <c r="A267" s="2" t="str">
        <f>IF(Data!B267&gt;0,Data!B267-4,"")</f>
        <v/>
      </c>
      <c r="B267" s="2" t="str">
        <f>IF(Data!C267&gt;0,Data!C267-4,"")</f>
        <v/>
      </c>
      <c r="C267" s="2" t="str">
        <f>IF(Data!D267&gt;0,Data!D267-4,"")</f>
        <v/>
      </c>
      <c r="D267" s="2" t="str">
        <f>IF(Data!E267&gt;0,Data!E267-4,"")</f>
        <v/>
      </c>
      <c r="E267" s="2" t="str">
        <f>IF(Data!F267&gt;0,Data!F267-4,"")</f>
        <v/>
      </c>
      <c r="F267" s="2" t="str">
        <f>IF(Data!G267&gt;0,Data!G267-4,"")</f>
        <v/>
      </c>
      <c r="G267" s="2" t="str">
        <f>IF(Data!H267&gt;0,Data!H267-4,"")</f>
        <v/>
      </c>
      <c r="H267" s="2" t="str">
        <f>IF(Data!I267&gt;0,Data!I267-4,"")</f>
        <v/>
      </c>
      <c r="J267" s="7" t="str">
        <f t="shared" si="84"/>
        <v/>
      </c>
      <c r="K267" s="7" t="str">
        <f t="shared" si="98"/>
        <v/>
      </c>
      <c r="L267" s="4" t="str">
        <f t="shared" si="85"/>
        <v/>
      </c>
      <c r="N267" s="4" t="str">
        <f>IF(MAX(COUNTIF(Data!B267:I267,1),COUNTIF(Data!B267:I267,2),COUNTIF(Data!B267:I267,3),COUNTIF(Data!B267:I267,4),COUNTIF(Data!B267:I267,5),COUNTIF(Data!B267:I267,6),COUNTIF(Data!B267:I267,7))&gt;0,MAX(COUNTIF(Data!B267:I267,1),COUNTIF(Data!B267:I267,2),COUNTIF(Data!B267:I267,3),COUNTIF(Data!B267:I267,4),COUNTIF(Data!B267:I267,5),COUNTIF(Data!B267:I267,6),COUNTIF(Data!B267:I267,7)),"")</f>
        <v/>
      </c>
      <c r="O267" s="4" t="str">
        <f>IF(COUNTIF(Data!B267:I267,4)=8,"Remove","")</f>
        <v/>
      </c>
      <c r="Q267" s="2" t="str">
        <f>IF(Data!K267&gt;0,Data!K267-4,"")</f>
        <v/>
      </c>
      <c r="R267" s="2" t="str">
        <f>IF(Data!L267&gt;0,Data!L267-4,"")</f>
        <v/>
      </c>
      <c r="S267" s="2" t="str">
        <f>IF(Data!M267&gt;0,Data!M267-4,"")</f>
        <v/>
      </c>
      <c r="T267" s="2" t="str">
        <f>IF(Data!N267&gt;0,Data!N267-4,"")</f>
        <v/>
      </c>
      <c r="U267" s="2" t="str">
        <f>IF(Data!O267&gt;0,Data!O267-4,"")</f>
        <v/>
      </c>
      <c r="V267" s="2" t="str">
        <f>IF(Data!P267&gt;0,Data!P267-4,"")</f>
        <v/>
      </c>
      <c r="W267" s="2" t="str">
        <f>IF(Data!Q267&gt;0,Data!Q267-4,"")</f>
        <v/>
      </c>
      <c r="X267" s="2" t="str">
        <f>IF(Data!R267&gt;0,Data!R267-4,"")</f>
        <v/>
      </c>
      <c r="Y267" s="59"/>
      <c r="Z267" s="7" t="str">
        <f t="shared" si="86"/>
        <v/>
      </c>
      <c r="AA267" s="7" t="str">
        <f t="shared" si="99"/>
        <v/>
      </c>
      <c r="AB267" s="4" t="str">
        <f t="shared" si="87"/>
        <v/>
      </c>
      <c r="AC267" s="59"/>
      <c r="AD267" s="4" t="str">
        <f>IF(MAX(COUNTIF(Data!K267:R267,1),COUNTIF(Data!K267:R267,2),COUNTIF(Data!K267:R267,3),COUNTIF(Data!K267:R267,4),COUNTIF(Data!K267:R267,5),COUNTIF(Data!K267:R267,6),COUNTIF(Data!K267:R267,7))&gt;0,MAX(COUNTIF(Data!K267:R267,1),COUNTIF(Data!K267:R267,2),COUNTIF(Data!K267:R267,3),COUNTIF(Data!K267:R267,4),COUNTIF(Data!K267:R267,5),COUNTIF(Data!K267:R267,6),COUNTIF(Data!K267:R267,7)),"")</f>
        <v/>
      </c>
      <c r="AE267" s="4" t="str">
        <f>IF(COUNTIF(Data!K267:R267,4)=8,"Remove","")</f>
        <v/>
      </c>
      <c r="AG267" s="2" t="str">
        <f>IF(Data!T267&gt;0,Data!T267-4,"")</f>
        <v/>
      </c>
      <c r="AH267" s="2" t="str">
        <f>IF(Data!U267&gt;0,Data!U267-4,"")</f>
        <v/>
      </c>
      <c r="AI267" s="2" t="str">
        <f>IF(Data!V267&gt;0,Data!V267-4,"")</f>
        <v/>
      </c>
      <c r="AJ267" s="2" t="str">
        <f>IF(Data!W267&gt;0,Data!W267-4,"")</f>
        <v/>
      </c>
      <c r="AK267" s="2" t="str">
        <f>IF(Data!X267&gt;0,Data!X267-4,"")</f>
        <v/>
      </c>
      <c r="AL267" s="2" t="str">
        <f>IF(Data!Y267&gt;0,Data!Y267-4,"")</f>
        <v/>
      </c>
      <c r="AM267" s="2" t="str">
        <f>IF(Data!Z267&gt;0,Data!Z267-4,"")</f>
        <v/>
      </c>
      <c r="AN267" s="2" t="str">
        <f>IF(Data!AA267&gt;0,Data!AA267-4,"")</f>
        <v/>
      </c>
      <c r="AP267" s="7" t="str">
        <f t="shared" si="88"/>
        <v/>
      </c>
      <c r="AQ267" s="7" t="str">
        <f t="shared" si="100"/>
        <v/>
      </c>
      <c r="AR267" s="4" t="str">
        <f t="shared" si="89"/>
        <v/>
      </c>
      <c r="AT267" s="4" t="str">
        <f>IF(MAX(COUNTIF(Data!T267:AA267,1),COUNTIF(Data!T267:AA267,2),COUNTIF(Data!T267:AA267,3),COUNTIF(Data!T267:AA267,4),COUNTIF(Data!T267:AA267,5),COUNTIF(Data!T267:AA267,6),COUNTIF(Data!T267:AA267,7))&gt;0,MAX(COUNTIF(Data!T267:AA267,1),COUNTIF(Data!T267:AA267,2),COUNTIF(Data!T267:AA267,3),COUNTIF(Data!T267:AA267,4),COUNTIF(Data!T267:AA267,5),COUNTIF(Data!T267:AA267,6),COUNTIF(Data!T267:AA267,7)),"")</f>
        <v/>
      </c>
      <c r="AU267" s="4" t="str">
        <f>IF(COUNTIF(Data!T267:AA267,4)=8,"Remove","")</f>
        <v/>
      </c>
      <c r="AW267" s="2" t="str">
        <f>IF(Data!AC267&gt;0,Data!AC267-4,"")</f>
        <v/>
      </c>
      <c r="AX267" s="2" t="str">
        <f>IF(Data!AD267&gt;0,Data!AD267-4,"")</f>
        <v/>
      </c>
      <c r="AY267" s="2" t="str">
        <f>IF(Data!AE267&gt;0,Data!AE267-4,"")</f>
        <v/>
      </c>
      <c r="AZ267" s="2" t="str">
        <f>IF(Data!AF267&gt;0,Data!AF267-4,"")</f>
        <v/>
      </c>
      <c r="BA267" s="2" t="str">
        <f>IF(Data!AG267&gt;0,Data!AG267-4,"")</f>
        <v/>
      </c>
      <c r="BB267" s="2" t="str">
        <f>IF(Data!AH267&gt;0,Data!AH267-4,"")</f>
        <v/>
      </c>
      <c r="BC267" s="2" t="str">
        <f>IF(Data!AI267&gt;0,Data!AI267-4,"")</f>
        <v/>
      </c>
      <c r="BD267" s="2" t="str">
        <f>IF(Data!AJ267&gt;0,Data!AJ267-4,"")</f>
        <v/>
      </c>
      <c r="BF267" s="7" t="str">
        <f t="shared" si="90"/>
        <v/>
      </c>
      <c r="BG267" s="7" t="str">
        <f t="shared" si="101"/>
        <v/>
      </c>
      <c r="BH267" s="4" t="str">
        <f t="shared" si="91"/>
        <v/>
      </c>
      <c r="BJ267" s="4" t="str">
        <f>IF(MAX(COUNTIF(Data!AC267:AJ267,1),COUNTIF(Data!AC267:AJ267,2),COUNTIF(Data!AC267:AJ267,3),COUNTIF(Data!AC267:AJ267,4),COUNTIF(Data!AC267:AJ267,5),COUNTIF(Data!AC267:AJ267,6),COUNTIF(Data!AC267:AJ267,7))&gt;0,MAX(COUNTIF(Data!AC267:AJ267,1),COUNTIF(Data!AC267:AJ267,2),COUNTIF(Data!AC267:AJ267,3),COUNTIF(Data!AC267:AJ267,4),COUNTIF(Data!AC267:AJ267,5),COUNTIF(Data!AC267:AJ267,6),COUNTIF(Data!AC267:AJ267,7)),"")</f>
        <v/>
      </c>
      <c r="BK267" s="4" t="str">
        <f>IF(COUNTIF(Data!AC267:AJ267,4)=8,"Remove","")</f>
        <v/>
      </c>
      <c r="BM267" s="2" t="str">
        <f>IF(Data!AL267&gt;0,Data!AL267-4,"")</f>
        <v/>
      </c>
      <c r="BN267" s="2" t="str">
        <f>IF(Data!AM267&gt;0,Data!AM267-4,"")</f>
        <v/>
      </c>
      <c r="BO267" s="2" t="str">
        <f>IF(Data!AN267&gt;0,Data!AN267-4,"")</f>
        <v/>
      </c>
      <c r="BP267" s="2" t="str">
        <f>IF(Data!AO267&gt;0,Data!AO267-4,"")</f>
        <v/>
      </c>
      <c r="BQ267" s="2" t="str">
        <f>IF(Data!AP267&gt;0,Data!AP267-4,"")</f>
        <v/>
      </c>
      <c r="BR267" s="2" t="str">
        <f>IF(Data!AQ267&gt;0,Data!AQ267-4,"")</f>
        <v/>
      </c>
      <c r="BS267" s="2" t="str">
        <f>IF(Data!AR267&gt;0,Data!AR267-4,"")</f>
        <v/>
      </c>
      <c r="BT267" s="2" t="str">
        <f>IF(Data!AS267&gt;0,Data!AS267-4,"")</f>
        <v/>
      </c>
      <c r="BV267" s="7" t="str">
        <f t="shared" si="92"/>
        <v/>
      </c>
      <c r="BW267" s="7" t="str">
        <f t="shared" si="102"/>
        <v/>
      </c>
      <c r="BX267" s="4" t="str">
        <f t="shared" si="93"/>
        <v/>
      </c>
      <c r="BZ267" s="4" t="str">
        <f>IF(MAX(COUNTIF(Data!AL267:AS267,1),COUNTIF(Data!AL267:AS267,2),COUNTIF(Data!AL267:AS267,3),COUNTIF(Data!AL267:AS267,4),COUNTIF(Data!AL267:AS267,5),COUNTIF(Data!AL267:AS267,6),COUNTIF(Data!AL267:AS267,7))&gt;0,MAX(COUNTIF(Data!AL267:AS267,1),COUNTIF(Data!AL267:AS267,2),COUNTIF(Data!AL267:AS267,3),COUNTIF(Data!AL267:AS267,4),COUNTIF(Data!AL267:AS267,5),COUNTIF(Data!AL267:AS267,6),COUNTIF(Data!AL267:AS267,7)),"")</f>
        <v/>
      </c>
      <c r="CA267" s="4" t="str">
        <f>IF(COUNTIF(Data!AL267:AS267,4)=8,"Remove","")</f>
        <v/>
      </c>
      <c r="CC267" s="2" t="str">
        <f>IF(Data!AU267&gt;0,Data!AU267-4,"")</f>
        <v/>
      </c>
      <c r="CD267" s="2" t="str">
        <f>IF(Data!AV267&gt;0,Data!AV267-4,"")</f>
        <v/>
      </c>
      <c r="CE267" s="2" t="str">
        <f>IF(Data!AW267&gt;0,Data!AW267-4,"")</f>
        <v/>
      </c>
      <c r="CF267" s="2" t="str">
        <f>IF(Data!AX267&gt;0,Data!AX267-4,"")</f>
        <v/>
      </c>
      <c r="CG267" s="2" t="str">
        <f>IF(Data!AY267&gt;0,Data!AY267-4,"")</f>
        <v/>
      </c>
      <c r="CH267" s="2" t="str">
        <f>IF(Data!AZ267&gt;0,Data!AZ267-4,"")</f>
        <v/>
      </c>
      <c r="CI267" s="2" t="str">
        <f>IF(Data!BA267&gt;0,Data!BA267-4,"")</f>
        <v/>
      </c>
      <c r="CJ267" s="2" t="str">
        <f>IF(Data!BB267&gt;0,Data!BB267-4,"")</f>
        <v/>
      </c>
      <c r="CL267" s="7" t="str">
        <f t="shared" si="94"/>
        <v/>
      </c>
      <c r="CM267" s="7" t="str">
        <f t="shared" si="103"/>
        <v/>
      </c>
      <c r="CN267" s="4" t="str">
        <f t="shared" si="95"/>
        <v/>
      </c>
      <c r="CP267" s="4" t="str">
        <f>IF(MAX(COUNTIF(Data!AU267:BB267,1),COUNTIF(Data!AU267:BB267,2),COUNTIF(Data!AU267:BB267,3),COUNTIF(Data!AU267:BB267,4),COUNTIF(Data!AU267:BB267,5),COUNTIF(Data!AU267:BB267,6),COUNTIF(Data!AU267:BB267,7))&gt;0,MAX(COUNTIF(Data!AU267:BB267,1),COUNTIF(Data!AU267:BB267,2),COUNTIF(Data!AU267:BB267,3),COUNTIF(Data!AU267:BB267,4),COUNTIF(Data!AU267:BB267,5),COUNTIF(Data!AU267:BB267,6),COUNTIF(Data!AU267:BB267,7)),"")</f>
        <v/>
      </c>
      <c r="CQ267" s="4" t="str">
        <f>IF(COUNTIF(Data!AU267:BB267,4)=8,"Remove","")</f>
        <v/>
      </c>
      <c r="CS267" s="2" t="str">
        <f>IF(Data!BD267&gt;0,Data!BD267-4,"")</f>
        <v/>
      </c>
      <c r="CT267" s="2" t="str">
        <f>IF(Data!BE267&gt;0,Data!BE267-4,"")</f>
        <v/>
      </c>
      <c r="CU267" s="2" t="str">
        <f>IF(Data!BF267&gt;0,Data!BF267-4,"")</f>
        <v/>
      </c>
      <c r="CV267" s="2" t="str">
        <f>IF(Data!BG267&gt;0,Data!BG267-4,"")</f>
        <v/>
      </c>
      <c r="CW267" s="2" t="str">
        <f>IF(Data!BH267&gt;0,Data!BH267-4,"")</f>
        <v/>
      </c>
      <c r="CX267" s="2" t="str">
        <f>IF(Data!BI267&gt;0,Data!BI267-4,"")</f>
        <v/>
      </c>
      <c r="CY267" s="2" t="str">
        <f>IF(Data!BJ267&gt;0,Data!BJ267-4,"")</f>
        <v/>
      </c>
      <c r="CZ267" s="2" t="str">
        <f>IF(Data!BK267&gt;0,Data!BK267-4,"")</f>
        <v/>
      </c>
      <c r="DB267" s="7" t="str">
        <f t="shared" si="96"/>
        <v/>
      </c>
      <c r="DC267" s="7" t="str">
        <f t="shared" si="104"/>
        <v/>
      </c>
      <c r="DD267" s="4" t="str">
        <f t="shared" si="97"/>
        <v/>
      </c>
      <c r="DF267" s="4" t="str">
        <f>IF(MAX(COUNTIF(Data!BD267:BK267,1),COUNTIF(Data!BD267:BK267,2),COUNTIF(Data!BD267:BK267,3),COUNTIF(Data!BD267:BK267,4),COUNTIF(Data!BD267:BK267,5),COUNTIF(Data!BD267:BK267,6),COUNTIF(Data!BD267:BK267,7))&gt;0,MAX(COUNTIF(Data!BD267:BK267,1),COUNTIF(Data!BD267:BK267,2),COUNTIF(Data!BD267:BK267,3),COUNTIF(Data!BD267:BK267,4),COUNTIF(Data!BD267:BK267,5),COUNTIF(Data!BD267:BK267,6),COUNTIF(Data!BD267:BK267,7)),"")</f>
        <v/>
      </c>
      <c r="DG267" s="4" t="str">
        <f>IF(COUNTIF(Data!BD267:BK267,4)=8,"Remove","")</f>
        <v/>
      </c>
    </row>
    <row r="268" spans="1:111" x14ac:dyDescent="0.25">
      <c r="A268" s="2" t="str">
        <f>IF(Data!B268&gt;0,Data!B268-4,"")</f>
        <v/>
      </c>
      <c r="B268" s="2" t="str">
        <f>IF(Data!C268&gt;0,Data!C268-4,"")</f>
        <v/>
      </c>
      <c r="C268" s="2" t="str">
        <f>IF(Data!D268&gt;0,Data!D268-4,"")</f>
        <v/>
      </c>
      <c r="D268" s="2" t="str">
        <f>IF(Data!E268&gt;0,Data!E268-4,"")</f>
        <v/>
      </c>
      <c r="E268" s="2" t="str">
        <f>IF(Data!F268&gt;0,Data!F268-4,"")</f>
        <v/>
      </c>
      <c r="F268" s="2" t="str">
        <f>IF(Data!G268&gt;0,Data!G268-4,"")</f>
        <v/>
      </c>
      <c r="G268" s="2" t="str">
        <f>IF(Data!H268&gt;0,Data!H268-4,"")</f>
        <v/>
      </c>
      <c r="H268" s="2" t="str">
        <f>IF(Data!I268&gt;0,Data!I268-4,"")</f>
        <v/>
      </c>
      <c r="J268" s="7" t="str">
        <f t="shared" si="84"/>
        <v/>
      </c>
      <c r="K268" s="7" t="str">
        <f t="shared" si="98"/>
        <v/>
      </c>
      <c r="L268" s="4" t="str">
        <f t="shared" si="85"/>
        <v/>
      </c>
      <c r="N268" s="4" t="str">
        <f>IF(MAX(COUNTIF(Data!B268:I268,1),COUNTIF(Data!B268:I268,2),COUNTIF(Data!B268:I268,3),COUNTIF(Data!B268:I268,4),COUNTIF(Data!B268:I268,5),COUNTIF(Data!B268:I268,6),COUNTIF(Data!B268:I268,7))&gt;0,MAX(COUNTIF(Data!B268:I268,1),COUNTIF(Data!B268:I268,2),COUNTIF(Data!B268:I268,3),COUNTIF(Data!B268:I268,4),COUNTIF(Data!B268:I268,5),COUNTIF(Data!B268:I268,6),COUNTIF(Data!B268:I268,7)),"")</f>
        <v/>
      </c>
      <c r="O268" s="4" t="str">
        <f>IF(COUNTIF(Data!B268:I268,4)=8,"Remove","")</f>
        <v/>
      </c>
      <c r="Q268" s="2" t="str">
        <f>IF(Data!K268&gt;0,Data!K268-4,"")</f>
        <v/>
      </c>
      <c r="R268" s="2" t="str">
        <f>IF(Data!L268&gt;0,Data!L268-4,"")</f>
        <v/>
      </c>
      <c r="S268" s="2" t="str">
        <f>IF(Data!M268&gt;0,Data!M268-4,"")</f>
        <v/>
      </c>
      <c r="T268" s="2" t="str">
        <f>IF(Data!N268&gt;0,Data!N268-4,"")</f>
        <v/>
      </c>
      <c r="U268" s="2" t="str">
        <f>IF(Data!O268&gt;0,Data!O268-4,"")</f>
        <v/>
      </c>
      <c r="V268" s="2" t="str">
        <f>IF(Data!P268&gt;0,Data!P268-4,"")</f>
        <v/>
      </c>
      <c r="W268" s="2" t="str">
        <f>IF(Data!Q268&gt;0,Data!Q268-4,"")</f>
        <v/>
      </c>
      <c r="X268" s="2" t="str">
        <f>IF(Data!R268&gt;0,Data!R268-4,"")</f>
        <v/>
      </c>
      <c r="Y268" s="59"/>
      <c r="Z268" s="7" t="str">
        <f t="shared" si="86"/>
        <v/>
      </c>
      <c r="AA268" s="7" t="str">
        <f t="shared" si="99"/>
        <v/>
      </c>
      <c r="AB268" s="4" t="str">
        <f t="shared" si="87"/>
        <v/>
      </c>
      <c r="AC268" s="59"/>
      <c r="AD268" s="4" t="str">
        <f>IF(MAX(COUNTIF(Data!K268:R268,1),COUNTIF(Data!K268:R268,2),COUNTIF(Data!K268:R268,3),COUNTIF(Data!K268:R268,4),COUNTIF(Data!K268:R268,5),COUNTIF(Data!K268:R268,6),COUNTIF(Data!K268:R268,7))&gt;0,MAX(COUNTIF(Data!K268:R268,1),COUNTIF(Data!K268:R268,2),COUNTIF(Data!K268:R268,3),COUNTIF(Data!K268:R268,4),COUNTIF(Data!K268:R268,5),COUNTIF(Data!K268:R268,6),COUNTIF(Data!K268:R268,7)),"")</f>
        <v/>
      </c>
      <c r="AE268" s="4" t="str">
        <f>IF(COUNTIF(Data!K268:R268,4)=8,"Remove","")</f>
        <v/>
      </c>
      <c r="AG268" s="2" t="str">
        <f>IF(Data!T268&gt;0,Data!T268-4,"")</f>
        <v/>
      </c>
      <c r="AH268" s="2" t="str">
        <f>IF(Data!U268&gt;0,Data!U268-4,"")</f>
        <v/>
      </c>
      <c r="AI268" s="2" t="str">
        <f>IF(Data!V268&gt;0,Data!V268-4,"")</f>
        <v/>
      </c>
      <c r="AJ268" s="2" t="str">
        <f>IF(Data!W268&gt;0,Data!W268-4,"")</f>
        <v/>
      </c>
      <c r="AK268" s="2" t="str">
        <f>IF(Data!X268&gt;0,Data!X268-4,"")</f>
        <v/>
      </c>
      <c r="AL268" s="2" t="str">
        <f>IF(Data!Y268&gt;0,Data!Y268-4,"")</f>
        <v/>
      </c>
      <c r="AM268" s="2" t="str">
        <f>IF(Data!Z268&gt;0,Data!Z268-4,"")</f>
        <v/>
      </c>
      <c r="AN268" s="2" t="str">
        <f>IF(Data!AA268&gt;0,Data!AA268-4,"")</f>
        <v/>
      </c>
      <c r="AP268" s="7" t="str">
        <f t="shared" si="88"/>
        <v/>
      </c>
      <c r="AQ268" s="7" t="str">
        <f t="shared" si="100"/>
        <v/>
      </c>
      <c r="AR268" s="4" t="str">
        <f t="shared" si="89"/>
        <v/>
      </c>
      <c r="AT268" s="4" t="str">
        <f>IF(MAX(COUNTIF(Data!T268:AA268,1),COUNTIF(Data!T268:AA268,2),COUNTIF(Data!T268:AA268,3),COUNTIF(Data!T268:AA268,4),COUNTIF(Data!T268:AA268,5),COUNTIF(Data!T268:AA268,6),COUNTIF(Data!T268:AA268,7))&gt;0,MAX(COUNTIF(Data!T268:AA268,1),COUNTIF(Data!T268:AA268,2),COUNTIF(Data!T268:AA268,3),COUNTIF(Data!T268:AA268,4),COUNTIF(Data!T268:AA268,5),COUNTIF(Data!T268:AA268,6),COUNTIF(Data!T268:AA268,7)),"")</f>
        <v/>
      </c>
      <c r="AU268" s="4" t="str">
        <f>IF(COUNTIF(Data!T268:AA268,4)=8,"Remove","")</f>
        <v/>
      </c>
      <c r="AW268" s="2" t="str">
        <f>IF(Data!AC268&gt;0,Data!AC268-4,"")</f>
        <v/>
      </c>
      <c r="AX268" s="2" t="str">
        <f>IF(Data!AD268&gt;0,Data!AD268-4,"")</f>
        <v/>
      </c>
      <c r="AY268" s="2" t="str">
        <f>IF(Data!AE268&gt;0,Data!AE268-4,"")</f>
        <v/>
      </c>
      <c r="AZ268" s="2" t="str">
        <f>IF(Data!AF268&gt;0,Data!AF268-4,"")</f>
        <v/>
      </c>
      <c r="BA268" s="2" t="str">
        <f>IF(Data!AG268&gt;0,Data!AG268-4,"")</f>
        <v/>
      </c>
      <c r="BB268" s="2" t="str">
        <f>IF(Data!AH268&gt;0,Data!AH268-4,"")</f>
        <v/>
      </c>
      <c r="BC268" s="2" t="str">
        <f>IF(Data!AI268&gt;0,Data!AI268-4,"")</f>
        <v/>
      </c>
      <c r="BD268" s="2" t="str">
        <f>IF(Data!AJ268&gt;0,Data!AJ268-4,"")</f>
        <v/>
      </c>
      <c r="BF268" s="7" t="str">
        <f t="shared" si="90"/>
        <v/>
      </c>
      <c r="BG268" s="7" t="str">
        <f t="shared" si="101"/>
        <v/>
      </c>
      <c r="BH268" s="4" t="str">
        <f t="shared" si="91"/>
        <v/>
      </c>
      <c r="BJ268" s="4" t="str">
        <f>IF(MAX(COUNTIF(Data!AC268:AJ268,1),COUNTIF(Data!AC268:AJ268,2),COUNTIF(Data!AC268:AJ268,3),COUNTIF(Data!AC268:AJ268,4),COUNTIF(Data!AC268:AJ268,5),COUNTIF(Data!AC268:AJ268,6),COUNTIF(Data!AC268:AJ268,7))&gt;0,MAX(COUNTIF(Data!AC268:AJ268,1),COUNTIF(Data!AC268:AJ268,2),COUNTIF(Data!AC268:AJ268,3),COUNTIF(Data!AC268:AJ268,4),COUNTIF(Data!AC268:AJ268,5),COUNTIF(Data!AC268:AJ268,6),COUNTIF(Data!AC268:AJ268,7)),"")</f>
        <v/>
      </c>
      <c r="BK268" s="4" t="str">
        <f>IF(COUNTIF(Data!AC268:AJ268,4)=8,"Remove","")</f>
        <v/>
      </c>
      <c r="BM268" s="2" t="str">
        <f>IF(Data!AL268&gt;0,Data!AL268-4,"")</f>
        <v/>
      </c>
      <c r="BN268" s="2" t="str">
        <f>IF(Data!AM268&gt;0,Data!AM268-4,"")</f>
        <v/>
      </c>
      <c r="BO268" s="2" t="str">
        <f>IF(Data!AN268&gt;0,Data!AN268-4,"")</f>
        <v/>
      </c>
      <c r="BP268" s="2" t="str">
        <f>IF(Data!AO268&gt;0,Data!AO268-4,"")</f>
        <v/>
      </c>
      <c r="BQ268" s="2" t="str">
        <f>IF(Data!AP268&gt;0,Data!AP268-4,"")</f>
        <v/>
      </c>
      <c r="BR268" s="2" t="str">
        <f>IF(Data!AQ268&gt;0,Data!AQ268-4,"")</f>
        <v/>
      </c>
      <c r="BS268" s="2" t="str">
        <f>IF(Data!AR268&gt;0,Data!AR268-4,"")</f>
        <v/>
      </c>
      <c r="BT268" s="2" t="str">
        <f>IF(Data!AS268&gt;0,Data!AS268-4,"")</f>
        <v/>
      </c>
      <c r="BV268" s="7" t="str">
        <f t="shared" si="92"/>
        <v/>
      </c>
      <c r="BW268" s="7" t="str">
        <f t="shared" si="102"/>
        <v/>
      </c>
      <c r="BX268" s="4" t="str">
        <f t="shared" si="93"/>
        <v/>
      </c>
      <c r="BZ268" s="4" t="str">
        <f>IF(MAX(COUNTIF(Data!AL268:AS268,1),COUNTIF(Data!AL268:AS268,2),COUNTIF(Data!AL268:AS268,3),COUNTIF(Data!AL268:AS268,4),COUNTIF(Data!AL268:AS268,5),COUNTIF(Data!AL268:AS268,6),COUNTIF(Data!AL268:AS268,7))&gt;0,MAX(COUNTIF(Data!AL268:AS268,1),COUNTIF(Data!AL268:AS268,2),COUNTIF(Data!AL268:AS268,3),COUNTIF(Data!AL268:AS268,4),COUNTIF(Data!AL268:AS268,5),COUNTIF(Data!AL268:AS268,6),COUNTIF(Data!AL268:AS268,7)),"")</f>
        <v/>
      </c>
      <c r="CA268" s="4" t="str">
        <f>IF(COUNTIF(Data!AL268:AS268,4)=8,"Remove","")</f>
        <v/>
      </c>
      <c r="CC268" s="2" t="str">
        <f>IF(Data!AU268&gt;0,Data!AU268-4,"")</f>
        <v/>
      </c>
      <c r="CD268" s="2" t="str">
        <f>IF(Data!AV268&gt;0,Data!AV268-4,"")</f>
        <v/>
      </c>
      <c r="CE268" s="2" t="str">
        <f>IF(Data!AW268&gt;0,Data!AW268-4,"")</f>
        <v/>
      </c>
      <c r="CF268" s="2" t="str">
        <f>IF(Data!AX268&gt;0,Data!AX268-4,"")</f>
        <v/>
      </c>
      <c r="CG268" s="2" t="str">
        <f>IF(Data!AY268&gt;0,Data!AY268-4,"")</f>
        <v/>
      </c>
      <c r="CH268" s="2" t="str">
        <f>IF(Data!AZ268&gt;0,Data!AZ268-4,"")</f>
        <v/>
      </c>
      <c r="CI268" s="2" t="str">
        <f>IF(Data!BA268&gt;0,Data!BA268-4,"")</f>
        <v/>
      </c>
      <c r="CJ268" s="2" t="str">
        <f>IF(Data!BB268&gt;0,Data!BB268-4,"")</f>
        <v/>
      </c>
      <c r="CL268" s="7" t="str">
        <f t="shared" si="94"/>
        <v/>
      </c>
      <c r="CM268" s="7" t="str">
        <f t="shared" si="103"/>
        <v/>
      </c>
      <c r="CN268" s="4" t="str">
        <f t="shared" si="95"/>
        <v/>
      </c>
      <c r="CP268" s="4" t="str">
        <f>IF(MAX(COUNTIF(Data!AU268:BB268,1),COUNTIF(Data!AU268:BB268,2),COUNTIF(Data!AU268:BB268,3),COUNTIF(Data!AU268:BB268,4),COUNTIF(Data!AU268:BB268,5),COUNTIF(Data!AU268:BB268,6),COUNTIF(Data!AU268:BB268,7))&gt;0,MAX(COUNTIF(Data!AU268:BB268,1),COUNTIF(Data!AU268:BB268,2),COUNTIF(Data!AU268:BB268,3),COUNTIF(Data!AU268:BB268,4),COUNTIF(Data!AU268:BB268,5),COUNTIF(Data!AU268:BB268,6),COUNTIF(Data!AU268:BB268,7)),"")</f>
        <v/>
      </c>
      <c r="CQ268" s="4" t="str">
        <f>IF(COUNTIF(Data!AU268:BB268,4)=8,"Remove","")</f>
        <v/>
      </c>
      <c r="CS268" s="2" t="str">
        <f>IF(Data!BD268&gt;0,Data!BD268-4,"")</f>
        <v/>
      </c>
      <c r="CT268" s="2" t="str">
        <f>IF(Data!BE268&gt;0,Data!BE268-4,"")</f>
        <v/>
      </c>
      <c r="CU268" s="2" t="str">
        <f>IF(Data!BF268&gt;0,Data!BF268-4,"")</f>
        <v/>
      </c>
      <c r="CV268" s="2" t="str">
        <f>IF(Data!BG268&gt;0,Data!BG268-4,"")</f>
        <v/>
      </c>
      <c r="CW268" s="2" t="str">
        <f>IF(Data!BH268&gt;0,Data!BH268-4,"")</f>
        <v/>
      </c>
      <c r="CX268" s="2" t="str">
        <f>IF(Data!BI268&gt;0,Data!BI268-4,"")</f>
        <v/>
      </c>
      <c r="CY268" s="2" t="str">
        <f>IF(Data!BJ268&gt;0,Data!BJ268-4,"")</f>
        <v/>
      </c>
      <c r="CZ268" s="2" t="str">
        <f>IF(Data!BK268&gt;0,Data!BK268-4,"")</f>
        <v/>
      </c>
      <c r="DB268" s="7" t="str">
        <f t="shared" si="96"/>
        <v/>
      </c>
      <c r="DC268" s="7" t="str">
        <f t="shared" si="104"/>
        <v/>
      </c>
      <c r="DD268" s="4" t="str">
        <f t="shared" si="97"/>
        <v/>
      </c>
      <c r="DF268" s="4" t="str">
        <f>IF(MAX(COUNTIF(Data!BD268:BK268,1),COUNTIF(Data!BD268:BK268,2),COUNTIF(Data!BD268:BK268,3),COUNTIF(Data!BD268:BK268,4),COUNTIF(Data!BD268:BK268,5),COUNTIF(Data!BD268:BK268,6),COUNTIF(Data!BD268:BK268,7))&gt;0,MAX(COUNTIF(Data!BD268:BK268,1),COUNTIF(Data!BD268:BK268,2),COUNTIF(Data!BD268:BK268,3),COUNTIF(Data!BD268:BK268,4),COUNTIF(Data!BD268:BK268,5),COUNTIF(Data!BD268:BK268,6),COUNTIF(Data!BD268:BK268,7)),"")</f>
        <v/>
      </c>
      <c r="DG268" s="4" t="str">
        <f>IF(COUNTIF(Data!BD268:BK268,4)=8,"Remove","")</f>
        <v/>
      </c>
    </row>
    <row r="269" spans="1:111" x14ac:dyDescent="0.25">
      <c r="A269" s="2" t="str">
        <f>IF(Data!B269&gt;0,Data!B269-4,"")</f>
        <v/>
      </c>
      <c r="B269" s="2" t="str">
        <f>IF(Data!C269&gt;0,Data!C269-4,"")</f>
        <v/>
      </c>
      <c r="C269" s="2" t="str">
        <f>IF(Data!D269&gt;0,Data!D269-4,"")</f>
        <v/>
      </c>
      <c r="D269" s="2" t="str">
        <f>IF(Data!E269&gt;0,Data!E269-4,"")</f>
        <v/>
      </c>
      <c r="E269" s="2" t="str">
        <f>IF(Data!F269&gt;0,Data!F269-4,"")</f>
        <v/>
      </c>
      <c r="F269" s="2" t="str">
        <f>IF(Data!G269&gt;0,Data!G269-4,"")</f>
        <v/>
      </c>
      <c r="G269" s="2" t="str">
        <f>IF(Data!H269&gt;0,Data!H269-4,"")</f>
        <v/>
      </c>
      <c r="H269" s="2" t="str">
        <f>IF(Data!I269&gt;0,Data!I269-4,"")</f>
        <v/>
      </c>
      <c r="J269" s="7" t="str">
        <f t="shared" si="84"/>
        <v/>
      </c>
      <c r="K269" s="7" t="str">
        <f t="shared" si="98"/>
        <v/>
      </c>
      <c r="L269" s="4" t="str">
        <f t="shared" si="85"/>
        <v/>
      </c>
      <c r="N269" s="4" t="str">
        <f>IF(MAX(COUNTIF(Data!B269:I269,1),COUNTIF(Data!B269:I269,2),COUNTIF(Data!B269:I269,3),COUNTIF(Data!B269:I269,4),COUNTIF(Data!B269:I269,5),COUNTIF(Data!B269:I269,6),COUNTIF(Data!B269:I269,7))&gt;0,MAX(COUNTIF(Data!B269:I269,1),COUNTIF(Data!B269:I269,2),COUNTIF(Data!B269:I269,3),COUNTIF(Data!B269:I269,4),COUNTIF(Data!B269:I269,5),COUNTIF(Data!B269:I269,6),COUNTIF(Data!B269:I269,7)),"")</f>
        <v/>
      </c>
      <c r="O269" s="4" t="str">
        <f>IF(COUNTIF(Data!B269:I269,4)=8,"Remove","")</f>
        <v/>
      </c>
      <c r="Q269" s="2" t="str">
        <f>IF(Data!K269&gt;0,Data!K269-4,"")</f>
        <v/>
      </c>
      <c r="R269" s="2" t="str">
        <f>IF(Data!L269&gt;0,Data!L269-4,"")</f>
        <v/>
      </c>
      <c r="S269" s="2" t="str">
        <f>IF(Data!M269&gt;0,Data!M269-4,"")</f>
        <v/>
      </c>
      <c r="T269" s="2" t="str">
        <f>IF(Data!N269&gt;0,Data!N269-4,"")</f>
        <v/>
      </c>
      <c r="U269" s="2" t="str">
        <f>IF(Data!O269&gt;0,Data!O269-4,"")</f>
        <v/>
      </c>
      <c r="V269" s="2" t="str">
        <f>IF(Data!P269&gt;0,Data!P269-4,"")</f>
        <v/>
      </c>
      <c r="W269" s="2" t="str">
        <f>IF(Data!Q269&gt;0,Data!Q269-4,"")</f>
        <v/>
      </c>
      <c r="X269" s="2" t="str">
        <f>IF(Data!R269&gt;0,Data!R269-4,"")</f>
        <v/>
      </c>
      <c r="Y269" s="59"/>
      <c r="Z269" s="7" t="str">
        <f t="shared" si="86"/>
        <v/>
      </c>
      <c r="AA269" s="7" t="str">
        <f t="shared" si="99"/>
        <v/>
      </c>
      <c r="AB269" s="4" t="str">
        <f t="shared" si="87"/>
        <v/>
      </c>
      <c r="AC269" s="59"/>
      <c r="AD269" s="4" t="str">
        <f>IF(MAX(COUNTIF(Data!K269:R269,1),COUNTIF(Data!K269:R269,2),COUNTIF(Data!K269:R269,3),COUNTIF(Data!K269:R269,4),COUNTIF(Data!K269:R269,5),COUNTIF(Data!K269:R269,6),COUNTIF(Data!K269:R269,7))&gt;0,MAX(COUNTIF(Data!K269:R269,1),COUNTIF(Data!K269:R269,2),COUNTIF(Data!K269:R269,3),COUNTIF(Data!K269:R269,4),COUNTIF(Data!K269:R269,5),COUNTIF(Data!K269:R269,6),COUNTIF(Data!K269:R269,7)),"")</f>
        <v/>
      </c>
      <c r="AE269" s="4" t="str">
        <f>IF(COUNTIF(Data!K269:R269,4)=8,"Remove","")</f>
        <v/>
      </c>
      <c r="AG269" s="2" t="str">
        <f>IF(Data!T269&gt;0,Data!T269-4,"")</f>
        <v/>
      </c>
      <c r="AH269" s="2" t="str">
        <f>IF(Data!U269&gt;0,Data!U269-4,"")</f>
        <v/>
      </c>
      <c r="AI269" s="2" t="str">
        <f>IF(Data!V269&gt;0,Data!V269-4,"")</f>
        <v/>
      </c>
      <c r="AJ269" s="2" t="str">
        <f>IF(Data!W269&gt;0,Data!W269-4,"")</f>
        <v/>
      </c>
      <c r="AK269" s="2" t="str">
        <f>IF(Data!X269&gt;0,Data!X269-4,"")</f>
        <v/>
      </c>
      <c r="AL269" s="2" t="str">
        <f>IF(Data!Y269&gt;0,Data!Y269-4,"")</f>
        <v/>
      </c>
      <c r="AM269" s="2" t="str">
        <f>IF(Data!Z269&gt;0,Data!Z269-4,"")</f>
        <v/>
      </c>
      <c r="AN269" s="2" t="str">
        <f>IF(Data!AA269&gt;0,Data!AA269-4,"")</f>
        <v/>
      </c>
      <c r="AP269" s="7" t="str">
        <f t="shared" si="88"/>
        <v/>
      </c>
      <c r="AQ269" s="7" t="str">
        <f t="shared" si="100"/>
        <v/>
      </c>
      <c r="AR269" s="4" t="str">
        <f t="shared" si="89"/>
        <v/>
      </c>
      <c r="AT269" s="4" t="str">
        <f>IF(MAX(COUNTIF(Data!T269:AA269,1),COUNTIF(Data!T269:AA269,2),COUNTIF(Data!T269:AA269,3),COUNTIF(Data!T269:AA269,4),COUNTIF(Data!T269:AA269,5),COUNTIF(Data!T269:AA269,6),COUNTIF(Data!T269:AA269,7))&gt;0,MAX(COUNTIF(Data!T269:AA269,1),COUNTIF(Data!T269:AA269,2),COUNTIF(Data!T269:AA269,3),COUNTIF(Data!T269:AA269,4),COUNTIF(Data!T269:AA269,5),COUNTIF(Data!T269:AA269,6),COUNTIF(Data!T269:AA269,7)),"")</f>
        <v/>
      </c>
      <c r="AU269" s="4" t="str">
        <f>IF(COUNTIF(Data!T269:AA269,4)=8,"Remove","")</f>
        <v/>
      </c>
      <c r="AW269" s="2" t="str">
        <f>IF(Data!AC269&gt;0,Data!AC269-4,"")</f>
        <v/>
      </c>
      <c r="AX269" s="2" t="str">
        <f>IF(Data!AD269&gt;0,Data!AD269-4,"")</f>
        <v/>
      </c>
      <c r="AY269" s="2" t="str">
        <f>IF(Data!AE269&gt;0,Data!AE269-4,"")</f>
        <v/>
      </c>
      <c r="AZ269" s="2" t="str">
        <f>IF(Data!AF269&gt;0,Data!AF269-4,"")</f>
        <v/>
      </c>
      <c r="BA269" s="2" t="str">
        <f>IF(Data!AG269&gt;0,Data!AG269-4,"")</f>
        <v/>
      </c>
      <c r="BB269" s="2" t="str">
        <f>IF(Data!AH269&gt;0,Data!AH269-4,"")</f>
        <v/>
      </c>
      <c r="BC269" s="2" t="str">
        <f>IF(Data!AI269&gt;0,Data!AI269-4,"")</f>
        <v/>
      </c>
      <c r="BD269" s="2" t="str">
        <f>IF(Data!AJ269&gt;0,Data!AJ269-4,"")</f>
        <v/>
      </c>
      <c r="BF269" s="7" t="str">
        <f t="shared" si="90"/>
        <v/>
      </c>
      <c r="BG269" s="7" t="str">
        <f t="shared" si="101"/>
        <v/>
      </c>
      <c r="BH269" s="4" t="str">
        <f t="shared" si="91"/>
        <v/>
      </c>
      <c r="BJ269" s="4" t="str">
        <f>IF(MAX(COUNTIF(Data!AC269:AJ269,1),COUNTIF(Data!AC269:AJ269,2),COUNTIF(Data!AC269:AJ269,3),COUNTIF(Data!AC269:AJ269,4),COUNTIF(Data!AC269:AJ269,5),COUNTIF(Data!AC269:AJ269,6),COUNTIF(Data!AC269:AJ269,7))&gt;0,MAX(COUNTIF(Data!AC269:AJ269,1),COUNTIF(Data!AC269:AJ269,2),COUNTIF(Data!AC269:AJ269,3),COUNTIF(Data!AC269:AJ269,4),COUNTIF(Data!AC269:AJ269,5),COUNTIF(Data!AC269:AJ269,6),COUNTIF(Data!AC269:AJ269,7)),"")</f>
        <v/>
      </c>
      <c r="BK269" s="4" t="str">
        <f>IF(COUNTIF(Data!AC269:AJ269,4)=8,"Remove","")</f>
        <v/>
      </c>
      <c r="BM269" s="2" t="str">
        <f>IF(Data!AL269&gt;0,Data!AL269-4,"")</f>
        <v/>
      </c>
      <c r="BN269" s="2" t="str">
        <f>IF(Data!AM269&gt;0,Data!AM269-4,"")</f>
        <v/>
      </c>
      <c r="BO269" s="2" t="str">
        <f>IF(Data!AN269&gt;0,Data!AN269-4,"")</f>
        <v/>
      </c>
      <c r="BP269" s="2" t="str">
        <f>IF(Data!AO269&gt;0,Data!AO269-4,"")</f>
        <v/>
      </c>
      <c r="BQ269" s="2" t="str">
        <f>IF(Data!AP269&gt;0,Data!AP269-4,"")</f>
        <v/>
      </c>
      <c r="BR269" s="2" t="str">
        <f>IF(Data!AQ269&gt;0,Data!AQ269-4,"")</f>
        <v/>
      </c>
      <c r="BS269" s="2" t="str">
        <f>IF(Data!AR269&gt;0,Data!AR269-4,"")</f>
        <v/>
      </c>
      <c r="BT269" s="2" t="str">
        <f>IF(Data!AS269&gt;0,Data!AS269-4,"")</f>
        <v/>
      </c>
      <c r="BV269" s="7" t="str">
        <f t="shared" si="92"/>
        <v/>
      </c>
      <c r="BW269" s="7" t="str">
        <f t="shared" si="102"/>
        <v/>
      </c>
      <c r="BX269" s="4" t="str">
        <f t="shared" si="93"/>
        <v/>
      </c>
      <c r="BZ269" s="4" t="str">
        <f>IF(MAX(COUNTIF(Data!AL269:AS269,1),COUNTIF(Data!AL269:AS269,2),COUNTIF(Data!AL269:AS269,3),COUNTIF(Data!AL269:AS269,4),COUNTIF(Data!AL269:AS269,5),COUNTIF(Data!AL269:AS269,6),COUNTIF(Data!AL269:AS269,7))&gt;0,MAX(COUNTIF(Data!AL269:AS269,1),COUNTIF(Data!AL269:AS269,2),COUNTIF(Data!AL269:AS269,3),COUNTIF(Data!AL269:AS269,4),COUNTIF(Data!AL269:AS269,5),COUNTIF(Data!AL269:AS269,6),COUNTIF(Data!AL269:AS269,7)),"")</f>
        <v/>
      </c>
      <c r="CA269" s="4" t="str">
        <f>IF(COUNTIF(Data!AL269:AS269,4)=8,"Remove","")</f>
        <v/>
      </c>
      <c r="CC269" s="2" t="str">
        <f>IF(Data!AU269&gt;0,Data!AU269-4,"")</f>
        <v/>
      </c>
      <c r="CD269" s="2" t="str">
        <f>IF(Data!AV269&gt;0,Data!AV269-4,"")</f>
        <v/>
      </c>
      <c r="CE269" s="2" t="str">
        <f>IF(Data!AW269&gt;0,Data!AW269-4,"")</f>
        <v/>
      </c>
      <c r="CF269" s="2" t="str">
        <f>IF(Data!AX269&gt;0,Data!AX269-4,"")</f>
        <v/>
      </c>
      <c r="CG269" s="2" t="str">
        <f>IF(Data!AY269&gt;0,Data!AY269-4,"")</f>
        <v/>
      </c>
      <c r="CH269" s="2" t="str">
        <f>IF(Data!AZ269&gt;0,Data!AZ269-4,"")</f>
        <v/>
      </c>
      <c r="CI269" s="2" t="str">
        <f>IF(Data!BA269&gt;0,Data!BA269-4,"")</f>
        <v/>
      </c>
      <c r="CJ269" s="2" t="str">
        <f>IF(Data!BB269&gt;0,Data!BB269-4,"")</f>
        <v/>
      </c>
      <c r="CL269" s="7" t="str">
        <f t="shared" si="94"/>
        <v/>
      </c>
      <c r="CM269" s="7" t="str">
        <f t="shared" si="103"/>
        <v/>
      </c>
      <c r="CN269" s="4" t="str">
        <f t="shared" si="95"/>
        <v/>
      </c>
      <c r="CP269" s="4" t="str">
        <f>IF(MAX(COUNTIF(Data!AU269:BB269,1),COUNTIF(Data!AU269:BB269,2),COUNTIF(Data!AU269:BB269,3),COUNTIF(Data!AU269:BB269,4),COUNTIF(Data!AU269:BB269,5),COUNTIF(Data!AU269:BB269,6),COUNTIF(Data!AU269:BB269,7))&gt;0,MAX(COUNTIF(Data!AU269:BB269,1),COUNTIF(Data!AU269:BB269,2),COUNTIF(Data!AU269:BB269,3),COUNTIF(Data!AU269:BB269,4),COUNTIF(Data!AU269:BB269,5),COUNTIF(Data!AU269:BB269,6),COUNTIF(Data!AU269:BB269,7)),"")</f>
        <v/>
      </c>
      <c r="CQ269" s="4" t="str">
        <f>IF(COUNTIF(Data!AU269:BB269,4)=8,"Remove","")</f>
        <v/>
      </c>
      <c r="CS269" s="2" t="str">
        <f>IF(Data!BD269&gt;0,Data!BD269-4,"")</f>
        <v/>
      </c>
      <c r="CT269" s="2" t="str">
        <f>IF(Data!BE269&gt;0,Data!BE269-4,"")</f>
        <v/>
      </c>
      <c r="CU269" s="2" t="str">
        <f>IF(Data!BF269&gt;0,Data!BF269-4,"")</f>
        <v/>
      </c>
      <c r="CV269" s="2" t="str">
        <f>IF(Data!BG269&gt;0,Data!BG269-4,"")</f>
        <v/>
      </c>
      <c r="CW269" s="2" t="str">
        <f>IF(Data!BH269&gt;0,Data!BH269-4,"")</f>
        <v/>
      </c>
      <c r="CX269" s="2" t="str">
        <f>IF(Data!BI269&gt;0,Data!BI269-4,"")</f>
        <v/>
      </c>
      <c r="CY269" s="2" t="str">
        <f>IF(Data!BJ269&gt;0,Data!BJ269-4,"")</f>
        <v/>
      </c>
      <c r="CZ269" s="2" t="str">
        <f>IF(Data!BK269&gt;0,Data!BK269-4,"")</f>
        <v/>
      </c>
      <c r="DB269" s="7" t="str">
        <f t="shared" si="96"/>
        <v/>
      </c>
      <c r="DC269" s="7" t="str">
        <f t="shared" si="104"/>
        <v/>
      </c>
      <c r="DD269" s="4" t="str">
        <f t="shared" si="97"/>
        <v/>
      </c>
      <c r="DF269" s="4" t="str">
        <f>IF(MAX(COUNTIF(Data!BD269:BK269,1),COUNTIF(Data!BD269:BK269,2),COUNTIF(Data!BD269:BK269,3),COUNTIF(Data!BD269:BK269,4),COUNTIF(Data!BD269:BK269,5),COUNTIF(Data!BD269:BK269,6),COUNTIF(Data!BD269:BK269,7))&gt;0,MAX(COUNTIF(Data!BD269:BK269,1),COUNTIF(Data!BD269:BK269,2),COUNTIF(Data!BD269:BK269,3),COUNTIF(Data!BD269:BK269,4),COUNTIF(Data!BD269:BK269,5),COUNTIF(Data!BD269:BK269,6),COUNTIF(Data!BD269:BK269,7)),"")</f>
        <v/>
      </c>
      <c r="DG269" s="4" t="str">
        <f>IF(COUNTIF(Data!BD269:BK269,4)=8,"Remove","")</f>
        <v/>
      </c>
    </row>
    <row r="270" spans="1:111" x14ac:dyDescent="0.25">
      <c r="A270" s="2" t="str">
        <f>IF(Data!B270&gt;0,Data!B270-4,"")</f>
        <v/>
      </c>
      <c r="B270" s="2" t="str">
        <f>IF(Data!C270&gt;0,Data!C270-4,"")</f>
        <v/>
      </c>
      <c r="C270" s="2" t="str">
        <f>IF(Data!D270&gt;0,Data!D270-4,"")</f>
        <v/>
      </c>
      <c r="D270" s="2" t="str">
        <f>IF(Data!E270&gt;0,Data!E270-4,"")</f>
        <v/>
      </c>
      <c r="E270" s="2" t="str">
        <f>IF(Data!F270&gt;0,Data!F270-4,"")</f>
        <v/>
      </c>
      <c r="F270" s="2" t="str">
        <f>IF(Data!G270&gt;0,Data!G270-4,"")</f>
        <v/>
      </c>
      <c r="G270" s="2" t="str">
        <f>IF(Data!H270&gt;0,Data!H270-4,"")</f>
        <v/>
      </c>
      <c r="H270" s="2" t="str">
        <f>IF(Data!I270&gt;0,Data!I270-4,"")</f>
        <v/>
      </c>
      <c r="J270" s="7" t="str">
        <f t="shared" si="84"/>
        <v/>
      </c>
      <c r="K270" s="7" t="str">
        <f t="shared" si="98"/>
        <v/>
      </c>
      <c r="L270" s="4" t="str">
        <f t="shared" si="85"/>
        <v/>
      </c>
      <c r="N270" s="4" t="str">
        <f>IF(MAX(COUNTIF(Data!B270:I270,1),COUNTIF(Data!B270:I270,2),COUNTIF(Data!B270:I270,3),COUNTIF(Data!B270:I270,4),COUNTIF(Data!B270:I270,5),COUNTIF(Data!B270:I270,6),COUNTIF(Data!B270:I270,7))&gt;0,MAX(COUNTIF(Data!B270:I270,1),COUNTIF(Data!B270:I270,2),COUNTIF(Data!B270:I270,3),COUNTIF(Data!B270:I270,4),COUNTIF(Data!B270:I270,5),COUNTIF(Data!B270:I270,6),COUNTIF(Data!B270:I270,7)),"")</f>
        <v/>
      </c>
      <c r="O270" s="4" t="str">
        <f>IF(COUNTIF(Data!B270:I270,4)=8,"Remove","")</f>
        <v/>
      </c>
      <c r="Q270" s="2" t="str">
        <f>IF(Data!K270&gt;0,Data!K270-4,"")</f>
        <v/>
      </c>
      <c r="R270" s="2" t="str">
        <f>IF(Data!L270&gt;0,Data!L270-4,"")</f>
        <v/>
      </c>
      <c r="S270" s="2" t="str">
        <f>IF(Data!M270&gt;0,Data!M270-4,"")</f>
        <v/>
      </c>
      <c r="T270" s="2" t="str">
        <f>IF(Data!N270&gt;0,Data!N270-4,"")</f>
        <v/>
      </c>
      <c r="U270" s="2" t="str">
        <f>IF(Data!O270&gt;0,Data!O270-4,"")</f>
        <v/>
      </c>
      <c r="V270" s="2" t="str">
        <f>IF(Data!P270&gt;0,Data!P270-4,"")</f>
        <v/>
      </c>
      <c r="W270" s="2" t="str">
        <f>IF(Data!Q270&gt;0,Data!Q270-4,"")</f>
        <v/>
      </c>
      <c r="X270" s="2" t="str">
        <f>IF(Data!R270&gt;0,Data!R270-4,"")</f>
        <v/>
      </c>
      <c r="Y270" s="59"/>
      <c r="Z270" s="7" t="str">
        <f t="shared" si="86"/>
        <v/>
      </c>
      <c r="AA270" s="7" t="str">
        <f t="shared" si="99"/>
        <v/>
      </c>
      <c r="AB270" s="4" t="str">
        <f t="shared" si="87"/>
        <v/>
      </c>
      <c r="AC270" s="59"/>
      <c r="AD270" s="4" t="str">
        <f>IF(MAX(COUNTIF(Data!K270:R270,1),COUNTIF(Data!K270:R270,2),COUNTIF(Data!K270:R270,3),COUNTIF(Data!K270:R270,4),COUNTIF(Data!K270:R270,5),COUNTIF(Data!K270:R270,6),COUNTIF(Data!K270:R270,7))&gt;0,MAX(COUNTIF(Data!K270:R270,1),COUNTIF(Data!K270:R270,2),COUNTIF(Data!K270:R270,3),COUNTIF(Data!K270:R270,4),COUNTIF(Data!K270:R270,5),COUNTIF(Data!K270:R270,6),COUNTIF(Data!K270:R270,7)),"")</f>
        <v/>
      </c>
      <c r="AE270" s="4" t="str">
        <f>IF(COUNTIF(Data!K270:R270,4)=8,"Remove","")</f>
        <v/>
      </c>
      <c r="AG270" s="2" t="str">
        <f>IF(Data!T270&gt;0,Data!T270-4,"")</f>
        <v/>
      </c>
      <c r="AH270" s="2" t="str">
        <f>IF(Data!U270&gt;0,Data!U270-4,"")</f>
        <v/>
      </c>
      <c r="AI270" s="2" t="str">
        <f>IF(Data!V270&gt;0,Data!V270-4,"")</f>
        <v/>
      </c>
      <c r="AJ270" s="2" t="str">
        <f>IF(Data!W270&gt;0,Data!W270-4,"")</f>
        <v/>
      </c>
      <c r="AK270" s="2" t="str">
        <f>IF(Data!X270&gt;0,Data!X270-4,"")</f>
        <v/>
      </c>
      <c r="AL270" s="2" t="str">
        <f>IF(Data!Y270&gt;0,Data!Y270-4,"")</f>
        <v/>
      </c>
      <c r="AM270" s="2" t="str">
        <f>IF(Data!Z270&gt;0,Data!Z270-4,"")</f>
        <v/>
      </c>
      <c r="AN270" s="2" t="str">
        <f>IF(Data!AA270&gt;0,Data!AA270-4,"")</f>
        <v/>
      </c>
      <c r="AP270" s="7" t="str">
        <f t="shared" si="88"/>
        <v/>
      </c>
      <c r="AQ270" s="7" t="str">
        <f t="shared" si="100"/>
        <v/>
      </c>
      <c r="AR270" s="4" t="str">
        <f t="shared" si="89"/>
        <v/>
      </c>
      <c r="AT270" s="4" t="str">
        <f>IF(MAX(COUNTIF(Data!T270:AA270,1),COUNTIF(Data!T270:AA270,2),COUNTIF(Data!T270:AA270,3),COUNTIF(Data!T270:AA270,4),COUNTIF(Data!T270:AA270,5),COUNTIF(Data!T270:AA270,6),COUNTIF(Data!T270:AA270,7))&gt;0,MAX(COUNTIF(Data!T270:AA270,1),COUNTIF(Data!T270:AA270,2),COUNTIF(Data!T270:AA270,3),COUNTIF(Data!T270:AA270,4),COUNTIF(Data!T270:AA270,5),COUNTIF(Data!T270:AA270,6),COUNTIF(Data!T270:AA270,7)),"")</f>
        <v/>
      </c>
      <c r="AU270" s="4" t="str">
        <f>IF(COUNTIF(Data!T270:AA270,4)=8,"Remove","")</f>
        <v/>
      </c>
      <c r="AW270" s="2" t="str">
        <f>IF(Data!AC270&gt;0,Data!AC270-4,"")</f>
        <v/>
      </c>
      <c r="AX270" s="2" t="str">
        <f>IF(Data!AD270&gt;0,Data!AD270-4,"")</f>
        <v/>
      </c>
      <c r="AY270" s="2" t="str">
        <f>IF(Data!AE270&gt;0,Data!AE270-4,"")</f>
        <v/>
      </c>
      <c r="AZ270" s="2" t="str">
        <f>IF(Data!AF270&gt;0,Data!AF270-4,"")</f>
        <v/>
      </c>
      <c r="BA270" s="2" t="str">
        <f>IF(Data!AG270&gt;0,Data!AG270-4,"")</f>
        <v/>
      </c>
      <c r="BB270" s="2" t="str">
        <f>IF(Data!AH270&gt;0,Data!AH270-4,"")</f>
        <v/>
      </c>
      <c r="BC270" s="2" t="str">
        <f>IF(Data!AI270&gt;0,Data!AI270-4,"")</f>
        <v/>
      </c>
      <c r="BD270" s="2" t="str">
        <f>IF(Data!AJ270&gt;0,Data!AJ270-4,"")</f>
        <v/>
      </c>
      <c r="BF270" s="7" t="str">
        <f t="shared" si="90"/>
        <v/>
      </c>
      <c r="BG270" s="7" t="str">
        <f t="shared" si="101"/>
        <v/>
      </c>
      <c r="BH270" s="4" t="str">
        <f t="shared" si="91"/>
        <v/>
      </c>
      <c r="BJ270" s="4" t="str">
        <f>IF(MAX(COUNTIF(Data!AC270:AJ270,1),COUNTIF(Data!AC270:AJ270,2),COUNTIF(Data!AC270:AJ270,3),COUNTIF(Data!AC270:AJ270,4),COUNTIF(Data!AC270:AJ270,5),COUNTIF(Data!AC270:AJ270,6),COUNTIF(Data!AC270:AJ270,7))&gt;0,MAX(COUNTIF(Data!AC270:AJ270,1),COUNTIF(Data!AC270:AJ270,2),COUNTIF(Data!AC270:AJ270,3),COUNTIF(Data!AC270:AJ270,4),COUNTIF(Data!AC270:AJ270,5),COUNTIF(Data!AC270:AJ270,6),COUNTIF(Data!AC270:AJ270,7)),"")</f>
        <v/>
      </c>
      <c r="BK270" s="4" t="str">
        <f>IF(COUNTIF(Data!AC270:AJ270,4)=8,"Remove","")</f>
        <v/>
      </c>
      <c r="BM270" s="2" t="str">
        <f>IF(Data!AL270&gt;0,Data!AL270-4,"")</f>
        <v/>
      </c>
      <c r="BN270" s="2" t="str">
        <f>IF(Data!AM270&gt;0,Data!AM270-4,"")</f>
        <v/>
      </c>
      <c r="BO270" s="2" t="str">
        <f>IF(Data!AN270&gt;0,Data!AN270-4,"")</f>
        <v/>
      </c>
      <c r="BP270" s="2" t="str">
        <f>IF(Data!AO270&gt;0,Data!AO270-4,"")</f>
        <v/>
      </c>
      <c r="BQ270" s="2" t="str">
        <f>IF(Data!AP270&gt;0,Data!AP270-4,"")</f>
        <v/>
      </c>
      <c r="BR270" s="2" t="str">
        <f>IF(Data!AQ270&gt;0,Data!AQ270-4,"")</f>
        <v/>
      </c>
      <c r="BS270" s="2" t="str">
        <f>IF(Data!AR270&gt;0,Data!AR270-4,"")</f>
        <v/>
      </c>
      <c r="BT270" s="2" t="str">
        <f>IF(Data!AS270&gt;0,Data!AS270-4,"")</f>
        <v/>
      </c>
      <c r="BV270" s="7" t="str">
        <f t="shared" si="92"/>
        <v/>
      </c>
      <c r="BW270" s="7" t="str">
        <f t="shared" si="102"/>
        <v/>
      </c>
      <c r="BX270" s="4" t="str">
        <f t="shared" si="93"/>
        <v/>
      </c>
      <c r="BZ270" s="4" t="str">
        <f>IF(MAX(COUNTIF(Data!AL270:AS270,1),COUNTIF(Data!AL270:AS270,2),COUNTIF(Data!AL270:AS270,3),COUNTIF(Data!AL270:AS270,4),COUNTIF(Data!AL270:AS270,5),COUNTIF(Data!AL270:AS270,6),COUNTIF(Data!AL270:AS270,7))&gt;0,MAX(COUNTIF(Data!AL270:AS270,1),COUNTIF(Data!AL270:AS270,2),COUNTIF(Data!AL270:AS270,3),COUNTIF(Data!AL270:AS270,4),COUNTIF(Data!AL270:AS270,5),COUNTIF(Data!AL270:AS270,6),COUNTIF(Data!AL270:AS270,7)),"")</f>
        <v/>
      </c>
      <c r="CA270" s="4" t="str">
        <f>IF(COUNTIF(Data!AL270:AS270,4)=8,"Remove","")</f>
        <v/>
      </c>
      <c r="CC270" s="2" t="str">
        <f>IF(Data!AU270&gt;0,Data!AU270-4,"")</f>
        <v/>
      </c>
      <c r="CD270" s="2" t="str">
        <f>IF(Data!AV270&gt;0,Data!AV270-4,"")</f>
        <v/>
      </c>
      <c r="CE270" s="2" t="str">
        <f>IF(Data!AW270&gt;0,Data!AW270-4,"")</f>
        <v/>
      </c>
      <c r="CF270" s="2" t="str">
        <f>IF(Data!AX270&gt;0,Data!AX270-4,"")</f>
        <v/>
      </c>
      <c r="CG270" s="2" t="str">
        <f>IF(Data!AY270&gt;0,Data!AY270-4,"")</f>
        <v/>
      </c>
      <c r="CH270" s="2" t="str">
        <f>IF(Data!AZ270&gt;0,Data!AZ270-4,"")</f>
        <v/>
      </c>
      <c r="CI270" s="2" t="str">
        <f>IF(Data!BA270&gt;0,Data!BA270-4,"")</f>
        <v/>
      </c>
      <c r="CJ270" s="2" t="str">
        <f>IF(Data!BB270&gt;0,Data!BB270-4,"")</f>
        <v/>
      </c>
      <c r="CL270" s="7" t="str">
        <f t="shared" si="94"/>
        <v/>
      </c>
      <c r="CM270" s="7" t="str">
        <f t="shared" si="103"/>
        <v/>
      </c>
      <c r="CN270" s="4" t="str">
        <f t="shared" si="95"/>
        <v/>
      </c>
      <c r="CP270" s="4" t="str">
        <f>IF(MAX(COUNTIF(Data!AU270:BB270,1),COUNTIF(Data!AU270:BB270,2),COUNTIF(Data!AU270:BB270,3),COUNTIF(Data!AU270:BB270,4),COUNTIF(Data!AU270:BB270,5),COUNTIF(Data!AU270:BB270,6),COUNTIF(Data!AU270:BB270,7))&gt;0,MAX(COUNTIF(Data!AU270:BB270,1),COUNTIF(Data!AU270:BB270,2),COUNTIF(Data!AU270:BB270,3),COUNTIF(Data!AU270:BB270,4),COUNTIF(Data!AU270:BB270,5),COUNTIF(Data!AU270:BB270,6),COUNTIF(Data!AU270:BB270,7)),"")</f>
        <v/>
      </c>
      <c r="CQ270" s="4" t="str">
        <f>IF(COUNTIF(Data!AU270:BB270,4)=8,"Remove","")</f>
        <v/>
      </c>
      <c r="CS270" s="2" t="str">
        <f>IF(Data!BD270&gt;0,Data!BD270-4,"")</f>
        <v/>
      </c>
      <c r="CT270" s="2" t="str">
        <f>IF(Data!BE270&gt;0,Data!BE270-4,"")</f>
        <v/>
      </c>
      <c r="CU270" s="2" t="str">
        <f>IF(Data!BF270&gt;0,Data!BF270-4,"")</f>
        <v/>
      </c>
      <c r="CV270" s="2" t="str">
        <f>IF(Data!BG270&gt;0,Data!BG270-4,"")</f>
        <v/>
      </c>
      <c r="CW270" s="2" t="str">
        <f>IF(Data!BH270&gt;0,Data!BH270-4,"")</f>
        <v/>
      </c>
      <c r="CX270" s="2" t="str">
        <f>IF(Data!BI270&gt;0,Data!BI270-4,"")</f>
        <v/>
      </c>
      <c r="CY270" s="2" t="str">
        <f>IF(Data!BJ270&gt;0,Data!BJ270-4,"")</f>
        <v/>
      </c>
      <c r="CZ270" s="2" t="str">
        <f>IF(Data!BK270&gt;0,Data!BK270-4,"")</f>
        <v/>
      </c>
      <c r="DB270" s="7" t="str">
        <f t="shared" si="96"/>
        <v/>
      </c>
      <c r="DC270" s="7" t="str">
        <f t="shared" si="104"/>
        <v/>
      </c>
      <c r="DD270" s="4" t="str">
        <f t="shared" si="97"/>
        <v/>
      </c>
      <c r="DF270" s="4" t="str">
        <f>IF(MAX(COUNTIF(Data!BD270:BK270,1),COUNTIF(Data!BD270:BK270,2),COUNTIF(Data!BD270:BK270,3),COUNTIF(Data!BD270:BK270,4),COUNTIF(Data!BD270:BK270,5),COUNTIF(Data!BD270:BK270,6),COUNTIF(Data!BD270:BK270,7))&gt;0,MAX(COUNTIF(Data!BD270:BK270,1),COUNTIF(Data!BD270:BK270,2),COUNTIF(Data!BD270:BK270,3),COUNTIF(Data!BD270:BK270,4),COUNTIF(Data!BD270:BK270,5),COUNTIF(Data!BD270:BK270,6),COUNTIF(Data!BD270:BK270,7)),"")</f>
        <v/>
      </c>
      <c r="DG270" s="4" t="str">
        <f>IF(COUNTIF(Data!BD270:BK270,4)=8,"Remove","")</f>
        <v/>
      </c>
    </row>
    <row r="271" spans="1:111" x14ac:dyDescent="0.25">
      <c r="A271" s="2" t="str">
        <f>IF(Data!B271&gt;0,Data!B271-4,"")</f>
        <v/>
      </c>
      <c r="B271" s="2" t="str">
        <f>IF(Data!C271&gt;0,Data!C271-4,"")</f>
        <v/>
      </c>
      <c r="C271" s="2" t="str">
        <f>IF(Data!D271&gt;0,Data!D271-4,"")</f>
        <v/>
      </c>
      <c r="D271" s="2" t="str">
        <f>IF(Data!E271&gt;0,Data!E271-4,"")</f>
        <v/>
      </c>
      <c r="E271" s="2" t="str">
        <f>IF(Data!F271&gt;0,Data!F271-4,"")</f>
        <v/>
      </c>
      <c r="F271" s="2" t="str">
        <f>IF(Data!G271&gt;0,Data!G271-4,"")</f>
        <v/>
      </c>
      <c r="G271" s="2" t="str">
        <f>IF(Data!H271&gt;0,Data!H271-4,"")</f>
        <v/>
      </c>
      <c r="H271" s="2" t="str">
        <f>IF(Data!I271&gt;0,Data!I271-4,"")</f>
        <v/>
      </c>
      <c r="J271" s="7" t="str">
        <f t="shared" si="84"/>
        <v/>
      </c>
      <c r="K271" s="7" t="str">
        <f t="shared" si="98"/>
        <v/>
      </c>
      <c r="L271" s="4" t="str">
        <f t="shared" si="85"/>
        <v/>
      </c>
      <c r="N271" s="4" t="str">
        <f>IF(MAX(COUNTIF(Data!B271:I271,1),COUNTIF(Data!B271:I271,2),COUNTIF(Data!B271:I271,3),COUNTIF(Data!B271:I271,4),COUNTIF(Data!B271:I271,5),COUNTIF(Data!B271:I271,6),COUNTIF(Data!B271:I271,7))&gt;0,MAX(COUNTIF(Data!B271:I271,1),COUNTIF(Data!B271:I271,2),COUNTIF(Data!B271:I271,3),COUNTIF(Data!B271:I271,4),COUNTIF(Data!B271:I271,5),COUNTIF(Data!B271:I271,6),COUNTIF(Data!B271:I271,7)),"")</f>
        <v/>
      </c>
      <c r="O271" s="4" t="str">
        <f>IF(COUNTIF(Data!B271:I271,4)=8,"Remove","")</f>
        <v/>
      </c>
      <c r="Q271" s="2" t="str">
        <f>IF(Data!K271&gt;0,Data!K271-4,"")</f>
        <v/>
      </c>
      <c r="R271" s="2" t="str">
        <f>IF(Data!L271&gt;0,Data!L271-4,"")</f>
        <v/>
      </c>
      <c r="S271" s="2" t="str">
        <f>IF(Data!M271&gt;0,Data!M271-4,"")</f>
        <v/>
      </c>
      <c r="T271" s="2" t="str">
        <f>IF(Data!N271&gt;0,Data!N271-4,"")</f>
        <v/>
      </c>
      <c r="U271" s="2" t="str">
        <f>IF(Data!O271&gt;0,Data!O271-4,"")</f>
        <v/>
      </c>
      <c r="V271" s="2" t="str">
        <f>IF(Data!P271&gt;0,Data!P271-4,"")</f>
        <v/>
      </c>
      <c r="W271" s="2" t="str">
        <f>IF(Data!Q271&gt;0,Data!Q271-4,"")</f>
        <v/>
      </c>
      <c r="X271" s="2" t="str">
        <f>IF(Data!R271&gt;0,Data!R271-4,"")</f>
        <v/>
      </c>
      <c r="Y271" s="59"/>
      <c r="Z271" s="7" t="str">
        <f t="shared" si="86"/>
        <v/>
      </c>
      <c r="AA271" s="7" t="str">
        <f t="shared" si="99"/>
        <v/>
      </c>
      <c r="AB271" s="4" t="str">
        <f t="shared" si="87"/>
        <v/>
      </c>
      <c r="AC271" s="59"/>
      <c r="AD271" s="4" t="str">
        <f>IF(MAX(COUNTIF(Data!K271:R271,1),COUNTIF(Data!K271:R271,2),COUNTIF(Data!K271:R271,3),COUNTIF(Data!K271:R271,4),COUNTIF(Data!K271:R271,5),COUNTIF(Data!K271:R271,6),COUNTIF(Data!K271:R271,7))&gt;0,MAX(COUNTIF(Data!K271:R271,1),COUNTIF(Data!K271:R271,2),COUNTIF(Data!K271:R271,3),COUNTIF(Data!K271:R271,4),COUNTIF(Data!K271:R271,5),COUNTIF(Data!K271:R271,6),COUNTIF(Data!K271:R271,7)),"")</f>
        <v/>
      </c>
      <c r="AE271" s="4" t="str">
        <f>IF(COUNTIF(Data!K271:R271,4)=8,"Remove","")</f>
        <v/>
      </c>
      <c r="AG271" s="2" t="str">
        <f>IF(Data!T271&gt;0,Data!T271-4,"")</f>
        <v/>
      </c>
      <c r="AH271" s="2" t="str">
        <f>IF(Data!U271&gt;0,Data!U271-4,"")</f>
        <v/>
      </c>
      <c r="AI271" s="2" t="str">
        <f>IF(Data!V271&gt;0,Data!V271-4,"")</f>
        <v/>
      </c>
      <c r="AJ271" s="2" t="str">
        <f>IF(Data!W271&gt;0,Data!W271-4,"")</f>
        <v/>
      </c>
      <c r="AK271" s="2" t="str">
        <f>IF(Data!X271&gt;0,Data!X271-4,"")</f>
        <v/>
      </c>
      <c r="AL271" s="2" t="str">
        <f>IF(Data!Y271&gt;0,Data!Y271-4,"")</f>
        <v/>
      </c>
      <c r="AM271" s="2" t="str">
        <f>IF(Data!Z271&gt;0,Data!Z271-4,"")</f>
        <v/>
      </c>
      <c r="AN271" s="2" t="str">
        <f>IF(Data!AA271&gt;0,Data!AA271-4,"")</f>
        <v/>
      </c>
      <c r="AP271" s="7" t="str">
        <f t="shared" si="88"/>
        <v/>
      </c>
      <c r="AQ271" s="7" t="str">
        <f t="shared" si="100"/>
        <v/>
      </c>
      <c r="AR271" s="4" t="str">
        <f t="shared" si="89"/>
        <v/>
      </c>
      <c r="AT271" s="4" t="str">
        <f>IF(MAX(COUNTIF(Data!T271:AA271,1),COUNTIF(Data!T271:AA271,2),COUNTIF(Data!T271:AA271,3),COUNTIF(Data!T271:AA271,4),COUNTIF(Data!T271:AA271,5),COUNTIF(Data!T271:AA271,6),COUNTIF(Data!T271:AA271,7))&gt;0,MAX(COUNTIF(Data!T271:AA271,1),COUNTIF(Data!T271:AA271,2),COUNTIF(Data!T271:AA271,3),COUNTIF(Data!T271:AA271,4),COUNTIF(Data!T271:AA271,5),COUNTIF(Data!T271:AA271,6),COUNTIF(Data!T271:AA271,7)),"")</f>
        <v/>
      </c>
      <c r="AU271" s="4" t="str">
        <f>IF(COUNTIF(Data!T271:AA271,4)=8,"Remove","")</f>
        <v/>
      </c>
      <c r="AW271" s="2" t="str">
        <f>IF(Data!AC271&gt;0,Data!AC271-4,"")</f>
        <v/>
      </c>
      <c r="AX271" s="2" t="str">
        <f>IF(Data!AD271&gt;0,Data!AD271-4,"")</f>
        <v/>
      </c>
      <c r="AY271" s="2" t="str">
        <f>IF(Data!AE271&gt;0,Data!AE271-4,"")</f>
        <v/>
      </c>
      <c r="AZ271" s="2" t="str">
        <f>IF(Data!AF271&gt;0,Data!AF271-4,"")</f>
        <v/>
      </c>
      <c r="BA271" s="2" t="str">
        <f>IF(Data!AG271&gt;0,Data!AG271-4,"")</f>
        <v/>
      </c>
      <c r="BB271" s="2" t="str">
        <f>IF(Data!AH271&gt;0,Data!AH271-4,"")</f>
        <v/>
      </c>
      <c r="BC271" s="2" t="str">
        <f>IF(Data!AI271&gt;0,Data!AI271-4,"")</f>
        <v/>
      </c>
      <c r="BD271" s="2" t="str">
        <f>IF(Data!AJ271&gt;0,Data!AJ271-4,"")</f>
        <v/>
      </c>
      <c r="BF271" s="7" t="str">
        <f t="shared" si="90"/>
        <v/>
      </c>
      <c r="BG271" s="7" t="str">
        <f t="shared" si="101"/>
        <v/>
      </c>
      <c r="BH271" s="4" t="str">
        <f t="shared" si="91"/>
        <v/>
      </c>
      <c r="BJ271" s="4" t="str">
        <f>IF(MAX(COUNTIF(Data!AC271:AJ271,1),COUNTIF(Data!AC271:AJ271,2),COUNTIF(Data!AC271:AJ271,3),COUNTIF(Data!AC271:AJ271,4),COUNTIF(Data!AC271:AJ271,5),COUNTIF(Data!AC271:AJ271,6),COUNTIF(Data!AC271:AJ271,7))&gt;0,MAX(COUNTIF(Data!AC271:AJ271,1),COUNTIF(Data!AC271:AJ271,2),COUNTIF(Data!AC271:AJ271,3),COUNTIF(Data!AC271:AJ271,4),COUNTIF(Data!AC271:AJ271,5),COUNTIF(Data!AC271:AJ271,6),COUNTIF(Data!AC271:AJ271,7)),"")</f>
        <v/>
      </c>
      <c r="BK271" s="4" t="str">
        <f>IF(COUNTIF(Data!AC271:AJ271,4)=8,"Remove","")</f>
        <v/>
      </c>
      <c r="BM271" s="2" t="str">
        <f>IF(Data!AL271&gt;0,Data!AL271-4,"")</f>
        <v/>
      </c>
      <c r="BN271" s="2" t="str">
        <f>IF(Data!AM271&gt;0,Data!AM271-4,"")</f>
        <v/>
      </c>
      <c r="BO271" s="2" t="str">
        <f>IF(Data!AN271&gt;0,Data!AN271-4,"")</f>
        <v/>
      </c>
      <c r="BP271" s="2" t="str">
        <f>IF(Data!AO271&gt;0,Data!AO271-4,"")</f>
        <v/>
      </c>
      <c r="BQ271" s="2" t="str">
        <f>IF(Data!AP271&gt;0,Data!AP271-4,"")</f>
        <v/>
      </c>
      <c r="BR271" s="2" t="str">
        <f>IF(Data!AQ271&gt;0,Data!AQ271-4,"")</f>
        <v/>
      </c>
      <c r="BS271" s="2" t="str">
        <f>IF(Data!AR271&gt;0,Data!AR271-4,"")</f>
        <v/>
      </c>
      <c r="BT271" s="2" t="str">
        <f>IF(Data!AS271&gt;0,Data!AS271-4,"")</f>
        <v/>
      </c>
      <c r="BV271" s="7" t="str">
        <f t="shared" si="92"/>
        <v/>
      </c>
      <c r="BW271" s="7" t="str">
        <f t="shared" si="102"/>
        <v/>
      </c>
      <c r="BX271" s="4" t="str">
        <f t="shared" si="93"/>
        <v/>
      </c>
      <c r="BZ271" s="4" t="str">
        <f>IF(MAX(COUNTIF(Data!AL271:AS271,1),COUNTIF(Data!AL271:AS271,2),COUNTIF(Data!AL271:AS271,3),COUNTIF(Data!AL271:AS271,4),COUNTIF(Data!AL271:AS271,5),COUNTIF(Data!AL271:AS271,6),COUNTIF(Data!AL271:AS271,7))&gt;0,MAX(COUNTIF(Data!AL271:AS271,1),COUNTIF(Data!AL271:AS271,2),COUNTIF(Data!AL271:AS271,3),COUNTIF(Data!AL271:AS271,4),COUNTIF(Data!AL271:AS271,5),COUNTIF(Data!AL271:AS271,6),COUNTIF(Data!AL271:AS271,7)),"")</f>
        <v/>
      </c>
      <c r="CA271" s="4" t="str">
        <f>IF(COUNTIF(Data!AL271:AS271,4)=8,"Remove","")</f>
        <v/>
      </c>
      <c r="CC271" s="2" t="str">
        <f>IF(Data!AU271&gt;0,Data!AU271-4,"")</f>
        <v/>
      </c>
      <c r="CD271" s="2" t="str">
        <f>IF(Data!AV271&gt;0,Data!AV271-4,"")</f>
        <v/>
      </c>
      <c r="CE271" s="2" t="str">
        <f>IF(Data!AW271&gt;0,Data!AW271-4,"")</f>
        <v/>
      </c>
      <c r="CF271" s="2" t="str">
        <f>IF(Data!AX271&gt;0,Data!AX271-4,"")</f>
        <v/>
      </c>
      <c r="CG271" s="2" t="str">
        <f>IF(Data!AY271&gt;0,Data!AY271-4,"")</f>
        <v/>
      </c>
      <c r="CH271" s="2" t="str">
        <f>IF(Data!AZ271&gt;0,Data!AZ271-4,"")</f>
        <v/>
      </c>
      <c r="CI271" s="2" t="str">
        <f>IF(Data!BA271&gt;0,Data!BA271-4,"")</f>
        <v/>
      </c>
      <c r="CJ271" s="2" t="str">
        <f>IF(Data!BB271&gt;0,Data!BB271-4,"")</f>
        <v/>
      </c>
      <c r="CL271" s="7" t="str">
        <f t="shared" si="94"/>
        <v/>
      </c>
      <c r="CM271" s="7" t="str">
        <f t="shared" si="103"/>
        <v/>
      </c>
      <c r="CN271" s="4" t="str">
        <f t="shared" si="95"/>
        <v/>
      </c>
      <c r="CP271" s="4" t="str">
        <f>IF(MAX(COUNTIF(Data!AU271:BB271,1),COUNTIF(Data!AU271:BB271,2),COUNTIF(Data!AU271:BB271,3),COUNTIF(Data!AU271:BB271,4),COUNTIF(Data!AU271:BB271,5),COUNTIF(Data!AU271:BB271,6),COUNTIF(Data!AU271:BB271,7))&gt;0,MAX(COUNTIF(Data!AU271:BB271,1),COUNTIF(Data!AU271:BB271,2),COUNTIF(Data!AU271:BB271,3),COUNTIF(Data!AU271:BB271,4),COUNTIF(Data!AU271:BB271,5),COUNTIF(Data!AU271:BB271,6),COUNTIF(Data!AU271:BB271,7)),"")</f>
        <v/>
      </c>
      <c r="CQ271" s="4" t="str">
        <f>IF(COUNTIF(Data!AU271:BB271,4)=8,"Remove","")</f>
        <v/>
      </c>
      <c r="CS271" s="2" t="str">
        <f>IF(Data!BD271&gt;0,Data!BD271-4,"")</f>
        <v/>
      </c>
      <c r="CT271" s="2" t="str">
        <f>IF(Data!BE271&gt;0,Data!BE271-4,"")</f>
        <v/>
      </c>
      <c r="CU271" s="2" t="str">
        <f>IF(Data!BF271&gt;0,Data!BF271-4,"")</f>
        <v/>
      </c>
      <c r="CV271" s="2" t="str">
        <f>IF(Data!BG271&gt;0,Data!BG271-4,"")</f>
        <v/>
      </c>
      <c r="CW271" s="2" t="str">
        <f>IF(Data!BH271&gt;0,Data!BH271-4,"")</f>
        <v/>
      </c>
      <c r="CX271" s="2" t="str">
        <f>IF(Data!BI271&gt;0,Data!BI271-4,"")</f>
        <v/>
      </c>
      <c r="CY271" s="2" t="str">
        <f>IF(Data!BJ271&gt;0,Data!BJ271-4,"")</f>
        <v/>
      </c>
      <c r="CZ271" s="2" t="str">
        <f>IF(Data!BK271&gt;0,Data!BK271-4,"")</f>
        <v/>
      </c>
      <c r="DB271" s="7" t="str">
        <f t="shared" si="96"/>
        <v/>
      </c>
      <c r="DC271" s="7" t="str">
        <f t="shared" si="104"/>
        <v/>
      </c>
      <c r="DD271" s="4" t="str">
        <f t="shared" si="97"/>
        <v/>
      </c>
      <c r="DF271" s="4" t="str">
        <f>IF(MAX(COUNTIF(Data!BD271:BK271,1),COUNTIF(Data!BD271:BK271,2),COUNTIF(Data!BD271:BK271,3),COUNTIF(Data!BD271:BK271,4),COUNTIF(Data!BD271:BK271,5),COUNTIF(Data!BD271:BK271,6),COUNTIF(Data!BD271:BK271,7))&gt;0,MAX(COUNTIF(Data!BD271:BK271,1),COUNTIF(Data!BD271:BK271,2),COUNTIF(Data!BD271:BK271,3),COUNTIF(Data!BD271:BK271,4),COUNTIF(Data!BD271:BK271,5),COUNTIF(Data!BD271:BK271,6),COUNTIF(Data!BD271:BK271,7)),"")</f>
        <v/>
      </c>
      <c r="DG271" s="4" t="str">
        <f>IF(COUNTIF(Data!BD271:BK271,4)=8,"Remove","")</f>
        <v/>
      </c>
    </row>
    <row r="272" spans="1:111" x14ac:dyDescent="0.25">
      <c r="A272" s="2" t="str">
        <f>IF(Data!B272&gt;0,Data!B272-4,"")</f>
        <v/>
      </c>
      <c r="B272" s="2" t="str">
        <f>IF(Data!C272&gt;0,Data!C272-4,"")</f>
        <v/>
      </c>
      <c r="C272" s="2" t="str">
        <f>IF(Data!D272&gt;0,Data!D272-4,"")</f>
        <v/>
      </c>
      <c r="D272" s="2" t="str">
        <f>IF(Data!E272&gt;0,Data!E272-4,"")</f>
        <v/>
      </c>
      <c r="E272" s="2" t="str">
        <f>IF(Data!F272&gt;0,Data!F272-4,"")</f>
        <v/>
      </c>
      <c r="F272" s="2" t="str">
        <f>IF(Data!G272&gt;0,Data!G272-4,"")</f>
        <v/>
      </c>
      <c r="G272" s="2" t="str">
        <f>IF(Data!H272&gt;0,Data!H272-4,"")</f>
        <v/>
      </c>
      <c r="H272" s="2" t="str">
        <f>IF(Data!I272&gt;0,Data!I272-4,"")</f>
        <v/>
      </c>
      <c r="J272" s="7" t="str">
        <f t="shared" si="84"/>
        <v/>
      </c>
      <c r="K272" s="7" t="str">
        <f t="shared" si="98"/>
        <v/>
      </c>
      <c r="L272" s="4" t="str">
        <f t="shared" si="85"/>
        <v/>
      </c>
      <c r="N272" s="4" t="str">
        <f>IF(MAX(COUNTIF(Data!B272:I272,1),COUNTIF(Data!B272:I272,2),COUNTIF(Data!B272:I272,3),COUNTIF(Data!B272:I272,4),COUNTIF(Data!B272:I272,5),COUNTIF(Data!B272:I272,6),COUNTIF(Data!B272:I272,7))&gt;0,MAX(COUNTIF(Data!B272:I272,1),COUNTIF(Data!B272:I272,2),COUNTIF(Data!B272:I272,3),COUNTIF(Data!B272:I272,4),COUNTIF(Data!B272:I272,5),COUNTIF(Data!B272:I272,6),COUNTIF(Data!B272:I272,7)),"")</f>
        <v/>
      </c>
      <c r="O272" s="4" t="str">
        <f>IF(COUNTIF(Data!B272:I272,4)=8,"Remove","")</f>
        <v/>
      </c>
      <c r="Q272" s="2" t="str">
        <f>IF(Data!K272&gt;0,Data!K272-4,"")</f>
        <v/>
      </c>
      <c r="R272" s="2" t="str">
        <f>IF(Data!L272&gt;0,Data!L272-4,"")</f>
        <v/>
      </c>
      <c r="S272" s="2" t="str">
        <f>IF(Data!M272&gt;0,Data!M272-4,"")</f>
        <v/>
      </c>
      <c r="T272" s="2" t="str">
        <f>IF(Data!N272&gt;0,Data!N272-4,"")</f>
        <v/>
      </c>
      <c r="U272" s="2" t="str">
        <f>IF(Data!O272&gt;0,Data!O272-4,"")</f>
        <v/>
      </c>
      <c r="V272" s="2" t="str">
        <f>IF(Data!P272&gt;0,Data!P272-4,"")</f>
        <v/>
      </c>
      <c r="W272" s="2" t="str">
        <f>IF(Data!Q272&gt;0,Data!Q272-4,"")</f>
        <v/>
      </c>
      <c r="X272" s="2" t="str">
        <f>IF(Data!R272&gt;0,Data!R272-4,"")</f>
        <v/>
      </c>
      <c r="Y272" s="59"/>
      <c r="Z272" s="7" t="str">
        <f t="shared" si="86"/>
        <v/>
      </c>
      <c r="AA272" s="7" t="str">
        <f t="shared" si="99"/>
        <v/>
      </c>
      <c r="AB272" s="4" t="str">
        <f t="shared" si="87"/>
        <v/>
      </c>
      <c r="AC272" s="59"/>
      <c r="AD272" s="4" t="str">
        <f>IF(MAX(COUNTIF(Data!K272:R272,1),COUNTIF(Data!K272:R272,2),COUNTIF(Data!K272:R272,3),COUNTIF(Data!K272:R272,4),COUNTIF(Data!K272:R272,5),COUNTIF(Data!K272:R272,6),COUNTIF(Data!K272:R272,7))&gt;0,MAX(COUNTIF(Data!K272:R272,1),COUNTIF(Data!K272:R272,2),COUNTIF(Data!K272:R272,3),COUNTIF(Data!K272:R272,4),COUNTIF(Data!K272:R272,5),COUNTIF(Data!K272:R272,6),COUNTIF(Data!K272:R272,7)),"")</f>
        <v/>
      </c>
      <c r="AE272" s="4" t="str">
        <f>IF(COUNTIF(Data!K272:R272,4)=8,"Remove","")</f>
        <v/>
      </c>
      <c r="AG272" s="2" t="str">
        <f>IF(Data!T272&gt;0,Data!T272-4,"")</f>
        <v/>
      </c>
      <c r="AH272" s="2" t="str">
        <f>IF(Data!U272&gt;0,Data!U272-4,"")</f>
        <v/>
      </c>
      <c r="AI272" s="2" t="str">
        <f>IF(Data!V272&gt;0,Data!V272-4,"")</f>
        <v/>
      </c>
      <c r="AJ272" s="2" t="str">
        <f>IF(Data!W272&gt;0,Data!W272-4,"")</f>
        <v/>
      </c>
      <c r="AK272" s="2" t="str">
        <f>IF(Data!X272&gt;0,Data!X272-4,"")</f>
        <v/>
      </c>
      <c r="AL272" s="2" t="str">
        <f>IF(Data!Y272&gt;0,Data!Y272-4,"")</f>
        <v/>
      </c>
      <c r="AM272" s="2" t="str">
        <f>IF(Data!Z272&gt;0,Data!Z272-4,"")</f>
        <v/>
      </c>
      <c r="AN272" s="2" t="str">
        <f>IF(Data!AA272&gt;0,Data!AA272-4,"")</f>
        <v/>
      </c>
      <c r="AP272" s="7" t="str">
        <f t="shared" si="88"/>
        <v/>
      </c>
      <c r="AQ272" s="7" t="str">
        <f t="shared" si="100"/>
        <v/>
      </c>
      <c r="AR272" s="4" t="str">
        <f t="shared" si="89"/>
        <v/>
      </c>
      <c r="AT272" s="4" t="str">
        <f>IF(MAX(COUNTIF(Data!T272:AA272,1),COUNTIF(Data!T272:AA272,2),COUNTIF(Data!T272:AA272,3),COUNTIF(Data!T272:AA272,4),COUNTIF(Data!T272:AA272,5),COUNTIF(Data!T272:AA272,6),COUNTIF(Data!T272:AA272,7))&gt;0,MAX(COUNTIF(Data!T272:AA272,1),COUNTIF(Data!T272:AA272,2),COUNTIF(Data!T272:AA272,3),COUNTIF(Data!T272:AA272,4),COUNTIF(Data!T272:AA272,5),COUNTIF(Data!T272:AA272,6),COUNTIF(Data!T272:AA272,7)),"")</f>
        <v/>
      </c>
      <c r="AU272" s="4" t="str">
        <f>IF(COUNTIF(Data!T272:AA272,4)=8,"Remove","")</f>
        <v/>
      </c>
      <c r="AW272" s="2" t="str">
        <f>IF(Data!AC272&gt;0,Data!AC272-4,"")</f>
        <v/>
      </c>
      <c r="AX272" s="2" t="str">
        <f>IF(Data!AD272&gt;0,Data!AD272-4,"")</f>
        <v/>
      </c>
      <c r="AY272" s="2" t="str">
        <f>IF(Data!AE272&gt;0,Data!AE272-4,"")</f>
        <v/>
      </c>
      <c r="AZ272" s="2" t="str">
        <f>IF(Data!AF272&gt;0,Data!AF272-4,"")</f>
        <v/>
      </c>
      <c r="BA272" s="2" t="str">
        <f>IF(Data!AG272&gt;0,Data!AG272-4,"")</f>
        <v/>
      </c>
      <c r="BB272" s="2" t="str">
        <f>IF(Data!AH272&gt;0,Data!AH272-4,"")</f>
        <v/>
      </c>
      <c r="BC272" s="2" t="str">
        <f>IF(Data!AI272&gt;0,Data!AI272-4,"")</f>
        <v/>
      </c>
      <c r="BD272" s="2" t="str">
        <f>IF(Data!AJ272&gt;0,Data!AJ272-4,"")</f>
        <v/>
      </c>
      <c r="BF272" s="7" t="str">
        <f t="shared" si="90"/>
        <v/>
      </c>
      <c r="BG272" s="7" t="str">
        <f t="shared" si="101"/>
        <v/>
      </c>
      <c r="BH272" s="4" t="str">
        <f t="shared" si="91"/>
        <v/>
      </c>
      <c r="BJ272" s="4" t="str">
        <f>IF(MAX(COUNTIF(Data!AC272:AJ272,1),COUNTIF(Data!AC272:AJ272,2),COUNTIF(Data!AC272:AJ272,3),COUNTIF(Data!AC272:AJ272,4),COUNTIF(Data!AC272:AJ272,5),COUNTIF(Data!AC272:AJ272,6),COUNTIF(Data!AC272:AJ272,7))&gt;0,MAX(COUNTIF(Data!AC272:AJ272,1),COUNTIF(Data!AC272:AJ272,2),COUNTIF(Data!AC272:AJ272,3),COUNTIF(Data!AC272:AJ272,4),COUNTIF(Data!AC272:AJ272,5),COUNTIF(Data!AC272:AJ272,6),COUNTIF(Data!AC272:AJ272,7)),"")</f>
        <v/>
      </c>
      <c r="BK272" s="4" t="str">
        <f>IF(COUNTIF(Data!AC272:AJ272,4)=8,"Remove","")</f>
        <v/>
      </c>
      <c r="BM272" s="2" t="str">
        <f>IF(Data!AL272&gt;0,Data!AL272-4,"")</f>
        <v/>
      </c>
      <c r="BN272" s="2" t="str">
        <f>IF(Data!AM272&gt;0,Data!AM272-4,"")</f>
        <v/>
      </c>
      <c r="BO272" s="2" t="str">
        <f>IF(Data!AN272&gt;0,Data!AN272-4,"")</f>
        <v/>
      </c>
      <c r="BP272" s="2" t="str">
        <f>IF(Data!AO272&gt;0,Data!AO272-4,"")</f>
        <v/>
      </c>
      <c r="BQ272" s="2" t="str">
        <f>IF(Data!AP272&gt;0,Data!AP272-4,"")</f>
        <v/>
      </c>
      <c r="BR272" s="2" t="str">
        <f>IF(Data!AQ272&gt;0,Data!AQ272-4,"")</f>
        <v/>
      </c>
      <c r="BS272" s="2" t="str">
        <f>IF(Data!AR272&gt;0,Data!AR272-4,"")</f>
        <v/>
      </c>
      <c r="BT272" s="2" t="str">
        <f>IF(Data!AS272&gt;0,Data!AS272-4,"")</f>
        <v/>
      </c>
      <c r="BV272" s="7" t="str">
        <f t="shared" si="92"/>
        <v/>
      </c>
      <c r="BW272" s="7" t="str">
        <f t="shared" si="102"/>
        <v/>
      </c>
      <c r="BX272" s="4" t="str">
        <f t="shared" si="93"/>
        <v/>
      </c>
      <c r="BZ272" s="4" t="str">
        <f>IF(MAX(COUNTIF(Data!AL272:AS272,1),COUNTIF(Data!AL272:AS272,2),COUNTIF(Data!AL272:AS272,3),COUNTIF(Data!AL272:AS272,4),COUNTIF(Data!AL272:AS272,5),COUNTIF(Data!AL272:AS272,6),COUNTIF(Data!AL272:AS272,7))&gt;0,MAX(COUNTIF(Data!AL272:AS272,1),COUNTIF(Data!AL272:AS272,2),COUNTIF(Data!AL272:AS272,3),COUNTIF(Data!AL272:AS272,4),COUNTIF(Data!AL272:AS272,5),COUNTIF(Data!AL272:AS272,6),COUNTIF(Data!AL272:AS272,7)),"")</f>
        <v/>
      </c>
      <c r="CA272" s="4" t="str">
        <f>IF(COUNTIF(Data!AL272:AS272,4)=8,"Remove","")</f>
        <v/>
      </c>
      <c r="CC272" s="2" t="str">
        <f>IF(Data!AU272&gt;0,Data!AU272-4,"")</f>
        <v/>
      </c>
      <c r="CD272" s="2" t="str">
        <f>IF(Data!AV272&gt;0,Data!AV272-4,"")</f>
        <v/>
      </c>
      <c r="CE272" s="2" t="str">
        <f>IF(Data!AW272&gt;0,Data!AW272-4,"")</f>
        <v/>
      </c>
      <c r="CF272" s="2" t="str">
        <f>IF(Data!AX272&gt;0,Data!AX272-4,"")</f>
        <v/>
      </c>
      <c r="CG272" s="2" t="str">
        <f>IF(Data!AY272&gt;0,Data!AY272-4,"")</f>
        <v/>
      </c>
      <c r="CH272" s="2" t="str">
        <f>IF(Data!AZ272&gt;0,Data!AZ272-4,"")</f>
        <v/>
      </c>
      <c r="CI272" s="2" t="str">
        <f>IF(Data!BA272&gt;0,Data!BA272-4,"")</f>
        <v/>
      </c>
      <c r="CJ272" s="2" t="str">
        <f>IF(Data!BB272&gt;0,Data!BB272-4,"")</f>
        <v/>
      </c>
      <c r="CL272" s="7" t="str">
        <f t="shared" si="94"/>
        <v/>
      </c>
      <c r="CM272" s="7" t="str">
        <f t="shared" si="103"/>
        <v/>
      </c>
      <c r="CN272" s="4" t="str">
        <f t="shared" si="95"/>
        <v/>
      </c>
      <c r="CP272" s="4" t="str">
        <f>IF(MAX(COUNTIF(Data!AU272:BB272,1),COUNTIF(Data!AU272:BB272,2),COUNTIF(Data!AU272:BB272,3),COUNTIF(Data!AU272:BB272,4),COUNTIF(Data!AU272:BB272,5),COUNTIF(Data!AU272:BB272,6),COUNTIF(Data!AU272:BB272,7))&gt;0,MAX(COUNTIF(Data!AU272:BB272,1),COUNTIF(Data!AU272:BB272,2),COUNTIF(Data!AU272:BB272,3),COUNTIF(Data!AU272:BB272,4),COUNTIF(Data!AU272:BB272,5),COUNTIF(Data!AU272:BB272,6),COUNTIF(Data!AU272:BB272,7)),"")</f>
        <v/>
      </c>
      <c r="CQ272" s="4" t="str">
        <f>IF(COUNTIF(Data!AU272:BB272,4)=8,"Remove","")</f>
        <v/>
      </c>
      <c r="CS272" s="2" t="str">
        <f>IF(Data!BD272&gt;0,Data!BD272-4,"")</f>
        <v/>
      </c>
      <c r="CT272" s="2" t="str">
        <f>IF(Data!BE272&gt;0,Data!BE272-4,"")</f>
        <v/>
      </c>
      <c r="CU272" s="2" t="str">
        <f>IF(Data!BF272&gt;0,Data!BF272-4,"")</f>
        <v/>
      </c>
      <c r="CV272" s="2" t="str">
        <f>IF(Data!BG272&gt;0,Data!BG272-4,"")</f>
        <v/>
      </c>
      <c r="CW272" s="2" t="str">
        <f>IF(Data!BH272&gt;0,Data!BH272-4,"")</f>
        <v/>
      </c>
      <c r="CX272" s="2" t="str">
        <f>IF(Data!BI272&gt;0,Data!BI272-4,"")</f>
        <v/>
      </c>
      <c r="CY272" s="2" t="str">
        <f>IF(Data!BJ272&gt;0,Data!BJ272-4,"")</f>
        <v/>
      </c>
      <c r="CZ272" s="2" t="str">
        <f>IF(Data!BK272&gt;0,Data!BK272-4,"")</f>
        <v/>
      </c>
      <c r="DB272" s="7" t="str">
        <f t="shared" si="96"/>
        <v/>
      </c>
      <c r="DC272" s="7" t="str">
        <f t="shared" si="104"/>
        <v/>
      </c>
      <c r="DD272" s="4" t="str">
        <f t="shared" si="97"/>
        <v/>
      </c>
      <c r="DF272" s="4" t="str">
        <f>IF(MAX(COUNTIF(Data!BD272:BK272,1),COUNTIF(Data!BD272:BK272,2),COUNTIF(Data!BD272:BK272,3),COUNTIF(Data!BD272:BK272,4),COUNTIF(Data!BD272:BK272,5),COUNTIF(Data!BD272:BK272,6),COUNTIF(Data!BD272:BK272,7))&gt;0,MAX(COUNTIF(Data!BD272:BK272,1),COUNTIF(Data!BD272:BK272,2),COUNTIF(Data!BD272:BK272,3),COUNTIF(Data!BD272:BK272,4),COUNTIF(Data!BD272:BK272,5),COUNTIF(Data!BD272:BK272,6),COUNTIF(Data!BD272:BK272,7)),"")</f>
        <v/>
      </c>
      <c r="DG272" s="4" t="str">
        <f>IF(COUNTIF(Data!BD272:BK272,4)=8,"Remove","")</f>
        <v/>
      </c>
    </row>
    <row r="273" spans="1:111" x14ac:dyDescent="0.25">
      <c r="A273" s="2" t="str">
        <f>IF(Data!B273&gt;0,Data!B273-4,"")</f>
        <v/>
      </c>
      <c r="B273" s="2" t="str">
        <f>IF(Data!C273&gt;0,Data!C273-4,"")</f>
        <v/>
      </c>
      <c r="C273" s="2" t="str">
        <f>IF(Data!D273&gt;0,Data!D273-4,"")</f>
        <v/>
      </c>
      <c r="D273" s="2" t="str">
        <f>IF(Data!E273&gt;0,Data!E273-4,"")</f>
        <v/>
      </c>
      <c r="E273" s="2" t="str">
        <f>IF(Data!F273&gt;0,Data!F273-4,"")</f>
        <v/>
      </c>
      <c r="F273" s="2" t="str">
        <f>IF(Data!G273&gt;0,Data!G273-4,"")</f>
        <v/>
      </c>
      <c r="G273" s="2" t="str">
        <f>IF(Data!H273&gt;0,Data!H273-4,"")</f>
        <v/>
      </c>
      <c r="H273" s="2" t="str">
        <f>IF(Data!I273&gt;0,Data!I273-4,"")</f>
        <v/>
      </c>
      <c r="J273" s="7" t="str">
        <f t="shared" si="84"/>
        <v/>
      </c>
      <c r="K273" s="7" t="str">
        <f t="shared" si="98"/>
        <v/>
      </c>
      <c r="L273" s="4" t="str">
        <f t="shared" si="85"/>
        <v/>
      </c>
      <c r="N273" s="4" t="str">
        <f>IF(MAX(COUNTIF(Data!B273:I273,1),COUNTIF(Data!B273:I273,2),COUNTIF(Data!B273:I273,3),COUNTIF(Data!B273:I273,4),COUNTIF(Data!B273:I273,5),COUNTIF(Data!B273:I273,6),COUNTIF(Data!B273:I273,7))&gt;0,MAX(COUNTIF(Data!B273:I273,1),COUNTIF(Data!B273:I273,2),COUNTIF(Data!B273:I273,3),COUNTIF(Data!B273:I273,4),COUNTIF(Data!B273:I273,5),COUNTIF(Data!B273:I273,6),COUNTIF(Data!B273:I273,7)),"")</f>
        <v/>
      </c>
      <c r="O273" s="4" t="str">
        <f>IF(COUNTIF(Data!B273:I273,4)=8,"Remove","")</f>
        <v/>
      </c>
      <c r="Q273" s="2" t="str">
        <f>IF(Data!K273&gt;0,Data!K273-4,"")</f>
        <v/>
      </c>
      <c r="R273" s="2" t="str">
        <f>IF(Data!L273&gt;0,Data!L273-4,"")</f>
        <v/>
      </c>
      <c r="S273" s="2" t="str">
        <f>IF(Data!M273&gt;0,Data!M273-4,"")</f>
        <v/>
      </c>
      <c r="T273" s="2" t="str">
        <f>IF(Data!N273&gt;0,Data!N273-4,"")</f>
        <v/>
      </c>
      <c r="U273" s="2" t="str">
        <f>IF(Data!O273&gt;0,Data!O273-4,"")</f>
        <v/>
      </c>
      <c r="V273" s="2" t="str">
        <f>IF(Data!P273&gt;0,Data!P273-4,"")</f>
        <v/>
      </c>
      <c r="W273" s="2" t="str">
        <f>IF(Data!Q273&gt;0,Data!Q273-4,"")</f>
        <v/>
      </c>
      <c r="X273" s="2" t="str">
        <f>IF(Data!R273&gt;0,Data!R273-4,"")</f>
        <v/>
      </c>
      <c r="Y273" s="59"/>
      <c r="Z273" s="7" t="str">
        <f t="shared" si="86"/>
        <v/>
      </c>
      <c r="AA273" s="7" t="str">
        <f t="shared" si="99"/>
        <v/>
      </c>
      <c r="AB273" s="4" t="str">
        <f t="shared" si="87"/>
        <v/>
      </c>
      <c r="AC273" s="59"/>
      <c r="AD273" s="4" t="str">
        <f>IF(MAX(COUNTIF(Data!K273:R273,1),COUNTIF(Data!K273:R273,2),COUNTIF(Data!K273:R273,3),COUNTIF(Data!K273:R273,4),COUNTIF(Data!K273:R273,5),COUNTIF(Data!K273:R273,6),COUNTIF(Data!K273:R273,7))&gt;0,MAX(COUNTIF(Data!K273:R273,1),COUNTIF(Data!K273:R273,2),COUNTIF(Data!K273:R273,3),COUNTIF(Data!K273:R273,4),COUNTIF(Data!K273:R273,5),COUNTIF(Data!K273:R273,6),COUNTIF(Data!K273:R273,7)),"")</f>
        <v/>
      </c>
      <c r="AE273" s="4" t="str">
        <f>IF(COUNTIF(Data!K273:R273,4)=8,"Remove","")</f>
        <v/>
      </c>
      <c r="AG273" s="2" t="str">
        <f>IF(Data!T273&gt;0,Data!T273-4,"")</f>
        <v/>
      </c>
      <c r="AH273" s="2" t="str">
        <f>IF(Data!U273&gt;0,Data!U273-4,"")</f>
        <v/>
      </c>
      <c r="AI273" s="2" t="str">
        <f>IF(Data!V273&gt;0,Data!V273-4,"")</f>
        <v/>
      </c>
      <c r="AJ273" s="2" t="str">
        <f>IF(Data!W273&gt;0,Data!W273-4,"")</f>
        <v/>
      </c>
      <c r="AK273" s="2" t="str">
        <f>IF(Data!X273&gt;0,Data!X273-4,"")</f>
        <v/>
      </c>
      <c r="AL273" s="2" t="str">
        <f>IF(Data!Y273&gt;0,Data!Y273-4,"")</f>
        <v/>
      </c>
      <c r="AM273" s="2" t="str">
        <f>IF(Data!Z273&gt;0,Data!Z273-4,"")</f>
        <v/>
      </c>
      <c r="AN273" s="2" t="str">
        <f>IF(Data!AA273&gt;0,Data!AA273-4,"")</f>
        <v/>
      </c>
      <c r="AP273" s="7" t="str">
        <f t="shared" si="88"/>
        <v/>
      </c>
      <c r="AQ273" s="7" t="str">
        <f t="shared" si="100"/>
        <v/>
      </c>
      <c r="AR273" s="4" t="str">
        <f t="shared" si="89"/>
        <v/>
      </c>
      <c r="AT273" s="4" t="str">
        <f>IF(MAX(COUNTIF(Data!T273:AA273,1),COUNTIF(Data!T273:AA273,2),COUNTIF(Data!T273:AA273,3),COUNTIF(Data!T273:AA273,4),COUNTIF(Data!T273:AA273,5),COUNTIF(Data!T273:AA273,6),COUNTIF(Data!T273:AA273,7))&gt;0,MAX(COUNTIF(Data!T273:AA273,1),COUNTIF(Data!T273:AA273,2),COUNTIF(Data!T273:AA273,3),COUNTIF(Data!T273:AA273,4),COUNTIF(Data!T273:AA273,5),COUNTIF(Data!T273:AA273,6),COUNTIF(Data!T273:AA273,7)),"")</f>
        <v/>
      </c>
      <c r="AU273" s="4" t="str">
        <f>IF(COUNTIF(Data!T273:AA273,4)=8,"Remove","")</f>
        <v/>
      </c>
      <c r="AW273" s="2" t="str">
        <f>IF(Data!AC273&gt;0,Data!AC273-4,"")</f>
        <v/>
      </c>
      <c r="AX273" s="2" t="str">
        <f>IF(Data!AD273&gt;0,Data!AD273-4,"")</f>
        <v/>
      </c>
      <c r="AY273" s="2" t="str">
        <f>IF(Data!AE273&gt;0,Data!AE273-4,"")</f>
        <v/>
      </c>
      <c r="AZ273" s="2" t="str">
        <f>IF(Data!AF273&gt;0,Data!AF273-4,"")</f>
        <v/>
      </c>
      <c r="BA273" s="2" t="str">
        <f>IF(Data!AG273&gt;0,Data!AG273-4,"")</f>
        <v/>
      </c>
      <c r="BB273" s="2" t="str">
        <f>IF(Data!AH273&gt;0,Data!AH273-4,"")</f>
        <v/>
      </c>
      <c r="BC273" s="2" t="str">
        <f>IF(Data!AI273&gt;0,Data!AI273-4,"")</f>
        <v/>
      </c>
      <c r="BD273" s="2" t="str">
        <f>IF(Data!AJ273&gt;0,Data!AJ273-4,"")</f>
        <v/>
      </c>
      <c r="BF273" s="7" t="str">
        <f t="shared" si="90"/>
        <v/>
      </c>
      <c r="BG273" s="7" t="str">
        <f t="shared" si="101"/>
        <v/>
      </c>
      <c r="BH273" s="4" t="str">
        <f t="shared" si="91"/>
        <v/>
      </c>
      <c r="BJ273" s="4" t="str">
        <f>IF(MAX(COUNTIF(Data!AC273:AJ273,1),COUNTIF(Data!AC273:AJ273,2),COUNTIF(Data!AC273:AJ273,3),COUNTIF(Data!AC273:AJ273,4),COUNTIF(Data!AC273:AJ273,5),COUNTIF(Data!AC273:AJ273,6),COUNTIF(Data!AC273:AJ273,7))&gt;0,MAX(COUNTIF(Data!AC273:AJ273,1),COUNTIF(Data!AC273:AJ273,2),COUNTIF(Data!AC273:AJ273,3),COUNTIF(Data!AC273:AJ273,4),COUNTIF(Data!AC273:AJ273,5),COUNTIF(Data!AC273:AJ273,6),COUNTIF(Data!AC273:AJ273,7)),"")</f>
        <v/>
      </c>
      <c r="BK273" s="4" t="str">
        <f>IF(COUNTIF(Data!AC273:AJ273,4)=8,"Remove","")</f>
        <v/>
      </c>
      <c r="BM273" s="2" t="str">
        <f>IF(Data!AL273&gt;0,Data!AL273-4,"")</f>
        <v/>
      </c>
      <c r="BN273" s="2" t="str">
        <f>IF(Data!AM273&gt;0,Data!AM273-4,"")</f>
        <v/>
      </c>
      <c r="BO273" s="2" t="str">
        <f>IF(Data!AN273&gt;0,Data!AN273-4,"")</f>
        <v/>
      </c>
      <c r="BP273" s="2" t="str">
        <f>IF(Data!AO273&gt;0,Data!AO273-4,"")</f>
        <v/>
      </c>
      <c r="BQ273" s="2" t="str">
        <f>IF(Data!AP273&gt;0,Data!AP273-4,"")</f>
        <v/>
      </c>
      <c r="BR273" s="2" t="str">
        <f>IF(Data!AQ273&gt;0,Data!AQ273-4,"")</f>
        <v/>
      </c>
      <c r="BS273" s="2" t="str">
        <f>IF(Data!AR273&gt;0,Data!AR273-4,"")</f>
        <v/>
      </c>
      <c r="BT273" s="2" t="str">
        <f>IF(Data!AS273&gt;0,Data!AS273-4,"")</f>
        <v/>
      </c>
      <c r="BV273" s="7" t="str">
        <f t="shared" si="92"/>
        <v/>
      </c>
      <c r="BW273" s="7" t="str">
        <f t="shared" si="102"/>
        <v/>
      </c>
      <c r="BX273" s="4" t="str">
        <f t="shared" si="93"/>
        <v/>
      </c>
      <c r="BZ273" s="4" t="str">
        <f>IF(MAX(COUNTIF(Data!AL273:AS273,1),COUNTIF(Data!AL273:AS273,2),COUNTIF(Data!AL273:AS273,3),COUNTIF(Data!AL273:AS273,4),COUNTIF(Data!AL273:AS273,5),COUNTIF(Data!AL273:AS273,6),COUNTIF(Data!AL273:AS273,7))&gt;0,MAX(COUNTIF(Data!AL273:AS273,1),COUNTIF(Data!AL273:AS273,2),COUNTIF(Data!AL273:AS273,3),COUNTIF(Data!AL273:AS273,4),COUNTIF(Data!AL273:AS273,5),COUNTIF(Data!AL273:AS273,6),COUNTIF(Data!AL273:AS273,7)),"")</f>
        <v/>
      </c>
      <c r="CA273" s="4" t="str">
        <f>IF(COUNTIF(Data!AL273:AS273,4)=8,"Remove","")</f>
        <v/>
      </c>
      <c r="CC273" s="2" t="str">
        <f>IF(Data!AU273&gt;0,Data!AU273-4,"")</f>
        <v/>
      </c>
      <c r="CD273" s="2" t="str">
        <f>IF(Data!AV273&gt;0,Data!AV273-4,"")</f>
        <v/>
      </c>
      <c r="CE273" s="2" t="str">
        <f>IF(Data!AW273&gt;0,Data!AW273-4,"")</f>
        <v/>
      </c>
      <c r="CF273" s="2" t="str">
        <f>IF(Data!AX273&gt;0,Data!AX273-4,"")</f>
        <v/>
      </c>
      <c r="CG273" s="2" t="str">
        <f>IF(Data!AY273&gt;0,Data!AY273-4,"")</f>
        <v/>
      </c>
      <c r="CH273" s="2" t="str">
        <f>IF(Data!AZ273&gt;0,Data!AZ273-4,"")</f>
        <v/>
      </c>
      <c r="CI273" s="2" t="str">
        <f>IF(Data!BA273&gt;0,Data!BA273-4,"")</f>
        <v/>
      </c>
      <c r="CJ273" s="2" t="str">
        <f>IF(Data!BB273&gt;0,Data!BB273-4,"")</f>
        <v/>
      </c>
      <c r="CL273" s="7" t="str">
        <f t="shared" si="94"/>
        <v/>
      </c>
      <c r="CM273" s="7" t="str">
        <f t="shared" si="103"/>
        <v/>
      </c>
      <c r="CN273" s="4" t="str">
        <f t="shared" si="95"/>
        <v/>
      </c>
      <c r="CP273" s="4" t="str">
        <f>IF(MAX(COUNTIF(Data!AU273:BB273,1),COUNTIF(Data!AU273:BB273,2),COUNTIF(Data!AU273:BB273,3),COUNTIF(Data!AU273:BB273,4),COUNTIF(Data!AU273:BB273,5),COUNTIF(Data!AU273:BB273,6),COUNTIF(Data!AU273:BB273,7))&gt;0,MAX(COUNTIF(Data!AU273:BB273,1),COUNTIF(Data!AU273:BB273,2),COUNTIF(Data!AU273:BB273,3),COUNTIF(Data!AU273:BB273,4),COUNTIF(Data!AU273:BB273,5),COUNTIF(Data!AU273:BB273,6),COUNTIF(Data!AU273:BB273,7)),"")</f>
        <v/>
      </c>
      <c r="CQ273" s="4" t="str">
        <f>IF(COUNTIF(Data!AU273:BB273,4)=8,"Remove","")</f>
        <v/>
      </c>
      <c r="CS273" s="2" t="str">
        <f>IF(Data!BD273&gt;0,Data!BD273-4,"")</f>
        <v/>
      </c>
      <c r="CT273" s="2" t="str">
        <f>IF(Data!BE273&gt;0,Data!BE273-4,"")</f>
        <v/>
      </c>
      <c r="CU273" s="2" t="str">
        <f>IF(Data!BF273&gt;0,Data!BF273-4,"")</f>
        <v/>
      </c>
      <c r="CV273" s="2" t="str">
        <f>IF(Data!BG273&gt;0,Data!BG273-4,"")</f>
        <v/>
      </c>
      <c r="CW273" s="2" t="str">
        <f>IF(Data!BH273&gt;0,Data!BH273-4,"")</f>
        <v/>
      </c>
      <c r="CX273" s="2" t="str">
        <f>IF(Data!BI273&gt;0,Data!BI273-4,"")</f>
        <v/>
      </c>
      <c r="CY273" s="2" t="str">
        <f>IF(Data!BJ273&gt;0,Data!BJ273-4,"")</f>
        <v/>
      </c>
      <c r="CZ273" s="2" t="str">
        <f>IF(Data!BK273&gt;0,Data!BK273-4,"")</f>
        <v/>
      </c>
      <c r="DB273" s="7" t="str">
        <f t="shared" si="96"/>
        <v/>
      </c>
      <c r="DC273" s="7" t="str">
        <f t="shared" si="104"/>
        <v/>
      </c>
      <c r="DD273" s="4" t="str">
        <f t="shared" si="97"/>
        <v/>
      </c>
      <c r="DF273" s="4" t="str">
        <f>IF(MAX(COUNTIF(Data!BD273:BK273,1),COUNTIF(Data!BD273:BK273,2),COUNTIF(Data!BD273:BK273,3),COUNTIF(Data!BD273:BK273,4),COUNTIF(Data!BD273:BK273,5),COUNTIF(Data!BD273:BK273,6),COUNTIF(Data!BD273:BK273,7))&gt;0,MAX(COUNTIF(Data!BD273:BK273,1),COUNTIF(Data!BD273:BK273,2),COUNTIF(Data!BD273:BK273,3),COUNTIF(Data!BD273:BK273,4),COUNTIF(Data!BD273:BK273,5),COUNTIF(Data!BD273:BK273,6),COUNTIF(Data!BD273:BK273,7)),"")</f>
        <v/>
      </c>
      <c r="DG273" s="4" t="str">
        <f>IF(COUNTIF(Data!BD273:BK273,4)=8,"Remove","")</f>
        <v/>
      </c>
    </row>
    <row r="274" spans="1:111" x14ac:dyDescent="0.25">
      <c r="A274" s="2" t="str">
        <f>IF(Data!B274&gt;0,Data!B274-4,"")</f>
        <v/>
      </c>
      <c r="B274" s="2" t="str">
        <f>IF(Data!C274&gt;0,Data!C274-4,"")</f>
        <v/>
      </c>
      <c r="C274" s="2" t="str">
        <f>IF(Data!D274&gt;0,Data!D274-4,"")</f>
        <v/>
      </c>
      <c r="D274" s="2" t="str">
        <f>IF(Data!E274&gt;0,Data!E274-4,"")</f>
        <v/>
      </c>
      <c r="E274" s="2" t="str">
        <f>IF(Data!F274&gt;0,Data!F274-4,"")</f>
        <v/>
      </c>
      <c r="F274" s="2" t="str">
        <f>IF(Data!G274&gt;0,Data!G274-4,"")</f>
        <v/>
      </c>
      <c r="G274" s="2" t="str">
        <f>IF(Data!H274&gt;0,Data!H274-4,"")</f>
        <v/>
      </c>
      <c r="H274" s="2" t="str">
        <f>IF(Data!I274&gt;0,Data!I274-4,"")</f>
        <v/>
      </c>
      <c r="J274" s="7" t="str">
        <f t="shared" si="84"/>
        <v/>
      </c>
      <c r="K274" s="7" t="str">
        <f t="shared" si="98"/>
        <v/>
      </c>
      <c r="L274" s="4" t="str">
        <f t="shared" si="85"/>
        <v/>
      </c>
      <c r="N274" s="4" t="str">
        <f>IF(MAX(COUNTIF(Data!B274:I274,1),COUNTIF(Data!B274:I274,2),COUNTIF(Data!B274:I274,3),COUNTIF(Data!B274:I274,4),COUNTIF(Data!B274:I274,5),COUNTIF(Data!B274:I274,6),COUNTIF(Data!B274:I274,7))&gt;0,MAX(COUNTIF(Data!B274:I274,1),COUNTIF(Data!B274:I274,2),COUNTIF(Data!B274:I274,3),COUNTIF(Data!B274:I274,4),COUNTIF(Data!B274:I274,5),COUNTIF(Data!B274:I274,6),COUNTIF(Data!B274:I274,7)),"")</f>
        <v/>
      </c>
      <c r="O274" s="4" t="str">
        <f>IF(COUNTIF(Data!B274:I274,4)=8,"Remove","")</f>
        <v/>
      </c>
      <c r="Q274" s="2" t="str">
        <f>IF(Data!K274&gt;0,Data!K274-4,"")</f>
        <v/>
      </c>
      <c r="R274" s="2" t="str">
        <f>IF(Data!L274&gt;0,Data!L274-4,"")</f>
        <v/>
      </c>
      <c r="S274" s="2" t="str">
        <f>IF(Data!M274&gt;0,Data!M274-4,"")</f>
        <v/>
      </c>
      <c r="T274" s="2" t="str">
        <f>IF(Data!N274&gt;0,Data!N274-4,"")</f>
        <v/>
      </c>
      <c r="U274" s="2" t="str">
        <f>IF(Data!O274&gt;0,Data!O274-4,"")</f>
        <v/>
      </c>
      <c r="V274" s="2" t="str">
        <f>IF(Data!P274&gt;0,Data!P274-4,"")</f>
        <v/>
      </c>
      <c r="W274" s="2" t="str">
        <f>IF(Data!Q274&gt;0,Data!Q274-4,"")</f>
        <v/>
      </c>
      <c r="X274" s="2" t="str">
        <f>IF(Data!R274&gt;0,Data!R274-4,"")</f>
        <v/>
      </c>
      <c r="Y274" s="59"/>
      <c r="Z274" s="7" t="str">
        <f t="shared" si="86"/>
        <v/>
      </c>
      <c r="AA274" s="7" t="str">
        <f t="shared" si="99"/>
        <v/>
      </c>
      <c r="AB274" s="4" t="str">
        <f t="shared" si="87"/>
        <v/>
      </c>
      <c r="AC274" s="59"/>
      <c r="AD274" s="4" t="str">
        <f>IF(MAX(COUNTIF(Data!K274:R274,1),COUNTIF(Data!K274:R274,2),COUNTIF(Data!K274:R274,3),COUNTIF(Data!K274:R274,4),COUNTIF(Data!K274:R274,5),COUNTIF(Data!K274:R274,6),COUNTIF(Data!K274:R274,7))&gt;0,MAX(COUNTIF(Data!K274:R274,1),COUNTIF(Data!K274:R274,2),COUNTIF(Data!K274:R274,3),COUNTIF(Data!K274:R274,4),COUNTIF(Data!K274:R274,5),COUNTIF(Data!K274:R274,6),COUNTIF(Data!K274:R274,7)),"")</f>
        <v/>
      </c>
      <c r="AE274" s="4" t="str">
        <f>IF(COUNTIF(Data!K274:R274,4)=8,"Remove","")</f>
        <v/>
      </c>
      <c r="AG274" s="2" t="str">
        <f>IF(Data!T274&gt;0,Data!T274-4,"")</f>
        <v/>
      </c>
      <c r="AH274" s="2" t="str">
        <f>IF(Data!U274&gt;0,Data!U274-4,"")</f>
        <v/>
      </c>
      <c r="AI274" s="2" t="str">
        <f>IF(Data!V274&gt;0,Data!V274-4,"")</f>
        <v/>
      </c>
      <c r="AJ274" s="2" t="str">
        <f>IF(Data!W274&gt;0,Data!W274-4,"")</f>
        <v/>
      </c>
      <c r="AK274" s="2" t="str">
        <f>IF(Data!X274&gt;0,Data!X274-4,"")</f>
        <v/>
      </c>
      <c r="AL274" s="2" t="str">
        <f>IF(Data!Y274&gt;0,Data!Y274-4,"")</f>
        <v/>
      </c>
      <c r="AM274" s="2" t="str">
        <f>IF(Data!Z274&gt;0,Data!Z274-4,"")</f>
        <v/>
      </c>
      <c r="AN274" s="2" t="str">
        <f>IF(Data!AA274&gt;0,Data!AA274-4,"")</f>
        <v/>
      </c>
      <c r="AP274" s="7" t="str">
        <f t="shared" si="88"/>
        <v/>
      </c>
      <c r="AQ274" s="7" t="str">
        <f t="shared" si="100"/>
        <v/>
      </c>
      <c r="AR274" s="4" t="str">
        <f t="shared" si="89"/>
        <v/>
      </c>
      <c r="AT274" s="4" t="str">
        <f>IF(MAX(COUNTIF(Data!T274:AA274,1),COUNTIF(Data!T274:AA274,2),COUNTIF(Data!T274:AA274,3),COUNTIF(Data!T274:AA274,4),COUNTIF(Data!T274:AA274,5),COUNTIF(Data!T274:AA274,6),COUNTIF(Data!T274:AA274,7))&gt;0,MAX(COUNTIF(Data!T274:AA274,1),COUNTIF(Data!T274:AA274,2),COUNTIF(Data!T274:AA274,3),COUNTIF(Data!T274:AA274,4),COUNTIF(Data!T274:AA274,5),COUNTIF(Data!T274:AA274,6),COUNTIF(Data!T274:AA274,7)),"")</f>
        <v/>
      </c>
      <c r="AU274" s="4" t="str">
        <f>IF(COUNTIF(Data!T274:AA274,4)=8,"Remove","")</f>
        <v/>
      </c>
      <c r="AW274" s="2" t="str">
        <f>IF(Data!AC274&gt;0,Data!AC274-4,"")</f>
        <v/>
      </c>
      <c r="AX274" s="2" t="str">
        <f>IF(Data!AD274&gt;0,Data!AD274-4,"")</f>
        <v/>
      </c>
      <c r="AY274" s="2" t="str">
        <f>IF(Data!AE274&gt;0,Data!AE274-4,"")</f>
        <v/>
      </c>
      <c r="AZ274" s="2" t="str">
        <f>IF(Data!AF274&gt;0,Data!AF274-4,"")</f>
        <v/>
      </c>
      <c r="BA274" s="2" t="str">
        <f>IF(Data!AG274&gt;0,Data!AG274-4,"")</f>
        <v/>
      </c>
      <c r="BB274" s="2" t="str">
        <f>IF(Data!AH274&gt;0,Data!AH274-4,"")</f>
        <v/>
      </c>
      <c r="BC274" s="2" t="str">
        <f>IF(Data!AI274&gt;0,Data!AI274-4,"")</f>
        <v/>
      </c>
      <c r="BD274" s="2" t="str">
        <f>IF(Data!AJ274&gt;0,Data!AJ274-4,"")</f>
        <v/>
      </c>
      <c r="BF274" s="7" t="str">
        <f t="shared" si="90"/>
        <v/>
      </c>
      <c r="BG274" s="7" t="str">
        <f t="shared" si="101"/>
        <v/>
      </c>
      <c r="BH274" s="4" t="str">
        <f t="shared" si="91"/>
        <v/>
      </c>
      <c r="BJ274" s="4" t="str">
        <f>IF(MAX(COUNTIF(Data!AC274:AJ274,1),COUNTIF(Data!AC274:AJ274,2),COUNTIF(Data!AC274:AJ274,3),COUNTIF(Data!AC274:AJ274,4),COUNTIF(Data!AC274:AJ274,5),COUNTIF(Data!AC274:AJ274,6),COUNTIF(Data!AC274:AJ274,7))&gt;0,MAX(COUNTIF(Data!AC274:AJ274,1),COUNTIF(Data!AC274:AJ274,2),COUNTIF(Data!AC274:AJ274,3),COUNTIF(Data!AC274:AJ274,4),COUNTIF(Data!AC274:AJ274,5),COUNTIF(Data!AC274:AJ274,6),COUNTIF(Data!AC274:AJ274,7)),"")</f>
        <v/>
      </c>
      <c r="BK274" s="4" t="str">
        <f>IF(COUNTIF(Data!AC274:AJ274,4)=8,"Remove","")</f>
        <v/>
      </c>
      <c r="BM274" s="2" t="str">
        <f>IF(Data!AL274&gt;0,Data!AL274-4,"")</f>
        <v/>
      </c>
      <c r="BN274" s="2" t="str">
        <f>IF(Data!AM274&gt;0,Data!AM274-4,"")</f>
        <v/>
      </c>
      <c r="BO274" s="2" t="str">
        <f>IF(Data!AN274&gt;0,Data!AN274-4,"")</f>
        <v/>
      </c>
      <c r="BP274" s="2" t="str">
        <f>IF(Data!AO274&gt;0,Data!AO274-4,"")</f>
        <v/>
      </c>
      <c r="BQ274" s="2" t="str">
        <f>IF(Data!AP274&gt;0,Data!AP274-4,"")</f>
        <v/>
      </c>
      <c r="BR274" s="2" t="str">
        <f>IF(Data!AQ274&gt;0,Data!AQ274-4,"")</f>
        <v/>
      </c>
      <c r="BS274" s="2" t="str">
        <f>IF(Data!AR274&gt;0,Data!AR274-4,"")</f>
        <v/>
      </c>
      <c r="BT274" s="2" t="str">
        <f>IF(Data!AS274&gt;0,Data!AS274-4,"")</f>
        <v/>
      </c>
      <c r="BV274" s="7" t="str">
        <f t="shared" si="92"/>
        <v/>
      </c>
      <c r="BW274" s="7" t="str">
        <f t="shared" si="102"/>
        <v/>
      </c>
      <c r="BX274" s="4" t="str">
        <f t="shared" si="93"/>
        <v/>
      </c>
      <c r="BZ274" s="4" t="str">
        <f>IF(MAX(COUNTIF(Data!AL274:AS274,1),COUNTIF(Data!AL274:AS274,2),COUNTIF(Data!AL274:AS274,3),COUNTIF(Data!AL274:AS274,4),COUNTIF(Data!AL274:AS274,5),COUNTIF(Data!AL274:AS274,6),COUNTIF(Data!AL274:AS274,7))&gt;0,MAX(COUNTIF(Data!AL274:AS274,1),COUNTIF(Data!AL274:AS274,2),COUNTIF(Data!AL274:AS274,3),COUNTIF(Data!AL274:AS274,4),COUNTIF(Data!AL274:AS274,5),COUNTIF(Data!AL274:AS274,6),COUNTIF(Data!AL274:AS274,7)),"")</f>
        <v/>
      </c>
      <c r="CA274" s="4" t="str">
        <f>IF(COUNTIF(Data!AL274:AS274,4)=8,"Remove","")</f>
        <v/>
      </c>
      <c r="CC274" s="2" t="str">
        <f>IF(Data!AU274&gt;0,Data!AU274-4,"")</f>
        <v/>
      </c>
      <c r="CD274" s="2" t="str">
        <f>IF(Data!AV274&gt;0,Data!AV274-4,"")</f>
        <v/>
      </c>
      <c r="CE274" s="2" t="str">
        <f>IF(Data!AW274&gt;0,Data!AW274-4,"")</f>
        <v/>
      </c>
      <c r="CF274" s="2" t="str">
        <f>IF(Data!AX274&gt;0,Data!AX274-4,"")</f>
        <v/>
      </c>
      <c r="CG274" s="2" t="str">
        <f>IF(Data!AY274&gt;0,Data!AY274-4,"")</f>
        <v/>
      </c>
      <c r="CH274" s="2" t="str">
        <f>IF(Data!AZ274&gt;0,Data!AZ274-4,"")</f>
        <v/>
      </c>
      <c r="CI274" s="2" t="str">
        <f>IF(Data!BA274&gt;0,Data!BA274-4,"")</f>
        <v/>
      </c>
      <c r="CJ274" s="2" t="str">
        <f>IF(Data!BB274&gt;0,Data!BB274-4,"")</f>
        <v/>
      </c>
      <c r="CL274" s="7" t="str">
        <f t="shared" si="94"/>
        <v/>
      </c>
      <c r="CM274" s="7" t="str">
        <f t="shared" si="103"/>
        <v/>
      </c>
      <c r="CN274" s="4" t="str">
        <f t="shared" si="95"/>
        <v/>
      </c>
      <c r="CP274" s="4" t="str">
        <f>IF(MAX(COUNTIF(Data!AU274:BB274,1),COUNTIF(Data!AU274:BB274,2),COUNTIF(Data!AU274:BB274,3),COUNTIF(Data!AU274:BB274,4),COUNTIF(Data!AU274:BB274,5),COUNTIF(Data!AU274:BB274,6),COUNTIF(Data!AU274:BB274,7))&gt;0,MAX(COUNTIF(Data!AU274:BB274,1),COUNTIF(Data!AU274:BB274,2),COUNTIF(Data!AU274:BB274,3),COUNTIF(Data!AU274:BB274,4),COUNTIF(Data!AU274:BB274,5),COUNTIF(Data!AU274:BB274,6),COUNTIF(Data!AU274:BB274,7)),"")</f>
        <v/>
      </c>
      <c r="CQ274" s="4" t="str">
        <f>IF(COUNTIF(Data!AU274:BB274,4)=8,"Remove","")</f>
        <v/>
      </c>
      <c r="CS274" s="2" t="str">
        <f>IF(Data!BD274&gt;0,Data!BD274-4,"")</f>
        <v/>
      </c>
      <c r="CT274" s="2" t="str">
        <f>IF(Data!BE274&gt;0,Data!BE274-4,"")</f>
        <v/>
      </c>
      <c r="CU274" s="2" t="str">
        <f>IF(Data!BF274&gt;0,Data!BF274-4,"")</f>
        <v/>
      </c>
      <c r="CV274" s="2" t="str">
        <f>IF(Data!BG274&gt;0,Data!BG274-4,"")</f>
        <v/>
      </c>
      <c r="CW274" s="2" t="str">
        <f>IF(Data!BH274&gt;0,Data!BH274-4,"")</f>
        <v/>
      </c>
      <c r="CX274" s="2" t="str">
        <f>IF(Data!BI274&gt;0,Data!BI274-4,"")</f>
        <v/>
      </c>
      <c r="CY274" s="2" t="str">
        <f>IF(Data!BJ274&gt;0,Data!BJ274-4,"")</f>
        <v/>
      </c>
      <c r="CZ274" s="2" t="str">
        <f>IF(Data!BK274&gt;0,Data!BK274-4,"")</f>
        <v/>
      </c>
      <c r="DB274" s="7" t="str">
        <f t="shared" si="96"/>
        <v/>
      </c>
      <c r="DC274" s="7" t="str">
        <f t="shared" si="104"/>
        <v/>
      </c>
      <c r="DD274" s="4" t="str">
        <f t="shared" si="97"/>
        <v/>
      </c>
      <c r="DF274" s="4" t="str">
        <f>IF(MAX(COUNTIF(Data!BD274:BK274,1),COUNTIF(Data!BD274:BK274,2),COUNTIF(Data!BD274:BK274,3),COUNTIF(Data!BD274:BK274,4),COUNTIF(Data!BD274:BK274,5),COUNTIF(Data!BD274:BK274,6),COUNTIF(Data!BD274:BK274,7))&gt;0,MAX(COUNTIF(Data!BD274:BK274,1),COUNTIF(Data!BD274:BK274,2),COUNTIF(Data!BD274:BK274,3),COUNTIF(Data!BD274:BK274,4),COUNTIF(Data!BD274:BK274,5),COUNTIF(Data!BD274:BK274,6),COUNTIF(Data!BD274:BK274,7)),"")</f>
        <v/>
      </c>
      <c r="DG274" s="4" t="str">
        <f>IF(COUNTIF(Data!BD274:BK274,4)=8,"Remove","")</f>
        <v/>
      </c>
    </row>
    <row r="275" spans="1:111" x14ac:dyDescent="0.25">
      <c r="A275" s="2" t="str">
        <f>IF(Data!B275&gt;0,Data!B275-4,"")</f>
        <v/>
      </c>
      <c r="B275" s="2" t="str">
        <f>IF(Data!C275&gt;0,Data!C275-4,"")</f>
        <v/>
      </c>
      <c r="C275" s="2" t="str">
        <f>IF(Data!D275&gt;0,Data!D275-4,"")</f>
        <v/>
      </c>
      <c r="D275" s="2" t="str">
        <f>IF(Data!E275&gt;0,Data!E275-4,"")</f>
        <v/>
      </c>
      <c r="E275" s="2" t="str">
        <f>IF(Data!F275&gt;0,Data!F275-4,"")</f>
        <v/>
      </c>
      <c r="F275" s="2" t="str">
        <f>IF(Data!G275&gt;0,Data!G275-4,"")</f>
        <v/>
      </c>
      <c r="G275" s="2" t="str">
        <f>IF(Data!H275&gt;0,Data!H275-4,"")</f>
        <v/>
      </c>
      <c r="H275" s="2" t="str">
        <f>IF(Data!I275&gt;0,Data!I275-4,"")</f>
        <v/>
      </c>
      <c r="J275" s="7" t="str">
        <f t="shared" si="84"/>
        <v/>
      </c>
      <c r="K275" s="7" t="str">
        <f t="shared" si="98"/>
        <v/>
      </c>
      <c r="L275" s="4" t="str">
        <f t="shared" si="85"/>
        <v/>
      </c>
      <c r="N275" s="4" t="str">
        <f>IF(MAX(COUNTIF(Data!B275:I275,1),COUNTIF(Data!B275:I275,2),COUNTIF(Data!B275:I275,3),COUNTIF(Data!B275:I275,4),COUNTIF(Data!B275:I275,5),COUNTIF(Data!B275:I275,6),COUNTIF(Data!B275:I275,7))&gt;0,MAX(COUNTIF(Data!B275:I275,1),COUNTIF(Data!B275:I275,2),COUNTIF(Data!B275:I275,3),COUNTIF(Data!B275:I275,4),COUNTIF(Data!B275:I275,5),COUNTIF(Data!B275:I275,6),COUNTIF(Data!B275:I275,7)),"")</f>
        <v/>
      </c>
      <c r="O275" s="4" t="str">
        <f>IF(COUNTIF(Data!B275:I275,4)=8,"Remove","")</f>
        <v/>
      </c>
      <c r="Q275" s="2" t="str">
        <f>IF(Data!K275&gt;0,Data!K275-4,"")</f>
        <v/>
      </c>
      <c r="R275" s="2" t="str">
        <f>IF(Data!L275&gt;0,Data!L275-4,"")</f>
        <v/>
      </c>
      <c r="S275" s="2" t="str">
        <f>IF(Data!M275&gt;0,Data!M275-4,"")</f>
        <v/>
      </c>
      <c r="T275" s="2" t="str">
        <f>IF(Data!N275&gt;0,Data!N275-4,"")</f>
        <v/>
      </c>
      <c r="U275" s="2" t="str">
        <f>IF(Data!O275&gt;0,Data!O275-4,"")</f>
        <v/>
      </c>
      <c r="V275" s="2" t="str">
        <f>IF(Data!P275&gt;0,Data!P275-4,"")</f>
        <v/>
      </c>
      <c r="W275" s="2" t="str">
        <f>IF(Data!Q275&gt;0,Data!Q275-4,"")</f>
        <v/>
      </c>
      <c r="X275" s="2" t="str">
        <f>IF(Data!R275&gt;0,Data!R275-4,"")</f>
        <v/>
      </c>
      <c r="Y275" s="59"/>
      <c r="Z275" s="7" t="str">
        <f t="shared" si="86"/>
        <v/>
      </c>
      <c r="AA275" s="7" t="str">
        <f t="shared" si="99"/>
        <v/>
      </c>
      <c r="AB275" s="4" t="str">
        <f t="shared" si="87"/>
        <v/>
      </c>
      <c r="AC275" s="59"/>
      <c r="AD275" s="4" t="str">
        <f>IF(MAX(COUNTIF(Data!K275:R275,1),COUNTIF(Data!K275:R275,2),COUNTIF(Data!K275:R275,3),COUNTIF(Data!K275:R275,4),COUNTIF(Data!K275:R275,5),COUNTIF(Data!K275:R275,6),COUNTIF(Data!K275:R275,7))&gt;0,MAX(COUNTIF(Data!K275:R275,1),COUNTIF(Data!K275:R275,2),COUNTIF(Data!K275:R275,3),COUNTIF(Data!K275:R275,4),COUNTIF(Data!K275:R275,5),COUNTIF(Data!K275:R275,6),COUNTIF(Data!K275:R275,7)),"")</f>
        <v/>
      </c>
      <c r="AE275" s="4" t="str">
        <f>IF(COUNTIF(Data!K275:R275,4)=8,"Remove","")</f>
        <v/>
      </c>
      <c r="AG275" s="2" t="str">
        <f>IF(Data!T275&gt;0,Data!T275-4,"")</f>
        <v/>
      </c>
      <c r="AH275" s="2" t="str">
        <f>IF(Data!U275&gt;0,Data!U275-4,"")</f>
        <v/>
      </c>
      <c r="AI275" s="2" t="str">
        <f>IF(Data!V275&gt;0,Data!V275-4,"")</f>
        <v/>
      </c>
      <c r="AJ275" s="2" t="str">
        <f>IF(Data!W275&gt;0,Data!W275-4,"")</f>
        <v/>
      </c>
      <c r="AK275" s="2" t="str">
        <f>IF(Data!X275&gt;0,Data!X275-4,"")</f>
        <v/>
      </c>
      <c r="AL275" s="2" t="str">
        <f>IF(Data!Y275&gt;0,Data!Y275-4,"")</f>
        <v/>
      </c>
      <c r="AM275" s="2" t="str">
        <f>IF(Data!Z275&gt;0,Data!Z275-4,"")</f>
        <v/>
      </c>
      <c r="AN275" s="2" t="str">
        <f>IF(Data!AA275&gt;0,Data!AA275-4,"")</f>
        <v/>
      </c>
      <c r="AP275" s="7" t="str">
        <f t="shared" si="88"/>
        <v/>
      </c>
      <c r="AQ275" s="7" t="str">
        <f t="shared" si="100"/>
        <v/>
      </c>
      <c r="AR275" s="4" t="str">
        <f t="shared" si="89"/>
        <v/>
      </c>
      <c r="AT275" s="4" t="str">
        <f>IF(MAX(COUNTIF(Data!T275:AA275,1),COUNTIF(Data!T275:AA275,2),COUNTIF(Data!T275:AA275,3),COUNTIF(Data!T275:AA275,4),COUNTIF(Data!T275:AA275,5),COUNTIF(Data!T275:AA275,6),COUNTIF(Data!T275:AA275,7))&gt;0,MAX(COUNTIF(Data!T275:AA275,1),COUNTIF(Data!T275:AA275,2),COUNTIF(Data!T275:AA275,3),COUNTIF(Data!T275:AA275,4),COUNTIF(Data!T275:AA275,5),COUNTIF(Data!T275:AA275,6),COUNTIF(Data!T275:AA275,7)),"")</f>
        <v/>
      </c>
      <c r="AU275" s="4" t="str">
        <f>IF(COUNTIF(Data!T275:AA275,4)=8,"Remove","")</f>
        <v/>
      </c>
      <c r="AW275" s="2" t="str">
        <f>IF(Data!AC275&gt;0,Data!AC275-4,"")</f>
        <v/>
      </c>
      <c r="AX275" s="2" t="str">
        <f>IF(Data!AD275&gt;0,Data!AD275-4,"")</f>
        <v/>
      </c>
      <c r="AY275" s="2" t="str">
        <f>IF(Data!AE275&gt;0,Data!AE275-4,"")</f>
        <v/>
      </c>
      <c r="AZ275" s="2" t="str">
        <f>IF(Data!AF275&gt;0,Data!AF275-4,"")</f>
        <v/>
      </c>
      <c r="BA275" s="2" t="str">
        <f>IF(Data!AG275&gt;0,Data!AG275-4,"")</f>
        <v/>
      </c>
      <c r="BB275" s="2" t="str">
        <f>IF(Data!AH275&gt;0,Data!AH275-4,"")</f>
        <v/>
      </c>
      <c r="BC275" s="2" t="str">
        <f>IF(Data!AI275&gt;0,Data!AI275-4,"")</f>
        <v/>
      </c>
      <c r="BD275" s="2" t="str">
        <f>IF(Data!AJ275&gt;0,Data!AJ275-4,"")</f>
        <v/>
      </c>
      <c r="BF275" s="7" t="str">
        <f t="shared" si="90"/>
        <v/>
      </c>
      <c r="BG275" s="7" t="str">
        <f t="shared" si="101"/>
        <v/>
      </c>
      <c r="BH275" s="4" t="str">
        <f t="shared" si="91"/>
        <v/>
      </c>
      <c r="BJ275" s="4" t="str">
        <f>IF(MAX(COUNTIF(Data!AC275:AJ275,1),COUNTIF(Data!AC275:AJ275,2),COUNTIF(Data!AC275:AJ275,3),COUNTIF(Data!AC275:AJ275,4),COUNTIF(Data!AC275:AJ275,5),COUNTIF(Data!AC275:AJ275,6),COUNTIF(Data!AC275:AJ275,7))&gt;0,MAX(COUNTIF(Data!AC275:AJ275,1),COUNTIF(Data!AC275:AJ275,2),COUNTIF(Data!AC275:AJ275,3),COUNTIF(Data!AC275:AJ275,4),COUNTIF(Data!AC275:AJ275,5),COUNTIF(Data!AC275:AJ275,6),COUNTIF(Data!AC275:AJ275,7)),"")</f>
        <v/>
      </c>
      <c r="BK275" s="4" t="str">
        <f>IF(COUNTIF(Data!AC275:AJ275,4)=8,"Remove","")</f>
        <v/>
      </c>
      <c r="BM275" s="2" t="str">
        <f>IF(Data!AL275&gt;0,Data!AL275-4,"")</f>
        <v/>
      </c>
      <c r="BN275" s="2" t="str">
        <f>IF(Data!AM275&gt;0,Data!AM275-4,"")</f>
        <v/>
      </c>
      <c r="BO275" s="2" t="str">
        <f>IF(Data!AN275&gt;0,Data!AN275-4,"")</f>
        <v/>
      </c>
      <c r="BP275" s="2" t="str">
        <f>IF(Data!AO275&gt;0,Data!AO275-4,"")</f>
        <v/>
      </c>
      <c r="BQ275" s="2" t="str">
        <f>IF(Data!AP275&gt;0,Data!AP275-4,"")</f>
        <v/>
      </c>
      <c r="BR275" s="2" t="str">
        <f>IF(Data!AQ275&gt;0,Data!AQ275-4,"")</f>
        <v/>
      </c>
      <c r="BS275" s="2" t="str">
        <f>IF(Data!AR275&gt;0,Data!AR275-4,"")</f>
        <v/>
      </c>
      <c r="BT275" s="2" t="str">
        <f>IF(Data!AS275&gt;0,Data!AS275-4,"")</f>
        <v/>
      </c>
      <c r="BV275" s="7" t="str">
        <f t="shared" si="92"/>
        <v/>
      </c>
      <c r="BW275" s="7" t="str">
        <f t="shared" si="102"/>
        <v/>
      </c>
      <c r="BX275" s="4" t="str">
        <f t="shared" si="93"/>
        <v/>
      </c>
      <c r="BZ275" s="4" t="str">
        <f>IF(MAX(COUNTIF(Data!AL275:AS275,1),COUNTIF(Data!AL275:AS275,2),COUNTIF(Data!AL275:AS275,3),COUNTIF(Data!AL275:AS275,4),COUNTIF(Data!AL275:AS275,5),COUNTIF(Data!AL275:AS275,6),COUNTIF(Data!AL275:AS275,7))&gt;0,MAX(COUNTIF(Data!AL275:AS275,1),COUNTIF(Data!AL275:AS275,2),COUNTIF(Data!AL275:AS275,3),COUNTIF(Data!AL275:AS275,4),COUNTIF(Data!AL275:AS275,5),COUNTIF(Data!AL275:AS275,6),COUNTIF(Data!AL275:AS275,7)),"")</f>
        <v/>
      </c>
      <c r="CA275" s="4" t="str">
        <f>IF(COUNTIF(Data!AL275:AS275,4)=8,"Remove","")</f>
        <v/>
      </c>
      <c r="CC275" s="2" t="str">
        <f>IF(Data!AU275&gt;0,Data!AU275-4,"")</f>
        <v/>
      </c>
      <c r="CD275" s="2" t="str">
        <f>IF(Data!AV275&gt;0,Data!AV275-4,"")</f>
        <v/>
      </c>
      <c r="CE275" s="2" t="str">
        <f>IF(Data!AW275&gt;0,Data!AW275-4,"")</f>
        <v/>
      </c>
      <c r="CF275" s="2" t="str">
        <f>IF(Data!AX275&gt;0,Data!AX275-4,"")</f>
        <v/>
      </c>
      <c r="CG275" s="2" t="str">
        <f>IF(Data!AY275&gt;0,Data!AY275-4,"")</f>
        <v/>
      </c>
      <c r="CH275" s="2" t="str">
        <f>IF(Data!AZ275&gt;0,Data!AZ275-4,"")</f>
        <v/>
      </c>
      <c r="CI275" s="2" t="str">
        <f>IF(Data!BA275&gt;0,Data!BA275-4,"")</f>
        <v/>
      </c>
      <c r="CJ275" s="2" t="str">
        <f>IF(Data!BB275&gt;0,Data!BB275-4,"")</f>
        <v/>
      </c>
      <c r="CL275" s="7" t="str">
        <f t="shared" si="94"/>
        <v/>
      </c>
      <c r="CM275" s="7" t="str">
        <f t="shared" si="103"/>
        <v/>
      </c>
      <c r="CN275" s="4" t="str">
        <f t="shared" si="95"/>
        <v/>
      </c>
      <c r="CP275" s="4" t="str">
        <f>IF(MAX(COUNTIF(Data!AU275:BB275,1),COUNTIF(Data!AU275:BB275,2),COUNTIF(Data!AU275:BB275,3),COUNTIF(Data!AU275:BB275,4),COUNTIF(Data!AU275:BB275,5),COUNTIF(Data!AU275:BB275,6),COUNTIF(Data!AU275:BB275,7))&gt;0,MAX(COUNTIF(Data!AU275:BB275,1),COUNTIF(Data!AU275:BB275,2),COUNTIF(Data!AU275:BB275,3),COUNTIF(Data!AU275:BB275,4),COUNTIF(Data!AU275:BB275,5),COUNTIF(Data!AU275:BB275,6),COUNTIF(Data!AU275:BB275,7)),"")</f>
        <v/>
      </c>
      <c r="CQ275" s="4" t="str">
        <f>IF(COUNTIF(Data!AU275:BB275,4)=8,"Remove","")</f>
        <v/>
      </c>
      <c r="CS275" s="2" t="str">
        <f>IF(Data!BD275&gt;0,Data!BD275-4,"")</f>
        <v/>
      </c>
      <c r="CT275" s="2" t="str">
        <f>IF(Data!BE275&gt;0,Data!BE275-4,"")</f>
        <v/>
      </c>
      <c r="CU275" s="2" t="str">
        <f>IF(Data!BF275&gt;0,Data!BF275-4,"")</f>
        <v/>
      </c>
      <c r="CV275" s="2" t="str">
        <f>IF(Data!BG275&gt;0,Data!BG275-4,"")</f>
        <v/>
      </c>
      <c r="CW275" s="2" t="str">
        <f>IF(Data!BH275&gt;0,Data!BH275-4,"")</f>
        <v/>
      </c>
      <c r="CX275" s="2" t="str">
        <f>IF(Data!BI275&gt;0,Data!BI275-4,"")</f>
        <v/>
      </c>
      <c r="CY275" s="2" t="str">
        <f>IF(Data!BJ275&gt;0,Data!BJ275-4,"")</f>
        <v/>
      </c>
      <c r="CZ275" s="2" t="str">
        <f>IF(Data!BK275&gt;0,Data!BK275-4,"")</f>
        <v/>
      </c>
      <c r="DB275" s="7" t="str">
        <f t="shared" si="96"/>
        <v/>
      </c>
      <c r="DC275" s="7" t="str">
        <f t="shared" si="104"/>
        <v/>
      </c>
      <c r="DD275" s="4" t="str">
        <f t="shared" si="97"/>
        <v/>
      </c>
      <c r="DF275" s="4" t="str">
        <f>IF(MAX(COUNTIF(Data!BD275:BK275,1),COUNTIF(Data!BD275:BK275,2),COUNTIF(Data!BD275:BK275,3),COUNTIF(Data!BD275:BK275,4),COUNTIF(Data!BD275:BK275,5),COUNTIF(Data!BD275:BK275,6),COUNTIF(Data!BD275:BK275,7))&gt;0,MAX(COUNTIF(Data!BD275:BK275,1),COUNTIF(Data!BD275:BK275,2),COUNTIF(Data!BD275:BK275,3),COUNTIF(Data!BD275:BK275,4),COUNTIF(Data!BD275:BK275,5),COUNTIF(Data!BD275:BK275,6),COUNTIF(Data!BD275:BK275,7)),"")</f>
        <v/>
      </c>
      <c r="DG275" s="4" t="str">
        <f>IF(COUNTIF(Data!BD275:BK275,4)=8,"Remove","")</f>
        <v/>
      </c>
    </row>
    <row r="276" spans="1:111" x14ac:dyDescent="0.25">
      <c r="A276" s="2" t="str">
        <f>IF(Data!B276&gt;0,Data!B276-4,"")</f>
        <v/>
      </c>
      <c r="B276" s="2" t="str">
        <f>IF(Data!C276&gt;0,Data!C276-4,"")</f>
        <v/>
      </c>
      <c r="C276" s="2" t="str">
        <f>IF(Data!D276&gt;0,Data!D276-4,"")</f>
        <v/>
      </c>
      <c r="D276" s="2" t="str">
        <f>IF(Data!E276&gt;0,Data!E276-4,"")</f>
        <v/>
      </c>
      <c r="E276" s="2" t="str">
        <f>IF(Data!F276&gt;0,Data!F276-4,"")</f>
        <v/>
      </c>
      <c r="F276" s="2" t="str">
        <f>IF(Data!G276&gt;0,Data!G276-4,"")</f>
        <v/>
      </c>
      <c r="G276" s="2" t="str">
        <f>IF(Data!H276&gt;0,Data!H276-4,"")</f>
        <v/>
      </c>
      <c r="H276" s="2" t="str">
        <f>IF(Data!I276&gt;0,Data!I276-4,"")</f>
        <v/>
      </c>
      <c r="J276" s="7" t="str">
        <f t="shared" si="84"/>
        <v/>
      </c>
      <c r="K276" s="7" t="str">
        <f t="shared" si="98"/>
        <v/>
      </c>
      <c r="L276" s="4" t="str">
        <f t="shared" si="85"/>
        <v/>
      </c>
      <c r="N276" s="4" t="str">
        <f>IF(MAX(COUNTIF(Data!B276:I276,1),COUNTIF(Data!B276:I276,2),COUNTIF(Data!B276:I276,3),COUNTIF(Data!B276:I276,4),COUNTIF(Data!B276:I276,5),COUNTIF(Data!B276:I276,6),COUNTIF(Data!B276:I276,7))&gt;0,MAX(COUNTIF(Data!B276:I276,1),COUNTIF(Data!B276:I276,2),COUNTIF(Data!B276:I276,3),COUNTIF(Data!B276:I276,4),COUNTIF(Data!B276:I276,5),COUNTIF(Data!B276:I276,6),COUNTIF(Data!B276:I276,7)),"")</f>
        <v/>
      </c>
      <c r="O276" s="4" t="str">
        <f>IF(COUNTIF(Data!B276:I276,4)=8,"Remove","")</f>
        <v/>
      </c>
      <c r="Q276" s="2" t="str">
        <f>IF(Data!K276&gt;0,Data!K276-4,"")</f>
        <v/>
      </c>
      <c r="R276" s="2" t="str">
        <f>IF(Data!L276&gt;0,Data!L276-4,"")</f>
        <v/>
      </c>
      <c r="S276" s="2" t="str">
        <f>IF(Data!M276&gt;0,Data!M276-4,"")</f>
        <v/>
      </c>
      <c r="T276" s="2" t="str">
        <f>IF(Data!N276&gt;0,Data!N276-4,"")</f>
        <v/>
      </c>
      <c r="U276" s="2" t="str">
        <f>IF(Data!O276&gt;0,Data!O276-4,"")</f>
        <v/>
      </c>
      <c r="V276" s="2" t="str">
        <f>IF(Data!P276&gt;0,Data!P276-4,"")</f>
        <v/>
      </c>
      <c r="W276" s="2" t="str">
        <f>IF(Data!Q276&gt;0,Data!Q276-4,"")</f>
        <v/>
      </c>
      <c r="X276" s="2" t="str">
        <f>IF(Data!R276&gt;0,Data!R276-4,"")</f>
        <v/>
      </c>
      <c r="Y276" s="59"/>
      <c r="Z276" s="7" t="str">
        <f t="shared" si="86"/>
        <v/>
      </c>
      <c r="AA276" s="7" t="str">
        <f t="shared" si="99"/>
        <v/>
      </c>
      <c r="AB276" s="4" t="str">
        <f t="shared" si="87"/>
        <v/>
      </c>
      <c r="AC276" s="59"/>
      <c r="AD276" s="4" t="str">
        <f>IF(MAX(COUNTIF(Data!K276:R276,1),COUNTIF(Data!K276:R276,2),COUNTIF(Data!K276:R276,3),COUNTIF(Data!K276:R276,4),COUNTIF(Data!K276:R276,5),COUNTIF(Data!K276:R276,6),COUNTIF(Data!K276:R276,7))&gt;0,MAX(COUNTIF(Data!K276:R276,1),COUNTIF(Data!K276:R276,2),COUNTIF(Data!K276:R276,3),COUNTIF(Data!K276:R276,4),COUNTIF(Data!K276:R276,5),COUNTIF(Data!K276:R276,6),COUNTIF(Data!K276:R276,7)),"")</f>
        <v/>
      </c>
      <c r="AE276" s="4" t="str">
        <f>IF(COUNTIF(Data!K276:R276,4)=8,"Remove","")</f>
        <v/>
      </c>
      <c r="AG276" s="2" t="str">
        <f>IF(Data!T276&gt;0,Data!T276-4,"")</f>
        <v/>
      </c>
      <c r="AH276" s="2" t="str">
        <f>IF(Data!U276&gt;0,Data!U276-4,"")</f>
        <v/>
      </c>
      <c r="AI276" s="2" t="str">
        <f>IF(Data!V276&gt;0,Data!V276-4,"")</f>
        <v/>
      </c>
      <c r="AJ276" s="2" t="str">
        <f>IF(Data!W276&gt;0,Data!W276-4,"")</f>
        <v/>
      </c>
      <c r="AK276" s="2" t="str">
        <f>IF(Data!X276&gt;0,Data!X276-4,"")</f>
        <v/>
      </c>
      <c r="AL276" s="2" t="str">
        <f>IF(Data!Y276&gt;0,Data!Y276-4,"")</f>
        <v/>
      </c>
      <c r="AM276" s="2" t="str">
        <f>IF(Data!Z276&gt;0,Data!Z276-4,"")</f>
        <v/>
      </c>
      <c r="AN276" s="2" t="str">
        <f>IF(Data!AA276&gt;0,Data!AA276-4,"")</f>
        <v/>
      </c>
      <c r="AP276" s="7" t="str">
        <f t="shared" si="88"/>
        <v/>
      </c>
      <c r="AQ276" s="7" t="str">
        <f t="shared" si="100"/>
        <v/>
      </c>
      <c r="AR276" s="4" t="str">
        <f t="shared" si="89"/>
        <v/>
      </c>
      <c r="AT276" s="4" t="str">
        <f>IF(MAX(COUNTIF(Data!T276:AA276,1),COUNTIF(Data!T276:AA276,2),COUNTIF(Data!T276:AA276,3),COUNTIF(Data!T276:AA276,4),COUNTIF(Data!T276:AA276,5),COUNTIF(Data!T276:AA276,6),COUNTIF(Data!T276:AA276,7))&gt;0,MAX(COUNTIF(Data!T276:AA276,1),COUNTIF(Data!T276:AA276,2),COUNTIF(Data!T276:AA276,3),COUNTIF(Data!T276:AA276,4),COUNTIF(Data!T276:AA276,5),COUNTIF(Data!T276:AA276,6),COUNTIF(Data!T276:AA276,7)),"")</f>
        <v/>
      </c>
      <c r="AU276" s="4" t="str">
        <f>IF(COUNTIF(Data!T276:AA276,4)=8,"Remove","")</f>
        <v/>
      </c>
      <c r="AW276" s="2" t="str">
        <f>IF(Data!AC276&gt;0,Data!AC276-4,"")</f>
        <v/>
      </c>
      <c r="AX276" s="2" t="str">
        <f>IF(Data!AD276&gt;0,Data!AD276-4,"")</f>
        <v/>
      </c>
      <c r="AY276" s="2" t="str">
        <f>IF(Data!AE276&gt;0,Data!AE276-4,"")</f>
        <v/>
      </c>
      <c r="AZ276" s="2" t="str">
        <f>IF(Data!AF276&gt;0,Data!AF276-4,"")</f>
        <v/>
      </c>
      <c r="BA276" s="2" t="str">
        <f>IF(Data!AG276&gt;0,Data!AG276-4,"")</f>
        <v/>
      </c>
      <c r="BB276" s="2" t="str">
        <f>IF(Data!AH276&gt;0,Data!AH276-4,"")</f>
        <v/>
      </c>
      <c r="BC276" s="2" t="str">
        <f>IF(Data!AI276&gt;0,Data!AI276-4,"")</f>
        <v/>
      </c>
      <c r="BD276" s="2" t="str">
        <f>IF(Data!AJ276&gt;0,Data!AJ276-4,"")</f>
        <v/>
      </c>
      <c r="BF276" s="7" t="str">
        <f t="shared" si="90"/>
        <v/>
      </c>
      <c r="BG276" s="7" t="str">
        <f t="shared" si="101"/>
        <v/>
      </c>
      <c r="BH276" s="4" t="str">
        <f t="shared" si="91"/>
        <v/>
      </c>
      <c r="BJ276" s="4" t="str">
        <f>IF(MAX(COUNTIF(Data!AC276:AJ276,1),COUNTIF(Data!AC276:AJ276,2),COUNTIF(Data!AC276:AJ276,3),COUNTIF(Data!AC276:AJ276,4),COUNTIF(Data!AC276:AJ276,5),COUNTIF(Data!AC276:AJ276,6),COUNTIF(Data!AC276:AJ276,7))&gt;0,MAX(COUNTIF(Data!AC276:AJ276,1),COUNTIF(Data!AC276:AJ276,2),COUNTIF(Data!AC276:AJ276,3),COUNTIF(Data!AC276:AJ276,4),COUNTIF(Data!AC276:AJ276,5),COUNTIF(Data!AC276:AJ276,6),COUNTIF(Data!AC276:AJ276,7)),"")</f>
        <v/>
      </c>
      <c r="BK276" s="4" t="str">
        <f>IF(COUNTIF(Data!AC276:AJ276,4)=8,"Remove","")</f>
        <v/>
      </c>
      <c r="BM276" s="2" t="str">
        <f>IF(Data!AL276&gt;0,Data!AL276-4,"")</f>
        <v/>
      </c>
      <c r="BN276" s="2" t="str">
        <f>IF(Data!AM276&gt;0,Data!AM276-4,"")</f>
        <v/>
      </c>
      <c r="BO276" s="2" t="str">
        <f>IF(Data!AN276&gt;0,Data!AN276-4,"")</f>
        <v/>
      </c>
      <c r="BP276" s="2" t="str">
        <f>IF(Data!AO276&gt;0,Data!AO276-4,"")</f>
        <v/>
      </c>
      <c r="BQ276" s="2" t="str">
        <f>IF(Data!AP276&gt;0,Data!AP276-4,"")</f>
        <v/>
      </c>
      <c r="BR276" s="2" t="str">
        <f>IF(Data!AQ276&gt;0,Data!AQ276-4,"")</f>
        <v/>
      </c>
      <c r="BS276" s="2" t="str">
        <f>IF(Data!AR276&gt;0,Data!AR276-4,"")</f>
        <v/>
      </c>
      <c r="BT276" s="2" t="str">
        <f>IF(Data!AS276&gt;0,Data!AS276-4,"")</f>
        <v/>
      </c>
      <c r="BV276" s="7" t="str">
        <f t="shared" si="92"/>
        <v/>
      </c>
      <c r="BW276" s="7" t="str">
        <f t="shared" si="102"/>
        <v/>
      </c>
      <c r="BX276" s="4" t="str">
        <f t="shared" si="93"/>
        <v/>
      </c>
      <c r="BZ276" s="4" t="str">
        <f>IF(MAX(COUNTIF(Data!AL276:AS276,1),COUNTIF(Data!AL276:AS276,2),COUNTIF(Data!AL276:AS276,3),COUNTIF(Data!AL276:AS276,4),COUNTIF(Data!AL276:AS276,5),COUNTIF(Data!AL276:AS276,6),COUNTIF(Data!AL276:AS276,7))&gt;0,MAX(COUNTIF(Data!AL276:AS276,1),COUNTIF(Data!AL276:AS276,2),COUNTIF(Data!AL276:AS276,3),COUNTIF(Data!AL276:AS276,4),COUNTIF(Data!AL276:AS276,5),COUNTIF(Data!AL276:AS276,6),COUNTIF(Data!AL276:AS276,7)),"")</f>
        <v/>
      </c>
      <c r="CA276" s="4" t="str">
        <f>IF(COUNTIF(Data!AL276:AS276,4)=8,"Remove","")</f>
        <v/>
      </c>
      <c r="CC276" s="2" t="str">
        <f>IF(Data!AU276&gt;0,Data!AU276-4,"")</f>
        <v/>
      </c>
      <c r="CD276" s="2" t="str">
        <f>IF(Data!AV276&gt;0,Data!AV276-4,"")</f>
        <v/>
      </c>
      <c r="CE276" s="2" t="str">
        <f>IF(Data!AW276&gt;0,Data!AW276-4,"")</f>
        <v/>
      </c>
      <c r="CF276" s="2" t="str">
        <f>IF(Data!AX276&gt;0,Data!AX276-4,"")</f>
        <v/>
      </c>
      <c r="CG276" s="2" t="str">
        <f>IF(Data!AY276&gt;0,Data!AY276-4,"")</f>
        <v/>
      </c>
      <c r="CH276" s="2" t="str">
        <f>IF(Data!AZ276&gt;0,Data!AZ276-4,"")</f>
        <v/>
      </c>
      <c r="CI276" s="2" t="str">
        <f>IF(Data!BA276&gt;0,Data!BA276-4,"")</f>
        <v/>
      </c>
      <c r="CJ276" s="2" t="str">
        <f>IF(Data!BB276&gt;0,Data!BB276-4,"")</f>
        <v/>
      </c>
      <c r="CL276" s="7" t="str">
        <f t="shared" si="94"/>
        <v/>
      </c>
      <c r="CM276" s="7" t="str">
        <f t="shared" si="103"/>
        <v/>
      </c>
      <c r="CN276" s="4" t="str">
        <f t="shared" si="95"/>
        <v/>
      </c>
      <c r="CP276" s="4" t="str">
        <f>IF(MAX(COUNTIF(Data!AU276:BB276,1),COUNTIF(Data!AU276:BB276,2),COUNTIF(Data!AU276:BB276,3),COUNTIF(Data!AU276:BB276,4),COUNTIF(Data!AU276:BB276,5),COUNTIF(Data!AU276:BB276,6),COUNTIF(Data!AU276:BB276,7))&gt;0,MAX(COUNTIF(Data!AU276:BB276,1),COUNTIF(Data!AU276:BB276,2),COUNTIF(Data!AU276:BB276,3),COUNTIF(Data!AU276:BB276,4),COUNTIF(Data!AU276:BB276,5),COUNTIF(Data!AU276:BB276,6),COUNTIF(Data!AU276:BB276,7)),"")</f>
        <v/>
      </c>
      <c r="CQ276" s="4" t="str">
        <f>IF(COUNTIF(Data!AU276:BB276,4)=8,"Remove","")</f>
        <v/>
      </c>
      <c r="CS276" s="2" t="str">
        <f>IF(Data!BD276&gt;0,Data!BD276-4,"")</f>
        <v/>
      </c>
      <c r="CT276" s="2" t="str">
        <f>IF(Data!BE276&gt;0,Data!BE276-4,"")</f>
        <v/>
      </c>
      <c r="CU276" s="2" t="str">
        <f>IF(Data!BF276&gt;0,Data!BF276-4,"")</f>
        <v/>
      </c>
      <c r="CV276" s="2" t="str">
        <f>IF(Data!BG276&gt;0,Data!BG276-4,"")</f>
        <v/>
      </c>
      <c r="CW276" s="2" t="str">
        <f>IF(Data!BH276&gt;0,Data!BH276-4,"")</f>
        <v/>
      </c>
      <c r="CX276" s="2" t="str">
        <f>IF(Data!BI276&gt;0,Data!BI276-4,"")</f>
        <v/>
      </c>
      <c r="CY276" s="2" t="str">
        <f>IF(Data!BJ276&gt;0,Data!BJ276-4,"")</f>
        <v/>
      </c>
      <c r="CZ276" s="2" t="str">
        <f>IF(Data!BK276&gt;0,Data!BK276-4,"")</f>
        <v/>
      </c>
      <c r="DB276" s="7" t="str">
        <f t="shared" si="96"/>
        <v/>
      </c>
      <c r="DC276" s="7" t="str">
        <f t="shared" si="104"/>
        <v/>
      </c>
      <c r="DD276" s="4" t="str">
        <f t="shared" si="97"/>
        <v/>
      </c>
      <c r="DF276" s="4" t="str">
        <f>IF(MAX(COUNTIF(Data!BD276:BK276,1),COUNTIF(Data!BD276:BK276,2),COUNTIF(Data!BD276:BK276,3),COUNTIF(Data!BD276:BK276,4),COUNTIF(Data!BD276:BK276,5),COUNTIF(Data!BD276:BK276,6),COUNTIF(Data!BD276:BK276,7))&gt;0,MAX(COUNTIF(Data!BD276:BK276,1),COUNTIF(Data!BD276:BK276,2),COUNTIF(Data!BD276:BK276,3),COUNTIF(Data!BD276:BK276,4),COUNTIF(Data!BD276:BK276,5),COUNTIF(Data!BD276:BK276,6),COUNTIF(Data!BD276:BK276,7)),"")</f>
        <v/>
      </c>
      <c r="DG276" s="4" t="str">
        <f>IF(COUNTIF(Data!BD276:BK276,4)=8,"Remove","")</f>
        <v/>
      </c>
    </row>
    <row r="277" spans="1:111" x14ac:dyDescent="0.25">
      <c r="A277" s="2" t="str">
        <f>IF(Data!B277&gt;0,Data!B277-4,"")</f>
        <v/>
      </c>
      <c r="B277" s="2" t="str">
        <f>IF(Data!C277&gt;0,Data!C277-4,"")</f>
        <v/>
      </c>
      <c r="C277" s="2" t="str">
        <f>IF(Data!D277&gt;0,Data!D277-4,"")</f>
        <v/>
      </c>
      <c r="D277" s="2" t="str">
        <f>IF(Data!E277&gt;0,Data!E277-4,"")</f>
        <v/>
      </c>
      <c r="E277" s="2" t="str">
        <f>IF(Data!F277&gt;0,Data!F277-4,"")</f>
        <v/>
      </c>
      <c r="F277" s="2" t="str">
        <f>IF(Data!G277&gt;0,Data!G277-4,"")</f>
        <v/>
      </c>
      <c r="G277" s="2" t="str">
        <f>IF(Data!H277&gt;0,Data!H277-4,"")</f>
        <v/>
      </c>
      <c r="H277" s="2" t="str">
        <f>IF(Data!I277&gt;0,Data!I277-4,"")</f>
        <v/>
      </c>
      <c r="J277" s="7" t="str">
        <f t="shared" si="84"/>
        <v/>
      </c>
      <c r="K277" s="7" t="str">
        <f t="shared" si="98"/>
        <v/>
      </c>
      <c r="L277" s="4" t="str">
        <f t="shared" si="85"/>
        <v/>
      </c>
      <c r="N277" s="4" t="str">
        <f>IF(MAX(COUNTIF(Data!B277:I277,1),COUNTIF(Data!B277:I277,2),COUNTIF(Data!B277:I277,3),COUNTIF(Data!B277:I277,4),COUNTIF(Data!B277:I277,5),COUNTIF(Data!B277:I277,6),COUNTIF(Data!B277:I277,7))&gt;0,MAX(COUNTIF(Data!B277:I277,1),COUNTIF(Data!B277:I277,2),COUNTIF(Data!B277:I277,3),COUNTIF(Data!B277:I277,4),COUNTIF(Data!B277:I277,5),COUNTIF(Data!B277:I277,6),COUNTIF(Data!B277:I277,7)),"")</f>
        <v/>
      </c>
      <c r="O277" s="4" t="str">
        <f>IF(COUNTIF(Data!B277:I277,4)=8,"Remove","")</f>
        <v/>
      </c>
      <c r="Q277" s="2" t="str">
        <f>IF(Data!K277&gt;0,Data!K277-4,"")</f>
        <v/>
      </c>
      <c r="R277" s="2" t="str">
        <f>IF(Data!L277&gt;0,Data!L277-4,"")</f>
        <v/>
      </c>
      <c r="S277" s="2" t="str">
        <f>IF(Data!M277&gt;0,Data!M277-4,"")</f>
        <v/>
      </c>
      <c r="T277" s="2" t="str">
        <f>IF(Data!N277&gt;0,Data!N277-4,"")</f>
        <v/>
      </c>
      <c r="U277" s="2" t="str">
        <f>IF(Data!O277&gt;0,Data!O277-4,"")</f>
        <v/>
      </c>
      <c r="V277" s="2" t="str">
        <f>IF(Data!P277&gt;0,Data!P277-4,"")</f>
        <v/>
      </c>
      <c r="W277" s="2" t="str">
        <f>IF(Data!Q277&gt;0,Data!Q277-4,"")</f>
        <v/>
      </c>
      <c r="X277" s="2" t="str">
        <f>IF(Data!R277&gt;0,Data!R277-4,"")</f>
        <v/>
      </c>
      <c r="Y277" s="59"/>
      <c r="Z277" s="7" t="str">
        <f t="shared" si="86"/>
        <v/>
      </c>
      <c r="AA277" s="7" t="str">
        <f t="shared" si="99"/>
        <v/>
      </c>
      <c r="AB277" s="4" t="str">
        <f t="shared" si="87"/>
        <v/>
      </c>
      <c r="AC277" s="59"/>
      <c r="AD277" s="4" t="str">
        <f>IF(MAX(COUNTIF(Data!K277:R277,1),COUNTIF(Data!K277:R277,2),COUNTIF(Data!K277:R277,3),COUNTIF(Data!K277:R277,4),COUNTIF(Data!K277:R277,5),COUNTIF(Data!K277:R277,6),COUNTIF(Data!K277:R277,7))&gt;0,MAX(COUNTIF(Data!K277:R277,1),COUNTIF(Data!K277:R277,2),COUNTIF(Data!K277:R277,3),COUNTIF(Data!K277:R277,4),COUNTIF(Data!K277:R277,5),COUNTIF(Data!K277:R277,6),COUNTIF(Data!K277:R277,7)),"")</f>
        <v/>
      </c>
      <c r="AE277" s="4" t="str">
        <f>IF(COUNTIF(Data!K277:R277,4)=8,"Remove","")</f>
        <v/>
      </c>
      <c r="AG277" s="2" t="str">
        <f>IF(Data!T277&gt;0,Data!T277-4,"")</f>
        <v/>
      </c>
      <c r="AH277" s="2" t="str">
        <f>IF(Data!U277&gt;0,Data!U277-4,"")</f>
        <v/>
      </c>
      <c r="AI277" s="2" t="str">
        <f>IF(Data!V277&gt;0,Data!V277-4,"")</f>
        <v/>
      </c>
      <c r="AJ277" s="2" t="str">
        <f>IF(Data!W277&gt;0,Data!W277-4,"")</f>
        <v/>
      </c>
      <c r="AK277" s="2" t="str">
        <f>IF(Data!X277&gt;0,Data!X277-4,"")</f>
        <v/>
      </c>
      <c r="AL277" s="2" t="str">
        <f>IF(Data!Y277&gt;0,Data!Y277-4,"")</f>
        <v/>
      </c>
      <c r="AM277" s="2" t="str">
        <f>IF(Data!Z277&gt;0,Data!Z277-4,"")</f>
        <v/>
      </c>
      <c r="AN277" s="2" t="str">
        <f>IF(Data!AA277&gt;0,Data!AA277-4,"")</f>
        <v/>
      </c>
      <c r="AP277" s="7" t="str">
        <f t="shared" si="88"/>
        <v/>
      </c>
      <c r="AQ277" s="7" t="str">
        <f t="shared" si="100"/>
        <v/>
      </c>
      <c r="AR277" s="4" t="str">
        <f t="shared" si="89"/>
        <v/>
      </c>
      <c r="AT277" s="4" t="str">
        <f>IF(MAX(COUNTIF(Data!T277:AA277,1),COUNTIF(Data!T277:AA277,2),COUNTIF(Data!T277:AA277,3),COUNTIF(Data!T277:AA277,4),COUNTIF(Data!T277:AA277,5),COUNTIF(Data!T277:AA277,6),COUNTIF(Data!T277:AA277,7))&gt;0,MAX(COUNTIF(Data!T277:AA277,1),COUNTIF(Data!T277:AA277,2),COUNTIF(Data!T277:AA277,3),COUNTIF(Data!T277:AA277,4),COUNTIF(Data!T277:AA277,5),COUNTIF(Data!T277:AA277,6),COUNTIF(Data!T277:AA277,7)),"")</f>
        <v/>
      </c>
      <c r="AU277" s="4" t="str">
        <f>IF(COUNTIF(Data!T277:AA277,4)=8,"Remove","")</f>
        <v/>
      </c>
      <c r="AW277" s="2" t="str">
        <f>IF(Data!AC277&gt;0,Data!AC277-4,"")</f>
        <v/>
      </c>
      <c r="AX277" s="2" t="str">
        <f>IF(Data!AD277&gt;0,Data!AD277-4,"")</f>
        <v/>
      </c>
      <c r="AY277" s="2" t="str">
        <f>IF(Data!AE277&gt;0,Data!AE277-4,"")</f>
        <v/>
      </c>
      <c r="AZ277" s="2" t="str">
        <f>IF(Data!AF277&gt;0,Data!AF277-4,"")</f>
        <v/>
      </c>
      <c r="BA277" s="2" t="str">
        <f>IF(Data!AG277&gt;0,Data!AG277-4,"")</f>
        <v/>
      </c>
      <c r="BB277" s="2" t="str">
        <f>IF(Data!AH277&gt;0,Data!AH277-4,"")</f>
        <v/>
      </c>
      <c r="BC277" s="2" t="str">
        <f>IF(Data!AI277&gt;0,Data!AI277-4,"")</f>
        <v/>
      </c>
      <c r="BD277" s="2" t="str">
        <f>IF(Data!AJ277&gt;0,Data!AJ277-4,"")</f>
        <v/>
      </c>
      <c r="BF277" s="7" t="str">
        <f t="shared" si="90"/>
        <v/>
      </c>
      <c r="BG277" s="7" t="str">
        <f t="shared" si="101"/>
        <v/>
      </c>
      <c r="BH277" s="4" t="str">
        <f t="shared" si="91"/>
        <v/>
      </c>
      <c r="BJ277" s="4" t="str">
        <f>IF(MAX(COUNTIF(Data!AC277:AJ277,1),COUNTIF(Data!AC277:AJ277,2),COUNTIF(Data!AC277:AJ277,3),COUNTIF(Data!AC277:AJ277,4),COUNTIF(Data!AC277:AJ277,5),COUNTIF(Data!AC277:AJ277,6),COUNTIF(Data!AC277:AJ277,7))&gt;0,MAX(COUNTIF(Data!AC277:AJ277,1),COUNTIF(Data!AC277:AJ277,2),COUNTIF(Data!AC277:AJ277,3),COUNTIF(Data!AC277:AJ277,4),COUNTIF(Data!AC277:AJ277,5),COUNTIF(Data!AC277:AJ277,6),COUNTIF(Data!AC277:AJ277,7)),"")</f>
        <v/>
      </c>
      <c r="BK277" s="4" t="str">
        <f>IF(COUNTIF(Data!AC277:AJ277,4)=8,"Remove","")</f>
        <v/>
      </c>
      <c r="BM277" s="2" t="str">
        <f>IF(Data!AL277&gt;0,Data!AL277-4,"")</f>
        <v/>
      </c>
      <c r="BN277" s="2" t="str">
        <f>IF(Data!AM277&gt;0,Data!AM277-4,"")</f>
        <v/>
      </c>
      <c r="BO277" s="2" t="str">
        <f>IF(Data!AN277&gt;0,Data!AN277-4,"")</f>
        <v/>
      </c>
      <c r="BP277" s="2" t="str">
        <f>IF(Data!AO277&gt;0,Data!AO277-4,"")</f>
        <v/>
      </c>
      <c r="BQ277" s="2" t="str">
        <f>IF(Data!AP277&gt;0,Data!AP277-4,"")</f>
        <v/>
      </c>
      <c r="BR277" s="2" t="str">
        <f>IF(Data!AQ277&gt;0,Data!AQ277-4,"")</f>
        <v/>
      </c>
      <c r="BS277" s="2" t="str">
        <f>IF(Data!AR277&gt;0,Data!AR277-4,"")</f>
        <v/>
      </c>
      <c r="BT277" s="2" t="str">
        <f>IF(Data!AS277&gt;0,Data!AS277-4,"")</f>
        <v/>
      </c>
      <c r="BV277" s="7" t="str">
        <f t="shared" si="92"/>
        <v/>
      </c>
      <c r="BW277" s="7" t="str">
        <f t="shared" si="102"/>
        <v/>
      </c>
      <c r="BX277" s="4" t="str">
        <f t="shared" si="93"/>
        <v/>
      </c>
      <c r="BZ277" s="4" t="str">
        <f>IF(MAX(COUNTIF(Data!AL277:AS277,1),COUNTIF(Data!AL277:AS277,2),COUNTIF(Data!AL277:AS277,3),COUNTIF(Data!AL277:AS277,4),COUNTIF(Data!AL277:AS277,5),COUNTIF(Data!AL277:AS277,6),COUNTIF(Data!AL277:AS277,7))&gt;0,MAX(COUNTIF(Data!AL277:AS277,1),COUNTIF(Data!AL277:AS277,2),COUNTIF(Data!AL277:AS277,3),COUNTIF(Data!AL277:AS277,4),COUNTIF(Data!AL277:AS277,5),COUNTIF(Data!AL277:AS277,6),COUNTIF(Data!AL277:AS277,7)),"")</f>
        <v/>
      </c>
      <c r="CA277" s="4" t="str">
        <f>IF(COUNTIF(Data!AL277:AS277,4)=8,"Remove","")</f>
        <v/>
      </c>
      <c r="CC277" s="2" t="str">
        <f>IF(Data!AU277&gt;0,Data!AU277-4,"")</f>
        <v/>
      </c>
      <c r="CD277" s="2" t="str">
        <f>IF(Data!AV277&gt;0,Data!AV277-4,"")</f>
        <v/>
      </c>
      <c r="CE277" s="2" t="str">
        <f>IF(Data!AW277&gt;0,Data!AW277-4,"")</f>
        <v/>
      </c>
      <c r="CF277" s="2" t="str">
        <f>IF(Data!AX277&gt;0,Data!AX277-4,"")</f>
        <v/>
      </c>
      <c r="CG277" s="2" t="str">
        <f>IF(Data!AY277&gt;0,Data!AY277-4,"")</f>
        <v/>
      </c>
      <c r="CH277" s="2" t="str">
        <f>IF(Data!AZ277&gt;0,Data!AZ277-4,"")</f>
        <v/>
      </c>
      <c r="CI277" s="2" t="str">
        <f>IF(Data!BA277&gt;0,Data!BA277-4,"")</f>
        <v/>
      </c>
      <c r="CJ277" s="2" t="str">
        <f>IF(Data!BB277&gt;0,Data!BB277-4,"")</f>
        <v/>
      </c>
      <c r="CL277" s="7" t="str">
        <f t="shared" si="94"/>
        <v/>
      </c>
      <c r="CM277" s="7" t="str">
        <f t="shared" si="103"/>
        <v/>
      </c>
      <c r="CN277" s="4" t="str">
        <f t="shared" si="95"/>
        <v/>
      </c>
      <c r="CP277" s="4" t="str">
        <f>IF(MAX(COUNTIF(Data!AU277:BB277,1),COUNTIF(Data!AU277:BB277,2),COUNTIF(Data!AU277:BB277,3),COUNTIF(Data!AU277:BB277,4),COUNTIF(Data!AU277:BB277,5),COUNTIF(Data!AU277:BB277,6),COUNTIF(Data!AU277:BB277,7))&gt;0,MAX(COUNTIF(Data!AU277:BB277,1),COUNTIF(Data!AU277:BB277,2),COUNTIF(Data!AU277:BB277,3),COUNTIF(Data!AU277:BB277,4),COUNTIF(Data!AU277:BB277,5),COUNTIF(Data!AU277:BB277,6),COUNTIF(Data!AU277:BB277,7)),"")</f>
        <v/>
      </c>
      <c r="CQ277" s="4" t="str">
        <f>IF(COUNTIF(Data!AU277:BB277,4)=8,"Remove","")</f>
        <v/>
      </c>
      <c r="CS277" s="2" t="str">
        <f>IF(Data!BD277&gt;0,Data!BD277-4,"")</f>
        <v/>
      </c>
      <c r="CT277" s="2" t="str">
        <f>IF(Data!BE277&gt;0,Data!BE277-4,"")</f>
        <v/>
      </c>
      <c r="CU277" s="2" t="str">
        <f>IF(Data!BF277&gt;0,Data!BF277-4,"")</f>
        <v/>
      </c>
      <c r="CV277" s="2" t="str">
        <f>IF(Data!BG277&gt;0,Data!BG277-4,"")</f>
        <v/>
      </c>
      <c r="CW277" s="2" t="str">
        <f>IF(Data!BH277&gt;0,Data!BH277-4,"")</f>
        <v/>
      </c>
      <c r="CX277" s="2" t="str">
        <f>IF(Data!BI277&gt;0,Data!BI277-4,"")</f>
        <v/>
      </c>
      <c r="CY277" s="2" t="str">
        <f>IF(Data!BJ277&gt;0,Data!BJ277-4,"")</f>
        <v/>
      </c>
      <c r="CZ277" s="2" t="str">
        <f>IF(Data!BK277&gt;0,Data!BK277-4,"")</f>
        <v/>
      </c>
      <c r="DB277" s="7" t="str">
        <f t="shared" si="96"/>
        <v/>
      </c>
      <c r="DC277" s="7" t="str">
        <f t="shared" si="104"/>
        <v/>
      </c>
      <c r="DD277" s="4" t="str">
        <f t="shared" si="97"/>
        <v/>
      </c>
      <c r="DF277" s="4" t="str">
        <f>IF(MAX(COUNTIF(Data!BD277:BK277,1),COUNTIF(Data!BD277:BK277,2),COUNTIF(Data!BD277:BK277,3),COUNTIF(Data!BD277:BK277,4),COUNTIF(Data!BD277:BK277,5),COUNTIF(Data!BD277:BK277,6),COUNTIF(Data!BD277:BK277,7))&gt;0,MAX(COUNTIF(Data!BD277:BK277,1),COUNTIF(Data!BD277:BK277,2),COUNTIF(Data!BD277:BK277,3),COUNTIF(Data!BD277:BK277,4),COUNTIF(Data!BD277:BK277,5),COUNTIF(Data!BD277:BK277,6),COUNTIF(Data!BD277:BK277,7)),"")</f>
        <v/>
      </c>
      <c r="DG277" s="4" t="str">
        <f>IF(COUNTIF(Data!BD277:BK277,4)=8,"Remove","")</f>
        <v/>
      </c>
    </row>
    <row r="278" spans="1:111" x14ac:dyDescent="0.25">
      <c r="A278" s="2" t="str">
        <f>IF(Data!B278&gt;0,Data!B278-4,"")</f>
        <v/>
      </c>
      <c r="B278" s="2" t="str">
        <f>IF(Data!C278&gt;0,Data!C278-4,"")</f>
        <v/>
      </c>
      <c r="C278" s="2" t="str">
        <f>IF(Data!D278&gt;0,Data!D278-4,"")</f>
        <v/>
      </c>
      <c r="D278" s="2" t="str">
        <f>IF(Data!E278&gt;0,Data!E278-4,"")</f>
        <v/>
      </c>
      <c r="E278" s="2" t="str">
        <f>IF(Data!F278&gt;0,Data!F278-4,"")</f>
        <v/>
      </c>
      <c r="F278" s="2" t="str">
        <f>IF(Data!G278&gt;0,Data!G278-4,"")</f>
        <v/>
      </c>
      <c r="G278" s="2" t="str">
        <f>IF(Data!H278&gt;0,Data!H278-4,"")</f>
        <v/>
      </c>
      <c r="H278" s="2" t="str">
        <f>IF(Data!I278&gt;0,Data!I278-4,"")</f>
        <v/>
      </c>
      <c r="J278" s="7" t="str">
        <f t="shared" si="84"/>
        <v/>
      </c>
      <c r="K278" s="7" t="str">
        <f t="shared" si="98"/>
        <v/>
      </c>
      <c r="L278" s="4" t="str">
        <f t="shared" si="85"/>
        <v/>
      </c>
      <c r="N278" s="4" t="str">
        <f>IF(MAX(COUNTIF(Data!B278:I278,1),COUNTIF(Data!B278:I278,2),COUNTIF(Data!B278:I278,3),COUNTIF(Data!B278:I278,4),COUNTIF(Data!B278:I278,5),COUNTIF(Data!B278:I278,6),COUNTIF(Data!B278:I278,7))&gt;0,MAX(COUNTIF(Data!B278:I278,1),COUNTIF(Data!B278:I278,2),COUNTIF(Data!B278:I278,3),COUNTIF(Data!B278:I278,4),COUNTIF(Data!B278:I278,5),COUNTIF(Data!B278:I278,6),COUNTIF(Data!B278:I278,7)),"")</f>
        <v/>
      </c>
      <c r="O278" s="4" t="str">
        <f>IF(COUNTIF(Data!B278:I278,4)=8,"Remove","")</f>
        <v/>
      </c>
      <c r="Q278" s="2" t="str">
        <f>IF(Data!K278&gt;0,Data!K278-4,"")</f>
        <v/>
      </c>
      <c r="R278" s="2" t="str">
        <f>IF(Data!L278&gt;0,Data!L278-4,"")</f>
        <v/>
      </c>
      <c r="S278" s="2" t="str">
        <f>IF(Data!M278&gt;0,Data!M278-4,"")</f>
        <v/>
      </c>
      <c r="T278" s="2" t="str">
        <f>IF(Data!N278&gt;0,Data!N278-4,"")</f>
        <v/>
      </c>
      <c r="U278" s="2" t="str">
        <f>IF(Data!O278&gt;0,Data!O278-4,"")</f>
        <v/>
      </c>
      <c r="V278" s="2" t="str">
        <f>IF(Data!P278&gt;0,Data!P278-4,"")</f>
        <v/>
      </c>
      <c r="W278" s="2" t="str">
        <f>IF(Data!Q278&gt;0,Data!Q278-4,"")</f>
        <v/>
      </c>
      <c r="X278" s="2" t="str">
        <f>IF(Data!R278&gt;0,Data!R278-4,"")</f>
        <v/>
      </c>
      <c r="Y278" s="59"/>
      <c r="Z278" s="7" t="str">
        <f t="shared" si="86"/>
        <v/>
      </c>
      <c r="AA278" s="7" t="str">
        <f t="shared" si="99"/>
        <v/>
      </c>
      <c r="AB278" s="4" t="str">
        <f t="shared" si="87"/>
        <v/>
      </c>
      <c r="AC278" s="59"/>
      <c r="AD278" s="4" t="str">
        <f>IF(MAX(COUNTIF(Data!K278:R278,1),COUNTIF(Data!K278:R278,2),COUNTIF(Data!K278:R278,3),COUNTIF(Data!K278:R278,4),COUNTIF(Data!K278:R278,5),COUNTIF(Data!K278:R278,6),COUNTIF(Data!K278:R278,7))&gt;0,MAX(COUNTIF(Data!K278:R278,1),COUNTIF(Data!K278:R278,2),COUNTIF(Data!K278:R278,3),COUNTIF(Data!K278:R278,4),COUNTIF(Data!K278:R278,5),COUNTIF(Data!K278:R278,6),COUNTIF(Data!K278:R278,7)),"")</f>
        <v/>
      </c>
      <c r="AE278" s="4" t="str">
        <f>IF(COUNTIF(Data!K278:R278,4)=8,"Remove","")</f>
        <v/>
      </c>
      <c r="AG278" s="2" t="str">
        <f>IF(Data!T278&gt;0,Data!T278-4,"")</f>
        <v/>
      </c>
      <c r="AH278" s="2" t="str">
        <f>IF(Data!U278&gt;0,Data!U278-4,"")</f>
        <v/>
      </c>
      <c r="AI278" s="2" t="str">
        <f>IF(Data!V278&gt;0,Data!V278-4,"")</f>
        <v/>
      </c>
      <c r="AJ278" s="2" t="str">
        <f>IF(Data!W278&gt;0,Data!W278-4,"")</f>
        <v/>
      </c>
      <c r="AK278" s="2" t="str">
        <f>IF(Data!X278&gt;0,Data!X278-4,"")</f>
        <v/>
      </c>
      <c r="AL278" s="2" t="str">
        <f>IF(Data!Y278&gt;0,Data!Y278-4,"")</f>
        <v/>
      </c>
      <c r="AM278" s="2" t="str">
        <f>IF(Data!Z278&gt;0,Data!Z278-4,"")</f>
        <v/>
      </c>
      <c r="AN278" s="2" t="str">
        <f>IF(Data!AA278&gt;0,Data!AA278-4,"")</f>
        <v/>
      </c>
      <c r="AP278" s="7" t="str">
        <f t="shared" si="88"/>
        <v/>
      </c>
      <c r="AQ278" s="7" t="str">
        <f t="shared" si="100"/>
        <v/>
      </c>
      <c r="AR278" s="4" t="str">
        <f t="shared" si="89"/>
        <v/>
      </c>
      <c r="AT278" s="4" t="str">
        <f>IF(MAX(COUNTIF(Data!T278:AA278,1),COUNTIF(Data!T278:AA278,2),COUNTIF(Data!T278:AA278,3),COUNTIF(Data!T278:AA278,4),COUNTIF(Data!T278:AA278,5),COUNTIF(Data!T278:AA278,6),COUNTIF(Data!T278:AA278,7))&gt;0,MAX(COUNTIF(Data!T278:AA278,1),COUNTIF(Data!T278:AA278,2),COUNTIF(Data!T278:AA278,3),COUNTIF(Data!T278:AA278,4),COUNTIF(Data!T278:AA278,5),COUNTIF(Data!T278:AA278,6),COUNTIF(Data!T278:AA278,7)),"")</f>
        <v/>
      </c>
      <c r="AU278" s="4" t="str">
        <f>IF(COUNTIF(Data!T278:AA278,4)=8,"Remove","")</f>
        <v/>
      </c>
      <c r="AW278" s="2" t="str">
        <f>IF(Data!AC278&gt;0,Data!AC278-4,"")</f>
        <v/>
      </c>
      <c r="AX278" s="2" t="str">
        <f>IF(Data!AD278&gt;0,Data!AD278-4,"")</f>
        <v/>
      </c>
      <c r="AY278" s="2" t="str">
        <f>IF(Data!AE278&gt;0,Data!AE278-4,"")</f>
        <v/>
      </c>
      <c r="AZ278" s="2" t="str">
        <f>IF(Data!AF278&gt;0,Data!AF278-4,"")</f>
        <v/>
      </c>
      <c r="BA278" s="2" t="str">
        <f>IF(Data!AG278&gt;0,Data!AG278-4,"")</f>
        <v/>
      </c>
      <c r="BB278" s="2" t="str">
        <f>IF(Data!AH278&gt;0,Data!AH278-4,"")</f>
        <v/>
      </c>
      <c r="BC278" s="2" t="str">
        <f>IF(Data!AI278&gt;0,Data!AI278-4,"")</f>
        <v/>
      </c>
      <c r="BD278" s="2" t="str">
        <f>IF(Data!AJ278&gt;0,Data!AJ278-4,"")</f>
        <v/>
      </c>
      <c r="BF278" s="7" t="str">
        <f t="shared" si="90"/>
        <v/>
      </c>
      <c r="BG278" s="7" t="str">
        <f t="shared" si="101"/>
        <v/>
      </c>
      <c r="BH278" s="4" t="str">
        <f t="shared" si="91"/>
        <v/>
      </c>
      <c r="BJ278" s="4" t="str">
        <f>IF(MAX(COUNTIF(Data!AC278:AJ278,1),COUNTIF(Data!AC278:AJ278,2),COUNTIF(Data!AC278:AJ278,3),COUNTIF(Data!AC278:AJ278,4),COUNTIF(Data!AC278:AJ278,5),COUNTIF(Data!AC278:AJ278,6),COUNTIF(Data!AC278:AJ278,7))&gt;0,MAX(COUNTIF(Data!AC278:AJ278,1),COUNTIF(Data!AC278:AJ278,2),COUNTIF(Data!AC278:AJ278,3),COUNTIF(Data!AC278:AJ278,4),COUNTIF(Data!AC278:AJ278,5),COUNTIF(Data!AC278:AJ278,6),COUNTIF(Data!AC278:AJ278,7)),"")</f>
        <v/>
      </c>
      <c r="BK278" s="4" t="str">
        <f>IF(COUNTIF(Data!AC278:AJ278,4)=8,"Remove","")</f>
        <v/>
      </c>
      <c r="BM278" s="2" t="str">
        <f>IF(Data!AL278&gt;0,Data!AL278-4,"")</f>
        <v/>
      </c>
      <c r="BN278" s="2" t="str">
        <f>IF(Data!AM278&gt;0,Data!AM278-4,"")</f>
        <v/>
      </c>
      <c r="BO278" s="2" t="str">
        <f>IF(Data!AN278&gt;0,Data!AN278-4,"")</f>
        <v/>
      </c>
      <c r="BP278" s="2" t="str">
        <f>IF(Data!AO278&gt;0,Data!AO278-4,"")</f>
        <v/>
      </c>
      <c r="BQ278" s="2" t="str">
        <f>IF(Data!AP278&gt;0,Data!AP278-4,"")</f>
        <v/>
      </c>
      <c r="BR278" s="2" t="str">
        <f>IF(Data!AQ278&gt;0,Data!AQ278-4,"")</f>
        <v/>
      </c>
      <c r="BS278" s="2" t="str">
        <f>IF(Data!AR278&gt;0,Data!AR278-4,"")</f>
        <v/>
      </c>
      <c r="BT278" s="2" t="str">
        <f>IF(Data!AS278&gt;0,Data!AS278-4,"")</f>
        <v/>
      </c>
      <c r="BV278" s="7" t="str">
        <f t="shared" si="92"/>
        <v/>
      </c>
      <c r="BW278" s="7" t="str">
        <f t="shared" si="102"/>
        <v/>
      </c>
      <c r="BX278" s="4" t="str">
        <f t="shared" si="93"/>
        <v/>
      </c>
      <c r="BZ278" s="4" t="str">
        <f>IF(MAX(COUNTIF(Data!AL278:AS278,1),COUNTIF(Data!AL278:AS278,2),COUNTIF(Data!AL278:AS278,3),COUNTIF(Data!AL278:AS278,4),COUNTIF(Data!AL278:AS278,5),COUNTIF(Data!AL278:AS278,6),COUNTIF(Data!AL278:AS278,7))&gt;0,MAX(COUNTIF(Data!AL278:AS278,1),COUNTIF(Data!AL278:AS278,2),COUNTIF(Data!AL278:AS278,3),COUNTIF(Data!AL278:AS278,4),COUNTIF(Data!AL278:AS278,5),COUNTIF(Data!AL278:AS278,6),COUNTIF(Data!AL278:AS278,7)),"")</f>
        <v/>
      </c>
      <c r="CA278" s="4" t="str">
        <f>IF(COUNTIF(Data!AL278:AS278,4)=8,"Remove","")</f>
        <v/>
      </c>
      <c r="CC278" s="2" t="str">
        <f>IF(Data!AU278&gt;0,Data!AU278-4,"")</f>
        <v/>
      </c>
      <c r="CD278" s="2" t="str">
        <f>IF(Data!AV278&gt;0,Data!AV278-4,"")</f>
        <v/>
      </c>
      <c r="CE278" s="2" t="str">
        <f>IF(Data!AW278&gt;0,Data!AW278-4,"")</f>
        <v/>
      </c>
      <c r="CF278" s="2" t="str">
        <f>IF(Data!AX278&gt;0,Data!AX278-4,"")</f>
        <v/>
      </c>
      <c r="CG278" s="2" t="str">
        <f>IF(Data!AY278&gt;0,Data!AY278-4,"")</f>
        <v/>
      </c>
      <c r="CH278" s="2" t="str">
        <f>IF(Data!AZ278&gt;0,Data!AZ278-4,"")</f>
        <v/>
      </c>
      <c r="CI278" s="2" t="str">
        <f>IF(Data!BA278&gt;0,Data!BA278-4,"")</f>
        <v/>
      </c>
      <c r="CJ278" s="2" t="str">
        <f>IF(Data!BB278&gt;0,Data!BB278-4,"")</f>
        <v/>
      </c>
      <c r="CL278" s="7" t="str">
        <f t="shared" si="94"/>
        <v/>
      </c>
      <c r="CM278" s="7" t="str">
        <f t="shared" si="103"/>
        <v/>
      </c>
      <c r="CN278" s="4" t="str">
        <f t="shared" si="95"/>
        <v/>
      </c>
      <c r="CP278" s="4" t="str">
        <f>IF(MAX(COUNTIF(Data!AU278:BB278,1),COUNTIF(Data!AU278:BB278,2),COUNTIF(Data!AU278:BB278,3),COUNTIF(Data!AU278:BB278,4),COUNTIF(Data!AU278:BB278,5),COUNTIF(Data!AU278:BB278,6),COUNTIF(Data!AU278:BB278,7))&gt;0,MAX(COUNTIF(Data!AU278:BB278,1),COUNTIF(Data!AU278:BB278,2),COUNTIF(Data!AU278:BB278,3),COUNTIF(Data!AU278:BB278,4),COUNTIF(Data!AU278:BB278,5),COUNTIF(Data!AU278:BB278,6),COUNTIF(Data!AU278:BB278,7)),"")</f>
        <v/>
      </c>
      <c r="CQ278" s="4" t="str">
        <f>IF(COUNTIF(Data!AU278:BB278,4)=8,"Remove","")</f>
        <v/>
      </c>
      <c r="CS278" s="2" t="str">
        <f>IF(Data!BD278&gt;0,Data!BD278-4,"")</f>
        <v/>
      </c>
      <c r="CT278" s="2" t="str">
        <f>IF(Data!BE278&gt;0,Data!BE278-4,"")</f>
        <v/>
      </c>
      <c r="CU278" s="2" t="str">
        <f>IF(Data!BF278&gt;0,Data!BF278-4,"")</f>
        <v/>
      </c>
      <c r="CV278" s="2" t="str">
        <f>IF(Data!BG278&gt;0,Data!BG278-4,"")</f>
        <v/>
      </c>
      <c r="CW278" s="2" t="str">
        <f>IF(Data!BH278&gt;0,Data!BH278-4,"")</f>
        <v/>
      </c>
      <c r="CX278" s="2" t="str">
        <f>IF(Data!BI278&gt;0,Data!BI278-4,"")</f>
        <v/>
      </c>
      <c r="CY278" s="2" t="str">
        <f>IF(Data!BJ278&gt;0,Data!BJ278-4,"")</f>
        <v/>
      </c>
      <c r="CZ278" s="2" t="str">
        <f>IF(Data!BK278&gt;0,Data!BK278-4,"")</f>
        <v/>
      </c>
      <c r="DB278" s="7" t="str">
        <f t="shared" si="96"/>
        <v/>
      </c>
      <c r="DC278" s="7" t="str">
        <f t="shared" si="104"/>
        <v/>
      </c>
      <c r="DD278" s="4" t="str">
        <f t="shared" si="97"/>
        <v/>
      </c>
      <c r="DF278" s="4" t="str">
        <f>IF(MAX(COUNTIF(Data!BD278:BK278,1),COUNTIF(Data!BD278:BK278,2),COUNTIF(Data!BD278:BK278,3),COUNTIF(Data!BD278:BK278,4),COUNTIF(Data!BD278:BK278,5),COUNTIF(Data!BD278:BK278,6),COUNTIF(Data!BD278:BK278,7))&gt;0,MAX(COUNTIF(Data!BD278:BK278,1),COUNTIF(Data!BD278:BK278,2),COUNTIF(Data!BD278:BK278,3),COUNTIF(Data!BD278:BK278,4),COUNTIF(Data!BD278:BK278,5),COUNTIF(Data!BD278:BK278,6),COUNTIF(Data!BD278:BK278,7)),"")</f>
        <v/>
      </c>
      <c r="DG278" s="4" t="str">
        <f>IF(COUNTIF(Data!BD278:BK278,4)=8,"Remove","")</f>
        <v/>
      </c>
    </row>
    <row r="279" spans="1:111" x14ac:dyDescent="0.25">
      <c r="A279" s="2" t="str">
        <f>IF(Data!B279&gt;0,Data!B279-4,"")</f>
        <v/>
      </c>
      <c r="B279" s="2" t="str">
        <f>IF(Data!C279&gt;0,Data!C279-4,"")</f>
        <v/>
      </c>
      <c r="C279" s="2" t="str">
        <f>IF(Data!D279&gt;0,Data!D279-4,"")</f>
        <v/>
      </c>
      <c r="D279" s="2" t="str">
        <f>IF(Data!E279&gt;0,Data!E279-4,"")</f>
        <v/>
      </c>
      <c r="E279" s="2" t="str">
        <f>IF(Data!F279&gt;0,Data!F279-4,"")</f>
        <v/>
      </c>
      <c r="F279" s="2" t="str">
        <f>IF(Data!G279&gt;0,Data!G279-4,"")</f>
        <v/>
      </c>
      <c r="G279" s="2" t="str">
        <f>IF(Data!H279&gt;0,Data!H279-4,"")</f>
        <v/>
      </c>
      <c r="H279" s="2" t="str">
        <f>IF(Data!I279&gt;0,Data!I279-4,"")</f>
        <v/>
      </c>
      <c r="J279" s="7" t="str">
        <f t="shared" si="84"/>
        <v/>
      </c>
      <c r="K279" s="7" t="str">
        <f t="shared" si="98"/>
        <v/>
      </c>
      <c r="L279" s="4" t="str">
        <f t="shared" si="85"/>
        <v/>
      </c>
      <c r="N279" s="4" t="str">
        <f>IF(MAX(COUNTIF(Data!B279:I279,1),COUNTIF(Data!B279:I279,2),COUNTIF(Data!B279:I279,3),COUNTIF(Data!B279:I279,4),COUNTIF(Data!B279:I279,5),COUNTIF(Data!B279:I279,6),COUNTIF(Data!B279:I279,7))&gt;0,MAX(COUNTIF(Data!B279:I279,1),COUNTIF(Data!B279:I279,2),COUNTIF(Data!B279:I279,3),COUNTIF(Data!B279:I279,4),COUNTIF(Data!B279:I279,5),COUNTIF(Data!B279:I279,6),COUNTIF(Data!B279:I279,7)),"")</f>
        <v/>
      </c>
      <c r="O279" s="4" t="str">
        <f>IF(COUNTIF(Data!B279:I279,4)=8,"Remove","")</f>
        <v/>
      </c>
      <c r="Q279" s="2" t="str">
        <f>IF(Data!K279&gt;0,Data!K279-4,"")</f>
        <v/>
      </c>
      <c r="R279" s="2" t="str">
        <f>IF(Data!L279&gt;0,Data!L279-4,"")</f>
        <v/>
      </c>
      <c r="S279" s="2" t="str">
        <f>IF(Data!M279&gt;0,Data!M279-4,"")</f>
        <v/>
      </c>
      <c r="T279" s="2" t="str">
        <f>IF(Data!N279&gt;0,Data!N279-4,"")</f>
        <v/>
      </c>
      <c r="U279" s="2" t="str">
        <f>IF(Data!O279&gt;0,Data!O279-4,"")</f>
        <v/>
      </c>
      <c r="V279" s="2" t="str">
        <f>IF(Data!P279&gt;0,Data!P279-4,"")</f>
        <v/>
      </c>
      <c r="W279" s="2" t="str">
        <f>IF(Data!Q279&gt;0,Data!Q279-4,"")</f>
        <v/>
      </c>
      <c r="X279" s="2" t="str">
        <f>IF(Data!R279&gt;0,Data!R279-4,"")</f>
        <v/>
      </c>
      <c r="Y279" s="59"/>
      <c r="Z279" s="7" t="str">
        <f t="shared" si="86"/>
        <v/>
      </c>
      <c r="AA279" s="7" t="str">
        <f t="shared" si="99"/>
        <v/>
      </c>
      <c r="AB279" s="4" t="str">
        <f t="shared" si="87"/>
        <v/>
      </c>
      <c r="AC279" s="59"/>
      <c r="AD279" s="4" t="str">
        <f>IF(MAX(COUNTIF(Data!K279:R279,1),COUNTIF(Data!K279:R279,2),COUNTIF(Data!K279:R279,3),COUNTIF(Data!K279:R279,4),COUNTIF(Data!K279:R279,5),COUNTIF(Data!K279:R279,6),COUNTIF(Data!K279:R279,7))&gt;0,MAX(COUNTIF(Data!K279:R279,1),COUNTIF(Data!K279:R279,2),COUNTIF(Data!K279:R279,3),COUNTIF(Data!K279:R279,4),COUNTIF(Data!K279:R279,5),COUNTIF(Data!K279:R279,6),COUNTIF(Data!K279:R279,7)),"")</f>
        <v/>
      </c>
      <c r="AE279" s="4" t="str">
        <f>IF(COUNTIF(Data!K279:R279,4)=8,"Remove","")</f>
        <v/>
      </c>
      <c r="AG279" s="2" t="str">
        <f>IF(Data!T279&gt;0,Data!T279-4,"")</f>
        <v/>
      </c>
      <c r="AH279" s="2" t="str">
        <f>IF(Data!U279&gt;0,Data!U279-4,"")</f>
        <v/>
      </c>
      <c r="AI279" s="2" t="str">
        <f>IF(Data!V279&gt;0,Data!V279-4,"")</f>
        <v/>
      </c>
      <c r="AJ279" s="2" t="str">
        <f>IF(Data!W279&gt;0,Data!W279-4,"")</f>
        <v/>
      </c>
      <c r="AK279" s="2" t="str">
        <f>IF(Data!X279&gt;0,Data!X279-4,"")</f>
        <v/>
      </c>
      <c r="AL279" s="2" t="str">
        <f>IF(Data!Y279&gt;0,Data!Y279-4,"")</f>
        <v/>
      </c>
      <c r="AM279" s="2" t="str">
        <f>IF(Data!Z279&gt;0,Data!Z279-4,"")</f>
        <v/>
      </c>
      <c r="AN279" s="2" t="str">
        <f>IF(Data!AA279&gt;0,Data!AA279-4,"")</f>
        <v/>
      </c>
      <c r="AP279" s="7" t="str">
        <f t="shared" si="88"/>
        <v/>
      </c>
      <c r="AQ279" s="7" t="str">
        <f t="shared" si="100"/>
        <v/>
      </c>
      <c r="AR279" s="4" t="str">
        <f t="shared" si="89"/>
        <v/>
      </c>
      <c r="AT279" s="4" t="str">
        <f>IF(MAX(COUNTIF(Data!T279:AA279,1),COUNTIF(Data!T279:AA279,2),COUNTIF(Data!T279:AA279,3),COUNTIF(Data!T279:AA279,4),COUNTIF(Data!T279:AA279,5),COUNTIF(Data!T279:AA279,6),COUNTIF(Data!T279:AA279,7))&gt;0,MAX(COUNTIF(Data!T279:AA279,1),COUNTIF(Data!T279:AA279,2),COUNTIF(Data!T279:AA279,3),COUNTIF(Data!T279:AA279,4),COUNTIF(Data!T279:AA279,5),COUNTIF(Data!T279:AA279,6),COUNTIF(Data!T279:AA279,7)),"")</f>
        <v/>
      </c>
      <c r="AU279" s="4" t="str">
        <f>IF(COUNTIF(Data!T279:AA279,4)=8,"Remove","")</f>
        <v/>
      </c>
      <c r="AW279" s="2" t="str">
        <f>IF(Data!AC279&gt;0,Data!AC279-4,"")</f>
        <v/>
      </c>
      <c r="AX279" s="2" t="str">
        <f>IF(Data!AD279&gt;0,Data!AD279-4,"")</f>
        <v/>
      </c>
      <c r="AY279" s="2" t="str">
        <f>IF(Data!AE279&gt;0,Data!AE279-4,"")</f>
        <v/>
      </c>
      <c r="AZ279" s="2" t="str">
        <f>IF(Data!AF279&gt;0,Data!AF279-4,"")</f>
        <v/>
      </c>
      <c r="BA279" s="2" t="str">
        <f>IF(Data!AG279&gt;0,Data!AG279-4,"")</f>
        <v/>
      </c>
      <c r="BB279" s="2" t="str">
        <f>IF(Data!AH279&gt;0,Data!AH279-4,"")</f>
        <v/>
      </c>
      <c r="BC279" s="2" t="str">
        <f>IF(Data!AI279&gt;0,Data!AI279-4,"")</f>
        <v/>
      </c>
      <c r="BD279" s="2" t="str">
        <f>IF(Data!AJ279&gt;0,Data!AJ279-4,"")</f>
        <v/>
      </c>
      <c r="BF279" s="7" t="str">
        <f t="shared" si="90"/>
        <v/>
      </c>
      <c r="BG279" s="7" t="str">
        <f t="shared" si="101"/>
        <v/>
      </c>
      <c r="BH279" s="4" t="str">
        <f t="shared" si="91"/>
        <v/>
      </c>
      <c r="BJ279" s="4" t="str">
        <f>IF(MAX(COUNTIF(Data!AC279:AJ279,1),COUNTIF(Data!AC279:AJ279,2),COUNTIF(Data!AC279:AJ279,3),COUNTIF(Data!AC279:AJ279,4),COUNTIF(Data!AC279:AJ279,5),COUNTIF(Data!AC279:AJ279,6),COUNTIF(Data!AC279:AJ279,7))&gt;0,MAX(COUNTIF(Data!AC279:AJ279,1),COUNTIF(Data!AC279:AJ279,2),COUNTIF(Data!AC279:AJ279,3),COUNTIF(Data!AC279:AJ279,4),COUNTIF(Data!AC279:AJ279,5),COUNTIF(Data!AC279:AJ279,6),COUNTIF(Data!AC279:AJ279,7)),"")</f>
        <v/>
      </c>
      <c r="BK279" s="4" t="str">
        <f>IF(COUNTIF(Data!AC279:AJ279,4)=8,"Remove","")</f>
        <v/>
      </c>
      <c r="BM279" s="2" t="str">
        <f>IF(Data!AL279&gt;0,Data!AL279-4,"")</f>
        <v/>
      </c>
      <c r="BN279" s="2" t="str">
        <f>IF(Data!AM279&gt;0,Data!AM279-4,"")</f>
        <v/>
      </c>
      <c r="BO279" s="2" t="str">
        <f>IF(Data!AN279&gt;0,Data!AN279-4,"")</f>
        <v/>
      </c>
      <c r="BP279" s="2" t="str">
        <f>IF(Data!AO279&gt;0,Data!AO279-4,"")</f>
        <v/>
      </c>
      <c r="BQ279" s="2" t="str">
        <f>IF(Data!AP279&gt;0,Data!AP279-4,"")</f>
        <v/>
      </c>
      <c r="BR279" s="2" t="str">
        <f>IF(Data!AQ279&gt;0,Data!AQ279-4,"")</f>
        <v/>
      </c>
      <c r="BS279" s="2" t="str">
        <f>IF(Data!AR279&gt;0,Data!AR279-4,"")</f>
        <v/>
      </c>
      <c r="BT279" s="2" t="str">
        <f>IF(Data!AS279&gt;0,Data!AS279-4,"")</f>
        <v/>
      </c>
      <c r="BV279" s="7" t="str">
        <f t="shared" si="92"/>
        <v/>
      </c>
      <c r="BW279" s="7" t="str">
        <f t="shared" si="102"/>
        <v/>
      </c>
      <c r="BX279" s="4" t="str">
        <f t="shared" si="93"/>
        <v/>
      </c>
      <c r="BZ279" s="4" t="str">
        <f>IF(MAX(COUNTIF(Data!AL279:AS279,1),COUNTIF(Data!AL279:AS279,2),COUNTIF(Data!AL279:AS279,3),COUNTIF(Data!AL279:AS279,4),COUNTIF(Data!AL279:AS279,5),COUNTIF(Data!AL279:AS279,6),COUNTIF(Data!AL279:AS279,7))&gt;0,MAX(COUNTIF(Data!AL279:AS279,1),COUNTIF(Data!AL279:AS279,2),COUNTIF(Data!AL279:AS279,3),COUNTIF(Data!AL279:AS279,4),COUNTIF(Data!AL279:AS279,5),COUNTIF(Data!AL279:AS279,6),COUNTIF(Data!AL279:AS279,7)),"")</f>
        <v/>
      </c>
      <c r="CA279" s="4" t="str">
        <f>IF(COUNTIF(Data!AL279:AS279,4)=8,"Remove","")</f>
        <v/>
      </c>
      <c r="CC279" s="2" t="str">
        <f>IF(Data!AU279&gt;0,Data!AU279-4,"")</f>
        <v/>
      </c>
      <c r="CD279" s="2" t="str">
        <f>IF(Data!AV279&gt;0,Data!AV279-4,"")</f>
        <v/>
      </c>
      <c r="CE279" s="2" t="str">
        <f>IF(Data!AW279&gt;0,Data!AW279-4,"")</f>
        <v/>
      </c>
      <c r="CF279" s="2" t="str">
        <f>IF(Data!AX279&gt;0,Data!AX279-4,"")</f>
        <v/>
      </c>
      <c r="CG279" s="2" t="str">
        <f>IF(Data!AY279&gt;0,Data!AY279-4,"")</f>
        <v/>
      </c>
      <c r="CH279" s="2" t="str">
        <f>IF(Data!AZ279&gt;0,Data!AZ279-4,"")</f>
        <v/>
      </c>
      <c r="CI279" s="2" t="str">
        <f>IF(Data!BA279&gt;0,Data!BA279-4,"")</f>
        <v/>
      </c>
      <c r="CJ279" s="2" t="str">
        <f>IF(Data!BB279&gt;0,Data!BB279-4,"")</f>
        <v/>
      </c>
      <c r="CL279" s="7" t="str">
        <f t="shared" si="94"/>
        <v/>
      </c>
      <c r="CM279" s="7" t="str">
        <f t="shared" si="103"/>
        <v/>
      </c>
      <c r="CN279" s="4" t="str">
        <f t="shared" si="95"/>
        <v/>
      </c>
      <c r="CP279" s="4" t="str">
        <f>IF(MAX(COUNTIF(Data!AU279:BB279,1),COUNTIF(Data!AU279:BB279,2),COUNTIF(Data!AU279:BB279,3),COUNTIF(Data!AU279:BB279,4),COUNTIF(Data!AU279:BB279,5),COUNTIF(Data!AU279:BB279,6),COUNTIF(Data!AU279:BB279,7))&gt;0,MAX(COUNTIF(Data!AU279:BB279,1),COUNTIF(Data!AU279:BB279,2),COUNTIF(Data!AU279:BB279,3),COUNTIF(Data!AU279:BB279,4),COUNTIF(Data!AU279:BB279,5),COUNTIF(Data!AU279:BB279,6),COUNTIF(Data!AU279:BB279,7)),"")</f>
        <v/>
      </c>
      <c r="CQ279" s="4" t="str">
        <f>IF(COUNTIF(Data!AU279:BB279,4)=8,"Remove","")</f>
        <v/>
      </c>
      <c r="CS279" s="2" t="str">
        <f>IF(Data!BD279&gt;0,Data!BD279-4,"")</f>
        <v/>
      </c>
      <c r="CT279" s="2" t="str">
        <f>IF(Data!BE279&gt;0,Data!BE279-4,"")</f>
        <v/>
      </c>
      <c r="CU279" s="2" t="str">
        <f>IF(Data!BF279&gt;0,Data!BF279-4,"")</f>
        <v/>
      </c>
      <c r="CV279" s="2" t="str">
        <f>IF(Data!BG279&gt;0,Data!BG279-4,"")</f>
        <v/>
      </c>
      <c r="CW279" s="2" t="str">
        <f>IF(Data!BH279&gt;0,Data!BH279-4,"")</f>
        <v/>
      </c>
      <c r="CX279" s="2" t="str">
        <f>IF(Data!BI279&gt;0,Data!BI279-4,"")</f>
        <v/>
      </c>
      <c r="CY279" s="2" t="str">
        <f>IF(Data!BJ279&gt;0,Data!BJ279-4,"")</f>
        <v/>
      </c>
      <c r="CZ279" s="2" t="str">
        <f>IF(Data!BK279&gt;0,Data!BK279-4,"")</f>
        <v/>
      </c>
      <c r="DB279" s="7" t="str">
        <f t="shared" si="96"/>
        <v/>
      </c>
      <c r="DC279" s="7" t="str">
        <f t="shared" si="104"/>
        <v/>
      </c>
      <c r="DD279" s="4" t="str">
        <f t="shared" si="97"/>
        <v/>
      </c>
      <c r="DF279" s="4" t="str">
        <f>IF(MAX(COUNTIF(Data!BD279:BK279,1),COUNTIF(Data!BD279:BK279,2),COUNTIF(Data!BD279:BK279,3),COUNTIF(Data!BD279:BK279,4),COUNTIF(Data!BD279:BK279,5),COUNTIF(Data!BD279:BK279,6),COUNTIF(Data!BD279:BK279,7))&gt;0,MAX(COUNTIF(Data!BD279:BK279,1),COUNTIF(Data!BD279:BK279,2),COUNTIF(Data!BD279:BK279,3),COUNTIF(Data!BD279:BK279,4),COUNTIF(Data!BD279:BK279,5),COUNTIF(Data!BD279:BK279,6),COUNTIF(Data!BD279:BK279,7)),"")</f>
        <v/>
      </c>
      <c r="DG279" s="4" t="str">
        <f>IF(COUNTIF(Data!BD279:BK279,4)=8,"Remove","")</f>
        <v/>
      </c>
    </row>
    <row r="280" spans="1:111" x14ac:dyDescent="0.25">
      <c r="A280" s="2" t="str">
        <f>IF(Data!B280&gt;0,Data!B280-4,"")</f>
        <v/>
      </c>
      <c r="B280" s="2" t="str">
        <f>IF(Data!C280&gt;0,Data!C280-4,"")</f>
        <v/>
      </c>
      <c r="C280" s="2" t="str">
        <f>IF(Data!D280&gt;0,Data!D280-4,"")</f>
        <v/>
      </c>
      <c r="D280" s="2" t="str">
        <f>IF(Data!E280&gt;0,Data!E280-4,"")</f>
        <v/>
      </c>
      <c r="E280" s="2" t="str">
        <f>IF(Data!F280&gt;0,Data!F280-4,"")</f>
        <v/>
      </c>
      <c r="F280" s="2" t="str">
        <f>IF(Data!G280&gt;0,Data!G280-4,"")</f>
        <v/>
      </c>
      <c r="G280" s="2" t="str">
        <f>IF(Data!H280&gt;0,Data!H280-4,"")</f>
        <v/>
      </c>
      <c r="H280" s="2" t="str">
        <f>IF(Data!I280&gt;0,Data!I280-4,"")</f>
        <v/>
      </c>
      <c r="J280" s="7" t="str">
        <f t="shared" si="84"/>
        <v/>
      </c>
      <c r="K280" s="7" t="str">
        <f t="shared" si="98"/>
        <v/>
      </c>
      <c r="L280" s="4" t="str">
        <f t="shared" si="85"/>
        <v/>
      </c>
      <c r="N280" s="4" t="str">
        <f>IF(MAX(COUNTIF(Data!B280:I280,1),COUNTIF(Data!B280:I280,2),COUNTIF(Data!B280:I280,3),COUNTIF(Data!B280:I280,4),COUNTIF(Data!B280:I280,5),COUNTIF(Data!B280:I280,6),COUNTIF(Data!B280:I280,7))&gt;0,MAX(COUNTIF(Data!B280:I280,1),COUNTIF(Data!B280:I280,2),COUNTIF(Data!B280:I280,3),COUNTIF(Data!B280:I280,4),COUNTIF(Data!B280:I280,5),COUNTIF(Data!B280:I280,6),COUNTIF(Data!B280:I280,7)),"")</f>
        <v/>
      </c>
      <c r="O280" s="4" t="str">
        <f>IF(COUNTIF(Data!B280:I280,4)=8,"Remove","")</f>
        <v/>
      </c>
      <c r="Q280" s="2" t="str">
        <f>IF(Data!K280&gt;0,Data!K280-4,"")</f>
        <v/>
      </c>
      <c r="R280" s="2" t="str">
        <f>IF(Data!L280&gt;0,Data!L280-4,"")</f>
        <v/>
      </c>
      <c r="S280" s="2" t="str">
        <f>IF(Data!M280&gt;0,Data!M280-4,"")</f>
        <v/>
      </c>
      <c r="T280" s="2" t="str">
        <f>IF(Data!N280&gt;0,Data!N280-4,"")</f>
        <v/>
      </c>
      <c r="U280" s="2" t="str">
        <f>IF(Data!O280&gt;0,Data!O280-4,"")</f>
        <v/>
      </c>
      <c r="V280" s="2" t="str">
        <f>IF(Data!P280&gt;0,Data!P280-4,"")</f>
        <v/>
      </c>
      <c r="W280" s="2" t="str">
        <f>IF(Data!Q280&gt;0,Data!Q280-4,"")</f>
        <v/>
      </c>
      <c r="X280" s="2" t="str">
        <f>IF(Data!R280&gt;0,Data!R280-4,"")</f>
        <v/>
      </c>
      <c r="Y280" s="59"/>
      <c r="Z280" s="7" t="str">
        <f t="shared" si="86"/>
        <v/>
      </c>
      <c r="AA280" s="7" t="str">
        <f t="shared" si="99"/>
        <v/>
      </c>
      <c r="AB280" s="4" t="str">
        <f t="shared" si="87"/>
        <v/>
      </c>
      <c r="AC280" s="59"/>
      <c r="AD280" s="4" t="str">
        <f>IF(MAX(COUNTIF(Data!K280:R280,1),COUNTIF(Data!K280:R280,2),COUNTIF(Data!K280:R280,3),COUNTIF(Data!K280:R280,4),COUNTIF(Data!K280:R280,5),COUNTIF(Data!K280:R280,6),COUNTIF(Data!K280:R280,7))&gt;0,MAX(COUNTIF(Data!K280:R280,1),COUNTIF(Data!K280:R280,2),COUNTIF(Data!K280:R280,3),COUNTIF(Data!K280:R280,4),COUNTIF(Data!K280:R280,5),COUNTIF(Data!K280:R280,6),COUNTIF(Data!K280:R280,7)),"")</f>
        <v/>
      </c>
      <c r="AE280" s="4" t="str">
        <f>IF(COUNTIF(Data!K280:R280,4)=8,"Remove","")</f>
        <v/>
      </c>
      <c r="AG280" s="2" t="str">
        <f>IF(Data!T280&gt;0,Data!T280-4,"")</f>
        <v/>
      </c>
      <c r="AH280" s="2" t="str">
        <f>IF(Data!U280&gt;0,Data!U280-4,"")</f>
        <v/>
      </c>
      <c r="AI280" s="2" t="str">
        <f>IF(Data!V280&gt;0,Data!V280-4,"")</f>
        <v/>
      </c>
      <c r="AJ280" s="2" t="str">
        <f>IF(Data!W280&gt;0,Data!W280-4,"")</f>
        <v/>
      </c>
      <c r="AK280" s="2" t="str">
        <f>IF(Data!X280&gt;0,Data!X280-4,"")</f>
        <v/>
      </c>
      <c r="AL280" s="2" t="str">
        <f>IF(Data!Y280&gt;0,Data!Y280-4,"")</f>
        <v/>
      </c>
      <c r="AM280" s="2" t="str">
        <f>IF(Data!Z280&gt;0,Data!Z280-4,"")</f>
        <v/>
      </c>
      <c r="AN280" s="2" t="str">
        <f>IF(Data!AA280&gt;0,Data!AA280-4,"")</f>
        <v/>
      </c>
      <c r="AP280" s="7" t="str">
        <f t="shared" si="88"/>
        <v/>
      </c>
      <c r="AQ280" s="7" t="str">
        <f t="shared" si="100"/>
        <v/>
      </c>
      <c r="AR280" s="4" t="str">
        <f t="shared" si="89"/>
        <v/>
      </c>
      <c r="AT280" s="4" t="str">
        <f>IF(MAX(COUNTIF(Data!T280:AA280,1),COUNTIF(Data!T280:AA280,2),COUNTIF(Data!T280:AA280,3),COUNTIF(Data!T280:AA280,4),COUNTIF(Data!T280:AA280,5),COUNTIF(Data!T280:AA280,6),COUNTIF(Data!T280:AA280,7))&gt;0,MAX(COUNTIF(Data!T280:AA280,1),COUNTIF(Data!T280:AA280,2),COUNTIF(Data!T280:AA280,3),COUNTIF(Data!T280:AA280,4),COUNTIF(Data!T280:AA280,5),COUNTIF(Data!T280:AA280,6),COUNTIF(Data!T280:AA280,7)),"")</f>
        <v/>
      </c>
      <c r="AU280" s="4" t="str">
        <f>IF(COUNTIF(Data!T280:AA280,4)=8,"Remove","")</f>
        <v/>
      </c>
      <c r="AW280" s="2" t="str">
        <f>IF(Data!AC280&gt;0,Data!AC280-4,"")</f>
        <v/>
      </c>
      <c r="AX280" s="2" t="str">
        <f>IF(Data!AD280&gt;0,Data!AD280-4,"")</f>
        <v/>
      </c>
      <c r="AY280" s="2" t="str">
        <f>IF(Data!AE280&gt;0,Data!AE280-4,"")</f>
        <v/>
      </c>
      <c r="AZ280" s="2" t="str">
        <f>IF(Data!AF280&gt;0,Data!AF280-4,"")</f>
        <v/>
      </c>
      <c r="BA280" s="2" t="str">
        <f>IF(Data!AG280&gt;0,Data!AG280-4,"")</f>
        <v/>
      </c>
      <c r="BB280" s="2" t="str">
        <f>IF(Data!AH280&gt;0,Data!AH280-4,"")</f>
        <v/>
      </c>
      <c r="BC280" s="2" t="str">
        <f>IF(Data!AI280&gt;0,Data!AI280-4,"")</f>
        <v/>
      </c>
      <c r="BD280" s="2" t="str">
        <f>IF(Data!AJ280&gt;0,Data!AJ280-4,"")</f>
        <v/>
      </c>
      <c r="BF280" s="7" t="str">
        <f t="shared" si="90"/>
        <v/>
      </c>
      <c r="BG280" s="7" t="str">
        <f t="shared" si="101"/>
        <v/>
      </c>
      <c r="BH280" s="4" t="str">
        <f t="shared" si="91"/>
        <v/>
      </c>
      <c r="BJ280" s="4" t="str">
        <f>IF(MAX(COUNTIF(Data!AC280:AJ280,1),COUNTIF(Data!AC280:AJ280,2),COUNTIF(Data!AC280:AJ280,3),COUNTIF(Data!AC280:AJ280,4),COUNTIF(Data!AC280:AJ280,5),COUNTIF(Data!AC280:AJ280,6),COUNTIF(Data!AC280:AJ280,7))&gt;0,MAX(COUNTIF(Data!AC280:AJ280,1),COUNTIF(Data!AC280:AJ280,2),COUNTIF(Data!AC280:AJ280,3),COUNTIF(Data!AC280:AJ280,4),COUNTIF(Data!AC280:AJ280,5),COUNTIF(Data!AC280:AJ280,6),COUNTIF(Data!AC280:AJ280,7)),"")</f>
        <v/>
      </c>
      <c r="BK280" s="4" t="str">
        <f>IF(COUNTIF(Data!AC280:AJ280,4)=8,"Remove","")</f>
        <v/>
      </c>
      <c r="BM280" s="2" t="str">
        <f>IF(Data!AL280&gt;0,Data!AL280-4,"")</f>
        <v/>
      </c>
      <c r="BN280" s="2" t="str">
        <f>IF(Data!AM280&gt;0,Data!AM280-4,"")</f>
        <v/>
      </c>
      <c r="BO280" s="2" t="str">
        <f>IF(Data!AN280&gt;0,Data!AN280-4,"")</f>
        <v/>
      </c>
      <c r="BP280" s="2" t="str">
        <f>IF(Data!AO280&gt;0,Data!AO280-4,"")</f>
        <v/>
      </c>
      <c r="BQ280" s="2" t="str">
        <f>IF(Data!AP280&gt;0,Data!AP280-4,"")</f>
        <v/>
      </c>
      <c r="BR280" s="2" t="str">
        <f>IF(Data!AQ280&gt;0,Data!AQ280-4,"")</f>
        <v/>
      </c>
      <c r="BS280" s="2" t="str">
        <f>IF(Data!AR280&gt;0,Data!AR280-4,"")</f>
        <v/>
      </c>
      <c r="BT280" s="2" t="str">
        <f>IF(Data!AS280&gt;0,Data!AS280-4,"")</f>
        <v/>
      </c>
      <c r="BV280" s="7" t="str">
        <f t="shared" si="92"/>
        <v/>
      </c>
      <c r="BW280" s="7" t="str">
        <f t="shared" si="102"/>
        <v/>
      </c>
      <c r="BX280" s="4" t="str">
        <f t="shared" si="93"/>
        <v/>
      </c>
      <c r="BZ280" s="4" t="str">
        <f>IF(MAX(COUNTIF(Data!AL280:AS280,1),COUNTIF(Data!AL280:AS280,2),COUNTIF(Data!AL280:AS280,3),COUNTIF(Data!AL280:AS280,4),COUNTIF(Data!AL280:AS280,5),COUNTIF(Data!AL280:AS280,6),COUNTIF(Data!AL280:AS280,7))&gt;0,MAX(COUNTIF(Data!AL280:AS280,1),COUNTIF(Data!AL280:AS280,2),COUNTIF(Data!AL280:AS280,3),COUNTIF(Data!AL280:AS280,4),COUNTIF(Data!AL280:AS280,5),COUNTIF(Data!AL280:AS280,6),COUNTIF(Data!AL280:AS280,7)),"")</f>
        <v/>
      </c>
      <c r="CA280" s="4" t="str">
        <f>IF(COUNTIF(Data!AL280:AS280,4)=8,"Remove","")</f>
        <v/>
      </c>
      <c r="CC280" s="2" t="str">
        <f>IF(Data!AU280&gt;0,Data!AU280-4,"")</f>
        <v/>
      </c>
      <c r="CD280" s="2" t="str">
        <f>IF(Data!AV280&gt;0,Data!AV280-4,"")</f>
        <v/>
      </c>
      <c r="CE280" s="2" t="str">
        <f>IF(Data!AW280&gt;0,Data!AW280-4,"")</f>
        <v/>
      </c>
      <c r="CF280" s="2" t="str">
        <f>IF(Data!AX280&gt;0,Data!AX280-4,"")</f>
        <v/>
      </c>
      <c r="CG280" s="2" t="str">
        <f>IF(Data!AY280&gt;0,Data!AY280-4,"")</f>
        <v/>
      </c>
      <c r="CH280" s="2" t="str">
        <f>IF(Data!AZ280&gt;0,Data!AZ280-4,"")</f>
        <v/>
      </c>
      <c r="CI280" s="2" t="str">
        <f>IF(Data!BA280&gt;0,Data!BA280-4,"")</f>
        <v/>
      </c>
      <c r="CJ280" s="2" t="str">
        <f>IF(Data!BB280&gt;0,Data!BB280-4,"")</f>
        <v/>
      </c>
      <c r="CL280" s="7" t="str">
        <f t="shared" si="94"/>
        <v/>
      </c>
      <c r="CM280" s="7" t="str">
        <f t="shared" si="103"/>
        <v/>
      </c>
      <c r="CN280" s="4" t="str">
        <f t="shared" si="95"/>
        <v/>
      </c>
      <c r="CP280" s="4" t="str">
        <f>IF(MAX(COUNTIF(Data!AU280:BB280,1),COUNTIF(Data!AU280:BB280,2),COUNTIF(Data!AU280:BB280,3),COUNTIF(Data!AU280:BB280,4),COUNTIF(Data!AU280:BB280,5),COUNTIF(Data!AU280:BB280,6),COUNTIF(Data!AU280:BB280,7))&gt;0,MAX(COUNTIF(Data!AU280:BB280,1),COUNTIF(Data!AU280:BB280,2),COUNTIF(Data!AU280:BB280,3),COUNTIF(Data!AU280:BB280,4),COUNTIF(Data!AU280:BB280,5),COUNTIF(Data!AU280:BB280,6),COUNTIF(Data!AU280:BB280,7)),"")</f>
        <v/>
      </c>
      <c r="CQ280" s="4" t="str">
        <f>IF(COUNTIF(Data!AU280:BB280,4)=8,"Remove","")</f>
        <v/>
      </c>
      <c r="CS280" s="2" t="str">
        <f>IF(Data!BD280&gt;0,Data!BD280-4,"")</f>
        <v/>
      </c>
      <c r="CT280" s="2" t="str">
        <f>IF(Data!BE280&gt;0,Data!BE280-4,"")</f>
        <v/>
      </c>
      <c r="CU280" s="2" t="str">
        <f>IF(Data!BF280&gt;0,Data!BF280-4,"")</f>
        <v/>
      </c>
      <c r="CV280" s="2" t="str">
        <f>IF(Data!BG280&gt;0,Data!BG280-4,"")</f>
        <v/>
      </c>
      <c r="CW280" s="2" t="str">
        <f>IF(Data!BH280&gt;0,Data!BH280-4,"")</f>
        <v/>
      </c>
      <c r="CX280" s="2" t="str">
        <f>IF(Data!BI280&gt;0,Data!BI280-4,"")</f>
        <v/>
      </c>
      <c r="CY280" s="2" t="str">
        <f>IF(Data!BJ280&gt;0,Data!BJ280-4,"")</f>
        <v/>
      </c>
      <c r="CZ280" s="2" t="str">
        <f>IF(Data!BK280&gt;0,Data!BK280-4,"")</f>
        <v/>
      </c>
      <c r="DB280" s="7" t="str">
        <f t="shared" si="96"/>
        <v/>
      </c>
      <c r="DC280" s="7" t="str">
        <f t="shared" si="104"/>
        <v/>
      </c>
      <c r="DD280" s="4" t="str">
        <f t="shared" si="97"/>
        <v/>
      </c>
      <c r="DF280" s="4" t="str">
        <f>IF(MAX(COUNTIF(Data!BD280:BK280,1),COUNTIF(Data!BD280:BK280,2),COUNTIF(Data!BD280:BK280,3),COUNTIF(Data!BD280:BK280,4),COUNTIF(Data!BD280:BK280,5),COUNTIF(Data!BD280:BK280,6),COUNTIF(Data!BD280:BK280,7))&gt;0,MAX(COUNTIF(Data!BD280:BK280,1),COUNTIF(Data!BD280:BK280,2),COUNTIF(Data!BD280:BK280,3),COUNTIF(Data!BD280:BK280,4),COUNTIF(Data!BD280:BK280,5),COUNTIF(Data!BD280:BK280,6),COUNTIF(Data!BD280:BK280,7)),"")</f>
        <v/>
      </c>
      <c r="DG280" s="4" t="str">
        <f>IF(COUNTIF(Data!BD280:BK280,4)=8,"Remove","")</f>
        <v/>
      </c>
    </row>
    <row r="281" spans="1:111" x14ac:dyDescent="0.25">
      <c r="A281" s="2" t="str">
        <f>IF(Data!B281&gt;0,Data!B281-4,"")</f>
        <v/>
      </c>
      <c r="B281" s="2" t="str">
        <f>IF(Data!C281&gt;0,Data!C281-4,"")</f>
        <v/>
      </c>
      <c r="C281" s="2" t="str">
        <f>IF(Data!D281&gt;0,Data!D281-4,"")</f>
        <v/>
      </c>
      <c r="D281" s="2" t="str">
        <f>IF(Data!E281&gt;0,Data!E281-4,"")</f>
        <v/>
      </c>
      <c r="E281" s="2" t="str">
        <f>IF(Data!F281&gt;0,Data!F281-4,"")</f>
        <v/>
      </c>
      <c r="F281" s="2" t="str">
        <f>IF(Data!G281&gt;0,Data!G281-4,"")</f>
        <v/>
      </c>
      <c r="G281" s="2" t="str">
        <f>IF(Data!H281&gt;0,Data!H281-4,"")</f>
        <v/>
      </c>
      <c r="H281" s="2" t="str">
        <f>IF(Data!I281&gt;0,Data!I281-4,"")</f>
        <v/>
      </c>
      <c r="J281" s="7" t="str">
        <f t="shared" si="84"/>
        <v/>
      </c>
      <c r="K281" s="7" t="str">
        <f t="shared" si="98"/>
        <v/>
      </c>
      <c r="L281" s="4" t="str">
        <f t="shared" si="85"/>
        <v/>
      </c>
      <c r="N281" s="4" t="str">
        <f>IF(MAX(COUNTIF(Data!B281:I281,1),COUNTIF(Data!B281:I281,2),COUNTIF(Data!B281:I281,3),COUNTIF(Data!B281:I281,4),COUNTIF(Data!B281:I281,5),COUNTIF(Data!B281:I281,6),COUNTIF(Data!B281:I281,7))&gt;0,MAX(COUNTIF(Data!B281:I281,1),COUNTIF(Data!B281:I281,2),COUNTIF(Data!B281:I281,3),COUNTIF(Data!B281:I281,4),COUNTIF(Data!B281:I281,5),COUNTIF(Data!B281:I281,6),COUNTIF(Data!B281:I281,7)),"")</f>
        <v/>
      </c>
      <c r="O281" s="4" t="str">
        <f>IF(COUNTIF(Data!B281:I281,4)=8,"Remove","")</f>
        <v/>
      </c>
      <c r="Q281" s="2" t="str">
        <f>IF(Data!K281&gt;0,Data!K281-4,"")</f>
        <v/>
      </c>
      <c r="R281" s="2" t="str">
        <f>IF(Data!L281&gt;0,Data!L281-4,"")</f>
        <v/>
      </c>
      <c r="S281" s="2" t="str">
        <f>IF(Data!M281&gt;0,Data!M281-4,"")</f>
        <v/>
      </c>
      <c r="T281" s="2" t="str">
        <f>IF(Data!N281&gt;0,Data!N281-4,"")</f>
        <v/>
      </c>
      <c r="U281" s="2" t="str">
        <f>IF(Data!O281&gt;0,Data!O281-4,"")</f>
        <v/>
      </c>
      <c r="V281" s="2" t="str">
        <f>IF(Data!P281&gt;0,Data!P281-4,"")</f>
        <v/>
      </c>
      <c r="W281" s="2" t="str">
        <f>IF(Data!Q281&gt;0,Data!Q281-4,"")</f>
        <v/>
      </c>
      <c r="X281" s="2" t="str">
        <f>IF(Data!R281&gt;0,Data!R281-4,"")</f>
        <v/>
      </c>
      <c r="Y281" s="59"/>
      <c r="Z281" s="7" t="str">
        <f t="shared" si="86"/>
        <v/>
      </c>
      <c r="AA281" s="7" t="str">
        <f t="shared" si="99"/>
        <v/>
      </c>
      <c r="AB281" s="4" t="str">
        <f t="shared" si="87"/>
        <v/>
      </c>
      <c r="AC281" s="59"/>
      <c r="AD281" s="4" t="str">
        <f>IF(MAX(COUNTIF(Data!K281:R281,1),COUNTIF(Data!K281:R281,2),COUNTIF(Data!K281:R281,3),COUNTIF(Data!K281:R281,4),COUNTIF(Data!K281:R281,5),COUNTIF(Data!K281:R281,6),COUNTIF(Data!K281:R281,7))&gt;0,MAX(COUNTIF(Data!K281:R281,1),COUNTIF(Data!K281:R281,2),COUNTIF(Data!K281:R281,3),COUNTIF(Data!K281:R281,4),COUNTIF(Data!K281:R281,5),COUNTIF(Data!K281:R281,6),COUNTIF(Data!K281:R281,7)),"")</f>
        <v/>
      </c>
      <c r="AE281" s="4" t="str">
        <f>IF(COUNTIF(Data!K281:R281,4)=8,"Remove","")</f>
        <v/>
      </c>
      <c r="AG281" s="2" t="str">
        <f>IF(Data!T281&gt;0,Data!T281-4,"")</f>
        <v/>
      </c>
      <c r="AH281" s="2" t="str">
        <f>IF(Data!U281&gt;0,Data!U281-4,"")</f>
        <v/>
      </c>
      <c r="AI281" s="2" t="str">
        <f>IF(Data!V281&gt;0,Data!V281-4,"")</f>
        <v/>
      </c>
      <c r="AJ281" s="2" t="str">
        <f>IF(Data!W281&gt;0,Data!W281-4,"")</f>
        <v/>
      </c>
      <c r="AK281" s="2" t="str">
        <f>IF(Data!X281&gt;0,Data!X281-4,"")</f>
        <v/>
      </c>
      <c r="AL281" s="2" t="str">
        <f>IF(Data!Y281&gt;0,Data!Y281-4,"")</f>
        <v/>
      </c>
      <c r="AM281" s="2" t="str">
        <f>IF(Data!Z281&gt;0,Data!Z281-4,"")</f>
        <v/>
      </c>
      <c r="AN281" s="2" t="str">
        <f>IF(Data!AA281&gt;0,Data!AA281-4,"")</f>
        <v/>
      </c>
      <c r="AP281" s="7" t="str">
        <f t="shared" si="88"/>
        <v/>
      </c>
      <c r="AQ281" s="7" t="str">
        <f t="shared" si="100"/>
        <v/>
      </c>
      <c r="AR281" s="4" t="str">
        <f t="shared" si="89"/>
        <v/>
      </c>
      <c r="AT281" s="4" t="str">
        <f>IF(MAX(COUNTIF(Data!T281:AA281,1),COUNTIF(Data!T281:AA281,2),COUNTIF(Data!T281:AA281,3),COUNTIF(Data!T281:AA281,4),COUNTIF(Data!T281:AA281,5),COUNTIF(Data!T281:AA281,6),COUNTIF(Data!T281:AA281,7))&gt;0,MAX(COUNTIF(Data!T281:AA281,1),COUNTIF(Data!T281:AA281,2),COUNTIF(Data!T281:AA281,3),COUNTIF(Data!T281:AA281,4),COUNTIF(Data!T281:AA281,5),COUNTIF(Data!T281:AA281,6),COUNTIF(Data!T281:AA281,7)),"")</f>
        <v/>
      </c>
      <c r="AU281" s="4" t="str">
        <f>IF(COUNTIF(Data!T281:AA281,4)=8,"Remove","")</f>
        <v/>
      </c>
      <c r="AW281" s="2" t="str">
        <f>IF(Data!AC281&gt;0,Data!AC281-4,"")</f>
        <v/>
      </c>
      <c r="AX281" s="2" t="str">
        <f>IF(Data!AD281&gt;0,Data!AD281-4,"")</f>
        <v/>
      </c>
      <c r="AY281" s="2" t="str">
        <f>IF(Data!AE281&gt;0,Data!AE281-4,"")</f>
        <v/>
      </c>
      <c r="AZ281" s="2" t="str">
        <f>IF(Data!AF281&gt;0,Data!AF281-4,"")</f>
        <v/>
      </c>
      <c r="BA281" s="2" t="str">
        <f>IF(Data!AG281&gt;0,Data!AG281-4,"")</f>
        <v/>
      </c>
      <c r="BB281" s="2" t="str">
        <f>IF(Data!AH281&gt;0,Data!AH281-4,"")</f>
        <v/>
      </c>
      <c r="BC281" s="2" t="str">
        <f>IF(Data!AI281&gt;0,Data!AI281-4,"")</f>
        <v/>
      </c>
      <c r="BD281" s="2" t="str">
        <f>IF(Data!AJ281&gt;0,Data!AJ281-4,"")</f>
        <v/>
      </c>
      <c r="BF281" s="7" t="str">
        <f t="shared" si="90"/>
        <v/>
      </c>
      <c r="BG281" s="7" t="str">
        <f t="shared" si="101"/>
        <v/>
      </c>
      <c r="BH281" s="4" t="str">
        <f t="shared" si="91"/>
        <v/>
      </c>
      <c r="BJ281" s="4" t="str">
        <f>IF(MAX(COUNTIF(Data!AC281:AJ281,1),COUNTIF(Data!AC281:AJ281,2),COUNTIF(Data!AC281:AJ281,3),COUNTIF(Data!AC281:AJ281,4),COUNTIF(Data!AC281:AJ281,5),COUNTIF(Data!AC281:AJ281,6),COUNTIF(Data!AC281:AJ281,7))&gt;0,MAX(COUNTIF(Data!AC281:AJ281,1),COUNTIF(Data!AC281:AJ281,2),COUNTIF(Data!AC281:AJ281,3),COUNTIF(Data!AC281:AJ281,4),COUNTIF(Data!AC281:AJ281,5),COUNTIF(Data!AC281:AJ281,6),COUNTIF(Data!AC281:AJ281,7)),"")</f>
        <v/>
      </c>
      <c r="BK281" s="4" t="str">
        <f>IF(COUNTIF(Data!AC281:AJ281,4)=8,"Remove","")</f>
        <v/>
      </c>
      <c r="BM281" s="2" t="str">
        <f>IF(Data!AL281&gt;0,Data!AL281-4,"")</f>
        <v/>
      </c>
      <c r="BN281" s="2" t="str">
        <f>IF(Data!AM281&gt;0,Data!AM281-4,"")</f>
        <v/>
      </c>
      <c r="BO281" s="2" t="str">
        <f>IF(Data!AN281&gt;0,Data!AN281-4,"")</f>
        <v/>
      </c>
      <c r="BP281" s="2" t="str">
        <f>IF(Data!AO281&gt;0,Data!AO281-4,"")</f>
        <v/>
      </c>
      <c r="BQ281" s="2" t="str">
        <f>IF(Data!AP281&gt;0,Data!AP281-4,"")</f>
        <v/>
      </c>
      <c r="BR281" s="2" t="str">
        <f>IF(Data!AQ281&gt;0,Data!AQ281-4,"")</f>
        <v/>
      </c>
      <c r="BS281" s="2" t="str">
        <f>IF(Data!AR281&gt;0,Data!AR281-4,"")</f>
        <v/>
      </c>
      <c r="BT281" s="2" t="str">
        <f>IF(Data!AS281&gt;0,Data!AS281-4,"")</f>
        <v/>
      </c>
      <c r="BV281" s="7" t="str">
        <f t="shared" si="92"/>
        <v/>
      </c>
      <c r="BW281" s="7" t="str">
        <f t="shared" si="102"/>
        <v/>
      </c>
      <c r="BX281" s="4" t="str">
        <f t="shared" si="93"/>
        <v/>
      </c>
      <c r="BZ281" s="4" t="str">
        <f>IF(MAX(COUNTIF(Data!AL281:AS281,1),COUNTIF(Data!AL281:AS281,2),COUNTIF(Data!AL281:AS281,3),COUNTIF(Data!AL281:AS281,4),COUNTIF(Data!AL281:AS281,5),COUNTIF(Data!AL281:AS281,6),COUNTIF(Data!AL281:AS281,7))&gt;0,MAX(COUNTIF(Data!AL281:AS281,1),COUNTIF(Data!AL281:AS281,2),COUNTIF(Data!AL281:AS281,3),COUNTIF(Data!AL281:AS281,4),COUNTIF(Data!AL281:AS281,5),COUNTIF(Data!AL281:AS281,6),COUNTIF(Data!AL281:AS281,7)),"")</f>
        <v/>
      </c>
      <c r="CA281" s="4" t="str">
        <f>IF(COUNTIF(Data!AL281:AS281,4)=8,"Remove","")</f>
        <v/>
      </c>
      <c r="CC281" s="2" t="str">
        <f>IF(Data!AU281&gt;0,Data!AU281-4,"")</f>
        <v/>
      </c>
      <c r="CD281" s="2" t="str">
        <f>IF(Data!AV281&gt;0,Data!AV281-4,"")</f>
        <v/>
      </c>
      <c r="CE281" s="2" t="str">
        <f>IF(Data!AW281&gt;0,Data!AW281-4,"")</f>
        <v/>
      </c>
      <c r="CF281" s="2" t="str">
        <f>IF(Data!AX281&gt;0,Data!AX281-4,"")</f>
        <v/>
      </c>
      <c r="CG281" s="2" t="str">
        <f>IF(Data!AY281&gt;0,Data!AY281-4,"")</f>
        <v/>
      </c>
      <c r="CH281" s="2" t="str">
        <f>IF(Data!AZ281&gt;0,Data!AZ281-4,"")</f>
        <v/>
      </c>
      <c r="CI281" s="2" t="str">
        <f>IF(Data!BA281&gt;0,Data!BA281-4,"")</f>
        <v/>
      </c>
      <c r="CJ281" s="2" t="str">
        <f>IF(Data!BB281&gt;0,Data!BB281-4,"")</f>
        <v/>
      </c>
      <c r="CL281" s="7" t="str">
        <f t="shared" si="94"/>
        <v/>
      </c>
      <c r="CM281" s="7" t="str">
        <f t="shared" si="103"/>
        <v/>
      </c>
      <c r="CN281" s="4" t="str">
        <f t="shared" si="95"/>
        <v/>
      </c>
      <c r="CP281" s="4" t="str">
        <f>IF(MAX(COUNTIF(Data!AU281:BB281,1),COUNTIF(Data!AU281:BB281,2),COUNTIF(Data!AU281:BB281,3),COUNTIF(Data!AU281:BB281,4),COUNTIF(Data!AU281:BB281,5),COUNTIF(Data!AU281:BB281,6),COUNTIF(Data!AU281:BB281,7))&gt;0,MAX(COUNTIF(Data!AU281:BB281,1),COUNTIF(Data!AU281:BB281,2),COUNTIF(Data!AU281:BB281,3),COUNTIF(Data!AU281:BB281,4),COUNTIF(Data!AU281:BB281,5),COUNTIF(Data!AU281:BB281,6),COUNTIF(Data!AU281:BB281,7)),"")</f>
        <v/>
      </c>
      <c r="CQ281" s="4" t="str">
        <f>IF(COUNTIF(Data!AU281:BB281,4)=8,"Remove","")</f>
        <v/>
      </c>
      <c r="CS281" s="2" t="str">
        <f>IF(Data!BD281&gt;0,Data!BD281-4,"")</f>
        <v/>
      </c>
      <c r="CT281" s="2" t="str">
        <f>IF(Data!BE281&gt;0,Data!BE281-4,"")</f>
        <v/>
      </c>
      <c r="CU281" s="2" t="str">
        <f>IF(Data!BF281&gt;0,Data!BF281-4,"")</f>
        <v/>
      </c>
      <c r="CV281" s="2" t="str">
        <f>IF(Data!BG281&gt;0,Data!BG281-4,"")</f>
        <v/>
      </c>
      <c r="CW281" s="2" t="str">
        <f>IF(Data!BH281&gt;0,Data!BH281-4,"")</f>
        <v/>
      </c>
      <c r="CX281" s="2" t="str">
        <f>IF(Data!BI281&gt;0,Data!BI281-4,"")</f>
        <v/>
      </c>
      <c r="CY281" s="2" t="str">
        <f>IF(Data!BJ281&gt;0,Data!BJ281-4,"")</f>
        <v/>
      </c>
      <c r="CZ281" s="2" t="str">
        <f>IF(Data!BK281&gt;0,Data!BK281-4,"")</f>
        <v/>
      </c>
      <c r="DB281" s="7" t="str">
        <f t="shared" si="96"/>
        <v/>
      </c>
      <c r="DC281" s="7" t="str">
        <f t="shared" si="104"/>
        <v/>
      </c>
      <c r="DD281" s="4" t="str">
        <f t="shared" si="97"/>
        <v/>
      </c>
      <c r="DF281" s="4" t="str">
        <f>IF(MAX(COUNTIF(Data!BD281:BK281,1),COUNTIF(Data!BD281:BK281,2),COUNTIF(Data!BD281:BK281,3),COUNTIF(Data!BD281:BK281,4),COUNTIF(Data!BD281:BK281,5),COUNTIF(Data!BD281:BK281,6),COUNTIF(Data!BD281:BK281,7))&gt;0,MAX(COUNTIF(Data!BD281:BK281,1),COUNTIF(Data!BD281:BK281,2),COUNTIF(Data!BD281:BK281,3),COUNTIF(Data!BD281:BK281,4),COUNTIF(Data!BD281:BK281,5),COUNTIF(Data!BD281:BK281,6),COUNTIF(Data!BD281:BK281,7)),"")</f>
        <v/>
      </c>
      <c r="DG281" s="4" t="str">
        <f>IF(COUNTIF(Data!BD281:BK281,4)=8,"Remove","")</f>
        <v/>
      </c>
    </row>
    <row r="282" spans="1:111" x14ac:dyDescent="0.25">
      <c r="A282" s="2" t="str">
        <f>IF(Data!B282&gt;0,Data!B282-4,"")</f>
        <v/>
      </c>
      <c r="B282" s="2" t="str">
        <f>IF(Data!C282&gt;0,Data!C282-4,"")</f>
        <v/>
      </c>
      <c r="C282" s="2" t="str">
        <f>IF(Data!D282&gt;0,Data!D282-4,"")</f>
        <v/>
      </c>
      <c r="D282" s="2" t="str">
        <f>IF(Data!E282&gt;0,Data!E282-4,"")</f>
        <v/>
      </c>
      <c r="E282" s="2" t="str">
        <f>IF(Data!F282&gt;0,Data!F282-4,"")</f>
        <v/>
      </c>
      <c r="F282" s="2" t="str">
        <f>IF(Data!G282&gt;0,Data!G282-4,"")</f>
        <v/>
      </c>
      <c r="G282" s="2" t="str">
        <f>IF(Data!H282&gt;0,Data!H282-4,"")</f>
        <v/>
      </c>
      <c r="H282" s="2" t="str">
        <f>IF(Data!I282&gt;0,Data!I282-4,"")</f>
        <v/>
      </c>
      <c r="J282" s="7" t="str">
        <f t="shared" si="84"/>
        <v/>
      </c>
      <c r="K282" s="7" t="str">
        <f t="shared" si="98"/>
        <v/>
      </c>
      <c r="L282" s="4" t="str">
        <f t="shared" si="85"/>
        <v/>
      </c>
      <c r="N282" s="4" t="str">
        <f>IF(MAX(COUNTIF(Data!B282:I282,1),COUNTIF(Data!B282:I282,2),COUNTIF(Data!B282:I282,3),COUNTIF(Data!B282:I282,4),COUNTIF(Data!B282:I282,5),COUNTIF(Data!B282:I282,6),COUNTIF(Data!B282:I282,7))&gt;0,MAX(COUNTIF(Data!B282:I282,1),COUNTIF(Data!B282:I282,2),COUNTIF(Data!B282:I282,3),COUNTIF(Data!B282:I282,4),COUNTIF(Data!B282:I282,5),COUNTIF(Data!B282:I282,6),COUNTIF(Data!B282:I282,7)),"")</f>
        <v/>
      </c>
      <c r="O282" s="4" t="str">
        <f>IF(COUNTIF(Data!B282:I282,4)=8,"Remove","")</f>
        <v/>
      </c>
      <c r="Q282" s="2" t="str">
        <f>IF(Data!K282&gt;0,Data!K282-4,"")</f>
        <v/>
      </c>
      <c r="R282" s="2" t="str">
        <f>IF(Data!L282&gt;0,Data!L282-4,"")</f>
        <v/>
      </c>
      <c r="S282" s="2" t="str">
        <f>IF(Data!M282&gt;0,Data!M282-4,"")</f>
        <v/>
      </c>
      <c r="T282" s="2" t="str">
        <f>IF(Data!N282&gt;0,Data!N282-4,"")</f>
        <v/>
      </c>
      <c r="U282" s="2" t="str">
        <f>IF(Data!O282&gt;0,Data!O282-4,"")</f>
        <v/>
      </c>
      <c r="V282" s="2" t="str">
        <f>IF(Data!P282&gt;0,Data!P282-4,"")</f>
        <v/>
      </c>
      <c r="W282" s="2" t="str">
        <f>IF(Data!Q282&gt;0,Data!Q282-4,"")</f>
        <v/>
      </c>
      <c r="X282" s="2" t="str">
        <f>IF(Data!R282&gt;0,Data!R282-4,"")</f>
        <v/>
      </c>
      <c r="Y282" s="59"/>
      <c r="Z282" s="7" t="str">
        <f t="shared" si="86"/>
        <v/>
      </c>
      <c r="AA282" s="7" t="str">
        <f t="shared" si="99"/>
        <v/>
      </c>
      <c r="AB282" s="4" t="str">
        <f t="shared" si="87"/>
        <v/>
      </c>
      <c r="AC282" s="59"/>
      <c r="AD282" s="4" t="str">
        <f>IF(MAX(COUNTIF(Data!K282:R282,1),COUNTIF(Data!K282:R282,2),COUNTIF(Data!K282:R282,3),COUNTIF(Data!K282:R282,4),COUNTIF(Data!K282:R282,5),COUNTIF(Data!K282:R282,6),COUNTIF(Data!K282:R282,7))&gt;0,MAX(COUNTIF(Data!K282:R282,1),COUNTIF(Data!K282:R282,2),COUNTIF(Data!K282:R282,3),COUNTIF(Data!K282:R282,4),COUNTIF(Data!K282:R282,5),COUNTIF(Data!K282:R282,6),COUNTIF(Data!K282:R282,7)),"")</f>
        <v/>
      </c>
      <c r="AE282" s="4" t="str">
        <f>IF(COUNTIF(Data!K282:R282,4)=8,"Remove","")</f>
        <v/>
      </c>
      <c r="AG282" s="2" t="str">
        <f>IF(Data!T282&gt;0,Data!T282-4,"")</f>
        <v/>
      </c>
      <c r="AH282" s="2" t="str">
        <f>IF(Data!U282&gt;0,Data!U282-4,"")</f>
        <v/>
      </c>
      <c r="AI282" s="2" t="str">
        <f>IF(Data!V282&gt;0,Data!V282-4,"")</f>
        <v/>
      </c>
      <c r="AJ282" s="2" t="str">
        <f>IF(Data!W282&gt;0,Data!W282-4,"")</f>
        <v/>
      </c>
      <c r="AK282" s="2" t="str">
        <f>IF(Data!X282&gt;0,Data!X282-4,"")</f>
        <v/>
      </c>
      <c r="AL282" s="2" t="str">
        <f>IF(Data!Y282&gt;0,Data!Y282-4,"")</f>
        <v/>
      </c>
      <c r="AM282" s="2" t="str">
        <f>IF(Data!Z282&gt;0,Data!Z282-4,"")</f>
        <v/>
      </c>
      <c r="AN282" s="2" t="str">
        <f>IF(Data!AA282&gt;0,Data!AA282-4,"")</f>
        <v/>
      </c>
      <c r="AP282" s="7" t="str">
        <f t="shared" si="88"/>
        <v/>
      </c>
      <c r="AQ282" s="7" t="str">
        <f t="shared" si="100"/>
        <v/>
      </c>
      <c r="AR282" s="4" t="str">
        <f t="shared" si="89"/>
        <v/>
      </c>
      <c r="AT282" s="4" t="str">
        <f>IF(MAX(COUNTIF(Data!T282:AA282,1),COUNTIF(Data!T282:AA282,2),COUNTIF(Data!T282:AA282,3),COUNTIF(Data!T282:AA282,4),COUNTIF(Data!T282:AA282,5),COUNTIF(Data!T282:AA282,6),COUNTIF(Data!T282:AA282,7))&gt;0,MAX(COUNTIF(Data!T282:AA282,1),COUNTIF(Data!T282:AA282,2),COUNTIF(Data!T282:AA282,3),COUNTIF(Data!T282:AA282,4),COUNTIF(Data!T282:AA282,5),COUNTIF(Data!T282:AA282,6),COUNTIF(Data!T282:AA282,7)),"")</f>
        <v/>
      </c>
      <c r="AU282" s="4" t="str">
        <f>IF(COUNTIF(Data!T282:AA282,4)=8,"Remove","")</f>
        <v/>
      </c>
      <c r="AW282" s="2" t="str">
        <f>IF(Data!AC282&gt;0,Data!AC282-4,"")</f>
        <v/>
      </c>
      <c r="AX282" s="2" t="str">
        <f>IF(Data!AD282&gt;0,Data!AD282-4,"")</f>
        <v/>
      </c>
      <c r="AY282" s="2" t="str">
        <f>IF(Data!AE282&gt;0,Data!AE282-4,"")</f>
        <v/>
      </c>
      <c r="AZ282" s="2" t="str">
        <f>IF(Data!AF282&gt;0,Data!AF282-4,"")</f>
        <v/>
      </c>
      <c r="BA282" s="2" t="str">
        <f>IF(Data!AG282&gt;0,Data!AG282-4,"")</f>
        <v/>
      </c>
      <c r="BB282" s="2" t="str">
        <f>IF(Data!AH282&gt;0,Data!AH282-4,"")</f>
        <v/>
      </c>
      <c r="BC282" s="2" t="str">
        <f>IF(Data!AI282&gt;0,Data!AI282-4,"")</f>
        <v/>
      </c>
      <c r="BD282" s="2" t="str">
        <f>IF(Data!AJ282&gt;0,Data!AJ282-4,"")</f>
        <v/>
      </c>
      <c r="BF282" s="7" t="str">
        <f t="shared" si="90"/>
        <v/>
      </c>
      <c r="BG282" s="7" t="str">
        <f t="shared" si="101"/>
        <v/>
      </c>
      <c r="BH282" s="4" t="str">
        <f t="shared" si="91"/>
        <v/>
      </c>
      <c r="BJ282" s="4" t="str">
        <f>IF(MAX(COUNTIF(Data!AC282:AJ282,1),COUNTIF(Data!AC282:AJ282,2),COUNTIF(Data!AC282:AJ282,3),COUNTIF(Data!AC282:AJ282,4),COUNTIF(Data!AC282:AJ282,5),COUNTIF(Data!AC282:AJ282,6),COUNTIF(Data!AC282:AJ282,7))&gt;0,MAX(COUNTIF(Data!AC282:AJ282,1),COUNTIF(Data!AC282:AJ282,2),COUNTIF(Data!AC282:AJ282,3),COUNTIF(Data!AC282:AJ282,4),COUNTIF(Data!AC282:AJ282,5),COUNTIF(Data!AC282:AJ282,6),COUNTIF(Data!AC282:AJ282,7)),"")</f>
        <v/>
      </c>
      <c r="BK282" s="4" t="str">
        <f>IF(COUNTIF(Data!AC282:AJ282,4)=8,"Remove","")</f>
        <v/>
      </c>
      <c r="BM282" s="2" t="str">
        <f>IF(Data!AL282&gt;0,Data!AL282-4,"")</f>
        <v/>
      </c>
      <c r="BN282" s="2" t="str">
        <f>IF(Data!AM282&gt;0,Data!AM282-4,"")</f>
        <v/>
      </c>
      <c r="BO282" s="2" t="str">
        <f>IF(Data!AN282&gt;0,Data!AN282-4,"")</f>
        <v/>
      </c>
      <c r="BP282" s="2" t="str">
        <f>IF(Data!AO282&gt;0,Data!AO282-4,"")</f>
        <v/>
      </c>
      <c r="BQ282" s="2" t="str">
        <f>IF(Data!AP282&gt;0,Data!AP282-4,"")</f>
        <v/>
      </c>
      <c r="BR282" s="2" t="str">
        <f>IF(Data!AQ282&gt;0,Data!AQ282-4,"")</f>
        <v/>
      </c>
      <c r="BS282" s="2" t="str">
        <f>IF(Data!AR282&gt;0,Data!AR282-4,"")</f>
        <v/>
      </c>
      <c r="BT282" s="2" t="str">
        <f>IF(Data!AS282&gt;0,Data!AS282-4,"")</f>
        <v/>
      </c>
      <c r="BV282" s="7" t="str">
        <f t="shared" si="92"/>
        <v/>
      </c>
      <c r="BW282" s="7" t="str">
        <f t="shared" si="102"/>
        <v/>
      </c>
      <c r="BX282" s="4" t="str">
        <f t="shared" si="93"/>
        <v/>
      </c>
      <c r="BZ282" s="4" t="str">
        <f>IF(MAX(COUNTIF(Data!AL282:AS282,1),COUNTIF(Data!AL282:AS282,2),COUNTIF(Data!AL282:AS282,3),COUNTIF(Data!AL282:AS282,4),COUNTIF(Data!AL282:AS282,5),COUNTIF(Data!AL282:AS282,6),COUNTIF(Data!AL282:AS282,7))&gt;0,MAX(COUNTIF(Data!AL282:AS282,1),COUNTIF(Data!AL282:AS282,2),COUNTIF(Data!AL282:AS282,3),COUNTIF(Data!AL282:AS282,4),COUNTIF(Data!AL282:AS282,5),COUNTIF(Data!AL282:AS282,6),COUNTIF(Data!AL282:AS282,7)),"")</f>
        <v/>
      </c>
      <c r="CA282" s="4" t="str">
        <f>IF(COUNTIF(Data!AL282:AS282,4)=8,"Remove","")</f>
        <v/>
      </c>
      <c r="CC282" s="2" t="str">
        <f>IF(Data!AU282&gt;0,Data!AU282-4,"")</f>
        <v/>
      </c>
      <c r="CD282" s="2" t="str">
        <f>IF(Data!AV282&gt;0,Data!AV282-4,"")</f>
        <v/>
      </c>
      <c r="CE282" s="2" t="str">
        <f>IF(Data!AW282&gt;0,Data!AW282-4,"")</f>
        <v/>
      </c>
      <c r="CF282" s="2" t="str">
        <f>IF(Data!AX282&gt;0,Data!AX282-4,"")</f>
        <v/>
      </c>
      <c r="CG282" s="2" t="str">
        <f>IF(Data!AY282&gt;0,Data!AY282-4,"")</f>
        <v/>
      </c>
      <c r="CH282" s="2" t="str">
        <f>IF(Data!AZ282&gt;0,Data!AZ282-4,"")</f>
        <v/>
      </c>
      <c r="CI282" s="2" t="str">
        <f>IF(Data!BA282&gt;0,Data!BA282-4,"")</f>
        <v/>
      </c>
      <c r="CJ282" s="2" t="str">
        <f>IF(Data!BB282&gt;0,Data!BB282-4,"")</f>
        <v/>
      </c>
      <c r="CL282" s="7" t="str">
        <f t="shared" si="94"/>
        <v/>
      </c>
      <c r="CM282" s="7" t="str">
        <f t="shared" si="103"/>
        <v/>
      </c>
      <c r="CN282" s="4" t="str">
        <f t="shared" si="95"/>
        <v/>
      </c>
      <c r="CP282" s="4" t="str">
        <f>IF(MAX(COUNTIF(Data!AU282:BB282,1),COUNTIF(Data!AU282:BB282,2),COUNTIF(Data!AU282:BB282,3),COUNTIF(Data!AU282:BB282,4),COUNTIF(Data!AU282:BB282,5),COUNTIF(Data!AU282:BB282,6),COUNTIF(Data!AU282:BB282,7))&gt;0,MAX(COUNTIF(Data!AU282:BB282,1),COUNTIF(Data!AU282:BB282,2),COUNTIF(Data!AU282:BB282,3),COUNTIF(Data!AU282:BB282,4),COUNTIF(Data!AU282:BB282,5),COUNTIF(Data!AU282:BB282,6),COUNTIF(Data!AU282:BB282,7)),"")</f>
        <v/>
      </c>
      <c r="CQ282" s="4" t="str">
        <f>IF(COUNTIF(Data!AU282:BB282,4)=8,"Remove","")</f>
        <v/>
      </c>
      <c r="CS282" s="2" t="str">
        <f>IF(Data!BD282&gt;0,Data!BD282-4,"")</f>
        <v/>
      </c>
      <c r="CT282" s="2" t="str">
        <f>IF(Data!BE282&gt;0,Data!BE282-4,"")</f>
        <v/>
      </c>
      <c r="CU282" s="2" t="str">
        <f>IF(Data!BF282&gt;0,Data!BF282-4,"")</f>
        <v/>
      </c>
      <c r="CV282" s="2" t="str">
        <f>IF(Data!BG282&gt;0,Data!BG282-4,"")</f>
        <v/>
      </c>
      <c r="CW282" s="2" t="str">
        <f>IF(Data!BH282&gt;0,Data!BH282-4,"")</f>
        <v/>
      </c>
      <c r="CX282" s="2" t="str">
        <f>IF(Data!BI282&gt;0,Data!BI282-4,"")</f>
        <v/>
      </c>
      <c r="CY282" s="2" t="str">
        <f>IF(Data!BJ282&gt;0,Data!BJ282-4,"")</f>
        <v/>
      </c>
      <c r="CZ282" s="2" t="str">
        <f>IF(Data!BK282&gt;0,Data!BK282-4,"")</f>
        <v/>
      </c>
      <c r="DB282" s="7" t="str">
        <f t="shared" si="96"/>
        <v/>
      </c>
      <c r="DC282" s="7" t="str">
        <f t="shared" si="104"/>
        <v/>
      </c>
      <c r="DD282" s="4" t="str">
        <f t="shared" si="97"/>
        <v/>
      </c>
      <c r="DF282" s="4" t="str">
        <f>IF(MAX(COUNTIF(Data!BD282:BK282,1),COUNTIF(Data!BD282:BK282,2),COUNTIF(Data!BD282:BK282,3),COUNTIF(Data!BD282:BK282,4),COUNTIF(Data!BD282:BK282,5),COUNTIF(Data!BD282:BK282,6),COUNTIF(Data!BD282:BK282,7))&gt;0,MAX(COUNTIF(Data!BD282:BK282,1),COUNTIF(Data!BD282:BK282,2),COUNTIF(Data!BD282:BK282,3),COUNTIF(Data!BD282:BK282,4),COUNTIF(Data!BD282:BK282,5),COUNTIF(Data!BD282:BK282,6),COUNTIF(Data!BD282:BK282,7)),"")</f>
        <v/>
      </c>
      <c r="DG282" s="4" t="str">
        <f>IF(COUNTIF(Data!BD282:BK282,4)=8,"Remove","")</f>
        <v/>
      </c>
    </row>
    <row r="283" spans="1:111" x14ac:dyDescent="0.25">
      <c r="A283" s="2" t="str">
        <f>IF(Data!B283&gt;0,Data!B283-4,"")</f>
        <v/>
      </c>
      <c r="B283" s="2" t="str">
        <f>IF(Data!C283&gt;0,Data!C283-4,"")</f>
        <v/>
      </c>
      <c r="C283" s="2" t="str">
        <f>IF(Data!D283&gt;0,Data!D283-4,"")</f>
        <v/>
      </c>
      <c r="D283" s="2" t="str">
        <f>IF(Data!E283&gt;0,Data!E283-4,"")</f>
        <v/>
      </c>
      <c r="E283" s="2" t="str">
        <f>IF(Data!F283&gt;0,Data!F283-4,"")</f>
        <v/>
      </c>
      <c r="F283" s="2" t="str">
        <f>IF(Data!G283&gt;0,Data!G283-4,"")</f>
        <v/>
      </c>
      <c r="G283" s="2" t="str">
        <f>IF(Data!H283&gt;0,Data!H283-4,"")</f>
        <v/>
      </c>
      <c r="H283" s="2" t="str">
        <f>IF(Data!I283&gt;0,Data!I283-4,"")</f>
        <v/>
      </c>
      <c r="J283" s="7" t="str">
        <f t="shared" si="84"/>
        <v/>
      </c>
      <c r="K283" s="7" t="str">
        <f t="shared" si="98"/>
        <v/>
      </c>
      <c r="L283" s="4" t="str">
        <f t="shared" si="85"/>
        <v/>
      </c>
      <c r="N283" s="4" t="str">
        <f>IF(MAX(COUNTIF(Data!B283:I283,1),COUNTIF(Data!B283:I283,2),COUNTIF(Data!B283:I283,3),COUNTIF(Data!B283:I283,4),COUNTIF(Data!B283:I283,5),COUNTIF(Data!B283:I283,6),COUNTIF(Data!B283:I283,7))&gt;0,MAX(COUNTIF(Data!B283:I283,1),COUNTIF(Data!B283:I283,2),COUNTIF(Data!B283:I283,3),COUNTIF(Data!B283:I283,4),COUNTIF(Data!B283:I283,5),COUNTIF(Data!B283:I283,6),COUNTIF(Data!B283:I283,7)),"")</f>
        <v/>
      </c>
      <c r="O283" s="4" t="str">
        <f>IF(COUNTIF(Data!B283:I283,4)=8,"Remove","")</f>
        <v/>
      </c>
      <c r="Q283" s="2" t="str">
        <f>IF(Data!K283&gt;0,Data!K283-4,"")</f>
        <v/>
      </c>
      <c r="R283" s="2" t="str">
        <f>IF(Data!L283&gt;0,Data!L283-4,"")</f>
        <v/>
      </c>
      <c r="S283" s="2" t="str">
        <f>IF(Data!M283&gt;0,Data!M283-4,"")</f>
        <v/>
      </c>
      <c r="T283" s="2" t="str">
        <f>IF(Data!N283&gt;0,Data!N283-4,"")</f>
        <v/>
      </c>
      <c r="U283" s="2" t="str">
        <f>IF(Data!O283&gt;0,Data!O283-4,"")</f>
        <v/>
      </c>
      <c r="V283" s="2" t="str">
        <f>IF(Data!P283&gt;0,Data!P283-4,"")</f>
        <v/>
      </c>
      <c r="W283" s="2" t="str">
        <f>IF(Data!Q283&gt;0,Data!Q283-4,"")</f>
        <v/>
      </c>
      <c r="X283" s="2" t="str">
        <f>IF(Data!R283&gt;0,Data!R283-4,"")</f>
        <v/>
      </c>
      <c r="Y283" s="59"/>
      <c r="Z283" s="7" t="str">
        <f t="shared" si="86"/>
        <v/>
      </c>
      <c r="AA283" s="7" t="str">
        <f t="shared" si="99"/>
        <v/>
      </c>
      <c r="AB283" s="4" t="str">
        <f t="shared" si="87"/>
        <v/>
      </c>
      <c r="AC283" s="59"/>
      <c r="AD283" s="4" t="str">
        <f>IF(MAX(COUNTIF(Data!K283:R283,1),COUNTIF(Data!K283:R283,2),COUNTIF(Data!K283:R283,3),COUNTIF(Data!K283:R283,4),COUNTIF(Data!K283:R283,5),COUNTIF(Data!K283:R283,6),COUNTIF(Data!K283:R283,7))&gt;0,MAX(COUNTIF(Data!K283:R283,1),COUNTIF(Data!K283:R283,2),COUNTIF(Data!K283:R283,3),COUNTIF(Data!K283:R283,4),COUNTIF(Data!K283:R283,5),COUNTIF(Data!K283:R283,6),COUNTIF(Data!K283:R283,7)),"")</f>
        <v/>
      </c>
      <c r="AE283" s="4" t="str">
        <f>IF(COUNTIF(Data!K283:R283,4)=8,"Remove","")</f>
        <v/>
      </c>
      <c r="AG283" s="2" t="str">
        <f>IF(Data!T283&gt;0,Data!T283-4,"")</f>
        <v/>
      </c>
      <c r="AH283" s="2" t="str">
        <f>IF(Data!U283&gt;0,Data!U283-4,"")</f>
        <v/>
      </c>
      <c r="AI283" s="2" t="str">
        <f>IF(Data!V283&gt;0,Data!V283-4,"")</f>
        <v/>
      </c>
      <c r="AJ283" s="2" t="str">
        <f>IF(Data!W283&gt;0,Data!W283-4,"")</f>
        <v/>
      </c>
      <c r="AK283" s="2" t="str">
        <f>IF(Data!X283&gt;0,Data!X283-4,"")</f>
        <v/>
      </c>
      <c r="AL283" s="2" t="str">
        <f>IF(Data!Y283&gt;0,Data!Y283-4,"")</f>
        <v/>
      </c>
      <c r="AM283" s="2" t="str">
        <f>IF(Data!Z283&gt;0,Data!Z283-4,"")</f>
        <v/>
      </c>
      <c r="AN283" s="2" t="str">
        <f>IF(Data!AA283&gt;0,Data!AA283-4,"")</f>
        <v/>
      </c>
      <c r="AP283" s="7" t="str">
        <f t="shared" si="88"/>
        <v/>
      </c>
      <c r="AQ283" s="7" t="str">
        <f t="shared" si="100"/>
        <v/>
      </c>
      <c r="AR283" s="4" t="str">
        <f t="shared" si="89"/>
        <v/>
      </c>
      <c r="AT283" s="4" t="str">
        <f>IF(MAX(COUNTIF(Data!T283:AA283,1),COUNTIF(Data!T283:AA283,2),COUNTIF(Data!T283:AA283,3),COUNTIF(Data!T283:AA283,4),COUNTIF(Data!T283:AA283,5),COUNTIF(Data!T283:AA283,6),COUNTIF(Data!T283:AA283,7))&gt;0,MAX(COUNTIF(Data!T283:AA283,1),COUNTIF(Data!T283:AA283,2),COUNTIF(Data!T283:AA283,3),COUNTIF(Data!T283:AA283,4),COUNTIF(Data!T283:AA283,5),COUNTIF(Data!T283:AA283,6),COUNTIF(Data!T283:AA283,7)),"")</f>
        <v/>
      </c>
      <c r="AU283" s="4" t="str">
        <f>IF(COUNTIF(Data!T283:AA283,4)=8,"Remove","")</f>
        <v/>
      </c>
      <c r="AW283" s="2" t="str">
        <f>IF(Data!AC283&gt;0,Data!AC283-4,"")</f>
        <v/>
      </c>
      <c r="AX283" s="2" t="str">
        <f>IF(Data!AD283&gt;0,Data!AD283-4,"")</f>
        <v/>
      </c>
      <c r="AY283" s="2" t="str">
        <f>IF(Data!AE283&gt;0,Data!AE283-4,"")</f>
        <v/>
      </c>
      <c r="AZ283" s="2" t="str">
        <f>IF(Data!AF283&gt;0,Data!AF283-4,"")</f>
        <v/>
      </c>
      <c r="BA283" s="2" t="str">
        <f>IF(Data!AG283&gt;0,Data!AG283-4,"")</f>
        <v/>
      </c>
      <c r="BB283" s="2" t="str">
        <f>IF(Data!AH283&gt;0,Data!AH283-4,"")</f>
        <v/>
      </c>
      <c r="BC283" s="2" t="str">
        <f>IF(Data!AI283&gt;0,Data!AI283-4,"")</f>
        <v/>
      </c>
      <c r="BD283" s="2" t="str">
        <f>IF(Data!AJ283&gt;0,Data!AJ283-4,"")</f>
        <v/>
      </c>
      <c r="BF283" s="7" t="str">
        <f t="shared" si="90"/>
        <v/>
      </c>
      <c r="BG283" s="7" t="str">
        <f t="shared" si="101"/>
        <v/>
      </c>
      <c r="BH283" s="4" t="str">
        <f t="shared" si="91"/>
        <v/>
      </c>
      <c r="BJ283" s="4" t="str">
        <f>IF(MAX(COUNTIF(Data!AC283:AJ283,1),COUNTIF(Data!AC283:AJ283,2),COUNTIF(Data!AC283:AJ283,3),COUNTIF(Data!AC283:AJ283,4),COUNTIF(Data!AC283:AJ283,5),COUNTIF(Data!AC283:AJ283,6),COUNTIF(Data!AC283:AJ283,7))&gt;0,MAX(COUNTIF(Data!AC283:AJ283,1),COUNTIF(Data!AC283:AJ283,2),COUNTIF(Data!AC283:AJ283,3),COUNTIF(Data!AC283:AJ283,4),COUNTIF(Data!AC283:AJ283,5),COUNTIF(Data!AC283:AJ283,6),COUNTIF(Data!AC283:AJ283,7)),"")</f>
        <v/>
      </c>
      <c r="BK283" s="4" t="str">
        <f>IF(COUNTIF(Data!AC283:AJ283,4)=8,"Remove","")</f>
        <v/>
      </c>
      <c r="BM283" s="2" t="str">
        <f>IF(Data!AL283&gt;0,Data!AL283-4,"")</f>
        <v/>
      </c>
      <c r="BN283" s="2" t="str">
        <f>IF(Data!AM283&gt;0,Data!AM283-4,"")</f>
        <v/>
      </c>
      <c r="BO283" s="2" t="str">
        <f>IF(Data!AN283&gt;0,Data!AN283-4,"")</f>
        <v/>
      </c>
      <c r="BP283" s="2" t="str">
        <f>IF(Data!AO283&gt;0,Data!AO283-4,"")</f>
        <v/>
      </c>
      <c r="BQ283" s="2" t="str">
        <f>IF(Data!AP283&gt;0,Data!AP283-4,"")</f>
        <v/>
      </c>
      <c r="BR283" s="2" t="str">
        <f>IF(Data!AQ283&gt;0,Data!AQ283-4,"")</f>
        <v/>
      </c>
      <c r="BS283" s="2" t="str">
        <f>IF(Data!AR283&gt;0,Data!AR283-4,"")</f>
        <v/>
      </c>
      <c r="BT283" s="2" t="str">
        <f>IF(Data!AS283&gt;0,Data!AS283-4,"")</f>
        <v/>
      </c>
      <c r="BV283" s="7" t="str">
        <f t="shared" si="92"/>
        <v/>
      </c>
      <c r="BW283" s="7" t="str">
        <f t="shared" si="102"/>
        <v/>
      </c>
      <c r="BX283" s="4" t="str">
        <f t="shared" si="93"/>
        <v/>
      </c>
      <c r="BZ283" s="4" t="str">
        <f>IF(MAX(COUNTIF(Data!AL283:AS283,1),COUNTIF(Data!AL283:AS283,2),COUNTIF(Data!AL283:AS283,3),COUNTIF(Data!AL283:AS283,4),COUNTIF(Data!AL283:AS283,5),COUNTIF(Data!AL283:AS283,6),COUNTIF(Data!AL283:AS283,7))&gt;0,MAX(COUNTIF(Data!AL283:AS283,1),COUNTIF(Data!AL283:AS283,2),COUNTIF(Data!AL283:AS283,3),COUNTIF(Data!AL283:AS283,4),COUNTIF(Data!AL283:AS283,5),COUNTIF(Data!AL283:AS283,6),COUNTIF(Data!AL283:AS283,7)),"")</f>
        <v/>
      </c>
      <c r="CA283" s="4" t="str">
        <f>IF(COUNTIF(Data!AL283:AS283,4)=8,"Remove","")</f>
        <v/>
      </c>
      <c r="CC283" s="2" t="str">
        <f>IF(Data!AU283&gt;0,Data!AU283-4,"")</f>
        <v/>
      </c>
      <c r="CD283" s="2" t="str">
        <f>IF(Data!AV283&gt;0,Data!AV283-4,"")</f>
        <v/>
      </c>
      <c r="CE283" s="2" t="str">
        <f>IF(Data!AW283&gt;0,Data!AW283-4,"")</f>
        <v/>
      </c>
      <c r="CF283" s="2" t="str">
        <f>IF(Data!AX283&gt;0,Data!AX283-4,"")</f>
        <v/>
      </c>
      <c r="CG283" s="2" t="str">
        <f>IF(Data!AY283&gt;0,Data!AY283-4,"")</f>
        <v/>
      </c>
      <c r="CH283" s="2" t="str">
        <f>IF(Data!AZ283&gt;0,Data!AZ283-4,"")</f>
        <v/>
      </c>
      <c r="CI283" s="2" t="str">
        <f>IF(Data!BA283&gt;0,Data!BA283-4,"")</f>
        <v/>
      </c>
      <c r="CJ283" s="2" t="str">
        <f>IF(Data!BB283&gt;0,Data!BB283-4,"")</f>
        <v/>
      </c>
      <c r="CL283" s="7" t="str">
        <f t="shared" si="94"/>
        <v/>
      </c>
      <c r="CM283" s="7" t="str">
        <f t="shared" si="103"/>
        <v/>
      </c>
      <c r="CN283" s="4" t="str">
        <f t="shared" si="95"/>
        <v/>
      </c>
      <c r="CP283" s="4" t="str">
        <f>IF(MAX(COUNTIF(Data!AU283:BB283,1),COUNTIF(Data!AU283:BB283,2),COUNTIF(Data!AU283:BB283,3),COUNTIF(Data!AU283:BB283,4),COUNTIF(Data!AU283:BB283,5),COUNTIF(Data!AU283:BB283,6),COUNTIF(Data!AU283:BB283,7))&gt;0,MAX(COUNTIF(Data!AU283:BB283,1),COUNTIF(Data!AU283:BB283,2),COUNTIF(Data!AU283:BB283,3),COUNTIF(Data!AU283:BB283,4),COUNTIF(Data!AU283:BB283,5),COUNTIF(Data!AU283:BB283,6),COUNTIF(Data!AU283:BB283,7)),"")</f>
        <v/>
      </c>
      <c r="CQ283" s="4" t="str">
        <f>IF(COUNTIF(Data!AU283:BB283,4)=8,"Remove","")</f>
        <v/>
      </c>
      <c r="CS283" s="2" t="str">
        <f>IF(Data!BD283&gt;0,Data!BD283-4,"")</f>
        <v/>
      </c>
      <c r="CT283" s="2" t="str">
        <f>IF(Data!BE283&gt;0,Data!BE283-4,"")</f>
        <v/>
      </c>
      <c r="CU283" s="2" t="str">
        <f>IF(Data!BF283&gt;0,Data!BF283-4,"")</f>
        <v/>
      </c>
      <c r="CV283" s="2" t="str">
        <f>IF(Data!BG283&gt;0,Data!BG283-4,"")</f>
        <v/>
      </c>
      <c r="CW283" s="2" t="str">
        <f>IF(Data!BH283&gt;0,Data!BH283-4,"")</f>
        <v/>
      </c>
      <c r="CX283" s="2" t="str">
        <f>IF(Data!BI283&gt;0,Data!BI283-4,"")</f>
        <v/>
      </c>
      <c r="CY283" s="2" t="str">
        <f>IF(Data!BJ283&gt;0,Data!BJ283-4,"")</f>
        <v/>
      </c>
      <c r="CZ283" s="2" t="str">
        <f>IF(Data!BK283&gt;0,Data!BK283-4,"")</f>
        <v/>
      </c>
      <c r="DB283" s="7" t="str">
        <f t="shared" si="96"/>
        <v/>
      </c>
      <c r="DC283" s="7" t="str">
        <f t="shared" si="104"/>
        <v/>
      </c>
      <c r="DD283" s="4" t="str">
        <f t="shared" si="97"/>
        <v/>
      </c>
      <c r="DF283" s="4" t="str">
        <f>IF(MAX(COUNTIF(Data!BD283:BK283,1),COUNTIF(Data!BD283:BK283,2),COUNTIF(Data!BD283:BK283,3),COUNTIF(Data!BD283:BK283,4),COUNTIF(Data!BD283:BK283,5),COUNTIF(Data!BD283:BK283,6),COUNTIF(Data!BD283:BK283,7))&gt;0,MAX(COUNTIF(Data!BD283:BK283,1),COUNTIF(Data!BD283:BK283,2),COUNTIF(Data!BD283:BK283,3),COUNTIF(Data!BD283:BK283,4),COUNTIF(Data!BD283:BK283,5),COUNTIF(Data!BD283:BK283,6),COUNTIF(Data!BD283:BK283,7)),"")</f>
        <v/>
      </c>
      <c r="DG283" s="4" t="str">
        <f>IF(COUNTIF(Data!BD283:BK283,4)=8,"Remove","")</f>
        <v/>
      </c>
    </row>
    <row r="284" spans="1:111" x14ac:dyDescent="0.25">
      <c r="A284" s="2" t="str">
        <f>IF(Data!B284&gt;0,Data!B284-4,"")</f>
        <v/>
      </c>
      <c r="B284" s="2" t="str">
        <f>IF(Data!C284&gt;0,Data!C284-4,"")</f>
        <v/>
      </c>
      <c r="C284" s="2" t="str">
        <f>IF(Data!D284&gt;0,Data!D284-4,"")</f>
        <v/>
      </c>
      <c r="D284" s="2" t="str">
        <f>IF(Data!E284&gt;0,Data!E284-4,"")</f>
        <v/>
      </c>
      <c r="E284" s="2" t="str">
        <f>IF(Data!F284&gt;0,Data!F284-4,"")</f>
        <v/>
      </c>
      <c r="F284" s="2" t="str">
        <f>IF(Data!G284&gt;0,Data!G284-4,"")</f>
        <v/>
      </c>
      <c r="G284" s="2" t="str">
        <f>IF(Data!H284&gt;0,Data!H284-4,"")</f>
        <v/>
      </c>
      <c r="H284" s="2" t="str">
        <f>IF(Data!I284&gt;0,Data!I284-4,"")</f>
        <v/>
      </c>
      <c r="J284" s="7" t="str">
        <f t="shared" si="84"/>
        <v/>
      </c>
      <c r="K284" s="7" t="str">
        <f t="shared" si="98"/>
        <v/>
      </c>
      <c r="L284" s="4" t="str">
        <f t="shared" si="85"/>
        <v/>
      </c>
      <c r="N284" s="4" t="str">
        <f>IF(MAX(COUNTIF(Data!B284:I284,1),COUNTIF(Data!B284:I284,2),COUNTIF(Data!B284:I284,3),COUNTIF(Data!B284:I284,4),COUNTIF(Data!B284:I284,5),COUNTIF(Data!B284:I284,6),COUNTIF(Data!B284:I284,7))&gt;0,MAX(COUNTIF(Data!B284:I284,1),COUNTIF(Data!B284:I284,2),COUNTIF(Data!B284:I284,3),COUNTIF(Data!B284:I284,4),COUNTIF(Data!B284:I284,5),COUNTIF(Data!B284:I284,6),COUNTIF(Data!B284:I284,7)),"")</f>
        <v/>
      </c>
      <c r="O284" s="4" t="str">
        <f>IF(COUNTIF(Data!B284:I284,4)=8,"Remove","")</f>
        <v/>
      </c>
      <c r="Q284" s="2" t="str">
        <f>IF(Data!K284&gt;0,Data!K284-4,"")</f>
        <v/>
      </c>
      <c r="R284" s="2" t="str">
        <f>IF(Data!L284&gt;0,Data!L284-4,"")</f>
        <v/>
      </c>
      <c r="S284" s="2" t="str">
        <f>IF(Data!M284&gt;0,Data!M284-4,"")</f>
        <v/>
      </c>
      <c r="T284" s="2" t="str">
        <f>IF(Data!N284&gt;0,Data!N284-4,"")</f>
        <v/>
      </c>
      <c r="U284" s="2" t="str">
        <f>IF(Data!O284&gt;0,Data!O284-4,"")</f>
        <v/>
      </c>
      <c r="V284" s="2" t="str">
        <f>IF(Data!P284&gt;0,Data!P284-4,"")</f>
        <v/>
      </c>
      <c r="W284" s="2" t="str">
        <f>IF(Data!Q284&gt;0,Data!Q284-4,"")</f>
        <v/>
      </c>
      <c r="X284" s="2" t="str">
        <f>IF(Data!R284&gt;0,Data!R284-4,"")</f>
        <v/>
      </c>
      <c r="Y284" s="59"/>
      <c r="Z284" s="7" t="str">
        <f t="shared" si="86"/>
        <v/>
      </c>
      <c r="AA284" s="7" t="str">
        <f t="shared" si="99"/>
        <v/>
      </c>
      <c r="AB284" s="4" t="str">
        <f t="shared" si="87"/>
        <v/>
      </c>
      <c r="AC284" s="59"/>
      <c r="AD284" s="4" t="str">
        <f>IF(MAX(COUNTIF(Data!K284:R284,1),COUNTIF(Data!K284:R284,2),COUNTIF(Data!K284:R284,3),COUNTIF(Data!K284:R284,4),COUNTIF(Data!K284:R284,5),COUNTIF(Data!K284:R284,6),COUNTIF(Data!K284:R284,7))&gt;0,MAX(COUNTIF(Data!K284:R284,1),COUNTIF(Data!K284:R284,2),COUNTIF(Data!K284:R284,3),COUNTIF(Data!K284:R284,4),COUNTIF(Data!K284:R284,5),COUNTIF(Data!K284:R284,6),COUNTIF(Data!K284:R284,7)),"")</f>
        <v/>
      </c>
      <c r="AE284" s="4" t="str">
        <f>IF(COUNTIF(Data!K284:R284,4)=8,"Remove","")</f>
        <v/>
      </c>
      <c r="AG284" s="2" t="str">
        <f>IF(Data!T284&gt;0,Data!T284-4,"")</f>
        <v/>
      </c>
      <c r="AH284" s="2" t="str">
        <f>IF(Data!U284&gt;0,Data!U284-4,"")</f>
        <v/>
      </c>
      <c r="AI284" s="2" t="str">
        <f>IF(Data!V284&gt;0,Data!V284-4,"")</f>
        <v/>
      </c>
      <c r="AJ284" s="2" t="str">
        <f>IF(Data!W284&gt;0,Data!W284-4,"")</f>
        <v/>
      </c>
      <c r="AK284" s="2" t="str">
        <f>IF(Data!X284&gt;0,Data!X284-4,"")</f>
        <v/>
      </c>
      <c r="AL284" s="2" t="str">
        <f>IF(Data!Y284&gt;0,Data!Y284-4,"")</f>
        <v/>
      </c>
      <c r="AM284" s="2" t="str">
        <f>IF(Data!Z284&gt;0,Data!Z284-4,"")</f>
        <v/>
      </c>
      <c r="AN284" s="2" t="str">
        <f>IF(Data!AA284&gt;0,Data!AA284-4,"")</f>
        <v/>
      </c>
      <c r="AP284" s="7" t="str">
        <f t="shared" si="88"/>
        <v/>
      </c>
      <c r="AQ284" s="7" t="str">
        <f t="shared" si="100"/>
        <v/>
      </c>
      <c r="AR284" s="4" t="str">
        <f t="shared" si="89"/>
        <v/>
      </c>
      <c r="AT284" s="4" t="str">
        <f>IF(MAX(COUNTIF(Data!T284:AA284,1),COUNTIF(Data!T284:AA284,2),COUNTIF(Data!T284:AA284,3),COUNTIF(Data!T284:AA284,4),COUNTIF(Data!T284:AA284,5),COUNTIF(Data!T284:AA284,6),COUNTIF(Data!T284:AA284,7))&gt;0,MAX(COUNTIF(Data!T284:AA284,1),COUNTIF(Data!T284:AA284,2),COUNTIF(Data!T284:AA284,3),COUNTIF(Data!T284:AA284,4),COUNTIF(Data!T284:AA284,5),COUNTIF(Data!T284:AA284,6),COUNTIF(Data!T284:AA284,7)),"")</f>
        <v/>
      </c>
      <c r="AU284" s="4" t="str">
        <f>IF(COUNTIF(Data!T284:AA284,4)=8,"Remove","")</f>
        <v/>
      </c>
      <c r="AW284" s="2" t="str">
        <f>IF(Data!AC284&gt;0,Data!AC284-4,"")</f>
        <v/>
      </c>
      <c r="AX284" s="2" t="str">
        <f>IF(Data!AD284&gt;0,Data!AD284-4,"")</f>
        <v/>
      </c>
      <c r="AY284" s="2" t="str">
        <f>IF(Data!AE284&gt;0,Data!AE284-4,"")</f>
        <v/>
      </c>
      <c r="AZ284" s="2" t="str">
        <f>IF(Data!AF284&gt;0,Data!AF284-4,"")</f>
        <v/>
      </c>
      <c r="BA284" s="2" t="str">
        <f>IF(Data!AG284&gt;0,Data!AG284-4,"")</f>
        <v/>
      </c>
      <c r="BB284" s="2" t="str">
        <f>IF(Data!AH284&gt;0,Data!AH284-4,"")</f>
        <v/>
      </c>
      <c r="BC284" s="2" t="str">
        <f>IF(Data!AI284&gt;0,Data!AI284-4,"")</f>
        <v/>
      </c>
      <c r="BD284" s="2" t="str">
        <f>IF(Data!AJ284&gt;0,Data!AJ284-4,"")</f>
        <v/>
      </c>
      <c r="BF284" s="7" t="str">
        <f t="shared" si="90"/>
        <v/>
      </c>
      <c r="BG284" s="7" t="str">
        <f t="shared" si="101"/>
        <v/>
      </c>
      <c r="BH284" s="4" t="str">
        <f t="shared" si="91"/>
        <v/>
      </c>
      <c r="BJ284" s="4" t="str">
        <f>IF(MAX(COUNTIF(Data!AC284:AJ284,1),COUNTIF(Data!AC284:AJ284,2),COUNTIF(Data!AC284:AJ284,3),COUNTIF(Data!AC284:AJ284,4),COUNTIF(Data!AC284:AJ284,5),COUNTIF(Data!AC284:AJ284,6),COUNTIF(Data!AC284:AJ284,7))&gt;0,MAX(COUNTIF(Data!AC284:AJ284,1),COUNTIF(Data!AC284:AJ284,2),COUNTIF(Data!AC284:AJ284,3),COUNTIF(Data!AC284:AJ284,4),COUNTIF(Data!AC284:AJ284,5),COUNTIF(Data!AC284:AJ284,6),COUNTIF(Data!AC284:AJ284,7)),"")</f>
        <v/>
      </c>
      <c r="BK284" s="4" t="str">
        <f>IF(COUNTIF(Data!AC284:AJ284,4)=8,"Remove","")</f>
        <v/>
      </c>
      <c r="BM284" s="2" t="str">
        <f>IF(Data!AL284&gt;0,Data!AL284-4,"")</f>
        <v/>
      </c>
      <c r="BN284" s="2" t="str">
        <f>IF(Data!AM284&gt;0,Data!AM284-4,"")</f>
        <v/>
      </c>
      <c r="BO284" s="2" t="str">
        <f>IF(Data!AN284&gt;0,Data!AN284-4,"")</f>
        <v/>
      </c>
      <c r="BP284" s="2" t="str">
        <f>IF(Data!AO284&gt;0,Data!AO284-4,"")</f>
        <v/>
      </c>
      <c r="BQ284" s="2" t="str">
        <f>IF(Data!AP284&gt;0,Data!AP284-4,"")</f>
        <v/>
      </c>
      <c r="BR284" s="2" t="str">
        <f>IF(Data!AQ284&gt;0,Data!AQ284-4,"")</f>
        <v/>
      </c>
      <c r="BS284" s="2" t="str">
        <f>IF(Data!AR284&gt;0,Data!AR284-4,"")</f>
        <v/>
      </c>
      <c r="BT284" s="2" t="str">
        <f>IF(Data!AS284&gt;0,Data!AS284-4,"")</f>
        <v/>
      </c>
      <c r="BV284" s="7" t="str">
        <f t="shared" si="92"/>
        <v/>
      </c>
      <c r="BW284" s="7" t="str">
        <f t="shared" si="102"/>
        <v/>
      </c>
      <c r="BX284" s="4" t="str">
        <f t="shared" si="93"/>
        <v/>
      </c>
      <c r="BZ284" s="4" t="str">
        <f>IF(MAX(COUNTIF(Data!AL284:AS284,1),COUNTIF(Data!AL284:AS284,2),COUNTIF(Data!AL284:AS284,3),COUNTIF(Data!AL284:AS284,4),COUNTIF(Data!AL284:AS284,5),COUNTIF(Data!AL284:AS284,6),COUNTIF(Data!AL284:AS284,7))&gt;0,MAX(COUNTIF(Data!AL284:AS284,1),COUNTIF(Data!AL284:AS284,2),COUNTIF(Data!AL284:AS284,3),COUNTIF(Data!AL284:AS284,4),COUNTIF(Data!AL284:AS284,5),COUNTIF(Data!AL284:AS284,6),COUNTIF(Data!AL284:AS284,7)),"")</f>
        <v/>
      </c>
      <c r="CA284" s="4" t="str">
        <f>IF(COUNTIF(Data!AL284:AS284,4)=8,"Remove","")</f>
        <v/>
      </c>
      <c r="CC284" s="2" t="str">
        <f>IF(Data!AU284&gt;0,Data!AU284-4,"")</f>
        <v/>
      </c>
      <c r="CD284" s="2" t="str">
        <f>IF(Data!AV284&gt;0,Data!AV284-4,"")</f>
        <v/>
      </c>
      <c r="CE284" s="2" t="str">
        <f>IF(Data!AW284&gt;0,Data!AW284-4,"")</f>
        <v/>
      </c>
      <c r="CF284" s="2" t="str">
        <f>IF(Data!AX284&gt;0,Data!AX284-4,"")</f>
        <v/>
      </c>
      <c r="CG284" s="2" t="str">
        <f>IF(Data!AY284&gt;0,Data!AY284-4,"")</f>
        <v/>
      </c>
      <c r="CH284" s="2" t="str">
        <f>IF(Data!AZ284&gt;0,Data!AZ284-4,"")</f>
        <v/>
      </c>
      <c r="CI284" s="2" t="str">
        <f>IF(Data!BA284&gt;0,Data!BA284-4,"")</f>
        <v/>
      </c>
      <c r="CJ284" s="2" t="str">
        <f>IF(Data!BB284&gt;0,Data!BB284-4,"")</f>
        <v/>
      </c>
      <c r="CL284" s="7" t="str">
        <f t="shared" si="94"/>
        <v/>
      </c>
      <c r="CM284" s="7" t="str">
        <f t="shared" si="103"/>
        <v/>
      </c>
      <c r="CN284" s="4" t="str">
        <f t="shared" si="95"/>
        <v/>
      </c>
      <c r="CP284" s="4" t="str">
        <f>IF(MAX(COUNTIF(Data!AU284:BB284,1),COUNTIF(Data!AU284:BB284,2),COUNTIF(Data!AU284:BB284,3),COUNTIF(Data!AU284:BB284,4),COUNTIF(Data!AU284:BB284,5),COUNTIF(Data!AU284:BB284,6),COUNTIF(Data!AU284:BB284,7))&gt;0,MAX(COUNTIF(Data!AU284:BB284,1),COUNTIF(Data!AU284:BB284,2),COUNTIF(Data!AU284:BB284,3),COUNTIF(Data!AU284:BB284,4),COUNTIF(Data!AU284:BB284,5),COUNTIF(Data!AU284:BB284,6),COUNTIF(Data!AU284:BB284,7)),"")</f>
        <v/>
      </c>
      <c r="CQ284" s="4" t="str">
        <f>IF(COUNTIF(Data!AU284:BB284,4)=8,"Remove","")</f>
        <v/>
      </c>
      <c r="CS284" s="2" t="str">
        <f>IF(Data!BD284&gt;0,Data!BD284-4,"")</f>
        <v/>
      </c>
      <c r="CT284" s="2" t="str">
        <f>IF(Data!BE284&gt;0,Data!BE284-4,"")</f>
        <v/>
      </c>
      <c r="CU284" s="2" t="str">
        <f>IF(Data!BF284&gt;0,Data!BF284-4,"")</f>
        <v/>
      </c>
      <c r="CV284" s="2" t="str">
        <f>IF(Data!BG284&gt;0,Data!BG284-4,"")</f>
        <v/>
      </c>
      <c r="CW284" s="2" t="str">
        <f>IF(Data!BH284&gt;0,Data!BH284-4,"")</f>
        <v/>
      </c>
      <c r="CX284" s="2" t="str">
        <f>IF(Data!BI284&gt;0,Data!BI284-4,"")</f>
        <v/>
      </c>
      <c r="CY284" s="2" t="str">
        <f>IF(Data!BJ284&gt;0,Data!BJ284-4,"")</f>
        <v/>
      </c>
      <c r="CZ284" s="2" t="str">
        <f>IF(Data!BK284&gt;0,Data!BK284-4,"")</f>
        <v/>
      </c>
      <c r="DB284" s="7" t="str">
        <f t="shared" si="96"/>
        <v/>
      </c>
      <c r="DC284" s="7" t="str">
        <f t="shared" si="104"/>
        <v/>
      </c>
      <c r="DD284" s="4" t="str">
        <f t="shared" si="97"/>
        <v/>
      </c>
      <c r="DF284" s="4" t="str">
        <f>IF(MAX(COUNTIF(Data!BD284:BK284,1),COUNTIF(Data!BD284:BK284,2),COUNTIF(Data!BD284:BK284,3),COUNTIF(Data!BD284:BK284,4),COUNTIF(Data!BD284:BK284,5),COUNTIF(Data!BD284:BK284,6),COUNTIF(Data!BD284:BK284,7))&gt;0,MAX(COUNTIF(Data!BD284:BK284,1),COUNTIF(Data!BD284:BK284,2),COUNTIF(Data!BD284:BK284,3),COUNTIF(Data!BD284:BK284,4),COUNTIF(Data!BD284:BK284,5),COUNTIF(Data!BD284:BK284,6),COUNTIF(Data!BD284:BK284,7)),"")</f>
        <v/>
      </c>
      <c r="DG284" s="4" t="str">
        <f>IF(COUNTIF(Data!BD284:BK284,4)=8,"Remove","")</f>
        <v/>
      </c>
    </row>
    <row r="285" spans="1:111" x14ac:dyDescent="0.25">
      <c r="A285" s="2" t="str">
        <f>IF(Data!B285&gt;0,Data!B285-4,"")</f>
        <v/>
      </c>
      <c r="B285" s="2" t="str">
        <f>IF(Data!C285&gt;0,Data!C285-4,"")</f>
        <v/>
      </c>
      <c r="C285" s="2" t="str">
        <f>IF(Data!D285&gt;0,Data!D285-4,"")</f>
        <v/>
      </c>
      <c r="D285" s="2" t="str">
        <f>IF(Data!E285&gt;0,Data!E285-4,"")</f>
        <v/>
      </c>
      <c r="E285" s="2" t="str">
        <f>IF(Data!F285&gt;0,Data!F285-4,"")</f>
        <v/>
      </c>
      <c r="F285" s="2" t="str">
        <f>IF(Data!G285&gt;0,Data!G285-4,"")</f>
        <v/>
      </c>
      <c r="G285" s="2" t="str">
        <f>IF(Data!H285&gt;0,Data!H285-4,"")</f>
        <v/>
      </c>
      <c r="H285" s="2" t="str">
        <f>IF(Data!I285&gt;0,Data!I285-4,"")</f>
        <v/>
      </c>
      <c r="J285" s="7" t="str">
        <f t="shared" si="84"/>
        <v/>
      </c>
      <c r="K285" s="7" t="str">
        <f t="shared" si="98"/>
        <v/>
      </c>
      <c r="L285" s="4" t="str">
        <f t="shared" si="85"/>
        <v/>
      </c>
      <c r="N285" s="4" t="str">
        <f>IF(MAX(COUNTIF(Data!B285:I285,1),COUNTIF(Data!B285:I285,2),COUNTIF(Data!B285:I285,3),COUNTIF(Data!B285:I285,4),COUNTIF(Data!B285:I285,5),COUNTIF(Data!B285:I285,6),COUNTIF(Data!B285:I285,7))&gt;0,MAX(COUNTIF(Data!B285:I285,1),COUNTIF(Data!B285:I285,2),COUNTIF(Data!B285:I285,3),COUNTIF(Data!B285:I285,4),COUNTIF(Data!B285:I285,5),COUNTIF(Data!B285:I285,6),COUNTIF(Data!B285:I285,7)),"")</f>
        <v/>
      </c>
      <c r="O285" s="4" t="str">
        <f>IF(COUNTIF(Data!B285:I285,4)=8,"Remove","")</f>
        <v/>
      </c>
      <c r="Q285" s="2" t="str">
        <f>IF(Data!K285&gt;0,Data!K285-4,"")</f>
        <v/>
      </c>
      <c r="R285" s="2" t="str">
        <f>IF(Data!L285&gt;0,Data!L285-4,"")</f>
        <v/>
      </c>
      <c r="S285" s="2" t="str">
        <f>IF(Data!M285&gt;0,Data!M285-4,"")</f>
        <v/>
      </c>
      <c r="T285" s="2" t="str">
        <f>IF(Data!N285&gt;0,Data!N285-4,"")</f>
        <v/>
      </c>
      <c r="U285" s="2" t="str">
        <f>IF(Data!O285&gt;0,Data!O285-4,"")</f>
        <v/>
      </c>
      <c r="V285" s="2" t="str">
        <f>IF(Data!P285&gt;0,Data!P285-4,"")</f>
        <v/>
      </c>
      <c r="W285" s="2" t="str">
        <f>IF(Data!Q285&gt;0,Data!Q285-4,"")</f>
        <v/>
      </c>
      <c r="X285" s="2" t="str">
        <f>IF(Data!R285&gt;0,Data!R285-4,"")</f>
        <v/>
      </c>
      <c r="Y285" s="59"/>
      <c r="Z285" s="7" t="str">
        <f t="shared" si="86"/>
        <v/>
      </c>
      <c r="AA285" s="7" t="str">
        <f t="shared" si="99"/>
        <v/>
      </c>
      <c r="AB285" s="4" t="str">
        <f t="shared" si="87"/>
        <v/>
      </c>
      <c r="AC285" s="59"/>
      <c r="AD285" s="4" t="str">
        <f>IF(MAX(COUNTIF(Data!K285:R285,1),COUNTIF(Data!K285:R285,2),COUNTIF(Data!K285:R285,3),COUNTIF(Data!K285:R285,4),COUNTIF(Data!K285:R285,5),COUNTIF(Data!K285:R285,6),COUNTIF(Data!K285:R285,7))&gt;0,MAX(COUNTIF(Data!K285:R285,1),COUNTIF(Data!K285:R285,2),COUNTIF(Data!K285:R285,3),COUNTIF(Data!K285:R285,4),COUNTIF(Data!K285:R285,5),COUNTIF(Data!K285:R285,6),COUNTIF(Data!K285:R285,7)),"")</f>
        <v/>
      </c>
      <c r="AE285" s="4" t="str">
        <f>IF(COUNTIF(Data!K285:R285,4)=8,"Remove","")</f>
        <v/>
      </c>
      <c r="AG285" s="2" t="str">
        <f>IF(Data!T285&gt;0,Data!T285-4,"")</f>
        <v/>
      </c>
      <c r="AH285" s="2" t="str">
        <f>IF(Data!U285&gt;0,Data!U285-4,"")</f>
        <v/>
      </c>
      <c r="AI285" s="2" t="str">
        <f>IF(Data!V285&gt;0,Data!V285-4,"")</f>
        <v/>
      </c>
      <c r="AJ285" s="2" t="str">
        <f>IF(Data!W285&gt;0,Data!W285-4,"")</f>
        <v/>
      </c>
      <c r="AK285" s="2" t="str">
        <f>IF(Data!X285&gt;0,Data!X285-4,"")</f>
        <v/>
      </c>
      <c r="AL285" s="2" t="str">
        <f>IF(Data!Y285&gt;0,Data!Y285-4,"")</f>
        <v/>
      </c>
      <c r="AM285" s="2" t="str">
        <f>IF(Data!Z285&gt;0,Data!Z285-4,"")</f>
        <v/>
      </c>
      <c r="AN285" s="2" t="str">
        <f>IF(Data!AA285&gt;0,Data!AA285-4,"")</f>
        <v/>
      </c>
      <c r="AP285" s="7" t="str">
        <f t="shared" si="88"/>
        <v/>
      </c>
      <c r="AQ285" s="7" t="str">
        <f t="shared" si="100"/>
        <v/>
      </c>
      <c r="AR285" s="4" t="str">
        <f t="shared" si="89"/>
        <v/>
      </c>
      <c r="AT285" s="4" t="str">
        <f>IF(MAX(COUNTIF(Data!T285:AA285,1),COUNTIF(Data!T285:AA285,2),COUNTIF(Data!T285:AA285,3),COUNTIF(Data!T285:AA285,4),COUNTIF(Data!T285:AA285,5),COUNTIF(Data!T285:AA285,6),COUNTIF(Data!T285:AA285,7))&gt;0,MAX(COUNTIF(Data!T285:AA285,1),COUNTIF(Data!T285:AA285,2),COUNTIF(Data!T285:AA285,3),COUNTIF(Data!T285:AA285,4),COUNTIF(Data!T285:AA285,5),COUNTIF(Data!T285:AA285,6),COUNTIF(Data!T285:AA285,7)),"")</f>
        <v/>
      </c>
      <c r="AU285" s="4" t="str">
        <f>IF(COUNTIF(Data!T285:AA285,4)=8,"Remove","")</f>
        <v/>
      </c>
      <c r="AW285" s="2" t="str">
        <f>IF(Data!AC285&gt;0,Data!AC285-4,"")</f>
        <v/>
      </c>
      <c r="AX285" s="2" t="str">
        <f>IF(Data!AD285&gt;0,Data!AD285-4,"")</f>
        <v/>
      </c>
      <c r="AY285" s="2" t="str">
        <f>IF(Data!AE285&gt;0,Data!AE285-4,"")</f>
        <v/>
      </c>
      <c r="AZ285" s="2" t="str">
        <f>IF(Data!AF285&gt;0,Data!AF285-4,"")</f>
        <v/>
      </c>
      <c r="BA285" s="2" t="str">
        <f>IF(Data!AG285&gt;0,Data!AG285-4,"")</f>
        <v/>
      </c>
      <c r="BB285" s="2" t="str">
        <f>IF(Data!AH285&gt;0,Data!AH285-4,"")</f>
        <v/>
      </c>
      <c r="BC285" s="2" t="str">
        <f>IF(Data!AI285&gt;0,Data!AI285-4,"")</f>
        <v/>
      </c>
      <c r="BD285" s="2" t="str">
        <f>IF(Data!AJ285&gt;0,Data!AJ285-4,"")</f>
        <v/>
      </c>
      <c r="BF285" s="7" t="str">
        <f t="shared" si="90"/>
        <v/>
      </c>
      <c r="BG285" s="7" t="str">
        <f t="shared" si="101"/>
        <v/>
      </c>
      <c r="BH285" s="4" t="str">
        <f t="shared" si="91"/>
        <v/>
      </c>
      <c r="BJ285" s="4" t="str">
        <f>IF(MAX(COUNTIF(Data!AC285:AJ285,1),COUNTIF(Data!AC285:AJ285,2),COUNTIF(Data!AC285:AJ285,3),COUNTIF(Data!AC285:AJ285,4),COUNTIF(Data!AC285:AJ285,5),COUNTIF(Data!AC285:AJ285,6),COUNTIF(Data!AC285:AJ285,7))&gt;0,MAX(COUNTIF(Data!AC285:AJ285,1),COUNTIF(Data!AC285:AJ285,2),COUNTIF(Data!AC285:AJ285,3),COUNTIF(Data!AC285:AJ285,4),COUNTIF(Data!AC285:AJ285,5),COUNTIF(Data!AC285:AJ285,6),COUNTIF(Data!AC285:AJ285,7)),"")</f>
        <v/>
      </c>
      <c r="BK285" s="4" t="str">
        <f>IF(COUNTIF(Data!AC285:AJ285,4)=8,"Remove","")</f>
        <v/>
      </c>
      <c r="BM285" s="2" t="str">
        <f>IF(Data!AL285&gt;0,Data!AL285-4,"")</f>
        <v/>
      </c>
      <c r="BN285" s="2" t="str">
        <f>IF(Data!AM285&gt;0,Data!AM285-4,"")</f>
        <v/>
      </c>
      <c r="BO285" s="2" t="str">
        <f>IF(Data!AN285&gt;0,Data!AN285-4,"")</f>
        <v/>
      </c>
      <c r="BP285" s="2" t="str">
        <f>IF(Data!AO285&gt;0,Data!AO285-4,"")</f>
        <v/>
      </c>
      <c r="BQ285" s="2" t="str">
        <f>IF(Data!AP285&gt;0,Data!AP285-4,"")</f>
        <v/>
      </c>
      <c r="BR285" s="2" t="str">
        <f>IF(Data!AQ285&gt;0,Data!AQ285-4,"")</f>
        <v/>
      </c>
      <c r="BS285" s="2" t="str">
        <f>IF(Data!AR285&gt;0,Data!AR285-4,"")</f>
        <v/>
      </c>
      <c r="BT285" s="2" t="str">
        <f>IF(Data!AS285&gt;0,Data!AS285-4,"")</f>
        <v/>
      </c>
      <c r="BV285" s="7" t="str">
        <f t="shared" si="92"/>
        <v/>
      </c>
      <c r="BW285" s="7" t="str">
        <f t="shared" si="102"/>
        <v/>
      </c>
      <c r="BX285" s="4" t="str">
        <f t="shared" si="93"/>
        <v/>
      </c>
      <c r="BZ285" s="4" t="str">
        <f>IF(MAX(COUNTIF(Data!AL285:AS285,1),COUNTIF(Data!AL285:AS285,2),COUNTIF(Data!AL285:AS285,3),COUNTIF(Data!AL285:AS285,4),COUNTIF(Data!AL285:AS285,5),COUNTIF(Data!AL285:AS285,6),COUNTIF(Data!AL285:AS285,7))&gt;0,MAX(COUNTIF(Data!AL285:AS285,1),COUNTIF(Data!AL285:AS285,2),COUNTIF(Data!AL285:AS285,3),COUNTIF(Data!AL285:AS285,4),COUNTIF(Data!AL285:AS285,5),COUNTIF(Data!AL285:AS285,6),COUNTIF(Data!AL285:AS285,7)),"")</f>
        <v/>
      </c>
      <c r="CA285" s="4" t="str">
        <f>IF(COUNTIF(Data!AL285:AS285,4)=8,"Remove","")</f>
        <v/>
      </c>
      <c r="CC285" s="2" t="str">
        <f>IF(Data!AU285&gt;0,Data!AU285-4,"")</f>
        <v/>
      </c>
      <c r="CD285" s="2" t="str">
        <f>IF(Data!AV285&gt;0,Data!AV285-4,"")</f>
        <v/>
      </c>
      <c r="CE285" s="2" t="str">
        <f>IF(Data!AW285&gt;0,Data!AW285-4,"")</f>
        <v/>
      </c>
      <c r="CF285" s="2" t="str">
        <f>IF(Data!AX285&gt;0,Data!AX285-4,"")</f>
        <v/>
      </c>
      <c r="CG285" s="2" t="str">
        <f>IF(Data!AY285&gt;0,Data!AY285-4,"")</f>
        <v/>
      </c>
      <c r="CH285" s="2" t="str">
        <f>IF(Data!AZ285&gt;0,Data!AZ285-4,"")</f>
        <v/>
      </c>
      <c r="CI285" s="2" t="str">
        <f>IF(Data!BA285&gt;0,Data!BA285-4,"")</f>
        <v/>
      </c>
      <c r="CJ285" s="2" t="str">
        <f>IF(Data!BB285&gt;0,Data!BB285-4,"")</f>
        <v/>
      </c>
      <c r="CL285" s="7" t="str">
        <f t="shared" si="94"/>
        <v/>
      </c>
      <c r="CM285" s="7" t="str">
        <f t="shared" si="103"/>
        <v/>
      </c>
      <c r="CN285" s="4" t="str">
        <f t="shared" si="95"/>
        <v/>
      </c>
      <c r="CP285" s="4" t="str">
        <f>IF(MAX(COUNTIF(Data!AU285:BB285,1),COUNTIF(Data!AU285:BB285,2),COUNTIF(Data!AU285:BB285,3),COUNTIF(Data!AU285:BB285,4),COUNTIF(Data!AU285:BB285,5),COUNTIF(Data!AU285:BB285,6),COUNTIF(Data!AU285:BB285,7))&gt;0,MAX(COUNTIF(Data!AU285:BB285,1),COUNTIF(Data!AU285:BB285,2),COUNTIF(Data!AU285:BB285,3),COUNTIF(Data!AU285:BB285,4),COUNTIF(Data!AU285:BB285,5),COUNTIF(Data!AU285:BB285,6),COUNTIF(Data!AU285:BB285,7)),"")</f>
        <v/>
      </c>
      <c r="CQ285" s="4" t="str">
        <f>IF(COUNTIF(Data!AU285:BB285,4)=8,"Remove","")</f>
        <v/>
      </c>
      <c r="CS285" s="2" t="str">
        <f>IF(Data!BD285&gt;0,Data!BD285-4,"")</f>
        <v/>
      </c>
      <c r="CT285" s="2" t="str">
        <f>IF(Data!BE285&gt;0,Data!BE285-4,"")</f>
        <v/>
      </c>
      <c r="CU285" s="2" t="str">
        <f>IF(Data!BF285&gt;0,Data!BF285-4,"")</f>
        <v/>
      </c>
      <c r="CV285" s="2" t="str">
        <f>IF(Data!BG285&gt;0,Data!BG285-4,"")</f>
        <v/>
      </c>
      <c r="CW285" s="2" t="str">
        <f>IF(Data!BH285&gt;0,Data!BH285-4,"")</f>
        <v/>
      </c>
      <c r="CX285" s="2" t="str">
        <f>IF(Data!BI285&gt;0,Data!BI285-4,"")</f>
        <v/>
      </c>
      <c r="CY285" s="2" t="str">
        <f>IF(Data!BJ285&gt;0,Data!BJ285-4,"")</f>
        <v/>
      </c>
      <c r="CZ285" s="2" t="str">
        <f>IF(Data!BK285&gt;0,Data!BK285-4,"")</f>
        <v/>
      </c>
      <c r="DB285" s="7" t="str">
        <f t="shared" si="96"/>
        <v/>
      </c>
      <c r="DC285" s="7" t="str">
        <f t="shared" si="104"/>
        <v/>
      </c>
      <c r="DD285" s="4" t="str">
        <f t="shared" si="97"/>
        <v/>
      </c>
      <c r="DF285" s="4" t="str">
        <f>IF(MAX(COUNTIF(Data!BD285:BK285,1),COUNTIF(Data!BD285:BK285,2),COUNTIF(Data!BD285:BK285,3),COUNTIF(Data!BD285:BK285,4),COUNTIF(Data!BD285:BK285,5),COUNTIF(Data!BD285:BK285,6),COUNTIF(Data!BD285:BK285,7))&gt;0,MAX(COUNTIF(Data!BD285:BK285,1),COUNTIF(Data!BD285:BK285,2),COUNTIF(Data!BD285:BK285,3),COUNTIF(Data!BD285:BK285,4),COUNTIF(Data!BD285:BK285,5),COUNTIF(Data!BD285:BK285,6),COUNTIF(Data!BD285:BK285,7)),"")</f>
        <v/>
      </c>
      <c r="DG285" s="4" t="str">
        <f>IF(COUNTIF(Data!BD285:BK285,4)=8,"Remove","")</f>
        <v/>
      </c>
    </row>
    <row r="286" spans="1:111" x14ac:dyDescent="0.25">
      <c r="A286" s="2" t="str">
        <f>IF(Data!B286&gt;0,Data!B286-4,"")</f>
        <v/>
      </c>
      <c r="B286" s="2" t="str">
        <f>IF(Data!C286&gt;0,Data!C286-4,"")</f>
        <v/>
      </c>
      <c r="C286" s="2" t="str">
        <f>IF(Data!D286&gt;0,Data!D286-4,"")</f>
        <v/>
      </c>
      <c r="D286" s="2" t="str">
        <f>IF(Data!E286&gt;0,Data!E286-4,"")</f>
        <v/>
      </c>
      <c r="E286" s="2" t="str">
        <f>IF(Data!F286&gt;0,Data!F286-4,"")</f>
        <v/>
      </c>
      <c r="F286" s="2" t="str">
        <f>IF(Data!G286&gt;0,Data!G286-4,"")</f>
        <v/>
      </c>
      <c r="G286" s="2" t="str">
        <f>IF(Data!H286&gt;0,Data!H286-4,"")</f>
        <v/>
      </c>
      <c r="H286" s="2" t="str">
        <f>IF(Data!I286&gt;0,Data!I286-4,"")</f>
        <v/>
      </c>
      <c r="J286" s="7" t="str">
        <f t="shared" si="84"/>
        <v/>
      </c>
      <c r="K286" s="7" t="str">
        <f t="shared" si="98"/>
        <v/>
      </c>
      <c r="L286" s="4" t="str">
        <f t="shared" si="85"/>
        <v/>
      </c>
      <c r="N286" s="4" t="str">
        <f>IF(MAX(COUNTIF(Data!B286:I286,1),COUNTIF(Data!B286:I286,2),COUNTIF(Data!B286:I286,3),COUNTIF(Data!B286:I286,4),COUNTIF(Data!B286:I286,5),COUNTIF(Data!B286:I286,6),COUNTIF(Data!B286:I286,7))&gt;0,MAX(COUNTIF(Data!B286:I286,1),COUNTIF(Data!B286:I286,2),COUNTIF(Data!B286:I286,3),COUNTIF(Data!B286:I286,4),COUNTIF(Data!B286:I286,5),COUNTIF(Data!B286:I286,6),COUNTIF(Data!B286:I286,7)),"")</f>
        <v/>
      </c>
      <c r="O286" s="4" t="str">
        <f>IF(COUNTIF(Data!B286:I286,4)=8,"Remove","")</f>
        <v/>
      </c>
      <c r="Q286" s="2" t="str">
        <f>IF(Data!K286&gt;0,Data!K286-4,"")</f>
        <v/>
      </c>
      <c r="R286" s="2" t="str">
        <f>IF(Data!L286&gt;0,Data!L286-4,"")</f>
        <v/>
      </c>
      <c r="S286" s="2" t="str">
        <f>IF(Data!M286&gt;0,Data!M286-4,"")</f>
        <v/>
      </c>
      <c r="T286" s="2" t="str">
        <f>IF(Data!N286&gt;0,Data!N286-4,"")</f>
        <v/>
      </c>
      <c r="U286" s="2" t="str">
        <f>IF(Data!O286&gt;0,Data!O286-4,"")</f>
        <v/>
      </c>
      <c r="V286" s="2" t="str">
        <f>IF(Data!P286&gt;0,Data!P286-4,"")</f>
        <v/>
      </c>
      <c r="W286" s="2" t="str">
        <f>IF(Data!Q286&gt;0,Data!Q286-4,"")</f>
        <v/>
      </c>
      <c r="X286" s="2" t="str">
        <f>IF(Data!R286&gt;0,Data!R286-4,"")</f>
        <v/>
      </c>
      <c r="Y286" s="59"/>
      <c r="Z286" s="7" t="str">
        <f t="shared" si="86"/>
        <v/>
      </c>
      <c r="AA286" s="7" t="str">
        <f t="shared" si="99"/>
        <v/>
      </c>
      <c r="AB286" s="4" t="str">
        <f t="shared" si="87"/>
        <v/>
      </c>
      <c r="AC286" s="59"/>
      <c r="AD286" s="4" t="str">
        <f>IF(MAX(COUNTIF(Data!K286:R286,1),COUNTIF(Data!K286:R286,2),COUNTIF(Data!K286:R286,3),COUNTIF(Data!K286:R286,4),COUNTIF(Data!K286:R286,5),COUNTIF(Data!K286:R286,6),COUNTIF(Data!K286:R286,7))&gt;0,MAX(COUNTIF(Data!K286:R286,1),COUNTIF(Data!K286:R286,2),COUNTIF(Data!K286:R286,3),COUNTIF(Data!K286:R286,4),COUNTIF(Data!K286:R286,5),COUNTIF(Data!K286:R286,6),COUNTIF(Data!K286:R286,7)),"")</f>
        <v/>
      </c>
      <c r="AE286" s="4" t="str">
        <f>IF(COUNTIF(Data!K286:R286,4)=8,"Remove","")</f>
        <v/>
      </c>
      <c r="AG286" s="2" t="str">
        <f>IF(Data!T286&gt;0,Data!T286-4,"")</f>
        <v/>
      </c>
      <c r="AH286" s="2" t="str">
        <f>IF(Data!U286&gt;0,Data!U286-4,"")</f>
        <v/>
      </c>
      <c r="AI286" s="2" t="str">
        <f>IF(Data!V286&gt;0,Data!V286-4,"")</f>
        <v/>
      </c>
      <c r="AJ286" s="2" t="str">
        <f>IF(Data!W286&gt;0,Data!W286-4,"")</f>
        <v/>
      </c>
      <c r="AK286" s="2" t="str">
        <f>IF(Data!X286&gt;0,Data!X286-4,"")</f>
        <v/>
      </c>
      <c r="AL286" s="2" t="str">
        <f>IF(Data!Y286&gt;0,Data!Y286-4,"")</f>
        <v/>
      </c>
      <c r="AM286" s="2" t="str">
        <f>IF(Data!Z286&gt;0,Data!Z286-4,"")</f>
        <v/>
      </c>
      <c r="AN286" s="2" t="str">
        <f>IF(Data!AA286&gt;0,Data!AA286-4,"")</f>
        <v/>
      </c>
      <c r="AP286" s="7" t="str">
        <f t="shared" si="88"/>
        <v/>
      </c>
      <c r="AQ286" s="7" t="str">
        <f t="shared" si="100"/>
        <v/>
      </c>
      <c r="AR286" s="4" t="str">
        <f t="shared" si="89"/>
        <v/>
      </c>
      <c r="AT286" s="4" t="str">
        <f>IF(MAX(COUNTIF(Data!T286:AA286,1),COUNTIF(Data!T286:AA286,2),COUNTIF(Data!T286:AA286,3),COUNTIF(Data!T286:AA286,4),COUNTIF(Data!T286:AA286,5),COUNTIF(Data!T286:AA286,6),COUNTIF(Data!T286:AA286,7))&gt;0,MAX(COUNTIF(Data!T286:AA286,1),COUNTIF(Data!T286:AA286,2),COUNTIF(Data!T286:AA286,3),COUNTIF(Data!T286:AA286,4),COUNTIF(Data!T286:AA286,5),COUNTIF(Data!T286:AA286,6),COUNTIF(Data!T286:AA286,7)),"")</f>
        <v/>
      </c>
      <c r="AU286" s="4" t="str">
        <f>IF(COUNTIF(Data!T286:AA286,4)=8,"Remove","")</f>
        <v/>
      </c>
      <c r="AW286" s="2" t="str">
        <f>IF(Data!AC286&gt;0,Data!AC286-4,"")</f>
        <v/>
      </c>
      <c r="AX286" s="2" t="str">
        <f>IF(Data!AD286&gt;0,Data!AD286-4,"")</f>
        <v/>
      </c>
      <c r="AY286" s="2" t="str">
        <f>IF(Data!AE286&gt;0,Data!AE286-4,"")</f>
        <v/>
      </c>
      <c r="AZ286" s="2" t="str">
        <f>IF(Data!AF286&gt;0,Data!AF286-4,"")</f>
        <v/>
      </c>
      <c r="BA286" s="2" t="str">
        <f>IF(Data!AG286&gt;0,Data!AG286-4,"")</f>
        <v/>
      </c>
      <c r="BB286" s="2" t="str">
        <f>IF(Data!AH286&gt;0,Data!AH286-4,"")</f>
        <v/>
      </c>
      <c r="BC286" s="2" t="str">
        <f>IF(Data!AI286&gt;0,Data!AI286-4,"")</f>
        <v/>
      </c>
      <c r="BD286" s="2" t="str">
        <f>IF(Data!AJ286&gt;0,Data!AJ286-4,"")</f>
        <v/>
      </c>
      <c r="BF286" s="7" t="str">
        <f t="shared" si="90"/>
        <v/>
      </c>
      <c r="BG286" s="7" t="str">
        <f t="shared" si="101"/>
        <v/>
      </c>
      <c r="BH286" s="4" t="str">
        <f t="shared" si="91"/>
        <v/>
      </c>
      <c r="BJ286" s="4" t="str">
        <f>IF(MAX(COUNTIF(Data!AC286:AJ286,1),COUNTIF(Data!AC286:AJ286,2),COUNTIF(Data!AC286:AJ286,3),COUNTIF(Data!AC286:AJ286,4),COUNTIF(Data!AC286:AJ286,5),COUNTIF(Data!AC286:AJ286,6),COUNTIF(Data!AC286:AJ286,7))&gt;0,MAX(COUNTIF(Data!AC286:AJ286,1),COUNTIF(Data!AC286:AJ286,2),COUNTIF(Data!AC286:AJ286,3),COUNTIF(Data!AC286:AJ286,4),COUNTIF(Data!AC286:AJ286,5),COUNTIF(Data!AC286:AJ286,6),COUNTIF(Data!AC286:AJ286,7)),"")</f>
        <v/>
      </c>
      <c r="BK286" s="4" t="str">
        <f>IF(COUNTIF(Data!AC286:AJ286,4)=8,"Remove","")</f>
        <v/>
      </c>
      <c r="BM286" s="2" t="str">
        <f>IF(Data!AL286&gt;0,Data!AL286-4,"")</f>
        <v/>
      </c>
      <c r="BN286" s="2" t="str">
        <f>IF(Data!AM286&gt;0,Data!AM286-4,"")</f>
        <v/>
      </c>
      <c r="BO286" s="2" t="str">
        <f>IF(Data!AN286&gt;0,Data!AN286-4,"")</f>
        <v/>
      </c>
      <c r="BP286" s="2" t="str">
        <f>IF(Data!AO286&gt;0,Data!AO286-4,"")</f>
        <v/>
      </c>
      <c r="BQ286" s="2" t="str">
        <f>IF(Data!AP286&gt;0,Data!AP286-4,"")</f>
        <v/>
      </c>
      <c r="BR286" s="2" t="str">
        <f>IF(Data!AQ286&gt;0,Data!AQ286-4,"")</f>
        <v/>
      </c>
      <c r="BS286" s="2" t="str">
        <f>IF(Data!AR286&gt;0,Data!AR286-4,"")</f>
        <v/>
      </c>
      <c r="BT286" s="2" t="str">
        <f>IF(Data!AS286&gt;0,Data!AS286-4,"")</f>
        <v/>
      </c>
      <c r="BV286" s="7" t="str">
        <f t="shared" si="92"/>
        <v/>
      </c>
      <c r="BW286" s="7" t="str">
        <f t="shared" si="102"/>
        <v/>
      </c>
      <c r="BX286" s="4" t="str">
        <f t="shared" si="93"/>
        <v/>
      </c>
      <c r="BZ286" s="4" t="str">
        <f>IF(MAX(COUNTIF(Data!AL286:AS286,1),COUNTIF(Data!AL286:AS286,2),COUNTIF(Data!AL286:AS286,3),COUNTIF(Data!AL286:AS286,4),COUNTIF(Data!AL286:AS286,5),COUNTIF(Data!AL286:AS286,6),COUNTIF(Data!AL286:AS286,7))&gt;0,MAX(COUNTIF(Data!AL286:AS286,1),COUNTIF(Data!AL286:AS286,2),COUNTIF(Data!AL286:AS286,3),COUNTIF(Data!AL286:AS286,4),COUNTIF(Data!AL286:AS286,5),COUNTIF(Data!AL286:AS286,6),COUNTIF(Data!AL286:AS286,7)),"")</f>
        <v/>
      </c>
      <c r="CA286" s="4" t="str">
        <f>IF(COUNTIF(Data!AL286:AS286,4)=8,"Remove","")</f>
        <v/>
      </c>
      <c r="CC286" s="2" t="str">
        <f>IF(Data!AU286&gt;0,Data!AU286-4,"")</f>
        <v/>
      </c>
      <c r="CD286" s="2" t="str">
        <f>IF(Data!AV286&gt;0,Data!AV286-4,"")</f>
        <v/>
      </c>
      <c r="CE286" s="2" t="str">
        <f>IF(Data!AW286&gt;0,Data!AW286-4,"")</f>
        <v/>
      </c>
      <c r="CF286" s="2" t="str">
        <f>IF(Data!AX286&gt;0,Data!AX286-4,"")</f>
        <v/>
      </c>
      <c r="CG286" s="2" t="str">
        <f>IF(Data!AY286&gt;0,Data!AY286-4,"")</f>
        <v/>
      </c>
      <c r="CH286" s="2" t="str">
        <f>IF(Data!AZ286&gt;0,Data!AZ286-4,"")</f>
        <v/>
      </c>
      <c r="CI286" s="2" t="str">
        <f>IF(Data!BA286&gt;0,Data!BA286-4,"")</f>
        <v/>
      </c>
      <c r="CJ286" s="2" t="str">
        <f>IF(Data!BB286&gt;0,Data!BB286-4,"")</f>
        <v/>
      </c>
      <c r="CL286" s="7" t="str">
        <f t="shared" si="94"/>
        <v/>
      </c>
      <c r="CM286" s="7" t="str">
        <f t="shared" si="103"/>
        <v/>
      </c>
      <c r="CN286" s="4" t="str">
        <f t="shared" si="95"/>
        <v/>
      </c>
      <c r="CP286" s="4" t="str">
        <f>IF(MAX(COUNTIF(Data!AU286:BB286,1),COUNTIF(Data!AU286:BB286,2),COUNTIF(Data!AU286:BB286,3),COUNTIF(Data!AU286:BB286,4),COUNTIF(Data!AU286:BB286,5),COUNTIF(Data!AU286:BB286,6),COUNTIF(Data!AU286:BB286,7))&gt;0,MAX(COUNTIF(Data!AU286:BB286,1),COUNTIF(Data!AU286:BB286,2),COUNTIF(Data!AU286:BB286,3),COUNTIF(Data!AU286:BB286,4),COUNTIF(Data!AU286:BB286,5),COUNTIF(Data!AU286:BB286,6),COUNTIF(Data!AU286:BB286,7)),"")</f>
        <v/>
      </c>
      <c r="CQ286" s="4" t="str">
        <f>IF(COUNTIF(Data!AU286:BB286,4)=8,"Remove","")</f>
        <v/>
      </c>
      <c r="CS286" s="2" t="str">
        <f>IF(Data!BD286&gt;0,Data!BD286-4,"")</f>
        <v/>
      </c>
      <c r="CT286" s="2" t="str">
        <f>IF(Data!BE286&gt;0,Data!BE286-4,"")</f>
        <v/>
      </c>
      <c r="CU286" s="2" t="str">
        <f>IF(Data!BF286&gt;0,Data!BF286-4,"")</f>
        <v/>
      </c>
      <c r="CV286" s="2" t="str">
        <f>IF(Data!BG286&gt;0,Data!BG286-4,"")</f>
        <v/>
      </c>
      <c r="CW286" s="2" t="str">
        <f>IF(Data!BH286&gt;0,Data!BH286-4,"")</f>
        <v/>
      </c>
      <c r="CX286" s="2" t="str">
        <f>IF(Data!BI286&gt;0,Data!BI286-4,"")</f>
        <v/>
      </c>
      <c r="CY286" s="2" t="str">
        <f>IF(Data!BJ286&gt;0,Data!BJ286-4,"")</f>
        <v/>
      </c>
      <c r="CZ286" s="2" t="str">
        <f>IF(Data!BK286&gt;0,Data!BK286-4,"")</f>
        <v/>
      </c>
      <c r="DB286" s="7" t="str">
        <f t="shared" si="96"/>
        <v/>
      </c>
      <c r="DC286" s="7" t="str">
        <f t="shared" si="104"/>
        <v/>
      </c>
      <c r="DD286" s="4" t="str">
        <f t="shared" si="97"/>
        <v/>
      </c>
      <c r="DF286" s="4" t="str">
        <f>IF(MAX(COUNTIF(Data!BD286:BK286,1),COUNTIF(Data!BD286:BK286,2),COUNTIF(Data!BD286:BK286,3),COUNTIF(Data!BD286:BK286,4),COUNTIF(Data!BD286:BK286,5),COUNTIF(Data!BD286:BK286,6),COUNTIF(Data!BD286:BK286,7))&gt;0,MAX(COUNTIF(Data!BD286:BK286,1),COUNTIF(Data!BD286:BK286,2),COUNTIF(Data!BD286:BK286,3),COUNTIF(Data!BD286:BK286,4),COUNTIF(Data!BD286:BK286,5),COUNTIF(Data!BD286:BK286,6),COUNTIF(Data!BD286:BK286,7)),"")</f>
        <v/>
      </c>
      <c r="DG286" s="4" t="str">
        <f>IF(COUNTIF(Data!BD286:BK286,4)=8,"Remove","")</f>
        <v/>
      </c>
    </row>
    <row r="287" spans="1:111" x14ac:dyDescent="0.25">
      <c r="A287" s="2" t="str">
        <f>IF(Data!B287&gt;0,Data!B287-4,"")</f>
        <v/>
      </c>
      <c r="B287" s="2" t="str">
        <f>IF(Data!C287&gt;0,Data!C287-4,"")</f>
        <v/>
      </c>
      <c r="C287" s="2" t="str">
        <f>IF(Data!D287&gt;0,Data!D287-4,"")</f>
        <v/>
      </c>
      <c r="D287" s="2" t="str">
        <f>IF(Data!E287&gt;0,Data!E287-4,"")</f>
        <v/>
      </c>
      <c r="E287" s="2" t="str">
        <f>IF(Data!F287&gt;0,Data!F287-4,"")</f>
        <v/>
      </c>
      <c r="F287" s="2" t="str">
        <f>IF(Data!G287&gt;0,Data!G287-4,"")</f>
        <v/>
      </c>
      <c r="G287" s="2" t="str">
        <f>IF(Data!H287&gt;0,Data!H287-4,"")</f>
        <v/>
      </c>
      <c r="H287" s="2" t="str">
        <f>IF(Data!I287&gt;0,Data!I287-4,"")</f>
        <v/>
      </c>
      <c r="J287" s="7" t="str">
        <f t="shared" si="84"/>
        <v/>
      </c>
      <c r="K287" s="7" t="str">
        <f t="shared" si="98"/>
        <v/>
      </c>
      <c r="L287" s="4" t="str">
        <f t="shared" si="85"/>
        <v/>
      </c>
      <c r="N287" s="4" t="str">
        <f>IF(MAX(COUNTIF(Data!B287:I287,1),COUNTIF(Data!B287:I287,2),COUNTIF(Data!B287:I287,3),COUNTIF(Data!B287:I287,4),COUNTIF(Data!B287:I287,5),COUNTIF(Data!B287:I287,6),COUNTIF(Data!B287:I287,7))&gt;0,MAX(COUNTIF(Data!B287:I287,1),COUNTIF(Data!B287:I287,2),COUNTIF(Data!B287:I287,3),COUNTIF(Data!B287:I287,4),COUNTIF(Data!B287:I287,5),COUNTIF(Data!B287:I287,6),COUNTIF(Data!B287:I287,7)),"")</f>
        <v/>
      </c>
      <c r="O287" s="4" t="str">
        <f>IF(COUNTIF(Data!B287:I287,4)=8,"Remove","")</f>
        <v/>
      </c>
      <c r="Q287" s="2" t="str">
        <f>IF(Data!K287&gt;0,Data!K287-4,"")</f>
        <v/>
      </c>
      <c r="R287" s="2" t="str">
        <f>IF(Data!L287&gt;0,Data!L287-4,"")</f>
        <v/>
      </c>
      <c r="S287" s="2" t="str">
        <f>IF(Data!M287&gt;0,Data!M287-4,"")</f>
        <v/>
      </c>
      <c r="T287" s="2" t="str">
        <f>IF(Data!N287&gt;0,Data!N287-4,"")</f>
        <v/>
      </c>
      <c r="U287" s="2" t="str">
        <f>IF(Data!O287&gt;0,Data!O287-4,"")</f>
        <v/>
      </c>
      <c r="V287" s="2" t="str">
        <f>IF(Data!P287&gt;0,Data!P287-4,"")</f>
        <v/>
      </c>
      <c r="W287" s="2" t="str">
        <f>IF(Data!Q287&gt;0,Data!Q287-4,"")</f>
        <v/>
      </c>
      <c r="X287" s="2" t="str">
        <f>IF(Data!R287&gt;0,Data!R287-4,"")</f>
        <v/>
      </c>
      <c r="Y287" s="59"/>
      <c r="Z287" s="7" t="str">
        <f t="shared" si="86"/>
        <v/>
      </c>
      <c r="AA287" s="7" t="str">
        <f t="shared" si="99"/>
        <v/>
      </c>
      <c r="AB287" s="4" t="str">
        <f t="shared" si="87"/>
        <v/>
      </c>
      <c r="AC287" s="59"/>
      <c r="AD287" s="4" t="str">
        <f>IF(MAX(COUNTIF(Data!K287:R287,1),COUNTIF(Data!K287:R287,2),COUNTIF(Data!K287:R287,3),COUNTIF(Data!K287:R287,4),COUNTIF(Data!K287:R287,5),COUNTIF(Data!K287:R287,6),COUNTIF(Data!K287:R287,7))&gt;0,MAX(COUNTIF(Data!K287:R287,1),COUNTIF(Data!K287:R287,2),COUNTIF(Data!K287:R287,3),COUNTIF(Data!K287:R287,4),COUNTIF(Data!K287:R287,5),COUNTIF(Data!K287:R287,6),COUNTIF(Data!K287:R287,7)),"")</f>
        <v/>
      </c>
      <c r="AE287" s="4" t="str">
        <f>IF(COUNTIF(Data!K287:R287,4)=8,"Remove","")</f>
        <v/>
      </c>
      <c r="AG287" s="2" t="str">
        <f>IF(Data!T287&gt;0,Data!T287-4,"")</f>
        <v/>
      </c>
      <c r="AH287" s="2" t="str">
        <f>IF(Data!U287&gt;0,Data!U287-4,"")</f>
        <v/>
      </c>
      <c r="AI287" s="2" t="str">
        <f>IF(Data!V287&gt;0,Data!V287-4,"")</f>
        <v/>
      </c>
      <c r="AJ287" s="2" t="str">
        <f>IF(Data!W287&gt;0,Data!W287-4,"")</f>
        <v/>
      </c>
      <c r="AK287" s="2" t="str">
        <f>IF(Data!X287&gt;0,Data!X287-4,"")</f>
        <v/>
      </c>
      <c r="AL287" s="2" t="str">
        <f>IF(Data!Y287&gt;0,Data!Y287-4,"")</f>
        <v/>
      </c>
      <c r="AM287" s="2" t="str">
        <f>IF(Data!Z287&gt;0,Data!Z287-4,"")</f>
        <v/>
      </c>
      <c r="AN287" s="2" t="str">
        <f>IF(Data!AA287&gt;0,Data!AA287-4,"")</f>
        <v/>
      </c>
      <c r="AP287" s="7" t="str">
        <f t="shared" si="88"/>
        <v/>
      </c>
      <c r="AQ287" s="7" t="str">
        <f t="shared" si="100"/>
        <v/>
      </c>
      <c r="AR287" s="4" t="str">
        <f t="shared" si="89"/>
        <v/>
      </c>
      <c r="AT287" s="4" t="str">
        <f>IF(MAX(COUNTIF(Data!T287:AA287,1),COUNTIF(Data!T287:AA287,2),COUNTIF(Data!T287:AA287,3),COUNTIF(Data!T287:AA287,4),COUNTIF(Data!T287:AA287,5),COUNTIF(Data!T287:AA287,6),COUNTIF(Data!T287:AA287,7))&gt;0,MAX(COUNTIF(Data!T287:AA287,1),COUNTIF(Data!T287:AA287,2),COUNTIF(Data!T287:AA287,3),COUNTIF(Data!T287:AA287,4),COUNTIF(Data!T287:AA287,5),COUNTIF(Data!T287:AA287,6),COUNTIF(Data!T287:AA287,7)),"")</f>
        <v/>
      </c>
      <c r="AU287" s="4" t="str">
        <f>IF(COUNTIF(Data!T287:AA287,4)=8,"Remove","")</f>
        <v/>
      </c>
      <c r="AW287" s="2" t="str">
        <f>IF(Data!AC287&gt;0,Data!AC287-4,"")</f>
        <v/>
      </c>
      <c r="AX287" s="2" t="str">
        <f>IF(Data!AD287&gt;0,Data!AD287-4,"")</f>
        <v/>
      </c>
      <c r="AY287" s="2" t="str">
        <f>IF(Data!AE287&gt;0,Data!AE287-4,"")</f>
        <v/>
      </c>
      <c r="AZ287" s="2" t="str">
        <f>IF(Data!AF287&gt;0,Data!AF287-4,"")</f>
        <v/>
      </c>
      <c r="BA287" s="2" t="str">
        <f>IF(Data!AG287&gt;0,Data!AG287-4,"")</f>
        <v/>
      </c>
      <c r="BB287" s="2" t="str">
        <f>IF(Data!AH287&gt;0,Data!AH287-4,"")</f>
        <v/>
      </c>
      <c r="BC287" s="2" t="str">
        <f>IF(Data!AI287&gt;0,Data!AI287-4,"")</f>
        <v/>
      </c>
      <c r="BD287" s="2" t="str">
        <f>IF(Data!AJ287&gt;0,Data!AJ287-4,"")</f>
        <v/>
      </c>
      <c r="BF287" s="7" t="str">
        <f t="shared" si="90"/>
        <v/>
      </c>
      <c r="BG287" s="7" t="str">
        <f t="shared" si="101"/>
        <v/>
      </c>
      <c r="BH287" s="4" t="str">
        <f t="shared" si="91"/>
        <v/>
      </c>
      <c r="BJ287" s="4" t="str">
        <f>IF(MAX(COUNTIF(Data!AC287:AJ287,1),COUNTIF(Data!AC287:AJ287,2),COUNTIF(Data!AC287:AJ287,3),COUNTIF(Data!AC287:AJ287,4),COUNTIF(Data!AC287:AJ287,5),COUNTIF(Data!AC287:AJ287,6),COUNTIF(Data!AC287:AJ287,7))&gt;0,MAX(COUNTIF(Data!AC287:AJ287,1),COUNTIF(Data!AC287:AJ287,2),COUNTIF(Data!AC287:AJ287,3),COUNTIF(Data!AC287:AJ287,4),COUNTIF(Data!AC287:AJ287,5),COUNTIF(Data!AC287:AJ287,6),COUNTIF(Data!AC287:AJ287,7)),"")</f>
        <v/>
      </c>
      <c r="BK287" s="4" t="str">
        <f>IF(COUNTIF(Data!AC287:AJ287,4)=8,"Remove","")</f>
        <v/>
      </c>
      <c r="BM287" s="2" t="str">
        <f>IF(Data!AL287&gt;0,Data!AL287-4,"")</f>
        <v/>
      </c>
      <c r="BN287" s="2" t="str">
        <f>IF(Data!AM287&gt;0,Data!AM287-4,"")</f>
        <v/>
      </c>
      <c r="BO287" s="2" t="str">
        <f>IF(Data!AN287&gt;0,Data!AN287-4,"")</f>
        <v/>
      </c>
      <c r="BP287" s="2" t="str">
        <f>IF(Data!AO287&gt;0,Data!AO287-4,"")</f>
        <v/>
      </c>
      <c r="BQ287" s="2" t="str">
        <f>IF(Data!AP287&gt;0,Data!AP287-4,"")</f>
        <v/>
      </c>
      <c r="BR287" s="2" t="str">
        <f>IF(Data!AQ287&gt;0,Data!AQ287-4,"")</f>
        <v/>
      </c>
      <c r="BS287" s="2" t="str">
        <f>IF(Data!AR287&gt;0,Data!AR287-4,"")</f>
        <v/>
      </c>
      <c r="BT287" s="2" t="str">
        <f>IF(Data!AS287&gt;0,Data!AS287-4,"")</f>
        <v/>
      </c>
      <c r="BV287" s="7" t="str">
        <f t="shared" si="92"/>
        <v/>
      </c>
      <c r="BW287" s="7" t="str">
        <f t="shared" si="102"/>
        <v/>
      </c>
      <c r="BX287" s="4" t="str">
        <f t="shared" si="93"/>
        <v/>
      </c>
      <c r="BZ287" s="4" t="str">
        <f>IF(MAX(COUNTIF(Data!AL287:AS287,1),COUNTIF(Data!AL287:AS287,2),COUNTIF(Data!AL287:AS287,3),COUNTIF(Data!AL287:AS287,4),COUNTIF(Data!AL287:AS287,5),COUNTIF(Data!AL287:AS287,6),COUNTIF(Data!AL287:AS287,7))&gt;0,MAX(COUNTIF(Data!AL287:AS287,1),COUNTIF(Data!AL287:AS287,2),COUNTIF(Data!AL287:AS287,3),COUNTIF(Data!AL287:AS287,4),COUNTIF(Data!AL287:AS287,5),COUNTIF(Data!AL287:AS287,6),COUNTIF(Data!AL287:AS287,7)),"")</f>
        <v/>
      </c>
      <c r="CA287" s="4" t="str">
        <f>IF(COUNTIF(Data!AL287:AS287,4)=8,"Remove","")</f>
        <v/>
      </c>
      <c r="CC287" s="2" t="str">
        <f>IF(Data!AU287&gt;0,Data!AU287-4,"")</f>
        <v/>
      </c>
      <c r="CD287" s="2" t="str">
        <f>IF(Data!AV287&gt;0,Data!AV287-4,"")</f>
        <v/>
      </c>
      <c r="CE287" s="2" t="str">
        <f>IF(Data!AW287&gt;0,Data!AW287-4,"")</f>
        <v/>
      </c>
      <c r="CF287" s="2" t="str">
        <f>IF(Data!AX287&gt;0,Data!AX287-4,"")</f>
        <v/>
      </c>
      <c r="CG287" s="2" t="str">
        <f>IF(Data!AY287&gt;0,Data!AY287-4,"")</f>
        <v/>
      </c>
      <c r="CH287" s="2" t="str">
        <f>IF(Data!AZ287&gt;0,Data!AZ287-4,"")</f>
        <v/>
      </c>
      <c r="CI287" s="2" t="str">
        <f>IF(Data!BA287&gt;0,Data!BA287-4,"")</f>
        <v/>
      </c>
      <c r="CJ287" s="2" t="str">
        <f>IF(Data!BB287&gt;0,Data!BB287-4,"")</f>
        <v/>
      </c>
      <c r="CL287" s="7" t="str">
        <f t="shared" si="94"/>
        <v/>
      </c>
      <c r="CM287" s="7" t="str">
        <f t="shared" si="103"/>
        <v/>
      </c>
      <c r="CN287" s="4" t="str">
        <f t="shared" si="95"/>
        <v/>
      </c>
      <c r="CP287" s="4" t="str">
        <f>IF(MAX(COUNTIF(Data!AU287:BB287,1),COUNTIF(Data!AU287:BB287,2),COUNTIF(Data!AU287:BB287,3),COUNTIF(Data!AU287:BB287,4),COUNTIF(Data!AU287:BB287,5),COUNTIF(Data!AU287:BB287,6),COUNTIF(Data!AU287:BB287,7))&gt;0,MAX(COUNTIF(Data!AU287:BB287,1),COUNTIF(Data!AU287:BB287,2),COUNTIF(Data!AU287:BB287,3),COUNTIF(Data!AU287:BB287,4),COUNTIF(Data!AU287:BB287,5),COUNTIF(Data!AU287:BB287,6),COUNTIF(Data!AU287:BB287,7)),"")</f>
        <v/>
      </c>
      <c r="CQ287" s="4" t="str">
        <f>IF(COUNTIF(Data!AU287:BB287,4)=8,"Remove","")</f>
        <v/>
      </c>
      <c r="CS287" s="2" t="str">
        <f>IF(Data!BD287&gt;0,Data!BD287-4,"")</f>
        <v/>
      </c>
      <c r="CT287" s="2" t="str">
        <f>IF(Data!BE287&gt;0,Data!BE287-4,"")</f>
        <v/>
      </c>
      <c r="CU287" s="2" t="str">
        <f>IF(Data!BF287&gt;0,Data!BF287-4,"")</f>
        <v/>
      </c>
      <c r="CV287" s="2" t="str">
        <f>IF(Data!BG287&gt;0,Data!BG287-4,"")</f>
        <v/>
      </c>
      <c r="CW287" s="2" t="str">
        <f>IF(Data!BH287&gt;0,Data!BH287-4,"")</f>
        <v/>
      </c>
      <c r="CX287" s="2" t="str">
        <f>IF(Data!BI287&gt;0,Data!BI287-4,"")</f>
        <v/>
      </c>
      <c r="CY287" s="2" t="str">
        <f>IF(Data!BJ287&gt;0,Data!BJ287-4,"")</f>
        <v/>
      </c>
      <c r="CZ287" s="2" t="str">
        <f>IF(Data!BK287&gt;0,Data!BK287-4,"")</f>
        <v/>
      </c>
      <c r="DB287" s="7" t="str">
        <f t="shared" si="96"/>
        <v/>
      </c>
      <c r="DC287" s="7" t="str">
        <f t="shared" si="104"/>
        <v/>
      </c>
      <c r="DD287" s="4" t="str">
        <f t="shared" si="97"/>
        <v/>
      </c>
      <c r="DF287" s="4" t="str">
        <f>IF(MAX(COUNTIF(Data!BD287:BK287,1),COUNTIF(Data!BD287:BK287,2),COUNTIF(Data!BD287:BK287,3),COUNTIF(Data!BD287:BK287,4),COUNTIF(Data!BD287:BK287,5),COUNTIF(Data!BD287:BK287,6),COUNTIF(Data!BD287:BK287,7))&gt;0,MAX(COUNTIF(Data!BD287:BK287,1),COUNTIF(Data!BD287:BK287,2),COUNTIF(Data!BD287:BK287,3),COUNTIF(Data!BD287:BK287,4),COUNTIF(Data!BD287:BK287,5),COUNTIF(Data!BD287:BK287,6),COUNTIF(Data!BD287:BK287,7)),"")</f>
        <v/>
      </c>
      <c r="DG287" s="4" t="str">
        <f>IF(COUNTIF(Data!BD287:BK287,4)=8,"Remove","")</f>
        <v/>
      </c>
    </row>
    <row r="288" spans="1:111" x14ac:dyDescent="0.25">
      <c r="A288" s="2" t="str">
        <f>IF(Data!B288&gt;0,Data!B288-4,"")</f>
        <v/>
      </c>
      <c r="B288" s="2" t="str">
        <f>IF(Data!C288&gt;0,Data!C288-4,"")</f>
        <v/>
      </c>
      <c r="C288" s="2" t="str">
        <f>IF(Data!D288&gt;0,Data!D288-4,"")</f>
        <v/>
      </c>
      <c r="D288" s="2" t="str">
        <f>IF(Data!E288&gt;0,Data!E288-4,"")</f>
        <v/>
      </c>
      <c r="E288" s="2" t="str">
        <f>IF(Data!F288&gt;0,Data!F288-4,"")</f>
        <v/>
      </c>
      <c r="F288" s="2" t="str">
        <f>IF(Data!G288&gt;0,Data!G288-4,"")</f>
        <v/>
      </c>
      <c r="G288" s="2" t="str">
        <f>IF(Data!H288&gt;0,Data!H288-4,"")</f>
        <v/>
      </c>
      <c r="H288" s="2" t="str">
        <f>IF(Data!I288&gt;0,Data!I288-4,"")</f>
        <v/>
      </c>
      <c r="J288" s="7" t="str">
        <f t="shared" si="84"/>
        <v/>
      </c>
      <c r="K288" s="7" t="str">
        <f t="shared" si="98"/>
        <v/>
      </c>
      <c r="L288" s="4" t="str">
        <f t="shared" si="85"/>
        <v/>
      </c>
      <c r="N288" s="4" t="str">
        <f>IF(MAX(COUNTIF(Data!B288:I288,1),COUNTIF(Data!B288:I288,2),COUNTIF(Data!B288:I288,3),COUNTIF(Data!B288:I288,4),COUNTIF(Data!B288:I288,5),COUNTIF(Data!B288:I288,6),COUNTIF(Data!B288:I288,7))&gt;0,MAX(COUNTIF(Data!B288:I288,1),COUNTIF(Data!B288:I288,2),COUNTIF(Data!B288:I288,3),COUNTIF(Data!B288:I288,4),COUNTIF(Data!B288:I288,5),COUNTIF(Data!B288:I288,6),COUNTIF(Data!B288:I288,7)),"")</f>
        <v/>
      </c>
      <c r="O288" s="4" t="str">
        <f>IF(COUNTIF(Data!B288:I288,4)=8,"Remove","")</f>
        <v/>
      </c>
      <c r="Q288" s="2" t="str">
        <f>IF(Data!K288&gt;0,Data!K288-4,"")</f>
        <v/>
      </c>
      <c r="R288" s="2" t="str">
        <f>IF(Data!L288&gt;0,Data!L288-4,"")</f>
        <v/>
      </c>
      <c r="S288" s="2" t="str">
        <f>IF(Data!M288&gt;0,Data!M288-4,"")</f>
        <v/>
      </c>
      <c r="T288" s="2" t="str">
        <f>IF(Data!N288&gt;0,Data!N288-4,"")</f>
        <v/>
      </c>
      <c r="U288" s="2" t="str">
        <f>IF(Data!O288&gt;0,Data!O288-4,"")</f>
        <v/>
      </c>
      <c r="V288" s="2" t="str">
        <f>IF(Data!P288&gt;0,Data!P288-4,"")</f>
        <v/>
      </c>
      <c r="W288" s="2" t="str">
        <f>IF(Data!Q288&gt;0,Data!Q288-4,"")</f>
        <v/>
      </c>
      <c r="X288" s="2" t="str">
        <f>IF(Data!R288&gt;0,Data!R288-4,"")</f>
        <v/>
      </c>
      <c r="Y288" s="59"/>
      <c r="Z288" s="7" t="str">
        <f t="shared" si="86"/>
        <v/>
      </c>
      <c r="AA288" s="7" t="str">
        <f t="shared" si="99"/>
        <v/>
      </c>
      <c r="AB288" s="4" t="str">
        <f t="shared" si="87"/>
        <v/>
      </c>
      <c r="AC288" s="59"/>
      <c r="AD288" s="4" t="str">
        <f>IF(MAX(COUNTIF(Data!K288:R288,1),COUNTIF(Data!K288:R288,2),COUNTIF(Data!K288:R288,3),COUNTIF(Data!K288:R288,4),COUNTIF(Data!K288:R288,5),COUNTIF(Data!K288:R288,6),COUNTIF(Data!K288:R288,7))&gt;0,MAX(COUNTIF(Data!K288:R288,1),COUNTIF(Data!K288:R288,2),COUNTIF(Data!K288:R288,3),COUNTIF(Data!K288:R288,4),COUNTIF(Data!K288:R288,5),COUNTIF(Data!K288:R288,6),COUNTIF(Data!K288:R288,7)),"")</f>
        <v/>
      </c>
      <c r="AE288" s="4" t="str">
        <f>IF(COUNTIF(Data!K288:R288,4)=8,"Remove","")</f>
        <v/>
      </c>
      <c r="AG288" s="2" t="str">
        <f>IF(Data!T288&gt;0,Data!T288-4,"")</f>
        <v/>
      </c>
      <c r="AH288" s="2" t="str">
        <f>IF(Data!U288&gt;0,Data!U288-4,"")</f>
        <v/>
      </c>
      <c r="AI288" s="2" t="str">
        <f>IF(Data!V288&gt;0,Data!V288-4,"")</f>
        <v/>
      </c>
      <c r="AJ288" s="2" t="str">
        <f>IF(Data!W288&gt;0,Data!W288-4,"")</f>
        <v/>
      </c>
      <c r="AK288" s="2" t="str">
        <f>IF(Data!X288&gt;0,Data!X288-4,"")</f>
        <v/>
      </c>
      <c r="AL288" s="2" t="str">
        <f>IF(Data!Y288&gt;0,Data!Y288-4,"")</f>
        <v/>
      </c>
      <c r="AM288" s="2" t="str">
        <f>IF(Data!Z288&gt;0,Data!Z288-4,"")</f>
        <v/>
      </c>
      <c r="AN288" s="2" t="str">
        <f>IF(Data!AA288&gt;0,Data!AA288-4,"")</f>
        <v/>
      </c>
      <c r="AP288" s="7" t="str">
        <f t="shared" si="88"/>
        <v/>
      </c>
      <c r="AQ288" s="7" t="str">
        <f t="shared" si="100"/>
        <v/>
      </c>
      <c r="AR288" s="4" t="str">
        <f t="shared" si="89"/>
        <v/>
      </c>
      <c r="AT288" s="4" t="str">
        <f>IF(MAX(COUNTIF(Data!T288:AA288,1),COUNTIF(Data!T288:AA288,2),COUNTIF(Data!T288:AA288,3),COUNTIF(Data!T288:AA288,4),COUNTIF(Data!T288:AA288,5),COUNTIF(Data!T288:AA288,6),COUNTIF(Data!T288:AA288,7))&gt;0,MAX(COUNTIF(Data!T288:AA288,1),COUNTIF(Data!T288:AA288,2),COUNTIF(Data!T288:AA288,3),COUNTIF(Data!T288:AA288,4),COUNTIF(Data!T288:AA288,5),COUNTIF(Data!T288:AA288,6),COUNTIF(Data!T288:AA288,7)),"")</f>
        <v/>
      </c>
      <c r="AU288" s="4" t="str">
        <f>IF(COUNTIF(Data!T288:AA288,4)=8,"Remove","")</f>
        <v/>
      </c>
      <c r="AW288" s="2" t="str">
        <f>IF(Data!AC288&gt;0,Data!AC288-4,"")</f>
        <v/>
      </c>
      <c r="AX288" s="2" t="str">
        <f>IF(Data!AD288&gt;0,Data!AD288-4,"")</f>
        <v/>
      </c>
      <c r="AY288" s="2" t="str">
        <f>IF(Data!AE288&gt;0,Data!AE288-4,"")</f>
        <v/>
      </c>
      <c r="AZ288" s="2" t="str">
        <f>IF(Data!AF288&gt;0,Data!AF288-4,"")</f>
        <v/>
      </c>
      <c r="BA288" s="2" t="str">
        <f>IF(Data!AG288&gt;0,Data!AG288-4,"")</f>
        <v/>
      </c>
      <c r="BB288" s="2" t="str">
        <f>IF(Data!AH288&gt;0,Data!AH288-4,"")</f>
        <v/>
      </c>
      <c r="BC288" s="2" t="str">
        <f>IF(Data!AI288&gt;0,Data!AI288-4,"")</f>
        <v/>
      </c>
      <c r="BD288" s="2" t="str">
        <f>IF(Data!AJ288&gt;0,Data!AJ288-4,"")</f>
        <v/>
      </c>
      <c r="BF288" s="7" t="str">
        <f t="shared" si="90"/>
        <v/>
      </c>
      <c r="BG288" s="7" t="str">
        <f t="shared" si="101"/>
        <v/>
      </c>
      <c r="BH288" s="4" t="str">
        <f t="shared" si="91"/>
        <v/>
      </c>
      <c r="BJ288" s="4" t="str">
        <f>IF(MAX(COUNTIF(Data!AC288:AJ288,1),COUNTIF(Data!AC288:AJ288,2),COUNTIF(Data!AC288:AJ288,3),COUNTIF(Data!AC288:AJ288,4),COUNTIF(Data!AC288:AJ288,5),COUNTIF(Data!AC288:AJ288,6),COUNTIF(Data!AC288:AJ288,7))&gt;0,MAX(COUNTIF(Data!AC288:AJ288,1),COUNTIF(Data!AC288:AJ288,2),COUNTIF(Data!AC288:AJ288,3),COUNTIF(Data!AC288:AJ288,4),COUNTIF(Data!AC288:AJ288,5),COUNTIF(Data!AC288:AJ288,6),COUNTIF(Data!AC288:AJ288,7)),"")</f>
        <v/>
      </c>
      <c r="BK288" s="4" t="str">
        <f>IF(COUNTIF(Data!AC288:AJ288,4)=8,"Remove","")</f>
        <v/>
      </c>
      <c r="BM288" s="2" t="str">
        <f>IF(Data!AL288&gt;0,Data!AL288-4,"")</f>
        <v/>
      </c>
      <c r="BN288" s="2" t="str">
        <f>IF(Data!AM288&gt;0,Data!AM288-4,"")</f>
        <v/>
      </c>
      <c r="BO288" s="2" t="str">
        <f>IF(Data!AN288&gt;0,Data!AN288-4,"")</f>
        <v/>
      </c>
      <c r="BP288" s="2" t="str">
        <f>IF(Data!AO288&gt;0,Data!AO288-4,"")</f>
        <v/>
      </c>
      <c r="BQ288" s="2" t="str">
        <f>IF(Data!AP288&gt;0,Data!AP288-4,"")</f>
        <v/>
      </c>
      <c r="BR288" s="2" t="str">
        <f>IF(Data!AQ288&gt;0,Data!AQ288-4,"")</f>
        <v/>
      </c>
      <c r="BS288" s="2" t="str">
        <f>IF(Data!AR288&gt;0,Data!AR288-4,"")</f>
        <v/>
      </c>
      <c r="BT288" s="2" t="str">
        <f>IF(Data!AS288&gt;0,Data!AS288-4,"")</f>
        <v/>
      </c>
      <c r="BV288" s="7" t="str">
        <f t="shared" si="92"/>
        <v/>
      </c>
      <c r="BW288" s="7" t="str">
        <f t="shared" si="102"/>
        <v/>
      </c>
      <c r="BX288" s="4" t="str">
        <f t="shared" si="93"/>
        <v/>
      </c>
      <c r="BZ288" s="4" t="str">
        <f>IF(MAX(COUNTIF(Data!AL288:AS288,1),COUNTIF(Data!AL288:AS288,2),COUNTIF(Data!AL288:AS288,3),COUNTIF(Data!AL288:AS288,4),COUNTIF(Data!AL288:AS288,5),COUNTIF(Data!AL288:AS288,6),COUNTIF(Data!AL288:AS288,7))&gt;0,MAX(COUNTIF(Data!AL288:AS288,1),COUNTIF(Data!AL288:AS288,2),COUNTIF(Data!AL288:AS288,3),COUNTIF(Data!AL288:AS288,4),COUNTIF(Data!AL288:AS288,5),COUNTIF(Data!AL288:AS288,6),COUNTIF(Data!AL288:AS288,7)),"")</f>
        <v/>
      </c>
      <c r="CA288" s="4" t="str">
        <f>IF(COUNTIF(Data!AL288:AS288,4)=8,"Remove","")</f>
        <v/>
      </c>
      <c r="CC288" s="2" t="str">
        <f>IF(Data!AU288&gt;0,Data!AU288-4,"")</f>
        <v/>
      </c>
      <c r="CD288" s="2" t="str">
        <f>IF(Data!AV288&gt;0,Data!AV288-4,"")</f>
        <v/>
      </c>
      <c r="CE288" s="2" t="str">
        <f>IF(Data!AW288&gt;0,Data!AW288-4,"")</f>
        <v/>
      </c>
      <c r="CF288" s="2" t="str">
        <f>IF(Data!AX288&gt;0,Data!AX288-4,"")</f>
        <v/>
      </c>
      <c r="CG288" s="2" t="str">
        <f>IF(Data!AY288&gt;0,Data!AY288-4,"")</f>
        <v/>
      </c>
      <c r="CH288" s="2" t="str">
        <f>IF(Data!AZ288&gt;0,Data!AZ288-4,"")</f>
        <v/>
      </c>
      <c r="CI288" s="2" t="str">
        <f>IF(Data!BA288&gt;0,Data!BA288-4,"")</f>
        <v/>
      </c>
      <c r="CJ288" s="2" t="str">
        <f>IF(Data!BB288&gt;0,Data!BB288-4,"")</f>
        <v/>
      </c>
      <c r="CL288" s="7" t="str">
        <f t="shared" si="94"/>
        <v/>
      </c>
      <c r="CM288" s="7" t="str">
        <f t="shared" si="103"/>
        <v/>
      </c>
      <c r="CN288" s="4" t="str">
        <f t="shared" si="95"/>
        <v/>
      </c>
      <c r="CP288" s="4" t="str">
        <f>IF(MAX(COUNTIF(Data!AU288:BB288,1),COUNTIF(Data!AU288:BB288,2),COUNTIF(Data!AU288:BB288,3),COUNTIF(Data!AU288:BB288,4),COUNTIF(Data!AU288:BB288,5),COUNTIF(Data!AU288:BB288,6),COUNTIF(Data!AU288:BB288,7))&gt;0,MAX(COUNTIF(Data!AU288:BB288,1),COUNTIF(Data!AU288:BB288,2),COUNTIF(Data!AU288:BB288,3),COUNTIF(Data!AU288:BB288,4),COUNTIF(Data!AU288:BB288,5),COUNTIF(Data!AU288:BB288,6),COUNTIF(Data!AU288:BB288,7)),"")</f>
        <v/>
      </c>
      <c r="CQ288" s="4" t="str">
        <f>IF(COUNTIF(Data!AU288:BB288,4)=8,"Remove","")</f>
        <v/>
      </c>
      <c r="CS288" s="2" t="str">
        <f>IF(Data!BD288&gt;0,Data!BD288-4,"")</f>
        <v/>
      </c>
      <c r="CT288" s="2" t="str">
        <f>IF(Data!BE288&gt;0,Data!BE288-4,"")</f>
        <v/>
      </c>
      <c r="CU288" s="2" t="str">
        <f>IF(Data!BF288&gt;0,Data!BF288-4,"")</f>
        <v/>
      </c>
      <c r="CV288" s="2" t="str">
        <f>IF(Data!BG288&gt;0,Data!BG288-4,"")</f>
        <v/>
      </c>
      <c r="CW288" s="2" t="str">
        <f>IF(Data!BH288&gt;0,Data!BH288-4,"")</f>
        <v/>
      </c>
      <c r="CX288" s="2" t="str">
        <f>IF(Data!BI288&gt;0,Data!BI288-4,"")</f>
        <v/>
      </c>
      <c r="CY288" s="2" t="str">
        <f>IF(Data!BJ288&gt;0,Data!BJ288-4,"")</f>
        <v/>
      </c>
      <c r="CZ288" s="2" t="str">
        <f>IF(Data!BK288&gt;0,Data!BK288-4,"")</f>
        <v/>
      </c>
      <c r="DB288" s="7" t="str">
        <f t="shared" si="96"/>
        <v/>
      </c>
      <c r="DC288" s="7" t="str">
        <f t="shared" si="104"/>
        <v/>
      </c>
      <c r="DD288" s="4" t="str">
        <f t="shared" si="97"/>
        <v/>
      </c>
      <c r="DF288" s="4" t="str">
        <f>IF(MAX(COUNTIF(Data!BD288:BK288,1),COUNTIF(Data!BD288:BK288,2),COUNTIF(Data!BD288:BK288,3),COUNTIF(Data!BD288:BK288,4),COUNTIF(Data!BD288:BK288,5),COUNTIF(Data!BD288:BK288,6),COUNTIF(Data!BD288:BK288,7))&gt;0,MAX(COUNTIF(Data!BD288:BK288,1),COUNTIF(Data!BD288:BK288,2),COUNTIF(Data!BD288:BK288,3),COUNTIF(Data!BD288:BK288,4),COUNTIF(Data!BD288:BK288,5),COUNTIF(Data!BD288:BK288,6),COUNTIF(Data!BD288:BK288,7)),"")</f>
        <v/>
      </c>
      <c r="DG288" s="4" t="str">
        <f>IF(COUNTIF(Data!BD288:BK288,4)=8,"Remove","")</f>
        <v/>
      </c>
    </row>
    <row r="289" spans="1:111" x14ac:dyDescent="0.25">
      <c r="A289" s="2" t="str">
        <f>IF(Data!B289&gt;0,Data!B289-4,"")</f>
        <v/>
      </c>
      <c r="B289" s="2" t="str">
        <f>IF(Data!C289&gt;0,Data!C289-4,"")</f>
        <v/>
      </c>
      <c r="C289" s="2" t="str">
        <f>IF(Data!D289&gt;0,Data!D289-4,"")</f>
        <v/>
      </c>
      <c r="D289" s="2" t="str">
        <f>IF(Data!E289&gt;0,Data!E289-4,"")</f>
        <v/>
      </c>
      <c r="E289" s="2" t="str">
        <f>IF(Data!F289&gt;0,Data!F289-4,"")</f>
        <v/>
      </c>
      <c r="F289" s="2" t="str">
        <f>IF(Data!G289&gt;0,Data!G289-4,"")</f>
        <v/>
      </c>
      <c r="G289" s="2" t="str">
        <f>IF(Data!H289&gt;0,Data!H289-4,"")</f>
        <v/>
      </c>
      <c r="H289" s="2" t="str">
        <f>IF(Data!I289&gt;0,Data!I289-4,"")</f>
        <v/>
      </c>
      <c r="J289" s="7" t="str">
        <f t="shared" si="84"/>
        <v/>
      </c>
      <c r="K289" s="7" t="str">
        <f t="shared" si="98"/>
        <v/>
      </c>
      <c r="L289" s="4" t="str">
        <f t="shared" si="85"/>
        <v/>
      </c>
      <c r="N289" s="4" t="str">
        <f>IF(MAX(COUNTIF(Data!B289:I289,1),COUNTIF(Data!B289:I289,2),COUNTIF(Data!B289:I289,3),COUNTIF(Data!B289:I289,4),COUNTIF(Data!B289:I289,5),COUNTIF(Data!B289:I289,6),COUNTIF(Data!B289:I289,7))&gt;0,MAX(COUNTIF(Data!B289:I289,1),COUNTIF(Data!B289:I289,2),COUNTIF(Data!B289:I289,3),COUNTIF(Data!B289:I289,4),COUNTIF(Data!B289:I289,5),COUNTIF(Data!B289:I289,6),COUNTIF(Data!B289:I289,7)),"")</f>
        <v/>
      </c>
      <c r="O289" s="4" t="str">
        <f>IF(COUNTIF(Data!B289:I289,4)=8,"Remove","")</f>
        <v/>
      </c>
      <c r="Q289" s="2" t="str">
        <f>IF(Data!K289&gt;0,Data!K289-4,"")</f>
        <v/>
      </c>
      <c r="R289" s="2" t="str">
        <f>IF(Data!L289&gt;0,Data!L289-4,"")</f>
        <v/>
      </c>
      <c r="S289" s="2" t="str">
        <f>IF(Data!M289&gt;0,Data!M289-4,"")</f>
        <v/>
      </c>
      <c r="T289" s="2" t="str">
        <f>IF(Data!N289&gt;0,Data!N289-4,"")</f>
        <v/>
      </c>
      <c r="U289" s="2" t="str">
        <f>IF(Data!O289&gt;0,Data!O289-4,"")</f>
        <v/>
      </c>
      <c r="V289" s="2" t="str">
        <f>IF(Data!P289&gt;0,Data!P289-4,"")</f>
        <v/>
      </c>
      <c r="W289" s="2" t="str">
        <f>IF(Data!Q289&gt;0,Data!Q289-4,"")</f>
        <v/>
      </c>
      <c r="X289" s="2" t="str">
        <f>IF(Data!R289&gt;0,Data!R289-4,"")</f>
        <v/>
      </c>
      <c r="Y289" s="59"/>
      <c r="Z289" s="7" t="str">
        <f t="shared" si="86"/>
        <v/>
      </c>
      <c r="AA289" s="7" t="str">
        <f t="shared" si="99"/>
        <v/>
      </c>
      <c r="AB289" s="4" t="str">
        <f t="shared" si="87"/>
        <v/>
      </c>
      <c r="AC289" s="59"/>
      <c r="AD289" s="4" t="str">
        <f>IF(MAX(COUNTIF(Data!K289:R289,1),COUNTIF(Data!K289:R289,2),COUNTIF(Data!K289:R289,3),COUNTIF(Data!K289:R289,4),COUNTIF(Data!K289:R289,5),COUNTIF(Data!K289:R289,6),COUNTIF(Data!K289:R289,7))&gt;0,MAX(COUNTIF(Data!K289:R289,1),COUNTIF(Data!K289:R289,2),COUNTIF(Data!K289:R289,3),COUNTIF(Data!K289:R289,4),COUNTIF(Data!K289:R289,5),COUNTIF(Data!K289:R289,6),COUNTIF(Data!K289:R289,7)),"")</f>
        <v/>
      </c>
      <c r="AE289" s="4" t="str">
        <f>IF(COUNTIF(Data!K289:R289,4)=8,"Remove","")</f>
        <v/>
      </c>
      <c r="AG289" s="2" t="str">
        <f>IF(Data!T289&gt;0,Data!T289-4,"")</f>
        <v/>
      </c>
      <c r="AH289" s="2" t="str">
        <f>IF(Data!U289&gt;0,Data!U289-4,"")</f>
        <v/>
      </c>
      <c r="AI289" s="2" t="str">
        <f>IF(Data!V289&gt;0,Data!V289-4,"")</f>
        <v/>
      </c>
      <c r="AJ289" s="2" t="str">
        <f>IF(Data!W289&gt;0,Data!W289-4,"")</f>
        <v/>
      </c>
      <c r="AK289" s="2" t="str">
        <f>IF(Data!X289&gt;0,Data!X289-4,"")</f>
        <v/>
      </c>
      <c r="AL289" s="2" t="str">
        <f>IF(Data!Y289&gt;0,Data!Y289-4,"")</f>
        <v/>
      </c>
      <c r="AM289" s="2" t="str">
        <f>IF(Data!Z289&gt;0,Data!Z289-4,"")</f>
        <v/>
      </c>
      <c r="AN289" s="2" t="str">
        <f>IF(Data!AA289&gt;0,Data!AA289-4,"")</f>
        <v/>
      </c>
      <c r="AP289" s="7" t="str">
        <f t="shared" si="88"/>
        <v/>
      </c>
      <c r="AQ289" s="7" t="str">
        <f t="shared" si="100"/>
        <v/>
      </c>
      <c r="AR289" s="4" t="str">
        <f t="shared" si="89"/>
        <v/>
      </c>
      <c r="AT289" s="4" t="str">
        <f>IF(MAX(COUNTIF(Data!T289:AA289,1),COUNTIF(Data!T289:AA289,2),COUNTIF(Data!T289:AA289,3),COUNTIF(Data!T289:AA289,4),COUNTIF(Data!T289:AA289,5),COUNTIF(Data!T289:AA289,6),COUNTIF(Data!T289:AA289,7))&gt;0,MAX(COUNTIF(Data!T289:AA289,1),COUNTIF(Data!T289:AA289,2),COUNTIF(Data!T289:AA289,3),COUNTIF(Data!T289:AA289,4),COUNTIF(Data!T289:AA289,5),COUNTIF(Data!T289:AA289,6),COUNTIF(Data!T289:AA289,7)),"")</f>
        <v/>
      </c>
      <c r="AU289" s="4" t="str">
        <f>IF(COUNTIF(Data!T289:AA289,4)=8,"Remove","")</f>
        <v/>
      </c>
      <c r="AW289" s="2" t="str">
        <f>IF(Data!AC289&gt;0,Data!AC289-4,"")</f>
        <v/>
      </c>
      <c r="AX289" s="2" t="str">
        <f>IF(Data!AD289&gt;0,Data!AD289-4,"")</f>
        <v/>
      </c>
      <c r="AY289" s="2" t="str">
        <f>IF(Data!AE289&gt;0,Data!AE289-4,"")</f>
        <v/>
      </c>
      <c r="AZ289" s="2" t="str">
        <f>IF(Data!AF289&gt;0,Data!AF289-4,"")</f>
        <v/>
      </c>
      <c r="BA289" s="2" t="str">
        <f>IF(Data!AG289&gt;0,Data!AG289-4,"")</f>
        <v/>
      </c>
      <c r="BB289" s="2" t="str">
        <f>IF(Data!AH289&gt;0,Data!AH289-4,"")</f>
        <v/>
      </c>
      <c r="BC289" s="2" t="str">
        <f>IF(Data!AI289&gt;0,Data!AI289-4,"")</f>
        <v/>
      </c>
      <c r="BD289" s="2" t="str">
        <f>IF(Data!AJ289&gt;0,Data!AJ289-4,"")</f>
        <v/>
      </c>
      <c r="BF289" s="7" t="str">
        <f t="shared" si="90"/>
        <v/>
      </c>
      <c r="BG289" s="7" t="str">
        <f t="shared" si="101"/>
        <v/>
      </c>
      <c r="BH289" s="4" t="str">
        <f t="shared" si="91"/>
        <v/>
      </c>
      <c r="BJ289" s="4" t="str">
        <f>IF(MAX(COUNTIF(Data!AC289:AJ289,1),COUNTIF(Data!AC289:AJ289,2),COUNTIF(Data!AC289:AJ289,3),COUNTIF(Data!AC289:AJ289,4),COUNTIF(Data!AC289:AJ289,5),COUNTIF(Data!AC289:AJ289,6),COUNTIF(Data!AC289:AJ289,7))&gt;0,MAX(COUNTIF(Data!AC289:AJ289,1),COUNTIF(Data!AC289:AJ289,2),COUNTIF(Data!AC289:AJ289,3),COUNTIF(Data!AC289:AJ289,4),COUNTIF(Data!AC289:AJ289,5),COUNTIF(Data!AC289:AJ289,6),COUNTIF(Data!AC289:AJ289,7)),"")</f>
        <v/>
      </c>
      <c r="BK289" s="4" t="str">
        <f>IF(COUNTIF(Data!AC289:AJ289,4)=8,"Remove","")</f>
        <v/>
      </c>
      <c r="BM289" s="2" t="str">
        <f>IF(Data!AL289&gt;0,Data!AL289-4,"")</f>
        <v/>
      </c>
      <c r="BN289" s="2" t="str">
        <f>IF(Data!AM289&gt;0,Data!AM289-4,"")</f>
        <v/>
      </c>
      <c r="BO289" s="2" t="str">
        <f>IF(Data!AN289&gt;0,Data!AN289-4,"")</f>
        <v/>
      </c>
      <c r="BP289" s="2" t="str">
        <f>IF(Data!AO289&gt;0,Data!AO289-4,"")</f>
        <v/>
      </c>
      <c r="BQ289" s="2" t="str">
        <f>IF(Data!AP289&gt;0,Data!AP289-4,"")</f>
        <v/>
      </c>
      <c r="BR289" s="2" t="str">
        <f>IF(Data!AQ289&gt;0,Data!AQ289-4,"")</f>
        <v/>
      </c>
      <c r="BS289" s="2" t="str">
        <f>IF(Data!AR289&gt;0,Data!AR289-4,"")</f>
        <v/>
      </c>
      <c r="BT289" s="2" t="str">
        <f>IF(Data!AS289&gt;0,Data!AS289-4,"")</f>
        <v/>
      </c>
      <c r="BV289" s="7" t="str">
        <f t="shared" si="92"/>
        <v/>
      </c>
      <c r="BW289" s="7" t="str">
        <f t="shared" si="102"/>
        <v/>
      </c>
      <c r="BX289" s="4" t="str">
        <f t="shared" si="93"/>
        <v/>
      </c>
      <c r="BZ289" s="4" t="str">
        <f>IF(MAX(COUNTIF(Data!AL289:AS289,1),COUNTIF(Data!AL289:AS289,2),COUNTIF(Data!AL289:AS289,3),COUNTIF(Data!AL289:AS289,4),COUNTIF(Data!AL289:AS289,5),COUNTIF(Data!AL289:AS289,6),COUNTIF(Data!AL289:AS289,7))&gt;0,MAX(COUNTIF(Data!AL289:AS289,1),COUNTIF(Data!AL289:AS289,2),COUNTIF(Data!AL289:AS289,3),COUNTIF(Data!AL289:AS289,4),COUNTIF(Data!AL289:AS289,5),COUNTIF(Data!AL289:AS289,6),COUNTIF(Data!AL289:AS289,7)),"")</f>
        <v/>
      </c>
      <c r="CA289" s="4" t="str">
        <f>IF(COUNTIF(Data!AL289:AS289,4)=8,"Remove","")</f>
        <v/>
      </c>
      <c r="CC289" s="2" t="str">
        <f>IF(Data!AU289&gt;0,Data!AU289-4,"")</f>
        <v/>
      </c>
      <c r="CD289" s="2" t="str">
        <f>IF(Data!AV289&gt;0,Data!AV289-4,"")</f>
        <v/>
      </c>
      <c r="CE289" s="2" t="str">
        <f>IF(Data!AW289&gt;0,Data!AW289-4,"")</f>
        <v/>
      </c>
      <c r="CF289" s="2" t="str">
        <f>IF(Data!AX289&gt;0,Data!AX289-4,"")</f>
        <v/>
      </c>
      <c r="CG289" s="2" t="str">
        <f>IF(Data!AY289&gt;0,Data!AY289-4,"")</f>
        <v/>
      </c>
      <c r="CH289" s="2" t="str">
        <f>IF(Data!AZ289&gt;0,Data!AZ289-4,"")</f>
        <v/>
      </c>
      <c r="CI289" s="2" t="str">
        <f>IF(Data!BA289&gt;0,Data!BA289-4,"")</f>
        <v/>
      </c>
      <c r="CJ289" s="2" t="str">
        <f>IF(Data!BB289&gt;0,Data!BB289-4,"")</f>
        <v/>
      </c>
      <c r="CL289" s="7" t="str">
        <f t="shared" si="94"/>
        <v/>
      </c>
      <c r="CM289" s="7" t="str">
        <f t="shared" si="103"/>
        <v/>
      </c>
      <c r="CN289" s="4" t="str">
        <f t="shared" si="95"/>
        <v/>
      </c>
      <c r="CP289" s="4" t="str">
        <f>IF(MAX(COUNTIF(Data!AU289:BB289,1),COUNTIF(Data!AU289:BB289,2),COUNTIF(Data!AU289:BB289,3),COUNTIF(Data!AU289:BB289,4),COUNTIF(Data!AU289:BB289,5),COUNTIF(Data!AU289:BB289,6),COUNTIF(Data!AU289:BB289,7))&gt;0,MAX(COUNTIF(Data!AU289:BB289,1),COUNTIF(Data!AU289:BB289,2),COUNTIF(Data!AU289:BB289,3),COUNTIF(Data!AU289:BB289,4),COUNTIF(Data!AU289:BB289,5),COUNTIF(Data!AU289:BB289,6),COUNTIF(Data!AU289:BB289,7)),"")</f>
        <v/>
      </c>
      <c r="CQ289" s="4" t="str">
        <f>IF(COUNTIF(Data!AU289:BB289,4)=8,"Remove","")</f>
        <v/>
      </c>
      <c r="CS289" s="2" t="str">
        <f>IF(Data!BD289&gt;0,Data!BD289-4,"")</f>
        <v/>
      </c>
      <c r="CT289" s="2" t="str">
        <f>IF(Data!BE289&gt;0,Data!BE289-4,"")</f>
        <v/>
      </c>
      <c r="CU289" s="2" t="str">
        <f>IF(Data!BF289&gt;0,Data!BF289-4,"")</f>
        <v/>
      </c>
      <c r="CV289" s="2" t="str">
        <f>IF(Data!BG289&gt;0,Data!BG289-4,"")</f>
        <v/>
      </c>
      <c r="CW289" s="2" t="str">
        <f>IF(Data!BH289&gt;0,Data!BH289-4,"")</f>
        <v/>
      </c>
      <c r="CX289" s="2" t="str">
        <f>IF(Data!BI289&gt;0,Data!BI289-4,"")</f>
        <v/>
      </c>
      <c r="CY289" s="2" t="str">
        <f>IF(Data!BJ289&gt;0,Data!BJ289-4,"")</f>
        <v/>
      </c>
      <c r="CZ289" s="2" t="str">
        <f>IF(Data!BK289&gt;0,Data!BK289-4,"")</f>
        <v/>
      </c>
      <c r="DB289" s="7" t="str">
        <f t="shared" si="96"/>
        <v/>
      </c>
      <c r="DC289" s="7" t="str">
        <f t="shared" si="104"/>
        <v/>
      </c>
      <c r="DD289" s="4" t="str">
        <f t="shared" si="97"/>
        <v/>
      </c>
      <c r="DF289" s="4" t="str">
        <f>IF(MAX(COUNTIF(Data!BD289:BK289,1),COUNTIF(Data!BD289:BK289,2),COUNTIF(Data!BD289:BK289,3),COUNTIF(Data!BD289:BK289,4),COUNTIF(Data!BD289:BK289,5),COUNTIF(Data!BD289:BK289,6),COUNTIF(Data!BD289:BK289,7))&gt;0,MAX(COUNTIF(Data!BD289:BK289,1),COUNTIF(Data!BD289:BK289,2),COUNTIF(Data!BD289:BK289,3),COUNTIF(Data!BD289:BK289,4),COUNTIF(Data!BD289:BK289,5),COUNTIF(Data!BD289:BK289,6),COUNTIF(Data!BD289:BK289,7)),"")</f>
        <v/>
      </c>
      <c r="DG289" s="4" t="str">
        <f>IF(COUNTIF(Data!BD289:BK289,4)=8,"Remove","")</f>
        <v/>
      </c>
    </row>
    <row r="290" spans="1:111" x14ac:dyDescent="0.25">
      <c r="A290" s="2" t="str">
        <f>IF(Data!B290&gt;0,Data!B290-4,"")</f>
        <v/>
      </c>
      <c r="B290" s="2" t="str">
        <f>IF(Data!C290&gt;0,Data!C290-4,"")</f>
        <v/>
      </c>
      <c r="C290" s="2" t="str">
        <f>IF(Data!D290&gt;0,Data!D290-4,"")</f>
        <v/>
      </c>
      <c r="D290" s="2" t="str">
        <f>IF(Data!E290&gt;0,Data!E290-4,"")</f>
        <v/>
      </c>
      <c r="E290" s="2" t="str">
        <f>IF(Data!F290&gt;0,Data!F290-4,"")</f>
        <v/>
      </c>
      <c r="F290" s="2" t="str">
        <f>IF(Data!G290&gt;0,Data!G290-4,"")</f>
        <v/>
      </c>
      <c r="G290" s="2" t="str">
        <f>IF(Data!H290&gt;0,Data!H290-4,"")</f>
        <v/>
      </c>
      <c r="H290" s="2" t="str">
        <f>IF(Data!I290&gt;0,Data!I290-4,"")</f>
        <v/>
      </c>
      <c r="J290" s="7" t="str">
        <f t="shared" si="84"/>
        <v/>
      </c>
      <c r="K290" s="7" t="str">
        <f t="shared" si="98"/>
        <v/>
      </c>
      <c r="L290" s="4" t="str">
        <f t="shared" si="85"/>
        <v/>
      </c>
      <c r="N290" s="4" t="str">
        <f>IF(MAX(COUNTIF(Data!B290:I290,1),COUNTIF(Data!B290:I290,2),COUNTIF(Data!B290:I290,3),COUNTIF(Data!B290:I290,4),COUNTIF(Data!B290:I290,5),COUNTIF(Data!B290:I290,6),COUNTIF(Data!B290:I290,7))&gt;0,MAX(COUNTIF(Data!B290:I290,1),COUNTIF(Data!B290:I290,2),COUNTIF(Data!B290:I290,3),COUNTIF(Data!B290:I290,4),COUNTIF(Data!B290:I290,5),COUNTIF(Data!B290:I290,6),COUNTIF(Data!B290:I290,7)),"")</f>
        <v/>
      </c>
      <c r="O290" s="4" t="str">
        <f>IF(COUNTIF(Data!B290:I290,4)=8,"Remove","")</f>
        <v/>
      </c>
      <c r="Q290" s="2" t="str">
        <f>IF(Data!K290&gt;0,Data!K290-4,"")</f>
        <v/>
      </c>
      <c r="R290" s="2" t="str">
        <f>IF(Data!L290&gt;0,Data!L290-4,"")</f>
        <v/>
      </c>
      <c r="S290" s="2" t="str">
        <f>IF(Data!M290&gt;0,Data!M290-4,"")</f>
        <v/>
      </c>
      <c r="T290" s="2" t="str">
        <f>IF(Data!N290&gt;0,Data!N290-4,"")</f>
        <v/>
      </c>
      <c r="U290" s="2" t="str">
        <f>IF(Data!O290&gt;0,Data!O290-4,"")</f>
        <v/>
      </c>
      <c r="V290" s="2" t="str">
        <f>IF(Data!P290&gt;0,Data!P290-4,"")</f>
        <v/>
      </c>
      <c r="W290" s="2" t="str">
        <f>IF(Data!Q290&gt;0,Data!Q290-4,"")</f>
        <v/>
      </c>
      <c r="X290" s="2" t="str">
        <f>IF(Data!R290&gt;0,Data!R290-4,"")</f>
        <v/>
      </c>
      <c r="Y290" s="59"/>
      <c r="Z290" s="7" t="str">
        <f t="shared" si="86"/>
        <v/>
      </c>
      <c r="AA290" s="7" t="str">
        <f t="shared" si="99"/>
        <v/>
      </c>
      <c r="AB290" s="4" t="str">
        <f t="shared" si="87"/>
        <v/>
      </c>
      <c r="AC290" s="59"/>
      <c r="AD290" s="4" t="str">
        <f>IF(MAX(COUNTIF(Data!K290:R290,1),COUNTIF(Data!K290:R290,2),COUNTIF(Data!K290:R290,3),COUNTIF(Data!K290:R290,4),COUNTIF(Data!K290:R290,5),COUNTIF(Data!K290:R290,6),COUNTIF(Data!K290:R290,7))&gt;0,MAX(COUNTIF(Data!K290:R290,1),COUNTIF(Data!K290:R290,2),COUNTIF(Data!K290:R290,3),COUNTIF(Data!K290:R290,4),COUNTIF(Data!K290:R290,5),COUNTIF(Data!K290:R290,6),COUNTIF(Data!K290:R290,7)),"")</f>
        <v/>
      </c>
      <c r="AE290" s="4" t="str">
        <f>IF(COUNTIF(Data!K290:R290,4)=8,"Remove","")</f>
        <v/>
      </c>
      <c r="AG290" s="2" t="str">
        <f>IF(Data!T290&gt;0,Data!T290-4,"")</f>
        <v/>
      </c>
      <c r="AH290" s="2" t="str">
        <f>IF(Data!U290&gt;0,Data!U290-4,"")</f>
        <v/>
      </c>
      <c r="AI290" s="2" t="str">
        <f>IF(Data!V290&gt;0,Data!V290-4,"")</f>
        <v/>
      </c>
      <c r="AJ290" s="2" t="str">
        <f>IF(Data!W290&gt;0,Data!W290-4,"")</f>
        <v/>
      </c>
      <c r="AK290" s="2" t="str">
        <f>IF(Data!X290&gt;0,Data!X290-4,"")</f>
        <v/>
      </c>
      <c r="AL290" s="2" t="str">
        <f>IF(Data!Y290&gt;0,Data!Y290-4,"")</f>
        <v/>
      </c>
      <c r="AM290" s="2" t="str">
        <f>IF(Data!Z290&gt;0,Data!Z290-4,"")</f>
        <v/>
      </c>
      <c r="AN290" s="2" t="str">
        <f>IF(Data!AA290&gt;0,Data!AA290-4,"")</f>
        <v/>
      </c>
      <c r="AP290" s="7" t="str">
        <f t="shared" si="88"/>
        <v/>
      </c>
      <c r="AQ290" s="7" t="str">
        <f t="shared" si="100"/>
        <v/>
      </c>
      <c r="AR290" s="4" t="str">
        <f t="shared" si="89"/>
        <v/>
      </c>
      <c r="AT290" s="4" t="str">
        <f>IF(MAX(COUNTIF(Data!T290:AA290,1),COUNTIF(Data!T290:AA290,2),COUNTIF(Data!T290:AA290,3),COUNTIF(Data!T290:AA290,4),COUNTIF(Data!T290:AA290,5),COUNTIF(Data!T290:AA290,6),COUNTIF(Data!T290:AA290,7))&gt;0,MAX(COUNTIF(Data!T290:AA290,1),COUNTIF(Data!T290:AA290,2),COUNTIF(Data!T290:AA290,3),COUNTIF(Data!T290:AA290,4),COUNTIF(Data!T290:AA290,5),COUNTIF(Data!T290:AA290,6),COUNTIF(Data!T290:AA290,7)),"")</f>
        <v/>
      </c>
      <c r="AU290" s="4" t="str">
        <f>IF(COUNTIF(Data!T290:AA290,4)=8,"Remove","")</f>
        <v/>
      </c>
      <c r="AW290" s="2" t="str">
        <f>IF(Data!AC290&gt;0,Data!AC290-4,"")</f>
        <v/>
      </c>
      <c r="AX290" s="2" t="str">
        <f>IF(Data!AD290&gt;0,Data!AD290-4,"")</f>
        <v/>
      </c>
      <c r="AY290" s="2" t="str">
        <f>IF(Data!AE290&gt;0,Data!AE290-4,"")</f>
        <v/>
      </c>
      <c r="AZ290" s="2" t="str">
        <f>IF(Data!AF290&gt;0,Data!AF290-4,"")</f>
        <v/>
      </c>
      <c r="BA290" s="2" t="str">
        <f>IF(Data!AG290&gt;0,Data!AG290-4,"")</f>
        <v/>
      </c>
      <c r="BB290" s="2" t="str">
        <f>IF(Data!AH290&gt;0,Data!AH290-4,"")</f>
        <v/>
      </c>
      <c r="BC290" s="2" t="str">
        <f>IF(Data!AI290&gt;0,Data!AI290-4,"")</f>
        <v/>
      </c>
      <c r="BD290" s="2" t="str">
        <f>IF(Data!AJ290&gt;0,Data!AJ290-4,"")</f>
        <v/>
      </c>
      <c r="BF290" s="7" t="str">
        <f t="shared" si="90"/>
        <v/>
      </c>
      <c r="BG290" s="7" t="str">
        <f t="shared" si="101"/>
        <v/>
      </c>
      <c r="BH290" s="4" t="str">
        <f t="shared" si="91"/>
        <v/>
      </c>
      <c r="BJ290" s="4" t="str">
        <f>IF(MAX(COUNTIF(Data!AC290:AJ290,1),COUNTIF(Data!AC290:AJ290,2),COUNTIF(Data!AC290:AJ290,3),COUNTIF(Data!AC290:AJ290,4),COUNTIF(Data!AC290:AJ290,5),COUNTIF(Data!AC290:AJ290,6),COUNTIF(Data!AC290:AJ290,7))&gt;0,MAX(COUNTIF(Data!AC290:AJ290,1),COUNTIF(Data!AC290:AJ290,2),COUNTIF(Data!AC290:AJ290,3),COUNTIF(Data!AC290:AJ290,4),COUNTIF(Data!AC290:AJ290,5),COUNTIF(Data!AC290:AJ290,6),COUNTIF(Data!AC290:AJ290,7)),"")</f>
        <v/>
      </c>
      <c r="BK290" s="4" t="str">
        <f>IF(COUNTIF(Data!AC290:AJ290,4)=8,"Remove","")</f>
        <v/>
      </c>
      <c r="BM290" s="2" t="str">
        <f>IF(Data!AL290&gt;0,Data!AL290-4,"")</f>
        <v/>
      </c>
      <c r="BN290" s="2" t="str">
        <f>IF(Data!AM290&gt;0,Data!AM290-4,"")</f>
        <v/>
      </c>
      <c r="BO290" s="2" t="str">
        <f>IF(Data!AN290&gt;0,Data!AN290-4,"")</f>
        <v/>
      </c>
      <c r="BP290" s="2" t="str">
        <f>IF(Data!AO290&gt;0,Data!AO290-4,"")</f>
        <v/>
      </c>
      <c r="BQ290" s="2" t="str">
        <f>IF(Data!AP290&gt;0,Data!AP290-4,"")</f>
        <v/>
      </c>
      <c r="BR290" s="2" t="str">
        <f>IF(Data!AQ290&gt;0,Data!AQ290-4,"")</f>
        <v/>
      </c>
      <c r="BS290" s="2" t="str">
        <f>IF(Data!AR290&gt;0,Data!AR290-4,"")</f>
        <v/>
      </c>
      <c r="BT290" s="2" t="str">
        <f>IF(Data!AS290&gt;0,Data!AS290-4,"")</f>
        <v/>
      </c>
      <c r="BV290" s="7" t="str">
        <f t="shared" si="92"/>
        <v/>
      </c>
      <c r="BW290" s="7" t="str">
        <f t="shared" si="102"/>
        <v/>
      </c>
      <c r="BX290" s="4" t="str">
        <f t="shared" si="93"/>
        <v/>
      </c>
      <c r="BZ290" s="4" t="str">
        <f>IF(MAX(COUNTIF(Data!AL290:AS290,1),COUNTIF(Data!AL290:AS290,2),COUNTIF(Data!AL290:AS290,3),COUNTIF(Data!AL290:AS290,4),COUNTIF(Data!AL290:AS290,5),COUNTIF(Data!AL290:AS290,6),COUNTIF(Data!AL290:AS290,7))&gt;0,MAX(COUNTIF(Data!AL290:AS290,1),COUNTIF(Data!AL290:AS290,2),COUNTIF(Data!AL290:AS290,3),COUNTIF(Data!AL290:AS290,4),COUNTIF(Data!AL290:AS290,5),COUNTIF(Data!AL290:AS290,6),COUNTIF(Data!AL290:AS290,7)),"")</f>
        <v/>
      </c>
      <c r="CA290" s="4" t="str">
        <f>IF(COUNTIF(Data!AL290:AS290,4)=8,"Remove","")</f>
        <v/>
      </c>
      <c r="CC290" s="2" t="str">
        <f>IF(Data!AU290&gt;0,Data!AU290-4,"")</f>
        <v/>
      </c>
      <c r="CD290" s="2" t="str">
        <f>IF(Data!AV290&gt;0,Data!AV290-4,"")</f>
        <v/>
      </c>
      <c r="CE290" s="2" t="str">
        <f>IF(Data!AW290&gt;0,Data!AW290-4,"")</f>
        <v/>
      </c>
      <c r="CF290" s="2" t="str">
        <f>IF(Data!AX290&gt;0,Data!AX290-4,"")</f>
        <v/>
      </c>
      <c r="CG290" s="2" t="str">
        <f>IF(Data!AY290&gt;0,Data!AY290-4,"")</f>
        <v/>
      </c>
      <c r="CH290" s="2" t="str">
        <f>IF(Data!AZ290&gt;0,Data!AZ290-4,"")</f>
        <v/>
      </c>
      <c r="CI290" s="2" t="str">
        <f>IF(Data!BA290&gt;0,Data!BA290-4,"")</f>
        <v/>
      </c>
      <c r="CJ290" s="2" t="str">
        <f>IF(Data!BB290&gt;0,Data!BB290-4,"")</f>
        <v/>
      </c>
      <c r="CL290" s="7" t="str">
        <f t="shared" si="94"/>
        <v/>
      </c>
      <c r="CM290" s="7" t="str">
        <f t="shared" si="103"/>
        <v/>
      </c>
      <c r="CN290" s="4" t="str">
        <f t="shared" si="95"/>
        <v/>
      </c>
      <c r="CP290" s="4" t="str">
        <f>IF(MAX(COUNTIF(Data!AU290:BB290,1),COUNTIF(Data!AU290:BB290,2),COUNTIF(Data!AU290:BB290,3),COUNTIF(Data!AU290:BB290,4),COUNTIF(Data!AU290:BB290,5),COUNTIF(Data!AU290:BB290,6),COUNTIF(Data!AU290:BB290,7))&gt;0,MAX(COUNTIF(Data!AU290:BB290,1),COUNTIF(Data!AU290:BB290,2),COUNTIF(Data!AU290:BB290,3),COUNTIF(Data!AU290:BB290,4),COUNTIF(Data!AU290:BB290,5),COUNTIF(Data!AU290:BB290,6),COUNTIF(Data!AU290:BB290,7)),"")</f>
        <v/>
      </c>
      <c r="CQ290" s="4" t="str">
        <f>IF(COUNTIF(Data!AU290:BB290,4)=8,"Remove","")</f>
        <v/>
      </c>
      <c r="CS290" s="2" t="str">
        <f>IF(Data!BD290&gt;0,Data!BD290-4,"")</f>
        <v/>
      </c>
      <c r="CT290" s="2" t="str">
        <f>IF(Data!BE290&gt;0,Data!BE290-4,"")</f>
        <v/>
      </c>
      <c r="CU290" s="2" t="str">
        <f>IF(Data!BF290&gt;0,Data!BF290-4,"")</f>
        <v/>
      </c>
      <c r="CV290" s="2" t="str">
        <f>IF(Data!BG290&gt;0,Data!BG290-4,"")</f>
        <v/>
      </c>
      <c r="CW290" s="2" t="str">
        <f>IF(Data!BH290&gt;0,Data!BH290-4,"")</f>
        <v/>
      </c>
      <c r="CX290" s="2" t="str">
        <f>IF(Data!BI290&gt;0,Data!BI290-4,"")</f>
        <v/>
      </c>
      <c r="CY290" s="2" t="str">
        <f>IF(Data!BJ290&gt;0,Data!BJ290-4,"")</f>
        <v/>
      </c>
      <c r="CZ290" s="2" t="str">
        <f>IF(Data!BK290&gt;0,Data!BK290-4,"")</f>
        <v/>
      </c>
      <c r="DB290" s="7" t="str">
        <f t="shared" si="96"/>
        <v/>
      </c>
      <c r="DC290" s="7" t="str">
        <f t="shared" si="104"/>
        <v/>
      </c>
      <c r="DD290" s="4" t="str">
        <f t="shared" si="97"/>
        <v/>
      </c>
      <c r="DF290" s="4" t="str">
        <f>IF(MAX(COUNTIF(Data!BD290:BK290,1),COUNTIF(Data!BD290:BK290,2),COUNTIF(Data!BD290:BK290,3),COUNTIF(Data!BD290:BK290,4),COUNTIF(Data!BD290:BK290,5),COUNTIF(Data!BD290:BK290,6),COUNTIF(Data!BD290:BK290,7))&gt;0,MAX(COUNTIF(Data!BD290:BK290,1),COUNTIF(Data!BD290:BK290,2),COUNTIF(Data!BD290:BK290,3),COUNTIF(Data!BD290:BK290,4),COUNTIF(Data!BD290:BK290,5),COUNTIF(Data!BD290:BK290,6),COUNTIF(Data!BD290:BK290,7)),"")</f>
        <v/>
      </c>
      <c r="DG290" s="4" t="str">
        <f>IF(COUNTIF(Data!BD290:BK290,4)=8,"Remove","")</f>
        <v/>
      </c>
    </row>
    <row r="291" spans="1:111" x14ac:dyDescent="0.25">
      <c r="A291" s="2" t="str">
        <f>IF(Data!B291&gt;0,Data!B291-4,"")</f>
        <v/>
      </c>
      <c r="B291" s="2" t="str">
        <f>IF(Data!C291&gt;0,Data!C291-4,"")</f>
        <v/>
      </c>
      <c r="C291" s="2" t="str">
        <f>IF(Data!D291&gt;0,Data!D291-4,"")</f>
        <v/>
      </c>
      <c r="D291" s="2" t="str">
        <f>IF(Data!E291&gt;0,Data!E291-4,"")</f>
        <v/>
      </c>
      <c r="E291" s="2" t="str">
        <f>IF(Data!F291&gt;0,Data!F291-4,"")</f>
        <v/>
      </c>
      <c r="F291" s="2" t="str">
        <f>IF(Data!G291&gt;0,Data!G291-4,"")</f>
        <v/>
      </c>
      <c r="G291" s="2" t="str">
        <f>IF(Data!H291&gt;0,Data!H291-4,"")</f>
        <v/>
      </c>
      <c r="H291" s="2" t="str">
        <f>IF(Data!I291&gt;0,Data!I291-4,"")</f>
        <v/>
      </c>
      <c r="J291" s="7" t="str">
        <f t="shared" si="84"/>
        <v/>
      </c>
      <c r="K291" s="7" t="str">
        <f t="shared" si="98"/>
        <v/>
      </c>
      <c r="L291" s="4" t="str">
        <f t="shared" si="85"/>
        <v/>
      </c>
      <c r="N291" s="4" t="str">
        <f>IF(MAX(COUNTIF(Data!B291:I291,1),COUNTIF(Data!B291:I291,2),COUNTIF(Data!B291:I291,3),COUNTIF(Data!B291:I291,4),COUNTIF(Data!B291:I291,5),COUNTIF(Data!B291:I291,6),COUNTIF(Data!B291:I291,7))&gt;0,MAX(COUNTIF(Data!B291:I291,1),COUNTIF(Data!B291:I291,2),COUNTIF(Data!B291:I291,3),COUNTIF(Data!B291:I291,4),COUNTIF(Data!B291:I291,5),COUNTIF(Data!B291:I291,6),COUNTIF(Data!B291:I291,7)),"")</f>
        <v/>
      </c>
      <c r="O291" s="4" t="str">
        <f>IF(COUNTIF(Data!B291:I291,4)=8,"Remove","")</f>
        <v/>
      </c>
      <c r="Q291" s="2" t="str">
        <f>IF(Data!K291&gt;0,Data!K291-4,"")</f>
        <v/>
      </c>
      <c r="R291" s="2" t="str">
        <f>IF(Data!L291&gt;0,Data!L291-4,"")</f>
        <v/>
      </c>
      <c r="S291" s="2" t="str">
        <f>IF(Data!M291&gt;0,Data!M291-4,"")</f>
        <v/>
      </c>
      <c r="T291" s="2" t="str">
        <f>IF(Data!N291&gt;0,Data!N291-4,"")</f>
        <v/>
      </c>
      <c r="U291" s="2" t="str">
        <f>IF(Data!O291&gt;0,Data!O291-4,"")</f>
        <v/>
      </c>
      <c r="V291" s="2" t="str">
        <f>IF(Data!P291&gt;0,Data!P291-4,"")</f>
        <v/>
      </c>
      <c r="W291" s="2" t="str">
        <f>IF(Data!Q291&gt;0,Data!Q291-4,"")</f>
        <v/>
      </c>
      <c r="X291" s="2" t="str">
        <f>IF(Data!R291&gt;0,Data!R291-4,"")</f>
        <v/>
      </c>
      <c r="Y291" s="59"/>
      <c r="Z291" s="7" t="str">
        <f t="shared" si="86"/>
        <v/>
      </c>
      <c r="AA291" s="7" t="str">
        <f t="shared" si="99"/>
        <v/>
      </c>
      <c r="AB291" s="4" t="str">
        <f t="shared" si="87"/>
        <v/>
      </c>
      <c r="AC291" s="59"/>
      <c r="AD291" s="4" t="str">
        <f>IF(MAX(COUNTIF(Data!K291:R291,1),COUNTIF(Data!K291:R291,2),COUNTIF(Data!K291:R291,3),COUNTIF(Data!K291:R291,4),COUNTIF(Data!K291:R291,5),COUNTIF(Data!K291:R291,6),COUNTIF(Data!K291:R291,7))&gt;0,MAX(COUNTIF(Data!K291:R291,1),COUNTIF(Data!K291:R291,2),COUNTIF(Data!K291:R291,3),COUNTIF(Data!K291:R291,4),COUNTIF(Data!K291:R291,5),COUNTIF(Data!K291:R291,6),COUNTIF(Data!K291:R291,7)),"")</f>
        <v/>
      </c>
      <c r="AE291" s="4" t="str">
        <f>IF(COUNTIF(Data!K291:R291,4)=8,"Remove","")</f>
        <v/>
      </c>
      <c r="AG291" s="2" t="str">
        <f>IF(Data!T291&gt;0,Data!T291-4,"")</f>
        <v/>
      </c>
      <c r="AH291" s="2" t="str">
        <f>IF(Data!U291&gt;0,Data!U291-4,"")</f>
        <v/>
      </c>
      <c r="AI291" s="2" t="str">
        <f>IF(Data!V291&gt;0,Data!V291-4,"")</f>
        <v/>
      </c>
      <c r="AJ291" s="2" t="str">
        <f>IF(Data!W291&gt;0,Data!W291-4,"")</f>
        <v/>
      </c>
      <c r="AK291" s="2" t="str">
        <f>IF(Data!X291&gt;0,Data!X291-4,"")</f>
        <v/>
      </c>
      <c r="AL291" s="2" t="str">
        <f>IF(Data!Y291&gt;0,Data!Y291-4,"")</f>
        <v/>
      </c>
      <c r="AM291" s="2" t="str">
        <f>IF(Data!Z291&gt;0,Data!Z291-4,"")</f>
        <v/>
      </c>
      <c r="AN291" s="2" t="str">
        <f>IF(Data!AA291&gt;0,Data!AA291-4,"")</f>
        <v/>
      </c>
      <c r="AP291" s="7" t="str">
        <f t="shared" si="88"/>
        <v/>
      </c>
      <c r="AQ291" s="7" t="str">
        <f t="shared" si="100"/>
        <v/>
      </c>
      <c r="AR291" s="4" t="str">
        <f t="shared" si="89"/>
        <v/>
      </c>
      <c r="AT291" s="4" t="str">
        <f>IF(MAX(COUNTIF(Data!T291:AA291,1),COUNTIF(Data!T291:AA291,2),COUNTIF(Data!T291:AA291,3),COUNTIF(Data!T291:AA291,4),COUNTIF(Data!T291:AA291,5),COUNTIF(Data!T291:AA291,6),COUNTIF(Data!T291:AA291,7))&gt;0,MAX(COUNTIF(Data!T291:AA291,1),COUNTIF(Data!T291:AA291,2),COUNTIF(Data!T291:AA291,3),COUNTIF(Data!T291:AA291,4),COUNTIF(Data!T291:AA291,5),COUNTIF(Data!T291:AA291,6),COUNTIF(Data!T291:AA291,7)),"")</f>
        <v/>
      </c>
      <c r="AU291" s="4" t="str">
        <f>IF(COUNTIF(Data!T291:AA291,4)=8,"Remove","")</f>
        <v/>
      </c>
      <c r="AW291" s="2" t="str">
        <f>IF(Data!AC291&gt;0,Data!AC291-4,"")</f>
        <v/>
      </c>
      <c r="AX291" s="2" t="str">
        <f>IF(Data!AD291&gt;0,Data!AD291-4,"")</f>
        <v/>
      </c>
      <c r="AY291" s="2" t="str">
        <f>IF(Data!AE291&gt;0,Data!AE291-4,"")</f>
        <v/>
      </c>
      <c r="AZ291" s="2" t="str">
        <f>IF(Data!AF291&gt;0,Data!AF291-4,"")</f>
        <v/>
      </c>
      <c r="BA291" s="2" t="str">
        <f>IF(Data!AG291&gt;0,Data!AG291-4,"")</f>
        <v/>
      </c>
      <c r="BB291" s="2" t="str">
        <f>IF(Data!AH291&gt;0,Data!AH291-4,"")</f>
        <v/>
      </c>
      <c r="BC291" s="2" t="str">
        <f>IF(Data!AI291&gt;0,Data!AI291-4,"")</f>
        <v/>
      </c>
      <c r="BD291" s="2" t="str">
        <f>IF(Data!AJ291&gt;0,Data!AJ291-4,"")</f>
        <v/>
      </c>
      <c r="BF291" s="7" t="str">
        <f t="shared" si="90"/>
        <v/>
      </c>
      <c r="BG291" s="7" t="str">
        <f t="shared" si="101"/>
        <v/>
      </c>
      <c r="BH291" s="4" t="str">
        <f t="shared" si="91"/>
        <v/>
      </c>
      <c r="BJ291" s="4" t="str">
        <f>IF(MAX(COUNTIF(Data!AC291:AJ291,1),COUNTIF(Data!AC291:AJ291,2),COUNTIF(Data!AC291:AJ291,3),COUNTIF(Data!AC291:AJ291,4),COUNTIF(Data!AC291:AJ291,5),COUNTIF(Data!AC291:AJ291,6),COUNTIF(Data!AC291:AJ291,7))&gt;0,MAX(COUNTIF(Data!AC291:AJ291,1),COUNTIF(Data!AC291:AJ291,2),COUNTIF(Data!AC291:AJ291,3),COUNTIF(Data!AC291:AJ291,4),COUNTIF(Data!AC291:AJ291,5),COUNTIF(Data!AC291:AJ291,6),COUNTIF(Data!AC291:AJ291,7)),"")</f>
        <v/>
      </c>
      <c r="BK291" s="4" t="str">
        <f>IF(COUNTIF(Data!AC291:AJ291,4)=8,"Remove","")</f>
        <v/>
      </c>
      <c r="BM291" s="2" t="str">
        <f>IF(Data!AL291&gt;0,Data!AL291-4,"")</f>
        <v/>
      </c>
      <c r="BN291" s="2" t="str">
        <f>IF(Data!AM291&gt;0,Data!AM291-4,"")</f>
        <v/>
      </c>
      <c r="BO291" s="2" t="str">
        <f>IF(Data!AN291&gt;0,Data!AN291-4,"")</f>
        <v/>
      </c>
      <c r="BP291" s="2" t="str">
        <f>IF(Data!AO291&gt;0,Data!AO291-4,"")</f>
        <v/>
      </c>
      <c r="BQ291" s="2" t="str">
        <f>IF(Data!AP291&gt;0,Data!AP291-4,"")</f>
        <v/>
      </c>
      <c r="BR291" s="2" t="str">
        <f>IF(Data!AQ291&gt;0,Data!AQ291-4,"")</f>
        <v/>
      </c>
      <c r="BS291" s="2" t="str">
        <f>IF(Data!AR291&gt;0,Data!AR291-4,"")</f>
        <v/>
      </c>
      <c r="BT291" s="2" t="str">
        <f>IF(Data!AS291&gt;0,Data!AS291-4,"")</f>
        <v/>
      </c>
      <c r="BV291" s="7" t="str">
        <f t="shared" si="92"/>
        <v/>
      </c>
      <c r="BW291" s="7" t="str">
        <f t="shared" si="102"/>
        <v/>
      </c>
      <c r="BX291" s="4" t="str">
        <f t="shared" si="93"/>
        <v/>
      </c>
      <c r="BZ291" s="4" t="str">
        <f>IF(MAX(COUNTIF(Data!AL291:AS291,1),COUNTIF(Data!AL291:AS291,2),COUNTIF(Data!AL291:AS291,3),COUNTIF(Data!AL291:AS291,4),COUNTIF(Data!AL291:AS291,5),COUNTIF(Data!AL291:AS291,6),COUNTIF(Data!AL291:AS291,7))&gt;0,MAX(COUNTIF(Data!AL291:AS291,1),COUNTIF(Data!AL291:AS291,2),COUNTIF(Data!AL291:AS291,3),COUNTIF(Data!AL291:AS291,4),COUNTIF(Data!AL291:AS291,5),COUNTIF(Data!AL291:AS291,6),COUNTIF(Data!AL291:AS291,7)),"")</f>
        <v/>
      </c>
      <c r="CA291" s="4" t="str">
        <f>IF(COUNTIF(Data!AL291:AS291,4)=8,"Remove","")</f>
        <v/>
      </c>
      <c r="CC291" s="2" t="str">
        <f>IF(Data!AU291&gt;0,Data!AU291-4,"")</f>
        <v/>
      </c>
      <c r="CD291" s="2" t="str">
        <f>IF(Data!AV291&gt;0,Data!AV291-4,"")</f>
        <v/>
      </c>
      <c r="CE291" s="2" t="str">
        <f>IF(Data!AW291&gt;0,Data!AW291-4,"")</f>
        <v/>
      </c>
      <c r="CF291" s="2" t="str">
        <f>IF(Data!AX291&gt;0,Data!AX291-4,"")</f>
        <v/>
      </c>
      <c r="CG291" s="2" t="str">
        <f>IF(Data!AY291&gt;0,Data!AY291-4,"")</f>
        <v/>
      </c>
      <c r="CH291" s="2" t="str">
        <f>IF(Data!AZ291&gt;0,Data!AZ291-4,"")</f>
        <v/>
      </c>
      <c r="CI291" s="2" t="str">
        <f>IF(Data!BA291&gt;0,Data!BA291-4,"")</f>
        <v/>
      </c>
      <c r="CJ291" s="2" t="str">
        <f>IF(Data!BB291&gt;0,Data!BB291-4,"")</f>
        <v/>
      </c>
      <c r="CL291" s="7" t="str">
        <f t="shared" si="94"/>
        <v/>
      </c>
      <c r="CM291" s="7" t="str">
        <f t="shared" si="103"/>
        <v/>
      </c>
      <c r="CN291" s="4" t="str">
        <f t="shared" si="95"/>
        <v/>
      </c>
      <c r="CP291" s="4" t="str">
        <f>IF(MAX(COUNTIF(Data!AU291:BB291,1),COUNTIF(Data!AU291:BB291,2),COUNTIF(Data!AU291:BB291,3),COUNTIF(Data!AU291:BB291,4),COUNTIF(Data!AU291:BB291,5),COUNTIF(Data!AU291:BB291,6),COUNTIF(Data!AU291:BB291,7))&gt;0,MAX(COUNTIF(Data!AU291:BB291,1),COUNTIF(Data!AU291:BB291,2),COUNTIF(Data!AU291:BB291,3),COUNTIF(Data!AU291:BB291,4),COUNTIF(Data!AU291:BB291,5),COUNTIF(Data!AU291:BB291,6),COUNTIF(Data!AU291:BB291,7)),"")</f>
        <v/>
      </c>
      <c r="CQ291" s="4" t="str">
        <f>IF(COUNTIF(Data!AU291:BB291,4)=8,"Remove","")</f>
        <v/>
      </c>
      <c r="CS291" s="2" t="str">
        <f>IF(Data!BD291&gt;0,Data!BD291-4,"")</f>
        <v/>
      </c>
      <c r="CT291" s="2" t="str">
        <f>IF(Data!BE291&gt;0,Data!BE291-4,"")</f>
        <v/>
      </c>
      <c r="CU291" s="2" t="str">
        <f>IF(Data!BF291&gt;0,Data!BF291-4,"")</f>
        <v/>
      </c>
      <c r="CV291" s="2" t="str">
        <f>IF(Data!BG291&gt;0,Data!BG291-4,"")</f>
        <v/>
      </c>
      <c r="CW291" s="2" t="str">
        <f>IF(Data!BH291&gt;0,Data!BH291-4,"")</f>
        <v/>
      </c>
      <c r="CX291" s="2" t="str">
        <f>IF(Data!BI291&gt;0,Data!BI291-4,"")</f>
        <v/>
      </c>
      <c r="CY291" s="2" t="str">
        <f>IF(Data!BJ291&gt;0,Data!BJ291-4,"")</f>
        <v/>
      </c>
      <c r="CZ291" s="2" t="str">
        <f>IF(Data!BK291&gt;0,Data!BK291-4,"")</f>
        <v/>
      </c>
      <c r="DB291" s="7" t="str">
        <f t="shared" si="96"/>
        <v/>
      </c>
      <c r="DC291" s="7" t="str">
        <f t="shared" si="104"/>
        <v/>
      </c>
      <c r="DD291" s="4" t="str">
        <f t="shared" si="97"/>
        <v/>
      </c>
      <c r="DF291" s="4" t="str">
        <f>IF(MAX(COUNTIF(Data!BD291:BK291,1),COUNTIF(Data!BD291:BK291,2),COUNTIF(Data!BD291:BK291,3),COUNTIF(Data!BD291:BK291,4),COUNTIF(Data!BD291:BK291,5),COUNTIF(Data!BD291:BK291,6),COUNTIF(Data!BD291:BK291,7))&gt;0,MAX(COUNTIF(Data!BD291:BK291,1),COUNTIF(Data!BD291:BK291,2),COUNTIF(Data!BD291:BK291,3),COUNTIF(Data!BD291:BK291,4),COUNTIF(Data!BD291:BK291,5),COUNTIF(Data!BD291:BK291,6),COUNTIF(Data!BD291:BK291,7)),"")</f>
        <v/>
      </c>
      <c r="DG291" s="4" t="str">
        <f>IF(COUNTIF(Data!BD291:BK291,4)=8,"Remove","")</f>
        <v/>
      </c>
    </row>
    <row r="292" spans="1:111" x14ac:dyDescent="0.25">
      <c r="A292" s="2" t="str">
        <f>IF(Data!B292&gt;0,Data!B292-4,"")</f>
        <v/>
      </c>
      <c r="B292" s="2" t="str">
        <f>IF(Data!C292&gt;0,Data!C292-4,"")</f>
        <v/>
      </c>
      <c r="C292" s="2" t="str">
        <f>IF(Data!D292&gt;0,Data!D292-4,"")</f>
        <v/>
      </c>
      <c r="D292" s="2" t="str">
        <f>IF(Data!E292&gt;0,Data!E292-4,"")</f>
        <v/>
      </c>
      <c r="E292" s="2" t="str">
        <f>IF(Data!F292&gt;0,Data!F292-4,"")</f>
        <v/>
      </c>
      <c r="F292" s="2" t="str">
        <f>IF(Data!G292&gt;0,Data!G292-4,"")</f>
        <v/>
      </c>
      <c r="G292" s="2" t="str">
        <f>IF(Data!H292&gt;0,Data!H292-4,"")</f>
        <v/>
      </c>
      <c r="H292" s="2" t="str">
        <f>IF(Data!I292&gt;0,Data!I292-4,"")</f>
        <v/>
      </c>
      <c r="J292" s="7" t="str">
        <f t="shared" si="84"/>
        <v/>
      </c>
      <c r="K292" s="7" t="str">
        <f t="shared" si="98"/>
        <v/>
      </c>
      <c r="L292" s="4" t="str">
        <f t="shared" si="85"/>
        <v/>
      </c>
      <c r="N292" s="4" t="str">
        <f>IF(MAX(COUNTIF(Data!B292:I292,1),COUNTIF(Data!B292:I292,2),COUNTIF(Data!B292:I292,3),COUNTIF(Data!B292:I292,4),COUNTIF(Data!B292:I292,5),COUNTIF(Data!B292:I292,6),COUNTIF(Data!B292:I292,7))&gt;0,MAX(COUNTIF(Data!B292:I292,1),COUNTIF(Data!B292:I292,2),COUNTIF(Data!B292:I292,3),COUNTIF(Data!B292:I292,4),COUNTIF(Data!B292:I292,5),COUNTIF(Data!B292:I292,6),COUNTIF(Data!B292:I292,7)),"")</f>
        <v/>
      </c>
      <c r="O292" s="4" t="str">
        <f>IF(COUNTIF(Data!B292:I292,4)=8,"Remove","")</f>
        <v/>
      </c>
      <c r="Q292" s="2" t="str">
        <f>IF(Data!K292&gt;0,Data!K292-4,"")</f>
        <v/>
      </c>
      <c r="R292" s="2" t="str">
        <f>IF(Data!L292&gt;0,Data!L292-4,"")</f>
        <v/>
      </c>
      <c r="S292" s="2" t="str">
        <f>IF(Data!M292&gt;0,Data!M292-4,"")</f>
        <v/>
      </c>
      <c r="T292" s="2" t="str">
        <f>IF(Data!N292&gt;0,Data!N292-4,"")</f>
        <v/>
      </c>
      <c r="U292" s="2" t="str">
        <f>IF(Data!O292&gt;0,Data!O292-4,"")</f>
        <v/>
      </c>
      <c r="V292" s="2" t="str">
        <f>IF(Data!P292&gt;0,Data!P292-4,"")</f>
        <v/>
      </c>
      <c r="W292" s="2" t="str">
        <f>IF(Data!Q292&gt;0,Data!Q292-4,"")</f>
        <v/>
      </c>
      <c r="X292" s="2" t="str">
        <f>IF(Data!R292&gt;0,Data!R292-4,"")</f>
        <v/>
      </c>
      <c r="Y292" s="59"/>
      <c r="Z292" s="7" t="str">
        <f t="shared" si="86"/>
        <v/>
      </c>
      <c r="AA292" s="7" t="str">
        <f t="shared" si="99"/>
        <v/>
      </c>
      <c r="AB292" s="4" t="str">
        <f t="shared" si="87"/>
        <v/>
      </c>
      <c r="AC292" s="59"/>
      <c r="AD292" s="4" t="str">
        <f>IF(MAX(COUNTIF(Data!K292:R292,1),COUNTIF(Data!K292:R292,2),COUNTIF(Data!K292:R292,3),COUNTIF(Data!K292:R292,4),COUNTIF(Data!K292:R292,5),COUNTIF(Data!K292:R292,6),COUNTIF(Data!K292:R292,7))&gt;0,MAX(COUNTIF(Data!K292:R292,1),COUNTIF(Data!K292:R292,2),COUNTIF(Data!K292:R292,3),COUNTIF(Data!K292:R292,4),COUNTIF(Data!K292:R292,5),COUNTIF(Data!K292:R292,6),COUNTIF(Data!K292:R292,7)),"")</f>
        <v/>
      </c>
      <c r="AE292" s="4" t="str">
        <f>IF(COUNTIF(Data!K292:R292,4)=8,"Remove","")</f>
        <v/>
      </c>
      <c r="AG292" s="2" t="str">
        <f>IF(Data!T292&gt;0,Data!T292-4,"")</f>
        <v/>
      </c>
      <c r="AH292" s="2" t="str">
        <f>IF(Data!U292&gt;0,Data!U292-4,"")</f>
        <v/>
      </c>
      <c r="AI292" s="2" t="str">
        <f>IF(Data!V292&gt;0,Data!V292-4,"")</f>
        <v/>
      </c>
      <c r="AJ292" s="2" t="str">
        <f>IF(Data!W292&gt;0,Data!W292-4,"")</f>
        <v/>
      </c>
      <c r="AK292" s="2" t="str">
        <f>IF(Data!X292&gt;0,Data!X292-4,"")</f>
        <v/>
      </c>
      <c r="AL292" s="2" t="str">
        <f>IF(Data!Y292&gt;0,Data!Y292-4,"")</f>
        <v/>
      </c>
      <c r="AM292" s="2" t="str">
        <f>IF(Data!Z292&gt;0,Data!Z292-4,"")</f>
        <v/>
      </c>
      <c r="AN292" s="2" t="str">
        <f>IF(Data!AA292&gt;0,Data!AA292-4,"")</f>
        <v/>
      </c>
      <c r="AP292" s="7" t="str">
        <f t="shared" si="88"/>
        <v/>
      </c>
      <c r="AQ292" s="7" t="str">
        <f t="shared" si="100"/>
        <v/>
      </c>
      <c r="AR292" s="4" t="str">
        <f t="shared" si="89"/>
        <v/>
      </c>
      <c r="AT292" s="4" t="str">
        <f>IF(MAX(COUNTIF(Data!T292:AA292,1),COUNTIF(Data!T292:AA292,2),COUNTIF(Data!T292:AA292,3),COUNTIF(Data!T292:AA292,4),COUNTIF(Data!T292:AA292,5),COUNTIF(Data!T292:AA292,6),COUNTIF(Data!T292:AA292,7))&gt;0,MAX(COUNTIF(Data!T292:AA292,1),COUNTIF(Data!T292:AA292,2),COUNTIF(Data!T292:AA292,3),COUNTIF(Data!T292:AA292,4),COUNTIF(Data!T292:AA292,5),COUNTIF(Data!T292:AA292,6),COUNTIF(Data!T292:AA292,7)),"")</f>
        <v/>
      </c>
      <c r="AU292" s="4" t="str">
        <f>IF(COUNTIF(Data!T292:AA292,4)=8,"Remove","")</f>
        <v/>
      </c>
      <c r="AW292" s="2" t="str">
        <f>IF(Data!AC292&gt;0,Data!AC292-4,"")</f>
        <v/>
      </c>
      <c r="AX292" s="2" t="str">
        <f>IF(Data!AD292&gt;0,Data!AD292-4,"")</f>
        <v/>
      </c>
      <c r="AY292" s="2" t="str">
        <f>IF(Data!AE292&gt;0,Data!AE292-4,"")</f>
        <v/>
      </c>
      <c r="AZ292" s="2" t="str">
        <f>IF(Data!AF292&gt;0,Data!AF292-4,"")</f>
        <v/>
      </c>
      <c r="BA292" s="2" t="str">
        <f>IF(Data!AG292&gt;0,Data!AG292-4,"")</f>
        <v/>
      </c>
      <c r="BB292" s="2" t="str">
        <f>IF(Data!AH292&gt;0,Data!AH292-4,"")</f>
        <v/>
      </c>
      <c r="BC292" s="2" t="str">
        <f>IF(Data!AI292&gt;0,Data!AI292-4,"")</f>
        <v/>
      </c>
      <c r="BD292" s="2" t="str">
        <f>IF(Data!AJ292&gt;0,Data!AJ292-4,"")</f>
        <v/>
      </c>
      <c r="BF292" s="7" t="str">
        <f t="shared" si="90"/>
        <v/>
      </c>
      <c r="BG292" s="7" t="str">
        <f t="shared" si="101"/>
        <v/>
      </c>
      <c r="BH292" s="4" t="str">
        <f t="shared" si="91"/>
        <v/>
      </c>
      <c r="BJ292" s="4" t="str">
        <f>IF(MAX(COUNTIF(Data!AC292:AJ292,1),COUNTIF(Data!AC292:AJ292,2),COUNTIF(Data!AC292:AJ292,3),COUNTIF(Data!AC292:AJ292,4),COUNTIF(Data!AC292:AJ292,5),COUNTIF(Data!AC292:AJ292,6),COUNTIF(Data!AC292:AJ292,7))&gt;0,MAX(COUNTIF(Data!AC292:AJ292,1),COUNTIF(Data!AC292:AJ292,2),COUNTIF(Data!AC292:AJ292,3),COUNTIF(Data!AC292:AJ292,4),COUNTIF(Data!AC292:AJ292,5),COUNTIF(Data!AC292:AJ292,6),COUNTIF(Data!AC292:AJ292,7)),"")</f>
        <v/>
      </c>
      <c r="BK292" s="4" t="str">
        <f>IF(COUNTIF(Data!AC292:AJ292,4)=8,"Remove","")</f>
        <v/>
      </c>
      <c r="BM292" s="2" t="str">
        <f>IF(Data!AL292&gt;0,Data!AL292-4,"")</f>
        <v/>
      </c>
      <c r="BN292" s="2" t="str">
        <f>IF(Data!AM292&gt;0,Data!AM292-4,"")</f>
        <v/>
      </c>
      <c r="BO292" s="2" t="str">
        <f>IF(Data!AN292&gt;0,Data!AN292-4,"")</f>
        <v/>
      </c>
      <c r="BP292" s="2" t="str">
        <f>IF(Data!AO292&gt;0,Data!AO292-4,"")</f>
        <v/>
      </c>
      <c r="BQ292" s="2" t="str">
        <f>IF(Data!AP292&gt;0,Data!AP292-4,"")</f>
        <v/>
      </c>
      <c r="BR292" s="2" t="str">
        <f>IF(Data!AQ292&gt;0,Data!AQ292-4,"")</f>
        <v/>
      </c>
      <c r="BS292" s="2" t="str">
        <f>IF(Data!AR292&gt;0,Data!AR292-4,"")</f>
        <v/>
      </c>
      <c r="BT292" s="2" t="str">
        <f>IF(Data!AS292&gt;0,Data!AS292-4,"")</f>
        <v/>
      </c>
      <c r="BV292" s="7" t="str">
        <f t="shared" si="92"/>
        <v/>
      </c>
      <c r="BW292" s="7" t="str">
        <f t="shared" si="102"/>
        <v/>
      </c>
      <c r="BX292" s="4" t="str">
        <f t="shared" si="93"/>
        <v/>
      </c>
      <c r="BZ292" s="4" t="str">
        <f>IF(MAX(COUNTIF(Data!AL292:AS292,1),COUNTIF(Data!AL292:AS292,2),COUNTIF(Data!AL292:AS292,3),COUNTIF(Data!AL292:AS292,4),COUNTIF(Data!AL292:AS292,5),COUNTIF(Data!AL292:AS292,6),COUNTIF(Data!AL292:AS292,7))&gt;0,MAX(COUNTIF(Data!AL292:AS292,1),COUNTIF(Data!AL292:AS292,2),COUNTIF(Data!AL292:AS292,3),COUNTIF(Data!AL292:AS292,4),COUNTIF(Data!AL292:AS292,5),COUNTIF(Data!AL292:AS292,6),COUNTIF(Data!AL292:AS292,7)),"")</f>
        <v/>
      </c>
      <c r="CA292" s="4" t="str">
        <f>IF(COUNTIF(Data!AL292:AS292,4)=8,"Remove","")</f>
        <v/>
      </c>
      <c r="CC292" s="2" t="str">
        <f>IF(Data!AU292&gt;0,Data!AU292-4,"")</f>
        <v/>
      </c>
      <c r="CD292" s="2" t="str">
        <f>IF(Data!AV292&gt;0,Data!AV292-4,"")</f>
        <v/>
      </c>
      <c r="CE292" s="2" t="str">
        <f>IF(Data!AW292&gt;0,Data!AW292-4,"")</f>
        <v/>
      </c>
      <c r="CF292" s="2" t="str">
        <f>IF(Data!AX292&gt;0,Data!AX292-4,"")</f>
        <v/>
      </c>
      <c r="CG292" s="2" t="str">
        <f>IF(Data!AY292&gt;0,Data!AY292-4,"")</f>
        <v/>
      </c>
      <c r="CH292" s="2" t="str">
        <f>IF(Data!AZ292&gt;0,Data!AZ292-4,"")</f>
        <v/>
      </c>
      <c r="CI292" s="2" t="str">
        <f>IF(Data!BA292&gt;0,Data!BA292-4,"")</f>
        <v/>
      </c>
      <c r="CJ292" s="2" t="str">
        <f>IF(Data!BB292&gt;0,Data!BB292-4,"")</f>
        <v/>
      </c>
      <c r="CL292" s="7" t="str">
        <f t="shared" si="94"/>
        <v/>
      </c>
      <c r="CM292" s="7" t="str">
        <f t="shared" si="103"/>
        <v/>
      </c>
      <c r="CN292" s="4" t="str">
        <f t="shared" si="95"/>
        <v/>
      </c>
      <c r="CP292" s="4" t="str">
        <f>IF(MAX(COUNTIF(Data!AU292:BB292,1),COUNTIF(Data!AU292:BB292,2),COUNTIF(Data!AU292:BB292,3),COUNTIF(Data!AU292:BB292,4),COUNTIF(Data!AU292:BB292,5),COUNTIF(Data!AU292:BB292,6),COUNTIF(Data!AU292:BB292,7))&gt;0,MAX(COUNTIF(Data!AU292:BB292,1),COUNTIF(Data!AU292:BB292,2),COUNTIF(Data!AU292:BB292,3),COUNTIF(Data!AU292:BB292,4),COUNTIF(Data!AU292:BB292,5),COUNTIF(Data!AU292:BB292,6),COUNTIF(Data!AU292:BB292,7)),"")</f>
        <v/>
      </c>
      <c r="CQ292" s="4" t="str">
        <f>IF(COUNTIF(Data!AU292:BB292,4)=8,"Remove","")</f>
        <v/>
      </c>
      <c r="CS292" s="2" t="str">
        <f>IF(Data!BD292&gt;0,Data!BD292-4,"")</f>
        <v/>
      </c>
      <c r="CT292" s="2" t="str">
        <f>IF(Data!BE292&gt;0,Data!BE292-4,"")</f>
        <v/>
      </c>
      <c r="CU292" s="2" t="str">
        <f>IF(Data!BF292&gt;0,Data!BF292-4,"")</f>
        <v/>
      </c>
      <c r="CV292" s="2" t="str">
        <f>IF(Data!BG292&gt;0,Data!BG292-4,"")</f>
        <v/>
      </c>
      <c r="CW292" s="2" t="str">
        <f>IF(Data!BH292&gt;0,Data!BH292-4,"")</f>
        <v/>
      </c>
      <c r="CX292" s="2" t="str">
        <f>IF(Data!BI292&gt;0,Data!BI292-4,"")</f>
        <v/>
      </c>
      <c r="CY292" s="2" t="str">
        <f>IF(Data!BJ292&gt;0,Data!BJ292-4,"")</f>
        <v/>
      </c>
      <c r="CZ292" s="2" t="str">
        <f>IF(Data!BK292&gt;0,Data!BK292-4,"")</f>
        <v/>
      </c>
      <c r="DB292" s="7" t="str">
        <f t="shared" si="96"/>
        <v/>
      </c>
      <c r="DC292" s="7" t="str">
        <f t="shared" si="104"/>
        <v/>
      </c>
      <c r="DD292" s="4" t="str">
        <f t="shared" si="97"/>
        <v/>
      </c>
      <c r="DF292" s="4" t="str">
        <f>IF(MAX(COUNTIF(Data!BD292:BK292,1),COUNTIF(Data!BD292:BK292,2),COUNTIF(Data!BD292:BK292,3),COUNTIF(Data!BD292:BK292,4),COUNTIF(Data!BD292:BK292,5),COUNTIF(Data!BD292:BK292,6),COUNTIF(Data!BD292:BK292,7))&gt;0,MAX(COUNTIF(Data!BD292:BK292,1),COUNTIF(Data!BD292:BK292,2),COUNTIF(Data!BD292:BK292,3),COUNTIF(Data!BD292:BK292,4),COUNTIF(Data!BD292:BK292,5),COUNTIF(Data!BD292:BK292,6),COUNTIF(Data!BD292:BK292,7)),"")</f>
        <v/>
      </c>
      <c r="DG292" s="4" t="str">
        <f>IF(COUNTIF(Data!BD292:BK292,4)=8,"Remove","")</f>
        <v/>
      </c>
    </row>
    <row r="293" spans="1:111" x14ac:dyDescent="0.25">
      <c r="A293" s="2" t="str">
        <f>IF(Data!B293&gt;0,Data!B293-4,"")</f>
        <v/>
      </c>
      <c r="B293" s="2" t="str">
        <f>IF(Data!C293&gt;0,Data!C293-4,"")</f>
        <v/>
      </c>
      <c r="C293" s="2" t="str">
        <f>IF(Data!D293&gt;0,Data!D293-4,"")</f>
        <v/>
      </c>
      <c r="D293" s="2" t="str">
        <f>IF(Data!E293&gt;0,Data!E293-4,"")</f>
        <v/>
      </c>
      <c r="E293" s="2" t="str">
        <f>IF(Data!F293&gt;0,Data!F293-4,"")</f>
        <v/>
      </c>
      <c r="F293" s="2" t="str">
        <f>IF(Data!G293&gt;0,Data!G293-4,"")</f>
        <v/>
      </c>
      <c r="G293" s="2" t="str">
        <f>IF(Data!H293&gt;0,Data!H293-4,"")</f>
        <v/>
      </c>
      <c r="H293" s="2" t="str">
        <f>IF(Data!I293&gt;0,Data!I293-4,"")</f>
        <v/>
      </c>
      <c r="J293" s="7" t="str">
        <f t="shared" si="84"/>
        <v/>
      </c>
      <c r="K293" s="7" t="str">
        <f t="shared" si="98"/>
        <v/>
      </c>
      <c r="L293" s="4" t="str">
        <f t="shared" si="85"/>
        <v/>
      </c>
      <c r="N293" s="4" t="str">
        <f>IF(MAX(COUNTIF(Data!B293:I293,1),COUNTIF(Data!B293:I293,2),COUNTIF(Data!B293:I293,3),COUNTIF(Data!B293:I293,4),COUNTIF(Data!B293:I293,5),COUNTIF(Data!B293:I293,6),COUNTIF(Data!B293:I293,7))&gt;0,MAX(COUNTIF(Data!B293:I293,1),COUNTIF(Data!B293:I293,2),COUNTIF(Data!B293:I293,3),COUNTIF(Data!B293:I293,4),COUNTIF(Data!B293:I293,5),COUNTIF(Data!B293:I293,6),COUNTIF(Data!B293:I293,7)),"")</f>
        <v/>
      </c>
      <c r="O293" s="4" t="str">
        <f>IF(COUNTIF(Data!B293:I293,4)=8,"Remove","")</f>
        <v/>
      </c>
      <c r="Q293" s="2" t="str">
        <f>IF(Data!K293&gt;0,Data!K293-4,"")</f>
        <v/>
      </c>
      <c r="R293" s="2" t="str">
        <f>IF(Data!L293&gt;0,Data!L293-4,"")</f>
        <v/>
      </c>
      <c r="S293" s="2" t="str">
        <f>IF(Data!M293&gt;0,Data!M293-4,"")</f>
        <v/>
      </c>
      <c r="T293" s="2" t="str">
        <f>IF(Data!N293&gt;0,Data!N293-4,"")</f>
        <v/>
      </c>
      <c r="U293" s="2" t="str">
        <f>IF(Data!O293&gt;0,Data!O293-4,"")</f>
        <v/>
      </c>
      <c r="V293" s="2" t="str">
        <f>IF(Data!P293&gt;0,Data!P293-4,"")</f>
        <v/>
      </c>
      <c r="W293" s="2" t="str">
        <f>IF(Data!Q293&gt;0,Data!Q293-4,"")</f>
        <v/>
      </c>
      <c r="X293" s="2" t="str">
        <f>IF(Data!R293&gt;0,Data!R293-4,"")</f>
        <v/>
      </c>
      <c r="Y293" s="59"/>
      <c r="Z293" s="7" t="str">
        <f t="shared" si="86"/>
        <v/>
      </c>
      <c r="AA293" s="7" t="str">
        <f t="shared" si="99"/>
        <v/>
      </c>
      <c r="AB293" s="4" t="str">
        <f t="shared" si="87"/>
        <v/>
      </c>
      <c r="AC293" s="59"/>
      <c r="AD293" s="4" t="str">
        <f>IF(MAX(COUNTIF(Data!K293:R293,1),COUNTIF(Data!K293:R293,2),COUNTIF(Data!K293:R293,3),COUNTIF(Data!K293:R293,4),COUNTIF(Data!K293:R293,5),COUNTIF(Data!K293:R293,6),COUNTIF(Data!K293:R293,7))&gt;0,MAX(COUNTIF(Data!K293:R293,1),COUNTIF(Data!K293:R293,2),COUNTIF(Data!K293:R293,3),COUNTIF(Data!K293:R293,4),COUNTIF(Data!K293:R293,5),COUNTIF(Data!K293:R293,6),COUNTIF(Data!K293:R293,7)),"")</f>
        <v/>
      </c>
      <c r="AE293" s="4" t="str">
        <f>IF(COUNTIF(Data!K293:R293,4)=8,"Remove","")</f>
        <v/>
      </c>
      <c r="AG293" s="2" t="str">
        <f>IF(Data!T293&gt;0,Data!T293-4,"")</f>
        <v/>
      </c>
      <c r="AH293" s="2" t="str">
        <f>IF(Data!U293&gt;0,Data!U293-4,"")</f>
        <v/>
      </c>
      <c r="AI293" s="2" t="str">
        <f>IF(Data!V293&gt;0,Data!V293-4,"")</f>
        <v/>
      </c>
      <c r="AJ293" s="2" t="str">
        <f>IF(Data!W293&gt;0,Data!W293-4,"")</f>
        <v/>
      </c>
      <c r="AK293" s="2" t="str">
        <f>IF(Data!X293&gt;0,Data!X293-4,"")</f>
        <v/>
      </c>
      <c r="AL293" s="2" t="str">
        <f>IF(Data!Y293&gt;0,Data!Y293-4,"")</f>
        <v/>
      </c>
      <c r="AM293" s="2" t="str">
        <f>IF(Data!Z293&gt;0,Data!Z293-4,"")</f>
        <v/>
      </c>
      <c r="AN293" s="2" t="str">
        <f>IF(Data!AA293&gt;0,Data!AA293-4,"")</f>
        <v/>
      </c>
      <c r="AP293" s="7" t="str">
        <f t="shared" si="88"/>
        <v/>
      </c>
      <c r="AQ293" s="7" t="str">
        <f t="shared" si="100"/>
        <v/>
      </c>
      <c r="AR293" s="4" t="str">
        <f t="shared" si="89"/>
        <v/>
      </c>
      <c r="AT293" s="4" t="str">
        <f>IF(MAX(COUNTIF(Data!T293:AA293,1),COUNTIF(Data!T293:AA293,2),COUNTIF(Data!T293:AA293,3),COUNTIF(Data!T293:AA293,4),COUNTIF(Data!T293:AA293,5),COUNTIF(Data!T293:AA293,6),COUNTIF(Data!T293:AA293,7))&gt;0,MAX(COUNTIF(Data!T293:AA293,1),COUNTIF(Data!T293:AA293,2),COUNTIF(Data!T293:AA293,3),COUNTIF(Data!T293:AA293,4),COUNTIF(Data!T293:AA293,5),COUNTIF(Data!T293:AA293,6),COUNTIF(Data!T293:AA293,7)),"")</f>
        <v/>
      </c>
      <c r="AU293" s="4" t="str">
        <f>IF(COUNTIF(Data!T293:AA293,4)=8,"Remove","")</f>
        <v/>
      </c>
      <c r="AW293" s="2" t="str">
        <f>IF(Data!AC293&gt;0,Data!AC293-4,"")</f>
        <v/>
      </c>
      <c r="AX293" s="2" t="str">
        <f>IF(Data!AD293&gt;0,Data!AD293-4,"")</f>
        <v/>
      </c>
      <c r="AY293" s="2" t="str">
        <f>IF(Data!AE293&gt;0,Data!AE293-4,"")</f>
        <v/>
      </c>
      <c r="AZ293" s="2" t="str">
        <f>IF(Data!AF293&gt;0,Data!AF293-4,"")</f>
        <v/>
      </c>
      <c r="BA293" s="2" t="str">
        <f>IF(Data!AG293&gt;0,Data!AG293-4,"")</f>
        <v/>
      </c>
      <c r="BB293" s="2" t="str">
        <f>IF(Data!AH293&gt;0,Data!AH293-4,"")</f>
        <v/>
      </c>
      <c r="BC293" s="2" t="str">
        <f>IF(Data!AI293&gt;0,Data!AI293-4,"")</f>
        <v/>
      </c>
      <c r="BD293" s="2" t="str">
        <f>IF(Data!AJ293&gt;0,Data!AJ293-4,"")</f>
        <v/>
      </c>
      <c r="BF293" s="7" t="str">
        <f t="shared" si="90"/>
        <v/>
      </c>
      <c r="BG293" s="7" t="str">
        <f t="shared" si="101"/>
        <v/>
      </c>
      <c r="BH293" s="4" t="str">
        <f t="shared" si="91"/>
        <v/>
      </c>
      <c r="BJ293" s="4" t="str">
        <f>IF(MAX(COUNTIF(Data!AC293:AJ293,1),COUNTIF(Data!AC293:AJ293,2),COUNTIF(Data!AC293:AJ293,3),COUNTIF(Data!AC293:AJ293,4),COUNTIF(Data!AC293:AJ293,5),COUNTIF(Data!AC293:AJ293,6),COUNTIF(Data!AC293:AJ293,7))&gt;0,MAX(COUNTIF(Data!AC293:AJ293,1),COUNTIF(Data!AC293:AJ293,2),COUNTIF(Data!AC293:AJ293,3),COUNTIF(Data!AC293:AJ293,4),COUNTIF(Data!AC293:AJ293,5),COUNTIF(Data!AC293:AJ293,6),COUNTIF(Data!AC293:AJ293,7)),"")</f>
        <v/>
      </c>
      <c r="BK293" s="4" t="str">
        <f>IF(COUNTIF(Data!AC293:AJ293,4)=8,"Remove","")</f>
        <v/>
      </c>
      <c r="BM293" s="2" t="str">
        <f>IF(Data!AL293&gt;0,Data!AL293-4,"")</f>
        <v/>
      </c>
      <c r="BN293" s="2" t="str">
        <f>IF(Data!AM293&gt;0,Data!AM293-4,"")</f>
        <v/>
      </c>
      <c r="BO293" s="2" t="str">
        <f>IF(Data!AN293&gt;0,Data!AN293-4,"")</f>
        <v/>
      </c>
      <c r="BP293" s="2" t="str">
        <f>IF(Data!AO293&gt;0,Data!AO293-4,"")</f>
        <v/>
      </c>
      <c r="BQ293" s="2" t="str">
        <f>IF(Data!AP293&gt;0,Data!AP293-4,"")</f>
        <v/>
      </c>
      <c r="BR293" s="2" t="str">
        <f>IF(Data!AQ293&gt;0,Data!AQ293-4,"")</f>
        <v/>
      </c>
      <c r="BS293" s="2" t="str">
        <f>IF(Data!AR293&gt;0,Data!AR293-4,"")</f>
        <v/>
      </c>
      <c r="BT293" s="2" t="str">
        <f>IF(Data!AS293&gt;0,Data!AS293-4,"")</f>
        <v/>
      </c>
      <c r="BV293" s="7" t="str">
        <f t="shared" si="92"/>
        <v/>
      </c>
      <c r="BW293" s="7" t="str">
        <f t="shared" si="102"/>
        <v/>
      </c>
      <c r="BX293" s="4" t="str">
        <f t="shared" si="93"/>
        <v/>
      </c>
      <c r="BZ293" s="4" t="str">
        <f>IF(MAX(COUNTIF(Data!AL293:AS293,1),COUNTIF(Data!AL293:AS293,2),COUNTIF(Data!AL293:AS293,3),COUNTIF(Data!AL293:AS293,4),COUNTIF(Data!AL293:AS293,5),COUNTIF(Data!AL293:AS293,6),COUNTIF(Data!AL293:AS293,7))&gt;0,MAX(COUNTIF(Data!AL293:AS293,1),COUNTIF(Data!AL293:AS293,2),COUNTIF(Data!AL293:AS293,3),COUNTIF(Data!AL293:AS293,4),COUNTIF(Data!AL293:AS293,5),COUNTIF(Data!AL293:AS293,6),COUNTIF(Data!AL293:AS293,7)),"")</f>
        <v/>
      </c>
      <c r="CA293" s="4" t="str">
        <f>IF(COUNTIF(Data!AL293:AS293,4)=8,"Remove","")</f>
        <v/>
      </c>
      <c r="CC293" s="2" t="str">
        <f>IF(Data!AU293&gt;0,Data!AU293-4,"")</f>
        <v/>
      </c>
      <c r="CD293" s="2" t="str">
        <f>IF(Data!AV293&gt;0,Data!AV293-4,"")</f>
        <v/>
      </c>
      <c r="CE293" s="2" t="str">
        <f>IF(Data!AW293&gt;0,Data!AW293-4,"")</f>
        <v/>
      </c>
      <c r="CF293" s="2" t="str">
        <f>IF(Data!AX293&gt;0,Data!AX293-4,"")</f>
        <v/>
      </c>
      <c r="CG293" s="2" t="str">
        <f>IF(Data!AY293&gt;0,Data!AY293-4,"")</f>
        <v/>
      </c>
      <c r="CH293" s="2" t="str">
        <f>IF(Data!AZ293&gt;0,Data!AZ293-4,"")</f>
        <v/>
      </c>
      <c r="CI293" s="2" t="str">
        <f>IF(Data!BA293&gt;0,Data!BA293-4,"")</f>
        <v/>
      </c>
      <c r="CJ293" s="2" t="str">
        <f>IF(Data!BB293&gt;0,Data!BB293-4,"")</f>
        <v/>
      </c>
      <c r="CL293" s="7" t="str">
        <f t="shared" si="94"/>
        <v/>
      </c>
      <c r="CM293" s="7" t="str">
        <f t="shared" si="103"/>
        <v/>
      </c>
      <c r="CN293" s="4" t="str">
        <f t="shared" si="95"/>
        <v/>
      </c>
      <c r="CP293" s="4" t="str">
        <f>IF(MAX(COUNTIF(Data!AU293:BB293,1),COUNTIF(Data!AU293:BB293,2),COUNTIF(Data!AU293:BB293,3),COUNTIF(Data!AU293:BB293,4),COUNTIF(Data!AU293:BB293,5),COUNTIF(Data!AU293:BB293,6),COUNTIF(Data!AU293:BB293,7))&gt;0,MAX(COUNTIF(Data!AU293:BB293,1),COUNTIF(Data!AU293:BB293,2),COUNTIF(Data!AU293:BB293,3),COUNTIF(Data!AU293:BB293,4),COUNTIF(Data!AU293:BB293,5),COUNTIF(Data!AU293:BB293,6),COUNTIF(Data!AU293:BB293,7)),"")</f>
        <v/>
      </c>
      <c r="CQ293" s="4" t="str">
        <f>IF(COUNTIF(Data!AU293:BB293,4)=8,"Remove","")</f>
        <v/>
      </c>
      <c r="CS293" s="2" t="str">
        <f>IF(Data!BD293&gt;0,Data!BD293-4,"")</f>
        <v/>
      </c>
      <c r="CT293" s="2" t="str">
        <f>IF(Data!BE293&gt;0,Data!BE293-4,"")</f>
        <v/>
      </c>
      <c r="CU293" s="2" t="str">
        <f>IF(Data!BF293&gt;0,Data!BF293-4,"")</f>
        <v/>
      </c>
      <c r="CV293" s="2" t="str">
        <f>IF(Data!BG293&gt;0,Data!BG293-4,"")</f>
        <v/>
      </c>
      <c r="CW293" s="2" t="str">
        <f>IF(Data!BH293&gt;0,Data!BH293-4,"")</f>
        <v/>
      </c>
      <c r="CX293" s="2" t="str">
        <f>IF(Data!BI293&gt;0,Data!BI293-4,"")</f>
        <v/>
      </c>
      <c r="CY293" s="2" t="str">
        <f>IF(Data!BJ293&gt;0,Data!BJ293-4,"")</f>
        <v/>
      </c>
      <c r="CZ293" s="2" t="str">
        <f>IF(Data!BK293&gt;0,Data!BK293-4,"")</f>
        <v/>
      </c>
      <c r="DB293" s="7" t="str">
        <f t="shared" si="96"/>
        <v/>
      </c>
      <c r="DC293" s="7" t="str">
        <f t="shared" si="104"/>
        <v/>
      </c>
      <c r="DD293" s="4" t="str">
        <f t="shared" si="97"/>
        <v/>
      </c>
      <c r="DF293" s="4" t="str">
        <f>IF(MAX(COUNTIF(Data!BD293:BK293,1),COUNTIF(Data!BD293:BK293,2),COUNTIF(Data!BD293:BK293,3),COUNTIF(Data!BD293:BK293,4),COUNTIF(Data!BD293:BK293,5),COUNTIF(Data!BD293:BK293,6),COUNTIF(Data!BD293:BK293,7))&gt;0,MAX(COUNTIF(Data!BD293:BK293,1),COUNTIF(Data!BD293:BK293,2),COUNTIF(Data!BD293:BK293,3),COUNTIF(Data!BD293:BK293,4),COUNTIF(Data!BD293:BK293,5),COUNTIF(Data!BD293:BK293,6),COUNTIF(Data!BD293:BK293,7)),"")</f>
        <v/>
      </c>
      <c r="DG293" s="4" t="str">
        <f>IF(COUNTIF(Data!BD293:BK293,4)=8,"Remove","")</f>
        <v/>
      </c>
    </row>
    <row r="294" spans="1:111" x14ac:dyDescent="0.25">
      <c r="A294" s="2" t="str">
        <f>IF(Data!B294&gt;0,Data!B294-4,"")</f>
        <v/>
      </c>
      <c r="B294" s="2" t="str">
        <f>IF(Data!C294&gt;0,Data!C294-4,"")</f>
        <v/>
      </c>
      <c r="C294" s="2" t="str">
        <f>IF(Data!D294&gt;0,Data!D294-4,"")</f>
        <v/>
      </c>
      <c r="D294" s="2" t="str">
        <f>IF(Data!E294&gt;0,Data!E294-4,"")</f>
        <v/>
      </c>
      <c r="E294" s="2" t="str">
        <f>IF(Data!F294&gt;0,Data!F294-4,"")</f>
        <v/>
      </c>
      <c r="F294" s="2" t="str">
        <f>IF(Data!G294&gt;0,Data!G294-4,"")</f>
        <v/>
      </c>
      <c r="G294" s="2" t="str">
        <f>IF(Data!H294&gt;0,Data!H294-4,"")</f>
        <v/>
      </c>
      <c r="H294" s="2" t="str">
        <f>IF(Data!I294&gt;0,Data!I294-4,"")</f>
        <v/>
      </c>
      <c r="J294" s="7" t="str">
        <f t="shared" si="84"/>
        <v/>
      </c>
      <c r="K294" s="7" t="str">
        <f t="shared" si="98"/>
        <v/>
      </c>
      <c r="L294" s="4" t="str">
        <f t="shared" si="85"/>
        <v/>
      </c>
      <c r="N294" s="4" t="str">
        <f>IF(MAX(COUNTIF(Data!B294:I294,1),COUNTIF(Data!B294:I294,2),COUNTIF(Data!B294:I294,3),COUNTIF(Data!B294:I294,4),COUNTIF(Data!B294:I294,5),COUNTIF(Data!B294:I294,6),COUNTIF(Data!B294:I294,7))&gt;0,MAX(COUNTIF(Data!B294:I294,1),COUNTIF(Data!B294:I294,2),COUNTIF(Data!B294:I294,3),COUNTIF(Data!B294:I294,4),COUNTIF(Data!B294:I294,5),COUNTIF(Data!B294:I294,6),COUNTIF(Data!B294:I294,7)),"")</f>
        <v/>
      </c>
      <c r="O294" s="4" t="str">
        <f>IF(COUNTIF(Data!B294:I294,4)=8,"Remove","")</f>
        <v/>
      </c>
      <c r="Q294" s="2" t="str">
        <f>IF(Data!K294&gt;0,Data!K294-4,"")</f>
        <v/>
      </c>
      <c r="R294" s="2" t="str">
        <f>IF(Data!L294&gt;0,Data!L294-4,"")</f>
        <v/>
      </c>
      <c r="S294" s="2" t="str">
        <f>IF(Data!M294&gt;0,Data!M294-4,"")</f>
        <v/>
      </c>
      <c r="T294" s="2" t="str">
        <f>IF(Data!N294&gt;0,Data!N294-4,"")</f>
        <v/>
      </c>
      <c r="U294" s="2" t="str">
        <f>IF(Data!O294&gt;0,Data!O294-4,"")</f>
        <v/>
      </c>
      <c r="V294" s="2" t="str">
        <f>IF(Data!P294&gt;0,Data!P294-4,"")</f>
        <v/>
      </c>
      <c r="W294" s="2" t="str">
        <f>IF(Data!Q294&gt;0,Data!Q294-4,"")</f>
        <v/>
      </c>
      <c r="X294" s="2" t="str">
        <f>IF(Data!R294&gt;0,Data!R294-4,"")</f>
        <v/>
      </c>
      <c r="Y294" s="59"/>
      <c r="Z294" s="7" t="str">
        <f t="shared" si="86"/>
        <v/>
      </c>
      <c r="AA294" s="7" t="str">
        <f t="shared" si="99"/>
        <v/>
      </c>
      <c r="AB294" s="4" t="str">
        <f t="shared" si="87"/>
        <v/>
      </c>
      <c r="AC294" s="59"/>
      <c r="AD294" s="4" t="str">
        <f>IF(MAX(COUNTIF(Data!K294:R294,1),COUNTIF(Data!K294:R294,2),COUNTIF(Data!K294:R294,3),COUNTIF(Data!K294:R294,4),COUNTIF(Data!K294:R294,5),COUNTIF(Data!K294:R294,6),COUNTIF(Data!K294:R294,7))&gt;0,MAX(COUNTIF(Data!K294:R294,1),COUNTIF(Data!K294:R294,2),COUNTIF(Data!K294:R294,3),COUNTIF(Data!K294:R294,4),COUNTIF(Data!K294:R294,5),COUNTIF(Data!K294:R294,6),COUNTIF(Data!K294:R294,7)),"")</f>
        <v/>
      </c>
      <c r="AE294" s="4" t="str">
        <f>IF(COUNTIF(Data!K294:R294,4)=8,"Remove","")</f>
        <v/>
      </c>
      <c r="AG294" s="2" t="str">
        <f>IF(Data!T294&gt;0,Data!T294-4,"")</f>
        <v/>
      </c>
      <c r="AH294" s="2" t="str">
        <f>IF(Data!U294&gt;0,Data!U294-4,"")</f>
        <v/>
      </c>
      <c r="AI294" s="2" t="str">
        <f>IF(Data!V294&gt;0,Data!V294-4,"")</f>
        <v/>
      </c>
      <c r="AJ294" s="2" t="str">
        <f>IF(Data!W294&gt;0,Data!W294-4,"")</f>
        <v/>
      </c>
      <c r="AK294" s="2" t="str">
        <f>IF(Data!X294&gt;0,Data!X294-4,"")</f>
        <v/>
      </c>
      <c r="AL294" s="2" t="str">
        <f>IF(Data!Y294&gt;0,Data!Y294-4,"")</f>
        <v/>
      </c>
      <c r="AM294" s="2" t="str">
        <f>IF(Data!Z294&gt;0,Data!Z294-4,"")</f>
        <v/>
      </c>
      <c r="AN294" s="2" t="str">
        <f>IF(Data!AA294&gt;0,Data!AA294-4,"")</f>
        <v/>
      </c>
      <c r="AP294" s="7" t="str">
        <f t="shared" si="88"/>
        <v/>
      </c>
      <c r="AQ294" s="7" t="str">
        <f t="shared" si="100"/>
        <v/>
      </c>
      <c r="AR294" s="4" t="str">
        <f t="shared" si="89"/>
        <v/>
      </c>
      <c r="AT294" s="4" t="str">
        <f>IF(MAX(COUNTIF(Data!T294:AA294,1),COUNTIF(Data!T294:AA294,2),COUNTIF(Data!T294:AA294,3),COUNTIF(Data!T294:AA294,4),COUNTIF(Data!T294:AA294,5),COUNTIF(Data!T294:AA294,6),COUNTIF(Data!T294:AA294,7))&gt;0,MAX(COUNTIF(Data!T294:AA294,1),COUNTIF(Data!T294:AA294,2),COUNTIF(Data!T294:AA294,3),COUNTIF(Data!T294:AA294,4),COUNTIF(Data!T294:AA294,5),COUNTIF(Data!T294:AA294,6),COUNTIF(Data!T294:AA294,7)),"")</f>
        <v/>
      </c>
      <c r="AU294" s="4" t="str">
        <f>IF(COUNTIF(Data!T294:AA294,4)=8,"Remove","")</f>
        <v/>
      </c>
      <c r="AW294" s="2" t="str">
        <f>IF(Data!AC294&gt;0,Data!AC294-4,"")</f>
        <v/>
      </c>
      <c r="AX294" s="2" t="str">
        <f>IF(Data!AD294&gt;0,Data!AD294-4,"")</f>
        <v/>
      </c>
      <c r="AY294" s="2" t="str">
        <f>IF(Data!AE294&gt;0,Data!AE294-4,"")</f>
        <v/>
      </c>
      <c r="AZ294" s="2" t="str">
        <f>IF(Data!AF294&gt;0,Data!AF294-4,"")</f>
        <v/>
      </c>
      <c r="BA294" s="2" t="str">
        <f>IF(Data!AG294&gt;0,Data!AG294-4,"")</f>
        <v/>
      </c>
      <c r="BB294" s="2" t="str">
        <f>IF(Data!AH294&gt;0,Data!AH294-4,"")</f>
        <v/>
      </c>
      <c r="BC294" s="2" t="str">
        <f>IF(Data!AI294&gt;0,Data!AI294-4,"")</f>
        <v/>
      </c>
      <c r="BD294" s="2" t="str">
        <f>IF(Data!AJ294&gt;0,Data!AJ294-4,"")</f>
        <v/>
      </c>
      <c r="BF294" s="7" t="str">
        <f t="shared" si="90"/>
        <v/>
      </c>
      <c r="BG294" s="7" t="str">
        <f t="shared" si="101"/>
        <v/>
      </c>
      <c r="BH294" s="4" t="str">
        <f t="shared" si="91"/>
        <v/>
      </c>
      <c r="BJ294" s="4" t="str">
        <f>IF(MAX(COUNTIF(Data!AC294:AJ294,1),COUNTIF(Data!AC294:AJ294,2),COUNTIF(Data!AC294:AJ294,3),COUNTIF(Data!AC294:AJ294,4),COUNTIF(Data!AC294:AJ294,5),COUNTIF(Data!AC294:AJ294,6),COUNTIF(Data!AC294:AJ294,7))&gt;0,MAX(COUNTIF(Data!AC294:AJ294,1),COUNTIF(Data!AC294:AJ294,2),COUNTIF(Data!AC294:AJ294,3),COUNTIF(Data!AC294:AJ294,4),COUNTIF(Data!AC294:AJ294,5),COUNTIF(Data!AC294:AJ294,6),COUNTIF(Data!AC294:AJ294,7)),"")</f>
        <v/>
      </c>
      <c r="BK294" s="4" t="str">
        <f>IF(COUNTIF(Data!AC294:AJ294,4)=8,"Remove","")</f>
        <v/>
      </c>
      <c r="BM294" s="2" t="str">
        <f>IF(Data!AL294&gt;0,Data!AL294-4,"")</f>
        <v/>
      </c>
      <c r="BN294" s="2" t="str">
        <f>IF(Data!AM294&gt;0,Data!AM294-4,"")</f>
        <v/>
      </c>
      <c r="BO294" s="2" t="str">
        <f>IF(Data!AN294&gt;0,Data!AN294-4,"")</f>
        <v/>
      </c>
      <c r="BP294" s="2" t="str">
        <f>IF(Data!AO294&gt;0,Data!AO294-4,"")</f>
        <v/>
      </c>
      <c r="BQ294" s="2" t="str">
        <f>IF(Data!AP294&gt;0,Data!AP294-4,"")</f>
        <v/>
      </c>
      <c r="BR294" s="2" t="str">
        <f>IF(Data!AQ294&gt;0,Data!AQ294-4,"")</f>
        <v/>
      </c>
      <c r="BS294" s="2" t="str">
        <f>IF(Data!AR294&gt;0,Data!AR294-4,"")</f>
        <v/>
      </c>
      <c r="BT294" s="2" t="str">
        <f>IF(Data!AS294&gt;0,Data!AS294-4,"")</f>
        <v/>
      </c>
      <c r="BV294" s="7" t="str">
        <f t="shared" si="92"/>
        <v/>
      </c>
      <c r="BW294" s="7" t="str">
        <f t="shared" si="102"/>
        <v/>
      </c>
      <c r="BX294" s="4" t="str">
        <f t="shared" si="93"/>
        <v/>
      </c>
      <c r="BZ294" s="4" t="str">
        <f>IF(MAX(COUNTIF(Data!AL294:AS294,1),COUNTIF(Data!AL294:AS294,2),COUNTIF(Data!AL294:AS294,3),COUNTIF(Data!AL294:AS294,4),COUNTIF(Data!AL294:AS294,5),COUNTIF(Data!AL294:AS294,6),COUNTIF(Data!AL294:AS294,7))&gt;0,MAX(COUNTIF(Data!AL294:AS294,1),COUNTIF(Data!AL294:AS294,2),COUNTIF(Data!AL294:AS294,3),COUNTIF(Data!AL294:AS294,4),COUNTIF(Data!AL294:AS294,5),COUNTIF(Data!AL294:AS294,6),COUNTIF(Data!AL294:AS294,7)),"")</f>
        <v/>
      </c>
      <c r="CA294" s="4" t="str">
        <f>IF(COUNTIF(Data!AL294:AS294,4)=8,"Remove","")</f>
        <v/>
      </c>
      <c r="CC294" s="2" t="str">
        <f>IF(Data!AU294&gt;0,Data!AU294-4,"")</f>
        <v/>
      </c>
      <c r="CD294" s="2" t="str">
        <f>IF(Data!AV294&gt;0,Data!AV294-4,"")</f>
        <v/>
      </c>
      <c r="CE294" s="2" t="str">
        <f>IF(Data!AW294&gt;0,Data!AW294-4,"")</f>
        <v/>
      </c>
      <c r="CF294" s="2" t="str">
        <f>IF(Data!AX294&gt;0,Data!AX294-4,"")</f>
        <v/>
      </c>
      <c r="CG294" s="2" t="str">
        <f>IF(Data!AY294&gt;0,Data!AY294-4,"")</f>
        <v/>
      </c>
      <c r="CH294" s="2" t="str">
        <f>IF(Data!AZ294&gt;0,Data!AZ294-4,"")</f>
        <v/>
      </c>
      <c r="CI294" s="2" t="str">
        <f>IF(Data!BA294&gt;0,Data!BA294-4,"")</f>
        <v/>
      </c>
      <c r="CJ294" s="2" t="str">
        <f>IF(Data!BB294&gt;0,Data!BB294-4,"")</f>
        <v/>
      </c>
      <c r="CL294" s="7" t="str">
        <f t="shared" si="94"/>
        <v/>
      </c>
      <c r="CM294" s="7" t="str">
        <f t="shared" si="103"/>
        <v/>
      </c>
      <c r="CN294" s="4" t="str">
        <f t="shared" si="95"/>
        <v/>
      </c>
      <c r="CP294" s="4" t="str">
        <f>IF(MAX(COUNTIF(Data!AU294:BB294,1),COUNTIF(Data!AU294:BB294,2),COUNTIF(Data!AU294:BB294,3),COUNTIF(Data!AU294:BB294,4),COUNTIF(Data!AU294:BB294,5),COUNTIF(Data!AU294:BB294,6),COUNTIF(Data!AU294:BB294,7))&gt;0,MAX(COUNTIF(Data!AU294:BB294,1),COUNTIF(Data!AU294:BB294,2),COUNTIF(Data!AU294:BB294,3),COUNTIF(Data!AU294:BB294,4),COUNTIF(Data!AU294:BB294,5),COUNTIF(Data!AU294:BB294,6),COUNTIF(Data!AU294:BB294,7)),"")</f>
        <v/>
      </c>
      <c r="CQ294" s="4" t="str">
        <f>IF(COUNTIF(Data!AU294:BB294,4)=8,"Remove","")</f>
        <v/>
      </c>
      <c r="CS294" s="2" t="str">
        <f>IF(Data!BD294&gt;0,Data!BD294-4,"")</f>
        <v/>
      </c>
      <c r="CT294" s="2" t="str">
        <f>IF(Data!BE294&gt;0,Data!BE294-4,"")</f>
        <v/>
      </c>
      <c r="CU294" s="2" t="str">
        <f>IF(Data!BF294&gt;0,Data!BF294-4,"")</f>
        <v/>
      </c>
      <c r="CV294" s="2" t="str">
        <f>IF(Data!BG294&gt;0,Data!BG294-4,"")</f>
        <v/>
      </c>
      <c r="CW294" s="2" t="str">
        <f>IF(Data!BH294&gt;0,Data!BH294-4,"")</f>
        <v/>
      </c>
      <c r="CX294" s="2" t="str">
        <f>IF(Data!BI294&gt;0,Data!BI294-4,"")</f>
        <v/>
      </c>
      <c r="CY294" s="2" t="str">
        <f>IF(Data!BJ294&gt;0,Data!BJ294-4,"")</f>
        <v/>
      </c>
      <c r="CZ294" s="2" t="str">
        <f>IF(Data!BK294&gt;0,Data!BK294-4,"")</f>
        <v/>
      </c>
      <c r="DB294" s="7" t="str">
        <f t="shared" si="96"/>
        <v/>
      </c>
      <c r="DC294" s="7" t="str">
        <f t="shared" si="104"/>
        <v/>
      </c>
      <c r="DD294" s="4" t="str">
        <f t="shared" si="97"/>
        <v/>
      </c>
      <c r="DF294" s="4" t="str">
        <f>IF(MAX(COUNTIF(Data!BD294:BK294,1),COUNTIF(Data!BD294:BK294,2),COUNTIF(Data!BD294:BK294,3),COUNTIF(Data!BD294:BK294,4),COUNTIF(Data!BD294:BK294,5),COUNTIF(Data!BD294:BK294,6),COUNTIF(Data!BD294:BK294,7))&gt;0,MAX(COUNTIF(Data!BD294:BK294,1),COUNTIF(Data!BD294:BK294,2),COUNTIF(Data!BD294:BK294,3),COUNTIF(Data!BD294:BK294,4),COUNTIF(Data!BD294:BK294,5),COUNTIF(Data!BD294:BK294,6),COUNTIF(Data!BD294:BK294,7)),"")</f>
        <v/>
      </c>
      <c r="DG294" s="4" t="str">
        <f>IF(COUNTIF(Data!BD294:BK294,4)=8,"Remove","")</f>
        <v/>
      </c>
    </row>
    <row r="295" spans="1:111" x14ac:dyDescent="0.25">
      <c r="A295" s="2" t="str">
        <f>IF(Data!B295&gt;0,Data!B295-4,"")</f>
        <v/>
      </c>
      <c r="B295" s="2" t="str">
        <f>IF(Data!C295&gt;0,Data!C295-4,"")</f>
        <v/>
      </c>
      <c r="C295" s="2" t="str">
        <f>IF(Data!D295&gt;0,Data!D295-4,"")</f>
        <v/>
      </c>
      <c r="D295" s="2" t="str">
        <f>IF(Data!E295&gt;0,Data!E295-4,"")</f>
        <v/>
      </c>
      <c r="E295" s="2" t="str">
        <f>IF(Data!F295&gt;0,Data!F295-4,"")</f>
        <v/>
      </c>
      <c r="F295" s="2" t="str">
        <f>IF(Data!G295&gt;0,Data!G295-4,"")</f>
        <v/>
      </c>
      <c r="G295" s="2" t="str">
        <f>IF(Data!H295&gt;0,Data!H295-4,"")</f>
        <v/>
      </c>
      <c r="H295" s="2" t="str">
        <f>IF(Data!I295&gt;0,Data!I295-4,"")</f>
        <v/>
      </c>
      <c r="J295" s="7" t="str">
        <f t="shared" si="84"/>
        <v/>
      </c>
      <c r="K295" s="7" t="str">
        <f t="shared" si="98"/>
        <v/>
      </c>
      <c r="L295" s="4" t="str">
        <f t="shared" si="85"/>
        <v/>
      </c>
      <c r="N295" s="4" t="str">
        <f>IF(MAX(COUNTIF(Data!B295:I295,1),COUNTIF(Data!B295:I295,2),COUNTIF(Data!B295:I295,3),COUNTIF(Data!B295:I295,4),COUNTIF(Data!B295:I295,5),COUNTIF(Data!B295:I295,6),COUNTIF(Data!B295:I295,7))&gt;0,MAX(COUNTIF(Data!B295:I295,1),COUNTIF(Data!B295:I295,2),COUNTIF(Data!B295:I295,3),COUNTIF(Data!B295:I295,4),COUNTIF(Data!B295:I295,5),COUNTIF(Data!B295:I295,6),COUNTIF(Data!B295:I295,7)),"")</f>
        <v/>
      </c>
      <c r="O295" s="4" t="str">
        <f>IF(COUNTIF(Data!B295:I295,4)=8,"Remove","")</f>
        <v/>
      </c>
      <c r="Q295" s="2" t="str">
        <f>IF(Data!K295&gt;0,Data!K295-4,"")</f>
        <v/>
      </c>
      <c r="R295" s="2" t="str">
        <f>IF(Data!L295&gt;0,Data!L295-4,"")</f>
        <v/>
      </c>
      <c r="S295" s="2" t="str">
        <f>IF(Data!M295&gt;0,Data!M295-4,"")</f>
        <v/>
      </c>
      <c r="T295" s="2" t="str">
        <f>IF(Data!N295&gt;0,Data!N295-4,"")</f>
        <v/>
      </c>
      <c r="U295" s="2" t="str">
        <f>IF(Data!O295&gt;0,Data!O295-4,"")</f>
        <v/>
      </c>
      <c r="V295" s="2" t="str">
        <f>IF(Data!P295&gt;0,Data!P295-4,"")</f>
        <v/>
      </c>
      <c r="W295" s="2" t="str">
        <f>IF(Data!Q295&gt;0,Data!Q295-4,"")</f>
        <v/>
      </c>
      <c r="X295" s="2" t="str">
        <f>IF(Data!R295&gt;0,Data!R295-4,"")</f>
        <v/>
      </c>
      <c r="Y295" s="59"/>
      <c r="Z295" s="7" t="str">
        <f t="shared" si="86"/>
        <v/>
      </c>
      <c r="AA295" s="7" t="str">
        <f t="shared" si="99"/>
        <v/>
      </c>
      <c r="AB295" s="4" t="str">
        <f t="shared" si="87"/>
        <v/>
      </c>
      <c r="AC295" s="59"/>
      <c r="AD295" s="4" t="str">
        <f>IF(MAX(COUNTIF(Data!K295:R295,1),COUNTIF(Data!K295:R295,2),COUNTIF(Data!K295:R295,3),COUNTIF(Data!K295:R295,4),COUNTIF(Data!K295:R295,5),COUNTIF(Data!K295:R295,6),COUNTIF(Data!K295:R295,7))&gt;0,MAX(COUNTIF(Data!K295:R295,1),COUNTIF(Data!K295:R295,2),COUNTIF(Data!K295:R295,3),COUNTIF(Data!K295:R295,4),COUNTIF(Data!K295:R295,5),COUNTIF(Data!K295:R295,6),COUNTIF(Data!K295:R295,7)),"")</f>
        <v/>
      </c>
      <c r="AE295" s="4" t="str">
        <f>IF(COUNTIF(Data!K295:R295,4)=8,"Remove","")</f>
        <v/>
      </c>
      <c r="AG295" s="2" t="str">
        <f>IF(Data!T295&gt;0,Data!T295-4,"")</f>
        <v/>
      </c>
      <c r="AH295" s="2" t="str">
        <f>IF(Data!U295&gt;0,Data!U295-4,"")</f>
        <v/>
      </c>
      <c r="AI295" s="2" t="str">
        <f>IF(Data!V295&gt;0,Data!V295-4,"")</f>
        <v/>
      </c>
      <c r="AJ295" s="2" t="str">
        <f>IF(Data!W295&gt;0,Data!W295-4,"")</f>
        <v/>
      </c>
      <c r="AK295" s="2" t="str">
        <f>IF(Data!X295&gt;0,Data!X295-4,"")</f>
        <v/>
      </c>
      <c r="AL295" s="2" t="str">
        <f>IF(Data!Y295&gt;0,Data!Y295-4,"")</f>
        <v/>
      </c>
      <c r="AM295" s="2" t="str">
        <f>IF(Data!Z295&gt;0,Data!Z295-4,"")</f>
        <v/>
      </c>
      <c r="AN295" s="2" t="str">
        <f>IF(Data!AA295&gt;0,Data!AA295-4,"")</f>
        <v/>
      </c>
      <c r="AP295" s="7" t="str">
        <f t="shared" si="88"/>
        <v/>
      </c>
      <c r="AQ295" s="7" t="str">
        <f t="shared" si="100"/>
        <v/>
      </c>
      <c r="AR295" s="4" t="str">
        <f t="shared" si="89"/>
        <v/>
      </c>
      <c r="AT295" s="4" t="str">
        <f>IF(MAX(COUNTIF(Data!T295:AA295,1),COUNTIF(Data!T295:AA295,2),COUNTIF(Data!T295:AA295,3),COUNTIF(Data!T295:AA295,4),COUNTIF(Data!T295:AA295,5),COUNTIF(Data!T295:AA295,6),COUNTIF(Data!T295:AA295,7))&gt;0,MAX(COUNTIF(Data!T295:AA295,1),COUNTIF(Data!T295:AA295,2),COUNTIF(Data!T295:AA295,3),COUNTIF(Data!T295:AA295,4),COUNTIF(Data!T295:AA295,5),COUNTIF(Data!T295:AA295,6),COUNTIF(Data!T295:AA295,7)),"")</f>
        <v/>
      </c>
      <c r="AU295" s="4" t="str">
        <f>IF(COUNTIF(Data!T295:AA295,4)=8,"Remove","")</f>
        <v/>
      </c>
      <c r="AW295" s="2" t="str">
        <f>IF(Data!AC295&gt;0,Data!AC295-4,"")</f>
        <v/>
      </c>
      <c r="AX295" s="2" t="str">
        <f>IF(Data!AD295&gt;0,Data!AD295-4,"")</f>
        <v/>
      </c>
      <c r="AY295" s="2" t="str">
        <f>IF(Data!AE295&gt;0,Data!AE295-4,"")</f>
        <v/>
      </c>
      <c r="AZ295" s="2" t="str">
        <f>IF(Data!AF295&gt;0,Data!AF295-4,"")</f>
        <v/>
      </c>
      <c r="BA295" s="2" t="str">
        <f>IF(Data!AG295&gt;0,Data!AG295-4,"")</f>
        <v/>
      </c>
      <c r="BB295" s="2" t="str">
        <f>IF(Data!AH295&gt;0,Data!AH295-4,"")</f>
        <v/>
      </c>
      <c r="BC295" s="2" t="str">
        <f>IF(Data!AI295&gt;0,Data!AI295-4,"")</f>
        <v/>
      </c>
      <c r="BD295" s="2" t="str">
        <f>IF(Data!AJ295&gt;0,Data!AJ295-4,"")</f>
        <v/>
      </c>
      <c r="BF295" s="7" t="str">
        <f t="shared" si="90"/>
        <v/>
      </c>
      <c r="BG295" s="7" t="str">
        <f t="shared" si="101"/>
        <v/>
      </c>
      <c r="BH295" s="4" t="str">
        <f t="shared" si="91"/>
        <v/>
      </c>
      <c r="BJ295" s="4" t="str">
        <f>IF(MAX(COUNTIF(Data!AC295:AJ295,1),COUNTIF(Data!AC295:AJ295,2),COUNTIF(Data!AC295:AJ295,3),COUNTIF(Data!AC295:AJ295,4),COUNTIF(Data!AC295:AJ295,5),COUNTIF(Data!AC295:AJ295,6),COUNTIF(Data!AC295:AJ295,7))&gt;0,MAX(COUNTIF(Data!AC295:AJ295,1),COUNTIF(Data!AC295:AJ295,2),COUNTIF(Data!AC295:AJ295,3),COUNTIF(Data!AC295:AJ295,4),COUNTIF(Data!AC295:AJ295,5),COUNTIF(Data!AC295:AJ295,6),COUNTIF(Data!AC295:AJ295,7)),"")</f>
        <v/>
      </c>
      <c r="BK295" s="4" t="str">
        <f>IF(COUNTIF(Data!AC295:AJ295,4)=8,"Remove","")</f>
        <v/>
      </c>
      <c r="BM295" s="2" t="str">
        <f>IF(Data!AL295&gt;0,Data!AL295-4,"")</f>
        <v/>
      </c>
      <c r="BN295" s="2" t="str">
        <f>IF(Data!AM295&gt;0,Data!AM295-4,"")</f>
        <v/>
      </c>
      <c r="BO295" s="2" t="str">
        <f>IF(Data!AN295&gt;0,Data!AN295-4,"")</f>
        <v/>
      </c>
      <c r="BP295" s="2" t="str">
        <f>IF(Data!AO295&gt;0,Data!AO295-4,"")</f>
        <v/>
      </c>
      <c r="BQ295" s="2" t="str">
        <f>IF(Data!AP295&gt;0,Data!AP295-4,"")</f>
        <v/>
      </c>
      <c r="BR295" s="2" t="str">
        <f>IF(Data!AQ295&gt;0,Data!AQ295-4,"")</f>
        <v/>
      </c>
      <c r="BS295" s="2" t="str">
        <f>IF(Data!AR295&gt;0,Data!AR295-4,"")</f>
        <v/>
      </c>
      <c r="BT295" s="2" t="str">
        <f>IF(Data!AS295&gt;0,Data!AS295-4,"")</f>
        <v/>
      </c>
      <c r="BV295" s="7" t="str">
        <f t="shared" si="92"/>
        <v/>
      </c>
      <c r="BW295" s="7" t="str">
        <f t="shared" si="102"/>
        <v/>
      </c>
      <c r="BX295" s="4" t="str">
        <f t="shared" si="93"/>
        <v/>
      </c>
      <c r="BZ295" s="4" t="str">
        <f>IF(MAX(COUNTIF(Data!AL295:AS295,1),COUNTIF(Data!AL295:AS295,2),COUNTIF(Data!AL295:AS295,3),COUNTIF(Data!AL295:AS295,4),COUNTIF(Data!AL295:AS295,5),COUNTIF(Data!AL295:AS295,6),COUNTIF(Data!AL295:AS295,7))&gt;0,MAX(COUNTIF(Data!AL295:AS295,1),COUNTIF(Data!AL295:AS295,2),COUNTIF(Data!AL295:AS295,3),COUNTIF(Data!AL295:AS295,4),COUNTIF(Data!AL295:AS295,5),COUNTIF(Data!AL295:AS295,6),COUNTIF(Data!AL295:AS295,7)),"")</f>
        <v/>
      </c>
      <c r="CA295" s="4" t="str">
        <f>IF(COUNTIF(Data!AL295:AS295,4)=8,"Remove","")</f>
        <v/>
      </c>
      <c r="CC295" s="2" t="str">
        <f>IF(Data!AU295&gt;0,Data!AU295-4,"")</f>
        <v/>
      </c>
      <c r="CD295" s="2" t="str">
        <f>IF(Data!AV295&gt;0,Data!AV295-4,"")</f>
        <v/>
      </c>
      <c r="CE295" s="2" t="str">
        <f>IF(Data!AW295&gt;0,Data!AW295-4,"")</f>
        <v/>
      </c>
      <c r="CF295" s="2" t="str">
        <f>IF(Data!AX295&gt;0,Data!AX295-4,"")</f>
        <v/>
      </c>
      <c r="CG295" s="2" t="str">
        <f>IF(Data!AY295&gt;0,Data!AY295-4,"")</f>
        <v/>
      </c>
      <c r="CH295" s="2" t="str">
        <f>IF(Data!AZ295&gt;0,Data!AZ295-4,"")</f>
        <v/>
      </c>
      <c r="CI295" s="2" t="str">
        <f>IF(Data!BA295&gt;0,Data!BA295-4,"")</f>
        <v/>
      </c>
      <c r="CJ295" s="2" t="str">
        <f>IF(Data!BB295&gt;0,Data!BB295-4,"")</f>
        <v/>
      </c>
      <c r="CL295" s="7" t="str">
        <f t="shared" si="94"/>
        <v/>
      </c>
      <c r="CM295" s="7" t="str">
        <f t="shared" si="103"/>
        <v/>
      </c>
      <c r="CN295" s="4" t="str">
        <f t="shared" si="95"/>
        <v/>
      </c>
      <c r="CP295" s="4" t="str">
        <f>IF(MAX(COUNTIF(Data!AU295:BB295,1),COUNTIF(Data!AU295:BB295,2),COUNTIF(Data!AU295:BB295,3),COUNTIF(Data!AU295:BB295,4),COUNTIF(Data!AU295:BB295,5),COUNTIF(Data!AU295:BB295,6),COUNTIF(Data!AU295:BB295,7))&gt;0,MAX(COUNTIF(Data!AU295:BB295,1),COUNTIF(Data!AU295:BB295,2),COUNTIF(Data!AU295:BB295,3),COUNTIF(Data!AU295:BB295,4),COUNTIF(Data!AU295:BB295,5),COUNTIF(Data!AU295:BB295,6),COUNTIF(Data!AU295:BB295,7)),"")</f>
        <v/>
      </c>
      <c r="CQ295" s="4" t="str">
        <f>IF(COUNTIF(Data!AU295:BB295,4)=8,"Remove","")</f>
        <v/>
      </c>
      <c r="CS295" s="2" t="str">
        <f>IF(Data!BD295&gt;0,Data!BD295-4,"")</f>
        <v/>
      </c>
      <c r="CT295" s="2" t="str">
        <f>IF(Data!BE295&gt;0,Data!BE295-4,"")</f>
        <v/>
      </c>
      <c r="CU295" s="2" t="str">
        <f>IF(Data!BF295&gt;0,Data!BF295-4,"")</f>
        <v/>
      </c>
      <c r="CV295" s="2" t="str">
        <f>IF(Data!BG295&gt;0,Data!BG295-4,"")</f>
        <v/>
      </c>
      <c r="CW295" s="2" t="str">
        <f>IF(Data!BH295&gt;0,Data!BH295-4,"")</f>
        <v/>
      </c>
      <c r="CX295" s="2" t="str">
        <f>IF(Data!BI295&gt;0,Data!BI295-4,"")</f>
        <v/>
      </c>
      <c r="CY295" s="2" t="str">
        <f>IF(Data!BJ295&gt;0,Data!BJ295-4,"")</f>
        <v/>
      </c>
      <c r="CZ295" s="2" t="str">
        <f>IF(Data!BK295&gt;0,Data!BK295-4,"")</f>
        <v/>
      </c>
      <c r="DB295" s="7" t="str">
        <f t="shared" si="96"/>
        <v/>
      </c>
      <c r="DC295" s="7" t="str">
        <f t="shared" si="104"/>
        <v/>
      </c>
      <c r="DD295" s="4" t="str">
        <f t="shared" si="97"/>
        <v/>
      </c>
      <c r="DF295" s="4" t="str">
        <f>IF(MAX(COUNTIF(Data!BD295:BK295,1),COUNTIF(Data!BD295:BK295,2),COUNTIF(Data!BD295:BK295,3),COUNTIF(Data!BD295:BK295,4),COUNTIF(Data!BD295:BK295,5),COUNTIF(Data!BD295:BK295,6),COUNTIF(Data!BD295:BK295,7))&gt;0,MAX(COUNTIF(Data!BD295:BK295,1),COUNTIF(Data!BD295:BK295,2),COUNTIF(Data!BD295:BK295,3),COUNTIF(Data!BD295:BK295,4),COUNTIF(Data!BD295:BK295,5),COUNTIF(Data!BD295:BK295,6),COUNTIF(Data!BD295:BK295,7)),"")</f>
        <v/>
      </c>
      <c r="DG295" s="4" t="str">
        <f>IF(COUNTIF(Data!BD295:BK295,4)=8,"Remove","")</f>
        <v/>
      </c>
    </row>
    <row r="296" spans="1:111" x14ac:dyDescent="0.25">
      <c r="A296" s="2" t="str">
        <f>IF(Data!B296&gt;0,Data!B296-4,"")</f>
        <v/>
      </c>
      <c r="B296" s="2" t="str">
        <f>IF(Data!C296&gt;0,Data!C296-4,"")</f>
        <v/>
      </c>
      <c r="C296" s="2" t="str">
        <f>IF(Data!D296&gt;0,Data!D296-4,"")</f>
        <v/>
      </c>
      <c r="D296" s="2" t="str">
        <f>IF(Data!E296&gt;0,Data!E296-4,"")</f>
        <v/>
      </c>
      <c r="E296" s="2" t="str">
        <f>IF(Data!F296&gt;0,Data!F296-4,"")</f>
        <v/>
      </c>
      <c r="F296" s="2" t="str">
        <f>IF(Data!G296&gt;0,Data!G296-4,"")</f>
        <v/>
      </c>
      <c r="G296" s="2" t="str">
        <f>IF(Data!H296&gt;0,Data!H296-4,"")</f>
        <v/>
      </c>
      <c r="H296" s="2" t="str">
        <f>IF(Data!I296&gt;0,Data!I296-4,"")</f>
        <v/>
      </c>
      <c r="J296" s="7" t="str">
        <f t="shared" si="84"/>
        <v/>
      </c>
      <c r="K296" s="7" t="str">
        <f t="shared" si="98"/>
        <v/>
      </c>
      <c r="L296" s="4" t="str">
        <f t="shared" si="85"/>
        <v/>
      </c>
      <c r="N296" s="4" t="str">
        <f>IF(MAX(COUNTIF(Data!B296:I296,1),COUNTIF(Data!B296:I296,2),COUNTIF(Data!B296:I296,3),COUNTIF(Data!B296:I296,4),COUNTIF(Data!B296:I296,5),COUNTIF(Data!B296:I296,6),COUNTIF(Data!B296:I296,7))&gt;0,MAX(COUNTIF(Data!B296:I296,1),COUNTIF(Data!B296:I296,2),COUNTIF(Data!B296:I296,3),COUNTIF(Data!B296:I296,4),COUNTIF(Data!B296:I296,5),COUNTIF(Data!B296:I296,6),COUNTIF(Data!B296:I296,7)),"")</f>
        <v/>
      </c>
      <c r="O296" s="4" t="str">
        <f>IF(COUNTIF(Data!B296:I296,4)=8,"Remove","")</f>
        <v/>
      </c>
      <c r="Q296" s="2" t="str">
        <f>IF(Data!K296&gt;0,Data!K296-4,"")</f>
        <v/>
      </c>
      <c r="R296" s="2" t="str">
        <f>IF(Data!L296&gt;0,Data!L296-4,"")</f>
        <v/>
      </c>
      <c r="S296" s="2" t="str">
        <f>IF(Data!M296&gt;0,Data!M296-4,"")</f>
        <v/>
      </c>
      <c r="T296" s="2" t="str">
        <f>IF(Data!N296&gt;0,Data!N296-4,"")</f>
        <v/>
      </c>
      <c r="U296" s="2" t="str">
        <f>IF(Data!O296&gt;0,Data!O296-4,"")</f>
        <v/>
      </c>
      <c r="V296" s="2" t="str">
        <f>IF(Data!P296&gt;0,Data!P296-4,"")</f>
        <v/>
      </c>
      <c r="W296" s="2" t="str">
        <f>IF(Data!Q296&gt;0,Data!Q296-4,"")</f>
        <v/>
      </c>
      <c r="X296" s="2" t="str">
        <f>IF(Data!R296&gt;0,Data!R296-4,"")</f>
        <v/>
      </c>
      <c r="Y296" s="59"/>
      <c r="Z296" s="7" t="str">
        <f t="shared" si="86"/>
        <v/>
      </c>
      <c r="AA296" s="7" t="str">
        <f t="shared" si="99"/>
        <v/>
      </c>
      <c r="AB296" s="4" t="str">
        <f t="shared" si="87"/>
        <v/>
      </c>
      <c r="AC296" s="59"/>
      <c r="AD296" s="4" t="str">
        <f>IF(MAX(COUNTIF(Data!K296:R296,1),COUNTIF(Data!K296:R296,2),COUNTIF(Data!K296:R296,3),COUNTIF(Data!K296:R296,4),COUNTIF(Data!K296:R296,5),COUNTIF(Data!K296:R296,6),COUNTIF(Data!K296:R296,7))&gt;0,MAX(COUNTIF(Data!K296:R296,1),COUNTIF(Data!K296:R296,2),COUNTIF(Data!K296:R296,3),COUNTIF(Data!K296:R296,4),COUNTIF(Data!K296:R296,5),COUNTIF(Data!K296:R296,6),COUNTIF(Data!K296:R296,7)),"")</f>
        <v/>
      </c>
      <c r="AE296" s="4" t="str">
        <f>IF(COUNTIF(Data!K296:R296,4)=8,"Remove","")</f>
        <v/>
      </c>
      <c r="AG296" s="2" t="str">
        <f>IF(Data!T296&gt;0,Data!T296-4,"")</f>
        <v/>
      </c>
      <c r="AH296" s="2" t="str">
        <f>IF(Data!U296&gt;0,Data!U296-4,"")</f>
        <v/>
      </c>
      <c r="AI296" s="2" t="str">
        <f>IF(Data!V296&gt;0,Data!V296-4,"")</f>
        <v/>
      </c>
      <c r="AJ296" s="2" t="str">
        <f>IF(Data!W296&gt;0,Data!W296-4,"")</f>
        <v/>
      </c>
      <c r="AK296" s="2" t="str">
        <f>IF(Data!X296&gt;0,Data!X296-4,"")</f>
        <v/>
      </c>
      <c r="AL296" s="2" t="str">
        <f>IF(Data!Y296&gt;0,Data!Y296-4,"")</f>
        <v/>
      </c>
      <c r="AM296" s="2" t="str">
        <f>IF(Data!Z296&gt;0,Data!Z296-4,"")</f>
        <v/>
      </c>
      <c r="AN296" s="2" t="str">
        <f>IF(Data!AA296&gt;0,Data!AA296-4,"")</f>
        <v/>
      </c>
      <c r="AP296" s="7" t="str">
        <f t="shared" si="88"/>
        <v/>
      </c>
      <c r="AQ296" s="7" t="str">
        <f t="shared" si="100"/>
        <v/>
      </c>
      <c r="AR296" s="4" t="str">
        <f t="shared" si="89"/>
        <v/>
      </c>
      <c r="AT296" s="4" t="str">
        <f>IF(MAX(COUNTIF(Data!T296:AA296,1),COUNTIF(Data!T296:AA296,2),COUNTIF(Data!T296:AA296,3),COUNTIF(Data!T296:AA296,4),COUNTIF(Data!T296:AA296,5),COUNTIF(Data!T296:AA296,6),COUNTIF(Data!T296:AA296,7))&gt;0,MAX(COUNTIF(Data!T296:AA296,1),COUNTIF(Data!T296:AA296,2),COUNTIF(Data!T296:AA296,3),COUNTIF(Data!T296:AA296,4),COUNTIF(Data!T296:AA296,5),COUNTIF(Data!T296:AA296,6),COUNTIF(Data!T296:AA296,7)),"")</f>
        <v/>
      </c>
      <c r="AU296" s="4" t="str">
        <f>IF(COUNTIF(Data!T296:AA296,4)=8,"Remove","")</f>
        <v/>
      </c>
      <c r="AW296" s="2" t="str">
        <f>IF(Data!AC296&gt;0,Data!AC296-4,"")</f>
        <v/>
      </c>
      <c r="AX296" s="2" t="str">
        <f>IF(Data!AD296&gt;0,Data!AD296-4,"")</f>
        <v/>
      </c>
      <c r="AY296" s="2" t="str">
        <f>IF(Data!AE296&gt;0,Data!AE296-4,"")</f>
        <v/>
      </c>
      <c r="AZ296" s="2" t="str">
        <f>IF(Data!AF296&gt;0,Data!AF296-4,"")</f>
        <v/>
      </c>
      <c r="BA296" s="2" t="str">
        <f>IF(Data!AG296&gt;0,Data!AG296-4,"")</f>
        <v/>
      </c>
      <c r="BB296" s="2" t="str">
        <f>IF(Data!AH296&gt;0,Data!AH296-4,"")</f>
        <v/>
      </c>
      <c r="BC296" s="2" t="str">
        <f>IF(Data!AI296&gt;0,Data!AI296-4,"")</f>
        <v/>
      </c>
      <c r="BD296" s="2" t="str">
        <f>IF(Data!AJ296&gt;0,Data!AJ296-4,"")</f>
        <v/>
      </c>
      <c r="BF296" s="7" t="str">
        <f t="shared" si="90"/>
        <v/>
      </c>
      <c r="BG296" s="7" t="str">
        <f t="shared" si="101"/>
        <v/>
      </c>
      <c r="BH296" s="4" t="str">
        <f t="shared" si="91"/>
        <v/>
      </c>
      <c r="BJ296" s="4" t="str">
        <f>IF(MAX(COUNTIF(Data!AC296:AJ296,1),COUNTIF(Data!AC296:AJ296,2),COUNTIF(Data!AC296:AJ296,3),COUNTIF(Data!AC296:AJ296,4),COUNTIF(Data!AC296:AJ296,5),COUNTIF(Data!AC296:AJ296,6),COUNTIF(Data!AC296:AJ296,7))&gt;0,MAX(COUNTIF(Data!AC296:AJ296,1),COUNTIF(Data!AC296:AJ296,2),COUNTIF(Data!AC296:AJ296,3),COUNTIF(Data!AC296:AJ296,4),COUNTIF(Data!AC296:AJ296,5),COUNTIF(Data!AC296:AJ296,6),COUNTIF(Data!AC296:AJ296,7)),"")</f>
        <v/>
      </c>
      <c r="BK296" s="4" t="str">
        <f>IF(COUNTIF(Data!AC296:AJ296,4)=8,"Remove","")</f>
        <v/>
      </c>
      <c r="BM296" s="2" t="str">
        <f>IF(Data!AL296&gt;0,Data!AL296-4,"")</f>
        <v/>
      </c>
      <c r="BN296" s="2" t="str">
        <f>IF(Data!AM296&gt;0,Data!AM296-4,"")</f>
        <v/>
      </c>
      <c r="BO296" s="2" t="str">
        <f>IF(Data!AN296&gt;0,Data!AN296-4,"")</f>
        <v/>
      </c>
      <c r="BP296" s="2" t="str">
        <f>IF(Data!AO296&gt;0,Data!AO296-4,"")</f>
        <v/>
      </c>
      <c r="BQ296" s="2" t="str">
        <f>IF(Data!AP296&gt;0,Data!AP296-4,"")</f>
        <v/>
      </c>
      <c r="BR296" s="2" t="str">
        <f>IF(Data!AQ296&gt;0,Data!AQ296-4,"")</f>
        <v/>
      </c>
      <c r="BS296" s="2" t="str">
        <f>IF(Data!AR296&gt;0,Data!AR296-4,"")</f>
        <v/>
      </c>
      <c r="BT296" s="2" t="str">
        <f>IF(Data!AS296&gt;0,Data!AS296-4,"")</f>
        <v/>
      </c>
      <c r="BV296" s="7" t="str">
        <f t="shared" si="92"/>
        <v/>
      </c>
      <c r="BW296" s="7" t="str">
        <f t="shared" si="102"/>
        <v/>
      </c>
      <c r="BX296" s="4" t="str">
        <f t="shared" si="93"/>
        <v/>
      </c>
      <c r="BZ296" s="4" t="str">
        <f>IF(MAX(COUNTIF(Data!AL296:AS296,1),COUNTIF(Data!AL296:AS296,2),COUNTIF(Data!AL296:AS296,3),COUNTIF(Data!AL296:AS296,4),COUNTIF(Data!AL296:AS296,5),COUNTIF(Data!AL296:AS296,6),COUNTIF(Data!AL296:AS296,7))&gt;0,MAX(COUNTIF(Data!AL296:AS296,1),COUNTIF(Data!AL296:AS296,2),COUNTIF(Data!AL296:AS296,3),COUNTIF(Data!AL296:AS296,4),COUNTIF(Data!AL296:AS296,5),COUNTIF(Data!AL296:AS296,6),COUNTIF(Data!AL296:AS296,7)),"")</f>
        <v/>
      </c>
      <c r="CA296" s="4" t="str">
        <f>IF(COUNTIF(Data!AL296:AS296,4)=8,"Remove","")</f>
        <v/>
      </c>
      <c r="CC296" s="2" t="str">
        <f>IF(Data!AU296&gt;0,Data!AU296-4,"")</f>
        <v/>
      </c>
      <c r="CD296" s="2" t="str">
        <f>IF(Data!AV296&gt;0,Data!AV296-4,"")</f>
        <v/>
      </c>
      <c r="CE296" s="2" t="str">
        <f>IF(Data!AW296&gt;0,Data!AW296-4,"")</f>
        <v/>
      </c>
      <c r="CF296" s="2" t="str">
        <f>IF(Data!AX296&gt;0,Data!AX296-4,"")</f>
        <v/>
      </c>
      <c r="CG296" s="2" t="str">
        <f>IF(Data!AY296&gt;0,Data!AY296-4,"")</f>
        <v/>
      </c>
      <c r="CH296" s="2" t="str">
        <f>IF(Data!AZ296&gt;0,Data!AZ296-4,"")</f>
        <v/>
      </c>
      <c r="CI296" s="2" t="str">
        <f>IF(Data!BA296&gt;0,Data!BA296-4,"")</f>
        <v/>
      </c>
      <c r="CJ296" s="2" t="str">
        <f>IF(Data!BB296&gt;0,Data!BB296-4,"")</f>
        <v/>
      </c>
      <c r="CL296" s="7" t="str">
        <f t="shared" si="94"/>
        <v/>
      </c>
      <c r="CM296" s="7" t="str">
        <f t="shared" si="103"/>
        <v/>
      </c>
      <c r="CN296" s="4" t="str">
        <f t="shared" si="95"/>
        <v/>
      </c>
      <c r="CP296" s="4" t="str">
        <f>IF(MAX(COUNTIF(Data!AU296:BB296,1),COUNTIF(Data!AU296:BB296,2),COUNTIF(Data!AU296:BB296,3),COUNTIF(Data!AU296:BB296,4),COUNTIF(Data!AU296:BB296,5),COUNTIF(Data!AU296:BB296,6),COUNTIF(Data!AU296:BB296,7))&gt;0,MAX(COUNTIF(Data!AU296:BB296,1),COUNTIF(Data!AU296:BB296,2),COUNTIF(Data!AU296:BB296,3),COUNTIF(Data!AU296:BB296,4),COUNTIF(Data!AU296:BB296,5),COUNTIF(Data!AU296:BB296,6),COUNTIF(Data!AU296:BB296,7)),"")</f>
        <v/>
      </c>
      <c r="CQ296" s="4" t="str">
        <f>IF(COUNTIF(Data!AU296:BB296,4)=8,"Remove","")</f>
        <v/>
      </c>
      <c r="CS296" s="2" t="str">
        <f>IF(Data!BD296&gt;0,Data!BD296-4,"")</f>
        <v/>
      </c>
      <c r="CT296" s="2" t="str">
        <f>IF(Data!BE296&gt;0,Data!BE296-4,"")</f>
        <v/>
      </c>
      <c r="CU296" s="2" t="str">
        <f>IF(Data!BF296&gt;0,Data!BF296-4,"")</f>
        <v/>
      </c>
      <c r="CV296" s="2" t="str">
        <f>IF(Data!BG296&gt;0,Data!BG296-4,"")</f>
        <v/>
      </c>
      <c r="CW296" s="2" t="str">
        <f>IF(Data!BH296&gt;0,Data!BH296-4,"")</f>
        <v/>
      </c>
      <c r="CX296" s="2" t="str">
        <f>IF(Data!BI296&gt;0,Data!BI296-4,"")</f>
        <v/>
      </c>
      <c r="CY296" s="2" t="str">
        <f>IF(Data!BJ296&gt;0,Data!BJ296-4,"")</f>
        <v/>
      </c>
      <c r="CZ296" s="2" t="str">
        <f>IF(Data!BK296&gt;0,Data!BK296-4,"")</f>
        <v/>
      </c>
      <c r="DB296" s="7" t="str">
        <f t="shared" si="96"/>
        <v/>
      </c>
      <c r="DC296" s="7" t="str">
        <f t="shared" si="104"/>
        <v/>
      </c>
      <c r="DD296" s="4" t="str">
        <f t="shared" si="97"/>
        <v/>
      </c>
      <c r="DF296" s="4" t="str">
        <f>IF(MAX(COUNTIF(Data!BD296:BK296,1),COUNTIF(Data!BD296:BK296,2),COUNTIF(Data!BD296:BK296,3),COUNTIF(Data!BD296:BK296,4),COUNTIF(Data!BD296:BK296,5),COUNTIF(Data!BD296:BK296,6),COUNTIF(Data!BD296:BK296,7))&gt;0,MAX(COUNTIF(Data!BD296:BK296,1),COUNTIF(Data!BD296:BK296,2),COUNTIF(Data!BD296:BK296,3),COUNTIF(Data!BD296:BK296,4),COUNTIF(Data!BD296:BK296,5),COUNTIF(Data!BD296:BK296,6),COUNTIF(Data!BD296:BK296,7)),"")</f>
        <v/>
      </c>
      <c r="DG296" s="4" t="str">
        <f>IF(COUNTIF(Data!BD296:BK296,4)=8,"Remove","")</f>
        <v/>
      </c>
    </row>
    <row r="297" spans="1:111" x14ac:dyDescent="0.25">
      <c r="A297" s="2" t="str">
        <f>IF(Data!B297&gt;0,Data!B297-4,"")</f>
        <v/>
      </c>
      <c r="B297" s="2" t="str">
        <f>IF(Data!C297&gt;0,Data!C297-4,"")</f>
        <v/>
      </c>
      <c r="C297" s="2" t="str">
        <f>IF(Data!D297&gt;0,Data!D297-4,"")</f>
        <v/>
      </c>
      <c r="D297" s="2" t="str">
        <f>IF(Data!E297&gt;0,Data!E297-4,"")</f>
        <v/>
      </c>
      <c r="E297" s="2" t="str">
        <f>IF(Data!F297&gt;0,Data!F297-4,"")</f>
        <v/>
      </c>
      <c r="F297" s="2" t="str">
        <f>IF(Data!G297&gt;0,Data!G297-4,"")</f>
        <v/>
      </c>
      <c r="G297" s="2" t="str">
        <f>IF(Data!H297&gt;0,Data!H297-4,"")</f>
        <v/>
      </c>
      <c r="H297" s="2" t="str">
        <f>IF(Data!I297&gt;0,Data!I297-4,"")</f>
        <v/>
      </c>
      <c r="J297" s="7" t="str">
        <f t="shared" si="84"/>
        <v/>
      </c>
      <c r="K297" s="7" t="str">
        <f t="shared" si="98"/>
        <v/>
      </c>
      <c r="L297" s="4" t="str">
        <f t="shared" si="85"/>
        <v/>
      </c>
      <c r="N297" s="4" t="str">
        <f>IF(MAX(COUNTIF(Data!B297:I297,1),COUNTIF(Data!B297:I297,2),COUNTIF(Data!B297:I297,3),COUNTIF(Data!B297:I297,4),COUNTIF(Data!B297:I297,5),COUNTIF(Data!B297:I297,6),COUNTIF(Data!B297:I297,7))&gt;0,MAX(COUNTIF(Data!B297:I297,1),COUNTIF(Data!B297:I297,2),COUNTIF(Data!B297:I297,3),COUNTIF(Data!B297:I297,4),COUNTIF(Data!B297:I297,5),COUNTIF(Data!B297:I297,6),COUNTIF(Data!B297:I297,7)),"")</f>
        <v/>
      </c>
      <c r="O297" s="4" t="str">
        <f>IF(COUNTIF(Data!B297:I297,4)=8,"Remove","")</f>
        <v/>
      </c>
      <c r="Q297" s="2" t="str">
        <f>IF(Data!K297&gt;0,Data!K297-4,"")</f>
        <v/>
      </c>
      <c r="R297" s="2" t="str">
        <f>IF(Data!L297&gt;0,Data!L297-4,"")</f>
        <v/>
      </c>
      <c r="S297" s="2" t="str">
        <f>IF(Data!M297&gt;0,Data!M297-4,"")</f>
        <v/>
      </c>
      <c r="T297" s="2" t="str">
        <f>IF(Data!N297&gt;0,Data!N297-4,"")</f>
        <v/>
      </c>
      <c r="U297" s="2" t="str">
        <f>IF(Data!O297&gt;0,Data!O297-4,"")</f>
        <v/>
      </c>
      <c r="V297" s="2" t="str">
        <f>IF(Data!P297&gt;0,Data!P297-4,"")</f>
        <v/>
      </c>
      <c r="W297" s="2" t="str">
        <f>IF(Data!Q297&gt;0,Data!Q297-4,"")</f>
        <v/>
      </c>
      <c r="X297" s="2" t="str">
        <f>IF(Data!R297&gt;0,Data!R297-4,"")</f>
        <v/>
      </c>
      <c r="Y297" s="59"/>
      <c r="Z297" s="7" t="str">
        <f t="shared" si="86"/>
        <v/>
      </c>
      <c r="AA297" s="7" t="str">
        <f t="shared" si="99"/>
        <v/>
      </c>
      <c r="AB297" s="4" t="str">
        <f t="shared" si="87"/>
        <v/>
      </c>
      <c r="AC297" s="59"/>
      <c r="AD297" s="4" t="str">
        <f>IF(MAX(COUNTIF(Data!K297:R297,1),COUNTIF(Data!K297:R297,2),COUNTIF(Data!K297:R297,3),COUNTIF(Data!K297:R297,4),COUNTIF(Data!K297:R297,5),COUNTIF(Data!K297:R297,6),COUNTIF(Data!K297:R297,7))&gt;0,MAX(COUNTIF(Data!K297:R297,1),COUNTIF(Data!K297:R297,2),COUNTIF(Data!K297:R297,3),COUNTIF(Data!K297:R297,4),COUNTIF(Data!K297:R297,5),COUNTIF(Data!K297:R297,6),COUNTIF(Data!K297:R297,7)),"")</f>
        <v/>
      </c>
      <c r="AE297" s="4" t="str">
        <f>IF(COUNTIF(Data!K297:R297,4)=8,"Remove","")</f>
        <v/>
      </c>
      <c r="AG297" s="2" t="str">
        <f>IF(Data!T297&gt;0,Data!T297-4,"")</f>
        <v/>
      </c>
      <c r="AH297" s="2" t="str">
        <f>IF(Data!U297&gt;0,Data!U297-4,"")</f>
        <v/>
      </c>
      <c r="AI297" s="2" t="str">
        <f>IF(Data!V297&gt;0,Data!V297-4,"")</f>
        <v/>
      </c>
      <c r="AJ297" s="2" t="str">
        <f>IF(Data!W297&gt;0,Data!W297-4,"")</f>
        <v/>
      </c>
      <c r="AK297" s="2" t="str">
        <f>IF(Data!X297&gt;0,Data!X297-4,"")</f>
        <v/>
      </c>
      <c r="AL297" s="2" t="str">
        <f>IF(Data!Y297&gt;0,Data!Y297-4,"")</f>
        <v/>
      </c>
      <c r="AM297" s="2" t="str">
        <f>IF(Data!Z297&gt;0,Data!Z297-4,"")</f>
        <v/>
      </c>
      <c r="AN297" s="2" t="str">
        <f>IF(Data!AA297&gt;0,Data!AA297-4,"")</f>
        <v/>
      </c>
      <c r="AP297" s="7" t="str">
        <f t="shared" si="88"/>
        <v/>
      </c>
      <c r="AQ297" s="7" t="str">
        <f t="shared" si="100"/>
        <v/>
      </c>
      <c r="AR297" s="4" t="str">
        <f t="shared" si="89"/>
        <v/>
      </c>
      <c r="AT297" s="4" t="str">
        <f>IF(MAX(COUNTIF(Data!T297:AA297,1),COUNTIF(Data!T297:AA297,2),COUNTIF(Data!T297:AA297,3),COUNTIF(Data!T297:AA297,4),COUNTIF(Data!T297:AA297,5),COUNTIF(Data!T297:AA297,6),COUNTIF(Data!T297:AA297,7))&gt;0,MAX(COUNTIF(Data!T297:AA297,1),COUNTIF(Data!T297:AA297,2),COUNTIF(Data!T297:AA297,3),COUNTIF(Data!T297:AA297,4),COUNTIF(Data!T297:AA297,5),COUNTIF(Data!T297:AA297,6),COUNTIF(Data!T297:AA297,7)),"")</f>
        <v/>
      </c>
      <c r="AU297" s="4" t="str">
        <f>IF(COUNTIF(Data!T297:AA297,4)=8,"Remove","")</f>
        <v/>
      </c>
      <c r="AW297" s="2" t="str">
        <f>IF(Data!AC297&gt;0,Data!AC297-4,"")</f>
        <v/>
      </c>
      <c r="AX297" s="2" t="str">
        <f>IF(Data!AD297&gt;0,Data!AD297-4,"")</f>
        <v/>
      </c>
      <c r="AY297" s="2" t="str">
        <f>IF(Data!AE297&gt;0,Data!AE297-4,"")</f>
        <v/>
      </c>
      <c r="AZ297" s="2" t="str">
        <f>IF(Data!AF297&gt;0,Data!AF297-4,"")</f>
        <v/>
      </c>
      <c r="BA297" s="2" t="str">
        <f>IF(Data!AG297&gt;0,Data!AG297-4,"")</f>
        <v/>
      </c>
      <c r="BB297" s="2" t="str">
        <f>IF(Data!AH297&gt;0,Data!AH297-4,"")</f>
        <v/>
      </c>
      <c r="BC297" s="2" t="str">
        <f>IF(Data!AI297&gt;0,Data!AI297-4,"")</f>
        <v/>
      </c>
      <c r="BD297" s="2" t="str">
        <f>IF(Data!AJ297&gt;0,Data!AJ297-4,"")</f>
        <v/>
      </c>
      <c r="BF297" s="7" t="str">
        <f t="shared" si="90"/>
        <v/>
      </c>
      <c r="BG297" s="7" t="str">
        <f t="shared" si="101"/>
        <v/>
      </c>
      <c r="BH297" s="4" t="str">
        <f t="shared" si="91"/>
        <v/>
      </c>
      <c r="BJ297" s="4" t="str">
        <f>IF(MAX(COUNTIF(Data!AC297:AJ297,1),COUNTIF(Data!AC297:AJ297,2),COUNTIF(Data!AC297:AJ297,3),COUNTIF(Data!AC297:AJ297,4),COUNTIF(Data!AC297:AJ297,5),COUNTIF(Data!AC297:AJ297,6),COUNTIF(Data!AC297:AJ297,7))&gt;0,MAX(COUNTIF(Data!AC297:AJ297,1),COUNTIF(Data!AC297:AJ297,2),COUNTIF(Data!AC297:AJ297,3),COUNTIF(Data!AC297:AJ297,4),COUNTIF(Data!AC297:AJ297,5),COUNTIF(Data!AC297:AJ297,6),COUNTIF(Data!AC297:AJ297,7)),"")</f>
        <v/>
      </c>
      <c r="BK297" s="4" t="str">
        <f>IF(COUNTIF(Data!AC297:AJ297,4)=8,"Remove","")</f>
        <v/>
      </c>
      <c r="BM297" s="2" t="str">
        <f>IF(Data!AL297&gt;0,Data!AL297-4,"")</f>
        <v/>
      </c>
      <c r="BN297" s="2" t="str">
        <f>IF(Data!AM297&gt;0,Data!AM297-4,"")</f>
        <v/>
      </c>
      <c r="BO297" s="2" t="str">
        <f>IF(Data!AN297&gt;0,Data!AN297-4,"")</f>
        <v/>
      </c>
      <c r="BP297" s="2" t="str">
        <f>IF(Data!AO297&gt;0,Data!AO297-4,"")</f>
        <v/>
      </c>
      <c r="BQ297" s="2" t="str">
        <f>IF(Data!AP297&gt;0,Data!AP297-4,"")</f>
        <v/>
      </c>
      <c r="BR297" s="2" t="str">
        <f>IF(Data!AQ297&gt;0,Data!AQ297-4,"")</f>
        <v/>
      </c>
      <c r="BS297" s="2" t="str">
        <f>IF(Data!AR297&gt;0,Data!AR297-4,"")</f>
        <v/>
      </c>
      <c r="BT297" s="2" t="str">
        <f>IF(Data!AS297&gt;0,Data!AS297-4,"")</f>
        <v/>
      </c>
      <c r="BV297" s="7" t="str">
        <f t="shared" si="92"/>
        <v/>
      </c>
      <c r="BW297" s="7" t="str">
        <f t="shared" si="102"/>
        <v/>
      </c>
      <c r="BX297" s="4" t="str">
        <f t="shared" si="93"/>
        <v/>
      </c>
      <c r="BZ297" s="4" t="str">
        <f>IF(MAX(COUNTIF(Data!AL297:AS297,1),COUNTIF(Data!AL297:AS297,2),COUNTIF(Data!AL297:AS297,3),COUNTIF(Data!AL297:AS297,4),COUNTIF(Data!AL297:AS297,5),COUNTIF(Data!AL297:AS297,6),COUNTIF(Data!AL297:AS297,7))&gt;0,MAX(COUNTIF(Data!AL297:AS297,1),COUNTIF(Data!AL297:AS297,2),COUNTIF(Data!AL297:AS297,3),COUNTIF(Data!AL297:AS297,4),COUNTIF(Data!AL297:AS297,5),COUNTIF(Data!AL297:AS297,6),COUNTIF(Data!AL297:AS297,7)),"")</f>
        <v/>
      </c>
      <c r="CA297" s="4" t="str">
        <f>IF(COUNTIF(Data!AL297:AS297,4)=8,"Remove","")</f>
        <v/>
      </c>
      <c r="CC297" s="2" t="str">
        <f>IF(Data!AU297&gt;0,Data!AU297-4,"")</f>
        <v/>
      </c>
      <c r="CD297" s="2" t="str">
        <f>IF(Data!AV297&gt;0,Data!AV297-4,"")</f>
        <v/>
      </c>
      <c r="CE297" s="2" t="str">
        <f>IF(Data!AW297&gt;0,Data!AW297-4,"")</f>
        <v/>
      </c>
      <c r="CF297" s="2" t="str">
        <f>IF(Data!AX297&gt;0,Data!AX297-4,"")</f>
        <v/>
      </c>
      <c r="CG297" s="2" t="str">
        <f>IF(Data!AY297&gt;0,Data!AY297-4,"")</f>
        <v/>
      </c>
      <c r="CH297" s="2" t="str">
        <f>IF(Data!AZ297&gt;0,Data!AZ297-4,"")</f>
        <v/>
      </c>
      <c r="CI297" s="2" t="str">
        <f>IF(Data!BA297&gt;0,Data!BA297-4,"")</f>
        <v/>
      </c>
      <c r="CJ297" s="2" t="str">
        <f>IF(Data!BB297&gt;0,Data!BB297-4,"")</f>
        <v/>
      </c>
      <c r="CL297" s="7" t="str">
        <f t="shared" si="94"/>
        <v/>
      </c>
      <c r="CM297" s="7" t="str">
        <f t="shared" si="103"/>
        <v/>
      </c>
      <c r="CN297" s="4" t="str">
        <f t="shared" si="95"/>
        <v/>
      </c>
      <c r="CP297" s="4" t="str">
        <f>IF(MAX(COUNTIF(Data!AU297:BB297,1),COUNTIF(Data!AU297:BB297,2),COUNTIF(Data!AU297:BB297,3),COUNTIF(Data!AU297:BB297,4),COUNTIF(Data!AU297:BB297,5),COUNTIF(Data!AU297:BB297,6),COUNTIF(Data!AU297:BB297,7))&gt;0,MAX(COUNTIF(Data!AU297:BB297,1),COUNTIF(Data!AU297:BB297,2),COUNTIF(Data!AU297:BB297,3),COUNTIF(Data!AU297:BB297,4),COUNTIF(Data!AU297:BB297,5),COUNTIF(Data!AU297:BB297,6),COUNTIF(Data!AU297:BB297,7)),"")</f>
        <v/>
      </c>
      <c r="CQ297" s="4" t="str">
        <f>IF(COUNTIF(Data!AU297:BB297,4)=8,"Remove","")</f>
        <v/>
      </c>
      <c r="CS297" s="2" t="str">
        <f>IF(Data!BD297&gt;0,Data!BD297-4,"")</f>
        <v/>
      </c>
      <c r="CT297" s="2" t="str">
        <f>IF(Data!BE297&gt;0,Data!BE297-4,"")</f>
        <v/>
      </c>
      <c r="CU297" s="2" t="str">
        <f>IF(Data!BF297&gt;0,Data!BF297-4,"")</f>
        <v/>
      </c>
      <c r="CV297" s="2" t="str">
        <f>IF(Data!BG297&gt;0,Data!BG297-4,"")</f>
        <v/>
      </c>
      <c r="CW297" s="2" t="str">
        <f>IF(Data!BH297&gt;0,Data!BH297-4,"")</f>
        <v/>
      </c>
      <c r="CX297" s="2" t="str">
        <f>IF(Data!BI297&gt;0,Data!BI297-4,"")</f>
        <v/>
      </c>
      <c r="CY297" s="2" t="str">
        <f>IF(Data!BJ297&gt;0,Data!BJ297-4,"")</f>
        <v/>
      </c>
      <c r="CZ297" s="2" t="str">
        <f>IF(Data!BK297&gt;0,Data!BK297-4,"")</f>
        <v/>
      </c>
      <c r="DB297" s="7" t="str">
        <f t="shared" si="96"/>
        <v/>
      </c>
      <c r="DC297" s="7" t="str">
        <f t="shared" si="104"/>
        <v/>
      </c>
      <c r="DD297" s="4" t="str">
        <f t="shared" si="97"/>
        <v/>
      </c>
      <c r="DF297" s="4" t="str">
        <f>IF(MAX(COUNTIF(Data!BD297:BK297,1),COUNTIF(Data!BD297:BK297,2),COUNTIF(Data!BD297:BK297,3),COUNTIF(Data!BD297:BK297,4),COUNTIF(Data!BD297:BK297,5),COUNTIF(Data!BD297:BK297,6),COUNTIF(Data!BD297:BK297,7))&gt;0,MAX(COUNTIF(Data!BD297:BK297,1),COUNTIF(Data!BD297:BK297,2),COUNTIF(Data!BD297:BK297,3),COUNTIF(Data!BD297:BK297,4),COUNTIF(Data!BD297:BK297,5),COUNTIF(Data!BD297:BK297,6),COUNTIF(Data!BD297:BK297,7)),"")</f>
        <v/>
      </c>
      <c r="DG297" s="4" t="str">
        <f>IF(COUNTIF(Data!BD297:BK297,4)=8,"Remove","")</f>
        <v/>
      </c>
    </row>
    <row r="298" spans="1:111" x14ac:dyDescent="0.25">
      <c r="A298" s="2" t="str">
        <f>IF(Data!B298&gt;0,Data!B298-4,"")</f>
        <v/>
      </c>
      <c r="B298" s="2" t="str">
        <f>IF(Data!C298&gt;0,Data!C298-4,"")</f>
        <v/>
      </c>
      <c r="C298" s="2" t="str">
        <f>IF(Data!D298&gt;0,Data!D298-4,"")</f>
        <v/>
      </c>
      <c r="D298" s="2" t="str">
        <f>IF(Data!E298&gt;0,Data!E298-4,"")</f>
        <v/>
      </c>
      <c r="E298" s="2" t="str">
        <f>IF(Data!F298&gt;0,Data!F298-4,"")</f>
        <v/>
      </c>
      <c r="F298" s="2" t="str">
        <f>IF(Data!G298&gt;0,Data!G298-4,"")</f>
        <v/>
      </c>
      <c r="G298" s="2" t="str">
        <f>IF(Data!H298&gt;0,Data!H298-4,"")</f>
        <v/>
      </c>
      <c r="H298" s="2" t="str">
        <f>IF(Data!I298&gt;0,Data!I298-4,"")</f>
        <v/>
      </c>
      <c r="J298" s="7" t="str">
        <f t="shared" si="84"/>
        <v/>
      </c>
      <c r="K298" s="7" t="str">
        <f t="shared" si="98"/>
        <v/>
      </c>
      <c r="L298" s="4" t="str">
        <f t="shared" si="85"/>
        <v/>
      </c>
      <c r="N298" s="4" t="str">
        <f>IF(MAX(COUNTIF(Data!B298:I298,1),COUNTIF(Data!B298:I298,2),COUNTIF(Data!B298:I298,3),COUNTIF(Data!B298:I298,4),COUNTIF(Data!B298:I298,5),COUNTIF(Data!B298:I298,6),COUNTIF(Data!B298:I298,7))&gt;0,MAX(COUNTIF(Data!B298:I298,1),COUNTIF(Data!B298:I298,2),COUNTIF(Data!B298:I298,3),COUNTIF(Data!B298:I298,4),COUNTIF(Data!B298:I298,5),COUNTIF(Data!B298:I298,6),COUNTIF(Data!B298:I298,7)),"")</f>
        <v/>
      </c>
      <c r="O298" s="4" t="str">
        <f>IF(COUNTIF(Data!B298:I298,4)=8,"Remove","")</f>
        <v/>
      </c>
      <c r="Q298" s="2" t="str">
        <f>IF(Data!K298&gt;0,Data!K298-4,"")</f>
        <v/>
      </c>
      <c r="R298" s="2" t="str">
        <f>IF(Data!L298&gt;0,Data!L298-4,"")</f>
        <v/>
      </c>
      <c r="S298" s="2" t="str">
        <f>IF(Data!M298&gt;0,Data!M298-4,"")</f>
        <v/>
      </c>
      <c r="T298" s="2" t="str">
        <f>IF(Data!N298&gt;0,Data!N298-4,"")</f>
        <v/>
      </c>
      <c r="U298" s="2" t="str">
        <f>IF(Data!O298&gt;0,Data!O298-4,"")</f>
        <v/>
      </c>
      <c r="V298" s="2" t="str">
        <f>IF(Data!P298&gt;0,Data!P298-4,"")</f>
        <v/>
      </c>
      <c r="W298" s="2" t="str">
        <f>IF(Data!Q298&gt;0,Data!Q298-4,"")</f>
        <v/>
      </c>
      <c r="X298" s="2" t="str">
        <f>IF(Data!R298&gt;0,Data!R298-4,"")</f>
        <v/>
      </c>
      <c r="Y298" s="59"/>
      <c r="Z298" s="7" t="str">
        <f t="shared" si="86"/>
        <v/>
      </c>
      <c r="AA298" s="7" t="str">
        <f t="shared" si="99"/>
        <v/>
      </c>
      <c r="AB298" s="4" t="str">
        <f t="shared" si="87"/>
        <v/>
      </c>
      <c r="AC298" s="59"/>
      <c r="AD298" s="4" t="str">
        <f>IF(MAX(COUNTIF(Data!K298:R298,1),COUNTIF(Data!K298:R298,2),COUNTIF(Data!K298:R298,3),COUNTIF(Data!K298:R298,4),COUNTIF(Data!K298:R298,5),COUNTIF(Data!K298:R298,6),COUNTIF(Data!K298:R298,7))&gt;0,MAX(COUNTIF(Data!K298:R298,1),COUNTIF(Data!K298:R298,2),COUNTIF(Data!K298:R298,3),COUNTIF(Data!K298:R298,4),COUNTIF(Data!K298:R298,5),COUNTIF(Data!K298:R298,6),COUNTIF(Data!K298:R298,7)),"")</f>
        <v/>
      </c>
      <c r="AE298" s="4" t="str">
        <f>IF(COUNTIF(Data!K298:R298,4)=8,"Remove","")</f>
        <v/>
      </c>
      <c r="AG298" s="2" t="str">
        <f>IF(Data!T298&gt;0,Data!T298-4,"")</f>
        <v/>
      </c>
      <c r="AH298" s="2" t="str">
        <f>IF(Data!U298&gt;0,Data!U298-4,"")</f>
        <v/>
      </c>
      <c r="AI298" s="2" t="str">
        <f>IF(Data!V298&gt;0,Data!V298-4,"")</f>
        <v/>
      </c>
      <c r="AJ298" s="2" t="str">
        <f>IF(Data!W298&gt;0,Data!W298-4,"")</f>
        <v/>
      </c>
      <c r="AK298" s="2" t="str">
        <f>IF(Data!X298&gt;0,Data!X298-4,"")</f>
        <v/>
      </c>
      <c r="AL298" s="2" t="str">
        <f>IF(Data!Y298&gt;0,Data!Y298-4,"")</f>
        <v/>
      </c>
      <c r="AM298" s="2" t="str">
        <f>IF(Data!Z298&gt;0,Data!Z298-4,"")</f>
        <v/>
      </c>
      <c r="AN298" s="2" t="str">
        <f>IF(Data!AA298&gt;0,Data!AA298-4,"")</f>
        <v/>
      </c>
      <c r="AP298" s="7" t="str">
        <f t="shared" si="88"/>
        <v/>
      </c>
      <c r="AQ298" s="7" t="str">
        <f t="shared" si="100"/>
        <v/>
      </c>
      <c r="AR298" s="4" t="str">
        <f t="shared" si="89"/>
        <v/>
      </c>
      <c r="AT298" s="4" t="str">
        <f>IF(MAX(COUNTIF(Data!T298:AA298,1),COUNTIF(Data!T298:AA298,2),COUNTIF(Data!T298:AA298,3),COUNTIF(Data!T298:AA298,4),COUNTIF(Data!T298:AA298,5),COUNTIF(Data!T298:AA298,6),COUNTIF(Data!T298:AA298,7))&gt;0,MAX(COUNTIF(Data!T298:AA298,1),COUNTIF(Data!T298:AA298,2),COUNTIF(Data!T298:AA298,3),COUNTIF(Data!T298:AA298,4),COUNTIF(Data!T298:AA298,5),COUNTIF(Data!T298:AA298,6),COUNTIF(Data!T298:AA298,7)),"")</f>
        <v/>
      </c>
      <c r="AU298" s="4" t="str">
        <f>IF(COUNTIF(Data!T298:AA298,4)=8,"Remove","")</f>
        <v/>
      </c>
      <c r="AW298" s="2" t="str">
        <f>IF(Data!AC298&gt;0,Data!AC298-4,"")</f>
        <v/>
      </c>
      <c r="AX298" s="2" t="str">
        <f>IF(Data!AD298&gt;0,Data!AD298-4,"")</f>
        <v/>
      </c>
      <c r="AY298" s="2" t="str">
        <f>IF(Data!AE298&gt;0,Data!AE298-4,"")</f>
        <v/>
      </c>
      <c r="AZ298" s="2" t="str">
        <f>IF(Data!AF298&gt;0,Data!AF298-4,"")</f>
        <v/>
      </c>
      <c r="BA298" s="2" t="str">
        <f>IF(Data!AG298&gt;0,Data!AG298-4,"")</f>
        <v/>
      </c>
      <c r="BB298" s="2" t="str">
        <f>IF(Data!AH298&gt;0,Data!AH298-4,"")</f>
        <v/>
      </c>
      <c r="BC298" s="2" t="str">
        <f>IF(Data!AI298&gt;0,Data!AI298-4,"")</f>
        <v/>
      </c>
      <c r="BD298" s="2" t="str">
        <f>IF(Data!AJ298&gt;0,Data!AJ298-4,"")</f>
        <v/>
      </c>
      <c r="BF298" s="7" t="str">
        <f t="shared" si="90"/>
        <v/>
      </c>
      <c r="BG298" s="7" t="str">
        <f t="shared" si="101"/>
        <v/>
      </c>
      <c r="BH298" s="4" t="str">
        <f t="shared" si="91"/>
        <v/>
      </c>
      <c r="BJ298" s="4" t="str">
        <f>IF(MAX(COUNTIF(Data!AC298:AJ298,1),COUNTIF(Data!AC298:AJ298,2),COUNTIF(Data!AC298:AJ298,3),COUNTIF(Data!AC298:AJ298,4),COUNTIF(Data!AC298:AJ298,5),COUNTIF(Data!AC298:AJ298,6),COUNTIF(Data!AC298:AJ298,7))&gt;0,MAX(COUNTIF(Data!AC298:AJ298,1),COUNTIF(Data!AC298:AJ298,2),COUNTIF(Data!AC298:AJ298,3),COUNTIF(Data!AC298:AJ298,4),COUNTIF(Data!AC298:AJ298,5),COUNTIF(Data!AC298:AJ298,6),COUNTIF(Data!AC298:AJ298,7)),"")</f>
        <v/>
      </c>
      <c r="BK298" s="4" t="str">
        <f>IF(COUNTIF(Data!AC298:AJ298,4)=8,"Remove","")</f>
        <v/>
      </c>
      <c r="BM298" s="2" t="str">
        <f>IF(Data!AL298&gt;0,Data!AL298-4,"")</f>
        <v/>
      </c>
      <c r="BN298" s="2" t="str">
        <f>IF(Data!AM298&gt;0,Data!AM298-4,"")</f>
        <v/>
      </c>
      <c r="BO298" s="2" t="str">
        <f>IF(Data!AN298&gt;0,Data!AN298-4,"")</f>
        <v/>
      </c>
      <c r="BP298" s="2" t="str">
        <f>IF(Data!AO298&gt;0,Data!AO298-4,"")</f>
        <v/>
      </c>
      <c r="BQ298" s="2" t="str">
        <f>IF(Data!AP298&gt;0,Data!AP298-4,"")</f>
        <v/>
      </c>
      <c r="BR298" s="2" t="str">
        <f>IF(Data!AQ298&gt;0,Data!AQ298-4,"")</f>
        <v/>
      </c>
      <c r="BS298" s="2" t="str">
        <f>IF(Data!AR298&gt;0,Data!AR298-4,"")</f>
        <v/>
      </c>
      <c r="BT298" s="2" t="str">
        <f>IF(Data!AS298&gt;0,Data!AS298-4,"")</f>
        <v/>
      </c>
      <c r="BV298" s="7" t="str">
        <f t="shared" si="92"/>
        <v/>
      </c>
      <c r="BW298" s="7" t="str">
        <f t="shared" si="102"/>
        <v/>
      </c>
      <c r="BX298" s="4" t="str">
        <f t="shared" si="93"/>
        <v/>
      </c>
      <c r="BZ298" s="4" t="str">
        <f>IF(MAX(COUNTIF(Data!AL298:AS298,1),COUNTIF(Data!AL298:AS298,2),COUNTIF(Data!AL298:AS298,3),COUNTIF(Data!AL298:AS298,4),COUNTIF(Data!AL298:AS298,5),COUNTIF(Data!AL298:AS298,6),COUNTIF(Data!AL298:AS298,7))&gt;0,MAX(COUNTIF(Data!AL298:AS298,1),COUNTIF(Data!AL298:AS298,2),COUNTIF(Data!AL298:AS298,3),COUNTIF(Data!AL298:AS298,4),COUNTIF(Data!AL298:AS298,5),COUNTIF(Data!AL298:AS298,6),COUNTIF(Data!AL298:AS298,7)),"")</f>
        <v/>
      </c>
      <c r="CA298" s="4" t="str">
        <f>IF(COUNTIF(Data!AL298:AS298,4)=8,"Remove","")</f>
        <v/>
      </c>
      <c r="CC298" s="2" t="str">
        <f>IF(Data!AU298&gt;0,Data!AU298-4,"")</f>
        <v/>
      </c>
      <c r="CD298" s="2" t="str">
        <f>IF(Data!AV298&gt;0,Data!AV298-4,"")</f>
        <v/>
      </c>
      <c r="CE298" s="2" t="str">
        <f>IF(Data!AW298&gt;0,Data!AW298-4,"")</f>
        <v/>
      </c>
      <c r="CF298" s="2" t="str">
        <f>IF(Data!AX298&gt;0,Data!AX298-4,"")</f>
        <v/>
      </c>
      <c r="CG298" s="2" t="str">
        <f>IF(Data!AY298&gt;0,Data!AY298-4,"")</f>
        <v/>
      </c>
      <c r="CH298" s="2" t="str">
        <f>IF(Data!AZ298&gt;0,Data!AZ298-4,"")</f>
        <v/>
      </c>
      <c r="CI298" s="2" t="str">
        <f>IF(Data!BA298&gt;0,Data!BA298-4,"")</f>
        <v/>
      </c>
      <c r="CJ298" s="2" t="str">
        <f>IF(Data!BB298&gt;0,Data!BB298-4,"")</f>
        <v/>
      </c>
      <c r="CL298" s="7" t="str">
        <f t="shared" si="94"/>
        <v/>
      </c>
      <c r="CM298" s="7" t="str">
        <f t="shared" si="103"/>
        <v/>
      </c>
      <c r="CN298" s="4" t="str">
        <f t="shared" si="95"/>
        <v/>
      </c>
      <c r="CP298" s="4" t="str">
        <f>IF(MAX(COUNTIF(Data!AU298:BB298,1),COUNTIF(Data!AU298:BB298,2),COUNTIF(Data!AU298:BB298,3),COUNTIF(Data!AU298:BB298,4),COUNTIF(Data!AU298:BB298,5),COUNTIF(Data!AU298:BB298,6),COUNTIF(Data!AU298:BB298,7))&gt;0,MAX(COUNTIF(Data!AU298:BB298,1),COUNTIF(Data!AU298:BB298,2),COUNTIF(Data!AU298:BB298,3),COUNTIF(Data!AU298:BB298,4),COUNTIF(Data!AU298:BB298,5),COUNTIF(Data!AU298:BB298,6),COUNTIF(Data!AU298:BB298,7)),"")</f>
        <v/>
      </c>
      <c r="CQ298" s="4" t="str">
        <f>IF(COUNTIF(Data!AU298:BB298,4)=8,"Remove","")</f>
        <v/>
      </c>
      <c r="CS298" s="2" t="str">
        <f>IF(Data!BD298&gt;0,Data!BD298-4,"")</f>
        <v/>
      </c>
      <c r="CT298" s="2" t="str">
        <f>IF(Data!BE298&gt;0,Data!BE298-4,"")</f>
        <v/>
      </c>
      <c r="CU298" s="2" t="str">
        <f>IF(Data!BF298&gt;0,Data!BF298-4,"")</f>
        <v/>
      </c>
      <c r="CV298" s="2" t="str">
        <f>IF(Data!BG298&gt;0,Data!BG298-4,"")</f>
        <v/>
      </c>
      <c r="CW298" s="2" t="str">
        <f>IF(Data!BH298&gt;0,Data!BH298-4,"")</f>
        <v/>
      </c>
      <c r="CX298" s="2" t="str">
        <f>IF(Data!BI298&gt;0,Data!BI298-4,"")</f>
        <v/>
      </c>
      <c r="CY298" s="2" t="str">
        <f>IF(Data!BJ298&gt;0,Data!BJ298-4,"")</f>
        <v/>
      </c>
      <c r="CZ298" s="2" t="str">
        <f>IF(Data!BK298&gt;0,Data!BK298-4,"")</f>
        <v/>
      </c>
      <c r="DB298" s="7" t="str">
        <f t="shared" si="96"/>
        <v/>
      </c>
      <c r="DC298" s="7" t="str">
        <f t="shared" si="104"/>
        <v/>
      </c>
      <c r="DD298" s="4" t="str">
        <f t="shared" si="97"/>
        <v/>
      </c>
      <c r="DF298" s="4" t="str">
        <f>IF(MAX(COUNTIF(Data!BD298:BK298,1),COUNTIF(Data!BD298:BK298,2),COUNTIF(Data!BD298:BK298,3),COUNTIF(Data!BD298:BK298,4),COUNTIF(Data!BD298:BK298,5),COUNTIF(Data!BD298:BK298,6),COUNTIF(Data!BD298:BK298,7))&gt;0,MAX(COUNTIF(Data!BD298:BK298,1),COUNTIF(Data!BD298:BK298,2),COUNTIF(Data!BD298:BK298,3),COUNTIF(Data!BD298:BK298,4),COUNTIF(Data!BD298:BK298,5),COUNTIF(Data!BD298:BK298,6),COUNTIF(Data!BD298:BK298,7)),"")</f>
        <v/>
      </c>
      <c r="DG298" s="4" t="str">
        <f>IF(COUNTIF(Data!BD298:BK298,4)=8,"Remove","")</f>
        <v/>
      </c>
    </row>
    <row r="299" spans="1:111" x14ac:dyDescent="0.25">
      <c r="A299" s="2" t="str">
        <f>IF(Data!B299&gt;0,Data!B299-4,"")</f>
        <v/>
      </c>
      <c r="B299" s="2" t="str">
        <f>IF(Data!C299&gt;0,Data!C299-4,"")</f>
        <v/>
      </c>
      <c r="C299" s="2" t="str">
        <f>IF(Data!D299&gt;0,Data!D299-4,"")</f>
        <v/>
      </c>
      <c r="D299" s="2" t="str">
        <f>IF(Data!E299&gt;0,Data!E299-4,"")</f>
        <v/>
      </c>
      <c r="E299" s="2" t="str">
        <f>IF(Data!F299&gt;0,Data!F299-4,"")</f>
        <v/>
      </c>
      <c r="F299" s="2" t="str">
        <f>IF(Data!G299&gt;0,Data!G299-4,"")</f>
        <v/>
      </c>
      <c r="G299" s="2" t="str">
        <f>IF(Data!H299&gt;0,Data!H299-4,"")</f>
        <v/>
      </c>
      <c r="H299" s="2" t="str">
        <f>IF(Data!I299&gt;0,Data!I299-4,"")</f>
        <v/>
      </c>
      <c r="J299" s="7" t="str">
        <f t="shared" si="84"/>
        <v/>
      </c>
      <c r="K299" s="7" t="str">
        <f t="shared" si="98"/>
        <v/>
      </c>
      <c r="L299" s="4" t="str">
        <f t="shared" si="85"/>
        <v/>
      </c>
      <c r="N299" s="4" t="str">
        <f>IF(MAX(COUNTIF(Data!B299:I299,1),COUNTIF(Data!B299:I299,2),COUNTIF(Data!B299:I299,3),COUNTIF(Data!B299:I299,4),COUNTIF(Data!B299:I299,5),COUNTIF(Data!B299:I299,6),COUNTIF(Data!B299:I299,7))&gt;0,MAX(COUNTIF(Data!B299:I299,1),COUNTIF(Data!B299:I299,2),COUNTIF(Data!B299:I299,3),COUNTIF(Data!B299:I299,4),COUNTIF(Data!B299:I299,5),COUNTIF(Data!B299:I299,6),COUNTIF(Data!B299:I299,7)),"")</f>
        <v/>
      </c>
      <c r="O299" s="4" t="str">
        <f>IF(COUNTIF(Data!B299:I299,4)=8,"Remove","")</f>
        <v/>
      </c>
      <c r="Q299" s="2" t="str">
        <f>IF(Data!K299&gt;0,Data!K299-4,"")</f>
        <v/>
      </c>
      <c r="R299" s="2" t="str">
        <f>IF(Data!L299&gt;0,Data!L299-4,"")</f>
        <v/>
      </c>
      <c r="S299" s="2" t="str">
        <f>IF(Data!M299&gt;0,Data!M299-4,"")</f>
        <v/>
      </c>
      <c r="T299" s="2" t="str">
        <f>IF(Data!N299&gt;0,Data!N299-4,"")</f>
        <v/>
      </c>
      <c r="U299" s="2" t="str">
        <f>IF(Data!O299&gt;0,Data!O299-4,"")</f>
        <v/>
      </c>
      <c r="V299" s="2" t="str">
        <f>IF(Data!P299&gt;0,Data!P299-4,"")</f>
        <v/>
      </c>
      <c r="W299" s="2" t="str">
        <f>IF(Data!Q299&gt;0,Data!Q299-4,"")</f>
        <v/>
      </c>
      <c r="X299" s="2" t="str">
        <f>IF(Data!R299&gt;0,Data!R299-4,"")</f>
        <v/>
      </c>
      <c r="Y299" s="59"/>
      <c r="Z299" s="7" t="str">
        <f t="shared" si="86"/>
        <v/>
      </c>
      <c r="AA299" s="7" t="str">
        <f t="shared" si="99"/>
        <v/>
      </c>
      <c r="AB299" s="4" t="str">
        <f t="shared" si="87"/>
        <v/>
      </c>
      <c r="AC299" s="59"/>
      <c r="AD299" s="4" t="str">
        <f>IF(MAX(COUNTIF(Data!K299:R299,1),COUNTIF(Data!K299:R299,2),COUNTIF(Data!K299:R299,3),COUNTIF(Data!K299:R299,4),COUNTIF(Data!K299:R299,5),COUNTIF(Data!K299:R299,6),COUNTIF(Data!K299:R299,7))&gt;0,MAX(COUNTIF(Data!K299:R299,1),COUNTIF(Data!K299:R299,2),COUNTIF(Data!K299:R299,3),COUNTIF(Data!K299:R299,4),COUNTIF(Data!K299:R299,5),COUNTIF(Data!K299:R299,6),COUNTIF(Data!K299:R299,7)),"")</f>
        <v/>
      </c>
      <c r="AE299" s="4" t="str">
        <f>IF(COUNTIF(Data!K299:R299,4)=8,"Remove","")</f>
        <v/>
      </c>
      <c r="AG299" s="2" t="str">
        <f>IF(Data!T299&gt;0,Data!T299-4,"")</f>
        <v/>
      </c>
      <c r="AH299" s="2" t="str">
        <f>IF(Data!U299&gt;0,Data!U299-4,"")</f>
        <v/>
      </c>
      <c r="AI299" s="2" t="str">
        <f>IF(Data!V299&gt;0,Data!V299-4,"")</f>
        <v/>
      </c>
      <c r="AJ299" s="2" t="str">
        <f>IF(Data!W299&gt;0,Data!W299-4,"")</f>
        <v/>
      </c>
      <c r="AK299" s="2" t="str">
        <f>IF(Data!X299&gt;0,Data!X299-4,"")</f>
        <v/>
      </c>
      <c r="AL299" s="2" t="str">
        <f>IF(Data!Y299&gt;0,Data!Y299-4,"")</f>
        <v/>
      </c>
      <c r="AM299" s="2" t="str">
        <f>IF(Data!Z299&gt;0,Data!Z299-4,"")</f>
        <v/>
      </c>
      <c r="AN299" s="2" t="str">
        <f>IF(Data!AA299&gt;0,Data!AA299-4,"")</f>
        <v/>
      </c>
      <c r="AP299" s="7" t="str">
        <f t="shared" si="88"/>
        <v/>
      </c>
      <c r="AQ299" s="7" t="str">
        <f t="shared" si="100"/>
        <v/>
      </c>
      <c r="AR299" s="4" t="str">
        <f t="shared" si="89"/>
        <v/>
      </c>
      <c r="AT299" s="4" t="str">
        <f>IF(MAX(COUNTIF(Data!T299:AA299,1),COUNTIF(Data!T299:AA299,2),COUNTIF(Data!T299:AA299,3),COUNTIF(Data!T299:AA299,4),COUNTIF(Data!T299:AA299,5),COUNTIF(Data!T299:AA299,6),COUNTIF(Data!T299:AA299,7))&gt;0,MAX(COUNTIF(Data!T299:AA299,1),COUNTIF(Data!T299:AA299,2),COUNTIF(Data!T299:AA299,3),COUNTIF(Data!T299:AA299,4),COUNTIF(Data!T299:AA299,5),COUNTIF(Data!T299:AA299,6),COUNTIF(Data!T299:AA299,7)),"")</f>
        <v/>
      </c>
      <c r="AU299" s="4" t="str">
        <f>IF(COUNTIF(Data!T299:AA299,4)=8,"Remove","")</f>
        <v/>
      </c>
      <c r="AW299" s="2" t="str">
        <f>IF(Data!AC299&gt;0,Data!AC299-4,"")</f>
        <v/>
      </c>
      <c r="AX299" s="2" t="str">
        <f>IF(Data!AD299&gt;0,Data!AD299-4,"")</f>
        <v/>
      </c>
      <c r="AY299" s="2" t="str">
        <f>IF(Data!AE299&gt;0,Data!AE299-4,"")</f>
        <v/>
      </c>
      <c r="AZ299" s="2" t="str">
        <f>IF(Data!AF299&gt;0,Data!AF299-4,"")</f>
        <v/>
      </c>
      <c r="BA299" s="2" t="str">
        <f>IF(Data!AG299&gt;0,Data!AG299-4,"")</f>
        <v/>
      </c>
      <c r="BB299" s="2" t="str">
        <f>IF(Data!AH299&gt;0,Data!AH299-4,"")</f>
        <v/>
      </c>
      <c r="BC299" s="2" t="str">
        <f>IF(Data!AI299&gt;0,Data!AI299-4,"")</f>
        <v/>
      </c>
      <c r="BD299" s="2" t="str">
        <f>IF(Data!AJ299&gt;0,Data!AJ299-4,"")</f>
        <v/>
      </c>
      <c r="BF299" s="7" t="str">
        <f t="shared" si="90"/>
        <v/>
      </c>
      <c r="BG299" s="7" t="str">
        <f t="shared" si="101"/>
        <v/>
      </c>
      <c r="BH299" s="4" t="str">
        <f t="shared" si="91"/>
        <v/>
      </c>
      <c r="BJ299" s="4" t="str">
        <f>IF(MAX(COUNTIF(Data!AC299:AJ299,1),COUNTIF(Data!AC299:AJ299,2),COUNTIF(Data!AC299:AJ299,3),COUNTIF(Data!AC299:AJ299,4),COUNTIF(Data!AC299:AJ299,5),COUNTIF(Data!AC299:AJ299,6),COUNTIF(Data!AC299:AJ299,7))&gt;0,MAX(COUNTIF(Data!AC299:AJ299,1),COUNTIF(Data!AC299:AJ299,2),COUNTIF(Data!AC299:AJ299,3),COUNTIF(Data!AC299:AJ299,4),COUNTIF(Data!AC299:AJ299,5),COUNTIF(Data!AC299:AJ299,6),COUNTIF(Data!AC299:AJ299,7)),"")</f>
        <v/>
      </c>
      <c r="BK299" s="4" t="str">
        <f>IF(COUNTIF(Data!AC299:AJ299,4)=8,"Remove","")</f>
        <v/>
      </c>
      <c r="BM299" s="2" t="str">
        <f>IF(Data!AL299&gt;0,Data!AL299-4,"")</f>
        <v/>
      </c>
      <c r="BN299" s="2" t="str">
        <f>IF(Data!AM299&gt;0,Data!AM299-4,"")</f>
        <v/>
      </c>
      <c r="BO299" s="2" t="str">
        <f>IF(Data!AN299&gt;0,Data!AN299-4,"")</f>
        <v/>
      </c>
      <c r="BP299" s="2" t="str">
        <f>IF(Data!AO299&gt;0,Data!AO299-4,"")</f>
        <v/>
      </c>
      <c r="BQ299" s="2" t="str">
        <f>IF(Data!AP299&gt;0,Data!AP299-4,"")</f>
        <v/>
      </c>
      <c r="BR299" s="2" t="str">
        <f>IF(Data!AQ299&gt;0,Data!AQ299-4,"")</f>
        <v/>
      </c>
      <c r="BS299" s="2" t="str">
        <f>IF(Data!AR299&gt;0,Data!AR299-4,"")</f>
        <v/>
      </c>
      <c r="BT299" s="2" t="str">
        <f>IF(Data!AS299&gt;0,Data!AS299-4,"")</f>
        <v/>
      </c>
      <c r="BV299" s="7" t="str">
        <f t="shared" si="92"/>
        <v/>
      </c>
      <c r="BW299" s="7" t="str">
        <f t="shared" si="102"/>
        <v/>
      </c>
      <c r="BX299" s="4" t="str">
        <f t="shared" si="93"/>
        <v/>
      </c>
      <c r="BZ299" s="4" t="str">
        <f>IF(MAX(COUNTIF(Data!AL299:AS299,1),COUNTIF(Data!AL299:AS299,2),COUNTIF(Data!AL299:AS299,3),COUNTIF(Data!AL299:AS299,4),COUNTIF(Data!AL299:AS299,5),COUNTIF(Data!AL299:AS299,6),COUNTIF(Data!AL299:AS299,7))&gt;0,MAX(COUNTIF(Data!AL299:AS299,1),COUNTIF(Data!AL299:AS299,2),COUNTIF(Data!AL299:AS299,3),COUNTIF(Data!AL299:AS299,4),COUNTIF(Data!AL299:AS299,5),COUNTIF(Data!AL299:AS299,6),COUNTIF(Data!AL299:AS299,7)),"")</f>
        <v/>
      </c>
      <c r="CA299" s="4" t="str">
        <f>IF(COUNTIF(Data!AL299:AS299,4)=8,"Remove","")</f>
        <v/>
      </c>
      <c r="CC299" s="2" t="str">
        <f>IF(Data!AU299&gt;0,Data!AU299-4,"")</f>
        <v/>
      </c>
      <c r="CD299" s="2" t="str">
        <f>IF(Data!AV299&gt;0,Data!AV299-4,"")</f>
        <v/>
      </c>
      <c r="CE299" s="2" t="str">
        <f>IF(Data!AW299&gt;0,Data!AW299-4,"")</f>
        <v/>
      </c>
      <c r="CF299" s="2" t="str">
        <f>IF(Data!AX299&gt;0,Data!AX299-4,"")</f>
        <v/>
      </c>
      <c r="CG299" s="2" t="str">
        <f>IF(Data!AY299&gt;0,Data!AY299-4,"")</f>
        <v/>
      </c>
      <c r="CH299" s="2" t="str">
        <f>IF(Data!AZ299&gt;0,Data!AZ299-4,"")</f>
        <v/>
      </c>
      <c r="CI299" s="2" t="str">
        <f>IF(Data!BA299&gt;0,Data!BA299-4,"")</f>
        <v/>
      </c>
      <c r="CJ299" s="2" t="str">
        <f>IF(Data!BB299&gt;0,Data!BB299-4,"")</f>
        <v/>
      </c>
      <c r="CL299" s="7" t="str">
        <f t="shared" si="94"/>
        <v/>
      </c>
      <c r="CM299" s="7" t="str">
        <f t="shared" si="103"/>
        <v/>
      </c>
      <c r="CN299" s="4" t="str">
        <f t="shared" si="95"/>
        <v/>
      </c>
      <c r="CP299" s="4" t="str">
        <f>IF(MAX(COUNTIF(Data!AU299:BB299,1),COUNTIF(Data!AU299:BB299,2),COUNTIF(Data!AU299:BB299,3),COUNTIF(Data!AU299:BB299,4),COUNTIF(Data!AU299:BB299,5),COUNTIF(Data!AU299:BB299,6),COUNTIF(Data!AU299:BB299,7))&gt;0,MAX(COUNTIF(Data!AU299:BB299,1),COUNTIF(Data!AU299:BB299,2),COUNTIF(Data!AU299:BB299,3),COUNTIF(Data!AU299:BB299,4),COUNTIF(Data!AU299:BB299,5),COUNTIF(Data!AU299:BB299,6),COUNTIF(Data!AU299:BB299,7)),"")</f>
        <v/>
      </c>
      <c r="CQ299" s="4" t="str">
        <f>IF(COUNTIF(Data!AU299:BB299,4)=8,"Remove","")</f>
        <v/>
      </c>
      <c r="CS299" s="2" t="str">
        <f>IF(Data!BD299&gt;0,Data!BD299-4,"")</f>
        <v/>
      </c>
      <c r="CT299" s="2" t="str">
        <f>IF(Data!BE299&gt;0,Data!BE299-4,"")</f>
        <v/>
      </c>
      <c r="CU299" s="2" t="str">
        <f>IF(Data!BF299&gt;0,Data!BF299-4,"")</f>
        <v/>
      </c>
      <c r="CV299" s="2" t="str">
        <f>IF(Data!BG299&gt;0,Data!BG299-4,"")</f>
        <v/>
      </c>
      <c r="CW299" s="2" t="str">
        <f>IF(Data!BH299&gt;0,Data!BH299-4,"")</f>
        <v/>
      </c>
      <c r="CX299" s="2" t="str">
        <f>IF(Data!BI299&gt;0,Data!BI299-4,"")</f>
        <v/>
      </c>
      <c r="CY299" s="2" t="str">
        <f>IF(Data!BJ299&gt;0,Data!BJ299-4,"")</f>
        <v/>
      </c>
      <c r="CZ299" s="2" t="str">
        <f>IF(Data!BK299&gt;0,Data!BK299-4,"")</f>
        <v/>
      </c>
      <c r="DB299" s="7" t="str">
        <f t="shared" si="96"/>
        <v/>
      </c>
      <c r="DC299" s="7" t="str">
        <f t="shared" si="104"/>
        <v/>
      </c>
      <c r="DD299" s="4" t="str">
        <f t="shared" si="97"/>
        <v/>
      </c>
      <c r="DF299" s="4" t="str">
        <f>IF(MAX(COUNTIF(Data!BD299:BK299,1),COUNTIF(Data!BD299:BK299,2),COUNTIF(Data!BD299:BK299,3),COUNTIF(Data!BD299:BK299,4),COUNTIF(Data!BD299:BK299,5),COUNTIF(Data!BD299:BK299,6),COUNTIF(Data!BD299:BK299,7))&gt;0,MAX(COUNTIF(Data!BD299:BK299,1),COUNTIF(Data!BD299:BK299,2),COUNTIF(Data!BD299:BK299,3),COUNTIF(Data!BD299:BK299,4),COUNTIF(Data!BD299:BK299,5),COUNTIF(Data!BD299:BK299,6),COUNTIF(Data!BD299:BK299,7)),"")</f>
        <v/>
      </c>
      <c r="DG299" s="4" t="str">
        <f>IF(COUNTIF(Data!BD299:BK299,4)=8,"Remove","")</f>
        <v/>
      </c>
    </row>
    <row r="300" spans="1:111" x14ac:dyDescent="0.25">
      <c r="A300" s="2" t="str">
        <f>IF(Data!B300&gt;0,Data!B300-4,"")</f>
        <v/>
      </c>
      <c r="B300" s="2" t="str">
        <f>IF(Data!C300&gt;0,Data!C300-4,"")</f>
        <v/>
      </c>
      <c r="C300" s="2" t="str">
        <f>IF(Data!D300&gt;0,Data!D300-4,"")</f>
        <v/>
      </c>
      <c r="D300" s="2" t="str">
        <f>IF(Data!E300&gt;0,Data!E300-4,"")</f>
        <v/>
      </c>
      <c r="E300" s="2" t="str">
        <f>IF(Data!F300&gt;0,Data!F300-4,"")</f>
        <v/>
      </c>
      <c r="F300" s="2" t="str">
        <f>IF(Data!G300&gt;0,Data!G300-4,"")</f>
        <v/>
      </c>
      <c r="G300" s="2" t="str">
        <f>IF(Data!H300&gt;0,Data!H300-4,"")</f>
        <v/>
      </c>
      <c r="H300" s="2" t="str">
        <f>IF(Data!I300&gt;0,Data!I300-4,"")</f>
        <v/>
      </c>
      <c r="J300" s="7" t="str">
        <f t="shared" si="84"/>
        <v/>
      </c>
      <c r="K300" s="7" t="str">
        <f t="shared" si="98"/>
        <v/>
      </c>
      <c r="L300" s="4" t="str">
        <f t="shared" si="85"/>
        <v/>
      </c>
      <c r="N300" s="4" t="str">
        <f>IF(MAX(COUNTIF(Data!B300:I300,1),COUNTIF(Data!B300:I300,2),COUNTIF(Data!B300:I300,3),COUNTIF(Data!B300:I300,4),COUNTIF(Data!B300:I300,5),COUNTIF(Data!B300:I300,6),COUNTIF(Data!B300:I300,7))&gt;0,MAX(COUNTIF(Data!B300:I300,1),COUNTIF(Data!B300:I300,2),COUNTIF(Data!B300:I300,3),COUNTIF(Data!B300:I300,4),COUNTIF(Data!B300:I300,5),COUNTIF(Data!B300:I300,6),COUNTIF(Data!B300:I300,7)),"")</f>
        <v/>
      </c>
      <c r="O300" s="4" t="str">
        <f>IF(COUNTIF(Data!B300:I300,4)=8,"Remove","")</f>
        <v/>
      </c>
      <c r="Q300" s="2" t="str">
        <f>IF(Data!K300&gt;0,Data!K300-4,"")</f>
        <v/>
      </c>
      <c r="R300" s="2" t="str">
        <f>IF(Data!L300&gt;0,Data!L300-4,"")</f>
        <v/>
      </c>
      <c r="S300" s="2" t="str">
        <f>IF(Data!M300&gt;0,Data!M300-4,"")</f>
        <v/>
      </c>
      <c r="T300" s="2" t="str">
        <f>IF(Data!N300&gt;0,Data!N300-4,"")</f>
        <v/>
      </c>
      <c r="U300" s="2" t="str">
        <f>IF(Data!O300&gt;0,Data!O300-4,"")</f>
        <v/>
      </c>
      <c r="V300" s="2" t="str">
        <f>IF(Data!P300&gt;0,Data!P300-4,"")</f>
        <v/>
      </c>
      <c r="W300" s="2" t="str">
        <f>IF(Data!Q300&gt;0,Data!Q300-4,"")</f>
        <v/>
      </c>
      <c r="X300" s="2" t="str">
        <f>IF(Data!R300&gt;0,Data!R300-4,"")</f>
        <v/>
      </c>
      <c r="Y300" s="59"/>
      <c r="Z300" s="7" t="str">
        <f t="shared" si="86"/>
        <v/>
      </c>
      <c r="AA300" s="7" t="str">
        <f t="shared" si="99"/>
        <v/>
      </c>
      <c r="AB300" s="4" t="str">
        <f t="shared" si="87"/>
        <v/>
      </c>
      <c r="AC300" s="59"/>
      <c r="AD300" s="4" t="str">
        <f>IF(MAX(COUNTIF(Data!K300:R300,1),COUNTIF(Data!K300:R300,2),COUNTIF(Data!K300:R300,3),COUNTIF(Data!K300:R300,4),COUNTIF(Data!K300:R300,5),COUNTIF(Data!K300:R300,6),COUNTIF(Data!K300:R300,7))&gt;0,MAX(COUNTIF(Data!K300:R300,1),COUNTIF(Data!K300:R300,2),COUNTIF(Data!K300:R300,3),COUNTIF(Data!K300:R300,4),COUNTIF(Data!K300:R300,5),COUNTIF(Data!K300:R300,6),COUNTIF(Data!K300:R300,7)),"")</f>
        <v/>
      </c>
      <c r="AE300" s="4" t="str">
        <f>IF(COUNTIF(Data!K300:R300,4)=8,"Remove","")</f>
        <v/>
      </c>
      <c r="AG300" s="2" t="str">
        <f>IF(Data!T300&gt;0,Data!T300-4,"")</f>
        <v/>
      </c>
      <c r="AH300" s="2" t="str">
        <f>IF(Data!U300&gt;0,Data!U300-4,"")</f>
        <v/>
      </c>
      <c r="AI300" s="2" t="str">
        <f>IF(Data!V300&gt;0,Data!V300-4,"")</f>
        <v/>
      </c>
      <c r="AJ300" s="2" t="str">
        <f>IF(Data!W300&gt;0,Data!W300-4,"")</f>
        <v/>
      </c>
      <c r="AK300" s="2" t="str">
        <f>IF(Data!X300&gt;0,Data!X300-4,"")</f>
        <v/>
      </c>
      <c r="AL300" s="2" t="str">
        <f>IF(Data!Y300&gt;0,Data!Y300-4,"")</f>
        <v/>
      </c>
      <c r="AM300" s="2" t="str">
        <f>IF(Data!Z300&gt;0,Data!Z300-4,"")</f>
        <v/>
      </c>
      <c r="AN300" s="2" t="str">
        <f>IF(Data!AA300&gt;0,Data!AA300-4,"")</f>
        <v/>
      </c>
      <c r="AP300" s="7" t="str">
        <f t="shared" si="88"/>
        <v/>
      </c>
      <c r="AQ300" s="7" t="str">
        <f t="shared" si="100"/>
        <v/>
      </c>
      <c r="AR300" s="4" t="str">
        <f t="shared" si="89"/>
        <v/>
      </c>
      <c r="AT300" s="4" t="str">
        <f>IF(MAX(COUNTIF(Data!T300:AA300,1),COUNTIF(Data!T300:AA300,2),COUNTIF(Data!T300:AA300,3),COUNTIF(Data!T300:AA300,4),COUNTIF(Data!T300:AA300,5),COUNTIF(Data!T300:AA300,6),COUNTIF(Data!T300:AA300,7))&gt;0,MAX(COUNTIF(Data!T300:AA300,1),COUNTIF(Data!T300:AA300,2),COUNTIF(Data!T300:AA300,3),COUNTIF(Data!T300:AA300,4),COUNTIF(Data!T300:AA300,5),COUNTIF(Data!T300:AA300,6),COUNTIF(Data!T300:AA300,7)),"")</f>
        <v/>
      </c>
      <c r="AU300" s="4" t="str">
        <f>IF(COUNTIF(Data!T300:AA300,4)=8,"Remove","")</f>
        <v/>
      </c>
      <c r="AW300" s="2" t="str">
        <f>IF(Data!AC300&gt;0,Data!AC300-4,"")</f>
        <v/>
      </c>
      <c r="AX300" s="2" t="str">
        <f>IF(Data!AD300&gt;0,Data!AD300-4,"")</f>
        <v/>
      </c>
      <c r="AY300" s="2" t="str">
        <f>IF(Data!AE300&gt;0,Data!AE300-4,"")</f>
        <v/>
      </c>
      <c r="AZ300" s="2" t="str">
        <f>IF(Data!AF300&gt;0,Data!AF300-4,"")</f>
        <v/>
      </c>
      <c r="BA300" s="2" t="str">
        <f>IF(Data!AG300&gt;0,Data!AG300-4,"")</f>
        <v/>
      </c>
      <c r="BB300" s="2" t="str">
        <f>IF(Data!AH300&gt;0,Data!AH300-4,"")</f>
        <v/>
      </c>
      <c r="BC300" s="2" t="str">
        <f>IF(Data!AI300&gt;0,Data!AI300-4,"")</f>
        <v/>
      </c>
      <c r="BD300" s="2" t="str">
        <f>IF(Data!AJ300&gt;0,Data!AJ300-4,"")</f>
        <v/>
      </c>
      <c r="BF300" s="7" t="str">
        <f t="shared" si="90"/>
        <v/>
      </c>
      <c r="BG300" s="7" t="str">
        <f t="shared" si="101"/>
        <v/>
      </c>
      <c r="BH300" s="4" t="str">
        <f t="shared" si="91"/>
        <v/>
      </c>
      <c r="BJ300" s="4" t="str">
        <f>IF(MAX(COUNTIF(Data!AC300:AJ300,1),COUNTIF(Data!AC300:AJ300,2),COUNTIF(Data!AC300:AJ300,3),COUNTIF(Data!AC300:AJ300,4),COUNTIF(Data!AC300:AJ300,5),COUNTIF(Data!AC300:AJ300,6),COUNTIF(Data!AC300:AJ300,7))&gt;0,MAX(COUNTIF(Data!AC300:AJ300,1),COUNTIF(Data!AC300:AJ300,2),COUNTIF(Data!AC300:AJ300,3),COUNTIF(Data!AC300:AJ300,4),COUNTIF(Data!AC300:AJ300,5),COUNTIF(Data!AC300:AJ300,6),COUNTIF(Data!AC300:AJ300,7)),"")</f>
        <v/>
      </c>
      <c r="BK300" s="4" t="str">
        <f>IF(COUNTIF(Data!AC300:AJ300,4)=8,"Remove","")</f>
        <v/>
      </c>
      <c r="BM300" s="2" t="str">
        <f>IF(Data!AL300&gt;0,Data!AL300-4,"")</f>
        <v/>
      </c>
      <c r="BN300" s="2" t="str">
        <f>IF(Data!AM300&gt;0,Data!AM300-4,"")</f>
        <v/>
      </c>
      <c r="BO300" s="2" t="str">
        <f>IF(Data!AN300&gt;0,Data!AN300-4,"")</f>
        <v/>
      </c>
      <c r="BP300" s="2" t="str">
        <f>IF(Data!AO300&gt;0,Data!AO300-4,"")</f>
        <v/>
      </c>
      <c r="BQ300" s="2" t="str">
        <f>IF(Data!AP300&gt;0,Data!AP300-4,"")</f>
        <v/>
      </c>
      <c r="BR300" s="2" t="str">
        <f>IF(Data!AQ300&gt;0,Data!AQ300-4,"")</f>
        <v/>
      </c>
      <c r="BS300" s="2" t="str">
        <f>IF(Data!AR300&gt;0,Data!AR300-4,"")</f>
        <v/>
      </c>
      <c r="BT300" s="2" t="str">
        <f>IF(Data!AS300&gt;0,Data!AS300-4,"")</f>
        <v/>
      </c>
      <c r="BV300" s="7" t="str">
        <f t="shared" si="92"/>
        <v/>
      </c>
      <c r="BW300" s="7" t="str">
        <f t="shared" si="102"/>
        <v/>
      </c>
      <c r="BX300" s="4" t="str">
        <f t="shared" si="93"/>
        <v/>
      </c>
      <c r="BZ300" s="4" t="str">
        <f>IF(MAX(COUNTIF(Data!AL300:AS300,1),COUNTIF(Data!AL300:AS300,2),COUNTIF(Data!AL300:AS300,3),COUNTIF(Data!AL300:AS300,4),COUNTIF(Data!AL300:AS300,5),COUNTIF(Data!AL300:AS300,6),COUNTIF(Data!AL300:AS300,7))&gt;0,MAX(COUNTIF(Data!AL300:AS300,1),COUNTIF(Data!AL300:AS300,2),COUNTIF(Data!AL300:AS300,3),COUNTIF(Data!AL300:AS300,4),COUNTIF(Data!AL300:AS300,5),COUNTIF(Data!AL300:AS300,6),COUNTIF(Data!AL300:AS300,7)),"")</f>
        <v/>
      </c>
      <c r="CA300" s="4" t="str">
        <f>IF(COUNTIF(Data!AL300:AS300,4)=8,"Remove","")</f>
        <v/>
      </c>
      <c r="CC300" s="2" t="str">
        <f>IF(Data!AU300&gt;0,Data!AU300-4,"")</f>
        <v/>
      </c>
      <c r="CD300" s="2" t="str">
        <f>IF(Data!AV300&gt;0,Data!AV300-4,"")</f>
        <v/>
      </c>
      <c r="CE300" s="2" t="str">
        <f>IF(Data!AW300&gt;0,Data!AW300-4,"")</f>
        <v/>
      </c>
      <c r="CF300" s="2" t="str">
        <f>IF(Data!AX300&gt;0,Data!AX300-4,"")</f>
        <v/>
      </c>
      <c r="CG300" s="2" t="str">
        <f>IF(Data!AY300&gt;0,Data!AY300-4,"")</f>
        <v/>
      </c>
      <c r="CH300" s="2" t="str">
        <f>IF(Data!AZ300&gt;0,Data!AZ300-4,"")</f>
        <v/>
      </c>
      <c r="CI300" s="2" t="str">
        <f>IF(Data!BA300&gt;0,Data!BA300-4,"")</f>
        <v/>
      </c>
      <c r="CJ300" s="2" t="str">
        <f>IF(Data!BB300&gt;0,Data!BB300-4,"")</f>
        <v/>
      </c>
      <c r="CL300" s="7" t="str">
        <f t="shared" si="94"/>
        <v/>
      </c>
      <c r="CM300" s="7" t="str">
        <f t="shared" si="103"/>
        <v/>
      </c>
      <c r="CN300" s="4" t="str">
        <f t="shared" si="95"/>
        <v/>
      </c>
      <c r="CP300" s="4" t="str">
        <f>IF(MAX(COUNTIF(Data!AU300:BB300,1),COUNTIF(Data!AU300:BB300,2),COUNTIF(Data!AU300:BB300,3),COUNTIF(Data!AU300:BB300,4),COUNTIF(Data!AU300:BB300,5),COUNTIF(Data!AU300:BB300,6),COUNTIF(Data!AU300:BB300,7))&gt;0,MAX(COUNTIF(Data!AU300:BB300,1),COUNTIF(Data!AU300:BB300,2),COUNTIF(Data!AU300:BB300,3),COUNTIF(Data!AU300:BB300,4),COUNTIF(Data!AU300:BB300,5),COUNTIF(Data!AU300:BB300,6),COUNTIF(Data!AU300:BB300,7)),"")</f>
        <v/>
      </c>
      <c r="CQ300" s="4" t="str">
        <f>IF(COUNTIF(Data!AU300:BB300,4)=8,"Remove","")</f>
        <v/>
      </c>
      <c r="CS300" s="2" t="str">
        <f>IF(Data!BD300&gt;0,Data!BD300-4,"")</f>
        <v/>
      </c>
      <c r="CT300" s="2" t="str">
        <f>IF(Data!BE300&gt;0,Data!BE300-4,"")</f>
        <v/>
      </c>
      <c r="CU300" s="2" t="str">
        <f>IF(Data!BF300&gt;0,Data!BF300-4,"")</f>
        <v/>
      </c>
      <c r="CV300" s="2" t="str">
        <f>IF(Data!BG300&gt;0,Data!BG300-4,"")</f>
        <v/>
      </c>
      <c r="CW300" s="2" t="str">
        <f>IF(Data!BH300&gt;0,Data!BH300-4,"")</f>
        <v/>
      </c>
      <c r="CX300" s="2" t="str">
        <f>IF(Data!BI300&gt;0,Data!BI300-4,"")</f>
        <v/>
      </c>
      <c r="CY300" s="2" t="str">
        <f>IF(Data!BJ300&gt;0,Data!BJ300-4,"")</f>
        <v/>
      </c>
      <c r="CZ300" s="2" t="str">
        <f>IF(Data!BK300&gt;0,Data!BK300-4,"")</f>
        <v/>
      </c>
      <c r="DB300" s="7" t="str">
        <f t="shared" si="96"/>
        <v/>
      </c>
      <c r="DC300" s="7" t="str">
        <f t="shared" si="104"/>
        <v/>
      </c>
      <c r="DD300" s="4" t="str">
        <f t="shared" si="97"/>
        <v/>
      </c>
      <c r="DF300" s="4" t="str">
        <f>IF(MAX(COUNTIF(Data!BD300:BK300,1),COUNTIF(Data!BD300:BK300,2),COUNTIF(Data!BD300:BK300,3),COUNTIF(Data!BD300:BK300,4),COUNTIF(Data!BD300:BK300,5),COUNTIF(Data!BD300:BK300,6),COUNTIF(Data!BD300:BK300,7))&gt;0,MAX(COUNTIF(Data!BD300:BK300,1),COUNTIF(Data!BD300:BK300,2),COUNTIF(Data!BD300:BK300,3),COUNTIF(Data!BD300:BK300,4),COUNTIF(Data!BD300:BK300,5),COUNTIF(Data!BD300:BK300,6),COUNTIF(Data!BD300:BK300,7)),"")</f>
        <v/>
      </c>
      <c r="DG300" s="4" t="str">
        <f>IF(COUNTIF(Data!BD300:BK300,4)=8,"Remove","")</f>
        <v/>
      </c>
    </row>
    <row r="301" spans="1:111" x14ac:dyDescent="0.25">
      <c r="A301" s="2" t="str">
        <f>IF(Data!B301&gt;0,Data!B301-4,"")</f>
        <v/>
      </c>
      <c r="B301" s="2" t="str">
        <f>IF(Data!C301&gt;0,Data!C301-4,"")</f>
        <v/>
      </c>
      <c r="C301" s="2" t="str">
        <f>IF(Data!D301&gt;0,Data!D301-4,"")</f>
        <v/>
      </c>
      <c r="D301" s="2" t="str">
        <f>IF(Data!E301&gt;0,Data!E301-4,"")</f>
        <v/>
      </c>
      <c r="E301" s="2" t="str">
        <f>IF(Data!F301&gt;0,Data!F301-4,"")</f>
        <v/>
      </c>
      <c r="F301" s="2" t="str">
        <f>IF(Data!G301&gt;0,Data!G301-4,"")</f>
        <v/>
      </c>
      <c r="G301" s="2" t="str">
        <f>IF(Data!H301&gt;0,Data!H301-4,"")</f>
        <v/>
      </c>
      <c r="H301" s="2" t="str">
        <f>IF(Data!I301&gt;0,Data!I301-4,"")</f>
        <v/>
      </c>
      <c r="J301" s="7" t="str">
        <f t="shared" si="84"/>
        <v/>
      </c>
      <c r="K301" s="7" t="str">
        <f t="shared" si="98"/>
        <v/>
      </c>
      <c r="L301" s="4" t="str">
        <f t="shared" si="85"/>
        <v/>
      </c>
      <c r="N301" s="4" t="str">
        <f>IF(MAX(COUNTIF(Data!B301:I301,1),COUNTIF(Data!B301:I301,2),COUNTIF(Data!B301:I301,3),COUNTIF(Data!B301:I301,4),COUNTIF(Data!B301:I301,5),COUNTIF(Data!B301:I301,6),COUNTIF(Data!B301:I301,7))&gt;0,MAX(COUNTIF(Data!B301:I301,1),COUNTIF(Data!B301:I301,2),COUNTIF(Data!B301:I301,3),COUNTIF(Data!B301:I301,4),COUNTIF(Data!B301:I301,5),COUNTIF(Data!B301:I301,6),COUNTIF(Data!B301:I301,7)),"")</f>
        <v/>
      </c>
      <c r="O301" s="4" t="str">
        <f>IF(COUNTIF(Data!B301:I301,4)=8,"Remove","")</f>
        <v/>
      </c>
      <c r="Q301" s="2" t="str">
        <f>IF(Data!K301&gt;0,Data!K301-4,"")</f>
        <v/>
      </c>
      <c r="R301" s="2" t="str">
        <f>IF(Data!L301&gt;0,Data!L301-4,"")</f>
        <v/>
      </c>
      <c r="S301" s="2" t="str">
        <f>IF(Data!M301&gt;0,Data!M301-4,"")</f>
        <v/>
      </c>
      <c r="T301" s="2" t="str">
        <f>IF(Data!N301&gt;0,Data!N301-4,"")</f>
        <v/>
      </c>
      <c r="U301" s="2" t="str">
        <f>IF(Data!O301&gt;0,Data!O301-4,"")</f>
        <v/>
      </c>
      <c r="V301" s="2" t="str">
        <f>IF(Data!P301&gt;0,Data!P301-4,"")</f>
        <v/>
      </c>
      <c r="W301" s="2" t="str">
        <f>IF(Data!Q301&gt;0,Data!Q301-4,"")</f>
        <v/>
      </c>
      <c r="X301" s="2" t="str">
        <f>IF(Data!R301&gt;0,Data!R301-4,"")</f>
        <v/>
      </c>
      <c r="Y301" s="59"/>
      <c r="Z301" s="7" t="str">
        <f t="shared" si="86"/>
        <v/>
      </c>
      <c r="AA301" s="7" t="str">
        <f t="shared" si="99"/>
        <v/>
      </c>
      <c r="AB301" s="4" t="str">
        <f t="shared" si="87"/>
        <v/>
      </c>
      <c r="AC301" s="59"/>
      <c r="AD301" s="4" t="str">
        <f>IF(MAX(COUNTIF(Data!K301:R301,1),COUNTIF(Data!K301:R301,2),COUNTIF(Data!K301:R301,3),COUNTIF(Data!K301:R301,4),COUNTIF(Data!K301:R301,5),COUNTIF(Data!K301:R301,6),COUNTIF(Data!K301:R301,7))&gt;0,MAX(COUNTIF(Data!K301:R301,1),COUNTIF(Data!K301:R301,2),COUNTIF(Data!K301:R301,3),COUNTIF(Data!K301:R301,4),COUNTIF(Data!K301:R301,5),COUNTIF(Data!K301:R301,6),COUNTIF(Data!K301:R301,7)),"")</f>
        <v/>
      </c>
      <c r="AE301" s="4" t="str">
        <f>IF(COUNTIF(Data!K301:R301,4)=8,"Remove","")</f>
        <v/>
      </c>
      <c r="AG301" s="2" t="str">
        <f>IF(Data!T301&gt;0,Data!T301-4,"")</f>
        <v/>
      </c>
      <c r="AH301" s="2" t="str">
        <f>IF(Data!U301&gt;0,Data!U301-4,"")</f>
        <v/>
      </c>
      <c r="AI301" s="2" t="str">
        <f>IF(Data!V301&gt;0,Data!V301-4,"")</f>
        <v/>
      </c>
      <c r="AJ301" s="2" t="str">
        <f>IF(Data!W301&gt;0,Data!W301-4,"")</f>
        <v/>
      </c>
      <c r="AK301" s="2" t="str">
        <f>IF(Data!X301&gt;0,Data!X301-4,"")</f>
        <v/>
      </c>
      <c r="AL301" s="2" t="str">
        <f>IF(Data!Y301&gt;0,Data!Y301-4,"")</f>
        <v/>
      </c>
      <c r="AM301" s="2" t="str">
        <f>IF(Data!Z301&gt;0,Data!Z301-4,"")</f>
        <v/>
      </c>
      <c r="AN301" s="2" t="str">
        <f>IF(Data!AA301&gt;0,Data!AA301-4,"")</f>
        <v/>
      </c>
      <c r="AP301" s="7" t="str">
        <f t="shared" si="88"/>
        <v/>
      </c>
      <c r="AQ301" s="7" t="str">
        <f t="shared" si="100"/>
        <v/>
      </c>
      <c r="AR301" s="4" t="str">
        <f t="shared" si="89"/>
        <v/>
      </c>
      <c r="AT301" s="4" t="str">
        <f>IF(MAX(COUNTIF(Data!T301:AA301,1),COUNTIF(Data!T301:AA301,2),COUNTIF(Data!T301:AA301,3),COUNTIF(Data!T301:AA301,4),COUNTIF(Data!T301:AA301,5),COUNTIF(Data!T301:AA301,6),COUNTIF(Data!T301:AA301,7))&gt;0,MAX(COUNTIF(Data!T301:AA301,1),COUNTIF(Data!T301:AA301,2),COUNTIF(Data!T301:AA301,3),COUNTIF(Data!T301:AA301,4),COUNTIF(Data!T301:AA301,5),COUNTIF(Data!T301:AA301,6),COUNTIF(Data!T301:AA301,7)),"")</f>
        <v/>
      </c>
      <c r="AU301" s="4" t="str">
        <f>IF(COUNTIF(Data!T301:AA301,4)=8,"Remove","")</f>
        <v/>
      </c>
      <c r="AW301" s="2" t="str">
        <f>IF(Data!AC301&gt;0,Data!AC301-4,"")</f>
        <v/>
      </c>
      <c r="AX301" s="2" t="str">
        <f>IF(Data!AD301&gt;0,Data!AD301-4,"")</f>
        <v/>
      </c>
      <c r="AY301" s="2" t="str">
        <f>IF(Data!AE301&gt;0,Data!AE301-4,"")</f>
        <v/>
      </c>
      <c r="AZ301" s="2" t="str">
        <f>IF(Data!AF301&gt;0,Data!AF301-4,"")</f>
        <v/>
      </c>
      <c r="BA301" s="2" t="str">
        <f>IF(Data!AG301&gt;0,Data!AG301-4,"")</f>
        <v/>
      </c>
      <c r="BB301" s="2" t="str">
        <f>IF(Data!AH301&gt;0,Data!AH301-4,"")</f>
        <v/>
      </c>
      <c r="BC301" s="2" t="str">
        <f>IF(Data!AI301&gt;0,Data!AI301-4,"")</f>
        <v/>
      </c>
      <c r="BD301" s="2" t="str">
        <f>IF(Data!AJ301&gt;0,Data!AJ301-4,"")</f>
        <v/>
      </c>
      <c r="BF301" s="7" t="str">
        <f t="shared" si="90"/>
        <v/>
      </c>
      <c r="BG301" s="7" t="str">
        <f t="shared" si="101"/>
        <v/>
      </c>
      <c r="BH301" s="4" t="str">
        <f t="shared" si="91"/>
        <v/>
      </c>
      <c r="BJ301" s="4" t="str">
        <f>IF(MAX(COUNTIF(Data!AC301:AJ301,1),COUNTIF(Data!AC301:AJ301,2),COUNTIF(Data!AC301:AJ301,3),COUNTIF(Data!AC301:AJ301,4),COUNTIF(Data!AC301:AJ301,5),COUNTIF(Data!AC301:AJ301,6),COUNTIF(Data!AC301:AJ301,7))&gt;0,MAX(COUNTIF(Data!AC301:AJ301,1),COUNTIF(Data!AC301:AJ301,2),COUNTIF(Data!AC301:AJ301,3),COUNTIF(Data!AC301:AJ301,4),COUNTIF(Data!AC301:AJ301,5),COUNTIF(Data!AC301:AJ301,6),COUNTIF(Data!AC301:AJ301,7)),"")</f>
        <v/>
      </c>
      <c r="BK301" s="4" t="str">
        <f>IF(COUNTIF(Data!AC301:AJ301,4)=8,"Remove","")</f>
        <v/>
      </c>
      <c r="BM301" s="2" t="str">
        <f>IF(Data!AL301&gt;0,Data!AL301-4,"")</f>
        <v/>
      </c>
      <c r="BN301" s="2" t="str">
        <f>IF(Data!AM301&gt;0,Data!AM301-4,"")</f>
        <v/>
      </c>
      <c r="BO301" s="2" t="str">
        <f>IF(Data!AN301&gt;0,Data!AN301-4,"")</f>
        <v/>
      </c>
      <c r="BP301" s="2" t="str">
        <f>IF(Data!AO301&gt;0,Data!AO301-4,"")</f>
        <v/>
      </c>
      <c r="BQ301" s="2" t="str">
        <f>IF(Data!AP301&gt;0,Data!AP301-4,"")</f>
        <v/>
      </c>
      <c r="BR301" s="2" t="str">
        <f>IF(Data!AQ301&gt;0,Data!AQ301-4,"")</f>
        <v/>
      </c>
      <c r="BS301" s="2" t="str">
        <f>IF(Data!AR301&gt;0,Data!AR301-4,"")</f>
        <v/>
      </c>
      <c r="BT301" s="2" t="str">
        <f>IF(Data!AS301&gt;0,Data!AS301-4,"")</f>
        <v/>
      </c>
      <c r="BV301" s="7" t="str">
        <f t="shared" si="92"/>
        <v/>
      </c>
      <c r="BW301" s="7" t="str">
        <f t="shared" si="102"/>
        <v/>
      </c>
      <c r="BX301" s="4" t="str">
        <f t="shared" si="93"/>
        <v/>
      </c>
      <c r="BZ301" s="4" t="str">
        <f>IF(MAX(COUNTIF(Data!AL301:AS301,1),COUNTIF(Data!AL301:AS301,2),COUNTIF(Data!AL301:AS301,3),COUNTIF(Data!AL301:AS301,4),COUNTIF(Data!AL301:AS301,5),COUNTIF(Data!AL301:AS301,6),COUNTIF(Data!AL301:AS301,7))&gt;0,MAX(COUNTIF(Data!AL301:AS301,1),COUNTIF(Data!AL301:AS301,2),COUNTIF(Data!AL301:AS301,3),COUNTIF(Data!AL301:AS301,4),COUNTIF(Data!AL301:AS301,5),COUNTIF(Data!AL301:AS301,6),COUNTIF(Data!AL301:AS301,7)),"")</f>
        <v/>
      </c>
      <c r="CA301" s="4" t="str">
        <f>IF(COUNTIF(Data!AL301:AS301,4)=8,"Remove","")</f>
        <v/>
      </c>
      <c r="CC301" s="2" t="str">
        <f>IF(Data!AU301&gt;0,Data!AU301-4,"")</f>
        <v/>
      </c>
      <c r="CD301" s="2" t="str">
        <f>IF(Data!AV301&gt;0,Data!AV301-4,"")</f>
        <v/>
      </c>
      <c r="CE301" s="2" t="str">
        <f>IF(Data!AW301&gt;0,Data!AW301-4,"")</f>
        <v/>
      </c>
      <c r="CF301" s="2" t="str">
        <f>IF(Data!AX301&gt;0,Data!AX301-4,"")</f>
        <v/>
      </c>
      <c r="CG301" s="2" t="str">
        <f>IF(Data!AY301&gt;0,Data!AY301-4,"")</f>
        <v/>
      </c>
      <c r="CH301" s="2" t="str">
        <f>IF(Data!AZ301&gt;0,Data!AZ301-4,"")</f>
        <v/>
      </c>
      <c r="CI301" s="2" t="str">
        <f>IF(Data!BA301&gt;0,Data!BA301-4,"")</f>
        <v/>
      </c>
      <c r="CJ301" s="2" t="str">
        <f>IF(Data!BB301&gt;0,Data!BB301-4,"")</f>
        <v/>
      </c>
      <c r="CL301" s="7" t="str">
        <f t="shared" si="94"/>
        <v/>
      </c>
      <c r="CM301" s="7" t="str">
        <f t="shared" si="103"/>
        <v/>
      </c>
      <c r="CN301" s="4" t="str">
        <f t="shared" si="95"/>
        <v/>
      </c>
      <c r="CP301" s="4" t="str">
        <f>IF(MAX(COUNTIF(Data!AU301:BB301,1),COUNTIF(Data!AU301:BB301,2),COUNTIF(Data!AU301:BB301,3),COUNTIF(Data!AU301:BB301,4),COUNTIF(Data!AU301:BB301,5),COUNTIF(Data!AU301:BB301,6),COUNTIF(Data!AU301:BB301,7))&gt;0,MAX(COUNTIF(Data!AU301:BB301,1),COUNTIF(Data!AU301:BB301,2),COUNTIF(Data!AU301:BB301,3),COUNTIF(Data!AU301:BB301,4),COUNTIF(Data!AU301:BB301,5),COUNTIF(Data!AU301:BB301,6),COUNTIF(Data!AU301:BB301,7)),"")</f>
        <v/>
      </c>
      <c r="CQ301" s="4" t="str">
        <f>IF(COUNTIF(Data!AU301:BB301,4)=8,"Remove","")</f>
        <v/>
      </c>
      <c r="CS301" s="2" t="str">
        <f>IF(Data!BD301&gt;0,Data!BD301-4,"")</f>
        <v/>
      </c>
      <c r="CT301" s="2" t="str">
        <f>IF(Data!BE301&gt;0,Data!BE301-4,"")</f>
        <v/>
      </c>
      <c r="CU301" s="2" t="str">
        <f>IF(Data!BF301&gt;0,Data!BF301-4,"")</f>
        <v/>
      </c>
      <c r="CV301" s="2" t="str">
        <f>IF(Data!BG301&gt;0,Data!BG301-4,"")</f>
        <v/>
      </c>
      <c r="CW301" s="2" t="str">
        <f>IF(Data!BH301&gt;0,Data!BH301-4,"")</f>
        <v/>
      </c>
      <c r="CX301" s="2" t="str">
        <f>IF(Data!BI301&gt;0,Data!BI301-4,"")</f>
        <v/>
      </c>
      <c r="CY301" s="2" t="str">
        <f>IF(Data!BJ301&gt;0,Data!BJ301-4,"")</f>
        <v/>
      </c>
      <c r="CZ301" s="2" t="str">
        <f>IF(Data!BK301&gt;0,Data!BK301-4,"")</f>
        <v/>
      </c>
      <c r="DB301" s="7" t="str">
        <f t="shared" si="96"/>
        <v/>
      </c>
      <c r="DC301" s="7" t="str">
        <f t="shared" si="104"/>
        <v/>
      </c>
      <c r="DD301" s="4" t="str">
        <f t="shared" si="97"/>
        <v/>
      </c>
      <c r="DF301" s="4" t="str">
        <f>IF(MAX(COUNTIF(Data!BD301:BK301,1),COUNTIF(Data!BD301:BK301,2),COUNTIF(Data!BD301:BK301,3),COUNTIF(Data!BD301:BK301,4),COUNTIF(Data!BD301:BK301,5),COUNTIF(Data!BD301:BK301,6),COUNTIF(Data!BD301:BK301,7))&gt;0,MAX(COUNTIF(Data!BD301:BK301,1),COUNTIF(Data!BD301:BK301,2),COUNTIF(Data!BD301:BK301,3),COUNTIF(Data!BD301:BK301,4),COUNTIF(Data!BD301:BK301,5),COUNTIF(Data!BD301:BK301,6),COUNTIF(Data!BD301:BK301,7)),"")</f>
        <v/>
      </c>
      <c r="DG301" s="4" t="str">
        <f>IF(COUNTIF(Data!BD301:BK301,4)=8,"Remove","")</f>
        <v/>
      </c>
    </row>
    <row r="302" spans="1:111" x14ac:dyDescent="0.25">
      <c r="A302" s="2" t="str">
        <f>IF(Data!B302&gt;0,Data!B302-4,"")</f>
        <v/>
      </c>
      <c r="B302" s="2" t="str">
        <f>IF(Data!C302&gt;0,Data!C302-4,"")</f>
        <v/>
      </c>
      <c r="C302" s="2" t="str">
        <f>IF(Data!D302&gt;0,Data!D302-4,"")</f>
        <v/>
      </c>
      <c r="D302" s="2" t="str">
        <f>IF(Data!E302&gt;0,Data!E302-4,"")</f>
        <v/>
      </c>
      <c r="E302" s="2" t="str">
        <f>IF(Data!F302&gt;0,Data!F302-4,"")</f>
        <v/>
      </c>
      <c r="F302" s="2" t="str">
        <f>IF(Data!G302&gt;0,Data!G302-4,"")</f>
        <v/>
      </c>
      <c r="G302" s="2" t="str">
        <f>IF(Data!H302&gt;0,Data!H302-4,"")</f>
        <v/>
      </c>
      <c r="H302" s="2" t="str">
        <f>IF(Data!I302&gt;0,Data!I302-4,"")</f>
        <v/>
      </c>
      <c r="J302" s="7" t="str">
        <f t="shared" si="84"/>
        <v/>
      </c>
      <c r="K302" s="7" t="str">
        <f t="shared" si="98"/>
        <v/>
      </c>
      <c r="L302" s="4" t="str">
        <f t="shared" si="85"/>
        <v/>
      </c>
      <c r="N302" s="4" t="str">
        <f>IF(MAX(COUNTIF(Data!B302:I302,1),COUNTIF(Data!B302:I302,2),COUNTIF(Data!B302:I302,3),COUNTIF(Data!B302:I302,4),COUNTIF(Data!B302:I302,5),COUNTIF(Data!B302:I302,6),COUNTIF(Data!B302:I302,7))&gt;0,MAX(COUNTIF(Data!B302:I302,1),COUNTIF(Data!B302:I302,2),COUNTIF(Data!B302:I302,3),COUNTIF(Data!B302:I302,4),COUNTIF(Data!B302:I302,5),COUNTIF(Data!B302:I302,6),COUNTIF(Data!B302:I302,7)),"")</f>
        <v/>
      </c>
      <c r="O302" s="4" t="str">
        <f>IF(COUNTIF(Data!B302:I302,4)=8,"Remove","")</f>
        <v/>
      </c>
      <c r="Q302" s="2" t="str">
        <f>IF(Data!K302&gt;0,Data!K302-4,"")</f>
        <v/>
      </c>
      <c r="R302" s="2" t="str">
        <f>IF(Data!L302&gt;0,Data!L302-4,"")</f>
        <v/>
      </c>
      <c r="S302" s="2" t="str">
        <f>IF(Data!M302&gt;0,Data!M302-4,"")</f>
        <v/>
      </c>
      <c r="T302" s="2" t="str">
        <f>IF(Data!N302&gt;0,Data!N302-4,"")</f>
        <v/>
      </c>
      <c r="U302" s="2" t="str">
        <f>IF(Data!O302&gt;0,Data!O302-4,"")</f>
        <v/>
      </c>
      <c r="V302" s="2" t="str">
        <f>IF(Data!P302&gt;0,Data!P302-4,"")</f>
        <v/>
      </c>
      <c r="W302" s="2" t="str">
        <f>IF(Data!Q302&gt;0,Data!Q302-4,"")</f>
        <v/>
      </c>
      <c r="X302" s="2" t="str">
        <f>IF(Data!R302&gt;0,Data!R302-4,"")</f>
        <v/>
      </c>
      <c r="Y302" s="59"/>
      <c r="Z302" s="7" t="str">
        <f t="shared" si="86"/>
        <v/>
      </c>
      <c r="AA302" s="7" t="str">
        <f t="shared" si="99"/>
        <v/>
      </c>
      <c r="AB302" s="4" t="str">
        <f t="shared" si="87"/>
        <v/>
      </c>
      <c r="AC302" s="59"/>
      <c r="AD302" s="4" t="str">
        <f>IF(MAX(COUNTIF(Data!K302:R302,1),COUNTIF(Data!K302:R302,2),COUNTIF(Data!K302:R302,3),COUNTIF(Data!K302:R302,4),COUNTIF(Data!K302:R302,5),COUNTIF(Data!K302:R302,6),COUNTIF(Data!K302:R302,7))&gt;0,MAX(COUNTIF(Data!K302:R302,1),COUNTIF(Data!K302:R302,2),COUNTIF(Data!K302:R302,3),COUNTIF(Data!K302:R302,4),COUNTIF(Data!K302:R302,5),COUNTIF(Data!K302:R302,6),COUNTIF(Data!K302:R302,7)),"")</f>
        <v/>
      </c>
      <c r="AE302" s="4" t="str">
        <f>IF(COUNTIF(Data!K302:R302,4)=8,"Remove","")</f>
        <v/>
      </c>
      <c r="AG302" s="2" t="str">
        <f>IF(Data!T302&gt;0,Data!T302-4,"")</f>
        <v/>
      </c>
      <c r="AH302" s="2" t="str">
        <f>IF(Data!U302&gt;0,Data!U302-4,"")</f>
        <v/>
      </c>
      <c r="AI302" s="2" t="str">
        <f>IF(Data!V302&gt;0,Data!V302-4,"")</f>
        <v/>
      </c>
      <c r="AJ302" s="2" t="str">
        <f>IF(Data!W302&gt;0,Data!W302-4,"")</f>
        <v/>
      </c>
      <c r="AK302" s="2" t="str">
        <f>IF(Data!X302&gt;0,Data!X302-4,"")</f>
        <v/>
      </c>
      <c r="AL302" s="2" t="str">
        <f>IF(Data!Y302&gt;0,Data!Y302-4,"")</f>
        <v/>
      </c>
      <c r="AM302" s="2" t="str">
        <f>IF(Data!Z302&gt;0,Data!Z302-4,"")</f>
        <v/>
      </c>
      <c r="AN302" s="2" t="str">
        <f>IF(Data!AA302&gt;0,Data!AA302-4,"")</f>
        <v/>
      </c>
      <c r="AP302" s="7" t="str">
        <f t="shared" si="88"/>
        <v/>
      </c>
      <c r="AQ302" s="7" t="str">
        <f t="shared" si="100"/>
        <v/>
      </c>
      <c r="AR302" s="4" t="str">
        <f t="shared" si="89"/>
        <v/>
      </c>
      <c r="AT302" s="4" t="str">
        <f>IF(MAX(COUNTIF(Data!T302:AA302,1),COUNTIF(Data!T302:AA302,2),COUNTIF(Data!T302:AA302,3),COUNTIF(Data!T302:AA302,4),COUNTIF(Data!T302:AA302,5),COUNTIF(Data!T302:AA302,6),COUNTIF(Data!T302:AA302,7))&gt;0,MAX(COUNTIF(Data!T302:AA302,1),COUNTIF(Data!T302:AA302,2),COUNTIF(Data!T302:AA302,3),COUNTIF(Data!T302:AA302,4),COUNTIF(Data!T302:AA302,5),COUNTIF(Data!T302:AA302,6),COUNTIF(Data!T302:AA302,7)),"")</f>
        <v/>
      </c>
      <c r="AU302" s="4" t="str">
        <f>IF(COUNTIF(Data!T302:AA302,4)=8,"Remove","")</f>
        <v/>
      </c>
      <c r="AW302" s="2" t="str">
        <f>IF(Data!AC302&gt;0,Data!AC302-4,"")</f>
        <v/>
      </c>
      <c r="AX302" s="2" t="str">
        <f>IF(Data!AD302&gt;0,Data!AD302-4,"")</f>
        <v/>
      </c>
      <c r="AY302" s="2" t="str">
        <f>IF(Data!AE302&gt;0,Data!AE302-4,"")</f>
        <v/>
      </c>
      <c r="AZ302" s="2" t="str">
        <f>IF(Data!AF302&gt;0,Data!AF302-4,"")</f>
        <v/>
      </c>
      <c r="BA302" s="2" t="str">
        <f>IF(Data!AG302&gt;0,Data!AG302-4,"")</f>
        <v/>
      </c>
      <c r="BB302" s="2" t="str">
        <f>IF(Data!AH302&gt;0,Data!AH302-4,"")</f>
        <v/>
      </c>
      <c r="BC302" s="2" t="str">
        <f>IF(Data!AI302&gt;0,Data!AI302-4,"")</f>
        <v/>
      </c>
      <c r="BD302" s="2" t="str">
        <f>IF(Data!AJ302&gt;0,Data!AJ302-4,"")</f>
        <v/>
      </c>
      <c r="BF302" s="7" t="str">
        <f t="shared" si="90"/>
        <v/>
      </c>
      <c r="BG302" s="7" t="str">
        <f t="shared" si="101"/>
        <v/>
      </c>
      <c r="BH302" s="4" t="str">
        <f t="shared" si="91"/>
        <v/>
      </c>
      <c r="BJ302" s="4" t="str">
        <f>IF(MAX(COUNTIF(Data!AC302:AJ302,1),COUNTIF(Data!AC302:AJ302,2),COUNTIF(Data!AC302:AJ302,3),COUNTIF(Data!AC302:AJ302,4),COUNTIF(Data!AC302:AJ302,5),COUNTIF(Data!AC302:AJ302,6),COUNTIF(Data!AC302:AJ302,7))&gt;0,MAX(COUNTIF(Data!AC302:AJ302,1),COUNTIF(Data!AC302:AJ302,2),COUNTIF(Data!AC302:AJ302,3),COUNTIF(Data!AC302:AJ302,4),COUNTIF(Data!AC302:AJ302,5),COUNTIF(Data!AC302:AJ302,6),COUNTIF(Data!AC302:AJ302,7)),"")</f>
        <v/>
      </c>
      <c r="BK302" s="4" t="str">
        <f>IF(COUNTIF(Data!AC302:AJ302,4)=8,"Remove","")</f>
        <v/>
      </c>
      <c r="BM302" s="2" t="str">
        <f>IF(Data!AL302&gt;0,Data!AL302-4,"")</f>
        <v/>
      </c>
      <c r="BN302" s="2" t="str">
        <f>IF(Data!AM302&gt;0,Data!AM302-4,"")</f>
        <v/>
      </c>
      <c r="BO302" s="2" t="str">
        <f>IF(Data!AN302&gt;0,Data!AN302-4,"")</f>
        <v/>
      </c>
      <c r="BP302" s="2" t="str">
        <f>IF(Data!AO302&gt;0,Data!AO302-4,"")</f>
        <v/>
      </c>
      <c r="BQ302" s="2" t="str">
        <f>IF(Data!AP302&gt;0,Data!AP302-4,"")</f>
        <v/>
      </c>
      <c r="BR302" s="2" t="str">
        <f>IF(Data!AQ302&gt;0,Data!AQ302-4,"")</f>
        <v/>
      </c>
      <c r="BS302" s="2" t="str">
        <f>IF(Data!AR302&gt;0,Data!AR302-4,"")</f>
        <v/>
      </c>
      <c r="BT302" s="2" t="str">
        <f>IF(Data!AS302&gt;0,Data!AS302-4,"")</f>
        <v/>
      </c>
      <c r="BV302" s="7" t="str">
        <f t="shared" si="92"/>
        <v/>
      </c>
      <c r="BW302" s="7" t="str">
        <f t="shared" si="102"/>
        <v/>
      </c>
      <c r="BX302" s="4" t="str">
        <f t="shared" si="93"/>
        <v/>
      </c>
      <c r="BZ302" s="4" t="str">
        <f>IF(MAX(COUNTIF(Data!AL302:AS302,1),COUNTIF(Data!AL302:AS302,2),COUNTIF(Data!AL302:AS302,3),COUNTIF(Data!AL302:AS302,4),COUNTIF(Data!AL302:AS302,5),COUNTIF(Data!AL302:AS302,6),COUNTIF(Data!AL302:AS302,7))&gt;0,MAX(COUNTIF(Data!AL302:AS302,1),COUNTIF(Data!AL302:AS302,2),COUNTIF(Data!AL302:AS302,3),COUNTIF(Data!AL302:AS302,4),COUNTIF(Data!AL302:AS302,5),COUNTIF(Data!AL302:AS302,6),COUNTIF(Data!AL302:AS302,7)),"")</f>
        <v/>
      </c>
      <c r="CA302" s="4" t="str">
        <f>IF(COUNTIF(Data!AL302:AS302,4)=8,"Remove","")</f>
        <v/>
      </c>
      <c r="CC302" s="2" t="str">
        <f>IF(Data!AU302&gt;0,Data!AU302-4,"")</f>
        <v/>
      </c>
      <c r="CD302" s="2" t="str">
        <f>IF(Data!AV302&gt;0,Data!AV302-4,"")</f>
        <v/>
      </c>
      <c r="CE302" s="2" t="str">
        <f>IF(Data!AW302&gt;0,Data!AW302-4,"")</f>
        <v/>
      </c>
      <c r="CF302" s="2" t="str">
        <f>IF(Data!AX302&gt;0,Data!AX302-4,"")</f>
        <v/>
      </c>
      <c r="CG302" s="2" t="str">
        <f>IF(Data!AY302&gt;0,Data!AY302-4,"")</f>
        <v/>
      </c>
      <c r="CH302" s="2" t="str">
        <f>IF(Data!AZ302&gt;0,Data!AZ302-4,"")</f>
        <v/>
      </c>
      <c r="CI302" s="2" t="str">
        <f>IF(Data!BA302&gt;0,Data!BA302-4,"")</f>
        <v/>
      </c>
      <c r="CJ302" s="2" t="str">
        <f>IF(Data!BB302&gt;0,Data!BB302-4,"")</f>
        <v/>
      </c>
      <c r="CL302" s="7" t="str">
        <f t="shared" si="94"/>
        <v/>
      </c>
      <c r="CM302" s="7" t="str">
        <f t="shared" si="103"/>
        <v/>
      </c>
      <c r="CN302" s="4" t="str">
        <f t="shared" si="95"/>
        <v/>
      </c>
      <c r="CP302" s="4" t="str">
        <f>IF(MAX(COUNTIF(Data!AU302:BB302,1),COUNTIF(Data!AU302:BB302,2),COUNTIF(Data!AU302:BB302,3),COUNTIF(Data!AU302:BB302,4),COUNTIF(Data!AU302:BB302,5),COUNTIF(Data!AU302:BB302,6),COUNTIF(Data!AU302:BB302,7))&gt;0,MAX(COUNTIF(Data!AU302:BB302,1),COUNTIF(Data!AU302:BB302,2),COUNTIF(Data!AU302:BB302,3),COUNTIF(Data!AU302:BB302,4),COUNTIF(Data!AU302:BB302,5),COUNTIF(Data!AU302:BB302,6),COUNTIF(Data!AU302:BB302,7)),"")</f>
        <v/>
      </c>
      <c r="CQ302" s="4" t="str">
        <f>IF(COUNTIF(Data!AU302:BB302,4)=8,"Remove","")</f>
        <v/>
      </c>
      <c r="CS302" s="2" t="str">
        <f>IF(Data!BD302&gt;0,Data!BD302-4,"")</f>
        <v/>
      </c>
      <c r="CT302" s="2" t="str">
        <f>IF(Data!BE302&gt;0,Data!BE302-4,"")</f>
        <v/>
      </c>
      <c r="CU302" s="2" t="str">
        <f>IF(Data!BF302&gt;0,Data!BF302-4,"")</f>
        <v/>
      </c>
      <c r="CV302" s="2" t="str">
        <f>IF(Data!BG302&gt;0,Data!BG302-4,"")</f>
        <v/>
      </c>
      <c r="CW302" s="2" t="str">
        <f>IF(Data!BH302&gt;0,Data!BH302-4,"")</f>
        <v/>
      </c>
      <c r="CX302" s="2" t="str">
        <f>IF(Data!BI302&gt;0,Data!BI302-4,"")</f>
        <v/>
      </c>
      <c r="CY302" s="2" t="str">
        <f>IF(Data!BJ302&gt;0,Data!BJ302-4,"")</f>
        <v/>
      </c>
      <c r="CZ302" s="2" t="str">
        <f>IF(Data!BK302&gt;0,Data!BK302-4,"")</f>
        <v/>
      </c>
      <c r="DB302" s="7" t="str">
        <f t="shared" si="96"/>
        <v/>
      </c>
      <c r="DC302" s="7" t="str">
        <f t="shared" si="104"/>
        <v/>
      </c>
      <c r="DD302" s="4" t="str">
        <f t="shared" si="97"/>
        <v/>
      </c>
      <c r="DF302" s="4" t="str">
        <f>IF(MAX(COUNTIF(Data!BD302:BK302,1),COUNTIF(Data!BD302:BK302,2),COUNTIF(Data!BD302:BK302,3),COUNTIF(Data!BD302:BK302,4),COUNTIF(Data!BD302:BK302,5),COUNTIF(Data!BD302:BK302,6),COUNTIF(Data!BD302:BK302,7))&gt;0,MAX(COUNTIF(Data!BD302:BK302,1),COUNTIF(Data!BD302:BK302,2),COUNTIF(Data!BD302:BK302,3),COUNTIF(Data!BD302:BK302,4),COUNTIF(Data!BD302:BK302,5),COUNTIF(Data!BD302:BK302,6),COUNTIF(Data!BD302:BK302,7)),"")</f>
        <v/>
      </c>
      <c r="DG302" s="4" t="str">
        <f>IF(COUNTIF(Data!BD302:BK302,4)=8,"Remove","")</f>
        <v/>
      </c>
    </row>
    <row r="303" spans="1:111" x14ac:dyDescent="0.25">
      <c r="A303" s="2" t="str">
        <f>IF(Data!B303&gt;0,Data!B303-4,"")</f>
        <v/>
      </c>
      <c r="B303" s="2" t="str">
        <f>IF(Data!C303&gt;0,Data!C303-4,"")</f>
        <v/>
      </c>
      <c r="C303" s="2" t="str">
        <f>IF(Data!D303&gt;0,Data!D303-4,"")</f>
        <v/>
      </c>
      <c r="D303" s="2" t="str">
        <f>IF(Data!E303&gt;0,Data!E303-4,"")</f>
        <v/>
      </c>
      <c r="E303" s="2" t="str">
        <f>IF(Data!F303&gt;0,Data!F303-4,"")</f>
        <v/>
      </c>
      <c r="F303" s="2" t="str">
        <f>IF(Data!G303&gt;0,Data!G303-4,"")</f>
        <v/>
      </c>
      <c r="G303" s="2" t="str">
        <f>IF(Data!H303&gt;0,Data!H303-4,"")</f>
        <v/>
      </c>
      <c r="H303" s="2" t="str">
        <f>IF(Data!I303&gt;0,Data!I303-4,"")</f>
        <v/>
      </c>
      <c r="J303" s="7" t="str">
        <f t="shared" si="84"/>
        <v/>
      </c>
      <c r="K303" s="7" t="str">
        <f t="shared" si="98"/>
        <v/>
      </c>
      <c r="L303" s="4" t="str">
        <f t="shared" si="85"/>
        <v/>
      </c>
      <c r="N303" s="4" t="str">
        <f>IF(MAX(COUNTIF(Data!B303:I303,1),COUNTIF(Data!B303:I303,2),COUNTIF(Data!B303:I303,3),COUNTIF(Data!B303:I303,4),COUNTIF(Data!B303:I303,5),COUNTIF(Data!B303:I303,6),COUNTIF(Data!B303:I303,7))&gt;0,MAX(COUNTIF(Data!B303:I303,1),COUNTIF(Data!B303:I303,2),COUNTIF(Data!B303:I303,3),COUNTIF(Data!B303:I303,4),COUNTIF(Data!B303:I303,5),COUNTIF(Data!B303:I303,6),COUNTIF(Data!B303:I303,7)),"")</f>
        <v/>
      </c>
      <c r="O303" s="4" t="str">
        <f>IF(COUNTIF(Data!B303:I303,4)=8,"Remove","")</f>
        <v/>
      </c>
      <c r="Q303" s="2" t="str">
        <f>IF(Data!K303&gt;0,Data!K303-4,"")</f>
        <v/>
      </c>
      <c r="R303" s="2" t="str">
        <f>IF(Data!L303&gt;0,Data!L303-4,"")</f>
        <v/>
      </c>
      <c r="S303" s="2" t="str">
        <f>IF(Data!M303&gt;0,Data!M303-4,"")</f>
        <v/>
      </c>
      <c r="T303" s="2" t="str">
        <f>IF(Data!N303&gt;0,Data!N303-4,"")</f>
        <v/>
      </c>
      <c r="U303" s="2" t="str">
        <f>IF(Data!O303&gt;0,Data!O303-4,"")</f>
        <v/>
      </c>
      <c r="V303" s="2" t="str">
        <f>IF(Data!P303&gt;0,Data!P303-4,"")</f>
        <v/>
      </c>
      <c r="W303" s="2" t="str">
        <f>IF(Data!Q303&gt;0,Data!Q303-4,"")</f>
        <v/>
      </c>
      <c r="X303" s="2" t="str">
        <f>IF(Data!R303&gt;0,Data!R303-4,"")</f>
        <v/>
      </c>
      <c r="Y303" s="59"/>
      <c r="Z303" s="7" t="str">
        <f t="shared" si="86"/>
        <v/>
      </c>
      <c r="AA303" s="7" t="str">
        <f t="shared" si="99"/>
        <v/>
      </c>
      <c r="AB303" s="4" t="str">
        <f t="shared" si="87"/>
        <v/>
      </c>
      <c r="AC303" s="59"/>
      <c r="AD303" s="4" t="str">
        <f>IF(MAX(COUNTIF(Data!K303:R303,1),COUNTIF(Data!K303:R303,2),COUNTIF(Data!K303:R303,3),COUNTIF(Data!K303:R303,4),COUNTIF(Data!K303:R303,5),COUNTIF(Data!K303:R303,6),COUNTIF(Data!K303:R303,7))&gt;0,MAX(COUNTIF(Data!K303:R303,1),COUNTIF(Data!K303:R303,2),COUNTIF(Data!K303:R303,3),COUNTIF(Data!K303:R303,4),COUNTIF(Data!K303:R303,5),COUNTIF(Data!K303:R303,6),COUNTIF(Data!K303:R303,7)),"")</f>
        <v/>
      </c>
      <c r="AE303" s="4" t="str">
        <f>IF(COUNTIF(Data!K303:R303,4)=8,"Remove","")</f>
        <v/>
      </c>
      <c r="AG303" s="2" t="str">
        <f>IF(Data!T303&gt;0,Data!T303-4,"")</f>
        <v/>
      </c>
      <c r="AH303" s="2" t="str">
        <f>IF(Data!U303&gt;0,Data!U303-4,"")</f>
        <v/>
      </c>
      <c r="AI303" s="2" t="str">
        <f>IF(Data!V303&gt;0,Data!V303-4,"")</f>
        <v/>
      </c>
      <c r="AJ303" s="2" t="str">
        <f>IF(Data!W303&gt;0,Data!W303-4,"")</f>
        <v/>
      </c>
      <c r="AK303" s="2" t="str">
        <f>IF(Data!X303&gt;0,Data!X303-4,"")</f>
        <v/>
      </c>
      <c r="AL303" s="2" t="str">
        <f>IF(Data!Y303&gt;0,Data!Y303-4,"")</f>
        <v/>
      </c>
      <c r="AM303" s="2" t="str">
        <f>IF(Data!Z303&gt;0,Data!Z303-4,"")</f>
        <v/>
      </c>
      <c r="AN303" s="2" t="str">
        <f>IF(Data!AA303&gt;0,Data!AA303-4,"")</f>
        <v/>
      </c>
      <c r="AP303" s="7" t="str">
        <f t="shared" si="88"/>
        <v/>
      </c>
      <c r="AQ303" s="7" t="str">
        <f t="shared" si="100"/>
        <v/>
      </c>
      <c r="AR303" s="4" t="str">
        <f t="shared" si="89"/>
        <v/>
      </c>
      <c r="AT303" s="4" t="str">
        <f>IF(MAX(COUNTIF(Data!T303:AA303,1),COUNTIF(Data!T303:AA303,2),COUNTIF(Data!T303:AA303,3),COUNTIF(Data!T303:AA303,4),COUNTIF(Data!T303:AA303,5),COUNTIF(Data!T303:AA303,6),COUNTIF(Data!T303:AA303,7))&gt;0,MAX(COUNTIF(Data!T303:AA303,1),COUNTIF(Data!T303:AA303,2),COUNTIF(Data!T303:AA303,3),COUNTIF(Data!T303:AA303,4),COUNTIF(Data!T303:AA303,5),COUNTIF(Data!T303:AA303,6),COUNTIF(Data!T303:AA303,7)),"")</f>
        <v/>
      </c>
      <c r="AU303" s="4" t="str">
        <f>IF(COUNTIF(Data!T303:AA303,4)=8,"Remove","")</f>
        <v/>
      </c>
      <c r="AW303" s="2" t="str">
        <f>IF(Data!AC303&gt;0,Data!AC303-4,"")</f>
        <v/>
      </c>
      <c r="AX303" s="2" t="str">
        <f>IF(Data!AD303&gt;0,Data!AD303-4,"")</f>
        <v/>
      </c>
      <c r="AY303" s="2" t="str">
        <f>IF(Data!AE303&gt;0,Data!AE303-4,"")</f>
        <v/>
      </c>
      <c r="AZ303" s="2" t="str">
        <f>IF(Data!AF303&gt;0,Data!AF303-4,"")</f>
        <v/>
      </c>
      <c r="BA303" s="2" t="str">
        <f>IF(Data!AG303&gt;0,Data!AG303-4,"")</f>
        <v/>
      </c>
      <c r="BB303" s="2" t="str">
        <f>IF(Data!AH303&gt;0,Data!AH303-4,"")</f>
        <v/>
      </c>
      <c r="BC303" s="2" t="str">
        <f>IF(Data!AI303&gt;0,Data!AI303-4,"")</f>
        <v/>
      </c>
      <c r="BD303" s="2" t="str">
        <f>IF(Data!AJ303&gt;0,Data!AJ303-4,"")</f>
        <v/>
      </c>
      <c r="BF303" s="7" t="str">
        <f t="shared" si="90"/>
        <v/>
      </c>
      <c r="BG303" s="7" t="str">
        <f t="shared" si="101"/>
        <v/>
      </c>
      <c r="BH303" s="4" t="str">
        <f t="shared" si="91"/>
        <v/>
      </c>
      <c r="BJ303" s="4" t="str">
        <f>IF(MAX(COUNTIF(Data!AC303:AJ303,1),COUNTIF(Data!AC303:AJ303,2),COUNTIF(Data!AC303:AJ303,3),COUNTIF(Data!AC303:AJ303,4),COUNTIF(Data!AC303:AJ303,5),COUNTIF(Data!AC303:AJ303,6),COUNTIF(Data!AC303:AJ303,7))&gt;0,MAX(COUNTIF(Data!AC303:AJ303,1),COUNTIF(Data!AC303:AJ303,2),COUNTIF(Data!AC303:AJ303,3),COUNTIF(Data!AC303:AJ303,4),COUNTIF(Data!AC303:AJ303,5),COUNTIF(Data!AC303:AJ303,6),COUNTIF(Data!AC303:AJ303,7)),"")</f>
        <v/>
      </c>
      <c r="BK303" s="4" t="str">
        <f>IF(COUNTIF(Data!AC303:AJ303,4)=8,"Remove","")</f>
        <v/>
      </c>
      <c r="BM303" s="2" t="str">
        <f>IF(Data!AL303&gt;0,Data!AL303-4,"")</f>
        <v/>
      </c>
      <c r="BN303" s="2" t="str">
        <f>IF(Data!AM303&gt;0,Data!AM303-4,"")</f>
        <v/>
      </c>
      <c r="BO303" s="2" t="str">
        <f>IF(Data!AN303&gt;0,Data!AN303-4,"")</f>
        <v/>
      </c>
      <c r="BP303" s="2" t="str">
        <f>IF(Data!AO303&gt;0,Data!AO303-4,"")</f>
        <v/>
      </c>
      <c r="BQ303" s="2" t="str">
        <f>IF(Data!AP303&gt;0,Data!AP303-4,"")</f>
        <v/>
      </c>
      <c r="BR303" s="2" t="str">
        <f>IF(Data!AQ303&gt;0,Data!AQ303-4,"")</f>
        <v/>
      </c>
      <c r="BS303" s="2" t="str">
        <f>IF(Data!AR303&gt;0,Data!AR303-4,"")</f>
        <v/>
      </c>
      <c r="BT303" s="2" t="str">
        <f>IF(Data!AS303&gt;0,Data!AS303-4,"")</f>
        <v/>
      </c>
      <c r="BV303" s="7" t="str">
        <f t="shared" si="92"/>
        <v/>
      </c>
      <c r="BW303" s="7" t="str">
        <f t="shared" si="102"/>
        <v/>
      </c>
      <c r="BX303" s="4" t="str">
        <f t="shared" si="93"/>
        <v/>
      </c>
      <c r="BZ303" s="4" t="str">
        <f>IF(MAX(COUNTIF(Data!AL303:AS303,1),COUNTIF(Data!AL303:AS303,2),COUNTIF(Data!AL303:AS303,3),COUNTIF(Data!AL303:AS303,4),COUNTIF(Data!AL303:AS303,5),COUNTIF(Data!AL303:AS303,6),COUNTIF(Data!AL303:AS303,7))&gt;0,MAX(COUNTIF(Data!AL303:AS303,1),COUNTIF(Data!AL303:AS303,2),COUNTIF(Data!AL303:AS303,3),COUNTIF(Data!AL303:AS303,4),COUNTIF(Data!AL303:AS303,5),COUNTIF(Data!AL303:AS303,6),COUNTIF(Data!AL303:AS303,7)),"")</f>
        <v/>
      </c>
      <c r="CA303" s="4" t="str">
        <f>IF(COUNTIF(Data!AL303:AS303,4)=8,"Remove","")</f>
        <v/>
      </c>
      <c r="CC303" s="2" t="str">
        <f>IF(Data!AU303&gt;0,Data!AU303-4,"")</f>
        <v/>
      </c>
      <c r="CD303" s="2" t="str">
        <f>IF(Data!AV303&gt;0,Data!AV303-4,"")</f>
        <v/>
      </c>
      <c r="CE303" s="2" t="str">
        <f>IF(Data!AW303&gt;0,Data!AW303-4,"")</f>
        <v/>
      </c>
      <c r="CF303" s="2" t="str">
        <f>IF(Data!AX303&gt;0,Data!AX303-4,"")</f>
        <v/>
      </c>
      <c r="CG303" s="2" t="str">
        <f>IF(Data!AY303&gt;0,Data!AY303-4,"")</f>
        <v/>
      </c>
      <c r="CH303" s="2" t="str">
        <f>IF(Data!AZ303&gt;0,Data!AZ303-4,"")</f>
        <v/>
      </c>
      <c r="CI303" s="2" t="str">
        <f>IF(Data!BA303&gt;0,Data!BA303-4,"")</f>
        <v/>
      </c>
      <c r="CJ303" s="2" t="str">
        <f>IF(Data!BB303&gt;0,Data!BB303-4,"")</f>
        <v/>
      </c>
      <c r="CL303" s="7" t="str">
        <f t="shared" si="94"/>
        <v/>
      </c>
      <c r="CM303" s="7" t="str">
        <f t="shared" si="103"/>
        <v/>
      </c>
      <c r="CN303" s="4" t="str">
        <f t="shared" si="95"/>
        <v/>
      </c>
      <c r="CP303" s="4" t="str">
        <f>IF(MAX(COUNTIF(Data!AU303:BB303,1),COUNTIF(Data!AU303:BB303,2),COUNTIF(Data!AU303:BB303,3),COUNTIF(Data!AU303:BB303,4),COUNTIF(Data!AU303:BB303,5),COUNTIF(Data!AU303:BB303,6),COUNTIF(Data!AU303:BB303,7))&gt;0,MAX(COUNTIF(Data!AU303:BB303,1),COUNTIF(Data!AU303:BB303,2),COUNTIF(Data!AU303:BB303,3),COUNTIF(Data!AU303:BB303,4),COUNTIF(Data!AU303:BB303,5),COUNTIF(Data!AU303:BB303,6),COUNTIF(Data!AU303:BB303,7)),"")</f>
        <v/>
      </c>
      <c r="CQ303" s="4" t="str">
        <f>IF(COUNTIF(Data!AU303:BB303,4)=8,"Remove","")</f>
        <v/>
      </c>
      <c r="CS303" s="2" t="str">
        <f>IF(Data!BD303&gt;0,Data!BD303-4,"")</f>
        <v/>
      </c>
      <c r="CT303" s="2" t="str">
        <f>IF(Data!BE303&gt;0,Data!BE303-4,"")</f>
        <v/>
      </c>
      <c r="CU303" s="2" t="str">
        <f>IF(Data!BF303&gt;0,Data!BF303-4,"")</f>
        <v/>
      </c>
      <c r="CV303" s="2" t="str">
        <f>IF(Data!BG303&gt;0,Data!BG303-4,"")</f>
        <v/>
      </c>
      <c r="CW303" s="2" t="str">
        <f>IF(Data!BH303&gt;0,Data!BH303-4,"")</f>
        <v/>
      </c>
      <c r="CX303" s="2" t="str">
        <f>IF(Data!BI303&gt;0,Data!BI303-4,"")</f>
        <v/>
      </c>
      <c r="CY303" s="2" t="str">
        <f>IF(Data!BJ303&gt;0,Data!BJ303-4,"")</f>
        <v/>
      </c>
      <c r="CZ303" s="2" t="str">
        <f>IF(Data!BK303&gt;0,Data!BK303-4,"")</f>
        <v/>
      </c>
      <c r="DB303" s="7" t="str">
        <f t="shared" si="96"/>
        <v/>
      </c>
      <c r="DC303" s="7" t="str">
        <f t="shared" si="104"/>
        <v/>
      </c>
      <c r="DD303" s="4" t="str">
        <f t="shared" si="97"/>
        <v/>
      </c>
      <c r="DF303" s="4" t="str">
        <f>IF(MAX(COUNTIF(Data!BD303:BK303,1),COUNTIF(Data!BD303:BK303,2),COUNTIF(Data!BD303:BK303,3),COUNTIF(Data!BD303:BK303,4),COUNTIF(Data!BD303:BK303,5),COUNTIF(Data!BD303:BK303,6),COUNTIF(Data!BD303:BK303,7))&gt;0,MAX(COUNTIF(Data!BD303:BK303,1),COUNTIF(Data!BD303:BK303,2),COUNTIF(Data!BD303:BK303,3),COUNTIF(Data!BD303:BK303,4),COUNTIF(Data!BD303:BK303,5),COUNTIF(Data!BD303:BK303,6),COUNTIF(Data!BD303:BK303,7)),"")</f>
        <v/>
      </c>
      <c r="DG303" s="4" t="str">
        <f>IF(COUNTIF(Data!BD303:BK303,4)=8,"Remove","")</f>
        <v/>
      </c>
    </row>
    <row r="304" spans="1:111" x14ac:dyDescent="0.25">
      <c r="A304" s="2" t="str">
        <f>IF(Data!B304&gt;0,Data!B304-4,"")</f>
        <v/>
      </c>
      <c r="B304" s="2" t="str">
        <f>IF(Data!C304&gt;0,Data!C304-4,"")</f>
        <v/>
      </c>
      <c r="C304" s="2" t="str">
        <f>IF(Data!D304&gt;0,Data!D304-4,"")</f>
        <v/>
      </c>
      <c r="D304" s="2" t="str">
        <f>IF(Data!E304&gt;0,Data!E304-4,"")</f>
        <v/>
      </c>
      <c r="E304" s="2" t="str">
        <f>IF(Data!F304&gt;0,Data!F304-4,"")</f>
        <v/>
      </c>
      <c r="F304" s="2" t="str">
        <f>IF(Data!G304&gt;0,Data!G304-4,"")</f>
        <v/>
      </c>
      <c r="G304" s="2" t="str">
        <f>IF(Data!H304&gt;0,Data!H304-4,"")</f>
        <v/>
      </c>
      <c r="H304" s="2" t="str">
        <f>IF(Data!I304&gt;0,Data!I304-4,"")</f>
        <v/>
      </c>
      <c r="J304" s="7" t="str">
        <f t="shared" si="84"/>
        <v/>
      </c>
      <c r="K304" s="7" t="str">
        <f t="shared" si="98"/>
        <v/>
      </c>
      <c r="L304" s="4" t="str">
        <f t="shared" si="85"/>
        <v/>
      </c>
      <c r="N304" s="4" t="str">
        <f>IF(MAX(COUNTIF(Data!B304:I304,1),COUNTIF(Data!B304:I304,2),COUNTIF(Data!B304:I304,3),COUNTIF(Data!B304:I304,4),COUNTIF(Data!B304:I304,5),COUNTIF(Data!B304:I304,6),COUNTIF(Data!B304:I304,7))&gt;0,MAX(COUNTIF(Data!B304:I304,1),COUNTIF(Data!B304:I304,2),COUNTIF(Data!B304:I304,3),COUNTIF(Data!B304:I304,4),COUNTIF(Data!B304:I304,5),COUNTIF(Data!B304:I304,6),COUNTIF(Data!B304:I304,7)),"")</f>
        <v/>
      </c>
      <c r="O304" s="4" t="str">
        <f>IF(COUNTIF(Data!B304:I304,4)=8,"Remove","")</f>
        <v/>
      </c>
      <c r="Q304" s="2" t="str">
        <f>IF(Data!K304&gt;0,Data!K304-4,"")</f>
        <v/>
      </c>
      <c r="R304" s="2" t="str">
        <f>IF(Data!L304&gt;0,Data!L304-4,"")</f>
        <v/>
      </c>
      <c r="S304" s="2" t="str">
        <f>IF(Data!M304&gt;0,Data!M304-4,"")</f>
        <v/>
      </c>
      <c r="T304" s="2" t="str">
        <f>IF(Data!N304&gt;0,Data!N304-4,"")</f>
        <v/>
      </c>
      <c r="U304" s="2" t="str">
        <f>IF(Data!O304&gt;0,Data!O304-4,"")</f>
        <v/>
      </c>
      <c r="V304" s="2" t="str">
        <f>IF(Data!P304&gt;0,Data!P304-4,"")</f>
        <v/>
      </c>
      <c r="W304" s="2" t="str">
        <f>IF(Data!Q304&gt;0,Data!Q304-4,"")</f>
        <v/>
      </c>
      <c r="X304" s="2" t="str">
        <f>IF(Data!R304&gt;0,Data!R304-4,"")</f>
        <v/>
      </c>
      <c r="Y304" s="59"/>
      <c r="Z304" s="7" t="str">
        <f t="shared" si="86"/>
        <v/>
      </c>
      <c r="AA304" s="7" t="str">
        <f t="shared" si="99"/>
        <v/>
      </c>
      <c r="AB304" s="4" t="str">
        <f t="shared" si="87"/>
        <v/>
      </c>
      <c r="AC304" s="59"/>
      <c r="AD304" s="4" t="str">
        <f>IF(MAX(COUNTIF(Data!K304:R304,1),COUNTIF(Data!K304:R304,2),COUNTIF(Data!K304:R304,3),COUNTIF(Data!K304:R304,4),COUNTIF(Data!K304:R304,5),COUNTIF(Data!K304:R304,6),COUNTIF(Data!K304:R304,7))&gt;0,MAX(COUNTIF(Data!K304:R304,1),COUNTIF(Data!K304:R304,2),COUNTIF(Data!K304:R304,3),COUNTIF(Data!K304:R304,4),COUNTIF(Data!K304:R304,5),COUNTIF(Data!K304:R304,6),COUNTIF(Data!K304:R304,7)),"")</f>
        <v/>
      </c>
      <c r="AE304" s="4" t="str">
        <f>IF(COUNTIF(Data!K304:R304,4)=8,"Remove","")</f>
        <v/>
      </c>
      <c r="AG304" s="2" t="str">
        <f>IF(Data!T304&gt;0,Data!T304-4,"")</f>
        <v/>
      </c>
      <c r="AH304" s="2" t="str">
        <f>IF(Data!U304&gt;0,Data!U304-4,"")</f>
        <v/>
      </c>
      <c r="AI304" s="2" t="str">
        <f>IF(Data!V304&gt;0,Data!V304-4,"")</f>
        <v/>
      </c>
      <c r="AJ304" s="2" t="str">
        <f>IF(Data!W304&gt;0,Data!W304-4,"")</f>
        <v/>
      </c>
      <c r="AK304" s="2" t="str">
        <f>IF(Data!X304&gt;0,Data!X304-4,"")</f>
        <v/>
      </c>
      <c r="AL304" s="2" t="str">
        <f>IF(Data!Y304&gt;0,Data!Y304-4,"")</f>
        <v/>
      </c>
      <c r="AM304" s="2" t="str">
        <f>IF(Data!Z304&gt;0,Data!Z304-4,"")</f>
        <v/>
      </c>
      <c r="AN304" s="2" t="str">
        <f>IF(Data!AA304&gt;0,Data!AA304-4,"")</f>
        <v/>
      </c>
      <c r="AP304" s="7" t="str">
        <f t="shared" si="88"/>
        <v/>
      </c>
      <c r="AQ304" s="7" t="str">
        <f t="shared" si="100"/>
        <v/>
      </c>
      <c r="AR304" s="4" t="str">
        <f t="shared" si="89"/>
        <v/>
      </c>
      <c r="AT304" s="4" t="str">
        <f>IF(MAX(COUNTIF(Data!T304:AA304,1),COUNTIF(Data!T304:AA304,2),COUNTIF(Data!T304:AA304,3),COUNTIF(Data!T304:AA304,4),COUNTIF(Data!T304:AA304,5),COUNTIF(Data!T304:AA304,6),COUNTIF(Data!T304:AA304,7))&gt;0,MAX(COUNTIF(Data!T304:AA304,1),COUNTIF(Data!T304:AA304,2),COUNTIF(Data!T304:AA304,3),COUNTIF(Data!T304:AA304,4),COUNTIF(Data!T304:AA304,5),COUNTIF(Data!T304:AA304,6),COUNTIF(Data!T304:AA304,7)),"")</f>
        <v/>
      </c>
      <c r="AU304" s="4" t="str">
        <f>IF(COUNTIF(Data!T304:AA304,4)=8,"Remove","")</f>
        <v/>
      </c>
      <c r="AW304" s="2" t="str">
        <f>IF(Data!AC304&gt;0,Data!AC304-4,"")</f>
        <v/>
      </c>
      <c r="AX304" s="2" t="str">
        <f>IF(Data!AD304&gt;0,Data!AD304-4,"")</f>
        <v/>
      </c>
      <c r="AY304" s="2" t="str">
        <f>IF(Data!AE304&gt;0,Data!AE304-4,"")</f>
        <v/>
      </c>
      <c r="AZ304" s="2" t="str">
        <f>IF(Data!AF304&gt;0,Data!AF304-4,"")</f>
        <v/>
      </c>
      <c r="BA304" s="2" t="str">
        <f>IF(Data!AG304&gt;0,Data!AG304-4,"")</f>
        <v/>
      </c>
      <c r="BB304" s="2" t="str">
        <f>IF(Data!AH304&gt;0,Data!AH304-4,"")</f>
        <v/>
      </c>
      <c r="BC304" s="2" t="str">
        <f>IF(Data!AI304&gt;0,Data!AI304-4,"")</f>
        <v/>
      </c>
      <c r="BD304" s="2" t="str">
        <f>IF(Data!AJ304&gt;0,Data!AJ304-4,"")</f>
        <v/>
      </c>
      <c r="BF304" s="7" t="str">
        <f t="shared" si="90"/>
        <v/>
      </c>
      <c r="BG304" s="7" t="str">
        <f t="shared" si="101"/>
        <v/>
      </c>
      <c r="BH304" s="4" t="str">
        <f t="shared" si="91"/>
        <v/>
      </c>
      <c r="BJ304" s="4" t="str">
        <f>IF(MAX(COUNTIF(Data!AC304:AJ304,1),COUNTIF(Data!AC304:AJ304,2),COUNTIF(Data!AC304:AJ304,3),COUNTIF(Data!AC304:AJ304,4),COUNTIF(Data!AC304:AJ304,5),COUNTIF(Data!AC304:AJ304,6),COUNTIF(Data!AC304:AJ304,7))&gt;0,MAX(COUNTIF(Data!AC304:AJ304,1),COUNTIF(Data!AC304:AJ304,2),COUNTIF(Data!AC304:AJ304,3),COUNTIF(Data!AC304:AJ304,4),COUNTIF(Data!AC304:AJ304,5),COUNTIF(Data!AC304:AJ304,6),COUNTIF(Data!AC304:AJ304,7)),"")</f>
        <v/>
      </c>
      <c r="BK304" s="4" t="str">
        <f>IF(COUNTIF(Data!AC304:AJ304,4)=8,"Remove","")</f>
        <v/>
      </c>
      <c r="BM304" s="2" t="str">
        <f>IF(Data!AL304&gt;0,Data!AL304-4,"")</f>
        <v/>
      </c>
      <c r="BN304" s="2" t="str">
        <f>IF(Data!AM304&gt;0,Data!AM304-4,"")</f>
        <v/>
      </c>
      <c r="BO304" s="2" t="str">
        <f>IF(Data!AN304&gt;0,Data!AN304-4,"")</f>
        <v/>
      </c>
      <c r="BP304" s="2" t="str">
        <f>IF(Data!AO304&gt;0,Data!AO304-4,"")</f>
        <v/>
      </c>
      <c r="BQ304" s="2" t="str">
        <f>IF(Data!AP304&gt;0,Data!AP304-4,"")</f>
        <v/>
      </c>
      <c r="BR304" s="2" t="str">
        <f>IF(Data!AQ304&gt;0,Data!AQ304-4,"")</f>
        <v/>
      </c>
      <c r="BS304" s="2" t="str">
        <f>IF(Data!AR304&gt;0,Data!AR304-4,"")</f>
        <v/>
      </c>
      <c r="BT304" s="2" t="str">
        <f>IF(Data!AS304&gt;0,Data!AS304-4,"")</f>
        <v/>
      </c>
      <c r="BV304" s="7" t="str">
        <f t="shared" si="92"/>
        <v/>
      </c>
      <c r="BW304" s="7" t="str">
        <f t="shared" si="102"/>
        <v/>
      </c>
      <c r="BX304" s="4" t="str">
        <f t="shared" si="93"/>
        <v/>
      </c>
      <c r="BZ304" s="4" t="str">
        <f>IF(MAX(COUNTIF(Data!AL304:AS304,1),COUNTIF(Data!AL304:AS304,2),COUNTIF(Data!AL304:AS304,3),COUNTIF(Data!AL304:AS304,4),COUNTIF(Data!AL304:AS304,5),COUNTIF(Data!AL304:AS304,6),COUNTIF(Data!AL304:AS304,7))&gt;0,MAX(COUNTIF(Data!AL304:AS304,1),COUNTIF(Data!AL304:AS304,2),COUNTIF(Data!AL304:AS304,3),COUNTIF(Data!AL304:AS304,4),COUNTIF(Data!AL304:AS304,5),COUNTIF(Data!AL304:AS304,6),COUNTIF(Data!AL304:AS304,7)),"")</f>
        <v/>
      </c>
      <c r="CA304" s="4" t="str">
        <f>IF(COUNTIF(Data!AL304:AS304,4)=8,"Remove","")</f>
        <v/>
      </c>
      <c r="CC304" s="2" t="str">
        <f>IF(Data!AU304&gt;0,Data!AU304-4,"")</f>
        <v/>
      </c>
      <c r="CD304" s="2" t="str">
        <f>IF(Data!AV304&gt;0,Data!AV304-4,"")</f>
        <v/>
      </c>
      <c r="CE304" s="2" t="str">
        <f>IF(Data!AW304&gt;0,Data!AW304-4,"")</f>
        <v/>
      </c>
      <c r="CF304" s="2" t="str">
        <f>IF(Data!AX304&gt;0,Data!AX304-4,"")</f>
        <v/>
      </c>
      <c r="CG304" s="2" t="str">
        <f>IF(Data!AY304&gt;0,Data!AY304-4,"")</f>
        <v/>
      </c>
      <c r="CH304" s="2" t="str">
        <f>IF(Data!AZ304&gt;0,Data!AZ304-4,"")</f>
        <v/>
      </c>
      <c r="CI304" s="2" t="str">
        <f>IF(Data!BA304&gt;0,Data!BA304-4,"")</f>
        <v/>
      </c>
      <c r="CJ304" s="2" t="str">
        <f>IF(Data!BB304&gt;0,Data!BB304-4,"")</f>
        <v/>
      </c>
      <c r="CL304" s="7" t="str">
        <f t="shared" si="94"/>
        <v/>
      </c>
      <c r="CM304" s="7" t="str">
        <f t="shared" si="103"/>
        <v/>
      </c>
      <c r="CN304" s="4" t="str">
        <f t="shared" si="95"/>
        <v/>
      </c>
      <c r="CP304" s="4" t="str">
        <f>IF(MAX(COUNTIF(Data!AU304:BB304,1),COUNTIF(Data!AU304:BB304,2),COUNTIF(Data!AU304:BB304,3),COUNTIF(Data!AU304:BB304,4),COUNTIF(Data!AU304:BB304,5),COUNTIF(Data!AU304:BB304,6),COUNTIF(Data!AU304:BB304,7))&gt;0,MAX(COUNTIF(Data!AU304:BB304,1),COUNTIF(Data!AU304:BB304,2),COUNTIF(Data!AU304:BB304,3),COUNTIF(Data!AU304:BB304,4),COUNTIF(Data!AU304:BB304,5),COUNTIF(Data!AU304:BB304,6),COUNTIF(Data!AU304:BB304,7)),"")</f>
        <v/>
      </c>
      <c r="CQ304" s="4" t="str">
        <f>IF(COUNTIF(Data!AU304:BB304,4)=8,"Remove","")</f>
        <v/>
      </c>
      <c r="CS304" s="2" t="str">
        <f>IF(Data!BD304&gt;0,Data!BD304-4,"")</f>
        <v/>
      </c>
      <c r="CT304" s="2" t="str">
        <f>IF(Data!BE304&gt;0,Data!BE304-4,"")</f>
        <v/>
      </c>
      <c r="CU304" s="2" t="str">
        <f>IF(Data!BF304&gt;0,Data!BF304-4,"")</f>
        <v/>
      </c>
      <c r="CV304" s="2" t="str">
        <f>IF(Data!BG304&gt;0,Data!BG304-4,"")</f>
        <v/>
      </c>
      <c r="CW304" s="2" t="str">
        <f>IF(Data!BH304&gt;0,Data!BH304-4,"")</f>
        <v/>
      </c>
      <c r="CX304" s="2" t="str">
        <f>IF(Data!BI304&gt;0,Data!BI304-4,"")</f>
        <v/>
      </c>
      <c r="CY304" s="2" t="str">
        <f>IF(Data!BJ304&gt;0,Data!BJ304-4,"")</f>
        <v/>
      </c>
      <c r="CZ304" s="2" t="str">
        <f>IF(Data!BK304&gt;0,Data!BK304-4,"")</f>
        <v/>
      </c>
      <c r="DB304" s="7" t="str">
        <f t="shared" si="96"/>
        <v/>
      </c>
      <c r="DC304" s="7" t="str">
        <f t="shared" si="104"/>
        <v/>
      </c>
      <c r="DD304" s="4" t="str">
        <f t="shared" si="97"/>
        <v/>
      </c>
      <c r="DF304" s="4" t="str">
        <f>IF(MAX(COUNTIF(Data!BD304:BK304,1),COUNTIF(Data!BD304:BK304,2),COUNTIF(Data!BD304:BK304,3),COUNTIF(Data!BD304:BK304,4),COUNTIF(Data!BD304:BK304,5),COUNTIF(Data!BD304:BK304,6),COUNTIF(Data!BD304:BK304,7))&gt;0,MAX(COUNTIF(Data!BD304:BK304,1),COUNTIF(Data!BD304:BK304,2),COUNTIF(Data!BD304:BK304,3),COUNTIF(Data!BD304:BK304,4),COUNTIF(Data!BD304:BK304,5),COUNTIF(Data!BD304:BK304,6),COUNTIF(Data!BD304:BK304,7)),"")</f>
        <v/>
      </c>
      <c r="DG304" s="4" t="str">
        <f>IF(COUNTIF(Data!BD304:BK304,4)=8,"Remove","")</f>
        <v/>
      </c>
    </row>
    <row r="305" spans="1:111" x14ac:dyDescent="0.25">
      <c r="A305" s="2" t="str">
        <f>IF(Data!B305&gt;0,Data!B305-4,"")</f>
        <v/>
      </c>
      <c r="B305" s="2" t="str">
        <f>IF(Data!C305&gt;0,Data!C305-4,"")</f>
        <v/>
      </c>
      <c r="C305" s="2" t="str">
        <f>IF(Data!D305&gt;0,Data!D305-4,"")</f>
        <v/>
      </c>
      <c r="D305" s="2" t="str">
        <f>IF(Data!E305&gt;0,Data!E305-4,"")</f>
        <v/>
      </c>
      <c r="E305" s="2" t="str">
        <f>IF(Data!F305&gt;0,Data!F305-4,"")</f>
        <v/>
      </c>
      <c r="F305" s="2" t="str">
        <f>IF(Data!G305&gt;0,Data!G305-4,"")</f>
        <v/>
      </c>
      <c r="G305" s="2" t="str">
        <f>IF(Data!H305&gt;0,Data!H305-4,"")</f>
        <v/>
      </c>
      <c r="H305" s="2" t="str">
        <f>IF(Data!I305&gt;0,Data!I305-4,"")</f>
        <v/>
      </c>
      <c r="J305" s="7" t="str">
        <f t="shared" si="84"/>
        <v/>
      </c>
      <c r="K305" s="7" t="str">
        <f t="shared" si="98"/>
        <v/>
      </c>
      <c r="L305" s="4" t="str">
        <f t="shared" si="85"/>
        <v/>
      </c>
      <c r="N305" s="4" t="str">
        <f>IF(MAX(COUNTIF(Data!B305:I305,1),COUNTIF(Data!B305:I305,2),COUNTIF(Data!B305:I305,3),COUNTIF(Data!B305:I305,4),COUNTIF(Data!B305:I305,5),COUNTIF(Data!B305:I305,6),COUNTIF(Data!B305:I305,7))&gt;0,MAX(COUNTIF(Data!B305:I305,1),COUNTIF(Data!B305:I305,2),COUNTIF(Data!B305:I305,3),COUNTIF(Data!B305:I305,4),COUNTIF(Data!B305:I305,5),COUNTIF(Data!B305:I305,6),COUNTIF(Data!B305:I305,7)),"")</f>
        <v/>
      </c>
      <c r="O305" s="4" t="str">
        <f>IF(COUNTIF(Data!B305:I305,4)=8,"Remove","")</f>
        <v/>
      </c>
      <c r="Q305" s="2" t="str">
        <f>IF(Data!K305&gt;0,Data!K305-4,"")</f>
        <v/>
      </c>
      <c r="R305" s="2" t="str">
        <f>IF(Data!L305&gt;0,Data!L305-4,"")</f>
        <v/>
      </c>
      <c r="S305" s="2" t="str">
        <f>IF(Data!M305&gt;0,Data!M305-4,"")</f>
        <v/>
      </c>
      <c r="T305" s="2" t="str">
        <f>IF(Data!N305&gt;0,Data!N305-4,"")</f>
        <v/>
      </c>
      <c r="U305" s="2" t="str">
        <f>IF(Data!O305&gt;0,Data!O305-4,"")</f>
        <v/>
      </c>
      <c r="V305" s="2" t="str">
        <f>IF(Data!P305&gt;0,Data!P305-4,"")</f>
        <v/>
      </c>
      <c r="W305" s="2" t="str">
        <f>IF(Data!Q305&gt;0,Data!Q305-4,"")</f>
        <v/>
      </c>
      <c r="X305" s="2" t="str">
        <f>IF(Data!R305&gt;0,Data!R305-4,"")</f>
        <v/>
      </c>
      <c r="Y305" s="59"/>
      <c r="Z305" s="7" t="str">
        <f t="shared" si="86"/>
        <v/>
      </c>
      <c r="AA305" s="7" t="str">
        <f t="shared" si="99"/>
        <v/>
      </c>
      <c r="AB305" s="4" t="str">
        <f t="shared" si="87"/>
        <v/>
      </c>
      <c r="AC305" s="59"/>
      <c r="AD305" s="4" t="str">
        <f>IF(MAX(COUNTIF(Data!K305:R305,1),COUNTIF(Data!K305:R305,2),COUNTIF(Data!K305:R305,3),COUNTIF(Data!K305:R305,4),COUNTIF(Data!K305:R305,5),COUNTIF(Data!K305:R305,6),COUNTIF(Data!K305:R305,7))&gt;0,MAX(COUNTIF(Data!K305:R305,1),COUNTIF(Data!K305:R305,2),COUNTIF(Data!K305:R305,3),COUNTIF(Data!K305:R305,4),COUNTIF(Data!K305:R305,5),COUNTIF(Data!K305:R305,6),COUNTIF(Data!K305:R305,7)),"")</f>
        <v/>
      </c>
      <c r="AE305" s="4" t="str">
        <f>IF(COUNTIF(Data!K305:R305,4)=8,"Remove","")</f>
        <v/>
      </c>
      <c r="AG305" s="2" t="str">
        <f>IF(Data!T305&gt;0,Data!T305-4,"")</f>
        <v/>
      </c>
      <c r="AH305" s="2" t="str">
        <f>IF(Data!U305&gt;0,Data!U305-4,"")</f>
        <v/>
      </c>
      <c r="AI305" s="2" t="str">
        <f>IF(Data!V305&gt;0,Data!V305-4,"")</f>
        <v/>
      </c>
      <c r="AJ305" s="2" t="str">
        <f>IF(Data!W305&gt;0,Data!W305-4,"")</f>
        <v/>
      </c>
      <c r="AK305" s="2" t="str">
        <f>IF(Data!X305&gt;0,Data!X305-4,"")</f>
        <v/>
      </c>
      <c r="AL305" s="2" t="str">
        <f>IF(Data!Y305&gt;0,Data!Y305-4,"")</f>
        <v/>
      </c>
      <c r="AM305" s="2" t="str">
        <f>IF(Data!Z305&gt;0,Data!Z305-4,"")</f>
        <v/>
      </c>
      <c r="AN305" s="2" t="str">
        <f>IF(Data!AA305&gt;0,Data!AA305-4,"")</f>
        <v/>
      </c>
      <c r="AP305" s="7" t="str">
        <f t="shared" si="88"/>
        <v/>
      </c>
      <c r="AQ305" s="7" t="str">
        <f t="shared" si="100"/>
        <v/>
      </c>
      <c r="AR305" s="4" t="str">
        <f t="shared" si="89"/>
        <v/>
      </c>
      <c r="AT305" s="4" t="str">
        <f>IF(MAX(COUNTIF(Data!T305:AA305,1),COUNTIF(Data!T305:AA305,2),COUNTIF(Data!T305:AA305,3),COUNTIF(Data!T305:AA305,4),COUNTIF(Data!T305:AA305,5),COUNTIF(Data!T305:AA305,6),COUNTIF(Data!T305:AA305,7))&gt;0,MAX(COUNTIF(Data!T305:AA305,1),COUNTIF(Data!T305:AA305,2),COUNTIF(Data!T305:AA305,3),COUNTIF(Data!T305:AA305,4),COUNTIF(Data!T305:AA305,5),COUNTIF(Data!T305:AA305,6),COUNTIF(Data!T305:AA305,7)),"")</f>
        <v/>
      </c>
      <c r="AU305" s="4" t="str">
        <f>IF(COUNTIF(Data!T305:AA305,4)=8,"Remove","")</f>
        <v/>
      </c>
      <c r="AW305" s="2" t="str">
        <f>IF(Data!AC305&gt;0,Data!AC305-4,"")</f>
        <v/>
      </c>
      <c r="AX305" s="2" t="str">
        <f>IF(Data!AD305&gt;0,Data!AD305-4,"")</f>
        <v/>
      </c>
      <c r="AY305" s="2" t="str">
        <f>IF(Data!AE305&gt;0,Data!AE305-4,"")</f>
        <v/>
      </c>
      <c r="AZ305" s="2" t="str">
        <f>IF(Data!AF305&gt;0,Data!AF305-4,"")</f>
        <v/>
      </c>
      <c r="BA305" s="2" t="str">
        <f>IF(Data!AG305&gt;0,Data!AG305-4,"")</f>
        <v/>
      </c>
      <c r="BB305" s="2" t="str">
        <f>IF(Data!AH305&gt;0,Data!AH305-4,"")</f>
        <v/>
      </c>
      <c r="BC305" s="2" t="str">
        <f>IF(Data!AI305&gt;0,Data!AI305-4,"")</f>
        <v/>
      </c>
      <c r="BD305" s="2" t="str">
        <f>IF(Data!AJ305&gt;0,Data!AJ305-4,"")</f>
        <v/>
      </c>
      <c r="BF305" s="7" t="str">
        <f t="shared" si="90"/>
        <v/>
      </c>
      <c r="BG305" s="7" t="str">
        <f t="shared" si="101"/>
        <v/>
      </c>
      <c r="BH305" s="4" t="str">
        <f t="shared" si="91"/>
        <v/>
      </c>
      <c r="BJ305" s="4" t="str">
        <f>IF(MAX(COUNTIF(Data!AC305:AJ305,1),COUNTIF(Data!AC305:AJ305,2),COUNTIF(Data!AC305:AJ305,3),COUNTIF(Data!AC305:AJ305,4),COUNTIF(Data!AC305:AJ305,5),COUNTIF(Data!AC305:AJ305,6),COUNTIF(Data!AC305:AJ305,7))&gt;0,MAX(COUNTIF(Data!AC305:AJ305,1),COUNTIF(Data!AC305:AJ305,2),COUNTIF(Data!AC305:AJ305,3),COUNTIF(Data!AC305:AJ305,4),COUNTIF(Data!AC305:AJ305,5),COUNTIF(Data!AC305:AJ305,6),COUNTIF(Data!AC305:AJ305,7)),"")</f>
        <v/>
      </c>
      <c r="BK305" s="4" t="str">
        <f>IF(COUNTIF(Data!AC305:AJ305,4)=8,"Remove","")</f>
        <v/>
      </c>
      <c r="BM305" s="2" t="str">
        <f>IF(Data!AL305&gt;0,Data!AL305-4,"")</f>
        <v/>
      </c>
      <c r="BN305" s="2" t="str">
        <f>IF(Data!AM305&gt;0,Data!AM305-4,"")</f>
        <v/>
      </c>
      <c r="BO305" s="2" t="str">
        <f>IF(Data!AN305&gt;0,Data!AN305-4,"")</f>
        <v/>
      </c>
      <c r="BP305" s="2" t="str">
        <f>IF(Data!AO305&gt;0,Data!AO305-4,"")</f>
        <v/>
      </c>
      <c r="BQ305" s="2" t="str">
        <f>IF(Data!AP305&gt;0,Data!AP305-4,"")</f>
        <v/>
      </c>
      <c r="BR305" s="2" t="str">
        <f>IF(Data!AQ305&gt;0,Data!AQ305-4,"")</f>
        <v/>
      </c>
      <c r="BS305" s="2" t="str">
        <f>IF(Data!AR305&gt;0,Data!AR305-4,"")</f>
        <v/>
      </c>
      <c r="BT305" s="2" t="str">
        <f>IF(Data!AS305&gt;0,Data!AS305-4,"")</f>
        <v/>
      </c>
      <c r="BV305" s="7" t="str">
        <f t="shared" si="92"/>
        <v/>
      </c>
      <c r="BW305" s="7" t="str">
        <f t="shared" si="102"/>
        <v/>
      </c>
      <c r="BX305" s="4" t="str">
        <f t="shared" si="93"/>
        <v/>
      </c>
      <c r="BZ305" s="4" t="str">
        <f>IF(MAX(COUNTIF(Data!AL305:AS305,1),COUNTIF(Data!AL305:AS305,2),COUNTIF(Data!AL305:AS305,3),COUNTIF(Data!AL305:AS305,4),COUNTIF(Data!AL305:AS305,5),COUNTIF(Data!AL305:AS305,6),COUNTIF(Data!AL305:AS305,7))&gt;0,MAX(COUNTIF(Data!AL305:AS305,1),COUNTIF(Data!AL305:AS305,2),COUNTIF(Data!AL305:AS305,3),COUNTIF(Data!AL305:AS305,4),COUNTIF(Data!AL305:AS305,5),COUNTIF(Data!AL305:AS305,6),COUNTIF(Data!AL305:AS305,7)),"")</f>
        <v/>
      </c>
      <c r="CA305" s="4" t="str">
        <f>IF(COUNTIF(Data!AL305:AS305,4)=8,"Remove","")</f>
        <v/>
      </c>
      <c r="CC305" s="2" t="str">
        <f>IF(Data!AU305&gt;0,Data!AU305-4,"")</f>
        <v/>
      </c>
      <c r="CD305" s="2" t="str">
        <f>IF(Data!AV305&gt;0,Data!AV305-4,"")</f>
        <v/>
      </c>
      <c r="CE305" s="2" t="str">
        <f>IF(Data!AW305&gt;0,Data!AW305-4,"")</f>
        <v/>
      </c>
      <c r="CF305" s="2" t="str">
        <f>IF(Data!AX305&gt;0,Data!AX305-4,"")</f>
        <v/>
      </c>
      <c r="CG305" s="2" t="str">
        <f>IF(Data!AY305&gt;0,Data!AY305-4,"")</f>
        <v/>
      </c>
      <c r="CH305" s="2" t="str">
        <f>IF(Data!AZ305&gt;0,Data!AZ305-4,"")</f>
        <v/>
      </c>
      <c r="CI305" s="2" t="str">
        <f>IF(Data!BA305&gt;0,Data!BA305-4,"")</f>
        <v/>
      </c>
      <c r="CJ305" s="2" t="str">
        <f>IF(Data!BB305&gt;0,Data!BB305-4,"")</f>
        <v/>
      </c>
      <c r="CL305" s="7" t="str">
        <f t="shared" si="94"/>
        <v/>
      </c>
      <c r="CM305" s="7" t="str">
        <f t="shared" si="103"/>
        <v/>
      </c>
      <c r="CN305" s="4" t="str">
        <f t="shared" si="95"/>
        <v/>
      </c>
      <c r="CP305" s="4" t="str">
        <f>IF(MAX(COUNTIF(Data!AU305:BB305,1),COUNTIF(Data!AU305:BB305,2),COUNTIF(Data!AU305:BB305,3),COUNTIF(Data!AU305:BB305,4),COUNTIF(Data!AU305:BB305,5),COUNTIF(Data!AU305:BB305,6),COUNTIF(Data!AU305:BB305,7))&gt;0,MAX(COUNTIF(Data!AU305:BB305,1),COUNTIF(Data!AU305:BB305,2),COUNTIF(Data!AU305:BB305,3),COUNTIF(Data!AU305:BB305,4),COUNTIF(Data!AU305:BB305,5),COUNTIF(Data!AU305:BB305,6),COUNTIF(Data!AU305:BB305,7)),"")</f>
        <v/>
      </c>
      <c r="CQ305" s="4" t="str">
        <f>IF(COUNTIF(Data!AU305:BB305,4)=8,"Remove","")</f>
        <v/>
      </c>
      <c r="CS305" s="2" t="str">
        <f>IF(Data!BD305&gt;0,Data!BD305-4,"")</f>
        <v/>
      </c>
      <c r="CT305" s="2" t="str">
        <f>IF(Data!BE305&gt;0,Data!BE305-4,"")</f>
        <v/>
      </c>
      <c r="CU305" s="2" t="str">
        <f>IF(Data!BF305&gt;0,Data!BF305-4,"")</f>
        <v/>
      </c>
      <c r="CV305" s="2" t="str">
        <f>IF(Data!BG305&gt;0,Data!BG305-4,"")</f>
        <v/>
      </c>
      <c r="CW305" s="2" t="str">
        <f>IF(Data!BH305&gt;0,Data!BH305-4,"")</f>
        <v/>
      </c>
      <c r="CX305" s="2" t="str">
        <f>IF(Data!BI305&gt;0,Data!BI305-4,"")</f>
        <v/>
      </c>
      <c r="CY305" s="2" t="str">
        <f>IF(Data!BJ305&gt;0,Data!BJ305-4,"")</f>
        <v/>
      </c>
      <c r="CZ305" s="2" t="str">
        <f>IF(Data!BK305&gt;0,Data!BK305-4,"")</f>
        <v/>
      </c>
      <c r="DB305" s="7" t="str">
        <f t="shared" si="96"/>
        <v/>
      </c>
      <c r="DC305" s="7" t="str">
        <f t="shared" si="104"/>
        <v/>
      </c>
      <c r="DD305" s="4" t="str">
        <f t="shared" si="97"/>
        <v/>
      </c>
      <c r="DF305" s="4" t="str">
        <f>IF(MAX(COUNTIF(Data!BD305:BK305,1),COUNTIF(Data!BD305:BK305,2),COUNTIF(Data!BD305:BK305,3),COUNTIF(Data!BD305:BK305,4),COUNTIF(Data!BD305:BK305,5),COUNTIF(Data!BD305:BK305,6),COUNTIF(Data!BD305:BK305,7))&gt;0,MAX(COUNTIF(Data!BD305:BK305,1),COUNTIF(Data!BD305:BK305,2),COUNTIF(Data!BD305:BK305,3),COUNTIF(Data!BD305:BK305,4),COUNTIF(Data!BD305:BK305,5),COUNTIF(Data!BD305:BK305,6),COUNTIF(Data!BD305:BK305,7)),"")</f>
        <v/>
      </c>
      <c r="DG305" s="4" t="str">
        <f>IF(COUNTIF(Data!BD305:BK305,4)=8,"Remove","")</f>
        <v/>
      </c>
    </row>
    <row r="306" spans="1:111" x14ac:dyDescent="0.25">
      <c r="A306" s="2" t="str">
        <f>IF(Data!B306&gt;0,Data!B306-4,"")</f>
        <v/>
      </c>
      <c r="B306" s="2" t="str">
        <f>IF(Data!C306&gt;0,Data!C306-4,"")</f>
        <v/>
      </c>
      <c r="C306" s="2" t="str">
        <f>IF(Data!D306&gt;0,Data!D306-4,"")</f>
        <v/>
      </c>
      <c r="D306" s="2" t="str">
        <f>IF(Data!E306&gt;0,Data!E306-4,"")</f>
        <v/>
      </c>
      <c r="E306" s="2" t="str">
        <f>IF(Data!F306&gt;0,Data!F306-4,"")</f>
        <v/>
      </c>
      <c r="F306" s="2" t="str">
        <f>IF(Data!G306&gt;0,Data!G306-4,"")</f>
        <v/>
      </c>
      <c r="G306" s="2" t="str">
        <f>IF(Data!H306&gt;0,Data!H306-4,"")</f>
        <v/>
      </c>
      <c r="H306" s="2" t="str">
        <f>IF(Data!I306&gt;0,Data!I306-4,"")</f>
        <v/>
      </c>
      <c r="J306" s="7" t="str">
        <f t="shared" si="84"/>
        <v/>
      </c>
      <c r="K306" s="7" t="str">
        <f t="shared" si="98"/>
        <v/>
      </c>
      <c r="L306" s="4" t="str">
        <f t="shared" si="85"/>
        <v/>
      </c>
      <c r="N306" s="4" t="str">
        <f>IF(MAX(COUNTIF(Data!B306:I306,1),COUNTIF(Data!B306:I306,2),COUNTIF(Data!B306:I306,3),COUNTIF(Data!B306:I306,4),COUNTIF(Data!B306:I306,5),COUNTIF(Data!B306:I306,6),COUNTIF(Data!B306:I306,7))&gt;0,MAX(COUNTIF(Data!B306:I306,1),COUNTIF(Data!B306:I306,2),COUNTIF(Data!B306:I306,3),COUNTIF(Data!B306:I306,4),COUNTIF(Data!B306:I306,5),COUNTIF(Data!B306:I306,6),COUNTIF(Data!B306:I306,7)),"")</f>
        <v/>
      </c>
      <c r="O306" s="4" t="str">
        <f>IF(COUNTIF(Data!B306:I306,4)=8,"Remove","")</f>
        <v/>
      </c>
      <c r="Q306" s="2" t="str">
        <f>IF(Data!K306&gt;0,Data!K306-4,"")</f>
        <v/>
      </c>
      <c r="R306" s="2" t="str">
        <f>IF(Data!L306&gt;0,Data!L306-4,"")</f>
        <v/>
      </c>
      <c r="S306" s="2" t="str">
        <f>IF(Data!M306&gt;0,Data!M306-4,"")</f>
        <v/>
      </c>
      <c r="T306" s="2" t="str">
        <f>IF(Data!N306&gt;0,Data!N306-4,"")</f>
        <v/>
      </c>
      <c r="U306" s="2" t="str">
        <f>IF(Data!O306&gt;0,Data!O306-4,"")</f>
        <v/>
      </c>
      <c r="V306" s="2" t="str">
        <f>IF(Data!P306&gt;0,Data!P306-4,"")</f>
        <v/>
      </c>
      <c r="W306" s="2" t="str">
        <f>IF(Data!Q306&gt;0,Data!Q306-4,"")</f>
        <v/>
      </c>
      <c r="X306" s="2" t="str">
        <f>IF(Data!R306&gt;0,Data!R306-4,"")</f>
        <v/>
      </c>
      <c r="Y306" s="59"/>
      <c r="Z306" s="7" t="str">
        <f t="shared" si="86"/>
        <v/>
      </c>
      <c r="AA306" s="7" t="str">
        <f t="shared" si="99"/>
        <v/>
      </c>
      <c r="AB306" s="4" t="str">
        <f t="shared" si="87"/>
        <v/>
      </c>
      <c r="AC306" s="59"/>
      <c r="AD306" s="4" t="str">
        <f>IF(MAX(COUNTIF(Data!K306:R306,1),COUNTIF(Data!K306:R306,2),COUNTIF(Data!K306:R306,3),COUNTIF(Data!K306:R306,4),COUNTIF(Data!K306:R306,5),COUNTIF(Data!K306:R306,6),COUNTIF(Data!K306:R306,7))&gt;0,MAX(COUNTIF(Data!K306:R306,1),COUNTIF(Data!K306:R306,2),COUNTIF(Data!K306:R306,3),COUNTIF(Data!K306:R306,4),COUNTIF(Data!K306:R306,5),COUNTIF(Data!K306:R306,6),COUNTIF(Data!K306:R306,7)),"")</f>
        <v/>
      </c>
      <c r="AE306" s="4" t="str">
        <f>IF(COUNTIF(Data!K306:R306,4)=8,"Remove","")</f>
        <v/>
      </c>
      <c r="AG306" s="2" t="str">
        <f>IF(Data!T306&gt;0,Data!T306-4,"")</f>
        <v/>
      </c>
      <c r="AH306" s="2" t="str">
        <f>IF(Data!U306&gt;0,Data!U306-4,"")</f>
        <v/>
      </c>
      <c r="AI306" s="2" t="str">
        <f>IF(Data!V306&gt;0,Data!V306-4,"")</f>
        <v/>
      </c>
      <c r="AJ306" s="2" t="str">
        <f>IF(Data!W306&gt;0,Data!W306-4,"")</f>
        <v/>
      </c>
      <c r="AK306" s="2" t="str">
        <f>IF(Data!X306&gt;0,Data!X306-4,"")</f>
        <v/>
      </c>
      <c r="AL306" s="2" t="str">
        <f>IF(Data!Y306&gt;0,Data!Y306-4,"")</f>
        <v/>
      </c>
      <c r="AM306" s="2" t="str">
        <f>IF(Data!Z306&gt;0,Data!Z306-4,"")</f>
        <v/>
      </c>
      <c r="AN306" s="2" t="str">
        <f>IF(Data!AA306&gt;0,Data!AA306-4,"")</f>
        <v/>
      </c>
      <c r="AP306" s="7" t="str">
        <f t="shared" si="88"/>
        <v/>
      </c>
      <c r="AQ306" s="7" t="str">
        <f t="shared" si="100"/>
        <v/>
      </c>
      <c r="AR306" s="4" t="str">
        <f t="shared" si="89"/>
        <v/>
      </c>
      <c r="AT306" s="4" t="str">
        <f>IF(MAX(COUNTIF(Data!T306:AA306,1),COUNTIF(Data!T306:AA306,2),COUNTIF(Data!T306:AA306,3),COUNTIF(Data!T306:AA306,4),COUNTIF(Data!T306:AA306,5),COUNTIF(Data!T306:AA306,6),COUNTIF(Data!T306:AA306,7))&gt;0,MAX(COUNTIF(Data!T306:AA306,1),COUNTIF(Data!T306:AA306,2),COUNTIF(Data!T306:AA306,3),COUNTIF(Data!T306:AA306,4),COUNTIF(Data!T306:AA306,5),COUNTIF(Data!T306:AA306,6),COUNTIF(Data!T306:AA306,7)),"")</f>
        <v/>
      </c>
      <c r="AU306" s="4" t="str">
        <f>IF(COUNTIF(Data!T306:AA306,4)=8,"Remove","")</f>
        <v/>
      </c>
      <c r="AW306" s="2" t="str">
        <f>IF(Data!AC306&gt;0,Data!AC306-4,"")</f>
        <v/>
      </c>
      <c r="AX306" s="2" t="str">
        <f>IF(Data!AD306&gt;0,Data!AD306-4,"")</f>
        <v/>
      </c>
      <c r="AY306" s="2" t="str">
        <f>IF(Data!AE306&gt;0,Data!AE306-4,"")</f>
        <v/>
      </c>
      <c r="AZ306" s="2" t="str">
        <f>IF(Data!AF306&gt;0,Data!AF306-4,"")</f>
        <v/>
      </c>
      <c r="BA306" s="2" t="str">
        <f>IF(Data!AG306&gt;0,Data!AG306-4,"")</f>
        <v/>
      </c>
      <c r="BB306" s="2" t="str">
        <f>IF(Data!AH306&gt;0,Data!AH306-4,"")</f>
        <v/>
      </c>
      <c r="BC306" s="2" t="str">
        <f>IF(Data!AI306&gt;0,Data!AI306-4,"")</f>
        <v/>
      </c>
      <c r="BD306" s="2" t="str">
        <f>IF(Data!AJ306&gt;0,Data!AJ306-4,"")</f>
        <v/>
      </c>
      <c r="BF306" s="7" t="str">
        <f t="shared" si="90"/>
        <v/>
      </c>
      <c r="BG306" s="7" t="str">
        <f t="shared" si="101"/>
        <v/>
      </c>
      <c r="BH306" s="4" t="str">
        <f t="shared" si="91"/>
        <v/>
      </c>
      <c r="BJ306" s="4" t="str">
        <f>IF(MAX(COUNTIF(Data!AC306:AJ306,1),COUNTIF(Data!AC306:AJ306,2),COUNTIF(Data!AC306:AJ306,3),COUNTIF(Data!AC306:AJ306,4),COUNTIF(Data!AC306:AJ306,5),COUNTIF(Data!AC306:AJ306,6),COUNTIF(Data!AC306:AJ306,7))&gt;0,MAX(COUNTIF(Data!AC306:AJ306,1),COUNTIF(Data!AC306:AJ306,2),COUNTIF(Data!AC306:AJ306,3),COUNTIF(Data!AC306:AJ306,4),COUNTIF(Data!AC306:AJ306,5),COUNTIF(Data!AC306:AJ306,6),COUNTIF(Data!AC306:AJ306,7)),"")</f>
        <v/>
      </c>
      <c r="BK306" s="4" t="str">
        <f>IF(COUNTIF(Data!AC306:AJ306,4)=8,"Remove","")</f>
        <v/>
      </c>
      <c r="BM306" s="2" t="str">
        <f>IF(Data!AL306&gt;0,Data!AL306-4,"")</f>
        <v/>
      </c>
      <c r="BN306" s="2" t="str">
        <f>IF(Data!AM306&gt;0,Data!AM306-4,"")</f>
        <v/>
      </c>
      <c r="BO306" s="2" t="str">
        <f>IF(Data!AN306&gt;0,Data!AN306-4,"")</f>
        <v/>
      </c>
      <c r="BP306" s="2" t="str">
        <f>IF(Data!AO306&gt;0,Data!AO306-4,"")</f>
        <v/>
      </c>
      <c r="BQ306" s="2" t="str">
        <f>IF(Data!AP306&gt;0,Data!AP306-4,"")</f>
        <v/>
      </c>
      <c r="BR306" s="2" t="str">
        <f>IF(Data!AQ306&gt;0,Data!AQ306-4,"")</f>
        <v/>
      </c>
      <c r="BS306" s="2" t="str">
        <f>IF(Data!AR306&gt;0,Data!AR306-4,"")</f>
        <v/>
      </c>
      <c r="BT306" s="2" t="str">
        <f>IF(Data!AS306&gt;0,Data!AS306-4,"")</f>
        <v/>
      </c>
      <c r="BV306" s="7" t="str">
        <f t="shared" si="92"/>
        <v/>
      </c>
      <c r="BW306" s="7" t="str">
        <f t="shared" si="102"/>
        <v/>
      </c>
      <c r="BX306" s="4" t="str">
        <f t="shared" si="93"/>
        <v/>
      </c>
      <c r="BZ306" s="4" t="str">
        <f>IF(MAX(COUNTIF(Data!AL306:AS306,1),COUNTIF(Data!AL306:AS306,2),COUNTIF(Data!AL306:AS306,3),COUNTIF(Data!AL306:AS306,4),COUNTIF(Data!AL306:AS306,5),COUNTIF(Data!AL306:AS306,6),COUNTIF(Data!AL306:AS306,7))&gt;0,MAX(COUNTIF(Data!AL306:AS306,1),COUNTIF(Data!AL306:AS306,2),COUNTIF(Data!AL306:AS306,3),COUNTIF(Data!AL306:AS306,4),COUNTIF(Data!AL306:AS306,5),COUNTIF(Data!AL306:AS306,6),COUNTIF(Data!AL306:AS306,7)),"")</f>
        <v/>
      </c>
      <c r="CA306" s="4" t="str">
        <f>IF(COUNTIF(Data!AL306:AS306,4)=8,"Remove","")</f>
        <v/>
      </c>
      <c r="CC306" s="2" t="str">
        <f>IF(Data!AU306&gt;0,Data!AU306-4,"")</f>
        <v/>
      </c>
      <c r="CD306" s="2" t="str">
        <f>IF(Data!AV306&gt;0,Data!AV306-4,"")</f>
        <v/>
      </c>
      <c r="CE306" s="2" t="str">
        <f>IF(Data!AW306&gt;0,Data!AW306-4,"")</f>
        <v/>
      </c>
      <c r="CF306" s="2" t="str">
        <f>IF(Data!AX306&gt;0,Data!AX306-4,"")</f>
        <v/>
      </c>
      <c r="CG306" s="2" t="str">
        <f>IF(Data!AY306&gt;0,Data!AY306-4,"")</f>
        <v/>
      </c>
      <c r="CH306" s="2" t="str">
        <f>IF(Data!AZ306&gt;0,Data!AZ306-4,"")</f>
        <v/>
      </c>
      <c r="CI306" s="2" t="str">
        <f>IF(Data!BA306&gt;0,Data!BA306-4,"")</f>
        <v/>
      </c>
      <c r="CJ306" s="2" t="str">
        <f>IF(Data!BB306&gt;0,Data!BB306-4,"")</f>
        <v/>
      </c>
      <c r="CL306" s="7" t="str">
        <f t="shared" si="94"/>
        <v/>
      </c>
      <c r="CM306" s="7" t="str">
        <f t="shared" si="103"/>
        <v/>
      </c>
      <c r="CN306" s="4" t="str">
        <f t="shared" si="95"/>
        <v/>
      </c>
      <c r="CP306" s="4" t="str">
        <f>IF(MAX(COUNTIF(Data!AU306:BB306,1),COUNTIF(Data!AU306:BB306,2),COUNTIF(Data!AU306:BB306,3),COUNTIF(Data!AU306:BB306,4),COUNTIF(Data!AU306:BB306,5),COUNTIF(Data!AU306:BB306,6),COUNTIF(Data!AU306:BB306,7))&gt;0,MAX(COUNTIF(Data!AU306:BB306,1),COUNTIF(Data!AU306:BB306,2),COUNTIF(Data!AU306:BB306,3),COUNTIF(Data!AU306:BB306,4),COUNTIF(Data!AU306:BB306,5),COUNTIF(Data!AU306:BB306,6),COUNTIF(Data!AU306:BB306,7)),"")</f>
        <v/>
      </c>
      <c r="CQ306" s="4" t="str">
        <f>IF(COUNTIF(Data!AU306:BB306,4)=8,"Remove","")</f>
        <v/>
      </c>
      <c r="CS306" s="2" t="str">
        <f>IF(Data!BD306&gt;0,Data!BD306-4,"")</f>
        <v/>
      </c>
      <c r="CT306" s="2" t="str">
        <f>IF(Data!BE306&gt;0,Data!BE306-4,"")</f>
        <v/>
      </c>
      <c r="CU306" s="2" t="str">
        <f>IF(Data!BF306&gt;0,Data!BF306-4,"")</f>
        <v/>
      </c>
      <c r="CV306" s="2" t="str">
        <f>IF(Data!BG306&gt;0,Data!BG306-4,"")</f>
        <v/>
      </c>
      <c r="CW306" s="2" t="str">
        <f>IF(Data!BH306&gt;0,Data!BH306-4,"")</f>
        <v/>
      </c>
      <c r="CX306" s="2" t="str">
        <f>IF(Data!BI306&gt;0,Data!BI306-4,"")</f>
        <v/>
      </c>
      <c r="CY306" s="2" t="str">
        <f>IF(Data!BJ306&gt;0,Data!BJ306-4,"")</f>
        <v/>
      </c>
      <c r="CZ306" s="2" t="str">
        <f>IF(Data!BK306&gt;0,Data!BK306-4,"")</f>
        <v/>
      </c>
      <c r="DB306" s="7" t="str">
        <f t="shared" si="96"/>
        <v/>
      </c>
      <c r="DC306" s="7" t="str">
        <f t="shared" si="104"/>
        <v/>
      </c>
      <c r="DD306" s="4" t="str">
        <f t="shared" si="97"/>
        <v/>
      </c>
      <c r="DF306" s="4" t="str">
        <f>IF(MAX(COUNTIF(Data!BD306:BK306,1),COUNTIF(Data!BD306:BK306,2),COUNTIF(Data!BD306:BK306,3),COUNTIF(Data!BD306:BK306,4),COUNTIF(Data!BD306:BK306,5),COUNTIF(Data!BD306:BK306,6),COUNTIF(Data!BD306:BK306,7))&gt;0,MAX(COUNTIF(Data!BD306:BK306,1),COUNTIF(Data!BD306:BK306,2),COUNTIF(Data!BD306:BK306,3),COUNTIF(Data!BD306:BK306,4),COUNTIF(Data!BD306:BK306,5),COUNTIF(Data!BD306:BK306,6),COUNTIF(Data!BD306:BK306,7)),"")</f>
        <v/>
      </c>
      <c r="DG306" s="4" t="str">
        <f>IF(COUNTIF(Data!BD306:BK306,4)=8,"Remove","")</f>
        <v/>
      </c>
    </row>
    <row r="307" spans="1:111" x14ac:dyDescent="0.25">
      <c r="A307" s="2" t="str">
        <f>IF(Data!B307&gt;0,Data!B307-4,"")</f>
        <v/>
      </c>
      <c r="B307" s="2" t="str">
        <f>IF(Data!C307&gt;0,Data!C307-4,"")</f>
        <v/>
      </c>
      <c r="C307" s="2" t="str">
        <f>IF(Data!D307&gt;0,Data!D307-4,"")</f>
        <v/>
      </c>
      <c r="D307" s="2" t="str">
        <f>IF(Data!E307&gt;0,Data!E307-4,"")</f>
        <v/>
      </c>
      <c r="E307" s="2" t="str">
        <f>IF(Data!F307&gt;0,Data!F307-4,"")</f>
        <v/>
      </c>
      <c r="F307" s="2" t="str">
        <f>IF(Data!G307&gt;0,Data!G307-4,"")</f>
        <v/>
      </c>
      <c r="G307" s="2" t="str">
        <f>IF(Data!H307&gt;0,Data!H307-4,"")</f>
        <v/>
      </c>
      <c r="H307" s="2" t="str">
        <f>IF(Data!I307&gt;0,Data!I307-4,"")</f>
        <v/>
      </c>
      <c r="J307" s="7" t="str">
        <f t="shared" si="84"/>
        <v/>
      </c>
      <c r="K307" s="7" t="str">
        <f t="shared" si="98"/>
        <v/>
      </c>
      <c r="L307" s="4" t="str">
        <f t="shared" si="85"/>
        <v/>
      </c>
      <c r="N307" s="4" t="str">
        <f>IF(MAX(COUNTIF(Data!B307:I307,1),COUNTIF(Data!B307:I307,2),COUNTIF(Data!B307:I307,3),COUNTIF(Data!B307:I307,4),COUNTIF(Data!B307:I307,5),COUNTIF(Data!B307:I307,6),COUNTIF(Data!B307:I307,7))&gt;0,MAX(COUNTIF(Data!B307:I307,1),COUNTIF(Data!B307:I307,2),COUNTIF(Data!B307:I307,3),COUNTIF(Data!B307:I307,4),COUNTIF(Data!B307:I307,5),COUNTIF(Data!B307:I307,6),COUNTIF(Data!B307:I307,7)),"")</f>
        <v/>
      </c>
      <c r="O307" s="4" t="str">
        <f>IF(COUNTIF(Data!B307:I307,4)=8,"Remove","")</f>
        <v/>
      </c>
      <c r="Q307" s="2" t="str">
        <f>IF(Data!K307&gt;0,Data!K307-4,"")</f>
        <v/>
      </c>
      <c r="R307" s="2" t="str">
        <f>IF(Data!L307&gt;0,Data!L307-4,"")</f>
        <v/>
      </c>
      <c r="S307" s="2" t="str">
        <f>IF(Data!M307&gt;0,Data!M307-4,"")</f>
        <v/>
      </c>
      <c r="T307" s="2" t="str">
        <f>IF(Data!N307&gt;0,Data!N307-4,"")</f>
        <v/>
      </c>
      <c r="U307" s="2" t="str">
        <f>IF(Data!O307&gt;0,Data!O307-4,"")</f>
        <v/>
      </c>
      <c r="V307" s="2" t="str">
        <f>IF(Data!P307&gt;0,Data!P307-4,"")</f>
        <v/>
      </c>
      <c r="W307" s="2" t="str">
        <f>IF(Data!Q307&gt;0,Data!Q307-4,"")</f>
        <v/>
      </c>
      <c r="X307" s="2" t="str">
        <f>IF(Data!R307&gt;0,Data!R307-4,"")</f>
        <v/>
      </c>
      <c r="Y307" s="59"/>
      <c r="Z307" s="7" t="str">
        <f t="shared" si="86"/>
        <v/>
      </c>
      <c r="AA307" s="7" t="str">
        <f t="shared" si="99"/>
        <v/>
      </c>
      <c r="AB307" s="4" t="str">
        <f t="shared" si="87"/>
        <v/>
      </c>
      <c r="AC307" s="59"/>
      <c r="AD307" s="4" t="str">
        <f>IF(MAX(COUNTIF(Data!K307:R307,1),COUNTIF(Data!K307:R307,2),COUNTIF(Data!K307:R307,3),COUNTIF(Data!K307:R307,4),COUNTIF(Data!K307:R307,5),COUNTIF(Data!K307:R307,6),COUNTIF(Data!K307:R307,7))&gt;0,MAX(COUNTIF(Data!K307:R307,1),COUNTIF(Data!K307:R307,2),COUNTIF(Data!K307:R307,3),COUNTIF(Data!K307:R307,4),COUNTIF(Data!K307:R307,5),COUNTIF(Data!K307:R307,6),COUNTIF(Data!K307:R307,7)),"")</f>
        <v/>
      </c>
      <c r="AE307" s="4" t="str">
        <f>IF(COUNTIF(Data!K307:R307,4)=8,"Remove","")</f>
        <v/>
      </c>
      <c r="AG307" s="2" t="str">
        <f>IF(Data!T307&gt;0,Data!T307-4,"")</f>
        <v/>
      </c>
      <c r="AH307" s="2" t="str">
        <f>IF(Data!U307&gt;0,Data!U307-4,"")</f>
        <v/>
      </c>
      <c r="AI307" s="2" t="str">
        <f>IF(Data!V307&gt;0,Data!V307-4,"")</f>
        <v/>
      </c>
      <c r="AJ307" s="2" t="str">
        <f>IF(Data!W307&gt;0,Data!W307-4,"")</f>
        <v/>
      </c>
      <c r="AK307" s="2" t="str">
        <f>IF(Data!X307&gt;0,Data!X307-4,"")</f>
        <v/>
      </c>
      <c r="AL307" s="2" t="str">
        <f>IF(Data!Y307&gt;0,Data!Y307-4,"")</f>
        <v/>
      </c>
      <c r="AM307" s="2" t="str">
        <f>IF(Data!Z307&gt;0,Data!Z307-4,"")</f>
        <v/>
      </c>
      <c r="AN307" s="2" t="str">
        <f>IF(Data!AA307&gt;0,Data!AA307-4,"")</f>
        <v/>
      </c>
      <c r="AP307" s="7" t="str">
        <f t="shared" si="88"/>
        <v/>
      </c>
      <c r="AQ307" s="7" t="str">
        <f t="shared" si="100"/>
        <v/>
      </c>
      <c r="AR307" s="4" t="str">
        <f t="shared" si="89"/>
        <v/>
      </c>
      <c r="AT307" s="4" t="str">
        <f>IF(MAX(COUNTIF(Data!T307:AA307,1),COUNTIF(Data!T307:AA307,2),COUNTIF(Data!T307:AA307,3),COUNTIF(Data!T307:AA307,4),COUNTIF(Data!T307:AA307,5),COUNTIF(Data!T307:AA307,6),COUNTIF(Data!T307:AA307,7))&gt;0,MAX(COUNTIF(Data!T307:AA307,1),COUNTIF(Data!T307:AA307,2),COUNTIF(Data!T307:AA307,3),COUNTIF(Data!T307:AA307,4),COUNTIF(Data!T307:AA307,5),COUNTIF(Data!T307:AA307,6),COUNTIF(Data!T307:AA307,7)),"")</f>
        <v/>
      </c>
      <c r="AU307" s="4" t="str">
        <f>IF(COUNTIF(Data!T307:AA307,4)=8,"Remove","")</f>
        <v/>
      </c>
      <c r="AW307" s="2" t="str">
        <f>IF(Data!AC307&gt;0,Data!AC307-4,"")</f>
        <v/>
      </c>
      <c r="AX307" s="2" t="str">
        <f>IF(Data!AD307&gt;0,Data!AD307-4,"")</f>
        <v/>
      </c>
      <c r="AY307" s="2" t="str">
        <f>IF(Data!AE307&gt;0,Data!AE307-4,"")</f>
        <v/>
      </c>
      <c r="AZ307" s="2" t="str">
        <f>IF(Data!AF307&gt;0,Data!AF307-4,"")</f>
        <v/>
      </c>
      <c r="BA307" s="2" t="str">
        <f>IF(Data!AG307&gt;0,Data!AG307-4,"")</f>
        <v/>
      </c>
      <c r="BB307" s="2" t="str">
        <f>IF(Data!AH307&gt;0,Data!AH307-4,"")</f>
        <v/>
      </c>
      <c r="BC307" s="2" t="str">
        <f>IF(Data!AI307&gt;0,Data!AI307-4,"")</f>
        <v/>
      </c>
      <c r="BD307" s="2" t="str">
        <f>IF(Data!AJ307&gt;0,Data!AJ307-4,"")</f>
        <v/>
      </c>
      <c r="BF307" s="7" t="str">
        <f t="shared" si="90"/>
        <v/>
      </c>
      <c r="BG307" s="7" t="str">
        <f t="shared" si="101"/>
        <v/>
      </c>
      <c r="BH307" s="4" t="str">
        <f t="shared" si="91"/>
        <v/>
      </c>
      <c r="BJ307" s="4" t="str">
        <f>IF(MAX(COUNTIF(Data!AC307:AJ307,1),COUNTIF(Data!AC307:AJ307,2),COUNTIF(Data!AC307:AJ307,3),COUNTIF(Data!AC307:AJ307,4),COUNTIF(Data!AC307:AJ307,5),COUNTIF(Data!AC307:AJ307,6),COUNTIF(Data!AC307:AJ307,7))&gt;0,MAX(COUNTIF(Data!AC307:AJ307,1),COUNTIF(Data!AC307:AJ307,2),COUNTIF(Data!AC307:AJ307,3),COUNTIF(Data!AC307:AJ307,4),COUNTIF(Data!AC307:AJ307,5),COUNTIF(Data!AC307:AJ307,6),COUNTIF(Data!AC307:AJ307,7)),"")</f>
        <v/>
      </c>
      <c r="BK307" s="4" t="str">
        <f>IF(COUNTIF(Data!AC307:AJ307,4)=8,"Remove","")</f>
        <v/>
      </c>
      <c r="BM307" s="2" t="str">
        <f>IF(Data!AL307&gt;0,Data!AL307-4,"")</f>
        <v/>
      </c>
      <c r="BN307" s="2" t="str">
        <f>IF(Data!AM307&gt;0,Data!AM307-4,"")</f>
        <v/>
      </c>
      <c r="BO307" s="2" t="str">
        <f>IF(Data!AN307&gt;0,Data!AN307-4,"")</f>
        <v/>
      </c>
      <c r="BP307" s="2" t="str">
        <f>IF(Data!AO307&gt;0,Data!AO307-4,"")</f>
        <v/>
      </c>
      <c r="BQ307" s="2" t="str">
        <f>IF(Data!AP307&gt;0,Data!AP307-4,"")</f>
        <v/>
      </c>
      <c r="BR307" s="2" t="str">
        <f>IF(Data!AQ307&gt;0,Data!AQ307-4,"")</f>
        <v/>
      </c>
      <c r="BS307" s="2" t="str">
        <f>IF(Data!AR307&gt;0,Data!AR307-4,"")</f>
        <v/>
      </c>
      <c r="BT307" s="2" t="str">
        <f>IF(Data!AS307&gt;0,Data!AS307-4,"")</f>
        <v/>
      </c>
      <c r="BV307" s="7" t="str">
        <f t="shared" si="92"/>
        <v/>
      </c>
      <c r="BW307" s="7" t="str">
        <f t="shared" si="102"/>
        <v/>
      </c>
      <c r="BX307" s="4" t="str">
        <f t="shared" si="93"/>
        <v/>
      </c>
      <c r="BZ307" s="4" t="str">
        <f>IF(MAX(COUNTIF(Data!AL307:AS307,1),COUNTIF(Data!AL307:AS307,2),COUNTIF(Data!AL307:AS307,3),COUNTIF(Data!AL307:AS307,4),COUNTIF(Data!AL307:AS307,5),COUNTIF(Data!AL307:AS307,6),COUNTIF(Data!AL307:AS307,7))&gt;0,MAX(COUNTIF(Data!AL307:AS307,1),COUNTIF(Data!AL307:AS307,2),COUNTIF(Data!AL307:AS307,3),COUNTIF(Data!AL307:AS307,4),COUNTIF(Data!AL307:AS307,5),COUNTIF(Data!AL307:AS307,6),COUNTIF(Data!AL307:AS307,7)),"")</f>
        <v/>
      </c>
      <c r="CA307" s="4" t="str">
        <f>IF(COUNTIF(Data!AL307:AS307,4)=8,"Remove","")</f>
        <v/>
      </c>
      <c r="CC307" s="2" t="str">
        <f>IF(Data!AU307&gt;0,Data!AU307-4,"")</f>
        <v/>
      </c>
      <c r="CD307" s="2" t="str">
        <f>IF(Data!AV307&gt;0,Data!AV307-4,"")</f>
        <v/>
      </c>
      <c r="CE307" s="2" t="str">
        <f>IF(Data!AW307&gt;0,Data!AW307-4,"")</f>
        <v/>
      </c>
      <c r="CF307" s="2" t="str">
        <f>IF(Data!AX307&gt;0,Data!AX307-4,"")</f>
        <v/>
      </c>
      <c r="CG307" s="2" t="str">
        <f>IF(Data!AY307&gt;0,Data!AY307-4,"")</f>
        <v/>
      </c>
      <c r="CH307" s="2" t="str">
        <f>IF(Data!AZ307&gt;0,Data!AZ307-4,"")</f>
        <v/>
      </c>
      <c r="CI307" s="2" t="str">
        <f>IF(Data!BA307&gt;0,Data!BA307-4,"")</f>
        <v/>
      </c>
      <c r="CJ307" s="2" t="str">
        <f>IF(Data!BB307&gt;0,Data!BB307-4,"")</f>
        <v/>
      </c>
      <c r="CL307" s="7" t="str">
        <f t="shared" si="94"/>
        <v/>
      </c>
      <c r="CM307" s="7" t="str">
        <f t="shared" si="103"/>
        <v/>
      </c>
      <c r="CN307" s="4" t="str">
        <f t="shared" si="95"/>
        <v/>
      </c>
      <c r="CP307" s="4" t="str">
        <f>IF(MAX(COUNTIF(Data!AU307:BB307,1),COUNTIF(Data!AU307:BB307,2),COUNTIF(Data!AU307:BB307,3),COUNTIF(Data!AU307:BB307,4),COUNTIF(Data!AU307:BB307,5),COUNTIF(Data!AU307:BB307,6),COUNTIF(Data!AU307:BB307,7))&gt;0,MAX(COUNTIF(Data!AU307:BB307,1),COUNTIF(Data!AU307:BB307,2),COUNTIF(Data!AU307:BB307,3),COUNTIF(Data!AU307:BB307,4),COUNTIF(Data!AU307:BB307,5),COUNTIF(Data!AU307:BB307,6),COUNTIF(Data!AU307:BB307,7)),"")</f>
        <v/>
      </c>
      <c r="CQ307" s="4" t="str">
        <f>IF(COUNTIF(Data!AU307:BB307,4)=8,"Remove","")</f>
        <v/>
      </c>
      <c r="CS307" s="2" t="str">
        <f>IF(Data!BD307&gt;0,Data!BD307-4,"")</f>
        <v/>
      </c>
      <c r="CT307" s="2" t="str">
        <f>IF(Data!BE307&gt;0,Data!BE307-4,"")</f>
        <v/>
      </c>
      <c r="CU307" s="2" t="str">
        <f>IF(Data!BF307&gt;0,Data!BF307-4,"")</f>
        <v/>
      </c>
      <c r="CV307" s="2" t="str">
        <f>IF(Data!BG307&gt;0,Data!BG307-4,"")</f>
        <v/>
      </c>
      <c r="CW307" s="2" t="str">
        <f>IF(Data!BH307&gt;0,Data!BH307-4,"")</f>
        <v/>
      </c>
      <c r="CX307" s="2" t="str">
        <f>IF(Data!BI307&gt;0,Data!BI307-4,"")</f>
        <v/>
      </c>
      <c r="CY307" s="2" t="str">
        <f>IF(Data!BJ307&gt;0,Data!BJ307-4,"")</f>
        <v/>
      </c>
      <c r="CZ307" s="2" t="str">
        <f>IF(Data!BK307&gt;0,Data!BK307-4,"")</f>
        <v/>
      </c>
      <c r="DB307" s="7" t="str">
        <f t="shared" si="96"/>
        <v/>
      </c>
      <c r="DC307" s="7" t="str">
        <f t="shared" si="104"/>
        <v/>
      </c>
      <c r="DD307" s="4" t="str">
        <f t="shared" si="97"/>
        <v/>
      </c>
      <c r="DF307" s="4" t="str">
        <f>IF(MAX(COUNTIF(Data!BD307:BK307,1),COUNTIF(Data!BD307:BK307,2),COUNTIF(Data!BD307:BK307,3),COUNTIF(Data!BD307:BK307,4),COUNTIF(Data!BD307:BK307,5),COUNTIF(Data!BD307:BK307,6),COUNTIF(Data!BD307:BK307,7))&gt;0,MAX(COUNTIF(Data!BD307:BK307,1),COUNTIF(Data!BD307:BK307,2),COUNTIF(Data!BD307:BK307,3),COUNTIF(Data!BD307:BK307,4),COUNTIF(Data!BD307:BK307,5),COUNTIF(Data!BD307:BK307,6),COUNTIF(Data!BD307:BK307,7)),"")</f>
        <v/>
      </c>
      <c r="DG307" s="4" t="str">
        <f>IF(COUNTIF(Data!BD307:BK307,4)=8,"Remove","")</f>
        <v/>
      </c>
    </row>
    <row r="308" spans="1:111" x14ac:dyDescent="0.25">
      <c r="A308" s="2" t="str">
        <f>IF(Data!B308&gt;0,Data!B308-4,"")</f>
        <v/>
      </c>
      <c r="B308" s="2" t="str">
        <f>IF(Data!C308&gt;0,Data!C308-4,"")</f>
        <v/>
      </c>
      <c r="C308" s="2" t="str">
        <f>IF(Data!D308&gt;0,Data!D308-4,"")</f>
        <v/>
      </c>
      <c r="D308" s="2" t="str">
        <f>IF(Data!E308&gt;0,Data!E308-4,"")</f>
        <v/>
      </c>
      <c r="E308" s="2" t="str">
        <f>IF(Data!F308&gt;0,Data!F308-4,"")</f>
        <v/>
      </c>
      <c r="F308" s="2" t="str">
        <f>IF(Data!G308&gt;0,Data!G308-4,"")</f>
        <v/>
      </c>
      <c r="G308" s="2" t="str">
        <f>IF(Data!H308&gt;0,Data!H308-4,"")</f>
        <v/>
      </c>
      <c r="H308" s="2" t="str">
        <f>IF(Data!I308&gt;0,Data!I308-4,"")</f>
        <v/>
      </c>
      <c r="J308" s="7" t="str">
        <f t="shared" si="84"/>
        <v/>
      </c>
      <c r="K308" s="7" t="str">
        <f t="shared" si="98"/>
        <v/>
      </c>
      <c r="L308" s="4" t="str">
        <f t="shared" si="85"/>
        <v/>
      </c>
      <c r="N308" s="4" t="str">
        <f>IF(MAX(COUNTIF(Data!B308:I308,1),COUNTIF(Data!B308:I308,2),COUNTIF(Data!B308:I308,3),COUNTIF(Data!B308:I308,4),COUNTIF(Data!B308:I308,5),COUNTIF(Data!B308:I308,6),COUNTIF(Data!B308:I308,7))&gt;0,MAX(COUNTIF(Data!B308:I308,1),COUNTIF(Data!B308:I308,2),COUNTIF(Data!B308:I308,3),COUNTIF(Data!B308:I308,4),COUNTIF(Data!B308:I308,5),COUNTIF(Data!B308:I308,6),COUNTIF(Data!B308:I308,7)),"")</f>
        <v/>
      </c>
      <c r="O308" s="4" t="str">
        <f>IF(COUNTIF(Data!B308:I308,4)=8,"Remove","")</f>
        <v/>
      </c>
      <c r="Q308" s="2" t="str">
        <f>IF(Data!K308&gt;0,Data!K308-4,"")</f>
        <v/>
      </c>
      <c r="R308" s="2" t="str">
        <f>IF(Data!L308&gt;0,Data!L308-4,"")</f>
        <v/>
      </c>
      <c r="S308" s="2" t="str">
        <f>IF(Data!M308&gt;0,Data!M308-4,"")</f>
        <v/>
      </c>
      <c r="T308" s="2" t="str">
        <f>IF(Data!N308&gt;0,Data!N308-4,"")</f>
        <v/>
      </c>
      <c r="U308" s="2" t="str">
        <f>IF(Data!O308&gt;0,Data!O308-4,"")</f>
        <v/>
      </c>
      <c r="V308" s="2" t="str">
        <f>IF(Data!P308&gt;0,Data!P308-4,"")</f>
        <v/>
      </c>
      <c r="W308" s="2" t="str">
        <f>IF(Data!Q308&gt;0,Data!Q308-4,"")</f>
        <v/>
      </c>
      <c r="X308" s="2" t="str">
        <f>IF(Data!R308&gt;0,Data!R308-4,"")</f>
        <v/>
      </c>
      <c r="Y308" s="59"/>
      <c r="Z308" s="7" t="str">
        <f t="shared" si="86"/>
        <v/>
      </c>
      <c r="AA308" s="7" t="str">
        <f t="shared" si="99"/>
        <v/>
      </c>
      <c r="AB308" s="4" t="str">
        <f t="shared" si="87"/>
        <v/>
      </c>
      <c r="AC308" s="59"/>
      <c r="AD308" s="4" t="str">
        <f>IF(MAX(COUNTIF(Data!K308:R308,1),COUNTIF(Data!K308:R308,2),COUNTIF(Data!K308:R308,3),COUNTIF(Data!K308:R308,4),COUNTIF(Data!K308:R308,5),COUNTIF(Data!K308:R308,6),COUNTIF(Data!K308:R308,7))&gt;0,MAX(COUNTIF(Data!K308:R308,1),COUNTIF(Data!K308:R308,2),COUNTIF(Data!K308:R308,3),COUNTIF(Data!K308:R308,4),COUNTIF(Data!K308:R308,5),COUNTIF(Data!K308:R308,6),COUNTIF(Data!K308:R308,7)),"")</f>
        <v/>
      </c>
      <c r="AE308" s="4" t="str">
        <f>IF(COUNTIF(Data!K308:R308,4)=8,"Remove","")</f>
        <v/>
      </c>
      <c r="AG308" s="2" t="str">
        <f>IF(Data!T308&gt;0,Data!T308-4,"")</f>
        <v/>
      </c>
      <c r="AH308" s="2" t="str">
        <f>IF(Data!U308&gt;0,Data!U308-4,"")</f>
        <v/>
      </c>
      <c r="AI308" s="2" t="str">
        <f>IF(Data!V308&gt;0,Data!V308-4,"")</f>
        <v/>
      </c>
      <c r="AJ308" s="2" t="str">
        <f>IF(Data!W308&gt;0,Data!W308-4,"")</f>
        <v/>
      </c>
      <c r="AK308" s="2" t="str">
        <f>IF(Data!X308&gt;0,Data!X308-4,"")</f>
        <v/>
      </c>
      <c r="AL308" s="2" t="str">
        <f>IF(Data!Y308&gt;0,Data!Y308-4,"")</f>
        <v/>
      </c>
      <c r="AM308" s="2" t="str">
        <f>IF(Data!Z308&gt;0,Data!Z308-4,"")</f>
        <v/>
      </c>
      <c r="AN308" s="2" t="str">
        <f>IF(Data!AA308&gt;0,Data!AA308-4,"")</f>
        <v/>
      </c>
      <c r="AP308" s="7" t="str">
        <f t="shared" si="88"/>
        <v/>
      </c>
      <c r="AQ308" s="7" t="str">
        <f t="shared" si="100"/>
        <v/>
      </c>
      <c r="AR308" s="4" t="str">
        <f t="shared" si="89"/>
        <v/>
      </c>
      <c r="AT308" s="4" t="str">
        <f>IF(MAX(COUNTIF(Data!T308:AA308,1),COUNTIF(Data!T308:AA308,2),COUNTIF(Data!T308:AA308,3),COUNTIF(Data!T308:AA308,4),COUNTIF(Data!T308:AA308,5),COUNTIF(Data!T308:AA308,6),COUNTIF(Data!T308:AA308,7))&gt;0,MAX(COUNTIF(Data!T308:AA308,1),COUNTIF(Data!T308:AA308,2),COUNTIF(Data!T308:AA308,3),COUNTIF(Data!T308:AA308,4),COUNTIF(Data!T308:AA308,5),COUNTIF(Data!T308:AA308,6),COUNTIF(Data!T308:AA308,7)),"")</f>
        <v/>
      </c>
      <c r="AU308" s="4" t="str">
        <f>IF(COUNTIF(Data!T308:AA308,4)=8,"Remove","")</f>
        <v/>
      </c>
      <c r="AW308" s="2" t="str">
        <f>IF(Data!AC308&gt;0,Data!AC308-4,"")</f>
        <v/>
      </c>
      <c r="AX308" s="2" t="str">
        <f>IF(Data!AD308&gt;0,Data!AD308-4,"")</f>
        <v/>
      </c>
      <c r="AY308" s="2" t="str">
        <f>IF(Data!AE308&gt;0,Data!AE308-4,"")</f>
        <v/>
      </c>
      <c r="AZ308" s="2" t="str">
        <f>IF(Data!AF308&gt;0,Data!AF308-4,"")</f>
        <v/>
      </c>
      <c r="BA308" s="2" t="str">
        <f>IF(Data!AG308&gt;0,Data!AG308-4,"")</f>
        <v/>
      </c>
      <c r="BB308" s="2" t="str">
        <f>IF(Data!AH308&gt;0,Data!AH308-4,"")</f>
        <v/>
      </c>
      <c r="BC308" s="2" t="str">
        <f>IF(Data!AI308&gt;0,Data!AI308-4,"")</f>
        <v/>
      </c>
      <c r="BD308" s="2" t="str">
        <f>IF(Data!AJ308&gt;0,Data!AJ308-4,"")</f>
        <v/>
      </c>
      <c r="BF308" s="7" t="str">
        <f t="shared" si="90"/>
        <v/>
      </c>
      <c r="BG308" s="7" t="str">
        <f t="shared" si="101"/>
        <v/>
      </c>
      <c r="BH308" s="4" t="str">
        <f t="shared" si="91"/>
        <v/>
      </c>
      <c r="BJ308" s="4" t="str">
        <f>IF(MAX(COUNTIF(Data!AC308:AJ308,1),COUNTIF(Data!AC308:AJ308,2),COUNTIF(Data!AC308:AJ308,3),COUNTIF(Data!AC308:AJ308,4),COUNTIF(Data!AC308:AJ308,5),COUNTIF(Data!AC308:AJ308,6),COUNTIF(Data!AC308:AJ308,7))&gt;0,MAX(COUNTIF(Data!AC308:AJ308,1),COUNTIF(Data!AC308:AJ308,2),COUNTIF(Data!AC308:AJ308,3),COUNTIF(Data!AC308:AJ308,4),COUNTIF(Data!AC308:AJ308,5),COUNTIF(Data!AC308:AJ308,6),COUNTIF(Data!AC308:AJ308,7)),"")</f>
        <v/>
      </c>
      <c r="BK308" s="4" t="str">
        <f>IF(COUNTIF(Data!AC308:AJ308,4)=8,"Remove","")</f>
        <v/>
      </c>
      <c r="BM308" s="2" t="str">
        <f>IF(Data!AL308&gt;0,Data!AL308-4,"")</f>
        <v/>
      </c>
      <c r="BN308" s="2" t="str">
        <f>IF(Data!AM308&gt;0,Data!AM308-4,"")</f>
        <v/>
      </c>
      <c r="BO308" s="2" t="str">
        <f>IF(Data!AN308&gt;0,Data!AN308-4,"")</f>
        <v/>
      </c>
      <c r="BP308" s="2" t="str">
        <f>IF(Data!AO308&gt;0,Data!AO308-4,"")</f>
        <v/>
      </c>
      <c r="BQ308" s="2" t="str">
        <f>IF(Data!AP308&gt;0,Data!AP308-4,"")</f>
        <v/>
      </c>
      <c r="BR308" s="2" t="str">
        <f>IF(Data!AQ308&gt;0,Data!AQ308-4,"")</f>
        <v/>
      </c>
      <c r="BS308" s="2" t="str">
        <f>IF(Data!AR308&gt;0,Data!AR308-4,"")</f>
        <v/>
      </c>
      <c r="BT308" s="2" t="str">
        <f>IF(Data!AS308&gt;0,Data!AS308-4,"")</f>
        <v/>
      </c>
      <c r="BV308" s="7" t="str">
        <f t="shared" si="92"/>
        <v/>
      </c>
      <c r="BW308" s="7" t="str">
        <f t="shared" si="102"/>
        <v/>
      </c>
      <c r="BX308" s="4" t="str">
        <f t="shared" si="93"/>
        <v/>
      </c>
      <c r="BZ308" s="4" t="str">
        <f>IF(MAX(COUNTIF(Data!AL308:AS308,1),COUNTIF(Data!AL308:AS308,2),COUNTIF(Data!AL308:AS308,3),COUNTIF(Data!AL308:AS308,4),COUNTIF(Data!AL308:AS308,5),COUNTIF(Data!AL308:AS308,6),COUNTIF(Data!AL308:AS308,7))&gt;0,MAX(COUNTIF(Data!AL308:AS308,1),COUNTIF(Data!AL308:AS308,2),COUNTIF(Data!AL308:AS308,3),COUNTIF(Data!AL308:AS308,4),COUNTIF(Data!AL308:AS308,5),COUNTIF(Data!AL308:AS308,6),COUNTIF(Data!AL308:AS308,7)),"")</f>
        <v/>
      </c>
      <c r="CA308" s="4" t="str">
        <f>IF(COUNTIF(Data!AL308:AS308,4)=8,"Remove","")</f>
        <v/>
      </c>
      <c r="CC308" s="2" t="str">
        <f>IF(Data!AU308&gt;0,Data!AU308-4,"")</f>
        <v/>
      </c>
      <c r="CD308" s="2" t="str">
        <f>IF(Data!AV308&gt;0,Data!AV308-4,"")</f>
        <v/>
      </c>
      <c r="CE308" s="2" t="str">
        <f>IF(Data!AW308&gt;0,Data!AW308-4,"")</f>
        <v/>
      </c>
      <c r="CF308" s="2" t="str">
        <f>IF(Data!AX308&gt;0,Data!AX308-4,"")</f>
        <v/>
      </c>
      <c r="CG308" s="2" t="str">
        <f>IF(Data!AY308&gt;0,Data!AY308-4,"")</f>
        <v/>
      </c>
      <c r="CH308" s="2" t="str">
        <f>IF(Data!AZ308&gt;0,Data!AZ308-4,"")</f>
        <v/>
      </c>
      <c r="CI308" s="2" t="str">
        <f>IF(Data!BA308&gt;0,Data!BA308-4,"")</f>
        <v/>
      </c>
      <c r="CJ308" s="2" t="str">
        <f>IF(Data!BB308&gt;0,Data!BB308-4,"")</f>
        <v/>
      </c>
      <c r="CL308" s="7" t="str">
        <f t="shared" si="94"/>
        <v/>
      </c>
      <c r="CM308" s="7" t="str">
        <f t="shared" si="103"/>
        <v/>
      </c>
      <c r="CN308" s="4" t="str">
        <f t="shared" si="95"/>
        <v/>
      </c>
      <c r="CP308" s="4" t="str">
        <f>IF(MAX(COUNTIF(Data!AU308:BB308,1),COUNTIF(Data!AU308:BB308,2),COUNTIF(Data!AU308:BB308,3),COUNTIF(Data!AU308:BB308,4),COUNTIF(Data!AU308:BB308,5),COUNTIF(Data!AU308:BB308,6),COUNTIF(Data!AU308:BB308,7))&gt;0,MAX(COUNTIF(Data!AU308:BB308,1),COUNTIF(Data!AU308:BB308,2),COUNTIF(Data!AU308:BB308,3),COUNTIF(Data!AU308:BB308,4),COUNTIF(Data!AU308:BB308,5),COUNTIF(Data!AU308:BB308,6),COUNTIF(Data!AU308:BB308,7)),"")</f>
        <v/>
      </c>
      <c r="CQ308" s="4" t="str">
        <f>IF(COUNTIF(Data!AU308:BB308,4)=8,"Remove","")</f>
        <v/>
      </c>
      <c r="CS308" s="2" t="str">
        <f>IF(Data!BD308&gt;0,Data!BD308-4,"")</f>
        <v/>
      </c>
      <c r="CT308" s="2" t="str">
        <f>IF(Data!BE308&gt;0,Data!BE308-4,"")</f>
        <v/>
      </c>
      <c r="CU308" s="2" t="str">
        <f>IF(Data!BF308&gt;0,Data!BF308-4,"")</f>
        <v/>
      </c>
      <c r="CV308" s="2" t="str">
        <f>IF(Data!BG308&gt;0,Data!BG308-4,"")</f>
        <v/>
      </c>
      <c r="CW308" s="2" t="str">
        <f>IF(Data!BH308&gt;0,Data!BH308-4,"")</f>
        <v/>
      </c>
      <c r="CX308" s="2" t="str">
        <f>IF(Data!BI308&gt;0,Data!BI308-4,"")</f>
        <v/>
      </c>
      <c r="CY308" s="2" t="str">
        <f>IF(Data!BJ308&gt;0,Data!BJ308-4,"")</f>
        <v/>
      </c>
      <c r="CZ308" s="2" t="str">
        <f>IF(Data!BK308&gt;0,Data!BK308-4,"")</f>
        <v/>
      </c>
      <c r="DB308" s="7" t="str">
        <f t="shared" si="96"/>
        <v/>
      </c>
      <c r="DC308" s="7" t="str">
        <f t="shared" si="104"/>
        <v/>
      </c>
      <c r="DD308" s="4" t="str">
        <f t="shared" si="97"/>
        <v/>
      </c>
      <c r="DF308" s="4" t="str">
        <f>IF(MAX(COUNTIF(Data!BD308:BK308,1),COUNTIF(Data!BD308:BK308,2),COUNTIF(Data!BD308:BK308,3),COUNTIF(Data!BD308:BK308,4),COUNTIF(Data!BD308:BK308,5),COUNTIF(Data!BD308:BK308,6),COUNTIF(Data!BD308:BK308,7))&gt;0,MAX(COUNTIF(Data!BD308:BK308,1),COUNTIF(Data!BD308:BK308,2),COUNTIF(Data!BD308:BK308,3),COUNTIF(Data!BD308:BK308,4),COUNTIF(Data!BD308:BK308,5),COUNTIF(Data!BD308:BK308,6),COUNTIF(Data!BD308:BK308,7)),"")</f>
        <v/>
      </c>
      <c r="DG308" s="4" t="str">
        <f>IF(COUNTIF(Data!BD308:BK308,4)=8,"Remove","")</f>
        <v/>
      </c>
    </row>
    <row r="309" spans="1:111" x14ac:dyDescent="0.25">
      <c r="A309" s="2" t="str">
        <f>IF(Data!B309&gt;0,Data!B309-4,"")</f>
        <v/>
      </c>
      <c r="B309" s="2" t="str">
        <f>IF(Data!C309&gt;0,Data!C309-4,"")</f>
        <v/>
      </c>
      <c r="C309" s="2" t="str">
        <f>IF(Data!D309&gt;0,Data!D309-4,"")</f>
        <v/>
      </c>
      <c r="D309" s="2" t="str">
        <f>IF(Data!E309&gt;0,Data!E309-4,"")</f>
        <v/>
      </c>
      <c r="E309" s="2" t="str">
        <f>IF(Data!F309&gt;0,Data!F309-4,"")</f>
        <v/>
      </c>
      <c r="F309" s="2" t="str">
        <f>IF(Data!G309&gt;0,Data!G309-4,"")</f>
        <v/>
      </c>
      <c r="G309" s="2" t="str">
        <f>IF(Data!H309&gt;0,Data!H309-4,"")</f>
        <v/>
      </c>
      <c r="H309" s="2" t="str">
        <f>IF(Data!I309&gt;0,Data!I309-4,"")</f>
        <v/>
      </c>
      <c r="J309" s="7" t="str">
        <f t="shared" si="84"/>
        <v/>
      </c>
      <c r="K309" s="7" t="str">
        <f t="shared" si="98"/>
        <v/>
      </c>
      <c r="L309" s="4" t="str">
        <f t="shared" si="85"/>
        <v/>
      </c>
      <c r="N309" s="4" t="str">
        <f>IF(MAX(COUNTIF(Data!B309:I309,1),COUNTIF(Data!B309:I309,2),COUNTIF(Data!B309:I309,3),COUNTIF(Data!B309:I309,4),COUNTIF(Data!B309:I309,5),COUNTIF(Data!B309:I309,6),COUNTIF(Data!B309:I309,7))&gt;0,MAX(COUNTIF(Data!B309:I309,1),COUNTIF(Data!B309:I309,2),COUNTIF(Data!B309:I309,3),COUNTIF(Data!B309:I309,4),COUNTIF(Data!B309:I309,5),COUNTIF(Data!B309:I309,6),COUNTIF(Data!B309:I309,7)),"")</f>
        <v/>
      </c>
      <c r="O309" s="4" t="str">
        <f>IF(COUNTIF(Data!B309:I309,4)=8,"Remove","")</f>
        <v/>
      </c>
      <c r="Q309" s="2" t="str">
        <f>IF(Data!K309&gt;0,Data!K309-4,"")</f>
        <v/>
      </c>
      <c r="R309" s="2" t="str">
        <f>IF(Data!L309&gt;0,Data!L309-4,"")</f>
        <v/>
      </c>
      <c r="S309" s="2" t="str">
        <f>IF(Data!M309&gt;0,Data!M309-4,"")</f>
        <v/>
      </c>
      <c r="T309" s="2" t="str">
        <f>IF(Data!N309&gt;0,Data!N309-4,"")</f>
        <v/>
      </c>
      <c r="U309" s="2" t="str">
        <f>IF(Data!O309&gt;0,Data!O309-4,"")</f>
        <v/>
      </c>
      <c r="V309" s="2" t="str">
        <f>IF(Data!P309&gt;0,Data!P309-4,"")</f>
        <v/>
      </c>
      <c r="W309" s="2" t="str">
        <f>IF(Data!Q309&gt;0,Data!Q309-4,"")</f>
        <v/>
      </c>
      <c r="X309" s="2" t="str">
        <f>IF(Data!R309&gt;0,Data!R309-4,"")</f>
        <v/>
      </c>
      <c r="Y309" s="59"/>
      <c r="Z309" s="7" t="str">
        <f t="shared" si="86"/>
        <v/>
      </c>
      <c r="AA309" s="7" t="str">
        <f t="shared" si="99"/>
        <v/>
      </c>
      <c r="AB309" s="4" t="str">
        <f t="shared" si="87"/>
        <v/>
      </c>
      <c r="AC309" s="59"/>
      <c r="AD309" s="4" t="str">
        <f>IF(MAX(COUNTIF(Data!K309:R309,1),COUNTIF(Data!K309:R309,2),COUNTIF(Data!K309:R309,3),COUNTIF(Data!K309:R309,4),COUNTIF(Data!K309:R309,5),COUNTIF(Data!K309:R309,6),COUNTIF(Data!K309:R309,7))&gt;0,MAX(COUNTIF(Data!K309:R309,1),COUNTIF(Data!K309:R309,2),COUNTIF(Data!K309:R309,3),COUNTIF(Data!K309:R309,4),COUNTIF(Data!K309:R309,5),COUNTIF(Data!K309:R309,6),COUNTIF(Data!K309:R309,7)),"")</f>
        <v/>
      </c>
      <c r="AE309" s="4" t="str">
        <f>IF(COUNTIF(Data!K309:R309,4)=8,"Remove","")</f>
        <v/>
      </c>
      <c r="AG309" s="2" t="str">
        <f>IF(Data!T309&gt;0,Data!T309-4,"")</f>
        <v/>
      </c>
      <c r="AH309" s="2" t="str">
        <f>IF(Data!U309&gt;0,Data!U309-4,"")</f>
        <v/>
      </c>
      <c r="AI309" s="2" t="str">
        <f>IF(Data!V309&gt;0,Data!V309-4,"")</f>
        <v/>
      </c>
      <c r="AJ309" s="2" t="str">
        <f>IF(Data!W309&gt;0,Data!W309-4,"")</f>
        <v/>
      </c>
      <c r="AK309" s="2" t="str">
        <f>IF(Data!X309&gt;0,Data!X309-4,"")</f>
        <v/>
      </c>
      <c r="AL309" s="2" t="str">
        <f>IF(Data!Y309&gt;0,Data!Y309-4,"")</f>
        <v/>
      </c>
      <c r="AM309" s="2" t="str">
        <f>IF(Data!Z309&gt;0,Data!Z309-4,"")</f>
        <v/>
      </c>
      <c r="AN309" s="2" t="str">
        <f>IF(Data!AA309&gt;0,Data!AA309-4,"")</f>
        <v/>
      </c>
      <c r="AP309" s="7" t="str">
        <f t="shared" si="88"/>
        <v/>
      </c>
      <c r="AQ309" s="7" t="str">
        <f t="shared" si="100"/>
        <v/>
      </c>
      <c r="AR309" s="4" t="str">
        <f t="shared" si="89"/>
        <v/>
      </c>
      <c r="AT309" s="4" t="str">
        <f>IF(MAX(COUNTIF(Data!T309:AA309,1),COUNTIF(Data!T309:AA309,2),COUNTIF(Data!T309:AA309,3),COUNTIF(Data!T309:AA309,4),COUNTIF(Data!T309:AA309,5),COUNTIF(Data!T309:AA309,6),COUNTIF(Data!T309:AA309,7))&gt;0,MAX(COUNTIF(Data!T309:AA309,1),COUNTIF(Data!T309:AA309,2),COUNTIF(Data!T309:AA309,3),COUNTIF(Data!T309:AA309,4),COUNTIF(Data!T309:AA309,5),COUNTIF(Data!T309:AA309,6),COUNTIF(Data!T309:AA309,7)),"")</f>
        <v/>
      </c>
      <c r="AU309" s="4" t="str">
        <f>IF(COUNTIF(Data!T309:AA309,4)=8,"Remove","")</f>
        <v/>
      </c>
      <c r="AW309" s="2" t="str">
        <f>IF(Data!AC309&gt;0,Data!AC309-4,"")</f>
        <v/>
      </c>
      <c r="AX309" s="2" t="str">
        <f>IF(Data!AD309&gt;0,Data!AD309-4,"")</f>
        <v/>
      </c>
      <c r="AY309" s="2" t="str">
        <f>IF(Data!AE309&gt;0,Data!AE309-4,"")</f>
        <v/>
      </c>
      <c r="AZ309" s="2" t="str">
        <f>IF(Data!AF309&gt;0,Data!AF309-4,"")</f>
        <v/>
      </c>
      <c r="BA309" s="2" t="str">
        <f>IF(Data!AG309&gt;0,Data!AG309-4,"")</f>
        <v/>
      </c>
      <c r="BB309" s="2" t="str">
        <f>IF(Data!AH309&gt;0,Data!AH309-4,"")</f>
        <v/>
      </c>
      <c r="BC309" s="2" t="str">
        <f>IF(Data!AI309&gt;0,Data!AI309-4,"")</f>
        <v/>
      </c>
      <c r="BD309" s="2" t="str">
        <f>IF(Data!AJ309&gt;0,Data!AJ309-4,"")</f>
        <v/>
      </c>
      <c r="BF309" s="7" t="str">
        <f t="shared" si="90"/>
        <v/>
      </c>
      <c r="BG309" s="7" t="str">
        <f t="shared" si="101"/>
        <v/>
      </c>
      <c r="BH309" s="4" t="str">
        <f t="shared" si="91"/>
        <v/>
      </c>
      <c r="BJ309" s="4" t="str">
        <f>IF(MAX(COUNTIF(Data!AC309:AJ309,1),COUNTIF(Data!AC309:AJ309,2),COUNTIF(Data!AC309:AJ309,3),COUNTIF(Data!AC309:AJ309,4),COUNTIF(Data!AC309:AJ309,5),COUNTIF(Data!AC309:AJ309,6),COUNTIF(Data!AC309:AJ309,7))&gt;0,MAX(COUNTIF(Data!AC309:AJ309,1),COUNTIF(Data!AC309:AJ309,2),COUNTIF(Data!AC309:AJ309,3),COUNTIF(Data!AC309:AJ309,4),COUNTIF(Data!AC309:AJ309,5),COUNTIF(Data!AC309:AJ309,6),COUNTIF(Data!AC309:AJ309,7)),"")</f>
        <v/>
      </c>
      <c r="BK309" s="4" t="str">
        <f>IF(COUNTIF(Data!AC309:AJ309,4)=8,"Remove","")</f>
        <v/>
      </c>
      <c r="BM309" s="2" t="str">
        <f>IF(Data!AL309&gt;0,Data!AL309-4,"")</f>
        <v/>
      </c>
      <c r="BN309" s="2" t="str">
        <f>IF(Data!AM309&gt;0,Data!AM309-4,"")</f>
        <v/>
      </c>
      <c r="BO309" s="2" t="str">
        <f>IF(Data!AN309&gt;0,Data!AN309-4,"")</f>
        <v/>
      </c>
      <c r="BP309" s="2" t="str">
        <f>IF(Data!AO309&gt;0,Data!AO309-4,"")</f>
        <v/>
      </c>
      <c r="BQ309" s="2" t="str">
        <f>IF(Data!AP309&gt;0,Data!AP309-4,"")</f>
        <v/>
      </c>
      <c r="BR309" s="2" t="str">
        <f>IF(Data!AQ309&gt;0,Data!AQ309-4,"")</f>
        <v/>
      </c>
      <c r="BS309" s="2" t="str">
        <f>IF(Data!AR309&gt;0,Data!AR309-4,"")</f>
        <v/>
      </c>
      <c r="BT309" s="2" t="str">
        <f>IF(Data!AS309&gt;0,Data!AS309-4,"")</f>
        <v/>
      </c>
      <c r="BV309" s="7" t="str">
        <f t="shared" si="92"/>
        <v/>
      </c>
      <c r="BW309" s="7" t="str">
        <f t="shared" si="102"/>
        <v/>
      </c>
      <c r="BX309" s="4" t="str">
        <f t="shared" si="93"/>
        <v/>
      </c>
      <c r="BZ309" s="4" t="str">
        <f>IF(MAX(COUNTIF(Data!AL309:AS309,1),COUNTIF(Data!AL309:AS309,2),COUNTIF(Data!AL309:AS309,3),COUNTIF(Data!AL309:AS309,4),COUNTIF(Data!AL309:AS309,5),COUNTIF(Data!AL309:AS309,6),COUNTIF(Data!AL309:AS309,7))&gt;0,MAX(COUNTIF(Data!AL309:AS309,1),COUNTIF(Data!AL309:AS309,2),COUNTIF(Data!AL309:AS309,3),COUNTIF(Data!AL309:AS309,4),COUNTIF(Data!AL309:AS309,5),COUNTIF(Data!AL309:AS309,6),COUNTIF(Data!AL309:AS309,7)),"")</f>
        <v/>
      </c>
      <c r="CA309" s="4" t="str">
        <f>IF(COUNTIF(Data!AL309:AS309,4)=8,"Remove","")</f>
        <v/>
      </c>
      <c r="CC309" s="2" t="str">
        <f>IF(Data!AU309&gt;0,Data!AU309-4,"")</f>
        <v/>
      </c>
      <c r="CD309" s="2" t="str">
        <f>IF(Data!AV309&gt;0,Data!AV309-4,"")</f>
        <v/>
      </c>
      <c r="CE309" s="2" t="str">
        <f>IF(Data!AW309&gt;0,Data!AW309-4,"")</f>
        <v/>
      </c>
      <c r="CF309" s="2" t="str">
        <f>IF(Data!AX309&gt;0,Data!AX309-4,"")</f>
        <v/>
      </c>
      <c r="CG309" s="2" t="str">
        <f>IF(Data!AY309&gt;0,Data!AY309-4,"")</f>
        <v/>
      </c>
      <c r="CH309" s="2" t="str">
        <f>IF(Data!AZ309&gt;0,Data!AZ309-4,"")</f>
        <v/>
      </c>
      <c r="CI309" s="2" t="str">
        <f>IF(Data!BA309&gt;0,Data!BA309-4,"")</f>
        <v/>
      </c>
      <c r="CJ309" s="2" t="str">
        <f>IF(Data!BB309&gt;0,Data!BB309-4,"")</f>
        <v/>
      </c>
      <c r="CL309" s="7" t="str">
        <f t="shared" si="94"/>
        <v/>
      </c>
      <c r="CM309" s="7" t="str">
        <f t="shared" si="103"/>
        <v/>
      </c>
      <c r="CN309" s="4" t="str">
        <f t="shared" si="95"/>
        <v/>
      </c>
      <c r="CP309" s="4" t="str">
        <f>IF(MAX(COUNTIF(Data!AU309:BB309,1),COUNTIF(Data!AU309:BB309,2),COUNTIF(Data!AU309:BB309,3),COUNTIF(Data!AU309:BB309,4),COUNTIF(Data!AU309:BB309,5),COUNTIF(Data!AU309:BB309,6),COUNTIF(Data!AU309:BB309,7))&gt;0,MAX(COUNTIF(Data!AU309:BB309,1),COUNTIF(Data!AU309:BB309,2),COUNTIF(Data!AU309:BB309,3),COUNTIF(Data!AU309:BB309,4),COUNTIF(Data!AU309:BB309,5),COUNTIF(Data!AU309:BB309,6),COUNTIF(Data!AU309:BB309,7)),"")</f>
        <v/>
      </c>
      <c r="CQ309" s="4" t="str">
        <f>IF(COUNTIF(Data!AU309:BB309,4)=8,"Remove","")</f>
        <v/>
      </c>
      <c r="CS309" s="2" t="str">
        <f>IF(Data!BD309&gt;0,Data!BD309-4,"")</f>
        <v/>
      </c>
      <c r="CT309" s="2" t="str">
        <f>IF(Data!BE309&gt;0,Data!BE309-4,"")</f>
        <v/>
      </c>
      <c r="CU309" s="2" t="str">
        <f>IF(Data!BF309&gt;0,Data!BF309-4,"")</f>
        <v/>
      </c>
      <c r="CV309" s="2" t="str">
        <f>IF(Data!BG309&gt;0,Data!BG309-4,"")</f>
        <v/>
      </c>
      <c r="CW309" s="2" t="str">
        <f>IF(Data!BH309&gt;0,Data!BH309-4,"")</f>
        <v/>
      </c>
      <c r="CX309" s="2" t="str">
        <f>IF(Data!BI309&gt;0,Data!BI309-4,"")</f>
        <v/>
      </c>
      <c r="CY309" s="2" t="str">
        <f>IF(Data!BJ309&gt;0,Data!BJ309-4,"")</f>
        <v/>
      </c>
      <c r="CZ309" s="2" t="str">
        <f>IF(Data!BK309&gt;0,Data!BK309-4,"")</f>
        <v/>
      </c>
      <c r="DB309" s="7" t="str">
        <f t="shared" si="96"/>
        <v/>
      </c>
      <c r="DC309" s="7" t="str">
        <f t="shared" si="104"/>
        <v/>
      </c>
      <c r="DD309" s="4" t="str">
        <f t="shared" si="97"/>
        <v/>
      </c>
      <c r="DF309" s="4" t="str">
        <f>IF(MAX(COUNTIF(Data!BD309:BK309,1),COUNTIF(Data!BD309:BK309,2),COUNTIF(Data!BD309:BK309,3),COUNTIF(Data!BD309:BK309,4),COUNTIF(Data!BD309:BK309,5),COUNTIF(Data!BD309:BK309,6),COUNTIF(Data!BD309:BK309,7))&gt;0,MAX(COUNTIF(Data!BD309:BK309,1),COUNTIF(Data!BD309:BK309,2),COUNTIF(Data!BD309:BK309,3),COUNTIF(Data!BD309:BK309,4),COUNTIF(Data!BD309:BK309,5),COUNTIF(Data!BD309:BK309,6),COUNTIF(Data!BD309:BK309,7)),"")</f>
        <v/>
      </c>
      <c r="DG309" s="4" t="str">
        <f>IF(COUNTIF(Data!BD309:BK309,4)=8,"Remove","")</f>
        <v/>
      </c>
    </row>
    <row r="310" spans="1:111" x14ac:dyDescent="0.25">
      <c r="A310" s="2" t="str">
        <f>IF(Data!B310&gt;0,Data!B310-4,"")</f>
        <v/>
      </c>
      <c r="B310" s="2" t="str">
        <f>IF(Data!C310&gt;0,Data!C310-4,"")</f>
        <v/>
      </c>
      <c r="C310" s="2" t="str">
        <f>IF(Data!D310&gt;0,Data!D310-4,"")</f>
        <v/>
      </c>
      <c r="D310" s="2" t="str">
        <f>IF(Data!E310&gt;0,Data!E310-4,"")</f>
        <v/>
      </c>
      <c r="E310" s="2" t="str">
        <f>IF(Data!F310&gt;0,Data!F310-4,"")</f>
        <v/>
      </c>
      <c r="F310" s="2" t="str">
        <f>IF(Data!G310&gt;0,Data!G310-4,"")</f>
        <v/>
      </c>
      <c r="G310" s="2" t="str">
        <f>IF(Data!H310&gt;0,Data!H310-4,"")</f>
        <v/>
      </c>
      <c r="H310" s="2" t="str">
        <f>IF(Data!I310&gt;0,Data!I310-4,"")</f>
        <v/>
      </c>
      <c r="J310" s="7" t="str">
        <f t="shared" si="84"/>
        <v/>
      </c>
      <c r="K310" s="7" t="str">
        <f t="shared" si="98"/>
        <v/>
      </c>
      <c r="L310" s="4" t="str">
        <f t="shared" si="85"/>
        <v/>
      </c>
      <c r="N310" s="4" t="str">
        <f>IF(MAX(COUNTIF(Data!B310:I310,1),COUNTIF(Data!B310:I310,2),COUNTIF(Data!B310:I310,3),COUNTIF(Data!B310:I310,4),COUNTIF(Data!B310:I310,5),COUNTIF(Data!B310:I310,6),COUNTIF(Data!B310:I310,7))&gt;0,MAX(COUNTIF(Data!B310:I310,1),COUNTIF(Data!B310:I310,2),COUNTIF(Data!B310:I310,3),COUNTIF(Data!B310:I310,4),COUNTIF(Data!B310:I310,5),COUNTIF(Data!B310:I310,6),COUNTIF(Data!B310:I310,7)),"")</f>
        <v/>
      </c>
      <c r="O310" s="4" t="str">
        <f>IF(COUNTIF(Data!B310:I310,4)=8,"Remove","")</f>
        <v/>
      </c>
      <c r="Q310" s="2" t="str">
        <f>IF(Data!K310&gt;0,Data!K310-4,"")</f>
        <v/>
      </c>
      <c r="R310" s="2" t="str">
        <f>IF(Data!L310&gt;0,Data!L310-4,"")</f>
        <v/>
      </c>
      <c r="S310" s="2" t="str">
        <f>IF(Data!M310&gt;0,Data!M310-4,"")</f>
        <v/>
      </c>
      <c r="T310" s="2" t="str">
        <f>IF(Data!N310&gt;0,Data!N310-4,"")</f>
        <v/>
      </c>
      <c r="U310" s="2" t="str">
        <f>IF(Data!O310&gt;0,Data!O310-4,"")</f>
        <v/>
      </c>
      <c r="V310" s="2" t="str">
        <f>IF(Data!P310&gt;0,Data!P310-4,"")</f>
        <v/>
      </c>
      <c r="W310" s="2" t="str">
        <f>IF(Data!Q310&gt;0,Data!Q310-4,"")</f>
        <v/>
      </c>
      <c r="X310" s="2" t="str">
        <f>IF(Data!R310&gt;0,Data!R310-4,"")</f>
        <v/>
      </c>
      <c r="Y310" s="59"/>
      <c r="Z310" s="7" t="str">
        <f t="shared" si="86"/>
        <v/>
      </c>
      <c r="AA310" s="7" t="str">
        <f t="shared" si="99"/>
        <v/>
      </c>
      <c r="AB310" s="4" t="str">
        <f t="shared" si="87"/>
        <v/>
      </c>
      <c r="AC310" s="59"/>
      <c r="AD310" s="4" t="str">
        <f>IF(MAX(COUNTIF(Data!K310:R310,1),COUNTIF(Data!K310:R310,2),COUNTIF(Data!K310:R310,3),COUNTIF(Data!K310:R310,4),COUNTIF(Data!K310:R310,5),COUNTIF(Data!K310:R310,6),COUNTIF(Data!K310:R310,7))&gt;0,MAX(COUNTIF(Data!K310:R310,1),COUNTIF(Data!K310:R310,2),COUNTIF(Data!K310:R310,3),COUNTIF(Data!K310:R310,4),COUNTIF(Data!K310:R310,5),COUNTIF(Data!K310:R310,6),COUNTIF(Data!K310:R310,7)),"")</f>
        <v/>
      </c>
      <c r="AE310" s="4" t="str">
        <f>IF(COUNTIF(Data!K310:R310,4)=8,"Remove","")</f>
        <v/>
      </c>
      <c r="AG310" s="2" t="str">
        <f>IF(Data!T310&gt;0,Data!T310-4,"")</f>
        <v/>
      </c>
      <c r="AH310" s="2" t="str">
        <f>IF(Data!U310&gt;0,Data!U310-4,"")</f>
        <v/>
      </c>
      <c r="AI310" s="2" t="str">
        <f>IF(Data!V310&gt;0,Data!V310-4,"")</f>
        <v/>
      </c>
      <c r="AJ310" s="2" t="str">
        <f>IF(Data!W310&gt;0,Data!W310-4,"")</f>
        <v/>
      </c>
      <c r="AK310" s="2" t="str">
        <f>IF(Data!X310&gt;0,Data!X310-4,"")</f>
        <v/>
      </c>
      <c r="AL310" s="2" t="str">
        <f>IF(Data!Y310&gt;0,Data!Y310-4,"")</f>
        <v/>
      </c>
      <c r="AM310" s="2" t="str">
        <f>IF(Data!Z310&gt;0,Data!Z310-4,"")</f>
        <v/>
      </c>
      <c r="AN310" s="2" t="str">
        <f>IF(Data!AA310&gt;0,Data!AA310-4,"")</f>
        <v/>
      </c>
      <c r="AP310" s="7" t="str">
        <f t="shared" si="88"/>
        <v/>
      </c>
      <c r="AQ310" s="7" t="str">
        <f t="shared" si="100"/>
        <v/>
      </c>
      <c r="AR310" s="4" t="str">
        <f t="shared" si="89"/>
        <v/>
      </c>
      <c r="AT310" s="4" t="str">
        <f>IF(MAX(COUNTIF(Data!T310:AA310,1),COUNTIF(Data!T310:AA310,2),COUNTIF(Data!T310:AA310,3),COUNTIF(Data!T310:AA310,4),COUNTIF(Data!T310:AA310,5),COUNTIF(Data!T310:AA310,6),COUNTIF(Data!T310:AA310,7))&gt;0,MAX(COUNTIF(Data!T310:AA310,1),COUNTIF(Data!T310:AA310,2),COUNTIF(Data!T310:AA310,3),COUNTIF(Data!T310:AA310,4),COUNTIF(Data!T310:AA310,5),COUNTIF(Data!T310:AA310,6),COUNTIF(Data!T310:AA310,7)),"")</f>
        <v/>
      </c>
      <c r="AU310" s="4" t="str">
        <f>IF(COUNTIF(Data!T310:AA310,4)=8,"Remove","")</f>
        <v/>
      </c>
      <c r="AW310" s="2" t="str">
        <f>IF(Data!AC310&gt;0,Data!AC310-4,"")</f>
        <v/>
      </c>
      <c r="AX310" s="2" t="str">
        <f>IF(Data!AD310&gt;0,Data!AD310-4,"")</f>
        <v/>
      </c>
      <c r="AY310" s="2" t="str">
        <f>IF(Data!AE310&gt;0,Data!AE310-4,"")</f>
        <v/>
      </c>
      <c r="AZ310" s="2" t="str">
        <f>IF(Data!AF310&gt;0,Data!AF310-4,"")</f>
        <v/>
      </c>
      <c r="BA310" s="2" t="str">
        <f>IF(Data!AG310&gt;0,Data!AG310-4,"")</f>
        <v/>
      </c>
      <c r="BB310" s="2" t="str">
        <f>IF(Data!AH310&gt;0,Data!AH310-4,"")</f>
        <v/>
      </c>
      <c r="BC310" s="2" t="str">
        <f>IF(Data!AI310&gt;0,Data!AI310-4,"")</f>
        <v/>
      </c>
      <c r="BD310" s="2" t="str">
        <f>IF(Data!AJ310&gt;0,Data!AJ310-4,"")</f>
        <v/>
      </c>
      <c r="BF310" s="7" t="str">
        <f t="shared" si="90"/>
        <v/>
      </c>
      <c r="BG310" s="7" t="str">
        <f t="shared" si="101"/>
        <v/>
      </c>
      <c r="BH310" s="4" t="str">
        <f t="shared" si="91"/>
        <v/>
      </c>
      <c r="BJ310" s="4" t="str">
        <f>IF(MAX(COUNTIF(Data!AC310:AJ310,1),COUNTIF(Data!AC310:AJ310,2),COUNTIF(Data!AC310:AJ310,3),COUNTIF(Data!AC310:AJ310,4),COUNTIF(Data!AC310:AJ310,5),COUNTIF(Data!AC310:AJ310,6),COUNTIF(Data!AC310:AJ310,7))&gt;0,MAX(COUNTIF(Data!AC310:AJ310,1),COUNTIF(Data!AC310:AJ310,2),COUNTIF(Data!AC310:AJ310,3),COUNTIF(Data!AC310:AJ310,4),COUNTIF(Data!AC310:AJ310,5),COUNTIF(Data!AC310:AJ310,6),COUNTIF(Data!AC310:AJ310,7)),"")</f>
        <v/>
      </c>
      <c r="BK310" s="4" t="str">
        <f>IF(COUNTIF(Data!AC310:AJ310,4)=8,"Remove","")</f>
        <v/>
      </c>
      <c r="BM310" s="2" t="str">
        <f>IF(Data!AL310&gt;0,Data!AL310-4,"")</f>
        <v/>
      </c>
      <c r="BN310" s="2" t="str">
        <f>IF(Data!AM310&gt;0,Data!AM310-4,"")</f>
        <v/>
      </c>
      <c r="BO310" s="2" t="str">
        <f>IF(Data!AN310&gt;0,Data!AN310-4,"")</f>
        <v/>
      </c>
      <c r="BP310" s="2" t="str">
        <f>IF(Data!AO310&gt;0,Data!AO310-4,"")</f>
        <v/>
      </c>
      <c r="BQ310" s="2" t="str">
        <f>IF(Data!AP310&gt;0,Data!AP310-4,"")</f>
        <v/>
      </c>
      <c r="BR310" s="2" t="str">
        <f>IF(Data!AQ310&gt;0,Data!AQ310-4,"")</f>
        <v/>
      </c>
      <c r="BS310" s="2" t="str">
        <f>IF(Data!AR310&gt;0,Data!AR310-4,"")</f>
        <v/>
      </c>
      <c r="BT310" s="2" t="str">
        <f>IF(Data!AS310&gt;0,Data!AS310-4,"")</f>
        <v/>
      </c>
      <c r="BV310" s="7" t="str">
        <f t="shared" si="92"/>
        <v/>
      </c>
      <c r="BW310" s="7" t="str">
        <f t="shared" si="102"/>
        <v/>
      </c>
      <c r="BX310" s="4" t="str">
        <f t="shared" si="93"/>
        <v/>
      </c>
      <c r="BZ310" s="4" t="str">
        <f>IF(MAX(COUNTIF(Data!AL310:AS310,1),COUNTIF(Data!AL310:AS310,2),COUNTIF(Data!AL310:AS310,3),COUNTIF(Data!AL310:AS310,4),COUNTIF(Data!AL310:AS310,5),COUNTIF(Data!AL310:AS310,6),COUNTIF(Data!AL310:AS310,7))&gt;0,MAX(COUNTIF(Data!AL310:AS310,1),COUNTIF(Data!AL310:AS310,2),COUNTIF(Data!AL310:AS310,3),COUNTIF(Data!AL310:AS310,4),COUNTIF(Data!AL310:AS310,5),COUNTIF(Data!AL310:AS310,6),COUNTIF(Data!AL310:AS310,7)),"")</f>
        <v/>
      </c>
      <c r="CA310" s="4" t="str">
        <f>IF(COUNTIF(Data!AL310:AS310,4)=8,"Remove","")</f>
        <v/>
      </c>
      <c r="CC310" s="2" t="str">
        <f>IF(Data!AU310&gt;0,Data!AU310-4,"")</f>
        <v/>
      </c>
      <c r="CD310" s="2" t="str">
        <f>IF(Data!AV310&gt;0,Data!AV310-4,"")</f>
        <v/>
      </c>
      <c r="CE310" s="2" t="str">
        <f>IF(Data!AW310&gt;0,Data!AW310-4,"")</f>
        <v/>
      </c>
      <c r="CF310" s="2" t="str">
        <f>IF(Data!AX310&gt;0,Data!AX310-4,"")</f>
        <v/>
      </c>
      <c r="CG310" s="2" t="str">
        <f>IF(Data!AY310&gt;0,Data!AY310-4,"")</f>
        <v/>
      </c>
      <c r="CH310" s="2" t="str">
        <f>IF(Data!AZ310&gt;0,Data!AZ310-4,"")</f>
        <v/>
      </c>
      <c r="CI310" s="2" t="str">
        <f>IF(Data!BA310&gt;0,Data!BA310-4,"")</f>
        <v/>
      </c>
      <c r="CJ310" s="2" t="str">
        <f>IF(Data!BB310&gt;0,Data!BB310-4,"")</f>
        <v/>
      </c>
      <c r="CL310" s="7" t="str">
        <f t="shared" si="94"/>
        <v/>
      </c>
      <c r="CM310" s="7" t="str">
        <f t="shared" si="103"/>
        <v/>
      </c>
      <c r="CN310" s="4" t="str">
        <f t="shared" si="95"/>
        <v/>
      </c>
      <c r="CP310" s="4" t="str">
        <f>IF(MAX(COUNTIF(Data!AU310:BB310,1),COUNTIF(Data!AU310:BB310,2),COUNTIF(Data!AU310:BB310,3),COUNTIF(Data!AU310:BB310,4),COUNTIF(Data!AU310:BB310,5),COUNTIF(Data!AU310:BB310,6),COUNTIF(Data!AU310:BB310,7))&gt;0,MAX(COUNTIF(Data!AU310:BB310,1),COUNTIF(Data!AU310:BB310,2),COUNTIF(Data!AU310:BB310,3),COUNTIF(Data!AU310:BB310,4),COUNTIF(Data!AU310:BB310,5),COUNTIF(Data!AU310:BB310,6),COUNTIF(Data!AU310:BB310,7)),"")</f>
        <v/>
      </c>
      <c r="CQ310" s="4" t="str">
        <f>IF(COUNTIF(Data!AU310:BB310,4)=8,"Remove","")</f>
        <v/>
      </c>
      <c r="CS310" s="2" t="str">
        <f>IF(Data!BD310&gt;0,Data!BD310-4,"")</f>
        <v/>
      </c>
      <c r="CT310" s="2" t="str">
        <f>IF(Data!BE310&gt;0,Data!BE310-4,"")</f>
        <v/>
      </c>
      <c r="CU310" s="2" t="str">
        <f>IF(Data!BF310&gt;0,Data!BF310-4,"")</f>
        <v/>
      </c>
      <c r="CV310" s="2" t="str">
        <f>IF(Data!BG310&gt;0,Data!BG310-4,"")</f>
        <v/>
      </c>
      <c r="CW310" s="2" t="str">
        <f>IF(Data!BH310&gt;0,Data!BH310-4,"")</f>
        <v/>
      </c>
      <c r="CX310" s="2" t="str">
        <f>IF(Data!BI310&gt;0,Data!BI310-4,"")</f>
        <v/>
      </c>
      <c r="CY310" s="2" t="str">
        <f>IF(Data!BJ310&gt;0,Data!BJ310-4,"")</f>
        <v/>
      </c>
      <c r="CZ310" s="2" t="str">
        <f>IF(Data!BK310&gt;0,Data!BK310-4,"")</f>
        <v/>
      </c>
      <c r="DB310" s="7" t="str">
        <f t="shared" si="96"/>
        <v/>
      </c>
      <c r="DC310" s="7" t="str">
        <f t="shared" si="104"/>
        <v/>
      </c>
      <c r="DD310" s="4" t="str">
        <f t="shared" si="97"/>
        <v/>
      </c>
      <c r="DF310" s="4" t="str">
        <f>IF(MAX(COUNTIF(Data!BD310:BK310,1),COUNTIF(Data!BD310:BK310,2),COUNTIF(Data!BD310:BK310,3),COUNTIF(Data!BD310:BK310,4),COUNTIF(Data!BD310:BK310,5),COUNTIF(Data!BD310:BK310,6),COUNTIF(Data!BD310:BK310,7))&gt;0,MAX(COUNTIF(Data!BD310:BK310,1),COUNTIF(Data!BD310:BK310,2),COUNTIF(Data!BD310:BK310,3),COUNTIF(Data!BD310:BK310,4),COUNTIF(Data!BD310:BK310,5),COUNTIF(Data!BD310:BK310,6),COUNTIF(Data!BD310:BK310,7)),"")</f>
        <v/>
      </c>
      <c r="DG310" s="4" t="str">
        <f>IF(COUNTIF(Data!BD310:BK310,4)=8,"Remove","")</f>
        <v/>
      </c>
    </row>
    <row r="311" spans="1:111" x14ac:dyDescent="0.25">
      <c r="A311" s="2" t="str">
        <f>IF(Data!B311&gt;0,Data!B311-4,"")</f>
        <v/>
      </c>
      <c r="B311" s="2" t="str">
        <f>IF(Data!C311&gt;0,Data!C311-4,"")</f>
        <v/>
      </c>
      <c r="C311" s="2" t="str">
        <f>IF(Data!D311&gt;0,Data!D311-4,"")</f>
        <v/>
      </c>
      <c r="D311" s="2" t="str">
        <f>IF(Data!E311&gt;0,Data!E311-4,"")</f>
        <v/>
      </c>
      <c r="E311" s="2" t="str">
        <f>IF(Data!F311&gt;0,Data!F311-4,"")</f>
        <v/>
      </c>
      <c r="F311" s="2" t="str">
        <f>IF(Data!G311&gt;0,Data!G311-4,"")</f>
        <v/>
      </c>
      <c r="G311" s="2" t="str">
        <f>IF(Data!H311&gt;0,Data!H311-4,"")</f>
        <v/>
      </c>
      <c r="H311" s="2" t="str">
        <f>IF(Data!I311&gt;0,Data!I311-4,"")</f>
        <v/>
      </c>
      <c r="J311" s="7" t="str">
        <f t="shared" si="84"/>
        <v/>
      </c>
      <c r="K311" s="7" t="str">
        <f t="shared" si="98"/>
        <v/>
      </c>
      <c r="L311" s="4" t="str">
        <f t="shared" si="85"/>
        <v/>
      </c>
      <c r="N311" s="4" t="str">
        <f>IF(MAX(COUNTIF(Data!B311:I311,1),COUNTIF(Data!B311:I311,2),COUNTIF(Data!B311:I311,3),COUNTIF(Data!B311:I311,4),COUNTIF(Data!B311:I311,5),COUNTIF(Data!B311:I311,6),COUNTIF(Data!B311:I311,7))&gt;0,MAX(COUNTIF(Data!B311:I311,1),COUNTIF(Data!B311:I311,2),COUNTIF(Data!B311:I311,3),COUNTIF(Data!B311:I311,4),COUNTIF(Data!B311:I311,5),COUNTIF(Data!B311:I311,6),COUNTIF(Data!B311:I311,7)),"")</f>
        <v/>
      </c>
      <c r="O311" s="4" t="str">
        <f>IF(COUNTIF(Data!B311:I311,4)=8,"Remove","")</f>
        <v/>
      </c>
      <c r="Q311" s="2" t="str">
        <f>IF(Data!K311&gt;0,Data!K311-4,"")</f>
        <v/>
      </c>
      <c r="R311" s="2" t="str">
        <f>IF(Data!L311&gt;0,Data!L311-4,"")</f>
        <v/>
      </c>
      <c r="S311" s="2" t="str">
        <f>IF(Data!M311&gt;0,Data!M311-4,"")</f>
        <v/>
      </c>
      <c r="T311" s="2" t="str">
        <f>IF(Data!N311&gt;0,Data!N311-4,"")</f>
        <v/>
      </c>
      <c r="U311" s="2" t="str">
        <f>IF(Data!O311&gt;0,Data!O311-4,"")</f>
        <v/>
      </c>
      <c r="V311" s="2" t="str">
        <f>IF(Data!P311&gt;0,Data!P311-4,"")</f>
        <v/>
      </c>
      <c r="W311" s="2" t="str">
        <f>IF(Data!Q311&gt;0,Data!Q311-4,"")</f>
        <v/>
      </c>
      <c r="X311" s="2" t="str">
        <f>IF(Data!R311&gt;0,Data!R311-4,"")</f>
        <v/>
      </c>
      <c r="Y311" s="59"/>
      <c r="Z311" s="7" t="str">
        <f t="shared" si="86"/>
        <v/>
      </c>
      <c r="AA311" s="7" t="str">
        <f t="shared" si="99"/>
        <v/>
      </c>
      <c r="AB311" s="4" t="str">
        <f t="shared" si="87"/>
        <v/>
      </c>
      <c r="AC311" s="59"/>
      <c r="AD311" s="4" t="str">
        <f>IF(MAX(COUNTIF(Data!K311:R311,1),COUNTIF(Data!K311:R311,2),COUNTIF(Data!K311:R311,3),COUNTIF(Data!K311:R311,4),COUNTIF(Data!K311:R311,5),COUNTIF(Data!K311:R311,6),COUNTIF(Data!K311:R311,7))&gt;0,MAX(COUNTIF(Data!K311:R311,1),COUNTIF(Data!K311:R311,2),COUNTIF(Data!K311:R311,3),COUNTIF(Data!K311:R311,4),COUNTIF(Data!K311:R311,5),COUNTIF(Data!K311:R311,6),COUNTIF(Data!K311:R311,7)),"")</f>
        <v/>
      </c>
      <c r="AE311" s="4" t="str">
        <f>IF(COUNTIF(Data!K311:R311,4)=8,"Remove","")</f>
        <v/>
      </c>
      <c r="AG311" s="2" t="str">
        <f>IF(Data!T311&gt;0,Data!T311-4,"")</f>
        <v/>
      </c>
      <c r="AH311" s="2" t="str">
        <f>IF(Data!U311&gt;0,Data!U311-4,"")</f>
        <v/>
      </c>
      <c r="AI311" s="2" t="str">
        <f>IF(Data!V311&gt;0,Data!V311-4,"")</f>
        <v/>
      </c>
      <c r="AJ311" s="2" t="str">
        <f>IF(Data!W311&gt;0,Data!W311-4,"")</f>
        <v/>
      </c>
      <c r="AK311" s="2" t="str">
        <f>IF(Data!X311&gt;0,Data!X311-4,"")</f>
        <v/>
      </c>
      <c r="AL311" s="2" t="str">
        <f>IF(Data!Y311&gt;0,Data!Y311-4,"")</f>
        <v/>
      </c>
      <c r="AM311" s="2" t="str">
        <f>IF(Data!Z311&gt;0,Data!Z311-4,"")</f>
        <v/>
      </c>
      <c r="AN311" s="2" t="str">
        <f>IF(Data!AA311&gt;0,Data!AA311-4,"")</f>
        <v/>
      </c>
      <c r="AP311" s="7" t="str">
        <f t="shared" si="88"/>
        <v/>
      </c>
      <c r="AQ311" s="7" t="str">
        <f t="shared" si="100"/>
        <v/>
      </c>
      <c r="AR311" s="4" t="str">
        <f t="shared" si="89"/>
        <v/>
      </c>
      <c r="AT311" s="4" t="str">
        <f>IF(MAX(COUNTIF(Data!T311:AA311,1),COUNTIF(Data!T311:AA311,2),COUNTIF(Data!T311:AA311,3),COUNTIF(Data!T311:AA311,4),COUNTIF(Data!T311:AA311,5),COUNTIF(Data!T311:AA311,6),COUNTIF(Data!T311:AA311,7))&gt;0,MAX(COUNTIF(Data!T311:AA311,1),COUNTIF(Data!T311:AA311,2),COUNTIF(Data!T311:AA311,3),COUNTIF(Data!T311:AA311,4),COUNTIF(Data!T311:AA311,5),COUNTIF(Data!T311:AA311,6),COUNTIF(Data!T311:AA311,7)),"")</f>
        <v/>
      </c>
      <c r="AU311" s="4" t="str">
        <f>IF(COUNTIF(Data!T311:AA311,4)=8,"Remove","")</f>
        <v/>
      </c>
      <c r="AW311" s="2" t="str">
        <f>IF(Data!AC311&gt;0,Data!AC311-4,"")</f>
        <v/>
      </c>
      <c r="AX311" s="2" t="str">
        <f>IF(Data!AD311&gt;0,Data!AD311-4,"")</f>
        <v/>
      </c>
      <c r="AY311" s="2" t="str">
        <f>IF(Data!AE311&gt;0,Data!AE311-4,"")</f>
        <v/>
      </c>
      <c r="AZ311" s="2" t="str">
        <f>IF(Data!AF311&gt;0,Data!AF311-4,"")</f>
        <v/>
      </c>
      <c r="BA311" s="2" t="str">
        <f>IF(Data!AG311&gt;0,Data!AG311-4,"")</f>
        <v/>
      </c>
      <c r="BB311" s="2" t="str">
        <f>IF(Data!AH311&gt;0,Data!AH311-4,"")</f>
        <v/>
      </c>
      <c r="BC311" s="2" t="str">
        <f>IF(Data!AI311&gt;0,Data!AI311-4,"")</f>
        <v/>
      </c>
      <c r="BD311" s="2" t="str">
        <f>IF(Data!AJ311&gt;0,Data!AJ311-4,"")</f>
        <v/>
      </c>
      <c r="BF311" s="7" t="str">
        <f t="shared" si="90"/>
        <v/>
      </c>
      <c r="BG311" s="7" t="str">
        <f t="shared" si="101"/>
        <v/>
      </c>
      <c r="BH311" s="4" t="str">
        <f t="shared" si="91"/>
        <v/>
      </c>
      <c r="BJ311" s="4" t="str">
        <f>IF(MAX(COUNTIF(Data!AC311:AJ311,1),COUNTIF(Data!AC311:AJ311,2),COUNTIF(Data!AC311:AJ311,3),COUNTIF(Data!AC311:AJ311,4),COUNTIF(Data!AC311:AJ311,5),COUNTIF(Data!AC311:AJ311,6),COUNTIF(Data!AC311:AJ311,7))&gt;0,MAX(COUNTIF(Data!AC311:AJ311,1),COUNTIF(Data!AC311:AJ311,2),COUNTIF(Data!AC311:AJ311,3),COUNTIF(Data!AC311:AJ311,4),COUNTIF(Data!AC311:AJ311,5),COUNTIF(Data!AC311:AJ311,6),COUNTIF(Data!AC311:AJ311,7)),"")</f>
        <v/>
      </c>
      <c r="BK311" s="4" t="str">
        <f>IF(COUNTIF(Data!AC311:AJ311,4)=8,"Remove","")</f>
        <v/>
      </c>
      <c r="BM311" s="2" t="str">
        <f>IF(Data!AL311&gt;0,Data!AL311-4,"")</f>
        <v/>
      </c>
      <c r="BN311" s="2" t="str">
        <f>IF(Data!AM311&gt;0,Data!AM311-4,"")</f>
        <v/>
      </c>
      <c r="BO311" s="2" t="str">
        <f>IF(Data!AN311&gt;0,Data!AN311-4,"")</f>
        <v/>
      </c>
      <c r="BP311" s="2" t="str">
        <f>IF(Data!AO311&gt;0,Data!AO311-4,"")</f>
        <v/>
      </c>
      <c r="BQ311" s="2" t="str">
        <f>IF(Data!AP311&gt;0,Data!AP311-4,"")</f>
        <v/>
      </c>
      <c r="BR311" s="2" t="str">
        <f>IF(Data!AQ311&gt;0,Data!AQ311-4,"")</f>
        <v/>
      </c>
      <c r="BS311" s="2" t="str">
        <f>IF(Data!AR311&gt;0,Data!AR311-4,"")</f>
        <v/>
      </c>
      <c r="BT311" s="2" t="str">
        <f>IF(Data!AS311&gt;0,Data!AS311-4,"")</f>
        <v/>
      </c>
      <c r="BV311" s="7" t="str">
        <f t="shared" si="92"/>
        <v/>
      </c>
      <c r="BW311" s="7" t="str">
        <f t="shared" si="102"/>
        <v/>
      </c>
      <c r="BX311" s="4" t="str">
        <f t="shared" si="93"/>
        <v/>
      </c>
      <c r="BZ311" s="4" t="str">
        <f>IF(MAX(COUNTIF(Data!AL311:AS311,1),COUNTIF(Data!AL311:AS311,2),COUNTIF(Data!AL311:AS311,3),COUNTIF(Data!AL311:AS311,4),COUNTIF(Data!AL311:AS311,5),COUNTIF(Data!AL311:AS311,6),COUNTIF(Data!AL311:AS311,7))&gt;0,MAX(COUNTIF(Data!AL311:AS311,1),COUNTIF(Data!AL311:AS311,2),COUNTIF(Data!AL311:AS311,3),COUNTIF(Data!AL311:AS311,4),COUNTIF(Data!AL311:AS311,5),COUNTIF(Data!AL311:AS311,6),COUNTIF(Data!AL311:AS311,7)),"")</f>
        <v/>
      </c>
      <c r="CA311" s="4" t="str">
        <f>IF(COUNTIF(Data!AL311:AS311,4)=8,"Remove","")</f>
        <v/>
      </c>
      <c r="CC311" s="2" t="str">
        <f>IF(Data!AU311&gt;0,Data!AU311-4,"")</f>
        <v/>
      </c>
      <c r="CD311" s="2" t="str">
        <f>IF(Data!AV311&gt;0,Data!AV311-4,"")</f>
        <v/>
      </c>
      <c r="CE311" s="2" t="str">
        <f>IF(Data!AW311&gt;0,Data!AW311-4,"")</f>
        <v/>
      </c>
      <c r="CF311" s="2" t="str">
        <f>IF(Data!AX311&gt;0,Data!AX311-4,"")</f>
        <v/>
      </c>
      <c r="CG311" s="2" t="str">
        <f>IF(Data!AY311&gt;0,Data!AY311-4,"")</f>
        <v/>
      </c>
      <c r="CH311" s="2" t="str">
        <f>IF(Data!AZ311&gt;0,Data!AZ311-4,"")</f>
        <v/>
      </c>
      <c r="CI311" s="2" t="str">
        <f>IF(Data!BA311&gt;0,Data!BA311-4,"")</f>
        <v/>
      </c>
      <c r="CJ311" s="2" t="str">
        <f>IF(Data!BB311&gt;0,Data!BB311-4,"")</f>
        <v/>
      </c>
      <c r="CL311" s="7" t="str">
        <f t="shared" si="94"/>
        <v/>
      </c>
      <c r="CM311" s="7" t="str">
        <f t="shared" si="103"/>
        <v/>
      </c>
      <c r="CN311" s="4" t="str">
        <f t="shared" si="95"/>
        <v/>
      </c>
      <c r="CP311" s="4" t="str">
        <f>IF(MAX(COUNTIF(Data!AU311:BB311,1),COUNTIF(Data!AU311:BB311,2),COUNTIF(Data!AU311:BB311,3),COUNTIF(Data!AU311:BB311,4),COUNTIF(Data!AU311:BB311,5),COUNTIF(Data!AU311:BB311,6),COUNTIF(Data!AU311:BB311,7))&gt;0,MAX(COUNTIF(Data!AU311:BB311,1),COUNTIF(Data!AU311:BB311,2),COUNTIF(Data!AU311:BB311,3),COUNTIF(Data!AU311:BB311,4),COUNTIF(Data!AU311:BB311,5),COUNTIF(Data!AU311:BB311,6),COUNTIF(Data!AU311:BB311,7)),"")</f>
        <v/>
      </c>
      <c r="CQ311" s="4" t="str">
        <f>IF(COUNTIF(Data!AU311:BB311,4)=8,"Remove","")</f>
        <v/>
      </c>
      <c r="CS311" s="2" t="str">
        <f>IF(Data!BD311&gt;0,Data!BD311-4,"")</f>
        <v/>
      </c>
      <c r="CT311" s="2" t="str">
        <f>IF(Data!BE311&gt;0,Data!BE311-4,"")</f>
        <v/>
      </c>
      <c r="CU311" s="2" t="str">
        <f>IF(Data!BF311&gt;0,Data!BF311-4,"")</f>
        <v/>
      </c>
      <c r="CV311" s="2" t="str">
        <f>IF(Data!BG311&gt;0,Data!BG311-4,"")</f>
        <v/>
      </c>
      <c r="CW311" s="2" t="str">
        <f>IF(Data!BH311&gt;0,Data!BH311-4,"")</f>
        <v/>
      </c>
      <c r="CX311" s="2" t="str">
        <f>IF(Data!BI311&gt;0,Data!BI311-4,"")</f>
        <v/>
      </c>
      <c r="CY311" s="2" t="str">
        <f>IF(Data!BJ311&gt;0,Data!BJ311-4,"")</f>
        <v/>
      </c>
      <c r="CZ311" s="2" t="str">
        <f>IF(Data!BK311&gt;0,Data!BK311-4,"")</f>
        <v/>
      </c>
      <c r="DB311" s="7" t="str">
        <f t="shared" si="96"/>
        <v/>
      </c>
      <c r="DC311" s="7" t="str">
        <f t="shared" si="104"/>
        <v/>
      </c>
      <c r="DD311" s="4" t="str">
        <f t="shared" si="97"/>
        <v/>
      </c>
      <c r="DF311" s="4" t="str">
        <f>IF(MAX(COUNTIF(Data!BD311:BK311,1),COUNTIF(Data!BD311:BK311,2),COUNTIF(Data!BD311:BK311,3),COUNTIF(Data!BD311:BK311,4),COUNTIF(Data!BD311:BK311,5),COUNTIF(Data!BD311:BK311,6),COUNTIF(Data!BD311:BK311,7))&gt;0,MAX(COUNTIF(Data!BD311:BK311,1),COUNTIF(Data!BD311:BK311,2),COUNTIF(Data!BD311:BK311,3),COUNTIF(Data!BD311:BK311,4),COUNTIF(Data!BD311:BK311,5),COUNTIF(Data!BD311:BK311,6),COUNTIF(Data!BD311:BK311,7)),"")</f>
        <v/>
      </c>
      <c r="DG311" s="4" t="str">
        <f>IF(COUNTIF(Data!BD311:BK311,4)=8,"Remove","")</f>
        <v/>
      </c>
    </row>
    <row r="312" spans="1:111" x14ac:dyDescent="0.25">
      <c r="A312" s="2" t="str">
        <f>IF(Data!B312&gt;0,Data!B312-4,"")</f>
        <v/>
      </c>
      <c r="B312" s="2" t="str">
        <f>IF(Data!C312&gt;0,Data!C312-4,"")</f>
        <v/>
      </c>
      <c r="C312" s="2" t="str">
        <f>IF(Data!D312&gt;0,Data!D312-4,"")</f>
        <v/>
      </c>
      <c r="D312" s="2" t="str">
        <f>IF(Data!E312&gt;0,Data!E312-4,"")</f>
        <v/>
      </c>
      <c r="E312" s="2" t="str">
        <f>IF(Data!F312&gt;0,Data!F312-4,"")</f>
        <v/>
      </c>
      <c r="F312" s="2" t="str">
        <f>IF(Data!G312&gt;0,Data!G312-4,"")</f>
        <v/>
      </c>
      <c r="G312" s="2" t="str">
        <f>IF(Data!H312&gt;0,Data!H312-4,"")</f>
        <v/>
      </c>
      <c r="H312" s="2" t="str">
        <f>IF(Data!I312&gt;0,Data!I312-4,"")</f>
        <v/>
      </c>
      <c r="J312" s="7" t="str">
        <f t="shared" si="84"/>
        <v/>
      </c>
      <c r="K312" s="7" t="str">
        <f t="shared" si="98"/>
        <v/>
      </c>
      <c r="L312" s="4" t="str">
        <f t="shared" si="85"/>
        <v/>
      </c>
      <c r="N312" s="4" t="str">
        <f>IF(MAX(COUNTIF(Data!B312:I312,1),COUNTIF(Data!B312:I312,2),COUNTIF(Data!B312:I312,3),COUNTIF(Data!B312:I312,4),COUNTIF(Data!B312:I312,5),COUNTIF(Data!B312:I312,6),COUNTIF(Data!B312:I312,7))&gt;0,MAX(COUNTIF(Data!B312:I312,1),COUNTIF(Data!B312:I312,2),COUNTIF(Data!B312:I312,3),COUNTIF(Data!B312:I312,4),COUNTIF(Data!B312:I312,5),COUNTIF(Data!B312:I312,6),COUNTIF(Data!B312:I312,7)),"")</f>
        <v/>
      </c>
      <c r="O312" s="4" t="str">
        <f>IF(COUNTIF(Data!B312:I312,4)=8,"Remove","")</f>
        <v/>
      </c>
      <c r="Q312" s="2" t="str">
        <f>IF(Data!K312&gt;0,Data!K312-4,"")</f>
        <v/>
      </c>
      <c r="R312" s="2" t="str">
        <f>IF(Data!L312&gt;0,Data!L312-4,"")</f>
        <v/>
      </c>
      <c r="S312" s="2" t="str">
        <f>IF(Data!M312&gt;0,Data!M312-4,"")</f>
        <v/>
      </c>
      <c r="T312" s="2" t="str">
        <f>IF(Data!N312&gt;0,Data!N312-4,"")</f>
        <v/>
      </c>
      <c r="U312" s="2" t="str">
        <f>IF(Data!O312&gt;0,Data!O312-4,"")</f>
        <v/>
      </c>
      <c r="V312" s="2" t="str">
        <f>IF(Data!P312&gt;0,Data!P312-4,"")</f>
        <v/>
      </c>
      <c r="W312" s="2" t="str">
        <f>IF(Data!Q312&gt;0,Data!Q312-4,"")</f>
        <v/>
      </c>
      <c r="X312" s="2" t="str">
        <f>IF(Data!R312&gt;0,Data!R312-4,"")</f>
        <v/>
      </c>
      <c r="Y312" s="59"/>
      <c r="Z312" s="7" t="str">
        <f t="shared" si="86"/>
        <v/>
      </c>
      <c r="AA312" s="7" t="str">
        <f t="shared" si="99"/>
        <v/>
      </c>
      <c r="AB312" s="4" t="str">
        <f t="shared" si="87"/>
        <v/>
      </c>
      <c r="AC312" s="59"/>
      <c r="AD312" s="4" t="str">
        <f>IF(MAX(COUNTIF(Data!K312:R312,1),COUNTIF(Data!K312:R312,2),COUNTIF(Data!K312:R312,3),COUNTIF(Data!K312:R312,4),COUNTIF(Data!K312:R312,5),COUNTIF(Data!K312:R312,6),COUNTIF(Data!K312:R312,7))&gt;0,MAX(COUNTIF(Data!K312:R312,1),COUNTIF(Data!K312:R312,2),COUNTIF(Data!K312:R312,3),COUNTIF(Data!K312:R312,4),COUNTIF(Data!K312:R312,5),COUNTIF(Data!K312:R312,6),COUNTIF(Data!K312:R312,7)),"")</f>
        <v/>
      </c>
      <c r="AE312" s="4" t="str">
        <f>IF(COUNTIF(Data!K312:R312,4)=8,"Remove","")</f>
        <v/>
      </c>
      <c r="AG312" s="2" t="str">
        <f>IF(Data!T312&gt;0,Data!T312-4,"")</f>
        <v/>
      </c>
      <c r="AH312" s="2" t="str">
        <f>IF(Data!U312&gt;0,Data!U312-4,"")</f>
        <v/>
      </c>
      <c r="AI312" s="2" t="str">
        <f>IF(Data!V312&gt;0,Data!V312-4,"")</f>
        <v/>
      </c>
      <c r="AJ312" s="2" t="str">
        <f>IF(Data!W312&gt;0,Data!W312-4,"")</f>
        <v/>
      </c>
      <c r="AK312" s="2" t="str">
        <f>IF(Data!X312&gt;0,Data!X312-4,"")</f>
        <v/>
      </c>
      <c r="AL312" s="2" t="str">
        <f>IF(Data!Y312&gt;0,Data!Y312-4,"")</f>
        <v/>
      </c>
      <c r="AM312" s="2" t="str">
        <f>IF(Data!Z312&gt;0,Data!Z312-4,"")</f>
        <v/>
      </c>
      <c r="AN312" s="2" t="str">
        <f>IF(Data!AA312&gt;0,Data!AA312-4,"")</f>
        <v/>
      </c>
      <c r="AP312" s="7" t="str">
        <f t="shared" si="88"/>
        <v/>
      </c>
      <c r="AQ312" s="7" t="str">
        <f t="shared" si="100"/>
        <v/>
      </c>
      <c r="AR312" s="4" t="str">
        <f t="shared" si="89"/>
        <v/>
      </c>
      <c r="AT312" s="4" t="str">
        <f>IF(MAX(COUNTIF(Data!T312:AA312,1),COUNTIF(Data!T312:AA312,2),COUNTIF(Data!T312:AA312,3),COUNTIF(Data!T312:AA312,4),COUNTIF(Data!T312:AA312,5),COUNTIF(Data!T312:AA312,6),COUNTIF(Data!T312:AA312,7))&gt;0,MAX(COUNTIF(Data!T312:AA312,1),COUNTIF(Data!T312:AA312,2),COUNTIF(Data!T312:AA312,3),COUNTIF(Data!T312:AA312,4),COUNTIF(Data!T312:AA312,5),COUNTIF(Data!T312:AA312,6),COUNTIF(Data!T312:AA312,7)),"")</f>
        <v/>
      </c>
      <c r="AU312" s="4" t="str">
        <f>IF(COUNTIF(Data!T312:AA312,4)=8,"Remove","")</f>
        <v/>
      </c>
      <c r="AW312" s="2" t="str">
        <f>IF(Data!AC312&gt;0,Data!AC312-4,"")</f>
        <v/>
      </c>
      <c r="AX312" s="2" t="str">
        <f>IF(Data!AD312&gt;0,Data!AD312-4,"")</f>
        <v/>
      </c>
      <c r="AY312" s="2" t="str">
        <f>IF(Data!AE312&gt;0,Data!AE312-4,"")</f>
        <v/>
      </c>
      <c r="AZ312" s="2" t="str">
        <f>IF(Data!AF312&gt;0,Data!AF312-4,"")</f>
        <v/>
      </c>
      <c r="BA312" s="2" t="str">
        <f>IF(Data!AG312&gt;0,Data!AG312-4,"")</f>
        <v/>
      </c>
      <c r="BB312" s="2" t="str">
        <f>IF(Data!AH312&gt;0,Data!AH312-4,"")</f>
        <v/>
      </c>
      <c r="BC312" s="2" t="str">
        <f>IF(Data!AI312&gt;0,Data!AI312-4,"")</f>
        <v/>
      </c>
      <c r="BD312" s="2" t="str">
        <f>IF(Data!AJ312&gt;0,Data!AJ312-4,"")</f>
        <v/>
      </c>
      <c r="BF312" s="7" t="str">
        <f t="shared" si="90"/>
        <v/>
      </c>
      <c r="BG312" s="7" t="str">
        <f t="shared" si="101"/>
        <v/>
      </c>
      <c r="BH312" s="4" t="str">
        <f t="shared" si="91"/>
        <v/>
      </c>
      <c r="BJ312" s="4" t="str">
        <f>IF(MAX(COUNTIF(Data!AC312:AJ312,1),COUNTIF(Data!AC312:AJ312,2),COUNTIF(Data!AC312:AJ312,3),COUNTIF(Data!AC312:AJ312,4),COUNTIF(Data!AC312:AJ312,5),COUNTIF(Data!AC312:AJ312,6),COUNTIF(Data!AC312:AJ312,7))&gt;0,MAX(COUNTIF(Data!AC312:AJ312,1),COUNTIF(Data!AC312:AJ312,2),COUNTIF(Data!AC312:AJ312,3),COUNTIF(Data!AC312:AJ312,4),COUNTIF(Data!AC312:AJ312,5),COUNTIF(Data!AC312:AJ312,6),COUNTIF(Data!AC312:AJ312,7)),"")</f>
        <v/>
      </c>
      <c r="BK312" s="4" t="str">
        <f>IF(COUNTIF(Data!AC312:AJ312,4)=8,"Remove","")</f>
        <v/>
      </c>
      <c r="BM312" s="2" t="str">
        <f>IF(Data!AL312&gt;0,Data!AL312-4,"")</f>
        <v/>
      </c>
      <c r="BN312" s="2" t="str">
        <f>IF(Data!AM312&gt;0,Data!AM312-4,"")</f>
        <v/>
      </c>
      <c r="BO312" s="2" t="str">
        <f>IF(Data!AN312&gt;0,Data!AN312-4,"")</f>
        <v/>
      </c>
      <c r="BP312" s="2" t="str">
        <f>IF(Data!AO312&gt;0,Data!AO312-4,"")</f>
        <v/>
      </c>
      <c r="BQ312" s="2" t="str">
        <f>IF(Data!AP312&gt;0,Data!AP312-4,"")</f>
        <v/>
      </c>
      <c r="BR312" s="2" t="str">
        <f>IF(Data!AQ312&gt;0,Data!AQ312-4,"")</f>
        <v/>
      </c>
      <c r="BS312" s="2" t="str">
        <f>IF(Data!AR312&gt;0,Data!AR312-4,"")</f>
        <v/>
      </c>
      <c r="BT312" s="2" t="str">
        <f>IF(Data!AS312&gt;0,Data!AS312-4,"")</f>
        <v/>
      </c>
      <c r="BV312" s="7" t="str">
        <f t="shared" si="92"/>
        <v/>
      </c>
      <c r="BW312" s="7" t="str">
        <f t="shared" si="102"/>
        <v/>
      </c>
      <c r="BX312" s="4" t="str">
        <f t="shared" si="93"/>
        <v/>
      </c>
      <c r="BZ312" s="4" t="str">
        <f>IF(MAX(COUNTIF(Data!AL312:AS312,1),COUNTIF(Data!AL312:AS312,2),COUNTIF(Data!AL312:AS312,3),COUNTIF(Data!AL312:AS312,4),COUNTIF(Data!AL312:AS312,5),COUNTIF(Data!AL312:AS312,6),COUNTIF(Data!AL312:AS312,7))&gt;0,MAX(COUNTIF(Data!AL312:AS312,1),COUNTIF(Data!AL312:AS312,2),COUNTIF(Data!AL312:AS312,3),COUNTIF(Data!AL312:AS312,4),COUNTIF(Data!AL312:AS312,5),COUNTIF(Data!AL312:AS312,6),COUNTIF(Data!AL312:AS312,7)),"")</f>
        <v/>
      </c>
      <c r="CA312" s="4" t="str">
        <f>IF(COUNTIF(Data!AL312:AS312,4)=8,"Remove","")</f>
        <v/>
      </c>
      <c r="CC312" s="2" t="str">
        <f>IF(Data!AU312&gt;0,Data!AU312-4,"")</f>
        <v/>
      </c>
      <c r="CD312" s="2" t="str">
        <f>IF(Data!AV312&gt;0,Data!AV312-4,"")</f>
        <v/>
      </c>
      <c r="CE312" s="2" t="str">
        <f>IF(Data!AW312&gt;0,Data!AW312-4,"")</f>
        <v/>
      </c>
      <c r="CF312" s="2" t="str">
        <f>IF(Data!AX312&gt;0,Data!AX312-4,"")</f>
        <v/>
      </c>
      <c r="CG312" s="2" t="str">
        <f>IF(Data!AY312&gt;0,Data!AY312-4,"")</f>
        <v/>
      </c>
      <c r="CH312" s="2" t="str">
        <f>IF(Data!AZ312&gt;0,Data!AZ312-4,"")</f>
        <v/>
      </c>
      <c r="CI312" s="2" t="str">
        <f>IF(Data!BA312&gt;0,Data!BA312-4,"")</f>
        <v/>
      </c>
      <c r="CJ312" s="2" t="str">
        <f>IF(Data!BB312&gt;0,Data!BB312-4,"")</f>
        <v/>
      </c>
      <c r="CL312" s="7" t="str">
        <f t="shared" si="94"/>
        <v/>
      </c>
      <c r="CM312" s="7" t="str">
        <f t="shared" si="103"/>
        <v/>
      </c>
      <c r="CN312" s="4" t="str">
        <f t="shared" si="95"/>
        <v/>
      </c>
      <c r="CP312" s="4" t="str">
        <f>IF(MAX(COUNTIF(Data!AU312:BB312,1),COUNTIF(Data!AU312:BB312,2),COUNTIF(Data!AU312:BB312,3),COUNTIF(Data!AU312:BB312,4),COUNTIF(Data!AU312:BB312,5),COUNTIF(Data!AU312:BB312,6),COUNTIF(Data!AU312:BB312,7))&gt;0,MAX(COUNTIF(Data!AU312:BB312,1),COUNTIF(Data!AU312:BB312,2),COUNTIF(Data!AU312:BB312,3),COUNTIF(Data!AU312:BB312,4),COUNTIF(Data!AU312:BB312,5),COUNTIF(Data!AU312:BB312,6),COUNTIF(Data!AU312:BB312,7)),"")</f>
        <v/>
      </c>
      <c r="CQ312" s="4" t="str">
        <f>IF(COUNTIF(Data!AU312:BB312,4)=8,"Remove","")</f>
        <v/>
      </c>
      <c r="CS312" s="2" t="str">
        <f>IF(Data!BD312&gt;0,Data!BD312-4,"")</f>
        <v/>
      </c>
      <c r="CT312" s="2" t="str">
        <f>IF(Data!BE312&gt;0,Data!BE312-4,"")</f>
        <v/>
      </c>
      <c r="CU312" s="2" t="str">
        <f>IF(Data!BF312&gt;0,Data!BF312-4,"")</f>
        <v/>
      </c>
      <c r="CV312" s="2" t="str">
        <f>IF(Data!BG312&gt;0,Data!BG312-4,"")</f>
        <v/>
      </c>
      <c r="CW312" s="2" t="str">
        <f>IF(Data!BH312&gt;0,Data!BH312-4,"")</f>
        <v/>
      </c>
      <c r="CX312" s="2" t="str">
        <f>IF(Data!BI312&gt;0,Data!BI312-4,"")</f>
        <v/>
      </c>
      <c r="CY312" s="2" t="str">
        <f>IF(Data!BJ312&gt;0,Data!BJ312-4,"")</f>
        <v/>
      </c>
      <c r="CZ312" s="2" t="str">
        <f>IF(Data!BK312&gt;0,Data!BK312-4,"")</f>
        <v/>
      </c>
      <c r="DB312" s="7" t="str">
        <f t="shared" si="96"/>
        <v/>
      </c>
      <c r="DC312" s="7" t="str">
        <f t="shared" si="104"/>
        <v/>
      </c>
      <c r="DD312" s="4" t="str">
        <f t="shared" si="97"/>
        <v/>
      </c>
      <c r="DF312" s="4" t="str">
        <f>IF(MAX(COUNTIF(Data!BD312:BK312,1),COUNTIF(Data!BD312:BK312,2),COUNTIF(Data!BD312:BK312,3),COUNTIF(Data!BD312:BK312,4),COUNTIF(Data!BD312:BK312,5),COUNTIF(Data!BD312:BK312,6),COUNTIF(Data!BD312:BK312,7))&gt;0,MAX(COUNTIF(Data!BD312:BK312,1),COUNTIF(Data!BD312:BK312,2),COUNTIF(Data!BD312:BK312,3),COUNTIF(Data!BD312:BK312,4),COUNTIF(Data!BD312:BK312,5),COUNTIF(Data!BD312:BK312,6),COUNTIF(Data!BD312:BK312,7)),"")</f>
        <v/>
      </c>
      <c r="DG312" s="4" t="str">
        <f>IF(COUNTIF(Data!BD312:BK312,4)=8,"Remove","")</f>
        <v/>
      </c>
    </row>
    <row r="313" spans="1:111" x14ac:dyDescent="0.25">
      <c r="A313" s="2" t="str">
        <f>IF(Data!B313&gt;0,Data!B313-4,"")</f>
        <v/>
      </c>
      <c r="B313" s="2" t="str">
        <f>IF(Data!C313&gt;0,Data!C313-4,"")</f>
        <v/>
      </c>
      <c r="C313" s="2" t="str">
        <f>IF(Data!D313&gt;0,Data!D313-4,"")</f>
        <v/>
      </c>
      <c r="D313" s="2" t="str">
        <f>IF(Data!E313&gt;0,Data!E313-4,"")</f>
        <v/>
      </c>
      <c r="E313" s="2" t="str">
        <f>IF(Data!F313&gt;0,Data!F313-4,"")</f>
        <v/>
      </c>
      <c r="F313" s="2" t="str">
        <f>IF(Data!G313&gt;0,Data!G313-4,"")</f>
        <v/>
      </c>
      <c r="G313" s="2" t="str">
        <f>IF(Data!H313&gt;0,Data!H313-4,"")</f>
        <v/>
      </c>
      <c r="H313" s="2" t="str">
        <f>IF(Data!I313&gt;0,Data!I313-4,"")</f>
        <v/>
      </c>
      <c r="J313" s="7" t="str">
        <f t="shared" si="84"/>
        <v/>
      </c>
      <c r="K313" s="7" t="str">
        <f t="shared" si="98"/>
        <v/>
      </c>
      <c r="L313" s="4" t="str">
        <f t="shared" si="85"/>
        <v/>
      </c>
      <c r="N313" s="4" t="str">
        <f>IF(MAX(COUNTIF(Data!B313:I313,1),COUNTIF(Data!B313:I313,2),COUNTIF(Data!B313:I313,3),COUNTIF(Data!B313:I313,4),COUNTIF(Data!B313:I313,5),COUNTIF(Data!B313:I313,6),COUNTIF(Data!B313:I313,7))&gt;0,MAX(COUNTIF(Data!B313:I313,1),COUNTIF(Data!B313:I313,2),COUNTIF(Data!B313:I313,3),COUNTIF(Data!B313:I313,4),COUNTIF(Data!B313:I313,5),COUNTIF(Data!B313:I313,6),COUNTIF(Data!B313:I313,7)),"")</f>
        <v/>
      </c>
      <c r="O313" s="4" t="str">
        <f>IF(COUNTIF(Data!B313:I313,4)=8,"Remove","")</f>
        <v/>
      </c>
      <c r="Q313" s="2" t="str">
        <f>IF(Data!K313&gt;0,Data!K313-4,"")</f>
        <v/>
      </c>
      <c r="R313" s="2" t="str">
        <f>IF(Data!L313&gt;0,Data!L313-4,"")</f>
        <v/>
      </c>
      <c r="S313" s="2" t="str">
        <f>IF(Data!M313&gt;0,Data!M313-4,"")</f>
        <v/>
      </c>
      <c r="T313" s="2" t="str">
        <f>IF(Data!N313&gt;0,Data!N313-4,"")</f>
        <v/>
      </c>
      <c r="U313" s="2" t="str">
        <f>IF(Data!O313&gt;0,Data!O313-4,"")</f>
        <v/>
      </c>
      <c r="V313" s="2" t="str">
        <f>IF(Data!P313&gt;0,Data!P313-4,"")</f>
        <v/>
      </c>
      <c r="W313" s="2" t="str">
        <f>IF(Data!Q313&gt;0,Data!Q313-4,"")</f>
        <v/>
      </c>
      <c r="X313" s="2" t="str">
        <f>IF(Data!R313&gt;0,Data!R313-4,"")</f>
        <v/>
      </c>
      <c r="Y313" s="59"/>
      <c r="Z313" s="7" t="str">
        <f t="shared" si="86"/>
        <v/>
      </c>
      <c r="AA313" s="7" t="str">
        <f t="shared" si="99"/>
        <v/>
      </c>
      <c r="AB313" s="4" t="str">
        <f t="shared" si="87"/>
        <v/>
      </c>
      <c r="AC313" s="59"/>
      <c r="AD313" s="4" t="str">
        <f>IF(MAX(COUNTIF(Data!K313:R313,1),COUNTIF(Data!K313:R313,2),COUNTIF(Data!K313:R313,3),COUNTIF(Data!K313:R313,4),COUNTIF(Data!K313:R313,5),COUNTIF(Data!K313:R313,6),COUNTIF(Data!K313:R313,7))&gt;0,MAX(COUNTIF(Data!K313:R313,1),COUNTIF(Data!K313:R313,2),COUNTIF(Data!K313:R313,3),COUNTIF(Data!K313:R313,4),COUNTIF(Data!K313:R313,5),COUNTIF(Data!K313:R313,6),COUNTIF(Data!K313:R313,7)),"")</f>
        <v/>
      </c>
      <c r="AE313" s="4" t="str">
        <f>IF(COUNTIF(Data!K313:R313,4)=8,"Remove","")</f>
        <v/>
      </c>
      <c r="AG313" s="2" t="str">
        <f>IF(Data!T313&gt;0,Data!T313-4,"")</f>
        <v/>
      </c>
      <c r="AH313" s="2" t="str">
        <f>IF(Data!U313&gt;0,Data!U313-4,"")</f>
        <v/>
      </c>
      <c r="AI313" s="2" t="str">
        <f>IF(Data!V313&gt;0,Data!V313-4,"")</f>
        <v/>
      </c>
      <c r="AJ313" s="2" t="str">
        <f>IF(Data!W313&gt;0,Data!W313-4,"")</f>
        <v/>
      </c>
      <c r="AK313" s="2" t="str">
        <f>IF(Data!X313&gt;0,Data!X313-4,"")</f>
        <v/>
      </c>
      <c r="AL313" s="2" t="str">
        <f>IF(Data!Y313&gt;0,Data!Y313-4,"")</f>
        <v/>
      </c>
      <c r="AM313" s="2" t="str">
        <f>IF(Data!Z313&gt;0,Data!Z313-4,"")</f>
        <v/>
      </c>
      <c r="AN313" s="2" t="str">
        <f>IF(Data!AA313&gt;0,Data!AA313-4,"")</f>
        <v/>
      </c>
      <c r="AP313" s="7" t="str">
        <f t="shared" si="88"/>
        <v/>
      </c>
      <c r="AQ313" s="7" t="str">
        <f t="shared" si="100"/>
        <v/>
      </c>
      <c r="AR313" s="4" t="str">
        <f t="shared" si="89"/>
        <v/>
      </c>
      <c r="AT313" s="4" t="str">
        <f>IF(MAX(COUNTIF(Data!T313:AA313,1),COUNTIF(Data!T313:AA313,2),COUNTIF(Data!T313:AA313,3),COUNTIF(Data!T313:AA313,4),COUNTIF(Data!T313:AA313,5),COUNTIF(Data!T313:AA313,6),COUNTIF(Data!T313:AA313,7))&gt;0,MAX(COUNTIF(Data!T313:AA313,1),COUNTIF(Data!T313:AA313,2),COUNTIF(Data!T313:AA313,3),COUNTIF(Data!T313:AA313,4),COUNTIF(Data!T313:AA313,5),COUNTIF(Data!T313:AA313,6),COUNTIF(Data!T313:AA313,7)),"")</f>
        <v/>
      </c>
      <c r="AU313" s="4" t="str">
        <f>IF(COUNTIF(Data!T313:AA313,4)=8,"Remove","")</f>
        <v/>
      </c>
      <c r="AW313" s="2" t="str">
        <f>IF(Data!AC313&gt;0,Data!AC313-4,"")</f>
        <v/>
      </c>
      <c r="AX313" s="2" t="str">
        <f>IF(Data!AD313&gt;0,Data!AD313-4,"")</f>
        <v/>
      </c>
      <c r="AY313" s="2" t="str">
        <f>IF(Data!AE313&gt;0,Data!AE313-4,"")</f>
        <v/>
      </c>
      <c r="AZ313" s="2" t="str">
        <f>IF(Data!AF313&gt;0,Data!AF313-4,"")</f>
        <v/>
      </c>
      <c r="BA313" s="2" t="str">
        <f>IF(Data!AG313&gt;0,Data!AG313-4,"")</f>
        <v/>
      </c>
      <c r="BB313" s="2" t="str">
        <f>IF(Data!AH313&gt;0,Data!AH313-4,"")</f>
        <v/>
      </c>
      <c r="BC313" s="2" t="str">
        <f>IF(Data!AI313&gt;0,Data!AI313-4,"")</f>
        <v/>
      </c>
      <c r="BD313" s="2" t="str">
        <f>IF(Data!AJ313&gt;0,Data!AJ313-4,"")</f>
        <v/>
      </c>
      <c r="BF313" s="7" t="str">
        <f t="shared" si="90"/>
        <v/>
      </c>
      <c r="BG313" s="7" t="str">
        <f t="shared" si="101"/>
        <v/>
      </c>
      <c r="BH313" s="4" t="str">
        <f t="shared" si="91"/>
        <v/>
      </c>
      <c r="BJ313" s="4" t="str">
        <f>IF(MAX(COUNTIF(Data!AC313:AJ313,1),COUNTIF(Data!AC313:AJ313,2),COUNTIF(Data!AC313:AJ313,3),COUNTIF(Data!AC313:AJ313,4),COUNTIF(Data!AC313:AJ313,5),COUNTIF(Data!AC313:AJ313,6),COUNTIF(Data!AC313:AJ313,7))&gt;0,MAX(COUNTIF(Data!AC313:AJ313,1),COUNTIF(Data!AC313:AJ313,2),COUNTIF(Data!AC313:AJ313,3),COUNTIF(Data!AC313:AJ313,4),COUNTIF(Data!AC313:AJ313,5),COUNTIF(Data!AC313:AJ313,6),COUNTIF(Data!AC313:AJ313,7)),"")</f>
        <v/>
      </c>
      <c r="BK313" s="4" t="str">
        <f>IF(COUNTIF(Data!AC313:AJ313,4)=8,"Remove","")</f>
        <v/>
      </c>
      <c r="BM313" s="2" t="str">
        <f>IF(Data!AL313&gt;0,Data!AL313-4,"")</f>
        <v/>
      </c>
      <c r="BN313" s="2" t="str">
        <f>IF(Data!AM313&gt;0,Data!AM313-4,"")</f>
        <v/>
      </c>
      <c r="BO313" s="2" t="str">
        <f>IF(Data!AN313&gt;0,Data!AN313-4,"")</f>
        <v/>
      </c>
      <c r="BP313" s="2" t="str">
        <f>IF(Data!AO313&gt;0,Data!AO313-4,"")</f>
        <v/>
      </c>
      <c r="BQ313" s="2" t="str">
        <f>IF(Data!AP313&gt;0,Data!AP313-4,"")</f>
        <v/>
      </c>
      <c r="BR313" s="2" t="str">
        <f>IF(Data!AQ313&gt;0,Data!AQ313-4,"")</f>
        <v/>
      </c>
      <c r="BS313" s="2" t="str">
        <f>IF(Data!AR313&gt;0,Data!AR313-4,"")</f>
        <v/>
      </c>
      <c r="BT313" s="2" t="str">
        <f>IF(Data!AS313&gt;0,Data!AS313-4,"")</f>
        <v/>
      </c>
      <c r="BV313" s="7" t="str">
        <f t="shared" si="92"/>
        <v/>
      </c>
      <c r="BW313" s="7" t="str">
        <f t="shared" si="102"/>
        <v/>
      </c>
      <c r="BX313" s="4" t="str">
        <f t="shared" si="93"/>
        <v/>
      </c>
      <c r="BZ313" s="4" t="str">
        <f>IF(MAX(COUNTIF(Data!AL313:AS313,1),COUNTIF(Data!AL313:AS313,2),COUNTIF(Data!AL313:AS313,3),COUNTIF(Data!AL313:AS313,4),COUNTIF(Data!AL313:AS313,5),COUNTIF(Data!AL313:AS313,6),COUNTIF(Data!AL313:AS313,7))&gt;0,MAX(COUNTIF(Data!AL313:AS313,1),COUNTIF(Data!AL313:AS313,2),COUNTIF(Data!AL313:AS313,3),COUNTIF(Data!AL313:AS313,4),COUNTIF(Data!AL313:AS313,5),COUNTIF(Data!AL313:AS313,6),COUNTIF(Data!AL313:AS313,7)),"")</f>
        <v/>
      </c>
      <c r="CA313" s="4" t="str">
        <f>IF(COUNTIF(Data!AL313:AS313,4)=8,"Remove","")</f>
        <v/>
      </c>
      <c r="CC313" s="2" t="str">
        <f>IF(Data!AU313&gt;0,Data!AU313-4,"")</f>
        <v/>
      </c>
      <c r="CD313" s="2" t="str">
        <f>IF(Data!AV313&gt;0,Data!AV313-4,"")</f>
        <v/>
      </c>
      <c r="CE313" s="2" t="str">
        <f>IF(Data!AW313&gt;0,Data!AW313-4,"")</f>
        <v/>
      </c>
      <c r="CF313" s="2" t="str">
        <f>IF(Data!AX313&gt;0,Data!AX313-4,"")</f>
        <v/>
      </c>
      <c r="CG313" s="2" t="str">
        <f>IF(Data!AY313&gt;0,Data!AY313-4,"")</f>
        <v/>
      </c>
      <c r="CH313" s="2" t="str">
        <f>IF(Data!AZ313&gt;0,Data!AZ313-4,"")</f>
        <v/>
      </c>
      <c r="CI313" s="2" t="str">
        <f>IF(Data!BA313&gt;0,Data!BA313-4,"")</f>
        <v/>
      </c>
      <c r="CJ313" s="2" t="str">
        <f>IF(Data!BB313&gt;0,Data!BB313-4,"")</f>
        <v/>
      </c>
      <c r="CL313" s="7" t="str">
        <f t="shared" si="94"/>
        <v/>
      </c>
      <c r="CM313" s="7" t="str">
        <f t="shared" si="103"/>
        <v/>
      </c>
      <c r="CN313" s="4" t="str">
        <f t="shared" si="95"/>
        <v/>
      </c>
      <c r="CP313" s="4" t="str">
        <f>IF(MAX(COUNTIF(Data!AU313:BB313,1),COUNTIF(Data!AU313:BB313,2),COUNTIF(Data!AU313:BB313,3),COUNTIF(Data!AU313:BB313,4),COUNTIF(Data!AU313:BB313,5),COUNTIF(Data!AU313:BB313,6),COUNTIF(Data!AU313:BB313,7))&gt;0,MAX(COUNTIF(Data!AU313:BB313,1),COUNTIF(Data!AU313:BB313,2),COUNTIF(Data!AU313:BB313,3),COUNTIF(Data!AU313:BB313,4),COUNTIF(Data!AU313:BB313,5),COUNTIF(Data!AU313:BB313,6),COUNTIF(Data!AU313:BB313,7)),"")</f>
        <v/>
      </c>
      <c r="CQ313" s="4" t="str">
        <f>IF(COUNTIF(Data!AU313:BB313,4)=8,"Remove","")</f>
        <v/>
      </c>
      <c r="CS313" s="2" t="str">
        <f>IF(Data!BD313&gt;0,Data!BD313-4,"")</f>
        <v/>
      </c>
      <c r="CT313" s="2" t="str">
        <f>IF(Data!BE313&gt;0,Data!BE313-4,"")</f>
        <v/>
      </c>
      <c r="CU313" s="2" t="str">
        <f>IF(Data!BF313&gt;0,Data!BF313-4,"")</f>
        <v/>
      </c>
      <c r="CV313" s="2" t="str">
        <f>IF(Data!BG313&gt;0,Data!BG313-4,"")</f>
        <v/>
      </c>
      <c r="CW313" s="2" t="str">
        <f>IF(Data!BH313&gt;0,Data!BH313-4,"")</f>
        <v/>
      </c>
      <c r="CX313" s="2" t="str">
        <f>IF(Data!BI313&gt;0,Data!BI313-4,"")</f>
        <v/>
      </c>
      <c r="CY313" s="2" t="str">
        <f>IF(Data!BJ313&gt;0,Data!BJ313-4,"")</f>
        <v/>
      </c>
      <c r="CZ313" s="2" t="str">
        <f>IF(Data!BK313&gt;0,Data!BK313-4,"")</f>
        <v/>
      </c>
      <c r="DB313" s="7" t="str">
        <f t="shared" si="96"/>
        <v/>
      </c>
      <c r="DC313" s="7" t="str">
        <f t="shared" si="104"/>
        <v/>
      </c>
      <c r="DD313" s="4" t="str">
        <f t="shared" si="97"/>
        <v/>
      </c>
      <c r="DF313" s="4" t="str">
        <f>IF(MAX(COUNTIF(Data!BD313:BK313,1),COUNTIF(Data!BD313:BK313,2),COUNTIF(Data!BD313:BK313,3),COUNTIF(Data!BD313:BK313,4),COUNTIF(Data!BD313:BK313,5),COUNTIF(Data!BD313:BK313,6),COUNTIF(Data!BD313:BK313,7))&gt;0,MAX(COUNTIF(Data!BD313:BK313,1),COUNTIF(Data!BD313:BK313,2),COUNTIF(Data!BD313:BK313,3),COUNTIF(Data!BD313:BK313,4),COUNTIF(Data!BD313:BK313,5),COUNTIF(Data!BD313:BK313,6),COUNTIF(Data!BD313:BK313,7)),"")</f>
        <v/>
      </c>
      <c r="DG313" s="4" t="str">
        <f>IF(COUNTIF(Data!BD313:BK313,4)=8,"Remove","")</f>
        <v/>
      </c>
    </row>
    <row r="314" spans="1:111" x14ac:dyDescent="0.25">
      <c r="A314" s="2" t="str">
        <f>IF(Data!B314&gt;0,Data!B314-4,"")</f>
        <v/>
      </c>
      <c r="B314" s="2" t="str">
        <f>IF(Data!C314&gt;0,Data!C314-4,"")</f>
        <v/>
      </c>
      <c r="C314" s="2" t="str">
        <f>IF(Data!D314&gt;0,Data!D314-4,"")</f>
        <v/>
      </c>
      <c r="D314" s="2" t="str">
        <f>IF(Data!E314&gt;0,Data!E314-4,"")</f>
        <v/>
      </c>
      <c r="E314" s="2" t="str">
        <f>IF(Data!F314&gt;0,Data!F314-4,"")</f>
        <v/>
      </c>
      <c r="F314" s="2" t="str">
        <f>IF(Data!G314&gt;0,Data!G314-4,"")</f>
        <v/>
      </c>
      <c r="G314" s="2" t="str">
        <f>IF(Data!H314&gt;0,Data!H314-4,"")</f>
        <v/>
      </c>
      <c r="H314" s="2" t="str">
        <f>IF(Data!I314&gt;0,Data!I314-4,"")</f>
        <v/>
      </c>
      <c r="J314" s="7" t="str">
        <f t="shared" si="84"/>
        <v/>
      </c>
      <c r="K314" s="7" t="str">
        <f t="shared" si="98"/>
        <v/>
      </c>
      <c r="L314" s="4" t="str">
        <f t="shared" si="85"/>
        <v/>
      </c>
      <c r="N314" s="4" t="str">
        <f>IF(MAX(COUNTIF(Data!B314:I314,1),COUNTIF(Data!B314:I314,2),COUNTIF(Data!B314:I314,3),COUNTIF(Data!B314:I314,4),COUNTIF(Data!B314:I314,5),COUNTIF(Data!B314:I314,6),COUNTIF(Data!B314:I314,7))&gt;0,MAX(COUNTIF(Data!B314:I314,1),COUNTIF(Data!B314:I314,2),COUNTIF(Data!B314:I314,3),COUNTIF(Data!B314:I314,4),COUNTIF(Data!B314:I314,5),COUNTIF(Data!B314:I314,6),COUNTIF(Data!B314:I314,7)),"")</f>
        <v/>
      </c>
      <c r="O314" s="4" t="str">
        <f>IF(COUNTIF(Data!B314:I314,4)=8,"Remove","")</f>
        <v/>
      </c>
      <c r="Q314" s="2" t="str">
        <f>IF(Data!K314&gt;0,Data!K314-4,"")</f>
        <v/>
      </c>
      <c r="R314" s="2" t="str">
        <f>IF(Data!L314&gt;0,Data!L314-4,"")</f>
        <v/>
      </c>
      <c r="S314" s="2" t="str">
        <f>IF(Data!M314&gt;0,Data!M314-4,"")</f>
        <v/>
      </c>
      <c r="T314" s="2" t="str">
        <f>IF(Data!N314&gt;0,Data!N314-4,"")</f>
        <v/>
      </c>
      <c r="U314" s="2" t="str">
        <f>IF(Data!O314&gt;0,Data!O314-4,"")</f>
        <v/>
      </c>
      <c r="V314" s="2" t="str">
        <f>IF(Data!P314&gt;0,Data!P314-4,"")</f>
        <v/>
      </c>
      <c r="W314" s="2" t="str">
        <f>IF(Data!Q314&gt;0,Data!Q314-4,"")</f>
        <v/>
      </c>
      <c r="X314" s="2" t="str">
        <f>IF(Data!R314&gt;0,Data!R314-4,"")</f>
        <v/>
      </c>
      <c r="Y314" s="59"/>
      <c r="Z314" s="7" t="str">
        <f t="shared" si="86"/>
        <v/>
      </c>
      <c r="AA314" s="7" t="str">
        <f t="shared" si="99"/>
        <v/>
      </c>
      <c r="AB314" s="4" t="str">
        <f t="shared" si="87"/>
        <v/>
      </c>
      <c r="AC314" s="59"/>
      <c r="AD314" s="4" t="str">
        <f>IF(MAX(COUNTIF(Data!K314:R314,1),COUNTIF(Data!K314:R314,2),COUNTIF(Data!K314:R314,3),COUNTIF(Data!K314:R314,4),COUNTIF(Data!K314:R314,5),COUNTIF(Data!K314:R314,6),COUNTIF(Data!K314:R314,7))&gt;0,MAX(COUNTIF(Data!K314:R314,1),COUNTIF(Data!K314:R314,2),COUNTIF(Data!K314:R314,3),COUNTIF(Data!K314:R314,4),COUNTIF(Data!K314:R314,5),COUNTIF(Data!K314:R314,6),COUNTIF(Data!K314:R314,7)),"")</f>
        <v/>
      </c>
      <c r="AE314" s="4" t="str">
        <f>IF(COUNTIF(Data!K314:R314,4)=8,"Remove","")</f>
        <v/>
      </c>
      <c r="AG314" s="2" t="str">
        <f>IF(Data!T314&gt;0,Data!T314-4,"")</f>
        <v/>
      </c>
      <c r="AH314" s="2" t="str">
        <f>IF(Data!U314&gt;0,Data!U314-4,"")</f>
        <v/>
      </c>
      <c r="AI314" s="2" t="str">
        <f>IF(Data!V314&gt;0,Data!V314-4,"")</f>
        <v/>
      </c>
      <c r="AJ314" s="2" t="str">
        <f>IF(Data!W314&gt;0,Data!W314-4,"")</f>
        <v/>
      </c>
      <c r="AK314" s="2" t="str">
        <f>IF(Data!X314&gt;0,Data!X314-4,"")</f>
        <v/>
      </c>
      <c r="AL314" s="2" t="str">
        <f>IF(Data!Y314&gt;0,Data!Y314-4,"")</f>
        <v/>
      </c>
      <c r="AM314" s="2" t="str">
        <f>IF(Data!Z314&gt;0,Data!Z314-4,"")</f>
        <v/>
      </c>
      <c r="AN314" s="2" t="str">
        <f>IF(Data!AA314&gt;0,Data!AA314-4,"")</f>
        <v/>
      </c>
      <c r="AP314" s="7" t="str">
        <f t="shared" si="88"/>
        <v/>
      </c>
      <c r="AQ314" s="7" t="str">
        <f t="shared" si="100"/>
        <v/>
      </c>
      <c r="AR314" s="4" t="str">
        <f t="shared" si="89"/>
        <v/>
      </c>
      <c r="AT314" s="4" t="str">
        <f>IF(MAX(COUNTIF(Data!T314:AA314,1),COUNTIF(Data!T314:AA314,2),COUNTIF(Data!T314:AA314,3),COUNTIF(Data!T314:AA314,4),COUNTIF(Data!T314:AA314,5),COUNTIF(Data!T314:AA314,6),COUNTIF(Data!T314:AA314,7))&gt;0,MAX(COUNTIF(Data!T314:AA314,1),COUNTIF(Data!T314:AA314,2),COUNTIF(Data!T314:AA314,3),COUNTIF(Data!T314:AA314,4),COUNTIF(Data!T314:AA314,5),COUNTIF(Data!T314:AA314,6),COUNTIF(Data!T314:AA314,7)),"")</f>
        <v/>
      </c>
      <c r="AU314" s="4" t="str">
        <f>IF(COUNTIF(Data!T314:AA314,4)=8,"Remove","")</f>
        <v/>
      </c>
      <c r="AW314" s="2" t="str">
        <f>IF(Data!AC314&gt;0,Data!AC314-4,"")</f>
        <v/>
      </c>
      <c r="AX314" s="2" t="str">
        <f>IF(Data!AD314&gt;0,Data!AD314-4,"")</f>
        <v/>
      </c>
      <c r="AY314" s="2" t="str">
        <f>IF(Data!AE314&gt;0,Data!AE314-4,"")</f>
        <v/>
      </c>
      <c r="AZ314" s="2" t="str">
        <f>IF(Data!AF314&gt;0,Data!AF314-4,"")</f>
        <v/>
      </c>
      <c r="BA314" s="2" t="str">
        <f>IF(Data!AG314&gt;0,Data!AG314-4,"")</f>
        <v/>
      </c>
      <c r="BB314" s="2" t="str">
        <f>IF(Data!AH314&gt;0,Data!AH314-4,"")</f>
        <v/>
      </c>
      <c r="BC314" s="2" t="str">
        <f>IF(Data!AI314&gt;0,Data!AI314-4,"")</f>
        <v/>
      </c>
      <c r="BD314" s="2" t="str">
        <f>IF(Data!AJ314&gt;0,Data!AJ314-4,"")</f>
        <v/>
      </c>
      <c r="BF314" s="7" t="str">
        <f t="shared" si="90"/>
        <v/>
      </c>
      <c r="BG314" s="7" t="str">
        <f t="shared" si="101"/>
        <v/>
      </c>
      <c r="BH314" s="4" t="str">
        <f t="shared" si="91"/>
        <v/>
      </c>
      <c r="BJ314" s="4" t="str">
        <f>IF(MAX(COUNTIF(Data!AC314:AJ314,1),COUNTIF(Data!AC314:AJ314,2),COUNTIF(Data!AC314:AJ314,3),COUNTIF(Data!AC314:AJ314,4),COUNTIF(Data!AC314:AJ314,5),COUNTIF(Data!AC314:AJ314,6),COUNTIF(Data!AC314:AJ314,7))&gt;0,MAX(COUNTIF(Data!AC314:AJ314,1),COUNTIF(Data!AC314:AJ314,2),COUNTIF(Data!AC314:AJ314,3),COUNTIF(Data!AC314:AJ314,4),COUNTIF(Data!AC314:AJ314,5),COUNTIF(Data!AC314:AJ314,6),COUNTIF(Data!AC314:AJ314,7)),"")</f>
        <v/>
      </c>
      <c r="BK314" s="4" t="str">
        <f>IF(COUNTIF(Data!AC314:AJ314,4)=8,"Remove","")</f>
        <v/>
      </c>
      <c r="BM314" s="2" t="str">
        <f>IF(Data!AL314&gt;0,Data!AL314-4,"")</f>
        <v/>
      </c>
      <c r="BN314" s="2" t="str">
        <f>IF(Data!AM314&gt;0,Data!AM314-4,"")</f>
        <v/>
      </c>
      <c r="BO314" s="2" t="str">
        <f>IF(Data!AN314&gt;0,Data!AN314-4,"")</f>
        <v/>
      </c>
      <c r="BP314" s="2" t="str">
        <f>IF(Data!AO314&gt;0,Data!AO314-4,"")</f>
        <v/>
      </c>
      <c r="BQ314" s="2" t="str">
        <f>IF(Data!AP314&gt;0,Data!AP314-4,"")</f>
        <v/>
      </c>
      <c r="BR314" s="2" t="str">
        <f>IF(Data!AQ314&gt;0,Data!AQ314-4,"")</f>
        <v/>
      </c>
      <c r="BS314" s="2" t="str">
        <f>IF(Data!AR314&gt;0,Data!AR314-4,"")</f>
        <v/>
      </c>
      <c r="BT314" s="2" t="str">
        <f>IF(Data!AS314&gt;0,Data!AS314-4,"")</f>
        <v/>
      </c>
      <c r="BV314" s="7" t="str">
        <f t="shared" si="92"/>
        <v/>
      </c>
      <c r="BW314" s="7" t="str">
        <f t="shared" si="102"/>
        <v/>
      </c>
      <c r="BX314" s="4" t="str">
        <f t="shared" si="93"/>
        <v/>
      </c>
      <c r="BZ314" s="4" t="str">
        <f>IF(MAX(COUNTIF(Data!AL314:AS314,1),COUNTIF(Data!AL314:AS314,2),COUNTIF(Data!AL314:AS314,3),COUNTIF(Data!AL314:AS314,4),COUNTIF(Data!AL314:AS314,5),COUNTIF(Data!AL314:AS314,6),COUNTIF(Data!AL314:AS314,7))&gt;0,MAX(COUNTIF(Data!AL314:AS314,1),COUNTIF(Data!AL314:AS314,2),COUNTIF(Data!AL314:AS314,3),COUNTIF(Data!AL314:AS314,4),COUNTIF(Data!AL314:AS314,5),COUNTIF(Data!AL314:AS314,6),COUNTIF(Data!AL314:AS314,7)),"")</f>
        <v/>
      </c>
      <c r="CA314" s="4" t="str">
        <f>IF(COUNTIF(Data!AL314:AS314,4)=8,"Remove","")</f>
        <v/>
      </c>
      <c r="CC314" s="2" t="str">
        <f>IF(Data!AU314&gt;0,Data!AU314-4,"")</f>
        <v/>
      </c>
      <c r="CD314" s="2" t="str">
        <f>IF(Data!AV314&gt;0,Data!AV314-4,"")</f>
        <v/>
      </c>
      <c r="CE314" s="2" t="str">
        <f>IF(Data!AW314&gt;0,Data!AW314-4,"")</f>
        <v/>
      </c>
      <c r="CF314" s="2" t="str">
        <f>IF(Data!AX314&gt;0,Data!AX314-4,"")</f>
        <v/>
      </c>
      <c r="CG314" s="2" t="str">
        <f>IF(Data!AY314&gt;0,Data!AY314-4,"")</f>
        <v/>
      </c>
      <c r="CH314" s="2" t="str">
        <f>IF(Data!AZ314&gt;0,Data!AZ314-4,"")</f>
        <v/>
      </c>
      <c r="CI314" s="2" t="str">
        <f>IF(Data!BA314&gt;0,Data!BA314-4,"")</f>
        <v/>
      </c>
      <c r="CJ314" s="2" t="str">
        <f>IF(Data!BB314&gt;0,Data!BB314-4,"")</f>
        <v/>
      </c>
      <c r="CL314" s="7" t="str">
        <f t="shared" si="94"/>
        <v/>
      </c>
      <c r="CM314" s="7" t="str">
        <f t="shared" si="103"/>
        <v/>
      </c>
      <c r="CN314" s="4" t="str">
        <f t="shared" si="95"/>
        <v/>
      </c>
      <c r="CP314" s="4" t="str">
        <f>IF(MAX(COUNTIF(Data!AU314:BB314,1),COUNTIF(Data!AU314:BB314,2),COUNTIF(Data!AU314:BB314,3),COUNTIF(Data!AU314:BB314,4),COUNTIF(Data!AU314:BB314,5),COUNTIF(Data!AU314:BB314,6),COUNTIF(Data!AU314:BB314,7))&gt;0,MAX(COUNTIF(Data!AU314:BB314,1),COUNTIF(Data!AU314:BB314,2),COUNTIF(Data!AU314:BB314,3),COUNTIF(Data!AU314:BB314,4),COUNTIF(Data!AU314:BB314,5),COUNTIF(Data!AU314:BB314,6),COUNTIF(Data!AU314:BB314,7)),"")</f>
        <v/>
      </c>
      <c r="CQ314" s="4" t="str">
        <f>IF(COUNTIF(Data!AU314:BB314,4)=8,"Remove","")</f>
        <v/>
      </c>
      <c r="CS314" s="2" t="str">
        <f>IF(Data!BD314&gt;0,Data!BD314-4,"")</f>
        <v/>
      </c>
      <c r="CT314" s="2" t="str">
        <f>IF(Data!BE314&gt;0,Data!BE314-4,"")</f>
        <v/>
      </c>
      <c r="CU314" s="2" t="str">
        <f>IF(Data!BF314&gt;0,Data!BF314-4,"")</f>
        <v/>
      </c>
      <c r="CV314" s="2" t="str">
        <f>IF(Data!BG314&gt;0,Data!BG314-4,"")</f>
        <v/>
      </c>
      <c r="CW314" s="2" t="str">
        <f>IF(Data!BH314&gt;0,Data!BH314-4,"")</f>
        <v/>
      </c>
      <c r="CX314" s="2" t="str">
        <f>IF(Data!BI314&gt;0,Data!BI314-4,"")</f>
        <v/>
      </c>
      <c r="CY314" s="2" t="str">
        <f>IF(Data!BJ314&gt;0,Data!BJ314-4,"")</f>
        <v/>
      </c>
      <c r="CZ314" s="2" t="str">
        <f>IF(Data!BK314&gt;0,Data!BK314-4,"")</f>
        <v/>
      </c>
      <c r="DB314" s="7" t="str">
        <f t="shared" si="96"/>
        <v/>
      </c>
      <c r="DC314" s="7" t="str">
        <f t="shared" si="104"/>
        <v/>
      </c>
      <c r="DD314" s="4" t="str">
        <f t="shared" si="97"/>
        <v/>
      </c>
      <c r="DF314" s="4" t="str">
        <f>IF(MAX(COUNTIF(Data!BD314:BK314,1),COUNTIF(Data!BD314:BK314,2),COUNTIF(Data!BD314:BK314,3),COUNTIF(Data!BD314:BK314,4),COUNTIF(Data!BD314:BK314,5),COUNTIF(Data!BD314:BK314,6),COUNTIF(Data!BD314:BK314,7))&gt;0,MAX(COUNTIF(Data!BD314:BK314,1),COUNTIF(Data!BD314:BK314,2),COUNTIF(Data!BD314:BK314,3),COUNTIF(Data!BD314:BK314,4),COUNTIF(Data!BD314:BK314,5),COUNTIF(Data!BD314:BK314,6),COUNTIF(Data!BD314:BK314,7)),"")</f>
        <v/>
      </c>
      <c r="DG314" s="4" t="str">
        <f>IF(COUNTIF(Data!BD314:BK314,4)=8,"Remove","")</f>
        <v/>
      </c>
    </row>
    <row r="315" spans="1:111" x14ac:dyDescent="0.25">
      <c r="A315" s="2" t="str">
        <f>IF(Data!B315&gt;0,Data!B315-4,"")</f>
        <v/>
      </c>
      <c r="B315" s="2" t="str">
        <f>IF(Data!C315&gt;0,Data!C315-4,"")</f>
        <v/>
      </c>
      <c r="C315" s="2" t="str">
        <f>IF(Data!D315&gt;0,Data!D315-4,"")</f>
        <v/>
      </c>
      <c r="D315" s="2" t="str">
        <f>IF(Data!E315&gt;0,Data!E315-4,"")</f>
        <v/>
      </c>
      <c r="E315" s="2" t="str">
        <f>IF(Data!F315&gt;0,Data!F315-4,"")</f>
        <v/>
      </c>
      <c r="F315" s="2" t="str">
        <f>IF(Data!G315&gt;0,Data!G315-4,"")</f>
        <v/>
      </c>
      <c r="G315" s="2" t="str">
        <f>IF(Data!H315&gt;0,Data!H315-4,"")</f>
        <v/>
      </c>
      <c r="H315" s="2" t="str">
        <f>IF(Data!I315&gt;0,Data!I315-4,"")</f>
        <v/>
      </c>
      <c r="J315" s="7" t="str">
        <f t="shared" si="84"/>
        <v/>
      </c>
      <c r="K315" s="7" t="str">
        <f t="shared" si="98"/>
        <v/>
      </c>
      <c r="L315" s="4" t="str">
        <f t="shared" si="85"/>
        <v/>
      </c>
      <c r="N315" s="4" t="str">
        <f>IF(MAX(COUNTIF(Data!B315:I315,1),COUNTIF(Data!B315:I315,2),COUNTIF(Data!B315:I315,3),COUNTIF(Data!B315:I315,4),COUNTIF(Data!B315:I315,5),COUNTIF(Data!B315:I315,6),COUNTIF(Data!B315:I315,7))&gt;0,MAX(COUNTIF(Data!B315:I315,1),COUNTIF(Data!B315:I315,2),COUNTIF(Data!B315:I315,3),COUNTIF(Data!B315:I315,4),COUNTIF(Data!B315:I315,5),COUNTIF(Data!B315:I315,6),COUNTIF(Data!B315:I315,7)),"")</f>
        <v/>
      </c>
      <c r="O315" s="4" t="str">
        <f>IF(COUNTIF(Data!B315:I315,4)=8,"Remove","")</f>
        <v/>
      </c>
      <c r="Q315" s="2" t="str">
        <f>IF(Data!K315&gt;0,Data!K315-4,"")</f>
        <v/>
      </c>
      <c r="R315" s="2" t="str">
        <f>IF(Data!L315&gt;0,Data!L315-4,"")</f>
        <v/>
      </c>
      <c r="S315" s="2" t="str">
        <f>IF(Data!M315&gt;0,Data!M315-4,"")</f>
        <v/>
      </c>
      <c r="T315" s="2" t="str">
        <f>IF(Data!N315&gt;0,Data!N315-4,"")</f>
        <v/>
      </c>
      <c r="U315" s="2" t="str">
        <f>IF(Data!O315&gt;0,Data!O315-4,"")</f>
        <v/>
      </c>
      <c r="V315" s="2" t="str">
        <f>IF(Data!P315&gt;0,Data!P315-4,"")</f>
        <v/>
      </c>
      <c r="W315" s="2" t="str">
        <f>IF(Data!Q315&gt;0,Data!Q315-4,"")</f>
        <v/>
      </c>
      <c r="X315" s="2" t="str">
        <f>IF(Data!R315&gt;0,Data!R315-4,"")</f>
        <v/>
      </c>
      <c r="Y315" s="59"/>
      <c r="Z315" s="7" t="str">
        <f t="shared" si="86"/>
        <v/>
      </c>
      <c r="AA315" s="7" t="str">
        <f t="shared" si="99"/>
        <v/>
      </c>
      <c r="AB315" s="4" t="str">
        <f t="shared" si="87"/>
        <v/>
      </c>
      <c r="AC315" s="59"/>
      <c r="AD315" s="4" t="str">
        <f>IF(MAX(COUNTIF(Data!K315:R315,1),COUNTIF(Data!K315:R315,2),COUNTIF(Data!K315:R315,3),COUNTIF(Data!K315:R315,4),COUNTIF(Data!K315:R315,5),COUNTIF(Data!K315:R315,6),COUNTIF(Data!K315:R315,7))&gt;0,MAX(COUNTIF(Data!K315:R315,1),COUNTIF(Data!K315:R315,2),COUNTIF(Data!K315:R315,3),COUNTIF(Data!K315:R315,4),COUNTIF(Data!K315:R315,5),COUNTIF(Data!K315:R315,6),COUNTIF(Data!K315:R315,7)),"")</f>
        <v/>
      </c>
      <c r="AE315" s="4" t="str">
        <f>IF(COUNTIF(Data!K315:R315,4)=8,"Remove","")</f>
        <v/>
      </c>
      <c r="AG315" s="2" t="str">
        <f>IF(Data!T315&gt;0,Data!T315-4,"")</f>
        <v/>
      </c>
      <c r="AH315" s="2" t="str">
        <f>IF(Data!U315&gt;0,Data!U315-4,"")</f>
        <v/>
      </c>
      <c r="AI315" s="2" t="str">
        <f>IF(Data!V315&gt;0,Data!V315-4,"")</f>
        <v/>
      </c>
      <c r="AJ315" s="2" t="str">
        <f>IF(Data!W315&gt;0,Data!W315-4,"")</f>
        <v/>
      </c>
      <c r="AK315" s="2" t="str">
        <f>IF(Data!X315&gt;0,Data!X315-4,"")</f>
        <v/>
      </c>
      <c r="AL315" s="2" t="str">
        <f>IF(Data!Y315&gt;0,Data!Y315-4,"")</f>
        <v/>
      </c>
      <c r="AM315" s="2" t="str">
        <f>IF(Data!Z315&gt;0,Data!Z315-4,"")</f>
        <v/>
      </c>
      <c r="AN315" s="2" t="str">
        <f>IF(Data!AA315&gt;0,Data!AA315-4,"")</f>
        <v/>
      </c>
      <c r="AP315" s="7" t="str">
        <f t="shared" si="88"/>
        <v/>
      </c>
      <c r="AQ315" s="7" t="str">
        <f t="shared" si="100"/>
        <v/>
      </c>
      <c r="AR315" s="4" t="str">
        <f t="shared" si="89"/>
        <v/>
      </c>
      <c r="AT315" s="4" t="str">
        <f>IF(MAX(COUNTIF(Data!T315:AA315,1),COUNTIF(Data!T315:AA315,2),COUNTIF(Data!T315:AA315,3),COUNTIF(Data!T315:AA315,4),COUNTIF(Data!T315:AA315,5),COUNTIF(Data!T315:AA315,6),COUNTIF(Data!T315:AA315,7))&gt;0,MAX(COUNTIF(Data!T315:AA315,1),COUNTIF(Data!T315:AA315,2),COUNTIF(Data!T315:AA315,3),COUNTIF(Data!T315:AA315,4),COUNTIF(Data!T315:AA315,5),COUNTIF(Data!T315:AA315,6),COUNTIF(Data!T315:AA315,7)),"")</f>
        <v/>
      </c>
      <c r="AU315" s="4" t="str">
        <f>IF(COUNTIF(Data!T315:AA315,4)=8,"Remove","")</f>
        <v/>
      </c>
      <c r="AW315" s="2" t="str">
        <f>IF(Data!AC315&gt;0,Data!AC315-4,"")</f>
        <v/>
      </c>
      <c r="AX315" s="2" t="str">
        <f>IF(Data!AD315&gt;0,Data!AD315-4,"")</f>
        <v/>
      </c>
      <c r="AY315" s="2" t="str">
        <f>IF(Data!AE315&gt;0,Data!AE315-4,"")</f>
        <v/>
      </c>
      <c r="AZ315" s="2" t="str">
        <f>IF(Data!AF315&gt;0,Data!AF315-4,"")</f>
        <v/>
      </c>
      <c r="BA315" s="2" t="str">
        <f>IF(Data!AG315&gt;0,Data!AG315-4,"")</f>
        <v/>
      </c>
      <c r="BB315" s="2" t="str">
        <f>IF(Data!AH315&gt;0,Data!AH315-4,"")</f>
        <v/>
      </c>
      <c r="BC315" s="2" t="str">
        <f>IF(Data!AI315&gt;0,Data!AI315-4,"")</f>
        <v/>
      </c>
      <c r="BD315" s="2" t="str">
        <f>IF(Data!AJ315&gt;0,Data!AJ315-4,"")</f>
        <v/>
      </c>
      <c r="BF315" s="7" t="str">
        <f t="shared" si="90"/>
        <v/>
      </c>
      <c r="BG315" s="7" t="str">
        <f t="shared" si="101"/>
        <v/>
      </c>
      <c r="BH315" s="4" t="str">
        <f t="shared" si="91"/>
        <v/>
      </c>
      <c r="BJ315" s="4" t="str">
        <f>IF(MAX(COUNTIF(Data!AC315:AJ315,1),COUNTIF(Data!AC315:AJ315,2),COUNTIF(Data!AC315:AJ315,3),COUNTIF(Data!AC315:AJ315,4),COUNTIF(Data!AC315:AJ315,5),COUNTIF(Data!AC315:AJ315,6),COUNTIF(Data!AC315:AJ315,7))&gt;0,MAX(COUNTIF(Data!AC315:AJ315,1),COUNTIF(Data!AC315:AJ315,2),COUNTIF(Data!AC315:AJ315,3),COUNTIF(Data!AC315:AJ315,4),COUNTIF(Data!AC315:AJ315,5),COUNTIF(Data!AC315:AJ315,6),COUNTIF(Data!AC315:AJ315,7)),"")</f>
        <v/>
      </c>
      <c r="BK315" s="4" t="str">
        <f>IF(COUNTIF(Data!AC315:AJ315,4)=8,"Remove","")</f>
        <v/>
      </c>
      <c r="BM315" s="2" t="str">
        <f>IF(Data!AL315&gt;0,Data!AL315-4,"")</f>
        <v/>
      </c>
      <c r="BN315" s="2" t="str">
        <f>IF(Data!AM315&gt;0,Data!AM315-4,"")</f>
        <v/>
      </c>
      <c r="BO315" s="2" t="str">
        <f>IF(Data!AN315&gt;0,Data!AN315-4,"")</f>
        <v/>
      </c>
      <c r="BP315" s="2" t="str">
        <f>IF(Data!AO315&gt;0,Data!AO315-4,"")</f>
        <v/>
      </c>
      <c r="BQ315" s="2" t="str">
        <f>IF(Data!AP315&gt;0,Data!AP315-4,"")</f>
        <v/>
      </c>
      <c r="BR315" s="2" t="str">
        <f>IF(Data!AQ315&gt;0,Data!AQ315-4,"")</f>
        <v/>
      </c>
      <c r="BS315" s="2" t="str">
        <f>IF(Data!AR315&gt;0,Data!AR315-4,"")</f>
        <v/>
      </c>
      <c r="BT315" s="2" t="str">
        <f>IF(Data!AS315&gt;0,Data!AS315-4,"")</f>
        <v/>
      </c>
      <c r="BV315" s="7" t="str">
        <f t="shared" si="92"/>
        <v/>
      </c>
      <c r="BW315" s="7" t="str">
        <f t="shared" si="102"/>
        <v/>
      </c>
      <c r="BX315" s="4" t="str">
        <f t="shared" si="93"/>
        <v/>
      </c>
      <c r="BZ315" s="4" t="str">
        <f>IF(MAX(COUNTIF(Data!AL315:AS315,1),COUNTIF(Data!AL315:AS315,2),COUNTIF(Data!AL315:AS315,3),COUNTIF(Data!AL315:AS315,4),COUNTIF(Data!AL315:AS315,5),COUNTIF(Data!AL315:AS315,6),COUNTIF(Data!AL315:AS315,7))&gt;0,MAX(COUNTIF(Data!AL315:AS315,1),COUNTIF(Data!AL315:AS315,2),COUNTIF(Data!AL315:AS315,3),COUNTIF(Data!AL315:AS315,4),COUNTIF(Data!AL315:AS315,5),COUNTIF(Data!AL315:AS315,6),COUNTIF(Data!AL315:AS315,7)),"")</f>
        <v/>
      </c>
      <c r="CA315" s="4" t="str">
        <f>IF(COUNTIF(Data!AL315:AS315,4)=8,"Remove","")</f>
        <v/>
      </c>
      <c r="CC315" s="2" t="str">
        <f>IF(Data!AU315&gt;0,Data!AU315-4,"")</f>
        <v/>
      </c>
      <c r="CD315" s="2" t="str">
        <f>IF(Data!AV315&gt;0,Data!AV315-4,"")</f>
        <v/>
      </c>
      <c r="CE315" s="2" t="str">
        <f>IF(Data!AW315&gt;0,Data!AW315-4,"")</f>
        <v/>
      </c>
      <c r="CF315" s="2" t="str">
        <f>IF(Data!AX315&gt;0,Data!AX315-4,"")</f>
        <v/>
      </c>
      <c r="CG315" s="2" t="str">
        <f>IF(Data!AY315&gt;0,Data!AY315-4,"")</f>
        <v/>
      </c>
      <c r="CH315" s="2" t="str">
        <f>IF(Data!AZ315&gt;0,Data!AZ315-4,"")</f>
        <v/>
      </c>
      <c r="CI315" s="2" t="str">
        <f>IF(Data!BA315&gt;0,Data!BA315-4,"")</f>
        <v/>
      </c>
      <c r="CJ315" s="2" t="str">
        <f>IF(Data!BB315&gt;0,Data!BB315-4,"")</f>
        <v/>
      </c>
      <c r="CL315" s="7" t="str">
        <f t="shared" si="94"/>
        <v/>
      </c>
      <c r="CM315" s="7" t="str">
        <f t="shared" si="103"/>
        <v/>
      </c>
      <c r="CN315" s="4" t="str">
        <f t="shared" si="95"/>
        <v/>
      </c>
      <c r="CP315" s="4" t="str">
        <f>IF(MAX(COUNTIF(Data!AU315:BB315,1),COUNTIF(Data!AU315:BB315,2),COUNTIF(Data!AU315:BB315,3),COUNTIF(Data!AU315:BB315,4),COUNTIF(Data!AU315:BB315,5),COUNTIF(Data!AU315:BB315,6),COUNTIF(Data!AU315:BB315,7))&gt;0,MAX(COUNTIF(Data!AU315:BB315,1),COUNTIF(Data!AU315:BB315,2),COUNTIF(Data!AU315:BB315,3),COUNTIF(Data!AU315:BB315,4),COUNTIF(Data!AU315:BB315,5),COUNTIF(Data!AU315:BB315,6),COUNTIF(Data!AU315:BB315,7)),"")</f>
        <v/>
      </c>
      <c r="CQ315" s="4" t="str">
        <f>IF(COUNTIF(Data!AU315:BB315,4)=8,"Remove","")</f>
        <v/>
      </c>
      <c r="CS315" s="2" t="str">
        <f>IF(Data!BD315&gt;0,Data!BD315-4,"")</f>
        <v/>
      </c>
      <c r="CT315" s="2" t="str">
        <f>IF(Data!BE315&gt;0,Data!BE315-4,"")</f>
        <v/>
      </c>
      <c r="CU315" s="2" t="str">
        <f>IF(Data!BF315&gt;0,Data!BF315-4,"")</f>
        <v/>
      </c>
      <c r="CV315" s="2" t="str">
        <f>IF(Data!BG315&gt;0,Data!BG315-4,"")</f>
        <v/>
      </c>
      <c r="CW315" s="2" t="str">
        <f>IF(Data!BH315&gt;0,Data!BH315-4,"")</f>
        <v/>
      </c>
      <c r="CX315" s="2" t="str">
        <f>IF(Data!BI315&gt;0,Data!BI315-4,"")</f>
        <v/>
      </c>
      <c r="CY315" s="2" t="str">
        <f>IF(Data!BJ315&gt;0,Data!BJ315-4,"")</f>
        <v/>
      </c>
      <c r="CZ315" s="2" t="str">
        <f>IF(Data!BK315&gt;0,Data!BK315-4,"")</f>
        <v/>
      </c>
      <c r="DB315" s="7" t="str">
        <f t="shared" si="96"/>
        <v/>
      </c>
      <c r="DC315" s="7" t="str">
        <f t="shared" si="104"/>
        <v/>
      </c>
      <c r="DD315" s="4" t="str">
        <f t="shared" si="97"/>
        <v/>
      </c>
      <c r="DF315" s="4" t="str">
        <f>IF(MAX(COUNTIF(Data!BD315:BK315,1),COUNTIF(Data!BD315:BK315,2),COUNTIF(Data!BD315:BK315,3),COUNTIF(Data!BD315:BK315,4),COUNTIF(Data!BD315:BK315,5),COUNTIF(Data!BD315:BK315,6),COUNTIF(Data!BD315:BK315,7))&gt;0,MAX(COUNTIF(Data!BD315:BK315,1),COUNTIF(Data!BD315:BK315,2),COUNTIF(Data!BD315:BK315,3),COUNTIF(Data!BD315:BK315,4),COUNTIF(Data!BD315:BK315,5),COUNTIF(Data!BD315:BK315,6),COUNTIF(Data!BD315:BK315,7)),"")</f>
        <v/>
      </c>
      <c r="DG315" s="4" t="str">
        <f>IF(COUNTIF(Data!BD315:BK315,4)=8,"Remove","")</f>
        <v/>
      </c>
    </row>
    <row r="316" spans="1:111" x14ac:dyDescent="0.25">
      <c r="A316" s="2" t="str">
        <f>IF(Data!B316&gt;0,Data!B316-4,"")</f>
        <v/>
      </c>
      <c r="B316" s="2" t="str">
        <f>IF(Data!C316&gt;0,Data!C316-4,"")</f>
        <v/>
      </c>
      <c r="C316" s="2" t="str">
        <f>IF(Data!D316&gt;0,Data!D316-4,"")</f>
        <v/>
      </c>
      <c r="D316" s="2" t="str">
        <f>IF(Data!E316&gt;0,Data!E316-4,"")</f>
        <v/>
      </c>
      <c r="E316" s="2" t="str">
        <f>IF(Data!F316&gt;0,Data!F316-4,"")</f>
        <v/>
      </c>
      <c r="F316" s="2" t="str">
        <f>IF(Data!G316&gt;0,Data!G316-4,"")</f>
        <v/>
      </c>
      <c r="G316" s="2" t="str">
        <f>IF(Data!H316&gt;0,Data!H316-4,"")</f>
        <v/>
      </c>
      <c r="H316" s="2" t="str">
        <f>IF(Data!I316&gt;0,Data!I316-4,"")</f>
        <v/>
      </c>
      <c r="J316" s="7" t="str">
        <f t="shared" si="84"/>
        <v/>
      </c>
      <c r="K316" s="7" t="str">
        <f t="shared" si="98"/>
        <v/>
      </c>
      <c r="L316" s="4" t="str">
        <f t="shared" si="85"/>
        <v/>
      </c>
      <c r="N316" s="4" t="str">
        <f>IF(MAX(COUNTIF(Data!B316:I316,1),COUNTIF(Data!B316:I316,2),COUNTIF(Data!B316:I316,3),COUNTIF(Data!B316:I316,4),COUNTIF(Data!B316:I316,5),COUNTIF(Data!B316:I316,6),COUNTIF(Data!B316:I316,7))&gt;0,MAX(COUNTIF(Data!B316:I316,1),COUNTIF(Data!B316:I316,2),COUNTIF(Data!B316:I316,3),COUNTIF(Data!B316:I316,4),COUNTIF(Data!B316:I316,5),COUNTIF(Data!B316:I316,6),COUNTIF(Data!B316:I316,7)),"")</f>
        <v/>
      </c>
      <c r="O316" s="4" t="str">
        <f>IF(COUNTIF(Data!B316:I316,4)=8,"Remove","")</f>
        <v/>
      </c>
      <c r="Q316" s="2" t="str">
        <f>IF(Data!K316&gt;0,Data!K316-4,"")</f>
        <v/>
      </c>
      <c r="R316" s="2" t="str">
        <f>IF(Data!L316&gt;0,Data!L316-4,"")</f>
        <v/>
      </c>
      <c r="S316" s="2" t="str">
        <f>IF(Data!M316&gt;0,Data!M316-4,"")</f>
        <v/>
      </c>
      <c r="T316" s="2" t="str">
        <f>IF(Data!N316&gt;0,Data!N316-4,"")</f>
        <v/>
      </c>
      <c r="U316" s="2" t="str">
        <f>IF(Data!O316&gt;0,Data!O316-4,"")</f>
        <v/>
      </c>
      <c r="V316" s="2" t="str">
        <f>IF(Data!P316&gt;0,Data!P316-4,"")</f>
        <v/>
      </c>
      <c r="W316" s="2" t="str">
        <f>IF(Data!Q316&gt;0,Data!Q316-4,"")</f>
        <v/>
      </c>
      <c r="X316" s="2" t="str">
        <f>IF(Data!R316&gt;0,Data!R316-4,"")</f>
        <v/>
      </c>
      <c r="Y316" s="59"/>
      <c r="Z316" s="7" t="str">
        <f t="shared" si="86"/>
        <v/>
      </c>
      <c r="AA316" s="7" t="str">
        <f t="shared" si="99"/>
        <v/>
      </c>
      <c r="AB316" s="4" t="str">
        <f t="shared" si="87"/>
        <v/>
      </c>
      <c r="AC316" s="59"/>
      <c r="AD316" s="4" t="str">
        <f>IF(MAX(COUNTIF(Data!K316:R316,1),COUNTIF(Data!K316:R316,2),COUNTIF(Data!K316:R316,3),COUNTIF(Data!K316:R316,4),COUNTIF(Data!K316:R316,5),COUNTIF(Data!K316:R316,6),COUNTIF(Data!K316:R316,7))&gt;0,MAX(COUNTIF(Data!K316:R316,1),COUNTIF(Data!K316:R316,2),COUNTIF(Data!K316:R316,3),COUNTIF(Data!K316:R316,4),COUNTIF(Data!K316:R316,5),COUNTIF(Data!K316:R316,6),COUNTIF(Data!K316:R316,7)),"")</f>
        <v/>
      </c>
      <c r="AE316" s="4" t="str">
        <f>IF(COUNTIF(Data!K316:R316,4)=8,"Remove","")</f>
        <v/>
      </c>
      <c r="AG316" s="2" t="str">
        <f>IF(Data!T316&gt;0,Data!T316-4,"")</f>
        <v/>
      </c>
      <c r="AH316" s="2" t="str">
        <f>IF(Data!U316&gt;0,Data!U316-4,"")</f>
        <v/>
      </c>
      <c r="AI316" s="2" t="str">
        <f>IF(Data!V316&gt;0,Data!V316-4,"")</f>
        <v/>
      </c>
      <c r="AJ316" s="2" t="str">
        <f>IF(Data!W316&gt;0,Data!W316-4,"")</f>
        <v/>
      </c>
      <c r="AK316" s="2" t="str">
        <f>IF(Data!X316&gt;0,Data!X316-4,"")</f>
        <v/>
      </c>
      <c r="AL316" s="2" t="str">
        <f>IF(Data!Y316&gt;0,Data!Y316-4,"")</f>
        <v/>
      </c>
      <c r="AM316" s="2" t="str">
        <f>IF(Data!Z316&gt;0,Data!Z316-4,"")</f>
        <v/>
      </c>
      <c r="AN316" s="2" t="str">
        <f>IF(Data!AA316&gt;0,Data!AA316-4,"")</f>
        <v/>
      </c>
      <c r="AP316" s="7" t="str">
        <f t="shared" si="88"/>
        <v/>
      </c>
      <c r="AQ316" s="7" t="str">
        <f t="shared" si="100"/>
        <v/>
      </c>
      <c r="AR316" s="4" t="str">
        <f t="shared" si="89"/>
        <v/>
      </c>
      <c r="AT316" s="4" t="str">
        <f>IF(MAX(COUNTIF(Data!T316:AA316,1),COUNTIF(Data!T316:AA316,2),COUNTIF(Data!T316:AA316,3),COUNTIF(Data!T316:AA316,4),COUNTIF(Data!T316:AA316,5),COUNTIF(Data!T316:AA316,6),COUNTIF(Data!T316:AA316,7))&gt;0,MAX(COUNTIF(Data!T316:AA316,1),COUNTIF(Data!T316:AA316,2),COUNTIF(Data!T316:AA316,3),COUNTIF(Data!T316:AA316,4),COUNTIF(Data!T316:AA316,5),COUNTIF(Data!T316:AA316,6),COUNTIF(Data!T316:AA316,7)),"")</f>
        <v/>
      </c>
      <c r="AU316" s="4" t="str">
        <f>IF(COUNTIF(Data!T316:AA316,4)=8,"Remove","")</f>
        <v/>
      </c>
      <c r="AW316" s="2" t="str">
        <f>IF(Data!AC316&gt;0,Data!AC316-4,"")</f>
        <v/>
      </c>
      <c r="AX316" s="2" t="str">
        <f>IF(Data!AD316&gt;0,Data!AD316-4,"")</f>
        <v/>
      </c>
      <c r="AY316" s="2" t="str">
        <f>IF(Data!AE316&gt;0,Data!AE316-4,"")</f>
        <v/>
      </c>
      <c r="AZ316" s="2" t="str">
        <f>IF(Data!AF316&gt;0,Data!AF316-4,"")</f>
        <v/>
      </c>
      <c r="BA316" s="2" t="str">
        <f>IF(Data!AG316&gt;0,Data!AG316-4,"")</f>
        <v/>
      </c>
      <c r="BB316" s="2" t="str">
        <f>IF(Data!AH316&gt;0,Data!AH316-4,"")</f>
        <v/>
      </c>
      <c r="BC316" s="2" t="str">
        <f>IF(Data!AI316&gt;0,Data!AI316-4,"")</f>
        <v/>
      </c>
      <c r="BD316" s="2" t="str">
        <f>IF(Data!AJ316&gt;0,Data!AJ316-4,"")</f>
        <v/>
      </c>
      <c r="BF316" s="7" t="str">
        <f t="shared" si="90"/>
        <v/>
      </c>
      <c r="BG316" s="7" t="str">
        <f t="shared" si="101"/>
        <v/>
      </c>
      <c r="BH316" s="4" t="str">
        <f t="shared" si="91"/>
        <v/>
      </c>
      <c r="BJ316" s="4" t="str">
        <f>IF(MAX(COUNTIF(Data!AC316:AJ316,1),COUNTIF(Data!AC316:AJ316,2),COUNTIF(Data!AC316:AJ316,3),COUNTIF(Data!AC316:AJ316,4),COUNTIF(Data!AC316:AJ316,5),COUNTIF(Data!AC316:AJ316,6),COUNTIF(Data!AC316:AJ316,7))&gt;0,MAX(COUNTIF(Data!AC316:AJ316,1),COUNTIF(Data!AC316:AJ316,2),COUNTIF(Data!AC316:AJ316,3),COUNTIF(Data!AC316:AJ316,4),COUNTIF(Data!AC316:AJ316,5),COUNTIF(Data!AC316:AJ316,6),COUNTIF(Data!AC316:AJ316,7)),"")</f>
        <v/>
      </c>
      <c r="BK316" s="4" t="str">
        <f>IF(COUNTIF(Data!AC316:AJ316,4)=8,"Remove","")</f>
        <v/>
      </c>
      <c r="BM316" s="2" t="str">
        <f>IF(Data!AL316&gt;0,Data!AL316-4,"")</f>
        <v/>
      </c>
      <c r="BN316" s="2" t="str">
        <f>IF(Data!AM316&gt;0,Data!AM316-4,"")</f>
        <v/>
      </c>
      <c r="BO316" s="2" t="str">
        <f>IF(Data!AN316&gt;0,Data!AN316-4,"")</f>
        <v/>
      </c>
      <c r="BP316" s="2" t="str">
        <f>IF(Data!AO316&gt;0,Data!AO316-4,"")</f>
        <v/>
      </c>
      <c r="BQ316" s="2" t="str">
        <f>IF(Data!AP316&gt;0,Data!AP316-4,"")</f>
        <v/>
      </c>
      <c r="BR316" s="2" t="str">
        <f>IF(Data!AQ316&gt;0,Data!AQ316-4,"")</f>
        <v/>
      </c>
      <c r="BS316" s="2" t="str">
        <f>IF(Data!AR316&gt;0,Data!AR316-4,"")</f>
        <v/>
      </c>
      <c r="BT316" s="2" t="str">
        <f>IF(Data!AS316&gt;0,Data!AS316-4,"")</f>
        <v/>
      </c>
      <c r="BV316" s="7" t="str">
        <f t="shared" si="92"/>
        <v/>
      </c>
      <c r="BW316" s="7" t="str">
        <f t="shared" si="102"/>
        <v/>
      </c>
      <c r="BX316" s="4" t="str">
        <f t="shared" si="93"/>
        <v/>
      </c>
      <c r="BZ316" s="4" t="str">
        <f>IF(MAX(COUNTIF(Data!AL316:AS316,1),COUNTIF(Data!AL316:AS316,2),COUNTIF(Data!AL316:AS316,3),COUNTIF(Data!AL316:AS316,4),COUNTIF(Data!AL316:AS316,5),COUNTIF(Data!AL316:AS316,6),COUNTIF(Data!AL316:AS316,7))&gt;0,MAX(COUNTIF(Data!AL316:AS316,1),COUNTIF(Data!AL316:AS316,2),COUNTIF(Data!AL316:AS316,3),COUNTIF(Data!AL316:AS316,4),COUNTIF(Data!AL316:AS316,5),COUNTIF(Data!AL316:AS316,6),COUNTIF(Data!AL316:AS316,7)),"")</f>
        <v/>
      </c>
      <c r="CA316" s="4" t="str">
        <f>IF(COUNTIF(Data!AL316:AS316,4)=8,"Remove","")</f>
        <v/>
      </c>
      <c r="CC316" s="2" t="str">
        <f>IF(Data!AU316&gt;0,Data!AU316-4,"")</f>
        <v/>
      </c>
      <c r="CD316" s="2" t="str">
        <f>IF(Data!AV316&gt;0,Data!AV316-4,"")</f>
        <v/>
      </c>
      <c r="CE316" s="2" t="str">
        <f>IF(Data!AW316&gt;0,Data!AW316-4,"")</f>
        <v/>
      </c>
      <c r="CF316" s="2" t="str">
        <f>IF(Data!AX316&gt;0,Data!AX316-4,"")</f>
        <v/>
      </c>
      <c r="CG316" s="2" t="str">
        <f>IF(Data!AY316&gt;0,Data!AY316-4,"")</f>
        <v/>
      </c>
      <c r="CH316" s="2" t="str">
        <f>IF(Data!AZ316&gt;0,Data!AZ316-4,"")</f>
        <v/>
      </c>
      <c r="CI316" s="2" t="str">
        <f>IF(Data!BA316&gt;0,Data!BA316-4,"")</f>
        <v/>
      </c>
      <c r="CJ316" s="2" t="str">
        <f>IF(Data!BB316&gt;0,Data!BB316-4,"")</f>
        <v/>
      </c>
      <c r="CL316" s="7" t="str">
        <f t="shared" si="94"/>
        <v/>
      </c>
      <c r="CM316" s="7" t="str">
        <f t="shared" si="103"/>
        <v/>
      </c>
      <c r="CN316" s="4" t="str">
        <f t="shared" si="95"/>
        <v/>
      </c>
      <c r="CP316" s="4" t="str">
        <f>IF(MAX(COUNTIF(Data!AU316:BB316,1),COUNTIF(Data!AU316:BB316,2),COUNTIF(Data!AU316:BB316,3),COUNTIF(Data!AU316:BB316,4),COUNTIF(Data!AU316:BB316,5),COUNTIF(Data!AU316:BB316,6),COUNTIF(Data!AU316:BB316,7))&gt;0,MAX(COUNTIF(Data!AU316:BB316,1),COUNTIF(Data!AU316:BB316,2),COUNTIF(Data!AU316:BB316,3),COUNTIF(Data!AU316:BB316,4),COUNTIF(Data!AU316:BB316,5),COUNTIF(Data!AU316:BB316,6),COUNTIF(Data!AU316:BB316,7)),"")</f>
        <v/>
      </c>
      <c r="CQ316" s="4" t="str">
        <f>IF(COUNTIF(Data!AU316:BB316,4)=8,"Remove","")</f>
        <v/>
      </c>
      <c r="CS316" s="2" t="str">
        <f>IF(Data!BD316&gt;0,Data!BD316-4,"")</f>
        <v/>
      </c>
      <c r="CT316" s="2" t="str">
        <f>IF(Data!BE316&gt;0,Data!BE316-4,"")</f>
        <v/>
      </c>
      <c r="CU316" s="2" t="str">
        <f>IF(Data!BF316&gt;0,Data!BF316-4,"")</f>
        <v/>
      </c>
      <c r="CV316" s="2" t="str">
        <f>IF(Data!BG316&gt;0,Data!BG316-4,"")</f>
        <v/>
      </c>
      <c r="CW316" s="2" t="str">
        <f>IF(Data!BH316&gt;0,Data!BH316-4,"")</f>
        <v/>
      </c>
      <c r="CX316" s="2" t="str">
        <f>IF(Data!BI316&gt;0,Data!BI316-4,"")</f>
        <v/>
      </c>
      <c r="CY316" s="2" t="str">
        <f>IF(Data!BJ316&gt;0,Data!BJ316-4,"")</f>
        <v/>
      </c>
      <c r="CZ316" s="2" t="str">
        <f>IF(Data!BK316&gt;0,Data!BK316-4,"")</f>
        <v/>
      </c>
      <c r="DB316" s="7" t="str">
        <f t="shared" si="96"/>
        <v/>
      </c>
      <c r="DC316" s="7" t="str">
        <f t="shared" si="104"/>
        <v/>
      </c>
      <c r="DD316" s="4" t="str">
        <f t="shared" si="97"/>
        <v/>
      </c>
      <c r="DF316" s="4" t="str">
        <f>IF(MAX(COUNTIF(Data!BD316:BK316,1),COUNTIF(Data!BD316:BK316,2),COUNTIF(Data!BD316:BK316,3),COUNTIF(Data!BD316:BK316,4),COUNTIF(Data!BD316:BK316,5),COUNTIF(Data!BD316:BK316,6),COUNTIF(Data!BD316:BK316,7))&gt;0,MAX(COUNTIF(Data!BD316:BK316,1),COUNTIF(Data!BD316:BK316,2),COUNTIF(Data!BD316:BK316,3),COUNTIF(Data!BD316:BK316,4),COUNTIF(Data!BD316:BK316,5),COUNTIF(Data!BD316:BK316,6),COUNTIF(Data!BD316:BK316,7)),"")</f>
        <v/>
      </c>
      <c r="DG316" s="4" t="str">
        <f>IF(COUNTIF(Data!BD316:BK316,4)=8,"Remove","")</f>
        <v/>
      </c>
    </row>
    <row r="317" spans="1:111" x14ac:dyDescent="0.25">
      <c r="A317" s="2" t="str">
        <f>IF(Data!B317&gt;0,Data!B317-4,"")</f>
        <v/>
      </c>
      <c r="B317" s="2" t="str">
        <f>IF(Data!C317&gt;0,Data!C317-4,"")</f>
        <v/>
      </c>
      <c r="C317" s="2" t="str">
        <f>IF(Data!D317&gt;0,Data!D317-4,"")</f>
        <v/>
      </c>
      <c r="D317" s="2" t="str">
        <f>IF(Data!E317&gt;0,Data!E317-4,"")</f>
        <v/>
      </c>
      <c r="E317" s="2" t="str">
        <f>IF(Data!F317&gt;0,Data!F317-4,"")</f>
        <v/>
      </c>
      <c r="F317" s="2" t="str">
        <f>IF(Data!G317&gt;0,Data!G317-4,"")</f>
        <v/>
      </c>
      <c r="G317" s="2" t="str">
        <f>IF(Data!H317&gt;0,Data!H317-4,"")</f>
        <v/>
      </c>
      <c r="H317" s="2" t="str">
        <f>IF(Data!I317&gt;0,Data!I317-4,"")</f>
        <v/>
      </c>
      <c r="J317" s="7" t="str">
        <f t="shared" si="84"/>
        <v/>
      </c>
      <c r="K317" s="7" t="str">
        <f t="shared" si="98"/>
        <v/>
      </c>
      <c r="L317" s="4" t="str">
        <f t="shared" si="85"/>
        <v/>
      </c>
      <c r="N317" s="4" t="str">
        <f>IF(MAX(COUNTIF(Data!B317:I317,1),COUNTIF(Data!B317:I317,2),COUNTIF(Data!B317:I317,3),COUNTIF(Data!B317:I317,4),COUNTIF(Data!B317:I317,5),COUNTIF(Data!B317:I317,6),COUNTIF(Data!B317:I317,7))&gt;0,MAX(COUNTIF(Data!B317:I317,1),COUNTIF(Data!B317:I317,2),COUNTIF(Data!B317:I317,3),COUNTIF(Data!B317:I317,4),COUNTIF(Data!B317:I317,5),COUNTIF(Data!B317:I317,6),COUNTIF(Data!B317:I317,7)),"")</f>
        <v/>
      </c>
      <c r="O317" s="4" t="str">
        <f>IF(COUNTIF(Data!B317:I317,4)=8,"Remove","")</f>
        <v/>
      </c>
      <c r="Q317" s="2" t="str">
        <f>IF(Data!K317&gt;0,Data!K317-4,"")</f>
        <v/>
      </c>
      <c r="R317" s="2" t="str">
        <f>IF(Data!L317&gt;0,Data!L317-4,"")</f>
        <v/>
      </c>
      <c r="S317" s="2" t="str">
        <f>IF(Data!M317&gt;0,Data!M317-4,"")</f>
        <v/>
      </c>
      <c r="T317" s="2" t="str">
        <f>IF(Data!N317&gt;0,Data!N317-4,"")</f>
        <v/>
      </c>
      <c r="U317" s="2" t="str">
        <f>IF(Data!O317&gt;0,Data!O317-4,"")</f>
        <v/>
      </c>
      <c r="V317" s="2" t="str">
        <f>IF(Data!P317&gt;0,Data!P317-4,"")</f>
        <v/>
      </c>
      <c r="W317" s="2" t="str">
        <f>IF(Data!Q317&gt;0,Data!Q317-4,"")</f>
        <v/>
      </c>
      <c r="X317" s="2" t="str">
        <f>IF(Data!R317&gt;0,Data!R317-4,"")</f>
        <v/>
      </c>
      <c r="Y317" s="59"/>
      <c r="Z317" s="7" t="str">
        <f t="shared" si="86"/>
        <v/>
      </c>
      <c r="AA317" s="7" t="str">
        <f t="shared" si="99"/>
        <v/>
      </c>
      <c r="AB317" s="4" t="str">
        <f t="shared" si="87"/>
        <v/>
      </c>
      <c r="AC317" s="59"/>
      <c r="AD317" s="4" t="str">
        <f>IF(MAX(COUNTIF(Data!K317:R317,1),COUNTIF(Data!K317:R317,2),COUNTIF(Data!K317:R317,3),COUNTIF(Data!K317:R317,4),COUNTIF(Data!K317:R317,5),COUNTIF(Data!K317:R317,6),COUNTIF(Data!K317:R317,7))&gt;0,MAX(COUNTIF(Data!K317:R317,1),COUNTIF(Data!K317:R317,2),COUNTIF(Data!K317:R317,3),COUNTIF(Data!K317:R317,4),COUNTIF(Data!K317:R317,5),COUNTIF(Data!K317:R317,6),COUNTIF(Data!K317:R317,7)),"")</f>
        <v/>
      </c>
      <c r="AE317" s="4" t="str">
        <f>IF(COUNTIF(Data!K317:R317,4)=8,"Remove","")</f>
        <v/>
      </c>
      <c r="AG317" s="2" t="str">
        <f>IF(Data!T317&gt;0,Data!T317-4,"")</f>
        <v/>
      </c>
      <c r="AH317" s="2" t="str">
        <f>IF(Data!U317&gt;0,Data!U317-4,"")</f>
        <v/>
      </c>
      <c r="AI317" s="2" t="str">
        <f>IF(Data!V317&gt;0,Data!V317-4,"")</f>
        <v/>
      </c>
      <c r="AJ317" s="2" t="str">
        <f>IF(Data!W317&gt;0,Data!W317-4,"")</f>
        <v/>
      </c>
      <c r="AK317" s="2" t="str">
        <f>IF(Data!X317&gt;0,Data!X317-4,"")</f>
        <v/>
      </c>
      <c r="AL317" s="2" t="str">
        <f>IF(Data!Y317&gt;0,Data!Y317-4,"")</f>
        <v/>
      </c>
      <c r="AM317" s="2" t="str">
        <f>IF(Data!Z317&gt;0,Data!Z317-4,"")</f>
        <v/>
      </c>
      <c r="AN317" s="2" t="str">
        <f>IF(Data!AA317&gt;0,Data!AA317-4,"")</f>
        <v/>
      </c>
      <c r="AP317" s="7" t="str">
        <f t="shared" si="88"/>
        <v/>
      </c>
      <c r="AQ317" s="7" t="str">
        <f t="shared" si="100"/>
        <v/>
      </c>
      <c r="AR317" s="4" t="str">
        <f t="shared" si="89"/>
        <v/>
      </c>
      <c r="AT317" s="4" t="str">
        <f>IF(MAX(COUNTIF(Data!T317:AA317,1),COUNTIF(Data!T317:AA317,2),COUNTIF(Data!T317:AA317,3),COUNTIF(Data!T317:AA317,4),COUNTIF(Data!T317:AA317,5),COUNTIF(Data!T317:AA317,6),COUNTIF(Data!T317:AA317,7))&gt;0,MAX(COUNTIF(Data!T317:AA317,1),COUNTIF(Data!T317:AA317,2),COUNTIF(Data!T317:AA317,3),COUNTIF(Data!T317:AA317,4),COUNTIF(Data!T317:AA317,5),COUNTIF(Data!T317:AA317,6),COUNTIF(Data!T317:AA317,7)),"")</f>
        <v/>
      </c>
      <c r="AU317" s="4" t="str">
        <f>IF(COUNTIF(Data!T317:AA317,4)=8,"Remove","")</f>
        <v/>
      </c>
      <c r="AW317" s="2" t="str">
        <f>IF(Data!AC317&gt;0,Data!AC317-4,"")</f>
        <v/>
      </c>
      <c r="AX317" s="2" t="str">
        <f>IF(Data!AD317&gt;0,Data!AD317-4,"")</f>
        <v/>
      </c>
      <c r="AY317" s="2" t="str">
        <f>IF(Data!AE317&gt;0,Data!AE317-4,"")</f>
        <v/>
      </c>
      <c r="AZ317" s="2" t="str">
        <f>IF(Data!AF317&gt;0,Data!AF317-4,"")</f>
        <v/>
      </c>
      <c r="BA317" s="2" t="str">
        <f>IF(Data!AG317&gt;0,Data!AG317-4,"")</f>
        <v/>
      </c>
      <c r="BB317" s="2" t="str">
        <f>IF(Data!AH317&gt;0,Data!AH317-4,"")</f>
        <v/>
      </c>
      <c r="BC317" s="2" t="str">
        <f>IF(Data!AI317&gt;0,Data!AI317-4,"")</f>
        <v/>
      </c>
      <c r="BD317" s="2" t="str">
        <f>IF(Data!AJ317&gt;0,Data!AJ317-4,"")</f>
        <v/>
      </c>
      <c r="BF317" s="7" t="str">
        <f t="shared" si="90"/>
        <v/>
      </c>
      <c r="BG317" s="7" t="str">
        <f t="shared" si="101"/>
        <v/>
      </c>
      <c r="BH317" s="4" t="str">
        <f t="shared" si="91"/>
        <v/>
      </c>
      <c r="BJ317" s="4" t="str">
        <f>IF(MAX(COUNTIF(Data!AC317:AJ317,1),COUNTIF(Data!AC317:AJ317,2),COUNTIF(Data!AC317:AJ317,3),COUNTIF(Data!AC317:AJ317,4),COUNTIF(Data!AC317:AJ317,5),COUNTIF(Data!AC317:AJ317,6),COUNTIF(Data!AC317:AJ317,7))&gt;0,MAX(COUNTIF(Data!AC317:AJ317,1),COUNTIF(Data!AC317:AJ317,2),COUNTIF(Data!AC317:AJ317,3),COUNTIF(Data!AC317:AJ317,4),COUNTIF(Data!AC317:AJ317,5),COUNTIF(Data!AC317:AJ317,6),COUNTIF(Data!AC317:AJ317,7)),"")</f>
        <v/>
      </c>
      <c r="BK317" s="4" t="str">
        <f>IF(COUNTIF(Data!AC317:AJ317,4)=8,"Remove","")</f>
        <v/>
      </c>
      <c r="BM317" s="2" t="str">
        <f>IF(Data!AL317&gt;0,Data!AL317-4,"")</f>
        <v/>
      </c>
      <c r="BN317" s="2" t="str">
        <f>IF(Data!AM317&gt;0,Data!AM317-4,"")</f>
        <v/>
      </c>
      <c r="BO317" s="2" t="str">
        <f>IF(Data!AN317&gt;0,Data!AN317-4,"")</f>
        <v/>
      </c>
      <c r="BP317" s="2" t="str">
        <f>IF(Data!AO317&gt;0,Data!AO317-4,"")</f>
        <v/>
      </c>
      <c r="BQ317" s="2" t="str">
        <f>IF(Data!AP317&gt;0,Data!AP317-4,"")</f>
        <v/>
      </c>
      <c r="BR317" s="2" t="str">
        <f>IF(Data!AQ317&gt;0,Data!AQ317-4,"")</f>
        <v/>
      </c>
      <c r="BS317" s="2" t="str">
        <f>IF(Data!AR317&gt;0,Data!AR317-4,"")</f>
        <v/>
      </c>
      <c r="BT317" s="2" t="str">
        <f>IF(Data!AS317&gt;0,Data!AS317-4,"")</f>
        <v/>
      </c>
      <c r="BV317" s="7" t="str">
        <f t="shared" si="92"/>
        <v/>
      </c>
      <c r="BW317" s="7" t="str">
        <f t="shared" si="102"/>
        <v/>
      </c>
      <c r="BX317" s="4" t="str">
        <f t="shared" si="93"/>
        <v/>
      </c>
      <c r="BZ317" s="4" t="str">
        <f>IF(MAX(COUNTIF(Data!AL317:AS317,1),COUNTIF(Data!AL317:AS317,2),COUNTIF(Data!AL317:AS317,3),COUNTIF(Data!AL317:AS317,4),COUNTIF(Data!AL317:AS317,5),COUNTIF(Data!AL317:AS317,6),COUNTIF(Data!AL317:AS317,7))&gt;0,MAX(COUNTIF(Data!AL317:AS317,1),COUNTIF(Data!AL317:AS317,2),COUNTIF(Data!AL317:AS317,3),COUNTIF(Data!AL317:AS317,4),COUNTIF(Data!AL317:AS317,5),COUNTIF(Data!AL317:AS317,6),COUNTIF(Data!AL317:AS317,7)),"")</f>
        <v/>
      </c>
      <c r="CA317" s="4" t="str">
        <f>IF(COUNTIF(Data!AL317:AS317,4)=8,"Remove","")</f>
        <v/>
      </c>
      <c r="CC317" s="2" t="str">
        <f>IF(Data!AU317&gt;0,Data!AU317-4,"")</f>
        <v/>
      </c>
      <c r="CD317" s="2" t="str">
        <f>IF(Data!AV317&gt;0,Data!AV317-4,"")</f>
        <v/>
      </c>
      <c r="CE317" s="2" t="str">
        <f>IF(Data!AW317&gt;0,Data!AW317-4,"")</f>
        <v/>
      </c>
      <c r="CF317" s="2" t="str">
        <f>IF(Data!AX317&gt;0,Data!AX317-4,"")</f>
        <v/>
      </c>
      <c r="CG317" s="2" t="str">
        <f>IF(Data!AY317&gt;0,Data!AY317-4,"")</f>
        <v/>
      </c>
      <c r="CH317" s="2" t="str">
        <f>IF(Data!AZ317&gt;0,Data!AZ317-4,"")</f>
        <v/>
      </c>
      <c r="CI317" s="2" t="str">
        <f>IF(Data!BA317&gt;0,Data!BA317-4,"")</f>
        <v/>
      </c>
      <c r="CJ317" s="2" t="str">
        <f>IF(Data!BB317&gt;0,Data!BB317-4,"")</f>
        <v/>
      </c>
      <c r="CL317" s="7" t="str">
        <f t="shared" si="94"/>
        <v/>
      </c>
      <c r="CM317" s="7" t="str">
        <f t="shared" si="103"/>
        <v/>
      </c>
      <c r="CN317" s="4" t="str">
        <f t="shared" si="95"/>
        <v/>
      </c>
      <c r="CP317" s="4" t="str">
        <f>IF(MAX(COUNTIF(Data!AU317:BB317,1),COUNTIF(Data!AU317:BB317,2),COUNTIF(Data!AU317:BB317,3),COUNTIF(Data!AU317:BB317,4),COUNTIF(Data!AU317:BB317,5),COUNTIF(Data!AU317:BB317,6),COUNTIF(Data!AU317:BB317,7))&gt;0,MAX(COUNTIF(Data!AU317:BB317,1),COUNTIF(Data!AU317:BB317,2),COUNTIF(Data!AU317:BB317,3),COUNTIF(Data!AU317:BB317,4),COUNTIF(Data!AU317:BB317,5),COUNTIF(Data!AU317:BB317,6),COUNTIF(Data!AU317:BB317,7)),"")</f>
        <v/>
      </c>
      <c r="CQ317" s="4" t="str">
        <f>IF(COUNTIF(Data!AU317:BB317,4)=8,"Remove","")</f>
        <v/>
      </c>
      <c r="CS317" s="2" t="str">
        <f>IF(Data!BD317&gt;0,Data!BD317-4,"")</f>
        <v/>
      </c>
      <c r="CT317" s="2" t="str">
        <f>IF(Data!BE317&gt;0,Data!BE317-4,"")</f>
        <v/>
      </c>
      <c r="CU317" s="2" t="str">
        <f>IF(Data!BF317&gt;0,Data!BF317-4,"")</f>
        <v/>
      </c>
      <c r="CV317" s="2" t="str">
        <f>IF(Data!BG317&gt;0,Data!BG317-4,"")</f>
        <v/>
      </c>
      <c r="CW317" s="2" t="str">
        <f>IF(Data!BH317&gt;0,Data!BH317-4,"")</f>
        <v/>
      </c>
      <c r="CX317" s="2" t="str">
        <f>IF(Data!BI317&gt;0,Data!BI317-4,"")</f>
        <v/>
      </c>
      <c r="CY317" s="2" t="str">
        <f>IF(Data!BJ317&gt;0,Data!BJ317-4,"")</f>
        <v/>
      </c>
      <c r="CZ317" s="2" t="str">
        <f>IF(Data!BK317&gt;0,Data!BK317-4,"")</f>
        <v/>
      </c>
      <c r="DB317" s="7" t="str">
        <f t="shared" si="96"/>
        <v/>
      </c>
      <c r="DC317" s="7" t="str">
        <f t="shared" si="104"/>
        <v/>
      </c>
      <c r="DD317" s="4" t="str">
        <f t="shared" si="97"/>
        <v/>
      </c>
      <c r="DF317" s="4" t="str">
        <f>IF(MAX(COUNTIF(Data!BD317:BK317,1),COUNTIF(Data!BD317:BK317,2),COUNTIF(Data!BD317:BK317,3),COUNTIF(Data!BD317:BK317,4),COUNTIF(Data!BD317:BK317,5),COUNTIF(Data!BD317:BK317,6),COUNTIF(Data!BD317:BK317,7))&gt;0,MAX(COUNTIF(Data!BD317:BK317,1),COUNTIF(Data!BD317:BK317,2),COUNTIF(Data!BD317:BK317,3),COUNTIF(Data!BD317:BK317,4),COUNTIF(Data!BD317:BK317,5),COUNTIF(Data!BD317:BK317,6),COUNTIF(Data!BD317:BK317,7)),"")</f>
        <v/>
      </c>
      <c r="DG317" s="4" t="str">
        <f>IF(COUNTIF(Data!BD317:BK317,4)=8,"Remove","")</f>
        <v/>
      </c>
    </row>
    <row r="318" spans="1:111" x14ac:dyDescent="0.25">
      <c r="A318" s="2" t="str">
        <f>IF(Data!B318&gt;0,Data!B318-4,"")</f>
        <v/>
      </c>
      <c r="B318" s="2" t="str">
        <f>IF(Data!C318&gt;0,Data!C318-4,"")</f>
        <v/>
      </c>
      <c r="C318" s="2" t="str">
        <f>IF(Data!D318&gt;0,Data!D318-4,"")</f>
        <v/>
      </c>
      <c r="D318" s="2" t="str">
        <f>IF(Data!E318&gt;0,Data!E318-4,"")</f>
        <v/>
      </c>
      <c r="E318" s="2" t="str">
        <f>IF(Data!F318&gt;0,Data!F318-4,"")</f>
        <v/>
      </c>
      <c r="F318" s="2" t="str">
        <f>IF(Data!G318&gt;0,Data!G318-4,"")</f>
        <v/>
      </c>
      <c r="G318" s="2" t="str">
        <f>IF(Data!H318&gt;0,Data!H318-4,"")</f>
        <v/>
      </c>
      <c r="H318" s="2" t="str">
        <f>IF(Data!I318&gt;0,Data!I318-4,"")</f>
        <v/>
      </c>
      <c r="J318" s="7" t="str">
        <f t="shared" si="84"/>
        <v/>
      </c>
      <c r="K318" s="7" t="str">
        <f t="shared" si="98"/>
        <v/>
      </c>
      <c r="L318" s="4" t="str">
        <f t="shared" si="85"/>
        <v/>
      </c>
      <c r="N318" s="4" t="str">
        <f>IF(MAX(COUNTIF(Data!B318:I318,1),COUNTIF(Data!B318:I318,2),COUNTIF(Data!B318:I318,3),COUNTIF(Data!B318:I318,4),COUNTIF(Data!B318:I318,5),COUNTIF(Data!B318:I318,6),COUNTIF(Data!B318:I318,7))&gt;0,MAX(COUNTIF(Data!B318:I318,1),COUNTIF(Data!B318:I318,2),COUNTIF(Data!B318:I318,3),COUNTIF(Data!B318:I318,4),COUNTIF(Data!B318:I318,5),COUNTIF(Data!B318:I318,6),COUNTIF(Data!B318:I318,7)),"")</f>
        <v/>
      </c>
      <c r="O318" s="4" t="str">
        <f>IF(COUNTIF(Data!B318:I318,4)=8,"Remove","")</f>
        <v/>
      </c>
      <c r="Q318" s="2" t="str">
        <f>IF(Data!K318&gt;0,Data!K318-4,"")</f>
        <v/>
      </c>
      <c r="R318" s="2" t="str">
        <f>IF(Data!L318&gt;0,Data!L318-4,"")</f>
        <v/>
      </c>
      <c r="S318" s="2" t="str">
        <f>IF(Data!M318&gt;0,Data!M318-4,"")</f>
        <v/>
      </c>
      <c r="T318" s="2" t="str">
        <f>IF(Data!N318&gt;0,Data!N318-4,"")</f>
        <v/>
      </c>
      <c r="U318" s="2" t="str">
        <f>IF(Data!O318&gt;0,Data!O318-4,"")</f>
        <v/>
      </c>
      <c r="V318" s="2" t="str">
        <f>IF(Data!P318&gt;0,Data!P318-4,"")</f>
        <v/>
      </c>
      <c r="W318" s="2" t="str">
        <f>IF(Data!Q318&gt;0,Data!Q318-4,"")</f>
        <v/>
      </c>
      <c r="X318" s="2" t="str">
        <f>IF(Data!R318&gt;0,Data!R318-4,"")</f>
        <v/>
      </c>
      <c r="Y318" s="59"/>
      <c r="Z318" s="7" t="str">
        <f t="shared" si="86"/>
        <v/>
      </c>
      <c r="AA318" s="7" t="str">
        <f t="shared" si="99"/>
        <v/>
      </c>
      <c r="AB318" s="4" t="str">
        <f t="shared" si="87"/>
        <v/>
      </c>
      <c r="AC318" s="59"/>
      <c r="AD318" s="4" t="str">
        <f>IF(MAX(COUNTIF(Data!K318:R318,1),COUNTIF(Data!K318:R318,2),COUNTIF(Data!K318:R318,3),COUNTIF(Data!K318:R318,4),COUNTIF(Data!K318:R318,5),COUNTIF(Data!K318:R318,6),COUNTIF(Data!K318:R318,7))&gt;0,MAX(COUNTIF(Data!K318:R318,1),COUNTIF(Data!K318:R318,2),COUNTIF(Data!K318:R318,3),COUNTIF(Data!K318:R318,4),COUNTIF(Data!K318:R318,5),COUNTIF(Data!K318:R318,6),COUNTIF(Data!K318:R318,7)),"")</f>
        <v/>
      </c>
      <c r="AE318" s="4" t="str">
        <f>IF(COUNTIF(Data!K318:R318,4)=8,"Remove","")</f>
        <v/>
      </c>
      <c r="AG318" s="2" t="str">
        <f>IF(Data!T318&gt;0,Data!T318-4,"")</f>
        <v/>
      </c>
      <c r="AH318" s="2" t="str">
        <f>IF(Data!U318&gt;0,Data!U318-4,"")</f>
        <v/>
      </c>
      <c r="AI318" s="2" t="str">
        <f>IF(Data!V318&gt;0,Data!V318-4,"")</f>
        <v/>
      </c>
      <c r="AJ318" s="2" t="str">
        <f>IF(Data!W318&gt;0,Data!W318-4,"")</f>
        <v/>
      </c>
      <c r="AK318" s="2" t="str">
        <f>IF(Data!X318&gt;0,Data!X318-4,"")</f>
        <v/>
      </c>
      <c r="AL318" s="2" t="str">
        <f>IF(Data!Y318&gt;0,Data!Y318-4,"")</f>
        <v/>
      </c>
      <c r="AM318" s="2" t="str">
        <f>IF(Data!Z318&gt;0,Data!Z318-4,"")</f>
        <v/>
      </c>
      <c r="AN318" s="2" t="str">
        <f>IF(Data!AA318&gt;0,Data!AA318-4,"")</f>
        <v/>
      </c>
      <c r="AP318" s="7" t="str">
        <f t="shared" si="88"/>
        <v/>
      </c>
      <c r="AQ318" s="7" t="str">
        <f t="shared" si="100"/>
        <v/>
      </c>
      <c r="AR318" s="4" t="str">
        <f t="shared" si="89"/>
        <v/>
      </c>
      <c r="AT318" s="4" t="str">
        <f>IF(MAX(COUNTIF(Data!T318:AA318,1),COUNTIF(Data!T318:AA318,2),COUNTIF(Data!T318:AA318,3),COUNTIF(Data!T318:AA318,4),COUNTIF(Data!T318:AA318,5),COUNTIF(Data!T318:AA318,6),COUNTIF(Data!T318:AA318,7))&gt;0,MAX(COUNTIF(Data!T318:AA318,1),COUNTIF(Data!T318:AA318,2),COUNTIF(Data!T318:AA318,3),COUNTIF(Data!T318:AA318,4),COUNTIF(Data!T318:AA318,5),COUNTIF(Data!T318:AA318,6),COUNTIF(Data!T318:AA318,7)),"")</f>
        <v/>
      </c>
      <c r="AU318" s="4" t="str">
        <f>IF(COUNTIF(Data!T318:AA318,4)=8,"Remove","")</f>
        <v/>
      </c>
      <c r="AW318" s="2" t="str">
        <f>IF(Data!AC318&gt;0,Data!AC318-4,"")</f>
        <v/>
      </c>
      <c r="AX318" s="2" t="str">
        <f>IF(Data!AD318&gt;0,Data!AD318-4,"")</f>
        <v/>
      </c>
      <c r="AY318" s="2" t="str">
        <f>IF(Data!AE318&gt;0,Data!AE318-4,"")</f>
        <v/>
      </c>
      <c r="AZ318" s="2" t="str">
        <f>IF(Data!AF318&gt;0,Data!AF318-4,"")</f>
        <v/>
      </c>
      <c r="BA318" s="2" t="str">
        <f>IF(Data!AG318&gt;0,Data!AG318-4,"")</f>
        <v/>
      </c>
      <c r="BB318" s="2" t="str">
        <f>IF(Data!AH318&gt;0,Data!AH318-4,"")</f>
        <v/>
      </c>
      <c r="BC318" s="2" t="str">
        <f>IF(Data!AI318&gt;0,Data!AI318-4,"")</f>
        <v/>
      </c>
      <c r="BD318" s="2" t="str">
        <f>IF(Data!AJ318&gt;0,Data!AJ318-4,"")</f>
        <v/>
      </c>
      <c r="BF318" s="7" t="str">
        <f t="shared" si="90"/>
        <v/>
      </c>
      <c r="BG318" s="7" t="str">
        <f t="shared" si="101"/>
        <v/>
      </c>
      <c r="BH318" s="4" t="str">
        <f t="shared" si="91"/>
        <v/>
      </c>
      <c r="BJ318" s="4" t="str">
        <f>IF(MAX(COUNTIF(Data!AC318:AJ318,1),COUNTIF(Data!AC318:AJ318,2),COUNTIF(Data!AC318:AJ318,3),COUNTIF(Data!AC318:AJ318,4),COUNTIF(Data!AC318:AJ318,5),COUNTIF(Data!AC318:AJ318,6),COUNTIF(Data!AC318:AJ318,7))&gt;0,MAX(COUNTIF(Data!AC318:AJ318,1),COUNTIF(Data!AC318:AJ318,2),COUNTIF(Data!AC318:AJ318,3),COUNTIF(Data!AC318:AJ318,4),COUNTIF(Data!AC318:AJ318,5),COUNTIF(Data!AC318:AJ318,6),COUNTIF(Data!AC318:AJ318,7)),"")</f>
        <v/>
      </c>
      <c r="BK318" s="4" t="str">
        <f>IF(COUNTIF(Data!AC318:AJ318,4)=8,"Remove","")</f>
        <v/>
      </c>
      <c r="BM318" s="2" t="str">
        <f>IF(Data!AL318&gt;0,Data!AL318-4,"")</f>
        <v/>
      </c>
      <c r="BN318" s="2" t="str">
        <f>IF(Data!AM318&gt;0,Data!AM318-4,"")</f>
        <v/>
      </c>
      <c r="BO318" s="2" t="str">
        <f>IF(Data!AN318&gt;0,Data!AN318-4,"")</f>
        <v/>
      </c>
      <c r="BP318" s="2" t="str">
        <f>IF(Data!AO318&gt;0,Data!AO318-4,"")</f>
        <v/>
      </c>
      <c r="BQ318" s="2" t="str">
        <f>IF(Data!AP318&gt;0,Data!AP318-4,"")</f>
        <v/>
      </c>
      <c r="BR318" s="2" t="str">
        <f>IF(Data!AQ318&gt;0,Data!AQ318-4,"")</f>
        <v/>
      </c>
      <c r="BS318" s="2" t="str">
        <f>IF(Data!AR318&gt;0,Data!AR318-4,"")</f>
        <v/>
      </c>
      <c r="BT318" s="2" t="str">
        <f>IF(Data!AS318&gt;0,Data!AS318-4,"")</f>
        <v/>
      </c>
      <c r="BV318" s="7" t="str">
        <f t="shared" si="92"/>
        <v/>
      </c>
      <c r="BW318" s="7" t="str">
        <f t="shared" si="102"/>
        <v/>
      </c>
      <c r="BX318" s="4" t="str">
        <f t="shared" si="93"/>
        <v/>
      </c>
      <c r="BZ318" s="4" t="str">
        <f>IF(MAX(COUNTIF(Data!AL318:AS318,1),COUNTIF(Data!AL318:AS318,2),COUNTIF(Data!AL318:AS318,3),COUNTIF(Data!AL318:AS318,4),COUNTIF(Data!AL318:AS318,5),COUNTIF(Data!AL318:AS318,6),COUNTIF(Data!AL318:AS318,7))&gt;0,MAX(COUNTIF(Data!AL318:AS318,1),COUNTIF(Data!AL318:AS318,2),COUNTIF(Data!AL318:AS318,3),COUNTIF(Data!AL318:AS318,4),COUNTIF(Data!AL318:AS318,5),COUNTIF(Data!AL318:AS318,6),COUNTIF(Data!AL318:AS318,7)),"")</f>
        <v/>
      </c>
      <c r="CA318" s="4" t="str">
        <f>IF(COUNTIF(Data!AL318:AS318,4)=8,"Remove","")</f>
        <v/>
      </c>
      <c r="CC318" s="2" t="str">
        <f>IF(Data!AU318&gt;0,Data!AU318-4,"")</f>
        <v/>
      </c>
      <c r="CD318" s="2" t="str">
        <f>IF(Data!AV318&gt;0,Data!AV318-4,"")</f>
        <v/>
      </c>
      <c r="CE318" s="2" t="str">
        <f>IF(Data!AW318&gt;0,Data!AW318-4,"")</f>
        <v/>
      </c>
      <c r="CF318" s="2" t="str">
        <f>IF(Data!AX318&gt;0,Data!AX318-4,"")</f>
        <v/>
      </c>
      <c r="CG318" s="2" t="str">
        <f>IF(Data!AY318&gt;0,Data!AY318-4,"")</f>
        <v/>
      </c>
      <c r="CH318" s="2" t="str">
        <f>IF(Data!AZ318&gt;0,Data!AZ318-4,"")</f>
        <v/>
      </c>
      <c r="CI318" s="2" t="str">
        <f>IF(Data!BA318&gt;0,Data!BA318-4,"")</f>
        <v/>
      </c>
      <c r="CJ318" s="2" t="str">
        <f>IF(Data!BB318&gt;0,Data!BB318-4,"")</f>
        <v/>
      </c>
      <c r="CL318" s="7" t="str">
        <f t="shared" si="94"/>
        <v/>
      </c>
      <c r="CM318" s="7" t="str">
        <f t="shared" si="103"/>
        <v/>
      </c>
      <c r="CN318" s="4" t="str">
        <f t="shared" si="95"/>
        <v/>
      </c>
      <c r="CP318" s="4" t="str">
        <f>IF(MAX(COUNTIF(Data!AU318:BB318,1),COUNTIF(Data!AU318:BB318,2),COUNTIF(Data!AU318:BB318,3),COUNTIF(Data!AU318:BB318,4),COUNTIF(Data!AU318:BB318,5),COUNTIF(Data!AU318:BB318,6),COUNTIF(Data!AU318:BB318,7))&gt;0,MAX(COUNTIF(Data!AU318:BB318,1),COUNTIF(Data!AU318:BB318,2),COUNTIF(Data!AU318:BB318,3),COUNTIF(Data!AU318:BB318,4),COUNTIF(Data!AU318:BB318,5),COUNTIF(Data!AU318:BB318,6),COUNTIF(Data!AU318:BB318,7)),"")</f>
        <v/>
      </c>
      <c r="CQ318" s="4" t="str">
        <f>IF(COUNTIF(Data!AU318:BB318,4)=8,"Remove","")</f>
        <v/>
      </c>
      <c r="CS318" s="2" t="str">
        <f>IF(Data!BD318&gt;0,Data!BD318-4,"")</f>
        <v/>
      </c>
      <c r="CT318" s="2" t="str">
        <f>IF(Data!BE318&gt;0,Data!BE318-4,"")</f>
        <v/>
      </c>
      <c r="CU318" s="2" t="str">
        <f>IF(Data!BF318&gt;0,Data!BF318-4,"")</f>
        <v/>
      </c>
      <c r="CV318" s="2" t="str">
        <f>IF(Data!BG318&gt;0,Data!BG318-4,"")</f>
        <v/>
      </c>
      <c r="CW318" s="2" t="str">
        <f>IF(Data!BH318&gt;0,Data!BH318-4,"")</f>
        <v/>
      </c>
      <c r="CX318" s="2" t="str">
        <f>IF(Data!BI318&gt;0,Data!BI318-4,"")</f>
        <v/>
      </c>
      <c r="CY318" s="2" t="str">
        <f>IF(Data!BJ318&gt;0,Data!BJ318-4,"")</f>
        <v/>
      </c>
      <c r="CZ318" s="2" t="str">
        <f>IF(Data!BK318&gt;0,Data!BK318-4,"")</f>
        <v/>
      </c>
      <c r="DB318" s="7" t="str">
        <f t="shared" si="96"/>
        <v/>
      </c>
      <c r="DC318" s="7" t="str">
        <f t="shared" si="104"/>
        <v/>
      </c>
      <c r="DD318" s="4" t="str">
        <f t="shared" si="97"/>
        <v/>
      </c>
      <c r="DF318" s="4" t="str">
        <f>IF(MAX(COUNTIF(Data!BD318:BK318,1),COUNTIF(Data!BD318:BK318,2),COUNTIF(Data!BD318:BK318,3),COUNTIF(Data!BD318:BK318,4),COUNTIF(Data!BD318:BK318,5),COUNTIF(Data!BD318:BK318,6),COUNTIF(Data!BD318:BK318,7))&gt;0,MAX(COUNTIF(Data!BD318:BK318,1),COUNTIF(Data!BD318:BK318,2),COUNTIF(Data!BD318:BK318,3),COUNTIF(Data!BD318:BK318,4),COUNTIF(Data!BD318:BK318,5),COUNTIF(Data!BD318:BK318,6),COUNTIF(Data!BD318:BK318,7)),"")</f>
        <v/>
      </c>
      <c r="DG318" s="4" t="str">
        <f>IF(COUNTIF(Data!BD318:BK318,4)=8,"Remove","")</f>
        <v/>
      </c>
    </row>
    <row r="319" spans="1:111" x14ac:dyDescent="0.25">
      <c r="A319" s="2" t="str">
        <f>IF(Data!B319&gt;0,Data!B319-4,"")</f>
        <v/>
      </c>
      <c r="B319" s="2" t="str">
        <f>IF(Data!C319&gt;0,Data!C319-4,"")</f>
        <v/>
      </c>
      <c r="C319" s="2" t="str">
        <f>IF(Data!D319&gt;0,Data!D319-4,"")</f>
        <v/>
      </c>
      <c r="D319" s="2" t="str">
        <f>IF(Data!E319&gt;0,Data!E319-4,"")</f>
        <v/>
      </c>
      <c r="E319" s="2" t="str">
        <f>IF(Data!F319&gt;0,Data!F319-4,"")</f>
        <v/>
      </c>
      <c r="F319" s="2" t="str">
        <f>IF(Data!G319&gt;0,Data!G319-4,"")</f>
        <v/>
      </c>
      <c r="G319" s="2" t="str">
        <f>IF(Data!H319&gt;0,Data!H319-4,"")</f>
        <v/>
      </c>
      <c r="H319" s="2" t="str">
        <f>IF(Data!I319&gt;0,Data!I319-4,"")</f>
        <v/>
      </c>
      <c r="J319" s="7" t="str">
        <f t="shared" si="84"/>
        <v/>
      </c>
      <c r="K319" s="7" t="str">
        <f t="shared" si="98"/>
        <v/>
      </c>
      <c r="L319" s="4" t="str">
        <f t="shared" si="85"/>
        <v/>
      </c>
      <c r="N319" s="4" t="str">
        <f>IF(MAX(COUNTIF(Data!B319:I319,1),COUNTIF(Data!B319:I319,2),COUNTIF(Data!B319:I319,3),COUNTIF(Data!B319:I319,4),COUNTIF(Data!B319:I319,5),COUNTIF(Data!B319:I319,6),COUNTIF(Data!B319:I319,7))&gt;0,MAX(COUNTIF(Data!B319:I319,1),COUNTIF(Data!B319:I319,2),COUNTIF(Data!B319:I319,3),COUNTIF(Data!B319:I319,4),COUNTIF(Data!B319:I319,5),COUNTIF(Data!B319:I319,6),COUNTIF(Data!B319:I319,7)),"")</f>
        <v/>
      </c>
      <c r="O319" s="4" t="str">
        <f>IF(COUNTIF(Data!B319:I319,4)=8,"Remove","")</f>
        <v/>
      </c>
      <c r="Q319" s="2" t="str">
        <f>IF(Data!K319&gt;0,Data!K319-4,"")</f>
        <v/>
      </c>
      <c r="R319" s="2" t="str">
        <f>IF(Data!L319&gt;0,Data!L319-4,"")</f>
        <v/>
      </c>
      <c r="S319" s="2" t="str">
        <f>IF(Data!M319&gt;0,Data!M319-4,"")</f>
        <v/>
      </c>
      <c r="T319" s="2" t="str">
        <f>IF(Data!N319&gt;0,Data!N319-4,"")</f>
        <v/>
      </c>
      <c r="U319" s="2" t="str">
        <f>IF(Data!O319&gt;0,Data!O319-4,"")</f>
        <v/>
      </c>
      <c r="V319" s="2" t="str">
        <f>IF(Data!P319&gt;0,Data!P319-4,"")</f>
        <v/>
      </c>
      <c r="W319" s="2" t="str">
        <f>IF(Data!Q319&gt;0,Data!Q319-4,"")</f>
        <v/>
      </c>
      <c r="X319" s="2" t="str">
        <f>IF(Data!R319&gt;0,Data!R319-4,"")</f>
        <v/>
      </c>
      <c r="Y319" s="59"/>
      <c r="Z319" s="7" t="str">
        <f t="shared" si="86"/>
        <v/>
      </c>
      <c r="AA319" s="7" t="str">
        <f t="shared" si="99"/>
        <v/>
      </c>
      <c r="AB319" s="4" t="str">
        <f t="shared" si="87"/>
        <v/>
      </c>
      <c r="AC319" s="59"/>
      <c r="AD319" s="4" t="str">
        <f>IF(MAX(COUNTIF(Data!K319:R319,1),COUNTIF(Data!K319:R319,2),COUNTIF(Data!K319:R319,3),COUNTIF(Data!K319:R319,4),COUNTIF(Data!K319:R319,5),COUNTIF(Data!K319:R319,6),COUNTIF(Data!K319:R319,7))&gt;0,MAX(COUNTIF(Data!K319:R319,1),COUNTIF(Data!K319:R319,2),COUNTIF(Data!K319:R319,3),COUNTIF(Data!K319:R319,4),COUNTIF(Data!K319:R319,5),COUNTIF(Data!K319:R319,6),COUNTIF(Data!K319:R319,7)),"")</f>
        <v/>
      </c>
      <c r="AE319" s="4" t="str">
        <f>IF(COUNTIF(Data!K319:R319,4)=8,"Remove","")</f>
        <v/>
      </c>
      <c r="AG319" s="2" t="str">
        <f>IF(Data!T319&gt;0,Data!T319-4,"")</f>
        <v/>
      </c>
      <c r="AH319" s="2" t="str">
        <f>IF(Data!U319&gt;0,Data!U319-4,"")</f>
        <v/>
      </c>
      <c r="AI319" s="2" t="str">
        <f>IF(Data!V319&gt;0,Data!V319-4,"")</f>
        <v/>
      </c>
      <c r="AJ319" s="2" t="str">
        <f>IF(Data!W319&gt;0,Data!W319-4,"")</f>
        <v/>
      </c>
      <c r="AK319" s="2" t="str">
        <f>IF(Data!X319&gt;0,Data!X319-4,"")</f>
        <v/>
      </c>
      <c r="AL319" s="2" t="str">
        <f>IF(Data!Y319&gt;0,Data!Y319-4,"")</f>
        <v/>
      </c>
      <c r="AM319" s="2" t="str">
        <f>IF(Data!Z319&gt;0,Data!Z319-4,"")</f>
        <v/>
      </c>
      <c r="AN319" s="2" t="str">
        <f>IF(Data!AA319&gt;0,Data!AA319-4,"")</f>
        <v/>
      </c>
      <c r="AP319" s="7" t="str">
        <f t="shared" si="88"/>
        <v/>
      </c>
      <c r="AQ319" s="7" t="str">
        <f t="shared" si="100"/>
        <v/>
      </c>
      <c r="AR319" s="4" t="str">
        <f t="shared" si="89"/>
        <v/>
      </c>
      <c r="AT319" s="4" t="str">
        <f>IF(MAX(COUNTIF(Data!T319:AA319,1),COUNTIF(Data!T319:AA319,2),COUNTIF(Data!T319:AA319,3),COUNTIF(Data!T319:AA319,4),COUNTIF(Data!T319:AA319,5),COUNTIF(Data!T319:AA319,6),COUNTIF(Data!T319:AA319,7))&gt;0,MAX(COUNTIF(Data!T319:AA319,1),COUNTIF(Data!T319:AA319,2),COUNTIF(Data!T319:AA319,3),COUNTIF(Data!T319:AA319,4),COUNTIF(Data!T319:AA319,5),COUNTIF(Data!T319:AA319,6),COUNTIF(Data!T319:AA319,7)),"")</f>
        <v/>
      </c>
      <c r="AU319" s="4" t="str">
        <f>IF(COUNTIF(Data!T319:AA319,4)=8,"Remove","")</f>
        <v/>
      </c>
      <c r="AW319" s="2" t="str">
        <f>IF(Data!AC319&gt;0,Data!AC319-4,"")</f>
        <v/>
      </c>
      <c r="AX319" s="2" t="str">
        <f>IF(Data!AD319&gt;0,Data!AD319-4,"")</f>
        <v/>
      </c>
      <c r="AY319" s="2" t="str">
        <f>IF(Data!AE319&gt;0,Data!AE319-4,"")</f>
        <v/>
      </c>
      <c r="AZ319" s="2" t="str">
        <f>IF(Data!AF319&gt;0,Data!AF319-4,"")</f>
        <v/>
      </c>
      <c r="BA319" s="2" t="str">
        <f>IF(Data!AG319&gt;0,Data!AG319-4,"")</f>
        <v/>
      </c>
      <c r="BB319" s="2" t="str">
        <f>IF(Data!AH319&gt;0,Data!AH319-4,"")</f>
        <v/>
      </c>
      <c r="BC319" s="2" t="str">
        <f>IF(Data!AI319&gt;0,Data!AI319-4,"")</f>
        <v/>
      </c>
      <c r="BD319" s="2" t="str">
        <f>IF(Data!AJ319&gt;0,Data!AJ319-4,"")</f>
        <v/>
      </c>
      <c r="BF319" s="7" t="str">
        <f t="shared" si="90"/>
        <v/>
      </c>
      <c r="BG319" s="7" t="str">
        <f t="shared" si="101"/>
        <v/>
      </c>
      <c r="BH319" s="4" t="str">
        <f t="shared" si="91"/>
        <v/>
      </c>
      <c r="BJ319" s="4" t="str">
        <f>IF(MAX(COUNTIF(Data!AC319:AJ319,1),COUNTIF(Data!AC319:AJ319,2),COUNTIF(Data!AC319:AJ319,3),COUNTIF(Data!AC319:AJ319,4),COUNTIF(Data!AC319:AJ319,5),COUNTIF(Data!AC319:AJ319,6),COUNTIF(Data!AC319:AJ319,7))&gt;0,MAX(COUNTIF(Data!AC319:AJ319,1),COUNTIF(Data!AC319:AJ319,2),COUNTIF(Data!AC319:AJ319,3),COUNTIF(Data!AC319:AJ319,4),COUNTIF(Data!AC319:AJ319,5),COUNTIF(Data!AC319:AJ319,6),COUNTIF(Data!AC319:AJ319,7)),"")</f>
        <v/>
      </c>
      <c r="BK319" s="4" t="str">
        <f>IF(COUNTIF(Data!AC319:AJ319,4)=8,"Remove","")</f>
        <v/>
      </c>
      <c r="BM319" s="2" t="str">
        <f>IF(Data!AL319&gt;0,Data!AL319-4,"")</f>
        <v/>
      </c>
      <c r="BN319" s="2" t="str">
        <f>IF(Data!AM319&gt;0,Data!AM319-4,"")</f>
        <v/>
      </c>
      <c r="BO319" s="2" t="str">
        <f>IF(Data!AN319&gt;0,Data!AN319-4,"")</f>
        <v/>
      </c>
      <c r="BP319" s="2" t="str">
        <f>IF(Data!AO319&gt;0,Data!AO319-4,"")</f>
        <v/>
      </c>
      <c r="BQ319" s="2" t="str">
        <f>IF(Data!AP319&gt;0,Data!AP319-4,"")</f>
        <v/>
      </c>
      <c r="BR319" s="2" t="str">
        <f>IF(Data!AQ319&gt;0,Data!AQ319-4,"")</f>
        <v/>
      </c>
      <c r="BS319" s="2" t="str">
        <f>IF(Data!AR319&gt;0,Data!AR319-4,"")</f>
        <v/>
      </c>
      <c r="BT319" s="2" t="str">
        <f>IF(Data!AS319&gt;0,Data!AS319-4,"")</f>
        <v/>
      </c>
      <c r="BV319" s="7" t="str">
        <f t="shared" si="92"/>
        <v/>
      </c>
      <c r="BW319" s="7" t="str">
        <f t="shared" si="102"/>
        <v/>
      </c>
      <c r="BX319" s="4" t="str">
        <f t="shared" si="93"/>
        <v/>
      </c>
      <c r="BZ319" s="4" t="str">
        <f>IF(MAX(COUNTIF(Data!AL319:AS319,1),COUNTIF(Data!AL319:AS319,2),COUNTIF(Data!AL319:AS319,3),COUNTIF(Data!AL319:AS319,4),COUNTIF(Data!AL319:AS319,5),COUNTIF(Data!AL319:AS319,6),COUNTIF(Data!AL319:AS319,7))&gt;0,MAX(COUNTIF(Data!AL319:AS319,1),COUNTIF(Data!AL319:AS319,2),COUNTIF(Data!AL319:AS319,3),COUNTIF(Data!AL319:AS319,4),COUNTIF(Data!AL319:AS319,5),COUNTIF(Data!AL319:AS319,6),COUNTIF(Data!AL319:AS319,7)),"")</f>
        <v/>
      </c>
      <c r="CA319" s="4" t="str">
        <f>IF(COUNTIF(Data!AL319:AS319,4)=8,"Remove","")</f>
        <v/>
      </c>
      <c r="CC319" s="2" t="str">
        <f>IF(Data!AU319&gt;0,Data!AU319-4,"")</f>
        <v/>
      </c>
      <c r="CD319" s="2" t="str">
        <f>IF(Data!AV319&gt;0,Data!AV319-4,"")</f>
        <v/>
      </c>
      <c r="CE319" s="2" t="str">
        <f>IF(Data!AW319&gt;0,Data!AW319-4,"")</f>
        <v/>
      </c>
      <c r="CF319" s="2" t="str">
        <f>IF(Data!AX319&gt;0,Data!AX319-4,"")</f>
        <v/>
      </c>
      <c r="CG319" s="2" t="str">
        <f>IF(Data!AY319&gt;0,Data!AY319-4,"")</f>
        <v/>
      </c>
      <c r="CH319" s="2" t="str">
        <f>IF(Data!AZ319&gt;0,Data!AZ319-4,"")</f>
        <v/>
      </c>
      <c r="CI319" s="2" t="str">
        <f>IF(Data!BA319&gt;0,Data!BA319-4,"")</f>
        <v/>
      </c>
      <c r="CJ319" s="2" t="str">
        <f>IF(Data!BB319&gt;0,Data!BB319-4,"")</f>
        <v/>
      </c>
      <c r="CL319" s="7" t="str">
        <f t="shared" si="94"/>
        <v/>
      </c>
      <c r="CM319" s="7" t="str">
        <f t="shared" si="103"/>
        <v/>
      </c>
      <c r="CN319" s="4" t="str">
        <f t="shared" si="95"/>
        <v/>
      </c>
      <c r="CP319" s="4" t="str">
        <f>IF(MAX(COUNTIF(Data!AU319:BB319,1),COUNTIF(Data!AU319:BB319,2),COUNTIF(Data!AU319:BB319,3),COUNTIF(Data!AU319:BB319,4),COUNTIF(Data!AU319:BB319,5),COUNTIF(Data!AU319:BB319,6),COUNTIF(Data!AU319:BB319,7))&gt;0,MAX(COUNTIF(Data!AU319:BB319,1),COUNTIF(Data!AU319:BB319,2),COUNTIF(Data!AU319:BB319,3),COUNTIF(Data!AU319:BB319,4),COUNTIF(Data!AU319:BB319,5),COUNTIF(Data!AU319:BB319,6),COUNTIF(Data!AU319:BB319,7)),"")</f>
        <v/>
      </c>
      <c r="CQ319" s="4" t="str">
        <f>IF(COUNTIF(Data!AU319:BB319,4)=8,"Remove","")</f>
        <v/>
      </c>
      <c r="CS319" s="2" t="str">
        <f>IF(Data!BD319&gt;0,Data!BD319-4,"")</f>
        <v/>
      </c>
      <c r="CT319" s="2" t="str">
        <f>IF(Data!BE319&gt;0,Data!BE319-4,"")</f>
        <v/>
      </c>
      <c r="CU319" s="2" t="str">
        <f>IF(Data!BF319&gt;0,Data!BF319-4,"")</f>
        <v/>
      </c>
      <c r="CV319" s="2" t="str">
        <f>IF(Data!BG319&gt;0,Data!BG319-4,"")</f>
        <v/>
      </c>
      <c r="CW319" s="2" t="str">
        <f>IF(Data!BH319&gt;0,Data!BH319-4,"")</f>
        <v/>
      </c>
      <c r="CX319" s="2" t="str">
        <f>IF(Data!BI319&gt;0,Data!BI319-4,"")</f>
        <v/>
      </c>
      <c r="CY319" s="2" t="str">
        <f>IF(Data!BJ319&gt;0,Data!BJ319-4,"")</f>
        <v/>
      </c>
      <c r="CZ319" s="2" t="str">
        <f>IF(Data!BK319&gt;0,Data!BK319-4,"")</f>
        <v/>
      </c>
      <c r="DB319" s="7" t="str">
        <f t="shared" si="96"/>
        <v/>
      </c>
      <c r="DC319" s="7" t="str">
        <f t="shared" si="104"/>
        <v/>
      </c>
      <c r="DD319" s="4" t="str">
        <f t="shared" si="97"/>
        <v/>
      </c>
      <c r="DF319" s="4" t="str">
        <f>IF(MAX(COUNTIF(Data!BD319:BK319,1),COUNTIF(Data!BD319:BK319,2),COUNTIF(Data!BD319:BK319,3),COUNTIF(Data!BD319:BK319,4),COUNTIF(Data!BD319:BK319,5),COUNTIF(Data!BD319:BK319,6),COUNTIF(Data!BD319:BK319,7))&gt;0,MAX(COUNTIF(Data!BD319:BK319,1),COUNTIF(Data!BD319:BK319,2),COUNTIF(Data!BD319:BK319,3),COUNTIF(Data!BD319:BK319,4),COUNTIF(Data!BD319:BK319,5),COUNTIF(Data!BD319:BK319,6),COUNTIF(Data!BD319:BK319,7)),"")</f>
        <v/>
      </c>
      <c r="DG319" s="4" t="str">
        <f>IF(COUNTIF(Data!BD319:BK319,4)=8,"Remove","")</f>
        <v/>
      </c>
    </row>
    <row r="320" spans="1:111" x14ac:dyDescent="0.25">
      <c r="A320" s="2" t="str">
        <f>IF(Data!B320&gt;0,Data!B320-4,"")</f>
        <v/>
      </c>
      <c r="B320" s="2" t="str">
        <f>IF(Data!C320&gt;0,Data!C320-4,"")</f>
        <v/>
      </c>
      <c r="C320" s="2" t="str">
        <f>IF(Data!D320&gt;0,Data!D320-4,"")</f>
        <v/>
      </c>
      <c r="D320" s="2" t="str">
        <f>IF(Data!E320&gt;0,Data!E320-4,"")</f>
        <v/>
      </c>
      <c r="E320" s="2" t="str">
        <f>IF(Data!F320&gt;0,Data!F320-4,"")</f>
        <v/>
      </c>
      <c r="F320" s="2" t="str">
        <f>IF(Data!G320&gt;0,Data!G320-4,"")</f>
        <v/>
      </c>
      <c r="G320" s="2" t="str">
        <f>IF(Data!H320&gt;0,Data!H320-4,"")</f>
        <v/>
      </c>
      <c r="H320" s="2" t="str">
        <f>IF(Data!I320&gt;0,Data!I320-4,"")</f>
        <v/>
      </c>
      <c r="J320" s="7" t="str">
        <f t="shared" si="84"/>
        <v/>
      </c>
      <c r="K320" s="7" t="str">
        <f t="shared" si="98"/>
        <v/>
      </c>
      <c r="L320" s="4" t="str">
        <f t="shared" si="85"/>
        <v/>
      </c>
      <c r="N320" s="4" t="str">
        <f>IF(MAX(COUNTIF(Data!B320:I320,1),COUNTIF(Data!B320:I320,2),COUNTIF(Data!B320:I320,3),COUNTIF(Data!B320:I320,4),COUNTIF(Data!B320:I320,5),COUNTIF(Data!B320:I320,6),COUNTIF(Data!B320:I320,7))&gt;0,MAX(COUNTIF(Data!B320:I320,1),COUNTIF(Data!B320:I320,2),COUNTIF(Data!B320:I320,3),COUNTIF(Data!B320:I320,4),COUNTIF(Data!B320:I320,5),COUNTIF(Data!B320:I320,6),COUNTIF(Data!B320:I320,7)),"")</f>
        <v/>
      </c>
      <c r="O320" s="4" t="str">
        <f>IF(COUNTIF(Data!B320:I320,4)=8,"Remove","")</f>
        <v/>
      </c>
      <c r="Q320" s="2" t="str">
        <f>IF(Data!K320&gt;0,Data!K320-4,"")</f>
        <v/>
      </c>
      <c r="R320" s="2" t="str">
        <f>IF(Data!L320&gt;0,Data!L320-4,"")</f>
        <v/>
      </c>
      <c r="S320" s="2" t="str">
        <f>IF(Data!M320&gt;0,Data!M320-4,"")</f>
        <v/>
      </c>
      <c r="T320" s="2" t="str">
        <f>IF(Data!N320&gt;0,Data!N320-4,"")</f>
        <v/>
      </c>
      <c r="U320" s="2" t="str">
        <f>IF(Data!O320&gt;0,Data!O320-4,"")</f>
        <v/>
      </c>
      <c r="V320" s="2" t="str">
        <f>IF(Data!P320&gt;0,Data!P320-4,"")</f>
        <v/>
      </c>
      <c r="W320" s="2" t="str">
        <f>IF(Data!Q320&gt;0,Data!Q320-4,"")</f>
        <v/>
      </c>
      <c r="X320" s="2" t="str">
        <f>IF(Data!R320&gt;0,Data!R320-4,"")</f>
        <v/>
      </c>
      <c r="Y320" s="59"/>
      <c r="Z320" s="7" t="str">
        <f t="shared" si="86"/>
        <v/>
      </c>
      <c r="AA320" s="7" t="str">
        <f t="shared" si="99"/>
        <v/>
      </c>
      <c r="AB320" s="4" t="str">
        <f t="shared" si="87"/>
        <v/>
      </c>
      <c r="AC320" s="59"/>
      <c r="AD320" s="4" t="str">
        <f>IF(MAX(COUNTIF(Data!K320:R320,1),COUNTIF(Data!K320:R320,2),COUNTIF(Data!K320:R320,3),COUNTIF(Data!K320:R320,4),COUNTIF(Data!K320:R320,5),COUNTIF(Data!K320:R320,6),COUNTIF(Data!K320:R320,7))&gt;0,MAX(COUNTIF(Data!K320:R320,1),COUNTIF(Data!K320:R320,2),COUNTIF(Data!K320:R320,3),COUNTIF(Data!K320:R320,4),COUNTIF(Data!K320:R320,5),COUNTIF(Data!K320:R320,6),COUNTIF(Data!K320:R320,7)),"")</f>
        <v/>
      </c>
      <c r="AE320" s="4" t="str">
        <f>IF(COUNTIF(Data!K320:R320,4)=8,"Remove","")</f>
        <v/>
      </c>
      <c r="AG320" s="2" t="str">
        <f>IF(Data!T320&gt;0,Data!T320-4,"")</f>
        <v/>
      </c>
      <c r="AH320" s="2" t="str">
        <f>IF(Data!U320&gt;0,Data!U320-4,"")</f>
        <v/>
      </c>
      <c r="AI320" s="2" t="str">
        <f>IF(Data!V320&gt;0,Data!V320-4,"")</f>
        <v/>
      </c>
      <c r="AJ320" s="2" t="str">
        <f>IF(Data!W320&gt;0,Data!W320-4,"")</f>
        <v/>
      </c>
      <c r="AK320" s="2" t="str">
        <f>IF(Data!X320&gt;0,Data!X320-4,"")</f>
        <v/>
      </c>
      <c r="AL320" s="2" t="str">
        <f>IF(Data!Y320&gt;0,Data!Y320-4,"")</f>
        <v/>
      </c>
      <c r="AM320" s="2" t="str">
        <f>IF(Data!Z320&gt;0,Data!Z320-4,"")</f>
        <v/>
      </c>
      <c r="AN320" s="2" t="str">
        <f>IF(Data!AA320&gt;0,Data!AA320-4,"")</f>
        <v/>
      </c>
      <c r="AP320" s="7" t="str">
        <f t="shared" si="88"/>
        <v/>
      </c>
      <c r="AQ320" s="7" t="str">
        <f t="shared" si="100"/>
        <v/>
      </c>
      <c r="AR320" s="4" t="str">
        <f t="shared" si="89"/>
        <v/>
      </c>
      <c r="AT320" s="4" t="str">
        <f>IF(MAX(COUNTIF(Data!T320:AA320,1),COUNTIF(Data!T320:AA320,2),COUNTIF(Data!T320:AA320,3),COUNTIF(Data!T320:AA320,4),COUNTIF(Data!T320:AA320,5),COUNTIF(Data!T320:AA320,6),COUNTIF(Data!T320:AA320,7))&gt;0,MAX(COUNTIF(Data!T320:AA320,1),COUNTIF(Data!T320:AA320,2),COUNTIF(Data!T320:AA320,3),COUNTIF(Data!T320:AA320,4),COUNTIF(Data!T320:AA320,5),COUNTIF(Data!T320:AA320,6),COUNTIF(Data!T320:AA320,7)),"")</f>
        <v/>
      </c>
      <c r="AU320" s="4" t="str">
        <f>IF(COUNTIF(Data!T320:AA320,4)=8,"Remove","")</f>
        <v/>
      </c>
      <c r="AW320" s="2" t="str">
        <f>IF(Data!AC320&gt;0,Data!AC320-4,"")</f>
        <v/>
      </c>
      <c r="AX320" s="2" t="str">
        <f>IF(Data!AD320&gt;0,Data!AD320-4,"")</f>
        <v/>
      </c>
      <c r="AY320" s="2" t="str">
        <f>IF(Data!AE320&gt;0,Data!AE320-4,"")</f>
        <v/>
      </c>
      <c r="AZ320" s="2" t="str">
        <f>IF(Data!AF320&gt;0,Data!AF320-4,"")</f>
        <v/>
      </c>
      <c r="BA320" s="2" t="str">
        <f>IF(Data!AG320&gt;0,Data!AG320-4,"")</f>
        <v/>
      </c>
      <c r="BB320" s="2" t="str">
        <f>IF(Data!AH320&gt;0,Data!AH320-4,"")</f>
        <v/>
      </c>
      <c r="BC320" s="2" t="str">
        <f>IF(Data!AI320&gt;0,Data!AI320-4,"")</f>
        <v/>
      </c>
      <c r="BD320" s="2" t="str">
        <f>IF(Data!AJ320&gt;0,Data!AJ320-4,"")</f>
        <v/>
      </c>
      <c r="BF320" s="7" t="str">
        <f t="shared" si="90"/>
        <v/>
      </c>
      <c r="BG320" s="7" t="str">
        <f t="shared" si="101"/>
        <v/>
      </c>
      <c r="BH320" s="4" t="str">
        <f t="shared" si="91"/>
        <v/>
      </c>
      <c r="BJ320" s="4" t="str">
        <f>IF(MAX(COUNTIF(Data!AC320:AJ320,1),COUNTIF(Data!AC320:AJ320,2),COUNTIF(Data!AC320:AJ320,3),COUNTIF(Data!AC320:AJ320,4),COUNTIF(Data!AC320:AJ320,5),COUNTIF(Data!AC320:AJ320,6),COUNTIF(Data!AC320:AJ320,7))&gt;0,MAX(COUNTIF(Data!AC320:AJ320,1),COUNTIF(Data!AC320:AJ320,2),COUNTIF(Data!AC320:AJ320,3),COUNTIF(Data!AC320:AJ320,4),COUNTIF(Data!AC320:AJ320,5),COUNTIF(Data!AC320:AJ320,6),COUNTIF(Data!AC320:AJ320,7)),"")</f>
        <v/>
      </c>
      <c r="BK320" s="4" t="str">
        <f>IF(COUNTIF(Data!AC320:AJ320,4)=8,"Remove","")</f>
        <v/>
      </c>
      <c r="BM320" s="2" t="str">
        <f>IF(Data!AL320&gt;0,Data!AL320-4,"")</f>
        <v/>
      </c>
      <c r="BN320" s="2" t="str">
        <f>IF(Data!AM320&gt;0,Data!AM320-4,"")</f>
        <v/>
      </c>
      <c r="BO320" s="2" t="str">
        <f>IF(Data!AN320&gt;0,Data!AN320-4,"")</f>
        <v/>
      </c>
      <c r="BP320" s="2" t="str">
        <f>IF(Data!AO320&gt;0,Data!AO320-4,"")</f>
        <v/>
      </c>
      <c r="BQ320" s="2" t="str">
        <f>IF(Data!AP320&gt;0,Data!AP320-4,"")</f>
        <v/>
      </c>
      <c r="BR320" s="2" t="str">
        <f>IF(Data!AQ320&gt;0,Data!AQ320-4,"")</f>
        <v/>
      </c>
      <c r="BS320" s="2" t="str">
        <f>IF(Data!AR320&gt;0,Data!AR320-4,"")</f>
        <v/>
      </c>
      <c r="BT320" s="2" t="str">
        <f>IF(Data!AS320&gt;0,Data!AS320-4,"")</f>
        <v/>
      </c>
      <c r="BV320" s="7" t="str">
        <f t="shared" si="92"/>
        <v/>
      </c>
      <c r="BW320" s="7" t="str">
        <f t="shared" si="102"/>
        <v/>
      </c>
      <c r="BX320" s="4" t="str">
        <f t="shared" si="93"/>
        <v/>
      </c>
      <c r="BZ320" s="4" t="str">
        <f>IF(MAX(COUNTIF(Data!AL320:AS320,1),COUNTIF(Data!AL320:AS320,2),COUNTIF(Data!AL320:AS320,3),COUNTIF(Data!AL320:AS320,4),COUNTIF(Data!AL320:AS320,5),COUNTIF(Data!AL320:AS320,6),COUNTIF(Data!AL320:AS320,7))&gt;0,MAX(COUNTIF(Data!AL320:AS320,1),COUNTIF(Data!AL320:AS320,2),COUNTIF(Data!AL320:AS320,3),COUNTIF(Data!AL320:AS320,4),COUNTIF(Data!AL320:AS320,5),COUNTIF(Data!AL320:AS320,6),COUNTIF(Data!AL320:AS320,7)),"")</f>
        <v/>
      </c>
      <c r="CA320" s="4" t="str">
        <f>IF(COUNTIF(Data!AL320:AS320,4)=8,"Remove","")</f>
        <v/>
      </c>
      <c r="CC320" s="2" t="str">
        <f>IF(Data!AU320&gt;0,Data!AU320-4,"")</f>
        <v/>
      </c>
      <c r="CD320" s="2" t="str">
        <f>IF(Data!AV320&gt;0,Data!AV320-4,"")</f>
        <v/>
      </c>
      <c r="CE320" s="2" t="str">
        <f>IF(Data!AW320&gt;0,Data!AW320-4,"")</f>
        <v/>
      </c>
      <c r="CF320" s="2" t="str">
        <f>IF(Data!AX320&gt;0,Data!AX320-4,"")</f>
        <v/>
      </c>
      <c r="CG320" s="2" t="str">
        <f>IF(Data!AY320&gt;0,Data!AY320-4,"")</f>
        <v/>
      </c>
      <c r="CH320" s="2" t="str">
        <f>IF(Data!AZ320&gt;0,Data!AZ320-4,"")</f>
        <v/>
      </c>
      <c r="CI320" s="2" t="str">
        <f>IF(Data!BA320&gt;0,Data!BA320-4,"")</f>
        <v/>
      </c>
      <c r="CJ320" s="2" t="str">
        <f>IF(Data!BB320&gt;0,Data!BB320-4,"")</f>
        <v/>
      </c>
      <c r="CL320" s="7" t="str">
        <f t="shared" si="94"/>
        <v/>
      </c>
      <c r="CM320" s="7" t="str">
        <f t="shared" si="103"/>
        <v/>
      </c>
      <c r="CN320" s="4" t="str">
        <f t="shared" si="95"/>
        <v/>
      </c>
      <c r="CP320" s="4" t="str">
        <f>IF(MAX(COUNTIF(Data!AU320:BB320,1),COUNTIF(Data!AU320:BB320,2),COUNTIF(Data!AU320:BB320,3),COUNTIF(Data!AU320:BB320,4),COUNTIF(Data!AU320:BB320,5),COUNTIF(Data!AU320:BB320,6),COUNTIF(Data!AU320:BB320,7))&gt;0,MAX(COUNTIF(Data!AU320:BB320,1),COUNTIF(Data!AU320:BB320,2),COUNTIF(Data!AU320:BB320,3),COUNTIF(Data!AU320:BB320,4),COUNTIF(Data!AU320:BB320,5),COUNTIF(Data!AU320:BB320,6),COUNTIF(Data!AU320:BB320,7)),"")</f>
        <v/>
      </c>
      <c r="CQ320" s="4" t="str">
        <f>IF(COUNTIF(Data!AU320:BB320,4)=8,"Remove","")</f>
        <v/>
      </c>
      <c r="CS320" s="2" t="str">
        <f>IF(Data!BD320&gt;0,Data!BD320-4,"")</f>
        <v/>
      </c>
      <c r="CT320" s="2" t="str">
        <f>IF(Data!BE320&gt;0,Data!BE320-4,"")</f>
        <v/>
      </c>
      <c r="CU320" s="2" t="str">
        <f>IF(Data!BF320&gt;0,Data!BF320-4,"")</f>
        <v/>
      </c>
      <c r="CV320" s="2" t="str">
        <f>IF(Data!BG320&gt;0,Data!BG320-4,"")</f>
        <v/>
      </c>
      <c r="CW320" s="2" t="str">
        <f>IF(Data!BH320&gt;0,Data!BH320-4,"")</f>
        <v/>
      </c>
      <c r="CX320" s="2" t="str">
        <f>IF(Data!BI320&gt;0,Data!BI320-4,"")</f>
        <v/>
      </c>
      <c r="CY320" s="2" t="str">
        <f>IF(Data!BJ320&gt;0,Data!BJ320-4,"")</f>
        <v/>
      </c>
      <c r="CZ320" s="2" t="str">
        <f>IF(Data!BK320&gt;0,Data!BK320-4,"")</f>
        <v/>
      </c>
      <c r="DB320" s="7" t="str">
        <f t="shared" si="96"/>
        <v/>
      </c>
      <c r="DC320" s="7" t="str">
        <f t="shared" si="104"/>
        <v/>
      </c>
      <c r="DD320" s="4" t="str">
        <f t="shared" si="97"/>
        <v/>
      </c>
      <c r="DF320" s="4" t="str">
        <f>IF(MAX(COUNTIF(Data!BD320:BK320,1),COUNTIF(Data!BD320:BK320,2),COUNTIF(Data!BD320:BK320,3),COUNTIF(Data!BD320:BK320,4),COUNTIF(Data!BD320:BK320,5),COUNTIF(Data!BD320:BK320,6),COUNTIF(Data!BD320:BK320,7))&gt;0,MAX(COUNTIF(Data!BD320:BK320,1),COUNTIF(Data!BD320:BK320,2),COUNTIF(Data!BD320:BK320,3),COUNTIF(Data!BD320:BK320,4),COUNTIF(Data!BD320:BK320,5),COUNTIF(Data!BD320:BK320,6),COUNTIF(Data!BD320:BK320,7)),"")</f>
        <v/>
      </c>
      <c r="DG320" s="4" t="str">
        <f>IF(COUNTIF(Data!BD320:BK320,4)=8,"Remove","")</f>
        <v/>
      </c>
    </row>
    <row r="321" spans="1:111" x14ac:dyDescent="0.25">
      <c r="A321" s="2" t="str">
        <f>IF(Data!B321&gt;0,Data!B321-4,"")</f>
        <v/>
      </c>
      <c r="B321" s="2" t="str">
        <f>IF(Data!C321&gt;0,Data!C321-4,"")</f>
        <v/>
      </c>
      <c r="C321" s="2" t="str">
        <f>IF(Data!D321&gt;0,Data!D321-4,"")</f>
        <v/>
      </c>
      <c r="D321" s="2" t="str">
        <f>IF(Data!E321&gt;0,Data!E321-4,"")</f>
        <v/>
      </c>
      <c r="E321" s="2" t="str">
        <f>IF(Data!F321&gt;0,Data!F321-4,"")</f>
        <v/>
      </c>
      <c r="F321" s="2" t="str">
        <f>IF(Data!G321&gt;0,Data!G321-4,"")</f>
        <v/>
      </c>
      <c r="G321" s="2" t="str">
        <f>IF(Data!H321&gt;0,Data!H321-4,"")</f>
        <v/>
      </c>
      <c r="H321" s="2" t="str">
        <f>IF(Data!I321&gt;0,Data!I321-4,"")</f>
        <v/>
      </c>
      <c r="J321" s="7" t="str">
        <f t="shared" si="84"/>
        <v/>
      </c>
      <c r="K321" s="7" t="str">
        <f t="shared" si="98"/>
        <v/>
      </c>
      <c r="L321" s="4" t="str">
        <f t="shared" si="85"/>
        <v/>
      </c>
      <c r="N321" s="4" t="str">
        <f>IF(MAX(COUNTIF(Data!B321:I321,1),COUNTIF(Data!B321:I321,2),COUNTIF(Data!B321:I321,3),COUNTIF(Data!B321:I321,4),COUNTIF(Data!B321:I321,5),COUNTIF(Data!B321:I321,6),COUNTIF(Data!B321:I321,7))&gt;0,MAX(COUNTIF(Data!B321:I321,1),COUNTIF(Data!B321:I321,2),COUNTIF(Data!B321:I321,3),COUNTIF(Data!B321:I321,4),COUNTIF(Data!B321:I321,5),COUNTIF(Data!B321:I321,6),COUNTIF(Data!B321:I321,7)),"")</f>
        <v/>
      </c>
      <c r="O321" s="4" t="str">
        <f>IF(COUNTIF(Data!B321:I321,4)=8,"Remove","")</f>
        <v/>
      </c>
      <c r="Q321" s="2" t="str">
        <f>IF(Data!K321&gt;0,Data!K321-4,"")</f>
        <v/>
      </c>
      <c r="R321" s="2" t="str">
        <f>IF(Data!L321&gt;0,Data!L321-4,"")</f>
        <v/>
      </c>
      <c r="S321" s="2" t="str">
        <f>IF(Data!M321&gt;0,Data!M321-4,"")</f>
        <v/>
      </c>
      <c r="T321" s="2" t="str">
        <f>IF(Data!N321&gt;0,Data!N321-4,"")</f>
        <v/>
      </c>
      <c r="U321" s="2" t="str">
        <f>IF(Data!O321&gt;0,Data!O321-4,"")</f>
        <v/>
      </c>
      <c r="V321" s="2" t="str">
        <f>IF(Data!P321&gt;0,Data!P321-4,"")</f>
        <v/>
      </c>
      <c r="W321" s="2" t="str">
        <f>IF(Data!Q321&gt;0,Data!Q321-4,"")</f>
        <v/>
      </c>
      <c r="X321" s="2" t="str">
        <f>IF(Data!R321&gt;0,Data!R321-4,"")</f>
        <v/>
      </c>
      <c r="Y321" s="59"/>
      <c r="Z321" s="7" t="str">
        <f t="shared" si="86"/>
        <v/>
      </c>
      <c r="AA321" s="7" t="str">
        <f t="shared" si="99"/>
        <v/>
      </c>
      <c r="AB321" s="4" t="str">
        <f t="shared" si="87"/>
        <v/>
      </c>
      <c r="AC321" s="59"/>
      <c r="AD321" s="4" t="str">
        <f>IF(MAX(COUNTIF(Data!K321:R321,1),COUNTIF(Data!K321:R321,2),COUNTIF(Data!K321:R321,3),COUNTIF(Data!K321:R321,4),COUNTIF(Data!K321:R321,5),COUNTIF(Data!K321:R321,6),COUNTIF(Data!K321:R321,7))&gt;0,MAX(COUNTIF(Data!K321:R321,1),COUNTIF(Data!K321:R321,2),COUNTIF(Data!K321:R321,3),COUNTIF(Data!K321:R321,4),COUNTIF(Data!K321:R321,5),COUNTIF(Data!K321:R321,6),COUNTIF(Data!K321:R321,7)),"")</f>
        <v/>
      </c>
      <c r="AE321" s="4" t="str">
        <f>IF(COUNTIF(Data!K321:R321,4)=8,"Remove","")</f>
        <v/>
      </c>
      <c r="AG321" s="2" t="str">
        <f>IF(Data!T321&gt;0,Data!T321-4,"")</f>
        <v/>
      </c>
      <c r="AH321" s="2" t="str">
        <f>IF(Data!U321&gt;0,Data!U321-4,"")</f>
        <v/>
      </c>
      <c r="AI321" s="2" t="str">
        <f>IF(Data!V321&gt;0,Data!V321-4,"")</f>
        <v/>
      </c>
      <c r="AJ321" s="2" t="str">
        <f>IF(Data!W321&gt;0,Data!W321-4,"")</f>
        <v/>
      </c>
      <c r="AK321" s="2" t="str">
        <f>IF(Data!X321&gt;0,Data!X321-4,"")</f>
        <v/>
      </c>
      <c r="AL321" s="2" t="str">
        <f>IF(Data!Y321&gt;0,Data!Y321-4,"")</f>
        <v/>
      </c>
      <c r="AM321" s="2" t="str">
        <f>IF(Data!Z321&gt;0,Data!Z321-4,"")</f>
        <v/>
      </c>
      <c r="AN321" s="2" t="str">
        <f>IF(Data!AA321&gt;0,Data!AA321-4,"")</f>
        <v/>
      </c>
      <c r="AP321" s="7" t="str">
        <f t="shared" si="88"/>
        <v/>
      </c>
      <c r="AQ321" s="7" t="str">
        <f t="shared" si="100"/>
        <v/>
      </c>
      <c r="AR321" s="4" t="str">
        <f t="shared" si="89"/>
        <v/>
      </c>
      <c r="AT321" s="4" t="str">
        <f>IF(MAX(COUNTIF(Data!T321:AA321,1),COUNTIF(Data!T321:AA321,2),COUNTIF(Data!T321:AA321,3),COUNTIF(Data!T321:AA321,4),COUNTIF(Data!T321:AA321,5),COUNTIF(Data!T321:AA321,6),COUNTIF(Data!T321:AA321,7))&gt;0,MAX(COUNTIF(Data!T321:AA321,1),COUNTIF(Data!T321:AA321,2),COUNTIF(Data!T321:AA321,3),COUNTIF(Data!T321:AA321,4),COUNTIF(Data!T321:AA321,5),COUNTIF(Data!T321:AA321,6),COUNTIF(Data!T321:AA321,7)),"")</f>
        <v/>
      </c>
      <c r="AU321" s="4" t="str">
        <f>IF(COUNTIF(Data!T321:AA321,4)=8,"Remove","")</f>
        <v/>
      </c>
      <c r="AW321" s="2" t="str">
        <f>IF(Data!AC321&gt;0,Data!AC321-4,"")</f>
        <v/>
      </c>
      <c r="AX321" s="2" t="str">
        <f>IF(Data!AD321&gt;0,Data!AD321-4,"")</f>
        <v/>
      </c>
      <c r="AY321" s="2" t="str">
        <f>IF(Data!AE321&gt;0,Data!AE321-4,"")</f>
        <v/>
      </c>
      <c r="AZ321" s="2" t="str">
        <f>IF(Data!AF321&gt;0,Data!AF321-4,"")</f>
        <v/>
      </c>
      <c r="BA321" s="2" t="str">
        <f>IF(Data!AG321&gt;0,Data!AG321-4,"")</f>
        <v/>
      </c>
      <c r="BB321" s="2" t="str">
        <f>IF(Data!AH321&gt;0,Data!AH321-4,"")</f>
        <v/>
      </c>
      <c r="BC321" s="2" t="str">
        <f>IF(Data!AI321&gt;0,Data!AI321-4,"")</f>
        <v/>
      </c>
      <c r="BD321" s="2" t="str">
        <f>IF(Data!AJ321&gt;0,Data!AJ321-4,"")</f>
        <v/>
      </c>
      <c r="BF321" s="7" t="str">
        <f t="shared" si="90"/>
        <v/>
      </c>
      <c r="BG321" s="7" t="str">
        <f t="shared" si="101"/>
        <v/>
      </c>
      <c r="BH321" s="4" t="str">
        <f t="shared" si="91"/>
        <v/>
      </c>
      <c r="BJ321" s="4" t="str">
        <f>IF(MAX(COUNTIF(Data!AC321:AJ321,1),COUNTIF(Data!AC321:AJ321,2),COUNTIF(Data!AC321:AJ321,3),COUNTIF(Data!AC321:AJ321,4),COUNTIF(Data!AC321:AJ321,5),COUNTIF(Data!AC321:AJ321,6),COUNTIF(Data!AC321:AJ321,7))&gt;0,MAX(COUNTIF(Data!AC321:AJ321,1),COUNTIF(Data!AC321:AJ321,2),COUNTIF(Data!AC321:AJ321,3),COUNTIF(Data!AC321:AJ321,4),COUNTIF(Data!AC321:AJ321,5),COUNTIF(Data!AC321:AJ321,6),COUNTIF(Data!AC321:AJ321,7)),"")</f>
        <v/>
      </c>
      <c r="BK321" s="4" t="str">
        <f>IF(COUNTIF(Data!AC321:AJ321,4)=8,"Remove","")</f>
        <v/>
      </c>
      <c r="BM321" s="2" t="str">
        <f>IF(Data!AL321&gt;0,Data!AL321-4,"")</f>
        <v/>
      </c>
      <c r="BN321" s="2" t="str">
        <f>IF(Data!AM321&gt;0,Data!AM321-4,"")</f>
        <v/>
      </c>
      <c r="BO321" s="2" t="str">
        <f>IF(Data!AN321&gt;0,Data!AN321-4,"")</f>
        <v/>
      </c>
      <c r="BP321" s="2" t="str">
        <f>IF(Data!AO321&gt;0,Data!AO321-4,"")</f>
        <v/>
      </c>
      <c r="BQ321" s="2" t="str">
        <f>IF(Data!AP321&gt;0,Data!AP321-4,"")</f>
        <v/>
      </c>
      <c r="BR321" s="2" t="str">
        <f>IF(Data!AQ321&gt;0,Data!AQ321-4,"")</f>
        <v/>
      </c>
      <c r="BS321" s="2" t="str">
        <f>IF(Data!AR321&gt;0,Data!AR321-4,"")</f>
        <v/>
      </c>
      <c r="BT321" s="2" t="str">
        <f>IF(Data!AS321&gt;0,Data!AS321-4,"")</f>
        <v/>
      </c>
      <c r="BV321" s="7" t="str">
        <f t="shared" si="92"/>
        <v/>
      </c>
      <c r="BW321" s="7" t="str">
        <f t="shared" si="102"/>
        <v/>
      </c>
      <c r="BX321" s="4" t="str">
        <f t="shared" si="93"/>
        <v/>
      </c>
      <c r="BZ321" s="4" t="str">
        <f>IF(MAX(COUNTIF(Data!AL321:AS321,1),COUNTIF(Data!AL321:AS321,2),COUNTIF(Data!AL321:AS321,3),COUNTIF(Data!AL321:AS321,4),COUNTIF(Data!AL321:AS321,5),COUNTIF(Data!AL321:AS321,6),COUNTIF(Data!AL321:AS321,7))&gt;0,MAX(COUNTIF(Data!AL321:AS321,1),COUNTIF(Data!AL321:AS321,2),COUNTIF(Data!AL321:AS321,3),COUNTIF(Data!AL321:AS321,4),COUNTIF(Data!AL321:AS321,5),COUNTIF(Data!AL321:AS321,6),COUNTIF(Data!AL321:AS321,7)),"")</f>
        <v/>
      </c>
      <c r="CA321" s="4" t="str">
        <f>IF(COUNTIF(Data!AL321:AS321,4)=8,"Remove","")</f>
        <v/>
      </c>
      <c r="CC321" s="2" t="str">
        <f>IF(Data!AU321&gt;0,Data!AU321-4,"")</f>
        <v/>
      </c>
      <c r="CD321" s="2" t="str">
        <f>IF(Data!AV321&gt;0,Data!AV321-4,"")</f>
        <v/>
      </c>
      <c r="CE321" s="2" t="str">
        <f>IF(Data!AW321&gt;0,Data!AW321-4,"")</f>
        <v/>
      </c>
      <c r="CF321" s="2" t="str">
        <f>IF(Data!AX321&gt;0,Data!AX321-4,"")</f>
        <v/>
      </c>
      <c r="CG321" s="2" t="str">
        <f>IF(Data!AY321&gt;0,Data!AY321-4,"")</f>
        <v/>
      </c>
      <c r="CH321" s="2" t="str">
        <f>IF(Data!AZ321&gt;0,Data!AZ321-4,"")</f>
        <v/>
      </c>
      <c r="CI321" s="2" t="str">
        <f>IF(Data!BA321&gt;0,Data!BA321-4,"")</f>
        <v/>
      </c>
      <c r="CJ321" s="2" t="str">
        <f>IF(Data!BB321&gt;0,Data!BB321-4,"")</f>
        <v/>
      </c>
      <c r="CL321" s="7" t="str">
        <f t="shared" si="94"/>
        <v/>
      </c>
      <c r="CM321" s="7" t="str">
        <f t="shared" si="103"/>
        <v/>
      </c>
      <c r="CN321" s="4" t="str">
        <f t="shared" si="95"/>
        <v/>
      </c>
      <c r="CP321" s="4" t="str">
        <f>IF(MAX(COUNTIF(Data!AU321:BB321,1),COUNTIF(Data!AU321:BB321,2),COUNTIF(Data!AU321:BB321,3),COUNTIF(Data!AU321:BB321,4),COUNTIF(Data!AU321:BB321,5),COUNTIF(Data!AU321:BB321,6),COUNTIF(Data!AU321:BB321,7))&gt;0,MAX(COUNTIF(Data!AU321:BB321,1),COUNTIF(Data!AU321:BB321,2),COUNTIF(Data!AU321:BB321,3),COUNTIF(Data!AU321:BB321,4),COUNTIF(Data!AU321:BB321,5),COUNTIF(Data!AU321:BB321,6),COUNTIF(Data!AU321:BB321,7)),"")</f>
        <v/>
      </c>
      <c r="CQ321" s="4" t="str">
        <f>IF(COUNTIF(Data!AU321:BB321,4)=8,"Remove","")</f>
        <v/>
      </c>
      <c r="CS321" s="2" t="str">
        <f>IF(Data!BD321&gt;0,Data!BD321-4,"")</f>
        <v/>
      </c>
      <c r="CT321" s="2" t="str">
        <f>IF(Data!BE321&gt;0,Data!BE321-4,"")</f>
        <v/>
      </c>
      <c r="CU321" s="2" t="str">
        <f>IF(Data!BF321&gt;0,Data!BF321-4,"")</f>
        <v/>
      </c>
      <c r="CV321" s="2" t="str">
        <f>IF(Data!BG321&gt;0,Data!BG321-4,"")</f>
        <v/>
      </c>
      <c r="CW321" s="2" t="str">
        <f>IF(Data!BH321&gt;0,Data!BH321-4,"")</f>
        <v/>
      </c>
      <c r="CX321" s="2" t="str">
        <f>IF(Data!BI321&gt;0,Data!BI321-4,"")</f>
        <v/>
      </c>
      <c r="CY321" s="2" t="str">
        <f>IF(Data!BJ321&gt;0,Data!BJ321-4,"")</f>
        <v/>
      </c>
      <c r="CZ321" s="2" t="str">
        <f>IF(Data!BK321&gt;0,Data!BK321-4,"")</f>
        <v/>
      </c>
      <c r="DB321" s="7" t="str">
        <f t="shared" si="96"/>
        <v/>
      </c>
      <c r="DC321" s="7" t="str">
        <f t="shared" si="104"/>
        <v/>
      </c>
      <c r="DD321" s="4" t="str">
        <f t="shared" si="97"/>
        <v/>
      </c>
      <c r="DF321" s="4" t="str">
        <f>IF(MAX(COUNTIF(Data!BD321:BK321,1),COUNTIF(Data!BD321:BK321,2),COUNTIF(Data!BD321:BK321,3),COUNTIF(Data!BD321:BK321,4),COUNTIF(Data!BD321:BK321,5),COUNTIF(Data!BD321:BK321,6),COUNTIF(Data!BD321:BK321,7))&gt;0,MAX(COUNTIF(Data!BD321:BK321,1),COUNTIF(Data!BD321:BK321,2),COUNTIF(Data!BD321:BK321,3),COUNTIF(Data!BD321:BK321,4),COUNTIF(Data!BD321:BK321,5),COUNTIF(Data!BD321:BK321,6),COUNTIF(Data!BD321:BK321,7)),"")</f>
        <v/>
      </c>
      <c r="DG321" s="4" t="str">
        <f>IF(COUNTIF(Data!BD321:BK321,4)=8,"Remove","")</f>
        <v/>
      </c>
    </row>
    <row r="322" spans="1:111" x14ac:dyDescent="0.25">
      <c r="A322" s="2" t="str">
        <f>IF(Data!B322&gt;0,Data!B322-4,"")</f>
        <v/>
      </c>
      <c r="B322" s="2" t="str">
        <f>IF(Data!C322&gt;0,Data!C322-4,"")</f>
        <v/>
      </c>
      <c r="C322" s="2" t="str">
        <f>IF(Data!D322&gt;0,Data!D322-4,"")</f>
        <v/>
      </c>
      <c r="D322" s="2" t="str">
        <f>IF(Data!E322&gt;0,Data!E322-4,"")</f>
        <v/>
      </c>
      <c r="E322" s="2" t="str">
        <f>IF(Data!F322&gt;0,Data!F322-4,"")</f>
        <v/>
      </c>
      <c r="F322" s="2" t="str">
        <f>IF(Data!G322&gt;0,Data!G322-4,"")</f>
        <v/>
      </c>
      <c r="G322" s="2" t="str">
        <f>IF(Data!H322&gt;0,Data!H322-4,"")</f>
        <v/>
      </c>
      <c r="H322" s="2" t="str">
        <f>IF(Data!I322&gt;0,Data!I322-4,"")</f>
        <v/>
      </c>
      <c r="J322" s="7" t="str">
        <f t="shared" si="84"/>
        <v/>
      </c>
      <c r="K322" s="7" t="str">
        <f t="shared" si="98"/>
        <v/>
      </c>
      <c r="L322" s="4" t="str">
        <f t="shared" si="85"/>
        <v/>
      </c>
      <c r="N322" s="4" t="str">
        <f>IF(MAX(COUNTIF(Data!B322:I322,1),COUNTIF(Data!B322:I322,2),COUNTIF(Data!B322:I322,3),COUNTIF(Data!B322:I322,4),COUNTIF(Data!B322:I322,5),COUNTIF(Data!B322:I322,6),COUNTIF(Data!B322:I322,7))&gt;0,MAX(COUNTIF(Data!B322:I322,1),COUNTIF(Data!B322:I322,2),COUNTIF(Data!B322:I322,3),COUNTIF(Data!B322:I322,4),COUNTIF(Data!B322:I322,5),COUNTIF(Data!B322:I322,6),COUNTIF(Data!B322:I322,7)),"")</f>
        <v/>
      </c>
      <c r="O322" s="4" t="str">
        <f>IF(COUNTIF(Data!B322:I322,4)=8,"Remove","")</f>
        <v/>
      </c>
      <c r="Q322" s="2" t="str">
        <f>IF(Data!K322&gt;0,Data!K322-4,"")</f>
        <v/>
      </c>
      <c r="R322" s="2" t="str">
        <f>IF(Data!L322&gt;0,Data!L322-4,"")</f>
        <v/>
      </c>
      <c r="S322" s="2" t="str">
        <f>IF(Data!M322&gt;0,Data!M322-4,"")</f>
        <v/>
      </c>
      <c r="T322" s="2" t="str">
        <f>IF(Data!N322&gt;0,Data!N322-4,"")</f>
        <v/>
      </c>
      <c r="U322" s="2" t="str">
        <f>IF(Data!O322&gt;0,Data!O322-4,"")</f>
        <v/>
      </c>
      <c r="V322" s="2" t="str">
        <f>IF(Data!P322&gt;0,Data!P322-4,"")</f>
        <v/>
      </c>
      <c r="W322" s="2" t="str">
        <f>IF(Data!Q322&gt;0,Data!Q322-4,"")</f>
        <v/>
      </c>
      <c r="X322" s="2" t="str">
        <f>IF(Data!R322&gt;0,Data!R322-4,"")</f>
        <v/>
      </c>
      <c r="Y322" s="59"/>
      <c r="Z322" s="7" t="str">
        <f t="shared" si="86"/>
        <v/>
      </c>
      <c r="AA322" s="7" t="str">
        <f t="shared" si="99"/>
        <v/>
      </c>
      <c r="AB322" s="4" t="str">
        <f t="shared" si="87"/>
        <v/>
      </c>
      <c r="AC322" s="59"/>
      <c r="AD322" s="4" t="str">
        <f>IF(MAX(COUNTIF(Data!K322:R322,1),COUNTIF(Data!K322:R322,2),COUNTIF(Data!K322:R322,3),COUNTIF(Data!K322:R322,4),COUNTIF(Data!K322:R322,5),COUNTIF(Data!K322:R322,6),COUNTIF(Data!K322:R322,7))&gt;0,MAX(COUNTIF(Data!K322:R322,1),COUNTIF(Data!K322:R322,2),COUNTIF(Data!K322:R322,3),COUNTIF(Data!K322:R322,4),COUNTIF(Data!K322:R322,5),COUNTIF(Data!K322:R322,6),COUNTIF(Data!K322:R322,7)),"")</f>
        <v/>
      </c>
      <c r="AE322" s="4" t="str">
        <f>IF(COUNTIF(Data!K322:R322,4)=8,"Remove","")</f>
        <v/>
      </c>
      <c r="AG322" s="2" t="str">
        <f>IF(Data!T322&gt;0,Data!T322-4,"")</f>
        <v/>
      </c>
      <c r="AH322" s="2" t="str">
        <f>IF(Data!U322&gt;0,Data!U322-4,"")</f>
        <v/>
      </c>
      <c r="AI322" s="2" t="str">
        <f>IF(Data!V322&gt;0,Data!V322-4,"")</f>
        <v/>
      </c>
      <c r="AJ322" s="2" t="str">
        <f>IF(Data!W322&gt;0,Data!W322-4,"")</f>
        <v/>
      </c>
      <c r="AK322" s="2" t="str">
        <f>IF(Data!X322&gt;0,Data!X322-4,"")</f>
        <v/>
      </c>
      <c r="AL322" s="2" t="str">
        <f>IF(Data!Y322&gt;0,Data!Y322-4,"")</f>
        <v/>
      </c>
      <c r="AM322" s="2" t="str">
        <f>IF(Data!Z322&gt;0,Data!Z322-4,"")</f>
        <v/>
      </c>
      <c r="AN322" s="2" t="str">
        <f>IF(Data!AA322&gt;0,Data!AA322-4,"")</f>
        <v/>
      </c>
      <c r="AP322" s="7" t="str">
        <f t="shared" si="88"/>
        <v/>
      </c>
      <c r="AQ322" s="7" t="str">
        <f t="shared" si="100"/>
        <v/>
      </c>
      <c r="AR322" s="4" t="str">
        <f t="shared" si="89"/>
        <v/>
      </c>
      <c r="AT322" s="4" t="str">
        <f>IF(MAX(COUNTIF(Data!T322:AA322,1),COUNTIF(Data!T322:AA322,2),COUNTIF(Data!T322:AA322,3),COUNTIF(Data!T322:AA322,4),COUNTIF(Data!T322:AA322,5),COUNTIF(Data!T322:AA322,6),COUNTIF(Data!T322:AA322,7))&gt;0,MAX(COUNTIF(Data!T322:AA322,1),COUNTIF(Data!T322:AA322,2),COUNTIF(Data!T322:AA322,3),COUNTIF(Data!T322:AA322,4),COUNTIF(Data!T322:AA322,5),COUNTIF(Data!T322:AA322,6),COUNTIF(Data!T322:AA322,7)),"")</f>
        <v/>
      </c>
      <c r="AU322" s="4" t="str">
        <f>IF(COUNTIF(Data!T322:AA322,4)=8,"Remove","")</f>
        <v/>
      </c>
      <c r="AW322" s="2" t="str">
        <f>IF(Data!AC322&gt;0,Data!AC322-4,"")</f>
        <v/>
      </c>
      <c r="AX322" s="2" t="str">
        <f>IF(Data!AD322&gt;0,Data!AD322-4,"")</f>
        <v/>
      </c>
      <c r="AY322" s="2" t="str">
        <f>IF(Data!AE322&gt;0,Data!AE322-4,"")</f>
        <v/>
      </c>
      <c r="AZ322" s="2" t="str">
        <f>IF(Data!AF322&gt;0,Data!AF322-4,"")</f>
        <v/>
      </c>
      <c r="BA322" s="2" t="str">
        <f>IF(Data!AG322&gt;0,Data!AG322-4,"")</f>
        <v/>
      </c>
      <c r="BB322" s="2" t="str">
        <f>IF(Data!AH322&gt;0,Data!AH322-4,"")</f>
        <v/>
      </c>
      <c r="BC322" s="2" t="str">
        <f>IF(Data!AI322&gt;0,Data!AI322-4,"")</f>
        <v/>
      </c>
      <c r="BD322" s="2" t="str">
        <f>IF(Data!AJ322&gt;0,Data!AJ322-4,"")</f>
        <v/>
      </c>
      <c r="BF322" s="7" t="str">
        <f t="shared" si="90"/>
        <v/>
      </c>
      <c r="BG322" s="7" t="str">
        <f t="shared" si="101"/>
        <v/>
      </c>
      <c r="BH322" s="4" t="str">
        <f t="shared" si="91"/>
        <v/>
      </c>
      <c r="BJ322" s="4" t="str">
        <f>IF(MAX(COUNTIF(Data!AC322:AJ322,1),COUNTIF(Data!AC322:AJ322,2),COUNTIF(Data!AC322:AJ322,3),COUNTIF(Data!AC322:AJ322,4),COUNTIF(Data!AC322:AJ322,5),COUNTIF(Data!AC322:AJ322,6),COUNTIF(Data!AC322:AJ322,7))&gt;0,MAX(COUNTIF(Data!AC322:AJ322,1),COUNTIF(Data!AC322:AJ322,2),COUNTIF(Data!AC322:AJ322,3),COUNTIF(Data!AC322:AJ322,4),COUNTIF(Data!AC322:AJ322,5),COUNTIF(Data!AC322:AJ322,6),COUNTIF(Data!AC322:AJ322,7)),"")</f>
        <v/>
      </c>
      <c r="BK322" s="4" t="str">
        <f>IF(COUNTIF(Data!AC322:AJ322,4)=8,"Remove","")</f>
        <v/>
      </c>
      <c r="BM322" s="2" t="str">
        <f>IF(Data!AL322&gt;0,Data!AL322-4,"")</f>
        <v/>
      </c>
      <c r="BN322" s="2" t="str">
        <f>IF(Data!AM322&gt;0,Data!AM322-4,"")</f>
        <v/>
      </c>
      <c r="BO322" s="2" t="str">
        <f>IF(Data!AN322&gt;0,Data!AN322-4,"")</f>
        <v/>
      </c>
      <c r="BP322" s="2" t="str">
        <f>IF(Data!AO322&gt;0,Data!AO322-4,"")</f>
        <v/>
      </c>
      <c r="BQ322" s="2" t="str">
        <f>IF(Data!AP322&gt;0,Data!AP322-4,"")</f>
        <v/>
      </c>
      <c r="BR322" s="2" t="str">
        <f>IF(Data!AQ322&gt;0,Data!AQ322-4,"")</f>
        <v/>
      </c>
      <c r="BS322" s="2" t="str">
        <f>IF(Data!AR322&gt;0,Data!AR322-4,"")</f>
        <v/>
      </c>
      <c r="BT322" s="2" t="str">
        <f>IF(Data!AS322&gt;0,Data!AS322-4,"")</f>
        <v/>
      </c>
      <c r="BV322" s="7" t="str">
        <f t="shared" si="92"/>
        <v/>
      </c>
      <c r="BW322" s="7" t="str">
        <f t="shared" si="102"/>
        <v/>
      </c>
      <c r="BX322" s="4" t="str">
        <f t="shared" si="93"/>
        <v/>
      </c>
      <c r="BZ322" s="4" t="str">
        <f>IF(MAX(COUNTIF(Data!AL322:AS322,1),COUNTIF(Data!AL322:AS322,2),COUNTIF(Data!AL322:AS322,3),COUNTIF(Data!AL322:AS322,4),COUNTIF(Data!AL322:AS322,5),COUNTIF(Data!AL322:AS322,6),COUNTIF(Data!AL322:AS322,7))&gt;0,MAX(COUNTIF(Data!AL322:AS322,1),COUNTIF(Data!AL322:AS322,2),COUNTIF(Data!AL322:AS322,3),COUNTIF(Data!AL322:AS322,4),COUNTIF(Data!AL322:AS322,5),COUNTIF(Data!AL322:AS322,6),COUNTIF(Data!AL322:AS322,7)),"")</f>
        <v/>
      </c>
      <c r="CA322" s="4" t="str">
        <f>IF(COUNTIF(Data!AL322:AS322,4)=8,"Remove","")</f>
        <v/>
      </c>
      <c r="CC322" s="2" t="str">
        <f>IF(Data!AU322&gt;0,Data!AU322-4,"")</f>
        <v/>
      </c>
      <c r="CD322" s="2" t="str">
        <f>IF(Data!AV322&gt;0,Data!AV322-4,"")</f>
        <v/>
      </c>
      <c r="CE322" s="2" t="str">
        <f>IF(Data!AW322&gt;0,Data!AW322-4,"")</f>
        <v/>
      </c>
      <c r="CF322" s="2" t="str">
        <f>IF(Data!AX322&gt;0,Data!AX322-4,"")</f>
        <v/>
      </c>
      <c r="CG322" s="2" t="str">
        <f>IF(Data!AY322&gt;0,Data!AY322-4,"")</f>
        <v/>
      </c>
      <c r="CH322" s="2" t="str">
        <f>IF(Data!AZ322&gt;0,Data!AZ322-4,"")</f>
        <v/>
      </c>
      <c r="CI322" s="2" t="str">
        <f>IF(Data!BA322&gt;0,Data!BA322-4,"")</f>
        <v/>
      </c>
      <c r="CJ322" s="2" t="str">
        <f>IF(Data!BB322&gt;0,Data!BB322-4,"")</f>
        <v/>
      </c>
      <c r="CL322" s="7" t="str">
        <f t="shared" si="94"/>
        <v/>
      </c>
      <c r="CM322" s="7" t="str">
        <f t="shared" si="103"/>
        <v/>
      </c>
      <c r="CN322" s="4" t="str">
        <f t="shared" si="95"/>
        <v/>
      </c>
      <c r="CP322" s="4" t="str">
        <f>IF(MAX(COUNTIF(Data!AU322:BB322,1),COUNTIF(Data!AU322:BB322,2),COUNTIF(Data!AU322:BB322,3),COUNTIF(Data!AU322:BB322,4),COUNTIF(Data!AU322:BB322,5),COUNTIF(Data!AU322:BB322,6),COUNTIF(Data!AU322:BB322,7))&gt;0,MAX(COUNTIF(Data!AU322:BB322,1),COUNTIF(Data!AU322:BB322,2),COUNTIF(Data!AU322:BB322,3),COUNTIF(Data!AU322:BB322,4),COUNTIF(Data!AU322:BB322,5),COUNTIF(Data!AU322:BB322,6),COUNTIF(Data!AU322:BB322,7)),"")</f>
        <v/>
      </c>
      <c r="CQ322" s="4" t="str">
        <f>IF(COUNTIF(Data!AU322:BB322,4)=8,"Remove","")</f>
        <v/>
      </c>
      <c r="CS322" s="2" t="str">
        <f>IF(Data!BD322&gt;0,Data!BD322-4,"")</f>
        <v/>
      </c>
      <c r="CT322" s="2" t="str">
        <f>IF(Data!BE322&gt;0,Data!BE322-4,"")</f>
        <v/>
      </c>
      <c r="CU322" s="2" t="str">
        <f>IF(Data!BF322&gt;0,Data!BF322-4,"")</f>
        <v/>
      </c>
      <c r="CV322" s="2" t="str">
        <f>IF(Data!BG322&gt;0,Data!BG322-4,"")</f>
        <v/>
      </c>
      <c r="CW322" s="2" t="str">
        <f>IF(Data!BH322&gt;0,Data!BH322-4,"")</f>
        <v/>
      </c>
      <c r="CX322" s="2" t="str">
        <f>IF(Data!BI322&gt;0,Data!BI322-4,"")</f>
        <v/>
      </c>
      <c r="CY322" s="2" t="str">
        <f>IF(Data!BJ322&gt;0,Data!BJ322-4,"")</f>
        <v/>
      </c>
      <c r="CZ322" s="2" t="str">
        <f>IF(Data!BK322&gt;0,Data!BK322-4,"")</f>
        <v/>
      </c>
      <c r="DB322" s="7" t="str">
        <f t="shared" si="96"/>
        <v/>
      </c>
      <c r="DC322" s="7" t="str">
        <f t="shared" si="104"/>
        <v/>
      </c>
      <c r="DD322" s="4" t="str">
        <f t="shared" si="97"/>
        <v/>
      </c>
      <c r="DF322" s="4" t="str">
        <f>IF(MAX(COUNTIF(Data!BD322:BK322,1),COUNTIF(Data!BD322:BK322,2),COUNTIF(Data!BD322:BK322,3),COUNTIF(Data!BD322:BK322,4),COUNTIF(Data!BD322:BK322,5),COUNTIF(Data!BD322:BK322,6),COUNTIF(Data!BD322:BK322,7))&gt;0,MAX(COUNTIF(Data!BD322:BK322,1),COUNTIF(Data!BD322:BK322,2),COUNTIF(Data!BD322:BK322,3),COUNTIF(Data!BD322:BK322,4),COUNTIF(Data!BD322:BK322,5),COUNTIF(Data!BD322:BK322,6),COUNTIF(Data!BD322:BK322,7)),"")</f>
        <v/>
      </c>
      <c r="DG322" s="4" t="str">
        <f>IF(COUNTIF(Data!BD322:BK322,4)=8,"Remove","")</f>
        <v/>
      </c>
    </row>
    <row r="323" spans="1:111" x14ac:dyDescent="0.25">
      <c r="A323" s="2" t="str">
        <f>IF(Data!B323&gt;0,Data!B323-4,"")</f>
        <v/>
      </c>
      <c r="B323" s="2" t="str">
        <f>IF(Data!C323&gt;0,Data!C323-4,"")</f>
        <v/>
      </c>
      <c r="C323" s="2" t="str">
        <f>IF(Data!D323&gt;0,Data!D323-4,"")</f>
        <v/>
      </c>
      <c r="D323" s="2" t="str">
        <f>IF(Data!E323&gt;0,Data!E323-4,"")</f>
        <v/>
      </c>
      <c r="E323" s="2" t="str">
        <f>IF(Data!F323&gt;0,Data!F323-4,"")</f>
        <v/>
      </c>
      <c r="F323" s="2" t="str">
        <f>IF(Data!G323&gt;0,Data!G323-4,"")</f>
        <v/>
      </c>
      <c r="G323" s="2" t="str">
        <f>IF(Data!H323&gt;0,Data!H323-4,"")</f>
        <v/>
      </c>
      <c r="H323" s="2" t="str">
        <f>IF(Data!I323&gt;0,Data!I323-4,"")</f>
        <v/>
      </c>
      <c r="J323" s="7" t="str">
        <f t="shared" si="84"/>
        <v/>
      </c>
      <c r="K323" s="7" t="str">
        <f t="shared" si="98"/>
        <v/>
      </c>
      <c r="L323" s="4" t="str">
        <f t="shared" si="85"/>
        <v/>
      </c>
      <c r="N323" s="4" t="str">
        <f>IF(MAX(COUNTIF(Data!B323:I323,1),COUNTIF(Data!B323:I323,2),COUNTIF(Data!B323:I323,3),COUNTIF(Data!B323:I323,4),COUNTIF(Data!B323:I323,5),COUNTIF(Data!B323:I323,6),COUNTIF(Data!B323:I323,7))&gt;0,MAX(COUNTIF(Data!B323:I323,1),COUNTIF(Data!B323:I323,2),COUNTIF(Data!B323:I323,3),COUNTIF(Data!B323:I323,4),COUNTIF(Data!B323:I323,5),COUNTIF(Data!B323:I323,6),COUNTIF(Data!B323:I323,7)),"")</f>
        <v/>
      </c>
      <c r="O323" s="4" t="str">
        <f>IF(COUNTIF(Data!B323:I323,4)=8,"Remove","")</f>
        <v/>
      </c>
      <c r="Q323" s="2" t="str">
        <f>IF(Data!K323&gt;0,Data!K323-4,"")</f>
        <v/>
      </c>
      <c r="R323" s="2" t="str">
        <f>IF(Data!L323&gt;0,Data!L323-4,"")</f>
        <v/>
      </c>
      <c r="S323" s="2" t="str">
        <f>IF(Data!M323&gt;0,Data!M323-4,"")</f>
        <v/>
      </c>
      <c r="T323" s="2" t="str">
        <f>IF(Data!N323&gt;0,Data!N323-4,"")</f>
        <v/>
      </c>
      <c r="U323" s="2" t="str">
        <f>IF(Data!O323&gt;0,Data!O323-4,"")</f>
        <v/>
      </c>
      <c r="V323" s="2" t="str">
        <f>IF(Data!P323&gt;0,Data!P323-4,"")</f>
        <v/>
      </c>
      <c r="W323" s="2" t="str">
        <f>IF(Data!Q323&gt;0,Data!Q323-4,"")</f>
        <v/>
      </c>
      <c r="X323" s="2" t="str">
        <f>IF(Data!R323&gt;0,Data!R323-4,"")</f>
        <v/>
      </c>
      <c r="Y323" s="59"/>
      <c r="Z323" s="7" t="str">
        <f t="shared" si="86"/>
        <v/>
      </c>
      <c r="AA323" s="7" t="str">
        <f t="shared" si="99"/>
        <v/>
      </c>
      <c r="AB323" s="4" t="str">
        <f t="shared" si="87"/>
        <v/>
      </c>
      <c r="AC323" s="59"/>
      <c r="AD323" s="4" t="str">
        <f>IF(MAX(COUNTIF(Data!K323:R323,1),COUNTIF(Data!K323:R323,2),COUNTIF(Data!K323:R323,3),COUNTIF(Data!K323:R323,4),COUNTIF(Data!K323:R323,5),COUNTIF(Data!K323:R323,6),COUNTIF(Data!K323:R323,7))&gt;0,MAX(COUNTIF(Data!K323:R323,1),COUNTIF(Data!K323:R323,2),COUNTIF(Data!K323:R323,3),COUNTIF(Data!K323:R323,4),COUNTIF(Data!K323:R323,5),COUNTIF(Data!K323:R323,6),COUNTIF(Data!K323:R323,7)),"")</f>
        <v/>
      </c>
      <c r="AE323" s="4" t="str">
        <f>IF(COUNTIF(Data!K323:R323,4)=8,"Remove","")</f>
        <v/>
      </c>
      <c r="AG323" s="2" t="str">
        <f>IF(Data!T323&gt;0,Data!T323-4,"")</f>
        <v/>
      </c>
      <c r="AH323" s="2" t="str">
        <f>IF(Data!U323&gt;0,Data!U323-4,"")</f>
        <v/>
      </c>
      <c r="AI323" s="2" t="str">
        <f>IF(Data!V323&gt;0,Data!V323-4,"")</f>
        <v/>
      </c>
      <c r="AJ323" s="2" t="str">
        <f>IF(Data!W323&gt;0,Data!W323-4,"")</f>
        <v/>
      </c>
      <c r="AK323" s="2" t="str">
        <f>IF(Data!X323&gt;0,Data!X323-4,"")</f>
        <v/>
      </c>
      <c r="AL323" s="2" t="str">
        <f>IF(Data!Y323&gt;0,Data!Y323-4,"")</f>
        <v/>
      </c>
      <c r="AM323" s="2" t="str">
        <f>IF(Data!Z323&gt;0,Data!Z323-4,"")</f>
        <v/>
      </c>
      <c r="AN323" s="2" t="str">
        <f>IF(Data!AA323&gt;0,Data!AA323-4,"")</f>
        <v/>
      </c>
      <c r="AP323" s="7" t="str">
        <f t="shared" si="88"/>
        <v/>
      </c>
      <c r="AQ323" s="7" t="str">
        <f t="shared" si="100"/>
        <v/>
      </c>
      <c r="AR323" s="4" t="str">
        <f t="shared" si="89"/>
        <v/>
      </c>
      <c r="AT323" s="4" t="str">
        <f>IF(MAX(COUNTIF(Data!T323:AA323,1),COUNTIF(Data!T323:AA323,2),COUNTIF(Data!T323:AA323,3),COUNTIF(Data!T323:AA323,4),COUNTIF(Data!T323:AA323,5),COUNTIF(Data!T323:AA323,6),COUNTIF(Data!T323:AA323,7))&gt;0,MAX(COUNTIF(Data!T323:AA323,1),COUNTIF(Data!T323:AA323,2),COUNTIF(Data!T323:AA323,3),COUNTIF(Data!T323:AA323,4),COUNTIF(Data!T323:AA323,5),COUNTIF(Data!T323:AA323,6),COUNTIF(Data!T323:AA323,7)),"")</f>
        <v/>
      </c>
      <c r="AU323" s="4" t="str">
        <f>IF(COUNTIF(Data!T323:AA323,4)=8,"Remove","")</f>
        <v/>
      </c>
      <c r="AW323" s="2" t="str">
        <f>IF(Data!AC323&gt;0,Data!AC323-4,"")</f>
        <v/>
      </c>
      <c r="AX323" s="2" t="str">
        <f>IF(Data!AD323&gt;0,Data!AD323-4,"")</f>
        <v/>
      </c>
      <c r="AY323" s="2" t="str">
        <f>IF(Data!AE323&gt;0,Data!AE323-4,"")</f>
        <v/>
      </c>
      <c r="AZ323" s="2" t="str">
        <f>IF(Data!AF323&gt;0,Data!AF323-4,"")</f>
        <v/>
      </c>
      <c r="BA323" s="2" t="str">
        <f>IF(Data!AG323&gt;0,Data!AG323-4,"")</f>
        <v/>
      </c>
      <c r="BB323" s="2" t="str">
        <f>IF(Data!AH323&gt;0,Data!AH323-4,"")</f>
        <v/>
      </c>
      <c r="BC323" s="2" t="str">
        <f>IF(Data!AI323&gt;0,Data!AI323-4,"")</f>
        <v/>
      </c>
      <c r="BD323" s="2" t="str">
        <f>IF(Data!AJ323&gt;0,Data!AJ323-4,"")</f>
        <v/>
      </c>
      <c r="BF323" s="7" t="str">
        <f t="shared" si="90"/>
        <v/>
      </c>
      <c r="BG323" s="7" t="str">
        <f t="shared" si="101"/>
        <v/>
      </c>
      <c r="BH323" s="4" t="str">
        <f t="shared" si="91"/>
        <v/>
      </c>
      <c r="BJ323" s="4" t="str">
        <f>IF(MAX(COUNTIF(Data!AC323:AJ323,1),COUNTIF(Data!AC323:AJ323,2),COUNTIF(Data!AC323:AJ323,3),COUNTIF(Data!AC323:AJ323,4),COUNTIF(Data!AC323:AJ323,5),COUNTIF(Data!AC323:AJ323,6),COUNTIF(Data!AC323:AJ323,7))&gt;0,MAX(COUNTIF(Data!AC323:AJ323,1),COUNTIF(Data!AC323:AJ323,2),COUNTIF(Data!AC323:AJ323,3),COUNTIF(Data!AC323:AJ323,4),COUNTIF(Data!AC323:AJ323,5),COUNTIF(Data!AC323:AJ323,6),COUNTIF(Data!AC323:AJ323,7)),"")</f>
        <v/>
      </c>
      <c r="BK323" s="4" t="str">
        <f>IF(COUNTIF(Data!AC323:AJ323,4)=8,"Remove","")</f>
        <v/>
      </c>
      <c r="BM323" s="2" t="str">
        <f>IF(Data!AL323&gt;0,Data!AL323-4,"")</f>
        <v/>
      </c>
      <c r="BN323" s="2" t="str">
        <f>IF(Data!AM323&gt;0,Data!AM323-4,"")</f>
        <v/>
      </c>
      <c r="BO323" s="2" t="str">
        <f>IF(Data!AN323&gt;0,Data!AN323-4,"")</f>
        <v/>
      </c>
      <c r="BP323" s="2" t="str">
        <f>IF(Data!AO323&gt;0,Data!AO323-4,"")</f>
        <v/>
      </c>
      <c r="BQ323" s="2" t="str">
        <f>IF(Data!AP323&gt;0,Data!AP323-4,"")</f>
        <v/>
      </c>
      <c r="BR323" s="2" t="str">
        <f>IF(Data!AQ323&gt;0,Data!AQ323-4,"")</f>
        <v/>
      </c>
      <c r="BS323" s="2" t="str">
        <f>IF(Data!AR323&gt;0,Data!AR323-4,"")</f>
        <v/>
      </c>
      <c r="BT323" s="2" t="str">
        <f>IF(Data!AS323&gt;0,Data!AS323-4,"")</f>
        <v/>
      </c>
      <c r="BV323" s="7" t="str">
        <f t="shared" si="92"/>
        <v/>
      </c>
      <c r="BW323" s="7" t="str">
        <f t="shared" si="102"/>
        <v/>
      </c>
      <c r="BX323" s="4" t="str">
        <f t="shared" si="93"/>
        <v/>
      </c>
      <c r="BZ323" s="4" t="str">
        <f>IF(MAX(COUNTIF(Data!AL323:AS323,1),COUNTIF(Data!AL323:AS323,2),COUNTIF(Data!AL323:AS323,3),COUNTIF(Data!AL323:AS323,4),COUNTIF(Data!AL323:AS323,5),COUNTIF(Data!AL323:AS323,6),COUNTIF(Data!AL323:AS323,7))&gt;0,MAX(COUNTIF(Data!AL323:AS323,1),COUNTIF(Data!AL323:AS323,2),COUNTIF(Data!AL323:AS323,3),COUNTIF(Data!AL323:AS323,4),COUNTIF(Data!AL323:AS323,5),COUNTIF(Data!AL323:AS323,6),COUNTIF(Data!AL323:AS323,7)),"")</f>
        <v/>
      </c>
      <c r="CA323" s="4" t="str">
        <f>IF(COUNTIF(Data!AL323:AS323,4)=8,"Remove","")</f>
        <v/>
      </c>
      <c r="CC323" s="2" t="str">
        <f>IF(Data!AU323&gt;0,Data!AU323-4,"")</f>
        <v/>
      </c>
      <c r="CD323" s="2" t="str">
        <f>IF(Data!AV323&gt;0,Data!AV323-4,"")</f>
        <v/>
      </c>
      <c r="CE323" s="2" t="str">
        <f>IF(Data!AW323&gt;0,Data!AW323-4,"")</f>
        <v/>
      </c>
      <c r="CF323" s="2" t="str">
        <f>IF(Data!AX323&gt;0,Data!AX323-4,"")</f>
        <v/>
      </c>
      <c r="CG323" s="2" t="str">
        <f>IF(Data!AY323&gt;0,Data!AY323-4,"")</f>
        <v/>
      </c>
      <c r="CH323" s="2" t="str">
        <f>IF(Data!AZ323&gt;0,Data!AZ323-4,"")</f>
        <v/>
      </c>
      <c r="CI323" s="2" t="str">
        <f>IF(Data!BA323&gt;0,Data!BA323-4,"")</f>
        <v/>
      </c>
      <c r="CJ323" s="2" t="str">
        <f>IF(Data!BB323&gt;0,Data!BB323-4,"")</f>
        <v/>
      </c>
      <c r="CL323" s="7" t="str">
        <f t="shared" si="94"/>
        <v/>
      </c>
      <c r="CM323" s="7" t="str">
        <f t="shared" si="103"/>
        <v/>
      </c>
      <c r="CN323" s="4" t="str">
        <f t="shared" si="95"/>
        <v/>
      </c>
      <c r="CP323" s="4" t="str">
        <f>IF(MAX(COUNTIF(Data!AU323:BB323,1),COUNTIF(Data!AU323:BB323,2),COUNTIF(Data!AU323:BB323,3),COUNTIF(Data!AU323:BB323,4),COUNTIF(Data!AU323:BB323,5),COUNTIF(Data!AU323:BB323,6),COUNTIF(Data!AU323:BB323,7))&gt;0,MAX(COUNTIF(Data!AU323:BB323,1),COUNTIF(Data!AU323:BB323,2),COUNTIF(Data!AU323:BB323,3),COUNTIF(Data!AU323:BB323,4),COUNTIF(Data!AU323:BB323,5),COUNTIF(Data!AU323:BB323,6),COUNTIF(Data!AU323:BB323,7)),"")</f>
        <v/>
      </c>
      <c r="CQ323" s="4" t="str">
        <f>IF(COUNTIF(Data!AU323:BB323,4)=8,"Remove","")</f>
        <v/>
      </c>
      <c r="CS323" s="2" t="str">
        <f>IF(Data!BD323&gt;0,Data!BD323-4,"")</f>
        <v/>
      </c>
      <c r="CT323" s="2" t="str">
        <f>IF(Data!BE323&gt;0,Data!BE323-4,"")</f>
        <v/>
      </c>
      <c r="CU323" s="2" t="str">
        <f>IF(Data!BF323&gt;0,Data!BF323-4,"")</f>
        <v/>
      </c>
      <c r="CV323" s="2" t="str">
        <f>IF(Data!BG323&gt;0,Data!BG323-4,"")</f>
        <v/>
      </c>
      <c r="CW323" s="2" t="str">
        <f>IF(Data!BH323&gt;0,Data!BH323-4,"")</f>
        <v/>
      </c>
      <c r="CX323" s="2" t="str">
        <f>IF(Data!BI323&gt;0,Data!BI323-4,"")</f>
        <v/>
      </c>
      <c r="CY323" s="2" t="str">
        <f>IF(Data!BJ323&gt;0,Data!BJ323-4,"")</f>
        <v/>
      </c>
      <c r="CZ323" s="2" t="str">
        <f>IF(Data!BK323&gt;0,Data!BK323-4,"")</f>
        <v/>
      </c>
      <c r="DB323" s="7" t="str">
        <f t="shared" si="96"/>
        <v/>
      </c>
      <c r="DC323" s="7" t="str">
        <f t="shared" si="104"/>
        <v/>
      </c>
      <c r="DD323" s="4" t="str">
        <f t="shared" si="97"/>
        <v/>
      </c>
      <c r="DF323" s="4" t="str">
        <f>IF(MAX(COUNTIF(Data!BD323:BK323,1),COUNTIF(Data!BD323:BK323,2),COUNTIF(Data!BD323:BK323,3),COUNTIF(Data!BD323:BK323,4),COUNTIF(Data!BD323:BK323,5),COUNTIF(Data!BD323:BK323,6),COUNTIF(Data!BD323:BK323,7))&gt;0,MAX(COUNTIF(Data!BD323:BK323,1),COUNTIF(Data!BD323:BK323,2),COUNTIF(Data!BD323:BK323,3),COUNTIF(Data!BD323:BK323,4),COUNTIF(Data!BD323:BK323,5),COUNTIF(Data!BD323:BK323,6),COUNTIF(Data!BD323:BK323,7)),"")</f>
        <v/>
      </c>
      <c r="DG323" s="4" t="str">
        <f>IF(COUNTIF(Data!BD323:BK323,4)=8,"Remove","")</f>
        <v/>
      </c>
    </row>
    <row r="324" spans="1:111" x14ac:dyDescent="0.25">
      <c r="A324" s="2" t="str">
        <f>IF(Data!B324&gt;0,Data!B324-4,"")</f>
        <v/>
      </c>
      <c r="B324" s="2" t="str">
        <f>IF(Data!C324&gt;0,Data!C324-4,"")</f>
        <v/>
      </c>
      <c r="C324" s="2" t="str">
        <f>IF(Data!D324&gt;0,Data!D324-4,"")</f>
        <v/>
      </c>
      <c r="D324" s="2" t="str">
        <f>IF(Data!E324&gt;0,Data!E324-4,"")</f>
        <v/>
      </c>
      <c r="E324" s="2" t="str">
        <f>IF(Data!F324&gt;0,Data!F324-4,"")</f>
        <v/>
      </c>
      <c r="F324" s="2" t="str">
        <f>IF(Data!G324&gt;0,Data!G324-4,"")</f>
        <v/>
      </c>
      <c r="G324" s="2" t="str">
        <f>IF(Data!H324&gt;0,Data!H324-4,"")</f>
        <v/>
      </c>
      <c r="H324" s="2" t="str">
        <f>IF(Data!I324&gt;0,Data!I324-4,"")</f>
        <v/>
      </c>
      <c r="J324" s="7" t="str">
        <f t="shared" ref="J324:J387" si="105">IF((MAX(A324,B324,C324,D324)-MIN(A324,B324,C324,D324))&gt;3,1,"")</f>
        <v/>
      </c>
      <c r="K324" s="7" t="str">
        <f t="shared" si="98"/>
        <v/>
      </c>
      <c r="L324" s="4" t="str">
        <f t="shared" ref="L324:L387" si="106">IF(COUNT(A324:D324)&gt;0,IF(COUNT(E324:H324)&gt;0,SUM(J324,K324),0),"")</f>
        <v/>
      </c>
      <c r="N324" s="4" t="str">
        <f>IF(MAX(COUNTIF(Data!B324:I324,1),COUNTIF(Data!B324:I324,2),COUNTIF(Data!B324:I324,3),COUNTIF(Data!B324:I324,4),COUNTIF(Data!B324:I324,5),COUNTIF(Data!B324:I324,6),COUNTIF(Data!B324:I324,7))&gt;0,MAX(COUNTIF(Data!B324:I324,1),COUNTIF(Data!B324:I324,2),COUNTIF(Data!B324:I324,3),COUNTIF(Data!B324:I324,4),COUNTIF(Data!B324:I324,5),COUNTIF(Data!B324:I324,6),COUNTIF(Data!B324:I324,7)),"")</f>
        <v/>
      </c>
      <c r="O324" s="4" t="str">
        <f>IF(COUNTIF(Data!B324:I324,4)=8,"Remove","")</f>
        <v/>
      </c>
      <c r="Q324" s="2" t="str">
        <f>IF(Data!K324&gt;0,Data!K324-4,"")</f>
        <v/>
      </c>
      <c r="R324" s="2" t="str">
        <f>IF(Data!L324&gt;0,Data!L324-4,"")</f>
        <v/>
      </c>
      <c r="S324" s="2" t="str">
        <f>IF(Data!M324&gt;0,Data!M324-4,"")</f>
        <v/>
      </c>
      <c r="T324" s="2" t="str">
        <f>IF(Data!N324&gt;0,Data!N324-4,"")</f>
        <v/>
      </c>
      <c r="U324" s="2" t="str">
        <f>IF(Data!O324&gt;0,Data!O324-4,"")</f>
        <v/>
      </c>
      <c r="V324" s="2" t="str">
        <f>IF(Data!P324&gt;0,Data!P324-4,"")</f>
        <v/>
      </c>
      <c r="W324" s="2" t="str">
        <f>IF(Data!Q324&gt;0,Data!Q324-4,"")</f>
        <v/>
      </c>
      <c r="X324" s="2" t="str">
        <f>IF(Data!R324&gt;0,Data!R324-4,"")</f>
        <v/>
      </c>
      <c r="Y324" s="59"/>
      <c r="Z324" s="7" t="str">
        <f t="shared" ref="Z324:Z387" si="107">IF((MAX(Q324,R324,S324,T324)-MIN(Q324,R324,S324,T324))&gt;3,1,"")</f>
        <v/>
      </c>
      <c r="AA324" s="7" t="str">
        <f t="shared" si="99"/>
        <v/>
      </c>
      <c r="AB324" s="4" t="str">
        <f t="shared" ref="AB324:AB387" si="108">IF(COUNT(Q324:T324)&gt;0,IF(COUNT(U324:X324)&gt;0,SUM(Z324,AA324),0),"")</f>
        <v/>
      </c>
      <c r="AC324" s="59"/>
      <c r="AD324" s="4" t="str">
        <f>IF(MAX(COUNTIF(Data!K324:R324,1),COUNTIF(Data!K324:R324,2),COUNTIF(Data!K324:R324,3),COUNTIF(Data!K324:R324,4),COUNTIF(Data!K324:R324,5),COUNTIF(Data!K324:R324,6),COUNTIF(Data!K324:R324,7))&gt;0,MAX(COUNTIF(Data!K324:R324,1),COUNTIF(Data!K324:R324,2),COUNTIF(Data!K324:R324,3),COUNTIF(Data!K324:R324,4),COUNTIF(Data!K324:R324,5),COUNTIF(Data!K324:R324,6),COUNTIF(Data!K324:R324,7)),"")</f>
        <v/>
      </c>
      <c r="AE324" s="4" t="str">
        <f>IF(COUNTIF(Data!K324:R324,4)=8,"Remove","")</f>
        <v/>
      </c>
      <c r="AG324" s="2" t="str">
        <f>IF(Data!T324&gt;0,Data!T324-4,"")</f>
        <v/>
      </c>
      <c r="AH324" s="2" t="str">
        <f>IF(Data!U324&gt;0,Data!U324-4,"")</f>
        <v/>
      </c>
      <c r="AI324" s="2" t="str">
        <f>IF(Data!V324&gt;0,Data!V324-4,"")</f>
        <v/>
      </c>
      <c r="AJ324" s="2" t="str">
        <f>IF(Data!W324&gt;0,Data!W324-4,"")</f>
        <v/>
      </c>
      <c r="AK324" s="2" t="str">
        <f>IF(Data!X324&gt;0,Data!X324-4,"")</f>
        <v/>
      </c>
      <c r="AL324" s="2" t="str">
        <f>IF(Data!Y324&gt;0,Data!Y324-4,"")</f>
        <v/>
      </c>
      <c r="AM324" s="2" t="str">
        <f>IF(Data!Z324&gt;0,Data!Z324-4,"")</f>
        <v/>
      </c>
      <c r="AN324" s="2" t="str">
        <f>IF(Data!AA324&gt;0,Data!AA324-4,"")</f>
        <v/>
      </c>
      <c r="AP324" s="7" t="str">
        <f t="shared" ref="AP324:AP387" si="109">IF((MAX(AG324,AH324,AI324,AJ324)-MIN(AG324,AH324,AI324,AJ324))&gt;3,1,"")</f>
        <v/>
      </c>
      <c r="AQ324" s="7" t="str">
        <f t="shared" si="100"/>
        <v/>
      </c>
      <c r="AR324" s="4" t="str">
        <f t="shared" ref="AR324:AR387" si="110">IF(COUNT(AG324:AJ324)&gt;0,IF(COUNT(AK324:AN324)&gt;0,SUM(AP324,AQ324),0),"")</f>
        <v/>
      </c>
      <c r="AT324" s="4" t="str">
        <f>IF(MAX(COUNTIF(Data!T324:AA324,1),COUNTIF(Data!T324:AA324,2),COUNTIF(Data!T324:AA324,3),COUNTIF(Data!T324:AA324,4),COUNTIF(Data!T324:AA324,5),COUNTIF(Data!T324:AA324,6),COUNTIF(Data!T324:AA324,7))&gt;0,MAX(COUNTIF(Data!T324:AA324,1),COUNTIF(Data!T324:AA324,2),COUNTIF(Data!T324:AA324,3),COUNTIF(Data!T324:AA324,4),COUNTIF(Data!T324:AA324,5),COUNTIF(Data!T324:AA324,6),COUNTIF(Data!T324:AA324,7)),"")</f>
        <v/>
      </c>
      <c r="AU324" s="4" t="str">
        <f>IF(COUNTIF(Data!T324:AA324,4)=8,"Remove","")</f>
        <v/>
      </c>
      <c r="AW324" s="2" t="str">
        <f>IF(Data!AC324&gt;0,Data!AC324-4,"")</f>
        <v/>
      </c>
      <c r="AX324" s="2" t="str">
        <f>IF(Data!AD324&gt;0,Data!AD324-4,"")</f>
        <v/>
      </c>
      <c r="AY324" s="2" t="str">
        <f>IF(Data!AE324&gt;0,Data!AE324-4,"")</f>
        <v/>
      </c>
      <c r="AZ324" s="2" t="str">
        <f>IF(Data!AF324&gt;0,Data!AF324-4,"")</f>
        <v/>
      </c>
      <c r="BA324" s="2" t="str">
        <f>IF(Data!AG324&gt;0,Data!AG324-4,"")</f>
        <v/>
      </c>
      <c r="BB324" s="2" t="str">
        <f>IF(Data!AH324&gt;0,Data!AH324-4,"")</f>
        <v/>
      </c>
      <c r="BC324" s="2" t="str">
        <f>IF(Data!AI324&gt;0,Data!AI324-4,"")</f>
        <v/>
      </c>
      <c r="BD324" s="2" t="str">
        <f>IF(Data!AJ324&gt;0,Data!AJ324-4,"")</f>
        <v/>
      </c>
      <c r="BF324" s="7" t="str">
        <f t="shared" ref="BF324:BF387" si="111">IF((MAX(AW324,AX324,AY324,AZ324)-MIN(AW324,AX324,AY324,AZ324))&gt;3,1,"")</f>
        <v/>
      </c>
      <c r="BG324" s="7" t="str">
        <f t="shared" si="101"/>
        <v/>
      </c>
      <c r="BH324" s="4" t="str">
        <f t="shared" ref="BH324:BH387" si="112">IF(COUNT(AW324:AZ324)&gt;0,IF(COUNT(BA324:BD324)&gt;0,SUM(BF324,BG324),0),"")</f>
        <v/>
      </c>
      <c r="BJ324" s="4" t="str">
        <f>IF(MAX(COUNTIF(Data!AC324:AJ324,1),COUNTIF(Data!AC324:AJ324,2),COUNTIF(Data!AC324:AJ324,3),COUNTIF(Data!AC324:AJ324,4),COUNTIF(Data!AC324:AJ324,5),COUNTIF(Data!AC324:AJ324,6),COUNTIF(Data!AC324:AJ324,7))&gt;0,MAX(COUNTIF(Data!AC324:AJ324,1),COUNTIF(Data!AC324:AJ324,2),COUNTIF(Data!AC324:AJ324,3),COUNTIF(Data!AC324:AJ324,4),COUNTIF(Data!AC324:AJ324,5),COUNTIF(Data!AC324:AJ324,6),COUNTIF(Data!AC324:AJ324,7)),"")</f>
        <v/>
      </c>
      <c r="BK324" s="4" t="str">
        <f>IF(COUNTIF(Data!AC324:AJ324,4)=8,"Remove","")</f>
        <v/>
      </c>
      <c r="BM324" s="2" t="str">
        <f>IF(Data!AL324&gt;0,Data!AL324-4,"")</f>
        <v/>
      </c>
      <c r="BN324" s="2" t="str">
        <f>IF(Data!AM324&gt;0,Data!AM324-4,"")</f>
        <v/>
      </c>
      <c r="BO324" s="2" t="str">
        <f>IF(Data!AN324&gt;0,Data!AN324-4,"")</f>
        <v/>
      </c>
      <c r="BP324" s="2" t="str">
        <f>IF(Data!AO324&gt;0,Data!AO324-4,"")</f>
        <v/>
      </c>
      <c r="BQ324" s="2" t="str">
        <f>IF(Data!AP324&gt;0,Data!AP324-4,"")</f>
        <v/>
      </c>
      <c r="BR324" s="2" t="str">
        <f>IF(Data!AQ324&gt;0,Data!AQ324-4,"")</f>
        <v/>
      </c>
      <c r="BS324" s="2" t="str">
        <f>IF(Data!AR324&gt;0,Data!AR324-4,"")</f>
        <v/>
      </c>
      <c r="BT324" s="2" t="str">
        <f>IF(Data!AS324&gt;0,Data!AS324-4,"")</f>
        <v/>
      </c>
      <c r="BV324" s="7" t="str">
        <f t="shared" ref="BV324:BV387" si="113">IF((MAX(BM324,BN324,BO324,BP324)-MIN(BM324,BN324,BO324,BP324))&gt;3,1,"")</f>
        <v/>
      </c>
      <c r="BW324" s="7" t="str">
        <f t="shared" si="102"/>
        <v/>
      </c>
      <c r="BX324" s="4" t="str">
        <f t="shared" ref="BX324:BX387" si="114">IF(COUNT(BM324:BP324)&gt;0,IF(COUNT(BQ324:BT324)&gt;0,SUM(BV324,BW324),0),"")</f>
        <v/>
      </c>
      <c r="BZ324" s="4" t="str">
        <f>IF(MAX(COUNTIF(Data!AL324:AS324,1),COUNTIF(Data!AL324:AS324,2),COUNTIF(Data!AL324:AS324,3),COUNTIF(Data!AL324:AS324,4),COUNTIF(Data!AL324:AS324,5),COUNTIF(Data!AL324:AS324,6),COUNTIF(Data!AL324:AS324,7))&gt;0,MAX(COUNTIF(Data!AL324:AS324,1),COUNTIF(Data!AL324:AS324,2),COUNTIF(Data!AL324:AS324,3),COUNTIF(Data!AL324:AS324,4),COUNTIF(Data!AL324:AS324,5),COUNTIF(Data!AL324:AS324,6),COUNTIF(Data!AL324:AS324,7)),"")</f>
        <v/>
      </c>
      <c r="CA324" s="4" t="str">
        <f>IF(COUNTIF(Data!AL324:AS324,4)=8,"Remove","")</f>
        <v/>
      </c>
      <c r="CC324" s="2" t="str">
        <f>IF(Data!AU324&gt;0,Data!AU324-4,"")</f>
        <v/>
      </c>
      <c r="CD324" s="2" t="str">
        <f>IF(Data!AV324&gt;0,Data!AV324-4,"")</f>
        <v/>
      </c>
      <c r="CE324" s="2" t="str">
        <f>IF(Data!AW324&gt;0,Data!AW324-4,"")</f>
        <v/>
      </c>
      <c r="CF324" s="2" t="str">
        <f>IF(Data!AX324&gt;0,Data!AX324-4,"")</f>
        <v/>
      </c>
      <c r="CG324" s="2" t="str">
        <f>IF(Data!AY324&gt;0,Data!AY324-4,"")</f>
        <v/>
      </c>
      <c r="CH324" s="2" t="str">
        <f>IF(Data!AZ324&gt;0,Data!AZ324-4,"")</f>
        <v/>
      </c>
      <c r="CI324" s="2" t="str">
        <f>IF(Data!BA324&gt;0,Data!BA324-4,"")</f>
        <v/>
      </c>
      <c r="CJ324" s="2" t="str">
        <f>IF(Data!BB324&gt;0,Data!BB324-4,"")</f>
        <v/>
      </c>
      <c r="CL324" s="7" t="str">
        <f t="shared" ref="CL324:CL387" si="115">IF((MAX(CC324,CD324,CE324,CF324)-MIN(CC324,CD324,CE324,CF324))&gt;3,1,"")</f>
        <v/>
      </c>
      <c r="CM324" s="7" t="str">
        <f t="shared" si="103"/>
        <v/>
      </c>
      <c r="CN324" s="4" t="str">
        <f t="shared" ref="CN324:CN387" si="116">IF(COUNT(CC324:CF324)&gt;0,IF(COUNT(CG324:CJ324)&gt;0,SUM(CL324,CM324),0),"")</f>
        <v/>
      </c>
      <c r="CP324" s="4" t="str">
        <f>IF(MAX(COUNTIF(Data!AU324:BB324,1),COUNTIF(Data!AU324:BB324,2),COUNTIF(Data!AU324:BB324,3),COUNTIF(Data!AU324:BB324,4),COUNTIF(Data!AU324:BB324,5),COUNTIF(Data!AU324:BB324,6),COUNTIF(Data!AU324:BB324,7))&gt;0,MAX(COUNTIF(Data!AU324:BB324,1),COUNTIF(Data!AU324:BB324,2),COUNTIF(Data!AU324:BB324,3),COUNTIF(Data!AU324:BB324,4),COUNTIF(Data!AU324:BB324,5),COUNTIF(Data!AU324:BB324,6),COUNTIF(Data!AU324:BB324,7)),"")</f>
        <v/>
      </c>
      <c r="CQ324" s="4" t="str">
        <f>IF(COUNTIF(Data!AU324:BB324,4)=8,"Remove","")</f>
        <v/>
      </c>
      <c r="CS324" s="2" t="str">
        <f>IF(Data!BD324&gt;0,Data!BD324-4,"")</f>
        <v/>
      </c>
      <c r="CT324" s="2" t="str">
        <f>IF(Data!BE324&gt;0,Data!BE324-4,"")</f>
        <v/>
      </c>
      <c r="CU324" s="2" t="str">
        <f>IF(Data!BF324&gt;0,Data!BF324-4,"")</f>
        <v/>
      </c>
      <c r="CV324" s="2" t="str">
        <f>IF(Data!BG324&gt;0,Data!BG324-4,"")</f>
        <v/>
      </c>
      <c r="CW324" s="2" t="str">
        <f>IF(Data!BH324&gt;0,Data!BH324-4,"")</f>
        <v/>
      </c>
      <c r="CX324" s="2" t="str">
        <f>IF(Data!BI324&gt;0,Data!BI324-4,"")</f>
        <v/>
      </c>
      <c r="CY324" s="2" t="str">
        <f>IF(Data!BJ324&gt;0,Data!BJ324-4,"")</f>
        <v/>
      </c>
      <c r="CZ324" s="2" t="str">
        <f>IF(Data!BK324&gt;0,Data!BK324-4,"")</f>
        <v/>
      </c>
      <c r="DB324" s="7" t="str">
        <f t="shared" ref="DB324:DB387" si="117">IF((MAX(CS324,CT324,CU324,CV324)-MIN(CS324,CT324,CU324,CV324))&gt;3,1,"")</f>
        <v/>
      </c>
      <c r="DC324" s="7" t="str">
        <f t="shared" si="104"/>
        <v/>
      </c>
      <c r="DD324" s="4" t="str">
        <f t="shared" ref="DD324:DD387" si="118">IF(COUNT(CS324:CV324)&gt;0,IF(COUNT(CW324:CZ324)&gt;0,SUM(DB324,DC324),0),"")</f>
        <v/>
      </c>
      <c r="DF324" s="4" t="str">
        <f>IF(MAX(COUNTIF(Data!BD324:BK324,1),COUNTIF(Data!BD324:BK324,2),COUNTIF(Data!BD324:BK324,3),COUNTIF(Data!BD324:BK324,4),COUNTIF(Data!BD324:BK324,5),COUNTIF(Data!BD324:BK324,6),COUNTIF(Data!BD324:BK324,7))&gt;0,MAX(COUNTIF(Data!BD324:BK324,1),COUNTIF(Data!BD324:BK324,2),COUNTIF(Data!BD324:BK324,3),COUNTIF(Data!BD324:BK324,4),COUNTIF(Data!BD324:BK324,5),COUNTIF(Data!BD324:BK324,6),COUNTIF(Data!BD324:BK324,7)),"")</f>
        <v/>
      </c>
      <c r="DG324" s="4" t="str">
        <f>IF(COUNTIF(Data!BD324:BK324,4)=8,"Remove","")</f>
        <v/>
      </c>
    </row>
    <row r="325" spans="1:111" x14ac:dyDescent="0.25">
      <c r="A325" s="2" t="str">
        <f>IF(Data!B325&gt;0,Data!B325-4,"")</f>
        <v/>
      </c>
      <c r="B325" s="2" t="str">
        <f>IF(Data!C325&gt;0,Data!C325-4,"")</f>
        <v/>
      </c>
      <c r="C325" s="2" t="str">
        <f>IF(Data!D325&gt;0,Data!D325-4,"")</f>
        <v/>
      </c>
      <c r="D325" s="2" t="str">
        <f>IF(Data!E325&gt;0,Data!E325-4,"")</f>
        <v/>
      </c>
      <c r="E325" s="2" t="str">
        <f>IF(Data!F325&gt;0,Data!F325-4,"")</f>
        <v/>
      </c>
      <c r="F325" s="2" t="str">
        <f>IF(Data!G325&gt;0,Data!G325-4,"")</f>
        <v/>
      </c>
      <c r="G325" s="2" t="str">
        <f>IF(Data!H325&gt;0,Data!H325-4,"")</f>
        <v/>
      </c>
      <c r="H325" s="2" t="str">
        <f>IF(Data!I325&gt;0,Data!I325-4,"")</f>
        <v/>
      </c>
      <c r="J325" s="7" t="str">
        <f t="shared" si="105"/>
        <v/>
      </c>
      <c r="K325" s="7" t="str">
        <f t="shared" si="98"/>
        <v/>
      </c>
      <c r="L325" s="4" t="str">
        <f t="shared" si="106"/>
        <v/>
      </c>
      <c r="N325" s="4" t="str">
        <f>IF(MAX(COUNTIF(Data!B325:I325,1),COUNTIF(Data!B325:I325,2),COUNTIF(Data!B325:I325,3),COUNTIF(Data!B325:I325,4),COUNTIF(Data!B325:I325,5),COUNTIF(Data!B325:I325,6),COUNTIF(Data!B325:I325,7))&gt;0,MAX(COUNTIF(Data!B325:I325,1),COUNTIF(Data!B325:I325,2),COUNTIF(Data!B325:I325,3),COUNTIF(Data!B325:I325,4),COUNTIF(Data!B325:I325,5),COUNTIF(Data!B325:I325,6),COUNTIF(Data!B325:I325,7)),"")</f>
        <v/>
      </c>
      <c r="O325" s="4" t="str">
        <f>IF(COUNTIF(Data!B325:I325,4)=8,"Remove","")</f>
        <v/>
      </c>
      <c r="Q325" s="2" t="str">
        <f>IF(Data!K325&gt;0,Data!K325-4,"")</f>
        <v/>
      </c>
      <c r="R325" s="2" t="str">
        <f>IF(Data!L325&gt;0,Data!L325-4,"")</f>
        <v/>
      </c>
      <c r="S325" s="2" t="str">
        <f>IF(Data!M325&gt;0,Data!M325-4,"")</f>
        <v/>
      </c>
      <c r="T325" s="2" t="str">
        <f>IF(Data!N325&gt;0,Data!N325-4,"")</f>
        <v/>
      </c>
      <c r="U325" s="2" t="str">
        <f>IF(Data!O325&gt;0,Data!O325-4,"")</f>
        <v/>
      </c>
      <c r="V325" s="2" t="str">
        <f>IF(Data!P325&gt;0,Data!P325-4,"")</f>
        <v/>
      </c>
      <c r="W325" s="2" t="str">
        <f>IF(Data!Q325&gt;0,Data!Q325-4,"")</f>
        <v/>
      </c>
      <c r="X325" s="2" t="str">
        <f>IF(Data!R325&gt;0,Data!R325-4,"")</f>
        <v/>
      </c>
      <c r="Y325" s="59"/>
      <c r="Z325" s="7" t="str">
        <f t="shared" si="107"/>
        <v/>
      </c>
      <c r="AA325" s="7" t="str">
        <f t="shared" si="99"/>
        <v/>
      </c>
      <c r="AB325" s="4" t="str">
        <f t="shared" si="108"/>
        <v/>
      </c>
      <c r="AC325" s="59"/>
      <c r="AD325" s="4" t="str">
        <f>IF(MAX(COUNTIF(Data!K325:R325,1),COUNTIF(Data!K325:R325,2),COUNTIF(Data!K325:R325,3),COUNTIF(Data!K325:R325,4),COUNTIF(Data!K325:R325,5),COUNTIF(Data!K325:R325,6),COUNTIF(Data!K325:R325,7))&gt;0,MAX(COUNTIF(Data!K325:R325,1),COUNTIF(Data!K325:R325,2),COUNTIF(Data!K325:R325,3),COUNTIF(Data!K325:R325,4),COUNTIF(Data!K325:R325,5),COUNTIF(Data!K325:R325,6),COUNTIF(Data!K325:R325,7)),"")</f>
        <v/>
      </c>
      <c r="AE325" s="4" t="str">
        <f>IF(COUNTIF(Data!K325:R325,4)=8,"Remove","")</f>
        <v/>
      </c>
      <c r="AG325" s="2" t="str">
        <f>IF(Data!T325&gt;0,Data!T325-4,"")</f>
        <v/>
      </c>
      <c r="AH325" s="2" t="str">
        <f>IF(Data!U325&gt;0,Data!U325-4,"")</f>
        <v/>
      </c>
      <c r="AI325" s="2" t="str">
        <f>IF(Data!V325&gt;0,Data!V325-4,"")</f>
        <v/>
      </c>
      <c r="AJ325" s="2" t="str">
        <f>IF(Data!W325&gt;0,Data!W325-4,"")</f>
        <v/>
      </c>
      <c r="AK325" s="2" t="str">
        <f>IF(Data!X325&gt;0,Data!X325-4,"")</f>
        <v/>
      </c>
      <c r="AL325" s="2" t="str">
        <f>IF(Data!Y325&gt;0,Data!Y325-4,"")</f>
        <v/>
      </c>
      <c r="AM325" s="2" t="str">
        <f>IF(Data!Z325&gt;0,Data!Z325-4,"")</f>
        <v/>
      </c>
      <c r="AN325" s="2" t="str">
        <f>IF(Data!AA325&gt;0,Data!AA325-4,"")</f>
        <v/>
      </c>
      <c r="AP325" s="7" t="str">
        <f t="shared" si="109"/>
        <v/>
      </c>
      <c r="AQ325" s="7" t="str">
        <f t="shared" si="100"/>
        <v/>
      </c>
      <c r="AR325" s="4" t="str">
        <f t="shared" si="110"/>
        <v/>
      </c>
      <c r="AT325" s="4" t="str">
        <f>IF(MAX(COUNTIF(Data!T325:AA325,1),COUNTIF(Data!T325:AA325,2),COUNTIF(Data!T325:AA325,3),COUNTIF(Data!T325:AA325,4),COUNTIF(Data!T325:AA325,5),COUNTIF(Data!T325:AA325,6),COUNTIF(Data!T325:AA325,7))&gt;0,MAX(COUNTIF(Data!T325:AA325,1),COUNTIF(Data!T325:AA325,2),COUNTIF(Data!T325:AA325,3),COUNTIF(Data!T325:AA325,4),COUNTIF(Data!T325:AA325,5),COUNTIF(Data!T325:AA325,6),COUNTIF(Data!T325:AA325,7)),"")</f>
        <v/>
      </c>
      <c r="AU325" s="4" t="str">
        <f>IF(COUNTIF(Data!T325:AA325,4)=8,"Remove","")</f>
        <v/>
      </c>
      <c r="AW325" s="2" t="str">
        <f>IF(Data!AC325&gt;0,Data!AC325-4,"")</f>
        <v/>
      </c>
      <c r="AX325" s="2" t="str">
        <f>IF(Data!AD325&gt;0,Data!AD325-4,"")</f>
        <v/>
      </c>
      <c r="AY325" s="2" t="str">
        <f>IF(Data!AE325&gt;0,Data!AE325-4,"")</f>
        <v/>
      </c>
      <c r="AZ325" s="2" t="str">
        <f>IF(Data!AF325&gt;0,Data!AF325-4,"")</f>
        <v/>
      </c>
      <c r="BA325" s="2" t="str">
        <f>IF(Data!AG325&gt;0,Data!AG325-4,"")</f>
        <v/>
      </c>
      <c r="BB325" s="2" t="str">
        <f>IF(Data!AH325&gt;0,Data!AH325-4,"")</f>
        <v/>
      </c>
      <c r="BC325" s="2" t="str">
        <f>IF(Data!AI325&gt;0,Data!AI325-4,"")</f>
        <v/>
      </c>
      <c r="BD325" s="2" t="str">
        <f>IF(Data!AJ325&gt;0,Data!AJ325-4,"")</f>
        <v/>
      </c>
      <c r="BF325" s="7" t="str">
        <f t="shared" si="111"/>
        <v/>
      </c>
      <c r="BG325" s="7" t="str">
        <f t="shared" si="101"/>
        <v/>
      </c>
      <c r="BH325" s="4" t="str">
        <f t="shared" si="112"/>
        <v/>
      </c>
      <c r="BJ325" s="4" t="str">
        <f>IF(MAX(COUNTIF(Data!AC325:AJ325,1),COUNTIF(Data!AC325:AJ325,2),COUNTIF(Data!AC325:AJ325,3),COUNTIF(Data!AC325:AJ325,4),COUNTIF(Data!AC325:AJ325,5),COUNTIF(Data!AC325:AJ325,6),COUNTIF(Data!AC325:AJ325,7))&gt;0,MAX(COUNTIF(Data!AC325:AJ325,1),COUNTIF(Data!AC325:AJ325,2),COUNTIF(Data!AC325:AJ325,3),COUNTIF(Data!AC325:AJ325,4),COUNTIF(Data!AC325:AJ325,5),COUNTIF(Data!AC325:AJ325,6),COUNTIF(Data!AC325:AJ325,7)),"")</f>
        <v/>
      </c>
      <c r="BK325" s="4" t="str">
        <f>IF(COUNTIF(Data!AC325:AJ325,4)=8,"Remove","")</f>
        <v/>
      </c>
      <c r="BM325" s="2" t="str">
        <f>IF(Data!AL325&gt;0,Data!AL325-4,"")</f>
        <v/>
      </c>
      <c r="BN325" s="2" t="str">
        <f>IF(Data!AM325&gt;0,Data!AM325-4,"")</f>
        <v/>
      </c>
      <c r="BO325" s="2" t="str">
        <f>IF(Data!AN325&gt;0,Data!AN325-4,"")</f>
        <v/>
      </c>
      <c r="BP325" s="2" t="str">
        <f>IF(Data!AO325&gt;0,Data!AO325-4,"")</f>
        <v/>
      </c>
      <c r="BQ325" s="2" t="str">
        <f>IF(Data!AP325&gt;0,Data!AP325-4,"")</f>
        <v/>
      </c>
      <c r="BR325" s="2" t="str">
        <f>IF(Data!AQ325&gt;0,Data!AQ325-4,"")</f>
        <v/>
      </c>
      <c r="BS325" s="2" t="str">
        <f>IF(Data!AR325&gt;0,Data!AR325-4,"")</f>
        <v/>
      </c>
      <c r="BT325" s="2" t="str">
        <f>IF(Data!AS325&gt;0,Data!AS325-4,"")</f>
        <v/>
      </c>
      <c r="BV325" s="7" t="str">
        <f t="shared" si="113"/>
        <v/>
      </c>
      <c r="BW325" s="7" t="str">
        <f t="shared" si="102"/>
        <v/>
      </c>
      <c r="BX325" s="4" t="str">
        <f t="shared" si="114"/>
        <v/>
      </c>
      <c r="BZ325" s="4" t="str">
        <f>IF(MAX(COUNTIF(Data!AL325:AS325,1),COUNTIF(Data!AL325:AS325,2),COUNTIF(Data!AL325:AS325,3),COUNTIF(Data!AL325:AS325,4),COUNTIF(Data!AL325:AS325,5),COUNTIF(Data!AL325:AS325,6),COUNTIF(Data!AL325:AS325,7))&gt;0,MAX(COUNTIF(Data!AL325:AS325,1),COUNTIF(Data!AL325:AS325,2),COUNTIF(Data!AL325:AS325,3),COUNTIF(Data!AL325:AS325,4),COUNTIF(Data!AL325:AS325,5),COUNTIF(Data!AL325:AS325,6),COUNTIF(Data!AL325:AS325,7)),"")</f>
        <v/>
      </c>
      <c r="CA325" s="4" t="str">
        <f>IF(COUNTIF(Data!AL325:AS325,4)=8,"Remove","")</f>
        <v/>
      </c>
      <c r="CC325" s="2" t="str">
        <f>IF(Data!AU325&gt;0,Data!AU325-4,"")</f>
        <v/>
      </c>
      <c r="CD325" s="2" t="str">
        <f>IF(Data!AV325&gt;0,Data!AV325-4,"")</f>
        <v/>
      </c>
      <c r="CE325" s="2" t="str">
        <f>IF(Data!AW325&gt;0,Data!AW325-4,"")</f>
        <v/>
      </c>
      <c r="CF325" s="2" t="str">
        <f>IF(Data!AX325&gt;0,Data!AX325-4,"")</f>
        <v/>
      </c>
      <c r="CG325" s="2" t="str">
        <f>IF(Data!AY325&gt;0,Data!AY325-4,"")</f>
        <v/>
      </c>
      <c r="CH325" s="2" t="str">
        <f>IF(Data!AZ325&gt;0,Data!AZ325-4,"")</f>
        <v/>
      </c>
      <c r="CI325" s="2" t="str">
        <f>IF(Data!BA325&gt;0,Data!BA325-4,"")</f>
        <v/>
      </c>
      <c r="CJ325" s="2" t="str">
        <f>IF(Data!BB325&gt;0,Data!BB325-4,"")</f>
        <v/>
      </c>
      <c r="CL325" s="7" t="str">
        <f t="shared" si="115"/>
        <v/>
      </c>
      <c r="CM325" s="7" t="str">
        <f t="shared" si="103"/>
        <v/>
      </c>
      <c r="CN325" s="4" t="str">
        <f t="shared" si="116"/>
        <v/>
      </c>
      <c r="CP325" s="4" t="str">
        <f>IF(MAX(COUNTIF(Data!AU325:BB325,1),COUNTIF(Data!AU325:BB325,2),COUNTIF(Data!AU325:BB325,3),COUNTIF(Data!AU325:BB325,4),COUNTIF(Data!AU325:BB325,5),COUNTIF(Data!AU325:BB325,6),COUNTIF(Data!AU325:BB325,7))&gt;0,MAX(COUNTIF(Data!AU325:BB325,1),COUNTIF(Data!AU325:BB325,2),COUNTIF(Data!AU325:BB325,3),COUNTIF(Data!AU325:BB325,4),COUNTIF(Data!AU325:BB325,5),COUNTIF(Data!AU325:BB325,6),COUNTIF(Data!AU325:BB325,7)),"")</f>
        <v/>
      </c>
      <c r="CQ325" s="4" t="str">
        <f>IF(COUNTIF(Data!AU325:BB325,4)=8,"Remove","")</f>
        <v/>
      </c>
      <c r="CS325" s="2" t="str">
        <f>IF(Data!BD325&gt;0,Data!BD325-4,"")</f>
        <v/>
      </c>
      <c r="CT325" s="2" t="str">
        <f>IF(Data!BE325&gt;0,Data!BE325-4,"")</f>
        <v/>
      </c>
      <c r="CU325" s="2" t="str">
        <f>IF(Data!BF325&gt;0,Data!BF325-4,"")</f>
        <v/>
      </c>
      <c r="CV325" s="2" t="str">
        <f>IF(Data!BG325&gt;0,Data!BG325-4,"")</f>
        <v/>
      </c>
      <c r="CW325" s="2" t="str">
        <f>IF(Data!BH325&gt;0,Data!BH325-4,"")</f>
        <v/>
      </c>
      <c r="CX325" s="2" t="str">
        <f>IF(Data!BI325&gt;0,Data!BI325-4,"")</f>
        <v/>
      </c>
      <c r="CY325" s="2" t="str">
        <f>IF(Data!BJ325&gt;0,Data!BJ325-4,"")</f>
        <v/>
      </c>
      <c r="CZ325" s="2" t="str">
        <f>IF(Data!BK325&gt;0,Data!BK325-4,"")</f>
        <v/>
      </c>
      <c r="DB325" s="7" t="str">
        <f t="shared" si="117"/>
        <v/>
      </c>
      <c r="DC325" s="7" t="str">
        <f t="shared" si="104"/>
        <v/>
      </c>
      <c r="DD325" s="4" t="str">
        <f t="shared" si="118"/>
        <v/>
      </c>
      <c r="DF325" s="4" t="str">
        <f>IF(MAX(COUNTIF(Data!BD325:BK325,1),COUNTIF(Data!BD325:BK325,2),COUNTIF(Data!BD325:BK325,3),COUNTIF(Data!BD325:BK325,4),COUNTIF(Data!BD325:BK325,5),COUNTIF(Data!BD325:BK325,6),COUNTIF(Data!BD325:BK325,7))&gt;0,MAX(COUNTIF(Data!BD325:BK325,1),COUNTIF(Data!BD325:BK325,2),COUNTIF(Data!BD325:BK325,3),COUNTIF(Data!BD325:BK325,4),COUNTIF(Data!BD325:BK325,5),COUNTIF(Data!BD325:BK325,6),COUNTIF(Data!BD325:BK325,7)),"")</f>
        <v/>
      </c>
      <c r="DG325" s="4" t="str">
        <f>IF(COUNTIF(Data!BD325:BK325,4)=8,"Remove","")</f>
        <v/>
      </c>
    </row>
    <row r="326" spans="1:111" x14ac:dyDescent="0.25">
      <c r="A326" s="2" t="str">
        <f>IF(Data!B326&gt;0,Data!B326-4,"")</f>
        <v/>
      </c>
      <c r="B326" s="2" t="str">
        <f>IF(Data!C326&gt;0,Data!C326-4,"")</f>
        <v/>
      </c>
      <c r="C326" s="2" t="str">
        <f>IF(Data!D326&gt;0,Data!D326-4,"")</f>
        <v/>
      </c>
      <c r="D326" s="2" t="str">
        <f>IF(Data!E326&gt;0,Data!E326-4,"")</f>
        <v/>
      </c>
      <c r="E326" s="2" t="str">
        <f>IF(Data!F326&gt;0,Data!F326-4,"")</f>
        <v/>
      </c>
      <c r="F326" s="2" t="str">
        <f>IF(Data!G326&gt;0,Data!G326-4,"")</f>
        <v/>
      </c>
      <c r="G326" s="2" t="str">
        <f>IF(Data!H326&gt;0,Data!H326-4,"")</f>
        <v/>
      </c>
      <c r="H326" s="2" t="str">
        <f>IF(Data!I326&gt;0,Data!I326-4,"")</f>
        <v/>
      </c>
      <c r="J326" s="7" t="str">
        <f t="shared" si="105"/>
        <v/>
      </c>
      <c r="K326" s="7" t="str">
        <f t="shared" si="98"/>
        <v/>
      </c>
      <c r="L326" s="4" t="str">
        <f t="shared" si="106"/>
        <v/>
      </c>
      <c r="N326" s="4" t="str">
        <f>IF(MAX(COUNTIF(Data!B326:I326,1),COUNTIF(Data!B326:I326,2),COUNTIF(Data!B326:I326,3),COUNTIF(Data!B326:I326,4),COUNTIF(Data!B326:I326,5),COUNTIF(Data!B326:I326,6),COUNTIF(Data!B326:I326,7))&gt;0,MAX(COUNTIF(Data!B326:I326,1),COUNTIF(Data!B326:I326,2),COUNTIF(Data!B326:I326,3),COUNTIF(Data!B326:I326,4),COUNTIF(Data!B326:I326,5),COUNTIF(Data!B326:I326,6),COUNTIF(Data!B326:I326,7)),"")</f>
        <v/>
      </c>
      <c r="O326" s="4" t="str">
        <f>IF(COUNTIF(Data!B326:I326,4)=8,"Remove","")</f>
        <v/>
      </c>
      <c r="Q326" s="2" t="str">
        <f>IF(Data!K326&gt;0,Data!K326-4,"")</f>
        <v/>
      </c>
      <c r="R326" s="2" t="str">
        <f>IF(Data!L326&gt;0,Data!L326-4,"")</f>
        <v/>
      </c>
      <c r="S326" s="2" t="str">
        <f>IF(Data!M326&gt;0,Data!M326-4,"")</f>
        <v/>
      </c>
      <c r="T326" s="2" t="str">
        <f>IF(Data!N326&gt;0,Data!N326-4,"")</f>
        <v/>
      </c>
      <c r="U326" s="2" t="str">
        <f>IF(Data!O326&gt;0,Data!O326-4,"")</f>
        <v/>
      </c>
      <c r="V326" s="2" t="str">
        <f>IF(Data!P326&gt;0,Data!P326-4,"")</f>
        <v/>
      </c>
      <c r="W326" s="2" t="str">
        <f>IF(Data!Q326&gt;0,Data!Q326-4,"")</f>
        <v/>
      </c>
      <c r="X326" s="2" t="str">
        <f>IF(Data!R326&gt;0,Data!R326-4,"")</f>
        <v/>
      </c>
      <c r="Y326" s="59"/>
      <c r="Z326" s="7" t="str">
        <f t="shared" si="107"/>
        <v/>
      </c>
      <c r="AA326" s="7" t="str">
        <f t="shared" si="99"/>
        <v/>
      </c>
      <c r="AB326" s="4" t="str">
        <f t="shared" si="108"/>
        <v/>
      </c>
      <c r="AC326" s="59"/>
      <c r="AD326" s="4" t="str">
        <f>IF(MAX(COUNTIF(Data!K326:R326,1),COUNTIF(Data!K326:R326,2),COUNTIF(Data!K326:R326,3),COUNTIF(Data!K326:R326,4),COUNTIF(Data!K326:R326,5),COUNTIF(Data!K326:R326,6),COUNTIF(Data!K326:R326,7))&gt;0,MAX(COUNTIF(Data!K326:R326,1),COUNTIF(Data!K326:R326,2),COUNTIF(Data!K326:R326,3),COUNTIF(Data!K326:R326,4),COUNTIF(Data!K326:R326,5),COUNTIF(Data!K326:R326,6),COUNTIF(Data!K326:R326,7)),"")</f>
        <v/>
      </c>
      <c r="AE326" s="4" t="str">
        <f>IF(COUNTIF(Data!K326:R326,4)=8,"Remove","")</f>
        <v/>
      </c>
      <c r="AG326" s="2" t="str">
        <f>IF(Data!T326&gt;0,Data!T326-4,"")</f>
        <v/>
      </c>
      <c r="AH326" s="2" t="str">
        <f>IF(Data!U326&gt;0,Data!U326-4,"")</f>
        <v/>
      </c>
      <c r="AI326" s="2" t="str">
        <f>IF(Data!V326&gt;0,Data!V326-4,"")</f>
        <v/>
      </c>
      <c r="AJ326" s="2" t="str">
        <f>IF(Data!W326&gt;0,Data!W326-4,"")</f>
        <v/>
      </c>
      <c r="AK326" s="2" t="str">
        <f>IF(Data!X326&gt;0,Data!X326-4,"")</f>
        <v/>
      </c>
      <c r="AL326" s="2" t="str">
        <f>IF(Data!Y326&gt;0,Data!Y326-4,"")</f>
        <v/>
      </c>
      <c r="AM326" s="2" t="str">
        <f>IF(Data!Z326&gt;0,Data!Z326-4,"")</f>
        <v/>
      </c>
      <c r="AN326" s="2" t="str">
        <f>IF(Data!AA326&gt;0,Data!AA326-4,"")</f>
        <v/>
      </c>
      <c r="AP326" s="7" t="str">
        <f t="shared" si="109"/>
        <v/>
      </c>
      <c r="AQ326" s="7" t="str">
        <f t="shared" si="100"/>
        <v/>
      </c>
      <c r="AR326" s="4" t="str">
        <f t="shared" si="110"/>
        <v/>
      </c>
      <c r="AT326" s="4" t="str">
        <f>IF(MAX(COUNTIF(Data!T326:AA326,1),COUNTIF(Data!T326:AA326,2),COUNTIF(Data!T326:AA326,3),COUNTIF(Data!T326:AA326,4),COUNTIF(Data!T326:AA326,5),COUNTIF(Data!T326:AA326,6),COUNTIF(Data!T326:AA326,7))&gt;0,MAX(COUNTIF(Data!T326:AA326,1),COUNTIF(Data!T326:AA326,2),COUNTIF(Data!T326:AA326,3),COUNTIF(Data!T326:AA326,4),COUNTIF(Data!T326:AA326,5),COUNTIF(Data!T326:AA326,6),COUNTIF(Data!T326:AA326,7)),"")</f>
        <v/>
      </c>
      <c r="AU326" s="4" t="str">
        <f>IF(COUNTIF(Data!T326:AA326,4)=8,"Remove","")</f>
        <v/>
      </c>
      <c r="AW326" s="2" t="str">
        <f>IF(Data!AC326&gt;0,Data!AC326-4,"")</f>
        <v/>
      </c>
      <c r="AX326" s="2" t="str">
        <f>IF(Data!AD326&gt;0,Data!AD326-4,"")</f>
        <v/>
      </c>
      <c r="AY326" s="2" t="str">
        <f>IF(Data!AE326&gt;0,Data!AE326-4,"")</f>
        <v/>
      </c>
      <c r="AZ326" s="2" t="str">
        <f>IF(Data!AF326&gt;0,Data!AF326-4,"")</f>
        <v/>
      </c>
      <c r="BA326" s="2" t="str">
        <f>IF(Data!AG326&gt;0,Data!AG326-4,"")</f>
        <v/>
      </c>
      <c r="BB326" s="2" t="str">
        <f>IF(Data!AH326&gt;0,Data!AH326-4,"")</f>
        <v/>
      </c>
      <c r="BC326" s="2" t="str">
        <f>IF(Data!AI326&gt;0,Data!AI326-4,"")</f>
        <v/>
      </c>
      <c r="BD326" s="2" t="str">
        <f>IF(Data!AJ326&gt;0,Data!AJ326-4,"")</f>
        <v/>
      </c>
      <c r="BF326" s="7" t="str">
        <f t="shared" si="111"/>
        <v/>
      </c>
      <c r="BG326" s="7" t="str">
        <f t="shared" si="101"/>
        <v/>
      </c>
      <c r="BH326" s="4" t="str">
        <f t="shared" si="112"/>
        <v/>
      </c>
      <c r="BJ326" s="4" t="str">
        <f>IF(MAX(COUNTIF(Data!AC326:AJ326,1),COUNTIF(Data!AC326:AJ326,2),COUNTIF(Data!AC326:AJ326,3),COUNTIF(Data!AC326:AJ326,4),COUNTIF(Data!AC326:AJ326,5),COUNTIF(Data!AC326:AJ326,6),COUNTIF(Data!AC326:AJ326,7))&gt;0,MAX(COUNTIF(Data!AC326:AJ326,1),COUNTIF(Data!AC326:AJ326,2),COUNTIF(Data!AC326:AJ326,3),COUNTIF(Data!AC326:AJ326,4),COUNTIF(Data!AC326:AJ326,5),COUNTIF(Data!AC326:AJ326,6),COUNTIF(Data!AC326:AJ326,7)),"")</f>
        <v/>
      </c>
      <c r="BK326" s="4" t="str">
        <f>IF(COUNTIF(Data!AC326:AJ326,4)=8,"Remove","")</f>
        <v/>
      </c>
      <c r="BM326" s="2" t="str">
        <f>IF(Data!AL326&gt;0,Data!AL326-4,"")</f>
        <v/>
      </c>
      <c r="BN326" s="2" t="str">
        <f>IF(Data!AM326&gt;0,Data!AM326-4,"")</f>
        <v/>
      </c>
      <c r="BO326" s="2" t="str">
        <f>IF(Data!AN326&gt;0,Data!AN326-4,"")</f>
        <v/>
      </c>
      <c r="BP326" s="2" t="str">
        <f>IF(Data!AO326&gt;0,Data!AO326-4,"")</f>
        <v/>
      </c>
      <c r="BQ326" s="2" t="str">
        <f>IF(Data!AP326&gt;0,Data!AP326-4,"")</f>
        <v/>
      </c>
      <c r="BR326" s="2" t="str">
        <f>IF(Data!AQ326&gt;0,Data!AQ326-4,"")</f>
        <v/>
      </c>
      <c r="BS326" s="2" t="str">
        <f>IF(Data!AR326&gt;0,Data!AR326-4,"")</f>
        <v/>
      </c>
      <c r="BT326" s="2" t="str">
        <f>IF(Data!AS326&gt;0,Data!AS326-4,"")</f>
        <v/>
      </c>
      <c r="BV326" s="7" t="str">
        <f t="shared" si="113"/>
        <v/>
      </c>
      <c r="BW326" s="7" t="str">
        <f t="shared" si="102"/>
        <v/>
      </c>
      <c r="BX326" s="4" t="str">
        <f t="shared" si="114"/>
        <v/>
      </c>
      <c r="BZ326" s="4" t="str">
        <f>IF(MAX(COUNTIF(Data!AL326:AS326,1),COUNTIF(Data!AL326:AS326,2),COUNTIF(Data!AL326:AS326,3),COUNTIF(Data!AL326:AS326,4),COUNTIF(Data!AL326:AS326,5),COUNTIF(Data!AL326:AS326,6),COUNTIF(Data!AL326:AS326,7))&gt;0,MAX(COUNTIF(Data!AL326:AS326,1),COUNTIF(Data!AL326:AS326,2),COUNTIF(Data!AL326:AS326,3),COUNTIF(Data!AL326:AS326,4),COUNTIF(Data!AL326:AS326,5),COUNTIF(Data!AL326:AS326,6),COUNTIF(Data!AL326:AS326,7)),"")</f>
        <v/>
      </c>
      <c r="CA326" s="4" t="str">
        <f>IF(COUNTIF(Data!AL326:AS326,4)=8,"Remove","")</f>
        <v/>
      </c>
      <c r="CC326" s="2" t="str">
        <f>IF(Data!AU326&gt;0,Data!AU326-4,"")</f>
        <v/>
      </c>
      <c r="CD326" s="2" t="str">
        <f>IF(Data!AV326&gt;0,Data!AV326-4,"")</f>
        <v/>
      </c>
      <c r="CE326" s="2" t="str">
        <f>IF(Data!AW326&gt;0,Data!AW326-4,"")</f>
        <v/>
      </c>
      <c r="CF326" s="2" t="str">
        <f>IF(Data!AX326&gt;0,Data!AX326-4,"")</f>
        <v/>
      </c>
      <c r="CG326" s="2" t="str">
        <f>IF(Data!AY326&gt;0,Data!AY326-4,"")</f>
        <v/>
      </c>
      <c r="CH326" s="2" t="str">
        <f>IF(Data!AZ326&gt;0,Data!AZ326-4,"")</f>
        <v/>
      </c>
      <c r="CI326" s="2" t="str">
        <f>IF(Data!BA326&gt;0,Data!BA326-4,"")</f>
        <v/>
      </c>
      <c r="CJ326" s="2" t="str">
        <f>IF(Data!BB326&gt;0,Data!BB326-4,"")</f>
        <v/>
      </c>
      <c r="CL326" s="7" t="str">
        <f t="shared" si="115"/>
        <v/>
      </c>
      <c r="CM326" s="7" t="str">
        <f t="shared" si="103"/>
        <v/>
      </c>
      <c r="CN326" s="4" t="str">
        <f t="shared" si="116"/>
        <v/>
      </c>
      <c r="CP326" s="4" t="str">
        <f>IF(MAX(COUNTIF(Data!AU326:BB326,1),COUNTIF(Data!AU326:BB326,2),COUNTIF(Data!AU326:BB326,3),COUNTIF(Data!AU326:BB326,4),COUNTIF(Data!AU326:BB326,5),COUNTIF(Data!AU326:BB326,6),COUNTIF(Data!AU326:BB326,7))&gt;0,MAX(COUNTIF(Data!AU326:BB326,1),COUNTIF(Data!AU326:BB326,2),COUNTIF(Data!AU326:BB326,3),COUNTIF(Data!AU326:BB326,4),COUNTIF(Data!AU326:BB326,5),COUNTIF(Data!AU326:BB326,6),COUNTIF(Data!AU326:BB326,7)),"")</f>
        <v/>
      </c>
      <c r="CQ326" s="4" t="str">
        <f>IF(COUNTIF(Data!AU326:BB326,4)=8,"Remove","")</f>
        <v/>
      </c>
      <c r="CS326" s="2" t="str">
        <f>IF(Data!BD326&gt;0,Data!BD326-4,"")</f>
        <v/>
      </c>
      <c r="CT326" s="2" t="str">
        <f>IF(Data!BE326&gt;0,Data!BE326-4,"")</f>
        <v/>
      </c>
      <c r="CU326" s="2" t="str">
        <f>IF(Data!BF326&gt;0,Data!BF326-4,"")</f>
        <v/>
      </c>
      <c r="CV326" s="2" t="str">
        <f>IF(Data!BG326&gt;0,Data!BG326-4,"")</f>
        <v/>
      </c>
      <c r="CW326" s="2" t="str">
        <f>IF(Data!BH326&gt;0,Data!BH326-4,"")</f>
        <v/>
      </c>
      <c r="CX326" s="2" t="str">
        <f>IF(Data!BI326&gt;0,Data!BI326-4,"")</f>
        <v/>
      </c>
      <c r="CY326" s="2" t="str">
        <f>IF(Data!BJ326&gt;0,Data!BJ326-4,"")</f>
        <v/>
      </c>
      <c r="CZ326" s="2" t="str">
        <f>IF(Data!BK326&gt;0,Data!BK326-4,"")</f>
        <v/>
      </c>
      <c r="DB326" s="7" t="str">
        <f t="shared" si="117"/>
        <v/>
      </c>
      <c r="DC326" s="7" t="str">
        <f t="shared" si="104"/>
        <v/>
      </c>
      <c r="DD326" s="4" t="str">
        <f t="shared" si="118"/>
        <v/>
      </c>
      <c r="DF326" s="4" t="str">
        <f>IF(MAX(COUNTIF(Data!BD326:BK326,1),COUNTIF(Data!BD326:BK326,2),COUNTIF(Data!BD326:BK326,3),COUNTIF(Data!BD326:BK326,4),COUNTIF(Data!BD326:BK326,5),COUNTIF(Data!BD326:BK326,6),COUNTIF(Data!BD326:BK326,7))&gt;0,MAX(COUNTIF(Data!BD326:BK326,1),COUNTIF(Data!BD326:BK326,2),COUNTIF(Data!BD326:BK326,3),COUNTIF(Data!BD326:BK326,4),COUNTIF(Data!BD326:BK326,5),COUNTIF(Data!BD326:BK326,6),COUNTIF(Data!BD326:BK326,7)),"")</f>
        <v/>
      </c>
      <c r="DG326" s="4" t="str">
        <f>IF(COUNTIF(Data!BD326:BK326,4)=8,"Remove","")</f>
        <v/>
      </c>
    </row>
    <row r="327" spans="1:111" x14ac:dyDescent="0.25">
      <c r="A327" s="2" t="str">
        <f>IF(Data!B327&gt;0,Data!B327-4,"")</f>
        <v/>
      </c>
      <c r="B327" s="2" t="str">
        <f>IF(Data!C327&gt;0,Data!C327-4,"")</f>
        <v/>
      </c>
      <c r="C327" s="2" t="str">
        <f>IF(Data!D327&gt;0,Data!D327-4,"")</f>
        <v/>
      </c>
      <c r="D327" s="2" t="str">
        <f>IF(Data!E327&gt;0,Data!E327-4,"")</f>
        <v/>
      </c>
      <c r="E327" s="2" t="str">
        <f>IF(Data!F327&gt;0,Data!F327-4,"")</f>
        <v/>
      </c>
      <c r="F327" s="2" t="str">
        <f>IF(Data!G327&gt;0,Data!G327-4,"")</f>
        <v/>
      </c>
      <c r="G327" s="2" t="str">
        <f>IF(Data!H327&gt;0,Data!H327-4,"")</f>
        <v/>
      </c>
      <c r="H327" s="2" t="str">
        <f>IF(Data!I327&gt;0,Data!I327-4,"")</f>
        <v/>
      </c>
      <c r="J327" s="7" t="str">
        <f t="shared" si="105"/>
        <v/>
      </c>
      <c r="K327" s="7" t="str">
        <f t="shared" ref="K327:K390" si="119">IF((MAX(E327,F327,G327,H327)-MIN(E327,F327,G327,H327))&gt;3,1,"")</f>
        <v/>
      </c>
      <c r="L327" s="4" t="str">
        <f t="shared" si="106"/>
        <v/>
      </c>
      <c r="N327" s="4" t="str">
        <f>IF(MAX(COUNTIF(Data!B327:I327,1),COUNTIF(Data!B327:I327,2),COUNTIF(Data!B327:I327,3),COUNTIF(Data!B327:I327,4),COUNTIF(Data!B327:I327,5),COUNTIF(Data!B327:I327,6),COUNTIF(Data!B327:I327,7))&gt;0,MAX(COUNTIF(Data!B327:I327,1),COUNTIF(Data!B327:I327,2),COUNTIF(Data!B327:I327,3),COUNTIF(Data!B327:I327,4),COUNTIF(Data!B327:I327,5),COUNTIF(Data!B327:I327,6),COUNTIF(Data!B327:I327,7)),"")</f>
        <v/>
      </c>
      <c r="O327" s="4" t="str">
        <f>IF(COUNTIF(Data!B327:I327,4)=8,"Remove","")</f>
        <v/>
      </c>
      <c r="Q327" s="2" t="str">
        <f>IF(Data!K327&gt;0,Data!K327-4,"")</f>
        <v/>
      </c>
      <c r="R327" s="2" t="str">
        <f>IF(Data!L327&gt;0,Data!L327-4,"")</f>
        <v/>
      </c>
      <c r="S327" s="2" t="str">
        <f>IF(Data!M327&gt;0,Data!M327-4,"")</f>
        <v/>
      </c>
      <c r="T327" s="2" t="str">
        <f>IF(Data!N327&gt;0,Data!N327-4,"")</f>
        <v/>
      </c>
      <c r="U327" s="2" t="str">
        <f>IF(Data!O327&gt;0,Data!O327-4,"")</f>
        <v/>
      </c>
      <c r="V327" s="2" t="str">
        <f>IF(Data!P327&gt;0,Data!P327-4,"")</f>
        <v/>
      </c>
      <c r="W327" s="2" t="str">
        <f>IF(Data!Q327&gt;0,Data!Q327-4,"")</f>
        <v/>
      </c>
      <c r="X327" s="2" t="str">
        <f>IF(Data!R327&gt;0,Data!R327-4,"")</f>
        <v/>
      </c>
      <c r="Y327" s="59"/>
      <c r="Z327" s="7" t="str">
        <f t="shared" si="107"/>
        <v/>
      </c>
      <c r="AA327" s="7" t="str">
        <f t="shared" ref="AA327:AA390" si="120">IF((MAX(U327,V327,W327,X327)-MIN(U327,V327,W327,X327))&gt;3,1,"")</f>
        <v/>
      </c>
      <c r="AB327" s="4" t="str">
        <f t="shared" si="108"/>
        <v/>
      </c>
      <c r="AC327" s="59"/>
      <c r="AD327" s="4" t="str">
        <f>IF(MAX(COUNTIF(Data!K327:R327,1),COUNTIF(Data!K327:R327,2),COUNTIF(Data!K327:R327,3),COUNTIF(Data!K327:R327,4),COUNTIF(Data!K327:R327,5),COUNTIF(Data!K327:R327,6),COUNTIF(Data!K327:R327,7))&gt;0,MAX(COUNTIF(Data!K327:R327,1),COUNTIF(Data!K327:R327,2),COUNTIF(Data!K327:R327,3),COUNTIF(Data!K327:R327,4),COUNTIF(Data!K327:R327,5),COUNTIF(Data!K327:R327,6),COUNTIF(Data!K327:R327,7)),"")</f>
        <v/>
      </c>
      <c r="AE327" s="4" t="str">
        <f>IF(COUNTIF(Data!K327:R327,4)=8,"Remove","")</f>
        <v/>
      </c>
      <c r="AG327" s="2" t="str">
        <f>IF(Data!T327&gt;0,Data!T327-4,"")</f>
        <v/>
      </c>
      <c r="AH327" s="2" t="str">
        <f>IF(Data!U327&gt;0,Data!U327-4,"")</f>
        <v/>
      </c>
      <c r="AI327" s="2" t="str">
        <f>IF(Data!V327&gt;0,Data!V327-4,"")</f>
        <v/>
      </c>
      <c r="AJ327" s="2" t="str">
        <f>IF(Data!W327&gt;0,Data!W327-4,"")</f>
        <v/>
      </c>
      <c r="AK327" s="2" t="str">
        <f>IF(Data!X327&gt;0,Data!X327-4,"")</f>
        <v/>
      </c>
      <c r="AL327" s="2" t="str">
        <f>IF(Data!Y327&gt;0,Data!Y327-4,"")</f>
        <v/>
      </c>
      <c r="AM327" s="2" t="str">
        <f>IF(Data!Z327&gt;0,Data!Z327-4,"")</f>
        <v/>
      </c>
      <c r="AN327" s="2" t="str">
        <f>IF(Data!AA327&gt;0,Data!AA327-4,"")</f>
        <v/>
      </c>
      <c r="AP327" s="7" t="str">
        <f t="shared" si="109"/>
        <v/>
      </c>
      <c r="AQ327" s="7" t="str">
        <f t="shared" ref="AQ327:AQ390" si="121">IF((MAX(AK327,AL327,AM327,AN327)-MIN(AK327,AL327,AM327,AN327))&gt;3,1,"")</f>
        <v/>
      </c>
      <c r="AR327" s="4" t="str">
        <f t="shared" si="110"/>
        <v/>
      </c>
      <c r="AT327" s="4" t="str">
        <f>IF(MAX(COUNTIF(Data!T327:AA327,1),COUNTIF(Data!T327:AA327,2),COUNTIF(Data!T327:AA327,3),COUNTIF(Data!T327:AA327,4),COUNTIF(Data!T327:AA327,5),COUNTIF(Data!T327:AA327,6),COUNTIF(Data!T327:AA327,7))&gt;0,MAX(COUNTIF(Data!T327:AA327,1),COUNTIF(Data!T327:AA327,2),COUNTIF(Data!T327:AA327,3),COUNTIF(Data!T327:AA327,4),COUNTIF(Data!T327:AA327,5),COUNTIF(Data!T327:AA327,6),COUNTIF(Data!T327:AA327,7)),"")</f>
        <v/>
      </c>
      <c r="AU327" s="4" t="str">
        <f>IF(COUNTIF(Data!T327:AA327,4)=8,"Remove","")</f>
        <v/>
      </c>
      <c r="AW327" s="2" t="str">
        <f>IF(Data!AC327&gt;0,Data!AC327-4,"")</f>
        <v/>
      </c>
      <c r="AX327" s="2" t="str">
        <f>IF(Data!AD327&gt;0,Data!AD327-4,"")</f>
        <v/>
      </c>
      <c r="AY327" s="2" t="str">
        <f>IF(Data!AE327&gt;0,Data!AE327-4,"")</f>
        <v/>
      </c>
      <c r="AZ327" s="2" t="str">
        <f>IF(Data!AF327&gt;0,Data!AF327-4,"")</f>
        <v/>
      </c>
      <c r="BA327" s="2" t="str">
        <f>IF(Data!AG327&gt;0,Data!AG327-4,"")</f>
        <v/>
      </c>
      <c r="BB327" s="2" t="str">
        <f>IF(Data!AH327&gt;0,Data!AH327-4,"")</f>
        <v/>
      </c>
      <c r="BC327" s="2" t="str">
        <f>IF(Data!AI327&gt;0,Data!AI327-4,"")</f>
        <v/>
      </c>
      <c r="BD327" s="2" t="str">
        <f>IF(Data!AJ327&gt;0,Data!AJ327-4,"")</f>
        <v/>
      </c>
      <c r="BF327" s="7" t="str">
        <f t="shared" si="111"/>
        <v/>
      </c>
      <c r="BG327" s="7" t="str">
        <f t="shared" ref="BG327:BG390" si="122">IF((MAX(BA327,BB327,BC327,BD327)-MIN(BA327,BB327,BC327,BD327))&gt;3,1,"")</f>
        <v/>
      </c>
      <c r="BH327" s="4" t="str">
        <f t="shared" si="112"/>
        <v/>
      </c>
      <c r="BJ327" s="4" t="str">
        <f>IF(MAX(COUNTIF(Data!AC327:AJ327,1),COUNTIF(Data!AC327:AJ327,2),COUNTIF(Data!AC327:AJ327,3),COUNTIF(Data!AC327:AJ327,4),COUNTIF(Data!AC327:AJ327,5),COUNTIF(Data!AC327:AJ327,6),COUNTIF(Data!AC327:AJ327,7))&gt;0,MAX(COUNTIF(Data!AC327:AJ327,1),COUNTIF(Data!AC327:AJ327,2),COUNTIF(Data!AC327:AJ327,3),COUNTIF(Data!AC327:AJ327,4),COUNTIF(Data!AC327:AJ327,5),COUNTIF(Data!AC327:AJ327,6),COUNTIF(Data!AC327:AJ327,7)),"")</f>
        <v/>
      </c>
      <c r="BK327" s="4" t="str">
        <f>IF(COUNTIF(Data!AC327:AJ327,4)=8,"Remove","")</f>
        <v/>
      </c>
      <c r="BM327" s="2" t="str">
        <f>IF(Data!AL327&gt;0,Data!AL327-4,"")</f>
        <v/>
      </c>
      <c r="BN327" s="2" t="str">
        <f>IF(Data!AM327&gt;0,Data!AM327-4,"")</f>
        <v/>
      </c>
      <c r="BO327" s="2" t="str">
        <f>IF(Data!AN327&gt;0,Data!AN327-4,"")</f>
        <v/>
      </c>
      <c r="BP327" s="2" t="str">
        <f>IF(Data!AO327&gt;0,Data!AO327-4,"")</f>
        <v/>
      </c>
      <c r="BQ327" s="2" t="str">
        <f>IF(Data!AP327&gt;0,Data!AP327-4,"")</f>
        <v/>
      </c>
      <c r="BR327" s="2" t="str">
        <f>IF(Data!AQ327&gt;0,Data!AQ327-4,"")</f>
        <v/>
      </c>
      <c r="BS327" s="2" t="str">
        <f>IF(Data!AR327&gt;0,Data!AR327-4,"")</f>
        <v/>
      </c>
      <c r="BT327" s="2" t="str">
        <f>IF(Data!AS327&gt;0,Data!AS327-4,"")</f>
        <v/>
      </c>
      <c r="BV327" s="7" t="str">
        <f t="shared" si="113"/>
        <v/>
      </c>
      <c r="BW327" s="7" t="str">
        <f t="shared" ref="BW327:BW390" si="123">IF((MAX(BQ327,BR327,BS327,BT327)-MIN(BQ327,BR327,BS327,BT327))&gt;3,1,"")</f>
        <v/>
      </c>
      <c r="BX327" s="4" t="str">
        <f t="shared" si="114"/>
        <v/>
      </c>
      <c r="BZ327" s="4" t="str">
        <f>IF(MAX(COUNTIF(Data!AL327:AS327,1),COUNTIF(Data!AL327:AS327,2),COUNTIF(Data!AL327:AS327,3),COUNTIF(Data!AL327:AS327,4),COUNTIF(Data!AL327:AS327,5),COUNTIF(Data!AL327:AS327,6),COUNTIF(Data!AL327:AS327,7))&gt;0,MAX(COUNTIF(Data!AL327:AS327,1),COUNTIF(Data!AL327:AS327,2),COUNTIF(Data!AL327:AS327,3),COUNTIF(Data!AL327:AS327,4),COUNTIF(Data!AL327:AS327,5),COUNTIF(Data!AL327:AS327,6),COUNTIF(Data!AL327:AS327,7)),"")</f>
        <v/>
      </c>
      <c r="CA327" s="4" t="str">
        <f>IF(COUNTIF(Data!AL327:AS327,4)=8,"Remove","")</f>
        <v/>
      </c>
      <c r="CC327" s="2" t="str">
        <f>IF(Data!AU327&gt;0,Data!AU327-4,"")</f>
        <v/>
      </c>
      <c r="CD327" s="2" t="str">
        <f>IF(Data!AV327&gt;0,Data!AV327-4,"")</f>
        <v/>
      </c>
      <c r="CE327" s="2" t="str">
        <f>IF(Data!AW327&gt;0,Data!AW327-4,"")</f>
        <v/>
      </c>
      <c r="CF327" s="2" t="str">
        <f>IF(Data!AX327&gt;0,Data!AX327-4,"")</f>
        <v/>
      </c>
      <c r="CG327" s="2" t="str">
        <f>IF(Data!AY327&gt;0,Data!AY327-4,"")</f>
        <v/>
      </c>
      <c r="CH327" s="2" t="str">
        <f>IF(Data!AZ327&gt;0,Data!AZ327-4,"")</f>
        <v/>
      </c>
      <c r="CI327" s="2" t="str">
        <f>IF(Data!BA327&gt;0,Data!BA327-4,"")</f>
        <v/>
      </c>
      <c r="CJ327" s="2" t="str">
        <f>IF(Data!BB327&gt;0,Data!BB327-4,"")</f>
        <v/>
      </c>
      <c r="CL327" s="7" t="str">
        <f t="shared" si="115"/>
        <v/>
      </c>
      <c r="CM327" s="7" t="str">
        <f t="shared" ref="CM327:CM390" si="124">IF((MAX(CG327,CH327,CI327,CJ327)-MIN(CG327,CH327,CI327,CJ327))&gt;3,1,"")</f>
        <v/>
      </c>
      <c r="CN327" s="4" t="str">
        <f t="shared" si="116"/>
        <v/>
      </c>
      <c r="CP327" s="4" t="str">
        <f>IF(MAX(COUNTIF(Data!AU327:BB327,1),COUNTIF(Data!AU327:BB327,2),COUNTIF(Data!AU327:BB327,3),COUNTIF(Data!AU327:BB327,4),COUNTIF(Data!AU327:BB327,5),COUNTIF(Data!AU327:BB327,6),COUNTIF(Data!AU327:BB327,7))&gt;0,MAX(COUNTIF(Data!AU327:BB327,1),COUNTIF(Data!AU327:BB327,2),COUNTIF(Data!AU327:BB327,3),COUNTIF(Data!AU327:BB327,4),COUNTIF(Data!AU327:BB327,5),COUNTIF(Data!AU327:BB327,6),COUNTIF(Data!AU327:BB327,7)),"")</f>
        <v/>
      </c>
      <c r="CQ327" s="4" t="str">
        <f>IF(COUNTIF(Data!AU327:BB327,4)=8,"Remove","")</f>
        <v/>
      </c>
      <c r="CS327" s="2" t="str">
        <f>IF(Data!BD327&gt;0,Data!BD327-4,"")</f>
        <v/>
      </c>
      <c r="CT327" s="2" t="str">
        <f>IF(Data!BE327&gt;0,Data!BE327-4,"")</f>
        <v/>
      </c>
      <c r="CU327" s="2" t="str">
        <f>IF(Data!BF327&gt;0,Data!BF327-4,"")</f>
        <v/>
      </c>
      <c r="CV327" s="2" t="str">
        <f>IF(Data!BG327&gt;0,Data!BG327-4,"")</f>
        <v/>
      </c>
      <c r="CW327" s="2" t="str">
        <f>IF(Data!BH327&gt;0,Data!BH327-4,"")</f>
        <v/>
      </c>
      <c r="CX327" s="2" t="str">
        <f>IF(Data!BI327&gt;0,Data!BI327-4,"")</f>
        <v/>
      </c>
      <c r="CY327" s="2" t="str">
        <f>IF(Data!BJ327&gt;0,Data!BJ327-4,"")</f>
        <v/>
      </c>
      <c r="CZ327" s="2" t="str">
        <f>IF(Data!BK327&gt;0,Data!BK327-4,"")</f>
        <v/>
      </c>
      <c r="DB327" s="7" t="str">
        <f t="shared" si="117"/>
        <v/>
      </c>
      <c r="DC327" s="7" t="str">
        <f t="shared" ref="DC327:DC390" si="125">IF((MAX(CW327,CX327,CY327,CZ327)-MIN(CW327,CX327,CY327,CZ327))&gt;3,1,"")</f>
        <v/>
      </c>
      <c r="DD327" s="4" t="str">
        <f t="shared" si="118"/>
        <v/>
      </c>
      <c r="DF327" s="4" t="str">
        <f>IF(MAX(COUNTIF(Data!BD327:BK327,1),COUNTIF(Data!BD327:BK327,2),COUNTIF(Data!BD327:BK327,3),COUNTIF(Data!BD327:BK327,4),COUNTIF(Data!BD327:BK327,5),COUNTIF(Data!BD327:BK327,6),COUNTIF(Data!BD327:BK327,7))&gt;0,MAX(COUNTIF(Data!BD327:BK327,1),COUNTIF(Data!BD327:BK327,2),COUNTIF(Data!BD327:BK327,3),COUNTIF(Data!BD327:BK327,4),COUNTIF(Data!BD327:BK327,5),COUNTIF(Data!BD327:BK327,6),COUNTIF(Data!BD327:BK327,7)),"")</f>
        <v/>
      </c>
      <c r="DG327" s="4" t="str">
        <f>IF(COUNTIF(Data!BD327:BK327,4)=8,"Remove","")</f>
        <v/>
      </c>
    </row>
    <row r="328" spans="1:111" x14ac:dyDescent="0.25">
      <c r="A328" s="2" t="str">
        <f>IF(Data!B328&gt;0,Data!B328-4,"")</f>
        <v/>
      </c>
      <c r="B328" s="2" t="str">
        <f>IF(Data!C328&gt;0,Data!C328-4,"")</f>
        <v/>
      </c>
      <c r="C328" s="2" t="str">
        <f>IF(Data!D328&gt;0,Data!D328-4,"")</f>
        <v/>
      </c>
      <c r="D328" s="2" t="str">
        <f>IF(Data!E328&gt;0,Data!E328-4,"")</f>
        <v/>
      </c>
      <c r="E328" s="2" t="str">
        <f>IF(Data!F328&gt;0,Data!F328-4,"")</f>
        <v/>
      </c>
      <c r="F328" s="2" t="str">
        <f>IF(Data!G328&gt;0,Data!G328-4,"")</f>
        <v/>
      </c>
      <c r="G328" s="2" t="str">
        <f>IF(Data!H328&gt;0,Data!H328-4,"")</f>
        <v/>
      </c>
      <c r="H328" s="2" t="str">
        <f>IF(Data!I328&gt;0,Data!I328-4,"")</f>
        <v/>
      </c>
      <c r="J328" s="7" t="str">
        <f t="shared" si="105"/>
        <v/>
      </c>
      <c r="K328" s="7" t="str">
        <f t="shared" si="119"/>
        <v/>
      </c>
      <c r="L328" s="4" t="str">
        <f t="shared" si="106"/>
        <v/>
      </c>
      <c r="N328" s="4" t="str">
        <f>IF(MAX(COUNTIF(Data!B328:I328,1),COUNTIF(Data!B328:I328,2),COUNTIF(Data!B328:I328,3),COUNTIF(Data!B328:I328,4),COUNTIF(Data!B328:I328,5),COUNTIF(Data!B328:I328,6),COUNTIF(Data!B328:I328,7))&gt;0,MAX(COUNTIF(Data!B328:I328,1),COUNTIF(Data!B328:I328,2),COUNTIF(Data!B328:I328,3),COUNTIF(Data!B328:I328,4),COUNTIF(Data!B328:I328,5),COUNTIF(Data!B328:I328,6),COUNTIF(Data!B328:I328,7)),"")</f>
        <v/>
      </c>
      <c r="O328" s="4" t="str">
        <f>IF(COUNTIF(Data!B328:I328,4)=8,"Remove","")</f>
        <v/>
      </c>
      <c r="Q328" s="2" t="str">
        <f>IF(Data!K328&gt;0,Data!K328-4,"")</f>
        <v/>
      </c>
      <c r="R328" s="2" t="str">
        <f>IF(Data!L328&gt;0,Data!L328-4,"")</f>
        <v/>
      </c>
      <c r="S328" s="2" t="str">
        <f>IF(Data!M328&gt;0,Data!M328-4,"")</f>
        <v/>
      </c>
      <c r="T328" s="2" t="str">
        <f>IF(Data!N328&gt;0,Data!N328-4,"")</f>
        <v/>
      </c>
      <c r="U328" s="2" t="str">
        <f>IF(Data!O328&gt;0,Data!O328-4,"")</f>
        <v/>
      </c>
      <c r="V328" s="2" t="str">
        <f>IF(Data!P328&gt;0,Data!P328-4,"")</f>
        <v/>
      </c>
      <c r="W328" s="2" t="str">
        <f>IF(Data!Q328&gt;0,Data!Q328-4,"")</f>
        <v/>
      </c>
      <c r="X328" s="2" t="str">
        <f>IF(Data!R328&gt;0,Data!R328-4,"")</f>
        <v/>
      </c>
      <c r="Y328" s="59"/>
      <c r="Z328" s="7" t="str">
        <f t="shared" si="107"/>
        <v/>
      </c>
      <c r="AA328" s="7" t="str">
        <f t="shared" si="120"/>
        <v/>
      </c>
      <c r="AB328" s="4" t="str">
        <f t="shared" si="108"/>
        <v/>
      </c>
      <c r="AC328" s="59"/>
      <c r="AD328" s="4" t="str">
        <f>IF(MAX(COUNTIF(Data!K328:R328,1),COUNTIF(Data!K328:R328,2),COUNTIF(Data!K328:R328,3),COUNTIF(Data!K328:R328,4),COUNTIF(Data!K328:R328,5),COUNTIF(Data!K328:R328,6),COUNTIF(Data!K328:R328,7))&gt;0,MAX(COUNTIF(Data!K328:R328,1),COUNTIF(Data!K328:R328,2),COUNTIF(Data!K328:R328,3),COUNTIF(Data!K328:R328,4),COUNTIF(Data!K328:R328,5),COUNTIF(Data!K328:R328,6),COUNTIF(Data!K328:R328,7)),"")</f>
        <v/>
      </c>
      <c r="AE328" s="4" t="str">
        <f>IF(COUNTIF(Data!K328:R328,4)=8,"Remove","")</f>
        <v/>
      </c>
      <c r="AG328" s="2" t="str">
        <f>IF(Data!T328&gt;0,Data!T328-4,"")</f>
        <v/>
      </c>
      <c r="AH328" s="2" t="str">
        <f>IF(Data!U328&gt;0,Data!U328-4,"")</f>
        <v/>
      </c>
      <c r="AI328" s="2" t="str">
        <f>IF(Data!V328&gt;0,Data!V328-4,"")</f>
        <v/>
      </c>
      <c r="AJ328" s="2" t="str">
        <f>IF(Data!W328&gt;0,Data!W328-4,"")</f>
        <v/>
      </c>
      <c r="AK328" s="2" t="str">
        <f>IF(Data!X328&gt;0,Data!X328-4,"")</f>
        <v/>
      </c>
      <c r="AL328" s="2" t="str">
        <f>IF(Data!Y328&gt;0,Data!Y328-4,"")</f>
        <v/>
      </c>
      <c r="AM328" s="2" t="str">
        <f>IF(Data!Z328&gt;0,Data!Z328-4,"")</f>
        <v/>
      </c>
      <c r="AN328" s="2" t="str">
        <f>IF(Data!AA328&gt;0,Data!AA328-4,"")</f>
        <v/>
      </c>
      <c r="AP328" s="7" t="str">
        <f t="shared" si="109"/>
        <v/>
      </c>
      <c r="AQ328" s="7" t="str">
        <f t="shared" si="121"/>
        <v/>
      </c>
      <c r="AR328" s="4" t="str">
        <f t="shared" si="110"/>
        <v/>
      </c>
      <c r="AT328" s="4" t="str">
        <f>IF(MAX(COUNTIF(Data!T328:AA328,1),COUNTIF(Data!T328:AA328,2),COUNTIF(Data!T328:AA328,3),COUNTIF(Data!T328:AA328,4),COUNTIF(Data!T328:AA328,5),COUNTIF(Data!T328:AA328,6),COUNTIF(Data!T328:AA328,7))&gt;0,MAX(COUNTIF(Data!T328:AA328,1),COUNTIF(Data!T328:AA328,2),COUNTIF(Data!T328:AA328,3),COUNTIF(Data!T328:AA328,4),COUNTIF(Data!T328:AA328,5),COUNTIF(Data!T328:AA328,6),COUNTIF(Data!T328:AA328,7)),"")</f>
        <v/>
      </c>
      <c r="AU328" s="4" t="str">
        <f>IF(COUNTIF(Data!T328:AA328,4)=8,"Remove","")</f>
        <v/>
      </c>
      <c r="AW328" s="2" t="str">
        <f>IF(Data!AC328&gt;0,Data!AC328-4,"")</f>
        <v/>
      </c>
      <c r="AX328" s="2" t="str">
        <f>IF(Data!AD328&gt;0,Data!AD328-4,"")</f>
        <v/>
      </c>
      <c r="AY328" s="2" t="str">
        <f>IF(Data!AE328&gt;0,Data!AE328-4,"")</f>
        <v/>
      </c>
      <c r="AZ328" s="2" t="str">
        <f>IF(Data!AF328&gt;0,Data!AF328-4,"")</f>
        <v/>
      </c>
      <c r="BA328" s="2" t="str">
        <f>IF(Data!AG328&gt;0,Data!AG328-4,"")</f>
        <v/>
      </c>
      <c r="BB328" s="2" t="str">
        <f>IF(Data!AH328&gt;0,Data!AH328-4,"")</f>
        <v/>
      </c>
      <c r="BC328" s="2" t="str">
        <f>IF(Data!AI328&gt;0,Data!AI328-4,"")</f>
        <v/>
      </c>
      <c r="BD328" s="2" t="str">
        <f>IF(Data!AJ328&gt;0,Data!AJ328-4,"")</f>
        <v/>
      </c>
      <c r="BF328" s="7" t="str">
        <f t="shared" si="111"/>
        <v/>
      </c>
      <c r="BG328" s="7" t="str">
        <f t="shared" si="122"/>
        <v/>
      </c>
      <c r="BH328" s="4" t="str">
        <f t="shared" si="112"/>
        <v/>
      </c>
      <c r="BJ328" s="4" t="str">
        <f>IF(MAX(COUNTIF(Data!AC328:AJ328,1),COUNTIF(Data!AC328:AJ328,2),COUNTIF(Data!AC328:AJ328,3),COUNTIF(Data!AC328:AJ328,4),COUNTIF(Data!AC328:AJ328,5),COUNTIF(Data!AC328:AJ328,6),COUNTIF(Data!AC328:AJ328,7))&gt;0,MAX(COUNTIF(Data!AC328:AJ328,1),COUNTIF(Data!AC328:AJ328,2),COUNTIF(Data!AC328:AJ328,3),COUNTIF(Data!AC328:AJ328,4),COUNTIF(Data!AC328:AJ328,5),COUNTIF(Data!AC328:AJ328,6),COUNTIF(Data!AC328:AJ328,7)),"")</f>
        <v/>
      </c>
      <c r="BK328" s="4" t="str">
        <f>IF(COUNTIF(Data!AC328:AJ328,4)=8,"Remove","")</f>
        <v/>
      </c>
      <c r="BM328" s="2" t="str">
        <f>IF(Data!AL328&gt;0,Data!AL328-4,"")</f>
        <v/>
      </c>
      <c r="BN328" s="2" t="str">
        <f>IF(Data!AM328&gt;0,Data!AM328-4,"")</f>
        <v/>
      </c>
      <c r="BO328" s="2" t="str">
        <f>IF(Data!AN328&gt;0,Data!AN328-4,"")</f>
        <v/>
      </c>
      <c r="BP328" s="2" t="str">
        <f>IF(Data!AO328&gt;0,Data!AO328-4,"")</f>
        <v/>
      </c>
      <c r="BQ328" s="2" t="str">
        <f>IF(Data!AP328&gt;0,Data!AP328-4,"")</f>
        <v/>
      </c>
      <c r="BR328" s="2" t="str">
        <f>IF(Data!AQ328&gt;0,Data!AQ328-4,"")</f>
        <v/>
      </c>
      <c r="BS328" s="2" t="str">
        <f>IF(Data!AR328&gt;0,Data!AR328-4,"")</f>
        <v/>
      </c>
      <c r="BT328" s="2" t="str">
        <f>IF(Data!AS328&gt;0,Data!AS328-4,"")</f>
        <v/>
      </c>
      <c r="BV328" s="7" t="str">
        <f t="shared" si="113"/>
        <v/>
      </c>
      <c r="BW328" s="7" t="str">
        <f t="shared" si="123"/>
        <v/>
      </c>
      <c r="BX328" s="4" t="str">
        <f t="shared" si="114"/>
        <v/>
      </c>
      <c r="BZ328" s="4" t="str">
        <f>IF(MAX(COUNTIF(Data!AL328:AS328,1),COUNTIF(Data!AL328:AS328,2),COUNTIF(Data!AL328:AS328,3),COUNTIF(Data!AL328:AS328,4),COUNTIF(Data!AL328:AS328,5),COUNTIF(Data!AL328:AS328,6),COUNTIF(Data!AL328:AS328,7))&gt;0,MAX(COUNTIF(Data!AL328:AS328,1),COUNTIF(Data!AL328:AS328,2),COUNTIF(Data!AL328:AS328,3),COUNTIF(Data!AL328:AS328,4),COUNTIF(Data!AL328:AS328,5),COUNTIF(Data!AL328:AS328,6),COUNTIF(Data!AL328:AS328,7)),"")</f>
        <v/>
      </c>
      <c r="CA328" s="4" t="str">
        <f>IF(COUNTIF(Data!AL328:AS328,4)=8,"Remove","")</f>
        <v/>
      </c>
      <c r="CC328" s="2" t="str">
        <f>IF(Data!AU328&gt;0,Data!AU328-4,"")</f>
        <v/>
      </c>
      <c r="CD328" s="2" t="str">
        <f>IF(Data!AV328&gt;0,Data!AV328-4,"")</f>
        <v/>
      </c>
      <c r="CE328" s="2" t="str">
        <f>IF(Data!AW328&gt;0,Data!AW328-4,"")</f>
        <v/>
      </c>
      <c r="CF328" s="2" t="str">
        <f>IF(Data!AX328&gt;0,Data!AX328-4,"")</f>
        <v/>
      </c>
      <c r="CG328" s="2" t="str">
        <f>IF(Data!AY328&gt;0,Data!AY328-4,"")</f>
        <v/>
      </c>
      <c r="CH328" s="2" t="str">
        <f>IF(Data!AZ328&gt;0,Data!AZ328-4,"")</f>
        <v/>
      </c>
      <c r="CI328" s="2" t="str">
        <f>IF(Data!BA328&gt;0,Data!BA328-4,"")</f>
        <v/>
      </c>
      <c r="CJ328" s="2" t="str">
        <f>IF(Data!BB328&gt;0,Data!BB328-4,"")</f>
        <v/>
      </c>
      <c r="CL328" s="7" t="str">
        <f t="shared" si="115"/>
        <v/>
      </c>
      <c r="CM328" s="7" t="str">
        <f t="shared" si="124"/>
        <v/>
      </c>
      <c r="CN328" s="4" t="str">
        <f t="shared" si="116"/>
        <v/>
      </c>
      <c r="CP328" s="4" t="str">
        <f>IF(MAX(COUNTIF(Data!AU328:BB328,1),COUNTIF(Data!AU328:BB328,2),COUNTIF(Data!AU328:BB328,3),COUNTIF(Data!AU328:BB328,4),COUNTIF(Data!AU328:BB328,5),COUNTIF(Data!AU328:BB328,6),COUNTIF(Data!AU328:BB328,7))&gt;0,MAX(COUNTIF(Data!AU328:BB328,1),COUNTIF(Data!AU328:BB328,2),COUNTIF(Data!AU328:BB328,3),COUNTIF(Data!AU328:BB328,4),COUNTIF(Data!AU328:BB328,5),COUNTIF(Data!AU328:BB328,6),COUNTIF(Data!AU328:BB328,7)),"")</f>
        <v/>
      </c>
      <c r="CQ328" s="4" t="str">
        <f>IF(COUNTIF(Data!AU328:BB328,4)=8,"Remove","")</f>
        <v/>
      </c>
      <c r="CS328" s="2" t="str">
        <f>IF(Data!BD328&gt;0,Data!BD328-4,"")</f>
        <v/>
      </c>
      <c r="CT328" s="2" t="str">
        <f>IF(Data!BE328&gt;0,Data!BE328-4,"")</f>
        <v/>
      </c>
      <c r="CU328" s="2" t="str">
        <f>IF(Data!BF328&gt;0,Data!BF328-4,"")</f>
        <v/>
      </c>
      <c r="CV328" s="2" t="str">
        <f>IF(Data!BG328&gt;0,Data!BG328-4,"")</f>
        <v/>
      </c>
      <c r="CW328" s="2" t="str">
        <f>IF(Data!BH328&gt;0,Data!BH328-4,"")</f>
        <v/>
      </c>
      <c r="CX328" s="2" t="str">
        <f>IF(Data!BI328&gt;0,Data!BI328-4,"")</f>
        <v/>
      </c>
      <c r="CY328" s="2" t="str">
        <f>IF(Data!BJ328&gt;0,Data!BJ328-4,"")</f>
        <v/>
      </c>
      <c r="CZ328" s="2" t="str">
        <f>IF(Data!BK328&gt;0,Data!BK328-4,"")</f>
        <v/>
      </c>
      <c r="DB328" s="7" t="str">
        <f t="shared" si="117"/>
        <v/>
      </c>
      <c r="DC328" s="7" t="str">
        <f t="shared" si="125"/>
        <v/>
      </c>
      <c r="DD328" s="4" t="str">
        <f t="shared" si="118"/>
        <v/>
      </c>
      <c r="DF328" s="4" t="str">
        <f>IF(MAX(COUNTIF(Data!BD328:BK328,1),COUNTIF(Data!BD328:BK328,2),COUNTIF(Data!BD328:BK328,3),COUNTIF(Data!BD328:BK328,4),COUNTIF(Data!BD328:BK328,5),COUNTIF(Data!BD328:BK328,6),COUNTIF(Data!BD328:BK328,7))&gt;0,MAX(COUNTIF(Data!BD328:BK328,1),COUNTIF(Data!BD328:BK328,2),COUNTIF(Data!BD328:BK328,3),COUNTIF(Data!BD328:BK328,4),COUNTIF(Data!BD328:BK328,5),COUNTIF(Data!BD328:BK328,6),COUNTIF(Data!BD328:BK328,7)),"")</f>
        <v/>
      </c>
      <c r="DG328" s="4" t="str">
        <f>IF(COUNTIF(Data!BD328:BK328,4)=8,"Remove","")</f>
        <v/>
      </c>
    </row>
    <row r="329" spans="1:111" x14ac:dyDescent="0.25">
      <c r="A329" s="2" t="str">
        <f>IF(Data!B329&gt;0,Data!B329-4,"")</f>
        <v/>
      </c>
      <c r="B329" s="2" t="str">
        <f>IF(Data!C329&gt;0,Data!C329-4,"")</f>
        <v/>
      </c>
      <c r="C329" s="2" t="str">
        <f>IF(Data!D329&gt;0,Data!D329-4,"")</f>
        <v/>
      </c>
      <c r="D329" s="2" t="str">
        <f>IF(Data!E329&gt;0,Data!E329-4,"")</f>
        <v/>
      </c>
      <c r="E329" s="2" t="str">
        <f>IF(Data!F329&gt;0,Data!F329-4,"")</f>
        <v/>
      </c>
      <c r="F329" s="2" t="str">
        <f>IF(Data!G329&gt;0,Data!G329-4,"")</f>
        <v/>
      </c>
      <c r="G329" s="2" t="str">
        <f>IF(Data!H329&gt;0,Data!H329-4,"")</f>
        <v/>
      </c>
      <c r="H329" s="2" t="str">
        <f>IF(Data!I329&gt;0,Data!I329-4,"")</f>
        <v/>
      </c>
      <c r="J329" s="7" t="str">
        <f t="shared" si="105"/>
        <v/>
      </c>
      <c r="K329" s="7" t="str">
        <f t="shared" si="119"/>
        <v/>
      </c>
      <c r="L329" s="4" t="str">
        <f t="shared" si="106"/>
        <v/>
      </c>
      <c r="N329" s="4" t="str">
        <f>IF(MAX(COUNTIF(Data!B329:I329,1),COUNTIF(Data!B329:I329,2),COUNTIF(Data!B329:I329,3),COUNTIF(Data!B329:I329,4),COUNTIF(Data!B329:I329,5),COUNTIF(Data!B329:I329,6),COUNTIF(Data!B329:I329,7))&gt;0,MAX(COUNTIF(Data!B329:I329,1),COUNTIF(Data!B329:I329,2),COUNTIF(Data!B329:I329,3),COUNTIF(Data!B329:I329,4),COUNTIF(Data!B329:I329,5),COUNTIF(Data!B329:I329,6),COUNTIF(Data!B329:I329,7)),"")</f>
        <v/>
      </c>
      <c r="O329" s="4" t="str">
        <f>IF(COUNTIF(Data!B329:I329,4)=8,"Remove","")</f>
        <v/>
      </c>
      <c r="Q329" s="2" t="str">
        <f>IF(Data!K329&gt;0,Data!K329-4,"")</f>
        <v/>
      </c>
      <c r="R329" s="2" t="str">
        <f>IF(Data!L329&gt;0,Data!L329-4,"")</f>
        <v/>
      </c>
      <c r="S329" s="2" t="str">
        <f>IF(Data!M329&gt;0,Data!M329-4,"")</f>
        <v/>
      </c>
      <c r="T329" s="2" t="str">
        <f>IF(Data!N329&gt;0,Data!N329-4,"")</f>
        <v/>
      </c>
      <c r="U329" s="2" t="str">
        <f>IF(Data!O329&gt;0,Data!O329-4,"")</f>
        <v/>
      </c>
      <c r="V329" s="2" t="str">
        <f>IF(Data!P329&gt;0,Data!P329-4,"")</f>
        <v/>
      </c>
      <c r="W329" s="2" t="str">
        <f>IF(Data!Q329&gt;0,Data!Q329-4,"")</f>
        <v/>
      </c>
      <c r="X329" s="2" t="str">
        <f>IF(Data!R329&gt;0,Data!R329-4,"")</f>
        <v/>
      </c>
      <c r="Y329" s="59"/>
      <c r="Z329" s="7" t="str">
        <f t="shared" si="107"/>
        <v/>
      </c>
      <c r="AA329" s="7" t="str">
        <f t="shared" si="120"/>
        <v/>
      </c>
      <c r="AB329" s="4" t="str">
        <f t="shared" si="108"/>
        <v/>
      </c>
      <c r="AC329" s="59"/>
      <c r="AD329" s="4" t="str">
        <f>IF(MAX(COUNTIF(Data!K329:R329,1),COUNTIF(Data!K329:R329,2),COUNTIF(Data!K329:R329,3),COUNTIF(Data!K329:R329,4),COUNTIF(Data!K329:R329,5),COUNTIF(Data!K329:R329,6),COUNTIF(Data!K329:R329,7))&gt;0,MAX(COUNTIF(Data!K329:R329,1),COUNTIF(Data!K329:R329,2),COUNTIF(Data!K329:R329,3),COUNTIF(Data!K329:R329,4),COUNTIF(Data!K329:R329,5),COUNTIF(Data!K329:R329,6),COUNTIF(Data!K329:R329,7)),"")</f>
        <v/>
      </c>
      <c r="AE329" s="4" t="str">
        <f>IF(COUNTIF(Data!K329:R329,4)=8,"Remove","")</f>
        <v/>
      </c>
      <c r="AG329" s="2" t="str">
        <f>IF(Data!T329&gt;0,Data!T329-4,"")</f>
        <v/>
      </c>
      <c r="AH329" s="2" t="str">
        <f>IF(Data!U329&gt;0,Data!U329-4,"")</f>
        <v/>
      </c>
      <c r="AI329" s="2" t="str">
        <f>IF(Data!V329&gt;0,Data!V329-4,"")</f>
        <v/>
      </c>
      <c r="AJ329" s="2" t="str">
        <f>IF(Data!W329&gt;0,Data!W329-4,"")</f>
        <v/>
      </c>
      <c r="AK329" s="2" t="str">
        <f>IF(Data!X329&gt;0,Data!X329-4,"")</f>
        <v/>
      </c>
      <c r="AL329" s="2" t="str">
        <f>IF(Data!Y329&gt;0,Data!Y329-4,"")</f>
        <v/>
      </c>
      <c r="AM329" s="2" t="str">
        <f>IF(Data!Z329&gt;0,Data!Z329-4,"")</f>
        <v/>
      </c>
      <c r="AN329" s="2" t="str">
        <f>IF(Data!AA329&gt;0,Data!AA329-4,"")</f>
        <v/>
      </c>
      <c r="AP329" s="7" t="str">
        <f t="shared" si="109"/>
        <v/>
      </c>
      <c r="AQ329" s="7" t="str">
        <f t="shared" si="121"/>
        <v/>
      </c>
      <c r="AR329" s="4" t="str">
        <f t="shared" si="110"/>
        <v/>
      </c>
      <c r="AT329" s="4" t="str">
        <f>IF(MAX(COUNTIF(Data!T329:AA329,1),COUNTIF(Data!T329:AA329,2),COUNTIF(Data!T329:AA329,3),COUNTIF(Data!T329:AA329,4),COUNTIF(Data!T329:AA329,5),COUNTIF(Data!T329:AA329,6),COUNTIF(Data!T329:AA329,7))&gt;0,MAX(COUNTIF(Data!T329:AA329,1),COUNTIF(Data!T329:AA329,2),COUNTIF(Data!T329:AA329,3),COUNTIF(Data!T329:AA329,4),COUNTIF(Data!T329:AA329,5),COUNTIF(Data!T329:AA329,6),COUNTIF(Data!T329:AA329,7)),"")</f>
        <v/>
      </c>
      <c r="AU329" s="4" t="str">
        <f>IF(COUNTIF(Data!T329:AA329,4)=8,"Remove","")</f>
        <v/>
      </c>
      <c r="AW329" s="2" t="str">
        <f>IF(Data!AC329&gt;0,Data!AC329-4,"")</f>
        <v/>
      </c>
      <c r="AX329" s="2" t="str">
        <f>IF(Data!AD329&gt;0,Data!AD329-4,"")</f>
        <v/>
      </c>
      <c r="AY329" s="2" t="str">
        <f>IF(Data!AE329&gt;0,Data!AE329-4,"")</f>
        <v/>
      </c>
      <c r="AZ329" s="2" t="str">
        <f>IF(Data!AF329&gt;0,Data!AF329-4,"")</f>
        <v/>
      </c>
      <c r="BA329" s="2" t="str">
        <f>IF(Data!AG329&gt;0,Data!AG329-4,"")</f>
        <v/>
      </c>
      <c r="BB329" s="2" t="str">
        <f>IF(Data!AH329&gt;0,Data!AH329-4,"")</f>
        <v/>
      </c>
      <c r="BC329" s="2" t="str">
        <f>IF(Data!AI329&gt;0,Data!AI329-4,"")</f>
        <v/>
      </c>
      <c r="BD329" s="2" t="str">
        <f>IF(Data!AJ329&gt;0,Data!AJ329-4,"")</f>
        <v/>
      </c>
      <c r="BF329" s="7" t="str">
        <f t="shared" si="111"/>
        <v/>
      </c>
      <c r="BG329" s="7" t="str">
        <f t="shared" si="122"/>
        <v/>
      </c>
      <c r="BH329" s="4" t="str">
        <f t="shared" si="112"/>
        <v/>
      </c>
      <c r="BJ329" s="4" t="str">
        <f>IF(MAX(COUNTIF(Data!AC329:AJ329,1),COUNTIF(Data!AC329:AJ329,2),COUNTIF(Data!AC329:AJ329,3),COUNTIF(Data!AC329:AJ329,4),COUNTIF(Data!AC329:AJ329,5),COUNTIF(Data!AC329:AJ329,6),COUNTIF(Data!AC329:AJ329,7))&gt;0,MAX(COUNTIF(Data!AC329:AJ329,1),COUNTIF(Data!AC329:AJ329,2),COUNTIF(Data!AC329:AJ329,3),COUNTIF(Data!AC329:AJ329,4),COUNTIF(Data!AC329:AJ329,5),COUNTIF(Data!AC329:AJ329,6),COUNTIF(Data!AC329:AJ329,7)),"")</f>
        <v/>
      </c>
      <c r="BK329" s="4" t="str">
        <f>IF(COUNTIF(Data!AC329:AJ329,4)=8,"Remove","")</f>
        <v/>
      </c>
      <c r="BM329" s="2" t="str">
        <f>IF(Data!AL329&gt;0,Data!AL329-4,"")</f>
        <v/>
      </c>
      <c r="BN329" s="2" t="str">
        <f>IF(Data!AM329&gt;0,Data!AM329-4,"")</f>
        <v/>
      </c>
      <c r="BO329" s="2" t="str">
        <f>IF(Data!AN329&gt;0,Data!AN329-4,"")</f>
        <v/>
      </c>
      <c r="BP329" s="2" t="str">
        <f>IF(Data!AO329&gt;0,Data!AO329-4,"")</f>
        <v/>
      </c>
      <c r="BQ329" s="2" t="str">
        <f>IF(Data!AP329&gt;0,Data!AP329-4,"")</f>
        <v/>
      </c>
      <c r="BR329" s="2" t="str">
        <f>IF(Data!AQ329&gt;0,Data!AQ329-4,"")</f>
        <v/>
      </c>
      <c r="BS329" s="2" t="str">
        <f>IF(Data!AR329&gt;0,Data!AR329-4,"")</f>
        <v/>
      </c>
      <c r="BT329" s="2" t="str">
        <f>IF(Data!AS329&gt;0,Data!AS329-4,"")</f>
        <v/>
      </c>
      <c r="BV329" s="7" t="str">
        <f t="shared" si="113"/>
        <v/>
      </c>
      <c r="BW329" s="7" t="str">
        <f t="shared" si="123"/>
        <v/>
      </c>
      <c r="BX329" s="4" t="str">
        <f t="shared" si="114"/>
        <v/>
      </c>
      <c r="BZ329" s="4" t="str">
        <f>IF(MAX(COUNTIF(Data!AL329:AS329,1),COUNTIF(Data!AL329:AS329,2),COUNTIF(Data!AL329:AS329,3),COUNTIF(Data!AL329:AS329,4),COUNTIF(Data!AL329:AS329,5),COUNTIF(Data!AL329:AS329,6),COUNTIF(Data!AL329:AS329,7))&gt;0,MAX(COUNTIF(Data!AL329:AS329,1),COUNTIF(Data!AL329:AS329,2),COUNTIF(Data!AL329:AS329,3),COUNTIF(Data!AL329:AS329,4),COUNTIF(Data!AL329:AS329,5),COUNTIF(Data!AL329:AS329,6),COUNTIF(Data!AL329:AS329,7)),"")</f>
        <v/>
      </c>
      <c r="CA329" s="4" t="str">
        <f>IF(COUNTIF(Data!AL329:AS329,4)=8,"Remove","")</f>
        <v/>
      </c>
      <c r="CC329" s="2" t="str">
        <f>IF(Data!AU329&gt;0,Data!AU329-4,"")</f>
        <v/>
      </c>
      <c r="CD329" s="2" t="str">
        <f>IF(Data!AV329&gt;0,Data!AV329-4,"")</f>
        <v/>
      </c>
      <c r="CE329" s="2" t="str">
        <f>IF(Data!AW329&gt;0,Data!AW329-4,"")</f>
        <v/>
      </c>
      <c r="CF329" s="2" t="str">
        <f>IF(Data!AX329&gt;0,Data!AX329-4,"")</f>
        <v/>
      </c>
      <c r="CG329" s="2" t="str">
        <f>IF(Data!AY329&gt;0,Data!AY329-4,"")</f>
        <v/>
      </c>
      <c r="CH329" s="2" t="str">
        <f>IF(Data!AZ329&gt;0,Data!AZ329-4,"")</f>
        <v/>
      </c>
      <c r="CI329" s="2" t="str">
        <f>IF(Data!BA329&gt;0,Data!BA329-4,"")</f>
        <v/>
      </c>
      <c r="CJ329" s="2" t="str">
        <f>IF(Data!BB329&gt;0,Data!BB329-4,"")</f>
        <v/>
      </c>
      <c r="CL329" s="7" t="str">
        <f t="shared" si="115"/>
        <v/>
      </c>
      <c r="CM329" s="7" t="str">
        <f t="shared" si="124"/>
        <v/>
      </c>
      <c r="CN329" s="4" t="str">
        <f t="shared" si="116"/>
        <v/>
      </c>
      <c r="CP329" s="4" t="str">
        <f>IF(MAX(COUNTIF(Data!AU329:BB329,1),COUNTIF(Data!AU329:BB329,2),COUNTIF(Data!AU329:BB329,3),COUNTIF(Data!AU329:BB329,4),COUNTIF(Data!AU329:BB329,5),COUNTIF(Data!AU329:BB329,6),COUNTIF(Data!AU329:BB329,7))&gt;0,MAX(COUNTIF(Data!AU329:BB329,1),COUNTIF(Data!AU329:BB329,2),COUNTIF(Data!AU329:BB329,3),COUNTIF(Data!AU329:BB329,4),COUNTIF(Data!AU329:BB329,5),COUNTIF(Data!AU329:BB329,6),COUNTIF(Data!AU329:BB329,7)),"")</f>
        <v/>
      </c>
      <c r="CQ329" s="4" t="str">
        <f>IF(COUNTIF(Data!AU329:BB329,4)=8,"Remove","")</f>
        <v/>
      </c>
      <c r="CS329" s="2" t="str">
        <f>IF(Data!BD329&gt;0,Data!BD329-4,"")</f>
        <v/>
      </c>
      <c r="CT329" s="2" t="str">
        <f>IF(Data!BE329&gt;0,Data!BE329-4,"")</f>
        <v/>
      </c>
      <c r="CU329" s="2" t="str">
        <f>IF(Data!BF329&gt;0,Data!BF329-4,"")</f>
        <v/>
      </c>
      <c r="CV329" s="2" t="str">
        <f>IF(Data!BG329&gt;0,Data!BG329-4,"")</f>
        <v/>
      </c>
      <c r="CW329" s="2" t="str">
        <f>IF(Data!BH329&gt;0,Data!BH329-4,"")</f>
        <v/>
      </c>
      <c r="CX329" s="2" t="str">
        <f>IF(Data!BI329&gt;0,Data!BI329-4,"")</f>
        <v/>
      </c>
      <c r="CY329" s="2" t="str">
        <f>IF(Data!BJ329&gt;0,Data!BJ329-4,"")</f>
        <v/>
      </c>
      <c r="CZ329" s="2" t="str">
        <f>IF(Data!BK329&gt;0,Data!BK329-4,"")</f>
        <v/>
      </c>
      <c r="DB329" s="7" t="str">
        <f t="shared" si="117"/>
        <v/>
      </c>
      <c r="DC329" s="7" t="str">
        <f t="shared" si="125"/>
        <v/>
      </c>
      <c r="DD329" s="4" t="str">
        <f t="shared" si="118"/>
        <v/>
      </c>
      <c r="DF329" s="4" t="str">
        <f>IF(MAX(COUNTIF(Data!BD329:BK329,1),COUNTIF(Data!BD329:BK329,2),COUNTIF(Data!BD329:BK329,3),COUNTIF(Data!BD329:BK329,4),COUNTIF(Data!BD329:BK329,5),COUNTIF(Data!BD329:BK329,6),COUNTIF(Data!BD329:BK329,7))&gt;0,MAX(COUNTIF(Data!BD329:BK329,1),COUNTIF(Data!BD329:BK329,2),COUNTIF(Data!BD329:BK329,3),COUNTIF(Data!BD329:BK329,4),COUNTIF(Data!BD329:BK329,5),COUNTIF(Data!BD329:BK329,6),COUNTIF(Data!BD329:BK329,7)),"")</f>
        <v/>
      </c>
      <c r="DG329" s="4" t="str">
        <f>IF(COUNTIF(Data!BD329:BK329,4)=8,"Remove","")</f>
        <v/>
      </c>
    </row>
    <row r="330" spans="1:111" x14ac:dyDescent="0.25">
      <c r="A330" s="2" t="str">
        <f>IF(Data!B330&gt;0,Data!B330-4,"")</f>
        <v/>
      </c>
      <c r="B330" s="2" t="str">
        <f>IF(Data!C330&gt;0,Data!C330-4,"")</f>
        <v/>
      </c>
      <c r="C330" s="2" t="str">
        <f>IF(Data!D330&gt;0,Data!D330-4,"")</f>
        <v/>
      </c>
      <c r="D330" s="2" t="str">
        <f>IF(Data!E330&gt;0,Data!E330-4,"")</f>
        <v/>
      </c>
      <c r="E330" s="2" t="str">
        <f>IF(Data!F330&gt;0,Data!F330-4,"")</f>
        <v/>
      </c>
      <c r="F330" s="2" t="str">
        <f>IF(Data!G330&gt;0,Data!G330-4,"")</f>
        <v/>
      </c>
      <c r="G330" s="2" t="str">
        <f>IF(Data!H330&gt;0,Data!H330-4,"")</f>
        <v/>
      </c>
      <c r="H330" s="2" t="str">
        <f>IF(Data!I330&gt;0,Data!I330-4,"")</f>
        <v/>
      </c>
      <c r="J330" s="7" t="str">
        <f t="shared" si="105"/>
        <v/>
      </c>
      <c r="K330" s="7" t="str">
        <f t="shared" si="119"/>
        <v/>
      </c>
      <c r="L330" s="4" t="str">
        <f t="shared" si="106"/>
        <v/>
      </c>
      <c r="N330" s="4" t="str">
        <f>IF(MAX(COUNTIF(Data!B330:I330,1),COUNTIF(Data!B330:I330,2),COUNTIF(Data!B330:I330,3),COUNTIF(Data!B330:I330,4),COUNTIF(Data!B330:I330,5),COUNTIF(Data!B330:I330,6),COUNTIF(Data!B330:I330,7))&gt;0,MAX(COUNTIF(Data!B330:I330,1),COUNTIF(Data!B330:I330,2),COUNTIF(Data!B330:I330,3),COUNTIF(Data!B330:I330,4),COUNTIF(Data!B330:I330,5),COUNTIF(Data!B330:I330,6),COUNTIF(Data!B330:I330,7)),"")</f>
        <v/>
      </c>
      <c r="O330" s="4" t="str">
        <f>IF(COUNTIF(Data!B330:I330,4)=8,"Remove","")</f>
        <v/>
      </c>
      <c r="Q330" s="2" t="str">
        <f>IF(Data!K330&gt;0,Data!K330-4,"")</f>
        <v/>
      </c>
      <c r="R330" s="2" t="str">
        <f>IF(Data!L330&gt;0,Data!L330-4,"")</f>
        <v/>
      </c>
      <c r="S330" s="2" t="str">
        <f>IF(Data!M330&gt;0,Data!M330-4,"")</f>
        <v/>
      </c>
      <c r="T330" s="2" t="str">
        <f>IF(Data!N330&gt;0,Data!N330-4,"")</f>
        <v/>
      </c>
      <c r="U330" s="2" t="str">
        <f>IF(Data!O330&gt;0,Data!O330-4,"")</f>
        <v/>
      </c>
      <c r="V330" s="2" t="str">
        <f>IF(Data!P330&gt;0,Data!P330-4,"")</f>
        <v/>
      </c>
      <c r="W330" s="2" t="str">
        <f>IF(Data!Q330&gt;0,Data!Q330-4,"")</f>
        <v/>
      </c>
      <c r="X330" s="2" t="str">
        <f>IF(Data!R330&gt;0,Data!R330-4,"")</f>
        <v/>
      </c>
      <c r="Y330" s="59"/>
      <c r="Z330" s="7" t="str">
        <f t="shared" si="107"/>
        <v/>
      </c>
      <c r="AA330" s="7" t="str">
        <f t="shared" si="120"/>
        <v/>
      </c>
      <c r="AB330" s="4" t="str">
        <f t="shared" si="108"/>
        <v/>
      </c>
      <c r="AC330" s="59"/>
      <c r="AD330" s="4" t="str">
        <f>IF(MAX(COUNTIF(Data!K330:R330,1),COUNTIF(Data!K330:R330,2),COUNTIF(Data!K330:R330,3),COUNTIF(Data!K330:R330,4),COUNTIF(Data!K330:R330,5),COUNTIF(Data!K330:R330,6),COUNTIF(Data!K330:R330,7))&gt;0,MAX(COUNTIF(Data!K330:R330,1),COUNTIF(Data!K330:R330,2),COUNTIF(Data!K330:R330,3),COUNTIF(Data!K330:R330,4),COUNTIF(Data!K330:R330,5),COUNTIF(Data!K330:R330,6),COUNTIF(Data!K330:R330,7)),"")</f>
        <v/>
      </c>
      <c r="AE330" s="4" t="str">
        <f>IF(COUNTIF(Data!K330:R330,4)=8,"Remove","")</f>
        <v/>
      </c>
      <c r="AG330" s="2" t="str">
        <f>IF(Data!T330&gt;0,Data!T330-4,"")</f>
        <v/>
      </c>
      <c r="AH330" s="2" t="str">
        <f>IF(Data!U330&gt;0,Data!U330-4,"")</f>
        <v/>
      </c>
      <c r="AI330" s="2" t="str">
        <f>IF(Data!V330&gt;0,Data!V330-4,"")</f>
        <v/>
      </c>
      <c r="AJ330" s="2" t="str">
        <f>IF(Data!W330&gt;0,Data!W330-4,"")</f>
        <v/>
      </c>
      <c r="AK330" s="2" t="str">
        <f>IF(Data!X330&gt;0,Data!X330-4,"")</f>
        <v/>
      </c>
      <c r="AL330" s="2" t="str">
        <f>IF(Data!Y330&gt;0,Data!Y330-4,"")</f>
        <v/>
      </c>
      <c r="AM330" s="2" t="str">
        <f>IF(Data!Z330&gt;0,Data!Z330-4,"")</f>
        <v/>
      </c>
      <c r="AN330" s="2" t="str">
        <f>IF(Data!AA330&gt;0,Data!AA330-4,"")</f>
        <v/>
      </c>
      <c r="AP330" s="7" t="str">
        <f t="shared" si="109"/>
        <v/>
      </c>
      <c r="AQ330" s="7" t="str">
        <f t="shared" si="121"/>
        <v/>
      </c>
      <c r="AR330" s="4" t="str">
        <f t="shared" si="110"/>
        <v/>
      </c>
      <c r="AT330" s="4" t="str">
        <f>IF(MAX(COUNTIF(Data!T330:AA330,1),COUNTIF(Data!T330:AA330,2),COUNTIF(Data!T330:AA330,3),COUNTIF(Data!T330:AA330,4),COUNTIF(Data!T330:AA330,5),COUNTIF(Data!T330:AA330,6),COUNTIF(Data!T330:AA330,7))&gt;0,MAX(COUNTIF(Data!T330:AA330,1),COUNTIF(Data!T330:AA330,2),COUNTIF(Data!T330:AA330,3),COUNTIF(Data!T330:AA330,4),COUNTIF(Data!T330:AA330,5),COUNTIF(Data!T330:AA330,6),COUNTIF(Data!T330:AA330,7)),"")</f>
        <v/>
      </c>
      <c r="AU330" s="4" t="str">
        <f>IF(COUNTIF(Data!T330:AA330,4)=8,"Remove","")</f>
        <v/>
      </c>
      <c r="AW330" s="2" t="str">
        <f>IF(Data!AC330&gt;0,Data!AC330-4,"")</f>
        <v/>
      </c>
      <c r="AX330" s="2" t="str">
        <f>IF(Data!AD330&gt;0,Data!AD330-4,"")</f>
        <v/>
      </c>
      <c r="AY330" s="2" t="str">
        <f>IF(Data!AE330&gt;0,Data!AE330-4,"")</f>
        <v/>
      </c>
      <c r="AZ330" s="2" t="str">
        <f>IF(Data!AF330&gt;0,Data!AF330-4,"")</f>
        <v/>
      </c>
      <c r="BA330" s="2" t="str">
        <f>IF(Data!AG330&gt;0,Data!AG330-4,"")</f>
        <v/>
      </c>
      <c r="BB330" s="2" t="str">
        <f>IF(Data!AH330&gt;0,Data!AH330-4,"")</f>
        <v/>
      </c>
      <c r="BC330" s="2" t="str">
        <f>IF(Data!AI330&gt;0,Data!AI330-4,"")</f>
        <v/>
      </c>
      <c r="BD330" s="2" t="str">
        <f>IF(Data!AJ330&gt;0,Data!AJ330-4,"")</f>
        <v/>
      </c>
      <c r="BF330" s="7" t="str">
        <f t="shared" si="111"/>
        <v/>
      </c>
      <c r="BG330" s="7" t="str">
        <f t="shared" si="122"/>
        <v/>
      </c>
      <c r="BH330" s="4" t="str">
        <f t="shared" si="112"/>
        <v/>
      </c>
      <c r="BJ330" s="4" t="str">
        <f>IF(MAX(COUNTIF(Data!AC330:AJ330,1),COUNTIF(Data!AC330:AJ330,2),COUNTIF(Data!AC330:AJ330,3),COUNTIF(Data!AC330:AJ330,4),COUNTIF(Data!AC330:AJ330,5),COUNTIF(Data!AC330:AJ330,6),COUNTIF(Data!AC330:AJ330,7))&gt;0,MAX(COUNTIF(Data!AC330:AJ330,1),COUNTIF(Data!AC330:AJ330,2),COUNTIF(Data!AC330:AJ330,3),COUNTIF(Data!AC330:AJ330,4),COUNTIF(Data!AC330:AJ330,5),COUNTIF(Data!AC330:AJ330,6),COUNTIF(Data!AC330:AJ330,7)),"")</f>
        <v/>
      </c>
      <c r="BK330" s="4" t="str">
        <f>IF(COUNTIF(Data!AC330:AJ330,4)=8,"Remove","")</f>
        <v/>
      </c>
      <c r="BM330" s="2" t="str">
        <f>IF(Data!AL330&gt;0,Data!AL330-4,"")</f>
        <v/>
      </c>
      <c r="BN330" s="2" t="str">
        <f>IF(Data!AM330&gt;0,Data!AM330-4,"")</f>
        <v/>
      </c>
      <c r="BO330" s="2" t="str">
        <f>IF(Data!AN330&gt;0,Data!AN330-4,"")</f>
        <v/>
      </c>
      <c r="BP330" s="2" t="str">
        <f>IF(Data!AO330&gt;0,Data!AO330-4,"")</f>
        <v/>
      </c>
      <c r="BQ330" s="2" t="str">
        <f>IF(Data!AP330&gt;0,Data!AP330-4,"")</f>
        <v/>
      </c>
      <c r="BR330" s="2" t="str">
        <f>IF(Data!AQ330&gt;0,Data!AQ330-4,"")</f>
        <v/>
      </c>
      <c r="BS330" s="2" t="str">
        <f>IF(Data!AR330&gt;0,Data!AR330-4,"")</f>
        <v/>
      </c>
      <c r="BT330" s="2" t="str">
        <f>IF(Data!AS330&gt;0,Data!AS330-4,"")</f>
        <v/>
      </c>
      <c r="BV330" s="7" t="str">
        <f t="shared" si="113"/>
        <v/>
      </c>
      <c r="BW330" s="7" t="str">
        <f t="shared" si="123"/>
        <v/>
      </c>
      <c r="BX330" s="4" t="str">
        <f t="shared" si="114"/>
        <v/>
      </c>
      <c r="BZ330" s="4" t="str">
        <f>IF(MAX(COUNTIF(Data!AL330:AS330,1),COUNTIF(Data!AL330:AS330,2),COUNTIF(Data!AL330:AS330,3),COUNTIF(Data!AL330:AS330,4),COUNTIF(Data!AL330:AS330,5),COUNTIF(Data!AL330:AS330,6),COUNTIF(Data!AL330:AS330,7))&gt;0,MAX(COUNTIF(Data!AL330:AS330,1),COUNTIF(Data!AL330:AS330,2),COUNTIF(Data!AL330:AS330,3),COUNTIF(Data!AL330:AS330,4),COUNTIF(Data!AL330:AS330,5),COUNTIF(Data!AL330:AS330,6),COUNTIF(Data!AL330:AS330,7)),"")</f>
        <v/>
      </c>
      <c r="CA330" s="4" t="str">
        <f>IF(COUNTIF(Data!AL330:AS330,4)=8,"Remove","")</f>
        <v/>
      </c>
      <c r="CC330" s="2" t="str">
        <f>IF(Data!AU330&gt;0,Data!AU330-4,"")</f>
        <v/>
      </c>
      <c r="CD330" s="2" t="str">
        <f>IF(Data!AV330&gt;0,Data!AV330-4,"")</f>
        <v/>
      </c>
      <c r="CE330" s="2" t="str">
        <f>IF(Data!AW330&gt;0,Data!AW330-4,"")</f>
        <v/>
      </c>
      <c r="CF330" s="2" t="str">
        <f>IF(Data!AX330&gt;0,Data!AX330-4,"")</f>
        <v/>
      </c>
      <c r="CG330" s="2" t="str">
        <f>IF(Data!AY330&gt;0,Data!AY330-4,"")</f>
        <v/>
      </c>
      <c r="CH330" s="2" t="str">
        <f>IF(Data!AZ330&gt;0,Data!AZ330-4,"")</f>
        <v/>
      </c>
      <c r="CI330" s="2" t="str">
        <f>IF(Data!BA330&gt;0,Data!BA330-4,"")</f>
        <v/>
      </c>
      <c r="CJ330" s="2" t="str">
        <f>IF(Data!BB330&gt;0,Data!BB330-4,"")</f>
        <v/>
      </c>
      <c r="CL330" s="7" t="str">
        <f t="shared" si="115"/>
        <v/>
      </c>
      <c r="CM330" s="7" t="str">
        <f t="shared" si="124"/>
        <v/>
      </c>
      <c r="CN330" s="4" t="str">
        <f t="shared" si="116"/>
        <v/>
      </c>
      <c r="CP330" s="4" t="str">
        <f>IF(MAX(COUNTIF(Data!AU330:BB330,1),COUNTIF(Data!AU330:BB330,2),COUNTIF(Data!AU330:BB330,3),COUNTIF(Data!AU330:BB330,4),COUNTIF(Data!AU330:BB330,5),COUNTIF(Data!AU330:BB330,6),COUNTIF(Data!AU330:BB330,7))&gt;0,MAX(COUNTIF(Data!AU330:BB330,1),COUNTIF(Data!AU330:BB330,2),COUNTIF(Data!AU330:BB330,3),COUNTIF(Data!AU330:BB330,4),COUNTIF(Data!AU330:BB330,5),COUNTIF(Data!AU330:BB330,6),COUNTIF(Data!AU330:BB330,7)),"")</f>
        <v/>
      </c>
      <c r="CQ330" s="4" t="str">
        <f>IF(COUNTIF(Data!AU330:BB330,4)=8,"Remove","")</f>
        <v/>
      </c>
      <c r="CS330" s="2" t="str">
        <f>IF(Data!BD330&gt;0,Data!BD330-4,"")</f>
        <v/>
      </c>
      <c r="CT330" s="2" t="str">
        <f>IF(Data!BE330&gt;0,Data!BE330-4,"")</f>
        <v/>
      </c>
      <c r="CU330" s="2" t="str">
        <f>IF(Data!BF330&gt;0,Data!BF330-4,"")</f>
        <v/>
      </c>
      <c r="CV330" s="2" t="str">
        <f>IF(Data!BG330&gt;0,Data!BG330-4,"")</f>
        <v/>
      </c>
      <c r="CW330" s="2" t="str">
        <f>IF(Data!BH330&gt;0,Data!BH330-4,"")</f>
        <v/>
      </c>
      <c r="CX330" s="2" t="str">
        <f>IF(Data!BI330&gt;0,Data!BI330-4,"")</f>
        <v/>
      </c>
      <c r="CY330" s="2" t="str">
        <f>IF(Data!BJ330&gt;0,Data!BJ330-4,"")</f>
        <v/>
      </c>
      <c r="CZ330" s="2" t="str">
        <f>IF(Data!BK330&gt;0,Data!BK330-4,"")</f>
        <v/>
      </c>
      <c r="DB330" s="7" t="str">
        <f t="shared" si="117"/>
        <v/>
      </c>
      <c r="DC330" s="7" t="str">
        <f t="shared" si="125"/>
        <v/>
      </c>
      <c r="DD330" s="4" t="str">
        <f t="shared" si="118"/>
        <v/>
      </c>
      <c r="DF330" s="4" t="str">
        <f>IF(MAX(COUNTIF(Data!BD330:BK330,1),COUNTIF(Data!BD330:BK330,2),COUNTIF(Data!BD330:BK330,3),COUNTIF(Data!BD330:BK330,4),COUNTIF(Data!BD330:BK330,5),COUNTIF(Data!BD330:BK330,6),COUNTIF(Data!BD330:BK330,7))&gt;0,MAX(COUNTIF(Data!BD330:BK330,1),COUNTIF(Data!BD330:BK330,2),COUNTIF(Data!BD330:BK330,3),COUNTIF(Data!BD330:BK330,4),COUNTIF(Data!BD330:BK330,5),COUNTIF(Data!BD330:BK330,6),COUNTIF(Data!BD330:BK330,7)),"")</f>
        <v/>
      </c>
      <c r="DG330" s="4" t="str">
        <f>IF(COUNTIF(Data!BD330:BK330,4)=8,"Remove","")</f>
        <v/>
      </c>
    </row>
    <row r="331" spans="1:111" x14ac:dyDescent="0.25">
      <c r="A331" s="2" t="str">
        <f>IF(Data!B331&gt;0,Data!B331-4,"")</f>
        <v/>
      </c>
      <c r="B331" s="2" t="str">
        <f>IF(Data!C331&gt;0,Data!C331-4,"")</f>
        <v/>
      </c>
      <c r="C331" s="2" t="str">
        <f>IF(Data!D331&gt;0,Data!D331-4,"")</f>
        <v/>
      </c>
      <c r="D331" s="2" t="str">
        <f>IF(Data!E331&gt;0,Data!E331-4,"")</f>
        <v/>
      </c>
      <c r="E331" s="2" t="str">
        <f>IF(Data!F331&gt;0,Data!F331-4,"")</f>
        <v/>
      </c>
      <c r="F331" s="2" t="str">
        <f>IF(Data!G331&gt;0,Data!G331-4,"")</f>
        <v/>
      </c>
      <c r="G331" s="2" t="str">
        <f>IF(Data!H331&gt;0,Data!H331-4,"")</f>
        <v/>
      </c>
      <c r="H331" s="2" t="str">
        <f>IF(Data!I331&gt;0,Data!I331-4,"")</f>
        <v/>
      </c>
      <c r="J331" s="7" t="str">
        <f t="shared" si="105"/>
        <v/>
      </c>
      <c r="K331" s="7" t="str">
        <f t="shared" si="119"/>
        <v/>
      </c>
      <c r="L331" s="4" t="str">
        <f t="shared" si="106"/>
        <v/>
      </c>
      <c r="N331" s="4" t="str">
        <f>IF(MAX(COUNTIF(Data!B331:I331,1),COUNTIF(Data!B331:I331,2),COUNTIF(Data!B331:I331,3),COUNTIF(Data!B331:I331,4),COUNTIF(Data!B331:I331,5),COUNTIF(Data!B331:I331,6),COUNTIF(Data!B331:I331,7))&gt;0,MAX(COUNTIF(Data!B331:I331,1),COUNTIF(Data!B331:I331,2),COUNTIF(Data!B331:I331,3),COUNTIF(Data!B331:I331,4),COUNTIF(Data!B331:I331,5),COUNTIF(Data!B331:I331,6),COUNTIF(Data!B331:I331,7)),"")</f>
        <v/>
      </c>
      <c r="O331" s="4" t="str">
        <f>IF(COUNTIF(Data!B331:I331,4)=8,"Remove","")</f>
        <v/>
      </c>
      <c r="Q331" s="2" t="str">
        <f>IF(Data!K331&gt;0,Data!K331-4,"")</f>
        <v/>
      </c>
      <c r="R331" s="2" t="str">
        <f>IF(Data!L331&gt;0,Data!L331-4,"")</f>
        <v/>
      </c>
      <c r="S331" s="2" t="str">
        <f>IF(Data!M331&gt;0,Data!M331-4,"")</f>
        <v/>
      </c>
      <c r="T331" s="2" t="str">
        <f>IF(Data!N331&gt;0,Data!N331-4,"")</f>
        <v/>
      </c>
      <c r="U331" s="2" t="str">
        <f>IF(Data!O331&gt;0,Data!O331-4,"")</f>
        <v/>
      </c>
      <c r="V331" s="2" t="str">
        <f>IF(Data!P331&gt;0,Data!P331-4,"")</f>
        <v/>
      </c>
      <c r="W331" s="2" t="str">
        <f>IF(Data!Q331&gt;0,Data!Q331-4,"")</f>
        <v/>
      </c>
      <c r="X331" s="2" t="str">
        <f>IF(Data!R331&gt;0,Data!R331-4,"")</f>
        <v/>
      </c>
      <c r="Y331" s="59"/>
      <c r="Z331" s="7" t="str">
        <f t="shared" si="107"/>
        <v/>
      </c>
      <c r="AA331" s="7" t="str">
        <f t="shared" si="120"/>
        <v/>
      </c>
      <c r="AB331" s="4" t="str">
        <f t="shared" si="108"/>
        <v/>
      </c>
      <c r="AC331" s="59"/>
      <c r="AD331" s="4" t="str">
        <f>IF(MAX(COUNTIF(Data!K331:R331,1),COUNTIF(Data!K331:R331,2),COUNTIF(Data!K331:R331,3),COUNTIF(Data!K331:R331,4),COUNTIF(Data!K331:R331,5),COUNTIF(Data!K331:R331,6),COUNTIF(Data!K331:R331,7))&gt;0,MAX(COUNTIF(Data!K331:R331,1),COUNTIF(Data!K331:R331,2),COUNTIF(Data!K331:R331,3),COUNTIF(Data!K331:R331,4),COUNTIF(Data!K331:R331,5),COUNTIF(Data!K331:R331,6),COUNTIF(Data!K331:R331,7)),"")</f>
        <v/>
      </c>
      <c r="AE331" s="4" t="str">
        <f>IF(COUNTIF(Data!K331:R331,4)=8,"Remove","")</f>
        <v/>
      </c>
      <c r="AG331" s="2" t="str">
        <f>IF(Data!T331&gt;0,Data!T331-4,"")</f>
        <v/>
      </c>
      <c r="AH331" s="2" t="str">
        <f>IF(Data!U331&gt;0,Data!U331-4,"")</f>
        <v/>
      </c>
      <c r="AI331" s="2" t="str">
        <f>IF(Data!V331&gt;0,Data!V331-4,"")</f>
        <v/>
      </c>
      <c r="AJ331" s="2" t="str">
        <f>IF(Data!W331&gt;0,Data!W331-4,"")</f>
        <v/>
      </c>
      <c r="AK331" s="2" t="str">
        <f>IF(Data!X331&gt;0,Data!X331-4,"")</f>
        <v/>
      </c>
      <c r="AL331" s="2" t="str">
        <f>IF(Data!Y331&gt;0,Data!Y331-4,"")</f>
        <v/>
      </c>
      <c r="AM331" s="2" t="str">
        <f>IF(Data!Z331&gt;0,Data!Z331-4,"")</f>
        <v/>
      </c>
      <c r="AN331" s="2" t="str">
        <f>IF(Data!AA331&gt;0,Data!AA331-4,"")</f>
        <v/>
      </c>
      <c r="AP331" s="7" t="str">
        <f t="shared" si="109"/>
        <v/>
      </c>
      <c r="AQ331" s="7" t="str">
        <f t="shared" si="121"/>
        <v/>
      </c>
      <c r="AR331" s="4" t="str">
        <f t="shared" si="110"/>
        <v/>
      </c>
      <c r="AT331" s="4" t="str">
        <f>IF(MAX(COUNTIF(Data!T331:AA331,1),COUNTIF(Data!T331:AA331,2),COUNTIF(Data!T331:AA331,3),COUNTIF(Data!T331:AA331,4),COUNTIF(Data!T331:AA331,5),COUNTIF(Data!T331:AA331,6),COUNTIF(Data!T331:AA331,7))&gt;0,MAX(COUNTIF(Data!T331:AA331,1),COUNTIF(Data!T331:AA331,2),COUNTIF(Data!T331:AA331,3),COUNTIF(Data!T331:AA331,4),COUNTIF(Data!T331:AA331,5),COUNTIF(Data!T331:AA331,6),COUNTIF(Data!T331:AA331,7)),"")</f>
        <v/>
      </c>
      <c r="AU331" s="4" t="str">
        <f>IF(COUNTIF(Data!T331:AA331,4)=8,"Remove","")</f>
        <v/>
      </c>
      <c r="AW331" s="2" t="str">
        <f>IF(Data!AC331&gt;0,Data!AC331-4,"")</f>
        <v/>
      </c>
      <c r="AX331" s="2" t="str">
        <f>IF(Data!AD331&gt;0,Data!AD331-4,"")</f>
        <v/>
      </c>
      <c r="AY331" s="2" t="str">
        <f>IF(Data!AE331&gt;0,Data!AE331-4,"")</f>
        <v/>
      </c>
      <c r="AZ331" s="2" t="str">
        <f>IF(Data!AF331&gt;0,Data!AF331-4,"")</f>
        <v/>
      </c>
      <c r="BA331" s="2" t="str">
        <f>IF(Data!AG331&gt;0,Data!AG331-4,"")</f>
        <v/>
      </c>
      <c r="BB331" s="2" t="str">
        <f>IF(Data!AH331&gt;0,Data!AH331-4,"")</f>
        <v/>
      </c>
      <c r="BC331" s="2" t="str">
        <f>IF(Data!AI331&gt;0,Data!AI331-4,"")</f>
        <v/>
      </c>
      <c r="BD331" s="2" t="str">
        <f>IF(Data!AJ331&gt;0,Data!AJ331-4,"")</f>
        <v/>
      </c>
      <c r="BF331" s="7" t="str">
        <f t="shared" si="111"/>
        <v/>
      </c>
      <c r="BG331" s="7" t="str">
        <f t="shared" si="122"/>
        <v/>
      </c>
      <c r="BH331" s="4" t="str">
        <f t="shared" si="112"/>
        <v/>
      </c>
      <c r="BJ331" s="4" t="str">
        <f>IF(MAX(COUNTIF(Data!AC331:AJ331,1),COUNTIF(Data!AC331:AJ331,2),COUNTIF(Data!AC331:AJ331,3),COUNTIF(Data!AC331:AJ331,4),COUNTIF(Data!AC331:AJ331,5),COUNTIF(Data!AC331:AJ331,6),COUNTIF(Data!AC331:AJ331,7))&gt;0,MAX(COUNTIF(Data!AC331:AJ331,1),COUNTIF(Data!AC331:AJ331,2),COUNTIF(Data!AC331:AJ331,3),COUNTIF(Data!AC331:AJ331,4),COUNTIF(Data!AC331:AJ331,5),COUNTIF(Data!AC331:AJ331,6),COUNTIF(Data!AC331:AJ331,7)),"")</f>
        <v/>
      </c>
      <c r="BK331" s="4" t="str">
        <f>IF(COUNTIF(Data!AC331:AJ331,4)=8,"Remove","")</f>
        <v/>
      </c>
      <c r="BM331" s="2" t="str">
        <f>IF(Data!AL331&gt;0,Data!AL331-4,"")</f>
        <v/>
      </c>
      <c r="BN331" s="2" t="str">
        <f>IF(Data!AM331&gt;0,Data!AM331-4,"")</f>
        <v/>
      </c>
      <c r="BO331" s="2" t="str">
        <f>IF(Data!AN331&gt;0,Data!AN331-4,"")</f>
        <v/>
      </c>
      <c r="BP331" s="2" t="str">
        <f>IF(Data!AO331&gt;0,Data!AO331-4,"")</f>
        <v/>
      </c>
      <c r="BQ331" s="2" t="str">
        <f>IF(Data!AP331&gt;0,Data!AP331-4,"")</f>
        <v/>
      </c>
      <c r="BR331" s="2" t="str">
        <f>IF(Data!AQ331&gt;0,Data!AQ331-4,"")</f>
        <v/>
      </c>
      <c r="BS331" s="2" t="str">
        <f>IF(Data!AR331&gt;0,Data!AR331-4,"")</f>
        <v/>
      </c>
      <c r="BT331" s="2" t="str">
        <f>IF(Data!AS331&gt;0,Data!AS331-4,"")</f>
        <v/>
      </c>
      <c r="BV331" s="7" t="str">
        <f t="shared" si="113"/>
        <v/>
      </c>
      <c r="BW331" s="7" t="str">
        <f t="shared" si="123"/>
        <v/>
      </c>
      <c r="BX331" s="4" t="str">
        <f t="shared" si="114"/>
        <v/>
      </c>
      <c r="BZ331" s="4" t="str">
        <f>IF(MAX(COUNTIF(Data!AL331:AS331,1),COUNTIF(Data!AL331:AS331,2),COUNTIF(Data!AL331:AS331,3),COUNTIF(Data!AL331:AS331,4),COUNTIF(Data!AL331:AS331,5),COUNTIF(Data!AL331:AS331,6),COUNTIF(Data!AL331:AS331,7))&gt;0,MAX(COUNTIF(Data!AL331:AS331,1),COUNTIF(Data!AL331:AS331,2),COUNTIF(Data!AL331:AS331,3),COUNTIF(Data!AL331:AS331,4),COUNTIF(Data!AL331:AS331,5),COUNTIF(Data!AL331:AS331,6),COUNTIF(Data!AL331:AS331,7)),"")</f>
        <v/>
      </c>
      <c r="CA331" s="4" t="str">
        <f>IF(COUNTIF(Data!AL331:AS331,4)=8,"Remove","")</f>
        <v/>
      </c>
      <c r="CC331" s="2" t="str">
        <f>IF(Data!AU331&gt;0,Data!AU331-4,"")</f>
        <v/>
      </c>
      <c r="CD331" s="2" t="str">
        <f>IF(Data!AV331&gt;0,Data!AV331-4,"")</f>
        <v/>
      </c>
      <c r="CE331" s="2" t="str">
        <f>IF(Data!AW331&gt;0,Data!AW331-4,"")</f>
        <v/>
      </c>
      <c r="CF331" s="2" t="str">
        <f>IF(Data!AX331&gt;0,Data!AX331-4,"")</f>
        <v/>
      </c>
      <c r="CG331" s="2" t="str">
        <f>IF(Data!AY331&gt;0,Data!AY331-4,"")</f>
        <v/>
      </c>
      <c r="CH331" s="2" t="str">
        <f>IF(Data!AZ331&gt;0,Data!AZ331-4,"")</f>
        <v/>
      </c>
      <c r="CI331" s="2" t="str">
        <f>IF(Data!BA331&gt;0,Data!BA331-4,"")</f>
        <v/>
      </c>
      <c r="CJ331" s="2" t="str">
        <f>IF(Data!BB331&gt;0,Data!BB331-4,"")</f>
        <v/>
      </c>
      <c r="CL331" s="7" t="str">
        <f t="shared" si="115"/>
        <v/>
      </c>
      <c r="CM331" s="7" t="str">
        <f t="shared" si="124"/>
        <v/>
      </c>
      <c r="CN331" s="4" t="str">
        <f t="shared" si="116"/>
        <v/>
      </c>
      <c r="CP331" s="4" t="str">
        <f>IF(MAX(COUNTIF(Data!AU331:BB331,1),COUNTIF(Data!AU331:BB331,2),COUNTIF(Data!AU331:BB331,3),COUNTIF(Data!AU331:BB331,4),COUNTIF(Data!AU331:BB331,5),COUNTIF(Data!AU331:BB331,6),COUNTIF(Data!AU331:BB331,7))&gt;0,MAX(COUNTIF(Data!AU331:BB331,1),COUNTIF(Data!AU331:BB331,2),COUNTIF(Data!AU331:BB331,3),COUNTIF(Data!AU331:BB331,4),COUNTIF(Data!AU331:BB331,5),COUNTIF(Data!AU331:BB331,6),COUNTIF(Data!AU331:BB331,7)),"")</f>
        <v/>
      </c>
      <c r="CQ331" s="4" t="str">
        <f>IF(COUNTIF(Data!AU331:BB331,4)=8,"Remove","")</f>
        <v/>
      </c>
      <c r="CS331" s="2" t="str">
        <f>IF(Data!BD331&gt;0,Data!BD331-4,"")</f>
        <v/>
      </c>
      <c r="CT331" s="2" t="str">
        <f>IF(Data!BE331&gt;0,Data!BE331-4,"")</f>
        <v/>
      </c>
      <c r="CU331" s="2" t="str">
        <f>IF(Data!BF331&gt;0,Data!BF331-4,"")</f>
        <v/>
      </c>
      <c r="CV331" s="2" t="str">
        <f>IF(Data!BG331&gt;0,Data!BG331-4,"")</f>
        <v/>
      </c>
      <c r="CW331" s="2" t="str">
        <f>IF(Data!BH331&gt;0,Data!BH331-4,"")</f>
        <v/>
      </c>
      <c r="CX331" s="2" t="str">
        <f>IF(Data!BI331&gt;0,Data!BI331-4,"")</f>
        <v/>
      </c>
      <c r="CY331" s="2" t="str">
        <f>IF(Data!BJ331&gt;0,Data!BJ331-4,"")</f>
        <v/>
      </c>
      <c r="CZ331" s="2" t="str">
        <f>IF(Data!BK331&gt;0,Data!BK331-4,"")</f>
        <v/>
      </c>
      <c r="DB331" s="7" t="str">
        <f t="shared" si="117"/>
        <v/>
      </c>
      <c r="DC331" s="7" t="str">
        <f t="shared" si="125"/>
        <v/>
      </c>
      <c r="DD331" s="4" t="str">
        <f t="shared" si="118"/>
        <v/>
      </c>
      <c r="DF331" s="4" t="str">
        <f>IF(MAX(COUNTIF(Data!BD331:BK331,1),COUNTIF(Data!BD331:BK331,2),COUNTIF(Data!BD331:BK331,3),COUNTIF(Data!BD331:BK331,4),COUNTIF(Data!BD331:BK331,5),COUNTIF(Data!BD331:BK331,6),COUNTIF(Data!BD331:BK331,7))&gt;0,MAX(COUNTIF(Data!BD331:BK331,1),COUNTIF(Data!BD331:BK331,2),COUNTIF(Data!BD331:BK331,3),COUNTIF(Data!BD331:BK331,4),COUNTIF(Data!BD331:BK331,5),COUNTIF(Data!BD331:BK331,6),COUNTIF(Data!BD331:BK331,7)),"")</f>
        <v/>
      </c>
      <c r="DG331" s="4" t="str">
        <f>IF(COUNTIF(Data!BD331:BK331,4)=8,"Remove","")</f>
        <v/>
      </c>
    </row>
    <row r="332" spans="1:111" x14ac:dyDescent="0.25">
      <c r="A332" s="2" t="str">
        <f>IF(Data!B332&gt;0,Data!B332-4,"")</f>
        <v/>
      </c>
      <c r="B332" s="2" t="str">
        <f>IF(Data!C332&gt;0,Data!C332-4,"")</f>
        <v/>
      </c>
      <c r="C332" s="2" t="str">
        <f>IF(Data!D332&gt;0,Data!D332-4,"")</f>
        <v/>
      </c>
      <c r="D332" s="2" t="str">
        <f>IF(Data!E332&gt;0,Data!E332-4,"")</f>
        <v/>
      </c>
      <c r="E332" s="2" t="str">
        <f>IF(Data!F332&gt;0,Data!F332-4,"")</f>
        <v/>
      </c>
      <c r="F332" s="2" t="str">
        <f>IF(Data!G332&gt;0,Data!G332-4,"")</f>
        <v/>
      </c>
      <c r="G332" s="2" t="str">
        <f>IF(Data!H332&gt;0,Data!H332-4,"")</f>
        <v/>
      </c>
      <c r="H332" s="2" t="str">
        <f>IF(Data!I332&gt;0,Data!I332-4,"")</f>
        <v/>
      </c>
      <c r="J332" s="7" t="str">
        <f t="shared" si="105"/>
        <v/>
      </c>
      <c r="K332" s="7" t="str">
        <f t="shared" si="119"/>
        <v/>
      </c>
      <c r="L332" s="4" t="str">
        <f t="shared" si="106"/>
        <v/>
      </c>
      <c r="N332" s="4" t="str">
        <f>IF(MAX(COUNTIF(Data!B332:I332,1),COUNTIF(Data!B332:I332,2),COUNTIF(Data!B332:I332,3),COUNTIF(Data!B332:I332,4),COUNTIF(Data!B332:I332,5),COUNTIF(Data!B332:I332,6),COUNTIF(Data!B332:I332,7))&gt;0,MAX(COUNTIF(Data!B332:I332,1),COUNTIF(Data!B332:I332,2),COUNTIF(Data!B332:I332,3),COUNTIF(Data!B332:I332,4),COUNTIF(Data!B332:I332,5),COUNTIF(Data!B332:I332,6),COUNTIF(Data!B332:I332,7)),"")</f>
        <v/>
      </c>
      <c r="O332" s="4" t="str">
        <f>IF(COUNTIF(Data!B332:I332,4)=8,"Remove","")</f>
        <v/>
      </c>
      <c r="Q332" s="2" t="str">
        <f>IF(Data!K332&gt;0,Data!K332-4,"")</f>
        <v/>
      </c>
      <c r="R332" s="2" t="str">
        <f>IF(Data!L332&gt;0,Data!L332-4,"")</f>
        <v/>
      </c>
      <c r="S332" s="2" t="str">
        <f>IF(Data!M332&gt;0,Data!M332-4,"")</f>
        <v/>
      </c>
      <c r="T332" s="2" t="str">
        <f>IF(Data!N332&gt;0,Data!N332-4,"")</f>
        <v/>
      </c>
      <c r="U332" s="2" t="str">
        <f>IF(Data!O332&gt;0,Data!O332-4,"")</f>
        <v/>
      </c>
      <c r="V332" s="2" t="str">
        <f>IF(Data!P332&gt;0,Data!P332-4,"")</f>
        <v/>
      </c>
      <c r="W332" s="2" t="str">
        <f>IF(Data!Q332&gt;0,Data!Q332-4,"")</f>
        <v/>
      </c>
      <c r="X332" s="2" t="str">
        <f>IF(Data!R332&gt;0,Data!R332-4,"")</f>
        <v/>
      </c>
      <c r="Y332" s="59"/>
      <c r="Z332" s="7" t="str">
        <f t="shared" si="107"/>
        <v/>
      </c>
      <c r="AA332" s="7" t="str">
        <f t="shared" si="120"/>
        <v/>
      </c>
      <c r="AB332" s="4" t="str">
        <f t="shared" si="108"/>
        <v/>
      </c>
      <c r="AC332" s="59"/>
      <c r="AD332" s="4" t="str">
        <f>IF(MAX(COUNTIF(Data!K332:R332,1),COUNTIF(Data!K332:R332,2),COUNTIF(Data!K332:R332,3),COUNTIF(Data!K332:R332,4),COUNTIF(Data!K332:R332,5),COUNTIF(Data!K332:R332,6),COUNTIF(Data!K332:R332,7))&gt;0,MAX(COUNTIF(Data!K332:R332,1),COUNTIF(Data!K332:R332,2),COUNTIF(Data!K332:R332,3),COUNTIF(Data!K332:R332,4),COUNTIF(Data!K332:R332,5),COUNTIF(Data!K332:R332,6),COUNTIF(Data!K332:R332,7)),"")</f>
        <v/>
      </c>
      <c r="AE332" s="4" t="str">
        <f>IF(COUNTIF(Data!K332:R332,4)=8,"Remove","")</f>
        <v/>
      </c>
      <c r="AG332" s="2" t="str">
        <f>IF(Data!T332&gt;0,Data!T332-4,"")</f>
        <v/>
      </c>
      <c r="AH332" s="2" t="str">
        <f>IF(Data!U332&gt;0,Data!U332-4,"")</f>
        <v/>
      </c>
      <c r="AI332" s="2" t="str">
        <f>IF(Data!V332&gt;0,Data!V332-4,"")</f>
        <v/>
      </c>
      <c r="AJ332" s="2" t="str">
        <f>IF(Data!W332&gt;0,Data!W332-4,"")</f>
        <v/>
      </c>
      <c r="AK332" s="2" t="str">
        <f>IF(Data!X332&gt;0,Data!X332-4,"")</f>
        <v/>
      </c>
      <c r="AL332" s="2" t="str">
        <f>IF(Data!Y332&gt;0,Data!Y332-4,"")</f>
        <v/>
      </c>
      <c r="AM332" s="2" t="str">
        <f>IF(Data!Z332&gt;0,Data!Z332-4,"")</f>
        <v/>
      </c>
      <c r="AN332" s="2" t="str">
        <f>IF(Data!AA332&gt;0,Data!AA332-4,"")</f>
        <v/>
      </c>
      <c r="AP332" s="7" t="str">
        <f t="shared" si="109"/>
        <v/>
      </c>
      <c r="AQ332" s="7" t="str">
        <f t="shared" si="121"/>
        <v/>
      </c>
      <c r="AR332" s="4" t="str">
        <f t="shared" si="110"/>
        <v/>
      </c>
      <c r="AT332" s="4" t="str">
        <f>IF(MAX(COUNTIF(Data!T332:AA332,1),COUNTIF(Data!T332:AA332,2),COUNTIF(Data!T332:AA332,3),COUNTIF(Data!T332:AA332,4),COUNTIF(Data!T332:AA332,5),COUNTIF(Data!T332:AA332,6),COUNTIF(Data!T332:AA332,7))&gt;0,MAX(COUNTIF(Data!T332:AA332,1),COUNTIF(Data!T332:AA332,2),COUNTIF(Data!T332:AA332,3),COUNTIF(Data!T332:AA332,4),COUNTIF(Data!T332:AA332,5),COUNTIF(Data!T332:AA332,6),COUNTIF(Data!T332:AA332,7)),"")</f>
        <v/>
      </c>
      <c r="AU332" s="4" t="str">
        <f>IF(COUNTIF(Data!T332:AA332,4)=8,"Remove","")</f>
        <v/>
      </c>
      <c r="AW332" s="2" t="str">
        <f>IF(Data!AC332&gt;0,Data!AC332-4,"")</f>
        <v/>
      </c>
      <c r="AX332" s="2" t="str">
        <f>IF(Data!AD332&gt;0,Data!AD332-4,"")</f>
        <v/>
      </c>
      <c r="AY332" s="2" t="str">
        <f>IF(Data!AE332&gt;0,Data!AE332-4,"")</f>
        <v/>
      </c>
      <c r="AZ332" s="2" t="str">
        <f>IF(Data!AF332&gt;0,Data!AF332-4,"")</f>
        <v/>
      </c>
      <c r="BA332" s="2" t="str">
        <f>IF(Data!AG332&gt;0,Data!AG332-4,"")</f>
        <v/>
      </c>
      <c r="BB332" s="2" t="str">
        <f>IF(Data!AH332&gt;0,Data!AH332-4,"")</f>
        <v/>
      </c>
      <c r="BC332" s="2" t="str">
        <f>IF(Data!AI332&gt;0,Data!AI332-4,"")</f>
        <v/>
      </c>
      <c r="BD332" s="2" t="str">
        <f>IF(Data!AJ332&gt;0,Data!AJ332-4,"")</f>
        <v/>
      </c>
      <c r="BF332" s="7" t="str">
        <f t="shared" si="111"/>
        <v/>
      </c>
      <c r="BG332" s="7" t="str">
        <f t="shared" si="122"/>
        <v/>
      </c>
      <c r="BH332" s="4" t="str">
        <f t="shared" si="112"/>
        <v/>
      </c>
      <c r="BJ332" s="4" t="str">
        <f>IF(MAX(COUNTIF(Data!AC332:AJ332,1),COUNTIF(Data!AC332:AJ332,2),COUNTIF(Data!AC332:AJ332,3),COUNTIF(Data!AC332:AJ332,4),COUNTIF(Data!AC332:AJ332,5),COUNTIF(Data!AC332:AJ332,6),COUNTIF(Data!AC332:AJ332,7))&gt;0,MAX(COUNTIF(Data!AC332:AJ332,1),COUNTIF(Data!AC332:AJ332,2),COUNTIF(Data!AC332:AJ332,3),COUNTIF(Data!AC332:AJ332,4),COUNTIF(Data!AC332:AJ332,5),COUNTIF(Data!AC332:AJ332,6),COUNTIF(Data!AC332:AJ332,7)),"")</f>
        <v/>
      </c>
      <c r="BK332" s="4" t="str">
        <f>IF(COUNTIF(Data!AC332:AJ332,4)=8,"Remove","")</f>
        <v/>
      </c>
      <c r="BM332" s="2" t="str">
        <f>IF(Data!AL332&gt;0,Data!AL332-4,"")</f>
        <v/>
      </c>
      <c r="BN332" s="2" t="str">
        <f>IF(Data!AM332&gt;0,Data!AM332-4,"")</f>
        <v/>
      </c>
      <c r="BO332" s="2" t="str">
        <f>IF(Data!AN332&gt;0,Data!AN332-4,"")</f>
        <v/>
      </c>
      <c r="BP332" s="2" t="str">
        <f>IF(Data!AO332&gt;0,Data!AO332-4,"")</f>
        <v/>
      </c>
      <c r="BQ332" s="2" t="str">
        <f>IF(Data!AP332&gt;0,Data!AP332-4,"")</f>
        <v/>
      </c>
      <c r="BR332" s="2" t="str">
        <f>IF(Data!AQ332&gt;0,Data!AQ332-4,"")</f>
        <v/>
      </c>
      <c r="BS332" s="2" t="str">
        <f>IF(Data!AR332&gt;0,Data!AR332-4,"")</f>
        <v/>
      </c>
      <c r="BT332" s="2" t="str">
        <f>IF(Data!AS332&gt;0,Data!AS332-4,"")</f>
        <v/>
      </c>
      <c r="BV332" s="7" t="str">
        <f t="shared" si="113"/>
        <v/>
      </c>
      <c r="BW332" s="7" t="str">
        <f t="shared" si="123"/>
        <v/>
      </c>
      <c r="BX332" s="4" t="str">
        <f t="shared" si="114"/>
        <v/>
      </c>
      <c r="BZ332" s="4" t="str">
        <f>IF(MAX(COUNTIF(Data!AL332:AS332,1),COUNTIF(Data!AL332:AS332,2),COUNTIF(Data!AL332:AS332,3),COUNTIF(Data!AL332:AS332,4),COUNTIF(Data!AL332:AS332,5),COUNTIF(Data!AL332:AS332,6),COUNTIF(Data!AL332:AS332,7))&gt;0,MAX(COUNTIF(Data!AL332:AS332,1),COUNTIF(Data!AL332:AS332,2),COUNTIF(Data!AL332:AS332,3),COUNTIF(Data!AL332:AS332,4),COUNTIF(Data!AL332:AS332,5),COUNTIF(Data!AL332:AS332,6),COUNTIF(Data!AL332:AS332,7)),"")</f>
        <v/>
      </c>
      <c r="CA332" s="4" t="str">
        <f>IF(COUNTIF(Data!AL332:AS332,4)=8,"Remove","")</f>
        <v/>
      </c>
      <c r="CC332" s="2" t="str">
        <f>IF(Data!AU332&gt;0,Data!AU332-4,"")</f>
        <v/>
      </c>
      <c r="CD332" s="2" t="str">
        <f>IF(Data!AV332&gt;0,Data!AV332-4,"")</f>
        <v/>
      </c>
      <c r="CE332" s="2" t="str">
        <f>IF(Data!AW332&gt;0,Data!AW332-4,"")</f>
        <v/>
      </c>
      <c r="CF332" s="2" t="str">
        <f>IF(Data!AX332&gt;0,Data!AX332-4,"")</f>
        <v/>
      </c>
      <c r="CG332" s="2" t="str">
        <f>IF(Data!AY332&gt;0,Data!AY332-4,"")</f>
        <v/>
      </c>
      <c r="CH332" s="2" t="str">
        <f>IF(Data!AZ332&gt;0,Data!AZ332-4,"")</f>
        <v/>
      </c>
      <c r="CI332" s="2" t="str">
        <f>IF(Data!BA332&gt;0,Data!BA332-4,"")</f>
        <v/>
      </c>
      <c r="CJ332" s="2" t="str">
        <f>IF(Data!BB332&gt;0,Data!BB332-4,"")</f>
        <v/>
      </c>
      <c r="CL332" s="7" t="str">
        <f t="shared" si="115"/>
        <v/>
      </c>
      <c r="CM332" s="7" t="str">
        <f t="shared" si="124"/>
        <v/>
      </c>
      <c r="CN332" s="4" t="str">
        <f t="shared" si="116"/>
        <v/>
      </c>
      <c r="CP332" s="4" t="str">
        <f>IF(MAX(COUNTIF(Data!AU332:BB332,1),COUNTIF(Data!AU332:BB332,2),COUNTIF(Data!AU332:BB332,3),COUNTIF(Data!AU332:BB332,4),COUNTIF(Data!AU332:BB332,5),COUNTIF(Data!AU332:BB332,6),COUNTIF(Data!AU332:BB332,7))&gt;0,MAX(COUNTIF(Data!AU332:BB332,1),COUNTIF(Data!AU332:BB332,2),COUNTIF(Data!AU332:BB332,3),COUNTIF(Data!AU332:BB332,4),COUNTIF(Data!AU332:BB332,5),COUNTIF(Data!AU332:BB332,6),COUNTIF(Data!AU332:BB332,7)),"")</f>
        <v/>
      </c>
      <c r="CQ332" s="4" t="str">
        <f>IF(COUNTIF(Data!AU332:BB332,4)=8,"Remove","")</f>
        <v/>
      </c>
      <c r="CS332" s="2" t="str">
        <f>IF(Data!BD332&gt;0,Data!BD332-4,"")</f>
        <v/>
      </c>
      <c r="CT332" s="2" t="str">
        <f>IF(Data!BE332&gt;0,Data!BE332-4,"")</f>
        <v/>
      </c>
      <c r="CU332" s="2" t="str">
        <f>IF(Data!BF332&gt;0,Data!BF332-4,"")</f>
        <v/>
      </c>
      <c r="CV332" s="2" t="str">
        <f>IF(Data!BG332&gt;0,Data!BG332-4,"")</f>
        <v/>
      </c>
      <c r="CW332" s="2" t="str">
        <f>IF(Data!BH332&gt;0,Data!BH332-4,"")</f>
        <v/>
      </c>
      <c r="CX332" s="2" t="str">
        <f>IF(Data!BI332&gt;0,Data!BI332-4,"")</f>
        <v/>
      </c>
      <c r="CY332" s="2" t="str">
        <f>IF(Data!BJ332&gt;0,Data!BJ332-4,"")</f>
        <v/>
      </c>
      <c r="CZ332" s="2" t="str">
        <f>IF(Data!BK332&gt;0,Data!BK332-4,"")</f>
        <v/>
      </c>
      <c r="DB332" s="7" t="str">
        <f t="shared" si="117"/>
        <v/>
      </c>
      <c r="DC332" s="7" t="str">
        <f t="shared" si="125"/>
        <v/>
      </c>
      <c r="DD332" s="4" t="str">
        <f t="shared" si="118"/>
        <v/>
      </c>
      <c r="DF332" s="4" t="str">
        <f>IF(MAX(COUNTIF(Data!BD332:BK332,1),COUNTIF(Data!BD332:BK332,2),COUNTIF(Data!BD332:BK332,3),COUNTIF(Data!BD332:BK332,4),COUNTIF(Data!BD332:BK332,5),COUNTIF(Data!BD332:BK332,6),COUNTIF(Data!BD332:BK332,7))&gt;0,MAX(COUNTIF(Data!BD332:BK332,1),COUNTIF(Data!BD332:BK332,2),COUNTIF(Data!BD332:BK332,3),COUNTIF(Data!BD332:BK332,4),COUNTIF(Data!BD332:BK332,5),COUNTIF(Data!BD332:BK332,6),COUNTIF(Data!BD332:BK332,7)),"")</f>
        <v/>
      </c>
      <c r="DG332" s="4" t="str">
        <f>IF(COUNTIF(Data!BD332:BK332,4)=8,"Remove","")</f>
        <v/>
      </c>
    </row>
    <row r="333" spans="1:111" x14ac:dyDescent="0.25">
      <c r="A333" s="2" t="str">
        <f>IF(Data!B333&gt;0,Data!B333-4,"")</f>
        <v/>
      </c>
      <c r="B333" s="2" t="str">
        <f>IF(Data!C333&gt;0,Data!C333-4,"")</f>
        <v/>
      </c>
      <c r="C333" s="2" t="str">
        <f>IF(Data!D333&gt;0,Data!D333-4,"")</f>
        <v/>
      </c>
      <c r="D333" s="2" t="str">
        <f>IF(Data!E333&gt;0,Data!E333-4,"")</f>
        <v/>
      </c>
      <c r="E333" s="2" t="str">
        <f>IF(Data!F333&gt;0,Data!F333-4,"")</f>
        <v/>
      </c>
      <c r="F333" s="2" t="str">
        <f>IF(Data!G333&gt;0,Data!G333-4,"")</f>
        <v/>
      </c>
      <c r="G333" s="2" t="str">
        <f>IF(Data!H333&gt;0,Data!H333-4,"")</f>
        <v/>
      </c>
      <c r="H333" s="2" t="str">
        <f>IF(Data!I333&gt;0,Data!I333-4,"")</f>
        <v/>
      </c>
      <c r="J333" s="7" t="str">
        <f t="shared" si="105"/>
        <v/>
      </c>
      <c r="K333" s="7" t="str">
        <f t="shared" si="119"/>
        <v/>
      </c>
      <c r="L333" s="4" t="str">
        <f t="shared" si="106"/>
        <v/>
      </c>
      <c r="N333" s="4" t="str">
        <f>IF(MAX(COUNTIF(Data!B333:I333,1),COUNTIF(Data!B333:I333,2),COUNTIF(Data!B333:I333,3),COUNTIF(Data!B333:I333,4),COUNTIF(Data!B333:I333,5),COUNTIF(Data!B333:I333,6),COUNTIF(Data!B333:I333,7))&gt;0,MAX(COUNTIF(Data!B333:I333,1),COUNTIF(Data!B333:I333,2),COUNTIF(Data!B333:I333,3),COUNTIF(Data!B333:I333,4),COUNTIF(Data!B333:I333,5),COUNTIF(Data!B333:I333,6),COUNTIF(Data!B333:I333,7)),"")</f>
        <v/>
      </c>
      <c r="O333" s="4" t="str">
        <f>IF(COUNTIF(Data!B333:I333,4)=8,"Remove","")</f>
        <v/>
      </c>
      <c r="Q333" s="2" t="str">
        <f>IF(Data!K333&gt;0,Data!K333-4,"")</f>
        <v/>
      </c>
      <c r="R333" s="2" t="str">
        <f>IF(Data!L333&gt;0,Data!L333-4,"")</f>
        <v/>
      </c>
      <c r="S333" s="2" t="str">
        <f>IF(Data!M333&gt;0,Data!M333-4,"")</f>
        <v/>
      </c>
      <c r="T333" s="2" t="str">
        <f>IF(Data!N333&gt;0,Data!N333-4,"")</f>
        <v/>
      </c>
      <c r="U333" s="2" t="str">
        <f>IF(Data!O333&gt;0,Data!O333-4,"")</f>
        <v/>
      </c>
      <c r="V333" s="2" t="str">
        <f>IF(Data!P333&gt;0,Data!P333-4,"")</f>
        <v/>
      </c>
      <c r="W333" s="2" t="str">
        <f>IF(Data!Q333&gt;0,Data!Q333-4,"")</f>
        <v/>
      </c>
      <c r="X333" s="2" t="str">
        <f>IF(Data!R333&gt;0,Data!R333-4,"")</f>
        <v/>
      </c>
      <c r="Y333" s="59"/>
      <c r="Z333" s="7" t="str">
        <f t="shared" si="107"/>
        <v/>
      </c>
      <c r="AA333" s="7" t="str">
        <f t="shared" si="120"/>
        <v/>
      </c>
      <c r="AB333" s="4" t="str">
        <f t="shared" si="108"/>
        <v/>
      </c>
      <c r="AC333" s="59"/>
      <c r="AD333" s="4" t="str">
        <f>IF(MAX(COUNTIF(Data!K333:R333,1),COUNTIF(Data!K333:R333,2),COUNTIF(Data!K333:R333,3),COUNTIF(Data!K333:R333,4),COUNTIF(Data!K333:R333,5),COUNTIF(Data!K333:R333,6),COUNTIF(Data!K333:R333,7))&gt;0,MAX(COUNTIF(Data!K333:R333,1),COUNTIF(Data!K333:R333,2),COUNTIF(Data!K333:R333,3),COUNTIF(Data!K333:R333,4),COUNTIF(Data!K333:R333,5),COUNTIF(Data!K333:R333,6),COUNTIF(Data!K333:R333,7)),"")</f>
        <v/>
      </c>
      <c r="AE333" s="4" t="str">
        <f>IF(COUNTIF(Data!K333:R333,4)=8,"Remove","")</f>
        <v/>
      </c>
      <c r="AG333" s="2" t="str">
        <f>IF(Data!T333&gt;0,Data!T333-4,"")</f>
        <v/>
      </c>
      <c r="AH333" s="2" t="str">
        <f>IF(Data!U333&gt;0,Data!U333-4,"")</f>
        <v/>
      </c>
      <c r="AI333" s="2" t="str">
        <f>IF(Data!V333&gt;0,Data!V333-4,"")</f>
        <v/>
      </c>
      <c r="AJ333" s="2" t="str">
        <f>IF(Data!W333&gt;0,Data!W333-4,"")</f>
        <v/>
      </c>
      <c r="AK333" s="2" t="str">
        <f>IF(Data!X333&gt;0,Data!X333-4,"")</f>
        <v/>
      </c>
      <c r="AL333" s="2" t="str">
        <f>IF(Data!Y333&gt;0,Data!Y333-4,"")</f>
        <v/>
      </c>
      <c r="AM333" s="2" t="str">
        <f>IF(Data!Z333&gt;0,Data!Z333-4,"")</f>
        <v/>
      </c>
      <c r="AN333" s="2" t="str">
        <f>IF(Data!AA333&gt;0,Data!AA333-4,"")</f>
        <v/>
      </c>
      <c r="AP333" s="7" t="str">
        <f t="shared" si="109"/>
        <v/>
      </c>
      <c r="AQ333" s="7" t="str">
        <f t="shared" si="121"/>
        <v/>
      </c>
      <c r="AR333" s="4" t="str">
        <f t="shared" si="110"/>
        <v/>
      </c>
      <c r="AT333" s="4" t="str">
        <f>IF(MAX(COUNTIF(Data!T333:AA333,1),COUNTIF(Data!T333:AA333,2),COUNTIF(Data!T333:AA333,3),COUNTIF(Data!T333:AA333,4),COUNTIF(Data!T333:AA333,5),COUNTIF(Data!T333:AA333,6),COUNTIF(Data!T333:AA333,7))&gt;0,MAX(COUNTIF(Data!T333:AA333,1),COUNTIF(Data!T333:AA333,2),COUNTIF(Data!T333:AA333,3),COUNTIF(Data!T333:AA333,4),COUNTIF(Data!T333:AA333,5),COUNTIF(Data!T333:AA333,6),COUNTIF(Data!T333:AA333,7)),"")</f>
        <v/>
      </c>
      <c r="AU333" s="4" t="str">
        <f>IF(COUNTIF(Data!T333:AA333,4)=8,"Remove","")</f>
        <v/>
      </c>
      <c r="AW333" s="2" t="str">
        <f>IF(Data!AC333&gt;0,Data!AC333-4,"")</f>
        <v/>
      </c>
      <c r="AX333" s="2" t="str">
        <f>IF(Data!AD333&gt;0,Data!AD333-4,"")</f>
        <v/>
      </c>
      <c r="AY333" s="2" t="str">
        <f>IF(Data!AE333&gt;0,Data!AE333-4,"")</f>
        <v/>
      </c>
      <c r="AZ333" s="2" t="str">
        <f>IF(Data!AF333&gt;0,Data!AF333-4,"")</f>
        <v/>
      </c>
      <c r="BA333" s="2" t="str">
        <f>IF(Data!AG333&gt;0,Data!AG333-4,"")</f>
        <v/>
      </c>
      <c r="BB333" s="2" t="str">
        <f>IF(Data!AH333&gt;0,Data!AH333-4,"")</f>
        <v/>
      </c>
      <c r="BC333" s="2" t="str">
        <f>IF(Data!AI333&gt;0,Data!AI333-4,"")</f>
        <v/>
      </c>
      <c r="BD333" s="2" t="str">
        <f>IF(Data!AJ333&gt;0,Data!AJ333-4,"")</f>
        <v/>
      </c>
      <c r="BF333" s="7" t="str">
        <f t="shared" si="111"/>
        <v/>
      </c>
      <c r="BG333" s="7" t="str">
        <f t="shared" si="122"/>
        <v/>
      </c>
      <c r="BH333" s="4" t="str">
        <f t="shared" si="112"/>
        <v/>
      </c>
      <c r="BJ333" s="4" t="str">
        <f>IF(MAX(COUNTIF(Data!AC333:AJ333,1),COUNTIF(Data!AC333:AJ333,2),COUNTIF(Data!AC333:AJ333,3),COUNTIF(Data!AC333:AJ333,4),COUNTIF(Data!AC333:AJ333,5),COUNTIF(Data!AC333:AJ333,6),COUNTIF(Data!AC333:AJ333,7))&gt;0,MAX(COUNTIF(Data!AC333:AJ333,1),COUNTIF(Data!AC333:AJ333,2),COUNTIF(Data!AC333:AJ333,3),COUNTIF(Data!AC333:AJ333,4),COUNTIF(Data!AC333:AJ333,5),COUNTIF(Data!AC333:AJ333,6),COUNTIF(Data!AC333:AJ333,7)),"")</f>
        <v/>
      </c>
      <c r="BK333" s="4" t="str">
        <f>IF(COUNTIF(Data!AC333:AJ333,4)=8,"Remove","")</f>
        <v/>
      </c>
      <c r="BM333" s="2" t="str">
        <f>IF(Data!AL333&gt;0,Data!AL333-4,"")</f>
        <v/>
      </c>
      <c r="BN333" s="2" t="str">
        <f>IF(Data!AM333&gt;0,Data!AM333-4,"")</f>
        <v/>
      </c>
      <c r="BO333" s="2" t="str">
        <f>IF(Data!AN333&gt;0,Data!AN333-4,"")</f>
        <v/>
      </c>
      <c r="BP333" s="2" t="str">
        <f>IF(Data!AO333&gt;0,Data!AO333-4,"")</f>
        <v/>
      </c>
      <c r="BQ333" s="2" t="str">
        <f>IF(Data!AP333&gt;0,Data!AP333-4,"")</f>
        <v/>
      </c>
      <c r="BR333" s="2" t="str">
        <f>IF(Data!AQ333&gt;0,Data!AQ333-4,"")</f>
        <v/>
      </c>
      <c r="BS333" s="2" t="str">
        <f>IF(Data!AR333&gt;0,Data!AR333-4,"")</f>
        <v/>
      </c>
      <c r="BT333" s="2" t="str">
        <f>IF(Data!AS333&gt;0,Data!AS333-4,"")</f>
        <v/>
      </c>
      <c r="BV333" s="7" t="str">
        <f t="shared" si="113"/>
        <v/>
      </c>
      <c r="BW333" s="7" t="str">
        <f t="shared" si="123"/>
        <v/>
      </c>
      <c r="BX333" s="4" t="str">
        <f t="shared" si="114"/>
        <v/>
      </c>
      <c r="BZ333" s="4" t="str">
        <f>IF(MAX(COUNTIF(Data!AL333:AS333,1),COUNTIF(Data!AL333:AS333,2),COUNTIF(Data!AL333:AS333,3),COUNTIF(Data!AL333:AS333,4),COUNTIF(Data!AL333:AS333,5),COUNTIF(Data!AL333:AS333,6),COUNTIF(Data!AL333:AS333,7))&gt;0,MAX(COUNTIF(Data!AL333:AS333,1),COUNTIF(Data!AL333:AS333,2),COUNTIF(Data!AL333:AS333,3),COUNTIF(Data!AL333:AS333,4),COUNTIF(Data!AL333:AS333,5),COUNTIF(Data!AL333:AS333,6),COUNTIF(Data!AL333:AS333,7)),"")</f>
        <v/>
      </c>
      <c r="CA333" s="4" t="str">
        <f>IF(COUNTIF(Data!AL333:AS333,4)=8,"Remove","")</f>
        <v/>
      </c>
      <c r="CC333" s="2" t="str">
        <f>IF(Data!AU333&gt;0,Data!AU333-4,"")</f>
        <v/>
      </c>
      <c r="CD333" s="2" t="str">
        <f>IF(Data!AV333&gt;0,Data!AV333-4,"")</f>
        <v/>
      </c>
      <c r="CE333" s="2" t="str">
        <f>IF(Data!AW333&gt;0,Data!AW333-4,"")</f>
        <v/>
      </c>
      <c r="CF333" s="2" t="str">
        <f>IF(Data!AX333&gt;0,Data!AX333-4,"")</f>
        <v/>
      </c>
      <c r="CG333" s="2" t="str">
        <f>IF(Data!AY333&gt;0,Data!AY333-4,"")</f>
        <v/>
      </c>
      <c r="CH333" s="2" t="str">
        <f>IF(Data!AZ333&gt;0,Data!AZ333-4,"")</f>
        <v/>
      </c>
      <c r="CI333" s="2" t="str">
        <f>IF(Data!BA333&gt;0,Data!BA333-4,"")</f>
        <v/>
      </c>
      <c r="CJ333" s="2" t="str">
        <f>IF(Data!BB333&gt;0,Data!BB333-4,"")</f>
        <v/>
      </c>
      <c r="CL333" s="7" t="str">
        <f t="shared" si="115"/>
        <v/>
      </c>
      <c r="CM333" s="7" t="str">
        <f t="shared" si="124"/>
        <v/>
      </c>
      <c r="CN333" s="4" t="str">
        <f t="shared" si="116"/>
        <v/>
      </c>
      <c r="CP333" s="4" t="str">
        <f>IF(MAX(COUNTIF(Data!AU333:BB333,1),COUNTIF(Data!AU333:BB333,2),COUNTIF(Data!AU333:BB333,3),COUNTIF(Data!AU333:BB333,4),COUNTIF(Data!AU333:BB333,5),COUNTIF(Data!AU333:BB333,6),COUNTIF(Data!AU333:BB333,7))&gt;0,MAX(COUNTIF(Data!AU333:BB333,1),COUNTIF(Data!AU333:BB333,2),COUNTIF(Data!AU333:BB333,3),COUNTIF(Data!AU333:BB333,4),COUNTIF(Data!AU333:BB333,5),COUNTIF(Data!AU333:BB333,6),COUNTIF(Data!AU333:BB333,7)),"")</f>
        <v/>
      </c>
      <c r="CQ333" s="4" t="str">
        <f>IF(COUNTIF(Data!AU333:BB333,4)=8,"Remove","")</f>
        <v/>
      </c>
      <c r="CS333" s="2" t="str">
        <f>IF(Data!BD333&gt;0,Data!BD333-4,"")</f>
        <v/>
      </c>
      <c r="CT333" s="2" t="str">
        <f>IF(Data!BE333&gt;0,Data!BE333-4,"")</f>
        <v/>
      </c>
      <c r="CU333" s="2" t="str">
        <f>IF(Data!BF333&gt;0,Data!BF333-4,"")</f>
        <v/>
      </c>
      <c r="CV333" s="2" t="str">
        <f>IF(Data!BG333&gt;0,Data!BG333-4,"")</f>
        <v/>
      </c>
      <c r="CW333" s="2" t="str">
        <f>IF(Data!BH333&gt;0,Data!BH333-4,"")</f>
        <v/>
      </c>
      <c r="CX333" s="2" t="str">
        <f>IF(Data!BI333&gt;0,Data!BI333-4,"")</f>
        <v/>
      </c>
      <c r="CY333" s="2" t="str">
        <f>IF(Data!BJ333&gt;0,Data!BJ333-4,"")</f>
        <v/>
      </c>
      <c r="CZ333" s="2" t="str">
        <f>IF(Data!BK333&gt;0,Data!BK333-4,"")</f>
        <v/>
      </c>
      <c r="DB333" s="7" t="str">
        <f t="shared" si="117"/>
        <v/>
      </c>
      <c r="DC333" s="7" t="str">
        <f t="shared" si="125"/>
        <v/>
      </c>
      <c r="DD333" s="4" t="str">
        <f t="shared" si="118"/>
        <v/>
      </c>
      <c r="DF333" s="4" t="str">
        <f>IF(MAX(COUNTIF(Data!BD333:BK333,1),COUNTIF(Data!BD333:BK333,2),COUNTIF(Data!BD333:BK333,3),COUNTIF(Data!BD333:BK333,4),COUNTIF(Data!BD333:BK333,5),COUNTIF(Data!BD333:BK333,6),COUNTIF(Data!BD333:BK333,7))&gt;0,MAX(COUNTIF(Data!BD333:BK333,1),COUNTIF(Data!BD333:BK333,2),COUNTIF(Data!BD333:BK333,3),COUNTIF(Data!BD333:BK333,4),COUNTIF(Data!BD333:BK333,5),COUNTIF(Data!BD333:BK333,6),COUNTIF(Data!BD333:BK333,7)),"")</f>
        <v/>
      </c>
      <c r="DG333" s="4" t="str">
        <f>IF(COUNTIF(Data!BD333:BK333,4)=8,"Remove","")</f>
        <v/>
      </c>
    </row>
    <row r="334" spans="1:111" x14ac:dyDescent="0.25">
      <c r="A334" s="2" t="str">
        <f>IF(Data!B334&gt;0,Data!B334-4,"")</f>
        <v/>
      </c>
      <c r="B334" s="2" t="str">
        <f>IF(Data!C334&gt;0,Data!C334-4,"")</f>
        <v/>
      </c>
      <c r="C334" s="2" t="str">
        <f>IF(Data!D334&gt;0,Data!D334-4,"")</f>
        <v/>
      </c>
      <c r="D334" s="2" t="str">
        <f>IF(Data!E334&gt;0,Data!E334-4,"")</f>
        <v/>
      </c>
      <c r="E334" s="2" t="str">
        <f>IF(Data!F334&gt;0,Data!F334-4,"")</f>
        <v/>
      </c>
      <c r="F334" s="2" t="str">
        <f>IF(Data!G334&gt;0,Data!G334-4,"")</f>
        <v/>
      </c>
      <c r="G334" s="2" t="str">
        <f>IF(Data!H334&gt;0,Data!H334-4,"")</f>
        <v/>
      </c>
      <c r="H334" s="2" t="str">
        <f>IF(Data!I334&gt;0,Data!I334-4,"")</f>
        <v/>
      </c>
      <c r="J334" s="7" t="str">
        <f t="shared" si="105"/>
        <v/>
      </c>
      <c r="K334" s="7" t="str">
        <f t="shared" si="119"/>
        <v/>
      </c>
      <c r="L334" s="4" t="str">
        <f t="shared" si="106"/>
        <v/>
      </c>
      <c r="N334" s="4" t="str">
        <f>IF(MAX(COUNTIF(Data!B334:I334,1),COUNTIF(Data!B334:I334,2),COUNTIF(Data!B334:I334,3),COUNTIF(Data!B334:I334,4),COUNTIF(Data!B334:I334,5),COUNTIF(Data!B334:I334,6),COUNTIF(Data!B334:I334,7))&gt;0,MAX(COUNTIF(Data!B334:I334,1),COUNTIF(Data!B334:I334,2),COUNTIF(Data!B334:I334,3),COUNTIF(Data!B334:I334,4),COUNTIF(Data!B334:I334,5),COUNTIF(Data!B334:I334,6),COUNTIF(Data!B334:I334,7)),"")</f>
        <v/>
      </c>
      <c r="O334" s="4" t="str">
        <f>IF(COUNTIF(Data!B334:I334,4)=8,"Remove","")</f>
        <v/>
      </c>
      <c r="Q334" s="2" t="str">
        <f>IF(Data!K334&gt;0,Data!K334-4,"")</f>
        <v/>
      </c>
      <c r="R334" s="2" t="str">
        <f>IF(Data!L334&gt;0,Data!L334-4,"")</f>
        <v/>
      </c>
      <c r="S334" s="2" t="str">
        <f>IF(Data!M334&gt;0,Data!M334-4,"")</f>
        <v/>
      </c>
      <c r="T334" s="2" t="str">
        <f>IF(Data!N334&gt;0,Data!N334-4,"")</f>
        <v/>
      </c>
      <c r="U334" s="2" t="str">
        <f>IF(Data!O334&gt;0,Data!O334-4,"")</f>
        <v/>
      </c>
      <c r="V334" s="2" t="str">
        <f>IF(Data!P334&gt;0,Data!P334-4,"")</f>
        <v/>
      </c>
      <c r="W334" s="2" t="str">
        <f>IF(Data!Q334&gt;0,Data!Q334-4,"")</f>
        <v/>
      </c>
      <c r="X334" s="2" t="str">
        <f>IF(Data!R334&gt;0,Data!R334-4,"")</f>
        <v/>
      </c>
      <c r="Y334" s="59"/>
      <c r="Z334" s="7" t="str">
        <f t="shared" si="107"/>
        <v/>
      </c>
      <c r="AA334" s="7" t="str">
        <f t="shared" si="120"/>
        <v/>
      </c>
      <c r="AB334" s="4" t="str">
        <f t="shared" si="108"/>
        <v/>
      </c>
      <c r="AC334" s="59"/>
      <c r="AD334" s="4" t="str">
        <f>IF(MAX(COUNTIF(Data!K334:R334,1),COUNTIF(Data!K334:R334,2),COUNTIF(Data!K334:R334,3),COUNTIF(Data!K334:R334,4),COUNTIF(Data!K334:R334,5),COUNTIF(Data!K334:R334,6),COUNTIF(Data!K334:R334,7))&gt;0,MAX(COUNTIF(Data!K334:R334,1),COUNTIF(Data!K334:R334,2),COUNTIF(Data!K334:R334,3),COUNTIF(Data!K334:R334,4),COUNTIF(Data!K334:R334,5),COUNTIF(Data!K334:R334,6),COUNTIF(Data!K334:R334,7)),"")</f>
        <v/>
      </c>
      <c r="AE334" s="4" t="str">
        <f>IF(COUNTIF(Data!K334:R334,4)=8,"Remove","")</f>
        <v/>
      </c>
      <c r="AG334" s="2" t="str">
        <f>IF(Data!T334&gt;0,Data!T334-4,"")</f>
        <v/>
      </c>
      <c r="AH334" s="2" t="str">
        <f>IF(Data!U334&gt;0,Data!U334-4,"")</f>
        <v/>
      </c>
      <c r="AI334" s="2" t="str">
        <f>IF(Data!V334&gt;0,Data!V334-4,"")</f>
        <v/>
      </c>
      <c r="AJ334" s="2" t="str">
        <f>IF(Data!W334&gt;0,Data!W334-4,"")</f>
        <v/>
      </c>
      <c r="AK334" s="2" t="str">
        <f>IF(Data!X334&gt;0,Data!X334-4,"")</f>
        <v/>
      </c>
      <c r="AL334" s="2" t="str">
        <f>IF(Data!Y334&gt;0,Data!Y334-4,"")</f>
        <v/>
      </c>
      <c r="AM334" s="2" t="str">
        <f>IF(Data!Z334&gt;0,Data!Z334-4,"")</f>
        <v/>
      </c>
      <c r="AN334" s="2" t="str">
        <f>IF(Data!AA334&gt;0,Data!AA334-4,"")</f>
        <v/>
      </c>
      <c r="AP334" s="7" t="str">
        <f t="shared" si="109"/>
        <v/>
      </c>
      <c r="AQ334" s="7" t="str">
        <f t="shared" si="121"/>
        <v/>
      </c>
      <c r="AR334" s="4" t="str">
        <f t="shared" si="110"/>
        <v/>
      </c>
      <c r="AT334" s="4" t="str">
        <f>IF(MAX(COUNTIF(Data!T334:AA334,1),COUNTIF(Data!T334:AA334,2),COUNTIF(Data!T334:AA334,3),COUNTIF(Data!T334:AA334,4),COUNTIF(Data!T334:AA334,5),COUNTIF(Data!T334:AA334,6),COUNTIF(Data!T334:AA334,7))&gt;0,MAX(COUNTIF(Data!T334:AA334,1),COUNTIF(Data!T334:AA334,2),COUNTIF(Data!T334:AA334,3),COUNTIF(Data!T334:AA334,4),COUNTIF(Data!T334:AA334,5),COUNTIF(Data!T334:AA334,6),COUNTIF(Data!T334:AA334,7)),"")</f>
        <v/>
      </c>
      <c r="AU334" s="4" t="str">
        <f>IF(COUNTIF(Data!T334:AA334,4)=8,"Remove","")</f>
        <v/>
      </c>
      <c r="AW334" s="2" t="str">
        <f>IF(Data!AC334&gt;0,Data!AC334-4,"")</f>
        <v/>
      </c>
      <c r="AX334" s="2" t="str">
        <f>IF(Data!AD334&gt;0,Data!AD334-4,"")</f>
        <v/>
      </c>
      <c r="AY334" s="2" t="str">
        <f>IF(Data!AE334&gt;0,Data!AE334-4,"")</f>
        <v/>
      </c>
      <c r="AZ334" s="2" t="str">
        <f>IF(Data!AF334&gt;0,Data!AF334-4,"")</f>
        <v/>
      </c>
      <c r="BA334" s="2" t="str">
        <f>IF(Data!AG334&gt;0,Data!AG334-4,"")</f>
        <v/>
      </c>
      <c r="BB334" s="2" t="str">
        <f>IF(Data!AH334&gt;0,Data!AH334-4,"")</f>
        <v/>
      </c>
      <c r="BC334" s="2" t="str">
        <f>IF(Data!AI334&gt;0,Data!AI334-4,"")</f>
        <v/>
      </c>
      <c r="BD334" s="2" t="str">
        <f>IF(Data!AJ334&gt;0,Data!AJ334-4,"")</f>
        <v/>
      </c>
      <c r="BF334" s="7" t="str">
        <f t="shared" si="111"/>
        <v/>
      </c>
      <c r="BG334" s="7" t="str">
        <f t="shared" si="122"/>
        <v/>
      </c>
      <c r="BH334" s="4" t="str">
        <f t="shared" si="112"/>
        <v/>
      </c>
      <c r="BJ334" s="4" t="str">
        <f>IF(MAX(COUNTIF(Data!AC334:AJ334,1),COUNTIF(Data!AC334:AJ334,2),COUNTIF(Data!AC334:AJ334,3),COUNTIF(Data!AC334:AJ334,4),COUNTIF(Data!AC334:AJ334,5),COUNTIF(Data!AC334:AJ334,6),COUNTIF(Data!AC334:AJ334,7))&gt;0,MAX(COUNTIF(Data!AC334:AJ334,1),COUNTIF(Data!AC334:AJ334,2),COUNTIF(Data!AC334:AJ334,3),COUNTIF(Data!AC334:AJ334,4),COUNTIF(Data!AC334:AJ334,5),COUNTIF(Data!AC334:AJ334,6),COUNTIF(Data!AC334:AJ334,7)),"")</f>
        <v/>
      </c>
      <c r="BK334" s="4" t="str">
        <f>IF(COUNTIF(Data!AC334:AJ334,4)=8,"Remove","")</f>
        <v/>
      </c>
      <c r="BM334" s="2" t="str">
        <f>IF(Data!AL334&gt;0,Data!AL334-4,"")</f>
        <v/>
      </c>
      <c r="BN334" s="2" t="str">
        <f>IF(Data!AM334&gt;0,Data!AM334-4,"")</f>
        <v/>
      </c>
      <c r="BO334" s="2" t="str">
        <f>IF(Data!AN334&gt;0,Data!AN334-4,"")</f>
        <v/>
      </c>
      <c r="BP334" s="2" t="str">
        <f>IF(Data!AO334&gt;0,Data!AO334-4,"")</f>
        <v/>
      </c>
      <c r="BQ334" s="2" t="str">
        <f>IF(Data!AP334&gt;0,Data!AP334-4,"")</f>
        <v/>
      </c>
      <c r="BR334" s="2" t="str">
        <f>IF(Data!AQ334&gt;0,Data!AQ334-4,"")</f>
        <v/>
      </c>
      <c r="BS334" s="2" t="str">
        <f>IF(Data!AR334&gt;0,Data!AR334-4,"")</f>
        <v/>
      </c>
      <c r="BT334" s="2" t="str">
        <f>IF(Data!AS334&gt;0,Data!AS334-4,"")</f>
        <v/>
      </c>
      <c r="BV334" s="7" t="str">
        <f t="shared" si="113"/>
        <v/>
      </c>
      <c r="BW334" s="7" t="str">
        <f t="shared" si="123"/>
        <v/>
      </c>
      <c r="BX334" s="4" t="str">
        <f t="shared" si="114"/>
        <v/>
      </c>
      <c r="BZ334" s="4" t="str">
        <f>IF(MAX(COUNTIF(Data!AL334:AS334,1),COUNTIF(Data!AL334:AS334,2),COUNTIF(Data!AL334:AS334,3),COUNTIF(Data!AL334:AS334,4),COUNTIF(Data!AL334:AS334,5),COUNTIF(Data!AL334:AS334,6),COUNTIF(Data!AL334:AS334,7))&gt;0,MAX(COUNTIF(Data!AL334:AS334,1),COUNTIF(Data!AL334:AS334,2),COUNTIF(Data!AL334:AS334,3),COUNTIF(Data!AL334:AS334,4),COUNTIF(Data!AL334:AS334,5),COUNTIF(Data!AL334:AS334,6),COUNTIF(Data!AL334:AS334,7)),"")</f>
        <v/>
      </c>
      <c r="CA334" s="4" t="str">
        <f>IF(COUNTIF(Data!AL334:AS334,4)=8,"Remove","")</f>
        <v/>
      </c>
      <c r="CC334" s="2" t="str">
        <f>IF(Data!AU334&gt;0,Data!AU334-4,"")</f>
        <v/>
      </c>
      <c r="CD334" s="2" t="str">
        <f>IF(Data!AV334&gt;0,Data!AV334-4,"")</f>
        <v/>
      </c>
      <c r="CE334" s="2" t="str">
        <f>IF(Data!AW334&gt;0,Data!AW334-4,"")</f>
        <v/>
      </c>
      <c r="CF334" s="2" t="str">
        <f>IF(Data!AX334&gt;0,Data!AX334-4,"")</f>
        <v/>
      </c>
      <c r="CG334" s="2" t="str">
        <f>IF(Data!AY334&gt;0,Data!AY334-4,"")</f>
        <v/>
      </c>
      <c r="CH334" s="2" t="str">
        <f>IF(Data!AZ334&gt;0,Data!AZ334-4,"")</f>
        <v/>
      </c>
      <c r="CI334" s="2" t="str">
        <f>IF(Data!BA334&gt;0,Data!BA334-4,"")</f>
        <v/>
      </c>
      <c r="CJ334" s="2" t="str">
        <f>IF(Data!BB334&gt;0,Data!BB334-4,"")</f>
        <v/>
      </c>
      <c r="CL334" s="7" t="str">
        <f t="shared" si="115"/>
        <v/>
      </c>
      <c r="CM334" s="7" t="str">
        <f t="shared" si="124"/>
        <v/>
      </c>
      <c r="CN334" s="4" t="str">
        <f t="shared" si="116"/>
        <v/>
      </c>
      <c r="CP334" s="4" t="str">
        <f>IF(MAX(COUNTIF(Data!AU334:BB334,1),COUNTIF(Data!AU334:BB334,2),COUNTIF(Data!AU334:BB334,3),COUNTIF(Data!AU334:BB334,4),COUNTIF(Data!AU334:BB334,5),COUNTIF(Data!AU334:BB334,6),COUNTIF(Data!AU334:BB334,7))&gt;0,MAX(COUNTIF(Data!AU334:BB334,1),COUNTIF(Data!AU334:BB334,2),COUNTIF(Data!AU334:BB334,3),COUNTIF(Data!AU334:BB334,4),COUNTIF(Data!AU334:BB334,5),COUNTIF(Data!AU334:BB334,6),COUNTIF(Data!AU334:BB334,7)),"")</f>
        <v/>
      </c>
      <c r="CQ334" s="4" t="str">
        <f>IF(COUNTIF(Data!AU334:BB334,4)=8,"Remove","")</f>
        <v/>
      </c>
      <c r="CS334" s="2" t="str">
        <f>IF(Data!BD334&gt;0,Data!BD334-4,"")</f>
        <v/>
      </c>
      <c r="CT334" s="2" t="str">
        <f>IF(Data!BE334&gt;0,Data!BE334-4,"")</f>
        <v/>
      </c>
      <c r="CU334" s="2" t="str">
        <f>IF(Data!BF334&gt;0,Data!BF334-4,"")</f>
        <v/>
      </c>
      <c r="CV334" s="2" t="str">
        <f>IF(Data!BG334&gt;0,Data!BG334-4,"")</f>
        <v/>
      </c>
      <c r="CW334" s="2" t="str">
        <f>IF(Data!BH334&gt;0,Data!BH334-4,"")</f>
        <v/>
      </c>
      <c r="CX334" s="2" t="str">
        <f>IF(Data!BI334&gt;0,Data!BI334-4,"")</f>
        <v/>
      </c>
      <c r="CY334" s="2" t="str">
        <f>IF(Data!BJ334&gt;0,Data!BJ334-4,"")</f>
        <v/>
      </c>
      <c r="CZ334" s="2" t="str">
        <f>IF(Data!BK334&gt;0,Data!BK334-4,"")</f>
        <v/>
      </c>
      <c r="DB334" s="7" t="str">
        <f t="shared" si="117"/>
        <v/>
      </c>
      <c r="DC334" s="7" t="str">
        <f t="shared" si="125"/>
        <v/>
      </c>
      <c r="DD334" s="4" t="str">
        <f t="shared" si="118"/>
        <v/>
      </c>
      <c r="DF334" s="4" t="str">
        <f>IF(MAX(COUNTIF(Data!BD334:BK334,1),COUNTIF(Data!BD334:BK334,2),COUNTIF(Data!BD334:BK334,3),COUNTIF(Data!BD334:BK334,4),COUNTIF(Data!BD334:BK334,5),COUNTIF(Data!BD334:BK334,6),COUNTIF(Data!BD334:BK334,7))&gt;0,MAX(COUNTIF(Data!BD334:BK334,1),COUNTIF(Data!BD334:BK334,2),COUNTIF(Data!BD334:BK334,3),COUNTIF(Data!BD334:BK334,4),COUNTIF(Data!BD334:BK334,5),COUNTIF(Data!BD334:BK334,6),COUNTIF(Data!BD334:BK334,7)),"")</f>
        <v/>
      </c>
      <c r="DG334" s="4" t="str">
        <f>IF(COUNTIF(Data!BD334:BK334,4)=8,"Remove","")</f>
        <v/>
      </c>
    </row>
    <row r="335" spans="1:111" x14ac:dyDescent="0.25">
      <c r="A335" s="2" t="str">
        <f>IF(Data!B335&gt;0,Data!B335-4,"")</f>
        <v/>
      </c>
      <c r="B335" s="2" t="str">
        <f>IF(Data!C335&gt;0,Data!C335-4,"")</f>
        <v/>
      </c>
      <c r="C335" s="2" t="str">
        <f>IF(Data!D335&gt;0,Data!D335-4,"")</f>
        <v/>
      </c>
      <c r="D335" s="2" t="str">
        <f>IF(Data!E335&gt;0,Data!E335-4,"")</f>
        <v/>
      </c>
      <c r="E335" s="2" t="str">
        <f>IF(Data!F335&gt;0,Data!F335-4,"")</f>
        <v/>
      </c>
      <c r="F335" s="2" t="str">
        <f>IF(Data!G335&gt;0,Data!G335-4,"")</f>
        <v/>
      </c>
      <c r="G335" s="2" t="str">
        <f>IF(Data!H335&gt;0,Data!H335-4,"")</f>
        <v/>
      </c>
      <c r="H335" s="2" t="str">
        <f>IF(Data!I335&gt;0,Data!I335-4,"")</f>
        <v/>
      </c>
      <c r="J335" s="7" t="str">
        <f t="shared" si="105"/>
        <v/>
      </c>
      <c r="K335" s="7" t="str">
        <f t="shared" si="119"/>
        <v/>
      </c>
      <c r="L335" s="4" t="str">
        <f t="shared" si="106"/>
        <v/>
      </c>
      <c r="N335" s="4" t="str">
        <f>IF(MAX(COUNTIF(Data!B335:I335,1),COUNTIF(Data!B335:I335,2),COUNTIF(Data!B335:I335,3),COUNTIF(Data!B335:I335,4),COUNTIF(Data!B335:I335,5),COUNTIF(Data!B335:I335,6),COUNTIF(Data!B335:I335,7))&gt;0,MAX(COUNTIF(Data!B335:I335,1),COUNTIF(Data!B335:I335,2),COUNTIF(Data!B335:I335,3),COUNTIF(Data!B335:I335,4),COUNTIF(Data!B335:I335,5),COUNTIF(Data!B335:I335,6),COUNTIF(Data!B335:I335,7)),"")</f>
        <v/>
      </c>
      <c r="O335" s="4" t="str">
        <f>IF(COUNTIF(Data!B335:I335,4)=8,"Remove","")</f>
        <v/>
      </c>
      <c r="Q335" s="2" t="str">
        <f>IF(Data!K335&gt;0,Data!K335-4,"")</f>
        <v/>
      </c>
      <c r="R335" s="2" t="str">
        <f>IF(Data!L335&gt;0,Data!L335-4,"")</f>
        <v/>
      </c>
      <c r="S335" s="2" t="str">
        <f>IF(Data!M335&gt;0,Data!M335-4,"")</f>
        <v/>
      </c>
      <c r="T335" s="2" t="str">
        <f>IF(Data!N335&gt;0,Data!N335-4,"")</f>
        <v/>
      </c>
      <c r="U335" s="2" t="str">
        <f>IF(Data!O335&gt;0,Data!O335-4,"")</f>
        <v/>
      </c>
      <c r="V335" s="2" t="str">
        <f>IF(Data!P335&gt;0,Data!P335-4,"")</f>
        <v/>
      </c>
      <c r="W335" s="2" t="str">
        <f>IF(Data!Q335&gt;0,Data!Q335-4,"")</f>
        <v/>
      </c>
      <c r="X335" s="2" t="str">
        <f>IF(Data!R335&gt;0,Data!R335-4,"")</f>
        <v/>
      </c>
      <c r="Y335" s="59"/>
      <c r="Z335" s="7" t="str">
        <f t="shared" si="107"/>
        <v/>
      </c>
      <c r="AA335" s="7" t="str">
        <f t="shared" si="120"/>
        <v/>
      </c>
      <c r="AB335" s="4" t="str">
        <f t="shared" si="108"/>
        <v/>
      </c>
      <c r="AC335" s="59"/>
      <c r="AD335" s="4" t="str">
        <f>IF(MAX(COUNTIF(Data!K335:R335,1),COUNTIF(Data!K335:R335,2),COUNTIF(Data!K335:R335,3),COUNTIF(Data!K335:R335,4),COUNTIF(Data!K335:R335,5),COUNTIF(Data!K335:R335,6),COUNTIF(Data!K335:R335,7))&gt;0,MAX(COUNTIF(Data!K335:R335,1),COUNTIF(Data!K335:R335,2),COUNTIF(Data!K335:R335,3),COUNTIF(Data!K335:R335,4),COUNTIF(Data!K335:R335,5),COUNTIF(Data!K335:R335,6),COUNTIF(Data!K335:R335,7)),"")</f>
        <v/>
      </c>
      <c r="AE335" s="4" t="str">
        <f>IF(COUNTIF(Data!K335:R335,4)=8,"Remove","")</f>
        <v/>
      </c>
      <c r="AG335" s="2" t="str">
        <f>IF(Data!T335&gt;0,Data!T335-4,"")</f>
        <v/>
      </c>
      <c r="AH335" s="2" t="str">
        <f>IF(Data!U335&gt;0,Data!U335-4,"")</f>
        <v/>
      </c>
      <c r="AI335" s="2" t="str">
        <f>IF(Data!V335&gt;0,Data!V335-4,"")</f>
        <v/>
      </c>
      <c r="AJ335" s="2" t="str">
        <f>IF(Data!W335&gt;0,Data!W335-4,"")</f>
        <v/>
      </c>
      <c r="AK335" s="2" t="str">
        <f>IF(Data!X335&gt;0,Data!X335-4,"")</f>
        <v/>
      </c>
      <c r="AL335" s="2" t="str">
        <f>IF(Data!Y335&gt;0,Data!Y335-4,"")</f>
        <v/>
      </c>
      <c r="AM335" s="2" t="str">
        <f>IF(Data!Z335&gt;0,Data!Z335-4,"")</f>
        <v/>
      </c>
      <c r="AN335" s="2" t="str">
        <f>IF(Data!AA335&gt;0,Data!AA335-4,"")</f>
        <v/>
      </c>
      <c r="AP335" s="7" t="str">
        <f t="shared" si="109"/>
        <v/>
      </c>
      <c r="AQ335" s="7" t="str">
        <f t="shared" si="121"/>
        <v/>
      </c>
      <c r="AR335" s="4" t="str">
        <f t="shared" si="110"/>
        <v/>
      </c>
      <c r="AT335" s="4" t="str">
        <f>IF(MAX(COUNTIF(Data!T335:AA335,1),COUNTIF(Data!T335:AA335,2),COUNTIF(Data!T335:AA335,3),COUNTIF(Data!T335:AA335,4),COUNTIF(Data!T335:AA335,5),COUNTIF(Data!T335:AA335,6),COUNTIF(Data!T335:AA335,7))&gt;0,MAX(COUNTIF(Data!T335:AA335,1),COUNTIF(Data!T335:AA335,2),COUNTIF(Data!T335:AA335,3),COUNTIF(Data!T335:AA335,4),COUNTIF(Data!T335:AA335,5),COUNTIF(Data!T335:AA335,6),COUNTIF(Data!T335:AA335,7)),"")</f>
        <v/>
      </c>
      <c r="AU335" s="4" t="str">
        <f>IF(COUNTIF(Data!T335:AA335,4)=8,"Remove","")</f>
        <v/>
      </c>
      <c r="AW335" s="2" t="str">
        <f>IF(Data!AC335&gt;0,Data!AC335-4,"")</f>
        <v/>
      </c>
      <c r="AX335" s="2" t="str">
        <f>IF(Data!AD335&gt;0,Data!AD335-4,"")</f>
        <v/>
      </c>
      <c r="AY335" s="2" t="str">
        <f>IF(Data!AE335&gt;0,Data!AE335-4,"")</f>
        <v/>
      </c>
      <c r="AZ335" s="2" t="str">
        <f>IF(Data!AF335&gt;0,Data!AF335-4,"")</f>
        <v/>
      </c>
      <c r="BA335" s="2" t="str">
        <f>IF(Data!AG335&gt;0,Data!AG335-4,"")</f>
        <v/>
      </c>
      <c r="BB335" s="2" t="str">
        <f>IF(Data!AH335&gt;0,Data!AH335-4,"")</f>
        <v/>
      </c>
      <c r="BC335" s="2" t="str">
        <f>IF(Data!AI335&gt;0,Data!AI335-4,"")</f>
        <v/>
      </c>
      <c r="BD335" s="2" t="str">
        <f>IF(Data!AJ335&gt;0,Data!AJ335-4,"")</f>
        <v/>
      </c>
      <c r="BF335" s="7" t="str">
        <f t="shared" si="111"/>
        <v/>
      </c>
      <c r="BG335" s="7" t="str">
        <f t="shared" si="122"/>
        <v/>
      </c>
      <c r="BH335" s="4" t="str">
        <f t="shared" si="112"/>
        <v/>
      </c>
      <c r="BJ335" s="4" t="str">
        <f>IF(MAX(COUNTIF(Data!AC335:AJ335,1),COUNTIF(Data!AC335:AJ335,2),COUNTIF(Data!AC335:AJ335,3),COUNTIF(Data!AC335:AJ335,4),COUNTIF(Data!AC335:AJ335,5),COUNTIF(Data!AC335:AJ335,6),COUNTIF(Data!AC335:AJ335,7))&gt;0,MAX(COUNTIF(Data!AC335:AJ335,1),COUNTIF(Data!AC335:AJ335,2),COUNTIF(Data!AC335:AJ335,3),COUNTIF(Data!AC335:AJ335,4),COUNTIF(Data!AC335:AJ335,5),COUNTIF(Data!AC335:AJ335,6),COUNTIF(Data!AC335:AJ335,7)),"")</f>
        <v/>
      </c>
      <c r="BK335" s="4" t="str">
        <f>IF(COUNTIF(Data!AC335:AJ335,4)=8,"Remove","")</f>
        <v/>
      </c>
      <c r="BM335" s="2" t="str">
        <f>IF(Data!AL335&gt;0,Data!AL335-4,"")</f>
        <v/>
      </c>
      <c r="BN335" s="2" t="str">
        <f>IF(Data!AM335&gt;0,Data!AM335-4,"")</f>
        <v/>
      </c>
      <c r="BO335" s="2" t="str">
        <f>IF(Data!AN335&gt;0,Data!AN335-4,"")</f>
        <v/>
      </c>
      <c r="BP335" s="2" t="str">
        <f>IF(Data!AO335&gt;0,Data!AO335-4,"")</f>
        <v/>
      </c>
      <c r="BQ335" s="2" t="str">
        <f>IF(Data!AP335&gt;0,Data!AP335-4,"")</f>
        <v/>
      </c>
      <c r="BR335" s="2" t="str">
        <f>IF(Data!AQ335&gt;0,Data!AQ335-4,"")</f>
        <v/>
      </c>
      <c r="BS335" s="2" t="str">
        <f>IF(Data!AR335&gt;0,Data!AR335-4,"")</f>
        <v/>
      </c>
      <c r="BT335" s="2" t="str">
        <f>IF(Data!AS335&gt;0,Data!AS335-4,"")</f>
        <v/>
      </c>
      <c r="BV335" s="7" t="str">
        <f t="shared" si="113"/>
        <v/>
      </c>
      <c r="BW335" s="7" t="str">
        <f t="shared" si="123"/>
        <v/>
      </c>
      <c r="BX335" s="4" t="str">
        <f t="shared" si="114"/>
        <v/>
      </c>
      <c r="BZ335" s="4" t="str">
        <f>IF(MAX(COUNTIF(Data!AL335:AS335,1),COUNTIF(Data!AL335:AS335,2),COUNTIF(Data!AL335:AS335,3),COUNTIF(Data!AL335:AS335,4),COUNTIF(Data!AL335:AS335,5),COUNTIF(Data!AL335:AS335,6),COUNTIF(Data!AL335:AS335,7))&gt;0,MAX(COUNTIF(Data!AL335:AS335,1),COUNTIF(Data!AL335:AS335,2),COUNTIF(Data!AL335:AS335,3),COUNTIF(Data!AL335:AS335,4),COUNTIF(Data!AL335:AS335,5),COUNTIF(Data!AL335:AS335,6),COUNTIF(Data!AL335:AS335,7)),"")</f>
        <v/>
      </c>
      <c r="CA335" s="4" t="str">
        <f>IF(COUNTIF(Data!AL335:AS335,4)=8,"Remove","")</f>
        <v/>
      </c>
      <c r="CC335" s="2" t="str">
        <f>IF(Data!AU335&gt;0,Data!AU335-4,"")</f>
        <v/>
      </c>
      <c r="CD335" s="2" t="str">
        <f>IF(Data!AV335&gt;0,Data!AV335-4,"")</f>
        <v/>
      </c>
      <c r="CE335" s="2" t="str">
        <f>IF(Data!AW335&gt;0,Data!AW335-4,"")</f>
        <v/>
      </c>
      <c r="CF335" s="2" t="str">
        <f>IF(Data!AX335&gt;0,Data!AX335-4,"")</f>
        <v/>
      </c>
      <c r="CG335" s="2" t="str">
        <f>IF(Data!AY335&gt;0,Data!AY335-4,"")</f>
        <v/>
      </c>
      <c r="CH335" s="2" t="str">
        <f>IF(Data!AZ335&gt;0,Data!AZ335-4,"")</f>
        <v/>
      </c>
      <c r="CI335" s="2" t="str">
        <f>IF(Data!BA335&gt;0,Data!BA335-4,"")</f>
        <v/>
      </c>
      <c r="CJ335" s="2" t="str">
        <f>IF(Data!BB335&gt;0,Data!BB335-4,"")</f>
        <v/>
      </c>
      <c r="CL335" s="7" t="str">
        <f t="shared" si="115"/>
        <v/>
      </c>
      <c r="CM335" s="7" t="str">
        <f t="shared" si="124"/>
        <v/>
      </c>
      <c r="CN335" s="4" t="str">
        <f t="shared" si="116"/>
        <v/>
      </c>
      <c r="CP335" s="4" t="str">
        <f>IF(MAX(COUNTIF(Data!AU335:BB335,1),COUNTIF(Data!AU335:BB335,2),COUNTIF(Data!AU335:BB335,3),COUNTIF(Data!AU335:BB335,4),COUNTIF(Data!AU335:BB335,5),COUNTIF(Data!AU335:BB335,6),COUNTIF(Data!AU335:BB335,7))&gt;0,MAX(COUNTIF(Data!AU335:BB335,1),COUNTIF(Data!AU335:BB335,2),COUNTIF(Data!AU335:BB335,3),COUNTIF(Data!AU335:BB335,4),COUNTIF(Data!AU335:BB335,5),COUNTIF(Data!AU335:BB335,6),COUNTIF(Data!AU335:BB335,7)),"")</f>
        <v/>
      </c>
      <c r="CQ335" s="4" t="str">
        <f>IF(COUNTIF(Data!AU335:BB335,4)=8,"Remove","")</f>
        <v/>
      </c>
      <c r="CS335" s="2" t="str">
        <f>IF(Data!BD335&gt;0,Data!BD335-4,"")</f>
        <v/>
      </c>
      <c r="CT335" s="2" t="str">
        <f>IF(Data!BE335&gt;0,Data!BE335-4,"")</f>
        <v/>
      </c>
      <c r="CU335" s="2" t="str">
        <f>IF(Data!BF335&gt;0,Data!BF335-4,"")</f>
        <v/>
      </c>
      <c r="CV335" s="2" t="str">
        <f>IF(Data!BG335&gt;0,Data!BG335-4,"")</f>
        <v/>
      </c>
      <c r="CW335" s="2" t="str">
        <f>IF(Data!BH335&gt;0,Data!BH335-4,"")</f>
        <v/>
      </c>
      <c r="CX335" s="2" t="str">
        <f>IF(Data!BI335&gt;0,Data!BI335-4,"")</f>
        <v/>
      </c>
      <c r="CY335" s="2" t="str">
        <f>IF(Data!BJ335&gt;0,Data!BJ335-4,"")</f>
        <v/>
      </c>
      <c r="CZ335" s="2" t="str">
        <f>IF(Data!BK335&gt;0,Data!BK335-4,"")</f>
        <v/>
      </c>
      <c r="DB335" s="7" t="str">
        <f t="shared" si="117"/>
        <v/>
      </c>
      <c r="DC335" s="7" t="str">
        <f t="shared" si="125"/>
        <v/>
      </c>
      <c r="DD335" s="4" t="str">
        <f t="shared" si="118"/>
        <v/>
      </c>
      <c r="DF335" s="4" t="str">
        <f>IF(MAX(COUNTIF(Data!BD335:BK335,1),COUNTIF(Data!BD335:BK335,2),COUNTIF(Data!BD335:BK335,3),COUNTIF(Data!BD335:BK335,4),COUNTIF(Data!BD335:BK335,5),COUNTIF(Data!BD335:BK335,6),COUNTIF(Data!BD335:BK335,7))&gt;0,MAX(COUNTIF(Data!BD335:BK335,1),COUNTIF(Data!BD335:BK335,2),COUNTIF(Data!BD335:BK335,3),COUNTIF(Data!BD335:BK335,4),COUNTIF(Data!BD335:BK335,5),COUNTIF(Data!BD335:BK335,6),COUNTIF(Data!BD335:BK335,7)),"")</f>
        <v/>
      </c>
      <c r="DG335" s="4" t="str">
        <f>IF(COUNTIF(Data!BD335:BK335,4)=8,"Remove","")</f>
        <v/>
      </c>
    </row>
    <row r="336" spans="1:111" x14ac:dyDescent="0.25">
      <c r="A336" s="2" t="str">
        <f>IF(Data!B336&gt;0,Data!B336-4,"")</f>
        <v/>
      </c>
      <c r="B336" s="2" t="str">
        <f>IF(Data!C336&gt;0,Data!C336-4,"")</f>
        <v/>
      </c>
      <c r="C336" s="2" t="str">
        <f>IF(Data!D336&gt;0,Data!D336-4,"")</f>
        <v/>
      </c>
      <c r="D336" s="2" t="str">
        <f>IF(Data!E336&gt;0,Data!E336-4,"")</f>
        <v/>
      </c>
      <c r="E336" s="2" t="str">
        <f>IF(Data!F336&gt;0,Data!F336-4,"")</f>
        <v/>
      </c>
      <c r="F336" s="2" t="str">
        <f>IF(Data!G336&gt;0,Data!G336-4,"")</f>
        <v/>
      </c>
      <c r="G336" s="2" t="str">
        <f>IF(Data!H336&gt;0,Data!H336-4,"")</f>
        <v/>
      </c>
      <c r="H336" s="2" t="str">
        <f>IF(Data!I336&gt;0,Data!I336-4,"")</f>
        <v/>
      </c>
      <c r="J336" s="7" t="str">
        <f t="shared" si="105"/>
        <v/>
      </c>
      <c r="K336" s="7" t="str">
        <f t="shared" si="119"/>
        <v/>
      </c>
      <c r="L336" s="4" t="str">
        <f t="shared" si="106"/>
        <v/>
      </c>
      <c r="N336" s="4" t="str">
        <f>IF(MAX(COUNTIF(Data!B336:I336,1),COUNTIF(Data!B336:I336,2),COUNTIF(Data!B336:I336,3),COUNTIF(Data!B336:I336,4),COUNTIF(Data!B336:I336,5),COUNTIF(Data!B336:I336,6),COUNTIF(Data!B336:I336,7))&gt;0,MAX(COUNTIF(Data!B336:I336,1),COUNTIF(Data!B336:I336,2),COUNTIF(Data!B336:I336,3),COUNTIF(Data!B336:I336,4),COUNTIF(Data!B336:I336,5),COUNTIF(Data!B336:I336,6),COUNTIF(Data!B336:I336,7)),"")</f>
        <v/>
      </c>
      <c r="O336" s="4" t="str">
        <f>IF(COUNTIF(Data!B336:I336,4)=8,"Remove","")</f>
        <v/>
      </c>
      <c r="Q336" s="2" t="str">
        <f>IF(Data!K336&gt;0,Data!K336-4,"")</f>
        <v/>
      </c>
      <c r="R336" s="2" t="str">
        <f>IF(Data!L336&gt;0,Data!L336-4,"")</f>
        <v/>
      </c>
      <c r="S336" s="2" t="str">
        <f>IF(Data!M336&gt;0,Data!M336-4,"")</f>
        <v/>
      </c>
      <c r="T336" s="2" t="str">
        <f>IF(Data!N336&gt;0,Data!N336-4,"")</f>
        <v/>
      </c>
      <c r="U336" s="2" t="str">
        <f>IF(Data!O336&gt;0,Data!O336-4,"")</f>
        <v/>
      </c>
      <c r="V336" s="2" t="str">
        <f>IF(Data!P336&gt;0,Data!P336-4,"")</f>
        <v/>
      </c>
      <c r="W336" s="2" t="str">
        <f>IF(Data!Q336&gt;0,Data!Q336-4,"")</f>
        <v/>
      </c>
      <c r="X336" s="2" t="str">
        <f>IF(Data!R336&gt;0,Data!R336-4,"")</f>
        <v/>
      </c>
      <c r="Y336" s="59"/>
      <c r="Z336" s="7" t="str">
        <f t="shared" si="107"/>
        <v/>
      </c>
      <c r="AA336" s="7" t="str">
        <f t="shared" si="120"/>
        <v/>
      </c>
      <c r="AB336" s="4" t="str">
        <f t="shared" si="108"/>
        <v/>
      </c>
      <c r="AC336" s="59"/>
      <c r="AD336" s="4" t="str">
        <f>IF(MAX(COUNTIF(Data!K336:R336,1),COUNTIF(Data!K336:R336,2),COUNTIF(Data!K336:R336,3),COUNTIF(Data!K336:R336,4),COUNTIF(Data!K336:R336,5),COUNTIF(Data!K336:R336,6),COUNTIF(Data!K336:R336,7))&gt;0,MAX(COUNTIF(Data!K336:R336,1),COUNTIF(Data!K336:R336,2),COUNTIF(Data!K336:R336,3),COUNTIF(Data!K336:R336,4),COUNTIF(Data!K336:R336,5),COUNTIF(Data!K336:R336,6),COUNTIF(Data!K336:R336,7)),"")</f>
        <v/>
      </c>
      <c r="AE336" s="4" t="str">
        <f>IF(COUNTIF(Data!K336:R336,4)=8,"Remove","")</f>
        <v/>
      </c>
      <c r="AG336" s="2" t="str">
        <f>IF(Data!T336&gt;0,Data!T336-4,"")</f>
        <v/>
      </c>
      <c r="AH336" s="2" t="str">
        <f>IF(Data!U336&gt;0,Data!U336-4,"")</f>
        <v/>
      </c>
      <c r="AI336" s="2" t="str">
        <f>IF(Data!V336&gt;0,Data!V336-4,"")</f>
        <v/>
      </c>
      <c r="AJ336" s="2" t="str">
        <f>IF(Data!W336&gt;0,Data!W336-4,"")</f>
        <v/>
      </c>
      <c r="AK336" s="2" t="str">
        <f>IF(Data!X336&gt;0,Data!X336-4,"")</f>
        <v/>
      </c>
      <c r="AL336" s="2" t="str">
        <f>IF(Data!Y336&gt;0,Data!Y336-4,"")</f>
        <v/>
      </c>
      <c r="AM336" s="2" t="str">
        <f>IF(Data!Z336&gt;0,Data!Z336-4,"")</f>
        <v/>
      </c>
      <c r="AN336" s="2" t="str">
        <f>IF(Data!AA336&gt;0,Data!AA336-4,"")</f>
        <v/>
      </c>
      <c r="AP336" s="7" t="str">
        <f t="shared" si="109"/>
        <v/>
      </c>
      <c r="AQ336" s="7" t="str">
        <f t="shared" si="121"/>
        <v/>
      </c>
      <c r="AR336" s="4" t="str">
        <f t="shared" si="110"/>
        <v/>
      </c>
      <c r="AT336" s="4" t="str">
        <f>IF(MAX(COUNTIF(Data!T336:AA336,1),COUNTIF(Data!T336:AA336,2),COUNTIF(Data!T336:AA336,3),COUNTIF(Data!T336:AA336,4),COUNTIF(Data!T336:AA336,5),COUNTIF(Data!T336:AA336,6),COUNTIF(Data!T336:AA336,7))&gt;0,MAX(COUNTIF(Data!T336:AA336,1),COUNTIF(Data!T336:AA336,2),COUNTIF(Data!T336:AA336,3),COUNTIF(Data!T336:AA336,4),COUNTIF(Data!T336:AA336,5),COUNTIF(Data!T336:AA336,6),COUNTIF(Data!T336:AA336,7)),"")</f>
        <v/>
      </c>
      <c r="AU336" s="4" t="str">
        <f>IF(COUNTIF(Data!T336:AA336,4)=8,"Remove","")</f>
        <v/>
      </c>
      <c r="AW336" s="2" t="str">
        <f>IF(Data!AC336&gt;0,Data!AC336-4,"")</f>
        <v/>
      </c>
      <c r="AX336" s="2" t="str">
        <f>IF(Data!AD336&gt;0,Data!AD336-4,"")</f>
        <v/>
      </c>
      <c r="AY336" s="2" t="str">
        <f>IF(Data!AE336&gt;0,Data!AE336-4,"")</f>
        <v/>
      </c>
      <c r="AZ336" s="2" t="str">
        <f>IF(Data!AF336&gt;0,Data!AF336-4,"")</f>
        <v/>
      </c>
      <c r="BA336" s="2" t="str">
        <f>IF(Data!AG336&gt;0,Data!AG336-4,"")</f>
        <v/>
      </c>
      <c r="BB336" s="2" t="str">
        <f>IF(Data!AH336&gt;0,Data!AH336-4,"")</f>
        <v/>
      </c>
      <c r="BC336" s="2" t="str">
        <f>IF(Data!AI336&gt;0,Data!AI336-4,"")</f>
        <v/>
      </c>
      <c r="BD336" s="2" t="str">
        <f>IF(Data!AJ336&gt;0,Data!AJ336-4,"")</f>
        <v/>
      </c>
      <c r="BF336" s="7" t="str">
        <f t="shared" si="111"/>
        <v/>
      </c>
      <c r="BG336" s="7" t="str">
        <f t="shared" si="122"/>
        <v/>
      </c>
      <c r="BH336" s="4" t="str">
        <f t="shared" si="112"/>
        <v/>
      </c>
      <c r="BJ336" s="4" t="str">
        <f>IF(MAX(COUNTIF(Data!AC336:AJ336,1),COUNTIF(Data!AC336:AJ336,2),COUNTIF(Data!AC336:AJ336,3),COUNTIF(Data!AC336:AJ336,4),COUNTIF(Data!AC336:AJ336,5),COUNTIF(Data!AC336:AJ336,6),COUNTIF(Data!AC336:AJ336,7))&gt;0,MAX(COUNTIF(Data!AC336:AJ336,1),COUNTIF(Data!AC336:AJ336,2),COUNTIF(Data!AC336:AJ336,3),COUNTIF(Data!AC336:AJ336,4),COUNTIF(Data!AC336:AJ336,5),COUNTIF(Data!AC336:AJ336,6),COUNTIF(Data!AC336:AJ336,7)),"")</f>
        <v/>
      </c>
      <c r="BK336" s="4" t="str">
        <f>IF(COUNTIF(Data!AC336:AJ336,4)=8,"Remove","")</f>
        <v/>
      </c>
      <c r="BM336" s="2" t="str">
        <f>IF(Data!AL336&gt;0,Data!AL336-4,"")</f>
        <v/>
      </c>
      <c r="BN336" s="2" t="str">
        <f>IF(Data!AM336&gt;0,Data!AM336-4,"")</f>
        <v/>
      </c>
      <c r="BO336" s="2" t="str">
        <f>IF(Data!AN336&gt;0,Data!AN336-4,"")</f>
        <v/>
      </c>
      <c r="BP336" s="2" t="str">
        <f>IF(Data!AO336&gt;0,Data!AO336-4,"")</f>
        <v/>
      </c>
      <c r="BQ336" s="2" t="str">
        <f>IF(Data!AP336&gt;0,Data!AP336-4,"")</f>
        <v/>
      </c>
      <c r="BR336" s="2" t="str">
        <f>IF(Data!AQ336&gt;0,Data!AQ336-4,"")</f>
        <v/>
      </c>
      <c r="BS336" s="2" t="str">
        <f>IF(Data!AR336&gt;0,Data!AR336-4,"")</f>
        <v/>
      </c>
      <c r="BT336" s="2" t="str">
        <f>IF(Data!AS336&gt;0,Data!AS336-4,"")</f>
        <v/>
      </c>
      <c r="BV336" s="7" t="str">
        <f t="shared" si="113"/>
        <v/>
      </c>
      <c r="BW336" s="7" t="str">
        <f t="shared" si="123"/>
        <v/>
      </c>
      <c r="BX336" s="4" t="str">
        <f t="shared" si="114"/>
        <v/>
      </c>
      <c r="BZ336" s="4" t="str">
        <f>IF(MAX(COUNTIF(Data!AL336:AS336,1),COUNTIF(Data!AL336:AS336,2),COUNTIF(Data!AL336:AS336,3),COUNTIF(Data!AL336:AS336,4),COUNTIF(Data!AL336:AS336,5),COUNTIF(Data!AL336:AS336,6),COUNTIF(Data!AL336:AS336,7))&gt;0,MAX(COUNTIF(Data!AL336:AS336,1),COUNTIF(Data!AL336:AS336,2),COUNTIF(Data!AL336:AS336,3),COUNTIF(Data!AL336:AS336,4),COUNTIF(Data!AL336:AS336,5),COUNTIF(Data!AL336:AS336,6),COUNTIF(Data!AL336:AS336,7)),"")</f>
        <v/>
      </c>
      <c r="CA336" s="4" t="str">
        <f>IF(COUNTIF(Data!AL336:AS336,4)=8,"Remove","")</f>
        <v/>
      </c>
      <c r="CC336" s="2" t="str">
        <f>IF(Data!AU336&gt;0,Data!AU336-4,"")</f>
        <v/>
      </c>
      <c r="CD336" s="2" t="str">
        <f>IF(Data!AV336&gt;0,Data!AV336-4,"")</f>
        <v/>
      </c>
      <c r="CE336" s="2" t="str">
        <f>IF(Data!AW336&gt;0,Data!AW336-4,"")</f>
        <v/>
      </c>
      <c r="CF336" s="2" t="str">
        <f>IF(Data!AX336&gt;0,Data!AX336-4,"")</f>
        <v/>
      </c>
      <c r="CG336" s="2" t="str">
        <f>IF(Data!AY336&gt;0,Data!AY336-4,"")</f>
        <v/>
      </c>
      <c r="CH336" s="2" t="str">
        <f>IF(Data!AZ336&gt;0,Data!AZ336-4,"")</f>
        <v/>
      </c>
      <c r="CI336" s="2" t="str">
        <f>IF(Data!BA336&gt;0,Data!BA336-4,"")</f>
        <v/>
      </c>
      <c r="CJ336" s="2" t="str">
        <f>IF(Data!BB336&gt;0,Data!BB336-4,"")</f>
        <v/>
      </c>
      <c r="CL336" s="7" t="str">
        <f t="shared" si="115"/>
        <v/>
      </c>
      <c r="CM336" s="7" t="str">
        <f t="shared" si="124"/>
        <v/>
      </c>
      <c r="CN336" s="4" t="str">
        <f t="shared" si="116"/>
        <v/>
      </c>
      <c r="CP336" s="4" t="str">
        <f>IF(MAX(COUNTIF(Data!AU336:BB336,1),COUNTIF(Data!AU336:BB336,2),COUNTIF(Data!AU336:BB336,3),COUNTIF(Data!AU336:BB336,4),COUNTIF(Data!AU336:BB336,5),COUNTIF(Data!AU336:BB336,6),COUNTIF(Data!AU336:BB336,7))&gt;0,MAX(COUNTIF(Data!AU336:BB336,1),COUNTIF(Data!AU336:BB336,2),COUNTIF(Data!AU336:BB336,3),COUNTIF(Data!AU336:BB336,4),COUNTIF(Data!AU336:BB336,5),COUNTIF(Data!AU336:BB336,6),COUNTIF(Data!AU336:BB336,7)),"")</f>
        <v/>
      </c>
      <c r="CQ336" s="4" t="str">
        <f>IF(COUNTIF(Data!AU336:BB336,4)=8,"Remove","")</f>
        <v/>
      </c>
      <c r="CS336" s="2" t="str">
        <f>IF(Data!BD336&gt;0,Data!BD336-4,"")</f>
        <v/>
      </c>
      <c r="CT336" s="2" t="str">
        <f>IF(Data!BE336&gt;0,Data!BE336-4,"")</f>
        <v/>
      </c>
      <c r="CU336" s="2" t="str">
        <f>IF(Data!BF336&gt;0,Data!BF336-4,"")</f>
        <v/>
      </c>
      <c r="CV336" s="2" t="str">
        <f>IF(Data!BG336&gt;0,Data!BG336-4,"")</f>
        <v/>
      </c>
      <c r="CW336" s="2" t="str">
        <f>IF(Data!BH336&gt;0,Data!BH336-4,"")</f>
        <v/>
      </c>
      <c r="CX336" s="2" t="str">
        <f>IF(Data!BI336&gt;0,Data!BI336-4,"")</f>
        <v/>
      </c>
      <c r="CY336" s="2" t="str">
        <f>IF(Data!BJ336&gt;0,Data!BJ336-4,"")</f>
        <v/>
      </c>
      <c r="CZ336" s="2" t="str">
        <f>IF(Data!BK336&gt;0,Data!BK336-4,"")</f>
        <v/>
      </c>
      <c r="DB336" s="7" t="str">
        <f t="shared" si="117"/>
        <v/>
      </c>
      <c r="DC336" s="7" t="str">
        <f t="shared" si="125"/>
        <v/>
      </c>
      <c r="DD336" s="4" t="str">
        <f t="shared" si="118"/>
        <v/>
      </c>
      <c r="DF336" s="4" t="str">
        <f>IF(MAX(COUNTIF(Data!BD336:BK336,1),COUNTIF(Data!BD336:BK336,2),COUNTIF(Data!BD336:BK336,3),COUNTIF(Data!BD336:BK336,4),COUNTIF(Data!BD336:BK336,5),COUNTIF(Data!BD336:BK336,6),COUNTIF(Data!BD336:BK336,7))&gt;0,MAX(COUNTIF(Data!BD336:BK336,1),COUNTIF(Data!BD336:BK336,2),COUNTIF(Data!BD336:BK336,3),COUNTIF(Data!BD336:BK336,4),COUNTIF(Data!BD336:BK336,5),COUNTIF(Data!BD336:BK336,6),COUNTIF(Data!BD336:BK336,7)),"")</f>
        <v/>
      </c>
      <c r="DG336" s="4" t="str">
        <f>IF(COUNTIF(Data!BD336:BK336,4)=8,"Remove","")</f>
        <v/>
      </c>
    </row>
    <row r="337" spans="1:111" x14ac:dyDescent="0.25">
      <c r="A337" s="2" t="str">
        <f>IF(Data!B337&gt;0,Data!B337-4,"")</f>
        <v/>
      </c>
      <c r="B337" s="2" t="str">
        <f>IF(Data!C337&gt;0,Data!C337-4,"")</f>
        <v/>
      </c>
      <c r="C337" s="2" t="str">
        <f>IF(Data!D337&gt;0,Data!D337-4,"")</f>
        <v/>
      </c>
      <c r="D337" s="2" t="str">
        <f>IF(Data!E337&gt;0,Data!E337-4,"")</f>
        <v/>
      </c>
      <c r="E337" s="2" t="str">
        <f>IF(Data!F337&gt;0,Data!F337-4,"")</f>
        <v/>
      </c>
      <c r="F337" s="2" t="str">
        <f>IF(Data!G337&gt;0,Data!G337-4,"")</f>
        <v/>
      </c>
      <c r="G337" s="2" t="str">
        <f>IF(Data!H337&gt;0,Data!H337-4,"")</f>
        <v/>
      </c>
      <c r="H337" s="2" t="str">
        <f>IF(Data!I337&gt;0,Data!I337-4,"")</f>
        <v/>
      </c>
      <c r="J337" s="7" t="str">
        <f t="shared" si="105"/>
        <v/>
      </c>
      <c r="K337" s="7" t="str">
        <f t="shared" si="119"/>
        <v/>
      </c>
      <c r="L337" s="4" t="str">
        <f t="shared" si="106"/>
        <v/>
      </c>
      <c r="N337" s="4" t="str">
        <f>IF(MAX(COUNTIF(Data!B337:I337,1),COUNTIF(Data!B337:I337,2),COUNTIF(Data!B337:I337,3),COUNTIF(Data!B337:I337,4),COUNTIF(Data!B337:I337,5),COUNTIF(Data!B337:I337,6),COUNTIF(Data!B337:I337,7))&gt;0,MAX(COUNTIF(Data!B337:I337,1),COUNTIF(Data!B337:I337,2),COUNTIF(Data!B337:I337,3),COUNTIF(Data!B337:I337,4),COUNTIF(Data!B337:I337,5),COUNTIF(Data!B337:I337,6),COUNTIF(Data!B337:I337,7)),"")</f>
        <v/>
      </c>
      <c r="O337" s="4" t="str">
        <f>IF(COUNTIF(Data!B337:I337,4)=8,"Remove","")</f>
        <v/>
      </c>
      <c r="Q337" s="2" t="str">
        <f>IF(Data!K337&gt;0,Data!K337-4,"")</f>
        <v/>
      </c>
      <c r="R337" s="2" t="str">
        <f>IF(Data!L337&gt;0,Data!L337-4,"")</f>
        <v/>
      </c>
      <c r="S337" s="2" t="str">
        <f>IF(Data!M337&gt;0,Data!M337-4,"")</f>
        <v/>
      </c>
      <c r="T337" s="2" t="str">
        <f>IF(Data!N337&gt;0,Data!N337-4,"")</f>
        <v/>
      </c>
      <c r="U337" s="2" t="str">
        <f>IF(Data!O337&gt;0,Data!O337-4,"")</f>
        <v/>
      </c>
      <c r="V337" s="2" t="str">
        <f>IF(Data!P337&gt;0,Data!P337-4,"")</f>
        <v/>
      </c>
      <c r="W337" s="2" t="str">
        <f>IF(Data!Q337&gt;0,Data!Q337-4,"")</f>
        <v/>
      </c>
      <c r="X337" s="2" t="str">
        <f>IF(Data!R337&gt;0,Data!R337-4,"")</f>
        <v/>
      </c>
      <c r="Y337" s="59"/>
      <c r="Z337" s="7" t="str">
        <f t="shared" si="107"/>
        <v/>
      </c>
      <c r="AA337" s="7" t="str">
        <f t="shared" si="120"/>
        <v/>
      </c>
      <c r="AB337" s="4" t="str">
        <f t="shared" si="108"/>
        <v/>
      </c>
      <c r="AC337" s="59"/>
      <c r="AD337" s="4" t="str">
        <f>IF(MAX(COUNTIF(Data!K337:R337,1),COUNTIF(Data!K337:R337,2),COUNTIF(Data!K337:R337,3),COUNTIF(Data!K337:R337,4),COUNTIF(Data!K337:R337,5),COUNTIF(Data!K337:R337,6),COUNTIF(Data!K337:R337,7))&gt;0,MAX(COUNTIF(Data!K337:R337,1),COUNTIF(Data!K337:R337,2),COUNTIF(Data!K337:R337,3),COUNTIF(Data!K337:R337,4),COUNTIF(Data!K337:R337,5),COUNTIF(Data!K337:R337,6),COUNTIF(Data!K337:R337,7)),"")</f>
        <v/>
      </c>
      <c r="AE337" s="4" t="str">
        <f>IF(COUNTIF(Data!K337:R337,4)=8,"Remove","")</f>
        <v/>
      </c>
      <c r="AG337" s="2" t="str">
        <f>IF(Data!T337&gt;0,Data!T337-4,"")</f>
        <v/>
      </c>
      <c r="AH337" s="2" t="str">
        <f>IF(Data!U337&gt;0,Data!U337-4,"")</f>
        <v/>
      </c>
      <c r="AI337" s="2" t="str">
        <f>IF(Data!V337&gt;0,Data!V337-4,"")</f>
        <v/>
      </c>
      <c r="AJ337" s="2" t="str">
        <f>IF(Data!W337&gt;0,Data!W337-4,"")</f>
        <v/>
      </c>
      <c r="AK337" s="2" t="str">
        <f>IF(Data!X337&gt;0,Data!X337-4,"")</f>
        <v/>
      </c>
      <c r="AL337" s="2" t="str">
        <f>IF(Data!Y337&gt;0,Data!Y337-4,"")</f>
        <v/>
      </c>
      <c r="AM337" s="2" t="str">
        <f>IF(Data!Z337&gt;0,Data!Z337-4,"")</f>
        <v/>
      </c>
      <c r="AN337" s="2" t="str">
        <f>IF(Data!AA337&gt;0,Data!AA337-4,"")</f>
        <v/>
      </c>
      <c r="AP337" s="7" t="str">
        <f t="shared" si="109"/>
        <v/>
      </c>
      <c r="AQ337" s="7" t="str">
        <f t="shared" si="121"/>
        <v/>
      </c>
      <c r="AR337" s="4" t="str">
        <f t="shared" si="110"/>
        <v/>
      </c>
      <c r="AT337" s="4" t="str">
        <f>IF(MAX(COUNTIF(Data!T337:AA337,1),COUNTIF(Data!T337:AA337,2),COUNTIF(Data!T337:AA337,3),COUNTIF(Data!T337:AA337,4),COUNTIF(Data!T337:AA337,5),COUNTIF(Data!T337:AA337,6),COUNTIF(Data!T337:AA337,7))&gt;0,MAX(COUNTIF(Data!T337:AA337,1),COUNTIF(Data!T337:AA337,2),COUNTIF(Data!T337:AA337,3),COUNTIF(Data!T337:AA337,4),COUNTIF(Data!T337:AA337,5),COUNTIF(Data!T337:AA337,6),COUNTIF(Data!T337:AA337,7)),"")</f>
        <v/>
      </c>
      <c r="AU337" s="4" t="str">
        <f>IF(COUNTIF(Data!T337:AA337,4)=8,"Remove","")</f>
        <v/>
      </c>
      <c r="AW337" s="2" t="str">
        <f>IF(Data!AC337&gt;0,Data!AC337-4,"")</f>
        <v/>
      </c>
      <c r="AX337" s="2" t="str">
        <f>IF(Data!AD337&gt;0,Data!AD337-4,"")</f>
        <v/>
      </c>
      <c r="AY337" s="2" t="str">
        <f>IF(Data!AE337&gt;0,Data!AE337-4,"")</f>
        <v/>
      </c>
      <c r="AZ337" s="2" t="str">
        <f>IF(Data!AF337&gt;0,Data!AF337-4,"")</f>
        <v/>
      </c>
      <c r="BA337" s="2" t="str">
        <f>IF(Data!AG337&gt;0,Data!AG337-4,"")</f>
        <v/>
      </c>
      <c r="BB337" s="2" t="str">
        <f>IF(Data!AH337&gt;0,Data!AH337-4,"")</f>
        <v/>
      </c>
      <c r="BC337" s="2" t="str">
        <f>IF(Data!AI337&gt;0,Data!AI337-4,"")</f>
        <v/>
      </c>
      <c r="BD337" s="2" t="str">
        <f>IF(Data!AJ337&gt;0,Data!AJ337-4,"")</f>
        <v/>
      </c>
      <c r="BF337" s="7" t="str">
        <f t="shared" si="111"/>
        <v/>
      </c>
      <c r="BG337" s="7" t="str">
        <f t="shared" si="122"/>
        <v/>
      </c>
      <c r="BH337" s="4" t="str">
        <f t="shared" si="112"/>
        <v/>
      </c>
      <c r="BJ337" s="4" t="str">
        <f>IF(MAX(COUNTIF(Data!AC337:AJ337,1),COUNTIF(Data!AC337:AJ337,2),COUNTIF(Data!AC337:AJ337,3),COUNTIF(Data!AC337:AJ337,4),COUNTIF(Data!AC337:AJ337,5),COUNTIF(Data!AC337:AJ337,6),COUNTIF(Data!AC337:AJ337,7))&gt;0,MAX(COUNTIF(Data!AC337:AJ337,1),COUNTIF(Data!AC337:AJ337,2),COUNTIF(Data!AC337:AJ337,3),COUNTIF(Data!AC337:AJ337,4),COUNTIF(Data!AC337:AJ337,5),COUNTIF(Data!AC337:AJ337,6),COUNTIF(Data!AC337:AJ337,7)),"")</f>
        <v/>
      </c>
      <c r="BK337" s="4" t="str">
        <f>IF(COUNTIF(Data!AC337:AJ337,4)=8,"Remove","")</f>
        <v/>
      </c>
      <c r="BM337" s="2" t="str">
        <f>IF(Data!AL337&gt;0,Data!AL337-4,"")</f>
        <v/>
      </c>
      <c r="BN337" s="2" t="str">
        <f>IF(Data!AM337&gt;0,Data!AM337-4,"")</f>
        <v/>
      </c>
      <c r="BO337" s="2" t="str">
        <f>IF(Data!AN337&gt;0,Data!AN337-4,"")</f>
        <v/>
      </c>
      <c r="BP337" s="2" t="str">
        <f>IF(Data!AO337&gt;0,Data!AO337-4,"")</f>
        <v/>
      </c>
      <c r="BQ337" s="2" t="str">
        <f>IF(Data!AP337&gt;0,Data!AP337-4,"")</f>
        <v/>
      </c>
      <c r="BR337" s="2" t="str">
        <f>IF(Data!AQ337&gt;0,Data!AQ337-4,"")</f>
        <v/>
      </c>
      <c r="BS337" s="2" t="str">
        <f>IF(Data!AR337&gt;0,Data!AR337-4,"")</f>
        <v/>
      </c>
      <c r="BT337" s="2" t="str">
        <f>IF(Data!AS337&gt;0,Data!AS337-4,"")</f>
        <v/>
      </c>
      <c r="BV337" s="7" t="str">
        <f t="shared" si="113"/>
        <v/>
      </c>
      <c r="BW337" s="7" t="str">
        <f t="shared" si="123"/>
        <v/>
      </c>
      <c r="BX337" s="4" t="str">
        <f t="shared" si="114"/>
        <v/>
      </c>
      <c r="BZ337" s="4" t="str">
        <f>IF(MAX(COUNTIF(Data!AL337:AS337,1),COUNTIF(Data!AL337:AS337,2),COUNTIF(Data!AL337:AS337,3),COUNTIF(Data!AL337:AS337,4),COUNTIF(Data!AL337:AS337,5),COUNTIF(Data!AL337:AS337,6),COUNTIF(Data!AL337:AS337,7))&gt;0,MAX(COUNTIF(Data!AL337:AS337,1),COUNTIF(Data!AL337:AS337,2),COUNTIF(Data!AL337:AS337,3),COUNTIF(Data!AL337:AS337,4),COUNTIF(Data!AL337:AS337,5),COUNTIF(Data!AL337:AS337,6),COUNTIF(Data!AL337:AS337,7)),"")</f>
        <v/>
      </c>
      <c r="CA337" s="4" t="str">
        <f>IF(COUNTIF(Data!AL337:AS337,4)=8,"Remove","")</f>
        <v/>
      </c>
      <c r="CC337" s="2" t="str">
        <f>IF(Data!AU337&gt;0,Data!AU337-4,"")</f>
        <v/>
      </c>
      <c r="CD337" s="2" t="str">
        <f>IF(Data!AV337&gt;0,Data!AV337-4,"")</f>
        <v/>
      </c>
      <c r="CE337" s="2" t="str">
        <f>IF(Data!AW337&gt;0,Data!AW337-4,"")</f>
        <v/>
      </c>
      <c r="CF337" s="2" t="str">
        <f>IF(Data!AX337&gt;0,Data!AX337-4,"")</f>
        <v/>
      </c>
      <c r="CG337" s="2" t="str">
        <f>IF(Data!AY337&gt;0,Data!AY337-4,"")</f>
        <v/>
      </c>
      <c r="CH337" s="2" t="str">
        <f>IF(Data!AZ337&gt;0,Data!AZ337-4,"")</f>
        <v/>
      </c>
      <c r="CI337" s="2" t="str">
        <f>IF(Data!BA337&gt;0,Data!BA337-4,"")</f>
        <v/>
      </c>
      <c r="CJ337" s="2" t="str">
        <f>IF(Data!BB337&gt;0,Data!BB337-4,"")</f>
        <v/>
      </c>
      <c r="CL337" s="7" t="str">
        <f t="shared" si="115"/>
        <v/>
      </c>
      <c r="CM337" s="7" t="str">
        <f t="shared" si="124"/>
        <v/>
      </c>
      <c r="CN337" s="4" t="str">
        <f t="shared" si="116"/>
        <v/>
      </c>
      <c r="CP337" s="4" t="str">
        <f>IF(MAX(COUNTIF(Data!AU337:BB337,1),COUNTIF(Data!AU337:BB337,2),COUNTIF(Data!AU337:BB337,3),COUNTIF(Data!AU337:BB337,4),COUNTIF(Data!AU337:BB337,5),COUNTIF(Data!AU337:BB337,6),COUNTIF(Data!AU337:BB337,7))&gt;0,MAX(COUNTIF(Data!AU337:BB337,1),COUNTIF(Data!AU337:BB337,2),COUNTIF(Data!AU337:BB337,3),COUNTIF(Data!AU337:BB337,4),COUNTIF(Data!AU337:BB337,5),COUNTIF(Data!AU337:BB337,6),COUNTIF(Data!AU337:BB337,7)),"")</f>
        <v/>
      </c>
      <c r="CQ337" s="4" t="str">
        <f>IF(COUNTIF(Data!AU337:BB337,4)=8,"Remove","")</f>
        <v/>
      </c>
      <c r="CS337" s="2" t="str">
        <f>IF(Data!BD337&gt;0,Data!BD337-4,"")</f>
        <v/>
      </c>
      <c r="CT337" s="2" t="str">
        <f>IF(Data!BE337&gt;0,Data!BE337-4,"")</f>
        <v/>
      </c>
      <c r="CU337" s="2" t="str">
        <f>IF(Data!BF337&gt;0,Data!BF337-4,"")</f>
        <v/>
      </c>
      <c r="CV337" s="2" t="str">
        <f>IF(Data!BG337&gt;0,Data!BG337-4,"")</f>
        <v/>
      </c>
      <c r="CW337" s="2" t="str">
        <f>IF(Data!BH337&gt;0,Data!BH337-4,"")</f>
        <v/>
      </c>
      <c r="CX337" s="2" t="str">
        <f>IF(Data!BI337&gt;0,Data!BI337-4,"")</f>
        <v/>
      </c>
      <c r="CY337" s="2" t="str">
        <f>IF(Data!BJ337&gt;0,Data!BJ337-4,"")</f>
        <v/>
      </c>
      <c r="CZ337" s="2" t="str">
        <f>IF(Data!BK337&gt;0,Data!BK337-4,"")</f>
        <v/>
      </c>
      <c r="DB337" s="7" t="str">
        <f t="shared" si="117"/>
        <v/>
      </c>
      <c r="DC337" s="7" t="str">
        <f t="shared" si="125"/>
        <v/>
      </c>
      <c r="DD337" s="4" t="str">
        <f t="shared" si="118"/>
        <v/>
      </c>
      <c r="DF337" s="4" t="str">
        <f>IF(MAX(COUNTIF(Data!BD337:BK337,1),COUNTIF(Data!BD337:BK337,2),COUNTIF(Data!BD337:BK337,3),COUNTIF(Data!BD337:BK337,4),COUNTIF(Data!BD337:BK337,5),COUNTIF(Data!BD337:BK337,6),COUNTIF(Data!BD337:BK337,7))&gt;0,MAX(COUNTIF(Data!BD337:BK337,1),COUNTIF(Data!BD337:BK337,2),COUNTIF(Data!BD337:BK337,3),COUNTIF(Data!BD337:BK337,4),COUNTIF(Data!BD337:BK337,5),COUNTIF(Data!BD337:BK337,6),COUNTIF(Data!BD337:BK337,7)),"")</f>
        <v/>
      </c>
      <c r="DG337" s="4" t="str">
        <f>IF(COUNTIF(Data!BD337:BK337,4)=8,"Remove","")</f>
        <v/>
      </c>
    </row>
    <row r="338" spans="1:111" x14ac:dyDescent="0.25">
      <c r="A338" s="2" t="str">
        <f>IF(Data!B338&gt;0,Data!B338-4,"")</f>
        <v/>
      </c>
      <c r="B338" s="2" t="str">
        <f>IF(Data!C338&gt;0,Data!C338-4,"")</f>
        <v/>
      </c>
      <c r="C338" s="2" t="str">
        <f>IF(Data!D338&gt;0,Data!D338-4,"")</f>
        <v/>
      </c>
      <c r="D338" s="2" t="str">
        <f>IF(Data!E338&gt;0,Data!E338-4,"")</f>
        <v/>
      </c>
      <c r="E338" s="2" t="str">
        <f>IF(Data!F338&gt;0,Data!F338-4,"")</f>
        <v/>
      </c>
      <c r="F338" s="2" t="str">
        <f>IF(Data!G338&gt;0,Data!G338-4,"")</f>
        <v/>
      </c>
      <c r="G338" s="2" t="str">
        <f>IF(Data!H338&gt;0,Data!H338-4,"")</f>
        <v/>
      </c>
      <c r="H338" s="2" t="str">
        <f>IF(Data!I338&gt;0,Data!I338-4,"")</f>
        <v/>
      </c>
      <c r="J338" s="7" t="str">
        <f t="shared" si="105"/>
        <v/>
      </c>
      <c r="K338" s="7" t="str">
        <f t="shared" si="119"/>
        <v/>
      </c>
      <c r="L338" s="4" t="str">
        <f t="shared" si="106"/>
        <v/>
      </c>
      <c r="N338" s="4" t="str">
        <f>IF(MAX(COUNTIF(Data!B338:I338,1),COUNTIF(Data!B338:I338,2),COUNTIF(Data!B338:I338,3),COUNTIF(Data!B338:I338,4),COUNTIF(Data!B338:I338,5),COUNTIF(Data!B338:I338,6),COUNTIF(Data!B338:I338,7))&gt;0,MAX(COUNTIF(Data!B338:I338,1),COUNTIF(Data!B338:I338,2),COUNTIF(Data!B338:I338,3),COUNTIF(Data!B338:I338,4),COUNTIF(Data!B338:I338,5),COUNTIF(Data!B338:I338,6),COUNTIF(Data!B338:I338,7)),"")</f>
        <v/>
      </c>
      <c r="O338" s="4" t="str">
        <f>IF(COUNTIF(Data!B338:I338,4)=8,"Remove","")</f>
        <v/>
      </c>
      <c r="Q338" s="2" t="str">
        <f>IF(Data!K338&gt;0,Data!K338-4,"")</f>
        <v/>
      </c>
      <c r="R338" s="2" t="str">
        <f>IF(Data!L338&gt;0,Data!L338-4,"")</f>
        <v/>
      </c>
      <c r="S338" s="2" t="str">
        <f>IF(Data!M338&gt;0,Data!M338-4,"")</f>
        <v/>
      </c>
      <c r="T338" s="2" t="str">
        <f>IF(Data!N338&gt;0,Data!N338-4,"")</f>
        <v/>
      </c>
      <c r="U338" s="2" t="str">
        <f>IF(Data!O338&gt;0,Data!O338-4,"")</f>
        <v/>
      </c>
      <c r="V338" s="2" t="str">
        <f>IF(Data!P338&gt;0,Data!P338-4,"")</f>
        <v/>
      </c>
      <c r="W338" s="2" t="str">
        <f>IF(Data!Q338&gt;0,Data!Q338-4,"")</f>
        <v/>
      </c>
      <c r="X338" s="2" t="str">
        <f>IF(Data!R338&gt;0,Data!R338-4,"")</f>
        <v/>
      </c>
      <c r="Y338" s="59"/>
      <c r="Z338" s="7" t="str">
        <f t="shared" si="107"/>
        <v/>
      </c>
      <c r="AA338" s="7" t="str">
        <f t="shared" si="120"/>
        <v/>
      </c>
      <c r="AB338" s="4" t="str">
        <f t="shared" si="108"/>
        <v/>
      </c>
      <c r="AC338" s="59"/>
      <c r="AD338" s="4" t="str">
        <f>IF(MAX(COUNTIF(Data!K338:R338,1),COUNTIF(Data!K338:R338,2),COUNTIF(Data!K338:R338,3),COUNTIF(Data!K338:R338,4),COUNTIF(Data!K338:R338,5),COUNTIF(Data!K338:R338,6),COUNTIF(Data!K338:R338,7))&gt;0,MAX(COUNTIF(Data!K338:R338,1),COUNTIF(Data!K338:R338,2),COUNTIF(Data!K338:R338,3),COUNTIF(Data!K338:R338,4),COUNTIF(Data!K338:R338,5),COUNTIF(Data!K338:R338,6),COUNTIF(Data!K338:R338,7)),"")</f>
        <v/>
      </c>
      <c r="AE338" s="4" t="str">
        <f>IF(COUNTIF(Data!K338:R338,4)=8,"Remove","")</f>
        <v/>
      </c>
      <c r="AG338" s="2" t="str">
        <f>IF(Data!T338&gt;0,Data!T338-4,"")</f>
        <v/>
      </c>
      <c r="AH338" s="2" t="str">
        <f>IF(Data!U338&gt;0,Data!U338-4,"")</f>
        <v/>
      </c>
      <c r="AI338" s="2" t="str">
        <f>IF(Data!V338&gt;0,Data!V338-4,"")</f>
        <v/>
      </c>
      <c r="AJ338" s="2" t="str">
        <f>IF(Data!W338&gt;0,Data!W338-4,"")</f>
        <v/>
      </c>
      <c r="AK338" s="2" t="str">
        <f>IF(Data!X338&gt;0,Data!X338-4,"")</f>
        <v/>
      </c>
      <c r="AL338" s="2" t="str">
        <f>IF(Data!Y338&gt;0,Data!Y338-4,"")</f>
        <v/>
      </c>
      <c r="AM338" s="2" t="str">
        <f>IF(Data!Z338&gt;0,Data!Z338-4,"")</f>
        <v/>
      </c>
      <c r="AN338" s="2" t="str">
        <f>IF(Data!AA338&gt;0,Data!AA338-4,"")</f>
        <v/>
      </c>
      <c r="AP338" s="7" t="str">
        <f t="shared" si="109"/>
        <v/>
      </c>
      <c r="AQ338" s="7" t="str">
        <f t="shared" si="121"/>
        <v/>
      </c>
      <c r="AR338" s="4" t="str">
        <f t="shared" si="110"/>
        <v/>
      </c>
      <c r="AT338" s="4" t="str">
        <f>IF(MAX(COUNTIF(Data!T338:AA338,1),COUNTIF(Data!T338:AA338,2),COUNTIF(Data!T338:AA338,3),COUNTIF(Data!T338:AA338,4),COUNTIF(Data!T338:AA338,5),COUNTIF(Data!T338:AA338,6),COUNTIF(Data!T338:AA338,7))&gt;0,MAX(COUNTIF(Data!T338:AA338,1),COUNTIF(Data!T338:AA338,2),COUNTIF(Data!T338:AA338,3),COUNTIF(Data!T338:AA338,4),COUNTIF(Data!T338:AA338,5),COUNTIF(Data!T338:AA338,6),COUNTIF(Data!T338:AA338,7)),"")</f>
        <v/>
      </c>
      <c r="AU338" s="4" t="str">
        <f>IF(COUNTIF(Data!T338:AA338,4)=8,"Remove","")</f>
        <v/>
      </c>
      <c r="AW338" s="2" t="str">
        <f>IF(Data!AC338&gt;0,Data!AC338-4,"")</f>
        <v/>
      </c>
      <c r="AX338" s="2" t="str">
        <f>IF(Data!AD338&gt;0,Data!AD338-4,"")</f>
        <v/>
      </c>
      <c r="AY338" s="2" t="str">
        <f>IF(Data!AE338&gt;0,Data!AE338-4,"")</f>
        <v/>
      </c>
      <c r="AZ338" s="2" t="str">
        <f>IF(Data!AF338&gt;0,Data!AF338-4,"")</f>
        <v/>
      </c>
      <c r="BA338" s="2" t="str">
        <f>IF(Data!AG338&gt;0,Data!AG338-4,"")</f>
        <v/>
      </c>
      <c r="BB338" s="2" t="str">
        <f>IF(Data!AH338&gt;0,Data!AH338-4,"")</f>
        <v/>
      </c>
      <c r="BC338" s="2" t="str">
        <f>IF(Data!AI338&gt;0,Data!AI338-4,"")</f>
        <v/>
      </c>
      <c r="BD338" s="2" t="str">
        <f>IF(Data!AJ338&gt;0,Data!AJ338-4,"")</f>
        <v/>
      </c>
      <c r="BF338" s="7" t="str">
        <f t="shared" si="111"/>
        <v/>
      </c>
      <c r="BG338" s="7" t="str">
        <f t="shared" si="122"/>
        <v/>
      </c>
      <c r="BH338" s="4" t="str">
        <f t="shared" si="112"/>
        <v/>
      </c>
      <c r="BJ338" s="4" t="str">
        <f>IF(MAX(COUNTIF(Data!AC338:AJ338,1),COUNTIF(Data!AC338:AJ338,2),COUNTIF(Data!AC338:AJ338,3),COUNTIF(Data!AC338:AJ338,4),COUNTIF(Data!AC338:AJ338,5),COUNTIF(Data!AC338:AJ338,6),COUNTIF(Data!AC338:AJ338,7))&gt;0,MAX(COUNTIF(Data!AC338:AJ338,1),COUNTIF(Data!AC338:AJ338,2),COUNTIF(Data!AC338:AJ338,3),COUNTIF(Data!AC338:AJ338,4),COUNTIF(Data!AC338:AJ338,5),COUNTIF(Data!AC338:AJ338,6),COUNTIF(Data!AC338:AJ338,7)),"")</f>
        <v/>
      </c>
      <c r="BK338" s="4" t="str">
        <f>IF(COUNTIF(Data!AC338:AJ338,4)=8,"Remove","")</f>
        <v/>
      </c>
      <c r="BM338" s="2" t="str">
        <f>IF(Data!AL338&gt;0,Data!AL338-4,"")</f>
        <v/>
      </c>
      <c r="BN338" s="2" t="str">
        <f>IF(Data!AM338&gt;0,Data!AM338-4,"")</f>
        <v/>
      </c>
      <c r="BO338" s="2" t="str">
        <f>IF(Data!AN338&gt;0,Data!AN338-4,"")</f>
        <v/>
      </c>
      <c r="BP338" s="2" t="str">
        <f>IF(Data!AO338&gt;0,Data!AO338-4,"")</f>
        <v/>
      </c>
      <c r="BQ338" s="2" t="str">
        <f>IF(Data!AP338&gt;0,Data!AP338-4,"")</f>
        <v/>
      </c>
      <c r="BR338" s="2" t="str">
        <f>IF(Data!AQ338&gt;0,Data!AQ338-4,"")</f>
        <v/>
      </c>
      <c r="BS338" s="2" t="str">
        <f>IF(Data!AR338&gt;0,Data!AR338-4,"")</f>
        <v/>
      </c>
      <c r="BT338" s="2" t="str">
        <f>IF(Data!AS338&gt;0,Data!AS338-4,"")</f>
        <v/>
      </c>
      <c r="BV338" s="7" t="str">
        <f t="shared" si="113"/>
        <v/>
      </c>
      <c r="BW338" s="7" t="str">
        <f t="shared" si="123"/>
        <v/>
      </c>
      <c r="BX338" s="4" t="str">
        <f t="shared" si="114"/>
        <v/>
      </c>
      <c r="BZ338" s="4" t="str">
        <f>IF(MAX(COUNTIF(Data!AL338:AS338,1),COUNTIF(Data!AL338:AS338,2),COUNTIF(Data!AL338:AS338,3),COUNTIF(Data!AL338:AS338,4),COUNTIF(Data!AL338:AS338,5),COUNTIF(Data!AL338:AS338,6),COUNTIF(Data!AL338:AS338,7))&gt;0,MAX(COUNTIF(Data!AL338:AS338,1),COUNTIF(Data!AL338:AS338,2),COUNTIF(Data!AL338:AS338,3),COUNTIF(Data!AL338:AS338,4),COUNTIF(Data!AL338:AS338,5),COUNTIF(Data!AL338:AS338,6),COUNTIF(Data!AL338:AS338,7)),"")</f>
        <v/>
      </c>
      <c r="CA338" s="4" t="str">
        <f>IF(COUNTIF(Data!AL338:AS338,4)=8,"Remove","")</f>
        <v/>
      </c>
      <c r="CC338" s="2" t="str">
        <f>IF(Data!AU338&gt;0,Data!AU338-4,"")</f>
        <v/>
      </c>
      <c r="CD338" s="2" t="str">
        <f>IF(Data!AV338&gt;0,Data!AV338-4,"")</f>
        <v/>
      </c>
      <c r="CE338" s="2" t="str">
        <f>IF(Data!AW338&gt;0,Data!AW338-4,"")</f>
        <v/>
      </c>
      <c r="CF338" s="2" t="str">
        <f>IF(Data!AX338&gt;0,Data!AX338-4,"")</f>
        <v/>
      </c>
      <c r="CG338" s="2" t="str">
        <f>IF(Data!AY338&gt;0,Data!AY338-4,"")</f>
        <v/>
      </c>
      <c r="CH338" s="2" t="str">
        <f>IF(Data!AZ338&gt;0,Data!AZ338-4,"")</f>
        <v/>
      </c>
      <c r="CI338" s="2" t="str">
        <f>IF(Data!BA338&gt;0,Data!BA338-4,"")</f>
        <v/>
      </c>
      <c r="CJ338" s="2" t="str">
        <f>IF(Data!BB338&gt;0,Data!BB338-4,"")</f>
        <v/>
      </c>
      <c r="CL338" s="7" t="str">
        <f t="shared" si="115"/>
        <v/>
      </c>
      <c r="CM338" s="7" t="str">
        <f t="shared" si="124"/>
        <v/>
      </c>
      <c r="CN338" s="4" t="str">
        <f t="shared" si="116"/>
        <v/>
      </c>
      <c r="CP338" s="4" t="str">
        <f>IF(MAX(COUNTIF(Data!AU338:BB338,1),COUNTIF(Data!AU338:BB338,2),COUNTIF(Data!AU338:BB338,3),COUNTIF(Data!AU338:BB338,4),COUNTIF(Data!AU338:BB338,5),COUNTIF(Data!AU338:BB338,6),COUNTIF(Data!AU338:BB338,7))&gt;0,MAX(COUNTIF(Data!AU338:BB338,1),COUNTIF(Data!AU338:BB338,2),COUNTIF(Data!AU338:BB338,3),COUNTIF(Data!AU338:BB338,4),COUNTIF(Data!AU338:BB338,5),COUNTIF(Data!AU338:BB338,6),COUNTIF(Data!AU338:BB338,7)),"")</f>
        <v/>
      </c>
      <c r="CQ338" s="4" t="str">
        <f>IF(COUNTIF(Data!AU338:BB338,4)=8,"Remove","")</f>
        <v/>
      </c>
      <c r="CS338" s="2" t="str">
        <f>IF(Data!BD338&gt;0,Data!BD338-4,"")</f>
        <v/>
      </c>
      <c r="CT338" s="2" t="str">
        <f>IF(Data!BE338&gt;0,Data!BE338-4,"")</f>
        <v/>
      </c>
      <c r="CU338" s="2" t="str">
        <f>IF(Data!BF338&gt;0,Data!BF338-4,"")</f>
        <v/>
      </c>
      <c r="CV338" s="2" t="str">
        <f>IF(Data!BG338&gt;0,Data!BG338-4,"")</f>
        <v/>
      </c>
      <c r="CW338" s="2" t="str">
        <f>IF(Data!BH338&gt;0,Data!BH338-4,"")</f>
        <v/>
      </c>
      <c r="CX338" s="2" t="str">
        <f>IF(Data!BI338&gt;0,Data!BI338-4,"")</f>
        <v/>
      </c>
      <c r="CY338" s="2" t="str">
        <f>IF(Data!BJ338&gt;0,Data!BJ338-4,"")</f>
        <v/>
      </c>
      <c r="CZ338" s="2" t="str">
        <f>IF(Data!BK338&gt;0,Data!BK338-4,"")</f>
        <v/>
      </c>
      <c r="DB338" s="7" t="str">
        <f t="shared" si="117"/>
        <v/>
      </c>
      <c r="DC338" s="7" t="str">
        <f t="shared" si="125"/>
        <v/>
      </c>
      <c r="DD338" s="4" t="str">
        <f t="shared" si="118"/>
        <v/>
      </c>
      <c r="DF338" s="4" t="str">
        <f>IF(MAX(COUNTIF(Data!BD338:BK338,1),COUNTIF(Data!BD338:BK338,2),COUNTIF(Data!BD338:BK338,3),COUNTIF(Data!BD338:BK338,4),COUNTIF(Data!BD338:BK338,5),COUNTIF(Data!BD338:BK338,6),COUNTIF(Data!BD338:BK338,7))&gt;0,MAX(COUNTIF(Data!BD338:BK338,1),COUNTIF(Data!BD338:BK338,2),COUNTIF(Data!BD338:BK338,3),COUNTIF(Data!BD338:BK338,4),COUNTIF(Data!BD338:BK338,5),COUNTIF(Data!BD338:BK338,6),COUNTIF(Data!BD338:BK338,7)),"")</f>
        <v/>
      </c>
      <c r="DG338" s="4" t="str">
        <f>IF(COUNTIF(Data!BD338:BK338,4)=8,"Remove","")</f>
        <v/>
      </c>
    </row>
    <row r="339" spans="1:111" x14ac:dyDescent="0.25">
      <c r="A339" s="2" t="str">
        <f>IF(Data!B339&gt;0,Data!B339-4,"")</f>
        <v/>
      </c>
      <c r="B339" s="2" t="str">
        <f>IF(Data!C339&gt;0,Data!C339-4,"")</f>
        <v/>
      </c>
      <c r="C339" s="2" t="str">
        <f>IF(Data!D339&gt;0,Data!D339-4,"")</f>
        <v/>
      </c>
      <c r="D339" s="2" t="str">
        <f>IF(Data!E339&gt;0,Data!E339-4,"")</f>
        <v/>
      </c>
      <c r="E339" s="2" t="str">
        <f>IF(Data!F339&gt;0,Data!F339-4,"")</f>
        <v/>
      </c>
      <c r="F339" s="2" t="str">
        <f>IF(Data!G339&gt;0,Data!G339-4,"")</f>
        <v/>
      </c>
      <c r="G339" s="2" t="str">
        <f>IF(Data!H339&gt;0,Data!H339-4,"")</f>
        <v/>
      </c>
      <c r="H339" s="2" t="str">
        <f>IF(Data!I339&gt;0,Data!I339-4,"")</f>
        <v/>
      </c>
      <c r="J339" s="7" t="str">
        <f t="shared" si="105"/>
        <v/>
      </c>
      <c r="K339" s="7" t="str">
        <f t="shared" si="119"/>
        <v/>
      </c>
      <c r="L339" s="4" t="str">
        <f t="shared" si="106"/>
        <v/>
      </c>
      <c r="N339" s="4" t="str">
        <f>IF(MAX(COUNTIF(Data!B339:I339,1),COUNTIF(Data!B339:I339,2),COUNTIF(Data!B339:I339,3),COUNTIF(Data!B339:I339,4),COUNTIF(Data!B339:I339,5),COUNTIF(Data!B339:I339,6),COUNTIF(Data!B339:I339,7))&gt;0,MAX(COUNTIF(Data!B339:I339,1),COUNTIF(Data!B339:I339,2),COUNTIF(Data!B339:I339,3),COUNTIF(Data!B339:I339,4),COUNTIF(Data!B339:I339,5),COUNTIF(Data!B339:I339,6),COUNTIF(Data!B339:I339,7)),"")</f>
        <v/>
      </c>
      <c r="O339" s="4" t="str">
        <f>IF(COUNTIF(Data!B339:I339,4)=8,"Remove","")</f>
        <v/>
      </c>
      <c r="Q339" s="2" t="str">
        <f>IF(Data!K339&gt;0,Data!K339-4,"")</f>
        <v/>
      </c>
      <c r="R339" s="2" t="str">
        <f>IF(Data!L339&gt;0,Data!L339-4,"")</f>
        <v/>
      </c>
      <c r="S339" s="2" t="str">
        <f>IF(Data!M339&gt;0,Data!M339-4,"")</f>
        <v/>
      </c>
      <c r="T339" s="2" t="str">
        <f>IF(Data!N339&gt;0,Data!N339-4,"")</f>
        <v/>
      </c>
      <c r="U339" s="2" t="str">
        <f>IF(Data!O339&gt;0,Data!O339-4,"")</f>
        <v/>
      </c>
      <c r="V339" s="2" t="str">
        <f>IF(Data!P339&gt;0,Data!P339-4,"")</f>
        <v/>
      </c>
      <c r="W339" s="2" t="str">
        <f>IF(Data!Q339&gt;0,Data!Q339-4,"")</f>
        <v/>
      </c>
      <c r="X339" s="2" t="str">
        <f>IF(Data!R339&gt;0,Data!R339-4,"")</f>
        <v/>
      </c>
      <c r="Y339" s="59"/>
      <c r="Z339" s="7" t="str">
        <f t="shared" si="107"/>
        <v/>
      </c>
      <c r="AA339" s="7" t="str">
        <f t="shared" si="120"/>
        <v/>
      </c>
      <c r="AB339" s="4" t="str">
        <f t="shared" si="108"/>
        <v/>
      </c>
      <c r="AC339" s="59"/>
      <c r="AD339" s="4" t="str">
        <f>IF(MAX(COUNTIF(Data!K339:R339,1),COUNTIF(Data!K339:R339,2),COUNTIF(Data!K339:R339,3),COUNTIF(Data!K339:R339,4),COUNTIF(Data!K339:R339,5),COUNTIF(Data!K339:R339,6),COUNTIF(Data!K339:R339,7))&gt;0,MAX(COUNTIF(Data!K339:R339,1),COUNTIF(Data!K339:R339,2),COUNTIF(Data!K339:R339,3),COUNTIF(Data!K339:R339,4),COUNTIF(Data!K339:R339,5),COUNTIF(Data!K339:R339,6),COUNTIF(Data!K339:R339,7)),"")</f>
        <v/>
      </c>
      <c r="AE339" s="4" t="str">
        <f>IF(COUNTIF(Data!K339:R339,4)=8,"Remove","")</f>
        <v/>
      </c>
      <c r="AG339" s="2" t="str">
        <f>IF(Data!T339&gt;0,Data!T339-4,"")</f>
        <v/>
      </c>
      <c r="AH339" s="2" t="str">
        <f>IF(Data!U339&gt;0,Data!U339-4,"")</f>
        <v/>
      </c>
      <c r="AI339" s="2" t="str">
        <f>IF(Data!V339&gt;0,Data!V339-4,"")</f>
        <v/>
      </c>
      <c r="AJ339" s="2" t="str">
        <f>IF(Data!W339&gt;0,Data!W339-4,"")</f>
        <v/>
      </c>
      <c r="AK339" s="2" t="str">
        <f>IF(Data!X339&gt;0,Data!X339-4,"")</f>
        <v/>
      </c>
      <c r="AL339" s="2" t="str">
        <f>IF(Data!Y339&gt;0,Data!Y339-4,"")</f>
        <v/>
      </c>
      <c r="AM339" s="2" t="str">
        <f>IF(Data!Z339&gt;0,Data!Z339-4,"")</f>
        <v/>
      </c>
      <c r="AN339" s="2" t="str">
        <f>IF(Data!AA339&gt;0,Data!AA339-4,"")</f>
        <v/>
      </c>
      <c r="AP339" s="7" t="str">
        <f t="shared" si="109"/>
        <v/>
      </c>
      <c r="AQ339" s="7" t="str">
        <f t="shared" si="121"/>
        <v/>
      </c>
      <c r="AR339" s="4" t="str">
        <f t="shared" si="110"/>
        <v/>
      </c>
      <c r="AT339" s="4" t="str">
        <f>IF(MAX(COUNTIF(Data!T339:AA339,1),COUNTIF(Data!T339:AA339,2),COUNTIF(Data!T339:AA339,3),COUNTIF(Data!T339:AA339,4),COUNTIF(Data!T339:AA339,5),COUNTIF(Data!T339:AA339,6),COUNTIF(Data!T339:AA339,7))&gt;0,MAX(COUNTIF(Data!T339:AA339,1),COUNTIF(Data!T339:AA339,2),COUNTIF(Data!T339:AA339,3),COUNTIF(Data!T339:AA339,4),COUNTIF(Data!T339:AA339,5),COUNTIF(Data!T339:AA339,6),COUNTIF(Data!T339:AA339,7)),"")</f>
        <v/>
      </c>
      <c r="AU339" s="4" t="str">
        <f>IF(COUNTIF(Data!T339:AA339,4)=8,"Remove","")</f>
        <v/>
      </c>
      <c r="AW339" s="2" t="str">
        <f>IF(Data!AC339&gt;0,Data!AC339-4,"")</f>
        <v/>
      </c>
      <c r="AX339" s="2" t="str">
        <f>IF(Data!AD339&gt;0,Data!AD339-4,"")</f>
        <v/>
      </c>
      <c r="AY339" s="2" t="str">
        <f>IF(Data!AE339&gt;0,Data!AE339-4,"")</f>
        <v/>
      </c>
      <c r="AZ339" s="2" t="str">
        <f>IF(Data!AF339&gt;0,Data!AF339-4,"")</f>
        <v/>
      </c>
      <c r="BA339" s="2" t="str">
        <f>IF(Data!AG339&gt;0,Data!AG339-4,"")</f>
        <v/>
      </c>
      <c r="BB339" s="2" t="str">
        <f>IF(Data!AH339&gt;0,Data!AH339-4,"")</f>
        <v/>
      </c>
      <c r="BC339" s="2" t="str">
        <f>IF(Data!AI339&gt;0,Data!AI339-4,"")</f>
        <v/>
      </c>
      <c r="BD339" s="2" t="str">
        <f>IF(Data!AJ339&gt;0,Data!AJ339-4,"")</f>
        <v/>
      </c>
      <c r="BF339" s="7" t="str">
        <f t="shared" si="111"/>
        <v/>
      </c>
      <c r="BG339" s="7" t="str">
        <f t="shared" si="122"/>
        <v/>
      </c>
      <c r="BH339" s="4" t="str">
        <f t="shared" si="112"/>
        <v/>
      </c>
      <c r="BJ339" s="4" t="str">
        <f>IF(MAX(COUNTIF(Data!AC339:AJ339,1),COUNTIF(Data!AC339:AJ339,2),COUNTIF(Data!AC339:AJ339,3),COUNTIF(Data!AC339:AJ339,4),COUNTIF(Data!AC339:AJ339,5),COUNTIF(Data!AC339:AJ339,6),COUNTIF(Data!AC339:AJ339,7))&gt;0,MAX(COUNTIF(Data!AC339:AJ339,1),COUNTIF(Data!AC339:AJ339,2),COUNTIF(Data!AC339:AJ339,3),COUNTIF(Data!AC339:AJ339,4),COUNTIF(Data!AC339:AJ339,5),COUNTIF(Data!AC339:AJ339,6),COUNTIF(Data!AC339:AJ339,7)),"")</f>
        <v/>
      </c>
      <c r="BK339" s="4" t="str">
        <f>IF(COUNTIF(Data!AC339:AJ339,4)=8,"Remove","")</f>
        <v/>
      </c>
      <c r="BM339" s="2" t="str">
        <f>IF(Data!AL339&gt;0,Data!AL339-4,"")</f>
        <v/>
      </c>
      <c r="BN339" s="2" t="str">
        <f>IF(Data!AM339&gt;0,Data!AM339-4,"")</f>
        <v/>
      </c>
      <c r="BO339" s="2" t="str">
        <f>IF(Data!AN339&gt;0,Data!AN339-4,"")</f>
        <v/>
      </c>
      <c r="BP339" s="2" t="str">
        <f>IF(Data!AO339&gt;0,Data!AO339-4,"")</f>
        <v/>
      </c>
      <c r="BQ339" s="2" t="str">
        <f>IF(Data!AP339&gt;0,Data!AP339-4,"")</f>
        <v/>
      </c>
      <c r="BR339" s="2" t="str">
        <f>IF(Data!AQ339&gt;0,Data!AQ339-4,"")</f>
        <v/>
      </c>
      <c r="BS339" s="2" t="str">
        <f>IF(Data!AR339&gt;0,Data!AR339-4,"")</f>
        <v/>
      </c>
      <c r="BT339" s="2" t="str">
        <f>IF(Data!AS339&gt;0,Data!AS339-4,"")</f>
        <v/>
      </c>
      <c r="BV339" s="7" t="str">
        <f t="shared" si="113"/>
        <v/>
      </c>
      <c r="BW339" s="7" t="str">
        <f t="shared" si="123"/>
        <v/>
      </c>
      <c r="BX339" s="4" t="str">
        <f t="shared" si="114"/>
        <v/>
      </c>
      <c r="BZ339" s="4" t="str">
        <f>IF(MAX(COUNTIF(Data!AL339:AS339,1),COUNTIF(Data!AL339:AS339,2),COUNTIF(Data!AL339:AS339,3),COUNTIF(Data!AL339:AS339,4),COUNTIF(Data!AL339:AS339,5),COUNTIF(Data!AL339:AS339,6),COUNTIF(Data!AL339:AS339,7))&gt;0,MAX(COUNTIF(Data!AL339:AS339,1),COUNTIF(Data!AL339:AS339,2),COUNTIF(Data!AL339:AS339,3),COUNTIF(Data!AL339:AS339,4),COUNTIF(Data!AL339:AS339,5),COUNTIF(Data!AL339:AS339,6),COUNTIF(Data!AL339:AS339,7)),"")</f>
        <v/>
      </c>
      <c r="CA339" s="4" t="str">
        <f>IF(COUNTIF(Data!AL339:AS339,4)=8,"Remove","")</f>
        <v/>
      </c>
      <c r="CC339" s="2" t="str">
        <f>IF(Data!AU339&gt;0,Data!AU339-4,"")</f>
        <v/>
      </c>
      <c r="CD339" s="2" t="str">
        <f>IF(Data!AV339&gt;0,Data!AV339-4,"")</f>
        <v/>
      </c>
      <c r="CE339" s="2" t="str">
        <f>IF(Data!AW339&gt;0,Data!AW339-4,"")</f>
        <v/>
      </c>
      <c r="CF339" s="2" t="str">
        <f>IF(Data!AX339&gt;0,Data!AX339-4,"")</f>
        <v/>
      </c>
      <c r="CG339" s="2" t="str">
        <f>IF(Data!AY339&gt;0,Data!AY339-4,"")</f>
        <v/>
      </c>
      <c r="CH339" s="2" t="str">
        <f>IF(Data!AZ339&gt;0,Data!AZ339-4,"")</f>
        <v/>
      </c>
      <c r="CI339" s="2" t="str">
        <f>IF(Data!BA339&gt;0,Data!BA339-4,"")</f>
        <v/>
      </c>
      <c r="CJ339" s="2" t="str">
        <f>IF(Data!BB339&gt;0,Data!BB339-4,"")</f>
        <v/>
      </c>
      <c r="CL339" s="7" t="str">
        <f t="shared" si="115"/>
        <v/>
      </c>
      <c r="CM339" s="7" t="str">
        <f t="shared" si="124"/>
        <v/>
      </c>
      <c r="CN339" s="4" t="str">
        <f t="shared" si="116"/>
        <v/>
      </c>
      <c r="CP339" s="4" t="str">
        <f>IF(MAX(COUNTIF(Data!AU339:BB339,1),COUNTIF(Data!AU339:BB339,2),COUNTIF(Data!AU339:BB339,3),COUNTIF(Data!AU339:BB339,4),COUNTIF(Data!AU339:BB339,5),COUNTIF(Data!AU339:BB339,6),COUNTIF(Data!AU339:BB339,7))&gt;0,MAX(COUNTIF(Data!AU339:BB339,1),COUNTIF(Data!AU339:BB339,2),COUNTIF(Data!AU339:BB339,3),COUNTIF(Data!AU339:BB339,4),COUNTIF(Data!AU339:BB339,5),COUNTIF(Data!AU339:BB339,6),COUNTIF(Data!AU339:BB339,7)),"")</f>
        <v/>
      </c>
      <c r="CQ339" s="4" t="str">
        <f>IF(COUNTIF(Data!AU339:BB339,4)=8,"Remove","")</f>
        <v/>
      </c>
      <c r="CS339" s="2" t="str">
        <f>IF(Data!BD339&gt;0,Data!BD339-4,"")</f>
        <v/>
      </c>
      <c r="CT339" s="2" t="str">
        <f>IF(Data!BE339&gt;0,Data!BE339-4,"")</f>
        <v/>
      </c>
      <c r="CU339" s="2" t="str">
        <f>IF(Data!BF339&gt;0,Data!BF339-4,"")</f>
        <v/>
      </c>
      <c r="CV339" s="2" t="str">
        <f>IF(Data!BG339&gt;0,Data!BG339-4,"")</f>
        <v/>
      </c>
      <c r="CW339" s="2" t="str">
        <f>IF(Data!BH339&gt;0,Data!BH339-4,"")</f>
        <v/>
      </c>
      <c r="CX339" s="2" t="str">
        <f>IF(Data!BI339&gt;0,Data!BI339-4,"")</f>
        <v/>
      </c>
      <c r="CY339" s="2" t="str">
        <f>IF(Data!BJ339&gt;0,Data!BJ339-4,"")</f>
        <v/>
      </c>
      <c r="CZ339" s="2" t="str">
        <f>IF(Data!BK339&gt;0,Data!BK339-4,"")</f>
        <v/>
      </c>
      <c r="DB339" s="7" t="str">
        <f t="shared" si="117"/>
        <v/>
      </c>
      <c r="DC339" s="7" t="str">
        <f t="shared" si="125"/>
        <v/>
      </c>
      <c r="DD339" s="4" t="str">
        <f t="shared" si="118"/>
        <v/>
      </c>
      <c r="DF339" s="4" t="str">
        <f>IF(MAX(COUNTIF(Data!BD339:BK339,1),COUNTIF(Data!BD339:BK339,2),COUNTIF(Data!BD339:BK339,3),COUNTIF(Data!BD339:BK339,4),COUNTIF(Data!BD339:BK339,5),COUNTIF(Data!BD339:BK339,6),COUNTIF(Data!BD339:BK339,7))&gt;0,MAX(COUNTIF(Data!BD339:BK339,1),COUNTIF(Data!BD339:BK339,2),COUNTIF(Data!BD339:BK339,3),COUNTIF(Data!BD339:BK339,4),COUNTIF(Data!BD339:BK339,5),COUNTIF(Data!BD339:BK339,6),COUNTIF(Data!BD339:BK339,7)),"")</f>
        <v/>
      </c>
      <c r="DG339" s="4" t="str">
        <f>IF(COUNTIF(Data!BD339:BK339,4)=8,"Remove","")</f>
        <v/>
      </c>
    </row>
    <row r="340" spans="1:111" x14ac:dyDescent="0.25">
      <c r="A340" s="2" t="str">
        <f>IF(Data!B340&gt;0,Data!B340-4,"")</f>
        <v/>
      </c>
      <c r="B340" s="2" t="str">
        <f>IF(Data!C340&gt;0,Data!C340-4,"")</f>
        <v/>
      </c>
      <c r="C340" s="2" t="str">
        <f>IF(Data!D340&gt;0,Data!D340-4,"")</f>
        <v/>
      </c>
      <c r="D340" s="2" t="str">
        <f>IF(Data!E340&gt;0,Data!E340-4,"")</f>
        <v/>
      </c>
      <c r="E340" s="2" t="str">
        <f>IF(Data!F340&gt;0,Data!F340-4,"")</f>
        <v/>
      </c>
      <c r="F340" s="2" t="str">
        <f>IF(Data!G340&gt;0,Data!G340-4,"")</f>
        <v/>
      </c>
      <c r="G340" s="2" t="str">
        <f>IF(Data!H340&gt;0,Data!H340-4,"")</f>
        <v/>
      </c>
      <c r="H340" s="2" t="str">
        <f>IF(Data!I340&gt;0,Data!I340-4,"")</f>
        <v/>
      </c>
      <c r="J340" s="7" t="str">
        <f t="shared" si="105"/>
        <v/>
      </c>
      <c r="K340" s="7" t="str">
        <f t="shared" si="119"/>
        <v/>
      </c>
      <c r="L340" s="4" t="str">
        <f t="shared" si="106"/>
        <v/>
      </c>
      <c r="N340" s="4" t="str">
        <f>IF(MAX(COUNTIF(Data!B340:I340,1),COUNTIF(Data!B340:I340,2),COUNTIF(Data!B340:I340,3),COUNTIF(Data!B340:I340,4),COUNTIF(Data!B340:I340,5),COUNTIF(Data!B340:I340,6),COUNTIF(Data!B340:I340,7))&gt;0,MAX(COUNTIF(Data!B340:I340,1),COUNTIF(Data!B340:I340,2),COUNTIF(Data!B340:I340,3),COUNTIF(Data!B340:I340,4),COUNTIF(Data!B340:I340,5),COUNTIF(Data!B340:I340,6),COUNTIF(Data!B340:I340,7)),"")</f>
        <v/>
      </c>
      <c r="O340" s="4" t="str">
        <f>IF(COUNTIF(Data!B340:I340,4)=8,"Remove","")</f>
        <v/>
      </c>
      <c r="Q340" s="2" t="str">
        <f>IF(Data!K340&gt;0,Data!K340-4,"")</f>
        <v/>
      </c>
      <c r="R340" s="2" t="str">
        <f>IF(Data!L340&gt;0,Data!L340-4,"")</f>
        <v/>
      </c>
      <c r="S340" s="2" t="str">
        <f>IF(Data!M340&gt;0,Data!M340-4,"")</f>
        <v/>
      </c>
      <c r="T340" s="2" t="str">
        <f>IF(Data!N340&gt;0,Data!N340-4,"")</f>
        <v/>
      </c>
      <c r="U340" s="2" t="str">
        <f>IF(Data!O340&gt;0,Data!O340-4,"")</f>
        <v/>
      </c>
      <c r="V340" s="2" t="str">
        <f>IF(Data!P340&gt;0,Data!P340-4,"")</f>
        <v/>
      </c>
      <c r="W340" s="2" t="str">
        <f>IF(Data!Q340&gt;0,Data!Q340-4,"")</f>
        <v/>
      </c>
      <c r="X340" s="2" t="str">
        <f>IF(Data!R340&gt;0,Data!R340-4,"")</f>
        <v/>
      </c>
      <c r="Y340" s="59"/>
      <c r="Z340" s="7" t="str">
        <f t="shared" si="107"/>
        <v/>
      </c>
      <c r="AA340" s="7" t="str">
        <f t="shared" si="120"/>
        <v/>
      </c>
      <c r="AB340" s="4" t="str">
        <f t="shared" si="108"/>
        <v/>
      </c>
      <c r="AC340" s="59"/>
      <c r="AD340" s="4" t="str">
        <f>IF(MAX(COUNTIF(Data!K340:R340,1),COUNTIF(Data!K340:R340,2),COUNTIF(Data!K340:R340,3),COUNTIF(Data!K340:R340,4),COUNTIF(Data!K340:R340,5),COUNTIF(Data!K340:R340,6),COUNTIF(Data!K340:R340,7))&gt;0,MAX(COUNTIF(Data!K340:R340,1),COUNTIF(Data!K340:R340,2),COUNTIF(Data!K340:R340,3),COUNTIF(Data!K340:R340,4),COUNTIF(Data!K340:R340,5),COUNTIF(Data!K340:R340,6),COUNTIF(Data!K340:R340,7)),"")</f>
        <v/>
      </c>
      <c r="AE340" s="4" t="str">
        <f>IF(COUNTIF(Data!K340:R340,4)=8,"Remove","")</f>
        <v/>
      </c>
      <c r="AG340" s="2" t="str">
        <f>IF(Data!T340&gt;0,Data!T340-4,"")</f>
        <v/>
      </c>
      <c r="AH340" s="2" t="str">
        <f>IF(Data!U340&gt;0,Data!U340-4,"")</f>
        <v/>
      </c>
      <c r="AI340" s="2" t="str">
        <f>IF(Data!V340&gt;0,Data!V340-4,"")</f>
        <v/>
      </c>
      <c r="AJ340" s="2" t="str">
        <f>IF(Data!W340&gt;0,Data!W340-4,"")</f>
        <v/>
      </c>
      <c r="AK340" s="2" t="str">
        <f>IF(Data!X340&gt;0,Data!X340-4,"")</f>
        <v/>
      </c>
      <c r="AL340" s="2" t="str">
        <f>IF(Data!Y340&gt;0,Data!Y340-4,"")</f>
        <v/>
      </c>
      <c r="AM340" s="2" t="str">
        <f>IF(Data!Z340&gt;0,Data!Z340-4,"")</f>
        <v/>
      </c>
      <c r="AN340" s="2" t="str">
        <f>IF(Data!AA340&gt;0,Data!AA340-4,"")</f>
        <v/>
      </c>
      <c r="AP340" s="7" t="str">
        <f t="shared" si="109"/>
        <v/>
      </c>
      <c r="AQ340" s="7" t="str">
        <f t="shared" si="121"/>
        <v/>
      </c>
      <c r="AR340" s="4" t="str">
        <f t="shared" si="110"/>
        <v/>
      </c>
      <c r="AT340" s="4" t="str">
        <f>IF(MAX(COUNTIF(Data!T340:AA340,1),COUNTIF(Data!T340:AA340,2),COUNTIF(Data!T340:AA340,3),COUNTIF(Data!T340:AA340,4),COUNTIF(Data!T340:AA340,5),COUNTIF(Data!T340:AA340,6),COUNTIF(Data!T340:AA340,7))&gt;0,MAX(COUNTIF(Data!T340:AA340,1),COUNTIF(Data!T340:AA340,2),COUNTIF(Data!T340:AA340,3),COUNTIF(Data!T340:AA340,4),COUNTIF(Data!T340:AA340,5),COUNTIF(Data!T340:AA340,6),COUNTIF(Data!T340:AA340,7)),"")</f>
        <v/>
      </c>
      <c r="AU340" s="4" t="str">
        <f>IF(COUNTIF(Data!T340:AA340,4)=8,"Remove","")</f>
        <v/>
      </c>
      <c r="AW340" s="2" t="str">
        <f>IF(Data!AC340&gt;0,Data!AC340-4,"")</f>
        <v/>
      </c>
      <c r="AX340" s="2" t="str">
        <f>IF(Data!AD340&gt;0,Data!AD340-4,"")</f>
        <v/>
      </c>
      <c r="AY340" s="2" t="str">
        <f>IF(Data!AE340&gt;0,Data!AE340-4,"")</f>
        <v/>
      </c>
      <c r="AZ340" s="2" t="str">
        <f>IF(Data!AF340&gt;0,Data!AF340-4,"")</f>
        <v/>
      </c>
      <c r="BA340" s="2" t="str">
        <f>IF(Data!AG340&gt;0,Data!AG340-4,"")</f>
        <v/>
      </c>
      <c r="BB340" s="2" t="str">
        <f>IF(Data!AH340&gt;0,Data!AH340-4,"")</f>
        <v/>
      </c>
      <c r="BC340" s="2" t="str">
        <f>IF(Data!AI340&gt;0,Data!AI340-4,"")</f>
        <v/>
      </c>
      <c r="BD340" s="2" t="str">
        <f>IF(Data!AJ340&gt;0,Data!AJ340-4,"")</f>
        <v/>
      </c>
      <c r="BF340" s="7" t="str">
        <f t="shared" si="111"/>
        <v/>
      </c>
      <c r="BG340" s="7" t="str">
        <f t="shared" si="122"/>
        <v/>
      </c>
      <c r="BH340" s="4" t="str">
        <f t="shared" si="112"/>
        <v/>
      </c>
      <c r="BJ340" s="4" t="str">
        <f>IF(MAX(COUNTIF(Data!AC340:AJ340,1),COUNTIF(Data!AC340:AJ340,2),COUNTIF(Data!AC340:AJ340,3),COUNTIF(Data!AC340:AJ340,4),COUNTIF(Data!AC340:AJ340,5),COUNTIF(Data!AC340:AJ340,6),COUNTIF(Data!AC340:AJ340,7))&gt;0,MAX(COUNTIF(Data!AC340:AJ340,1),COUNTIF(Data!AC340:AJ340,2),COUNTIF(Data!AC340:AJ340,3),COUNTIF(Data!AC340:AJ340,4),COUNTIF(Data!AC340:AJ340,5),COUNTIF(Data!AC340:AJ340,6),COUNTIF(Data!AC340:AJ340,7)),"")</f>
        <v/>
      </c>
      <c r="BK340" s="4" t="str">
        <f>IF(COUNTIF(Data!AC340:AJ340,4)=8,"Remove","")</f>
        <v/>
      </c>
      <c r="BM340" s="2" t="str">
        <f>IF(Data!AL340&gt;0,Data!AL340-4,"")</f>
        <v/>
      </c>
      <c r="BN340" s="2" t="str">
        <f>IF(Data!AM340&gt;0,Data!AM340-4,"")</f>
        <v/>
      </c>
      <c r="BO340" s="2" t="str">
        <f>IF(Data!AN340&gt;0,Data!AN340-4,"")</f>
        <v/>
      </c>
      <c r="BP340" s="2" t="str">
        <f>IF(Data!AO340&gt;0,Data!AO340-4,"")</f>
        <v/>
      </c>
      <c r="BQ340" s="2" t="str">
        <f>IF(Data!AP340&gt;0,Data!AP340-4,"")</f>
        <v/>
      </c>
      <c r="BR340" s="2" t="str">
        <f>IF(Data!AQ340&gt;0,Data!AQ340-4,"")</f>
        <v/>
      </c>
      <c r="BS340" s="2" t="str">
        <f>IF(Data!AR340&gt;0,Data!AR340-4,"")</f>
        <v/>
      </c>
      <c r="BT340" s="2" t="str">
        <f>IF(Data!AS340&gt;0,Data!AS340-4,"")</f>
        <v/>
      </c>
      <c r="BV340" s="7" t="str">
        <f t="shared" si="113"/>
        <v/>
      </c>
      <c r="BW340" s="7" t="str">
        <f t="shared" si="123"/>
        <v/>
      </c>
      <c r="BX340" s="4" t="str">
        <f t="shared" si="114"/>
        <v/>
      </c>
      <c r="BZ340" s="4" t="str">
        <f>IF(MAX(COUNTIF(Data!AL340:AS340,1),COUNTIF(Data!AL340:AS340,2),COUNTIF(Data!AL340:AS340,3),COUNTIF(Data!AL340:AS340,4),COUNTIF(Data!AL340:AS340,5),COUNTIF(Data!AL340:AS340,6),COUNTIF(Data!AL340:AS340,7))&gt;0,MAX(COUNTIF(Data!AL340:AS340,1),COUNTIF(Data!AL340:AS340,2),COUNTIF(Data!AL340:AS340,3),COUNTIF(Data!AL340:AS340,4),COUNTIF(Data!AL340:AS340,5),COUNTIF(Data!AL340:AS340,6),COUNTIF(Data!AL340:AS340,7)),"")</f>
        <v/>
      </c>
      <c r="CA340" s="4" t="str">
        <f>IF(COUNTIF(Data!AL340:AS340,4)=8,"Remove","")</f>
        <v/>
      </c>
      <c r="CC340" s="2" t="str">
        <f>IF(Data!AU340&gt;0,Data!AU340-4,"")</f>
        <v/>
      </c>
      <c r="CD340" s="2" t="str">
        <f>IF(Data!AV340&gt;0,Data!AV340-4,"")</f>
        <v/>
      </c>
      <c r="CE340" s="2" t="str">
        <f>IF(Data!AW340&gt;0,Data!AW340-4,"")</f>
        <v/>
      </c>
      <c r="CF340" s="2" t="str">
        <f>IF(Data!AX340&gt;0,Data!AX340-4,"")</f>
        <v/>
      </c>
      <c r="CG340" s="2" t="str">
        <f>IF(Data!AY340&gt;0,Data!AY340-4,"")</f>
        <v/>
      </c>
      <c r="CH340" s="2" t="str">
        <f>IF(Data!AZ340&gt;0,Data!AZ340-4,"")</f>
        <v/>
      </c>
      <c r="CI340" s="2" t="str">
        <f>IF(Data!BA340&gt;0,Data!BA340-4,"")</f>
        <v/>
      </c>
      <c r="CJ340" s="2" t="str">
        <f>IF(Data!BB340&gt;0,Data!BB340-4,"")</f>
        <v/>
      </c>
      <c r="CL340" s="7" t="str">
        <f t="shared" si="115"/>
        <v/>
      </c>
      <c r="CM340" s="7" t="str">
        <f t="shared" si="124"/>
        <v/>
      </c>
      <c r="CN340" s="4" t="str">
        <f t="shared" si="116"/>
        <v/>
      </c>
      <c r="CP340" s="4" t="str">
        <f>IF(MAX(COUNTIF(Data!AU340:BB340,1),COUNTIF(Data!AU340:BB340,2),COUNTIF(Data!AU340:BB340,3),COUNTIF(Data!AU340:BB340,4),COUNTIF(Data!AU340:BB340,5),COUNTIF(Data!AU340:BB340,6),COUNTIF(Data!AU340:BB340,7))&gt;0,MAX(COUNTIF(Data!AU340:BB340,1),COUNTIF(Data!AU340:BB340,2),COUNTIF(Data!AU340:BB340,3),COUNTIF(Data!AU340:BB340,4),COUNTIF(Data!AU340:BB340,5),COUNTIF(Data!AU340:BB340,6),COUNTIF(Data!AU340:BB340,7)),"")</f>
        <v/>
      </c>
      <c r="CQ340" s="4" t="str">
        <f>IF(COUNTIF(Data!AU340:BB340,4)=8,"Remove","")</f>
        <v/>
      </c>
      <c r="CS340" s="2" t="str">
        <f>IF(Data!BD340&gt;0,Data!BD340-4,"")</f>
        <v/>
      </c>
      <c r="CT340" s="2" t="str">
        <f>IF(Data!BE340&gt;0,Data!BE340-4,"")</f>
        <v/>
      </c>
      <c r="CU340" s="2" t="str">
        <f>IF(Data!BF340&gt;0,Data!BF340-4,"")</f>
        <v/>
      </c>
      <c r="CV340" s="2" t="str">
        <f>IF(Data!BG340&gt;0,Data!BG340-4,"")</f>
        <v/>
      </c>
      <c r="CW340" s="2" t="str">
        <f>IF(Data!BH340&gt;0,Data!BH340-4,"")</f>
        <v/>
      </c>
      <c r="CX340" s="2" t="str">
        <f>IF(Data!BI340&gt;0,Data!BI340-4,"")</f>
        <v/>
      </c>
      <c r="CY340" s="2" t="str">
        <f>IF(Data!BJ340&gt;0,Data!BJ340-4,"")</f>
        <v/>
      </c>
      <c r="CZ340" s="2" t="str">
        <f>IF(Data!BK340&gt;0,Data!BK340-4,"")</f>
        <v/>
      </c>
      <c r="DB340" s="7" t="str">
        <f t="shared" si="117"/>
        <v/>
      </c>
      <c r="DC340" s="7" t="str">
        <f t="shared" si="125"/>
        <v/>
      </c>
      <c r="DD340" s="4" t="str">
        <f t="shared" si="118"/>
        <v/>
      </c>
      <c r="DF340" s="4" t="str">
        <f>IF(MAX(COUNTIF(Data!BD340:BK340,1),COUNTIF(Data!BD340:BK340,2),COUNTIF(Data!BD340:BK340,3),COUNTIF(Data!BD340:BK340,4),COUNTIF(Data!BD340:BK340,5),COUNTIF(Data!BD340:BK340,6),COUNTIF(Data!BD340:BK340,7))&gt;0,MAX(COUNTIF(Data!BD340:BK340,1),COUNTIF(Data!BD340:BK340,2),COUNTIF(Data!BD340:BK340,3),COUNTIF(Data!BD340:BK340,4),COUNTIF(Data!BD340:BK340,5),COUNTIF(Data!BD340:BK340,6),COUNTIF(Data!BD340:BK340,7)),"")</f>
        <v/>
      </c>
      <c r="DG340" s="4" t="str">
        <f>IF(COUNTIF(Data!BD340:BK340,4)=8,"Remove","")</f>
        <v/>
      </c>
    </row>
    <row r="341" spans="1:111" x14ac:dyDescent="0.25">
      <c r="A341" s="2" t="str">
        <f>IF(Data!B341&gt;0,Data!B341-4,"")</f>
        <v/>
      </c>
      <c r="B341" s="2" t="str">
        <f>IF(Data!C341&gt;0,Data!C341-4,"")</f>
        <v/>
      </c>
      <c r="C341" s="2" t="str">
        <f>IF(Data!D341&gt;0,Data!D341-4,"")</f>
        <v/>
      </c>
      <c r="D341" s="2" t="str">
        <f>IF(Data!E341&gt;0,Data!E341-4,"")</f>
        <v/>
      </c>
      <c r="E341" s="2" t="str">
        <f>IF(Data!F341&gt;0,Data!F341-4,"")</f>
        <v/>
      </c>
      <c r="F341" s="2" t="str">
        <f>IF(Data!G341&gt;0,Data!G341-4,"")</f>
        <v/>
      </c>
      <c r="G341" s="2" t="str">
        <f>IF(Data!H341&gt;0,Data!H341-4,"")</f>
        <v/>
      </c>
      <c r="H341" s="2" t="str">
        <f>IF(Data!I341&gt;0,Data!I341-4,"")</f>
        <v/>
      </c>
      <c r="J341" s="7" t="str">
        <f t="shared" si="105"/>
        <v/>
      </c>
      <c r="K341" s="7" t="str">
        <f t="shared" si="119"/>
        <v/>
      </c>
      <c r="L341" s="4" t="str">
        <f t="shared" si="106"/>
        <v/>
      </c>
      <c r="N341" s="4" t="str">
        <f>IF(MAX(COUNTIF(Data!B341:I341,1),COUNTIF(Data!B341:I341,2),COUNTIF(Data!B341:I341,3),COUNTIF(Data!B341:I341,4),COUNTIF(Data!B341:I341,5),COUNTIF(Data!B341:I341,6),COUNTIF(Data!B341:I341,7))&gt;0,MAX(COUNTIF(Data!B341:I341,1),COUNTIF(Data!B341:I341,2),COUNTIF(Data!B341:I341,3),COUNTIF(Data!B341:I341,4),COUNTIF(Data!B341:I341,5),COUNTIF(Data!B341:I341,6),COUNTIF(Data!B341:I341,7)),"")</f>
        <v/>
      </c>
      <c r="O341" s="4" t="str">
        <f>IF(COUNTIF(Data!B341:I341,4)=8,"Remove","")</f>
        <v/>
      </c>
      <c r="Q341" s="2" t="str">
        <f>IF(Data!K341&gt;0,Data!K341-4,"")</f>
        <v/>
      </c>
      <c r="R341" s="2" t="str">
        <f>IF(Data!L341&gt;0,Data!L341-4,"")</f>
        <v/>
      </c>
      <c r="S341" s="2" t="str">
        <f>IF(Data!M341&gt;0,Data!M341-4,"")</f>
        <v/>
      </c>
      <c r="T341" s="2" t="str">
        <f>IF(Data!N341&gt;0,Data!N341-4,"")</f>
        <v/>
      </c>
      <c r="U341" s="2" t="str">
        <f>IF(Data!O341&gt;0,Data!O341-4,"")</f>
        <v/>
      </c>
      <c r="V341" s="2" t="str">
        <f>IF(Data!P341&gt;0,Data!P341-4,"")</f>
        <v/>
      </c>
      <c r="W341" s="2" t="str">
        <f>IF(Data!Q341&gt;0,Data!Q341-4,"")</f>
        <v/>
      </c>
      <c r="X341" s="2" t="str">
        <f>IF(Data!R341&gt;0,Data!R341-4,"")</f>
        <v/>
      </c>
      <c r="Y341" s="59"/>
      <c r="Z341" s="7" t="str">
        <f t="shared" si="107"/>
        <v/>
      </c>
      <c r="AA341" s="7" t="str">
        <f t="shared" si="120"/>
        <v/>
      </c>
      <c r="AB341" s="4" t="str">
        <f t="shared" si="108"/>
        <v/>
      </c>
      <c r="AC341" s="59"/>
      <c r="AD341" s="4" t="str">
        <f>IF(MAX(COUNTIF(Data!K341:R341,1),COUNTIF(Data!K341:R341,2),COUNTIF(Data!K341:R341,3),COUNTIF(Data!K341:R341,4),COUNTIF(Data!K341:R341,5),COUNTIF(Data!K341:R341,6),COUNTIF(Data!K341:R341,7))&gt;0,MAX(COUNTIF(Data!K341:R341,1),COUNTIF(Data!K341:R341,2),COUNTIF(Data!K341:R341,3),COUNTIF(Data!K341:R341,4),COUNTIF(Data!K341:R341,5),COUNTIF(Data!K341:R341,6),COUNTIF(Data!K341:R341,7)),"")</f>
        <v/>
      </c>
      <c r="AE341" s="4" t="str">
        <f>IF(COUNTIF(Data!K341:R341,4)=8,"Remove","")</f>
        <v/>
      </c>
      <c r="AG341" s="2" t="str">
        <f>IF(Data!T341&gt;0,Data!T341-4,"")</f>
        <v/>
      </c>
      <c r="AH341" s="2" t="str">
        <f>IF(Data!U341&gt;0,Data!U341-4,"")</f>
        <v/>
      </c>
      <c r="AI341" s="2" t="str">
        <f>IF(Data!V341&gt;0,Data!V341-4,"")</f>
        <v/>
      </c>
      <c r="AJ341" s="2" t="str">
        <f>IF(Data!W341&gt;0,Data!W341-4,"")</f>
        <v/>
      </c>
      <c r="AK341" s="2" t="str">
        <f>IF(Data!X341&gt;0,Data!X341-4,"")</f>
        <v/>
      </c>
      <c r="AL341" s="2" t="str">
        <f>IF(Data!Y341&gt;0,Data!Y341-4,"")</f>
        <v/>
      </c>
      <c r="AM341" s="2" t="str">
        <f>IF(Data!Z341&gt;0,Data!Z341-4,"")</f>
        <v/>
      </c>
      <c r="AN341" s="2" t="str">
        <f>IF(Data!AA341&gt;0,Data!AA341-4,"")</f>
        <v/>
      </c>
      <c r="AP341" s="7" t="str">
        <f t="shared" si="109"/>
        <v/>
      </c>
      <c r="AQ341" s="7" t="str">
        <f t="shared" si="121"/>
        <v/>
      </c>
      <c r="AR341" s="4" t="str">
        <f t="shared" si="110"/>
        <v/>
      </c>
      <c r="AT341" s="4" t="str">
        <f>IF(MAX(COUNTIF(Data!T341:AA341,1),COUNTIF(Data!T341:AA341,2),COUNTIF(Data!T341:AA341,3),COUNTIF(Data!T341:AA341,4),COUNTIF(Data!T341:AA341,5),COUNTIF(Data!T341:AA341,6),COUNTIF(Data!T341:AA341,7))&gt;0,MAX(COUNTIF(Data!T341:AA341,1),COUNTIF(Data!T341:AA341,2),COUNTIF(Data!T341:AA341,3),COUNTIF(Data!T341:AA341,4),COUNTIF(Data!T341:AA341,5),COUNTIF(Data!T341:AA341,6),COUNTIF(Data!T341:AA341,7)),"")</f>
        <v/>
      </c>
      <c r="AU341" s="4" t="str">
        <f>IF(COUNTIF(Data!T341:AA341,4)=8,"Remove","")</f>
        <v/>
      </c>
      <c r="AW341" s="2" t="str">
        <f>IF(Data!AC341&gt;0,Data!AC341-4,"")</f>
        <v/>
      </c>
      <c r="AX341" s="2" t="str">
        <f>IF(Data!AD341&gt;0,Data!AD341-4,"")</f>
        <v/>
      </c>
      <c r="AY341" s="2" t="str">
        <f>IF(Data!AE341&gt;0,Data!AE341-4,"")</f>
        <v/>
      </c>
      <c r="AZ341" s="2" t="str">
        <f>IF(Data!AF341&gt;0,Data!AF341-4,"")</f>
        <v/>
      </c>
      <c r="BA341" s="2" t="str">
        <f>IF(Data!AG341&gt;0,Data!AG341-4,"")</f>
        <v/>
      </c>
      <c r="BB341" s="2" t="str">
        <f>IF(Data!AH341&gt;0,Data!AH341-4,"")</f>
        <v/>
      </c>
      <c r="BC341" s="2" t="str">
        <f>IF(Data!AI341&gt;0,Data!AI341-4,"")</f>
        <v/>
      </c>
      <c r="BD341" s="2" t="str">
        <f>IF(Data!AJ341&gt;0,Data!AJ341-4,"")</f>
        <v/>
      </c>
      <c r="BF341" s="7" t="str">
        <f t="shared" si="111"/>
        <v/>
      </c>
      <c r="BG341" s="7" t="str">
        <f t="shared" si="122"/>
        <v/>
      </c>
      <c r="BH341" s="4" t="str">
        <f t="shared" si="112"/>
        <v/>
      </c>
      <c r="BJ341" s="4" t="str">
        <f>IF(MAX(COUNTIF(Data!AC341:AJ341,1),COUNTIF(Data!AC341:AJ341,2),COUNTIF(Data!AC341:AJ341,3),COUNTIF(Data!AC341:AJ341,4),COUNTIF(Data!AC341:AJ341,5),COUNTIF(Data!AC341:AJ341,6),COUNTIF(Data!AC341:AJ341,7))&gt;0,MAX(COUNTIF(Data!AC341:AJ341,1),COUNTIF(Data!AC341:AJ341,2),COUNTIF(Data!AC341:AJ341,3),COUNTIF(Data!AC341:AJ341,4),COUNTIF(Data!AC341:AJ341,5),COUNTIF(Data!AC341:AJ341,6),COUNTIF(Data!AC341:AJ341,7)),"")</f>
        <v/>
      </c>
      <c r="BK341" s="4" t="str">
        <f>IF(COUNTIF(Data!AC341:AJ341,4)=8,"Remove","")</f>
        <v/>
      </c>
      <c r="BM341" s="2" t="str">
        <f>IF(Data!AL341&gt;0,Data!AL341-4,"")</f>
        <v/>
      </c>
      <c r="BN341" s="2" t="str">
        <f>IF(Data!AM341&gt;0,Data!AM341-4,"")</f>
        <v/>
      </c>
      <c r="BO341" s="2" t="str">
        <f>IF(Data!AN341&gt;0,Data!AN341-4,"")</f>
        <v/>
      </c>
      <c r="BP341" s="2" t="str">
        <f>IF(Data!AO341&gt;0,Data!AO341-4,"")</f>
        <v/>
      </c>
      <c r="BQ341" s="2" t="str">
        <f>IF(Data!AP341&gt;0,Data!AP341-4,"")</f>
        <v/>
      </c>
      <c r="BR341" s="2" t="str">
        <f>IF(Data!AQ341&gt;0,Data!AQ341-4,"")</f>
        <v/>
      </c>
      <c r="BS341" s="2" t="str">
        <f>IF(Data!AR341&gt;0,Data!AR341-4,"")</f>
        <v/>
      </c>
      <c r="BT341" s="2" t="str">
        <f>IF(Data!AS341&gt;0,Data!AS341-4,"")</f>
        <v/>
      </c>
      <c r="BV341" s="7" t="str">
        <f t="shared" si="113"/>
        <v/>
      </c>
      <c r="BW341" s="7" t="str">
        <f t="shared" si="123"/>
        <v/>
      </c>
      <c r="BX341" s="4" t="str">
        <f t="shared" si="114"/>
        <v/>
      </c>
      <c r="BZ341" s="4" t="str">
        <f>IF(MAX(COUNTIF(Data!AL341:AS341,1),COUNTIF(Data!AL341:AS341,2),COUNTIF(Data!AL341:AS341,3),COUNTIF(Data!AL341:AS341,4),COUNTIF(Data!AL341:AS341,5),COUNTIF(Data!AL341:AS341,6),COUNTIF(Data!AL341:AS341,7))&gt;0,MAX(COUNTIF(Data!AL341:AS341,1),COUNTIF(Data!AL341:AS341,2),COUNTIF(Data!AL341:AS341,3),COUNTIF(Data!AL341:AS341,4),COUNTIF(Data!AL341:AS341,5),COUNTIF(Data!AL341:AS341,6),COUNTIF(Data!AL341:AS341,7)),"")</f>
        <v/>
      </c>
      <c r="CA341" s="4" t="str">
        <f>IF(COUNTIF(Data!AL341:AS341,4)=8,"Remove","")</f>
        <v/>
      </c>
      <c r="CC341" s="2" t="str">
        <f>IF(Data!AU341&gt;0,Data!AU341-4,"")</f>
        <v/>
      </c>
      <c r="CD341" s="2" t="str">
        <f>IF(Data!AV341&gt;0,Data!AV341-4,"")</f>
        <v/>
      </c>
      <c r="CE341" s="2" t="str">
        <f>IF(Data!AW341&gt;0,Data!AW341-4,"")</f>
        <v/>
      </c>
      <c r="CF341" s="2" t="str">
        <f>IF(Data!AX341&gt;0,Data!AX341-4,"")</f>
        <v/>
      </c>
      <c r="CG341" s="2" t="str">
        <f>IF(Data!AY341&gt;0,Data!AY341-4,"")</f>
        <v/>
      </c>
      <c r="CH341" s="2" t="str">
        <f>IF(Data!AZ341&gt;0,Data!AZ341-4,"")</f>
        <v/>
      </c>
      <c r="CI341" s="2" t="str">
        <f>IF(Data!BA341&gt;0,Data!BA341-4,"")</f>
        <v/>
      </c>
      <c r="CJ341" s="2" t="str">
        <f>IF(Data!BB341&gt;0,Data!BB341-4,"")</f>
        <v/>
      </c>
      <c r="CL341" s="7" t="str">
        <f t="shared" si="115"/>
        <v/>
      </c>
      <c r="CM341" s="7" t="str">
        <f t="shared" si="124"/>
        <v/>
      </c>
      <c r="CN341" s="4" t="str">
        <f t="shared" si="116"/>
        <v/>
      </c>
      <c r="CP341" s="4" t="str">
        <f>IF(MAX(COUNTIF(Data!AU341:BB341,1),COUNTIF(Data!AU341:BB341,2),COUNTIF(Data!AU341:BB341,3),COUNTIF(Data!AU341:BB341,4),COUNTIF(Data!AU341:BB341,5),COUNTIF(Data!AU341:BB341,6),COUNTIF(Data!AU341:BB341,7))&gt;0,MAX(COUNTIF(Data!AU341:BB341,1),COUNTIF(Data!AU341:BB341,2),COUNTIF(Data!AU341:BB341,3),COUNTIF(Data!AU341:BB341,4),COUNTIF(Data!AU341:BB341,5),COUNTIF(Data!AU341:BB341,6),COUNTIF(Data!AU341:BB341,7)),"")</f>
        <v/>
      </c>
      <c r="CQ341" s="4" t="str">
        <f>IF(COUNTIF(Data!AU341:BB341,4)=8,"Remove","")</f>
        <v/>
      </c>
      <c r="CS341" s="2" t="str">
        <f>IF(Data!BD341&gt;0,Data!BD341-4,"")</f>
        <v/>
      </c>
      <c r="CT341" s="2" t="str">
        <f>IF(Data!BE341&gt;0,Data!BE341-4,"")</f>
        <v/>
      </c>
      <c r="CU341" s="2" t="str">
        <f>IF(Data!BF341&gt;0,Data!BF341-4,"")</f>
        <v/>
      </c>
      <c r="CV341" s="2" t="str">
        <f>IF(Data!BG341&gt;0,Data!BG341-4,"")</f>
        <v/>
      </c>
      <c r="CW341" s="2" t="str">
        <f>IF(Data!BH341&gt;0,Data!BH341-4,"")</f>
        <v/>
      </c>
      <c r="CX341" s="2" t="str">
        <f>IF(Data!BI341&gt;0,Data!BI341-4,"")</f>
        <v/>
      </c>
      <c r="CY341" s="2" t="str">
        <f>IF(Data!BJ341&gt;0,Data!BJ341-4,"")</f>
        <v/>
      </c>
      <c r="CZ341" s="2" t="str">
        <f>IF(Data!BK341&gt;0,Data!BK341-4,"")</f>
        <v/>
      </c>
      <c r="DB341" s="7" t="str">
        <f t="shared" si="117"/>
        <v/>
      </c>
      <c r="DC341" s="7" t="str">
        <f t="shared" si="125"/>
        <v/>
      </c>
      <c r="DD341" s="4" t="str">
        <f t="shared" si="118"/>
        <v/>
      </c>
      <c r="DF341" s="4" t="str">
        <f>IF(MAX(COUNTIF(Data!BD341:BK341,1),COUNTIF(Data!BD341:BK341,2),COUNTIF(Data!BD341:BK341,3),COUNTIF(Data!BD341:BK341,4),COUNTIF(Data!BD341:BK341,5),COUNTIF(Data!BD341:BK341,6),COUNTIF(Data!BD341:BK341,7))&gt;0,MAX(COUNTIF(Data!BD341:BK341,1),COUNTIF(Data!BD341:BK341,2),COUNTIF(Data!BD341:BK341,3),COUNTIF(Data!BD341:BK341,4),COUNTIF(Data!BD341:BK341,5),COUNTIF(Data!BD341:BK341,6),COUNTIF(Data!BD341:BK341,7)),"")</f>
        <v/>
      </c>
      <c r="DG341" s="4" t="str">
        <f>IF(COUNTIF(Data!BD341:BK341,4)=8,"Remove","")</f>
        <v/>
      </c>
    </row>
    <row r="342" spans="1:111" x14ac:dyDescent="0.25">
      <c r="A342" s="2" t="str">
        <f>IF(Data!B342&gt;0,Data!B342-4,"")</f>
        <v/>
      </c>
      <c r="B342" s="2" t="str">
        <f>IF(Data!C342&gt;0,Data!C342-4,"")</f>
        <v/>
      </c>
      <c r="C342" s="2" t="str">
        <f>IF(Data!D342&gt;0,Data!D342-4,"")</f>
        <v/>
      </c>
      <c r="D342" s="2" t="str">
        <f>IF(Data!E342&gt;0,Data!E342-4,"")</f>
        <v/>
      </c>
      <c r="E342" s="2" t="str">
        <f>IF(Data!F342&gt;0,Data!F342-4,"")</f>
        <v/>
      </c>
      <c r="F342" s="2" t="str">
        <f>IF(Data!G342&gt;0,Data!G342-4,"")</f>
        <v/>
      </c>
      <c r="G342" s="2" t="str">
        <f>IF(Data!H342&gt;0,Data!H342-4,"")</f>
        <v/>
      </c>
      <c r="H342" s="2" t="str">
        <f>IF(Data!I342&gt;0,Data!I342-4,"")</f>
        <v/>
      </c>
      <c r="J342" s="7" t="str">
        <f t="shared" si="105"/>
        <v/>
      </c>
      <c r="K342" s="7" t="str">
        <f t="shared" si="119"/>
        <v/>
      </c>
      <c r="L342" s="4" t="str">
        <f t="shared" si="106"/>
        <v/>
      </c>
      <c r="N342" s="4" t="str">
        <f>IF(MAX(COUNTIF(Data!B342:I342,1),COUNTIF(Data!B342:I342,2),COUNTIF(Data!B342:I342,3),COUNTIF(Data!B342:I342,4),COUNTIF(Data!B342:I342,5),COUNTIF(Data!B342:I342,6),COUNTIF(Data!B342:I342,7))&gt;0,MAX(COUNTIF(Data!B342:I342,1),COUNTIF(Data!B342:I342,2),COUNTIF(Data!B342:I342,3),COUNTIF(Data!B342:I342,4),COUNTIF(Data!B342:I342,5),COUNTIF(Data!B342:I342,6),COUNTIF(Data!B342:I342,7)),"")</f>
        <v/>
      </c>
      <c r="O342" s="4" t="str">
        <f>IF(COUNTIF(Data!B342:I342,4)=8,"Remove","")</f>
        <v/>
      </c>
      <c r="Q342" s="2" t="str">
        <f>IF(Data!K342&gt;0,Data!K342-4,"")</f>
        <v/>
      </c>
      <c r="R342" s="2" t="str">
        <f>IF(Data!L342&gt;0,Data!L342-4,"")</f>
        <v/>
      </c>
      <c r="S342" s="2" t="str">
        <f>IF(Data!M342&gt;0,Data!M342-4,"")</f>
        <v/>
      </c>
      <c r="T342" s="2" t="str">
        <f>IF(Data!N342&gt;0,Data!N342-4,"")</f>
        <v/>
      </c>
      <c r="U342" s="2" t="str">
        <f>IF(Data!O342&gt;0,Data!O342-4,"")</f>
        <v/>
      </c>
      <c r="V342" s="2" t="str">
        <f>IF(Data!P342&gt;0,Data!P342-4,"")</f>
        <v/>
      </c>
      <c r="W342" s="2" t="str">
        <f>IF(Data!Q342&gt;0,Data!Q342-4,"")</f>
        <v/>
      </c>
      <c r="X342" s="2" t="str">
        <f>IF(Data!R342&gt;0,Data!R342-4,"")</f>
        <v/>
      </c>
      <c r="Y342" s="59"/>
      <c r="Z342" s="7" t="str">
        <f t="shared" si="107"/>
        <v/>
      </c>
      <c r="AA342" s="7" t="str">
        <f t="shared" si="120"/>
        <v/>
      </c>
      <c r="AB342" s="4" t="str">
        <f t="shared" si="108"/>
        <v/>
      </c>
      <c r="AC342" s="59"/>
      <c r="AD342" s="4" t="str">
        <f>IF(MAX(COUNTIF(Data!K342:R342,1),COUNTIF(Data!K342:R342,2),COUNTIF(Data!K342:R342,3),COUNTIF(Data!K342:R342,4),COUNTIF(Data!K342:R342,5),COUNTIF(Data!K342:R342,6),COUNTIF(Data!K342:R342,7))&gt;0,MAX(COUNTIF(Data!K342:R342,1),COUNTIF(Data!K342:R342,2),COUNTIF(Data!K342:R342,3),COUNTIF(Data!K342:R342,4),COUNTIF(Data!K342:R342,5),COUNTIF(Data!K342:R342,6),COUNTIF(Data!K342:R342,7)),"")</f>
        <v/>
      </c>
      <c r="AE342" s="4" t="str">
        <f>IF(COUNTIF(Data!K342:R342,4)=8,"Remove","")</f>
        <v/>
      </c>
      <c r="AG342" s="2" t="str">
        <f>IF(Data!T342&gt;0,Data!T342-4,"")</f>
        <v/>
      </c>
      <c r="AH342" s="2" t="str">
        <f>IF(Data!U342&gt;0,Data!U342-4,"")</f>
        <v/>
      </c>
      <c r="AI342" s="2" t="str">
        <f>IF(Data!V342&gt;0,Data!V342-4,"")</f>
        <v/>
      </c>
      <c r="AJ342" s="2" t="str">
        <f>IF(Data!W342&gt;0,Data!W342-4,"")</f>
        <v/>
      </c>
      <c r="AK342" s="2" t="str">
        <f>IF(Data!X342&gt;0,Data!X342-4,"")</f>
        <v/>
      </c>
      <c r="AL342" s="2" t="str">
        <f>IF(Data!Y342&gt;0,Data!Y342-4,"")</f>
        <v/>
      </c>
      <c r="AM342" s="2" t="str">
        <f>IF(Data!Z342&gt;0,Data!Z342-4,"")</f>
        <v/>
      </c>
      <c r="AN342" s="2" t="str">
        <f>IF(Data!AA342&gt;0,Data!AA342-4,"")</f>
        <v/>
      </c>
      <c r="AP342" s="7" t="str">
        <f t="shared" si="109"/>
        <v/>
      </c>
      <c r="AQ342" s="7" t="str">
        <f t="shared" si="121"/>
        <v/>
      </c>
      <c r="AR342" s="4" t="str">
        <f t="shared" si="110"/>
        <v/>
      </c>
      <c r="AT342" s="4" t="str">
        <f>IF(MAX(COUNTIF(Data!T342:AA342,1),COUNTIF(Data!T342:AA342,2),COUNTIF(Data!T342:AA342,3),COUNTIF(Data!T342:AA342,4),COUNTIF(Data!T342:AA342,5),COUNTIF(Data!T342:AA342,6),COUNTIF(Data!T342:AA342,7))&gt;0,MAX(COUNTIF(Data!T342:AA342,1),COUNTIF(Data!T342:AA342,2),COUNTIF(Data!T342:AA342,3),COUNTIF(Data!T342:AA342,4),COUNTIF(Data!T342:AA342,5),COUNTIF(Data!T342:AA342,6),COUNTIF(Data!T342:AA342,7)),"")</f>
        <v/>
      </c>
      <c r="AU342" s="4" t="str">
        <f>IF(COUNTIF(Data!T342:AA342,4)=8,"Remove","")</f>
        <v/>
      </c>
      <c r="AW342" s="2" t="str">
        <f>IF(Data!AC342&gt;0,Data!AC342-4,"")</f>
        <v/>
      </c>
      <c r="AX342" s="2" t="str">
        <f>IF(Data!AD342&gt;0,Data!AD342-4,"")</f>
        <v/>
      </c>
      <c r="AY342" s="2" t="str">
        <f>IF(Data!AE342&gt;0,Data!AE342-4,"")</f>
        <v/>
      </c>
      <c r="AZ342" s="2" t="str">
        <f>IF(Data!AF342&gt;0,Data!AF342-4,"")</f>
        <v/>
      </c>
      <c r="BA342" s="2" t="str">
        <f>IF(Data!AG342&gt;0,Data!AG342-4,"")</f>
        <v/>
      </c>
      <c r="BB342" s="2" t="str">
        <f>IF(Data!AH342&gt;0,Data!AH342-4,"")</f>
        <v/>
      </c>
      <c r="BC342" s="2" t="str">
        <f>IF(Data!AI342&gt;0,Data!AI342-4,"")</f>
        <v/>
      </c>
      <c r="BD342" s="2" t="str">
        <f>IF(Data!AJ342&gt;0,Data!AJ342-4,"")</f>
        <v/>
      </c>
      <c r="BF342" s="7" t="str">
        <f t="shared" si="111"/>
        <v/>
      </c>
      <c r="BG342" s="7" t="str">
        <f t="shared" si="122"/>
        <v/>
      </c>
      <c r="BH342" s="4" t="str">
        <f t="shared" si="112"/>
        <v/>
      </c>
      <c r="BJ342" s="4" t="str">
        <f>IF(MAX(COUNTIF(Data!AC342:AJ342,1),COUNTIF(Data!AC342:AJ342,2),COUNTIF(Data!AC342:AJ342,3),COUNTIF(Data!AC342:AJ342,4),COUNTIF(Data!AC342:AJ342,5),COUNTIF(Data!AC342:AJ342,6),COUNTIF(Data!AC342:AJ342,7))&gt;0,MAX(COUNTIF(Data!AC342:AJ342,1),COUNTIF(Data!AC342:AJ342,2),COUNTIF(Data!AC342:AJ342,3),COUNTIF(Data!AC342:AJ342,4),COUNTIF(Data!AC342:AJ342,5),COUNTIF(Data!AC342:AJ342,6),COUNTIF(Data!AC342:AJ342,7)),"")</f>
        <v/>
      </c>
      <c r="BK342" s="4" t="str">
        <f>IF(COUNTIF(Data!AC342:AJ342,4)=8,"Remove","")</f>
        <v/>
      </c>
      <c r="BM342" s="2" t="str">
        <f>IF(Data!AL342&gt;0,Data!AL342-4,"")</f>
        <v/>
      </c>
      <c r="BN342" s="2" t="str">
        <f>IF(Data!AM342&gt;0,Data!AM342-4,"")</f>
        <v/>
      </c>
      <c r="BO342" s="2" t="str">
        <f>IF(Data!AN342&gt;0,Data!AN342-4,"")</f>
        <v/>
      </c>
      <c r="BP342" s="2" t="str">
        <f>IF(Data!AO342&gt;0,Data!AO342-4,"")</f>
        <v/>
      </c>
      <c r="BQ342" s="2" t="str">
        <f>IF(Data!AP342&gt;0,Data!AP342-4,"")</f>
        <v/>
      </c>
      <c r="BR342" s="2" t="str">
        <f>IF(Data!AQ342&gt;0,Data!AQ342-4,"")</f>
        <v/>
      </c>
      <c r="BS342" s="2" t="str">
        <f>IF(Data!AR342&gt;0,Data!AR342-4,"")</f>
        <v/>
      </c>
      <c r="BT342" s="2" t="str">
        <f>IF(Data!AS342&gt;0,Data!AS342-4,"")</f>
        <v/>
      </c>
      <c r="BV342" s="7" t="str">
        <f t="shared" si="113"/>
        <v/>
      </c>
      <c r="BW342" s="7" t="str">
        <f t="shared" si="123"/>
        <v/>
      </c>
      <c r="BX342" s="4" t="str">
        <f t="shared" si="114"/>
        <v/>
      </c>
      <c r="BZ342" s="4" t="str">
        <f>IF(MAX(COUNTIF(Data!AL342:AS342,1),COUNTIF(Data!AL342:AS342,2),COUNTIF(Data!AL342:AS342,3),COUNTIF(Data!AL342:AS342,4),COUNTIF(Data!AL342:AS342,5),COUNTIF(Data!AL342:AS342,6),COUNTIF(Data!AL342:AS342,7))&gt;0,MAX(COUNTIF(Data!AL342:AS342,1),COUNTIF(Data!AL342:AS342,2),COUNTIF(Data!AL342:AS342,3),COUNTIF(Data!AL342:AS342,4),COUNTIF(Data!AL342:AS342,5),COUNTIF(Data!AL342:AS342,6),COUNTIF(Data!AL342:AS342,7)),"")</f>
        <v/>
      </c>
      <c r="CA342" s="4" t="str">
        <f>IF(COUNTIF(Data!AL342:AS342,4)=8,"Remove","")</f>
        <v/>
      </c>
      <c r="CC342" s="2" t="str">
        <f>IF(Data!AU342&gt;0,Data!AU342-4,"")</f>
        <v/>
      </c>
      <c r="CD342" s="2" t="str">
        <f>IF(Data!AV342&gt;0,Data!AV342-4,"")</f>
        <v/>
      </c>
      <c r="CE342" s="2" t="str">
        <f>IF(Data!AW342&gt;0,Data!AW342-4,"")</f>
        <v/>
      </c>
      <c r="CF342" s="2" t="str">
        <f>IF(Data!AX342&gt;0,Data!AX342-4,"")</f>
        <v/>
      </c>
      <c r="CG342" s="2" t="str">
        <f>IF(Data!AY342&gt;0,Data!AY342-4,"")</f>
        <v/>
      </c>
      <c r="CH342" s="2" t="str">
        <f>IF(Data!AZ342&gt;0,Data!AZ342-4,"")</f>
        <v/>
      </c>
      <c r="CI342" s="2" t="str">
        <f>IF(Data!BA342&gt;0,Data!BA342-4,"")</f>
        <v/>
      </c>
      <c r="CJ342" s="2" t="str">
        <f>IF(Data!BB342&gt;0,Data!BB342-4,"")</f>
        <v/>
      </c>
      <c r="CL342" s="7" t="str">
        <f t="shared" si="115"/>
        <v/>
      </c>
      <c r="CM342" s="7" t="str">
        <f t="shared" si="124"/>
        <v/>
      </c>
      <c r="CN342" s="4" t="str">
        <f t="shared" si="116"/>
        <v/>
      </c>
      <c r="CP342" s="4" t="str">
        <f>IF(MAX(COUNTIF(Data!AU342:BB342,1),COUNTIF(Data!AU342:BB342,2),COUNTIF(Data!AU342:BB342,3),COUNTIF(Data!AU342:BB342,4),COUNTIF(Data!AU342:BB342,5),COUNTIF(Data!AU342:BB342,6),COUNTIF(Data!AU342:BB342,7))&gt;0,MAX(COUNTIF(Data!AU342:BB342,1),COUNTIF(Data!AU342:BB342,2),COUNTIF(Data!AU342:BB342,3),COUNTIF(Data!AU342:BB342,4),COUNTIF(Data!AU342:BB342,5),COUNTIF(Data!AU342:BB342,6),COUNTIF(Data!AU342:BB342,7)),"")</f>
        <v/>
      </c>
      <c r="CQ342" s="4" t="str">
        <f>IF(COUNTIF(Data!AU342:BB342,4)=8,"Remove","")</f>
        <v/>
      </c>
      <c r="CS342" s="2" t="str">
        <f>IF(Data!BD342&gt;0,Data!BD342-4,"")</f>
        <v/>
      </c>
      <c r="CT342" s="2" t="str">
        <f>IF(Data!BE342&gt;0,Data!BE342-4,"")</f>
        <v/>
      </c>
      <c r="CU342" s="2" t="str">
        <f>IF(Data!BF342&gt;0,Data!BF342-4,"")</f>
        <v/>
      </c>
      <c r="CV342" s="2" t="str">
        <f>IF(Data!BG342&gt;0,Data!BG342-4,"")</f>
        <v/>
      </c>
      <c r="CW342" s="2" t="str">
        <f>IF(Data!BH342&gt;0,Data!BH342-4,"")</f>
        <v/>
      </c>
      <c r="CX342" s="2" t="str">
        <f>IF(Data!BI342&gt;0,Data!BI342-4,"")</f>
        <v/>
      </c>
      <c r="CY342" s="2" t="str">
        <f>IF(Data!BJ342&gt;0,Data!BJ342-4,"")</f>
        <v/>
      </c>
      <c r="CZ342" s="2" t="str">
        <f>IF(Data!BK342&gt;0,Data!BK342-4,"")</f>
        <v/>
      </c>
      <c r="DB342" s="7" t="str">
        <f t="shared" si="117"/>
        <v/>
      </c>
      <c r="DC342" s="7" t="str">
        <f t="shared" si="125"/>
        <v/>
      </c>
      <c r="DD342" s="4" t="str">
        <f t="shared" si="118"/>
        <v/>
      </c>
      <c r="DF342" s="4" t="str">
        <f>IF(MAX(COUNTIF(Data!BD342:BK342,1),COUNTIF(Data!BD342:BK342,2),COUNTIF(Data!BD342:BK342,3),COUNTIF(Data!BD342:BK342,4),COUNTIF(Data!BD342:BK342,5),COUNTIF(Data!BD342:BK342,6),COUNTIF(Data!BD342:BK342,7))&gt;0,MAX(COUNTIF(Data!BD342:BK342,1),COUNTIF(Data!BD342:BK342,2),COUNTIF(Data!BD342:BK342,3),COUNTIF(Data!BD342:BK342,4),COUNTIF(Data!BD342:BK342,5),COUNTIF(Data!BD342:BK342,6),COUNTIF(Data!BD342:BK342,7)),"")</f>
        <v/>
      </c>
      <c r="DG342" s="4" t="str">
        <f>IF(COUNTIF(Data!BD342:BK342,4)=8,"Remove","")</f>
        <v/>
      </c>
    </row>
    <row r="343" spans="1:111" x14ac:dyDescent="0.25">
      <c r="A343" s="2" t="str">
        <f>IF(Data!B343&gt;0,Data!B343-4,"")</f>
        <v/>
      </c>
      <c r="B343" s="2" t="str">
        <f>IF(Data!C343&gt;0,Data!C343-4,"")</f>
        <v/>
      </c>
      <c r="C343" s="2" t="str">
        <f>IF(Data!D343&gt;0,Data!D343-4,"")</f>
        <v/>
      </c>
      <c r="D343" s="2" t="str">
        <f>IF(Data!E343&gt;0,Data!E343-4,"")</f>
        <v/>
      </c>
      <c r="E343" s="2" t="str">
        <f>IF(Data!F343&gt;0,Data!F343-4,"")</f>
        <v/>
      </c>
      <c r="F343" s="2" t="str">
        <f>IF(Data!G343&gt;0,Data!G343-4,"")</f>
        <v/>
      </c>
      <c r="G343" s="2" t="str">
        <f>IF(Data!H343&gt;0,Data!H343-4,"")</f>
        <v/>
      </c>
      <c r="H343" s="2" t="str">
        <f>IF(Data!I343&gt;0,Data!I343-4,"")</f>
        <v/>
      </c>
      <c r="J343" s="7" t="str">
        <f t="shared" si="105"/>
        <v/>
      </c>
      <c r="K343" s="7" t="str">
        <f t="shared" si="119"/>
        <v/>
      </c>
      <c r="L343" s="4" t="str">
        <f t="shared" si="106"/>
        <v/>
      </c>
      <c r="N343" s="4" t="str">
        <f>IF(MAX(COUNTIF(Data!B343:I343,1),COUNTIF(Data!B343:I343,2),COUNTIF(Data!B343:I343,3),COUNTIF(Data!B343:I343,4),COUNTIF(Data!B343:I343,5),COUNTIF(Data!B343:I343,6),COUNTIF(Data!B343:I343,7))&gt;0,MAX(COUNTIF(Data!B343:I343,1),COUNTIF(Data!B343:I343,2),COUNTIF(Data!B343:I343,3),COUNTIF(Data!B343:I343,4),COUNTIF(Data!B343:I343,5),COUNTIF(Data!B343:I343,6),COUNTIF(Data!B343:I343,7)),"")</f>
        <v/>
      </c>
      <c r="O343" s="4" t="str">
        <f>IF(COUNTIF(Data!B343:I343,4)=8,"Remove","")</f>
        <v/>
      </c>
      <c r="Q343" s="2" t="str">
        <f>IF(Data!K343&gt;0,Data!K343-4,"")</f>
        <v/>
      </c>
      <c r="R343" s="2" t="str">
        <f>IF(Data!L343&gt;0,Data!L343-4,"")</f>
        <v/>
      </c>
      <c r="S343" s="2" t="str">
        <f>IF(Data!M343&gt;0,Data!M343-4,"")</f>
        <v/>
      </c>
      <c r="T343" s="2" t="str">
        <f>IF(Data!N343&gt;0,Data!N343-4,"")</f>
        <v/>
      </c>
      <c r="U343" s="2" t="str">
        <f>IF(Data!O343&gt;0,Data!O343-4,"")</f>
        <v/>
      </c>
      <c r="V343" s="2" t="str">
        <f>IF(Data!P343&gt;0,Data!P343-4,"")</f>
        <v/>
      </c>
      <c r="W343" s="2" t="str">
        <f>IF(Data!Q343&gt;0,Data!Q343-4,"")</f>
        <v/>
      </c>
      <c r="X343" s="2" t="str">
        <f>IF(Data!R343&gt;0,Data!R343-4,"")</f>
        <v/>
      </c>
      <c r="Y343" s="59"/>
      <c r="Z343" s="7" t="str">
        <f t="shared" si="107"/>
        <v/>
      </c>
      <c r="AA343" s="7" t="str">
        <f t="shared" si="120"/>
        <v/>
      </c>
      <c r="AB343" s="4" t="str">
        <f t="shared" si="108"/>
        <v/>
      </c>
      <c r="AC343" s="59"/>
      <c r="AD343" s="4" t="str">
        <f>IF(MAX(COUNTIF(Data!K343:R343,1),COUNTIF(Data!K343:R343,2),COUNTIF(Data!K343:R343,3),COUNTIF(Data!K343:R343,4),COUNTIF(Data!K343:R343,5),COUNTIF(Data!K343:R343,6),COUNTIF(Data!K343:R343,7))&gt;0,MAX(COUNTIF(Data!K343:R343,1),COUNTIF(Data!K343:R343,2),COUNTIF(Data!K343:R343,3),COUNTIF(Data!K343:R343,4),COUNTIF(Data!K343:R343,5),COUNTIF(Data!K343:R343,6),COUNTIF(Data!K343:R343,7)),"")</f>
        <v/>
      </c>
      <c r="AE343" s="4" t="str">
        <f>IF(COUNTIF(Data!K343:R343,4)=8,"Remove","")</f>
        <v/>
      </c>
      <c r="AG343" s="2" t="str">
        <f>IF(Data!T343&gt;0,Data!T343-4,"")</f>
        <v/>
      </c>
      <c r="AH343" s="2" t="str">
        <f>IF(Data!U343&gt;0,Data!U343-4,"")</f>
        <v/>
      </c>
      <c r="AI343" s="2" t="str">
        <f>IF(Data!V343&gt;0,Data!V343-4,"")</f>
        <v/>
      </c>
      <c r="AJ343" s="2" t="str">
        <f>IF(Data!W343&gt;0,Data!W343-4,"")</f>
        <v/>
      </c>
      <c r="AK343" s="2" t="str">
        <f>IF(Data!X343&gt;0,Data!X343-4,"")</f>
        <v/>
      </c>
      <c r="AL343" s="2" t="str">
        <f>IF(Data!Y343&gt;0,Data!Y343-4,"")</f>
        <v/>
      </c>
      <c r="AM343" s="2" t="str">
        <f>IF(Data!Z343&gt;0,Data!Z343-4,"")</f>
        <v/>
      </c>
      <c r="AN343" s="2" t="str">
        <f>IF(Data!AA343&gt;0,Data!AA343-4,"")</f>
        <v/>
      </c>
      <c r="AP343" s="7" t="str">
        <f t="shared" si="109"/>
        <v/>
      </c>
      <c r="AQ343" s="7" t="str">
        <f t="shared" si="121"/>
        <v/>
      </c>
      <c r="AR343" s="4" t="str">
        <f t="shared" si="110"/>
        <v/>
      </c>
      <c r="AT343" s="4" t="str">
        <f>IF(MAX(COUNTIF(Data!T343:AA343,1),COUNTIF(Data!T343:AA343,2),COUNTIF(Data!T343:AA343,3),COUNTIF(Data!T343:AA343,4),COUNTIF(Data!T343:AA343,5),COUNTIF(Data!T343:AA343,6),COUNTIF(Data!T343:AA343,7))&gt;0,MAX(COUNTIF(Data!T343:AA343,1),COUNTIF(Data!T343:AA343,2),COUNTIF(Data!T343:AA343,3),COUNTIF(Data!T343:AA343,4),COUNTIF(Data!T343:AA343,5),COUNTIF(Data!T343:AA343,6),COUNTIF(Data!T343:AA343,7)),"")</f>
        <v/>
      </c>
      <c r="AU343" s="4" t="str">
        <f>IF(COUNTIF(Data!T343:AA343,4)=8,"Remove","")</f>
        <v/>
      </c>
      <c r="AW343" s="2" t="str">
        <f>IF(Data!AC343&gt;0,Data!AC343-4,"")</f>
        <v/>
      </c>
      <c r="AX343" s="2" t="str">
        <f>IF(Data!AD343&gt;0,Data!AD343-4,"")</f>
        <v/>
      </c>
      <c r="AY343" s="2" t="str">
        <f>IF(Data!AE343&gt;0,Data!AE343-4,"")</f>
        <v/>
      </c>
      <c r="AZ343" s="2" t="str">
        <f>IF(Data!AF343&gt;0,Data!AF343-4,"")</f>
        <v/>
      </c>
      <c r="BA343" s="2" t="str">
        <f>IF(Data!AG343&gt;0,Data!AG343-4,"")</f>
        <v/>
      </c>
      <c r="BB343" s="2" t="str">
        <f>IF(Data!AH343&gt;0,Data!AH343-4,"")</f>
        <v/>
      </c>
      <c r="BC343" s="2" t="str">
        <f>IF(Data!AI343&gt;0,Data!AI343-4,"")</f>
        <v/>
      </c>
      <c r="BD343" s="2" t="str">
        <f>IF(Data!AJ343&gt;0,Data!AJ343-4,"")</f>
        <v/>
      </c>
      <c r="BF343" s="7" t="str">
        <f t="shared" si="111"/>
        <v/>
      </c>
      <c r="BG343" s="7" t="str">
        <f t="shared" si="122"/>
        <v/>
      </c>
      <c r="BH343" s="4" t="str">
        <f t="shared" si="112"/>
        <v/>
      </c>
      <c r="BJ343" s="4" t="str">
        <f>IF(MAX(COUNTIF(Data!AC343:AJ343,1),COUNTIF(Data!AC343:AJ343,2),COUNTIF(Data!AC343:AJ343,3),COUNTIF(Data!AC343:AJ343,4),COUNTIF(Data!AC343:AJ343,5),COUNTIF(Data!AC343:AJ343,6),COUNTIF(Data!AC343:AJ343,7))&gt;0,MAX(COUNTIF(Data!AC343:AJ343,1),COUNTIF(Data!AC343:AJ343,2),COUNTIF(Data!AC343:AJ343,3),COUNTIF(Data!AC343:AJ343,4),COUNTIF(Data!AC343:AJ343,5),COUNTIF(Data!AC343:AJ343,6),COUNTIF(Data!AC343:AJ343,7)),"")</f>
        <v/>
      </c>
      <c r="BK343" s="4" t="str">
        <f>IF(COUNTIF(Data!AC343:AJ343,4)=8,"Remove","")</f>
        <v/>
      </c>
      <c r="BM343" s="2" t="str">
        <f>IF(Data!AL343&gt;0,Data!AL343-4,"")</f>
        <v/>
      </c>
      <c r="BN343" s="2" t="str">
        <f>IF(Data!AM343&gt;0,Data!AM343-4,"")</f>
        <v/>
      </c>
      <c r="BO343" s="2" t="str">
        <f>IF(Data!AN343&gt;0,Data!AN343-4,"")</f>
        <v/>
      </c>
      <c r="BP343" s="2" t="str">
        <f>IF(Data!AO343&gt;0,Data!AO343-4,"")</f>
        <v/>
      </c>
      <c r="BQ343" s="2" t="str">
        <f>IF(Data!AP343&gt;0,Data!AP343-4,"")</f>
        <v/>
      </c>
      <c r="BR343" s="2" t="str">
        <f>IF(Data!AQ343&gt;0,Data!AQ343-4,"")</f>
        <v/>
      </c>
      <c r="BS343" s="2" t="str">
        <f>IF(Data!AR343&gt;0,Data!AR343-4,"")</f>
        <v/>
      </c>
      <c r="BT343" s="2" t="str">
        <f>IF(Data!AS343&gt;0,Data!AS343-4,"")</f>
        <v/>
      </c>
      <c r="BV343" s="7" t="str">
        <f t="shared" si="113"/>
        <v/>
      </c>
      <c r="BW343" s="7" t="str">
        <f t="shared" si="123"/>
        <v/>
      </c>
      <c r="BX343" s="4" t="str">
        <f t="shared" si="114"/>
        <v/>
      </c>
      <c r="BZ343" s="4" t="str">
        <f>IF(MAX(COUNTIF(Data!AL343:AS343,1),COUNTIF(Data!AL343:AS343,2),COUNTIF(Data!AL343:AS343,3),COUNTIF(Data!AL343:AS343,4),COUNTIF(Data!AL343:AS343,5),COUNTIF(Data!AL343:AS343,6),COUNTIF(Data!AL343:AS343,7))&gt;0,MAX(COUNTIF(Data!AL343:AS343,1),COUNTIF(Data!AL343:AS343,2),COUNTIF(Data!AL343:AS343,3),COUNTIF(Data!AL343:AS343,4),COUNTIF(Data!AL343:AS343,5),COUNTIF(Data!AL343:AS343,6),COUNTIF(Data!AL343:AS343,7)),"")</f>
        <v/>
      </c>
      <c r="CA343" s="4" t="str">
        <f>IF(COUNTIF(Data!AL343:AS343,4)=8,"Remove","")</f>
        <v/>
      </c>
      <c r="CC343" s="2" t="str">
        <f>IF(Data!AU343&gt;0,Data!AU343-4,"")</f>
        <v/>
      </c>
      <c r="CD343" s="2" t="str">
        <f>IF(Data!AV343&gt;0,Data!AV343-4,"")</f>
        <v/>
      </c>
      <c r="CE343" s="2" t="str">
        <f>IF(Data!AW343&gt;0,Data!AW343-4,"")</f>
        <v/>
      </c>
      <c r="CF343" s="2" t="str">
        <f>IF(Data!AX343&gt;0,Data!AX343-4,"")</f>
        <v/>
      </c>
      <c r="CG343" s="2" t="str">
        <f>IF(Data!AY343&gt;0,Data!AY343-4,"")</f>
        <v/>
      </c>
      <c r="CH343" s="2" t="str">
        <f>IF(Data!AZ343&gt;0,Data!AZ343-4,"")</f>
        <v/>
      </c>
      <c r="CI343" s="2" t="str">
        <f>IF(Data!BA343&gt;0,Data!BA343-4,"")</f>
        <v/>
      </c>
      <c r="CJ343" s="2" t="str">
        <f>IF(Data!BB343&gt;0,Data!BB343-4,"")</f>
        <v/>
      </c>
      <c r="CL343" s="7" t="str">
        <f t="shared" si="115"/>
        <v/>
      </c>
      <c r="CM343" s="7" t="str">
        <f t="shared" si="124"/>
        <v/>
      </c>
      <c r="CN343" s="4" t="str">
        <f t="shared" si="116"/>
        <v/>
      </c>
      <c r="CP343" s="4" t="str">
        <f>IF(MAX(COUNTIF(Data!AU343:BB343,1),COUNTIF(Data!AU343:BB343,2),COUNTIF(Data!AU343:BB343,3),COUNTIF(Data!AU343:BB343,4),COUNTIF(Data!AU343:BB343,5),COUNTIF(Data!AU343:BB343,6),COUNTIF(Data!AU343:BB343,7))&gt;0,MAX(COUNTIF(Data!AU343:BB343,1),COUNTIF(Data!AU343:BB343,2),COUNTIF(Data!AU343:BB343,3),COUNTIF(Data!AU343:BB343,4),COUNTIF(Data!AU343:BB343,5),COUNTIF(Data!AU343:BB343,6),COUNTIF(Data!AU343:BB343,7)),"")</f>
        <v/>
      </c>
      <c r="CQ343" s="4" t="str">
        <f>IF(COUNTIF(Data!AU343:BB343,4)=8,"Remove","")</f>
        <v/>
      </c>
      <c r="CS343" s="2" t="str">
        <f>IF(Data!BD343&gt;0,Data!BD343-4,"")</f>
        <v/>
      </c>
      <c r="CT343" s="2" t="str">
        <f>IF(Data!BE343&gt;0,Data!BE343-4,"")</f>
        <v/>
      </c>
      <c r="CU343" s="2" t="str">
        <f>IF(Data!BF343&gt;0,Data!BF343-4,"")</f>
        <v/>
      </c>
      <c r="CV343" s="2" t="str">
        <f>IF(Data!BG343&gt;0,Data!BG343-4,"")</f>
        <v/>
      </c>
      <c r="CW343" s="2" t="str">
        <f>IF(Data!BH343&gt;0,Data!BH343-4,"")</f>
        <v/>
      </c>
      <c r="CX343" s="2" t="str">
        <f>IF(Data!BI343&gt;0,Data!BI343-4,"")</f>
        <v/>
      </c>
      <c r="CY343" s="2" t="str">
        <f>IF(Data!BJ343&gt;0,Data!BJ343-4,"")</f>
        <v/>
      </c>
      <c r="CZ343" s="2" t="str">
        <f>IF(Data!BK343&gt;0,Data!BK343-4,"")</f>
        <v/>
      </c>
      <c r="DB343" s="7" t="str">
        <f t="shared" si="117"/>
        <v/>
      </c>
      <c r="DC343" s="7" t="str">
        <f t="shared" si="125"/>
        <v/>
      </c>
      <c r="DD343" s="4" t="str">
        <f t="shared" si="118"/>
        <v/>
      </c>
      <c r="DF343" s="4" t="str">
        <f>IF(MAX(COUNTIF(Data!BD343:BK343,1),COUNTIF(Data!BD343:BK343,2),COUNTIF(Data!BD343:BK343,3),COUNTIF(Data!BD343:BK343,4),COUNTIF(Data!BD343:BK343,5),COUNTIF(Data!BD343:BK343,6),COUNTIF(Data!BD343:BK343,7))&gt;0,MAX(COUNTIF(Data!BD343:BK343,1),COUNTIF(Data!BD343:BK343,2),COUNTIF(Data!BD343:BK343,3),COUNTIF(Data!BD343:BK343,4),COUNTIF(Data!BD343:BK343,5),COUNTIF(Data!BD343:BK343,6),COUNTIF(Data!BD343:BK343,7)),"")</f>
        <v/>
      </c>
      <c r="DG343" s="4" t="str">
        <f>IF(COUNTIF(Data!BD343:BK343,4)=8,"Remove","")</f>
        <v/>
      </c>
    </row>
    <row r="344" spans="1:111" x14ac:dyDescent="0.25">
      <c r="A344" s="2" t="str">
        <f>IF(Data!B344&gt;0,Data!B344-4,"")</f>
        <v/>
      </c>
      <c r="B344" s="2" t="str">
        <f>IF(Data!C344&gt;0,Data!C344-4,"")</f>
        <v/>
      </c>
      <c r="C344" s="2" t="str">
        <f>IF(Data!D344&gt;0,Data!D344-4,"")</f>
        <v/>
      </c>
      <c r="D344" s="2" t="str">
        <f>IF(Data!E344&gt;0,Data!E344-4,"")</f>
        <v/>
      </c>
      <c r="E344" s="2" t="str">
        <f>IF(Data!F344&gt;0,Data!F344-4,"")</f>
        <v/>
      </c>
      <c r="F344" s="2" t="str">
        <f>IF(Data!G344&gt;0,Data!G344-4,"")</f>
        <v/>
      </c>
      <c r="G344" s="2" t="str">
        <f>IF(Data!H344&gt;0,Data!H344-4,"")</f>
        <v/>
      </c>
      <c r="H344" s="2" t="str">
        <f>IF(Data!I344&gt;0,Data!I344-4,"")</f>
        <v/>
      </c>
      <c r="J344" s="7" t="str">
        <f t="shared" si="105"/>
        <v/>
      </c>
      <c r="K344" s="7" t="str">
        <f t="shared" si="119"/>
        <v/>
      </c>
      <c r="L344" s="4" t="str">
        <f t="shared" si="106"/>
        <v/>
      </c>
      <c r="N344" s="4" t="str">
        <f>IF(MAX(COUNTIF(Data!B344:I344,1),COUNTIF(Data!B344:I344,2),COUNTIF(Data!B344:I344,3),COUNTIF(Data!B344:I344,4),COUNTIF(Data!B344:I344,5),COUNTIF(Data!B344:I344,6),COUNTIF(Data!B344:I344,7))&gt;0,MAX(COUNTIF(Data!B344:I344,1),COUNTIF(Data!B344:I344,2),COUNTIF(Data!B344:I344,3),COUNTIF(Data!B344:I344,4),COUNTIF(Data!B344:I344,5),COUNTIF(Data!B344:I344,6),COUNTIF(Data!B344:I344,7)),"")</f>
        <v/>
      </c>
      <c r="O344" s="4" t="str">
        <f>IF(COUNTIF(Data!B344:I344,4)=8,"Remove","")</f>
        <v/>
      </c>
      <c r="Q344" s="2" t="str">
        <f>IF(Data!K344&gt;0,Data!K344-4,"")</f>
        <v/>
      </c>
      <c r="R344" s="2" t="str">
        <f>IF(Data!L344&gt;0,Data!L344-4,"")</f>
        <v/>
      </c>
      <c r="S344" s="2" t="str">
        <f>IF(Data!M344&gt;0,Data!M344-4,"")</f>
        <v/>
      </c>
      <c r="T344" s="2" t="str">
        <f>IF(Data!N344&gt;0,Data!N344-4,"")</f>
        <v/>
      </c>
      <c r="U344" s="2" t="str">
        <f>IF(Data!O344&gt;0,Data!O344-4,"")</f>
        <v/>
      </c>
      <c r="V344" s="2" t="str">
        <f>IF(Data!P344&gt;0,Data!P344-4,"")</f>
        <v/>
      </c>
      <c r="W344" s="2" t="str">
        <f>IF(Data!Q344&gt;0,Data!Q344-4,"")</f>
        <v/>
      </c>
      <c r="X344" s="2" t="str">
        <f>IF(Data!R344&gt;0,Data!R344-4,"")</f>
        <v/>
      </c>
      <c r="Y344" s="59"/>
      <c r="Z344" s="7" t="str">
        <f t="shared" si="107"/>
        <v/>
      </c>
      <c r="AA344" s="7" t="str">
        <f t="shared" si="120"/>
        <v/>
      </c>
      <c r="AB344" s="4" t="str">
        <f t="shared" si="108"/>
        <v/>
      </c>
      <c r="AC344" s="59"/>
      <c r="AD344" s="4" t="str">
        <f>IF(MAX(COUNTIF(Data!K344:R344,1),COUNTIF(Data!K344:R344,2),COUNTIF(Data!K344:R344,3),COUNTIF(Data!K344:R344,4),COUNTIF(Data!K344:R344,5),COUNTIF(Data!K344:R344,6),COUNTIF(Data!K344:R344,7))&gt;0,MAX(COUNTIF(Data!K344:R344,1),COUNTIF(Data!K344:R344,2),COUNTIF(Data!K344:R344,3),COUNTIF(Data!K344:R344,4),COUNTIF(Data!K344:R344,5),COUNTIF(Data!K344:R344,6),COUNTIF(Data!K344:R344,7)),"")</f>
        <v/>
      </c>
      <c r="AE344" s="4" t="str">
        <f>IF(COUNTIF(Data!K344:R344,4)=8,"Remove","")</f>
        <v/>
      </c>
      <c r="AG344" s="2" t="str">
        <f>IF(Data!T344&gt;0,Data!T344-4,"")</f>
        <v/>
      </c>
      <c r="AH344" s="2" t="str">
        <f>IF(Data!U344&gt;0,Data!U344-4,"")</f>
        <v/>
      </c>
      <c r="AI344" s="2" t="str">
        <f>IF(Data!V344&gt;0,Data!V344-4,"")</f>
        <v/>
      </c>
      <c r="AJ344" s="2" t="str">
        <f>IF(Data!W344&gt;0,Data!W344-4,"")</f>
        <v/>
      </c>
      <c r="AK344" s="2" t="str">
        <f>IF(Data!X344&gt;0,Data!X344-4,"")</f>
        <v/>
      </c>
      <c r="AL344" s="2" t="str">
        <f>IF(Data!Y344&gt;0,Data!Y344-4,"")</f>
        <v/>
      </c>
      <c r="AM344" s="2" t="str">
        <f>IF(Data!Z344&gt;0,Data!Z344-4,"")</f>
        <v/>
      </c>
      <c r="AN344" s="2" t="str">
        <f>IF(Data!AA344&gt;0,Data!AA344-4,"")</f>
        <v/>
      </c>
      <c r="AP344" s="7" t="str">
        <f t="shared" si="109"/>
        <v/>
      </c>
      <c r="AQ344" s="7" t="str">
        <f t="shared" si="121"/>
        <v/>
      </c>
      <c r="AR344" s="4" t="str">
        <f t="shared" si="110"/>
        <v/>
      </c>
      <c r="AT344" s="4" t="str">
        <f>IF(MAX(COUNTIF(Data!T344:AA344,1),COUNTIF(Data!T344:AA344,2),COUNTIF(Data!T344:AA344,3),COUNTIF(Data!T344:AA344,4),COUNTIF(Data!T344:AA344,5),COUNTIF(Data!T344:AA344,6),COUNTIF(Data!T344:AA344,7))&gt;0,MAX(COUNTIF(Data!T344:AA344,1),COUNTIF(Data!T344:AA344,2),COUNTIF(Data!T344:AA344,3),COUNTIF(Data!T344:AA344,4),COUNTIF(Data!T344:AA344,5),COUNTIF(Data!T344:AA344,6),COUNTIF(Data!T344:AA344,7)),"")</f>
        <v/>
      </c>
      <c r="AU344" s="4" t="str">
        <f>IF(COUNTIF(Data!T344:AA344,4)=8,"Remove","")</f>
        <v/>
      </c>
      <c r="AW344" s="2" t="str">
        <f>IF(Data!AC344&gt;0,Data!AC344-4,"")</f>
        <v/>
      </c>
      <c r="AX344" s="2" t="str">
        <f>IF(Data!AD344&gt;0,Data!AD344-4,"")</f>
        <v/>
      </c>
      <c r="AY344" s="2" t="str">
        <f>IF(Data!AE344&gt;0,Data!AE344-4,"")</f>
        <v/>
      </c>
      <c r="AZ344" s="2" t="str">
        <f>IF(Data!AF344&gt;0,Data!AF344-4,"")</f>
        <v/>
      </c>
      <c r="BA344" s="2" t="str">
        <f>IF(Data!AG344&gt;0,Data!AG344-4,"")</f>
        <v/>
      </c>
      <c r="BB344" s="2" t="str">
        <f>IF(Data!AH344&gt;0,Data!AH344-4,"")</f>
        <v/>
      </c>
      <c r="BC344" s="2" t="str">
        <f>IF(Data!AI344&gt;0,Data!AI344-4,"")</f>
        <v/>
      </c>
      <c r="BD344" s="2" t="str">
        <f>IF(Data!AJ344&gt;0,Data!AJ344-4,"")</f>
        <v/>
      </c>
      <c r="BF344" s="7" t="str">
        <f t="shared" si="111"/>
        <v/>
      </c>
      <c r="BG344" s="7" t="str">
        <f t="shared" si="122"/>
        <v/>
      </c>
      <c r="BH344" s="4" t="str">
        <f t="shared" si="112"/>
        <v/>
      </c>
      <c r="BJ344" s="4" t="str">
        <f>IF(MAX(COUNTIF(Data!AC344:AJ344,1),COUNTIF(Data!AC344:AJ344,2),COUNTIF(Data!AC344:AJ344,3),COUNTIF(Data!AC344:AJ344,4),COUNTIF(Data!AC344:AJ344,5),COUNTIF(Data!AC344:AJ344,6),COUNTIF(Data!AC344:AJ344,7))&gt;0,MAX(COUNTIF(Data!AC344:AJ344,1),COUNTIF(Data!AC344:AJ344,2),COUNTIF(Data!AC344:AJ344,3),COUNTIF(Data!AC344:AJ344,4),COUNTIF(Data!AC344:AJ344,5),COUNTIF(Data!AC344:AJ344,6),COUNTIF(Data!AC344:AJ344,7)),"")</f>
        <v/>
      </c>
      <c r="BK344" s="4" t="str">
        <f>IF(COUNTIF(Data!AC344:AJ344,4)=8,"Remove","")</f>
        <v/>
      </c>
      <c r="BM344" s="2" t="str">
        <f>IF(Data!AL344&gt;0,Data!AL344-4,"")</f>
        <v/>
      </c>
      <c r="BN344" s="2" t="str">
        <f>IF(Data!AM344&gt;0,Data!AM344-4,"")</f>
        <v/>
      </c>
      <c r="BO344" s="2" t="str">
        <f>IF(Data!AN344&gt;0,Data!AN344-4,"")</f>
        <v/>
      </c>
      <c r="BP344" s="2" t="str">
        <f>IF(Data!AO344&gt;0,Data!AO344-4,"")</f>
        <v/>
      </c>
      <c r="BQ344" s="2" t="str">
        <f>IF(Data!AP344&gt;0,Data!AP344-4,"")</f>
        <v/>
      </c>
      <c r="BR344" s="2" t="str">
        <f>IF(Data!AQ344&gt;0,Data!AQ344-4,"")</f>
        <v/>
      </c>
      <c r="BS344" s="2" t="str">
        <f>IF(Data!AR344&gt;0,Data!AR344-4,"")</f>
        <v/>
      </c>
      <c r="BT344" s="2" t="str">
        <f>IF(Data!AS344&gt;0,Data!AS344-4,"")</f>
        <v/>
      </c>
      <c r="BV344" s="7" t="str">
        <f t="shared" si="113"/>
        <v/>
      </c>
      <c r="BW344" s="7" t="str">
        <f t="shared" si="123"/>
        <v/>
      </c>
      <c r="BX344" s="4" t="str">
        <f t="shared" si="114"/>
        <v/>
      </c>
      <c r="BZ344" s="4" t="str">
        <f>IF(MAX(COUNTIF(Data!AL344:AS344,1),COUNTIF(Data!AL344:AS344,2),COUNTIF(Data!AL344:AS344,3),COUNTIF(Data!AL344:AS344,4),COUNTIF(Data!AL344:AS344,5),COUNTIF(Data!AL344:AS344,6),COUNTIF(Data!AL344:AS344,7))&gt;0,MAX(COUNTIF(Data!AL344:AS344,1),COUNTIF(Data!AL344:AS344,2),COUNTIF(Data!AL344:AS344,3),COUNTIF(Data!AL344:AS344,4),COUNTIF(Data!AL344:AS344,5),COUNTIF(Data!AL344:AS344,6),COUNTIF(Data!AL344:AS344,7)),"")</f>
        <v/>
      </c>
      <c r="CA344" s="4" t="str">
        <f>IF(COUNTIF(Data!AL344:AS344,4)=8,"Remove","")</f>
        <v/>
      </c>
      <c r="CC344" s="2" t="str">
        <f>IF(Data!AU344&gt;0,Data!AU344-4,"")</f>
        <v/>
      </c>
      <c r="CD344" s="2" t="str">
        <f>IF(Data!AV344&gt;0,Data!AV344-4,"")</f>
        <v/>
      </c>
      <c r="CE344" s="2" t="str">
        <f>IF(Data!AW344&gt;0,Data!AW344-4,"")</f>
        <v/>
      </c>
      <c r="CF344" s="2" t="str">
        <f>IF(Data!AX344&gt;0,Data!AX344-4,"")</f>
        <v/>
      </c>
      <c r="CG344" s="2" t="str">
        <f>IF(Data!AY344&gt;0,Data!AY344-4,"")</f>
        <v/>
      </c>
      <c r="CH344" s="2" t="str">
        <f>IF(Data!AZ344&gt;0,Data!AZ344-4,"")</f>
        <v/>
      </c>
      <c r="CI344" s="2" t="str">
        <f>IF(Data!BA344&gt;0,Data!BA344-4,"")</f>
        <v/>
      </c>
      <c r="CJ344" s="2" t="str">
        <f>IF(Data!BB344&gt;0,Data!BB344-4,"")</f>
        <v/>
      </c>
      <c r="CL344" s="7" t="str">
        <f t="shared" si="115"/>
        <v/>
      </c>
      <c r="CM344" s="7" t="str">
        <f t="shared" si="124"/>
        <v/>
      </c>
      <c r="CN344" s="4" t="str">
        <f t="shared" si="116"/>
        <v/>
      </c>
      <c r="CP344" s="4" t="str">
        <f>IF(MAX(COUNTIF(Data!AU344:BB344,1),COUNTIF(Data!AU344:BB344,2),COUNTIF(Data!AU344:BB344,3),COUNTIF(Data!AU344:BB344,4),COUNTIF(Data!AU344:BB344,5),COUNTIF(Data!AU344:BB344,6),COUNTIF(Data!AU344:BB344,7))&gt;0,MAX(COUNTIF(Data!AU344:BB344,1),COUNTIF(Data!AU344:BB344,2),COUNTIF(Data!AU344:BB344,3),COUNTIF(Data!AU344:BB344,4),COUNTIF(Data!AU344:BB344,5),COUNTIF(Data!AU344:BB344,6),COUNTIF(Data!AU344:BB344,7)),"")</f>
        <v/>
      </c>
      <c r="CQ344" s="4" t="str">
        <f>IF(COUNTIF(Data!AU344:BB344,4)=8,"Remove","")</f>
        <v/>
      </c>
      <c r="CS344" s="2" t="str">
        <f>IF(Data!BD344&gt;0,Data!BD344-4,"")</f>
        <v/>
      </c>
      <c r="CT344" s="2" t="str">
        <f>IF(Data!BE344&gt;0,Data!BE344-4,"")</f>
        <v/>
      </c>
      <c r="CU344" s="2" t="str">
        <f>IF(Data!BF344&gt;0,Data!BF344-4,"")</f>
        <v/>
      </c>
      <c r="CV344" s="2" t="str">
        <f>IF(Data!BG344&gt;0,Data!BG344-4,"")</f>
        <v/>
      </c>
      <c r="CW344" s="2" t="str">
        <f>IF(Data!BH344&gt;0,Data!BH344-4,"")</f>
        <v/>
      </c>
      <c r="CX344" s="2" t="str">
        <f>IF(Data!BI344&gt;0,Data!BI344-4,"")</f>
        <v/>
      </c>
      <c r="CY344" s="2" t="str">
        <f>IF(Data!BJ344&gt;0,Data!BJ344-4,"")</f>
        <v/>
      </c>
      <c r="CZ344" s="2" t="str">
        <f>IF(Data!BK344&gt;0,Data!BK344-4,"")</f>
        <v/>
      </c>
      <c r="DB344" s="7" t="str">
        <f t="shared" si="117"/>
        <v/>
      </c>
      <c r="DC344" s="7" t="str">
        <f t="shared" si="125"/>
        <v/>
      </c>
      <c r="DD344" s="4" t="str">
        <f t="shared" si="118"/>
        <v/>
      </c>
      <c r="DF344" s="4" t="str">
        <f>IF(MAX(COUNTIF(Data!BD344:BK344,1),COUNTIF(Data!BD344:BK344,2),COUNTIF(Data!BD344:BK344,3),COUNTIF(Data!BD344:BK344,4),COUNTIF(Data!BD344:BK344,5),COUNTIF(Data!BD344:BK344,6),COUNTIF(Data!BD344:BK344,7))&gt;0,MAX(COUNTIF(Data!BD344:BK344,1),COUNTIF(Data!BD344:BK344,2),COUNTIF(Data!BD344:BK344,3),COUNTIF(Data!BD344:BK344,4),COUNTIF(Data!BD344:BK344,5),COUNTIF(Data!BD344:BK344,6),COUNTIF(Data!BD344:BK344,7)),"")</f>
        <v/>
      </c>
      <c r="DG344" s="4" t="str">
        <f>IF(COUNTIF(Data!BD344:BK344,4)=8,"Remove","")</f>
        <v/>
      </c>
    </row>
    <row r="345" spans="1:111" x14ac:dyDescent="0.25">
      <c r="A345" s="2" t="str">
        <f>IF(Data!B345&gt;0,Data!B345-4,"")</f>
        <v/>
      </c>
      <c r="B345" s="2" t="str">
        <f>IF(Data!C345&gt;0,Data!C345-4,"")</f>
        <v/>
      </c>
      <c r="C345" s="2" t="str">
        <f>IF(Data!D345&gt;0,Data!D345-4,"")</f>
        <v/>
      </c>
      <c r="D345" s="2" t="str">
        <f>IF(Data!E345&gt;0,Data!E345-4,"")</f>
        <v/>
      </c>
      <c r="E345" s="2" t="str">
        <f>IF(Data!F345&gt;0,Data!F345-4,"")</f>
        <v/>
      </c>
      <c r="F345" s="2" t="str">
        <f>IF(Data!G345&gt;0,Data!G345-4,"")</f>
        <v/>
      </c>
      <c r="G345" s="2" t="str">
        <f>IF(Data!H345&gt;0,Data!H345-4,"")</f>
        <v/>
      </c>
      <c r="H345" s="2" t="str">
        <f>IF(Data!I345&gt;0,Data!I345-4,"")</f>
        <v/>
      </c>
      <c r="J345" s="7" t="str">
        <f t="shared" si="105"/>
        <v/>
      </c>
      <c r="K345" s="7" t="str">
        <f t="shared" si="119"/>
        <v/>
      </c>
      <c r="L345" s="4" t="str">
        <f t="shared" si="106"/>
        <v/>
      </c>
      <c r="N345" s="4" t="str">
        <f>IF(MAX(COUNTIF(Data!B345:I345,1),COUNTIF(Data!B345:I345,2),COUNTIF(Data!B345:I345,3),COUNTIF(Data!B345:I345,4),COUNTIF(Data!B345:I345,5),COUNTIF(Data!B345:I345,6),COUNTIF(Data!B345:I345,7))&gt;0,MAX(COUNTIF(Data!B345:I345,1),COUNTIF(Data!B345:I345,2),COUNTIF(Data!B345:I345,3),COUNTIF(Data!B345:I345,4),COUNTIF(Data!B345:I345,5),COUNTIF(Data!B345:I345,6),COUNTIF(Data!B345:I345,7)),"")</f>
        <v/>
      </c>
      <c r="O345" s="4" t="str">
        <f>IF(COUNTIF(Data!B345:I345,4)=8,"Remove","")</f>
        <v/>
      </c>
      <c r="Q345" s="2" t="str">
        <f>IF(Data!K345&gt;0,Data!K345-4,"")</f>
        <v/>
      </c>
      <c r="R345" s="2" t="str">
        <f>IF(Data!L345&gt;0,Data!L345-4,"")</f>
        <v/>
      </c>
      <c r="S345" s="2" t="str">
        <f>IF(Data!M345&gt;0,Data!M345-4,"")</f>
        <v/>
      </c>
      <c r="T345" s="2" t="str">
        <f>IF(Data!N345&gt;0,Data!N345-4,"")</f>
        <v/>
      </c>
      <c r="U345" s="2" t="str">
        <f>IF(Data!O345&gt;0,Data!O345-4,"")</f>
        <v/>
      </c>
      <c r="V345" s="2" t="str">
        <f>IF(Data!P345&gt;0,Data!P345-4,"")</f>
        <v/>
      </c>
      <c r="W345" s="2" t="str">
        <f>IF(Data!Q345&gt;0,Data!Q345-4,"")</f>
        <v/>
      </c>
      <c r="X345" s="2" t="str">
        <f>IF(Data!R345&gt;0,Data!R345-4,"")</f>
        <v/>
      </c>
      <c r="Y345" s="59"/>
      <c r="Z345" s="7" t="str">
        <f t="shared" si="107"/>
        <v/>
      </c>
      <c r="AA345" s="7" t="str">
        <f t="shared" si="120"/>
        <v/>
      </c>
      <c r="AB345" s="4" t="str">
        <f t="shared" si="108"/>
        <v/>
      </c>
      <c r="AC345" s="59"/>
      <c r="AD345" s="4" t="str">
        <f>IF(MAX(COUNTIF(Data!K345:R345,1),COUNTIF(Data!K345:R345,2),COUNTIF(Data!K345:R345,3),COUNTIF(Data!K345:R345,4),COUNTIF(Data!K345:R345,5),COUNTIF(Data!K345:R345,6),COUNTIF(Data!K345:R345,7))&gt;0,MAX(COUNTIF(Data!K345:R345,1),COUNTIF(Data!K345:R345,2),COUNTIF(Data!K345:R345,3),COUNTIF(Data!K345:R345,4),COUNTIF(Data!K345:R345,5),COUNTIF(Data!K345:R345,6),COUNTIF(Data!K345:R345,7)),"")</f>
        <v/>
      </c>
      <c r="AE345" s="4" t="str">
        <f>IF(COUNTIF(Data!K345:R345,4)=8,"Remove","")</f>
        <v/>
      </c>
      <c r="AG345" s="2" t="str">
        <f>IF(Data!T345&gt;0,Data!T345-4,"")</f>
        <v/>
      </c>
      <c r="AH345" s="2" t="str">
        <f>IF(Data!U345&gt;0,Data!U345-4,"")</f>
        <v/>
      </c>
      <c r="AI345" s="2" t="str">
        <f>IF(Data!V345&gt;0,Data!V345-4,"")</f>
        <v/>
      </c>
      <c r="AJ345" s="2" t="str">
        <f>IF(Data!W345&gt;0,Data!W345-4,"")</f>
        <v/>
      </c>
      <c r="AK345" s="2" t="str">
        <f>IF(Data!X345&gt;0,Data!X345-4,"")</f>
        <v/>
      </c>
      <c r="AL345" s="2" t="str">
        <f>IF(Data!Y345&gt;0,Data!Y345-4,"")</f>
        <v/>
      </c>
      <c r="AM345" s="2" t="str">
        <f>IF(Data!Z345&gt;0,Data!Z345-4,"")</f>
        <v/>
      </c>
      <c r="AN345" s="2" t="str">
        <f>IF(Data!AA345&gt;0,Data!AA345-4,"")</f>
        <v/>
      </c>
      <c r="AP345" s="7" t="str">
        <f t="shared" si="109"/>
        <v/>
      </c>
      <c r="AQ345" s="7" t="str">
        <f t="shared" si="121"/>
        <v/>
      </c>
      <c r="AR345" s="4" t="str">
        <f t="shared" si="110"/>
        <v/>
      </c>
      <c r="AT345" s="4" t="str">
        <f>IF(MAX(COUNTIF(Data!T345:AA345,1),COUNTIF(Data!T345:AA345,2),COUNTIF(Data!T345:AA345,3),COUNTIF(Data!T345:AA345,4),COUNTIF(Data!T345:AA345,5),COUNTIF(Data!T345:AA345,6),COUNTIF(Data!T345:AA345,7))&gt;0,MAX(COUNTIF(Data!T345:AA345,1),COUNTIF(Data!T345:AA345,2),COUNTIF(Data!T345:AA345,3),COUNTIF(Data!T345:AA345,4),COUNTIF(Data!T345:AA345,5),COUNTIF(Data!T345:AA345,6),COUNTIF(Data!T345:AA345,7)),"")</f>
        <v/>
      </c>
      <c r="AU345" s="4" t="str">
        <f>IF(COUNTIF(Data!T345:AA345,4)=8,"Remove","")</f>
        <v/>
      </c>
      <c r="AW345" s="2" t="str">
        <f>IF(Data!AC345&gt;0,Data!AC345-4,"")</f>
        <v/>
      </c>
      <c r="AX345" s="2" t="str">
        <f>IF(Data!AD345&gt;0,Data!AD345-4,"")</f>
        <v/>
      </c>
      <c r="AY345" s="2" t="str">
        <f>IF(Data!AE345&gt;0,Data!AE345-4,"")</f>
        <v/>
      </c>
      <c r="AZ345" s="2" t="str">
        <f>IF(Data!AF345&gt;0,Data!AF345-4,"")</f>
        <v/>
      </c>
      <c r="BA345" s="2" t="str">
        <f>IF(Data!AG345&gt;0,Data!AG345-4,"")</f>
        <v/>
      </c>
      <c r="BB345" s="2" t="str">
        <f>IF(Data!AH345&gt;0,Data!AH345-4,"")</f>
        <v/>
      </c>
      <c r="BC345" s="2" t="str">
        <f>IF(Data!AI345&gt;0,Data!AI345-4,"")</f>
        <v/>
      </c>
      <c r="BD345" s="2" t="str">
        <f>IF(Data!AJ345&gt;0,Data!AJ345-4,"")</f>
        <v/>
      </c>
      <c r="BF345" s="7" t="str">
        <f t="shared" si="111"/>
        <v/>
      </c>
      <c r="BG345" s="7" t="str">
        <f t="shared" si="122"/>
        <v/>
      </c>
      <c r="BH345" s="4" t="str">
        <f t="shared" si="112"/>
        <v/>
      </c>
      <c r="BJ345" s="4" t="str">
        <f>IF(MAX(COUNTIF(Data!AC345:AJ345,1),COUNTIF(Data!AC345:AJ345,2),COUNTIF(Data!AC345:AJ345,3),COUNTIF(Data!AC345:AJ345,4),COUNTIF(Data!AC345:AJ345,5),COUNTIF(Data!AC345:AJ345,6),COUNTIF(Data!AC345:AJ345,7))&gt;0,MAX(COUNTIF(Data!AC345:AJ345,1),COUNTIF(Data!AC345:AJ345,2),COUNTIF(Data!AC345:AJ345,3),COUNTIF(Data!AC345:AJ345,4),COUNTIF(Data!AC345:AJ345,5),COUNTIF(Data!AC345:AJ345,6),COUNTIF(Data!AC345:AJ345,7)),"")</f>
        <v/>
      </c>
      <c r="BK345" s="4" t="str">
        <f>IF(COUNTIF(Data!AC345:AJ345,4)=8,"Remove","")</f>
        <v/>
      </c>
      <c r="BM345" s="2" t="str">
        <f>IF(Data!AL345&gt;0,Data!AL345-4,"")</f>
        <v/>
      </c>
      <c r="BN345" s="2" t="str">
        <f>IF(Data!AM345&gt;0,Data!AM345-4,"")</f>
        <v/>
      </c>
      <c r="BO345" s="2" t="str">
        <f>IF(Data!AN345&gt;0,Data!AN345-4,"")</f>
        <v/>
      </c>
      <c r="BP345" s="2" t="str">
        <f>IF(Data!AO345&gt;0,Data!AO345-4,"")</f>
        <v/>
      </c>
      <c r="BQ345" s="2" t="str">
        <f>IF(Data!AP345&gt;0,Data!AP345-4,"")</f>
        <v/>
      </c>
      <c r="BR345" s="2" t="str">
        <f>IF(Data!AQ345&gt;0,Data!AQ345-4,"")</f>
        <v/>
      </c>
      <c r="BS345" s="2" t="str">
        <f>IF(Data!AR345&gt;0,Data!AR345-4,"")</f>
        <v/>
      </c>
      <c r="BT345" s="2" t="str">
        <f>IF(Data!AS345&gt;0,Data!AS345-4,"")</f>
        <v/>
      </c>
      <c r="BV345" s="7" t="str">
        <f t="shared" si="113"/>
        <v/>
      </c>
      <c r="BW345" s="7" t="str">
        <f t="shared" si="123"/>
        <v/>
      </c>
      <c r="BX345" s="4" t="str">
        <f t="shared" si="114"/>
        <v/>
      </c>
      <c r="BZ345" s="4" t="str">
        <f>IF(MAX(COUNTIF(Data!AL345:AS345,1),COUNTIF(Data!AL345:AS345,2),COUNTIF(Data!AL345:AS345,3),COUNTIF(Data!AL345:AS345,4),COUNTIF(Data!AL345:AS345,5),COUNTIF(Data!AL345:AS345,6),COUNTIF(Data!AL345:AS345,7))&gt;0,MAX(COUNTIF(Data!AL345:AS345,1),COUNTIF(Data!AL345:AS345,2),COUNTIF(Data!AL345:AS345,3),COUNTIF(Data!AL345:AS345,4),COUNTIF(Data!AL345:AS345,5),COUNTIF(Data!AL345:AS345,6),COUNTIF(Data!AL345:AS345,7)),"")</f>
        <v/>
      </c>
      <c r="CA345" s="4" t="str">
        <f>IF(COUNTIF(Data!AL345:AS345,4)=8,"Remove","")</f>
        <v/>
      </c>
      <c r="CC345" s="2" t="str">
        <f>IF(Data!AU345&gt;0,Data!AU345-4,"")</f>
        <v/>
      </c>
      <c r="CD345" s="2" t="str">
        <f>IF(Data!AV345&gt;0,Data!AV345-4,"")</f>
        <v/>
      </c>
      <c r="CE345" s="2" t="str">
        <f>IF(Data!AW345&gt;0,Data!AW345-4,"")</f>
        <v/>
      </c>
      <c r="CF345" s="2" t="str">
        <f>IF(Data!AX345&gt;0,Data!AX345-4,"")</f>
        <v/>
      </c>
      <c r="CG345" s="2" t="str">
        <f>IF(Data!AY345&gt;0,Data!AY345-4,"")</f>
        <v/>
      </c>
      <c r="CH345" s="2" t="str">
        <f>IF(Data!AZ345&gt;0,Data!AZ345-4,"")</f>
        <v/>
      </c>
      <c r="CI345" s="2" t="str">
        <f>IF(Data!BA345&gt;0,Data!BA345-4,"")</f>
        <v/>
      </c>
      <c r="CJ345" s="2" t="str">
        <f>IF(Data!BB345&gt;0,Data!BB345-4,"")</f>
        <v/>
      </c>
      <c r="CL345" s="7" t="str">
        <f t="shared" si="115"/>
        <v/>
      </c>
      <c r="CM345" s="7" t="str">
        <f t="shared" si="124"/>
        <v/>
      </c>
      <c r="CN345" s="4" t="str">
        <f t="shared" si="116"/>
        <v/>
      </c>
      <c r="CP345" s="4" t="str">
        <f>IF(MAX(COUNTIF(Data!AU345:BB345,1),COUNTIF(Data!AU345:BB345,2),COUNTIF(Data!AU345:BB345,3),COUNTIF(Data!AU345:BB345,4),COUNTIF(Data!AU345:BB345,5),COUNTIF(Data!AU345:BB345,6),COUNTIF(Data!AU345:BB345,7))&gt;0,MAX(COUNTIF(Data!AU345:BB345,1),COUNTIF(Data!AU345:BB345,2),COUNTIF(Data!AU345:BB345,3),COUNTIF(Data!AU345:BB345,4),COUNTIF(Data!AU345:BB345,5),COUNTIF(Data!AU345:BB345,6),COUNTIF(Data!AU345:BB345,7)),"")</f>
        <v/>
      </c>
      <c r="CQ345" s="4" t="str">
        <f>IF(COUNTIF(Data!AU345:BB345,4)=8,"Remove","")</f>
        <v/>
      </c>
      <c r="CS345" s="2" t="str">
        <f>IF(Data!BD345&gt;0,Data!BD345-4,"")</f>
        <v/>
      </c>
      <c r="CT345" s="2" t="str">
        <f>IF(Data!BE345&gt;0,Data!BE345-4,"")</f>
        <v/>
      </c>
      <c r="CU345" s="2" t="str">
        <f>IF(Data!BF345&gt;0,Data!BF345-4,"")</f>
        <v/>
      </c>
      <c r="CV345" s="2" t="str">
        <f>IF(Data!BG345&gt;0,Data!BG345-4,"")</f>
        <v/>
      </c>
      <c r="CW345" s="2" t="str">
        <f>IF(Data!BH345&gt;0,Data!BH345-4,"")</f>
        <v/>
      </c>
      <c r="CX345" s="2" t="str">
        <f>IF(Data!BI345&gt;0,Data!BI345-4,"")</f>
        <v/>
      </c>
      <c r="CY345" s="2" t="str">
        <f>IF(Data!BJ345&gt;0,Data!BJ345-4,"")</f>
        <v/>
      </c>
      <c r="CZ345" s="2" t="str">
        <f>IF(Data!BK345&gt;0,Data!BK345-4,"")</f>
        <v/>
      </c>
      <c r="DB345" s="7" t="str">
        <f t="shared" si="117"/>
        <v/>
      </c>
      <c r="DC345" s="7" t="str">
        <f t="shared" si="125"/>
        <v/>
      </c>
      <c r="DD345" s="4" t="str">
        <f t="shared" si="118"/>
        <v/>
      </c>
      <c r="DF345" s="4" t="str">
        <f>IF(MAX(COUNTIF(Data!BD345:BK345,1),COUNTIF(Data!BD345:BK345,2),COUNTIF(Data!BD345:BK345,3),COUNTIF(Data!BD345:BK345,4),COUNTIF(Data!BD345:BK345,5),COUNTIF(Data!BD345:BK345,6),COUNTIF(Data!BD345:BK345,7))&gt;0,MAX(COUNTIF(Data!BD345:BK345,1),COUNTIF(Data!BD345:BK345,2),COUNTIF(Data!BD345:BK345,3),COUNTIF(Data!BD345:BK345,4),COUNTIF(Data!BD345:BK345,5),COUNTIF(Data!BD345:BK345,6),COUNTIF(Data!BD345:BK345,7)),"")</f>
        <v/>
      </c>
      <c r="DG345" s="4" t="str">
        <f>IF(COUNTIF(Data!BD345:BK345,4)=8,"Remove","")</f>
        <v/>
      </c>
    </row>
    <row r="346" spans="1:111" x14ac:dyDescent="0.25">
      <c r="A346" s="2" t="str">
        <f>IF(Data!B346&gt;0,Data!B346-4,"")</f>
        <v/>
      </c>
      <c r="B346" s="2" t="str">
        <f>IF(Data!C346&gt;0,Data!C346-4,"")</f>
        <v/>
      </c>
      <c r="C346" s="2" t="str">
        <f>IF(Data!D346&gt;0,Data!D346-4,"")</f>
        <v/>
      </c>
      <c r="D346" s="2" t="str">
        <f>IF(Data!E346&gt;0,Data!E346-4,"")</f>
        <v/>
      </c>
      <c r="E346" s="2" t="str">
        <f>IF(Data!F346&gt;0,Data!F346-4,"")</f>
        <v/>
      </c>
      <c r="F346" s="2" t="str">
        <f>IF(Data!G346&gt;0,Data!G346-4,"")</f>
        <v/>
      </c>
      <c r="G346" s="2" t="str">
        <f>IF(Data!H346&gt;0,Data!H346-4,"")</f>
        <v/>
      </c>
      <c r="H346" s="2" t="str">
        <f>IF(Data!I346&gt;0,Data!I346-4,"")</f>
        <v/>
      </c>
      <c r="J346" s="7" t="str">
        <f t="shared" si="105"/>
        <v/>
      </c>
      <c r="K346" s="7" t="str">
        <f t="shared" si="119"/>
        <v/>
      </c>
      <c r="L346" s="4" t="str">
        <f t="shared" si="106"/>
        <v/>
      </c>
      <c r="N346" s="4" t="str">
        <f>IF(MAX(COUNTIF(Data!B346:I346,1),COUNTIF(Data!B346:I346,2),COUNTIF(Data!B346:I346,3),COUNTIF(Data!B346:I346,4),COUNTIF(Data!B346:I346,5),COUNTIF(Data!B346:I346,6),COUNTIF(Data!B346:I346,7))&gt;0,MAX(COUNTIF(Data!B346:I346,1),COUNTIF(Data!B346:I346,2),COUNTIF(Data!B346:I346,3),COUNTIF(Data!B346:I346,4),COUNTIF(Data!B346:I346,5),COUNTIF(Data!B346:I346,6),COUNTIF(Data!B346:I346,7)),"")</f>
        <v/>
      </c>
      <c r="O346" s="4" t="str">
        <f>IF(COUNTIF(Data!B346:I346,4)=8,"Remove","")</f>
        <v/>
      </c>
      <c r="Q346" s="2" t="str">
        <f>IF(Data!K346&gt;0,Data!K346-4,"")</f>
        <v/>
      </c>
      <c r="R346" s="2" t="str">
        <f>IF(Data!L346&gt;0,Data!L346-4,"")</f>
        <v/>
      </c>
      <c r="S346" s="2" t="str">
        <f>IF(Data!M346&gt;0,Data!M346-4,"")</f>
        <v/>
      </c>
      <c r="T346" s="2" t="str">
        <f>IF(Data!N346&gt;0,Data!N346-4,"")</f>
        <v/>
      </c>
      <c r="U346" s="2" t="str">
        <f>IF(Data!O346&gt;0,Data!O346-4,"")</f>
        <v/>
      </c>
      <c r="V346" s="2" t="str">
        <f>IF(Data!P346&gt;0,Data!P346-4,"")</f>
        <v/>
      </c>
      <c r="W346" s="2" t="str">
        <f>IF(Data!Q346&gt;0,Data!Q346-4,"")</f>
        <v/>
      </c>
      <c r="X346" s="2" t="str">
        <f>IF(Data!R346&gt;0,Data!R346-4,"")</f>
        <v/>
      </c>
      <c r="Y346" s="59"/>
      <c r="Z346" s="7" t="str">
        <f t="shared" si="107"/>
        <v/>
      </c>
      <c r="AA346" s="7" t="str">
        <f t="shared" si="120"/>
        <v/>
      </c>
      <c r="AB346" s="4" t="str">
        <f t="shared" si="108"/>
        <v/>
      </c>
      <c r="AC346" s="59"/>
      <c r="AD346" s="4" t="str">
        <f>IF(MAX(COUNTIF(Data!K346:R346,1),COUNTIF(Data!K346:R346,2),COUNTIF(Data!K346:R346,3),COUNTIF(Data!K346:R346,4),COUNTIF(Data!K346:R346,5),COUNTIF(Data!K346:R346,6),COUNTIF(Data!K346:R346,7))&gt;0,MAX(COUNTIF(Data!K346:R346,1),COUNTIF(Data!K346:R346,2),COUNTIF(Data!K346:R346,3),COUNTIF(Data!K346:R346,4),COUNTIF(Data!K346:R346,5),COUNTIF(Data!K346:R346,6),COUNTIF(Data!K346:R346,7)),"")</f>
        <v/>
      </c>
      <c r="AE346" s="4" t="str">
        <f>IF(COUNTIF(Data!K346:R346,4)=8,"Remove","")</f>
        <v/>
      </c>
      <c r="AG346" s="2" t="str">
        <f>IF(Data!T346&gt;0,Data!T346-4,"")</f>
        <v/>
      </c>
      <c r="AH346" s="2" t="str">
        <f>IF(Data!U346&gt;0,Data!U346-4,"")</f>
        <v/>
      </c>
      <c r="AI346" s="2" t="str">
        <f>IF(Data!V346&gt;0,Data!V346-4,"")</f>
        <v/>
      </c>
      <c r="AJ346" s="2" t="str">
        <f>IF(Data!W346&gt;0,Data!W346-4,"")</f>
        <v/>
      </c>
      <c r="AK346" s="2" t="str">
        <f>IF(Data!X346&gt;0,Data!X346-4,"")</f>
        <v/>
      </c>
      <c r="AL346" s="2" t="str">
        <f>IF(Data!Y346&gt;0,Data!Y346-4,"")</f>
        <v/>
      </c>
      <c r="AM346" s="2" t="str">
        <f>IF(Data!Z346&gt;0,Data!Z346-4,"")</f>
        <v/>
      </c>
      <c r="AN346" s="2" t="str">
        <f>IF(Data!AA346&gt;0,Data!AA346-4,"")</f>
        <v/>
      </c>
      <c r="AP346" s="7" t="str">
        <f t="shared" si="109"/>
        <v/>
      </c>
      <c r="AQ346" s="7" t="str">
        <f t="shared" si="121"/>
        <v/>
      </c>
      <c r="AR346" s="4" t="str">
        <f t="shared" si="110"/>
        <v/>
      </c>
      <c r="AT346" s="4" t="str">
        <f>IF(MAX(COUNTIF(Data!T346:AA346,1),COUNTIF(Data!T346:AA346,2),COUNTIF(Data!T346:AA346,3),COUNTIF(Data!T346:AA346,4),COUNTIF(Data!T346:AA346,5),COUNTIF(Data!T346:AA346,6),COUNTIF(Data!T346:AA346,7))&gt;0,MAX(COUNTIF(Data!T346:AA346,1),COUNTIF(Data!T346:AA346,2),COUNTIF(Data!T346:AA346,3),COUNTIF(Data!T346:AA346,4),COUNTIF(Data!T346:AA346,5),COUNTIF(Data!T346:AA346,6),COUNTIF(Data!T346:AA346,7)),"")</f>
        <v/>
      </c>
      <c r="AU346" s="4" t="str">
        <f>IF(COUNTIF(Data!T346:AA346,4)=8,"Remove","")</f>
        <v/>
      </c>
      <c r="AW346" s="2" t="str">
        <f>IF(Data!AC346&gt;0,Data!AC346-4,"")</f>
        <v/>
      </c>
      <c r="AX346" s="2" t="str">
        <f>IF(Data!AD346&gt;0,Data!AD346-4,"")</f>
        <v/>
      </c>
      <c r="AY346" s="2" t="str">
        <f>IF(Data!AE346&gt;0,Data!AE346-4,"")</f>
        <v/>
      </c>
      <c r="AZ346" s="2" t="str">
        <f>IF(Data!AF346&gt;0,Data!AF346-4,"")</f>
        <v/>
      </c>
      <c r="BA346" s="2" t="str">
        <f>IF(Data!AG346&gt;0,Data!AG346-4,"")</f>
        <v/>
      </c>
      <c r="BB346" s="2" t="str">
        <f>IF(Data!AH346&gt;0,Data!AH346-4,"")</f>
        <v/>
      </c>
      <c r="BC346" s="2" t="str">
        <f>IF(Data!AI346&gt;0,Data!AI346-4,"")</f>
        <v/>
      </c>
      <c r="BD346" s="2" t="str">
        <f>IF(Data!AJ346&gt;0,Data!AJ346-4,"")</f>
        <v/>
      </c>
      <c r="BF346" s="7" t="str">
        <f t="shared" si="111"/>
        <v/>
      </c>
      <c r="BG346" s="7" t="str">
        <f t="shared" si="122"/>
        <v/>
      </c>
      <c r="BH346" s="4" t="str">
        <f t="shared" si="112"/>
        <v/>
      </c>
      <c r="BJ346" s="4" t="str">
        <f>IF(MAX(COUNTIF(Data!AC346:AJ346,1),COUNTIF(Data!AC346:AJ346,2),COUNTIF(Data!AC346:AJ346,3),COUNTIF(Data!AC346:AJ346,4),COUNTIF(Data!AC346:AJ346,5),COUNTIF(Data!AC346:AJ346,6),COUNTIF(Data!AC346:AJ346,7))&gt;0,MAX(COUNTIF(Data!AC346:AJ346,1),COUNTIF(Data!AC346:AJ346,2),COUNTIF(Data!AC346:AJ346,3),COUNTIF(Data!AC346:AJ346,4),COUNTIF(Data!AC346:AJ346,5),COUNTIF(Data!AC346:AJ346,6),COUNTIF(Data!AC346:AJ346,7)),"")</f>
        <v/>
      </c>
      <c r="BK346" s="4" t="str">
        <f>IF(COUNTIF(Data!AC346:AJ346,4)=8,"Remove","")</f>
        <v/>
      </c>
      <c r="BM346" s="2" t="str">
        <f>IF(Data!AL346&gt;0,Data!AL346-4,"")</f>
        <v/>
      </c>
      <c r="BN346" s="2" t="str">
        <f>IF(Data!AM346&gt;0,Data!AM346-4,"")</f>
        <v/>
      </c>
      <c r="BO346" s="2" t="str">
        <f>IF(Data!AN346&gt;0,Data!AN346-4,"")</f>
        <v/>
      </c>
      <c r="BP346" s="2" t="str">
        <f>IF(Data!AO346&gt;0,Data!AO346-4,"")</f>
        <v/>
      </c>
      <c r="BQ346" s="2" t="str">
        <f>IF(Data!AP346&gt;0,Data!AP346-4,"")</f>
        <v/>
      </c>
      <c r="BR346" s="2" t="str">
        <f>IF(Data!AQ346&gt;0,Data!AQ346-4,"")</f>
        <v/>
      </c>
      <c r="BS346" s="2" t="str">
        <f>IF(Data!AR346&gt;0,Data!AR346-4,"")</f>
        <v/>
      </c>
      <c r="BT346" s="2" t="str">
        <f>IF(Data!AS346&gt;0,Data!AS346-4,"")</f>
        <v/>
      </c>
      <c r="BV346" s="7" t="str">
        <f t="shared" si="113"/>
        <v/>
      </c>
      <c r="BW346" s="7" t="str">
        <f t="shared" si="123"/>
        <v/>
      </c>
      <c r="BX346" s="4" t="str">
        <f t="shared" si="114"/>
        <v/>
      </c>
      <c r="BZ346" s="4" t="str">
        <f>IF(MAX(COUNTIF(Data!AL346:AS346,1),COUNTIF(Data!AL346:AS346,2),COUNTIF(Data!AL346:AS346,3),COUNTIF(Data!AL346:AS346,4),COUNTIF(Data!AL346:AS346,5),COUNTIF(Data!AL346:AS346,6),COUNTIF(Data!AL346:AS346,7))&gt;0,MAX(COUNTIF(Data!AL346:AS346,1),COUNTIF(Data!AL346:AS346,2),COUNTIF(Data!AL346:AS346,3),COUNTIF(Data!AL346:AS346,4),COUNTIF(Data!AL346:AS346,5),COUNTIF(Data!AL346:AS346,6),COUNTIF(Data!AL346:AS346,7)),"")</f>
        <v/>
      </c>
      <c r="CA346" s="4" t="str">
        <f>IF(COUNTIF(Data!AL346:AS346,4)=8,"Remove","")</f>
        <v/>
      </c>
      <c r="CC346" s="2" t="str">
        <f>IF(Data!AU346&gt;0,Data!AU346-4,"")</f>
        <v/>
      </c>
      <c r="CD346" s="2" t="str">
        <f>IF(Data!AV346&gt;0,Data!AV346-4,"")</f>
        <v/>
      </c>
      <c r="CE346" s="2" t="str">
        <f>IF(Data!AW346&gt;0,Data!AW346-4,"")</f>
        <v/>
      </c>
      <c r="CF346" s="2" t="str">
        <f>IF(Data!AX346&gt;0,Data!AX346-4,"")</f>
        <v/>
      </c>
      <c r="CG346" s="2" t="str">
        <f>IF(Data!AY346&gt;0,Data!AY346-4,"")</f>
        <v/>
      </c>
      <c r="CH346" s="2" t="str">
        <f>IF(Data!AZ346&gt;0,Data!AZ346-4,"")</f>
        <v/>
      </c>
      <c r="CI346" s="2" t="str">
        <f>IF(Data!BA346&gt;0,Data!BA346-4,"")</f>
        <v/>
      </c>
      <c r="CJ346" s="2" t="str">
        <f>IF(Data!BB346&gt;0,Data!BB346-4,"")</f>
        <v/>
      </c>
      <c r="CL346" s="7" t="str">
        <f t="shared" si="115"/>
        <v/>
      </c>
      <c r="CM346" s="7" t="str">
        <f t="shared" si="124"/>
        <v/>
      </c>
      <c r="CN346" s="4" t="str">
        <f t="shared" si="116"/>
        <v/>
      </c>
      <c r="CP346" s="4" t="str">
        <f>IF(MAX(COUNTIF(Data!AU346:BB346,1),COUNTIF(Data!AU346:BB346,2),COUNTIF(Data!AU346:BB346,3),COUNTIF(Data!AU346:BB346,4),COUNTIF(Data!AU346:BB346,5),COUNTIF(Data!AU346:BB346,6),COUNTIF(Data!AU346:BB346,7))&gt;0,MAX(COUNTIF(Data!AU346:BB346,1),COUNTIF(Data!AU346:BB346,2),COUNTIF(Data!AU346:BB346,3),COUNTIF(Data!AU346:BB346,4),COUNTIF(Data!AU346:BB346,5),COUNTIF(Data!AU346:BB346,6),COUNTIF(Data!AU346:BB346,7)),"")</f>
        <v/>
      </c>
      <c r="CQ346" s="4" t="str">
        <f>IF(COUNTIF(Data!AU346:BB346,4)=8,"Remove","")</f>
        <v/>
      </c>
      <c r="CS346" s="2" t="str">
        <f>IF(Data!BD346&gt;0,Data!BD346-4,"")</f>
        <v/>
      </c>
      <c r="CT346" s="2" t="str">
        <f>IF(Data!BE346&gt;0,Data!BE346-4,"")</f>
        <v/>
      </c>
      <c r="CU346" s="2" t="str">
        <f>IF(Data!BF346&gt;0,Data!BF346-4,"")</f>
        <v/>
      </c>
      <c r="CV346" s="2" t="str">
        <f>IF(Data!BG346&gt;0,Data!BG346-4,"")</f>
        <v/>
      </c>
      <c r="CW346" s="2" t="str">
        <f>IF(Data!BH346&gt;0,Data!BH346-4,"")</f>
        <v/>
      </c>
      <c r="CX346" s="2" t="str">
        <f>IF(Data!BI346&gt;0,Data!BI346-4,"")</f>
        <v/>
      </c>
      <c r="CY346" s="2" t="str">
        <f>IF(Data!BJ346&gt;0,Data!BJ346-4,"")</f>
        <v/>
      </c>
      <c r="CZ346" s="2" t="str">
        <f>IF(Data!BK346&gt;0,Data!BK346-4,"")</f>
        <v/>
      </c>
      <c r="DB346" s="7" t="str">
        <f t="shared" si="117"/>
        <v/>
      </c>
      <c r="DC346" s="7" t="str">
        <f t="shared" si="125"/>
        <v/>
      </c>
      <c r="DD346" s="4" t="str">
        <f t="shared" si="118"/>
        <v/>
      </c>
      <c r="DF346" s="4" t="str">
        <f>IF(MAX(COUNTIF(Data!BD346:BK346,1),COUNTIF(Data!BD346:BK346,2),COUNTIF(Data!BD346:BK346,3),COUNTIF(Data!BD346:BK346,4),COUNTIF(Data!BD346:BK346,5),COUNTIF(Data!BD346:BK346,6),COUNTIF(Data!BD346:BK346,7))&gt;0,MAX(COUNTIF(Data!BD346:BK346,1),COUNTIF(Data!BD346:BK346,2),COUNTIF(Data!BD346:BK346,3),COUNTIF(Data!BD346:BK346,4),COUNTIF(Data!BD346:BK346,5),COUNTIF(Data!BD346:BK346,6),COUNTIF(Data!BD346:BK346,7)),"")</f>
        <v/>
      </c>
      <c r="DG346" s="4" t="str">
        <f>IF(COUNTIF(Data!BD346:BK346,4)=8,"Remove","")</f>
        <v/>
      </c>
    </row>
    <row r="347" spans="1:111" x14ac:dyDescent="0.25">
      <c r="A347" s="2" t="str">
        <f>IF(Data!B347&gt;0,Data!B347-4,"")</f>
        <v/>
      </c>
      <c r="B347" s="2" t="str">
        <f>IF(Data!C347&gt;0,Data!C347-4,"")</f>
        <v/>
      </c>
      <c r="C347" s="2" t="str">
        <f>IF(Data!D347&gt;0,Data!D347-4,"")</f>
        <v/>
      </c>
      <c r="D347" s="2" t="str">
        <f>IF(Data!E347&gt;0,Data!E347-4,"")</f>
        <v/>
      </c>
      <c r="E347" s="2" t="str">
        <f>IF(Data!F347&gt;0,Data!F347-4,"")</f>
        <v/>
      </c>
      <c r="F347" s="2" t="str">
        <f>IF(Data!G347&gt;0,Data!G347-4,"")</f>
        <v/>
      </c>
      <c r="G347" s="2" t="str">
        <f>IF(Data!H347&gt;0,Data!H347-4,"")</f>
        <v/>
      </c>
      <c r="H347" s="2" t="str">
        <f>IF(Data!I347&gt;0,Data!I347-4,"")</f>
        <v/>
      </c>
      <c r="J347" s="7" t="str">
        <f t="shared" si="105"/>
        <v/>
      </c>
      <c r="K347" s="7" t="str">
        <f t="shared" si="119"/>
        <v/>
      </c>
      <c r="L347" s="4" t="str">
        <f t="shared" si="106"/>
        <v/>
      </c>
      <c r="N347" s="4" t="str">
        <f>IF(MAX(COUNTIF(Data!B347:I347,1),COUNTIF(Data!B347:I347,2),COUNTIF(Data!B347:I347,3),COUNTIF(Data!B347:I347,4),COUNTIF(Data!B347:I347,5),COUNTIF(Data!B347:I347,6),COUNTIF(Data!B347:I347,7))&gt;0,MAX(COUNTIF(Data!B347:I347,1),COUNTIF(Data!B347:I347,2),COUNTIF(Data!B347:I347,3),COUNTIF(Data!B347:I347,4),COUNTIF(Data!B347:I347,5),COUNTIF(Data!B347:I347,6),COUNTIF(Data!B347:I347,7)),"")</f>
        <v/>
      </c>
      <c r="O347" s="4" t="str">
        <f>IF(COUNTIF(Data!B347:I347,4)=8,"Remove","")</f>
        <v/>
      </c>
      <c r="Q347" s="2" t="str">
        <f>IF(Data!K347&gt;0,Data!K347-4,"")</f>
        <v/>
      </c>
      <c r="R347" s="2" t="str">
        <f>IF(Data!L347&gt;0,Data!L347-4,"")</f>
        <v/>
      </c>
      <c r="S347" s="2" t="str">
        <f>IF(Data!M347&gt;0,Data!M347-4,"")</f>
        <v/>
      </c>
      <c r="T347" s="2" t="str">
        <f>IF(Data!N347&gt;0,Data!N347-4,"")</f>
        <v/>
      </c>
      <c r="U347" s="2" t="str">
        <f>IF(Data!O347&gt;0,Data!O347-4,"")</f>
        <v/>
      </c>
      <c r="V347" s="2" t="str">
        <f>IF(Data!P347&gt;0,Data!P347-4,"")</f>
        <v/>
      </c>
      <c r="W347" s="2" t="str">
        <f>IF(Data!Q347&gt;0,Data!Q347-4,"")</f>
        <v/>
      </c>
      <c r="X347" s="2" t="str">
        <f>IF(Data!R347&gt;0,Data!R347-4,"")</f>
        <v/>
      </c>
      <c r="Y347" s="59"/>
      <c r="Z347" s="7" t="str">
        <f t="shared" si="107"/>
        <v/>
      </c>
      <c r="AA347" s="7" t="str">
        <f t="shared" si="120"/>
        <v/>
      </c>
      <c r="AB347" s="4" t="str">
        <f t="shared" si="108"/>
        <v/>
      </c>
      <c r="AC347" s="59"/>
      <c r="AD347" s="4" t="str">
        <f>IF(MAX(COUNTIF(Data!K347:R347,1),COUNTIF(Data!K347:R347,2),COUNTIF(Data!K347:R347,3),COUNTIF(Data!K347:R347,4),COUNTIF(Data!K347:R347,5),COUNTIF(Data!K347:R347,6),COUNTIF(Data!K347:R347,7))&gt;0,MAX(COUNTIF(Data!K347:R347,1),COUNTIF(Data!K347:R347,2),COUNTIF(Data!K347:R347,3),COUNTIF(Data!K347:R347,4),COUNTIF(Data!K347:R347,5),COUNTIF(Data!K347:R347,6),COUNTIF(Data!K347:R347,7)),"")</f>
        <v/>
      </c>
      <c r="AE347" s="4" t="str">
        <f>IF(COUNTIF(Data!K347:R347,4)=8,"Remove","")</f>
        <v/>
      </c>
      <c r="AG347" s="2" t="str">
        <f>IF(Data!T347&gt;0,Data!T347-4,"")</f>
        <v/>
      </c>
      <c r="AH347" s="2" t="str">
        <f>IF(Data!U347&gt;0,Data!U347-4,"")</f>
        <v/>
      </c>
      <c r="AI347" s="2" t="str">
        <f>IF(Data!V347&gt;0,Data!V347-4,"")</f>
        <v/>
      </c>
      <c r="AJ347" s="2" t="str">
        <f>IF(Data!W347&gt;0,Data!W347-4,"")</f>
        <v/>
      </c>
      <c r="AK347" s="2" t="str">
        <f>IF(Data!X347&gt;0,Data!X347-4,"")</f>
        <v/>
      </c>
      <c r="AL347" s="2" t="str">
        <f>IF(Data!Y347&gt;0,Data!Y347-4,"")</f>
        <v/>
      </c>
      <c r="AM347" s="2" t="str">
        <f>IF(Data!Z347&gt;0,Data!Z347-4,"")</f>
        <v/>
      </c>
      <c r="AN347" s="2" t="str">
        <f>IF(Data!AA347&gt;0,Data!AA347-4,"")</f>
        <v/>
      </c>
      <c r="AP347" s="7" t="str">
        <f t="shared" si="109"/>
        <v/>
      </c>
      <c r="AQ347" s="7" t="str">
        <f t="shared" si="121"/>
        <v/>
      </c>
      <c r="AR347" s="4" t="str">
        <f t="shared" si="110"/>
        <v/>
      </c>
      <c r="AT347" s="4" t="str">
        <f>IF(MAX(COUNTIF(Data!T347:AA347,1),COUNTIF(Data!T347:AA347,2),COUNTIF(Data!T347:AA347,3),COUNTIF(Data!T347:AA347,4),COUNTIF(Data!T347:AA347,5),COUNTIF(Data!T347:AA347,6),COUNTIF(Data!T347:AA347,7))&gt;0,MAX(COUNTIF(Data!T347:AA347,1),COUNTIF(Data!T347:AA347,2),COUNTIF(Data!T347:AA347,3),COUNTIF(Data!T347:AA347,4),COUNTIF(Data!T347:AA347,5),COUNTIF(Data!T347:AA347,6),COUNTIF(Data!T347:AA347,7)),"")</f>
        <v/>
      </c>
      <c r="AU347" s="4" t="str">
        <f>IF(COUNTIF(Data!T347:AA347,4)=8,"Remove","")</f>
        <v/>
      </c>
      <c r="AW347" s="2" t="str">
        <f>IF(Data!AC347&gt;0,Data!AC347-4,"")</f>
        <v/>
      </c>
      <c r="AX347" s="2" t="str">
        <f>IF(Data!AD347&gt;0,Data!AD347-4,"")</f>
        <v/>
      </c>
      <c r="AY347" s="2" t="str">
        <f>IF(Data!AE347&gt;0,Data!AE347-4,"")</f>
        <v/>
      </c>
      <c r="AZ347" s="2" t="str">
        <f>IF(Data!AF347&gt;0,Data!AF347-4,"")</f>
        <v/>
      </c>
      <c r="BA347" s="2" t="str">
        <f>IF(Data!AG347&gt;0,Data!AG347-4,"")</f>
        <v/>
      </c>
      <c r="BB347" s="2" t="str">
        <f>IF(Data!AH347&gt;0,Data!AH347-4,"")</f>
        <v/>
      </c>
      <c r="BC347" s="2" t="str">
        <f>IF(Data!AI347&gt;0,Data!AI347-4,"")</f>
        <v/>
      </c>
      <c r="BD347" s="2" t="str">
        <f>IF(Data!AJ347&gt;0,Data!AJ347-4,"")</f>
        <v/>
      </c>
      <c r="BF347" s="7" t="str">
        <f t="shared" si="111"/>
        <v/>
      </c>
      <c r="BG347" s="7" t="str">
        <f t="shared" si="122"/>
        <v/>
      </c>
      <c r="BH347" s="4" t="str">
        <f t="shared" si="112"/>
        <v/>
      </c>
      <c r="BJ347" s="4" t="str">
        <f>IF(MAX(COUNTIF(Data!AC347:AJ347,1),COUNTIF(Data!AC347:AJ347,2),COUNTIF(Data!AC347:AJ347,3),COUNTIF(Data!AC347:AJ347,4),COUNTIF(Data!AC347:AJ347,5),COUNTIF(Data!AC347:AJ347,6),COUNTIF(Data!AC347:AJ347,7))&gt;0,MAX(COUNTIF(Data!AC347:AJ347,1),COUNTIF(Data!AC347:AJ347,2),COUNTIF(Data!AC347:AJ347,3),COUNTIF(Data!AC347:AJ347,4),COUNTIF(Data!AC347:AJ347,5),COUNTIF(Data!AC347:AJ347,6),COUNTIF(Data!AC347:AJ347,7)),"")</f>
        <v/>
      </c>
      <c r="BK347" s="4" t="str">
        <f>IF(COUNTIF(Data!AC347:AJ347,4)=8,"Remove","")</f>
        <v/>
      </c>
      <c r="BM347" s="2" t="str">
        <f>IF(Data!AL347&gt;0,Data!AL347-4,"")</f>
        <v/>
      </c>
      <c r="BN347" s="2" t="str">
        <f>IF(Data!AM347&gt;0,Data!AM347-4,"")</f>
        <v/>
      </c>
      <c r="BO347" s="2" t="str">
        <f>IF(Data!AN347&gt;0,Data!AN347-4,"")</f>
        <v/>
      </c>
      <c r="BP347" s="2" t="str">
        <f>IF(Data!AO347&gt;0,Data!AO347-4,"")</f>
        <v/>
      </c>
      <c r="BQ347" s="2" t="str">
        <f>IF(Data!AP347&gt;0,Data!AP347-4,"")</f>
        <v/>
      </c>
      <c r="BR347" s="2" t="str">
        <f>IF(Data!AQ347&gt;0,Data!AQ347-4,"")</f>
        <v/>
      </c>
      <c r="BS347" s="2" t="str">
        <f>IF(Data!AR347&gt;0,Data!AR347-4,"")</f>
        <v/>
      </c>
      <c r="BT347" s="2" t="str">
        <f>IF(Data!AS347&gt;0,Data!AS347-4,"")</f>
        <v/>
      </c>
      <c r="BV347" s="7" t="str">
        <f t="shared" si="113"/>
        <v/>
      </c>
      <c r="BW347" s="7" t="str">
        <f t="shared" si="123"/>
        <v/>
      </c>
      <c r="BX347" s="4" t="str">
        <f t="shared" si="114"/>
        <v/>
      </c>
      <c r="BZ347" s="4" t="str">
        <f>IF(MAX(COUNTIF(Data!AL347:AS347,1),COUNTIF(Data!AL347:AS347,2),COUNTIF(Data!AL347:AS347,3),COUNTIF(Data!AL347:AS347,4),COUNTIF(Data!AL347:AS347,5),COUNTIF(Data!AL347:AS347,6),COUNTIF(Data!AL347:AS347,7))&gt;0,MAX(COUNTIF(Data!AL347:AS347,1),COUNTIF(Data!AL347:AS347,2),COUNTIF(Data!AL347:AS347,3),COUNTIF(Data!AL347:AS347,4),COUNTIF(Data!AL347:AS347,5),COUNTIF(Data!AL347:AS347,6),COUNTIF(Data!AL347:AS347,7)),"")</f>
        <v/>
      </c>
      <c r="CA347" s="4" t="str">
        <f>IF(COUNTIF(Data!AL347:AS347,4)=8,"Remove","")</f>
        <v/>
      </c>
      <c r="CC347" s="2" t="str">
        <f>IF(Data!AU347&gt;0,Data!AU347-4,"")</f>
        <v/>
      </c>
      <c r="CD347" s="2" t="str">
        <f>IF(Data!AV347&gt;0,Data!AV347-4,"")</f>
        <v/>
      </c>
      <c r="CE347" s="2" t="str">
        <f>IF(Data!AW347&gt;0,Data!AW347-4,"")</f>
        <v/>
      </c>
      <c r="CF347" s="2" t="str">
        <f>IF(Data!AX347&gt;0,Data!AX347-4,"")</f>
        <v/>
      </c>
      <c r="CG347" s="2" t="str">
        <f>IF(Data!AY347&gt;0,Data!AY347-4,"")</f>
        <v/>
      </c>
      <c r="CH347" s="2" t="str">
        <f>IF(Data!AZ347&gt;0,Data!AZ347-4,"")</f>
        <v/>
      </c>
      <c r="CI347" s="2" t="str">
        <f>IF(Data!BA347&gt;0,Data!BA347-4,"")</f>
        <v/>
      </c>
      <c r="CJ347" s="2" t="str">
        <f>IF(Data!BB347&gt;0,Data!BB347-4,"")</f>
        <v/>
      </c>
      <c r="CL347" s="7" t="str">
        <f t="shared" si="115"/>
        <v/>
      </c>
      <c r="CM347" s="7" t="str">
        <f t="shared" si="124"/>
        <v/>
      </c>
      <c r="CN347" s="4" t="str">
        <f t="shared" si="116"/>
        <v/>
      </c>
      <c r="CP347" s="4" t="str">
        <f>IF(MAX(COUNTIF(Data!AU347:BB347,1),COUNTIF(Data!AU347:BB347,2),COUNTIF(Data!AU347:BB347,3),COUNTIF(Data!AU347:BB347,4),COUNTIF(Data!AU347:BB347,5),COUNTIF(Data!AU347:BB347,6),COUNTIF(Data!AU347:BB347,7))&gt;0,MAX(COUNTIF(Data!AU347:BB347,1),COUNTIF(Data!AU347:BB347,2),COUNTIF(Data!AU347:BB347,3),COUNTIF(Data!AU347:BB347,4),COUNTIF(Data!AU347:BB347,5),COUNTIF(Data!AU347:BB347,6),COUNTIF(Data!AU347:BB347,7)),"")</f>
        <v/>
      </c>
      <c r="CQ347" s="4" t="str">
        <f>IF(COUNTIF(Data!AU347:BB347,4)=8,"Remove","")</f>
        <v/>
      </c>
      <c r="CS347" s="2" t="str">
        <f>IF(Data!BD347&gt;0,Data!BD347-4,"")</f>
        <v/>
      </c>
      <c r="CT347" s="2" t="str">
        <f>IF(Data!BE347&gt;0,Data!BE347-4,"")</f>
        <v/>
      </c>
      <c r="CU347" s="2" t="str">
        <f>IF(Data!BF347&gt;0,Data!BF347-4,"")</f>
        <v/>
      </c>
      <c r="CV347" s="2" t="str">
        <f>IF(Data!BG347&gt;0,Data!BG347-4,"")</f>
        <v/>
      </c>
      <c r="CW347" s="2" t="str">
        <f>IF(Data!BH347&gt;0,Data!BH347-4,"")</f>
        <v/>
      </c>
      <c r="CX347" s="2" t="str">
        <f>IF(Data!BI347&gt;0,Data!BI347-4,"")</f>
        <v/>
      </c>
      <c r="CY347" s="2" t="str">
        <f>IF(Data!BJ347&gt;0,Data!BJ347-4,"")</f>
        <v/>
      </c>
      <c r="CZ347" s="2" t="str">
        <f>IF(Data!BK347&gt;0,Data!BK347-4,"")</f>
        <v/>
      </c>
      <c r="DB347" s="7" t="str">
        <f t="shared" si="117"/>
        <v/>
      </c>
      <c r="DC347" s="7" t="str">
        <f t="shared" si="125"/>
        <v/>
      </c>
      <c r="DD347" s="4" t="str">
        <f t="shared" si="118"/>
        <v/>
      </c>
      <c r="DF347" s="4" t="str">
        <f>IF(MAX(COUNTIF(Data!BD347:BK347,1),COUNTIF(Data!BD347:BK347,2),COUNTIF(Data!BD347:BK347,3),COUNTIF(Data!BD347:BK347,4),COUNTIF(Data!BD347:BK347,5),COUNTIF(Data!BD347:BK347,6),COUNTIF(Data!BD347:BK347,7))&gt;0,MAX(COUNTIF(Data!BD347:BK347,1),COUNTIF(Data!BD347:BK347,2),COUNTIF(Data!BD347:BK347,3),COUNTIF(Data!BD347:BK347,4),COUNTIF(Data!BD347:BK347,5),COUNTIF(Data!BD347:BK347,6),COUNTIF(Data!BD347:BK347,7)),"")</f>
        <v/>
      </c>
      <c r="DG347" s="4" t="str">
        <f>IF(COUNTIF(Data!BD347:BK347,4)=8,"Remove","")</f>
        <v/>
      </c>
    </row>
    <row r="348" spans="1:111" x14ac:dyDescent="0.25">
      <c r="A348" s="2" t="str">
        <f>IF(Data!B348&gt;0,Data!B348-4,"")</f>
        <v/>
      </c>
      <c r="B348" s="2" t="str">
        <f>IF(Data!C348&gt;0,Data!C348-4,"")</f>
        <v/>
      </c>
      <c r="C348" s="2" t="str">
        <f>IF(Data!D348&gt;0,Data!D348-4,"")</f>
        <v/>
      </c>
      <c r="D348" s="2" t="str">
        <f>IF(Data!E348&gt;0,Data!E348-4,"")</f>
        <v/>
      </c>
      <c r="E348" s="2" t="str">
        <f>IF(Data!F348&gt;0,Data!F348-4,"")</f>
        <v/>
      </c>
      <c r="F348" s="2" t="str">
        <f>IF(Data!G348&gt;0,Data!G348-4,"")</f>
        <v/>
      </c>
      <c r="G348" s="2" t="str">
        <f>IF(Data!H348&gt;0,Data!H348-4,"")</f>
        <v/>
      </c>
      <c r="H348" s="2" t="str">
        <f>IF(Data!I348&gt;0,Data!I348-4,"")</f>
        <v/>
      </c>
      <c r="J348" s="7" t="str">
        <f t="shared" si="105"/>
        <v/>
      </c>
      <c r="K348" s="7" t="str">
        <f t="shared" si="119"/>
        <v/>
      </c>
      <c r="L348" s="4" t="str">
        <f t="shared" si="106"/>
        <v/>
      </c>
      <c r="N348" s="4" t="str">
        <f>IF(MAX(COUNTIF(Data!B348:I348,1),COUNTIF(Data!B348:I348,2),COUNTIF(Data!B348:I348,3),COUNTIF(Data!B348:I348,4),COUNTIF(Data!B348:I348,5),COUNTIF(Data!B348:I348,6),COUNTIF(Data!B348:I348,7))&gt;0,MAX(COUNTIF(Data!B348:I348,1),COUNTIF(Data!B348:I348,2),COUNTIF(Data!B348:I348,3),COUNTIF(Data!B348:I348,4),COUNTIF(Data!B348:I348,5),COUNTIF(Data!B348:I348,6),COUNTIF(Data!B348:I348,7)),"")</f>
        <v/>
      </c>
      <c r="O348" s="4" t="str">
        <f>IF(COUNTIF(Data!B348:I348,4)=8,"Remove","")</f>
        <v/>
      </c>
      <c r="Q348" s="2" t="str">
        <f>IF(Data!K348&gt;0,Data!K348-4,"")</f>
        <v/>
      </c>
      <c r="R348" s="2" t="str">
        <f>IF(Data!L348&gt;0,Data!L348-4,"")</f>
        <v/>
      </c>
      <c r="S348" s="2" t="str">
        <f>IF(Data!M348&gt;0,Data!M348-4,"")</f>
        <v/>
      </c>
      <c r="T348" s="2" t="str">
        <f>IF(Data!N348&gt;0,Data!N348-4,"")</f>
        <v/>
      </c>
      <c r="U348" s="2" t="str">
        <f>IF(Data!O348&gt;0,Data!O348-4,"")</f>
        <v/>
      </c>
      <c r="V348" s="2" t="str">
        <f>IF(Data!P348&gt;0,Data!P348-4,"")</f>
        <v/>
      </c>
      <c r="W348" s="2" t="str">
        <f>IF(Data!Q348&gt;0,Data!Q348-4,"")</f>
        <v/>
      </c>
      <c r="X348" s="2" t="str">
        <f>IF(Data!R348&gt;0,Data!R348-4,"")</f>
        <v/>
      </c>
      <c r="Y348" s="59"/>
      <c r="Z348" s="7" t="str">
        <f t="shared" si="107"/>
        <v/>
      </c>
      <c r="AA348" s="7" t="str">
        <f t="shared" si="120"/>
        <v/>
      </c>
      <c r="AB348" s="4" t="str">
        <f t="shared" si="108"/>
        <v/>
      </c>
      <c r="AC348" s="59"/>
      <c r="AD348" s="4" t="str">
        <f>IF(MAX(COUNTIF(Data!K348:R348,1),COUNTIF(Data!K348:R348,2),COUNTIF(Data!K348:R348,3),COUNTIF(Data!K348:R348,4),COUNTIF(Data!K348:R348,5),COUNTIF(Data!K348:R348,6),COUNTIF(Data!K348:R348,7))&gt;0,MAX(COUNTIF(Data!K348:R348,1),COUNTIF(Data!K348:R348,2),COUNTIF(Data!K348:R348,3),COUNTIF(Data!K348:R348,4),COUNTIF(Data!K348:R348,5),COUNTIF(Data!K348:R348,6),COUNTIF(Data!K348:R348,7)),"")</f>
        <v/>
      </c>
      <c r="AE348" s="4" t="str">
        <f>IF(COUNTIF(Data!K348:R348,4)=8,"Remove","")</f>
        <v/>
      </c>
      <c r="AG348" s="2" t="str">
        <f>IF(Data!T348&gt;0,Data!T348-4,"")</f>
        <v/>
      </c>
      <c r="AH348" s="2" t="str">
        <f>IF(Data!U348&gt;0,Data!U348-4,"")</f>
        <v/>
      </c>
      <c r="AI348" s="2" t="str">
        <f>IF(Data!V348&gt;0,Data!V348-4,"")</f>
        <v/>
      </c>
      <c r="AJ348" s="2" t="str">
        <f>IF(Data!W348&gt;0,Data!W348-4,"")</f>
        <v/>
      </c>
      <c r="AK348" s="2" t="str">
        <f>IF(Data!X348&gt;0,Data!X348-4,"")</f>
        <v/>
      </c>
      <c r="AL348" s="2" t="str">
        <f>IF(Data!Y348&gt;0,Data!Y348-4,"")</f>
        <v/>
      </c>
      <c r="AM348" s="2" t="str">
        <f>IF(Data!Z348&gt;0,Data!Z348-4,"")</f>
        <v/>
      </c>
      <c r="AN348" s="2" t="str">
        <f>IF(Data!AA348&gt;0,Data!AA348-4,"")</f>
        <v/>
      </c>
      <c r="AP348" s="7" t="str">
        <f t="shared" si="109"/>
        <v/>
      </c>
      <c r="AQ348" s="7" t="str">
        <f t="shared" si="121"/>
        <v/>
      </c>
      <c r="AR348" s="4" t="str">
        <f t="shared" si="110"/>
        <v/>
      </c>
      <c r="AT348" s="4" t="str">
        <f>IF(MAX(COUNTIF(Data!T348:AA348,1),COUNTIF(Data!T348:AA348,2),COUNTIF(Data!T348:AA348,3),COUNTIF(Data!T348:AA348,4),COUNTIF(Data!T348:AA348,5),COUNTIF(Data!T348:AA348,6),COUNTIF(Data!T348:AA348,7))&gt;0,MAX(COUNTIF(Data!T348:AA348,1),COUNTIF(Data!T348:AA348,2),COUNTIF(Data!T348:AA348,3),COUNTIF(Data!T348:AA348,4),COUNTIF(Data!T348:AA348,5),COUNTIF(Data!T348:AA348,6),COUNTIF(Data!T348:AA348,7)),"")</f>
        <v/>
      </c>
      <c r="AU348" s="4" t="str">
        <f>IF(COUNTIF(Data!T348:AA348,4)=8,"Remove","")</f>
        <v/>
      </c>
      <c r="AW348" s="2" t="str">
        <f>IF(Data!AC348&gt;0,Data!AC348-4,"")</f>
        <v/>
      </c>
      <c r="AX348" s="2" t="str">
        <f>IF(Data!AD348&gt;0,Data!AD348-4,"")</f>
        <v/>
      </c>
      <c r="AY348" s="2" t="str">
        <f>IF(Data!AE348&gt;0,Data!AE348-4,"")</f>
        <v/>
      </c>
      <c r="AZ348" s="2" t="str">
        <f>IF(Data!AF348&gt;0,Data!AF348-4,"")</f>
        <v/>
      </c>
      <c r="BA348" s="2" t="str">
        <f>IF(Data!AG348&gt;0,Data!AG348-4,"")</f>
        <v/>
      </c>
      <c r="BB348" s="2" t="str">
        <f>IF(Data!AH348&gt;0,Data!AH348-4,"")</f>
        <v/>
      </c>
      <c r="BC348" s="2" t="str">
        <f>IF(Data!AI348&gt;0,Data!AI348-4,"")</f>
        <v/>
      </c>
      <c r="BD348" s="2" t="str">
        <f>IF(Data!AJ348&gt;0,Data!AJ348-4,"")</f>
        <v/>
      </c>
      <c r="BF348" s="7" t="str">
        <f t="shared" si="111"/>
        <v/>
      </c>
      <c r="BG348" s="7" t="str">
        <f t="shared" si="122"/>
        <v/>
      </c>
      <c r="BH348" s="4" t="str">
        <f t="shared" si="112"/>
        <v/>
      </c>
      <c r="BJ348" s="4" t="str">
        <f>IF(MAX(COUNTIF(Data!AC348:AJ348,1),COUNTIF(Data!AC348:AJ348,2),COUNTIF(Data!AC348:AJ348,3),COUNTIF(Data!AC348:AJ348,4),COUNTIF(Data!AC348:AJ348,5),COUNTIF(Data!AC348:AJ348,6),COUNTIF(Data!AC348:AJ348,7))&gt;0,MAX(COUNTIF(Data!AC348:AJ348,1),COUNTIF(Data!AC348:AJ348,2),COUNTIF(Data!AC348:AJ348,3),COUNTIF(Data!AC348:AJ348,4),COUNTIF(Data!AC348:AJ348,5),COUNTIF(Data!AC348:AJ348,6),COUNTIF(Data!AC348:AJ348,7)),"")</f>
        <v/>
      </c>
      <c r="BK348" s="4" t="str">
        <f>IF(COUNTIF(Data!AC348:AJ348,4)=8,"Remove","")</f>
        <v/>
      </c>
      <c r="BM348" s="2" t="str">
        <f>IF(Data!AL348&gt;0,Data!AL348-4,"")</f>
        <v/>
      </c>
      <c r="BN348" s="2" t="str">
        <f>IF(Data!AM348&gt;0,Data!AM348-4,"")</f>
        <v/>
      </c>
      <c r="BO348" s="2" t="str">
        <f>IF(Data!AN348&gt;0,Data!AN348-4,"")</f>
        <v/>
      </c>
      <c r="BP348" s="2" t="str">
        <f>IF(Data!AO348&gt;0,Data!AO348-4,"")</f>
        <v/>
      </c>
      <c r="BQ348" s="2" t="str">
        <f>IF(Data!AP348&gt;0,Data!AP348-4,"")</f>
        <v/>
      </c>
      <c r="BR348" s="2" t="str">
        <f>IF(Data!AQ348&gt;0,Data!AQ348-4,"")</f>
        <v/>
      </c>
      <c r="BS348" s="2" t="str">
        <f>IF(Data!AR348&gt;0,Data!AR348-4,"")</f>
        <v/>
      </c>
      <c r="BT348" s="2" t="str">
        <f>IF(Data!AS348&gt;0,Data!AS348-4,"")</f>
        <v/>
      </c>
      <c r="BV348" s="7" t="str">
        <f t="shared" si="113"/>
        <v/>
      </c>
      <c r="BW348" s="7" t="str">
        <f t="shared" si="123"/>
        <v/>
      </c>
      <c r="BX348" s="4" t="str">
        <f t="shared" si="114"/>
        <v/>
      </c>
      <c r="BZ348" s="4" t="str">
        <f>IF(MAX(COUNTIF(Data!AL348:AS348,1),COUNTIF(Data!AL348:AS348,2),COUNTIF(Data!AL348:AS348,3),COUNTIF(Data!AL348:AS348,4),COUNTIF(Data!AL348:AS348,5),COUNTIF(Data!AL348:AS348,6),COUNTIF(Data!AL348:AS348,7))&gt;0,MAX(COUNTIF(Data!AL348:AS348,1),COUNTIF(Data!AL348:AS348,2),COUNTIF(Data!AL348:AS348,3),COUNTIF(Data!AL348:AS348,4),COUNTIF(Data!AL348:AS348,5),COUNTIF(Data!AL348:AS348,6),COUNTIF(Data!AL348:AS348,7)),"")</f>
        <v/>
      </c>
      <c r="CA348" s="4" t="str">
        <f>IF(COUNTIF(Data!AL348:AS348,4)=8,"Remove","")</f>
        <v/>
      </c>
      <c r="CC348" s="2" t="str">
        <f>IF(Data!AU348&gt;0,Data!AU348-4,"")</f>
        <v/>
      </c>
      <c r="CD348" s="2" t="str">
        <f>IF(Data!AV348&gt;0,Data!AV348-4,"")</f>
        <v/>
      </c>
      <c r="CE348" s="2" t="str">
        <f>IF(Data!AW348&gt;0,Data!AW348-4,"")</f>
        <v/>
      </c>
      <c r="CF348" s="2" t="str">
        <f>IF(Data!AX348&gt;0,Data!AX348-4,"")</f>
        <v/>
      </c>
      <c r="CG348" s="2" t="str">
        <f>IF(Data!AY348&gt;0,Data!AY348-4,"")</f>
        <v/>
      </c>
      <c r="CH348" s="2" t="str">
        <f>IF(Data!AZ348&gt;0,Data!AZ348-4,"")</f>
        <v/>
      </c>
      <c r="CI348" s="2" t="str">
        <f>IF(Data!BA348&gt;0,Data!BA348-4,"")</f>
        <v/>
      </c>
      <c r="CJ348" s="2" t="str">
        <f>IF(Data!BB348&gt;0,Data!BB348-4,"")</f>
        <v/>
      </c>
      <c r="CL348" s="7" t="str">
        <f t="shared" si="115"/>
        <v/>
      </c>
      <c r="CM348" s="7" t="str">
        <f t="shared" si="124"/>
        <v/>
      </c>
      <c r="CN348" s="4" t="str">
        <f t="shared" si="116"/>
        <v/>
      </c>
      <c r="CP348" s="4" t="str">
        <f>IF(MAX(COUNTIF(Data!AU348:BB348,1),COUNTIF(Data!AU348:BB348,2),COUNTIF(Data!AU348:BB348,3),COUNTIF(Data!AU348:BB348,4),COUNTIF(Data!AU348:BB348,5),COUNTIF(Data!AU348:BB348,6),COUNTIF(Data!AU348:BB348,7))&gt;0,MAX(COUNTIF(Data!AU348:BB348,1),COUNTIF(Data!AU348:BB348,2),COUNTIF(Data!AU348:BB348,3),COUNTIF(Data!AU348:BB348,4),COUNTIF(Data!AU348:BB348,5),COUNTIF(Data!AU348:BB348,6),COUNTIF(Data!AU348:BB348,7)),"")</f>
        <v/>
      </c>
      <c r="CQ348" s="4" t="str">
        <f>IF(COUNTIF(Data!AU348:BB348,4)=8,"Remove","")</f>
        <v/>
      </c>
      <c r="CS348" s="2" t="str">
        <f>IF(Data!BD348&gt;0,Data!BD348-4,"")</f>
        <v/>
      </c>
      <c r="CT348" s="2" t="str">
        <f>IF(Data!BE348&gt;0,Data!BE348-4,"")</f>
        <v/>
      </c>
      <c r="CU348" s="2" t="str">
        <f>IF(Data!BF348&gt;0,Data!BF348-4,"")</f>
        <v/>
      </c>
      <c r="CV348" s="2" t="str">
        <f>IF(Data!BG348&gt;0,Data!BG348-4,"")</f>
        <v/>
      </c>
      <c r="CW348" s="2" t="str">
        <f>IF(Data!BH348&gt;0,Data!BH348-4,"")</f>
        <v/>
      </c>
      <c r="CX348" s="2" t="str">
        <f>IF(Data!BI348&gt;0,Data!BI348-4,"")</f>
        <v/>
      </c>
      <c r="CY348" s="2" t="str">
        <f>IF(Data!BJ348&gt;0,Data!BJ348-4,"")</f>
        <v/>
      </c>
      <c r="CZ348" s="2" t="str">
        <f>IF(Data!BK348&gt;0,Data!BK348-4,"")</f>
        <v/>
      </c>
      <c r="DB348" s="7" t="str">
        <f t="shared" si="117"/>
        <v/>
      </c>
      <c r="DC348" s="7" t="str">
        <f t="shared" si="125"/>
        <v/>
      </c>
      <c r="DD348" s="4" t="str">
        <f t="shared" si="118"/>
        <v/>
      </c>
      <c r="DF348" s="4" t="str">
        <f>IF(MAX(COUNTIF(Data!BD348:BK348,1),COUNTIF(Data!BD348:BK348,2),COUNTIF(Data!BD348:BK348,3),COUNTIF(Data!BD348:BK348,4),COUNTIF(Data!BD348:BK348,5),COUNTIF(Data!BD348:BK348,6),COUNTIF(Data!BD348:BK348,7))&gt;0,MAX(COUNTIF(Data!BD348:BK348,1),COUNTIF(Data!BD348:BK348,2),COUNTIF(Data!BD348:BK348,3),COUNTIF(Data!BD348:BK348,4),COUNTIF(Data!BD348:BK348,5),COUNTIF(Data!BD348:BK348,6),COUNTIF(Data!BD348:BK348,7)),"")</f>
        <v/>
      </c>
      <c r="DG348" s="4" t="str">
        <f>IF(COUNTIF(Data!BD348:BK348,4)=8,"Remove","")</f>
        <v/>
      </c>
    </row>
    <row r="349" spans="1:111" x14ac:dyDescent="0.25">
      <c r="A349" s="2" t="str">
        <f>IF(Data!B349&gt;0,Data!B349-4,"")</f>
        <v/>
      </c>
      <c r="B349" s="2" t="str">
        <f>IF(Data!C349&gt;0,Data!C349-4,"")</f>
        <v/>
      </c>
      <c r="C349" s="2" t="str">
        <f>IF(Data!D349&gt;0,Data!D349-4,"")</f>
        <v/>
      </c>
      <c r="D349" s="2" t="str">
        <f>IF(Data!E349&gt;0,Data!E349-4,"")</f>
        <v/>
      </c>
      <c r="E349" s="2" t="str">
        <f>IF(Data!F349&gt;0,Data!F349-4,"")</f>
        <v/>
      </c>
      <c r="F349" s="2" t="str">
        <f>IF(Data!G349&gt;0,Data!G349-4,"")</f>
        <v/>
      </c>
      <c r="G349" s="2" t="str">
        <f>IF(Data!H349&gt;0,Data!H349-4,"")</f>
        <v/>
      </c>
      <c r="H349" s="2" t="str">
        <f>IF(Data!I349&gt;0,Data!I349-4,"")</f>
        <v/>
      </c>
      <c r="J349" s="7" t="str">
        <f t="shared" si="105"/>
        <v/>
      </c>
      <c r="K349" s="7" t="str">
        <f t="shared" si="119"/>
        <v/>
      </c>
      <c r="L349" s="4" t="str">
        <f t="shared" si="106"/>
        <v/>
      </c>
      <c r="N349" s="4" t="str">
        <f>IF(MAX(COUNTIF(Data!B349:I349,1),COUNTIF(Data!B349:I349,2),COUNTIF(Data!B349:I349,3),COUNTIF(Data!B349:I349,4),COUNTIF(Data!B349:I349,5),COUNTIF(Data!B349:I349,6),COUNTIF(Data!B349:I349,7))&gt;0,MAX(COUNTIF(Data!B349:I349,1),COUNTIF(Data!B349:I349,2),COUNTIF(Data!B349:I349,3),COUNTIF(Data!B349:I349,4),COUNTIF(Data!B349:I349,5),COUNTIF(Data!B349:I349,6),COUNTIF(Data!B349:I349,7)),"")</f>
        <v/>
      </c>
      <c r="O349" s="4" t="str">
        <f>IF(COUNTIF(Data!B349:I349,4)=8,"Remove","")</f>
        <v/>
      </c>
      <c r="Q349" s="2" t="str">
        <f>IF(Data!K349&gt;0,Data!K349-4,"")</f>
        <v/>
      </c>
      <c r="R349" s="2" t="str">
        <f>IF(Data!L349&gt;0,Data!L349-4,"")</f>
        <v/>
      </c>
      <c r="S349" s="2" t="str">
        <f>IF(Data!M349&gt;0,Data!M349-4,"")</f>
        <v/>
      </c>
      <c r="T349" s="2" t="str">
        <f>IF(Data!N349&gt;0,Data!N349-4,"")</f>
        <v/>
      </c>
      <c r="U349" s="2" t="str">
        <f>IF(Data!O349&gt;0,Data!O349-4,"")</f>
        <v/>
      </c>
      <c r="V349" s="2" t="str">
        <f>IF(Data!P349&gt;0,Data!P349-4,"")</f>
        <v/>
      </c>
      <c r="W349" s="2" t="str">
        <f>IF(Data!Q349&gt;0,Data!Q349-4,"")</f>
        <v/>
      </c>
      <c r="X349" s="2" t="str">
        <f>IF(Data!R349&gt;0,Data!R349-4,"")</f>
        <v/>
      </c>
      <c r="Y349" s="59"/>
      <c r="Z349" s="7" t="str">
        <f t="shared" si="107"/>
        <v/>
      </c>
      <c r="AA349" s="7" t="str">
        <f t="shared" si="120"/>
        <v/>
      </c>
      <c r="AB349" s="4" t="str">
        <f t="shared" si="108"/>
        <v/>
      </c>
      <c r="AC349" s="59"/>
      <c r="AD349" s="4" t="str">
        <f>IF(MAX(COUNTIF(Data!K349:R349,1),COUNTIF(Data!K349:R349,2),COUNTIF(Data!K349:R349,3),COUNTIF(Data!K349:R349,4),COUNTIF(Data!K349:R349,5),COUNTIF(Data!K349:R349,6),COUNTIF(Data!K349:R349,7))&gt;0,MAX(COUNTIF(Data!K349:R349,1),COUNTIF(Data!K349:R349,2),COUNTIF(Data!K349:R349,3),COUNTIF(Data!K349:R349,4),COUNTIF(Data!K349:R349,5),COUNTIF(Data!K349:R349,6),COUNTIF(Data!K349:R349,7)),"")</f>
        <v/>
      </c>
      <c r="AE349" s="4" t="str">
        <f>IF(COUNTIF(Data!K349:R349,4)=8,"Remove","")</f>
        <v/>
      </c>
      <c r="AG349" s="2" t="str">
        <f>IF(Data!T349&gt;0,Data!T349-4,"")</f>
        <v/>
      </c>
      <c r="AH349" s="2" t="str">
        <f>IF(Data!U349&gt;0,Data!U349-4,"")</f>
        <v/>
      </c>
      <c r="AI349" s="2" t="str">
        <f>IF(Data!V349&gt;0,Data!V349-4,"")</f>
        <v/>
      </c>
      <c r="AJ349" s="2" t="str">
        <f>IF(Data!W349&gt;0,Data!W349-4,"")</f>
        <v/>
      </c>
      <c r="AK349" s="2" t="str">
        <f>IF(Data!X349&gt;0,Data!X349-4,"")</f>
        <v/>
      </c>
      <c r="AL349" s="2" t="str">
        <f>IF(Data!Y349&gt;0,Data!Y349-4,"")</f>
        <v/>
      </c>
      <c r="AM349" s="2" t="str">
        <f>IF(Data!Z349&gt;0,Data!Z349-4,"")</f>
        <v/>
      </c>
      <c r="AN349" s="2" t="str">
        <f>IF(Data!AA349&gt;0,Data!AA349-4,"")</f>
        <v/>
      </c>
      <c r="AP349" s="7" t="str">
        <f t="shared" si="109"/>
        <v/>
      </c>
      <c r="AQ349" s="7" t="str">
        <f t="shared" si="121"/>
        <v/>
      </c>
      <c r="AR349" s="4" t="str">
        <f t="shared" si="110"/>
        <v/>
      </c>
      <c r="AT349" s="4" t="str">
        <f>IF(MAX(COUNTIF(Data!T349:AA349,1),COUNTIF(Data!T349:AA349,2),COUNTIF(Data!T349:AA349,3),COUNTIF(Data!T349:AA349,4),COUNTIF(Data!T349:AA349,5),COUNTIF(Data!T349:AA349,6),COUNTIF(Data!T349:AA349,7))&gt;0,MAX(COUNTIF(Data!T349:AA349,1),COUNTIF(Data!T349:AA349,2),COUNTIF(Data!T349:AA349,3),COUNTIF(Data!T349:AA349,4),COUNTIF(Data!T349:AA349,5),COUNTIF(Data!T349:AA349,6),COUNTIF(Data!T349:AA349,7)),"")</f>
        <v/>
      </c>
      <c r="AU349" s="4" t="str">
        <f>IF(COUNTIF(Data!T349:AA349,4)=8,"Remove","")</f>
        <v/>
      </c>
      <c r="AW349" s="2" t="str">
        <f>IF(Data!AC349&gt;0,Data!AC349-4,"")</f>
        <v/>
      </c>
      <c r="AX349" s="2" t="str">
        <f>IF(Data!AD349&gt;0,Data!AD349-4,"")</f>
        <v/>
      </c>
      <c r="AY349" s="2" t="str">
        <f>IF(Data!AE349&gt;0,Data!AE349-4,"")</f>
        <v/>
      </c>
      <c r="AZ349" s="2" t="str">
        <f>IF(Data!AF349&gt;0,Data!AF349-4,"")</f>
        <v/>
      </c>
      <c r="BA349" s="2" t="str">
        <f>IF(Data!AG349&gt;0,Data!AG349-4,"")</f>
        <v/>
      </c>
      <c r="BB349" s="2" t="str">
        <f>IF(Data!AH349&gt;0,Data!AH349-4,"")</f>
        <v/>
      </c>
      <c r="BC349" s="2" t="str">
        <f>IF(Data!AI349&gt;0,Data!AI349-4,"")</f>
        <v/>
      </c>
      <c r="BD349" s="2" t="str">
        <f>IF(Data!AJ349&gt;0,Data!AJ349-4,"")</f>
        <v/>
      </c>
      <c r="BF349" s="7" t="str">
        <f t="shared" si="111"/>
        <v/>
      </c>
      <c r="BG349" s="7" t="str">
        <f t="shared" si="122"/>
        <v/>
      </c>
      <c r="BH349" s="4" t="str">
        <f t="shared" si="112"/>
        <v/>
      </c>
      <c r="BJ349" s="4" t="str">
        <f>IF(MAX(COUNTIF(Data!AC349:AJ349,1),COUNTIF(Data!AC349:AJ349,2),COUNTIF(Data!AC349:AJ349,3),COUNTIF(Data!AC349:AJ349,4),COUNTIF(Data!AC349:AJ349,5),COUNTIF(Data!AC349:AJ349,6),COUNTIF(Data!AC349:AJ349,7))&gt;0,MAX(COUNTIF(Data!AC349:AJ349,1),COUNTIF(Data!AC349:AJ349,2),COUNTIF(Data!AC349:AJ349,3),COUNTIF(Data!AC349:AJ349,4),COUNTIF(Data!AC349:AJ349,5),COUNTIF(Data!AC349:AJ349,6),COUNTIF(Data!AC349:AJ349,7)),"")</f>
        <v/>
      </c>
      <c r="BK349" s="4" t="str">
        <f>IF(COUNTIF(Data!AC349:AJ349,4)=8,"Remove","")</f>
        <v/>
      </c>
      <c r="BM349" s="2" t="str">
        <f>IF(Data!AL349&gt;0,Data!AL349-4,"")</f>
        <v/>
      </c>
      <c r="BN349" s="2" t="str">
        <f>IF(Data!AM349&gt;0,Data!AM349-4,"")</f>
        <v/>
      </c>
      <c r="BO349" s="2" t="str">
        <f>IF(Data!AN349&gt;0,Data!AN349-4,"")</f>
        <v/>
      </c>
      <c r="BP349" s="2" t="str">
        <f>IF(Data!AO349&gt;0,Data!AO349-4,"")</f>
        <v/>
      </c>
      <c r="BQ349" s="2" t="str">
        <f>IF(Data!AP349&gt;0,Data!AP349-4,"")</f>
        <v/>
      </c>
      <c r="BR349" s="2" t="str">
        <f>IF(Data!AQ349&gt;0,Data!AQ349-4,"")</f>
        <v/>
      </c>
      <c r="BS349" s="2" t="str">
        <f>IF(Data!AR349&gt;0,Data!AR349-4,"")</f>
        <v/>
      </c>
      <c r="BT349" s="2" t="str">
        <f>IF(Data!AS349&gt;0,Data!AS349-4,"")</f>
        <v/>
      </c>
      <c r="BV349" s="7" t="str">
        <f t="shared" si="113"/>
        <v/>
      </c>
      <c r="BW349" s="7" t="str">
        <f t="shared" si="123"/>
        <v/>
      </c>
      <c r="BX349" s="4" t="str">
        <f t="shared" si="114"/>
        <v/>
      </c>
      <c r="BZ349" s="4" t="str">
        <f>IF(MAX(COUNTIF(Data!AL349:AS349,1),COUNTIF(Data!AL349:AS349,2),COUNTIF(Data!AL349:AS349,3),COUNTIF(Data!AL349:AS349,4),COUNTIF(Data!AL349:AS349,5),COUNTIF(Data!AL349:AS349,6),COUNTIF(Data!AL349:AS349,7))&gt;0,MAX(COUNTIF(Data!AL349:AS349,1),COUNTIF(Data!AL349:AS349,2),COUNTIF(Data!AL349:AS349,3),COUNTIF(Data!AL349:AS349,4),COUNTIF(Data!AL349:AS349,5),COUNTIF(Data!AL349:AS349,6),COUNTIF(Data!AL349:AS349,7)),"")</f>
        <v/>
      </c>
      <c r="CA349" s="4" t="str">
        <f>IF(COUNTIF(Data!AL349:AS349,4)=8,"Remove","")</f>
        <v/>
      </c>
      <c r="CC349" s="2" t="str">
        <f>IF(Data!AU349&gt;0,Data!AU349-4,"")</f>
        <v/>
      </c>
      <c r="CD349" s="2" t="str">
        <f>IF(Data!AV349&gt;0,Data!AV349-4,"")</f>
        <v/>
      </c>
      <c r="CE349" s="2" t="str">
        <f>IF(Data!AW349&gt;0,Data!AW349-4,"")</f>
        <v/>
      </c>
      <c r="CF349" s="2" t="str">
        <f>IF(Data!AX349&gt;0,Data!AX349-4,"")</f>
        <v/>
      </c>
      <c r="CG349" s="2" t="str">
        <f>IF(Data!AY349&gt;0,Data!AY349-4,"")</f>
        <v/>
      </c>
      <c r="CH349" s="2" t="str">
        <f>IF(Data!AZ349&gt;0,Data!AZ349-4,"")</f>
        <v/>
      </c>
      <c r="CI349" s="2" t="str">
        <f>IF(Data!BA349&gt;0,Data!BA349-4,"")</f>
        <v/>
      </c>
      <c r="CJ349" s="2" t="str">
        <f>IF(Data!BB349&gt;0,Data!BB349-4,"")</f>
        <v/>
      </c>
      <c r="CL349" s="7" t="str">
        <f t="shared" si="115"/>
        <v/>
      </c>
      <c r="CM349" s="7" t="str">
        <f t="shared" si="124"/>
        <v/>
      </c>
      <c r="CN349" s="4" t="str">
        <f t="shared" si="116"/>
        <v/>
      </c>
      <c r="CP349" s="4" t="str">
        <f>IF(MAX(COUNTIF(Data!AU349:BB349,1),COUNTIF(Data!AU349:BB349,2),COUNTIF(Data!AU349:BB349,3),COUNTIF(Data!AU349:BB349,4),COUNTIF(Data!AU349:BB349,5),COUNTIF(Data!AU349:BB349,6),COUNTIF(Data!AU349:BB349,7))&gt;0,MAX(COUNTIF(Data!AU349:BB349,1),COUNTIF(Data!AU349:BB349,2),COUNTIF(Data!AU349:BB349,3),COUNTIF(Data!AU349:BB349,4),COUNTIF(Data!AU349:BB349,5),COUNTIF(Data!AU349:BB349,6),COUNTIF(Data!AU349:BB349,7)),"")</f>
        <v/>
      </c>
      <c r="CQ349" s="4" t="str">
        <f>IF(COUNTIF(Data!AU349:BB349,4)=8,"Remove","")</f>
        <v/>
      </c>
      <c r="CS349" s="2" t="str">
        <f>IF(Data!BD349&gt;0,Data!BD349-4,"")</f>
        <v/>
      </c>
      <c r="CT349" s="2" t="str">
        <f>IF(Data!BE349&gt;0,Data!BE349-4,"")</f>
        <v/>
      </c>
      <c r="CU349" s="2" t="str">
        <f>IF(Data!BF349&gt;0,Data!BF349-4,"")</f>
        <v/>
      </c>
      <c r="CV349" s="2" t="str">
        <f>IF(Data!BG349&gt;0,Data!BG349-4,"")</f>
        <v/>
      </c>
      <c r="CW349" s="2" t="str">
        <f>IF(Data!BH349&gt;0,Data!BH349-4,"")</f>
        <v/>
      </c>
      <c r="CX349" s="2" t="str">
        <f>IF(Data!BI349&gt;0,Data!BI349-4,"")</f>
        <v/>
      </c>
      <c r="CY349" s="2" t="str">
        <f>IF(Data!BJ349&gt;0,Data!BJ349-4,"")</f>
        <v/>
      </c>
      <c r="CZ349" s="2" t="str">
        <f>IF(Data!BK349&gt;0,Data!BK349-4,"")</f>
        <v/>
      </c>
      <c r="DB349" s="7" t="str">
        <f t="shared" si="117"/>
        <v/>
      </c>
      <c r="DC349" s="7" t="str">
        <f t="shared" si="125"/>
        <v/>
      </c>
      <c r="DD349" s="4" t="str">
        <f t="shared" si="118"/>
        <v/>
      </c>
      <c r="DF349" s="4" t="str">
        <f>IF(MAX(COUNTIF(Data!BD349:BK349,1),COUNTIF(Data!BD349:BK349,2),COUNTIF(Data!BD349:BK349,3),COUNTIF(Data!BD349:BK349,4),COUNTIF(Data!BD349:BK349,5),COUNTIF(Data!BD349:BK349,6),COUNTIF(Data!BD349:BK349,7))&gt;0,MAX(COUNTIF(Data!BD349:BK349,1),COUNTIF(Data!BD349:BK349,2),COUNTIF(Data!BD349:BK349,3),COUNTIF(Data!BD349:BK349,4),COUNTIF(Data!BD349:BK349,5),COUNTIF(Data!BD349:BK349,6),COUNTIF(Data!BD349:BK349,7)),"")</f>
        <v/>
      </c>
      <c r="DG349" s="4" t="str">
        <f>IF(COUNTIF(Data!BD349:BK349,4)=8,"Remove","")</f>
        <v/>
      </c>
    </row>
    <row r="350" spans="1:111" x14ac:dyDescent="0.25">
      <c r="A350" s="2" t="str">
        <f>IF(Data!B350&gt;0,Data!B350-4,"")</f>
        <v/>
      </c>
      <c r="B350" s="2" t="str">
        <f>IF(Data!C350&gt;0,Data!C350-4,"")</f>
        <v/>
      </c>
      <c r="C350" s="2" t="str">
        <f>IF(Data!D350&gt;0,Data!D350-4,"")</f>
        <v/>
      </c>
      <c r="D350" s="2" t="str">
        <f>IF(Data!E350&gt;0,Data!E350-4,"")</f>
        <v/>
      </c>
      <c r="E350" s="2" t="str">
        <f>IF(Data!F350&gt;0,Data!F350-4,"")</f>
        <v/>
      </c>
      <c r="F350" s="2" t="str">
        <f>IF(Data!G350&gt;0,Data!G350-4,"")</f>
        <v/>
      </c>
      <c r="G350" s="2" t="str">
        <f>IF(Data!H350&gt;0,Data!H350-4,"")</f>
        <v/>
      </c>
      <c r="H350" s="2" t="str">
        <f>IF(Data!I350&gt;0,Data!I350-4,"")</f>
        <v/>
      </c>
      <c r="J350" s="7" t="str">
        <f t="shared" si="105"/>
        <v/>
      </c>
      <c r="K350" s="7" t="str">
        <f t="shared" si="119"/>
        <v/>
      </c>
      <c r="L350" s="4" t="str">
        <f t="shared" si="106"/>
        <v/>
      </c>
      <c r="N350" s="4" t="str">
        <f>IF(MAX(COUNTIF(Data!B350:I350,1),COUNTIF(Data!B350:I350,2),COUNTIF(Data!B350:I350,3),COUNTIF(Data!B350:I350,4),COUNTIF(Data!B350:I350,5),COUNTIF(Data!B350:I350,6),COUNTIF(Data!B350:I350,7))&gt;0,MAX(COUNTIF(Data!B350:I350,1),COUNTIF(Data!B350:I350,2),COUNTIF(Data!B350:I350,3),COUNTIF(Data!B350:I350,4),COUNTIF(Data!B350:I350,5),COUNTIF(Data!B350:I350,6),COUNTIF(Data!B350:I350,7)),"")</f>
        <v/>
      </c>
      <c r="O350" s="4" t="str">
        <f>IF(COUNTIF(Data!B350:I350,4)=8,"Remove","")</f>
        <v/>
      </c>
      <c r="Q350" s="2" t="str">
        <f>IF(Data!K350&gt;0,Data!K350-4,"")</f>
        <v/>
      </c>
      <c r="R350" s="2" t="str">
        <f>IF(Data!L350&gt;0,Data!L350-4,"")</f>
        <v/>
      </c>
      <c r="S350" s="2" t="str">
        <f>IF(Data!M350&gt;0,Data!M350-4,"")</f>
        <v/>
      </c>
      <c r="T350" s="2" t="str">
        <f>IF(Data!N350&gt;0,Data!N350-4,"")</f>
        <v/>
      </c>
      <c r="U350" s="2" t="str">
        <f>IF(Data!O350&gt;0,Data!O350-4,"")</f>
        <v/>
      </c>
      <c r="V350" s="2" t="str">
        <f>IF(Data!P350&gt;0,Data!P350-4,"")</f>
        <v/>
      </c>
      <c r="W350" s="2" t="str">
        <f>IF(Data!Q350&gt;0,Data!Q350-4,"")</f>
        <v/>
      </c>
      <c r="X350" s="2" t="str">
        <f>IF(Data!R350&gt;0,Data!R350-4,"")</f>
        <v/>
      </c>
      <c r="Y350" s="59"/>
      <c r="Z350" s="7" t="str">
        <f t="shared" si="107"/>
        <v/>
      </c>
      <c r="AA350" s="7" t="str">
        <f t="shared" si="120"/>
        <v/>
      </c>
      <c r="AB350" s="4" t="str">
        <f t="shared" si="108"/>
        <v/>
      </c>
      <c r="AC350" s="59"/>
      <c r="AD350" s="4" t="str">
        <f>IF(MAX(COUNTIF(Data!K350:R350,1),COUNTIF(Data!K350:R350,2),COUNTIF(Data!K350:R350,3),COUNTIF(Data!K350:R350,4),COUNTIF(Data!K350:R350,5),COUNTIF(Data!K350:R350,6),COUNTIF(Data!K350:R350,7))&gt;0,MAX(COUNTIF(Data!K350:R350,1),COUNTIF(Data!K350:R350,2),COUNTIF(Data!K350:R350,3),COUNTIF(Data!K350:R350,4),COUNTIF(Data!K350:R350,5),COUNTIF(Data!K350:R350,6),COUNTIF(Data!K350:R350,7)),"")</f>
        <v/>
      </c>
      <c r="AE350" s="4" t="str">
        <f>IF(COUNTIF(Data!K350:R350,4)=8,"Remove","")</f>
        <v/>
      </c>
      <c r="AG350" s="2" t="str">
        <f>IF(Data!T350&gt;0,Data!T350-4,"")</f>
        <v/>
      </c>
      <c r="AH350" s="2" t="str">
        <f>IF(Data!U350&gt;0,Data!U350-4,"")</f>
        <v/>
      </c>
      <c r="AI350" s="2" t="str">
        <f>IF(Data!V350&gt;0,Data!V350-4,"")</f>
        <v/>
      </c>
      <c r="AJ350" s="2" t="str">
        <f>IF(Data!W350&gt;0,Data!W350-4,"")</f>
        <v/>
      </c>
      <c r="AK350" s="2" t="str">
        <f>IF(Data!X350&gt;0,Data!X350-4,"")</f>
        <v/>
      </c>
      <c r="AL350" s="2" t="str">
        <f>IF(Data!Y350&gt;0,Data!Y350-4,"")</f>
        <v/>
      </c>
      <c r="AM350" s="2" t="str">
        <f>IF(Data!Z350&gt;0,Data!Z350-4,"")</f>
        <v/>
      </c>
      <c r="AN350" s="2" t="str">
        <f>IF(Data!AA350&gt;0,Data!AA350-4,"")</f>
        <v/>
      </c>
      <c r="AP350" s="7" t="str">
        <f t="shared" si="109"/>
        <v/>
      </c>
      <c r="AQ350" s="7" t="str">
        <f t="shared" si="121"/>
        <v/>
      </c>
      <c r="AR350" s="4" t="str">
        <f t="shared" si="110"/>
        <v/>
      </c>
      <c r="AT350" s="4" t="str">
        <f>IF(MAX(COUNTIF(Data!T350:AA350,1),COUNTIF(Data!T350:AA350,2),COUNTIF(Data!T350:AA350,3),COUNTIF(Data!T350:AA350,4),COUNTIF(Data!T350:AA350,5),COUNTIF(Data!T350:AA350,6),COUNTIF(Data!T350:AA350,7))&gt;0,MAX(COUNTIF(Data!T350:AA350,1),COUNTIF(Data!T350:AA350,2),COUNTIF(Data!T350:AA350,3),COUNTIF(Data!T350:AA350,4),COUNTIF(Data!T350:AA350,5),COUNTIF(Data!T350:AA350,6),COUNTIF(Data!T350:AA350,7)),"")</f>
        <v/>
      </c>
      <c r="AU350" s="4" t="str">
        <f>IF(COUNTIF(Data!T350:AA350,4)=8,"Remove","")</f>
        <v/>
      </c>
      <c r="AW350" s="2" t="str">
        <f>IF(Data!AC350&gt;0,Data!AC350-4,"")</f>
        <v/>
      </c>
      <c r="AX350" s="2" t="str">
        <f>IF(Data!AD350&gt;0,Data!AD350-4,"")</f>
        <v/>
      </c>
      <c r="AY350" s="2" t="str">
        <f>IF(Data!AE350&gt;0,Data!AE350-4,"")</f>
        <v/>
      </c>
      <c r="AZ350" s="2" t="str">
        <f>IF(Data!AF350&gt;0,Data!AF350-4,"")</f>
        <v/>
      </c>
      <c r="BA350" s="2" t="str">
        <f>IF(Data!AG350&gt;0,Data!AG350-4,"")</f>
        <v/>
      </c>
      <c r="BB350" s="2" t="str">
        <f>IF(Data!AH350&gt;0,Data!AH350-4,"")</f>
        <v/>
      </c>
      <c r="BC350" s="2" t="str">
        <f>IF(Data!AI350&gt;0,Data!AI350-4,"")</f>
        <v/>
      </c>
      <c r="BD350" s="2" t="str">
        <f>IF(Data!AJ350&gt;0,Data!AJ350-4,"")</f>
        <v/>
      </c>
      <c r="BF350" s="7" t="str">
        <f t="shared" si="111"/>
        <v/>
      </c>
      <c r="BG350" s="7" t="str">
        <f t="shared" si="122"/>
        <v/>
      </c>
      <c r="BH350" s="4" t="str">
        <f t="shared" si="112"/>
        <v/>
      </c>
      <c r="BJ350" s="4" t="str">
        <f>IF(MAX(COUNTIF(Data!AC350:AJ350,1),COUNTIF(Data!AC350:AJ350,2),COUNTIF(Data!AC350:AJ350,3),COUNTIF(Data!AC350:AJ350,4),COUNTIF(Data!AC350:AJ350,5),COUNTIF(Data!AC350:AJ350,6),COUNTIF(Data!AC350:AJ350,7))&gt;0,MAX(COUNTIF(Data!AC350:AJ350,1),COUNTIF(Data!AC350:AJ350,2),COUNTIF(Data!AC350:AJ350,3),COUNTIF(Data!AC350:AJ350,4),COUNTIF(Data!AC350:AJ350,5),COUNTIF(Data!AC350:AJ350,6),COUNTIF(Data!AC350:AJ350,7)),"")</f>
        <v/>
      </c>
      <c r="BK350" s="4" t="str">
        <f>IF(COUNTIF(Data!AC350:AJ350,4)=8,"Remove","")</f>
        <v/>
      </c>
      <c r="BM350" s="2" t="str">
        <f>IF(Data!AL350&gt;0,Data!AL350-4,"")</f>
        <v/>
      </c>
      <c r="BN350" s="2" t="str">
        <f>IF(Data!AM350&gt;0,Data!AM350-4,"")</f>
        <v/>
      </c>
      <c r="BO350" s="2" t="str">
        <f>IF(Data!AN350&gt;0,Data!AN350-4,"")</f>
        <v/>
      </c>
      <c r="BP350" s="2" t="str">
        <f>IF(Data!AO350&gt;0,Data!AO350-4,"")</f>
        <v/>
      </c>
      <c r="BQ350" s="2" t="str">
        <f>IF(Data!AP350&gt;0,Data!AP350-4,"")</f>
        <v/>
      </c>
      <c r="BR350" s="2" t="str">
        <f>IF(Data!AQ350&gt;0,Data!AQ350-4,"")</f>
        <v/>
      </c>
      <c r="BS350" s="2" t="str">
        <f>IF(Data!AR350&gt;0,Data!AR350-4,"")</f>
        <v/>
      </c>
      <c r="BT350" s="2" t="str">
        <f>IF(Data!AS350&gt;0,Data!AS350-4,"")</f>
        <v/>
      </c>
      <c r="BV350" s="7" t="str">
        <f t="shared" si="113"/>
        <v/>
      </c>
      <c r="BW350" s="7" t="str">
        <f t="shared" si="123"/>
        <v/>
      </c>
      <c r="BX350" s="4" t="str">
        <f t="shared" si="114"/>
        <v/>
      </c>
      <c r="BZ350" s="4" t="str">
        <f>IF(MAX(COUNTIF(Data!AL350:AS350,1),COUNTIF(Data!AL350:AS350,2),COUNTIF(Data!AL350:AS350,3),COUNTIF(Data!AL350:AS350,4),COUNTIF(Data!AL350:AS350,5),COUNTIF(Data!AL350:AS350,6),COUNTIF(Data!AL350:AS350,7))&gt;0,MAX(COUNTIF(Data!AL350:AS350,1),COUNTIF(Data!AL350:AS350,2),COUNTIF(Data!AL350:AS350,3),COUNTIF(Data!AL350:AS350,4),COUNTIF(Data!AL350:AS350,5),COUNTIF(Data!AL350:AS350,6),COUNTIF(Data!AL350:AS350,7)),"")</f>
        <v/>
      </c>
      <c r="CA350" s="4" t="str">
        <f>IF(COUNTIF(Data!AL350:AS350,4)=8,"Remove","")</f>
        <v/>
      </c>
      <c r="CC350" s="2" t="str">
        <f>IF(Data!AU350&gt;0,Data!AU350-4,"")</f>
        <v/>
      </c>
      <c r="CD350" s="2" t="str">
        <f>IF(Data!AV350&gt;0,Data!AV350-4,"")</f>
        <v/>
      </c>
      <c r="CE350" s="2" t="str">
        <f>IF(Data!AW350&gt;0,Data!AW350-4,"")</f>
        <v/>
      </c>
      <c r="CF350" s="2" t="str">
        <f>IF(Data!AX350&gt;0,Data!AX350-4,"")</f>
        <v/>
      </c>
      <c r="CG350" s="2" t="str">
        <f>IF(Data!AY350&gt;0,Data!AY350-4,"")</f>
        <v/>
      </c>
      <c r="CH350" s="2" t="str">
        <f>IF(Data!AZ350&gt;0,Data!AZ350-4,"")</f>
        <v/>
      </c>
      <c r="CI350" s="2" t="str">
        <f>IF(Data!BA350&gt;0,Data!BA350-4,"")</f>
        <v/>
      </c>
      <c r="CJ350" s="2" t="str">
        <f>IF(Data!BB350&gt;0,Data!BB350-4,"")</f>
        <v/>
      </c>
      <c r="CL350" s="7" t="str">
        <f t="shared" si="115"/>
        <v/>
      </c>
      <c r="CM350" s="7" t="str">
        <f t="shared" si="124"/>
        <v/>
      </c>
      <c r="CN350" s="4" t="str">
        <f t="shared" si="116"/>
        <v/>
      </c>
      <c r="CP350" s="4" t="str">
        <f>IF(MAX(COUNTIF(Data!AU350:BB350,1),COUNTIF(Data!AU350:BB350,2),COUNTIF(Data!AU350:BB350,3),COUNTIF(Data!AU350:BB350,4),COUNTIF(Data!AU350:BB350,5),COUNTIF(Data!AU350:BB350,6),COUNTIF(Data!AU350:BB350,7))&gt;0,MAX(COUNTIF(Data!AU350:BB350,1),COUNTIF(Data!AU350:BB350,2),COUNTIF(Data!AU350:BB350,3),COUNTIF(Data!AU350:BB350,4),COUNTIF(Data!AU350:BB350,5),COUNTIF(Data!AU350:BB350,6),COUNTIF(Data!AU350:BB350,7)),"")</f>
        <v/>
      </c>
      <c r="CQ350" s="4" t="str">
        <f>IF(COUNTIF(Data!AU350:BB350,4)=8,"Remove","")</f>
        <v/>
      </c>
      <c r="CS350" s="2" t="str">
        <f>IF(Data!BD350&gt;0,Data!BD350-4,"")</f>
        <v/>
      </c>
      <c r="CT350" s="2" t="str">
        <f>IF(Data!BE350&gt;0,Data!BE350-4,"")</f>
        <v/>
      </c>
      <c r="CU350" s="2" t="str">
        <f>IF(Data!BF350&gt;0,Data!BF350-4,"")</f>
        <v/>
      </c>
      <c r="CV350" s="2" t="str">
        <f>IF(Data!BG350&gt;0,Data!BG350-4,"")</f>
        <v/>
      </c>
      <c r="CW350" s="2" t="str">
        <f>IF(Data!BH350&gt;0,Data!BH350-4,"")</f>
        <v/>
      </c>
      <c r="CX350" s="2" t="str">
        <f>IF(Data!BI350&gt;0,Data!BI350-4,"")</f>
        <v/>
      </c>
      <c r="CY350" s="2" t="str">
        <f>IF(Data!BJ350&gt;0,Data!BJ350-4,"")</f>
        <v/>
      </c>
      <c r="CZ350" s="2" t="str">
        <f>IF(Data!BK350&gt;0,Data!BK350-4,"")</f>
        <v/>
      </c>
      <c r="DB350" s="7" t="str">
        <f t="shared" si="117"/>
        <v/>
      </c>
      <c r="DC350" s="7" t="str">
        <f t="shared" si="125"/>
        <v/>
      </c>
      <c r="DD350" s="4" t="str">
        <f t="shared" si="118"/>
        <v/>
      </c>
      <c r="DF350" s="4" t="str">
        <f>IF(MAX(COUNTIF(Data!BD350:BK350,1),COUNTIF(Data!BD350:BK350,2),COUNTIF(Data!BD350:BK350,3),COUNTIF(Data!BD350:BK350,4),COUNTIF(Data!BD350:BK350,5),COUNTIF(Data!BD350:BK350,6),COUNTIF(Data!BD350:BK350,7))&gt;0,MAX(COUNTIF(Data!BD350:BK350,1),COUNTIF(Data!BD350:BK350,2),COUNTIF(Data!BD350:BK350,3),COUNTIF(Data!BD350:BK350,4),COUNTIF(Data!BD350:BK350,5),COUNTIF(Data!BD350:BK350,6),COUNTIF(Data!BD350:BK350,7)),"")</f>
        <v/>
      </c>
      <c r="DG350" s="4" t="str">
        <f>IF(COUNTIF(Data!BD350:BK350,4)=8,"Remove","")</f>
        <v/>
      </c>
    </row>
    <row r="351" spans="1:111" x14ac:dyDescent="0.25">
      <c r="A351" s="2" t="str">
        <f>IF(Data!B351&gt;0,Data!B351-4,"")</f>
        <v/>
      </c>
      <c r="B351" s="2" t="str">
        <f>IF(Data!C351&gt;0,Data!C351-4,"")</f>
        <v/>
      </c>
      <c r="C351" s="2" t="str">
        <f>IF(Data!D351&gt;0,Data!D351-4,"")</f>
        <v/>
      </c>
      <c r="D351" s="2" t="str">
        <f>IF(Data!E351&gt;0,Data!E351-4,"")</f>
        <v/>
      </c>
      <c r="E351" s="2" t="str">
        <f>IF(Data!F351&gt;0,Data!F351-4,"")</f>
        <v/>
      </c>
      <c r="F351" s="2" t="str">
        <f>IF(Data!G351&gt;0,Data!G351-4,"")</f>
        <v/>
      </c>
      <c r="G351" s="2" t="str">
        <f>IF(Data!H351&gt;0,Data!H351-4,"")</f>
        <v/>
      </c>
      <c r="H351" s="2" t="str">
        <f>IF(Data!I351&gt;0,Data!I351-4,"")</f>
        <v/>
      </c>
      <c r="J351" s="7" t="str">
        <f t="shared" si="105"/>
        <v/>
      </c>
      <c r="K351" s="7" t="str">
        <f t="shared" si="119"/>
        <v/>
      </c>
      <c r="L351" s="4" t="str">
        <f t="shared" si="106"/>
        <v/>
      </c>
      <c r="N351" s="4" t="str">
        <f>IF(MAX(COUNTIF(Data!B351:I351,1),COUNTIF(Data!B351:I351,2),COUNTIF(Data!B351:I351,3),COUNTIF(Data!B351:I351,4),COUNTIF(Data!B351:I351,5),COUNTIF(Data!B351:I351,6),COUNTIF(Data!B351:I351,7))&gt;0,MAX(COUNTIF(Data!B351:I351,1),COUNTIF(Data!B351:I351,2),COUNTIF(Data!B351:I351,3),COUNTIF(Data!B351:I351,4),COUNTIF(Data!B351:I351,5),COUNTIF(Data!B351:I351,6),COUNTIF(Data!B351:I351,7)),"")</f>
        <v/>
      </c>
      <c r="O351" s="4" t="str">
        <f>IF(COUNTIF(Data!B351:I351,4)=8,"Remove","")</f>
        <v/>
      </c>
      <c r="Q351" s="2" t="str">
        <f>IF(Data!K351&gt;0,Data!K351-4,"")</f>
        <v/>
      </c>
      <c r="R351" s="2" t="str">
        <f>IF(Data!L351&gt;0,Data!L351-4,"")</f>
        <v/>
      </c>
      <c r="S351" s="2" t="str">
        <f>IF(Data!M351&gt;0,Data!M351-4,"")</f>
        <v/>
      </c>
      <c r="T351" s="2" t="str">
        <f>IF(Data!N351&gt;0,Data!N351-4,"")</f>
        <v/>
      </c>
      <c r="U351" s="2" t="str">
        <f>IF(Data!O351&gt;0,Data!O351-4,"")</f>
        <v/>
      </c>
      <c r="V351" s="2" t="str">
        <f>IF(Data!P351&gt;0,Data!P351-4,"")</f>
        <v/>
      </c>
      <c r="W351" s="2" t="str">
        <f>IF(Data!Q351&gt;0,Data!Q351-4,"")</f>
        <v/>
      </c>
      <c r="X351" s="2" t="str">
        <f>IF(Data!R351&gt;0,Data!R351-4,"")</f>
        <v/>
      </c>
      <c r="Y351" s="59"/>
      <c r="Z351" s="7" t="str">
        <f t="shared" si="107"/>
        <v/>
      </c>
      <c r="AA351" s="7" t="str">
        <f t="shared" si="120"/>
        <v/>
      </c>
      <c r="AB351" s="4" t="str">
        <f t="shared" si="108"/>
        <v/>
      </c>
      <c r="AC351" s="59"/>
      <c r="AD351" s="4" t="str">
        <f>IF(MAX(COUNTIF(Data!K351:R351,1),COUNTIF(Data!K351:R351,2),COUNTIF(Data!K351:R351,3),COUNTIF(Data!K351:R351,4),COUNTIF(Data!K351:R351,5),COUNTIF(Data!K351:R351,6),COUNTIF(Data!K351:R351,7))&gt;0,MAX(COUNTIF(Data!K351:R351,1),COUNTIF(Data!K351:R351,2),COUNTIF(Data!K351:R351,3),COUNTIF(Data!K351:R351,4),COUNTIF(Data!K351:R351,5),COUNTIF(Data!K351:R351,6),COUNTIF(Data!K351:R351,7)),"")</f>
        <v/>
      </c>
      <c r="AE351" s="4" t="str">
        <f>IF(COUNTIF(Data!K351:R351,4)=8,"Remove","")</f>
        <v/>
      </c>
      <c r="AG351" s="2" t="str">
        <f>IF(Data!T351&gt;0,Data!T351-4,"")</f>
        <v/>
      </c>
      <c r="AH351" s="2" t="str">
        <f>IF(Data!U351&gt;0,Data!U351-4,"")</f>
        <v/>
      </c>
      <c r="AI351" s="2" t="str">
        <f>IF(Data!V351&gt;0,Data!V351-4,"")</f>
        <v/>
      </c>
      <c r="AJ351" s="2" t="str">
        <f>IF(Data!W351&gt;0,Data!W351-4,"")</f>
        <v/>
      </c>
      <c r="AK351" s="2" t="str">
        <f>IF(Data!X351&gt;0,Data!X351-4,"")</f>
        <v/>
      </c>
      <c r="AL351" s="2" t="str">
        <f>IF(Data!Y351&gt;0,Data!Y351-4,"")</f>
        <v/>
      </c>
      <c r="AM351" s="2" t="str">
        <f>IF(Data!Z351&gt;0,Data!Z351-4,"")</f>
        <v/>
      </c>
      <c r="AN351" s="2" t="str">
        <f>IF(Data!AA351&gt;0,Data!AA351-4,"")</f>
        <v/>
      </c>
      <c r="AP351" s="7" t="str">
        <f t="shared" si="109"/>
        <v/>
      </c>
      <c r="AQ351" s="7" t="str">
        <f t="shared" si="121"/>
        <v/>
      </c>
      <c r="AR351" s="4" t="str">
        <f t="shared" si="110"/>
        <v/>
      </c>
      <c r="AT351" s="4" t="str">
        <f>IF(MAX(COUNTIF(Data!T351:AA351,1),COUNTIF(Data!T351:AA351,2),COUNTIF(Data!T351:AA351,3),COUNTIF(Data!T351:AA351,4),COUNTIF(Data!T351:AA351,5),COUNTIF(Data!T351:AA351,6),COUNTIF(Data!T351:AA351,7))&gt;0,MAX(COUNTIF(Data!T351:AA351,1),COUNTIF(Data!T351:AA351,2),COUNTIF(Data!T351:AA351,3),COUNTIF(Data!T351:AA351,4),COUNTIF(Data!T351:AA351,5),COUNTIF(Data!T351:AA351,6),COUNTIF(Data!T351:AA351,7)),"")</f>
        <v/>
      </c>
      <c r="AU351" s="4" t="str">
        <f>IF(COUNTIF(Data!T351:AA351,4)=8,"Remove","")</f>
        <v/>
      </c>
      <c r="AW351" s="2" t="str">
        <f>IF(Data!AC351&gt;0,Data!AC351-4,"")</f>
        <v/>
      </c>
      <c r="AX351" s="2" t="str">
        <f>IF(Data!AD351&gt;0,Data!AD351-4,"")</f>
        <v/>
      </c>
      <c r="AY351" s="2" t="str">
        <f>IF(Data!AE351&gt;0,Data!AE351-4,"")</f>
        <v/>
      </c>
      <c r="AZ351" s="2" t="str">
        <f>IF(Data!AF351&gt;0,Data!AF351-4,"")</f>
        <v/>
      </c>
      <c r="BA351" s="2" t="str">
        <f>IF(Data!AG351&gt;0,Data!AG351-4,"")</f>
        <v/>
      </c>
      <c r="BB351" s="2" t="str">
        <f>IF(Data!AH351&gt;0,Data!AH351-4,"")</f>
        <v/>
      </c>
      <c r="BC351" s="2" t="str">
        <f>IF(Data!AI351&gt;0,Data!AI351-4,"")</f>
        <v/>
      </c>
      <c r="BD351" s="2" t="str">
        <f>IF(Data!AJ351&gt;0,Data!AJ351-4,"")</f>
        <v/>
      </c>
      <c r="BF351" s="7" t="str">
        <f t="shared" si="111"/>
        <v/>
      </c>
      <c r="BG351" s="7" t="str">
        <f t="shared" si="122"/>
        <v/>
      </c>
      <c r="BH351" s="4" t="str">
        <f t="shared" si="112"/>
        <v/>
      </c>
      <c r="BJ351" s="4" t="str">
        <f>IF(MAX(COUNTIF(Data!AC351:AJ351,1),COUNTIF(Data!AC351:AJ351,2),COUNTIF(Data!AC351:AJ351,3),COUNTIF(Data!AC351:AJ351,4),COUNTIF(Data!AC351:AJ351,5),COUNTIF(Data!AC351:AJ351,6),COUNTIF(Data!AC351:AJ351,7))&gt;0,MAX(COUNTIF(Data!AC351:AJ351,1),COUNTIF(Data!AC351:AJ351,2),COUNTIF(Data!AC351:AJ351,3),COUNTIF(Data!AC351:AJ351,4),COUNTIF(Data!AC351:AJ351,5),COUNTIF(Data!AC351:AJ351,6),COUNTIF(Data!AC351:AJ351,7)),"")</f>
        <v/>
      </c>
      <c r="BK351" s="4" t="str">
        <f>IF(COUNTIF(Data!AC351:AJ351,4)=8,"Remove","")</f>
        <v/>
      </c>
      <c r="BM351" s="2" t="str">
        <f>IF(Data!AL351&gt;0,Data!AL351-4,"")</f>
        <v/>
      </c>
      <c r="BN351" s="2" t="str">
        <f>IF(Data!AM351&gt;0,Data!AM351-4,"")</f>
        <v/>
      </c>
      <c r="BO351" s="2" t="str">
        <f>IF(Data!AN351&gt;0,Data!AN351-4,"")</f>
        <v/>
      </c>
      <c r="BP351" s="2" t="str">
        <f>IF(Data!AO351&gt;0,Data!AO351-4,"")</f>
        <v/>
      </c>
      <c r="BQ351" s="2" t="str">
        <f>IF(Data!AP351&gt;0,Data!AP351-4,"")</f>
        <v/>
      </c>
      <c r="BR351" s="2" t="str">
        <f>IF(Data!AQ351&gt;0,Data!AQ351-4,"")</f>
        <v/>
      </c>
      <c r="BS351" s="2" t="str">
        <f>IF(Data!AR351&gt;0,Data!AR351-4,"")</f>
        <v/>
      </c>
      <c r="BT351" s="2" t="str">
        <f>IF(Data!AS351&gt;0,Data!AS351-4,"")</f>
        <v/>
      </c>
      <c r="BV351" s="7" t="str">
        <f t="shared" si="113"/>
        <v/>
      </c>
      <c r="BW351" s="7" t="str">
        <f t="shared" si="123"/>
        <v/>
      </c>
      <c r="BX351" s="4" t="str">
        <f t="shared" si="114"/>
        <v/>
      </c>
      <c r="BZ351" s="4" t="str">
        <f>IF(MAX(COUNTIF(Data!AL351:AS351,1),COUNTIF(Data!AL351:AS351,2),COUNTIF(Data!AL351:AS351,3),COUNTIF(Data!AL351:AS351,4),COUNTIF(Data!AL351:AS351,5),COUNTIF(Data!AL351:AS351,6),COUNTIF(Data!AL351:AS351,7))&gt;0,MAX(COUNTIF(Data!AL351:AS351,1),COUNTIF(Data!AL351:AS351,2),COUNTIF(Data!AL351:AS351,3),COUNTIF(Data!AL351:AS351,4),COUNTIF(Data!AL351:AS351,5),COUNTIF(Data!AL351:AS351,6),COUNTIF(Data!AL351:AS351,7)),"")</f>
        <v/>
      </c>
      <c r="CA351" s="4" t="str">
        <f>IF(COUNTIF(Data!AL351:AS351,4)=8,"Remove","")</f>
        <v/>
      </c>
      <c r="CC351" s="2" t="str">
        <f>IF(Data!AU351&gt;0,Data!AU351-4,"")</f>
        <v/>
      </c>
      <c r="CD351" s="2" t="str">
        <f>IF(Data!AV351&gt;0,Data!AV351-4,"")</f>
        <v/>
      </c>
      <c r="CE351" s="2" t="str">
        <f>IF(Data!AW351&gt;0,Data!AW351-4,"")</f>
        <v/>
      </c>
      <c r="CF351" s="2" t="str">
        <f>IF(Data!AX351&gt;0,Data!AX351-4,"")</f>
        <v/>
      </c>
      <c r="CG351" s="2" t="str">
        <f>IF(Data!AY351&gt;0,Data!AY351-4,"")</f>
        <v/>
      </c>
      <c r="CH351" s="2" t="str">
        <f>IF(Data!AZ351&gt;0,Data!AZ351-4,"")</f>
        <v/>
      </c>
      <c r="CI351" s="2" t="str">
        <f>IF(Data!BA351&gt;0,Data!BA351-4,"")</f>
        <v/>
      </c>
      <c r="CJ351" s="2" t="str">
        <f>IF(Data!BB351&gt;0,Data!BB351-4,"")</f>
        <v/>
      </c>
      <c r="CL351" s="7" t="str">
        <f t="shared" si="115"/>
        <v/>
      </c>
      <c r="CM351" s="7" t="str">
        <f t="shared" si="124"/>
        <v/>
      </c>
      <c r="CN351" s="4" t="str">
        <f t="shared" si="116"/>
        <v/>
      </c>
      <c r="CP351" s="4" t="str">
        <f>IF(MAX(COUNTIF(Data!AU351:BB351,1),COUNTIF(Data!AU351:BB351,2),COUNTIF(Data!AU351:BB351,3),COUNTIF(Data!AU351:BB351,4),COUNTIF(Data!AU351:BB351,5),COUNTIF(Data!AU351:BB351,6),COUNTIF(Data!AU351:BB351,7))&gt;0,MAX(COUNTIF(Data!AU351:BB351,1),COUNTIF(Data!AU351:BB351,2),COUNTIF(Data!AU351:BB351,3),COUNTIF(Data!AU351:BB351,4),COUNTIF(Data!AU351:BB351,5),COUNTIF(Data!AU351:BB351,6),COUNTIF(Data!AU351:BB351,7)),"")</f>
        <v/>
      </c>
      <c r="CQ351" s="4" t="str">
        <f>IF(COUNTIF(Data!AU351:BB351,4)=8,"Remove","")</f>
        <v/>
      </c>
      <c r="CS351" s="2" t="str">
        <f>IF(Data!BD351&gt;0,Data!BD351-4,"")</f>
        <v/>
      </c>
      <c r="CT351" s="2" t="str">
        <f>IF(Data!BE351&gt;0,Data!BE351-4,"")</f>
        <v/>
      </c>
      <c r="CU351" s="2" t="str">
        <f>IF(Data!BF351&gt;0,Data!BF351-4,"")</f>
        <v/>
      </c>
      <c r="CV351" s="2" t="str">
        <f>IF(Data!BG351&gt;0,Data!BG351-4,"")</f>
        <v/>
      </c>
      <c r="CW351" s="2" t="str">
        <f>IF(Data!BH351&gt;0,Data!BH351-4,"")</f>
        <v/>
      </c>
      <c r="CX351" s="2" t="str">
        <f>IF(Data!BI351&gt;0,Data!BI351-4,"")</f>
        <v/>
      </c>
      <c r="CY351" s="2" t="str">
        <f>IF(Data!BJ351&gt;0,Data!BJ351-4,"")</f>
        <v/>
      </c>
      <c r="CZ351" s="2" t="str">
        <f>IF(Data!BK351&gt;0,Data!BK351-4,"")</f>
        <v/>
      </c>
      <c r="DB351" s="7" t="str">
        <f t="shared" si="117"/>
        <v/>
      </c>
      <c r="DC351" s="7" t="str">
        <f t="shared" si="125"/>
        <v/>
      </c>
      <c r="DD351" s="4" t="str">
        <f t="shared" si="118"/>
        <v/>
      </c>
      <c r="DF351" s="4" t="str">
        <f>IF(MAX(COUNTIF(Data!BD351:BK351,1),COUNTIF(Data!BD351:BK351,2),COUNTIF(Data!BD351:BK351,3),COUNTIF(Data!BD351:BK351,4),COUNTIF(Data!BD351:BK351,5),COUNTIF(Data!BD351:BK351,6),COUNTIF(Data!BD351:BK351,7))&gt;0,MAX(COUNTIF(Data!BD351:BK351,1),COUNTIF(Data!BD351:BK351,2),COUNTIF(Data!BD351:BK351,3),COUNTIF(Data!BD351:BK351,4),COUNTIF(Data!BD351:BK351,5),COUNTIF(Data!BD351:BK351,6),COUNTIF(Data!BD351:BK351,7)),"")</f>
        <v/>
      </c>
      <c r="DG351" s="4" t="str">
        <f>IF(COUNTIF(Data!BD351:BK351,4)=8,"Remove","")</f>
        <v/>
      </c>
    </row>
    <row r="352" spans="1:111" x14ac:dyDescent="0.25">
      <c r="A352" s="2" t="str">
        <f>IF(Data!B352&gt;0,Data!B352-4,"")</f>
        <v/>
      </c>
      <c r="B352" s="2" t="str">
        <f>IF(Data!C352&gt;0,Data!C352-4,"")</f>
        <v/>
      </c>
      <c r="C352" s="2" t="str">
        <f>IF(Data!D352&gt;0,Data!D352-4,"")</f>
        <v/>
      </c>
      <c r="D352" s="2" t="str">
        <f>IF(Data!E352&gt;0,Data!E352-4,"")</f>
        <v/>
      </c>
      <c r="E352" s="2" t="str">
        <f>IF(Data!F352&gt;0,Data!F352-4,"")</f>
        <v/>
      </c>
      <c r="F352" s="2" t="str">
        <f>IF(Data!G352&gt;0,Data!G352-4,"")</f>
        <v/>
      </c>
      <c r="G352" s="2" t="str">
        <f>IF(Data!H352&gt;0,Data!H352-4,"")</f>
        <v/>
      </c>
      <c r="H352" s="2" t="str">
        <f>IF(Data!I352&gt;0,Data!I352-4,"")</f>
        <v/>
      </c>
      <c r="J352" s="7" t="str">
        <f t="shared" si="105"/>
        <v/>
      </c>
      <c r="K352" s="7" t="str">
        <f t="shared" si="119"/>
        <v/>
      </c>
      <c r="L352" s="4" t="str">
        <f t="shared" si="106"/>
        <v/>
      </c>
      <c r="N352" s="4" t="str">
        <f>IF(MAX(COUNTIF(Data!B352:I352,1),COUNTIF(Data!B352:I352,2),COUNTIF(Data!B352:I352,3),COUNTIF(Data!B352:I352,4),COUNTIF(Data!B352:I352,5),COUNTIF(Data!B352:I352,6),COUNTIF(Data!B352:I352,7))&gt;0,MAX(COUNTIF(Data!B352:I352,1),COUNTIF(Data!B352:I352,2),COUNTIF(Data!B352:I352,3),COUNTIF(Data!B352:I352,4),COUNTIF(Data!B352:I352,5),COUNTIF(Data!B352:I352,6),COUNTIF(Data!B352:I352,7)),"")</f>
        <v/>
      </c>
      <c r="O352" s="4" t="str">
        <f>IF(COUNTIF(Data!B352:I352,4)=8,"Remove","")</f>
        <v/>
      </c>
      <c r="Q352" s="2" t="str">
        <f>IF(Data!K352&gt;0,Data!K352-4,"")</f>
        <v/>
      </c>
      <c r="R352" s="2" t="str">
        <f>IF(Data!L352&gt;0,Data!L352-4,"")</f>
        <v/>
      </c>
      <c r="S352" s="2" t="str">
        <f>IF(Data!M352&gt;0,Data!M352-4,"")</f>
        <v/>
      </c>
      <c r="T352" s="2" t="str">
        <f>IF(Data!N352&gt;0,Data!N352-4,"")</f>
        <v/>
      </c>
      <c r="U352" s="2" t="str">
        <f>IF(Data!O352&gt;0,Data!O352-4,"")</f>
        <v/>
      </c>
      <c r="V352" s="2" t="str">
        <f>IF(Data!P352&gt;0,Data!P352-4,"")</f>
        <v/>
      </c>
      <c r="W352" s="2" t="str">
        <f>IF(Data!Q352&gt;0,Data!Q352-4,"")</f>
        <v/>
      </c>
      <c r="X352" s="2" t="str">
        <f>IF(Data!R352&gt;0,Data!R352-4,"")</f>
        <v/>
      </c>
      <c r="Y352" s="59"/>
      <c r="Z352" s="7" t="str">
        <f t="shared" si="107"/>
        <v/>
      </c>
      <c r="AA352" s="7" t="str">
        <f t="shared" si="120"/>
        <v/>
      </c>
      <c r="AB352" s="4" t="str">
        <f t="shared" si="108"/>
        <v/>
      </c>
      <c r="AC352" s="59"/>
      <c r="AD352" s="4" t="str">
        <f>IF(MAX(COUNTIF(Data!K352:R352,1),COUNTIF(Data!K352:R352,2),COUNTIF(Data!K352:R352,3),COUNTIF(Data!K352:R352,4),COUNTIF(Data!K352:R352,5),COUNTIF(Data!K352:R352,6),COUNTIF(Data!K352:R352,7))&gt;0,MAX(COUNTIF(Data!K352:R352,1),COUNTIF(Data!K352:R352,2),COUNTIF(Data!K352:R352,3),COUNTIF(Data!K352:R352,4),COUNTIF(Data!K352:R352,5),COUNTIF(Data!K352:R352,6),COUNTIF(Data!K352:R352,7)),"")</f>
        <v/>
      </c>
      <c r="AE352" s="4" t="str">
        <f>IF(COUNTIF(Data!K352:R352,4)=8,"Remove","")</f>
        <v/>
      </c>
      <c r="AG352" s="2" t="str">
        <f>IF(Data!T352&gt;0,Data!T352-4,"")</f>
        <v/>
      </c>
      <c r="AH352" s="2" t="str">
        <f>IF(Data!U352&gt;0,Data!U352-4,"")</f>
        <v/>
      </c>
      <c r="AI352" s="2" t="str">
        <f>IF(Data!V352&gt;0,Data!V352-4,"")</f>
        <v/>
      </c>
      <c r="AJ352" s="2" t="str">
        <f>IF(Data!W352&gt;0,Data!W352-4,"")</f>
        <v/>
      </c>
      <c r="AK352" s="2" t="str">
        <f>IF(Data!X352&gt;0,Data!X352-4,"")</f>
        <v/>
      </c>
      <c r="AL352" s="2" t="str">
        <f>IF(Data!Y352&gt;0,Data!Y352-4,"")</f>
        <v/>
      </c>
      <c r="AM352" s="2" t="str">
        <f>IF(Data!Z352&gt;0,Data!Z352-4,"")</f>
        <v/>
      </c>
      <c r="AN352" s="2" t="str">
        <f>IF(Data!AA352&gt;0,Data!AA352-4,"")</f>
        <v/>
      </c>
      <c r="AP352" s="7" t="str">
        <f t="shared" si="109"/>
        <v/>
      </c>
      <c r="AQ352" s="7" t="str">
        <f t="shared" si="121"/>
        <v/>
      </c>
      <c r="AR352" s="4" t="str">
        <f t="shared" si="110"/>
        <v/>
      </c>
      <c r="AT352" s="4" t="str">
        <f>IF(MAX(COUNTIF(Data!T352:AA352,1),COUNTIF(Data!T352:AA352,2),COUNTIF(Data!T352:AA352,3),COUNTIF(Data!T352:AA352,4),COUNTIF(Data!T352:AA352,5),COUNTIF(Data!T352:AA352,6),COUNTIF(Data!T352:AA352,7))&gt;0,MAX(COUNTIF(Data!T352:AA352,1),COUNTIF(Data!T352:AA352,2),COUNTIF(Data!T352:AA352,3),COUNTIF(Data!T352:AA352,4),COUNTIF(Data!T352:AA352,5),COUNTIF(Data!T352:AA352,6),COUNTIF(Data!T352:AA352,7)),"")</f>
        <v/>
      </c>
      <c r="AU352" s="4" t="str">
        <f>IF(COUNTIF(Data!T352:AA352,4)=8,"Remove","")</f>
        <v/>
      </c>
      <c r="AW352" s="2" t="str">
        <f>IF(Data!AC352&gt;0,Data!AC352-4,"")</f>
        <v/>
      </c>
      <c r="AX352" s="2" t="str">
        <f>IF(Data!AD352&gt;0,Data!AD352-4,"")</f>
        <v/>
      </c>
      <c r="AY352" s="2" t="str">
        <f>IF(Data!AE352&gt;0,Data!AE352-4,"")</f>
        <v/>
      </c>
      <c r="AZ352" s="2" t="str">
        <f>IF(Data!AF352&gt;0,Data!AF352-4,"")</f>
        <v/>
      </c>
      <c r="BA352" s="2" t="str">
        <f>IF(Data!AG352&gt;0,Data!AG352-4,"")</f>
        <v/>
      </c>
      <c r="BB352" s="2" t="str">
        <f>IF(Data!AH352&gt;0,Data!AH352-4,"")</f>
        <v/>
      </c>
      <c r="BC352" s="2" t="str">
        <f>IF(Data!AI352&gt;0,Data!AI352-4,"")</f>
        <v/>
      </c>
      <c r="BD352" s="2" t="str">
        <f>IF(Data!AJ352&gt;0,Data!AJ352-4,"")</f>
        <v/>
      </c>
      <c r="BF352" s="7" t="str">
        <f t="shared" si="111"/>
        <v/>
      </c>
      <c r="BG352" s="7" t="str">
        <f t="shared" si="122"/>
        <v/>
      </c>
      <c r="BH352" s="4" t="str">
        <f t="shared" si="112"/>
        <v/>
      </c>
      <c r="BJ352" s="4" t="str">
        <f>IF(MAX(COUNTIF(Data!AC352:AJ352,1),COUNTIF(Data!AC352:AJ352,2),COUNTIF(Data!AC352:AJ352,3),COUNTIF(Data!AC352:AJ352,4),COUNTIF(Data!AC352:AJ352,5),COUNTIF(Data!AC352:AJ352,6),COUNTIF(Data!AC352:AJ352,7))&gt;0,MAX(COUNTIF(Data!AC352:AJ352,1),COUNTIF(Data!AC352:AJ352,2),COUNTIF(Data!AC352:AJ352,3),COUNTIF(Data!AC352:AJ352,4),COUNTIF(Data!AC352:AJ352,5),COUNTIF(Data!AC352:AJ352,6),COUNTIF(Data!AC352:AJ352,7)),"")</f>
        <v/>
      </c>
      <c r="BK352" s="4" t="str">
        <f>IF(COUNTIF(Data!AC352:AJ352,4)=8,"Remove","")</f>
        <v/>
      </c>
      <c r="BM352" s="2" t="str">
        <f>IF(Data!AL352&gt;0,Data!AL352-4,"")</f>
        <v/>
      </c>
      <c r="BN352" s="2" t="str">
        <f>IF(Data!AM352&gt;0,Data!AM352-4,"")</f>
        <v/>
      </c>
      <c r="BO352" s="2" t="str">
        <f>IF(Data!AN352&gt;0,Data!AN352-4,"")</f>
        <v/>
      </c>
      <c r="BP352" s="2" t="str">
        <f>IF(Data!AO352&gt;0,Data!AO352-4,"")</f>
        <v/>
      </c>
      <c r="BQ352" s="2" t="str">
        <f>IF(Data!AP352&gt;0,Data!AP352-4,"")</f>
        <v/>
      </c>
      <c r="BR352" s="2" t="str">
        <f>IF(Data!AQ352&gt;0,Data!AQ352-4,"")</f>
        <v/>
      </c>
      <c r="BS352" s="2" t="str">
        <f>IF(Data!AR352&gt;0,Data!AR352-4,"")</f>
        <v/>
      </c>
      <c r="BT352" s="2" t="str">
        <f>IF(Data!AS352&gt;0,Data!AS352-4,"")</f>
        <v/>
      </c>
      <c r="BV352" s="7" t="str">
        <f t="shared" si="113"/>
        <v/>
      </c>
      <c r="BW352" s="7" t="str">
        <f t="shared" si="123"/>
        <v/>
      </c>
      <c r="BX352" s="4" t="str">
        <f t="shared" si="114"/>
        <v/>
      </c>
      <c r="BZ352" s="4" t="str">
        <f>IF(MAX(COUNTIF(Data!AL352:AS352,1),COUNTIF(Data!AL352:AS352,2),COUNTIF(Data!AL352:AS352,3),COUNTIF(Data!AL352:AS352,4),COUNTIF(Data!AL352:AS352,5),COUNTIF(Data!AL352:AS352,6),COUNTIF(Data!AL352:AS352,7))&gt;0,MAX(COUNTIF(Data!AL352:AS352,1),COUNTIF(Data!AL352:AS352,2),COUNTIF(Data!AL352:AS352,3),COUNTIF(Data!AL352:AS352,4),COUNTIF(Data!AL352:AS352,5),COUNTIF(Data!AL352:AS352,6),COUNTIF(Data!AL352:AS352,7)),"")</f>
        <v/>
      </c>
      <c r="CA352" s="4" t="str">
        <f>IF(COUNTIF(Data!AL352:AS352,4)=8,"Remove","")</f>
        <v/>
      </c>
      <c r="CC352" s="2" t="str">
        <f>IF(Data!AU352&gt;0,Data!AU352-4,"")</f>
        <v/>
      </c>
      <c r="CD352" s="2" t="str">
        <f>IF(Data!AV352&gt;0,Data!AV352-4,"")</f>
        <v/>
      </c>
      <c r="CE352" s="2" t="str">
        <f>IF(Data!AW352&gt;0,Data!AW352-4,"")</f>
        <v/>
      </c>
      <c r="CF352" s="2" t="str">
        <f>IF(Data!AX352&gt;0,Data!AX352-4,"")</f>
        <v/>
      </c>
      <c r="CG352" s="2" t="str">
        <f>IF(Data!AY352&gt;0,Data!AY352-4,"")</f>
        <v/>
      </c>
      <c r="CH352" s="2" t="str">
        <f>IF(Data!AZ352&gt;0,Data!AZ352-4,"")</f>
        <v/>
      </c>
      <c r="CI352" s="2" t="str">
        <f>IF(Data!BA352&gt;0,Data!BA352-4,"")</f>
        <v/>
      </c>
      <c r="CJ352" s="2" t="str">
        <f>IF(Data!BB352&gt;0,Data!BB352-4,"")</f>
        <v/>
      </c>
      <c r="CL352" s="7" t="str">
        <f t="shared" si="115"/>
        <v/>
      </c>
      <c r="CM352" s="7" t="str">
        <f t="shared" si="124"/>
        <v/>
      </c>
      <c r="CN352" s="4" t="str">
        <f t="shared" si="116"/>
        <v/>
      </c>
      <c r="CP352" s="4" t="str">
        <f>IF(MAX(COUNTIF(Data!AU352:BB352,1),COUNTIF(Data!AU352:BB352,2),COUNTIF(Data!AU352:BB352,3),COUNTIF(Data!AU352:BB352,4),COUNTIF(Data!AU352:BB352,5),COUNTIF(Data!AU352:BB352,6),COUNTIF(Data!AU352:BB352,7))&gt;0,MAX(COUNTIF(Data!AU352:BB352,1),COUNTIF(Data!AU352:BB352,2),COUNTIF(Data!AU352:BB352,3),COUNTIF(Data!AU352:BB352,4),COUNTIF(Data!AU352:BB352,5),COUNTIF(Data!AU352:BB352,6),COUNTIF(Data!AU352:BB352,7)),"")</f>
        <v/>
      </c>
      <c r="CQ352" s="4" t="str">
        <f>IF(COUNTIF(Data!AU352:BB352,4)=8,"Remove","")</f>
        <v/>
      </c>
      <c r="CS352" s="2" t="str">
        <f>IF(Data!BD352&gt;0,Data!BD352-4,"")</f>
        <v/>
      </c>
      <c r="CT352" s="2" t="str">
        <f>IF(Data!BE352&gt;0,Data!BE352-4,"")</f>
        <v/>
      </c>
      <c r="CU352" s="2" t="str">
        <f>IF(Data!BF352&gt;0,Data!BF352-4,"")</f>
        <v/>
      </c>
      <c r="CV352" s="2" t="str">
        <f>IF(Data!BG352&gt;0,Data!BG352-4,"")</f>
        <v/>
      </c>
      <c r="CW352" s="2" t="str">
        <f>IF(Data!BH352&gt;0,Data!BH352-4,"")</f>
        <v/>
      </c>
      <c r="CX352" s="2" t="str">
        <f>IF(Data!BI352&gt;0,Data!BI352-4,"")</f>
        <v/>
      </c>
      <c r="CY352" s="2" t="str">
        <f>IF(Data!BJ352&gt;0,Data!BJ352-4,"")</f>
        <v/>
      </c>
      <c r="CZ352" s="2" t="str">
        <f>IF(Data!BK352&gt;0,Data!BK352-4,"")</f>
        <v/>
      </c>
      <c r="DB352" s="7" t="str">
        <f t="shared" si="117"/>
        <v/>
      </c>
      <c r="DC352" s="7" t="str">
        <f t="shared" si="125"/>
        <v/>
      </c>
      <c r="DD352" s="4" t="str">
        <f t="shared" si="118"/>
        <v/>
      </c>
      <c r="DF352" s="4" t="str">
        <f>IF(MAX(COUNTIF(Data!BD352:BK352,1),COUNTIF(Data!BD352:BK352,2),COUNTIF(Data!BD352:BK352,3),COUNTIF(Data!BD352:BK352,4),COUNTIF(Data!BD352:BK352,5),COUNTIF(Data!BD352:BK352,6),COUNTIF(Data!BD352:BK352,7))&gt;0,MAX(COUNTIF(Data!BD352:BK352,1),COUNTIF(Data!BD352:BK352,2),COUNTIF(Data!BD352:BK352,3),COUNTIF(Data!BD352:BK352,4),COUNTIF(Data!BD352:BK352,5),COUNTIF(Data!BD352:BK352,6),COUNTIF(Data!BD352:BK352,7)),"")</f>
        <v/>
      </c>
      <c r="DG352" s="4" t="str">
        <f>IF(COUNTIF(Data!BD352:BK352,4)=8,"Remove","")</f>
        <v/>
      </c>
    </row>
    <row r="353" spans="1:111" x14ac:dyDescent="0.25">
      <c r="A353" s="2" t="str">
        <f>IF(Data!B353&gt;0,Data!B353-4,"")</f>
        <v/>
      </c>
      <c r="B353" s="2" t="str">
        <f>IF(Data!C353&gt;0,Data!C353-4,"")</f>
        <v/>
      </c>
      <c r="C353" s="2" t="str">
        <f>IF(Data!D353&gt;0,Data!D353-4,"")</f>
        <v/>
      </c>
      <c r="D353" s="2" t="str">
        <f>IF(Data!E353&gt;0,Data!E353-4,"")</f>
        <v/>
      </c>
      <c r="E353" s="2" t="str">
        <f>IF(Data!F353&gt;0,Data!F353-4,"")</f>
        <v/>
      </c>
      <c r="F353" s="2" t="str">
        <f>IF(Data!G353&gt;0,Data!G353-4,"")</f>
        <v/>
      </c>
      <c r="G353" s="2" t="str">
        <f>IF(Data!H353&gt;0,Data!H353-4,"")</f>
        <v/>
      </c>
      <c r="H353" s="2" t="str">
        <f>IF(Data!I353&gt;0,Data!I353-4,"")</f>
        <v/>
      </c>
      <c r="J353" s="7" t="str">
        <f t="shared" si="105"/>
        <v/>
      </c>
      <c r="K353" s="7" t="str">
        <f t="shared" si="119"/>
        <v/>
      </c>
      <c r="L353" s="4" t="str">
        <f t="shared" si="106"/>
        <v/>
      </c>
      <c r="N353" s="4" t="str">
        <f>IF(MAX(COUNTIF(Data!B353:I353,1),COUNTIF(Data!B353:I353,2),COUNTIF(Data!B353:I353,3),COUNTIF(Data!B353:I353,4),COUNTIF(Data!B353:I353,5),COUNTIF(Data!B353:I353,6),COUNTIF(Data!B353:I353,7))&gt;0,MAX(COUNTIF(Data!B353:I353,1),COUNTIF(Data!B353:I353,2),COUNTIF(Data!B353:I353,3),COUNTIF(Data!B353:I353,4),COUNTIF(Data!B353:I353,5),COUNTIF(Data!B353:I353,6),COUNTIF(Data!B353:I353,7)),"")</f>
        <v/>
      </c>
      <c r="O353" s="4" t="str">
        <f>IF(COUNTIF(Data!B353:I353,4)=8,"Remove","")</f>
        <v/>
      </c>
      <c r="Q353" s="2" t="str">
        <f>IF(Data!K353&gt;0,Data!K353-4,"")</f>
        <v/>
      </c>
      <c r="R353" s="2" t="str">
        <f>IF(Data!L353&gt;0,Data!L353-4,"")</f>
        <v/>
      </c>
      <c r="S353" s="2" t="str">
        <f>IF(Data!M353&gt;0,Data!M353-4,"")</f>
        <v/>
      </c>
      <c r="T353" s="2" t="str">
        <f>IF(Data!N353&gt;0,Data!N353-4,"")</f>
        <v/>
      </c>
      <c r="U353" s="2" t="str">
        <f>IF(Data!O353&gt;0,Data!O353-4,"")</f>
        <v/>
      </c>
      <c r="V353" s="2" t="str">
        <f>IF(Data!P353&gt;0,Data!P353-4,"")</f>
        <v/>
      </c>
      <c r="W353" s="2" t="str">
        <f>IF(Data!Q353&gt;0,Data!Q353-4,"")</f>
        <v/>
      </c>
      <c r="X353" s="2" t="str">
        <f>IF(Data!R353&gt;0,Data!R353-4,"")</f>
        <v/>
      </c>
      <c r="Y353" s="59"/>
      <c r="Z353" s="7" t="str">
        <f t="shared" si="107"/>
        <v/>
      </c>
      <c r="AA353" s="7" t="str">
        <f t="shared" si="120"/>
        <v/>
      </c>
      <c r="AB353" s="4" t="str">
        <f t="shared" si="108"/>
        <v/>
      </c>
      <c r="AC353" s="59"/>
      <c r="AD353" s="4" t="str">
        <f>IF(MAX(COUNTIF(Data!K353:R353,1),COUNTIF(Data!K353:R353,2),COUNTIF(Data!K353:R353,3),COUNTIF(Data!K353:R353,4),COUNTIF(Data!K353:R353,5),COUNTIF(Data!K353:R353,6),COUNTIF(Data!K353:R353,7))&gt;0,MAX(COUNTIF(Data!K353:R353,1),COUNTIF(Data!K353:R353,2),COUNTIF(Data!K353:R353,3),COUNTIF(Data!K353:R353,4),COUNTIF(Data!K353:R353,5),COUNTIF(Data!K353:R353,6),COUNTIF(Data!K353:R353,7)),"")</f>
        <v/>
      </c>
      <c r="AE353" s="4" t="str">
        <f>IF(COUNTIF(Data!K353:R353,4)=8,"Remove","")</f>
        <v/>
      </c>
      <c r="AG353" s="2" t="str">
        <f>IF(Data!T353&gt;0,Data!T353-4,"")</f>
        <v/>
      </c>
      <c r="AH353" s="2" t="str">
        <f>IF(Data!U353&gt;0,Data!U353-4,"")</f>
        <v/>
      </c>
      <c r="AI353" s="2" t="str">
        <f>IF(Data!V353&gt;0,Data!V353-4,"")</f>
        <v/>
      </c>
      <c r="AJ353" s="2" t="str">
        <f>IF(Data!W353&gt;0,Data!W353-4,"")</f>
        <v/>
      </c>
      <c r="AK353" s="2" t="str">
        <f>IF(Data!X353&gt;0,Data!X353-4,"")</f>
        <v/>
      </c>
      <c r="AL353" s="2" t="str">
        <f>IF(Data!Y353&gt;0,Data!Y353-4,"")</f>
        <v/>
      </c>
      <c r="AM353" s="2" t="str">
        <f>IF(Data!Z353&gt;0,Data!Z353-4,"")</f>
        <v/>
      </c>
      <c r="AN353" s="2" t="str">
        <f>IF(Data!AA353&gt;0,Data!AA353-4,"")</f>
        <v/>
      </c>
      <c r="AP353" s="7" t="str">
        <f t="shared" si="109"/>
        <v/>
      </c>
      <c r="AQ353" s="7" t="str">
        <f t="shared" si="121"/>
        <v/>
      </c>
      <c r="AR353" s="4" t="str">
        <f t="shared" si="110"/>
        <v/>
      </c>
      <c r="AT353" s="4" t="str">
        <f>IF(MAX(COUNTIF(Data!T353:AA353,1),COUNTIF(Data!T353:AA353,2),COUNTIF(Data!T353:AA353,3),COUNTIF(Data!T353:AA353,4),COUNTIF(Data!T353:AA353,5),COUNTIF(Data!T353:AA353,6),COUNTIF(Data!T353:AA353,7))&gt;0,MAX(COUNTIF(Data!T353:AA353,1),COUNTIF(Data!T353:AA353,2),COUNTIF(Data!T353:AA353,3),COUNTIF(Data!T353:AA353,4),COUNTIF(Data!T353:AA353,5),COUNTIF(Data!T353:AA353,6),COUNTIF(Data!T353:AA353,7)),"")</f>
        <v/>
      </c>
      <c r="AU353" s="4" t="str">
        <f>IF(COUNTIF(Data!T353:AA353,4)=8,"Remove","")</f>
        <v/>
      </c>
      <c r="AW353" s="2" t="str">
        <f>IF(Data!AC353&gt;0,Data!AC353-4,"")</f>
        <v/>
      </c>
      <c r="AX353" s="2" t="str">
        <f>IF(Data!AD353&gt;0,Data!AD353-4,"")</f>
        <v/>
      </c>
      <c r="AY353" s="2" t="str">
        <f>IF(Data!AE353&gt;0,Data!AE353-4,"")</f>
        <v/>
      </c>
      <c r="AZ353" s="2" t="str">
        <f>IF(Data!AF353&gt;0,Data!AF353-4,"")</f>
        <v/>
      </c>
      <c r="BA353" s="2" t="str">
        <f>IF(Data!AG353&gt;0,Data!AG353-4,"")</f>
        <v/>
      </c>
      <c r="BB353" s="2" t="str">
        <f>IF(Data!AH353&gt;0,Data!AH353-4,"")</f>
        <v/>
      </c>
      <c r="BC353" s="2" t="str">
        <f>IF(Data!AI353&gt;0,Data!AI353-4,"")</f>
        <v/>
      </c>
      <c r="BD353" s="2" t="str">
        <f>IF(Data!AJ353&gt;0,Data!AJ353-4,"")</f>
        <v/>
      </c>
      <c r="BF353" s="7" t="str">
        <f t="shared" si="111"/>
        <v/>
      </c>
      <c r="BG353" s="7" t="str">
        <f t="shared" si="122"/>
        <v/>
      </c>
      <c r="BH353" s="4" t="str">
        <f t="shared" si="112"/>
        <v/>
      </c>
      <c r="BJ353" s="4" t="str">
        <f>IF(MAX(COUNTIF(Data!AC353:AJ353,1),COUNTIF(Data!AC353:AJ353,2),COUNTIF(Data!AC353:AJ353,3),COUNTIF(Data!AC353:AJ353,4),COUNTIF(Data!AC353:AJ353,5),COUNTIF(Data!AC353:AJ353,6),COUNTIF(Data!AC353:AJ353,7))&gt;0,MAX(COUNTIF(Data!AC353:AJ353,1),COUNTIF(Data!AC353:AJ353,2),COUNTIF(Data!AC353:AJ353,3),COUNTIF(Data!AC353:AJ353,4),COUNTIF(Data!AC353:AJ353,5),COUNTIF(Data!AC353:AJ353,6),COUNTIF(Data!AC353:AJ353,7)),"")</f>
        <v/>
      </c>
      <c r="BK353" s="4" t="str">
        <f>IF(COUNTIF(Data!AC353:AJ353,4)=8,"Remove","")</f>
        <v/>
      </c>
      <c r="BM353" s="2" t="str">
        <f>IF(Data!AL353&gt;0,Data!AL353-4,"")</f>
        <v/>
      </c>
      <c r="BN353" s="2" t="str">
        <f>IF(Data!AM353&gt;0,Data!AM353-4,"")</f>
        <v/>
      </c>
      <c r="BO353" s="2" t="str">
        <f>IF(Data!AN353&gt;0,Data!AN353-4,"")</f>
        <v/>
      </c>
      <c r="BP353" s="2" t="str">
        <f>IF(Data!AO353&gt;0,Data!AO353-4,"")</f>
        <v/>
      </c>
      <c r="BQ353" s="2" t="str">
        <f>IF(Data!AP353&gt;0,Data!AP353-4,"")</f>
        <v/>
      </c>
      <c r="BR353" s="2" t="str">
        <f>IF(Data!AQ353&gt;0,Data!AQ353-4,"")</f>
        <v/>
      </c>
      <c r="BS353" s="2" t="str">
        <f>IF(Data!AR353&gt;0,Data!AR353-4,"")</f>
        <v/>
      </c>
      <c r="BT353" s="2" t="str">
        <f>IF(Data!AS353&gt;0,Data!AS353-4,"")</f>
        <v/>
      </c>
      <c r="BV353" s="7" t="str">
        <f t="shared" si="113"/>
        <v/>
      </c>
      <c r="BW353" s="7" t="str">
        <f t="shared" si="123"/>
        <v/>
      </c>
      <c r="BX353" s="4" t="str">
        <f t="shared" si="114"/>
        <v/>
      </c>
      <c r="BZ353" s="4" t="str">
        <f>IF(MAX(COUNTIF(Data!AL353:AS353,1),COUNTIF(Data!AL353:AS353,2),COUNTIF(Data!AL353:AS353,3),COUNTIF(Data!AL353:AS353,4),COUNTIF(Data!AL353:AS353,5),COUNTIF(Data!AL353:AS353,6),COUNTIF(Data!AL353:AS353,7))&gt;0,MAX(COUNTIF(Data!AL353:AS353,1),COUNTIF(Data!AL353:AS353,2),COUNTIF(Data!AL353:AS353,3),COUNTIF(Data!AL353:AS353,4),COUNTIF(Data!AL353:AS353,5),COUNTIF(Data!AL353:AS353,6),COUNTIF(Data!AL353:AS353,7)),"")</f>
        <v/>
      </c>
      <c r="CA353" s="4" t="str">
        <f>IF(COUNTIF(Data!AL353:AS353,4)=8,"Remove","")</f>
        <v/>
      </c>
      <c r="CC353" s="2" t="str">
        <f>IF(Data!AU353&gt;0,Data!AU353-4,"")</f>
        <v/>
      </c>
      <c r="CD353" s="2" t="str">
        <f>IF(Data!AV353&gt;0,Data!AV353-4,"")</f>
        <v/>
      </c>
      <c r="CE353" s="2" t="str">
        <f>IF(Data!AW353&gt;0,Data!AW353-4,"")</f>
        <v/>
      </c>
      <c r="CF353" s="2" t="str">
        <f>IF(Data!AX353&gt;0,Data!AX353-4,"")</f>
        <v/>
      </c>
      <c r="CG353" s="2" t="str">
        <f>IF(Data!AY353&gt;0,Data!AY353-4,"")</f>
        <v/>
      </c>
      <c r="CH353" s="2" t="str">
        <f>IF(Data!AZ353&gt;0,Data!AZ353-4,"")</f>
        <v/>
      </c>
      <c r="CI353" s="2" t="str">
        <f>IF(Data!BA353&gt;0,Data!BA353-4,"")</f>
        <v/>
      </c>
      <c r="CJ353" s="2" t="str">
        <f>IF(Data!BB353&gt;0,Data!BB353-4,"")</f>
        <v/>
      </c>
      <c r="CL353" s="7" t="str">
        <f t="shared" si="115"/>
        <v/>
      </c>
      <c r="CM353" s="7" t="str">
        <f t="shared" si="124"/>
        <v/>
      </c>
      <c r="CN353" s="4" t="str">
        <f t="shared" si="116"/>
        <v/>
      </c>
      <c r="CP353" s="4" t="str">
        <f>IF(MAX(COUNTIF(Data!AU353:BB353,1),COUNTIF(Data!AU353:BB353,2),COUNTIF(Data!AU353:BB353,3),COUNTIF(Data!AU353:BB353,4),COUNTIF(Data!AU353:BB353,5),COUNTIF(Data!AU353:BB353,6),COUNTIF(Data!AU353:BB353,7))&gt;0,MAX(COUNTIF(Data!AU353:BB353,1),COUNTIF(Data!AU353:BB353,2),COUNTIF(Data!AU353:BB353,3),COUNTIF(Data!AU353:BB353,4),COUNTIF(Data!AU353:BB353,5),COUNTIF(Data!AU353:BB353,6),COUNTIF(Data!AU353:BB353,7)),"")</f>
        <v/>
      </c>
      <c r="CQ353" s="4" t="str">
        <f>IF(COUNTIF(Data!AU353:BB353,4)=8,"Remove","")</f>
        <v/>
      </c>
      <c r="CS353" s="2" t="str">
        <f>IF(Data!BD353&gt;0,Data!BD353-4,"")</f>
        <v/>
      </c>
      <c r="CT353" s="2" t="str">
        <f>IF(Data!BE353&gt;0,Data!BE353-4,"")</f>
        <v/>
      </c>
      <c r="CU353" s="2" t="str">
        <f>IF(Data!BF353&gt;0,Data!BF353-4,"")</f>
        <v/>
      </c>
      <c r="CV353" s="2" t="str">
        <f>IF(Data!BG353&gt;0,Data!BG353-4,"")</f>
        <v/>
      </c>
      <c r="CW353" s="2" t="str">
        <f>IF(Data!BH353&gt;0,Data!BH353-4,"")</f>
        <v/>
      </c>
      <c r="CX353" s="2" t="str">
        <f>IF(Data!BI353&gt;0,Data!BI353-4,"")</f>
        <v/>
      </c>
      <c r="CY353" s="2" t="str">
        <f>IF(Data!BJ353&gt;0,Data!BJ353-4,"")</f>
        <v/>
      </c>
      <c r="CZ353" s="2" t="str">
        <f>IF(Data!BK353&gt;0,Data!BK353-4,"")</f>
        <v/>
      </c>
      <c r="DB353" s="7" t="str">
        <f t="shared" si="117"/>
        <v/>
      </c>
      <c r="DC353" s="7" t="str">
        <f t="shared" si="125"/>
        <v/>
      </c>
      <c r="DD353" s="4" t="str">
        <f t="shared" si="118"/>
        <v/>
      </c>
      <c r="DF353" s="4" t="str">
        <f>IF(MAX(COUNTIF(Data!BD353:BK353,1),COUNTIF(Data!BD353:BK353,2),COUNTIF(Data!BD353:BK353,3),COUNTIF(Data!BD353:BK353,4),COUNTIF(Data!BD353:BK353,5),COUNTIF(Data!BD353:BK353,6),COUNTIF(Data!BD353:BK353,7))&gt;0,MAX(COUNTIF(Data!BD353:BK353,1),COUNTIF(Data!BD353:BK353,2),COUNTIF(Data!BD353:BK353,3),COUNTIF(Data!BD353:BK353,4),COUNTIF(Data!BD353:BK353,5),COUNTIF(Data!BD353:BK353,6),COUNTIF(Data!BD353:BK353,7)),"")</f>
        <v/>
      </c>
      <c r="DG353" s="4" t="str">
        <f>IF(COUNTIF(Data!BD353:BK353,4)=8,"Remove","")</f>
        <v/>
      </c>
    </row>
    <row r="354" spans="1:111" x14ac:dyDescent="0.25">
      <c r="A354" s="2" t="str">
        <f>IF(Data!B354&gt;0,Data!B354-4,"")</f>
        <v/>
      </c>
      <c r="B354" s="2" t="str">
        <f>IF(Data!C354&gt;0,Data!C354-4,"")</f>
        <v/>
      </c>
      <c r="C354" s="2" t="str">
        <f>IF(Data!D354&gt;0,Data!D354-4,"")</f>
        <v/>
      </c>
      <c r="D354" s="2" t="str">
        <f>IF(Data!E354&gt;0,Data!E354-4,"")</f>
        <v/>
      </c>
      <c r="E354" s="2" t="str">
        <f>IF(Data!F354&gt;0,Data!F354-4,"")</f>
        <v/>
      </c>
      <c r="F354" s="2" t="str">
        <f>IF(Data!G354&gt;0,Data!G354-4,"")</f>
        <v/>
      </c>
      <c r="G354" s="2" t="str">
        <f>IF(Data!H354&gt;0,Data!H354-4,"")</f>
        <v/>
      </c>
      <c r="H354" s="2" t="str">
        <f>IF(Data!I354&gt;0,Data!I354-4,"")</f>
        <v/>
      </c>
      <c r="J354" s="7" t="str">
        <f t="shared" si="105"/>
        <v/>
      </c>
      <c r="K354" s="7" t="str">
        <f t="shared" si="119"/>
        <v/>
      </c>
      <c r="L354" s="4" t="str">
        <f t="shared" si="106"/>
        <v/>
      </c>
      <c r="N354" s="4" t="str">
        <f>IF(MAX(COUNTIF(Data!B354:I354,1),COUNTIF(Data!B354:I354,2),COUNTIF(Data!B354:I354,3),COUNTIF(Data!B354:I354,4),COUNTIF(Data!B354:I354,5),COUNTIF(Data!B354:I354,6),COUNTIF(Data!B354:I354,7))&gt;0,MAX(COUNTIF(Data!B354:I354,1),COUNTIF(Data!B354:I354,2),COUNTIF(Data!B354:I354,3),COUNTIF(Data!B354:I354,4),COUNTIF(Data!B354:I354,5),COUNTIF(Data!B354:I354,6),COUNTIF(Data!B354:I354,7)),"")</f>
        <v/>
      </c>
      <c r="O354" s="4" t="str">
        <f>IF(COUNTIF(Data!B354:I354,4)=8,"Remove","")</f>
        <v/>
      </c>
      <c r="Q354" s="2" t="str">
        <f>IF(Data!K354&gt;0,Data!K354-4,"")</f>
        <v/>
      </c>
      <c r="R354" s="2" t="str">
        <f>IF(Data!L354&gt;0,Data!L354-4,"")</f>
        <v/>
      </c>
      <c r="S354" s="2" t="str">
        <f>IF(Data!M354&gt;0,Data!M354-4,"")</f>
        <v/>
      </c>
      <c r="T354" s="2" t="str">
        <f>IF(Data!N354&gt;0,Data!N354-4,"")</f>
        <v/>
      </c>
      <c r="U354" s="2" t="str">
        <f>IF(Data!O354&gt;0,Data!O354-4,"")</f>
        <v/>
      </c>
      <c r="V354" s="2" t="str">
        <f>IF(Data!P354&gt;0,Data!P354-4,"")</f>
        <v/>
      </c>
      <c r="W354" s="2" t="str">
        <f>IF(Data!Q354&gt;0,Data!Q354-4,"")</f>
        <v/>
      </c>
      <c r="X354" s="2" t="str">
        <f>IF(Data!R354&gt;0,Data!R354-4,"")</f>
        <v/>
      </c>
      <c r="Y354" s="59"/>
      <c r="Z354" s="7" t="str">
        <f t="shared" si="107"/>
        <v/>
      </c>
      <c r="AA354" s="7" t="str">
        <f t="shared" si="120"/>
        <v/>
      </c>
      <c r="AB354" s="4" t="str">
        <f t="shared" si="108"/>
        <v/>
      </c>
      <c r="AC354" s="59"/>
      <c r="AD354" s="4" t="str">
        <f>IF(MAX(COUNTIF(Data!K354:R354,1),COUNTIF(Data!K354:R354,2),COUNTIF(Data!K354:R354,3),COUNTIF(Data!K354:R354,4),COUNTIF(Data!K354:R354,5),COUNTIF(Data!K354:R354,6),COUNTIF(Data!K354:R354,7))&gt;0,MAX(COUNTIF(Data!K354:R354,1),COUNTIF(Data!K354:R354,2),COUNTIF(Data!K354:R354,3),COUNTIF(Data!K354:R354,4),COUNTIF(Data!K354:R354,5),COUNTIF(Data!K354:R354,6),COUNTIF(Data!K354:R354,7)),"")</f>
        <v/>
      </c>
      <c r="AE354" s="4" t="str">
        <f>IF(COUNTIF(Data!K354:R354,4)=8,"Remove","")</f>
        <v/>
      </c>
      <c r="AG354" s="2" t="str">
        <f>IF(Data!T354&gt;0,Data!T354-4,"")</f>
        <v/>
      </c>
      <c r="AH354" s="2" t="str">
        <f>IF(Data!U354&gt;0,Data!U354-4,"")</f>
        <v/>
      </c>
      <c r="AI354" s="2" t="str">
        <f>IF(Data!V354&gt;0,Data!V354-4,"")</f>
        <v/>
      </c>
      <c r="AJ354" s="2" t="str">
        <f>IF(Data!W354&gt;0,Data!W354-4,"")</f>
        <v/>
      </c>
      <c r="AK354" s="2" t="str">
        <f>IF(Data!X354&gt;0,Data!X354-4,"")</f>
        <v/>
      </c>
      <c r="AL354" s="2" t="str">
        <f>IF(Data!Y354&gt;0,Data!Y354-4,"")</f>
        <v/>
      </c>
      <c r="AM354" s="2" t="str">
        <f>IF(Data!Z354&gt;0,Data!Z354-4,"")</f>
        <v/>
      </c>
      <c r="AN354" s="2" t="str">
        <f>IF(Data!AA354&gt;0,Data!AA354-4,"")</f>
        <v/>
      </c>
      <c r="AP354" s="7" t="str">
        <f t="shared" si="109"/>
        <v/>
      </c>
      <c r="AQ354" s="7" t="str">
        <f t="shared" si="121"/>
        <v/>
      </c>
      <c r="AR354" s="4" t="str">
        <f t="shared" si="110"/>
        <v/>
      </c>
      <c r="AT354" s="4" t="str">
        <f>IF(MAX(COUNTIF(Data!T354:AA354,1),COUNTIF(Data!T354:AA354,2),COUNTIF(Data!T354:AA354,3),COUNTIF(Data!T354:AA354,4),COUNTIF(Data!T354:AA354,5),COUNTIF(Data!T354:AA354,6),COUNTIF(Data!T354:AA354,7))&gt;0,MAX(COUNTIF(Data!T354:AA354,1),COUNTIF(Data!T354:AA354,2),COUNTIF(Data!T354:AA354,3),COUNTIF(Data!T354:AA354,4),COUNTIF(Data!T354:AA354,5),COUNTIF(Data!T354:AA354,6),COUNTIF(Data!T354:AA354,7)),"")</f>
        <v/>
      </c>
      <c r="AU354" s="4" t="str">
        <f>IF(COUNTIF(Data!T354:AA354,4)=8,"Remove","")</f>
        <v/>
      </c>
      <c r="AW354" s="2" t="str">
        <f>IF(Data!AC354&gt;0,Data!AC354-4,"")</f>
        <v/>
      </c>
      <c r="AX354" s="2" t="str">
        <f>IF(Data!AD354&gt;0,Data!AD354-4,"")</f>
        <v/>
      </c>
      <c r="AY354" s="2" t="str">
        <f>IF(Data!AE354&gt;0,Data!AE354-4,"")</f>
        <v/>
      </c>
      <c r="AZ354" s="2" t="str">
        <f>IF(Data!AF354&gt;0,Data!AF354-4,"")</f>
        <v/>
      </c>
      <c r="BA354" s="2" t="str">
        <f>IF(Data!AG354&gt;0,Data!AG354-4,"")</f>
        <v/>
      </c>
      <c r="BB354" s="2" t="str">
        <f>IF(Data!AH354&gt;0,Data!AH354-4,"")</f>
        <v/>
      </c>
      <c r="BC354" s="2" t="str">
        <f>IF(Data!AI354&gt;0,Data!AI354-4,"")</f>
        <v/>
      </c>
      <c r="BD354" s="2" t="str">
        <f>IF(Data!AJ354&gt;0,Data!AJ354-4,"")</f>
        <v/>
      </c>
      <c r="BF354" s="7" t="str">
        <f t="shared" si="111"/>
        <v/>
      </c>
      <c r="BG354" s="7" t="str">
        <f t="shared" si="122"/>
        <v/>
      </c>
      <c r="BH354" s="4" t="str">
        <f t="shared" si="112"/>
        <v/>
      </c>
      <c r="BJ354" s="4" t="str">
        <f>IF(MAX(COUNTIF(Data!AC354:AJ354,1),COUNTIF(Data!AC354:AJ354,2),COUNTIF(Data!AC354:AJ354,3),COUNTIF(Data!AC354:AJ354,4),COUNTIF(Data!AC354:AJ354,5),COUNTIF(Data!AC354:AJ354,6),COUNTIF(Data!AC354:AJ354,7))&gt;0,MAX(COUNTIF(Data!AC354:AJ354,1),COUNTIF(Data!AC354:AJ354,2),COUNTIF(Data!AC354:AJ354,3),COUNTIF(Data!AC354:AJ354,4),COUNTIF(Data!AC354:AJ354,5),COUNTIF(Data!AC354:AJ354,6),COUNTIF(Data!AC354:AJ354,7)),"")</f>
        <v/>
      </c>
      <c r="BK354" s="4" t="str">
        <f>IF(COUNTIF(Data!AC354:AJ354,4)=8,"Remove","")</f>
        <v/>
      </c>
      <c r="BM354" s="2" t="str">
        <f>IF(Data!AL354&gt;0,Data!AL354-4,"")</f>
        <v/>
      </c>
      <c r="BN354" s="2" t="str">
        <f>IF(Data!AM354&gt;0,Data!AM354-4,"")</f>
        <v/>
      </c>
      <c r="BO354" s="2" t="str">
        <f>IF(Data!AN354&gt;0,Data!AN354-4,"")</f>
        <v/>
      </c>
      <c r="BP354" s="2" t="str">
        <f>IF(Data!AO354&gt;0,Data!AO354-4,"")</f>
        <v/>
      </c>
      <c r="BQ354" s="2" t="str">
        <f>IF(Data!AP354&gt;0,Data!AP354-4,"")</f>
        <v/>
      </c>
      <c r="BR354" s="2" t="str">
        <f>IF(Data!AQ354&gt;0,Data!AQ354-4,"")</f>
        <v/>
      </c>
      <c r="BS354" s="2" t="str">
        <f>IF(Data!AR354&gt;0,Data!AR354-4,"")</f>
        <v/>
      </c>
      <c r="BT354" s="2" t="str">
        <f>IF(Data!AS354&gt;0,Data!AS354-4,"")</f>
        <v/>
      </c>
      <c r="BV354" s="7" t="str">
        <f t="shared" si="113"/>
        <v/>
      </c>
      <c r="BW354" s="7" t="str">
        <f t="shared" si="123"/>
        <v/>
      </c>
      <c r="BX354" s="4" t="str">
        <f t="shared" si="114"/>
        <v/>
      </c>
      <c r="BZ354" s="4" t="str">
        <f>IF(MAX(COUNTIF(Data!AL354:AS354,1),COUNTIF(Data!AL354:AS354,2),COUNTIF(Data!AL354:AS354,3),COUNTIF(Data!AL354:AS354,4),COUNTIF(Data!AL354:AS354,5),COUNTIF(Data!AL354:AS354,6),COUNTIF(Data!AL354:AS354,7))&gt;0,MAX(COUNTIF(Data!AL354:AS354,1),COUNTIF(Data!AL354:AS354,2),COUNTIF(Data!AL354:AS354,3),COUNTIF(Data!AL354:AS354,4),COUNTIF(Data!AL354:AS354,5),COUNTIF(Data!AL354:AS354,6),COUNTIF(Data!AL354:AS354,7)),"")</f>
        <v/>
      </c>
      <c r="CA354" s="4" t="str">
        <f>IF(COUNTIF(Data!AL354:AS354,4)=8,"Remove","")</f>
        <v/>
      </c>
      <c r="CC354" s="2" t="str">
        <f>IF(Data!AU354&gt;0,Data!AU354-4,"")</f>
        <v/>
      </c>
      <c r="CD354" s="2" t="str">
        <f>IF(Data!AV354&gt;0,Data!AV354-4,"")</f>
        <v/>
      </c>
      <c r="CE354" s="2" t="str">
        <f>IF(Data!AW354&gt;0,Data!AW354-4,"")</f>
        <v/>
      </c>
      <c r="CF354" s="2" t="str">
        <f>IF(Data!AX354&gt;0,Data!AX354-4,"")</f>
        <v/>
      </c>
      <c r="CG354" s="2" t="str">
        <f>IF(Data!AY354&gt;0,Data!AY354-4,"")</f>
        <v/>
      </c>
      <c r="CH354" s="2" t="str">
        <f>IF(Data!AZ354&gt;0,Data!AZ354-4,"")</f>
        <v/>
      </c>
      <c r="CI354" s="2" t="str">
        <f>IF(Data!BA354&gt;0,Data!BA354-4,"")</f>
        <v/>
      </c>
      <c r="CJ354" s="2" t="str">
        <f>IF(Data!BB354&gt;0,Data!BB354-4,"")</f>
        <v/>
      </c>
      <c r="CL354" s="7" t="str">
        <f t="shared" si="115"/>
        <v/>
      </c>
      <c r="CM354" s="7" t="str">
        <f t="shared" si="124"/>
        <v/>
      </c>
      <c r="CN354" s="4" t="str">
        <f t="shared" si="116"/>
        <v/>
      </c>
      <c r="CP354" s="4" t="str">
        <f>IF(MAX(COUNTIF(Data!AU354:BB354,1),COUNTIF(Data!AU354:BB354,2),COUNTIF(Data!AU354:BB354,3),COUNTIF(Data!AU354:BB354,4),COUNTIF(Data!AU354:BB354,5),COUNTIF(Data!AU354:BB354,6),COUNTIF(Data!AU354:BB354,7))&gt;0,MAX(COUNTIF(Data!AU354:BB354,1),COUNTIF(Data!AU354:BB354,2),COUNTIF(Data!AU354:BB354,3),COUNTIF(Data!AU354:BB354,4),COUNTIF(Data!AU354:BB354,5),COUNTIF(Data!AU354:BB354,6),COUNTIF(Data!AU354:BB354,7)),"")</f>
        <v/>
      </c>
      <c r="CQ354" s="4" t="str">
        <f>IF(COUNTIF(Data!AU354:BB354,4)=8,"Remove","")</f>
        <v/>
      </c>
      <c r="CS354" s="2" t="str">
        <f>IF(Data!BD354&gt;0,Data!BD354-4,"")</f>
        <v/>
      </c>
      <c r="CT354" s="2" t="str">
        <f>IF(Data!BE354&gt;0,Data!BE354-4,"")</f>
        <v/>
      </c>
      <c r="CU354" s="2" t="str">
        <f>IF(Data!BF354&gt;0,Data!BF354-4,"")</f>
        <v/>
      </c>
      <c r="CV354" s="2" t="str">
        <f>IF(Data!BG354&gt;0,Data!BG354-4,"")</f>
        <v/>
      </c>
      <c r="CW354" s="2" t="str">
        <f>IF(Data!BH354&gt;0,Data!BH354-4,"")</f>
        <v/>
      </c>
      <c r="CX354" s="2" t="str">
        <f>IF(Data!BI354&gt;0,Data!BI354-4,"")</f>
        <v/>
      </c>
      <c r="CY354" s="2" t="str">
        <f>IF(Data!BJ354&gt;0,Data!BJ354-4,"")</f>
        <v/>
      </c>
      <c r="CZ354" s="2" t="str">
        <f>IF(Data!BK354&gt;0,Data!BK354-4,"")</f>
        <v/>
      </c>
      <c r="DB354" s="7" t="str">
        <f t="shared" si="117"/>
        <v/>
      </c>
      <c r="DC354" s="7" t="str">
        <f t="shared" si="125"/>
        <v/>
      </c>
      <c r="DD354" s="4" t="str">
        <f t="shared" si="118"/>
        <v/>
      </c>
      <c r="DF354" s="4" t="str">
        <f>IF(MAX(COUNTIF(Data!BD354:BK354,1),COUNTIF(Data!BD354:BK354,2),COUNTIF(Data!BD354:BK354,3),COUNTIF(Data!BD354:BK354,4),COUNTIF(Data!BD354:BK354,5),COUNTIF(Data!BD354:BK354,6),COUNTIF(Data!BD354:BK354,7))&gt;0,MAX(COUNTIF(Data!BD354:BK354,1),COUNTIF(Data!BD354:BK354,2),COUNTIF(Data!BD354:BK354,3),COUNTIF(Data!BD354:BK354,4),COUNTIF(Data!BD354:BK354,5),COUNTIF(Data!BD354:BK354,6),COUNTIF(Data!BD354:BK354,7)),"")</f>
        <v/>
      </c>
      <c r="DG354" s="4" t="str">
        <f>IF(COUNTIF(Data!BD354:BK354,4)=8,"Remove","")</f>
        <v/>
      </c>
    </row>
    <row r="355" spans="1:111" x14ac:dyDescent="0.25">
      <c r="A355" s="2" t="str">
        <f>IF(Data!B355&gt;0,Data!B355-4,"")</f>
        <v/>
      </c>
      <c r="B355" s="2" t="str">
        <f>IF(Data!C355&gt;0,Data!C355-4,"")</f>
        <v/>
      </c>
      <c r="C355" s="2" t="str">
        <f>IF(Data!D355&gt;0,Data!D355-4,"")</f>
        <v/>
      </c>
      <c r="D355" s="2" t="str">
        <f>IF(Data!E355&gt;0,Data!E355-4,"")</f>
        <v/>
      </c>
      <c r="E355" s="2" t="str">
        <f>IF(Data!F355&gt;0,Data!F355-4,"")</f>
        <v/>
      </c>
      <c r="F355" s="2" t="str">
        <f>IF(Data!G355&gt;0,Data!G355-4,"")</f>
        <v/>
      </c>
      <c r="G355" s="2" t="str">
        <f>IF(Data!H355&gt;0,Data!H355-4,"")</f>
        <v/>
      </c>
      <c r="H355" s="2" t="str">
        <f>IF(Data!I355&gt;0,Data!I355-4,"")</f>
        <v/>
      </c>
      <c r="J355" s="7" t="str">
        <f t="shared" si="105"/>
        <v/>
      </c>
      <c r="K355" s="7" t="str">
        <f t="shared" si="119"/>
        <v/>
      </c>
      <c r="L355" s="4" t="str">
        <f t="shared" si="106"/>
        <v/>
      </c>
      <c r="N355" s="4" t="str">
        <f>IF(MAX(COUNTIF(Data!B355:I355,1),COUNTIF(Data!B355:I355,2),COUNTIF(Data!B355:I355,3),COUNTIF(Data!B355:I355,4),COUNTIF(Data!B355:I355,5),COUNTIF(Data!B355:I355,6),COUNTIF(Data!B355:I355,7))&gt;0,MAX(COUNTIF(Data!B355:I355,1),COUNTIF(Data!B355:I355,2),COUNTIF(Data!B355:I355,3),COUNTIF(Data!B355:I355,4),COUNTIF(Data!B355:I355,5),COUNTIF(Data!B355:I355,6),COUNTIF(Data!B355:I355,7)),"")</f>
        <v/>
      </c>
      <c r="O355" s="4" t="str">
        <f>IF(COUNTIF(Data!B355:I355,4)=8,"Remove","")</f>
        <v/>
      </c>
      <c r="Q355" s="2" t="str">
        <f>IF(Data!K355&gt;0,Data!K355-4,"")</f>
        <v/>
      </c>
      <c r="R355" s="2" t="str">
        <f>IF(Data!L355&gt;0,Data!L355-4,"")</f>
        <v/>
      </c>
      <c r="S355" s="2" t="str">
        <f>IF(Data!M355&gt;0,Data!M355-4,"")</f>
        <v/>
      </c>
      <c r="T355" s="2" t="str">
        <f>IF(Data!N355&gt;0,Data!N355-4,"")</f>
        <v/>
      </c>
      <c r="U355" s="2" t="str">
        <f>IF(Data!O355&gt;0,Data!O355-4,"")</f>
        <v/>
      </c>
      <c r="V355" s="2" t="str">
        <f>IF(Data!P355&gt;0,Data!P355-4,"")</f>
        <v/>
      </c>
      <c r="W355" s="2" t="str">
        <f>IF(Data!Q355&gt;0,Data!Q355-4,"")</f>
        <v/>
      </c>
      <c r="X355" s="2" t="str">
        <f>IF(Data!R355&gt;0,Data!R355-4,"")</f>
        <v/>
      </c>
      <c r="Y355" s="59"/>
      <c r="Z355" s="7" t="str">
        <f t="shared" si="107"/>
        <v/>
      </c>
      <c r="AA355" s="7" t="str">
        <f t="shared" si="120"/>
        <v/>
      </c>
      <c r="AB355" s="4" t="str">
        <f t="shared" si="108"/>
        <v/>
      </c>
      <c r="AC355" s="59"/>
      <c r="AD355" s="4" t="str">
        <f>IF(MAX(COUNTIF(Data!K355:R355,1),COUNTIF(Data!K355:R355,2),COUNTIF(Data!K355:R355,3),COUNTIF(Data!K355:R355,4),COUNTIF(Data!K355:R355,5),COUNTIF(Data!K355:R355,6),COUNTIF(Data!K355:R355,7))&gt;0,MAX(COUNTIF(Data!K355:R355,1),COUNTIF(Data!K355:R355,2),COUNTIF(Data!K355:R355,3),COUNTIF(Data!K355:R355,4),COUNTIF(Data!K355:R355,5),COUNTIF(Data!K355:R355,6),COUNTIF(Data!K355:R355,7)),"")</f>
        <v/>
      </c>
      <c r="AE355" s="4" t="str">
        <f>IF(COUNTIF(Data!K355:R355,4)=8,"Remove","")</f>
        <v/>
      </c>
      <c r="AG355" s="2" t="str">
        <f>IF(Data!T355&gt;0,Data!T355-4,"")</f>
        <v/>
      </c>
      <c r="AH355" s="2" t="str">
        <f>IF(Data!U355&gt;0,Data!U355-4,"")</f>
        <v/>
      </c>
      <c r="AI355" s="2" t="str">
        <f>IF(Data!V355&gt;0,Data!V355-4,"")</f>
        <v/>
      </c>
      <c r="AJ355" s="2" t="str">
        <f>IF(Data!W355&gt;0,Data!W355-4,"")</f>
        <v/>
      </c>
      <c r="AK355" s="2" t="str">
        <f>IF(Data!X355&gt;0,Data!X355-4,"")</f>
        <v/>
      </c>
      <c r="AL355" s="2" t="str">
        <f>IF(Data!Y355&gt;0,Data!Y355-4,"")</f>
        <v/>
      </c>
      <c r="AM355" s="2" t="str">
        <f>IF(Data!Z355&gt;0,Data!Z355-4,"")</f>
        <v/>
      </c>
      <c r="AN355" s="2" t="str">
        <f>IF(Data!AA355&gt;0,Data!AA355-4,"")</f>
        <v/>
      </c>
      <c r="AP355" s="7" t="str">
        <f t="shared" si="109"/>
        <v/>
      </c>
      <c r="AQ355" s="7" t="str">
        <f t="shared" si="121"/>
        <v/>
      </c>
      <c r="AR355" s="4" t="str">
        <f t="shared" si="110"/>
        <v/>
      </c>
      <c r="AT355" s="4" t="str">
        <f>IF(MAX(COUNTIF(Data!T355:AA355,1),COUNTIF(Data!T355:AA355,2),COUNTIF(Data!T355:AA355,3),COUNTIF(Data!T355:AA355,4),COUNTIF(Data!T355:AA355,5),COUNTIF(Data!T355:AA355,6),COUNTIF(Data!T355:AA355,7))&gt;0,MAX(COUNTIF(Data!T355:AA355,1),COUNTIF(Data!T355:AA355,2),COUNTIF(Data!T355:AA355,3),COUNTIF(Data!T355:AA355,4),COUNTIF(Data!T355:AA355,5),COUNTIF(Data!T355:AA355,6),COUNTIF(Data!T355:AA355,7)),"")</f>
        <v/>
      </c>
      <c r="AU355" s="4" t="str">
        <f>IF(COUNTIF(Data!T355:AA355,4)=8,"Remove","")</f>
        <v/>
      </c>
      <c r="AW355" s="2" t="str">
        <f>IF(Data!AC355&gt;0,Data!AC355-4,"")</f>
        <v/>
      </c>
      <c r="AX355" s="2" t="str">
        <f>IF(Data!AD355&gt;0,Data!AD355-4,"")</f>
        <v/>
      </c>
      <c r="AY355" s="2" t="str">
        <f>IF(Data!AE355&gt;0,Data!AE355-4,"")</f>
        <v/>
      </c>
      <c r="AZ355" s="2" t="str">
        <f>IF(Data!AF355&gt;0,Data!AF355-4,"")</f>
        <v/>
      </c>
      <c r="BA355" s="2" t="str">
        <f>IF(Data!AG355&gt;0,Data!AG355-4,"")</f>
        <v/>
      </c>
      <c r="BB355" s="2" t="str">
        <f>IF(Data!AH355&gt;0,Data!AH355-4,"")</f>
        <v/>
      </c>
      <c r="BC355" s="2" t="str">
        <f>IF(Data!AI355&gt;0,Data!AI355-4,"")</f>
        <v/>
      </c>
      <c r="BD355" s="2" t="str">
        <f>IF(Data!AJ355&gt;0,Data!AJ355-4,"")</f>
        <v/>
      </c>
      <c r="BF355" s="7" t="str">
        <f t="shared" si="111"/>
        <v/>
      </c>
      <c r="BG355" s="7" t="str">
        <f t="shared" si="122"/>
        <v/>
      </c>
      <c r="BH355" s="4" t="str">
        <f t="shared" si="112"/>
        <v/>
      </c>
      <c r="BJ355" s="4" t="str">
        <f>IF(MAX(COUNTIF(Data!AC355:AJ355,1),COUNTIF(Data!AC355:AJ355,2),COUNTIF(Data!AC355:AJ355,3),COUNTIF(Data!AC355:AJ355,4),COUNTIF(Data!AC355:AJ355,5),COUNTIF(Data!AC355:AJ355,6),COUNTIF(Data!AC355:AJ355,7))&gt;0,MAX(COUNTIF(Data!AC355:AJ355,1),COUNTIF(Data!AC355:AJ355,2),COUNTIF(Data!AC355:AJ355,3),COUNTIF(Data!AC355:AJ355,4),COUNTIF(Data!AC355:AJ355,5),COUNTIF(Data!AC355:AJ355,6),COUNTIF(Data!AC355:AJ355,7)),"")</f>
        <v/>
      </c>
      <c r="BK355" s="4" t="str">
        <f>IF(COUNTIF(Data!AC355:AJ355,4)=8,"Remove","")</f>
        <v/>
      </c>
      <c r="BM355" s="2" t="str">
        <f>IF(Data!AL355&gt;0,Data!AL355-4,"")</f>
        <v/>
      </c>
      <c r="BN355" s="2" t="str">
        <f>IF(Data!AM355&gt;0,Data!AM355-4,"")</f>
        <v/>
      </c>
      <c r="BO355" s="2" t="str">
        <f>IF(Data!AN355&gt;0,Data!AN355-4,"")</f>
        <v/>
      </c>
      <c r="BP355" s="2" t="str">
        <f>IF(Data!AO355&gt;0,Data!AO355-4,"")</f>
        <v/>
      </c>
      <c r="BQ355" s="2" t="str">
        <f>IF(Data!AP355&gt;0,Data!AP355-4,"")</f>
        <v/>
      </c>
      <c r="BR355" s="2" t="str">
        <f>IF(Data!AQ355&gt;0,Data!AQ355-4,"")</f>
        <v/>
      </c>
      <c r="BS355" s="2" t="str">
        <f>IF(Data!AR355&gt;0,Data!AR355-4,"")</f>
        <v/>
      </c>
      <c r="BT355" s="2" t="str">
        <f>IF(Data!AS355&gt;0,Data!AS355-4,"")</f>
        <v/>
      </c>
      <c r="BV355" s="7" t="str">
        <f t="shared" si="113"/>
        <v/>
      </c>
      <c r="BW355" s="7" t="str">
        <f t="shared" si="123"/>
        <v/>
      </c>
      <c r="BX355" s="4" t="str">
        <f t="shared" si="114"/>
        <v/>
      </c>
      <c r="BZ355" s="4" t="str">
        <f>IF(MAX(COUNTIF(Data!AL355:AS355,1),COUNTIF(Data!AL355:AS355,2),COUNTIF(Data!AL355:AS355,3),COUNTIF(Data!AL355:AS355,4),COUNTIF(Data!AL355:AS355,5),COUNTIF(Data!AL355:AS355,6),COUNTIF(Data!AL355:AS355,7))&gt;0,MAX(COUNTIF(Data!AL355:AS355,1),COUNTIF(Data!AL355:AS355,2),COUNTIF(Data!AL355:AS355,3),COUNTIF(Data!AL355:AS355,4),COUNTIF(Data!AL355:AS355,5),COUNTIF(Data!AL355:AS355,6),COUNTIF(Data!AL355:AS355,7)),"")</f>
        <v/>
      </c>
      <c r="CA355" s="4" t="str">
        <f>IF(COUNTIF(Data!AL355:AS355,4)=8,"Remove","")</f>
        <v/>
      </c>
      <c r="CC355" s="2" t="str">
        <f>IF(Data!AU355&gt;0,Data!AU355-4,"")</f>
        <v/>
      </c>
      <c r="CD355" s="2" t="str">
        <f>IF(Data!AV355&gt;0,Data!AV355-4,"")</f>
        <v/>
      </c>
      <c r="CE355" s="2" t="str">
        <f>IF(Data!AW355&gt;0,Data!AW355-4,"")</f>
        <v/>
      </c>
      <c r="CF355" s="2" t="str">
        <f>IF(Data!AX355&gt;0,Data!AX355-4,"")</f>
        <v/>
      </c>
      <c r="CG355" s="2" t="str">
        <f>IF(Data!AY355&gt;0,Data!AY355-4,"")</f>
        <v/>
      </c>
      <c r="CH355" s="2" t="str">
        <f>IF(Data!AZ355&gt;0,Data!AZ355-4,"")</f>
        <v/>
      </c>
      <c r="CI355" s="2" t="str">
        <f>IF(Data!BA355&gt;0,Data!BA355-4,"")</f>
        <v/>
      </c>
      <c r="CJ355" s="2" t="str">
        <f>IF(Data!BB355&gt;0,Data!BB355-4,"")</f>
        <v/>
      </c>
      <c r="CL355" s="7" t="str">
        <f t="shared" si="115"/>
        <v/>
      </c>
      <c r="CM355" s="7" t="str">
        <f t="shared" si="124"/>
        <v/>
      </c>
      <c r="CN355" s="4" t="str">
        <f t="shared" si="116"/>
        <v/>
      </c>
      <c r="CP355" s="4" t="str">
        <f>IF(MAX(COUNTIF(Data!AU355:BB355,1),COUNTIF(Data!AU355:BB355,2),COUNTIF(Data!AU355:BB355,3),COUNTIF(Data!AU355:BB355,4),COUNTIF(Data!AU355:BB355,5),COUNTIF(Data!AU355:BB355,6),COUNTIF(Data!AU355:BB355,7))&gt;0,MAX(COUNTIF(Data!AU355:BB355,1),COUNTIF(Data!AU355:BB355,2),COUNTIF(Data!AU355:BB355,3),COUNTIF(Data!AU355:BB355,4),COUNTIF(Data!AU355:BB355,5),COUNTIF(Data!AU355:BB355,6),COUNTIF(Data!AU355:BB355,7)),"")</f>
        <v/>
      </c>
      <c r="CQ355" s="4" t="str">
        <f>IF(COUNTIF(Data!AU355:BB355,4)=8,"Remove","")</f>
        <v/>
      </c>
      <c r="CS355" s="2" t="str">
        <f>IF(Data!BD355&gt;0,Data!BD355-4,"")</f>
        <v/>
      </c>
      <c r="CT355" s="2" t="str">
        <f>IF(Data!BE355&gt;0,Data!BE355-4,"")</f>
        <v/>
      </c>
      <c r="CU355" s="2" t="str">
        <f>IF(Data!BF355&gt;0,Data!BF355-4,"")</f>
        <v/>
      </c>
      <c r="CV355" s="2" t="str">
        <f>IF(Data!BG355&gt;0,Data!BG355-4,"")</f>
        <v/>
      </c>
      <c r="CW355" s="2" t="str">
        <f>IF(Data!BH355&gt;0,Data!BH355-4,"")</f>
        <v/>
      </c>
      <c r="CX355" s="2" t="str">
        <f>IF(Data!BI355&gt;0,Data!BI355-4,"")</f>
        <v/>
      </c>
      <c r="CY355" s="2" t="str">
        <f>IF(Data!BJ355&gt;0,Data!BJ355-4,"")</f>
        <v/>
      </c>
      <c r="CZ355" s="2" t="str">
        <f>IF(Data!BK355&gt;0,Data!BK355-4,"")</f>
        <v/>
      </c>
      <c r="DB355" s="7" t="str">
        <f t="shared" si="117"/>
        <v/>
      </c>
      <c r="DC355" s="7" t="str">
        <f t="shared" si="125"/>
        <v/>
      </c>
      <c r="DD355" s="4" t="str">
        <f t="shared" si="118"/>
        <v/>
      </c>
      <c r="DF355" s="4" t="str">
        <f>IF(MAX(COUNTIF(Data!BD355:BK355,1),COUNTIF(Data!BD355:BK355,2),COUNTIF(Data!BD355:BK355,3),COUNTIF(Data!BD355:BK355,4),COUNTIF(Data!BD355:BK355,5),COUNTIF(Data!BD355:BK355,6),COUNTIF(Data!BD355:BK355,7))&gt;0,MAX(COUNTIF(Data!BD355:BK355,1),COUNTIF(Data!BD355:BK355,2),COUNTIF(Data!BD355:BK355,3),COUNTIF(Data!BD355:BK355,4),COUNTIF(Data!BD355:BK355,5),COUNTIF(Data!BD355:BK355,6),COUNTIF(Data!BD355:BK355,7)),"")</f>
        <v/>
      </c>
      <c r="DG355" s="4" t="str">
        <f>IF(COUNTIF(Data!BD355:BK355,4)=8,"Remove","")</f>
        <v/>
      </c>
    </row>
    <row r="356" spans="1:111" x14ac:dyDescent="0.25">
      <c r="A356" s="2" t="str">
        <f>IF(Data!B356&gt;0,Data!B356-4,"")</f>
        <v/>
      </c>
      <c r="B356" s="2" t="str">
        <f>IF(Data!C356&gt;0,Data!C356-4,"")</f>
        <v/>
      </c>
      <c r="C356" s="2" t="str">
        <f>IF(Data!D356&gt;0,Data!D356-4,"")</f>
        <v/>
      </c>
      <c r="D356" s="2" t="str">
        <f>IF(Data!E356&gt;0,Data!E356-4,"")</f>
        <v/>
      </c>
      <c r="E356" s="2" t="str">
        <f>IF(Data!F356&gt;0,Data!F356-4,"")</f>
        <v/>
      </c>
      <c r="F356" s="2" t="str">
        <f>IF(Data!G356&gt;0,Data!G356-4,"")</f>
        <v/>
      </c>
      <c r="G356" s="2" t="str">
        <f>IF(Data!H356&gt;0,Data!H356-4,"")</f>
        <v/>
      </c>
      <c r="H356" s="2" t="str">
        <f>IF(Data!I356&gt;0,Data!I356-4,"")</f>
        <v/>
      </c>
      <c r="J356" s="7" t="str">
        <f t="shared" si="105"/>
        <v/>
      </c>
      <c r="K356" s="7" t="str">
        <f t="shared" si="119"/>
        <v/>
      </c>
      <c r="L356" s="4" t="str">
        <f t="shared" si="106"/>
        <v/>
      </c>
      <c r="N356" s="4" t="str">
        <f>IF(MAX(COUNTIF(Data!B356:I356,1),COUNTIF(Data!B356:I356,2),COUNTIF(Data!B356:I356,3),COUNTIF(Data!B356:I356,4),COUNTIF(Data!B356:I356,5),COUNTIF(Data!B356:I356,6),COUNTIF(Data!B356:I356,7))&gt;0,MAX(COUNTIF(Data!B356:I356,1),COUNTIF(Data!B356:I356,2),COUNTIF(Data!B356:I356,3),COUNTIF(Data!B356:I356,4),COUNTIF(Data!B356:I356,5),COUNTIF(Data!B356:I356,6),COUNTIF(Data!B356:I356,7)),"")</f>
        <v/>
      </c>
      <c r="O356" s="4" t="str">
        <f>IF(COUNTIF(Data!B356:I356,4)=8,"Remove","")</f>
        <v/>
      </c>
      <c r="Q356" s="2" t="str">
        <f>IF(Data!K356&gt;0,Data!K356-4,"")</f>
        <v/>
      </c>
      <c r="R356" s="2" t="str">
        <f>IF(Data!L356&gt;0,Data!L356-4,"")</f>
        <v/>
      </c>
      <c r="S356" s="2" t="str">
        <f>IF(Data!M356&gt;0,Data!M356-4,"")</f>
        <v/>
      </c>
      <c r="T356" s="2" t="str">
        <f>IF(Data!N356&gt;0,Data!N356-4,"")</f>
        <v/>
      </c>
      <c r="U356" s="2" t="str">
        <f>IF(Data!O356&gt;0,Data!O356-4,"")</f>
        <v/>
      </c>
      <c r="V356" s="2" t="str">
        <f>IF(Data!P356&gt;0,Data!P356-4,"")</f>
        <v/>
      </c>
      <c r="W356" s="2" t="str">
        <f>IF(Data!Q356&gt;0,Data!Q356-4,"")</f>
        <v/>
      </c>
      <c r="X356" s="2" t="str">
        <f>IF(Data!R356&gt;0,Data!R356-4,"")</f>
        <v/>
      </c>
      <c r="Y356" s="59"/>
      <c r="Z356" s="7" t="str">
        <f t="shared" si="107"/>
        <v/>
      </c>
      <c r="AA356" s="7" t="str">
        <f t="shared" si="120"/>
        <v/>
      </c>
      <c r="AB356" s="4" t="str">
        <f t="shared" si="108"/>
        <v/>
      </c>
      <c r="AC356" s="59"/>
      <c r="AD356" s="4" t="str">
        <f>IF(MAX(COUNTIF(Data!K356:R356,1),COUNTIF(Data!K356:R356,2),COUNTIF(Data!K356:R356,3),COUNTIF(Data!K356:R356,4),COUNTIF(Data!K356:R356,5),COUNTIF(Data!K356:R356,6),COUNTIF(Data!K356:R356,7))&gt;0,MAX(COUNTIF(Data!K356:R356,1),COUNTIF(Data!K356:R356,2),COUNTIF(Data!K356:R356,3),COUNTIF(Data!K356:R356,4),COUNTIF(Data!K356:R356,5),COUNTIF(Data!K356:R356,6),COUNTIF(Data!K356:R356,7)),"")</f>
        <v/>
      </c>
      <c r="AE356" s="4" t="str">
        <f>IF(COUNTIF(Data!K356:R356,4)=8,"Remove","")</f>
        <v/>
      </c>
      <c r="AG356" s="2" t="str">
        <f>IF(Data!T356&gt;0,Data!T356-4,"")</f>
        <v/>
      </c>
      <c r="AH356" s="2" t="str">
        <f>IF(Data!U356&gt;0,Data!U356-4,"")</f>
        <v/>
      </c>
      <c r="AI356" s="2" t="str">
        <f>IF(Data!V356&gt;0,Data!V356-4,"")</f>
        <v/>
      </c>
      <c r="AJ356" s="2" t="str">
        <f>IF(Data!W356&gt;0,Data!W356-4,"")</f>
        <v/>
      </c>
      <c r="AK356" s="2" t="str">
        <f>IF(Data!X356&gt;0,Data!X356-4,"")</f>
        <v/>
      </c>
      <c r="AL356" s="2" t="str">
        <f>IF(Data!Y356&gt;0,Data!Y356-4,"")</f>
        <v/>
      </c>
      <c r="AM356" s="2" t="str">
        <f>IF(Data!Z356&gt;0,Data!Z356-4,"")</f>
        <v/>
      </c>
      <c r="AN356" s="2" t="str">
        <f>IF(Data!AA356&gt;0,Data!AA356-4,"")</f>
        <v/>
      </c>
      <c r="AP356" s="7" t="str">
        <f t="shared" si="109"/>
        <v/>
      </c>
      <c r="AQ356" s="7" t="str">
        <f t="shared" si="121"/>
        <v/>
      </c>
      <c r="AR356" s="4" t="str">
        <f t="shared" si="110"/>
        <v/>
      </c>
      <c r="AT356" s="4" t="str">
        <f>IF(MAX(COUNTIF(Data!T356:AA356,1),COUNTIF(Data!T356:AA356,2),COUNTIF(Data!T356:AA356,3),COUNTIF(Data!T356:AA356,4),COUNTIF(Data!T356:AA356,5),COUNTIF(Data!T356:AA356,6),COUNTIF(Data!T356:AA356,7))&gt;0,MAX(COUNTIF(Data!T356:AA356,1),COUNTIF(Data!T356:AA356,2),COUNTIF(Data!T356:AA356,3),COUNTIF(Data!T356:AA356,4),COUNTIF(Data!T356:AA356,5),COUNTIF(Data!T356:AA356,6),COUNTIF(Data!T356:AA356,7)),"")</f>
        <v/>
      </c>
      <c r="AU356" s="4" t="str">
        <f>IF(COUNTIF(Data!T356:AA356,4)=8,"Remove","")</f>
        <v/>
      </c>
      <c r="AW356" s="2" t="str">
        <f>IF(Data!AC356&gt;0,Data!AC356-4,"")</f>
        <v/>
      </c>
      <c r="AX356" s="2" t="str">
        <f>IF(Data!AD356&gt;0,Data!AD356-4,"")</f>
        <v/>
      </c>
      <c r="AY356" s="2" t="str">
        <f>IF(Data!AE356&gt;0,Data!AE356-4,"")</f>
        <v/>
      </c>
      <c r="AZ356" s="2" t="str">
        <f>IF(Data!AF356&gt;0,Data!AF356-4,"")</f>
        <v/>
      </c>
      <c r="BA356" s="2" t="str">
        <f>IF(Data!AG356&gt;0,Data!AG356-4,"")</f>
        <v/>
      </c>
      <c r="BB356" s="2" t="str">
        <f>IF(Data!AH356&gt;0,Data!AH356-4,"")</f>
        <v/>
      </c>
      <c r="BC356" s="2" t="str">
        <f>IF(Data!AI356&gt;0,Data!AI356-4,"")</f>
        <v/>
      </c>
      <c r="BD356" s="2" t="str">
        <f>IF(Data!AJ356&gt;0,Data!AJ356-4,"")</f>
        <v/>
      </c>
      <c r="BF356" s="7" t="str">
        <f t="shared" si="111"/>
        <v/>
      </c>
      <c r="BG356" s="7" t="str">
        <f t="shared" si="122"/>
        <v/>
      </c>
      <c r="BH356" s="4" t="str">
        <f t="shared" si="112"/>
        <v/>
      </c>
      <c r="BJ356" s="4" t="str">
        <f>IF(MAX(COUNTIF(Data!AC356:AJ356,1),COUNTIF(Data!AC356:AJ356,2),COUNTIF(Data!AC356:AJ356,3),COUNTIF(Data!AC356:AJ356,4),COUNTIF(Data!AC356:AJ356,5),COUNTIF(Data!AC356:AJ356,6),COUNTIF(Data!AC356:AJ356,7))&gt;0,MAX(COUNTIF(Data!AC356:AJ356,1),COUNTIF(Data!AC356:AJ356,2),COUNTIF(Data!AC356:AJ356,3),COUNTIF(Data!AC356:AJ356,4),COUNTIF(Data!AC356:AJ356,5),COUNTIF(Data!AC356:AJ356,6),COUNTIF(Data!AC356:AJ356,7)),"")</f>
        <v/>
      </c>
      <c r="BK356" s="4" t="str">
        <f>IF(COUNTIF(Data!AC356:AJ356,4)=8,"Remove","")</f>
        <v/>
      </c>
      <c r="BM356" s="2" t="str">
        <f>IF(Data!AL356&gt;0,Data!AL356-4,"")</f>
        <v/>
      </c>
      <c r="BN356" s="2" t="str">
        <f>IF(Data!AM356&gt;0,Data!AM356-4,"")</f>
        <v/>
      </c>
      <c r="BO356" s="2" t="str">
        <f>IF(Data!AN356&gt;0,Data!AN356-4,"")</f>
        <v/>
      </c>
      <c r="BP356" s="2" t="str">
        <f>IF(Data!AO356&gt;0,Data!AO356-4,"")</f>
        <v/>
      </c>
      <c r="BQ356" s="2" t="str">
        <f>IF(Data!AP356&gt;0,Data!AP356-4,"")</f>
        <v/>
      </c>
      <c r="BR356" s="2" t="str">
        <f>IF(Data!AQ356&gt;0,Data!AQ356-4,"")</f>
        <v/>
      </c>
      <c r="BS356" s="2" t="str">
        <f>IF(Data!AR356&gt;0,Data!AR356-4,"")</f>
        <v/>
      </c>
      <c r="BT356" s="2" t="str">
        <f>IF(Data!AS356&gt;0,Data!AS356-4,"")</f>
        <v/>
      </c>
      <c r="BV356" s="7" t="str">
        <f t="shared" si="113"/>
        <v/>
      </c>
      <c r="BW356" s="7" t="str">
        <f t="shared" si="123"/>
        <v/>
      </c>
      <c r="BX356" s="4" t="str">
        <f t="shared" si="114"/>
        <v/>
      </c>
      <c r="BZ356" s="4" t="str">
        <f>IF(MAX(COUNTIF(Data!AL356:AS356,1),COUNTIF(Data!AL356:AS356,2),COUNTIF(Data!AL356:AS356,3),COUNTIF(Data!AL356:AS356,4),COUNTIF(Data!AL356:AS356,5),COUNTIF(Data!AL356:AS356,6),COUNTIF(Data!AL356:AS356,7))&gt;0,MAX(COUNTIF(Data!AL356:AS356,1),COUNTIF(Data!AL356:AS356,2),COUNTIF(Data!AL356:AS356,3),COUNTIF(Data!AL356:AS356,4),COUNTIF(Data!AL356:AS356,5),COUNTIF(Data!AL356:AS356,6),COUNTIF(Data!AL356:AS356,7)),"")</f>
        <v/>
      </c>
      <c r="CA356" s="4" t="str">
        <f>IF(COUNTIF(Data!AL356:AS356,4)=8,"Remove","")</f>
        <v/>
      </c>
      <c r="CC356" s="2" t="str">
        <f>IF(Data!AU356&gt;0,Data!AU356-4,"")</f>
        <v/>
      </c>
      <c r="CD356" s="2" t="str">
        <f>IF(Data!AV356&gt;0,Data!AV356-4,"")</f>
        <v/>
      </c>
      <c r="CE356" s="2" t="str">
        <f>IF(Data!AW356&gt;0,Data!AW356-4,"")</f>
        <v/>
      </c>
      <c r="CF356" s="2" t="str">
        <f>IF(Data!AX356&gt;0,Data!AX356-4,"")</f>
        <v/>
      </c>
      <c r="CG356" s="2" t="str">
        <f>IF(Data!AY356&gt;0,Data!AY356-4,"")</f>
        <v/>
      </c>
      <c r="CH356" s="2" t="str">
        <f>IF(Data!AZ356&gt;0,Data!AZ356-4,"")</f>
        <v/>
      </c>
      <c r="CI356" s="2" t="str">
        <f>IF(Data!BA356&gt;0,Data!BA356-4,"")</f>
        <v/>
      </c>
      <c r="CJ356" s="2" t="str">
        <f>IF(Data!BB356&gt;0,Data!BB356-4,"")</f>
        <v/>
      </c>
      <c r="CL356" s="7" t="str">
        <f t="shared" si="115"/>
        <v/>
      </c>
      <c r="CM356" s="7" t="str">
        <f t="shared" si="124"/>
        <v/>
      </c>
      <c r="CN356" s="4" t="str">
        <f t="shared" si="116"/>
        <v/>
      </c>
      <c r="CP356" s="4" t="str">
        <f>IF(MAX(COUNTIF(Data!AU356:BB356,1),COUNTIF(Data!AU356:BB356,2),COUNTIF(Data!AU356:BB356,3),COUNTIF(Data!AU356:BB356,4),COUNTIF(Data!AU356:BB356,5),COUNTIF(Data!AU356:BB356,6),COUNTIF(Data!AU356:BB356,7))&gt;0,MAX(COUNTIF(Data!AU356:BB356,1),COUNTIF(Data!AU356:BB356,2),COUNTIF(Data!AU356:BB356,3),COUNTIF(Data!AU356:BB356,4),COUNTIF(Data!AU356:BB356,5),COUNTIF(Data!AU356:BB356,6),COUNTIF(Data!AU356:BB356,7)),"")</f>
        <v/>
      </c>
      <c r="CQ356" s="4" t="str">
        <f>IF(COUNTIF(Data!AU356:BB356,4)=8,"Remove","")</f>
        <v/>
      </c>
      <c r="CS356" s="2" t="str">
        <f>IF(Data!BD356&gt;0,Data!BD356-4,"")</f>
        <v/>
      </c>
      <c r="CT356" s="2" t="str">
        <f>IF(Data!BE356&gt;0,Data!BE356-4,"")</f>
        <v/>
      </c>
      <c r="CU356" s="2" t="str">
        <f>IF(Data!BF356&gt;0,Data!BF356-4,"")</f>
        <v/>
      </c>
      <c r="CV356" s="2" t="str">
        <f>IF(Data!BG356&gt;0,Data!BG356-4,"")</f>
        <v/>
      </c>
      <c r="CW356" s="2" t="str">
        <f>IF(Data!BH356&gt;0,Data!BH356-4,"")</f>
        <v/>
      </c>
      <c r="CX356" s="2" t="str">
        <f>IF(Data!BI356&gt;0,Data!BI356-4,"")</f>
        <v/>
      </c>
      <c r="CY356" s="2" t="str">
        <f>IF(Data!BJ356&gt;0,Data!BJ356-4,"")</f>
        <v/>
      </c>
      <c r="CZ356" s="2" t="str">
        <f>IF(Data!BK356&gt;0,Data!BK356-4,"")</f>
        <v/>
      </c>
      <c r="DB356" s="7" t="str">
        <f t="shared" si="117"/>
        <v/>
      </c>
      <c r="DC356" s="7" t="str">
        <f t="shared" si="125"/>
        <v/>
      </c>
      <c r="DD356" s="4" t="str">
        <f t="shared" si="118"/>
        <v/>
      </c>
      <c r="DF356" s="4" t="str">
        <f>IF(MAX(COUNTIF(Data!BD356:BK356,1),COUNTIF(Data!BD356:BK356,2),COUNTIF(Data!BD356:BK356,3),COUNTIF(Data!BD356:BK356,4),COUNTIF(Data!BD356:BK356,5),COUNTIF(Data!BD356:BK356,6),COUNTIF(Data!BD356:BK356,7))&gt;0,MAX(COUNTIF(Data!BD356:BK356,1),COUNTIF(Data!BD356:BK356,2),COUNTIF(Data!BD356:BK356,3),COUNTIF(Data!BD356:BK356,4),COUNTIF(Data!BD356:BK356,5),COUNTIF(Data!BD356:BK356,6),COUNTIF(Data!BD356:BK356,7)),"")</f>
        <v/>
      </c>
      <c r="DG356" s="4" t="str">
        <f>IF(COUNTIF(Data!BD356:BK356,4)=8,"Remove","")</f>
        <v/>
      </c>
    </row>
    <row r="357" spans="1:111" x14ac:dyDescent="0.25">
      <c r="A357" s="2" t="str">
        <f>IF(Data!B357&gt;0,Data!B357-4,"")</f>
        <v/>
      </c>
      <c r="B357" s="2" t="str">
        <f>IF(Data!C357&gt;0,Data!C357-4,"")</f>
        <v/>
      </c>
      <c r="C357" s="2" t="str">
        <f>IF(Data!D357&gt;0,Data!D357-4,"")</f>
        <v/>
      </c>
      <c r="D357" s="2" t="str">
        <f>IF(Data!E357&gt;0,Data!E357-4,"")</f>
        <v/>
      </c>
      <c r="E357" s="2" t="str">
        <f>IF(Data!F357&gt;0,Data!F357-4,"")</f>
        <v/>
      </c>
      <c r="F357" s="2" t="str">
        <f>IF(Data!G357&gt;0,Data!G357-4,"")</f>
        <v/>
      </c>
      <c r="G357" s="2" t="str">
        <f>IF(Data!H357&gt;0,Data!H357-4,"")</f>
        <v/>
      </c>
      <c r="H357" s="2" t="str">
        <f>IF(Data!I357&gt;0,Data!I357-4,"")</f>
        <v/>
      </c>
      <c r="J357" s="7" t="str">
        <f t="shared" si="105"/>
        <v/>
      </c>
      <c r="K357" s="7" t="str">
        <f t="shared" si="119"/>
        <v/>
      </c>
      <c r="L357" s="4" t="str">
        <f t="shared" si="106"/>
        <v/>
      </c>
      <c r="N357" s="4" t="str">
        <f>IF(MAX(COUNTIF(Data!B357:I357,1),COUNTIF(Data!B357:I357,2),COUNTIF(Data!B357:I357,3),COUNTIF(Data!B357:I357,4),COUNTIF(Data!B357:I357,5),COUNTIF(Data!B357:I357,6),COUNTIF(Data!B357:I357,7))&gt;0,MAX(COUNTIF(Data!B357:I357,1),COUNTIF(Data!B357:I357,2),COUNTIF(Data!B357:I357,3),COUNTIF(Data!B357:I357,4),COUNTIF(Data!B357:I357,5),COUNTIF(Data!B357:I357,6),COUNTIF(Data!B357:I357,7)),"")</f>
        <v/>
      </c>
      <c r="O357" s="4" t="str">
        <f>IF(COUNTIF(Data!B357:I357,4)=8,"Remove","")</f>
        <v/>
      </c>
      <c r="Q357" s="2" t="str">
        <f>IF(Data!K357&gt;0,Data!K357-4,"")</f>
        <v/>
      </c>
      <c r="R357" s="2" t="str">
        <f>IF(Data!L357&gt;0,Data!L357-4,"")</f>
        <v/>
      </c>
      <c r="S357" s="2" t="str">
        <f>IF(Data!M357&gt;0,Data!M357-4,"")</f>
        <v/>
      </c>
      <c r="T357" s="2" t="str">
        <f>IF(Data!N357&gt;0,Data!N357-4,"")</f>
        <v/>
      </c>
      <c r="U357" s="2" t="str">
        <f>IF(Data!O357&gt;0,Data!O357-4,"")</f>
        <v/>
      </c>
      <c r="V357" s="2" t="str">
        <f>IF(Data!P357&gt;0,Data!P357-4,"")</f>
        <v/>
      </c>
      <c r="W357" s="2" t="str">
        <f>IF(Data!Q357&gt;0,Data!Q357-4,"")</f>
        <v/>
      </c>
      <c r="X357" s="2" t="str">
        <f>IF(Data!R357&gt;0,Data!R357-4,"")</f>
        <v/>
      </c>
      <c r="Y357" s="59"/>
      <c r="Z357" s="7" t="str">
        <f t="shared" si="107"/>
        <v/>
      </c>
      <c r="AA357" s="7" t="str">
        <f t="shared" si="120"/>
        <v/>
      </c>
      <c r="AB357" s="4" t="str">
        <f t="shared" si="108"/>
        <v/>
      </c>
      <c r="AC357" s="59"/>
      <c r="AD357" s="4" t="str">
        <f>IF(MAX(COUNTIF(Data!K357:R357,1),COUNTIF(Data!K357:R357,2),COUNTIF(Data!K357:R357,3),COUNTIF(Data!K357:R357,4),COUNTIF(Data!K357:R357,5),COUNTIF(Data!K357:R357,6),COUNTIF(Data!K357:R357,7))&gt;0,MAX(COUNTIF(Data!K357:R357,1),COUNTIF(Data!K357:R357,2),COUNTIF(Data!K357:R357,3),COUNTIF(Data!K357:R357,4),COUNTIF(Data!K357:R357,5),COUNTIF(Data!K357:R357,6),COUNTIF(Data!K357:R357,7)),"")</f>
        <v/>
      </c>
      <c r="AE357" s="4" t="str">
        <f>IF(COUNTIF(Data!K357:R357,4)=8,"Remove","")</f>
        <v/>
      </c>
      <c r="AG357" s="2" t="str">
        <f>IF(Data!T357&gt;0,Data!T357-4,"")</f>
        <v/>
      </c>
      <c r="AH357" s="2" t="str">
        <f>IF(Data!U357&gt;0,Data!U357-4,"")</f>
        <v/>
      </c>
      <c r="AI357" s="2" t="str">
        <f>IF(Data!V357&gt;0,Data!V357-4,"")</f>
        <v/>
      </c>
      <c r="AJ357" s="2" t="str">
        <f>IF(Data!W357&gt;0,Data!W357-4,"")</f>
        <v/>
      </c>
      <c r="AK357" s="2" t="str">
        <f>IF(Data!X357&gt;0,Data!X357-4,"")</f>
        <v/>
      </c>
      <c r="AL357" s="2" t="str">
        <f>IF(Data!Y357&gt;0,Data!Y357-4,"")</f>
        <v/>
      </c>
      <c r="AM357" s="2" t="str">
        <f>IF(Data!Z357&gt;0,Data!Z357-4,"")</f>
        <v/>
      </c>
      <c r="AN357" s="2" t="str">
        <f>IF(Data!AA357&gt;0,Data!AA357-4,"")</f>
        <v/>
      </c>
      <c r="AP357" s="7" t="str">
        <f t="shared" si="109"/>
        <v/>
      </c>
      <c r="AQ357" s="7" t="str">
        <f t="shared" si="121"/>
        <v/>
      </c>
      <c r="AR357" s="4" t="str">
        <f t="shared" si="110"/>
        <v/>
      </c>
      <c r="AT357" s="4" t="str">
        <f>IF(MAX(COUNTIF(Data!T357:AA357,1),COUNTIF(Data!T357:AA357,2),COUNTIF(Data!T357:AA357,3),COUNTIF(Data!T357:AA357,4),COUNTIF(Data!T357:AA357,5),COUNTIF(Data!T357:AA357,6),COUNTIF(Data!T357:AA357,7))&gt;0,MAX(COUNTIF(Data!T357:AA357,1),COUNTIF(Data!T357:AA357,2),COUNTIF(Data!T357:AA357,3),COUNTIF(Data!T357:AA357,4),COUNTIF(Data!T357:AA357,5),COUNTIF(Data!T357:AA357,6),COUNTIF(Data!T357:AA357,7)),"")</f>
        <v/>
      </c>
      <c r="AU357" s="4" t="str">
        <f>IF(COUNTIF(Data!T357:AA357,4)=8,"Remove","")</f>
        <v/>
      </c>
      <c r="AW357" s="2" t="str">
        <f>IF(Data!AC357&gt;0,Data!AC357-4,"")</f>
        <v/>
      </c>
      <c r="AX357" s="2" t="str">
        <f>IF(Data!AD357&gt;0,Data!AD357-4,"")</f>
        <v/>
      </c>
      <c r="AY357" s="2" t="str">
        <f>IF(Data!AE357&gt;0,Data!AE357-4,"")</f>
        <v/>
      </c>
      <c r="AZ357" s="2" t="str">
        <f>IF(Data!AF357&gt;0,Data!AF357-4,"")</f>
        <v/>
      </c>
      <c r="BA357" s="2" t="str">
        <f>IF(Data!AG357&gt;0,Data!AG357-4,"")</f>
        <v/>
      </c>
      <c r="BB357" s="2" t="str">
        <f>IF(Data!AH357&gt;0,Data!AH357-4,"")</f>
        <v/>
      </c>
      <c r="BC357" s="2" t="str">
        <f>IF(Data!AI357&gt;0,Data!AI357-4,"")</f>
        <v/>
      </c>
      <c r="BD357" s="2" t="str">
        <f>IF(Data!AJ357&gt;0,Data!AJ357-4,"")</f>
        <v/>
      </c>
      <c r="BF357" s="7" t="str">
        <f t="shared" si="111"/>
        <v/>
      </c>
      <c r="BG357" s="7" t="str">
        <f t="shared" si="122"/>
        <v/>
      </c>
      <c r="BH357" s="4" t="str">
        <f t="shared" si="112"/>
        <v/>
      </c>
      <c r="BJ357" s="4" t="str">
        <f>IF(MAX(COUNTIF(Data!AC357:AJ357,1),COUNTIF(Data!AC357:AJ357,2),COUNTIF(Data!AC357:AJ357,3),COUNTIF(Data!AC357:AJ357,4),COUNTIF(Data!AC357:AJ357,5),COUNTIF(Data!AC357:AJ357,6),COUNTIF(Data!AC357:AJ357,7))&gt;0,MAX(COUNTIF(Data!AC357:AJ357,1),COUNTIF(Data!AC357:AJ357,2),COUNTIF(Data!AC357:AJ357,3),COUNTIF(Data!AC357:AJ357,4),COUNTIF(Data!AC357:AJ357,5),COUNTIF(Data!AC357:AJ357,6),COUNTIF(Data!AC357:AJ357,7)),"")</f>
        <v/>
      </c>
      <c r="BK357" s="4" t="str">
        <f>IF(COUNTIF(Data!AC357:AJ357,4)=8,"Remove","")</f>
        <v/>
      </c>
      <c r="BM357" s="2" t="str">
        <f>IF(Data!AL357&gt;0,Data!AL357-4,"")</f>
        <v/>
      </c>
      <c r="BN357" s="2" t="str">
        <f>IF(Data!AM357&gt;0,Data!AM357-4,"")</f>
        <v/>
      </c>
      <c r="BO357" s="2" t="str">
        <f>IF(Data!AN357&gt;0,Data!AN357-4,"")</f>
        <v/>
      </c>
      <c r="BP357" s="2" t="str">
        <f>IF(Data!AO357&gt;0,Data!AO357-4,"")</f>
        <v/>
      </c>
      <c r="BQ357" s="2" t="str">
        <f>IF(Data!AP357&gt;0,Data!AP357-4,"")</f>
        <v/>
      </c>
      <c r="BR357" s="2" t="str">
        <f>IF(Data!AQ357&gt;0,Data!AQ357-4,"")</f>
        <v/>
      </c>
      <c r="BS357" s="2" t="str">
        <f>IF(Data!AR357&gt;0,Data!AR357-4,"")</f>
        <v/>
      </c>
      <c r="BT357" s="2" t="str">
        <f>IF(Data!AS357&gt;0,Data!AS357-4,"")</f>
        <v/>
      </c>
      <c r="BV357" s="7" t="str">
        <f t="shared" si="113"/>
        <v/>
      </c>
      <c r="BW357" s="7" t="str">
        <f t="shared" si="123"/>
        <v/>
      </c>
      <c r="BX357" s="4" t="str">
        <f t="shared" si="114"/>
        <v/>
      </c>
      <c r="BZ357" s="4" t="str">
        <f>IF(MAX(COUNTIF(Data!AL357:AS357,1),COUNTIF(Data!AL357:AS357,2),COUNTIF(Data!AL357:AS357,3),COUNTIF(Data!AL357:AS357,4),COUNTIF(Data!AL357:AS357,5),COUNTIF(Data!AL357:AS357,6),COUNTIF(Data!AL357:AS357,7))&gt;0,MAX(COUNTIF(Data!AL357:AS357,1),COUNTIF(Data!AL357:AS357,2),COUNTIF(Data!AL357:AS357,3),COUNTIF(Data!AL357:AS357,4),COUNTIF(Data!AL357:AS357,5),COUNTIF(Data!AL357:AS357,6),COUNTIF(Data!AL357:AS357,7)),"")</f>
        <v/>
      </c>
      <c r="CA357" s="4" t="str">
        <f>IF(COUNTIF(Data!AL357:AS357,4)=8,"Remove","")</f>
        <v/>
      </c>
      <c r="CC357" s="2" t="str">
        <f>IF(Data!AU357&gt;0,Data!AU357-4,"")</f>
        <v/>
      </c>
      <c r="CD357" s="2" t="str">
        <f>IF(Data!AV357&gt;0,Data!AV357-4,"")</f>
        <v/>
      </c>
      <c r="CE357" s="2" t="str">
        <f>IF(Data!AW357&gt;0,Data!AW357-4,"")</f>
        <v/>
      </c>
      <c r="CF357" s="2" t="str">
        <f>IF(Data!AX357&gt;0,Data!AX357-4,"")</f>
        <v/>
      </c>
      <c r="CG357" s="2" t="str">
        <f>IF(Data!AY357&gt;0,Data!AY357-4,"")</f>
        <v/>
      </c>
      <c r="CH357" s="2" t="str">
        <f>IF(Data!AZ357&gt;0,Data!AZ357-4,"")</f>
        <v/>
      </c>
      <c r="CI357" s="2" t="str">
        <f>IF(Data!BA357&gt;0,Data!BA357-4,"")</f>
        <v/>
      </c>
      <c r="CJ357" s="2" t="str">
        <f>IF(Data!BB357&gt;0,Data!BB357-4,"")</f>
        <v/>
      </c>
      <c r="CL357" s="7" t="str">
        <f t="shared" si="115"/>
        <v/>
      </c>
      <c r="CM357" s="7" t="str">
        <f t="shared" si="124"/>
        <v/>
      </c>
      <c r="CN357" s="4" t="str">
        <f t="shared" si="116"/>
        <v/>
      </c>
      <c r="CP357" s="4" t="str">
        <f>IF(MAX(COUNTIF(Data!AU357:BB357,1),COUNTIF(Data!AU357:BB357,2),COUNTIF(Data!AU357:BB357,3),COUNTIF(Data!AU357:BB357,4),COUNTIF(Data!AU357:BB357,5),COUNTIF(Data!AU357:BB357,6),COUNTIF(Data!AU357:BB357,7))&gt;0,MAX(COUNTIF(Data!AU357:BB357,1),COUNTIF(Data!AU357:BB357,2),COUNTIF(Data!AU357:BB357,3),COUNTIF(Data!AU357:BB357,4),COUNTIF(Data!AU357:BB357,5),COUNTIF(Data!AU357:BB357,6),COUNTIF(Data!AU357:BB357,7)),"")</f>
        <v/>
      </c>
      <c r="CQ357" s="4" t="str">
        <f>IF(COUNTIF(Data!AU357:BB357,4)=8,"Remove","")</f>
        <v/>
      </c>
      <c r="CS357" s="2" t="str">
        <f>IF(Data!BD357&gt;0,Data!BD357-4,"")</f>
        <v/>
      </c>
      <c r="CT357" s="2" t="str">
        <f>IF(Data!BE357&gt;0,Data!BE357-4,"")</f>
        <v/>
      </c>
      <c r="CU357" s="2" t="str">
        <f>IF(Data!BF357&gt;0,Data!BF357-4,"")</f>
        <v/>
      </c>
      <c r="CV357" s="2" t="str">
        <f>IF(Data!BG357&gt;0,Data!BG357-4,"")</f>
        <v/>
      </c>
      <c r="CW357" s="2" t="str">
        <f>IF(Data!BH357&gt;0,Data!BH357-4,"")</f>
        <v/>
      </c>
      <c r="CX357" s="2" t="str">
        <f>IF(Data!BI357&gt;0,Data!BI357-4,"")</f>
        <v/>
      </c>
      <c r="CY357" s="2" t="str">
        <f>IF(Data!BJ357&gt;0,Data!BJ357-4,"")</f>
        <v/>
      </c>
      <c r="CZ357" s="2" t="str">
        <f>IF(Data!BK357&gt;0,Data!BK357-4,"")</f>
        <v/>
      </c>
      <c r="DB357" s="7" t="str">
        <f t="shared" si="117"/>
        <v/>
      </c>
      <c r="DC357" s="7" t="str">
        <f t="shared" si="125"/>
        <v/>
      </c>
      <c r="DD357" s="4" t="str">
        <f t="shared" si="118"/>
        <v/>
      </c>
      <c r="DF357" s="4" t="str">
        <f>IF(MAX(COUNTIF(Data!BD357:BK357,1),COUNTIF(Data!BD357:BK357,2),COUNTIF(Data!BD357:BK357,3),COUNTIF(Data!BD357:BK357,4),COUNTIF(Data!BD357:BK357,5),COUNTIF(Data!BD357:BK357,6),COUNTIF(Data!BD357:BK357,7))&gt;0,MAX(COUNTIF(Data!BD357:BK357,1),COUNTIF(Data!BD357:BK357,2),COUNTIF(Data!BD357:BK357,3),COUNTIF(Data!BD357:BK357,4),COUNTIF(Data!BD357:BK357,5),COUNTIF(Data!BD357:BK357,6),COUNTIF(Data!BD357:BK357,7)),"")</f>
        <v/>
      </c>
      <c r="DG357" s="4" t="str">
        <f>IF(COUNTIF(Data!BD357:BK357,4)=8,"Remove","")</f>
        <v/>
      </c>
    </row>
    <row r="358" spans="1:111" x14ac:dyDescent="0.25">
      <c r="A358" s="2" t="str">
        <f>IF(Data!B358&gt;0,Data!B358-4,"")</f>
        <v/>
      </c>
      <c r="B358" s="2" t="str">
        <f>IF(Data!C358&gt;0,Data!C358-4,"")</f>
        <v/>
      </c>
      <c r="C358" s="2" t="str">
        <f>IF(Data!D358&gt;0,Data!D358-4,"")</f>
        <v/>
      </c>
      <c r="D358" s="2" t="str">
        <f>IF(Data!E358&gt;0,Data!E358-4,"")</f>
        <v/>
      </c>
      <c r="E358" s="2" t="str">
        <f>IF(Data!F358&gt;0,Data!F358-4,"")</f>
        <v/>
      </c>
      <c r="F358" s="2" t="str">
        <f>IF(Data!G358&gt;0,Data!G358-4,"")</f>
        <v/>
      </c>
      <c r="G358" s="2" t="str">
        <f>IF(Data!H358&gt;0,Data!H358-4,"")</f>
        <v/>
      </c>
      <c r="H358" s="2" t="str">
        <f>IF(Data!I358&gt;0,Data!I358-4,"")</f>
        <v/>
      </c>
      <c r="J358" s="7" t="str">
        <f t="shared" si="105"/>
        <v/>
      </c>
      <c r="K358" s="7" t="str">
        <f t="shared" si="119"/>
        <v/>
      </c>
      <c r="L358" s="4" t="str">
        <f t="shared" si="106"/>
        <v/>
      </c>
      <c r="N358" s="4" t="str">
        <f>IF(MAX(COUNTIF(Data!B358:I358,1),COUNTIF(Data!B358:I358,2),COUNTIF(Data!B358:I358,3),COUNTIF(Data!B358:I358,4),COUNTIF(Data!B358:I358,5),COUNTIF(Data!B358:I358,6),COUNTIF(Data!B358:I358,7))&gt;0,MAX(COUNTIF(Data!B358:I358,1),COUNTIF(Data!B358:I358,2),COUNTIF(Data!B358:I358,3),COUNTIF(Data!B358:I358,4),COUNTIF(Data!B358:I358,5),COUNTIF(Data!B358:I358,6),COUNTIF(Data!B358:I358,7)),"")</f>
        <v/>
      </c>
      <c r="O358" s="4" t="str">
        <f>IF(COUNTIF(Data!B358:I358,4)=8,"Remove","")</f>
        <v/>
      </c>
      <c r="Q358" s="2" t="str">
        <f>IF(Data!K358&gt;0,Data!K358-4,"")</f>
        <v/>
      </c>
      <c r="R358" s="2" t="str">
        <f>IF(Data!L358&gt;0,Data!L358-4,"")</f>
        <v/>
      </c>
      <c r="S358" s="2" t="str">
        <f>IF(Data!M358&gt;0,Data!M358-4,"")</f>
        <v/>
      </c>
      <c r="T358" s="2" t="str">
        <f>IF(Data!N358&gt;0,Data!N358-4,"")</f>
        <v/>
      </c>
      <c r="U358" s="2" t="str">
        <f>IF(Data!O358&gt;0,Data!O358-4,"")</f>
        <v/>
      </c>
      <c r="V358" s="2" t="str">
        <f>IF(Data!P358&gt;0,Data!P358-4,"")</f>
        <v/>
      </c>
      <c r="W358" s="2" t="str">
        <f>IF(Data!Q358&gt;0,Data!Q358-4,"")</f>
        <v/>
      </c>
      <c r="X358" s="2" t="str">
        <f>IF(Data!R358&gt;0,Data!R358-4,"")</f>
        <v/>
      </c>
      <c r="Y358" s="59"/>
      <c r="Z358" s="7" t="str">
        <f t="shared" si="107"/>
        <v/>
      </c>
      <c r="AA358" s="7" t="str">
        <f t="shared" si="120"/>
        <v/>
      </c>
      <c r="AB358" s="4" t="str">
        <f t="shared" si="108"/>
        <v/>
      </c>
      <c r="AC358" s="59"/>
      <c r="AD358" s="4" t="str">
        <f>IF(MAX(COUNTIF(Data!K358:R358,1),COUNTIF(Data!K358:R358,2),COUNTIF(Data!K358:R358,3),COUNTIF(Data!K358:R358,4),COUNTIF(Data!K358:R358,5),COUNTIF(Data!K358:R358,6),COUNTIF(Data!K358:R358,7))&gt;0,MAX(COUNTIF(Data!K358:R358,1),COUNTIF(Data!K358:R358,2),COUNTIF(Data!K358:R358,3),COUNTIF(Data!K358:R358,4),COUNTIF(Data!K358:R358,5),COUNTIF(Data!K358:R358,6),COUNTIF(Data!K358:R358,7)),"")</f>
        <v/>
      </c>
      <c r="AE358" s="4" t="str">
        <f>IF(COUNTIF(Data!K358:R358,4)=8,"Remove","")</f>
        <v/>
      </c>
      <c r="AG358" s="2" t="str">
        <f>IF(Data!T358&gt;0,Data!T358-4,"")</f>
        <v/>
      </c>
      <c r="AH358" s="2" t="str">
        <f>IF(Data!U358&gt;0,Data!U358-4,"")</f>
        <v/>
      </c>
      <c r="AI358" s="2" t="str">
        <f>IF(Data!V358&gt;0,Data!V358-4,"")</f>
        <v/>
      </c>
      <c r="AJ358" s="2" t="str">
        <f>IF(Data!W358&gt;0,Data!W358-4,"")</f>
        <v/>
      </c>
      <c r="AK358" s="2" t="str">
        <f>IF(Data!X358&gt;0,Data!X358-4,"")</f>
        <v/>
      </c>
      <c r="AL358" s="2" t="str">
        <f>IF(Data!Y358&gt;0,Data!Y358-4,"")</f>
        <v/>
      </c>
      <c r="AM358" s="2" t="str">
        <f>IF(Data!Z358&gt;0,Data!Z358-4,"")</f>
        <v/>
      </c>
      <c r="AN358" s="2" t="str">
        <f>IF(Data!AA358&gt;0,Data!AA358-4,"")</f>
        <v/>
      </c>
      <c r="AP358" s="7" t="str">
        <f t="shared" si="109"/>
        <v/>
      </c>
      <c r="AQ358" s="7" t="str">
        <f t="shared" si="121"/>
        <v/>
      </c>
      <c r="AR358" s="4" t="str">
        <f t="shared" si="110"/>
        <v/>
      </c>
      <c r="AT358" s="4" t="str">
        <f>IF(MAX(COUNTIF(Data!T358:AA358,1),COUNTIF(Data!T358:AA358,2),COUNTIF(Data!T358:AA358,3),COUNTIF(Data!T358:AA358,4),COUNTIF(Data!T358:AA358,5),COUNTIF(Data!T358:AA358,6),COUNTIF(Data!T358:AA358,7))&gt;0,MAX(COUNTIF(Data!T358:AA358,1),COUNTIF(Data!T358:AA358,2),COUNTIF(Data!T358:AA358,3),COUNTIF(Data!T358:AA358,4),COUNTIF(Data!T358:AA358,5),COUNTIF(Data!T358:AA358,6),COUNTIF(Data!T358:AA358,7)),"")</f>
        <v/>
      </c>
      <c r="AU358" s="4" t="str">
        <f>IF(COUNTIF(Data!T358:AA358,4)=8,"Remove","")</f>
        <v/>
      </c>
      <c r="AW358" s="2" t="str">
        <f>IF(Data!AC358&gt;0,Data!AC358-4,"")</f>
        <v/>
      </c>
      <c r="AX358" s="2" t="str">
        <f>IF(Data!AD358&gt;0,Data!AD358-4,"")</f>
        <v/>
      </c>
      <c r="AY358" s="2" t="str">
        <f>IF(Data!AE358&gt;0,Data!AE358-4,"")</f>
        <v/>
      </c>
      <c r="AZ358" s="2" t="str">
        <f>IF(Data!AF358&gt;0,Data!AF358-4,"")</f>
        <v/>
      </c>
      <c r="BA358" s="2" t="str">
        <f>IF(Data!AG358&gt;0,Data!AG358-4,"")</f>
        <v/>
      </c>
      <c r="BB358" s="2" t="str">
        <f>IF(Data!AH358&gt;0,Data!AH358-4,"")</f>
        <v/>
      </c>
      <c r="BC358" s="2" t="str">
        <f>IF(Data!AI358&gt;0,Data!AI358-4,"")</f>
        <v/>
      </c>
      <c r="BD358" s="2" t="str">
        <f>IF(Data!AJ358&gt;0,Data!AJ358-4,"")</f>
        <v/>
      </c>
      <c r="BF358" s="7" t="str">
        <f t="shared" si="111"/>
        <v/>
      </c>
      <c r="BG358" s="7" t="str">
        <f t="shared" si="122"/>
        <v/>
      </c>
      <c r="BH358" s="4" t="str">
        <f t="shared" si="112"/>
        <v/>
      </c>
      <c r="BJ358" s="4" t="str">
        <f>IF(MAX(COUNTIF(Data!AC358:AJ358,1),COUNTIF(Data!AC358:AJ358,2),COUNTIF(Data!AC358:AJ358,3),COUNTIF(Data!AC358:AJ358,4),COUNTIF(Data!AC358:AJ358,5),COUNTIF(Data!AC358:AJ358,6),COUNTIF(Data!AC358:AJ358,7))&gt;0,MAX(COUNTIF(Data!AC358:AJ358,1),COUNTIF(Data!AC358:AJ358,2),COUNTIF(Data!AC358:AJ358,3),COUNTIF(Data!AC358:AJ358,4),COUNTIF(Data!AC358:AJ358,5),COUNTIF(Data!AC358:AJ358,6),COUNTIF(Data!AC358:AJ358,7)),"")</f>
        <v/>
      </c>
      <c r="BK358" s="4" t="str">
        <f>IF(COUNTIF(Data!AC358:AJ358,4)=8,"Remove","")</f>
        <v/>
      </c>
      <c r="BM358" s="2" t="str">
        <f>IF(Data!AL358&gt;0,Data!AL358-4,"")</f>
        <v/>
      </c>
      <c r="BN358" s="2" t="str">
        <f>IF(Data!AM358&gt;0,Data!AM358-4,"")</f>
        <v/>
      </c>
      <c r="BO358" s="2" t="str">
        <f>IF(Data!AN358&gt;0,Data!AN358-4,"")</f>
        <v/>
      </c>
      <c r="BP358" s="2" t="str">
        <f>IF(Data!AO358&gt;0,Data!AO358-4,"")</f>
        <v/>
      </c>
      <c r="BQ358" s="2" t="str">
        <f>IF(Data!AP358&gt;0,Data!AP358-4,"")</f>
        <v/>
      </c>
      <c r="BR358" s="2" t="str">
        <f>IF(Data!AQ358&gt;0,Data!AQ358-4,"")</f>
        <v/>
      </c>
      <c r="BS358" s="2" t="str">
        <f>IF(Data!AR358&gt;0,Data!AR358-4,"")</f>
        <v/>
      </c>
      <c r="BT358" s="2" t="str">
        <f>IF(Data!AS358&gt;0,Data!AS358-4,"")</f>
        <v/>
      </c>
      <c r="BV358" s="7" t="str">
        <f t="shared" si="113"/>
        <v/>
      </c>
      <c r="BW358" s="7" t="str">
        <f t="shared" si="123"/>
        <v/>
      </c>
      <c r="BX358" s="4" t="str">
        <f t="shared" si="114"/>
        <v/>
      </c>
      <c r="BZ358" s="4" t="str">
        <f>IF(MAX(COUNTIF(Data!AL358:AS358,1),COUNTIF(Data!AL358:AS358,2),COUNTIF(Data!AL358:AS358,3),COUNTIF(Data!AL358:AS358,4),COUNTIF(Data!AL358:AS358,5),COUNTIF(Data!AL358:AS358,6),COUNTIF(Data!AL358:AS358,7))&gt;0,MAX(COUNTIF(Data!AL358:AS358,1),COUNTIF(Data!AL358:AS358,2),COUNTIF(Data!AL358:AS358,3),COUNTIF(Data!AL358:AS358,4),COUNTIF(Data!AL358:AS358,5),COUNTIF(Data!AL358:AS358,6),COUNTIF(Data!AL358:AS358,7)),"")</f>
        <v/>
      </c>
      <c r="CA358" s="4" t="str">
        <f>IF(COUNTIF(Data!AL358:AS358,4)=8,"Remove","")</f>
        <v/>
      </c>
      <c r="CC358" s="2" t="str">
        <f>IF(Data!AU358&gt;0,Data!AU358-4,"")</f>
        <v/>
      </c>
      <c r="CD358" s="2" t="str">
        <f>IF(Data!AV358&gt;0,Data!AV358-4,"")</f>
        <v/>
      </c>
      <c r="CE358" s="2" t="str">
        <f>IF(Data!AW358&gt;0,Data!AW358-4,"")</f>
        <v/>
      </c>
      <c r="CF358" s="2" t="str">
        <f>IF(Data!AX358&gt;0,Data!AX358-4,"")</f>
        <v/>
      </c>
      <c r="CG358" s="2" t="str">
        <f>IF(Data!AY358&gt;0,Data!AY358-4,"")</f>
        <v/>
      </c>
      <c r="CH358" s="2" t="str">
        <f>IF(Data!AZ358&gt;0,Data!AZ358-4,"")</f>
        <v/>
      </c>
      <c r="CI358" s="2" t="str">
        <f>IF(Data!BA358&gt;0,Data!BA358-4,"")</f>
        <v/>
      </c>
      <c r="CJ358" s="2" t="str">
        <f>IF(Data!BB358&gt;0,Data!BB358-4,"")</f>
        <v/>
      </c>
      <c r="CL358" s="7" t="str">
        <f t="shared" si="115"/>
        <v/>
      </c>
      <c r="CM358" s="7" t="str">
        <f t="shared" si="124"/>
        <v/>
      </c>
      <c r="CN358" s="4" t="str">
        <f t="shared" si="116"/>
        <v/>
      </c>
      <c r="CP358" s="4" t="str">
        <f>IF(MAX(COUNTIF(Data!AU358:BB358,1),COUNTIF(Data!AU358:BB358,2),COUNTIF(Data!AU358:BB358,3),COUNTIF(Data!AU358:BB358,4),COUNTIF(Data!AU358:BB358,5),COUNTIF(Data!AU358:BB358,6),COUNTIF(Data!AU358:BB358,7))&gt;0,MAX(COUNTIF(Data!AU358:BB358,1),COUNTIF(Data!AU358:BB358,2),COUNTIF(Data!AU358:BB358,3),COUNTIF(Data!AU358:BB358,4),COUNTIF(Data!AU358:BB358,5),COUNTIF(Data!AU358:BB358,6),COUNTIF(Data!AU358:BB358,7)),"")</f>
        <v/>
      </c>
      <c r="CQ358" s="4" t="str">
        <f>IF(COUNTIF(Data!AU358:BB358,4)=8,"Remove","")</f>
        <v/>
      </c>
      <c r="CS358" s="2" t="str">
        <f>IF(Data!BD358&gt;0,Data!BD358-4,"")</f>
        <v/>
      </c>
      <c r="CT358" s="2" t="str">
        <f>IF(Data!BE358&gt;0,Data!BE358-4,"")</f>
        <v/>
      </c>
      <c r="CU358" s="2" t="str">
        <f>IF(Data!BF358&gt;0,Data!BF358-4,"")</f>
        <v/>
      </c>
      <c r="CV358" s="2" t="str">
        <f>IF(Data!BG358&gt;0,Data!BG358-4,"")</f>
        <v/>
      </c>
      <c r="CW358" s="2" t="str">
        <f>IF(Data!BH358&gt;0,Data!BH358-4,"")</f>
        <v/>
      </c>
      <c r="CX358" s="2" t="str">
        <f>IF(Data!BI358&gt;0,Data!BI358-4,"")</f>
        <v/>
      </c>
      <c r="CY358" s="2" t="str">
        <f>IF(Data!BJ358&gt;0,Data!BJ358-4,"")</f>
        <v/>
      </c>
      <c r="CZ358" s="2" t="str">
        <f>IF(Data!BK358&gt;0,Data!BK358-4,"")</f>
        <v/>
      </c>
      <c r="DB358" s="7" t="str">
        <f t="shared" si="117"/>
        <v/>
      </c>
      <c r="DC358" s="7" t="str">
        <f t="shared" si="125"/>
        <v/>
      </c>
      <c r="DD358" s="4" t="str">
        <f t="shared" si="118"/>
        <v/>
      </c>
      <c r="DF358" s="4" t="str">
        <f>IF(MAX(COUNTIF(Data!BD358:BK358,1),COUNTIF(Data!BD358:BK358,2),COUNTIF(Data!BD358:BK358,3),COUNTIF(Data!BD358:BK358,4),COUNTIF(Data!BD358:BK358,5),COUNTIF(Data!BD358:BK358,6),COUNTIF(Data!BD358:BK358,7))&gt;0,MAX(COUNTIF(Data!BD358:BK358,1),COUNTIF(Data!BD358:BK358,2),COUNTIF(Data!BD358:BK358,3),COUNTIF(Data!BD358:BK358,4),COUNTIF(Data!BD358:BK358,5),COUNTIF(Data!BD358:BK358,6),COUNTIF(Data!BD358:BK358,7)),"")</f>
        <v/>
      </c>
      <c r="DG358" s="4" t="str">
        <f>IF(COUNTIF(Data!BD358:BK358,4)=8,"Remove","")</f>
        <v/>
      </c>
    </row>
    <row r="359" spans="1:111" x14ac:dyDescent="0.25">
      <c r="A359" s="2" t="str">
        <f>IF(Data!B359&gt;0,Data!B359-4,"")</f>
        <v/>
      </c>
      <c r="B359" s="2" t="str">
        <f>IF(Data!C359&gt;0,Data!C359-4,"")</f>
        <v/>
      </c>
      <c r="C359" s="2" t="str">
        <f>IF(Data!D359&gt;0,Data!D359-4,"")</f>
        <v/>
      </c>
      <c r="D359" s="2" t="str">
        <f>IF(Data!E359&gt;0,Data!E359-4,"")</f>
        <v/>
      </c>
      <c r="E359" s="2" t="str">
        <f>IF(Data!F359&gt;0,Data!F359-4,"")</f>
        <v/>
      </c>
      <c r="F359" s="2" t="str">
        <f>IF(Data!G359&gt;0,Data!G359-4,"")</f>
        <v/>
      </c>
      <c r="G359" s="2" t="str">
        <f>IF(Data!H359&gt;0,Data!H359-4,"")</f>
        <v/>
      </c>
      <c r="H359" s="2" t="str">
        <f>IF(Data!I359&gt;0,Data!I359-4,"")</f>
        <v/>
      </c>
      <c r="J359" s="7" t="str">
        <f t="shared" si="105"/>
        <v/>
      </c>
      <c r="K359" s="7" t="str">
        <f t="shared" si="119"/>
        <v/>
      </c>
      <c r="L359" s="4" t="str">
        <f t="shared" si="106"/>
        <v/>
      </c>
      <c r="N359" s="4" t="str">
        <f>IF(MAX(COUNTIF(Data!B359:I359,1),COUNTIF(Data!B359:I359,2),COUNTIF(Data!B359:I359,3),COUNTIF(Data!B359:I359,4),COUNTIF(Data!B359:I359,5),COUNTIF(Data!B359:I359,6),COUNTIF(Data!B359:I359,7))&gt;0,MAX(COUNTIF(Data!B359:I359,1),COUNTIF(Data!B359:I359,2),COUNTIF(Data!B359:I359,3),COUNTIF(Data!B359:I359,4),COUNTIF(Data!B359:I359,5),COUNTIF(Data!B359:I359,6),COUNTIF(Data!B359:I359,7)),"")</f>
        <v/>
      </c>
      <c r="O359" s="4" t="str">
        <f>IF(COUNTIF(Data!B359:I359,4)=8,"Remove","")</f>
        <v/>
      </c>
      <c r="Q359" s="2" t="str">
        <f>IF(Data!K359&gt;0,Data!K359-4,"")</f>
        <v/>
      </c>
      <c r="R359" s="2" t="str">
        <f>IF(Data!L359&gt;0,Data!L359-4,"")</f>
        <v/>
      </c>
      <c r="S359" s="2" t="str">
        <f>IF(Data!M359&gt;0,Data!M359-4,"")</f>
        <v/>
      </c>
      <c r="T359" s="2" t="str">
        <f>IF(Data!N359&gt;0,Data!N359-4,"")</f>
        <v/>
      </c>
      <c r="U359" s="2" t="str">
        <f>IF(Data!O359&gt;0,Data!O359-4,"")</f>
        <v/>
      </c>
      <c r="V359" s="2" t="str">
        <f>IF(Data!P359&gt;0,Data!P359-4,"")</f>
        <v/>
      </c>
      <c r="W359" s="2" t="str">
        <f>IF(Data!Q359&gt;0,Data!Q359-4,"")</f>
        <v/>
      </c>
      <c r="X359" s="2" t="str">
        <f>IF(Data!R359&gt;0,Data!R359-4,"")</f>
        <v/>
      </c>
      <c r="Y359" s="59"/>
      <c r="Z359" s="7" t="str">
        <f t="shared" si="107"/>
        <v/>
      </c>
      <c r="AA359" s="7" t="str">
        <f t="shared" si="120"/>
        <v/>
      </c>
      <c r="AB359" s="4" t="str">
        <f t="shared" si="108"/>
        <v/>
      </c>
      <c r="AC359" s="59"/>
      <c r="AD359" s="4" t="str">
        <f>IF(MAX(COUNTIF(Data!K359:R359,1),COUNTIF(Data!K359:R359,2),COUNTIF(Data!K359:R359,3),COUNTIF(Data!K359:R359,4),COUNTIF(Data!K359:R359,5),COUNTIF(Data!K359:R359,6),COUNTIF(Data!K359:R359,7))&gt;0,MAX(COUNTIF(Data!K359:R359,1),COUNTIF(Data!K359:R359,2),COUNTIF(Data!K359:R359,3),COUNTIF(Data!K359:R359,4),COUNTIF(Data!K359:R359,5),COUNTIF(Data!K359:R359,6),COUNTIF(Data!K359:R359,7)),"")</f>
        <v/>
      </c>
      <c r="AE359" s="4" t="str">
        <f>IF(COUNTIF(Data!K359:R359,4)=8,"Remove","")</f>
        <v/>
      </c>
      <c r="AG359" s="2" t="str">
        <f>IF(Data!T359&gt;0,Data!T359-4,"")</f>
        <v/>
      </c>
      <c r="AH359" s="2" t="str">
        <f>IF(Data!U359&gt;0,Data!U359-4,"")</f>
        <v/>
      </c>
      <c r="AI359" s="2" t="str">
        <f>IF(Data!V359&gt;0,Data!V359-4,"")</f>
        <v/>
      </c>
      <c r="AJ359" s="2" t="str">
        <f>IF(Data!W359&gt;0,Data!W359-4,"")</f>
        <v/>
      </c>
      <c r="AK359" s="2" t="str">
        <f>IF(Data!X359&gt;0,Data!X359-4,"")</f>
        <v/>
      </c>
      <c r="AL359" s="2" t="str">
        <f>IF(Data!Y359&gt;0,Data!Y359-4,"")</f>
        <v/>
      </c>
      <c r="AM359" s="2" t="str">
        <f>IF(Data!Z359&gt;0,Data!Z359-4,"")</f>
        <v/>
      </c>
      <c r="AN359" s="2" t="str">
        <f>IF(Data!AA359&gt;0,Data!AA359-4,"")</f>
        <v/>
      </c>
      <c r="AP359" s="7" t="str">
        <f t="shared" si="109"/>
        <v/>
      </c>
      <c r="AQ359" s="7" t="str">
        <f t="shared" si="121"/>
        <v/>
      </c>
      <c r="AR359" s="4" t="str">
        <f t="shared" si="110"/>
        <v/>
      </c>
      <c r="AT359" s="4" t="str">
        <f>IF(MAX(COUNTIF(Data!T359:AA359,1),COUNTIF(Data!T359:AA359,2),COUNTIF(Data!T359:AA359,3),COUNTIF(Data!T359:AA359,4),COUNTIF(Data!T359:AA359,5),COUNTIF(Data!T359:AA359,6),COUNTIF(Data!T359:AA359,7))&gt;0,MAX(COUNTIF(Data!T359:AA359,1),COUNTIF(Data!T359:AA359,2),COUNTIF(Data!T359:AA359,3),COUNTIF(Data!T359:AA359,4),COUNTIF(Data!T359:AA359,5),COUNTIF(Data!T359:AA359,6),COUNTIF(Data!T359:AA359,7)),"")</f>
        <v/>
      </c>
      <c r="AU359" s="4" t="str">
        <f>IF(COUNTIF(Data!T359:AA359,4)=8,"Remove","")</f>
        <v/>
      </c>
      <c r="AW359" s="2" t="str">
        <f>IF(Data!AC359&gt;0,Data!AC359-4,"")</f>
        <v/>
      </c>
      <c r="AX359" s="2" t="str">
        <f>IF(Data!AD359&gt;0,Data!AD359-4,"")</f>
        <v/>
      </c>
      <c r="AY359" s="2" t="str">
        <f>IF(Data!AE359&gt;0,Data!AE359-4,"")</f>
        <v/>
      </c>
      <c r="AZ359" s="2" t="str">
        <f>IF(Data!AF359&gt;0,Data!AF359-4,"")</f>
        <v/>
      </c>
      <c r="BA359" s="2" t="str">
        <f>IF(Data!AG359&gt;0,Data!AG359-4,"")</f>
        <v/>
      </c>
      <c r="BB359" s="2" t="str">
        <f>IF(Data!AH359&gt;0,Data!AH359-4,"")</f>
        <v/>
      </c>
      <c r="BC359" s="2" t="str">
        <f>IF(Data!AI359&gt;0,Data!AI359-4,"")</f>
        <v/>
      </c>
      <c r="BD359" s="2" t="str">
        <f>IF(Data!AJ359&gt;0,Data!AJ359-4,"")</f>
        <v/>
      </c>
      <c r="BF359" s="7" t="str">
        <f t="shared" si="111"/>
        <v/>
      </c>
      <c r="BG359" s="7" t="str">
        <f t="shared" si="122"/>
        <v/>
      </c>
      <c r="BH359" s="4" t="str">
        <f t="shared" si="112"/>
        <v/>
      </c>
      <c r="BJ359" s="4" t="str">
        <f>IF(MAX(COUNTIF(Data!AC359:AJ359,1),COUNTIF(Data!AC359:AJ359,2),COUNTIF(Data!AC359:AJ359,3),COUNTIF(Data!AC359:AJ359,4),COUNTIF(Data!AC359:AJ359,5),COUNTIF(Data!AC359:AJ359,6),COUNTIF(Data!AC359:AJ359,7))&gt;0,MAX(COUNTIF(Data!AC359:AJ359,1),COUNTIF(Data!AC359:AJ359,2),COUNTIF(Data!AC359:AJ359,3),COUNTIF(Data!AC359:AJ359,4),COUNTIF(Data!AC359:AJ359,5),COUNTIF(Data!AC359:AJ359,6),COUNTIF(Data!AC359:AJ359,7)),"")</f>
        <v/>
      </c>
      <c r="BK359" s="4" t="str">
        <f>IF(COUNTIF(Data!AC359:AJ359,4)=8,"Remove","")</f>
        <v/>
      </c>
      <c r="BM359" s="2" t="str">
        <f>IF(Data!AL359&gt;0,Data!AL359-4,"")</f>
        <v/>
      </c>
      <c r="BN359" s="2" t="str">
        <f>IF(Data!AM359&gt;0,Data!AM359-4,"")</f>
        <v/>
      </c>
      <c r="BO359" s="2" t="str">
        <f>IF(Data!AN359&gt;0,Data!AN359-4,"")</f>
        <v/>
      </c>
      <c r="BP359" s="2" t="str">
        <f>IF(Data!AO359&gt;0,Data!AO359-4,"")</f>
        <v/>
      </c>
      <c r="BQ359" s="2" t="str">
        <f>IF(Data!AP359&gt;0,Data!AP359-4,"")</f>
        <v/>
      </c>
      <c r="BR359" s="2" t="str">
        <f>IF(Data!AQ359&gt;0,Data!AQ359-4,"")</f>
        <v/>
      </c>
      <c r="BS359" s="2" t="str">
        <f>IF(Data!AR359&gt;0,Data!AR359-4,"")</f>
        <v/>
      </c>
      <c r="BT359" s="2" t="str">
        <f>IF(Data!AS359&gt;0,Data!AS359-4,"")</f>
        <v/>
      </c>
      <c r="BV359" s="7" t="str">
        <f t="shared" si="113"/>
        <v/>
      </c>
      <c r="BW359" s="7" t="str">
        <f t="shared" si="123"/>
        <v/>
      </c>
      <c r="BX359" s="4" t="str">
        <f t="shared" si="114"/>
        <v/>
      </c>
      <c r="BZ359" s="4" t="str">
        <f>IF(MAX(COUNTIF(Data!AL359:AS359,1),COUNTIF(Data!AL359:AS359,2),COUNTIF(Data!AL359:AS359,3),COUNTIF(Data!AL359:AS359,4),COUNTIF(Data!AL359:AS359,5),COUNTIF(Data!AL359:AS359,6),COUNTIF(Data!AL359:AS359,7))&gt;0,MAX(COUNTIF(Data!AL359:AS359,1),COUNTIF(Data!AL359:AS359,2),COUNTIF(Data!AL359:AS359,3),COUNTIF(Data!AL359:AS359,4),COUNTIF(Data!AL359:AS359,5),COUNTIF(Data!AL359:AS359,6),COUNTIF(Data!AL359:AS359,7)),"")</f>
        <v/>
      </c>
      <c r="CA359" s="4" t="str">
        <f>IF(COUNTIF(Data!AL359:AS359,4)=8,"Remove","")</f>
        <v/>
      </c>
      <c r="CC359" s="2" t="str">
        <f>IF(Data!AU359&gt;0,Data!AU359-4,"")</f>
        <v/>
      </c>
      <c r="CD359" s="2" t="str">
        <f>IF(Data!AV359&gt;0,Data!AV359-4,"")</f>
        <v/>
      </c>
      <c r="CE359" s="2" t="str">
        <f>IF(Data!AW359&gt;0,Data!AW359-4,"")</f>
        <v/>
      </c>
      <c r="CF359" s="2" t="str">
        <f>IF(Data!AX359&gt;0,Data!AX359-4,"")</f>
        <v/>
      </c>
      <c r="CG359" s="2" t="str">
        <f>IF(Data!AY359&gt;0,Data!AY359-4,"")</f>
        <v/>
      </c>
      <c r="CH359" s="2" t="str">
        <f>IF(Data!AZ359&gt;0,Data!AZ359-4,"")</f>
        <v/>
      </c>
      <c r="CI359" s="2" t="str">
        <f>IF(Data!BA359&gt;0,Data!BA359-4,"")</f>
        <v/>
      </c>
      <c r="CJ359" s="2" t="str">
        <f>IF(Data!BB359&gt;0,Data!BB359-4,"")</f>
        <v/>
      </c>
      <c r="CL359" s="7" t="str">
        <f t="shared" si="115"/>
        <v/>
      </c>
      <c r="CM359" s="7" t="str">
        <f t="shared" si="124"/>
        <v/>
      </c>
      <c r="CN359" s="4" t="str">
        <f t="shared" si="116"/>
        <v/>
      </c>
      <c r="CP359" s="4" t="str">
        <f>IF(MAX(COUNTIF(Data!AU359:BB359,1),COUNTIF(Data!AU359:BB359,2),COUNTIF(Data!AU359:BB359,3),COUNTIF(Data!AU359:BB359,4),COUNTIF(Data!AU359:BB359,5),COUNTIF(Data!AU359:BB359,6),COUNTIF(Data!AU359:BB359,7))&gt;0,MAX(COUNTIF(Data!AU359:BB359,1),COUNTIF(Data!AU359:BB359,2),COUNTIF(Data!AU359:BB359,3),COUNTIF(Data!AU359:BB359,4),COUNTIF(Data!AU359:BB359,5),COUNTIF(Data!AU359:BB359,6),COUNTIF(Data!AU359:BB359,7)),"")</f>
        <v/>
      </c>
      <c r="CQ359" s="4" t="str">
        <f>IF(COUNTIF(Data!AU359:BB359,4)=8,"Remove","")</f>
        <v/>
      </c>
      <c r="CS359" s="2" t="str">
        <f>IF(Data!BD359&gt;0,Data!BD359-4,"")</f>
        <v/>
      </c>
      <c r="CT359" s="2" t="str">
        <f>IF(Data!BE359&gt;0,Data!BE359-4,"")</f>
        <v/>
      </c>
      <c r="CU359" s="2" t="str">
        <f>IF(Data!BF359&gt;0,Data!BF359-4,"")</f>
        <v/>
      </c>
      <c r="CV359" s="2" t="str">
        <f>IF(Data!BG359&gt;0,Data!BG359-4,"")</f>
        <v/>
      </c>
      <c r="CW359" s="2" t="str">
        <f>IF(Data!BH359&gt;0,Data!BH359-4,"")</f>
        <v/>
      </c>
      <c r="CX359" s="2" t="str">
        <f>IF(Data!BI359&gt;0,Data!BI359-4,"")</f>
        <v/>
      </c>
      <c r="CY359" s="2" t="str">
        <f>IF(Data!BJ359&gt;0,Data!BJ359-4,"")</f>
        <v/>
      </c>
      <c r="CZ359" s="2" t="str">
        <f>IF(Data!BK359&gt;0,Data!BK359-4,"")</f>
        <v/>
      </c>
      <c r="DB359" s="7" t="str">
        <f t="shared" si="117"/>
        <v/>
      </c>
      <c r="DC359" s="7" t="str">
        <f t="shared" si="125"/>
        <v/>
      </c>
      <c r="DD359" s="4" t="str">
        <f t="shared" si="118"/>
        <v/>
      </c>
      <c r="DF359" s="4" t="str">
        <f>IF(MAX(COUNTIF(Data!BD359:BK359,1),COUNTIF(Data!BD359:BK359,2),COUNTIF(Data!BD359:BK359,3),COUNTIF(Data!BD359:BK359,4),COUNTIF(Data!BD359:BK359,5),COUNTIF(Data!BD359:BK359,6),COUNTIF(Data!BD359:BK359,7))&gt;0,MAX(COUNTIF(Data!BD359:BK359,1),COUNTIF(Data!BD359:BK359,2),COUNTIF(Data!BD359:BK359,3),COUNTIF(Data!BD359:BK359,4),COUNTIF(Data!BD359:BK359,5),COUNTIF(Data!BD359:BK359,6),COUNTIF(Data!BD359:BK359,7)),"")</f>
        <v/>
      </c>
      <c r="DG359" s="4" t="str">
        <f>IF(COUNTIF(Data!BD359:BK359,4)=8,"Remove","")</f>
        <v/>
      </c>
    </row>
    <row r="360" spans="1:111" x14ac:dyDescent="0.25">
      <c r="A360" s="2" t="str">
        <f>IF(Data!B360&gt;0,Data!B360-4,"")</f>
        <v/>
      </c>
      <c r="B360" s="2" t="str">
        <f>IF(Data!C360&gt;0,Data!C360-4,"")</f>
        <v/>
      </c>
      <c r="C360" s="2" t="str">
        <f>IF(Data!D360&gt;0,Data!D360-4,"")</f>
        <v/>
      </c>
      <c r="D360" s="2" t="str">
        <f>IF(Data!E360&gt;0,Data!E360-4,"")</f>
        <v/>
      </c>
      <c r="E360" s="2" t="str">
        <f>IF(Data!F360&gt;0,Data!F360-4,"")</f>
        <v/>
      </c>
      <c r="F360" s="2" t="str">
        <f>IF(Data!G360&gt;0,Data!G360-4,"")</f>
        <v/>
      </c>
      <c r="G360" s="2" t="str">
        <f>IF(Data!H360&gt;0,Data!H360-4,"")</f>
        <v/>
      </c>
      <c r="H360" s="2" t="str">
        <f>IF(Data!I360&gt;0,Data!I360-4,"")</f>
        <v/>
      </c>
      <c r="J360" s="7" t="str">
        <f t="shared" si="105"/>
        <v/>
      </c>
      <c r="K360" s="7" t="str">
        <f t="shared" si="119"/>
        <v/>
      </c>
      <c r="L360" s="4" t="str">
        <f t="shared" si="106"/>
        <v/>
      </c>
      <c r="N360" s="4" t="str">
        <f>IF(MAX(COUNTIF(Data!B360:I360,1),COUNTIF(Data!B360:I360,2),COUNTIF(Data!B360:I360,3),COUNTIF(Data!B360:I360,4),COUNTIF(Data!B360:I360,5),COUNTIF(Data!B360:I360,6),COUNTIF(Data!B360:I360,7))&gt;0,MAX(COUNTIF(Data!B360:I360,1),COUNTIF(Data!B360:I360,2),COUNTIF(Data!B360:I360,3),COUNTIF(Data!B360:I360,4),COUNTIF(Data!B360:I360,5),COUNTIF(Data!B360:I360,6),COUNTIF(Data!B360:I360,7)),"")</f>
        <v/>
      </c>
      <c r="O360" s="4" t="str">
        <f>IF(COUNTIF(Data!B360:I360,4)=8,"Remove","")</f>
        <v/>
      </c>
      <c r="Q360" s="2" t="str">
        <f>IF(Data!K360&gt;0,Data!K360-4,"")</f>
        <v/>
      </c>
      <c r="R360" s="2" t="str">
        <f>IF(Data!L360&gt;0,Data!L360-4,"")</f>
        <v/>
      </c>
      <c r="S360" s="2" t="str">
        <f>IF(Data!M360&gt;0,Data!M360-4,"")</f>
        <v/>
      </c>
      <c r="T360" s="2" t="str">
        <f>IF(Data!N360&gt;0,Data!N360-4,"")</f>
        <v/>
      </c>
      <c r="U360" s="2" t="str">
        <f>IF(Data!O360&gt;0,Data!O360-4,"")</f>
        <v/>
      </c>
      <c r="V360" s="2" t="str">
        <f>IF(Data!P360&gt;0,Data!P360-4,"")</f>
        <v/>
      </c>
      <c r="W360" s="2" t="str">
        <f>IF(Data!Q360&gt;0,Data!Q360-4,"")</f>
        <v/>
      </c>
      <c r="X360" s="2" t="str">
        <f>IF(Data!R360&gt;0,Data!R360-4,"")</f>
        <v/>
      </c>
      <c r="Y360" s="59"/>
      <c r="Z360" s="7" t="str">
        <f t="shared" si="107"/>
        <v/>
      </c>
      <c r="AA360" s="7" t="str">
        <f t="shared" si="120"/>
        <v/>
      </c>
      <c r="AB360" s="4" t="str">
        <f t="shared" si="108"/>
        <v/>
      </c>
      <c r="AC360" s="59"/>
      <c r="AD360" s="4" t="str">
        <f>IF(MAX(COUNTIF(Data!K360:R360,1),COUNTIF(Data!K360:R360,2),COUNTIF(Data!K360:R360,3),COUNTIF(Data!K360:R360,4),COUNTIF(Data!K360:R360,5),COUNTIF(Data!K360:R360,6),COUNTIF(Data!K360:R360,7))&gt;0,MAX(COUNTIF(Data!K360:R360,1),COUNTIF(Data!K360:R360,2),COUNTIF(Data!K360:R360,3),COUNTIF(Data!K360:R360,4),COUNTIF(Data!K360:R360,5),COUNTIF(Data!K360:R360,6),COUNTIF(Data!K360:R360,7)),"")</f>
        <v/>
      </c>
      <c r="AE360" s="4" t="str">
        <f>IF(COUNTIF(Data!K360:R360,4)=8,"Remove","")</f>
        <v/>
      </c>
      <c r="AG360" s="2" t="str">
        <f>IF(Data!T360&gt;0,Data!T360-4,"")</f>
        <v/>
      </c>
      <c r="AH360" s="2" t="str">
        <f>IF(Data!U360&gt;0,Data!U360-4,"")</f>
        <v/>
      </c>
      <c r="AI360" s="2" t="str">
        <f>IF(Data!V360&gt;0,Data!V360-4,"")</f>
        <v/>
      </c>
      <c r="AJ360" s="2" t="str">
        <f>IF(Data!W360&gt;0,Data!W360-4,"")</f>
        <v/>
      </c>
      <c r="AK360" s="2" t="str">
        <f>IF(Data!X360&gt;0,Data!X360-4,"")</f>
        <v/>
      </c>
      <c r="AL360" s="2" t="str">
        <f>IF(Data!Y360&gt;0,Data!Y360-4,"")</f>
        <v/>
      </c>
      <c r="AM360" s="2" t="str">
        <f>IF(Data!Z360&gt;0,Data!Z360-4,"")</f>
        <v/>
      </c>
      <c r="AN360" s="2" t="str">
        <f>IF(Data!AA360&gt;0,Data!AA360-4,"")</f>
        <v/>
      </c>
      <c r="AP360" s="7" t="str">
        <f t="shared" si="109"/>
        <v/>
      </c>
      <c r="AQ360" s="7" t="str">
        <f t="shared" si="121"/>
        <v/>
      </c>
      <c r="AR360" s="4" t="str">
        <f t="shared" si="110"/>
        <v/>
      </c>
      <c r="AT360" s="4" t="str">
        <f>IF(MAX(COUNTIF(Data!T360:AA360,1),COUNTIF(Data!T360:AA360,2),COUNTIF(Data!T360:AA360,3),COUNTIF(Data!T360:AA360,4),COUNTIF(Data!T360:AA360,5),COUNTIF(Data!T360:AA360,6),COUNTIF(Data!T360:AA360,7))&gt;0,MAX(COUNTIF(Data!T360:AA360,1),COUNTIF(Data!T360:AA360,2),COUNTIF(Data!T360:AA360,3),COUNTIF(Data!T360:AA360,4),COUNTIF(Data!T360:AA360,5),COUNTIF(Data!T360:AA360,6),COUNTIF(Data!T360:AA360,7)),"")</f>
        <v/>
      </c>
      <c r="AU360" s="4" t="str">
        <f>IF(COUNTIF(Data!T360:AA360,4)=8,"Remove","")</f>
        <v/>
      </c>
      <c r="AW360" s="2" t="str">
        <f>IF(Data!AC360&gt;0,Data!AC360-4,"")</f>
        <v/>
      </c>
      <c r="AX360" s="2" t="str">
        <f>IF(Data!AD360&gt;0,Data!AD360-4,"")</f>
        <v/>
      </c>
      <c r="AY360" s="2" t="str">
        <f>IF(Data!AE360&gt;0,Data!AE360-4,"")</f>
        <v/>
      </c>
      <c r="AZ360" s="2" t="str">
        <f>IF(Data!AF360&gt;0,Data!AF360-4,"")</f>
        <v/>
      </c>
      <c r="BA360" s="2" t="str">
        <f>IF(Data!AG360&gt;0,Data!AG360-4,"")</f>
        <v/>
      </c>
      <c r="BB360" s="2" t="str">
        <f>IF(Data!AH360&gt;0,Data!AH360-4,"")</f>
        <v/>
      </c>
      <c r="BC360" s="2" t="str">
        <f>IF(Data!AI360&gt;0,Data!AI360-4,"")</f>
        <v/>
      </c>
      <c r="BD360" s="2" t="str">
        <f>IF(Data!AJ360&gt;0,Data!AJ360-4,"")</f>
        <v/>
      </c>
      <c r="BF360" s="7" t="str">
        <f t="shared" si="111"/>
        <v/>
      </c>
      <c r="BG360" s="7" t="str">
        <f t="shared" si="122"/>
        <v/>
      </c>
      <c r="BH360" s="4" t="str">
        <f t="shared" si="112"/>
        <v/>
      </c>
      <c r="BJ360" s="4" t="str">
        <f>IF(MAX(COUNTIF(Data!AC360:AJ360,1),COUNTIF(Data!AC360:AJ360,2),COUNTIF(Data!AC360:AJ360,3),COUNTIF(Data!AC360:AJ360,4),COUNTIF(Data!AC360:AJ360,5),COUNTIF(Data!AC360:AJ360,6),COUNTIF(Data!AC360:AJ360,7))&gt;0,MAX(COUNTIF(Data!AC360:AJ360,1),COUNTIF(Data!AC360:AJ360,2),COUNTIF(Data!AC360:AJ360,3),COUNTIF(Data!AC360:AJ360,4),COUNTIF(Data!AC360:AJ360,5),COUNTIF(Data!AC360:AJ360,6),COUNTIF(Data!AC360:AJ360,7)),"")</f>
        <v/>
      </c>
      <c r="BK360" s="4" t="str">
        <f>IF(COUNTIF(Data!AC360:AJ360,4)=8,"Remove","")</f>
        <v/>
      </c>
      <c r="BM360" s="2" t="str">
        <f>IF(Data!AL360&gt;0,Data!AL360-4,"")</f>
        <v/>
      </c>
      <c r="BN360" s="2" t="str">
        <f>IF(Data!AM360&gt;0,Data!AM360-4,"")</f>
        <v/>
      </c>
      <c r="BO360" s="2" t="str">
        <f>IF(Data!AN360&gt;0,Data!AN360-4,"")</f>
        <v/>
      </c>
      <c r="BP360" s="2" t="str">
        <f>IF(Data!AO360&gt;0,Data!AO360-4,"")</f>
        <v/>
      </c>
      <c r="BQ360" s="2" t="str">
        <f>IF(Data!AP360&gt;0,Data!AP360-4,"")</f>
        <v/>
      </c>
      <c r="BR360" s="2" t="str">
        <f>IF(Data!AQ360&gt;0,Data!AQ360-4,"")</f>
        <v/>
      </c>
      <c r="BS360" s="2" t="str">
        <f>IF(Data!AR360&gt;0,Data!AR360-4,"")</f>
        <v/>
      </c>
      <c r="BT360" s="2" t="str">
        <f>IF(Data!AS360&gt;0,Data!AS360-4,"")</f>
        <v/>
      </c>
      <c r="BV360" s="7" t="str">
        <f t="shared" si="113"/>
        <v/>
      </c>
      <c r="BW360" s="7" t="str">
        <f t="shared" si="123"/>
        <v/>
      </c>
      <c r="BX360" s="4" t="str">
        <f t="shared" si="114"/>
        <v/>
      </c>
      <c r="BZ360" s="4" t="str">
        <f>IF(MAX(COUNTIF(Data!AL360:AS360,1),COUNTIF(Data!AL360:AS360,2),COUNTIF(Data!AL360:AS360,3),COUNTIF(Data!AL360:AS360,4),COUNTIF(Data!AL360:AS360,5),COUNTIF(Data!AL360:AS360,6),COUNTIF(Data!AL360:AS360,7))&gt;0,MAX(COUNTIF(Data!AL360:AS360,1),COUNTIF(Data!AL360:AS360,2),COUNTIF(Data!AL360:AS360,3),COUNTIF(Data!AL360:AS360,4),COUNTIF(Data!AL360:AS360,5),COUNTIF(Data!AL360:AS360,6),COUNTIF(Data!AL360:AS360,7)),"")</f>
        <v/>
      </c>
      <c r="CA360" s="4" t="str">
        <f>IF(COUNTIF(Data!AL360:AS360,4)=8,"Remove","")</f>
        <v/>
      </c>
      <c r="CC360" s="2" t="str">
        <f>IF(Data!AU360&gt;0,Data!AU360-4,"")</f>
        <v/>
      </c>
      <c r="CD360" s="2" t="str">
        <f>IF(Data!AV360&gt;0,Data!AV360-4,"")</f>
        <v/>
      </c>
      <c r="CE360" s="2" t="str">
        <f>IF(Data!AW360&gt;0,Data!AW360-4,"")</f>
        <v/>
      </c>
      <c r="CF360" s="2" t="str">
        <f>IF(Data!AX360&gt;0,Data!AX360-4,"")</f>
        <v/>
      </c>
      <c r="CG360" s="2" t="str">
        <f>IF(Data!AY360&gt;0,Data!AY360-4,"")</f>
        <v/>
      </c>
      <c r="CH360" s="2" t="str">
        <f>IF(Data!AZ360&gt;0,Data!AZ360-4,"")</f>
        <v/>
      </c>
      <c r="CI360" s="2" t="str">
        <f>IF(Data!BA360&gt;0,Data!BA360-4,"")</f>
        <v/>
      </c>
      <c r="CJ360" s="2" t="str">
        <f>IF(Data!BB360&gt;0,Data!BB360-4,"")</f>
        <v/>
      </c>
      <c r="CL360" s="7" t="str">
        <f t="shared" si="115"/>
        <v/>
      </c>
      <c r="CM360" s="7" t="str">
        <f t="shared" si="124"/>
        <v/>
      </c>
      <c r="CN360" s="4" t="str">
        <f t="shared" si="116"/>
        <v/>
      </c>
      <c r="CP360" s="4" t="str">
        <f>IF(MAX(COUNTIF(Data!AU360:BB360,1),COUNTIF(Data!AU360:BB360,2),COUNTIF(Data!AU360:BB360,3),COUNTIF(Data!AU360:BB360,4),COUNTIF(Data!AU360:BB360,5),COUNTIF(Data!AU360:BB360,6),COUNTIF(Data!AU360:BB360,7))&gt;0,MAX(COUNTIF(Data!AU360:BB360,1),COUNTIF(Data!AU360:BB360,2),COUNTIF(Data!AU360:BB360,3),COUNTIF(Data!AU360:BB360,4),COUNTIF(Data!AU360:BB360,5),COUNTIF(Data!AU360:BB360,6),COUNTIF(Data!AU360:BB360,7)),"")</f>
        <v/>
      </c>
      <c r="CQ360" s="4" t="str">
        <f>IF(COUNTIF(Data!AU360:BB360,4)=8,"Remove","")</f>
        <v/>
      </c>
      <c r="CS360" s="2" t="str">
        <f>IF(Data!BD360&gt;0,Data!BD360-4,"")</f>
        <v/>
      </c>
      <c r="CT360" s="2" t="str">
        <f>IF(Data!BE360&gt;0,Data!BE360-4,"")</f>
        <v/>
      </c>
      <c r="CU360" s="2" t="str">
        <f>IF(Data!BF360&gt;0,Data!BF360-4,"")</f>
        <v/>
      </c>
      <c r="CV360" s="2" t="str">
        <f>IF(Data!BG360&gt;0,Data!BG360-4,"")</f>
        <v/>
      </c>
      <c r="CW360" s="2" t="str">
        <f>IF(Data!BH360&gt;0,Data!BH360-4,"")</f>
        <v/>
      </c>
      <c r="CX360" s="2" t="str">
        <f>IF(Data!BI360&gt;0,Data!BI360-4,"")</f>
        <v/>
      </c>
      <c r="CY360" s="2" t="str">
        <f>IF(Data!BJ360&gt;0,Data!BJ360-4,"")</f>
        <v/>
      </c>
      <c r="CZ360" s="2" t="str">
        <f>IF(Data!BK360&gt;0,Data!BK360-4,"")</f>
        <v/>
      </c>
      <c r="DB360" s="7" t="str">
        <f t="shared" si="117"/>
        <v/>
      </c>
      <c r="DC360" s="7" t="str">
        <f t="shared" si="125"/>
        <v/>
      </c>
      <c r="DD360" s="4" t="str">
        <f t="shared" si="118"/>
        <v/>
      </c>
      <c r="DF360" s="4" t="str">
        <f>IF(MAX(COUNTIF(Data!BD360:BK360,1),COUNTIF(Data!BD360:BK360,2),COUNTIF(Data!BD360:BK360,3),COUNTIF(Data!BD360:BK360,4),COUNTIF(Data!BD360:BK360,5),COUNTIF(Data!BD360:BK360,6),COUNTIF(Data!BD360:BK360,7))&gt;0,MAX(COUNTIF(Data!BD360:BK360,1),COUNTIF(Data!BD360:BK360,2),COUNTIF(Data!BD360:BK360,3),COUNTIF(Data!BD360:BK360,4),COUNTIF(Data!BD360:BK360,5),COUNTIF(Data!BD360:BK360,6),COUNTIF(Data!BD360:BK360,7)),"")</f>
        <v/>
      </c>
      <c r="DG360" s="4" t="str">
        <f>IF(COUNTIF(Data!BD360:BK360,4)=8,"Remove","")</f>
        <v/>
      </c>
    </row>
    <row r="361" spans="1:111" x14ac:dyDescent="0.25">
      <c r="A361" s="2" t="str">
        <f>IF(Data!B361&gt;0,Data!B361-4,"")</f>
        <v/>
      </c>
      <c r="B361" s="2" t="str">
        <f>IF(Data!C361&gt;0,Data!C361-4,"")</f>
        <v/>
      </c>
      <c r="C361" s="2" t="str">
        <f>IF(Data!D361&gt;0,Data!D361-4,"")</f>
        <v/>
      </c>
      <c r="D361" s="2" t="str">
        <f>IF(Data!E361&gt;0,Data!E361-4,"")</f>
        <v/>
      </c>
      <c r="E361" s="2" t="str">
        <f>IF(Data!F361&gt;0,Data!F361-4,"")</f>
        <v/>
      </c>
      <c r="F361" s="2" t="str">
        <f>IF(Data!G361&gt;0,Data!G361-4,"")</f>
        <v/>
      </c>
      <c r="G361" s="2" t="str">
        <f>IF(Data!H361&gt;0,Data!H361-4,"")</f>
        <v/>
      </c>
      <c r="H361" s="2" t="str">
        <f>IF(Data!I361&gt;0,Data!I361-4,"")</f>
        <v/>
      </c>
      <c r="J361" s="7" t="str">
        <f t="shared" si="105"/>
        <v/>
      </c>
      <c r="K361" s="7" t="str">
        <f t="shared" si="119"/>
        <v/>
      </c>
      <c r="L361" s="4" t="str">
        <f t="shared" si="106"/>
        <v/>
      </c>
      <c r="N361" s="4" t="str">
        <f>IF(MAX(COUNTIF(Data!B361:I361,1),COUNTIF(Data!B361:I361,2),COUNTIF(Data!B361:I361,3),COUNTIF(Data!B361:I361,4),COUNTIF(Data!B361:I361,5),COUNTIF(Data!B361:I361,6),COUNTIF(Data!B361:I361,7))&gt;0,MAX(COUNTIF(Data!B361:I361,1),COUNTIF(Data!B361:I361,2),COUNTIF(Data!B361:I361,3),COUNTIF(Data!B361:I361,4),COUNTIF(Data!B361:I361,5),COUNTIF(Data!B361:I361,6),COUNTIF(Data!B361:I361,7)),"")</f>
        <v/>
      </c>
      <c r="O361" s="4" t="str">
        <f>IF(COUNTIF(Data!B361:I361,4)=8,"Remove","")</f>
        <v/>
      </c>
      <c r="Q361" s="2" t="str">
        <f>IF(Data!K361&gt;0,Data!K361-4,"")</f>
        <v/>
      </c>
      <c r="R361" s="2" t="str">
        <f>IF(Data!L361&gt;0,Data!L361-4,"")</f>
        <v/>
      </c>
      <c r="S361" s="2" t="str">
        <f>IF(Data!M361&gt;0,Data!M361-4,"")</f>
        <v/>
      </c>
      <c r="T361" s="2" t="str">
        <f>IF(Data!N361&gt;0,Data!N361-4,"")</f>
        <v/>
      </c>
      <c r="U361" s="2" t="str">
        <f>IF(Data!O361&gt;0,Data!O361-4,"")</f>
        <v/>
      </c>
      <c r="V361" s="2" t="str">
        <f>IF(Data!P361&gt;0,Data!P361-4,"")</f>
        <v/>
      </c>
      <c r="W361" s="2" t="str">
        <f>IF(Data!Q361&gt;0,Data!Q361-4,"")</f>
        <v/>
      </c>
      <c r="X361" s="2" t="str">
        <f>IF(Data!R361&gt;0,Data!R361-4,"")</f>
        <v/>
      </c>
      <c r="Y361" s="59"/>
      <c r="Z361" s="7" t="str">
        <f t="shared" si="107"/>
        <v/>
      </c>
      <c r="AA361" s="7" t="str">
        <f t="shared" si="120"/>
        <v/>
      </c>
      <c r="AB361" s="4" t="str">
        <f t="shared" si="108"/>
        <v/>
      </c>
      <c r="AC361" s="59"/>
      <c r="AD361" s="4" t="str">
        <f>IF(MAX(COUNTIF(Data!K361:R361,1),COUNTIF(Data!K361:R361,2),COUNTIF(Data!K361:R361,3),COUNTIF(Data!K361:R361,4),COUNTIF(Data!K361:R361,5),COUNTIF(Data!K361:R361,6),COUNTIF(Data!K361:R361,7))&gt;0,MAX(COUNTIF(Data!K361:R361,1),COUNTIF(Data!K361:R361,2),COUNTIF(Data!K361:R361,3),COUNTIF(Data!K361:R361,4),COUNTIF(Data!K361:R361,5),COUNTIF(Data!K361:R361,6),COUNTIF(Data!K361:R361,7)),"")</f>
        <v/>
      </c>
      <c r="AE361" s="4" t="str">
        <f>IF(COUNTIF(Data!K361:R361,4)=8,"Remove","")</f>
        <v/>
      </c>
      <c r="AG361" s="2" t="str">
        <f>IF(Data!T361&gt;0,Data!T361-4,"")</f>
        <v/>
      </c>
      <c r="AH361" s="2" t="str">
        <f>IF(Data!U361&gt;0,Data!U361-4,"")</f>
        <v/>
      </c>
      <c r="AI361" s="2" t="str">
        <f>IF(Data!V361&gt;0,Data!V361-4,"")</f>
        <v/>
      </c>
      <c r="AJ361" s="2" t="str">
        <f>IF(Data!W361&gt;0,Data!W361-4,"")</f>
        <v/>
      </c>
      <c r="AK361" s="2" t="str">
        <f>IF(Data!X361&gt;0,Data!X361-4,"")</f>
        <v/>
      </c>
      <c r="AL361" s="2" t="str">
        <f>IF(Data!Y361&gt;0,Data!Y361-4,"")</f>
        <v/>
      </c>
      <c r="AM361" s="2" t="str">
        <f>IF(Data!Z361&gt;0,Data!Z361-4,"")</f>
        <v/>
      </c>
      <c r="AN361" s="2" t="str">
        <f>IF(Data!AA361&gt;0,Data!AA361-4,"")</f>
        <v/>
      </c>
      <c r="AP361" s="7" t="str">
        <f t="shared" si="109"/>
        <v/>
      </c>
      <c r="AQ361" s="7" t="str">
        <f t="shared" si="121"/>
        <v/>
      </c>
      <c r="AR361" s="4" t="str">
        <f t="shared" si="110"/>
        <v/>
      </c>
      <c r="AT361" s="4" t="str">
        <f>IF(MAX(COUNTIF(Data!T361:AA361,1),COUNTIF(Data!T361:AA361,2),COUNTIF(Data!T361:AA361,3),COUNTIF(Data!T361:AA361,4),COUNTIF(Data!T361:AA361,5),COUNTIF(Data!T361:AA361,6),COUNTIF(Data!T361:AA361,7))&gt;0,MAX(COUNTIF(Data!T361:AA361,1),COUNTIF(Data!T361:AA361,2),COUNTIF(Data!T361:AA361,3),COUNTIF(Data!T361:AA361,4),COUNTIF(Data!T361:AA361,5),COUNTIF(Data!T361:AA361,6),COUNTIF(Data!T361:AA361,7)),"")</f>
        <v/>
      </c>
      <c r="AU361" s="4" t="str">
        <f>IF(COUNTIF(Data!T361:AA361,4)=8,"Remove","")</f>
        <v/>
      </c>
      <c r="AW361" s="2" t="str">
        <f>IF(Data!AC361&gt;0,Data!AC361-4,"")</f>
        <v/>
      </c>
      <c r="AX361" s="2" t="str">
        <f>IF(Data!AD361&gt;0,Data!AD361-4,"")</f>
        <v/>
      </c>
      <c r="AY361" s="2" t="str">
        <f>IF(Data!AE361&gt;0,Data!AE361-4,"")</f>
        <v/>
      </c>
      <c r="AZ361" s="2" t="str">
        <f>IF(Data!AF361&gt;0,Data!AF361-4,"")</f>
        <v/>
      </c>
      <c r="BA361" s="2" t="str">
        <f>IF(Data!AG361&gt;0,Data!AG361-4,"")</f>
        <v/>
      </c>
      <c r="BB361" s="2" t="str">
        <f>IF(Data!AH361&gt;0,Data!AH361-4,"")</f>
        <v/>
      </c>
      <c r="BC361" s="2" t="str">
        <f>IF(Data!AI361&gt;0,Data!AI361-4,"")</f>
        <v/>
      </c>
      <c r="BD361" s="2" t="str">
        <f>IF(Data!AJ361&gt;0,Data!AJ361-4,"")</f>
        <v/>
      </c>
      <c r="BF361" s="7" t="str">
        <f t="shared" si="111"/>
        <v/>
      </c>
      <c r="BG361" s="7" t="str">
        <f t="shared" si="122"/>
        <v/>
      </c>
      <c r="BH361" s="4" t="str">
        <f t="shared" si="112"/>
        <v/>
      </c>
      <c r="BJ361" s="4" t="str">
        <f>IF(MAX(COUNTIF(Data!AC361:AJ361,1),COUNTIF(Data!AC361:AJ361,2),COUNTIF(Data!AC361:AJ361,3),COUNTIF(Data!AC361:AJ361,4),COUNTIF(Data!AC361:AJ361,5),COUNTIF(Data!AC361:AJ361,6),COUNTIF(Data!AC361:AJ361,7))&gt;0,MAX(COUNTIF(Data!AC361:AJ361,1),COUNTIF(Data!AC361:AJ361,2),COUNTIF(Data!AC361:AJ361,3),COUNTIF(Data!AC361:AJ361,4),COUNTIF(Data!AC361:AJ361,5),COUNTIF(Data!AC361:AJ361,6),COUNTIF(Data!AC361:AJ361,7)),"")</f>
        <v/>
      </c>
      <c r="BK361" s="4" t="str">
        <f>IF(COUNTIF(Data!AC361:AJ361,4)=8,"Remove","")</f>
        <v/>
      </c>
      <c r="BM361" s="2" t="str">
        <f>IF(Data!AL361&gt;0,Data!AL361-4,"")</f>
        <v/>
      </c>
      <c r="BN361" s="2" t="str">
        <f>IF(Data!AM361&gt;0,Data!AM361-4,"")</f>
        <v/>
      </c>
      <c r="BO361" s="2" t="str">
        <f>IF(Data!AN361&gt;0,Data!AN361-4,"")</f>
        <v/>
      </c>
      <c r="BP361" s="2" t="str">
        <f>IF(Data!AO361&gt;0,Data!AO361-4,"")</f>
        <v/>
      </c>
      <c r="BQ361" s="2" t="str">
        <f>IF(Data!AP361&gt;0,Data!AP361-4,"")</f>
        <v/>
      </c>
      <c r="BR361" s="2" t="str">
        <f>IF(Data!AQ361&gt;0,Data!AQ361-4,"")</f>
        <v/>
      </c>
      <c r="BS361" s="2" t="str">
        <f>IF(Data!AR361&gt;0,Data!AR361-4,"")</f>
        <v/>
      </c>
      <c r="BT361" s="2" t="str">
        <f>IF(Data!AS361&gt;0,Data!AS361-4,"")</f>
        <v/>
      </c>
      <c r="BV361" s="7" t="str">
        <f t="shared" si="113"/>
        <v/>
      </c>
      <c r="BW361" s="7" t="str">
        <f t="shared" si="123"/>
        <v/>
      </c>
      <c r="BX361" s="4" t="str">
        <f t="shared" si="114"/>
        <v/>
      </c>
      <c r="BZ361" s="4" t="str">
        <f>IF(MAX(COUNTIF(Data!AL361:AS361,1),COUNTIF(Data!AL361:AS361,2),COUNTIF(Data!AL361:AS361,3),COUNTIF(Data!AL361:AS361,4),COUNTIF(Data!AL361:AS361,5),COUNTIF(Data!AL361:AS361,6),COUNTIF(Data!AL361:AS361,7))&gt;0,MAX(COUNTIF(Data!AL361:AS361,1),COUNTIF(Data!AL361:AS361,2),COUNTIF(Data!AL361:AS361,3),COUNTIF(Data!AL361:AS361,4),COUNTIF(Data!AL361:AS361,5),COUNTIF(Data!AL361:AS361,6),COUNTIF(Data!AL361:AS361,7)),"")</f>
        <v/>
      </c>
      <c r="CA361" s="4" t="str">
        <f>IF(COUNTIF(Data!AL361:AS361,4)=8,"Remove","")</f>
        <v/>
      </c>
      <c r="CC361" s="2" t="str">
        <f>IF(Data!AU361&gt;0,Data!AU361-4,"")</f>
        <v/>
      </c>
      <c r="CD361" s="2" t="str">
        <f>IF(Data!AV361&gt;0,Data!AV361-4,"")</f>
        <v/>
      </c>
      <c r="CE361" s="2" t="str">
        <f>IF(Data!AW361&gt;0,Data!AW361-4,"")</f>
        <v/>
      </c>
      <c r="CF361" s="2" t="str">
        <f>IF(Data!AX361&gt;0,Data!AX361-4,"")</f>
        <v/>
      </c>
      <c r="CG361" s="2" t="str">
        <f>IF(Data!AY361&gt;0,Data!AY361-4,"")</f>
        <v/>
      </c>
      <c r="CH361" s="2" t="str">
        <f>IF(Data!AZ361&gt;0,Data!AZ361-4,"")</f>
        <v/>
      </c>
      <c r="CI361" s="2" t="str">
        <f>IF(Data!BA361&gt;0,Data!BA361-4,"")</f>
        <v/>
      </c>
      <c r="CJ361" s="2" t="str">
        <f>IF(Data!BB361&gt;0,Data!BB361-4,"")</f>
        <v/>
      </c>
      <c r="CL361" s="7" t="str">
        <f t="shared" si="115"/>
        <v/>
      </c>
      <c r="CM361" s="7" t="str">
        <f t="shared" si="124"/>
        <v/>
      </c>
      <c r="CN361" s="4" t="str">
        <f t="shared" si="116"/>
        <v/>
      </c>
      <c r="CP361" s="4" t="str">
        <f>IF(MAX(COUNTIF(Data!AU361:BB361,1),COUNTIF(Data!AU361:BB361,2),COUNTIF(Data!AU361:BB361,3),COUNTIF(Data!AU361:BB361,4),COUNTIF(Data!AU361:BB361,5),COUNTIF(Data!AU361:BB361,6),COUNTIF(Data!AU361:BB361,7))&gt;0,MAX(COUNTIF(Data!AU361:BB361,1),COUNTIF(Data!AU361:BB361,2),COUNTIF(Data!AU361:BB361,3),COUNTIF(Data!AU361:BB361,4),COUNTIF(Data!AU361:BB361,5),COUNTIF(Data!AU361:BB361,6),COUNTIF(Data!AU361:BB361,7)),"")</f>
        <v/>
      </c>
      <c r="CQ361" s="4" t="str">
        <f>IF(COUNTIF(Data!AU361:BB361,4)=8,"Remove","")</f>
        <v/>
      </c>
      <c r="CS361" s="2" t="str">
        <f>IF(Data!BD361&gt;0,Data!BD361-4,"")</f>
        <v/>
      </c>
      <c r="CT361" s="2" t="str">
        <f>IF(Data!BE361&gt;0,Data!BE361-4,"")</f>
        <v/>
      </c>
      <c r="CU361" s="2" t="str">
        <f>IF(Data!BF361&gt;0,Data!BF361-4,"")</f>
        <v/>
      </c>
      <c r="CV361" s="2" t="str">
        <f>IF(Data!BG361&gt;0,Data!BG361-4,"")</f>
        <v/>
      </c>
      <c r="CW361" s="2" t="str">
        <f>IF(Data!BH361&gt;0,Data!BH361-4,"")</f>
        <v/>
      </c>
      <c r="CX361" s="2" t="str">
        <f>IF(Data!BI361&gt;0,Data!BI361-4,"")</f>
        <v/>
      </c>
      <c r="CY361" s="2" t="str">
        <f>IF(Data!BJ361&gt;0,Data!BJ361-4,"")</f>
        <v/>
      </c>
      <c r="CZ361" s="2" t="str">
        <f>IF(Data!BK361&gt;0,Data!BK361-4,"")</f>
        <v/>
      </c>
      <c r="DB361" s="7" t="str">
        <f t="shared" si="117"/>
        <v/>
      </c>
      <c r="DC361" s="7" t="str">
        <f t="shared" si="125"/>
        <v/>
      </c>
      <c r="DD361" s="4" t="str">
        <f t="shared" si="118"/>
        <v/>
      </c>
      <c r="DF361" s="4" t="str">
        <f>IF(MAX(COUNTIF(Data!BD361:BK361,1),COUNTIF(Data!BD361:BK361,2),COUNTIF(Data!BD361:BK361,3),COUNTIF(Data!BD361:BK361,4),COUNTIF(Data!BD361:BK361,5),COUNTIF(Data!BD361:BK361,6),COUNTIF(Data!BD361:BK361,7))&gt;0,MAX(COUNTIF(Data!BD361:BK361,1),COUNTIF(Data!BD361:BK361,2),COUNTIF(Data!BD361:BK361,3),COUNTIF(Data!BD361:BK361,4),COUNTIF(Data!BD361:BK361,5),COUNTIF(Data!BD361:BK361,6),COUNTIF(Data!BD361:BK361,7)),"")</f>
        <v/>
      </c>
      <c r="DG361" s="4" t="str">
        <f>IF(COUNTIF(Data!BD361:BK361,4)=8,"Remove","")</f>
        <v/>
      </c>
    </row>
    <row r="362" spans="1:111" x14ac:dyDescent="0.25">
      <c r="A362" s="2" t="str">
        <f>IF(Data!B362&gt;0,Data!B362-4,"")</f>
        <v/>
      </c>
      <c r="B362" s="2" t="str">
        <f>IF(Data!C362&gt;0,Data!C362-4,"")</f>
        <v/>
      </c>
      <c r="C362" s="2" t="str">
        <f>IF(Data!D362&gt;0,Data!D362-4,"")</f>
        <v/>
      </c>
      <c r="D362" s="2" t="str">
        <f>IF(Data!E362&gt;0,Data!E362-4,"")</f>
        <v/>
      </c>
      <c r="E362" s="2" t="str">
        <f>IF(Data!F362&gt;0,Data!F362-4,"")</f>
        <v/>
      </c>
      <c r="F362" s="2" t="str">
        <f>IF(Data!G362&gt;0,Data!G362-4,"")</f>
        <v/>
      </c>
      <c r="G362" s="2" t="str">
        <f>IF(Data!H362&gt;0,Data!H362-4,"")</f>
        <v/>
      </c>
      <c r="H362" s="2" t="str">
        <f>IF(Data!I362&gt;0,Data!I362-4,"")</f>
        <v/>
      </c>
      <c r="J362" s="7" t="str">
        <f t="shared" si="105"/>
        <v/>
      </c>
      <c r="K362" s="7" t="str">
        <f t="shared" si="119"/>
        <v/>
      </c>
      <c r="L362" s="4" t="str">
        <f t="shared" si="106"/>
        <v/>
      </c>
      <c r="N362" s="4" t="str">
        <f>IF(MAX(COUNTIF(Data!B362:I362,1),COUNTIF(Data!B362:I362,2),COUNTIF(Data!B362:I362,3),COUNTIF(Data!B362:I362,4),COUNTIF(Data!B362:I362,5),COUNTIF(Data!B362:I362,6),COUNTIF(Data!B362:I362,7))&gt;0,MAX(COUNTIF(Data!B362:I362,1),COUNTIF(Data!B362:I362,2),COUNTIF(Data!B362:I362,3),COUNTIF(Data!B362:I362,4),COUNTIF(Data!B362:I362,5),COUNTIF(Data!B362:I362,6),COUNTIF(Data!B362:I362,7)),"")</f>
        <v/>
      </c>
      <c r="O362" s="4" t="str">
        <f>IF(COUNTIF(Data!B362:I362,4)=8,"Remove","")</f>
        <v/>
      </c>
      <c r="Q362" s="2" t="str">
        <f>IF(Data!K362&gt;0,Data!K362-4,"")</f>
        <v/>
      </c>
      <c r="R362" s="2" t="str">
        <f>IF(Data!L362&gt;0,Data!L362-4,"")</f>
        <v/>
      </c>
      <c r="S362" s="2" t="str">
        <f>IF(Data!M362&gt;0,Data!M362-4,"")</f>
        <v/>
      </c>
      <c r="T362" s="2" t="str">
        <f>IF(Data!N362&gt;0,Data!N362-4,"")</f>
        <v/>
      </c>
      <c r="U362" s="2" t="str">
        <f>IF(Data!O362&gt;0,Data!O362-4,"")</f>
        <v/>
      </c>
      <c r="V362" s="2" t="str">
        <f>IF(Data!P362&gt;0,Data!P362-4,"")</f>
        <v/>
      </c>
      <c r="W362" s="2" t="str">
        <f>IF(Data!Q362&gt;0,Data!Q362-4,"")</f>
        <v/>
      </c>
      <c r="X362" s="2" t="str">
        <f>IF(Data!R362&gt;0,Data!R362-4,"")</f>
        <v/>
      </c>
      <c r="Y362" s="59"/>
      <c r="Z362" s="7" t="str">
        <f t="shared" si="107"/>
        <v/>
      </c>
      <c r="AA362" s="7" t="str">
        <f t="shared" si="120"/>
        <v/>
      </c>
      <c r="AB362" s="4" t="str">
        <f t="shared" si="108"/>
        <v/>
      </c>
      <c r="AC362" s="59"/>
      <c r="AD362" s="4" t="str">
        <f>IF(MAX(COUNTIF(Data!K362:R362,1),COUNTIF(Data!K362:R362,2),COUNTIF(Data!K362:R362,3),COUNTIF(Data!K362:R362,4),COUNTIF(Data!K362:R362,5),COUNTIF(Data!K362:R362,6),COUNTIF(Data!K362:R362,7))&gt;0,MAX(COUNTIF(Data!K362:R362,1),COUNTIF(Data!K362:R362,2),COUNTIF(Data!K362:R362,3),COUNTIF(Data!K362:R362,4),COUNTIF(Data!K362:R362,5),COUNTIF(Data!K362:R362,6),COUNTIF(Data!K362:R362,7)),"")</f>
        <v/>
      </c>
      <c r="AE362" s="4" t="str">
        <f>IF(COUNTIF(Data!K362:R362,4)=8,"Remove","")</f>
        <v/>
      </c>
      <c r="AG362" s="2" t="str">
        <f>IF(Data!T362&gt;0,Data!T362-4,"")</f>
        <v/>
      </c>
      <c r="AH362" s="2" t="str">
        <f>IF(Data!U362&gt;0,Data!U362-4,"")</f>
        <v/>
      </c>
      <c r="AI362" s="2" t="str">
        <f>IF(Data!V362&gt;0,Data!V362-4,"")</f>
        <v/>
      </c>
      <c r="AJ362" s="2" t="str">
        <f>IF(Data!W362&gt;0,Data!W362-4,"")</f>
        <v/>
      </c>
      <c r="AK362" s="2" t="str">
        <f>IF(Data!X362&gt;0,Data!X362-4,"")</f>
        <v/>
      </c>
      <c r="AL362" s="2" t="str">
        <f>IF(Data!Y362&gt;0,Data!Y362-4,"")</f>
        <v/>
      </c>
      <c r="AM362" s="2" t="str">
        <f>IF(Data!Z362&gt;0,Data!Z362-4,"")</f>
        <v/>
      </c>
      <c r="AN362" s="2" t="str">
        <f>IF(Data!AA362&gt;0,Data!AA362-4,"")</f>
        <v/>
      </c>
      <c r="AP362" s="7" t="str">
        <f t="shared" si="109"/>
        <v/>
      </c>
      <c r="AQ362" s="7" t="str">
        <f t="shared" si="121"/>
        <v/>
      </c>
      <c r="AR362" s="4" t="str">
        <f t="shared" si="110"/>
        <v/>
      </c>
      <c r="AT362" s="4" t="str">
        <f>IF(MAX(COUNTIF(Data!T362:AA362,1),COUNTIF(Data!T362:AA362,2),COUNTIF(Data!T362:AA362,3),COUNTIF(Data!T362:AA362,4),COUNTIF(Data!T362:AA362,5),COUNTIF(Data!T362:AA362,6),COUNTIF(Data!T362:AA362,7))&gt;0,MAX(COUNTIF(Data!T362:AA362,1),COUNTIF(Data!T362:AA362,2),COUNTIF(Data!T362:AA362,3),COUNTIF(Data!T362:AA362,4),COUNTIF(Data!T362:AA362,5),COUNTIF(Data!T362:AA362,6),COUNTIF(Data!T362:AA362,7)),"")</f>
        <v/>
      </c>
      <c r="AU362" s="4" t="str">
        <f>IF(COUNTIF(Data!T362:AA362,4)=8,"Remove","")</f>
        <v/>
      </c>
      <c r="AW362" s="2" t="str">
        <f>IF(Data!AC362&gt;0,Data!AC362-4,"")</f>
        <v/>
      </c>
      <c r="AX362" s="2" t="str">
        <f>IF(Data!AD362&gt;0,Data!AD362-4,"")</f>
        <v/>
      </c>
      <c r="AY362" s="2" t="str">
        <f>IF(Data!AE362&gt;0,Data!AE362-4,"")</f>
        <v/>
      </c>
      <c r="AZ362" s="2" t="str">
        <f>IF(Data!AF362&gt;0,Data!AF362-4,"")</f>
        <v/>
      </c>
      <c r="BA362" s="2" t="str">
        <f>IF(Data!AG362&gt;0,Data!AG362-4,"")</f>
        <v/>
      </c>
      <c r="BB362" s="2" t="str">
        <f>IF(Data!AH362&gt;0,Data!AH362-4,"")</f>
        <v/>
      </c>
      <c r="BC362" s="2" t="str">
        <f>IF(Data!AI362&gt;0,Data!AI362-4,"")</f>
        <v/>
      </c>
      <c r="BD362" s="2" t="str">
        <f>IF(Data!AJ362&gt;0,Data!AJ362-4,"")</f>
        <v/>
      </c>
      <c r="BF362" s="7" t="str">
        <f t="shared" si="111"/>
        <v/>
      </c>
      <c r="BG362" s="7" t="str">
        <f t="shared" si="122"/>
        <v/>
      </c>
      <c r="BH362" s="4" t="str">
        <f t="shared" si="112"/>
        <v/>
      </c>
      <c r="BJ362" s="4" t="str">
        <f>IF(MAX(COUNTIF(Data!AC362:AJ362,1),COUNTIF(Data!AC362:AJ362,2),COUNTIF(Data!AC362:AJ362,3),COUNTIF(Data!AC362:AJ362,4),COUNTIF(Data!AC362:AJ362,5),COUNTIF(Data!AC362:AJ362,6),COUNTIF(Data!AC362:AJ362,7))&gt;0,MAX(COUNTIF(Data!AC362:AJ362,1),COUNTIF(Data!AC362:AJ362,2),COUNTIF(Data!AC362:AJ362,3),COUNTIF(Data!AC362:AJ362,4),COUNTIF(Data!AC362:AJ362,5),COUNTIF(Data!AC362:AJ362,6),COUNTIF(Data!AC362:AJ362,7)),"")</f>
        <v/>
      </c>
      <c r="BK362" s="4" t="str">
        <f>IF(COUNTIF(Data!AC362:AJ362,4)=8,"Remove","")</f>
        <v/>
      </c>
      <c r="BM362" s="2" t="str">
        <f>IF(Data!AL362&gt;0,Data!AL362-4,"")</f>
        <v/>
      </c>
      <c r="BN362" s="2" t="str">
        <f>IF(Data!AM362&gt;0,Data!AM362-4,"")</f>
        <v/>
      </c>
      <c r="BO362" s="2" t="str">
        <f>IF(Data!AN362&gt;0,Data!AN362-4,"")</f>
        <v/>
      </c>
      <c r="BP362" s="2" t="str">
        <f>IF(Data!AO362&gt;0,Data!AO362-4,"")</f>
        <v/>
      </c>
      <c r="BQ362" s="2" t="str">
        <f>IF(Data!AP362&gt;0,Data!AP362-4,"")</f>
        <v/>
      </c>
      <c r="BR362" s="2" t="str">
        <f>IF(Data!AQ362&gt;0,Data!AQ362-4,"")</f>
        <v/>
      </c>
      <c r="BS362" s="2" t="str">
        <f>IF(Data!AR362&gt;0,Data!AR362-4,"")</f>
        <v/>
      </c>
      <c r="BT362" s="2" t="str">
        <f>IF(Data!AS362&gt;0,Data!AS362-4,"")</f>
        <v/>
      </c>
      <c r="BV362" s="7" t="str">
        <f t="shared" si="113"/>
        <v/>
      </c>
      <c r="BW362" s="7" t="str">
        <f t="shared" si="123"/>
        <v/>
      </c>
      <c r="BX362" s="4" t="str">
        <f t="shared" si="114"/>
        <v/>
      </c>
      <c r="BZ362" s="4" t="str">
        <f>IF(MAX(COUNTIF(Data!AL362:AS362,1),COUNTIF(Data!AL362:AS362,2),COUNTIF(Data!AL362:AS362,3),COUNTIF(Data!AL362:AS362,4),COUNTIF(Data!AL362:AS362,5),COUNTIF(Data!AL362:AS362,6),COUNTIF(Data!AL362:AS362,7))&gt;0,MAX(COUNTIF(Data!AL362:AS362,1),COUNTIF(Data!AL362:AS362,2),COUNTIF(Data!AL362:AS362,3),COUNTIF(Data!AL362:AS362,4),COUNTIF(Data!AL362:AS362,5),COUNTIF(Data!AL362:AS362,6),COUNTIF(Data!AL362:AS362,7)),"")</f>
        <v/>
      </c>
      <c r="CA362" s="4" t="str">
        <f>IF(COUNTIF(Data!AL362:AS362,4)=8,"Remove","")</f>
        <v/>
      </c>
      <c r="CC362" s="2" t="str">
        <f>IF(Data!AU362&gt;0,Data!AU362-4,"")</f>
        <v/>
      </c>
      <c r="CD362" s="2" t="str">
        <f>IF(Data!AV362&gt;0,Data!AV362-4,"")</f>
        <v/>
      </c>
      <c r="CE362" s="2" t="str">
        <f>IF(Data!AW362&gt;0,Data!AW362-4,"")</f>
        <v/>
      </c>
      <c r="CF362" s="2" t="str">
        <f>IF(Data!AX362&gt;0,Data!AX362-4,"")</f>
        <v/>
      </c>
      <c r="CG362" s="2" t="str">
        <f>IF(Data!AY362&gt;0,Data!AY362-4,"")</f>
        <v/>
      </c>
      <c r="CH362" s="2" t="str">
        <f>IF(Data!AZ362&gt;0,Data!AZ362-4,"")</f>
        <v/>
      </c>
      <c r="CI362" s="2" t="str">
        <f>IF(Data!BA362&gt;0,Data!BA362-4,"")</f>
        <v/>
      </c>
      <c r="CJ362" s="2" t="str">
        <f>IF(Data!BB362&gt;0,Data!BB362-4,"")</f>
        <v/>
      </c>
      <c r="CL362" s="7" t="str">
        <f t="shared" si="115"/>
        <v/>
      </c>
      <c r="CM362" s="7" t="str">
        <f t="shared" si="124"/>
        <v/>
      </c>
      <c r="CN362" s="4" t="str">
        <f t="shared" si="116"/>
        <v/>
      </c>
      <c r="CP362" s="4" t="str">
        <f>IF(MAX(COUNTIF(Data!AU362:BB362,1),COUNTIF(Data!AU362:BB362,2),COUNTIF(Data!AU362:BB362,3),COUNTIF(Data!AU362:BB362,4),COUNTIF(Data!AU362:BB362,5),COUNTIF(Data!AU362:BB362,6),COUNTIF(Data!AU362:BB362,7))&gt;0,MAX(COUNTIF(Data!AU362:BB362,1),COUNTIF(Data!AU362:BB362,2),COUNTIF(Data!AU362:BB362,3),COUNTIF(Data!AU362:BB362,4),COUNTIF(Data!AU362:BB362,5),COUNTIF(Data!AU362:BB362,6),COUNTIF(Data!AU362:BB362,7)),"")</f>
        <v/>
      </c>
      <c r="CQ362" s="4" t="str">
        <f>IF(COUNTIF(Data!AU362:BB362,4)=8,"Remove","")</f>
        <v/>
      </c>
      <c r="CS362" s="2" t="str">
        <f>IF(Data!BD362&gt;0,Data!BD362-4,"")</f>
        <v/>
      </c>
      <c r="CT362" s="2" t="str">
        <f>IF(Data!BE362&gt;0,Data!BE362-4,"")</f>
        <v/>
      </c>
      <c r="CU362" s="2" t="str">
        <f>IF(Data!BF362&gt;0,Data!BF362-4,"")</f>
        <v/>
      </c>
      <c r="CV362" s="2" t="str">
        <f>IF(Data!BG362&gt;0,Data!BG362-4,"")</f>
        <v/>
      </c>
      <c r="CW362" s="2" t="str">
        <f>IF(Data!BH362&gt;0,Data!BH362-4,"")</f>
        <v/>
      </c>
      <c r="CX362" s="2" t="str">
        <f>IF(Data!BI362&gt;0,Data!BI362-4,"")</f>
        <v/>
      </c>
      <c r="CY362" s="2" t="str">
        <f>IF(Data!BJ362&gt;0,Data!BJ362-4,"")</f>
        <v/>
      </c>
      <c r="CZ362" s="2" t="str">
        <f>IF(Data!BK362&gt;0,Data!BK362-4,"")</f>
        <v/>
      </c>
      <c r="DB362" s="7" t="str">
        <f t="shared" si="117"/>
        <v/>
      </c>
      <c r="DC362" s="7" t="str">
        <f t="shared" si="125"/>
        <v/>
      </c>
      <c r="DD362" s="4" t="str">
        <f t="shared" si="118"/>
        <v/>
      </c>
      <c r="DF362" s="4" t="str">
        <f>IF(MAX(COUNTIF(Data!BD362:BK362,1),COUNTIF(Data!BD362:BK362,2),COUNTIF(Data!BD362:BK362,3),COUNTIF(Data!BD362:BK362,4),COUNTIF(Data!BD362:BK362,5),COUNTIF(Data!BD362:BK362,6),COUNTIF(Data!BD362:BK362,7))&gt;0,MAX(COUNTIF(Data!BD362:BK362,1),COUNTIF(Data!BD362:BK362,2),COUNTIF(Data!BD362:BK362,3),COUNTIF(Data!BD362:BK362,4),COUNTIF(Data!BD362:BK362,5),COUNTIF(Data!BD362:BK362,6),COUNTIF(Data!BD362:BK362,7)),"")</f>
        <v/>
      </c>
      <c r="DG362" s="4" t="str">
        <f>IF(COUNTIF(Data!BD362:BK362,4)=8,"Remove","")</f>
        <v/>
      </c>
    </row>
    <row r="363" spans="1:111" x14ac:dyDescent="0.25">
      <c r="A363" s="2" t="str">
        <f>IF(Data!B363&gt;0,Data!B363-4,"")</f>
        <v/>
      </c>
      <c r="B363" s="2" t="str">
        <f>IF(Data!C363&gt;0,Data!C363-4,"")</f>
        <v/>
      </c>
      <c r="C363" s="2" t="str">
        <f>IF(Data!D363&gt;0,Data!D363-4,"")</f>
        <v/>
      </c>
      <c r="D363" s="2" t="str">
        <f>IF(Data!E363&gt;0,Data!E363-4,"")</f>
        <v/>
      </c>
      <c r="E363" s="2" t="str">
        <f>IF(Data!F363&gt;0,Data!F363-4,"")</f>
        <v/>
      </c>
      <c r="F363" s="2" t="str">
        <f>IF(Data!G363&gt;0,Data!G363-4,"")</f>
        <v/>
      </c>
      <c r="G363" s="2" t="str">
        <f>IF(Data!H363&gt;0,Data!H363-4,"")</f>
        <v/>
      </c>
      <c r="H363" s="2" t="str">
        <f>IF(Data!I363&gt;0,Data!I363-4,"")</f>
        <v/>
      </c>
      <c r="J363" s="7" t="str">
        <f t="shared" si="105"/>
        <v/>
      </c>
      <c r="K363" s="7" t="str">
        <f t="shared" si="119"/>
        <v/>
      </c>
      <c r="L363" s="4" t="str">
        <f t="shared" si="106"/>
        <v/>
      </c>
      <c r="N363" s="4" t="str">
        <f>IF(MAX(COUNTIF(Data!B363:I363,1),COUNTIF(Data!B363:I363,2),COUNTIF(Data!B363:I363,3),COUNTIF(Data!B363:I363,4),COUNTIF(Data!B363:I363,5),COUNTIF(Data!B363:I363,6),COUNTIF(Data!B363:I363,7))&gt;0,MAX(COUNTIF(Data!B363:I363,1),COUNTIF(Data!B363:I363,2),COUNTIF(Data!B363:I363,3),COUNTIF(Data!B363:I363,4),COUNTIF(Data!B363:I363,5),COUNTIF(Data!B363:I363,6),COUNTIF(Data!B363:I363,7)),"")</f>
        <v/>
      </c>
      <c r="O363" s="4" t="str">
        <f>IF(COUNTIF(Data!B363:I363,4)=8,"Remove","")</f>
        <v/>
      </c>
      <c r="Q363" s="2" t="str">
        <f>IF(Data!K363&gt;0,Data!K363-4,"")</f>
        <v/>
      </c>
      <c r="R363" s="2" t="str">
        <f>IF(Data!L363&gt;0,Data!L363-4,"")</f>
        <v/>
      </c>
      <c r="S363" s="2" t="str">
        <f>IF(Data!M363&gt;0,Data!M363-4,"")</f>
        <v/>
      </c>
      <c r="T363" s="2" t="str">
        <f>IF(Data!N363&gt;0,Data!N363-4,"")</f>
        <v/>
      </c>
      <c r="U363" s="2" t="str">
        <f>IF(Data!O363&gt;0,Data!O363-4,"")</f>
        <v/>
      </c>
      <c r="V363" s="2" t="str">
        <f>IF(Data!P363&gt;0,Data!P363-4,"")</f>
        <v/>
      </c>
      <c r="W363" s="2" t="str">
        <f>IF(Data!Q363&gt;0,Data!Q363-4,"")</f>
        <v/>
      </c>
      <c r="X363" s="2" t="str">
        <f>IF(Data!R363&gt;0,Data!R363-4,"")</f>
        <v/>
      </c>
      <c r="Y363" s="59"/>
      <c r="Z363" s="7" t="str">
        <f t="shared" si="107"/>
        <v/>
      </c>
      <c r="AA363" s="7" t="str">
        <f t="shared" si="120"/>
        <v/>
      </c>
      <c r="AB363" s="4" t="str">
        <f t="shared" si="108"/>
        <v/>
      </c>
      <c r="AC363" s="59"/>
      <c r="AD363" s="4" t="str">
        <f>IF(MAX(COUNTIF(Data!K363:R363,1),COUNTIF(Data!K363:R363,2),COUNTIF(Data!K363:R363,3),COUNTIF(Data!K363:R363,4),COUNTIF(Data!K363:R363,5),COUNTIF(Data!K363:R363,6),COUNTIF(Data!K363:R363,7))&gt;0,MAX(COUNTIF(Data!K363:R363,1),COUNTIF(Data!K363:R363,2),COUNTIF(Data!K363:R363,3),COUNTIF(Data!K363:R363,4),COUNTIF(Data!K363:R363,5),COUNTIF(Data!K363:R363,6),COUNTIF(Data!K363:R363,7)),"")</f>
        <v/>
      </c>
      <c r="AE363" s="4" t="str">
        <f>IF(COUNTIF(Data!K363:R363,4)=8,"Remove","")</f>
        <v/>
      </c>
      <c r="AG363" s="2" t="str">
        <f>IF(Data!T363&gt;0,Data!T363-4,"")</f>
        <v/>
      </c>
      <c r="AH363" s="2" t="str">
        <f>IF(Data!U363&gt;0,Data!U363-4,"")</f>
        <v/>
      </c>
      <c r="AI363" s="2" t="str">
        <f>IF(Data!V363&gt;0,Data!V363-4,"")</f>
        <v/>
      </c>
      <c r="AJ363" s="2" t="str">
        <f>IF(Data!W363&gt;0,Data!W363-4,"")</f>
        <v/>
      </c>
      <c r="AK363" s="2" t="str">
        <f>IF(Data!X363&gt;0,Data!X363-4,"")</f>
        <v/>
      </c>
      <c r="AL363" s="2" t="str">
        <f>IF(Data!Y363&gt;0,Data!Y363-4,"")</f>
        <v/>
      </c>
      <c r="AM363" s="2" t="str">
        <f>IF(Data!Z363&gt;0,Data!Z363-4,"")</f>
        <v/>
      </c>
      <c r="AN363" s="2" t="str">
        <f>IF(Data!AA363&gt;0,Data!AA363-4,"")</f>
        <v/>
      </c>
      <c r="AP363" s="7" t="str">
        <f t="shared" si="109"/>
        <v/>
      </c>
      <c r="AQ363" s="7" t="str">
        <f t="shared" si="121"/>
        <v/>
      </c>
      <c r="AR363" s="4" t="str">
        <f t="shared" si="110"/>
        <v/>
      </c>
      <c r="AT363" s="4" t="str">
        <f>IF(MAX(COUNTIF(Data!T363:AA363,1),COUNTIF(Data!T363:AA363,2),COUNTIF(Data!T363:AA363,3),COUNTIF(Data!T363:AA363,4),COUNTIF(Data!T363:AA363,5),COUNTIF(Data!T363:AA363,6),COUNTIF(Data!T363:AA363,7))&gt;0,MAX(COUNTIF(Data!T363:AA363,1),COUNTIF(Data!T363:AA363,2),COUNTIF(Data!T363:AA363,3),COUNTIF(Data!T363:AA363,4),COUNTIF(Data!T363:AA363,5),COUNTIF(Data!T363:AA363,6),COUNTIF(Data!T363:AA363,7)),"")</f>
        <v/>
      </c>
      <c r="AU363" s="4" t="str">
        <f>IF(COUNTIF(Data!T363:AA363,4)=8,"Remove","")</f>
        <v/>
      </c>
      <c r="AW363" s="2" t="str">
        <f>IF(Data!AC363&gt;0,Data!AC363-4,"")</f>
        <v/>
      </c>
      <c r="AX363" s="2" t="str">
        <f>IF(Data!AD363&gt;0,Data!AD363-4,"")</f>
        <v/>
      </c>
      <c r="AY363" s="2" t="str">
        <f>IF(Data!AE363&gt;0,Data!AE363-4,"")</f>
        <v/>
      </c>
      <c r="AZ363" s="2" t="str">
        <f>IF(Data!AF363&gt;0,Data!AF363-4,"")</f>
        <v/>
      </c>
      <c r="BA363" s="2" t="str">
        <f>IF(Data!AG363&gt;0,Data!AG363-4,"")</f>
        <v/>
      </c>
      <c r="BB363" s="2" t="str">
        <f>IF(Data!AH363&gt;0,Data!AH363-4,"")</f>
        <v/>
      </c>
      <c r="BC363" s="2" t="str">
        <f>IF(Data!AI363&gt;0,Data!AI363-4,"")</f>
        <v/>
      </c>
      <c r="BD363" s="2" t="str">
        <f>IF(Data!AJ363&gt;0,Data!AJ363-4,"")</f>
        <v/>
      </c>
      <c r="BF363" s="7" t="str">
        <f t="shared" si="111"/>
        <v/>
      </c>
      <c r="BG363" s="7" t="str">
        <f t="shared" si="122"/>
        <v/>
      </c>
      <c r="BH363" s="4" t="str">
        <f t="shared" si="112"/>
        <v/>
      </c>
      <c r="BJ363" s="4" t="str">
        <f>IF(MAX(COUNTIF(Data!AC363:AJ363,1),COUNTIF(Data!AC363:AJ363,2),COUNTIF(Data!AC363:AJ363,3),COUNTIF(Data!AC363:AJ363,4),COUNTIF(Data!AC363:AJ363,5),COUNTIF(Data!AC363:AJ363,6),COUNTIF(Data!AC363:AJ363,7))&gt;0,MAX(COUNTIF(Data!AC363:AJ363,1),COUNTIF(Data!AC363:AJ363,2),COUNTIF(Data!AC363:AJ363,3),COUNTIF(Data!AC363:AJ363,4),COUNTIF(Data!AC363:AJ363,5),COUNTIF(Data!AC363:AJ363,6),COUNTIF(Data!AC363:AJ363,7)),"")</f>
        <v/>
      </c>
      <c r="BK363" s="4" t="str">
        <f>IF(COUNTIF(Data!AC363:AJ363,4)=8,"Remove","")</f>
        <v/>
      </c>
      <c r="BM363" s="2" t="str">
        <f>IF(Data!AL363&gt;0,Data!AL363-4,"")</f>
        <v/>
      </c>
      <c r="BN363" s="2" t="str">
        <f>IF(Data!AM363&gt;0,Data!AM363-4,"")</f>
        <v/>
      </c>
      <c r="BO363" s="2" t="str">
        <f>IF(Data!AN363&gt;0,Data!AN363-4,"")</f>
        <v/>
      </c>
      <c r="BP363" s="2" t="str">
        <f>IF(Data!AO363&gt;0,Data!AO363-4,"")</f>
        <v/>
      </c>
      <c r="BQ363" s="2" t="str">
        <f>IF(Data!AP363&gt;0,Data!AP363-4,"")</f>
        <v/>
      </c>
      <c r="BR363" s="2" t="str">
        <f>IF(Data!AQ363&gt;0,Data!AQ363-4,"")</f>
        <v/>
      </c>
      <c r="BS363" s="2" t="str">
        <f>IF(Data!AR363&gt;0,Data!AR363-4,"")</f>
        <v/>
      </c>
      <c r="BT363" s="2" t="str">
        <f>IF(Data!AS363&gt;0,Data!AS363-4,"")</f>
        <v/>
      </c>
      <c r="BV363" s="7" t="str">
        <f t="shared" si="113"/>
        <v/>
      </c>
      <c r="BW363" s="7" t="str">
        <f t="shared" si="123"/>
        <v/>
      </c>
      <c r="BX363" s="4" t="str">
        <f t="shared" si="114"/>
        <v/>
      </c>
      <c r="BZ363" s="4" t="str">
        <f>IF(MAX(COUNTIF(Data!AL363:AS363,1),COUNTIF(Data!AL363:AS363,2),COUNTIF(Data!AL363:AS363,3),COUNTIF(Data!AL363:AS363,4),COUNTIF(Data!AL363:AS363,5),COUNTIF(Data!AL363:AS363,6),COUNTIF(Data!AL363:AS363,7))&gt;0,MAX(COUNTIF(Data!AL363:AS363,1),COUNTIF(Data!AL363:AS363,2),COUNTIF(Data!AL363:AS363,3),COUNTIF(Data!AL363:AS363,4),COUNTIF(Data!AL363:AS363,5),COUNTIF(Data!AL363:AS363,6),COUNTIF(Data!AL363:AS363,7)),"")</f>
        <v/>
      </c>
      <c r="CA363" s="4" t="str">
        <f>IF(COUNTIF(Data!AL363:AS363,4)=8,"Remove","")</f>
        <v/>
      </c>
      <c r="CC363" s="2" t="str">
        <f>IF(Data!AU363&gt;0,Data!AU363-4,"")</f>
        <v/>
      </c>
      <c r="CD363" s="2" t="str">
        <f>IF(Data!AV363&gt;0,Data!AV363-4,"")</f>
        <v/>
      </c>
      <c r="CE363" s="2" t="str">
        <f>IF(Data!AW363&gt;0,Data!AW363-4,"")</f>
        <v/>
      </c>
      <c r="CF363" s="2" t="str">
        <f>IF(Data!AX363&gt;0,Data!AX363-4,"")</f>
        <v/>
      </c>
      <c r="CG363" s="2" t="str">
        <f>IF(Data!AY363&gt;0,Data!AY363-4,"")</f>
        <v/>
      </c>
      <c r="CH363" s="2" t="str">
        <f>IF(Data!AZ363&gt;0,Data!AZ363-4,"")</f>
        <v/>
      </c>
      <c r="CI363" s="2" t="str">
        <f>IF(Data!BA363&gt;0,Data!BA363-4,"")</f>
        <v/>
      </c>
      <c r="CJ363" s="2" t="str">
        <f>IF(Data!BB363&gt;0,Data!BB363-4,"")</f>
        <v/>
      </c>
      <c r="CL363" s="7" t="str">
        <f t="shared" si="115"/>
        <v/>
      </c>
      <c r="CM363" s="7" t="str">
        <f t="shared" si="124"/>
        <v/>
      </c>
      <c r="CN363" s="4" t="str">
        <f t="shared" si="116"/>
        <v/>
      </c>
      <c r="CP363" s="4" t="str">
        <f>IF(MAX(COUNTIF(Data!AU363:BB363,1),COUNTIF(Data!AU363:BB363,2),COUNTIF(Data!AU363:BB363,3),COUNTIF(Data!AU363:BB363,4),COUNTIF(Data!AU363:BB363,5),COUNTIF(Data!AU363:BB363,6),COUNTIF(Data!AU363:BB363,7))&gt;0,MAX(COUNTIF(Data!AU363:BB363,1),COUNTIF(Data!AU363:BB363,2),COUNTIF(Data!AU363:BB363,3),COUNTIF(Data!AU363:BB363,4),COUNTIF(Data!AU363:BB363,5),COUNTIF(Data!AU363:BB363,6),COUNTIF(Data!AU363:BB363,7)),"")</f>
        <v/>
      </c>
      <c r="CQ363" s="4" t="str">
        <f>IF(COUNTIF(Data!AU363:BB363,4)=8,"Remove","")</f>
        <v/>
      </c>
      <c r="CS363" s="2" t="str">
        <f>IF(Data!BD363&gt;0,Data!BD363-4,"")</f>
        <v/>
      </c>
      <c r="CT363" s="2" t="str">
        <f>IF(Data!BE363&gt;0,Data!BE363-4,"")</f>
        <v/>
      </c>
      <c r="CU363" s="2" t="str">
        <f>IF(Data!BF363&gt;0,Data!BF363-4,"")</f>
        <v/>
      </c>
      <c r="CV363" s="2" t="str">
        <f>IF(Data!BG363&gt;0,Data!BG363-4,"")</f>
        <v/>
      </c>
      <c r="CW363" s="2" t="str">
        <f>IF(Data!BH363&gt;0,Data!BH363-4,"")</f>
        <v/>
      </c>
      <c r="CX363" s="2" t="str">
        <f>IF(Data!BI363&gt;0,Data!BI363-4,"")</f>
        <v/>
      </c>
      <c r="CY363" s="2" t="str">
        <f>IF(Data!BJ363&gt;0,Data!BJ363-4,"")</f>
        <v/>
      </c>
      <c r="CZ363" s="2" t="str">
        <f>IF(Data!BK363&gt;0,Data!BK363-4,"")</f>
        <v/>
      </c>
      <c r="DB363" s="7" t="str">
        <f t="shared" si="117"/>
        <v/>
      </c>
      <c r="DC363" s="7" t="str">
        <f t="shared" si="125"/>
        <v/>
      </c>
      <c r="DD363" s="4" t="str">
        <f t="shared" si="118"/>
        <v/>
      </c>
      <c r="DF363" s="4" t="str">
        <f>IF(MAX(COUNTIF(Data!BD363:BK363,1),COUNTIF(Data!BD363:BK363,2),COUNTIF(Data!BD363:BK363,3),COUNTIF(Data!BD363:BK363,4),COUNTIF(Data!BD363:BK363,5),COUNTIF(Data!BD363:BK363,6),COUNTIF(Data!BD363:BK363,7))&gt;0,MAX(COUNTIF(Data!BD363:BK363,1),COUNTIF(Data!BD363:BK363,2),COUNTIF(Data!BD363:BK363,3),COUNTIF(Data!BD363:BK363,4),COUNTIF(Data!BD363:BK363,5),COUNTIF(Data!BD363:BK363,6),COUNTIF(Data!BD363:BK363,7)),"")</f>
        <v/>
      </c>
      <c r="DG363" s="4" t="str">
        <f>IF(COUNTIF(Data!BD363:BK363,4)=8,"Remove","")</f>
        <v/>
      </c>
    </row>
    <row r="364" spans="1:111" x14ac:dyDescent="0.25">
      <c r="A364" s="2" t="str">
        <f>IF(Data!B364&gt;0,Data!B364-4,"")</f>
        <v/>
      </c>
      <c r="B364" s="2" t="str">
        <f>IF(Data!C364&gt;0,Data!C364-4,"")</f>
        <v/>
      </c>
      <c r="C364" s="2" t="str">
        <f>IF(Data!D364&gt;0,Data!D364-4,"")</f>
        <v/>
      </c>
      <c r="D364" s="2" t="str">
        <f>IF(Data!E364&gt;0,Data!E364-4,"")</f>
        <v/>
      </c>
      <c r="E364" s="2" t="str">
        <f>IF(Data!F364&gt;0,Data!F364-4,"")</f>
        <v/>
      </c>
      <c r="F364" s="2" t="str">
        <f>IF(Data!G364&gt;0,Data!G364-4,"")</f>
        <v/>
      </c>
      <c r="G364" s="2" t="str">
        <f>IF(Data!H364&gt;0,Data!H364-4,"")</f>
        <v/>
      </c>
      <c r="H364" s="2" t="str">
        <f>IF(Data!I364&gt;0,Data!I364-4,"")</f>
        <v/>
      </c>
      <c r="J364" s="7" t="str">
        <f t="shared" si="105"/>
        <v/>
      </c>
      <c r="K364" s="7" t="str">
        <f t="shared" si="119"/>
        <v/>
      </c>
      <c r="L364" s="4" t="str">
        <f t="shared" si="106"/>
        <v/>
      </c>
      <c r="N364" s="4" t="str">
        <f>IF(MAX(COUNTIF(Data!B364:I364,1),COUNTIF(Data!B364:I364,2),COUNTIF(Data!B364:I364,3),COUNTIF(Data!B364:I364,4),COUNTIF(Data!B364:I364,5),COUNTIF(Data!B364:I364,6),COUNTIF(Data!B364:I364,7))&gt;0,MAX(COUNTIF(Data!B364:I364,1),COUNTIF(Data!B364:I364,2),COUNTIF(Data!B364:I364,3),COUNTIF(Data!B364:I364,4),COUNTIF(Data!B364:I364,5),COUNTIF(Data!B364:I364,6),COUNTIF(Data!B364:I364,7)),"")</f>
        <v/>
      </c>
      <c r="O364" s="4" t="str">
        <f>IF(COUNTIF(Data!B364:I364,4)=8,"Remove","")</f>
        <v/>
      </c>
      <c r="Q364" s="2" t="str">
        <f>IF(Data!K364&gt;0,Data!K364-4,"")</f>
        <v/>
      </c>
      <c r="R364" s="2" t="str">
        <f>IF(Data!L364&gt;0,Data!L364-4,"")</f>
        <v/>
      </c>
      <c r="S364" s="2" t="str">
        <f>IF(Data!M364&gt;0,Data!M364-4,"")</f>
        <v/>
      </c>
      <c r="T364" s="2" t="str">
        <f>IF(Data!N364&gt;0,Data!N364-4,"")</f>
        <v/>
      </c>
      <c r="U364" s="2" t="str">
        <f>IF(Data!O364&gt;0,Data!O364-4,"")</f>
        <v/>
      </c>
      <c r="V364" s="2" t="str">
        <f>IF(Data!P364&gt;0,Data!P364-4,"")</f>
        <v/>
      </c>
      <c r="W364" s="2" t="str">
        <f>IF(Data!Q364&gt;0,Data!Q364-4,"")</f>
        <v/>
      </c>
      <c r="X364" s="2" t="str">
        <f>IF(Data!R364&gt;0,Data!R364-4,"")</f>
        <v/>
      </c>
      <c r="Y364" s="59"/>
      <c r="Z364" s="7" t="str">
        <f t="shared" si="107"/>
        <v/>
      </c>
      <c r="AA364" s="7" t="str">
        <f t="shared" si="120"/>
        <v/>
      </c>
      <c r="AB364" s="4" t="str">
        <f t="shared" si="108"/>
        <v/>
      </c>
      <c r="AC364" s="59"/>
      <c r="AD364" s="4" t="str">
        <f>IF(MAX(COUNTIF(Data!K364:R364,1),COUNTIF(Data!K364:R364,2),COUNTIF(Data!K364:R364,3),COUNTIF(Data!K364:R364,4),COUNTIF(Data!K364:R364,5),COUNTIF(Data!K364:R364,6),COUNTIF(Data!K364:R364,7))&gt;0,MAX(COUNTIF(Data!K364:R364,1),COUNTIF(Data!K364:R364,2),COUNTIF(Data!K364:R364,3),COUNTIF(Data!K364:R364,4),COUNTIF(Data!K364:R364,5),COUNTIF(Data!K364:R364,6),COUNTIF(Data!K364:R364,7)),"")</f>
        <v/>
      </c>
      <c r="AE364" s="4" t="str">
        <f>IF(COUNTIF(Data!K364:R364,4)=8,"Remove","")</f>
        <v/>
      </c>
      <c r="AG364" s="2" t="str">
        <f>IF(Data!T364&gt;0,Data!T364-4,"")</f>
        <v/>
      </c>
      <c r="AH364" s="2" t="str">
        <f>IF(Data!U364&gt;0,Data!U364-4,"")</f>
        <v/>
      </c>
      <c r="AI364" s="2" t="str">
        <f>IF(Data!V364&gt;0,Data!V364-4,"")</f>
        <v/>
      </c>
      <c r="AJ364" s="2" t="str">
        <f>IF(Data!W364&gt;0,Data!W364-4,"")</f>
        <v/>
      </c>
      <c r="AK364" s="2" t="str">
        <f>IF(Data!X364&gt;0,Data!X364-4,"")</f>
        <v/>
      </c>
      <c r="AL364" s="2" t="str">
        <f>IF(Data!Y364&gt;0,Data!Y364-4,"")</f>
        <v/>
      </c>
      <c r="AM364" s="2" t="str">
        <f>IF(Data!Z364&gt;0,Data!Z364-4,"")</f>
        <v/>
      </c>
      <c r="AN364" s="2" t="str">
        <f>IF(Data!AA364&gt;0,Data!AA364-4,"")</f>
        <v/>
      </c>
      <c r="AP364" s="7" t="str">
        <f t="shared" si="109"/>
        <v/>
      </c>
      <c r="AQ364" s="7" t="str">
        <f t="shared" si="121"/>
        <v/>
      </c>
      <c r="AR364" s="4" t="str">
        <f t="shared" si="110"/>
        <v/>
      </c>
      <c r="AT364" s="4" t="str">
        <f>IF(MAX(COUNTIF(Data!T364:AA364,1),COUNTIF(Data!T364:AA364,2),COUNTIF(Data!T364:AA364,3),COUNTIF(Data!T364:AA364,4),COUNTIF(Data!T364:AA364,5),COUNTIF(Data!T364:AA364,6),COUNTIF(Data!T364:AA364,7))&gt;0,MAX(COUNTIF(Data!T364:AA364,1),COUNTIF(Data!T364:AA364,2),COUNTIF(Data!T364:AA364,3),COUNTIF(Data!T364:AA364,4),COUNTIF(Data!T364:AA364,5),COUNTIF(Data!T364:AA364,6),COUNTIF(Data!T364:AA364,7)),"")</f>
        <v/>
      </c>
      <c r="AU364" s="4" t="str">
        <f>IF(COUNTIF(Data!T364:AA364,4)=8,"Remove","")</f>
        <v/>
      </c>
      <c r="AW364" s="2" t="str">
        <f>IF(Data!AC364&gt;0,Data!AC364-4,"")</f>
        <v/>
      </c>
      <c r="AX364" s="2" t="str">
        <f>IF(Data!AD364&gt;0,Data!AD364-4,"")</f>
        <v/>
      </c>
      <c r="AY364" s="2" t="str">
        <f>IF(Data!AE364&gt;0,Data!AE364-4,"")</f>
        <v/>
      </c>
      <c r="AZ364" s="2" t="str">
        <f>IF(Data!AF364&gt;0,Data!AF364-4,"")</f>
        <v/>
      </c>
      <c r="BA364" s="2" t="str">
        <f>IF(Data!AG364&gt;0,Data!AG364-4,"")</f>
        <v/>
      </c>
      <c r="BB364" s="2" t="str">
        <f>IF(Data!AH364&gt;0,Data!AH364-4,"")</f>
        <v/>
      </c>
      <c r="BC364" s="2" t="str">
        <f>IF(Data!AI364&gt;0,Data!AI364-4,"")</f>
        <v/>
      </c>
      <c r="BD364" s="2" t="str">
        <f>IF(Data!AJ364&gt;0,Data!AJ364-4,"")</f>
        <v/>
      </c>
      <c r="BF364" s="7" t="str">
        <f t="shared" si="111"/>
        <v/>
      </c>
      <c r="BG364" s="7" t="str">
        <f t="shared" si="122"/>
        <v/>
      </c>
      <c r="BH364" s="4" t="str">
        <f t="shared" si="112"/>
        <v/>
      </c>
      <c r="BJ364" s="4" t="str">
        <f>IF(MAX(COUNTIF(Data!AC364:AJ364,1),COUNTIF(Data!AC364:AJ364,2),COUNTIF(Data!AC364:AJ364,3),COUNTIF(Data!AC364:AJ364,4),COUNTIF(Data!AC364:AJ364,5),COUNTIF(Data!AC364:AJ364,6),COUNTIF(Data!AC364:AJ364,7))&gt;0,MAX(COUNTIF(Data!AC364:AJ364,1),COUNTIF(Data!AC364:AJ364,2),COUNTIF(Data!AC364:AJ364,3),COUNTIF(Data!AC364:AJ364,4),COUNTIF(Data!AC364:AJ364,5),COUNTIF(Data!AC364:AJ364,6),COUNTIF(Data!AC364:AJ364,7)),"")</f>
        <v/>
      </c>
      <c r="BK364" s="4" t="str">
        <f>IF(COUNTIF(Data!AC364:AJ364,4)=8,"Remove","")</f>
        <v/>
      </c>
      <c r="BM364" s="2" t="str">
        <f>IF(Data!AL364&gt;0,Data!AL364-4,"")</f>
        <v/>
      </c>
      <c r="BN364" s="2" t="str">
        <f>IF(Data!AM364&gt;0,Data!AM364-4,"")</f>
        <v/>
      </c>
      <c r="BO364" s="2" t="str">
        <f>IF(Data!AN364&gt;0,Data!AN364-4,"")</f>
        <v/>
      </c>
      <c r="BP364" s="2" t="str">
        <f>IF(Data!AO364&gt;0,Data!AO364-4,"")</f>
        <v/>
      </c>
      <c r="BQ364" s="2" t="str">
        <f>IF(Data!AP364&gt;0,Data!AP364-4,"")</f>
        <v/>
      </c>
      <c r="BR364" s="2" t="str">
        <f>IF(Data!AQ364&gt;0,Data!AQ364-4,"")</f>
        <v/>
      </c>
      <c r="BS364" s="2" t="str">
        <f>IF(Data!AR364&gt;0,Data!AR364-4,"")</f>
        <v/>
      </c>
      <c r="BT364" s="2" t="str">
        <f>IF(Data!AS364&gt;0,Data!AS364-4,"")</f>
        <v/>
      </c>
      <c r="BV364" s="7" t="str">
        <f t="shared" si="113"/>
        <v/>
      </c>
      <c r="BW364" s="7" t="str">
        <f t="shared" si="123"/>
        <v/>
      </c>
      <c r="BX364" s="4" t="str">
        <f t="shared" si="114"/>
        <v/>
      </c>
      <c r="BZ364" s="4" t="str">
        <f>IF(MAX(COUNTIF(Data!AL364:AS364,1),COUNTIF(Data!AL364:AS364,2),COUNTIF(Data!AL364:AS364,3),COUNTIF(Data!AL364:AS364,4),COUNTIF(Data!AL364:AS364,5),COUNTIF(Data!AL364:AS364,6),COUNTIF(Data!AL364:AS364,7))&gt;0,MAX(COUNTIF(Data!AL364:AS364,1),COUNTIF(Data!AL364:AS364,2),COUNTIF(Data!AL364:AS364,3),COUNTIF(Data!AL364:AS364,4),COUNTIF(Data!AL364:AS364,5),COUNTIF(Data!AL364:AS364,6),COUNTIF(Data!AL364:AS364,7)),"")</f>
        <v/>
      </c>
      <c r="CA364" s="4" t="str">
        <f>IF(COUNTIF(Data!AL364:AS364,4)=8,"Remove","")</f>
        <v/>
      </c>
      <c r="CC364" s="2" t="str">
        <f>IF(Data!AU364&gt;0,Data!AU364-4,"")</f>
        <v/>
      </c>
      <c r="CD364" s="2" t="str">
        <f>IF(Data!AV364&gt;0,Data!AV364-4,"")</f>
        <v/>
      </c>
      <c r="CE364" s="2" t="str">
        <f>IF(Data!AW364&gt;0,Data!AW364-4,"")</f>
        <v/>
      </c>
      <c r="CF364" s="2" t="str">
        <f>IF(Data!AX364&gt;0,Data!AX364-4,"")</f>
        <v/>
      </c>
      <c r="CG364" s="2" t="str">
        <f>IF(Data!AY364&gt;0,Data!AY364-4,"")</f>
        <v/>
      </c>
      <c r="CH364" s="2" t="str">
        <f>IF(Data!AZ364&gt;0,Data!AZ364-4,"")</f>
        <v/>
      </c>
      <c r="CI364" s="2" t="str">
        <f>IF(Data!BA364&gt;0,Data!BA364-4,"")</f>
        <v/>
      </c>
      <c r="CJ364" s="2" t="str">
        <f>IF(Data!BB364&gt;0,Data!BB364-4,"")</f>
        <v/>
      </c>
      <c r="CL364" s="7" t="str">
        <f t="shared" si="115"/>
        <v/>
      </c>
      <c r="CM364" s="7" t="str">
        <f t="shared" si="124"/>
        <v/>
      </c>
      <c r="CN364" s="4" t="str">
        <f t="shared" si="116"/>
        <v/>
      </c>
      <c r="CP364" s="4" t="str">
        <f>IF(MAX(COUNTIF(Data!AU364:BB364,1),COUNTIF(Data!AU364:BB364,2),COUNTIF(Data!AU364:BB364,3),COUNTIF(Data!AU364:BB364,4),COUNTIF(Data!AU364:BB364,5),COUNTIF(Data!AU364:BB364,6),COUNTIF(Data!AU364:BB364,7))&gt;0,MAX(COUNTIF(Data!AU364:BB364,1),COUNTIF(Data!AU364:BB364,2),COUNTIF(Data!AU364:BB364,3),COUNTIF(Data!AU364:BB364,4),COUNTIF(Data!AU364:BB364,5),COUNTIF(Data!AU364:BB364,6),COUNTIF(Data!AU364:BB364,7)),"")</f>
        <v/>
      </c>
      <c r="CQ364" s="4" t="str">
        <f>IF(COUNTIF(Data!AU364:BB364,4)=8,"Remove","")</f>
        <v/>
      </c>
      <c r="CS364" s="2" t="str">
        <f>IF(Data!BD364&gt;0,Data!BD364-4,"")</f>
        <v/>
      </c>
      <c r="CT364" s="2" t="str">
        <f>IF(Data!BE364&gt;0,Data!BE364-4,"")</f>
        <v/>
      </c>
      <c r="CU364" s="2" t="str">
        <f>IF(Data!BF364&gt;0,Data!BF364-4,"")</f>
        <v/>
      </c>
      <c r="CV364" s="2" t="str">
        <f>IF(Data!BG364&gt;0,Data!BG364-4,"")</f>
        <v/>
      </c>
      <c r="CW364" s="2" t="str">
        <f>IF(Data!BH364&gt;0,Data!BH364-4,"")</f>
        <v/>
      </c>
      <c r="CX364" s="2" t="str">
        <f>IF(Data!BI364&gt;0,Data!BI364-4,"")</f>
        <v/>
      </c>
      <c r="CY364" s="2" t="str">
        <f>IF(Data!BJ364&gt;0,Data!BJ364-4,"")</f>
        <v/>
      </c>
      <c r="CZ364" s="2" t="str">
        <f>IF(Data!BK364&gt;0,Data!BK364-4,"")</f>
        <v/>
      </c>
      <c r="DB364" s="7" t="str">
        <f t="shared" si="117"/>
        <v/>
      </c>
      <c r="DC364" s="7" t="str">
        <f t="shared" si="125"/>
        <v/>
      </c>
      <c r="DD364" s="4" t="str">
        <f t="shared" si="118"/>
        <v/>
      </c>
      <c r="DF364" s="4" t="str">
        <f>IF(MAX(COUNTIF(Data!BD364:BK364,1),COUNTIF(Data!BD364:BK364,2),COUNTIF(Data!BD364:BK364,3),COUNTIF(Data!BD364:BK364,4),COUNTIF(Data!BD364:BK364,5),COUNTIF(Data!BD364:BK364,6),COUNTIF(Data!BD364:BK364,7))&gt;0,MAX(COUNTIF(Data!BD364:BK364,1),COUNTIF(Data!BD364:BK364,2),COUNTIF(Data!BD364:BK364,3),COUNTIF(Data!BD364:BK364,4),COUNTIF(Data!BD364:BK364,5),COUNTIF(Data!BD364:BK364,6),COUNTIF(Data!BD364:BK364,7)),"")</f>
        <v/>
      </c>
      <c r="DG364" s="4" t="str">
        <f>IF(COUNTIF(Data!BD364:BK364,4)=8,"Remove","")</f>
        <v/>
      </c>
    </row>
    <row r="365" spans="1:111" x14ac:dyDescent="0.25">
      <c r="A365" s="2" t="str">
        <f>IF(Data!B365&gt;0,Data!B365-4,"")</f>
        <v/>
      </c>
      <c r="B365" s="2" t="str">
        <f>IF(Data!C365&gt;0,Data!C365-4,"")</f>
        <v/>
      </c>
      <c r="C365" s="2" t="str">
        <f>IF(Data!D365&gt;0,Data!D365-4,"")</f>
        <v/>
      </c>
      <c r="D365" s="2" t="str">
        <f>IF(Data!E365&gt;0,Data!E365-4,"")</f>
        <v/>
      </c>
      <c r="E365" s="2" t="str">
        <f>IF(Data!F365&gt;0,Data!F365-4,"")</f>
        <v/>
      </c>
      <c r="F365" s="2" t="str">
        <f>IF(Data!G365&gt;0,Data!G365-4,"")</f>
        <v/>
      </c>
      <c r="G365" s="2" t="str">
        <f>IF(Data!H365&gt;0,Data!H365-4,"")</f>
        <v/>
      </c>
      <c r="H365" s="2" t="str">
        <f>IF(Data!I365&gt;0,Data!I365-4,"")</f>
        <v/>
      </c>
      <c r="J365" s="7" t="str">
        <f t="shared" si="105"/>
        <v/>
      </c>
      <c r="K365" s="7" t="str">
        <f t="shared" si="119"/>
        <v/>
      </c>
      <c r="L365" s="4" t="str">
        <f t="shared" si="106"/>
        <v/>
      </c>
      <c r="N365" s="4" t="str">
        <f>IF(MAX(COUNTIF(Data!B365:I365,1),COUNTIF(Data!B365:I365,2),COUNTIF(Data!B365:I365,3),COUNTIF(Data!B365:I365,4),COUNTIF(Data!B365:I365,5),COUNTIF(Data!B365:I365,6),COUNTIF(Data!B365:I365,7))&gt;0,MAX(COUNTIF(Data!B365:I365,1),COUNTIF(Data!B365:I365,2),COUNTIF(Data!B365:I365,3),COUNTIF(Data!B365:I365,4),COUNTIF(Data!B365:I365,5),COUNTIF(Data!B365:I365,6),COUNTIF(Data!B365:I365,7)),"")</f>
        <v/>
      </c>
      <c r="O365" s="4" t="str">
        <f>IF(COUNTIF(Data!B365:I365,4)=8,"Remove","")</f>
        <v/>
      </c>
      <c r="Q365" s="2" t="str">
        <f>IF(Data!K365&gt;0,Data!K365-4,"")</f>
        <v/>
      </c>
      <c r="R365" s="2" t="str">
        <f>IF(Data!L365&gt;0,Data!L365-4,"")</f>
        <v/>
      </c>
      <c r="S365" s="2" t="str">
        <f>IF(Data!M365&gt;0,Data!M365-4,"")</f>
        <v/>
      </c>
      <c r="T365" s="2" t="str">
        <f>IF(Data!N365&gt;0,Data!N365-4,"")</f>
        <v/>
      </c>
      <c r="U365" s="2" t="str">
        <f>IF(Data!O365&gt;0,Data!O365-4,"")</f>
        <v/>
      </c>
      <c r="V365" s="2" t="str">
        <f>IF(Data!P365&gt;0,Data!P365-4,"")</f>
        <v/>
      </c>
      <c r="W365" s="2" t="str">
        <f>IF(Data!Q365&gt;0,Data!Q365-4,"")</f>
        <v/>
      </c>
      <c r="X365" s="2" t="str">
        <f>IF(Data!R365&gt;0,Data!R365-4,"")</f>
        <v/>
      </c>
      <c r="Y365" s="59"/>
      <c r="Z365" s="7" t="str">
        <f t="shared" si="107"/>
        <v/>
      </c>
      <c r="AA365" s="7" t="str">
        <f t="shared" si="120"/>
        <v/>
      </c>
      <c r="AB365" s="4" t="str">
        <f t="shared" si="108"/>
        <v/>
      </c>
      <c r="AC365" s="59"/>
      <c r="AD365" s="4" t="str">
        <f>IF(MAX(COUNTIF(Data!K365:R365,1),COUNTIF(Data!K365:R365,2),COUNTIF(Data!K365:R365,3),COUNTIF(Data!K365:R365,4),COUNTIF(Data!K365:R365,5),COUNTIF(Data!K365:R365,6),COUNTIF(Data!K365:R365,7))&gt;0,MAX(COUNTIF(Data!K365:R365,1),COUNTIF(Data!K365:R365,2),COUNTIF(Data!K365:R365,3),COUNTIF(Data!K365:R365,4),COUNTIF(Data!K365:R365,5),COUNTIF(Data!K365:R365,6),COUNTIF(Data!K365:R365,7)),"")</f>
        <v/>
      </c>
      <c r="AE365" s="4" t="str">
        <f>IF(COUNTIF(Data!K365:R365,4)=8,"Remove","")</f>
        <v/>
      </c>
      <c r="AG365" s="2" t="str">
        <f>IF(Data!T365&gt;0,Data!T365-4,"")</f>
        <v/>
      </c>
      <c r="AH365" s="2" t="str">
        <f>IF(Data!U365&gt;0,Data!U365-4,"")</f>
        <v/>
      </c>
      <c r="AI365" s="2" t="str">
        <f>IF(Data!V365&gt;0,Data!V365-4,"")</f>
        <v/>
      </c>
      <c r="AJ365" s="2" t="str">
        <f>IF(Data!W365&gt;0,Data!W365-4,"")</f>
        <v/>
      </c>
      <c r="AK365" s="2" t="str">
        <f>IF(Data!X365&gt;0,Data!X365-4,"")</f>
        <v/>
      </c>
      <c r="AL365" s="2" t="str">
        <f>IF(Data!Y365&gt;0,Data!Y365-4,"")</f>
        <v/>
      </c>
      <c r="AM365" s="2" t="str">
        <f>IF(Data!Z365&gt;0,Data!Z365-4,"")</f>
        <v/>
      </c>
      <c r="AN365" s="2" t="str">
        <f>IF(Data!AA365&gt;0,Data!AA365-4,"")</f>
        <v/>
      </c>
      <c r="AP365" s="7" t="str">
        <f t="shared" si="109"/>
        <v/>
      </c>
      <c r="AQ365" s="7" t="str">
        <f t="shared" si="121"/>
        <v/>
      </c>
      <c r="AR365" s="4" t="str">
        <f t="shared" si="110"/>
        <v/>
      </c>
      <c r="AT365" s="4" t="str">
        <f>IF(MAX(COUNTIF(Data!T365:AA365,1),COUNTIF(Data!T365:AA365,2),COUNTIF(Data!T365:AA365,3),COUNTIF(Data!T365:AA365,4),COUNTIF(Data!T365:AA365,5),COUNTIF(Data!T365:AA365,6),COUNTIF(Data!T365:AA365,7))&gt;0,MAX(COUNTIF(Data!T365:AA365,1),COUNTIF(Data!T365:AA365,2),COUNTIF(Data!T365:AA365,3),COUNTIF(Data!T365:AA365,4),COUNTIF(Data!T365:AA365,5),COUNTIF(Data!T365:AA365,6),COUNTIF(Data!T365:AA365,7)),"")</f>
        <v/>
      </c>
      <c r="AU365" s="4" t="str">
        <f>IF(COUNTIF(Data!T365:AA365,4)=8,"Remove","")</f>
        <v/>
      </c>
      <c r="AW365" s="2" t="str">
        <f>IF(Data!AC365&gt;0,Data!AC365-4,"")</f>
        <v/>
      </c>
      <c r="AX365" s="2" t="str">
        <f>IF(Data!AD365&gt;0,Data!AD365-4,"")</f>
        <v/>
      </c>
      <c r="AY365" s="2" t="str">
        <f>IF(Data!AE365&gt;0,Data!AE365-4,"")</f>
        <v/>
      </c>
      <c r="AZ365" s="2" t="str">
        <f>IF(Data!AF365&gt;0,Data!AF365-4,"")</f>
        <v/>
      </c>
      <c r="BA365" s="2" t="str">
        <f>IF(Data!AG365&gt;0,Data!AG365-4,"")</f>
        <v/>
      </c>
      <c r="BB365" s="2" t="str">
        <f>IF(Data!AH365&gt;0,Data!AH365-4,"")</f>
        <v/>
      </c>
      <c r="BC365" s="2" t="str">
        <f>IF(Data!AI365&gt;0,Data!AI365-4,"")</f>
        <v/>
      </c>
      <c r="BD365" s="2" t="str">
        <f>IF(Data!AJ365&gt;0,Data!AJ365-4,"")</f>
        <v/>
      </c>
      <c r="BF365" s="7" t="str">
        <f t="shared" si="111"/>
        <v/>
      </c>
      <c r="BG365" s="7" t="str">
        <f t="shared" si="122"/>
        <v/>
      </c>
      <c r="BH365" s="4" t="str">
        <f t="shared" si="112"/>
        <v/>
      </c>
      <c r="BJ365" s="4" t="str">
        <f>IF(MAX(COUNTIF(Data!AC365:AJ365,1),COUNTIF(Data!AC365:AJ365,2),COUNTIF(Data!AC365:AJ365,3),COUNTIF(Data!AC365:AJ365,4),COUNTIF(Data!AC365:AJ365,5),COUNTIF(Data!AC365:AJ365,6),COUNTIF(Data!AC365:AJ365,7))&gt;0,MAX(COUNTIF(Data!AC365:AJ365,1),COUNTIF(Data!AC365:AJ365,2),COUNTIF(Data!AC365:AJ365,3),COUNTIF(Data!AC365:AJ365,4),COUNTIF(Data!AC365:AJ365,5),COUNTIF(Data!AC365:AJ365,6),COUNTIF(Data!AC365:AJ365,7)),"")</f>
        <v/>
      </c>
      <c r="BK365" s="4" t="str">
        <f>IF(COUNTIF(Data!AC365:AJ365,4)=8,"Remove","")</f>
        <v/>
      </c>
      <c r="BM365" s="2" t="str">
        <f>IF(Data!AL365&gt;0,Data!AL365-4,"")</f>
        <v/>
      </c>
      <c r="BN365" s="2" t="str">
        <f>IF(Data!AM365&gt;0,Data!AM365-4,"")</f>
        <v/>
      </c>
      <c r="BO365" s="2" t="str">
        <f>IF(Data!AN365&gt;0,Data!AN365-4,"")</f>
        <v/>
      </c>
      <c r="BP365" s="2" t="str">
        <f>IF(Data!AO365&gt;0,Data!AO365-4,"")</f>
        <v/>
      </c>
      <c r="BQ365" s="2" t="str">
        <f>IF(Data!AP365&gt;0,Data!AP365-4,"")</f>
        <v/>
      </c>
      <c r="BR365" s="2" t="str">
        <f>IF(Data!AQ365&gt;0,Data!AQ365-4,"")</f>
        <v/>
      </c>
      <c r="BS365" s="2" t="str">
        <f>IF(Data!AR365&gt;0,Data!AR365-4,"")</f>
        <v/>
      </c>
      <c r="BT365" s="2" t="str">
        <f>IF(Data!AS365&gt;0,Data!AS365-4,"")</f>
        <v/>
      </c>
      <c r="BV365" s="7" t="str">
        <f t="shared" si="113"/>
        <v/>
      </c>
      <c r="BW365" s="7" t="str">
        <f t="shared" si="123"/>
        <v/>
      </c>
      <c r="BX365" s="4" t="str">
        <f t="shared" si="114"/>
        <v/>
      </c>
      <c r="BZ365" s="4" t="str">
        <f>IF(MAX(COUNTIF(Data!AL365:AS365,1),COUNTIF(Data!AL365:AS365,2),COUNTIF(Data!AL365:AS365,3),COUNTIF(Data!AL365:AS365,4),COUNTIF(Data!AL365:AS365,5),COUNTIF(Data!AL365:AS365,6),COUNTIF(Data!AL365:AS365,7))&gt;0,MAX(COUNTIF(Data!AL365:AS365,1),COUNTIF(Data!AL365:AS365,2),COUNTIF(Data!AL365:AS365,3),COUNTIF(Data!AL365:AS365,4),COUNTIF(Data!AL365:AS365,5),COUNTIF(Data!AL365:AS365,6),COUNTIF(Data!AL365:AS365,7)),"")</f>
        <v/>
      </c>
      <c r="CA365" s="4" t="str">
        <f>IF(COUNTIF(Data!AL365:AS365,4)=8,"Remove","")</f>
        <v/>
      </c>
      <c r="CC365" s="2" t="str">
        <f>IF(Data!AU365&gt;0,Data!AU365-4,"")</f>
        <v/>
      </c>
      <c r="CD365" s="2" t="str">
        <f>IF(Data!AV365&gt;0,Data!AV365-4,"")</f>
        <v/>
      </c>
      <c r="CE365" s="2" t="str">
        <f>IF(Data!AW365&gt;0,Data!AW365-4,"")</f>
        <v/>
      </c>
      <c r="CF365" s="2" t="str">
        <f>IF(Data!AX365&gt;0,Data!AX365-4,"")</f>
        <v/>
      </c>
      <c r="CG365" s="2" t="str">
        <f>IF(Data!AY365&gt;0,Data!AY365-4,"")</f>
        <v/>
      </c>
      <c r="CH365" s="2" t="str">
        <f>IF(Data!AZ365&gt;0,Data!AZ365-4,"")</f>
        <v/>
      </c>
      <c r="CI365" s="2" t="str">
        <f>IF(Data!BA365&gt;0,Data!BA365-4,"")</f>
        <v/>
      </c>
      <c r="CJ365" s="2" t="str">
        <f>IF(Data!BB365&gt;0,Data!BB365-4,"")</f>
        <v/>
      </c>
      <c r="CL365" s="7" t="str">
        <f t="shared" si="115"/>
        <v/>
      </c>
      <c r="CM365" s="7" t="str">
        <f t="shared" si="124"/>
        <v/>
      </c>
      <c r="CN365" s="4" t="str">
        <f t="shared" si="116"/>
        <v/>
      </c>
      <c r="CP365" s="4" t="str">
        <f>IF(MAX(COUNTIF(Data!AU365:BB365,1),COUNTIF(Data!AU365:BB365,2),COUNTIF(Data!AU365:BB365,3),COUNTIF(Data!AU365:BB365,4),COUNTIF(Data!AU365:BB365,5),COUNTIF(Data!AU365:BB365,6),COUNTIF(Data!AU365:BB365,7))&gt;0,MAX(COUNTIF(Data!AU365:BB365,1),COUNTIF(Data!AU365:BB365,2),COUNTIF(Data!AU365:BB365,3),COUNTIF(Data!AU365:BB365,4),COUNTIF(Data!AU365:BB365,5),COUNTIF(Data!AU365:BB365,6),COUNTIF(Data!AU365:BB365,7)),"")</f>
        <v/>
      </c>
      <c r="CQ365" s="4" t="str">
        <f>IF(COUNTIF(Data!AU365:BB365,4)=8,"Remove","")</f>
        <v/>
      </c>
      <c r="CS365" s="2" t="str">
        <f>IF(Data!BD365&gt;0,Data!BD365-4,"")</f>
        <v/>
      </c>
      <c r="CT365" s="2" t="str">
        <f>IF(Data!BE365&gt;0,Data!BE365-4,"")</f>
        <v/>
      </c>
      <c r="CU365" s="2" t="str">
        <f>IF(Data!BF365&gt;0,Data!BF365-4,"")</f>
        <v/>
      </c>
      <c r="CV365" s="2" t="str">
        <f>IF(Data!BG365&gt;0,Data!BG365-4,"")</f>
        <v/>
      </c>
      <c r="CW365" s="2" t="str">
        <f>IF(Data!BH365&gt;0,Data!BH365-4,"")</f>
        <v/>
      </c>
      <c r="CX365" s="2" t="str">
        <f>IF(Data!BI365&gt;0,Data!BI365-4,"")</f>
        <v/>
      </c>
      <c r="CY365" s="2" t="str">
        <f>IF(Data!BJ365&gt;0,Data!BJ365-4,"")</f>
        <v/>
      </c>
      <c r="CZ365" s="2" t="str">
        <f>IF(Data!BK365&gt;0,Data!BK365-4,"")</f>
        <v/>
      </c>
      <c r="DB365" s="7" t="str">
        <f t="shared" si="117"/>
        <v/>
      </c>
      <c r="DC365" s="7" t="str">
        <f t="shared" si="125"/>
        <v/>
      </c>
      <c r="DD365" s="4" t="str">
        <f t="shared" si="118"/>
        <v/>
      </c>
      <c r="DF365" s="4" t="str">
        <f>IF(MAX(COUNTIF(Data!BD365:BK365,1),COUNTIF(Data!BD365:BK365,2),COUNTIF(Data!BD365:BK365,3),COUNTIF(Data!BD365:BK365,4),COUNTIF(Data!BD365:BK365,5),COUNTIF(Data!BD365:BK365,6),COUNTIF(Data!BD365:BK365,7))&gt;0,MAX(COUNTIF(Data!BD365:BK365,1),COUNTIF(Data!BD365:BK365,2),COUNTIF(Data!BD365:BK365,3),COUNTIF(Data!BD365:BK365,4),COUNTIF(Data!BD365:BK365,5),COUNTIF(Data!BD365:BK365,6),COUNTIF(Data!BD365:BK365,7)),"")</f>
        <v/>
      </c>
      <c r="DG365" s="4" t="str">
        <f>IF(COUNTIF(Data!BD365:BK365,4)=8,"Remove","")</f>
        <v/>
      </c>
    </row>
    <row r="366" spans="1:111" x14ac:dyDescent="0.25">
      <c r="A366" s="2" t="str">
        <f>IF(Data!B366&gt;0,Data!B366-4,"")</f>
        <v/>
      </c>
      <c r="B366" s="2" t="str">
        <f>IF(Data!C366&gt;0,Data!C366-4,"")</f>
        <v/>
      </c>
      <c r="C366" s="2" t="str">
        <f>IF(Data!D366&gt;0,Data!D366-4,"")</f>
        <v/>
      </c>
      <c r="D366" s="2" t="str">
        <f>IF(Data!E366&gt;0,Data!E366-4,"")</f>
        <v/>
      </c>
      <c r="E366" s="2" t="str">
        <f>IF(Data!F366&gt;0,Data!F366-4,"")</f>
        <v/>
      </c>
      <c r="F366" s="2" t="str">
        <f>IF(Data!G366&gt;0,Data!G366-4,"")</f>
        <v/>
      </c>
      <c r="G366" s="2" t="str">
        <f>IF(Data!H366&gt;0,Data!H366-4,"")</f>
        <v/>
      </c>
      <c r="H366" s="2" t="str">
        <f>IF(Data!I366&gt;0,Data!I366-4,"")</f>
        <v/>
      </c>
      <c r="J366" s="7" t="str">
        <f t="shared" si="105"/>
        <v/>
      </c>
      <c r="K366" s="7" t="str">
        <f t="shared" si="119"/>
        <v/>
      </c>
      <c r="L366" s="4" t="str">
        <f t="shared" si="106"/>
        <v/>
      </c>
      <c r="N366" s="4" t="str">
        <f>IF(MAX(COUNTIF(Data!B366:I366,1),COUNTIF(Data!B366:I366,2),COUNTIF(Data!B366:I366,3),COUNTIF(Data!B366:I366,4),COUNTIF(Data!B366:I366,5),COUNTIF(Data!B366:I366,6),COUNTIF(Data!B366:I366,7))&gt;0,MAX(COUNTIF(Data!B366:I366,1),COUNTIF(Data!B366:I366,2),COUNTIF(Data!B366:I366,3),COUNTIF(Data!B366:I366,4),COUNTIF(Data!B366:I366,5),COUNTIF(Data!B366:I366,6),COUNTIF(Data!B366:I366,7)),"")</f>
        <v/>
      </c>
      <c r="O366" s="4" t="str">
        <f>IF(COUNTIF(Data!B366:I366,4)=8,"Remove","")</f>
        <v/>
      </c>
      <c r="Q366" s="2" t="str">
        <f>IF(Data!K366&gt;0,Data!K366-4,"")</f>
        <v/>
      </c>
      <c r="R366" s="2" t="str">
        <f>IF(Data!L366&gt;0,Data!L366-4,"")</f>
        <v/>
      </c>
      <c r="S366" s="2" t="str">
        <f>IF(Data!M366&gt;0,Data!M366-4,"")</f>
        <v/>
      </c>
      <c r="T366" s="2" t="str">
        <f>IF(Data!N366&gt;0,Data!N366-4,"")</f>
        <v/>
      </c>
      <c r="U366" s="2" t="str">
        <f>IF(Data!O366&gt;0,Data!O366-4,"")</f>
        <v/>
      </c>
      <c r="V366" s="2" t="str">
        <f>IF(Data!P366&gt;0,Data!P366-4,"")</f>
        <v/>
      </c>
      <c r="W366" s="2" t="str">
        <f>IF(Data!Q366&gt;0,Data!Q366-4,"")</f>
        <v/>
      </c>
      <c r="X366" s="2" t="str">
        <f>IF(Data!R366&gt;0,Data!R366-4,"")</f>
        <v/>
      </c>
      <c r="Y366" s="59"/>
      <c r="Z366" s="7" t="str">
        <f t="shared" si="107"/>
        <v/>
      </c>
      <c r="AA366" s="7" t="str">
        <f t="shared" si="120"/>
        <v/>
      </c>
      <c r="AB366" s="4" t="str">
        <f t="shared" si="108"/>
        <v/>
      </c>
      <c r="AC366" s="59"/>
      <c r="AD366" s="4" t="str">
        <f>IF(MAX(COUNTIF(Data!K366:R366,1),COUNTIF(Data!K366:R366,2),COUNTIF(Data!K366:R366,3),COUNTIF(Data!K366:R366,4),COUNTIF(Data!K366:R366,5),COUNTIF(Data!K366:R366,6),COUNTIF(Data!K366:R366,7))&gt;0,MAX(COUNTIF(Data!K366:R366,1),COUNTIF(Data!K366:R366,2),COUNTIF(Data!K366:R366,3),COUNTIF(Data!K366:R366,4),COUNTIF(Data!K366:R366,5),COUNTIF(Data!K366:R366,6),COUNTIF(Data!K366:R366,7)),"")</f>
        <v/>
      </c>
      <c r="AE366" s="4" t="str">
        <f>IF(COUNTIF(Data!K366:R366,4)=8,"Remove","")</f>
        <v/>
      </c>
      <c r="AG366" s="2" t="str">
        <f>IF(Data!T366&gt;0,Data!T366-4,"")</f>
        <v/>
      </c>
      <c r="AH366" s="2" t="str">
        <f>IF(Data!U366&gt;0,Data!U366-4,"")</f>
        <v/>
      </c>
      <c r="AI366" s="2" t="str">
        <f>IF(Data!V366&gt;0,Data!V366-4,"")</f>
        <v/>
      </c>
      <c r="AJ366" s="2" t="str">
        <f>IF(Data!W366&gt;0,Data!W366-4,"")</f>
        <v/>
      </c>
      <c r="AK366" s="2" t="str">
        <f>IF(Data!X366&gt;0,Data!X366-4,"")</f>
        <v/>
      </c>
      <c r="AL366" s="2" t="str">
        <f>IF(Data!Y366&gt;0,Data!Y366-4,"")</f>
        <v/>
      </c>
      <c r="AM366" s="2" t="str">
        <f>IF(Data!Z366&gt;0,Data!Z366-4,"")</f>
        <v/>
      </c>
      <c r="AN366" s="2" t="str">
        <f>IF(Data!AA366&gt;0,Data!AA366-4,"")</f>
        <v/>
      </c>
      <c r="AP366" s="7" t="str">
        <f t="shared" si="109"/>
        <v/>
      </c>
      <c r="AQ366" s="7" t="str">
        <f t="shared" si="121"/>
        <v/>
      </c>
      <c r="AR366" s="4" t="str">
        <f t="shared" si="110"/>
        <v/>
      </c>
      <c r="AT366" s="4" t="str">
        <f>IF(MAX(COUNTIF(Data!T366:AA366,1),COUNTIF(Data!T366:AA366,2),COUNTIF(Data!T366:AA366,3),COUNTIF(Data!T366:AA366,4),COUNTIF(Data!T366:AA366,5),COUNTIF(Data!T366:AA366,6),COUNTIF(Data!T366:AA366,7))&gt;0,MAX(COUNTIF(Data!T366:AA366,1),COUNTIF(Data!T366:AA366,2),COUNTIF(Data!T366:AA366,3),COUNTIF(Data!T366:AA366,4),COUNTIF(Data!T366:AA366,5),COUNTIF(Data!T366:AA366,6),COUNTIF(Data!T366:AA366,7)),"")</f>
        <v/>
      </c>
      <c r="AU366" s="4" t="str">
        <f>IF(COUNTIF(Data!T366:AA366,4)=8,"Remove","")</f>
        <v/>
      </c>
      <c r="AW366" s="2" t="str">
        <f>IF(Data!AC366&gt;0,Data!AC366-4,"")</f>
        <v/>
      </c>
      <c r="AX366" s="2" t="str">
        <f>IF(Data!AD366&gt;0,Data!AD366-4,"")</f>
        <v/>
      </c>
      <c r="AY366" s="2" t="str">
        <f>IF(Data!AE366&gt;0,Data!AE366-4,"")</f>
        <v/>
      </c>
      <c r="AZ366" s="2" t="str">
        <f>IF(Data!AF366&gt;0,Data!AF366-4,"")</f>
        <v/>
      </c>
      <c r="BA366" s="2" t="str">
        <f>IF(Data!AG366&gt;0,Data!AG366-4,"")</f>
        <v/>
      </c>
      <c r="BB366" s="2" t="str">
        <f>IF(Data!AH366&gt;0,Data!AH366-4,"")</f>
        <v/>
      </c>
      <c r="BC366" s="2" t="str">
        <f>IF(Data!AI366&gt;0,Data!AI366-4,"")</f>
        <v/>
      </c>
      <c r="BD366" s="2" t="str">
        <f>IF(Data!AJ366&gt;0,Data!AJ366-4,"")</f>
        <v/>
      </c>
      <c r="BF366" s="7" t="str">
        <f t="shared" si="111"/>
        <v/>
      </c>
      <c r="BG366" s="7" t="str">
        <f t="shared" si="122"/>
        <v/>
      </c>
      <c r="BH366" s="4" t="str">
        <f t="shared" si="112"/>
        <v/>
      </c>
      <c r="BJ366" s="4" t="str">
        <f>IF(MAX(COUNTIF(Data!AC366:AJ366,1),COUNTIF(Data!AC366:AJ366,2),COUNTIF(Data!AC366:AJ366,3),COUNTIF(Data!AC366:AJ366,4),COUNTIF(Data!AC366:AJ366,5),COUNTIF(Data!AC366:AJ366,6),COUNTIF(Data!AC366:AJ366,7))&gt;0,MAX(COUNTIF(Data!AC366:AJ366,1),COUNTIF(Data!AC366:AJ366,2),COUNTIF(Data!AC366:AJ366,3),COUNTIF(Data!AC366:AJ366,4),COUNTIF(Data!AC366:AJ366,5),COUNTIF(Data!AC366:AJ366,6),COUNTIF(Data!AC366:AJ366,7)),"")</f>
        <v/>
      </c>
      <c r="BK366" s="4" t="str">
        <f>IF(COUNTIF(Data!AC366:AJ366,4)=8,"Remove","")</f>
        <v/>
      </c>
      <c r="BM366" s="2" t="str">
        <f>IF(Data!AL366&gt;0,Data!AL366-4,"")</f>
        <v/>
      </c>
      <c r="BN366" s="2" t="str">
        <f>IF(Data!AM366&gt;0,Data!AM366-4,"")</f>
        <v/>
      </c>
      <c r="BO366" s="2" t="str">
        <f>IF(Data!AN366&gt;0,Data!AN366-4,"")</f>
        <v/>
      </c>
      <c r="BP366" s="2" t="str">
        <f>IF(Data!AO366&gt;0,Data!AO366-4,"")</f>
        <v/>
      </c>
      <c r="BQ366" s="2" t="str">
        <f>IF(Data!AP366&gt;0,Data!AP366-4,"")</f>
        <v/>
      </c>
      <c r="BR366" s="2" t="str">
        <f>IF(Data!AQ366&gt;0,Data!AQ366-4,"")</f>
        <v/>
      </c>
      <c r="BS366" s="2" t="str">
        <f>IF(Data!AR366&gt;0,Data!AR366-4,"")</f>
        <v/>
      </c>
      <c r="BT366" s="2" t="str">
        <f>IF(Data!AS366&gt;0,Data!AS366-4,"")</f>
        <v/>
      </c>
      <c r="BV366" s="7" t="str">
        <f t="shared" si="113"/>
        <v/>
      </c>
      <c r="BW366" s="7" t="str">
        <f t="shared" si="123"/>
        <v/>
      </c>
      <c r="BX366" s="4" t="str">
        <f t="shared" si="114"/>
        <v/>
      </c>
      <c r="BZ366" s="4" t="str">
        <f>IF(MAX(COUNTIF(Data!AL366:AS366,1),COUNTIF(Data!AL366:AS366,2),COUNTIF(Data!AL366:AS366,3),COUNTIF(Data!AL366:AS366,4),COUNTIF(Data!AL366:AS366,5),COUNTIF(Data!AL366:AS366,6),COUNTIF(Data!AL366:AS366,7))&gt;0,MAX(COUNTIF(Data!AL366:AS366,1),COUNTIF(Data!AL366:AS366,2),COUNTIF(Data!AL366:AS366,3),COUNTIF(Data!AL366:AS366,4),COUNTIF(Data!AL366:AS366,5),COUNTIF(Data!AL366:AS366,6),COUNTIF(Data!AL366:AS366,7)),"")</f>
        <v/>
      </c>
      <c r="CA366" s="4" t="str">
        <f>IF(COUNTIF(Data!AL366:AS366,4)=8,"Remove","")</f>
        <v/>
      </c>
      <c r="CC366" s="2" t="str">
        <f>IF(Data!AU366&gt;0,Data!AU366-4,"")</f>
        <v/>
      </c>
      <c r="CD366" s="2" t="str">
        <f>IF(Data!AV366&gt;0,Data!AV366-4,"")</f>
        <v/>
      </c>
      <c r="CE366" s="2" t="str">
        <f>IF(Data!AW366&gt;0,Data!AW366-4,"")</f>
        <v/>
      </c>
      <c r="CF366" s="2" t="str">
        <f>IF(Data!AX366&gt;0,Data!AX366-4,"")</f>
        <v/>
      </c>
      <c r="CG366" s="2" t="str">
        <f>IF(Data!AY366&gt;0,Data!AY366-4,"")</f>
        <v/>
      </c>
      <c r="CH366" s="2" t="str">
        <f>IF(Data!AZ366&gt;0,Data!AZ366-4,"")</f>
        <v/>
      </c>
      <c r="CI366" s="2" t="str">
        <f>IF(Data!BA366&gt;0,Data!BA366-4,"")</f>
        <v/>
      </c>
      <c r="CJ366" s="2" t="str">
        <f>IF(Data!BB366&gt;0,Data!BB366-4,"")</f>
        <v/>
      </c>
      <c r="CL366" s="7" t="str">
        <f t="shared" si="115"/>
        <v/>
      </c>
      <c r="CM366" s="7" t="str">
        <f t="shared" si="124"/>
        <v/>
      </c>
      <c r="CN366" s="4" t="str">
        <f t="shared" si="116"/>
        <v/>
      </c>
      <c r="CP366" s="4" t="str">
        <f>IF(MAX(COUNTIF(Data!AU366:BB366,1),COUNTIF(Data!AU366:BB366,2),COUNTIF(Data!AU366:BB366,3),COUNTIF(Data!AU366:BB366,4),COUNTIF(Data!AU366:BB366,5),COUNTIF(Data!AU366:BB366,6),COUNTIF(Data!AU366:BB366,7))&gt;0,MAX(COUNTIF(Data!AU366:BB366,1),COUNTIF(Data!AU366:BB366,2),COUNTIF(Data!AU366:BB366,3),COUNTIF(Data!AU366:BB366,4),COUNTIF(Data!AU366:BB366,5),COUNTIF(Data!AU366:BB366,6),COUNTIF(Data!AU366:BB366,7)),"")</f>
        <v/>
      </c>
      <c r="CQ366" s="4" t="str">
        <f>IF(COUNTIF(Data!AU366:BB366,4)=8,"Remove","")</f>
        <v/>
      </c>
      <c r="CS366" s="2" t="str">
        <f>IF(Data!BD366&gt;0,Data!BD366-4,"")</f>
        <v/>
      </c>
      <c r="CT366" s="2" t="str">
        <f>IF(Data!BE366&gt;0,Data!BE366-4,"")</f>
        <v/>
      </c>
      <c r="CU366" s="2" t="str">
        <f>IF(Data!BF366&gt;0,Data!BF366-4,"")</f>
        <v/>
      </c>
      <c r="CV366" s="2" t="str">
        <f>IF(Data!BG366&gt;0,Data!BG366-4,"")</f>
        <v/>
      </c>
      <c r="CW366" s="2" t="str">
        <f>IF(Data!BH366&gt;0,Data!BH366-4,"")</f>
        <v/>
      </c>
      <c r="CX366" s="2" t="str">
        <f>IF(Data!BI366&gt;0,Data!BI366-4,"")</f>
        <v/>
      </c>
      <c r="CY366" s="2" t="str">
        <f>IF(Data!BJ366&gt;0,Data!BJ366-4,"")</f>
        <v/>
      </c>
      <c r="CZ366" s="2" t="str">
        <f>IF(Data!BK366&gt;0,Data!BK366-4,"")</f>
        <v/>
      </c>
      <c r="DB366" s="7" t="str">
        <f t="shared" si="117"/>
        <v/>
      </c>
      <c r="DC366" s="7" t="str">
        <f t="shared" si="125"/>
        <v/>
      </c>
      <c r="DD366" s="4" t="str">
        <f t="shared" si="118"/>
        <v/>
      </c>
      <c r="DF366" s="4" t="str">
        <f>IF(MAX(COUNTIF(Data!BD366:BK366,1),COUNTIF(Data!BD366:BK366,2),COUNTIF(Data!BD366:BK366,3),COUNTIF(Data!BD366:BK366,4),COUNTIF(Data!BD366:BK366,5),COUNTIF(Data!BD366:BK366,6),COUNTIF(Data!BD366:BK366,7))&gt;0,MAX(COUNTIF(Data!BD366:BK366,1),COUNTIF(Data!BD366:BK366,2),COUNTIF(Data!BD366:BK366,3),COUNTIF(Data!BD366:BK366,4),COUNTIF(Data!BD366:BK366,5),COUNTIF(Data!BD366:BK366,6),COUNTIF(Data!BD366:BK366,7)),"")</f>
        <v/>
      </c>
      <c r="DG366" s="4" t="str">
        <f>IF(COUNTIF(Data!BD366:BK366,4)=8,"Remove","")</f>
        <v/>
      </c>
    </row>
    <row r="367" spans="1:111" x14ac:dyDescent="0.25">
      <c r="A367" s="2" t="str">
        <f>IF(Data!B367&gt;0,Data!B367-4,"")</f>
        <v/>
      </c>
      <c r="B367" s="2" t="str">
        <f>IF(Data!C367&gt;0,Data!C367-4,"")</f>
        <v/>
      </c>
      <c r="C367" s="2" t="str">
        <f>IF(Data!D367&gt;0,Data!D367-4,"")</f>
        <v/>
      </c>
      <c r="D367" s="2" t="str">
        <f>IF(Data!E367&gt;0,Data!E367-4,"")</f>
        <v/>
      </c>
      <c r="E367" s="2" t="str">
        <f>IF(Data!F367&gt;0,Data!F367-4,"")</f>
        <v/>
      </c>
      <c r="F367" s="2" t="str">
        <f>IF(Data!G367&gt;0,Data!G367-4,"")</f>
        <v/>
      </c>
      <c r="G367" s="2" t="str">
        <f>IF(Data!H367&gt;0,Data!H367-4,"")</f>
        <v/>
      </c>
      <c r="H367" s="2" t="str">
        <f>IF(Data!I367&gt;0,Data!I367-4,"")</f>
        <v/>
      </c>
      <c r="J367" s="7" t="str">
        <f t="shared" si="105"/>
        <v/>
      </c>
      <c r="K367" s="7" t="str">
        <f t="shared" si="119"/>
        <v/>
      </c>
      <c r="L367" s="4" t="str">
        <f t="shared" si="106"/>
        <v/>
      </c>
      <c r="N367" s="4" t="str">
        <f>IF(MAX(COUNTIF(Data!B367:I367,1),COUNTIF(Data!B367:I367,2),COUNTIF(Data!B367:I367,3),COUNTIF(Data!B367:I367,4),COUNTIF(Data!B367:I367,5),COUNTIF(Data!B367:I367,6),COUNTIF(Data!B367:I367,7))&gt;0,MAX(COUNTIF(Data!B367:I367,1),COUNTIF(Data!B367:I367,2),COUNTIF(Data!B367:I367,3),COUNTIF(Data!B367:I367,4),COUNTIF(Data!B367:I367,5),COUNTIF(Data!B367:I367,6),COUNTIF(Data!B367:I367,7)),"")</f>
        <v/>
      </c>
      <c r="O367" s="4" t="str">
        <f>IF(COUNTIF(Data!B367:I367,4)=8,"Remove","")</f>
        <v/>
      </c>
      <c r="Q367" s="2" t="str">
        <f>IF(Data!K367&gt;0,Data!K367-4,"")</f>
        <v/>
      </c>
      <c r="R367" s="2" t="str">
        <f>IF(Data!L367&gt;0,Data!L367-4,"")</f>
        <v/>
      </c>
      <c r="S367" s="2" t="str">
        <f>IF(Data!M367&gt;0,Data!M367-4,"")</f>
        <v/>
      </c>
      <c r="T367" s="2" t="str">
        <f>IF(Data!N367&gt;0,Data!N367-4,"")</f>
        <v/>
      </c>
      <c r="U367" s="2" t="str">
        <f>IF(Data!O367&gt;0,Data!O367-4,"")</f>
        <v/>
      </c>
      <c r="V367" s="2" t="str">
        <f>IF(Data!P367&gt;0,Data!P367-4,"")</f>
        <v/>
      </c>
      <c r="W367" s="2" t="str">
        <f>IF(Data!Q367&gt;0,Data!Q367-4,"")</f>
        <v/>
      </c>
      <c r="X367" s="2" t="str">
        <f>IF(Data!R367&gt;0,Data!R367-4,"")</f>
        <v/>
      </c>
      <c r="Y367" s="59"/>
      <c r="Z367" s="7" t="str">
        <f t="shared" si="107"/>
        <v/>
      </c>
      <c r="AA367" s="7" t="str">
        <f t="shared" si="120"/>
        <v/>
      </c>
      <c r="AB367" s="4" t="str">
        <f t="shared" si="108"/>
        <v/>
      </c>
      <c r="AC367" s="59"/>
      <c r="AD367" s="4" t="str">
        <f>IF(MAX(COUNTIF(Data!K367:R367,1),COUNTIF(Data!K367:R367,2),COUNTIF(Data!K367:R367,3),COUNTIF(Data!K367:R367,4),COUNTIF(Data!K367:R367,5),COUNTIF(Data!K367:R367,6),COUNTIF(Data!K367:R367,7))&gt;0,MAX(COUNTIF(Data!K367:R367,1),COUNTIF(Data!K367:R367,2),COUNTIF(Data!K367:R367,3),COUNTIF(Data!K367:R367,4),COUNTIF(Data!K367:R367,5),COUNTIF(Data!K367:R367,6),COUNTIF(Data!K367:R367,7)),"")</f>
        <v/>
      </c>
      <c r="AE367" s="4" t="str">
        <f>IF(COUNTIF(Data!K367:R367,4)=8,"Remove","")</f>
        <v/>
      </c>
      <c r="AG367" s="2" t="str">
        <f>IF(Data!T367&gt;0,Data!T367-4,"")</f>
        <v/>
      </c>
      <c r="AH367" s="2" t="str">
        <f>IF(Data!U367&gt;0,Data!U367-4,"")</f>
        <v/>
      </c>
      <c r="AI367" s="2" t="str">
        <f>IF(Data!V367&gt;0,Data!V367-4,"")</f>
        <v/>
      </c>
      <c r="AJ367" s="2" t="str">
        <f>IF(Data!W367&gt;0,Data!W367-4,"")</f>
        <v/>
      </c>
      <c r="AK367" s="2" t="str">
        <f>IF(Data!X367&gt;0,Data!X367-4,"")</f>
        <v/>
      </c>
      <c r="AL367" s="2" t="str">
        <f>IF(Data!Y367&gt;0,Data!Y367-4,"")</f>
        <v/>
      </c>
      <c r="AM367" s="2" t="str">
        <f>IF(Data!Z367&gt;0,Data!Z367-4,"")</f>
        <v/>
      </c>
      <c r="AN367" s="2" t="str">
        <f>IF(Data!AA367&gt;0,Data!AA367-4,"")</f>
        <v/>
      </c>
      <c r="AP367" s="7" t="str">
        <f t="shared" si="109"/>
        <v/>
      </c>
      <c r="AQ367" s="7" t="str">
        <f t="shared" si="121"/>
        <v/>
      </c>
      <c r="AR367" s="4" t="str">
        <f t="shared" si="110"/>
        <v/>
      </c>
      <c r="AT367" s="4" t="str">
        <f>IF(MAX(COUNTIF(Data!T367:AA367,1),COUNTIF(Data!T367:AA367,2),COUNTIF(Data!T367:AA367,3),COUNTIF(Data!T367:AA367,4),COUNTIF(Data!T367:AA367,5),COUNTIF(Data!T367:AA367,6),COUNTIF(Data!T367:AA367,7))&gt;0,MAX(COUNTIF(Data!T367:AA367,1),COUNTIF(Data!T367:AA367,2),COUNTIF(Data!T367:AA367,3),COUNTIF(Data!T367:AA367,4),COUNTIF(Data!T367:AA367,5),COUNTIF(Data!T367:AA367,6),COUNTIF(Data!T367:AA367,7)),"")</f>
        <v/>
      </c>
      <c r="AU367" s="4" t="str">
        <f>IF(COUNTIF(Data!T367:AA367,4)=8,"Remove","")</f>
        <v/>
      </c>
      <c r="AW367" s="2" t="str">
        <f>IF(Data!AC367&gt;0,Data!AC367-4,"")</f>
        <v/>
      </c>
      <c r="AX367" s="2" t="str">
        <f>IF(Data!AD367&gt;0,Data!AD367-4,"")</f>
        <v/>
      </c>
      <c r="AY367" s="2" t="str">
        <f>IF(Data!AE367&gt;0,Data!AE367-4,"")</f>
        <v/>
      </c>
      <c r="AZ367" s="2" t="str">
        <f>IF(Data!AF367&gt;0,Data!AF367-4,"")</f>
        <v/>
      </c>
      <c r="BA367" s="2" t="str">
        <f>IF(Data!AG367&gt;0,Data!AG367-4,"")</f>
        <v/>
      </c>
      <c r="BB367" s="2" t="str">
        <f>IF(Data!AH367&gt;0,Data!AH367-4,"")</f>
        <v/>
      </c>
      <c r="BC367" s="2" t="str">
        <f>IF(Data!AI367&gt;0,Data!AI367-4,"")</f>
        <v/>
      </c>
      <c r="BD367" s="2" t="str">
        <f>IF(Data!AJ367&gt;0,Data!AJ367-4,"")</f>
        <v/>
      </c>
      <c r="BF367" s="7" t="str">
        <f t="shared" si="111"/>
        <v/>
      </c>
      <c r="BG367" s="7" t="str">
        <f t="shared" si="122"/>
        <v/>
      </c>
      <c r="BH367" s="4" t="str">
        <f t="shared" si="112"/>
        <v/>
      </c>
      <c r="BJ367" s="4" t="str">
        <f>IF(MAX(COUNTIF(Data!AC367:AJ367,1),COUNTIF(Data!AC367:AJ367,2),COUNTIF(Data!AC367:AJ367,3),COUNTIF(Data!AC367:AJ367,4),COUNTIF(Data!AC367:AJ367,5),COUNTIF(Data!AC367:AJ367,6),COUNTIF(Data!AC367:AJ367,7))&gt;0,MAX(COUNTIF(Data!AC367:AJ367,1),COUNTIF(Data!AC367:AJ367,2),COUNTIF(Data!AC367:AJ367,3),COUNTIF(Data!AC367:AJ367,4),COUNTIF(Data!AC367:AJ367,5),COUNTIF(Data!AC367:AJ367,6),COUNTIF(Data!AC367:AJ367,7)),"")</f>
        <v/>
      </c>
      <c r="BK367" s="4" t="str">
        <f>IF(COUNTIF(Data!AC367:AJ367,4)=8,"Remove","")</f>
        <v/>
      </c>
      <c r="BM367" s="2" t="str">
        <f>IF(Data!AL367&gt;0,Data!AL367-4,"")</f>
        <v/>
      </c>
      <c r="BN367" s="2" t="str">
        <f>IF(Data!AM367&gt;0,Data!AM367-4,"")</f>
        <v/>
      </c>
      <c r="BO367" s="2" t="str">
        <f>IF(Data!AN367&gt;0,Data!AN367-4,"")</f>
        <v/>
      </c>
      <c r="BP367" s="2" t="str">
        <f>IF(Data!AO367&gt;0,Data!AO367-4,"")</f>
        <v/>
      </c>
      <c r="BQ367" s="2" t="str">
        <f>IF(Data!AP367&gt;0,Data!AP367-4,"")</f>
        <v/>
      </c>
      <c r="BR367" s="2" t="str">
        <f>IF(Data!AQ367&gt;0,Data!AQ367-4,"")</f>
        <v/>
      </c>
      <c r="BS367" s="2" t="str">
        <f>IF(Data!AR367&gt;0,Data!AR367-4,"")</f>
        <v/>
      </c>
      <c r="BT367" s="2" t="str">
        <f>IF(Data!AS367&gt;0,Data!AS367-4,"")</f>
        <v/>
      </c>
      <c r="BV367" s="7" t="str">
        <f t="shared" si="113"/>
        <v/>
      </c>
      <c r="BW367" s="7" t="str">
        <f t="shared" si="123"/>
        <v/>
      </c>
      <c r="BX367" s="4" t="str">
        <f t="shared" si="114"/>
        <v/>
      </c>
      <c r="BZ367" s="4" t="str">
        <f>IF(MAX(COUNTIF(Data!AL367:AS367,1),COUNTIF(Data!AL367:AS367,2),COUNTIF(Data!AL367:AS367,3),COUNTIF(Data!AL367:AS367,4),COUNTIF(Data!AL367:AS367,5),COUNTIF(Data!AL367:AS367,6),COUNTIF(Data!AL367:AS367,7))&gt;0,MAX(COUNTIF(Data!AL367:AS367,1),COUNTIF(Data!AL367:AS367,2),COUNTIF(Data!AL367:AS367,3),COUNTIF(Data!AL367:AS367,4),COUNTIF(Data!AL367:AS367,5),COUNTIF(Data!AL367:AS367,6),COUNTIF(Data!AL367:AS367,7)),"")</f>
        <v/>
      </c>
      <c r="CA367" s="4" t="str">
        <f>IF(COUNTIF(Data!AL367:AS367,4)=8,"Remove","")</f>
        <v/>
      </c>
      <c r="CC367" s="2" t="str">
        <f>IF(Data!AU367&gt;0,Data!AU367-4,"")</f>
        <v/>
      </c>
      <c r="CD367" s="2" t="str">
        <f>IF(Data!AV367&gt;0,Data!AV367-4,"")</f>
        <v/>
      </c>
      <c r="CE367" s="2" t="str">
        <f>IF(Data!AW367&gt;0,Data!AW367-4,"")</f>
        <v/>
      </c>
      <c r="CF367" s="2" t="str">
        <f>IF(Data!AX367&gt;0,Data!AX367-4,"")</f>
        <v/>
      </c>
      <c r="CG367" s="2" t="str">
        <f>IF(Data!AY367&gt;0,Data!AY367-4,"")</f>
        <v/>
      </c>
      <c r="CH367" s="2" t="str">
        <f>IF(Data!AZ367&gt;0,Data!AZ367-4,"")</f>
        <v/>
      </c>
      <c r="CI367" s="2" t="str">
        <f>IF(Data!BA367&gt;0,Data!BA367-4,"")</f>
        <v/>
      </c>
      <c r="CJ367" s="2" t="str">
        <f>IF(Data!BB367&gt;0,Data!BB367-4,"")</f>
        <v/>
      </c>
      <c r="CL367" s="7" t="str">
        <f t="shared" si="115"/>
        <v/>
      </c>
      <c r="CM367" s="7" t="str">
        <f t="shared" si="124"/>
        <v/>
      </c>
      <c r="CN367" s="4" t="str">
        <f t="shared" si="116"/>
        <v/>
      </c>
      <c r="CP367" s="4" t="str">
        <f>IF(MAX(COUNTIF(Data!AU367:BB367,1),COUNTIF(Data!AU367:BB367,2),COUNTIF(Data!AU367:BB367,3),COUNTIF(Data!AU367:BB367,4),COUNTIF(Data!AU367:BB367,5),COUNTIF(Data!AU367:BB367,6),COUNTIF(Data!AU367:BB367,7))&gt;0,MAX(COUNTIF(Data!AU367:BB367,1),COUNTIF(Data!AU367:BB367,2),COUNTIF(Data!AU367:BB367,3),COUNTIF(Data!AU367:BB367,4),COUNTIF(Data!AU367:BB367,5),COUNTIF(Data!AU367:BB367,6),COUNTIF(Data!AU367:BB367,7)),"")</f>
        <v/>
      </c>
      <c r="CQ367" s="4" t="str">
        <f>IF(COUNTIF(Data!AU367:BB367,4)=8,"Remove","")</f>
        <v/>
      </c>
      <c r="CS367" s="2" t="str">
        <f>IF(Data!BD367&gt;0,Data!BD367-4,"")</f>
        <v/>
      </c>
      <c r="CT367" s="2" t="str">
        <f>IF(Data!BE367&gt;0,Data!BE367-4,"")</f>
        <v/>
      </c>
      <c r="CU367" s="2" t="str">
        <f>IF(Data!BF367&gt;0,Data!BF367-4,"")</f>
        <v/>
      </c>
      <c r="CV367" s="2" t="str">
        <f>IF(Data!BG367&gt;0,Data!BG367-4,"")</f>
        <v/>
      </c>
      <c r="CW367" s="2" t="str">
        <f>IF(Data!BH367&gt;0,Data!BH367-4,"")</f>
        <v/>
      </c>
      <c r="CX367" s="2" t="str">
        <f>IF(Data!BI367&gt;0,Data!BI367-4,"")</f>
        <v/>
      </c>
      <c r="CY367" s="2" t="str">
        <f>IF(Data!BJ367&gt;0,Data!BJ367-4,"")</f>
        <v/>
      </c>
      <c r="CZ367" s="2" t="str">
        <f>IF(Data!BK367&gt;0,Data!BK367-4,"")</f>
        <v/>
      </c>
      <c r="DB367" s="7" t="str">
        <f t="shared" si="117"/>
        <v/>
      </c>
      <c r="DC367" s="7" t="str">
        <f t="shared" si="125"/>
        <v/>
      </c>
      <c r="DD367" s="4" t="str">
        <f t="shared" si="118"/>
        <v/>
      </c>
      <c r="DF367" s="4" t="str">
        <f>IF(MAX(COUNTIF(Data!BD367:BK367,1),COUNTIF(Data!BD367:BK367,2),COUNTIF(Data!BD367:BK367,3),COUNTIF(Data!BD367:BK367,4),COUNTIF(Data!BD367:BK367,5),COUNTIF(Data!BD367:BK367,6),COUNTIF(Data!BD367:BK367,7))&gt;0,MAX(COUNTIF(Data!BD367:BK367,1),COUNTIF(Data!BD367:BK367,2),COUNTIF(Data!BD367:BK367,3),COUNTIF(Data!BD367:BK367,4),COUNTIF(Data!BD367:BK367,5),COUNTIF(Data!BD367:BK367,6),COUNTIF(Data!BD367:BK367,7)),"")</f>
        <v/>
      </c>
      <c r="DG367" s="4" t="str">
        <f>IF(COUNTIF(Data!BD367:BK367,4)=8,"Remove","")</f>
        <v/>
      </c>
    </row>
    <row r="368" spans="1:111" x14ac:dyDescent="0.25">
      <c r="A368" s="2" t="str">
        <f>IF(Data!B368&gt;0,Data!B368-4,"")</f>
        <v/>
      </c>
      <c r="B368" s="2" t="str">
        <f>IF(Data!C368&gt;0,Data!C368-4,"")</f>
        <v/>
      </c>
      <c r="C368" s="2" t="str">
        <f>IF(Data!D368&gt;0,Data!D368-4,"")</f>
        <v/>
      </c>
      <c r="D368" s="2" t="str">
        <f>IF(Data!E368&gt;0,Data!E368-4,"")</f>
        <v/>
      </c>
      <c r="E368" s="2" t="str">
        <f>IF(Data!F368&gt;0,Data!F368-4,"")</f>
        <v/>
      </c>
      <c r="F368" s="2" t="str">
        <f>IF(Data!G368&gt;0,Data!G368-4,"")</f>
        <v/>
      </c>
      <c r="G368" s="2" t="str">
        <f>IF(Data!H368&gt;0,Data!H368-4,"")</f>
        <v/>
      </c>
      <c r="H368" s="2" t="str">
        <f>IF(Data!I368&gt;0,Data!I368-4,"")</f>
        <v/>
      </c>
      <c r="J368" s="7" t="str">
        <f t="shared" si="105"/>
        <v/>
      </c>
      <c r="K368" s="7" t="str">
        <f t="shared" si="119"/>
        <v/>
      </c>
      <c r="L368" s="4" t="str">
        <f t="shared" si="106"/>
        <v/>
      </c>
      <c r="N368" s="4" t="str">
        <f>IF(MAX(COUNTIF(Data!B368:I368,1),COUNTIF(Data!B368:I368,2),COUNTIF(Data!B368:I368,3),COUNTIF(Data!B368:I368,4),COUNTIF(Data!B368:I368,5),COUNTIF(Data!B368:I368,6),COUNTIF(Data!B368:I368,7))&gt;0,MAX(COUNTIF(Data!B368:I368,1),COUNTIF(Data!B368:I368,2),COUNTIF(Data!B368:I368,3),COUNTIF(Data!B368:I368,4),COUNTIF(Data!B368:I368,5),COUNTIF(Data!B368:I368,6),COUNTIF(Data!B368:I368,7)),"")</f>
        <v/>
      </c>
      <c r="O368" s="4" t="str">
        <f>IF(COUNTIF(Data!B368:I368,4)=8,"Remove","")</f>
        <v/>
      </c>
      <c r="Q368" s="2" t="str">
        <f>IF(Data!K368&gt;0,Data!K368-4,"")</f>
        <v/>
      </c>
      <c r="R368" s="2" t="str">
        <f>IF(Data!L368&gt;0,Data!L368-4,"")</f>
        <v/>
      </c>
      <c r="S368" s="2" t="str">
        <f>IF(Data!M368&gt;0,Data!M368-4,"")</f>
        <v/>
      </c>
      <c r="T368" s="2" t="str">
        <f>IF(Data!N368&gt;0,Data!N368-4,"")</f>
        <v/>
      </c>
      <c r="U368" s="2" t="str">
        <f>IF(Data!O368&gt;0,Data!O368-4,"")</f>
        <v/>
      </c>
      <c r="V368" s="2" t="str">
        <f>IF(Data!P368&gt;0,Data!P368-4,"")</f>
        <v/>
      </c>
      <c r="W368" s="2" t="str">
        <f>IF(Data!Q368&gt;0,Data!Q368-4,"")</f>
        <v/>
      </c>
      <c r="X368" s="2" t="str">
        <f>IF(Data!R368&gt;0,Data!R368-4,"")</f>
        <v/>
      </c>
      <c r="Y368" s="59"/>
      <c r="Z368" s="7" t="str">
        <f t="shared" si="107"/>
        <v/>
      </c>
      <c r="AA368" s="7" t="str">
        <f t="shared" si="120"/>
        <v/>
      </c>
      <c r="AB368" s="4" t="str">
        <f t="shared" si="108"/>
        <v/>
      </c>
      <c r="AC368" s="59"/>
      <c r="AD368" s="4" t="str">
        <f>IF(MAX(COUNTIF(Data!K368:R368,1),COUNTIF(Data!K368:R368,2),COUNTIF(Data!K368:R368,3),COUNTIF(Data!K368:R368,4),COUNTIF(Data!K368:R368,5),COUNTIF(Data!K368:R368,6),COUNTIF(Data!K368:R368,7))&gt;0,MAX(COUNTIF(Data!K368:R368,1),COUNTIF(Data!K368:R368,2),COUNTIF(Data!K368:R368,3),COUNTIF(Data!K368:R368,4),COUNTIF(Data!K368:R368,5),COUNTIF(Data!K368:R368,6),COUNTIF(Data!K368:R368,7)),"")</f>
        <v/>
      </c>
      <c r="AE368" s="4" t="str">
        <f>IF(COUNTIF(Data!K368:R368,4)=8,"Remove","")</f>
        <v/>
      </c>
      <c r="AG368" s="2" t="str">
        <f>IF(Data!T368&gt;0,Data!T368-4,"")</f>
        <v/>
      </c>
      <c r="AH368" s="2" t="str">
        <f>IF(Data!U368&gt;0,Data!U368-4,"")</f>
        <v/>
      </c>
      <c r="AI368" s="2" t="str">
        <f>IF(Data!V368&gt;0,Data!V368-4,"")</f>
        <v/>
      </c>
      <c r="AJ368" s="2" t="str">
        <f>IF(Data!W368&gt;0,Data!W368-4,"")</f>
        <v/>
      </c>
      <c r="AK368" s="2" t="str">
        <f>IF(Data!X368&gt;0,Data!X368-4,"")</f>
        <v/>
      </c>
      <c r="AL368" s="2" t="str">
        <f>IF(Data!Y368&gt;0,Data!Y368-4,"")</f>
        <v/>
      </c>
      <c r="AM368" s="2" t="str">
        <f>IF(Data!Z368&gt;0,Data!Z368-4,"")</f>
        <v/>
      </c>
      <c r="AN368" s="2" t="str">
        <f>IF(Data!AA368&gt;0,Data!AA368-4,"")</f>
        <v/>
      </c>
      <c r="AP368" s="7" t="str">
        <f t="shared" si="109"/>
        <v/>
      </c>
      <c r="AQ368" s="7" t="str">
        <f t="shared" si="121"/>
        <v/>
      </c>
      <c r="AR368" s="4" t="str">
        <f t="shared" si="110"/>
        <v/>
      </c>
      <c r="AT368" s="4" t="str">
        <f>IF(MAX(COUNTIF(Data!T368:AA368,1),COUNTIF(Data!T368:AA368,2),COUNTIF(Data!T368:AA368,3),COUNTIF(Data!T368:AA368,4),COUNTIF(Data!T368:AA368,5),COUNTIF(Data!T368:AA368,6),COUNTIF(Data!T368:AA368,7))&gt;0,MAX(COUNTIF(Data!T368:AA368,1),COUNTIF(Data!T368:AA368,2),COUNTIF(Data!T368:AA368,3),COUNTIF(Data!T368:AA368,4),COUNTIF(Data!T368:AA368,5),COUNTIF(Data!T368:AA368,6),COUNTIF(Data!T368:AA368,7)),"")</f>
        <v/>
      </c>
      <c r="AU368" s="4" t="str">
        <f>IF(COUNTIF(Data!T368:AA368,4)=8,"Remove","")</f>
        <v/>
      </c>
      <c r="AW368" s="2" t="str">
        <f>IF(Data!AC368&gt;0,Data!AC368-4,"")</f>
        <v/>
      </c>
      <c r="AX368" s="2" t="str">
        <f>IF(Data!AD368&gt;0,Data!AD368-4,"")</f>
        <v/>
      </c>
      <c r="AY368" s="2" t="str">
        <f>IF(Data!AE368&gt;0,Data!AE368-4,"")</f>
        <v/>
      </c>
      <c r="AZ368" s="2" t="str">
        <f>IF(Data!AF368&gt;0,Data!AF368-4,"")</f>
        <v/>
      </c>
      <c r="BA368" s="2" t="str">
        <f>IF(Data!AG368&gt;0,Data!AG368-4,"")</f>
        <v/>
      </c>
      <c r="BB368" s="2" t="str">
        <f>IF(Data!AH368&gt;0,Data!AH368-4,"")</f>
        <v/>
      </c>
      <c r="BC368" s="2" t="str">
        <f>IF(Data!AI368&gt;0,Data!AI368-4,"")</f>
        <v/>
      </c>
      <c r="BD368" s="2" t="str">
        <f>IF(Data!AJ368&gt;0,Data!AJ368-4,"")</f>
        <v/>
      </c>
      <c r="BF368" s="7" t="str">
        <f t="shared" si="111"/>
        <v/>
      </c>
      <c r="BG368" s="7" t="str">
        <f t="shared" si="122"/>
        <v/>
      </c>
      <c r="BH368" s="4" t="str">
        <f t="shared" si="112"/>
        <v/>
      </c>
      <c r="BJ368" s="4" t="str">
        <f>IF(MAX(COUNTIF(Data!AC368:AJ368,1),COUNTIF(Data!AC368:AJ368,2),COUNTIF(Data!AC368:AJ368,3),COUNTIF(Data!AC368:AJ368,4),COUNTIF(Data!AC368:AJ368,5),COUNTIF(Data!AC368:AJ368,6),COUNTIF(Data!AC368:AJ368,7))&gt;0,MAX(COUNTIF(Data!AC368:AJ368,1),COUNTIF(Data!AC368:AJ368,2),COUNTIF(Data!AC368:AJ368,3),COUNTIF(Data!AC368:AJ368,4),COUNTIF(Data!AC368:AJ368,5),COUNTIF(Data!AC368:AJ368,6),COUNTIF(Data!AC368:AJ368,7)),"")</f>
        <v/>
      </c>
      <c r="BK368" s="4" t="str">
        <f>IF(COUNTIF(Data!AC368:AJ368,4)=8,"Remove","")</f>
        <v/>
      </c>
      <c r="BM368" s="2" t="str">
        <f>IF(Data!AL368&gt;0,Data!AL368-4,"")</f>
        <v/>
      </c>
      <c r="BN368" s="2" t="str">
        <f>IF(Data!AM368&gt;0,Data!AM368-4,"")</f>
        <v/>
      </c>
      <c r="BO368" s="2" t="str">
        <f>IF(Data!AN368&gt;0,Data!AN368-4,"")</f>
        <v/>
      </c>
      <c r="BP368" s="2" t="str">
        <f>IF(Data!AO368&gt;0,Data!AO368-4,"")</f>
        <v/>
      </c>
      <c r="BQ368" s="2" t="str">
        <f>IF(Data!AP368&gt;0,Data!AP368-4,"")</f>
        <v/>
      </c>
      <c r="BR368" s="2" t="str">
        <f>IF(Data!AQ368&gt;0,Data!AQ368-4,"")</f>
        <v/>
      </c>
      <c r="BS368" s="2" t="str">
        <f>IF(Data!AR368&gt;0,Data!AR368-4,"")</f>
        <v/>
      </c>
      <c r="BT368" s="2" t="str">
        <f>IF(Data!AS368&gt;0,Data!AS368-4,"")</f>
        <v/>
      </c>
      <c r="BV368" s="7" t="str">
        <f t="shared" si="113"/>
        <v/>
      </c>
      <c r="BW368" s="7" t="str">
        <f t="shared" si="123"/>
        <v/>
      </c>
      <c r="BX368" s="4" t="str">
        <f t="shared" si="114"/>
        <v/>
      </c>
      <c r="BZ368" s="4" t="str">
        <f>IF(MAX(COUNTIF(Data!AL368:AS368,1),COUNTIF(Data!AL368:AS368,2),COUNTIF(Data!AL368:AS368,3),COUNTIF(Data!AL368:AS368,4),COUNTIF(Data!AL368:AS368,5),COUNTIF(Data!AL368:AS368,6),COUNTIF(Data!AL368:AS368,7))&gt;0,MAX(COUNTIF(Data!AL368:AS368,1),COUNTIF(Data!AL368:AS368,2),COUNTIF(Data!AL368:AS368,3),COUNTIF(Data!AL368:AS368,4),COUNTIF(Data!AL368:AS368,5),COUNTIF(Data!AL368:AS368,6),COUNTIF(Data!AL368:AS368,7)),"")</f>
        <v/>
      </c>
      <c r="CA368" s="4" t="str">
        <f>IF(COUNTIF(Data!AL368:AS368,4)=8,"Remove","")</f>
        <v/>
      </c>
      <c r="CC368" s="2" t="str">
        <f>IF(Data!AU368&gt;0,Data!AU368-4,"")</f>
        <v/>
      </c>
      <c r="CD368" s="2" t="str">
        <f>IF(Data!AV368&gt;0,Data!AV368-4,"")</f>
        <v/>
      </c>
      <c r="CE368" s="2" t="str">
        <f>IF(Data!AW368&gt;0,Data!AW368-4,"")</f>
        <v/>
      </c>
      <c r="CF368" s="2" t="str">
        <f>IF(Data!AX368&gt;0,Data!AX368-4,"")</f>
        <v/>
      </c>
      <c r="CG368" s="2" t="str">
        <f>IF(Data!AY368&gt;0,Data!AY368-4,"")</f>
        <v/>
      </c>
      <c r="CH368" s="2" t="str">
        <f>IF(Data!AZ368&gt;0,Data!AZ368-4,"")</f>
        <v/>
      </c>
      <c r="CI368" s="2" t="str">
        <f>IF(Data!BA368&gt;0,Data!BA368-4,"")</f>
        <v/>
      </c>
      <c r="CJ368" s="2" t="str">
        <f>IF(Data!BB368&gt;0,Data!BB368-4,"")</f>
        <v/>
      </c>
      <c r="CL368" s="7" t="str">
        <f t="shared" si="115"/>
        <v/>
      </c>
      <c r="CM368" s="7" t="str">
        <f t="shared" si="124"/>
        <v/>
      </c>
      <c r="CN368" s="4" t="str">
        <f t="shared" si="116"/>
        <v/>
      </c>
      <c r="CP368" s="4" t="str">
        <f>IF(MAX(COUNTIF(Data!AU368:BB368,1),COUNTIF(Data!AU368:BB368,2),COUNTIF(Data!AU368:BB368,3),COUNTIF(Data!AU368:BB368,4),COUNTIF(Data!AU368:BB368,5),COUNTIF(Data!AU368:BB368,6),COUNTIF(Data!AU368:BB368,7))&gt;0,MAX(COUNTIF(Data!AU368:BB368,1),COUNTIF(Data!AU368:BB368,2),COUNTIF(Data!AU368:BB368,3),COUNTIF(Data!AU368:BB368,4),COUNTIF(Data!AU368:BB368,5),COUNTIF(Data!AU368:BB368,6),COUNTIF(Data!AU368:BB368,7)),"")</f>
        <v/>
      </c>
      <c r="CQ368" s="4" t="str">
        <f>IF(COUNTIF(Data!AU368:BB368,4)=8,"Remove","")</f>
        <v/>
      </c>
      <c r="CS368" s="2" t="str">
        <f>IF(Data!BD368&gt;0,Data!BD368-4,"")</f>
        <v/>
      </c>
      <c r="CT368" s="2" t="str">
        <f>IF(Data!BE368&gt;0,Data!BE368-4,"")</f>
        <v/>
      </c>
      <c r="CU368" s="2" t="str">
        <f>IF(Data!BF368&gt;0,Data!BF368-4,"")</f>
        <v/>
      </c>
      <c r="CV368" s="2" t="str">
        <f>IF(Data!BG368&gt;0,Data!BG368-4,"")</f>
        <v/>
      </c>
      <c r="CW368" s="2" t="str">
        <f>IF(Data!BH368&gt;0,Data!BH368-4,"")</f>
        <v/>
      </c>
      <c r="CX368" s="2" t="str">
        <f>IF(Data!BI368&gt;0,Data!BI368-4,"")</f>
        <v/>
      </c>
      <c r="CY368" s="2" t="str">
        <f>IF(Data!BJ368&gt;0,Data!BJ368-4,"")</f>
        <v/>
      </c>
      <c r="CZ368" s="2" t="str">
        <f>IF(Data!BK368&gt;0,Data!BK368-4,"")</f>
        <v/>
      </c>
      <c r="DB368" s="7" t="str">
        <f t="shared" si="117"/>
        <v/>
      </c>
      <c r="DC368" s="7" t="str">
        <f t="shared" si="125"/>
        <v/>
      </c>
      <c r="DD368" s="4" t="str">
        <f t="shared" si="118"/>
        <v/>
      </c>
      <c r="DF368" s="4" t="str">
        <f>IF(MAX(COUNTIF(Data!BD368:BK368,1),COUNTIF(Data!BD368:BK368,2),COUNTIF(Data!BD368:BK368,3),COUNTIF(Data!BD368:BK368,4),COUNTIF(Data!BD368:BK368,5),COUNTIF(Data!BD368:BK368,6),COUNTIF(Data!BD368:BK368,7))&gt;0,MAX(COUNTIF(Data!BD368:BK368,1),COUNTIF(Data!BD368:BK368,2),COUNTIF(Data!BD368:BK368,3),COUNTIF(Data!BD368:BK368,4),COUNTIF(Data!BD368:BK368,5),COUNTIF(Data!BD368:BK368,6),COUNTIF(Data!BD368:BK368,7)),"")</f>
        <v/>
      </c>
      <c r="DG368" s="4" t="str">
        <f>IF(COUNTIF(Data!BD368:BK368,4)=8,"Remove","")</f>
        <v/>
      </c>
    </row>
    <row r="369" spans="1:111" x14ac:dyDescent="0.25">
      <c r="A369" s="2" t="str">
        <f>IF(Data!B369&gt;0,Data!B369-4,"")</f>
        <v/>
      </c>
      <c r="B369" s="2" t="str">
        <f>IF(Data!C369&gt;0,Data!C369-4,"")</f>
        <v/>
      </c>
      <c r="C369" s="2" t="str">
        <f>IF(Data!D369&gt;0,Data!D369-4,"")</f>
        <v/>
      </c>
      <c r="D369" s="2" t="str">
        <f>IF(Data!E369&gt;0,Data!E369-4,"")</f>
        <v/>
      </c>
      <c r="E369" s="2" t="str">
        <f>IF(Data!F369&gt;0,Data!F369-4,"")</f>
        <v/>
      </c>
      <c r="F369" s="2" t="str">
        <f>IF(Data!G369&gt;0,Data!G369-4,"")</f>
        <v/>
      </c>
      <c r="G369" s="2" t="str">
        <f>IF(Data!H369&gt;0,Data!H369-4,"")</f>
        <v/>
      </c>
      <c r="H369" s="2" t="str">
        <f>IF(Data!I369&gt;0,Data!I369-4,"")</f>
        <v/>
      </c>
      <c r="J369" s="7" t="str">
        <f t="shared" si="105"/>
        <v/>
      </c>
      <c r="K369" s="7" t="str">
        <f t="shared" si="119"/>
        <v/>
      </c>
      <c r="L369" s="4" t="str">
        <f t="shared" si="106"/>
        <v/>
      </c>
      <c r="N369" s="4" t="str">
        <f>IF(MAX(COUNTIF(Data!B369:I369,1),COUNTIF(Data!B369:I369,2),COUNTIF(Data!B369:I369,3),COUNTIF(Data!B369:I369,4),COUNTIF(Data!B369:I369,5),COUNTIF(Data!B369:I369,6),COUNTIF(Data!B369:I369,7))&gt;0,MAX(COUNTIF(Data!B369:I369,1),COUNTIF(Data!B369:I369,2),COUNTIF(Data!B369:I369,3),COUNTIF(Data!B369:I369,4),COUNTIF(Data!B369:I369,5),COUNTIF(Data!B369:I369,6),COUNTIF(Data!B369:I369,7)),"")</f>
        <v/>
      </c>
      <c r="O369" s="4" t="str">
        <f>IF(COUNTIF(Data!B369:I369,4)=8,"Remove","")</f>
        <v/>
      </c>
      <c r="Q369" s="2" t="str">
        <f>IF(Data!K369&gt;0,Data!K369-4,"")</f>
        <v/>
      </c>
      <c r="R369" s="2" t="str">
        <f>IF(Data!L369&gt;0,Data!L369-4,"")</f>
        <v/>
      </c>
      <c r="S369" s="2" t="str">
        <f>IF(Data!M369&gt;0,Data!M369-4,"")</f>
        <v/>
      </c>
      <c r="T369" s="2" t="str">
        <f>IF(Data!N369&gt;0,Data!N369-4,"")</f>
        <v/>
      </c>
      <c r="U369" s="2" t="str">
        <f>IF(Data!O369&gt;0,Data!O369-4,"")</f>
        <v/>
      </c>
      <c r="V369" s="2" t="str">
        <f>IF(Data!P369&gt;0,Data!P369-4,"")</f>
        <v/>
      </c>
      <c r="W369" s="2" t="str">
        <f>IF(Data!Q369&gt;0,Data!Q369-4,"")</f>
        <v/>
      </c>
      <c r="X369" s="2" t="str">
        <f>IF(Data!R369&gt;0,Data!R369-4,"")</f>
        <v/>
      </c>
      <c r="Y369" s="59"/>
      <c r="Z369" s="7" t="str">
        <f t="shared" si="107"/>
        <v/>
      </c>
      <c r="AA369" s="7" t="str">
        <f t="shared" si="120"/>
        <v/>
      </c>
      <c r="AB369" s="4" t="str">
        <f t="shared" si="108"/>
        <v/>
      </c>
      <c r="AC369" s="59"/>
      <c r="AD369" s="4" t="str">
        <f>IF(MAX(COUNTIF(Data!K369:R369,1),COUNTIF(Data!K369:R369,2),COUNTIF(Data!K369:R369,3),COUNTIF(Data!K369:R369,4),COUNTIF(Data!K369:R369,5),COUNTIF(Data!K369:R369,6),COUNTIF(Data!K369:R369,7))&gt;0,MAX(COUNTIF(Data!K369:R369,1),COUNTIF(Data!K369:R369,2),COUNTIF(Data!K369:R369,3),COUNTIF(Data!K369:R369,4),COUNTIF(Data!K369:R369,5),COUNTIF(Data!K369:R369,6),COUNTIF(Data!K369:R369,7)),"")</f>
        <v/>
      </c>
      <c r="AE369" s="4" t="str">
        <f>IF(COUNTIF(Data!K369:R369,4)=8,"Remove","")</f>
        <v/>
      </c>
      <c r="AG369" s="2" t="str">
        <f>IF(Data!T369&gt;0,Data!T369-4,"")</f>
        <v/>
      </c>
      <c r="AH369" s="2" t="str">
        <f>IF(Data!U369&gt;0,Data!U369-4,"")</f>
        <v/>
      </c>
      <c r="AI369" s="2" t="str">
        <f>IF(Data!V369&gt;0,Data!V369-4,"")</f>
        <v/>
      </c>
      <c r="AJ369" s="2" t="str">
        <f>IF(Data!W369&gt;0,Data!W369-4,"")</f>
        <v/>
      </c>
      <c r="AK369" s="2" t="str">
        <f>IF(Data!X369&gt;0,Data!X369-4,"")</f>
        <v/>
      </c>
      <c r="AL369" s="2" t="str">
        <f>IF(Data!Y369&gt;0,Data!Y369-4,"")</f>
        <v/>
      </c>
      <c r="AM369" s="2" t="str">
        <f>IF(Data!Z369&gt;0,Data!Z369-4,"")</f>
        <v/>
      </c>
      <c r="AN369" s="2" t="str">
        <f>IF(Data!AA369&gt;0,Data!AA369-4,"")</f>
        <v/>
      </c>
      <c r="AP369" s="7" t="str">
        <f t="shared" si="109"/>
        <v/>
      </c>
      <c r="AQ369" s="7" t="str">
        <f t="shared" si="121"/>
        <v/>
      </c>
      <c r="AR369" s="4" t="str">
        <f t="shared" si="110"/>
        <v/>
      </c>
      <c r="AT369" s="4" t="str">
        <f>IF(MAX(COUNTIF(Data!T369:AA369,1),COUNTIF(Data!T369:AA369,2),COUNTIF(Data!T369:AA369,3),COUNTIF(Data!T369:AA369,4),COUNTIF(Data!T369:AA369,5),COUNTIF(Data!T369:AA369,6),COUNTIF(Data!T369:AA369,7))&gt;0,MAX(COUNTIF(Data!T369:AA369,1),COUNTIF(Data!T369:AA369,2),COUNTIF(Data!T369:AA369,3),COUNTIF(Data!T369:AA369,4),COUNTIF(Data!T369:AA369,5),COUNTIF(Data!T369:AA369,6),COUNTIF(Data!T369:AA369,7)),"")</f>
        <v/>
      </c>
      <c r="AU369" s="4" t="str">
        <f>IF(COUNTIF(Data!T369:AA369,4)=8,"Remove","")</f>
        <v/>
      </c>
      <c r="AW369" s="2" t="str">
        <f>IF(Data!AC369&gt;0,Data!AC369-4,"")</f>
        <v/>
      </c>
      <c r="AX369" s="2" t="str">
        <f>IF(Data!AD369&gt;0,Data!AD369-4,"")</f>
        <v/>
      </c>
      <c r="AY369" s="2" t="str">
        <f>IF(Data!AE369&gt;0,Data!AE369-4,"")</f>
        <v/>
      </c>
      <c r="AZ369" s="2" t="str">
        <f>IF(Data!AF369&gt;0,Data!AF369-4,"")</f>
        <v/>
      </c>
      <c r="BA369" s="2" t="str">
        <f>IF(Data!AG369&gt;0,Data!AG369-4,"")</f>
        <v/>
      </c>
      <c r="BB369" s="2" t="str">
        <f>IF(Data!AH369&gt;0,Data!AH369-4,"")</f>
        <v/>
      </c>
      <c r="BC369" s="2" t="str">
        <f>IF(Data!AI369&gt;0,Data!AI369-4,"")</f>
        <v/>
      </c>
      <c r="BD369" s="2" t="str">
        <f>IF(Data!AJ369&gt;0,Data!AJ369-4,"")</f>
        <v/>
      </c>
      <c r="BF369" s="7" t="str">
        <f t="shared" si="111"/>
        <v/>
      </c>
      <c r="BG369" s="7" t="str">
        <f t="shared" si="122"/>
        <v/>
      </c>
      <c r="BH369" s="4" t="str">
        <f t="shared" si="112"/>
        <v/>
      </c>
      <c r="BJ369" s="4" t="str">
        <f>IF(MAX(COUNTIF(Data!AC369:AJ369,1),COUNTIF(Data!AC369:AJ369,2),COUNTIF(Data!AC369:AJ369,3),COUNTIF(Data!AC369:AJ369,4),COUNTIF(Data!AC369:AJ369,5),COUNTIF(Data!AC369:AJ369,6),COUNTIF(Data!AC369:AJ369,7))&gt;0,MAX(COUNTIF(Data!AC369:AJ369,1),COUNTIF(Data!AC369:AJ369,2),COUNTIF(Data!AC369:AJ369,3),COUNTIF(Data!AC369:AJ369,4),COUNTIF(Data!AC369:AJ369,5),COUNTIF(Data!AC369:AJ369,6),COUNTIF(Data!AC369:AJ369,7)),"")</f>
        <v/>
      </c>
      <c r="BK369" s="4" t="str">
        <f>IF(COUNTIF(Data!AC369:AJ369,4)=8,"Remove","")</f>
        <v/>
      </c>
      <c r="BM369" s="2" t="str">
        <f>IF(Data!AL369&gt;0,Data!AL369-4,"")</f>
        <v/>
      </c>
      <c r="BN369" s="2" t="str">
        <f>IF(Data!AM369&gt;0,Data!AM369-4,"")</f>
        <v/>
      </c>
      <c r="BO369" s="2" t="str">
        <f>IF(Data!AN369&gt;0,Data!AN369-4,"")</f>
        <v/>
      </c>
      <c r="BP369" s="2" t="str">
        <f>IF(Data!AO369&gt;0,Data!AO369-4,"")</f>
        <v/>
      </c>
      <c r="BQ369" s="2" t="str">
        <f>IF(Data!AP369&gt;0,Data!AP369-4,"")</f>
        <v/>
      </c>
      <c r="BR369" s="2" t="str">
        <f>IF(Data!AQ369&gt;0,Data!AQ369-4,"")</f>
        <v/>
      </c>
      <c r="BS369" s="2" t="str">
        <f>IF(Data!AR369&gt;0,Data!AR369-4,"")</f>
        <v/>
      </c>
      <c r="BT369" s="2" t="str">
        <f>IF(Data!AS369&gt;0,Data!AS369-4,"")</f>
        <v/>
      </c>
      <c r="BV369" s="7" t="str">
        <f t="shared" si="113"/>
        <v/>
      </c>
      <c r="BW369" s="7" t="str">
        <f t="shared" si="123"/>
        <v/>
      </c>
      <c r="BX369" s="4" t="str">
        <f t="shared" si="114"/>
        <v/>
      </c>
      <c r="BZ369" s="4" t="str">
        <f>IF(MAX(COUNTIF(Data!AL369:AS369,1),COUNTIF(Data!AL369:AS369,2),COUNTIF(Data!AL369:AS369,3),COUNTIF(Data!AL369:AS369,4),COUNTIF(Data!AL369:AS369,5),COUNTIF(Data!AL369:AS369,6),COUNTIF(Data!AL369:AS369,7))&gt;0,MAX(COUNTIF(Data!AL369:AS369,1),COUNTIF(Data!AL369:AS369,2),COUNTIF(Data!AL369:AS369,3),COUNTIF(Data!AL369:AS369,4),COUNTIF(Data!AL369:AS369,5),COUNTIF(Data!AL369:AS369,6),COUNTIF(Data!AL369:AS369,7)),"")</f>
        <v/>
      </c>
      <c r="CA369" s="4" t="str">
        <f>IF(COUNTIF(Data!AL369:AS369,4)=8,"Remove","")</f>
        <v/>
      </c>
      <c r="CC369" s="2" t="str">
        <f>IF(Data!AU369&gt;0,Data!AU369-4,"")</f>
        <v/>
      </c>
      <c r="CD369" s="2" t="str">
        <f>IF(Data!AV369&gt;0,Data!AV369-4,"")</f>
        <v/>
      </c>
      <c r="CE369" s="2" t="str">
        <f>IF(Data!AW369&gt;0,Data!AW369-4,"")</f>
        <v/>
      </c>
      <c r="CF369" s="2" t="str">
        <f>IF(Data!AX369&gt;0,Data!AX369-4,"")</f>
        <v/>
      </c>
      <c r="CG369" s="2" t="str">
        <f>IF(Data!AY369&gt;0,Data!AY369-4,"")</f>
        <v/>
      </c>
      <c r="CH369" s="2" t="str">
        <f>IF(Data!AZ369&gt;0,Data!AZ369-4,"")</f>
        <v/>
      </c>
      <c r="CI369" s="2" t="str">
        <f>IF(Data!BA369&gt;0,Data!BA369-4,"")</f>
        <v/>
      </c>
      <c r="CJ369" s="2" t="str">
        <f>IF(Data!BB369&gt;0,Data!BB369-4,"")</f>
        <v/>
      </c>
      <c r="CL369" s="7" t="str">
        <f t="shared" si="115"/>
        <v/>
      </c>
      <c r="CM369" s="7" t="str">
        <f t="shared" si="124"/>
        <v/>
      </c>
      <c r="CN369" s="4" t="str">
        <f t="shared" si="116"/>
        <v/>
      </c>
      <c r="CP369" s="4" t="str">
        <f>IF(MAX(COUNTIF(Data!AU369:BB369,1),COUNTIF(Data!AU369:BB369,2),COUNTIF(Data!AU369:BB369,3),COUNTIF(Data!AU369:BB369,4),COUNTIF(Data!AU369:BB369,5),COUNTIF(Data!AU369:BB369,6),COUNTIF(Data!AU369:BB369,7))&gt;0,MAX(COUNTIF(Data!AU369:BB369,1),COUNTIF(Data!AU369:BB369,2),COUNTIF(Data!AU369:BB369,3),COUNTIF(Data!AU369:BB369,4),COUNTIF(Data!AU369:BB369,5),COUNTIF(Data!AU369:BB369,6),COUNTIF(Data!AU369:BB369,7)),"")</f>
        <v/>
      </c>
      <c r="CQ369" s="4" t="str">
        <f>IF(COUNTIF(Data!AU369:BB369,4)=8,"Remove","")</f>
        <v/>
      </c>
      <c r="CS369" s="2" t="str">
        <f>IF(Data!BD369&gt;0,Data!BD369-4,"")</f>
        <v/>
      </c>
      <c r="CT369" s="2" t="str">
        <f>IF(Data!BE369&gt;0,Data!BE369-4,"")</f>
        <v/>
      </c>
      <c r="CU369" s="2" t="str">
        <f>IF(Data!BF369&gt;0,Data!BF369-4,"")</f>
        <v/>
      </c>
      <c r="CV369" s="2" t="str">
        <f>IF(Data!BG369&gt;0,Data!BG369-4,"")</f>
        <v/>
      </c>
      <c r="CW369" s="2" t="str">
        <f>IF(Data!BH369&gt;0,Data!BH369-4,"")</f>
        <v/>
      </c>
      <c r="CX369" s="2" t="str">
        <f>IF(Data!BI369&gt;0,Data!BI369-4,"")</f>
        <v/>
      </c>
      <c r="CY369" s="2" t="str">
        <f>IF(Data!BJ369&gt;0,Data!BJ369-4,"")</f>
        <v/>
      </c>
      <c r="CZ369" s="2" t="str">
        <f>IF(Data!BK369&gt;0,Data!BK369-4,"")</f>
        <v/>
      </c>
      <c r="DB369" s="7" t="str">
        <f t="shared" si="117"/>
        <v/>
      </c>
      <c r="DC369" s="7" t="str">
        <f t="shared" si="125"/>
        <v/>
      </c>
      <c r="DD369" s="4" t="str">
        <f t="shared" si="118"/>
        <v/>
      </c>
      <c r="DF369" s="4" t="str">
        <f>IF(MAX(COUNTIF(Data!BD369:BK369,1),COUNTIF(Data!BD369:BK369,2),COUNTIF(Data!BD369:BK369,3),COUNTIF(Data!BD369:BK369,4),COUNTIF(Data!BD369:BK369,5),COUNTIF(Data!BD369:BK369,6),COUNTIF(Data!BD369:BK369,7))&gt;0,MAX(COUNTIF(Data!BD369:BK369,1),COUNTIF(Data!BD369:BK369,2),COUNTIF(Data!BD369:BK369,3),COUNTIF(Data!BD369:BK369,4),COUNTIF(Data!BD369:BK369,5),COUNTIF(Data!BD369:BK369,6),COUNTIF(Data!BD369:BK369,7)),"")</f>
        <v/>
      </c>
      <c r="DG369" s="4" t="str">
        <f>IF(COUNTIF(Data!BD369:BK369,4)=8,"Remove","")</f>
        <v/>
      </c>
    </row>
    <row r="370" spans="1:111" x14ac:dyDescent="0.25">
      <c r="A370" s="2" t="str">
        <f>IF(Data!B370&gt;0,Data!B370-4,"")</f>
        <v/>
      </c>
      <c r="B370" s="2" t="str">
        <f>IF(Data!C370&gt;0,Data!C370-4,"")</f>
        <v/>
      </c>
      <c r="C370" s="2" t="str">
        <f>IF(Data!D370&gt;0,Data!D370-4,"")</f>
        <v/>
      </c>
      <c r="D370" s="2" t="str">
        <f>IF(Data!E370&gt;0,Data!E370-4,"")</f>
        <v/>
      </c>
      <c r="E370" s="2" t="str">
        <f>IF(Data!F370&gt;0,Data!F370-4,"")</f>
        <v/>
      </c>
      <c r="F370" s="2" t="str">
        <f>IF(Data!G370&gt;0,Data!G370-4,"")</f>
        <v/>
      </c>
      <c r="G370" s="2" t="str">
        <f>IF(Data!H370&gt;0,Data!H370-4,"")</f>
        <v/>
      </c>
      <c r="H370" s="2" t="str">
        <f>IF(Data!I370&gt;0,Data!I370-4,"")</f>
        <v/>
      </c>
      <c r="J370" s="7" t="str">
        <f t="shared" si="105"/>
        <v/>
      </c>
      <c r="K370" s="7" t="str">
        <f t="shared" si="119"/>
        <v/>
      </c>
      <c r="L370" s="4" t="str">
        <f t="shared" si="106"/>
        <v/>
      </c>
      <c r="N370" s="4" t="str">
        <f>IF(MAX(COUNTIF(Data!B370:I370,1),COUNTIF(Data!B370:I370,2),COUNTIF(Data!B370:I370,3),COUNTIF(Data!B370:I370,4),COUNTIF(Data!B370:I370,5),COUNTIF(Data!B370:I370,6),COUNTIF(Data!B370:I370,7))&gt;0,MAX(COUNTIF(Data!B370:I370,1),COUNTIF(Data!B370:I370,2),COUNTIF(Data!B370:I370,3),COUNTIF(Data!B370:I370,4),COUNTIF(Data!B370:I370,5),COUNTIF(Data!B370:I370,6),COUNTIF(Data!B370:I370,7)),"")</f>
        <v/>
      </c>
      <c r="O370" s="4" t="str">
        <f>IF(COUNTIF(Data!B370:I370,4)=8,"Remove","")</f>
        <v/>
      </c>
      <c r="Q370" s="2" t="str">
        <f>IF(Data!K370&gt;0,Data!K370-4,"")</f>
        <v/>
      </c>
      <c r="R370" s="2" t="str">
        <f>IF(Data!L370&gt;0,Data!L370-4,"")</f>
        <v/>
      </c>
      <c r="S370" s="2" t="str">
        <f>IF(Data!M370&gt;0,Data!M370-4,"")</f>
        <v/>
      </c>
      <c r="T370" s="2" t="str">
        <f>IF(Data!N370&gt;0,Data!N370-4,"")</f>
        <v/>
      </c>
      <c r="U370" s="2" t="str">
        <f>IF(Data!O370&gt;0,Data!O370-4,"")</f>
        <v/>
      </c>
      <c r="V370" s="2" t="str">
        <f>IF(Data!P370&gt;0,Data!P370-4,"")</f>
        <v/>
      </c>
      <c r="W370" s="2" t="str">
        <f>IF(Data!Q370&gt;0,Data!Q370-4,"")</f>
        <v/>
      </c>
      <c r="X370" s="2" t="str">
        <f>IF(Data!R370&gt;0,Data!R370-4,"")</f>
        <v/>
      </c>
      <c r="Y370" s="59"/>
      <c r="Z370" s="7" t="str">
        <f t="shared" si="107"/>
        <v/>
      </c>
      <c r="AA370" s="7" t="str">
        <f t="shared" si="120"/>
        <v/>
      </c>
      <c r="AB370" s="4" t="str">
        <f t="shared" si="108"/>
        <v/>
      </c>
      <c r="AC370" s="59"/>
      <c r="AD370" s="4" t="str">
        <f>IF(MAX(COUNTIF(Data!K370:R370,1),COUNTIF(Data!K370:R370,2),COUNTIF(Data!K370:R370,3),COUNTIF(Data!K370:R370,4),COUNTIF(Data!K370:R370,5),COUNTIF(Data!K370:R370,6),COUNTIF(Data!K370:R370,7))&gt;0,MAX(COUNTIF(Data!K370:R370,1),COUNTIF(Data!K370:R370,2),COUNTIF(Data!K370:R370,3),COUNTIF(Data!K370:R370,4),COUNTIF(Data!K370:R370,5),COUNTIF(Data!K370:R370,6),COUNTIF(Data!K370:R370,7)),"")</f>
        <v/>
      </c>
      <c r="AE370" s="4" t="str">
        <f>IF(COUNTIF(Data!K370:R370,4)=8,"Remove","")</f>
        <v/>
      </c>
      <c r="AG370" s="2" t="str">
        <f>IF(Data!T370&gt;0,Data!T370-4,"")</f>
        <v/>
      </c>
      <c r="AH370" s="2" t="str">
        <f>IF(Data!U370&gt;0,Data!U370-4,"")</f>
        <v/>
      </c>
      <c r="AI370" s="2" t="str">
        <f>IF(Data!V370&gt;0,Data!V370-4,"")</f>
        <v/>
      </c>
      <c r="AJ370" s="2" t="str">
        <f>IF(Data!W370&gt;0,Data!W370-4,"")</f>
        <v/>
      </c>
      <c r="AK370" s="2" t="str">
        <f>IF(Data!X370&gt;0,Data!X370-4,"")</f>
        <v/>
      </c>
      <c r="AL370" s="2" t="str">
        <f>IF(Data!Y370&gt;0,Data!Y370-4,"")</f>
        <v/>
      </c>
      <c r="AM370" s="2" t="str">
        <f>IF(Data!Z370&gt;0,Data!Z370-4,"")</f>
        <v/>
      </c>
      <c r="AN370" s="2" t="str">
        <f>IF(Data!AA370&gt;0,Data!AA370-4,"")</f>
        <v/>
      </c>
      <c r="AP370" s="7" t="str">
        <f t="shared" si="109"/>
        <v/>
      </c>
      <c r="AQ370" s="7" t="str">
        <f t="shared" si="121"/>
        <v/>
      </c>
      <c r="AR370" s="4" t="str">
        <f t="shared" si="110"/>
        <v/>
      </c>
      <c r="AT370" s="4" t="str">
        <f>IF(MAX(COUNTIF(Data!T370:AA370,1),COUNTIF(Data!T370:AA370,2),COUNTIF(Data!T370:AA370,3),COUNTIF(Data!T370:AA370,4),COUNTIF(Data!T370:AA370,5),COUNTIF(Data!T370:AA370,6),COUNTIF(Data!T370:AA370,7))&gt;0,MAX(COUNTIF(Data!T370:AA370,1),COUNTIF(Data!T370:AA370,2),COUNTIF(Data!T370:AA370,3),COUNTIF(Data!T370:AA370,4),COUNTIF(Data!T370:AA370,5),COUNTIF(Data!T370:AA370,6),COUNTIF(Data!T370:AA370,7)),"")</f>
        <v/>
      </c>
      <c r="AU370" s="4" t="str">
        <f>IF(COUNTIF(Data!T370:AA370,4)=8,"Remove","")</f>
        <v/>
      </c>
      <c r="AW370" s="2" t="str">
        <f>IF(Data!AC370&gt;0,Data!AC370-4,"")</f>
        <v/>
      </c>
      <c r="AX370" s="2" t="str">
        <f>IF(Data!AD370&gt;0,Data!AD370-4,"")</f>
        <v/>
      </c>
      <c r="AY370" s="2" t="str">
        <f>IF(Data!AE370&gt;0,Data!AE370-4,"")</f>
        <v/>
      </c>
      <c r="AZ370" s="2" t="str">
        <f>IF(Data!AF370&gt;0,Data!AF370-4,"")</f>
        <v/>
      </c>
      <c r="BA370" s="2" t="str">
        <f>IF(Data!AG370&gt;0,Data!AG370-4,"")</f>
        <v/>
      </c>
      <c r="BB370" s="2" t="str">
        <f>IF(Data!AH370&gt;0,Data!AH370-4,"")</f>
        <v/>
      </c>
      <c r="BC370" s="2" t="str">
        <f>IF(Data!AI370&gt;0,Data!AI370-4,"")</f>
        <v/>
      </c>
      <c r="BD370" s="2" t="str">
        <f>IF(Data!AJ370&gt;0,Data!AJ370-4,"")</f>
        <v/>
      </c>
      <c r="BF370" s="7" t="str">
        <f t="shared" si="111"/>
        <v/>
      </c>
      <c r="BG370" s="7" t="str">
        <f t="shared" si="122"/>
        <v/>
      </c>
      <c r="BH370" s="4" t="str">
        <f t="shared" si="112"/>
        <v/>
      </c>
      <c r="BJ370" s="4" t="str">
        <f>IF(MAX(COUNTIF(Data!AC370:AJ370,1),COUNTIF(Data!AC370:AJ370,2),COUNTIF(Data!AC370:AJ370,3),COUNTIF(Data!AC370:AJ370,4),COUNTIF(Data!AC370:AJ370,5),COUNTIF(Data!AC370:AJ370,6),COUNTIF(Data!AC370:AJ370,7))&gt;0,MAX(COUNTIF(Data!AC370:AJ370,1),COUNTIF(Data!AC370:AJ370,2),COUNTIF(Data!AC370:AJ370,3),COUNTIF(Data!AC370:AJ370,4),COUNTIF(Data!AC370:AJ370,5),COUNTIF(Data!AC370:AJ370,6),COUNTIF(Data!AC370:AJ370,7)),"")</f>
        <v/>
      </c>
      <c r="BK370" s="4" t="str">
        <f>IF(COUNTIF(Data!AC370:AJ370,4)=8,"Remove","")</f>
        <v/>
      </c>
      <c r="BM370" s="2" t="str">
        <f>IF(Data!AL370&gt;0,Data!AL370-4,"")</f>
        <v/>
      </c>
      <c r="BN370" s="2" t="str">
        <f>IF(Data!AM370&gt;0,Data!AM370-4,"")</f>
        <v/>
      </c>
      <c r="BO370" s="2" t="str">
        <f>IF(Data!AN370&gt;0,Data!AN370-4,"")</f>
        <v/>
      </c>
      <c r="BP370" s="2" t="str">
        <f>IF(Data!AO370&gt;0,Data!AO370-4,"")</f>
        <v/>
      </c>
      <c r="BQ370" s="2" t="str">
        <f>IF(Data!AP370&gt;0,Data!AP370-4,"")</f>
        <v/>
      </c>
      <c r="BR370" s="2" t="str">
        <f>IF(Data!AQ370&gt;0,Data!AQ370-4,"")</f>
        <v/>
      </c>
      <c r="BS370" s="2" t="str">
        <f>IF(Data!AR370&gt;0,Data!AR370-4,"")</f>
        <v/>
      </c>
      <c r="BT370" s="2" t="str">
        <f>IF(Data!AS370&gt;0,Data!AS370-4,"")</f>
        <v/>
      </c>
      <c r="BV370" s="7" t="str">
        <f t="shared" si="113"/>
        <v/>
      </c>
      <c r="BW370" s="7" t="str">
        <f t="shared" si="123"/>
        <v/>
      </c>
      <c r="BX370" s="4" t="str">
        <f t="shared" si="114"/>
        <v/>
      </c>
      <c r="BZ370" s="4" t="str">
        <f>IF(MAX(COUNTIF(Data!AL370:AS370,1),COUNTIF(Data!AL370:AS370,2),COUNTIF(Data!AL370:AS370,3),COUNTIF(Data!AL370:AS370,4),COUNTIF(Data!AL370:AS370,5),COUNTIF(Data!AL370:AS370,6),COUNTIF(Data!AL370:AS370,7))&gt;0,MAX(COUNTIF(Data!AL370:AS370,1),COUNTIF(Data!AL370:AS370,2),COUNTIF(Data!AL370:AS370,3),COUNTIF(Data!AL370:AS370,4),COUNTIF(Data!AL370:AS370,5),COUNTIF(Data!AL370:AS370,6),COUNTIF(Data!AL370:AS370,7)),"")</f>
        <v/>
      </c>
      <c r="CA370" s="4" t="str">
        <f>IF(COUNTIF(Data!AL370:AS370,4)=8,"Remove","")</f>
        <v/>
      </c>
      <c r="CC370" s="2" t="str">
        <f>IF(Data!AU370&gt;0,Data!AU370-4,"")</f>
        <v/>
      </c>
      <c r="CD370" s="2" t="str">
        <f>IF(Data!AV370&gt;0,Data!AV370-4,"")</f>
        <v/>
      </c>
      <c r="CE370" s="2" t="str">
        <f>IF(Data!AW370&gt;0,Data!AW370-4,"")</f>
        <v/>
      </c>
      <c r="CF370" s="2" t="str">
        <f>IF(Data!AX370&gt;0,Data!AX370-4,"")</f>
        <v/>
      </c>
      <c r="CG370" s="2" t="str">
        <f>IF(Data!AY370&gt;0,Data!AY370-4,"")</f>
        <v/>
      </c>
      <c r="CH370" s="2" t="str">
        <f>IF(Data!AZ370&gt;0,Data!AZ370-4,"")</f>
        <v/>
      </c>
      <c r="CI370" s="2" t="str">
        <f>IF(Data!BA370&gt;0,Data!BA370-4,"")</f>
        <v/>
      </c>
      <c r="CJ370" s="2" t="str">
        <f>IF(Data!BB370&gt;0,Data!BB370-4,"")</f>
        <v/>
      </c>
      <c r="CL370" s="7" t="str">
        <f t="shared" si="115"/>
        <v/>
      </c>
      <c r="CM370" s="7" t="str">
        <f t="shared" si="124"/>
        <v/>
      </c>
      <c r="CN370" s="4" t="str">
        <f t="shared" si="116"/>
        <v/>
      </c>
      <c r="CP370" s="4" t="str">
        <f>IF(MAX(COUNTIF(Data!AU370:BB370,1),COUNTIF(Data!AU370:BB370,2),COUNTIF(Data!AU370:BB370,3),COUNTIF(Data!AU370:BB370,4),COUNTIF(Data!AU370:BB370,5),COUNTIF(Data!AU370:BB370,6),COUNTIF(Data!AU370:BB370,7))&gt;0,MAX(COUNTIF(Data!AU370:BB370,1),COUNTIF(Data!AU370:BB370,2),COUNTIF(Data!AU370:BB370,3),COUNTIF(Data!AU370:BB370,4),COUNTIF(Data!AU370:BB370,5),COUNTIF(Data!AU370:BB370,6),COUNTIF(Data!AU370:BB370,7)),"")</f>
        <v/>
      </c>
      <c r="CQ370" s="4" t="str">
        <f>IF(COUNTIF(Data!AU370:BB370,4)=8,"Remove","")</f>
        <v/>
      </c>
      <c r="CS370" s="2" t="str">
        <f>IF(Data!BD370&gt;0,Data!BD370-4,"")</f>
        <v/>
      </c>
      <c r="CT370" s="2" t="str">
        <f>IF(Data!BE370&gt;0,Data!BE370-4,"")</f>
        <v/>
      </c>
      <c r="CU370" s="2" t="str">
        <f>IF(Data!BF370&gt;0,Data!BF370-4,"")</f>
        <v/>
      </c>
      <c r="CV370" s="2" t="str">
        <f>IF(Data!BG370&gt;0,Data!BG370-4,"")</f>
        <v/>
      </c>
      <c r="CW370" s="2" t="str">
        <f>IF(Data!BH370&gt;0,Data!BH370-4,"")</f>
        <v/>
      </c>
      <c r="CX370" s="2" t="str">
        <f>IF(Data!BI370&gt;0,Data!BI370-4,"")</f>
        <v/>
      </c>
      <c r="CY370" s="2" t="str">
        <f>IF(Data!BJ370&gt;0,Data!BJ370-4,"")</f>
        <v/>
      </c>
      <c r="CZ370" s="2" t="str">
        <f>IF(Data!BK370&gt;0,Data!BK370-4,"")</f>
        <v/>
      </c>
      <c r="DB370" s="7" t="str">
        <f t="shared" si="117"/>
        <v/>
      </c>
      <c r="DC370" s="7" t="str">
        <f t="shared" si="125"/>
        <v/>
      </c>
      <c r="DD370" s="4" t="str">
        <f t="shared" si="118"/>
        <v/>
      </c>
      <c r="DF370" s="4" t="str">
        <f>IF(MAX(COUNTIF(Data!BD370:BK370,1),COUNTIF(Data!BD370:BK370,2),COUNTIF(Data!BD370:BK370,3),COUNTIF(Data!BD370:BK370,4),COUNTIF(Data!BD370:BK370,5),COUNTIF(Data!BD370:BK370,6),COUNTIF(Data!BD370:BK370,7))&gt;0,MAX(COUNTIF(Data!BD370:BK370,1),COUNTIF(Data!BD370:BK370,2),COUNTIF(Data!BD370:BK370,3),COUNTIF(Data!BD370:BK370,4),COUNTIF(Data!BD370:BK370,5),COUNTIF(Data!BD370:BK370,6),COUNTIF(Data!BD370:BK370,7)),"")</f>
        <v/>
      </c>
      <c r="DG370" s="4" t="str">
        <f>IF(COUNTIF(Data!BD370:BK370,4)=8,"Remove","")</f>
        <v/>
      </c>
    </row>
    <row r="371" spans="1:111" x14ac:dyDescent="0.25">
      <c r="A371" s="2" t="str">
        <f>IF(Data!B371&gt;0,Data!B371-4,"")</f>
        <v/>
      </c>
      <c r="B371" s="2" t="str">
        <f>IF(Data!C371&gt;0,Data!C371-4,"")</f>
        <v/>
      </c>
      <c r="C371" s="2" t="str">
        <f>IF(Data!D371&gt;0,Data!D371-4,"")</f>
        <v/>
      </c>
      <c r="D371" s="2" t="str">
        <f>IF(Data!E371&gt;0,Data!E371-4,"")</f>
        <v/>
      </c>
      <c r="E371" s="2" t="str">
        <f>IF(Data!F371&gt;0,Data!F371-4,"")</f>
        <v/>
      </c>
      <c r="F371" s="2" t="str">
        <f>IF(Data!G371&gt;0,Data!G371-4,"")</f>
        <v/>
      </c>
      <c r="G371" s="2" t="str">
        <f>IF(Data!H371&gt;0,Data!H371-4,"")</f>
        <v/>
      </c>
      <c r="H371" s="2" t="str">
        <f>IF(Data!I371&gt;0,Data!I371-4,"")</f>
        <v/>
      </c>
      <c r="J371" s="7" t="str">
        <f t="shared" si="105"/>
        <v/>
      </c>
      <c r="K371" s="7" t="str">
        <f t="shared" si="119"/>
        <v/>
      </c>
      <c r="L371" s="4" t="str">
        <f t="shared" si="106"/>
        <v/>
      </c>
      <c r="N371" s="4" t="str">
        <f>IF(MAX(COUNTIF(Data!B371:I371,1),COUNTIF(Data!B371:I371,2),COUNTIF(Data!B371:I371,3),COUNTIF(Data!B371:I371,4),COUNTIF(Data!B371:I371,5),COUNTIF(Data!B371:I371,6),COUNTIF(Data!B371:I371,7))&gt;0,MAX(COUNTIF(Data!B371:I371,1),COUNTIF(Data!B371:I371,2),COUNTIF(Data!B371:I371,3),COUNTIF(Data!B371:I371,4),COUNTIF(Data!B371:I371,5),COUNTIF(Data!B371:I371,6),COUNTIF(Data!B371:I371,7)),"")</f>
        <v/>
      </c>
      <c r="O371" s="4" t="str">
        <f>IF(COUNTIF(Data!B371:I371,4)=8,"Remove","")</f>
        <v/>
      </c>
      <c r="Q371" s="2" t="str">
        <f>IF(Data!K371&gt;0,Data!K371-4,"")</f>
        <v/>
      </c>
      <c r="R371" s="2" t="str">
        <f>IF(Data!L371&gt;0,Data!L371-4,"")</f>
        <v/>
      </c>
      <c r="S371" s="2" t="str">
        <f>IF(Data!M371&gt;0,Data!M371-4,"")</f>
        <v/>
      </c>
      <c r="T371" s="2" t="str">
        <f>IF(Data!N371&gt;0,Data!N371-4,"")</f>
        <v/>
      </c>
      <c r="U371" s="2" t="str">
        <f>IF(Data!O371&gt;0,Data!O371-4,"")</f>
        <v/>
      </c>
      <c r="V371" s="2" t="str">
        <f>IF(Data!P371&gt;0,Data!P371-4,"")</f>
        <v/>
      </c>
      <c r="W371" s="2" t="str">
        <f>IF(Data!Q371&gt;0,Data!Q371-4,"")</f>
        <v/>
      </c>
      <c r="X371" s="2" t="str">
        <f>IF(Data!R371&gt;0,Data!R371-4,"")</f>
        <v/>
      </c>
      <c r="Y371" s="59"/>
      <c r="Z371" s="7" t="str">
        <f t="shared" si="107"/>
        <v/>
      </c>
      <c r="AA371" s="7" t="str">
        <f t="shared" si="120"/>
        <v/>
      </c>
      <c r="AB371" s="4" t="str">
        <f t="shared" si="108"/>
        <v/>
      </c>
      <c r="AC371" s="59"/>
      <c r="AD371" s="4" t="str">
        <f>IF(MAX(COUNTIF(Data!K371:R371,1),COUNTIF(Data!K371:R371,2),COUNTIF(Data!K371:R371,3),COUNTIF(Data!K371:R371,4),COUNTIF(Data!K371:R371,5),COUNTIF(Data!K371:R371,6),COUNTIF(Data!K371:R371,7))&gt;0,MAX(COUNTIF(Data!K371:R371,1),COUNTIF(Data!K371:R371,2),COUNTIF(Data!K371:R371,3),COUNTIF(Data!K371:R371,4),COUNTIF(Data!K371:R371,5),COUNTIF(Data!K371:R371,6),COUNTIF(Data!K371:R371,7)),"")</f>
        <v/>
      </c>
      <c r="AE371" s="4" t="str">
        <f>IF(COUNTIF(Data!K371:R371,4)=8,"Remove","")</f>
        <v/>
      </c>
      <c r="AG371" s="2" t="str">
        <f>IF(Data!T371&gt;0,Data!T371-4,"")</f>
        <v/>
      </c>
      <c r="AH371" s="2" t="str">
        <f>IF(Data!U371&gt;0,Data!U371-4,"")</f>
        <v/>
      </c>
      <c r="AI371" s="2" t="str">
        <f>IF(Data!V371&gt;0,Data!V371-4,"")</f>
        <v/>
      </c>
      <c r="AJ371" s="2" t="str">
        <f>IF(Data!W371&gt;0,Data!W371-4,"")</f>
        <v/>
      </c>
      <c r="AK371" s="2" t="str">
        <f>IF(Data!X371&gt;0,Data!X371-4,"")</f>
        <v/>
      </c>
      <c r="AL371" s="2" t="str">
        <f>IF(Data!Y371&gt;0,Data!Y371-4,"")</f>
        <v/>
      </c>
      <c r="AM371" s="2" t="str">
        <f>IF(Data!Z371&gt;0,Data!Z371-4,"")</f>
        <v/>
      </c>
      <c r="AN371" s="2" t="str">
        <f>IF(Data!AA371&gt;0,Data!AA371-4,"")</f>
        <v/>
      </c>
      <c r="AP371" s="7" t="str">
        <f t="shared" si="109"/>
        <v/>
      </c>
      <c r="AQ371" s="7" t="str">
        <f t="shared" si="121"/>
        <v/>
      </c>
      <c r="AR371" s="4" t="str">
        <f t="shared" si="110"/>
        <v/>
      </c>
      <c r="AT371" s="4" t="str">
        <f>IF(MAX(COUNTIF(Data!T371:AA371,1),COUNTIF(Data!T371:AA371,2),COUNTIF(Data!T371:AA371,3),COUNTIF(Data!T371:AA371,4),COUNTIF(Data!T371:AA371,5),COUNTIF(Data!T371:AA371,6),COUNTIF(Data!T371:AA371,7))&gt;0,MAX(COUNTIF(Data!T371:AA371,1),COUNTIF(Data!T371:AA371,2),COUNTIF(Data!T371:AA371,3),COUNTIF(Data!T371:AA371,4),COUNTIF(Data!T371:AA371,5),COUNTIF(Data!T371:AA371,6),COUNTIF(Data!T371:AA371,7)),"")</f>
        <v/>
      </c>
      <c r="AU371" s="4" t="str">
        <f>IF(COUNTIF(Data!T371:AA371,4)=8,"Remove","")</f>
        <v/>
      </c>
      <c r="AW371" s="2" t="str">
        <f>IF(Data!AC371&gt;0,Data!AC371-4,"")</f>
        <v/>
      </c>
      <c r="AX371" s="2" t="str">
        <f>IF(Data!AD371&gt;0,Data!AD371-4,"")</f>
        <v/>
      </c>
      <c r="AY371" s="2" t="str">
        <f>IF(Data!AE371&gt;0,Data!AE371-4,"")</f>
        <v/>
      </c>
      <c r="AZ371" s="2" t="str">
        <f>IF(Data!AF371&gt;0,Data!AF371-4,"")</f>
        <v/>
      </c>
      <c r="BA371" s="2" t="str">
        <f>IF(Data!AG371&gt;0,Data!AG371-4,"")</f>
        <v/>
      </c>
      <c r="BB371" s="2" t="str">
        <f>IF(Data!AH371&gt;0,Data!AH371-4,"")</f>
        <v/>
      </c>
      <c r="BC371" s="2" t="str">
        <f>IF(Data!AI371&gt;0,Data!AI371-4,"")</f>
        <v/>
      </c>
      <c r="BD371" s="2" t="str">
        <f>IF(Data!AJ371&gt;0,Data!AJ371-4,"")</f>
        <v/>
      </c>
      <c r="BF371" s="7" t="str">
        <f t="shared" si="111"/>
        <v/>
      </c>
      <c r="BG371" s="7" t="str">
        <f t="shared" si="122"/>
        <v/>
      </c>
      <c r="BH371" s="4" t="str">
        <f t="shared" si="112"/>
        <v/>
      </c>
      <c r="BJ371" s="4" t="str">
        <f>IF(MAX(COUNTIF(Data!AC371:AJ371,1),COUNTIF(Data!AC371:AJ371,2),COUNTIF(Data!AC371:AJ371,3),COUNTIF(Data!AC371:AJ371,4),COUNTIF(Data!AC371:AJ371,5),COUNTIF(Data!AC371:AJ371,6),COUNTIF(Data!AC371:AJ371,7))&gt;0,MAX(COUNTIF(Data!AC371:AJ371,1),COUNTIF(Data!AC371:AJ371,2),COUNTIF(Data!AC371:AJ371,3),COUNTIF(Data!AC371:AJ371,4),COUNTIF(Data!AC371:AJ371,5),COUNTIF(Data!AC371:AJ371,6),COUNTIF(Data!AC371:AJ371,7)),"")</f>
        <v/>
      </c>
      <c r="BK371" s="4" t="str">
        <f>IF(COUNTIF(Data!AC371:AJ371,4)=8,"Remove","")</f>
        <v/>
      </c>
      <c r="BM371" s="2" t="str">
        <f>IF(Data!AL371&gt;0,Data!AL371-4,"")</f>
        <v/>
      </c>
      <c r="BN371" s="2" t="str">
        <f>IF(Data!AM371&gt;0,Data!AM371-4,"")</f>
        <v/>
      </c>
      <c r="BO371" s="2" t="str">
        <f>IF(Data!AN371&gt;0,Data!AN371-4,"")</f>
        <v/>
      </c>
      <c r="BP371" s="2" t="str">
        <f>IF(Data!AO371&gt;0,Data!AO371-4,"")</f>
        <v/>
      </c>
      <c r="BQ371" s="2" t="str">
        <f>IF(Data!AP371&gt;0,Data!AP371-4,"")</f>
        <v/>
      </c>
      <c r="BR371" s="2" t="str">
        <f>IF(Data!AQ371&gt;0,Data!AQ371-4,"")</f>
        <v/>
      </c>
      <c r="BS371" s="2" t="str">
        <f>IF(Data!AR371&gt;0,Data!AR371-4,"")</f>
        <v/>
      </c>
      <c r="BT371" s="2" t="str">
        <f>IF(Data!AS371&gt;0,Data!AS371-4,"")</f>
        <v/>
      </c>
      <c r="BV371" s="7" t="str">
        <f t="shared" si="113"/>
        <v/>
      </c>
      <c r="BW371" s="7" t="str">
        <f t="shared" si="123"/>
        <v/>
      </c>
      <c r="BX371" s="4" t="str">
        <f t="shared" si="114"/>
        <v/>
      </c>
      <c r="BZ371" s="4" t="str">
        <f>IF(MAX(COUNTIF(Data!AL371:AS371,1),COUNTIF(Data!AL371:AS371,2),COUNTIF(Data!AL371:AS371,3),COUNTIF(Data!AL371:AS371,4),COUNTIF(Data!AL371:AS371,5),COUNTIF(Data!AL371:AS371,6),COUNTIF(Data!AL371:AS371,7))&gt;0,MAX(COUNTIF(Data!AL371:AS371,1),COUNTIF(Data!AL371:AS371,2),COUNTIF(Data!AL371:AS371,3),COUNTIF(Data!AL371:AS371,4),COUNTIF(Data!AL371:AS371,5),COUNTIF(Data!AL371:AS371,6),COUNTIF(Data!AL371:AS371,7)),"")</f>
        <v/>
      </c>
      <c r="CA371" s="4" t="str">
        <f>IF(COUNTIF(Data!AL371:AS371,4)=8,"Remove","")</f>
        <v/>
      </c>
      <c r="CC371" s="2" t="str">
        <f>IF(Data!AU371&gt;0,Data!AU371-4,"")</f>
        <v/>
      </c>
      <c r="CD371" s="2" t="str">
        <f>IF(Data!AV371&gt;0,Data!AV371-4,"")</f>
        <v/>
      </c>
      <c r="CE371" s="2" t="str">
        <f>IF(Data!AW371&gt;0,Data!AW371-4,"")</f>
        <v/>
      </c>
      <c r="CF371" s="2" t="str">
        <f>IF(Data!AX371&gt;0,Data!AX371-4,"")</f>
        <v/>
      </c>
      <c r="CG371" s="2" t="str">
        <f>IF(Data!AY371&gt;0,Data!AY371-4,"")</f>
        <v/>
      </c>
      <c r="CH371" s="2" t="str">
        <f>IF(Data!AZ371&gt;0,Data!AZ371-4,"")</f>
        <v/>
      </c>
      <c r="CI371" s="2" t="str">
        <f>IF(Data!BA371&gt;0,Data!BA371-4,"")</f>
        <v/>
      </c>
      <c r="CJ371" s="2" t="str">
        <f>IF(Data!BB371&gt;0,Data!BB371-4,"")</f>
        <v/>
      </c>
      <c r="CL371" s="7" t="str">
        <f t="shared" si="115"/>
        <v/>
      </c>
      <c r="CM371" s="7" t="str">
        <f t="shared" si="124"/>
        <v/>
      </c>
      <c r="CN371" s="4" t="str">
        <f t="shared" si="116"/>
        <v/>
      </c>
      <c r="CP371" s="4" t="str">
        <f>IF(MAX(COUNTIF(Data!AU371:BB371,1),COUNTIF(Data!AU371:BB371,2),COUNTIF(Data!AU371:BB371,3),COUNTIF(Data!AU371:BB371,4),COUNTIF(Data!AU371:BB371,5),COUNTIF(Data!AU371:BB371,6),COUNTIF(Data!AU371:BB371,7))&gt;0,MAX(COUNTIF(Data!AU371:BB371,1),COUNTIF(Data!AU371:BB371,2),COUNTIF(Data!AU371:BB371,3),COUNTIF(Data!AU371:BB371,4),COUNTIF(Data!AU371:BB371,5),COUNTIF(Data!AU371:BB371,6),COUNTIF(Data!AU371:BB371,7)),"")</f>
        <v/>
      </c>
      <c r="CQ371" s="4" t="str">
        <f>IF(COUNTIF(Data!AU371:BB371,4)=8,"Remove","")</f>
        <v/>
      </c>
      <c r="CS371" s="2" t="str">
        <f>IF(Data!BD371&gt;0,Data!BD371-4,"")</f>
        <v/>
      </c>
      <c r="CT371" s="2" t="str">
        <f>IF(Data!BE371&gt;0,Data!BE371-4,"")</f>
        <v/>
      </c>
      <c r="CU371" s="2" t="str">
        <f>IF(Data!BF371&gt;0,Data!BF371-4,"")</f>
        <v/>
      </c>
      <c r="CV371" s="2" t="str">
        <f>IF(Data!BG371&gt;0,Data!BG371-4,"")</f>
        <v/>
      </c>
      <c r="CW371" s="2" t="str">
        <f>IF(Data!BH371&gt;0,Data!BH371-4,"")</f>
        <v/>
      </c>
      <c r="CX371" s="2" t="str">
        <f>IF(Data!BI371&gt;0,Data!BI371-4,"")</f>
        <v/>
      </c>
      <c r="CY371" s="2" t="str">
        <f>IF(Data!BJ371&gt;0,Data!BJ371-4,"")</f>
        <v/>
      </c>
      <c r="CZ371" s="2" t="str">
        <f>IF(Data!BK371&gt;0,Data!BK371-4,"")</f>
        <v/>
      </c>
      <c r="DB371" s="7" t="str">
        <f t="shared" si="117"/>
        <v/>
      </c>
      <c r="DC371" s="7" t="str">
        <f t="shared" si="125"/>
        <v/>
      </c>
      <c r="DD371" s="4" t="str">
        <f t="shared" si="118"/>
        <v/>
      </c>
      <c r="DF371" s="4" t="str">
        <f>IF(MAX(COUNTIF(Data!BD371:BK371,1),COUNTIF(Data!BD371:BK371,2),COUNTIF(Data!BD371:BK371,3),COUNTIF(Data!BD371:BK371,4),COUNTIF(Data!BD371:BK371,5),COUNTIF(Data!BD371:BK371,6),COUNTIF(Data!BD371:BK371,7))&gt;0,MAX(COUNTIF(Data!BD371:BK371,1),COUNTIF(Data!BD371:BK371,2),COUNTIF(Data!BD371:BK371,3),COUNTIF(Data!BD371:BK371,4),COUNTIF(Data!BD371:BK371,5),COUNTIF(Data!BD371:BK371,6),COUNTIF(Data!BD371:BK371,7)),"")</f>
        <v/>
      </c>
      <c r="DG371" s="4" t="str">
        <f>IF(COUNTIF(Data!BD371:BK371,4)=8,"Remove","")</f>
        <v/>
      </c>
    </row>
    <row r="372" spans="1:111" x14ac:dyDescent="0.25">
      <c r="A372" s="2" t="str">
        <f>IF(Data!B372&gt;0,Data!B372-4,"")</f>
        <v/>
      </c>
      <c r="B372" s="2" t="str">
        <f>IF(Data!C372&gt;0,Data!C372-4,"")</f>
        <v/>
      </c>
      <c r="C372" s="2" t="str">
        <f>IF(Data!D372&gt;0,Data!D372-4,"")</f>
        <v/>
      </c>
      <c r="D372" s="2" t="str">
        <f>IF(Data!E372&gt;0,Data!E372-4,"")</f>
        <v/>
      </c>
      <c r="E372" s="2" t="str">
        <f>IF(Data!F372&gt;0,Data!F372-4,"")</f>
        <v/>
      </c>
      <c r="F372" s="2" t="str">
        <f>IF(Data!G372&gt;0,Data!G372-4,"")</f>
        <v/>
      </c>
      <c r="G372" s="2" t="str">
        <f>IF(Data!H372&gt;0,Data!H372-4,"")</f>
        <v/>
      </c>
      <c r="H372" s="2" t="str">
        <f>IF(Data!I372&gt;0,Data!I372-4,"")</f>
        <v/>
      </c>
      <c r="J372" s="7" t="str">
        <f t="shared" si="105"/>
        <v/>
      </c>
      <c r="K372" s="7" t="str">
        <f t="shared" si="119"/>
        <v/>
      </c>
      <c r="L372" s="4" t="str">
        <f t="shared" si="106"/>
        <v/>
      </c>
      <c r="N372" s="4" t="str">
        <f>IF(MAX(COUNTIF(Data!B372:I372,1),COUNTIF(Data!B372:I372,2),COUNTIF(Data!B372:I372,3),COUNTIF(Data!B372:I372,4),COUNTIF(Data!B372:I372,5),COUNTIF(Data!B372:I372,6),COUNTIF(Data!B372:I372,7))&gt;0,MAX(COUNTIF(Data!B372:I372,1),COUNTIF(Data!B372:I372,2),COUNTIF(Data!B372:I372,3),COUNTIF(Data!B372:I372,4),COUNTIF(Data!B372:I372,5),COUNTIF(Data!B372:I372,6),COUNTIF(Data!B372:I372,7)),"")</f>
        <v/>
      </c>
      <c r="O372" s="4" t="str">
        <f>IF(COUNTIF(Data!B372:I372,4)=8,"Remove","")</f>
        <v/>
      </c>
      <c r="Q372" s="2" t="str">
        <f>IF(Data!K372&gt;0,Data!K372-4,"")</f>
        <v/>
      </c>
      <c r="R372" s="2" t="str">
        <f>IF(Data!L372&gt;0,Data!L372-4,"")</f>
        <v/>
      </c>
      <c r="S372" s="2" t="str">
        <f>IF(Data!M372&gt;0,Data!M372-4,"")</f>
        <v/>
      </c>
      <c r="T372" s="2" t="str">
        <f>IF(Data!N372&gt;0,Data!N372-4,"")</f>
        <v/>
      </c>
      <c r="U372" s="2" t="str">
        <f>IF(Data!O372&gt;0,Data!O372-4,"")</f>
        <v/>
      </c>
      <c r="V372" s="2" t="str">
        <f>IF(Data!P372&gt;0,Data!P372-4,"")</f>
        <v/>
      </c>
      <c r="W372" s="2" t="str">
        <f>IF(Data!Q372&gt;0,Data!Q372-4,"")</f>
        <v/>
      </c>
      <c r="X372" s="2" t="str">
        <f>IF(Data!R372&gt;0,Data!R372-4,"")</f>
        <v/>
      </c>
      <c r="Y372" s="59"/>
      <c r="Z372" s="7" t="str">
        <f t="shared" si="107"/>
        <v/>
      </c>
      <c r="AA372" s="7" t="str">
        <f t="shared" si="120"/>
        <v/>
      </c>
      <c r="AB372" s="4" t="str">
        <f t="shared" si="108"/>
        <v/>
      </c>
      <c r="AC372" s="59"/>
      <c r="AD372" s="4" t="str">
        <f>IF(MAX(COUNTIF(Data!K372:R372,1),COUNTIF(Data!K372:R372,2),COUNTIF(Data!K372:R372,3),COUNTIF(Data!K372:R372,4),COUNTIF(Data!K372:R372,5),COUNTIF(Data!K372:R372,6),COUNTIF(Data!K372:R372,7))&gt;0,MAX(COUNTIF(Data!K372:R372,1),COUNTIF(Data!K372:R372,2),COUNTIF(Data!K372:R372,3),COUNTIF(Data!K372:R372,4),COUNTIF(Data!K372:R372,5),COUNTIF(Data!K372:R372,6),COUNTIF(Data!K372:R372,7)),"")</f>
        <v/>
      </c>
      <c r="AE372" s="4" t="str">
        <f>IF(COUNTIF(Data!K372:R372,4)=8,"Remove","")</f>
        <v/>
      </c>
      <c r="AG372" s="2" t="str">
        <f>IF(Data!T372&gt;0,Data!T372-4,"")</f>
        <v/>
      </c>
      <c r="AH372" s="2" t="str">
        <f>IF(Data!U372&gt;0,Data!U372-4,"")</f>
        <v/>
      </c>
      <c r="AI372" s="2" t="str">
        <f>IF(Data!V372&gt;0,Data!V372-4,"")</f>
        <v/>
      </c>
      <c r="AJ372" s="2" t="str">
        <f>IF(Data!W372&gt;0,Data!W372-4,"")</f>
        <v/>
      </c>
      <c r="AK372" s="2" t="str">
        <f>IF(Data!X372&gt;0,Data!X372-4,"")</f>
        <v/>
      </c>
      <c r="AL372" s="2" t="str">
        <f>IF(Data!Y372&gt;0,Data!Y372-4,"")</f>
        <v/>
      </c>
      <c r="AM372" s="2" t="str">
        <f>IF(Data!Z372&gt;0,Data!Z372-4,"")</f>
        <v/>
      </c>
      <c r="AN372" s="2" t="str">
        <f>IF(Data!AA372&gt;0,Data!AA372-4,"")</f>
        <v/>
      </c>
      <c r="AP372" s="7" t="str">
        <f t="shared" si="109"/>
        <v/>
      </c>
      <c r="AQ372" s="7" t="str">
        <f t="shared" si="121"/>
        <v/>
      </c>
      <c r="AR372" s="4" t="str">
        <f t="shared" si="110"/>
        <v/>
      </c>
      <c r="AT372" s="4" t="str">
        <f>IF(MAX(COUNTIF(Data!T372:AA372,1),COUNTIF(Data!T372:AA372,2),COUNTIF(Data!T372:AA372,3),COUNTIF(Data!T372:AA372,4),COUNTIF(Data!T372:AA372,5),COUNTIF(Data!T372:AA372,6),COUNTIF(Data!T372:AA372,7))&gt;0,MAX(COUNTIF(Data!T372:AA372,1),COUNTIF(Data!T372:AA372,2),COUNTIF(Data!T372:AA372,3),COUNTIF(Data!T372:AA372,4),COUNTIF(Data!T372:AA372,5),COUNTIF(Data!T372:AA372,6),COUNTIF(Data!T372:AA372,7)),"")</f>
        <v/>
      </c>
      <c r="AU372" s="4" t="str">
        <f>IF(COUNTIF(Data!T372:AA372,4)=8,"Remove","")</f>
        <v/>
      </c>
      <c r="AW372" s="2" t="str">
        <f>IF(Data!AC372&gt;0,Data!AC372-4,"")</f>
        <v/>
      </c>
      <c r="AX372" s="2" t="str">
        <f>IF(Data!AD372&gt;0,Data!AD372-4,"")</f>
        <v/>
      </c>
      <c r="AY372" s="2" t="str">
        <f>IF(Data!AE372&gt;0,Data!AE372-4,"")</f>
        <v/>
      </c>
      <c r="AZ372" s="2" t="str">
        <f>IF(Data!AF372&gt;0,Data!AF372-4,"")</f>
        <v/>
      </c>
      <c r="BA372" s="2" t="str">
        <f>IF(Data!AG372&gt;0,Data!AG372-4,"")</f>
        <v/>
      </c>
      <c r="BB372" s="2" t="str">
        <f>IF(Data!AH372&gt;0,Data!AH372-4,"")</f>
        <v/>
      </c>
      <c r="BC372" s="2" t="str">
        <f>IF(Data!AI372&gt;0,Data!AI372-4,"")</f>
        <v/>
      </c>
      <c r="BD372" s="2" t="str">
        <f>IF(Data!AJ372&gt;0,Data!AJ372-4,"")</f>
        <v/>
      </c>
      <c r="BF372" s="7" t="str">
        <f t="shared" si="111"/>
        <v/>
      </c>
      <c r="BG372" s="7" t="str">
        <f t="shared" si="122"/>
        <v/>
      </c>
      <c r="BH372" s="4" t="str">
        <f t="shared" si="112"/>
        <v/>
      </c>
      <c r="BJ372" s="4" t="str">
        <f>IF(MAX(COUNTIF(Data!AC372:AJ372,1),COUNTIF(Data!AC372:AJ372,2),COUNTIF(Data!AC372:AJ372,3),COUNTIF(Data!AC372:AJ372,4),COUNTIF(Data!AC372:AJ372,5),COUNTIF(Data!AC372:AJ372,6),COUNTIF(Data!AC372:AJ372,7))&gt;0,MAX(COUNTIF(Data!AC372:AJ372,1),COUNTIF(Data!AC372:AJ372,2),COUNTIF(Data!AC372:AJ372,3),COUNTIF(Data!AC372:AJ372,4),COUNTIF(Data!AC372:AJ372,5),COUNTIF(Data!AC372:AJ372,6),COUNTIF(Data!AC372:AJ372,7)),"")</f>
        <v/>
      </c>
      <c r="BK372" s="4" t="str">
        <f>IF(COUNTIF(Data!AC372:AJ372,4)=8,"Remove","")</f>
        <v/>
      </c>
      <c r="BM372" s="2" t="str">
        <f>IF(Data!AL372&gt;0,Data!AL372-4,"")</f>
        <v/>
      </c>
      <c r="BN372" s="2" t="str">
        <f>IF(Data!AM372&gt;0,Data!AM372-4,"")</f>
        <v/>
      </c>
      <c r="BO372" s="2" t="str">
        <f>IF(Data!AN372&gt;0,Data!AN372-4,"")</f>
        <v/>
      </c>
      <c r="BP372" s="2" t="str">
        <f>IF(Data!AO372&gt;0,Data!AO372-4,"")</f>
        <v/>
      </c>
      <c r="BQ372" s="2" t="str">
        <f>IF(Data!AP372&gt;0,Data!AP372-4,"")</f>
        <v/>
      </c>
      <c r="BR372" s="2" t="str">
        <f>IF(Data!AQ372&gt;0,Data!AQ372-4,"")</f>
        <v/>
      </c>
      <c r="BS372" s="2" t="str">
        <f>IF(Data!AR372&gt;0,Data!AR372-4,"")</f>
        <v/>
      </c>
      <c r="BT372" s="2" t="str">
        <f>IF(Data!AS372&gt;0,Data!AS372-4,"")</f>
        <v/>
      </c>
      <c r="BV372" s="7" t="str">
        <f t="shared" si="113"/>
        <v/>
      </c>
      <c r="BW372" s="7" t="str">
        <f t="shared" si="123"/>
        <v/>
      </c>
      <c r="BX372" s="4" t="str">
        <f t="shared" si="114"/>
        <v/>
      </c>
      <c r="BZ372" s="4" t="str">
        <f>IF(MAX(COUNTIF(Data!AL372:AS372,1),COUNTIF(Data!AL372:AS372,2),COUNTIF(Data!AL372:AS372,3),COUNTIF(Data!AL372:AS372,4),COUNTIF(Data!AL372:AS372,5),COUNTIF(Data!AL372:AS372,6),COUNTIF(Data!AL372:AS372,7))&gt;0,MAX(COUNTIF(Data!AL372:AS372,1),COUNTIF(Data!AL372:AS372,2),COUNTIF(Data!AL372:AS372,3),COUNTIF(Data!AL372:AS372,4),COUNTIF(Data!AL372:AS372,5),COUNTIF(Data!AL372:AS372,6),COUNTIF(Data!AL372:AS372,7)),"")</f>
        <v/>
      </c>
      <c r="CA372" s="4" t="str">
        <f>IF(COUNTIF(Data!AL372:AS372,4)=8,"Remove","")</f>
        <v/>
      </c>
      <c r="CC372" s="2" t="str">
        <f>IF(Data!AU372&gt;0,Data!AU372-4,"")</f>
        <v/>
      </c>
      <c r="CD372" s="2" t="str">
        <f>IF(Data!AV372&gt;0,Data!AV372-4,"")</f>
        <v/>
      </c>
      <c r="CE372" s="2" t="str">
        <f>IF(Data!AW372&gt;0,Data!AW372-4,"")</f>
        <v/>
      </c>
      <c r="CF372" s="2" t="str">
        <f>IF(Data!AX372&gt;0,Data!AX372-4,"")</f>
        <v/>
      </c>
      <c r="CG372" s="2" t="str">
        <f>IF(Data!AY372&gt;0,Data!AY372-4,"")</f>
        <v/>
      </c>
      <c r="CH372" s="2" t="str">
        <f>IF(Data!AZ372&gt;0,Data!AZ372-4,"")</f>
        <v/>
      </c>
      <c r="CI372" s="2" t="str">
        <f>IF(Data!BA372&gt;0,Data!BA372-4,"")</f>
        <v/>
      </c>
      <c r="CJ372" s="2" t="str">
        <f>IF(Data!BB372&gt;0,Data!BB372-4,"")</f>
        <v/>
      </c>
      <c r="CL372" s="7" t="str">
        <f t="shared" si="115"/>
        <v/>
      </c>
      <c r="CM372" s="7" t="str">
        <f t="shared" si="124"/>
        <v/>
      </c>
      <c r="CN372" s="4" t="str">
        <f t="shared" si="116"/>
        <v/>
      </c>
      <c r="CP372" s="4" t="str">
        <f>IF(MAX(COUNTIF(Data!AU372:BB372,1),COUNTIF(Data!AU372:BB372,2),COUNTIF(Data!AU372:BB372,3),COUNTIF(Data!AU372:BB372,4),COUNTIF(Data!AU372:BB372,5),COUNTIF(Data!AU372:BB372,6),COUNTIF(Data!AU372:BB372,7))&gt;0,MAX(COUNTIF(Data!AU372:BB372,1),COUNTIF(Data!AU372:BB372,2),COUNTIF(Data!AU372:BB372,3),COUNTIF(Data!AU372:BB372,4),COUNTIF(Data!AU372:BB372,5),COUNTIF(Data!AU372:BB372,6),COUNTIF(Data!AU372:BB372,7)),"")</f>
        <v/>
      </c>
      <c r="CQ372" s="4" t="str">
        <f>IF(COUNTIF(Data!AU372:BB372,4)=8,"Remove","")</f>
        <v/>
      </c>
      <c r="CS372" s="2" t="str">
        <f>IF(Data!BD372&gt;0,Data!BD372-4,"")</f>
        <v/>
      </c>
      <c r="CT372" s="2" t="str">
        <f>IF(Data!BE372&gt;0,Data!BE372-4,"")</f>
        <v/>
      </c>
      <c r="CU372" s="2" t="str">
        <f>IF(Data!BF372&gt;0,Data!BF372-4,"")</f>
        <v/>
      </c>
      <c r="CV372" s="2" t="str">
        <f>IF(Data!BG372&gt;0,Data!BG372-4,"")</f>
        <v/>
      </c>
      <c r="CW372" s="2" t="str">
        <f>IF(Data!BH372&gt;0,Data!BH372-4,"")</f>
        <v/>
      </c>
      <c r="CX372" s="2" t="str">
        <f>IF(Data!BI372&gt;0,Data!BI372-4,"")</f>
        <v/>
      </c>
      <c r="CY372" s="2" t="str">
        <f>IF(Data!BJ372&gt;0,Data!BJ372-4,"")</f>
        <v/>
      </c>
      <c r="CZ372" s="2" t="str">
        <f>IF(Data!BK372&gt;0,Data!BK372-4,"")</f>
        <v/>
      </c>
      <c r="DB372" s="7" t="str">
        <f t="shared" si="117"/>
        <v/>
      </c>
      <c r="DC372" s="7" t="str">
        <f t="shared" si="125"/>
        <v/>
      </c>
      <c r="DD372" s="4" t="str">
        <f t="shared" si="118"/>
        <v/>
      </c>
      <c r="DF372" s="4" t="str">
        <f>IF(MAX(COUNTIF(Data!BD372:BK372,1),COUNTIF(Data!BD372:BK372,2),COUNTIF(Data!BD372:BK372,3),COUNTIF(Data!BD372:BK372,4),COUNTIF(Data!BD372:BK372,5),COUNTIF(Data!BD372:BK372,6),COUNTIF(Data!BD372:BK372,7))&gt;0,MAX(COUNTIF(Data!BD372:BK372,1),COUNTIF(Data!BD372:BK372,2),COUNTIF(Data!BD372:BK372,3),COUNTIF(Data!BD372:BK372,4),COUNTIF(Data!BD372:BK372,5),COUNTIF(Data!BD372:BK372,6),COUNTIF(Data!BD372:BK372,7)),"")</f>
        <v/>
      </c>
      <c r="DG372" s="4" t="str">
        <f>IF(COUNTIF(Data!BD372:BK372,4)=8,"Remove","")</f>
        <v/>
      </c>
    </row>
    <row r="373" spans="1:111" x14ac:dyDescent="0.25">
      <c r="A373" s="2" t="str">
        <f>IF(Data!B373&gt;0,Data!B373-4,"")</f>
        <v/>
      </c>
      <c r="B373" s="2" t="str">
        <f>IF(Data!C373&gt;0,Data!C373-4,"")</f>
        <v/>
      </c>
      <c r="C373" s="2" t="str">
        <f>IF(Data!D373&gt;0,Data!D373-4,"")</f>
        <v/>
      </c>
      <c r="D373" s="2" t="str">
        <f>IF(Data!E373&gt;0,Data!E373-4,"")</f>
        <v/>
      </c>
      <c r="E373" s="2" t="str">
        <f>IF(Data!F373&gt;0,Data!F373-4,"")</f>
        <v/>
      </c>
      <c r="F373" s="2" t="str">
        <f>IF(Data!G373&gt;0,Data!G373-4,"")</f>
        <v/>
      </c>
      <c r="G373" s="2" t="str">
        <f>IF(Data!H373&gt;0,Data!H373-4,"")</f>
        <v/>
      </c>
      <c r="H373" s="2" t="str">
        <f>IF(Data!I373&gt;0,Data!I373-4,"")</f>
        <v/>
      </c>
      <c r="J373" s="7" t="str">
        <f t="shared" si="105"/>
        <v/>
      </c>
      <c r="K373" s="7" t="str">
        <f t="shared" si="119"/>
        <v/>
      </c>
      <c r="L373" s="4" t="str">
        <f t="shared" si="106"/>
        <v/>
      </c>
      <c r="N373" s="4" t="str">
        <f>IF(MAX(COUNTIF(Data!B373:I373,1),COUNTIF(Data!B373:I373,2),COUNTIF(Data!B373:I373,3),COUNTIF(Data!B373:I373,4),COUNTIF(Data!B373:I373,5),COUNTIF(Data!B373:I373,6),COUNTIF(Data!B373:I373,7))&gt;0,MAX(COUNTIF(Data!B373:I373,1),COUNTIF(Data!B373:I373,2),COUNTIF(Data!B373:I373,3),COUNTIF(Data!B373:I373,4),COUNTIF(Data!B373:I373,5),COUNTIF(Data!B373:I373,6),COUNTIF(Data!B373:I373,7)),"")</f>
        <v/>
      </c>
      <c r="O373" s="4" t="str">
        <f>IF(COUNTIF(Data!B373:I373,4)=8,"Remove","")</f>
        <v/>
      </c>
      <c r="Q373" s="2" t="str">
        <f>IF(Data!K373&gt;0,Data!K373-4,"")</f>
        <v/>
      </c>
      <c r="R373" s="2" t="str">
        <f>IF(Data!L373&gt;0,Data!L373-4,"")</f>
        <v/>
      </c>
      <c r="S373" s="2" t="str">
        <f>IF(Data!M373&gt;0,Data!M373-4,"")</f>
        <v/>
      </c>
      <c r="T373" s="2" t="str">
        <f>IF(Data!N373&gt;0,Data!N373-4,"")</f>
        <v/>
      </c>
      <c r="U373" s="2" t="str">
        <f>IF(Data!O373&gt;0,Data!O373-4,"")</f>
        <v/>
      </c>
      <c r="V373" s="2" t="str">
        <f>IF(Data!P373&gt;0,Data!P373-4,"")</f>
        <v/>
      </c>
      <c r="W373" s="2" t="str">
        <f>IF(Data!Q373&gt;0,Data!Q373-4,"")</f>
        <v/>
      </c>
      <c r="X373" s="2" t="str">
        <f>IF(Data!R373&gt;0,Data!R373-4,"")</f>
        <v/>
      </c>
      <c r="Y373" s="59"/>
      <c r="Z373" s="7" t="str">
        <f t="shared" si="107"/>
        <v/>
      </c>
      <c r="AA373" s="7" t="str">
        <f t="shared" si="120"/>
        <v/>
      </c>
      <c r="AB373" s="4" t="str">
        <f t="shared" si="108"/>
        <v/>
      </c>
      <c r="AC373" s="59"/>
      <c r="AD373" s="4" t="str">
        <f>IF(MAX(COUNTIF(Data!K373:R373,1),COUNTIF(Data!K373:R373,2),COUNTIF(Data!K373:R373,3),COUNTIF(Data!K373:R373,4),COUNTIF(Data!K373:R373,5),COUNTIF(Data!K373:R373,6),COUNTIF(Data!K373:R373,7))&gt;0,MAX(COUNTIF(Data!K373:R373,1),COUNTIF(Data!K373:R373,2),COUNTIF(Data!K373:R373,3),COUNTIF(Data!K373:R373,4),COUNTIF(Data!K373:R373,5),COUNTIF(Data!K373:R373,6),COUNTIF(Data!K373:R373,7)),"")</f>
        <v/>
      </c>
      <c r="AE373" s="4" t="str">
        <f>IF(COUNTIF(Data!K373:R373,4)=8,"Remove","")</f>
        <v/>
      </c>
      <c r="AG373" s="2" t="str">
        <f>IF(Data!T373&gt;0,Data!T373-4,"")</f>
        <v/>
      </c>
      <c r="AH373" s="2" t="str">
        <f>IF(Data!U373&gt;0,Data!U373-4,"")</f>
        <v/>
      </c>
      <c r="AI373" s="2" t="str">
        <f>IF(Data!V373&gt;0,Data!V373-4,"")</f>
        <v/>
      </c>
      <c r="AJ373" s="2" t="str">
        <f>IF(Data!W373&gt;0,Data!W373-4,"")</f>
        <v/>
      </c>
      <c r="AK373" s="2" t="str">
        <f>IF(Data!X373&gt;0,Data!X373-4,"")</f>
        <v/>
      </c>
      <c r="AL373" s="2" t="str">
        <f>IF(Data!Y373&gt;0,Data!Y373-4,"")</f>
        <v/>
      </c>
      <c r="AM373" s="2" t="str">
        <f>IF(Data!Z373&gt;0,Data!Z373-4,"")</f>
        <v/>
      </c>
      <c r="AN373" s="2" t="str">
        <f>IF(Data!AA373&gt;0,Data!AA373-4,"")</f>
        <v/>
      </c>
      <c r="AP373" s="7" t="str">
        <f t="shared" si="109"/>
        <v/>
      </c>
      <c r="AQ373" s="7" t="str">
        <f t="shared" si="121"/>
        <v/>
      </c>
      <c r="AR373" s="4" t="str">
        <f t="shared" si="110"/>
        <v/>
      </c>
      <c r="AT373" s="4" t="str">
        <f>IF(MAX(COUNTIF(Data!T373:AA373,1),COUNTIF(Data!T373:AA373,2),COUNTIF(Data!T373:AA373,3),COUNTIF(Data!T373:AA373,4),COUNTIF(Data!T373:AA373,5),COUNTIF(Data!T373:AA373,6),COUNTIF(Data!T373:AA373,7))&gt;0,MAX(COUNTIF(Data!T373:AA373,1),COUNTIF(Data!T373:AA373,2),COUNTIF(Data!T373:AA373,3),COUNTIF(Data!T373:AA373,4),COUNTIF(Data!T373:AA373,5),COUNTIF(Data!T373:AA373,6),COUNTIF(Data!T373:AA373,7)),"")</f>
        <v/>
      </c>
      <c r="AU373" s="4" t="str">
        <f>IF(COUNTIF(Data!T373:AA373,4)=8,"Remove","")</f>
        <v/>
      </c>
      <c r="AW373" s="2" t="str">
        <f>IF(Data!AC373&gt;0,Data!AC373-4,"")</f>
        <v/>
      </c>
      <c r="AX373" s="2" t="str">
        <f>IF(Data!AD373&gt;0,Data!AD373-4,"")</f>
        <v/>
      </c>
      <c r="AY373" s="2" t="str">
        <f>IF(Data!AE373&gt;0,Data!AE373-4,"")</f>
        <v/>
      </c>
      <c r="AZ373" s="2" t="str">
        <f>IF(Data!AF373&gt;0,Data!AF373-4,"")</f>
        <v/>
      </c>
      <c r="BA373" s="2" t="str">
        <f>IF(Data!AG373&gt;0,Data!AG373-4,"")</f>
        <v/>
      </c>
      <c r="BB373" s="2" t="str">
        <f>IF(Data!AH373&gt;0,Data!AH373-4,"")</f>
        <v/>
      </c>
      <c r="BC373" s="2" t="str">
        <f>IF(Data!AI373&gt;0,Data!AI373-4,"")</f>
        <v/>
      </c>
      <c r="BD373" s="2" t="str">
        <f>IF(Data!AJ373&gt;0,Data!AJ373-4,"")</f>
        <v/>
      </c>
      <c r="BF373" s="7" t="str">
        <f t="shared" si="111"/>
        <v/>
      </c>
      <c r="BG373" s="7" t="str">
        <f t="shared" si="122"/>
        <v/>
      </c>
      <c r="BH373" s="4" t="str">
        <f t="shared" si="112"/>
        <v/>
      </c>
      <c r="BJ373" s="4" t="str">
        <f>IF(MAX(COUNTIF(Data!AC373:AJ373,1),COUNTIF(Data!AC373:AJ373,2),COUNTIF(Data!AC373:AJ373,3),COUNTIF(Data!AC373:AJ373,4),COUNTIF(Data!AC373:AJ373,5),COUNTIF(Data!AC373:AJ373,6),COUNTIF(Data!AC373:AJ373,7))&gt;0,MAX(COUNTIF(Data!AC373:AJ373,1),COUNTIF(Data!AC373:AJ373,2),COUNTIF(Data!AC373:AJ373,3),COUNTIF(Data!AC373:AJ373,4),COUNTIF(Data!AC373:AJ373,5),COUNTIF(Data!AC373:AJ373,6),COUNTIF(Data!AC373:AJ373,7)),"")</f>
        <v/>
      </c>
      <c r="BK373" s="4" t="str">
        <f>IF(COUNTIF(Data!AC373:AJ373,4)=8,"Remove","")</f>
        <v/>
      </c>
      <c r="BM373" s="2" t="str">
        <f>IF(Data!AL373&gt;0,Data!AL373-4,"")</f>
        <v/>
      </c>
      <c r="BN373" s="2" t="str">
        <f>IF(Data!AM373&gt;0,Data!AM373-4,"")</f>
        <v/>
      </c>
      <c r="BO373" s="2" t="str">
        <f>IF(Data!AN373&gt;0,Data!AN373-4,"")</f>
        <v/>
      </c>
      <c r="BP373" s="2" t="str">
        <f>IF(Data!AO373&gt;0,Data!AO373-4,"")</f>
        <v/>
      </c>
      <c r="BQ373" s="2" t="str">
        <f>IF(Data!AP373&gt;0,Data!AP373-4,"")</f>
        <v/>
      </c>
      <c r="BR373" s="2" t="str">
        <f>IF(Data!AQ373&gt;0,Data!AQ373-4,"")</f>
        <v/>
      </c>
      <c r="BS373" s="2" t="str">
        <f>IF(Data!AR373&gt;0,Data!AR373-4,"")</f>
        <v/>
      </c>
      <c r="BT373" s="2" t="str">
        <f>IF(Data!AS373&gt;0,Data!AS373-4,"")</f>
        <v/>
      </c>
      <c r="BV373" s="7" t="str">
        <f t="shared" si="113"/>
        <v/>
      </c>
      <c r="BW373" s="7" t="str">
        <f t="shared" si="123"/>
        <v/>
      </c>
      <c r="BX373" s="4" t="str">
        <f t="shared" si="114"/>
        <v/>
      </c>
      <c r="BZ373" s="4" t="str">
        <f>IF(MAX(COUNTIF(Data!AL373:AS373,1),COUNTIF(Data!AL373:AS373,2),COUNTIF(Data!AL373:AS373,3),COUNTIF(Data!AL373:AS373,4),COUNTIF(Data!AL373:AS373,5),COUNTIF(Data!AL373:AS373,6),COUNTIF(Data!AL373:AS373,7))&gt;0,MAX(COUNTIF(Data!AL373:AS373,1),COUNTIF(Data!AL373:AS373,2),COUNTIF(Data!AL373:AS373,3),COUNTIF(Data!AL373:AS373,4),COUNTIF(Data!AL373:AS373,5),COUNTIF(Data!AL373:AS373,6),COUNTIF(Data!AL373:AS373,7)),"")</f>
        <v/>
      </c>
      <c r="CA373" s="4" t="str">
        <f>IF(COUNTIF(Data!AL373:AS373,4)=8,"Remove","")</f>
        <v/>
      </c>
      <c r="CC373" s="2" t="str">
        <f>IF(Data!AU373&gt;0,Data!AU373-4,"")</f>
        <v/>
      </c>
      <c r="CD373" s="2" t="str">
        <f>IF(Data!AV373&gt;0,Data!AV373-4,"")</f>
        <v/>
      </c>
      <c r="CE373" s="2" t="str">
        <f>IF(Data!AW373&gt;0,Data!AW373-4,"")</f>
        <v/>
      </c>
      <c r="CF373" s="2" t="str">
        <f>IF(Data!AX373&gt;0,Data!AX373-4,"")</f>
        <v/>
      </c>
      <c r="CG373" s="2" t="str">
        <f>IF(Data!AY373&gt;0,Data!AY373-4,"")</f>
        <v/>
      </c>
      <c r="CH373" s="2" t="str">
        <f>IF(Data!AZ373&gt;0,Data!AZ373-4,"")</f>
        <v/>
      </c>
      <c r="CI373" s="2" t="str">
        <f>IF(Data!BA373&gt;0,Data!BA373-4,"")</f>
        <v/>
      </c>
      <c r="CJ373" s="2" t="str">
        <f>IF(Data!BB373&gt;0,Data!BB373-4,"")</f>
        <v/>
      </c>
      <c r="CL373" s="7" t="str">
        <f t="shared" si="115"/>
        <v/>
      </c>
      <c r="CM373" s="7" t="str">
        <f t="shared" si="124"/>
        <v/>
      </c>
      <c r="CN373" s="4" t="str">
        <f t="shared" si="116"/>
        <v/>
      </c>
      <c r="CP373" s="4" t="str">
        <f>IF(MAX(COUNTIF(Data!AU373:BB373,1),COUNTIF(Data!AU373:BB373,2),COUNTIF(Data!AU373:BB373,3),COUNTIF(Data!AU373:BB373,4),COUNTIF(Data!AU373:BB373,5),COUNTIF(Data!AU373:BB373,6),COUNTIF(Data!AU373:BB373,7))&gt;0,MAX(COUNTIF(Data!AU373:BB373,1),COUNTIF(Data!AU373:BB373,2),COUNTIF(Data!AU373:BB373,3),COUNTIF(Data!AU373:BB373,4),COUNTIF(Data!AU373:BB373,5),COUNTIF(Data!AU373:BB373,6),COUNTIF(Data!AU373:BB373,7)),"")</f>
        <v/>
      </c>
      <c r="CQ373" s="4" t="str">
        <f>IF(COUNTIF(Data!AU373:BB373,4)=8,"Remove","")</f>
        <v/>
      </c>
      <c r="CS373" s="2" t="str">
        <f>IF(Data!BD373&gt;0,Data!BD373-4,"")</f>
        <v/>
      </c>
      <c r="CT373" s="2" t="str">
        <f>IF(Data!BE373&gt;0,Data!BE373-4,"")</f>
        <v/>
      </c>
      <c r="CU373" s="2" t="str">
        <f>IF(Data!BF373&gt;0,Data!BF373-4,"")</f>
        <v/>
      </c>
      <c r="CV373" s="2" t="str">
        <f>IF(Data!BG373&gt;0,Data!BG373-4,"")</f>
        <v/>
      </c>
      <c r="CW373" s="2" t="str">
        <f>IF(Data!BH373&gt;0,Data!BH373-4,"")</f>
        <v/>
      </c>
      <c r="CX373" s="2" t="str">
        <f>IF(Data!BI373&gt;0,Data!BI373-4,"")</f>
        <v/>
      </c>
      <c r="CY373" s="2" t="str">
        <f>IF(Data!BJ373&gt;0,Data!BJ373-4,"")</f>
        <v/>
      </c>
      <c r="CZ373" s="2" t="str">
        <f>IF(Data!BK373&gt;0,Data!BK373-4,"")</f>
        <v/>
      </c>
      <c r="DB373" s="7" t="str">
        <f t="shared" si="117"/>
        <v/>
      </c>
      <c r="DC373" s="7" t="str">
        <f t="shared" si="125"/>
        <v/>
      </c>
      <c r="DD373" s="4" t="str">
        <f t="shared" si="118"/>
        <v/>
      </c>
      <c r="DF373" s="4" t="str">
        <f>IF(MAX(COUNTIF(Data!BD373:BK373,1),COUNTIF(Data!BD373:BK373,2),COUNTIF(Data!BD373:BK373,3),COUNTIF(Data!BD373:BK373,4),COUNTIF(Data!BD373:BK373,5),COUNTIF(Data!BD373:BK373,6),COUNTIF(Data!BD373:BK373,7))&gt;0,MAX(COUNTIF(Data!BD373:BK373,1),COUNTIF(Data!BD373:BK373,2),COUNTIF(Data!BD373:BK373,3),COUNTIF(Data!BD373:BK373,4),COUNTIF(Data!BD373:BK373,5),COUNTIF(Data!BD373:BK373,6),COUNTIF(Data!BD373:BK373,7)),"")</f>
        <v/>
      </c>
      <c r="DG373" s="4" t="str">
        <f>IF(COUNTIF(Data!BD373:BK373,4)=8,"Remove","")</f>
        <v/>
      </c>
    </row>
    <row r="374" spans="1:111" x14ac:dyDescent="0.25">
      <c r="A374" s="2" t="str">
        <f>IF(Data!B374&gt;0,Data!B374-4,"")</f>
        <v/>
      </c>
      <c r="B374" s="2" t="str">
        <f>IF(Data!C374&gt;0,Data!C374-4,"")</f>
        <v/>
      </c>
      <c r="C374" s="2" t="str">
        <f>IF(Data!D374&gt;0,Data!D374-4,"")</f>
        <v/>
      </c>
      <c r="D374" s="2" t="str">
        <f>IF(Data!E374&gt;0,Data!E374-4,"")</f>
        <v/>
      </c>
      <c r="E374" s="2" t="str">
        <f>IF(Data!F374&gt;0,Data!F374-4,"")</f>
        <v/>
      </c>
      <c r="F374" s="2" t="str">
        <f>IF(Data!G374&gt;0,Data!G374-4,"")</f>
        <v/>
      </c>
      <c r="G374" s="2" t="str">
        <f>IF(Data!H374&gt;0,Data!H374-4,"")</f>
        <v/>
      </c>
      <c r="H374" s="2" t="str">
        <f>IF(Data!I374&gt;0,Data!I374-4,"")</f>
        <v/>
      </c>
      <c r="J374" s="7" t="str">
        <f t="shared" si="105"/>
        <v/>
      </c>
      <c r="K374" s="7" t="str">
        <f t="shared" si="119"/>
        <v/>
      </c>
      <c r="L374" s="4" t="str">
        <f t="shared" si="106"/>
        <v/>
      </c>
      <c r="N374" s="4" t="str">
        <f>IF(MAX(COUNTIF(Data!B374:I374,1),COUNTIF(Data!B374:I374,2),COUNTIF(Data!B374:I374,3),COUNTIF(Data!B374:I374,4),COUNTIF(Data!B374:I374,5),COUNTIF(Data!B374:I374,6),COUNTIF(Data!B374:I374,7))&gt;0,MAX(COUNTIF(Data!B374:I374,1),COUNTIF(Data!B374:I374,2),COUNTIF(Data!B374:I374,3),COUNTIF(Data!B374:I374,4),COUNTIF(Data!B374:I374,5),COUNTIF(Data!B374:I374,6),COUNTIF(Data!B374:I374,7)),"")</f>
        <v/>
      </c>
      <c r="O374" s="4" t="str">
        <f>IF(COUNTIF(Data!B374:I374,4)=8,"Remove","")</f>
        <v/>
      </c>
      <c r="Q374" s="2" t="str">
        <f>IF(Data!K374&gt;0,Data!K374-4,"")</f>
        <v/>
      </c>
      <c r="R374" s="2" t="str">
        <f>IF(Data!L374&gt;0,Data!L374-4,"")</f>
        <v/>
      </c>
      <c r="S374" s="2" t="str">
        <f>IF(Data!M374&gt;0,Data!M374-4,"")</f>
        <v/>
      </c>
      <c r="T374" s="2" t="str">
        <f>IF(Data!N374&gt;0,Data!N374-4,"")</f>
        <v/>
      </c>
      <c r="U374" s="2" t="str">
        <f>IF(Data!O374&gt;0,Data!O374-4,"")</f>
        <v/>
      </c>
      <c r="V374" s="2" t="str">
        <f>IF(Data!P374&gt;0,Data!P374-4,"")</f>
        <v/>
      </c>
      <c r="W374" s="2" t="str">
        <f>IF(Data!Q374&gt;0,Data!Q374-4,"")</f>
        <v/>
      </c>
      <c r="X374" s="2" t="str">
        <f>IF(Data!R374&gt;0,Data!R374-4,"")</f>
        <v/>
      </c>
      <c r="Y374" s="59"/>
      <c r="Z374" s="7" t="str">
        <f t="shared" si="107"/>
        <v/>
      </c>
      <c r="AA374" s="7" t="str">
        <f t="shared" si="120"/>
        <v/>
      </c>
      <c r="AB374" s="4" t="str">
        <f t="shared" si="108"/>
        <v/>
      </c>
      <c r="AC374" s="59"/>
      <c r="AD374" s="4" t="str">
        <f>IF(MAX(COUNTIF(Data!K374:R374,1),COUNTIF(Data!K374:R374,2),COUNTIF(Data!K374:R374,3),COUNTIF(Data!K374:R374,4),COUNTIF(Data!K374:R374,5),COUNTIF(Data!K374:R374,6),COUNTIF(Data!K374:R374,7))&gt;0,MAX(COUNTIF(Data!K374:R374,1),COUNTIF(Data!K374:R374,2),COUNTIF(Data!K374:R374,3),COUNTIF(Data!K374:R374,4),COUNTIF(Data!K374:R374,5),COUNTIF(Data!K374:R374,6),COUNTIF(Data!K374:R374,7)),"")</f>
        <v/>
      </c>
      <c r="AE374" s="4" t="str">
        <f>IF(COUNTIF(Data!K374:R374,4)=8,"Remove","")</f>
        <v/>
      </c>
      <c r="AG374" s="2" t="str">
        <f>IF(Data!T374&gt;0,Data!T374-4,"")</f>
        <v/>
      </c>
      <c r="AH374" s="2" t="str">
        <f>IF(Data!U374&gt;0,Data!U374-4,"")</f>
        <v/>
      </c>
      <c r="AI374" s="2" t="str">
        <f>IF(Data!V374&gt;0,Data!V374-4,"")</f>
        <v/>
      </c>
      <c r="AJ374" s="2" t="str">
        <f>IF(Data!W374&gt;0,Data!W374-4,"")</f>
        <v/>
      </c>
      <c r="AK374" s="2" t="str">
        <f>IF(Data!X374&gt;0,Data!X374-4,"")</f>
        <v/>
      </c>
      <c r="AL374" s="2" t="str">
        <f>IF(Data!Y374&gt;0,Data!Y374-4,"")</f>
        <v/>
      </c>
      <c r="AM374" s="2" t="str">
        <f>IF(Data!Z374&gt;0,Data!Z374-4,"")</f>
        <v/>
      </c>
      <c r="AN374" s="2" t="str">
        <f>IF(Data!AA374&gt;0,Data!AA374-4,"")</f>
        <v/>
      </c>
      <c r="AP374" s="7" t="str">
        <f t="shared" si="109"/>
        <v/>
      </c>
      <c r="AQ374" s="7" t="str">
        <f t="shared" si="121"/>
        <v/>
      </c>
      <c r="AR374" s="4" t="str">
        <f t="shared" si="110"/>
        <v/>
      </c>
      <c r="AT374" s="4" t="str">
        <f>IF(MAX(COUNTIF(Data!T374:AA374,1),COUNTIF(Data!T374:AA374,2),COUNTIF(Data!T374:AA374,3),COUNTIF(Data!T374:AA374,4),COUNTIF(Data!T374:AA374,5),COUNTIF(Data!T374:AA374,6),COUNTIF(Data!T374:AA374,7))&gt;0,MAX(COUNTIF(Data!T374:AA374,1),COUNTIF(Data!T374:AA374,2),COUNTIF(Data!T374:AA374,3),COUNTIF(Data!T374:AA374,4),COUNTIF(Data!T374:AA374,5),COUNTIF(Data!T374:AA374,6),COUNTIF(Data!T374:AA374,7)),"")</f>
        <v/>
      </c>
      <c r="AU374" s="4" t="str">
        <f>IF(COUNTIF(Data!T374:AA374,4)=8,"Remove","")</f>
        <v/>
      </c>
      <c r="AW374" s="2" t="str">
        <f>IF(Data!AC374&gt;0,Data!AC374-4,"")</f>
        <v/>
      </c>
      <c r="AX374" s="2" t="str">
        <f>IF(Data!AD374&gt;0,Data!AD374-4,"")</f>
        <v/>
      </c>
      <c r="AY374" s="2" t="str">
        <f>IF(Data!AE374&gt;0,Data!AE374-4,"")</f>
        <v/>
      </c>
      <c r="AZ374" s="2" t="str">
        <f>IF(Data!AF374&gt;0,Data!AF374-4,"")</f>
        <v/>
      </c>
      <c r="BA374" s="2" t="str">
        <f>IF(Data!AG374&gt;0,Data!AG374-4,"")</f>
        <v/>
      </c>
      <c r="BB374" s="2" t="str">
        <f>IF(Data!AH374&gt;0,Data!AH374-4,"")</f>
        <v/>
      </c>
      <c r="BC374" s="2" t="str">
        <f>IF(Data!AI374&gt;0,Data!AI374-4,"")</f>
        <v/>
      </c>
      <c r="BD374" s="2" t="str">
        <f>IF(Data!AJ374&gt;0,Data!AJ374-4,"")</f>
        <v/>
      </c>
      <c r="BF374" s="7" t="str">
        <f t="shared" si="111"/>
        <v/>
      </c>
      <c r="BG374" s="7" t="str">
        <f t="shared" si="122"/>
        <v/>
      </c>
      <c r="BH374" s="4" t="str">
        <f t="shared" si="112"/>
        <v/>
      </c>
      <c r="BJ374" s="4" t="str">
        <f>IF(MAX(COUNTIF(Data!AC374:AJ374,1),COUNTIF(Data!AC374:AJ374,2),COUNTIF(Data!AC374:AJ374,3),COUNTIF(Data!AC374:AJ374,4),COUNTIF(Data!AC374:AJ374,5),COUNTIF(Data!AC374:AJ374,6),COUNTIF(Data!AC374:AJ374,7))&gt;0,MAX(COUNTIF(Data!AC374:AJ374,1),COUNTIF(Data!AC374:AJ374,2),COUNTIF(Data!AC374:AJ374,3),COUNTIF(Data!AC374:AJ374,4),COUNTIF(Data!AC374:AJ374,5),COUNTIF(Data!AC374:AJ374,6),COUNTIF(Data!AC374:AJ374,7)),"")</f>
        <v/>
      </c>
      <c r="BK374" s="4" t="str">
        <f>IF(COUNTIF(Data!AC374:AJ374,4)=8,"Remove","")</f>
        <v/>
      </c>
      <c r="BM374" s="2" t="str">
        <f>IF(Data!AL374&gt;0,Data!AL374-4,"")</f>
        <v/>
      </c>
      <c r="BN374" s="2" t="str">
        <f>IF(Data!AM374&gt;0,Data!AM374-4,"")</f>
        <v/>
      </c>
      <c r="BO374" s="2" t="str">
        <f>IF(Data!AN374&gt;0,Data!AN374-4,"")</f>
        <v/>
      </c>
      <c r="BP374" s="2" t="str">
        <f>IF(Data!AO374&gt;0,Data!AO374-4,"")</f>
        <v/>
      </c>
      <c r="BQ374" s="2" t="str">
        <f>IF(Data!AP374&gt;0,Data!AP374-4,"")</f>
        <v/>
      </c>
      <c r="BR374" s="2" t="str">
        <f>IF(Data!AQ374&gt;0,Data!AQ374-4,"")</f>
        <v/>
      </c>
      <c r="BS374" s="2" t="str">
        <f>IF(Data!AR374&gt;0,Data!AR374-4,"")</f>
        <v/>
      </c>
      <c r="BT374" s="2" t="str">
        <f>IF(Data!AS374&gt;0,Data!AS374-4,"")</f>
        <v/>
      </c>
      <c r="BV374" s="7" t="str">
        <f t="shared" si="113"/>
        <v/>
      </c>
      <c r="BW374" s="7" t="str">
        <f t="shared" si="123"/>
        <v/>
      </c>
      <c r="BX374" s="4" t="str">
        <f t="shared" si="114"/>
        <v/>
      </c>
      <c r="BZ374" s="4" t="str">
        <f>IF(MAX(COUNTIF(Data!AL374:AS374,1),COUNTIF(Data!AL374:AS374,2),COUNTIF(Data!AL374:AS374,3),COUNTIF(Data!AL374:AS374,4),COUNTIF(Data!AL374:AS374,5),COUNTIF(Data!AL374:AS374,6),COUNTIF(Data!AL374:AS374,7))&gt;0,MAX(COUNTIF(Data!AL374:AS374,1),COUNTIF(Data!AL374:AS374,2),COUNTIF(Data!AL374:AS374,3),COUNTIF(Data!AL374:AS374,4),COUNTIF(Data!AL374:AS374,5),COUNTIF(Data!AL374:AS374,6),COUNTIF(Data!AL374:AS374,7)),"")</f>
        <v/>
      </c>
      <c r="CA374" s="4" t="str">
        <f>IF(COUNTIF(Data!AL374:AS374,4)=8,"Remove","")</f>
        <v/>
      </c>
      <c r="CC374" s="2" t="str">
        <f>IF(Data!AU374&gt;0,Data!AU374-4,"")</f>
        <v/>
      </c>
      <c r="CD374" s="2" t="str">
        <f>IF(Data!AV374&gt;0,Data!AV374-4,"")</f>
        <v/>
      </c>
      <c r="CE374" s="2" t="str">
        <f>IF(Data!AW374&gt;0,Data!AW374-4,"")</f>
        <v/>
      </c>
      <c r="CF374" s="2" t="str">
        <f>IF(Data!AX374&gt;0,Data!AX374-4,"")</f>
        <v/>
      </c>
      <c r="CG374" s="2" t="str">
        <f>IF(Data!AY374&gt;0,Data!AY374-4,"")</f>
        <v/>
      </c>
      <c r="CH374" s="2" t="str">
        <f>IF(Data!AZ374&gt;0,Data!AZ374-4,"")</f>
        <v/>
      </c>
      <c r="CI374" s="2" t="str">
        <f>IF(Data!BA374&gt;0,Data!BA374-4,"")</f>
        <v/>
      </c>
      <c r="CJ374" s="2" t="str">
        <f>IF(Data!BB374&gt;0,Data!BB374-4,"")</f>
        <v/>
      </c>
      <c r="CL374" s="7" t="str">
        <f t="shared" si="115"/>
        <v/>
      </c>
      <c r="CM374" s="7" t="str">
        <f t="shared" si="124"/>
        <v/>
      </c>
      <c r="CN374" s="4" t="str">
        <f t="shared" si="116"/>
        <v/>
      </c>
      <c r="CP374" s="4" t="str">
        <f>IF(MAX(COUNTIF(Data!AU374:BB374,1),COUNTIF(Data!AU374:BB374,2),COUNTIF(Data!AU374:BB374,3),COUNTIF(Data!AU374:BB374,4),COUNTIF(Data!AU374:BB374,5),COUNTIF(Data!AU374:BB374,6),COUNTIF(Data!AU374:BB374,7))&gt;0,MAX(COUNTIF(Data!AU374:BB374,1),COUNTIF(Data!AU374:BB374,2),COUNTIF(Data!AU374:BB374,3),COUNTIF(Data!AU374:BB374,4),COUNTIF(Data!AU374:BB374,5),COUNTIF(Data!AU374:BB374,6),COUNTIF(Data!AU374:BB374,7)),"")</f>
        <v/>
      </c>
      <c r="CQ374" s="4" t="str">
        <f>IF(COUNTIF(Data!AU374:BB374,4)=8,"Remove","")</f>
        <v/>
      </c>
      <c r="CS374" s="2" t="str">
        <f>IF(Data!BD374&gt;0,Data!BD374-4,"")</f>
        <v/>
      </c>
      <c r="CT374" s="2" t="str">
        <f>IF(Data!BE374&gt;0,Data!BE374-4,"")</f>
        <v/>
      </c>
      <c r="CU374" s="2" t="str">
        <f>IF(Data!BF374&gt;0,Data!BF374-4,"")</f>
        <v/>
      </c>
      <c r="CV374" s="2" t="str">
        <f>IF(Data!BG374&gt;0,Data!BG374-4,"")</f>
        <v/>
      </c>
      <c r="CW374" s="2" t="str">
        <f>IF(Data!BH374&gt;0,Data!BH374-4,"")</f>
        <v/>
      </c>
      <c r="CX374" s="2" t="str">
        <f>IF(Data!BI374&gt;0,Data!BI374-4,"")</f>
        <v/>
      </c>
      <c r="CY374" s="2" t="str">
        <f>IF(Data!BJ374&gt;0,Data!BJ374-4,"")</f>
        <v/>
      </c>
      <c r="CZ374" s="2" t="str">
        <f>IF(Data!BK374&gt;0,Data!BK374-4,"")</f>
        <v/>
      </c>
      <c r="DB374" s="7" t="str">
        <f t="shared" si="117"/>
        <v/>
      </c>
      <c r="DC374" s="7" t="str">
        <f t="shared" si="125"/>
        <v/>
      </c>
      <c r="DD374" s="4" t="str">
        <f t="shared" si="118"/>
        <v/>
      </c>
      <c r="DF374" s="4" t="str">
        <f>IF(MAX(COUNTIF(Data!BD374:BK374,1),COUNTIF(Data!BD374:BK374,2),COUNTIF(Data!BD374:BK374,3),COUNTIF(Data!BD374:BK374,4),COUNTIF(Data!BD374:BK374,5),COUNTIF(Data!BD374:BK374,6),COUNTIF(Data!BD374:BK374,7))&gt;0,MAX(COUNTIF(Data!BD374:BK374,1),COUNTIF(Data!BD374:BK374,2),COUNTIF(Data!BD374:BK374,3),COUNTIF(Data!BD374:BK374,4),COUNTIF(Data!BD374:BK374,5),COUNTIF(Data!BD374:BK374,6),COUNTIF(Data!BD374:BK374,7)),"")</f>
        <v/>
      </c>
      <c r="DG374" s="4" t="str">
        <f>IF(COUNTIF(Data!BD374:BK374,4)=8,"Remove","")</f>
        <v/>
      </c>
    </row>
    <row r="375" spans="1:111" x14ac:dyDescent="0.25">
      <c r="A375" s="2" t="str">
        <f>IF(Data!B375&gt;0,Data!B375-4,"")</f>
        <v/>
      </c>
      <c r="B375" s="2" t="str">
        <f>IF(Data!C375&gt;0,Data!C375-4,"")</f>
        <v/>
      </c>
      <c r="C375" s="2" t="str">
        <f>IF(Data!D375&gt;0,Data!D375-4,"")</f>
        <v/>
      </c>
      <c r="D375" s="2" t="str">
        <f>IF(Data!E375&gt;0,Data!E375-4,"")</f>
        <v/>
      </c>
      <c r="E375" s="2" t="str">
        <f>IF(Data!F375&gt;0,Data!F375-4,"")</f>
        <v/>
      </c>
      <c r="F375" s="2" t="str">
        <f>IF(Data!G375&gt;0,Data!G375-4,"")</f>
        <v/>
      </c>
      <c r="G375" s="2" t="str">
        <f>IF(Data!H375&gt;0,Data!H375-4,"")</f>
        <v/>
      </c>
      <c r="H375" s="2" t="str">
        <f>IF(Data!I375&gt;0,Data!I375-4,"")</f>
        <v/>
      </c>
      <c r="J375" s="7" t="str">
        <f t="shared" si="105"/>
        <v/>
      </c>
      <c r="K375" s="7" t="str">
        <f t="shared" si="119"/>
        <v/>
      </c>
      <c r="L375" s="4" t="str">
        <f t="shared" si="106"/>
        <v/>
      </c>
      <c r="N375" s="4" t="str">
        <f>IF(MAX(COUNTIF(Data!B375:I375,1),COUNTIF(Data!B375:I375,2),COUNTIF(Data!B375:I375,3),COUNTIF(Data!B375:I375,4),COUNTIF(Data!B375:I375,5),COUNTIF(Data!B375:I375,6),COUNTIF(Data!B375:I375,7))&gt;0,MAX(COUNTIF(Data!B375:I375,1),COUNTIF(Data!B375:I375,2),COUNTIF(Data!B375:I375,3),COUNTIF(Data!B375:I375,4),COUNTIF(Data!B375:I375,5),COUNTIF(Data!B375:I375,6),COUNTIF(Data!B375:I375,7)),"")</f>
        <v/>
      </c>
      <c r="O375" s="4" t="str">
        <f>IF(COUNTIF(Data!B375:I375,4)=8,"Remove","")</f>
        <v/>
      </c>
      <c r="Q375" s="2" t="str">
        <f>IF(Data!K375&gt;0,Data!K375-4,"")</f>
        <v/>
      </c>
      <c r="R375" s="2" t="str">
        <f>IF(Data!L375&gt;0,Data!L375-4,"")</f>
        <v/>
      </c>
      <c r="S375" s="2" t="str">
        <f>IF(Data!M375&gt;0,Data!M375-4,"")</f>
        <v/>
      </c>
      <c r="T375" s="2" t="str">
        <f>IF(Data!N375&gt;0,Data!N375-4,"")</f>
        <v/>
      </c>
      <c r="U375" s="2" t="str">
        <f>IF(Data!O375&gt;0,Data!O375-4,"")</f>
        <v/>
      </c>
      <c r="V375" s="2" t="str">
        <f>IF(Data!P375&gt;0,Data!P375-4,"")</f>
        <v/>
      </c>
      <c r="W375" s="2" t="str">
        <f>IF(Data!Q375&gt;0,Data!Q375-4,"")</f>
        <v/>
      </c>
      <c r="X375" s="2" t="str">
        <f>IF(Data!R375&gt;0,Data!R375-4,"")</f>
        <v/>
      </c>
      <c r="Y375" s="59"/>
      <c r="Z375" s="7" t="str">
        <f t="shared" si="107"/>
        <v/>
      </c>
      <c r="AA375" s="7" t="str">
        <f t="shared" si="120"/>
        <v/>
      </c>
      <c r="AB375" s="4" t="str">
        <f t="shared" si="108"/>
        <v/>
      </c>
      <c r="AC375" s="59"/>
      <c r="AD375" s="4" t="str">
        <f>IF(MAX(COUNTIF(Data!K375:R375,1),COUNTIF(Data!K375:R375,2),COUNTIF(Data!K375:R375,3),COUNTIF(Data!K375:R375,4),COUNTIF(Data!K375:R375,5),COUNTIF(Data!K375:R375,6),COUNTIF(Data!K375:R375,7))&gt;0,MAX(COUNTIF(Data!K375:R375,1),COUNTIF(Data!K375:R375,2),COUNTIF(Data!K375:R375,3),COUNTIF(Data!K375:R375,4),COUNTIF(Data!K375:R375,5),COUNTIF(Data!K375:R375,6),COUNTIF(Data!K375:R375,7)),"")</f>
        <v/>
      </c>
      <c r="AE375" s="4" t="str">
        <f>IF(COUNTIF(Data!K375:R375,4)=8,"Remove","")</f>
        <v/>
      </c>
      <c r="AG375" s="2" t="str">
        <f>IF(Data!T375&gt;0,Data!T375-4,"")</f>
        <v/>
      </c>
      <c r="AH375" s="2" t="str">
        <f>IF(Data!U375&gt;0,Data!U375-4,"")</f>
        <v/>
      </c>
      <c r="AI375" s="2" t="str">
        <f>IF(Data!V375&gt;0,Data!V375-4,"")</f>
        <v/>
      </c>
      <c r="AJ375" s="2" t="str">
        <f>IF(Data!W375&gt;0,Data!W375-4,"")</f>
        <v/>
      </c>
      <c r="AK375" s="2" t="str">
        <f>IF(Data!X375&gt;0,Data!X375-4,"")</f>
        <v/>
      </c>
      <c r="AL375" s="2" t="str">
        <f>IF(Data!Y375&gt;0,Data!Y375-4,"")</f>
        <v/>
      </c>
      <c r="AM375" s="2" t="str">
        <f>IF(Data!Z375&gt;0,Data!Z375-4,"")</f>
        <v/>
      </c>
      <c r="AN375" s="2" t="str">
        <f>IF(Data!AA375&gt;0,Data!AA375-4,"")</f>
        <v/>
      </c>
      <c r="AP375" s="7" t="str">
        <f t="shared" si="109"/>
        <v/>
      </c>
      <c r="AQ375" s="7" t="str">
        <f t="shared" si="121"/>
        <v/>
      </c>
      <c r="AR375" s="4" t="str">
        <f t="shared" si="110"/>
        <v/>
      </c>
      <c r="AT375" s="4" t="str">
        <f>IF(MAX(COUNTIF(Data!T375:AA375,1),COUNTIF(Data!T375:AA375,2),COUNTIF(Data!T375:AA375,3),COUNTIF(Data!T375:AA375,4),COUNTIF(Data!T375:AA375,5),COUNTIF(Data!T375:AA375,6),COUNTIF(Data!T375:AA375,7))&gt;0,MAX(COUNTIF(Data!T375:AA375,1),COUNTIF(Data!T375:AA375,2),COUNTIF(Data!T375:AA375,3),COUNTIF(Data!T375:AA375,4),COUNTIF(Data!T375:AA375,5),COUNTIF(Data!T375:AA375,6),COUNTIF(Data!T375:AA375,7)),"")</f>
        <v/>
      </c>
      <c r="AU375" s="4" t="str">
        <f>IF(COUNTIF(Data!T375:AA375,4)=8,"Remove","")</f>
        <v/>
      </c>
      <c r="AW375" s="2" t="str">
        <f>IF(Data!AC375&gt;0,Data!AC375-4,"")</f>
        <v/>
      </c>
      <c r="AX375" s="2" t="str">
        <f>IF(Data!AD375&gt;0,Data!AD375-4,"")</f>
        <v/>
      </c>
      <c r="AY375" s="2" t="str">
        <f>IF(Data!AE375&gt;0,Data!AE375-4,"")</f>
        <v/>
      </c>
      <c r="AZ375" s="2" t="str">
        <f>IF(Data!AF375&gt;0,Data!AF375-4,"")</f>
        <v/>
      </c>
      <c r="BA375" s="2" t="str">
        <f>IF(Data!AG375&gt;0,Data!AG375-4,"")</f>
        <v/>
      </c>
      <c r="BB375" s="2" t="str">
        <f>IF(Data!AH375&gt;0,Data!AH375-4,"")</f>
        <v/>
      </c>
      <c r="BC375" s="2" t="str">
        <f>IF(Data!AI375&gt;0,Data!AI375-4,"")</f>
        <v/>
      </c>
      <c r="BD375" s="2" t="str">
        <f>IF(Data!AJ375&gt;0,Data!AJ375-4,"")</f>
        <v/>
      </c>
      <c r="BF375" s="7" t="str">
        <f t="shared" si="111"/>
        <v/>
      </c>
      <c r="BG375" s="7" t="str">
        <f t="shared" si="122"/>
        <v/>
      </c>
      <c r="BH375" s="4" t="str">
        <f t="shared" si="112"/>
        <v/>
      </c>
      <c r="BJ375" s="4" t="str">
        <f>IF(MAX(COUNTIF(Data!AC375:AJ375,1),COUNTIF(Data!AC375:AJ375,2),COUNTIF(Data!AC375:AJ375,3),COUNTIF(Data!AC375:AJ375,4),COUNTIF(Data!AC375:AJ375,5),COUNTIF(Data!AC375:AJ375,6),COUNTIF(Data!AC375:AJ375,7))&gt;0,MAX(COUNTIF(Data!AC375:AJ375,1),COUNTIF(Data!AC375:AJ375,2),COUNTIF(Data!AC375:AJ375,3),COUNTIF(Data!AC375:AJ375,4),COUNTIF(Data!AC375:AJ375,5),COUNTIF(Data!AC375:AJ375,6),COUNTIF(Data!AC375:AJ375,7)),"")</f>
        <v/>
      </c>
      <c r="BK375" s="4" t="str">
        <f>IF(COUNTIF(Data!AC375:AJ375,4)=8,"Remove","")</f>
        <v/>
      </c>
      <c r="BM375" s="2" t="str">
        <f>IF(Data!AL375&gt;0,Data!AL375-4,"")</f>
        <v/>
      </c>
      <c r="BN375" s="2" t="str">
        <f>IF(Data!AM375&gt;0,Data!AM375-4,"")</f>
        <v/>
      </c>
      <c r="BO375" s="2" t="str">
        <f>IF(Data!AN375&gt;0,Data!AN375-4,"")</f>
        <v/>
      </c>
      <c r="BP375" s="2" t="str">
        <f>IF(Data!AO375&gt;0,Data!AO375-4,"")</f>
        <v/>
      </c>
      <c r="BQ375" s="2" t="str">
        <f>IF(Data!AP375&gt;0,Data!AP375-4,"")</f>
        <v/>
      </c>
      <c r="BR375" s="2" t="str">
        <f>IF(Data!AQ375&gt;0,Data!AQ375-4,"")</f>
        <v/>
      </c>
      <c r="BS375" s="2" t="str">
        <f>IF(Data!AR375&gt;0,Data!AR375-4,"")</f>
        <v/>
      </c>
      <c r="BT375" s="2" t="str">
        <f>IF(Data!AS375&gt;0,Data!AS375-4,"")</f>
        <v/>
      </c>
      <c r="BV375" s="7" t="str">
        <f t="shared" si="113"/>
        <v/>
      </c>
      <c r="BW375" s="7" t="str">
        <f t="shared" si="123"/>
        <v/>
      </c>
      <c r="BX375" s="4" t="str">
        <f t="shared" si="114"/>
        <v/>
      </c>
      <c r="BZ375" s="4" t="str">
        <f>IF(MAX(COUNTIF(Data!AL375:AS375,1),COUNTIF(Data!AL375:AS375,2),COUNTIF(Data!AL375:AS375,3),COUNTIF(Data!AL375:AS375,4),COUNTIF(Data!AL375:AS375,5),COUNTIF(Data!AL375:AS375,6),COUNTIF(Data!AL375:AS375,7))&gt;0,MAX(COUNTIF(Data!AL375:AS375,1),COUNTIF(Data!AL375:AS375,2),COUNTIF(Data!AL375:AS375,3),COUNTIF(Data!AL375:AS375,4),COUNTIF(Data!AL375:AS375,5),COUNTIF(Data!AL375:AS375,6),COUNTIF(Data!AL375:AS375,7)),"")</f>
        <v/>
      </c>
      <c r="CA375" s="4" t="str">
        <f>IF(COUNTIF(Data!AL375:AS375,4)=8,"Remove","")</f>
        <v/>
      </c>
      <c r="CC375" s="2" t="str">
        <f>IF(Data!AU375&gt;0,Data!AU375-4,"")</f>
        <v/>
      </c>
      <c r="CD375" s="2" t="str">
        <f>IF(Data!AV375&gt;0,Data!AV375-4,"")</f>
        <v/>
      </c>
      <c r="CE375" s="2" t="str">
        <f>IF(Data!AW375&gt;0,Data!AW375-4,"")</f>
        <v/>
      </c>
      <c r="CF375" s="2" t="str">
        <f>IF(Data!AX375&gt;0,Data!AX375-4,"")</f>
        <v/>
      </c>
      <c r="CG375" s="2" t="str">
        <f>IF(Data!AY375&gt;0,Data!AY375-4,"")</f>
        <v/>
      </c>
      <c r="CH375" s="2" t="str">
        <f>IF(Data!AZ375&gt;0,Data!AZ375-4,"")</f>
        <v/>
      </c>
      <c r="CI375" s="2" t="str">
        <f>IF(Data!BA375&gt;0,Data!BA375-4,"")</f>
        <v/>
      </c>
      <c r="CJ375" s="2" t="str">
        <f>IF(Data!BB375&gt;0,Data!BB375-4,"")</f>
        <v/>
      </c>
      <c r="CL375" s="7" t="str">
        <f t="shared" si="115"/>
        <v/>
      </c>
      <c r="CM375" s="7" t="str">
        <f t="shared" si="124"/>
        <v/>
      </c>
      <c r="CN375" s="4" t="str">
        <f t="shared" si="116"/>
        <v/>
      </c>
      <c r="CP375" s="4" t="str">
        <f>IF(MAX(COUNTIF(Data!AU375:BB375,1),COUNTIF(Data!AU375:BB375,2),COUNTIF(Data!AU375:BB375,3),COUNTIF(Data!AU375:BB375,4),COUNTIF(Data!AU375:BB375,5),COUNTIF(Data!AU375:BB375,6),COUNTIF(Data!AU375:BB375,7))&gt;0,MAX(COUNTIF(Data!AU375:BB375,1),COUNTIF(Data!AU375:BB375,2),COUNTIF(Data!AU375:BB375,3),COUNTIF(Data!AU375:BB375,4),COUNTIF(Data!AU375:BB375,5),COUNTIF(Data!AU375:BB375,6),COUNTIF(Data!AU375:BB375,7)),"")</f>
        <v/>
      </c>
      <c r="CQ375" s="4" t="str">
        <f>IF(COUNTIF(Data!AU375:BB375,4)=8,"Remove","")</f>
        <v/>
      </c>
      <c r="CS375" s="2" t="str">
        <f>IF(Data!BD375&gt;0,Data!BD375-4,"")</f>
        <v/>
      </c>
      <c r="CT375" s="2" t="str">
        <f>IF(Data!BE375&gt;0,Data!BE375-4,"")</f>
        <v/>
      </c>
      <c r="CU375" s="2" t="str">
        <f>IF(Data!BF375&gt;0,Data!BF375-4,"")</f>
        <v/>
      </c>
      <c r="CV375" s="2" t="str">
        <f>IF(Data!BG375&gt;0,Data!BG375-4,"")</f>
        <v/>
      </c>
      <c r="CW375" s="2" t="str">
        <f>IF(Data!BH375&gt;0,Data!BH375-4,"")</f>
        <v/>
      </c>
      <c r="CX375" s="2" t="str">
        <f>IF(Data!BI375&gt;0,Data!BI375-4,"")</f>
        <v/>
      </c>
      <c r="CY375" s="2" t="str">
        <f>IF(Data!BJ375&gt;0,Data!BJ375-4,"")</f>
        <v/>
      </c>
      <c r="CZ375" s="2" t="str">
        <f>IF(Data!BK375&gt;0,Data!BK375-4,"")</f>
        <v/>
      </c>
      <c r="DB375" s="7" t="str">
        <f t="shared" si="117"/>
        <v/>
      </c>
      <c r="DC375" s="7" t="str">
        <f t="shared" si="125"/>
        <v/>
      </c>
      <c r="DD375" s="4" t="str">
        <f t="shared" si="118"/>
        <v/>
      </c>
      <c r="DF375" s="4" t="str">
        <f>IF(MAX(COUNTIF(Data!BD375:BK375,1),COUNTIF(Data!BD375:BK375,2),COUNTIF(Data!BD375:BK375,3),COUNTIF(Data!BD375:BK375,4),COUNTIF(Data!BD375:BK375,5),COUNTIF(Data!BD375:BK375,6),COUNTIF(Data!BD375:BK375,7))&gt;0,MAX(COUNTIF(Data!BD375:BK375,1),COUNTIF(Data!BD375:BK375,2),COUNTIF(Data!BD375:BK375,3),COUNTIF(Data!BD375:BK375,4),COUNTIF(Data!BD375:BK375,5),COUNTIF(Data!BD375:BK375,6),COUNTIF(Data!BD375:BK375,7)),"")</f>
        <v/>
      </c>
      <c r="DG375" s="4" t="str">
        <f>IF(COUNTIF(Data!BD375:BK375,4)=8,"Remove","")</f>
        <v/>
      </c>
    </row>
    <row r="376" spans="1:111" x14ac:dyDescent="0.25">
      <c r="A376" s="2" t="str">
        <f>IF(Data!B376&gt;0,Data!B376-4,"")</f>
        <v/>
      </c>
      <c r="B376" s="2" t="str">
        <f>IF(Data!C376&gt;0,Data!C376-4,"")</f>
        <v/>
      </c>
      <c r="C376" s="2" t="str">
        <f>IF(Data!D376&gt;0,Data!D376-4,"")</f>
        <v/>
      </c>
      <c r="D376" s="2" t="str">
        <f>IF(Data!E376&gt;0,Data!E376-4,"")</f>
        <v/>
      </c>
      <c r="E376" s="2" t="str">
        <f>IF(Data!F376&gt;0,Data!F376-4,"")</f>
        <v/>
      </c>
      <c r="F376" s="2" t="str">
        <f>IF(Data!G376&gt;0,Data!G376-4,"")</f>
        <v/>
      </c>
      <c r="G376" s="2" t="str">
        <f>IF(Data!H376&gt;0,Data!H376-4,"")</f>
        <v/>
      </c>
      <c r="H376" s="2" t="str">
        <f>IF(Data!I376&gt;0,Data!I376-4,"")</f>
        <v/>
      </c>
      <c r="J376" s="7" t="str">
        <f t="shared" si="105"/>
        <v/>
      </c>
      <c r="K376" s="7" t="str">
        <f t="shared" si="119"/>
        <v/>
      </c>
      <c r="L376" s="4" t="str">
        <f t="shared" si="106"/>
        <v/>
      </c>
      <c r="N376" s="4" t="str">
        <f>IF(MAX(COUNTIF(Data!B376:I376,1),COUNTIF(Data!B376:I376,2),COUNTIF(Data!B376:I376,3),COUNTIF(Data!B376:I376,4),COUNTIF(Data!B376:I376,5),COUNTIF(Data!B376:I376,6),COUNTIF(Data!B376:I376,7))&gt;0,MAX(COUNTIF(Data!B376:I376,1),COUNTIF(Data!B376:I376,2),COUNTIF(Data!B376:I376,3),COUNTIF(Data!B376:I376,4),COUNTIF(Data!B376:I376,5),COUNTIF(Data!B376:I376,6),COUNTIF(Data!B376:I376,7)),"")</f>
        <v/>
      </c>
      <c r="O376" s="4" t="str">
        <f>IF(COUNTIF(Data!B376:I376,4)=8,"Remove","")</f>
        <v/>
      </c>
      <c r="Q376" s="2" t="str">
        <f>IF(Data!K376&gt;0,Data!K376-4,"")</f>
        <v/>
      </c>
      <c r="R376" s="2" t="str">
        <f>IF(Data!L376&gt;0,Data!L376-4,"")</f>
        <v/>
      </c>
      <c r="S376" s="2" t="str">
        <f>IF(Data!M376&gt;0,Data!M376-4,"")</f>
        <v/>
      </c>
      <c r="T376" s="2" t="str">
        <f>IF(Data!N376&gt;0,Data!N376-4,"")</f>
        <v/>
      </c>
      <c r="U376" s="2" t="str">
        <f>IF(Data!O376&gt;0,Data!O376-4,"")</f>
        <v/>
      </c>
      <c r="V376" s="2" t="str">
        <f>IF(Data!P376&gt;0,Data!P376-4,"")</f>
        <v/>
      </c>
      <c r="W376" s="2" t="str">
        <f>IF(Data!Q376&gt;0,Data!Q376-4,"")</f>
        <v/>
      </c>
      <c r="X376" s="2" t="str">
        <f>IF(Data!R376&gt;0,Data!R376-4,"")</f>
        <v/>
      </c>
      <c r="Y376" s="59"/>
      <c r="Z376" s="7" t="str">
        <f t="shared" si="107"/>
        <v/>
      </c>
      <c r="AA376" s="7" t="str">
        <f t="shared" si="120"/>
        <v/>
      </c>
      <c r="AB376" s="4" t="str">
        <f t="shared" si="108"/>
        <v/>
      </c>
      <c r="AC376" s="59"/>
      <c r="AD376" s="4" t="str">
        <f>IF(MAX(COUNTIF(Data!K376:R376,1),COUNTIF(Data!K376:R376,2),COUNTIF(Data!K376:R376,3),COUNTIF(Data!K376:R376,4),COUNTIF(Data!K376:R376,5),COUNTIF(Data!K376:R376,6),COUNTIF(Data!K376:R376,7))&gt;0,MAX(COUNTIF(Data!K376:R376,1),COUNTIF(Data!K376:R376,2),COUNTIF(Data!K376:R376,3),COUNTIF(Data!K376:R376,4),COUNTIF(Data!K376:R376,5),COUNTIF(Data!K376:R376,6),COUNTIF(Data!K376:R376,7)),"")</f>
        <v/>
      </c>
      <c r="AE376" s="4" t="str">
        <f>IF(COUNTIF(Data!K376:R376,4)=8,"Remove","")</f>
        <v/>
      </c>
      <c r="AG376" s="2" t="str">
        <f>IF(Data!T376&gt;0,Data!T376-4,"")</f>
        <v/>
      </c>
      <c r="AH376" s="2" t="str">
        <f>IF(Data!U376&gt;0,Data!U376-4,"")</f>
        <v/>
      </c>
      <c r="AI376" s="2" t="str">
        <f>IF(Data!V376&gt;0,Data!V376-4,"")</f>
        <v/>
      </c>
      <c r="AJ376" s="2" t="str">
        <f>IF(Data!W376&gt;0,Data!W376-4,"")</f>
        <v/>
      </c>
      <c r="AK376" s="2" t="str">
        <f>IF(Data!X376&gt;0,Data!X376-4,"")</f>
        <v/>
      </c>
      <c r="AL376" s="2" t="str">
        <f>IF(Data!Y376&gt;0,Data!Y376-4,"")</f>
        <v/>
      </c>
      <c r="AM376" s="2" t="str">
        <f>IF(Data!Z376&gt;0,Data!Z376-4,"")</f>
        <v/>
      </c>
      <c r="AN376" s="2" t="str">
        <f>IF(Data!AA376&gt;0,Data!AA376-4,"")</f>
        <v/>
      </c>
      <c r="AP376" s="7" t="str">
        <f t="shared" si="109"/>
        <v/>
      </c>
      <c r="AQ376" s="7" t="str">
        <f t="shared" si="121"/>
        <v/>
      </c>
      <c r="AR376" s="4" t="str">
        <f t="shared" si="110"/>
        <v/>
      </c>
      <c r="AT376" s="4" t="str">
        <f>IF(MAX(COUNTIF(Data!T376:AA376,1),COUNTIF(Data!T376:AA376,2),COUNTIF(Data!T376:AA376,3),COUNTIF(Data!T376:AA376,4),COUNTIF(Data!T376:AA376,5),COUNTIF(Data!T376:AA376,6),COUNTIF(Data!T376:AA376,7))&gt;0,MAX(COUNTIF(Data!T376:AA376,1),COUNTIF(Data!T376:AA376,2),COUNTIF(Data!T376:AA376,3),COUNTIF(Data!T376:AA376,4),COUNTIF(Data!T376:AA376,5),COUNTIF(Data!T376:AA376,6),COUNTIF(Data!T376:AA376,7)),"")</f>
        <v/>
      </c>
      <c r="AU376" s="4" t="str">
        <f>IF(COUNTIF(Data!T376:AA376,4)=8,"Remove","")</f>
        <v/>
      </c>
      <c r="AW376" s="2" t="str">
        <f>IF(Data!AC376&gt;0,Data!AC376-4,"")</f>
        <v/>
      </c>
      <c r="AX376" s="2" t="str">
        <f>IF(Data!AD376&gt;0,Data!AD376-4,"")</f>
        <v/>
      </c>
      <c r="AY376" s="2" t="str">
        <f>IF(Data!AE376&gt;0,Data!AE376-4,"")</f>
        <v/>
      </c>
      <c r="AZ376" s="2" t="str">
        <f>IF(Data!AF376&gt;0,Data!AF376-4,"")</f>
        <v/>
      </c>
      <c r="BA376" s="2" t="str">
        <f>IF(Data!AG376&gt;0,Data!AG376-4,"")</f>
        <v/>
      </c>
      <c r="BB376" s="2" t="str">
        <f>IF(Data!AH376&gt;0,Data!AH376-4,"")</f>
        <v/>
      </c>
      <c r="BC376" s="2" t="str">
        <f>IF(Data!AI376&gt;0,Data!AI376-4,"")</f>
        <v/>
      </c>
      <c r="BD376" s="2" t="str">
        <f>IF(Data!AJ376&gt;0,Data!AJ376-4,"")</f>
        <v/>
      </c>
      <c r="BF376" s="7" t="str">
        <f t="shared" si="111"/>
        <v/>
      </c>
      <c r="BG376" s="7" t="str">
        <f t="shared" si="122"/>
        <v/>
      </c>
      <c r="BH376" s="4" t="str">
        <f t="shared" si="112"/>
        <v/>
      </c>
      <c r="BJ376" s="4" t="str">
        <f>IF(MAX(COUNTIF(Data!AC376:AJ376,1),COUNTIF(Data!AC376:AJ376,2),COUNTIF(Data!AC376:AJ376,3),COUNTIF(Data!AC376:AJ376,4),COUNTIF(Data!AC376:AJ376,5),COUNTIF(Data!AC376:AJ376,6),COUNTIF(Data!AC376:AJ376,7))&gt;0,MAX(COUNTIF(Data!AC376:AJ376,1),COUNTIF(Data!AC376:AJ376,2),COUNTIF(Data!AC376:AJ376,3),COUNTIF(Data!AC376:AJ376,4),COUNTIF(Data!AC376:AJ376,5),COUNTIF(Data!AC376:AJ376,6),COUNTIF(Data!AC376:AJ376,7)),"")</f>
        <v/>
      </c>
      <c r="BK376" s="4" t="str">
        <f>IF(COUNTIF(Data!AC376:AJ376,4)=8,"Remove","")</f>
        <v/>
      </c>
      <c r="BM376" s="2" t="str">
        <f>IF(Data!AL376&gt;0,Data!AL376-4,"")</f>
        <v/>
      </c>
      <c r="BN376" s="2" t="str">
        <f>IF(Data!AM376&gt;0,Data!AM376-4,"")</f>
        <v/>
      </c>
      <c r="BO376" s="2" t="str">
        <f>IF(Data!AN376&gt;0,Data!AN376-4,"")</f>
        <v/>
      </c>
      <c r="BP376" s="2" t="str">
        <f>IF(Data!AO376&gt;0,Data!AO376-4,"")</f>
        <v/>
      </c>
      <c r="BQ376" s="2" t="str">
        <f>IF(Data!AP376&gt;0,Data!AP376-4,"")</f>
        <v/>
      </c>
      <c r="BR376" s="2" t="str">
        <f>IF(Data!AQ376&gt;0,Data!AQ376-4,"")</f>
        <v/>
      </c>
      <c r="BS376" s="2" t="str">
        <f>IF(Data!AR376&gt;0,Data!AR376-4,"")</f>
        <v/>
      </c>
      <c r="BT376" s="2" t="str">
        <f>IF(Data!AS376&gt;0,Data!AS376-4,"")</f>
        <v/>
      </c>
      <c r="BV376" s="7" t="str">
        <f t="shared" si="113"/>
        <v/>
      </c>
      <c r="BW376" s="7" t="str">
        <f t="shared" si="123"/>
        <v/>
      </c>
      <c r="BX376" s="4" t="str">
        <f t="shared" si="114"/>
        <v/>
      </c>
      <c r="BZ376" s="4" t="str">
        <f>IF(MAX(COUNTIF(Data!AL376:AS376,1),COUNTIF(Data!AL376:AS376,2),COUNTIF(Data!AL376:AS376,3),COUNTIF(Data!AL376:AS376,4),COUNTIF(Data!AL376:AS376,5),COUNTIF(Data!AL376:AS376,6),COUNTIF(Data!AL376:AS376,7))&gt;0,MAX(COUNTIF(Data!AL376:AS376,1),COUNTIF(Data!AL376:AS376,2),COUNTIF(Data!AL376:AS376,3),COUNTIF(Data!AL376:AS376,4),COUNTIF(Data!AL376:AS376,5),COUNTIF(Data!AL376:AS376,6),COUNTIF(Data!AL376:AS376,7)),"")</f>
        <v/>
      </c>
      <c r="CA376" s="4" t="str">
        <f>IF(COUNTIF(Data!AL376:AS376,4)=8,"Remove","")</f>
        <v/>
      </c>
      <c r="CC376" s="2" t="str">
        <f>IF(Data!AU376&gt;0,Data!AU376-4,"")</f>
        <v/>
      </c>
      <c r="CD376" s="2" t="str">
        <f>IF(Data!AV376&gt;0,Data!AV376-4,"")</f>
        <v/>
      </c>
      <c r="CE376" s="2" t="str">
        <f>IF(Data!AW376&gt;0,Data!AW376-4,"")</f>
        <v/>
      </c>
      <c r="CF376" s="2" t="str">
        <f>IF(Data!AX376&gt;0,Data!AX376-4,"")</f>
        <v/>
      </c>
      <c r="CG376" s="2" t="str">
        <f>IF(Data!AY376&gt;0,Data!AY376-4,"")</f>
        <v/>
      </c>
      <c r="CH376" s="2" t="str">
        <f>IF(Data!AZ376&gt;0,Data!AZ376-4,"")</f>
        <v/>
      </c>
      <c r="CI376" s="2" t="str">
        <f>IF(Data!BA376&gt;0,Data!BA376-4,"")</f>
        <v/>
      </c>
      <c r="CJ376" s="2" t="str">
        <f>IF(Data!BB376&gt;0,Data!BB376-4,"")</f>
        <v/>
      </c>
      <c r="CL376" s="7" t="str">
        <f t="shared" si="115"/>
        <v/>
      </c>
      <c r="CM376" s="7" t="str">
        <f t="shared" si="124"/>
        <v/>
      </c>
      <c r="CN376" s="4" t="str">
        <f t="shared" si="116"/>
        <v/>
      </c>
      <c r="CP376" s="4" t="str">
        <f>IF(MAX(COUNTIF(Data!AU376:BB376,1),COUNTIF(Data!AU376:BB376,2),COUNTIF(Data!AU376:BB376,3),COUNTIF(Data!AU376:BB376,4),COUNTIF(Data!AU376:BB376,5),COUNTIF(Data!AU376:BB376,6),COUNTIF(Data!AU376:BB376,7))&gt;0,MAX(COUNTIF(Data!AU376:BB376,1),COUNTIF(Data!AU376:BB376,2),COUNTIF(Data!AU376:BB376,3),COUNTIF(Data!AU376:BB376,4),COUNTIF(Data!AU376:BB376,5),COUNTIF(Data!AU376:BB376,6),COUNTIF(Data!AU376:BB376,7)),"")</f>
        <v/>
      </c>
      <c r="CQ376" s="4" t="str">
        <f>IF(COUNTIF(Data!AU376:BB376,4)=8,"Remove","")</f>
        <v/>
      </c>
      <c r="CS376" s="2" t="str">
        <f>IF(Data!BD376&gt;0,Data!BD376-4,"")</f>
        <v/>
      </c>
      <c r="CT376" s="2" t="str">
        <f>IF(Data!BE376&gt;0,Data!BE376-4,"")</f>
        <v/>
      </c>
      <c r="CU376" s="2" t="str">
        <f>IF(Data!BF376&gt;0,Data!BF376-4,"")</f>
        <v/>
      </c>
      <c r="CV376" s="2" t="str">
        <f>IF(Data!BG376&gt;0,Data!BG376-4,"")</f>
        <v/>
      </c>
      <c r="CW376" s="2" t="str">
        <f>IF(Data!BH376&gt;0,Data!BH376-4,"")</f>
        <v/>
      </c>
      <c r="CX376" s="2" t="str">
        <f>IF(Data!BI376&gt;0,Data!BI376-4,"")</f>
        <v/>
      </c>
      <c r="CY376" s="2" t="str">
        <f>IF(Data!BJ376&gt;0,Data!BJ376-4,"")</f>
        <v/>
      </c>
      <c r="CZ376" s="2" t="str">
        <f>IF(Data!BK376&gt;0,Data!BK376-4,"")</f>
        <v/>
      </c>
      <c r="DB376" s="7" t="str">
        <f t="shared" si="117"/>
        <v/>
      </c>
      <c r="DC376" s="7" t="str">
        <f t="shared" si="125"/>
        <v/>
      </c>
      <c r="DD376" s="4" t="str">
        <f t="shared" si="118"/>
        <v/>
      </c>
      <c r="DF376" s="4" t="str">
        <f>IF(MAX(COUNTIF(Data!BD376:BK376,1),COUNTIF(Data!BD376:BK376,2),COUNTIF(Data!BD376:BK376,3),COUNTIF(Data!BD376:BK376,4),COUNTIF(Data!BD376:BK376,5),COUNTIF(Data!BD376:BK376,6),COUNTIF(Data!BD376:BK376,7))&gt;0,MAX(COUNTIF(Data!BD376:BK376,1),COUNTIF(Data!BD376:BK376,2),COUNTIF(Data!BD376:BK376,3),COUNTIF(Data!BD376:BK376,4),COUNTIF(Data!BD376:BK376,5),COUNTIF(Data!BD376:BK376,6),COUNTIF(Data!BD376:BK376,7)),"")</f>
        <v/>
      </c>
      <c r="DG376" s="4" t="str">
        <f>IF(COUNTIF(Data!BD376:BK376,4)=8,"Remove","")</f>
        <v/>
      </c>
    </row>
    <row r="377" spans="1:111" x14ac:dyDescent="0.25">
      <c r="A377" s="2" t="str">
        <f>IF(Data!B377&gt;0,Data!B377-4,"")</f>
        <v/>
      </c>
      <c r="B377" s="2" t="str">
        <f>IF(Data!C377&gt;0,Data!C377-4,"")</f>
        <v/>
      </c>
      <c r="C377" s="2" t="str">
        <f>IF(Data!D377&gt;0,Data!D377-4,"")</f>
        <v/>
      </c>
      <c r="D377" s="2" t="str">
        <f>IF(Data!E377&gt;0,Data!E377-4,"")</f>
        <v/>
      </c>
      <c r="E377" s="2" t="str">
        <f>IF(Data!F377&gt;0,Data!F377-4,"")</f>
        <v/>
      </c>
      <c r="F377" s="2" t="str">
        <f>IF(Data!G377&gt;0,Data!G377-4,"")</f>
        <v/>
      </c>
      <c r="G377" s="2" t="str">
        <f>IF(Data!H377&gt;0,Data!H377-4,"")</f>
        <v/>
      </c>
      <c r="H377" s="2" t="str">
        <f>IF(Data!I377&gt;0,Data!I377-4,"")</f>
        <v/>
      </c>
      <c r="J377" s="7" t="str">
        <f t="shared" si="105"/>
        <v/>
      </c>
      <c r="K377" s="7" t="str">
        <f t="shared" si="119"/>
        <v/>
      </c>
      <c r="L377" s="4" t="str">
        <f t="shared" si="106"/>
        <v/>
      </c>
      <c r="N377" s="4" t="str">
        <f>IF(MAX(COUNTIF(Data!B377:I377,1),COUNTIF(Data!B377:I377,2),COUNTIF(Data!B377:I377,3),COUNTIF(Data!B377:I377,4),COUNTIF(Data!B377:I377,5),COUNTIF(Data!B377:I377,6),COUNTIF(Data!B377:I377,7))&gt;0,MAX(COUNTIF(Data!B377:I377,1),COUNTIF(Data!B377:I377,2),COUNTIF(Data!B377:I377,3),COUNTIF(Data!B377:I377,4),COUNTIF(Data!B377:I377,5),COUNTIF(Data!B377:I377,6),COUNTIF(Data!B377:I377,7)),"")</f>
        <v/>
      </c>
      <c r="O377" s="4" t="str">
        <f>IF(COUNTIF(Data!B377:I377,4)=8,"Remove","")</f>
        <v/>
      </c>
      <c r="Q377" s="2" t="str">
        <f>IF(Data!K377&gt;0,Data!K377-4,"")</f>
        <v/>
      </c>
      <c r="R377" s="2" t="str">
        <f>IF(Data!L377&gt;0,Data!L377-4,"")</f>
        <v/>
      </c>
      <c r="S377" s="2" t="str">
        <f>IF(Data!M377&gt;0,Data!M377-4,"")</f>
        <v/>
      </c>
      <c r="T377" s="2" t="str">
        <f>IF(Data!N377&gt;0,Data!N377-4,"")</f>
        <v/>
      </c>
      <c r="U377" s="2" t="str">
        <f>IF(Data!O377&gt;0,Data!O377-4,"")</f>
        <v/>
      </c>
      <c r="V377" s="2" t="str">
        <f>IF(Data!P377&gt;0,Data!P377-4,"")</f>
        <v/>
      </c>
      <c r="W377" s="2" t="str">
        <f>IF(Data!Q377&gt;0,Data!Q377-4,"")</f>
        <v/>
      </c>
      <c r="X377" s="2" t="str">
        <f>IF(Data!R377&gt;0,Data!R377-4,"")</f>
        <v/>
      </c>
      <c r="Y377" s="59"/>
      <c r="Z377" s="7" t="str">
        <f t="shared" si="107"/>
        <v/>
      </c>
      <c r="AA377" s="7" t="str">
        <f t="shared" si="120"/>
        <v/>
      </c>
      <c r="AB377" s="4" t="str">
        <f t="shared" si="108"/>
        <v/>
      </c>
      <c r="AC377" s="59"/>
      <c r="AD377" s="4" t="str">
        <f>IF(MAX(COUNTIF(Data!K377:R377,1),COUNTIF(Data!K377:R377,2),COUNTIF(Data!K377:R377,3),COUNTIF(Data!K377:R377,4),COUNTIF(Data!K377:R377,5),COUNTIF(Data!K377:R377,6),COUNTIF(Data!K377:R377,7))&gt;0,MAX(COUNTIF(Data!K377:R377,1),COUNTIF(Data!K377:R377,2),COUNTIF(Data!K377:R377,3),COUNTIF(Data!K377:R377,4),COUNTIF(Data!K377:R377,5),COUNTIF(Data!K377:R377,6),COUNTIF(Data!K377:R377,7)),"")</f>
        <v/>
      </c>
      <c r="AE377" s="4" t="str">
        <f>IF(COUNTIF(Data!K377:R377,4)=8,"Remove","")</f>
        <v/>
      </c>
      <c r="AG377" s="2" t="str">
        <f>IF(Data!T377&gt;0,Data!T377-4,"")</f>
        <v/>
      </c>
      <c r="AH377" s="2" t="str">
        <f>IF(Data!U377&gt;0,Data!U377-4,"")</f>
        <v/>
      </c>
      <c r="AI377" s="2" t="str">
        <f>IF(Data!V377&gt;0,Data!V377-4,"")</f>
        <v/>
      </c>
      <c r="AJ377" s="2" t="str">
        <f>IF(Data!W377&gt;0,Data!W377-4,"")</f>
        <v/>
      </c>
      <c r="AK377" s="2" t="str">
        <f>IF(Data!X377&gt;0,Data!X377-4,"")</f>
        <v/>
      </c>
      <c r="AL377" s="2" t="str">
        <f>IF(Data!Y377&gt;0,Data!Y377-4,"")</f>
        <v/>
      </c>
      <c r="AM377" s="2" t="str">
        <f>IF(Data!Z377&gt;0,Data!Z377-4,"")</f>
        <v/>
      </c>
      <c r="AN377" s="2" t="str">
        <f>IF(Data!AA377&gt;0,Data!AA377-4,"")</f>
        <v/>
      </c>
      <c r="AP377" s="7" t="str">
        <f t="shared" si="109"/>
        <v/>
      </c>
      <c r="AQ377" s="7" t="str">
        <f t="shared" si="121"/>
        <v/>
      </c>
      <c r="AR377" s="4" t="str">
        <f t="shared" si="110"/>
        <v/>
      </c>
      <c r="AT377" s="4" t="str">
        <f>IF(MAX(COUNTIF(Data!T377:AA377,1),COUNTIF(Data!T377:AA377,2),COUNTIF(Data!T377:AA377,3),COUNTIF(Data!T377:AA377,4),COUNTIF(Data!T377:AA377,5),COUNTIF(Data!T377:AA377,6),COUNTIF(Data!T377:AA377,7))&gt;0,MAX(COUNTIF(Data!T377:AA377,1),COUNTIF(Data!T377:AA377,2),COUNTIF(Data!T377:AA377,3),COUNTIF(Data!T377:AA377,4),COUNTIF(Data!T377:AA377,5),COUNTIF(Data!T377:AA377,6),COUNTIF(Data!T377:AA377,7)),"")</f>
        <v/>
      </c>
      <c r="AU377" s="4" t="str">
        <f>IF(COUNTIF(Data!T377:AA377,4)=8,"Remove","")</f>
        <v/>
      </c>
      <c r="AW377" s="2" t="str">
        <f>IF(Data!AC377&gt;0,Data!AC377-4,"")</f>
        <v/>
      </c>
      <c r="AX377" s="2" t="str">
        <f>IF(Data!AD377&gt;0,Data!AD377-4,"")</f>
        <v/>
      </c>
      <c r="AY377" s="2" t="str">
        <f>IF(Data!AE377&gt;0,Data!AE377-4,"")</f>
        <v/>
      </c>
      <c r="AZ377" s="2" t="str">
        <f>IF(Data!AF377&gt;0,Data!AF377-4,"")</f>
        <v/>
      </c>
      <c r="BA377" s="2" t="str">
        <f>IF(Data!AG377&gt;0,Data!AG377-4,"")</f>
        <v/>
      </c>
      <c r="BB377" s="2" t="str">
        <f>IF(Data!AH377&gt;0,Data!AH377-4,"")</f>
        <v/>
      </c>
      <c r="BC377" s="2" t="str">
        <f>IF(Data!AI377&gt;0,Data!AI377-4,"")</f>
        <v/>
      </c>
      <c r="BD377" s="2" t="str">
        <f>IF(Data!AJ377&gt;0,Data!AJ377-4,"")</f>
        <v/>
      </c>
      <c r="BF377" s="7" t="str">
        <f t="shared" si="111"/>
        <v/>
      </c>
      <c r="BG377" s="7" t="str">
        <f t="shared" si="122"/>
        <v/>
      </c>
      <c r="BH377" s="4" t="str">
        <f t="shared" si="112"/>
        <v/>
      </c>
      <c r="BJ377" s="4" t="str">
        <f>IF(MAX(COUNTIF(Data!AC377:AJ377,1),COUNTIF(Data!AC377:AJ377,2),COUNTIF(Data!AC377:AJ377,3),COUNTIF(Data!AC377:AJ377,4),COUNTIF(Data!AC377:AJ377,5),COUNTIF(Data!AC377:AJ377,6),COUNTIF(Data!AC377:AJ377,7))&gt;0,MAX(COUNTIF(Data!AC377:AJ377,1),COUNTIF(Data!AC377:AJ377,2),COUNTIF(Data!AC377:AJ377,3),COUNTIF(Data!AC377:AJ377,4),COUNTIF(Data!AC377:AJ377,5),COUNTIF(Data!AC377:AJ377,6),COUNTIF(Data!AC377:AJ377,7)),"")</f>
        <v/>
      </c>
      <c r="BK377" s="4" t="str">
        <f>IF(COUNTIF(Data!AC377:AJ377,4)=8,"Remove","")</f>
        <v/>
      </c>
      <c r="BM377" s="2" t="str">
        <f>IF(Data!AL377&gt;0,Data!AL377-4,"")</f>
        <v/>
      </c>
      <c r="BN377" s="2" t="str">
        <f>IF(Data!AM377&gt;0,Data!AM377-4,"")</f>
        <v/>
      </c>
      <c r="BO377" s="2" t="str">
        <f>IF(Data!AN377&gt;0,Data!AN377-4,"")</f>
        <v/>
      </c>
      <c r="BP377" s="2" t="str">
        <f>IF(Data!AO377&gt;0,Data!AO377-4,"")</f>
        <v/>
      </c>
      <c r="BQ377" s="2" t="str">
        <f>IF(Data!AP377&gt;0,Data!AP377-4,"")</f>
        <v/>
      </c>
      <c r="BR377" s="2" t="str">
        <f>IF(Data!AQ377&gt;0,Data!AQ377-4,"")</f>
        <v/>
      </c>
      <c r="BS377" s="2" t="str">
        <f>IF(Data!AR377&gt;0,Data!AR377-4,"")</f>
        <v/>
      </c>
      <c r="BT377" s="2" t="str">
        <f>IF(Data!AS377&gt;0,Data!AS377-4,"")</f>
        <v/>
      </c>
      <c r="BV377" s="7" t="str">
        <f t="shared" si="113"/>
        <v/>
      </c>
      <c r="BW377" s="7" t="str">
        <f t="shared" si="123"/>
        <v/>
      </c>
      <c r="BX377" s="4" t="str">
        <f t="shared" si="114"/>
        <v/>
      </c>
      <c r="BZ377" s="4" t="str">
        <f>IF(MAX(COUNTIF(Data!AL377:AS377,1),COUNTIF(Data!AL377:AS377,2),COUNTIF(Data!AL377:AS377,3),COUNTIF(Data!AL377:AS377,4),COUNTIF(Data!AL377:AS377,5),COUNTIF(Data!AL377:AS377,6),COUNTIF(Data!AL377:AS377,7))&gt;0,MAX(COUNTIF(Data!AL377:AS377,1),COUNTIF(Data!AL377:AS377,2),COUNTIF(Data!AL377:AS377,3),COUNTIF(Data!AL377:AS377,4),COUNTIF(Data!AL377:AS377,5),COUNTIF(Data!AL377:AS377,6),COUNTIF(Data!AL377:AS377,7)),"")</f>
        <v/>
      </c>
      <c r="CA377" s="4" t="str">
        <f>IF(COUNTIF(Data!AL377:AS377,4)=8,"Remove","")</f>
        <v/>
      </c>
      <c r="CC377" s="2" t="str">
        <f>IF(Data!AU377&gt;0,Data!AU377-4,"")</f>
        <v/>
      </c>
      <c r="CD377" s="2" t="str">
        <f>IF(Data!AV377&gt;0,Data!AV377-4,"")</f>
        <v/>
      </c>
      <c r="CE377" s="2" t="str">
        <f>IF(Data!AW377&gt;0,Data!AW377-4,"")</f>
        <v/>
      </c>
      <c r="CF377" s="2" t="str">
        <f>IF(Data!AX377&gt;0,Data!AX377-4,"")</f>
        <v/>
      </c>
      <c r="CG377" s="2" t="str">
        <f>IF(Data!AY377&gt;0,Data!AY377-4,"")</f>
        <v/>
      </c>
      <c r="CH377" s="2" t="str">
        <f>IF(Data!AZ377&gt;0,Data!AZ377-4,"")</f>
        <v/>
      </c>
      <c r="CI377" s="2" t="str">
        <f>IF(Data!BA377&gt;0,Data!BA377-4,"")</f>
        <v/>
      </c>
      <c r="CJ377" s="2" t="str">
        <f>IF(Data!BB377&gt;0,Data!BB377-4,"")</f>
        <v/>
      </c>
      <c r="CL377" s="7" t="str">
        <f t="shared" si="115"/>
        <v/>
      </c>
      <c r="CM377" s="7" t="str">
        <f t="shared" si="124"/>
        <v/>
      </c>
      <c r="CN377" s="4" t="str">
        <f t="shared" si="116"/>
        <v/>
      </c>
      <c r="CP377" s="4" t="str">
        <f>IF(MAX(COUNTIF(Data!AU377:BB377,1),COUNTIF(Data!AU377:BB377,2),COUNTIF(Data!AU377:BB377,3),COUNTIF(Data!AU377:BB377,4),COUNTIF(Data!AU377:BB377,5),COUNTIF(Data!AU377:BB377,6),COUNTIF(Data!AU377:BB377,7))&gt;0,MAX(COUNTIF(Data!AU377:BB377,1),COUNTIF(Data!AU377:BB377,2),COUNTIF(Data!AU377:BB377,3),COUNTIF(Data!AU377:BB377,4),COUNTIF(Data!AU377:BB377,5),COUNTIF(Data!AU377:BB377,6),COUNTIF(Data!AU377:BB377,7)),"")</f>
        <v/>
      </c>
      <c r="CQ377" s="4" t="str">
        <f>IF(COUNTIF(Data!AU377:BB377,4)=8,"Remove","")</f>
        <v/>
      </c>
      <c r="CS377" s="2" t="str">
        <f>IF(Data!BD377&gt;0,Data!BD377-4,"")</f>
        <v/>
      </c>
      <c r="CT377" s="2" t="str">
        <f>IF(Data!BE377&gt;0,Data!BE377-4,"")</f>
        <v/>
      </c>
      <c r="CU377" s="2" t="str">
        <f>IF(Data!BF377&gt;0,Data!BF377-4,"")</f>
        <v/>
      </c>
      <c r="CV377" s="2" t="str">
        <f>IF(Data!BG377&gt;0,Data!BG377-4,"")</f>
        <v/>
      </c>
      <c r="CW377" s="2" t="str">
        <f>IF(Data!BH377&gt;0,Data!BH377-4,"")</f>
        <v/>
      </c>
      <c r="CX377" s="2" t="str">
        <f>IF(Data!BI377&gt;0,Data!BI377-4,"")</f>
        <v/>
      </c>
      <c r="CY377" s="2" t="str">
        <f>IF(Data!BJ377&gt;0,Data!BJ377-4,"")</f>
        <v/>
      </c>
      <c r="CZ377" s="2" t="str">
        <f>IF(Data!BK377&gt;0,Data!BK377-4,"")</f>
        <v/>
      </c>
      <c r="DB377" s="7" t="str">
        <f t="shared" si="117"/>
        <v/>
      </c>
      <c r="DC377" s="7" t="str">
        <f t="shared" si="125"/>
        <v/>
      </c>
      <c r="DD377" s="4" t="str">
        <f t="shared" si="118"/>
        <v/>
      </c>
      <c r="DF377" s="4" t="str">
        <f>IF(MAX(COUNTIF(Data!BD377:BK377,1),COUNTIF(Data!BD377:BK377,2),COUNTIF(Data!BD377:BK377,3),COUNTIF(Data!BD377:BK377,4),COUNTIF(Data!BD377:BK377,5),COUNTIF(Data!BD377:BK377,6),COUNTIF(Data!BD377:BK377,7))&gt;0,MAX(COUNTIF(Data!BD377:BK377,1),COUNTIF(Data!BD377:BK377,2),COUNTIF(Data!BD377:BK377,3),COUNTIF(Data!BD377:BK377,4),COUNTIF(Data!BD377:BK377,5),COUNTIF(Data!BD377:BK377,6),COUNTIF(Data!BD377:BK377,7)),"")</f>
        <v/>
      </c>
      <c r="DG377" s="4" t="str">
        <f>IF(COUNTIF(Data!BD377:BK377,4)=8,"Remove","")</f>
        <v/>
      </c>
    </row>
    <row r="378" spans="1:111" x14ac:dyDescent="0.25">
      <c r="A378" s="2" t="str">
        <f>IF(Data!B378&gt;0,Data!B378-4,"")</f>
        <v/>
      </c>
      <c r="B378" s="2" t="str">
        <f>IF(Data!C378&gt;0,Data!C378-4,"")</f>
        <v/>
      </c>
      <c r="C378" s="2" t="str">
        <f>IF(Data!D378&gt;0,Data!D378-4,"")</f>
        <v/>
      </c>
      <c r="D378" s="2" t="str">
        <f>IF(Data!E378&gt;0,Data!E378-4,"")</f>
        <v/>
      </c>
      <c r="E378" s="2" t="str">
        <f>IF(Data!F378&gt;0,Data!F378-4,"")</f>
        <v/>
      </c>
      <c r="F378" s="2" t="str">
        <f>IF(Data!G378&gt;0,Data!G378-4,"")</f>
        <v/>
      </c>
      <c r="G378" s="2" t="str">
        <f>IF(Data!H378&gt;0,Data!H378-4,"")</f>
        <v/>
      </c>
      <c r="H378" s="2" t="str">
        <f>IF(Data!I378&gt;0,Data!I378-4,"")</f>
        <v/>
      </c>
      <c r="J378" s="7" t="str">
        <f t="shared" si="105"/>
        <v/>
      </c>
      <c r="K378" s="7" t="str">
        <f t="shared" si="119"/>
        <v/>
      </c>
      <c r="L378" s="4" t="str">
        <f t="shared" si="106"/>
        <v/>
      </c>
      <c r="N378" s="4" t="str">
        <f>IF(MAX(COUNTIF(Data!B378:I378,1),COUNTIF(Data!B378:I378,2),COUNTIF(Data!B378:I378,3),COUNTIF(Data!B378:I378,4),COUNTIF(Data!B378:I378,5),COUNTIF(Data!B378:I378,6),COUNTIF(Data!B378:I378,7))&gt;0,MAX(COUNTIF(Data!B378:I378,1),COUNTIF(Data!B378:I378,2),COUNTIF(Data!B378:I378,3),COUNTIF(Data!B378:I378,4),COUNTIF(Data!B378:I378,5),COUNTIF(Data!B378:I378,6),COUNTIF(Data!B378:I378,7)),"")</f>
        <v/>
      </c>
      <c r="O378" s="4" t="str">
        <f>IF(COUNTIF(Data!B378:I378,4)=8,"Remove","")</f>
        <v/>
      </c>
      <c r="Q378" s="2" t="str">
        <f>IF(Data!K378&gt;0,Data!K378-4,"")</f>
        <v/>
      </c>
      <c r="R378" s="2" t="str">
        <f>IF(Data!L378&gt;0,Data!L378-4,"")</f>
        <v/>
      </c>
      <c r="S378" s="2" t="str">
        <f>IF(Data!M378&gt;0,Data!M378-4,"")</f>
        <v/>
      </c>
      <c r="T378" s="2" t="str">
        <f>IF(Data!N378&gt;0,Data!N378-4,"")</f>
        <v/>
      </c>
      <c r="U378" s="2" t="str">
        <f>IF(Data!O378&gt;0,Data!O378-4,"")</f>
        <v/>
      </c>
      <c r="V378" s="2" t="str">
        <f>IF(Data!P378&gt;0,Data!P378-4,"")</f>
        <v/>
      </c>
      <c r="W378" s="2" t="str">
        <f>IF(Data!Q378&gt;0,Data!Q378-4,"")</f>
        <v/>
      </c>
      <c r="X378" s="2" t="str">
        <f>IF(Data!R378&gt;0,Data!R378-4,"")</f>
        <v/>
      </c>
      <c r="Y378" s="59"/>
      <c r="Z378" s="7" t="str">
        <f t="shared" si="107"/>
        <v/>
      </c>
      <c r="AA378" s="7" t="str">
        <f t="shared" si="120"/>
        <v/>
      </c>
      <c r="AB378" s="4" t="str">
        <f t="shared" si="108"/>
        <v/>
      </c>
      <c r="AC378" s="59"/>
      <c r="AD378" s="4" t="str">
        <f>IF(MAX(COUNTIF(Data!K378:R378,1),COUNTIF(Data!K378:R378,2),COUNTIF(Data!K378:R378,3),COUNTIF(Data!K378:R378,4),COUNTIF(Data!K378:R378,5),COUNTIF(Data!K378:R378,6),COUNTIF(Data!K378:R378,7))&gt;0,MAX(COUNTIF(Data!K378:R378,1),COUNTIF(Data!K378:R378,2),COUNTIF(Data!K378:R378,3),COUNTIF(Data!K378:R378,4),COUNTIF(Data!K378:R378,5),COUNTIF(Data!K378:R378,6),COUNTIF(Data!K378:R378,7)),"")</f>
        <v/>
      </c>
      <c r="AE378" s="4" t="str">
        <f>IF(COUNTIF(Data!K378:R378,4)=8,"Remove","")</f>
        <v/>
      </c>
      <c r="AG378" s="2" t="str">
        <f>IF(Data!T378&gt;0,Data!T378-4,"")</f>
        <v/>
      </c>
      <c r="AH378" s="2" t="str">
        <f>IF(Data!U378&gt;0,Data!U378-4,"")</f>
        <v/>
      </c>
      <c r="AI378" s="2" t="str">
        <f>IF(Data!V378&gt;0,Data!V378-4,"")</f>
        <v/>
      </c>
      <c r="AJ378" s="2" t="str">
        <f>IF(Data!W378&gt;0,Data!W378-4,"")</f>
        <v/>
      </c>
      <c r="AK378" s="2" t="str">
        <f>IF(Data!X378&gt;0,Data!X378-4,"")</f>
        <v/>
      </c>
      <c r="AL378" s="2" t="str">
        <f>IF(Data!Y378&gt;0,Data!Y378-4,"")</f>
        <v/>
      </c>
      <c r="AM378" s="2" t="str">
        <f>IF(Data!Z378&gt;0,Data!Z378-4,"")</f>
        <v/>
      </c>
      <c r="AN378" s="2" t="str">
        <f>IF(Data!AA378&gt;0,Data!AA378-4,"")</f>
        <v/>
      </c>
      <c r="AP378" s="7" t="str">
        <f t="shared" si="109"/>
        <v/>
      </c>
      <c r="AQ378" s="7" t="str">
        <f t="shared" si="121"/>
        <v/>
      </c>
      <c r="AR378" s="4" t="str">
        <f t="shared" si="110"/>
        <v/>
      </c>
      <c r="AT378" s="4" t="str">
        <f>IF(MAX(COUNTIF(Data!T378:AA378,1),COUNTIF(Data!T378:AA378,2),COUNTIF(Data!T378:AA378,3),COUNTIF(Data!T378:AA378,4),COUNTIF(Data!T378:AA378,5),COUNTIF(Data!T378:AA378,6),COUNTIF(Data!T378:AA378,7))&gt;0,MAX(COUNTIF(Data!T378:AA378,1),COUNTIF(Data!T378:AA378,2),COUNTIF(Data!T378:AA378,3),COUNTIF(Data!T378:AA378,4),COUNTIF(Data!T378:AA378,5),COUNTIF(Data!T378:AA378,6),COUNTIF(Data!T378:AA378,7)),"")</f>
        <v/>
      </c>
      <c r="AU378" s="4" t="str">
        <f>IF(COUNTIF(Data!T378:AA378,4)=8,"Remove","")</f>
        <v/>
      </c>
      <c r="AW378" s="2" t="str">
        <f>IF(Data!AC378&gt;0,Data!AC378-4,"")</f>
        <v/>
      </c>
      <c r="AX378" s="2" t="str">
        <f>IF(Data!AD378&gt;0,Data!AD378-4,"")</f>
        <v/>
      </c>
      <c r="AY378" s="2" t="str">
        <f>IF(Data!AE378&gt;0,Data!AE378-4,"")</f>
        <v/>
      </c>
      <c r="AZ378" s="2" t="str">
        <f>IF(Data!AF378&gt;0,Data!AF378-4,"")</f>
        <v/>
      </c>
      <c r="BA378" s="2" t="str">
        <f>IF(Data!AG378&gt;0,Data!AG378-4,"")</f>
        <v/>
      </c>
      <c r="BB378" s="2" t="str">
        <f>IF(Data!AH378&gt;0,Data!AH378-4,"")</f>
        <v/>
      </c>
      <c r="BC378" s="2" t="str">
        <f>IF(Data!AI378&gt;0,Data!AI378-4,"")</f>
        <v/>
      </c>
      <c r="BD378" s="2" t="str">
        <f>IF(Data!AJ378&gt;0,Data!AJ378-4,"")</f>
        <v/>
      </c>
      <c r="BF378" s="7" t="str">
        <f t="shared" si="111"/>
        <v/>
      </c>
      <c r="BG378" s="7" t="str">
        <f t="shared" si="122"/>
        <v/>
      </c>
      <c r="BH378" s="4" t="str">
        <f t="shared" si="112"/>
        <v/>
      </c>
      <c r="BJ378" s="4" t="str">
        <f>IF(MAX(COUNTIF(Data!AC378:AJ378,1),COUNTIF(Data!AC378:AJ378,2),COUNTIF(Data!AC378:AJ378,3),COUNTIF(Data!AC378:AJ378,4),COUNTIF(Data!AC378:AJ378,5),COUNTIF(Data!AC378:AJ378,6),COUNTIF(Data!AC378:AJ378,7))&gt;0,MAX(COUNTIF(Data!AC378:AJ378,1),COUNTIF(Data!AC378:AJ378,2),COUNTIF(Data!AC378:AJ378,3),COUNTIF(Data!AC378:AJ378,4),COUNTIF(Data!AC378:AJ378,5),COUNTIF(Data!AC378:AJ378,6),COUNTIF(Data!AC378:AJ378,7)),"")</f>
        <v/>
      </c>
      <c r="BK378" s="4" t="str">
        <f>IF(COUNTIF(Data!AC378:AJ378,4)=8,"Remove","")</f>
        <v/>
      </c>
      <c r="BM378" s="2" t="str">
        <f>IF(Data!AL378&gt;0,Data!AL378-4,"")</f>
        <v/>
      </c>
      <c r="BN378" s="2" t="str">
        <f>IF(Data!AM378&gt;0,Data!AM378-4,"")</f>
        <v/>
      </c>
      <c r="BO378" s="2" t="str">
        <f>IF(Data!AN378&gt;0,Data!AN378-4,"")</f>
        <v/>
      </c>
      <c r="BP378" s="2" t="str">
        <f>IF(Data!AO378&gt;0,Data!AO378-4,"")</f>
        <v/>
      </c>
      <c r="BQ378" s="2" t="str">
        <f>IF(Data!AP378&gt;0,Data!AP378-4,"")</f>
        <v/>
      </c>
      <c r="BR378" s="2" t="str">
        <f>IF(Data!AQ378&gt;0,Data!AQ378-4,"")</f>
        <v/>
      </c>
      <c r="BS378" s="2" t="str">
        <f>IF(Data!AR378&gt;0,Data!AR378-4,"")</f>
        <v/>
      </c>
      <c r="BT378" s="2" t="str">
        <f>IF(Data!AS378&gt;0,Data!AS378-4,"")</f>
        <v/>
      </c>
      <c r="BV378" s="7" t="str">
        <f t="shared" si="113"/>
        <v/>
      </c>
      <c r="BW378" s="7" t="str">
        <f t="shared" si="123"/>
        <v/>
      </c>
      <c r="BX378" s="4" t="str">
        <f t="shared" si="114"/>
        <v/>
      </c>
      <c r="BZ378" s="4" t="str">
        <f>IF(MAX(COUNTIF(Data!AL378:AS378,1),COUNTIF(Data!AL378:AS378,2),COUNTIF(Data!AL378:AS378,3),COUNTIF(Data!AL378:AS378,4),COUNTIF(Data!AL378:AS378,5),COUNTIF(Data!AL378:AS378,6),COUNTIF(Data!AL378:AS378,7))&gt;0,MAX(COUNTIF(Data!AL378:AS378,1),COUNTIF(Data!AL378:AS378,2),COUNTIF(Data!AL378:AS378,3),COUNTIF(Data!AL378:AS378,4),COUNTIF(Data!AL378:AS378,5),COUNTIF(Data!AL378:AS378,6),COUNTIF(Data!AL378:AS378,7)),"")</f>
        <v/>
      </c>
      <c r="CA378" s="4" t="str">
        <f>IF(COUNTIF(Data!AL378:AS378,4)=8,"Remove","")</f>
        <v/>
      </c>
      <c r="CC378" s="2" t="str">
        <f>IF(Data!AU378&gt;0,Data!AU378-4,"")</f>
        <v/>
      </c>
      <c r="CD378" s="2" t="str">
        <f>IF(Data!AV378&gt;0,Data!AV378-4,"")</f>
        <v/>
      </c>
      <c r="CE378" s="2" t="str">
        <f>IF(Data!AW378&gt;0,Data!AW378-4,"")</f>
        <v/>
      </c>
      <c r="CF378" s="2" t="str">
        <f>IF(Data!AX378&gt;0,Data!AX378-4,"")</f>
        <v/>
      </c>
      <c r="CG378" s="2" t="str">
        <f>IF(Data!AY378&gt;0,Data!AY378-4,"")</f>
        <v/>
      </c>
      <c r="CH378" s="2" t="str">
        <f>IF(Data!AZ378&gt;0,Data!AZ378-4,"")</f>
        <v/>
      </c>
      <c r="CI378" s="2" t="str">
        <f>IF(Data!BA378&gt;0,Data!BA378-4,"")</f>
        <v/>
      </c>
      <c r="CJ378" s="2" t="str">
        <f>IF(Data!BB378&gt;0,Data!BB378-4,"")</f>
        <v/>
      </c>
      <c r="CL378" s="7" t="str">
        <f t="shared" si="115"/>
        <v/>
      </c>
      <c r="CM378" s="7" t="str">
        <f t="shared" si="124"/>
        <v/>
      </c>
      <c r="CN378" s="4" t="str">
        <f t="shared" si="116"/>
        <v/>
      </c>
      <c r="CP378" s="4" t="str">
        <f>IF(MAX(COUNTIF(Data!AU378:BB378,1),COUNTIF(Data!AU378:BB378,2),COUNTIF(Data!AU378:BB378,3),COUNTIF(Data!AU378:BB378,4),COUNTIF(Data!AU378:BB378,5),COUNTIF(Data!AU378:BB378,6),COUNTIF(Data!AU378:BB378,7))&gt;0,MAX(COUNTIF(Data!AU378:BB378,1),COUNTIF(Data!AU378:BB378,2),COUNTIF(Data!AU378:BB378,3),COUNTIF(Data!AU378:BB378,4),COUNTIF(Data!AU378:BB378,5),COUNTIF(Data!AU378:BB378,6),COUNTIF(Data!AU378:BB378,7)),"")</f>
        <v/>
      </c>
      <c r="CQ378" s="4" t="str">
        <f>IF(COUNTIF(Data!AU378:BB378,4)=8,"Remove","")</f>
        <v/>
      </c>
      <c r="CS378" s="2" t="str">
        <f>IF(Data!BD378&gt;0,Data!BD378-4,"")</f>
        <v/>
      </c>
      <c r="CT378" s="2" t="str">
        <f>IF(Data!BE378&gt;0,Data!BE378-4,"")</f>
        <v/>
      </c>
      <c r="CU378" s="2" t="str">
        <f>IF(Data!BF378&gt;0,Data!BF378-4,"")</f>
        <v/>
      </c>
      <c r="CV378" s="2" t="str">
        <f>IF(Data!BG378&gt;0,Data!BG378-4,"")</f>
        <v/>
      </c>
      <c r="CW378" s="2" t="str">
        <f>IF(Data!BH378&gt;0,Data!BH378-4,"")</f>
        <v/>
      </c>
      <c r="CX378" s="2" t="str">
        <f>IF(Data!BI378&gt;0,Data!BI378-4,"")</f>
        <v/>
      </c>
      <c r="CY378" s="2" t="str">
        <f>IF(Data!BJ378&gt;0,Data!BJ378-4,"")</f>
        <v/>
      </c>
      <c r="CZ378" s="2" t="str">
        <f>IF(Data!BK378&gt;0,Data!BK378-4,"")</f>
        <v/>
      </c>
      <c r="DB378" s="7" t="str">
        <f t="shared" si="117"/>
        <v/>
      </c>
      <c r="DC378" s="7" t="str">
        <f t="shared" si="125"/>
        <v/>
      </c>
      <c r="DD378" s="4" t="str">
        <f t="shared" si="118"/>
        <v/>
      </c>
      <c r="DF378" s="4" t="str">
        <f>IF(MAX(COUNTIF(Data!BD378:BK378,1),COUNTIF(Data!BD378:BK378,2),COUNTIF(Data!BD378:BK378,3),COUNTIF(Data!BD378:BK378,4),COUNTIF(Data!BD378:BK378,5),COUNTIF(Data!BD378:BK378,6),COUNTIF(Data!BD378:BK378,7))&gt;0,MAX(COUNTIF(Data!BD378:BK378,1),COUNTIF(Data!BD378:BK378,2),COUNTIF(Data!BD378:BK378,3),COUNTIF(Data!BD378:BK378,4),COUNTIF(Data!BD378:BK378,5),COUNTIF(Data!BD378:BK378,6),COUNTIF(Data!BD378:BK378,7)),"")</f>
        <v/>
      </c>
      <c r="DG378" s="4" t="str">
        <f>IF(COUNTIF(Data!BD378:BK378,4)=8,"Remove","")</f>
        <v/>
      </c>
    </row>
    <row r="379" spans="1:111" x14ac:dyDescent="0.25">
      <c r="A379" s="2" t="str">
        <f>IF(Data!B379&gt;0,Data!B379-4,"")</f>
        <v/>
      </c>
      <c r="B379" s="2" t="str">
        <f>IF(Data!C379&gt;0,Data!C379-4,"")</f>
        <v/>
      </c>
      <c r="C379" s="2" t="str">
        <f>IF(Data!D379&gt;0,Data!D379-4,"")</f>
        <v/>
      </c>
      <c r="D379" s="2" t="str">
        <f>IF(Data!E379&gt;0,Data!E379-4,"")</f>
        <v/>
      </c>
      <c r="E379" s="2" t="str">
        <f>IF(Data!F379&gt;0,Data!F379-4,"")</f>
        <v/>
      </c>
      <c r="F379" s="2" t="str">
        <f>IF(Data!G379&gt;0,Data!G379-4,"")</f>
        <v/>
      </c>
      <c r="G379" s="2" t="str">
        <f>IF(Data!H379&gt;0,Data!H379-4,"")</f>
        <v/>
      </c>
      <c r="H379" s="2" t="str">
        <f>IF(Data!I379&gt;0,Data!I379-4,"")</f>
        <v/>
      </c>
      <c r="J379" s="7" t="str">
        <f t="shared" si="105"/>
        <v/>
      </c>
      <c r="K379" s="7" t="str">
        <f t="shared" si="119"/>
        <v/>
      </c>
      <c r="L379" s="4" t="str">
        <f t="shared" si="106"/>
        <v/>
      </c>
      <c r="N379" s="4" t="str">
        <f>IF(MAX(COUNTIF(Data!B379:I379,1),COUNTIF(Data!B379:I379,2),COUNTIF(Data!B379:I379,3),COUNTIF(Data!B379:I379,4),COUNTIF(Data!B379:I379,5),COUNTIF(Data!B379:I379,6),COUNTIF(Data!B379:I379,7))&gt;0,MAX(COUNTIF(Data!B379:I379,1),COUNTIF(Data!B379:I379,2),COUNTIF(Data!B379:I379,3),COUNTIF(Data!B379:I379,4),COUNTIF(Data!B379:I379,5),COUNTIF(Data!B379:I379,6),COUNTIF(Data!B379:I379,7)),"")</f>
        <v/>
      </c>
      <c r="O379" s="4" t="str">
        <f>IF(COUNTIF(Data!B379:I379,4)=8,"Remove","")</f>
        <v/>
      </c>
      <c r="Q379" s="2" t="str">
        <f>IF(Data!K379&gt;0,Data!K379-4,"")</f>
        <v/>
      </c>
      <c r="R379" s="2" t="str">
        <f>IF(Data!L379&gt;0,Data!L379-4,"")</f>
        <v/>
      </c>
      <c r="S379" s="2" t="str">
        <f>IF(Data!M379&gt;0,Data!M379-4,"")</f>
        <v/>
      </c>
      <c r="T379" s="2" t="str">
        <f>IF(Data!N379&gt;0,Data!N379-4,"")</f>
        <v/>
      </c>
      <c r="U379" s="2" t="str">
        <f>IF(Data!O379&gt;0,Data!O379-4,"")</f>
        <v/>
      </c>
      <c r="V379" s="2" t="str">
        <f>IF(Data!P379&gt;0,Data!P379-4,"")</f>
        <v/>
      </c>
      <c r="W379" s="2" t="str">
        <f>IF(Data!Q379&gt;0,Data!Q379-4,"")</f>
        <v/>
      </c>
      <c r="X379" s="2" t="str">
        <f>IF(Data!R379&gt;0,Data!R379-4,"")</f>
        <v/>
      </c>
      <c r="Y379" s="59"/>
      <c r="Z379" s="7" t="str">
        <f t="shared" si="107"/>
        <v/>
      </c>
      <c r="AA379" s="7" t="str">
        <f t="shared" si="120"/>
        <v/>
      </c>
      <c r="AB379" s="4" t="str">
        <f t="shared" si="108"/>
        <v/>
      </c>
      <c r="AC379" s="59"/>
      <c r="AD379" s="4" t="str">
        <f>IF(MAX(COUNTIF(Data!K379:R379,1),COUNTIF(Data!K379:R379,2),COUNTIF(Data!K379:R379,3),COUNTIF(Data!K379:R379,4),COUNTIF(Data!K379:R379,5),COUNTIF(Data!K379:R379,6),COUNTIF(Data!K379:R379,7))&gt;0,MAX(COUNTIF(Data!K379:R379,1),COUNTIF(Data!K379:R379,2),COUNTIF(Data!K379:R379,3),COUNTIF(Data!K379:R379,4),COUNTIF(Data!K379:R379,5),COUNTIF(Data!K379:R379,6),COUNTIF(Data!K379:R379,7)),"")</f>
        <v/>
      </c>
      <c r="AE379" s="4" t="str">
        <f>IF(COUNTIF(Data!K379:R379,4)=8,"Remove","")</f>
        <v/>
      </c>
      <c r="AG379" s="2" t="str">
        <f>IF(Data!T379&gt;0,Data!T379-4,"")</f>
        <v/>
      </c>
      <c r="AH379" s="2" t="str">
        <f>IF(Data!U379&gt;0,Data!U379-4,"")</f>
        <v/>
      </c>
      <c r="AI379" s="2" t="str">
        <f>IF(Data!V379&gt;0,Data!V379-4,"")</f>
        <v/>
      </c>
      <c r="AJ379" s="2" t="str">
        <f>IF(Data!W379&gt;0,Data!W379-4,"")</f>
        <v/>
      </c>
      <c r="AK379" s="2" t="str">
        <f>IF(Data!X379&gt;0,Data!X379-4,"")</f>
        <v/>
      </c>
      <c r="AL379" s="2" t="str">
        <f>IF(Data!Y379&gt;0,Data!Y379-4,"")</f>
        <v/>
      </c>
      <c r="AM379" s="2" t="str">
        <f>IF(Data!Z379&gt;0,Data!Z379-4,"")</f>
        <v/>
      </c>
      <c r="AN379" s="2" t="str">
        <f>IF(Data!AA379&gt;0,Data!AA379-4,"")</f>
        <v/>
      </c>
      <c r="AP379" s="7" t="str">
        <f t="shared" si="109"/>
        <v/>
      </c>
      <c r="AQ379" s="7" t="str">
        <f t="shared" si="121"/>
        <v/>
      </c>
      <c r="AR379" s="4" t="str">
        <f t="shared" si="110"/>
        <v/>
      </c>
      <c r="AT379" s="4" t="str">
        <f>IF(MAX(COUNTIF(Data!T379:AA379,1),COUNTIF(Data!T379:AA379,2),COUNTIF(Data!T379:AA379,3),COUNTIF(Data!T379:AA379,4),COUNTIF(Data!T379:AA379,5),COUNTIF(Data!T379:AA379,6),COUNTIF(Data!T379:AA379,7))&gt;0,MAX(COUNTIF(Data!T379:AA379,1),COUNTIF(Data!T379:AA379,2),COUNTIF(Data!T379:AA379,3),COUNTIF(Data!T379:AA379,4),COUNTIF(Data!T379:AA379,5),COUNTIF(Data!T379:AA379,6),COUNTIF(Data!T379:AA379,7)),"")</f>
        <v/>
      </c>
      <c r="AU379" s="4" t="str">
        <f>IF(COUNTIF(Data!T379:AA379,4)=8,"Remove","")</f>
        <v/>
      </c>
      <c r="AW379" s="2" t="str">
        <f>IF(Data!AC379&gt;0,Data!AC379-4,"")</f>
        <v/>
      </c>
      <c r="AX379" s="2" t="str">
        <f>IF(Data!AD379&gt;0,Data!AD379-4,"")</f>
        <v/>
      </c>
      <c r="AY379" s="2" t="str">
        <f>IF(Data!AE379&gt;0,Data!AE379-4,"")</f>
        <v/>
      </c>
      <c r="AZ379" s="2" t="str">
        <f>IF(Data!AF379&gt;0,Data!AF379-4,"")</f>
        <v/>
      </c>
      <c r="BA379" s="2" t="str">
        <f>IF(Data!AG379&gt;0,Data!AG379-4,"")</f>
        <v/>
      </c>
      <c r="BB379" s="2" t="str">
        <f>IF(Data!AH379&gt;0,Data!AH379-4,"")</f>
        <v/>
      </c>
      <c r="BC379" s="2" t="str">
        <f>IF(Data!AI379&gt;0,Data!AI379-4,"")</f>
        <v/>
      </c>
      <c r="BD379" s="2" t="str">
        <f>IF(Data!AJ379&gt;0,Data!AJ379-4,"")</f>
        <v/>
      </c>
      <c r="BF379" s="7" t="str">
        <f t="shared" si="111"/>
        <v/>
      </c>
      <c r="BG379" s="7" t="str">
        <f t="shared" si="122"/>
        <v/>
      </c>
      <c r="BH379" s="4" t="str">
        <f t="shared" si="112"/>
        <v/>
      </c>
      <c r="BJ379" s="4" t="str">
        <f>IF(MAX(COUNTIF(Data!AC379:AJ379,1),COUNTIF(Data!AC379:AJ379,2),COUNTIF(Data!AC379:AJ379,3),COUNTIF(Data!AC379:AJ379,4),COUNTIF(Data!AC379:AJ379,5),COUNTIF(Data!AC379:AJ379,6),COUNTIF(Data!AC379:AJ379,7))&gt;0,MAX(COUNTIF(Data!AC379:AJ379,1),COUNTIF(Data!AC379:AJ379,2),COUNTIF(Data!AC379:AJ379,3),COUNTIF(Data!AC379:AJ379,4),COUNTIF(Data!AC379:AJ379,5),COUNTIF(Data!AC379:AJ379,6),COUNTIF(Data!AC379:AJ379,7)),"")</f>
        <v/>
      </c>
      <c r="BK379" s="4" t="str">
        <f>IF(COUNTIF(Data!AC379:AJ379,4)=8,"Remove","")</f>
        <v/>
      </c>
      <c r="BM379" s="2" t="str">
        <f>IF(Data!AL379&gt;0,Data!AL379-4,"")</f>
        <v/>
      </c>
      <c r="BN379" s="2" t="str">
        <f>IF(Data!AM379&gt;0,Data!AM379-4,"")</f>
        <v/>
      </c>
      <c r="BO379" s="2" t="str">
        <f>IF(Data!AN379&gt;0,Data!AN379-4,"")</f>
        <v/>
      </c>
      <c r="BP379" s="2" t="str">
        <f>IF(Data!AO379&gt;0,Data!AO379-4,"")</f>
        <v/>
      </c>
      <c r="BQ379" s="2" t="str">
        <f>IF(Data!AP379&gt;0,Data!AP379-4,"")</f>
        <v/>
      </c>
      <c r="BR379" s="2" t="str">
        <f>IF(Data!AQ379&gt;0,Data!AQ379-4,"")</f>
        <v/>
      </c>
      <c r="BS379" s="2" t="str">
        <f>IF(Data!AR379&gt;0,Data!AR379-4,"")</f>
        <v/>
      </c>
      <c r="BT379" s="2" t="str">
        <f>IF(Data!AS379&gt;0,Data!AS379-4,"")</f>
        <v/>
      </c>
      <c r="BV379" s="7" t="str">
        <f t="shared" si="113"/>
        <v/>
      </c>
      <c r="BW379" s="7" t="str">
        <f t="shared" si="123"/>
        <v/>
      </c>
      <c r="BX379" s="4" t="str">
        <f t="shared" si="114"/>
        <v/>
      </c>
      <c r="BZ379" s="4" t="str">
        <f>IF(MAX(COUNTIF(Data!AL379:AS379,1),COUNTIF(Data!AL379:AS379,2),COUNTIF(Data!AL379:AS379,3),COUNTIF(Data!AL379:AS379,4),COUNTIF(Data!AL379:AS379,5),COUNTIF(Data!AL379:AS379,6),COUNTIF(Data!AL379:AS379,7))&gt;0,MAX(COUNTIF(Data!AL379:AS379,1),COUNTIF(Data!AL379:AS379,2),COUNTIF(Data!AL379:AS379,3),COUNTIF(Data!AL379:AS379,4),COUNTIF(Data!AL379:AS379,5),COUNTIF(Data!AL379:AS379,6),COUNTIF(Data!AL379:AS379,7)),"")</f>
        <v/>
      </c>
      <c r="CA379" s="4" t="str">
        <f>IF(COUNTIF(Data!AL379:AS379,4)=8,"Remove","")</f>
        <v/>
      </c>
      <c r="CC379" s="2" t="str">
        <f>IF(Data!AU379&gt;0,Data!AU379-4,"")</f>
        <v/>
      </c>
      <c r="CD379" s="2" t="str">
        <f>IF(Data!AV379&gt;0,Data!AV379-4,"")</f>
        <v/>
      </c>
      <c r="CE379" s="2" t="str">
        <f>IF(Data!AW379&gt;0,Data!AW379-4,"")</f>
        <v/>
      </c>
      <c r="CF379" s="2" t="str">
        <f>IF(Data!AX379&gt;0,Data!AX379-4,"")</f>
        <v/>
      </c>
      <c r="CG379" s="2" t="str">
        <f>IF(Data!AY379&gt;0,Data!AY379-4,"")</f>
        <v/>
      </c>
      <c r="CH379" s="2" t="str">
        <f>IF(Data!AZ379&gt;0,Data!AZ379-4,"")</f>
        <v/>
      </c>
      <c r="CI379" s="2" t="str">
        <f>IF(Data!BA379&gt;0,Data!BA379-4,"")</f>
        <v/>
      </c>
      <c r="CJ379" s="2" t="str">
        <f>IF(Data!BB379&gt;0,Data!BB379-4,"")</f>
        <v/>
      </c>
      <c r="CL379" s="7" t="str">
        <f t="shared" si="115"/>
        <v/>
      </c>
      <c r="CM379" s="7" t="str">
        <f t="shared" si="124"/>
        <v/>
      </c>
      <c r="CN379" s="4" t="str">
        <f t="shared" si="116"/>
        <v/>
      </c>
      <c r="CP379" s="4" t="str">
        <f>IF(MAX(COUNTIF(Data!AU379:BB379,1),COUNTIF(Data!AU379:BB379,2),COUNTIF(Data!AU379:BB379,3),COUNTIF(Data!AU379:BB379,4),COUNTIF(Data!AU379:BB379,5),COUNTIF(Data!AU379:BB379,6),COUNTIF(Data!AU379:BB379,7))&gt;0,MAX(COUNTIF(Data!AU379:BB379,1),COUNTIF(Data!AU379:BB379,2),COUNTIF(Data!AU379:BB379,3),COUNTIF(Data!AU379:BB379,4),COUNTIF(Data!AU379:BB379,5),COUNTIF(Data!AU379:BB379,6),COUNTIF(Data!AU379:BB379,7)),"")</f>
        <v/>
      </c>
      <c r="CQ379" s="4" t="str">
        <f>IF(COUNTIF(Data!AU379:BB379,4)=8,"Remove","")</f>
        <v/>
      </c>
      <c r="CS379" s="2" t="str">
        <f>IF(Data!BD379&gt;0,Data!BD379-4,"")</f>
        <v/>
      </c>
      <c r="CT379" s="2" t="str">
        <f>IF(Data!BE379&gt;0,Data!BE379-4,"")</f>
        <v/>
      </c>
      <c r="CU379" s="2" t="str">
        <f>IF(Data!BF379&gt;0,Data!BF379-4,"")</f>
        <v/>
      </c>
      <c r="CV379" s="2" t="str">
        <f>IF(Data!BG379&gt;0,Data!BG379-4,"")</f>
        <v/>
      </c>
      <c r="CW379" s="2" t="str">
        <f>IF(Data!BH379&gt;0,Data!BH379-4,"")</f>
        <v/>
      </c>
      <c r="CX379" s="2" t="str">
        <f>IF(Data!BI379&gt;0,Data!BI379-4,"")</f>
        <v/>
      </c>
      <c r="CY379" s="2" t="str">
        <f>IF(Data!BJ379&gt;0,Data!BJ379-4,"")</f>
        <v/>
      </c>
      <c r="CZ379" s="2" t="str">
        <f>IF(Data!BK379&gt;0,Data!BK379-4,"")</f>
        <v/>
      </c>
      <c r="DB379" s="7" t="str">
        <f t="shared" si="117"/>
        <v/>
      </c>
      <c r="DC379" s="7" t="str">
        <f t="shared" si="125"/>
        <v/>
      </c>
      <c r="DD379" s="4" t="str">
        <f t="shared" si="118"/>
        <v/>
      </c>
      <c r="DF379" s="4" t="str">
        <f>IF(MAX(COUNTIF(Data!BD379:BK379,1),COUNTIF(Data!BD379:BK379,2),COUNTIF(Data!BD379:BK379,3),COUNTIF(Data!BD379:BK379,4),COUNTIF(Data!BD379:BK379,5),COUNTIF(Data!BD379:BK379,6),COUNTIF(Data!BD379:BK379,7))&gt;0,MAX(COUNTIF(Data!BD379:BK379,1),COUNTIF(Data!BD379:BK379,2),COUNTIF(Data!BD379:BK379,3),COUNTIF(Data!BD379:BK379,4),COUNTIF(Data!BD379:BK379,5),COUNTIF(Data!BD379:BK379,6),COUNTIF(Data!BD379:BK379,7)),"")</f>
        <v/>
      </c>
      <c r="DG379" s="4" t="str">
        <f>IF(COUNTIF(Data!BD379:BK379,4)=8,"Remove","")</f>
        <v/>
      </c>
    </row>
    <row r="380" spans="1:111" x14ac:dyDescent="0.25">
      <c r="A380" s="2" t="str">
        <f>IF(Data!B380&gt;0,Data!B380-4,"")</f>
        <v/>
      </c>
      <c r="B380" s="2" t="str">
        <f>IF(Data!C380&gt;0,Data!C380-4,"")</f>
        <v/>
      </c>
      <c r="C380" s="2" t="str">
        <f>IF(Data!D380&gt;0,Data!D380-4,"")</f>
        <v/>
      </c>
      <c r="D380" s="2" t="str">
        <f>IF(Data!E380&gt;0,Data!E380-4,"")</f>
        <v/>
      </c>
      <c r="E380" s="2" t="str">
        <f>IF(Data!F380&gt;0,Data!F380-4,"")</f>
        <v/>
      </c>
      <c r="F380" s="2" t="str">
        <f>IF(Data!G380&gt;0,Data!G380-4,"")</f>
        <v/>
      </c>
      <c r="G380" s="2" t="str">
        <f>IF(Data!H380&gt;0,Data!H380-4,"")</f>
        <v/>
      </c>
      <c r="H380" s="2" t="str">
        <f>IF(Data!I380&gt;0,Data!I380-4,"")</f>
        <v/>
      </c>
      <c r="J380" s="7" t="str">
        <f t="shared" si="105"/>
        <v/>
      </c>
      <c r="K380" s="7" t="str">
        <f t="shared" si="119"/>
        <v/>
      </c>
      <c r="L380" s="4" t="str">
        <f t="shared" si="106"/>
        <v/>
      </c>
      <c r="N380" s="4" t="str">
        <f>IF(MAX(COUNTIF(Data!B380:I380,1),COUNTIF(Data!B380:I380,2),COUNTIF(Data!B380:I380,3),COUNTIF(Data!B380:I380,4),COUNTIF(Data!B380:I380,5),COUNTIF(Data!B380:I380,6),COUNTIF(Data!B380:I380,7))&gt;0,MAX(COUNTIF(Data!B380:I380,1),COUNTIF(Data!B380:I380,2),COUNTIF(Data!B380:I380,3),COUNTIF(Data!B380:I380,4),COUNTIF(Data!B380:I380,5),COUNTIF(Data!B380:I380,6),COUNTIF(Data!B380:I380,7)),"")</f>
        <v/>
      </c>
      <c r="O380" s="4" t="str">
        <f>IF(COUNTIF(Data!B380:I380,4)=8,"Remove","")</f>
        <v/>
      </c>
      <c r="Q380" s="2" t="str">
        <f>IF(Data!K380&gt;0,Data!K380-4,"")</f>
        <v/>
      </c>
      <c r="R380" s="2" t="str">
        <f>IF(Data!L380&gt;0,Data!L380-4,"")</f>
        <v/>
      </c>
      <c r="S380" s="2" t="str">
        <f>IF(Data!M380&gt;0,Data!M380-4,"")</f>
        <v/>
      </c>
      <c r="T380" s="2" t="str">
        <f>IF(Data!N380&gt;0,Data!N380-4,"")</f>
        <v/>
      </c>
      <c r="U380" s="2" t="str">
        <f>IF(Data!O380&gt;0,Data!O380-4,"")</f>
        <v/>
      </c>
      <c r="V380" s="2" t="str">
        <f>IF(Data!P380&gt;0,Data!P380-4,"")</f>
        <v/>
      </c>
      <c r="W380" s="2" t="str">
        <f>IF(Data!Q380&gt;0,Data!Q380-4,"")</f>
        <v/>
      </c>
      <c r="X380" s="2" t="str">
        <f>IF(Data!R380&gt;0,Data!R380-4,"")</f>
        <v/>
      </c>
      <c r="Y380" s="59"/>
      <c r="Z380" s="7" t="str">
        <f t="shared" si="107"/>
        <v/>
      </c>
      <c r="AA380" s="7" t="str">
        <f t="shared" si="120"/>
        <v/>
      </c>
      <c r="AB380" s="4" t="str">
        <f t="shared" si="108"/>
        <v/>
      </c>
      <c r="AC380" s="59"/>
      <c r="AD380" s="4" t="str">
        <f>IF(MAX(COUNTIF(Data!K380:R380,1),COUNTIF(Data!K380:R380,2),COUNTIF(Data!K380:R380,3),COUNTIF(Data!K380:R380,4),COUNTIF(Data!K380:R380,5),COUNTIF(Data!K380:R380,6),COUNTIF(Data!K380:R380,7))&gt;0,MAX(COUNTIF(Data!K380:R380,1),COUNTIF(Data!K380:R380,2),COUNTIF(Data!K380:R380,3),COUNTIF(Data!K380:R380,4),COUNTIF(Data!K380:R380,5),COUNTIF(Data!K380:R380,6),COUNTIF(Data!K380:R380,7)),"")</f>
        <v/>
      </c>
      <c r="AE380" s="4" t="str">
        <f>IF(COUNTIF(Data!K380:R380,4)=8,"Remove","")</f>
        <v/>
      </c>
      <c r="AG380" s="2" t="str">
        <f>IF(Data!T380&gt;0,Data!T380-4,"")</f>
        <v/>
      </c>
      <c r="AH380" s="2" t="str">
        <f>IF(Data!U380&gt;0,Data!U380-4,"")</f>
        <v/>
      </c>
      <c r="AI380" s="2" t="str">
        <f>IF(Data!V380&gt;0,Data!V380-4,"")</f>
        <v/>
      </c>
      <c r="AJ380" s="2" t="str">
        <f>IF(Data!W380&gt;0,Data!W380-4,"")</f>
        <v/>
      </c>
      <c r="AK380" s="2" t="str">
        <f>IF(Data!X380&gt;0,Data!X380-4,"")</f>
        <v/>
      </c>
      <c r="AL380" s="2" t="str">
        <f>IF(Data!Y380&gt;0,Data!Y380-4,"")</f>
        <v/>
      </c>
      <c r="AM380" s="2" t="str">
        <f>IF(Data!Z380&gt;0,Data!Z380-4,"")</f>
        <v/>
      </c>
      <c r="AN380" s="2" t="str">
        <f>IF(Data!AA380&gt;0,Data!AA380-4,"")</f>
        <v/>
      </c>
      <c r="AP380" s="7" t="str">
        <f t="shared" si="109"/>
        <v/>
      </c>
      <c r="AQ380" s="7" t="str">
        <f t="shared" si="121"/>
        <v/>
      </c>
      <c r="AR380" s="4" t="str">
        <f t="shared" si="110"/>
        <v/>
      </c>
      <c r="AT380" s="4" t="str">
        <f>IF(MAX(COUNTIF(Data!T380:AA380,1),COUNTIF(Data!T380:AA380,2),COUNTIF(Data!T380:AA380,3),COUNTIF(Data!T380:AA380,4),COUNTIF(Data!T380:AA380,5),COUNTIF(Data!T380:AA380,6),COUNTIF(Data!T380:AA380,7))&gt;0,MAX(COUNTIF(Data!T380:AA380,1),COUNTIF(Data!T380:AA380,2),COUNTIF(Data!T380:AA380,3),COUNTIF(Data!T380:AA380,4),COUNTIF(Data!T380:AA380,5),COUNTIF(Data!T380:AA380,6),COUNTIF(Data!T380:AA380,7)),"")</f>
        <v/>
      </c>
      <c r="AU380" s="4" t="str">
        <f>IF(COUNTIF(Data!T380:AA380,4)=8,"Remove","")</f>
        <v/>
      </c>
      <c r="AW380" s="2" t="str">
        <f>IF(Data!AC380&gt;0,Data!AC380-4,"")</f>
        <v/>
      </c>
      <c r="AX380" s="2" t="str">
        <f>IF(Data!AD380&gt;0,Data!AD380-4,"")</f>
        <v/>
      </c>
      <c r="AY380" s="2" t="str">
        <f>IF(Data!AE380&gt;0,Data!AE380-4,"")</f>
        <v/>
      </c>
      <c r="AZ380" s="2" t="str">
        <f>IF(Data!AF380&gt;0,Data!AF380-4,"")</f>
        <v/>
      </c>
      <c r="BA380" s="2" t="str">
        <f>IF(Data!AG380&gt;0,Data!AG380-4,"")</f>
        <v/>
      </c>
      <c r="BB380" s="2" t="str">
        <f>IF(Data!AH380&gt;0,Data!AH380-4,"")</f>
        <v/>
      </c>
      <c r="BC380" s="2" t="str">
        <f>IF(Data!AI380&gt;0,Data!AI380-4,"")</f>
        <v/>
      </c>
      <c r="BD380" s="2" t="str">
        <f>IF(Data!AJ380&gt;0,Data!AJ380-4,"")</f>
        <v/>
      </c>
      <c r="BF380" s="7" t="str">
        <f t="shared" si="111"/>
        <v/>
      </c>
      <c r="BG380" s="7" t="str">
        <f t="shared" si="122"/>
        <v/>
      </c>
      <c r="BH380" s="4" t="str">
        <f t="shared" si="112"/>
        <v/>
      </c>
      <c r="BJ380" s="4" t="str">
        <f>IF(MAX(COUNTIF(Data!AC380:AJ380,1),COUNTIF(Data!AC380:AJ380,2),COUNTIF(Data!AC380:AJ380,3),COUNTIF(Data!AC380:AJ380,4),COUNTIF(Data!AC380:AJ380,5),COUNTIF(Data!AC380:AJ380,6),COUNTIF(Data!AC380:AJ380,7))&gt;0,MAX(COUNTIF(Data!AC380:AJ380,1),COUNTIF(Data!AC380:AJ380,2),COUNTIF(Data!AC380:AJ380,3),COUNTIF(Data!AC380:AJ380,4),COUNTIF(Data!AC380:AJ380,5),COUNTIF(Data!AC380:AJ380,6),COUNTIF(Data!AC380:AJ380,7)),"")</f>
        <v/>
      </c>
      <c r="BK380" s="4" t="str">
        <f>IF(COUNTIF(Data!AC380:AJ380,4)=8,"Remove","")</f>
        <v/>
      </c>
      <c r="BM380" s="2" t="str">
        <f>IF(Data!AL380&gt;0,Data!AL380-4,"")</f>
        <v/>
      </c>
      <c r="BN380" s="2" t="str">
        <f>IF(Data!AM380&gt;0,Data!AM380-4,"")</f>
        <v/>
      </c>
      <c r="BO380" s="2" t="str">
        <f>IF(Data!AN380&gt;0,Data!AN380-4,"")</f>
        <v/>
      </c>
      <c r="BP380" s="2" t="str">
        <f>IF(Data!AO380&gt;0,Data!AO380-4,"")</f>
        <v/>
      </c>
      <c r="BQ380" s="2" t="str">
        <f>IF(Data!AP380&gt;0,Data!AP380-4,"")</f>
        <v/>
      </c>
      <c r="BR380" s="2" t="str">
        <f>IF(Data!AQ380&gt;0,Data!AQ380-4,"")</f>
        <v/>
      </c>
      <c r="BS380" s="2" t="str">
        <f>IF(Data!AR380&gt;0,Data!AR380-4,"")</f>
        <v/>
      </c>
      <c r="BT380" s="2" t="str">
        <f>IF(Data!AS380&gt;0,Data!AS380-4,"")</f>
        <v/>
      </c>
      <c r="BV380" s="7" t="str">
        <f t="shared" si="113"/>
        <v/>
      </c>
      <c r="BW380" s="7" t="str">
        <f t="shared" si="123"/>
        <v/>
      </c>
      <c r="BX380" s="4" t="str">
        <f t="shared" si="114"/>
        <v/>
      </c>
      <c r="BZ380" s="4" t="str">
        <f>IF(MAX(COUNTIF(Data!AL380:AS380,1),COUNTIF(Data!AL380:AS380,2),COUNTIF(Data!AL380:AS380,3),COUNTIF(Data!AL380:AS380,4),COUNTIF(Data!AL380:AS380,5),COUNTIF(Data!AL380:AS380,6),COUNTIF(Data!AL380:AS380,7))&gt;0,MAX(COUNTIF(Data!AL380:AS380,1),COUNTIF(Data!AL380:AS380,2),COUNTIF(Data!AL380:AS380,3),COUNTIF(Data!AL380:AS380,4),COUNTIF(Data!AL380:AS380,5),COUNTIF(Data!AL380:AS380,6),COUNTIF(Data!AL380:AS380,7)),"")</f>
        <v/>
      </c>
      <c r="CA380" s="4" t="str">
        <f>IF(COUNTIF(Data!AL380:AS380,4)=8,"Remove","")</f>
        <v/>
      </c>
      <c r="CC380" s="2" t="str">
        <f>IF(Data!AU380&gt;0,Data!AU380-4,"")</f>
        <v/>
      </c>
      <c r="CD380" s="2" t="str">
        <f>IF(Data!AV380&gt;0,Data!AV380-4,"")</f>
        <v/>
      </c>
      <c r="CE380" s="2" t="str">
        <f>IF(Data!AW380&gt;0,Data!AW380-4,"")</f>
        <v/>
      </c>
      <c r="CF380" s="2" t="str">
        <f>IF(Data!AX380&gt;0,Data!AX380-4,"")</f>
        <v/>
      </c>
      <c r="CG380" s="2" t="str">
        <f>IF(Data!AY380&gt;0,Data!AY380-4,"")</f>
        <v/>
      </c>
      <c r="CH380" s="2" t="str">
        <f>IF(Data!AZ380&gt;0,Data!AZ380-4,"")</f>
        <v/>
      </c>
      <c r="CI380" s="2" t="str">
        <f>IF(Data!BA380&gt;0,Data!BA380-4,"")</f>
        <v/>
      </c>
      <c r="CJ380" s="2" t="str">
        <f>IF(Data!BB380&gt;0,Data!BB380-4,"")</f>
        <v/>
      </c>
      <c r="CL380" s="7" t="str">
        <f t="shared" si="115"/>
        <v/>
      </c>
      <c r="CM380" s="7" t="str">
        <f t="shared" si="124"/>
        <v/>
      </c>
      <c r="CN380" s="4" t="str">
        <f t="shared" si="116"/>
        <v/>
      </c>
      <c r="CP380" s="4" t="str">
        <f>IF(MAX(COUNTIF(Data!AU380:BB380,1),COUNTIF(Data!AU380:BB380,2),COUNTIF(Data!AU380:BB380,3),COUNTIF(Data!AU380:BB380,4),COUNTIF(Data!AU380:BB380,5),COUNTIF(Data!AU380:BB380,6),COUNTIF(Data!AU380:BB380,7))&gt;0,MAX(COUNTIF(Data!AU380:BB380,1),COUNTIF(Data!AU380:BB380,2),COUNTIF(Data!AU380:BB380,3),COUNTIF(Data!AU380:BB380,4),COUNTIF(Data!AU380:BB380,5),COUNTIF(Data!AU380:BB380,6),COUNTIF(Data!AU380:BB380,7)),"")</f>
        <v/>
      </c>
      <c r="CQ380" s="4" t="str">
        <f>IF(COUNTIF(Data!AU380:BB380,4)=8,"Remove","")</f>
        <v/>
      </c>
      <c r="CS380" s="2" t="str">
        <f>IF(Data!BD380&gt;0,Data!BD380-4,"")</f>
        <v/>
      </c>
      <c r="CT380" s="2" t="str">
        <f>IF(Data!BE380&gt;0,Data!BE380-4,"")</f>
        <v/>
      </c>
      <c r="CU380" s="2" t="str">
        <f>IF(Data!BF380&gt;0,Data!BF380-4,"")</f>
        <v/>
      </c>
      <c r="CV380" s="2" t="str">
        <f>IF(Data!BG380&gt;0,Data!BG380-4,"")</f>
        <v/>
      </c>
      <c r="CW380" s="2" t="str">
        <f>IF(Data!BH380&gt;0,Data!BH380-4,"")</f>
        <v/>
      </c>
      <c r="CX380" s="2" t="str">
        <f>IF(Data!BI380&gt;0,Data!BI380-4,"")</f>
        <v/>
      </c>
      <c r="CY380" s="2" t="str">
        <f>IF(Data!BJ380&gt;0,Data!BJ380-4,"")</f>
        <v/>
      </c>
      <c r="CZ380" s="2" t="str">
        <f>IF(Data!BK380&gt;0,Data!BK380-4,"")</f>
        <v/>
      </c>
      <c r="DB380" s="7" t="str">
        <f t="shared" si="117"/>
        <v/>
      </c>
      <c r="DC380" s="7" t="str">
        <f t="shared" si="125"/>
        <v/>
      </c>
      <c r="DD380" s="4" t="str">
        <f t="shared" si="118"/>
        <v/>
      </c>
      <c r="DF380" s="4" t="str">
        <f>IF(MAX(COUNTIF(Data!BD380:BK380,1),COUNTIF(Data!BD380:BK380,2),COUNTIF(Data!BD380:BK380,3),COUNTIF(Data!BD380:BK380,4),COUNTIF(Data!BD380:BK380,5),COUNTIF(Data!BD380:BK380,6),COUNTIF(Data!BD380:BK380,7))&gt;0,MAX(COUNTIF(Data!BD380:BK380,1),COUNTIF(Data!BD380:BK380,2),COUNTIF(Data!BD380:BK380,3),COUNTIF(Data!BD380:BK380,4),COUNTIF(Data!BD380:BK380,5),COUNTIF(Data!BD380:BK380,6),COUNTIF(Data!BD380:BK380,7)),"")</f>
        <v/>
      </c>
      <c r="DG380" s="4" t="str">
        <f>IF(COUNTIF(Data!BD380:BK380,4)=8,"Remove","")</f>
        <v/>
      </c>
    </row>
    <row r="381" spans="1:111" x14ac:dyDescent="0.25">
      <c r="A381" s="2" t="str">
        <f>IF(Data!B381&gt;0,Data!B381-4,"")</f>
        <v/>
      </c>
      <c r="B381" s="2" t="str">
        <f>IF(Data!C381&gt;0,Data!C381-4,"")</f>
        <v/>
      </c>
      <c r="C381" s="2" t="str">
        <f>IF(Data!D381&gt;0,Data!D381-4,"")</f>
        <v/>
      </c>
      <c r="D381" s="2" t="str">
        <f>IF(Data!E381&gt;0,Data!E381-4,"")</f>
        <v/>
      </c>
      <c r="E381" s="2" t="str">
        <f>IF(Data!F381&gt;0,Data!F381-4,"")</f>
        <v/>
      </c>
      <c r="F381" s="2" t="str">
        <f>IF(Data!G381&gt;0,Data!G381-4,"")</f>
        <v/>
      </c>
      <c r="G381" s="2" t="str">
        <f>IF(Data!H381&gt;0,Data!H381-4,"")</f>
        <v/>
      </c>
      <c r="H381" s="2" t="str">
        <f>IF(Data!I381&gt;0,Data!I381-4,"")</f>
        <v/>
      </c>
      <c r="J381" s="7" t="str">
        <f t="shared" si="105"/>
        <v/>
      </c>
      <c r="K381" s="7" t="str">
        <f t="shared" si="119"/>
        <v/>
      </c>
      <c r="L381" s="4" t="str">
        <f t="shared" si="106"/>
        <v/>
      </c>
      <c r="N381" s="4" t="str">
        <f>IF(MAX(COUNTIF(Data!B381:I381,1),COUNTIF(Data!B381:I381,2),COUNTIF(Data!B381:I381,3),COUNTIF(Data!B381:I381,4),COUNTIF(Data!B381:I381,5),COUNTIF(Data!B381:I381,6),COUNTIF(Data!B381:I381,7))&gt;0,MAX(COUNTIF(Data!B381:I381,1),COUNTIF(Data!B381:I381,2),COUNTIF(Data!B381:I381,3),COUNTIF(Data!B381:I381,4),COUNTIF(Data!B381:I381,5),COUNTIF(Data!B381:I381,6),COUNTIF(Data!B381:I381,7)),"")</f>
        <v/>
      </c>
      <c r="O381" s="4" t="str">
        <f>IF(COUNTIF(Data!B381:I381,4)=8,"Remove","")</f>
        <v/>
      </c>
      <c r="Q381" s="2" t="str">
        <f>IF(Data!K381&gt;0,Data!K381-4,"")</f>
        <v/>
      </c>
      <c r="R381" s="2" t="str">
        <f>IF(Data!L381&gt;0,Data!L381-4,"")</f>
        <v/>
      </c>
      <c r="S381" s="2" t="str">
        <f>IF(Data!M381&gt;0,Data!M381-4,"")</f>
        <v/>
      </c>
      <c r="T381" s="2" t="str">
        <f>IF(Data!N381&gt;0,Data!N381-4,"")</f>
        <v/>
      </c>
      <c r="U381" s="2" t="str">
        <f>IF(Data!O381&gt;0,Data!O381-4,"")</f>
        <v/>
      </c>
      <c r="V381" s="2" t="str">
        <f>IF(Data!P381&gt;0,Data!P381-4,"")</f>
        <v/>
      </c>
      <c r="W381" s="2" t="str">
        <f>IF(Data!Q381&gt;0,Data!Q381-4,"")</f>
        <v/>
      </c>
      <c r="X381" s="2" t="str">
        <f>IF(Data!R381&gt;0,Data!R381-4,"")</f>
        <v/>
      </c>
      <c r="Y381" s="59"/>
      <c r="Z381" s="7" t="str">
        <f t="shared" si="107"/>
        <v/>
      </c>
      <c r="AA381" s="7" t="str">
        <f t="shared" si="120"/>
        <v/>
      </c>
      <c r="AB381" s="4" t="str">
        <f t="shared" si="108"/>
        <v/>
      </c>
      <c r="AC381" s="59"/>
      <c r="AD381" s="4" t="str">
        <f>IF(MAX(COUNTIF(Data!K381:R381,1),COUNTIF(Data!K381:R381,2),COUNTIF(Data!K381:R381,3),COUNTIF(Data!K381:R381,4),COUNTIF(Data!K381:R381,5),COUNTIF(Data!K381:R381,6),COUNTIF(Data!K381:R381,7))&gt;0,MAX(COUNTIF(Data!K381:R381,1),COUNTIF(Data!K381:R381,2),COUNTIF(Data!K381:R381,3),COUNTIF(Data!K381:R381,4),COUNTIF(Data!K381:R381,5),COUNTIF(Data!K381:R381,6),COUNTIF(Data!K381:R381,7)),"")</f>
        <v/>
      </c>
      <c r="AE381" s="4" t="str">
        <f>IF(COUNTIF(Data!K381:R381,4)=8,"Remove","")</f>
        <v/>
      </c>
      <c r="AG381" s="2" t="str">
        <f>IF(Data!T381&gt;0,Data!T381-4,"")</f>
        <v/>
      </c>
      <c r="AH381" s="2" t="str">
        <f>IF(Data!U381&gt;0,Data!U381-4,"")</f>
        <v/>
      </c>
      <c r="AI381" s="2" t="str">
        <f>IF(Data!V381&gt;0,Data!V381-4,"")</f>
        <v/>
      </c>
      <c r="AJ381" s="2" t="str">
        <f>IF(Data!W381&gt;0,Data!W381-4,"")</f>
        <v/>
      </c>
      <c r="AK381" s="2" t="str">
        <f>IF(Data!X381&gt;0,Data!X381-4,"")</f>
        <v/>
      </c>
      <c r="AL381" s="2" t="str">
        <f>IF(Data!Y381&gt;0,Data!Y381-4,"")</f>
        <v/>
      </c>
      <c r="AM381" s="2" t="str">
        <f>IF(Data!Z381&gt;0,Data!Z381-4,"")</f>
        <v/>
      </c>
      <c r="AN381" s="2" t="str">
        <f>IF(Data!AA381&gt;0,Data!AA381-4,"")</f>
        <v/>
      </c>
      <c r="AP381" s="7" t="str">
        <f t="shared" si="109"/>
        <v/>
      </c>
      <c r="AQ381" s="7" t="str">
        <f t="shared" si="121"/>
        <v/>
      </c>
      <c r="AR381" s="4" t="str">
        <f t="shared" si="110"/>
        <v/>
      </c>
      <c r="AT381" s="4" t="str">
        <f>IF(MAX(COUNTIF(Data!T381:AA381,1),COUNTIF(Data!T381:AA381,2),COUNTIF(Data!T381:AA381,3),COUNTIF(Data!T381:AA381,4),COUNTIF(Data!T381:AA381,5),COUNTIF(Data!T381:AA381,6),COUNTIF(Data!T381:AA381,7))&gt;0,MAX(COUNTIF(Data!T381:AA381,1),COUNTIF(Data!T381:AA381,2),COUNTIF(Data!T381:AA381,3),COUNTIF(Data!T381:AA381,4),COUNTIF(Data!T381:AA381,5),COUNTIF(Data!T381:AA381,6),COUNTIF(Data!T381:AA381,7)),"")</f>
        <v/>
      </c>
      <c r="AU381" s="4" t="str">
        <f>IF(COUNTIF(Data!T381:AA381,4)=8,"Remove","")</f>
        <v/>
      </c>
      <c r="AW381" s="2" t="str">
        <f>IF(Data!AC381&gt;0,Data!AC381-4,"")</f>
        <v/>
      </c>
      <c r="AX381" s="2" t="str">
        <f>IF(Data!AD381&gt;0,Data!AD381-4,"")</f>
        <v/>
      </c>
      <c r="AY381" s="2" t="str">
        <f>IF(Data!AE381&gt;0,Data!AE381-4,"")</f>
        <v/>
      </c>
      <c r="AZ381" s="2" t="str">
        <f>IF(Data!AF381&gt;0,Data!AF381-4,"")</f>
        <v/>
      </c>
      <c r="BA381" s="2" t="str">
        <f>IF(Data!AG381&gt;0,Data!AG381-4,"")</f>
        <v/>
      </c>
      <c r="BB381" s="2" t="str">
        <f>IF(Data!AH381&gt;0,Data!AH381-4,"")</f>
        <v/>
      </c>
      <c r="BC381" s="2" t="str">
        <f>IF(Data!AI381&gt;0,Data!AI381-4,"")</f>
        <v/>
      </c>
      <c r="BD381" s="2" t="str">
        <f>IF(Data!AJ381&gt;0,Data!AJ381-4,"")</f>
        <v/>
      </c>
      <c r="BF381" s="7" t="str">
        <f t="shared" si="111"/>
        <v/>
      </c>
      <c r="BG381" s="7" t="str">
        <f t="shared" si="122"/>
        <v/>
      </c>
      <c r="BH381" s="4" t="str">
        <f t="shared" si="112"/>
        <v/>
      </c>
      <c r="BJ381" s="4" t="str">
        <f>IF(MAX(COUNTIF(Data!AC381:AJ381,1),COUNTIF(Data!AC381:AJ381,2),COUNTIF(Data!AC381:AJ381,3),COUNTIF(Data!AC381:AJ381,4),COUNTIF(Data!AC381:AJ381,5),COUNTIF(Data!AC381:AJ381,6),COUNTIF(Data!AC381:AJ381,7))&gt;0,MAX(COUNTIF(Data!AC381:AJ381,1),COUNTIF(Data!AC381:AJ381,2),COUNTIF(Data!AC381:AJ381,3),COUNTIF(Data!AC381:AJ381,4),COUNTIF(Data!AC381:AJ381,5),COUNTIF(Data!AC381:AJ381,6),COUNTIF(Data!AC381:AJ381,7)),"")</f>
        <v/>
      </c>
      <c r="BK381" s="4" t="str">
        <f>IF(COUNTIF(Data!AC381:AJ381,4)=8,"Remove","")</f>
        <v/>
      </c>
      <c r="BM381" s="2" t="str">
        <f>IF(Data!AL381&gt;0,Data!AL381-4,"")</f>
        <v/>
      </c>
      <c r="BN381" s="2" t="str">
        <f>IF(Data!AM381&gt;0,Data!AM381-4,"")</f>
        <v/>
      </c>
      <c r="BO381" s="2" t="str">
        <f>IF(Data!AN381&gt;0,Data!AN381-4,"")</f>
        <v/>
      </c>
      <c r="BP381" s="2" t="str">
        <f>IF(Data!AO381&gt;0,Data!AO381-4,"")</f>
        <v/>
      </c>
      <c r="BQ381" s="2" t="str">
        <f>IF(Data!AP381&gt;0,Data!AP381-4,"")</f>
        <v/>
      </c>
      <c r="BR381" s="2" t="str">
        <f>IF(Data!AQ381&gt;0,Data!AQ381-4,"")</f>
        <v/>
      </c>
      <c r="BS381" s="2" t="str">
        <f>IF(Data!AR381&gt;0,Data!AR381-4,"")</f>
        <v/>
      </c>
      <c r="BT381" s="2" t="str">
        <f>IF(Data!AS381&gt;0,Data!AS381-4,"")</f>
        <v/>
      </c>
      <c r="BV381" s="7" t="str">
        <f t="shared" si="113"/>
        <v/>
      </c>
      <c r="BW381" s="7" t="str">
        <f t="shared" si="123"/>
        <v/>
      </c>
      <c r="BX381" s="4" t="str">
        <f t="shared" si="114"/>
        <v/>
      </c>
      <c r="BZ381" s="4" t="str">
        <f>IF(MAX(COUNTIF(Data!AL381:AS381,1),COUNTIF(Data!AL381:AS381,2),COUNTIF(Data!AL381:AS381,3),COUNTIF(Data!AL381:AS381,4),COUNTIF(Data!AL381:AS381,5),COUNTIF(Data!AL381:AS381,6),COUNTIF(Data!AL381:AS381,7))&gt;0,MAX(COUNTIF(Data!AL381:AS381,1),COUNTIF(Data!AL381:AS381,2),COUNTIF(Data!AL381:AS381,3),COUNTIF(Data!AL381:AS381,4),COUNTIF(Data!AL381:AS381,5),COUNTIF(Data!AL381:AS381,6),COUNTIF(Data!AL381:AS381,7)),"")</f>
        <v/>
      </c>
      <c r="CA381" s="4" t="str">
        <f>IF(COUNTIF(Data!AL381:AS381,4)=8,"Remove","")</f>
        <v/>
      </c>
      <c r="CC381" s="2" t="str">
        <f>IF(Data!AU381&gt;0,Data!AU381-4,"")</f>
        <v/>
      </c>
      <c r="CD381" s="2" t="str">
        <f>IF(Data!AV381&gt;0,Data!AV381-4,"")</f>
        <v/>
      </c>
      <c r="CE381" s="2" t="str">
        <f>IF(Data!AW381&gt;0,Data!AW381-4,"")</f>
        <v/>
      </c>
      <c r="CF381" s="2" t="str">
        <f>IF(Data!AX381&gt;0,Data!AX381-4,"")</f>
        <v/>
      </c>
      <c r="CG381" s="2" t="str">
        <f>IF(Data!AY381&gt;0,Data!AY381-4,"")</f>
        <v/>
      </c>
      <c r="CH381" s="2" t="str">
        <f>IF(Data!AZ381&gt;0,Data!AZ381-4,"")</f>
        <v/>
      </c>
      <c r="CI381" s="2" t="str">
        <f>IF(Data!BA381&gt;0,Data!BA381-4,"")</f>
        <v/>
      </c>
      <c r="CJ381" s="2" t="str">
        <f>IF(Data!BB381&gt;0,Data!BB381-4,"")</f>
        <v/>
      </c>
      <c r="CL381" s="7" t="str">
        <f t="shared" si="115"/>
        <v/>
      </c>
      <c r="CM381" s="7" t="str">
        <f t="shared" si="124"/>
        <v/>
      </c>
      <c r="CN381" s="4" t="str">
        <f t="shared" si="116"/>
        <v/>
      </c>
      <c r="CP381" s="4" t="str">
        <f>IF(MAX(COUNTIF(Data!AU381:BB381,1),COUNTIF(Data!AU381:BB381,2),COUNTIF(Data!AU381:BB381,3),COUNTIF(Data!AU381:BB381,4),COUNTIF(Data!AU381:BB381,5),COUNTIF(Data!AU381:BB381,6),COUNTIF(Data!AU381:BB381,7))&gt;0,MAX(COUNTIF(Data!AU381:BB381,1),COUNTIF(Data!AU381:BB381,2),COUNTIF(Data!AU381:BB381,3),COUNTIF(Data!AU381:BB381,4),COUNTIF(Data!AU381:BB381,5),COUNTIF(Data!AU381:BB381,6),COUNTIF(Data!AU381:BB381,7)),"")</f>
        <v/>
      </c>
      <c r="CQ381" s="4" t="str">
        <f>IF(COUNTIF(Data!AU381:BB381,4)=8,"Remove","")</f>
        <v/>
      </c>
      <c r="CS381" s="2" t="str">
        <f>IF(Data!BD381&gt;0,Data!BD381-4,"")</f>
        <v/>
      </c>
      <c r="CT381" s="2" t="str">
        <f>IF(Data!BE381&gt;0,Data!BE381-4,"")</f>
        <v/>
      </c>
      <c r="CU381" s="2" t="str">
        <f>IF(Data!BF381&gt;0,Data!BF381-4,"")</f>
        <v/>
      </c>
      <c r="CV381" s="2" t="str">
        <f>IF(Data!BG381&gt;0,Data!BG381-4,"")</f>
        <v/>
      </c>
      <c r="CW381" s="2" t="str">
        <f>IF(Data!BH381&gt;0,Data!BH381-4,"")</f>
        <v/>
      </c>
      <c r="CX381" s="2" t="str">
        <f>IF(Data!BI381&gt;0,Data!BI381-4,"")</f>
        <v/>
      </c>
      <c r="CY381" s="2" t="str">
        <f>IF(Data!BJ381&gt;0,Data!BJ381-4,"")</f>
        <v/>
      </c>
      <c r="CZ381" s="2" t="str">
        <f>IF(Data!BK381&gt;0,Data!BK381-4,"")</f>
        <v/>
      </c>
      <c r="DB381" s="7" t="str">
        <f t="shared" si="117"/>
        <v/>
      </c>
      <c r="DC381" s="7" t="str">
        <f t="shared" si="125"/>
        <v/>
      </c>
      <c r="DD381" s="4" t="str">
        <f t="shared" si="118"/>
        <v/>
      </c>
      <c r="DF381" s="4" t="str">
        <f>IF(MAX(COUNTIF(Data!BD381:BK381,1),COUNTIF(Data!BD381:BK381,2),COUNTIF(Data!BD381:BK381,3),COUNTIF(Data!BD381:BK381,4),COUNTIF(Data!BD381:BK381,5),COUNTIF(Data!BD381:BK381,6),COUNTIF(Data!BD381:BK381,7))&gt;0,MAX(COUNTIF(Data!BD381:BK381,1),COUNTIF(Data!BD381:BK381,2),COUNTIF(Data!BD381:BK381,3),COUNTIF(Data!BD381:BK381,4),COUNTIF(Data!BD381:BK381,5),COUNTIF(Data!BD381:BK381,6),COUNTIF(Data!BD381:BK381,7)),"")</f>
        <v/>
      </c>
      <c r="DG381" s="4" t="str">
        <f>IF(COUNTIF(Data!BD381:BK381,4)=8,"Remove","")</f>
        <v/>
      </c>
    </row>
    <row r="382" spans="1:111" x14ac:dyDescent="0.25">
      <c r="A382" s="2" t="str">
        <f>IF(Data!B382&gt;0,Data!B382-4,"")</f>
        <v/>
      </c>
      <c r="B382" s="2" t="str">
        <f>IF(Data!C382&gt;0,Data!C382-4,"")</f>
        <v/>
      </c>
      <c r="C382" s="2" t="str">
        <f>IF(Data!D382&gt;0,Data!D382-4,"")</f>
        <v/>
      </c>
      <c r="D382" s="2" t="str">
        <f>IF(Data!E382&gt;0,Data!E382-4,"")</f>
        <v/>
      </c>
      <c r="E382" s="2" t="str">
        <f>IF(Data!F382&gt;0,Data!F382-4,"")</f>
        <v/>
      </c>
      <c r="F382" s="2" t="str">
        <f>IF(Data!G382&gt;0,Data!G382-4,"")</f>
        <v/>
      </c>
      <c r="G382" s="2" t="str">
        <f>IF(Data!H382&gt;0,Data!H382-4,"")</f>
        <v/>
      </c>
      <c r="H382" s="2" t="str">
        <f>IF(Data!I382&gt;0,Data!I382-4,"")</f>
        <v/>
      </c>
      <c r="J382" s="7" t="str">
        <f t="shared" si="105"/>
        <v/>
      </c>
      <c r="K382" s="7" t="str">
        <f t="shared" si="119"/>
        <v/>
      </c>
      <c r="L382" s="4" t="str">
        <f t="shared" si="106"/>
        <v/>
      </c>
      <c r="N382" s="4" t="str">
        <f>IF(MAX(COUNTIF(Data!B382:I382,1),COUNTIF(Data!B382:I382,2),COUNTIF(Data!B382:I382,3),COUNTIF(Data!B382:I382,4),COUNTIF(Data!B382:I382,5),COUNTIF(Data!B382:I382,6),COUNTIF(Data!B382:I382,7))&gt;0,MAX(COUNTIF(Data!B382:I382,1),COUNTIF(Data!B382:I382,2),COUNTIF(Data!B382:I382,3),COUNTIF(Data!B382:I382,4),COUNTIF(Data!B382:I382,5),COUNTIF(Data!B382:I382,6),COUNTIF(Data!B382:I382,7)),"")</f>
        <v/>
      </c>
      <c r="O382" s="4" t="str">
        <f>IF(COUNTIF(Data!B382:I382,4)=8,"Remove","")</f>
        <v/>
      </c>
      <c r="Q382" s="2" t="str">
        <f>IF(Data!K382&gt;0,Data!K382-4,"")</f>
        <v/>
      </c>
      <c r="R382" s="2" t="str">
        <f>IF(Data!L382&gt;0,Data!L382-4,"")</f>
        <v/>
      </c>
      <c r="S382" s="2" t="str">
        <f>IF(Data!M382&gt;0,Data!M382-4,"")</f>
        <v/>
      </c>
      <c r="T382" s="2" t="str">
        <f>IF(Data!N382&gt;0,Data!N382-4,"")</f>
        <v/>
      </c>
      <c r="U382" s="2" t="str">
        <f>IF(Data!O382&gt;0,Data!O382-4,"")</f>
        <v/>
      </c>
      <c r="V382" s="2" t="str">
        <f>IF(Data!P382&gt;0,Data!P382-4,"")</f>
        <v/>
      </c>
      <c r="W382" s="2" t="str">
        <f>IF(Data!Q382&gt;0,Data!Q382-4,"")</f>
        <v/>
      </c>
      <c r="X382" s="2" t="str">
        <f>IF(Data!R382&gt;0,Data!R382-4,"")</f>
        <v/>
      </c>
      <c r="Y382" s="59"/>
      <c r="Z382" s="7" t="str">
        <f t="shared" si="107"/>
        <v/>
      </c>
      <c r="AA382" s="7" t="str">
        <f t="shared" si="120"/>
        <v/>
      </c>
      <c r="AB382" s="4" t="str">
        <f t="shared" si="108"/>
        <v/>
      </c>
      <c r="AC382" s="59"/>
      <c r="AD382" s="4" t="str">
        <f>IF(MAX(COUNTIF(Data!K382:R382,1),COUNTIF(Data!K382:R382,2),COUNTIF(Data!K382:R382,3),COUNTIF(Data!K382:R382,4),COUNTIF(Data!K382:R382,5),COUNTIF(Data!K382:R382,6),COUNTIF(Data!K382:R382,7))&gt;0,MAX(COUNTIF(Data!K382:R382,1),COUNTIF(Data!K382:R382,2),COUNTIF(Data!K382:R382,3),COUNTIF(Data!K382:R382,4),COUNTIF(Data!K382:R382,5),COUNTIF(Data!K382:R382,6),COUNTIF(Data!K382:R382,7)),"")</f>
        <v/>
      </c>
      <c r="AE382" s="4" t="str">
        <f>IF(COUNTIF(Data!K382:R382,4)=8,"Remove","")</f>
        <v/>
      </c>
      <c r="AG382" s="2" t="str">
        <f>IF(Data!T382&gt;0,Data!T382-4,"")</f>
        <v/>
      </c>
      <c r="AH382" s="2" t="str">
        <f>IF(Data!U382&gt;0,Data!U382-4,"")</f>
        <v/>
      </c>
      <c r="AI382" s="2" t="str">
        <f>IF(Data!V382&gt;0,Data!V382-4,"")</f>
        <v/>
      </c>
      <c r="AJ382" s="2" t="str">
        <f>IF(Data!W382&gt;0,Data!W382-4,"")</f>
        <v/>
      </c>
      <c r="AK382" s="2" t="str">
        <f>IF(Data!X382&gt;0,Data!X382-4,"")</f>
        <v/>
      </c>
      <c r="AL382" s="2" t="str">
        <f>IF(Data!Y382&gt;0,Data!Y382-4,"")</f>
        <v/>
      </c>
      <c r="AM382" s="2" t="str">
        <f>IF(Data!Z382&gt;0,Data!Z382-4,"")</f>
        <v/>
      </c>
      <c r="AN382" s="2" t="str">
        <f>IF(Data!AA382&gt;0,Data!AA382-4,"")</f>
        <v/>
      </c>
      <c r="AP382" s="7" t="str">
        <f t="shared" si="109"/>
        <v/>
      </c>
      <c r="AQ382" s="7" t="str">
        <f t="shared" si="121"/>
        <v/>
      </c>
      <c r="AR382" s="4" t="str">
        <f t="shared" si="110"/>
        <v/>
      </c>
      <c r="AT382" s="4" t="str">
        <f>IF(MAX(COUNTIF(Data!T382:AA382,1),COUNTIF(Data!T382:AA382,2),COUNTIF(Data!T382:AA382,3),COUNTIF(Data!T382:AA382,4),COUNTIF(Data!T382:AA382,5),COUNTIF(Data!T382:AA382,6),COUNTIF(Data!T382:AA382,7))&gt;0,MAX(COUNTIF(Data!T382:AA382,1),COUNTIF(Data!T382:AA382,2),COUNTIF(Data!T382:AA382,3),COUNTIF(Data!T382:AA382,4),COUNTIF(Data!T382:AA382,5),COUNTIF(Data!T382:AA382,6),COUNTIF(Data!T382:AA382,7)),"")</f>
        <v/>
      </c>
      <c r="AU382" s="4" t="str">
        <f>IF(COUNTIF(Data!T382:AA382,4)=8,"Remove","")</f>
        <v/>
      </c>
      <c r="AW382" s="2" t="str">
        <f>IF(Data!AC382&gt;0,Data!AC382-4,"")</f>
        <v/>
      </c>
      <c r="AX382" s="2" t="str">
        <f>IF(Data!AD382&gt;0,Data!AD382-4,"")</f>
        <v/>
      </c>
      <c r="AY382" s="2" t="str">
        <f>IF(Data!AE382&gt;0,Data!AE382-4,"")</f>
        <v/>
      </c>
      <c r="AZ382" s="2" t="str">
        <f>IF(Data!AF382&gt;0,Data!AF382-4,"")</f>
        <v/>
      </c>
      <c r="BA382" s="2" t="str">
        <f>IF(Data!AG382&gt;0,Data!AG382-4,"")</f>
        <v/>
      </c>
      <c r="BB382" s="2" t="str">
        <f>IF(Data!AH382&gt;0,Data!AH382-4,"")</f>
        <v/>
      </c>
      <c r="BC382" s="2" t="str">
        <f>IF(Data!AI382&gt;0,Data!AI382-4,"")</f>
        <v/>
      </c>
      <c r="BD382" s="2" t="str">
        <f>IF(Data!AJ382&gt;0,Data!AJ382-4,"")</f>
        <v/>
      </c>
      <c r="BF382" s="7" t="str">
        <f t="shared" si="111"/>
        <v/>
      </c>
      <c r="BG382" s="7" t="str">
        <f t="shared" si="122"/>
        <v/>
      </c>
      <c r="BH382" s="4" t="str">
        <f t="shared" si="112"/>
        <v/>
      </c>
      <c r="BJ382" s="4" t="str">
        <f>IF(MAX(COUNTIF(Data!AC382:AJ382,1),COUNTIF(Data!AC382:AJ382,2),COUNTIF(Data!AC382:AJ382,3),COUNTIF(Data!AC382:AJ382,4),COUNTIF(Data!AC382:AJ382,5),COUNTIF(Data!AC382:AJ382,6),COUNTIF(Data!AC382:AJ382,7))&gt;0,MAX(COUNTIF(Data!AC382:AJ382,1),COUNTIF(Data!AC382:AJ382,2),COUNTIF(Data!AC382:AJ382,3),COUNTIF(Data!AC382:AJ382,4),COUNTIF(Data!AC382:AJ382,5),COUNTIF(Data!AC382:AJ382,6),COUNTIF(Data!AC382:AJ382,7)),"")</f>
        <v/>
      </c>
      <c r="BK382" s="4" t="str">
        <f>IF(COUNTIF(Data!AC382:AJ382,4)=8,"Remove","")</f>
        <v/>
      </c>
      <c r="BM382" s="2" t="str">
        <f>IF(Data!AL382&gt;0,Data!AL382-4,"")</f>
        <v/>
      </c>
      <c r="BN382" s="2" t="str">
        <f>IF(Data!AM382&gt;0,Data!AM382-4,"")</f>
        <v/>
      </c>
      <c r="BO382" s="2" t="str">
        <f>IF(Data!AN382&gt;0,Data!AN382-4,"")</f>
        <v/>
      </c>
      <c r="BP382" s="2" t="str">
        <f>IF(Data!AO382&gt;0,Data!AO382-4,"")</f>
        <v/>
      </c>
      <c r="BQ382" s="2" t="str">
        <f>IF(Data!AP382&gt;0,Data!AP382-4,"")</f>
        <v/>
      </c>
      <c r="BR382" s="2" t="str">
        <f>IF(Data!AQ382&gt;0,Data!AQ382-4,"")</f>
        <v/>
      </c>
      <c r="BS382" s="2" t="str">
        <f>IF(Data!AR382&gt;0,Data!AR382-4,"")</f>
        <v/>
      </c>
      <c r="BT382" s="2" t="str">
        <f>IF(Data!AS382&gt;0,Data!AS382-4,"")</f>
        <v/>
      </c>
      <c r="BV382" s="7" t="str">
        <f t="shared" si="113"/>
        <v/>
      </c>
      <c r="BW382" s="7" t="str">
        <f t="shared" si="123"/>
        <v/>
      </c>
      <c r="BX382" s="4" t="str">
        <f t="shared" si="114"/>
        <v/>
      </c>
      <c r="BZ382" s="4" t="str">
        <f>IF(MAX(COUNTIF(Data!AL382:AS382,1),COUNTIF(Data!AL382:AS382,2),COUNTIF(Data!AL382:AS382,3),COUNTIF(Data!AL382:AS382,4),COUNTIF(Data!AL382:AS382,5),COUNTIF(Data!AL382:AS382,6),COUNTIF(Data!AL382:AS382,7))&gt;0,MAX(COUNTIF(Data!AL382:AS382,1),COUNTIF(Data!AL382:AS382,2),COUNTIF(Data!AL382:AS382,3),COUNTIF(Data!AL382:AS382,4),COUNTIF(Data!AL382:AS382,5),COUNTIF(Data!AL382:AS382,6),COUNTIF(Data!AL382:AS382,7)),"")</f>
        <v/>
      </c>
      <c r="CA382" s="4" t="str">
        <f>IF(COUNTIF(Data!AL382:AS382,4)=8,"Remove","")</f>
        <v/>
      </c>
      <c r="CC382" s="2" t="str">
        <f>IF(Data!AU382&gt;0,Data!AU382-4,"")</f>
        <v/>
      </c>
      <c r="CD382" s="2" t="str">
        <f>IF(Data!AV382&gt;0,Data!AV382-4,"")</f>
        <v/>
      </c>
      <c r="CE382" s="2" t="str">
        <f>IF(Data!AW382&gt;0,Data!AW382-4,"")</f>
        <v/>
      </c>
      <c r="CF382" s="2" t="str">
        <f>IF(Data!AX382&gt;0,Data!AX382-4,"")</f>
        <v/>
      </c>
      <c r="CG382" s="2" t="str">
        <f>IF(Data!AY382&gt;0,Data!AY382-4,"")</f>
        <v/>
      </c>
      <c r="CH382" s="2" t="str">
        <f>IF(Data!AZ382&gt;0,Data!AZ382-4,"")</f>
        <v/>
      </c>
      <c r="CI382" s="2" t="str">
        <f>IF(Data!BA382&gt;0,Data!BA382-4,"")</f>
        <v/>
      </c>
      <c r="CJ382" s="2" t="str">
        <f>IF(Data!BB382&gt;0,Data!BB382-4,"")</f>
        <v/>
      </c>
      <c r="CL382" s="7" t="str">
        <f t="shared" si="115"/>
        <v/>
      </c>
      <c r="CM382" s="7" t="str">
        <f t="shared" si="124"/>
        <v/>
      </c>
      <c r="CN382" s="4" t="str">
        <f t="shared" si="116"/>
        <v/>
      </c>
      <c r="CP382" s="4" t="str">
        <f>IF(MAX(COUNTIF(Data!AU382:BB382,1),COUNTIF(Data!AU382:BB382,2),COUNTIF(Data!AU382:BB382,3),COUNTIF(Data!AU382:BB382,4),COUNTIF(Data!AU382:BB382,5),COUNTIF(Data!AU382:BB382,6),COUNTIF(Data!AU382:BB382,7))&gt;0,MAX(COUNTIF(Data!AU382:BB382,1),COUNTIF(Data!AU382:BB382,2),COUNTIF(Data!AU382:BB382,3),COUNTIF(Data!AU382:BB382,4),COUNTIF(Data!AU382:BB382,5),COUNTIF(Data!AU382:BB382,6),COUNTIF(Data!AU382:BB382,7)),"")</f>
        <v/>
      </c>
      <c r="CQ382" s="4" t="str">
        <f>IF(COUNTIF(Data!AU382:BB382,4)=8,"Remove","")</f>
        <v/>
      </c>
      <c r="CS382" s="2" t="str">
        <f>IF(Data!BD382&gt;0,Data!BD382-4,"")</f>
        <v/>
      </c>
      <c r="CT382" s="2" t="str">
        <f>IF(Data!BE382&gt;0,Data!BE382-4,"")</f>
        <v/>
      </c>
      <c r="CU382" s="2" t="str">
        <f>IF(Data!BF382&gt;0,Data!BF382-4,"")</f>
        <v/>
      </c>
      <c r="CV382" s="2" t="str">
        <f>IF(Data!BG382&gt;0,Data!BG382-4,"")</f>
        <v/>
      </c>
      <c r="CW382" s="2" t="str">
        <f>IF(Data!BH382&gt;0,Data!BH382-4,"")</f>
        <v/>
      </c>
      <c r="CX382" s="2" t="str">
        <f>IF(Data!BI382&gt;0,Data!BI382-4,"")</f>
        <v/>
      </c>
      <c r="CY382" s="2" t="str">
        <f>IF(Data!BJ382&gt;0,Data!BJ382-4,"")</f>
        <v/>
      </c>
      <c r="CZ382" s="2" t="str">
        <f>IF(Data!BK382&gt;0,Data!BK382-4,"")</f>
        <v/>
      </c>
      <c r="DB382" s="7" t="str">
        <f t="shared" si="117"/>
        <v/>
      </c>
      <c r="DC382" s="7" t="str">
        <f t="shared" si="125"/>
        <v/>
      </c>
      <c r="DD382" s="4" t="str">
        <f t="shared" si="118"/>
        <v/>
      </c>
      <c r="DF382" s="4" t="str">
        <f>IF(MAX(COUNTIF(Data!BD382:BK382,1),COUNTIF(Data!BD382:BK382,2),COUNTIF(Data!BD382:BK382,3),COUNTIF(Data!BD382:BK382,4),COUNTIF(Data!BD382:BK382,5),COUNTIF(Data!BD382:BK382,6),COUNTIF(Data!BD382:BK382,7))&gt;0,MAX(COUNTIF(Data!BD382:BK382,1),COUNTIF(Data!BD382:BK382,2),COUNTIF(Data!BD382:BK382,3),COUNTIF(Data!BD382:BK382,4),COUNTIF(Data!BD382:BK382,5),COUNTIF(Data!BD382:BK382,6),COUNTIF(Data!BD382:BK382,7)),"")</f>
        <v/>
      </c>
      <c r="DG382" s="4" t="str">
        <f>IF(COUNTIF(Data!BD382:BK382,4)=8,"Remove","")</f>
        <v/>
      </c>
    </row>
    <row r="383" spans="1:111" x14ac:dyDescent="0.25">
      <c r="A383" s="2" t="str">
        <f>IF(Data!B383&gt;0,Data!B383-4,"")</f>
        <v/>
      </c>
      <c r="B383" s="2" t="str">
        <f>IF(Data!C383&gt;0,Data!C383-4,"")</f>
        <v/>
      </c>
      <c r="C383" s="2" t="str">
        <f>IF(Data!D383&gt;0,Data!D383-4,"")</f>
        <v/>
      </c>
      <c r="D383" s="2" t="str">
        <f>IF(Data!E383&gt;0,Data!E383-4,"")</f>
        <v/>
      </c>
      <c r="E383" s="2" t="str">
        <f>IF(Data!F383&gt;0,Data!F383-4,"")</f>
        <v/>
      </c>
      <c r="F383" s="2" t="str">
        <f>IF(Data!G383&gt;0,Data!G383-4,"")</f>
        <v/>
      </c>
      <c r="G383" s="2" t="str">
        <f>IF(Data!H383&gt;0,Data!H383-4,"")</f>
        <v/>
      </c>
      <c r="H383" s="2" t="str">
        <f>IF(Data!I383&gt;0,Data!I383-4,"")</f>
        <v/>
      </c>
      <c r="J383" s="7" t="str">
        <f t="shared" si="105"/>
        <v/>
      </c>
      <c r="K383" s="7" t="str">
        <f t="shared" si="119"/>
        <v/>
      </c>
      <c r="L383" s="4" t="str">
        <f t="shared" si="106"/>
        <v/>
      </c>
      <c r="N383" s="4" t="str">
        <f>IF(MAX(COUNTIF(Data!B383:I383,1),COUNTIF(Data!B383:I383,2),COUNTIF(Data!B383:I383,3),COUNTIF(Data!B383:I383,4),COUNTIF(Data!B383:I383,5),COUNTIF(Data!B383:I383,6),COUNTIF(Data!B383:I383,7))&gt;0,MAX(COUNTIF(Data!B383:I383,1),COUNTIF(Data!B383:I383,2),COUNTIF(Data!B383:I383,3),COUNTIF(Data!B383:I383,4),COUNTIF(Data!B383:I383,5),COUNTIF(Data!B383:I383,6),COUNTIF(Data!B383:I383,7)),"")</f>
        <v/>
      </c>
      <c r="O383" s="4" t="str">
        <f>IF(COUNTIF(Data!B383:I383,4)=8,"Remove","")</f>
        <v/>
      </c>
      <c r="Q383" s="2" t="str">
        <f>IF(Data!K383&gt;0,Data!K383-4,"")</f>
        <v/>
      </c>
      <c r="R383" s="2" t="str">
        <f>IF(Data!L383&gt;0,Data!L383-4,"")</f>
        <v/>
      </c>
      <c r="S383" s="2" t="str">
        <f>IF(Data!M383&gt;0,Data!M383-4,"")</f>
        <v/>
      </c>
      <c r="T383" s="2" t="str">
        <f>IF(Data!N383&gt;0,Data!N383-4,"")</f>
        <v/>
      </c>
      <c r="U383" s="2" t="str">
        <f>IF(Data!O383&gt;0,Data!O383-4,"")</f>
        <v/>
      </c>
      <c r="V383" s="2" t="str">
        <f>IF(Data!P383&gt;0,Data!P383-4,"")</f>
        <v/>
      </c>
      <c r="W383" s="2" t="str">
        <f>IF(Data!Q383&gt;0,Data!Q383-4,"")</f>
        <v/>
      </c>
      <c r="X383" s="2" t="str">
        <f>IF(Data!R383&gt;0,Data!R383-4,"")</f>
        <v/>
      </c>
      <c r="Y383" s="59"/>
      <c r="Z383" s="7" t="str">
        <f t="shared" si="107"/>
        <v/>
      </c>
      <c r="AA383" s="7" t="str">
        <f t="shared" si="120"/>
        <v/>
      </c>
      <c r="AB383" s="4" t="str">
        <f t="shared" si="108"/>
        <v/>
      </c>
      <c r="AC383" s="59"/>
      <c r="AD383" s="4" t="str">
        <f>IF(MAX(COUNTIF(Data!K383:R383,1),COUNTIF(Data!K383:R383,2),COUNTIF(Data!K383:R383,3),COUNTIF(Data!K383:R383,4),COUNTIF(Data!K383:R383,5),COUNTIF(Data!K383:R383,6),COUNTIF(Data!K383:R383,7))&gt;0,MAX(COUNTIF(Data!K383:R383,1),COUNTIF(Data!K383:R383,2),COUNTIF(Data!K383:R383,3),COUNTIF(Data!K383:R383,4),COUNTIF(Data!K383:R383,5),COUNTIF(Data!K383:R383,6),COUNTIF(Data!K383:R383,7)),"")</f>
        <v/>
      </c>
      <c r="AE383" s="4" t="str">
        <f>IF(COUNTIF(Data!K383:R383,4)=8,"Remove","")</f>
        <v/>
      </c>
      <c r="AG383" s="2" t="str">
        <f>IF(Data!T383&gt;0,Data!T383-4,"")</f>
        <v/>
      </c>
      <c r="AH383" s="2" t="str">
        <f>IF(Data!U383&gt;0,Data!U383-4,"")</f>
        <v/>
      </c>
      <c r="AI383" s="2" t="str">
        <f>IF(Data!V383&gt;0,Data!V383-4,"")</f>
        <v/>
      </c>
      <c r="AJ383" s="2" t="str">
        <f>IF(Data!W383&gt;0,Data!W383-4,"")</f>
        <v/>
      </c>
      <c r="AK383" s="2" t="str">
        <f>IF(Data!X383&gt;0,Data!X383-4,"")</f>
        <v/>
      </c>
      <c r="AL383" s="2" t="str">
        <f>IF(Data!Y383&gt;0,Data!Y383-4,"")</f>
        <v/>
      </c>
      <c r="AM383" s="2" t="str">
        <f>IF(Data!Z383&gt;0,Data!Z383-4,"")</f>
        <v/>
      </c>
      <c r="AN383" s="2" t="str">
        <f>IF(Data!AA383&gt;0,Data!AA383-4,"")</f>
        <v/>
      </c>
      <c r="AP383" s="7" t="str">
        <f t="shared" si="109"/>
        <v/>
      </c>
      <c r="AQ383" s="7" t="str">
        <f t="shared" si="121"/>
        <v/>
      </c>
      <c r="AR383" s="4" t="str">
        <f t="shared" si="110"/>
        <v/>
      </c>
      <c r="AT383" s="4" t="str">
        <f>IF(MAX(COUNTIF(Data!T383:AA383,1),COUNTIF(Data!T383:AA383,2),COUNTIF(Data!T383:AA383,3),COUNTIF(Data!T383:AA383,4),COUNTIF(Data!T383:AA383,5),COUNTIF(Data!T383:AA383,6),COUNTIF(Data!T383:AA383,7))&gt;0,MAX(COUNTIF(Data!T383:AA383,1),COUNTIF(Data!T383:AA383,2),COUNTIF(Data!T383:AA383,3),COUNTIF(Data!T383:AA383,4),COUNTIF(Data!T383:AA383,5),COUNTIF(Data!T383:AA383,6),COUNTIF(Data!T383:AA383,7)),"")</f>
        <v/>
      </c>
      <c r="AU383" s="4" t="str">
        <f>IF(COUNTIF(Data!T383:AA383,4)=8,"Remove","")</f>
        <v/>
      </c>
      <c r="AW383" s="2" t="str">
        <f>IF(Data!AC383&gt;0,Data!AC383-4,"")</f>
        <v/>
      </c>
      <c r="AX383" s="2" t="str">
        <f>IF(Data!AD383&gt;0,Data!AD383-4,"")</f>
        <v/>
      </c>
      <c r="AY383" s="2" t="str">
        <f>IF(Data!AE383&gt;0,Data!AE383-4,"")</f>
        <v/>
      </c>
      <c r="AZ383" s="2" t="str">
        <f>IF(Data!AF383&gt;0,Data!AF383-4,"")</f>
        <v/>
      </c>
      <c r="BA383" s="2" t="str">
        <f>IF(Data!AG383&gt;0,Data!AG383-4,"")</f>
        <v/>
      </c>
      <c r="BB383" s="2" t="str">
        <f>IF(Data!AH383&gt;0,Data!AH383-4,"")</f>
        <v/>
      </c>
      <c r="BC383" s="2" t="str">
        <f>IF(Data!AI383&gt;0,Data!AI383-4,"")</f>
        <v/>
      </c>
      <c r="BD383" s="2" t="str">
        <f>IF(Data!AJ383&gt;0,Data!AJ383-4,"")</f>
        <v/>
      </c>
      <c r="BF383" s="7" t="str">
        <f t="shared" si="111"/>
        <v/>
      </c>
      <c r="BG383" s="7" t="str">
        <f t="shared" si="122"/>
        <v/>
      </c>
      <c r="BH383" s="4" t="str">
        <f t="shared" si="112"/>
        <v/>
      </c>
      <c r="BJ383" s="4" t="str">
        <f>IF(MAX(COUNTIF(Data!AC383:AJ383,1),COUNTIF(Data!AC383:AJ383,2),COUNTIF(Data!AC383:AJ383,3),COUNTIF(Data!AC383:AJ383,4),COUNTIF(Data!AC383:AJ383,5),COUNTIF(Data!AC383:AJ383,6),COUNTIF(Data!AC383:AJ383,7))&gt;0,MAX(COUNTIF(Data!AC383:AJ383,1),COUNTIF(Data!AC383:AJ383,2),COUNTIF(Data!AC383:AJ383,3),COUNTIF(Data!AC383:AJ383,4),COUNTIF(Data!AC383:AJ383,5),COUNTIF(Data!AC383:AJ383,6),COUNTIF(Data!AC383:AJ383,7)),"")</f>
        <v/>
      </c>
      <c r="BK383" s="4" t="str">
        <f>IF(COUNTIF(Data!AC383:AJ383,4)=8,"Remove","")</f>
        <v/>
      </c>
      <c r="BM383" s="2" t="str">
        <f>IF(Data!AL383&gt;0,Data!AL383-4,"")</f>
        <v/>
      </c>
      <c r="BN383" s="2" t="str">
        <f>IF(Data!AM383&gt;0,Data!AM383-4,"")</f>
        <v/>
      </c>
      <c r="BO383" s="2" t="str">
        <f>IF(Data!AN383&gt;0,Data!AN383-4,"")</f>
        <v/>
      </c>
      <c r="BP383" s="2" t="str">
        <f>IF(Data!AO383&gt;0,Data!AO383-4,"")</f>
        <v/>
      </c>
      <c r="BQ383" s="2" t="str">
        <f>IF(Data!AP383&gt;0,Data!AP383-4,"")</f>
        <v/>
      </c>
      <c r="BR383" s="2" t="str">
        <f>IF(Data!AQ383&gt;0,Data!AQ383-4,"")</f>
        <v/>
      </c>
      <c r="BS383" s="2" t="str">
        <f>IF(Data!AR383&gt;0,Data!AR383-4,"")</f>
        <v/>
      </c>
      <c r="BT383" s="2" t="str">
        <f>IF(Data!AS383&gt;0,Data!AS383-4,"")</f>
        <v/>
      </c>
      <c r="BV383" s="7" t="str">
        <f t="shared" si="113"/>
        <v/>
      </c>
      <c r="BW383" s="7" t="str">
        <f t="shared" si="123"/>
        <v/>
      </c>
      <c r="BX383" s="4" t="str">
        <f t="shared" si="114"/>
        <v/>
      </c>
      <c r="BZ383" s="4" t="str">
        <f>IF(MAX(COUNTIF(Data!AL383:AS383,1),COUNTIF(Data!AL383:AS383,2),COUNTIF(Data!AL383:AS383,3),COUNTIF(Data!AL383:AS383,4),COUNTIF(Data!AL383:AS383,5),COUNTIF(Data!AL383:AS383,6),COUNTIF(Data!AL383:AS383,7))&gt;0,MAX(COUNTIF(Data!AL383:AS383,1),COUNTIF(Data!AL383:AS383,2),COUNTIF(Data!AL383:AS383,3),COUNTIF(Data!AL383:AS383,4),COUNTIF(Data!AL383:AS383,5),COUNTIF(Data!AL383:AS383,6),COUNTIF(Data!AL383:AS383,7)),"")</f>
        <v/>
      </c>
      <c r="CA383" s="4" t="str">
        <f>IF(COUNTIF(Data!AL383:AS383,4)=8,"Remove","")</f>
        <v/>
      </c>
      <c r="CC383" s="2" t="str">
        <f>IF(Data!AU383&gt;0,Data!AU383-4,"")</f>
        <v/>
      </c>
      <c r="CD383" s="2" t="str">
        <f>IF(Data!AV383&gt;0,Data!AV383-4,"")</f>
        <v/>
      </c>
      <c r="CE383" s="2" t="str">
        <f>IF(Data!AW383&gt;0,Data!AW383-4,"")</f>
        <v/>
      </c>
      <c r="CF383" s="2" t="str">
        <f>IF(Data!AX383&gt;0,Data!AX383-4,"")</f>
        <v/>
      </c>
      <c r="CG383" s="2" t="str">
        <f>IF(Data!AY383&gt;0,Data!AY383-4,"")</f>
        <v/>
      </c>
      <c r="CH383" s="2" t="str">
        <f>IF(Data!AZ383&gt;0,Data!AZ383-4,"")</f>
        <v/>
      </c>
      <c r="CI383" s="2" t="str">
        <f>IF(Data!BA383&gt;0,Data!BA383-4,"")</f>
        <v/>
      </c>
      <c r="CJ383" s="2" t="str">
        <f>IF(Data!BB383&gt;0,Data!BB383-4,"")</f>
        <v/>
      </c>
      <c r="CL383" s="7" t="str">
        <f t="shared" si="115"/>
        <v/>
      </c>
      <c r="CM383" s="7" t="str">
        <f t="shared" si="124"/>
        <v/>
      </c>
      <c r="CN383" s="4" t="str">
        <f t="shared" si="116"/>
        <v/>
      </c>
      <c r="CP383" s="4" t="str">
        <f>IF(MAX(COUNTIF(Data!AU383:BB383,1),COUNTIF(Data!AU383:BB383,2),COUNTIF(Data!AU383:BB383,3),COUNTIF(Data!AU383:BB383,4),COUNTIF(Data!AU383:BB383,5),COUNTIF(Data!AU383:BB383,6),COUNTIF(Data!AU383:BB383,7))&gt;0,MAX(COUNTIF(Data!AU383:BB383,1),COUNTIF(Data!AU383:BB383,2),COUNTIF(Data!AU383:BB383,3),COUNTIF(Data!AU383:BB383,4),COUNTIF(Data!AU383:BB383,5),COUNTIF(Data!AU383:BB383,6),COUNTIF(Data!AU383:BB383,7)),"")</f>
        <v/>
      </c>
      <c r="CQ383" s="4" t="str">
        <f>IF(COUNTIF(Data!AU383:BB383,4)=8,"Remove","")</f>
        <v/>
      </c>
      <c r="CS383" s="2" t="str">
        <f>IF(Data!BD383&gt;0,Data!BD383-4,"")</f>
        <v/>
      </c>
      <c r="CT383" s="2" t="str">
        <f>IF(Data!BE383&gt;0,Data!BE383-4,"")</f>
        <v/>
      </c>
      <c r="CU383" s="2" t="str">
        <f>IF(Data!BF383&gt;0,Data!BF383-4,"")</f>
        <v/>
      </c>
      <c r="CV383" s="2" t="str">
        <f>IF(Data!BG383&gt;0,Data!BG383-4,"")</f>
        <v/>
      </c>
      <c r="CW383" s="2" t="str">
        <f>IF(Data!BH383&gt;0,Data!BH383-4,"")</f>
        <v/>
      </c>
      <c r="CX383" s="2" t="str">
        <f>IF(Data!BI383&gt;0,Data!BI383-4,"")</f>
        <v/>
      </c>
      <c r="CY383" s="2" t="str">
        <f>IF(Data!BJ383&gt;0,Data!BJ383-4,"")</f>
        <v/>
      </c>
      <c r="CZ383" s="2" t="str">
        <f>IF(Data!BK383&gt;0,Data!BK383-4,"")</f>
        <v/>
      </c>
      <c r="DB383" s="7" t="str">
        <f t="shared" si="117"/>
        <v/>
      </c>
      <c r="DC383" s="7" t="str">
        <f t="shared" si="125"/>
        <v/>
      </c>
      <c r="DD383" s="4" t="str">
        <f t="shared" si="118"/>
        <v/>
      </c>
      <c r="DF383" s="4" t="str">
        <f>IF(MAX(COUNTIF(Data!BD383:BK383,1),COUNTIF(Data!BD383:BK383,2),COUNTIF(Data!BD383:BK383,3),COUNTIF(Data!BD383:BK383,4),COUNTIF(Data!BD383:BK383,5),COUNTIF(Data!BD383:BK383,6),COUNTIF(Data!BD383:BK383,7))&gt;0,MAX(COUNTIF(Data!BD383:BK383,1),COUNTIF(Data!BD383:BK383,2),COUNTIF(Data!BD383:BK383,3),COUNTIF(Data!BD383:BK383,4),COUNTIF(Data!BD383:BK383,5),COUNTIF(Data!BD383:BK383,6),COUNTIF(Data!BD383:BK383,7)),"")</f>
        <v/>
      </c>
      <c r="DG383" s="4" t="str">
        <f>IF(COUNTIF(Data!BD383:BK383,4)=8,"Remove","")</f>
        <v/>
      </c>
    </row>
    <row r="384" spans="1:111" x14ac:dyDescent="0.25">
      <c r="A384" s="2" t="str">
        <f>IF(Data!B384&gt;0,Data!B384-4,"")</f>
        <v/>
      </c>
      <c r="B384" s="2" t="str">
        <f>IF(Data!C384&gt;0,Data!C384-4,"")</f>
        <v/>
      </c>
      <c r="C384" s="2" t="str">
        <f>IF(Data!D384&gt;0,Data!D384-4,"")</f>
        <v/>
      </c>
      <c r="D384" s="2" t="str">
        <f>IF(Data!E384&gt;0,Data!E384-4,"")</f>
        <v/>
      </c>
      <c r="E384" s="2" t="str">
        <f>IF(Data!F384&gt;0,Data!F384-4,"")</f>
        <v/>
      </c>
      <c r="F384" s="2" t="str">
        <f>IF(Data!G384&gt;0,Data!G384-4,"")</f>
        <v/>
      </c>
      <c r="G384" s="2" t="str">
        <f>IF(Data!H384&gt;0,Data!H384-4,"")</f>
        <v/>
      </c>
      <c r="H384" s="2" t="str">
        <f>IF(Data!I384&gt;0,Data!I384-4,"")</f>
        <v/>
      </c>
      <c r="J384" s="7" t="str">
        <f t="shared" si="105"/>
        <v/>
      </c>
      <c r="K384" s="7" t="str">
        <f t="shared" si="119"/>
        <v/>
      </c>
      <c r="L384" s="4" t="str">
        <f t="shared" si="106"/>
        <v/>
      </c>
      <c r="N384" s="4" t="str">
        <f>IF(MAX(COUNTIF(Data!B384:I384,1),COUNTIF(Data!B384:I384,2),COUNTIF(Data!B384:I384,3),COUNTIF(Data!B384:I384,4),COUNTIF(Data!B384:I384,5),COUNTIF(Data!B384:I384,6),COUNTIF(Data!B384:I384,7))&gt;0,MAX(COUNTIF(Data!B384:I384,1),COUNTIF(Data!B384:I384,2),COUNTIF(Data!B384:I384,3),COUNTIF(Data!B384:I384,4),COUNTIF(Data!B384:I384,5),COUNTIF(Data!B384:I384,6),COUNTIF(Data!B384:I384,7)),"")</f>
        <v/>
      </c>
      <c r="O384" s="4" t="str">
        <f>IF(COUNTIF(Data!B384:I384,4)=8,"Remove","")</f>
        <v/>
      </c>
      <c r="Q384" s="2" t="str">
        <f>IF(Data!K384&gt;0,Data!K384-4,"")</f>
        <v/>
      </c>
      <c r="R384" s="2" t="str">
        <f>IF(Data!L384&gt;0,Data!L384-4,"")</f>
        <v/>
      </c>
      <c r="S384" s="2" t="str">
        <f>IF(Data!M384&gt;0,Data!M384-4,"")</f>
        <v/>
      </c>
      <c r="T384" s="2" t="str">
        <f>IF(Data!N384&gt;0,Data!N384-4,"")</f>
        <v/>
      </c>
      <c r="U384" s="2" t="str">
        <f>IF(Data!O384&gt;0,Data!O384-4,"")</f>
        <v/>
      </c>
      <c r="V384" s="2" t="str">
        <f>IF(Data!P384&gt;0,Data!P384-4,"")</f>
        <v/>
      </c>
      <c r="W384" s="2" t="str">
        <f>IF(Data!Q384&gt;0,Data!Q384-4,"")</f>
        <v/>
      </c>
      <c r="X384" s="2" t="str">
        <f>IF(Data!R384&gt;0,Data!R384-4,"")</f>
        <v/>
      </c>
      <c r="Y384" s="59"/>
      <c r="Z384" s="7" t="str">
        <f t="shared" si="107"/>
        <v/>
      </c>
      <c r="AA384" s="7" t="str">
        <f t="shared" si="120"/>
        <v/>
      </c>
      <c r="AB384" s="4" t="str">
        <f t="shared" si="108"/>
        <v/>
      </c>
      <c r="AC384" s="59"/>
      <c r="AD384" s="4" t="str">
        <f>IF(MAX(COUNTIF(Data!K384:R384,1),COUNTIF(Data!K384:R384,2),COUNTIF(Data!K384:R384,3),COUNTIF(Data!K384:R384,4),COUNTIF(Data!K384:R384,5),COUNTIF(Data!K384:R384,6),COUNTIF(Data!K384:R384,7))&gt;0,MAX(COUNTIF(Data!K384:R384,1),COUNTIF(Data!K384:R384,2),COUNTIF(Data!K384:R384,3),COUNTIF(Data!K384:R384,4),COUNTIF(Data!K384:R384,5),COUNTIF(Data!K384:R384,6),COUNTIF(Data!K384:R384,7)),"")</f>
        <v/>
      </c>
      <c r="AE384" s="4" t="str">
        <f>IF(COUNTIF(Data!K384:R384,4)=8,"Remove","")</f>
        <v/>
      </c>
      <c r="AG384" s="2" t="str">
        <f>IF(Data!T384&gt;0,Data!T384-4,"")</f>
        <v/>
      </c>
      <c r="AH384" s="2" t="str">
        <f>IF(Data!U384&gt;0,Data!U384-4,"")</f>
        <v/>
      </c>
      <c r="AI384" s="2" t="str">
        <f>IF(Data!V384&gt;0,Data!V384-4,"")</f>
        <v/>
      </c>
      <c r="AJ384" s="2" t="str">
        <f>IF(Data!W384&gt;0,Data!W384-4,"")</f>
        <v/>
      </c>
      <c r="AK384" s="2" t="str">
        <f>IF(Data!X384&gt;0,Data!X384-4,"")</f>
        <v/>
      </c>
      <c r="AL384" s="2" t="str">
        <f>IF(Data!Y384&gt;0,Data!Y384-4,"")</f>
        <v/>
      </c>
      <c r="AM384" s="2" t="str">
        <f>IF(Data!Z384&gt;0,Data!Z384-4,"")</f>
        <v/>
      </c>
      <c r="AN384" s="2" t="str">
        <f>IF(Data!AA384&gt;0,Data!AA384-4,"")</f>
        <v/>
      </c>
      <c r="AP384" s="7" t="str">
        <f t="shared" si="109"/>
        <v/>
      </c>
      <c r="AQ384" s="7" t="str">
        <f t="shared" si="121"/>
        <v/>
      </c>
      <c r="AR384" s="4" t="str">
        <f t="shared" si="110"/>
        <v/>
      </c>
      <c r="AT384" s="4" t="str">
        <f>IF(MAX(COUNTIF(Data!T384:AA384,1),COUNTIF(Data!T384:AA384,2),COUNTIF(Data!T384:AA384,3),COUNTIF(Data!T384:AA384,4),COUNTIF(Data!T384:AA384,5),COUNTIF(Data!T384:AA384,6),COUNTIF(Data!T384:AA384,7))&gt;0,MAX(COUNTIF(Data!T384:AA384,1),COUNTIF(Data!T384:AA384,2),COUNTIF(Data!T384:AA384,3),COUNTIF(Data!T384:AA384,4),COUNTIF(Data!T384:AA384,5),COUNTIF(Data!T384:AA384,6),COUNTIF(Data!T384:AA384,7)),"")</f>
        <v/>
      </c>
      <c r="AU384" s="4" t="str">
        <f>IF(COUNTIF(Data!T384:AA384,4)=8,"Remove","")</f>
        <v/>
      </c>
      <c r="AW384" s="2" t="str">
        <f>IF(Data!AC384&gt;0,Data!AC384-4,"")</f>
        <v/>
      </c>
      <c r="AX384" s="2" t="str">
        <f>IF(Data!AD384&gt;0,Data!AD384-4,"")</f>
        <v/>
      </c>
      <c r="AY384" s="2" t="str">
        <f>IF(Data!AE384&gt;0,Data!AE384-4,"")</f>
        <v/>
      </c>
      <c r="AZ384" s="2" t="str">
        <f>IF(Data!AF384&gt;0,Data!AF384-4,"")</f>
        <v/>
      </c>
      <c r="BA384" s="2" t="str">
        <f>IF(Data!AG384&gt;0,Data!AG384-4,"")</f>
        <v/>
      </c>
      <c r="BB384" s="2" t="str">
        <f>IF(Data!AH384&gt;0,Data!AH384-4,"")</f>
        <v/>
      </c>
      <c r="BC384" s="2" t="str">
        <f>IF(Data!AI384&gt;0,Data!AI384-4,"")</f>
        <v/>
      </c>
      <c r="BD384" s="2" t="str">
        <f>IF(Data!AJ384&gt;0,Data!AJ384-4,"")</f>
        <v/>
      </c>
      <c r="BF384" s="7" t="str">
        <f t="shared" si="111"/>
        <v/>
      </c>
      <c r="BG384" s="7" t="str">
        <f t="shared" si="122"/>
        <v/>
      </c>
      <c r="BH384" s="4" t="str">
        <f t="shared" si="112"/>
        <v/>
      </c>
      <c r="BJ384" s="4" t="str">
        <f>IF(MAX(COUNTIF(Data!AC384:AJ384,1),COUNTIF(Data!AC384:AJ384,2),COUNTIF(Data!AC384:AJ384,3),COUNTIF(Data!AC384:AJ384,4),COUNTIF(Data!AC384:AJ384,5),COUNTIF(Data!AC384:AJ384,6),COUNTIF(Data!AC384:AJ384,7))&gt;0,MAX(COUNTIF(Data!AC384:AJ384,1),COUNTIF(Data!AC384:AJ384,2),COUNTIF(Data!AC384:AJ384,3),COUNTIF(Data!AC384:AJ384,4),COUNTIF(Data!AC384:AJ384,5),COUNTIF(Data!AC384:AJ384,6),COUNTIF(Data!AC384:AJ384,7)),"")</f>
        <v/>
      </c>
      <c r="BK384" s="4" t="str">
        <f>IF(COUNTIF(Data!AC384:AJ384,4)=8,"Remove","")</f>
        <v/>
      </c>
      <c r="BM384" s="2" t="str">
        <f>IF(Data!AL384&gt;0,Data!AL384-4,"")</f>
        <v/>
      </c>
      <c r="BN384" s="2" t="str">
        <f>IF(Data!AM384&gt;0,Data!AM384-4,"")</f>
        <v/>
      </c>
      <c r="BO384" s="2" t="str">
        <f>IF(Data!AN384&gt;0,Data!AN384-4,"")</f>
        <v/>
      </c>
      <c r="BP384" s="2" t="str">
        <f>IF(Data!AO384&gt;0,Data!AO384-4,"")</f>
        <v/>
      </c>
      <c r="BQ384" s="2" t="str">
        <f>IF(Data!AP384&gt;0,Data!AP384-4,"")</f>
        <v/>
      </c>
      <c r="BR384" s="2" t="str">
        <f>IF(Data!AQ384&gt;0,Data!AQ384-4,"")</f>
        <v/>
      </c>
      <c r="BS384" s="2" t="str">
        <f>IF(Data!AR384&gt;0,Data!AR384-4,"")</f>
        <v/>
      </c>
      <c r="BT384" s="2" t="str">
        <f>IF(Data!AS384&gt;0,Data!AS384-4,"")</f>
        <v/>
      </c>
      <c r="BV384" s="7" t="str">
        <f t="shared" si="113"/>
        <v/>
      </c>
      <c r="BW384" s="7" t="str">
        <f t="shared" si="123"/>
        <v/>
      </c>
      <c r="BX384" s="4" t="str">
        <f t="shared" si="114"/>
        <v/>
      </c>
      <c r="BZ384" s="4" t="str">
        <f>IF(MAX(COUNTIF(Data!AL384:AS384,1),COUNTIF(Data!AL384:AS384,2),COUNTIF(Data!AL384:AS384,3),COUNTIF(Data!AL384:AS384,4),COUNTIF(Data!AL384:AS384,5),COUNTIF(Data!AL384:AS384,6),COUNTIF(Data!AL384:AS384,7))&gt;0,MAX(COUNTIF(Data!AL384:AS384,1),COUNTIF(Data!AL384:AS384,2),COUNTIF(Data!AL384:AS384,3),COUNTIF(Data!AL384:AS384,4),COUNTIF(Data!AL384:AS384,5),COUNTIF(Data!AL384:AS384,6),COUNTIF(Data!AL384:AS384,7)),"")</f>
        <v/>
      </c>
      <c r="CA384" s="4" t="str">
        <f>IF(COUNTIF(Data!AL384:AS384,4)=8,"Remove","")</f>
        <v/>
      </c>
      <c r="CC384" s="2" t="str">
        <f>IF(Data!AU384&gt;0,Data!AU384-4,"")</f>
        <v/>
      </c>
      <c r="CD384" s="2" t="str">
        <f>IF(Data!AV384&gt;0,Data!AV384-4,"")</f>
        <v/>
      </c>
      <c r="CE384" s="2" t="str">
        <f>IF(Data!AW384&gt;0,Data!AW384-4,"")</f>
        <v/>
      </c>
      <c r="CF384" s="2" t="str">
        <f>IF(Data!AX384&gt;0,Data!AX384-4,"")</f>
        <v/>
      </c>
      <c r="CG384" s="2" t="str">
        <f>IF(Data!AY384&gt;0,Data!AY384-4,"")</f>
        <v/>
      </c>
      <c r="CH384" s="2" t="str">
        <f>IF(Data!AZ384&gt;0,Data!AZ384-4,"")</f>
        <v/>
      </c>
      <c r="CI384" s="2" t="str">
        <f>IF(Data!BA384&gt;0,Data!BA384-4,"")</f>
        <v/>
      </c>
      <c r="CJ384" s="2" t="str">
        <f>IF(Data!BB384&gt;0,Data!BB384-4,"")</f>
        <v/>
      </c>
      <c r="CL384" s="7" t="str">
        <f t="shared" si="115"/>
        <v/>
      </c>
      <c r="CM384" s="7" t="str">
        <f t="shared" si="124"/>
        <v/>
      </c>
      <c r="CN384" s="4" t="str">
        <f t="shared" si="116"/>
        <v/>
      </c>
      <c r="CP384" s="4" t="str">
        <f>IF(MAX(COUNTIF(Data!AU384:BB384,1),COUNTIF(Data!AU384:BB384,2),COUNTIF(Data!AU384:BB384,3),COUNTIF(Data!AU384:BB384,4),COUNTIF(Data!AU384:BB384,5),COUNTIF(Data!AU384:BB384,6),COUNTIF(Data!AU384:BB384,7))&gt;0,MAX(COUNTIF(Data!AU384:BB384,1),COUNTIF(Data!AU384:BB384,2),COUNTIF(Data!AU384:BB384,3),COUNTIF(Data!AU384:BB384,4),COUNTIF(Data!AU384:BB384,5),COUNTIF(Data!AU384:BB384,6),COUNTIF(Data!AU384:BB384,7)),"")</f>
        <v/>
      </c>
      <c r="CQ384" s="4" t="str">
        <f>IF(COUNTIF(Data!AU384:BB384,4)=8,"Remove","")</f>
        <v/>
      </c>
      <c r="CS384" s="2" t="str">
        <f>IF(Data!BD384&gt;0,Data!BD384-4,"")</f>
        <v/>
      </c>
      <c r="CT384" s="2" t="str">
        <f>IF(Data!BE384&gt;0,Data!BE384-4,"")</f>
        <v/>
      </c>
      <c r="CU384" s="2" t="str">
        <f>IF(Data!BF384&gt;0,Data!BF384-4,"")</f>
        <v/>
      </c>
      <c r="CV384" s="2" t="str">
        <f>IF(Data!BG384&gt;0,Data!BG384-4,"")</f>
        <v/>
      </c>
      <c r="CW384" s="2" t="str">
        <f>IF(Data!BH384&gt;0,Data!BH384-4,"")</f>
        <v/>
      </c>
      <c r="CX384" s="2" t="str">
        <f>IF(Data!BI384&gt;0,Data!BI384-4,"")</f>
        <v/>
      </c>
      <c r="CY384" s="2" t="str">
        <f>IF(Data!BJ384&gt;0,Data!BJ384-4,"")</f>
        <v/>
      </c>
      <c r="CZ384" s="2" t="str">
        <f>IF(Data!BK384&gt;0,Data!BK384-4,"")</f>
        <v/>
      </c>
      <c r="DB384" s="7" t="str">
        <f t="shared" si="117"/>
        <v/>
      </c>
      <c r="DC384" s="7" t="str">
        <f t="shared" si="125"/>
        <v/>
      </c>
      <c r="DD384" s="4" t="str">
        <f t="shared" si="118"/>
        <v/>
      </c>
      <c r="DF384" s="4" t="str">
        <f>IF(MAX(COUNTIF(Data!BD384:BK384,1),COUNTIF(Data!BD384:BK384,2),COUNTIF(Data!BD384:BK384,3),COUNTIF(Data!BD384:BK384,4),COUNTIF(Data!BD384:BK384,5),COUNTIF(Data!BD384:BK384,6),COUNTIF(Data!BD384:BK384,7))&gt;0,MAX(COUNTIF(Data!BD384:BK384,1),COUNTIF(Data!BD384:BK384,2),COUNTIF(Data!BD384:BK384,3),COUNTIF(Data!BD384:BK384,4),COUNTIF(Data!BD384:BK384,5),COUNTIF(Data!BD384:BK384,6),COUNTIF(Data!BD384:BK384,7)),"")</f>
        <v/>
      </c>
      <c r="DG384" s="4" t="str">
        <f>IF(COUNTIF(Data!BD384:BK384,4)=8,"Remove","")</f>
        <v/>
      </c>
    </row>
    <row r="385" spans="1:111" x14ac:dyDescent="0.25">
      <c r="A385" s="2" t="str">
        <f>IF(Data!B385&gt;0,Data!B385-4,"")</f>
        <v/>
      </c>
      <c r="B385" s="2" t="str">
        <f>IF(Data!C385&gt;0,Data!C385-4,"")</f>
        <v/>
      </c>
      <c r="C385" s="2" t="str">
        <f>IF(Data!D385&gt;0,Data!D385-4,"")</f>
        <v/>
      </c>
      <c r="D385" s="2" t="str">
        <f>IF(Data!E385&gt;0,Data!E385-4,"")</f>
        <v/>
      </c>
      <c r="E385" s="2" t="str">
        <f>IF(Data!F385&gt;0,Data!F385-4,"")</f>
        <v/>
      </c>
      <c r="F385" s="2" t="str">
        <f>IF(Data!G385&gt;0,Data!G385-4,"")</f>
        <v/>
      </c>
      <c r="G385" s="2" t="str">
        <f>IF(Data!H385&gt;0,Data!H385-4,"")</f>
        <v/>
      </c>
      <c r="H385" s="2" t="str">
        <f>IF(Data!I385&gt;0,Data!I385-4,"")</f>
        <v/>
      </c>
      <c r="J385" s="7" t="str">
        <f t="shared" si="105"/>
        <v/>
      </c>
      <c r="K385" s="7" t="str">
        <f t="shared" si="119"/>
        <v/>
      </c>
      <c r="L385" s="4" t="str">
        <f t="shared" si="106"/>
        <v/>
      </c>
      <c r="N385" s="4" t="str">
        <f>IF(MAX(COUNTIF(Data!B385:I385,1),COUNTIF(Data!B385:I385,2),COUNTIF(Data!B385:I385,3),COUNTIF(Data!B385:I385,4),COUNTIF(Data!B385:I385,5),COUNTIF(Data!B385:I385,6),COUNTIF(Data!B385:I385,7))&gt;0,MAX(COUNTIF(Data!B385:I385,1),COUNTIF(Data!B385:I385,2),COUNTIF(Data!B385:I385,3),COUNTIF(Data!B385:I385,4),COUNTIF(Data!B385:I385,5),COUNTIF(Data!B385:I385,6),COUNTIF(Data!B385:I385,7)),"")</f>
        <v/>
      </c>
      <c r="O385" s="4" t="str">
        <f>IF(COUNTIF(Data!B385:I385,4)=8,"Remove","")</f>
        <v/>
      </c>
      <c r="Q385" s="2" t="str">
        <f>IF(Data!K385&gt;0,Data!K385-4,"")</f>
        <v/>
      </c>
      <c r="R385" s="2" t="str">
        <f>IF(Data!L385&gt;0,Data!L385-4,"")</f>
        <v/>
      </c>
      <c r="S385" s="2" t="str">
        <f>IF(Data!M385&gt;0,Data!M385-4,"")</f>
        <v/>
      </c>
      <c r="T385" s="2" t="str">
        <f>IF(Data!N385&gt;0,Data!N385-4,"")</f>
        <v/>
      </c>
      <c r="U385" s="2" t="str">
        <f>IF(Data!O385&gt;0,Data!O385-4,"")</f>
        <v/>
      </c>
      <c r="V385" s="2" t="str">
        <f>IF(Data!P385&gt;0,Data!P385-4,"")</f>
        <v/>
      </c>
      <c r="W385" s="2" t="str">
        <f>IF(Data!Q385&gt;0,Data!Q385-4,"")</f>
        <v/>
      </c>
      <c r="X385" s="2" t="str">
        <f>IF(Data!R385&gt;0,Data!R385-4,"")</f>
        <v/>
      </c>
      <c r="Y385" s="59"/>
      <c r="Z385" s="7" t="str">
        <f t="shared" si="107"/>
        <v/>
      </c>
      <c r="AA385" s="7" t="str">
        <f t="shared" si="120"/>
        <v/>
      </c>
      <c r="AB385" s="4" t="str">
        <f t="shared" si="108"/>
        <v/>
      </c>
      <c r="AC385" s="59"/>
      <c r="AD385" s="4" t="str">
        <f>IF(MAX(COUNTIF(Data!K385:R385,1),COUNTIF(Data!K385:R385,2),COUNTIF(Data!K385:R385,3),COUNTIF(Data!K385:R385,4),COUNTIF(Data!K385:R385,5),COUNTIF(Data!K385:R385,6),COUNTIF(Data!K385:R385,7))&gt;0,MAX(COUNTIF(Data!K385:R385,1),COUNTIF(Data!K385:R385,2),COUNTIF(Data!K385:R385,3),COUNTIF(Data!K385:R385,4),COUNTIF(Data!K385:R385,5),COUNTIF(Data!K385:R385,6),COUNTIF(Data!K385:R385,7)),"")</f>
        <v/>
      </c>
      <c r="AE385" s="4" t="str">
        <f>IF(COUNTIF(Data!K385:R385,4)=8,"Remove","")</f>
        <v/>
      </c>
      <c r="AG385" s="2" t="str">
        <f>IF(Data!T385&gt;0,Data!T385-4,"")</f>
        <v/>
      </c>
      <c r="AH385" s="2" t="str">
        <f>IF(Data!U385&gt;0,Data!U385-4,"")</f>
        <v/>
      </c>
      <c r="AI385" s="2" t="str">
        <f>IF(Data!V385&gt;0,Data!V385-4,"")</f>
        <v/>
      </c>
      <c r="AJ385" s="2" t="str">
        <f>IF(Data!W385&gt;0,Data!W385-4,"")</f>
        <v/>
      </c>
      <c r="AK385" s="2" t="str">
        <f>IF(Data!X385&gt;0,Data!X385-4,"")</f>
        <v/>
      </c>
      <c r="AL385" s="2" t="str">
        <f>IF(Data!Y385&gt;0,Data!Y385-4,"")</f>
        <v/>
      </c>
      <c r="AM385" s="2" t="str">
        <f>IF(Data!Z385&gt;0,Data!Z385-4,"")</f>
        <v/>
      </c>
      <c r="AN385" s="2" t="str">
        <f>IF(Data!AA385&gt;0,Data!AA385-4,"")</f>
        <v/>
      </c>
      <c r="AP385" s="7" t="str">
        <f t="shared" si="109"/>
        <v/>
      </c>
      <c r="AQ385" s="7" t="str">
        <f t="shared" si="121"/>
        <v/>
      </c>
      <c r="AR385" s="4" t="str">
        <f t="shared" si="110"/>
        <v/>
      </c>
      <c r="AT385" s="4" t="str">
        <f>IF(MAX(COUNTIF(Data!T385:AA385,1),COUNTIF(Data!T385:AA385,2),COUNTIF(Data!T385:AA385,3),COUNTIF(Data!T385:AA385,4),COUNTIF(Data!T385:AA385,5),COUNTIF(Data!T385:AA385,6),COUNTIF(Data!T385:AA385,7))&gt;0,MAX(COUNTIF(Data!T385:AA385,1),COUNTIF(Data!T385:AA385,2),COUNTIF(Data!T385:AA385,3),COUNTIF(Data!T385:AA385,4),COUNTIF(Data!T385:AA385,5),COUNTIF(Data!T385:AA385,6),COUNTIF(Data!T385:AA385,7)),"")</f>
        <v/>
      </c>
      <c r="AU385" s="4" t="str">
        <f>IF(COUNTIF(Data!T385:AA385,4)=8,"Remove","")</f>
        <v/>
      </c>
      <c r="AW385" s="2" t="str">
        <f>IF(Data!AC385&gt;0,Data!AC385-4,"")</f>
        <v/>
      </c>
      <c r="AX385" s="2" t="str">
        <f>IF(Data!AD385&gt;0,Data!AD385-4,"")</f>
        <v/>
      </c>
      <c r="AY385" s="2" t="str">
        <f>IF(Data!AE385&gt;0,Data!AE385-4,"")</f>
        <v/>
      </c>
      <c r="AZ385" s="2" t="str">
        <f>IF(Data!AF385&gt;0,Data!AF385-4,"")</f>
        <v/>
      </c>
      <c r="BA385" s="2" t="str">
        <f>IF(Data!AG385&gt;0,Data!AG385-4,"")</f>
        <v/>
      </c>
      <c r="BB385" s="2" t="str">
        <f>IF(Data!AH385&gt;0,Data!AH385-4,"")</f>
        <v/>
      </c>
      <c r="BC385" s="2" t="str">
        <f>IF(Data!AI385&gt;0,Data!AI385-4,"")</f>
        <v/>
      </c>
      <c r="BD385" s="2" t="str">
        <f>IF(Data!AJ385&gt;0,Data!AJ385-4,"")</f>
        <v/>
      </c>
      <c r="BF385" s="7" t="str">
        <f t="shared" si="111"/>
        <v/>
      </c>
      <c r="BG385" s="7" t="str">
        <f t="shared" si="122"/>
        <v/>
      </c>
      <c r="BH385" s="4" t="str">
        <f t="shared" si="112"/>
        <v/>
      </c>
      <c r="BJ385" s="4" t="str">
        <f>IF(MAX(COUNTIF(Data!AC385:AJ385,1),COUNTIF(Data!AC385:AJ385,2),COUNTIF(Data!AC385:AJ385,3),COUNTIF(Data!AC385:AJ385,4),COUNTIF(Data!AC385:AJ385,5),COUNTIF(Data!AC385:AJ385,6),COUNTIF(Data!AC385:AJ385,7))&gt;0,MAX(COUNTIF(Data!AC385:AJ385,1),COUNTIF(Data!AC385:AJ385,2),COUNTIF(Data!AC385:AJ385,3),COUNTIF(Data!AC385:AJ385,4),COUNTIF(Data!AC385:AJ385,5),COUNTIF(Data!AC385:AJ385,6),COUNTIF(Data!AC385:AJ385,7)),"")</f>
        <v/>
      </c>
      <c r="BK385" s="4" t="str">
        <f>IF(COUNTIF(Data!AC385:AJ385,4)=8,"Remove","")</f>
        <v/>
      </c>
      <c r="BM385" s="2" t="str">
        <f>IF(Data!AL385&gt;0,Data!AL385-4,"")</f>
        <v/>
      </c>
      <c r="BN385" s="2" t="str">
        <f>IF(Data!AM385&gt;0,Data!AM385-4,"")</f>
        <v/>
      </c>
      <c r="BO385" s="2" t="str">
        <f>IF(Data!AN385&gt;0,Data!AN385-4,"")</f>
        <v/>
      </c>
      <c r="BP385" s="2" t="str">
        <f>IF(Data!AO385&gt;0,Data!AO385-4,"")</f>
        <v/>
      </c>
      <c r="BQ385" s="2" t="str">
        <f>IF(Data!AP385&gt;0,Data!AP385-4,"")</f>
        <v/>
      </c>
      <c r="BR385" s="2" t="str">
        <f>IF(Data!AQ385&gt;0,Data!AQ385-4,"")</f>
        <v/>
      </c>
      <c r="BS385" s="2" t="str">
        <f>IF(Data!AR385&gt;0,Data!AR385-4,"")</f>
        <v/>
      </c>
      <c r="BT385" s="2" t="str">
        <f>IF(Data!AS385&gt;0,Data!AS385-4,"")</f>
        <v/>
      </c>
      <c r="BV385" s="7" t="str">
        <f t="shared" si="113"/>
        <v/>
      </c>
      <c r="BW385" s="7" t="str">
        <f t="shared" si="123"/>
        <v/>
      </c>
      <c r="BX385" s="4" t="str">
        <f t="shared" si="114"/>
        <v/>
      </c>
      <c r="BZ385" s="4" t="str">
        <f>IF(MAX(COUNTIF(Data!AL385:AS385,1),COUNTIF(Data!AL385:AS385,2),COUNTIF(Data!AL385:AS385,3),COUNTIF(Data!AL385:AS385,4),COUNTIF(Data!AL385:AS385,5),COUNTIF(Data!AL385:AS385,6),COUNTIF(Data!AL385:AS385,7))&gt;0,MAX(COUNTIF(Data!AL385:AS385,1),COUNTIF(Data!AL385:AS385,2),COUNTIF(Data!AL385:AS385,3),COUNTIF(Data!AL385:AS385,4),COUNTIF(Data!AL385:AS385,5),COUNTIF(Data!AL385:AS385,6),COUNTIF(Data!AL385:AS385,7)),"")</f>
        <v/>
      </c>
      <c r="CA385" s="4" t="str">
        <f>IF(COUNTIF(Data!AL385:AS385,4)=8,"Remove","")</f>
        <v/>
      </c>
      <c r="CC385" s="2" t="str">
        <f>IF(Data!AU385&gt;0,Data!AU385-4,"")</f>
        <v/>
      </c>
      <c r="CD385" s="2" t="str">
        <f>IF(Data!AV385&gt;0,Data!AV385-4,"")</f>
        <v/>
      </c>
      <c r="CE385" s="2" t="str">
        <f>IF(Data!AW385&gt;0,Data!AW385-4,"")</f>
        <v/>
      </c>
      <c r="CF385" s="2" t="str">
        <f>IF(Data!AX385&gt;0,Data!AX385-4,"")</f>
        <v/>
      </c>
      <c r="CG385" s="2" t="str">
        <f>IF(Data!AY385&gt;0,Data!AY385-4,"")</f>
        <v/>
      </c>
      <c r="CH385" s="2" t="str">
        <f>IF(Data!AZ385&gt;0,Data!AZ385-4,"")</f>
        <v/>
      </c>
      <c r="CI385" s="2" t="str">
        <f>IF(Data!BA385&gt;0,Data!BA385-4,"")</f>
        <v/>
      </c>
      <c r="CJ385" s="2" t="str">
        <f>IF(Data!BB385&gt;0,Data!BB385-4,"")</f>
        <v/>
      </c>
      <c r="CL385" s="7" t="str">
        <f t="shared" si="115"/>
        <v/>
      </c>
      <c r="CM385" s="7" t="str">
        <f t="shared" si="124"/>
        <v/>
      </c>
      <c r="CN385" s="4" t="str">
        <f t="shared" si="116"/>
        <v/>
      </c>
      <c r="CP385" s="4" t="str">
        <f>IF(MAX(COUNTIF(Data!AU385:BB385,1),COUNTIF(Data!AU385:BB385,2),COUNTIF(Data!AU385:BB385,3),COUNTIF(Data!AU385:BB385,4),COUNTIF(Data!AU385:BB385,5),COUNTIF(Data!AU385:BB385,6),COUNTIF(Data!AU385:BB385,7))&gt;0,MAX(COUNTIF(Data!AU385:BB385,1),COUNTIF(Data!AU385:BB385,2),COUNTIF(Data!AU385:BB385,3),COUNTIF(Data!AU385:BB385,4),COUNTIF(Data!AU385:BB385,5),COUNTIF(Data!AU385:BB385,6),COUNTIF(Data!AU385:BB385,7)),"")</f>
        <v/>
      </c>
      <c r="CQ385" s="4" t="str">
        <f>IF(COUNTIF(Data!AU385:BB385,4)=8,"Remove","")</f>
        <v/>
      </c>
      <c r="CS385" s="2" t="str">
        <f>IF(Data!BD385&gt;0,Data!BD385-4,"")</f>
        <v/>
      </c>
      <c r="CT385" s="2" t="str">
        <f>IF(Data!BE385&gt;0,Data!BE385-4,"")</f>
        <v/>
      </c>
      <c r="CU385" s="2" t="str">
        <f>IF(Data!BF385&gt;0,Data!BF385-4,"")</f>
        <v/>
      </c>
      <c r="CV385" s="2" t="str">
        <f>IF(Data!BG385&gt;0,Data!BG385-4,"")</f>
        <v/>
      </c>
      <c r="CW385" s="2" t="str">
        <f>IF(Data!BH385&gt;0,Data!BH385-4,"")</f>
        <v/>
      </c>
      <c r="CX385" s="2" t="str">
        <f>IF(Data!BI385&gt;0,Data!BI385-4,"")</f>
        <v/>
      </c>
      <c r="CY385" s="2" t="str">
        <f>IF(Data!BJ385&gt;0,Data!BJ385-4,"")</f>
        <v/>
      </c>
      <c r="CZ385" s="2" t="str">
        <f>IF(Data!BK385&gt;0,Data!BK385-4,"")</f>
        <v/>
      </c>
      <c r="DB385" s="7" t="str">
        <f t="shared" si="117"/>
        <v/>
      </c>
      <c r="DC385" s="7" t="str">
        <f t="shared" si="125"/>
        <v/>
      </c>
      <c r="DD385" s="4" t="str">
        <f t="shared" si="118"/>
        <v/>
      </c>
      <c r="DF385" s="4" t="str">
        <f>IF(MAX(COUNTIF(Data!BD385:BK385,1),COUNTIF(Data!BD385:BK385,2),COUNTIF(Data!BD385:BK385,3),COUNTIF(Data!BD385:BK385,4),COUNTIF(Data!BD385:BK385,5),COUNTIF(Data!BD385:BK385,6),COUNTIF(Data!BD385:BK385,7))&gt;0,MAX(COUNTIF(Data!BD385:BK385,1),COUNTIF(Data!BD385:BK385,2),COUNTIF(Data!BD385:BK385,3),COUNTIF(Data!BD385:BK385,4),COUNTIF(Data!BD385:BK385,5),COUNTIF(Data!BD385:BK385,6),COUNTIF(Data!BD385:BK385,7)),"")</f>
        <v/>
      </c>
      <c r="DG385" s="4" t="str">
        <f>IF(COUNTIF(Data!BD385:BK385,4)=8,"Remove","")</f>
        <v/>
      </c>
    </row>
    <row r="386" spans="1:111" x14ac:dyDescent="0.25">
      <c r="A386" s="2" t="str">
        <f>IF(Data!B386&gt;0,Data!B386-4,"")</f>
        <v/>
      </c>
      <c r="B386" s="2" t="str">
        <f>IF(Data!C386&gt;0,Data!C386-4,"")</f>
        <v/>
      </c>
      <c r="C386" s="2" t="str">
        <f>IF(Data!D386&gt;0,Data!D386-4,"")</f>
        <v/>
      </c>
      <c r="D386" s="2" t="str">
        <f>IF(Data!E386&gt;0,Data!E386-4,"")</f>
        <v/>
      </c>
      <c r="E386" s="2" t="str">
        <f>IF(Data!F386&gt;0,Data!F386-4,"")</f>
        <v/>
      </c>
      <c r="F386" s="2" t="str">
        <f>IF(Data!G386&gt;0,Data!G386-4,"")</f>
        <v/>
      </c>
      <c r="G386" s="2" t="str">
        <f>IF(Data!H386&gt;0,Data!H386-4,"")</f>
        <v/>
      </c>
      <c r="H386" s="2" t="str">
        <f>IF(Data!I386&gt;0,Data!I386-4,"")</f>
        <v/>
      </c>
      <c r="J386" s="7" t="str">
        <f t="shared" si="105"/>
        <v/>
      </c>
      <c r="K386" s="7" t="str">
        <f t="shared" si="119"/>
        <v/>
      </c>
      <c r="L386" s="4" t="str">
        <f t="shared" si="106"/>
        <v/>
      </c>
      <c r="N386" s="4" t="str">
        <f>IF(MAX(COUNTIF(Data!B386:I386,1),COUNTIF(Data!B386:I386,2),COUNTIF(Data!B386:I386,3),COUNTIF(Data!B386:I386,4),COUNTIF(Data!B386:I386,5),COUNTIF(Data!B386:I386,6),COUNTIF(Data!B386:I386,7))&gt;0,MAX(COUNTIF(Data!B386:I386,1),COUNTIF(Data!B386:I386,2),COUNTIF(Data!B386:I386,3),COUNTIF(Data!B386:I386,4),COUNTIF(Data!B386:I386,5),COUNTIF(Data!B386:I386,6),COUNTIF(Data!B386:I386,7)),"")</f>
        <v/>
      </c>
      <c r="O386" s="4" t="str">
        <f>IF(COUNTIF(Data!B386:I386,4)=8,"Remove","")</f>
        <v/>
      </c>
      <c r="Q386" s="2" t="str">
        <f>IF(Data!K386&gt;0,Data!K386-4,"")</f>
        <v/>
      </c>
      <c r="R386" s="2" t="str">
        <f>IF(Data!L386&gt;0,Data!L386-4,"")</f>
        <v/>
      </c>
      <c r="S386" s="2" t="str">
        <f>IF(Data!M386&gt;0,Data!M386-4,"")</f>
        <v/>
      </c>
      <c r="T386" s="2" t="str">
        <f>IF(Data!N386&gt;0,Data!N386-4,"")</f>
        <v/>
      </c>
      <c r="U386" s="2" t="str">
        <f>IF(Data!O386&gt;0,Data!O386-4,"")</f>
        <v/>
      </c>
      <c r="V386" s="2" t="str">
        <f>IF(Data!P386&gt;0,Data!P386-4,"")</f>
        <v/>
      </c>
      <c r="W386" s="2" t="str">
        <f>IF(Data!Q386&gt;0,Data!Q386-4,"")</f>
        <v/>
      </c>
      <c r="X386" s="2" t="str">
        <f>IF(Data!R386&gt;0,Data!R386-4,"")</f>
        <v/>
      </c>
      <c r="Y386" s="59"/>
      <c r="Z386" s="7" t="str">
        <f t="shared" si="107"/>
        <v/>
      </c>
      <c r="AA386" s="7" t="str">
        <f t="shared" si="120"/>
        <v/>
      </c>
      <c r="AB386" s="4" t="str">
        <f t="shared" si="108"/>
        <v/>
      </c>
      <c r="AC386" s="59"/>
      <c r="AD386" s="4" t="str">
        <f>IF(MAX(COUNTIF(Data!K386:R386,1),COUNTIF(Data!K386:R386,2),COUNTIF(Data!K386:R386,3),COUNTIF(Data!K386:R386,4),COUNTIF(Data!K386:R386,5),COUNTIF(Data!K386:R386,6),COUNTIF(Data!K386:R386,7))&gt;0,MAX(COUNTIF(Data!K386:R386,1),COUNTIF(Data!K386:R386,2),COUNTIF(Data!K386:R386,3),COUNTIF(Data!K386:R386,4),COUNTIF(Data!K386:R386,5),COUNTIF(Data!K386:R386,6),COUNTIF(Data!K386:R386,7)),"")</f>
        <v/>
      </c>
      <c r="AE386" s="4" t="str">
        <f>IF(COUNTIF(Data!K386:R386,4)=8,"Remove","")</f>
        <v/>
      </c>
      <c r="AG386" s="2" t="str">
        <f>IF(Data!T386&gt;0,Data!T386-4,"")</f>
        <v/>
      </c>
      <c r="AH386" s="2" t="str">
        <f>IF(Data!U386&gt;0,Data!U386-4,"")</f>
        <v/>
      </c>
      <c r="AI386" s="2" t="str">
        <f>IF(Data!V386&gt;0,Data!V386-4,"")</f>
        <v/>
      </c>
      <c r="AJ386" s="2" t="str">
        <f>IF(Data!W386&gt;0,Data!W386-4,"")</f>
        <v/>
      </c>
      <c r="AK386" s="2" t="str">
        <f>IF(Data!X386&gt;0,Data!X386-4,"")</f>
        <v/>
      </c>
      <c r="AL386" s="2" t="str">
        <f>IF(Data!Y386&gt;0,Data!Y386-4,"")</f>
        <v/>
      </c>
      <c r="AM386" s="2" t="str">
        <f>IF(Data!Z386&gt;0,Data!Z386-4,"")</f>
        <v/>
      </c>
      <c r="AN386" s="2" t="str">
        <f>IF(Data!AA386&gt;0,Data!AA386-4,"")</f>
        <v/>
      </c>
      <c r="AP386" s="7" t="str">
        <f t="shared" si="109"/>
        <v/>
      </c>
      <c r="AQ386" s="7" t="str">
        <f t="shared" si="121"/>
        <v/>
      </c>
      <c r="AR386" s="4" t="str">
        <f t="shared" si="110"/>
        <v/>
      </c>
      <c r="AT386" s="4" t="str">
        <f>IF(MAX(COUNTIF(Data!T386:AA386,1),COUNTIF(Data!T386:AA386,2),COUNTIF(Data!T386:AA386,3),COUNTIF(Data!T386:AA386,4),COUNTIF(Data!T386:AA386,5),COUNTIF(Data!T386:AA386,6),COUNTIF(Data!T386:AA386,7))&gt;0,MAX(COUNTIF(Data!T386:AA386,1),COUNTIF(Data!T386:AA386,2),COUNTIF(Data!T386:AA386,3),COUNTIF(Data!T386:AA386,4),COUNTIF(Data!T386:AA386,5),COUNTIF(Data!T386:AA386,6),COUNTIF(Data!T386:AA386,7)),"")</f>
        <v/>
      </c>
      <c r="AU386" s="4" t="str">
        <f>IF(COUNTIF(Data!T386:AA386,4)=8,"Remove","")</f>
        <v/>
      </c>
      <c r="AW386" s="2" t="str">
        <f>IF(Data!AC386&gt;0,Data!AC386-4,"")</f>
        <v/>
      </c>
      <c r="AX386" s="2" t="str">
        <f>IF(Data!AD386&gt;0,Data!AD386-4,"")</f>
        <v/>
      </c>
      <c r="AY386" s="2" t="str">
        <f>IF(Data!AE386&gt;0,Data!AE386-4,"")</f>
        <v/>
      </c>
      <c r="AZ386" s="2" t="str">
        <f>IF(Data!AF386&gt;0,Data!AF386-4,"")</f>
        <v/>
      </c>
      <c r="BA386" s="2" t="str">
        <f>IF(Data!AG386&gt;0,Data!AG386-4,"")</f>
        <v/>
      </c>
      <c r="BB386" s="2" t="str">
        <f>IF(Data!AH386&gt;0,Data!AH386-4,"")</f>
        <v/>
      </c>
      <c r="BC386" s="2" t="str">
        <f>IF(Data!AI386&gt;0,Data!AI386-4,"")</f>
        <v/>
      </c>
      <c r="BD386" s="2" t="str">
        <f>IF(Data!AJ386&gt;0,Data!AJ386-4,"")</f>
        <v/>
      </c>
      <c r="BF386" s="7" t="str">
        <f t="shared" si="111"/>
        <v/>
      </c>
      <c r="BG386" s="7" t="str">
        <f t="shared" si="122"/>
        <v/>
      </c>
      <c r="BH386" s="4" t="str">
        <f t="shared" si="112"/>
        <v/>
      </c>
      <c r="BJ386" s="4" t="str">
        <f>IF(MAX(COUNTIF(Data!AC386:AJ386,1),COUNTIF(Data!AC386:AJ386,2),COUNTIF(Data!AC386:AJ386,3),COUNTIF(Data!AC386:AJ386,4),COUNTIF(Data!AC386:AJ386,5),COUNTIF(Data!AC386:AJ386,6),COUNTIF(Data!AC386:AJ386,7))&gt;0,MAX(COUNTIF(Data!AC386:AJ386,1),COUNTIF(Data!AC386:AJ386,2),COUNTIF(Data!AC386:AJ386,3),COUNTIF(Data!AC386:AJ386,4),COUNTIF(Data!AC386:AJ386,5),COUNTIF(Data!AC386:AJ386,6),COUNTIF(Data!AC386:AJ386,7)),"")</f>
        <v/>
      </c>
      <c r="BK386" s="4" t="str">
        <f>IF(COUNTIF(Data!AC386:AJ386,4)=8,"Remove","")</f>
        <v/>
      </c>
      <c r="BM386" s="2" t="str">
        <f>IF(Data!AL386&gt;0,Data!AL386-4,"")</f>
        <v/>
      </c>
      <c r="BN386" s="2" t="str">
        <f>IF(Data!AM386&gt;0,Data!AM386-4,"")</f>
        <v/>
      </c>
      <c r="BO386" s="2" t="str">
        <f>IF(Data!AN386&gt;0,Data!AN386-4,"")</f>
        <v/>
      </c>
      <c r="BP386" s="2" t="str">
        <f>IF(Data!AO386&gt;0,Data!AO386-4,"")</f>
        <v/>
      </c>
      <c r="BQ386" s="2" t="str">
        <f>IF(Data!AP386&gt;0,Data!AP386-4,"")</f>
        <v/>
      </c>
      <c r="BR386" s="2" t="str">
        <f>IF(Data!AQ386&gt;0,Data!AQ386-4,"")</f>
        <v/>
      </c>
      <c r="BS386" s="2" t="str">
        <f>IF(Data!AR386&gt;0,Data!AR386-4,"")</f>
        <v/>
      </c>
      <c r="BT386" s="2" t="str">
        <f>IF(Data!AS386&gt;0,Data!AS386-4,"")</f>
        <v/>
      </c>
      <c r="BV386" s="7" t="str">
        <f t="shared" si="113"/>
        <v/>
      </c>
      <c r="BW386" s="7" t="str">
        <f t="shared" si="123"/>
        <v/>
      </c>
      <c r="BX386" s="4" t="str">
        <f t="shared" si="114"/>
        <v/>
      </c>
      <c r="BZ386" s="4" t="str">
        <f>IF(MAX(COUNTIF(Data!AL386:AS386,1),COUNTIF(Data!AL386:AS386,2),COUNTIF(Data!AL386:AS386,3),COUNTIF(Data!AL386:AS386,4),COUNTIF(Data!AL386:AS386,5),COUNTIF(Data!AL386:AS386,6),COUNTIF(Data!AL386:AS386,7))&gt;0,MAX(COUNTIF(Data!AL386:AS386,1),COUNTIF(Data!AL386:AS386,2),COUNTIF(Data!AL386:AS386,3),COUNTIF(Data!AL386:AS386,4),COUNTIF(Data!AL386:AS386,5),COUNTIF(Data!AL386:AS386,6),COUNTIF(Data!AL386:AS386,7)),"")</f>
        <v/>
      </c>
      <c r="CA386" s="4" t="str">
        <f>IF(COUNTIF(Data!AL386:AS386,4)=8,"Remove","")</f>
        <v/>
      </c>
      <c r="CC386" s="2" t="str">
        <f>IF(Data!AU386&gt;0,Data!AU386-4,"")</f>
        <v/>
      </c>
      <c r="CD386" s="2" t="str">
        <f>IF(Data!AV386&gt;0,Data!AV386-4,"")</f>
        <v/>
      </c>
      <c r="CE386" s="2" t="str">
        <f>IF(Data!AW386&gt;0,Data!AW386-4,"")</f>
        <v/>
      </c>
      <c r="CF386" s="2" t="str">
        <f>IF(Data!AX386&gt;0,Data!AX386-4,"")</f>
        <v/>
      </c>
      <c r="CG386" s="2" t="str">
        <f>IF(Data!AY386&gt;0,Data!AY386-4,"")</f>
        <v/>
      </c>
      <c r="CH386" s="2" t="str">
        <f>IF(Data!AZ386&gt;0,Data!AZ386-4,"")</f>
        <v/>
      </c>
      <c r="CI386" s="2" t="str">
        <f>IF(Data!BA386&gt;0,Data!BA386-4,"")</f>
        <v/>
      </c>
      <c r="CJ386" s="2" t="str">
        <f>IF(Data!BB386&gt;0,Data!BB386-4,"")</f>
        <v/>
      </c>
      <c r="CL386" s="7" t="str">
        <f t="shared" si="115"/>
        <v/>
      </c>
      <c r="CM386" s="7" t="str">
        <f t="shared" si="124"/>
        <v/>
      </c>
      <c r="CN386" s="4" t="str">
        <f t="shared" si="116"/>
        <v/>
      </c>
      <c r="CP386" s="4" t="str">
        <f>IF(MAX(COUNTIF(Data!AU386:BB386,1),COUNTIF(Data!AU386:BB386,2),COUNTIF(Data!AU386:BB386,3),COUNTIF(Data!AU386:BB386,4),COUNTIF(Data!AU386:BB386,5),COUNTIF(Data!AU386:BB386,6),COUNTIF(Data!AU386:BB386,7))&gt;0,MAX(COUNTIF(Data!AU386:BB386,1),COUNTIF(Data!AU386:BB386,2),COUNTIF(Data!AU386:BB386,3),COUNTIF(Data!AU386:BB386,4),COUNTIF(Data!AU386:BB386,5),COUNTIF(Data!AU386:BB386,6),COUNTIF(Data!AU386:BB386,7)),"")</f>
        <v/>
      </c>
      <c r="CQ386" s="4" t="str">
        <f>IF(COUNTIF(Data!AU386:BB386,4)=8,"Remove","")</f>
        <v/>
      </c>
      <c r="CS386" s="2" t="str">
        <f>IF(Data!BD386&gt;0,Data!BD386-4,"")</f>
        <v/>
      </c>
      <c r="CT386" s="2" t="str">
        <f>IF(Data!BE386&gt;0,Data!BE386-4,"")</f>
        <v/>
      </c>
      <c r="CU386" s="2" t="str">
        <f>IF(Data!BF386&gt;0,Data!BF386-4,"")</f>
        <v/>
      </c>
      <c r="CV386" s="2" t="str">
        <f>IF(Data!BG386&gt;0,Data!BG386-4,"")</f>
        <v/>
      </c>
      <c r="CW386" s="2" t="str">
        <f>IF(Data!BH386&gt;0,Data!BH386-4,"")</f>
        <v/>
      </c>
      <c r="CX386" s="2" t="str">
        <f>IF(Data!BI386&gt;0,Data!BI386-4,"")</f>
        <v/>
      </c>
      <c r="CY386" s="2" t="str">
        <f>IF(Data!BJ386&gt;0,Data!BJ386-4,"")</f>
        <v/>
      </c>
      <c r="CZ386" s="2" t="str">
        <f>IF(Data!BK386&gt;0,Data!BK386-4,"")</f>
        <v/>
      </c>
      <c r="DB386" s="7" t="str">
        <f t="shared" si="117"/>
        <v/>
      </c>
      <c r="DC386" s="7" t="str">
        <f t="shared" si="125"/>
        <v/>
      </c>
      <c r="DD386" s="4" t="str">
        <f t="shared" si="118"/>
        <v/>
      </c>
      <c r="DF386" s="4" t="str">
        <f>IF(MAX(COUNTIF(Data!BD386:BK386,1),COUNTIF(Data!BD386:BK386,2),COUNTIF(Data!BD386:BK386,3),COUNTIF(Data!BD386:BK386,4),COUNTIF(Data!BD386:BK386,5),COUNTIF(Data!BD386:BK386,6),COUNTIF(Data!BD386:BK386,7))&gt;0,MAX(COUNTIF(Data!BD386:BK386,1),COUNTIF(Data!BD386:BK386,2),COUNTIF(Data!BD386:BK386,3),COUNTIF(Data!BD386:BK386,4),COUNTIF(Data!BD386:BK386,5),COUNTIF(Data!BD386:BK386,6),COUNTIF(Data!BD386:BK386,7)),"")</f>
        <v/>
      </c>
      <c r="DG386" s="4" t="str">
        <f>IF(COUNTIF(Data!BD386:BK386,4)=8,"Remove","")</f>
        <v/>
      </c>
    </row>
    <row r="387" spans="1:111" x14ac:dyDescent="0.25">
      <c r="A387" s="2" t="str">
        <f>IF(Data!B387&gt;0,Data!B387-4,"")</f>
        <v/>
      </c>
      <c r="B387" s="2" t="str">
        <f>IF(Data!C387&gt;0,Data!C387-4,"")</f>
        <v/>
      </c>
      <c r="C387" s="2" t="str">
        <f>IF(Data!D387&gt;0,Data!D387-4,"")</f>
        <v/>
      </c>
      <c r="D387" s="2" t="str">
        <f>IF(Data!E387&gt;0,Data!E387-4,"")</f>
        <v/>
      </c>
      <c r="E387" s="2" t="str">
        <f>IF(Data!F387&gt;0,Data!F387-4,"")</f>
        <v/>
      </c>
      <c r="F387" s="2" t="str">
        <f>IF(Data!G387&gt;0,Data!G387-4,"")</f>
        <v/>
      </c>
      <c r="G387" s="2" t="str">
        <f>IF(Data!H387&gt;0,Data!H387-4,"")</f>
        <v/>
      </c>
      <c r="H387" s="2" t="str">
        <f>IF(Data!I387&gt;0,Data!I387-4,"")</f>
        <v/>
      </c>
      <c r="J387" s="7" t="str">
        <f t="shared" si="105"/>
        <v/>
      </c>
      <c r="K387" s="7" t="str">
        <f t="shared" si="119"/>
        <v/>
      </c>
      <c r="L387" s="4" t="str">
        <f t="shared" si="106"/>
        <v/>
      </c>
      <c r="N387" s="4" t="str">
        <f>IF(MAX(COUNTIF(Data!B387:I387,1),COUNTIF(Data!B387:I387,2),COUNTIF(Data!B387:I387,3),COUNTIF(Data!B387:I387,4),COUNTIF(Data!B387:I387,5),COUNTIF(Data!B387:I387,6),COUNTIF(Data!B387:I387,7))&gt;0,MAX(COUNTIF(Data!B387:I387,1),COUNTIF(Data!B387:I387,2),COUNTIF(Data!B387:I387,3),COUNTIF(Data!B387:I387,4),COUNTIF(Data!B387:I387,5),COUNTIF(Data!B387:I387,6),COUNTIF(Data!B387:I387,7)),"")</f>
        <v/>
      </c>
      <c r="O387" s="4" t="str">
        <f>IF(COUNTIF(Data!B387:I387,4)=8,"Remove","")</f>
        <v/>
      </c>
      <c r="Q387" s="2" t="str">
        <f>IF(Data!K387&gt;0,Data!K387-4,"")</f>
        <v/>
      </c>
      <c r="R387" s="2" t="str">
        <f>IF(Data!L387&gt;0,Data!L387-4,"")</f>
        <v/>
      </c>
      <c r="S387" s="2" t="str">
        <f>IF(Data!M387&gt;0,Data!M387-4,"")</f>
        <v/>
      </c>
      <c r="T387" s="2" t="str">
        <f>IF(Data!N387&gt;0,Data!N387-4,"")</f>
        <v/>
      </c>
      <c r="U387" s="2" t="str">
        <f>IF(Data!O387&gt;0,Data!O387-4,"")</f>
        <v/>
      </c>
      <c r="V387" s="2" t="str">
        <f>IF(Data!P387&gt;0,Data!P387-4,"")</f>
        <v/>
      </c>
      <c r="W387" s="2" t="str">
        <f>IF(Data!Q387&gt;0,Data!Q387-4,"")</f>
        <v/>
      </c>
      <c r="X387" s="2" t="str">
        <f>IF(Data!R387&gt;0,Data!R387-4,"")</f>
        <v/>
      </c>
      <c r="Y387" s="59"/>
      <c r="Z387" s="7" t="str">
        <f t="shared" si="107"/>
        <v/>
      </c>
      <c r="AA387" s="7" t="str">
        <f t="shared" si="120"/>
        <v/>
      </c>
      <c r="AB387" s="4" t="str">
        <f t="shared" si="108"/>
        <v/>
      </c>
      <c r="AC387" s="59"/>
      <c r="AD387" s="4" t="str">
        <f>IF(MAX(COUNTIF(Data!K387:R387,1),COUNTIF(Data!K387:R387,2),COUNTIF(Data!K387:R387,3),COUNTIF(Data!K387:R387,4),COUNTIF(Data!K387:R387,5),COUNTIF(Data!K387:R387,6),COUNTIF(Data!K387:R387,7))&gt;0,MAX(COUNTIF(Data!K387:R387,1),COUNTIF(Data!K387:R387,2),COUNTIF(Data!K387:R387,3),COUNTIF(Data!K387:R387,4),COUNTIF(Data!K387:R387,5),COUNTIF(Data!K387:R387,6),COUNTIF(Data!K387:R387,7)),"")</f>
        <v/>
      </c>
      <c r="AE387" s="4" t="str">
        <f>IF(COUNTIF(Data!K387:R387,4)=8,"Remove","")</f>
        <v/>
      </c>
      <c r="AG387" s="2" t="str">
        <f>IF(Data!T387&gt;0,Data!T387-4,"")</f>
        <v/>
      </c>
      <c r="AH387" s="2" t="str">
        <f>IF(Data!U387&gt;0,Data!U387-4,"")</f>
        <v/>
      </c>
      <c r="AI387" s="2" t="str">
        <f>IF(Data!V387&gt;0,Data!V387-4,"")</f>
        <v/>
      </c>
      <c r="AJ387" s="2" t="str">
        <f>IF(Data!W387&gt;0,Data!W387-4,"")</f>
        <v/>
      </c>
      <c r="AK387" s="2" t="str">
        <f>IF(Data!X387&gt;0,Data!X387-4,"")</f>
        <v/>
      </c>
      <c r="AL387" s="2" t="str">
        <f>IF(Data!Y387&gt;0,Data!Y387-4,"")</f>
        <v/>
      </c>
      <c r="AM387" s="2" t="str">
        <f>IF(Data!Z387&gt;0,Data!Z387-4,"")</f>
        <v/>
      </c>
      <c r="AN387" s="2" t="str">
        <f>IF(Data!AA387&gt;0,Data!AA387-4,"")</f>
        <v/>
      </c>
      <c r="AP387" s="7" t="str">
        <f t="shared" si="109"/>
        <v/>
      </c>
      <c r="AQ387" s="7" t="str">
        <f t="shared" si="121"/>
        <v/>
      </c>
      <c r="AR387" s="4" t="str">
        <f t="shared" si="110"/>
        <v/>
      </c>
      <c r="AT387" s="4" t="str">
        <f>IF(MAX(COUNTIF(Data!T387:AA387,1),COUNTIF(Data!T387:AA387,2),COUNTIF(Data!T387:AA387,3),COUNTIF(Data!T387:AA387,4),COUNTIF(Data!T387:AA387,5),COUNTIF(Data!T387:AA387,6),COUNTIF(Data!T387:AA387,7))&gt;0,MAX(COUNTIF(Data!T387:AA387,1),COUNTIF(Data!T387:AA387,2),COUNTIF(Data!T387:AA387,3),COUNTIF(Data!T387:AA387,4),COUNTIF(Data!T387:AA387,5),COUNTIF(Data!T387:AA387,6),COUNTIF(Data!T387:AA387,7)),"")</f>
        <v/>
      </c>
      <c r="AU387" s="4" t="str">
        <f>IF(COUNTIF(Data!T387:AA387,4)=8,"Remove","")</f>
        <v/>
      </c>
      <c r="AW387" s="2" t="str">
        <f>IF(Data!AC387&gt;0,Data!AC387-4,"")</f>
        <v/>
      </c>
      <c r="AX387" s="2" t="str">
        <f>IF(Data!AD387&gt;0,Data!AD387-4,"")</f>
        <v/>
      </c>
      <c r="AY387" s="2" t="str">
        <f>IF(Data!AE387&gt;0,Data!AE387-4,"")</f>
        <v/>
      </c>
      <c r="AZ387" s="2" t="str">
        <f>IF(Data!AF387&gt;0,Data!AF387-4,"")</f>
        <v/>
      </c>
      <c r="BA387" s="2" t="str">
        <f>IF(Data!AG387&gt;0,Data!AG387-4,"")</f>
        <v/>
      </c>
      <c r="BB387" s="2" t="str">
        <f>IF(Data!AH387&gt;0,Data!AH387-4,"")</f>
        <v/>
      </c>
      <c r="BC387" s="2" t="str">
        <f>IF(Data!AI387&gt;0,Data!AI387-4,"")</f>
        <v/>
      </c>
      <c r="BD387" s="2" t="str">
        <f>IF(Data!AJ387&gt;0,Data!AJ387-4,"")</f>
        <v/>
      </c>
      <c r="BF387" s="7" t="str">
        <f t="shared" si="111"/>
        <v/>
      </c>
      <c r="BG387" s="7" t="str">
        <f t="shared" si="122"/>
        <v/>
      </c>
      <c r="BH387" s="4" t="str">
        <f t="shared" si="112"/>
        <v/>
      </c>
      <c r="BJ387" s="4" t="str">
        <f>IF(MAX(COUNTIF(Data!AC387:AJ387,1),COUNTIF(Data!AC387:AJ387,2),COUNTIF(Data!AC387:AJ387,3),COUNTIF(Data!AC387:AJ387,4),COUNTIF(Data!AC387:AJ387,5),COUNTIF(Data!AC387:AJ387,6),COUNTIF(Data!AC387:AJ387,7))&gt;0,MAX(COUNTIF(Data!AC387:AJ387,1),COUNTIF(Data!AC387:AJ387,2),COUNTIF(Data!AC387:AJ387,3),COUNTIF(Data!AC387:AJ387,4),COUNTIF(Data!AC387:AJ387,5),COUNTIF(Data!AC387:AJ387,6),COUNTIF(Data!AC387:AJ387,7)),"")</f>
        <v/>
      </c>
      <c r="BK387" s="4" t="str">
        <f>IF(COUNTIF(Data!AC387:AJ387,4)=8,"Remove","")</f>
        <v/>
      </c>
      <c r="BM387" s="2" t="str">
        <f>IF(Data!AL387&gt;0,Data!AL387-4,"")</f>
        <v/>
      </c>
      <c r="BN387" s="2" t="str">
        <f>IF(Data!AM387&gt;0,Data!AM387-4,"")</f>
        <v/>
      </c>
      <c r="BO387" s="2" t="str">
        <f>IF(Data!AN387&gt;0,Data!AN387-4,"")</f>
        <v/>
      </c>
      <c r="BP387" s="2" t="str">
        <f>IF(Data!AO387&gt;0,Data!AO387-4,"")</f>
        <v/>
      </c>
      <c r="BQ387" s="2" t="str">
        <f>IF(Data!AP387&gt;0,Data!AP387-4,"")</f>
        <v/>
      </c>
      <c r="BR387" s="2" t="str">
        <f>IF(Data!AQ387&gt;0,Data!AQ387-4,"")</f>
        <v/>
      </c>
      <c r="BS387" s="2" t="str">
        <f>IF(Data!AR387&gt;0,Data!AR387-4,"")</f>
        <v/>
      </c>
      <c r="BT387" s="2" t="str">
        <f>IF(Data!AS387&gt;0,Data!AS387-4,"")</f>
        <v/>
      </c>
      <c r="BV387" s="7" t="str">
        <f t="shared" si="113"/>
        <v/>
      </c>
      <c r="BW387" s="7" t="str">
        <f t="shared" si="123"/>
        <v/>
      </c>
      <c r="BX387" s="4" t="str">
        <f t="shared" si="114"/>
        <v/>
      </c>
      <c r="BZ387" s="4" t="str">
        <f>IF(MAX(COUNTIF(Data!AL387:AS387,1),COUNTIF(Data!AL387:AS387,2),COUNTIF(Data!AL387:AS387,3),COUNTIF(Data!AL387:AS387,4),COUNTIF(Data!AL387:AS387,5),COUNTIF(Data!AL387:AS387,6),COUNTIF(Data!AL387:AS387,7))&gt;0,MAX(COUNTIF(Data!AL387:AS387,1),COUNTIF(Data!AL387:AS387,2),COUNTIF(Data!AL387:AS387,3),COUNTIF(Data!AL387:AS387,4),COUNTIF(Data!AL387:AS387,5),COUNTIF(Data!AL387:AS387,6),COUNTIF(Data!AL387:AS387,7)),"")</f>
        <v/>
      </c>
      <c r="CA387" s="4" t="str">
        <f>IF(COUNTIF(Data!AL387:AS387,4)=8,"Remove","")</f>
        <v/>
      </c>
      <c r="CC387" s="2" t="str">
        <f>IF(Data!AU387&gt;0,Data!AU387-4,"")</f>
        <v/>
      </c>
      <c r="CD387" s="2" t="str">
        <f>IF(Data!AV387&gt;0,Data!AV387-4,"")</f>
        <v/>
      </c>
      <c r="CE387" s="2" t="str">
        <f>IF(Data!AW387&gt;0,Data!AW387-4,"")</f>
        <v/>
      </c>
      <c r="CF387" s="2" t="str">
        <f>IF(Data!AX387&gt;0,Data!AX387-4,"")</f>
        <v/>
      </c>
      <c r="CG387" s="2" t="str">
        <f>IF(Data!AY387&gt;0,Data!AY387-4,"")</f>
        <v/>
      </c>
      <c r="CH387" s="2" t="str">
        <f>IF(Data!AZ387&gt;0,Data!AZ387-4,"")</f>
        <v/>
      </c>
      <c r="CI387" s="2" t="str">
        <f>IF(Data!BA387&gt;0,Data!BA387-4,"")</f>
        <v/>
      </c>
      <c r="CJ387" s="2" t="str">
        <f>IF(Data!BB387&gt;0,Data!BB387-4,"")</f>
        <v/>
      </c>
      <c r="CL387" s="7" t="str">
        <f t="shared" si="115"/>
        <v/>
      </c>
      <c r="CM387" s="7" t="str">
        <f t="shared" si="124"/>
        <v/>
      </c>
      <c r="CN387" s="4" t="str">
        <f t="shared" si="116"/>
        <v/>
      </c>
      <c r="CP387" s="4" t="str">
        <f>IF(MAX(COUNTIF(Data!AU387:BB387,1),COUNTIF(Data!AU387:BB387,2),COUNTIF(Data!AU387:BB387,3),COUNTIF(Data!AU387:BB387,4),COUNTIF(Data!AU387:BB387,5),COUNTIF(Data!AU387:BB387,6),COUNTIF(Data!AU387:BB387,7))&gt;0,MAX(COUNTIF(Data!AU387:BB387,1),COUNTIF(Data!AU387:BB387,2),COUNTIF(Data!AU387:BB387,3),COUNTIF(Data!AU387:BB387,4),COUNTIF(Data!AU387:BB387,5),COUNTIF(Data!AU387:BB387,6),COUNTIF(Data!AU387:BB387,7)),"")</f>
        <v/>
      </c>
      <c r="CQ387" s="4" t="str">
        <f>IF(COUNTIF(Data!AU387:BB387,4)=8,"Remove","")</f>
        <v/>
      </c>
      <c r="CS387" s="2" t="str">
        <f>IF(Data!BD387&gt;0,Data!BD387-4,"")</f>
        <v/>
      </c>
      <c r="CT387" s="2" t="str">
        <f>IF(Data!BE387&gt;0,Data!BE387-4,"")</f>
        <v/>
      </c>
      <c r="CU387" s="2" t="str">
        <f>IF(Data!BF387&gt;0,Data!BF387-4,"")</f>
        <v/>
      </c>
      <c r="CV387" s="2" t="str">
        <f>IF(Data!BG387&gt;0,Data!BG387-4,"")</f>
        <v/>
      </c>
      <c r="CW387" s="2" t="str">
        <f>IF(Data!BH387&gt;0,Data!BH387-4,"")</f>
        <v/>
      </c>
      <c r="CX387" s="2" t="str">
        <f>IF(Data!BI387&gt;0,Data!BI387-4,"")</f>
        <v/>
      </c>
      <c r="CY387" s="2" t="str">
        <f>IF(Data!BJ387&gt;0,Data!BJ387-4,"")</f>
        <v/>
      </c>
      <c r="CZ387" s="2" t="str">
        <f>IF(Data!BK387&gt;0,Data!BK387-4,"")</f>
        <v/>
      </c>
      <c r="DB387" s="7" t="str">
        <f t="shared" si="117"/>
        <v/>
      </c>
      <c r="DC387" s="7" t="str">
        <f t="shared" si="125"/>
        <v/>
      </c>
      <c r="DD387" s="4" t="str">
        <f t="shared" si="118"/>
        <v/>
      </c>
      <c r="DF387" s="4" t="str">
        <f>IF(MAX(COUNTIF(Data!BD387:BK387,1),COUNTIF(Data!BD387:BK387,2),COUNTIF(Data!BD387:BK387,3),COUNTIF(Data!BD387:BK387,4),COUNTIF(Data!BD387:BK387,5),COUNTIF(Data!BD387:BK387,6),COUNTIF(Data!BD387:BK387,7))&gt;0,MAX(COUNTIF(Data!BD387:BK387,1),COUNTIF(Data!BD387:BK387,2),COUNTIF(Data!BD387:BK387,3),COUNTIF(Data!BD387:BK387,4),COUNTIF(Data!BD387:BK387,5),COUNTIF(Data!BD387:BK387,6),COUNTIF(Data!BD387:BK387,7)),"")</f>
        <v/>
      </c>
      <c r="DG387" s="4" t="str">
        <f>IF(COUNTIF(Data!BD387:BK387,4)=8,"Remove","")</f>
        <v/>
      </c>
    </row>
    <row r="388" spans="1:111" x14ac:dyDescent="0.25">
      <c r="A388" s="2" t="str">
        <f>IF(Data!B388&gt;0,Data!B388-4,"")</f>
        <v/>
      </c>
      <c r="B388" s="2" t="str">
        <f>IF(Data!C388&gt;0,Data!C388-4,"")</f>
        <v/>
      </c>
      <c r="C388" s="2" t="str">
        <f>IF(Data!D388&gt;0,Data!D388-4,"")</f>
        <v/>
      </c>
      <c r="D388" s="2" t="str">
        <f>IF(Data!E388&gt;0,Data!E388-4,"")</f>
        <v/>
      </c>
      <c r="E388" s="2" t="str">
        <f>IF(Data!F388&gt;0,Data!F388-4,"")</f>
        <v/>
      </c>
      <c r="F388" s="2" t="str">
        <f>IF(Data!G388&gt;0,Data!G388-4,"")</f>
        <v/>
      </c>
      <c r="G388" s="2" t="str">
        <f>IF(Data!H388&gt;0,Data!H388-4,"")</f>
        <v/>
      </c>
      <c r="H388" s="2" t="str">
        <f>IF(Data!I388&gt;0,Data!I388-4,"")</f>
        <v/>
      </c>
      <c r="J388" s="7" t="str">
        <f t="shared" ref="J388:J451" si="126">IF((MAX(A388,B388,C388,D388)-MIN(A388,B388,C388,D388))&gt;3,1,"")</f>
        <v/>
      </c>
      <c r="K388" s="7" t="str">
        <f t="shared" si="119"/>
        <v/>
      </c>
      <c r="L388" s="4" t="str">
        <f t="shared" ref="L388:L451" si="127">IF(COUNT(A388:D388)&gt;0,IF(COUNT(E388:H388)&gt;0,SUM(J388,K388),0),"")</f>
        <v/>
      </c>
      <c r="N388" s="4" t="str">
        <f>IF(MAX(COUNTIF(Data!B388:I388,1),COUNTIF(Data!B388:I388,2),COUNTIF(Data!B388:I388,3),COUNTIF(Data!B388:I388,4),COUNTIF(Data!B388:I388,5),COUNTIF(Data!B388:I388,6),COUNTIF(Data!B388:I388,7))&gt;0,MAX(COUNTIF(Data!B388:I388,1),COUNTIF(Data!B388:I388,2),COUNTIF(Data!B388:I388,3),COUNTIF(Data!B388:I388,4),COUNTIF(Data!B388:I388,5),COUNTIF(Data!B388:I388,6),COUNTIF(Data!B388:I388,7)),"")</f>
        <v/>
      </c>
      <c r="O388" s="4" t="str">
        <f>IF(COUNTIF(Data!B388:I388,4)=8,"Remove","")</f>
        <v/>
      </c>
      <c r="Q388" s="2" t="str">
        <f>IF(Data!K388&gt;0,Data!K388-4,"")</f>
        <v/>
      </c>
      <c r="R388" s="2" t="str">
        <f>IF(Data!L388&gt;0,Data!L388-4,"")</f>
        <v/>
      </c>
      <c r="S388" s="2" t="str">
        <f>IF(Data!M388&gt;0,Data!M388-4,"")</f>
        <v/>
      </c>
      <c r="T388" s="2" t="str">
        <f>IF(Data!N388&gt;0,Data!N388-4,"")</f>
        <v/>
      </c>
      <c r="U388" s="2" t="str">
        <f>IF(Data!O388&gt;0,Data!O388-4,"")</f>
        <v/>
      </c>
      <c r="V388" s="2" t="str">
        <f>IF(Data!P388&gt;0,Data!P388-4,"")</f>
        <v/>
      </c>
      <c r="W388" s="2" t="str">
        <f>IF(Data!Q388&gt;0,Data!Q388-4,"")</f>
        <v/>
      </c>
      <c r="X388" s="2" t="str">
        <f>IF(Data!R388&gt;0,Data!R388-4,"")</f>
        <v/>
      </c>
      <c r="Y388" s="59"/>
      <c r="Z388" s="7" t="str">
        <f t="shared" ref="Z388:Z451" si="128">IF((MAX(Q388,R388,S388,T388)-MIN(Q388,R388,S388,T388))&gt;3,1,"")</f>
        <v/>
      </c>
      <c r="AA388" s="7" t="str">
        <f t="shared" si="120"/>
        <v/>
      </c>
      <c r="AB388" s="4" t="str">
        <f t="shared" ref="AB388:AB451" si="129">IF(COUNT(Q388:T388)&gt;0,IF(COUNT(U388:X388)&gt;0,SUM(Z388,AA388),0),"")</f>
        <v/>
      </c>
      <c r="AC388" s="59"/>
      <c r="AD388" s="4" t="str">
        <f>IF(MAX(COUNTIF(Data!K388:R388,1),COUNTIF(Data!K388:R388,2),COUNTIF(Data!K388:R388,3),COUNTIF(Data!K388:R388,4),COUNTIF(Data!K388:R388,5),COUNTIF(Data!K388:R388,6),COUNTIF(Data!K388:R388,7))&gt;0,MAX(COUNTIF(Data!K388:R388,1),COUNTIF(Data!K388:R388,2),COUNTIF(Data!K388:R388,3),COUNTIF(Data!K388:R388,4),COUNTIF(Data!K388:R388,5),COUNTIF(Data!K388:R388,6),COUNTIF(Data!K388:R388,7)),"")</f>
        <v/>
      </c>
      <c r="AE388" s="4" t="str">
        <f>IF(COUNTIF(Data!K388:R388,4)=8,"Remove","")</f>
        <v/>
      </c>
      <c r="AG388" s="2" t="str">
        <f>IF(Data!T388&gt;0,Data!T388-4,"")</f>
        <v/>
      </c>
      <c r="AH388" s="2" t="str">
        <f>IF(Data!U388&gt;0,Data!U388-4,"")</f>
        <v/>
      </c>
      <c r="AI388" s="2" t="str">
        <f>IF(Data!V388&gt;0,Data!V388-4,"")</f>
        <v/>
      </c>
      <c r="AJ388" s="2" t="str">
        <f>IF(Data!W388&gt;0,Data!W388-4,"")</f>
        <v/>
      </c>
      <c r="AK388" s="2" t="str">
        <f>IF(Data!X388&gt;0,Data!X388-4,"")</f>
        <v/>
      </c>
      <c r="AL388" s="2" t="str">
        <f>IF(Data!Y388&gt;0,Data!Y388-4,"")</f>
        <v/>
      </c>
      <c r="AM388" s="2" t="str">
        <f>IF(Data!Z388&gt;0,Data!Z388-4,"")</f>
        <v/>
      </c>
      <c r="AN388" s="2" t="str">
        <f>IF(Data!AA388&gt;0,Data!AA388-4,"")</f>
        <v/>
      </c>
      <c r="AP388" s="7" t="str">
        <f t="shared" ref="AP388:AP451" si="130">IF((MAX(AG388,AH388,AI388,AJ388)-MIN(AG388,AH388,AI388,AJ388))&gt;3,1,"")</f>
        <v/>
      </c>
      <c r="AQ388" s="7" t="str">
        <f t="shared" si="121"/>
        <v/>
      </c>
      <c r="AR388" s="4" t="str">
        <f t="shared" ref="AR388:AR451" si="131">IF(COUNT(AG388:AJ388)&gt;0,IF(COUNT(AK388:AN388)&gt;0,SUM(AP388,AQ388),0),"")</f>
        <v/>
      </c>
      <c r="AT388" s="4" t="str">
        <f>IF(MAX(COUNTIF(Data!T388:AA388,1),COUNTIF(Data!T388:AA388,2),COUNTIF(Data!T388:AA388,3),COUNTIF(Data!T388:AA388,4),COUNTIF(Data!T388:AA388,5),COUNTIF(Data!T388:AA388,6),COUNTIF(Data!T388:AA388,7))&gt;0,MAX(COUNTIF(Data!T388:AA388,1),COUNTIF(Data!T388:AA388,2),COUNTIF(Data!T388:AA388,3),COUNTIF(Data!T388:AA388,4),COUNTIF(Data!T388:AA388,5),COUNTIF(Data!T388:AA388,6),COUNTIF(Data!T388:AA388,7)),"")</f>
        <v/>
      </c>
      <c r="AU388" s="4" t="str">
        <f>IF(COUNTIF(Data!T388:AA388,4)=8,"Remove","")</f>
        <v/>
      </c>
      <c r="AW388" s="2" t="str">
        <f>IF(Data!AC388&gt;0,Data!AC388-4,"")</f>
        <v/>
      </c>
      <c r="AX388" s="2" t="str">
        <f>IF(Data!AD388&gt;0,Data!AD388-4,"")</f>
        <v/>
      </c>
      <c r="AY388" s="2" t="str">
        <f>IF(Data!AE388&gt;0,Data!AE388-4,"")</f>
        <v/>
      </c>
      <c r="AZ388" s="2" t="str">
        <f>IF(Data!AF388&gt;0,Data!AF388-4,"")</f>
        <v/>
      </c>
      <c r="BA388" s="2" t="str">
        <f>IF(Data!AG388&gt;0,Data!AG388-4,"")</f>
        <v/>
      </c>
      <c r="BB388" s="2" t="str">
        <f>IF(Data!AH388&gt;0,Data!AH388-4,"")</f>
        <v/>
      </c>
      <c r="BC388" s="2" t="str">
        <f>IF(Data!AI388&gt;0,Data!AI388-4,"")</f>
        <v/>
      </c>
      <c r="BD388" s="2" t="str">
        <f>IF(Data!AJ388&gt;0,Data!AJ388-4,"")</f>
        <v/>
      </c>
      <c r="BF388" s="7" t="str">
        <f t="shared" ref="BF388:BF451" si="132">IF((MAX(AW388,AX388,AY388,AZ388)-MIN(AW388,AX388,AY388,AZ388))&gt;3,1,"")</f>
        <v/>
      </c>
      <c r="BG388" s="7" t="str">
        <f t="shared" si="122"/>
        <v/>
      </c>
      <c r="BH388" s="4" t="str">
        <f t="shared" ref="BH388:BH451" si="133">IF(COUNT(AW388:AZ388)&gt;0,IF(COUNT(BA388:BD388)&gt;0,SUM(BF388,BG388),0),"")</f>
        <v/>
      </c>
      <c r="BJ388" s="4" t="str">
        <f>IF(MAX(COUNTIF(Data!AC388:AJ388,1),COUNTIF(Data!AC388:AJ388,2),COUNTIF(Data!AC388:AJ388,3),COUNTIF(Data!AC388:AJ388,4),COUNTIF(Data!AC388:AJ388,5),COUNTIF(Data!AC388:AJ388,6),COUNTIF(Data!AC388:AJ388,7))&gt;0,MAX(COUNTIF(Data!AC388:AJ388,1),COUNTIF(Data!AC388:AJ388,2),COUNTIF(Data!AC388:AJ388,3),COUNTIF(Data!AC388:AJ388,4),COUNTIF(Data!AC388:AJ388,5),COUNTIF(Data!AC388:AJ388,6),COUNTIF(Data!AC388:AJ388,7)),"")</f>
        <v/>
      </c>
      <c r="BK388" s="4" t="str">
        <f>IF(COUNTIF(Data!AC388:AJ388,4)=8,"Remove","")</f>
        <v/>
      </c>
      <c r="BM388" s="2" t="str">
        <f>IF(Data!AL388&gt;0,Data!AL388-4,"")</f>
        <v/>
      </c>
      <c r="BN388" s="2" t="str">
        <f>IF(Data!AM388&gt;0,Data!AM388-4,"")</f>
        <v/>
      </c>
      <c r="BO388" s="2" t="str">
        <f>IF(Data!AN388&gt;0,Data!AN388-4,"")</f>
        <v/>
      </c>
      <c r="BP388" s="2" t="str">
        <f>IF(Data!AO388&gt;0,Data!AO388-4,"")</f>
        <v/>
      </c>
      <c r="BQ388" s="2" t="str">
        <f>IF(Data!AP388&gt;0,Data!AP388-4,"")</f>
        <v/>
      </c>
      <c r="BR388" s="2" t="str">
        <f>IF(Data!AQ388&gt;0,Data!AQ388-4,"")</f>
        <v/>
      </c>
      <c r="BS388" s="2" t="str">
        <f>IF(Data!AR388&gt;0,Data!AR388-4,"")</f>
        <v/>
      </c>
      <c r="BT388" s="2" t="str">
        <f>IF(Data!AS388&gt;0,Data!AS388-4,"")</f>
        <v/>
      </c>
      <c r="BV388" s="7" t="str">
        <f t="shared" ref="BV388:BV451" si="134">IF((MAX(BM388,BN388,BO388,BP388)-MIN(BM388,BN388,BO388,BP388))&gt;3,1,"")</f>
        <v/>
      </c>
      <c r="BW388" s="7" t="str">
        <f t="shared" si="123"/>
        <v/>
      </c>
      <c r="BX388" s="4" t="str">
        <f t="shared" ref="BX388:BX451" si="135">IF(COUNT(BM388:BP388)&gt;0,IF(COUNT(BQ388:BT388)&gt;0,SUM(BV388,BW388),0),"")</f>
        <v/>
      </c>
      <c r="BZ388" s="4" t="str">
        <f>IF(MAX(COUNTIF(Data!AL388:AS388,1),COUNTIF(Data!AL388:AS388,2),COUNTIF(Data!AL388:AS388,3),COUNTIF(Data!AL388:AS388,4),COUNTIF(Data!AL388:AS388,5),COUNTIF(Data!AL388:AS388,6),COUNTIF(Data!AL388:AS388,7))&gt;0,MAX(COUNTIF(Data!AL388:AS388,1),COUNTIF(Data!AL388:AS388,2),COUNTIF(Data!AL388:AS388,3),COUNTIF(Data!AL388:AS388,4),COUNTIF(Data!AL388:AS388,5),COUNTIF(Data!AL388:AS388,6),COUNTIF(Data!AL388:AS388,7)),"")</f>
        <v/>
      </c>
      <c r="CA388" s="4" t="str">
        <f>IF(COUNTIF(Data!AL388:AS388,4)=8,"Remove","")</f>
        <v/>
      </c>
      <c r="CC388" s="2" t="str">
        <f>IF(Data!AU388&gt;0,Data!AU388-4,"")</f>
        <v/>
      </c>
      <c r="CD388" s="2" t="str">
        <f>IF(Data!AV388&gt;0,Data!AV388-4,"")</f>
        <v/>
      </c>
      <c r="CE388" s="2" t="str">
        <f>IF(Data!AW388&gt;0,Data!AW388-4,"")</f>
        <v/>
      </c>
      <c r="CF388" s="2" t="str">
        <f>IF(Data!AX388&gt;0,Data!AX388-4,"")</f>
        <v/>
      </c>
      <c r="CG388" s="2" t="str">
        <f>IF(Data!AY388&gt;0,Data!AY388-4,"")</f>
        <v/>
      </c>
      <c r="CH388" s="2" t="str">
        <f>IF(Data!AZ388&gt;0,Data!AZ388-4,"")</f>
        <v/>
      </c>
      <c r="CI388" s="2" t="str">
        <f>IF(Data!BA388&gt;0,Data!BA388-4,"")</f>
        <v/>
      </c>
      <c r="CJ388" s="2" t="str">
        <f>IF(Data!BB388&gt;0,Data!BB388-4,"")</f>
        <v/>
      </c>
      <c r="CL388" s="7" t="str">
        <f t="shared" ref="CL388:CL451" si="136">IF((MAX(CC388,CD388,CE388,CF388)-MIN(CC388,CD388,CE388,CF388))&gt;3,1,"")</f>
        <v/>
      </c>
      <c r="CM388" s="7" t="str">
        <f t="shared" si="124"/>
        <v/>
      </c>
      <c r="CN388" s="4" t="str">
        <f t="shared" ref="CN388:CN451" si="137">IF(COUNT(CC388:CF388)&gt;0,IF(COUNT(CG388:CJ388)&gt;0,SUM(CL388,CM388),0),"")</f>
        <v/>
      </c>
      <c r="CP388" s="4" t="str">
        <f>IF(MAX(COUNTIF(Data!AU388:BB388,1),COUNTIF(Data!AU388:BB388,2),COUNTIF(Data!AU388:BB388,3),COUNTIF(Data!AU388:BB388,4),COUNTIF(Data!AU388:BB388,5),COUNTIF(Data!AU388:BB388,6),COUNTIF(Data!AU388:BB388,7))&gt;0,MAX(COUNTIF(Data!AU388:BB388,1),COUNTIF(Data!AU388:BB388,2),COUNTIF(Data!AU388:BB388,3),COUNTIF(Data!AU388:BB388,4),COUNTIF(Data!AU388:BB388,5),COUNTIF(Data!AU388:BB388,6),COUNTIF(Data!AU388:BB388,7)),"")</f>
        <v/>
      </c>
      <c r="CQ388" s="4" t="str">
        <f>IF(COUNTIF(Data!AU388:BB388,4)=8,"Remove","")</f>
        <v/>
      </c>
      <c r="CS388" s="2" t="str">
        <f>IF(Data!BD388&gt;0,Data!BD388-4,"")</f>
        <v/>
      </c>
      <c r="CT388" s="2" t="str">
        <f>IF(Data!BE388&gt;0,Data!BE388-4,"")</f>
        <v/>
      </c>
      <c r="CU388" s="2" t="str">
        <f>IF(Data!BF388&gt;0,Data!BF388-4,"")</f>
        <v/>
      </c>
      <c r="CV388" s="2" t="str">
        <f>IF(Data!BG388&gt;0,Data!BG388-4,"")</f>
        <v/>
      </c>
      <c r="CW388" s="2" t="str">
        <f>IF(Data!BH388&gt;0,Data!BH388-4,"")</f>
        <v/>
      </c>
      <c r="CX388" s="2" t="str">
        <f>IF(Data!BI388&gt;0,Data!BI388-4,"")</f>
        <v/>
      </c>
      <c r="CY388" s="2" t="str">
        <f>IF(Data!BJ388&gt;0,Data!BJ388-4,"")</f>
        <v/>
      </c>
      <c r="CZ388" s="2" t="str">
        <f>IF(Data!BK388&gt;0,Data!BK388-4,"")</f>
        <v/>
      </c>
      <c r="DB388" s="7" t="str">
        <f t="shared" ref="DB388:DB451" si="138">IF((MAX(CS388,CT388,CU388,CV388)-MIN(CS388,CT388,CU388,CV388))&gt;3,1,"")</f>
        <v/>
      </c>
      <c r="DC388" s="7" t="str">
        <f t="shared" si="125"/>
        <v/>
      </c>
      <c r="DD388" s="4" t="str">
        <f t="shared" ref="DD388:DD451" si="139">IF(COUNT(CS388:CV388)&gt;0,IF(COUNT(CW388:CZ388)&gt;0,SUM(DB388,DC388),0),"")</f>
        <v/>
      </c>
      <c r="DF388" s="4" t="str">
        <f>IF(MAX(COUNTIF(Data!BD388:BK388,1),COUNTIF(Data!BD388:BK388,2),COUNTIF(Data!BD388:BK388,3),COUNTIF(Data!BD388:BK388,4),COUNTIF(Data!BD388:BK388,5),COUNTIF(Data!BD388:BK388,6),COUNTIF(Data!BD388:BK388,7))&gt;0,MAX(COUNTIF(Data!BD388:BK388,1),COUNTIF(Data!BD388:BK388,2),COUNTIF(Data!BD388:BK388,3),COUNTIF(Data!BD388:BK388,4),COUNTIF(Data!BD388:BK388,5),COUNTIF(Data!BD388:BK388,6),COUNTIF(Data!BD388:BK388,7)),"")</f>
        <v/>
      </c>
      <c r="DG388" s="4" t="str">
        <f>IF(COUNTIF(Data!BD388:BK388,4)=8,"Remove","")</f>
        <v/>
      </c>
    </row>
    <row r="389" spans="1:111" x14ac:dyDescent="0.25">
      <c r="A389" s="2" t="str">
        <f>IF(Data!B389&gt;0,Data!B389-4,"")</f>
        <v/>
      </c>
      <c r="B389" s="2" t="str">
        <f>IF(Data!C389&gt;0,Data!C389-4,"")</f>
        <v/>
      </c>
      <c r="C389" s="2" t="str">
        <f>IF(Data!D389&gt;0,Data!D389-4,"")</f>
        <v/>
      </c>
      <c r="D389" s="2" t="str">
        <f>IF(Data!E389&gt;0,Data!E389-4,"")</f>
        <v/>
      </c>
      <c r="E389" s="2" t="str">
        <f>IF(Data!F389&gt;0,Data!F389-4,"")</f>
        <v/>
      </c>
      <c r="F389" s="2" t="str">
        <f>IF(Data!G389&gt;0,Data!G389-4,"")</f>
        <v/>
      </c>
      <c r="G389" s="2" t="str">
        <f>IF(Data!H389&gt;0,Data!H389-4,"")</f>
        <v/>
      </c>
      <c r="H389" s="2" t="str">
        <f>IF(Data!I389&gt;0,Data!I389-4,"")</f>
        <v/>
      </c>
      <c r="J389" s="7" t="str">
        <f t="shared" si="126"/>
        <v/>
      </c>
      <c r="K389" s="7" t="str">
        <f t="shared" si="119"/>
        <v/>
      </c>
      <c r="L389" s="4" t="str">
        <f t="shared" si="127"/>
        <v/>
      </c>
      <c r="N389" s="4" t="str">
        <f>IF(MAX(COUNTIF(Data!B389:I389,1),COUNTIF(Data!B389:I389,2),COUNTIF(Data!B389:I389,3),COUNTIF(Data!B389:I389,4),COUNTIF(Data!B389:I389,5),COUNTIF(Data!B389:I389,6),COUNTIF(Data!B389:I389,7))&gt;0,MAX(COUNTIF(Data!B389:I389,1),COUNTIF(Data!B389:I389,2),COUNTIF(Data!B389:I389,3),COUNTIF(Data!B389:I389,4),COUNTIF(Data!B389:I389,5),COUNTIF(Data!B389:I389,6),COUNTIF(Data!B389:I389,7)),"")</f>
        <v/>
      </c>
      <c r="O389" s="4" t="str">
        <f>IF(COUNTIF(Data!B389:I389,4)=8,"Remove","")</f>
        <v/>
      </c>
      <c r="Q389" s="2" t="str">
        <f>IF(Data!K389&gt;0,Data!K389-4,"")</f>
        <v/>
      </c>
      <c r="R389" s="2" t="str">
        <f>IF(Data!L389&gt;0,Data!L389-4,"")</f>
        <v/>
      </c>
      <c r="S389" s="2" t="str">
        <f>IF(Data!M389&gt;0,Data!M389-4,"")</f>
        <v/>
      </c>
      <c r="T389" s="2" t="str">
        <f>IF(Data!N389&gt;0,Data!N389-4,"")</f>
        <v/>
      </c>
      <c r="U389" s="2" t="str">
        <f>IF(Data!O389&gt;0,Data!O389-4,"")</f>
        <v/>
      </c>
      <c r="V389" s="2" t="str">
        <f>IF(Data!P389&gt;0,Data!P389-4,"")</f>
        <v/>
      </c>
      <c r="W389" s="2" t="str">
        <f>IF(Data!Q389&gt;0,Data!Q389-4,"")</f>
        <v/>
      </c>
      <c r="X389" s="2" t="str">
        <f>IF(Data!R389&gt;0,Data!R389-4,"")</f>
        <v/>
      </c>
      <c r="Y389" s="59"/>
      <c r="Z389" s="7" t="str">
        <f t="shared" si="128"/>
        <v/>
      </c>
      <c r="AA389" s="7" t="str">
        <f t="shared" si="120"/>
        <v/>
      </c>
      <c r="AB389" s="4" t="str">
        <f t="shared" si="129"/>
        <v/>
      </c>
      <c r="AC389" s="59"/>
      <c r="AD389" s="4" t="str">
        <f>IF(MAX(COUNTIF(Data!K389:R389,1),COUNTIF(Data!K389:R389,2),COUNTIF(Data!K389:R389,3),COUNTIF(Data!K389:R389,4),COUNTIF(Data!K389:R389,5),COUNTIF(Data!K389:R389,6),COUNTIF(Data!K389:R389,7))&gt;0,MAX(COUNTIF(Data!K389:R389,1),COUNTIF(Data!K389:R389,2),COUNTIF(Data!K389:R389,3),COUNTIF(Data!K389:R389,4),COUNTIF(Data!K389:R389,5),COUNTIF(Data!K389:R389,6),COUNTIF(Data!K389:R389,7)),"")</f>
        <v/>
      </c>
      <c r="AE389" s="4" t="str">
        <f>IF(COUNTIF(Data!K389:R389,4)=8,"Remove","")</f>
        <v/>
      </c>
      <c r="AG389" s="2" t="str">
        <f>IF(Data!T389&gt;0,Data!T389-4,"")</f>
        <v/>
      </c>
      <c r="AH389" s="2" t="str">
        <f>IF(Data!U389&gt;0,Data!U389-4,"")</f>
        <v/>
      </c>
      <c r="AI389" s="2" t="str">
        <f>IF(Data!V389&gt;0,Data!V389-4,"")</f>
        <v/>
      </c>
      <c r="AJ389" s="2" t="str">
        <f>IF(Data!W389&gt;0,Data!W389-4,"")</f>
        <v/>
      </c>
      <c r="AK389" s="2" t="str">
        <f>IF(Data!X389&gt;0,Data!X389-4,"")</f>
        <v/>
      </c>
      <c r="AL389" s="2" t="str">
        <f>IF(Data!Y389&gt;0,Data!Y389-4,"")</f>
        <v/>
      </c>
      <c r="AM389" s="2" t="str">
        <f>IF(Data!Z389&gt;0,Data!Z389-4,"")</f>
        <v/>
      </c>
      <c r="AN389" s="2" t="str">
        <f>IF(Data!AA389&gt;0,Data!AA389-4,"")</f>
        <v/>
      </c>
      <c r="AP389" s="7" t="str">
        <f t="shared" si="130"/>
        <v/>
      </c>
      <c r="AQ389" s="7" t="str">
        <f t="shared" si="121"/>
        <v/>
      </c>
      <c r="AR389" s="4" t="str">
        <f t="shared" si="131"/>
        <v/>
      </c>
      <c r="AT389" s="4" t="str">
        <f>IF(MAX(COUNTIF(Data!T389:AA389,1),COUNTIF(Data!T389:AA389,2),COUNTIF(Data!T389:AA389,3),COUNTIF(Data!T389:AA389,4),COUNTIF(Data!T389:AA389,5),COUNTIF(Data!T389:AA389,6),COUNTIF(Data!T389:AA389,7))&gt;0,MAX(COUNTIF(Data!T389:AA389,1),COUNTIF(Data!T389:AA389,2),COUNTIF(Data!T389:AA389,3),COUNTIF(Data!T389:AA389,4),COUNTIF(Data!T389:AA389,5),COUNTIF(Data!T389:AA389,6),COUNTIF(Data!T389:AA389,7)),"")</f>
        <v/>
      </c>
      <c r="AU389" s="4" t="str">
        <f>IF(COUNTIF(Data!T389:AA389,4)=8,"Remove","")</f>
        <v/>
      </c>
      <c r="AW389" s="2" t="str">
        <f>IF(Data!AC389&gt;0,Data!AC389-4,"")</f>
        <v/>
      </c>
      <c r="AX389" s="2" t="str">
        <f>IF(Data!AD389&gt;0,Data!AD389-4,"")</f>
        <v/>
      </c>
      <c r="AY389" s="2" t="str">
        <f>IF(Data!AE389&gt;0,Data!AE389-4,"")</f>
        <v/>
      </c>
      <c r="AZ389" s="2" t="str">
        <f>IF(Data!AF389&gt;0,Data!AF389-4,"")</f>
        <v/>
      </c>
      <c r="BA389" s="2" t="str">
        <f>IF(Data!AG389&gt;0,Data!AG389-4,"")</f>
        <v/>
      </c>
      <c r="BB389" s="2" t="str">
        <f>IF(Data!AH389&gt;0,Data!AH389-4,"")</f>
        <v/>
      </c>
      <c r="BC389" s="2" t="str">
        <f>IF(Data!AI389&gt;0,Data!AI389-4,"")</f>
        <v/>
      </c>
      <c r="BD389" s="2" t="str">
        <f>IF(Data!AJ389&gt;0,Data!AJ389-4,"")</f>
        <v/>
      </c>
      <c r="BF389" s="7" t="str">
        <f t="shared" si="132"/>
        <v/>
      </c>
      <c r="BG389" s="7" t="str">
        <f t="shared" si="122"/>
        <v/>
      </c>
      <c r="BH389" s="4" t="str">
        <f t="shared" si="133"/>
        <v/>
      </c>
      <c r="BJ389" s="4" t="str">
        <f>IF(MAX(COUNTIF(Data!AC389:AJ389,1),COUNTIF(Data!AC389:AJ389,2),COUNTIF(Data!AC389:AJ389,3),COUNTIF(Data!AC389:AJ389,4),COUNTIF(Data!AC389:AJ389,5),COUNTIF(Data!AC389:AJ389,6),COUNTIF(Data!AC389:AJ389,7))&gt;0,MAX(COUNTIF(Data!AC389:AJ389,1),COUNTIF(Data!AC389:AJ389,2),COUNTIF(Data!AC389:AJ389,3),COUNTIF(Data!AC389:AJ389,4),COUNTIF(Data!AC389:AJ389,5),COUNTIF(Data!AC389:AJ389,6),COUNTIF(Data!AC389:AJ389,7)),"")</f>
        <v/>
      </c>
      <c r="BK389" s="4" t="str">
        <f>IF(COUNTIF(Data!AC389:AJ389,4)=8,"Remove","")</f>
        <v/>
      </c>
      <c r="BM389" s="2" t="str">
        <f>IF(Data!AL389&gt;0,Data!AL389-4,"")</f>
        <v/>
      </c>
      <c r="BN389" s="2" t="str">
        <f>IF(Data!AM389&gt;0,Data!AM389-4,"")</f>
        <v/>
      </c>
      <c r="BO389" s="2" t="str">
        <f>IF(Data!AN389&gt;0,Data!AN389-4,"")</f>
        <v/>
      </c>
      <c r="BP389" s="2" t="str">
        <f>IF(Data!AO389&gt;0,Data!AO389-4,"")</f>
        <v/>
      </c>
      <c r="BQ389" s="2" t="str">
        <f>IF(Data!AP389&gt;0,Data!AP389-4,"")</f>
        <v/>
      </c>
      <c r="BR389" s="2" t="str">
        <f>IF(Data!AQ389&gt;0,Data!AQ389-4,"")</f>
        <v/>
      </c>
      <c r="BS389" s="2" t="str">
        <f>IF(Data!AR389&gt;0,Data!AR389-4,"")</f>
        <v/>
      </c>
      <c r="BT389" s="2" t="str">
        <f>IF(Data!AS389&gt;0,Data!AS389-4,"")</f>
        <v/>
      </c>
      <c r="BV389" s="7" t="str">
        <f t="shared" si="134"/>
        <v/>
      </c>
      <c r="BW389" s="7" t="str">
        <f t="shared" si="123"/>
        <v/>
      </c>
      <c r="BX389" s="4" t="str">
        <f t="shared" si="135"/>
        <v/>
      </c>
      <c r="BZ389" s="4" t="str">
        <f>IF(MAX(COUNTIF(Data!AL389:AS389,1),COUNTIF(Data!AL389:AS389,2),COUNTIF(Data!AL389:AS389,3),COUNTIF(Data!AL389:AS389,4),COUNTIF(Data!AL389:AS389,5),COUNTIF(Data!AL389:AS389,6),COUNTIF(Data!AL389:AS389,7))&gt;0,MAX(COUNTIF(Data!AL389:AS389,1),COUNTIF(Data!AL389:AS389,2),COUNTIF(Data!AL389:AS389,3),COUNTIF(Data!AL389:AS389,4),COUNTIF(Data!AL389:AS389,5),COUNTIF(Data!AL389:AS389,6),COUNTIF(Data!AL389:AS389,7)),"")</f>
        <v/>
      </c>
      <c r="CA389" s="4" t="str">
        <f>IF(COUNTIF(Data!AL389:AS389,4)=8,"Remove","")</f>
        <v/>
      </c>
      <c r="CC389" s="2" t="str">
        <f>IF(Data!AU389&gt;0,Data!AU389-4,"")</f>
        <v/>
      </c>
      <c r="CD389" s="2" t="str">
        <f>IF(Data!AV389&gt;0,Data!AV389-4,"")</f>
        <v/>
      </c>
      <c r="CE389" s="2" t="str">
        <f>IF(Data!AW389&gt;0,Data!AW389-4,"")</f>
        <v/>
      </c>
      <c r="CF389" s="2" t="str">
        <f>IF(Data!AX389&gt;0,Data!AX389-4,"")</f>
        <v/>
      </c>
      <c r="CG389" s="2" t="str">
        <f>IF(Data!AY389&gt;0,Data!AY389-4,"")</f>
        <v/>
      </c>
      <c r="CH389" s="2" t="str">
        <f>IF(Data!AZ389&gt;0,Data!AZ389-4,"")</f>
        <v/>
      </c>
      <c r="CI389" s="2" t="str">
        <f>IF(Data!BA389&gt;0,Data!BA389-4,"")</f>
        <v/>
      </c>
      <c r="CJ389" s="2" t="str">
        <f>IF(Data!BB389&gt;0,Data!BB389-4,"")</f>
        <v/>
      </c>
      <c r="CL389" s="7" t="str">
        <f t="shared" si="136"/>
        <v/>
      </c>
      <c r="CM389" s="7" t="str">
        <f t="shared" si="124"/>
        <v/>
      </c>
      <c r="CN389" s="4" t="str">
        <f t="shared" si="137"/>
        <v/>
      </c>
      <c r="CP389" s="4" t="str">
        <f>IF(MAX(COUNTIF(Data!AU389:BB389,1),COUNTIF(Data!AU389:BB389,2),COUNTIF(Data!AU389:BB389,3),COUNTIF(Data!AU389:BB389,4),COUNTIF(Data!AU389:BB389,5),COUNTIF(Data!AU389:BB389,6),COUNTIF(Data!AU389:BB389,7))&gt;0,MAX(COUNTIF(Data!AU389:BB389,1),COUNTIF(Data!AU389:BB389,2),COUNTIF(Data!AU389:BB389,3),COUNTIF(Data!AU389:BB389,4),COUNTIF(Data!AU389:BB389,5),COUNTIF(Data!AU389:BB389,6),COUNTIF(Data!AU389:BB389,7)),"")</f>
        <v/>
      </c>
      <c r="CQ389" s="4" t="str">
        <f>IF(COUNTIF(Data!AU389:BB389,4)=8,"Remove","")</f>
        <v/>
      </c>
      <c r="CS389" s="2" t="str">
        <f>IF(Data!BD389&gt;0,Data!BD389-4,"")</f>
        <v/>
      </c>
      <c r="CT389" s="2" t="str">
        <f>IF(Data!BE389&gt;0,Data!BE389-4,"")</f>
        <v/>
      </c>
      <c r="CU389" s="2" t="str">
        <f>IF(Data!BF389&gt;0,Data!BF389-4,"")</f>
        <v/>
      </c>
      <c r="CV389" s="2" t="str">
        <f>IF(Data!BG389&gt;0,Data!BG389-4,"")</f>
        <v/>
      </c>
      <c r="CW389" s="2" t="str">
        <f>IF(Data!BH389&gt;0,Data!BH389-4,"")</f>
        <v/>
      </c>
      <c r="CX389" s="2" t="str">
        <f>IF(Data!BI389&gt;0,Data!BI389-4,"")</f>
        <v/>
      </c>
      <c r="CY389" s="2" t="str">
        <f>IF(Data!BJ389&gt;0,Data!BJ389-4,"")</f>
        <v/>
      </c>
      <c r="CZ389" s="2" t="str">
        <f>IF(Data!BK389&gt;0,Data!BK389-4,"")</f>
        <v/>
      </c>
      <c r="DB389" s="7" t="str">
        <f t="shared" si="138"/>
        <v/>
      </c>
      <c r="DC389" s="7" t="str">
        <f t="shared" si="125"/>
        <v/>
      </c>
      <c r="DD389" s="4" t="str">
        <f t="shared" si="139"/>
        <v/>
      </c>
      <c r="DF389" s="4" t="str">
        <f>IF(MAX(COUNTIF(Data!BD389:BK389,1),COUNTIF(Data!BD389:BK389,2),COUNTIF(Data!BD389:BK389,3),COUNTIF(Data!BD389:BK389,4),COUNTIF(Data!BD389:BK389,5),COUNTIF(Data!BD389:BK389,6),COUNTIF(Data!BD389:BK389,7))&gt;0,MAX(COUNTIF(Data!BD389:BK389,1),COUNTIF(Data!BD389:BK389,2),COUNTIF(Data!BD389:BK389,3),COUNTIF(Data!BD389:BK389,4),COUNTIF(Data!BD389:BK389,5),COUNTIF(Data!BD389:BK389,6),COUNTIF(Data!BD389:BK389,7)),"")</f>
        <v/>
      </c>
      <c r="DG389" s="4" t="str">
        <f>IF(COUNTIF(Data!BD389:BK389,4)=8,"Remove","")</f>
        <v/>
      </c>
    </row>
    <row r="390" spans="1:111" x14ac:dyDescent="0.25">
      <c r="A390" s="2" t="str">
        <f>IF(Data!B390&gt;0,Data!B390-4,"")</f>
        <v/>
      </c>
      <c r="B390" s="2" t="str">
        <f>IF(Data!C390&gt;0,Data!C390-4,"")</f>
        <v/>
      </c>
      <c r="C390" s="2" t="str">
        <f>IF(Data!D390&gt;0,Data!D390-4,"")</f>
        <v/>
      </c>
      <c r="D390" s="2" t="str">
        <f>IF(Data!E390&gt;0,Data!E390-4,"")</f>
        <v/>
      </c>
      <c r="E390" s="2" t="str">
        <f>IF(Data!F390&gt;0,Data!F390-4,"")</f>
        <v/>
      </c>
      <c r="F390" s="2" t="str">
        <f>IF(Data!G390&gt;0,Data!G390-4,"")</f>
        <v/>
      </c>
      <c r="G390" s="2" t="str">
        <f>IF(Data!H390&gt;0,Data!H390-4,"")</f>
        <v/>
      </c>
      <c r="H390" s="2" t="str">
        <f>IF(Data!I390&gt;0,Data!I390-4,"")</f>
        <v/>
      </c>
      <c r="J390" s="7" t="str">
        <f t="shared" si="126"/>
        <v/>
      </c>
      <c r="K390" s="7" t="str">
        <f t="shared" si="119"/>
        <v/>
      </c>
      <c r="L390" s="4" t="str">
        <f t="shared" si="127"/>
        <v/>
      </c>
      <c r="N390" s="4" t="str">
        <f>IF(MAX(COUNTIF(Data!B390:I390,1),COUNTIF(Data!B390:I390,2),COUNTIF(Data!B390:I390,3),COUNTIF(Data!B390:I390,4),COUNTIF(Data!B390:I390,5),COUNTIF(Data!B390:I390,6),COUNTIF(Data!B390:I390,7))&gt;0,MAX(COUNTIF(Data!B390:I390,1),COUNTIF(Data!B390:I390,2),COUNTIF(Data!B390:I390,3),COUNTIF(Data!B390:I390,4),COUNTIF(Data!B390:I390,5),COUNTIF(Data!B390:I390,6),COUNTIF(Data!B390:I390,7)),"")</f>
        <v/>
      </c>
      <c r="O390" s="4" t="str">
        <f>IF(COUNTIF(Data!B390:I390,4)=8,"Remove","")</f>
        <v/>
      </c>
      <c r="Q390" s="2" t="str">
        <f>IF(Data!K390&gt;0,Data!K390-4,"")</f>
        <v/>
      </c>
      <c r="R390" s="2" t="str">
        <f>IF(Data!L390&gt;0,Data!L390-4,"")</f>
        <v/>
      </c>
      <c r="S390" s="2" t="str">
        <f>IF(Data!M390&gt;0,Data!M390-4,"")</f>
        <v/>
      </c>
      <c r="T390" s="2" t="str">
        <f>IF(Data!N390&gt;0,Data!N390-4,"")</f>
        <v/>
      </c>
      <c r="U390" s="2" t="str">
        <f>IF(Data!O390&gt;0,Data!O390-4,"")</f>
        <v/>
      </c>
      <c r="V390" s="2" t="str">
        <f>IF(Data!P390&gt;0,Data!P390-4,"")</f>
        <v/>
      </c>
      <c r="W390" s="2" t="str">
        <f>IF(Data!Q390&gt;0,Data!Q390-4,"")</f>
        <v/>
      </c>
      <c r="X390" s="2" t="str">
        <f>IF(Data!R390&gt;0,Data!R390-4,"")</f>
        <v/>
      </c>
      <c r="Y390" s="59"/>
      <c r="Z390" s="7" t="str">
        <f t="shared" si="128"/>
        <v/>
      </c>
      <c r="AA390" s="7" t="str">
        <f t="shared" si="120"/>
        <v/>
      </c>
      <c r="AB390" s="4" t="str">
        <f t="shared" si="129"/>
        <v/>
      </c>
      <c r="AC390" s="59"/>
      <c r="AD390" s="4" t="str">
        <f>IF(MAX(COUNTIF(Data!K390:R390,1),COUNTIF(Data!K390:R390,2),COUNTIF(Data!K390:R390,3),COUNTIF(Data!K390:R390,4),COUNTIF(Data!K390:R390,5),COUNTIF(Data!K390:R390,6),COUNTIF(Data!K390:R390,7))&gt;0,MAX(COUNTIF(Data!K390:R390,1),COUNTIF(Data!K390:R390,2),COUNTIF(Data!K390:R390,3),COUNTIF(Data!K390:R390,4),COUNTIF(Data!K390:R390,5),COUNTIF(Data!K390:R390,6),COUNTIF(Data!K390:R390,7)),"")</f>
        <v/>
      </c>
      <c r="AE390" s="4" t="str">
        <f>IF(COUNTIF(Data!K390:R390,4)=8,"Remove","")</f>
        <v/>
      </c>
      <c r="AG390" s="2" t="str">
        <f>IF(Data!T390&gt;0,Data!T390-4,"")</f>
        <v/>
      </c>
      <c r="AH390" s="2" t="str">
        <f>IF(Data!U390&gt;0,Data!U390-4,"")</f>
        <v/>
      </c>
      <c r="AI390" s="2" t="str">
        <f>IF(Data!V390&gt;0,Data!V390-4,"")</f>
        <v/>
      </c>
      <c r="AJ390" s="2" t="str">
        <f>IF(Data!W390&gt;0,Data!W390-4,"")</f>
        <v/>
      </c>
      <c r="AK390" s="2" t="str">
        <f>IF(Data!X390&gt;0,Data!X390-4,"")</f>
        <v/>
      </c>
      <c r="AL390" s="2" t="str">
        <f>IF(Data!Y390&gt;0,Data!Y390-4,"")</f>
        <v/>
      </c>
      <c r="AM390" s="2" t="str">
        <f>IF(Data!Z390&gt;0,Data!Z390-4,"")</f>
        <v/>
      </c>
      <c r="AN390" s="2" t="str">
        <f>IF(Data!AA390&gt;0,Data!AA390-4,"")</f>
        <v/>
      </c>
      <c r="AP390" s="7" t="str">
        <f t="shared" si="130"/>
        <v/>
      </c>
      <c r="AQ390" s="7" t="str">
        <f t="shared" si="121"/>
        <v/>
      </c>
      <c r="AR390" s="4" t="str">
        <f t="shared" si="131"/>
        <v/>
      </c>
      <c r="AT390" s="4" t="str">
        <f>IF(MAX(COUNTIF(Data!T390:AA390,1),COUNTIF(Data!T390:AA390,2),COUNTIF(Data!T390:AA390,3),COUNTIF(Data!T390:AA390,4),COUNTIF(Data!T390:AA390,5),COUNTIF(Data!T390:AA390,6),COUNTIF(Data!T390:AA390,7))&gt;0,MAX(COUNTIF(Data!T390:AA390,1),COUNTIF(Data!T390:AA390,2),COUNTIF(Data!T390:AA390,3),COUNTIF(Data!T390:AA390,4),COUNTIF(Data!T390:AA390,5),COUNTIF(Data!T390:AA390,6),COUNTIF(Data!T390:AA390,7)),"")</f>
        <v/>
      </c>
      <c r="AU390" s="4" t="str">
        <f>IF(COUNTIF(Data!T390:AA390,4)=8,"Remove","")</f>
        <v/>
      </c>
      <c r="AW390" s="2" t="str">
        <f>IF(Data!AC390&gt;0,Data!AC390-4,"")</f>
        <v/>
      </c>
      <c r="AX390" s="2" t="str">
        <f>IF(Data!AD390&gt;0,Data!AD390-4,"")</f>
        <v/>
      </c>
      <c r="AY390" s="2" t="str">
        <f>IF(Data!AE390&gt;0,Data!AE390-4,"")</f>
        <v/>
      </c>
      <c r="AZ390" s="2" t="str">
        <f>IF(Data!AF390&gt;0,Data!AF390-4,"")</f>
        <v/>
      </c>
      <c r="BA390" s="2" t="str">
        <f>IF(Data!AG390&gt;0,Data!AG390-4,"")</f>
        <v/>
      </c>
      <c r="BB390" s="2" t="str">
        <f>IF(Data!AH390&gt;0,Data!AH390-4,"")</f>
        <v/>
      </c>
      <c r="BC390" s="2" t="str">
        <f>IF(Data!AI390&gt;0,Data!AI390-4,"")</f>
        <v/>
      </c>
      <c r="BD390" s="2" t="str">
        <f>IF(Data!AJ390&gt;0,Data!AJ390-4,"")</f>
        <v/>
      </c>
      <c r="BF390" s="7" t="str">
        <f t="shared" si="132"/>
        <v/>
      </c>
      <c r="BG390" s="7" t="str">
        <f t="shared" si="122"/>
        <v/>
      </c>
      <c r="BH390" s="4" t="str">
        <f t="shared" si="133"/>
        <v/>
      </c>
      <c r="BJ390" s="4" t="str">
        <f>IF(MAX(COUNTIF(Data!AC390:AJ390,1),COUNTIF(Data!AC390:AJ390,2),COUNTIF(Data!AC390:AJ390,3),COUNTIF(Data!AC390:AJ390,4),COUNTIF(Data!AC390:AJ390,5),COUNTIF(Data!AC390:AJ390,6),COUNTIF(Data!AC390:AJ390,7))&gt;0,MAX(COUNTIF(Data!AC390:AJ390,1),COUNTIF(Data!AC390:AJ390,2),COUNTIF(Data!AC390:AJ390,3),COUNTIF(Data!AC390:AJ390,4),COUNTIF(Data!AC390:AJ390,5),COUNTIF(Data!AC390:AJ390,6),COUNTIF(Data!AC390:AJ390,7)),"")</f>
        <v/>
      </c>
      <c r="BK390" s="4" t="str">
        <f>IF(COUNTIF(Data!AC390:AJ390,4)=8,"Remove","")</f>
        <v/>
      </c>
      <c r="BM390" s="2" t="str">
        <f>IF(Data!AL390&gt;0,Data!AL390-4,"")</f>
        <v/>
      </c>
      <c r="BN390" s="2" t="str">
        <f>IF(Data!AM390&gt;0,Data!AM390-4,"")</f>
        <v/>
      </c>
      <c r="BO390" s="2" t="str">
        <f>IF(Data!AN390&gt;0,Data!AN390-4,"")</f>
        <v/>
      </c>
      <c r="BP390" s="2" t="str">
        <f>IF(Data!AO390&gt;0,Data!AO390-4,"")</f>
        <v/>
      </c>
      <c r="BQ390" s="2" t="str">
        <f>IF(Data!AP390&gt;0,Data!AP390-4,"")</f>
        <v/>
      </c>
      <c r="BR390" s="2" t="str">
        <f>IF(Data!AQ390&gt;0,Data!AQ390-4,"")</f>
        <v/>
      </c>
      <c r="BS390" s="2" t="str">
        <f>IF(Data!AR390&gt;0,Data!AR390-4,"")</f>
        <v/>
      </c>
      <c r="BT390" s="2" t="str">
        <f>IF(Data!AS390&gt;0,Data!AS390-4,"")</f>
        <v/>
      </c>
      <c r="BV390" s="7" t="str">
        <f t="shared" si="134"/>
        <v/>
      </c>
      <c r="BW390" s="7" t="str">
        <f t="shared" si="123"/>
        <v/>
      </c>
      <c r="BX390" s="4" t="str">
        <f t="shared" si="135"/>
        <v/>
      </c>
      <c r="BZ390" s="4" t="str">
        <f>IF(MAX(COUNTIF(Data!AL390:AS390,1),COUNTIF(Data!AL390:AS390,2),COUNTIF(Data!AL390:AS390,3),COUNTIF(Data!AL390:AS390,4),COUNTIF(Data!AL390:AS390,5),COUNTIF(Data!AL390:AS390,6),COUNTIF(Data!AL390:AS390,7))&gt;0,MAX(COUNTIF(Data!AL390:AS390,1),COUNTIF(Data!AL390:AS390,2),COUNTIF(Data!AL390:AS390,3),COUNTIF(Data!AL390:AS390,4),COUNTIF(Data!AL390:AS390,5),COUNTIF(Data!AL390:AS390,6),COUNTIF(Data!AL390:AS390,7)),"")</f>
        <v/>
      </c>
      <c r="CA390" s="4" t="str">
        <f>IF(COUNTIF(Data!AL390:AS390,4)=8,"Remove","")</f>
        <v/>
      </c>
      <c r="CC390" s="2" t="str">
        <f>IF(Data!AU390&gt;0,Data!AU390-4,"")</f>
        <v/>
      </c>
      <c r="CD390" s="2" t="str">
        <f>IF(Data!AV390&gt;0,Data!AV390-4,"")</f>
        <v/>
      </c>
      <c r="CE390" s="2" t="str">
        <f>IF(Data!AW390&gt;0,Data!AW390-4,"")</f>
        <v/>
      </c>
      <c r="CF390" s="2" t="str">
        <f>IF(Data!AX390&gt;0,Data!AX390-4,"")</f>
        <v/>
      </c>
      <c r="CG390" s="2" t="str">
        <f>IF(Data!AY390&gt;0,Data!AY390-4,"")</f>
        <v/>
      </c>
      <c r="CH390" s="2" t="str">
        <f>IF(Data!AZ390&gt;0,Data!AZ390-4,"")</f>
        <v/>
      </c>
      <c r="CI390" s="2" t="str">
        <f>IF(Data!BA390&gt;0,Data!BA390-4,"")</f>
        <v/>
      </c>
      <c r="CJ390" s="2" t="str">
        <f>IF(Data!BB390&gt;0,Data!BB390-4,"")</f>
        <v/>
      </c>
      <c r="CL390" s="7" t="str">
        <f t="shared" si="136"/>
        <v/>
      </c>
      <c r="CM390" s="7" t="str">
        <f t="shared" si="124"/>
        <v/>
      </c>
      <c r="CN390" s="4" t="str">
        <f t="shared" si="137"/>
        <v/>
      </c>
      <c r="CP390" s="4" t="str">
        <f>IF(MAX(COUNTIF(Data!AU390:BB390,1),COUNTIF(Data!AU390:BB390,2),COUNTIF(Data!AU390:BB390,3),COUNTIF(Data!AU390:BB390,4),COUNTIF(Data!AU390:BB390,5),COUNTIF(Data!AU390:BB390,6),COUNTIF(Data!AU390:BB390,7))&gt;0,MAX(COUNTIF(Data!AU390:BB390,1),COUNTIF(Data!AU390:BB390,2),COUNTIF(Data!AU390:BB390,3),COUNTIF(Data!AU390:BB390,4),COUNTIF(Data!AU390:BB390,5),COUNTIF(Data!AU390:BB390,6),COUNTIF(Data!AU390:BB390,7)),"")</f>
        <v/>
      </c>
      <c r="CQ390" s="4" t="str">
        <f>IF(COUNTIF(Data!AU390:BB390,4)=8,"Remove","")</f>
        <v/>
      </c>
      <c r="CS390" s="2" t="str">
        <f>IF(Data!BD390&gt;0,Data!BD390-4,"")</f>
        <v/>
      </c>
      <c r="CT390" s="2" t="str">
        <f>IF(Data!BE390&gt;0,Data!BE390-4,"")</f>
        <v/>
      </c>
      <c r="CU390" s="2" t="str">
        <f>IF(Data!BF390&gt;0,Data!BF390-4,"")</f>
        <v/>
      </c>
      <c r="CV390" s="2" t="str">
        <f>IF(Data!BG390&gt;0,Data!BG390-4,"")</f>
        <v/>
      </c>
      <c r="CW390" s="2" t="str">
        <f>IF(Data!BH390&gt;0,Data!BH390-4,"")</f>
        <v/>
      </c>
      <c r="CX390" s="2" t="str">
        <f>IF(Data!BI390&gt;0,Data!BI390-4,"")</f>
        <v/>
      </c>
      <c r="CY390" s="2" t="str">
        <f>IF(Data!BJ390&gt;0,Data!BJ390-4,"")</f>
        <v/>
      </c>
      <c r="CZ390" s="2" t="str">
        <f>IF(Data!BK390&gt;0,Data!BK390-4,"")</f>
        <v/>
      </c>
      <c r="DB390" s="7" t="str">
        <f t="shared" si="138"/>
        <v/>
      </c>
      <c r="DC390" s="7" t="str">
        <f t="shared" si="125"/>
        <v/>
      </c>
      <c r="DD390" s="4" t="str">
        <f t="shared" si="139"/>
        <v/>
      </c>
      <c r="DF390" s="4" t="str">
        <f>IF(MAX(COUNTIF(Data!BD390:BK390,1),COUNTIF(Data!BD390:BK390,2),COUNTIF(Data!BD390:BK390,3),COUNTIF(Data!BD390:BK390,4),COUNTIF(Data!BD390:BK390,5),COUNTIF(Data!BD390:BK390,6),COUNTIF(Data!BD390:BK390,7))&gt;0,MAX(COUNTIF(Data!BD390:BK390,1),COUNTIF(Data!BD390:BK390,2),COUNTIF(Data!BD390:BK390,3),COUNTIF(Data!BD390:BK390,4),COUNTIF(Data!BD390:BK390,5),COUNTIF(Data!BD390:BK390,6),COUNTIF(Data!BD390:BK390,7)),"")</f>
        <v/>
      </c>
      <c r="DG390" s="4" t="str">
        <f>IF(COUNTIF(Data!BD390:BK390,4)=8,"Remove","")</f>
        <v/>
      </c>
    </row>
    <row r="391" spans="1:111" x14ac:dyDescent="0.25">
      <c r="A391" s="2" t="str">
        <f>IF(Data!B391&gt;0,Data!B391-4,"")</f>
        <v/>
      </c>
      <c r="B391" s="2" t="str">
        <f>IF(Data!C391&gt;0,Data!C391-4,"")</f>
        <v/>
      </c>
      <c r="C391" s="2" t="str">
        <f>IF(Data!D391&gt;0,Data!D391-4,"")</f>
        <v/>
      </c>
      <c r="D391" s="2" t="str">
        <f>IF(Data!E391&gt;0,Data!E391-4,"")</f>
        <v/>
      </c>
      <c r="E391" s="2" t="str">
        <f>IF(Data!F391&gt;0,Data!F391-4,"")</f>
        <v/>
      </c>
      <c r="F391" s="2" t="str">
        <f>IF(Data!G391&gt;0,Data!G391-4,"")</f>
        <v/>
      </c>
      <c r="G391" s="2" t="str">
        <f>IF(Data!H391&gt;0,Data!H391-4,"")</f>
        <v/>
      </c>
      <c r="H391" s="2" t="str">
        <f>IF(Data!I391&gt;0,Data!I391-4,"")</f>
        <v/>
      </c>
      <c r="J391" s="7" t="str">
        <f t="shared" si="126"/>
        <v/>
      </c>
      <c r="K391" s="7" t="str">
        <f t="shared" ref="K391:K454" si="140">IF((MAX(E391,F391,G391,H391)-MIN(E391,F391,G391,H391))&gt;3,1,"")</f>
        <v/>
      </c>
      <c r="L391" s="4" t="str">
        <f t="shared" si="127"/>
        <v/>
      </c>
      <c r="N391" s="4" t="str">
        <f>IF(MAX(COUNTIF(Data!B391:I391,1),COUNTIF(Data!B391:I391,2),COUNTIF(Data!B391:I391,3),COUNTIF(Data!B391:I391,4),COUNTIF(Data!B391:I391,5),COUNTIF(Data!B391:I391,6),COUNTIF(Data!B391:I391,7))&gt;0,MAX(COUNTIF(Data!B391:I391,1),COUNTIF(Data!B391:I391,2),COUNTIF(Data!B391:I391,3),COUNTIF(Data!B391:I391,4),COUNTIF(Data!B391:I391,5),COUNTIF(Data!B391:I391,6),COUNTIF(Data!B391:I391,7)),"")</f>
        <v/>
      </c>
      <c r="O391" s="4" t="str">
        <f>IF(COUNTIF(Data!B391:I391,4)=8,"Remove","")</f>
        <v/>
      </c>
      <c r="Q391" s="2" t="str">
        <f>IF(Data!K391&gt;0,Data!K391-4,"")</f>
        <v/>
      </c>
      <c r="R391" s="2" t="str">
        <f>IF(Data!L391&gt;0,Data!L391-4,"")</f>
        <v/>
      </c>
      <c r="S391" s="2" t="str">
        <f>IF(Data!M391&gt;0,Data!M391-4,"")</f>
        <v/>
      </c>
      <c r="T391" s="2" t="str">
        <f>IF(Data!N391&gt;0,Data!N391-4,"")</f>
        <v/>
      </c>
      <c r="U391" s="2" t="str">
        <f>IF(Data!O391&gt;0,Data!O391-4,"")</f>
        <v/>
      </c>
      <c r="V391" s="2" t="str">
        <f>IF(Data!P391&gt;0,Data!P391-4,"")</f>
        <v/>
      </c>
      <c r="W391" s="2" t="str">
        <f>IF(Data!Q391&gt;0,Data!Q391-4,"")</f>
        <v/>
      </c>
      <c r="X391" s="2" t="str">
        <f>IF(Data!R391&gt;0,Data!R391-4,"")</f>
        <v/>
      </c>
      <c r="Y391" s="59"/>
      <c r="Z391" s="7" t="str">
        <f t="shared" si="128"/>
        <v/>
      </c>
      <c r="AA391" s="7" t="str">
        <f t="shared" ref="AA391:AA454" si="141">IF((MAX(U391,V391,W391,X391)-MIN(U391,V391,W391,X391))&gt;3,1,"")</f>
        <v/>
      </c>
      <c r="AB391" s="4" t="str">
        <f t="shared" si="129"/>
        <v/>
      </c>
      <c r="AC391" s="59"/>
      <c r="AD391" s="4" t="str">
        <f>IF(MAX(COUNTIF(Data!K391:R391,1),COUNTIF(Data!K391:R391,2),COUNTIF(Data!K391:R391,3),COUNTIF(Data!K391:R391,4),COUNTIF(Data!K391:R391,5),COUNTIF(Data!K391:R391,6),COUNTIF(Data!K391:R391,7))&gt;0,MAX(COUNTIF(Data!K391:R391,1),COUNTIF(Data!K391:R391,2),COUNTIF(Data!K391:R391,3),COUNTIF(Data!K391:R391,4),COUNTIF(Data!K391:R391,5),COUNTIF(Data!K391:R391,6),COUNTIF(Data!K391:R391,7)),"")</f>
        <v/>
      </c>
      <c r="AE391" s="4" t="str">
        <f>IF(COUNTIF(Data!K391:R391,4)=8,"Remove","")</f>
        <v/>
      </c>
      <c r="AG391" s="2" t="str">
        <f>IF(Data!T391&gt;0,Data!T391-4,"")</f>
        <v/>
      </c>
      <c r="AH391" s="2" t="str">
        <f>IF(Data!U391&gt;0,Data!U391-4,"")</f>
        <v/>
      </c>
      <c r="AI391" s="2" t="str">
        <f>IF(Data!V391&gt;0,Data!V391-4,"")</f>
        <v/>
      </c>
      <c r="AJ391" s="2" t="str">
        <f>IF(Data!W391&gt;0,Data!W391-4,"")</f>
        <v/>
      </c>
      <c r="AK391" s="2" t="str">
        <f>IF(Data!X391&gt;0,Data!X391-4,"")</f>
        <v/>
      </c>
      <c r="AL391" s="2" t="str">
        <f>IF(Data!Y391&gt;0,Data!Y391-4,"")</f>
        <v/>
      </c>
      <c r="AM391" s="2" t="str">
        <f>IF(Data!Z391&gt;0,Data!Z391-4,"")</f>
        <v/>
      </c>
      <c r="AN391" s="2" t="str">
        <f>IF(Data!AA391&gt;0,Data!AA391-4,"")</f>
        <v/>
      </c>
      <c r="AP391" s="7" t="str">
        <f t="shared" si="130"/>
        <v/>
      </c>
      <c r="AQ391" s="7" t="str">
        <f t="shared" ref="AQ391:AQ454" si="142">IF((MAX(AK391,AL391,AM391,AN391)-MIN(AK391,AL391,AM391,AN391))&gt;3,1,"")</f>
        <v/>
      </c>
      <c r="AR391" s="4" t="str">
        <f t="shared" si="131"/>
        <v/>
      </c>
      <c r="AT391" s="4" t="str">
        <f>IF(MAX(COUNTIF(Data!T391:AA391,1),COUNTIF(Data!T391:AA391,2),COUNTIF(Data!T391:AA391,3),COUNTIF(Data!T391:AA391,4),COUNTIF(Data!T391:AA391,5),COUNTIF(Data!T391:AA391,6),COUNTIF(Data!T391:AA391,7))&gt;0,MAX(COUNTIF(Data!T391:AA391,1),COUNTIF(Data!T391:AA391,2),COUNTIF(Data!T391:AA391,3),COUNTIF(Data!T391:AA391,4),COUNTIF(Data!T391:AA391,5),COUNTIF(Data!T391:AA391,6),COUNTIF(Data!T391:AA391,7)),"")</f>
        <v/>
      </c>
      <c r="AU391" s="4" t="str">
        <f>IF(COUNTIF(Data!T391:AA391,4)=8,"Remove","")</f>
        <v/>
      </c>
      <c r="AW391" s="2" t="str">
        <f>IF(Data!AC391&gt;0,Data!AC391-4,"")</f>
        <v/>
      </c>
      <c r="AX391" s="2" t="str">
        <f>IF(Data!AD391&gt;0,Data!AD391-4,"")</f>
        <v/>
      </c>
      <c r="AY391" s="2" t="str">
        <f>IF(Data!AE391&gt;0,Data!AE391-4,"")</f>
        <v/>
      </c>
      <c r="AZ391" s="2" t="str">
        <f>IF(Data!AF391&gt;0,Data!AF391-4,"")</f>
        <v/>
      </c>
      <c r="BA391" s="2" t="str">
        <f>IF(Data!AG391&gt;0,Data!AG391-4,"")</f>
        <v/>
      </c>
      <c r="BB391" s="2" t="str">
        <f>IF(Data!AH391&gt;0,Data!AH391-4,"")</f>
        <v/>
      </c>
      <c r="BC391" s="2" t="str">
        <f>IF(Data!AI391&gt;0,Data!AI391-4,"")</f>
        <v/>
      </c>
      <c r="BD391" s="2" t="str">
        <f>IF(Data!AJ391&gt;0,Data!AJ391-4,"")</f>
        <v/>
      </c>
      <c r="BF391" s="7" t="str">
        <f t="shared" si="132"/>
        <v/>
      </c>
      <c r="BG391" s="7" t="str">
        <f t="shared" ref="BG391:BG454" si="143">IF((MAX(BA391,BB391,BC391,BD391)-MIN(BA391,BB391,BC391,BD391))&gt;3,1,"")</f>
        <v/>
      </c>
      <c r="BH391" s="4" t="str">
        <f t="shared" si="133"/>
        <v/>
      </c>
      <c r="BJ391" s="4" t="str">
        <f>IF(MAX(COUNTIF(Data!AC391:AJ391,1),COUNTIF(Data!AC391:AJ391,2),COUNTIF(Data!AC391:AJ391,3),COUNTIF(Data!AC391:AJ391,4),COUNTIF(Data!AC391:AJ391,5),COUNTIF(Data!AC391:AJ391,6),COUNTIF(Data!AC391:AJ391,7))&gt;0,MAX(COUNTIF(Data!AC391:AJ391,1),COUNTIF(Data!AC391:AJ391,2),COUNTIF(Data!AC391:AJ391,3),COUNTIF(Data!AC391:AJ391,4),COUNTIF(Data!AC391:AJ391,5),COUNTIF(Data!AC391:AJ391,6),COUNTIF(Data!AC391:AJ391,7)),"")</f>
        <v/>
      </c>
      <c r="BK391" s="4" t="str">
        <f>IF(COUNTIF(Data!AC391:AJ391,4)=8,"Remove","")</f>
        <v/>
      </c>
      <c r="BM391" s="2" t="str">
        <f>IF(Data!AL391&gt;0,Data!AL391-4,"")</f>
        <v/>
      </c>
      <c r="BN391" s="2" t="str">
        <f>IF(Data!AM391&gt;0,Data!AM391-4,"")</f>
        <v/>
      </c>
      <c r="BO391" s="2" t="str">
        <f>IF(Data!AN391&gt;0,Data!AN391-4,"")</f>
        <v/>
      </c>
      <c r="BP391" s="2" t="str">
        <f>IF(Data!AO391&gt;0,Data!AO391-4,"")</f>
        <v/>
      </c>
      <c r="BQ391" s="2" t="str">
        <f>IF(Data!AP391&gt;0,Data!AP391-4,"")</f>
        <v/>
      </c>
      <c r="BR391" s="2" t="str">
        <f>IF(Data!AQ391&gt;0,Data!AQ391-4,"")</f>
        <v/>
      </c>
      <c r="BS391" s="2" t="str">
        <f>IF(Data!AR391&gt;0,Data!AR391-4,"")</f>
        <v/>
      </c>
      <c r="BT391" s="2" t="str">
        <f>IF(Data!AS391&gt;0,Data!AS391-4,"")</f>
        <v/>
      </c>
      <c r="BV391" s="7" t="str">
        <f t="shared" si="134"/>
        <v/>
      </c>
      <c r="BW391" s="7" t="str">
        <f t="shared" ref="BW391:BW454" si="144">IF((MAX(BQ391,BR391,BS391,BT391)-MIN(BQ391,BR391,BS391,BT391))&gt;3,1,"")</f>
        <v/>
      </c>
      <c r="BX391" s="4" t="str">
        <f t="shared" si="135"/>
        <v/>
      </c>
      <c r="BZ391" s="4" t="str">
        <f>IF(MAX(COUNTIF(Data!AL391:AS391,1),COUNTIF(Data!AL391:AS391,2),COUNTIF(Data!AL391:AS391,3),COUNTIF(Data!AL391:AS391,4),COUNTIF(Data!AL391:AS391,5),COUNTIF(Data!AL391:AS391,6),COUNTIF(Data!AL391:AS391,7))&gt;0,MAX(COUNTIF(Data!AL391:AS391,1),COUNTIF(Data!AL391:AS391,2),COUNTIF(Data!AL391:AS391,3),COUNTIF(Data!AL391:AS391,4),COUNTIF(Data!AL391:AS391,5),COUNTIF(Data!AL391:AS391,6),COUNTIF(Data!AL391:AS391,7)),"")</f>
        <v/>
      </c>
      <c r="CA391" s="4" t="str">
        <f>IF(COUNTIF(Data!AL391:AS391,4)=8,"Remove","")</f>
        <v/>
      </c>
      <c r="CC391" s="2" t="str">
        <f>IF(Data!AU391&gt;0,Data!AU391-4,"")</f>
        <v/>
      </c>
      <c r="CD391" s="2" t="str">
        <f>IF(Data!AV391&gt;0,Data!AV391-4,"")</f>
        <v/>
      </c>
      <c r="CE391" s="2" t="str">
        <f>IF(Data!AW391&gt;0,Data!AW391-4,"")</f>
        <v/>
      </c>
      <c r="CF391" s="2" t="str">
        <f>IF(Data!AX391&gt;0,Data!AX391-4,"")</f>
        <v/>
      </c>
      <c r="CG391" s="2" t="str">
        <f>IF(Data!AY391&gt;0,Data!AY391-4,"")</f>
        <v/>
      </c>
      <c r="CH391" s="2" t="str">
        <f>IF(Data!AZ391&gt;0,Data!AZ391-4,"")</f>
        <v/>
      </c>
      <c r="CI391" s="2" t="str">
        <f>IF(Data!BA391&gt;0,Data!BA391-4,"")</f>
        <v/>
      </c>
      <c r="CJ391" s="2" t="str">
        <f>IF(Data!BB391&gt;0,Data!BB391-4,"")</f>
        <v/>
      </c>
      <c r="CL391" s="7" t="str">
        <f t="shared" si="136"/>
        <v/>
      </c>
      <c r="CM391" s="7" t="str">
        <f t="shared" ref="CM391:CM454" si="145">IF((MAX(CG391,CH391,CI391,CJ391)-MIN(CG391,CH391,CI391,CJ391))&gt;3,1,"")</f>
        <v/>
      </c>
      <c r="CN391" s="4" t="str">
        <f t="shared" si="137"/>
        <v/>
      </c>
      <c r="CP391" s="4" t="str">
        <f>IF(MAX(COUNTIF(Data!AU391:BB391,1),COUNTIF(Data!AU391:BB391,2),COUNTIF(Data!AU391:BB391,3),COUNTIF(Data!AU391:BB391,4),COUNTIF(Data!AU391:BB391,5),COUNTIF(Data!AU391:BB391,6),COUNTIF(Data!AU391:BB391,7))&gt;0,MAX(COUNTIF(Data!AU391:BB391,1),COUNTIF(Data!AU391:BB391,2),COUNTIF(Data!AU391:BB391,3),COUNTIF(Data!AU391:BB391,4),COUNTIF(Data!AU391:BB391,5),COUNTIF(Data!AU391:BB391,6),COUNTIF(Data!AU391:BB391,7)),"")</f>
        <v/>
      </c>
      <c r="CQ391" s="4" t="str">
        <f>IF(COUNTIF(Data!AU391:BB391,4)=8,"Remove","")</f>
        <v/>
      </c>
      <c r="CS391" s="2" t="str">
        <f>IF(Data!BD391&gt;0,Data!BD391-4,"")</f>
        <v/>
      </c>
      <c r="CT391" s="2" t="str">
        <f>IF(Data!BE391&gt;0,Data!BE391-4,"")</f>
        <v/>
      </c>
      <c r="CU391" s="2" t="str">
        <f>IF(Data!BF391&gt;0,Data!BF391-4,"")</f>
        <v/>
      </c>
      <c r="CV391" s="2" t="str">
        <f>IF(Data!BG391&gt;0,Data!BG391-4,"")</f>
        <v/>
      </c>
      <c r="CW391" s="2" t="str">
        <f>IF(Data!BH391&gt;0,Data!BH391-4,"")</f>
        <v/>
      </c>
      <c r="CX391" s="2" t="str">
        <f>IF(Data!BI391&gt;0,Data!BI391-4,"")</f>
        <v/>
      </c>
      <c r="CY391" s="2" t="str">
        <f>IF(Data!BJ391&gt;0,Data!BJ391-4,"")</f>
        <v/>
      </c>
      <c r="CZ391" s="2" t="str">
        <f>IF(Data!BK391&gt;0,Data!BK391-4,"")</f>
        <v/>
      </c>
      <c r="DB391" s="7" t="str">
        <f t="shared" si="138"/>
        <v/>
      </c>
      <c r="DC391" s="7" t="str">
        <f t="shared" ref="DC391:DC454" si="146">IF((MAX(CW391,CX391,CY391,CZ391)-MIN(CW391,CX391,CY391,CZ391))&gt;3,1,"")</f>
        <v/>
      </c>
      <c r="DD391" s="4" t="str">
        <f t="shared" si="139"/>
        <v/>
      </c>
      <c r="DF391" s="4" t="str">
        <f>IF(MAX(COUNTIF(Data!BD391:BK391,1),COUNTIF(Data!BD391:BK391,2),COUNTIF(Data!BD391:BK391,3),COUNTIF(Data!BD391:BK391,4),COUNTIF(Data!BD391:BK391,5),COUNTIF(Data!BD391:BK391,6),COUNTIF(Data!BD391:BK391,7))&gt;0,MAX(COUNTIF(Data!BD391:BK391,1),COUNTIF(Data!BD391:BK391,2),COUNTIF(Data!BD391:BK391,3),COUNTIF(Data!BD391:BK391,4),COUNTIF(Data!BD391:BK391,5),COUNTIF(Data!BD391:BK391,6),COUNTIF(Data!BD391:BK391,7)),"")</f>
        <v/>
      </c>
      <c r="DG391" s="4" t="str">
        <f>IF(COUNTIF(Data!BD391:BK391,4)=8,"Remove","")</f>
        <v/>
      </c>
    </row>
    <row r="392" spans="1:111" x14ac:dyDescent="0.25">
      <c r="A392" s="2" t="str">
        <f>IF(Data!B392&gt;0,Data!B392-4,"")</f>
        <v/>
      </c>
      <c r="B392" s="2" t="str">
        <f>IF(Data!C392&gt;0,Data!C392-4,"")</f>
        <v/>
      </c>
      <c r="C392" s="2" t="str">
        <f>IF(Data!D392&gt;0,Data!D392-4,"")</f>
        <v/>
      </c>
      <c r="D392" s="2" t="str">
        <f>IF(Data!E392&gt;0,Data!E392-4,"")</f>
        <v/>
      </c>
      <c r="E392" s="2" t="str">
        <f>IF(Data!F392&gt;0,Data!F392-4,"")</f>
        <v/>
      </c>
      <c r="F392" s="2" t="str">
        <f>IF(Data!G392&gt;0,Data!G392-4,"")</f>
        <v/>
      </c>
      <c r="G392" s="2" t="str">
        <f>IF(Data!H392&gt;0,Data!H392-4,"")</f>
        <v/>
      </c>
      <c r="H392" s="2" t="str">
        <f>IF(Data!I392&gt;0,Data!I392-4,"")</f>
        <v/>
      </c>
      <c r="J392" s="7" t="str">
        <f t="shared" si="126"/>
        <v/>
      </c>
      <c r="K392" s="7" t="str">
        <f t="shared" si="140"/>
        <v/>
      </c>
      <c r="L392" s="4" t="str">
        <f t="shared" si="127"/>
        <v/>
      </c>
      <c r="N392" s="4" t="str">
        <f>IF(MAX(COUNTIF(Data!B392:I392,1),COUNTIF(Data!B392:I392,2),COUNTIF(Data!B392:I392,3),COUNTIF(Data!B392:I392,4),COUNTIF(Data!B392:I392,5),COUNTIF(Data!B392:I392,6),COUNTIF(Data!B392:I392,7))&gt;0,MAX(COUNTIF(Data!B392:I392,1),COUNTIF(Data!B392:I392,2),COUNTIF(Data!B392:I392,3),COUNTIF(Data!B392:I392,4),COUNTIF(Data!B392:I392,5),COUNTIF(Data!B392:I392,6),COUNTIF(Data!B392:I392,7)),"")</f>
        <v/>
      </c>
      <c r="O392" s="4" t="str">
        <f>IF(COUNTIF(Data!B392:I392,4)=8,"Remove","")</f>
        <v/>
      </c>
      <c r="Q392" s="2" t="str">
        <f>IF(Data!K392&gt;0,Data!K392-4,"")</f>
        <v/>
      </c>
      <c r="R392" s="2" t="str">
        <f>IF(Data!L392&gt;0,Data!L392-4,"")</f>
        <v/>
      </c>
      <c r="S392" s="2" t="str">
        <f>IF(Data!M392&gt;0,Data!M392-4,"")</f>
        <v/>
      </c>
      <c r="T392" s="2" t="str">
        <f>IF(Data!N392&gt;0,Data!N392-4,"")</f>
        <v/>
      </c>
      <c r="U392" s="2" t="str">
        <f>IF(Data!O392&gt;0,Data!O392-4,"")</f>
        <v/>
      </c>
      <c r="V392" s="2" t="str">
        <f>IF(Data!P392&gt;0,Data!P392-4,"")</f>
        <v/>
      </c>
      <c r="W392" s="2" t="str">
        <f>IF(Data!Q392&gt;0,Data!Q392-4,"")</f>
        <v/>
      </c>
      <c r="X392" s="2" t="str">
        <f>IF(Data!R392&gt;0,Data!R392-4,"")</f>
        <v/>
      </c>
      <c r="Y392" s="59"/>
      <c r="Z392" s="7" t="str">
        <f t="shared" si="128"/>
        <v/>
      </c>
      <c r="AA392" s="7" t="str">
        <f t="shared" si="141"/>
        <v/>
      </c>
      <c r="AB392" s="4" t="str">
        <f t="shared" si="129"/>
        <v/>
      </c>
      <c r="AC392" s="59"/>
      <c r="AD392" s="4" t="str">
        <f>IF(MAX(COUNTIF(Data!K392:R392,1),COUNTIF(Data!K392:R392,2),COUNTIF(Data!K392:R392,3),COUNTIF(Data!K392:R392,4),COUNTIF(Data!K392:R392,5),COUNTIF(Data!K392:R392,6),COUNTIF(Data!K392:R392,7))&gt;0,MAX(COUNTIF(Data!K392:R392,1),COUNTIF(Data!K392:R392,2),COUNTIF(Data!K392:R392,3),COUNTIF(Data!K392:R392,4),COUNTIF(Data!K392:R392,5),COUNTIF(Data!K392:R392,6),COUNTIF(Data!K392:R392,7)),"")</f>
        <v/>
      </c>
      <c r="AE392" s="4" t="str">
        <f>IF(COUNTIF(Data!K392:R392,4)=8,"Remove","")</f>
        <v/>
      </c>
      <c r="AG392" s="2" t="str">
        <f>IF(Data!T392&gt;0,Data!T392-4,"")</f>
        <v/>
      </c>
      <c r="AH392" s="2" t="str">
        <f>IF(Data!U392&gt;0,Data!U392-4,"")</f>
        <v/>
      </c>
      <c r="AI392" s="2" t="str">
        <f>IF(Data!V392&gt;0,Data!V392-4,"")</f>
        <v/>
      </c>
      <c r="AJ392" s="2" t="str">
        <f>IF(Data!W392&gt;0,Data!W392-4,"")</f>
        <v/>
      </c>
      <c r="AK392" s="2" t="str">
        <f>IF(Data!X392&gt;0,Data!X392-4,"")</f>
        <v/>
      </c>
      <c r="AL392" s="2" t="str">
        <f>IF(Data!Y392&gt;0,Data!Y392-4,"")</f>
        <v/>
      </c>
      <c r="AM392" s="2" t="str">
        <f>IF(Data!Z392&gt;0,Data!Z392-4,"")</f>
        <v/>
      </c>
      <c r="AN392" s="2" t="str">
        <f>IF(Data!AA392&gt;0,Data!AA392-4,"")</f>
        <v/>
      </c>
      <c r="AP392" s="7" t="str">
        <f t="shared" si="130"/>
        <v/>
      </c>
      <c r="AQ392" s="7" t="str">
        <f t="shared" si="142"/>
        <v/>
      </c>
      <c r="AR392" s="4" t="str">
        <f t="shared" si="131"/>
        <v/>
      </c>
      <c r="AT392" s="4" t="str">
        <f>IF(MAX(COUNTIF(Data!T392:AA392,1),COUNTIF(Data!T392:AA392,2),COUNTIF(Data!T392:AA392,3),COUNTIF(Data!T392:AA392,4),COUNTIF(Data!T392:AA392,5),COUNTIF(Data!T392:AA392,6),COUNTIF(Data!T392:AA392,7))&gt;0,MAX(COUNTIF(Data!T392:AA392,1),COUNTIF(Data!T392:AA392,2),COUNTIF(Data!T392:AA392,3),COUNTIF(Data!T392:AA392,4),COUNTIF(Data!T392:AA392,5),COUNTIF(Data!T392:AA392,6),COUNTIF(Data!T392:AA392,7)),"")</f>
        <v/>
      </c>
      <c r="AU392" s="4" t="str">
        <f>IF(COUNTIF(Data!T392:AA392,4)=8,"Remove","")</f>
        <v/>
      </c>
      <c r="AW392" s="2" t="str">
        <f>IF(Data!AC392&gt;0,Data!AC392-4,"")</f>
        <v/>
      </c>
      <c r="AX392" s="2" t="str">
        <f>IF(Data!AD392&gt;0,Data!AD392-4,"")</f>
        <v/>
      </c>
      <c r="AY392" s="2" t="str">
        <f>IF(Data!AE392&gt;0,Data!AE392-4,"")</f>
        <v/>
      </c>
      <c r="AZ392" s="2" t="str">
        <f>IF(Data!AF392&gt;0,Data!AF392-4,"")</f>
        <v/>
      </c>
      <c r="BA392" s="2" t="str">
        <f>IF(Data!AG392&gt;0,Data!AG392-4,"")</f>
        <v/>
      </c>
      <c r="BB392" s="2" t="str">
        <f>IF(Data!AH392&gt;0,Data!AH392-4,"")</f>
        <v/>
      </c>
      <c r="BC392" s="2" t="str">
        <f>IF(Data!AI392&gt;0,Data!AI392-4,"")</f>
        <v/>
      </c>
      <c r="BD392" s="2" t="str">
        <f>IF(Data!AJ392&gt;0,Data!AJ392-4,"")</f>
        <v/>
      </c>
      <c r="BF392" s="7" t="str">
        <f t="shared" si="132"/>
        <v/>
      </c>
      <c r="BG392" s="7" t="str">
        <f t="shared" si="143"/>
        <v/>
      </c>
      <c r="BH392" s="4" t="str">
        <f t="shared" si="133"/>
        <v/>
      </c>
      <c r="BJ392" s="4" t="str">
        <f>IF(MAX(COUNTIF(Data!AC392:AJ392,1),COUNTIF(Data!AC392:AJ392,2),COUNTIF(Data!AC392:AJ392,3),COUNTIF(Data!AC392:AJ392,4),COUNTIF(Data!AC392:AJ392,5),COUNTIF(Data!AC392:AJ392,6),COUNTIF(Data!AC392:AJ392,7))&gt;0,MAX(COUNTIF(Data!AC392:AJ392,1),COUNTIF(Data!AC392:AJ392,2),COUNTIF(Data!AC392:AJ392,3),COUNTIF(Data!AC392:AJ392,4),COUNTIF(Data!AC392:AJ392,5),COUNTIF(Data!AC392:AJ392,6),COUNTIF(Data!AC392:AJ392,7)),"")</f>
        <v/>
      </c>
      <c r="BK392" s="4" t="str">
        <f>IF(COUNTIF(Data!AC392:AJ392,4)=8,"Remove","")</f>
        <v/>
      </c>
      <c r="BM392" s="2" t="str">
        <f>IF(Data!AL392&gt;0,Data!AL392-4,"")</f>
        <v/>
      </c>
      <c r="BN392" s="2" t="str">
        <f>IF(Data!AM392&gt;0,Data!AM392-4,"")</f>
        <v/>
      </c>
      <c r="BO392" s="2" t="str">
        <f>IF(Data!AN392&gt;0,Data!AN392-4,"")</f>
        <v/>
      </c>
      <c r="BP392" s="2" t="str">
        <f>IF(Data!AO392&gt;0,Data!AO392-4,"")</f>
        <v/>
      </c>
      <c r="BQ392" s="2" t="str">
        <f>IF(Data!AP392&gt;0,Data!AP392-4,"")</f>
        <v/>
      </c>
      <c r="BR392" s="2" t="str">
        <f>IF(Data!AQ392&gt;0,Data!AQ392-4,"")</f>
        <v/>
      </c>
      <c r="BS392" s="2" t="str">
        <f>IF(Data!AR392&gt;0,Data!AR392-4,"")</f>
        <v/>
      </c>
      <c r="BT392" s="2" t="str">
        <f>IF(Data!AS392&gt;0,Data!AS392-4,"")</f>
        <v/>
      </c>
      <c r="BV392" s="7" t="str">
        <f t="shared" si="134"/>
        <v/>
      </c>
      <c r="BW392" s="7" t="str">
        <f t="shared" si="144"/>
        <v/>
      </c>
      <c r="BX392" s="4" t="str">
        <f t="shared" si="135"/>
        <v/>
      </c>
      <c r="BZ392" s="4" t="str">
        <f>IF(MAX(COUNTIF(Data!AL392:AS392,1),COUNTIF(Data!AL392:AS392,2),COUNTIF(Data!AL392:AS392,3),COUNTIF(Data!AL392:AS392,4),COUNTIF(Data!AL392:AS392,5),COUNTIF(Data!AL392:AS392,6),COUNTIF(Data!AL392:AS392,7))&gt;0,MAX(COUNTIF(Data!AL392:AS392,1),COUNTIF(Data!AL392:AS392,2),COUNTIF(Data!AL392:AS392,3),COUNTIF(Data!AL392:AS392,4),COUNTIF(Data!AL392:AS392,5),COUNTIF(Data!AL392:AS392,6),COUNTIF(Data!AL392:AS392,7)),"")</f>
        <v/>
      </c>
      <c r="CA392" s="4" t="str">
        <f>IF(COUNTIF(Data!AL392:AS392,4)=8,"Remove","")</f>
        <v/>
      </c>
      <c r="CC392" s="2" t="str">
        <f>IF(Data!AU392&gt;0,Data!AU392-4,"")</f>
        <v/>
      </c>
      <c r="CD392" s="2" t="str">
        <f>IF(Data!AV392&gt;0,Data!AV392-4,"")</f>
        <v/>
      </c>
      <c r="CE392" s="2" t="str">
        <f>IF(Data!AW392&gt;0,Data!AW392-4,"")</f>
        <v/>
      </c>
      <c r="CF392" s="2" t="str">
        <f>IF(Data!AX392&gt;0,Data!AX392-4,"")</f>
        <v/>
      </c>
      <c r="CG392" s="2" t="str">
        <f>IF(Data!AY392&gt;0,Data!AY392-4,"")</f>
        <v/>
      </c>
      <c r="CH392" s="2" t="str">
        <f>IF(Data!AZ392&gt;0,Data!AZ392-4,"")</f>
        <v/>
      </c>
      <c r="CI392" s="2" t="str">
        <f>IF(Data!BA392&gt;0,Data!BA392-4,"")</f>
        <v/>
      </c>
      <c r="CJ392" s="2" t="str">
        <f>IF(Data!BB392&gt;0,Data!BB392-4,"")</f>
        <v/>
      </c>
      <c r="CL392" s="7" t="str">
        <f t="shared" si="136"/>
        <v/>
      </c>
      <c r="CM392" s="7" t="str">
        <f t="shared" si="145"/>
        <v/>
      </c>
      <c r="CN392" s="4" t="str">
        <f t="shared" si="137"/>
        <v/>
      </c>
      <c r="CP392" s="4" t="str">
        <f>IF(MAX(COUNTIF(Data!AU392:BB392,1),COUNTIF(Data!AU392:BB392,2),COUNTIF(Data!AU392:BB392,3),COUNTIF(Data!AU392:BB392,4),COUNTIF(Data!AU392:BB392,5),COUNTIF(Data!AU392:BB392,6),COUNTIF(Data!AU392:BB392,7))&gt;0,MAX(COUNTIF(Data!AU392:BB392,1),COUNTIF(Data!AU392:BB392,2),COUNTIF(Data!AU392:BB392,3),COUNTIF(Data!AU392:BB392,4),COUNTIF(Data!AU392:BB392,5),COUNTIF(Data!AU392:BB392,6),COUNTIF(Data!AU392:BB392,7)),"")</f>
        <v/>
      </c>
      <c r="CQ392" s="4" t="str">
        <f>IF(COUNTIF(Data!AU392:BB392,4)=8,"Remove","")</f>
        <v/>
      </c>
      <c r="CS392" s="2" t="str">
        <f>IF(Data!BD392&gt;0,Data!BD392-4,"")</f>
        <v/>
      </c>
      <c r="CT392" s="2" t="str">
        <f>IF(Data!BE392&gt;0,Data!BE392-4,"")</f>
        <v/>
      </c>
      <c r="CU392" s="2" t="str">
        <f>IF(Data!BF392&gt;0,Data!BF392-4,"")</f>
        <v/>
      </c>
      <c r="CV392" s="2" t="str">
        <f>IF(Data!BG392&gt;0,Data!BG392-4,"")</f>
        <v/>
      </c>
      <c r="CW392" s="2" t="str">
        <f>IF(Data!BH392&gt;0,Data!BH392-4,"")</f>
        <v/>
      </c>
      <c r="CX392" s="2" t="str">
        <f>IF(Data!BI392&gt;0,Data!BI392-4,"")</f>
        <v/>
      </c>
      <c r="CY392" s="2" t="str">
        <f>IF(Data!BJ392&gt;0,Data!BJ392-4,"")</f>
        <v/>
      </c>
      <c r="CZ392" s="2" t="str">
        <f>IF(Data!BK392&gt;0,Data!BK392-4,"")</f>
        <v/>
      </c>
      <c r="DB392" s="7" t="str">
        <f t="shared" si="138"/>
        <v/>
      </c>
      <c r="DC392" s="7" t="str">
        <f t="shared" si="146"/>
        <v/>
      </c>
      <c r="DD392" s="4" t="str">
        <f t="shared" si="139"/>
        <v/>
      </c>
      <c r="DF392" s="4" t="str">
        <f>IF(MAX(COUNTIF(Data!BD392:BK392,1),COUNTIF(Data!BD392:BK392,2),COUNTIF(Data!BD392:BK392,3),COUNTIF(Data!BD392:BK392,4),COUNTIF(Data!BD392:BK392,5),COUNTIF(Data!BD392:BK392,6),COUNTIF(Data!BD392:BK392,7))&gt;0,MAX(COUNTIF(Data!BD392:BK392,1),COUNTIF(Data!BD392:BK392,2),COUNTIF(Data!BD392:BK392,3),COUNTIF(Data!BD392:BK392,4),COUNTIF(Data!BD392:BK392,5),COUNTIF(Data!BD392:BK392,6),COUNTIF(Data!BD392:BK392,7)),"")</f>
        <v/>
      </c>
      <c r="DG392" s="4" t="str">
        <f>IF(COUNTIF(Data!BD392:BK392,4)=8,"Remove","")</f>
        <v/>
      </c>
    </row>
    <row r="393" spans="1:111" x14ac:dyDescent="0.25">
      <c r="A393" s="2" t="str">
        <f>IF(Data!B393&gt;0,Data!B393-4,"")</f>
        <v/>
      </c>
      <c r="B393" s="2" t="str">
        <f>IF(Data!C393&gt;0,Data!C393-4,"")</f>
        <v/>
      </c>
      <c r="C393" s="2" t="str">
        <f>IF(Data!D393&gt;0,Data!D393-4,"")</f>
        <v/>
      </c>
      <c r="D393" s="2" t="str">
        <f>IF(Data!E393&gt;0,Data!E393-4,"")</f>
        <v/>
      </c>
      <c r="E393" s="2" t="str">
        <f>IF(Data!F393&gt;0,Data!F393-4,"")</f>
        <v/>
      </c>
      <c r="F393" s="2" t="str">
        <f>IF(Data!G393&gt;0,Data!G393-4,"")</f>
        <v/>
      </c>
      <c r="G393" s="2" t="str">
        <f>IF(Data!H393&gt;0,Data!H393-4,"")</f>
        <v/>
      </c>
      <c r="H393" s="2" t="str">
        <f>IF(Data!I393&gt;0,Data!I393-4,"")</f>
        <v/>
      </c>
      <c r="J393" s="7" t="str">
        <f t="shared" si="126"/>
        <v/>
      </c>
      <c r="K393" s="7" t="str">
        <f t="shared" si="140"/>
        <v/>
      </c>
      <c r="L393" s="4" t="str">
        <f t="shared" si="127"/>
        <v/>
      </c>
      <c r="N393" s="4" t="str">
        <f>IF(MAX(COUNTIF(Data!B393:I393,1),COUNTIF(Data!B393:I393,2),COUNTIF(Data!B393:I393,3),COUNTIF(Data!B393:I393,4),COUNTIF(Data!B393:I393,5),COUNTIF(Data!B393:I393,6),COUNTIF(Data!B393:I393,7))&gt;0,MAX(COUNTIF(Data!B393:I393,1),COUNTIF(Data!B393:I393,2),COUNTIF(Data!B393:I393,3),COUNTIF(Data!B393:I393,4),COUNTIF(Data!B393:I393,5),COUNTIF(Data!B393:I393,6),COUNTIF(Data!B393:I393,7)),"")</f>
        <v/>
      </c>
      <c r="O393" s="4" t="str">
        <f>IF(COUNTIF(Data!B393:I393,4)=8,"Remove","")</f>
        <v/>
      </c>
      <c r="Q393" s="2" t="str">
        <f>IF(Data!K393&gt;0,Data!K393-4,"")</f>
        <v/>
      </c>
      <c r="R393" s="2" t="str">
        <f>IF(Data!L393&gt;0,Data!L393-4,"")</f>
        <v/>
      </c>
      <c r="S393" s="2" t="str">
        <f>IF(Data!M393&gt;0,Data!M393-4,"")</f>
        <v/>
      </c>
      <c r="T393" s="2" t="str">
        <f>IF(Data!N393&gt;0,Data!N393-4,"")</f>
        <v/>
      </c>
      <c r="U393" s="2" t="str">
        <f>IF(Data!O393&gt;0,Data!O393-4,"")</f>
        <v/>
      </c>
      <c r="V393" s="2" t="str">
        <f>IF(Data!P393&gt;0,Data!P393-4,"")</f>
        <v/>
      </c>
      <c r="W393" s="2" t="str">
        <f>IF(Data!Q393&gt;0,Data!Q393-4,"")</f>
        <v/>
      </c>
      <c r="X393" s="2" t="str">
        <f>IF(Data!R393&gt;0,Data!R393-4,"")</f>
        <v/>
      </c>
      <c r="Y393" s="59"/>
      <c r="Z393" s="7" t="str">
        <f t="shared" si="128"/>
        <v/>
      </c>
      <c r="AA393" s="7" t="str">
        <f t="shared" si="141"/>
        <v/>
      </c>
      <c r="AB393" s="4" t="str">
        <f t="shared" si="129"/>
        <v/>
      </c>
      <c r="AC393" s="59"/>
      <c r="AD393" s="4" t="str">
        <f>IF(MAX(COUNTIF(Data!K393:R393,1),COUNTIF(Data!K393:R393,2),COUNTIF(Data!K393:R393,3),COUNTIF(Data!K393:R393,4),COUNTIF(Data!K393:R393,5),COUNTIF(Data!K393:R393,6),COUNTIF(Data!K393:R393,7))&gt;0,MAX(COUNTIF(Data!K393:R393,1),COUNTIF(Data!K393:R393,2),COUNTIF(Data!K393:R393,3),COUNTIF(Data!K393:R393,4),COUNTIF(Data!K393:R393,5),COUNTIF(Data!K393:R393,6),COUNTIF(Data!K393:R393,7)),"")</f>
        <v/>
      </c>
      <c r="AE393" s="4" t="str">
        <f>IF(COUNTIF(Data!K393:R393,4)=8,"Remove","")</f>
        <v/>
      </c>
      <c r="AG393" s="2" t="str">
        <f>IF(Data!T393&gt;0,Data!T393-4,"")</f>
        <v/>
      </c>
      <c r="AH393" s="2" t="str">
        <f>IF(Data!U393&gt;0,Data!U393-4,"")</f>
        <v/>
      </c>
      <c r="AI393" s="2" t="str">
        <f>IF(Data!V393&gt;0,Data!V393-4,"")</f>
        <v/>
      </c>
      <c r="AJ393" s="2" t="str">
        <f>IF(Data!W393&gt;0,Data!W393-4,"")</f>
        <v/>
      </c>
      <c r="AK393" s="2" t="str">
        <f>IF(Data!X393&gt;0,Data!X393-4,"")</f>
        <v/>
      </c>
      <c r="AL393" s="2" t="str">
        <f>IF(Data!Y393&gt;0,Data!Y393-4,"")</f>
        <v/>
      </c>
      <c r="AM393" s="2" t="str">
        <f>IF(Data!Z393&gt;0,Data!Z393-4,"")</f>
        <v/>
      </c>
      <c r="AN393" s="2" t="str">
        <f>IF(Data!AA393&gt;0,Data!AA393-4,"")</f>
        <v/>
      </c>
      <c r="AP393" s="7" t="str">
        <f t="shared" si="130"/>
        <v/>
      </c>
      <c r="AQ393" s="7" t="str">
        <f t="shared" si="142"/>
        <v/>
      </c>
      <c r="AR393" s="4" t="str">
        <f t="shared" si="131"/>
        <v/>
      </c>
      <c r="AT393" s="4" t="str">
        <f>IF(MAX(COUNTIF(Data!T393:AA393,1),COUNTIF(Data!T393:AA393,2),COUNTIF(Data!T393:AA393,3),COUNTIF(Data!T393:AA393,4),COUNTIF(Data!T393:AA393,5),COUNTIF(Data!T393:AA393,6),COUNTIF(Data!T393:AA393,7))&gt;0,MAX(COUNTIF(Data!T393:AA393,1),COUNTIF(Data!T393:AA393,2),COUNTIF(Data!T393:AA393,3),COUNTIF(Data!T393:AA393,4),COUNTIF(Data!T393:AA393,5),COUNTIF(Data!T393:AA393,6),COUNTIF(Data!T393:AA393,7)),"")</f>
        <v/>
      </c>
      <c r="AU393" s="4" t="str">
        <f>IF(COUNTIF(Data!T393:AA393,4)=8,"Remove","")</f>
        <v/>
      </c>
      <c r="AW393" s="2" t="str">
        <f>IF(Data!AC393&gt;0,Data!AC393-4,"")</f>
        <v/>
      </c>
      <c r="AX393" s="2" t="str">
        <f>IF(Data!AD393&gt;0,Data!AD393-4,"")</f>
        <v/>
      </c>
      <c r="AY393" s="2" t="str">
        <f>IF(Data!AE393&gt;0,Data!AE393-4,"")</f>
        <v/>
      </c>
      <c r="AZ393" s="2" t="str">
        <f>IF(Data!AF393&gt;0,Data!AF393-4,"")</f>
        <v/>
      </c>
      <c r="BA393" s="2" t="str">
        <f>IF(Data!AG393&gt;0,Data!AG393-4,"")</f>
        <v/>
      </c>
      <c r="BB393" s="2" t="str">
        <f>IF(Data!AH393&gt;0,Data!AH393-4,"")</f>
        <v/>
      </c>
      <c r="BC393" s="2" t="str">
        <f>IF(Data!AI393&gt;0,Data!AI393-4,"")</f>
        <v/>
      </c>
      <c r="BD393" s="2" t="str">
        <f>IF(Data!AJ393&gt;0,Data!AJ393-4,"")</f>
        <v/>
      </c>
      <c r="BF393" s="7" t="str">
        <f t="shared" si="132"/>
        <v/>
      </c>
      <c r="BG393" s="7" t="str">
        <f t="shared" si="143"/>
        <v/>
      </c>
      <c r="BH393" s="4" t="str">
        <f t="shared" si="133"/>
        <v/>
      </c>
      <c r="BJ393" s="4" t="str">
        <f>IF(MAX(COUNTIF(Data!AC393:AJ393,1),COUNTIF(Data!AC393:AJ393,2),COUNTIF(Data!AC393:AJ393,3),COUNTIF(Data!AC393:AJ393,4),COUNTIF(Data!AC393:AJ393,5),COUNTIF(Data!AC393:AJ393,6),COUNTIF(Data!AC393:AJ393,7))&gt;0,MAX(COUNTIF(Data!AC393:AJ393,1),COUNTIF(Data!AC393:AJ393,2),COUNTIF(Data!AC393:AJ393,3),COUNTIF(Data!AC393:AJ393,4),COUNTIF(Data!AC393:AJ393,5),COUNTIF(Data!AC393:AJ393,6),COUNTIF(Data!AC393:AJ393,7)),"")</f>
        <v/>
      </c>
      <c r="BK393" s="4" t="str">
        <f>IF(COUNTIF(Data!AC393:AJ393,4)=8,"Remove","")</f>
        <v/>
      </c>
      <c r="BM393" s="2" t="str">
        <f>IF(Data!AL393&gt;0,Data!AL393-4,"")</f>
        <v/>
      </c>
      <c r="BN393" s="2" t="str">
        <f>IF(Data!AM393&gt;0,Data!AM393-4,"")</f>
        <v/>
      </c>
      <c r="BO393" s="2" t="str">
        <f>IF(Data!AN393&gt;0,Data!AN393-4,"")</f>
        <v/>
      </c>
      <c r="BP393" s="2" t="str">
        <f>IF(Data!AO393&gt;0,Data!AO393-4,"")</f>
        <v/>
      </c>
      <c r="BQ393" s="2" t="str">
        <f>IF(Data!AP393&gt;0,Data!AP393-4,"")</f>
        <v/>
      </c>
      <c r="BR393" s="2" t="str">
        <f>IF(Data!AQ393&gt;0,Data!AQ393-4,"")</f>
        <v/>
      </c>
      <c r="BS393" s="2" t="str">
        <f>IF(Data!AR393&gt;0,Data!AR393-4,"")</f>
        <v/>
      </c>
      <c r="BT393" s="2" t="str">
        <f>IF(Data!AS393&gt;0,Data!AS393-4,"")</f>
        <v/>
      </c>
      <c r="BV393" s="7" t="str">
        <f t="shared" si="134"/>
        <v/>
      </c>
      <c r="BW393" s="7" t="str">
        <f t="shared" si="144"/>
        <v/>
      </c>
      <c r="BX393" s="4" t="str">
        <f t="shared" si="135"/>
        <v/>
      </c>
      <c r="BZ393" s="4" t="str">
        <f>IF(MAX(COUNTIF(Data!AL393:AS393,1),COUNTIF(Data!AL393:AS393,2),COUNTIF(Data!AL393:AS393,3),COUNTIF(Data!AL393:AS393,4),COUNTIF(Data!AL393:AS393,5),COUNTIF(Data!AL393:AS393,6),COUNTIF(Data!AL393:AS393,7))&gt;0,MAX(COUNTIF(Data!AL393:AS393,1),COUNTIF(Data!AL393:AS393,2),COUNTIF(Data!AL393:AS393,3),COUNTIF(Data!AL393:AS393,4),COUNTIF(Data!AL393:AS393,5),COUNTIF(Data!AL393:AS393,6),COUNTIF(Data!AL393:AS393,7)),"")</f>
        <v/>
      </c>
      <c r="CA393" s="4" t="str">
        <f>IF(COUNTIF(Data!AL393:AS393,4)=8,"Remove","")</f>
        <v/>
      </c>
      <c r="CC393" s="2" t="str">
        <f>IF(Data!AU393&gt;0,Data!AU393-4,"")</f>
        <v/>
      </c>
      <c r="CD393" s="2" t="str">
        <f>IF(Data!AV393&gt;0,Data!AV393-4,"")</f>
        <v/>
      </c>
      <c r="CE393" s="2" t="str">
        <f>IF(Data!AW393&gt;0,Data!AW393-4,"")</f>
        <v/>
      </c>
      <c r="CF393" s="2" t="str">
        <f>IF(Data!AX393&gt;0,Data!AX393-4,"")</f>
        <v/>
      </c>
      <c r="CG393" s="2" t="str">
        <f>IF(Data!AY393&gt;0,Data!AY393-4,"")</f>
        <v/>
      </c>
      <c r="CH393" s="2" t="str">
        <f>IF(Data!AZ393&gt;0,Data!AZ393-4,"")</f>
        <v/>
      </c>
      <c r="CI393" s="2" t="str">
        <f>IF(Data!BA393&gt;0,Data!BA393-4,"")</f>
        <v/>
      </c>
      <c r="CJ393" s="2" t="str">
        <f>IF(Data!BB393&gt;0,Data!BB393-4,"")</f>
        <v/>
      </c>
      <c r="CL393" s="7" t="str">
        <f t="shared" si="136"/>
        <v/>
      </c>
      <c r="CM393" s="7" t="str">
        <f t="shared" si="145"/>
        <v/>
      </c>
      <c r="CN393" s="4" t="str">
        <f t="shared" si="137"/>
        <v/>
      </c>
      <c r="CP393" s="4" t="str">
        <f>IF(MAX(COUNTIF(Data!AU393:BB393,1),COUNTIF(Data!AU393:BB393,2),COUNTIF(Data!AU393:BB393,3),COUNTIF(Data!AU393:BB393,4),COUNTIF(Data!AU393:BB393,5),COUNTIF(Data!AU393:BB393,6),COUNTIF(Data!AU393:BB393,7))&gt;0,MAX(COUNTIF(Data!AU393:BB393,1),COUNTIF(Data!AU393:BB393,2),COUNTIF(Data!AU393:BB393,3),COUNTIF(Data!AU393:BB393,4),COUNTIF(Data!AU393:BB393,5),COUNTIF(Data!AU393:BB393,6),COUNTIF(Data!AU393:BB393,7)),"")</f>
        <v/>
      </c>
      <c r="CQ393" s="4" t="str">
        <f>IF(COUNTIF(Data!AU393:BB393,4)=8,"Remove","")</f>
        <v/>
      </c>
      <c r="CS393" s="2" t="str">
        <f>IF(Data!BD393&gt;0,Data!BD393-4,"")</f>
        <v/>
      </c>
      <c r="CT393" s="2" t="str">
        <f>IF(Data!BE393&gt;0,Data!BE393-4,"")</f>
        <v/>
      </c>
      <c r="CU393" s="2" t="str">
        <f>IF(Data!BF393&gt;0,Data!BF393-4,"")</f>
        <v/>
      </c>
      <c r="CV393" s="2" t="str">
        <f>IF(Data!BG393&gt;0,Data!BG393-4,"")</f>
        <v/>
      </c>
      <c r="CW393" s="2" t="str">
        <f>IF(Data!BH393&gt;0,Data!BH393-4,"")</f>
        <v/>
      </c>
      <c r="CX393" s="2" t="str">
        <f>IF(Data!BI393&gt;0,Data!BI393-4,"")</f>
        <v/>
      </c>
      <c r="CY393" s="2" t="str">
        <f>IF(Data!BJ393&gt;0,Data!BJ393-4,"")</f>
        <v/>
      </c>
      <c r="CZ393" s="2" t="str">
        <f>IF(Data!BK393&gt;0,Data!BK393-4,"")</f>
        <v/>
      </c>
      <c r="DB393" s="7" t="str">
        <f t="shared" si="138"/>
        <v/>
      </c>
      <c r="DC393" s="7" t="str">
        <f t="shared" si="146"/>
        <v/>
      </c>
      <c r="DD393" s="4" t="str">
        <f t="shared" si="139"/>
        <v/>
      </c>
      <c r="DF393" s="4" t="str">
        <f>IF(MAX(COUNTIF(Data!BD393:BK393,1),COUNTIF(Data!BD393:BK393,2),COUNTIF(Data!BD393:BK393,3),COUNTIF(Data!BD393:BK393,4),COUNTIF(Data!BD393:BK393,5),COUNTIF(Data!BD393:BK393,6),COUNTIF(Data!BD393:BK393,7))&gt;0,MAX(COUNTIF(Data!BD393:BK393,1),COUNTIF(Data!BD393:BK393,2),COUNTIF(Data!BD393:BK393,3),COUNTIF(Data!BD393:BK393,4),COUNTIF(Data!BD393:BK393,5),COUNTIF(Data!BD393:BK393,6),COUNTIF(Data!BD393:BK393,7)),"")</f>
        <v/>
      </c>
      <c r="DG393" s="4" t="str">
        <f>IF(COUNTIF(Data!BD393:BK393,4)=8,"Remove","")</f>
        <v/>
      </c>
    </row>
    <row r="394" spans="1:111" x14ac:dyDescent="0.25">
      <c r="A394" s="2" t="str">
        <f>IF(Data!B394&gt;0,Data!B394-4,"")</f>
        <v/>
      </c>
      <c r="B394" s="2" t="str">
        <f>IF(Data!C394&gt;0,Data!C394-4,"")</f>
        <v/>
      </c>
      <c r="C394" s="2" t="str">
        <f>IF(Data!D394&gt;0,Data!D394-4,"")</f>
        <v/>
      </c>
      <c r="D394" s="2" t="str">
        <f>IF(Data!E394&gt;0,Data!E394-4,"")</f>
        <v/>
      </c>
      <c r="E394" s="2" t="str">
        <f>IF(Data!F394&gt;0,Data!F394-4,"")</f>
        <v/>
      </c>
      <c r="F394" s="2" t="str">
        <f>IF(Data!G394&gt;0,Data!G394-4,"")</f>
        <v/>
      </c>
      <c r="G394" s="2" t="str">
        <f>IF(Data!H394&gt;0,Data!H394-4,"")</f>
        <v/>
      </c>
      <c r="H394" s="2" t="str">
        <f>IF(Data!I394&gt;0,Data!I394-4,"")</f>
        <v/>
      </c>
      <c r="J394" s="7" t="str">
        <f t="shared" si="126"/>
        <v/>
      </c>
      <c r="K394" s="7" t="str">
        <f t="shared" si="140"/>
        <v/>
      </c>
      <c r="L394" s="4" t="str">
        <f t="shared" si="127"/>
        <v/>
      </c>
      <c r="N394" s="4" t="str">
        <f>IF(MAX(COUNTIF(Data!B394:I394,1),COUNTIF(Data!B394:I394,2),COUNTIF(Data!B394:I394,3),COUNTIF(Data!B394:I394,4),COUNTIF(Data!B394:I394,5),COUNTIF(Data!B394:I394,6),COUNTIF(Data!B394:I394,7))&gt;0,MAX(COUNTIF(Data!B394:I394,1),COUNTIF(Data!B394:I394,2),COUNTIF(Data!B394:I394,3),COUNTIF(Data!B394:I394,4),COUNTIF(Data!B394:I394,5),COUNTIF(Data!B394:I394,6),COUNTIF(Data!B394:I394,7)),"")</f>
        <v/>
      </c>
      <c r="O394" s="4" t="str">
        <f>IF(COUNTIF(Data!B394:I394,4)=8,"Remove","")</f>
        <v/>
      </c>
      <c r="Q394" s="2" t="str">
        <f>IF(Data!K394&gt;0,Data!K394-4,"")</f>
        <v/>
      </c>
      <c r="R394" s="2" t="str">
        <f>IF(Data!L394&gt;0,Data!L394-4,"")</f>
        <v/>
      </c>
      <c r="S394" s="2" t="str">
        <f>IF(Data!M394&gt;0,Data!M394-4,"")</f>
        <v/>
      </c>
      <c r="T394" s="2" t="str">
        <f>IF(Data!N394&gt;0,Data!N394-4,"")</f>
        <v/>
      </c>
      <c r="U394" s="2" t="str">
        <f>IF(Data!O394&gt;0,Data!O394-4,"")</f>
        <v/>
      </c>
      <c r="V394" s="2" t="str">
        <f>IF(Data!P394&gt;0,Data!P394-4,"")</f>
        <v/>
      </c>
      <c r="W394" s="2" t="str">
        <f>IF(Data!Q394&gt;0,Data!Q394-4,"")</f>
        <v/>
      </c>
      <c r="X394" s="2" t="str">
        <f>IF(Data!R394&gt;0,Data!R394-4,"")</f>
        <v/>
      </c>
      <c r="Y394" s="59"/>
      <c r="Z394" s="7" t="str">
        <f t="shared" si="128"/>
        <v/>
      </c>
      <c r="AA394" s="7" t="str">
        <f t="shared" si="141"/>
        <v/>
      </c>
      <c r="AB394" s="4" t="str">
        <f t="shared" si="129"/>
        <v/>
      </c>
      <c r="AC394" s="59"/>
      <c r="AD394" s="4" t="str">
        <f>IF(MAX(COUNTIF(Data!K394:R394,1),COUNTIF(Data!K394:R394,2),COUNTIF(Data!K394:R394,3),COUNTIF(Data!K394:R394,4),COUNTIF(Data!K394:R394,5),COUNTIF(Data!K394:R394,6),COUNTIF(Data!K394:R394,7))&gt;0,MAX(COUNTIF(Data!K394:R394,1),COUNTIF(Data!K394:R394,2),COUNTIF(Data!K394:R394,3),COUNTIF(Data!K394:R394,4),COUNTIF(Data!K394:R394,5),COUNTIF(Data!K394:R394,6),COUNTIF(Data!K394:R394,7)),"")</f>
        <v/>
      </c>
      <c r="AE394" s="4" t="str">
        <f>IF(COUNTIF(Data!K394:R394,4)=8,"Remove","")</f>
        <v/>
      </c>
      <c r="AG394" s="2" t="str">
        <f>IF(Data!T394&gt;0,Data!T394-4,"")</f>
        <v/>
      </c>
      <c r="AH394" s="2" t="str">
        <f>IF(Data!U394&gt;0,Data!U394-4,"")</f>
        <v/>
      </c>
      <c r="AI394" s="2" t="str">
        <f>IF(Data!V394&gt;0,Data!V394-4,"")</f>
        <v/>
      </c>
      <c r="AJ394" s="2" t="str">
        <f>IF(Data!W394&gt;0,Data!W394-4,"")</f>
        <v/>
      </c>
      <c r="AK394" s="2" t="str">
        <f>IF(Data!X394&gt;0,Data!X394-4,"")</f>
        <v/>
      </c>
      <c r="AL394" s="2" t="str">
        <f>IF(Data!Y394&gt;0,Data!Y394-4,"")</f>
        <v/>
      </c>
      <c r="AM394" s="2" t="str">
        <f>IF(Data!Z394&gt;0,Data!Z394-4,"")</f>
        <v/>
      </c>
      <c r="AN394" s="2" t="str">
        <f>IF(Data!AA394&gt;0,Data!AA394-4,"")</f>
        <v/>
      </c>
      <c r="AP394" s="7" t="str">
        <f t="shared" si="130"/>
        <v/>
      </c>
      <c r="AQ394" s="7" t="str">
        <f t="shared" si="142"/>
        <v/>
      </c>
      <c r="AR394" s="4" t="str">
        <f t="shared" si="131"/>
        <v/>
      </c>
      <c r="AT394" s="4" t="str">
        <f>IF(MAX(COUNTIF(Data!T394:AA394,1),COUNTIF(Data!T394:AA394,2),COUNTIF(Data!T394:AA394,3),COUNTIF(Data!T394:AA394,4),COUNTIF(Data!T394:AA394,5),COUNTIF(Data!T394:AA394,6),COUNTIF(Data!T394:AA394,7))&gt;0,MAX(COUNTIF(Data!T394:AA394,1),COUNTIF(Data!T394:AA394,2),COUNTIF(Data!T394:AA394,3),COUNTIF(Data!T394:AA394,4),COUNTIF(Data!T394:AA394,5),COUNTIF(Data!T394:AA394,6),COUNTIF(Data!T394:AA394,7)),"")</f>
        <v/>
      </c>
      <c r="AU394" s="4" t="str">
        <f>IF(COUNTIF(Data!T394:AA394,4)=8,"Remove","")</f>
        <v/>
      </c>
      <c r="AW394" s="2" t="str">
        <f>IF(Data!AC394&gt;0,Data!AC394-4,"")</f>
        <v/>
      </c>
      <c r="AX394" s="2" t="str">
        <f>IF(Data!AD394&gt;0,Data!AD394-4,"")</f>
        <v/>
      </c>
      <c r="AY394" s="2" t="str">
        <f>IF(Data!AE394&gt;0,Data!AE394-4,"")</f>
        <v/>
      </c>
      <c r="AZ394" s="2" t="str">
        <f>IF(Data!AF394&gt;0,Data!AF394-4,"")</f>
        <v/>
      </c>
      <c r="BA394" s="2" t="str">
        <f>IF(Data!AG394&gt;0,Data!AG394-4,"")</f>
        <v/>
      </c>
      <c r="BB394" s="2" t="str">
        <f>IF(Data!AH394&gt;0,Data!AH394-4,"")</f>
        <v/>
      </c>
      <c r="BC394" s="2" t="str">
        <f>IF(Data!AI394&gt;0,Data!AI394-4,"")</f>
        <v/>
      </c>
      <c r="BD394" s="2" t="str">
        <f>IF(Data!AJ394&gt;0,Data!AJ394-4,"")</f>
        <v/>
      </c>
      <c r="BF394" s="7" t="str">
        <f t="shared" si="132"/>
        <v/>
      </c>
      <c r="BG394" s="7" t="str">
        <f t="shared" si="143"/>
        <v/>
      </c>
      <c r="BH394" s="4" t="str">
        <f t="shared" si="133"/>
        <v/>
      </c>
      <c r="BJ394" s="4" t="str">
        <f>IF(MAX(COUNTIF(Data!AC394:AJ394,1),COUNTIF(Data!AC394:AJ394,2),COUNTIF(Data!AC394:AJ394,3),COUNTIF(Data!AC394:AJ394,4),COUNTIF(Data!AC394:AJ394,5),COUNTIF(Data!AC394:AJ394,6),COUNTIF(Data!AC394:AJ394,7))&gt;0,MAX(COUNTIF(Data!AC394:AJ394,1),COUNTIF(Data!AC394:AJ394,2),COUNTIF(Data!AC394:AJ394,3),COUNTIF(Data!AC394:AJ394,4),COUNTIF(Data!AC394:AJ394,5),COUNTIF(Data!AC394:AJ394,6),COUNTIF(Data!AC394:AJ394,7)),"")</f>
        <v/>
      </c>
      <c r="BK394" s="4" t="str">
        <f>IF(COUNTIF(Data!AC394:AJ394,4)=8,"Remove","")</f>
        <v/>
      </c>
      <c r="BM394" s="2" t="str">
        <f>IF(Data!AL394&gt;0,Data!AL394-4,"")</f>
        <v/>
      </c>
      <c r="BN394" s="2" t="str">
        <f>IF(Data!AM394&gt;0,Data!AM394-4,"")</f>
        <v/>
      </c>
      <c r="BO394" s="2" t="str">
        <f>IF(Data!AN394&gt;0,Data!AN394-4,"")</f>
        <v/>
      </c>
      <c r="BP394" s="2" t="str">
        <f>IF(Data!AO394&gt;0,Data!AO394-4,"")</f>
        <v/>
      </c>
      <c r="BQ394" s="2" t="str">
        <f>IF(Data!AP394&gt;0,Data!AP394-4,"")</f>
        <v/>
      </c>
      <c r="BR394" s="2" t="str">
        <f>IF(Data!AQ394&gt;0,Data!AQ394-4,"")</f>
        <v/>
      </c>
      <c r="BS394" s="2" t="str">
        <f>IF(Data!AR394&gt;0,Data!AR394-4,"")</f>
        <v/>
      </c>
      <c r="BT394" s="2" t="str">
        <f>IF(Data!AS394&gt;0,Data!AS394-4,"")</f>
        <v/>
      </c>
      <c r="BV394" s="7" t="str">
        <f t="shared" si="134"/>
        <v/>
      </c>
      <c r="BW394" s="7" t="str">
        <f t="shared" si="144"/>
        <v/>
      </c>
      <c r="BX394" s="4" t="str">
        <f t="shared" si="135"/>
        <v/>
      </c>
      <c r="BZ394" s="4" t="str">
        <f>IF(MAX(COUNTIF(Data!AL394:AS394,1),COUNTIF(Data!AL394:AS394,2),COUNTIF(Data!AL394:AS394,3),COUNTIF(Data!AL394:AS394,4),COUNTIF(Data!AL394:AS394,5),COUNTIF(Data!AL394:AS394,6),COUNTIF(Data!AL394:AS394,7))&gt;0,MAX(COUNTIF(Data!AL394:AS394,1),COUNTIF(Data!AL394:AS394,2),COUNTIF(Data!AL394:AS394,3),COUNTIF(Data!AL394:AS394,4),COUNTIF(Data!AL394:AS394,5),COUNTIF(Data!AL394:AS394,6),COUNTIF(Data!AL394:AS394,7)),"")</f>
        <v/>
      </c>
      <c r="CA394" s="4" t="str">
        <f>IF(COUNTIF(Data!AL394:AS394,4)=8,"Remove","")</f>
        <v/>
      </c>
      <c r="CC394" s="2" t="str">
        <f>IF(Data!AU394&gt;0,Data!AU394-4,"")</f>
        <v/>
      </c>
      <c r="CD394" s="2" t="str">
        <f>IF(Data!AV394&gt;0,Data!AV394-4,"")</f>
        <v/>
      </c>
      <c r="CE394" s="2" t="str">
        <f>IF(Data!AW394&gt;0,Data!AW394-4,"")</f>
        <v/>
      </c>
      <c r="CF394" s="2" t="str">
        <f>IF(Data!AX394&gt;0,Data!AX394-4,"")</f>
        <v/>
      </c>
      <c r="CG394" s="2" t="str">
        <f>IF(Data!AY394&gt;0,Data!AY394-4,"")</f>
        <v/>
      </c>
      <c r="CH394" s="2" t="str">
        <f>IF(Data!AZ394&gt;0,Data!AZ394-4,"")</f>
        <v/>
      </c>
      <c r="CI394" s="2" t="str">
        <f>IF(Data!BA394&gt;0,Data!BA394-4,"")</f>
        <v/>
      </c>
      <c r="CJ394" s="2" t="str">
        <f>IF(Data!BB394&gt;0,Data!BB394-4,"")</f>
        <v/>
      </c>
      <c r="CL394" s="7" t="str">
        <f t="shared" si="136"/>
        <v/>
      </c>
      <c r="CM394" s="7" t="str">
        <f t="shared" si="145"/>
        <v/>
      </c>
      <c r="CN394" s="4" t="str">
        <f t="shared" si="137"/>
        <v/>
      </c>
      <c r="CP394" s="4" t="str">
        <f>IF(MAX(COUNTIF(Data!AU394:BB394,1),COUNTIF(Data!AU394:BB394,2),COUNTIF(Data!AU394:BB394,3),COUNTIF(Data!AU394:BB394,4),COUNTIF(Data!AU394:BB394,5),COUNTIF(Data!AU394:BB394,6),COUNTIF(Data!AU394:BB394,7))&gt;0,MAX(COUNTIF(Data!AU394:BB394,1),COUNTIF(Data!AU394:BB394,2),COUNTIF(Data!AU394:BB394,3),COUNTIF(Data!AU394:BB394,4),COUNTIF(Data!AU394:BB394,5),COUNTIF(Data!AU394:BB394,6),COUNTIF(Data!AU394:BB394,7)),"")</f>
        <v/>
      </c>
      <c r="CQ394" s="4" t="str">
        <f>IF(COUNTIF(Data!AU394:BB394,4)=8,"Remove","")</f>
        <v/>
      </c>
      <c r="CS394" s="2" t="str">
        <f>IF(Data!BD394&gt;0,Data!BD394-4,"")</f>
        <v/>
      </c>
      <c r="CT394" s="2" t="str">
        <f>IF(Data!BE394&gt;0,Data!BE394-4,"")</f>
        <v/>
      </c>
      <c r="CU394" s="2" t="str">
        <f>IF(Data!BF394&gt;0,Data!BF394-4,"")</f>
        <v/>
      </c>
      <c r="CV394" s="2" t="str">
        <f>IF(Data!BG394&gt;0,Data!BG394-4,"")</f>
        <v/>
      </c>
      <c r="CW394" s="2" t="str">
        <f>IF(Data!BH394&gt;0,Data!BH394-4,"")</f>
        <v/>
      </c>
      <c r="CX394" s="2" t="str">
        <f>IF(Data!BI394&gt;0,Data!BI394-4,"")</f>
        <v/>
      </c>
      <c r="CY394" s="2" t="str">
        <f>IF(Data!BJ394&gt;0,Data!BJ394-4,"")</f>
        <v/>
      </c>
      <c r="CZ394" s="2" t="str">
        <f>IF(Data!BK394&gt;0,Data!BK394-4,"")</f>
        <v/>
      </c>
      <c r="DB394" s="7" t="str">
        <f t="shared" si="138"/>
        <v/>
      </c>
      <c r="DC394" s="7" t="str">
        <f t="shared" si="146"/>
        <v/>
      </c>
      <c r="DD394" s="4" t="str">
        <f t="shared" si="139"/>
        <v/>
      </c>
      <c r="DF394" s="4" t="str">
        <f>IF(MAX(COUNTIF(Data!BD394:BK394,1),COUNTIF(Data!BD394:BK394,2),COUNTIF(Data!BD394:BK394,3),COUNTIF(Data!BD394:BK394,4),COUNTIF(Data!BD394:BK394,5),COUNTIF(Data!BD394:BK394,6),COUNTIF(Data!BD394:BK394,7))&gt;0,MAX(COUNTIF(Data!BD394:BK394,1),COUNTIF(Data!BD394:BK394,2),COUNTIF(Data!BD394:BK394,3),COUNTIF(Data!BD394:BK394,4),COUNTIF(Data!BD394:BK394,5),COUNTIF(Data!BD394:BK394,6),COUNTIF(Data!BD394:BK394,7)),"")</f>
        <v/>
      </c>
      <c r="DG394" s="4" t="str">
        <f>IF(COUNTIF(Data!BD394:BK394,4)=8,"Remove","")</f>
        <v/>
      </c>
    </row>
    <row r="395" spans="1:111" x14ac:dyDescent="0.25">
      <c r="A395" s="2" t="str">
        <f>IF(Data!B395&gt;0,Data!B395-4,"")</f>
        <v/>
      </c>
      <c r="B395" s="2" t="str">
        <f>IF(Data!C395&gt;0,Data!C395-4,"")</f>
        <v/>
      </c>
      <c r="C395" s="2" t="str">
        <f>IF(Data!D395&gt;0,Data!D395-4,"")</f>
        <v/>
      </c>
      <c r="D395" s="2" t="str">
        <f>IF(Data!E395&gt;0,Data!E395-4,"")</f>
        <v/>
      </c>
      <c r="E395" s="2" t="str">
        <f>IF(Data!F395&gt;0,Data!F395-4,"")</f>
        <v/>
      </c>
      <c r="F395" s="2" t="str">
        <f>IF(Data!G395&gt;0,Data!G395-4,"")</f>
        <v/>
      </c>
      <c r="G395" s="2" t="str">
        <f>IF(Data!H395&gt;0,Data!H395-4,"")</f>
        <v/>
      </c>
      <c r="H395" s="2" t="str">
        <f>IF(Data!I395&gt;0,Data!I395-4,"")</f>
        <v/>
      </c>
      <c r="J395" s="7" t="str">
        <f t="shared" si="126"/>
        <v/>
      </c>
      <c r="K395" s="7" t="str">
        <f t="shared" si="140"/>
        <v/>
      </c>
      <c r="L395" s="4" t="str">
        <f t="shared" si="127"/>
        <v/>
      </c>
      <c r="N395" s="4" t="str">
        <f>IF(MAX(COUNTIF(Data!B395:I395,1),COUNTIF(Data!B395:I395,2),COUNTIF(Data!B395:I395,3),COUNTIF(Data!B395:I395,4),COUNTIF(Data!B395:I395,5),COUNTIF(Data!B395:I395,6),COUNTIF(Data!B395:I395,7))&gt;0,MAX(COUNTIF(Data!B395:I395,1),COUNTIF(Data!B395:I395,2),COUNTIF(Data!B395:I395,3),COUNTIF(Data!B395:I395,4),COUNTIF(Data!B395:I395,5),COUNTIF(Data!B395:I395,6),COUNTIF(Data!B395:I395,7)),"")</f>
        <v/>
      </c>
      <c r="O395" s="4" t="str">
        <f>IF(COUNTIF(Data!B395:I395,4)=8,"Remove","")</f>
        <v/>
      </c>
      <c r="Q395" s="2" t="str">
        <f>IF(Data!K395&gt;0,Data!K395-4,"")</f>
        <v/>
      </c>
      <c r="R395" s="2" t="str">
        <f>IF(Data!L395&gt;0,Data!L395-4,"")</f>
        <v/>
      </c>
      <c r="S395" s="2" t="str">
        <f>IF(Data!M395&gt;0,Data!M395-4,"")</f>
        <v/>
      </c>
      <c r="T395" s="2" t="str">
        <f>IF(Data!N395&gt;0,Data!N395-4,"")</f>
        <v/>
      </c>
      <c r="U395" s="2" t="str">
        <f>IF(Data!O395&gt;0,Data!O395-4,"")</f>
        <v/>
      </c>
      <c r="V395" s="2" t="str">
        <f>IF(Data!P395&gt;0,Data!P395-4,"")</f>
        <v/>
      </c>
      <c r="W395" s="2" t="str">
        <f>IF(Data!Q395&gt;0,Data!Q395-4,"")</f>
        <v/>
      </c>
      <c r="X395" s="2" t="str">
        <f>IF(Data!R395&gt;0,Data!R395-4,"")</f>
        <v/>
      </c>
      <c r="Y395" s="59"/>
      <c r="Z395" s="7" t="str">
        <f t="shared" si="128"/>
        <v/>
      </c>
      <c r="AA395" s="7" t="str">
        <f t="shared" si="141"/>
        <v/>
      </c>
      <c r="AB395" s="4" t="str">
        <f t="shared" si="129"/>
        <v/>
      </c>
      <c r="AC395" s="59"/>
      <c r="AD395" s="4" t="str">
        <f>IF(MAX(COUNTIF(Data!K395:R395,1),COUNTIF(Data!K395:R395,2),COUNTIF(Data!K395:R395,3),COUNTIF(Data!K395:R395,4),COUNTIF(Data!K395:R395,5),COUNTIF(Data!K395:R395,6),COUNTIF(Data!K395:R395,7))&gt;0,MAX(COUNTIF(Data!K395:R395,1),COUNTIF(Data!K395:R395,2),COUNTIF(Data!K395:R395,3),COUNTIF(Data!K395:R395,4),COUNTIF(Data!K395:R395,5),COUNTIF(Data!K395:R395,6),COUNTIF(Data!K395:R395,7)),"")</f>
        <v/>
      </c>
      <c r="AE395" s="4" t="str">
        <f>IF(COUNTIF(Data!K395:R395,4)=8,"Remove","")</f>
        <v/>
      </c>
      <c r="AG395" s="2" t="str">
        <f>IF(Data!T395&gt;0,Data!T395-4,"")</f>
        <v/>
      </c>
      <c r="AH395" s="2" t="str">
        <f>IF(Data!U395&gt;0,Data!U395-4,"")</f>
        <v/>
      </c>
      <c r="AI395" s="2" t="str">
        <f>IF(Data!V395&gt;0,Data!V395-4,"")</f>
        <v/>
      </c>
      <c r="AJ395" s="2" t="str">
        <f>IF(Data!W395&gt;0,Data!W395-4,"")</f>
        <v/>
      </c>
      <c r="AK395" s="2" t="str">
        <f>IF(Data!X395&gt;0,Data!X395-4,"")</f>
        <v/>
      </c>
      <c r="AL395" s="2" t="str">
        <f>IF(Data!Y395&gt;0,Data!Y395-4,"")</f>
        <v/>
      </c>
      <c r="AM395" s="2" t="str">
        <f>IF(Data!Z395&gt;0,Data!Z395-4,"")</f>
        <v/>
      </c>
      <c r="AN395" s="2" t="str">
        <f>IF(Data!AA395&gt;0,Data!AA395-4,"")</f>
        <v/>
      </c>
      <c r="AP395" s="7" t="str">
        <f t="shared" si="130"/>
        <v/>
      </c>
      <c r="AQ395" s="7" t="str">
        <f t="shared" si="142"/>
        <v/>
      </c>
      <c r="AR395" s="4" t="str">
        <f t="shared" si="131"/>
        <v/>
      </c>
      <c r="AT395" s="4" t="str">
        <f>IF(MAX(COUNTIF(Data!T395:AA395,1),COUNTIF(Data!T395:AA395,2),COUNTIF(Data!T395:AA395,3),COUNTIF(Data!T395:AA395,4),COUNTIF(Data!T395:AA395,5),COUNTIF(Data!T395:AA395,6),COUNTIF(Data!T395:AA395,7))&gt;0,MAX(COUNTIF(Data!T395:AA395,1),COUNTIF(Data!T395:AA395,2),COUNTIF(Data!T395:AA395,3),COUNTIF(Data!T395:AA395,4),COUNTIF(Data!T395:AA395,5),COUNTIF(Data!T395:AA395,6),COUNTIF(Data!T395:AA395,7)),"")</f>
        <v/>
      </c>
      <c r="AU395" s="4" t="str">
        <f>IF(COUNTIF(Data!T395:AA395,4)=8,"Remove","")</f>
        <v/>
      </c>
      <c r="AW395" s="2" t="str">
        <f>IF(Data!AC395&gt;0,Data!AC395-4,"")</f>
        <v/>
      </c>
      <c r="AX395" s="2" t="str">
        <f>IF(Data!AD395&gt;0,Data!AD395-4,"")</f>
        <v/>
      </c>
      <c r="AY395" s="2" t="str">
        <f>IF(Data!AE395&gt;0,Data!AE395-4,"")</f>
        <v/>
      </c>
      <c r="AZ395" s="2" t="str">
        <f>IF(Data!AF395&gt;0,Data!AF395-4,"")</f>
        <v/>
      </c>
      <c r="BA395" s="2" t="str">
        <f>IF(Data!AG395&gt;0,Data!AG395-4,"")</f>
        <v/>
      </c>
      <c r="BB395" s="2" t="str">
        <f>IF(Data!AH395&gt;0,Data!AH395-4,"")</f>
        <v/>
      </c>
      <c r="BC395" s="2" t="str">
        <f>IF(Data!AI395&gt;0,Data!AI395-4,"")</f>
        <v/>
      </c>
      <c r="BD395" s="2" t="str">
        <f>IF(Data!AJ395&gt;0,Data!AJ395-4,"")</f>
        <v/>
      </c>
      <c r="BF395" s="7" t="str">
        <f t="shared" si="132"/>
        <v/>
      </c>
      <c r="BG395" s="7" t="str">
        <f t="shared" si="143"/>
        <v/>
      </c>
      <c r="BH395" s="4" t="str">
        <f t="shared" si="133"/>
        <v/>
      </c>
      <c r="BJ395" s="4" t="str">
        <f>IF(MAX(COUNTIF(Data!AC395:AJ395,1),COUNTIF(Data!AC395:AJ395,2),COUNTIF(Data!AC395:AJ395,3),COUNTIF(Data!AC395:AJ395,4),COUNTIF(Data!AC395:AJ395,5),COUNTIF(Data!AC395:AJ395,6),COUNTIF(Data!AC395:AJ395,7))&gt;0,MAX(COUNTIF(Data!AC395:AJ395,1),COUNTIF(Data!AC395:AJ395,2),COUNTIF(Data!AC395:AJ395,3),COUNTIF(Data!AC395:AJ395,4),COUNTIF(Data!AC395:AJ395,5),COUNTIF(Data!AC395:AJ395,6),COUNTIF(Data!AC395:AJ395,7)),"")</f>
        <v/>
      </c>
      <c r="BK395" s="4" t="str">
        <f>IF(COUNTIF(Data!AC395:AJ395,4)=8,"Remove","")</f>
        <v/>
      </c>
      <c r="BM395" s="2" t="str">
        <f>IF(Data!AL395&gt;0,Data!AL395-4,"")</f>
        <v/>
      </c>
      <c r="BN395" s="2" t="str">
        <f>IF(Data!AM395&gt;0,Data!AM395-4,"")</f>
        <v/>
      </c>
      <c r="BO395" s="2" t="str">
        <f>IF(Data!AN395&gt;0,Data!AN395-4,"")</f>
        <v/>
      </c>
      <c r="BP395" s="2" t="str">
        <f>IF(Data!AO395&gt;0,Data!AO395-4,"")</f>
        <v/>
      </c>
      <c r="BQ395" s="2" t="str">
        <f>IF(Data!AP395&gt;0,Data!AP395-4,"")</f>
        <v/>
      </c>
      <c r="BR395" s="2" t="str">
        <f>IF(Data!AQ395&gt;0,Data!AQ395-4,"")</f>
        <v/>
      </c>
      <c r="BS395" s="2" t="str">
        <f>IF(Data!AR395&gt;0,Data!AR395-4,"")</f>
        <v/>
      </c>
      <c r="BT395" s="2" t="str">
        <f>IF(Data!AS395&gt;0,Data!AS395-4,"")</f>
        <v/>
      </c>
      <c r="BV395" s="7" t="str">
        <f t="shared" si="134"/>
        <v/>
      </c>
      <c r="BW395" s="7" t="str">
        <f t="shared" si="144"/>
        <v/>
      </c>
      <c r="BX395" s="4" t="str">
        <f t="shared" si="135"/>
        <v/>
      </c>
      <c r="BZ395" s="4" t="str">
        <f>IF(MAX(COUNTIF(Data!AL395:AS395,1),COUNTIF(Data!AL395:AS395,2),COUNTIF(Data!AL395:AS395,3),COUNTIF(Data!AL395:AS395,4),COUNTIF(Data!AL395:AS395,5),COUNTIF(Data!AL395:AS395,6),COUNTIF(Data!AL395:AS395,7))&gt;0,MAX(COUNTIF(Data!AL395:AS395,1),COUNTIF(Data!AL395:AS395,2),COUNTIF(Data!AL395:AS395,3),COUNTIF(Data!AL395:AS395,4),COUNTIF(Data!AL395:AS395,5),COUNTIF(Data!AL395:AS395,6),COUNTIF(Data!AL395:AS395,7)),"")</f>
        <v/>
      </c>
      <c r="CA395" s="4" t="str">
        <f>IF(COUNTIF(Data!AL395:AS395,4)=8,"Remove","")</f>
        <v/>
      </c>
      <c r="CC395" s="2" t="str">
        <f>IF(Data!AU395&gt;0,Data!AU395-4,"")</f>
        <v/>
      </c>
      <c r="CD395" s="2" t="str">
        <f>IF(Data!AV395&gt;0,Data!AV395-4,"")</f>
        <v/>
      </c>
      <c r="CE395" s="2" t="str">
        <f>IF(Data!AW395&gt;0,Data!AW395-4,"")</f>
        <v/>
      </c>
      <c r="CF395" s="2" t="str">
        <f>IF(Data!AX395&gt;0,Data!AX395-4,"")</f>
        <v/>
      </c>
      <c r="CG395" s="2" t="str">
        <f>IF(Data!AY395&gt;0,Data!AY395-4,"")</f>
        <v/>
      </c>
      <c r="CH395" s="2" t="str">
        <f>IF(Data!AZ395&gt;0,Data!AZ395-4,"")</f>
        <v/>
      </c>
      <c r="CI395" s="2" t="str">
        <f>IF(Data!BA395&gt;0,Data!BA395-4,"")</f>
        <v/>
      </c>
      <c r="CJ395" s="2" t="str">
        <f>IF(Data!BB395&gt;0,Data!BB395-4,"")</f>
        <v/>
      </c>
      <c r="CL395" s="7" t="str">
        <f t="shared" si="136"/>
        <v/>
      </c>
      <c r="CM395" s="7" t="str">
        <f t="shared" si="145"/>
        <v/>
      </c>
      <c r="CN395" s="4" t="str">
        <f t="shared" si="137"/>
        <v/>
      </c>
      <c r="CP395" s="4" t="str">
        <f>IF(MAX(COUNTIF(Data!AU395:BB395,1),COUNTIF(Data!AU395:BB395,2),COUNTIF(Data!AU395:BB395,3),COUNTIF(Data!AU395:BB395,4),COUNTIF(Data!AU395:BB395,5),COUNTIF(Data!AU395:BB395,6),COUNTIF(Data!AU395:BB395,7))&gt;0,MAX(COUNTIF(Data!AU395:BB395,1),COUNTIF(Data!AU395:BB395,2),COUNTIF(Data!AU395:BB395,3),COUNTIF(Data!AU395:BB395,4),COUNTIF(Data!AU395:BB395,5),COUNTIF(Data!AU395:BB395,6),COUNTIF(Data!AU395:BB395,7)),"")</f>
        <v/>
      </c>
      <c r="CQ395" s="4" t="str">
        <f>IF(COUNTIF(Data!AU395:BB395,4)=8,"Remove","")</f>
        <v/>
      </c>
      <c r="CS395" s="2" t="str">
        <f>IF(Data!BD395&gt;0,Data!BD395-4,"")</f>
        <v/>
      </c>
      <c r="CT395" s="2" t="str">
        <f>IF(Data!BE395&gt;0,Data!BE395-4,"")</f>
        <v/>
      </c>
      <c r="CU395" s="2" t="str">
        <f>IF(Data!BF395&gt;0,Data!BF395-4,"")</f>
        <v/>
      </c>
      <c r="CV395" s="2" t="str">
        <f>IF(Data!BG395&gt;0,Data!BG395-4,"")</f>
        <v/>
      </c>
      <c r="CW395" s="2" t="str">
        <f>IF(Data!BH395&gt;0,Data!BH395-4,"")</f>
        <v/>
      </c>
      <c r="CX395" s="2" t="str">
        <f>IF(Data!BI395&gt;0,Data!BI395-4,"")</f>
        <v/>
      </c>
      <c r="CY395" s="2" t="str">
        <f>IF(Data!BJ395&gt;0,Data!BJ395-4,"")</f>
        <v/>
      </c>
      <c r="CZ395" s="2" t="str">
        <f>IF(Data!BK395&gt;0,Data!BK395-4,"")</f>
        <v/>
      </c>
      <c r="DB395" s="7" t="str">
        <f t="shared" si="138"/>
        <v/>
      </c>
      <c r="DC395" s="7" t="str">
        <f t="shared" si="146"/>
        <v/>
      </c>
      <c r="DD395" s="4" t="str">
        <f t="shared" si="139"/>
        <v/>
      </c>
      <c r="DF395" s="4" t="str">
        <f>IF(MAX(COUNTIF(Data!BD395:BK395,1),COUNTIF(Data!BD395:BK395,2),COUNTIF(Data!BD395:BK395,3),COUNTIF(Data!BD395:BK395,4),COUNTIF(Data!BD395:BK395,5),COUNTIF(Data!BD395:BK395,6),COUNTIF(Data!BD395:BK395,7))&gt;0,MAX(COUNTIF(Data!BD395:BK395,1),COUNTIF(Data!BD395:BK395,2),COUNTIF(Data!BD395:BK395,3),COUNTIF(Data!BD395:BK395,4),COUNTIF(Data!BD395:BK395,5),COUNTIF(Data!BD395:BK395,6),COUNTIF(Data!BD395:BK395,7)),"")</f>
        <v/>
      </c>
      <c r="DG395" s="4" t="str">
        <f>IF(COUNTIF(Data!BD395:BK395,4)=8,"Remove","")</f>
        <v/>
      </c>
    </row>
    <row r="396" spans="1:111" x14ac:dyDescent="0.25">
      <c r="A396" s="2" t="str">
        <f>IF(Data!B396&gt;0,Data!B396-4,"")</f>
        <v/>
      </c>
      <c r="B396" s="2" t="str">
        <f>IF(Data!C396&gt;0,Data!C396-4,"")</f>
        <v/>
      </c>
      <c r="C396" s="2" t="str">
        <f>IF(Data!D396&gt;0,Data!D396-4,"")</f>
        <v/>
      </c>
      <c r="D396" s="2" t="str">
        <f>IF(Data!E396&gt;0,Data!E396-4,"")</f>
        <v/>
      </c>
      <c r="E396" s="2" t="str">
        <f>IF(Data!F396&gt;0,Data!F396-4,"")</f>
        <v/>
      </c>
      <c r="F396" s="2" t="str">
        <f>IF(Data!G396&gt;0,Data!G396-4,"")</f>
        <v/>
      </c>
      <c r="G396" s="2" t="str">
        <f>IF(Data!H396&gt;0,Data!H396-4,"")</f>
        <v/>
      </c>
      <c r="H396" s="2" t="str">
        <f>IF(Data!I396&gt;0,Data!I396-4,"")</f>
        <v/>
      </c>
      <c r="J396" s="7" t="str">
        <f t="shared" si="126"/>
        <v/>
      </c>
      <c r="K396" s="7" t="str">
        <f t="shared" si="140"/>
        <v/>
      </c>
      <c r="L396" s="4" t="str">
        <f t="shared" si="127"/>
        <v/>
      </c>
      <c r="N396" s="4" t="str">
        <f>IF(MAX(COUNTIF(Data!B396:I396,1),COUNTIF(Data!B396:I396,2),COUNTIF(Data!B396:I396,3),COUNTIF(Data!B396:I396,4),COUNTIF(Data!B396:I396,5),COUNTIF(Data!B396:I396,6),COUNTIF(Data!B396:I396,7))&gt;0,MAX(COUNTIF(Data!B396:I396,1),COUNTIF(Data!B396:I396,2),COUNTIF(Data!B396:I396,3),COUNTIF(Data!B396:I396,4),COUNTIF(Data!B396:I396,5),COUNTIF(Data!B396:I396,6),COUNTIF(Data!B396:I396,7)),"")</f>
        <v/>
      </c>
      <c r="O396" s="4" t="str">
        <f>IF(COUNTIF(Data!B396:I396,4)=8,"Remove","")</f>
        <v/>
      </c>
      <c r="Q396" s="2" t="str">
        <f>IF(Data!K396&gt;0,Data!K396-4,"")</f>
        <v/>
      </c>
      <c r="R396" s="2" t="str">
        <f>IF(Data!L396&gt;0,Data!L396-4,"")</f>
        <v/>
      </c>
      <c r="S396" s="2" t="str">
        <f>IF(Data!M396&gt;0,Data!M396-4,"")</f>
        <v/>
      </c>
      <c r="T396" s="2" t="str">
        <f>IF(Data!N396&gt;0,Data!N396-4,"")</f>
        <v/>
      </c>
      <c r="U396" s="2" t="str">
        <f>IF(Data!O396&gt;0,Data!O396-4,"")</f>
        <v/>
      </c>
      <c r="V396" s="2" t="str">
        <f>IF(Data!P396&gt;0,Data!P396-4,"")</f>
        <v/>
      </c>
      <c r="W396" s="2" t="str">
        <f>IF(Data!Q396&gt;0,Data!Q396-4,"")</f>
        <v/>
      </c>
      <c r="X396" s="2" t="str">
        <f>IF(Data!R396&gt;0,Data!R396-4,"")</f>
        <v/>
      </c>
      <c r="Y396" s="59"/>
      <c r="Z396" s="7" t="str">
        <f t="shared" si="128"/>
        <v/>
      </c>
      <c r="AA396" s="7" t="str">
        <f t="shared" si="141"/>
        <v/>
      </c>
      <c r="AB396" s="4" t="str">
        <f t="shared" si="129"/>
        <v/>
      </c>
      <c r="AC396" s="59"/>
      <c r="AD396" s="4" t="str">
        <f>IF(MAX(COUNTIF(Data!K396:R396,1),COUNTIF(Data!K396:R396,2),COUNTIF(Data!K396:R396,3),COUNTIF(Data!K396:R396,4),COUNTIF(Data!K396:R396,5),COUNTIF(Data!K396:R396,6),COUNTIF(Data!K396:R396,7))&gt;0,MAX(COUNTIF(Data!K396:R396,1),COUNTIF(Data!K396:R396,2),COUNTIF(Data!K396:R396,3),COUNTIF(Data!K396:R396,4),COUNTIF(Data!K396:R396,5),COUNTIF(Data!K396:R396,6),COUNTIF(Data!K396:R396,7)),"")</f>
        <v/>
      </c>
      <c r="AE396" s="4" t="str">
        <f>IF(COUNTIF(Data!K396:R396,4)=8,"Remove","")</f>
        <v/>
      </c>
      <c r="AG396" s="2" t="str">
        <f>IF(Data!T396&gt;0,Data!T396-4,"")</f>
        <v/>
      </c>
      <c r="AH396" s="2" t="str">
        <f>IF(Data!U396&gt;0,Data!U396-4,"")</f>
        <v/>
      </c>
      <c r="AI396" s="2" t="str">
        <f>IF(Data!V396&gt;0,Data!V396-4,"")</f>
        <v/>
      </c>
      <c r="AJ396" s="2" t="str">
        <f>IF(Data!W396&gt;0,Data!W396-4,"")</f>
        <v/>
      </c>
      <c r="AK396" s="2" t="str">
        <f>IF(Data!X396&gt;0,Data!X396-4,"")</f>
        <v/>
      </c>
      <c r="AL396" s="2" t="str">
        <f>IF(Data!Y396&gt;0,Data!Y396-4,"")</f>
        <v/>
      </c>
      <c r="AM396" s="2" t="str">
        <f>IF(Data!Z396&gt;0,Data!Z396-4,"")</f>
        <v/>
      </c>
      <c r="AN396" s="2" t="str">
        <f>IF(Data!AA396&gt;0,Data!AA396-4,"")</f>
        <v/>
      </c>
      <c r="AP396" s="7" t="str">
        <f t="shared" si="130"/>
        <v/>
      </c>
      <c r="AQ396" s="7" t="str">
        <f t="shared" si="142"/>
        <v/>
      </c>
      <c r="AR396" s="4" t="str">
        <f t="shared" si="131"/>
        <v/>
      </c>
      <c r="AT396" s="4" t="str">
        <f>IF(MAX(COUNTIF(Data!T396:AA396,1),COUNTIF(Data!T396:AA396,2),COUNTIF(Data!T396:AA396,3),COUNTIF(Data!T396:AA396,4),COUNTIF(Data!T396:AA396,5),COUNTIF(Data!T396:AA396,6),COUNTIF(Data!T396:AA396,7))&gt;0,MAX(COUNTIF(Data!T396:AA396,1),COUNTIF(Data!T396:AA396,2),COUNTIF(Data!T396:AA396,3),COUNTIF(Data!T396:AA396,4),COUNTIF(Data!T396:AA396,5),COUNTIF(Data!T396:AA396,6),COUNTIF(Data!T396:AA396,7)),"")</f>
        <v/>
      </c>
      <c r="AU396" s="4" t="str">
        <f>IF(COUNTIF(Data!T396:AA396,4)=8,"Remove","")</f>
        <v/>
      </c>
      <c r="AW396" s="2" t="str">
        <f>IF(Data!AC396&gt;0,Data!AC396-4,"")</f>
        <v/>
      </c>
      <c r="AX396" s="2" t="str">
        <f>IF(Data!AD396&gt;0,Data!AD396-4,"")</f>
        <v/>
      </c>
      <c r="AY396" s="2" t="str">
        <f>IF(Data!AE396&gt;0,Data!AE396-4,"")</f>
        <v/>
      </c>
      <c r="AZ396" s="2" t="str">
        <f>IF(Data!AF396&gt;0,Data!AF396-4,"")</f>
        <v/>
      </c>
      <c r="BA396" s="2" t="str">
        <f>IF(Data!AG396&gt;0,Data!AG396-4,"")</f>
        <v/>
      </c>
      <c r="BB396" s="2" t="str">
        <f>IF(Data!AH396&gt;0,Data!AH396-4,"")</f>
        <v/>
      </c>
      <c r="BC396" s="2" t="str">
        <f>IF(Data!AI396&gt;0,Data!AI396-4,"")</f>
        <v/>
      </c>
      <c r="BD396" s="2" t="str">
        <f>IF(Data!AJ396&gt;0,Data!AJ396-4,"")</f>
        <v/>
      </c>
      <c r="BF396" s="7" t="str">
        <f t="shared" si="132"/>
        <v/>
      </c>
      <c r="BG396" s="7" t="str">
        <f t="shared" si="143"/>
        <v/>
      </c>
      <c r="BH396" s="4" t="str">
        <f t="shared" si="133"/>
        <v/>
      </c>
      <c r="BJ396" s="4" t="str">
        <f>IF(MAX(COUNTIF(Data!AC396:AJ396,1),COUNTIF(Data!AC396:AJ396,2),COUNTIF(Data!AC396:AJ396,3),COUNTIF(Data!AC396:AJ396,4),COUNTIF(Data!AC396:AJ396,5),COUNTIF(Data!AC396:AJ396,6),COUNTIF(Data!AC396:AJ396,7))&gt;0,MAX(COUNTIF(Data!AC396:AJ396,1),COUNTIF(Data!AC396:AJ396,2),COUNTIF(Data!AC396:AJ396,3),COUNTIF(Data!AC396:AJ396,4),COUNTIF(Data!AC396:AJ396,5),COUNTIF(Data!AC396:AJ396,6),COUNTIF(Data!AC396:AJ396,7)),"")</f>
        <v/>
      </c>
      <c r="BK396" s="4" t="str">
        <f>IF(COUNTIF(Data!AC396:AJ396,4)=8,"Remove","")</f>
        <v/>
      </c>
      <c r="BM396" s="2" t="str">
        <f>IF(Data!AL396&gt;0,Data!AL396-4,"")</f>
        <v/>
      </c>
      <c r="BN396" s="2" t="str">
        <f>IF(Data!AM396&gt;0,Data!AM396-4,"")</f>
        <v/>
      </c>
      <c r="BO396" s="2" t="str">
        <f>IF(Data!AN396&gt;0,Data!AN396-4,"")</f>
        <v/>
      </c>
      <c r="BP396" s="2" t="str">
        <f>IF(Data!AO396&gt;0,Data!AO396-4,"")</f>
        <v/>
      </c>
      <c r="BQ396" s="2" t="str">
        <f>IF(Data!AP396&gt;0,Data!AP396-4,"")</f>
        <v/>
      </c>
      <c r="BR396" s="2" t="str">
        <f>IF(Data!AQ396&gt;0,Data!AQ396-4,"")</f>
        <v/>
      </c>
      <c r="BS396" s="2" t="str">
        <f>IF(Data!AR396&gt;0,Data!AR396-4,"")</f>
        <v/>
      </c>
      <c r="BT396" s="2" t="str">
        <f>IF(Data!AS396&gt;0,Data!AS396-4,"")</f>
        <v/>
      </c>
      <c r="BV396" s="7" t="str">
        <f t="shared" si="134"/>
        <v/>
      </c>
      <c r="BW396" s="7" t="str">
        <f t="shared" si="144"/>
        <v/>
      </c>
      <c r="BX396" s="4" t="str">
        <f t="shared" si="135"/>
        <v/>
      </c>
      <c r="BZ396" s="4" t="str">
        <f>IF(MAX(COUNTIF(Data!AL396:AS396,1),COUNTIF(Data!AL396:AS396,2),COUNTIF(Data!AL396:AS396,3),COUNTIF(Data!AL396:AS396,4),COUNTIF(Data!AL396:AS396,5),COUNTIF(Data!AL396:AS396,6),COUNTIF(Data!AL396:AS396,7))&gt;0,MAX(COUNTIF(Data!AL396:AS396,1),COUNTIF(Data!AL396:AS396,2),COUNTIF(Data!AL396:AS396,3),COUNTIF(Data!AL396:AS396,4),COUNTIF(Data!AL396:AS396,5),COUNTIF(Data!AL396:AS396,6),COUNTIF(Data!AL396:AS396,7)),"")</f>
        <v/>
      </c>
      <c r="CA396" s="4" t="str">
        <f>IF(COUNTIF(Data!AL396:AS396,4)=8,"Remove","")</f>
        <v/>
      </c>
      <c r="CC396" s="2" t="str">
        <f>IF(Data!AU396&gt;0,Data!AU396-4,"")</f>
        <v/>
      </c>
      <c r="CD396" s="2" t="str">
        <f>IF(Data!AV396&gt;0,Data!AV396-4,"")</f>
        <v/>
      </c>
      <c r="CE396" s="2" t="str">
        <f>IF(Data!AW396&gt;0,Data!AW396-4,"")</f>
        <v/>
      </c>
      <c r="CF396" s="2" t="str">
        <f>IF(Data!AX396&gt;0,Data!AX396-4,"")</f>
        <v/>
      </c>
      <c r="CG396" s="2" t="str">
        <f>IF(Data!AY396&gt;0,Data!AY396-4,"")</f>
        <v/>
      </c>
      <c r="CH396" s="2" t="str">
        <f>IF(Data!AZ396&gt;0,Data!AZ396-4,"")</f>
        <v/>
      </c>
      <c r="CI396" s="2" t="str">
        <f>IF(Data!BA396&gt;0,Data!BA396-4,"")</f>
        <v/>
      </c>
      <c r="CJ396" s="2" t="str">
        <f>IF(Data!BB396&gt;0,Data!BB396-4,"")</f>
        <v/>
      </c>
      <c r="CL396" s="7" t="str">
        <f t="shared" si="136"/>
        <v/>
      </c>
      <c r="CM396" s="7" t="str">
        <f t="shared" si="145"/>
        <v/>
      </c>
      <c r="CN396" s="4" t="str">
        <f t="shared" si="137"/>
        <v/>
      </c>
      <c r="CP396" s="4" t="str">
        <f>IF(MAX(COUNTIF(Data!AU396:BB396,1),COUNTIF(Data!AU396:BB396,2),COUNTIF(Data!AU396:BB396,3),COUNTIF(Data!AU396:BB396,4),COUNTIF(Data!AU396:BB396,5),COUNTIF(Data!AU396:BB396,6),COUNTIF(Data!AU396:BB396,7))&gt;0,MAX(COUNTIF(Data!AU396:BB396,1),COUNTIF(Data!AU396:BB396,2),COUNTIF(Data!AU396:BB396,3),COUNTIF(Data!AU396:BB396,4),COUNTIF(Data!AU396:BB396,5),COUNTIF(Data!AU396:BB396,6),COUNTIF(Data!AU396:BB396,7)),"")</f>
        <v/>
      </c>
      <c r="CQ396" s="4" t="str">
        <f>IF(COUNTIF(Data!AU396:BB396,4)=8,"Remove","")</f>
        <v/>
      </c>
      <c r="CS396" s="2" t="str">
        <f>IF(Data!BD396&gt;0,Data!BD396-4,"")</f>
        <v/>
      </c>
      <c r="CT396" s="2" t="str">
        <f>IF(Data!BE396&gt;0,Data!BE396-4,"")</f>
        <v/>
      </c>
      <c r="CU396" s="2" t="str">
        <f>IF(Data!BF396&gt;0,Data!BF396-4,"")</f>
        <v/>
      </c>
      <c r="CV396" s="2" t="str">
        <f>IF(Data!BG396&gt;0,Data!BG396-4,"")</f>
        <v/>
      </c>
      <c r="CW396" s="2" t="str">
        <f>IF(Data!BH396&gt;0,Data!BH396-4,"")</f>
        <v/>
      </c>
      <c r="CX396" s="2" t="str">
        <f>IF(Data!BI396&gt;0,Data!BI396-4,"")</f>
        <v/>
      </c>
      <c r="CY396" s="2" t="str">
        <f>IF(Data!BJ396&gt;0,Data!BJ396-4,"")</f>
        <v/>
      </c>
      <c r="CZ396" s="2" t="str">
        <f>IF(Data!BK396&gt;0,Data!BK396-4,"")</f>
        <v/>
      </c>
      <c r="DB396" s="7" t="str">
        <f t="shared" si="138"/>
        <v/>
      </c>
      <c r="DC396" s="7" t="str">
        <f t="shared" si="146"/>
        <v/>
      </c>
      <c r="DD396" s="4" t="str">
        <f t="shared" si="139"/>
        <v/>
      </c>
      <c r="DF396" s="4" t="str">
        <f>IF(MAX(COUNTIF(Data!BD396:BK396,1),COUNTIF(Data!BD396:BK396,2),COUNTIF(Data!BD396:BK396,3),COUNTIF(Data!BD396:BK396,4),COUNTIF(Data!BD396:BK396,5),COUNTIF(Data!BD396:BK396,6),COUNTIF(Data!BD396:BK396,7))&gt;0,MAX(COUNTIF(Data!BD396:BK396,1),COUNTIF(Data!BD396:BK396,2),COUNTIF(Data!BD396:BK396,3),COUNTIF(Data!BD396:BK396,4),COUNTIF(Data!BD396:BK396,5),COUNTIF(Data!BD396:BK396,6),COUNTIF(Data!BD396:BK396,7)),"")</f>
        <v/>
      </c>
      <c r="DG396" s="4" t="str">
        <f>IF(COUNTIF(Data!BD396:BK396,4)=8,"Remove","")</f>
        <v/>
      </c>
    </row>
    <row r="397" spans="1:111" x14ac:dyDescent="0.25">
      <c r="A397" s="2" t="str">
        <f>IF(Data!B397&gt;0,Data!B397-4,"")</f>
        <v/>
      </c>
      <c r="B397" s="2" t="str">
        <f>IF(Data!C397&gt;0,Data!C397-4,"")</f>
        <v/>
      </c>
      <c r="C397" s="2" t="str">
        <f>IF(Data!D397&gt;0,Data!D397-4,"")</f>
        <v/>
      </c>
      <c r="D397" s="2" t="str">
        <f>IF(Data!E397&gt;0,Data!E397-4,"")</f>
        <v/>
      </c>
      <c r="E397" s="2" t="str">
        <f>IF(Data!F397&gt;0,Data!F397-4,"")</f>
        <v/>
      </c>
      <c r="F397" s="2" t="str">
        <f>IF(Data!G397&gt;0,Data!G397-4,"")</f>
        <v/>
      </c>
      <c r="G397" s="2" t="str">
        <f>IF(Data!H397&gt;0,Data!H397-4,"")</f>
        <v/>
      </c>
      <c r="H397" s="2" t="str">
        <f>IF(Data!I397&gt;0,Data!I397-4,"")</f>
        <v/>
      </c>
      <c r="J397" s="7" t="str">
        <f t="shared" si="126"/>
        <v/>
      </c>
      <c r="K397" s="7" t="str">
        <f t="shared" si="140"/>
        <v/>
      </c>
      <c r="L397" s="4" t="str">
        <f t="shared" si="127"/>
        <v/>
      </c>
      <c r="N397" s="4" t="str">
        <f>IF(MAX(COUNTIF(Data!B397:I397,1),COUNTIF(Data!B397:I397,2),COUNTIF(Data!B397:I397,3),COUNTIF(Data!B397:I397,4),COUNTIF(Data!B397:I397,5),COUNTIF(Data!B397:I397,6),COUNTIF(Data!B397:I397,7))&gt;0,MAX(COUNTIF(Data!B397:I397,1),COUNTIF(Data!B397:I397,2),COUNTIF(Data!B397:I397,3),COUNTIF(Data!B397:I397,4),COUNTIF(Data!B397:I397,5),COUNTIF(Data!B397:I397,6),COUNTIF(Data!B397:I397,7)),"")</f>
        <v/>
      </c>
      <c r="O397" s="4" t="str">
        <f>IF(COUNTIF(Data!B397:I397,4)=8,"Remove","")</f>
        <v/>
      </c>
      <c r="Q397" s="2" t="str">
        <f>IF(Data!K397&gt;0,Data!K397-4,"")</f>
        <v/>
      </c>
      <c r="R397" s="2" t="str">
        <f>IF(Data!L397&gt;0,Data!L397-4,"")</f>
        <v/>
      </c>
      <c r="S397" s="2" t="str">
        <f>IF(Data!M397&gt;0,Data!M397-4,"")</f>
        <v/>
      </c>
      <c r="T397" s="2" t="str">
        <f>IF(Data!N397&gt;0,Data!N397-4,"")</f>
        <v/>
      </c>
      <c r="U397" s="2" t="str">
        <f>IF(Data!O397&gt;0,Data!O397-4,"")</f>
        <v/>
      </c>
      <c r="V397" s="2" t="str">
        <f>IF(Data!P397&gt;0,Data!P397-4,"")</f>
        <v/>
      </c>
      <c r="W397" s="2" t="str">
        <f>IF(Data!Q397&gt;0,Data!Q397-4,"")</f>
        <v/>
      </c>
      <c r="X397" s="2" t="str">
        <f>IF(Data!R397&gt;0,Data!R397-4,"")</f>
        <v/>
      </c>
      <c r="Y397" s="59"/>
      <c r="Z397" s="7" t="str">
        <f t="shared" si="128"/>
        <v/>
      </c>
      <c r="AA397" s="7" t="str">
        <f t="shared" si="141"/>
        <v/>
      </c>
      <c r="AB397" s="4" t="str">
        <f t="shared" si="129"/>
        <v/>
      </c>
      <c r="AC397" s="59"/>
      <c r="AD397" s="4" t="str">
        <f>IF(MAX(COUNTIF(Data!K397:R397,1),COUNTIF(Data!K397:R397,2),COUNTIF(Data!K397:R397,3),COUNTIF(Data!K397:R397,4),COUNTIF(Data!K397:R397,5),COUNTIF(Data!K397:R397,6),COUNTIF(Data!K397:R397,7))&gt;0,MAX(COUNTIF(Data!K397:R397,1),COUNTIF(Data!K397:R397,2),COUNTIF(Data!K397:R397,3),COUNTIF(Data!K397:R397,4),COUNTIF(Data!K397:R397,5),COUNTIF(Data!K397:R397,6),COUNTIF(Data!K397:R397,7)),"")</f>
        <v/>
      </c>
      <c r="AE397" s="4" t="str">
        <f>IF(COUNTIF(Data!K397:R397,4)=8,"Remove","")</f>
        <v/>
      </c>
      <c r="AG397" s="2" t="str">
        <f>IF(Data!T397&gt;0,Data!T397-4,"")</f>
        <v/>
      </c>
      <c r="AH397" s="2" t="str">
        <f>IF(Data!U397&gt;0,Data!U397-4,"")</f>
        <v/>
      </c>
      <c r="AI397" s="2" t="str">
        <f>IF(Data!V397&gt;0,Data!V397-4,"")</f>
        <v/>
      </c>
      <c r="AJ397" s="2" t="str">
        <f>IF(Data!W397&gt;0,Data!W397-4,"")</f>
        <v/>
      </c>
      <c r="AK397" s="2" t="str">
        <f>IF(Data!X397&gt;0,Data!X397-4,"")</f>
        <v/>
      </c>
      <c r="AL397" s="2" t="str">
        <f>IF(Data!Y397&gt;0,Data!Y397-4,"")</f>
        <v/>
      </c>
      <c r="AM397" s="2" t="str">
        <f>IF(Data!Z397&gt;0,Data!Z397-4,"")</f>
        <v/>
      </c>
      <c r="AN397" s="2" t="str">
        <f>IF(Data!AA397&gt;0,Data!AA397-4,"")</f>
        <v/>
      </c>
      <c r="AP397" s="7" t="str">
        <f t="shared" si="130"/>
        <v/>
      </c>
      <c r="AQ397" s="7" t="str">
        <f t="shared" si="142"/>
        <v/>
      </c>
      <c r="AR397" s="4" t="str">
        <f t="shared" si="131"/>
        <v/>
      </c>
      <c r="AT397" s="4" t="str">
        <f>IF(MAX(COUNTIF(Data!T397:AA397,1),COUNTIF(Data!T397:AA397,2),COUNTIF(Data!T397:AA397,3),COUNTIF(Data!T397:AA397,4),COUNTIF(Data!T397:AA397,5),COUNTIF(Data!T397:AA397,6),COUNTIF(Data!T397:AA397,7))&gt;0,MAX(COUNTIF(Data!T397:AA397,1),COUNTIF(Data!T397:AA397,2),COUNTIF(Data!T397:AA397,3),COUNTIF(Data!T397:AA397,4),COUNTIF(Data!T397:AA397,5),COUNTIF(Data!T397:AA397,6),COUNTIF(Data!T397:AA397,7)),"")</f>
        <v/>
      </c>
      <c r="AU397" s="4" t="str">
        <f>IF(COUNTIF(Data!T397:AA397,4)=8,"Remove","")</f>
        <v/>
      </c>
      <c r="AW397" s="2" t="str">
        <f>IF(Data!AC397&gt;0,Data!AC397-4,"")</f>
        <v/>
      </c>
      <c r="AX397" s="2" t="str">
        <f>IF(Data!AD397&gt;0,Data!AD397-4,"")</f>
        <v/>
      </c>
      <c r="AY397" s="2" t="str">
        <f>IF(Data!AE397&gt;0,Data!AE397-4,"")</f>
        <v/>
      </c>
      <c r="AZ397" s="2" t="str">
        <f>IF(Data!AF397&gt;0,Data!AF397-4,"")</f>
        <v/>
      </c>
      <c r="BA397" s="2" t="str">
        <f>IF(Data!AG397&gt;0,Data!AG397-4,"")</f>
        <v/>
      </c>
      <c r="BB397" s="2" t="str">
        <f>IF(Data!AH397&gt;0,Data!AH397-4,"")</f>
        <v/>
      </c>
      <c r="BC397" s="2" t="str">
        <f>IF(Data!AI397&gt;0,Data!AI397-4,"")</f>
        <v/>
      </c>
      <c r="BD397" s="2" t="str">
        <f>IF(Data!AJ397&gt;0,Data!AJ397-4,"")</f>
        <v/>
      </c>
      <c r="BF397" s="7" t="str">
        <f t="shared" si="132"/>
        <v/>
      </c>
      <c r="BG397" s="7" t="str">
        <f t="shared" si="143"/>
        <v/>
      </c>
      <c r="BH397" s="4" t="str">
        <f t="shared" si="133"/>
        <v/>
      </c>
      <c r="BJ397" s="4" t="str">
        <f>IF(MAX(COUNTIF(Data!AC397:AJ397,1),COUNTIF(Data!AC397:AJ397,2),COUNTIF(Data!AC397:AJ397,3),COUNTIF(Data!AC397:AJ397,4),COUNTIF(Data!AC397:AJ397,5),COUNTIF(Data!AC397:AJ397,6),COUNTIF(Data!AC397:AJ397,7))&gt;0,MAX(COUNTIF(Data!AC397:AJ397,1),COUNTIF(Data!AC397:AJ397,2),COUNTIF(Data!AC397:AJ397,3),COUNTIF(Data!AC397:AJ397,4),COUNTIF(Data!AC397:AJ397,5),COUNTIF(Data!AC397:AJ397,6),COUNTIF(Data!AC397:AJ397,7)),"")</f>
        <v/>
      </c>
      <c r="BK397" s="4" t="str">
        <f>IF(COUNTIF(Data!AC397:AJ397,4)=8,"Remove","")</f>
        <v/>
      </c>
      <c r="BM397" s="2" t="str">
        <f>IF(Data!AL397&gt;0,Data!AL397-4,"")</f>
        <v/>
      </c>
      <c r="BN397" s="2" t="str">
        <f>IF(Data!AM397&gt;0,Data!AM397-4,"")</f>
        <v/>
      </c>
      <c r="BO397" s="2" t="str">
        <f>IF(Data!AN397&gt;0,Data!AN397-4,"")</f>
        <v/>
      </c>
      <c r="BP397" s="2" t="str">
        <f>IF(Data!AO397&gt;0,Data!AO397-4,"")</f>
        <v/>
      </c>
      <c r="BQ397" s="2" t="str">
        <f>IF(Data!AP397&gt;0,Data!AP397-4,"")</f>
        <v/>
      </c>
      <c r="BR397" s="2" t="str">
        <f>IF(Data!AQ397&gt;0,Data!AQ397-4,"")</f>
        <v/>
      </c>
      <c r="BS397" s="2" t="str">
        <f>IF(Data!AR397&gt;0,Data!AR397-4,"")</f>
        <v/>
      </c>
      <c r="BT397" s="2" t="str">
        <f>IF(Data!AS397&gt;0,Data!AS397-4,"")</f>
        <v/>
      </c>
      <c r="BV397" s="7" t="str">
        <f t="shared" si="134"/>
        <v/>
      </c>
      <c r="BW397" s="7" t="str">
        <f t="shared" si="144"/>
        <v/>
      </c>
      <c r="BX397" s="4" t="str">
        <f t="shared" si="135"/>
        <v/>
      </c>
      <c r="BZ397" s="4" t="str">
        <f>IF(MAX(COUNTIF(Data!AL397:AS397,1),COUNTIF(Data!AL397:AS397,2),COUNTIF(Data!AL397:AS397,3),COUNTIF(Data!AL397:AS397,4),COUNTIF(Data!AL397:AS397,5),COUNTIF(Data!AL397:AS397,6),COUNTIF(Data!AL397:AS397,7))&gt;0,MAX(COUNTIF(Data!AL397:AS397,1),COUNTIF(Data!AL397:AS397,2),COUNTIF(Data!AL397:AS397,3),COUNTIF(Data!AL397:AS397,4),COUNTIF(Data!AL397:AS397,5),COUNTIF(Data!AL397:AS397,6),COUNTIF(Data!AL397:AS397,7)),"")</f>
        <v/>
      </c>
      <c r="CA397" s="4" t="str">
        <f>IF(COUNTIF(Data!AL397:AS397,4)=8,"Remove","")</f>
        <v/>
      </c>
      <c r="CC397" s="2" t="str">
        <f>IF(Data!AU397&gt;0,Data!AU397-4,"")</f>
        <v/>
      </c>
      <c r="CD397" s="2" t="str">
        <f>IF(Data!AV397&gt;0,Data!AV397-4,"")</f>
        <v/>
      </c>
      <c r="CE397" s="2" t="str">
        <f>IF(Data!AW397&gt;0,Data!AW397-4,"")</f>
        <v/>
      </c>
      <c r="CF397" s="2" t="str">
        <f>IF(Data!AX397&gt;0,Data!AX397-4,"")</f>
        <v/>
      </c>
      <c r="CG397" s="2" t="str">
        <f>IF(Data!AY397&gt;0,Data!AY397-4,"")</f>
        <v/>
      </c>
      <c r="CH397" s="2" t="str">
        <f>IF(Data!AZ397&gt;0,Data!AZ397-4,"")</f>
        <v/>
      </c>
      <c r="CI397" s="2" t="str">
        <f>IF(Data!BA397&gt;0,Data!BA397-4,"")</f>
        <v/>
      </c>
      <c r="CJ397" s="2" t="str">
        <f>IF(Data!BB397&gt;0,Data!BB397-4,"")</f>
        <v/>
      </c>
      <c r="CL397" s="7" t="str">
        <f t="shared" si="136"/>
        <v/>
      </c>
      <c r="CM397" s="7" t="str">
        <f t="shared" si="145"/>
        <v/>
      </c>
      <c r="CN397" s="4" t="str">
        <f t="shared" si="137"/>
        <v/>
      </c>
      <c r="CP397" s="4" t="str">
        <f>IF(MAX(COUNTIF(Data!AU397:BB397,1),COUNTIF(Data!AU397:BB397,2),COUNTIF(Data!AU397:BB397,3),COUNTIF(Data!AU397:BB397,4),COUNTIF(Data!AU397:BB397,5),COUNTIF(Data!AU397:BB397,6),COUNTIF(Data!AU397:BB397,7))&gt;0,MAX(COUNTIF(Data!AU397:BB397,1),COUNTIF(Data!AU397:BB397,2),COUNTIF(Data!AU397:BB397,3),COUNTIF(Data!AU397:BB397,4),COUNTIF(Data!AU397:BB397,5),COUNTIF(Data!AU397:BB397,6),COUNTIF(Data!AU397:BB397,7)),"")</f>
        <v/>
      </c>
      <c r="CQ397" s="4" t="str">
        <f>IF(COUNTIF(Data!AU397:BB397,4)=8,"Remove","")</f>
        <v/>
      </c>
      <c r="CS397" s="2" t="str">
        <f>IF(Data!BD397&gt;0,Data!BD397-4,"")</f>
        <v/>
      </c>
      <c r="CT397" s="2" t="str">
        <f>IF(Data!BE397&gt;0,Data!BE397-4,"")</f>
        <v/>
      </c>
      <c r="CU397" s="2" t="str">
        <f>IF(Data!BF397&gt;0,Data!BF397-4,"")</f>
        <v/>
      </c>
      <c r="CV397" s="2" t="str">
        <f>IF(Data!BG397&gt;0,Data!BG397-4,"")</f>
        <v/>
      </c>
      <c r="CW397" s="2" t="str">
        <f>IF(Data!BH397&gt;0,Data!BH397-4,"")</f>
        <v/>
      </c>
      <c r="CX397" s="2" t="str">
        <f>IF(Data!BI397&gt;0,Data!BI397-4,"")</f>
        <v/>
      </c>
      <c r="CY397" s="2" t="str">
        <f>IF(Data!BJ397&gt;0,Data!BJ397-4,"")</f>
        <v/>
      </c>
      <c r="CZ397" s="2" t="str">
        <f>IF(Data!BK397&gt;0,Data!BK397-4,"")</f>
        <v/>
      </c>
      <c r="DB397" s="7" t="str">
        <f t="shared" si="138"/>
        <v/>
      </c>
      <c r="DC397" s="7" t="str">
        <f t="shared" si="146"/>
        <v/>
      </c>
      <c r="DD397" s="4" t="str">
        <f t="shared" si="139"/>
        <v/>
      </c>
      <c r="DF397" s="4" t="str">
        <f>IF(MAX(COUNTIF(Data!BD397:BK397,1),COUNTIF(Data!BD397:BK397,2),COUNTIF(Data!BD397:BK397,3),COUNTIF(Data!BD397:BK397,4),COUNTIF(Data!BD397:BK397,5),COUNTIF(Data!BD397:BK397,6),COUNTIF(Data!BD397:BK397,7))&gt;0,MAX(COUNTIF(Data!BD397:BK397,1),COUNTIF(Data!BD397:BK397,2),COUNTIF(Data!BD397:BK397,3),COUNTIF(Data!BD397:BK397,4),COUNTIF(Data!BD397:BK397,5),COUNTIF(Data!BD397:BK397,6),COUNTIF(Data!BD397:BK397,7)),"")</f>
        <v/>
      </c>
      <c r="DG397" s="4" t="str">
        <f>IF(COUNTIF(Data!BD397:BK397,4)=8,"Remove","")</f>
        <v/>
      </c>
    </row>
    <row r="398" spans="1:111" x14ac:dyDescent="0.25">
      <c r="A398" s="2" t="str">
        <f>IF(Data!B398&gt;0,Data!B398-4,"")</f>
        <v/>
      </c>
      <c r="B398" s="2" t="str">
        <f>IF(Data!C398&gt;0,Data!C398-4,"")</f>
        <v/>
      </c>
      <c r="C398" s="2" t="str">
        <f>IF(Data!D398&gt;0,Data!D398-4,"")</f>
        <v/>
      </c>
      <c r="D398" s="2" t="str">
        <f>IF(Data!E398&gt;0,Data!E398-4,"")</f>
        <v/>
      </c>
      <c r="E398" s="2" t="str">
        <f>IF(Data!F398&gt;0,Data!F398-4,"")</f>
        <v/>
      </c>
      <c r="F398" s="2" t="str">
        <f>IF(Data!G398&gt;0,Data!G398-4,"")</f>
        <v/>
      </c>
      <c r="G398" s="2" t="str">
        <f>IF(Data!H398&gt;0,Data!H398-4,"")</f>
        <v/>
      </c>
      <c r="H398" s="2" t="str">
        <f>IF(Data!I398&gt;0,Data!I398-4,"")</f>
        <v/>
      </c>
      <c r="J398" s="7" t="str">
        <f t="shared" si="126"/>
        <v/>
      </c>
      <c r="K398" s="7" t="str">
        <f t="shared" si="140"/>
        <v/>
      </c>
      <c r="L398" s="4" t="str">
        <f t="shared" si="127"/>
        <v/>
      </c>
      <c r="N398" s="4" t="str">
        <f>IF(MAX(COUNTIF(Data!B398:I398,1),COUNTIF(Data!B398:I398,2),COUNTIF(Data!B398:I398,3),COUNTIF(Data!B398:I398,4),COUNTIF(Data!B398:I398,5),COUNTIF(Data!B398:I398,6),COUNTIF(Data!B398:I398,7))&gt;0,MAX(COUNTIF(Data!B398:I398,1),COUNTIF(Data!B398:I398,2),COUNTIF(Data!B398:I398,3),COUNTIF(Data!B398:I398,4),COUNTIF(Data!B398:I398,5),COUNTIF(Data!B398:I398,6),COUNTIF(Data!B398:I398,7)),"")</f>
        <v/>
      </c>
      <c r="O398" s="4" t="str">
        <f>IF(COUNTIF(Data!B398:I398,4)=8,"Remove","")</f>
        <v/>
      </c>
      <c r="Q398" s="2" t="str">
        <f>IF(Data!K398&gt;0,Data!K398-4,"")</f>
        <v/>
      </c>
      <c r="R398" s="2" t="str">
        <f>IF(Data!L398&gt;0,Data!L398-4,"")</f>
        <v/>
      </c>
      <c r="S398" s="2" t="str">
        <f>IF(Data!M398&gt;0,Data!M398-4,"")</f>
        <v/>
      </c>
      <c r="T398" s="2" t="str">
        <f>IF(Data!N398&gt;0,Data!N398-4,"")</f>
        <v/>
      </c>
      <c r="U398" s="2" t="str">
        <f>IF(Data!O398&gt;0,Data!O398-4,"")</f>
        <v/>
      </c>
      <c r="V398" s="2" t="str">
        <f>IF(Data!P398&gt;0,Data!P398-4,"")</f>
        <v/>
      </c>
      <c r="W398" s="2" t="str">
        <f>IF(Data!Q398&gt;0,Data!Q398-4,"")</f>
        <v/>
      </c>
      <c r="X398" s="2" t="str">
        <f>IF(Data!R398&gt;0,Data!R398-4,"")</f>
        <v/>
      </c>
      <c r="Y398" s="59"/>
      <c r="Z398" s="7" t="str">
        <f t="shared" si="128"/>
        <v/>
      </c>
      <c r="AA398" s="7" t="str">
        <f t="shared" si="141"/>
        <v/>
      </c>
      <c r="AB398" s="4" t="str">
        <f t="shared" si="129"/>
        <v/>
      </c>
      <c r="AC398" s="59"/>
      <c r="AD398" s="4" t="str">
        <f>IF(MAX(COUNTIF(Data!K398:R398,1),COUNTIF(Data!K398:R398,2),COUNTIF(Data!K398:R398,3),COUNTIF(Data!K398:R398,4),COUNTIF(Data!K398:R398,5),COUNTIF(Data!K398:R398,6),COUNTIF(Data!K398:R398,7))&gt;0,MAX(COUNTIF(Data!K398:R398,1),COUNTIF(Data!K398:R398,2),COUNTIF(Data!K398:R398,3),COUNTIF(Data!K398:R398,4),COUNTIF(Data!K398:R398,5),COUNTIF(Data!K398:R398,6),COUNTIF(Data!K398:R398,7)),"")</f>
        <v/>
      </c>
      <c r="AE398" s="4" t="str">
        <f>IF(COUNTIF(Data!K398:R398,4)=8,"Remove","")</f>
        <v/>
      </c>
      <c r="AG398" s="2" t="str">
        <f>IF(Data!T398&gt;0,Data!T398-4,"")</f>
        <v/>
      </c>
      <c r="AH398" s="2" t="str">
        <f>IF(Data!U398&gt;0,Data!U398-4,"")</f>
        <v/>
      </c>
      <c r="AI398" s="2" t="str">
        <f>IF(Data!V398&gt;0,Data!V398-4,"")</f>
        <v/>
      </c>
      <c r="AJ398" s="2" t="str">
        <f>IF(Data!W398&gt;0,Data!W398-4,"")</f>
        <v/>
      </c>
      <c r="AK398" s="2" t="str">
        <f>IF(Data!X398&gt;0,Data!X398-4,"")</f>
        <v/>
      </c>
      <c r="AL398" s="2" t="str">
        <f>IF(Data!Y398&gt;0,Data!Y398-4,"")</f>
        <v/>
      </c>
      <c r="AM398" s="2" t="str">
        <f>IF(Data!Z398&gt;0,Data!Z398-4,"")</f>
        <v/>
      </c>
      <c r="AN398" s="2" t="str">
        <f>IF(Data!AA398&gt;0,Data!AA398-4,"")</f>
        <v/>
      </c>
      <c r="AP398" s="7" t="str">
        <f t="shared" si="130"/>
        <v/>
      </c>
      <c r="AQ398" s="7" t="str">
        <f t="shared" si="142"/>
        <v/>
      </c>
      <c r="AR398" s="4" t="str">
        <f t="shared" si="131"/>
        <v/>
      </c>
      <c r="AT398" s="4" t="str">
        <f>IF(MAX(COUNTIF(Data!T398:AA398,1),COUNTIF(Data!T398:AA398,2),COUNTIF(Data!T398:AA398,3),COUNTIF(Data!T398:AA398,4),COUNTIF(Data!T398:AA398,5),COUNTIF(Data!T398:AA398,6),COUNTIF(Data!T398:AA398,7))&gt;0,MAX(COUNTIF(Data!T398:AA398,1),COUNTIF(Data!T398:AA398,2),COUNTIF(Data!T398:AA398,3),COUNTIF(Data!T398:AA398,4),COUNTIF(Data!T398:AA398,5),COUNTIF(Data!T398:AA398,6),COUNTIF(Data!T398:AA398,7)),"")</f>
        <v/>
      </c>
      <c r="AU398" s="4" t="str">
        <f>IF(COUNTIF(Data!T398:AA398,4)=8,"Remove","")</f>
        <v/>
      </c>
      <c r="AW398" s="2" t="str">
        <f>IF(Data!AC398&gt;0,Data!AC398-4,"")</f>
        <v/>
      </c>
      <c r="AX398" s="2" t="str">
        <f>IF(Data!AD398&gt;0,Data!AD398-4,"")</f>
        <v/>
      </c>
      <c r="AY398" s="2" t="str">
        <f>IF(Data!AE398&gt;0,Data!AE398-4,"")</f>
        <v/>
      </c>
      <c r="AZ398" s="2" t="str">
        <f>IF(Data!AF398&gt;0,Data!AF398-4,"")</f>
        <v/>
      </c>
      <c r="BA398" s="2" t="str">
        <f>IF(Data!AG398&gt;0,Data!AG398-4,"")</f>
        <v/>
      </c>
      <c r="BB398" s="2" t="str">
        <f>IF(Data!AH398&gt;0,Data!AH398-4,"")</f>
        <v/>
      </c>
      <c r="BC398" s="2" t="str">
        <f>IF(Data!AI398&gt;0,Data!AI398-4,"")</f>
        <v/>
      </c>
      <c r="BD398" s="2" t="str">
        <f>IF(Data!AJ398&gt;0,Data!AJ398-4,"")</f>
        <v/>
      </c>
      <c r="BF398" s="7" t="str">
        <f t="shared" si="132"/>
        <v/>
      </c>
      <c r="BG398" s="7" t="str">
        <f t="shared" si="143"/>
        <v/>
      </c>
      <c r="BH398" s="4" t="str">
        <f t="shared" si="133"/>
        <v/>
      </c>
      <c r="BJ398" s="4" t="str">
        <f>IF(MAX(COUNTIF(Data!AC398:AJ398,1),COUNTIF(Data!AC398:AJ398,2),COUNTIF(Data!AC398:AJ398,3),COUNTIF(Data!AC398:AJ398,4),COUNTIF(Data!AC398:AJ398,5),COUNTIF(Data!AC398:AJ398,6),COUNTIF(Data!AC398:AJ398,7))&gt;0,MAX(COUNTIF(Data!AC398:AJ398,1),COUNTIF(Data!AC398:AJ398,2),COUNTIF(Data!AC398:AJ398,3),COUNTIF(Data!AC398:AJ398,4),COUNTIF(Data!AC398:AJ398,5),COUNTIF(Data!AC398:AJ398,6),COUNTIF(Data!AC398:AJ398,7)),"")</f>
        <v/>
      </c>
      <c r="BK398" s="4" t="str">
        <f>IF(COUNTIF(Data!AC398:AJ398,4)=8,"Remove","")</f>
        <v/>
      </c>
      <c r="BM398" s="2" t="str">
        <f>IF(Data!AL398&gt;0,Data!AL398-4,"")</f>
        <v/>
      </c>
      <c r="BN398" s="2" t="str">
        <f>IF(Data!AM398&gt;0,Data!AM398-4,"")</f>
        <v/>
      </c>
      <c r="BO398" s="2" t="str">
        <f>IF(Data!AN398&gt;0,Data!AN398-4,"")</f>
        <v/>
      </c>
      <c r="BP398" s="2" t="str">
        <f>IF(Data!AO398&gt;0,Data!AO398-4,"")</f>
        <v/>
      </c>
      <c r="BQ398" s="2" t="str">
        <f>IF(Data!AP398&gt;0,Data!AP398-4,"")</f>
        <v/>
      </c>
      <c r="BR398" s="2" t="str">
        <f>IF(Data!AQ398&gt;0,Data!AQ398-4,"")</f>
        <v/>
      </c>
      <c r="BS398" s="2" t="str">
        <f>IF(Data!AR398&gt;0,Data!AR398-4,"")</f>
        <v/>
      </c>
      <c r="BT398" s="2" t="str">
        <f>IF(Data!AS398&gt;0,Data!AS398-4,"")</f>
        <v/>
      </c>
      <c r="BV398" s="7" t="str">
        <f t="shared" si="134"/>
        <v/>
      </c>
      <c r="BW398" s="7" t="str">
        <f t="shared" si="144"/>
        <v/>
      </c>
      <c r="BX398" s="4" t="str">
        <f t="shared" si="135"/>
        <v/>
      </c>
      <c r="BZ398" s="4" t="str">
        <f>IF(MAX(COUNTIF(Data!AL398:AS398,1),COUNTIF(Data!AL398:AS398,2),COUNTIF(Data!AL398:AS398,3),COUNTIF(Data!AL398:AS398,4),COUNTIF(Data!AL398:AS398,5),COUNTIF(Data!AL398:AS398,6),COUNTIF(Data!AL398:AS398,7))&gt;0,MAX(COUNTIF(Data!AL398:AS398,1),COUNTIF(Data!AL398:AS398,2),COUNTIF(Data!AL398:AS398,3),COUNTIF(Data!AL398:AS398,4),COUNTIF(Data!AL398:AS398,5),COUNTIF(Data!AL398:AS398,6),COUNTIF(Data!AL398:AS398,7)),"")</f>
        <v/>
      </c>
      <c r="CA398" s="4" t="str">
        <f>IF(COUNTIF(Data!AL398:AS398,4)=8,"Remove","")</f>
        <v/>
      </c>
      <c r="CC398" s="2" t="str">
        <f>IF(Data!AU398&gt;0,Data!AU398-4,"")</f>
        <v/>
      </c>
      <c r="CD398" s="2" t="str">
        <f>IF(Data!AV398&gt;0,Data!AV398-4,"")</f>
        <v/>
      </c>
      <c r="CE398" s="2" t="str">
        <f>IF(Data!AW398&gt;0,Data!AW398-4,"")</f>
        <v/>
      </c>
      <c r="CF398" s="2" t="str">
        <f>IF(Data!AX398&gt;0,Data!AX398-4,"")</f>
        <v/>
      </c>
      <c r="CG398" s="2" t="str">
        <f>IF(Data!AY398&gt;0,Data!AY398-4,"")</f>
        <v/>
      </c>
      <c r="CH398" s="2" t="str">
        <f>IF(Data!AZ398&gt;0,Data!AZ398-4,"")</f>
        <v/>
      </c>
      <c r="CI398" s="2" t="str">
        <f>IF(Data!BA398&gt;0,Data!BA398-4,"")</f>
        <v/>
      </c>
      <c r="CJ398" s="2" t="str">
        <f>IF(Data!BB398&gt;0,Data!BB398-4,"")</f>
        <v/>
      </c>
      <c r="CL398" s="7" t="str">
        <f t="shared" si="136"/>
        <v/>
      </c>
      <c r="CM398" s="7" t="str">
        <f t="shared" si="145"/>
        <v/>
      </c>
      <c r="CN398" s="4" t="str">
        <f t="shared" si="137"/>
        <v/>
      </c>
      <c r="CP398" s="4" t="str">
        <f>IF(MAX(COUNTIF(Data!AU398:BB398,1),COUNTIF(Data!AU398:BB398,2),COUNTIF(Data!AU398:BB398,3),COUNTIF(Data!AU398:BB398,4),COUNTIF(Data!AU398:BB398,5),COUNTIF(Data!AU398:BB398,6),COUNTIF(Data!AU398:BB398,7))&gt;0,MAX(COUNTIF(Data!AU398:BB398,1),COUNTIF(Data!AU398:BB398,2),COUNTIF(Data!AU398:BB398,3),COUNTIF(Data!AU398:BB398,4),COUNTIF(Data!AU398:BB398,5),COUNTIF(Data!AU398:BB398,6),COUNTIF(Data!AU398:BB398,7)),"")</f>
        <v/>
      </c>
      <c r="CQ398" s="4" t="str">
        <f>IF(COUNTIF(Data!AU398:BB398,4)=8,"Remove","")</f>
        <v/>
      </c>
      <c r="CS398" s="2" t="str">
        <f>IF(Data!BD398&gt;0,Data!BD398-4,"")</f>
        <v/>
      </c>
      <c r="CT398" s="2" t="str">
        <f>IF(Data!BE398&gt;0,Data!BE398-4,"")</f>
        <v/>
      </c>
      <c r="CU398" s="2" t="str">
        <f>IF(Data!BF398&gt;0,Data!BF398-4,"")</f>
        <v/>
      </c>
      <c r="CV398" s="2" t="str">
        <f>IF(Data!BG398&gt;0,Data!BG398-4,"")</f>
        <v/>
      </c>
      <c r="CW398" s="2" t="str">
        <f>IF(Data!BH398&gt;0,Data!BH398-4,"")</f>
        <v/>
      </c>
      <c r="CX398" s="2" t="str">
        <f>IF(Data!BI398&gt;0,Data!BI398-4,"")</f>
        <v/>
      </c>
      <c r="CY398" s="2" t="str">
        <f>IF(Data!BJ398&gt;0,Data!BJ398-4,"")</f>
        <v/>
      </c>
      <c r="CZ398" s="2" t="str">
        <f>IF(Data!BK398&gt;0,Data!BK398-4,"")</f>
        <v/>
      </c>
      <c r="DB398" s="7" t="str">
        <f t="shared" si="138"/>
        <v/>
      </c>
      <c r="DC398" s="7" t="str">
        <f t="shared" si="146"/>
        <v/>
      </c>
      <c r="DD398" s="4" t="str">
        <f t="shared" si="139"/>
        <v/>
      </c>
      <c r="DF398" s="4" t="str">
        <f>IF(MAX(COUNTIF(Data!BD398:BK398,1),COUNTIF(Data!BD398:BK398,2),COUNTIF(Data!BD398:BK398,3),COUNTIF(Data!BD398:BK398,4),COUNTIF(Data!BD398:BK398,5),COUNTIF(Data!BD398:BK398,6),COUNTIF(Data!BD398:BK398,7))&gt;0,MAX(COUNTIF(Data!BD398:BK398,1),COUNTIF(Data!BD398:BK398,2),COUNTIF(Data!BD398:BK398,3),COUNTIF(Data!BD398:BK398,4),COUNTIF(Data!BD398:BK398,5),COUNTIF(Data!BD398:BK398,6),COUNTIF(Data!BD398:BK398,7)),"")</f>
        <v/>
      </c>
      <c r="DG398" s="4" t="str">
        <f>IF(COUNTIF(Data!BD398:BK398,4)=8,"Remove","")</f>
        <v/>
      </c>
    </row>
    <row r="399" spans="1:111" x14ac:dyDescent="0.25">
      <c r="A399" s="2" t="str">
        <f>IF(Data!B399&gt;0,Data!B399-4,"")</f>
        <v/>
      </c>
      <c r="B399" s="2" t="str">
        <f>IF(Data!C399&gt;0,Data!C399-4,"")</f>
        <v/>
      </c>
      <c r="C399" s="2" t="str">
        <f>IF(Data!D399&gt;0,Data!D399-4,"")</f>
        <v/>
      </c>
      <c r="D399" s="2" t="str">
        <f>IF(Data!E399&gt;0,Data!E399-4,"")</f>
        <v/>
      </c>
      <c r="E399" s="2" t="str">
        <f>IF(Data!F399&gt;0,Data!F399-4,"")</f>
        <v/>
      </c>
      <c r="F399" s="2" t="str">
        <f>IF(Data!G399&gt;0,Data!G399-4,"")</f>
        <v/>
      </c>
      <c r="G399" s="2" t="str">
        <f>IF(Data!H399&gt;0,Data!H399-4,"")</f>
        <v/>
      </c>
      <c r="H399" s="2" t="str">
        <f>IF(Data!I399&gt;0,Data!I399-4,"")</f>
        <v/>
      </c>
      <c r="J399" s="7" t="str">
        <f t="shared" si="126"/>
        <v/>
      </c>
      <c r="K399" s="7" t="str">
        <f t="shared" si="140"/>
        <v/>
      </c>
      <c r="L399" s="4" t="str">
        <f t="shared" si="127"/>
        <v/>
      </c>
      <c r="N399" s="4" t="str">
        <f>IF(MAX(COUNTIF(Data!B399:I399,1),COUNTIF(Data!B399:I399,2),COUNTIF(Data!B399:I399,3),COUNTIF(Data!B399:I399,4),COUNTIF(Data!B399:I399,5),COUNTIF(Data!B399:I399,6),COUNTIF(Data!B399:I399,7))&gt;0,MAX(COUNTIF(Data!B399:I399,1),COUNTIF(Data!B399:I399,2),COUNTIF(Data!B399:I399,3),COUNTIF(Data!B399:I399,4),COUNTIF(Data!B399:I399,5),COUNTIF(Data!B399:I399,6),COUNTIF(Data!B399:I399,7)),"")</f>
        <v/>
      </c>
      <c r="O399" s="4" t="str">
        <f>IF(COUNTIF(Data!B399:I399,4)=8,"Remove","")</f>
        <v/>
      </c>
      <c r="Q399" s="2" t="str">
        <f>IF(Data!K399&gt;0,Data!K399-4,"")</f>
        <v/>
      </c>
      <c r="R399" s="2" t="str">
        <f>IF(Data!L399&gt;0,Data!L399-4,"")</f>
        <v/>
      </c>
      <c r="S399" s="2" t="str">
        <f>IF(Data!M399&gt;0,Data!M399-4,"")</f>
        <v/>
      </c>
      <c r="T399" s="2" t="str">
        <f>IF(Data!N399&gt;0,Data!N399-4,"")</f>
        <v/>
      </c>
      <c r="U399" s="2" t="str">
        <f>IF(Data!O399&gt;0,Data!O399-4,"")</f>
        <v/>
      </c>
      <c r="V399" s="2" t="str">
        <f>IF(Data!P399&gt;0,Data!P399-4,"")</f>
        <v/>
      </c>
      <c r="W399" s="2" t="str">
        <f>IF(Data!Q399&gt;0,Data!Q399-4,"")</f>
        <v/>
      </c>
      <c r="X399" s="2" t="str">
        <f>IF(Data!R399&gt;0,Data!R399-4,"")</f>
        <v/>
      </c>
      <c r="Y399" s="59"/>
      <c r="Z399" s="7" t="str">
        <f t="shared" si="128"/>
        <v/>
      </c>
      <c r="AA399" s="7" t="str">
        <f t="shared" si="141"/>
        <v/>
      </c>
      <c r="AB399" s="4" t="str">
        <f t="shared" si="129"/>
        <v/>
      </c>
      <c r="AC399" s="59"/>
      <c r="AD399" s="4" t="str">
        <f>IF(MAX(COUNTIF(Data!K399:R399,1),COUNTIF(Data!K399:R399,2),COUNTIF(Data!K399:R399,3),COUNTIF(Data!K399:R399,4),COUNTIF(Data!K399:R399,5),COUNTIF(Data!K399:R399,6),COUNTIF(Data!K399:R399,7))&gt;0,MAX(COUNTIF(Data!K399:R399,1),COUNTIF(Data!K399:R399,2),COUNTIF(Data!K399:R399,3),COUNTIF(Data!K399:R399,4),COUNTIF(Data!K399:R399,5),COUNTIF(Data!K399:R399,6),COUNTIF(Data!K399:R399,7)),"")</f>
        <v/>
      </c>
      <c r="AE399" s="4" t="str">
        <f>IF(COUNTIF(Data!K399:R399,4)=8,"Remove","")</f>
        <v/>
      </c>
      <c r="AG399" s="2" t="str">
        <f>IF(Data!T399&gt;0,Data!T399-4,"")</f>
        <v/>
      </c>
      <c r="AH399" s="2" t="str">
        <f>IF(Data!U399&gt;0,Data!U399-4,"")</f>
        <v/>
      </c>
      <c r="AI399" s="2" t="str">
        <f>IF(Data!V399&gt;0,Data!V399-4,"")</f>
        <v/>
      </c>
      <c r="AJ399" s="2" t="str">
        <f>IF(Data!W399&gt;0,Data!W399-4,"")</f>
        <v/>
      </c>
      <c r="AK399" s="2" t="str">
        <f>IF(Data!X399&gt;0,Data!X399-4,"")</f>
        <v/>
      </c>
      <c r="AL399" s="2" t="str">
        <f>IF(Data!Y399&gt;0,Data!Y399-4,"")</f>
        <v/>
      </c>
      <c r="AM399" s="2" t="str">
        <f>IF(Data!Z399&gt;0,Data!Z399-4,"")</f>
        <v/>
      </c>
      <c r="AN399" s="2" t="str">
        <f>IF(Data!AA399&gt;0,Data!AA399-4,"")</f>
        <v/>
      </c>
      <c r="AP399" s="7" t="str">
        <f t="shared" si="130"/>
        <v/>
      </c>
      <c r="AQ399" s="7" t="str">
        <f t="shared" si="142"/>
        <v/>
      </c>
      <c r="AR399" s="4" t="str">
        <f t="shared" si="131"/>
        <v/>
      </c>
      <c r="AT399" s="4" t="str">
        <f>IF(MAX(COUNTIF(Data!T399:AA399,1),COUNTIF(Data!T399:AA399,2),COUNTIF(Data!T399:AA399,3),COUNTIF(Data!T399:AA399,4),COUNTIF(Data!T399:AA399,5),COUNTIF(Data!T399:AA399,6),COUNTIF(Data!T399:AA399,7))&gt;0,MAX(COUNTIF(Data!T399:AA399,1),COUNTIF(Data!T399:AA399,2),COUNTIF(Data!T399:AA399,3),COUNTIF(Data!T399:AA399,4),COUNTIF(Data!T399:AA399,5),COUNTIF(Data!T399:AA399,6),COUNTIF(Data!T399:AA399,7)),"")</f>
        <v/>
      </c>
      <c r="AU399" s="4" t="str">
        <f>IF(COUNTIF(Data!T399:AA399,4)=8,"Remove","")</f>
        <v/>
      </c>
      <c r="AW399" s="2" t="str">
        <f>IF(Data!AC399&gt;0,Data!AC399-4,"")</f>
        <v/>
      </c>
      <c r="AX399" s="2" t="str">
        <f>IF(Data!AD399&gt;0,Data!AD399-4,"")</f>
        <v/>
      </c>
      <c r="AY399" s="2" t="str">
        <f>IF(Data!AE399&gt;0,Data!AE399-4,"")</f>
        <v/>
      </c>
      <c r="AZ399" s="2" t="str">
        <f>IF(Data!AF399&gt;0,Data!AF399-4,"")</f>
        <v/>
      </c>
      <c r="BA399" s="2" t="str">
        <f>IF(Data!AG399&gt;0,Data!AG399-4,"")</f>
        <v/>
      </c>
      <c r="BB399" s="2" t="str">
        <f>IF(Data!AH399&gt;0,Data!AH399-4,"")</f>
        <v/>
      </c>
      <c r="BC399" s="2" t="str">
        <f>IF(Data!AI399&gt;0,Data!AI399-4,"")</f>
        <v/>
      </c>
      <c r="BD399" s="2" t="str">
        <f>IF(Data!AJ399&gt;0,Data!AJ399-4,"")</f>
        <v/>
      </c>
      <c r="BF399" s="7" t="str">
        <f t="shared" si="132"/>
        <v/>
      </c>
      <c r="BG399" s="7" t="str">
        <f t="shared" si="143"/>
        <v/>
      </c>
      <c r="BH399" s="4" t="str">
        <f t="shared" si="133"/>
        <v/>
      </c>
      <c r="BJ399" s="4" t="str">
        <f>IF(MAX(COUNTIF(Data!AC399:AJ399,1),COUNTIF(Data!AC399:AJ399,2),COUNTIF(Data!AC399:AJ399,3),COUNTIF(Data!AC399:AJ399,4),COUNTIF(Data!AC399:AJ399,5),COUNTIF(Data!AC399:AJ399,6),COUNTIF(Data!AC399:AJ399,7))&gt;0,MAX(COUNTIF(Data!AC399:AJ399,1),COUNTIF(Data!AC399:AJ399,2),COUNTIF(Data!AC399:AJ399,3),COUNTIF(Data!AC399:AJ399,4),COUNTIF(Data!AC399:AJ399,5),COUNTIF(Data!AC399:AJ399,6),COUNTIF(Data!AC399:AJ399,7)),"")</f>
        <v/>
      </c>
      <c r="BK399" s="4" t="str">
        <f>IF(COUNTIF(Data!AC399:AJ399,4)=8,"Remove","")</f>
        <v/>
      </c>
      <c r="BM399" s="2" t="str">
        <f>IF(Data!AL399&gt;0,Data!AL399-4,"")</f>
        <v/>
      </c>
      <c r="BN399" s="2" t="str">
        <f>IF(Data!AM399&gt;0,Data!AM399-4,"")</f>
        <v/>
      </c>
      <c r="BO399" s="2" t="str">
        <f>IF(Data!AN399&gt;0,Data!AN399-4,"")</f>
        <v/>
      </c>
      <c r="BP399" s="2" t="str">
        <f>IF(Data!AO399&gt;0,Data!AO399-4,"")</f>
        <v/>
      </c>
      <c r="BQ399" s="2" t="str">
        <f>IF(Data!AP399&gt;0,Data!AP399-4,"")</f>
        <v/>
      </c>
      <c r="BR399" s="2" t="str">
        <f>IF(Data!AQ399&gt;0,Data!AQ399-4,"")</f>
        <v/>
      </c>
      <c r="BS399" s="2" t="str">
        <f>IF(Data!AR399&gt;0,Data!AR399-4,"")</f>
        <v/>
      </c>
      <c r="BT399" s="2" t="str">
        <f>IF(Data!AS399&gt;0,Data!AS399-4,"")</f>
        <v/>
      </c>
      <c r="BV399" s="7" t="str">
        <f t="shared" si="134"/>
        <v/>
      </c>
      <c r="BW399" s="7" t="str">
        <f t="shared" si="144"/>
        <v/>
      </c>
      <c r="BX399" s="4" t="str">
        <f t="shared" si="135"/>
        <v/>
      </c>
      <c r="BZ399" s="4" t="str">
        <f>IF(MAX(COUNTIF(Data!AL399:AS399,1),COUNTIF(Data!AL399:AS399,2),COUNTIF(Data!AL399:AS399,3),COUNTIF(Data!AL399:AS399,4),COUNTIF(Data!AL399:AS399,5),COUNTIF(Data!AL399:AS399,6),COUNTIF(Data!AL399:AS399,7))&gt;0,MAX(COUNTIF(Data!AL399:AS399,1),COUNTIF(Data!AL399:AS399,2),COUNTIF(Data!AL399:AS399,3),COUNTIF(Data!AL399:AS399,4),COUNTIF(Data!AL399:AS399,5),COUNTIF(Data!AL399:AS399,6),COUNTIF(Data!AL399:AS399,7)),"")</f>
        <v/>
      </c>
      <c r="CA399" s="4" t="str">
        <f>IF(COUNTIF(Data!AL399:AS399,4)=8,"Remove","")</f>
        <v/>
      </c>
      <c r="CC399" s="2" t="str">
        <f>IF(Data!AU399&gt;0,Data!AU399-4,"")</f>
        <v/>
      </c>
      <c r="CD399" s="2" t="str">
        <f>IF(Data!AV399&gt;0,Data!AV399-4,"")</f>
        <v/>
      </c>
      <c r="CE399" s="2" t="str">
        <f>IF(Data!AW399&gt;0,Data!AW399-4,"")</f>
        <v/>
      </c>
      <c r="CF399" s="2" t="str">
        <f>IF(Data!AX399&gt;0,Data!AX399-4,"")</f>
        <v/>
      </c>
      <c r="CG399" s="2" t="str">
        <f>IF(Data!AY399&gt;0,Data!AY399-4,"")</f>
        <v/>
      </c>
      <c r="CH399" s="2" t="str">
        <f>IF(Data!AZ399&gt;0,Data!AZ399-4,"")</f>
        <v/>
      </c>
      <c r="CI399" s="2" t="str">
        <f>IF(Data!BA399&gt;0,Data!BA399-4,"")</f>
        <v/>
      </c>
      <c r="CJ399" s="2" t="str">
        <f>IF(Data!BB399&gt;0,Data!BB399-4,"")</f>
        <v/>
      </c>
      <c r="CL399" s="7" t="str">
        <f t="shared" si="136"/>
        <v/>
      </c>
      <c r="CM399" s="7" t="str">
        <f t="shared" si="145"/>
        <v/>
      </c>
      <c r="CN399" s="4" t="str">
        <f t="shared" si="137"/>
        <v/>
      </c>
      <c r="CP399" s="4" t="str">
        <f>IF(MAX(COUNTIF(Data!AU399:BB399,1),COUNTIF(Data!AU399:BB399,2),COUNTIF(Data!AU399:BB399,3),COUNTIF(Data!AU399:BB399,4),COUNTIF(Data!AU399:BB399,5),COUNTIF(Data!AU399:BB399,6),COUNTIF(Data!AU399:BB399,7))&gt;0,MAX(COUNTIF(Data!AU399:BB399,1),COUNTIF(Data!AU399:BB399,2),COUNTIF(Data!AU399:BB399,3),COUNTIF(Data!AU399:BB399,4),COUNTIF(Data!AU399:BB399,5),COUNTIF(Data!AU399:BB399,6),COUNTIF(Data!AU399:BB399,7)),"")</f>
        <v/>
      </c>
      <c r="CQ399" s="4" t="str">
        <f>IF(COUNTIF(Data!AU399:BB399,4)=8,"Remove","")</f>
        <v/>
      </c>
      <c r="CS399" s="2" t="str">
        <f>IF(Data!BD399&gt;0,Data!BD399-4,"")</f>
        <v/>
      </c>
      <c r="CT399" s="2" t="str">
        <f>IF(Data!BE399&gt;0,Data!BE399-4,"")</f>
        <v/>
      </c>
      <c r="CU399" s="2" t="str">
        <f>IF(Data!BF399&gt;0,Data!BF399-4,"")</f>
        <v/>
      </c>
      <c r="CV399" s="2" t="str">
        <f>IF(Data!BG399&gt;0,Data!BG399-4,"")</f>
        <v/>
      </c>
      <c r="CW399" s="2" t="str">
        <f>IF(Data!BH399&gt;0,Data!BH399-4,"")</f>
        <v/>
      </c>
      <c r="CX399" s="2" t="str">
        <f>IF(Data!BI399&gt;0,Data!BI399-4,"")</f>
        <v/>
      </c>
      <c r="CY399" s="2" t="str">
        <f>IF(Data!BJ399&gt;0,Data!BJ399-4,"")</f>
        <v/>
      </c>
      <c r="CZ399" s="2" t="str">
        <f>IF(Data!BK399&gt;0,Data!BK399-4,"")</f>
        <v/>
      </c>
      <c r="DB399" s="7" t="str">
        <f t="shared" si="138"/>
        <v/>
      </c>
      <c r="DC399" s="7" t="str">
        <f t="shared" si="146"/>
        <v/>
      </c>
      <c r="DD399" s="4" t="str">
        <f t="shared" si="139"/>
        <v/>
      </c>
      <c r="DF399" s="4" t="str">
        <f>IF(MAX(COUNTIF(Data!BD399:BK399,1),COUNTIF(Data!BD399:BK399,2),COUNTIF(Data!BD399:BK399,3),COUNTIF(Data!BD399:BK399,4),COUNTIF(Data!BD399:BK399,5),COUNTIF(Data!BD399:BK399,6),COUNTIF(Data!BD399:BK399,7))&gt;0,MAX(COUNTIF(Data!BD399:BK399,1),COUNTIF(Data!BD399:BK399,2),COUNTIF(Data!BD399:BK399,3),COUNTIF(Data!BD399:BK399,4),COUNTIF(Data!BD399:BK399,5),COUNTIF(Data!BD399:BK399,6),COUNTIF(Data!BD399:BK399,7)),"")</f>
        <v/>
      </c>
      <c r="DG399" s="4" t="str">
        <f>IF(COUNTIF(Data!BD399:BK399,4)=8,"Remove","")</f>
        <v/>
      </c>
    </row>
    <row r="400" spans="1:111" x14ac:dyDescent="0.25">
      <c r="A400" s="2" t="str">
        <f>IF(Data!B400&gt;0,Data!B400-4,"")</f>
        <v/>
      </c>
      <c r="B400" s="2" t="str">
        <f>IF(Data!C400&gt;0,Data!C400-4,"")</f>
        <v/>
      </c>
      <c r="C400" s="2" t="str">
        <f>IF(Data!D400&gt;0,Data!D400-4,"")</f>
        <v/>
      </c>
      <c r="D400" s="2" t="str">
        <f>IF(Data!E400&gt;0,Data!E400-4,"")</f>
        <v/>
      </c>
      <c r="E400" s="2" t="str">
        <f>IF(Data!F400&gt;0,Data!F400-4,"")</f>
        <v/>
      </c>
      <c r="F400" s="2" t="str">
        <f>IF(Data!G400&gt;0,Data!G400-4,"")</f>
        <v/>
      </c>
      <c r="G400" s="2" t="str">
        <f>IF(Data!H400&gt;0,Data!H400-4,"")</f>
        <v/>
      </c>
      <c r="H400" s="2" t="str">
        <f>IF(Data!I400&gt;0,Data!I400-4,"")</f>
        <v/>
      </c>
      <c r="J400" s="7" t="str">
        <f t="shared" si="126"/>
        <v/>
      </c>
      <c r="K400" s="7" t="str">
        <f t="shared" si="140"/>
        <v/>
      </c>
      <c r="L400" s="4" t="str">
        <f t="shared" si="127"/>
        <v/>
      </c>
      <c r="N400" s="4" t="str">
        <f>IF(MAX(COUNTIF(Data!B400:I400,1),COUNTIF(Data!B400:I400,2),COUNTIF(Data!B400:I400,3),COUNTIF(Data!B400:I400,4),COUNTIF(Data!B400:I400,5),COUNTIF(Data!B400:I400,6),COUNTIF(Data!B400:I400,7))&gt;0,MAX(COUNTIF(Data!B400:I400,1),COUNTIF(Data!B400:I400,2),COUNTIF(Data!B400:I400,3),COUNTIF(Data!B400:I400,4),COUNTIF(Data!B400:I400,5),COUNTIF(Data!B400:I400,6),COUNTIF(Data!B400:I400,7)),"")</f>
        <v/>
      </c>
      <c r="O400" s="4" t="str">
        <f>IF(COUNTIF(Data!B400:I400,4)=8,"Remove","")</f>
        <v/>
      </c>
      <c r="Q400" s="2" t="str">
        <f>IF(Data!K400&gt;0,Data!K400-4,"")</f>
        <v/>
      </c>
      <c r="R400" s="2" t="str">
        <f>IF(Data!L400&gt;0,Data!L400-4,"")</f>
        <v/>
      </c>
      <c r="S400" s="2" t="str">
        <f>IF(Data!M400&gt;0,Data!M400-4,"")</f>
        <v/>
      </c>
      <c r="T400" s="2" t="str">
        <f>IF(Data!N400&gt;0,Data!N400-4,"")</f>
        <v/>
      </c>
      <c r="U400" s="2" t="str">
        <f>IF(Data!O400&gt;0,Data!O400-4,"")</f>
        <v/>
      </c>
      <c r="V400" s="2" t="str">
        <f>IF(Data!P400&gt;0,Data!P400-4,"")</f>
        <v/>
      </c>
      <c r="W400" s="2" t="str">
        <f>IF(Data!Q400&gt;0,Data!Q400-4,"")</f>
        <v/>
      </c>
      <c r="X400" s="2" t="str">
        <f>IF(Data!R400&gt;0,Data!R400-4,"")</f>
        <v/>
      </c>
      <c r="Y400" s="59"/>
      <c r="Z400" s="7" t="str">
        <f t="shared" si="128"/>
        <v/>
      </c>
      <c r="AA400" s="7" t="str">
        <f t="shared" si="141"/>
        <v/>
      </c>
      <c r="AB400" s="4" t="str">
        <f t="shared" si="129"/>
        <v/>
      </c>
      <c r="AC400" s="59"/>
      <c r="AD400" s="4" t="str">
        <f>IF(MAX(COUNTIF(Data!K400:R400,1),COUNTIF(Data!K400:R400,2),COUNTIF(Data!K400:R400,3),COUNTIF(Data!K400:R400,4),COUNTIF(Data!K400:R400,5),COUNTIF(Data!K400:R400,6),COUNTIF(Data!K400:R400,7))&gt;0,MAX(COUNTIF(Data!K400:R400,1),COUNTIF(Data!K400:R400,2),COUNTIF(Data!K400:R400,3),COUNTIF(Data!K400:R400,4),COUNTIF(Data!K400:R400,5),COUNTIF(Data!K400:R400,6),COUNTIF(Data!K400:R400,7)),"")</f>
        <v/>
      </c>
      <c r="AE400" s="4" t="str">
        <f>IF(COUNTIF(Data!K400:R400,4)=8,"Remove","")</f>
        <v/>
      </c>
      <c r="AG400" s="2" t="str">
        <f>IF(Data!T400&gt;0,Data!T400-4,"")</f>
        <v/>
      </c>
      <c r="AH400" s="2" t="str">
        <f>IF(Data!U400&gt;0,Data!U400-4,"")</f>
        <v/>
      </c>
      <c r="AI400" s="2" t="str">
        <f>IF(Data!V400&gt;0,Data!V400-4,"")</f>
        <v/>
      </c>
      <c r="AJ400" s="2" t="str">
        <f>IF(Data!W400&gt;0,Data!W400-4,"")</f>
        <v/>
      </c>
      <c r="AK400" s="2" t="str">
        <f>IF(Data!X400&gt;0,Data!X400-4,"")</f>
        <v/>
      </c>
      <c r="AL400" s="2" t="str">
        <f>IF(Data!Y400&gt;0,Data!Y400-4,"")</f>
        <v/>
      </c>
      <c r="AM400" s="2" t="str">
        <f>IF(Data!Z400&gt;0,Data!Z400-4,"")</f>
        <v/>
      </c>
      <c r="AN400" s="2" t="str">
        <f>IF(Data!AA400&gt;0,Data!AA400-4,"")</f>
        <v/>
      </c>
      <c r="AP400" s="7" t="str">
        <f t="shared" si="130"/>
        <v/>
      </c>
      <c r="AQ400" s="7" t="str">
        <f t="shared" si="142"/>
        <v/>
      </c>
      <c r="AR400" s="4" t="str">
        <f t="shared" si="131"/>
        <v/>
      </c>
      <c r="AT400" s="4" t="str">
        <f>IF(MAX(COUNTIF(Data!T400:AA400,1),COUNTIF(Data!T400:AA400,2),COUNTIF(Data!T400:AA400,3),COUNTIF(Data!T400:AA400,4),COUNTIF(Data!T400:AA400,5),COUNTIF(Data!T400:AA400,6),COUNTIF(Data!T400:AA400,7))&gt;0,MAX(COUNTIF(Data!T400:AA400,1),COUNTIF(Data!T400:AA400,2),COUNTIF(Data!T400:AA400,3),COUNTIF(Data!T400:AA400,4),COUNTIF(Data!T400:AA400,5),COUNTIF(Data!T400:AA400,6),COUNTIF(Data!T400:AA400,7)),"")</f>
        <v/>
      </c>
      <c r="AU400" s="4" t="str">
        <f>IF(COUNTIF(Data!T400:AA400,4)=8,"Remove","")</f>
        <v/>
      </c>
      <c r="AW400" s="2" t="str">
        <f>IF(Data!AC400&gt;0,Data!AC400-4,"")</f>
        <v/>
      </c>
      <c r="AX400" s="2" t="str">
        <f>IF(Data!AD400&gt;0,Data!AD400-4,"")</f>
        <v/>
      </c>
      <c r="AY400" s="2" t="str">
        <f>IF(Data!AE400&gt;0,Data!AE400-4,"")</f>
        <v/>
      </c>
      <c r="AZ400" s="2" t="str">
        <f>IF(Data!AF400&gt;0,Data!AF400-4,"")</f>
        <v/>
      </c>
      <c r="BA400" s="2" t="str">
        <f>IF(Data!AG400&gt;0,Data!AG400-4,"")</f>
        <v/>
      </c>
      <c r="BB400" s="2" t="str">
        <f>IF(Data!AH400&gt;0,Data!AH400-4,"")</f>
        <v/>
      </c>
      <c r="BC400" s="2" t="str">
        <f>IF(Data!AI400&gt;0,Data!AI400-4,"")</f>
        <v/>
      </c>
      <c r="BD400" s="2" t="str">
        <f>IF(Data!AJ400&gt;0,Data!AJ400-4,"")</f>
        <v/>
      </c>
      <c r="BF400" s="7" t="str">
        <f t="shared" si="132"/>
        <v/>
      </c>
      <c r="BG400" s="7" t="str">
        <f t="shared" si="143"/>
        <v/>
      </c>
      <c r="BH400" s="4" t="str">
        <f t="shared" si="133"/>
        <v/>
      </c>
      <c r="BJ400" s="4" t="str">
        <f>IF(MAX(COUNTIF(Data!AC400:AJ400,1),COUNTIF(Data!AC400:AJ400,2),COUNTIF(Data!AC400:AJ400,3),COUNTIF(Data!AC400:AJ400,4),COUNTIF(Data!AC400:AJ400,5),COUNTIF(Data!AC400:AJ400,6),COUNTIF(Data!AC400:AJ400,7))&gt;0,MAX(COUNTIF(Data!AC400:AJ400,1),COUNTIF(Data!AC400:AJ400,2),COUNTIF(Data!AC400:AJ400,3),COUNTIF(Data!AC400:AJ400,4),COUNTIF(Data!AC400:AJ400,5),COUNTIF(Data!AC400:AJ400,6),COUNTIF(Data!AC400:AJ400,7)),"")</f>
        <v/>
      </c>
      <c r="BK400" s="4" t="str">
        <f>IF(COUNTIF(Data!AC400:AJ400,4)=8,"Remove","")</f>
        <v/>
      </c>
      <c r="BM400" s="2" t="str">
        <f>IF(Data!AL400&gt;0,Data!AL400-4,"")</f>
        <v/>
      </c>
      <c r="BN400" s="2" t="str">
        <f>IF(Data!AM400&gt;0,Data!AM400-4,"")</f>
        <v/>
      </c>
      <c r="BO400" s="2" t="str">
        <f>IF(Data!AN400&gt;0,Data!AN400-4,"")</f>
        <v/>
      </c>
      <c r="BP400" s="2" t="str">
        <f>IF(Data!AO400&gt;0,Data!AO400-4,"")</f>
        <v/>
      </c>
      <c r="BQ400" s="2" t="str">
        <f>IF(Data!AP400&gt;0,Data!AP400-4,"")</f>
        <v/>
      </c>
      <c r="BR400" s="2" t="str">
        <f>IF(Data!AQ400&gt;0,Data!AQ400-4,"")</f>
        <v/>
      </c>
      <c r="BS400" s="2" t="str">
        <f>IF(Data!AR400&gt;0,Data!AR400-4,"")</f>
        <v/>
      </c>
      <c r="BT400" s="2" t="str">
        <f>IF(Data!AS400&gt;0,Data!AS400-4,"")</f>
        <v/>
      </c>
      <c r="BV400" s="7" t="str">
        <f t="shared" si="134"/>
        <v/>
      </c>
      <c r="BW400" s="7" t="str">
        <f t="shared" si="144"/>
        <v/>
      </c>
      <c r="BX400" s="4" t="str">
        <f t="shared" si="135"/>
        <v/>
      </c>
      <c r="BZ400" s="4" t="str">
        <f>IF(MAX(COUNTIF(Data!AL400:AS400,1),COUNTIF(Data!AL400:AS400,2),COUNTIF(Data!AL400:AS400,3),COUNTIF(Data!AL400:AS400,4),COUNTIF(Data!AL400:AS400,5),COUNTIF(Data!AL400:AS400,6),COUNTIF(Data!AL400:AS400,7))&gt;0,MAX(COUNTIF(Data!AL400:AS400,1),COUNTIF(Data!AL400:AS400,2),COUNTIF(Data!AL400:AS400,3),COUNTIF(Data!AL400:AS400,4),COUNTIF(Data!AL400:AS400,5),COUNTIF(Data!AL400:AS400,6),COUNTIF(Data!AL400:AS400,7)),"")</f>
        <v/>
      </c>
      <c r="CA400" s="4" t="str">
        <f>IF(COUNTIF(Data!AL400:AS400,4)=8,"Remove","")</f>
        <v/>
      </c>
      <c r="CC400" s="2" t="str">
        <f>IF(Data!AU400&gt;0,Data!AU400-4,"")</f>
        <v/>
      </c>
      <c r="CD400" s="2" t="str">
        <f>IF(Data!AV400&gt;0,Data!AV400-4,"")</f>
        <v/>
      </c>
      <c r="CE400" s="2" t="str">
        <f>IF(Data!AW400&gt;0,Data!AW400-4,"")</f>
        <v/>
      </c>
      <c r="CF400" s="2" t="str">
        <f>IF(Data!AX400&gt;0,Data!AX400-4,"")</f>
        <v/>
      </c>
      <c r="CG400" s="2" t="str">
        <f>IF(Data!AY400&gt;0,Data!AY400-4,"")</f>
        <v/>
      </c>
      <c r="CH400" s="2" t="str">
        <f>IF(Data!AZ400&gt;0,Data!AZ400-4,"")</f>
        <v/>
      </c>
      <c r="CI400" s="2" t="str">
        <f>IF(Data!BA400&gt;0,Data!BA400-4,"")</f>
        <v/>
      </c>
      <c r="CJ400" s="2" t="str">
        <f>IF(Data!BB400&gt;0,Data!BB400-4,"")</f>
        <v/>
      </c>
      <c r="CL400" s="7" t="str">
        <f t="shared" si="136"/>
        <v/>
      </c>
      <c r="CM400" s="7" t="str">
        <f t="shared" si="145"/>
        <v/>
      </c>
      <c r="CN400" s="4" t="str">
        <f t="shared" si="137"/>
        <v/>
      </c>
      <c r="CP400" s="4" t="str">
        <f>IF(MAX(COUNTIF(Data!AU400:BB400,1),COUNTIF(Data!AU400:BB400,2),COUNTIF(Data!AU400:BB400,3),COUNTIF(Data!AU400:BB400,4),COUNTIF(Data!AU400:BB400,5),COUNTIF(Data!AU400:BB400,6),COUNTIF(Data!AU400:BB400,7))&gt;0,MAX(COUNTIF(Data!AU400:BB400,1),COUNTIF(Data!AU400:BB400,2),COUNTIF(Data!AU400:BB400,3),COUNTIF(Data!AU400:BB400,4),COUNTIF(Data!AU400:BB400,5),COUNTIF(Data!AU400:BB400,6),COUNTIF(Data!AU400:BB400,7)),"")</f>
        <v/>
      </c>
      <c r="CQ400" s="4" t="str">
        <f>IF(COUNTIF(Data!AU400:BB400,4)=8,"Remove","")</f>
        <v/>
      </c>
      <c r="CS400" s="2" t="str">
        <f>IF(Data!BD400&gt;0,Data!BD400-4,"")</f>
        <v/>
      </c>
      <c r="CT400" s="2" t="str">
        <f>IF(Data!BE400&gt;0,Data!BE400-4,"")</f>
        <v/>
      </c>
      <c r="CU400" s="2" t="str">
        <f>IF(Data!BF400&gt;0,Data!BF400-4,"")</f>
        <v/>
      </c>
      <c r="CV400" s="2" t="str">
        <f>IF(Data!BG400&gt;0,Data!BG400-4,"")</f>
        <v/>
      </c>
      <c r="CW400" s="2" t="str">
        <f>IF(Data!BH400&gt;0,Data!BH400-4,"")</f>
        <v/>
      </c>
      <c r="CX400" s="2" t="str">
        <f>IF(Data!BI400&gt;0,Data!BI400-4,"")</f>
        <v/>
      </c>
      <c r="CY400" s="2" t="str">
        <f>IF(Data!BJ400&gt;0,Data!BJ400-4,"")</f>
        <v/>
      </c>
      <c r="CZ400" s="2" t="str">
        <f>IF(Data!BK400&gt;0,Data!BK400-4,"")</f>
        <v/>
      </c>
      <c r="DB400" s="7" t="str">
        <f t="shared" si="138"/>
        <v/>
      </c>
      <c r="DC400" s="7" t="str">
        <f t="shared" si="146"/>
        <v/>
      </c>
      <c r="DD400" s="4" t="str">
        <f t="shared" si="139"/>
        <v/>
      </c>
      <c r="DF400" s="4" t="str">
        <f>IF(MAX(COUNTIF(Data!BD400:BK400,1),COUNTIF(Data!BD400:BK400,2),COUNTIF(Data!BD400:BK400,3),COUNTIF(Data!BD400:BK400,4),COUNTIF(Data!BD400:BK400,5),COUNTIF(Data!BD400:BK400,6),COUNTIF(Data!BD400:BK400,7))&gt;0,MAX(COUNTIF(Data!BD400:BK400,1),COUNTIF(Data!BD400:BK400,2),COUNTIF(Data!BD400:BK400,3),COUNTIF(Data!BD400:BK400,4),COUNTIF(Data!BD400:BK400,5),COUNTIF(Data!BD400:BK400,6),COUNTIF(Data!BD400:BK400,7)),"")</f>
        <v/>
      </c>
      <c r="DG400" s="4" t="str">
        <f>IF(COUNTIF(Data!BD400:BK400,4)=8,"Remove","")</f>
        <v/>
      </c>
    </row>
    <row r="401" spans="1:111" x14ac:dyDescent="0.25">
      <c r="A401" s="2" t="str">
        <f>IF(Data!B401&gt;0,Data!B401-4,"")</f>
        <v/>
      </c>
      <c r="B401" s="2" t="str">
        <f>IF(Data!C401&gt;0,Data!C401-4,"")</f>
        <v/>
      </c>
      <c r="C401" s="2" t="str">
        <f>IF(Data!D401&gt;0,Data!D401-4,"")</f>
        <v/>
      </c>
      <c r="D401" s="2" t="str">
        <f>IF(Data!E401&gt;0,Data!E401-4,"")</f>
        <v/>
      </c>
      <c r="E401" s="2" t="str">
        <f>IF(Data!F401&gt;0,Data!F401-4,"")</f>
        <v/>
      </c>
      <c r="F401" s="2" t="str">
        <f>IF(Data!G401&gt;0,Data!G401-4,"")</f>
        <v/>
      </c>
      <c r="G401" s="2" t="str">
        <f>IF(Data!H401&gt;0,Data!H401-4,"")</f>
        <v/>
      </c>
      <c r="H401" s="2" t="str">
        <f>IF(Data!I401&gt;0,Data!I401-4,"")</f>
        <v/>
      </c>
      <c r="J401" s="7" t="str">
        <f t="shared" si="126"/>
        <v/>
      </c>
      <c r="K401" s="7" t="str">
        <f t="shared" si="140"/>
        <v/>
      </c>
      <c r="L401" s="4" t="str">
        <f t="shared" si="127"/>
        <v/>
      </c>
      <c r="N401" s="4" t="str">
        <f>IF(MAX(COUNTIF(Data!B401:I401,1),COUNTIF(Data!B401:I401,2),COUNTIF(Data!B401:I401,3),COUNTIF(Data!B401:I401,4),COUNTIF(Data!B401:I401,5),COUNTIF(Data!B401:I401,6),COUNTIF(Data!B401:I401,7))&gt;0,MAX(COUNTIF(Data!B401:I401,1),COUNTIF(Data!B401:I401,2),COUNTIF(Data!B401:I401,3),COUNTIF(Data!B401:I401,4),COUNTIF(Data!B401:I401,5),COUNTIF(Data!B401:I401,6),COUNTIF(Data!B401:I401,7)),"")</f>
        <v/>
      </c>
      <c r="O401" s="4" t="str">
        <f>IF(COUNTIF(Data!B401:I401,4)=8,"Remove","")</f>
        <v/>
      </c>
      <c r="Q401" s="2" t="str">
        <f>IF(Data!K401&gt;0,Data!K401-4,"")</f>
        <v/>
      </c>
      <c r="R401" s="2" t="str">
        <f>IF(Data!L401&gt;0,Data!L401-4,"")</f>
        <v/>
      </c>
      <c r="S401" s="2" t="str">
        <f>IF(Data!M401&gt;0,Data!M401-4,"")</f>
        <v/>
      </c>
      <c r="T401" s="2" t="str">
        <f>IF(Data!N401&gt;0,Data!N401-4,"")</f>
        <v/>
      </c>
      <c r="U401" s="2" t="str">
        <f>IF(Data!O401&gt;0,Data!O401-4,"")</f>
        <v/>
      </c>
      <c r="V401" s="2" t="str">
        <f>IF(Data!P401&gt;0,Data!P401-4,"")</f>
        <v/>
      </c>
      <c r="W401" s="2" t="str">
        <f>IF(Data!Q401&gt;0,Data!Q401-4,"")</f>
        <v/>
      </c>
      <c r="X401" s="2" t="str">
        <f>IF(Data!R401&gt;0,Data!R401-4,"")</f>
        <v/>
      </c>
      <c r="Y401" s="59"/>
      <c r="Z401" s="7" t="str">
        <f t="shared" si="128"/>
        <v/>
      </c>
      <c r="AA401" s="7" t="str">
        <f t="shared" si="141"/>
        <v/>
      </c>
      <c r="AB401" s="4" t="str">
        <f t="shared" si="129"/>
        <v/>
      </c>
      <c r="AC401" s="59"/>
      <c r="AD401" s="4" t="str">
        <f>IF(MAX(COUNTIF(Data!K401:R401,1),COUNTIF(Data!K401:R401,2),COUNTIF(Data!K401:R401,3),COUNTIF(Data!K401:R401,4),COUNTIF(Data!K401:R401,5),COUNTIF(Data!K401:R401,6),COUNTIF(Data!K401:R401,7))&gt;0,MAX(COUNTIF(Data!K401:R401,1),COUNTIF(Data!K401:R401,2),COUNTIF(Data!K401:R401,3),COUNTIF(Data!K401:R401,4),COUNTIF(Data!K401:R401,5),COUNTIF(Data!K401:R401,6),COUNTIF(Data!K401:R401,7)),"")</f>
        <v/>
      </c>
      <c r="AE401" s="4" t="str">
        <f>IF(COUNTIF(Data!K401:R401,4)=8,"Remove","")</f>
        <v/>
      </c>
      <c r="AG401" s="2" t="str">
        <f>IF(Data!T401&gt;0,Data!T401-4,"")</f>
        <v/>
      </c>
      <c r="AH401" s="2" t="str">
        <f>IF(Data!U401&gt;0,Data!U401-4,"")</f>
        <v/>
      </c>
      <c r="AI401" s="2" t="str">
        <f>IF(Data!V401&gt;0,Data!V401-4,"")</f>
        <v/>
      </c>
      <c r="AJ401" s="2" t="str">
        <f>IF(Data!W401&gt;0,Data!W401-4,"")</f>
        <v/>
      </c>
      <c r="AK401" s="2" t="str">
        <f>IF(Data!X401&gt;0,Data!X401-4,"")</f>
        <v/>
      </c>
      <c r="AL401" s="2" t="str">
        <f>IF(Data!Y401&gt;0,Data!Y401-4,"")</f>
        <v/>
      </c>
      <c r="AM401" s="2" t="str">
        <f>IF(Data!Z401&gt;0,Data!Z401-4,"")</f>
        <v/>
      </c>
      <c r="AN401" s="2" t="str">
        <f>IF(Data!AA401&gt;0,Data!AA401-4,"")</f>
        <v/>
      </c>
      <c r="AP401" s="7" t="str">
        <f t="shared" si="130"/>
        <v/>
      </c>
      <c r="AQ401" s="7" t="str">
        <f t="shared" si="142"/>
        <v/>
      </c>
      <c r="AR401" s="4" t="str">
        <f t="shared" si="131"/>
        <v/>
      </c>
      <c r="AT401" s="4" t="str">
        <f>IF(MAX(COUNTIF(Data!T401:AA401,1),COUNTIF(Data!T401:AA401,2),COUNTIF(Data!T401:AA401,3),COUNTIF(Data!T401:AA401,4),COUNTIF(Data!T401:AA401,5),COUNTIF(Data!T401:AA401,6),COUNTIF(Data!T401:AA401,7))&gt;0,MAX(COUNTIF(Data!T401:AA401,1),COUNTIF(Data!T401:AA401,2),COUNTIF(Data!T401:AA401,3),COUNTIF(Data!T401:AA401,4),COUNTIF(Data!T401:AA401,5),COUNTIF(Data!T401:AA401,6),COUNTIF(Data!T401:AA401,7)),"")</f>
        <v/>
      </c>
      <c r="AU401" s="4" t="str">
        <f>IF(COUNTIF(Data!T401:AA401,4)=8,"Remove","")</f>
        <v/>
      </c>
      <c r="AW401" s="2" t="str">
        <f>IF(Data!AC401&gt;0,Data!AC401-4,"")</f>
        <v/>
      </c>
      <c r="AX401" s="2" t="str">
        <f>IF(Data!AD401&gt;0,Data!AD401-4,"")</f>
        <v/>
      </c>
      <c r="AY401" s="2" t="str">
        <f>IF(Data!AE401&gt;0,Data!AE401-4,"")</f>
        <v/>
      </c>
      <c r="AZ401" s="2" t="str">
        <f>IF(Data!AF401&gt;0,Data!AF401-4,"")</f>
        <v/>
      </c>
      <c r="BA401" s="2" t="str">
        <f>IF(Data!AG401&gt;0,Data!AG401-4,"")</f>
        <v/>
      </c>
      <c r="BB401" s="2" t="str">
        <f>IF(Data!AH401&gt;0,Data!AH401-4,"")</f>
        <v/>
      </c>
      <c r="BC401" s="2" t="str">
        <f>IF(Data!AI401&gt;0,Data!AI401-4,"")</f>
        <v/>
      </c>
      <c r="BD401" s="2" t="str">
        <f>IF(Data!AJ401&gt;0,Data!AJ401-4,"")</f>
        <v/>
      </c>
      <c r="BF401" s="7" t="str">
        <f t="shared" si="132"/>
        <v/>
      </c>
      <c r="BG401" s="7" t="str">
        <f t="shared" si="143"/>
        <v/>
      </c>
      <c r="BH401" s="4" t="str">
        <f t="shared" si="133"/>
        <v/>
      </c>
      <c r="BJ401" s="4" t="str">
        <f>IF(MAX(COUNTIF(Data!AC401:AJ401,1),COUNTIF(Data!AC401:AJ401,2),COUNTIF(Data!AC401:AJ401,3),COUNTIF(Data!AC401:AJ401,4),COUNTIF(Data!AC401:AJ401,5),COUNTIF(Data!AC401:AJ401,6),COUNTIF(Data!AC401:AJ401,7))&gt;0,MAX(COUNTIF(Data!AC401:AJ401,1),COUNTIF(Data!AC401:AJ401,2),COUNTIF(Data!AC401:AJ401,3),COUNTIF(Data!AC401:AJ401,4),COUNTIF(Data!AC401:AJ401,5),COUNTIF(Data!AC401:AJ401,6),COUNTIF(Data!AC401:AJ401,7)),"")</f>
        <v/>
      </c>
      <c r="BK401" s="4" t="str">
        <f>IF(COUNTIF(Data!AC401:AJ401,4)=8,"Remove","")</f>
        <v/>
      </c>
      <c r="BM401" s="2" t="str">
        <f>IF(Data!AL401&gt;0,Data!AL401-4,"")</f>
        <v/>
      </c>
      <c r="BN401" s="2" t="str">
        <f>IF(Data!AM401&gt;0,Data!AM401-4,"")</f>
        <v/>
      </c>
      <c r="BO401" s="2" t="str">
        <f>IF(Data!AN401&gt;0,Data!AN401-4,"")</f>
        <v/>
      </c>
      <c r="BP401" s="2" t="str">
        <f>IF(Data!AO401&gt;0,Data!AO401-4,"")</f>
        <v/>
      </c>
      <c r="BQ401" s="2" t="str">
        <f>IF(Data!AP401&gt;0,Data!AP401-4,"")</f>
        <v/>
      </c>
      <c r="BR401" s="2" t="str">
        <f>IF(Data!AQ401&gt;0,Data!AQ401-4,"")</f>
        <v/>
      </c>
      <c r="BS401" s="2" t="str">
        <f>IF(Data!AR401&gt;0,Data!AR401-4,"")</f>
        <v/>
      </c>
      <c r="BT401" s="2" t="str">
        <f>IF(Data!AS401&gt;0,Data!AS401-4,"")</f>
        <v/>
      </c>
      <c r="BV401" s="7" t="str">
        <f t="shared" si="134"/>
        <v/>
      </c>
      <c r="BW401" s="7" t="str">
        <f t="shared" si="144"/>
        <v/>
      </c>
      <c r="BX401" s="4" t="str">
        <f t="shared" si="135"/>
        <v/>
      </c>
      <c r="BZ401" s="4" t="str">
        <f>IF(MAX(COUNTIF(Data!AL401:AS401,1),COUNTIF(Data!AL401:AS401,2),COUNTIF(Data!AL401:AS401,3),COUNTIF(Data!AL401:AS401,4),COUNTIF(Data!AL401:AS401,5),COUNTIF(Data!AL401:AS401,6),COUNTIF(Data!AL401:AS401,7))&gt;0,MAX(COUNTIF(Data!AL401:AS401,1),COUNTIF(Data!AL401:AS401,2),COUNTIF(Data!AL401:AS401,3),COUNTIF(Data!AL401:AS401,4),COUNTIF(Data!AL401:AS401,5),COUNTIF(Data!AL401:AS401,6),COUNTIF(Data!AL401:AS401,7)),"")</f>
        <v/>
      </c>
      <c r="CA401" s="4" t="str">
        <f>IF(COUNTIF(Data!AL401:AS401,4)=8,"Remove","")</f>
        <v/>
      </c>
      <c r="CC401" s="2" t="str">
        <f>IF(Data!AU401&gt;0,Data!AU401-4,"")</f>
        <v/>
      </c>
      <c r="CD401" s="2" t="str">
        <f>IF(Data!AV401&gt;0,Data!AV401-4,"")</f>
        <v/>
      </c>
      <c r="CE401" s="2" t="str">
        <f>IF(Data!AW401&gt;0,Data!AW401-4,"")</f>
        <v/>
      </c>
      <c r="CF401" s="2" t="str">
        <f>IF(Data!AX401&gt;0,Data!AX401-4,"")</f>
        <v/>
      </c>
      <c r="CG401" s="2" t="str">
        <f>IF(Data!AY401&gt;0,Data!AY401-4,"")</f>
        <v/>
      </c>
      <c r="CH401" s="2" t="str">
        <f>IF(Data!AZ401&gt;0,Data!AZ401-4,"")</f>
        <v/>
      </c>
      <c r="CI401" s="2" t="str">
        <f>IF(Data!BA401&gt;0,Data!BA401-4,"")</f>
        <v/>
      </c>
      <c r="CJ401" s="2" t="str">
        <f>IF(Data!BB401&gt;0,Data!BB401-4,"")</f>
        <v/>
      </c>
      <c r="CL401" s="7" t="str">
        <f t="shared" si="136"/>
        <v/>
      </c>
      <c r="CM401" s="7" t="str">
        <f t="shared" si="145"/>
        <v/>
      </c>
      <c r="CN401" s="4" t="str">
        <f t="shared" si="137"/>
        <v/>
      </c>
      <c r="CP401" s="4" t="str">
        <f>IF(MAX(COUNTIF(Data!AU401:BB401,1),COUNTIF(Data!AU401:BB401,2),COUNTIF(Data!AU401:BB401,3),COUNTIF(Data!AU401:BB401,4),COUNTIF(Data!AU401:BB401,5),COUNTIF(Data!AU401:BB401,6),COUNTIF(Data!AU401:BB401,7))&gt;0,MAX(COUNTIF(Data!AU401:BB401,1),COUNTIF(Data!AU401:BB401,2),COUNTIF(Data!AU401:BB401,3),COUNTIF(Data!AU401:BB401,4),COUNTIF(Data!AU401:BB401,5),COUNTIF(Data!AU401:BB401,6),COUNTIF(Data!AU401:BB401,7)),"")</f>
        <v/>
      </c>
      <c r="CQ401" s="4" t="str">
        <f>IF(COUNTIF(Data!AU401:BB401,4)=8,"Remove","")</f>
        <v/>
      </c>
      <c r="CS401" s="2" t="str">
        <f>IF(Data!BD401&gt;0,Data!BD401-4,"")</f>
        <v/>
      </c>
      <c r="CT401" s="2" t="str">
        <f>IF(Data!BE401&gt;0,Data!BE401-4,"")</f>
        <v/>
      </c>
      <c r="CU401" s="2" t="str">
        <f>IF(Data!BF401&gt;0,Data!BF401-4,"")</f>
        <v/>
      </c>
      <c r="CV401" s="2" t="str">
        <f>IF(Data!BG401&gt;0,Data!BG401-4,"")</f>
        <v/>
      </c>
      <c r="CW401" s="2" t="str">
        <f>IF(Data!BH401&gt;0,Data!BH401-4,"")</f>
        <v/>
      </c>
      <c r="CX401" s="2" t="str">
        <f>IF(Data!BI401&gt;0,Data!BI401-4,"")</f>
        <v/>
      </c>
      <c r="CY401" s="2" t="str">
        <f>IF(Data!BJ401&gt;0,Data!BJ401-4,"")</f>
        <v/>
      </c>
      <c r="CZ401" s="2" t="str">
        <f>IF(Data!BK401&gt;0,Data!BK401-4,"")</f>
        <v/>
      </c>
      <c r="DB401" s="7" t="str">
        <f t="shared" si="138"/>
        <v/>
      </c>
      <c r="DC401" s="7" t="str">
        <f t="shared" si="146"/>
        <v/>
      </c>
      <c r="DD401" s="4" t="str">
        <f t="shared" si="139"/>
        <v/>
      </c>
      <c r="DF401" s="4" t="str">
        <f>IF(MAX(COUNTIF(Data!BD401:BK401,1),COUNTIF(Data!BD401:BK401,2),COUNTIF(Data!BD401:BK401,3),COUNTIF(Data!BD401:BK401,4),COUNTIF(Data!BD401:BK401,5),COUNTIF(Data!BD401:BK401,6),COUNTIF(Data!BD401:BK401,7))&gt;0,MAX(COUNTIF(Data!BD401:BK401,1),COUNTIF(Data!BD401:BK401,2),COUNTIF(Data!BD401:BK401,3),COUNTIF(Data!BD401:BK401,4),COUNTIF(Data!BD401:BK401,5),COUNTIF(Data!BD401:BK401,6),COUNTIF(Data!BD401:BK401,7)),"")</f>
        <v/>
      </c>
      <c r="DG401" s="4" t="str">
        <f>IF(COUNTIF(Data!BD401:BK401,4)=8,"Remove","")</f>
        <v/>
      </c>
    </row>
    <row r="402" spans="1:111" x14ac:dyDescent="0.25">
      <c r="A402" s="2" t="str">
        <f>IF(Data!B402&gt;0,Data!B402-4,"")</f>
        <v/>
      </c>
      <c r="B402" s="2" t="str">
        <f>IF(Data!C402&gt;0,Data!C402-4,"")</f>
        <v/>
      </c>
      <c r="C402" s="2" t="str">
        <f>IF(Data!D402&gt;0,Data!D402-4,"")</f>
        <v/>
      </c>
      <c r="D402" s="2" t="str">
        <f>IF(Data!E402&gt;0,Data!E402-4,"")</f>
        <v/>
      </c>
      <c r="E402" s="2" t="str">
        <f>IF(Data!F402&gt;0,Data!F402-4,"")</f>
        <v/>
      </c>
      <c r="F402" s="2" t="str">
        <f>IF(Data!G402&gt;0,Data!G402-4,"")</f>
        <v/>
      </c>
      <c r="G402" s="2" t="str">
        <f>IF(Data!H402&gt;0,Data!H402-4,"")</f>
        <v/>
      </c>
      <c r="H402" s="2" t="str">
        <f>IF(Data!I402&gt;0,Data!I402-4,"")</f>
        <v/>
      </c>
      <c r="J402" s="7" t="str">
        <f t="shared" si="126"/>
        <v/>
      </c>
      <c r="K402" s="7" t="str">
        <f t="shared" si="140"/>
        <v/>
      </c>
      <c r="L402" s="4" t="str">
        <f t="shared" si="127"/>
        <v/>
      </c>
      <c r="N402" s="4" t="str">
        <f>IF(MAX(COUNTIF(Data!B402:I402,1),COUNTIF(Data!B402:I402,2),COUNTIF(Data!B402:I402,3),COUNTIF(Data!B402:I402,4),COUNTIF(Data!B402:I402,5),COUNTIF(Data!B402:I402,6),COUNTIF(Data!B402:I402,7))&gt;0,MAX(COUNTIF(Data!B402:I402,1),COUNTIF(Data!B402:I402,2),COUNTIF(Data!B402:I402,3),COUNTIF(Data!B402:I402,4),COUNTIF(Data!B402:I402,5),COUNTIF(Data!B402:I402,6),COUNTIF(Data!B402:I402,7)),"")</f>
        <v/>
      </c>
      <c r="O402" s="4" t="str">
        <f>IF(COUNTIF(Data!B402:I402,4)=8,"Remove","")</f>
        <v/>
      </c>
      <c r="Q402" s="2" t="str">
        <f>IF(Data!K402&gt;0,Data!K402-4,"")</f>
        <v/>
      </c>
      <c r="R402" s="2" t="str">
        <f>IF(Data!L402&gt;0,Data!L402-4,"")</f>
        <v/>
      </c>
      <c r="S402" s="2" t="str">
        <f>IF(Data!M402&gt;0,Data!M402-4,"")</f>
        <v/>
      </c>
      <c r="T402" s="2" t="str">
        <f>IF(Data!N402&gt;0,Data!N402-4,"")</f>
        <v/>
      </c>
      <c r="U402" s="2" t="str">
        <f>IF(Data!O402&gt;0,Data!O402-4,"")</f>
        <v/>
      </c>
      <c r="V402" s="2" t="str">
        <f>IF(Data!P402&gt;0,Data!P402-4,"")</f>
        <v/>
      </c>
      <c r="W402" s="2" t="str">
        <f>IF(Data!Q402&gt;0,Data!Q402-4,"")</f>
        <v/>
      </c>
      <c r="X402" s="2" t="str">
        <f>IF(Data!R402&gt;0,Data!R402-4,"")</f>
        <v/>
      </c>
      <c r="Y402" s="59"/>
      <c r="Z402" s="7" t="str">
        <f t="shared" si="128"/>
        <v/>
      </c>
      <c r="AA402" s="7" t="str">
        <f t="shared" si="141"/>
        <v/>
      </c>
      <c r="AB402" s="4" t="str">
        <f t="shared" si="129"/>
        <v/>
      </c>
      <c r="AC402" s="59"/>
      <c r="AD402" s="4" t="str">
        <f>IF(MAX(COUNTIF(Data!K402:R402,1),COUNTIF(Data!K402:R402,2),COUNTIF(Data!K402:R402,3),COUNTIF(Data!K402:R402,4),COUNTIF(Data!K402:R402,5),COUNTIF(Data!K402:R402,6),COUNTIF(Data!K402:R402,7))&gt;0,MAX(COUNTIF(Data!K402:R402,1),COUNTIF(Data!K402:R402,2),COUNTIF(Data!K402:R402,3),COUNTIF(Data!K402:R402,4),COUNTIF(Data!K402:R402,5),COUNTIF(Data!K402:R402,6),COUNTIF(Data!K402:R402,7)),"")</f>
        <v/>
      </c>
      <c r="AE402" s="4" t="str">
        <f>IF(COUNTIF(Data!K402:R402,4)=8,"Remove","")</f>
        <v/>
      </c>
      <c r="AG402" s="2" t="str">
        <f>IF(Data!T402&gt;0,Data!T402-4,"")</f>
        <v/>
      </c>
      <c r="AH402" s="2" t="str">
        <f>IF(Data!U402&gt;0,Data!U402-4,"")</f>
        <v/>
      </c>
      <c r="AI402" s="2" t="str">
        <f>IF(Data!V402&gt;0,Data!V402-4,"")</f>
        <v/>
      </c>
      <c r="AJ402" s="2" t="str">
        <f>IF(Data!W402&gt;0,Data!W402-4,"")</f>
        <v/>
      </c>
      <c r="AK402" s="2" t="str">
        <f>IF(Data!X402&gt;0,Data!X402-4,"")</f>
        <v/>
      </c>
      <c r="AL402" s="2" t="str">
        <f>IF(Data!Y402&gt;0,Data!Y402-4,"")</f>
        <v/>
      </c>
      <c r="AM402" s="2" t="str">
        <f>IF(Data!Z402&gt;0,Data!Z402-4,"")</f>
        <v/>
      </c>
      <c r="AN402" s="2" t="str">
        <f>IF(Data!AA402&gt;0,Data!AA402-4,"")</f>
        <v/>
      </c>
      <c r="AP402" s="7" t="str">
        <f t="shared" si="130"/>
        <v/>
      </c>
      <c r="AQ402" s="7" t="str">
        <f t="shared" si="142"/>
        <v/>
      </c>
      <c r="AR402" s="4" t="str">
        <f t="shared" si="131"/>
        <v/>
      </c>
      <c r="AT402" s="4" t="str">
        <f>IF(MAX(COUNTIF(Data!T402:AA402,1),COUNTIF(Data!T402:AA402,2),COUNTIF(Data!T402:AA402,3),COUNTIF(Data!T402:AA402,4),COUNTIF(Data!T402:AA402,5),COUNTIF(Data!T402:AA402,6),COUNTIF(Data!T402:AA402,7))&gt;0,MAX(COUNTIF(Data!T402:AA402,1),COUNTIF(Data!T402:AA402,2),COUNTIF(Data!T402:AA402,3),COUNTIF(Data!T402:AA402,4),COUNTIF(Data!T402:AA402,5),COUNTIF(Data!T402:AA402,6),COUNTIF(Data!T402:AA402,7)),"")</f>
        <v/>
      </c>
      <c r="AU402" s="4" t="str">
        <f>IF(COUNTIF(Data!T402:AA402,4)=8,"Remove","")</f>
        <v/>
      </c>
      <c r="AW402" s="2" t="str">
        <f>IF(Data!AC402&gt;0,Data!AC402-4,"")</f>
        <v/>
      </c>
      <c r="AX402" s="2" t="str">
        <f>IF(Data!AD402&gt;0,Data!AD402-4,"")</f>
        <v/>
      </c>
      <c r="AY402" s="2" t="str">
        <f>IF(Data!AE402&gt;0,Data!AE402-4,"")</f>
        <v/>
      </c>
      <c r="AZ402" s="2" t="str">
        <f>IF(Data!AF402&gt;0,Data!AF402-4,"")</f>
        <v/>
      </c>
      <c r="BA402" s="2" t="str">
        <f>IF(Data!AG402&gt;0,Data!AG402-4,"")</f>
        <v/>
      </c>
      <c r="BB402" s="2" t="str">
        <f>IF(Data!AH402&gt;0,Data!AH402-4,"")</f>
        <v/>
      </c>
      <c r="BC402" s="2" t="str">
        <f>IF(Data!AI402&gt;0,Data!AI402-4,"")</f>
        <v/>
      </c>
      <c r="BD402" s="2" t="str">
        <f>IF(Data!AJ402&gt;0,Data!AJ402-4,"")</f>
        <v/>
      </c>
      <c r="BF402" s="7" t="str">
        <f t="shared" si="132"/>
        <v/>
      </c>
      <c r="BG402" s="7" t="str">
        <f t="shared" si="143"/>
        <v/>
      </c>
      <c r="BH402" s="4" t="str">
        <f t="shared" si="133"/>
        <v/>
      </c>
      <c r="BJ402" s="4" t="str">
        <f>IF(MAX(COUNTIF(Data!AC402:AJ402,1),COUNTIF(Data!AC402:AJ402,2),COUNTIF(Data!AC402:AJ402,3),COUNTIF(Data!AC402:AJ402,4),COUNTIF(Data!AC402:AJ402,5),COUNTIF(Data!AC402:AJ402,6),COUNTIF(Data!AC402:AJ402,7))&gt;0,MAX(COUNTIF(Data!AC402:AJ402,1),COUNTIF(Data!AC402:AJ402,2),COUNTIF(Data!AC402:AJ402,3),COUNTIF(Data!AC402:AJ402,4),COUNTIF(Data!AC402:AJ402,5),COUNTIF(Data!AC402:AJ402,6),COUNTIF(Data!AC402:AJ402,7)),"")</f>
        <v/>
      </c>
      <c r="BK402" s="4" t="str">
        <f>IF(COUNTIF(Data!AC402:AJ402,4)=8,"Remove","")</f>
        <v/>
      </c>
      <c r="BM402" s="2" t="str">
        <f>IF(Data!AL402&gt;0,Data!AL402-4,"")</f>
        <v/>
      </c>
      <c r="BN402" s="2" t="str">
        <f>IF(Data!AM402&gt;0,Data!AM402-4,"")</f>
        <v/>
      </c>
      <c r="BO402" s="2" t="str">
        <f>IF(Data!AN402&gt;0,Data!AN402-4,"")</f>
        <v/>
      </c>
      <c r="BP402" s="2" t="str">
        <f>IF(Data!AO402&gt;0,Data!AO402-4,"")</f>
        <v/>
      </c>
      <c r="BQ402" s="2" t="str">
        <f>IF(Data!AP402&gt;0,Data!AP402-4,"")</f>
        <v/>
      </c>
      <c r="BR402" s="2" t="str">
        <f>IF(Data!AQ402&gt;0,Data!AQ402-4,"")</f>
        <v/>
      </c>
      <c r="BS402" s="2" t="str">
        <f>IF(Data!AR402&gt;0,Data!AR402-4,"")</f>
        <v/>
      </c>
      <c r="BT402" s="2" t="str">
        <f>IF(Data!AS402&gt;0,Data!AS402-4,"")</f>
        <v/>
      </c>
      <c r="BV402" s="7" t="str">
        <f t="shared" si="134"/>
        <v/>
      </c>
      <c r="BW402" s="7" t="str">
        <f t="shared" si="144"/>
        <v/>
      </c>
      <c r="BX402" s="4" t="str">
        <f t="shared" si="135"/>
        <v/>
      </c>
      <c r="BZ402" s="4" t="str">
        <f>IF(MAX(COUNTIF(Data!AL402:AS402,1),COUNTIF(Data!AL402:AS402,2),COUNTIF(Data!AL402:AS402,3),COUNTIF(Data!AL402:AS402,4),COUNTIF(Data!AL402:AS402,5),COUNTIF(Data!AL402:AS402,6),COUNTIF(Data!AL402:AS402,7))&gt;0,MAX(COUNTIF(Data!AL402:AS402,1),COUNTIF(Data!AL402:AS402,2),COUNTIF(Data!AL402:AS402,3),COUNTIF(Data!AL402:AS402,4),COUNTIF(Data!AL402:AS402,5),COUNTIF(Data!AL402:AS402,6),COUNTIF(Data!AL402:AS402,7)),"")</f>
        <v/>
      </c>
      <c r="CA402" s="4" t="str">
        <f>IF(COUNTIF(Data!AL402:AS402,4)=8,"Remove","")</f>
        <v/>
      </c>
      <c r="CC402" s="2" t="str">
        <f>IF(Data!AU402&gt;0,Data!AU402-4,"")</f>
        <v/>
      </c>
      <c r="CD402" s="2" t="str">
        <f>IF(Data!AV402&gt;0,Data!AV402-4,"")</f>
        <v/>
      </c>
      <c r="CE402" s="2" t="str">
        <f>IF(Data!AW402&gt;0,Data!AW402-4,"")</f>
        <v/>
      </c>
      <c r="CF402" s="2" t="str">
        <f>IF(Data!AX402&gt;0,Data!AX402-4,"")</f>
        <v/>
      </c>
      <c r="CG402" s="2" t="str">
        <f>IF(Data!AY402&gt;0,Data!AY402-4,"")</f>
        <v/>
      </c>
      <c r="CH402" s="2" t="str">
        <f>IF(Data!AZ402&gt;0,Data!AZ402-4,"")</f>
        <v/>
      </c>
      <c r="CI402" s="2" t="str">
        <f>IF(Data!BA402&gt;0,Data!BA402-4,"")</f>
        <v/>
      </c>
      <c r="CJ402" s="2" t="str">
        <f>IF(Data!BB402&gt;0,Data!BB402-4,"")</f>
        <v/>
      </c>
      <c r="CL402" s="7" t="str">
        <f t="shared" si="136"/>
        <v/>
      </c>
      <c r="CM402" s="7" t="str">
        <f t="shared" si="145"/>
        <v/>
      </c>
      <c r="CN402" s="4" t="str">
        <f t="shared" si="137"/>
        <v/>
      </c>
      <c r="CP402" s="4" t="str">
        <f>IF(MAX(COUNTIF(Data!AU402:BB402,1),COUNTIF(Data!AU402:BB402,2),COUNTIF(Data!AU402:BB402,3),COUNTIF(Data!AU402:BB402,4),COUNTIF(Data!AU402:BB402,5),COUNTIF(Data!AU402:BB402,6),COUNTIF(Data!AU402:BB402,7))&gt;0,MAX(COUNTIF(Data!AU402:BB402,1),COUNTIF(Data!AU402:BB402,2),COUNTIF(Data!AU402:BB402,3),COUNTIF(Data!AU402:BB402,4),COUNTIF(Data!AU402:BB402,5),COUNTIF(Data!AU402:BB402,6),COUNTIF(Data!AU402:BB402,7)),"")</f>
        <v/>
      </c>
      <c r="CQ402" s="4" t="str">
        <f>IF(COUNTIF(Data!AU402:BB402,4)=8,"Remove","")</f>
        <v/>
      </c>
      <c r="CS402" s="2" t="str">
        <f>IF(Data!BD402&gt;0,Data!BD402-4,"")</f>
        <v/>
      </c>
      <c r="CT402" s="2" t="str">
        <f>IF(Data!BE402&gt;0,Data!BE402-4,"")</f>
        <v/>
      </c>
      <c r="CU402" s="2" t="str">
        <f>IF(Data!BF402&gt;0,Data!BF402-4,"")</f>
        <v/>
      </c>
      <c r="CV402" s="2" t="str">
        <f>IF(Data!BG402&gt;0,Data!BG402-4,"")</f>
        <v/>
      </c>
      <c r="CW402" s="2" t="str">
        <f>IF(Data!BH402&gt;0,Data!BH402-4,"")</f>
        <v/>
      </c>
      <c r="CX402" s="2" t="str">
        <f>IF(Data!BI402&gt;0,Data!BI402-4,"")</f>
        <v/>
      </c>
      <c r="CY402" s="2" t="str">
        <f>IF(Data!BJ402&gt;0,Data!BJ402-4,"")</f>
        <v/>
      </c>
      <c r="CZ402" s="2" t="str">
        <f>IF(Data!BK402&gt;0,Data!BK402-4,"")</f>
        <v/>
      </c>
      <c r="DB402" s="7" t="str">
        <f t="shared" si="138"/>
        <v/>
      </c>
      <c r="DC402" s="7" t="str">
        <f t="shared" si="146"/>
        <v/>
      </c>
      <c r="DD402" s="4" t="str">
        <f t="shared" si="139"/>
        <v/>
      </c>
      <c r="DF402" s="4" t="str">
        <f>IF(MAX(COUNTIF(Data!BD402:BK402,1),COUNTIF(Data!BD402:BK402,2),COUNTIF(Data!BD402:BK402,3),COUNTIF(Data!BD402:BK402,4),COUNTIF(Data!BD402:BK402,5),COUNTIF(Data!BD402:BK402,6),COUNTIF(Data!BD402:BK402,7))&gt;0,MAX(COUNTIF(Data!BD402:BK402,1),COUNTIF(Data!BD402:BK402,2),COUNTIF(Data!BD402:BK402,3),COUNTIF(Data!BD402:BK402,4),COUNTIF(Data!BD402:BK402,5),COUNTIF(Data!BD402:BK402,6),COUNTIF(Data!BD402:BK402,7)),"")</f>
        <v/>
      </c>
      <c r="DG402" s="4" t="str">
        <f>IF(COUNTIF(Data!BD402:BK402,4)=8,"Remove","")</f>
        <v/>
      </c>
    </row>
    <row r="403" spans="1:111" x14ac:dyDescent="0.25">
      <c r="A403" s="2" t="str">
        <f>IF(Data!B403&gt;0,Data!B403-4,"")</f>
        <v/>
      </c>
      <c r="B403" s="2" t="str">
        <f>IF(Data!C403&gt;0,Data!C403-4,"")</f>
        <v/>
      </c>
      <c r="C403" s="2" t="str">
        <f>IF(Data!D403&gt;0,Data!D403-4,"")</f>
        <v/>
      </c>
      <c r="D403" s="2" t="str">
        <f>IF(Data!E403&gt;0,Data!E403-4,"")</f>
        <v/>
      </c>
      <c r="E403" s="2" t="str">
        <f>IF(Data!F403&gt;0,Data!F403-4,"")</f>
        <v/>
      </c>
      <c r="F403" s="2" t="str">
        <f>IF(Data!G403&gt;0,Data!G403-4,"")</f>
        <v/>
      </c>
      <c r="G403" s="2" t="str">
        <f>IF(Data!H403&gt;0,Data!H403-4,"")</f>
        <v/>
      </c>
      <c r="H403" s="2" t="str">
        <f>IF(Data!I403&gt;0,Data!I403-4,"")</f>
        <v/>
      </c>
      <c r="J403" s="7" t="str">
        <f t="shared" si="126"/>
        <v/>
      </c>
      <c r="K403" s="7" t="str">
        <f t="shared" si="140"/>
        <v/>
      </c>
      <c r="L403" s="4" t="str">
        <f t="shared" si="127"/>
        <v/>
      </c>
      <c r="N403" s="4" t="str">
        <f>IF(MAX(COUNTIF(Data!B403:I403,1),COUNTIF(Data!B403:I403,2),COUNTIF(Data!B403:I403,3),COUNTIF(Data!B403:I403,4),COUNTIF(Data!B403:I403,5),COUNTIF(Data!B403:I403,6),COUNTIF(Data!B403:I403,7))&gt;0,MAX(COUNTIF(Data!B403:I403,1),COUNTIF(Data!B403:I403,2),COUNTIF(Data!B403:I403,3),COUNTIF(Data!B403:I403,4),COUNTIF(Data!B403:I403,5),COUNTIF(Data!B403:I403,6),COUNTIF(Data!B403:I403,7)),"")</f>
        <v/>
      </c>
      <c r="O403" s="4" t="str">
        <f>IF(COUNTIF(Data!B403:I403,4)=8,"Remove","")</f>
        <v/>
      </c>
      <c r="Q403" s="2" t="str">
        <f>IF(Data!K403&gt;0,Data!K403-4,"")</f>
        <v/>
      </c>
      <c r="R403" s="2" t="str">
        <f>IF(Data!L403&gt;0,Data!L403-4,"")</f>
        <v/>
      </c>
      <c r="S403" s="2" t="str">
        <f>IF(Data!M403&gt;0,Data!M403-4,"")</f>
        <v/>
      </c>
      <c r="T403" s="2" t="str">
        <f>IF(Data!N403&gt;0,Data!N403-4,"")</f>
        <v/>
      </c>
      <c r="U403" s="2" t="str">
        <f>IF(Data!O403&gt;0,Data!O403-4,"")</f>
        <v/>
      </c>
      <c r="V403" s="2" t="str">
        <f>IF(Data!P403&gt;0,Data!P403-4,"")</f>
        <v/>
      </c>
      <c r="W403" s="2" t="str">
        <f>IF(Data!Q403&gt;0,Data!Q403-4,"")</f>
        <v/>
      </c>
      <c r="X403" s="2" t="str">
        <f>IF(Data!R403&gt;0,Data!R403-4,"")</f>
        <v/>
      </c>
      <c r="Y403" s="59"/>
      <c r="Z403" s="7" t="str">
        <f t="shared" si="128"/>
        <v/>
      </c>
      <c r="AA403" s="7" t="str">
        <f t="shared" si="141"/>
        <v/>
      </c>
      <c r="AB403" s="4" t="str">
        <f t="shared" si="129"/>
        <v/>
      </c>
      <c r="AC403" s="59"/>
      <c r="AD403" s="4" t="str">
        <f>IF(MAX(COUNTIF(Data!K403:R403,1),COUNTIF(Data!K403:R403,2),COUNTIF(Data!K403:R403,3),COUNTIF(Data!K403:R403,4),COUNTIF(Data!K403:R403,5),COUNTIF(Data!K403:R403,6),COUNTIF(Data!K403:R403,7))&gt;0,MAX(COUNTIF(Data!K403:R403,1),COUNTIF(Data!K403:R403,2),COUNTIF(Data!K403:R403,3),COUNTIF(Data!K403:R403,4),COUNTIF(Data!K403:R403,5),COUNTIF(Data!K403:R403,6),COUNTIF(Data!K403:R403,7)),"")</f>
        <v/>
      </c>
      <c r="AE403" s="4" t="str">
        <f>IF(COUNTIF(Data!K403:R403,4)=8,"Remove","")</f>
        <v/>
      </c>
      <c r="AG403" s="2" t="str">
        <f>IF(Data!T403&gt;0,Data!T403-4,"")</f>
        <v/>
      </c>
      <c r="AH403" s="2" t="str">
        <f>IF(Data!U403&gt;0,Data!U403-4,"")</f>
        <v/>
      </c>
      <c r="AI403" s="2" t="str">
        <f>IF(Data!V403&gt;0,Data!V403-4,"")</f>
        <v/>
      </c>
      <c r="AJ403" s="2" t="str">
        <f>IF(Data!W403&gt;0,Data!W403-4,"")</f>
        <v/>
      </c>
      <c r="AK403" s="2" t="str">
        <f>IF(Data!X403&gt;0,Data!X403-4,"")</f>
        <v/>
      </c>
      <c r="AL403" s="2" t="str">
        <f>IF(Data!Y403&gt;0,Data!Y403-4,"")</f>
        <v/>
      </c>
      <c r="AM403" s="2" t="str">
        <f>IF(Data!Z403&gt;0,Data!Z403-4,"")</f>
        <v/>
      </c>
      <c r="AN403" s="2" t="str">
        <f>IF(Data!AA403&gt;0,Data!AA403-4,"")</f>
        <v/>
      </c>
      <c r="AP403" s="7" t="str">
        <f t="shared" si="130"/>
        <v/>
      </c>
      <c r="AQ403" s="7" t="str">
        <f t="shared" si="142"/>
        <v/>
      </c>
      <c r="AR403" s="4" t="str">
        <f t="shared" si="131"/>
        <v/>
      </c>
      <c r="AT403" s="4" t="str">
        <f>IF(MAX(COUNTIF(Data!T403:AA403,1),COUNTIF(Data!T403:AA403,2),COUNTIF(Data!T403:AA403,3),COUNTIF(Data!T403:AA403,4),COUNTIF(Data!T403:AA403,5),COUNTIF(Data!T403:AA403,6),COUNTIF(Data!T403:AA403,7))&gt;0,MAX(COUNTIF(Data!T403:AA403,1),COUNTIF(Data!T403:AA403,2),COUNTIF(Data!T403:AA403,3),COUNTIF(Data!T403:AA403,4),COUNTIF(Data!T403:AA403,5),COUNTIF(Data!T403:AA403,6),COUNTIF(Data!T403:AA403,7)),"")</f>
        <v/>
      </c>
      <c r="AU403" s="4" t="str">
        <f>IF(COUNTIF(Data!T403:AA403,4)=8,"Remove","")</f>
        <v/>
      </c>
      <c r="AW403" s="2" t="str">
        <f>IF(Data!AC403&gt;0,Data!AC403-4,"")</f>
        <v/>
      </c>
      <c r="AX403" s="2" t="str">
        <f>IF(Data!AD403&gt;0,Data!AD403-4,"")</f>
        <v/>
      </c>
      <c r="AY403" s="2" t="str">
        <f>IF(Data!AE403&gt;0,Data!AE403-4,"")</f>
        <v/>
      </c>
      <c r="AZ403" s="2" t="str">
        <f>IF(Data!AF403&gt;0,Data!AF403-4,"")</f>
        <v/>
      </c>
      <c r="BA403" s="2" t="str">
        <f>IF(Data!AG403&gt;0,Data!AG403-4,"")</f>
        <v/>
      </c>
      <c r="BB403" s="2" t="str">
        <f>IF(Data!AH403&gt;0,Data!AH403-4,"")</f>
        <v/>
      </c>
      <c r="BC403" s="2" t="str">
        <f>IF(Data!AI403&gt;0,Data!AI403-4,"")</f>
        <v/>
      </c>
      <c r="BD403" s="2" t="str">
        <f>IF(Data!AJ403&gt;0,Data!AJ403-4,"")</f>
        <v/>
      </c>
      <c r="BF403" s="7" t="str">
        <f t="shared" si="132"/>
        <v/>
      </c>
      <c r="BG403" s="7" t="str">
        <f t="shared" si="143"/>
        <v/>
      </c>
      <c r="BH403" s="4" t="str">
        <f t="shared" si="133"/>
        <v/>
      </c>
      <c r="BJ403" s="4" t="str">
        <f>IF(MAX(COUNTIF(Data!AC403:AJ403,1),COUNTIF(Data!AC403:AJ403,2),COUNTIF(Data!AC403:AJ403,3),COUNTIF(Data!AC403:AJ403,4),COUNTIF(Data!AC403:AJ403,5),COUNTIF(Data!AC403:AJ403,6),COUNTIF(Data!AC403:AJ403,7))&gt;0,MAX(COUNTIF(Data!AC403:AJ403,1),COUNTIF(Data!AC403:AJ403,2),COUNTIF(Data!AC403:AJ403,3),COUNTIF(Data!AC403:AJ403,4),COUNTIF(Data!AC403:AJ403,5),COUNTIF(Data!AC403:AJ403,6),COUNTIF(Data!AC403:AJ403,7)),"")</f>
        <v/>
      </c>
      <c r="BK403" s="4" t="str">
        <f>IF(COUNTIF(Data!AC403:AJ403,4)=8,"Remove","")</f>
        <v/>
      </c>
      <c r="BM403" s="2" t="str">
        <f>IF(Data!AL403&gt;0,Data!AL403-4,"")</f>
        <v/>
      </c>
      <c r="BN403" s="2" t="str">
        <f>IF(Data!AM403&gt;0,Data!AM403-4,"")</f>
        <v/>
      </c>
      <c r="BO403" s="2" t="str">
        <f>IF(Data!AN403&gt;0,Data!AN403-4,"")</f>
        <v/>
      </c>
      <c r="BP403" s="2" t="str">
        <f>IF(Data!AO403&gt;0,Data!AO403-4,"")</f>
        <v/>
      </c>
      <c r="BQ403" s="2" t="str">
        <f>IF(Data!AP403&gt;0,Data!AP403-4,"")</f>
        <v/>
      </c>
      <c r="BR403" s="2" t="str">
        <f>IF(Data!AQ403&gt;0,Data!AQ403-4,"")</f>
        <v/>
      </c>
      <c r="BS403" s="2" t="str">
        <f>IF(Data!AR403&gt;0,Data!AR403-4,"")</f>
        <v/>
      </c>
      <c r="BT403" s="2" t="str">
        <f>IF(Data!AS403&gt;0,Data!AS403-4,"")</f>
        <v/>
      </c>
      <c r="BV403" s="7" t="str">
        <f t="shared" si="134"/>
        <v/>
      </c>
      <c r="BW403" s="7" t="str">
        <f t="shared" si="144"/>
        <v/>
      </c>
      <c r="BX403" s="4" t="str">
        <f t="shared" si="135"/>
        <v/>
      </c>
      <c r="BZ403" s="4" t="str">
        <f>IF(MAX(COUNTIF(Data!AL403:AS403,1),COUNTIF(Data!AL403:AS403,2),COUNTIF(Data!AL403:AS403,3),COUNTIF(Data!AL403:AS403,4),COUNTIF(Data!AL403:AS403,5),COUNTIF(Data!AL403:AS403,6),COUNTIF(Data!AL403:AS403,7))&gt;0,MAX(COUNTIF(Data!AL403:AS403,1),COUNTIF(Data!AL403:AS403,2),COUNTIF(Data!AL403:AS403,3),COUNTIF(Data!AL403:AS403,4),COUNTIF(Data!AL403:AS403,5),COUNTIF(Data!AL403:AS403,6),COUNTIF(Data!AL403:AS403,7)),"")</f>
        <v/>
      </c>
      <c r="CA403" s="4" t="str">
        <f>IF(COUNTIF(Data!AL403:AS403,4)=8,"Remove","")</f>
        <v/>
      </c>
      <c r="CC403" s="2" t="str">
        <f>IF(Data!AU403&gt;0,Data!AU403-4,"")</f>
        <v/>
      </c>
      <c r="CD403" s="2" t="str">
        <f>IF(Data!AV403&gt;0,Data!AV403-4,"")</f>
        <v/>
      </c>
      <c r="CE403" s="2" t="str">
        <f>IF(Data!AW403&gt;0,Data!AW403-4,"")</f>
        <v/>
      </c>
      <c r="CF403" s="2" t="str">
        <f>IF(Data!AX403&gt;0,Data!AX403-4,"")</f>
        <v/>
      </c>
      <c r="CG403" s="2" t="str">
        <f>IF(Data!AY403&gt;0,Data!AY403-4,"")</f>
        <v/>
      </c>
      <c r="CH403" s="2" t="str">
        <f>IF(Data!AZ403&gt;0,Data!AZ403-4,"")</f>
        <v/>
      </c>
      <c r="CI403" s="2" t="str">
        <f>IF(Data!BA403&gt;0,Data!BA403-4,"")</f>
        <v/>
      </c>
      <c r="CJ403" s="2" t="str">
        <f>IF(Data!BB403&gt;0,Data!BB403-4,"")</f>
        <v/>
      </c>
      <c r="CL403" s="7" t="str">
        <f t="shared" si="136"/>
        <v/>
      </c>
      <c r="CM403" s="7" t="str">
        <f t="shared" si="145"/>
        <v/>
      </c>
      <c r="CN403" s="4" t="str">
        <f t="shared" si="137"/>
        <v/>
      </c>
      <c r="CP403" s="4" t="str">
        <f>IF(MAX(COUNTIF(Data!AU403:BB403,1),COUNTIF(Data!AU403:BB403,2),COUNTIF(Data!AU403:BB403,3),COUNTIF(Data!AU403:BB403,4),COUNTIF(Data!AU403:BB403,5),COUNTIF(Data!AU403:BB403,6),COUNTIF(Data!AU403:BB403,7))&gt;0,MAX(COUNTIF(Data!AU403:BB403,1),COUNTIF(Data!AU403:BB403,2),COUNTIF(Data!AU403:BB403,3),COUNTIF(Data!AU403:BB403,4),COUNTIF(Data!AU403:BB403,5),COUNTIF(Data!AU403:BB403,6),COUNTIF(Data!AU403:BB403,7)),"")</f>
        <v/>
      </c>
      <c r="CQ403" s="4" t="str">
        <f>IF(COUNTIF(Data!AU403:BB403,4)=8,"Remove","")</f>
        <v/>
      </c>
      <c r="CS403" s="2" t="str">
        <f>IF(Data!BD403&gt;0,Data!BD403-4,"")</f>
        <v/>
      </c>
      <c r="CT403" s="2" t="str">
        <f>IF(Data!BE403&gt;0,Data!BE403-4,"")</f>
        <v/>
      </c>
      <c r="CU403" s="2" t="str">
        <f>IF(Data!BF403&gt;0,Data!BF403-4,"")</f>
        <v/>
      </c>
      <c r="CV403" s="2" t="str">
        <f>IF(Data!BG403&gt;0,Data!BG403-4,"")</f>
        <v/>
      </c>
      <c r="CW403" s="2" t="str">
        <f>IF(Data!BH403&gt;0,Data!BH403-4,"")</f>
        <v/>
      </c>
      <c r="CX403" s="2" t="str">
        <f>IF(Data!BI403&gt;0,Data!BI403-4,"")</f>
        <v/>
      </c>
      <c r="CY403" s="2" t="str">
        <f>IF(Data!BJ403&gt;0,Data!BJ403-4,"")</f>
        <v/>
      </c>
      <c r="CZ403" s="2" t="str">
        <f>IF(Data!BK403&gt;0,Data!BK403-4,"")</f>
        <v/>
      </c>
      <c r="DB403" s="7" t="str">
        <f t="shared" si="138"/>
        <v/>
      </c>
      <c r="DC403" s="7" t="str">
        <f t="shared" si="146"/>
        <v/>
      </c>
      <c r="DD403" s="4" t="str">
        <f t="shared" si="139"/>
        <v/>
      </c>
      <c r="DF403" s="4" t="str">
        <f>IF(MAX(COUNTIF(Data!BD403:BK403,1),COUNTIF(Data!BD403:BK403,2),COUNTIF(Data!BD403:BK403,3),COUNTIF(Data!BD403:BK403,4),COUNTIF(Data!BD403:BK403,5),COUNTIF(Data!BD403:BK403,6),COUNTIF(Data!BD403:BK403,7))&gt;0,MAX(COUNTIF(Data!BD403:BK403,1),COUNTIF(Data!BD403:BK403,2),COUNTIF(Data!BD403:BK403,3),COUNTIF(Data!BD403:BK403,4),COUNTIF(Data!BD403:BK403,5),COUNTIF(Data!BD403:BK403,6),COUNTIF(Data!BD403:BK403,7)),"")</f>
        <v/>
      </c>
      <c r="DG403" s="4" t="str">
        <f>IF(COUNTIF(Data!BD403:BK403,4)=8,"Remove","")</f>
        <v/>
      </c>
    </row>
    <row r="404" spans="1:111" x14ac:dyDescent="0.25">
      <c r="A404" s="2" t="str">
        <f>IF(Data!B404&gt;0,Data!B404-4,"")</f>
        <v/>
      </c>
      <c r="B404" s="2" t="str">
        <f>IF(Data!C404&gt;0,Data!C404-4,"")</f>
        <v/>
      </c>
      <c r="C404" s="2" t="str">
        <f>IF(Data!D404&gt;0,Data!D404-4,"")</f>
        <v/>
      </c>
      <c r="D404" s="2" t="str">
        <f>IF(Data!E404&gt;0,Data!E404-4,"")</f>
        <v/>
      </c>
      <c r="E404" s="2" t="str">
        <f>IF(Data!F404&gt;0,Data!F404-4,"")</f>
        <v/>
      </c>
      <c r="F404" s="2" t="str">
        <f>IF(Data!G404&gt;0,Data!G404-4,"")</f>
        <v/>
      </c>
      <c r="G404" s="2" t="str">
        <f>IF(Data!H404&gt;0,Data!H404-4,"")</f>
        <v/>
      </c>
      <c r="H404" s="2" t="str">
        <f>IF(Data!I404&gt;0,Data!I404-4,"")</f>
        <v/>
      </c>
      <c r="J404" s="7" t="str">
        <f t="shared" si="126"/>
        <v/>
      </c>
      <c r="K404" s="7" t="str">
        <f t="shared" si="140"/>
        <v/>
      </c>
      <c r="L404" s="4" t="str">
        <f t="shared" si="127"/>
        <v/>
      </c>
      <c r="N404" s="4" t="str">
        <f>IF(MAX(COUNTIF(Data!B404:I404,1),COUNTIF(Data!B404:I404,2),COUNTIF(Data!B404:I404,3),COUNTIF(Data!B404:I404,4),COUNTIF(Data!B404:I404,5),COUNTIF(Data!B404:I404,6),COUNTIF(Data!B404:I404,7))&gt;0,MAX(COUNTIF(Data!B404:I404,1),COUNTIF(Data!B404:I404,2),COUNTIF(Data!B404:I404,3),COUNTIF(Data!B404:I404,4),COUNTIF(Data!B404:I404,5),COUNTIF(Data!B404:I404,6),COUNTIF(Data!B404:I404,7)),"")</f>
        <v/>
      </c>
      <c r="O404" s="4" t="str">
        <f>IF(COUNTIF(Data!B404:I404,4)=8,"Remove","")</f>
        <v/>
      </c>
      <c r="Q404" s="2" t="str">
        <f>IF(Data!K404&gt;0,Data!K404-4,"")</f>
        <v/>
      </c>
      <c r="R404" s="2" t="str">
        <f>IF(Data!L404&gt;0,Data!L404-4,"")</f>
        <v/>
      </c>
      <c r="S404" s="2" t="str">
        <f>IF(Data!M404&gt;0,Data!M404-4,"")</f>
        <v/>
      </c>
      <c r="T404" s="2" t="str">
        <f>IF(Data!N404&gt;0,Data!N404-4,"")</f>
        <v/>
      </c>
      <c r="U404" s="2" t="str">
        <f>IF(Data!O404&gt;0,Data!O404-4,"")</f>
        <v/>
      </c>
      <c r="V404" s="2" t="str">
        <f>IF(Data!P404&gt;0,Data!P404-4,"")</f>
        <v/>
      </c>
      <c r="W404" s="2" t="str">
        <f>IF(Data!Q404&gt;0,Data!Q404-4,"")</f>
        <v/>
      </c>
      <c r="X404" s="2" t="str">
        <f>IF(Data!R404&gt;0,Data!R404-4,"")</f>
        <v/>
      </c>
      <c r="Y404" s="59"/>
      <c r="Z404" s="7" t="str">
        <f t="shared" si="128"/>
        <v/>
      </c>
      <c r="AA404" s="7" t="str">
        <f t="shared" si="141"/>
        <v/>
      </c>
      <c r="AB404" s="4" t="str">
        <f t="shared" si="129"/>
        <v/>
      </c>
      <c r="AC404" s="59"/>
      <c r="AD404" s="4" t="str">
        <f>IF(MAX(COUNTIF(Data!K404:R404,1),COUNTIF(Data!K404:R404,2),COUNTIF(Data!K404:R404,3),COUNTIF(Data!K404:R404,4),COUNTIF(Data!K404:R404,5),COUNTIF(Data!K404:R404,6),COUNTIF(Data!K404:R404,7))&gt;0,MAX(COUNTIF(Data!K404:R404,1),COUNTIF(Data!K404:R404,2),COUNTIF(Data!K404:R404,3),COUNTIF(Data!K404:R404,4),COUNTIF(Data!K404:R404,5),COUNTIF(Data!K404:R404,6),COUNTIF(Data!K404:R404,7)),"")</f>
        <v/>
      </c>
      <c r="AE404" s="4" t="str">
        <f>IF(COUNTIF(Data!K404:R404,4)=8,"Remove","")</f>
        <v/>
      </c>
      <c r="AG404" s="2" t="str">
        <f>IF(Data!T404&gt;0,Data!T404-4,"")</f>
        <v/>
      </c>
      <c r="AH404" s="2" t="str">
        <f>IF(Data!U404&gt;0,Data!U404-4,"")</f>
        <v/>
      </c>
      <c r="AI404" s="2" t="str">
        <f>IF(Data!V404&gt;0,Data!V404-4,"")</f>
        <v/>
      </c>
      <c r="AJ404" s="2" t="str">
        <f>IF(Data!W404&gt;0,Data!W404-4,"")</f>
        <v/>
      </c>
      <c r="AK404" s="2" t="str">
        <f>IF(Data!X404&gt;0,Data!X404-4,"")</f>
        <v/>
      </c>
      <c r="AL404" s="2" t="str">
        <f>IF(Data!Y404&gt;0,Data!Y404-4,"")</f>
        <v/>
      </c>
      <c r="AM404" s="2" t="str">
        <f>IF(Data!Z404&gt;0,Data!Z404-4,"")</f>
        <v/>
      </c>
      <c r="AN404" s="2" t="str">
        <f>IF(Data!AA404&gt;0,Data!AA404-4,"")</f>
        <v/>
      </c>
      <c r="AP404" s="7" t="str">
        <f t="shared" si="130"/>
        <v/>
      </c>
      <c r="AQ404" s="7" t="str">
        <f t="shared" si="142"/>
        <v/>
      </c>
      <c r="AR404" s="4" t="str">
        <f t="shared" si="131"/>
        <v/>
      </c>
      <c r="AT404" s="4" t="str">
        <f>IF(MAX(COUNTIF(Data!T404:AA404,1),COUNTIF(Data!T404:AA404,2),COUNTIF(Data!T404:AA404,3),COUNTIF(Data!T404:AA404,4),COUNTIF(Data!T404:AA404,5),COUNTIF(Data!T404:AA404,6),COUNTIF(Data!T404:AA404,7))&gt;0,MAX(COUNTIF(Data!T404:AA404,1),COUNTIF(Data!T404:AA404,2),COUNTIF(Data!T404:AA404,3),COUNTIF(Data!T404:AA404,4),COUNTIF(Data!T404:AA404,5),COUNTIF(Data!T404:AA404,6),COUNTIF(Data!T404:AA404,7)),"")</f>
        <v/>
      </c>
      <c r="AU404" s="4" t="str">
        <f>IF(COUNTIF(Data!T404:AA404,4)=8,"Remove","")</f>
        <v/>
      </c>
      <c r="AW404" s="2" t="str">
        <f>IF(Data!AC404&gt;0,Data!AC404-4,"")</f>
        <v/>
      </c>
      <c r="AX404" s="2" t="str">
        <f>IF(Data!AD404&gt;0,Data!AD404-4,"")</f>
        <v/>
      </c>
      <c r="AY404" s="2" t="str">
        <f>IF(Data!AE404&gt;0,Data!AE404-4,"")</f>
        <v/>
      </c>
      <c r="AZ404" s="2" t="str">
        <f>IF(Data!AF404&gt;0,Data!AF404-4,"")</f>
        <v/>
      </c>
      <c r="BA404" s="2" t="str">
        <f>IF(Data!AG404&gt;0,Data!AG404-4,"")</f>
        <v/>
      </c>
      <c r="BB404" s="2" t="str">
        <f>IF(Data!AH404&gt;0,Data!AH404-4,"")</f>
        <v/>
      </c>
      <c r="BC404" s="2" t="str">
        <f>IF(Data!AI404&gt;0,Data!AI404-4,"")</f>
        <v/>
      </c>
      <c r="BD404" s="2" t="str">
        <f>IF(Data!AJ404&gt;0,Data!AJ404-4,"")</f>
        <v/>
      </c>
      <c r="BF404" s="7" t="str">
        <f t="shared" si="132"/>
        <v/>
      </c>
      <c r="BG404" s="7" t="str">
        <f t="shared" si="143"/>
        <v/>
      </c>
      <c r="BH404" s="4" t="str">
        <f t="shared" si="133"/>
        <v/>
      </c>
      <c r="BJ404" s="4" t="str">
        <f>IF(MAX(COUNTIF(Data!AC404:AJ404,1),COUNTIF(Data!AC404:AJ404,2),COUNTIF(Data!AC404:AJ404,3),COUNTIF(Data!AC404:AJ404,4),COUNTIF(Data!AC404:AJ404,5),COUNTIF(Data!AC404:AJ404,6),COUNTIF(Data!AC404:AJ404,7))&gt;0,MAX(COUNTIF(Data!AC404:AJ404,1),COUNTIF(Data!AC404:AJ404,2),COUNTIF(Data!AC404:AJ404,3),COUNTIF(Data!AC404:AJ404,4),COUNTIF(Data!AC404:AJ404,5),COUNTIF(Data!AC404:AJ404,6),COUNTIF(Data!AC404:AJ404,7)),"")</f>
        <v/>
      </c>
      <c r="BK404" s="4" t="str">
        <f>IF(COUNTIF(Data!AC404:AJ404,4)=8,"Remove","")</f>
        <v/>
      </c>
      <c r="BM404" s="2" t="str">
        <f>IF(Data!AL404&gt;0,Data!AL404-4,"")</f>
        <v/>
      </c>
      <c r="BN404" s="2" t="str">
        <f>IF(Data!AM404&gt;0,Data!AM404-4,"")</f>
        <v/>
      </c>
      <c r="BO404" s="2" t="str">
        <f>IF(Data!AN404&gt;0,Data!AN404-4,"")</f>
        <v/>
      </c>
      <c r="BP404" s="2" t="str">
        <f>IF(Data!AO404&gt;0,Data!AO404-4,"")</f>
        <v/>
      </c>
      <c r="BQ404" s="2" t="str">
        <f>IF(Data!AP404&gt;0,Data!AP404-4,"")</f>
        <v/>
      </c>
      <c r="BR404" s="2" t="str">
        <f>IF(Data!AQ404&gt;0,Data!AQ404-4,"")</f>
        <v/>
      </c>
      <c r="BS404" s="2" t="str">
        <f>IF(Data!AR404&gt;0,Data!AR404-4,"")</f>
        <v/>
      </c>
      <c r="BT404" s="2" t="str">
        <f>IF(Data!AS404&gt;0,Data!AS404-4,"")</f>
        <v/>
      </c>
      <c r="BV404" s="7" t="str">
        <f t="shared" si="134"/>
        <v/>
      </c>
      <c r="BW404" s="7" t="str">
        <f t="shared" si="144"/>
        <v/>
      </c>
      <c r="BX404" s="4" t="str">
        <f t="shared" si="135"/>
        <v/>
      </c>
      <c r="BZ404" s="4" t="str">
        <f>IF(MAX(COUNTIF(Data!AL404:AS404,1),COUNTIF(Data!AL404:AS404,2),COUNTIF(Data!AL404:AS404,3),COUNTIF(Data!AL404:AS404,4),COUNTIF(Data!AL404:AS404,5),COUNTIF(Data!AL404:AS404,6),COUNTIF(Data!AL404:AS404,7))&gt;0,MAX(COUNTIF(Data!AL404:AS404,1),COUNTIF(Data!AL404:AS404,2),COUNTIF(Data!AL404:AS404,3),COUNTIF(Data!AL404:AS404,4),COUNTIF(Data!AL404:AS404,5),COUNTIF(Data!AL404:AS404,6),COUNTIF(Data!AL404:AS404,7)),"")</f>
        <v/>
      </c>
      <c r="CA404" s="4" t="str">
        <f>IF(COUNTIF(Data!AL404:AS404,4)=8,"Remove","")</f>
        <v/>
      </c>
      <c r="CC404" s="2" t="str">
        <f>IF(Data!AU404&gt;0,Data!AU404-4,"")</f>
        <v/>
      </c>
      <c r="CD404" s="2" t="str">
        <f>IF(Data!AV404&gt;0,Data!AV404-4,"")</f>
        <v/>
      </c>
      <c r="CE404" s="2" t="str">
        <f>IF(Data!AW404&gt;0,Data!AW404-4,"")</f>
        <v/>
      </c>
      <c r="CF404" s="2" t="str">
        <f>IF(Data!AX404&gt;0,Data!AX404-4,"")</f>
        <v/>
      </c>
      <c r="CG404" s="2" t="str">
        <f>IF(Data!AY404&gt;0,Data!AY404-4,"")</f>
        <v/>
      </c>
      <c r="CH404" s="2" t="str">
        <f>IF(Data!AZ404&gt;0,Data!AZ404-4,"")</f>
        <v/>
      </c>
      <c r="CI404" s="2" t="str">
        <f>IF(Data!BA404&gt;0,Data!BA404-4,"")</f>
        <v/>
      </c>
      <c r="CJ404" s="2" t="str">
        <f>IF(Data!BB404&gt;0,Data!BB404-4,"")</f>
        <v/>
      </c>
      <c r="CL404" s="7" t="str">
        <f t="shared" si="136"/>
        <v/>
      </c>
      <c r="CM404" s="7" t="str">
        <f t="shared" si="145"/>
        <v/>
      </c>
      <c r="CN404" s="4" t="str">
        <f t="shared" si="137"/>
        <v/>
      </c>
      <c r="CP404" s="4" t="str">
        <f>IF(MAX(COUNTIF(Data!AU404:BB404,1),COUNTIF(Data!AU404:BB404,2),COUNTIF(Data!AU404:BB404,3),COUNTIF(Data!AU404:BB404,4),COUNTIF(Data!AU404:BB404,5),COUNTIF(Data!AU404:BB404,6),COUNTIF(Data!AU404:BB404,7))&gt;0,MAX(COUNTIF(Data!AU404:BB404,1),COUNTIF(Data!AU404:BB404,2),COUNTIF(Data!AU404:BB404,3),COUNTIF(Data!AU404:BB404,4),COUNTIF(Data!AU404:BB404,5),COUNTIF(Data!AU404:BB404,6),COUNTIF(Data!AU404:BB404,7)),"")</f>
        <v/>
      </c>
      <c r="CQ404" s="4" t="str">
        <f>IF(COUNTIF(Data!AU404:BB404,4)=8,"Remove","")</f>
        <v/>
      </c>
      <c r="CS404" s="2" t="str">
        <f>IF(Data!BD404&gt;0,Data!BD404-4,"")</f>
        <v/>
      </c>
      <c r="CT404" s="2" t="str">
        <f>IF(Data!BE404&gt;0,Data!BE404-4,"")</f>
        <v/>
      </c>
      <c r="CU404" s="2" t="str">
        <f>IF(Data!BF404&gt;0,Data!BF404-4,"")</f>
        <v/>
      </c>
      <c r="CV404" s="2" t="str">
        <f>IF(Data!BG404&gt;0,Data!BG404-4,"")</f>
        <v/>
      </c>
      <c r="CW404" s="2" t="str">
        <f>IF(Data!BH404&gt;0,Data!BH404-4,"")</f>
        <v/>
      </c>
      <c r="CX404" s="2" t="str">
        <f>IF(Data!BI404&gt;0,Data!BI404-4,"")</f>
        <v/>
      </c>
      <c r="CY404" s="2" t="str">
        <f>IF(Data!BJ404&gt;0,Data!BJ404-4,"")</f>
        <v/>
      </c>
      <c r="CZ404" s="2" t="str">
        <f>IF(Data!BK404&gt;0,Data!BK404-4,"")</f>
        <v/>
      </c>
      <c r="DB404" s="7" t="str">
        <f t="shared" si="138"/>
        <v/>
      </c>
      <c r="DC404" s="7" t="str">
        <f t="shared" si="146"/>
        <v/>
      </c>
      <c r="DD404" s="4" t="str">
        <f t="shared" si="139"/>
        <v/>
      </c>
      <c r="DF404" s="4" t="str">
        <f>IF(MAX(COUNTIF(Data!BD404:BK404,1),COUNTIF(Data!BD404:BK404,2),COUNTIF(Data!BD404:BK404,3),COUNTIF(Data!BD404:BK404,4),COUNTIF(Data!BD404:BK404,5),COUNTIF(Data!BD404:BK404,6),COUNTIF(Data!BD404:BK404,7))&gt;0,MAX(COUNTIF(Data!BD404:BK404,1),COUNTIF(Data!BD404:BK404,2),COUNTIF(Data!BD404:BK404,3),COUNTIF(Data!BD404:BK404,4),COUNTIF(Data!BD404:BK404,5),COUNTIF(Data!BD404:BK404,6),COUNTIF(Data!BD404:BK404,7)),"")</f>
        <v/>
      </c>
      <c r="DG404" s="4" t="str">
        <f>IF(COUNTIF(Data!BD404:BK404,4)=8,"Remove","")</f>
        <v/>
      </c>
    </row>
    <row r="405" spans="1:111" x14ac:dyDescent="0.25">
      <c r="A405" s="2" t="str">
        <f>IF(Data!B405&gt;0,Data!B405-4,"")</f>
        <v/>
      </c>
      <c r="B405" s="2" t="str">
        <f>IF(Data!C405&gt;0,Data!C405-4,"")</f>
        <v/>
      </c>
      <c r="C405" s="2" t="str">
        <f>IF(Data!D405&gt;0,Data!D405-4,"")</f>
        <v/>
      </c>
      <c r="D405" s="2" t="str">
        <f>IF(Data!E405&gt;0,Data!E405-4,"")</f>
        <v/>
      </c>
      <c r="E405" s="2" t="str">
        <f>IF(Data!F405&gt;0,Data!F405-4,"")</f>
        <v/>
      </c>
      <c r="F405" s="2" t="str">
        <f>IF(Data!G405&gt;0,Data!G405-4,"")</f>
        <v/>
      </c>
      <c r="G405" s="2" t="str">
        <f>IF(Data!H405&gt;0,Data!H405-4,"")</f>
        <v/>
      </c>
      <c r="H405" s="2" t="str">
        <f>IF(Data!I405&gt;0,Data!I405-4,"")</f>
        <v/>
      </c>
      <c r="J405" s="7" t="str">
        <f t="shared" si="126"/>
        <v/>
      </c>
      <c r="K405" s="7" t="str">
        <f t="shared" si="140"/>
        <v/>
      </c>
      <c r="L405" s="4" t="str">
        <f t="shared" si="127"/>
        <v/>
      </c>
      <c r="N405" s="4" t="str">
        <f>IF(MAX(COUNTIF(Data!B405:I405,1),COUNTIF(Data!B405:I405,2),COUNTIF(Data!B405:I405,3),COUNTIF(Data!B405:I405,4),COUNTIF(Data!B405:I405,5),COUNTIF(Data!B405:I405,6),COUNTIF(Data!B405:I405,7))&gt;0,MAX(COUNTIF(Data!B405:I405,1),COUNTIF(Data!B405:I405,2),COUNTIF(Data!B405:I405,3),COUNTIF(Data!B405:I405,4),COUNTIF(Data!B405:I405,5),COUNTIF(Data!B405:I405,6),COUNTIF(Data!B405:I405,7)),"")</f>
        <v/>
      </c>
      <c r="O405" s="4" t="str">
        <f>IF(COUNTIF(Data!B405:I405,4)=8,"Remove","")</f>
        <v/>
      </c>
      <c r="Q405" s="2" t="str">
        <f>IF(Data!K405&gt;0,Data!K405-4,"")</f>
        <v/>
      </c>
      <c r="R405" s="2" t="str">
        <f>IF(Data!L405&gt;0,Data!L405-4,"")</f>
        <v/>
      </c>
      <c r="S405" s="2" t="str">
        <f>IF(Data!M405&gt;0,Data!M405-4,"")</f>
        <v/>
      </c>
      <c r="T405" s="2" t="str">
        <f>IF(Data!N405&gt;0,Data!N405-4,"")</f>
        <v/>
      </c>
      <c r="U405" s="2" t="str">
        <f>IF(Data!O405&gt;0,Data!O405-4,"")</f>
        <v/>
      </c>
      <c r="V405" s="2" t="str">
        <f>IF(Data!P405&gt;0,Data!P405-4,"")</f>
        <v/>
      </c>
      <c r="W405" s="2" t="str">
        <f>IF(Data!Q405&gt;0,Data!Q405-4,"")</f>
        <v/>
      </c>
      <c r="X405" s="2" t="str">
        <f>IF(Data!R405&gt;0,Data!R405-4,"")</f>
        <v/>
      </c>
      <c r="Y405" s="59"/>
      <c r="Z405" s="7" t="str">
        <f t="shared" si="128"/>
        <v/>
      </c>
      <c r="AA405" s="7" t="str">
        <f t="shared" si="141"/>
        <v/>
      </c>
      <c r="AB405" s="4" t="str">
        <f t="shared" si="129"/>
        <v/>
      </c>
      <c r="AC405" s="59"/>
      <c r="AD405" s="4" t="str">
        <f>IF(MAX(COUNTIF(Data!K405:R405,1),COUNTIF(Data!K405:R405,2),COUNTIF(Data!K405:R405,3),COUNTIF(Data!K405:R405,4),COUNTIF(Data!K405:R405,5),COUNTIF(Data!K405:R405,6),COUNTIF(Data!K405:R405,7))&gt;0,MAX(COUNTIF(Data!K405:R405,1),COUNTIF(Data!K405:R405,2),COUNTIF(Data!K405:R405,3),COUNTIF(Data!K405:R405,4),COUNTIF(Data!K405:R405,5),COUNTIF(Data!K405:R405,6),COUNTIF(Data!K405:R405,7)),"")</f>
        <v/>
      </c>
      <c r="AE405" s="4" t="str">
        <f>IF(COUNTIF(Data!K405:R405,4)=8,"Remove","")</f>
        <v/>
      </c>
      <c r="AG405" s="2" t="str">
        <f>IF(Data!T405&gt;0,Data!T405-4,"")</f>
        <v/>
      </c>
      <c r="AH405" s="2" t="str">
        <f>IF(Data!U405&gt;0,Data!U405-4,"")</f>
        <v/>
      </c>
      <c r="AI405" s="2" t="str">
        <f>IF(Data!V405&gt;0,Data!V405-4,"")</f>
        <v/>
      </c>
      <c r="AJ405" s="2" t="str">
        <f>IF(Data!W405&gt;0,Data!W405-4,"")</f>
        <v/>
      </c>
      <c r="AK405" s="2" t="str">
        <f>IF(Data!X405&gt;0,Data!X405-4,"")</f>
        <v/>
      </c>
      <c r="AL405" s="2" t="str">
        <f>IF(Data!Y405&gt;0,Data!Y405-4,"")</f>
        <v/>
      </c>
      <c r="AM405" s="2" t="str">
        <f>IF(Data!Z405&gt;0,Data!Z405-4,"")</f>
        <v/>
      </c>
      <c r="AN405" s="2" t="str">
        <f>IF(Data!AA405&gt;0,Data!AA405-4,"")</f>
        <v/>
      </c>
      <c r="AP405" s="7" t="str">
        <f t="shared" si="130"/>
        <v/>
      </c>
      <c r="AQ405" s="7" t="str">
        <f t="shared" si="142"/>
        <v/>
      </c>
      <c r="AR405" s="4" t="str">
        <f t="shared" si="131"/>
        <v/>
      </c>
      <c r="AT405" s="4" t="str">
        <f>IF(MAX(COUNTIF(Data!T405:AA405,1),COUNTIF(Data!T405:AA405,2),COUNTIF(Data!T405:AA405,3),COUNTIF(Data!T405:AA405,4),COUNTIF(Data!T405:AA405,5),COUNTIF(Data!T405:AA405,6),COUNTIF(Data!T405:AA405,7))&gt;0,MAX(COUNTIF(Data!T405:AA405,1),COUNTIF(Data!T405:AA405,2),COUNTIF(Data!T405:AA405,3),COUNTIF(Data!T405:AA405,4),COUNTIF(Data!T405:AA405,5),COUNTIF(Data!T405:AA405,6),COUNTIF(Data!T405:AA405,7)),"")</f>
        <v/>
      </c>
      <c r="AU405" s="4" t="str">
        <f>IF(COUNTIF(Data!T405:AA405,4)=8,"Remove","")</f>
        <v/>
      </c>
      <c r="AW405" s="2" t="str">
        <f>IF(Data!AC405&gt;0,Data!AC405-4,"")</f>
        <v/>
      </c>
      <c r="AX405" s="2" t="str">
        <f>IF(Data!AD405&gt;0,Data!AD405-4,"")</f>
        <v/>
      </c>
      <c r="AY405" s="2" t="str">
        <f>IF(Data!AE405&gt;0,Data!AE405-4,"")</f>
        <v/>
      </c>
      <c r="AZ405" s="2" t="str">
        <f>IF(Data!AF405&gt;0,Data!AF405-4,"")</f>
        <v/>
      </c>
      <c r="BA405" s="2" t="str">
        <f>IF(Data!AG405&gt;0,Data!AG405-4,"")</f>
        <v/>
      </c>
      <c r="BB405" s="2" t="str">
        <f>IF(Data!AH405&gt;0,Data!AH405-4,"")</f>
        <v/>
      </c>
      <c r="BC405" s="2" t="str">
        <f>IF(Data!AI405&gt;0,Data!AI405-4,"")</f>
        <v/>
      </c>
      <c r="BD405" s="2" t="str">
        <f>IF(Data!AJ405&gt;0,Data!AJ405-4,"")</f>
        <v/>
      </c>
      <c r="BF405" s="7" t="str">
        <f t="shared" si="132"/>
        <v/>
      </c>
      <c r="BG405" s="7" t="str">
        <f t="shared" si="143"/>
        <v/>
      </c>
      <c r="BH405" s="4" t="str">
        <f t="shared" si="133"/>
        <v/>
      </c>
      <c r="BJ405" s="4" t="str">
        <f>IF(MAX(COUNTIF(Data!AC405:AJ405,1),COUNTIF(Data!AC405:AJ405,2),COUNTIF(Data!AC405:AJ405,3),COUNTIF(Data!AC405:AJ405,4),COUNTIF(Data!AC405:AJ405,5),COUNTIF(Data!AC405:AJ405,6),COUNTIF(Data!AC405:AJ405,7))&gt;0,MAX(COUNTIF(Data!AC405:AJ405,1),COUNTIF(Data!AC405:AJ405,2),COUNTIF(Data!AC405:AJ405,3),COUNTIF(Data!AC405:AJ405,4),COUNTIF(Data!AC405:AJ405,5),COUNTIF(Data!AC405:AJ405,6),COUNTIF(Data!AC405:AJ405,7)),"")</f>
        <v/>
      </c>
      <c r="BK405" s="4" t="str">
        <f>IF(COUNTIF(Data!AC405:AJ405,4)=8,"Remove","")</f>
        <v/>
      </c>
      <c r="BM405" s="2" t="str">
        <f>IF(Data!AL405&gt;0,Data!AL405-4,"")</f>
        <v/>
      </c>
      <c r="BN405" s="2" t="str">
        <f>IF(Data!AM405&gt;0,Data!AM405-4,"")</f>
        <v/>
      </c>
      <c r="BO405" s="2" t="str">
        <f>IF(Data!AN405&gt;0,Data!AN405-4,"")</f>
        <v/>
      </c>
      <c r="BP405" s="2" t="str">
        <f>IF(Data!AO405&gt;0,Data!AO405-4,"")</f>
        <v/>
      </c>
      <c r="BQ405" s="2" t="str">
        <f>IF(Data!AP405&gt;0,Data!AP405-4,"")</f>
        <v/>
      </c>
      <c r="BR405" s="2" t="str">
        <f>IF(Data!AQ405&gt;0,Data!AQ405-4,"")</f>
        <v/>
      </c>
      <c r="BS405" s="2" t="str">
        <f>IF(Data!AR405&gt;0,Data!AR405-4,"")</f>
        <v/>
      </c>
      <c r="BT405" s="2" t="str">
        <f>IF(Data!AS405&gt;0,Data!AS405-4,"")</f>
        <v/>
      </c>
      <c r="BV405" s="7" t="str">
        <f t="shared" si="134"/>
        <v/>
      </c>
      <c r="BW405" s="7" t="str">
        <f t="shared" si="144"/>
        <v/>
      </c>
      <c r="BX405" s="4" t="str">
        <f t="shared" si="135"/>
        <v/>
      </c>
      <c r="BZ405" s="4" t="str">
        <f>IF(MAX(COUNTIF(Data!AL405:AS405,1),COUNTIF(Data!AL405:AS405,2),COUNTIF(Data!AL405:AS405,3),COUNTIF(Data!AL405:AS405,4),COUNTIF(Data!AL405:AS405,5),COUNTIF(Data!AL405:AS405,6),COUNTIF(Data!AL405:AS405,7))&gt;0,MAX(COUNTIF(Data!AL405:AS405,1),COUNTIF(Data!AL405:AS405,2),COUNTIF(Data!AL405:AS405,3),COUNTIF(Data!AL405:AS405,4),COUNTIF(Data!AL405:AS405,5),COUNTIF(Data!AL405:AS405,6),COUNTIF(Data!AL405:AS405,7)),"")</f>
        <v/>
      </c>
      <c r="CA405" s="4" t="str">
        <f>IF(COUNTIF(Data!AL405:AS405,4)=8,"Remove","")</f>
        <v/>
      </c>
      <c r="CC405" s="2" t="str">
        <f>IF(Data!AU405&gt;0,Data!AU405-4,"")</f>
        <v/>
      </c>
      <c r="CD405" s="2" t="str">
        <f>IF(Data!AV405&gt;0,Data!AV405-4,"")</f>
        <v/>
      </c>
      <c r="CE405" s="2" t="str">
        <f>IF(Data!AW405&gt;0,Data!AW405-4,"")</f>
        <v/>
      </c>
      <c r="CF405" s="2" t="str">
        <f>IF(Data!AX405&gt;0,Data!AX405-4,"")</f>
        <v/>
      </c>
      <c r="CG405" s="2" t="str">
        <f>IF(Data!AY405&gt;0,Data!AY405-4,"")</f>
        <v/>
      </c>
      <c r="CH405" s="2" t="str">
        <f>IF(Data!AZ405&gt;0,Data!AZ405-4,"")</f>
        <v/>
      </c>
      <c r="CI405" s="2" t="str">
        <f>IF(Data!BA405&gt;0,Data!BA405-4,"")</f>
        <v/>
      </c>
      <c r="CJ405" s="2" t="str">
        <f>IF(Data!BB405&gt;0,Data!BB405-4,"")</f>
        <v/>
      </c>
      <c r="CL405" s="7" t="str">
        <f t="shared" si="136"/>
        <v/>
      </c>
      <c r="CM405" s="7" t="str">
        <f t="shared" si="145"/>
        <v/>
      </c>
      <c r="CN405" s="4" t="str">
        <f t="shared" si="137"/>
        <v/>
      </c>
      <c r="CP405" s="4" t="str">
        <f>IF(MAX(COUNTIF(Data!AU405:BB405,1),COUNTIF(Data!AU405:BB405,2),COUNTIF(Data!AU405:BB405,3),COUNTIF(Data!AU405:BB405,4),COUNTIF(Data!AU405:BB405,5),COUNTIF(Data!AU405:BB405,6),COUNTIF(Data!AU405:BB405,7))&gt;0,MAX(COUNTIF(Data!AU405:BB405,1),COUNTIF(Data!AU405:BB405,2),COUNTIF(Data!AU405:BB405,3),COUNTIF(Data!AU405:BB405,4),COUNTIF(Data!AU405:BB405,5),COUNTIF(Data!AU405:BB405,6),COUNTIF(Data!AU405:BB405,7)),"")</f>
        <v/>
      </c>
      <c r="CQ405" s="4" t="str">
        <f>IF(COUNTIF(Data!AU405:BB405,4)=8,"Remove","")</f>
        <v/>
      </c>
      <c r="CS405" s="2" t="str">
        <f>IF(Data!BD405&gt;0,Data!BD405-4,"")</f>
        <v/>
      </c>
      <c r="CT405" s="2" t="str">
        <f>IF(Data!BE405&gt;0,Data!BE405-4,"")</f>
        <v/>
      </c>
      <c r="CU405" s="2" t="str">
        <f>IF(Data!BF405&gt;0,Data!BF405-4,"")</f>
        <v/>
      </c>
      <c r="CV405" s="2" t="str">
        <f>IF(Data!BG405&gt;0,Data!BG405-4,"")</f>
        <v/>
      </c>
      <c r="CW405" s="2" t="str">
        <f>IF(Data!BH405&gt;0,Data!BH405-4,"")</f>
        <v/>
      </c>
      <c r="CX405" s="2" t="str">
        <f>IF(Data!BI405&gt;0,Data!BI405-4,"")</f>
        <v/>
      </c>
      <c r="CY405" s="2" t="str">
        <f>IF(Data!BJ405&gt;0,Data!BJ405-4,"")</f>
        <v/>
      </c>
      <c r="CZ405" s="2" t="str">
        <f>IF(Data!BK405&gt;0,Data!BK405-4,"")</f>
        <v/>
      </c>
      <c r="DB405" s="7" t="str">
        <f t="shared" si="138"/>
        <v/>
      </c>
      <c r="DC405" s="7" t="str">
        <f t="shared" si="146"/>
        <v/>
      </c>
      <c r="DD405" s="4" t="str">
        <f t="shared" si="139"/>
        <v/>
      </c>
      <c r="DF405" s="4" t="str">
        <f>IF(MAX(COUNTIF(Data!BD405:BK405,1),COUNTIF(Data!BD405:BK405,2),COUNTIF(Data!BD405:BK405,3),COUNTIF(Data!BD405:BK405,4),COUNTIF(Data!BD405:BK405,5),COUNTIF(Data!BD405:BK405,6),COUNTIF(Data!BD405:BK405,7))&gt;0,MAX(COUNTIF(Data!BD405:BK405,1),COUNTIF(Data!BD405:BK405,2),COUNTIF(Data!BD405:BK405,3),COUNTIF(Data!BD405:BK405,4),COUNTIF(Data!BD405:BK405,5),COUNTIF(Data!BD405:BK405,6),COUNTIF(Data!BD405:BK405,7)),"")</f>
        <v/>
      </c>
      <c r="DG405" s="4" t="str">
        <f>IF(COUNTIF(Data!BD405:BK405,4)=8,"Remove","")</f>
        <v/>
      </c>
    </row>
    <row r="406" spans="1:111" x14ac:dyDescent="0.25">
      <c r="A406" s="2" t="str">
        <f>IF(Data!B406&gt;0,Data!B406-4,"")</f>
        <v/>
      </c>
      <c r="B406" s="2" t="str">
        <f>IF(Data!C406&gt;0,Data!C406-4,"")</f>
        <v/>
      </c>
      <c r="C406" s="2" t="str">
        <f>IF(Data!D406&gt;0,Data!D406-4,"")</f>
        <v/>
      </c>
      <c r="D406" s="2" t="str">
        <f>IF(Data!E406&gt;0,Data!E406-4,"")</f>
        <v/>
      </c>
      <c r="E406" s="2" t="str">
        <f>IF(Data!F406&gt;0,Data!F406-4,"")</f>
        <v/>
      </c>
      <c r="F406" s="2" t="str">
        <f>IF(Data!G406&gt;0,Data!G406-4,"")</f>
        <v/>
      </c>
      <c r="G406" s="2" t="str">
        <f>IF(Data!H406&gt;0,Data!H406-4,"")</f>
        <v/>
      </c>
      <c r="H406" s="2" t="str">
        <f>IF(Data!I406&gt;0,Data!I406-4,"")</f>
        <v/>
      </c>
      <c r="J406" s="7" t="str">
        <f t="shared" si="126"/>
        <v/>
      </c>
      <c r="K406" s="7" t="str">
        <f t="shared" si="140"/>
        <v/>
      </c>
      <c r="L406" s="4" t="str">
        <f t="shared" si="127"/>
        <v/>
      </c>
      <c r="N406" s="4" t="str">
        <f>IF(MAX(COUNTIF(Data!B406:I406,1),COUNTIF(Data!B406:I406,2),COUNTIF(Data!B406:I406,3),COUNTIF(Data!B406:I406,4),COUNTIF(Data!B406:I406,5),COUNTIF(Data!B406:I406,6),COUNTIF(Data!B406:I406,7))&gt;0,MAX(COUNTIF(Data!B406:I406,1),COUNTIF(Data!B406:I406,2),COUNTIF(Data!B406:I406,3),COUNTIF(Data!B406:I406,4),COUNTIF(Data!B406:I406,5),COUNTIF(Data!B406:I406,6),COUNTIF(Data!B406:I406,7)),"")</f>
        <v/>
      </c>
      <c r="O406" s="4" t="str">
        <f>IF(COUNTIF(Data!B406:I406,4)=8,"Remove","")</f>
        <v/>
      </c>
      <c r="Q406" s="2" t="str">
        <f>IF(Data!K406&gt;0,Data!K406-4,"")</f>
        <v/>
      </c>
      <c r="R406" s="2" t="str">
        <f>IF(Data!L406&gt;0,Data!L406-4,"")</f>
        <v/>
      </c>
      <c r="S406" s="2" t="str">
        <f>IF(Data!M406&gt;0,Data!M406-4,"")</f>
        <v/>
      </c>
      <c r="T406" s="2" t="str">
        <f>IF(Data!N406&gt;0,Data!N406-4,"")</f>
        <v/>
      </c>
      <c r="U406" s="2" t="str">
        <f>IF(Data!O406&gt;0,Data!O406-4,"")</f>
        <v/>
      </c>
      <c r="V406" s="2" t="str">
        <f>IF(Data!P406&gt;0,Data!P406-4,"")</f>
        <v/>
      </c>
      <c r="W406" s="2" t="str">
        <f>IF(Data!Q406&gt;0,Data!Q406-4,"")</f>
        <v/>
      </c>
      <c r="X406" s="2" t="str">
        <f>IF(Data!R406&gt;0,Data!R406-4,"")</f>
        <v/>
      </c>
      <c r="Y406" s="59"/>
      <c r="Z406" s="7" t="str">
        <f t="shared" si="128"/>
        <v/>
      </c>
      <c r="AA406" s="7" t="str">
        <f t="shared" si="141"/>
        <v/>
      </c>
      <c r="AB406" s="4" t="str">
        <f t="shared" si="129"/>
        <v/>
      </c>
      <c r="AC406" s="59"/>
      <c r="AD406" s="4" t="str">
        <f>IF(MAX(COUNTIF(Data!K406:R406,1),COUNTIF(Data!K406:R406,2),COUNTIF(Data!K406:R406,3),COUNTIF(Data!K406:R406,4),COUNTIF(Data!K406:R406,5),COUNTIF(Data!K406:R406,6),COUNTIF(Data!K406:R406,7))&gt;0,MAX(COUNTIF(Data!K406:R406,1),COUNTIF(Data!K406:R406,2),COUNTIF(Data!K406:R406,3),COUNTIF(Data!K406:R406,4),COUNTIF(Data!K406:R406,5),COUNTIF(Data!K406:R406,6),COUNTIF(Data!K406:R406,7)),"")</f>
        <v/>
      </c>
      <c r="AE406" s="4" t="str">
        <f>IF(COUNTIF(Data!K406:R406,4)=8,"Remove","")</f>
        <v/>
      </c>
      <c r="AG406" s="2" t="str">
        <f>IF(Data!T406&gt;0,Data!T406-4,"")</f>
        <v/>
      </c>
      <c r="AH406" s="2" t="str">
        <f>IF(Data!U406&gt;0,Data!U406-4,"")</f>
        <v/>
      </c>
      <c r="AI406" s="2" t="str">
        <f>IF(Data!V406&gt;0,Data!V406-4,"")</f>
        <v/>
      </c>
      <c r="AJ406" s="2" t="str">
        <f>IF(Data!W406&gt;0,Data!W406-4,"")</f>
        <v/>
      </c>
      <c r="AK406" s="2" t="str">
        <f>IF(Data!X406&gt;0,Data!X406-4,"")</f>
        <v/>
      </c>
      <c r="AL406" s="2" t="str">
        <f>IF(Data!Y406&gt;0,Data!Y406-4,"")</f>
        <v/>
      </c>
      <c r="AM406" s="2" t="str">
        <f>IF(Data!Z406&gt;0,Data!Z406-4,"")</f>
        <v/>
      </c>
      <c r="AN406" s="2" t="str">
        <f>IF(Data!AA406&gt;0,Data!AA406-4,"")</f>
        <v/>
      </c>
      <c r="AP406" s="7" t="str">
        <f t="shared" si="130"/>
        <v/>
      </c>
      <c r="AQ406" s="7" t="str">
        <f t="shared" si="142"/>
        <v/>
      </c>
      <c r="AR406" s="4" t="str">
        <f t="shared" si="131"/>
        <v/>
      </c>
      <c r="AT406" s="4" t="str">
        <f>IF(MAX(COUNTIF(Data!T406:AA406,1),COUNTIF(Data!T406:AA406,2),COUNTIF(Data!T406:AA406,3),COUNTIF(Data!T406:AA406,4),COUNTIF(Data!T406:AA406,5),COUNTIF(Data!T406:AA406,6),COUNTIF(Data!T406:AA406,7))&gt;0,MAX(COUNTIF(Data!T406:AA406,1),COUNTIF(Data!T406:AA406,2),COUNTIF(Data!T406:AA406,3),COUNTIF(Data!T406:AA406,4),COUNTIF(Data!T406:AA406,5),COUNTIF(Data!T406:AA406,6),COUNTIF(Data!T406:AA406,7)),"")</f>
        <v/>
      </c>
      <c r="AU406" s="4" t="str">
        <f>IF(COUNTIF(Data!T406:AA406,4)=8,"Remove","")</f>
        <v/>
      </c>
      <c r="AW406" s="2" t="str">
        <f>IF(Data!AC406&gt;0,Data!AC406-4,"")</f>
        <v/>
      </c>
      <c r="AX406" s="2" t="str">
        <f>IF(Data!AD406&gt;0,Data!AD406-4,"")</f>
        <v/>
      </c>
      <c r="AY406" s="2" t="str">
        <f>IF(Data!AE406&gt;0,Data!AE406-4,"")</f>
        <v/>
      </c>
      <c r="AZ406" s="2" t="str">
        <f>IF(Data!AF406&gt;0,Data!AF406-4,"")</f>
        <v/>
      </c>
      <c r="BA406" s="2" t="str">
        <f>IF(Data!AG406&gt;0,Data!AG406-4,"")</f>
        <v/>
      </c>
      <c r="BB406" s="2" t="str">
        <f>IF(Data!AH406&gt;0,Data!AH406-4,"")</f>
        <v/>
      </c>
      <c r="BC406" s="2" t="str">
        <f>IF(Data!AI406&gt;0,Data!AI406-4,"")</f>
        <v/>
      </c>
      <c r="BD406" s="2" t="str">
        <f>IF(Data!AJ406&gt;0,Data!AJ406-4,"")</f>
        <v/>
      </c>
      <c r="BF406" s="7" t="str">
        <f t="shared" si="132"/>
        <v/>
      </c>
      <c r="BG406" s="7" t="str">
        <f t="shared" si="143"/>
        <v/>
      </c>
      <c r="BH406" s="4" t="str">
        <f t="shared" si="133"/>
        <v/>
      </c>
      <c r="BJ406" s="4" t="str">
        <f>IF(MAX(COUNTIF(Data!AC406:AJ406,1),COUNTIF(Data!AC406:AJ406,2),COUNTIF(Data!AC406:AJ406,3),COUNTIF(Data!AC406:AJ406,4),COUNTIF(Data!AC406:AJ406,5),COUNTIF(Data!AC406:AJ406,6),COUNTIF(Data!AC406:AJ406,7))&gt;0,MAX(COUNTIF(Data!AC406:AJ406,1),COUNTIF(Data!AC406:AJ406,2),COUNTIF(Data!AC406:AJ406,3),COUNTIF(Data!AC406:AJ406,4),COUNTIF(Data!AC406:AJ406,5),COUNTIF(Data!AC406:AJ406,6),COUNTIF(Data!AC406:AJ406,7)),"")</f>
        <v/>
      </c>
      <c r="BK406" s="4" t="str">
        <f>IF(COUNTIF(Data!AC406:AJ406,4)=8,"Remove","")</f>
        <v/>
      </c>
      <c r="BM406" s="2" t="str">
        <f>IF(Data!AL406&gt;0,Data!AL406-4,"")</f>
        <v/>
      </c>
      <c r="BN406" s="2" t="str">
        <f>IF(Data!AM406&gt;0,Data!AM406-4,"")</f>
        <v/>
      </c>
      <c r="BO406" s="2" t="str">
        <f>IF(Data!AN406&gt;0,Data!AN406-4,"")</f>
        <v/>
      </c>
      <c r="BP406" s="2" t="str">
        <f>IF(Data!AO406&gt;0,Data!AO406-4,"")</f>
        <v/>
      </c>
      <c r="BQ406" s="2" t="str">
        <f>IF(Data!AP406&gt;0,Data!AP406-4,"")</f>
        <v/>
      </c>
      <c r="BR406" s="2" t="str">
        <f>IF(Data!AQ406&gt;0,Data!AQ406-4,"")</f>
        <v/>
      </c>
      <c r="BS406" s="2" t="str">
        <f>IF(Data!AR406&gt;0,Data!AR406-4,"")</f>
        <v/>
      </c>
      <c r="BT406" s="2" t="str">
        <f>IF(Data!AS406&gt;0,Data!AS406-4,"")</f>
        <v/>
      </c>
      <c r="BV406" s="7" t="str">
        <f t="shared" si="134"/>
        <v/>
      </c>
      <c r="BW406" s="7" t="str">
        <f t="shared" si="144"/>
        <v/>
      </c>
      <c r="BX406" s="4" t="str">
        <f t="shared" si="135"/>
        <v/>
      </c>
      <c r="BZ406" s="4" t="str">
        <f>IF(MAX(COUNTIF(Data!AL406:AS406,1),COUNTIF(Data!AL406:AS406,2),COUNTIF(Data!AL406:AS406,3),COUNTIF(Data!AL406:AS406,4),COUNTIF(Data!AL406:AS406,5),COUNTIF(Data!AL406:AS406,6),COUNTIF(Data!AL406:AS406,7))&gt;0,MAX(COUNTIF(Data!AL406:AS406,1),COUNTIF(Data!AL406:AS406,2),COUNTIF(Data!AL406:AS406,3),COUNTIF(Data!AL406:AS406,4),COUNTIF(Data!AL406:AS406,5),COUNTIF(Data!AL406:AS406,6),COUNTIF(Data!AL406:AS406,7)),"")</f>
        <v/>
      </c>
      <c r="CA406" s="4" t="str">
        <f>IF(COUNTIF(Data!AL406:AS406,4)=8,"Remove","")</f>
        <v/>
      </c>
      <c r="CC406" s="2" t="str">
        <f>IF(Data!AU406&gt;0,Data!AU406-4,"")</f>
        <v/>
      </c>
      <c r="CD406" s="2" t="str">
        <f>IF(Data!AV406&gt;0,Data!AV406-4,"")</f>
        <v/>
      </c>
      <c r="CE406" s="2" t="str">
        <f>IF(Data!AW406&gt;0,Data!AW406-4,"")</f>
        <v/>
      </c>
      <c r="CF406" s="2" t="str">
        <f>IF(Data!AX406&gt;0,Data!AX406-4,"")</f>
        <v/>
      </c>
      <c r="CG406" s="2" t="str">
        <f>IF(Data!AY406&gt;0,Data!AY406-4,"")</f>
        <v/>
      </c>
      <c r="CH406" s="2" t="str">
        <f>IF(Data!AZ406&gt;0,Data!AZ406-4,"")</f>
        <v/>
      </c>
      <c r="CI406" s="2" t="str">
        <f>IF(Data!BA406&gt;0,Data!BA406-4,"")</f>
        <v/>
      </c>
      <c r="CJ406" s="2" t="str">
        <f>IF(Data!BB406&gt;0,Data!BB406-4,"")</f>
        <v/>
      </c>
      <c r="CL406" s="7" t="str">
        <f t="shared" si="136"/>
        <v/>
      </c>
      <c r="CM406" s="7" t="str">
        <f t="shared" si="145"/>
        <v/>
      </c>
      <c r="CN406" s="4" t="str">
        <f t="shared" si="137"/>
        <v/>
      </c>
      <c r="CP406" s="4" t="str">
        <f>IF(MAX(COUNTIF(Data!AU406:BB406,1),COUNTIF(Data!AU406:BB406,2),COUNTIF(Data!AU406:BB406,3),COUNTIF(Data!AU406:BB406,4),COUNTIF(Data!AU406:BB406,5),COUNTIF(Data!AU406:BB406,6),COUNTIF(Data!AU406:BB406,7))&gt;0,MAX(COUNTIF(Data!AU406:BB406,1),COUNTIF(Data!AU406:BB406,2),COUNTIF(Data!AU406:BB406,3),COUNTIF(Data!AU406:BB406,4),COUNTIF(Data!AU406:BB406,5),COUNTIF(Data!AU406:BB406,6),COUNTIF(Data!AU406:BB406,7)),"")</f>
        <v/>
      </c>
      <c r="CQ406" s="4" t="str">
        <f>IF(COUNTIF(Data!AU406:BB406,4)=8,"Remove","")</f>
        <v/>
      </c>
      <c r="CS406" s="2" t="str">
        <f>IF(Data!BD406&gt;0,Data!BD406-4,"")</f>
        <v/>
      </c>
      <c r="CT406" s="2" t="str">
        <f>IF(Data!BE406&gt;0,Data!BE406-4,"")</f>
        <v/>
      </c>
      <c r="CU406" s="2" t="str">
        <f>IF(Data!BF406&gt;0,Data!BF406-4,"")</f>
        <v/>
      </c>
      <c r="CV406" s="2" t="str">
        <f>IF(Data!BG406&gt;0,Data!BG406-4,"")</f>
        <v/>
      </c>
      <c r="CW406" s="2" t="str">
        <f>IF(Data!BH406&gt;0,Data!BH406-4,"")</f>
        <v/>
      </c>
      <c r="CX406" s="2" t="str">
        <f>IF(Data!BI406&gt;0,Data!BI406-4,"")</f>
        <v/>
      </c>
      <c r="CY406" s="2" t="str">
        <f>IF(Data!BJ406&gt;0,Data!BJ406-4,"")</f>
        <v/>
      </c>
      <c r="CZ406" s="2" t="str">
        <f>IF(Data!BK406&gt;0,Data!BK406-4,"")</f>
        <v/>
      </c>
      <c r="DB406" s="7" t="str">
        <f t="shared" si="138"/>
        <v/>
      </c>
      <c r="DC406" s="7" t="str">
        <f t="shared" si="146"/>
        <v/>
      </c>
      <c r="DD406" s="4" t="str">
        <f t="shared" si="139"/>
        <v/>
      </c>
      <c r="DF406" s="4" t="str">
        <f>IF(MAX(COUNTIF(Data!BD406:BK406,1),COUNTIF(Data!BD406:BK406,2),COUNTIF(Data!BD406:BK406,3),COUNTIF(Data!BD406:BK406,4),COUNTIF(Data!BD406:BK406,5),COUNTIF(Data!BD406:BK406,6),COUNTIF(Data!BD406:BK406,7))&gt;0,MAX(COUNTIF(Data!BD406:BK406,1),COUNTIF(Data!BD406:BK406,2),COUNTIF(Data!BD406:BK406,3),COUNTIF(Data!BD406:BK406,4),COUNTIF(Data!BD406:BK406,5),COUNTIF(Data!BD406:BK406,6),COUNTIF(Data!BD406:BK406,7)),"")</f>
        <v/>
      </c>
      <c r="DG406" s="4" t="str">
        <f>IF(COUNTIF(Data!BD406:BK406,4)=8,"Remove","")</f>
        <v/>
      </c>
    </row>
    <row r="407" spans="1:111" x14ac:dyDescent="0.25">
      <c r="A407" s="2" t="str">
        <f>IF(Data!B407&gt;0,Data!B407-4,"")</f>
        <v/>
      </c>
      <c r="B407" s="2" t="str">
        <f>IF(Data!C407&gt;0,Data!C407-4,"")</f>
        <v/>
      </c>
      <c r="C407" s="2" t="str">
        <f>IF(Data!D407&gt;0,Data!D407-4,"")</f>
        <v/>
      </c>
      <c r="D407" s="2" t="str">
        <f>IF(Data!E407&gt;0,Data!E407-4,"")</f>
        <v/>
      </c>
      <c r="E407" s="2" t="str">
        <f>IF(Data!F407&gt;0,Data!F407-4,"")</f>
        <v/>
      </c>
      <c r="F407" s="2" t="str">
        <f>IF(Data!G407&gt;0,Data!G407-4,"")</f>
        <v/>
      </c>
      <c r="G407" s="2" t="str">
        <f>IF(Data!H407&gt;0,Data!H407-4,"")</f>
        <v/>
      </c>
      <c r="H407" s="2" t="str">
        <f>IF(Data!I407&gt;0,Data!I407-4,"")</f>
        <v/>
      </c>
      <c r="J407" s="7" t="str">
        <f t="shared" si="126"/>
        <v/>
      </c>
      <c r="K407" s="7" t="str">
        <f t="shared" si="140"/>
        <v/>
      </c>
      <c r="L407" s="4" t="str">
        <f t="shared" si="127"/>
        <v/>
      </c>
      <c r="N407" s="4" t="str">
        <f>IF(MAX(COUNTIF(Data!B407:I407,1),COUNTIF(Data!B407:I407,2),COUNTIF(Data!B407:I407,3),COUNTIF(Data!B407:I407,4),COUNTIF(Data!B407:I407,5),COUNTIF(Data!B407:I407,6),COUNTIF(Data!B407:I407,7))&gt;0,MAX(COUNTIF(Data!B407:I407,1),COUNTIF(Data!B407:I407,2),COUNTIF(Data!B407:I407,3),COUNTIF(Data!B407:I407,4),COUNTIF(Data!B407:I407,5),COUNTIF(Data!B407:I407,6),COUNTIF(Data!B407:I407,7)),"")</f>
        <v/>
      </c>
      <c r="O407" s="4" t="str">
        <f>IF(COUNTIF(Data!B407:I407,4)=8,"Remove","")</f>
        <v/>
      </c>
      <c r="Q407" s="2" t="str">
        <f>IF(Data!K407&gt;0,Data!K407-4,"")</f>
        <v/>
      </c>
      <c r="R407" s="2" t="str">
        <f>IF(Data!L407&gt;0,Data!L407-4,"")</f>
        <v/>
      </c>
      <c r="S407" s="2" t="str">
        <f>IF(Data!M407&gt;0,Data!M407-4,"")</f>
        <v/>
      </c>
      <c r="T407" s="2" t="str">
        <f>IF(Data!N407&gt;0,Data!N407-4,"")</f>
        <v/>
      </c>
      <c r="U407" s="2" t="str">
        <f>IF(Data!O407&gt;0,Data!O407-4,"")</f>
        <v/>
      </c>
      <c r="V407" s="2" t="str">
        <f>IF(Data!P407&gt;0,Data!P407-4,"")</f>
        <v/>
      </c>
      <c r="W407" s="2" t="str">
        <f>IF(Data!Q407&gt;0,Data!Q407-4,"")</f>
        <v/>
      </c>
      <c r="X407" s="2" t="str">
        <f>IF(Data!R407&gt;0,Data!R407-4,"")</f>
        <v/>
      </c>
      <c r="Y407" s="59"/>
      <c r="Z407" s="7" t="str">
        <f t="shared" si="128"/>
        <v/>
      </c>
      <c r="AA407" s="7" t="str">
        <f t="shared" si="141"/>
        <v/>
      </c>
      <c r="AB407" s="4" t="str">
        <f t="shared" si="129"/>
        <v/>
      </c>
      <c r="AC407" s="59"/>
      <c r="AD407" s="4" t="str">
        <f>IF(MAX(COUNTIF(Data!K407:R407,1),COUNTIF(Data!K407:R407,2),COUNTIF(Data!K407:R407,3),COUNTIF(Data!K407:R407,4),COUNTIF(Data!K407:R407,5),COUNTIF(Data!K407:R407,6),COUNTIF(Data!K407:R407,7))&gt;0,MAX(COUNTIF(Data!K407:R407,1),COUNTIF(Data!K407:R407,2),COUNTIF(Data!K407:R407,3),COUNTIF(Data!K407:R407,4),COUNTIF(Data!K407:R407,5),COUNTIF(Data!K407:R407,6),COUNTIF(Data!K407:R407,7)),"")</f>
        <v/>
      </c>
      <c r="AE407" s="4" t="str">
        <f>IF(COUNTIF(Data!K407:R407,4)=8,"Remove","")</f>
        <v/>
      </c>
      <c r="AG407" s="2" t="str">
        <f>IF(Data!T407&gt;0,Data!T407-4,"")</f>
        <v/>
      </c>
      <c r="AH407" s="2" t="str">
        <f>IF(Data!U407&gt;0,Data!U407-4,"")</f>
        <v/>
      </c>
      <c r="AI407" s="2" t="str">
        <f>IF(Data!V407&gt;0,Data!V407-4,"")</f>
        <v/>
      </c>
      <c r="AJ407" s="2" t="str">
        <f>IF(Data!W407&gt;0,Data!W407-4,"")</f>
        <v/>
      </c>
      <c r="AK407" s="2" t="str">
        <f>IF(Data!X407&gt;0,Data!X407-4,"")</f>
        <v/>
      </c>
      <c r="AL407" s="2" t="str">
        <f>IF(Data!Y407&gt;0,Data!Y407-4,"")</f>
        <v/>
      </c>
      <c r="AM407" s="2" t="str">
        <f>IF(Data!Z407&gt;0,Data!Z407-4,"")</f>
        <v/>
      </c>
      <c r="AN407" s="2" t="str">
        <f>IF(Data!AA407&gt;0,Data!AA407-4,"")</f>
        <v/>
      </c>
      <c r="AP407" s="7" t="str">
        <f t="shared" si="130"/>
        <v/>
      </c>
      <c r="AQ407" s="7" t="str">
        <f t="shared" si="142"/>
        <v/>
      </c>
      <c r="AR407" s="4" t="str">
        <f t="shared" si="131"/>
        <v/>
      </c>
      <c r="AT407" s="4" t="str">
        <f>IF(MAX(COUNTIF(Data!T407:AA407,1),COUNTIF(Data!T407:AA407,2),COUNTIF(Data!T407:AA407,3),COUNTIF(Data!T407:AA407,4),COUNTIF(Data!T407:AA407,5),COUNTIF(Data!T407:AA407,6),COUNTIF(Data!T407:AA407,7))&gt;0,MAX(COUNTIF(Data!T407:AA407,1),COUNTIF(Data!T407:AA407,2),COUNTIF(Data!T407:AA407,3),COUNTIF(Data!T407:AA407,4),COUNTIF(Data!T407:AA407,5),COUNTIF(Data!T407:AA407,6),COUNTIF(Data!T407:AA407,7)),"")</f>
        <v/>
      </c>
      <c r="AU407" s="4" t="str">
        <f>IF(COUNTIF(Data!T407:AA407,4)=8,"Remove","")</f>
        <v/>
      </c>
      <c r="AW407" s="2" t="str">
        <f>IF(Data!AC407&gt;0,Data!AC407-4,"")</f>
        <v/>
      </c>
      <c r="AX407" s="2" t="str">
        <f>IF(Data!AD407&gt;0,Data!AD407-4,"")</f>
        <v/>
      </c>
      <c r="AY407" s="2" t="str">
        <f>IF(Data!AE407&gt;0,Data!AE407-4,"")</f>
        <v/>
      </c>
      <c r="AZ407" s="2" t="str">
        <f>IF(Data!AF407&gt;0,Data!AF407-4,"")</f>
        <v/>
      </c>
      <c r="BA407" s="2" t="str">
        <f>IF(Data!AG407&gt;0,Data!AG407-4,"")</f>
        <v/>
      </c>
      <c r="BB407" s="2" t="str">
        <f>IF(Data!AH407&gt;0,Data!AH407-4,"")</f>
        <v/>
      </c>
      <c r="BC407" s="2" t="str">
        <f>IF(Data!AI407&gt;0,Data!AI407-4,"")</f>
        <v/>
      </c>
      <c r="BD407" s="2" t="str">
        <f>IF(Data!AJ407&gt;0,Data!AJ407-4,"")</f>
        <v/>
      </c>
      <c r="BF407" s="7" t="str">
        <f t="shared" si="132"/>
        <v/>
      </c>
      <c r="BG407" s="7" t="str">
        <f t="shared" si="143"/>
        <v/>
      </c>
      <c r="BH407" s="4" t="str">
        <f t="shared" si="133"/>
        <v/>
      </c>
      <c r="BJ407" s="4" t="str">
        <f>IF(MAX(COUNTIF(Data!AC407:AJ407,1),COUNTIF(Data!AC407:AJ407,2),COUNTIF(Data!AC407:AJ407,3),COUNTIF(Data!AC407:AJ407,4),COUNTIF(Data!AC407:AJ407,5),COUNTIF(Data!AC407:AJ407,6),COUNTIF(Data!AC407:AJ407,7))&gt;0,MAX(COUNTIF(Data!AC407:AJ407,1),COUNTIF(Data!AC407:AJ407,2),COUNTIF(Data!AC407:AJ407,3),COUNTIF(Data!AC407:AJ407,4),COUNTIF(Data!AC407:AJ407,5),COUNTIF(Data!AC407:AJ407,6),COUNTIF(Data!AC407:AJ407,7)),"")</f>
        <v/>
      </c>
      <c r="BK407" s="4" t="str">
        <f>IF(COUNTIF(Data!AC407:AJ407,4)=8,"Remove","")</f>
        <v/>
      </c>
      <c r="BM407" s="2" t="str">
        <f>IF(Data!AL407&gt;0,Data!AL407-4,"")</f>
        <v/>
      </c>
      <c r="BN407" s="2" t="str">
        <f>IF(Data!AM407&gt;0,Data!AM407-4,"")</f>
        <v/>
      </c>
      <c r="BO407" s="2" t="str">
        <f>IF(Data!AN407&gt;0,Data!AN407-4,"")</f>
        <v/>
      </c>
      <c r="BP407" s="2" t="str">
        <f>IF(Data!AO407&gt;0,Data!AO407-4,"")</f>
        <v/>
      </c>
      <c r="BQ407" s="2" t="str">
        <f>IF(Data!AP407&gt;0,Data!AP407-4,"")</f>
        <v/>
      </c>
      <c r="BR407" s="2" t="str">
        <f>IF(Data!AQ407&gt;0,Data!AQ407-4,"")</f>
        <v/>
      </c>
      <c r="BS407" s="2" t="str">
        <f>IF(Data!AR407&gt;0,Data!AR407-4,"")</f>
        <v/>
      </c>
      <c r="BT407" s="2" t="str">
        <f>IF(Data!AS407&gt;0,Data!AS407-4,"")</f>
        <v/>
      </c>
      <c r="BV407" s="7" t="str">
        <f t="shared" si="134"/>
        <v/>
      </c>
      <c r="BW407" s="7" t="str">
        <f t="shared" si="144"/>
        <v/>
      </c>
      <c r="BX407" s="4" t="str">
        <f t="shared" si="135"/>
        <v/>
      </c>
      <c r="BZ407" s="4" t="str">
        <f>IF(MAX(COUNTIF(Data!AL407:AS407,1),COUNTIF(Data!AL407:AS407,2),COUNTIF(Data!AL407:AS407,3),COUNTIF(Data!AL407:AS407,4),COUNTIF(Data!AL407:AS407,5),COUNTIF(Data!AL407:AS407,6),COUNTIF(Data!AL407:AS407,7))&gt;0,MAX(COUNTIF(Data!AL407:AS407,1),COUNTIF(Data!AL407:AS407,2),COUNTIF(Data!AL407:AS407,3),COUNTIF(Data!AL407:AS407,4),COUNTIF(Data!AL407:AS407,5),COUNTIF(Data!AL407:AS407,6),COUNTIF(Data!AL407:AS407,7)),"")</f>
        <v/>
      </c>
      <c r="CA407" s="4" t="str">
        <f>IF(COUNTIF(Data!AL407:AS407,4)=8,"Remove","")</f>
        <v/>
      </c>
      <c r="CC407" s="2" t="str">
        <f>IF(Data!AU407&gt;0,Data!AU407-4,"")</f>
        <v/>
      </c>
      <c r="CD407" s="2" t="str">
        <f>IF(Data!AV407&gt;0,Data!AV407-4,"")</f>
        <v/>
      </c>
      <c r="CE407" s="2" t="str">
        <f>IF(Data!AW407&gt;0,Data!AW407-4,"")</f>
        <v/>
      </c>
      <c r="CF407" s="2" t="str">
        <f>IF(Data!AX407&gt;0,Data!AX407-4,"")</f>
        <v/>
      </c>
      <c r="CG407" s="2" t="str">
        <f>IF(Data!AY407&gt;0,Data!AY407-4,"")</f>
        <v/>
      </c>
      <c r="CH407" s="2" t="str">
        <f>IF(Data!AZ407&gt;0,Data!AZ407-4,"")</f>
        <v/>
      </c>
      <c r="CI407" s="2" t="str">
        <f>IF(Data!BA407&gt;0,Data!BA407-4,"")</f>
        <v/>
      </c>
      <c r="CJ407" s="2" t="str">
        <f>IF(Data!BB407&gt;0,Data!BB407-4,"")</f>
        <v/>
      </c>
      <c r="CL407" s="7" t="str">
        <f t="shared" si="136"/>
        <v/>
      </c>
      <c r="CM407" s="7" t="str">
        <f t="shared" si="145"/>
        <v/>
      </c>
      <c r="CN407" s="4" t="str">
        <f t="shared" si="137"/>
        <v/>
      </c>
      <c r="CP407" s="4" t="str">
        <f>IF(MAX(COUNTIF(Data!AU407:BB407,1),COUNTIF(Data!AU407:BB407,2),COUNTIF(Data!AU407:BB407,3),COUNTIF(Data!AU407:BB407,4),COUNTIF(Data!AU407:BB407,5),COUNTIF(Data!AU407:BB407,6),COUNTIF(Data!AU407:BB407,7))&gt;0,MAX(COUNTIF(Data!AU407:BB407,1),COUNTIF(Data!AU407:BB407,2),COUNTIF(Data!AU407:BB407,3),COUNTIF(Data!AU407:BB407,4),COUNTIF(Data!AU407:BB407,5),COUNTIF(Data!AU407:BB407,6),COUNTIF(Data!AU407:BB407,7)),"")</f>
        <v/>
      </c>
      <c r="CQ407" s="4" t="str">
        <f>IF(COUNTIF(Data!AU407:BB407,4)=8,"Remove","")</f>
        <v/>
      </c>
      <c r="CS407" s="2" t="str">
        <f>IF(Data!BD407&gt;0,Data!BD407-4,"")</f>
        <v/>
      </c>
      <c r="CT407" s="2" t="str">
        <f>IF(Data!BE407&gt;0,Data!BE407-4,"")</f>
        <v/>
      </c>
      <c r="CU407" s="2" t="str">
        <f>IF(Data!BF407&gt;0,Data!BF407-4,"")</f>
        <v/>
      </c>
      <c r="CV407" s="2" t="str">
        <f>IF(Data!BG407&gt;0,Data!BG407-4,"")</f>
        <v/>
      </c>
      <c r="CW407" s="2" t="str">
        <f>IF(Data!BH407&gt;0,Data!BH407-4,"")</f>
        <v/>
      </c>
      <c r="CX407" s="2" t="str">
        <f>IF(Data!BI407&gt;0,Data!BI407-4,"")</f>
        <v/>
      </c>
      <c r="CY407" s="2" t="str">
        <f>IF(Data!BJ407&gt;0,Data!BJ407-4,"")</f>
        <v/>
      </c>
      <c r="CZ407" s="2" t="str">
        <f>IF(Data!BK407&gt;0,Data!BK407-4,"")</f>
        <v/>
      </c>
      <c r="DB407" s="7" t="str">
        <f t="shared" si="138"/>
        <v/>
      </c>
      <c r="DC407" s="7" t="str">
        <f t="shared" si="146"/>
        <v/>
      </c>
      <c r="DD407" s="4" t="str">
        <f t="shared" si="139"/>
        <v/>
      </c>
      <c r="DF407" s="4" t="str">
        <f>IF(MAX(COUNTIF(Data!BD407:BK407,1),COUNTIF(Data!BD407:BK407,2),COUNTIF(Data!BD407:BK407,3),COUNTIF(Data!BD407:BK407,4),COUNTIF(Data!BD407:BK407,5),COUNTIF(Data!BD407:BK407,6),COUNTIF(Data!BD407:BK407,7))&gt;0,MAX(COUNTIF(Data!BD407:BK407,1),COUNTIF(Data!BD407:BK407,2),COUNTIF(Data!BD407:BK407,3),COUNTIF(Data!BD407:BK407,4),COUNTIF(Data!BD407:BK407,5),COUNTIF(Data!BD407:BK407,6),COUNTIF(Data!BD407:BK407,7)),"")</f>
        <v/>
      </c>
      <c r="DG407" s="4" t="str">
        <f>IF(COUNTIF(Data!BD407:BK407,4)=8,"Remove","")</f>
        <v/>
      </c>
    </row>
    <row r="408" spans="1:111" x14ac:dyDescent="0.25">
      <c r="A408" s="2" t="str">
        <f>IF(Data!B408&gt;0,Data!B408-4,"")</f>
        <v/>
      </c>
      <c r="B408" s="2" t="str">
        <f>IF(Data!C408&gt;0,Data!C408-4,"")</f>
        <v/>
      </c>
      <c r="C408" s="2" t="str">
        <f>IF(Data!D408&gt;0,Data!D408-4,"")</f>
        <v/>
      </c>
      <c r="D408" s="2" t="str">
        <f>IF(Data!E408&gt;0,Data!E408-4,"")</f>
        <v/>
      </c>
      <c r="E408" s="2" t="str">
        <f>IF(Data!F408&gt;0,Data!F408-4,"")</f>
        <v/>
      </c>
      <c r="F408" s="2" t="str">
        <f>IF(Data!G408&gt;0,Data!G408-4,"")</f>
        <v/>
      </c>
      <c r="G408" s="2" t="str">
        <f>IF(Data!H408&gt;0,Data!H408-4,"")</f>
        <v/>
      </c>
      <c r="H408" s="2" t="str">
        <f>IF(Data!I408&gt;0,Data!I408-4,"")</f>
        <v/>
      </c>
      <c r="J408" s="7" t="str">
        <f t="shared" si="126"/>
        <v/>
      </c>
      <c r="K408" s="7" t="str">
        <f t="shared" si="140"/>
        <v/>
      </c>
      <c r="L408" s="4" t="str">
        <f t="shared" si="127"/>
        <v/>
      </c>
      <c r="N408" s="4" t="str">
        <f>IF(MAX(COUNTIF(Data!B408:I408,1),COUNTIF(Data!B408:I408,2),COUNTIF(Data!B408:I408,3),COUNTIF(Data!B408:I408,4),COUNTIF(Data!B408:I408,5),COUNTIF(Data!B408:I408,6),COUNTIF(Data!B408:I408,7))&gt;0,MAX(COUNTIF(Data!B408:I408,1),COUNTIF(Data!B408:I408,2),COUNTIF(Data!B408:I408,3),COUNTIF(Data!B408:I408,4),COUNTIF(Data!B408:I408,5),COUNTIF(Data!B408:I408,6),COUNTIF(Data!B408:I408,7)),"")</f>
        <v/>
      </c>
      <c r="O408" s="4" t="str">
        <f>IF(COUNTIF(Data!B408:I408,4)=8,"Remove","")</f>
        <v/>
      </c>
      <c r="Q408" s="2" t="str">
        <f>IF(Data!K408&gt;0,Data!K408-4,"")</f>
        <v/>
      </c>
      <c r="R408" s="2" t="str">
        <f>IF(Data!L408&gt;0,Data!L408-4,"")</f>
        <v/>
      </c>
      <c r="S408" s="2" t="str">
        <f>IF(Data!M408&gt;0,Data!M408-4,"")</f>
        <v/>
      </c>
      <c r="T408" s="2" t="str">
        <f>IF(Data!N408&gt;0,Data!N408-4,"")</f>
        <v/>
      </c>
      <c r="U408" s="2" t="str">
        <f>IF(Data!O408&gt;0,Data!O408-4,"")</f>
        <v/>
      </c>
      <c r="V408" s="2" t="str">
        <f>IF(Data!P408&gt;0,Data!P408-4,"")</f>
        <v/>
      </c>
      <c r="W408" s="2" t="str">
        <f>IF(Data!Q408&gt;0,Data!Q408-4,"")</f>
        <v/>
      </c>
      <c r="X408" s="2" t="str">
        <f>IF(Data!R408&gt;0,Data!R408-4,"")</f>
        <v/>
      </c>
      <c r="Y408" s="59"/>
      <c r="Z408" s="7" t="str">
        <f t="shared" si="128"/>
        <v/>
      </c>
      <c r="AA408" s="7" t="str">
        <f t="shared" si="141"/>
        <v/>
      </c>
      <c r="AB408" s="4" t="str">
        <f t="shared" si="129"/>
        <v/>
      </c>
      <c r="AC408" s="59"/>
      <c r="AD408" s="4" t="str">
        <f>IF(MAX(COUNTIF(Data!K408:R408,1),COUNTIF(Data!K408:R408,2),COUNTIF(Data!K408:R408,3),COUNTIF(Data!K408:R408,4),COUNTIF(Data!K408:R408,5),COUNTIF(Data!K408:R408,6),COUNTIF(Data!K408:R408,7))&gt;0,MAX(COUNTIF(Data!K408:R408,1),COUNTIF(Data!K408:R408,2),COUNTIF(Data!K408:R408,3),COUNTIF(Data!K408:R408,4),COUNTIF(Data!K408:R408,5),COUNTIF(Data!K408:R408,6),COUNTIF(Data!K408:R408,7)),"")</f>
        <v/>
      </c>
      <c r="AE408" s="4" t="str">
        <f>IF(COUNTIF(Data!K408:R408,4)=8,"Remove","")</f>
        <v/>
      </c>
      <c r="AG408" s="2" t="str">
        <f>IF(Data!T408&gt;0,Data!T408-4,"")</f>
        <v/>
      </c>
      <c r="AH408" s="2" t="str">
        <f>IF(Data!U408&gt;0,Data!U408-4,"")</f>
        <v/>
      </c>
      <c r="AI408" s="2" t="str">
        <f>IF(Data!V408&gt;0,Data!V408-4,"")</f>
        <v/>
      </c>
      <c r="AJ408" s="2" t="str">
        <f>IF(Data!W408&gt;0,Data!W408-4,"")</f>
        <v/>
      </c>
      <c r="AK408" s="2" t="str">
        <f>IF(Data!X408&gt;0,Data!X408-4,"")</f>
        <v/>
      </c>
      <c r="AL408" s="2" t="str">
        <f>IF(Data!Y408&gt;0,Data!Y408-4,"")</f>
        <v/>
      </c>
      <c r="AM408" s="2" t="str">
        <f>IF(Data!Z408&gt;0,Data!Z408-4,"")</f>
        <v/>
      </c>
      <c r="AN408" s="2" t="str">
        <f>IF(Data!AA408&gt;0,Data!AA408-4,"")</f>
        <v/>
      </c>
      <c r="AP408" s="7" t="str">
        <f t="shared" si="130"/>
        <v/>
      </c>
      <c r="AQ408" s="7" t="str">
        <f t="shared" si="142"/>
        <v/>
      </c>
      <c r="AR408" s="4" t="str">
        <f t="shared" si="131"/>
        <v/>
      </c>
      <c r="AT408" s="4" t="str">
        <f>IF(MAX(COUNTIF(Data!T408:AA408,1),COUNTIF(Data!T408:AA408,2),COUNTIF(Data!T408:AA408,3),COUNTIF(Data!T408:AA408,4),COUNTIF(Data!T408:AA408,5),COUNTIF(Data!T408:AA408,6),COUNTIF(Data!T408:AA408,7))&gt;0,MAX(COUNTIF(Data!T408:AA408,1),COUNTIF(Data!T408:AA408,2),COUNTIF(Data!T408:AA408,3),COUNTIF(Data!T408:AA408,4),COUNTIF(Data!T408:AA408,5),COUNTIF(Data!T408:AA408,6),COUNTIF(Data!T408:AA408,7)),"")</f>
        <v/>
      </c>
      <c r="AU408" s="4" t="str">
        <f>IF(COUNTIF(Data!T408:AA408,4)=8,"Remove","")</f>
        <v/>
      </c>
      <c r="AW408" s="2" t="str">
        <f>IF(Data!AC408&gt;0,Data!AC408-4,"")</f>
        <v/>
      </c>
      <c r="AX408" s="2" t="str">
        <f>IF(Data!AD408&gt;0,Data!AD408-4,"")</f>
        <v/>
      </c>
      <c r="AY408" s="2" t="str">
        <f>IF(Data!AE408&gt;0,Data!AE408-4,"")</f>
        <v/>
      </c>
      <c r="AZ408" s="2" t="str">
        <f>IF(Data!AF408&gt;0,Data!AF408-4,"")</f>
        <v/>
      </c>
      <c r="BA408" s="2" t="str">
        <f>IF(Data!AG408&gt;0,Data!AG408-4,"")</f>
        <v/>
      </c>
      <c r="BB408" s="2" t="str">
        <f>IF(Data!AH408&gt;0,Data!AH408-4,"")</f>
        <v/>
      </c>
      <c r="BC408" s="2" t="str">
        <f>IF(Data!AI408&gt;0,Data!AI408-4,"")</f>
        <v/>
      </c>
      <c r="BD408" s="2" t="str">
        <f>IF(Data!AJ408&gt;0,Data!AJ408-4,"")</f>
        <v/>
      </c>
      <c r="BF408" s="7" t="str">
        <f t="shared" si="132"/>
        <v/>
      </c>
      <c r="BG408" s="7" t="str">
        <f t="shared" si="143"/>
        <v/>
      </c>
      <c r="BH408" s="4" t="str">
        <f t="shared" si="133"/>
        <v/>
      </c>
      <c r="BJ408" s="4" t="str">
        <f>IF(MAX(COUNTIF(Data!AC408:AJ408,1),COUNTIF(Data!AC408:AJ408,2),COUNTIF(Data!AC408:AJ408,3),COUNTIF(Data!AC408:AJ408,4),COUNTIF(Data!AC408:AJ408,5),COUNTIF(Data!AC408:AJ408,6),COUNTIF(Data!AC408:AJ408,7))&gt;0,MAX(COUNTIF(Data!AC408:AJ408,1),COUNTIF(Data!AC408:AJ408,2),COUNTIF(Data!AC408:AJ408,3),COUNTIF(Data!AC408:AJ408,4),COUNTIF(Data!AC408:AJ408,5),COUNTIF(Data!AC408:AJ408,6),COUNTIF(Data!AC408:AJ408,7)),"")</f>
        <v/>
      </c>
      <c r="BK408" s="4" t="str">
        <f>IF(COUNTIF(Data!AC408:AJ408,4)=8,"Remove","")</f>
        <v/>
      </c>
      <c r="BM408" s="2" t="str">
        <f>IF(Data!AL408&gt;0,Data!AL408-4,"")</f>
        <v/>
      </c>
      <c r="BN408" s="2" t="str">
        <f>IF(Data!AM408&gt;0,Data!AM408-4,"")</f>
        <v/>
      </c>
      <c r="BO408" s="2" t="str">
        <f>IF(Data!AN408&gt;0,Data!AN408-4,"")</f>
        <v/>
      </c>
      <c r="BP408" s="2" t="str">
        <f>IF(Data!AO408&gt;0,Data!AO408-4,"")</f>
        <v/>
      </c>
      <c r="BQ408" s="2" t="str">
        <f>IF(Data!AP408&gt;0,Data!AP408-4,"")</f>
        <v/>
      </c>
      <c r="BR408" s="2" t="str">
        <f>IF(Data!AQ408&gt;0,Data!AQ408-4,"")</f>
        <v/>
      </c>
      <c r="BS408" s="2" t="str">
        <f>IF(Data!AR408&gt;0,Data!AR408-4,"")</f>
        <v/>
      </c>
      <c r="BT408" s="2" t="str">
        <f>IF(Data!AS408&gt;0,Data!AS408-4,"")</f>
        <v/>
      </c>
      <c r="BV408" s="7" t="str">
        <f t="shared" si="134"/>
        <v/>
      </c>
      <c r="BW408" s="7" t="str">
        <f t="shared" si="144"/>
        <v/>
      </c>
      <c r="BX408" s="4" t="str">
        <f t="shared" si="135"/>
        <v/>
      </c>
      <c r="BZ408" s="4" t="str">
        <f>IF(MAX(COUNTIF(Data!AL408:AS408,1),COUNTIF(Data!AL408:AS408,2),COUNTIF(Data!AL408:AS408,3),COUNTIF(Data!AL408:AS408,4),COUNTIF(Data!AL408:AS408,5),COUNTIF(Data!AL408:AS408,6),COUNTIF(Data!AL408:AS408,7))&gt;0,MAX(COUNTIF(Data!AL408:AS408,1),COUNTIF(Data!AL408:AS408,2),COUNTIF(Data!AL408:AS408,3),COUNTIF(Data!AL408:AS408,4),COUNTIF(Data!AL408:AS408,5),COUNTIF(Data!AL408:AS408,6),COUNTIF(Data!AL408:AS408,7)),"")</f>
        <v/>
      </c>
      <c r="CA408" s="4" t="str">
        <f>IF(COUNTIF(Data!AL408:AS408,4)=8,"Remove","")</f>
        <v/>
      </c>
      <c r="CC408" s="2" t="str">
        <f>IF(Data!AU408&gt;0,Data!AU408-4,"")</f>
        <v/>
      </c>
      <c r="CD408" s="2" t="str">
        <f>IF(Data!AV408&gt;0,Data!AV408-4,"")</f>
        <v/>
      </c>
      <c r="CE408" s="2" t="str">
        <f>IF(Data!AW408&gt;0,Data!AW408-4,"")</f>
        <v/>
      </c>
      <c r="CF408" s="2" t="str">
        <f>IF(Data!AX408&gt;0,Data!AX408-4,"")</f>
        <v/>
      </c>
      <c r="CG408" s="2" t="str">
        <f>IF(Data!AY408&gt;0,Data!AY408-4,"")</f>
        <v/>
      </c>
      <c r="CH408" s="2" t="str">
        <f>IF(Data!AZ408&gt;0,Data!AZ408-4,"")</f>
        <v/>
      </c>
      <c r="CI408" s="2" t="str">
        <f>IF(Data!BA408&gt;0,Data!BA408-4,"")</f>
        <v/>
      </c>
      <c r="CJ408" s="2" t="str">
        <f>IF(Data!BB408&gt;0,Data!BB408-4,"")</f>
        <v/>
      </c>
      <c r="CL408" s="7" t="str">
        <f t="shared" si="136"/>
        <v/>
      </c>
      <c r="CM408" s="7" t="str">
        <f t="shared" si="145"/>
        <v/>
      </c>
      <c r="CN408" s="4" t="str">
        <f t="shared" si="137"/>
        <v/>
      </c>
      <c r="CP408" s="4" t="str">
        <f>IF(MAX(COUNTIF(Data!AU408:BB408,1),COUNTIF(Data!AU408:BB408,2),COUNTIF(Data!AU408:BB408,3),COUNTIF(Data!AU408:BB408,4),COUNTIF(Data!AU408:BB408,5),COUNTIF(Data!AU408:BB408,6),COUNTIF(Data!AU408:BB408,7))&gt;0,MAX(COUNTIF(Data!AU408:BB408,1),COUNTIF(Data!AU408:BB408,2),COUNTIF(Data!AU408:BB408,3),COUNTIF(Data!AU408:BB408,4),COUNTIF(Data!AU408:BB408,5),COUNTIF(Data!AU408:BB408,6),COUNTIF(Data!AU408:BB408,7)),"")</f>
        <v/>
      </c>
      <c r="CQ408" s="4" t="str">
        <f>IF(COUNTIF(Data!AU408:BB408,4)=8,"Remove","")</f>
        <v/>
      </c>
      <c r="CS408" s="2" t="str">
        <f>IF(Data!BD408&gt;0,Data!BD408-4,"")</f>
        <v/>
      </c>
      <c r="CT408" s="2" t="str">
        <f>IF(Data!BE408&gt;0,Data!BE408-4,"")</f>
        <v/>
      </c>
      <c r="CU408" s="2" t="str">
        <f>IF(Data!BF408&gt;0,Data!BF408-4,"")</f>
        <v/>
      </c>
      <c r="CV408" s="2" t="str">
        <f>IF(Data!BG408&gt;0,Data!BG408-4,"")</f>
        <v/>
      </c>
      <c r="CW408" s="2" t="str">
        <f>IF(Data!BH408&gt;0,Data!BH408-4,"")</f>
        <v/>
      </c>
      <c r="CX408" s="2" t="str">
        <f>IF(Data!BI408&gt;0,Data!BI408-4,"")</f>
        <v/>
      </c>
      <c r="CY408" s="2" t="str">
        <f>IF(Data!BJ408&gt;0,Data!BJ408-4,"")</f>
        <v/>
      </c>
      <c r="CZ408" s="2" t="str">
        <f>IF(Data!BK408&gt;0,Data!BK408-4,"")</f>
        <v/>
      </c>
      <c r="DB408" s="7" t="str">
        <f t="shared" si="138"/>
        <v/>
      </c>
      <c r="DC408" s="7" t="str">
        <f t="shared" si="146"/>
        <v/>
      </c>
      <c r="DD408" s="4" t="str">
        <f t="shared" si="139"/>
        <v/>
      </c>
      <c r="DF408" s="4" t="str">
        <f>IF(MAX(COUNTIF(Data!BD408:BK408,1),COUNTIF(Data!BD408:BK408,2),COUNTIF(Data!BD408:BK408,3),COUNTIF(Data!BD408:BK408,4),COUNTIF(Data!BD408:BK408,5),COUNTIF(Data!BD408:BK408,6),COUNTIF(Data!BD408:BK408,7))&gt;0,MAX(COUNTIF(Data!BD408:BK408,1),COUNTIF(Data!BD408:BK408,2),COUNTIF(Data!BD408:BK408,3),COUNTIF(Data!BD408:BK408,4),COUNTIF(Data!BD408:BK408,5),COUNTIF(Data!BD408:BK408,6),COUNTIF(Data!BD408:BK408,7)),"")</f>
        <v/>
      </c>
      <c r="DG408" s="4" t="str">
        <f>IF(COUNTIF(Data!BD408:BK408,4)=8,"Remove","")</f>
        <v/>
      </c>
    </row>
    <row r="409" spans="1:111" x14ac:dyDescent="0.25">
      <c r="A409" s="2" t="str">
        <f>IF(Data!B409&gt;0,Data!B409-4,"")</f>
        <v/>
      </c>
      <c r="B409" s="2" t="str">
        <f>IF(Data!C409&gt;0,Data!C409-4,"")</f>
        <v/>
      </c>
      <c r="C409" s="2" t="str">
        <f>IF(Data!D409&gt;0,Data!D409-4,"")</f>
        <v/>
      </c>
      <c r="D409" s="2" t="str">
        <f>IF(Data!E409&gt;0,Data!E409-4,"")</f>
        <v/>
      </c>
      <c r="E409" s="2" t="str">
        <f>IF(Data!F409&gt;0,Data!F409-4,"")</f>
        <v/>
      </c>
      <c r="F409" s="2" t="str">
        <f>IF(Data!G409&gt;0,Data!G409-4,"")</f>
        <v/>
      </c>
      <c r="G409" s="2" t="str">
        <f>IF(Data!H409&gt;0,Data!H409-4,"")</f>
        <v/>
      </c>
      <c r="H409" s="2" t="str">
        <f>IF(Data!I409&gt;0,Data!I409-4,"")</f>
        <v/>
      </c>
      <c r="J409" s="7" t="str">
        <f t="shared" si="126"/>
        <v/>
      </c>
      <c r="K409" s="7" t="str">
        <f t="shared" si="140"/>
        <v/>
      </c>
      <c r="L409" s="4" t="str">
        <f t="shared" si="127"/>
        <v/>
      </c>
      <c r="N409" s="4" t="str">
        <f>IF(MAX(COUNTIF(Data!B409:I409,1),COUNTIF(Data!B409:I409,2),COUNTIF(Data!B409:I409,3),COUNTIF(Data!B409:I409,4),COUNTIF(Data!B409:I409,5),COUNTIF(Data!B409:I409,6),COUNTIF(Data!B409:I409,7))&gt;0,MAX(COUNTIF(Data!B409:I409,1),COUNTIF(Data!B409:I409,2),COUNTIF(Data!B409:I409,3),COUNTIF(Data!B409:I409,4),COUNTIF(Data!B409:I409,5),COUNTIF(Data!B409:I409,6),COUNTIF(Data!B409:I409,7)),"")</f>
        <v/>
      </c>
      <c r="O409" s="4" t="str">
        <f>IF(COUNTIF(Data!B409:I409,4)=8,"Remove","")</f>
        <v/>
      </c>
      <c r="Q409" s="2" t="str">
        <f>IF(Data!K409&gt;0,Data!K409-4,"")</f>
        <v/>
      </c>
      <c r="R409" s="2" t="str">
        <f>IF(Data!L409&gt;0,Data!L409-4,"")</f>
        <v/>
      </c>
      <c r="S409" s="2" t="str">
        <f>IF(Data!M409&gt;0,Data!M409-4,"")</f>
        <v/>
      </c>
      <c r="T409" s="2" t="str">
        <f>IF(Data!N409&gt;0,Data!N409-4,"")</f>
        <v/>
      </c>
      <c r="U409" s="2" t="str">
        <f>IF(Data!O409&gt;0,Data!O409-4,"")</f>
        <v/>
      </c>
      <c r="V409" s="2" t="str">
        <f>IF(Data!P409&gt;0,Data!P409-4,"")</f>
        <v/>
      </c>
      <c r="W409" s="2" t="str">
        <f>IF(Data!Q409&gt;0,Data!Q409-4,"")</f>
        <v/>
      </c>
      <c r="X409" s="2" t="str">
        <f>IF(Data!R409&gt;0,Data!R409-4,"")</f>
        <v/>
      </c>
      <c r="Y409" s="59"/>
      <c r="Z409" s="7" t="str">
        <f t="shared" si="128"/>
        <v/>
      </c>
      <c r="AA409" s="7" t="str">
        <f t="shared" si="141"/>
        <v/>
      </c>
      <c r="AB409" s="4" t="str">
        <f t="shared" si="129"/>
        <v/>
      </c>
      <c r="AC409" s="59"/>
      <c r="AD409" s="4" t="str">
        <f>IF(MAX(COUNTIF(Data!K409:R409,1),COUNTIF(Data!K409:R409,2),COUNTIF(Data!K409:R409,3),COUNTIF(Data!K409:R409,4),COUNTIF(Data!K409:R409,5),COUNTIF(Data!K409:R409,6),COUNTIF(Data!K409:R409,7))&gt;0,MAX(COUNTIF(Data!K409:R409,1),COUNTIF(Data!K409:R409,2),COUNTIF(Data!K409:R409,3),COUNTIF(Data!K409:R409,4),COUNTIF(Data!K409:R409,5),COUNTIF(Data!K409:R409,6),COUNTIF(Data!K409:R409,7)),"")</f>
        <v/>
      </c>
      <c r="AE409" s="4" t="str">
        <f>IF(COUNTIF(Data!K409:R409,4)=8,"Remove","")</f>
        <v/>
      </c>
      <c r="AG409" s="2" t="str">
        <f>IF(Data!T409&gt;0,Data!T409-4,"")</f>
        <v/>
      </c>
      <c r="AH409" s="2" t="str">
        <f>IF(Data!U409&gt;0,Data!U409-4,"")</f>
        <v/>
      </c>
      <c r="AI409" s="2" t="str">
        <f>IF(Data!V409&gt;0,Data!V409-4,"")</f>
        <v/>
      </c>
      <c r="AJ409" s="2" t="str">
        <f>IF(Data!W409&gt;0,Data!W409-4,"")</f>
        <v/>
      </c>
      <c r="AK409" s="2" t="str">
        <f>IF(Data!X409&gt;0,Data!X409-4,"")</f>
        <v/>
      </c>
      <c r="AL409" s="2" t="str">
        <f>IF(Data!Y409&gt;0,Data!Y409-4,"")</f>
        <v/>
      </c>
      <c r="AM409" s="2" t="str">
        <f>IF(Data!Z409&gt;0,Data!Z409-4,"")</f>
        <v/>
      </c>
      <c r="AN409" s="2" t="str">
        <f>IF(Data!AA409&gt;0,Data!AA409-4,"")</f>
        <v/>
      </c>
      <c r="AP409" s="7" t="str">
        <f t="shared" si="130"/>
        <v/>
      </c>
      <c r="AQ409" s="7" t="str">
        <f t="shared" si="142"/>
        <v/>
      </c>
      <c r="AR409" s="4" t="str">
        <f t="shared" si="131"/>
        <v/>
      </c>
      <c r="AT409" s="4" t="str">
        <f>IF(MAX(COUNTIF(Data!T409:AA409,1),COUNTIF(Data!T409:AA409,2),COUNTIF(Data!T409:AA409,3),COUNTIF(Data!T409:AA409,4),COUNTIF(Data!T409:AA409,5),COUNTIF(Data!T409:AA409,6),COUNTIF(Data!T409:AA409,7))&gt;0,MAX(COUNTIF(Data!T409:AA409,1),COUNTIF(Data!T409:AA409,2),COUNTIF(Data!T409:AA409,3),COUNTIF(Data!T409:AA409,4),COUNTIF(Data!T409:AA409,5),COUNTIF(Data!T409:AA409,6),COUNTIF(Data!T409:AA409,7)),"")</f>
        <v/>
      </c>
      <c r="AU409" s="4" t="str">
        <f>IF(COUNTIF(Data!T409:AA409,4)=8,"Remove","")</f>
        <v/>
      </c>
      <c r="AW409" s="2" t="str">
        <f>IF(Data!AC409&gt;0,Data!AC409-4,"")</f>
        <v/>
      </c>
      <c r="AX409" s="2" t="str">
        <f>IF(Data!AD409&gt;0,Data!AD409-4,"")</f>
        <v/>
      </c>
      <c r="AY409" s="2" t="str">
        <f>IF(Data!AE409&gt;0,Data!AE409-4,"")</f>
        <v/>
      </c>
      <c r="AZ409" s="2" t="str">
        <f>IF(Data!AF409&gt;0,Data!AF409-4,"")</f>
        <v/>
      </c>
      <c r="BA409" s="2" t="str">
        <f>IF(Data!AG409&gt;0,Data!AG409-4,"")</f>
        <v/>
      </c>
      <c r="BB409" s="2" t="str">
        <f>IF(Data!AH409&gt;0,Data!AH409-4,"")</f>
        <v/>
      </c>
      <c r="BC409" s="2" t="str">
        <f>IF(Data!AI409&gt;0,Data!AI409-4,"")</f>
        <v/>
      </c>
      <c r="BD409" s="2" t="str">
        <f>IF(Data!AJ409&gt;0,Data!AJ409-4,"")</f>
        <v/>
      </c>
      <c r="BF409" s="7" t="str">
        <f t="shared" si="132"/>
        <v/>
      </c>
      <c r="BG409" s="7" t="str">
        <f t="shared" si="143"/>
        <v/>
      </c>
      <c r="BH409" s="4" t="str">
        <f t="shared" si="133"/>
        <v/>
      </c>
      <c r="BJ409" s="4" t="str">
        <f>IF(MAX(COUNTIF(Data!AC409:AJ409,1),COUNTIF(Data!AC409:AJ409,2),COUNTIF(Data!AC409:AJ409,3),COUNTIF(Data!AC409:AJ409,4),COUNTIF(Data!AC409:AJ409,5),COUNTIF(Data!AC409:AJ409,6),COUNTIF(Data!AC409:AJ409,7))&gt;0,MAX(COUNTIF(Data!AC409:AJ409,1),COUNTIF(Data!AC409:AJ409,2),COUNTIF(Data!AC409:AJ409,3),COUNTIF(Data!AC409:AJ409,4),COUNTIF(Data!AC409:AJ409,5),COUNTIF(Data!AC409:AJ409,6),COUNTIF(Data!AC409:AJ409,7)),"")</f>
        <v/>
      </c>
      <c r="BK409" s="4" t="str">
        <f>IF(COUNTIF(Data!AC409:AJ409,4)=8,"Remove","")</f>
        <v/>
      </c>
      <c r="BM409" s="2" t="str">
        <f>IF(Data!AL409&gt;0,Data!AL409-4,"")</f>
        <v/>
      </c>
      <c r="BN409" s="2" t="str">
        <f>IF(Data!AM409&gt;0,Data!AM409-4,"")</f>
        <v/>
      </c>
      <c r="BO409" s="2" t="str">
        <f>IF(Data!AN409&gt;0,Data!AN409-4,"")</f>
        <v/>
      </c>
      <c r="BP409" s="2" t="str">
        <f>IF(Data!AO409&gt;0,Data!AO409-4,"")</f>
        <v/>
      </c>
      <c r="BQ409" s="2" t="str">
        <f>IF(Data!AP409&gt;0,Data!AP409-4,"")</f>
        <v/>
      </c>
      <c r="BR409" s="2" t="str">
        <f>IF(Data!AQ409&gt;0,Data!AQ409-4,"")</f>
        <v/>
      </c>
      <c r="BS409" s="2" t="str">
        <f>IF(Data!AR409&gt;0,Data!AR409-4,"")</f>
        <v/>
      </c>
      <c r="BT409" s="2" t="str">
        <f>IF(Data!AS409&gt;0,Data!AS409-4,"")</f>
        <v/>
      </c>
      <c r="BV409" s="7" t="str">
        <f t="shared" si="134"/>
        <v/>
      </c>
      <c r="BW409" s="7" t="str">
        <f t="shared" si="144"/>
        <v/>
      </c>
      <c r="BX409" s="4" t="str">
        <f t="shared" si="135"/>
        <v/>
      </c>
      <c r="BZ409" s="4" t="str">
        <f>IF(MAX(COUNTIF(Data!AL409:AS409,1),COUNTIF(Data!AL409:AS409,2),COUNTIF(Data!AL409:AS409,3),COUNTIF(Data!AL409:AS409,4),COUNTIF(Data!AL409:AS409,5),COUNTIF(Data!AL409:AS409,6),COUNTIF(Data!AL409:AS409,7))&gt;0,MAX(COUNTIF(Data!AL409:AS409,1),COUNTIF(Data!AL409:AS409,2),COUNTIF(Data!AL409:AS409,3),COUNTIF(Data!AL409:AS409,4),COUNTIF(Data!AL409:AS409,5),COUNTIF(Data!AL409:AS409,6),COUNTIF(Data!AL409:AS409,7)),"")</f>
        <v/>
      </c>
      <c r="CA409" s="4" t="str">
        <f>IF(COUNTIF(Data!AL409:AS409,4)=8,"Remove","")</f>
        <v/>
      </c>
      <c r="CC409" s="2" t="str">
        <f>IF(Data!AU409&gt;0,Data!AU409-4,"")</f>
        <v/>
      </c>
      <c r="CD409" s="2" t="str">
        <f>IF(Data!AV409&gt;0,Data!AV409-4,"")</f>
        <v/>
      </c>
      <c r="CE409" s="2" t="str">
        <f>IF(Data!AW409&gt;0,Data!AW409-4,"")</f>
        <v/>
      </c>
      <c r="CF409" s="2" t="str">
        <f>IF(Data!AX409&gt;0,Data!AX409-4,"")</f>
        <v/>
      </c>
      <c r="CG409" s="2" t="str">
        <f>IF(Data!AY409&gt;0,Data!AY409-4,"")</f>
        <v/>
      </c>
      <c r="CH409" s="2" t="str">
        <f>IF(Data!AZ409&gt;0,Data!AZ409-4,"")</f>
        <v/>
      </c>
      <c r="CI409" s="2" t="str">
        <f>IF(Data!BA409&gt;0,Data!BA409-4,"")</f>
        <v/>
      </c>
      <c r="CJ409" s="2" t="str">
        <f>IF(Data!BB409&gt;0,Data!BB409-4,"")</f>
        <v/>
      </c>
      <c r="CL409" s="7" t="str">
        <f t="shared" si="136"/>
        <v/>
      </c>
      <c r="CM409" s="7" t="str">
        <f t="shared" si="145"/>
        <v/>
      </c>
      <c r="CN409" s="4" t="str">
        <f t="shared" si="137"/>
        <v/>
      </c>
      <c r="CP409" s="4" t="str">
        <f>IF(MAX(COUNTIF(Data!AU409:BB409,1),COUNTIF(Data!AU409:BB409,2),COUNTIF(Data!AU409:BB409,3),COUNTIF(Data!AU409:BB409,4),COUNTIF(Data!AU409:BB409,5),COUNTIF(Data!AU409:BB409,6),COUNTIF(Data!AU409:BB409,7))&gt;0,MAX(COUNTIF(Data!AU409:BB409,1),COUNTIF(Data!AU409:BB409,2),COUNTIF(Data!AU409:BB409,3),COUNTIF(Data!AU409:BB409,4),COUNTIF(Data!AU409:BB409,5),COUNTIF(Data!AU409:BB409,6),COUNTIF(Data!AU409:BB409,7)),"")</f>
        <v/>
      </c>
      <c r="CQ409" s="4" t="str">
        <f>IF(COUNTIF(Data!AU409:BB409,4)=8,"Remove","")</f>
        <v/>
      </c>
      <c r="CS409" s="2" t="str">
        <f>IF(Data!BD409&gt;0,Data!BD409-4,"")</f>
        <v/>
      </c>
      <c r="CT409" s="2" t="str">
        <f>IF(Data!BE409&gt;0,Data!BE409-4,"")</f>
        <v/>
      </c>
      <c r="CU409" s="2" t="str">
        <f>IF(Data!BF409&gt;0,Data!BF409-4,"")</f>
        <v/>
      </c>
      <c r="CV409" s="2" t="str">
        <f>IF(Data!BG409&gt;0,Data!BG409-4,"")</f>
        <v/>
      </c>
      <c r="CW409" s="2" t="str">
        <f>IF(Data!BH409&gt;0,Data!BH409-4,"")</f>
        <v/>
      </c>
      <c r="CX409" s="2" t="str">
        <f>IF(Data!BI409&gt;0,Data!BI409-4,"")</f>
        <v/>
      </c>
      <c r="CY409" s="2" t="str">
        <f>IF(Data!BJ409&gt;0,Data!BJ409-4,"")</f>
        <v/>
      </c>
      <c r="CZ409" s="2" t="str">
        <f>IF(Data!BK409&gt;0,Data!BK409-4,"")</f>
        <v/>
      </c>
      <c r="DB409" s="7" t="str">
        <f t="shared" si="138"/>
        <v/>
      </c>
      <c r="DC409" s="7" t="str">
        <f t="shared" si="146"/>
        <v/>
      </c>
      <c r="DD409" s="4" t="str">
        <f t="shared" si="139"/>
        <v/>
      </c>
      <c r="DF409" s="4" t="str">
        <f>IF(MAX(COUNTIF(Data!BD409:BK409,1),COUNTIF(Data!BD409:BK409,2),COUNTIF(Data!BD409:BK409,3),COUNTIF(Data!BD409:BK409,4),COUNTIF(Data!BD409:BK409,5),COUNTIF(Data!BD409:BK409,6),COUNTIF(Data!BD409:BK409,7))&gt;0,MAX(COUNTIF(Data!BD409:BK409,1),COUNTIF(Data!BD409:BK409,2),COUNTIF(Data!BD409:BK409,3),COUNTIF(Data!BD409:BK409,4),COUNTIF(Data!BD409:BK409,5),COUNTIF(Data!BD409:BK409,6),COUNTIF(Data!BD409:BK409,7)),"")</f>
        <v/>
      </c>
      <c r="DG409" s="4" t="str">
        <f>IF(COUNTIF(Data!BD409:BK409,4)=8,"Remove","")</f>
        <v/>
      </c>
    </row>
    <row r="410" spans="1:111" x14ac:dyDescent="0.25">
      <c r="A410" s="2" t="str">
        <f>IF(Data!B410&gt;0,Data!B410-4,"")</f>
        <v/>
      </c>
      <c r="B410" s="2" t="str">
        <f>IF(Data!C410&gt;0,Data!C410-4,"")</f>
        <v/>
      </c>
      <c r="C410" s="2" t="str">
        <f>IF(Data!D410&gt;0,Data!D410-4,"")</f>
        <v/>
      </c>
      <c r="D410" s="2" t="str">
        <f>IF(Data!E410&gt;0,Data!E410-4,"")</f>
        <v/>
      </c>
      <c r="E410" s="2" t="str">
        <f>IF(Data!F410&gt;0,Data!F410-4,"")</f>
        <v/>
      </c>
      <c r="F410" s="2" t="str">
        <f>IF(Data!G410&gt;0,Data!G410-4,"")</f>
        <v/>
      </c>
      <c r="G410" s="2" t="str">
        <f>IF(Data!H410&gt;0,Data!H410-4,"")</f>
        <v/>
      </c>
      <c r="H410" s="2" t="str">
        <f>IF(Data!I410&gt;0,Data!I410-4,"")</f>
        <v/>
      </c>
      <c r="J410" s="7" t="str">
        <f t="shared" si="126"/>
        <v/>
      </c>
      <c r="K410" s="7" t="str">
        <f t="shared" si="140"/>
        <v/>
      </c>
      <c r="L410" s="4" t="str">
        <f t="shared" si="127"/>
        <v/>
      </c>
      <c r="N410" s="4" t="str">
        <f>IF(MAX(COUNTIF(Data!B410:I410,1),COUNTIF(Data!B410:I410,2),COUNTIF(Data!B410:I410,3),COUNTIF(Data!B410:I410,4),COUNTIF(Data!B410:I410,5),COUNTIF(Data!B410:I410,6),COUNTIF(Data!B410:I410,7))&gt;0,MAX(COUNTIF(Data!B410:I410,1),COUNTIF(Data!B410:I410,2),COUNTIF(Data!B410:I410,3),COUNTIF(Data!B410:I410,4),COUNTIF(Data!B410:I410,5),COUNTIF(Data!B410:I410,6),COUNTIF(Data!B410:I410,7)),"")</f>
        <v/>
      </c>
      <c r="O410" s="4" t="str">
        <f>IF(COUNTIF(Data!B410:I410,4)=8,"Remove","")</f>
        <v/>
      </c>
      <c r="Q410" s="2" t="str">
        <f>IF(Data!K410&gt;0,Data!K410-4,"")</f>
        <v/>
      </c>
      <c r="R410" s="2" t="str">
        <f>IF(Data!L410&gt;0,Data!L410-4,"")</f>
        <v/>
      </c>
      <c r="S410" s="2" t="str">
        <f>IF(Data!M410&gt;0,Data!M410-4,"")</f>
        <v/>
      </c>
      <c r="T410" s="2" t="str">
        <f>IF(Data!N410&gt;0,Data!N410-4,"")</f>
        <v/>
      </c>
      <c r="U410" s="2" t="str">
        <f>IF(Data!O410&gt;0,Data!O410-4,"")</f>
        <v/>
      </c>
      <c r="V410" s="2" t="str">
        <f>IF(Data!P410&gt;0,Data!P410-4,"")</f>
        <v/>
      </c>
      <c r="W410" s="2" t="str">
        <f>IF(Data!Q410&gt;0,Data!Q410-4,"")</f>
        <v/>
      </c>
      <c r="X410" s="2" t="str">
        <f>IF(Data!R410&gt;0,Data!R410-4,"")</f>
        <v/>
      </c>
      <c r="Y410" s="59"/>
      <c r="Z410" s="7" t="str">
        <f t="shared" si="128"/>
        <v/>
      </c>
      <c r="AA410" s="7" t="str">
        <f t="shared" si="141"/>
        <v/>
      </c>
      <c r="AB410" s="4" t="str">
        <f t="shared" si="129"/>
        <v/>
      </c>
      <c r="AC410" s="59"/>
      <c r="AD410" s="4" t="str">
        <f>IF(MAX(COUNTIF(Data!K410:R410,1),COUNTIF(Data!K410:R410,2),COUNTIF(Data!K410:R410,3),COUNTIF(Data!K410:R410,4),COUNTIF(Data!K410:R410,5),COUNTIF(Data!K410:R410,6),COUNTIF(Data!K410:R410,7))&gt;0,MAX(COUNTIF(Data!K410:R410,1),COUNTIF(Data!K410:R410,2),COUNTIF(Data!K410:R410,3),COUNTIF(Data!K410:R410,4),COUNTIF(Data!K410:R410,5),COUNTIF(Data!K410:R410,6),COUNTIF(Data!K410:R410,7)),"")</f>
        <v/>
      </c>
      <c r="AE410" s="4" t="str">
        <f>IF(COUNTIF(Data!K410:R410,4)=8,"Remove","")</f>
        <v/>
      </c>
      <c r="AG410" s="2" t="str">
        <f>IF(Data!T410&gt;0,Data!T410-4,"")</f>
        <v/>
      </c>
      <c r="AH410" s="2" t="str">
        <f>IF(Data!U410&gt;0,Data!U410-4,"")</f>
        <v/>
      </c>
      <c r="AI410" s="2" t="str">
        <f>IF(Data!V410&gt;0,Data!V410-4,"")</f>
        <v/>
      </c>
      <c r="AJ410" s="2" t="str">
        <f>IF(Data!W410&gt;0,Data!W410-4,"")</f>
        <v/>
      </c>
      <c r="AK410" s="2" t="str">
        <f>IF(Data!X410&gt;0,Data!X410-4,"")</f>
        <v/>
      </c>
      <c r="AL410" s="2" t="str">
        <f>IF(Data!Y410&gt;0,Data!Y410-4,"")</f>
        <v/>
      </c>
      <c r="AM410" s="2" t="str">
        <f>IF(Data!Z410&gt;0,Data!Z410-4,"")</f>
        <v/>
      </c>
      <c r="AN410" s="2" t="str">
        <f>IF(Data!AA410&gt;0,Data!AA410-4,"")</f>
        <v/>
      </c>
      <c r="AP410" s="7" t="str">
        <f t="shared" si="130"/>
        <v/>
      </c>
      <c r="AQ410" s="7" t="str">
        <f t="shared" si="142"/>
        <v/>
      </c>
      <c r="AR410" s="4" t="str">
        <f t="shared" si="131"/>
        <v/>
      </c>
      <c r="AT410" s="4" t="str">
        <f>IF(MAX(COUNTIF(Data!T410:AA410,1),COUNTIF(Data!T410:AA410,2),COUNTIF(Data!T410:AA410,3),COUNTIF(Data!T410:AA410,4),COUNTIF(Data!T410:AA410,5),COUNTIF(Data!T410:AA410,6),COUNTIF(Data!T410:AA410,7))&gt;0,MAX(COUNTIF(Data!T410:AA410,1),COUNTIF(Data!T410:AA410,2),COUNTIF(Data!T410:AA410,3),COUNTIF(Data!T410:AA410,4),COUNTIF(Data!T410:AA410,5),COUNTIF(Data!T410:AA410,6),COUNTIF(Data!T410:AA410,7)),"")</f>
        <v/>
      </c>
      <c r="AU410" s="4" t="str">
        <f>IF(COUNTIF(Data!T410:AA410,4)=8,"Remove","")</f>
        <v/>
      </c>
      <c r="AW410" s="2" t="str">
        <f>IF(Data!AC410&gt;0,Data!AC410-4,"")</f>
        <v/>
      </c>
      <c r="AX410" s="2" t="str">
        <f>IF(Data!AD410&gt;0,Data!AD410-4,"")</f>
        <v/>
      </c>
      <c r="AY410" s="2" t="str">
        <f>IF(Data!AE410&gt;0,Data!AE410-4,"")</f>
        <v/>
      </c>
      <c r="AZ410" s="2" t="str">
        <f>IF(Data!AF410&gt;0,Data!AF410-4,"")</f>
        <v/>
      </c>
      <c r="BA410" s="2" t="str">
        <f>IF(Data!AG410&gt;0,Data!AG410-4,"")</f>
        <v/>
      </c>
      <c r="BB410" s="2" t="str">
        <f>IF(Data!AH410&gt;0,Data!AH410-4,"")</f>
        <v/>
      </c>
      <c r="BC410" s="2" t="str">
        <f>IF(Data!AI410&gt;0,Data!AI410-4,"")</f>
        <v/>
      </c>
      <c r="BD410" s="2" t="str">
        <f>IF(Data!AJ410&gt;0,Data!AJ410-4,"")</f>
        <v/>
      </c>
      <c r="BF410" s="7" t="str">
        <f t="shared" si="132"/>
        <v/>
      </c>
      <c r="BG410" s="7" t="str">
        <f t="shared" si="143"/>
        <v/>
      </c>
      <c r="BH410" s="4" t="str">
        <f t="shared" si="133"/>
        <v/>
      </c>
      <c r="BJ410" s="4" t="str">
        <f>IF(MAX(COUNTIF(Data!AC410:AJ410,1),COUNTIF(Data!AC410:AJ410,2),COUNTIF(Data!AC410:AJ410,3),COUNTIF(Data!AC410:AJ410,4),COUNTIF(Data!AC410:AJ410,5),COUNTIF(Data!AC410:AJ410,6),COUNTIF(Data!AC410:AJ410,7))&gt;0,MAX(COUNTIF(Data!AC410:AJ410,1),COUNTIF(Data!AC410:AJ410,2),COUNTIF(Data!AC410:AJ410,3),COUNTIF(Data!AC410:AJ410,4),COUNTIF(Data!AC410:AJ410,5),COUNTIF(Data!AC410:AJ410,6),COUNTIF(Data!AC410:AJ410,7)),"")</f>
        <v/>
      </c>
      <c r="BK410" s="4" t="str">
        <f>IF(COUNTIF(Data!AC410:AJ410,4)=8,"Remove","")</f>
        <v/>
      </c>
      <c r="BM410" s="2" t="str">
        <f>IF(Data!AL410&gt;0,Data!AL410-4,"")</f>
        <v/>
      </c>
      <c r="BN410" s="2" t="str">
        <f>IF(Data!AM410&gt;0,Data!AM410-4,"")</f>
        <v/>
      </c>
      <c r="BO410" s="2" t="str">
        <f>IF(Data!AN410&gt;0,Data!AN410-4,"")</f>
        <v/>
      </c>
      <c r="BP410" s="2" t="str">
        <f>IF(Data!AO410&gt;0,Data!AO410-4,"")</f>
        <v/>
      </c>
      <c r="BQ410" s="2" t="str">
        <f>IF(Data!AP410&gt;0,Data!AP410-4,"")</f>
        <v/>
      </c>
      <c r="BR410" s="2" t="str">
        <f>IF(Data!AQ410&gt;0,Data!AQ410-4,"")</f>
        <v/>
      </c>
      <c r="BS410" s="2" t="str">
        <f>IF(Data!AR410&gt;0,Data!AR410-4,"")</f>
        <v/>
      </c>
      <c r="BT410" s="2" t="str">
        <f>IF(Data!AS410&gt;0,Data!AS410-4,"")</f>
        <v/>
      </c>
      <c r="BV410" s="7" t="str">
        <f t="shared" si="134"/>
        <v/>
      </c>
      <c r="BW410" s="7" t="str">
        <f t="shared" si="144"/>
        <v/>
      </c>
      <c r="BX410" s="4" t="str">
        <f t="shared" si="135"/>
        <v/>
      </c>
      <c r="BZ410" s="4" t="str">
        <f>IF(MAX(COUNTIF(Data!AL410:AS410,1),COUNTIF(Data!AL410:AS410,2),COUNTIF(Data!AL410:AS410,3),COUNTIF(Data!AL410:AS410,4),COUNTIF(Data!AL410:AS410,5),COUNTIF(Data!AL410:AS410,6),COUNTIF(Data!AL410:AS410,7))&gt;0,MAX(COUNTIF(Data!AL410:AS410,1),COUNTIF(Data!AL410:AS410,2),COUNTIF(Data!AL410:AS410,3),COUNTIF(Data!AL410:AS410,4),COUNTIF(Data!AL410:AS410,5),COUNTIF(Data!AL410:AS410,6),COUNTIF(Data!AL410:AS410,7)),"")</f>
        <v/>
      </c>
      <c r="CA410" s="4" t="str">
        <f>IF(COUNTIF(Data!AL410:AS410,4)=8,"Remove","")</f>
        <v/>
      </c>
      <c r="CC410" s="2" t="str">
        <f>IF(Data!AU410&gt;0,Data!AU410-4,"")</f>
        <v/>
      </c>
      <c r="CD410" s="2" t="str">
        <f>IF(Data!AV410&gt;0,Data!AV410-4,"")</f>
        <v/>
      </c>
      <c r="CE410" s="2" t="str">
        <f>IF(Data!AW410&gt;0,Data!AW410-4,"")</f>
        <v/>
      </c>
      <c r="CF410" s="2" t="str">
        <f>IF(Data!AX410&gt;0,Data!AX410-4,"")</f>
        <v/>
      </c>
      <c r="CG410" s="2" t="str">
        <f>IF(Data!AY410&gt;0,Data!AY410-4,"")</f>
        <v/>
      </c>
      <c r="CH410" s="2" t="str">
        <f>IF(Data!AZ410&gt;0,Data!AZ410-4,"")</f>
        <v/>
      </c>
      <c r="CI410" s="2" t="str">
        <f>IF(Data!BA410&gt;0,Data!BA410-4,"")</f>
        <v/>
      </c>
      <c r="CJ410" s="2" t="str">
        <f>IF(Data!BB410&gt;0,Data!BB410-4,"")</f>
        <v/>
      </c>
      <c r="CL410" s="7" t="str">
        <f t="shared" si="136"/>
        <v/>
      </c>
      <c r="CM410" s="7" t="str">
        <f t="shared" si="145"/>
        <v/>
      </c>
      <c r="CN410" s="4" t="str">
        <f t="shared" si="137"/>
        <v/>
      </c>
      <c r="CP410" s="4" t="str">
        <f>IF(MAX(COUNTIF(Data!AU410:BB410,1),COUNTIF(Data!AU410:BB410,2),COUNTIF(Data!AU410:BB410,3),COUNTIF(Data!AU410:BB410,4),COUNTIF(Data!AU410:BB410,5),COUNTIF(Data!AU410:BB410,6),COUNTIF(Data!AU410:BB410,7))&gt;0,MAX(COUNTIF(Data!AU410:BB410,1),COUNTIF(Data!AU410:BB410,2),COUNTIF(Data!AU410:BB410,3),COUNTIF(Data!AU410:BB410,4),COUNTIF(Data!AU410:BB410,5),COUNTIF(Data!AU410:BB410,6),COUNTIF(Data!AU410:BB410,7)),"")</f>
        <v/>
      </c>
      <c r="CQ410" s="4" t="str">
        <f>IF(COUNTIF(Data!AU410:BB410,4)=8,"Remove","")</f>
        <v/>
      </c>
      <c r="CS410" s="2" t="str">
        <f>IF(Data!BD410&gt;0,Data!BD410-4,"")</f>
        <v/>
      </c>
      <c r="CT410" s="2" t="str">
        <f>IF(Data!BE410&gt;0,Data!BE410-4,"")</f>
        <v/>
      </c>
      <c r="CU410" s="2" t="str">
        <f>IF(Data!BF410&gt;0,Data!BF410-4,"")</f>
        <v/>
      </c>
      <c r="CV410" s="2" t="str">
        <f>IF(Data!BG410&gt;0,Data!BG410-4,"")</f>
        <v/>
      </c>
      <c r="CW410" s="2" t="str">
        <f>IF(Data!BH410&gt;0,Data!BH410-4,"")</f>
        <v/>
      </c>
      <c r="CX410" s="2" t="str">
        <f>IF(Data!BI410&gt;0,Data!BI410-4,"")</f>
        <v/>
      </c>
      <c r="CY410" s="2" t="str">
        <f>IF(Data!BJ410&gt;0,Data!BJ410-4,"")</f>
        <v/>
      </c>
      <c r="CZ410" s="2" t="str">
        <f>IF(Data!BK410&gt;0,Data!BK410-4,"")</f>
        <v/>
      </c>
      <c r="DB410" s="7" t="str">
        <f t="shared" si="138"/>
        <v/>
      </c>
      <c r="DC410" s="7" t="str">
        <f t="shared" si="146"/>
        <v/>
      </c>
      <c r="DD410" s="4" t="str">
        <f t="shared" si="139"/>
        <v/>
      </c>
      <c r="DF410" s="4" t="str">
        <f>IF(MAX(COUNTIF(Data!BD410:BK410,1),COUNTIF(Data!BD410:BK410,2),COUNTIF(Data!BD410:BK410,3),COUNTIF(Data!BD410:BK410,4),COUNTIF(Data!BD410:BK410,5),COUNTIF(Data!BD410:BK410,6),COUNTIF(Data!BD410:BK410,7))&gt;0,MAX(COUNTIF(Data!BD410:BK410,1),COUNTIF(Data!BD410:BK410,2),COUNTIF(Data!BD410:BK410,3),COUNTIF(Data!BD410:BK410,4),COUNTIF(Data!BD410:BK410,5),COUNTIF(Data!BD410:BK410,6),COUNTIF(Data!BD410:BK410,7)),"")</f>
        <v/>
      </c>
      <c r="DG410" s="4" t="str">
        <f>IF(COUNTIF(Data!BD410:BK410,4)=8,"Remove","")</f>
        <v/>
      </c>
    </row>
    <row r="411" spans="1:111" x14ac:dyDescent="0.25">
      <c r="A411" s="2" t="str">
        <f>IF(Data!B411&gt;0,Data!B411-4,"")</f>
        <v/>
      </c>
      <c r="B411" s="2" t="str">
        <f>IF(Data!C411&gt;0,Data!C411-4,"")</f>
        <v/>
      </c>
      <c r="C411" s="2" t="str">
        <f>IF(Data!D411&gt;0,Data!D411-4,"")</f>
        <v/>
      </c>
      <c r="D411" s="2" t="str">
        <f>IF(Data!E411&gt;0,Data!E411-4,"")</f>
        <v/>
      </c>
      <c r="E411" s="2" t="str">
        <f>IF(Data!F411&gt;0,Data!F411-4,"")</f>
        <v/>
      </c>
      <c r="F411" s="2" t="str">
        <f>IF(Data!G411&gt;0,Data!G411-4,"")</f>
        <v/>
      </c>
      <c r="G411" s="2" t="str">
        <f>IF(Data!H411&gt;0,Data!H411-4,"")</f>
        <v/>
      </c>
      <c r="H411" s="2" t="str">
        <f>IF(Data!I411&gt;0,Data!I411-4,"")</f>
        <v/>
      </c>
      <c r="J411" s="7" t="str">
        <f t="shared" si="126"/>
        <v/>
      </c>
      <c r="K411" s="7" t="str">
        <f t="shared" si="140"/>
        <v/>
      </c>
      <c r="L411" s="4" t="str">
        <f t="shared" si="127"/>
        <v/>
      </c>
      <c r="N411" s="4" t="str">
        <f>IF(MAX(COUNTIF(Data!B411:I411,1),COUNTIF(Data!B411:I411,2),COUNTIF(Data!B411:I411,3),COUNTIF(Data!B411:I411,4),COUNTIF(Data!B411:I411,5),COUNTIF(Data!B411:I411,6),COUNTIF(Data!B411:I411,7))&gt;0,MAX(COUNTIF(Data!B411:I411,1),COUNTIF(Data!B411:I411,2),COUNTIF(Data!B411:I411,3),COUNTIF(Data!B411:I411,4),COUNTIF(Data!B411:I411,5),COUNTIF(Data!B411:I411,6),COUNTIF(Data!B411:I411,7)),"")</f>
        <v/>
      </c>
      <c r="O411" s="4" t="str">
        <f>IF(COUNTIF(Data!B411:I411,4)=8,"Remove","")</f>
        <v/>
      </c>
      <c r="Q411" s="2" t="str">
        <f>IF(Data!K411&gt;0,Data!K411-4,"")</f>
        <v/>
      </c>
      <c r="R411" s="2" t="str">
        <f>IF(Data!L411&gt;0,Data!L411-4,"")</f>
        <v/>
      </c>
      <c r="S411" s="2" t="str">
        <f>IF(Data!M411&gt;0,Data!M411-4,"")</f>
        <v/>
      </c>
      <c r="T411" s="2" t="str">
        <f>IF(Data!N411&gt;0,Data!N411-4,"")</f>
        <v/>
      </c>
      <c r="U411" s="2" t="str">
        <f>IF(Data!O411&gt;0,Data!O411-4,"")</f>
        <v/>
      </c>
      <c r="V411" s="2" t="str">
        <f>IF(Data!P411&gt;0,Data!P411-4,"")</f>
        <v/>
      </c>
      <c r="W411" s="2" t="str">
        <f>IF(Data!Q411&gt;0,Data!Q411-4,"")</f>
        <v/>
      </c>
      <c r="X411" s="2" t="str">
        <f>IF(Data!R411&gt;0,Data!R411-4,"")</f>
        <v/>
      </c>
      <c r="Y411" s="59"/>
      <c r="Z411" s="7" t="str">
        <f t="shared" si="128"/>
        <v/>
      </c>
      <c r="AA411" s="7" t="str">
        <f t="shared" si="141"/>
        <v/>
      </c>
      <c r="AB411" s="4" t="str">
        <f t="shared" si="129"/>
        <v/>
      </c>
      <c r="AC411" s="59"/>
      <c r="AD411" s="4" t="str">
        <f>IF(MAX(COUNTIF(Data!K411:R411,1),COUNTIF(Data!K411:R411,2),COUNTIF(Data!K411:R411,3),COUNTIF(Data!K411:R411,4),COUNTIF(Data!K411:R411,5),COUNTIF(Data!K411:R411,6),COUNTIF(Data!K411:R411,7))&gt;0,MAX(COUNTIF(Data!K411:R411,1),COUNTIF(Data!K411:R411,2),COUNTIF(Data!K411:R411,3),COUNTIF(Data!K411:R411,4),COUNTIF(Data!K411:R411,5),COUNTIF(Data!K411:R411,6),COUNTIF(Data!K411:R411,7)),"")</f>
        <v/>
      </c>
      <c r="AE411" s="4" t="str">
        <f>IF(COUNTIF(Data!K411:R411,4)=8,"Remove","")</f>
        <v/>
      </c>
      <c r="AG411" s="2" t="str">
        <f>IF(Data!T411&gt;0,Data!T411-4,"")</f>
        <v/>
      </c>
      <c r="AH411" s="2" t="str">
        <f>IF(Data!U411&gt;0,Data!U411-4,"")</f>
        <v/>
      </c>
      <c r="AI411" s="2" t="str">
        <f>IF(Data!V411&gt;0,Data!V411-4,"")</f>
        <v/>
      </c>
      <c r="AJ411" s="2" t="str">
        <f>IF(Data!W411&gt;0,Data!W411-4,"")</f>
        <v/>
      </c>
      <c r="AK411" s="2" t="str">
        <f>IF(Data!X411&gt;0,Data!X411-4,"")</f>
        <v/>
      </c>
      <c r="AL411" s="2" t="str">
        <f>IF(Data!Y411&gt;0,Data!Y411-4,"")</f>
        <v/>
      </c>
      <c r="AM411" s="2" t="str">
        <f>IF(Data!Z411&gt;0,Data!Z411-4,"")</f>
        <v/>
      </c>
      <c r="AN411" s="2" t="str">
        <f>IF(Data!AA411&gt;0,Data!AA411-4,"")</f>
        <v/>
      </c>
      <c r="AP411" s="7" t="str">
        <f t="shared" si="130"/>
        <v/>
      </c>
      <c r="AQ411" s="7" t="str">
        <f t="shared" si="142"/>
        <v/>
      </c>
      <c r="AR411" s="4" t="str">
        <f t="shared" si="131"/>
        <v/>
      </c>
      <c r="AT411" s="4" t="str">
        <f>IF(MAX(COUNTIF(Data!T411:AA411,1),COUNTIF(Data!T411:AA411,2),COUNTIF(Data!T411:AA411,3),COUNTIF(Data!T411:AA411,4),COUNTIF(Data!T411:AA411,5),COUNTIF(Data!T411:AA411,6),COUNTIF(Data!T411:AA411,7))&gt;0,MAX(COUNTIF(Data!T411:AA411,1),COUNTIF(Data!T411:AA411,2),COUNTIF(Data!T411:AA411,3),COUNTIF(Data!T411:AA411,4),COUNTIF(Data!T411:AA411,5),COUNTIF(Data!T411:AA411,6),COUNTIF(Data!T411:AA411,7)),"")</f>
        <v/>
      </c>
      <c r="AU411" s="4" t="str">
        <f>IF(COUNTIF(Data!T411:AA411,4)=8,"Remove","")</f>
        <v/>
      </c>
      <c r="AW411" s="2" t="str">
        <f>IF(Data!AC411&gt;0,Data!AC411-4,"")</f>
        <v/>
      </c>
      <c r="AX411" s="2" t="str">
        <f>IF(Data!AD411&gt;0,Data!AD411-4,"")</f>
        <v/>
      </c>
      <c r="AY411" s="2" t="str">
        <f>IF(Data!AE411&gt;0,Data!AE411-4,"")</f>
        <v/>
      </c>
      <c r="AZ411" s="2" t="str">
        <f>IF(Data!AF411&gt;0,Data!AF411-4,"")</f>
        <v/>
      </c>
      <c r="BA411" s="2" t="str">
        <f>IF(Data!AG411&gt;0,Data!AG411-4,"")</f>
        <v/>
      </c>
      <c r="BB411" s="2" t="str">
        <f>IF(Data!AH411&gt;0,Data!AH411-4,"")</f>
        <v/>
      </c>
      <c r="BC411" s="2" t="str">
        <f>IF(Data!AI411&gt;0,Data!AI411-4,"")</f>
        <v/>
      </c>
      <c r="BD411" s="2" t="str">
        <f>IF(Data!AJ411&gt;0,Data!AJ411-4,"")</f>
        <v/>
      </c>
      <c r="BF411" s="7" t="str">
        <f t="shared" si="132"/>
        <v/>
      </c>
      <c r="BG411" s="7" t="str">
        <f t="shared" si="143"/>
        <v/>
      </c>
      <c r="BH411" s="4" t="str">
        <f t="shared" si="133"/>
        <v/>
      </c>
      <c r="BJ411" s="4" t="str">
        <f>IF(MAX(COUNTIF(Data!AC411:AJ411,1),COUNTIF(Data!AC411:AJ411,2),COUNTIF(Data!AC411:AJ411,3),COUNTIF(Data!AC411:AJ411,4),COUNTIF(Data!AC411:AJ411,5),COUNTIF(Data!AC411:AJ411,6),COUNTIF(Data!AC411:AJ411,7))&gt;0,MAX(COUNTIF(Data!AC411:AJ411,1),COUNTIF(Data!AC411:AJ411,2),COUNTIF(Data!AC411:AJ411,3),COUNTIF(Data!AC411:AJ411,4),COUNTIF(Data!AC411:AJ411,5),COUNTIF(Data!AC411:AJ411,6),COUNTIF(Data!AC411:AJ411,7)),"")</f>
        <v/>
      </c>
      <c r="BK411" s="4" t="str">
        <f>IF(COUNTIF(Data!AC411:AJ411,4)=8,"Remove","")</f>
        <v/>
      </c>
      <c r="BM411" s="2" t="str">
        <f>IF(Data!AL411&gt;0,Data!AL411-4,"")</f>
        <v/>
      </c>
      <c r="BN411" s="2" t="str">
        <f>IF(Data!AM411&gt;0,Data!AM411-4,"")</f>
        <v/>
      </c>
      <c r="BO411" s="2" t="str">
        <f>IF(Data!AN411&gt;0,Data!AN411-4,"")</f>
        <v/>
      </c>
      <c r="BP411" s="2" t="str">
        <f>IF(Data!AO411&gt;0,Data!AO411-4,"")</f>
        <v/>
      </c>
      <c r="BQ411" s="2" t="str">
        <f>IF(Data!AP411&gt;0,Data!AP411-4,"")</f>
        <v/>
      </c>
      <c r="BR411" s="2" t="str">
        <f>IF(Data!AQ411&gt;0,Data!AQ411-4,"")</f>
        <v/>
      </c>
      <c r="BS411" s="2" t="str">
        <f>IF(Data!AR411&gt;0,Data!AR411-4,"")</f>
        <v/>
      </c>
      <c r="BT411" s="2" t="str">
        <f>IF(Data!AS411&gt;0,Data!AS411-4,"")</f>
        <v/>
      </c>
      <c r="BV411" s="7" t="str">
        <f t="shared" si="134"/>
        <v/>
      </c>
      <c r="BW411" s="7" t="str">
        <f t="shared" si="144"/>
        <v/>
      </c>
      <c r="BX411" s="4" t="str">
        <f t="shared" si="135"/>
        <v/>
      </c>
      <c r="BZ411" s="4" t="str">
        <f>IF(MAX(COUNTIF(Data!AL411:AS411,1),COUNTIF(Data!AL411:AS411,2),COUNTIF(Data!AL411:AS411,3),COUNTIF(Data!AL411:AS411,4),COUNTIF(Data!AL411:AS411,5),COUNTIF(Data!AL411:AS411,6),COUNTIF(Data!AL411:AS411,7))&gt;0,MAX(COUNTIF(Data!AL411:AS411,1),COUNTIF(Data!AL411:AS411,2),COUNTIF(Data!AL411:AS411,3),COUNTIF(Data!AL411:AS411,4),COUNTIF(Data!AL411:AS411,5),COUNTIF(Data!AL411:AS411,6),COUNTIF(Data!AL411:AS411,7)),"")</f>
        <v/>
      </c>
      <c r="CA411" s="4" t="str">
        <f>IF(COUNTIF(Data!AL411:AS411,4)=8,"Remove","")</f>
        <v/>
      </c>
      <c r="CC411" s="2" t="str">
        <f>IF(Data!AU411&gt;0,Data!AU411-4,"")</f>
        <v/>
      </c>
      <c r="CD411" s="2" t="str">
        <f>IF(Data!AV411&gt;0,Data!AV411-4,"")</f>
        <v/>
      </c>
      <c r="CE411" s="2" t="str">
        <f>IF(Data!AW411&gt;0,Data!AW411-4,"")</f>
        <v/>
      </c>
      <c r="CF411" s="2" t="str">
        <f>IF(Data!AX411&gt;0,Data!AX411-4,"")</f>
        <v/>
      </c>
      <c r="CG411" s="2" t="str">
        <f>IF(Data!AY411&gt;0,Data!AY411-4,"")</f>
        <v/>
      </c>
      <c r="CH411" s="2" t="str">
        <f>IF(Data!AZ411&gt;0,Data!AZ411-4,"")</f>
        <v/>
      </c>
      <c r="CI411" s="2" t="str">
        <f>IF(Data!BA411&gt;0,Data!BA411-4,"")</f>
        <v/>
      </c>
      <c r="CJ411" s="2" t="str">
        <f>IF(Data!BB411&gt;0,Data!BB411-4,"")</f>
        <v/>
      </c>
      <c r="CL411" s="7" t="str">
        <f t="shared" si="136"/>
        <v/>
      </c>
      <c r="CM411" s="7" t="str">
        <f t="shared" si="145"/>
        <v/>
      </c>
      <c r="CN411" s="4" t="str">
        <f t="shared" si="137"/>
        <v/>
      </c>
      <c r="CP411" s="4" t="str">
        <f>IF(MAX(COUNTIF(Data!AU411:BB411,1),COUNTIF(Data!AU411:BB411,2),COUNTIF(Data!AU411:BB411,3),COUNTIF(Data!AU411:BB411,4),COUNTIF(Data!AU411:BB411,5),COUNTIF(Data!AU411:BB411,6),COUNTIF(Data!AU411:BB411,7))&gt;0,MAX(COUNTIF(Data!AU411:BB411,1),COUNTIF(Data!AU411:BB411,2),COUNTIF(Data!AU411:BB411,3),COUNTIF(Data!AU411:BB411,4),COUNTIF(Data!AU411:BB411,5),COUNTIF(Data!AU411:BB411,6),COUNTIF(Data!AU411:BB411,7)),"")</f>
        <v/>
      </c>
      <c r="CQ411" s="4" t="str">
        <f>IF(COUNTIF(Data!AU411:BB411,4)=8,"Remove","")</f>
        <v/>
      </c>
      <c r="CS411" s="2" t="str">
        <f>IF(Data!BD411&gt;0,Data!BD411-4,"")</f>
        <v/>
      </c>
      <c r="CT411" s="2" t="str">
        <f>IF(Data!BE411&gt;0,Data!BE411-4,"")</f>
        <v/>
      </c>
      <c r="CU411" s="2" t="str">
        <f>IF(Data!BF411&gt;0,Data!BF411-4,"")</f>
        <v/>
      </c>
      <c r="CV411" s="2" t="str">
        <f>IF(Data!BG411&gt;0,Data!BG411-4,"")</f>
        <v/>
      </c>
      <c r="CW411" s="2" t="str">
        <f>IF(Data!BH411&gt;0,Data!BH411-4,"")</f>
        <v/>
      </c>
      <c r="CX411" s="2" t="str">
        <f>IF(Data!BI411&gt;0,Data!BI411-4,"")</f>
        <v/>
      </c>
      <c r="CY411" s="2" t="str">
        <f>IF(Data!BJ411&gt;0,Data!BJ411-4,"")</f>
        <v/>
      </c>
      <c r="CZ411" s="2" t="str">
        <f>IF(Data!BK411&gt;0,Data!BK411-4,"")</f>
        <v/>
      </c>
      <c r="DB411" s="7" t="str">
        <f t="shared" si="138"/>
        <v/>
      </c>
      <c r="DC411" s="7" t="str">
        <f t="shared" si="146"/>
        <v/>
      </c>
      <c r="DD411" s="4" t="str">
        <f t="shared" si="139"/>
        <v/>
      </c>
      <c r="DF411" s="4" t="str">
        <f>IF(MAX(COUNTIF(Data!BD411:BK411,1),COUNTIF(Data!BD411:BK411,2),COUNTIF(Data!BD411:BK411,3),COUNTIF(Data!BD411:BK411,4),COUNTIF(Data!BD411:BK411,5),COUNTIF(Data!BD411:BK411,6),COUNTIF(Data!BD411:BK411,7))&gt;0,MAX(COUNTIF(Data!BD411:BK411,1),COUNTIF(Data!BD411:BK411,2),COUNTIF(Data!BD411:BK411,3),COUNTIF(Data!BD411:BK411,4),COUNTIF(Data!BD411:BK411,5),COUNTIF(Data!BD411:BK411,6),COUNTIF(Data!BD411:BK411,7)),"")</f>
        <v/>
      </c>
      <c r="DG411" s="4" t="str">
        <f>IF(COUNTIF(Data!BD411:BK411,4)=8,"Remove","")</f>
        <v/>
      </c>
    </row>
    <row r="412" spans="1:111" x14ac:dyDescent="0.25">
      <c r="A412" s="2" t="str">
        <f>IF(Data!B412&gt;0,Data!B412-4,"")</f>
        <v/>
      </c>
      <c r="B412" s="2" t="str">
        <f>IF(Data!C412&gt;0,Data!C412-4,"")</f>
        <v/>
      </c>
      <c r="C412" s="2" t="str">
        <f>IF(Data!D412&gt;0,Data!D412-4,"")</f>
        <v/>
      </c>
      <c r="D412" s="2" t="str">
        <f>IF(Data!E412&gt;0,Data!E412-4,"")</f>
        <v/>
      </c>
      <c r="E412" s="2" t="str">
        <f>IF(Data!F412&gt;0,Data!F412-4,"")</f>
        <v/>
      </c>
      <c r="F412" s="2" t="str">
        <f>IF(Data!G412&gt;0,Data!G412-4,"")</f>
        <v/>
      </c>
      <c r="G412" s="2" t="str">
        <f>IF(Data!H412&gt;0,Data!H412-4,"")</f>
        <v/>
      </c>
      <c r="H412" s="2" t="str">
        <f>IF(Data!I412&gt;0,Data!I412-4,"")</f>
        <v/>
      </c>
      <c r="J412" s="7" t="str">
        <f t="shared" si="126"/>
        <v/>
      </c>
      <c r="K412" s="7" t="str">
        <f t="shared" si="140"/>
        <v/>
      </c>
      <c r="L412" s="4" t="str">
        <f t="shared" si="127"/>
        <v/>
      </c>
      <c r="N412" s="4" t="str">
        <f>IF(MAX(COUNTIF(Data!B412:I412,1),COUNTIF(Data!B412:I412,2),COUNTIF(Data!B412:I412,3),COUNTIF(Data!B412:I412,4),COUNTIF(Data!B412:I412,5),COUNTIF(Data!B412:I412,6),COUNTIF(Data!B412:I412,7))&gt;0,MAX(COUNTIF(Data!B412:I412,1),COUNTIF(Data!B412:I412,2),COUNTIF(Data!B412:I412,3),COUNTIF(Data!B412:I412,4),COUNTIF(Data!B412:I412,5),COUNTIF(Data!B412:I412,6),COUNTIF(Data!B412:I412,7)),"")</f>
        <v/>
      </c>
      <c r="O412" s="4" t="str">
        <f>IF(COUNTIF(Data!B412:I412,4)=8,"Remove","")</f>
        <v/>
      </c>
      <c r="Q412" s="2" t="str">
        <f>IF(Data!K412&gt;0,Data!K412-4,"")</f>
        <v/>
      </c>
      <c r="R412" s="2" t="str">
        <f>IF(Data!L412&gt;0,Data!L412-4,"")</f>
        <v/>
      </c>
      <c r="S412" s="2" t="str">
        <f>IF(Data!M412&gt;0,Data!M412-4,"")</f>
        <v/>
      </c>
      <c r="T412" s="2" t="str">
        <f>IF(Data!N412&gt;0,Data!N412-4,"")</f>
        <v/>
      </c>
      <c r="U412" s="2" t="str">
        <f>IF(Data!O412&gt;0,Data!O412-4,"")</f>
        <v/>
      </c>
      <c r="V412" s="2" t="str">
        <f>IF(Data!P412&gt;0,Data!P412-4,"")</f>
        <v/>
      </c>
      <c r="W412" s="2" t="str">
        <f>IF(Data!Q412&gt;0,Data!Q412-4,"")</f>
        <v/>
      </c>
      <c r="X412" s="2" t="str">
        <f>IF(Data!R412&gt;0,Data!R412-4,"")</f>
        <v/>
      </c>
      <c r="Y412" s="59"/>
      <c r="Z412" s="7" t="str">
        <f t="shared" si="128"/>
        <v/>
      </c>
      <c r="AA412" s="7" t="str">
        <f t="shared" si="141"/>
        <v/>
      </c>
      <c r="AB412" s="4" t="str">
        <f t="shared" si="129"/>
        <v/>
      </c>
      <c r="AC412" s="59"/>
      <c r="AD412" s="4" t="str">
        <f>IF(MAX(COUNTIF(Data!K412:R412,1),COUNTIF(Data!K412:R412,2),COUNTIF(Data!K412:R412,3),COUNTIF(Data!K412:R412,4),COUNTIF(Data!K412:R412,5),COUNTIF(Data!K412:R412,6),COUNTIF(Data!K412:R412,7))&gt;0,MAX(COUNTIF(Data!K412:R412,1),COUNTIF(Data!K412:R412,2),COUNTIF(Data!K412:R412,3),COUNTIF(Data!K412:R412,4),COUNTIF(Data!K412:R412,5),COUNTIF(Data!K412:R412,6),COUNTIF(Data!K412:R412,7)),"")</f>
        <v/>
      </c>
      <c r="AE412" s="4" t="str">
        <f>IF(COUNTIF(Data!K412:R412,4)=8,"Remove","")</f>
        <v/>
      </c>
      <c r="AG412" s="2" t="str">
        <f>IF(Data!T412&gt;0,Data!T412-4,"")</f>
        <v/>
      </c>
      <c r="AH412" s="2" t="str">
        <f>IF(Data!U412&gt;0,Data!U412-4,"")</f>
        <v/>
      </c>
      <c r="AI412" s="2" t="str">
        <f>IF(Data!V412&gt;0,Data!V412-4,"")</f>
        <v/>
      </c>
      <c r="AJ412" s="2" t="str">
        <f>IF(Data!W412&gt;0,Data!W412-4,"")</f>
        <v/>
      </c>
      <c r="AK412" s="2" t="str">
        <f>IF(Data!X412&gt;0,Data!X412-4,"")</f>
        <v/>
      </c>
      <c r="AL412" s="2" t="str">
        <f>IF(Data!Y412&gt;0,Data!Y412-4,"")</f>
        <v/>
      </c>
      <c r="AM412" s="2" t="str">
        <f>IF(Data!Z412&gt;0,Data!Z412-4,"")</f>
        <v/>
      </c>
      <c r="AN412" s="2" t="str">
        <f>IF(Data!AA412&gt;0,Data!AA412-4,"")</f>
        <v/>
      </c>
      <c r="AP412" s="7" t="str">
        <f t="shared" si="130"/>
        <v/>
      </c>
      <c r="AQ412" s="7" t="str">
        <f t="shared" si="142"/>
        <v/>
      </c>
      <c r="AR412" s="4" t="str">
        <f t="shared" si="131"/>
        <v/>
      </c>
      <c r="AT412" s="4" t="str">
        <f>IF(MAX(COUNTIF(Data!T412:AA412,1),COUNTIF(Data!T412:AA412,2),COUNTIF(Data!T412:AA412,3),COUNTIF(Data!T412:AA412,4),COUNTIF(Data!T412:AA412,5),COUNTIF(Data!T412:AA412,6),COUNTIF(Data!T412:AA412,7))&gt;0,MAX(COUNTIF(Data!T412:AA412,1),COUNTIF(Data!T412:AA412,2),COUNTIF(Data!T412:AA412,3),COUNTIF(Data!T412:AA412,4),COUNTIF(Data!T412:AA412,5),COUNTIF(Data!T412:AA412,6),COUNTIF(Data!T412:AA412,7)),"")</f>
        <v/>
      </c>
      <c r="AU412" s="4" t="str">
        <f>IF(COUNTIF(Data!T412:AA412,4)=8,"Remove","")</f>
        <v/>
      </c>
      <c r="AW412" s="2" t="str">
        <f>IF(Data!AC412&gt;0,Data!AC412-4,"")</f>
        <v/>
      </c>
      <c r="AX412" s="2" t="str">
        <f>IF(Data!AD412&gt;0,Data!AD412-4,"")</f>
        <v/>
      </c>
      <c r="AY412" s="2" t="str">
        <f>IF(Data!AE412&gt;0,Data!AE412-4,"")</f>
        <v/>
      </c>
      <c r="AZ412" s="2" t="str">
        <f>IF(Data!AF412&gt;0,Data!AF412-4,"")</f>
        <v/>
      </c>
      <c r="BA412" s="2" t="str">
        <f>IF(Data!AG412&gt;0,Data!AG412-4,"")</f>
        <v/>
      </c>
      <c r="BB412" s="2" t="str">
        <f>IF(Data!AH412&gt;0,Data!AH412-4,"")</f>
        <v/>
      </c>
      <c r="BC412" s="2" t="str">
        <f>IF(Data!AI412&gt;0,Data!AI412-4,"")</f>
        <v/>
      </c>
      <c r="BD412" s="2" t="str">
        <f>IF(Data!AJ412&gt;0,Data!AJ412-4,"")</f>
        <v/>
      </c>
      <c r="BF412" s="7" t="str">
        <f t="shared" si="132"/>
        <v/>
      </c>
      <c r="BG412" s="7" t="str">
        <f t="shared" si="143"/>
        <v/>
      </c>
      <c r="BH412" s="4" t="str">
        <f t="shared" si="133"/>
        <v/>
      </c>
      <c r="BJ412" s="4" t="str">
        <f>IF(MAX(COUNTIF(Data!AC412:AJ412,1),COUNTIF(Data!AC412:AJ412,2),COUNTIF(Data!AC412:AJ412,3),COUNTIF(Data!AC412:AJ412,4),COUNTIF(Data!AC412:AJ412,5),COUNTIF(Data!AC412:AJ412,6),COUNTIF(Data!AC412:AJ412,7))&gt;0,MAX(COUNTIF(Data!AC412:AJ412,1),COUNTIF(Data!AC412:AJ412,2),COUNTIF(Data!AC412:AJ412,3),COUNTIF(Data!AC412:AJ412,4),COUNTIF(Data!AC412:AJ412,5),COUNTIF(Data!AC412:AJ412,6),COUNTIF(Data!AC412:AJ412,7)),"")</f>
        <v/>
      </c>
      <c r="BK412" s="4" t="str">
        <f>IF(COUNTIF(Data!AC412:AJ412,4)=8,"Remove","")</f>
        <v/>
      </c>
      <c r="BM412" s="2" t="str">
        <f>IF(Data!AL412&gt;0,Data!AL412-4,"")</f>
        <v/>
      </c>
      <c r="BN412" s="2" t="str">
        <f>IF(Data!AM412&gt;0,Data!AM412-4,"")</f>
        <v/>
      </c>
      <c r="BO412" s="2" t="str">
        <f>IF(Data!AN412&gt;0,Data!AN412-4,"")</f>
        <v/>
      </c>
      <c r="BP412" s="2" t="str">
        <f>IF(Data!AO412&gt;0,Data!AO412-4,"")</f>
        <v/>
      </c>
      <c r="BQ412" s="2" t="str">
        <f>IF(Data!AP412&gt;0,Data!AP412-4,"")</f>
        <v/>
      </c>
      <c r="BR412" s="2" t="str">
        <f>IF(Data!AQ412&gt;0,Data!AQ412-4,"")</f>
        <v/>
      </c>
      <c r="BS412" s="2" t="str">
        <f>IF(Data!AR412&gt;0,Data!AR412-4,"")</f>
        <v/>
      </c>
      <c r="BT412" s="2" t="str">
        <f>IF(Data!AS412&gt;0,Data!AS412-4,"")</f>
        <v/>
      </c>
      <c r="BV412" s="7" t="str">
        <f t="shared" si="134"/>
        <v/>
      </c>
      <c r="BW412" s="7" t="str">
        <f t="shared" si="144"/>
        <v/>
      </c>
      <c r="BX412" s="4" t="str">
        <f t="shared" si="135"/>
        <v/>
      </c>
      <c r="BZ412" s="4" t="str">
        <f>IF(MAX(COUNTIF(Data!AL412:AS412,1),COUNTIF(Data!AL412:AS412,2),COUNTIF(Data!AL412:AS412,3),COUNTIF(Data!AL412:AS412,4),COUNTIF(Data!AL412:AS412,5),COUNTIF(Data!AL412:AS412,6),COUNTIF(Data!AL412:AS412,7))&gt;0,MAX(COUNTIF(Data!AL412:AS412,1),COUNTIF(Data!AL412:AS412,2),COUNTIF(Data!AL412:AS412,3),COUNTIF(Data!AL412:AS412,4),COUNTIF(Data!AL412:AS412,5),COUNTIF(Data!AL412:AS412,6),COUNTIF(Data!AL412:AS412,7)),"")</f>
        <v/>
      </c>
      <c r="CA412" s="4" t="str">
        <f>IF(COUNTIF(Data!AL412:AS412,4)=8,"Remove","")</f>
        <v/>
      </c>
      <c r="CC412" s="2" t="str">
        <f>IF(Data!AU412&gt;0,Data!AU412-4,"")</f>
        <v/>
      </c>
      <c r="CD412" s="2" t="str">
        <f>IF(Data!AV412&gt;0,Data!AV412-4,"")</f>
        <v/>
      </c>
      <c r="CE412" s="2" t="str">
        <f>IF(Data!AW412&gt;0,Data!AW412-4,"")</f>
        <v/>
      </c>
      <c r="CF412" s="2" t="str">
        <f>IF(Data!AX412&gt;0,Data!AX412-4,"")</f>
        <v/>
      </c>
      <c r="CG412" s="2" t="str">
        <f>IF(Data!AY412&gt;0,Data!AY412-4,"")</f>
        <v/>
      </c>
      <c r="CH412" s="2" t="str">
        <f>IF(Data!AZ412&gt;0,Data!AZ412-4,"")</f>
        <v/>
      </c>
      <c r="CI412" s="2" t="str">
        <f>IF(Data!BA412&gt;0,Data!BA412-4,"")</f>
        <v/>
      </c>
      <c r="CJ412" s="2" t="str">
        <f>IF(Data!BB412&gt;0,Data!BB412-4,"")</f>
        <v/>
      </c>
      <c r="CL412" s="7" t="str">
        <f t="shared" si="136"/>
        <v/>
      </c>
      <c r="CM412" s="7" t="str">
        <f t="shared" si="145"/>
        <v/>
      </c>
      <c r="CN412" s="4" t="str">
        <f t="shared" si="137"/>
        <v/>
      </c>
      <c r="CP412" s="4" t="str">
        <f>IF(MAX(COUNTIF(Data!AU412:BB412,1),COUNTIF(Data!AU412:BB412,2),COUNTIF(Data!AU412:BB412,3),COUNTIF(Data!AU412:BB412,4),COUNTIF(Data!AU412:BB412,5),COUNTIF(Data!AU412:BB412,6),COUNTIF(Data!AU412:BB412,7))&gt;0,MAX(COUNTIF(Data!AU412:BB412,1),COUNTIF(Data!AU412:BB412,2),COUNTIF(Data!AU412:BB412,3),COUNTIF(Data!AU412:BB412,4),COUNTIF(Data!AU412:BB412,5),COUNTIF(Data!AU412:BB412,6),COUNTIF(Data!AU412:BB412,7)),"")</f>
        <v/>
      </c>
      <c r="CQ412" s="4" t="str">
        <f>IF(COUNTIF(Data!AU412:BB412,4)=8,"Remove","")</f>
        <v/>
      </c>
      <c r="CS412" s="2" t="str">
        <f>IF(Data!BD412&gt;0,Data!BD412-4,"")</f>
        <v/>
      </c>
      <c r="CT412" s="2" t="str">
        <f>IF(Data!BE412&gt;0,Data!BE412-4,"")</f>
        <v/>
      </c>
      <c r="CU412" s="2" t="str">
        <f>IF(Data!BF412&gt;0,Data!BF412-4,"")</f>
        <v/>
      </c>
      <c r="CV412" s="2" t="str">
        <f>IF(Data!BG412&gt;0,Data!BG412-4,"")</f>
        <v/>
      </c>
      <c r="CW412" s="2" t="str">
        <f>IF(Data!BH412&gt;0,Data!BH412-4,"")</f>
        <v/>
      </c>
      <c r="CX412" s="2" t="str">
        <f>IF(Data!BI412&gt;0,Data!BI412-4,"")</f>
        <v/>
      </c>
      <c r="CY412" s="2" t="str">
        <f>IF(Data!BJ412&gt;0,Data!BJ412-4,"")</f>
        <v/>
      </c>
      <c r="CZ412" s="2" t="str">
        <f>IF(Data!BK412&gt;0,Data!BK412-4,"")</f>
        <v/>
      </c>
      <c r="DB412" s="7" t="str">
        <f t="shared" si="138"/>
        <v/>
      </c>
      <c r="DC412" s="7" t="str">
        <f t="shared" si="146"/>
        <v/>
      </c>
      <c r="DD412" s="4" t="str">
        <f t="shared" si="139"/>
        <v/>
      </c>
      <c r="DF412" s="4" t="str">
        <f>IF(MAX(COUNTIF(Data!BD412:BK412,1),COUNTIF(Data!BD412:BK412,2),COUNTIF(Data!BD412:BK412,3),COUNTIF(Data!BD412:BK412,4),COUNTIF(Data!BD412:BK412,5),COUNTIF(Data!BD412:BK412,6),COUNTIF(Data!BD412:BK412,7))&gt;0,MAX(COUNTIF(Data!BD412:BK412,1),COUNTIF(Data!BD412:BK412,2),COUNTIF(Data!BD412:BK412,3),COUNTIF(Data!BD412:BK412,4),COUNTIF(Data!BD412:BK412,5),COUNTIF(Data!BD412:BK412,6),COUNTIF(Data!BD412:BK412,7)),"")</f>
        <v/>
      </c>
      <c r="DG412" s="4" t="str">
        <f>IF(COUNTIF(Data!BD412:BK412,4)=8,"Remove","")</f>
        <v/>
      </c>
    </row>
    <row r="413" spans="1:111" x14ac:dyDescent="0.25">
      <c r="A413" s="2" t="str">
        <f>IF(Data!B413&gt;0,Data!B413-4,"")</f>
        <v/>
      </c>
      <c r="B413" s="2" t="str">
        <f>IF(Data!C413&gt;0,Data!C413-4,"")</f>
        <v/>
      </c>
      <c r="C413" s="2" t="str">
        <f>IF(Data!D413&gt;0,Data!D413-4,"")</f>
        <v/>
      </c>
      <c r="D413" s="2" t="str">
        <f>IF(Data!E413&gt;0,Data!E413-4,"")</f>
        <v/>
      </c>
      <c r="E413" s="2" t="str">
        <f>IF(Data!F413&gt;0,Data!F413-4,"")</f>
        <v/>
      </c>
      <c r="F413" s="2" t="str">
        <f>IF(Data!G413&gt;0,Data!G413-4,"")</f>
        <v/>
      </c>
      <c r="G413" s="2" t="str">
        <f>IF(Data!H413&gt;0,Data!H413-4,"")</f>
        <v/>
      </c>
      <c r="H413" s="2" t="str">
        <f>IF(Data!I413&gt;0,Data!I413-4,"")</f>
        <v/>
      </c>
      <c r="J413" s="7" t="str">
        <f t="shared" si="126"/>
        <v/>
      </c>
      <c r="K413" s="7" t="str">
        <f t="shared" si="140"/>
        <v/>
      </c>
      <c r="L413" s="4" t="str">
        <f t="shared" si="127"/>
        <v/>
      </c>
      <c r="N413" s="4" t="str">
        <f>IF(MAX(COUNTIF(Data!B413:I413,1),COUNTIF(Data!B413:I413,2),COUNTIF(Data!B413:I413,3),COUNTIF(Data!B413:I413,4),COUNTIF(Data!B413:I413,5),COUNTIF(Data!B413:I413,6),COUNTIF(Data!B413:I413,7))&gt;0,MAX(COUNTIF(Data!B413:I413,1),COUNTIF(Data!B413:I413,2),COUNTIF(Data!B413:I413,3),COUNTIF(Data!B413:I413,4),COUNTIF(Data!B413:I413,5),COUNTIF(Data!B413:I413,6),COUNTIF(Data!B413:I413,7)),"")</f>
        <v/>
      </c>
      <c r="O413" s="4" t="str">
        <f>IF(COUNTIF(Data!B413:I413,4)=8,"Remove","")</f>
        <v/>
      </c>
      <c r="Q413" s="2" t="str">
        <f>IF(Data!K413&gt;0,Data!K413-4,"")</f>
        <v/>
      </c>
      <c r="R413" s="2" t="str">
        <f>IF(Data!L413&gt;0,Data!L413-4,"")</f>
        <v/>
      </c>
      <c r="S413" s="2" t="str">
        <f>IF(Data!M413&gt;0,Data!M413-4,"")</f>
        <v/>
      </c>
      <c r="T413" s="2" t="str">
        <f>IF(Data!N413&gt;0,Data!N413-4,"")</f>
        <v/>
      </c>
      <c r="U413" s="2" t="str">
        <f>IF(Data!O413&gt;0,Data!O413-4,"")</f>
        <v/>
      </c>
      <c r="V413" s="2" t="str">
        <f>IF(Data!P413&gt;0,Data!P413-4,"")</f>
        <v/>
      </c>
      <c r="W413" s="2" t="str">
        <f>IF(Data!Q413&gt;0,Data!Q413-4,"")</f>
        <v/>
      </c>
      <c r="X413" s="2" t="str">
        <f>IF(Data!R413&gt;0,Data!R413-4,"")</f>
        <v/>
      </c>
      <c r="Y413" s="59"/>
      <c r="Z413" s="7" t="str">
        <f t="shared" si="128"/>
        <v/>
      </c>
      <c r="AA413" s="7" t="str">
        <f t="shared" si="141"/>
        <v/>
      </c>
      <c r="AB413" s="4" t="str">
        <f t="shared" si="129"/>
        <v/>
      </c>
      <c r="AC413" s="59"/>
      <c r="AD413" s="4" t="str">
        <f>IF(MAX(COUNTIF(Data!K413:R413,1),COUNTIF(Data!K413:R413,2),COUNTIF(Data!K413:R413,3),COUNTIF(Data!K413:R413,4),COUNTIF(Data!K413:R413,5),COUNTIF(Data!K413:R413,6),COUNTIF(Data!K413:R413,7))&gt;0,MAX(COUNTIF(Data!K413:R413,1),COUNTIF(Data!K413:R413,2),COUNTIF(Data!K413:R413,3),COUNTIF(Data!K413:R413,4),COUNTIF(Data!K413:R413,5),COUNTIF(Data!K413:R413,6),COUNTIF(Data!K413:R413,7)),"")</f>
        <v/>
      </c>
      <c r="AE413" s="4" t="str">
        <f>IF(COUNTIF(Data!K413:R413,4)=8,"Remove","")</f>
        <v/>
      </c>
      <c r="AG413" s="2" t="str">
        <f>IF(Data!T413&gt;0,Data!T413-4,"")</f>
        <v/>
      </c>
      <c r="AH413" s="2" t="str">
        <f>IF(Data!U413&gt;0,Data!U413-4,"")</f>
        <v/>
      </c>
      <c r="AI413" s="2" t="str">
        <f>IF(Data!V413&gt;0,Data!V413-4,"")</f>
        <v/>
      </c>
      <c r="AJ413" s="2" t="str">
        <f>IF(Data!W413&gt;0,Data!W413-4,"")</f>
        <v/>
      </c>
      <c r="AK413" s="2" t="str">
        <f>IF(Data!X413&gt;0,Data!X413-4,"")</f>
        <v/>
      </c>
      <c r="AL413" s="2" t="str">
        <f>IF(Data!Y413&gt;0,Data!Y413-4,"")</f>
        <v/>
      </c>
      <c r="AM413" s="2" t="str">
        <f>IF(Data!Z413&gt;0,Data!Z413-4,"")</f>
        <v/>
      </c>
      <c r="AN413" s="2" t="str">
        <f>IF(Data!AA413&gt;0,Data!AA413-4,"")</f>
        <v/>
      </c>
      <c r="AP413" s="7" t="str">
        <f t="shared" si="130"/>
        <v/>
      </c>
      <c r="AQ413" s="7" t="str">
        <f t="shared" si="142"/>
        <v/>
      </c>
      <c r="AR413" s="4" t="str">
        <f t="shared" si="131"/>
        <v/>
      </c>
      <c r="AT413" s="4" t="str">
        <f>IF(MAX(COUNTIF(Data!T413:AA413,1),COUNTIF(Data!T413:AA413,2),COUNTIF(Data!T413:AA413,3),COUNTIF(Data!T413:AA413,4),COUNTIF(Data!T413:AA413,5),COUNTIF(Data!T413:AA413,6),COUNTIF(Data!T413:AA413,7))&gt;0,MAX(COUNTIF(Data!T413:AA413,1),COUNTIF(Data!T413:AA413,2),COUNTIF(Data!T413:AA413,3),COUNTIF(Data!T413:AA413,4),COUNTIF(Data!T413:AA413,5),COUNTIF(Data!T413:AA413,6),COUNTIF(Data!T413:AA413,7)),"")</f>
        <v/>
      </c>
      <c r="AU413" s="4" t="str">
        <f>IF(COUNTIF(Data!T413:AA413,4)=8,"Remove","")</f>
        <v/>
      </c>
      <c r="AW413" s="2" t="str">
        <f>IF(Data!AC413&gt;0,Data!AC413-4,"")</f>
        <v/>
      </c>
      <c r="AX413" s="2" t="str">
        <f>IF(Data!AD413&gt;0,Data!AD413-4,"")</f>
        <v/>
      </c>
      <c r="AY413" s="2" t="str">
        <f>IF(Data!AE413&gt;0,Data!AE413-4,"")</f>
        <v/>
      </c>
      <c r="AZ413" s="2" t="str">
        <f>IF(Data!AF413&gt;0,Data!AF413-4,"")</f>
        <v/>
      </c>
      <c r="BA413" s="2" t="str">
        <f>IF(Data!AG413&gt;0,Data!AG413-4,"")</f>
        <v/>
      </c>
      <c r="BB413" s="2" t="str">
        <f>IF(Data!AH413&gt;0,Data!AH413-4,"")</f>
        <v/>
      </c>
      <c r="BC413" s="2" t="str">
        <f>IF(Data!AI413&gt;0,Data!AI413-4,"")</f>
        <v/>
      </c>
      <c r="BD413" s="2" t="str">
        <f>IF(Data!AJ413&gt;0,Data!AJ413-4,"")</f>
        <v/>
      </c>
      <c r="BF413" s="7" t="str">
        <f t="shared" si="132"/>
        <v/>
      </c>
      <c r="BG413" s="7" t="str">
        <f t="shared" si="143"/>
        <v/>
      </c>
      <c r="BH413" s="4" t="str">
        <f t="shared" si="133"/>
        <v/>
      </c>
      <c r="BJ413" s="4" t="str">
        <f>IF(MAX(COUNTIF(Data!AC413:AJ413,1),COUNTIF(Data!AC413:AJ413,2),COUNTIF(Data!AC413:AJ413,3),COUNTIF(Data!AC413:AJ413,4),COUNTIF(Data!AC413:AJ413,5),COUNTIF(Data!AC413:AJ413,6),COUNTIF(Data!AC413:AJ413,7))&gt;0,MAX(COUNTIF(Data!AC413:AJ413,1),COUNTIF(Data!AC413:AJ413,2),COUNTIF(Data!AC413:AJ413,3),COUNTIF(Data!AC413:AJ413,4),COUNTIF(Data!AC413:AJ413,5),COUNTIF(Data!AC413:AJ413,6),COUNTIF(Data!AC413:AJ413,7)),"")</f>
        <v/>
      </c>
      <c r="BK413" s="4" t="str">
        <f>IF(COUNTIF(Data!AC413:AJ413,4)=8,"Remove","")</f>
        <v/>
      </c>
      <c r="BM413" s="2" t="str">
        <f>IF(Data!AL413&gt;0,Data!AL413-4,"")</f>
        <v/>
      </c>
      <c r="BN413" s="2" t="str">
        <f>IF(Data!AM413&gt;0,Data!AM413-4,"")</f>
        <v/>
      </c>
      <c r="BO413" s="2" t="str">
        <f>IF(Data!AN413&gt;0,Data!AN413-4,"")</f>
        <v/>
      </c>
      <c r="BP413" s="2" t="str">
        <f>IF(Data!AO413&gt;0,Data!AO413-4,"")</f>
        <v/>
      </c>
      <c r="BQ413" s="2" t="str">
        <f>IF(Data!AP413&gt;0,Data!AP413-4,"")</f>
        <v/>
      </c>
      <c r="BR413" s="2" t="str">
        <f>IF(Data!AQ413&gt;0,Data!AQ413-4,"")</f>
        <v/>
      </c>
      <c r="BS413" s="2" t="str">
        <f>IF(Data!AR413&gt;0,Data!AR413-4,"")</f>
        <v/>
      </c>
      <c r="BT413" s="2" t="str">
        <f>IF(Data!AS413&gt;0,Data!AS413-4,"")</f>
        <v/>
      </c>
      <c r="BV413" s="7" t="str">
        <f t="shared" si="134"/>
        <v/>
      </c>
      <c r="BW413" s="7" t="str">
        <f t="shared" si="144"/>
        <v/>
      </c>
      <c r="BX413" s="4" t="str">
        <f t="shared" si="135"/>
        <v/>
      </c>
      <c r="BZ413" s="4" t="str">
        <f>IF(MAX(COUNTIF(Data!AL413:AS413,1),COUNTIF(Data!AL413:AS413,2),COUNTIF(Data!AL413:AS413,3),COUNTIF(Data!AL413:AS413,4),COUNTIF(Data!AL413:AS413,5),COUNTIF(Data!AL413:AS413,6),COUNTIF(Data!AL413:AS413,7))&gt;0,MAX(COUNTIF(Data!AL413:AS413,1),COUNTIF(Data!AL413:AS413,2),COUNTIF(Data!AL413:AS413,3),COUNTIF(Data!AL413:AS413,4),COUNTIF(Data!AL413:AS413,5),COUNTIF(Data!AL413:AS413,6),COUNTIF(Data!AL413:AS413,7)),"")</f>
        <v/>
      </c>
      <c r="CA413" s="4" t="str">
        <f>IF(COUNTIF(Data!AL413:AS413,4)=8,"Remove","")</f>
        <v/>
      </c>
      <c r="CC413" s="2" t="str">
        <f>IF(Data!AU413&gt;0,Data!AU413-4,"")</f>
        <v/>
      </c>
      <c r="CD413" s="2" t="str">
        <f>IF(Data!AV413&gt;0,Data!AV413-4,"")</f>
        <v/>
      </c>
      <c r="CE413" s="2" t="str">
        <f>IF(Data!AW413&gt;0,Data!AW413-4,"")</f>
        <v/>
      </c>
      <c r="CF413" s="2" t="str">
        <f>IF(Data!AX413&gt;0,Data!AX413-4,"")</f>
        <v/>
      </c>
      <c r="CG413" s="2" t="str">
        <f>IF(Data!AY413&gt;0,Data!AY413-4,"")</f>
        <v/>
      </c>
      <c r="CH413" s="2" t="str">
        <f>IF(Data!AZ413&gt;0,Data!AZ413-4,"")</f>
        <v/>
      </c>
      <c r="CI413" s="2" t="str">
        <f>IF(Data!BA413&gt;0,Data!BA413-4,"")</f>
        <v/>
      </c>
      <c r="CJ413" s="2" t="str">
        <f>IF(Data!BB413&gt;0,Data!BB413-4,"")</f>
        <v/>
      </c>
      <c r="CL413" s="7" t="str">
        <f t="shared" si="136"/>
        <v/>
      </c>
      <c r="CM413" s="7" t="str">
        <f t="shared" si="145"/>
        <v/>
      </c>
      <c r="CN413" s="4" t="str">
        <f t="shared" si="137"/>
        <v/>
      </c>
      <c r="CP413" s="4" t="str">
        <f>IF(MAX(COUNTIF(Data!AU413:BB413,1),COUNTIF(Data!AU413:BB413,2),COUNTIF(Data!AU413:BB413,3),COUNTIF(Data!AU413:BB413,4),COUNTIF(Data!AU413:BB413,5),COUNTIF(Data!AU413:BB413,6),COUNTIF(Data!AU413:BB413,7))&gt;0,MAX(COUNTIF(Data!AU413:BB413,1),COUNTIF(Data!AU413:BB413,2),COUNTIF(Data!AU413:BB413,3),COUNTIF(Data!AU413:BB413,4),COUNTIF(Data!AU413:BB413,5),COUNTIF(Data!AU413:BB413,6),COUNTIF(Data!AU413:BB413,7)),"")</f>
        <v/>
      </c>
      <c r="CQ413" s="4" t="str">
        <f>IF(COUNTIF(Data!AU413:BB413,4)=8,"Remove","")</f>
        <v/>
      </c>
      <c r="CS413" s="2" t="str">
        <f>IF(Data!BD413&gt;0,Data!BD413-4,"")</f>
        <v/>
      </c>
      <c r="CT413" s="2" t="str">
        <f>IF(Data!BE413&gt;0,Data!BE413-4,"")</f>
        <v/>
      </c>
      <c r="CU413" s="2" t="str">
        <f>IF(Data!BF413&gt;0,Data!BF413-4,"")</f>
        <v/>
      </c>
      <c r="CV413" s="2" t="str">
        <f>IF(Data!BG413&gt;0,Data!BG413-4,"")</f>
        <v/>
      </c>
      <c r="CW413" s="2" t="str">
        <f>IF(Data!BH413&gt;0,Data!BH413-4,"")</f>
        <v/>
      </c>
      <c r="CX413" s="2" t="str">
        <f>IF(Data!BI413&gt;0,Data!BI413-4,"")</f>
        <v/>
      </c>
      <c r="CY413" s="2" t="str">
        <f>IF(Data!BJ413&gt;0,Data!BJ413-4,"")</f>
        <v/>
      </c>
      <c r="CZ413" s="2" t="str">
        <f>IF(Data!BK413&gt;0,Data!BK413-4,"")</f>
        <v/>
      </c>
      <c r="DB413" s="7" t="str">
        <f t="shared" si="138"/>
        <v/>
      </c>
      <c r="DC413" s="7" t="str">
        <f t="shared" si="146"/>
        <v/>
      </c>
      <c r="DD413" s="4" t="str">
        <f t="shared" si="139"/>
        <v/>
      </c>
      <c r="DF413" s="4" t="str">
        <f>IF(MAX(COUNTIF(Data!BD413:BK413,1),COUNTIF(Data!BD413:BK413,2),COUNTIF(Data!BD413:BK413,3),COUNTIF(Data!BD413:BK413,4),COUNTIF(Data!BD413:BK413,5),COUNTIF(Data!BD413:BK413,6),COUNTIF(Data!BD413:BK413,7))&gt;0,MAX(COUNTIF(Data!BD413:BK413,1),COUNTIF(Data!BD413:BK413,2),COUNTIF(Data!BD413:BK413,3),COUNTIF(Data!BD413:BK413,4),COUNTIF(Data!BD413:BK413,5),COUNTIF(Data!BD413:BK413,6),COUNTIF(Data!BD413:BK413,7)),"")</f>
        <v/>
      </c>
      <c r="DG413" s="4" t="str">
        <f>IF(COUNTIF(Data!BD413:BK413,4)=8,"Remove","")</f>
        <v/>
      </c>
    </row>
    <row r="414" spans="1:111" x14ac:dyDescent="0.25">
      <c r="A414" s="2" t="str">
        <f>IF(Data!B414&gt;0,Data!B414-4,"")</f>
        <v/>
      </c>
      <c r="B414" s="2" t="str">
        <f>IF(Data!C414&gt;0,Data!C414-4,"")</f>
        <v/>
      </c>
      <c r="C414" s="2" t="str">
        <f>IF(Data!D414&gt;0,Data!D414-4,"")</f>
        <v/>
      </c>
      <c r="D414" s="2" t="str">
        <f>IF(Data!E414&gt;0,Data!E414-4,"")</f>
        <v/>
      </c>
      <c r="E414" s="2" t="str">
        <f>IF(Data!F414&gt;0,Data!F414-4,"")</f>
        <v/>
      </c>
      <c r="F414" s="2" t="str">
        <f>IF(Data!G414&gt;0,Data!G414-4,"")</f>
        <v/>
      </c>
      <c r="G414" s="2" t="str">
        <f>IF(Data!H414&gt;0,Data!H414-4,"")</f>
        <v/>
      </c>
      <c r="H414" s="2" t="str">
        <f>IF(Data!I414&gt;0,Data!I414-4,"")</f>
        <v/>
      </c>
      <c r="J414" s="7" t="str">
        <f t="shared" si="126"/>
        <v/>
      </c>
      <c r="K414" s="7" t="str">
        <f t="shared" si="140"/>
        <v/>
      </c>
      <c r="L414" s="4" t="str">
        <f t="shared" si="127"/>
        <v/>
      </c>
      <c r="N414" s="4" t="str">
        <f>IF(MAX(COUNTIF(Data!B414:I414,1),COUNTIF(Data!B414:I414,2),COUNTIF(Data!B414:I414,3),COUNTIF(Data!B414:I414,4),COUNTIF(Data!B414:I414,5),COUNTIF(Data!B414:I414,6),COUNTIF(Data!B414:I414,7))&gt;0,MAX(COUNTIF(Data!B414:I414,1),COUNTIF(Data!B414:I414,2),COUNTIF(Data!B414:I414,3),COUNTIF(Data!B414:I414,4),COUNTIF(Data!B414:I414,5),COUNTIF(Data!B414:I414,6),COUNTIF(Data!B414:I414,7)),"")</f>
        <v/>
      </c>
      <c r="O414" s="4" t="str">
        <f>IF(COUNTIF(Data!B414:I414,4)=8,"Remove","")</f>
        <v/>
      </c>
      <c r="Q414" s="2" t="str">
        <f>IF(Data!K414&gt;0,Data!K414-4,"")</f>
        <v/>
      </c>
      <c r="R414" s="2" t="str">
        <f>IF(Data!L414&gt;0,Data!L414-4,"")</f>
        <v/>
      </c>
      <c r="S414" s="2" t="str">
        <f>IF(Data!M414&gt;0,Data!M414-4,"")</f>
        <v/>
      </c>
      <c r="T414" s="2" t="str">
        <f>IF(Data!N414&gt;0,Data!N414-4,"")</f>
        <v/>
      </c>
      <c r="U414" s="2" t="str">
        <f>IF(Data!O414&gt;0,Data!O414-4,"")</f>
        <v/>
      </c>
      <c r="V414" s="2" t="str">
        <f>IF(Data!P414&gt;0,Data!P414-4,"")</f>
        <v/>
      </c>
      <c r="W414" s="2" t="str">
        <f>IF(Data!Q414&gt;0,Data!Q414-4,"")</f>
        <v/>
      </c>
      <c r="X414" s="2" t="str">
        <f>IF(Data!R414&gt;0,Data!R414-4,"")</f>
        <v/>
      </c>
      <c r="Y414" s="59"/>
      <c r="Z414" s="7" t="str">
        <f t="shared" si="128"/>
        <v/>
      </c>
      <c r="AA414" s="7" t="str">
        <f t="shared" si="141"/>
        <v/>
      </c>
      <c r="AB414" s="4" t="str">
        <f t="shared" si="129"/>
        <v/>
      </c>
      <c r="AC414" s="59"/>
      <c r="AD414" s="4" t="str">
        <f>IF(MAX(COUNTIF(Data!K414:R414,1),COUNTIF(Data!K414:R414,2),COUNTIF(Data!K414:R414,3),COUNTIF(Data!K414:R414,4),COUNTIF(Data!K414:R414,5),COUNTIF(Data!K414:R414,6),COUNTIF(Data!K414:R414,7))&gt;0,MAX(COUNTIF(Data!K414:R414,1),COUNTIF(Data!K414:R414,2),COUNTIF(Data!K414:R414,3),COUNTIF(Data!K414:R414,4),COUNTIF(Data!K414:R414,5),COUNTIF(Data!K414:R414,6),COUNTIF(Data!K414:R414,7)),"")</f>
        <v/>
      </c>
      <c r="AE414" s="4" t="str">
        <f>IF(COUNTIF(Data!K414:R414,4)=8,"Remove","")</f>
        <v/>
      </c>
      <c r="AG414" s="2" t="str">
        <f>IF(Data!T414&gt;0,Data!T414-4,"")</f>
        <v/>
      </c>
      <c r="AH414" s="2" t="str">
        <f>IF(Data!U414&gt;0,Data!U414-4,"")</f>
        <v/>
      </c>
      <c r="AI414" s="2" t="str">
        <f>IF(Data!V414&gt;0,Data!V414-4,"")</f>
        <v/>
      </c>
      <c r="AJ414" s="2" t="str">
        <f>IF(Data!W414&gt;0,Data!W414-4,"")</f>
        <v/>
      </c>
      <c r="AK414" s="2" t="str">
        <f>IF(Data!X414&gt;0,Data!X414-4,"")</f>
        <v/>
      </c>
      <c r="AL414" s="2" t="str">
        <f>IF(Data!Y414&gt;0,Data!Y414-4,"")</f>
        <v/>
      </c>
      <c r="AM414" s="2" t="str">
        <f>IF(Data!Z414&gt;0,Data!Z414-4,"")</f>
        <v/>
      </c>
      <c r="AN414" s="2" t="str">
        <f>IF(Data!AA414&gt;0,Data!AA414-4,"")</f>
        <v/>
      </c>
      <c r="AP414" s="7" t="str">
        <f t="shared" si="130"/>
        <v/>
      </c>
      <c r="AQ414" s="7" t="str">
        <f t="shared" si="142"/>
        <v/>
      </c>
      <c r="AR414" s="4" t="str">
        <f t="shared" si="131"/>
        <v/>
      </c>
      <c r="AT414" s="4" t="str">
        <f>IF(MAX(COUNTIF(Data!T414:AA414,1),COUNTIF(Data!T414:AA414,2),COUNTIF(Data!T414:AA414,3),COUNTIF(Data!T414:AA414,4),COUNTIF(Data!T414:AA414,5),COUNTIF(Data!T414:AA414,6),COUNTIF(Data!T414:AA414,7))&gt;0,MAX(COUNTIF(Data!T414:AA414,1),COUNTIF(Data!T414:AA414,2),COUNTIF(Data!T414:AA414,3),COUNTIF(Data!T414:AA414,4),COUNTIF(Data!T414:AA414,5),COUNTIF(Data!T414:AA414,6),COUNTIF(Data!T414:AA414,7)),"")</f>
        <v/>
      </c>
      <c r="AU414" s="4" t="str">
        <f>IF(COUNTIF(Data!T414:AA414,4)=8,"Remove","")</f>
        <v/>
      </c>
      <c r="AW414" s="2" t="str">
        <f>IF(Data!AC414&gt;0,Data!AC414-4,"")</f>
        <v/>
      </c>
      <c r="AX414" s="2" t="str">
        <f>IF(Data!AD414&gt;0,Data!AD414-4,"")</f>
        <v/>
      </c>
      <c r="AY414" s="2" t="str">
        <f>IF(Data!AE414&gt;0,Data!AE414-4,"")</f>
        <v/>
      </c>
      <c r="AZ414" s="2" t="str">
        <f>IF(Data!AF414&gt;0,Data!AF414-4,"")</f>
        <v/>
      </c>
      <c r="BA414" s="2" t="str">
        <f>IF(Data!AG414&gt;0,Data!AG414-4,"")</f>
        <v/>
      </c>
      <c r="BB414" s="2" t="str">
        <f>IF(Data!AH414&gt;0,Data!AH414-4,"")</f>
        <v/>
      </c>
      <c r="BC414" s="2" t="str">
        <f>IF(Data!AI414&gt;0,Data!AI414-4,"")</f>
        <v/>
      </c>
      <c r="BD414" s="2" t="str">
        <f>IF(Data!AJ414&gt;0,Data!AJ414-4,"")</f>
        <v/>
      </c>
      <c r="BF414" s="7" t="str">
        <f t="shared" si="132"/>
        <v/>
      </c>
      <c r="BG414" s="7" t="str">
        <f t="shared" si="143"/>
        <v/>
      </c>
      <c r="BH414" s="4" t="str">
        <f t="shared" si="133"/>
        <v/>
      </c>
      <c r="BJ414" s="4" t="str">
        <f>IF(MAX(COUNTIF(Data!AC414:AJ414,1),COUNTIF(Data!AC414:AJ414,2),COUNTIF(Data!AC414:AJ414,3),COUNTIF(Data!AC414:AJ414,4),COUNTIF(Data!AC414:AJ414,5),COUNTIF(Data!AC414:AJ414,6),COUNTIF(Data!AC414:AJ414,7))&gt;0,MAX(COUNTIF(Data!AC414:AJ414,1),COUNTIF(Data!AC414:AJ414,2),COUNTIF(Data!AC414:AJ414,3),COUNTIF(Data!AC414:AJ414,4),COUNTIF(Data!AC414:AJ414,5),COUNTIF(Data!AC414:AJ414,6),COUNTIF(Data!AC414:AJ414,7)),"")</f>
        <v/>
      </c>
      <c r="BK414" s="4" t="str">
        <f>IF(COUNTIF(Data!AC414:AJ414,4)=8,"Remove","")</f>
        <v/>
      </c>
      <c r="BM414" s="2" t="str">
        <f>IF(Data!AL414&gt;0,Data!AL414-4,"")</f>
        <v/>
      </c>
      <c r="BN414" s="2" t="str">
        <f>IF(Data!AM414&gt;0,Data!AM414-4,"")</f>
        <v/>
      </c>
      <c r="BO414" s="2" t="str">
        <f>IF(Data!AN414&gt;0,Data!AN414-4,"")</f>
        <v/>
      </c>
      <c r="BP414" s="2" t="str">
        <f>IF(Data!AO414&gt;0,Data!AO414-4,"")</f>
        <v/>
      </c>
      <c r="BQ414" s="2" t="str">
        <f>IF(Data!AP414&gt;0,Data!AP414-4,"")</f>
        <v/>
      </c>
      <c r="BR414" s="2" t="str">
        <f>IF(Data!AQ414&gt;0,Data!AQ414-4,"")</f>
        <v/>
      </c>
      <c r="BS414" s="2" t="str">
        <f>IF(Data!AR414&gt;0,Data!AR414-4,"")</f>
        <v/>
      </c>
      <c r="BT414" s="2" t="str">
        <f>IF(Data!AS414&gt;0,Data!AS414-4,"")</f>
        <v/>
      </c>
      <c r="BV414" s="7" t="str">
        <f t="shared" si="134"/>
        <v/>
      </c>
      <c r="BW414" s="7" t="str">
        <f t="shared" si="144"/>
        <v/>
      </c>
      <c r="BX414" s="4" t="str">
        <f t="shared" si="135"/>
        <v/>
      </c>
      <c r="BZ414" s="4" t="str">
        <f>IF(MAX(COUNTIF(Data!AL414:AS414,1),COUNTIF(Data!AL414:AS414,2),COUNTIF(Data!AL414:AS414,3),COUNTIF(Data!AL414:AS414,4),COUNTIF(Data!AL414:AS414,5),COUNTIF(Data!AL414:AS414,6),COUNTIF(Data!AL414:AS414,7))&gt;0,MAX(COUNTIF(Data!AL414:AS414,1),COUNTIF(Data!AL414:AS414,2),COUNTIF(Data!AL414:AS414,3),COUNTIF(Data!AL414:AS414,4),COUNTIF(Data!AL414:AS414,5),COUNTIF(Data!AL414:AS414,6),COUNTIF(Data!AL414:AS414,7)),"")</f>
        <v/>
      </c>
      <c r="CA414" s="4" t="str">
        <f>IF(COUNTIF(Data!AL414:AS414,4)=8,"Remove","")</f>
        <v/>
      </c>
      <c r="CC414" s="2" t="str">
        <f>IF(Data!AU414&gt;0,Data!AU414-4,"")</f>
        <v/>
      </c>
      <c r="CD414" s="2" t="str">
        <f>IF(Data!AV414&gt;0,Data!AV414-4,"")</f>
        <v/>
      </c>
      <c r="CE414" s="2" t="str">
        <f>IF(Data!AW414&gt;0,Data!AW414-4,"")</f>
        <v/>
      </c>
      <c r="CF414" s="2" t="str">
        <f>IF(Data!AX414&gt;0,Data!AX414-4,"")</f>
        <v/>
      </c>
      <c r="CG414" s="2" t="str">
        <f>IF(Data!AY414&gt;0,Data!AY414-4,"")</f>
        <v/>
      </c>
      <c r="CH414" s="2" t="str">
        <f>IF(Data!AZ414&gt;0,Data!AZ414-4,"")</f>
        <v/>
      </c>
      <c r="CI414" s="2" t="str">
        <f>IF(Data!BA414&gt;0,Data!BA414-4,"")</f>
        <v/>
      </c>
      <c r="CJ414" s="2" t="str">
        <f>IF(Data!BB414&gt;0,Data!BB414-4,"")</f>
        <v/>
      </c>
      <c r="CL414" s="7" t="str">
        <f t="shared" si="136"/>
        <v/>
      </c>
      <c r="CM414" s="7" t="str">
        <f t="shared" si="145"/>
        <v/>
      </c>
      <c r="CN414" s="4" t="str">
        <f t="shared" si="137"/>
        <v/>
      </c>
      <c r="CP414" s="4" t="str">
        <f>IF(MAX(COUNTIF(Data!AU414:BB414,1),COUNTIF(Data!AU414:BB414,2),COUNTIF(Data!AU414:BB414,3),COUNTIF(Data!AU414:BB414,4),COUNTIF(Data!AU414:BB414,5),COUNTIF(Data!AU414:BB414,6),COUNTIF(Data!AU414:BB414,7))&gt;0,MAX(COUNTIF(Data!AU414:BB414,1),COUNTIF(Data!AU414:BB414,2),COUNTIF(Data!AU414:BB414,3),COUNTIF(Data!AU414:BB414,4),COUNTIF(Data!AU414:BB414,5),COUNTIF(Data!AU414:BB414,6),COUNTIF(Data!AU414:BB414,7)),"")</f>
        <v/>
      </c>
      <c r="CQ414" s="4" t="str">
        <f>IF(COUNTIF(Data!AU414:BB414,4)=8,"Remove","")</f>
        <v/>
      </c>
      <c r="CS414" s="2" t="str">
        <f>IF(Data!BD414&gt;0,Data!BD414-4,"")</f>
        <v/>
      </c>
      <c r="CT414" s="2" t="str">
        <f>IF(Data!BE414&gt;0,Data!BE414-4,"")</f>
        <v/>
      </c>
      <c r="CU414" s="2" t="str">
        <f>IF(Data!BF414&gt;0,Data!BF414-4,"")</f>
        <v/>
      </c>
      <c r="CV414" s="2" t="str">
        <f>IF(Data!BG414&gt;0,Data!BG414-4,"")</f>
        <v/>
      </c>
      <c r="CW414" s="2" t="str">
        <f>IF(Data!BH414&gt;0,Data!BH414-4,"")</f>
        <v/>
      </c>
      <c r="CX414" s="2" t="str">
        <f>IF(Data!BI414&gt;0,Data!BI414-4,"")</f>
        <v/>
      </c>
      <c r="CY414" s="2" t="str">
        <f>IF(Data!BJ414&gt;0,Data!BJ414-4,"")</f>
        <v/>
      </c>
      <c r="CZ414" s="2" t="str">
        <f>IF(Data!BK414&gt;0,Data!BK414-4,"")</f>
        <v/>
      </c>
      <c r="DB414" s="7" t="str">
        <f t="shared" si="138"/>
        <v/>
      </c>
      <c r="DC414" s="7" t="str">
        <f t="shared" si="146"/>
        <v/>
      </c>
      <c r="DD414" s="4" t="str">
        <f t="shared" si="139"/>
        <v/>
      </c>
      <c r="DF414" s="4" t="str">
        <f>IF(MAX(COUNTIF(Data!BD414:BK414,1),COUNTIF(Data!BD414:BK414,2),COUNTIF(Data!BD414:BK414,3),COUNTIF(Data!BD414:BK414,4),COUNTIF(Data!BD414:BK414,5),COUNTIF(Data!BD414:BK414,6),COUNTIF(Data!BD414:BK414,7))&gt;0,MAX(COUNTIF(Data!BD414:BK414,1),COUNTIF(Data!BD414:BK414,2),COUNTIF(Data!BD414:BK414,3),COUNTIF(Data!BD414:BK414,4),COUNTIF(Data!BD414:BK414,5),COUNTIF(Data!BD414:BK414,6),COUNTIF(Data!BD414:BK414,7)),"")</f>
        <v/>
      </c>
      <c r="DG414" s="4" t="str">
        <f>IF(COUNTIF(Data!BD414:BK414,4)=8,"Remove","")</f>
        <v/>
      </c>
    </row>
    <row r="415" spans="1:111" x14ac:dyDescent="0.25">
      <c r="A415" s="2" t="str">
        <f>IF(Data!B415&gt;0,Data!B415-4,"")</f>
        <v/>
      </c>
      <c r="B415" s="2" t="str">
        <f>IF(Data!C415&gt;0,Data!C415-4,"")</f>
        <v/>
      </c>
      <c r="C415" s="2" t="str">
        <f>IF(Data!D415&gt;0,Data!D415-4,"")</f>
        <v/>
      </c>
      <c r="D415" s="2" t="str">
        <f>IF(Data!E415&gt;0,Data!E415-4,"")</f>
        <v/>
      </c>
      <c r="E415" s="2" t="str">
        <f>IF(Data!F415&gt;0,Data!F415-4,"")</f>
        <v/>
      </c>
      <c r="F415" s="2" t="str">
        <f>IF(Data!G415&gt;0,Data!G415-4,"")</f>
        <v/>
      </c>
      <c r="G415" s="2" t="str">
        <f>IF(Data!H415&gt;0,Data!H415-4,"")</f>
        <v/>
      </c>
      <c r="H415" s="2" t="str">
        <f>IF(Data!I415&gt;0,Data!I415-4,"")</f>
        <v/>
      </c>
      <c r="J415" s="7" t="str">
        <f t="shared" si="126"/>
        <v/>
      </c>
      <c r="K415" s="7" t="str">
        <f t="shared" si="140"/>
        <v/>
      </c>
      <c r="L415" s="4" t="str">
        <f t="shared" si="127"/>
        <v/>
      </c>
      <c r="N415" s="4" t="str">
        <f>IF(MAX(COUNTIF(Data!B415:I415,1),COUNTIF(Data!B415:I415,2),COUNTIF(Data!B415:I415,3),COUNTIF(Data!B415:I415,4),COUNTIF(Data!B415:I415,5),COUNTIF(Data!B415:I415,6),COUNTIF(Data!B415:I415,7))&gt;0,MAX(COUNTIF(Data!B415:I415,1),COUNTIF(Data!B415:I415,2),COUNTIF(Data!B415:I415,3),COUNTIF(Data!B415:I415,4),COUNTIF(Data!B415:I415,5),COUNTIF(Data!B415:I415,6),COUNTIF(Data!B415:I415,7)),"")</f>
        <v/>
      </c>
      <c r="O415" s="4" t="str">
        <f>IF(COUNTIF(Data!B415:I415,4)=8,"Remove","")</f>
        <v/>
      </c>
      <c r="Q415" s="2" t="str">
        <f>IF(Data!K415&gt;0,Data!K415-4,"")</f>
        <v/>
      </c>
      <c r="R415" s="2" t="str">
        <f>IF(Data!L415&gt;0,Data!L415-4,"")</f>
        <v/>
      </c>
      <c r="S415" s="2" t="str">
        <f>IF(Data!M415&gt;0,Data!M415-4,"")</f>
        <v/>
      </c>
      <c r="T415" s="2" t="str">
        <f>IF(Data!N415&gt;0,Data!N415-4,"")</f>
        <v/>
      </c>
      <c r="U415" s="2" t="str">
        <f>IF(Data!O415&gt;0,Data!O415-4,"")</f>
        <v/>
      </c>
      <c r="V415" s="2" t="str">
        <f>IF(Data!P415&gt;0,Data!P415-4,"")</f>
        <v/>
      </c>
      <c r="W415" s="2" t="str">
        <f>IF(Data!Q415&gt;0,Data!Q415-4,"")</f>
        <v/>
      </c>
      <c r="X415" s="2" t="str">
        <f>IF(Data!R415&gt;0,Data!R415-4,"")</f>
        <v/>
      </c>
      <c r="Y415" s="59"/>
      <c r="Z415" s="7" t="str">
        <f t="shared" si="128"/>
        <v/>
      </c>
      <c r="AA415" s="7" t="str">
        <f t="shared" si="141"/>
        <v/>
      </c>
      <c r="AB415" s="4" t="str">
        <f t="shared" si="129"/>
        <v/>
      </c>
      <c r="AC415" s="59"/>
      <c r="AD415" s="4" t="str">
        <f>IF(MAX(COUNTIF(Data!K415:R415,1),COUNTIF(Data!K415:R415,2),COUNTIF(Data!K415:R415,3),COUNTIF(Data!K415:R415,4),COUNTIF(Data!K415:R415,5),COUNTIF(Data!K415:R415,6),COUNTIF(Data!K415:R415,7))&gt;0,MAX(COUNTIF(Data!K415:R415,1),COUNTIF(Data!K415:R415,2),COUNTIF(Data!K415:R415,3),COUNTIF(Data!K415:R415,4),COUNTIF(Data!K415:R415,5),COUNTIF(Data!K415:R415,6),COUNTIF(Data!K415:R415,7)),"")</f>
        <v/>
      </c>
      <c r="AE415" s="4" t="str">
        <f>IF(COUNTIF(Data!K415:R415,4)=8,"Remove","")</f>
        <v/>
      </c>
      <c r="AG415" s="2" t="str">
        <f>IF(Data!T415&gt;0,Data!T415-4,"")</f>
        <v/>
      </c>
      <c r="AH415" s="2" t="str">
        <f>IF(Data!U415&gt;0,Data!U415-4,"")</f>
        <v/>
      </c>
      <c r="AI415" s="2" t="str">
        <f>IF(Data!V415&gt;0,Data!V415-4,"")</f>
        <v/>
      </c>
      <c r="AJ415" s="2" t="str">
        <f>IF(Data!W415&gt;0,Data!W415-4,"")</f>
        <v/>
      </c>
      <c r="AK415" s="2" t="str">
        <f>IF(Data!X415&gt;0,Data!X415-4,"")</f>
        <v/>
      </c>
      <c r="AL415" s="2" t="str">
        <f>IF(Data!Y415&gt;0,Data!Y415-4,"")</f>
        <v/>
      </c>
      <c r="AM415" s="2" t="str">
        <f>IF(Data!Z415&gt;0,Data!Z415-4,"")</f>
        <v/>
      </c>
      <c r="AN415" s="2" t="str">
        <f>IF(Data!AA415&gt;0,Data!AA415-4,"")</f>
        <v/>
      </c>
      <c r="AP415" s="7" t="str">
        <f t="shared" si="130"/>
        <v/>
      </c>
      <c r="AQ415" s="7" t="str">
        <f t="shared" si="142"/>
        <v/>
      </c>
      <c r="AR415" s="4" t="str">
        <f t="shared" si="131"/>
        <v/>
      </c>
      <c r="AT415" s="4" t="str">
        <f>IF(MAX(COUNTIF(Data!T415:AA415,1),COUNTIF(Data!T415:AA415,2),COUNTIF(Data!T415:AA415,3),COUNTIF(Data!T415:AA415,4),COUNTIF(Data!T415:AA415,5),COUNTIF(Data!T415:AA415,6),COUNTIF(Data!T415:AA415,7))&gt;0,MAX(COUNTIF(Data!T415:AA415,1),COUNTIF(Data!T415:AA415,2),COUNTIF(Data!T415:AA415,3),COUNTIF(Data!T415:AA415,4),COUNTIF(Data!T415:AA415,5),COUNTIF(Data!T415:AA415,6),COUNTIF(Data!T415:AA415,7)),"")</f>
        <v/>
      </c>
      <c r="AU415" s="4" t="str">
        <f>IF(COUNTIF(Data!T415:AA415,4)=8,"Remove","")</f>
        <v/>
      </c>
      <c r="AW415" s="2" t="str">
        <f>IF(Data!AC415&gt;0,Data!AC415-4,"")</f>
        <v/>
      </c>
      <c r="AX415" s="2" t="str">
        <f>IF(Data!AD415&gt;0,Data!AD415-4,"")</f>
        <v/>
      </c>
      <c r="AY415" s="2" t="str">
        <f>IF(Data!AE415&gt;0,Data!AE415-4,"")</f>
        <v/>
      </c>
      <c r="AZ415" s="2" t="str">
        <f>IF(Data!AF415&gt;0,Data!AF415-4,"")</f>
        <v/>
      </c>
      <c r="BA415" s="2" t="str">
        <f>IF(Data!AG415&gt;0,Data!AG415-4,"")</f>
        <v/>
      </c>
      <c r="BB415" s="2" t="str">
        <f>IF(Data!AH415&gt;0,Data!AH415-4,"")</f>
        <v/>
      </c>
      <c r="BC415" s="2" t="str">
        <f>IF(Data!AI415&gt;0,Data!AI415-4,"")</f>
        <v/>
      </c>
      <c r="BD415" s="2" t="str">
        <f>IF(Data!AJ415&gt;0,Data!AJ415-4,"")</f>
        <v/>
      </c>
      <c r="BF415" s="7" t="str">
        <f t="shared" si="132"/>
        <v/>
      </c>
      <c r="BG415" s="7" t="str">
        <f t="shared" si="143"/>
        <v/>
      </c>
      <c r="BH415" s="4" t="str">
        <f t="shared" si="133"/>
        <v/>
      </c>
      <c r="BJ415" s="4" t="str">
        <f>IF(MAX(COUNTIF(Data!AC415:AJ415,1),COUNTIF(Data!AC415:AJ415,2),COUNTIF(Data!AC415:AJ415,3),COUNTIF(Data!AC415:AJ415,4),COUNTIF(Data!AC415:AJ415,5),COUNTIF(Data!AC415:AJ415,6),COUNTIF(Data!AC415:AJ415,7))&gt;0,MAX(COUNTIF(Data!AC415:AJ415,1),COUNTIF(Data!AC415:AJ415,2),COUNTIF(Data!AC415:AJ415,3),COUNTIF(Data!AC415:AJ415,4),COUNTIF(Data!AC415:AJ415,5),COUNTIF(Data!AC415:AJ415,6),COUNTIF(Data!AC415:AJ415,7)),"")</f>
        <v/>
      </c>
      <c r="BK415" s="4" t="str">
        <f>IF(COUNTIF(Data!AC415:AJ415,4)=8,"Remove","")</f>
        <v/>
      </c>
      <c r="BM415" s="2" t="str">
        <f>IF(Data!AL415&gt;0,Data!AL415-4,"")</f>
        <v/>
      </c>
      <c r="BN415" s="2" t="str">
        <f>IF(Data!AM415&gt;0,Data!AM415-4,"")</f>
        <v/>
      </c>
      <c r="BO415" s="2" t="str">
        <f>IF(Data!AN415&gt;0,Data!AN415-4,"")</f>
        <v/>
      </c>
      <c r="BP415" s="2" t="str">
        <f>IF(Data!AO415&gt;0,Data!AO415-4,"")</f>
        <v/>
      </c>
      <c r="BQ415" s="2" t="str">
        <f>IF(Data!AP415&gt;0,Data!AP415-4,"")</f>
        <v/>
      </c>
      <c r="BR415" s="2" t="str">
        <f>IF(Data!AQ415&gt;0,Data!AQ415-4,"")</f>
        <v/>
      </c>
      <c r="BS415" s="2" t="str">
        <f>IF(Data!AR415&gt;0,Data!AR415-4,"")</f>
        <v/>
      </c>
      <c r="BT415" s="2" t="str">
        <f>IF(Data!AS415&gt;0,Data!AS415-4,"")</f>
        <v/>
      </c>
      <c r="BV415" s="7" t="str">
        <f t="shared" si="134"/>
        <v/>
      </c>
      <c r="BW415" s="7" t="str">
        <f t="shared" si="144"/>
        <v/>
      </c>
      <c r="BX415" s="4" t="str">
        <f t="shared" si="135"/>
        <v/>
      </c>
      <c r="BZ415" s="4" t="str">
        <f>IF(MAX(COUNTIF(Data!AL415:AS415,1),COUNTIF(Data!AL415:AS415,2),COUNTIF(Data!AL415:AS415,3),COUNTIF(Data!AL415:AS415,4),COUNTIF(Data!AL415:AS415,5),COUNTIF(Data!AL415:AS415,6),COUNTIF(Data!AL415:AS415,7))&gt;0,MAX(COUNTIF(Data!AL415:AS415,1),COUNTIF(Data!AL415:AS415,2),COUNTIF(Data!AL415:AS415,3),COUNTIF(Data!AL415:AS415,4),COUNTIF(Data!AL415:AS415,5),COUNTIF(Data!AL415:AS415,6),COUNTIF(Data!AL415:AS415,7)),"")</f>
        <v/>
      </c>
      <c r="CA415" s="4" t="str">
        <f>IF(COUNTIF(Data!AL415:AS415,4)=8,"Remove","")</f>
        <v/>
      </c>
      <c r="CC415" s="2" t="str">
        <f>IF(Data!AU415&gt;0,Data!AU415-4,"")</f>
        <v/>
      </c>
      <c r="CD415" s="2" t="str">
        <f>IF(Data!AV415&gt;0,Data!AV415-4,"")</f>
        <v/>
      </c>
      <c r="CE415" s="2" t="str">
        <f>IF(Data!AW415&gt;0,Data!AW415-4,"")</f>
        <v/>
      </c>
      <c r="CF415" s="2" t="str">
        <f>IF(Data!AX415&gt;0,Data!AX415-4,"")</f>
        <v/>
      </c>
      <c r="CG415" s="2" t="str">
        <f>IF(Data!AY415&gt;0,Data!AY415-4,"")</f>
        <v/>
      </c>
      <c r="CH415" s="2" t="str">
        <f>IF(Data!AZ415&gt;0,Data!AZ415-4,"")</f>
        <v/>
      </c>
      <c r="CI415" s="2" t="str">
        <f>IF(Data!BA415&gt;0,Data!BA415-4,"")</f>
        <v/>
      </c>
      <c r="CJ415" s="2" t="str">
        <f>IF(Data!BB415&gt;0,Data!BB415-4,"")</f>
        <v/>
      </c>
      <c r="CL415" s="7" t="str">
        <f t="shared" si="136"/>
        <v/>
      </c>
      <c r="CM415" s="7" t="str">
        <f t="shared" si="145"/>
        <v/>
      </c>
      <c r="CN415" s="4" t="str">
        <f t="shared" si="137"/>
        <v/>
      </c>
      <c r="CP415" s="4" t="str">
        <f>IF(MAX(COUNTIF(Data!AU415:BB415,1),COUNTIF(Data!AU415:BB415,2),COUNTIF(Data!AU415:BB415,3),COUNTIF(Data!AU415:BB415,4),COUNTIF(Data!AU415:BB415,5),COUNTIF(Data!AU415:BB415,6),COUNTIF(Data!AU415:BB415,7))&gt;0,MAX(COUNTIF(Data!AU415:BB415,1),COUNTIF(Data!AU415:BB415,2),COUNTIF(Data!AU415:BB415,3),COUNTIF(Data!AU415:BB415,4),COUNTIF(Data!AU415:BB415,5),COUNTIF(Data!AU415:BB415,6),COUNTIF(Data!AU415:BB415,7)),"")</f>
        <v/>
      </c>
      <c r="CQ415" s="4" t="str">
        <f>IF(COUNTIF(Data!AU415:BB415,4)=8,"Remove","")</f>
        <v/>
      </c>
      <c r="CS415" s="2" t="str">
        <f>IF(Data!BD415&gt;0,Data!BD415-4,"")</f>
        <v/>
      </c>
      <c r="CT415" s="2" t="str">
        <f>IF(Data!BE415&gt;0,Data!BE415-4,"")</f>
        <v/>
      </c>
      <c r="CU415" s="2" t="str">
        <f>IF(Data!BF415&gt;0,Data!BF415-4,"")</f>
        <v/>
      </c>
      <c r="CV415" s="2" t="str">
        <f>IF(Data!BG415&gt;0,Data!BG415-4,"")</f>
        <v/>
      </c>
      <c r="CW415" s="2" t="str">
        <f>IF(Data!BH415&gt;0,Data!BH415-4,"")</f>
        <v/>
      </c>
      <c r="CX415" s="2" t="str">
        <f>IF(Data!BI415&gt;0,Data!BI415-4,"")</f>
        <v/>
      </c>
      <c r="CY415" s="2" t="str">
        <f>IF(Data!BJ415&gt;0,Data!BJ415-4,"")</f>
        <v/>
      </c>
      <c r="CZ415" s="2" t="str">
        <f>IF(Data!BK415&gt;0,Data!BK415-4,"")</f>
        <v/>
      </c>
      <c r="DB415" s="7" t="str">
        <f t="shared" si="138"/>
        <v/>
      </c>
      <c r="DC415" s="7" t="str">
        <f t="shared" si="146"/>
        <v/>
      </c>
      <c r="DD415" s="4" t="str">
        <f t="shared" si="139"/>
        <v/>
      </c>
      <c r="DF415" s="4" t="str">
        <f>IF(MAX(COUNTIF(Data!BD415:BK415,1),COUNTIF(Data!BD415:BK415,2),COUNTIF(Data!BD415:BK415,3),COUNTIF(Data!BD415:BK415,4),COUNTIF(Data!BD415:BK415,5),COUNTIF(Data!BD415:BK415,6),COUNTIF(Data!BD415:BK415,7))&gt;0,MAX(COUNTIF(Data!BD415:BK415,1),COUNTIF(Data!BD415:BK415,2),COUNTIF(Data!BD415:BK415,3),COUNTIF(Data!BD415:BK415,4),COUNTIF(Data!BD415:BK415,5),COUNTIF(Data!BD415:BK415,6),COUNTIF(Data!BD415:BK415,7)),"")</f>
        <v/>
      </c>
      <c r="DG415" s="4" t="str">
        <f>IF(COUNTIF(Data!BD415:BK415,4)=8,"Remove","")</f>
        <v/>
      </c>
    </row>
    <row r="416" spans="1:111" x14ac:dyDescent="0.25">
      <c r="A416" s="2" t="str">
        <f>IF(Data!B416&gt;0,Data!B416-4,"")</f>
        <v/>
      </c>
      <c r="B416" s="2" t="str">
        <f>IF(Data!C416&gt;0,Data!C416-4,"")</f>
        <v/>
      </c>
      <c r="C416" s="2" t="str">
        <f>IF(Data!D416&gt;0,Data!D416-4,"")</f>
        <v/>
      </c>
      <c r="D416" s="2" t="str">
        <f>IF(Data!E416&gt;0,Data!E416-4,"")</f>
        <v/>
      </c>
      <c r="E416" s="2" t="str">
        <f>IF(Data!F416&gt;0,Data!F416-4,"")</f>
        <v/>
      </c>
      <c r="F416" s="2" t="str">
        <f>IF(Data!G416&gt;0,Data!G416-4,"")</f>
        <v/>
      </c>
      <c r="G416" s="2" t="str">
        <f>IF(Data!H416&gt;0,Data!H416-4,"")</f>
        <v/>
      </c>
      <c r="H416" s="2" t="str">
        <f>IF(Data!I416&gt;0,Data!I416-4,"")</f>
        <v/>
      </c>
      <c r="J416" s="7" t="str">
        <f t="shared" si="126"/>
        <v/>
      </c>
      <c r="K416" s="7" t="str">
        <f t="shared" si="140"/>
        <v/>
      </c>
      <c r="L416" s="4" t="str">
        <f t="shared" si="127"/>
        <v/>
      </c>
      <c r="N416" s="4" t="str">
        <f>IF(MAX(COUNTIF(Data!B416:I416,1),COUNTIF(Data!B416:I416,2),COUNTIF(Data!B416:I416,3),COUNTIF(Data!B416:I416,4),COUNTIF(Data!B416:I416,5),COUNTIF(Data!B416:I416,6),COUNTIF(Data!B416:I416,7))&gt;0,MAX(COUNTIF(Data!B416:I416,1),COUNTIF(Data!B416:I416,2),COUNTIF(Data!B416:I416,3),COUNTIF(Data!B416:I416,4),COUNTIF(Data!B416:I416,5),COUNTIF(Data!B416:I416,6),COUNTIF(Data!B416:I416,7)),"")</f>
        <v/>
      </c>
      <c r="O416" s="4" t="str">
        <f>IF(COUNTIF(Data!B416:I416,4)=8,"Remove","")</f>
        <v/>
      </c>
      <c r="Q416" s="2" t="str">
        <f>IF(Data!K416&gt;0,Data!K416-4,"")</f>
        <v/>
      </c>
      <c r="R416" s="2" t="str">
        <f>IF(Data!L416&gt;0,Data!L416-4,"")</f>
        <v/>
      </c>
      <c r="S416" s="2" t="str">
        <f>IF(Data!M416&gt;0,Data!M416-4,"")</f>
        <v/>
      </c>
      <c r="T416" s="2" t="str">
        <f>IF(Data!N416&gt;0,Data!N416-4,"")</f>
        <v/>
      </c>
      <c r="U416" s="2" t="str">
        <f>IF(Data!O416&gt;0,Data!O416-4,"")</f>
        <v/>
      </c>
      <c r="V416" s="2" t="str">
        <f>IF(Data!P416&gt;0,Data!P416-4,"")</f>
        <v/>
      </c>
      <c r="W416" s="2" t="str">
        <f>IF(Data!Q416&gt;0,Data!Q416-4,"")</f>
        <v/>
      </c>
      <c r="X416" s="2" t="str">
        <f>IF(Data!R416&gt;0,Data!R416-4,"")</f>
        <v/>
      </c>
      <c r="Y416" s="59"/>
      <c r="Z416" s="7" t="str">
        <f t="shared" si="128"/>
        <v/>
      </c>
      <c r="AA416" s="7" t="str">
        <f t="shared" si="141"/>
        <v/>
      </c>
      <c r="AB416" s="4" t="str">
        <f t="shared" si="129"/>
        <v/>
      </c>
      <c r="AC416" s="59"/>
      <c r="AD416" s="4" t="str">
        <f>IF(MAX(COUNTIF(Data!K416:R416,1),COUNTIF(Data!K416:R416,2),COUNTIF(Data!K416:R416,3),COUNTIF(Data!K416:R416,4),COUNTIF(Data!K416:R416,5),COUNTIF(Data!K416:R416,6),COUNTIF(Data!K416:R416,7))&gt;0,MAX(COUNTIF(Data!K416:R416,1),COUNTIF(Data!K416:R416,2),COUNTIF(Data!K416:R416,3),COUNTIF(Data!K416:R416,4),COUNTIF(Data!K416:R416,5),COUNTIF(Data!K416:R416,6),COUNTIF(Data!K416:R416,7)),"")</f>
        <v/>
      </c>
      <c r="AE416" s="4" t="str">
        <f>IF(COUNTIF(Data!K416:R416,4)=8,"Remove","")</f>
        <v/>
      </c>
      <c r="AG416" s="2" t="str">
        <f>IF(Data!T416&gt;0,Data!T416-4,"")</f>
        <v/>
      </c>
      <c r="AH416" s="2" t="str">
        <f>IF(Data!U416&gt;0,Data!U416-4,"")</f>
        <v/>
      </c>
      <c r="AI416" s="2" t="str">
        <f>IF(Data!V416&gt;0,Data!V416-4,"")</f>
        <v/>
      </c>
      <c r="AJ416" s="2" t="str">
        <f>IF(Data!W416&gt;0,Data!W416-4,"")</f>
        <v/>
      </c>
      <c r="AK416" s="2" t="str">
        <f>IF(Data!X416&gt;0,Data!X416-4,"")</f>
        <v/>
      </c>
      <c r="AL416" s="2" t="str">
        <f>IF(Data!Y416&gt;0,Data!Y416-4,"")</f>
        <v/>
      </c>
      <c r="AM416" s="2" t="str">
        <f>IF(Data!Z416&gt;0,Data!Z416-4,"")</f>
        <v/>
      </c>
      <c r="AN416" s="2" t="str">
        <f>IF(Data!AA416&gt;0,Data!AA416-4,"")</f>
        <v/>
      </c>
      <c r="AP416" s="7" t="str">
        <f t="shared" si="130"/>
        <v/>
      </c>
      <c r="AQ416" s="7" t="str">
        <f t="shared" si="142"/>
        <v/>
      </c>
      <c r="AR416" s="4" t="str">
        <f t="shared" si="131"/>
        <v/>
      </c>
      <c r="AT416" s="4" t="str">
        <f>IF(MAX(COUNTIF(Data!T416:AA416,1),COUNTIF(Data!T416:AA416,2),COUNTIF(Data!T416:AA416,3),COUNTIF(Data!T416:AA416,4),COUNTIF(Data!T416:AA416,5),COUNTIF(Data!T416:AA416,6),COUNTIF(Data!T416:AA416,7))&gt;0,MAX(COUNTIF(Data!T416:AA416,1),COUNTIF(Data!T416:AA416,2),COUNTIF(Data!T416:AA416,3),COUNTIF(Data!T416:AA416,4),COUNTIF(Data!T416:AA416,5),COUNTIF(Data!T416:AA416,6),COUNTIF(Data!T416:AA416,7)),"")</f>
        <v/>
      </c>
      <c r="AU416" s="4" t="str">
        <f>IF(COUNTIF(Data!T416:AA416,4)=8,"Remove","")</f>
        <v/>
      </c>
      <c r="AW416" s="2" t="str">
        <f>IF(Data!AC416&gt;0,Data!AC416-4,"")</f>
        <v/>
      </c>
      <c r="AX416" s="2" t="str">
        <f>IF(Data!AD416&gt;0,Data!AD416-4,"")</f>
        <v/>
      </c>
      <c r="AY416" s="2" t="str">
        <f>IF(Data!AE416&gt;0,Data!AE416-4,"")</f>
        <v/>
      </c>
      <c r="AZ416" s="2" t="str">
        <f>IF(Data!AF416&gt;0,Data!AF416-4,"")</f>
        <v/>
      </c>
      <c r="BA416" s="2" t="str">
        <f>IF(Data!AG416&gt;0,Data!AG416-4,"")</f>
        <v/>
      </c>
      <c r="BB416" s="2" t="str">
        <f>IF(Data!AH416&gt;0,Data!AH416-4,"")</f>
        <v/>
      </c>
      <c r="BC416" s="2" t="str">
        <f>IF(Data!AI416&gt;0,Data!AI416-4,"")</f>
        <v/>
      </c>
      <c r="BD416" s="2" t="str">
        <f>IF(Data!AJ416&gt;0,Data!AJ416-4,"")</f>
        <v/>
      </c>
      <c r="BF416" s="7" t="str">
        <f t="shared" si="132"/>
        <v/>
      </c>
      <c r="BG416" s="7" t="str">
        <f t="shared" si="143"/>
        <v/>
      </c>
      <c r="BH416" s="4" t="str">
        <f t="shared" si="133"/>
        <v/>
      </c>
      <c r="BJ416" s="4" t="str">
        <f>IF(MAX(COUNTIF(Data!AC416:AJ416,1),COUNTIF(Data!AC416:AJ416,2),COUNTIF(Data!AC416:AJ416,3),COUNTIF(Data!AC416:AJ416,4),COUNTIF(Data!AC416:AJ416,5),COUNTIF(Data!AC416:AJ416,6),COUNTIF(Data!AC416:AJ416,7))&gt;0,MAX(COUNTIF(Data!AC416:AJ416,1),COUNTIF(Data!AC416:AJ416,2),COUNTIF(Data!AC416:AJ416,3),COUNTIF(Data!AC416:AJ416,4),COUNTIF(Data!AC416:AJ416,5),COUNTIF(Data!AC416:AJ416,6),COUNTIF(Data!AC416:AJ416,7)),"")</f>
        <v/>
      </c>
      <c r="BK416" s="4" t="str">
        <f>IF(COUNTIF(Data!AC416:AJ416,4)=8,"Remove","")</f>
        <v/>
      </c>
      <c r="BM416" s="2" t="str">
        <f>IF(Data!AL416&gt;0,Data!AL416-4,"")</f>
        <v/>
      </c>
      <c r="BN416" s="2" t="str">
        <f>IF(Data!AM416&gt;0,Data!AM416-4,"")</f>
        <v/>
      </c>
      <c r="BO416" s="2" t="str">
        <f>IF(Data!AN416&gt;0,Data!AN416-4,"")</f>
        <v/>
      </c>
      <c r="BP416" s="2" t="str">
        <f>IF(Data!AO416&gt;0,Data!AO416-4,"")</f>
        <v/>
      </c>
      <c r="BQ416" s="2" t="str">
        <f>IF(Data!AP416&gt;0,Data!AP416-4,"")</f>
        <v/>
      </c>
      <c r="BR416" s="2" t="str">
        <f>IF(Data!AQ416&gt;0,Data!AQ416-4,"")</f>
        <v/>
      </c>
      <c r="BS416" s="2" t="str">
        <f>IF(Data!AR416&gt;0,Data!AR416-4,"")</f>
        <v/>
      </c>
      <c r="BT416" s="2" t="str">
        <f>IF(Data!AS416&gt;0,Data!AS416-4,"")</f>
        <v/>
      </c>
      <c r="BV416" s="7" t="str">
        <f t="shared" si="134"/>
        <v/>
      </c>
      <c r="BW416" s="7" t="str">
        <f t="shared" si="144"/>
        <v/>
      </c>
      <c r="BX416" s="4" t="str">
        <f t="shared" si="135"/>
        <v/>
      </c>
      <c r="BZ416" s="4" t="str">
        <f>IF(MAX(COUNTIF(Data!AL416:AS416,1),COUNTIF(Data!AL416:AS416,2),COUNTIF(Data!AL416:AS416,3),COUNTIF(Data!AL416:AS416,4),COUNTIF(Data!AL416:AS416,5),COUNTIF(Data!AL416:AS416,6),COUNTIF(Data!AL416:AS416,7))&gt;0,MAX(COUNTIF(Data!AL416:AS416,1),COUNTIF(Data!AL416:AS416,2),COUNTIF(Data!AL416:AS416,3),COUNTIF(Data!AL416:AS416,4),COUNTIF(Data!AL416:AS416,5),COUNTIF(Data!AL416:AS416,6),COUNTIF(Data!AL416:AS416,7)),"")</f>
        <v/>
      </c>
      <c r="CA416" s="4" t="str">
        <f>IF(COUNTIF(Data!AL416:AS416,4)=8,"Remove","")</f>
        <v/>
      </c>
      <c r="CC416" s="2" t="str">
        <f>IF(Data!AU416&gt;0,Data!AU416-4,"")</f>
        <v/>
      </c>
      <c r="CD416" s="2" t="str">
        <f>IF(Data!AV416&gt;0,Data!AV416-4,"")</f>
        <v/>
      </c>
      <c r="CE416" s="2" t="str">
        <f>IF(Data!AW416&gt;0,Data!AW416-4,"")</f>
        <v/>
      </c>
      <c r="CF416" s="2" t="str">
        <f>IF(Data!AX416&gt;0,Data!AX416-4,"")</f>
        <v/>
      </c>
      <c r="CG416" s="2" t="str">
        <f>IF(Data!AY416&gt;0,Data!AY416-4,"")</f>
        <v/>
      </c>
      <c r="CH416" s="2" t="str">
        <f>IF(Data!AZ416&gt;0,Data!AZ416-4,"")</f>
        <v/>
      </c>
      <c r="CI416" s="2" t="str">
        <f>IF(Data!BA416&gt;0,Data!BA416-4,"")</f>
        <v/>
      </c>
      <c r="CJ416" s="2" t="str">
        <f>IF(Data!BB416&gt;0,Data!BB416-4,"")</f>
        <v/>
      </c>
      <c r="CL416" s="7" t="str">
        <f t="shared" si="136"/>
        <v/>
      </c>
      <c r="CM416" s="7" t="str">
        <f t="shared" si="145"/>
        <v/>
      </c>
      <c r="CN416" s="4" t="str">
        <f t="shared" si="137"/>
        <v/>
      </c>
      <c r="CP416" s="4" t="str">
        <f>IF(MAX(COUNTIF(Data!AU416:BB416,1),COUNTIF(Data!AU416:BB416,2),COUNTIF(Data!AU416:BB416,3),COUNTIF(Data!AU416:BB416,4),COUNTIF(Data!AU416:BB416,5),COUNTIF(Data!AU416:BB416,6),COUNTIF(Data!AU416:BB416,7))&gt;0,MAX(COUNTIF(Data!AU416:BB416,1),COUNTIF(Data!AU416:BB416,2),COUNTIF(Data!AU416:BB416,3),COUNTIF(Data!AU416:BB416,4),COUNTIF(Data!AU416:BB416,5),COUNTIF(Data!AU416:BB416,6),COUNTIF(Data!AU416:BB416,7)),"")</f>
        <v/>
      </c>
      <c r="CQ416" s="4" t="str">
        <f>IF(COUNTIF(Data!AU416:BB416,4)=8,"Remove","")</f>
        <v/>
      </c>
      <c r="CS416" s="2" t="str">
        <f>IF(Data!BD416&gt;0,Data!BD416-4,"")</f>
        <v/>
      </c>
      <c r="CT416" s="2" t="str">
        <f>IF(Data!BE416&gt;0,Data!BE416-4,"")</f>
        <v/>
      </c>
      <c r="CU416" s="2" t="str">
        <f>IF(Data!BF416&gt;0,Data!BF416-4,"")</f>
        <v/>
      </c>
      <c r="CV416" s="2" t="str">
        <f>IF(Data!BG416&gt;0,Data!BG416-4,"")</f>
        <v/>
      </c>
      <c r="CW416" s="2" t="str">
        <f>IF(Data!BH416&gt;0,Data!BH416-4,"")</f>
        <v/>
      </c>
      <c r="CX416" s="2" t="str">
        <f>IF(Data!BI416&gt;0,Data!BI416-4,"")</f>
        <v/>
      </c>
      <c r="CY416" s="2" t="str">
        <f>IF(Data!BJ416&gt;0,Data!BJ416-4,"")</f>
        <v/>
      </c>
      <c r="CZ416" s="2" t="str">
        <f>IF(Data!BK416&gt;0,Data!BK416-4,"")</f>
        <v/>
      </c>
      <c r="DB416" s="7" t="str">
        <f t="shared" si="138"/>
        <v/>
      </c>
      <c r="DC416" s="7" t="str">
        <f t="shared" si="146"/>
        <v/>
      </c>
      <c r="DD416" s="4" t="str">
        <f t="shared" si="139"/>
        <v/>
      </c>
      <c r="DF416" s="4" t="str">
        <f>IF(MAX(COUNTIF(Data!BD416:BK416,1),COUNTIF(Data!BD416:BK416,2),COUNTIF(Data!BD416:BK416,3),COUNTIF(Data!BD416:BK416,4),COUNTIF(Data!BD416:BK416,5),COUNTIF(Data!BD416:BK416,6),COUNTIF(Data!BD416:BK416,7))&gt;0,MAX(COUNTIF(Data!BD416:BK416,1),COUNTIF(Data!BD416:BK416,2),COUNTIF(Data!BD416:BK416,3),COUNTIF(Data!BD416:BK416,4),COUNTIF(Data!BD416:BK416,5),COUNTIF(Data!BD416:BK416,6),COUNTIF(Data!BD416:BK416,7)),"")</f>
        <v/>
      </c>
      <c r="DG416" s="4" t="str">
        <f>IF(COUNTIF(Data!BD416:BK416,4)=8,"Remove","")</f>
        <v/>
      </c>
    </row>
    <row r="417" spans="1:111" x14ac:dyDescent="0.25">
      <c r="A417" s="2" t="str">
        <f>IF(Data!B417&gt;0,Data!B417-4,"")</f>
        <v/>
      </c>
      <c r="B417" s="2" t="str">
        <f>IF(Data!C417&gt;0,Data!C417-4,"")</f>
        <v/>
      </c>
      <c r="C417" s="2" t="str">
        <f>IF(Data!D417&gt;0,Data!D417-4,"")</f>
        <v/>
      </c>
      <c r="D417" s="2" t="str">
        <f>IF(Data!E417&gt;0,Data!E417-4,"")</f>
        <v/>
      </c>
      <c r="E417" s="2" t="str">
        <f>IF(Data!F417&gt;0,Data!F417-4,"")</f>
        <v/>
      </c>
      <c r="F417" s="2" t="str">
        <f>IF(Data!G417&gt;0,Data!G417-4,"")</f>
        <v/>
      </c>
      <c r="G417" s="2" t="str">
        <f>IF(Data!H417&gt;0,Data!H417-4,"")</f>
        <v/>
      </c>
      <c r="H417" s="2" t="str">
        <f>IF(Data!I417&gt;0,Data!I417-4,"")</f>
        <v/>
      </c>
      <c r="J417" s="7" t="str">
        <f t="shared" si="126"/>
        <v/>
      </c>
      <c r="K417" s="7" t="str">
        <f t="shared" si="140"/>
        <v/>
      </c>
      <c r="L417" s="4" t="str">
        <f t="shared" si="127"/>
        <v/>
      </c>
      <c r="N417" s="4" t="str">
        <f>IF(MAX(COUNTIF(Data!B417:I417,1),COUNTIF(Data!B417:I417,2),COUNTIF(Data!B417:I417,3),COUNTIF(Data!B417:I417,4),COUNTIF(Data!B417:I417,5),COUNTIF(Data!B417:I417,6),COUNTIF(Data!B417:I417,7))&gt;0,MAX(COUNTIF(Data!B417:I417,1),COUNTIF(Data!B417:I417,2),COUNTIF(Data!B417:I417,3),COUNTIF(Data!B417:I417,4),COUNTIF(Data!B417:I417,5),COUNTIF(Data!B417:I417,6),COUNTIF(Data!B417:I417,7)),"")</f>
        <v/>
      </c>
      <c r="O417" s="4" t="str">
        <f>IF(COUNTIF(Data!B417:I417,4)=8,"Remove","")</f>
        <v/>
      </c>
      <c r="Q417" s="2" t="str">
        <f>IF(Data!K417&gt;0,Data!K417-4,"")</f>
        <v/>
      </c>
      <c r="R417" s="2" t="str">
        <f>IF(Data!L417&gt;0,Data!L417-4,"")</f>
        <v/>
      </c>
      <c r="S417" s="2" t="str">
        <f>IF(Data!M417&gt;0,Data!M417-4,"")</f>
        <v/>
      </c>
      <c r="T417" s="2" t="str">
        <f>IF(Data!N417&gt;0,Data!N417-4,"")</f>
        <v/>
      </c>
      <c r="U417" s="2" t="str">
        <f>IF(Data!O417&gt;0,Data!O417-4,"")</f>
        <v/>
      </c>
      <c r="V417" s="2" t="str">
        <f>IF(Data!P417&gt;0,Data!P417-4,"")</f>
        <v/>
      </c>
      <c r="W417" s="2" t="str">
        <f>IF(Data!Q417&gt;0,Data!Q417-4,"")</f>
        <v/>
      </c>
      <c r="X417" s="2" t="str">
        <f>IF(Data!R417&gt;0,Data!R417-4,"")</f>
        <v/>
      </c>
      <c r="Y417" s="59"/>
      <c r="Z417" s="7" t="str">
        <f t="shared" si="128"/>
        <v/>
      </c>
      <c r="AA417" s="7" t="str">
        <f t="shared" si="141"/>
        <v/>
      </c>
      <c r="AB417" s="4" t="str">
        <f t="shared" si="129"/>
        <v/>
      </c>
      <c r="AC417" s="59"/>
      <c r="AD417" s="4" t="str">
        <f>IF(MAX(COUNTIF(Data!K417:R417,1),COUNTIF(Data!K417:R417,2),COUNTIF(Data!K417:R417,3),COUNTIF(Data!K417:R417,4),COUNTIF(Data!K417:R417,5),COUNTIF(Data!K417:R417,6),COUNTIF(Data!K417:R417,7))&gt;0,MAX(COUNTIF(Data!K417:R417,1),COUNTIF(Data!K417:R417,2),COUNTIF(Data!K417:R417,3),COUNTIF(Data!K417:R417,4),COUNTIF(Data!K417:R417,5),COUNTIF(Data!K417:R417,6),COUNTIF(Data!K417:R417,7)),"")</f>
        <v/>
      </c>
      <c r="AE417" s="4" t="str">
        <f>IF(COUNTIF(Data!K417:R417,4)=8,"Remove","")</f>
        <v/>
      </c>
      <c r="AG417" s="2" t="str">
        <f>IF(Data!T417&gt;0,Data!T417-4,"")</f>
        <v/>
      </c>
      <c r="AH417" s="2" t="str">
        <f>IF(Data!U417&gt;0,Data!U417-4,"")</f>
        <v/>
      </c>
      <c r="AI417" s="2" t="str">
        <f>IF(Data!V417&gt;0,Data!V417-4,"")</f>
        <v/>
      </c>
      <c r="AJ417" s="2" t="str">
        <f>IF(Data!W417&gt;0,Data!W417-4,"")</f>
        <v/>
      </c>
      <c r="AK417" s="2" t="str">
        <f>IF(Data!X417&gt;0,Data!X417-4,"")</f>
        <v/>
      </c>
      <c r="AL417" s="2" t="str">
        <f>IF(Data!Y417&gt;0,Data!Y417-4,"")</f>
        <v/>
      </c>
      <c r="AM417" s="2" t="str">
        <f>IF(Data!Z417&gt;0,Data!Z417-4,"")</f>
        <v/>
      </c>
      <c r="AN417" s="2" t="str">
        <f>IF(Data!AA417&gt;0,Data!AA417-4,"")</f>
        <v/>
      </c>
      <c r="AP417" s="7" t="str">
        <f t="shared" si="130"/>
        <v/>
      </c>
      <c r="AQ417" s="7" t="str">
        <f t="shared" si="142"/>
        <v/>
      </c>
      <c r="AR417" s="4" t="str">
        <f t="shared" si="131"/>
        <v/>
      </c>
      <c r="AT417" s="4" t="str">
        <f>IF(MAX(COUNTIF(Data!T417:AA417,1),COUNTIF(Data!T417:AA417,2),COUNTIF(Data!T417:AA417,3),COUNTIF(Data!T417:AA417,4),COUNTIF(Data!T417:AA417,5),COUNTIF(Data!T417:AA417,6),COUNTIF(Data!T417:AA417,7))&gt;0,MAX(COUNTIF(Data!T417:AA417,1),COUNTIF(Data!T417:AA417,2),COUNTIF(Data!T417:AA417,3),COUNTIF(Data!T417:AA417,4),COUNTIF(Data!T417:AA417,5),COUNTIF(Data!T417:AA417,6),COUNTIF(Data!T417:AA417,7)),"")</f>
        <v/>
      </c>
      <c r="AU417" s="4" t="str">
        <f>IF(COUNTIF(Data!T417:AA417,4)=8,"Remove","")</f>
        <v/>
      </c>
      <c r="AW417" s="2" t="str">
        <f>IF(Data!AC417&gt;0,Data!AC417-4,"")</f>
        <v/>
      </c>
      <c r="AX417" s="2" t="str">
        <f>IF(Data!AD417&gt;0,Data!AD417-4,"")</f>
        <v/>
      </c>
      <c r="AY417" s="2" t="str">
        <f>IF(Data!AE417&gt;0,Data!AE417-4,"")</f>
        <v/>
      </c>
      <c r="AZ417" s="2" t="str">
        <f>IF(Data!AF417&gt;0,Data!AF417-4,"")</f>
        <v/>
      </c>
      <c r="BA417" s="2" t="str">
        <f>IF(Data!AG417&gt;0,Data!AG417-4,"")</f>
        <v/>
      </c>
      <c r="BB417" s="2" t="str">
        <f>IF(Data!AH417&gt;0,Data!AH417-4,"")</f>
        <v/>
      </c>
      <c r="BC417" s="2" t="str">
        <f>IF(Data!AI417&gt;0,Data!AI417-4,"")</f>
        <v/>
      </c>
      <c r="BD417" s="2" t="str">
        <f>IF(Data!AJ417&gt;0,Data!AJ417-4,"")</f>
        <v/>
      </c>
      <c r="BF417" s="7" t="str">
        <f t="shared" si="132"/>
        <v/>
      </c>
      <c r="BG417" s="7" t="str">
        <f t="shared" si="143"/>
        <v/>
      </c>
      <c r="BH417" s="4" t="str">
        <f t="shared" si="133"/>
        <v/>
      </c>
      <c r="BJ417" s="4" t="str">
        <f>IF(MAX(COUNTIF(Data!AC417:AJ417,1),COUNTIF(Data!AC417:AJ417,2),COUNTIF(Data!AC417:AJ417,3),COUNTIF(Data!AC417:AJ417,4),COUNTIF(Data!AC417:AJ417,5),COUNTIF(Data!AC417:AJ417,6),COUNTIF(Data!AC417:AJ417,7))&gt;0,MAX(COUNTIF(Data!AC417:AJ417,1),COUNTIF(Data!AC417:AJ417,2),COUNTIF(Data!AC417:AJ417,3),COUNTIF(Data!AC417:AJ417,4),COUNTIF(Data!AC417:AJ417,5),COUNTIF(Data!AC417:AJ417,6),COUNTIF(Data!AC417:AJ417,7)),"")</f>
        <v/>
      </c>
      <c r="BK417" s="4" t="str">
        <f>IF(COUNTIF(Data!AC417:AJ417,4)=8,"Remove","")</f>
        <v/>
      </c>
      <c r="BM417" s="2" t="str">
        <f>IF(Data!AL417&gt;0,Data!AL417-4,"")</f>
        <v/>
      </c>
      <c r="BN417" s="2" t="str">
        <f>IF(Data!AM417&gt;0,Data!AM417-4,"")</f>
        <v/>
      </c>
      <c r="BO417" s="2" t="str">
        <f>IF(Data!AN417&gt;0,Data!AN417-4,"")</f>
        <v/>
      </c>
      <c r="BP417" s="2" t="str">
        <f>IF(Data!AO417&gt;0,Data!AO417-4,"")</f>
        <v/>
      </c>
      <c r="BQ417" s="2" t="str">
        <f>IF(Data!AP417&gt;0,Data!AP417-4,"")</f>
        <v/>
      </c>
      <c r="BR417" s="2" t="str">
        <f>IF(Data!AQ417&gt;0,Data!AQ417-4,"")</f>
        <v/>
      </c>
      <c r="BS417" s="2" t="str">
        <f>IF(Data!AR417&gt;0,Data!AR417-4,"")</f>
        <v/>
      </c>
      <c r="BT417" s="2" t="str">
        <f>IF(Data!AS417&gt;0,Data!AS417-4,"")</f>
        <v/>
      </c>
      <c r="BV417" s="7" t="str">
        <f t="shared" si="134"/>
        <v/>
      </c>
      <c r="BW417" s="7" t="str">
        <f t="shared" si="144"/>
        <v/>
      </c>
      <c r="BX417" s="4" t="str">
        <f t="shared" si="135"/>
        <v/>
      </c>
      <c r="BZ417" s="4" t="str">
        <f>IF(MAX(COUNTIF(Data!AL417:AS417,1),COUNTIF(Data!AL417:AS417,2),COUNTIF(Data!AL417:AS417,3),COUNTIF(Data!AL417:AS417,4),COUNTIF(Data!AL417:AS417,5),COUNTIF(Data!AL417:AS417,6),COUNTIF(Data!AL417:AS417,7))&gt;0,MAX(COUNTIF(Data!AL417:AS417,1),COUNTIF(Data!AL417:AS417,2),COUNTIF(Data!AL417:AS417,3),COUNTIF(Data!AL417:AS417,4),COUNTIF(Data!AL417:AS417,5),COUNTIF(Data!AL417:AS417,6),COUNTIF(Data!AL417:AS417,7)),"")</f>
        <v/>
      </c>
      <c r="CA417" s="4" t="str">
        <f>IF(COUNTIF(Data!AL417:AS417,4)=8,"Remove","")</f>
        <v/>
      </c>
      <c r="CC417" s="2" t="str">
        <f>IF(Data!AU417&gt;0,Data!AU417-4,"")</f>
        <v/>
      </c>
      <c r="CD417" s="2" t="str">
        <f>IF(Data!AV417&gt;0,Data!AV417-4,"")</f>
        <v/>
      </c>
      <c r="CE417" s="2" t="str">
        <f>IF(Data!AW417&gt;0,Data!AW417-4,"")</f>
        <v/>
      </c>
      <c r="CF417" s="2" t="str">
        <f>IF(Data!AX417&gt;0,Data!AX417-4,"")</f>
        <v/>
      </c>
      <c r="CG417" s="2" t="str">
        <f>IF(Data!AY417&gt;0,Data!AY417-4,"")</f>
        <v/>
      </c>
      <c r="CH417" s="2" t="str">
        <f>IF(Data!AZ417&gt;0,Data!AZ417-4,"")</f>
        <v/>
      </c>
      <c r="CI417" s="2" t="str">
        <f>IF(Data!BA417&gt;0,Data!BA417-4,"")</f>
        <v/>
      </c>
      <c r="CJ417" s="2" t="str">
        <f>IF(Data!BB417&gt;0,Data!BB417-4,"")</f>
        <v/>
      </c>
      <c r="CL417" s="7" t="str">
        <f t="shared" si="136"/>
        <v/>
      </c>
      <c r="CM417" s="7" t="str">
        <f t="shared" si="145"/>
        <v/>
      </c>
      <c r="CN417" s="4" t="str">
        <f t="shared" si="137"/>
        <v/>
      </c>
      <c r="CP417" s="4" t="str">
        <f>IF(MAX(COUNTIF(Data!AU417:BB417,1),COUNTIF(Data!AU417:BB417,2),COUNTIF(Data!AU417:BB417,3),COUNTIF(Data!AU417:BB417,4),COUNTIF(Data!AU417:BB417,5),COUNTIF(Data!AU417:BB417,6),COUNTIF(Data!AU417:BB417,7))&gt;0,MAX(COUNTIF(Data!AU417:BB417,1),COUNTIF(Data!AU417:BB417,2),COUNTIF(Data!AU417:BB417,3),COUNTIF(Data!AU417:BB417,4),COUNTIF(Data!AU417:BB417,5),COUNTIF(Data!AU417:BB417,6),COUNTIF(Data!AU417:BB417,7)),"")</f>
        <v/>
      </c>
      <c r="CQ417" s="4" t="str">
        <f>IF(COUNTIF(Data!AU417:BB417,4)=8,"Remove","")</f>
        <v/>
      </c>
      <c r="CS417" s="2" t="str">
        <f>IF(Data!BD417&gt;0,Data!BD417-4,"")</f>
        <v/>
      </c>
      <c r="CT417" s="2" t="str">
        <f>IF(Data!BE417&gt;0,Data!BE417-4,"")</f>
        <v/>
      </c>
      <c r="CU417" s="2" t="str">
        <f>IF(Data!BF417&gt;0,Data!BF417-4,"")</f>
        <v/>
      </c>
      <c r="CV417" s="2" t="str">
        <f>IF(Data!BG417&gt;0,Data!BG417-4,"")</f>
        <v/>
      </c>
      <c r="CW417" s="2" t="str">
        <f>IF(Data!BH417&gt;0,Data!BH417-4,"")</f>
        <v/>
      </c>
      <c r="CX417" s="2" t="str">
        <f>IF(Data!BI417&gt;0,Data!BI417-4,"")</f>
        <v/>
      </c>
      <c r="CY417" s="2" t="str">
        <f>IF(Data!BJ417&gt;0,Data!BJ417-4,"")</f>
        <v/>
      </c>
      <c r="CZ417" s="2" t="str">
        <f>IF(Data!BK417&gt;0,Data!BK417-4,"")</f>
        <v/>
      </c>
      <c r="DB417" s="7" t="str">
        <f t="shared" si="138"/>
        <v/>
      </c>
      <c r="DC417" s="7" t="str">
        <f t="shared" si="146"/>
        <v/>
      </c>
      <c r="DD417" s="4" t="str">
        <f t="shared" si="139"/>
        <v/>
      </c>
      <c r="DF417" s="4" t="str">
        <f>IF(MAX(COUNTIF(Data!BD417:BK417,1),COUNTIF(Data!BD417:BK417,2),COUNTIF(Data!BD417:BK417,3),COUNTIF(Data!BD417:BK417,4),COUNTIF(Data!BD417:BK417,5),COUNTIF(Data!BD417:BK417,6),COUNTIF(Data!BD417:BK417,7))&gt;0,MAX(COUNTIF(Data!BD417:BK417,1),COUNTIF(Data!BD417:BK417,2),COUNTIF(Data!BD417:BK417,3),COUNTIF(Data!BD417:BK417,4),COUNTIF(Data!BD417:BK417,5),COUNTIF(Data!BD417:BK417,6),COUNTIF(Data!BD417:BK417,7)),"")</f>
        <v/>
      </c>
      <c r="DG417" s="4" t="str">
        <f>IF(COUNTIF(Data!BD417:BK417,4)=8,"Remove","")</f>
        <v/>
      </c>
    </row>
    <row r="418" spans="1:111" x14ac:dyDescent="0.25">
      <c r="A418" s="2" t="str">
        <f>IF(Data!B418&gt;0,Data!B418-4,"")</f>
        <v/>
      </c>
      <c r="B418" s="2" t="str">
        <f>IF(Data!C418&gt;0,Data!C418-4,"")</f>
        <v/>
      </c>
      <c r="C418" s="2" t="str">
        <f>IF(Data!D418&gt;0,Data!D418-4,"")</f>
        <v/>
      </c>
      <c r="D418" s="2" t="str">
        <f>IF(Data!E418&gt;0,Data!E418-4,"")</f>
        <v/>
      </c>
      <c r="E418" s="2" t="str">
        <f>IF(Data!F418&gt;0,Data!F418-4,"")</f>
        <v/>
      </c>
      <c r="F418" s="2" t="str">
        <f>IF(Data!G418&gt;0,Data!G418-4,"")</f>
        <v/>
      </c>
      <c r="G418" s="2" t="str">
        <f>IF(Data!H418&gt;0,Data!H418-4,"")</f>
        <v/>
      </c>
      <c r="H418" s="2" t="str">
        <f>IF(Data!I418&gt;0,Data!I418-4,"")</f>
        <v/>
      </c>
      <c r="J418" s="7" t="str">
        <f t="shared" si="126"/>
        <v/>
      </c>
      <c r="K418" s="7" t="str">
        <f t="shared" si="140"/>
        <v/>
      </c>
      <c r="L418" s="4" t="str">
        <f t="shared" si="127"/>
        <v/>
      </c>
      <c r="N418" s="4" t="str">
        <f>IF(MAX(COUNTIF(Data!B418:I418,1),COUNTIF(Data!B418:I418,2),COUNTIF(Data!B418:I418,3),COUNTIF(Data!B418:I418,4),COUNTIF(Data!B418:I418,5),COUNTIF(Data!B418:I418,6),COUNTIF(Data!B418:I418,7))&gt;0,MAX(COUNTIF(Data!B418:I418,1),COUNTIF(Data!B418:I418,2),COUNTIF(Data!B418:I418,3),COUNTIF(Data!B418:I418,4),COUNTIF(Data!B418:I418,5),COUNTIF(Data!B418:I418,6),COUNTIF(Data!B418:I418,7)),"")</f>
        <v/>
      </c>
      <c r="O418" s="4" t="str">
        <f>IF(COUNTIF(Data!B418:I418,4)=8,"Remove","")</f>
        <v/>
      </c>
      <c r="Q418" s="2" t="str">
        <f>IF(Data!K418&gt;0,Data!K418-4,"")</f>
        <v/>
      </c>
      <c r="R418" s="2" t="str">
        <f>IF(Data!L418&gt;0,Data!L418-4,"")</f>
        <v/>
      </c>
      <c r="S418" s="2" t="str">
        <f>IF(Data!M418&gt;0,Data!M418-4,"")</f>
        <v/>
      </c>
      <c r="T418" s="2" t="str">
        <f>IF(Data!N418&gt;0,Data!N418-4,"")</f>
        <v/>
      </c>
      <c r="U418" s="2" t="str">
        <f>IF(Data!O418&gt;0,Data!O418-4,"")</f>
        <v/>
      </c>
      <c r="V418" s="2" t="str">
        <f>IF(Data!P418&gt;0,Data!P418-4,"")</f>
        <v/>
      </c>
      <c r="W418" s="2" t="str">
        <f>IF(Data!Q418&gt;0,Data!Q418-4,"")</f>
        <v/>
      </c>
      <c r="X418" s="2" t="str">
        <f>IF(Data!R418&gt;0,Data!R418-4,"")</f>
        <v/>
      </c>
      <c r="Y418" s="59"/>
      <c r="Z418" s="7" t="str">
        <f t="shared" si="128"/>
        <v/>
      </c>
      <c r="AA418" s="7" t="str">
        <f t="shared" si="141"/>
        <v/>
      </c>
      <c r="AB418" s="4" t="str">
        <f t="shared" si="129"/>
        <v/>
      </c>
      <c r="AC418" s="59"/>
      <c r="AD418" s="4" t="str">
        <f>IF(MAX(COUNTIF(Data!K418:R418,1),COUNTIF(Data!K418:R418,2),COUNTIF(Data!K418:R418,3),COUNTIF(Data!K418:R418,4),COUNTIF(Data!K418:R418,5),COUNTIF(Data!K418:R418,6),COUNTIF(Data!K418:R418,7))&gt;0,MAX(COUNTIF(Data!K418:R418,1),COUNTIF(Data!K418:R418,2),COUNTIF(Data!K418:R418,3),COUNTIF(Data!K418:R418,4),COUNTIF(Data!K418:R418,5),COUNTIF(Data!K418:R418,6),COUNTIF(Data!K418:R418,7)),"")</f>
        <v/>
      </c>
      <c r="AE418" s="4" t="str">
        <f>IF(COUNTIF(Data!K418:R418,4)=8,"Remove","")</f>
        <v/>
      </c>
      <c r="AG418" s="2" t="str">
        <f>IF(Data!T418&gt;0,Data!T418-4,"")</f>
        <v/>
      </c>
      <c r="AH418" s="2" t="str">
        <f>IF(Data!U418&gt;0,Data!U418-4,"")</f>
        <v/>
      </c>
      <c r="AI418" s="2" t="str">
        <f>IF(Data!V418&gt;0,Data!V418-4,"")</f>
        <v/>
      </c>
      <c r="AJ418" s="2" t="str">
        <f>IF(Data!W418&gt;0,Data!W418-4,"")</f>
        <v/>
      </c>
      <c r="AK418" s="2" t="str">
        <f>IF(Data!X418&gt;0,Data!X418-4,"")</f>
        <v/>
      </c>
      <c r="AL418" s="2" t="str">
        <f>IF(Data!Y418&gt;0,Data!Y418-4,"")</f>
        <v/>
      </c>
      <c r="AM418" s="2" t="str">
        <f>IF(Data!Z418&gt;0,Data!Z418-4,"")</f>
        <v/>
      </c>
      <c r="AN418" s="2" t="str">
        <f>IF(Data!AA418&gt;0,Data!AA418-4,"")</f>
        <v/>
      </c>
      <c r="AP418" s="7" t="str">
        <f t="shared" si="130"/>
        <v/>
      </c>
      <c r="AQ418" s="7" t="str">
        <f t="shared" si="142"/>
        <v/>
      </c>
      <c r="AR418" s="4" t="str">
        <f t="shared" si="131"/>
        <v/>
      </c>
      <c r="AT418" s="4" t="str">
        <f>IF(MAX(COUNTIF(Data!T418:AA418,1),COUNTIF(Data!T418:AA418,2),COUNTIF(Data!T418:AA418,3),COUNTIF(Data!T418:AA418,4),COUNTIF(Data!T418:AA418,5),COUNTIF(Data!T418:AA418,6),COUNTIF(Data!T418:AA418,7))&gt;0,MAX(COUNTIF(Data!T418:AA418,1),COUNTIF(Data!T418:AA418,2),COUNTIF(Data!T418:AA418,3),COUNTIF(Data!T418:AA418,4),COUNTIF(Data!T418:AA418,5),COUNTIF(Data!T418:AA418,6),COUNTIF(Data!T418:AA418,7)),"")</f>
        <v/>
      </c>
      <c r="AU418" s="4" t="str">
        <f>IF(COUNTIF(Data!T418:AA418,4)=8,"Remove","")</f>
        <v/>
      </c>
      <c r="AW418" s="2" t="str">
        <f>IF(Data!AC418&gt;0,Data!AC418-4,"")</f>
        <v/>
      </c>
      <c r="AX418" s="2" t="str">
        <f>IF(Data!AD418&gt;0,Data!AD418-4,"")</f>
        <v/>
      </c>
      <c r="AY418" s="2" t="str">
        <f>IF(Data!AE418&gt;0,Data!AE418-4,"")</f>
        <v/>
      </c>
      <c r="AZ418" s="2" t="str">
        <f>IF(Data!AF418&gt;0,Data!AF418-4,"")</f>
        <v/>
      </c>
      <c r="BA418" s="2" t="str">
        <f>IF(Data!AG418&gt;0,Data!AG418-4,"")</f>
        <v/>
      </c>
      <c r="BB418" s="2" t="str">
        <f>IF(Data!AH418&gt;0,Data!AH418-4,"")</f>
        <v/>
      </c>
      <c r="BC418" s="2" t="str">
        <f>IF(Data!AI418&gt;0,Data!AI418-4,"")</f>
        <v/>
      </c>
      <c r="BD418" s="2" t="str">
        <f>IF(Data!AJ418&gt;0,Data!AJ418-4,"")</f>
        <v/>
      </c>
      <c r="BF418" s="7" t="str">
        <f t="shared" si="132"/>
        <v/>
      </c>
      <c r="BG418" s="7" t="str">
        <f t="shared" si="143"/>
        <v/>
      </c>
      <c r="BH418" s="4" t="str">
        <f t="shared" si="133"/>
        <v/>
      </c>
      <c r="BJ418" s="4" t="str">
        <f>IF(MAX(COUNTIF(Data!AC418:AJ418,1),COUNTIF(Data!AC418:AJ418,2),COUNTIF(Data!AC418:AJ418,3),COUNTIF(Data!AC418:AJ418,4),COUNTIF(Data!AC418:AJ418,5),COUNTIF(Data!AC418:AJ418,6),COUNTIF(Data!AC418:AJ418,7))&gt;0,MAX(COUNTIF(Data!AC418:AJ418,1),COUNTIF(Data!AC418:AJ418,2),COUNTIF(Data!AC418:AJ418,3),COUNTIF(Data!AC418:AJ418,4),COUNTIF(Data!AC418:AJ418,5),COUNTIF(Data!AC418:AJ418,6),COUNTIF(Data!AC418:AJ418,7)),"")</f>
        <v/>
      </c>
      <c r="BK418" s="4" t="str">
        <f>IF(COUNTIF(Data!AC418:AJ418,4)=8,"Remove","")</f>
        <v/>
      </c>
      <c r="BM418" s="2" t="str">
        <f>IF(Data!AL418&gt;0,Data!AL418-4,"")</f>
        <v/>
      </c>
      <c r="BN418" s="2" t="str">
        <f>IF(Data!AM418&gt;0,Data!AM418-4,"")</f>
        <v/>
      </c>
      <c r="BO418" s="2" t="str">
        <f>IF(Data!AN418&gt;0,Data!AN418-4,"")</f>
        <v/>
      </c>
      <c r="BP418" s="2" t="str">
        <f>IF(Data!AO418&gt;0,Data!AO418-4,"")</f>
        <v/>
      </c>
      <c r="BQ418" s="2" t="str">
        <f>IF(Data!AP418&gt;0,Data!AP418-4,"")</f>
        <v/>
      </c>
      <c r="BR418" s="2" t="str">
        <f>IF(Data!AQ418&gt;0,Data!AQ418-4,"")</f>
        <v/>
      </c>
      <c r="BS418" s="2" t="str">
        <f>IF(Data!AR418&gt;0,Data!AR418-4,"")</f>
        <v/>
      </c>
      <c r="BT418" s="2" t="str">
        <f>IF(Data!AS418&gt;0,Data!AS418-4,"")</f>
        <v/>
      </c>
      <c r="BV418" s="7" t="str">
        <f t="shared" si="134"/>
        <v/>
      </c>
      <c r="BW418" s="7" t="str">
        <f t="shared" si="144"/>
        <v/>
      </c>
      <c r="BX418" s="4" t="str">
        <f t="shared" si="135"/>
        <v/>
      </c>
      <c r="BZ418" s="4" t="str">
        <f>IF(MAX(COUNTIF(Data!AL418:AS418,1),COUNTIF(Data!AL418:AS418,2),COUNTIF(Data!AL418:AS418,3),COUNTIF(Data!AL418:AS418,4),COUNTIF(Data!AL418:AS418,5),COUNTIF(Data!AL418:AS418,6),COUNTIF(Data!AL418:AS418,7))&gt;0,MAX(COUNTIF(Data!AL418:AS418,1),COUNTIF(Data!AL418:AS418,2),COUNTIF(Data!AL418:AS418,3),COUNTIF(Data!AL418:AS418,4),COUNTIF(Data!AL418:AS418,5),COUNTIF(Data!AL418:AS418,6),COUNTIF(Data!AL418:AS418,7)),"")</f>
        <v/>
      </c>
      <c r="CA418" s="4" t="str">
        <f>IF(COUNTIF(Data!AL418:AS418,4)=8,"Remove","")</f>
        <v/>
      </c>
      <c r="CC418" s="2" t="str">
        <f>IF(Data!AU418&gt;0,Data!AU418-4,"")</f>
        <v/>
      </c>
      <c r="CD418" s="2" t="str">
        <f>IF(Data!AV418&gt;0,Data!AV418-4,"")</f>
        <v/>
      </c>
      <c r="CE418" s="2" t="str">
        <f>IF(Data!AW418&gt;0,Data!AW418-4,"")</f>
        <v/>
      </c>
      <c r="CF418" s="2" t="str">
        <f>IF(Data!AX418&gt;0,Data!AX418-4,"")</f>
        <v/>
      </c>
      <c r="CG418" s="2" t="str">
        <f>IF(Data!AY418&gt;0,Data!AY418-4,"")</f>
        <v/>
      </c>
      <c r="CH418" s="2" t="str">
        <f>IF(Data!AZ418&gt;0,Data!AZ418-4,"")</f>
        <v/>
      </c>
      <c r="CI418" s="2" t="str">
        <f>IF(Data!BA418&gt;0,Data!BA418-4,"")</f>
        <v/>
      </c>
      <c r="CJ418" s="2" t="str">
        <f>IF(Data!BB418&gt;0,Data!BB418-4,"")</f>
        <v/>
      </c>
      <c r="CL418" s="7" t="str">
        <f t="shared" si="136"/>
        <v/>
      </c>
      <c r="CM418" s="7" t="str">
        <f t="shared" si="145"/>
        <v/>
      </c>
      <c r="CN418" s="4" t="str">
        <f t="shared" si="137"/>
        <v/>
      </c>
      <c r="CP418" s="4" t="str">
        <f>IF(MAX(COUNTIF(Data!AU418:BB418,1),COUNTIF(Data!AU418:BB418,2),COUNTIF(Data!AU418:BB418,3),COUNTIF(Data!AU418:BB418,4),COUNTIF(Data!AU418:BB418,5),COUNTIF(Data!AU418:BB418,6),COUNTIF(Data!AU418:BB418,7))&gt;0,MAX(COUNTIF(Data!AU418:BB418,1),COUNTIF(Data!AU418:BB418,2),COUNTIF(Data!AU418:BB418,3),COUNTIF(Data!AU418:BB418,4),COUNTIF(Data!AU418:BB418,5),COUNTIF(Data!AU418:BB418,6),COUNTIF(Data!AU418:BB418,7)),"")</f>
        <v/>
      </c>
      <c r="CQ418" s="4" t="str">
        <f>IF(COUNTIF(Data!AU418:BB418,4)=8,"Remove","")</f>
        <v/>
      </c>
      <c r="CS418" s="2" t="str">
        <f>IF(Data!BD418&gt;0,Data!BD418-4,"")</f>
        <v/>
      </c>
      <c r="CT418" s="2" t="str">
        <f>IF(Data!BE418&gt;0,Data!BE418-4,"")</f>
        <v/>
      </c>
      <c r="CU418" s="2" t="str">
        <f>IF(Data!BF418&gt;0,Data!BF418-4,"")</f>
        <v/>
      </c>
      <c r="CV418" s="2" t="str">
        <f>IF(Data!BG418&gt;0,Data!BG418-4,"")</f>
        <v/>
      </c>
      <c r="CW418" s="2" t="str">
        <f>IF(Data!BH418&gt;0,Data!BH418-4,"")</f>
        <v/>
      </c>
      <c r="CX418" s="2" t="str">
        <f>IF(Data!BI418&gt;0,Data!BI418-4,"")</f>
        <v/>
      </c>
      <c r="CY418" s="2" t="str">
        <f>IF(Data!BJ418&gt;0,Data!BJ418-4,"")</f>
        <v/>
      </c>
      <c r="CZ418" s="2" t="str">
        <f>IF(Data!BK418&gt;0,Data!BK418-4,"")</f>
        <v/>
      </c>
      <c r="DB418" s="7" t="str">
        <f t="shared" si="138"/>
        <v/>
      </c>
      <c r="DC418" s="7" t="str">
        <f t="shared" si="146"/>
        <v/>
      </c>
      <c r="DD418" s="4" t="str">
        <f t="shared" si="139"/>
        <v/>
      </c>
      <c r="DF418" s="4" t="str">
        <f>IF(MAX(COUNTIF(Data!BD418:BK418,1),COUNTIF(Data!BD418:BK418,2),COUNTIF(Data!BD418:BK418,3),COUNTIF(Data!BD418:BK418,4),COUNTIF(Data!BD418:BK418,5),COUNTIF(Data!BD418:BK418,6),COUNTIF(Data!BD418:BK418,7))&gt;0,MAX(COUNTIF(Data!BD418:BK418,1),COUNTIF(Data!BD418:BK418,2),COUNTIF(Data!BD418:BK418,3),COUNTIF(Data!BD418:BK418,4),COUNTIF(Data!BD418:BK418,5),COUNTIF(Data!BD418:BK418,6),COUNTIF(Data!BD418:BK418,7)),"")</f>
        <v/>
      </c>
      <c r="DG418" s="4" t="str">
        <f>IF(COUNTIF(Data!BD418:BK418,4)=8,"Remove","")</f>
        <v/>
      </c>
    </row>
    <row r="419" spans="1:111" x14ac:dyDescent="0.25">
      <c r="A419" s="2" t="str">
        <f>IF(Data!B419&gt;0,Data!B419-4,"")</f>
        <v/>
      </c>
      <c r="B419" s="2" t="str">
        <f>IF(Data!C419&gt;0,Data!C419-4,"")</f>
        <v/>
      </c>
      <c r="C419" s="2" t="str">
        <f>IF(Data!D419&gt;0,Data!D419-4,"")</f>
        <v/>
      </c>
      <c r="D419" s="2" t="str">
        <f>IF(Data!E419&gt;0,Data!E419-4,"")</f>
        <v/>
      </c>
      <c r="E419" s="2" t="str">
        <f>IF(Data!F419&gt;0,Data!F419-4,"")</f>
        <v/>
      </c>
      <c r="F419" s="2" t="str">
        <f>IF(Data!G419&gt;0,Data!G419-4,"")</f>
        <v/>
      </c>
      <c r="G419" s="2" t="str">
        <f>IF(Data!H419&gt;0,Data!H419-4,"")</f>
        <v/>
      </c>
      <c r="H419" s="2" t="str">
        <f>IF(Data!I419&gt;0,Data!I419-4,"")</f>
        <v/>
      </c>
      <c r="J419" s="7" t="str">
        <f t="shared" si="126"/>
        <v/>
      </c>
      <c r="K419" s="7" t="str">
        <f t="shared" si="140"/>
        <v/>
      </c>
      <c r="L419" s="4" t="str">
        <f t="shared" si="127"/>
        <v/>
      </c>
      <c r="N419" s="4" t="str">
        <f>IF(MAX(COUNTIF(Data!B419:I419,1),COUNTIF(Data!B419:I419,2),COUNTIF(Data!B419:I419,3),COUNTIF(Data!B419:I419,4),COUNTIF(Data!B419:I419,5),COUNTIF(Data!B419:I419,6),COUNTIF(Data!B419:I419,7))&gt;0,MAX(COUNTIF(Data!B419:I419,1),COUNTIF(Data!B419:I419,2),COUNTIF(Data!B419:I419,3),COUNTIF(Data!B419:I419,4),COUNTIF(Data!B419:I419,5),COUNTIF(Data!B419:I419,6),COUNTIF(Data!B419:I419,7)),"")</f>
        <v/>
      </c>
      <c r="O419" s="4" t="str">
        <f>IF(COUNTIF(Data!B419:I419,4)=8,"Remove","")</f>
        <v/>
      </c>
      <c r="Q419" s="2" t="str">
        <f>IF(Data!K419&gt;0,Data!K419-4,"")</f>
        <v/>
      </c>
      <c r="R419" s="2" t="str">
        <f>IF(Data!L419&gt;0,Data!L419-4,"")</f>
        <v/>
      </c>
      <c r="S419" s="2" t="str">
        <f>IF(Data!M419&gt;0,Data!M419-4,"")</f>
        <v/>
      </c>
      <c r="T419" s="2" t="str">
        <f>IF(Data!N419&gt;0,Data!N419-4,"")</f>
        <v/>
      </c>
      <c r="U419" s="2" t="str">
        <f>IF(Data!O419&gt;0,Data!O419-4,"")</f>
        <v/>
      </c>
      <c r="V419" s="2" t="str">
        <f>IF(Data!P419&gt;0,Data!P419-4,"")</f>
        <v/>
      </c>
      <c r="W419" s="2" t="str">
        <f>IF(Data!Q419&gt;0,Data!Q419-4,"")</f>
        <v/>
      </c>
      <c r="X419" s="2" t="str">
        <f>IF(Data!R419&gt;0,Data!R419-4,"")</f>
        <v/>
      </c>
      <c r="Y419" s="59"/>
      <c r="Z419" s="7" t="str">
        <f t="shared" si="128"/>
        <v/>
      </c>
      <c r="AA419" s="7" t="str">
        <f t="shared" si="141"/>
        <v/>
      </c>
      <c r="AB419" s="4" t="str">
        <f t="shared" si="129"/>
        <v/>
      </c>
      <c r="AC419" s="59"/>
      <c r="AD419" s="4" t="str">
        <f>IF(MAX(COUNTIF(Data!K419:R419,1),COUNTIF(Data!K419:R419,2),COUNTIF(Data!K419:R419,3),COUNTIF(Data!K419:R419,4),COUNTIF(Data!K419:R419,5),COUNTIF(Data!K419:R419,6),COUNTIF(Data!K419:R419,7))&gt;0,MAX(COUNTIF(Data!K419:R419,1),COUNTIF(Data!K419:R419,2),COUNTIF(Data!K419:R419,3),COUNTIF(Data!K419:R419,4),COUNTIF(Data!K419:R419,5),COUNTIF(Data!K419:R419,6),COUNTIF(Data!K419:R419,7)),"")</f>
        <v/>
      </c>
      <c r="AE419" s="4" t="str">
        <f>IF(COUNTIF(Data!K419:R419,4)=8,"Remove","")</f>
        <v/>
      </c>
      <c r="AG419" s="2" t="str">
        <f>IF(Data!T419&gt;0,Data!T419-4,"")</f>
        <v/>
      </c>
      <c r="AH419" s="2" t="str">
        <f>IF(Data!U419&gt;0,Data!U419-4,"")</f>
        <v/>
      </c>
      <c r="AI419" s="2" t="str">
        <f>IF(Data!V419&gt;0,Data!V419-4,"")</f>
        <v/>
      </c>
      <c r="AJ419" s="2" t="str">
        <f>IF(Data!W419&gt;0,Data!W419-4,"")</f>
        <v/>
      </c>
      <c r="AK419" s="2" t="str">
        <f>IF(Data!X419&gt;0,Data!X419-4,"")</f>
        <v/>
      </c>
      <c r="AL419" s="2" t="str">
        <f>IF(Data!Y419&gt;0,Data!Y419-4,"")</f>
        <v/>
      </c>
      <c r="AM419" s="2" t="str">
        <f>IF(Data!Z419&gt;0,Data!Z419-4,"")</f>
        <v/>
      </c>
      <c r="AN419" s="2" t="str">
        <f>IF(Data!AA419&gt;0,Data!AA419-4,"")</f>
        <v/>
      </c>
      <c r="AP419" s="7" t="str">
        <f t="shared" si="130"/>
        <v/>
      </c>
      <c r="AQ419" s="7" t="str">
        <f t="shared" si="142"/>
        <v/>
      </c>
      <c r="AR419" s="4" t="str">
        <f t="shared" si="131"/>
        <v/>
      </c>
      <c r="AT419" s="4" t="str">
        <f>IF(MAX(COUNTIF(Data!T419:AA419,1),COUNTIF(Data!T419:AA419,2),COUNTIF(Data!T419:AA419,3),COUNTIF(Data!T419:AA419,4),COUNTIF(Data!T419:AA419,5),COUNTIF(Data!T419:AA419,6),COUNTIF(Data!T419:AA419,7))&gt;0,MAX(COUNTIF(Data!T419:AA419,1),COUNTIF(Data!T419:AA419,2),COUNTIF(Data!T419:AA419,3),COUNTIF(Data!T419:AA419,4),COUNTIF(Data!T419:AA419,5),COUNTIF(Data!T419:AA419,6),COUNTIF(Data!T419:AA419,7)),"")</f>
        <v/>
      </c>
      <c r="AU419" s="4" t="str">
        <f>IF(COUNTIF(Data!T419:AA419,4)=8,"Remove","")</f>
        <v/>
      </c>
      <c r="AW419" s="2" t="str">
        <f>IF(Data!AC419&gt;0,Data!AC419-4,"")</f>
        <v/>
      </c>
      <c r="AX419" s="2" t="str">
        <f>IF(Data!AD419&gt;0,Data!AD419-4,"")</f>
        <v/>
      </c>
      <c r="AY419" s="2" t="str">
        <f>IF(Data!AE419&gt;0,Data!AE419-4,"")</f>
        <v/>
      </c>
      <c r="AZ419" s="2" t="str">
        <f>IF(Data!AF419&gt;0,Data!AF419-4,"")</f>
        <v/>
      </c>
      <c r="BA419" s="2" t="str">
        <f>IF(Data!AG419&gt;0,Data!AG419-4,"")</f>
        <v/>
      </c>
      <c r="BB419" s="2" t="str">
        <f>IF(Data!AH419&gt;0,Data!AH419-4,"")</f>
        <v/>
      </c>
      <c r="BC419" s="2" t="str">
        <f>IF(Data!AI419&gt;0,Data!AI419-4,"")</f>
        <v/>
      </c>
      <c r="BD419" s="2" t="str">
        <f>IF(Data!AJ419&gt;0,Data!AJ419-4,"")</f>
        <v/>
      </c>
      <c r="BF419" s="7" t="str">
        <f t="shared" si="132"/>
        <v/>
      </c>
      <c r="BG419" s="7" t="str">
        <f t="shared" si="143"/>
        <v/>
      </c>
      <c r="BH419" s="4" t="str">
        <f t="shared" si="133"/>
        <v/>
      </c>
      <c r="BJ419" s="4" t="str">
        <f>IF(MAX(COUNTIF(Data!AC419:AJ419,1),COUNTIF(Data!AC419:AJ419,2),COUNTIF(Data!AC419:AJ419,3),COUNTIF(Data!AC419:AJ419,4),COUNTIF(Data!AC419:AJ419,5),COUNTIF(Data!AC419:AJ419,6),COUNTIF(Data!AC419:AJ419,7))&gt;0,MAX(COUNTIF(Data!AC419:AJ419,1),COUNTIF(Data!AC419:AJ419,2),COUNTIF(Data!AC419:AJ419,3),COUNTIF(Data!AC419:AJ419,4),COUNTIF(Data!AC419:AJ419,5),COUNTIF(Data!AC419:AJ419,6),COUNTIF(Data!AC419:AJ419,7)),"")</f>
        <v/>
      </c>
      <c r="BK419" s="4" t="str">
        <f>IF(COUNTIF(Data!AC419:AJ419,4)=8,"Remove","")</f>
        <v/>
      </c>
      <c r="BM419" s="2" t="str">
        <f>IF(Data!AL419&gt;0,Data!AL419-4,"")</f>
        <v/>
      </c>
      <c r="BN419" s="2" t="str">
        <f>IF(Data!AM419&gt;0,Data!AM419-4,"")</f>
        <v/>
      </c>
      <c r="BO419" s="2" t="str">
        <f>IF(Data!AN419&gt;0,Data!AN419-4,"")</f>
        <v/>
      </c>
      <c r="BP419" s="2" t="str">
        <f>IF(Data!AO419&gt;0,Data!AO419-4,"")</f>
        <v/>
      </c>
      <c r="BQ419" s="2" t="str">
        <f>IF(Data!AP419&gt;0,Data!AP419-4,"")</f>
        <v/>
      </c>
      <c r="BR419" s="2" t="str">
        <f>IF(Data!AQ419&gt;0,Data!AQ419-4,"")</f>
        <v/>
      </c>
      <c r="BS419" s="2" t="str">
        <f>IF(Data!AR419&gt;0,Data!AR419-4,"")</f>
        <v/>
      </c>
      <c r="BT419" s="2" t="str">
        <f>IF(Data!AS419&gt;0,Data!AS419-4,"")</f>
        <v/>
      </c>
      <c r="BV419" s="7" t="str">
        <f t="shared" si="134"/>
        <v/>
      </c>
      <c r="BW419" s="7" t="str">
        <f t="shared" si="144"/>
        <v/>
      </c>
      <c r="BX419" s="4" t="str">
        <f t="shared" si="135"/>
        <v/>
      </c>
      <c r="BZ419" s="4" t="str">
        <f>IF(MAX(COUNTIF(Data!AL419:AS419,1),COUNTIF(Data!AL419:AS419,2),COUNTIF(Data!AL419:AS419,3),COUNTIF(Data!AL419:AS419,4),COUNTIF(Data!AL419:AS419,5),COUNTIF(Data!AL419:AS419,6),COUNTIF(Data!AL419:AS419,7))&gt;0,MAX(COUNTIF(Data!AL419:AS419,1),COUNTIF(Data!AL419:AS419,2),COUNTIF(Data!AL419:AS419,3),COUNTIF(Data!AL419:AS419,4),COUNTIF(Data!AL419:AS419,5),COUNTIF(Data!AL419:AS419,6),COUNTIF(Data!AL419:AS419,7)),"")</f>
        <v/>
      </c>
      <c r="CA419" s="4" t="str">
        <f>IF(COUNTIF(Data!AL419:AS419,4)=8,"Remove","")</f>
        <v/>
      </c>
      <c r="CC419" s="2" t="str">
        <f>IF(Data!AU419&gt;0,Data!AU419-4,"")</f>
        <v/>
      </c>
      <c r="CD419" s="2" t="str">
        <f>IF(Data!AV419&gt;0,Data!AV419-4,"")</f>
        <v/>
      </c>
      <c r="CE419" s="2" t="str">
        <f>IF(Data!AW419&gt;0,Data!AW419-4,"")</f>
        <v/>
      </c>
      <c r="CF419" s="2" t="str">
        <f>IF(Data!AX419&gt;0,Data!AX419-4,"")</f>
        <v/>
      </c>
      <c r="CG419" s="2" t="str">
        <f>IF(Data!AY419&gt;0,Data!AY419-4,"")</f>
        <v/>
      </c>
      <c r="CH419" s="2" t="str">
        <f>IF(Data!AZ419&gt;0,Data!AZ419-4,"")</f>
        <v/>
      </c>
      <c r="CI419" s="2" t="str">
        <f>IF(Data!BA419&gt;0,Data!BA419-4,"")</f>
        <v/>
      </c>
      <c r="CJ419" s="2" t="str">
        <f>IF(Data!BB419&gt;0,Data!BB419-4,"")</f>
        <v/>
      </c>
      <c r="CL419" s="7" t="str">
        <f t="shared" si="136"/>
        <v/>
      </c>
      <c r="CM419" s="7" t="str">
        <f t="shared" si="145"/>
        <v/>
      </c>
      <c r="CN419" s="4" t="str">
        <f t="shared" si="137"/>
        <v/>
      </c>
      <c r="CP419" s="4" t="str">
        <f>IF(MAX(COUNTIF(Data!AU419:BB419,1),COUNTIF(Data!AU419:BB419,2),COUNTIF(Data!AU419:BB419,3),COUNTIF(Data!AU419:BB419,4),COUNTIF(Data!AU419:BB419,5),COUNTIF(Data!AU419:BB419,6),COUNTIF(Data!AU419:BB419,7))&gt;0,MAX(COUNTIF(Data!AU419:BB419,1),COUNTIF(Data!AU419:BB419,2),COUNTIF(Data!AU419:BB419,3),COUNTIF(Data!AU419:BB419,4),COUNTIF(Data!AU419:BB419,5),COUNTIF(Data!AU419:BB419,6),COUNTIF(Data!AU419:BB419,7)),"")</f>
        <v/>
      </c>
      <c r="CQ419" s="4" t="str">
        <f>IF(COUNTIF(Data!AU419:BB419,4)=8,"Remove","")</f>
        <v/>
      </c>
      <c r="CS419" s="2" t="str">
        <f>IF(Data!BD419&gt;0,Data!BD419-4,"")</f>
        <v/>
      </c>
      <c r="CT419" s="2" t="str">
        <f>IF(Data!BE419&gt;0,Data!BE419-4,"")</f>
        <v/>
      </c>
      <c r="CU419" s="2" t="str">
        <f>IF(Data!BF419&gt;0,Data!BF419-4,"")</f>
        <v/>
      </c>
      <c r="CV419" s="2" t="str">
        <f>IF(Data!BG419&gt;0,Data!BG419-4,"")</f>
        <v/>
      </c>
      <c r="CW419" s="2" t="str">
        <f>IF(Data!BH419&gt;0,Data!BH419-4,"")</f>
        <v/>
      </c>
      <c r="CX419" s="2" t="str">
        <f>IF(Data!BI419&gt;0,Data!BI419-4,"")</f>
        <v/>
      </c>
      <c r="CY419" s="2" t="str">
        <f>IF(Data!BJ419&gt;0,Data!BJ419-4,"")</f>
        <v/>
      </c>
      <c r="CZ419" s="2" t="str">
        <f>IF(Data!BK419&gt;0,Data!BK419-4,"")</f>
        <v/>
      </c>
      <c r="DB419" s="7" t="str">
        <f t="shared" si="138"/>
        <v/>
      </c>
      <c r="DC419" s="7" t="str">
        <f t="shared" si="146"/>
        <v/>
      </c>
      <c r="DD419" s="4" t="str">
        <f t="shared" si="139"/>
        <v/>
      </c>
      <c r="DF419" s="4" t="str">
        <f>IF(MAX(COUNTIF(Data!BD419:BK419,1),COUNTIF(Data!BD419:BK419,2),COUNTIF(Data!BD419:BK419,3),COUNTIF(Data!BD419:BK419,4),COUNTIF(Data!BD419:BK419,5),COUNTIF(Data!BD419:BK419,6),COUNTIF(Data!BD419:BK419,7))&gt;0,MAX(COUNTIF(Data!BD419:BK419,1),COUNTIF(Data!BD419:BK419,2),COUNTIF(Data!BD419:BK419,3),COUNTIF(Data!BD419:BK419,4),COUNTIF(Data!BD419:BK419,5),COUNTIF(Data!BD419:BK419,6),COUNTIF(Data!BD419:BK419,7)),"")</f>
        <v/>
      </c>
      <c r="DG419" s="4" t="str">
        <f>IF(COUNTIF(Data!BD419:BK419,4)=8,"Remove","")</f>
        <v/>
      </c>
    </row>
    <row r="420" spans="1:111" x14ac:dyDescent="0.25">
      <c r="A420" s="2" t="str">
        <f>IF(Data!B420&gt;0,Data!B420-4,"")</f>
        <v/>
      </c>
      <c r="B420" s="2" t="str">
        <f>IF(Data!C420&gt;0,Data!C420-4,"")</f>
        <v/>
      </c>
      <c r="C420" s="2" t="str">
        <f>IF(Data!D420&gt;0,Data!D420-4,"")</f>
        <v/>
      </c>
      <c r="D420" s="2" t="str">
        <f>IF(Data!E420&gt;0,Data!E420-4,"")</f>
        <v/>
      </c>
      <c r="E420" s="2" t="str">
        <f>IF(Data!F420&gt;0,Data!F420-4,"")</f>
        <v/>
      </c>
      <c r="F420" s="2" t="str">
        <f>IF(Data!G420&gt;0,Data!G420-4,"")</f>
        <v/>
      </c>
      <c r="G420" s="2" t="str">
        <f>IF(Data!H420&gt;0,Data!H420-4,"")</f>
        <v/>
      </c>
      <c r="H420" s="2" t="str">
        <f>IF(Data!I420&gt;0,Data!I420-4,"")</f>
        <v/>
      </c>
      <c r="J420" s="7" t="str">
        <f t="shared" si="126"/>
        <v/>
      </c>
      <c r="K420" s="7" t="str">
        <f t="shared" si="140"/>
        <v/>
      </c>
      <c r="L420" s="4" t="str">
        <f t="shared" si="127"/>
        <v/>
      </c>
      <c r="N420" s="4" t="str">
        <f>IF(MAX(COUNTIF(Data!B420:I420,1),COUNTIF(Data!B420:I420,2),COUNTIF(Data!B420:I420,3),COUNTIF(Data!B420:I420,4),COUNTIF(Data!B420:I420,5),COUNTIF(Data!B420:I420,6),COUNTIF(Data!B420:I420,7))&gt;0,MAX(COUNTIF(Data!B420:I420,1),COUNTIF(Data!B420:I420,2),COUNTIF(Data!B420:I420,3),COUNTIF(Data!B420:I420,4),COUNTIF(Data!B420:I420,5),COUNTIF(Data!B420:I420,6),COUNTIF(Data!B420:I420,7)),"")</f>
        <v/>
      </c>
      <c r="O420" s="4" t="str">
        <f>IF(COUNTIF(Data!B420:I420,4)=8,"Remove","")</f>
        <v/>
      </c>
      <c r="Q420" s="2" t="str">
        <f>IF(Data!K420&gt;0,Data!K420-4,"")</f>
        <v/>
      </c>
      <c r="R420" s="2" t="str">
        <f>IF(Data!L420&gt;0,Data!L420-4,"")</f>
        <v/>
      </c>
      <c r="S420" s="2" t="str">
        <f>IF(Data!M420&gt;0,Data!M420-4,"")</f>
        <v/>
      </c>
      <c r="T420" s="2" t="str">
        <f>IF(Data!N420&gt;0,Data!N420-4,"")</f>
        <v/>
      </c>
      <c r="U420" s="2" t="str">
        <f>IF(Data!O420&gt;0,Data!O420-4,"")</f>
        <v/>
      </c>
      <c r="V420" s="2" t="str">
        <f>IF(Data!P420&gt;0,Data!P420-4,"")</f>
        <v/>
      </c>
      <c r="W420" s="2" t="str">
        <f>IF(Data!Q420&gt;0,Data!Q420-4,"")</f>
        <v/>
      </c>
      <c r="X420" s="2" t="str">
        <f>IF(Data!R420&gt;0,Data!R420-4,"")</f>
        <v/>
      </c>
      <c r="Y420" s="59"/>
      <c r="Z420" s="7" t="str">
        <f t="shared" si="128"/>
        <v/>
      </c>
      <c r="AA420" s="7" t="str">
        <f t="shared" si="141"/>
        <v/>
      </c>
      <c r="AB420" s="4" t="str">
        <f t="shared" si="129"/>
        <v/>
      </c>
      <c r="AC420" s="59"/>
      <c r="AD420" s="4" t="str">
        <f>IF(MAX(COUNTIF(Data!K420:R420,1),COUNTIF(Data!K420:R420,2),COUNTIF(Data!K420:R420,3),COUNTIF(Data!K420:R420,4),COUNTIF(Data!K420:R420,5),COUNTIF(Data!K420:R420,6),COUNTIF(Data!K420:R420,7))&gt;0,MAX(COUNTIF(Data!K420:R420,1),COUNTIF(Data!K420:R420,2),COUNTIF(Data!K420:R420,3),COUNTIF(Data!K420:R420,4),COUNTIF(Data!K420:R420,5),COUNTIF(Data!K420:R420,6),COUNTIF(Data!K420:R420,7)),"")</f>
        <v/>
      </c>
      <c r="AE420" s="4" t="str">
        <f>IF(COUNTIF(Data!K420:R420,4)=8,"Remove","")</f>
        <v/>
      </c>
      <c r="AG420" s="2" t="str">
        <f>IF(Data!T420&gt;0,Data!T420-4,"")</f>
        <v/>
      </c>
      <c r="AH420" s="2" t="str">
        <f>IF(Data!U420&gt;0,Data!U420-4,"")</f>
        <v/>
      </c>
      <c r="AI420" s="2" t="str">
        <f>IF(Data!V420&gt;0,Data!V420-4,"")</f>
        <v/>
      </c>
      <c r="AJ420" s="2" t="str">
        <f>IF(Data!W420&gt;0,Data!W420-4,"")</f>
        <v/>
      </c>
      <c r="AK420" s="2" t="str">
        <f>IF(Data!X420&gt;0,Data!X420-4,"")</f>
        <v/>
      </c>
      <c r="AL420" s="2" t="str">
        <f>IF(Data!Y420&gt;0,Data!Y420-4,"")</f>
        <v/>
      </c>
      <c r="AM420" s="2" t="str">
        <f>IF(Data!Z420&gt;0,Data!Z420-4,"")</f>
        <v/>
      </c>
      <c r="AN420" s="2" t="str">
        <f>IF(Data!AA420&gt;0,Data!AA420-4,"")</f>
        <v/>
      </c>
      <c r="AP420" s="7" t="str">
        <f t="shared" si="130"/>
        <v/>
      </c>
      <c r="AQ420" s="7" t="str">
        <f t="shared" si="142"/>
        <v/>
      </c>
      <c r="AR420" s="4" t="str">
        <f t="shared" si="131"/>
        <v/>
      </c>
      <c r="AT420" s="4" t="str">
        <f>IF(MAX(COUNTIF(Data!T420:AA420,1),COUNTIF(Data!T420:AA420,2),COUNTIF(Data!T420:AA420,3),COUNTIF(Data!T420:AA420,4),COUNTIF(Data!T420:AA420,5),COUNTIF(Data!T420:AA420,6),COUNTIF(Data!T420:AA420,7))&gt;0,MAX(COUNTIF(Data!T420:AA420,1),COUNTIF(Data!T420:AA420,2),COUNTIF(Data!T420:AA420,3),COUNTIF(Data!T420:AA420,4),COUNTIF(Data!T420:AA420,5),COUNTIF(Data!T420:AA420,6),COUNTIF(Data!T420:AA420,7)),"")</f>
        <v/>
      </c>
      <c r="AU420" s="4" t="str">
        <f>IF(COUNTIF(Data!T420:AA420,4)=8,"Remove","")</f>
        <v/>
      </c>
      <c r="AW420" s="2" t="str">
        <f>IF(Data!AC420&gt;0,Data!AC420-4,"")</f>
        <v/>
      </c>
      <c r="AX420" s="2" t="str">
        <f>IF(Data!AD420&gt;0,Data!AD420-4,"")</f>
        <v/>
      </c>
      <c r="AY420" s="2" t="str">
        <f>IF(Data!AE420&gt;0,Data!AE420-4,"")</f>
        <v/>
      </c>
      <c r="AZ420" s="2" t="str">
        <f>IF(Data!AF420&gt;0,Data!AF420-4,"")</f>
        <v/>
      </c>
      <c r="BA420" s="2" t="str">
        <f>IF(Data!AG420&gt;0,Data!AG420-4,"")</f>
        <v/>
      </c>
      <c r="BB420" s="2" t="str">
        <f>IF(Data!AH420&gt;0,Data!AH420-4,"")</f>
        <v/>
      </c>
      <c r="BC420" s="2" t="str">
        <f>IF(Data!AI420&gt;0,Data!AI420-4,"")</f>
        <v/>
      </c>
      <c r="BD420" s="2" t="str">
        <f>IF(Data!AJ420&gt;0,Data!AJ420-4,"")</f>
        <v/>
      </c>
      <c r="BF420" s="7" t="str">
        <f t="shared" si="132"/>
        <v/>
      </c>
      <c r="BG420" s="7" t="str">
        <f t="shared" si="143"/>
        <v/>
      </c>
      <c r="BH420" s="4" t="str">
        <f t="shared" si="133"/>
        <v/>
      </c>
      <c r="BJ420" s="4" t="str">
        <f>IF(MAX(COUNTIF(Data!AC420:AJ420,1),COUNTIF(Data!AC420:AJ420,2),COUNTIF(Data!AC420:AJ420,3),COUNTIF(Data!AC420:AJ420,4),COUNTIF(Data!AC420:AJ420,5),COUNTIF(Data!AC420:AJ420,6),COUNTIF(Data!AC420:AJ420,7))&gt;0,MAX(COUNTIF(Data!AC420:AJ420,1),COUNTIF(Data!AC420:AJ420,2),COUNTIF(Data!AC420:AJ420,3),COUNTIF(Data!AC420:AJ420,4),COUNTIF(Data!AC420:AJ420,5),COUNTIF(Data!AC420:AJ420,6),COUNTIF(Data!AC420:AJ420,7)),"")</f>
        <v/>
      </c>
      <c r="BK420" s="4" t="str">
        <f>IF(COUNTIF(Data!AC420:AJ420,4)=8,"Remove","")</f>
        <v/>
      </c>
      <c r="BM420" s="2" t="str">
        <f>IF(Data!AL420&gt;0,Data!AL420-4,"")</f>
        <v/>
      </c>
      <c r="BN420" s="2" t="str">
        <f>IF(Data!AM420&gt;0,Data!AM420-4,"")</f>
        <v/>
      </c>
      <c r="BO420" s="2" t="str">
        <f>IF(Data!AN420&gt;0,Data!AN420-4,"")</f>
        <v/>
      </c>
      <c r="BP420" s="2" t="str">
        <f>IF(Data!AO420&gt;0,Data!AO420-4,"")</f>
        <v/>
      </c>
      <c r="BQ420" s="2" t="str">
        <f>IF(Data!AP420&gt;0,Data!AP420-4,"")</f>
        <v/>
      </c>
      <c r="BR420" s="2" t="str">
        <f>IF(Data!AQ420&gt;0,Data!AQ420-4,"")</f>
        <v/>
      </c>
      <c r="BS420" s="2" t="str">
        <f>IF(Data!AR420&gt;0,Data!AR420-4,"")</f>
        <v/>
      </c>
      <c r="BT420" s="2" t="str">
        <f>IF(Data!AS420&gt;0,Data!AS420-4,"")</f>
        <v/>
      </c>
      <c r="BV420" s="7" t="str">
        <f t="shared" si="134"/>
        <v/>
      </c>
      <c r="BW420" s="7" t="str">
        <f t="shared" si="144"/>
        <v/>
      </c>
      <c r="BX420" s="4" t="str">
        <f t="shared" si="135"/>
        <v/>
      </c>
      <c r="BZ420" s="4" t="str">
        <f>IF(MAX(COUNTIF(Data!AL420:AS420,1),COUNTIF(Data!AL420:AS420,2),COUNTIF(Data!AL420:AS420,3),COUNTIF(Data!AL420:AS420,4),COUNTIF(Data!AL420:AS420,5),COUNTIF(Data!AL420:AS420,6),COUNTIF(Data!AL420:AS420,7))&gt;0,MAX(COUNTIF(Data!AL420:AS420,1),COUNTIF(Data!AL420:AS420,2),COUNTIF(Data!AL420:AS420,3),COUNTIF(Data!AL420:AS420,4),COUNTIF(Data!AL420:AS420,5),COUNTIF(Data!AL420:AS420,6),COUNTIF(Data!AL420:AS420,7)),"")</f>
        <v/>
      </c>
      <c r="CA420" s="4" t="str">
        <f>IF(COUNTIF(Data!AL420:AS420,4)=8,"Remove","")</f>
        <v/>
      </c>
      <c r="CC420" s="2" t="str">
        <f>IF(Data!AU420&gt;0,Data!AU420-4,"")</f>
        <v/>
      </c>
      <c r="CD420" s="2" t="str">
        <f>IF(Data!AV420&gt;0,Data!AV420-4,"")</f>
        <v/>
      </c>
      <c r="CE420" s="2" t="str">
        <f>IF(Data!AW420&gt;0,Data!AW420-4,"")</f>
        <v/>
      </c>
      <c r="CF420" s="2" t="str">
        <f>IF(Data!AX420&gt;0,Data!AX420-4,"")</f>
        <v/>
      </c>
      <c r="CG420" s="2" t="str">
        <f>IF(Data!AY420&gt;0,Data!AY420-4,"")</f>
        <v/>
      </c>
      <c r="CH420" s="2" t="str">
        <f>IF(Data!AZ420&gt;0,Data!AZ420-4,"")</f>
        <v/>
      </c>
      <c r="CI420" s="2" t="str">
        <f>IF(Data!BA420&gt;0,Data!BA420-4,"")</f>
        <v/>
      </c>
      <c r="CJ420" s="2" t="str">
        <f>IF(Data!BB420&gt;0,Data!BB420-4,"")</f>
        <v/>
      </c>
      <c r="CL420" s="7" t="str">
        <f t="shared" si="136"/>
        <v/>
      </c>
      <c r="CM420" s="7" t="str">
        <f t="shared" si="145"/>
        <v/>
      </c>
      <c r="CN420" s="4" t="str">
        <f t="shared" si="137"/>
        <v/>
      </c>
      <c r="CP420" s="4" t="str">
        <f>IF(MAX(COUNTIF(Data!AU420:BB420,1),COUNTIF(Data!AU420:BB420,2),COUNTIF(Data!AU420:BB420,3),COUNTIF(Data!AU420:BB420,4),COUNTIF(Data!AU420:BB420,5),COUNTIF(Data!AU420:BB420,6),COUNTIF(Data!AU420:BB420,7))&gt;0,MAX(COUNTIF(Data!AU420:BB420,1),COUNTIF(Data!AU420:BB420,2),COUNTIF(Data!AU420:BB420,3),COUNTIF(Data!AU420:BB420,4),COUNTIF(Data!AU420:BB420,5),COUNTIF(Data!AU420:BB420,6),COUNTIF(Data!AU420:BB420,7)),"")</f>
        <v/>
      </c>
      <c r="CQ420" s="4" t="str">
        <f>IF(COUNTIF(Data!AU420:BB420,4)=8,"Remove","")</f>
        <v/>
      </c>
      <c r="CS420" s="2" t="str">
        <f>IF(Data!BD420&gt;0,Data!BD420-4,"")</f>
        <v/>
      </c>
      <c r="CT420" s="2" t="str">
        <f>IF(Data!BE420&gt;0,Data!BE420-4,"")</f>
        <v/>
      </c>
      <c r="CU420" s="2" t="str">
        <f>IF(Data!BF420&gt;0,Data!BF420-4,"")</f>
        <v/>
      </c>
      <c r="CV420" s="2" t="str">
        <f>IF(Data!BG420&gt;0,Data!BG420-4,"")</f>
        <v/>
      </c>
      <c r="CW420" s="2" t="str">
        <f>IF(Data!BH420&gt;0,Data!BH420-4,"")</f>
        <v/>
      </c>
      <c r="CX420" s="2" t="str">
        <f>IF(Data!BI420&gt;0,Data!BI420-4,"")</f>
        <v/>
      </c>
      <c r="CY420" s="2" t="str">
        <f>IF(Data!BJ420&gt;0,Data!BJ420-4,"")</f>
        <v/>
      </c>
      <c r="CZ420" s="2" t="str">
        <f>IF(Data!BK420&gt;0,Data!BK420-4,"")</f>
        <v/>
      </c>
      <c r="DB420" s="7" t="str">
        <f t="shared" si="138"/>
        <v/>
      </c>
      <c r="DC420" s="7" t="str">
        <f t="shared" si="146"/>
        <v/>
      </c>
      <c r="DD420" s="4" t="str">
        <f t="shared" si="139"/>
        <v/>
      </c>
      <c r="DF420" s="4" t="str">
        <f>IF(MAX(COUNTIF(Data!BD420:BK420,1),COUNTIF(Data!BD420:BK420,2),COUNTIF(Data!BD420:BK420,3),COUNTIF(Data!BD420:BK420,4),COUNTIF(Data!BD420:BK420,5),COUNTIF(Data!BD420:BK420,6),COUNTIF(Data!BD420:BK420,7))&gt;0,MAX(COUNTIF(Data!BD420:BK420,1),COUNTIF(Data!BD420:BK420,2),COUNTIF(Data!BD420:BK420,3),COUNTIF(Data!BD420:BK420,4),COUNTIF(Data!BD420:BK420,5),COUNTIF(Data!BD420:BK420,6),COUNTIF(Data!BD420:BK420,7)),"")</f>
        <v/>
      </c>
      <c r="DG420" s="4" t="str">
        <f>IF(COUNTIF(Data!BD420:BK420,4)=8,"Remove","")</f>
        <v/>
      </c>
    </row>
    <row r="421" spans="1:111" x14ac:dyDescent="0.25">
      <c r="A421" s="2" t="str">
        <f>IF(Data!B421&gt;0,Data!B421-4,"")</f>
        <v/>
      </c>
      <c r="B421" s="2" t="str">
        <f>IF(Data!C421&gt;0,Data!C421-4,"")</f>
        <v/>
      </c>
      <c r="C421" s="2" t="str">
        <f>IF(Data!D421&gt;0,Data!D421-4,"")</f>
        <v/>
      </c>
      <c r="D421" s="2" t="str">
        <f>IF(Data!E421&gt;0,Data!E421-4,"")</f>
        <v/>
      </c>
      <c r="E421" s="2" t="str">
        <f>IF(Data!F421&gt;0,Data!F421-4,"")</f>
        <v/>
      </c>
      <c r="F421" s="2" t="str">
        <f>IF(Data!G421&gt;0,Data!G421-4,"")</f>
        <v/>
      </c>
      <c r="G421" s="2" t="str">
        <f>IF(Data!H421&gt;0,Data!H421-4,"")</f>
        <v/>
      </c>
      <c r="H421" s="2" t="str">
        <f>IF(Data!I421&gt;0,Data!I421-4,"")</f>
        <v/>
      </c>
      <c r="J421" s="7" t="str">
        <f t="shared" si="126"/>
        <v/>
      </c>
      <c r="K421" s="7" t="str">
        <f t="shared" si="140"/>
        <v/>
      </c>
      <c r="L421" s="4" t="str">
        <f t="shared" si="127"/>
        <v/>
      </c>
      <c r="N421" s="4" t="str">
        <f>IF(MAX(COUNTIF(Data!B421:I421,1),COUNTIF(Data!B421:I421,2),COUNTIF(Data!B421:I421,3),COUNTIF(Data!B421:I421,4),COUNTIF(Data!B421:I421,5),COUNTIF(Data!B421:I421,6),COUNTIF(Data!B421:I421,7))&gt;0,MAX(COUNTIF(Data!B421:I421,1),COUNTIF(Data!B421:I421,2),COUNTIF(Data!B421:I421,3),COUNTIF(Data!B421:I421,4),COUNTIF(Data!B421:I421,5),COUNTIF(Data!B421:I421,6),COUNTIF(Data!B421:I421,7)),"")</f>
        <v/>
      </c>
      <c r="O421" s="4" t="str">
        <f>IF(COUNTIF(Data!B421:I421,4)=8,"Remove","")</f>
        <v/>
      </c>
      <c r="Q421" s="2" t="str">
        <f>IF(Data!K421&gt;0,Data!K421-4,"")</f>
        <v/>
      </c>
      <c r="R421" s="2" t="str">
        <f>IF(Data!L421&gt;0,Data!L421-4,"")</f>
        <v/>
      </c>
      <c r="S421" s="2" t="str">
        <f>IF(Data!M421&gt;0,Data!M421-4,"")</f>
        <v/>
      </c>
      <c r="T421" s="2" t="str">
        <f>IF(Data!N421&gt;0,Data!N421-4,"")</f>
        <v/>
      </c>
      <c r="U421" s="2" t="str">
        <f>IF(Data!O421&gt;0,Data!O421-4,"")</f>
        <v/>
      </c>
      <c r="V421" s="2" t="str">
        <f>IF(Data!P421&gt;0,Data!P421-4,"")</f>
        <v/>
      </c>
      <c r="W421" s="2" t="str">
        <f>IF(Data!Q421&gt;0,Data!Q421-4,"")</f>
        <v/>
      </c>
      <c r="X421" s="2" t="str">
        <f>IF(Data!R421&gt;0,Data!R421-4,"")</f>
        <v/>
      </c>
      <c r="Y421" s="59"/>
      <c r="Z421" s="7" t="str">
        <f t="shared" si="128"/>
        <v/>
      </c>
      <c r="AA421" s="7" t="str">
        <f t="shared" si="141"/>
        <v/>
      </c>
      <c r="AB421" s="4" t="str">
        <f t="shared" si="129"/>
        <v/>
      </c>
      <c r="AC421" s="59"/>
      <c r="AD421" s="4" t="str">
        <f>IF(MAX(COUNTIF(Data!K421:R421,1),COUNTIF(Data!K421:R421,2),COUNTIF(Data!K421:R421,3),COUNTIF(Data!K421:R421,4),COUNTIF(Data!K421:R421,5),COUNTIF(Data!K421:R421,6),COUNTIF(Data!K421:R421,7))&gt;0,MAX(COUNTIF(Data!K421:R421,1),COUNTIF(Data!K421:R421,2),COUNTIF(Data!K421:R421,3),COUNTIF(Data!K421:R421,4),COUNTIF(Data!K421:R421,5),COUNTIF(Data!K421:R421,6),COUNTIF(Data!K421:R421,7)),"")</f>
        <v/>
      </c>
      <c r="AE421" s="4" t="str">
        <f>IF(COUNTIF(Data!K421:R421,4)=8,"Remove","")</f>
        <v/>
      </c>
      <c r="AG421" s="2" t="str">
        <f>IF(Data!T421&gt;0,Data!T421-4,"")</f>
        <v/>
      </c>
      <c r="AH421" s="2" t="str">
        <f>IF(Data!U421&gt;0,Data!U421-4,"")</f>
        <v/>
      </c>
      <c r="AI421" s="2" t="str">
        <f>IF(Data!V421&gt;0,Data!V421-4,"")</f>
        <v/>
      </c>
      <c r="AJ421" s="2" t="str">
        <f>IF(Data!W421&gt;0,Data!W421-4,"")</f>
        <v/>
      </c>
      <c r="AK421" s="2" t="str">
        <f>IF(Data!X421&gt;0,Data!X421-4,"")</f>
        <v/>
      </c>
      <c r="AL421" s="2" t="str">
        <f>IF(Data!Y421&gt;0,Data!Y421-4,"")</f>
        <v/>
      </c>
      <c r="AM421" s="2" t="str">
        <f>IF(Data!Z421&gt;0,Data!Z421-4,"")</f>
        <v/>
      </c>
      <c r="AN421" s="2" t="str">
        <f>IF(Data!AA421&gt;0,Data!AA421-4,"")</f>
        <v/>
      </c>
      <c r="AP421" s="7" t="str">
        <f t="shared" si="130"/>
        <v/>
      </c>
      <c r="AQ421" s="7" t="str">
        <f t="shared" si="142"/>
        <v/>
      </c>
      <c r="AR421" s="4" t="str">
        <f t="shared" si="131"/>
        <v/>
      </c>
      <c r="AT421" s="4" t="str">
        <f>IF(MAX(COUNTIF(Data!T421:AA421,1),COUNTIF(Data!T421:AA421,2),COUNTIF(Data!T421:AA421,3),COUNTIF(Data!T421:AA421,4),COUNTIF(Data!T421:AA421,5),COUNTIF(Data!T421:AA421,6),COUNTIF(Data!T421:AA421,7))&gt;0,MAX(COUNTIF(Data!T421:AA421,1),COUNTIF(Data!T421:AA421,2),COUNTIF(Data!T421:AA421,3),COUNTIF(Data!T421:AA421,4),COUNTIF(Data!T421:AA421,5),COUNTIF(Data!T421:AA421,6),COUNTIF(Data!T421:AA421,7)),"")</f>
        <v/>
      </c>
      <c r="AU421" s="4" t="str">
        <f>IF(COUNTIF(Data!T421:AA421,4)=8,"Remove","")</f>
        <v/>
      </c>
      <c r="AW421" s="2" t="str">
        <f>IF(Data!AC421&gt;0,Data!AC421-4,"")</f>
        <v/>
      </c>
      <c r="AX421" s="2" t="str">
        <f>IF(Data!AD421&gt;0,Data!AD421-4,"")</f>
        <v/>
      </c>
      <c r="AY421" s="2" t="str">
        <f>IF(Data!AE421&gt;0,Data!AE421-4,"")</f>
        <v/>
      </c>
      <c r="AZ421" s="2" t="str">
        <f>IF(Data!AF421&gt;0,Data!AF421-4,"")</f>
        <v/>
      </c>
      <c r="BA421" s="2" t="str">
        <f>IF(Data!AG421&gt;0,Data!AG421-4,"")</f>
        <v/>
      </c>
      <c r="BB421" s="2" t="str">
        <f>IF(Data!AH421&gt;0,Data!AH421-4,"")</f>
        <v/>
      </c>
      <c r="BC421" s="2" t="str">
        <f>IF(Data!AI421&gt;0,Data!AI421-4,"")</f>
        <v/>
      </c>
      <c r="BD421" s="2" t="str">
        <f>IF(Data!AJ421&gt;0,Data!AJ421-4,"")</f>
        <v/>
      </c>
      <c r="BF421" s="7" t="str">
        <f t="shared" si="132"/>
        <v/>
      </c>
      <c r="BG421" s="7" t="str">
        <f t="shared" si="143"/>
        <v/>
      </c>
      <c r="BH421" s="4" t="str">
        <f t="shared" si="133"/>
        <v/>
      </c>
      <c r="BJ421" s="4" t="str">
        <f>IF(MAX(COUNTIF(Data!AC421:AJ421,1),COUNTIF(Data!AC421:AJ421,2),COUNTIF(Data!AC421:AJ421,3),COUNTIF(Data!AC421:AJ421,4),COUNTIF(Data!AC421:AJ421,5),COUNTIF(Data!AC421:AJ421,6),COUNTIF(Data!AC421:AJ421,7))&gt;0,MAX(COUNTIF(Data!AC421:AJ421,1),COUNTIF(Data!AC421:AJ421,2),COUNTIF(Data!AC421:AJ421,3),COUNTIF(Data!AC421:AJ421,4),COUNTIF(Data!AC421:AJ421,5),COUNTIF(Data!AC421:AJ421,6),COUNTIF(Data!AC421:AJ421,7)),"")</f>
        <v/>
      </c>
      <c r="BK421" s="4" t="str">
        <f>IF(COUNTIF(Data!AC421:AJ421,4)=8,"Remove","")</f>
        <v/>
      </c>
      <c r="BM421" s="2" t="str">
        <f>IF(Data!AL421&gt;0,Data!AL421-4,"")</f>
        <v/>
      </c>
      <c r="BN421" s="2" t="str">
        <f>IF(Data!AM421&gt;0,Data!AM421-4,"")</f>
        <v/>
      </c>
      <c r="BO421" s="2" t="str">
        <f>IF(Data!AN421&gt;0,Data!AN421-4,"")</f>
        <v/>
      </c>
      <c r="BP421" s="2" t="str">
        <f>IF(Data!AO421&gt;0,Data!AO421-4,"")</f>
        <v/>
      </c>
      <c r="BQ421" s="2" t="str">
        <f>IF(Data!AP421&gt;0,Data!AP421-4,"")</f>
        <v/>
      </c>
      <c r="BR421" s="2" t="str">
        <f>IF(Data!AQ421&gt;0,Data!AQ421-4,"")</f>
        <v/>
      </c>
      <c r="BS421" s="2" t="str">
        <f>IF(Data!AR421&gt;0,Data!AR421-4,"")</f>
        <v/>
      </c>
      <c r="BT421" s="2" t="str">
        <f>IF(Data!AS421&gt;0,Data!AS421-4,"")</f>
        <v/>
      </c>
      <c r="BV421" s="7" t="str">
        <f t="shared" si="134"/>
        <v/>
      </c>
      <c r="BW421" s="7" t="str">
        <f t="shared" si="144"/>
        <v/>
      </c>
      <c r="BX421" s="4" t="str">
        <f t="shared" si="135"/>
        <v/>
      </c>
      <c r="BZ421" s="4" t="str">
        <f>IF(MAX(COUNTIF(Data!AL421:AS421,1),COUNTIF(Data!AL421:AS421,2),COUNTIF(Data!AL421:AS421,3),COUNTIF(Data!AL421:AS421,4),COUNTIF(Data!AL421:AS421,5),COUNTIF(Data!AL421:AS421,6),COUNTIF(Data!AL421:AS421,7))&gt;0,MAX(COUNTIF(Data!AL421:AS421,1),COUNTIF(Data!AL421:AS421,2),COUNTIF(Data!AL421:AS421,3),COUNTIF(Data!AL421:AS421,4),COUNTIF(Data!AL421:AS421,5),COUNTIF(Data!AL421:AS421,6),COUNTIF(Data!AL421:AS421,7)),"")</f>
        <v/>
      </c>
      <c r="CA421" s="4" t="str">
        <f>IF(COUNTIF(Data!AL421:AS421,4)=8,"Remove","")</f>
        <v/>
      </c>
      <c r="CC421" s="2" t="str">
        <f>IF(Data!AU421&gt;0,Data!AU421-4,"")</f>
        <v/>
      </c>
      <c r="CD421" s="2" t="str">
        <f>IF(Data!AV421&gt;0,Data!AV421-4,"")</f>
        <v/>
      </c>
      <c r="CE421" s="2" t="str">
        <f>IF(Data!AW421&gt;0,Data!AW421-4,"")</f>
        <v/>
      </c>
      <c r="CF421" s="2" t="str">
        <f>IF(Data!AX421&gt;0,Data!AX421-4,"")</f>
        <v/>
      </c>
      <c r="CG421" s="2" t="str">
        <f>IF(Data!AY421&gt;0,Data!AY421-4,"")</f>
        <v/>
      </c>
      <c r="CH421" s="2" t="str">
        <f>IF(Data!AZ421&gt;0,Data!AZ421-4,"")</f>
        <v/>
      </c>
      <c r="CI421" s="2" t="str">
        <f>IF(Data!BA421&gt;0,Data!BA421-4,"")</f>
        <v/>
      </c>
      <c r="CJ421" s="2" t="str">
        <f>IF(Data!BB421&gt;0,Data!BB421-4,"")</f>
        <v/>
      </c>
      <c r="CL421" s="7" t="str">
        <f t="shared" si="136"/>
        <v/>
      </c>
      <c r="CM421" s="7" t="str">
        <f t="shared" si="145"/>
        <v/>
      </c>
      <c r="CN421" s="4" t="str">
        <f t="shared" si="137"/>
        <v/>
      </c>
      <c r="CP421" s="4" t="str">
        <f>IF(MAX(COUNTIF(Data!AU421:BB421,1),COUNTIF(Data!AU421:BB421,2),COUNTIF(Data!AU421:BB421,3),COUNTIF(Data!AU421:BB421,4),COUNTIF(Data!AU421:BB421,5),COUNTIF(Data!AU421:BB421,6),COUNTIF(Data!AU421:BB421,7))&gt;0,MAX(COUNTIF(Data!AU421:BB421,1),COUNTIF(Data!AU421:BB421,2),COUNTIF(Data!AU421:BB421,3),COUNTIF(Data!AU421:BB421,4),COUNTIF(Data!AU421:BB421,5),COUNTIF(Data!AU421:BB421,6),COUNTIF(Data!AU421:BB421,7)),"")</f>
        <v/>
      </c>
      <c r="CQ421" s="4" t="str">
        <f>IF(COUNTIF(Data!AU421:BB421,4)=8,"Remove","")</f>
        <v/>
      </c>
      <c r="CS421" s="2" t="str">
        <f>IF(Data!BD421&gt;0,Data!BD421-4,"")</f>
        <v/>
      </c>
      <c r="CT421" s="2" t="str">
        <f>IF(Data!BE421&gt;0,Data!BE421-4,"")</f>
        <v/>
      </c>
      <c r="CU421" s="2" t="str">
        <f>IF(Data!BF421&gt;0,Data!BF421-4,"")</f>
        <v/>
      </c>
      <c r="CV421" s="2" t="str">
        <f>IF(Data!BG421&gt;0,Data!BG421-4,"")</f>
        <v/>
      </c>
      <c r="CW421" s="2" t="str">
        <f>IF(Data!BH421&gt;0,Data!BH421-4,"")</f>
        <v/>
      </c>
      <c r="CX421" s="2" t="str">
        <f>IF(Data!BI421&gt;0,Data!BI421-4,"")</f>
        <v/>
      </c>
      <c r="CY421" s="2" t="str">
        <f>IF(Data!BJ421&gt;0,Data!BJ421-4,"")</f>
        <v/>
      </c>
      <c r="CZ421" s="2" t="str">
        <f>IF(Data!BK421&gt;0,Data!BK421-4,"")</f>
        <v/>
      </c>
      <c r="DB421" s="7" t="str">
        <f t="shared" si="138"/>
        <v/>
      </c>
      <c r="DC421" s="7" t="str">
        <f t="shared" si="146"/>
        <v/>
      </c>
      <c r="DD421" s="4" t="str">
        <f t="shared" si="139"/>
        <v/>
      </c>
      <c r="DF421" s="4" t="str">
        <f>IF(MAX(COUNTIF(Data!BD421:BK421,1),COUNTIF(Data!BD421:BK421,2),COUNTIF(Data!BD421:BK421,3),COUNTIF(Data!BD421:BK421,4),COUNTIF(Data!BD421:BK421,5),COUNTIF(Data!BD421:BK421,6),COUNTIF(Data!BD421:BK421,7))&gt;0,MAX(COUNTIF(Data!BD421:BK421,1),COUNTIF(Data!BD421:BK421,2),COUNTIF(Data!BD421:BK421,3),COUNTIF(Data!BD421:BK421,4),COUNTIF(Data!BD421:BK421,5),COUNTIF(Data!BD421:BK421,6),COUNTIF(Data!BD421:BK421,7)),"")</f>
        <v/>
      </c>
      <c r="DG421" s="4" t="str">
        <f>IF(COUNTIF(Data!BD421:BK421,4)=8,"Remove","")</f>
        <v/>
      </c>
    </row>
    <row r="422" spans="1:111" x14ac:dyDescent="0.25">
      <c r="A422" s="2" t="str">
        <f>IF(Data!B422&gt;0,Data!B422-4,"")</f>
        <v/>
      </c>
      <c r="B422" s="2" t="str">
        <f>IF(Data!C422&gt;0,Data!C422-4,"")</f>
        <v/>
      </c>
      <c r="C422" s="2" t="str">
        <f>IF(Data!D422&gt;0,Data!D422-4,"")</f>
        <v/>
      </c>
      <c r="D422" s="2" t="str">
        <f>IF(Data!E422&gt;0,Data!E422-4,"")</f>
        <v/>
      </c>
      <c r="E422" s="2" t="str">
        <f>IF(Data!F422&gt;0,Data!F422-4,"")</f>
        <v/>
      </c>
      <c r="F422" s="2" t="str">
        <f>IF(Data!G422&gt;0,Data!G422-4,"")</f>
        <v/>
      </c>
      <c r="G422" s="2" t="str">
        <f>IF(Data!H422&gt;0,Data!H422-4,"")</f>
        <v/>
      </c>
      <c r="H422" s="2" t="str">
        <f>IF(Data!I422&gt;0,Data!I422-4,"")</f>
        <v/>
      </c>
      <c r="J422" s="7" t="str">
        <f t="shared" si="126"/>
        <v/>
      </c>
      <c r="K422" s="7" t="str">
        <f t="shared" si="140"/>
        <v/>
      </c>
      <c r="L422" s="4" t="str">
        <f t="shared" si="127"/>
        <v/>
      </c>
      <c r="N422" s="4" t="str">
        <f>IF(MAX(COUNTIF(Data!B422:I422,1),COUNTIF(Data!B422:I422,2),COUNTIF(Data!B422:I422,3),COUNTIF(Data!B422:I422,4),COUNTIF(Data!B422:I422,5),COUNTIF(Data!B422:I422,6),COUNTIF(Data!B422:I422,7))&gt;0,MAX(COUNTIF(Data!B422:I422,1),COUNTIF(Data!B422:I422,2),COUNTIF(Data!B422:I422,3),COUNTIF(Data!B422:I422,4),COUNTIF(Data!B422:I422,5),COUNTIF(Data!B422:I422,6),COUNTIF(Data!B422:I422,7)),"")</f>
        <v/>
      </c>
      <c r="O422" s="4" t="str">
        <f>IF(COUNTIF(Data!B422:I422,4)=8,"Remove","")</f>
        <v/>
      </c>
      <c r="Q422" s="2" t="str">
        <f>IF(Data!K422&gt;0,Data!K422-4,"")</f>
        <v/>
      </c>
      <c r="R422" s="2" t="str">
        <f>IF(Data!L422&gt;0,Data!L422-4,"")</f>
        <v/>
      </c>
      <c r="S422" s="2" t="str">
        <f>IF(Data!M422&gt;0,Data!M422-4,"")</f>
        <v/>
      </c>
      <c r="T422" s="2" t="str">
        <f>IF(Data!N422&gt;0,Data!N422-4,"")</f>
        <v/>
      </c>
      <c r="U422" s="2" t="str">
        <f>IF(Data!O422&gt;0,Data!O422-4,"")</f>
        <v/>
      </c>
      <c r="V422" s="2" t="str">
        <f>IF(Data!P422&gt;0,Data!P422-4,"")</f>
        <v/>
      </c>
      <c r="W422" s="2" t="str">
        <f>IF(Data!Q422&gt;0,Data!Q422-4,"")</f>
        <v/>
      </c>
      <c r="X422" s="2" t="str">
        <f>IF(Data!R422&gt;0,Data!R422-4,"")</f>
        <v/>
      </c>
      <c r="Y422" s="59"/>
      <c r="Z422" s="7" t="str">
        <f t="shared" si="128"/>
        <v/>
      </c>
      <c r="AA422" s="7" t="str">
        <f t="shared" si="141"/>
        <v/>
      </c>
      <c r="AB422" s="4" t="str">
        <f t="shared" si="129"/>
        <v/>
      </c>
      <c r="AC422" s="59"/>
      <c r="AD422" s="4" t="str">
        <f>IF(MAX(COUNTIF(Data!K422:R422,1),COUNTIF(Data!K422:R422,2),COUNTIF(Data!K422:R422,3),COUNTIF(Data!K422:R422,4),COUNTIF(Data!K422:R422,5),COUNTIF(Data!K422:R422,6),COUNTIF(Data!K422:R422,7))&gt;0,MAX(COUNTIF(Data!K422:R422,1),COUNTIF(Data!K422:R422,2),COUNTIF(Data!K422:R422,3),COUNTIF(Data!K422:R422,4),COUNTIF(Data!K422:R422,5),COUNTIF(Data!K422:R422,6),COUNTIF(Data!K422:R422,7)),"")</f>
        <v/>
      </c>
      <c r="AE422" s="4" t="str">
        <f>IF(COUNTIF(Data!K422:R422,4)=8,"Remove","")</f>
        <v/>
      </c>
      <c r="AG422" s="2" t="str">
        <f>IF(Data!T422&gt;0,Data!T422-4,"")</f>
        <v/>
      </c>
      <c r="AH422" s="2" t="str">
        <f>IF(Data!U422&gt;0,Data!U422-4,"")</f>
        <v/>
      </c>
      <c r="AI422" s="2" t="str">
        <f>IF(Data!V422&gt;0,Data!V422-4,"")</f>
        <v/>
      </c>
      <c r="AJ422" s="2" t="str">
        <f>IF(Data!W422&gt;0,Data!W422-4,"")</f>
        <v/>
      </c>
      <c r="AK422" s="2" t="str">
        <f>IF(Data!X422&gt;0,Data!X422-4,"")</f>
        <v/>
      </c>
      <c r="AL422" s="2" t="str">
        <f>IF(Data!Y422&gt;0,Data!Y422-4,"")</f>
        <v/>
      </c>
      <c r="AM422" s="2" t="str">
        <f>IF(Data!Z422&gt;0,Data!Z422-4,"")</f>
        <v/>
      </c>
      <c r="AN422" s="2" t="str">
        <f>IF(Data!AA422&gt;0,Data!AA422-4,"")</f>
        <v/>
      </c>
      <c r="AP422" s="7" t="str">
        <f t="shared" si="130"/>
        <v/>
      </c>
      <c r="AQ422" s="7" t="str">
        <f t="shared" si="142"/>
        <v/>
      </c>
      <c r="AR422" s="4" t="str">
        <f t="shared" si="131"/>
        <v/>
      </c>
      <c r="AT422" s="4" t="str">
        <f>IF(MAX(COUNTIF(Data!T422:AA422,1),COUNTIF(Data!T422:AA422,2),COUNTIF(Data!T422:AA422,3),COUNTIF(Data!T422:AA422,4),COUNTIF(Data!T422:AA422,5),COUNTIF(Data!T422:AA422,6),COUNTIF(Data!T422:AA422,7))&gt;0,MAX(COUNTIF(Data!T422:AA422,1),COUNTIF(Data!T422:AA422,2),COUNTIF(Data!T422:AA422,3),COUNTIF(Data!T422:AA422,4),COUNTIF(Data!T422:AA422,5),COUNTIF(Data!T422:AA422,6),COUNTIF(Data!T422:AA422,7)),"")</f>
        <v/>
      </c>
      <c r="AU422" s="4" t="str">
        <f>IF(COUNTIF(Data!T422:AA422,4)=8,"Remove","")</f>
        <v/>
      </c>
      <c r="AW422" s="2" t="str">
        <f>IF(Data!AC422&gt;0,Data!AC422-4,"")</f>
        <v/>
      </c>
      <c r="AX422" s="2" t="str">
        <f>IF(Data!AD422&gt;0,Data!AD422-4,"")</f>
        <v/>
      </c>
      <c r="AY422" s="2" t="str">
        <f>IF(Data!AE422&gt;0,Data!AE422-4,"")</f>
        <v/>
      </c>
      <c r="AZ422" s="2" t="str">
        <f>IF(Data!AF422&gt;0,Data!AF422-4,"")</f>
        <v/>
      </c>
      <c r="BA422" s="2" t="str">
        <f>IF(Data!AG422&gt;0,Data!AG422-4,"")</f>
        <v/>
      </c>
      <c r="BB422" s="2" t="str">
        <f>IF(Data!AH422&gt;0,Data!AH422-4,"")</f>
        <v/>
      </c>
      <c r="BC422" s="2" t="str">
        <f>IF(Data!AI422&gt;0,Data!AI422-4,"")</f>
        <v/>
      </c>
      <c r="BD422" s="2" t="str">
        <f>IF(Data!AJ422&gt;0,Data!AJ422-4,"")</f>
        <v/>
      </c>
      <c r="BF422" s="7" t="str">
        <f t="shared" si="132"/>
        <v/>
      </c>
      <c r="BG422" s="7" t="str">
        <f t="shared" si="143"/>
        <v/>
      </c>
      <c r="BH422" s="4" t="str">
        <f t="shared" si="133"/>
        <v/>
      </c>
      <c r="BJ422" s="4" t="str">
        <f>IF(MAX(COUNTIF(Data!AC422:AJ422,1),COUNTIF(Data!AC422:AJ422,2),COUNTIF(Data!AC422:AJ422,3),COUNTIF(Data!AC422:AJ422,4),COUNTIF(Data!AC422:AJ422,5),COUNTIF(Data!AC422:AJ422,6),COUNTIF(Data!AC422:AJ422,7))&gt;0,MAX(COUNTIF(Data!AC422:AJ422,1),COUNTIF(Data!AC422:AJ422,2),COUNTIF(Data!AC422:AJ422,3),COUNTIF(Data!AC422:AJ422,4),COUNTIF(Data!AC422:AJ422,5),COUNTIF(Data!AC422:AJ422,6),COUNTIF(Data!AC422:AJ422,7)),"")</f>
        <v/>
      </c>
      <c r="BK422" s="4" t="str">
        <f>IF(COUNTIF(Data!AC422:AJ422,4)=8,"Remove","")</f>
        <v/>
      </c>
      <c r="BM422" s="2" t="str">
        <f>IF(Data!AL422&gt;0,Data!AL422-4,"")</f>
        <v/>
      </c>
      <c r="BN422" s="2" t="str">
        <f>IF(Data!AM422&gt;0,Data!AM422-4,"")</f>
        <v/>
      </c>
      <c r="BO422" s="2" t="str">
        <f>IF(Data!AN422&gt;0,Data!AN422-4,"")</f>
        <v/>
      </c>
      <c r="BP422" s="2" t="str">
        <f>IF(Data!AO422&gt;0,Data!AO422-4,"")</f>
        <v/>
      </c>
      <c r="BQ422" s="2" t="str">
        <f>IF(Data!AP422&gt;0,Data!AP422-4,"")</f>
        <v/>
      </c>
      <c r="BR422" s="2" t="str">
        <f>IF(Data!AQ422&gt;0,Data!AQ422-4,"")</f>
        <v/>
      </c>
      <c r="BS422" s="2" t="str">
        <f>IF(Data!AR422&gt;0,Data!AR422-4,"")</f>
        <v/>
      </c>
      <c r="BT422" s="2" t="str">
        <f>IF(Data!AS422&gt;0,Data!AS422-4,"")</f>
        <v/>
      </c>
      <c r="BV422" s="7" t="str">
        <f t="shared" si="134"/>
        <v/>
      </c>
      <c r="BW422" s="7" t="str">
        <f t="shared" si="144"/>
        <v/>
      </c>
      <c r="BX422" s="4" t="str">
        <f t="shared" si="135"/>
        <v/>
      </c>
      <c r="BZ422" s="4" t="str">
        <f>IF(MAX(COUNTIF(Data!AL422:AS422,1),COUNTIF(Data!AL422:AS422,2),COUNTIF(Data!AL422:AS422,3),COUNTIF(Data!AL422:AS422,4),COUNTIF(Data!AL422:AS422,5),COUNTIF(Data!AL422:AS422,6),COUNTIF(Data!AL422:AS422,7))&gt;0,MAX(COUNTIF(Data!AL422:AS422,1),COUNTIF(Data!AL422:AS422,2),COUNTIF(Data!AL422:AS422,3),COUNTIF(Data!AL422:AS422,4),COUNTIF(Data!AL422:AS422,5),COUNTIF(Data!AL422:AS422,6),COUNTIF(Data!AL422:AS422,7)),"")</f>
        <v/>
      </c>
      <c r="CA422" s="4" t="str">
        <f>IF(COUNTIF(Data!AL422:AS422,4)=8,"Remove","")</f>
        <v/>
      </c>
      <c r="CC422" s="2" t="str">
        <f>IF(Data!AU422&gt;0,Data!AU422-4,"")</f>
        <v/>
      </c>
      <c r="CD422" s="2" t="str">
        <f>IF(Data!AV422&gt;0,Data!AV422-4,"")</f>
        <v/>
      </c>
      <c r="CE422" s="2" t="str">
        <f>IF(Data!AW422&gt;0,Data!AW422-4,"")</f>
        <v/>
      </c>
      <c r="CF422" s="2" t="str">
        <f>IF(Data!AX422&gt;0,Data!AX422-4,"")</f>
        <v/>
      </c>
      <c r="CG422" s="2" t="str">
        <f>IF(Data!AY422&gt;0,Data!AY422-4,"")</f>
        <v/>
      </c>
      <c r="CH422" s="2" t="str">
        <f>IF(Data!AZ422&gt;0,Data!AZ422-4,"")</f>
        <v/>
      </c>
      <c r="CI422" s="2" t="str">
        <f>IF(Data!BA422&gt;0,Data!BA422-4,"")</f>
        <v/>
      </c>
      <c r="CJ422" s="2" t="str">
        <f>IF(Data!BB422&gt;0,Data!BB422-4,"")</f>
        <v/>
      </c>
      <c r="CL422" s="7" t="str">
        <f t="shared" si="136"/>
        <v/>
      </c>
      <c r="CM422" s="7" t="str">
        <f t="shared" si="145"/>
        <v/>
      </c>
      <c r="CN422" s="4" t="str">
        <f t="shared" si="137"/>
        <v/>
      </c>
      <c r="CP422" s="4" t="str">
        <f>IF(MAX(COUNTIF(Data!AU422:BB422,1),COUNTIF(Data!AU422:BB422,2),COUNTIF(Data!AU422:BB422,3),COUNTIF(Data!AU422:BB422,4),COUNTIF(Data!AU422:BB422,5),COUNTIF(Data!AU422:BB422,6),COUNTIF(Data!AU422:BB422,7))&gt;0,MAX(COUNTIF(Data!AU422:BB422,1),COUNTIF(Data!AU422:BB422,2),COUNTIF(Data!AU422:BB422,3),COUNTIF(Data!AU422:BB422,4),COUNTIF(Data!AU422:BB422,5),COUNTIF(Data!AU422:BB422,6),COUNTIF(Data!AU422:BB422,7)),"")</f>
        <v/>
      </c>
      <c r="CQ422" s="4" t="str">
        <f>IF(COUNTIF(Data!AU422:BB422,4)=8,"Remove","")</f>
        <v/>
      </c>
      <c r="CS422" s="2" t="str">
        <f>IF(Data!BD422&gt;0,Data!BD422-4,"")</f>
        <v/>
      </c>
      <c r="CT422" s="2" t="str">
        <f>IF(Data!BE422&gt;0,Data!BE422-4,"")</f>
        <v/>
      </c>
      <c r="CU422" s="2" t="str">
        <f>IF(Data!BF422&gt;0,Data!BF422-4,"")</f>
        <v/>
      </c>
      <c r="CV422" s="2" t="str">
        <f>IF(Data!BG422&gt;0,Data!BG422-4,"")</f>
        <v/>
      </c>
      <c r="CW422" s="2" t="str">
        <f>IF(Data!BH422&gt;0,Data!BH422-4,"")</f>
        <v/>
      </c>
      <c r="CX422" s="2" t="str">
        <f>IF(Data!BI422&gt;0,Data!BI422-4,"")</f>
        <v/>
      </c>
      <c r="CY422" s="2" t="str">
        <f>IF(Data!BJ422&gt;0,Data!BJ422-4,"")</f>
        <v/>
      </c>
      <c r="CZ422" s="2" t="str">
        <f>IF(Data!BK422&gt;0,Data!BK422-4,"")</f>
        <v/>
      </c>
      <c r="DB422" s="7" t="str">
        <f t="shared" si="138"/>
        <v/>
      </c>
      <c r="DC422" s="7" t="str">
        <f t="shared" si="146"/>
        <v/>
      </c>
      <c r="DD422" s="4" t="str">
        <f t="shared" si="139"/>
        <v/>
      </c>
      <c r="DF422" s="4" t="str">
        <f>IF(MAX(COUNTIF(Data!BD422:BK422,1),COUNTIF(Data!BD422:BK422,2),COUNTIF(Data!BD422:BK422,3),COUNTIF(Data!BD422:BK422,4),COUNTIF(Data!BD422:BK422,5),COUNTIF(Data!BD422:BK422,6),COUNTIF(Data!BD422:BK422,7))&gt;0,MAX(COUNTIF(Data!BD422:BK422,1),COUNTIF(Data!BD422:BK422,2),COUNTIF(Data!BD422:BK422,3),COUNTIF(Data!BD422:BK422,4),COUNTIF(Data!BD422:BK422,5),COUNTIF(Data!BD422:BK422,6),COUNTIF(Data!BD422:BK422,7)),"")</f>
        <v/>
      </c>
      <c r="DG422" s="4" t="str">
        <f>IF(COUNTIF(Data!BD422:BK422,4)=8,"Remove","")</f>
        <v/>
      </c>
    </row>
    <row r="423" spans="1:111" x14ac:dyDescent="0.25">
      <c r="A423" s="2" t="str">
        <f>IF(Data!B423&gt;0,Data!B423-4,"")</f>
        <v/>
      </c>
      <c r="B423" s="2" t="str">
        <f>IF(Data!C423&gt;0,Data!C423-4,"")</f>
        <v/>
      </c>
      <c r="C423" s="2" t="str">
        <f>IF(Data!D423&gt;0,Data!D423-4,"")</f>
        <v/>
      </c>
      <c r="D423" s="2" t="str">
        <f>IF(Data!E423&gt;0,Data!E423-4,"")</f>
        <v/>
      </c>
      <c r="E423" s="2" t="str">
        <f>IF(Data!F423&gt;0,Data!F423-4,"")</f>
        <v/>
      </c>
      <c r="F423" s="2" t="str">
        <f>IF(Data!G423&gt;0,Data!G423-4,"")</f>
        <v/>
      </c>
      <c r="G423" s="2" t="str">
        <f>IF(Data!H423&gt;0,Data!H423-4,"")</f>
        <v/>
      </c>
      <c r="H423" s="2" t="str">
        <f>IF(Data!I423&gt;0,Data!I423-4,"")</f>
        <v/>
      </c>
      <c r="J423" s="7" t="str">
        <f t="shared" si="126"/>
        <v/>
      </c>
      <c r="K423" s="7" t="str">
        <f t="shared" si="140"/>
        <v/>
      </c>
      <c r="L423" s="4" t="str">
        <f t="shared" si="127"/>
        <v/>
      </c>
      <c r="N423" s="4" t="str">
        <f>IF(MAX(COUNTIF(Data!B423:I423,1),COUNTIF(Data!B423:I423,2),COUNTIF(Data!B423:I423,3),COUNTIF(Data!B423:I423,4),COUNTIF(Data!B423:I423,5),COUNTIF(Data!B423:I423,6),COUNTIF(Data!B423:I423,7))&gt;0,MAX(COUNTIF(Data!B423:I423,1),COUNTIF(Data!B423:I423,2),COUNTIF(Data!B423:I423,3),COUNTIF(Data!B423:I423,4),COUNTIF(Data!B423:I423,5),COUNTIF(Data!B423:I423,6),COUNTIF(Data!B423:I423,7)),"")</f>
        <v/>
      </c>
      <c r="O423" s="4" t="str">
        <f>IF(COUNTIF(Data!B423:I423,4)=8,"Remove","")</f>
        <v/>
      </c>
      <c r="Q423" s="2" t="str">
        <f>IF(Data!K423&gt;0,Data!K423-4,"")</f>
        <v/>
      </c>
      <c r="R423" s="2" t="str">
        <f>IF(Data!L423&gt;0,Data!L423-4,"")</f>
        <v/>
      </c>
      <c r="S423" s="2" t="str">
        <f>IF(Data!M423&gt;0,Data!M423-4,"")</f>
        <v/>
      </c>
      <c r="T423" s="2" t="str">
        <f>IF(Data!N423&gt;0,Data!N423-4,"")</f>
        <v/>
      </c>
      <c r="U423" s="2" t="str">
        <f>IF(Data!O423&gt;0,Data!O423-4,"")</f>
        <v/>
      </c>
      <c r="V423" s="2" t="str">
        <f>IF(Data!P423&gt;0,Data!P423-4,"")</f>
        <v/>
      </c>
      <c r="W423" s="2" t="str">
        <f>IF(Data!Q423&gt;0,Data!Q423-4,"")</f>
        <v/>
      </c>
      <c r="X423" s="2" t="str">
        <f>IF(Data!R423&gt;0,Data!R423-4,"")</f>
        <v/>
      </c>
      <c r="Y423" s="59"/>
      <c r="Z423" s="7" t="str">
        <f t="shared" si="128"/>
        <v/>
      </c>
      <c r="AA423" s="7" t="str">
        <f t="shared" si="141"/>
        <v/>
      </c>
      <c r="AB423" s="4" t="str">
        <f t="shared" si="129"/>
        <v/>
      </c>
      <c r="AC423" s="59"/>
      <c r="AD423" s="4" t="str">
        <f>IF(MAX(COUNTIF(Data!K423:R423,1),COUNTIF(Data!K423:R423,2),COUNTIF(Data!K423:R423,3),COUNTIF(Data!K423:R423,4),COUNTIF(Data!K423:R423,5),COUNTIF(Data!K423:R423,6),COUNTIF(Data!K423:R423,7))&gt;0,MAX(COUNTIF(Data!K423:R423,1),COUNTIF(Data!K423:R423,2),COUNTIF(Data!K423:R423,3),COUNTIF(Data!K423:R423,4),COUNTIF(Data!K423:R423,5),COUNTIF(Data!K423:R423,6),COUNTIF(Data!K423:R423,7)),"")</f>
        <v/>
      </c>
      <c r="AE423" s="4" t="str">
        <f>IF(COUNTIF(Data!K423:R423,4)=8,"Remove","")</f>
        <v/>
      </c>
      <c r="AG423" s="2" t="str">
        <f>IF(Data!T423&gt;0,Data!T423-4,"")</f>
        <v/>
      </c>
      <c r="AH423" s="2" t="str">
        <f>IF(Data!U423&gt;0,Data!U423-4,"")</f>
        <v/>
      </c>
      <c r="AI423" s="2" t="str">
        <f>IF(Data!V423&gt;0,Data!V423-4,"")</f>
        <v/>
      </c>
      <c r="AJ423" s="2" t="str">
        <f>IF(Data!W423&gt;0,Data!W423-4,"")</f>
        <v/>
      </c>
      <c r="AK423" s="2" t="str">
        <f>IF(Data!X423&gt;0,Data!X423-4,"")</f>
        <v/>
      </c>
      <c r="AL423" s="2" t="str">
        <f>IF(Data!Y423&gt;0,Data!Y423-4,"")</f>
        <v/>
      </c>
      <c r="AM423" s="2" t="str">
        <f>IF(Data!Z423&gt;0,Data!Z423-4,"")</f>
        <v/>
      </c>
      <c r="AN423" s="2" t="str">
        <f>IF(Data!AA423&gt;0,Data!AA423-4,"")</f>
        <v/>
      </c>
      <c r="AP423" s="7" t="str">
        <f t="shared" si="130"/>
        <v/>
      </c>
      <c r="AQ423" s="7" t="str">
        <f t="shared" si="142"/>
        <v/>
      </c>
      <c r="AR423" s="4" t="str">
        <f t="shared" si="131"/>
        <v/>
      </c>
      <c r="AT423" s="4" t="str">
        <f>IF(MAX(COUNTIF(Data!T423:AA423,1),COUNTIF(Data!T423:AA423,2),COUNTIF(Data!T423:AA423,3),COUNTIF(Data!T423:AA423,4),COUNTIF(Data!T423:AA423,5),COUNTIF(Data!T423:AA423,6),COUNTIF(Data!T423:AA423,7))&gt;0,MAX(COUNTIF(Data!T423:AA423,1),COUNTIF(Data!T423:AA423,2),COUNTIF(Data!T423:AA423,3),COUNTIF(Data!T423:AA423,4),COUNTIF(Data!T423:AA423,5),COUNTIF(Data!T423:AA423,6),COUNTIF(Data!T423:AA423,7)),"")</f>
        <v/>
      </c>
      <c r="AU423" s="4" t="str">
        <f>IF(COUNTIF(Data!T423:AA423,4)=8,"Remove","")</f>
        <v/>
      </c>
      <c r="AW423" s="2" t="str">
        <f>IF(Data!AC423&gt;0,Data!AC423-4,"")</f>
        <v/>
      </c>
      <c r="AX423" s="2" t="str">
        <f>IF(Data!AD423&gt;0,Data!AD423-4,"")</f>
        <v/>
      </c>
      <c r="AY423" s="2" t="str">
        <f>IF(Data!AE423&gt;0,Data!AE423-4,"")</f>
        <v/>
      </c>
      <c r="AZ423" s="2" t="str">
        <f>IF(Data!AF423&gt;0,Data!AF423-4,"")</f>
        <v/>
      </c>
      <c r="BA423" s="2" t="str">
        <f>IF(Data!AG423&gt;0,Data!AG423-4,"")</f>
        <v/>
      </c>
      <c r="BB423" s="2" t="str">
        <f>IF(Data!AH423&gt;0,Data!AH423-4,"")</f>
        <v/>
      </c>
      <c r="BC423" s="2" t="str">
        <f>IF(Data!AI423&gt;0,Data!AI423-4,"")</f>
        <v/>
      </c>
      <c r="BD423" s="2" t="str">
        <f>IF(Data!AJ423&gt;0,Data!AJ423-4,"")</f>
        <v/>
      </c>
      <c r="BF423" s="7" t="str">
        <f t="shared" si="132"/>
        <v/>
      </c>
      <c r="BG423" s="7" t="str">
        <f t="shared" si="143"/>
        <v/>
      </c>
      <c r="BH423" s="4" t="str">
        <f t="shared" si="133"/>
        <v/>
      </c>
      <c r="BJ423" s="4" t="str">
        <f>IF(MAX(COUNTIF(Data!AC423:AJ423,1),COUNTIF(Data!AC423:AJ423,2),COUNTIF(Data!AC423:AJ423,3),COUNTIF(Data!AC423:AJ423,4),COUNTIF(Data!AC423:AJ423,5),COUNTIF(Data!AC423:AJ423,6),COUNTIF(Data!AC423:AJ423,7))&gt;0,MAX(COUNTIF(Data!AC423:AJ423,1),COUNTIF(Data!AC423:AJ423,2),COUNTIF(Data!AC423:AJ423,3),COUNTIF(Data!AC423:AJ423,4),COUNTIF(Data!AC423:AJ423,5),COUNTIF(Data!AC423:AJ423,6),COUNTIF(Data!AC423:AJ423,7)),"")</f>
        <v/>
      </c>
      <c r="BK423" s="4" t="str">
        <f>IF(COUNTIF(Data!AC423:AJ423,4)=8,"Remove","")</f>
        <v/>
      </c>
      <c r="BM423" s="2" t="str">
        <f>IF(Data!AL423&gt;0,Data!AL423-4,"")</f>
        <v/>
      </c>
      <c r="BN423" s="2" t="str">
        <f>IF(Data!AM423&gt;0,Data!AM423-4,"")</f>
        <v/>
      </c>
      <c r="BO423" s="2" t="str">
        <f>IF(Data!AN423&gt;0,Data!AN423-4,"")</f>
        <v/>
      </c>
      <c r="BP423" s="2" t="str">
        <f>IF(Data!AO423&gt;0,Data!AO423-4,"")</f>
        <v/>
      </c>
      <c r="BQ423" s="2" t="str">
        <f>IF(Data!AP423&gt;0,Data!AP423-4,"")</f>
        <v/>
      </c>
      <c r="BR423" s="2" t="str">
        <f>IF(Data!AQ423&gt;0,Data!AQ423-4,"")</f>
        <v/>
      </c>
      <c r="BS423" s="2" t="str">
        <f>IF(Data!AR423&gt;0,Data!AR423-4,"")</f>
        <v/>
      </c>
      <c r="BT423" s="2" t="str">
        <f>IF(Data!AS423&gt;0,Data!AS423-4,"")</f>
        <v/>
      </c>
      <c r="BV423" s="7" t="str">
        <f t="shared" si="134"/>
        <v/>
      </c>
      <c r="BW423" s="7" t="str">
        <f t="shared" si="144"/>
        <v/>
      </c>
      <c r="BX423" s="4" t="str">
        <f t="shared" si="135"/>
        <v/>
      </c>
      <c r="BZ423" s="4" t="str">
        <f>IF(MAX(COUNTIF(Data!AL423:AS423,1),COUNTIF(Data!AL423:AS423,2),COUNTIF(Data!AL423:AS423,3),COUNTIF(Data!AL423:AS423,4),COUNTIF(Data!AL423:AS423,5),COUNTIF(Data!AL423:AS423,6),COUNTIF(Data!AL423:AS423,7))&gt;0,MAX(COUNTIF(Data!AL423:AS423,1),COUNTIF(Data!AL423:AS423,2),COUNTIF(Data!AL423:AS423,3),COUNTIF(Data!AL423:AS423,4),COUNTIF(Data!AL423:AS423,5),COUNTIF(Data!AL423:AS423,6),COUNTIF(Data!AL423:AS423,7)),"")</f>
        <v/>
      </c>
      <c r="CA423" s="4" t="str">
        <f>IF(COUNTIF(Data!AL423:AS423,4)=8,"Remove","")</f>
        <v/>
      </c>
      <c r="CC423" s="2" t="str">
        <f>IF(Data!AU423&gt;0,Data!AU423-4,"")</f>
        <v/>
      </c>
      <c r="CD423" s="2" t="str">
        <f>IF(Data!AV423&gt;0,Data!AV423-4,"")</f>
        <v/>
      </c>
      <c r="CE423" s="2" t="str">
        <f>IF(Data!AW423&gt;0,Data!AW423-4,"")</f>
        <v/>
      </c>
      <c r="CF423" s="2" t="str">
        <f>IF(Data!AX423&gt;0,Data!AX423-4,"")</f>
        <v/>
      </c>
      <c r="CG423" s="2" t="str">
        <f>IF(Data!AY423&gt;0,Data!AY423-4,"")</f>
        <v/>
      </c>
      <c r="CH423" s="2" t="str">
        <f>IF(Data!AZ423&gt;0,Data!AZ423-4,"")</f>
        <v/>
      </c>
      <c r="CI423" s="2" t="str">
        <f>IF(Data!BA423&gt;0,Data!BA423-4,"")</f>
        <v/>
      </c>
      <c r="CJ423" s="2" t="str">
        <f>IF(Data!BB423&gt;0,Data!BB423-4,"")</f>
        <v/>
      </c>
      <c r="CL423" s="7" t="str">
        <f t="shared" si="136"/>
        <v/>
      </c>
      <c r="CM423" s="7" t="str">
        <f t="shared" si="145"/>
        <v/>
      </c>
      <c r="CN423" s="4" t="str">
        <f t="shared" si="137"/>
        <v/>
      </c>
      <c r="CP423" s="4" t="str">
        <f>IF(MAX(COUNTIF(Data!AU423:BB423,1),COUNTIF(Data!AU423:BB423,2),COUNTIF(Data!AU423:BB423,3),COUNTIF(Data!AU423:BB423,4),COUNTIF(Data!AU423:BB423,5),COUNTIF(Data!AU423:BB423,6),COUNTIF(Data!AU423:BB423,7))&gt;0,MAX(COUNTIF(Data!AU423:BB423,1),COUNTIF(Data!AU423:BB423,2),COUNTIF(Data!AU423:BB423,3),COUNTIF(Data!AU423:BB423,4),COUNTIF(Data!AU423:BB423,5),COUNTIF(Data!AU423:BB423,6),COUNTIF(Data!AU423:BB423,7)),"")</f>
        <v/>
      </c>
      <c r="CQ423" s="4" t="str">
        <f>IF(COUNTIF(Data!AU423:BB423,4)=8,"Remove","")</f>
        <v/>
      </c>
      <c r="CS423" s="2" t="str">
        <f>IF(Data!BD423&gt;0,Data!BD423-4,"")</f>
        <v/>
      </c>
      <c r="CT423" s="2" t="str">
        <f>IF(Data!BE423&gt;0,Data!BE423-4,"")</f>
        <v/>
      </c>
      <c r="CU423" s="2" t="str">
        <f>IF(Data!BF423&gt;0,Data!BF423-4,"")</f>
        <v/>
      </c>
      <c r="CV423" s="2" t="str">
        <f>IF(Data!BG423&gt;0,Data!BG423-4,"")</f>
        <v/>
      </c>
      <c r="CW423" s="2" t="str">
        <f>IF(Data!BH423&gt;0,Data!BH423-4,"")</f>
        <v/>
      </c>
      <c r="CX423" s="2" t="str">
        <f>IF(Data!BI423&gt;0,Data!BI423-4,"")</f>
        <v/>
      </c>
      <c r="CY423" s="2" t="str">
        <f>IF(Data!BJ423&gt;0,Data!BJ423-4,"")</f>
        <v/>
      </c>
      <c r="CZ423" s="2" t="str">
        <f>IF(Data!BK423&gt;0,Data!BK423-4,"")</f>
        <v/>
      </c>
      <c r="DB423" s="7" t="str">
        <f t="shared" si="138"/>
        <v/>
      </c>
      <c r="DC423" s="7" t="str">
        <f t="shared" si="146"/>
        <v/>
      </c>
      <c r="DD423" s="4" t="str">
        <f t="shared" si="139"/>
        <v/>
      </c>
      <c r="DF423" s="4" t="str">
        <f>IF(MAX(COUNTIF(Data!BD423:BK423,1),COUNTIF(Data!BD423:BK423,2),COUNTIF(Data!BD423:BK423,3),COUNTIF(Data!BD423:BK423,4),COUNTIF(Data!BD423:BK423,5),COUNTIF(Data!BD423:BK423,6),COUNTIF(Data!BD423:BK423,7))&gt;0,MAX(COUNTIF(Data!BD423:BK423,1),COUNTIF(Data!BD423:BK423,2),COUNTIF(Data!BD423:BK423,3),COUNTIF(Data!BD423:BK423,4),COUNTIF(Data!BD423:BK423,5),COUNTIF(Data!BD423:BK423,6),COUNTIF(Data!BD423:BK423,7)),"")</f>
        <v/>
      </c>
      <c r="DG423" s="4" t="str">
        <f>IF(COUNTIF(Data!BD423:BK423,4)=8,"Remove","")</f>
        <v/>
      </c>
    </row>
    <row r="424" spans="1:111" x14ac:dyDescent="0.25">
      <c r="A424" s="2" t="str">
        <f>IF(Data!B424&gt;0,Data!B424-4,"")</f>
        <v/>
      </c>
      <c r="B424" s="2" t="str">
        <f>IF(Data!C424&gt;0,Data!C424-4,"")</f>
        <v/>
      </c>
      <c r="C424" s="2" t="str">
        <f>IF(Data!D424&gt;0,Data!D424-4,"")</f>
        <v/>
      </c>
      <c r="D424" s="2" t="str">
        <f>IF(Data!E424&gt;0,Data!E424-4,"")</f>
        <v/>
      </c>
      <c r="E424" s="2" t="str">
        <f>IF(Data!F424&gt;0,Data!F424-4,"")</f>
        <v/>
      </c>
      <c r="F424" s="2" t="str">
        <f>IF(Data!G424&gt;0,Data!G424-4,"")</f>
        <v/>
      </c>
      <c r="G424" s="2" t="str">
        <f>IF(Data!H424&gt;0,Data!H424-4,"")</f>
        <v/>
      </c>
      <c r="H424" s="2" t="str">
        <f>IF(Data!I424&gt;0,Data!I424-4,"")</f>
        <v/>
      </c>
      <c r="J424" s="7" t="str">
        <f t="shared" si="126"/>
        <v/>
      </c>
      <c r="K424" s="7" t="str">
        <f t="shared" si="140"/>
        <v/>
      </c>
      <c r="L424" s="4" t="str">
        <f t="shared" si="127"/>
        <v/>
      </c>
      <c r="N424" s="4" t="str">
        <f>IF(MAX(COUNTIF(Data!B424:I424,1),COUNTIF(Data!B424:I424,2),COUNTIF(Data!B424:I424,3),COUNTIF(Data!B424:I424,4),COUNTIF(Data!B424:I424,5),COUNTIF(Data!B424:I424,6),COUNTIF(Data!B424:I424,7))&gt;0,MAX(COUNTIF(Data!B424:I424,1),COUNTIF(Data!B424:I424,2),COUNTIF(Data!B424:I424,3),COUNTIF(Data!B424:I424,4),COUNTIF(Data!B424:I424,5),COUNTIF(Data!B424:I424,6),COUNTIF(Data!B424:I424,7)),"")</f>
        <v/>
      </c>
      <c r="O424" s="4" t="str">
        <f>IF(COUNTIF(Data!B424:I424,4)=8,"Remove","")</f>
        <v/>
      </c>
      <c r="Q424" s="2" t="str">
        <f>IF(Data!K424&gt;0,Data!K424-4,"")</f>
        <v/>
      </c>
      <c r="R424" s="2" t="str">
        <f>IF(Data!L424&gt;0,Data!L424-4,"")</f>
        <v/>
      </c>
      <c r="S424" s="2" t="str">
        <f>IF(Data!M424&gt;0,Data!M424-4,"")</f>
        <v/>
      </c>
      <c r="T424" s="2" t="str">
        <f>IF(Data!N424&gt;0,Data!N424-4,"")</f>
        <v/>
      </c>
      <c r="U424" s="2" t="str">
        <f>IF(Data!O424&gt;0,Data!O424-4,"")</f>
        <v/>
      </c>
      <c r="V424" s="2" t="str">
        <f>IF(Data!P424&gt;0,Data!P424-4,"")</f>
        <v/>
      </c>
      <c r="W424" s="2" t="str">
        <f>IF(Data!Q424&gt;0,Data!Q424-4,"")</f>
        <v/>
      </c>
      <c r="X424" s="2" t="str">
        <f>IF(Data!R424&gt;0,Data!R424-4,"")</f>
        <v/>
      </c>
      <c r="Y424" s="59"/>
      <c r="Z424" s="7" t="str">
        <f t="shared" si="128"/>
        <v/>
      </c>
      <c r="AA424" s="7" t="str">
        <f t="shared" si="141"/>
        <v/>
      </c>
      <c r="AB424" s="4" t="str">
        <f t="shared" si="129"/>
        <v/>
      </c>
      <c r="AC424" s="59"/>
      <c r="AD424" s="4" t="str">
        <f>IF(MAX(COUNTIF(Data!K424:R424,1),COUNTIF(Data!K424:R424,2),COUNTIF(Data!K424:R424,3),COUNTIF(Data!K424:R424,4),COUNTIF(Data!K424:R424,5),COUNTIF(Data!K424:R424,6),COUNTIF(Data!K424:R424,7))&gt;0,MAX(COUNTIF(Data!K424:R424,1),COUNTIF(Data!K424:R424,2),COUNTIF(Data!K424:R424,3),COUNTIF(Data!K424:R424,4),COUNTIF(Data!K424:R424,5),COUNTIF(Data!K424:R424,6),COUNTIF(Data!K424:R424,7)),"")</f>
        <v/>
      </c>
      <c r="AE424" s="4" t="str">
        <f>IF(COUNTIF(Data!K424:R424,4)=8,"Remove","")</f>
        <v/>
      </c>
      <c r="AG424" s="2" t="str">
        <f>IF(Data!T424&gt;0,Data!T424-4,"")</f>
        <v/>
      </c>
      <c r="AH424" s="2" t="str">
        <f>IF(Data!U424&gt;0,Data!U424-4,"")</f>
        <v/>
      </c>
      <c r="AI424" s="2" t="str">
        <f>IF(Data!V424&gt;0,Data!V424-4,"")</f>
        <v/>
      </c>
      <c r="AJ424" s="2" t="str">
        <f>IF(Data!W424&gt;0,Data!W424-4,"")</f>
        <v/>
      </c>
      <c r="AK424" s="2" t="str">
        <f>IF(Data!X424&gt;0,Data!X424-4,"")</f>
        <v/>
      </c>
      <c r="AL424" s="2" t="str">
        <f>IF(Data!Y424&gt;0,Data!Y424-4,"")</f>
        <v/>
      </c>
      <c r="AM424" s="2" t="str">
        <f>IF(Data!Z424&gt;0,Data!Z424-4,"")</f>
        <v/>
      </c>
      <c r="AN424" s="2" t="str">
        <f>IF(Data!AA424&gt;0,Data!AA424-4,"")</f>
        <v/>
      </c>
      <c r="AP424" s="7" t="str">
        <f t="shared" si="130"/>
        <v/>
      </c>
      <c r="AQ424" s="7" t="str">
        <f t="shared" si="142"/>
        <v/>
      </c>
      <c r="AR424" s="4" t="str">
        <f t="shared" si="131"/>
        <v/>
      </c>
      <c r="AT424" s="4" t="str">
        <f>IF(MAX(COUNTIF(Data!T424:AA424,1),COUNTIF(Data!T424:AA424,2),COUNTIF(Data!T424:AA424,3),COUNTIF(Data!T424:AA424,4),COUNTIF(Data!T424:AA424,5),COUNTIF(Data!T424:AA424,6),COUNTIF(Data!T424:AA424,7))&gt;0,MAX(COUNTIF(Data!T424:AA424,1),COUNTIF(Data!T424:AA424,2),COUNTIF(Data!T424:AA424,3),COUNTIF(Data!T424:AA424,4),COUNTIF(Data!T424:AA424,5),COUNTIF(Data!T424:AA424,6),COUNTIF(Data!T424:AA424,7)),"")</f>
        <v/>
      </c>
      <c r="AU424" s="4" t="str">
        <f>IF(COUNTIF(Data!T424:AA424,4)=8,"Remove","")</f>
        <v/>
      </c>
      <c r="AW424" s="2" t="str">
        <f>IF(Data!AC424&gt;0,Data!AC424-4,"")</f>
        <v/>
      </c>
      <c r="AX424" s="2" t="str">
        <f>IF(Data!AD424&gt;0,Data!AD424-4,"")</f>
        <v/>
      </c>
      <c r="AY424" s="2" t="str">
        <f>IF(Data!AE424&gt;0,Data!AE424-4,"")</f>
        <v/>
      </c>
      <c r="AZ424" s="2" t="str">
        <f>IF(Data!AF424&gt;0,Data!AF424-4,"")</f>
        <v/>
      </c>
      <c r="BA424" s="2" t="str">
        <f>IF(Data!AG424&gt;0,Data!AG424-4,"")</f>
        <v/>
      </c>
      <c r="BB424" s="2" t="str">
        <f>IF(Data!AH424&gt;0,Data!AH424-4,"")</f>
        <v/>
      </c>
      <c r="BC424" s="2" t="str">
        <f>IF(Data!AI424&gt;0,Data!AI424-4,"")</f>
        <v/>
      </c>
      <c r="BD424" s="2" t="str">
        <f>IF(Data!AJ424&gt;0,Data!AJ424-4,"")</f>
        <v/>
      </c>
      <c r="BF424" s="7" t="str">
        <f t="shared" si="132"/>
        <v/>
      </c>
      <c r="BG424" s="7" t="str">
        <f t="shared" si="143"/>
        <v/>
      </c>
      <c r="BH424" s="4" t="str">
        <f t="shared" si="133"/>
        <v/>
      </c>
      <c r="BJ424" s="4" t="str">
        <f>IF(MAX(COUNTIF(Data!AC424:AJ424,1),COUNTIF(Data!AC424:AJ424,2),COUNTIF(Data!AC424:AJ424,3),COUNTIF(Data!AC424:AJ424,4),COUNTIF(Data!AC424:AJ424,5),COUNTIF(Data!AC424:AJ424,6),COUNTIF(Data!AC424:AJ424,7))&gt;0,MAX(COUNTIF(Data!AC424:AJ424,1),COUNTIF(Data!AC424:AJ424,2),COUNTIF(Data!AC424:AJ424,3),COUNTIF(Data!AC424:AJ424,4),COUNTIF(Data!AC424:AJ424,5),COUNTIF(Data!AC424:AJ424,6),COUNTIF(Data!AC424:AJ424,7)),"")</f>
        <v/>
      </c>
      <c r="BK424" s="4" t="str">
        <f>IF(COUNTIF(Data!AC424:AJ424,4)=8,"Remove","")</f>
        <v/>
      </c>
      <c r="BM424" s="2" t="str">
        <f>IF(Data!AL424&gt;0,Data!AL424-4,"")</f>
        <v/>
      </c>
      <c r="BN424" s="2" t="str">
        <f>IF(Data!AM424&gt;0,Data!AM424-4,"")</f>
        <v/>
      </c>
      <c r="BO424" s="2" t="str">
        <f>IF(Data!AN424&gt;0,Data!AN424-4,"")</f>
        <v/>
      </c>
      <c r="BP424" s="2" t="str">
        <f>IF(Data!AO424&gt;0,Data!AO424-4,"")</f>
        <v/>
      </c>
      <c r="BQ424" s="2" t="str">
        <f>IF(Data!AP424&gt;0,Data!AP424-4,"")</f>
        <v/>
      </c>
      <c r="BR424" s="2" t="str">
        <f>IF(Data!AQ424&gt;0,Data!AQ424-4,"")</f>
        <v/>
      </c>
      <c r="BS424" s="2" t="str">
        <f>IF(Data!AR424&gt;0,Data!AR424-4,"")</f>
        <v/>
      </c>
      <c r="BT424" s="2" t="str">
        <f>IF(Data!AS424&gt;0,Data!AS424-4,"")</f>
        <v/>
      </c>
      <c r="BV424" s="7" t="str">
        <f t="shared" si="134"/>
        <v/>
      </c>
      <c r="BW424" s="7" t="str">
        <f t="shared" si="144"/>
        <v/>
      </c>
      <c r="BX424" s="4" t="str">
        <f t="shared" si="135"/>
        <v/>
      </c>
      <c r="BZ424" s="4" t="str">
        <f>IF(MAX(COUNTIF(Data!AL424:AS424,1),COUNTIF(Data!AL424:AS424,2),COUNTIF(Data!AL424:AS424,3),COUNTIF(Data!AL424:AS424,4),COUNTIF(Data!AL424:AS424,5),COUNTIF(Data!AL424:AS424,6),COUNTIF(Data!AL424:AS424,7))&gt;0,MAX(COUNTIF(Data!AL424:AS424,1),COUNTIF(Data!AL424:AS424,2),COUNTIF(Data!AL424:AS424,3),COUNTIF(Data!AL424:AS424,4),COUNTIF(Data!AL424:AS424,5),COUNTIF(Data!AL424:AS424,6),COUNTIF(Data!AL424:AS424,7)),"")</f>
        <v/>
      </c>
      <c r="CA424" s="4" t="str">
        <f>IF(COUNTIF(Data!AL424:AS424,4)=8,"Remove","")</f>
        <v/>
      </c>
      <c r="CC424" s="2" t="str">
        <f>IF(Data!AU424&gt;0,Data!AU424-4,"")</f>
        <v/>
      </c>
      <c r="CD424" s="2" t="str">
        <f>IF(Data!AV424&gt;0,Data!AV424-4,"")</f>
        <v/>
      </c>
      <c r="CE424" s="2" t="str">
        <f>IF(Data!AW424&gt;0,Data!AW424-4,"")</f>
        <v/>
      </c>
      <c r="CF424" s="2" t="str">
        <f>IF(Data!AX424&gt;0,Data!AX424-4,"")</f>
        <v/>
      </c>
      <c r="CG424" s="2" t="str">
        <f>IF(Data!AY424&gt;0,Data!AY424-4,"")</f>
        <v/>
      </c>
      <c r="CH424" s="2" t="str">
        <f>IF(Data!AZ424&gt;0,Data!AZ424-4,"")</f>
        <v/>
      </c>
      <c r="CI424" s="2" t="str">
        <f>IF(Data!BA424&gt;0,Data!BA424-4,"")</f>
        <v/>
      </c>
      <c r="CJ424" s="2" t="str">
        <f>IF(Data!BB424&gt;0,Data!BB424-4,"")</f>
        <v/>
      </c>
      <c r="CL424" s="7" t="str">
        <f t="shared" si="136"/>
        <v/>
      </c>
      <c r="CM424" s="7" t="str">
        <f t="shared" si="145"/>
        <v/>
      </c>
      <c r="CN424" s="4" t="str">
        <f t="shared" si="137"/>
        <v/>
      </c>
      <c r="CP424" s="4" t="str">
        <f>IF(MAX(COUNTIF(Data!AU424:BB424,1),COUNTIF(Data!AU424:BB424,2),COUNTIF(Data!AU424:BB424,3),COUNTIF(Data!AU424:BB424,4),COUNTIF(Data!AU424:BB424,5),COUNTIF(Data!AU424:BB424,6),COUNTIF(Data!AU424:BB424,7))&gt;0,MAX(COUNTIF(Data!AU424:BB424,1),COUNTIF(Data!AU424:BB424,2),COUNTIF(Data!AU424:BB424,3),COUNTIF(Data!AU424:BB424,4),COUNTIF(Data!AU424:BB424,5),COUNTIF(Data!AU424:BB424,6),COUNTIF(Data!AU424:BB424,7)),"")</f>
        <v/>
      </c>
      <c r="CQ424" s="4" t="str">
        <f>IF(COUNTIF(Data!AU424:BB424,4)=8,"Remove","")</f>
        <v/>
      </c>
      <c r="CS424" s="2" t="str">
        <f>IF(Data!BD424&gt;0,Data!BD424-4,"")</f>
        <v/>
      </c>
      <c r="CT424" s="2" t="str">
        <f>IF(Data!BE424&gt;0,Data!BE424-4,"")</f>
        <v/>
      </c>
      <c r="CU424" s="2" t="str">
        <f>IF(Data!BF424&gt;0,Data!BF424-4,"")</f>
        <v/>
      </c>
      <c r="CV424" s="2" t="str">
        <f>IF(Data!BG424&gt;0,Data!BG424-4,"")</f>
        <v/>
      </c>
      <c r="CW424" s="2" t="str">
        <f>IF(Data!BH424&gt;0,Data!BH424-4,"")</f>
        <v/>
      </c>
      <c r="CX424" s="2" t="str">
        <f>IF(Data!BI424&gt;0,Data!BI424-4,"")</f>
        <v/>
      </c>
      <c r="CY424" s="2" t="str">
        <f>IF(Data!BJ424&gt;0,Data!BJ424-4,"")</f>
        <v/>
      </c>
      <c r="CZ424" s="2" t="str">
        <f>IF(Data!BK424&gt;0,Data!BK424-4,"")</f>
        <v/>
      </c>
      <c r="DB424" s="7" t="str">
        <f t="shared" si="138"/>
        <v/>
      </c>
      <c r="DC424" s="7" t="str">
        <f t="shared" si="146"/>
        <v/>
      </c>
      <c r="DD424" s="4" t="str">
        <f t="shared" si="139"/>
        <v/>
      </c>
      <c r="DF424" s="4" t="str">
        <f>IF(MAX(COUNTIF(Data!BD424:BK424,1),COUNTIF(Data!BD424:BK424,2),COUNTIF(Data!BD424:BK424,3),COUNTIF(Data!BD424:BK424,4),COUNTIF(Data!BD424:BK424,5),COUNTIF(Data!BD424:BK424,6),COUNTIF(Data!BD424:BK424,7))&gt;0,MAX(COUNTIF(Data!BD424:BK424,1),COUNTIF(Data!BD424:BK424,2),COUNTIF(Data!BD424:BK424,3),COUNTIF(Data!BD424:BK424,4),COUNTIF(Data!BD424:BK424,5),COUNTIF(Data!BD424:BK424,6),COUNTIF(Data!BD424:BK424,7)),"")</f>
        <v/>
      </c>
      <c r="DG424" s="4" t="str">
        <f>IF(COUNTIF(Data!BD424:BK424,4)=8,"Remove","")</f>
        <v/>
      </c>
    </row>
    <row r="425" spans="1:111" x14ac:dyDescent="0.25">
      <c r="A425" s="2" t="str">
        <f>IF(Data!B425&gt;0,Data!B425-4,"")</f>
        <v/>
      </c>
      <c r="B425" s="2" t="str">
        <f>IF(Data!C425&gt;0,Data!C425-4,"")</f>
        <v/>
      </c>
      <c r="C425" s="2" t="str">
        <f>IF(Data!D425&gt;0,Data!D425-4,"")</f>
        <v/>
      </c>
      <c r="D425" s="2" t="str">
        <f>IF(Data!E425&gt;0,Data!E425-4,"")</f>
        <v/>
      </c>
      <c r="E425" s="2" t="str">
        <f>IF(Data!F425&gt;0,Data!F425-4,"")</f>
        <v/>
      </c>
      <c r="F425" s="2" t="str">
        <f>IF(Data!G425&gt;0,Data!G425-4,"")</f>
        <v/>
      </c>
      <c r="G425" s="2" t="str">
        <f>IF(Data!H425&gt;0,Data!H425-4,"")</f>
        <v/>
      </c>
      <c r="H425" s="2" t="str">
        <f>IF(Data!I425&gt;0,Data!I425-4,"")</f>
        <v/>
      </c>
      <c r="J425" s="7" t="str">
        <f t="shared" si="126"/>
        <v/>
      </c>
      <c r="K425" s="7" t="str">
        <f t="shared" si="140"/>
        <v/>
      </c>
      <c r="L425" s="4" t="str">
        <f t="shared" si="127"/>
        <v/>
      </c>
      <c r="N425" s="4" t="str">
        <f>IF(MAX(COUNTIF(Data!B425:I425,1),COUNTIF(Data!B425:I425,2),COUNTIF(Data!B425:I425,3),COUNTIF(Data!B425:I425,4),COUNTIF(Data!B425:I425,5),COUNTIF(Data!B425:I425,6),COUNTIF(Data!B425:I425,7))&gt;0,MAX(COUNTIF(Data!B425:I425,1),COUNTIF(Data!B425:I425,2),COUNTIF(Data!B425:I425,3),COUNTIF(Data!B425:I425,4),COUNTIF(Data!B425:I425,5),COUNTIF(Data!B425:I425,6),COUNTIF(Data!B425:I425,7)),"")</f>
        <v/>
      </c>
      <c r="O425" s="4" t="str">
        <f>IF(COUNTIF(Data!B425:I425,4)=8,"Remove","")</f>
        <v/>
      </c>
      <c r="Q425" s="2" t="str">
        <f>IF(Data!K425&gt;0,Data!K425-4,"")</f>
        <v/>
      </c>
      <c r="R425" s="2" t="str">
        <f>IF(Data!L425&gt;0,Data!L425-4,"")</f>
        <v/>
      </c>
      <c r="S425" s="2" t="str">
        <f>IF(Data!M425&gt;0,Data!M425-4,"")</f>
        <v/>
      </c>
      <c r="T425" s="2" t="str">
        <f>IF(Data!N425&gt;0,Data!N425-4,"")</f>
        <v/>
      </c>
      <c r="U425" s="2" t="str">
        <f>IF(Data!O425&gt;0,Data!O425-4,"")</f>
        <v/>
      </c>
      <c r="V425" s="2" t="str">
        <f>IF(Data!P425&gt;0,Data!P425-4,"")</f>
        <v/>
      </c>
      <c r="W425" s="2" t="str">
        <f>IF(Data!Q425&gt;0,Data!Q425-4,"")</f>
        <v/>
      </c>
      <c r="X425" s="2" t="str">
        <f>IF(Data!R425&gt;0,Data!R425-4,"")</f>
        <v/>
      </c>
      <c r="Y425" s="59"/>
      <c r="Z425" s="7" t="str">
        <f t="shared" si="128"/>
        <v/>
      </c>
      <c r="AA425" s="7" t="str">
        <f t="shared" si="141"/>
        <v/>
      </c>
      <c r="AB425" s="4" t="str">
        <f t="shared" si="129"/>
        <v/>
      </c>
      <c r="AC425" s="59"/>
      <c r="AD425" s="4" t="str">
        <f>IF(MAX(COUNTIF(Data!K425:R425,1),COUNTIF(Data!K425:R425,2),COUNTIF(Data!K425:R425,3),COUNTIF(Data!K425:R425,4),COUNTIF(Data!K425:R425,5),COUNTIF(Data!K425:R425,6),COUNTIF(Data!K425:R425,7))&gt;0,MAX(COUNTIF(Data!K425:R425,1),COUNTIF(Data!K425:R425,2),COUNTIF(Data!K425:R425,3),COUNTIF(Data!K425:R425,4),COUNTIF(Data!K425:R425,5),COUNTIF(Data!K425:R425,6),COUNTIF(Data!K425:R425,7)),"")</f>
        <v/>
      </c>
      <c r="AE425" s="4" t="str">
        <f>IF(COUNTIF(Data!K425:R425,4)=8,"Remove","")</f>
        <v/>
      </c>
      <c r="AG425" s="2" t="str">
        <f>IF(Data!T425&gt;0,Data!T425-4,"")</f>
        <v/>
      </c>
      <c r="AH425" s="2" t="str">
        <f>IF(Data!U425&gt;0,Data!U425-4,"")</f>
        <v/>
      </c>
      <c r="AI425" s="2" t="str">
        <f>IF(Data!V425&gt;0,Data!V425-4,"")</f>
        <v/>
      </c>
      <c r="AJ425" s="2" t="str">
        <f>IF(Data!W425&gt;0,Data!W425-4,"")</f>
        <v/>
      </c>
      <c r="AK425" s="2" t="str">
        <f>IF(Data!X425&gt;0,Data!X425-4,"")</f>
        <v/>
      </c>
      <c r="AL425" s="2" t="str">
        <f>IF(Data!Y425&gt;0,Data!Y425-4,"")</f>
        <v/>
      </c>
      <c r="AM425" s="2" t="str">
        <f>IF(Data!Z425&gt;0,Data!Z425-4,"")</f>
        <v/>
      </c>
      <c r="AN425" s="2" t="str">
        <f>IF(Data!AA425&gt;0,Data!AA425-4,"")</f>
        <v/>
      </c>
      <c r="AP425" s="7" t="str">
        <f t="shared" si="130"/>
        <v/>
      </c>
      <c r="AQ425" s="7" t="str">
        <f t="shared" si="142"/>
        <v/>
      </c>
      <c r="AR425" s="4" t="str">
        <f t="shared" si="131"/>
        <v/>
      </c>
      <c r="AT425" s="4" t="str">
        <f>IF(MAX(COUNTIF(Data!T425:AA425,1),COUNTIF(Data!T425:AA425,2),COUNTIF(Data!T425:AA425,3),COUNTIF(Data!T425:AA425,4),COUNTIF(Data!T425:AA425,5),COUNTIF(Data!T425:AA425,6),COUNTIF(Data!T425:AA425,7))&gt;0,MAX(COUNTIF(Data!T425:AA425,1),COUNTIF(Data!T425:AA425,2),COUNTIF(Data!T425:AA425,3),COUNTIF(Data!T425:AA425,4),COUNTIF(Data!T425:AA425,5),COUNTIF(Data!T425:AA425,6),COUNTIF(Data!T425:AA425,7)),"")</f>
        <v/>
      </c>
      <c r="AU425" s="4" t="str">
        <f>IF(COUNTIF(Data!T425:AA425,4)=8,"Remove","")</f>
        <v/>
      </c>
      <c r="AW425" s="2" t="str">
        <f>IF(Data!AC425&gt;0,Data!AC425-4,"")</f>
        <v/>
      </c>
      <c r="AX425" s="2" t="str">
        <f>IF(Data!AD425&gt;0,Data!AD425-4,"")</f>
        <v/>
      </c>
      <c r="AY425" s="2" t="str">
        <f>IF(Data!AE425&gt;0,Data!AE425-4,"")</f>
        <v/>
      </c>
      <c r="AZ425" s="2" t="str">
        <f>IF(Data!AF425&gt;0,Data!AF425-4,"")</f>
        <v/>
      </c>
      <c r="BA425" s="2" t="str">
        <f>IF(Data!AG425&gt;0,Data!AG425-4,"")</f>
        <v/>
      </c>
      <c r="BB425" s="2" t="str">
        <f>IF(Data!AH425&gt;0,Data!AH425-4,"")</f>
        <v/>
      </c>
      <c r="BC425" s="2" t="str">
        <f>IF(Data!AI425&gt;0,Data!AI425-4,"")</f>
        <v/>
      </c>
      <c r="BD425" s="2" t="str">
        <f>IF(Data!AJ425&gt;0,Data!AJ425-4,"")</f>
        <v/>
      </c>
      <c r="BF425" s="7" t="str">
        <f t="shared" si="132"/>
        <v/>
      </c>
      <c r="BG425" s="7" t="str">
        <f t="shared" si="143"/>
        <v/>
      </c>
      <c r="BH425" s="4" t="str">
        <f t="shared" si="133"/>
        <v/>
      </c>
      <c r="BJ425" s="4" t="str">
        <f>IF(MAX(COUNTIF(Data!AC425:AJ425,1),COUNTIF(Data!AC425:AJ425,2),COUNTIF(Data!AC425:AJ425,3),COUNTIF(Data!AC425:AJ425,4),COUNTIF(Data!AC425:AJ425,5),COUNTIF(Data!AC425:AJ425,6),COUNTIF(Data!AC425:AJ425,7))&gt;0,MAX(COUNTIF(Data!AC425:AJ425,1),COUNTIF(Data!AC425:AJ425,2),COUNTIF(Data!AC425:AJ425,3),COUNTIF(Data!AC425:AJ425,4),COUNTIF(Data!AC425:AJ425,5),COUNTIF(Data!AC425:AJ425,6),COUNTIF(Data!AC425:AJ425,7)),"")</f>
        <v/>
      </c>
      <c r="BK425" s="4" t="str">
        <f>IF(COUNTIF(Data!AC425:AJ425,4)=8,"Remove","")</f>
        <v/>
      </c>
      <c r="BM425" s="2" t="str">
        <f>IF(Data!AL425&gt;0,Data!AL425-4,"")</f>
        <v/>
      </c>
      <c r="BN425" s="2" t="str">
        <f>IF(Data!AM425&gt;0,Data!AM425-4,"")</f>
        <v/>
      </c>
      <c r="BO425" s="2" t="str">
        <f>IF(Data!AN425&gt;0,Data!AN425-4,"")</f>
        <v/>
      </c>
      <c r="BP425" s="2" t="str">
        <f>IF(Data!AO425&gt;0,Data!AO425-4,"")</f>
        <v/>
      </c>
      <c r="BQ425" s="2" t="str">
        <f>IF(Data!AP425&gt;0,Data!AP425-4,"")</f>
        <v/>
      </c>
      <c r="BR425" s="2" t="str">
        <f>IF(Data!AQ425&gt;0,Data!AQ425-4,"")</f>
        <v/>
      </c>
      <c r="BS425" s="2" t="str">
        <f>IF(Data!AR425&gt;0,Data!AR425-4,"")</f>
        <v/>
      </c>
      <c r="BT425" s="2" t="str">
        <f>IF(Data!AS425&gt;0,Data!AS425-4,"")</f>
        <v/>
      </c>
      <c r="BV425" s="7" t="str">
        <f t="shared" si="134"/>
        <v/>
      </c>
      <c r="BW425" s="7" t="str">
        <f t="shared" si="144"/>
        <v/>
      </c>
      <c r="BX425" s="4" t="str">
        <f t="shared" si="135"/>
        <v/>
      </c>
      <c r="BZ425" s="4" t="str">
        <f>IF(MAX(COUNTIF(Data!AL425:AS425,1),COUNTIF(Data!AL425:AS425,2),COUNTIF(Data!AL425:AS425,3),COUNTIF(Data!AL425:AS425,4),COUNTIF(Data!AL425:AS425,5),COUNTIF(Data!AL425:AS425,6),COUNTIF(Data!AL425:AS425,7))&gt;0,MAX(COUNTIF(Data!AL425:AS425,1),COUNTIF(Data!AL425:AS425,2),COUNTIF(Data!AL425:AS425,3),COUNTIF(Data!AL425:AS425,4),COUNTIF(Data!AL425:AS425,5),COUNTIF(Data!AL425:AS425,6),COUNTIF(Data!AL425:AS425,7)),"")</f>
        <v/>
      </c>
      <c r="CA425" s="4" t="str">
        <f>IF(COUNTIF(Data!AL425:AS425,4)=8,"Remove","")</f>
        <v/>
      </c>
      <c r="CC425" s="2" t="str">
        <f>IF(Data!AU425&gt;0,Data!AU425-4,"")</f>
        <v/>
      </c>
      <c r="CD425" s="2" t="str">
        <f>IF(Data!AV425&gt;0,Data!AV425-4,"")</f>
        <v/>
      </c>
      <c r="CE425" s="2" t="str">
        <f>IF(Data!AW425&gt;0,Data!AW425-4,"")</f>
        <v/>
      </c>
      <c r="CF425" s="2" t="str">
        <f>IF(Data!AX425&gt;0,Data!AX425-4,"")</f>
        <v/>
      </c>
      <c r="CG425" s="2" t="str">
        <f>IF(Data!AY425&gt;0,Data!AY425-4,"")</f>
        <v/>
      </c>
      <c r="CH425" s="2" t="str">
        <f>IF(Data!AZ425&gt;0,Data!AZ425-4,"")</f>
        <v/>
      </c>
      <c r="CI425" s="2" t="str">
        <f>IF(Data!BA425&gt;0,Data!BA425-4,"")</f>
        <v/>
      </c>
      <c r="CJ425" s="2" t="str">
        <f>IF(Data!BB425&gt;0,Data!BB425-4,"")</f>
        <v/>
      </c>
      <c r="CL425" s="7" t="str">
        <f t="shared" si="136"/>
        <v/>
      </c>
      <c r="CM425" s="7" t="str">
        <f t="shared" si="145"/>
        <v/>
      </c>
      <c r="CN425" s="4" t="str">
        <f t="shared" si="137"/>
        <v/>
      </c>
      <c r="CP425" s="4" t="str">
        <f>IF(MAX(COUNTIF(Data!AU425:BB425,1),COUNTIF(Data!AU425:BB425,2),COUNTIF(Data!AU425:BB425,3),COUNTIF(Data!AU425:BB425,4),COUNTIF(Data!AU425:BB425,5),COUNTIF(Data!AU425:BB425,6),COUNTIF(Data!AU425:BB425,7))&gt;0,MAX(COUNTIF(Data!AU425:BB425,1),COUNTIF(Data!AU425:BB425,2),COUNTIF(Data!AU425:BB425,3),COUNTIF(Data!AU425:BB425,4),COUNTIF(Data!AU425:BB425,5),COUNTIF(Data!AU425:BB425,6),COUNTIF(Data!AU425:BB425,7)),"")</f>
        <v/>
      </c>
      <c r="CQ425" s="4" t="str">
        <f>IF(COUNTIF(Data!AU425:BB425,4)=8,"Remove","")</f>
        <v/>
      </c>
      <c r="CS425" s="2" t="str">
        <f>IF(Data!BD425&gt;0,Data!BD425-4,"")</f>
        <v/>
      </c>
      <c r="CT425" s="2" t="str">
        <f>IF(Data!BE425&gt;0,Data!BE425-4,"")</f>
        <v/>
      </c>
      <c r="CU425" s="2" t="str">
        <f>IF(Data!BF425&gt;0,Data!BF425-4,"")</f>
        <v/>
      </c>
      <c r="CV425" s="2" t="str">
        <f>IF(Data!BG425&gt;0,Data!BG425-4,"")</f>
        <v/>
      </c>
      <c r="CW425" s="2" t="str">
        <f>IF(Data!BH425&gt;0,Data!BH425-4,"")</f>
        <v/>
      </c>
      <c r="CX425" s="2" t="str">
        <f>IF(Data!BI425&gt;0,Data!BI425-4,"")</f>
        <v/>
      </c>
      <c r="CY425" s="2" t="str">
        <f>IF(Data!BJ425&gt;0,Data!BJ425-4,"")</f>
        <v/>
      </c>
      <c r="CZ425" s="2" t="str">
        <f>IF(Data!BK425&gt;0,Data!BK425-4,"")</f>
        <v/>
      </c>
      <c r="DB425" s="7" t="str">
        <f t="shared" si="138"/>
        <v/>
      </c>
      <c r="DC425" s="7" t="str">
        <f t="shared" si="146"/>
        <v/>
      </c>
      <c r="DD425" s="4" t="str">
        <f t="shared" si="139"/>
        <v/>
      </c>
      <c r="DF425" s="4" t="str">
        <f>IF(MAX(COUNTIF(Data!BD425:BK425,1),COUNTIF(Data!BD425:BK425,2),COUNTIF(Data!BD425:BK425,3),COUNTIF(Data!BD425:BK425,4),COUNTIF(Data!BD425:BK425,5),COUNTIF(Data!BD425:BK425,6),COUNTIF(Data!BD425:BK425,7))&gt;0,MAX(COUNTIF(Data!BD425:BK425,1),COUNTIF(Data!BD425:BK425,2),COUNTIF(Data!BD425:BK425,3),COUNTIF(Data!BD425:BK425,4),COUNTIF(Data!BD425:BK425,5),COUNTIF(Data!BD425:BK425,6),COUNTIF(Data!BD425:BK425,7)),"")</f>
        <v/>
      </c>
      <c r="DG425" s="4" t="str">
        <f>IF(COUNTIF(Data!BD425:BK425,4)=8,"Remove","")</f>
        <v/>
      </c>
    </row>
    <row r="426" spans="1:111" x14ac:dyDescent="0.25">
      <c r="A426" s="2" t="str">
        <f>IF(Data!B426&gt;0,Data!B426-4,"")</f>
        <v/>
      </c>
      <c r="B426" s="2" t="str">
        <f>IF(Data!C426&gt;0,Data!C426-4,"")</f>
        <v/>
      </c>
      <c r="C426" s="2" t="str">
        <f>IF(Data!D426&gt;0,Data!D426-4,"")</f>
        <v/>
      </c>
      <c r="D426" s="2" t="str">
        <f>IF(Data!E426&gt;0,Data!E426-4,"")</f>
        <v/>
      </c>
      <c r="E426" s="2" t="str">
        <f>IF(Data!F426&gt;0,Data!F426-4,"")</f>
        <v/>
      </c>
      <c r="F426" s="2" t="str">
        <f>IF(Data!G426&gt;0,Data!G426-4,"")</f>
        <v/>
      </c>
      <c r="G426" s="2" t="str">
        <f>IF(Data!H426&gt;0,Data!H426-4,"")</f>
        <v/>
      </c>
      <c r="H426" s="2" t="str">
        <f>IF(Data!I426&gt;0,Data!I426-4,"")</f>
        <v/>
      </c>
      <c r="J426" s="7" t="str">
        <f t="shared" si="126"/>
        <v/>
      </c>
      <c r="K426" s="7" t="str">
        <f t="shared" si="140"/>
        <v/>
      </c>
      <c r="L426" s="4" t="str">
        <f t="shared" si="127"/>
        <v/>
      </c>
      <c r="N426" s="4" t="str">
        <f>IF(MAX(COUNTIF(Data!B426:I426,1),COUNTIF(Data!B426:I426,2),COUNTIF(Data!B426:I426,3),COUNTIF(Data!B426:I426,4),COUNTIF(Data!B426:I426,5),COUNTIF(Data!B426:I426,6),COUNTIF(Data!B426:I426,7))&gt;0,MAX(COUNTIF(Data!B426:I426,1),COUNTIF(Data!B426:I426,2),COUNTIF(Data!B426:I426,3),COUNTIF(Data!B426:I426,4),COUNTIF(Data!B426:I426,5),COUNTIF(Data!B426:I426,6),COUNTIF(Data!B426:I426,7)),"")</f>
        <v/>
      </c>
      <c r="O426" s="4" t="str">
        <f>IF(COUNTIF(Data!B426:I426,4)=8,"Remove","")</f>
        <v/>
      </c>
      <c r="Q426" s="2" t="str">
        <f>IF(Data!K426&gt;0,Data!K426-4,"")</f>
        <v/>
      </c>
      <c r="R426" s="2" t="str">
        <f>IF(Data!L426&gt;0,Data!L426-4,"")</f>
        <v/>
      </c>
      <c r="S426" s="2" t="str">
        <f>IF(Data!M426&gt;0,Data!M426-4,"")</f>
        <v/>
      </c>
      <c r="T426" s="2" t="str">
        <f>IF(Data!N426&gt;0,Data!N426-4,"")</f>
        <v/>
      </c>
      <c r="U426" s="2" t="str">
        <f>IF(Data!O426&gt;0,Data!O426-4,"")</f>
        <v/>
      </c>
      <c r="V426" s="2" t="str">
        <f>IF(Data!P426&gt;0,Data!P426-4,"")</f>
        <v/>
      </c>
      <c r="W426" s="2" t="str">
        <f>IF(Data!Q426&gt;0,Data!Q426-4,"")</f>
        <v/>
      </c>
      <c r="X426" s="2" t="str">
        <f>IF(Data!R426&gt;0,Data!R426-4,"")</f>
        <v/>
      </c>
      <c r="Y426" s="59"/>
      <c r="Z426" s="7" t="str">
        <f t="shared" si="128"/>
        <v/>
      </c>
      <c r="AA426" s="7" t="str">
        <f t="shared" si="141"/>
        <v/>
      </c>
      <c r="AB426" s="4" t="str">
        <f t="shared" si="129"/>
        <v/>
      </c>
      <c r="AC426" s="59"/>
      <c r="AD426" s="4" t="str">
        <f>IF(MAX(COUNTIF(Data!K426:R426,1),COUNTIF(Data!K426:R426,2),COUNTIF(Data!K426:R426,3),COUNTIF(Data!K426:R426,4),COUNTIF(Data!K426:R426,5),COUNTIF(Data!K426:R426,6),COUNTIF(Data!K426:R426,7))&gt;0,MAX(COUNTIF(Data!K426:R426,1),COUNTIF(Data!K426:R426,2),COUNTIF(Data!K426:R426,3),COUNTIF(Data!K426:R426,4),COUNTIF(Data!K426:R426,5),COUNTIF(Data!K426:R426,6),COUNTIF(Data!K426:R426,7)),"")</f>
        <v/>
      </c>
      <c r="AE426" s="4" t="str">
        <f>IF(COUNTIF(Data!K426:R426,4)=8,"Remove","")</f>
        <v/>
      </c>
      <c r="AG426" s="2" t="str">
        <f>IF(Data!T426&gt;0,Data!T426-4,"")</f>
        <v/>
      </c>
      <c r="AH426" s="2" t="str">
        <f>IF(Data!U426&gt;0,Data!U426-4,"")</f>
        <v/>
      </c>
      <c r="AI426" s="2" t="str">
        <f>IF(Data!V426&gt;0,Data!V426-4,"")</f>
        <v/>
      </c>
      <c r="AJ426" s="2" t="str">
        <f>IF(Data!W426&gt;0,Data!W426-4,"")</f>
        <v/>
      </c>
      <c r="AK426" s="2" t="str">
        <f>IF(Data!X426&gt;0,Data!X426-4,"")</f>
        <v/>
      </c>
      <c r="AL426" s="2" t="str">
        <f>IF(Data!Y426&gt;0,Data!Y426-4,"")</f>
        <v/>
      </c>
      <c r="AM426" s="2" t="str">
        <f>IF(Data!Z426&gt;0,Data!Z426-4,"")</f>
        <v/>
      </c>
      <c r="AN426" s="2" t="str">
        <f>IF(Data!AA426&gt;0,Data!AA426-4,"")</f>
        <v/>
      </c>
      <c r="AP426" s="7" t="str">
        <f t="shared" si="130"/>
        <v/>
      </c>
      <c r="AQ426" s="7" t="str">
        <f t="shared" si="142"/>
        <v/>
      </c>
      <c r="AR426" s="4" t="str">
        <f t="shared" si="131"/>
        <v/>
      </c>
      <c r="AT426" s="4" t="str">
        <f>IF(MAX(COUNTIF(Data!T426:AA426,1),COUNTIF(Data!T426:AA426,2),COUNTIF(Data!T426:AA426,3),COUNTIF(Data!T426:AA426,4),COUNTIF(Data!T426:AA426,5),COUNTIF(Data!T426:AA426,6),COUNTIF(Data!T426:AA426,7))&gt;0,MAX(COUNTIF(Data!T426:AA426,1),COUNTIF(Data!T426:AA426,2),COUNTIF(Data!T426:AA426,3),COUNTIF(Data!T426:AA426,4),COUNTIF(Data!T426:AA426,5),COUNTIF(Data!T426:AA426,6),COUNTIF(Data!T426:AA426,7)),"")</f>
        <v/>
      </c>
      <c r="AU426" s="4" t="str">
        <f>IF(COUNTIF(Data!T426:AA426,4)=8,"Remove","")</f>
        <v/>
      </c>
      <c r="AW426" s="2" t="str">
        <f>IF(Data!AC426&gt;0,Data!AC426-4,"")</f>
        <v/>
      </c>
      <c r="AX426" s="2" t="str">
        <f>IF(Data!AD426&gt;0,Data!AD426-4,"")</f>
        <v/>
      </c>
      <c r="AY426" s="2" t="str">
        <f>IF(Data!AE426&gt;0,Data!AE426-4,"")</f>
        <v/>
      </c>
      <c r="AZ426" s="2" t="str">
        <f>IF(Data!AF426&gt;0,Data!AF426-4,"")</f>
        <v/>
      </c>
      <c r="BA426" s="2" t="str">
        <f>IF(Data!AG426&gt;0,Data!AG426-4,"")</f>
        <v/>
      </c>
      <c r="BB426" s="2" t="str">
        <f>IF(Data!AH426&gt;0,Data!AH426-4,"")</f>
        <v/>
      </c>
      <c r="BC426" s="2" t="str">
        <f>IF(Data!AI426&gt;0,Data!AI426-4,"")</f>
        <v/>
      </c>
      <c r="BD426" s="2" t="str">
        <f>IF(Data!AJ426&gt;0,Data!AJ426-4,"")</f>
        <v/>
      </c>
      <c r="BF426" s="7" t="str">
        <f t="shared" si="132"/>
        <v/>
      </c>
      <c r="BG426" s="7" t="str">
        <f t="shared" si="143"/>
        <v/>
      </c>
      <c r="BH426" s="4" t="str">
        <f t="shared" si="133"/>
        <v/>
      </c>
      <c r="BJ426" s="4" t="str">
        <f>IF(MAX(COUNTIF(Data!AC426:AJ426,1),COUNTIF(Data!AC426:AJ426,2),COUNTIF(Data!AC426:AJ426,3),COUNTIF(Data!AC426:AJ426,4),COUNTIF(Data!AC426:AJ426,5),COUNTIF(Data!AC426:AJ426,6),COUNTIF(Data!AC426:AJ426,7))&gt;0,MAX(COUNTIF(Data!AC426:AJ426,1),COUNTIF(Data!AC426:AJ426,2),COUNTIF(Data!AC426:AJ426,3),COUNTIF(Data!AC426:AJ426,4),COUNTIF(Data!AC426:AJ426,5),COUNTIF(Data!AC426:AJ426,6),COUNTIF(Data!AC426:AJ426,7)),"")</f>
        <v/>
      </c>
      <c r="BK426" s="4" t="str">
        <f>IF(COUNTIF(Data!AC426:AJ426,4)=8,"Remove","")</f>
        <v/>
      </c>
      <c r="BM426" s="2" t="str">
        <f>IF(Data!AL426&gt;0,Data!AL426-4,"")</f>
        <v/>
      </c>
      <c r="BN426" s="2" t="str">
        <f>IF(Data!AM426&gt;0,Data!AM426-4,"")</f>
        <v/>
      </c>
      <c r="BO426" s="2" t="str">
        <f>IF(Data!AN426&gt;0,Data!AN426-4,"")</f>
        <v/>
      </c>
      <c r="BP426" s="2" t="str">
        <f>IF(Data!AO426&gt;0,Data!AO426-4,"")</f>
        <v/>
      </c>
      <c r="BQ426" s="2" t="str">
        <f>IF(Data!AP426&gt;0,Data!AP426-4,"")</f>
        <v/>
      </c>
      <c r="BR426" s="2" t="str">
        <f>IF(Data!AQ426&gt;0,Data!AQ426-4,"")</f>
        <v/>
      </c>
      <c r="BS426" s="2" t="str">
        <f>IF(Data!AR426&gt;0,Data!AR426-4,"")</f>
        <v/>
      </c>
      <c r="BT426" s="2" t="str">
        <f>IF(Data!AS426&gt;0,Data!AS426-4,"")</f>
        <v/>
      </c>
      <c r="BV426" s="7" t="str">
        <f t="shared" si="134"/>
        <v/>
      </c>
      <c r="BW426" s="7" t="str">
        <f t="shared" si="144"/>
        <v/>
      </c>
      <c r="BX426" s="4" t="str">
        <f t="shared" si="135"/>
        <v/>
      </c>
      <c r="BZ426" s="4" t="str">
        <f>IF(MAX(COUNTIF(Data!AL426:AS426,1),COUNTIF(Data!AL426:AS426,2),COUNTIF(Data!AL426:AS426,3),COUNTIF(Data!AL426:AS426,4),COUNTIF(Data!AL426:AS426,5),COUNTIF(Data!AL426:AS426,6),COUNTIF(Data!AL426:AS426,7))&gt;0,MAX(COUNTIF(Data!AL426:AS426,1),COUNTIF(Data!AL426:AS426,2),COUNTIF(Data!AL426:AS426,3),COUNTIF(Data!AL426:AS426,4),COUNTIF(Data!AL426:AS426,5),COUNTIF(Data!AL426:AS426,6),COUNTIF(Data!AL426:AS426,7)),"")</f>
        <v/>
      </c>
      <c r="CA426" s="4" t="str">
        <f>IF(COUNTIF(Data!AL426:AS426,4)=8,"Remove","")</f>
        <v/>
      </c>
      <c r="CC426" s="2" t="str">
        <f>IF(Data!AU426&gt;0,Data!AU426-4,"")</f>
        <v/>
      </c>
      <c r="CD426" s="2" t="str">
        <f>IF(Data!AV426&gt;0,Data!AV426-4,"")</f>
        <v/>
      </c>
      <c r="CE426" s="2" t="str">
        <f>IF(Data!AW426&gt;0,Data!AW426-4,"")</f>
        <v/>
      </c>
      <c r="CF426" s="2" t="str">
        <f>IF(Data!AX426&gt;0,Data!AX426-4,"")</f>
        <v/>
      </c>
      <c r="CG426" s="2" t="str">
        <f>IF(Data!AY426&gt;0,Data!AY426-4,"")</f>
        <v/>
      </c>
      <c r="CH426" s="2" t="str">
        <f>IF(Data!AZ426&gt;0,Data!AZ426-4,"")</f>
        <v/>
      </c>
      <c r="CI426" s="2" t="str">
        <f>IF(Data!BA426&gt;0,Data!BA426-4,"")</f>
        <v/>
      </c>
      <c r="CJ426" s="2" t="str">
        <f>IF(Data!BB426&gt;0,Data!BB426-4,"")</f>
        <v/>
      </c>
      <c r="CL426" s="7" t="str">
        <f t="shared" si="136"/>
        <v/>
      </c>
      <c r="CM426" s="7" t="str">
        <f t="shared" si="145"/>
        <v/>
      </c>
      <c r="CN426" s="4" t="str">
        <f t="shared" si="137"/>
        <v/>
      </c>
      <c r="CP426" s="4" t="str">
        <f>IF(MAX(COUNTIF(Data!AU426:BB426,1),COUNTIF(Data!AU426:BB426,2),COUNTIF(Data!AU426:BB426,3),COUNTIF(Data!AU426:BB426,4),COUNTIF(Data!AU426:BB426,5),COUNTIF(Data!AU426:BB426,6),COUNTIF(Data!AU426:BB426,7))&gt;0,MAX(COUNTIF(Data!AU426:BB426,1),COUNTIF(Data!AU426:BB426,2),COUNTIF(Data!AU426:BB426,3),COUNTIF(Data!AU426:BB426,4),COUNTIF(Data!AU426:BB426,5),COUNTIF(Data!AU426:BB426,6),COUNTIF(Data!AU426:BB426,7)),"")</f>
        <v/>
      </c>
      <c r="CQ426" s="4" t="str">
        <f>IF(COUNTIF(Data!AU426:BB426,4)=8,"Remove","")</f>
        <v/>
      </c>
      <c r="CS426" s="2" t="str">
        <f>IF(Data!BD426&gt;0,Data!BD426-4,"")</f>
        <v/>
      </c>
      <c r="CT426" s="2" t="str">
        <f>IF(Data!BE426&gt;0,Data!BE426-4,"")</f>
        <v/>
      </c>
      <c r="CU426" s="2" t="str">
        <f>IF(Data!BF426&gt;0,Data!BF426-4,"")</f>
        <v/>
      </c>
      <c r="CV426" s="2" t="str">
        <f>IF(Data!BG426&gt;0,Data!BG426-4,"")</f>
        <v/>
      </c>
      <c r="CW426" s="2" t="str">
        <f>IF(Data!BH426&gt;0,Data!BH426-4,"")</f>
        <v/>
      </c>
      <c r="CX426" s="2" t="str">
        <f>IF(Data!BI426&gt;0,Data!BI426-4,"")</f>
        <v/>
      </c>
      <c r="CY426" s="2" t="str">
        <f>IF(Data!BJ426&gt;0,Data!BJ426-4,"")</f>
        <v/>
      </c>
      <c r="CZ426" s="2" t="str">
        <f>IF(Data!BK426&gt;0,Data!BK426-4,"")</f>
        <v/>
      </c>
      <c r="DB426" s="7" t="str">
        <f t="shared" si="138"/>
        <v/>
      </c>
      <c r="DC426" s="7" t="str">
        <f t="shared" si="146"/>
        <v/>
      </c>
      <c r="DD426" s="4" t="str">
        <f t="shared" si="139"/>
        <v/>
      </c>
      <c r="DF426" s="4" t="str">
        <f>IF(MAX(COUNTIF(Data!BD426:BK426,1),COUNTIF(Data!BD426:BK426,2),COUNTIF(Data!BD426:BK426,3),COUNTIF(Data!BD426:BK426,4),COUNTIF(Data!BD426:BK426,5),COUNTIF(Data!BD426:BK426,6),COUNTIF(Data!BD426:BK426,7))&gt;0,MAX(COUNTIF(Data!BD426:BK426,1),COUNTIF(Data!BD426:BK426,2),COUNTIF(Data!BD426:BK426,3),COUNTIF(Data!BD426:BK426,4),COUNTIF(Data!BD426:BK426,5),COUNTIF(Data!BD426:BK426,6),COUNTIF(Data!BD426:BK426,7)),"")</f>
        <v/>
      </c>
      <c r="DG426" s="4" t="str">
        <f>IF(COUNTIF(Data!BD426:BK426,4)=8,"Remove","")</f>
        <v/>
      </c>
    </row>
    <row r="427" spans="1:111" x14ac:dyDescent="0.25">
      <c r="A427" s="2" t="str">
        <f>IF(Data!B427&gt;0,Data!B427-4,"")</f>
        <v/>
      </c>
      <c r="B427" s="2" t="str">
        <f>IF(Data!C427&gt;0,Data!C427-4,"")</f>
        <v/>
      </c>
      <c r="C427" s="2" t="str">
        <f>IF(Data!D427&gt;0,Data!D427-4,"")</f>
        <v/>
      </c>
      <c r="D427" s="2" t="str">
        <f>IF(Data!E427&gt;0,Data!E427-4,"")</f>
        <v/>
      </c>
      <c r="E427" s="2" t="str">
        <f>IF(Data!F427&gt;0,Data!F427-4,"")</f>
        <v/>
      </c>
      <c r="F427" s="2" t="str">
        <f>IF(Data!G427&gt;0,Data!G427-4,"")</f>
        <v/>
      </c>
      <c r="G427" s="2" t="str">
        <f>IF(Data!H427&gt;0,Data!H427-4,"")</f>
        <v/>
      </c>
      <c r="H427" s="2" t="str">
        <f>IF(Data!I427&gt;0,Data!I427-4,"")</f>
        <v/>
      </c>
      <c r="J427" s="7" t="str">
        <f t="shared" si="126"/>
        <v/>
      </c>
      <c r="K427" s="7" t="str">
        <f t="shared" si="140"/>
        <v/>
      </c>
      <c r="L427" s="4" t="str">
        <f t="shared" si="127"/>
        <v/>
      </c>
      <c r="N427" s="4" t="str">
        <f>IF(MAX(COUNTIF(Data!B427:I427,1),COUNTIF(Data!B427:I427,2),COUNTIF(Data!B427:I427,3),COUNTIF(Data!B427:I427,4),COUNTIF(Data!B427:I427,5),COUNTIF(Data!B427:I427,6),COUNTIF(Data!B427:I427,7))&gt;0,MAX(COUNTIF(Data!B427:I427,1),COUNTIF(Data!B427:I427,2),COUNTIF(Data!B427:I427,3),COUNTIF(Data!B427:I427,4),COUNTIF(Data!B427:I427,5),COUNTIF(Data!B427:I427,6),COUNTIF(Data!B427:I427,7)),"")</f>
        <v/>
      </c>
      <c r="O427" s="4" t="str">
        <f>IF(COUNTIF(Data!B427:I427,4)=8,"Remove","")</f>
        <v/>
      </c>
      <c r="Q427" s="2" t="str">
        <f>IF(Data!K427&gt;0,Data!K427-4,"")</f>
        <v/>
      </c>
      <c r="R427" s="2" t="str">
        <f>IF(Data!L427&gt;0,Data!L427-4,"")</f>
        <v/>
      </c>
      <c r="S427" s="2" t="str">
        <f>IF(Data!M427&gt;0,Data!M427-4,"")</f>
        <v/>
      </c>
      <c r="T427" s="2" t="str">
        <f>IF(Data!N427&gt;0,Data!N427-4,"")</f>
        <v/>
      </c>
      <c r="U427" s="2" t="str">
        <f>IF(Data!O427&gt;0,Data!O427-4,"")</f>
        <v/>
      </c>
      <c r="V427" s="2" t="str">
        <f>IF(Data!P427&gt;0,Data!P427-4,"")</f>
        <v/>
      </c>
      <c r="W427" s="2" t="str">
        <f>IF(Data!Q427&gt;0,Data!Q427-4,"")</f>
        <v/>
      </c>
      <c r="X427" s="2" t="str">
        <f>IF(Data!R427&gt;0,Data!R427-4,"")</f>
        <v/>
      </c>
      <c r="Y427" s="59"/>
      <c r="Z427" s="7" t="str">
        <f t="shared" si="128"/>
        <v/>
      </c>
      <c r="AA427" s="7" t="str">
        <f t="shared" si="141"/>
        <v/>
      </c>
      <c r="AB427" s="4" t="str">
        <f t="shared" si="129"/>
        <v/>
      </c>
      <c r="AC427" s="59"/>
      <c r="AD427" s="4" t="str">
        <f>IF(MAX(COUNTIF(Data!K427:R427,1),COUNTIF(Data!K427:R427,2),COUNTIF(Data!K427:R427,3),COUNTIF(Data!K427:R427,4),COUNTIF(Data!K427:R427,5),COUNTIF(Data!K427:R427,6),COUNTIF(Data!K427:R427,7))&gt;0,MAX(COUNTIF(Data!K427:R427,1),COUNTIF(Data!K427:R427,2),COUNTIF(Data!K427:R427,3),COUNTIF(Data!K427:R427,4),COUNTIF(Data!K427:R427,5),COUNTIF(Data!K427:R427,6),COUNTIF(Data!K427:R427,7)),"")</f>
        <v/>
      </c>
      <c r="AE427" s="4" t="str">
        <f>IF(COUNTIF(Data!K427:R427,4)=8,"Remove","")</f>
        <v/>
      </c>
      <c r="AG427" s="2" t="str">
        <f>IF(Data!T427&gt;0,Data!T427-4,"")</f>
        <v/>
      </c>
      <c r="AH427" s="2" t="str">
        <f>IF(Data!U427&gt;0,Data!U427-4,"")</f>
        <v/>
      </c>
      <c r="AI427" s="2" t="str">
        <f>IF(Data!V427&gt;0,Data!V427-4,"")</f>
        <v/>
      </c>
      <c r="AJ427" s="2" t="str">
        <f>IF(Data!W427&gt;0,Data!W427-4,"")</f>
        <v/>
      </c>
      <c r="AK427" s="2" t="str">
        <f>IF(Data!X427&gt;0,Data!X427-4,"")</f>
        <v/>
      </c>
      <c r="AL427" s="2" t="str">
        <f>IF(Data!Y427&gt;0,Data!Y427-4,"")</f>
        <v/>
      </c>
      <c r="AM427" s="2" t="str">
        <f>IF(Data!Z427&gt;0,Data!Z427-4,"")</f>
        <v/>
      </c>
      <c r="AN427" s="2" t="str">
        <f>IF(Data!AA427&gt;0,Data!AA427-4,"")</f>
        <v/>
      </c>
      <c r="AP427" s="7" t="str">
        <f t="shared" si="130"/>
        <v/>
      </c>
      <c r="AQ427" s="7" t="str">
        <f t="shared" si="142"/>
        <v/>
      </c>
      <c r="AR427" s="4" t="str">
        <f t="shared" si="131"/>
        <v/>
      </c>
      <c r="AT427" s="4" t="str">
        <f>IF(MAX(COUNTIF(Data!T427:AA427,1),COUNTIF(Data!T427:AA427,2),COUNTIF(Data!T427:AA427,3),COUNTIF(Data!T427:AA427,4),COUNTIF(Data!T427:AA427,5),COUNTIF(Data!T427:AA427,6),COUNTIF(Data!T427:AA427,7))&gt;0,MAX(COUNTIF(Data!T427:AA427,1),COUNTIF(Data!T427:AA427,2),COUNTIF(Data!T427:AA427,3),COUNTIF(Data!T427:AA427,4),COUNTIF(Data!T427:AA427,5),COUNTIF(Data!T427:AA427,6),COUNTIF(Data!T427:AA427,7)),"")</f>
        <v/>
      </c>
      <c r="AU427" s="4" t="str">
        <f>IF(COUNTIF(Data!T427:AA427,4)=8,"Remove","")</f>
        <v/>
      </c>
      <c r="AW427" s="2" t="str">
        <f>IF(Data!AC427&gt;0,Data!AC427-4,"")</f>
        <v/>
      </c>
      <c r="AX427" s="2" t="str">
        <f>IF(Data!AD427&gt;0,Data!AD427-4,"")</f>
        <v/>
      </c>
      <c r="AY427" s="2" t="str">
        <f>IF(Data!AE427&gt;0,Data!AE427-4,"")</f>
        <v/>
      </c>
      <c r="AZ427" s="2" t="str">
        <f>IF(Data!AF427&gt;0,Data!AF427-4,"")</f>
        <v/>
      </c>
      <c r="BA427" s="2" t="str">
        <f>IF(Data!AG427&gt;0,Data!AG427-4,"")</f>
        <v/>
      </c>
      <c r="BB427" s="2" t="str">
        <f>IF(Data!AH427&gt;0,Data!AH427-4,"")</f>
        <v/>
      </c>
      <c r="BC427" s="2" t="str">
        <f>IF(Data!AI427&gt;0,Data!AI427-4,"")</f>
        <v/>
      </c>
      <c r="BD427" s="2" t="str">
        <f>IF(Data!AJ427&gt;0,Data!AJ427-4,"")</f>
        <v/>
      </c>
      <c r="BF427" s="7" t="str">
        <f t="shared" si="132"/>
        <v/>
      </c>
      <c r="BG427" s="7" t="str">
        <f t="shared" si="143"/>
        <v/>
      </c>
      <c r="BH427" s="4" t="str">
        <f t="shared" si="133"/>
        <v/>
      </c>
      <c r="BJ427" s="4" t="str">
        <f>IF(MAX(COUNTIF(Data!AC427:AJ427,1),COUNTIF(Data!AC427:AJ427,2),COUNTIF(Data!AC427:AJ427,3),COUNTIF(Data!AC427:AJ427,4),COUNTIF(Data!AC427:AJ427,5),COUNTIF(Data!AC427:AJ427,6),COUNTIF(Data!AC427:AJ427,7))&gt;0,MAX(COUNTIF(Data!AC427:AJ427,1),COUNTIF(Data!AC427:AJ427,2),COUNTIF(Data!AC427:AJ427,3),COUNTIF(Data!AC427:AJ427,4),COUNTIF(Data!AC427:AJ427,5),COUNTIF(Data!AC427:AJ427,6),COUNTIF(Data!AC427:AJ427,7)),"")</f>
        <v/>
      </c>
      <c r="BK427" s="4" t="str">
        <f>IF(COUNTIF(Data!AC427:AJ427,4)=8,"Remove","")</f>
        <v/>
      </c>
      <c r="BM427" s="2" t="str">
        <f>IF(Data!AL427&gt;0,Data!AL427-4,"")</f>
        <v/>
      </c>
      <c r="BN427" s="2" t="str">
        <f>IF(Data!AM427&gt;0,Data!AM427-4,"")</f>
        <v/>
      </c>
      <c r="BO427" s="2" t="str">
        <f>IF(Data!AN427&gt;0,Data!AN427-4,"")</f>
        <v/>
      </c>
      <c r="BP427" s="2" t="str">
        <f>IF(Data!AO427&gt;0,Data!AO427-4,"")</f>
        <v/>
      </c>
      <c r="BQ427" s="2" t="str">
        <f>IF(Data!AP427&gt;0,Data!AP427-4,"")</f>
        <v/>
      </c>
      <c r="BR427" s="2" t="str">
        <f>IF(Data!AQ427&gt;0,Data!AQ427-4,"")</f>
        <v/>
      </c>
      <c r="BS427" s="2" t="str">
        <f>IF(Data!AR427&gt;0,Data!AR427-4,"")</f>
        <v/>
      </c>
      <c r="BT427" s="2" t="str">
        <f>IF(Data!AS427&gt;0,Data!AS427-4,"")</f>
        <v/>
      </c>
      <c r="BV427" s="7" t="str">
        <f t="shared" si="134"/>
        <v/>
      </c>
      <c r="BW427" s="7" t="str">
        <f t="shared" si="144"/>
        <v/>
      </c>
      <c r="BX427" s="4" t="str">
        <f t="shared" si="135"/>
        <v/>
      </c>
      <c r="BZ427" s="4" t="str">
        <f>IF(MAX(COUNTIF(Data!AL427:AS427,1),COUNTIF(Data!AL427:AS427,2),COUNTIF(Data!AL427:AS427,3),COUNTIF(Data!AL427:AS427,4),COUNTIF(Data!AL427:AS427,5),COUNTIF(Data!AL427:AS427,6),COUNTIF(Data!AL427:AS427,7))&gt;0,MAX(COUNTIF(Data!AL427:AS427,1),COUNTIF(Data!AL427:AS427,2),COUNTIF(Data!AL427:AS427,3),COUNTIF(Data!AL427:AS427,4),COUNTIF(Data!AL427:AS427,5),COUNTIF(Data!AL427:AS427,6),COUNTIF(Data!AL427:AS427,7)),"")</f>
        <v/>
      </c>
      <c r="CA427" s="4" t="str">
        <f>IF(COUNTIF(Data!AL427:AS427,4)=8,"Remove","")</f>
        <v/>
      </c>
      <c r="CC427" s="2" t="str">
        <f>IF(Data!AU427&gt;0,Data!AU427-4,"")</f>
        <v/>
      </c>
      <c r="CD427" s="2" t="str">
        <f>IF(Data!AV427&gt;0,Data!AV427-4,"")</f>
        <v/>
      </c>
      <c r="CE427" s="2" t="str">
        <f>IF(Data!AW427&gt;0,Data!AW427-4,"")</f>
        <v/>
      </c>
      <c r="CF427" s="2" t="str">
        <f>IF(Data!AX427&gt;0,Data!AX427-4,"")</f>
        <v/>
      </c>
      <c r="CG427" s="2" t="str">
        <f>IF(Data!AY427&gt;0,Data!AY427-4,"")</f>
        <v/>
      </c>
      <c r="CH427" s="2" t="str">
        <f>IF(Data!AZ427&gt;0,Data!AZ427-4,"")</f>
        <v/>
      </c>
      <c r="CI427" s="2" t="str">
        <f>IF(Data!BA427&gt;0,Data!BA427-4,"")</f>
        <v/>
      </c>
      <c r="CJ427" s="2" t="str">
        <f>IF(Data!BB427&gt;0,Data!BB427-4,"")</f>
        <v/>
      </c>
      <c r="CL427" s="7" t="str">
        <f t="shared" si="136"/>
        <v/>
      </c>
      <c r="CM427" s="7" t="str">
        <f t="shared" si="145"/>
        <v/>
      </c>
      <c r="CN427" s="4" t="str">
        <f t="shared" si="137"/>
        <v/>
      </c>
      <c r="CP427" s="4" t="str">
        <f>IF(MAX(COUNTIF(Data!AU427:BB427,1),COUNTIF(Data!AU427:BB427,2),COUNTIF(Data!AU427:BB427,3),COUNTIF(Data!AU427:BB427,4),COUNTIF(Data!AU427:BB427,5),COUNTIF(Data!AU427:BB427,6),COUNTIF(Data!AU427:BB427,7))&gt;0,MAX(COUNTIF(Data!AU427:BB427,1),COUNTIF(Data!AU427:BB427,2),COUNTIF(Data!AU427:BB427,3),COUNTIF(Data!AU427:BB427,4),COUNTIF(Data!AU427:BB427,5),COUNTIF(Data!AU427:BB427,6),COUNTIF(Data!AU427:BB427,7)),"")</f>
        <v/>
      </c>
      <c r="CQ427" s="4" t="str">
        <f>IF(COUNTIF(Data!AU427:BB427,4)=8,"Remove","")</f>
        <v/>
      </c>
      <c r="CS427" s="2" t="str">
        <f>IF(Data!BD427&gt;0,Data!BD427-4,"")</f>
        <v/>
      </c>
      <c r="CT427" s="2" t="str">
        <f>IF(Data!BE427&gt;0,Data!BE427-4,"")</f>
        <v/>
      </c>
      <c r="CU427" s="2" t="str">
        <f>IF(Data!BF427&gt;0,Data!BF427-4,"")</f>
        <v/>
      </c>
      <c r="CV427" s="2" t="str">
        <f>IF(Data!BG427&gt;0,Data!BG427-4,"")</f>
        <v/>
      </c>
      <c r="CW427" s="2" t="str">
        <f>IF(Data!BH427&gt;0,Data!BH427-4,"")</f>
        <v/>
      </c>
      <c r="CX427" s="2" t="str">
        <f>IF(Data!BI427&gt;0,Data!BI427-4,"")</f>
        <v/>
      </c>
      <c r="CY427" s="2" t="str">
        <f>IF(Data!BJ427&gt;0,Data!BJ427-4,"")</f>
        <v/>
      </c>
      <c r="CZ427" s="2" t="str">
        <f>IF(Data!BK427&gt;0,Data!BK427-4,"")</f>
        <v/>
      </c>
      <c r="DB427" s="7" t="str">
        <f t="shared" si="138"/>
        <v/>
      </c>
      <c r="DC427" s="7" t="str">
        <f t="shared" si="146"/>
        <v/>
      </c>
      <c r="DD427" s="4" t="str">
        <f t="shared" si="139"/>
        <v/>
      </c>
      <c r="DF427" s="4" t="str">
        <f>IF(MAX(COUNTIF(Data!BD427:BK427,1),COUNTIF(Data!BD427:BK427,2),COUNTIF(Data!BD427:BK427,3),COUNTIF(Data!BD427:BK427,4),COUNTIF(Data!BD427:BK427,5),COUNTIF(Data!BD427:BK427,6),COUNTIF(Data!BD427:BK427,7))&gt;0,MAX(COUNTIF(Data!BD427:BK427,1),COUNTIF(Data!BD427:BK427,2),COUNTIF(Data!BD427:BK427,3),COUNTIF(Data!BD427:BK427,4),COUNTIF(Data!BD427:BK427,5),COUNTIF(Data!BD427:BK427,6),COUNTIF(Data!BD427:BK427,7)),"")</f>
        <v/>
      </c>
      <c r="DG427" s="4" t="str">
        <f>IF(COUNTIF(Data!BD427:BK427,4)=8,"Remove","")</f>
        <v/>
      </c>
    </row>
    <row r="428" spans="1:111" x14ac:dyDescent="0.25">
      <c r="A428" s="2" t="str">
        <f>IF(Data!B428&gt;0,Data!B428-4,"")</f>
        <v/>
      </c>
      <c r="B428" s="2" t="str">
        <f>IF(Data!C428&gt;0,Data!C428-4,"")</f>
        <v/>
      </c>
      <c r="C428" s="2" t="str">
        <f>IF(Data!D428&gt;0,Data!D428-4,"")</f>
        <v/>
      </c>
      <c r="D428" s="2" t="str">
        <f>IF(Data!E428&gt;0,Data!E428-4,"")</f>
        <v/>
      </c>
      <c r="E428" s="2" t="str">
        <f>IF(Data!F428&gt;0,Data!F428-4,"")</f>
        <v/>
      </c>
      <c r="F428" s="2" t="str">
        <f>IF(Data!G428&gt;0,Data!G428-4,"")</f>
        <v/>
      </c>
      <c r="G428" s="2" t="str">
        <f>IF(Data!H428&gt;0,Data!H428-4,"")</f>
        <v/>
      </c>
      <c r="H428" s="2" t="str">
        <f>IF(Data!I428&gt;0,Data!I428-4,"")</f>
        <v/>
      </c>
      <c r="J428" s="7" t="str">
        <f t="shared" si="126"/>
        <v/>
      </c>
      <c r="K428" s="7" t="str">
        <f t="shared" si="140"/>
        <v/>
      </c>
      <c r="L428" s="4" t="str">
        <f t="shared" si="127"/>
        <v/>
      </c>
      <c r="N428" s="4" t="str">
        <f>IF(MAX(COUNTIF(Data!B428:I428,1),COUNTIF(Data!B428:I428,2),COUNTIF(Data!B428:I428,3),COUNTIF(Data!B428:I428,4),COUNTIF(Data!B428:I428,5),COUNTIF(Data!B428:I428,6),COUNTIF(Data!B428:I428,7))&gt;0,MAX(COUNTIF(Data!B428:I428,1),COUNTIF(Data!B428:I428,2),COUNTIF(Data!B428:I428,3),COUNTIF(Data!B428:I428,4),COUNTIF(Data!B428:I428,5),COUNTIF(Data!B428:I428,6),COUNTIF(Data!B428:I428,7)),"")</f>
        <v/>
      </c>
      <c r="O428" s="4" t="str">
        <f>IF(COUNTIF(Data!B428:I428,4)=8,"Remove","")</f>
        <v/>
      </c>
      <c r="Q428" s="2" t="str">
        <f>IF(Data!K428&gt;0,Data!K428-4,"")</f>
        <v/>
      </c>
      <c r="R428" s="2" t="str">
        <f>IF(Data!L428&gt;0,Data!L428-4,"")</f>
        <v/>
      </c>
      <c r="S428" s="2" t="str">
        <f>IF(Data!M428&gt;0,Data!M428-4,"")</f>
        <v/>
      </c>
      <c r="T428" s="2" t="str">
        <f>IF(Data!N428&gt;0,Data!N428-4,"")</f>
        <v/>
      </c>
      <c r="U428" s="2" t="str">
        <f>IF(Data!O428&gt;0,Data!O428-4,"")</f>
        <v/>
      </c>
      <c r="V428" s="2" t="str">
        <f>IF(Data!P428&gt;0,Data!P428-4,"")</f>
        <v/>
      </c>
      <c r="W428" s="2" t="str">
        <f>IF(Data!Q428&gt;0,Data!Q428-4,"")</f>
        <v/>
      </c>
      <c r="X428" s="2" t="str">
        <f>IF(Data!R428&gt;0,Data!R428-4,"")</f>
        <v/>
      </c>
      <c r="Y428" s="59"/>
      <c r="Z428" s="7" t="str">
        <f t="shared" si="128"/>
        <v/>
      </c>
      <c r="AA428" s="7" t="str">
        <f t="shared" si="141"/>
        <v/>
      </c>
      <c r="AB428" s="4" t="str">
        <f t="shared" si="129"/>
        <v/>
      </c>
      <c r="AC428" s="59"/>
      <c r="AD428" s="4" t="str">
        <f>IF(MAX(COUNTIF(Data!K428:R428,1),COUNTIF(Data!K428:R428,2),COUNTIF(Data!K428:R428,3),COUNTIF(Data!K428:R428,4),COUNTIF(Data!K428:R428,5),COUNTIF(Data!K428:R428,6),COUNTIF(Data!K428:R428,7))&gt;0,MAX(COUNTIF(Data!K428:R428,1),COUNTIF(Data!K428:R428,2),COUNTIF(Data!K428:R428,3),COUNTIF(Data!K428:R428,4),COUNTIF(Data!K428:R428,5),COUNTIF(Data!K428:R428,6),COUNTIF(Data!K428:R428,7)),"")</f>
        <v/>
      </c>
      <c r="AE428" s="4" t="str">
        <f>IF(COUNTIF(Data!K428:R428,4)=8,"Remove","")</f>
        <v/>
      </c>
      <c r="AG428" s="2" t="str">
        <f>IF(Data!T428&gt;0,Data!T428-4,"")</f>
        <v/>
      </c>
      <c r="AH428" s="2" t="str">
        <f>IF(Data!U428&gt;0,Data!U428-4,"")</f>
        <v/>
      </c>
      <c r="AI428" s="2" t="str">
        <f>IF(Data!V428&gt;0,Data!V428-4,"")</f>
        <v/>
      </c>
      <c r="AJ428" s="2" t="str">
        <f>IF(Data!W428&gt;0,Data!W428-4,"")</f>
        <v/>
      </c>
      <c r="AK428" s="2" t="str">
        <f>IF(Data!X428&gt;0,Data!X428-4,"")</f>
        <v/>
      </c>
      <c r="AL428" s="2" t="str">
        <f>IF(Data!Y428&gt;0,Data!Y428-4,"")</f>
        <v/>
      </c>
      <c r="AM428" s="2" t="str">
        <f>IF(Data!Z428&gt;0,Data!Z428-4,"")</f>
        <v/>
      </c>
      <c r="AN428" s="2" t="str">
        <f>IF(Data!AA428&gt;0,Data!AA428-4,"")</f>
        <v/>
      </c>
      <c r="AP428" s="7" t="str">
        <f t="shared" si="130"/>
        <v/>
      </c>
      <c r="AQ428" s="7" t="str">
        <f t="shared" si="142"/>
        <v/>
      </c>
      <c r="AR428" s="4" t="str">
        <f t="shared" si="131"/>
        <v/>
      </c>
      <c r="AT428" s="4" t="str">
        <f>IF(MAX(COUNTIF(Data!T428:AA428,1),COUNTIF(Data!T428:AA428,2),COUNTIF(Data!T428:AA428,3),COUNTIF(Data!T428:AA428,4),COUNTIF(Data!T428:AA428,5),COUNTIF(Data!T428:AA428,6),COUNTIF(Data!T428:AA428,7))&gt;0,MAX(COUNTIF(Data!T428:AA428,1),COUNTIF(Data!T428:AA428,2),COUNTIF(Data!T428:AA428,3),COUNTIF(Data!T428:AA428,4),COUNTIF(Data!T428:AA428,5),COUNTIF(Data!T428:AA428,6),COUNTIF(Data!T428:AA428,7)),"")</f>
        <v/>
      </c>
      <c r="AU428" s="4" t="str">
        <f>IF(COUNTIF(Data!T428:AA428,4)=8,"Remove","")</f>
        <v/>
      </c>
      <c r="AW428" s="2" t="str">
        <f>IF(Data!AC428&gt;0,Data!AC428-4,"")</f>
        <v/>
      </c>
      <c r="AX428" s="2" t="str">
        <f>IF(Data!AD428&gt;0,Data!AD428-4,"")</f>
        <v/>
      </c>
      <c r="AY428" s="2" t="str">
        <f>IF(Data!AE428&gt;0,Data!AE428-4,"")</f>
        <v/>
      </c>
      <c r="AZ428" s="2" t="str">
        <f>IF(Data!AF428&gt;0,Data!AF428-4,"")</f>
        <v/>
      </c>
      <c r="BA428" s="2" t="str">
        <f>IF(Data!AG428&gt;0,Data!AG428-4,"")</f>
        <v/>
      </c>
      <c r="BB428" s="2" t="str">
        <f>IF(Data!AH428&gt;0,Data!AH428-4,"")</f>
        <v/>
      </c>
      <c r="BC428" s="2" t="str">
        <f>IF(Data!AI428&gt;0,Data!AI428-4,"")</f>
        <v/>
      </c>
      <c r="BD428" s="2" t="str">
        <f>IF(Data!AJ428&gt;0,Data!AJ428-4,"")</f>
        <v/>
      </c>
      <c r="BF428" s="7" t="str">
        <f t="shared" si="132"/>
        <v/>
      </c>
      <c r="BG428" s="7" t="str">
        <f t="shared" si="143"/>
        <v/>
      </c>
      <c r="BH428" s="4" t="str">
        <f t="shared" si="133"/>
        <v/>
      </c>
      <c r="BJ428" s="4" t="str">
        <f>IF(MAX(COUNTIF(Data!AC428:AJ428,1),COUNTIF(Data!AC428:AJ428,2),COUNTIF(Data!AC428:AJ428,3),COUNTIF(Data!AC428:AJ428,4),COUNTIF(Data!AC428:AJ428,5),COUNTIF(Data!AC428:AJ428,6),COUNTIF(Data!AC428:AJ428,7))&gt;0,MAX(COUNTIF(Data!AC428:AJ428,1),COUNTIF(Data!AC428:AJ428,2),COUNTIF(Data!AC428:AJ428,3),COUNTIF(Data!AC428:AJ428,4),COUNTIF(Data!AC428:AJ428,5),COUNTIF(Data!AC428:AJ428,6),COUNTIF(Data!AC428:AJ428,7)),"")</f>
        <v/>
      </c>
      <c r="BK428" s="4" t="str">
        <f>IF(COUNTIF(Data!AC428:AJ428,4)=8,"Remove","")</f>
        <v/>
      </c>
      <c r="BM428" s="2" t="str">
        <f>IF(Data!AL428&gt;0,Data!AL428-4,"")</f>
        <v/>
      </c>
      <c r="BN428" s="2" t="str">
        <f>IF(Data!AM428&gt;0,Data!AM428-4,"")</f>
        <v/>
      </c>
      <c r="BO428" s="2" t="str">
        <f>IF(Data!AN428&gt;0,Data!AN428-4,"")</f>
        <v/>
      </c>
      <c r="BP428" s="2" t="str">
        <f>IF(Data!AO428&gt;0,Data!AO428-4,"")</f>
        <v/>
      </c>
      <c r="BQ428" s="2" t="str">
        <f>IF(Data!AP428&gt;0,Data!AP428-4,"")</f>
        <v/>
      </c>
      <c r="BR428" s="2" t="str">
        <f>IF(Data!AQ428&gt;0,Data!AQ428-4,"")</f>
        <v/>
      </c>
      <c r="BS428" s="2" t="str">
        <f>IF(Data!AR428&gt;0,Data!AR428-4,"")</f>
        <v/>
      </c>
      <c r="BT428" s="2" t="str">
        <f>IF(Data!AS428&gt;0,Data!AS428-4,"")</f>
        <v/>
      </c>
      <c r="BV428" s="7" t="str">
        <f t="shared" si="134"/>
        <v/>
      </c>
      <c r="BW428" s="7" t="str">
        <f t="shared" si="144"/>
        <v/>
      </c>
      <c r="BX428" s="4" t="str">
        <f t="shared" si="135"/>
        <v/>
      </c>
      <c r="BZ428" s="4" t="str">
        <f>IF(MAX(COUNTIF(Data!AL428:AS428,1),COUNTIF(Data!AL428:AS428,2),COUNTIF(Data!AL428:AS428,3),COUNTIF(Data!AL428:AS428,4),COUNTIF(Data!AL428:AS428,5),COUNTIF(Data!AL428:AS428,6),COUNTIF(Data!AL428:AS428,7))&gt;0,MAX(COUNTIF(Data!AL428:AS428,1),COUNTIF(Data!AL428:AS428,2),COUNTIF(Data!AL428:AS428,3),COUNTIF(Data!AL428:AS428,4),COUNTIF(Data!AL428:AS428,5),COUNTIF(Data!AL428:AS428,6),COUNTIF(Data!AL428:AS428,7)),"")</f>
        <v/>
      </c>
      <c r="CA428" s="4" t="str">
        <f>IF(COUNTIF(Data!AL428:AS428,4)=8,"Remove","")</f>
        <v/>
      </c>
      <c r="CC428" s="2" t="str">
        <f>IF(Data!AU428&gt;0,Data!AU428-4,"")</f>
        <v/>
      </c>
      <c r="CD428" s="2" t="str">
        <f>IF(Data!AV428&gt;0,Data!AV428-4,"")</f>
        <v/>
      </c>
      <c r="CE428" s="2" t="str">
        <f>IF(Data!AW428&gt;0,Data!AW428-4,"")</f>
        <v/>
      </c>
      <c r="CF428" s="2" t="str">
        <f>IF(Data!AX428&gt;0,Data!AX428-4,"")</f>
        <v/>
      </c>
      <c r="CG428" s="2" t="str">
        <f>IF(Data!AY428&gt;0,Data!AY428-4,"")</f>
        <v/>
      </c>
      <c r="CH428" s="2" t="str">
        <f>IF(Data!AZ428&gt;0,Data!AZ428-4,"")</f>
        <v/>
      </c>
      <c r="CI428" s="2" t="str">
        <f>IF(Data!BA428&gt;0,Data!BA428-4,"")</f>
        <v/>
      </c>
      <c r="CJ428" s="2" t="str">
        <f>IF(Data!BB428&gt;0,Data!BB428-4,"")</f>
        <v/>
      </c>
      <c r="CL428" s="7" t="str">
        <f t="shared" si="136"/>
        <v/>
      </c>
      <c r="CM428" s="7" t="str">
        <f t="shared" si="145"/>
        <v/>
      </c>
      <c r="CN428" s="4" t="str">
        <f t="shared" si="137"/>
        <v/>
      </c>
      <c r="CP428" s="4" t="str">
        <f>IF(MAX(COUNTIF(Data!AU428:BB428,1),COUNTIF(Data!AU428:BB428,2),COUNTIF(Data!AU428:BB428,3),COUNTIF(Data!AU428:BB428,4),COUNTIF(Data!AU428:BB428,5),COUNTIF(Data!AU428:BB428,6),COUNTIF(Data!AU428:BB428,7))&gt;0,MAX(COUNTIF(Data!AU428:BB428,1),COUNTIF(Data!AU428:BB428,2),COUNTIF(Data!AU428:BB428,3),COUNTIF(Data!AU428:BB428,4),COUNTIF(Data!AU428:BB428,5),COUNTIF(Data!AU428:BB428,6),COUNTIF(Data!AU428:BB428,7)),"")</f>
        <v/>
      </c>
      <c r="CQ428" s="4" t="str">
        <f>IF(COUNTIF(Data!AU428:BB428,4)=8,"Remove","")</f>
        <v/>
      </c>
      <c r="CS428" s="2" t="str">
        <f>IF(Data!BD428&gt;0,Data!BD428-4,"")</f>
        <v/>
      </c>
      <c r="CT428" s="2" t="str">
        <f>IF(Data!BE428&gt;0,Data!BE428-4,"")</f>
        <v/>
      </c>
      <c r="CU428" s="2" t="str">
        <f>IF(Data!BF428&gt;0,Data!BF428-4,"")</f>
        <v/>
      </c>
      <c r="CV428" s="2" t="str">
        <f>IF(Data!BG428&gt;0,Data!BG428-4,"")</f>
        <v/>
      </c>
      <c r="CW428" s="2" t="str">
        <f>IF(Data!BH428&gt;0,Data!BH428-4,"")</f>
        <v/>
      </c>
      <c r="CX428" s="2" t="str">
        <f>IF(Data!BI428&gt;0,Data!BI428-4,"")</f>
        <v/>
      </c>
      <c r="CY428" s="2" t="str">
        <f>IF(Data!BJ428&gt;0,Data!BJ428-4,"")</f>
        <v/>
      </c>
      <c r="CZ428" s="2" t="str">
        <f>IF(Data!BK428&gt;0,Data!BK428-4,"")</f>
        <v/>
      </c>
      <c r="DB428" s="7" t="str">
        <f t="shared" si="138"/>
        <v/>
      </c>
      <c r="DC428" s="7" t="str">
        <f t="shared" si="146"/>
        <v/>
      </c>
      <c r="DD428" s="4" t="str">
        <f t="shared" si="139"/>
        <v/>
      </c>
      <c r="DF428" s="4" t="str">
        <f>IF(MAX(COUNTIF(Data!BD428:BK428,1),COUNTIF(Data!BD428:BK428,2),COUNTIF(Data!BD428:BK428,3),COUNTIF(Data!BD428:BK428,4),COUNTIF(Data!BD428:BK428,5),COUNTIF(Data!BD428:BK428,6),COUNTIF(Data!BD428:BK428,7))&gt;0,MAX(COUNTIF(Data!BD428:BK428,1),COUNTIF(Data!BD428:BK428,2),COUNTIF(Data!BD428:BK428,3),COUNTIF(Data!BD428:BK428,4),COUNTIF(Data!BD428:BK428,5),COUNTIF(Data!BD428:BK428,6),COUNTIF(Data!BD428:BK428,7)),"")</f>
        <v/>
      </c>
      <c r="DG428" s="4" t="str">
        <f>IF(COUNTIF(Data!BD428:BK428,4)=8,"Remove","")</f>
        <v/>
      </c>
    </row>
    <row r="429" spans="1:111" x14ac:dyDescent="0.25">
      <c r="A429" s="2" t="str">
        <f>IF(Data!B429&gt;0,Data!B429-4,"")</f>
        <v/>
      </c>
      <c r="B429" s="2" t="str">
        <f>IF(Data!C429&gt;0,Data!C429-4,"")</f>
        <v/>
      </c>
      <c r="C429" s="2" t="str">
        <f>IF(Data!D429&gt;0,Data!D429-4,"")</f>
        <v/>
      </c>
      <c r="D429" s="2" t="str">
        <f>IF(Data!E429&gt;0,Data!E429-4,"")</f>
        <v/>
      </c>
      <c r="E429" s="2" t="str">
        <f>IF(Data!F429&gt;0,Data!F429-4,"")</f>
        <v/>
      </c>
      <c r="F429" s="2" t="str">
        <f>IF(Data!G429&gt;0,Data!G429-4,"")</f>
        <v/>
      </c>
      <c r="G429" s="2" t="str">
        <f>IF(Data!H429&gt;0,Data!H429-4,"")</f>
        <v/>
      </c>
      <c r="H429" s="2" t="str">
        <f>IF(Data!I429&gt;0,Data!I429-4,"")</f>
        <v/>
      </c>
      <c r="J429" s="7" t="str">
        <f t="shared" si="126"/>
        <v/>
      </c>
      <c r="K429" s="7" t="str">
        <f t="shared" si="140"/>
        <v/>
      </c>
      <c r="L429" s="4" t="str">
        <f t="shared" si="127"/>
        <v/>
      </c>
      <c r="N429" s="4" t="str">
        <f>IF(MAX(COUNTIF(Data!B429:I429,1),COUNTIF(Data!B429:I429,2),COUNTIF(Data!B429:I429,3),COUNTIF(Data!B429:I429,4),COUNTIF(Data!B429:I429,5),COUNTIF(Data!B429:I429,6),COUNTIF(Data!B429:I429,7))&gt;0,MAX(COUNTIF(Data!B429:I429,1),COUNTIF(Data!B429:I429,2),COUNTIF(Data!B429:I429,3),COUNTIF(Data!B429:I429,4),COUNTIF(Data!B429:I429,5),COUNTIF(Data!B429:I429,6),COUNTIF(Data!B429:I429,7)),"")</f>
        <v/>
      </c>
      <c r="O429" s="4" t="str">
        <f>IF(COUNTIF(Data!B429:I429,4)=8,"Remove","")</f>
        <v/>
      </c>
      <c r="Q429" s="2" t="str">
        <f>IF(Data!K429&gt;0,Data!K429-4,"")</f>
        <v/>
      </c>
      <c r="R429" s="2" t="str">
        <f>IF(Data!L429&gt;0,Data!L429-4,"")</f>
        <v/>
      </c>
      <c r="S429" s="2" t="str">
        <f>IF(Data!M429&gt;0,Data!M429-4,"")</f>
        <v/>
      </c>
      <c r="T429" s="2" t="str">
        <f>IF(Data!N429&gt;0,Data!N429-4,"")</f>
        <v/>
      </c>
      <c r="U429" s="2" t="str">
        <f>IF(Data!O429&gt;0,Data!O429-4,"")</f>
        <v/>
      </c>
      <c r="V429" s="2" t="str">
        <f>IF(Data!P429&gt;0,Data!P429-4,"")</f>
        <v/>
      </c>
      <c r="W429" s="2" t="str">
        <f>IF(Data!Q429&gt;0,Data!Q429-4,"")</f>
        <v/>
      </c>
      <c r="X429" s="2" t="str">
        <f>IF(Data!R429&gt;0,Data!R429-4,"")</f>
        <v/>
      </c>
      <c r="Y429" s="59"/>
      <c r="Z429" s="7" t="str">
        <f t="shared" si="128"/>
        <v/>
      </c>
      <c r="AA429" s="7" t="str">
        <f t="shared" si="141"/>
        <v/>
      </c>
      <c r="AB429" s="4" t="str">
        <f t="shared" si="129"/>
        <v/>
      </c>
      <c r="AC429" s="59"/>
      <c r="AD429" s="4" t="str">
        <f>IF(MAX(COUNTIF(Data!K429:R429,1),COUNTIF(Data!K429:R429,2),COUNTIF(Data!K429:R429,3),COUNTIF(Data!K429:R429,4),COUNTIF(Data!K429:R429,5),COUNTIF(Data!K429:R429,6),COUNTIF(Data!K429:R429,7))&gt;0,MAX(COUNTIF(Data!K429:R429,1),COUNTIF(Data!K429:R429,2),COUNTIF(Data!K429:R429,3),COUNTIF(Data!K429:R429,4),COUNTIF(Data!K429:R429,5),COUNTIF(Data!K429:R429,6),COUNTIF(Data!K429:R429,7)),"")</f>
        <v/>
      </c>
      <c r="AE429" s="4" t="str">
        <f>IF(COUNTIF(Data!K429:R429,4)=8,"Remove","")</f>
        <v/>
      </c>
      <c r="AG429" s="2" t="str">
        <f>IF(Data!T429&gt;0,Data!T429-4,"")</f>
        <v/>
      </c>
      <c r="AH429" s="2" t="str">
        <f>IF(Data!U429&gt;0,Data!U429-4,"")</f>
        <v/>
      </c>
      <c r="AI429" s="2" t="str">
        <f>IF(Data!V429&gt;0,Data!V429-4,"")</f>
        <v/>
      </c>
      <c r="AJ429" s="2" t="str">
        <f>IF(Data!W429&gt;0,Data!W429-4,"")</f>
        <v/>
      </c>
      <c r="AK429" s="2" t="str">
        <f>IF(Data!X429&gt;0,Data!X429-4,"")</f>
        <v/>
      </c>
      <c r="AL429" s="2" t="str">
        <f>IF(Data!Y429&gt;0,Data!Y429-4,"")</f>
        <v/>
      </c>
      <c r="AM429" s="2" t="str">
        <f>IF(Data!Z429&gt;0,Data!Z429-4,"")</f>
        <v/>
      </c>
      <c r="AN429" s="2" t="str">
        <f>IF(Data!AA429&gt;0,Data!AA429-4,"")</f>
        <v/>
      </c>
      <c r="AP429" s="7" t="str">
        <f t="shared" si="130"/>
        <v/>
      </c>
      <c r="AQ429" s="7" t="str">
        <f t="shared" si="142"/>
        <v/>
      </c>
      <c r="AR429" s="4" t="str">
        <f t="shared" si="131"/>
        <v/>
      </c>
      <c r="AT429" s="4" t="str">
        <f>IF(MAX(COUNTIF(Data!T429:AA429,1),COUNTIF(Data!T429:AA429,2),COUNTIF(Data!T429:AA429,3),COUNTIF(Data!T429:AA429,4),COUNTIF(Data!T429:AA429,5),COUNTIF(Data!T429:AA429,6),COUNTIF(Data!T429:AA429,7))&gt;0,MAX(COUNTIF(Data!T429:AA429,1),COUNTIF(Data!T429:AA429,2),COUNTIF(Data!T429:AA429,3),COUNTIF(Data!T429:AA429,4),COUNTIF(Data!T429:AA429,5),COUNTIF(Data!T429:AA429,6),COUNTIF(Data!T429:AA429,7)),"")</f>
        <v/>
      </c>
      <c r="AU429" s="4" t="str">
        <f>IF(COUNTIF(Data!T429:AA429,4)=8,"Remove","")</f>
        <v/>
      </c>
      <c r="AW429" s="2" t="str">
        <f>IF(Data!AC429&gt;0,Data!AC429-4,"")</f>
        <v/>
      </c>
      <c r="AX429" s="2" t="str">
        <f>IF(Data!AD429&gt;0,Data!AD429-4,"")</f>
        <v/>
      </c>
      <c r="AY429" s="2" t="str">
        <f>IF(Data!AE429&gt;0,Data!AE429-4,"")</f>
        <v/>
      </c>
      <c r="AZ429" s="2" t="str">
        <f>IF(Data!AF429&gt;0,Data!AF429-4,"")</f>
        <v/>
      </c>
      <c r="BA429" s="2" t="str">
        <f>IF(Data!AG429&gt;0,Data!AG429-4,"")</f>
        <v/>
      </c>
      <c r="BB429" s="2" t="str">
        <f>IF(Data!AH429&gt;0,Data!AH429-4,"")</f>
        <v/>
      </c>
      <c r="BC429" s="2" t="str">
        <f>IF(Data!AI429&gt;0,Data!AI429-4,"")</f>
        <v/>
      </c>
      <c r="BD429" s="2" t="str">
        <f>IF(Data!AJ429&gt;0,Data!AJ429-4,"")</f>
        <v/>
      </c>
      <c r="BF429" s="7" t="str">
        <f t="shared" si="132"/>
        <v/>
      </c>
      <c r="BG429" s="7" t="str">
        <f t="shared" si="143"/>
        <v/>
      </c>
      <c r="BH429" s="4" t="str">
        <f t="shared" si="133"/>
        <v/>
      </c>
      <c r="BJ429" s="4" t="str">
        <f>IF(MAX(COUNTIF(Data!AC429:AJ429,1),COUNTIF(Data!AC429:AJ429,2),COUNTIF(Data!AC429:AJ429,3),COUNTIF(Data!AC429:AJ429,4),COUNTIF(Data!AC429:AJ429,5),COUNTIF(Data!AC429:AJ429,6),COUNTIF(Data!AC429:AJ429,7))&gt;0,MAX(COUNTIF(Data!AC429:AJ429,1),COUNTIF(Data!AC429:AJ429,2),COUNTIF(Data!AC429:AJ429,3),COUNTIF(Data!AC429:AJ429,4),COUNTIF(Data!AC429:AJ429,5),COUNTIF(Data!AC429:AJ429,6),COUNTIF(Data!AC429:AJ429,7)),"")</f>
        <v/>
      </c>
      <c r="BK429" s="4" t="str">
        <f>IF(COUNTIF(Data!AC429:AJ429,4)=8,"Remove","")</f>
        <v/>
      </c>
      <c r="BM429" s="2" t="str">
        <f>IF(Data!AL429&gt;0,Data!AL429-4,"")</f>
        <v/>
      </c>
      <c r="BN429" s="2" t="str">
        <f>IF(Data!AM429&gt;0,Data!AM429-4,"")</f>
        <v/>
      </c>
      <c r="BO429" s="2" t="str">
        <f>IF(Data!AN429&gt;0,Data!AN429-4,"")</f>
        <v/>
      </c>
      <c r="BP429" s="2" t="str">
        <f>IF(Data!AO429&gt;0,Data!AO429-4,"")</f>
        <v/>
      </c>
      <c r="BQ429" s="2" t="str">
        <f>IF(Data!AP429&gt;0,Data!AP429-4,"")</f>
        <v/>
      </c>
      <c r="BR429" s="2" t="str">
        <f>IF(Data!AQ429&gt;0,Data!AQ429-4,"")</f>
        <v/>
      </c>
      <c r="BS429" s="2" t="str">
        <f>IF(Data!AR429&gt;0,Data!AR429-4,"")</f>
        <v/>
      </c>
      <c r="BT429" s="2" t="str">
        <f>IF(Data!AS429&gt;0,Data!AS429-4,"")</f>
        <v/>
      </c>
      <c r="BV429" s="7" t="str">
        <f t="shared" si="134"/>
        <v/>
      </c>
      <c r="BW429" s="7" t="str">
        <f t="shared" si="144"/>
        <v/>
      </c>
      <c r="BX429" s="4" t="str">
        <f t="shared" si="135"/>
        <v/>
      </c>
      <c r="BZ429" s="4" t="str">
        <f>IF(MAX(COUNTIF(Data!AL429:AS429,1),COUNTIF(Data!AL429:AS429,2),COUNTIF(Data!AL429:AS429,3),COUNTIF(Data!AL429:AS429,4),COUNTIF(Data!AL429:AS429,5),COUNTIF(Data!AL429:AS429,6),COUNTIF(Data!AL429:AS429,7))&gt;0,MAX(COUNTIF(Data!AL429:AS429,1),COUNTIF(Data!AL429:AS429,2),COUNTIF(Data!AL429:AS429,3),COUNTIF(Data!AL429:AS429,4),COUNTIF(Data!AL429:AS429,5),COUNTIF(Data!AL429:AS429,6),COUNTIF(Data!AL429:AS429,7)),"")</f>
        <v/>
      </c>
      <c r="CA429" s="4" t="str">
        <f>IF(COUNTIF(Data!AL429:AS429,4)=8,"Remove","")</f>
        <v/>
      </c>
      <c r="CC429" s="2" t="str">
        <f>IF(Data!AU429&gt;0,Data!AU429-4,"")</f>
        <v/>
      </c>
      <c r="CD429" s="2" t="str">
        <f>IF(Data!AV429&gt;0,Data!AV429-4,"")</f>
        <v/>
      </c>
      <c r="CE429" s="2" t="str">
        <f>IF(Data!AW429&gt;0,Data!AW429-4,"")</f>
        <v/>
      </c>
      <c r="CF429" s="2" t="str">
        <f>IF(Data!AX429&gt;0,Data!AX429-4,"")</f>
        <v/>
      </c>
      <c r="CG429" s="2" t="str">
        <f>IF(Data!AY429&gt;0,Data!AY429-4,"")</f>
        <v/>
      </c>
      <c r="CH429" s="2" t="str">
        <f>IF(Data!AZ429&gt;0,Data!AZ429-4,"")</f>
        <v/>
      </c>
      <c r="CI429" s="2" t="str">
        <f>IF(Data!BA429&gt;0,Data!BA429-4,"")</f>
        <v/>
      </c>
      <c r="CJ429" s="2" t="str">
        <f>IF(Data!BB429&gt;0,Data!BB429-4,"")</f>
        <v/>
      </c>
      <c r="CL429" s="7" t="str">
        <f t="shared" si="136"/>
        <v/>
      </c>
      <c r="CM429" s="7" t="str">
        <f t="shared" si="145"/>
        <v/>
      </c>
      <c r="CN429" s="4" t="str">
        <f t="shared" si="137"/>
        <v/>
      </c>
      <c r="CP429" s="4" t="str">
        <f>IF(MAX(COUNTIF(Data!AU429:BB429,1),COUNTIF(Data!AU429:BB429,2),COUNTIF(Data!AU429:BB429,3),COUNTIF(Data!AU429:BB429,4),COUNTIF(Data!AU429:BB429,5),COUNTIF(Data!AU429:BB429,6),COUNTIF(Data!AU429:BB429,7))&gt;0,MAX(COUNTIF(Data!AU429:BB429,1),COUNTIF(Data!AU429:BB429,2),COUNTIF(Data!AU429:BB429,3),COUNTIF(Data!AU429:BB429,4),COUNTIF(Data!AU429:BB429,5),COUNTIF(Data!AU429:BB429,6),COUNTIF(Data!AU429:BB429,7)),"")</f>
        <v/>
      </c>
      <c r="CQ429" s="4" t="str">
        <f>IF(COUNTIF(Data!AU429:BB429,4)=8,"Remove","")</f>
        <v/>
      </c>
      <c r="CS429" s="2" t="str">
        <f>IF(Data!BD429&gt;0,Data!BD429-4,"")</f>
        <v/>
      </c>
      <c r="CT429" s="2" t="str">
        <f>IF(Data!BE429&gt;0,Data!BE429-4,"")</f>
        <v/>
      </c>
      <c r="CU429" s="2" t="str">
        <f>IF(Data!BF429&gt;0,Data!BF429-4,"")</f>
        <v/>
      </c>
      <c r="CV429" s="2" t="str">
        <f>IF(Data!BG429&gt;0,Data!BG429-4,"")</f>
        <v/>
      </c>
      <c r="CW429" s="2" t="str">
        <f>IF(Data!BH429&gt;0,Data!BH429-4,"")</f>
        <v/>
      </c>
      <c r="CX429" s="2" t="str">
        <f>IF(Data!BI429&gt;0,Data!BI429-4,"")</f>
        <v/>
      </c>
      <c r="CY429" s="2" t="str">
        <f>IF(Data!BJ429&gt;0,Data!BJ429-4,"")</f>
        <v/>
      </c>
      <c r="CZ429" s="2" t="str">
        <f>IF(Data!BK429&gt;0,Data!BK429-4,"")</f>
        <v/>
      </c>
      <c r="DB429" s="7" t="str">
        <f t="shared" si="138"/>
        <v/>
      </c>
      <c r="DC429" s="7" t="str">
        <f t="shared" si="146"/>
        <v/>
      </c>
      <c r="DD429" s="4" t="str">
        <f t="shared" si="139"/>
        <v/>
      </c>
      <c r="DF429" s="4" t="str">
        <f>IF(MAX(COUNTIF(Data!BD429:BK429,1),COUNTIF(Data!BD429:BK429,2),COUNTIF(Data!BD429:BK429,3),COUNTIF(Data!BD429:BK429,4),COUNTIF(Data!BD429:BK429,5),COUNTIF(Data!BD429:BK429,6),COUNTIF(Data!BD429:BK429,7))&gt;0,MAX(COUNTIF(Data!BD429:BK429,1),COUNTIF(Data!BD429:BK429,2),COUNTIF(Data!BD429:BK429,3),COUNTIF(Data!BD429:BK429,4),COUNTIF(Data!BD429:BK429,5),COUNTIF(Data!BD429:BK429,6),COUNTIF(Data!BD429:BK429,7)),"")</f>
        <v/>
      </c>
      <c r="DG429" s="4" t="str">
        <f>IF(COUNTIF(Data!BD429:BK429,4)=8,"Remove","")</f>
        <v/>
      </c>
    </row>
    <row r="430" spans="1:111" x14ac:dyDescent="0.25">
      <c r="A430" s="2" t="str">
        <f>IF(Data!B430&gt;0,Data!B430-4,"")</f>
        <v/>
      </c>
      <c r="B430" s="2" t="str">
        <f>IF(Data!C430&gt;0,Data!C430-4,"")</f>
        <v/>
      </c>
      <c r="C430" s="2" t="str">
        <f>IF(Data!D430&gt;0,Data!D430-4,"")</f>
        <v/>
      </c>
      <c r="D430" s="2" t="str">
        <f>IF(Data!E430&gt;0,Data!E430-4,"")</f>
        <v/>
      </c>
      <c r="E430" s="2" t="str">
        <f>IF(Data!F430&gt;0,Data!F430-4,"")</f>
        <v/>
      </c>
      <c r="F430" s="2" t="str">
        <f>IF(Data!G430&gt;0,Data!G430-4,"")</f>
        <v/>
      </c>
      <c r="G430" s="2" t="str">
        <f>IF(Data!H430&gt;0,Data!H430-4,"")</f>
        <v/>
      </c>
      <c r="H430" s="2" t="str">
        <f>IF(Data!I430&gt;0,Data!I430-4,"")</f>
        <v/>
      </c>
      <c r="J430" s="7" t="str">
        <f t="shared" si="126"/>
        <v/>
      </c>
      <c r="K430" s="7" t="str">
        <f t="shared" si="140"/>
        <v/>
      </c>
      <c r="L430" s="4" t="str">
        <f t="shared" si="127"/>
        <v/>
      </c>
      <c r="N430" s="4" t="str">
        <f>IF(MAX(COUNTIF(Data!B430:I430,1),COUNTIF(Data!B430:I430,2),COUNTIF(Data!B430:I430,3),COUNTIF(Data!B430:I430,4),COUNTIF(Data!B430:I430,5),COUNTIF(Data!B430:I430,6),COUNTIF(Data!B430:I430,7))&gt;0,MAX(COUNTIF(Data!B430:I430,1),COUNTIF(Data!B430:I430,2),COUNTIF(Data!B430:I430,3),COUNTIF(Data!B430:I430,4),COUNTIF(Data!B430:I430,5),COUNTIF(Data!B430:I430,6),COUNTIF(Data!B430:I430,7)),"")</f>
        <v/>
      </c>
      <c r="O430" s="4" t="str">
        <f>IF(COUNTIF(Data!B430:I430,4)=8,"Remove","")</f>
        <v/>
      </c>
      <c r="Q430" s="2" t="str">
        <f>IF(Data!K430&gt;0,Data!K430-4,"")</f>
        <v/>
      </c>
      <c r="R430" s="2" t="str">
        <f>IF(Data!L430&gt;0,Data!L430-4,"")</f>
        <v/>
      </c>
      <c r="S430" s="2" t="str">
        <f>IF(Data!M430&gt;0,Data!M430-4,"")</f>
        <v/>
      </c>
      <c r="T430" s="2" t="str">
        <f>IF(Data!N430&gt;0,Data!N430-4,"")</f>
        <v/>
      </c>
      <c r="U430" s="2" t="str">
        <f>IF(Data!O430&gt;0,Data!O430-4,"")</f>
        <v/>
      </c>
      <c r="V430" s="2" t="str">
        <f>IF(Data!P430&gt;0,Data!P430-4,"")</f>
        <v/>
      </c>
      <c r="W430" s="2" t="str">
        <f>IF(Data!Q430&gt;0,Data!Q430-4,"")</f>
        <v/>
      </c>
      <c r="X430" s="2" t="str">
        <f>IF(Data!R430&gt;0,Data!R430-4,"")</f>
        <v/>
      </c>
      <c r="Y430" s="59"/>
      <c r="Z430" s="7" t="str">
        <f t="shared" si="128"/>
        <v/>
      </c>
      <c r="AA430" s="7" t="str">
        <f t="shared" si="141"/>
        <v/>
      </c>
      <c r="AB430" s="4" t="str">
        <f t="shared" si="129"/>
        <v/>
      </c>
      <c r="AC430" s="59"/>
      <c r="AD430" s="4" t="str">
        <f>IF(MAX(COUNTIF(Data!K430:R430,1),COUNTIF(Data!K430:R430,2),COUNTIF(Data!K430:R430,3),COUNTIF(Data!K430:R430,4),COUNTIF(Data!K430:R430,5),COUNTIF(Data!K430:R430,6),COUNTIF(Data!K430:R430,7))&gt;0,MAX(COUNTIF(Data!K430:R430,1),COUNTIF(Data!K430:R430,2),COUNTIF(Data!K430:R430,3),COUNTIF(Data!K430:R430,4),COUNTIF(Data!K430:R430,5),COUNTIF(Data!K430:R430,6),COUNTIF(Data!K430:R430,7)),"")</f>
        <v/>
      </c>
      <c r="AE430" s="4" t="str">
        <f>IF(COUNTIF(Data!K430:R430,4)=8,"Remove","")</f>
        <v/>
      </c>
      <c r="AG430" s="2" t="str">
        <f>IF(Data!T430&gt;0,Data!T430-4,"")</f>
        <v/>
      </c>
      <c r="AH430" s="2" t="str">
        <f>IF(Data!U430&gt;0,Data!U430-4,"")</f>
        <v/>
      </c>
      <c r="AI430" s="2" t="str">
        <f>IF(Data!V430&gt;0,Data!V430-4,"")</f>
        <v/>
      </c>
      <c r="AJ430" s="2" t="str">
        <f>IF(Data!W430&gt;0,Data!W430-4,"")</f>
        <v/>
      </c>
      <c r="AK430" s="2" t="str">
        <f>IF(Data!X430&gt;0,Data!X430-4,"")</f>
        <v/>
      </c>
      <c r="AL430" s="2" t="str">
        <f>IF(Data!Y430&gt;0,Data!Y430-4,"")</f>
        <v/>
      </c>
      <c r="AM430" s="2" t="str">
        <f>IF(Data!Z430&gt;0,Data!Z430-4,"")</f>
        <v/>
      </c>
      <c r="AN430" s="2" t="str">
        <f>IF(Data!AA430&gt;0,Data!AA430-4,"")</f>
        <v/>
      </c>
      <c r="AP430" s="7" t="str">
        <f t="shared" si="130"/>
        <v/>
      </c>
      <c r="AQ430" s="7" t="str">
        <f t="shared" si="142"/>
        <v/>
      </c>
      <c r="AR430" s="4" t="str">
        <f t="shared" si="131"/>
        <v/>
      </c>
      <c r="AT430" s="4" t="str">
        <f>IF(MAX(COUNTIF(Data!T430:AA430,1),COUNTIF(Data!T430:AA430,2),COUNTIF(Data!T430:AA430,3),COUNTIF(Data!T430:AA430,4),COUNTIF(Data!T430:AA430,5),COUNTIF(Data!T430:AA430,6),COUNTIF(Data!T430:AA430,7))&gt;0,MAX(COUNTIF(Data!T430:AA430,1),COUNTIF(Data!T430:AA430,2),COUNTIF(Data!T430:AA430,3),COUNTIF(Data!T430:AA430,4),COUNTIF(Data!T430:AA430,5),COUNTIF(Data!T430:AA430,6),COUNTIF(Data!T430:AA430,7)),"")</f>
        <v/>
      </c>
      <c r="AU430" s="4" t="str">
        <f>IF(COUNTIF(Data!T430:AA430,4)=8,"Remove","")</f>
        <v/>
      </c>
      <c r="AW430" s="2" t="str">
        <f>IF(Data!AC430&gt;0,Data!AC430-4,"")</f>
        <v/>
      </c>
      <c r="AX430" s="2" t="str">
        <f>IF(Data!AD430&gt;0,Data!AD430-4,"")</f>
        <v/>
      </c>
      <c r="AY430" s="2" t="str">
        <f>IF(Data!AE430&gt;0,Data!AE430-4,"")</f>
        <v/>
      </c>
      <c r="AZ430" s="2" t="str">
        <f>IF(Data!AF430&gt;0,Data!AF430-4,"")</f>
        <v/>
      </c>
      <c r="BA430" s="2" t="str">
        <f>IF(Data!AG430&gt;0,Data!AG430-4,"")</f>
        <v/>
      </c>
      <c r="BB430" s="2" t="str">
        <f>IF(Data!AH430&gt;0,Data!AH430-4,"")</f>
        <v/>
      </c>
      <c r="BC430" s="2" t="str">
        <f>IF(Data!AI430&gt;0,Data!AI430-4,"")</f>
        <v/>
      </c>
      <c r="BD430" s="2" t="str">
        <f>IF(Data!AJ430&gt;0,Data!AJ430-4,"")</f>
        <v/>
      </c>
      <c r="BF430" s="7" t="str">
        <f t="shared" si="132"/>
        <v/>
      </c>
      <c r="BG430" s="7" t="str">
        <f t="shared" si="143"/>
        <v/>
      </c>
      <c r="BH430" s="4" t="str">
        <f t="shared" si="133"/>
        <v/>
      </c>
      <c r="BJ430" s="4" t="str">
        <f>IF(MAX(COUNTIF(Data!AC430:AJ430,1),COUNTIF(Data!AC430:AJ430,2),COUNTIF(Data!AC430:AJ430,3),COUNTIF(Data!AC430:AJ430,4),COUNTIF(Data!AC430:AJ430,5),COUNTIF(Data!AC430:AJ430,6),COUNTIF(Data!AC430:AJ430,7))&gt;0,MAX(COUNTIF(Data!AC430:AJ430,1),COUNTIF(Data!AC430:AJ430,2),COUNTIF(Data!AC430:AJ430,3),COUNTIF(Data!AC430:AJ430,4),COUNTIF(Data!AC430:AJ430,5),COUNTIF(Data!AC430:AJ430,6),COUNTIF(Data!AC430:AJ430,7)),"")</f>
        <v/>
      </c>
      <c r="BK430" s="4" t="str">
        <f>IF(COUNTIF(Data!AC430:AJ430,4)=8,"Remove","")</f>
        <v/>
      </c>
      <c r="BM430" s="2" t="str">
        <f>IF(Data!AL430&gt;0,Data!AL430-4,"")</f>
        <v/>
      </c>
      <c r="BN430" s="2" t="str">
        <f>IF(Data!AM430&gt;0,Data!AM430-4,"")</f>
        <v/>
      </c>
      <c r="BO430" s="2" t="str">
        <f>IF(Data!AN430&gt;0,Data!AN430-4,"")</f>
        <v/>
      </c>
      <c r="BP430" s="2" t="str">
        <f>IF(Data!AO430&gt;0,Data!AO430-4,"")</f>
        <v/>
      </c>
      <c r="BQ430" s="2" t="str">
        <f>IF(Data!AP430&gt;0,Data!AP430-4,"")</f>
        <v/>
      </c>
      <c r="BR430" s="2" t="str">
        <f>IF(Data!AQ430&gt;0,Data!AQ430-4,"")</f>
        <v/>
      </c>
      <c r="BS430" s="2" t="str">
        <f>IF(Data!AR430&gt;0,Data!AR430-4,"")</f>
        <v/>
      </c>
      <c r="BT430" s="2" t="str">
        <f>IF(Data!AS430&gt;0,Data!AS430-4,"")</f>
        <v/>
      </c>
      <c r="BV430" s="7" t="str">
        <f t="shared" si="134"/>
        <v/>
      </c>
      <c r="BW430" s="7" t="str">
        <f t="shared" si="144"/>
        <v/>
      </c>
      <c r="BX430" s="4" t="str">
        <f t="shared" si="135"/>
        <v/>
      </c>
      <c r="BZ430" s="4" t="str">
        <f>IF(MAX(COUNTIF(Data!AL430:AS430,1),COUNTIF(Data!AL430:AS430,2),COUNTIF(Data!AL430:AS430,3),COUNTIF(Data!AL430:AS430,4),COUNTIF(Data!AL430:AS430,5),COUNTIF(Data!AL430:AS430,6),COUNTIF(Data!AL430:AS430,7))&gt;0,MAX(COUNTIF(Data!AL430:AS430,1),COUNTIF(Data!AL430:AS430,2),COUNTIF(Data!AL430:AS430,3),COUNTIF(Data!AL430:AS430,4),COUNTIF(Data!AL430:AS430,5),COUNTIF(Data!AL430:AS430,6),COUNTIF(Data!AL430:AS430,7)),"")</f>
        <v/>
      </c>
      <c r="CA430" s="4" t="str">
        <f>IF(COUNTIF(Data!AL430:AS430,4)=8,"Remove","")</f>
        <v/>
      </c>
      <c r="CC430" s="2" t="str">
        <f>IF(Data!AU430&gt;0,Data!AU430-4,"")</f>
        <v/>
      </c>
      <c r="CD430" s="2" t="str">
        <f>IF(Data!AV430&gt;0,Data!AV430-4,"")</f>
        <v/>
      </c>
      <c r="CE430" s="2" t="str">
        <f>IF(Data!AW430&gt;0,Data!AW430-4,"")</f>
        <v/>
      </c>
      <c r="CF430" s="2" t="str">
        <f>IF(Data!AX430&gt;0,Data!AX430-4,"")</f>
        <v/>
      </c>
      <c r="CG430" s="2" t="str">
        <f>IF(Data!AY430&gt;0,Data!AY430-4,"")</f>
        <v/>
      </c>
      <c r="CH430" s="2" t="str">
        <f>IF(Data!AZ430&gt;0,Data!AZ430-4,"")</f>
        <v/>
      </c>
      <c r="CI430" s="2" t="str">
        <f>IF(Data!BA430&gt;0,Data!BA430-4,"")</f>
        <v/>
      </c>
      <c r="CJ430" s="2" t="str">
        <f>IF(Data!BB430&gt;0,Data!BB430-4,"")</f>
        <v/>
      </c>
      <c r="CL430" s="7" t="str">
        <f t="shared" si="136"/>
        <v/>
      </c>
      <c r="CM430" s="7" t="str">
        <f t="shared" si="145"/>
        <v/>
      </c>
      <c r="CN430" s="4" t="str">
        <f t="shared" si="137"/>
        <v/>
      </c>
      <c r="CP430" s="4" t="str">
        <f>IF(MAX(COUNTIF(Data!AU430:BB430,1),COUNTIF(Data!AU430:BB430,2),COUNTIF(Data!AU430:BB430,3),COUNTIF(Data!AU430:BB430,4),COUNTIF(Data!AU430:BB430,5),COUNTIF(Data!AU430:BB430,6),COUNTIF(Data!AU430:BB430,7))&gt;0,MAX(COUNTIF(Data!AU430:BB430,1),COUNTIF(Data!AU430:BB430,2),COUNTIF(Data!AU430:BB430,3),COUNTIF(Data!AU430:BB430,4),COUNTIF(Data!AU430:BB430,5),COUNTIF(Data!AU430:BB430,6),COUNTIF(Data!AU430:BB430,7)),"")</f>
        <v/>
      </c>
      <c r="CQ430" s="4" t="str">
        <f>IF(COUNTIF(Data!AU430:BB430,4)=8,"Remove","")</f>
        <v/>
      </c>
      <c r="CS430" s="2" t="str">
        <f>IF(Data!BD430&gt;0,Data!BD430-4,"")</f>
        <v/>
      </c>
      <c r="CT430" s="2" t="str">
        <f>IF(Data!BE430&gt;0,Data!BE430-4,"")</f>
        <v/>
      </c>
      <c r="CU430" s="2" t="str">
        <f>IF(Data!BF430&gt;0,Data!BF430-4,"")</f>
        <v/>
      </c>
      <c r="CV430" s="2" t="str">
        <f>IF(Data!BG430&gt;0,Data!BG430-4,"")</f>
        <v/>
      </c>
      <c r="CW430" s="2" t="str">
        <f>IF(Data!BH430&gt;0,Data!BH430-4,"")</f>
        <v/>
      </c>
      <c r="CX430" s="2" t="str">
        <f>IF(Data!BI430&gt;0,Data!BI430-4,"")</f>
        <v/>
      </c>
      <c r="CY430" s="2" t="str">
        <f>IF(Data!BJ430&gt;0,Data!BJ430-4,"")</f>
        <v/>
      </c>
      <c r="CZ430" s="2" t="str">
        <f>IF(Data!BK430&gt;0,Data!BK430-4,"")</f>
        <v/>
      </c>
      <c r="DB430" s="7" t="str">
        <f t="shared" si="138"/>
        <v/>
      </c>
      <c r="DC430" s="7" t="str">
        <f t="shared" si="146"/>
        <v/>
      </c>
      <c r="DD430" s="4" t="str">
        <f t="shared" si="139"/>
        <v/>
      </c>
      <c r="DF430" s="4" t="str">
        <f>IF(MAX(COUNTIF(Data!BD430:BK430,1),COUNTIF(Data!BD430:BK430,2),COUNTIF(Data!BD430:BK430,3),COUNTIF(Data!BD430:BK430,4),COUNTIF(Data!BD430:BK430,5),COUNTIF(Data!BD430:BK430,6),COUNTIF(Data!BD430:BK430,7))&gt;0,MAX(COUNTIF(Data!BD430:BK430,1),COUNTIF(Data!BD430:BK430,2),COUNTIF(Data!BD430:BK430,3),COUNTIF(Data!BD430:BK430,4),COUNTIF(Data!BD430:BK430,5),COUNTIF(Data!BD430:BK430,6),COUNTIF(Data!BD430:BK430,7)),"")</f>
        <v/>
      </c>
      <c r="DG430" s="4" t="str">
        <f>IF(COUNTIF(Data!BD430:BK430,4)=8,"Remove","")</f>
        <v/>
      </c>
    </row>
    <row r="431" spans="1:111" x14ac:dyDescent="0.25">
      <c r="A431" s="2" t="str">
        <f>IF(Data!B431&gt;0,Data!B431-4,"")</f>
        <v/>
      </c>
      <c r="B431" s="2" t="str">
        <f>IF(Data!C431&gt;0,Data!C431-4,"")</f>
        <v/>
      </c>
      <c r="C431" s="2" t="str">
        <f>IF(Data!D431&gt;0,Data!D431-4,"")</f>
        <v/>
      </c>
      <c r="D431" s="2" t="str">
        <f>IF(Data!E431&gt;0,Data!E431-4,"")</f>
        <v/>
      </c>
      <c r="E431" s="2" t="str">
        <f>IF(Data!F431&gt;0,Data!F431-4,"")</f>
        <v/>
      </c>
      <c r="F431" s="2" t="str">
        <f>IF(Data!G431&gt;0,Data!G431-4,"")</f>
        <v/>
      </c>
      <c r="G431" s="2" t="str">
        <f>IF(Data!H431&gt;0,Data!H431-4,"")</f>
        <v/>
      </c>
      <c r="H431" s="2" t="str">
        <f>IF(Data!I431&gt;0,Data!I431-4,"")</f>
        <v/>
      </c>
      <c r="J431" s="7" t="str">
        <f t="shared" si="126"/>
        <v/>
      </c>
      <c r="K431" s="7" t="str">
        <f t="shared" si="140"/>
        <v/>
      </c>
      <c r="L431" s="4" t="str">
        <f t="shared" si="127"/>
        <v/>
      </c>
      <c r="N431" s="4" t="str">
        <f>IF(MAX(COUNTIF(Data!B431:I431,1),COUNTIF(Data!B431:I431,2),COUNTIF(Data!B431:I431,3),COUNTIF(Data!B431:I431,4),COUNTIF(Data!B431:I431,5),COUNTIF(Data!B431:I431,6),COUNTIF(Data!B431:I431,7))&gt;0,MAX(COUNTIF(Data!B431:I431,1),COUNTIF(Data!B431:I431,2),COUNTIF(Data!B431:I431,3),COUNTIF(Data!B431:I431,4),COUNTIF(Data!B431:I431,5),COUNTIF(Data!B431:I431,6),COUNTIF(Data!B431:I431,7)),"")</f>
        <v/>
      </c>
      <c r="O431" s="4" t="str">
        <f>IF(COUNTIF(Data!B431:I431,4)=8,"Remove","")</f>
        <v/>
      </c>
      <c r="Q431" s="2" t="str">
        <f>IF(Data!K431&gt;0,Data!K431-4,"")</f>
        <v/>
      </c>
      <c r="R431" s="2" t="str">
        <f>IF(Data!L431&gt;0,Data!L431-4,"")</f>
        <v/>
      </c>
      <c r="S431" s="2" t="str">
        <f>IF(Data!M431&gt;0,Data!M431-4,"")</f>
        <v/>
      </c>
      <c r="T431" s="2" t="str">
        <f>IF(Data!N431&gt;0,Data!N431-4,"")</f>
        <v/>
      </c>
      <c r="U431" s="2" t="str">
        <f>IF(Data!O431&gt;0,Data!O431-4,"")</f>
        <v/>
      </c>
      <c r="V431" s="2" t="str">
        <f>IF(Data!P431&gt;0,Data!P431-4,"")</f>
        <v/>
      </c>
      <c r="W431" s="2" t="str">
        <f>IF(Data!Q431&gt;0,Data!Q431-4,"")</f>
        <v/>
      </c>
      <c r="X431" s="2" t="str">
        <f>IF(Data!R431&gt;0,Data!R431-4,"")</f>
        <v/>
      </c>
      <c r="Y431" s="59"/>
      <c r="Z431" s="7" t="str">
        <f t="shared" si="128"/>
        <v/>
      </c>
      <c r="AA431" s="7" t="str">
        <f t="shared" si="141"/>
        <v/>
      </c>
      <c r="AB431" s="4" t="str">
        <f t="shared" si="129"/>
        <v/>
      </c>
      <c r="AC431" s="59"/>
      <c r="AD431" s="4" t="str">
        <f>IF(MAX(COUNTIF(Data!K431:R431,1),COUNTIF(Data!K431:R431,2),COUNTIF(Data!K431:R431,3),COUNTIF(Data!K431:R431,4),COUNTIF(Data!K431:R431,5),COUNTIF(Data!K431:R431,6),COUNTIF(Data!K431:R431,7))&gt;0,MAX(COUNTIF(Data!K431:R431,1),COUNTIF(Data!K431:R431,2),COUNTIF(Data!K431:R431,3),COUNTIF(Data!K431:R431,4),COUNTIF(Data!K431:R431,5),COUNTIF(Data!K431:R431,6),COUNTIF(Data!K431:R431,7)),"")</f>
        <v/>
      </c>
      <c r="AE431" s="4" t="str">
        <f>IF(COUNTIF(Data!K431:R431,4)=8,"Remove","")</f>
        <v/>
      </c>
      <c r="AG431" s="2" t="str">
        <f>IF(Data!T431&gt;0,Data!T431-4,"")</f>
        <v/>
      </c>
      <c r="AH431" s="2" t="str">
        <f>IF(Data!U431&gt;0,Data!U431-4,"")</f>
        <v/>
      </c>
      <c r="AI431" s="2" t="str">
        <f>IF(Data!V431&gt;0,Data!V431-4,"")</f>
        <v/>
      </c>
      <c r="AJ431" s="2" t="str">
        <f>IF(Data!W431&gt;0,Data!W431-4,"")</f>
        <v/>
      </c>
      <c r="AK431" s="2" t="str">
        <f>IF(Data!X431&gt;0,Data!X431-4,"")</f>
        <v/>
      </c>
      <c r="AL431" s="2" t="str">
        <f>IF(Data!Y431&gt;0,Data!Y431-4,"")</f>
        <v/>
      </c>
      <c r="AM431" s="2" t="str">
        <f>IF(Data!Z431&gt;0,Data!Z431-4,"")</f>
        <v/>
      </c>
      <c r="AN431" s="2" t="str">
        <f>IF(Data!AA431&gt;0,Data!AA431-4,"")</f>
        <v/>
      </c>
      <c r="AP431" s="7" t="str">
        <f t="shared" si="130"/>
        <v/>
      </c>
      <c r="AQ431" s="7" t="str">
        <f t="shared" si="142"/>
        <v/>
      </c>
      <c r="AR431" s="4" t="str">
        <f t="shared" si="131"/>
        <v/>
      </c>
      <c r="AT431" s="4" t="str">
        <f>IF(MAX(COUNTIF(Data!T431:AA431,1),COUNTIF(Data!T431:AA431,2),COUNTIF(Data!T431:AA431,3),COUNTIF(Data!T431:AA431,4),COUNTIF(Data!T431:AA431,5),COUNTIF(Data!T431:AA431,6),COUNTIF(Data!T431:AA431,7))&gt;0,MAX(COUNTIF(Data!T431:AA431,1),COUNTIF(Data!T431:AA431,2),COUNTIF(Data!T431:AA431,3),COUNTIF(Data!T431:AA431,4),COUNTIF(Data!T431:AA431,5),COUNTIF(Data!T431:AA431,6),COUNTIF(Data!T431:AA431,7)),"")</f>
        <v/>
      </c>
      <c r="AU431" s="4" t="str">
        <f>IF(COUNTIF(Data!T431:AA431,4)=8,"Remove","")</f>
        <v/>
      </c>
      <c r="AW431" s="2" t="str">
        <f>IF(Data!AC431&gt;0,Data!AC431-4,"")</f>
        <v/>
      </c>
      <c r="AX431" s="2" t="str">
        <f>IF(Data!AD431&gt;0,Data!AD431-4,"")</f>
        <v/>
      </c>
      <c r="AY431" s="2" t="str">
        <f>IF(Data!AE431&gt;0,Data!AE431-4,"")</f>
        <v/>
      </c>
      <c r="AZ431" s="2" t="str">
        <f>IF(Data!AF431&gt;0,Data!AF431-4,"")</f>
        <v/>
      </c>
      <c r="BA431" s="2" t="str">
        <f>IF(Data!AG431&gt;0,Data!AG431-4,"")</f>
        <v/>
      </c>
      <c r="BB431" s="2" t="str">
        <f>IF(Data!AH431&gt;0,Data!AH431-4,"")</f>
        <v/>
      </c>
      <c r="BC431" s="2" t="str">
        <f>IF(Data!AI431&gt;0,Data!AI431-4,"")</f>
        <v/>
      </c>
      <c r="BD431" s="2" t="str">
        <f>IF(Data!AJ431&gt;0,Data!AJ431-4,"")</f>
        <v/>
      </c>
      <c r="BF431" s="7" t="str">
        <f t="shared" si="132"/>
        <v/>
      </c>
      <c r="BG431" s="7" t="str">
        <f t="shared" si="143"/>
        <v/>
      </c>
      <c r="BH431" s="4" t="str">
        <f t="shared" si="133"/>
        <v/>
      </c>
      <c r="BJ431" s="4" t="str">
        <f>IF(MAX(COUNTIF(Data!AC431:AJ431,1),COUNTIF(Data!AC431:AJ431,2),COUNTIF(Data!AC431:AJ431,3),COUNTIF(Data!AC431:AJ431,4),COUNTIF(Data!AC431:AJ431,5),COUNTIF(Data!AC431:AJ431,6),COUNTIF(Data!AC431:AJ431,7))&gt;0,MAX(COUNTIF(Data!AC431:AJ431,1),COUNTIF(Data!AC431:AJ431,2),COUNTIF(Data!AC431:AJ431,3),COUNTIF(Data!AC431:AJ431,4),COUNTIF(Data!AC431:AJ431,5),COUNTIF(Data!AC431:AJ431,6),COUNTIF(Data!AC431:AJ431,7)),"")</f>
        <v/>
      </c>
      <c r="BK431" s="4" t="str">
        <f>IF(COUNTIF(Data!AC431:AJ431,4)=8,"Remove","")</f>
        <v/>
      </c>
      <c r="BM431" s="2" t="str">
        <f>IF(Data!AL431&gt;0,Data!AL431-4,"")</f>
        <v/>
      </c>
      <c r="BN431" s="2" t="str">
        <f>IF(Data!AM431&gt;0,Data!AM431-4,"")</f>
        <v/>
      </c>
      <c r="BO431" s="2" t="str">
        <f>IF(Data!AN431&gt;0,Data!AN431-4,"")</f>
        <v/>
      </c>
      <c r="BP431" s="2" t="str">
        <f>IF(Data!AO431&gt;0,Data!AO431-4,"")</f>
        <v/>
      </c>
      <c r="BQ431" s="2" t="str">
        <f>IF(Data!AP431&gt;0,Data!AP431-4,"")</f>
        <v/>
      </c>
      <c r="BR431" s="2" t="str">
        <f>IF(Data!AQ431&gt;0,Data!AQ431-4,"")</f>
        <v/>
      </c>
      <c r="BS431" s="2" t="str">
        <f>IF(Data!AR431&gt;0,Data!AR431-4,"")</f>
        <v/>
      </c>
      <c r="BT431" s="2" t="str">
        <f>IF(Data!AS431&gt;0,Data!AS431-4,"")</f>
        <v/>
      </c>
      <c r="BV431" s="7" t="str">
        <f t="shared" si="134"/>
        <v/>
      </c>
      <c r="BW431" s="7" t="str">
        <f t="shared" si="144"/>
        <v/>
      </c>
      <c r="BX431" s="4" t="str">
        <f t="shared" si="135"/>
        <v/>
      </c>
      <c r="BZ431" s="4" t="str">
        <f>IF(MAX(COUNTIF(Data!AL431:AS431,1),COUNTIF(Data!AL431:AS431,2),COUNTIF(Data!AL431:AS431,3),COUNTIF(Data!AL431:AS431,4),COUNTIF(Data!AL431:AS431,5),COUNTIF(Data!AL431:AS431,6),COUNTIF(Data!AL431:AS431,7))&gt;0,MAX(COUNTIF(Data!AL431:AS431,1),COUNTIF(Data!AL431:AS431,2),COUNTIF(Data!AL431:AS431,3),COUNTIF(Data!AL431:AS431,4),COUNTIF(Data!AL431:AS431,5),COUNTIF(Data!AL431:AS431,6),COUNTIF(Data!AL431:AS431,7)),"")</f>
        <v/>
      </c>
      <c r="CA431" s="4" t="str">
        <f>IF(COUNTIF(Data!AL431:AS431,4)=8,"Remove","")</f>
        <v/>
      </c>
      <c r="CC431" s="2" t="str">
        <f>IF(Data!AU431&gt;0,Data!AU431-4,"")</f>
        <v/>
      </c>
      <c r="CD431" s="2" t="str">
        <f>IF(Data!AV431&gt;0,Data!AV431-4,"")</f>
        <v/>
      </c>
      <c r="CE431" s="2" t="str">
        <f>IF(Data!AW431&gt;0,Data!AW431-4,"")</f>
        <v/>
      </c>
      <c r="CF431" s="2" t="str">
        <f>IF(Data!AX431&gt;0,Data!AX431-4,"")</f>
        <v/>
      </c>
      <c r="CG431" s="2" t="str">
        <f>IF(Data!AY431&gt;0,Data!AY431-4,"")</f>
        <v/>
      </c>
      <c r="CH431" s="2" t="str">
        <f>IF(Data!AZ431&gt;0,Data!AZ431-4,"")</f>
        <v/>
      </c>
      <c r="CI431" s="2" t="str">
        <f>IF(Data!BA431&gt;0,Data!BA431-4,"")</f>
        <v/>
      </c>
      <c r="CJ431" s="2" t="str">
        <f>IF(Data!BB431&gt;0,Data!BB431-4,"")</f>
        <v/>
      </c>
      <c r="CL431" s="7" t="str">
        <f t="shared" si="136"/>
        <v/>
      </c>
      <c r="CM431" s="7" t="str">
        <f t="shared" si="145"/>
        <v/>
      </c>
      <c r="CN431" s="4" t="str">
        <f t="shared" si="137"/>
        <v/>
      </c>
      <c r="CP431" s="4" t="str">
        <f>IF(MAX(COUNTIF(Data!AU431:BB431,1),COUNTIF(Data!AU431:BB431,2),COUNTIF(Data!AU431:BB431,3),COUNTIF(Data!AU431:BB431,4),COUNTIF(Data!AU431:BB431,5),COUNTIF(Data!AU431:BB431,6),COUNTIF(Data!AU431:BB431,7))&gt;0,MAX(COUNTIF(Data!AU431:BB431,1),COUNTIF(Data!AU431:BB431,2),COUNTIF(Data!AU431:BB431,3),COUNTIF(Data!AU431:BB431,4),COUNTIF(Data!AU431:BB431,5),COUNTIF(Data!AU431:BB431,6),COUNTIF(Data!AU431:BB431,7)),"")</f>
        <v/>
      </c>
      <c r="CQ431" s="4" t="str">
        <f>IF(COUNTIF(Data!AU431:BB431,4)=8,"Remove","")</f>
        <v/>
      </c>
      <c r="CS431" s="2" t="str">
        <f>IF(Data!BD431&gt;0,Data!BD431-4,"")</f>
        <v/>
      </c>
      <c r="CT431" s="2" t="str">
        <f>IF(Data!BE431&gt;0,Data!BE431-4,"")</f>
        <v/>
      </c>
      <c r="CU431" s="2" t="str">
        <f>IF(Data!BF431&gt;0,Data!BF431-4,"")</f>
        <v/>
      </c>
      <c r="CV431" s="2" t="str">
        <f>IF(Data!BG431&gt;0,Data!BG431-4,"")</f>
        <v/>
      </c>
      <c r="CW431" s="2" t="str">
        <f>IF(Data!BH431&gt;0,Data!BH431-4,"")</f>
        <v/>
      </c>
      <c r="CX431" s="2" t="str">
        <f>IF(Data!BI431&gt;0,Data!BI431-4,"")</f>
        <v/>
      </c>
      <c r="CY431" s="2" t="str">
        <f>IF(Data!BJ431&gt;0,Data!BJ431-4,"")</f>
        <v/>
      </c>
      <c r="CZ431" s="2" t="str">
        <f>IF(Data!BK431&gt;0,Data!BK431-4,"")</f>
        <v/>
      </c>
      <c r="DB431" s="7" t="str">
        <f t="shared" si="138"/>
        <v/>
      </c>
      <c r="DC431" s="7" t="str">
        <f t="shared" si="146"/>
        <v/>
      </c>
      <c r="DD431" s="4" t="str">
        <f t="shared" si="139"/>
        <v/>
      </c>
      <c r="DF431" s="4" t="str">
        <f>IF(MAX(COUNTIF(Data!BD431:BK431,1),COUNTIF(Data!BD431:BK431,2),COUNTIF(Data!BD431:BK431,3),COUNTIF(Data!BD431:BK431,4),COUNTIF(Data!BD431:BK431,5),COUNTIF(Data!BD431:BK431,6),COUNTIF(Data!BD431:BK431,7))&gt;0,MAX(COUNTIF(Data!BD431:BK431,1),COUNTIF(Data!BD431:BK431,2),COUNTIF(Data!BD431:BK431,3),COUNTIF(Data!BD431:BK431,4),COUNTIF(Data!BD431:BK431,5),COUNTIF(Data!BD431:BK431,6),COUNTIF(Data!BD431:BK431,7)),"")</f>
        <v/>
      </c>
      <c r="DG431" s="4" t="str">
        <f>IF(COUNTIF(Data!BD431:BK431,4)=8,"Remove","")</f>
        <v/>
      </c>
    </row>
    <row r="432" spans="1:111" x14ac:dyDescent="0.25">
      <c r="A432" s="2" t="str">
        <f>IF(Data!B432&gt;0,Data!B432-4,"")</f>
        <v/>
      </c>
      <c r="B432" s="2" t="str">
        <f>IF(Data!C432&gt;0,Data!C432-4,"")</f>
        <v/>
      </c>
      <c r="C432" s="2" t="str">
        <f>IF(Data!D432&gt;0,Data!D432-4,"")</f>
        <v/>
      </c>
      <c r="D432" s="2" t="str">
        <f>IF(Data!E432&gt;0,Data!E432-4,"")</f>
        <v/>
      </c>
      <c r="E432" s="2" t="str">
        <f>IF(Data!F432&gt;0,Data!F432-4,"")</f>
        <v/>
      </c>
      <c r="F432" s="2" t="str">
        <f>IF(Data!G432&gt;0,Data!G432-4,"")</f>
        <v/>
      </c>
      <c r="G432" s="2" t="str">
        <f>IF(Data!H432&gt;0,Data!H432-4,"")</f>
        <v/>
      </c>
      <c r="H432" s="2" t="str">
        <f>IF(Data!I432&gt;0,Data!I432-4,"")</f>
        <v/>
      </c>
      <c r="J432" s="7" t="str">
        <f t="shared" si="126"/>
        <v/>
      </c>
      <c r="K432" s="7" t="str">
        <f t="shared" si="140"/>
        <v/>
      </c>
      <c r="L432" s="4" t="str">
        <f t="shared" si="127"/>
        <v/>
      </c>
      <c r="N432" s="4" t="str">
        <f>IF(MAX(COUNTIF(Data!B432:I432,1),COUNTIF(Data!B432:I432,2),COUNTIF(Data!B432:I432,3),COUNTIF(Data!B432:I432,4),COUNTIF(Data!B432:I432,5),COUNTIF(Data!B432:I432,6),COUNTIF(Data!B432:I432,7))&gt;0,MAX(COUNTIF(Data!B432:I432,1),COUNTIF(Data!B432:I432,2),COUNTIF(Data!B432:I432,3),COUNTIF(Data!B432:I432,4),COUNTIF(Data!B432:I432,5),COUNTIF(Data!B432:I432,6),COUNTIF(Data!B432:I432,7)),"")</f>
        <v/>
      </c>
      <c r="O432" s="4" t="str">
        <f>IF(COUNTIF(Data!B432:I432,4)=8,"Remove","")</f>
        <v/>
      </c>
      <c r="Q432" s="2" t="str">
        <f>IF(Data!K432&gt;0,Data!K432-4,"")</f>
        <v/>
      </c>
      <c r="R432" s="2" t="str">
        <f>IF(Data!L432&gt;0,Data!L432-4,"")</f>
        <v/>
      </c>
      <c r="S432" s="2" t="str">
        <f>IF(Data!M432&gt;0,Data!M432-4,"")</f>
        <v/>
      </c>
      <c r="T432" s="2" t="str">
        <f>IF(Data!N432&gt;0,Data!N432-4,"")</f>
        <v/>
      </c>
      <c r="U432" s="2" t="str">
        <f>IF(Data!O432&gt;0,Data!O432-4,"")</f>
        <v/>
      </c>
      <c r="V432" s="2" t="str">
        <f>IF(Data!P432&gt;0,Data!P432-4,"")</f>
        <v/>
      </c>
      <c r="W432" s="2" t="str">
        <f>IF(Data!Q432&gt;0,Data!Q432-4,"")</f>
        <v/>
      </c>
      <c r="X432" s="2" t="str">
        <f>IF(Data!R432&gt;0,Data!R432-4,"")</f>
        <v/>
      </c>
      <c r="Y432" s="59"/>
      <c r="Z432" s="7" t="str">
        <f t="shared" si="128"/>
        <v/>
      </c>
      <c r="AA432" s="7" t="str">
        <f t="shared" si="141"/>
        <v/>
      </c>
      <c r="AB432" s="4" t="str">
        <f t="shared" si="129"/>
        <v/>
      </c>
      <c r="AC432" s="59"/>
      <c r="AD432" s="4" t="str">
        <f>IF(MAX(COUNTIF(Data!K432:R432,1),COUNTIF(Data!K432:R432,2),COUNTIF(Data!K432:R432,3),COUNTIF(Data!K432:R432,4),COUNTIF(Data!K432:R432,5),COUNTIF(Data!K432:R432,6),COUNTIF(Data!K432:R432,7))&gt;0,MAX(COUNTIF(Data!K432:R432,1),COUNTIF(Data!K432:R432,2),COUNTIF(Data!K432:R432,3),COUNTIF(Data!K432:R432,4),COUNTIF(Data!K432:R432,5),COUNTIF(Data!K432:R432,6),COUNTIF(Data!K432:R432,7)),"")</f>
        <v/>
      </c>
      <c r="AE432" s="4" t="str">
        <f>IF(COUNTIF(Data!K432:R432,4)=8,"Remove","")</f>
        <v/>
      </c>
      <c r="AG432" s="2" t="str">
        <f>IF(Data!T432&gt;0,Data!T432-4,"")</f>
        <v/>
      </c>
      <c r="AH432" s="2" t="str">
        <f>IF(Data!U432&gt;0,Data!U432-4,"")</f>
        <v/>
      </c>
      <c r="AI432" s="2" t="str">
        <f>IF(Data!V432&gt;0,Data!V432-4,"")</f>
        <v/>
      </c>
      <c r="AJ432" s="2" t="str">
        <f>IF(Data!W432&gt;0,Data!W432-4,"")</f>
        <v/>
      </c>
      <c r="AK432" s="2" t="str">
        <f>IF(Data!X432&gt;0,Data!X432-4,"")</f>
        <v/>
      </c>
      <c r="AL432" s="2" t="str">
        <f>IF(Data!Y432&gt;0,Data!Y432-4,"")</f>
        <v/>
      </c>
      <c r="AM432" s="2" t="str">
        <f>IF(Data!Z432&gt;0,Data!Z432-4,"")</f>
        <v/>
      </c>
      <c r="AN432" s="2" t="str">
        <f>IF(Data!AA432&gt;0,Data!AA432-4,"")</f>
        <v/>
      </c>
      <c r="AP432" s="7" t="str">
        <f t="shared" si="130"/>
        <v/>
      </c>
      <c r="AQ432" s="7" t="str">
        <f t="shared" si="142"/>
        <v/>
      </c>
      <c r="AR432" s="4" t="str">
        <f t="shared" si="131"/>
        <v/>
      </c>
      <c r="AT432" s="4" t="str">
        <f>IF(MAX(COUNTIF(Data!T432:AA432,1),COUNTIF(Data!T432:AA432,2),COUNTIF(Data!T432:AA432,3),COUNTIF(Data!T432:AA432,4),COUNTIF(Data!T432:AA432,5),COUNTIF(Data!T432:AA432,6),COUNTIF(Data!T432:AA432,7))&gt;0,MAX(COUNTIF(Data!T432:AA432,1),COUNTIF(Data!T432:AA432,2),COUNTIF(Data!T432:AA432,3),COUNTIF(Data!T432:AA432,4),COUNTIF(Data!T432:AA432,5),COUNTIF(Data!T432:AA432,6),COUNTIF(Data!T432:AA432,7)),"")</f>
        <v/>
      </c>
      <c r="AU432" s="4" t="str">
        <f>IF(COUNTIF(Data!T432:AA432,4)=8,"Remove","")</f>
        <v/>
      </c>
      <c r="AW432" s="2" t="str">
        <f>IF(Data!AC432&gt;0,Data!AC432-4,"")</f>
        <v/>
      </c>
      <c r="AX432" s="2" t="str">
        <f>IF(Data!AD432&gt;0,Data!AD432-4,"")</f>
        <v/>
      </c>
      <c r="AY432" s="2" t="str">
        <f>IF(Data!AE432&gt;0,Data!AE432-4,"")</f>
        <v/>
      </c>
      <c r="AZ432" s="2" t="str">
        <f>IF(Data!AF432&gt;0,Data!AF432-4,"")</f>
        <v/>
      </c>
      <c r="BA432" s="2" t="str">
        <f>IF(Data!AG432&gt;0,Data!AG432-4,"")</f>
        <v/>
      </c>
      <c r="BB432" s="2" t="str">
        <f>IF(Data!AH432&gt;0,Data!AH432-4,"")</f>
        <v/>
      </c>
      <c r="BC432" s="2" t="str">
        <f>IF(Data!AI432&gt;0,Data!AI432-4,"")</f>
        <v/>
      </c>
      <c r="BD432" s="2" t="str">
        <f>IF(Data!AJ432&gt;0,Data!AJ432-4,"")</f>
        <v/>
      </c>
      <c r="BF432" s="7" t="str">
        <f t="shared" si="132"/>
        <v/>
      </c>
      <c r="BG432" s="7" t="str">
        <f t="shared" si="143"/>
        <v/>
      </c>
      <c r="BH432" s="4" t="str">
        <f t="shared" si="133"/>
        <v/>
      </c>
      <c r="BJ432" s="4" t="str">
        <f>IF(MAX(COUNTIF(Data!AC432:AJ432,1),COUNTIF(Data!AC432:AJ432,2),COUNTIF(Data!AC432:AJ432,3),COUNTIF(Data!AC432:AJ432,4),COUNTIF(Data!AC432:AJ432,5),COUNTIF(Data!AC432:AJ432,6),COUNTIF(Data!AC432:AJ432,7))&gt;0,MAX(COUNTIF(Data!AC432:AJ432,1),COUNTIF(Data!AC432:AJ432,2),COUNTIF(Data!AC432:AJ432,3),COUNTIF(Data!AC432:AJ432,4),COUNTIF(Data!AC432:AJ432,5),COUNTIF(Data!AC432:AJ432,6),COUNTIF(Data!AC432:AJ432,7)),"")</f>
        <v/>
      </c>
      <c r="BK432" s="4" t="str">
        <f>IF(COUNTIF(Data!AC432:AJ432,4)=8,"Remove","")</f>
        <v/>
      </c>
      <c r="BM432" s="2" t="str">
        <f>IF(Data!AL432&gt;0,Data!AL432-4,"")</f>
        <v/>
      </c>
      <c r="BN432" s="2" t="str">
        <f>IF(Data!AM432&gt;0,Data!AM432-4,"")</f>
        <v/>
      </c>
      <c r="BO432" s="2" t="str">
        <f>IF(Data!AN432&gt;0,Data!AN432-4,"")</f>
        <v/>
      </c>
      <c r="BP432" s="2" t="str">
        <f>IF(Data!AO432&gt;0,Data!AO432-4,"")</f>
        <v/>
      </c>
      <c r="BQ432" s="2" t="str">
        <f>IF(Data!AP432&gt;0,Data!AP432-4,"")</f>
        <v/>
      </c>
      <c r="BR432" s="2" t="str">
        <f>IF(Data!AQ432&gt;0,Data!AQ432-4,"")</f>
        <v/>
      </c>
      <c r="BS432" s="2" t="str">
        <f>IF(Data!AR432&gt;0,Data!AR432-4,"")</f>
        <v/>
      </c>
      <c r="BT432" s="2" t="str">
        <f>IF(Data!AS432&gt;0,Data!AS432-4,"")</f>
        <v/>
      </c>
      <c r="BV432" s="7" t="str">
        <f t="shared" si="134"/>
        <v/>
      </c>
      <c r="BW432" s="7" t="str">
        <f t="shared" si="144"/>
        <v/>
      </c>
      <c r="BX432" s="4" t="str">
        <f t="shared" si="135"/>
        <v/>
      </c>
      <c r="BZ432" s="4" t="str">
        <f>IF(MAX(COUNTIF(Data!AL432:AS432,1),COUNTIF(Data!AL432:AS432,2),COUNTIF(Data!AL432:AS432,3),COUNTIF(Data!AL432:AS432,4),COUNTIF(Data!AL432:AS432,5),COUNTIF(Data!AL432:AS432,6),COUNTIF(Data!AL432:AS432,7))&gt;0,MAX(COUNTIF(Data!AL432:AS432,1),COUNTIF(Data!AL432:AS432,2),COUNTIF(Data!AL432:AS432,3),COUNTIF(Data!AL432:AS432,4),COUNTIF(Data!AL432:AS432,5),COUNTIF(Data!AL432:AS432,6),COUNTIF(Data!AL432:AS432,7)),"")</f>
        <v/>
      </c>
      <c r="CA432" s="4" t="str">
        <f>IF(COUNTIF(Data!AL432:AS432,4)=8,"Remove","")</f>
        <v/>
      </c>
      <c r="CC432" s="2" t="str">
        <f>IF(Data!AU432&gt;0,Data!AU432-4,"")</f>
        <v/>
      </c>
      <c r="CD432" s="2" t="str">
        <f>IF(Data!AV432&gt;0,Data!AV432-4,"")</f>
        <v/>
      </c>
      <c r="CE432" s="2" t="str">
        <f>IF(Data!AW432&gt;0,Data!AW432-4,"")</f>
        <v/>
      </c>
      <c r="CF432" s="2" t="str">
        <f>IF(Data!AX432&gt;0,Data!AX432-4,"")</f>
        <v/>
      </c>
      <c r="CG432" s="2" t="str">
        <f>IF(Data!AY432&gt;0,Data!AY432-4,"")</f>
        <v/>
      </c>
      <c r="CH432" s="2" t="str">
        <f>IF(Data!AZ432&gt;0,Data!AZ432-4,"")</f>
        <v/>
      </c>
      <c r="CI432" s="2" t="str">
        <f>IF(Data!BA432&gt;0,Data!BA432-4,"")</f>
        <v/>
      </c>
      <c r="CJ432" s="2" t="str">
        <f>IF(Data!BB432&gt;0,Data!BB432-4,"")</f>
        <v/>
      </c>
      <c r="CL432" s="7" t="str">
        <f t="shared" si="136"/>
        <v/>
      </c>
      <c r="CM432" s="7" t="str">
        <f t="shared" si="145"/>
        <v/>
      </c>
      <c r="CN432" s="4" t="str">
        <f t="shared" si="137"/>
        <v/>
      </c>
      <c r="CP432" s="4" t="str">
        <f>IF(MAX(COUNTIF(Data!AU432:BB432,1),COUNTIF(Data!AU432:BB432,2),COUNTIF(Data!AU432:BB432,3),COUNTIF(Data!AU432:BB432,4),COUNTIF(Data!AU432:BB432,5),COUNTIF(Data!AU432:BB432,6),COUNTIF(Data!AU432:BB432,7))&gt;0,MAX(COUNTIF(Data!AU432:BB432,1),COUNTIF(Data!AU432:BB432,2),COUNTIF(Data!AU432:BB432,3),COUNTIF(Data!AU432:BB432,4),COUNTIF(Data!AU432:BB432,5),COUNTIF(Data!AU432:BB432,6),COUNTIF(Data!AU432:BB432,7)),"")</f>
        <v/>
      </c>
      <c r="CQ432" s="4" t="str">
        <f>IF(COUNTIF(Data!AU432:BB432,4)=8,"Remove","")</f>
        <v/>
      </c>
      <c r="CS432" s="2" t="str">
        <f>IF(Data!BD432&gt;0,Data!BD432-4,"")</f>
        <v/>
      </c>
      <c r="CT432" s="2" t="str">
        <f>IF(Data!BE432&gt;0,Data!BE432-4,"")</f>
        <v/>
      </c>
      <c r="CU432" s="2" t="str">
        <f>IF(Data!BF432&gt;0,Data!BF432-4,"")</f>
        <v/>
      </c>
      <c r="CV432" s="2" t="str">
        <f>IF(Data!BG432&gt;0,Data!BG432-4,"")</f>
        <v/>
      </c>
      <c r="CW432" s="2" t="str">
        <f>IF(Data!BH432&gt;0,Data!BH432-4,"")</f>
        <v/>
      </c>
      <c r="CX432" s="2" t="str">
        <f>IF(Data!BI432&gt;0,Data!BI432-4,"")</f>
        <v/>
      </c>
      <c r="CY432" s="2" t="str">
        <f>IF(Data!BJ432&gt;0,Data!BJ432-4,"")</f>
        <v/>
      </c>
      <c r="CZ432" s="2" t="str">
        <f>IF(Data!BK432&gt;0,Data!BK432-4,"")</f>
        <v/>
      </c>
      <c r="DB432" s="7" t="str">
        <f t="shared" si="138"/>
        <v/>
      </c>
      <c r="DC432" s="7" t="str">
        <f t="shared" si="146"/>
        <v/>
      </c>
      <c r="DD432" s="4" t="str">
        <f t="shared" si="139"/>
        <v/>
      </c>
      <c r="DF432" s="4" t="str">
        <f>IF(MAX(COUNTIF(Data!BD432:BK432,1),COUNTIF(Data!BD432:BK432,2),COUNTIF(Data!BD432:BK432,3),COUNTIF(Data!BD432:BK432,4),COUNTIF(Data!BD432:BK432,5),COUNTIF(Data!BD432:BK432,6),COUNTIF(Data!BD432:BK432,7))&gt;0,MAX(COUNTIF(Data!BD432:BK432,1),COUNTIF(Data!BD432:BK432,2),COUNTIF(Data!BD432:BK432,3),COUNTIF(Data!BD432:BK432,4),COUNTIF(Data!BD432:BK432,5),COUNTIF(Data!BD432:BK432,6),COUNTIF(Data!BD432:BK432,7)),"")</f>
        <v/>
      </c>
      <c r="DG432" s="4" t="str">
        <f>IF(COUNTIF(Data!BD432:BK432,4)=8,"Remove","")</f>
        <v/>
      </c>
    </row>
    <row r="433" spans="1:111" x14ac:dyDescent="0.25">
      <c r="A433" s="2" t="str">
        <f>IF(Data!B433&gt;0,Data!B433-4,"")</f>
        <v/>
      </c>
      <c r="B433" s="2" t="str">
        <f>IF(Data!C433&gt;0,Data!C433-4,"")</f>
        <v/>
      </c>
      <c r="C433" s="2" t="str">
        <f>IF(Data!D433&gt;0,Data!D433-4,"")</f>
        <v/>
      </c>
      <c r="D433" s="2" t="str">
        <f>IF(Data!E433&gt;0,Data!E433-4,"")</f>
        <v/>
      </c>
      <c r="E433" s="2" t="str">
        <f>IF(Data!F433&gt;0,Data!F433-4,"")</f>
        <v/>
      </c>
      <c r="F433" s="2" t="str">
        <f>IF(Data!G433&gt;0,Data!G433-4,"")</f>
        <v/>
      </c>
      <c r="G433" s="2" t="str">
        <f>IF(Data!H433&gt;0,Data!H433-4,"")</f>
        <v/>
      </c>
      <c r="H433" s="2" t="str">
        <f>IF(Data!I433&gt;0,Data!I433-4,"")</f>
        <v/>
      </c>
      <c r="J433" s="7" t="str">
        <f t="shared" si="126"/>
        <v/>
      </c>
      <c r="K433" s="7" t="str">
        <f t="shared" si="140"/>
        <v/>
      </c>
      <c r="L433" s="4" t="str">
        <f t="shared" si="127"/>
        <v/>
      </c>
      <c r="N433" s="4" t="str">
        <f>IF(MAX(COUNTIF(Data!B433:I433,1),COUNTIF(Data!B433:I433,2),COUNTIF(Data!B433:I433,3),COUNTIF(Data!B433:I433,4),COUNTIF(Data!B433:I433,5),COUNTIF(Data!B433:I433,6),COUNTIF(Data!B433:I433,7))&gt;0,MAX(COUNTIF(Data!B433:I433,1),COUNTIF(Data!B433:I433,2),COUNTIF(Data!B433:I433,3),COUNTIF(Data!B433:I433,4),COUNTIF(Data!B433:I433,5),COUNTIF(Data!B433:I433,6),COUNTIF(Data!B433:I433,7)),"")</f>
        <v/>
      </c>
      <c r="O433" s="4" t="str">
        <f>IF(COUNTIF(Data!B433:I433,4)=8,"Remove","")</f>
        <v/>
      </c>
      <c r="Q433" s="2" t="str">
        <f>IF(Data!K433&gt;0,Data!K433-4,"")</f>
        <v/>
      </c>
      <c r="R433" s="2" t="str">
        <f>IF(Data!L433&gt;0,Data!L433-4,"")</f>
        <v/>
      </c>
      <c r="S433" s="2" t="str">
        <f>IF(Data!M433&gt;0,Data!M433-4,"")</f>
        <v/>
      </c>
      <c r="T433" s="2" t="str">
        <f>IF(Data!N433&gt;0,Data!N433-4,"")</f>
        <v/>
      </c>
      <c r="U433" s="2" t="str">
        <f>IF(Data!O433&gt;0,Data!O433-4,"")</f>
        <v/>
      </c>
      <c r="V433" s="2" t="str">
        <f>IF(Data!P433&gt;0,Data!P433-4,"")</f>
        <v/>
      </c>
      <c r="W433" s="2" t="str">
        <f>IF(Data!Q433&gt;0,Data!Q433-4,"")</f>
        <v/>
      </c>
      <c r="X433" s="2" t="str">
        <f>IF(Data!R433&gt;0,Data!R433-4,"")</f>
        <v/>
      </c>
      <c r="Y433" s="59"/>
      <c r="Z433" s="7" t="str">
        <f t="shared" si="128"/>
        <v/>
      </c>
      <c r="AA433" s="7" t="str">
        <f t="shared" si="141"/>
        <v/>
      </c>
      <c r="AB433" s="4" t="str">
        <f t="shared" si="129"/>
        <v/>
      </c>
      <c r="AC433" s="59"/>
      <c r="AD433" s="4" t="str">
        <f>IF(MAX(COUNTIF(Data!K433:R433,1),COUNTIF(Data!K433:R433,2),COUNTIF(Data!K433:R433,3),COUNTIF(Data!K433:R433,4),COUNTIF(Data!K433:R433,5),COUNTIF(Data!K433:R433,6),COUNTIF(Data!K433:R433,7))&gt;0,MAX(COUNTIF(Data!K433:R433,1),COUNTIF(Data!K433:R433,2),COUNTIF(Data!K433:R433,3),COUNTIF(Data!K433:R433,4),COUNTIF(Data!K433:R433,5),COUNTIF(Data!K433:R433,6),COUNTIF(Data!K433:R433,7)),"")</f>
        <v/>
      </c>
      <c r="AE433" s="4" t="str">
        <f>IF(COUNTIF(Data!K433:R433,4)=8,"Remove","")</f>
        <v/>
      </c>
      <c r="AG433" s="2" t="str">
        <f>IF(Data!T433&gt;0,Data!T433-4,"")</f>
        <v/>
      </c>
      <c r="AH433" s="2" t="str">
        <f>IF(Data!U433&gt;0,Data!U433-4,"")</f>
        <v/>
      </c>
      <c r="AI433" s="2" t="str">
        <f>IF(Data!V433&gt;0,Data!V433-4,"")</f>
        <v/>
      </c>
      <c r="AJ433" s="2" t="str">
        <f>IF(Data!W433&gt;0,Data!W433-4,"")</f>
        <v/>
      </c>
      <c r="AK433" s="2" t="str">
        <f>IF(Data!X433&gt;0,Data!X433-4,"")</f>
        <v/>
      </c>
      <c r="AL433" s="2" t="str">
        <f>IF(Data!Y433&gt;0,Data!Y433-4,"")</f>
        <v/>
      </c>
      <c r="AM433" s="2" t="str">
        <f>IF(Data!Z433&gt;0,Data!Z433-4,"")</f>
        <v/>
      </c>
      <c r="AN433" s="2" t="str">
        <f>IF(Data!AA433&gt;0,Data!AA433-4,"")</f>
        <v/>
      </c>
      <c r="AP433" s="7" t="str">
        <f t="shared" si="130"/>
        <v/>
      </c>
      <c r="AQ433" s="7" t="str">
        <f t="shared" si="142"/>
        <v/>
      </c>
      <c r="AR433" s="4" t="str">
        <f t="shared" si="131"/>
        <v/>
      </c>
      <c r="AT433" s="4" t="str">
        <f>IF(MAX(COUNTIF(Data!T433:AA433,1),COUNTIF(Data!T433:AA433,2),COUNTIF(Data!T433:AA433,3),COUNTIF(Data!T433:AA433,4),COUNTIF(Data!T433:AA433,5),COUNTIF(Data!T433:AA433,6),COUNTIF(Data!T433:AA433,7))&gt;0,MAX(COUNTIF(Data!T433:AA433,1),COUNTIF(Data!T433:AA433,2),COUNTIF(Data!T433:AA433,3),COUNTIF(Data!T433:AA433,4),COUNTIF(Data!T433:AA433,5),COUNTIF(Data!T433:AA433,6),COUNTIF(Data!T433:AA433,7)),"")</f>
        <v/>
      </c>
      <c r="AU433" s="4" t="str">
        <f>IF(COUNTIF(Data!T433:AA433,4)=8,"Remove","")</f>
        <v/>
      </c>
      <c r="AW433" s="2" t="str">
        <f>IF(Data!AC433&gt;0,Data!AC433-4,"")</f>
        <v/>
      </c>
      <c r="AX433" s="2" t="str">
        <f>IF(Data!AD433&gt;0,Data!AD433-4,"")</f>
        <v/>
      </c>
      <c r="AY433" s="2" t="str">
        <f>IF(Data!AE433&gt;0,Data!AE433-4,"")</f>
        <v/>
      </c>
      <c r="AZ433" s="2" t="str">
        <f>IF(Data!AF433&gt;0,Data!AF433-4,"")</f>
        <v/>
      </c>
      <c r="BA433" s="2" t="str">
        <f>IF(Data!AG433&gt;0,Data!AG433-4,"")</f>
        <v/>
      </c>
      <c r="BB433" s="2" t="str">
        <f>IF(Data!AH433&gt;0,Data!AH433-4,"")</f>
        <v/>
      </c>
      <c r="BC433" s="2" t="str">
        <f>IF(Data!AI433&gt;0,Data!AI433-4,"")</f>
        <v/>
      </c>
      <c r="BD433" s="2" t="str">
        <f>IF(Data!AJ433&gt;0,Data!AJ433-4,"")</f>
        <v/>
      </c>
      <c r="BF433" s="7" t="str">
        <f t="shared" si="132"/>
        <v/>
      </c>
      <c r="BG433" s="7" t="str">
        <f t="shared" si="143"/>
        <v/>
      </c>
      <c r="BH433" s="4" t="str">
        <f t="shared" si="133"/>
        <v/>
      </c>
      <c r="BJ433" s="4" t="str">
        <f>IF(MAX(COUNTIF(Data!AC433:AJ433,1),COUNTIF(Data!AC433:AJ433,2),COUNTIF(Data!AC433:AJ433,3),COUNTIF(Data!AC433:AJ433,4),COUNTIF(Data!AC433:AJ433,5),COUNTIF(Data!AC433:AJ433,6),COUNTIF(Data!AC433:AJ433,7))&gt;0,MAX(COUNTIF(Data!AC433:AJ433,1),COUNTIF(Data!AC433:AJ433,2),COUNTIF(Data!AC433:AJ433,3),COUNTIF(Data!AC433:AJ433,4),COUNTIF(Data!AC433:AJ433,5),COUNTIF(Data!AC433:AJ433,6),COUNTIF(Data!AC433:AJ433,7)),"")</f>
        <v/>
      </c>
      <c r="BK433" s="4" t="str">
        <f>IF(COUNTIF(Data!AC433:AJ433,4)=8,"Remove","")</f>
        <v/>
      </c>
      <c r="BM433" s="2" t="str">
        <f>IF(Data!AL433&gt;0,Data!AL433-4,"")</f>
        <v/>
      </c>
      <c r="BN433" s="2" t="str">
        <f>IF(Data!AM433&gt;0,Data!AM433-4,"")</f>
        <v/>
      </c>
      <c r="BO433" s="2" t="str">
        <f>IF(Data!AN433&gt;0,Data!AN433-4,"")</f>
        <v/>
      </c>
      <c r="BP433" s="2" t="str">
        <f>IF(Data!AO433&gt;0,Data!AO433-4,"")</f>
        <v/>
      </c>
      <c r="BQ433" s="2" t="str">
        <f>IF(Data!AP433&gt;0,Data!AP433-4,"")</f>
        <v/>
      </c>
      <c r="BR433" s="2" t="str">
        <f>IF(Data!AQ433&gt;0,Data!AQ433-4,"")</f>
        <v/>
      </c>
      <c r="BS433" s="2" t="str">
        <f>IF(Data!AR433&gt;0,Data!AR433-4,"")</f>
        <v/>
      </c>
      <c r="BT433" s="2" t="str">
        <f>IF(Data!AS433&gt;0,Data!AS433-4,"")</f>
        <v/>
      </c>
      <c r="BV433" s="7" t="str">
        <f t="shared" si="134"/>
        <v/>
      </c>
      <c r="BW433" s="7" t="str">
        <f t="shared" si="144"/>
        <v/>
      </c>
      <c r="BX433" s="4" t="str">
        <f t="shared" si="135"/>
        <v/>
      </c>
      <c r="BZ433" s="4" t="str">
        <f>IF(MAX(COUNTIF(Data!AL433:AS433,1),COUNTIF(Data!AL433:AS433,2),COUNTIF(Data!AL433:AS433,3),COUNTIF(Data!AL433:AS433,4),COUNTIF(Data!AL433:AS433,5),COUNTIF(Data!AL433:AS433,6),COUNTIF(Data!AL433:AS433,7))&gt;0,MAX(COUNTIF(Data!AL433:AS433,1),COUNTIF(Data!AL433:AS433,2),COUNTIF(Data!AL433:AS433,3),COUNTIF(Data!AL433:AS433,4),COUNTIF(Data!AL433:AS433,5),COUNTIF(Data!AL433:AS433,6),COUNTIF(Data!AL433:AS433,7)),"")</f>
        <v/>
      </c>
      <c r="CA433" s="4" t="str">
        <f>IF(COUNTIF(Data!AL433:AS433,4)=8,"Remove","")</f>
        <v/>
      </c>
      <c r="CC433" s="2" t="str">
        <f>IF(Data!AU433&gt;0,Data!AU433-4,"")</f>
        <v/>
      </c>
      <c r="CD433" s="2" t="str">
        <f>IF(Data!AV433&gt;0,Data!AV433-4,"")</f>
        <v/>
      </c>
      <c r="CE433" s="2" t="str">
        <f>IF(Data!AW433&gt;0,Data!AW433-4,"")</f>
        <v/>
      </c>
      <c r="CF433" s="2" t="str">
        <f>IF(Data!AX433&gt;0,Data!AX433-4,"")</f>
        <v/>
      </c>
      <c r="CG433" s="2" t="str">
        <f>IF(Data!AY433&gt;0,Data!AY433-4,"")</f>
        <v/>
      </c>
      <c r="CH433" s="2" t="str">
        <f>IF(Data!AZ433&gt;0,Data!AZ433-4,"")</f>
        <v/>
      </c>
      <c r="CI433" s="2" t="str">
        <f>IF(Data!BA433&gt;0,Data!BA433-4,"")</f>
        <v/>
      </c>
      <c r="CJ433" s="2" t="str">
        <f>IF(Data!BB433&gt;0,Data!BB433-4,"")</f>
        <v/>
      </c>
      <c r="CL433" s="7" t="str">
        <f t="shared" si="136"/>
        <v/>
      </c>
      <c r="CM433" s="7" t="str">
        <f t="shared" si="145"/>
        <v/>
      </c>
      <c r="CN433" s="4" t="str">
        <f t="shared" si="137"/>
        <v/>
      </c>
      <c r="CP433" s="4" t="str">
        <f>IF(MAX(COUNTIF(Data!AU433:BB433,1),COUNTIF(Data!AU433:BB433,2),COUNTIF(Data!AU433:BB433,3),COUNTIF(Data!AU433:BB433,4),COUNTIF(Data!AU433:BB433,5),COUNTIF(Data!AU433:BB433,6),COUNTIF(Data!AU433:BB433,7))&gt;0,MAX(COUNTIF(Data!AU433:BB433,1),COUNTIF(Data!AU433:BB433,2),COUNTIF(Data!AU433:BB433,3),COUNTIF(Data!AU433:BB433,4),COUNTIF(Data!AU433:BB433,5),COUNTIF(Data!AU433:BB433,6),COUNTIF(Data!AU433:BB433,7)),"")</f>
        <v/>
      </c>
      <c r="CQ433" s="4" t="str">
        <f>IF(COUNTIF(Data!AU433:BB433,4)=8,"Remove","")</f>
        <v/>
      </c>
      <c r="CS433" s="2" t="str">
        <f>IF(Data!BD433&gt;0,Data!BD433-4,"")</f>
        <v/>
      </c>
      <c r="CT433" s="2" t="str">
        <f>IF(Data!BE433&gt;0,Data!BE433-4,"")</f>
        <v/>
      </c>
      <c r="CU433" s="2" t="str">
        <f>IF(Data!BF433&gt;0,Data!BF433-4,"")</f>
        <v/>
      </c>
      <c r="CV433" s="2" t="str">
        <f>IF(Data!BG433&gt;0,Data!BG433-4,"")</f>
        <v/>
      </c>
      <c r="CW433" s="2" t="str">
        <f>IF(Data!BH433&gt;0,Data!BH433-4,"")</f>
        <v/>
      </c>
      <c r="CX433" s="2" t="str">
        <f>IF(Data!BI433&gt;0,Data!BI433-4,"")</f>
        <v/>
      </c>
      <c r="CY433" s="2" t="str">
        <f>IF(Data!BJ433&gt;0,Data!BJ433-4,"")</f>
        <v/>
      </c>
      <c r="CZ433" s="2" t="str">
        <f>IF(Data!BK433&gt;0,Data!BK433-4,"")</f>
        <v/>
      </c>
      <c r="DB433" s="7" t="str">
        <f t="shared" si="138"/>
        <v/>
      </c>
      <c r="DC433" s="7" t="str">
        <f t="shared" si="146"/>
        <v/>
      </c>
      <c r="DD433" s="4" t="str">
        <f t="shared" si="139"/>
        <v/>
      </c>
      <c r="DF433" s="4" t="str">
        <f>IF(MAX(COUNTIF(Data!BD433:BK433,1),COUNTIF(Data!BD433:BK433,2),COUNTIF(Data!BD433:BK433,3),COUNTIF(Data!BD433:BK433,4),COUNTIF(Data!BD433:BK433,5),COUNTIF(Data!BD433:BK433,6),COUNTIF(Data!BD433:BK433,7))&gt;0,MAX(COUNTIF(Data!BD433:BK433,1),COUNTIF(Data!BD433:BK433,2),COUNTIF(Data!BD433:BK433,3),COUNTIF(Data!BD433:BK433,4),COUNTIF(Data!BD433:BK433,5),COUNTIF(Data!BD433:BK433,6),COUNTIF(Data!BD433:BK433,7)),"")</f>
        <v/>
      </c>
      <c r="DG433" s="4" t="str">
        <f>IF(COUNTIF(Data!BD433:BK433,4)=8,"Remove","")</f>
        <v/>
      </c>
    </row>
    <row r="434" spans="1:111" x14ac:dyDescent="0.25">
      <c r="A434" s="2" t="str">
        <f>IF(Data!B434&gt;0,Data!B434-4,"")</f>
        <v/>
      </c>
      <c r="B434" s="2" t="str">
        <f>IF(Data!C434&gt;0,Data!C434-4,"")</f>
        <v/>
      </c>
      <c r="C434" s="2" t="str">
        <f>IF(Data!D434&gt;0,Data!D434-4,"")</f>
        <v/>
      </c>
      <c r="D434" s="2" t="str">
        <f>IF(Data!E434&gt;0,Data!E434-4,"")</f>
        <v/>
      </c>
      <c r="E434" s="2" t="str">
        <f>IF(Data!F434&gt;0,Data!F434-4,"")</f>
        <v/>
      </c>
      <c r="F434" s="2" t="str">
        <f>IF(Data!G434&gt;0,Data!G434-4,"")</f>
        <v/>
      </c>
      <c r="G434" s="2" t="str">
        <f>IF(Data!H434&gt;0,Data!H434-4,"")</f>
        <v/>
      </c>
      <c r="H434" s="2" t="str">
        <f>IF(Data!I434&gt;0,Data!I434-4,"")</f>
        <v/>
      </c>
      <c r="J434" s="7" t="str">
        <f t="shared" si="126"/>
        <v/>
      </c>
      <c r="K434" s="7" t="str">
        <f t="shared" si="140"/>
        <v/>
      </c>
      <c r="L434" s="4" t="str">
        <f t="shared" si="127"/>
        <v/>
      </c>
      <c r="N434" s="4" t="str">
        <f>IF(MAX(COUNTIF(Data!B434:I434,1),COUNTIF(Data!B434:I434,2),COUNTIF(Data!B434:I434,3),COUNTIF(Data!B434:I434,4),COUNTIF(Data!B434:I434,5),COUNTIF(Data!B434:I434,6),COUNTIF(Data!B434:I434,7))&gt;0,MAX(COUNTIF(Data!B434:I434,1),COUNTIF(Data!B434:I434,2),COUNTIF(Data!B434:I434,3),COUNTIF(Data!B434:I434,4),COUNTIF(Data!B434:I434,5),COUNTIF(Data!B434:I434,6),COUNTIF(Data!B434:I434,7)),"")</f>
        <v/>
      </c>
      <c r="O434" s="4" t="str">
        <f>IF(COUNTIF(Data!B434:I434,4)=8,"Remove","")</f>
        <v/>
      </c>
      <c r="Q434" s="2" t="str">
        <f>IF(Data!K434&gt;0,Data!K434-4,"")</f>
        <v/>
      </c>
      <c r="R434" s="2" t="str">
        <f>IF(Data!L434&gt;0,Data!L434-4,"")</f>
        <v/>
      </c>
      <c r="S434" s="2" t="str">
        <f>IF(Data!M434&gt;0,Data!M434-4,"")</f>
        <v/>
      </c>
      <c r="T434" s="2" t="str">
        <f>IF(Data!N434&gt;0,Data!N434-4,"")</f>
        <v/>
      </c>
      <c r="U434" s="2" t="str">
        <f>IF(Data!O434&gt;0,Data!O434-4,"")</f>
        <v/>
      </c>
      <c r="V434" s="2" t="str">
        <f>IF(Data!P434&gt;0,Data!P434-4,"")</f>
        <v/>
      </c>
      <c r="W434" s="2" t="str">
        <f>IF(Data!Q434&gt;0,Data!Q434-4,"")</f>
        <v/>
      </c>
      <c r="X434" s="2" t="str">
        <f>IF(Data!R434&gt;0,Data!R434-4,"")</f>
        <v/>
      </c>
      <c r="Y434" s="59"/>
      <c r="Z434" s="7" t="str">
        <f t="shared" si="128"/>
        <v/>
      </c>
      <c r="AA434" s="7" t="str">
        <f t="shared" si="141"/>
        <v/>
      </c>
      <c r="AB434" s="4" t="str">
        <f t="shared" si="129"/>
        <v/>
      </c>
      <c r="AC434" s="59"/>
      <c r="AD434" s="4" t="str">
        <f>IF(MAX(COUNTIF(Data!K434:R434,1),COUNTIF(Data!K434:R434,2),COUNTIF(Data!K434:R434,3),COUNTIF(Data!K434:R434,4),COUNTIF(Data!K434:R434,5),COUNTIF(Data!K434:R434,6),COUNTIF(Data!K434:R434,7))&gt;0,MAX(COUNTIF(Data!K434:R434,1),COUNTIF(Data!K434:R434,2),COUNTIF(Data!K434:R434,3),COUNTIF(Data!K434:R434,4),COUNTIF(Data!K434:R434,5),COUNTIF(Data!K434:R434,6),COUNTIF(Data!K434:R434,7)),"")</f>
        <v/>
      </c>
      <c r="AE434" s="4" t="str">
        <f>IF(COUNTIF(Data!K434:R434,4)=8,"Remove","")</f>
        <v/>
      </c>
      <c r="AG434" s="2" t="str">
        <f>IF(Data!T434&gt;0,Data!T434-4,"")</f>
        <v/>
      </c>
      <c r="AH434" s="2" t="str">
        <f>IF(Data!U434&gt;0,Data!U434-4,"")</f>
        <v/>
      </c>
      <c r="AI434" s="2" t="str">
        <f>IF(Data!V434&gt;0,Data!V434-4,"")</f>
        <v/>
      </c>
      <c r="AJ434" s="2" t="str">
        <f>IF(Data!W434&gt;0,Data!W434-4,"")</f>
        <v/>
      </c>
      <c r="AK434" s="2" t="str">
        <f>IF(Data!X434&gt;0,Data!X434-4,"")</f>
        <v/>
      </c>
      <c r="AL434" s="2" t="str">
        <f>IF(Data!Y434&gt;0,Data!Y434-4,"")</f>
        <v/>
      </c>
      <c r="AM434" s="2" t="str">
        <f>IF(Data!Z434&gt;0,Data!Z434-4,"")</f>
        <v/>
      </c>
      <c r="AN434" s="2" t="str">
        <f>IF(Data!AA434&gt;0,Data!AA434-4,"")</f>
        <v/>
      </c>
      <c r="AP434" s="7" t="str">
        <f t="shared" si="130"/>
        <v/>
      </c>
      <c r="AQ434" s="7" t="str">
        <f t="shared" si="142"/>
        <v/>
      </c>
      <c r="AR434" s="4" t="str">
        <f t="shared" si="131"/>
        <v/>
      </c>
      <c r="AT434" s="4" t="str">
        <f>IF(MAX(COUNTIF(Data!T434:AA434,1),COUNTIF(Data!T434:AA434,2),COUNTIF(Data!T434:AA434,3),COUNTIF(Data!T434:AA434,4),COUNTIF(Data!T434:AA434,5),COUNTIF(Data!T434:AA434,6),COUNTIF(Data!T434:AA434,7))&gt;0,MAX(COUNTIF(Data!T434:AA434,1),COUNTIF(Data!T434:AA434,2),COUNTIF(Data!T434:AA434,3),COUNTIF(Data!T434:AA434,4),COUNTIF(Data!T434:AA434,5),COUNTIF(Data!T434:AA434,6),COUNTIF(Data!T434:AA434,7)),"")</f>
        <v/>
      </c>
      <c r="AU434" s="4" t="str">
        <f>IF(COUNTIF(Data!T434:AA434,4)=8,"Remove","")</f>
        <v/>
      </c>
      <c r="AW434" s="2" t="str">
        <f>IF(Data!AC434&gt;0,Data!AC434-4,"")</f>
        <v/>
      </c>
      <c r="AX434" s="2" t="str">
        <f>IF(Data!AD434&gt;0,Data!AD434-4,"")</f>
        <v/>
      </c>
      <c r="AY434" s="2" t="str">
        <f>IF(Data!AE434&gt;0,Data!AE434-4,"")</f>
        <v/>
      </c>
      <c r="AZ434" s="2" t="str">
        <f>IF(Data!AF434&gt;0,Data!AF434-4,"")</f>
        <v/>
      </c>
      <c r="BA434" s="2" t="str">
        <f>IF(Data!AG434&gt;0,Data!AG434-4,"")</f>
        <v/>
      </c>
      <c r="BB434" s="2" t="str">
        <f>IF(Data!AH434&gt;0,Data!AH434-4,"")</f>
        <v/>
      </c>
      <c r="BC434" s="2" t="str">
        <f>IF(Data!AI434&gt;0,Data!AI434-4,"")</f>
        <v/>
      </c>
      <c r="BD434" s="2" t="str">
        <f>IF(Data!AJ434&gt;0,Data!AJ434-4,"")</f>
        <v/>
      </c>
      <c r="BF434" s="7" t="str">
        <f t="shared" si="132"/>
        <v/>
      </c>
      <c r="BG434" s="7" t="str">
        <f t="shared" si="143"/>
        <v/>
      </c>
      <c r="BH434" s="4" t="str">
        <f t="shared" si="133"/>
        <v/>
      </c>
      <c r="BJ434" s="4" t="str">
        <f>IF(MAX(COUNTIF(Data!AC434:AJ434,1),COUNTIF(Data!AC434:AJ434,2),COUNTIF(Data!AC434:AJ434,3),COUNTIF(Data!AC434:AJ434,4),COUNTIF(Data!AC434:AJ434,5),COUNTIF(Data!AC434:AJ434,6),COUNTIF(Data!AC434:AJ434,7))&gt;0,MAX(COUNTIF(Data!AC434:AJ434,1),COUNTIF(Data!AC434:AJ434,2),COUNTIF(Data!AC434:AJ434,3),COUNTIF(Data!AC434:AJ434,4),COUNTIF(Data!AC434:AJ434,5),COUNTIF(Data!AC434:AJ434,6),COUNTIF(Data!AC434:AJ434,7)),"")</f>
        <v/>
      </c>
      <c r="BK434" s="4" t="str">
        <f>IF(COUNTIF(Data!AC434:AJ434,4)=8,"Remove","")</f>
        <v/>
      </c>
      <c r="BM434" s="2" t="str">
        <f>IF(Data!AL434&gt;0,Data!AL434-4,"")</f>
        <v/>
      </c>
      <c r="BN434" s="2" t="str">
        <f>IF(Data!AM434&gt;0,Data!AM434-4,"")</f>
        <v/>
      </c>
      <c r="BO434" s="2" t="str">
        <f>IF(Data!AN434&gt;0,Data!AN434-4,"")</f>
        <v/>
      </c>
      <c r="BP434" s="2" t="str">
        <f>IF(Data!AO434&gt;0,Data!AO434-4,"")</f>
        <v/>
      </c>
      <c r="BQ434" s="2" t="str">
        <f>IF(Data!AP434&gt;0,Data!AP434-4,"")</f>
        <v/>
      </c>
      <c r="BR434" s="2" t="str">
        <f>IF(Data!AQ434&gt;0,Data!AQ434-4,"")</f>
        <v/>
      </c>
      <c r="BS434" s="2" t="str">
        <f>IF(Data!AR434&gt;0,Data!AR434-4,"")</f>
        <v/>
      </c>
      <c r="BT434" s="2" t="str">
        <f>IF(Data!AS434&gt;0,Data!AS434-4,"")</f>
        <v/>
      </c>
      <c r="BV434" s="7" t="str">
        <f t="shared" si="134"/>
        <v/>
      </c>
      <c r="BW434" s="7" t="str">
        <f t="shared" si="144"/>
        <v/>
      </c>
      <c r="BX434" s="4" t="str">
        <f t="shared" si="135"/>
        <v/>
      </c>
      <c r="BZ434" s="4" t="str">
        <f>IF(MAX(COUNTIF(Data!AL434:AS434,1),COUNTIF(Data!AL434:AS434,2),COUNTIF(Data!AL434:AS434,3),COUNTIF(Data!AL434:AS434,4),COUNTIF(Data!AL434:AS434,5),COUNTIF(Data!AL434:AS434,6),COUNTIF(Data!AL434:AS434,7))&gt;0,MAX(COUNTIF(Data!AL434:AS434,1),COUNTIF(Data!AL434:AS434,2),COUNTIF(Data!AL434:AS434,3),COUNTIF(Data!AL434:AS434,4),COUNTIF(Data!AL434:AS434,5),COUNTIF(Data!AL434:AS434,6),COUNTIF(Data!AL434:AS434,7)),"")</f>
        <v/>
      </c>
      <c r="CA434" s="4" t="str">
        <f>IF(COUNTIF(Data!AL434:AS434,4)=8,"Remove","")</f>
        <v/>
      </c>
      <c r="CC434" s="2" t="str">
        <f>IF(Data!AU434&gt;0,Data!AU434-4,"")</f>
        <v/>
      </c>
      <c r="CD434" s="2" t="str">
        <f>IF(Data!AV434&gt;0,Data!AV434-4,"")</f>
        <v/>
      </c>
      <c r="CE434" s="2" t="str">
        <f>IF(Data!AW434&gt;0,Data!AW434-4,"")</f>
        <v/>
      </c>
      <c r="CF434" s="2" t="str">
        <f>IF(Data!AX434&gt;0,Data!AX434-4,"")</f>
        <v/>
      </c>
      <c r="CG434" s="2" t="str">
        <f>IF(Data!AY434&gt;0,Data!AY434-4,"")</f>
        <v/>
      </c>
      <c r="CH434" s="2" t="str">
        <f>IF(Data!AZ434&gt;0,Data!AZ434-4,"")</f>
        <v/>
      </c>
      <c r="CI434" s="2" t="str">
        <f>IF(Data!BA434&gt;0,Data!BA434-4,"")</f>
        <v/>
      </c>
      <c r="CJ434" s="2" t="str">
        <f>IF(Data!BB434&gt;0,Data!BB434-4,"")</f>
        <v/>
      </c>
      <c r="CL434" s="7" t="str">
        <f t="shared" si="136"/>
        <v/>
      </c>
      <c r="CM434" s="7" t="str">
        <f t="shared" si="145"/>
        <v/>
      </c>
      <c r="CN434" s="4" t="str">
        <f t="shared" si="137"/>
        <v/>
      </c>
      <c r="CP434" s="4" t="str">
        <f>IF(MAX(COUNTIF(Data!AU434:BB434,1),COUNTIF(Data!AU434:BB434,2),COUNTIF(Data!AU434:BB434,3),COUNTIF(Data!AU434:BB434,4),COUNTIF(Data!AU434:BB434,5),COUNTIF(Data!AU434:BB434,6),COUNTIF(Data!AU434:BB434,7))&gt;0,MAX(COUNTIF(Data!AU434:BB434,1),COUNTIF(Data!AU434:BB434,2),COUNTIF(Data!AU434:BB434,3),COUNTIF(Data!AU434:BB434,4),COUNTIF(Data!AU434:BB434,5),COUNTIF(Data!AU434:BB434,6),COUNTIF(Data!AU434:BB434,7)),"")</f>
        <v/>
      </c>
      <c r="CQ434" s="4" t="str">
        <f>IF(COUNTIF(Data!AU434:BB434,4)=8,"Remove","")</f>
        <v/>
      </c>
      <c r="CS434" s="2" t="str">
        <f>IF(Data!BD434&gt;0,Data!BD434-4,"")</f>
        <v/>
      </c>
      <c r="CT434" s="2" t="str">
        <f>IF(Data!BE434&gt;0,Data!BE434-4,"")</f>
        <v/>
      </c>
      <c r="CU434" s="2" t="str">
        <f>IF(Data!BF434&gt;0,Data!BF434-4,"")</f>
        <v/>
      </c>
      <c r="CV434" s="2" t="str">
        <f>IF(Data!BG434&gt;0,Data!BG434-4,"")</f>
        <v/>
      </c>
      <c r="CW434" s="2" t="str">
        <f>IF(Data!BH434&gt;0,Data!BH434-4,"")</f>
        <v/>
      </c>
      <c r="CX434" s="2" t="str">
        <f>IF(Data!BI434&gt;0,Data!BI434-4,"")</f>
        <v/>
      </c>
      <c r="CY434" s="2" t="str">
        <f>IF(Data!BJ434&gt;0,Data!BJ434-4,"")</f>
        <v/>
      </c>
      <c r="CZ434" s="2" t="str">
        <f>IF(Data!BK434&gt;0,Data!BK434-4,"")</f>
        <v/>
      </c>
      <c r="DB434" s="7" t="str">
        <f t="shared" si="138"/>
        <v/>
      </c>
      <c r="DC434" s="7" t="str">
        <f t="shared" si="146"/>
        <v/>
      </c>
      <c r="DD434" s="4" t="str">
        <f t="shared" si="139"/>
        <v/>
      </c>
      <c r="DF434" s="4" t="str">
        <f>IF(MAX(COUNTIF(Data!BD434:BK434,1),COUNTIF(Data!BD434:BK434,2),COUNTIF(Data!BD434:BK434,3),COUNTIF(Data!BD434:BK434,4),COUNTIF(Data!BD434:BK434,5),COUNTIF(Data!BD434:BK434,6),COUNTIF(Data!BD434:BK434,7))&gt;0,MAX(COUNTIF(Data!BD434:BK434,1),COUNTIF(Data!BD434:BK434,2),COUNTIF(Data!BD434:BK434,3),COUNTIF(Data!BD434:BK434,4),COUNTIF(Data!BD434:BK434,5),COUNTIF(Data!BD434:BK434,6),COUNTIF(Data!BD434:BK434,7)),"")</f>
        <v/>
      </c>
      <c r="DG434" s="4" t="str">
        <f>IF(COUNTIF(Data!BD434:BK434,4)=8,"Remove","")</f>
        <v/>
      </c>
    </row>
    <row r="435" spans="1:111" x14ac:dyDescent="0.25">
      <c r="A435" s="2" t="str">
        <f>IF(Data!B435&gt;0,Data!B435-4,"")</f>
        <v/>
      </c>
      <c r="B435" s="2" t="str">
        <f>IF(Data!C435&gt;0,Data!C435-4,"")</f>
        <v/>
      </c>
      <c r="C435" s="2" t="str">
        <f>IF(Data!D435&gt;0,Data!D435-4,"")</f>
        <v/>
      </c>
      <c r="D435" s="2" t="str">
        <f>IF(Data!E435&gt;0,Data!E435-4,"")</f>
        <v/>
      </c>
      <c r="E435" s="2" t="str">
        <f>IF(Data!F435&gt;0,Data!F435-4,"")</f>
        <v/>
      </c>
      <c r="F435" s="2" t="str">
        <f>IF(Data!G435&gt;0,Data!G435-4,"")</f>
        <v/>
      </c>
      <c r="G435" s="2" t="str">
        <f>IF(Data!H435&gt;0,Data!H435-4,"")</f>
        <v/>
      </c>
      <c r="H435" s="2" t="str">
        <f>IF(Data!I435&gt;0,Data!I435-4,"")</f>
        <v/>
      </c>
      <c r="J435" s="7" t="str">
        <f t="shared" si="126"/>
        <v/>
      </c>
      <c r="K435" s="7" t="str">
        <f t="shared" si="140"/>
        <v/>
      </c>
      <c r="L435" s="4" t="str">
        <f t="shared" si="127"/>
        <v/>
      </c>
      <c r="N435" s="4" t="str">
        <f>IF(MAX(COUNTIF(Data!B435:I435,1),COUNTIF(Data!B435:I435,2),COUNTIF(Data!B435:I435,3),COUNTIF(Data!B435:I435,4),COUNTIF(Data!B435:I435,5),COUNTIF(Data!B435:I435,6),COUNTIF(Data!B435:I435,7))&gt;0,MAX(COUNTIF(Data!B435:I435,1),COUNTIF(Data!B435:I435,2),COUNTIF(Data!B435:I435,3),COUNTIF(Data!B435:I435,4),COUNTIF(Data!B435:I435,5),COUNTIF(Data!B435:I435,6),COUNTIF(Data!B435:I435,7)),"")</f>
        <v/>
      </c>
      <c r="O435" s="4" t="str">
        <f>IF(COUNTIF(Data!B435:I435,4)=8,"Remove","")</f>
        <v/>
      </c>
      <c r="Q435" s="2" t="str">
        <f>IF(Data!K435&gt;0,Data!K435-4,"")</f>
        <v/>
      </c>
      <c r="R435" s="2" t="str">
        <f>IF(Data!L435&gt;0,Data!L435-4,"")</f>
        <v/>
      </c>
      <c r="S435" s="2" t="str">
        <f>IF(Data!M435&gt;0,Data!M435-4,"")</f>
        <v/>
      </c>
      <c r="T435" s="2" t="str">
        <f>IF(Data!N435&gt;0,Data!N435-4,"")</f>
        <v/>
      </c>
      <c r="U435" s="2" t="str">
        <f>IF(Data!O435&gt;0,Data!O435-4,"")</f>
        <v/>
      </c>
      <c r="V435" s="2" t="str">
        <f>IF(Data!P435&gt;0,Data!P435-4,"")</f>
        <v/>
      </c>
      <c r="W435" s="2" t="str">
        <f>IF(Data!Q435&gt;0,Data!Q435-4,"")</f>
        <v/>
      </c>
      <c r="X435" s="2" t="str">
        <f>IF(Data!R435&gt;0,Data!R435-4,"")</f>
        <v/>
      </c>
      <c r="Y435" s="59"/>
      <c r="Z435" s="7" t="str">
        <f t="shared" si="128"/>
        <v/>
      </c>
      <c r="AA435" s="7" t="str">
        <f t="shared" si="141"/>
        <v/>
      </c>
      <c r="AB435" s="4" t="str">
        <f t="shared" si="129"/>
        <v/>
      </c>
      <c r="AC435" s="59"/>
      <c r="AD435" s="4" t="str">
        <f>IF(MAX(COUNTIF(Data!K435:R435,1),COUNTIF(Data!K435:R435,2),COUNTIF(Data!K435:R435,3),COUNTIF(Data!K435:R435,4),COUNTIF(Data!K435:R435,5),COUNTIF(Data!K435:R435,6),COUNTIF(Data!K435:R435,7))&gt;0,MAX(COUNTIF(Data!K435:R435,1),COUNTIF(Data!K435:R435,2),COUNTIF(Data!K435:R435,3),COUNTIF(Data!K435:R435,4),COUNTIF(Data!K435:R435,5),COUNTIF(Data!K435:R435,6),COUNTIF(Data!K435:R435,7)),"")</f>
        <v/>
      </c>
      <c r="AE435" s="4" t="str">
        <f>IF(COUNTIF(Data!K435:R435,4)=8,"Remove","")</f>
        <v/>
      </c>
      <c r="AG435" s="2" t="str">
        <f>IF(Data!T435&gt;0,Data!T435-4,"")</f>
        <v/>
      </c>
      <c r="AH435" s="2" t="str">
        <f>IF(Data!U435&gt;0,Data!U435-4,"")</f>
        <v/>
      </c>
      <c r="AI435" s="2" t="str">
        <f>IF(Data!V435&gt;0,Data!V435-4,"")</f>
        <v/>
      </c>
      <c r="AJ435" s="2" t="str">
        <f>IF(Data!W435&gt;0,Data!W435-4,"")</f>
        <v/>
      </c>
      <c r="AK435" s="2" t="str">
        <f>IF(Data!X435&gt;0,Data!X435-4,"")</f>
        <v/>
      </c>
      <c r="AL435" s="2" t="str">
        <f>IF(Data!Y435&gt;0,Data!Y435-4,"")</f>
        <v/>
      </c>
      <c r="AM435" s="2" t="str">
        <f>IF(Data!Z435&gt;0,Data!Z435-4,"")</f>
        <v/>
      </c>
      <c r="AN435" s="2" t="str">
        <f>IF(Data!AA435&gt;0,Data!AA435-4,"")</f>
        <v/>
      </c>
      <c r="AP435" s="7" t="str">
        <f t="shared" si="130"/>
        <v/>
      </c>
      <c r="AQ435" s="7" t="str">
        <f t="shared" si="142"/>
        <v/>
      </c>
      <c r="AR435" s="4" t="str">
        <f t="shared" si="131"/>
        <v/>
      </c>
      <c r="AT435" s="4" t="str">
        <f>IF(MAX(COUNTIF(Data!T435:AA435,1),COUNTIF(Data!T435:AA435,2),COUNTIF(Data!T435:AA435,3),COUNTIF(Data!T435:AA435,4),COUNTIF(Data!T435:AA435,5),COUNTIF(Data!T435:AA435,6),COUNTIF(Data!T435:AA435,7))&gt;0,MAX(COUNTIF(Data!T435:AA435,1),COUNTIF(Data!T435:AA435,2),COUNTIF(Data!T435:AA435,3),COUNTIF(Data!T435:AA435,4),COUNTIF(Data!T435:AA435,5),COUNTIF(Data!T435:AA435,6),COUNTIF(Data!T435:AA435,7)),"")</f>
        <v/>
      </c>
      <c r="AU435" s="4" t="str">
        <f>IF(COUNTIF(Data!T435:AA435,4)=8,"Remove","")</f>
        <v/>
      </c>
      <c r="AW435" s="2" t="str">
        <f>IF(Data!AC435&gt;0,Data!AC435-4,"")</f>
        <v/>
      </c>
      <c r="AX435" s="2" t="str">
        <f>IF(Data!AD435&gt;0,Data!AD435-4,"")</f>
        <v/>
      </c>
      <c r="AY435" s="2" t="str">
        <f>IF(Data!AE435&gt;0,Data!AE435-4,"")</f>
        <v/>
      </c>
      <c r="AZ435" s="2" t="str">
        <f>IF(Data!AF435&gt;0,Data!AF435-4,"")</f>
        <v/>
      </c>
      <c r="BA435" s="2" t="str">
        <f>IF(Data!AG435&gt;0,Data!AG435-4,"")</f>
        <v/>
      </c>
      <c r="BB435" s="2" t="str">
        <f>IF(Data!AH435&gt;0,Data!AH435-4,"")</f>
        <v/>
      </c>
      <c r="BC435" s="2" t="str">
        <f>IF(Data!AI435&gt;0,Data!AI435-4,"")</f>
        <v/>
      </c>
      <c r="BD435" s="2" t="str">
        <f>IF(Data!AJ435&gt;0,Data!AJ435-4,"")</f>
        <v/>
      </c>
      <c r="BF435" s="7" t="str">
        <f t="shared" si="132"/>
        <v/>
      </c>
      <c r="BG435" s="7" t="str">
        <f t="shared" si="143"/>
        <v/>
      </c>
      <c r="BH435" s="4" t="str">
        <f t="shared" si="133"/>
        <v/>
      </c>
      <c r="BJ435" s="4" t="str">
        <f>IF(MAX(COUNTIF(Data!AC435:AJ435,1),COUNTIF(Data!AC435:AJ435,2),COUNTIF(Data!AC435:AJ435,3),COUNTIF(Data!AC435:AJ435,4),COUNTIF(Data!AC435:AJ435,5),COUNTIF(Data!AC435:AJ435,6),COUNTIF(Data!AC435:AJ435,7))&gt;0,MAX(COUNTIF(Data!AC435:AJ435,1),COUNTIF(Data!AC435:AJ435,2),COUNTIF(Data!AC435:AJ435,3),COUNTIF(Data!AC435:AJ435,4),COUNTIF(Data!AC435:AJ435,5),COUNTIF(Data!AC435:AJ435,6),COUNTIF(Data!AC435:AJ435,7)),"")</f>
        <v/>
      </c>
      <c r="BK435" s="4" t="str">
        <f>IF(COUNTIF(Data!AC435:AJ435,4)=8,"Remove","")</f>
        <v/>
      </c>
      <c r="BM435" s="2" t="str">
        <f>IF(Data!AL435&gt;0,Data!AL435-4,"")</f>
        <v/>
      </c>
      <c r="BN435" s="2" t="str">
        <f>IF(Data!AM435&gt;0,Data!AM435-4,"")</f>
        <v/>
      </c>
      <c r="BO435" s="2" t="str">
        <f>IF(Data!AN435&gt;0,Data!AN435-4,"")</f>
        <v/>
      </c>
      <c r="BP435" s="2" t="str">
        <f>IF(Data!AO435&gt;0,Data!AO435-4,"")</f>
        <v/>
      </c>
      <c r="BQ435" s="2" t="str">
        <f>IF(Data!AP435&gt;0,Data!AP435-4,"")</f>
        <v/>
      </c>
      <c r="BR435" s="2" t="str">
        <f>IF(Data!AQ435&gt;0,Data!AQ435-4,"")</f>
        <v/>
      </c>
      <c r="BS435" s="2" t="str">
        <f>IF(Data!AR435&gt;0,Data!AR435-4,"")</f>
        <v/>
      </c>
      <c r="BT435" s="2" t="str">
        <f>IF(Data!AS435&gt;0,Data!AS435-4,"")</f>
        <v/>
      </c>
      <c r="BV435" s="7" t="str">
        <f t="shared" si="134"/>
        <v/>
      </c>
      <c r="BW435" s="7" t="str">
        <f t="shared" si="144"/>
        <v/>
      </c>
      <c r="BX435" s="4" t="str">
        <f t="shared" si="135"/>
        <v/>
      </c>
      <c r="BZ435" s="4" t="str">
        <f>IF(MAX(COUNTIF(Data!AL435:AS435,1),COUNTIF(Data!AL435:AS435,2),COUNTIF(Data!AL435:AS435,3),COUNTIF(Data!AL435:AS435,4),COUNTIF(Data!AL435:AS435,5),COUNTIF(Data!AL435:AS435,6),COUNTIF(Data!AL435:AS435,7))&gt;0,MAX(COUNTIF(Data!AL435:AS435,1),COUNTIF(Data!AL435:AS435,2),COUNTIF(Data!AL435:AS435,3),COUNTIF(Data!AL435:AS435,4),COUNTIF(Data!AL435:AS435,5),COUNTIF(Data!AL435:AS435,6),COUNTIF(Data!AL435:AS435,7)),"")</f>
        <v/>
      </c>
      <c r="CA435" s="4" t="str">
        <f>IF(COUNTIF(Data!AL435:AS435,4)=8,"Remove","")</f>
        <v/>
      </c>
      <c r="CC435" s="2" t="str">
        <f>IF(Data!AU435&gt;0,Data!AU435-4,"")</f>
        <v/>
      </c>
      <c r="CD435" s="2" t="str">
        <f>IF(Data!AV435&gt;0,Data!AV435-4,"")</f>
        <v/>
      </c>
      <c r="CE435" s="2" t="str">
        <f>IF(Data!AW435&gt;0,Data!AW435-4,"")</f>
        <v/>
      </c>
      <c r="CF435" s="2" t="str">
        <f>IF(Data!AX435&gt;0,Data!AX435-4,"")</f>
        <v/>
      </c>
      <c r="CG435" s="2" t="str">
        <f>IF(Data!AY435&gt;0,Data!AY435-4,"")</f>
        <v/>
      </c>
      <c r="CH435" s="2" t="str">
        <f>IF(Data!AZ435&gt;0,Data!AZ435-4,"")</f>
        <v/>
      </c>
      <c r="CI435" s="2" t="str">
        <f>IF(Data!BA435&gt;0,Data!BA435-4,"")</f>
        <v/>
      </c>
      <c r="CJ435" s="2" t="str">
        <f>IF(Data!BB435&gt;0,Data!BB435-4,"")</f>
        <v/>
      </c>
      <c r="CL435" s="7" t="str">
        <f t="shared" si="136"/>
        <v/>
      </c>
      <c r="CM435" s="7" t="str">
        <f t="shared" si="145"/>
        <v/>
      </c>
      <c r="CN435" s="4" t="str">
        <f t="shared" si="137"/>
        <v/>
      </c>
      <c r="CP435" s="4" t="str">
        <f>IF(MAX(COUNTIF(Data!AU435:BB435,1),COUNTIF(Data!AU435:BB435,2),COUNTIF(Data!AU435:BB435,3),COUNTIF(Data!AU435:BB435,4),COUNTIF(Data!AU435:BB435,5),COUNTIF(Data!AU435:BB435,6),COUNTIF(Data!AU435:BB435,7))&gt;0,MAX(COUNTIF(Data!AU435:BB435,1),COUNTIF(Data!AU435:BB435,2),COUNTIF(Data!AU435:BB435,3),COUNTIF(Data!AU435:BB435,4),COUNTIF(Data!AU435:BB435,5),COUNTIF(Data!AU435:BB435,6),COUNTIF(Data!AU435:BB435,7)),"")</f>
        <v/>
      </c>
      <c r="CQ435" s="4" t="str">
        <f>IF(COUNTIF(Data!AU435:BB435,4)=8,"Remove","")</f>
        <v/>
      </c>
      <c r="CS435" s="2" t="str">
        <f>IF(Data!BD435&gt;0,Data!BD435-4,"")</f>
        <v/>
      </c>
      <c r="CT435" s="2" t="str">
        <f>IF(Data!BE435&gt;0,Data!BE435-4,"")</f>
        <v/>
      </c>
      <c r="CU435" s="2" t="str">
        <f>IF(Data!BF435&gt;0,Data!BF435-4,"")</f>
        <v/>
      </c>
      <c r="CV435" s="2" t="str">
        <f>IF(Data!BG435&gt;0,Data!BG435-4,"")</f>
        <v/>
      </c>
      <c r="CW435" s="2" t="str">
        <f>IF(Data!BH435&gt;0,Data!BH435-4,"")</f>
        <v/>
      </c>
      <c r="CX435" s="2" t="str">
        <f>IF(Data!BI435&gt;0,Data!BI435-4,"")</f>
        <v/>
      </c>
      <c r="CY435" s="2" t="str">
        <f>IF(Data!BJ435&gt;0,Data!BJ435-4,"")</f>
        <v/>
      </c>
      <c r="CZ435" s="2" t="str">
        <f>IF(Data!BK435&gt;0,Data!BK435-4,"")</f>
        <v/>
      </c>
      <c r="DB435" s="7" t="str">
        <f t="shared" si="138"/>
        <v/>
      </c>
      <c r="DC435" s="7" t="str">
        <f t="shared" si="146"/>
        <v/>
      </c>
      <c r="DD435" s="4" t="str">
        <f t="shared" si="139"/>
        <v/>
      </c>
      <c r="DF435" s="4" t="str">
        <f>IF(MAX(COUNTIF(Data!BD435:BK435,1),COUNTIF(Data!BD435:BK435,2),COUNTIF(Data!BD435:BK435,3),COUNTIF(Data!BD435:BK435,4),COUNTIF(Data!BD435:BK435,5),COUNTIF(Data!BD435:BK435,6),COUNTIF(Data!BD435:BK435,7))&gt;0,MAX(COUNTIF(Data!BD435:BK435,1),COUNTIF(Data!BD435:BK435,2),COUNTIF(Data!BD435:BK435,3),COUNTIF(Data!BD435:BK435,4),COUNTIF(Data!BD435:BK435,5),COUNTIF(Data!BD435:BK435,6),COUNTIF(Data!BD435:BK435,7)),"")</f>
        <v/>
      </c>
      <c r="DG435" s="4" t="str">
        <f>IF(COUNTIF(Data!BD435:BK435,4)=8,"Remove","")</f>
        <v/>
      </c>
    </row>
    <row r="436" spans="1:111" x14ac:dyDescent="0.25">
      <c r="A436" s="2" t="str">
        <f>IF(Data!B436&gt;0,Data!B436-4,"")</f>
        <v/>
      </c>
      <c r="B436" s="2" t="str">
        <f>IF(Data!C436&gt;0,Data!C436-4,"")</f>
        <v/>
      </c>
      <c r="C436" s="2" t="str">
        <f>IF(Data!D436&gt;0,Data!D436-4,"")</f>
        <v/>
      </c>
      <c r="D436" s="2" t="str">
        <f>IF(Data!E436&gt;0,Data!E436-4,"")</f>
        <v/>
      </c>
      <c r="E436" s="2" t="str">
        <f>IF(Data!F436&gt;0,Data!F436-4,"")</f>
        <v/>
      </c>
      <c r="F436" s="2" t="str">
        <f>IF(Data!G436&gt;0,Data!G436-4,"")</f>
        <v/>
      </c>
      <c r="G436" s="2" t="str">
        <f>IF(Data!H436&gt;0,Data!H436-4,"")</f>
        <v/>
      </c>
      <c r="H436" s="2" t="str">
        <f>IF(Data!I436&gt;0,Data!I436-4,"")</f>
        <v/>
      </c>
      <c r="J436" s="7" t="str">
        <f t="shared" si="126"/>
        <v/>
      </c>
      <c r="K436" s="7" t="str">
        <f t="shared" si="140"/>
        <v/>
      </c>
      <c r="L436" s="4" t="str">
        <f t="shared" si="127"/>
        <v/>
      </c>
      <c r="N436" s="4" t="str">
        <f>IF(MAX(COUNTIF(Data!B436:I436,1),COUNTIF(Data!B436:I436,2),COUNTIF(Data!B436:I436,3),COUNTIF(Data!B436:I436,4),COUNTIF(Data!B436:I436,5),COUNTIF(Data!B436:I436,6),COUNTIF(Data!B436:I436,7))&gt;0,MAX(COUNTIF(Data!B436:I436,1),COUNTIF(Data!B436:I436,2),COUNTIF(Data!B436:I436,3),COUNTIF(Data!B436:I436,4),COUNTIF(Data!B436:I436,5),COUNTIF(Data!B436:I436,6),COUNTIF(Data!B436:I436,7)),"")</f>
        <v/>
      </c>
      <c r="O436" s="4" t="str">
        <f>IF(COUNTIF(Data!B436:I436,4)=8,"Remove","")</f>
        <v/>
      </c>
      <c r="Q436" s="2" t="str">
        <f>IF(Data!K436&gt;0,Data!K436-4,"")</f>
        <v/>
      </c>
      <c r="R436" s="2" t="str">
        <f>IF(Data!L436&gt;0,Data!L436-4,"")</f>
        <v/>
      </c>
      <c r="S436" s="2" t="str">
        <f>IF(Data!M436&gt;0,Data!M436-4,"")</f>
        <v/>
      </c>
      <c r="T436" s="2" t="str">
        <f>IF(Data!N436&gt;0,Data!N436-4,"")</f>
        <v/>
      </c>
      <c r="U436" s="2" t="str">
        <f>IF(Data!O436&gt;0,Data!O436-4,"")</f>
        <v/>
      </c>
      <c r="V436" s="2" t="str">
        <f>IF(Data!P436&gt;0,Data!P436-4,"")</f>
        <v/>
      </c>
      <c r="W436" s="2" t="str">
        <f>IF(Data!Q436&gt;0,Data!Q436-4,"")</f>
        <v/>
      </c>
      <c r="X436" s="2" t="str">
        <f>IF(Data!R436&gt;0,Data!R436-4,"")</f>
        <v/>
      </c>
      <c r="Y436" s="59"/>
      <c r="Z436" s="7" t="str">
        <f t="shared" si="128"/>
        <v/>
      </c>
      <c r="AA436" s="7" t="str">
        <f t="shared" si="141"/>
        <v/>
      </c>
      <c r="AB436" s="4" t="str">
        <f t="shared" si="129"/>
        <v/>
      </c>
      <c r="AC436" s="59"/>
      <c r="AD436" s="4" t="str">
        <f>IF(MAX(COUNTIF(Data!K436:R436,1),COUNTIF(Data!K436:R436,2),COUNTIF(Data!K436:R436,3),COUNTIF(Data!K436:R436,4),COUNTIF(Data!K436:R436,5),COUNTIF(Data!K436:R436,6),COUNTIF(Data!K436:R436,7))&gt;0,MAX(COUNTIF(Data!K436:R436,1),COUNTIF(Data!K436:R436,2),COUNTIF(Data!K436:R436,3),COUNTIF(Data!K436:R436,4),COUNTIF(Data!K436:R436,5),COUNTIF(Data!K436:R436,6),COUNTIF(Data!K436:R436,7)),"")</f>
        <v/>
      </c>
      <c r="AE436" s="4" t="str">
        <f>IF(COUNTIF(Data!K436:R436,4)=8,"Remove","")</f>
        <v/>
      </c>
      <c r="AG436" s="2" t="str">
        <f>IF(Data!T436&gt;0,Data!T436-4,"")</f>
        <v/>
      </c>
      <c r="AH436" s="2" t="str">
        <f>IF(Data!U436&gt;0,Data!U436-4,"")</f>
        <v/>
      </c>
      <c r="AI436" s="2" t="str">
        <f>IF(Data!V436&gt;0,Data!V436-4,"")</f>
        <v/>
      </c>
      <c r="AJ436" s="2" t="str">
        <f>IF(Data!W436&gt;0,Data!W436-4,"")</f>
        <v/>
      </c>
      <c r="AK436" s="2" t="str">
        <f>IF(Data!X436&gt;0,Data!X436-4,"")</f>
        <v/>
      </c>
      <c r="AL436" s="2" t="str">
        <f>IF(Data!Y436&gt;0,Data!Y436-4,"")</f>
        <v/>
      </c>
      <c r="AM436" s="2" t="str">
        <f>IF(Data!Z436&gt;0,Data!Z436-4,"")</f>
        <v/>
      </c>
      <c r="AN436" s="2" t="str">
        <f>IF(Data!AA436&gt;0,Data!AA436-4,"")</f>
        <v/>
      </c>
      <c r="AP436" s="7" t="str">
        <f t="shared" si="130"/>
        <v/>
      </c>
      <c r="AQ436" s="7" t="str">
        <f t="shared" si="142"/>
        <v/>
      </c>
      <c r="AR436" s="4" t="str">
        <f t="shared" si="131"/>
        <v/>
      </c>
      <c r="AT436" s="4" t="str">
        <f>IF(MAX(COUNTIF(Data!T436:AA436,1),COUNTIF(Data!T436:AA436,2),COUNTIF(Data!T436:AA436,3),COUNTIF(Data!T436:AA436,4),COUNTIF(Data!T436:AA436,5),COUNTIF(Data!T436:AA436,6),COUNTIF(Data!T436:AA436,7))&gt;0,MAX(COUNTIF(Data!T436:AA436,1),COUNTIF(Data!T436:AA436,2),COUNTIF(Data!T436:AA436,3),COUNTIF(Data!T436:AA436,4),COUNTIF(Data!T436:AA436,5),COUNTIF(Data!T436:AA436,6),COUNTIF(Data!T436:AA436,7)),"")</f>
        <v/>
      </c>
      <c r="AU436" s="4" t="str">
        <f>IF(COUNTIF(Data!T436:AA436,4)=8,"Remove","")</f>
        <v/>
      </c>
      <c r="AW436" s="2" t="str">
        <f>IF(Data!AC436&gt;0,Data!AC436-4,"")</f>
        <v/>
      </c>
      <c r="AX436" s="2" t="str">
        <f>IF(Data!AD436&gt;0,Data!AD436-4,"")</f>
        <v/>
      </c>
      <c r="AY436" s="2" t="str">
        <f>IF(Data!AE436&gt;0,Data!AE436-4,"")</f>
        <v/>
      </c>
      <c r="AZ436" s="2" t="str">
        <f>IF(Data!AF436&gt;0,Data!AF436-4,"")</f>
        <v/>
      </c>
      <c r="BA436" s="2" t="str">
        <f>IF(Data!AG436&gt;0,Data!AG436-4,"")</f>
        <v/>
      </c>
      <c r="BB436" s="2" t="str">
        <f>IF(Data!AH436&gt;0,Data!AH436-4,"")</f>
        <v/>
      </c>
      <c r="BC436" s="2" t="str">
        <f>IF(Data!AI436&gt;0,Data!AI436-4,"")</f>
        <v/>
      </c>
      <c r="BD436" s="2" t="str">
        <f>IF(Data!AJ436&gt;0,Data!AJ436-4,"")</f>
        <v/>
      </c>
      <c r="BF436" s="7" t="str">
        <f t="shared" si="132"/>
        <v/>
      </c>
      <c r="BG436" s="7" t="str">
        <f t="shared" si="143"/>
        <v/>
      </c>
      <c r="BH436" s="4" t="str">
        <f t="shared" si="133"/>
        <v/>
      </c>
      <c r="BJ436" s="4" t="str">
        <f>IF(MAX(COUNTIF(Data!AC436:AJ436,1),COUNTIF(Data!AC436:AJ436,2),COUNTIF(Data!AC436:AJ436,3),COUNTIF(Data!AC436:AJ436,4),COUNTIF(Data!AC436:AJ436,5),COUNTIF(Data!AC436:AJ436,6),COUNTIF(Data!AC436:AJ436,7))&gt;0,MAX(COUNTIF(Data!AC436:AJ436,1),COUNTIF(Data!AC436:AJ436,2),COUNTIF(Data!AC436:AJ436,3),COUNTIF(Data!AC436:AJ436,4),COUNTIF(Data!AC436:AJ436,5),COUNTIF(Data!AC436:AJ436,6),COUNTIF(Data!AC436:AJ436,7)),"")</f>
        <v/>
      </c>
      <c r="BK436" s="4" t="str">
        <f>IF(COUNTIF(Data!AC436:AJ436,4)=8,"Remove","")</f>
        <v/>
      </c>
      <c r="BM436" s="2" t="str">
        <f>IF(Data!AL436&gt;0,Data!AL436-4,"")</f>
        <v/>
      </c>
      <c r="BN436" s="2" t="str">
        <f>IF(Data!AM436&gt;0,Data!AM436-4,"")</f>
        <v/>
      </c>
      <c r="BO436" s="2" t="str">
        <f>IF(Data!AN436&gt;0,Data!AN436-4,"")</f>
        <v/>
      </c>
      <c r="BP436" s="2" t="str">
        <f>IF(Data!AO436&gt;0,Data!AO436-4,"")</f>
        <v/>
      </c>
      <c r="BQ436" s="2" t="str">
        <f>IF(Data!AP436&gt;0,Data!AP436-4,"")</f>
        <v/>
      </c>
      <c r="BR436" s="2" t="str">
        <f>IF(Data!AQ436&gt;0,Data!AQ436-4,"")</f>
        <v/>
      </c>
      <c r="BS436" s="2" t="str">
        <f>IF(Data!AR436&gt;0,Data!AR436-4,"")</f>
        <v/>
      </c>
      <c r="BT436" s="2" t="str">
        <f>IF(Data!AS436&gt;0,Data!AS436-4,"")</f>
        <v/>
      </c>
      <c r="BV436" s="7" t="str">
        <f t="shared" si="134"/>
        <v/>
      </c>
      <c r="BW436" s="7" t="str">
        <f t="shared" si="144"/>
        <v/>
      </c>
      <c r="BX436" s="4" t="str">
        <f t="shared" si="135"/>
        <v/>
      </c>
      <c r="BZ436" s="4" t="str">
        <f>IF(MAX(COUNTIF(Data!AL436:AS436,1),COUNTIF(Data!AL436:AS436,2),COUNTIF(Data!AL436:AS436,3),COUNTIF(Data!AL436:AS436,4),COUNTIF(Data!AL436:AS436,5),COUNTIF(Data!AL436:AS436,6),COUNTIF(Data!AL436:AS436,7))&gt;0,MAX(COUNTIF(Data!AL436:AS436,1),COUNTIF(Data!AL436:AS436,2),COUNTIF(Data!AL436:AS436,3),COUNTIF(Data!AL436:AS436,4),COUNTIF(Data!AL436:AS436,5),COUNTIF(Data!AL436:AS436,6),COUNTIF(Data!AL436:AS436,7)),"")</f>
        <v/>
      </c>
      <c r="CA436" s="4" t="str">
        <f>IF(COUNTIF(Data!AL436:AS436,4)=8,"Remove","")</f>
        <v/>
      </c>
      <c r="CC436" s="2" t="str">
        <f>IF(Data!AU436&gt;0,Data!AU436-4,"")</f>
        <v/>
      </c>
      <c r="CD436" s="2" t="str">
        <f>IF(Data!AV436&gt;0,Data!AV436-4,"")</f>
        <v/>
      </c>
      <c r="CE436" s="2" t="str">
        <f>IF(Data!AW436&gt;0,Data!AW436-4,"")</f>
        <v/>
      </c>
      <c r="CF436" s="2" t="str">
        <f>IF(Data!AX436&gt;0,Data!AX436-4,"")</f>
        <v/>
      </c>
      <c r="CG436" s="2" t="str">
        <f>IF(Data!AY436&gt;0,Data!AY436-4,"")</f>
        <v/>
      </c>
      <c r="CH436" s="2" t="str">
        <f>IF(Data!AZ436&gt;0,Data!AZ436-4,"")</f>
        <v/>
      </c>
      <c r="CI436" s="2" t="str">
        <f>IF(Data!BA436&gt;0,Data!BA436-4,"")</f>
        <v/>
      </c>
      <c r="CJ436" s="2" t="str">
        <f>IF(Data!BB436&gt;0,Data!BB436-4,"")</f>
        <v/>
      </c>
      <c r="CL436" s="7" t="str">
        <f t="shared" si="136"/>
        <v/>
      </c>
      <c r="CM436" s="7" t="str">
        <f t="shared" si="145"/>
        <v/>
      </c>
      <c r="CN436" s="4" t="str">
        <f t="shared" si="137"/>
        <v/>
      </c>
      <c r="CP436" s="4" t="str">
        <f>IF(MAX(COUNTIF(Data!AU436:BB436,1),COUNTIF(Data!AU436:BB436,2),COUNTIF(Data!AU436:BB436,3),COUNTIF(Data!AU436:BB436,4),COUNTIF(Data!AU436:BB436,5),COUNTIF(Data!AU436:BB436,6),COUNTIF(Data!AU436:BB436,7))&gt;0,MAX(COUNTIF(Data!AU436:BB436,1),COUNTIF(Data!AU436:BB436,2),COUNTIF(Data!AU436:BB436,3),COUNTIF(Data!AU436:BB436,4),COUNTIF(Data!AU436:BB436,5),COUNTIF(Data!AU436:BB436,6),COUNTIF(Data!AU436:BB436,7)),"")</f>
        <v/>
      </c>
      <c r="CQ436" s="4" t="str">
        <f>IF(COUNTIF(Data!AU436:BB436,4)=8,"Remove","")</f>
        <v/>
      </c>
      <c r="CS436" s="2" t="str">
        <f>IF(Data!BD436&gt;0,Data!BD436-4,"")</f>
        <v/>
      </c>
      <c r="CT436" s="2" t="str">
        <f>IF(Data!BE436&gt;0,Data!BE436-4,"")</f>
        <v/>
      </c>
      <c r="CU436" s="2" t="str">
        <f>IF(Data!BF436&gt;0,Data!BF436-4,"")</f>
        <v/>
      </c>
      <c r="CV436" s="2" t="str">
        <f>IF(Data!BG436&gt;0,Data!BG436-4,"")</f>
        <v/>
      </c>
      <c r="CW436" s="2" t="str">
        <f>IF(Data!BH436&gt;0,Data!BH436-4,"")</f>
        <v/>
      </c>
      <c r="CX436" s="2" t="str">
        <f>IF(Data!BI436&gt;0,Data!BI436-4,"")</f>
        <v/>
      </c>
      <c r="CY436" s="2" t="str">
        <f>IF(Data!BJ436&gt;0,Data!BJ436-4,"")</f>
        <v/>
      </c>
      <c r="CZ436" s="2" t="str">
        <f>IF(Data!BK436&gt;0,Data!BK436-4,"")</f>
        <v/>
      </c>
      <c r="DB436" s="7" t="str">
        <f t="shared" si="138"/>
        <v/>
      </c>
      <c r="DC436" s="7" t="str">
        <f t="shared" si="146"/>
        <v/>
      </c>
      <c r="DD436" s="4" t="str">
        <f t="shared" si="139"/>
        <v/>
      </c>
      <c r="DF436" s="4" t="str">
        <f>IF(MAX(COUNTIF(Data!BD436:BK436,1),COUNTIF(Data!BD436:BK436,2),COUNTIF(Data!BD436:BK436,3),COUNTIF(Data!BD436:BK436,4),COUNTIF(Data!BD436:BK436,5),COUNTIF(Data!BD436:BK436,6),COUNTIF(Data!BD436:BK436,7))&gt;0,MAX(COUNTIF(Data!BD436:BK436,1),COUNTIF(Data!BD436:BK436,2),COUNTIF(Data!BD436:BK436,3),COUNTIF(Data!BD436:BK436,4),COUNTIF(Data!BD436:BK436,5),COUNTIF(Data!BD436:BK436,6),COUNTIF(Data!BD436:BK436,7)),"")</f>
        <v/>
      </c>
      <c r="DG436" s="4" t="str">
        <f>IF(COUNTIF(Data!BD436:BK436,4)=8,"Remove","")</f>
        <v/>
      </c>
    </row>
    <row r="437" spans="1:111" x14ac:dyDescent="0.25">
      <c r="A437" s="2" t="str">
        <f>IF(Data!B437&gt;0,Data!B437-4,"")</f>
        <v/>
      </c>
      <c r="B437" s="2" t="str">
        <f>IF(Data!C437&gt;0,Data!C437-4,"")</f>
        <v/>
      </c>
      <c r="C437" s="2" t="str">
        <f>IF(Data!D437&gt;0,Data!D437-4,"")</f>
        <v/>
      </c>
      <c r="D437" s="2" t="str">
        <f>IF(Data!E437&gt;0,Data!E437-4,"")</f>
        <v/>
      </c>
      <c r="E437" s="2" t="str">
        <f>IF(Data!F437&gt;0,Data!F437-4,"")</f>
        <v/>
      </c>
      <c r="F437" s="2" t="str">
        <f>IF(Data!G437&gt;0,Data!G437-4,"")</f>
        <v/>
      </c>
      <c r="G437" s="2" t="str">
        <f>IF(Data!H437&gt;0,Data!H437-4,"")</f>
        <v/>
      </c>
      <c r="H437" s="2" t="str">
        <f>IF(Data!I437&gt;0,Data!I437-4,"")</f>
        <v/>
      </c>
      <c r="J437" s="7" t="str">
        <f t="shared" si="126"/>
        <v/>
      </c>
      <c r="K437" s="7" t="str">
        <f t="shared" si="140"/>
        <v/>
      </c>
      <c r="L437" s="4" t="str">
        <f t="shared" si="127"/>
        <v/>
      </c>
      <c r="N437" s="4" t="str">
        <f>IF(MAX(COUNTIF(Data!B437:I437,1),COUNTIF(Data!B437:I437,2),COUNTIF(Data!B437:I437,3),COUNTIF(Data!B437:I437,4),COUNTIF(Data!B437:I437,5),COUNTIF(Data!B437:I437,6),COUNTIF(Data!B437:I437,7))&gt;0,MAX(COUNTIF(Data!B437:I437,1),COUNTIF(Data!B437:I437,2),COUNTIF(Data!B437:I437,3),COUNTIF(Data!B437:I437,4),COUNTIF(Data!B437:I437,5),COUNTIF(Data!B437:I437,6),COUNTIF(Data!B437:I437,7)),"")</f>
        <v/>
      </c>
      <c r="O437" s="4" t="str">
        <f>IF(COUNTIF(Data!B437:I437,4)=8,"Remove","")</f>
        <v/>
      </c>
      <c r="Q437" s="2" t="str">
        <f>IF(Data!K437&gt;0,Data!K437-4,"")</f>
        <v/>
      </c>
      <c r="R437" s="2" t="str">
        <f>IF(Data!L437&gt;0,Data!L437-4,"")</f>
        <v/>
      </c>
      <c r="S437" s="2" t="str">
        <f>IF(Data!M437&gt;0,Data!M437-4,"")</f>
        <v/>
      </c>
      <c r="T437" s="2" t="str">
        <f>IF(Data!N437&gt;0,Data!N437-4,"")</f>
        <v/>
      </c>
      <c r="U437" s="2" t="str">
        <f>IF(Data!O437&gt;0,Data!O437-4,"")</f>
        <v/>
      </c>
      <c r="V437" s="2" t="str">
        <f>IF(Data!P437&gt;0,Data!P437-4,"")</f>
        <v/>
      </c>
      <c r="W437" s="2" t="str">
        <f>IF(Data!Q437&gt;0,Data!Q437-4,"")</f>
        <v/>
      </c>
      <c r="X437" s="2" t="str">
        <f>IF(Data!R437&gt;0,Data!R437-4,"")</f>
        <v/>
      </c>
      <c r="Y437" s="59"/>
      <c r="Z437" s="7" t="str">
        <f t="shared" si="128"/>
        <v/>
      </c>
      <c r="AA437" s="7" t="str">
        <f t="shared" si="141"/>
        <v/>
      </c>
      <c r="AB437" s="4" t="str">
        <f t="shared" si="129"/>
        <v/>
      </c>
      <c r="AC437" s="59"/>
      <c r="AD437" s="4" t="str">
        <f>IF(MAX(COUNTIF(Data!K437:R437,1),COUNTIF(Data!K437:R437,2),COUNTIF(Data!K437:R437,3),COUNTIF(Data!K437:R437,4),COUNTIF(Data!K437:R437,5),COUNTIF(Data!K437:R437,6),COUNTIF(Data!K437:R437,7))&gt;0,MAX(COUNTIF(Data!K437:R437,1),COUNTIF(Data!K437:R437,2),COUNTIF(Data!K437:R437,3),COUNTIF(Data!K437:R437,4),COUNTIF(Data!K437:R437,5),COUNTIF(Data!K437:R437,6),COUNTIF(Data!K437:R437,7)),"")</f>
        <v/>
      </c>
      <c r="AE437" s="4" t="str">
        <f>IF(COUNTIF(Data!K437:R437,4)=8,"Remove","")</f>
        <v/>
      </c>
      <c r="AG437" s="2" t="str">
        <f>IF(Data!T437&gt;0,Data!T437-4,"")</f>
        <v/>
      </c>
      <c r="AH437" s="2" t="str">
        <f>IF(Data!U437&gt;0,Data!U437-4,"")</f>
        <v/>
      </c>
      <c r="AI437" s="2" t="str">
        <f>IF(Data!V437&gt;0,Data!V437-4,"")</f>
        <v/>
      </c>
      <c r="AJ437" s="2" t="str">
        <f>IF(Data!W437&gt;0,Data!W437-4,"")</f>
        <v/>
      </c>
      <c r="AK437" s="2" t="str">
        <f>IF(Data!X437&gt;0,Data!X437-4,"")</f>
        <v/>
      </c>
      <c r="AL437" s="2" t="str">
        <f>IF(Data!Y437&gt;0,Data!Y437-4,"")</f>
        <v/>
      </c>
      <c r="AM437" s="2" t="str">
        <f>IF(Data!Z437&gt;0,Data!Z437-4,"")</f>
        <v/>
      </c>
      <c r="AN437" s="2" t="str">
        <f>IF(Data!AA437&gt;0,Data!AA437-4,"")</f>
        <v/>
      </c>
      <c r="AP437" s="7" t="str">
        <f t="shared" si="130"/>
        <v/>
      </c>
      <c r="AQ437" s="7" t="str">
        <f t="shared" si="142"/>
        <v/>
      </c>
      <c r="AR437" s="4" t="str">
        <f t="shared" si="131"/>
        <v/>
      </c>
      <c r="AT437" s="4" t="str">
        <f>IF(MAX(COUNTIF(Data!T437:AA437,1),COUNTIF(Data!T437:AA437,2),COUNTIF(Data!T437:AA437,3),COUNTIF(Data!T437:AA437,4),COUNTIF(Data!T437:AA437,5),COUNTIF(Data!T437:AA437,6),COUNTIF(Data!T437:AA437,7))&gt;0,MAX(COUNTIF(Data!T437:AA437,1),COUNTIF(Data!T437:AA437,2),COUNTIF(Data!T437:AA437,3),COUNTIF(Data!T437:AA437,4),COUNTIF(Data!T437:AA437,5),COUNTIF(Data!T437:AA437,6),COUNTIF(Data!T437:AA437,7)),"")</f>
        <v/>
      </c>
      <c r="AU437" s="4" t="str">
        <f>IF(COUNTIF(Data!T437:AA437,4)=8,"Remove","")</f>
        <v/>
      </c>
      <c r="AW437" s="2" t="str">
        <f>IF(Data!AC437&gt;0,Data!AC437-4,"")</f>
        <v/>
      </c>
      <c r="AX437" s="2" t="str">
        <f>IF(Data!AD437&gt;0,Data!AD437-4,"")</f>
        <v/>
      </c>
      <c r="AY437" s="2" t="str">
        <f>IF(Data!AE437&gt;0,Data!AE437-4,"")</f>
        <v/>
      </c>
      <c r="AZ437" s="2" t="str">
        <f>IF(Data!AF437&gt;0,Data!AF437-4,"")</f>
        <v/>
      </c>
      <c r="BA437" s="2" t="str">
        <f>IF(Data!AG437&gt;0,Data!AG437-4,"")</f>
        <v/>
      </c>
      <c r="BB437" s="2" t="str">
        <f>IF(Data!AH437&gt;0,Data!AH437-4,"")</f>
        <v/>
      </c>
      <c r="BC437" s="2" t="str">
        <f>IF(Data!AI437&gt;0,Data!AI437-4,"")</f>
        <v/>
      </c>
      <c r="BD437" s="2" t="str">
        <f>IF(Data!AJ437&gt;0,Data!AJ437-4,"")</f>
        <v/>
      </c>
      <c r="BF437" s="7" t="str">
        <f t="shared" si="132"/>
        <v/>
      </c>
      <c r="BG437" s="7" t="str">
        <f t="shared" si="143"/>
        <v/>
      </c>
      <c r="BH437" s="4" t="str">
        <f t="shared" si="133"/>
        <v/>
      </c>
      <c r="BJ437" s="4" t="str">
        <f>IF(MAX(COUNTIF(Data!AC437:AJ437,1),COUNTIF(Data!AC437:AJ437,2),COUNTIF(Data!AC437:AJ437,3),COUNTIF(Data!AC437:AJ437,4),COUNTIF(Data!AC437:AJ437,5),COUNTIF(Data!AC437:AJ437,6),COUNTIF(Data!AC437:AJ437,7))&gt;0,MAX(COUNTIF(Data!AC437:AJ437,1),COUNTIF(Data!AC437:AJ437,2),COUNTIF(Data!AC437:AJ437,3),COUNTIF(Data!AC437:AJ437,4),COUNTIF(Data!AC437:AJ437,5),COUNTIF(Data!AC437:AJ437,6),COUNTIF(Data!AC437:AJ437,7)),"")</f>
        <v/>
      </c>
      <c r="BK437" s="4" t="str">
        <f>IF(COUNTIF(Data!AC437:AJ437,4)=8,"Remove","")</f>
        <v/>
      </c>
      <c r="BM437" s="2" t="str">
        <f>IF(Data!AL437&gt;0,Data!AL437-4,"")</f>
        <v/>
      </c>
      <c r="BN437" s="2" t="str">
        <f>IF(Data!AM437&gt;0,Data!AM437-4,"")</f>
        <v/>
      </c>
      <c r="BO437" s="2" t="str">
        <f>IF(Data!AN437&gt;0,Data!AN437-4,"")</f>
        <v/>
      </c>
      <c r="BP437" s="2" t="str">
        <f>IF(Data!AO437&gt;0,Data!AO437-4,"")</f>
        <v/>
      </c>
      <c r="BQ437" s="2" t="str">
        <f>IF(Data!AP437&gt;0,Data!AP437-4,"")</f>
        <v/>
      </c>
      <c r="BR437" s="2" t="str">
        <f>IF(Data!AQ437&gt;0,Data!AQ437-4,"")</f>
        <v/>
      </c>
      <c r="BS437" s="2" t="str">
        <f>IF(Data!AR437&gt;0,Data!AR437-4,"")</f>
        <v/>
      </c>
      <c r="BT437" s="2" t="str">
        <f>IF(Data!AS437&gt;0,Data!AS437-4,"")</f>
        <v/>
      </c>
      <c r="BV437" s="7" t="str">
        <f t="shared" si="134"/>
        <v/>
      </c>
      <c r="BW437" s="7" t="str">
        <f t="shared" si="144"/>
        <v/>
      </c>
      <c r="BX437" s="4" t="str">
        <f t="shared" si="135"/>
        <v/>
      </c>
      <c r="BZ437" s="4" t="str">
        <f>IF(MAX(COUNTIF(Data!AL437:AS437,1),COUNTIF(Data!AL437:AS437,2),COUNTIF(Data!AL437:AS437,3),COUNTIF(Data!AL437:AS437,4),COUNTIF(Data!AL437:AS437,5),COUNTIF(Data!AL437:AS437,6),COUNTIF(Data!AL437:AS437,7))&gt;0,MAX(COUNTIF(Data!AL437:AS437,1),COUNTIF(Data!AL437:AS437,2),COUNTIF(Data!AL437:AS437,3),COUNTIF(Data!AL437:AS437,4),COUNTIF(Data!AL437:AS437,5),COUNTIF(Data!AL437:AS437,6),COUNTIF(Data!AL437:AS437,7)),"")</f>
        <v/>
      </c>
      <c r="CA437" s="4" t="str">
        <f>IF(COUNTIF(Data!AL437:AS437,4)=8,"Remove","")</f>
        <v/>
      </c>
      <c r="CC437" s="2" t="str">
        <f>IF(Data!AU437&gt;0,Data!AU437-4,"")</f>
        <v/>
      </c>
      <c r="CD437" s="2" t="str">
        <f>IF(Data!AV437&gt;0,Data!AV437-4,"")</f>
        <v/>
      </c>
      <c r="CE437" s="2" t="str">
        <f>IF(Data!AW437&gt;0,Data!AW437-4,"")</f>
        <v/>
      </c>
      <c r="CF437" s="2" t="str">
        <f>IF(Data!AX437&gt;0,Data!AX437-4,"")</f>
        <v/>
      </c>
      <c r="CG437" s="2" t="str">
        <f>IF(Data!AY437&gt;0,Data!AY437-4,"")</f>
        <v/>
      </c>
      <c r="CH437" s="2" t="str">
        <f>IF(Data!AZ437&gt;0,Data!AZ437-4,"")</f>
        <v/>
      </c>
      <c r="CI437" s="2" t="str">
        <f>IF(Data!BA437&gt;0,Data!BA437-4,"")</f>
        <v/>
      </c>
      <c r="CJ437" s="2" t="str">
        <f>IF(Data!BB437&gt;0,Data!BB437-4,"")</f>
        <v/>
      </c>
      <c r="CL437" s="7" t="str">
        <f t="shared" si="136"/>
        <v/>
      </c>
      <c r="CM437" s="7" t="str">
        <f t="shared" si="145"/>
        <v/>
      </c>
      <c r="CN437" s="4" t="str">
        <f t="shared" si="137"/>
        <v/>
      </c>
      <c r="CP437" s="4" t="str">
        <f>IF(MAX(COUNTIF(Data!AU437:BB437,1),COUNTIF(Data!AU437:BB437,2),COUNTIF(Data!AU437:BB437,3),COUNTIF(Data!AU437:BB437,4),COUNTIF(Data!AU437:BB437,5),COUNTIF(Data!AU437:BB437,6),COUNTIF(Data!AU437:BB437,7))&gt;0,MAX(COUNTIF(Data!AU437:BB437,1),COUNTIF(Data!AU437:BB437,2),COUNTIF(Data!AU437:BB437,3),COUNTIF(Data!AU437:BB437,4),COUNTIF(Data!AU437:BB437,5),COUNTIF(Data!AU437:BB437,6),COUNTIF(Data!AU437:BB437,7)),"")</f>
        <v/>
      </c>
      <c r="CQ437" s="4" t="str">
        <f>IF(COUNTIF(Data!AU437:BB437,4)=8,"Remove","")</f>
        <v/>
      </c>
      <c r="CS437" s="2" t="str">
        <f>IF(Data!BD437&gt;0,Data!BD437-4,"")</f>
        <v/>
      </c>
      <c r="CT437" s="2" t="str">
        <f>IF(Data!BE437&gt;0,Data!BE437-4,"")</f>
        <v/>
      </c>
      <c r="CU437" s="2" t="str">
        <f>IF(Data!BF437&gt;0,Data!BF437-4,"")</f>
        <v/>
      </c>
      <c r="CV437" s="2" t="str">
        <f>IF(Data!BG437&gt;0,Data!BG437-4,"")</f>
        <v/>
      </c>
      <c r="CW437" s="2" t="str">
        <f>IF(Data!BH437&gt;0,Data!BH437-4,"")</f>
        <v/>
      </c>
      <c r="CX437" s="2" t="str">
        <f>IF(Data!BI437&gt;0,Data!BI437-4,"")</f>
        <v/>
      </c>
      <c r="CY437" s="2" t="str">
        <f>IF(Data!BJ437&gt;0,Data!BJ437-4,"")</f>
        <v/>
      </c>
      <c r="CZ437" s="2" t="str">
        <f>IF(Data!BK437&gt;0,Data!BK437-4,"")</f>
        <v/>
      </c>
      <c r="DB437" s="7" t="str">
        <f t="shared" si="138"/>
        <v/>
      </c>
      <c r="DC437" s="7" t="str">
        <f t="shared" si="146"/>
        <v/>
      </c>
      <c r="DD437" s="4" t="str">
        <f t="shared" si="139"/>
        <v/>
      </c>
      <c r="DF437" s="4" t="str">
        <f>IF(MAX(COUNTIF(Data!BD437:BK437,1),COUNTIF(Data!BD437:BK437,2),COUNTIF(Data!BD437:BK437,3),COUNTIF(Data!BD437:BK437,4),COUNTIF(Data!BD437:BK437,5),COUNTIF(Data!BD437:BK437,6),COUNTIF(Data!BD437:BK437,7))&gt;0,MAX(COUNTIF(Data!BD437:BK437,1),COUNTIF(Data!BD437:BK437,2),COUNTIF(Data!BD437:BK437,3),COUNTIF(Data!BD437:BK437,4),COUNTIF(Data!BD437:BK437,5),COUNTIF(Data!BD437:BK437,6),COUNTIF(Data!BD437:BK437,7)),"")</f>
        <v/>
      </c>
      <c r="DG437" s="4" t="str">
        <f>IF(COUNTIF(Data!BD437:BK437,4)=8,"Remove","")</f>
        <v/>
      </c>
    </row>
    <row r="438" spans="1:111" x14ac:dyDescent="0.25">
      <c r="A438" s="2" t="str">
        <f>IF(Data!B438&gt;0,Data!B438-4,"")</f>
        <v/>
      </c>
      <c r="B438" s="2" t="str">
        <f>IF(Data!C438&gt;0,Data!C438-4,"")</f>
        <v/>
      </c>
      <c r="C438" s="2" t="str">
        <f>IF(Data!D438&gt;0,Data!D438-4,"")</f>
        <v/>
      </c>
      <c r="D438" s="2" t="str">
        <f>IF(Data!E438&gt;0,Data!E438-4,"")</f>
        <v/>
      </c>
      <c r="E438" s="2" t="str">
        <f>IF(Data!F438&gt;0,Data!F438-4,"")</f>
        <v/>
      </c>
      <c r="F438" s="2" t="str">
        <f>IF(Data!G438&gt;0,Data!G438-4,"")</f>
        <v/>
      </c>
      <c r="G438" s="2" t="str">
        <f>IF(Data!H438&gt;0,Data!H438-4,"")</f>
        <v/>
      </c>
      <c r="H438" s="2" t="str">
        <f>IF(Data!I438&gt;0,Data!I438-4,"")</f>
        <v/>
      </c>
      <c r="J438" s="7" t="str">
        <f t="shared" si="126"/>
        <v/>
      </c>
      <c r="K438" s="7" t="str">
        <f t="shared" si="140"/>
        <v/>
      </c>
      <c r="L438" s="4" t="str">
        <f t="shared" si="127"/>
        <v/>
      </c>
      <c r="N438" s="4" t="str">
        <f>IF(MAX(COUNTIF(Data!B438:I438,1),COUNTIF(Data!B438:I438,2),COUNTIF(Data!B438:I438,3),COUNTIF(Data!B438:I438,4),COUNTIF(Data!B438:I438,5),COUNTIF(Data!B438:I438,6),COUNTIF(Data!B438:I438,7))&gt;0,MAX(COUNTIF(Data!B438:I438,1),COUNTIF(Data!B438:I438,2),COUNTIF(Data!B438:I438,3),COUNTIF(Data!B438:I438,4),COUNTIF(Data!B438:I438,5),COUNTIF(Data!B438:I438,6),COUNTIF(Data!B438:I438,7)),"")</f>
        <v/>
      </c>
      <c r="O438" s="4" t="str">
        <f>IF(COUNTIF(Data!B438:I438,4)=8,"Remove","")</f>
        <v/>
      </c>
      <c r="Q438" s="2" t="str">
        <f>IF(Data!K438&gt;0,Data!K438-4,"")</f>
        <v/>
      </c>
      <c r="R438" s="2" t="str">
        <f>IF(Data!L438&gt;0,Data!L438-4,"")</f>
        <v/>
      </c>
      <c r="S438" s="2" t="str">
        <f>IF(Data!M438&gt;0,Data!M438-4,"")</f>
        <v/>
      </c>
      <c r="T438" s="2" t="str">
        <f>IF(Data!N438&gt;0,Data!N438-4,"")</f>
        <v/>
      </c>
      <c r="U438" s="2" t="str">
        <f>IF(Data!O438&gt;0,Data!O438-4,"")</f>
        <v/>
      </c>
      <c r="V438" s="2" t="str">
        <f>IF(Data!P438&gt;0,Data!P438-4,"")</f>
        <v/>
      </c>
      <c r="W438" s="2" t="str">
        <f>IF(Data!Q438&gt;0,Data!Q438-4,"")</f>
        <v/>
      </c>
      <c r="X438" s="2" t="str">
        <f>IF(Data!R438&gt;0,Data!R438-4,"")</f>
        <v/>
      </c>
      <c r="Y438" s="59"/>
      <c r="Z438" s="7" t="str">
        <f t="shared" si="128"/>
        <v/>
      </c>
      <c r="AA438" s="7" t="str">
        <f t="shared" si="141"/>
        <v/>
      </c>
      <c r="AB438" s="4" t="str">
        <f t="shared" si="129"/>
        <v/>
      </c>
      <c r="AC438" s="59"/>
      <c r="AD438" s="4" t="str">
        <f>IF(MAX(COUNTIF(Data!K438:R438,1),COUNTIF(Data!K438:R438,2),COUNTIF(Data!K438:R438,3),COUNTIF(Data!K438:R438,4),COUNTIF(Data!K438:R438,5),COUNTIF(Data!K438:R438,6),COUNTIF(Data!K438:R438,7))&gt;0,MAX(COUNTIF(Data!K438:R438,1),COUNTIF(Data!K438:R438,2),COUNTIF(Data!K438:R438,3),COUNTIF(Data!K438:R438,4),COUNTIF(Data!K438:R438,5),COUNTIF(Data!K438:R438,6),COUNTIF(Data!K438:R438,7)),"")</f>
        <v/>
      </c>
      <c r="AE438" s="4" t="str">
        <f>IF(COUNTIF(Data!K438:R438,4)=8,"Remove","")</f>
        <v/>
      </c>
      <c r="AG438" s="2" t="str">
        <f>IF(Data!T438&gt;0,Data!T438-4,"")</f>
        <v/>
      </c>
      <c r="AH438" s="2" t="str">
        <f>IF(Data!U438&gt;0,Data!U438-4,"")</f>
        <v/>
      </c>
      <c r="AI438" s="2" t="str">
        <f>IF(Data!V438&gt;0,Data!V438-4,"")</f>
        <v/>
      </c>
      <c r="AJ438" s="2" t="str">
        <f>IF(Data!W438&gt;0,Data!W438-4,"")</f>
        <v/>
      </c>
      <c r="AK438" s="2" t="str">
        <f>IF(Data!X438&gt;0,Data!X438-4,"")</f>
        <v/>
      </c>
      <c r="AL438" s="2" t="str">
        <f>IF(Data!Y438&gt;0,Data!Y438-4,"")</f>
        <v/>
      </c>
      <c r="AM438" s="2" t="str">
        <f>IF(Data!Z438&gt;0,Data!Z438-4,"")</f>
        <v/>
      </c>
      <c r="AN438" s="2" t="str">
        <f>IF(Data!AA438&gt;0,Data!AA438-4,"")</f>
        <v/>
      </c>
      <c r="AP438" s="7" t="str">
        <f t="shared" si="130"/>
        <v/>
      </c>
      <c r="AQ438" s="7" t="str">
        <f t="shared" si="142"/>
        <v/>
      </c>
      <c r="AR438" s="4" t="str">
        <f t="shared" si="131"/>
        <v/>
      </c>
      <c r="AT438" s="4" t="str">
        <f>IF(MAX(COUNTIF(Data!T438:AA438,1),COUNTIF(Data!T438:AA438,2),COUNTIF(Data!T438:AA438,3),COUNTIF(Data!T438:AA438,4),COUNTIF(Data!T438:AA438,5),COUNTIF(Data!T438:AA438,6),COUNTIF(Data!T438:AA438,7))&gt;0,MAX(COUNTIF(Data!T438:AA438,1),COUNTIF(Data!T438:AA438,2),COUNTIF(Data!T438:AA438,3),COUNTIF(Data!T438:AA438,4),COUNTIF(Data!T438:AA438,5),COUNTIF(Data!T438:AA438,6),COUNTIF(Data!T438:AA438,7)),"")</f>
        <v/>
      </c>
      <c r="AU438" s="4" t="str">
        <f>IF(COUNTIF(Data!T438:AA438,4)=8,"Remove","")</f>
        <v/>
      </c>
      <c r="AW438" s="2" t="str">
        <f>IF(Data!AC438&gt;0,Data!AC438-4,"")</f>
        <v/>
      </c>
      <c r="AX438" s="2" t="str">
        <f>IF(Data!AD438&gt;0,Data!AD438-4,"")</f>
        <v/>
      </c>
      <c r="AY438" s="2" t="str">
        <f>IF(Data!AE438&gt;0,Data!AE438-4,"")</f>
        <v/>
      </c>
      <c r="AZ438" s="2" t="str">
        <f>IF(Data!AF438&gt;0,Data!AF438-4,"")</f>
        <v/>
      </c>
      <c r="BA438" s="2" t="str">
        <f>IF(Data!AG438&gt;0,Data!AG438-4,"")</f>
        <v/>
      </c>
      <c r="BB438" s="2" t="str">
        <f>IF(Data!AH438&gt;0,Data!AH438-4,"")</f>
        <v/>
      </c>
      <c r="BC438" s="2" t="str">
        <f>IF(Data!AI438&gt;0,Data!AI438-4,"")</f>
        <v/>
      </c>
      <c r="BD438" s="2" t="str">
        <f>IF(Data!AJ438&gt;0,Data!AJ438-4,"")</f>
        <v/>
      </c>
      <c r="BF438" s="7" t="str">
        <f t="shared" si="132"/>
        <v/>
      </c>
      <c r="BG438" s="7" t="str">
        <f t="shared" si="143"/>
        <v/>
      </c>
      <c r="BH438" s="4" t="str">
        <f t="shared" si="133"/>
        <v/>
      </c>
      <c r="BJ438" s="4" t="str">
        <f>IF(MAX(COUNTIF(Data!AC438:AJ438,1),COUNTIF(Data!AC438:AJ438,2),COUNTIF(Data!AC438:AJ438,3),COUNTIF(Data!AC438:AJ438,4),COUNTIF(Data!AC438:AJ438,5),COUNTIF(Data!AC438:AJ438,6),COUNTIF(Data!AC438:AJ438,7))&gt;0,MAX(COUNTIF(Data!AC438:AJ438,1),COUNTIF(Data!AC438:AJ438,2),COUNTIF(Data!AC438:AJ438,3),COUNTIF(Data!AC438:AJ438,4),COUNTIF(Data!AC438:AJ438,5),COUNTIF(Data!AC438:AJ438,6),COUNTIF(Data!AC438:AJ438,7)),"")</f>
        <v/>
      </c>
      <c r="BK438" s="4" t="str">
        <f>IF(COUNTIF(Data!AC438:AJ438,4)=8,"Remove","")</f>
        <v/>
      </c>
      <c r="BM438" s="2" t="str">
        <f>IF(Data!AL438&gt;0,Data!AL438-4,"")</f>
        <v/>
      </c>
      <c r="BN438" s="2" t="str">
        <f>IF(Data!AM438&gt;0,Data!AM438-4,"")</f>
        <v/>
      </c>
      <c r="BO438" s="2" t="str">
        <f>IF(Data!AN438&gt;0,Data!AN438-4,"")</f>
        <v/>
      </c>
      <c r="BP438" s="2" t="str">
        <f>IF(Data!AO438&gt;0,Data!AO438-4,"")</f>
        <v/>
      </c>
      <c r="BQ438" s="2" t="str">
        <f>IF(Data!AP438&gt;0,Data!AP438-4,"")</f>
        <v/>
      </c>
      <c r="BR438" s="2" t="str">
        <f>IF(Data!AQ438&gt;0,Data!AQ438-4,"")</f>
        <v/>
      </c>
      <c r="BS438" s="2" t="str">
        <f>IF(Data!AR438&gt;0,Data!AR438-4,"")</f>
        <v/>
      </c>
      <c r="BT438" s="2" t="str">
        <f>IF(Data!AS438&gt;0,Data!AS438-4,"")</f>
        <v/>
      </c>
      <c r="BV438" s="7" t="str">
        <f t="shared" si="134"/>
        <v/>
      </c>
      <c r="BW438" s="7" t="str">
        <f t="shared" si="144"/>
        <v/>
      </c>
      <c r="BX438" s="4" t="str">
        <f t="shared" si="135"/>
        <v/>
      </c>
      <c r="BZ438" s="4" t="str">
        <f>IF(MAX(COUNTIF(Data!AL438:AS438,1),COUNTIF(Data!AL438:AS438,2),COUNTIF(Data!AL438:AS438,3),COUNTIF(Data!AL438:AS438,4),COUNTIF(Data!AL438:AS438,5),COUNTIF(Data!AL438:AS438,6),COUNTIF(Data!AL438:AS438,7))&gt;0,MAX(COUNTIF(Data!AL438:AS438,1),COUNTIF(Data!AL438:AS438,2),COUNTIF(Data!AL438:AS438,3),COUNTIF(Data!AL438:AS438,4),COUNTIF(Data!AL438:AS438,5),COUNTIF(Data!AL438:AS438,6),COUNTIF(Data!AL438:AS438,7)),"")</f>
        <v/>
      </c>
      <c r="CA438" s="4" t="str">
        <f>IF(COUNTIF(Data!AL438:AS438,4)=8,"Remove","")</f>
        <v/>
      </c>
      <c r="CC438" s="2" t="str">
        <f>IF(Data!AU438&gt;0,Data!AU438-4,"")</f>
        <v/>
      </c>
      <c r="CD438" s="2" t="str">
        <f>IF(Data!AV438&gt;0,Data!AV438-4,"")</f>
        <v/>
      </c>
      <c r="CE438" s="2" t="str">
        <f>IF(Data!AW438&gt;0,Data!AW438-4,"")</f>
        <v/>
      </c>
      <c r="CF438" s="2" t="str">
        <f>IF(Data!AX438&gt;0,Data!AX438-4,"")</f>
        <v/>
      </c>
      <c r="CG438" s="2" t="str">
        <f>IF(Data!AY438&gt;0,Data!AY438-4,"")</f>
        <v/>
      </c>
      <c r="CH438" s="2" t="str">
        <f>IF(Data!AZ438&gt;0,Data!AZ438-4,"")</f>
        <v/>
      </c>
      <c r="CI438" s="2" t="str">
        <f>IF(Data!BA438&gt;0,Data!BA438-4,"")</f>
        <v/>
      </c>
      <c r="CJ438" s="2" t="str">
        <f>IF(Data!BB438&gt;0,Data!BB438-4,"")</f>
        <v/>
      </c>
      <c r="CL438" s="7" t="str">
        <f t="shared" si="136"/>
        <v/>
      </c>
      <c r="CM438" s="7" t="str">
        <f t="shared" si="145"/>
        <v/>
      </c>
      <c r="CN438" s="4" t="str">
        <f t="shared" si="137"/>
        <v/>
      </c>
      <c r="CP438" s="4" t="str">
        <f>IF(MAX(COUNTIF(Data!AU438:BB438,1),COUNTIF(Data!AU438:BB438,2),COUNTIF(Data!AU438:BB438,3),COUNTIF(Data!AU438:BB438,4),COUNTIF(Data!AU438:BB438,5),COUNTIF(Data!AU438:BB438,6),COUNTIF(Data!AU438:BB438,7))&gt;0,MAX(COUNTIF(Data!AU438:BB438,1),COUNTIF(Data!AU438:BB438,2),COUNTIF(Data!AU438:BB438,3),COUNTIF(Data!AU438:BB438,4),COUNTIF(Data!AU438:BB438,5),COUNTIF(Data!AU438:BB438,6),COUNTIF(Data!AU438:BB438,7)),"")</f>
        <v/>
      </c>
      <c r="CQ438" s="4" t="str">
        <f>IF(COUNTIF(Data!AU438:BB438,4)=8,"Remove","")</f>
        <v/>
      </c>
      <c r="CS438" s="2" t="str">
        <f>IF(Data!BD438&gt;0,Data!BD438-4,"")</f>
        <v/>
      </c>
      <c r="CT438" s="2" t="str">
        <f>IF(Data!BE438&gt;0,Data!BE438-4,"")</f>
        <v/>
      </c>
      <c r="CU438" s="2" t="str">
        <f>IF(Data!BF438&gt;0,Data!BF438-4,"")</f>
        <v/>
      </c>
      <c r="CV438" s="2" t="str">
        <f>IF(Data!BG438&gt;0,Data!BG438-4,"")</f>
        <v/>
      </c>
      <c r="CW438" s="2" t="str">
        <f>IF(Data!BH438&gt;0,Data!BH438-4,"")</f>
        <v/>
      </c>
      <c r="CX438" s="2" t="str">
        <f>IF(Data!BI438&gt;0,Data!BI438-4,"")</f>
        <v/>
      </c>
      <c r="CY438" s="2" t="str">
        <f>IF(Data!BJ438&gt;0,Data!BJ438-4,"")</f>
        <v/>
      </c>
      <c r="CZ438" s="2" t="str">
        <f>IF(Data!BK438&gt;0,Data!BK438-4,"")</f>
        <v/>
      </c>
      <c r="DB438" s="7" t="str">
        <f t="shared" si="138"/>
        <v/>
      </c>
      <c r="DC438" s="7" t="str">
        <f t="shared" si="146"/>
        <v/>
      </c>
      <c r="DD438" s="4" t="str">
        <f t="shared" si="139"/>
        <v/>
      </c>
      <c r="DF438" s="4" t="str">
        <f>IF(MAX(COUNTIF(Data!BD438:BK438,1),COUNTIF(Data!BD438:BK438,2),COUNTIF(Data!BD438:BK438,3),COUNTIF(Data!BD438:BK438,4),COUNTIF(Data!BD438:BK438,5),COUNTIF(Data!BD438:BK438,6),COUNTIF(Data!BD438:BK438,7))&gt;0,MAX(COUNTIF(Data!BD438:BK438,1),COUNTIF(Data!BD438:BK438,2),COUNTIF(Data!BD438:BK438,3),COUNTIF(Data!BD438:BK438,4),COUNTIF(Data!BD438:BK438,5),COUNTIF(Data!BD438:BK438,6),COUNTIF(Data!BD438:BK438,7)),"")</f>
        <v/>
      </c>
      <c r="DG438" s="4" t="str">
        <f>IF(COUNTIF(Data!BD438:BK438,4)=8,"Remove","")</f>
        <v/>
      </c>
    </row>
    <row r="439" spans="1:111" x14ac:dyDescent="0.25">
      <c r="A439" s="2" t="str">
        <f>IF(Data!B439&gt;0,Data!B439-4,"")</f>
        <v/>
      </c>
      <c r="B439" s="2" t="str">
        <f>IF(Data!C439&gt;0,Data!C439-4,"")</f>
        <v/>
      </c>
      <c r="C439" s="2" t="str">
        <f>IF(Data!D439&gt;0,Data!D439-4,"")</f>
        <v/>
      </c>
      <c r="D439" s="2" t="str">
        <f>IF(Data!E439&gt;0,Data!E439-4,"")</f>
        <v/>
      </c>
      <c r="E439" s="2" t="str">
        <f>IF(Data!F439&gt;0,Data!F439-4,"")</f>
        <v/>
      </c>
      <c r="F439" s="2" t="str">
        <f>IF(Data!G439&gt;0,Data!G439-4,"")</f>
        <v/>
      </c>
      <c r="G439" s="2" t="str">
        <f>IF(Data!H439&gt;0,Data!H439-4,"")</f>
        <v/>
      </c>
      <c r="H439" s="2" t="str">
        <f>IF(Data!I439&gt;0,Data!I439-4,"")</f>
        <v/>
      </c>
      <c r="J439" s="7" t="str">
        <f t="shared" si="126"/>
        <v/>
      </c>
      <c r="K439" s="7" t="str">
        <f t="shared" si="140"/>
        <v/>
      </c>
      <c r="L439" s="4" t="str">
        <f t="shared" si="127"/>
        <v/>
      </c>
      <c r="N439" s="4" t="str">
        <f>IF(MAX(COUNTIF(Data!B439:I439,1),COUNTIF(Data!B439:I439,2),COUNTIF(Data!B439:I439,3),COUNTIF(Data!B439:I439,4),COUNTIF(Data!B439:I439,5),COUNTIF(Data!B439:I439,6),COUNTIF(Data!B439:I439,7))&gt;0,MAX(COUNTIF(Data!B439:I439,1),COUNTIF(Data!B439:I439,2),COUNTIF(Data!B439:I439,3),COUNTIF(Data!B439:I439,4),COUNTIF(Data!B439:I439,5),COUNTIF(Data!B439:I439,6),COUNTIF(Data!B439:I439,7)),"")</f>
        <v/>
      </c>
      <c r="O439" s="4" t="str">
        <f>IF(COUNTIF(Data!B439:I439,4)=8,"Remove","")</f>
        <v/>
      </c>
      <c r="Q439" s="2" t="str">
        <f>IF(Data!K439&gt;0,Data!K439-4,"")</f>
        <v/>
      </c>
      <c r="R439" s="2" t="str">
        <f>IF(Data!L439&gt;0,Data!L439-4,"")</f>
        <v/>
      </c>
      <c r="S439" s="2" t="str">
        <f>IF(Data!M439&gt;0,Data!M439-4,"")</f>
        <v/>
      </c>
      <c r="T439" s="2" t="str">
        <f>IF(Data!N439&gt;0,Data!N439-4,"")</f>
        <v/>
      </c>
      <c r="U439" s="2" t="str">
        <f>IF(Data!O439&gt;0,Data!O439-4,"")</f>
        <v/>
      </c>
      <c r="V439" s="2" t="str">
        <f>IF(Data!P439&gt;0,Data!P439-4,"")</f>
        <v/>
      </c>
      <c r="W439" s="2" t="str">
        <f>IF(Data!Q439&gt;0,Data!Q439-4,"")</f>
        <v/>
      </c>
      <c r="X439" s="2" t="str">
        <f>IF(Data!R439&gt;0,Data!R439-4,"")</f>
        <v/>
      </c>
      <c r="Y439" s="59"/>
      <c r="Z439" s="7" t="str">
        <f t="shared" si="128"/>
        <v/>
      </c>
      <c r="AA439" s="7" t="str">
        <f t="shared" si="141"/>
        <v/>
      </c>
      <c r="AB439" s="4" t="str">
        <f t="shared" si="129"/>
        <v/>
      </c>
      <c r="AC439" s="59"/>
      <c r="AD439" s="4" t="str">
        <f>IF(MAX(COUNTIF(Data!K439:R439,1),COUNTIF(Data!K439:R439,2),COUNTIF(Data!K439:R439,3),COUNTIF(Data!K439:R439,4),COUNTIF(Data!K439:R439,5),COUNTIF(Data!K439:R439,6),COUNTIF(Data!K439:R439,7))&gt;0,MAX(COUNTIF(Data!K439:R439,1),COUNTIF(Data!K439:R439,2),COUNTIF(Data!K439:R439,3),COUNTIF(Data!K439:R439,4),COUNTIF(Data!K439:R439,5),COUNTIF(Data!K439:R439,6),COUNTIF(Data!K439:R439,7)),"")</f>
        <v/>
      </c>
      <c r="AE439" s="4" t="str">
        <f>IF(COUNTIF(Data!K439:R439,4)=8,"Remove","")</f>
        <v/>
      </c>
      <c r="AG439" s="2" t="str">
        <f>IF(Data!T439&gt;0,Data!T439-4,"")</f>
        <v/>
      </c>
      <c r="AH439" s="2" t="str">
        <f>IF(Data!U439&gt;0,Data!U439-4,"")</f>
        <v/>
      </c>
      <c r="AI439" s="2" t="str">
        <f>IF(Data!V439&gt;0,Data!V439-4,"")</f>
        <v/>
      </c>
      <c r="AJ439" s="2" t="str">
        <f>IF(Data!W439&gt;0,Data!W439-4,"")</f>
        <v/>
      </c>
      <c r="AK439" s="2" t="str">
        <f>IF(Data!X439&gt;0,Data!X439-4,"")</f>
        <v/>
      </c>
      <c r="AL439" s="2" t="str">
        <f>IF(Data!Y439&gt;0,Data!Y439-4,"")</f>
        <v/>
      </c>
      <c r="AM439" s="2" t="str">
        <f>IF(Data!Z439&gt;0,Data!Z439-4,"")</f>
        <v/>
      </c>
      <c r="AN439" s="2" t="str">
        <f>IF(Data!AA439&gt;0,Data!AA439-4,"")</f>
        <v/>
      </c>
      <c r="AP439" s="7" t="str">
        <f t="shared" si="130"/>
        <v/>
      </c>
      <c r="AQ439" s="7" t="str">
        <f t="shared" si="142"/>
        <v/>
      </c>
      <c r="AR439" s="4" t="str">
        <f t="shared" si="131"/>
        <v/>
      </c>
      <c r="AT439" s="4" t="str">
        <f>IF(MAX(COUNTIF(Data!T439:AA439,1),COUNTIF(Data!T439:AA439,2),COUNTIF(Data!T439:AA439,3),COUNTIF(Data!T439:AA439,4),COUNTIF(Data!T439:AA439,5),COUNTIF(Data!T439:AA439,6),COUNTIF(Data!T439:AA439,7))&gt;0,MAX(COUNTIF(Data!T439:AA439,1),COUNTIF(Data!T439:AA439,2),COUNTIF(Data!T439:AA439,3),COUNTIF(Data!T439:AA439,4),COUNTIF(Data!T439:AA439,5),COUNTIF(Data!T439:AA439,6),COUNTIF(Data!T439:AA439,7)),"")</f>
        <v/>
      </c>
      <c r="AU439" s="4" t="str">
        <f>IF(COUNTIF(Data!T439:AA439,4)=8,"Remove","")</f>
        <v/>
      </c>
      <c r="AW439" s="2" t="str">
        <f>IF(Data!AC439&gt;0,Data!AC439-4,"")</f>
        <v/>
      </c>
      <c r="AX439" s="2" t="str">
        <f>IF(Data!AD439&gt;0,Data!AD439-4,"")</f>
        <v/>
      </c>
      <c r="AY439" s="2" t="str">
        <f>IF(Data!AE439&gt;0,Data!AE439-4,"")</f>
        <v/>
      </c>
      <c r="AZ439" s="2" t="str">
        <f>IF(Data!AF439&gt;0,Data!AF439-4,"")</f>
        <v/>
      </c>
      <c r="BA439" s="2" t="str">
        <f>IF(Data!AG439&gt;0,Data!AG439-4,"")</f>
        <v/>
      </c>
      <c r="BB439" s="2" t="str">
        <f>IF(Data!AH439&gt;0,Data!AH439-4,"")</f>
        <v/>
      </c>
      <c r="BC439" s="2" t="str">
        <f>IF(Data!AI439&gt;0,Data!AI439-4,"")</f>
        <v/>
      </c>
      <c r="BD439" s="2" t="str">
        <f>IF(Data!AJ439&gt;0,Data!AJ439-4,"")</f>
        <v/>
      </c>
      <c r="BF439" s="7" t="str">
        <f t="shared" si="132"/>
        <v/>
      </c>
      <c r="BG439" s="7" t="str">
        <f t="shared" si="143"/>
        <v/>
      </c>
      <c r="BH439" s="4" t="str">
        <f t="shared" si="133"/>
        <v/>
      </c>
      <c r="BJ439" s="4" t="str">
        <f>IF(MAX(COUNTIF(Data!AC439:AJ439,1),COUNTIF(Data!AC439:AJ439,2),COUNTIF(Data!AC439:AJ439,3),COUNTIF(Data!AC439:AJ439,4),COUNTIF(Data!AC439:AJ439,5),COUNTIF(Data!AC439:AJ439,6),COUNTIF(Data!AC439:AJ439,7))&gt;0,MAX(COUNTIF(Data!AC439:AJ439,1),COUNTIF(Data!AC439:AJ439,2),COUNTIF(Data!AC439:AJ439,3),COUNTIF(Data!AC439:AJ439,4),COUNTIF(Data!AC439:AJ439,5),COUNTIF(Data!AC439:AJ439,6),COUNTIF(Data!AC439:AJ439,7)),"")</f>
        <v/>
      </c>
      <c r="BK439" s="4" t="str">
        <f>IF(COUNTIF(Data!AC439:AJ439,4)=8,"Remove","")</f>
        <v/>
      </c>
      <c r="BM439" s="2" t="str">
        <f>IF(Data!AL439&gt;0,Data!AL439-4,"")</f>
        <v/>
      </c>
      <c r="BN439" s="2" t="str">
        <f>IF(Data!AM439&gt;0,Data!AM439-4,"")</f>
        <v/>
      </c>
      <c r="BO439" s="2" t="str">
        <f>IF(Data!AN439&gt;0,Data!AN439-4,"")</f>
        <v/>
      </c>
      <c r="BP439" s="2" t="str">
        <f>IF(Data!AO439&gt;0,Data!AO439-4,"")</f>
        <v/>
      </c>
      <c r="BQ439" s="2" t="str">
        <f>IF(Data!AP439&gt;0,Data!AP439-4,"")</f>
        <v/>
      </c>
      <c r="BR439" s="2" t="str">
        <f>IF(Data!AQ439&gt;0,Data!AQ439-4,"")</f>
        <v/>
      </c>
      <c r="BS439" s="2" t="str">
        <f>IF(Data!AR439&gt;0,Data!AR439-4,"")</f>
        <v/>
      </c>
      <c r="BT439" s="2" t="str">
        <f>IF(Data!AS439&gt;0,Data!AS439-4,"")</f>
        <v/>
      </c>
      <c r="BV439" s="7" t="str">
        <f t="shared" si="134"/>
        <v/>
      </c>
      <c r="BW439" s="7" t="str">
        <f t="shared" si="144"/>
        <v/>
      </c>
      <c r="BX439" s="4" t="str">
        <f t="shared" si="135"/>
        <v/>
      </c>
      <c r="BZ439" s="4" t="str">
        <f>IF(MAX(COUNTIF(Data!AL439:AS439,1),COUNTIF(Data!AL439:AS439,2),COUNTIF(Data!AL439:AS439,3),COUNTIF(Data!AL439:AS439,4),COUNTIF(Data!AL439:AS439,5),COUNTIF(Data!AL439:AS439,6),COUNTIF(Data!AL439:AS439,7))&gt;0,MAX(COUNTIF(Data!AL439:AS439,1),COUNTIF(Data!AL439:AS439,2),COUNTIF(Data!AL439:AS439,3),COUNTIF(Data!AL439:AS439,4),COUNTIF(Data!AL439:AS439,5),COUNTIF(Data!AL439:AS439,6),COUNTIF(Data!AL439:AS439,7)),"")</f>
        <v/>
      </c>
      <c r="CA439" s="4" t="str">
        <f>IF(COUNTIF(Data!AL439:AS439,4)=8,"Remove","")</f>
        <v/>
      </c>
      <c r="CC439" s="2" t="str">
        <f>IF(Data!AU439&gt;0,Data!AU439-4,"")</f>
        <v/>
      </c>
      <c r="CD439" s="2" t="str">
        <f>IF(Data!AV439&gt;0,Data!AV439-4,"")</f>
        <v/>
      </c>
      <c r="CE439" s="2" t="str">
        <f>IF(Data!AW439&gt;0,Data!AW439-4,"")</f>
        <v/>
      </c>
      <c r="CF439" s="2" t="str">
        <f>IF(Data!AX439&gt;0,Data!AX439-4,"")</f>
        <v/>
      </c>
      <c r="CG439" s="2" t="str">
        <f>IF(Data!AY439&gt;0,Data!AY439-4,"")</f>
        <v/>
      </c>
      <c r="CH439" s="2" t="str">
        <f>IF(Data!AZ439&gt;0,Data!AZ439-4,"")</f>
        <v/>
      </c>
      <c r="CI439" s="2" t="str">
        <f>IF(Data!BA439&gt;0,Data!BA439-4,"")</f>
        <v/>
      </c>
      <c r="CJ439" s="2" t="str">
        <f>IF(Data!BB439&gt;0,Data!BB439-4,"")</f>
        <v/>
      </c>
      <c r="CL439" s="7" t="str">
        <f t="shared" si="136"/>
        <v/>
      </c>
      <c r="CM439" s="7" t="str">
        <f t="shared" si="145"/>
        <v/>
      </c>
      <c r="CN439" s="4" t="str">
        <f t="shared" si="137"/>
        <v/>
      </c>
      <c r="CP439" s="4" t="str">
        <f>IF(MAX(COUNTIF(Data!AU439:BB439,1),COUNTIF(Data!AU439:BB439,2),COUNTIF(Data!AU439:BB439,3),COUNTIF(Data!AU439:BB439,4),COUNTIF(Data!AU439:BB439,5),COUNTIF(Data!AU439:BB439,6),COUNTIF(Data!AU439:BB439,7))&gt;0,MAX(COUNTIF(Data!AU439:BB439,1),COUNTIF(Data!AU439:BB439,2),COUNTIF(Data!AU439:BB439,3),COUNTIF(Data!AU439:BB439,4),COUNTIF(Data!AU439:BB439,5),COUNTIF(Data!AU439:BB439,6),COUNTIF(Data!AU439:BB439,7)),"")</f>
        <v/>
      </c>
      <c r="CQ439" s="4" t="str">
        <f>IF(COUNTIF(Data!AU439:BB439,4)=8,"Remove","")</f>
        <v/>
      </c>
      <c r="CS439" s="2" t="str">
        <f>IF(Data!BD439&gt;0,Data!BD439-4,"")</f>
        <v/>
      </c>
      <c r="CT439" s="2" t="str">
        <f>IF(Data!BE439&gt;0,Data!BE439-4,"")</f>
        <v/>
      </c>
      <c r="CU439" s="2" t="str">
        <f>IF(Data!BF439&gt;0,Data!BF439-4,"")</f>
        <v/>
      </c>
      <c r="CV439" s="2" t="str">
        <f>IF(Data!BG439&gt;0,Data!BG439-4,"")</f>
        <v/>
      </c>
      <c r="CW439" s="2" t="str">
        <f>IF(Data!BH439&gt;0,Data!BH439-4,"")</f>
        <v/>
      </c>
      <c r="CX439" s="2" t="str">
        <f>IF(Data!BI439&gt;0,Data!BI439-4,"")</f>
        <v/>
      </c>
      <c r="CY439" s="2" t="str">
        <f>IF(Data!BJ439&gt;0,Data!BJ439-4,"")</f>
        <v/>
      </c>
      <c r="CZ439" s="2" t="str">
        <f>IF(Data!BK439&gt;0,Data!BK439-4,"")</f>
        <v/>
      </c>
      <c r="DB439" s="7" t="str">
        <f t="shared" si="138"/>
        <v/>
      </c>
      <c r="DC439" s="7" t="str">
        <f t="shared" si="146"/>
        <v/>
      </c>
      <c r="DD439" s="4" t="str">
        <f t="shared" si="139"/>
        <v/>
      </c>
      <c r="DF439" s="4" t="str">
        <f>IF(MAX(COUNTIF(Data!BD439:BK439,1),COUNTIF(Data!BD439:BK439,2),COUNTIF(Data!BD439:BK439,3),COUNTIF(Data!BD439:BK439,4),COUNTIF(Data!BD439:BK439,5),COUNTIF(Data!BD439:BK439,6),COUNTIF(Data!BD439:BK439,7))&gt;0,MAX(COUNTIF(Data!BD439:BK439,1),COUNTIF(Data!BD439:BK439,2),COUNTIF(Data!BD439:BK439,3),COUNTIF(Data!BD439:BK439,4),COUNTIF(Data!BD439:BK439,5),COUNTIF(Data!BD439:BK439,6),COUNTIF(Data!BD439:BK439,7)),"")</f>
        <v/>
      </c>
      <c r="DG439" s="4" t="str">
        <f>IF(COUNTIF(Data!BD439:BK439,4)=8,"Remove","")</f>
        <v/>
      </c>
    </row>
    <row r="440" spans="1:111" x14ac:dyDescent="0.25">
      <c r="A440" s="2" t="str">
        <f>IF(Data!B440&gt;0,Data!B440-4,"")</f>
        <v/>
      </c>
      <c r="B440" s="2" t="str">
        <f>IF(Data!C440&gt;0,Data!C440-4,"")</f>
        <v/>
      </c>
      <c r="C440" s="2" t="str">
        <f>IF(Data!D440&gt;0,Data!D440-4,"")</f>
        <v/>
      </c>
      <c r="D440" s="2" t="str">
        <f>IF(Data!E440&gt;0,Data!E440-4,"")</f>
        <v/>
      </c>
      <c r="E440" s="2" t="str">
        <f>IF(Data!F440&gt;0,Data!F440-4,"")</f>
        <v/>
      </c>
      <c r="F440" s="2" t="str">
        <f>IF(Data!G440&gt;0,Data!G440-4,"")</f>
        <v/>
      </c>
      <c r="G440" s="2" t="str">
        <f>IF(Data!H440&gt;0,Data!H440-4,"")</f>
        <v/>
      </c>
      <c r="H440" s="2" t="str">
        <f>IF(Data!I440&gt;0,Data!I440-4,"")</f>
        <v/>
      </c>
      <c r="J440" s="7" t="str">
        <f t="shared" si="126"/>
        <v/>
      </c>
      <c r="K440" s="7" t="str">
        <f t="shared" si="140"/>
        <v/>
      </c>
      <c r="L440" s="4" t="str">
        <f t="shared" si="127"/>
        <v/>
      </c>
      <c r="N440" s="4" t="str">
        <f>IF(MAX(COUNTIF(Data!B440:I440,1),COUNTIF(Data!B440:I440,2),COUNTIF(Data!B440:I440,3),COUNTIF(Data!B440:I440,4),COUNTIF(Data!B440:I440,5),COUNTIF(Data!B440:I440,6),COUNTIF(Data!B440:I440,7))&gt;0,MAX(COUNTIF(Data!B440:I440,1),COUNTIF(Data!B440:I440,2),COUNTIF(Data!B440:I440,3),COUNTIF(Data!B440:I440,4),COUNTIF(Data!B440:I440,5),COUNTIF(Data!B440:I440,6),COUNTIF(Data!B440:I440,7)),"")</f>
        <v/>
      </c>
      <c r="O440" s="4" t="str">
        <f>IF(COUNTIF(Data!B440:I440,4)=8,"Remove","")</f>
        <v/>
      </c>
      <c r="Q440" s="2" t="str">
        <f>IF(Data!K440&gt;0,Data!K440-4,"")</f>
        <v/>
      </c>
      <c r="R440" s="2" t="str">
        <f>IF(Data!L440&gt;0,Data!L440-4,"")</f>
        <v/>
      </c>
      <c r="S440" s="2" t="str">
        <f>IF(Data!M440&gt;0,Data!M440-4,"")</f>
        <v/>
      </c>
      <c r="T440" s="2" t="str">
        <f>IF(Data!N440&gt;0,Data!N440-4,"")</f>
        <v/>
      </c>
      <c r="U440" s="2" t="str">
        <f>IF(Data!O440&gt;0,Data!O440-4,"")</f>
        <v/>
      </c>
      <c r="V440" s="2" t="str">
        <f>IF(Data!P440&gt;0,Data!P440-4,"")</f>
        <v/>
      </c>
      <c r="W440" s="2" t="str">
        <f>IF(Data!Q440&gt;0,Data!Q440-4,"")</f>
        <v/>
      </c>
      <c r="X440" s="2" t="str">
        <f>IF(Data!R440&gt;0,Data!R440-4,"")</f>
        <v/>
      </c>
      <c r="Y440" s="59"/>
      <c r="Z440" s="7" t="str">
        <f t="shared" si="128"/>
        <v/>
      </c>
      <c r="AA440" s="7" t="str">
        <f t="shared" si="141"/>
        <v/>
      </c>
      <c r="AB440" s="4" t="str">
        <f t="shared" si="129"/>
        <v/>
      </c>
      <c r="AC440" s="59"/>
      <c r="AD440" s="4" t="str">
        <f>IF(MAX(COUNTIF(Data!K440:R440,1),COUNTIF(Data!K440:R440,2),COUNTIF(Data!K440:R440,3),COUNTIF(Data!K440:R440,4),COUNTIF(Data!K440:R440,5),COUNTIF(Data!K440:R440,6),COUNTIF(Data!K440:R440,7))&gt;0,MAX(COUNTIF(Data!K440:R440,1),COUNTIF(Data!K440:R440,2),COUNTIF(Data!K440:R440,3),COUNTIF(Data!K440:R440,4),COUNTIF(Data!K440:R440,5),COUNTIF(Data!K440:R440,6),COUNTIF(Data!K440:R440,7)),"")</f>
        <v/>
      </c>
      <c r="AE440" s="4" t="str">
        <f>IF(COUNTIF(Data!K440:R440,4)=8,"Remove","")</f>
        <v/>
      </c>
      <c r="AG440" s="2" t="str">
        <f>IF(Data!T440&gt;0,Data!T440-4,"")</f>
        <v/>
      </c>
      <c r="AH440" s="2" t="str">
        <f>IF(Data!U440&gt;0,Data!U440-4,"")</f>
        <v/>
      </c>
      <c r="AI440" s="2" t="str">
        <f>IF(Data!V440&gt;0,Data!V440-4,"")</f>
        <v/>
      </c>
      <c r="AJ440" s="2" t="str">
        <f>IF(Data!W440&gt;0,Data!W440-4,"")</f>
        <v/>
      </c>
      <c r="AK440" s="2" t="str">
        <f>IF(Data!X440&gt;0,Data!X440-4,"")</f>
        <v/>
      </c>
      <c r="AL440" s="2" t="str">
        <f>IF(Data!Y440&gt;0,Data!Y440-4,"")</f>
        <v/>
      </c>
      <c r="AM440" s="2" t="str">
        <f>IF(Data!Z440&gt;0,Data!Z440-4,"")</f>
        <v/>
      </c>
      <c r="AN440" s="2" t="str">
        <f>IF(Data!AA440&gt;0,Data!AA440-4,"")</f>
        <v/>
      </c>
      <c r="AP440" s="7" t="str">
        <f t="shared" si="130"/>
        <v/>
      </c>
      <c r="AQ440" s="7" t="str">
        <f t="shared" si="142"/>
        <v/>
      </c>
      <c r="AR440" s="4" t="str">
        <f t="shared" si="131"/>
        <v/>
      </c>
      <c r="AT440" s="4" t="str">
        <f>IF(MAX(COUNTIF(Data!T440:AA440,1),COUNTIF(Data!T440:AA440,2),COUNTIF(Data!T440:AA440,3),COUNTIF(Data!T440:AA440,4),COUNTIF(Data!T440:AA440,5),COUNTIF(Data!T440:AA440,6),COUNTIF(Data!T440:AA440,7))&gt;0,MAX(COUNTIF(Data!T440:AA440,1),COUNTIF(Data!T440:AA440,2),COUNTIF(Data!T440:AA440,3),COUNTIF(Data!T440:AA440,4),COUNTIF(Data!T440:AA440,5),COUNTIF(Data!T440:AA440,6),COUNTIF(Data!T440:AA440,7)),"")</f>
        <v/>
      </c>
      <c r="AU440" s="4" t="str">
        <f>IF(COUNTIF(Data!T440:AA440,4)=8,"Remove","")</f>
        <v/>
      </c>
      <c r="AW440" s="2" t="str">
        <f>IF(Data!AC440&gt;0,Data!AC440-4,"")</f>
        <v/>
      </c>
      <c r="AX440" s="2" t="str">
        <f>IF(Data!AD440&gt;0,Data!AD440-4,"")</f>
        <v/>
      </c>
      <c r="AY440" s="2" t="str">
        <f>IF(Data!AE440&gt;0,Data!AE440-4,"")</f>
        <v/>
      </c>
      <c r="AZ440" s="2" t="str">
        <f>IF(Data!AF440&gt;0,Data!AF440-4,"")</f>
        <v/>
      </c>
      <c r="BA440" s="2" t="str">
        <f>IF(Data!AG440&gt;0,Data!AG440-4,"")</f>
        <v/>
      </c>
      <c r="BB440" s="2" t="str">
        <f>IF(Data!AH440&gt;0,Data!AH440-4,"")</f>
        <v/>
      </c>
      <c r="BC440" s="2" t="str">
        <f>IF(Data!AI440&gt;0,Data!AI440-4,"")</f>
        <v/>
      </c>
      <c r="BD440" s="2" t="str">
        <f>IF(Data!AJ440&gt;0,Data!AJ440-4,"")</f>
        <v/>
      </c>
      <c r="BF440" s="7" t="str">
        <f t="shared" si="132"/>
        <v/>
      </c>
      <c r="BG440" s="7" t="str">
        <f t="shared" si="143"/>
        <v/>
      </c>
      <c r="BH440" s="4" t="str">
        <f t="shared" si="133"/>
        <v/>
      </c>
      <c r="BJ440" s="4" t="str">
        <f>IF(MAX(COUNTIF(Data!AC440:AJ440,1),COUNTIF(Data!AC440:AJ440,2),COUNTIF(Data!AC440:AJ440,3),COUNTIF(Data!AC440:AJ440,4),COUNTIF(Data!AC440:AJ440,5),COUNTIF(Data!AC440:AJ440,6),COUNTIF(Data!AC440:AJ440,7))&gt;0,MAX(COUNTIF(Data!AC440:AJ440,1),COUNTIF(Data!AC440:AJ440,2),COUNTIF(Data!AC440:AJ440,3),COUNTIF(Data!AC440:AJ440,4),COUNTIF(Data!AC440:AJ440,5),COUNTIF(Data!AC440:AJ440,6),COUNTIF(Data!AC440:AJ440,7)),"")</f>
        <v/>
      </c>
      <c r="BK440" s="4" t="str">
        <f>IF(COUNTIF(Data!AC440:AJ440,4)=8,"Remove","")</f>
        <v/>
      </c>
      <c r="BM440" s="2" t="str">
        <f>IF(Data!AL440&gt;0,Data!AL440-4,"")</f>
        <v/>
      </c>
      <c r="BN440" s="2" t="str">
        <f>IF(Data!AM440&gt;0,Data!AM440-4,"")</f>
        <v/>
      </c>
      <c r="BO440" s="2" t="str">
        <f>IF(Data!AN440&gt;0,Data!AN440-4,"")</f>
        <v/>
      </c>
      <c r="BP440" s="2" t="str">
        <f>IF(Data!AO440&gt;0,Data!AO440-4,"")</f>
        <v/>
      </c>
      <c r="BQ440" s="2" t="str">
        <f>IF(Data!AP440&gt;0,Data!AP440-4,"")</f>
        <v/>
      </c>
      <c r="BR440" s="2" t="str">
        <f>IF(Data!AQ440&gt;0,Data!AQ440-4,"")</f>
        <v/>
      </c>
      <c r="BS440" s="2" t="str">
        <f>IF(Data!AR440&gt;0,Data!AR440-4,"")</f>
        <v/>
      </c>
      <c r="BT440" s="2" t="str">
        <f>IF(Data!AS440&gt;0,Data!AS440-4,"")</f>
        <v/>
      </c>
      <c r="BV440" s="7" t="str">
        <f t="shared" si="134"/>
        <v/>
      </c>
      <c r="BW440" s="7" t="str">
        <f t="shared" si="144"/>
        <v/>
      </c>
      <c r="BX440" s="4" t="str">
        <f t="shared" si="135"/>
        <v/>
      </c>
      <c r="BZ440" s="4" t="str">
        <f>IF(MAX(COUNTIF(Data!AL440:AS440,1),COUNTIF(Data!AL440:AS440,2),COUNTIF(Data!AL440:AS440,3),COUNTIF(Data!AL440:AS440,4),COUNTIF(Data!AL440:AS440,5),COUNTIF(Data!AL440:AS440,6),COUNTIF(Data!AL440:AS440,7))&gt;0,MAX(COUNTIF(Data!AL440:AS440,1),COUNTIF(Data!AL440:AS440,2),COUNTIF(Data!AL440:AS440,3),COUNTIF(Data!AL440:AS440,4),COUNTIF(Data!AL440:AS440,5),COUNTIF(Data!AL440:AS440,6),COUNTIF(Data!AL440:AS440,7)),"")</f>
        <v/>
      </c>
      <c r="CA440" s="4" t="str">
        <f>IF(COUNTIF(Data!AL440:AS440,4)=8,"Remove","")</f>
        <v/>
      </c>
      <c r="CC440" s="2" t="str">
        <f>IF(Data!AU440&gt;0,Data!AU440-4,"")</f>
        <v/>
      </c>
      <c r="CD440" s="2" t="str">
        <f>IF(Data!AV440&gt;0,Data!AV440-4,"")</f>
        <v/>
      </c>
      <c r="CE440" s="2" t="str">
        <f>IF(Data!AW440&gt;0,Data!AW440-4,"")</f>
        <v/>
      </c>
      <c r="CF440" s="2" t="str">
        <f>IF(Data!AX440&gt;0,Data!AX440-4,"")</f>
        <v/>
      </c>
      <c r="CG440" s="2" t="str">
        <f>IF(Data!AY440&gt;0,Data!AY440-4,"")</f>
        <v/>
      </c>
      <c r="CH440" s="2" t="str">
        <f>IF(Data!AZ440&gt;0,Data!AZ440-4,"")</f>
        <v/>
      </c>
      <c r="CI440" s="2" t="str">
        <f>IF(Data!BA440&gt;0,Data!BA440-4,"")</f>
        <v/>
      </c>
      <c r="CJ440" s="2" t="str">
        <f>IF(Data!BB440&gt;0,Data!BB440-4,"")</f>
        <v/>
      </c>
      <c r="CL440" s="7" t="str">
        <f t="shared" si="136"/>
        <v/>
      </c>
      <c r="CM440" s="7" t="str">
        <f t="shared" si="145"/>
        <v/>
      </c>
      <c r="CN440" s="4" t="str">
        <f t="shared" si="137"/>
        <v/>
      </c>
      <c r="CP440" s="4" t="str">
        <f>IF(MAX(COUNTIF(Data!AU440:BB440,1),COUNTIF(Data!AU440:BB440,2),COUNTIF(Data!AU440:BB440,3),COUNTIF(Data!AU440:BB440,4),COUNTIF(Data!AU440:BB440,5),COUNTIF(Data!AU440:BB440,6),COUNTIF(Data!AU440:BB440,7))&gt;0,MAX(COUNTIF(Data!AU440:BB440,1),COUNTIF(Data!AU440:BB440,2),COUNTIF(Data!AU440:BB440,3),COUNTIF(Data!AU440:BB440,4),COUNTIF(Data!AU440:BB440,5),COUNTIF(Data!AU440:BB440,6),COUNTIF(Data!AU440:BB440,7)),"")</f>
        <v/>
      </c>
      <c r="CQ440" s="4" t="str">
        <f>IF(COUNTIF(Data!AU440:BB440,4)=8,"Remove","")</f>
        <v/>
      </c>
      <c r="CS440" s="2" t="str">
        <f>IF(Data!BD440&gt;0,Data!BD440-4,"")</f>
        <v/>
      </c>
      <c r="CT440" s="2" t="str">
        <f>IF(Data!BE440&gt;0,Data!BE440-4,"")</f>
        <v/>
      </c>
      <c r="CU440" s="2" t="str">
        <f>IF(Data!BF440&gt;0,Data!BF440-4,"")</f>
        <v/>
      </c>
      <c r="CV440" s="2" t="str">
        <f>IF(Data!BG440&gt;0,Data!BG440-4,"")</f>
        <v/>
      </c>
      <c r="CW440" s="2" t="str">
        <f>IF(Data!BH440&gt;0,Data!BH440-4,"")</f>
        <v/>
      </c>
      <c r="CX440" s="2" t="str">
        <f>IF(Data!BI440&gt;0,Data!BI440-4,"")</f>
        <v/>
      </c>
      <c r="CY440" s="2" t="str">
        <f>IF(Data!BJ440&gt;0,Data!BJ440-4,"")</f>
        <v/>
      </c>
      <c r="CZ440" s="2" t="str">
        <f>IF(Data!BK440&gt;0,Data!BK440-4,"")</f>
        <v/>
      </c>
      <c r="DB440" s="7" t="str">
        <f t="shared" si="138"/>
        <v/>
      </c>
      <c r="DC440" s="7" t="str">
        <f t="shared" si="146"/>
        <v/>
      </c>
      <c r="DD440" s="4" t="str">
        <f t="shared" si="139"/>
        <v/>
      </c>
      <c r="DF440" s="4" t="str">
        <f>IF(MAX(COUNTIF(Data!BD440:BK440,1),COUNTIF(Data!BD440:BK440,2),COUNTIF(Data!BD440:BK440,3),COUNTIF(Data!BD440:BK440,4),COUNTIF(Data!BD440:BK440,5),COUNTIF(Data!BD440:BK440,6),COUNTIF(Data!BD440:BK440,7))&gt;0,MAX(COUNTIF(Data!BD440:BK440,1),COUNTIF(Data!BD440:BK440,2),COUNTIF(Data!BD440:BK440,3),COUNTIF(Data!BD440:BK440,4),COUNTIF(Data!BD440:BK440,5),COUNTIF(Data!BD440:BK440,6),COUNTIF(Data!BD440:BK440,7)),"")</f>
        <v/>
      </c>
      <c r="DG440" s="4" t="str">
        <f>IF(COUNTIF(Data!BD440:BK440,4)=8,"Remove","")</f>
        <v/>
      </c>
    </row>
    <row r="441" spans="1:111" x14ac:dyDescent="0.25">
      <c r="A441" s="2" t="str">
        <f>IF(Data!B441&gt;0,Data!B441-4,"")</f>
        <v/>
      </c>
      <c r="B441" s="2" t="str">
        <f>IF(Data!C441&gt;0,Data!C441-4,"")</f>
        <v/>
      </c>
      <c r="C441" s="2" t="str">
        <f>IF(Data!D441&gt;0,Data!D441-4,"")</f>
        <v/>
      </c>
      <c r="D441" s="2" t="str">
        <f>IF(Data!E441&gt;0,Data!E441-4,"")</f>
        <v/>
      </c>
      <c r="E441" s="2" t="str">
        <f>IF(Data!F441&gt;0,Data!F441-4,"")</f>
        <v/>
      </c>
      <c r="F441" s="2" t="str">
        <f>IF(Data!G441&gt;0,Data!G441-4,"")</f>
        <v/>
      </c>
      <c r="G441" s="2" t="str">
        <f>IF(Data!H441&gt;0,Data!H441-4,"")</f>
        <v/>
      </c>
      <c r="H441" s="2" t="str">
        <f>IF(Data!I441&gt;0,Data!I441-4,"")</f>
        <v/>
      </c>
      <c r="J441" s="7" t="str">
        <f t="shared" si="126"/>
        <v/>
      </c>
      <c r="K441" s="7" t="str">
        <f t="shared" si="140"/>
        <v/>
      </c>
      <c r="L441" s="4" t="str">
        <f t="shared" si="127"/>
        <v/>
      </c>
      <c r="N441" s="4" t="str">
        <f>IF(MAX(COUNTIF(Data!B441:I441,1),COUNTIF(Data!B441:I441,2),COUNTIF(Data!B441:I441,3),COUNTIF(Data!B441:I441,4),COUNTIF(Data!B441:I441,5),COUNTIF(Data!B441:I441,6),COUNTIF(Data!B441:I441,7))&gt;0,MAX(COUNTIF(Data!B441:I441,1),COUNTIF(Data!B441:I441,2),COUNTIF(Data!B441:I441,3),COUNTIF(Data!B441:I441,4),COUNTIF(Data!B441:I441,5),COUNTIF(Data!B441:I441,6),COUNTIF(Data!B441:I441,7)),"")</f>
        <v/>
      </c>
      <c r="O441" s="4" t="str">
        <f>IF(COUNTIF(Data!B441:I441,4)=8,"Remove","")</f>
        <v/>
      </c>
      <c r="Q441" s="2" t="str">
        <f>IF(Data!K441&gt;0,Data!K441-4,"")</f>
        <v/>
      </c>
      <c r="R441" s="2" t="str">
        <f>IF(Data!L441&gt;0,Data!L441-4,"")</f>
        <v/>
      </c>
      <c r="S441" s="2" t="str">
        <f>IF(Data!M441&gt;0,Data!M441-4,"")</f>
        <v/>
      </c>
      <c r="T441" s="2" t="str">
        <f>IF(Data!N441&gt;0,Data!N441-4,"")</f>
        <v/>
      </c>
      <c r="U441" s="2" t="str">
        <f>IF(Data!O441&gt;0,Data!O441-4,"")</f>
        <v/>
      </c>
      <c r="V441" s="2" t="str">
        <f>IF(Data!P441&gt;0,Data!P441-4,"")</f>
        <v/>
      </c>
      <c r="W441" s="2" t="str">
        <f>IF(Data!Q441&gt;0,Data!Q441-4,"")</f>
        <v/>
      </c>
      <c r="X441" s="2" t="str">
        <f>IF(Data!R441&gt;0,Data!R441-4,"")</f>
        <v/>
      </c>
      <c r="Y441" s="59"/>
      <c r="Z441" s="7" t="str">
        <f t="shared" si="128"/>
        <v/>
      </c>
      <c r="AA441" s="7" t="str">
        <f t="shared" si="141"/>
        <v/>
      </c>
      <c r="AB441" s="4" t="str">
        <f t="shared" si="129"/>
        <v/>
      </c>
      <c r="AC441" s="59"/>
      <c r="AD441" s="4" t="str">
        <f>IF(MAX(COUNTIF(Data!K441:R441,1),COUNTIF(Data!K441:R441,2),COUNTIF(Data!K441:R441,3),COUNTIF(Data!K441:R441,4),COUNTIF(Data!K441:R441,5),COUNTIF(Data!K441:R441,6),COUNTIF(Data!K441:R441,7))&gt;0,MAX(COUNTIF(Data!K441:R441,1),COUNTIF(Data!K441:R441,2),COUNTIF(Data!K441:R441,3),COUNTIF(Data!K441:R441,4),COUNTIF(Data!K441:R441,5),COUNTIF(Data!K441:R441,6),COUNTIF(Data!K441:R441,7)),"")</f>
        <v/>
      </c>
      <c r="AE441" s="4" t="str">
        <f>IF(COUNTIF(Data!K441:R441,4)=8,"Remove","")</f>
        <v/>
      </c>
      <c r="AG441" s="2" t="str">
        <f>IF(Data!T441&gt;0,Data!T441-4,"")</f>
        <v/>
      </c>
      <c r="AH441" s="2" t="str">
        <f>IF(Data!U441&gt;0,Data!U441-4,"")</f>
        <v/>
      </c>
      <c r="AI441" s="2" t="str">
        <f>IF(Data!V441&gt;0,Data!V441-4,"")</f>
        <v/>
      </c>
      <c r="AJ441" s="2" t="str">
        <f>IF(Data!W441&gt;0,Data!W441-4,"")</f>
        <v/>
      </c>
      <c r="AK441" s="2" t="str">
        <f>IF(Data!X441&gt;0,Data!X441-4,"")</f>
        <v/>
      </c>
      <c r="AL441" s="2" t="str">
        <f>IF(Data!Y441&gt;0,Data!Y441-4,"")</f>
        <v/>
      </c>
      <c r="AM441" s="2" t="str">
        <f>IF(Data!Z441&gt;0,Data!Z441-4,"")</f>
        <v/>
      </c>
      <c r="AN441" s="2" t="str">
        <f>IF(Data!AA441&gt;0,Data!AA441-4,"")</f>
        <v/>
      </c>
      <c r="AP441" s="7" t="str">
        <f t="shared" si="130"/>
        <v/>
      </c>
      <c r="AQ441" s="7" t="str">
        <f t="shared" si="142"/>
        <v/>
      </c>
      <c r="AR441" s="4" t="str">
        <f t="shared" si="131"/>
        <v/>
      </c>
      <c r="AT441" s="4" t="str">
        <f>IF(MAX(COUNTIF(Data!T441:AA441,1),COUNTIF(Data!T441:AA441,2),COUNTIF(Data!T441:AA441,3),COUNTIF(Data!T441:AA441,4),COUNTIF(Data!T441:AA441,5),COUNTIF(Data!T441:AA441,6),COUNTIF(Data!T441:AA441,7))&gt;0,MAX(COUNTIF(Data!T441:AA441,1),COUNTIF(Data!T441:AA441,2),COUNTIF(Data!T441:AA441,3),COUNTIF(Data!T441:AA441,4),COUNTIF(Data!T441:AA441,5),COUNTIF(Data!T441:AA441,6),COUNTIF(Data!T441:AA441,7)),"")</f>
        <v/>
      </c>
      <c r="AU441" s="4" t="str">
        <f>IF(COUNTIF(Data!T441:AA441,4)=8,"Remove","")</f>
        <v/>
      </c>
      <c r="AW441" s="2" t="str">
        <f>IF(Data!AC441&gt;0,Data!AC441-4,"")</f>
        <v/>
      </c>
      <c r="AX441" s="2" t="str">
        <f>IF(Data!AD441&gt;0,Data!AD441-4,"")</f>
        <v/>
      </c>
      <c r="AY441" s="2" t="str">
        <f>IF(Data!AE441&gt;0,Data!AE441-4,"")</f>
        <v/>
      </c>
      <c r="AZ441" s="2" t="str">
        <f>IF(Data!AF441&gt;0,Data!AF441-4,"")</f>
        <v/>
      </c>
      <c r="BA441" s="2" t="str">
        <f>IF(Data!AG441&gt;0,Data!AG441-4,"")</f>
        <v/>
      </c>
      <c r="BB441" s="2" t="str">
        <f>IF(Data!AH441&gt;0,Data!AH441-4,"")</f>
        <v/>
      </c>
      <c r="BC441" s="2" t="str">
        <f>IF(Data!AI441&gt;0,Data!AI441-4,"")</f>
        <v/>
      </c>
      <c r="BD441" s="2" t="str">
        <f>IF(Data!AJ441&gt;0,Data!AJ441-4,"")</f>
        <v/>
      </c>
      <c r="BF441" s="7" t="str">
        <f t="shared" si="132"/>
        <v/>
      </c>
      <c r="BG441" s="7" t="str">
        <f t="shared" si="143"/>
        <v/>
      </c>
      <c r="BH441" s="4" t="str">
        <f t="shared" si="133"/>
        <v/>
      </c>
      <c r="BJ441" s="4" t="str">
        <f>IF(MAX(COUNTIF(Data!AC441:AJ441,1),COUNTIF(Data!AC441:AJ441,2),COUNTIF(Data!AC441:AJ441,3),COUNTIF(Data!AC441:AJ441,4),COUNTIF(Data!AC441:AJ441,5),COUNTIF(Data!AC441:AJ441,6),COUNTIF(Data!AC441:AJ441,7))&gt;0,MAX(COUNTIF(Data!AC441:AJ441,1),COUNTIF(Data!AC441:AJ441,2),COUNTIF(Data!AC441:AJ441,3),COUNTIF(Data!AC441:AJ441,4),COUNTIF(Data!AC441:AJ441,5),COUNTIF(Data!AC441:AJ441,6),COUNTIF(Data!AC441:AJ441,7)),"")</f>
        <v/>
      </c>
      <c r="BK441" s="4" t="str">
        <f>IF(COUNTIF(Data!AC441:AJ441,4)=8,"Remove","")</f>
        <v/>
      </c>
      <c r="BM441" s="2" t="str">
        <f>IF(Data!AL441&gt;0,Data!AL441-4,"")</f>
        <v/>
      </c>
      <c r="BN441" s="2" t="str">
        <f>IF(Data!AM441&gt;0,Data!AM441-4,"")</f>
        <v/>
      </c>
      <c r="BO441" s="2" t="str">
        <f>IF(Data!AN441&gt;0,Data!AN441-4,"")</f>
        <v/>
      </c>
      <c r="BP441" s="2" t="str">
        <f>IF(Data!AO441&gt;0,Data!AO441-4,"")</f>
        <v/>
      </c>
      <c r="BQ441" s="2" t="str">
        <f>IF(Data!AP441&gt;0,Data!AP441-4,"")</f>
        <v/>
      </c>
      <c r="BR441" s="2" t="str">
        <f>IF(Data!AQ441&gt;0,Data!AQ441-4,"")</f>
        <v/>
      </c>
      <c r="BS441" s="2" t="str">
        <f>IF(Data!AR441&gt;0,Data!AR441-4,"")</f>
        <v/>
      </c>
      <c r="BT441" s="2" t="str">
        <f>IF(Data!AS441&gt;0,Data!AS441-4,"")</f>
        <v/>
      </c>
      <c r="BV441" s="7" t="str">
        <f t="shared" si="134"/>
        <v/>
      </c>
      <c r="BW441" s="7" t="str">
        <f t="shared" si="144"/>
        <v/>
      </c>
      <c r="BX441" s="4" t="str">
        <f t="shared" si="135"/>
        <v/>
      </c>
      <c r="BZ441" s="4" t="str">
        <f>IF(MAX(COUNTIF(Data!AL441:AS441,1),COUNTIF(Data!AL441:AS441,2),COUNTIF(Data!AL441:AS441,3),COUNTIF(Data!AL441:AS441,4),COUNTIF(Data!AL441:AS441,5),COUNTIF(Data!AL441:AS441,6),COUNTIF(Data!AL441:AS441,7))&gt;0,MAX(COUNTIF(Data!AL441:AS441,1),COUNTIF(Data!AL441:AS441,2),COUNTIF(Data!AL441:AS441,3),COUNTIF(Data!AL441:AS441,4),COUNTIF(Data!AL441:AS441,5),COUNTIF(Data!AL441:AS441,6),COUNTIF(Data!AL441:AS441,7)),"")</f>
        <v/>
      </c>
      <c r="CA441" s="4" t="str">
        <f>IF(COUNTIF(Data!AL441:AS441,4)=8,"Remove","")</f>
        <v/>
      </c>
      <c r="CC441" s="2" t="str">
        <f>IF(Data!AU441&gt;0,Data!AU441-4,"")</f>
        <v/>
      </c>
      <c r="CD441" s="2" t="str">
        <f>IF(Data!AV441&gt;0,Data!AV441-4,"")</f>
        <v/>
      </c>
      <c r="CE441" s="2" t="str">
        <f>IF(Data!AW441&gt;0,Data!AW441-4,"")</f>
        <v/>
      </c>
      <c r="CF441" s="2" t="str">
        <f>IF(Data!AX441&gt;0,Data!AX441-4,"")</f>
        <v/>
      </c>
      <c r="CG441" s="2" t="str">
        <f>IF(Data!AY441&gt;0,Data!AY441-4,"")</f>
        <v/>
      </c>
      <c r="CH441" s="2" t="str">
        <f>IF(Data!AZ441&gt;0,Data!AZ441-4,"")</f>
        <v/>
      </c>
      <c r="CI441" s="2" t="str">
        <f>IF(Data!BA441&gt;0,Data!BA441-4,"")</f>
        <v/>
      </c>
      <c r="CJ441" s="2" t="str">
        <f>IF(Data!BB441&gt;0,Data!BB441-4,"")</f>
        <v/>
      </c>
      <c r="CL441" s="7" t="str">
        <f t="shared" si="136"/>
        <v/>
      </c>
      <c r="CM441" s="7" t="str">
        <f t="shared" si="145"/>
        <v/>
      </c>
      <c r="CN441" s="4" t="str">
        <f t="shared" si="137"/>
        <v/>
      </c>
      <c r="CP441" s="4" t="str">
        <f>IF(MAX(COUNTIF(Data!AU441:BB441,1),COUNTIF(Data!AU441:BB441,2),COUNTIF(Data!AU441:BB441,3),COUNTIF(Data!AU441:BB441,4),COUNTIF(Data!AU441:BB441,5),COUNTIF(Data!AU441:BB441,6),COUNTIF(Data!AU441:BB441,7))&gt;0,MAX(COUNTIF(Data!AU441:BB441,1),COUNTIF(Data!AU441:BB441,2),COUNTIF(Data!AU441:BB441,3),COUNTIF(Data!AU441:BB441,4),COUNTIF(Data!AU441:BB441,5),COUNTIF(Data!AU441:BB441,6),COUNTIF(Data!AU441:BB441,7)),"")</f>
        <v/>
      </c>
      <c r="CQ441" s="4" t="str">
        <f>IF(COUNTIF(Data!AU441:BB441,4)=8,"Remove","")</f>
        <v/>
      </c>
      <c r="CS441" s="2" t="str">
        <f>IF(Data!BD441&gt;0,Data!BD441-4,"")</f>
        <v/>
      </c>
      <c r="CT441" s="2" t="str">
        <f>IF(Data!BE441&gt;0,Data!BE441-4,"")</f>
        <v/>
      </c>
      <c r="CU441" s="2" t="str">
        <f>IF(Data!BF441&gt;0,Data!BF441-4,"")</f>
        <v/>
      </c>
      <c r="CV441" s="2" t="str">
        <f>IF(Data!BG441&gt;0,Data!BG441-4,"")</f>
        <v/>
      </c>
      <c r="CW441" s="2" t="str">
        <f>IF(Data!BH441&gt;0,Data!BH441-4,"")</f>
        <v/>
      </c>
      <c r="CX441" s="2" t="str">
        <f>IF(Data!BI441&gt;0,Data!BI441-4,"")</f>
        <v/>
      </c>
      <c r="CY441" s="2" t="str">
        <f>IF(Data!BJ441&gt;0,Data!BJ441-4,"")</f>
        <v/>
      </c>
      <c r="CZ441" s="2" t="str">
        <f>IF(Data!BK441&gt;0,Data!BK441-4,"")</f>
        <v/>
      </c>
      <c r="DB441" s="7" t="str">
        <f t="shared" si="138"/>
        <v/>
      </c>
      <c r="DC441" s="7" t="str">
        <f t="shared" si="146"/>
        <v/>
      </c>
      <c r="DD441" s="4" t="str">
        <f t="shared" si="139"/>
        <v/>
      </c>
      <c r="DF441" s="4" t="str">
        <f>IF(MAX(COUNTIF(Data!BD441:BK441,1),COUNTIF(Data!BD441:BK441,2),COUNTIF(Data!BD441:BK441,3),COUNTIF(Data!BD441:BK441,4),COUNTIF(Data!BD441:BK441,5),COUNTIF(Data!BD441:BK441,6),COUNTIF(Data!BD441:BK441,7))&gt;0,MAX(COUNTIF(Data!BD441:BK441,1),COUNTIF(Data!BD441:BK441,2),COUNTIF(Data!BD441:BK441,3),COUNTIF(Data!BD441:BK441,4),COUNTIF(Data!BD441:BK441,5),COUNTIF(Data!BD441:BK441,6),COUNTIF(Data!BD441:BK441,7)),"")</f>
        <v/>
      </c>
      <c r="DG441" s="4" t="str">
        <f>IF(COUNTIF(Data!BD441:BK441,4)=8,"Remove","")</f>
        <v/>
      </c>
    </row>
    <row r="442" spans="1:111" x14ac:dyDescent="0.25">
      <c r="A442" s="2" t="str">
        <f>IF(Data!B442&gt;0,Data!B442-4,"")</f>
        <v/>
      </c>
      <c r="B442" s="2" t="str">
        <f>IF(Data!C442&gt;0,Data!C442-4,"")</f>
        <v/>
      </c>
      <c r="C442" s="2" t="str">
        <f>IF(Data!D442&gt;0,Data!D442-4,"")</f>
        <v/>
      </c>
      <c r="D442" s="2" t="str">
        <f>IF(Data!E442&gt;0,Data!E442-4,"")</f>
        <v/>
      </c>
      <c r="E442" s="2" t="str">
        <f>IF(Data!F442&gt;0,Data!F442-4,"")</f>
        <v/>
      </c>
      <c r="F442" s="2" t="str">
        <f>IF(Data!G442&gt;0,Data!G442-4,"")</f>
        <v/>
      </c>
      <c r="G442" s="2" t="str">
        <f>IF(Data!H442&gt;0,Data!H442-4,"")</f>
        <v/>
      </c>
      <c r="H442" s="2" t="str">
        <f>IF(Data!I442&gt;0,Data!I442-4,"")</f>
        <v/>
      </c>
      <c r="J442" s="7" t="str">
        <f t="shared" si="126"/>
        <v/>
      </c>
      <c r="K442" s="7" t="str">
        <f t="shared" si="140"/>
        <v/>
      </c>
      <c r="L442" s="4" t="str">
        <f t="shared" si="127"/>
        <v/>
      </c>
      <c r="N442" s="4" t="str">
        <f>IF(MAX(COUNTIF(Data!B442:I442,1),COUNTIF(Data!B442:I442,2),COUNTIF(Data!B442:I442,3),COUNTIF(Data!B442:I442,4),COUNTIF(Data!B442:I442,5),COUNTIF(Data!B442:I442,6),COUNTIF(Data!B442:I442,7))&gt;0,MAX(COUNTIF(Data!B442:I442,1),COUNTIF(Data!B442:I442,2),COUNTIF(Data!B442:I442,3),COUNTIF(Data!B442:I442,4),COUNTIF(Data!B442:I442,5),COUNTIF(Data!B442:I442,6),COUNTIF(Data!B442:I442,7)),"")</f>
        <v/>
      </c>
      <c r="O442" s="4" t="str">
        <f>IF(COUNTIF(Data!B442:I442,4)=8,"Remove","")</f>
        <v/>
      </c>
      <c r="Q442" s="2" t="str">
        <f>IF(Data!K442&gt;0,Data!K442-4,"")</f>
        <v/>
      </c>
      <c r="R442" s="2" t="str">
        <f>IF(Data!L442&gt;0,Data!L442-4,"")</f>
        <v/>
      </c>
      <c r="S442" s="2" t="str">
        <f>IF(Data!M442&gt;0,Data!M442-4,"")</f>
        <v/>
      </c>
      <c r="T442" s="2" t="str">
        <f>IF(Data!N442&gt;0,Data!N442-4,"")</f>
        <v/>
      </c>
      <c r="U442" s="2" t="str">
        <f>IF(Data!O442&gt;0,Data!O442-4,"")</f>
        <v/>
      </c>
      <c r="V442" s="2" t="str">
        <f>IF(Data!P442&gt;0,Data!P442-4,"")</f>
        <v/>
      </c>
      <c r="W442" s="2" t="str">
        <f>IF(Data!Q442&gt;0,Data!Q442-4,"")</f>
        <v/>
      </c>
      <c r="X442" s="2" t="str">
        <f>IF(Data!R442&gt;0,Data!R442-4,"")</f>
        <v/>
      </c>
      <c r="Y442" s="59"/>
      <c r="Z442" s="7" t="str">
        <f t="shared" si="128"/>
        <v/>
      </c>
      <c r="AA442" s="7" t="str">
        <f t="shared" si="141"/>
        <v/>
      </c>
      <c r="AB442" s="4" t="str">
        <f t="shared" si="129"/>
        <v/>
      </c>
      <c r="AC442" s="59"/>
      <c r="AD442" s="4" t="str">
        <f>IF(MAX(COUNTIF(Data!K442:R442,1),COUNTIF(Data!K442:R442,2),COUNTIF(Data!K442:R442,3),COUNTIF(Data!K442:R442,4),COUNTIF(Data!K442:R442,5),COUNTIF(Data!K442:R442,6),COUNTIF(Data!K442:R442,7))&gt;0,MAX(COUNTIF(Data!K442:R442,1),COUNTIF(Data!K442:R442,2),COUNTIF(Data!K442:R442,3),COUNTIF(Data!K442:R442,4),COUNTIF(Data!K442:R442,5),COUNTIF(Data!K442:R442,6),COUNTIF(Data!K442:R442,7)),"")</f>
        <v/>
      </c>
      <c r="AE442" s="4" t="str">
        <f>IF(COUNTIF(Data!K442:R442,4)=8,"Remove","")</f>
        <v/>
      </c>
      <c r="AG442" s="2" t="str">
        <f>IF(Data!T442&gt;0,Data!T442-4,"")</f>
        <v/>
      </c>
      <c r="AH442" s="2" t="str">
        <f>IF(Data!U442&gt;0,Data!U442-4,"")</f>
        <v/>
      </c>
      <c r="AI442" s="2" t="str">
        <f>IF(Data!V442&gt;0,Data!V442-4,"")</f>
        <v/>
      </c>
      <c r="AJ442" s="2" t="str">
        <f>IF(Data!W442&gt;0,Data!W442-4,"")</f>
        <v/>
      </c>
      <c r="AK442" s="2" t="str">
        <f>IF(Data!X442&gt;0,Data!X442-4,"")</f>
        <v/>
      </c>
      <c r="AL442" s="2" t="str">
        <f>IF(Data!Y442&gt;0,Data!Y442-4,"")</f>
        <v/>
      </c>
      <c r="AM442" s="2" t="str">
        <f>IF(Data!Z442&gt;0,Data!Z442-4,"")</f>
        <v/>
      </c>
      <c r="AN442" s="2" t="str">
        <f>IF(Data!AA442&gt;0,Data!AA442-4,"")</f>
        <v/>
      </c>
      <c r="AP442" s="7" t="str">
        <f t="shared" si="130"/>
        <v/>
      </c>
      <c r="AQ442" s="7" t="str">
        <f t="shared" si="142"/>
        <v/>
      </c>
      <c r="AR442" s="4" t="str">
        <f t="shared" si="131"/>
        <v/>
      </c>
      <c r="AT442" s="4" t="str">
        <f>IF(MAX(COUNTIF(Data!T442:AA442,1),COUNTIF(Data!T442:AA442,2),COUNTIF(Data!T442:AA442,3),COUNTIF(Data!T442:AA442,4),COUNTIF(Data!T442:AA442,5),COUNTIF(Data!T442:AA442,6),COUNTIF(Data!T442:AA442,7))&gt;0,MAX(COUNTIF(Data!T442:AA442,1),COUNTIF(Data!T442:AA442,2),COUNTIF(Data!T442:AA442,3),COUNTIF(Data!T442:AA442,4),COUNTIF(Data!T442:AA442,5),COUNTIF(Data!T442:AA442,6),COUNTIF(Data!T442:AA442,7)),"")</f>
        <v/>
      </c>
      <c r="AU442" s="4" t="str">
        <f>IF(COUNTIF(Data!T442:AA442,4)=8,"Remove","")</f>
        <v/>
      </c>
      <c r="AW442" s="2" t="str">
        <f>IF(Data!AC442&gt;0,Data!AC442-4,"")</f>
        <v/>
      </c>
      <c r="AX442" s="2" t="str">
        <f>IF(Data!AD442&gt;0,Data!AD442-4,"")</f>
        <v/>
      </c>
      <c r="AY442" s="2" t="str">
        <f>IF(Data!AE442&gt;0,Data!AE442-4,"")</f>
        <v/>
      </c>
      <c r="AZ442" s="2" t="str">
        <f>IF(Data!AF442&gt;0,Data!AF442-4,"")</f>
        <v/>
      </c>
      <c r="BA442" s="2" t="str">
        <f>IF(Data!AG442&gt;0,Data!AG442-4,"")</f>
        <v/>
      </c>
      <c r="BB442" s="2" t="str">
        <f>IF(Data!AH442&gt;0,Data!AH442-4,"")</f>
        <v/>
      </c>
      <c r="BC442" s="2" t="str">
        <f>IF(Data!AI442&gt;0,Data!AI442-4,"")</f>
        <v/>
      </c>
      <c r="BD442" s="2" t="str">
        <f>IF(Data!AJ442&gt;0,Data!AJ442-4,"")</f>
        <v/>
      </c>
      <c r="BF442" s="7" t="str">
        <f t="shared" si="132"/>
        <v/>
      </c>
      <c r="BG442" s="7" t="str">
        <f t="shared" si="143"/>
        <v/>
      </c>
      <c r="BH442" s="4" t="str">
        <f t="shared" si="133"/>
        <v/>
      </c>
      <c r="BJ442" s="4" t="str">
        <f>IF(MAX(COUNTIF(Data!AC442:AJ442,1),COUNTIF(Data!AC442:AJ442,2),COUNTIF(Data!AC442:AJ442,3),COUNTIF(Data!AC442:AJ442,4),COUNTIF(Data!AC442:AJ442,5),COUNTIF(Data!AC442:AJ442,6),COUNTIF(Data!AC442:AJ442,7))&gt;0,MAX(COUNTIF(Data!AC442:AJ442,1),COUNTIF(Data!AC442:AJ442,2),COUNTIF(Data!AC442:AJ442,3),COUNTIF(Data!AC442:AJ442,4),COUNTIF(Data!AC442:AJ442,5),COUNTIF(Data!AC442:AJ442,6),COUNTIF(Data!AC442:AJ442,7)),"")</f>
        <v/>
      </c>
      <c r="BK442" s="4" t="str">
        <f>IF(COUNTIF(Data!AC442:AJ442,4)=8,"Remove","")</f>
        <v/>
      </c>
      <c r="BM442" s="2" t="str">
        <f>IF(Data!AL442&gt;0,Data!AL442-4,"")</f>
        <v/>
      </c>
      <c r="BN442" s="2" t="str">
        <f>IF(Data!AM442&gt;0,Data!AM442-4,"")</f>
        <v/>
      </c>
      <c r="BO442" s="2" t="str">
        <f>IF(Data!AN442&gt;0,Data!AN442-4,"")</f>
        <v/>
      </c>
      <c r="BP442" s="2" t="str">
        <f>IF(Data!AO442&gt;0,Data!AO442-4,"")</f>
        <v/>
      </c>
      <c r="BQ442" s="2" t="str">
        <f>IF(Data!AP442&gt;0,Data!AP442-4,"")</f>
        <v/>
      </c>
      <c r="BR442" s="2" t="str">
        <f>IF(Data!AQ442&gt;0,Data!AQ442-4,"")</f>
        <v/>
      </c>
      <c r="BS442" s="2" t="str">
        <f>IF(Data!AR442&gt;0,Data!AR442-4,"")</f>
        <v/>
      </c>
      <c r="BT442" s="2" t="str">
        <f>IF(Data!AS442&gt;0,Data!AS442-4,"")</f>
        <v/>
      </c>
      <c r="BV442" s="7" t="str">
        <f t="shared" si="134"/>
        <v/>
      </c>
      <c r="BW442" s="7" t="str">
        <f t="shared" si="144"/>
        <v/>
      </c>
      <c r="BX442" s="4" t="str">
        <f t="shared" si="135"/>
        <v/>
      </c>
      <c r="BZ442" s="4" t="str">
        <f>IF(MAX(COUNTIF(Data!AL442:AS442,1),COUNTIF(Data!AL442:AS442,2),COUNTIF(Data!AL442:AS442,3),COUNTIF(Data!AL442:AS442,4),COUNTIF(Data!AL442:AS442,5),COUNTIF(Data!AL442:AS442,6),COUNTIF(Data!AL442:AS442,7))&gt;0,MAX(COUNTIF(Data!AL442:AS442,1),COUNTIF(Data!AL442:AS442,2),COUNTIF(Data!AL442:AS442,3),COUNTIF(Data!AL442:AS442,4),COUNTIF(Data!AL442:AS442,5),COUNTIF(Data!AL442:AS442,6),COUNTIF(Data!AL442:AS442,7)),"")</f>
        <v/>
      </c>
      <c r="CA442" s="4" t="str">
        <f>IF(COUNTIF(Data!AL442:AS442,4)=8,"Remove","")</f>
        <v/>
      </c>
      <c r="CC442" s="2" t="str">
        <f>IF(Data!AU442&gt;0,Data!AU442-4,"")</f>
        <v/>
      </c>
      <c r="CD442" s="2" t="str">
        <f>IF(Data!AV442&gt;0,Data!AV442-4,"")</f>
        <v/>
      </c>
      <c r="CE442" s="2" t="str">
        <f>IF(Data!AW442&gt;0,Data!AW442-4,"")</f>
        <v/>
      </c>
      <c r="CF442" s="2" t="str">
        <f>IF(Data!AX442&gt;0,Data!AX442-4,"")</f>
        <v/>
      </c>
      <c r="CG442" s="2" t="str">
        <f>IF(Data!AY442&gt;0,Data!AY442-4,"")</f>
        <v/>
      </c>
      <c r="CH442" s="2" t="str">
        <f>IF(Data!AZ442&gt;0,Data!AZ442-4,"")</f>
        <v/>
      </c>
      <c r="CI442" s="2" t="str">
        <f>IF(Data!BA442&gt;0,Data!BA442-4,"")</f>
        <v/>
      </c>
      <c r="CJ442" s="2" t="str">
        <f>IF(Data!BB442&gt;0,Data!BB442-4,"")</f>
        <v/>
      </c>
      <c r="CL442" s="7" t="str">
        <f t="shared" si="136"/>
        <v/>
      </c>
      <c r="CM442" s="7" t="str">
        <f t="shared" si="145"/>
        <v/>
      </c>
      <c r="CN442" s="4" t="str">
        <f t="shared" si="137"/>
        <v/>
      </c>
      <c r="CP442" s="4" t="str">
        <f>IF(MAX(COUNTIF(Data!AU442:BB442,1),COUNTIF(Data!AU442:BB442,2),COUNTIF(Data!AU442:BB442,3),COUNTIF(Data!AU442:BB442,4),COUNTIF(Data!AU442:BB442,5),COUNTIF(Data!AU442:BB442,6),COUNTIF(Data!AU442:BB442,7))&gt;0,MAX(COUNTIF(Data!AU442:BB442,1),COUNTIF(Data!AU442:BB442,2),COUNTIF(Data!AU442:BB442,3),COUNTIF(Data!AU442:BB442,4),COUNTIF(Data!AU442:BB442,5),COUNTIF(Data!AU442:BB442,6),COUNTIF(Data!AU442:BB442,7)),"")</f>
        <v/>
      </c>
      <c r="CQ442" s="4" t="str">
        <f>IF(COUNTIF(Data!AU442:BB442,4)=8,"Remove","")</f>
        <v/>
      </c>
      <c r="CS442" s="2" t="str">
        <f>IF(Data!BD442&gt;0,Data!BD442-4,"")</f>
        <v/>
      </c>
      <c r="CT442" s="2" t="str">
        <f>IF(Data!BE442&gt;0,Data!BE442-4,"")</f>
        <v/>
      </c>
      <c r="CU442" s="2" t="str">
        <f>IF(Data!BF442&gt;0,Data!BF442-4,"")</f>
        <v/>
      </c>
      <c r="CV442" s="2" t="str">
        <f>IF(Data!BG442&gt;0,Data!BG442-4,"")</f>
        <v/>
      </c>
      <c r="CW442" s="2" t="str">
        <f>IF(Data!BH442&gt;0,Data!BH442-4,"")</f>
        <v/>
      </c>
      <c r="CX442" s="2" t="str">
        <f>IF(Data!BI442&gt;0,Data!BI442-4,"")</f>
        <v/>
      </c>
      <c r="CY442" s="2" t="str">
        <f>IF(Data!BJ442&gt;0,Data!BJ442-4,"")</f>
        <v/>
      </c>
      <c r="CZ442" s="2" t="str">
        <f>IF(Data!BK442&gt;0,Data!BK442-4,"")</f>
        <v/>
      </c>
      <c r="DB442" s="7" t="str">
        <f t="shared" si="138"/>
        <v/>
      </c>
      <c r="DC442" s="7" t="str">
        <f t="shared" si="146"/>
        <v/>
      </c>
      <c r="DD442" s="4" t="str">
        <f t="shared" si="139"/>
        <v/>
      </c>
      <c r="DF442" s="4" t="str">
        <f>IF(MAX(COUNTIF(Data!BD442:BK442,1),COUNTIF(Data!BD442:BK442,2),COUNTIF(Data!BD442:BK442,3),COUNTIF(Data!BD442:BK442,4),COUNTIF(Data!BD442:BK442,5),COUNTIF(Data!BD442:BK442,6),COUNTIF(Data!BD442:BK442,7))&gt;0,MAX(COUNTIF(Data!BD442:BK442,1),COUNTIF(Data!BD442:BK442,2),COUNTIF(Data!BD442:BK442,3),COUNTIF(Data!BD442:BK442,4),COUNTIF(Data!BD442:BK442,5),COUNTIF(Data!BD442:BK442,6),COUNTIF(Data!BD442:BK442,7)),"")</f>
        <v/>
      </c>
      <c r="DG442" s="4" t="str">
        <f>IF(COUNTIF(Data!BD442:BK442,4)=8,"Remove","")</f>
        <v/>
      </c>
    </row>
    <row r="443" spans="1:111" x14ac:dyDescent="0.25">
      <c r="A443" s="2" t="str">
        <f>IF(Data!B443&gt;0,Data!B443-4,"")</f>
        <v/>
      </c>
      <c r="B443" s="2" t="str">
        <f>IF(Data!C443&gt;0,Data!C443-4,"")</f>
        <v/>
      </c>
      <c r="C443" s="2" t="str">
        <f>IF(Data!D443&gt;0,Data!D443-4,"")</f>
        <v/>
      </c>
      <c r="D443" s="2" t="str">
        <f>IF(Data!E443&gt;0,Data!E443-4,"")</f>
        <v/>
      </c>
      <c r="E443" s="2" t="str">
        <f>IF(Data!F443&gt;0,Data!F443-4,"")</f>
        <v/>
      </c>
      <c r="F443" s="2" t="str">
        <f>IF(Data!G443&gt;0,Data!G443-4,"")</f>
        <v/>
      </c>
      <c r="G443" s="2" t="str">
        <f>IF(Data!H443&gt;0,Data!H443-4,"")</f>
        <v/>
      </c>
      <c r="H443" s="2" t="str">
        <f>IF(Data!I443&gt;0,Data!I443-4,"")</f>
        <v/>
      </c>
      <c r="J443" s="7" t="str">
        <f t="shared" si="126"/>
        <v/>
      </c>
      <c r="K443" s="7" t="str">
        <f t="shared" si="140"/>
        <v/>
      </c>
      <c r="L443" s="4" t="str">
        <f t="shared" si="127"/>
        <v/>
      </c>
      <c r="N443" s="4" t="str">
        <f>IF(MAX(COUNTIF(Data!B443:I443,1),COUNTIF(Data!B443:I443,2),COUNTIF(Data!B443:I443,3),COUNTIF(Data!B443:I443,4),COUNTIF(Data!B443:I443,5),COUNTIF(Data!B443:I443,6),COUNTIF(Data!B443:I443,7))&gt;0,MAX(COUNTIF(Data!B443:I443,1),COUNTIF(Data!B443:I443,2),COUNTIF(Data!B443:I443,3),COUNTIF(Data!B443:I443,4),COUNTIF(Data!B443:I443,5),COUNTIF(Data!B443:I443,6),COUNTIF(Data!B443:I443,7)),"")</f>
        <v/>
      </c>
      <c r="O443" s="4" t="str">
        <f>IF(COUNTIF(Data!B443:I443,4)=8,"Remove","")</f>
        <v/>
      </c>
      <c r="Q443" s="2" t="str">
        <f>IF(Data!K443&gt;0,Data!K443-4,"")</f>
        <v/>
      </c>
      <c r="R443" s="2" t="str">
        <f>IF(Data!L443&gt;0,Data!L443-4,"")</f>
        <v/>
      </c>
      <c r="S443" s="2" t="str">
        <f>IF(Data!M443&gt;0,Data!M443-4,"")</f>
        <v/>
      </c>
      <c r="T443" s="2" t="str">
        <f>IF(Data!N443&gt;0,Data!N443-4,"")</f>
        <v/>
      </c>
      <c r="U443" s="2" t="str">
        <f>IF(Data!O443&gt;0,Data!O443-4,"")</f>
        <v/>
      </c>
      <c r="V443" s="2" t="str">
        <f>IF(Data!P443&gt;0,Data!P443-4,"")</f>
        <v/>
      </c>
      <c r="W443" s="2" t="str">
        <f>IF(Data!Q443&gt;0,Data!Q443-4,"")</f>
        <v/>
      </c>
      <c r="X443" s="2" t="str">
        <f>IF(Data!R443&gt;0,Data!R443-4,"")</f>
        <v/>
      </c>
      <c r="Y443" s="59"/>
      <c r="Z443" s="7" t="str">
        <f t="shared" si="128"/>
        <v/>
      </c>
      <c r="AA443" s="7" t="str">
        <f t="shared" si="141"/>
        <v/>
      </c>
      <c r="AB443" s="4" t="str">
        <f t="shared" si="129"/>
        <v/>
      </c>
      <c r="AC443" s="59"/>
      <c r="AD443" s="4" t="str">
        <f>IF(MAX(COUNTIF(Data!K443:R443,1),COUNTIF(Data!K443:R443,2),COUNTIF(Data!K443:R443,3),COUNTIF(Data!K443:R443,4),COUNTIF(Data!K443:R443,5),COUNTIF(Data!K443:R443,6),COUNTIF(Data!K443:R443,7))&gt;0,MAX(COUNTIF(Data!K443:R443,1),COUNTIF(Data!K443:R443,2),COUNTIF(Data!K443:R443,3),COUNTIF(Data!K443:R443,4),COUNTIF(Data!K443:R443,5),COUNTIF(Data!K443:R443,6),COUNTIF(Data!K443:R443,7)),"")</f>
        <v/>
      </c>
      <c r="AE443" s="4" t="str">
        <f>IF(COUNTIF(Data!K443:R443,4)=8,"Remove","")</f>
        <v/>
      </c>
      <c r="AG443" s="2" t="str">
        <f>IF(Data!T443&gt;0,Data!T443-4,"")</f>
        <v/>
      </c>
      <c r="AH443" s="2" t="str">
        <f>IF(Data!U443&gt;0,Data!U443-4,"")</f>
        <v/>
      </c>
      <c r="AI443" s="2" t="str">
        <f>IF(Data!V443&gt;0,Data!V443-4,"")</f>
        <v/>
      </c>
      <c r="AJ443" s="2" t="str">
        <f>IF(Data!W443&gt;0,Data!W443-4,"")</f>
        <v/>
      </c>
      <c r="AK443" s="2" t="str">
        <f>IF(Data!X443&gt;0,Data!X443-4,"")</f>
        <v/>
      </c>
      <c r="AL443" s="2" t="str">
        <f>IF(Data!Y443&gt;0,Data!Y443-4,"")</f>
        <v/>
      </c>
      <c r="AM443" s="2" t="str">
        <f>IF(Data!Z443&gt;0,Data!Z443-4,"")</f>
        <v/>
      </c>
      <c r="AN443" s="2" t="str">
        <f>IF(Data!AA443&gt;0,Data!AA443-4,"")</f>
        <v/>
      </c>
      <c r="AP443" s="7" t="str">
        <f t="shared" si="130"/>
        <v/>
      </c>
      <c r="AQ443" s="7" t="str">
        <f t="shared" si="142"/>
        <v/>
      </c>
      <c r="AR443" s="4" t="str">
        <f t="shared" si="131"/>
        <v/>
      </c>
      <c r="AT443" s="4" t="str">
        <f>IF(MAX(COUNTIF(Data!T443:AA443,1),COUNTIF(Data!T443:AA443,2),COUNTIF(Data!T443:AA443,3),COUNTIF(Data!T443:AA443,4),COUNTIF(Data!T443:AA443,5),COUNTIF(Data!T443:AA443,6),COUNTIF(Data!T443:AA443,7))&gt;0,MAX(COUNTIF(Data!T443:AA443,1),COUNTIF(Data!T443:AA443,2),COUNTIF(Data!T443:AA443,3),COUNTIF(Data!T443:AA443,4),COUNTIF(Data!T443:AA443,5),COUNTIF(Data!T443:AA443,6),COUNTIF(Data!T443:AA443,7)),"")</f>
        <v/>
      </c>
      <c r="AU443" s="4" t="str">
        <f>IF(COUNTIF(Data!T443:AA443,4)=8,"Remove","")</f>
        <v/>
      </c>
      <c r="AW443" s="2" t="str">
        <f>IF(Data!AC443&gt;0,Data!AC443-4,"")</f>
        <v/>
      </c>
      <c r="AX443" s="2" t="str">
        <f>IF(Data!AD443&gt;0,Data!AD443-4,"")</f>
        <v/>
      </c>
      <c r="AY443" s="2" t="str">
        <f>IF(Data!AE443&gt;0,Data!AE443-4,"")</f>
        <v/>
      </c>
      <c r="AZ443" s="2" t="str">
        <f>IF(Data!AF443&gt;0,Data!AF443-4,"")</f>
        <v/>
      </c>
      <c r="BA443" s="2" t="str">
        <f>IF(Data!AG443&gt;0,Data!AG443-4,"")</f>
        <v/>
      </c>
      <c r="BB443" s="2" t="str">
        <f>IF(Data!AH443&gt;0,Data!AH443-4,"")</f>
        <v/>
      </c>
      <c r="BC443" s="2" t="str">
        <f>IF(Data!AI443&gt;0,Data!AI443-4,"")</f>
        <v/>
      </c>
      <c r="BD443" s="2" t="str">
        <f>IF(Data!AJ443&gt;0,Data!AJ443-4,"")</f>
        <v/>
      </c>
      <c r="BF443" s="7" t="str">
        <f t="shared" si="132"/>
        <v/>
      </c>
      <c r="BG443" s="7" t="str">
        <f t="shared" si="143"/>
        <v/>
      </c>
      <c r="BH443" s="4" t="str">
        <f t="shared" si="133"/>
        <v/>
      </c>
      <c r="BJ443" s="4" t="str">
        <f>IF(MAX(COUNTIF(Data!AC443:AJ443,1),COUNTIF(Data!AC443:AJ443,2),COUNTIF(Data!AC443:AJ443,3),COUNTIF(Data!AC443:AJ443,4),COUNTIF(Data!AC443:AJ443,5),COUNTIF(Data!AC443:AJ443,6),COUNTIF(Data!AC443:AJ443,7))&gt;0,MAX(COUNTIF(Data!AC443:AJ443,1),COUNTIF(Data!AC443:AJ443,2),COUNTIF(Data!AC443:AJ443,3),COUNTIF(Data!AC443:AJ443,4),COUNTIF(Data!AC443:AJ443,5),COUNTIF(Data!AC443:AJ443,6),COUNTIF(Data!AC443:AJ443,7)),"")</f>
        <v/>
      </c>
      <c r="BK443" s="4" t="str">
        <f>IF(COUNTIF(Data!AC443:AJ443,4)=8,"Remove","")</f>
        <v/>
      </c>
      <c r="BM443" s="2" t="str">
        <f>IF(Data!AL443&gt;0,Data!AL443-4,"")</f>
        <v/>
      </c>
      <c r="BN443" s="2" t="str">
        <f>IF(Data!AM443&gt;0,Data!AM443-4,"")</f>
        <v/>
      </c>
      <c r="BO443" s="2" t="str">
        <f>IF(Data!AN443&gt;0,Data!AN443-4,"")</f>
        <v/>
      </c>
      <c r="BP443" s="2" t="str">
        <f>IF(Data!AO443&gt;0,Data!AO443-4,"")</f>
        <v/>
      </c>
      <c r="BQ443" s="2" t="str">
        <f>IF(Data!AP443&gt;0,Data!AP443-4,"")</f>
        <v/>
      </c>
      <c r="BR443" s="2" t="str">
        <f>IF(Data!AQ443&gt;0,Data!AQ443-4,"")</f>
        <v/>
      </c>
      <c r="BS443" s="2" t="str">
        <f>IF(Data!AR443&gt;0,Data!AR443-4,"")</f>
        <v/>
      </c>
      <c r="BT443" s="2" t="str">
        <f>IF(Data!AS443&gt;0,Data!AS443-4,"")</f>
        <v/>
      </c>
      <c r="BV443" s="7" t="str">
        <f t="shared" si="134"/>
        <v/>
      </c>
      <c r="BW443" s="7" t="str">
        <f t="shared" si="144"/>
        <v/>
      </c>
      <c r="BX443" s="4" t="str">
        <f t="shared" si="135"/>
        <v/>
      </c>
      <c r="BZ443" s="4" t="str">
        <f>IF(MAX(COUNTIF(Data!AL443:AS443,1),COUNTIF(Data!AL443:AS443,2),COUNTIF(Data!AL443:AS443,3),COUNTIF(Data!AL443:AS443,4),COUNTIF(Data!AL443:AS443,5),COUNTIF(Data!AL443:AS443,6),COUNTIF(Data!AL443:AS443,7))&gt;0,MAX(COUNTIF(Data!AL443:AS443,1),COUNTIF(Data!AL443:AS443,2),COUNTIF(Data!AL443:AS443,3),COUNTIF(Data!AL443:AS443,4),COUNTIF(Data!AL443:AS443,5),COUNTIF(Data!AL443:AS443,6),COUNTIF(Data!AL443:AS443,7)),"")</f>
        <v/>
      </c>
      <c r="CA443" s="4" t="str">
        <f>IF(COUNTIF(Data!AL443:AS443,4)=8,"Remove","")</f>
        <v/>
      </c>
      <c r="CC443" s="2" t="str">
        <f>IF(Data!AU443&gt;0,Data!AU443-4,"")</f>
        <v/>
      </c>
      <c r="CD443" s="2" t="str">
        <f>IF(Data!AV443&gt;0,Data!AV443-4,"")</f>
        <v/>
      </c>
      <c r="CE443" s="2" t="str">
        <f>IF(Data!AW443&gt;0,Data!AW443-4,"")</f>
        <v/>
      </c>
      <c r="CF443" s="2" t="str">
        <f>IF(Data!AX443&gt;0,Data!AX443-4,"")</f>
        <v/>
      </c>
      <c r="CG443" s="2" t="str">
        <f>IF(Data!AY443&gt;0,Data!AY443-4,"")</f>
        <v/>
      </c>
      <c r="CH443" s="2" t="str">
        <f>IF(Data!AZ443&gt;0,Data!AZ443-4,"")</f>
        <v/>
      </c>
      <c r="CI443" s="2" t="str">
        <f>IF(Data!BA443&gt;0,Data!BA443-4,"")</f>
        <v/>
      </c>
      <c r="CJ443" s="2" t="str">
        <f>IF(Data!BB443&gt;0,Data!BB443-4,"")</f>
        <v/>
      </c>
      <c r="CL443" s="7" t="str">
        <f t="shared" si="136"/>
        <v/>
      </c>
      <c r="CM443" s="7" t="str">
        <f t="shared" si="145"/>
        <v/>
      </c>
      <c r="CN443" s="4" t="str">
        <f t="shared" si="137"/>
        <v/>
      </c>
      <c r="CP443" s="4" t="str">
        <f>IF(MAX(COUNTIF(Data!AU443:BB443,1),COUNTIF(Data!AU443:BB443,2),COUNTIF(Data!AU443:BB443,3),COUNTIF(Data!AU443:BB443,4),COUNTIF(Data!AU443:BB443,5),COUNTIF(Data!AU443:BB443,6),COUNTIF(Data!AU443:BB443,7))&gt;0,MAX(COUNTIF(Data!AU443:BB443,1),COUNTIF(Data!AU443:BB443,2),COUNTIF(Data!AU443:BB443,3),COUNTIF(Data!AU443:BB443,4),COUNTIF(Data!AU443:BB443,5),COUNTIF(Data!AU443:BB443,6),COUNTIF(Data!AU443:BB443,7)),"")</f>
        <v/>
      </c>
      <c r="CQ443" s="4" t="str">
        <f>IF(COUNTIF(Data!AU443:BB443,4)=8,"Remove","")</f>
        <v/>
      </c>
      <c r="CS443" s="2" t="str">
        <f>IF(Data!BD443&gt;0,Data!BD443-4,"")</f>
        <v/>
      </c>
      <c r="CT443" s="2" t="str">
        <f>IF(Data!BE443&gt;0,Data!BE443-4,"")</f>
        <v/>
      </c>
      <c r="CU443" s="2" t="str">
        <f>IF(Data!BF443&gt;0,Data!BF443-4,"")</f>
        <v/>
      </c>
      <c r="CV443" s="2" t="str">
        <f>IF(Data!BG443&gt;0,Data!BG443-4,"")</f>
        <v/>
      </c>
      <c r="CW443" s="2" t="str">
        <f>IF(Data!BH443&gt;0,Data!BH443-4,"")</f>
        <v/>
      </c>
      <c r="CX443" s="2" t="str">
        <f>IF(Data!BI443&gt;0,Data!BI443-4,"")</f>
        <v/>
      </c>
      <c r="CY443" s="2" t="str">
        <f>IF(Data!BJ443&gt;0,Data!BJ443-4,"")</f>
        <v/>
      </c>
      <c r="CZ443" s="2" t="str">
        <f>IF(Data!BK443&gt;0,Data!BK443-4,"")</f>
        <v/>
      </c>
      <c r="DB443" s="7" t="str">
        <f t="shared" si="138"/>
        <v/>
      </c>
      <c r="DC443" s="7" t="str">
        <f t="shared" si="146"/>
        <v/>
      </c>
      <c r="DD443" s="4" t="str">
        <f t="shared" si="139"/>
        <v/>
      </c>
      <c r="DF443" s="4" t="str">
        <f>IF(MAX(COUNTIF(Data!BD443:BK443,1),COUNTIF(Data!BD443:BK443,2),COUNTIF(Data!BD443:BK443,3),COUNTIF(Data!BD443:BK443,4),COUNTIF(Data!BD443:BK443,5),COUNTIF(Data!BD443:BK443,6),COUNTIF(Data!BD443:BK443,7))&gt;0,MAX(COUNTIF(Data!BD443:BK443,1),COUNTIF(Data!BD443:BK443,2),COUNTIF(Data!BD443:BK443,3),COUNTIF(Data!BD443:BK443,4),COUNTIF(Data!BD443:BK443,5),COUNTIF(Data!BD443:BK443,6),COUNTIF(Data!BD443:BK443,7)),"")</f>
        <v/>
      </c>
      <c r="DG443" s="4" t="str">
        <f>IF(COUNTIF(Data!BD443:BK443,4)=8,"Remove","")</f>
        <v/>
      </c>
    </row>
    <row r="444" spans="1:111" x14ac:dyDescent="0.25">
      <c r="A444" s="2" t="str">
        <f>IF(Data!B444&gt;0,Data!B444-4,"")</f>
        <v/>
      </c>
      <c r="B444" s="2" t="str">
        <f>IF(Data!C444&gt;0,Data!C444-4,"")</f>
        <v/>
      </c>
      <c r="C444" s="2" t="str">
        <f>IF(Data!D444&gt;0,Data!D444-4,"")</f>
        <v/>
      </c>
      <c r="D444" s="2" t="str">
        <f>IF(Data!E444&gt;0,Data!E444-4,"")</f>
        <v/>
      </c>
      <c r="E444" s="2" t="str">
        <f>IF(Data!F444&gt;0,Data!F444-4,"")</f>
        <v/>
      </c>
      <c r="F444" s="2" t="str">
        <f>IF(Data!G444&gt;0,Data!G444-4,"")</f>
        <v/>
      </c>
      <c r="G444" s="2" t="str">
        <f>IF(Data!H444&gt;0,Data!H444-4,"")</f>
        <v/>
      </c>
      <c r="H444" s="2" t="str">
        <f>IF(Data!I444&gt;0,Data!I444-4,"")</f>
        <v/>
      </c>
      <c r="J444" s="7" t="str">
        <f t="shared" si="126"/>
        <v/>
      </c>
      <c r="K444" s="7" t="str">
        <f t="shared" si="140"/>
        <v/>
      </c>
      <c r="L444" s="4" t="str">
        <f t="shared" si="127"/>
        <v/>
      </c>
      <c r="N444" s="4" t="str">
        <f>IF(MAX(COUNTIF(Data!B444:I444,1),COUNTIF(Data!B444:I444,2),COUNTIF(Data!B444:I444,3),COUNTIF(Data!B444:I444,4),COUNTIF(Data!B444:I444,5),COUNTIF(Data!B444:I444,6),COUNTIF(Data!B444:I444,7))&gt;0,MAX(COUNTIF(Data!B444:I444,1),COUNTIF(Data!B444:I444,2),COUNTIF(Data!B444:I444,3),COUNTIF(Data!B444:I444,4),COUNTIF(Data!B444:I444,5),COUNTIF(Data!B444:I444,6),COUNTIF(Data!B444:I444,7)),"")</f>
        <v/>
      </c>
      <c r="O444" s="4" t="str">
        <f>IF(COUNTIF(Data!B444:I444,4)=8,"Remove","")</f>
        <v/>
      </c>
      <c r="Q444" s="2" t="str">
        <f>IF(Data!K444&gt;0,Data!K444-4,"")</f>
        <v/>
      </c>
      <c r="R444" s="2" t="str">
        <f>IF(Data!L444&gt;0,Data!L444-4,"")</f>
        <v/>
      </c>
      <c r="S444" s="2" t="str">
        <f>IF(Data!M444&gt;0,Data!M444-4,"")</f>
        <v/>
      </c>
      <c r="T444" s="2" t="str">
        <f>IF(Data!N444&gt;0,Data!N444-4,"")</f>
        <v/>
      </c>
      <c r="U444" s="2" t="str">
        <f>IF(Data!O444&gt;0,Data!O444-4,"")</f>
        <v/>
      </c>
      <c r="V444" s="2" t="str">
        <f>IF(Data!P444&gt;0,Data!P444-4,"")</f>
        <v/>
      </c>
      <c r="W444" s="2" t="str">
        <f>IF(Data!Q444&gt;0,Data!Q444-4,"")</f>
        <v/>
      </c>
      <c r="X444" s="2" t="str">
        <f>IF(Data!R444&gt;0,Data!R444-4,"")</f>
        <v/>
      </c>
      <c r="Y444" s="59"/>
      <c r="Z444" s="7" t="str">
        <f t="shared" si="128"/>
        <v/>
      </c>
      <c r="AA444" s="7" t="str">
        <f t="shared" si="141"/>
        <v/>
      </c>
      <c r="AB444" s="4" t="str">
        <f t="shared" si="129"/>
        <v/>
      </c>
      <c r="AC444" s="59"/>
      <c r="AD444" s="4" t="str">
        <f>IF(MAX(COUNTIF(Data!K444:R444,1),COUNTIF(Data!K444:R444,2),COUNTIF(Data!K444:R444,3),COUNTIF(Data!K444:R444,4),COUNTIF(Data!K444:R444,5),COUNTIF(Data!K444:R444,6),COUNTIF(Data!K444:R444,7))&gt;0,MAX(COUNTIF(Data!K444:R444,1),COUNTIF(Data!K444:R444,2),COUNTIF(Data!K444:R444,3),COUNTIF(Data!K444:R444,4),COUNTIF(Data!K444:R444,5),COUNTIF(Data!K444:R444,6),COUNTIF(Data!K444:R444,7)),"")</f>
        <v/>
      </c>
      <c r="AE444" s="4" t="str">
        <f>IF(COUNTIF(Data!K444:R444,4)=8,"Remove","")</f>
        <v/>
      </c>
      <c r="AG444" s="2" t="str">
        <f>IF(Data!T444&gt;0,Data!T444-4,"")</f>
        <v/>
      </c>
      <c r="AH444" s="2" t="str">
        <f>IF(Data!U444&gt;0,Data!U444-4,"")</f>
        <v/>
      </c>
      <c r="AI444" s="2" t="str">
        <f>IF(Data!V444&gt;0,Data!V444-4,"")</f>
        <v/>
      </c>
      <c r="AJ444" s="2" t="str">
        <f>IF(Data!W444&gt;0,Data!W444-4,"")</f>
        <v/>
      </c>
      <c r="AK444" s="2" t="str">
        <f>IF(Data!X444&gt;0,Data!X444-4,"")</f>
        <v/>
      </c>
      <c r="AL444" s="2" t="str">
        <f>IF(Data!Y444&gt;0,Data!Y444-4,"")</f>
        <v/>
      </c>
      <c r="AM444" s="2" t="str">
        <f>IF(Data!Z444&gt;0,Data!Z444-4,"")</f>
        <v/>
      </c>
      <c r="AN444" s="2" t="str">
        <f>IF(Data!AA444&gt;0,Data!AA444-4,"")</f>
        <v/>
      </c>
      <c r="AP444" s="7" t="str">
        <f t="shared" si="130"/>
        <v/>
      </c>
      <c r="AQ444" s="7" t="str">
        <f t="shared" si="142"/>
        <v/>
      </c>
      <c r="AR444" s="4" t="str">
        <f t="shared" si="131"/>
        <v/>
      </c>
      <c r="AT444" s="4" t="str">
        <f>IF(MAX(COUNTIF(Data!T444:AA444,1),COUNTIF(Data!T444:AA444,2),COUNTIF(Data!T444:AA444,3),COUNTIF(Data!T444:AA444,4),COUNTIF(Data!T444:AA444,5),COUNTIF(Data!T444:AA444,6),COUNTIF(Data!T444:AA444,7))&gt;0,MAX(COUNTIF(Data!T444:AA444,1),COUNTIF(Data!T444:AA444,2),COUNTIF(Data!T444:AA444,3),COUNTIF(Data!T444:AA444,4),COUNTIF(Data!T444:AA444,5),COUNTIF(Data!T444:AA444,6),COUNTIF(Data!T444:AA444,7)),"")</f>
        <v/>
      </c>
      <c r="AU444" s="4" t="str">
        <f>IF(COUNTIF(Data!T444:AA444,4)=8,"Remove","")</f>
        <v/>
      </c>
      <c r="AW444" s="2" t="str">
        <f>IF(Data!AC444&gt;0,Data!AC444-4,"")</f>
        <v/>
      </c>
      <c r="AX444" s="2" t="str">
        <f>IF(Data!AD444&gt;0,Data!AD444-4,"")</f>
        <v/>
      </c>
      <c r="AY444" s="2" t="str">
        <f>IF(Data!AE444&gt;0,Data!AE444-4,"")</f>
        <v/>
      </c>
      <c r="AZ444" s="2" t="str">
        <f>IF(Data!AF444&gt;0,Data!AF444-4,"")</f>
        <v/>
      </c>
      <c r="BA444" s="2" t="str">
        <f>IF(Data!AG444&gt;0,Data!AG444-4,"")</f>
        <v/>
      </c>
      <c r="BB444" s="2" t="str">
        <f>IF(Data!AH444&gt;0,Data!AH444-4,"")</f>
        <v/>
      </c>
      <c r="BC444" s="2" t="str">
        <f>IF(Data!AI444&gt;0,Data!AI444-4,"")</f>
        <v/>
      </c>
      <c r="BD444" s="2" t="str">
        <f>IF(Data!AJ444&gt;0,Data!AJ444-4,"")</f>
        <v/>
      </c>
      <c r="BF444" s="7" t="str">
        <f t="shared" si="132"/>
        <v/>
      </c>
      <c r="BG444" s="7" t="str">
        <f t="shared" si="143"/>
        <v/>
      </c>
      <c r="BH444" s="4" t="str">
        <f t="shared" si="133"/>
        <v/>
      </c>
      <c r="BJ444" s="4" t="str">
        <f>IF(MAX(COUNTIF(Data!AC444:AJ444,1),COUNTIF(Data!AC444:AJ444,2),COUNTIF(Data!AC444:AJ444,3),COUNTIF(Data!AC444:AJ444,4),COUNTIF(Data!AC444:AJ444,5),COUNTIF(Data!AC444:AJ444,6),COUNTIF(Data!AC444:AJ444,7))&gt;0,MAX(COUNTIF(Data!AC444:AJ444,1),COUNTIF(Data!AC444:AJ444,2),COUNTIF(Data!AC444:AJ444,3),COUNTIF(Data!AC444:AJ444,4),COUNTIF(Data!AC444:AJ444,5),COUNTIF(Data!AC444:AJ444,6),COUNTIF(Data!AC444:AJ444,7)),"")</f>
        <v/>
      </c>
      <c r="BK444" s="4" t="str">
        <f>IF(COUNTIF(Data!AC444:AJ444,4)=8,"Remove","")</f>
        <v/>
      </c>
      <c r="BM444" s="2" t="str">
        <f>IF(Data!AL444&gt;0,Data!AL444-4,"")</f>
        <v/>
      </c>
      <c r="BN444" s="2" t="str">
        <f>IF(Data!AM444&gt;0,Data!AM444-4,"")</f>
        <v/>
      </c>
      <c r="BO444" s="2" t="str">
        <f>IF(Data!AN444&gt;0,Data!AN444-4,"")</f>
        <v/>
      </c>
      <c r="BP444" s="2" t="str">
        <f>IF(Data!AO444&gt;0,Data!AO444-4,"")</f>
        <v/>
      </c>
      <c r="BQ444" s="2" t="str">
        <f>IF(Data!AP444&gt;0,Data!AP444-4,"")</f>
        <v/>
      </c>
      <c r="BR444" s="2" t="str">
        <f>IF(Data!AQ444&gt;0,Data!AQ444-4,"")</f>
        <v/>
      </c>
      <c r="BS444" s="2" t="str">
        <f>IF(Data!AR444&gt;0,Data!AR444-4,"")</f>
        <v/>
      </c>
      <c r="BT444" s="2" t="str">
        <f>IF(Data!AS444&gt;0,Data!AS444-4,"")</f>
        <v/>
      </c>
      <c r="BV444" s="7" t="str">
        <f t="shared" si="134"/>
        <v/>
      </c>
      <c r="BW444" s="7" t="str">
        <f t="shared" si="144"/>
        <v/>
      </c>
      <c r="BX444" s="4" t="str">
        <f t="shared" si="135"/>
        <v/>
      </c>
      <c r="BZ444" s="4" t="str">
        <f>IF(MAX(COUNTIF(Data!AL444:AS444,1),COUNTIF(Data!AL444:AS444,2),COUNTIF(Data!AL444:AS444,3),COUNTIF(Data!AL444:AS444,4),COUNTIF(Data!AL444:AS444,5),COUNTIF(Data!AL444:AS444,6),COUNTIF(Data!AL444:AS444,7))&gt;0,MAX(COUNTIF(Data!AL444:AS444,1),COUNTIF(Data!AL444:AS444,2),COUNTIF(Data!AL444:AS444,3),COUNTIF(Data!AL444:AS444,4),COUNTIF(Data!AL444:AS444,5),COUNTIF(Data!AL444:AS444,6),COUNTIF(Data!AL444:AS444,7)),"")</f>
        <v/>
      </c>
      <c r="CA444" s="4" t="str">
        <f>IF(COUNTIF(Data!AL444:AS444,4)=8,"Remove","")</f>
        <v/>
      </c>
      <c r="CC444" s="2" t="str">
        <f>IF(Data!AU444&gt;0,Data!AU444-4,"")</f>
        <v/>
      </c>
      <c r="CD444" s="2" t="str">
        <f>IF(Data!AV444&gt;0,Data!AV444-4,"")</f>
        <v/>
      </c>
      <c r="CE444" s="2" t="str">
        <f>IF(Data!AW444&gt;0,Data!AW444-4,"")</f>
        <v/>
      </c>
      <c r="CF444" s="2" t="str">
        <f>IF(Data!AX444&gt;0,Data!AX444-4,"")</f>
        <v/>
      </c>
      <c r="CG444" s="2" t="str">
        <f>IF(Data!AY444&gt;0,Data!AY444-4,"")</f>
        <v/>
      </c>
      <c r="CH444" s="2" t="str">
        <f>IF(Data!AZ444&gt;0,Data!AZ444-4,"")</f>
        <v/>
      </c>
      <c r="CI444" s="2" t="str">
        <f>IF(Data!BA444&gt;0,Data!BA444-4,"")</f>
        <v/>
      </c>
      <c r="CJ444" s="2" t="str">
        <f>IF(Data!BB444&gt;0,Data!BB444-4,"")</f>
        <v/>
      </c>
      <c r="CL444" s="7" t="str">
        <f t="shared" si="136"/>
        <v/>
      </c>
      <c r="CM444" s="7" t="str">
        <f t="shared" si="145"/>
        <v/>
      </c>
      <c r="CN444" s="4" t="str">
        <f t="shared" si="137"/>
        <v/>
      </c>
      <c r="CP444" s="4" t="str">
        <f>IF(MAX(COUNTIF(Data!AU444:BB444,1),COUNTIF(Data!AU444:BB444,2),COUNTIF(Data!AU444:BB444,3),COUNTIF(Data!AU444:BB444,4),COUNTIF(Data!AU444:BB444,5),COUNTIF(Data!AU444:BB444,6),COUNTIF(Data!AU444:BB444,7))&gt;0,MAX(COUNTIF(Data!AU444:BB444,1),COUNTIF(Data!AU444:BB444,2),COUNTIF(Data!AU444:BB444,3),COUNTIF(Data!AU444:BB444,4),COUNTIF(Data!AU444:BB444,5),COUNTIF(Data!AU444:BB444,6),COUNTIF(Data!AU444:BB444,7)),"")</f>
        <v/>
      </c>
      <c r="CQ444" s="4" t="str">
        <f>IF(COUNTIF(Data!AU444:BB444,4)=8,"Remove","")</f>
        <v/>
      </c>
      <c r="CS444" s="2" t="str">
        <f>IF(Data!BD444&gt;0,Data!BD444-4,"")</f>
        <v/>
      </c>
      <c r="CT444" s="2" t="str">
        <f>IF(Data!BE444&gt;0,Data!BE444-4,"")</f>
        <v/>
      </c>
      <c r="CU444" s="2" t="str">
        <f>IF(Data!BF444&gt;0,Data!BF444-4,"")</f>
        <v/>
      </c>
      <c r="CV444" s="2" t="str">
        <f>IF(Data!BG444&gt;0,Data!BG444-4,"")</f>
        <v/>
      </c>
      <c r="CW444" s="2" t="str">
        <f>IF(Data!BH444&gt;0,Data!BH444-4,"")</f>
        <v/>
      </c>
      <c r="CX444" s="2" t="str">
        <f>IF(Data!BI444&gt;0,Data!BI444-4,"")</f>
        <v/>
      </c>
      <c r="CY444" s="2" t="str">
        <f>IF(Data!BJ444&gt;0,Data!BJ444-4,"")</f>
        <v/>
      </c>
      <c r="CZ444" s="2" t="str">
        <f>IF(Data!BK444&gt;0,Data!BK444-4,"")</f>
        <v/>
      </c>
      <c r="DB444" s="7" t="str">
        <f t="shared" si="138"/>
        <v/>
      </c>
      <c r="DC444" s="7" t="str">
        <f t="shared" si="146"/>
        <v/>
      </c>
      <c r="DD444" s="4" t="str">
        <f t="shared" si="139"/>
        <v/>
      </c>
      <c r="DF444" s="4" t="str">
        <f>IF(MAX(COUNTIF(Data!BD444:BK444,1),COUNTIF(Data!BD444:BK444,2),COUNTIF(Data!BD444:BK444,3),COUNTIF(Data!BD444:BK444,4),COUNTIF(Data!BD444:BK444,5),COUNTIF(Data!BD444:BK444,6),COUNTIF(Data!BD444:BK444,7))&gt;0,MAX(COUNTIF(Data!BD444:BK444,1),COUNTIF(Data!BD444:BK444,2),COUNTIF(Data!BD444:BK444,3),COUNTIF(Data!BD444:BK444,4),COUNTIF(Data!BD444:BK444,5),COUNTIF(Data!BD444:BK444,6),COUNTIF(Data!BD444:BK444,7)),"")</f>
        <v/>
      </c>
      <c r="DG444" s="4" t="str">
        <f>IF(COUNTIF(Data!BD444:BK444,4)=8,"Remove","")</f>
        <v/>
      </c>
    </row>
    <row r="445" spans="1:111" x14ac:dyDescent="0.25">
      <c r="A445" s="2" t="str">
        <f>IF(Data!B445&gt;0,Data!B445-4,"")</f>
        <v/>
      </c>
      <c r="B445" s="2" t="str">
        <f>IF(Data!C445&gt;0,Data!C445-4,"")</f>
        <v/>
      </c>
      <c r="C445" s="2" t="str">
        <f>IF(Data!D445&gt;0,Data!D445-4,"")</f>
        <v/>
      </c>
      <c r="D445" s="2" t="str">
        <f>IF(Data!E445&gt;0,Data!E445-4,"")</f>
        <v/>
      </c>
      <c r="E445" s="2" t="str">
        <f>IF(Data!F445&gt;0,Data!F445-4,"")</f>
        <v/>
      </c>
      <c r="F445" s="2" t="str">
        <f>IF(Data!G445&gt;0,Data!G445-4,"")</f>
        <v/>
      </c>
      <c r="G445" s="2" t="str">
        <f>IF(Data!H445&gt;0,Data!H445-4,"")</f>
        <v/>
      </c>
      <c r="H445" s="2" t="str">
        <f>IF(Data!I445&gt;0,Data!I445-4,"")</f>
        <v/>
      </c>
      <c r="J445" s="7" t="str">
        <f t="shared" si="126"/>
        <v/>
      </c>
      <c r="K445" s="7" t="str">
        <f t="shared" si="140"/>
        <v/>
      </c>
      <c r="L445" s="4" t="str">
        <f t="shared" si="127"/>
        <v/>
      </c>
      <c r="N445" s="4" t="str">
        <f>IF(MAX(COUNTIF(Data!B445:I445,1),COUNTIF(Data!B445:I445,2),COUNTIF(Data!B445:I445,3),COUNTIF(Data!B445:I445,4),COUNTIF(Data!B445:I445,5),COUNTIF(Data!B445:I445,6),COUNTIF(Data!B445:I445,7))&gt;0,MAX(COUNTIF(Data!B445:I445,1),COUNTIF(Data!B445:I445,2),COUNTIF(Data!B445:I445,3),COUNTIF(Data!B445:I445,4),COUNTIF(Data!B445:I445,5),COUNTIF(Data!B445:I445,6),COUNTIF(Data!B445:I445,7)),"")</f>
        <v/>
      </c>
      <c r="O445" s="4" t="str">
        <f>IF(COUNTIF(Data!B445:I445,4)=8,"Remove","")</f>
        <v/>
      </c>
      <c r="Q445" s="2" t="str">
        <f>IF(Data!K445&gt;0,Data!K445-4,"")</f>
        <v/>
      </c>
      <c r="R445" s="2" t="str">
        <f>IF(Data!L445&gt;0,Data!L445-4,"")</f>
        <v/>
      </c>
      <c r="S445" s="2" t="str">
        <f>IF(Data!M445&gt;0,Data!M445-4,"")</f>
        <v/>
      </c>
      <c r="T445" s="2" t="str">
        <f>IF(Data!N445&gt;0,Data!N445-4,"")</f>
        <v/>
      </c>
      <c r="U445" s="2" t="str">
        <f>IF(Data!O445&gt;0,Data!O445-4,"")</f>
        <v/>
      </c>
      <c r="V445" s="2" t="str">
        <f>IF(Data!P445&gt;0,Data!P445-4,"")</f>
        <v/>
      </c>
      <c r="W445" s="2" t="str">
        <f>IF(Data!Q445&gt;0,Data!Q445-4,"")</f>
        <v/>
      </c>
      <c r="X445" s="2" t="str">
        <f>IF(Data!R445&gt;0,Data!R445-4,"")</f>
        <v/>
      </c>
      <c r="Y445" s="59"/>
      <c r="Z445" s="7" t="str">
        <f t="shared" si="128"/>
        <v/>
      </c>
      <c r="AA445" s="7" t="str">
        <f t="shared" si="141"/>
        <v/>
      </c>
      <c r="AB445" s="4" t="str">
        <f t="shared" si="129"/>
        <v/>
      </c>
      <c r="AC445" s="59"/>
      <c r="AD445" s="4" t="str">
        <f>IF(MAX(COUNTIF(Data!K445:R445,1),COUNTIF(Data!K445:R445,2),COUNTIF(Data!K445:R445,3),COUNTIF(Data!K445:R445,4),COUNTIF(Data!K445:R445,5),COUNTIF(Data!K445:R445,6),COUNTIF(Data!K445:R445,7))&gt;0,MAX(COUNTIF(Data!K445:R445,1),COUNTIF(Data!K445:R445,2),COUNTIF(Data!K445:R445,3),COUNTIF(Data!K445:R445,4),COUNTIF(Data!K445:R445,5),COUNTIF(Data!K445:R445,6),COUNTIF(Data!K445:R445,7)),"")</f>
        <v/>
      </c>
      <c r="AE445" s="4" t="str">
        <f>IF(COUNTIF(Data!K445:R445,4)=8,"Remove","")</f>
        <v/>
      </c>
      <c r="AG445" s="2" t="str">
        <f>IF(Data!T445&gt;0,Data!T445-4,"")</f>
        <v/>
      </c>
      <c r="AH445" s="2" t="str">
        <f>IF(Data!U445&gt;0,Data!U445-4,"")</f>
        <v/>
      </c>
      <c r="AI445" s="2" t="str">
        <f>IF(Data!V445&gt;0,Data!V445-4,"")</f>
        <v/>
      </c>
      <c r="AJ445" s="2" t="str">
        <f>IF(Data!W445&gt;0,Data!W445-4,"")</f>
        <v/>
      </c>
      <c r="AK445" s="2" t="str">
        <f>IF(Data!X445&gt;0,Data!X445-4,"")</f>
        <v/>
      </c>
      <c r="AL445" s="2" t="str">
        <f>IF(Data!Y445&gt;0,Data!Y445-4,"")</f>
        <v/>
      </c>
      <c r="AM445" s="2" t="str">
        <f>IF(Data!Z445&gt;0,Data!Z445-4,"")</f>
        <v/>
      </c>
      <c r="AN445" s="2" t="str">
        <f>IF(Data!AA445&gt;0,Data!AA445-4,"")</f>
        <v/>
      </c>
      <c r="AP445" s="7" t="str">
        <f t="shared" si="130"/>
        <v/>
      </c>
      <c r="AQ445" s="7" t="str">
        <f t="shared" si="142"/>
        <v/>
      </c>
      <c r="AR445" s="4" t="str">
        <f t="shared" si="131"/>
        <v/>
      </c>
      <c r="AT445" s="4" t="str">
        <f>IF(MAX(COUNTIF(Data!T445:AA445,1),COUNTIF(Data!T445:AA445,2),COUNTIF(Data!T445:AA445,3),COUNTIF(Data!T445:AA445,4),COUNTIF(Data!T445:AA445,5),COUNTIF(Data!T445:AA445,6),COUNTIF(Data!T445:AA445,7))&gt;0,MAX(COUNTIF(Data!T445:AA445,1),COUNTIF(Data!T445:AA445,2),COUNTIF(Data!T445:AA445,3),COUNTIF(Data!T445:AA445,4),COUNTIF(Data!T445:AA445,5),COUNTIF(Data!T445:AA445,6),COUNTIF(Data!T445:AA445,7)),"")</f>
        <v/>
      </c>
      <c r="AU445" s="4" t="str">
        <f>IF(COUNTIF(Data!T445:AA445,4)=8,"Remove","")</f>
        <v/>
      </c>
      <c r="AW445" s="2" t="str">
        <f>IF(Data!AC445&gt;0,Data!AC445-4,"")</f>
        <v/>
      </c>
      <c r="AX445" s="2" t="str">
        <f>IF(Data!AD445&gt;0,Data!AD445-4,"")</f>
        <v/>
      </c>
      <c r="AY445" s="2" t="str">
        <f>IF(Data!AE445&gt;0,Data!AE445-4,"")</f>
        <v/>
      </c>
      <c r="AZ445" s="2" t="str">
        <f>IF(Data!AF445&gt;0,Data!AF445-4,"")</f>
        <v/>
      </c>
      <c r="BA445" s="2" t="str">
        <f>IF(Data!AG445&gt;0,Data!AG445-4,"")</f>
        <v/>
      </c>
      <c r="BB445" s="2" t="str">
        <f>IF(Data!AH445&gt;0,Data!AH445-4,"")</f>
        <v/>
      </c>
      <c r="BC445" s="2" t="str">
        <f>IF(Data!AI445&gt;0,Data!AI445-4,"")</f>
        <v/>
      </c>
      <c r="BD445" s="2" t="str">
        <f>IF(Data!AJ445&gt;0,Data!AJ445-4,"")</f>
        <v/>
      </c>
      <c r="BF445" s="7" t="str">
        <f t="shared" si="132"/>
        <v/>
      </c>
      <c r="BG445" s="7" t="str">
        <f t="shared" si="143"/>
        <v/>
      </c>
      <c r="BH445" s="4" t="str">
        <f t="shared" si="133"/>
        <v/>
      </c>
      <c r="BJ445" s="4" t="str">
        <f>IF(MAX(COUNTIF(Data!AC445:AJ445,1),COUNTIF(Data!AC445:AJ445,2),COUNTIF(Data!AC445:AJ445,3),COUNTIF(Data!AC445:AJ445,4),COUNTIF(Data!AC445:AJ445,5),COUNTIF(Data!AC445:AJ445,6),COUNTIF(Data!AC445:AJ445,7))&gt;0,MAX(COUNTIF(Data!AC445:AJ445,1),COUNTIF(Data!AC445:AJ445,2),COUNTIF(Data!AC445:AJ445,3),COUNTIF(Data!AC445:AJ445,4),COUNTIF(Data!AC445:AJ445,5),COUNTIF(Data!AC445:AJ445,6),COUNTIF(Data!AC445:AJ445,7)),"")</f>
        <v/>
      </c>
      <c r="BK445" s="4" t="str">
        <f>IF(COUNTIF(Data!AC445:AJ445,4)=8,"Remove","")</f>
        <v/>
      </c>
      <c r="BM445" s="2" t="str">
        <f>IF(Data!AL445&gt;0,Data!AL445-4,"")</f>
        <v/>
      </c>
      <c r="BN445" s="2" t="str">
        <f>IF(Data!AM445&gt;0,Data!AM445-4,"")</f>
        <v/>
      </c>
      <c r="BO445" s="2" t="str">
        <f>IF(Data!AN445&gt;0,Data!AN445-4,"")</f>
        <v/>
      </c>
      <c r="BP445" s="2" t="str">
        <f>IF(Data!AO445&gt;0,Data!AO445-4,"")</f>
        <v/>
      </c>
      <c r="BQ445" s="2" t="str">
        <f>IF(Data!AP445&gt;0,Data!AP445-4,"")</f>
        <v/>
      </c>
      <c r="BR445" s="2" t="str">
        <f>IF(Data!AQ445&gt;0,Data!AQ445-4,"")</f>
        <v/>
      </c>
      <c r="BS445" s="2" t="str">
        <f>IF(Data!AR445&gt;0,Data!AR445-4,"")</f>
        <v/>
      </c>
      <c r="BT445" s="2" t="str">
        <f>IF(Data!AS445&gt;0,Data!AS445-4,"")</f>
        <v/>
      </c>
      <c r="BV445" s="7" t="str">
        <f t="shared" si="134"/>
        <v/>
      </c>
      <c r="BW445" s="7" t="str">
        <f t="shared" si="144"/>
        <v/>
      </c>
      <c r="BX445" s="4" t="str">
        <f t="shared" si="135"/>
        <v/>
      </c>
      <c r="BZ445" s="4" t="str">
        <f>IF(MAX(COUNTIF(Data!AL445:AS445,1),COUNTIF(Data!AL445:AS445,2),COUNTIF(Data!AL445:AS445,3),COUNTIF(Data!AL445:AS445,4),COUNTIF(Data!AL445:AS445,5),COUNTIF(Data!AL445:AS445,6),COUNTIF(Data!AL445:AS445,7))&gt;0,MAX(COUNTIF(Data!AL445:AS445,1),COUNTIF(Data!AL445:AS445,2),COUNTIF(Data!AL445:AS445,3),COUNTIF(Data!AL445:AS445,4),COUNTIF(Data!AL445:AS445,5),COUNTIF(Data!AL445:AS445,6),COUNTIF(Data!AL445:AS445,7)),"")</f>
        <v/>
      </c>
      <c r="CA445" s="4" t="str">
        <f>IF(COUNTIF(Data!AL445:AS445,4)=8,"Remove","")</f>
        <v/>
      </c>
      <c r="CC445" s="2" t="str">
        <f>IF(Data!AU445&gt;0,Data!AU445-4,"")</f>
        <v/>
      </c>
      <c r="CD445" s="2" t="str">
        <f>IF(Data!AV445&gt;0,Data!AV445-4,"")</f>
        <v/>
      </c>
      <c r="CE445" s="2" t="str">
        <f>IF(Data!AW445&gt;0,Data!AW445-4,"")</f>
        <v/>
      </c>
      <c r="CF445" s="2" t="str">
        <f>IF(Data!AX445&gt;0,Data!AX445-4,"")</f>
        <v/>
      </c>
      <c r="CG445" s="2" t="str">
        <f>IF(Data!AY445&gt;0,Data!AY445-4,"")</f>
        <v/>
      </c>
      <c r="CH445" s="2" t="str">
        <f>IF(Data!AZ445&gt;0,Data!AZ445-4,"")</f>
        <v/>
      </c>
      <c r="CI445" s="2" t="str">
        <f>IF(Data!BA445&gt;0,Data!BA445-4,"")</f>
        <v/>
      </c>
      <c r="CJ445" s="2" t="str">
        <f>IF(Data!BB445&gt;0,Data!BB445-4,"")</f>
        <v/>
      </c>
      <c r="CL445" s="7" t="str">
        <f t="shared" si="136"/>
        <v/>
      </c>
      <c r="CM445" s="7" t="str">
        <f t="shared" si="145"/>
        <v/>
      </c>
      <c r="CN445" s="4" t="str">
        <f t="shared" si="137"/>
        <v/>
      </c>
      <c r="CP445" s="4" t="str">
        <f>IF(MAX(COUNTIF(Data!AU445:BB445,1),COUNTIF(Data!AU445:BB445,2),COUNTIF(Data!AU445:BB445,3),COUNTIF(Data!AU445:BB445,4),COUNTIF(Data!AU445:BB445,5),COUNTIF(Data!AU445:BB445,6),COUNTIF(Data!AU445:BB445,7))&gt;0,MAX(COUNTIF(Data!AU445:BB445,1),COUNTIF(Data!AU445:BB445,2),COUNTIF(Data!AU445:BB445,3),COUNTIF(Data!AU445:BB445,4),COUNTIF(Data!AU445:BB445,5),COUNTIF(Data!AU445:BB445,6),COUNTIF(Data!AU445:BB445,7)),"")</f>
        <v/>
      </c>
      <c r="CQ445" s="4" t="str">
        <f>IF(COUNTIF(Data!AU445:BB445,4)=8,"Remove","")</f>
        <v/>
      </c>
      <c r="CS445" s="2" t="str">
        <f>IF(Data!BD445&gt;0,Data!BD445-4,"")</f>
        <v/>
      </c>
      <c r="CT445" s="2" t="str">
        <f>IF(Data!BE445&gt;0,Data!BE445-4,"")</f>
        <v/>
      </c>
      <c r="CU445" s="2" t="str">
        <f>IF(Data!BF445&gt;0,Data!BF445-4,"")</f>
        <v/>
      </c>
      <c r="CV445" s="2" t="str">
        <f>IF(Data!BG445&gt;0,Data!BG445-4,"")</f>
        <v/>
      </c>
      <c r="CW445" s="2" t="str">
        <f>IF(Data!BH445&gt;0,Data!BH445-4,"")</f>
        <v/>
      </c>
      <c r="CX445" s="2" t="str">
        <f>IF(Data!BI445&gt;0,Data!BI445-4,"")</f>
        <v/>
      </c>
      <c r="CY445" s="2" t="str">
        <f>IF(Data!BJ445&gt;0,Data!BJ445-4,"")</f>
        <v/>
      </c>
      <c r="CZ445" s="2" t="str">
        <f>IF(Data!BK445&gt;0,Data!BK445-4,"")</f>
        <v/>
      </c>
      <c r="DB445" s="7" t="str">
        <f t="shared" si="138"/>
        <v/>
      </c>
      <c r="DC445" s="7" t="str">
        <f t="shared" si="146"/>
        <v/>
      </c>
      <c r="DD445" s="4" t="str">
        <f t="shared" si="139"/>
        <v/>
      </c>
      <c r="DF445" s="4" t="str">
        <f>IF(MAX(COUNTIF(Data!BD445:BK445,1),COUNTIF(Data!BD445:BK445,2),COUNTIF(Data!BD445:BK445,3),COUNTIF(Data!BD445:BK445,4),COUNTIF(Data!BD445:BK445,5),COUNTIF(Data!BD445:BK445,6),COUNTIF(Data!BD445:BK445,7))&gt;0,MAX(COUNTIF(Data!BD445:BK445,1),COUNTIF(Data!BD445:BK445,2),COUNTIF(Data!BD445:BK445,3),COUNTIF(Data!BD445:BK445,4),COUNTIF(Data!BD445:BK445,5),COUNTIF(Data!BD445:BK445,6),COUNTIF(Data!BD445:BK445,7)),"")</f>
        <v/>
      </c>
      <c r="DG445" s="4" t="str">
        <f>IF(COUNTIF(Data!BD445:BK445,4)=8,"Remove","")</f>
        <v/>
      </c>
    </row>
    <row r="446" spans="1:111" x14ac:dyDescent="0.25">
      <c r="A446" s="2" t="str">
        <f>IF(Data!B446&gt;0,Data!B446-4,"")</f>
        <v/>
      </c>
      <c r="B446" s="2" t="str">
        <f>IF(Data!C446&gt;0,Data!C446-4,"")</f>
        <v/>
      </c>
      <c r="C446" s="2" t="str">
        <f>IF(Data!D446&gt;0,Data!D446-4,"")</f>
        <v/>
      </c>
      <c r="D446" s="2" t="str">
        <f>IF(Data!E446&gt;0,Data!E446-4,"")</f>
        <v/>
      </c>
      <c r="E446" s="2" t="str">
        <f>IF(Data!F446&gt;0,Data!F446-4,"")</f>
        <v/>
      </c>
      <c r="F446" s="2" t="str">
        <f>IF(Data!G446&gt;0,Data!G446-4,"")</f>
        <v/>
      </c>
      <c r="G446" s="2" t="str">
        <f>IF(Data!H446&gt;0,Data!H446-4,"")</f>
        <v/>
      </c>
      <c r="H446" s="2" t="str">
        <f>IF(Data!I446&gt;0,Data!I446-4,"")</f>
        <v/>
      </c>
      <c r="J446" s="7" t="str">
        <f t="shared" si="126"/>
        <v/>
      </c>
      <c r="K446" s="7" t="str">
        <f t="shared" si="140"/>
        <v/>
      </c>
      <c r="L446" s="4" t="str">
        <f t="shared" si="127"/>
        <v/>
      </c>
      <c r="N446" s="4" t="str">
        <f>IF(MAX(COUNTIF(Data!B446:I446,1),COUNTIF(Data!B446:I446,2),COUNTIF(Data!B446:I446,3),COUNTIF(Data!B446:I446,4),COUNTIF(Data!B446:I446,5),COUNTIF(Data!B446:I446,6),COUNTIF(Data!B446:I446,7))&gt;0,MAX(COUNTIF(Data!B446:I446,1),COUNTIF(Data!B446:I446,2),COUNTIF(Data!B446:I446,3),COUNTIF(Data!B446:I446,4),COUNTIF(Data!B446:I446,5),COUNTIF(Data!B446:I446,6),COUNTIF(Data!B446:I446,7)),"")</f>
        <v/>
      </c>
      <c r="O446" s="4" t="str">
        <f>IF(COUNTIF(Data!B446:I446,4)=8,"Remove","")</f>
        <v/>
      </c>
      <c r="Q446" s="2" t="str">
        <f>IF(Data!K446&gt;0,Data!K446-4,"")</f>
        <v/>
      </c>
      <c r="R446" s="2" t="str">
        <f>IF(Data!L446&gt;0,Data!L446-4,"")</f>
        <v/>
      </c>
      <c r="S446" s="2" t="str">
        <f>IF(Data!M446&gt;0,Data!M446-4,"")</f>
        <v/>
      </c>
      <c r="T446" s="2" t="str">
        <f>IF(Data!N446&gt;0,Data!N446-4,"")</f>
        <v/>
      </c>
      <c r="U446" s="2" t="str">
        <f>IF(Data!O446&gt;0,Data!O446-4,"")</f>
        <v/>
      </c>
      <c r="V446" s="2" t="str">
        <f>IF(Data!P446&gt;0,Data!P446-4,"")</f>
        <v/>
      </c>
      <c r="W446" s="2" t="str">
        <f>IF(Data!Q446&gt;0,Data!Q446-4,"")</f>
        <v/>
      </c>
      <c r="X446" s="2" t="str">
        <f>IF(Data!R446&gt;0,Data!R446-4,"")</f>
        <v/>
      </c>
      <c r="Y446" s="59"/>
      <c r="Z446" s="7" t="str">
        <f t="shared" si="128"/>
        <v/>
      </c>
      <c r="AA446" s="7" t="str">
        <f t="shared" si="141"/>
        <v/>
      </c>
      <c r="AB446" s="4" t="str">
        <f t="shared" si="129"/>
        <v/>
      </c>
      <c r="AC446" s="59"/>
      <c r="AD446" s="4" t="str">
        <f>IF(MAX(COUNTIF(Data!K446:R446,1),COUNTIF(Data!K446:R446,2),COUNTIF(Data!K446:R446,3),COUNTIF(Data!K446:R446,4),COUNTIF(Data!K446:R446,5),COUNTIF(Data!K446:R446,6),COUNTIF(Data!K446:R446,7))&gt;0,MAX(COUNTIF(Data!K446:R446,1),COUNTIF(Data!K446:R446,2),COUNTIF(Data!K446:R446,3),COUNTIF(Data!K446:R446,4),COUNTIF(Data!K446:R446,5),COUNTIF(Data!K446:R446,6),COUNTIF(Data!K446:R446,7)),"")</f>
        <v/>
      </c>
      <c r="AE446" s="4" t="str">
        <f>IF(COUNTIF(Data!K446:R446,4)=8,"Remove","")</f>
        <v/>
      </c>
      <c r="AG446" s="2" t="str">
        <f>IF(Data!T446&gt;0,Data!T446-4,"")</f>
        <v/>
      </c>
      <c r="AH446" s="2" t="str">
        <f>IF(Data!U446&gt;0,Data!U446-4,"")</f>
        <v/>
      </c>
      <c r="AI446" s="2" t="str">
        <f>IF(Data!V446&gt;0,Data!V446-4,"")</f>
        <v/>
      </c>
      <c r="AJ446" s="2" t="str">
        <f>IF(Data!W446&gt;0,Data!W446-4,"")</f>
        <v/>
      </c>
      <c r="AK446" s="2" t="str">
        <f>IF(Data!X446&gt;0,Data!X446-4,"")</f>
        <v/>
      </c>
      <c r="AL446" s="2" t="str">
        <f>IF(Data!Y446&gt;0,Data!Y446-4,"")</f>
        <v/>
      </c>
      <c r="AM446" s="2" t="str">
        <f>IF(Data!Z446&gt;0,Data!Z446-4,"")</f>
        <v/>
      </c>
      <c r="AN446" s="2" t="str">
        <f>IF(Data!AA446&gt;0,Data!AA446-4,"")</f>
        <v/>
      </c>
      <c r="AP446" s="7" t="str">
        <f t="shared" si="130"/>
        <v/>
      </c>
      <c r="AQ446" s="7" t="str">
        <f t="shared" si="142"/>
        <v/>
      </c>
      <c r="AR446" s="4" t="str">
        <f t="shared" si="131"/>
        <v/>
      </c>
      <c r="AT446" s="4" t="str">
        <f>IF(MAX(COUNTIF(Data!T446:AA446,1),COUNTIF(Data!T446:AA446,2),COUNTIF(Data!T446:AA446,3),COUNTIF(Data!T446:AA446,4),COUNTIF(Data!T446:AA446,5),COUNTIF(Data!T446:AA446,6),COUNTIF(Data!T446:AA446,7))&gt;0,MAX(COUNTIF(Data!T446:AA446,1),COUNTIF(Data!T446:AA446,2),COUNTIF(Data!T446:AA446,3),COUNTIF(Data!T446:AA446,4),COUNTIF(Data!T446:AA446,5),COUNTIF(Data!T446:AA446,6),COUNTIF(Data!T446:AA446,7)),"")</f>
        <v/>
      </c>
      <c r="AU446" s="4" t="str">
        <f>IF(COUNTIF(Data!T446:AA446,4)=8,"Remove","")</f>
        <v/>
      </c>
      <c r="AW446" s="2" t="str">
        <f>IF(Data!AC446&gt;0,Data!AC446-4,"")</f>
        <v/>
      </c>
      <c r="AX446" s="2" t="str">
        <f>IF(Data!AD446&gt;0,Data!AD446-4,"")</f>
        <v/>
      </c>
      <c r="AY446" s="2" t="str">
        <f>IF(Data!AE446&gt;0,Data!AE446-4,"")</f>
        <v/>
      </c>
      <c r="AZ446" s="2" t="str">
        <f>IF(Data!AF446&gt;0,Data!AF446-4,"")</f>
        <v/>
      </c>
      <c r="BA446" s="2" t="str">
        <f>IF(Data!AG446&gt;0,Data!AG446-4,"")</f>
        <v/>
      </c>
      <c r="BB446" s="2" t="str">
        <f>IF(Data!AH446&gt;0,Data!AH446-4,"")</f>
        <v/>
      </c>
      <c r="BC446" s="2" t="str">
        <f>IF(Data!AI446&gt;0,Data!AI446-4,"")</f>
        <v/>
      </c>
      <c r="BD446" s="2" t="str">
        <f>IF(Data!AJ446&gt;0,Data!AJ446-4,"")</f>
        <v/>
      </c>
      <c r="BF446" s="7" t="str">
        <f t="shared" si="132"/>
        <v/>
      </c>
      <c r="BG446" s="7" t="str">
        <f t="shared" si="143"/>
        <v/>
      </c>
      <c r="BH446" s="4" t="str">
        <f t="shared" si="133"/>
        <v/>
      </c>
      <c r="BJ446" s="4" t="str">
        <f>IF(MAX(COUNTIF(Data!AC446:AJ446,1),COUNTIF(Data!AC446:AJ446,2),COUNTIF(Data!AC446:AJ446,3),COUNTIF(Data!AC446:AJ446,4),COUNTIF(Data!AC446:AJ446,5),COUNTIF(Data!AC446:AJ446,6),COUNTIF(Data!AC446:AJ446,7))&gt;0,MAX(COUNTIF(Data!AC446:AJ446,1),COUNTIF(Data!AC446:AJ446,2),COUNTIF(Data!AC446:AJ446,3),COUNTIF(Data!AC446:AJ446,4),COUNTIF(Data!AC446:AJ446,5),COUNTIF(Data!AC446:AJ446,6),COUNTIF(Data!AC446:AJ446,7)),"")</f>
        <v/>
      </c>
      <c r="BK446" s="4" t="str">
        <f>IF(COUNTIF(Data!AC446:AJ446,4)=8,"Remove","")</f>
        <v/>
      </c>
      <c r="BM446" s="2" t="str">
        <f>IF(Data!AL446&gt;0,Data!AL446-4,"")</f>
        <v/>
      </c>
      <c r="BN446" s="2" t="str">
        <f>IF(Data!AM446&gt;0,Data!AM446-4,"")</f>
        <v/>
      </c>
      <c r="BO446" s="2" t="str">
        <f>IF(Data!AN446&gt;0,Data!AN446-4,"")</f>
        <v/>
      </c>
      <c r="BP446" s="2" t="str">
        <f>IF(Data!AO446&gt;0,Data!AO446-4,"")</f>
        <v/>
      </c>
      <c r="BQ446" s="2" t="str">
        <f>IF(Data!AP446&gt;0,Data!AP446-4,"")</f>
        <v/>
      </c>
      <c r="BR446" s="2" t="str">
        <f>IF(Data!AQ446&gt;0,Data!AQ446-4,"")</f>
        <v/>
      </c>
      <c r="BS446" s="2" t="str">
        <f>IF(Data!AR446&gt;0,Data!AR446-4,"")</f>
        <v/>
      </c>
      <c r="BT446" s="2" t="str">
        <f>IF(Data!AS446&gt;0,Data!AS446-4,"")</f>
        <v/>
      </c>
      <c r="BV446" s="7" t="str">
        <f t="shared" si="134"/>
        <v/>
      </c>
      <c r="BW446" s="7" t="str">
        <f t="shared" si="144"/>
        <v/>
      </c>
      <c r="BX446" s="4" t="str">
        <f t="shared" si="135"/>
        <v/>
      </c>
      <c r="BZ446" s="4" t="str">
        <f>IF(MAX(COUNTIF(Data!AL446:AS446,1),COUNTIF(Data!AL446:AS446,2),COUNTIF(Data!AL446:AS446,3),COUNTIF(Data!AL446:AS446,4),COUNTIF(Data!AL446:AS446,5),COUNTIF(Data!AL446:AS446,6),COUNTIF(Data!AL446:AS446,7))&gt;0,MAX(COUNTIF(Data!AL446:AS446,1),COUNTIF(Data!AL446:AS446,2),COUNTIF(Data!AL446:AS446,3),COUNTIF(Data!AL446:AS446,4),COUNTIF(Data!AL446:AS446,5),COUNTIF(Data!AL446:AS446,6),COUNTIF(Data!AL446:AS446,7)),"")</f>
        <v/>
      </c>
      <c r="CA446" s="4" t="str">
        <f>IF(COUNTIF(Data!AL446:AS446,4)=8,"Remove","")</f>
        <v/>
      </c>
      <c r="CC446" s="2" t="str">
        <f>IF(Data!AU446&gt;0,Data!AU446-4,"")</f>
        <v/>
      </c>
      <c r="CD446" s="2" t="str">
        <f>IF(Data!AV446&gt;0,Data!AV446-4,"")</f>
        <v/>
      </c>
      <c r="CE446" s="2" t="str">
        <f>IF(Data!AW446&gt;0,Data!AW446-4,"")</f>
        <v/>
      </c>
      <c r="CF446" s="2" t="str">
        <f>IF(Data!AX446&gt;0,Data!AX446-4,"")</f>
        <v/>
      </c>
      <c r="CG446" s="2" t="str">
        <f>IF(Data!AY446&gt;0,Data!AY446-4,"")</f>
        <v/>
      </c>
      <c r="CH446" s="2" t="str">
        <f>IF(Data!AZ446&gt;0,Data!AZ446-4,"")</f>
        <v/>
      </c>
      <c r="CI446" s="2" t="str">
        <f>IF(Data!BA446&gt;0,Data!BA446-4,"")</f>
        <v/>
      </c>
      <c r="CJ446" s="2" t="str">
        <f>IF(Data!BB446&gt;0,Data!BB446-4,"")</f>
        <v/>
      </c>
      <c r="CL446" s="7" t="str">
        <f t="shared" si="136"/>
        <v/>
      </c>
      <c r="CM446" s="7" t="str">
        <f t="shared" si="145"/>
        <v/>
      </c>
      <c r="CN446" s="4" t="str">
        <f t="shared" si="137"/>
        <v/>
      </c>
      <c r="CP446" s="4" t="str">
        <f>IF(MAX(COUNTIF(Data!AU446:BB446,1),COUNTIF(Data!AU446:BB446,2),COUNTIF(Data!AU446:BB446,3),COUNTIF(Data!AU446:BB446,4),COUNTIF(Data!AU446:BB446,5),COUNTIF(Data!AU446:BB446,6),COUNTIF(Data!AU446:BB446,7))&gt;0,MAX(COUNTIF(Data!AU446:BB446,1),COUNTIF(Data!AU446:BB446,2),COUNTIF(Data!AU446:BB446,3),COUNTIF(Data!AU446:BB446,4),COUNTIF(Data!AU446:BB446,5),COUNTIF(Data!AU446:BB446,6),COUNTIF(Data!AU446:BB446,7)),"")</f>
        <v/>
      </c>
      <c r="CQ446" s="4" t="str">
        <f>IF(COUNTIF(Data!AU446:BB446,4)=8,"Remove","")</f>
        <v/>
      </c>
      <c r="CS446" s="2" t="str">
        <f>IF(Data!BD446&gt;0,Data!BD446-4,"")</f>
        <v/>
      </c>
      <c r="CT446" s="2" t="str">
        <f>IF(Data!BE446&gt;0,Data!BE446-4,"")</f>
        <v/>
      </c>
      <c r="CU446" s="2" t="str">
        <f>IF(Data!BF446&gt;0,Data!BF446-4,"")</f>
        <v/>
      </c>
      <c r="CV446" s="2" t="str">
        <f>IF(Data!BG446&gt;0,Data!BG446-4,"")</f>
        <v/>
      </c>
      <c r="CW446" s="2" t="str">
        <f>IF(Data!BH446&gt;0,Data!BH446-4,"")</f>
        <v/>
      </c>
      <c r="CX446" s="2" t="str">
        <f>IF(Data!BI446&gt;0,Data!BI446-4,"")</f>
        <v/>
      </c>
      <c r="CY446" s="2" t="str">
        <f>IF(Data!BJ446&gt;0,Data!BJ446-4,"")</f>
        <v/>
      </c>
      <c r="CZ446" s="2" t="str">
        <f>IF(Data!BK446&gt;0,Data!BK446-4,"")</f>
        <v/>
      </c>
      <c r="DB446" s="7" t="str">
        <f t="shared" si="138"/>
        <v/>
      </c>
      <c r="DC446" s="7" t="str">
        <f t="shared" si="146"/>
        <v/>
      </c>
      <c r="DD446" s="4" t="str">
        <f t="shared" si="139"/>
        <v/>
      </c>
      <c r="DF446" s="4" t="str">
        <f>IF(MAX(COUNTIF(Data!BD446:BK446,1),COUNTIF(Data!BD446:BK446,2),COUNTIF(Data!BD446:BK446,3),COUNTIF(Data!BD446:BK446,4),COUNTIF(Data!BD446:BK446,5),COUNTIF(Data!BD446:BK446,6),COUNTIF(Data!BD446:BK446,7))&gt;0,MAX(COUNTIF(Data!BD446:BK446,1),COUNTIF(Data!BD446:BK446,2),COUNTIF(Data!BD446:BK446,3),COUNTIF(Data!BD446:BK446,4),COUNTIF(Data!BD446:BK446,5),COUNTIF(Data!BD446:BK446,6),COUNTIF(Data!BD446:BK446,7)),"")</f>
        <v/>
      </c>
      <c r="DG446" s="4" t="str">
        <f>IF(COUNTIF(Data!BD446:BK446,4)=8,"Remove","")</f>
        <v/>
      </c>
    </row>
    <row r="447" spans="1:111" x14ac:dyDescent="0.25">
      <c r="A447" s="2" t="str">
        <f>IF(Data!B447&gt;0,Data!B447-4,"")</f>
        <v/>
      </c>
      <c r="B447" s="2" t="str">
        <f>IF(Data!C447&gt;0,Data!C447-4,"")</f>
        <v/>
      </c>
      <c r="C447" s="2" t="str">
        <f>IF(Data!D447&gt;0,Data!D447-4,"")</f>
        <v/>
      </c>
      <c r="D447" s="2" t="str">
        <f>IF(Data!E447&gt;0,Data!E447-4,"")</f>
        <v/>
      </c>
      <c r="E447" s="2" t="str">
        <f>IF(Data!F447&gt;0,Data!F447-4,"")</f>
        <v/>
      </c>
      <c r="F447" s="2" t="str">
        <f>IF(Data!G447&gt;0,Data!G447-4,"")</f>
        <v/>
      </c>
      <c r="G447" s="2" t="str">
        <f>IF(Data!H447&gt;0,Data!H447-4,"")</f>
        <v/>
      </c>
      <c r="H447" s="2" t="str">
        <f>IF(Data!I447&gt;0,Data!I447-4,"")</f>
        <v/>
      </c>
      <c r="J447" s="7" t="str">
        <f t="shared" si="126"/>
        <v/>
      </c>
      <c r="K447" s="7" t="str">
        <f t="shared" si="140"/>
        <v/>
      </c>
      <c r="L447" s="4" t="str">
        <f t="shared" si="127"/>
        <v/>
      </c>
      <c r="N447" s="4" t="str">
        <f>IF(MAX(COUNTIF(Data!B447:I447,1),COUNTIF(Data!B447:I447,2),COUNTIF(Data!B447:I447,3),COUNTIF(Data!B447:I447,4),COUNTIF(Data!B447:I447,5),COUNTIF(Data!B447:I447,6),COUNTIF(Data!B447:I447,7))&gt;0,MAX(COUNTIF(Data!B447:I447,1),COUNTIF(Data!B447:I447,2),COUNTIF(Data!B447:I447,3),COUNTIF(Data!B447:I447,4),COUNTIF(Data!B447:I447,5),COUNTIF(Data!B447:I447,6),COUNTIF(Data!B447:I447,7)),"")</f>
        <v/>
      </c>
      <c r="O447" s="4" t="str">
        <f>IF(COUNTIF(Data!B447:I447,4)=8,"Remove","")</f>
        <v/>
      </c>
      <c r="Q447" s="2" t="str">
        <f>IF(Data!K447&gt;0,Data!K447-4,"")</f>
        <v/>
      </c>
      <c r="R447" s="2" t="str">
        <f>IF(Data!L447&gt;0,Data!L447-4,"")</f>
        <v/>
      </c>
      <c r="S447" s="2" t="str">
        <f>IF(Data!M447&gt;0,Data!M447-4,"")</f>
        <v/>
      </c>
      <c r="T447" s="2" t="str">
        <f>IF(Data!N447&gt;0,Data!N447-4,"")</f>
        <v/>
      </c>
      <c r="U447" s="2" t="str">
        <f>IF(Data!O447&gt;0,Data!O447-4,"")</f>
        <v/>
      </c>
      <c r="V447" s="2" t="str">
        <f>IF(Data!P447&gt;0,Data!P447-4,"")</f>
        <v/>
      </c>
      <c r="W447" s="2" t="str">
        <f>IF(Data!Q447&gt;0,Data!Q447-4,"")</f>
        <v/>
      </c>
      <c r="X447" s="2" t="str">
        <f>IF(Data!R447&gt;0,Data!R447-4,"")</f>
        <v/>
      </c>
      <c r="Y447" s="59"/>
      <c r="Z447" s="7" t="str">
        <f t="shared" si="128"/>
        <v/>
      </c>
      <c r="AA447" s="7" t="str">
        <f t="shared" si="141"/>
        <v/>
      </c>
      <c r="AB447" s="4" t="str">
        <f t="shared" si="129"/>
        <v/>
      </c>
      <c r="AC447" s="59"/>
      <c r="AD447" s="4" t="str">
        <f>IF(MAX(COUNTIF(Data!K447:R447,1),COUNTIF(Data!K447:R447,2),COUNTIF(Data!K447:R447,3),COUNTIF(Data!K447:R447,4),COUNTIF(Data!K447:R447,5),COUNTIF(Data!K447:R447,6),COUNTIF(Data!K447:R447,7))&gt;0,MAX(COUNTIF(Data!K447:R447,1),COUNTIF(Data!K447:R447,2),COUNTIF(Data!K447:R447,3),COUNTIF(Data!K447:R447,4),COUNTIF(Data!K447:R447,5),COUNTIF(Data!K447:R447,6),COUNTIF(Data!K447:R447,7)),"")</f>
        <v/>
      </c>
      <c r="AE447" s="4" t="str">
        <f>IF(COUNTIF(Data!K447:R447,4)=8,"Remove","")</f>
        <v/>
      </c>
      <c r="AG447" s="2" t="str">
        <f>IF(Data!T447&gt;0,Data!T447-4,"")</f>
        <v/>
      </c>
      <c r="AH447" s="2" t="str">
        <f>IF(Data!U447&gt;0,Data!U447-4,"")</f>
        <v/>
      </c>
      <c r="AI447" s="2" t="str">
        <f>IF(Data!V447&gt;0,Data!V447-4,"")</f>
        <v/>
      </c>
      <c r="AJ447" s="2" t="str">
        <f>IF(Data!W447&gt;0,Data!W447-4,"")</f>
        <v/>
      </c>
      <c r="AK447" s="2" t="str">
        <f>IF(Data!X447&gt;0,Data!X447-4,"")</f>
        <v/>
      </c>
      <c r="AL447" s="2" t="str">
        <f>IF(Data!Y447&gt;0,Data!Y447-4,"")</f>
        <v/>
      </c>
      <c r="AM447" s="2" t="str">
        <f>IF(Data!Z447&gt;0,Data!Z447-4,"")</f>
        <v/>
      </c>
      <c r="AN447" s="2" t="str">
        <f>IF(Data!AA447&gt;0,Data!AA447-4,"")</f>
        <v/>
      </c>
      <c r="AP447" s="7" t="str">
        <f t="shared" si="130"/>
        <v/>
      </c>
      <c r="AQ447" s="7" t="str">
        <f t="shared" si="142"/>
        <v/>
      </c>
      <c r="AR447" s="4" t="str">
        <f t="shared" si="131"/>
        <v/>
      </c>
      <c r="AT447" s="4" t="str">
        <f>IF(MAX(COUNTIF(Data!T447:AA447,1),COUNTIF(Data!T447:AA447,2),COUNTIF(Data!T447:AA447,3),COUNTIF(Data!T447:AA447,4),COUNTIF(Data!T447:AA447,5),COUNTIF(Data!T447:AA447,6),COUNTIF(Data!T447:AA447,7))&gt;0,MAX(COUNTIF(Data!T447:AA447,1),COUNTIF(Data!T447:AA447,2),COUNTIF(Data!T447:AA447,3),COUNTIF(Data!T447:AA447,4),COUNTIF(Data!T447:AA447,5),COUNTIF(Data!T447:AA447,6),COUNTIF(Data!T447:AA447,7)),"")</f>
        <v/>
      </c>
      <c r="AU447" s="4" t="str">
        <f>IF(COUNTIF(Data!T447:AA447,4)=8,"Remove","")</f>
        <v/>
      </c>
      <c r="AW447" s="2" t="str">
        <f>IF(Data!AC447&gt;0,Data!AC447-4,"")</f>
        <v/>
      </c>
      <c r="AX447" s="2" t="str">
        <f>IF(Data!AD447&gt;0,Data!AD447-4,"")</f>
        <v/>
      </c>
      <c r="AY447" s="2" t="str">
        <f>IF(Data!AE447&gt;0,Data!AE447-4,"")</f>
        <v/>
      </c>
      <c r="AZ447" s="2" t="str">
        <f>IF(Data!AF447&gt;0,Data!AF447-4,"")</f>
        <v/>
      </c>
      <c r="BA447" s="2" t="str">
        <f>IF(Data!AG447&gt;0,Data!AG447-4,"")</f>
        <v/>
      </c>
      <c r="BB447" s="2" t="str">
        <f>IF(Data!AH447&gt;0,Data!AH447-4,"")</f>
        <v/>
      </c>
      <c r="BC447" s="2" t="str">
        <f>IF(Data!AI447&gt;0,Data!AI447-4,"")</f>
        <v/>
      </c>
      <c r="BD447" s="2" t="str">
        <f>IF(Data!AJ447&gt;0,Data!AJ447-4,"")</f>
        <v/>
      </c>
      <c r="BF447" s="7" t="str">
        <f t="shared" si="132"/>
        <v/>
      </c>
      <c r="BG447" s="7" t="str">
        <f t="shared" si="143"/>
        <v/>
      </c>
      <c r="BH447" s="4" t="str">
        <f t="shared" si="133"/>
        <v/>
      </c>
      <c r="BJ447" s="4" t="str">
        <f>IF(MAX(COUNTIF(Data!AC447:AJ447,1),COUNTIF(Data!AC447:AJ447,2),COUNTIF(Data!AC447:AJ447,3),COUNTIF(Data!AC447:AJ447,4),COUNTIF(Data!AC447:AJ447,5),COUNTIF(Data!AC447:AJ447,6),COUNTIF(Data!AC447:AJ447,7))&gt;0,MAX(COUNTIF(Data!AC447:AJ447,1),COUNTIF(Data!AC447:AJ447,2),COUNTIF(Data!AC447:AJ447,3),COUNTIF(Data!AC447:AJ447,4),COUNTIF(Data!AC447:AJ447,5),COUNTIF(Data!AC447:AJ447,6),COUNTIF(Data!AC447:AJ447,7)),"")</f>
        <v/>
      </c>
      <c r="BK447" s="4" t="str">
        <f>IF(COUNTIF(Data!AC447:AJ447,4)=8,"Remove","")</f>
        <v/>
      </c>
      <c r="BM447" s="2" t="str">
        <f>IF(Data!AL447&gt;0,Data!AL447-4,"")</f>
        <v/>
      </c>
      <c r="BN447" s="2" t="str">
        <f>IF(Data!AM447&gt;0,Data!AM447-4,"")</f>
        <v/>
      </c>
      <c r="BO447" s="2" t="str">
        <f>IF(Data!AN447&gt;0,Data!AN447-4,"")</f>
        <v/>
      </c>
      <c r="BP447" s="2" t="str">
        <f>IF(Data!AO447&gt;0,Data!AO447-4,"")</f>
        <v/>
      </c>
      <c r="BQ447" s="2" t="str">
        <f>IF(Data!AP447&gt;0,Data!AP447-4,"")</f>
        <v/>
      </c>
      <c r="BR447" s="2" t="str">
        <f>IF(Data!AQ447&gt;0,Data!AQ447-4,"")</f>
        <v/>
      </c>
      <c r="BS447" s="2" t="str">
        <f>IF(Data!AR447&gt;0,Data!AR447-4,"")</f>
        <v/>
      </c>
      <c r="BT447" s="2" t="str">
        <f>IF(Data!AS447&gt;0,Data!AS447-4,"")</f>
        <v/>
      </c>
      <c r="BV447" s="7" t="str">
        <f t="shared" si="134"/>
        <v/>
      </c>
      <c r="BW447" s="7" t="str">
        <f t="shared" si="144"/>
        <v/>
      </c>
      <c r="BX447" s="4" t="str">
        <f t="shared" si="135"/>
        <v/>
      </c>
      <c r="BZ447" s="4" t="str">
        <f>IF(MAX(COUNTIF(Data!AL447:AS447,1),COUNTIF(Data!AL447:AS447,2),COUNTIF(Data!AL447:AS447,3),COUNTIF(Data!AL447:AS447,4),COUNTIF(Data!AL447:AS447,5),COUNTIF(Data!AL447:AS447,6),COUNTIF(Data!AL447:AS447,7))&gt;0,MAX(COUNTIF(Data!AL447:AS447,1),COUNTIF(Data!AL447:AS447,2),COUNTIF(Data!AL447:AS447,3),COUNTIF(Data!AL447:AS447,4),COUNTIF(Data!AL447:AS447,5),COUNTIF(Data!AL447:AS447,6),COUNTIF(Data!AL447:AS447,7)),"")</f>
        <v/>
      </c>
      <c r="CA447" s="4" t="str">
        <f>IF(COUNTIF(Data!AL447:AS447,4)=8,"Remove","")</f>
        <v/>
      </c>
      <c r="CC447" s="2" t="str">
        <f>IF(Data!AU447&gt;0,Data!AU447-4,"")</f>
        <v/>
      </c>
      <c r="CD447" s="2" t="str">
        <f>IF(Data!AV447&gt;0,Data!AV447-4,"")</f>
        <v/>
      </c>
      <c r="CE447" s="2" t="str">
        <f>IF(Data!AW447&gt;0,Data!AW447-4,"")</f>
        <v/>
      </c>
      <c r="CF447" s="2" t="str">
        <f>IF(Data!AX447&gt;0,Data!AX447-4,"")</f>
        <v/>
      </c>
      <c r="CG447" s="2" t="str">
        <f>IF(Data!AY447&gt;0,Data!AY447-4,"")</f>
        <v/>
      </c>
      <c r="CH447" s="2" t="str">
        <f>IF(Data!AZ447&gt;0,Data!AZ447-4,"")</f>
        <v/>
      </c>
      <c r="CI447" s="2" t="str">
        <f>IF(Data!BA447&gt;0,Data!BA447-4,"")</f>
        <v/>
      </c>
      <c r="CJ447" s="2" t="str">
        <f>IF(Data!BB447&gt;0,Data!BB447-4,"")</f>
        <v/>
      </c>
      <c r="CL447" s="7" t="str">
        <f t="shared" si="136"/>
        <v/>
      </c>
      <c r="CM447" s="7" t="str">
        <f t="shared" si="145"/>
        <v/>
      </c>
      <c r="CN447" s="4" t="str">
        <f t="shared" si="137"/>
        <v/>
      </c>
      <c r="CP447" s="4" t="str">
        <f>IF(MAX(COUNTIF(Data!AU447:BB447,1),COUNTIF(Data!AU447:BB447,2),COUNTIF(Data!AU447:BB447,3),COUNTIF(Data!AU447:BB447,4),COUNTIF(Data!AU447:BB447,5),COUNTIF(Data!AU447:BB447,6),COUNTIF(Data!AU447:BB447,7))&gt;0,MAX(COUNTIF(Data!AU447:BB447,1),COUNTIF(Data!AU447:BB447,2),COUNTIF(Data!AU447:BB447,3),COUNTIF(Data!AU447:BB447,4),COUNTIF(Data!AU447:BB447,5),COUNTIF(Data!AU447:BB447,6),COUNTIF(Data!AU447:BB447,7)),"")</f>
        <v/>
      </c>
      <c r="CQ447" s="4" t="str">
        <f>IF(COUNTIF(Data!AU447:BB447,4)=8,"Remove","")</f>
        <v/>
      </c>
      <c r="CS447" s="2" t="str">
        <f>IF(Data!BD447&gt;0,Data!BD447-4,"")</f>
        <v/>
      </c>
      <c r="CT447" s="2" t="str">
        <f>IF(Data!BE447&gt;0,Data!BE447-4,"")</f>
        <v/>
      </c>
      <c r="CU447" s="2" t="str">
        <f>IF(Data!BF447&gt;0,Data!BF447-4,"")</f>
        <v/>
      </c>
      <c r="CV447" s="2" t="str">
        <f>IF(Data!BG447&gt;0,Data!BG447-4,"")</f>
        <v/>
      </c>
      <c r="CW447" s="2" t="str">
        <f>IF(Data!BH447&gt;0,Data!BH447-4,"")</f>
        <v/>
      </c>
      <c r="CX447" s="2" t="str">
        <f>IF(Data!BI447&gt;0,Data!BI447-4,"")</f>
        <v/>
      </c>
      <c r="CY447" s="2" t="str">
        <f>IF(Data!BJ447&gt;0,Data!BJ447-4,"")</f>
        <v/>
      </c>
      <c r="CZ447" s="2" t="str">
        <f>IF(Data!BK447&gt;0,Data!BK447-4,"")</f>
        <v/>
      </c>
      <c r="DB447" s="7" t="str">
        <f t="shared" si="138"/>
        <v/>
      </c>
      <c r="DC447" s="7" t="str">
        <f t="shared" si="146"/>
        <v/>
      </c>
      <c r="DD447" s="4" t="str">
        <f t="shared" si="139"/>
        <v/>
      </c>
      <c r="DF447" s="4" t="str">
        <f>IF(MAX(COUNTIF(Data!BD447:BK447,1),COUNTIF(Data!BD447:BK447,2),COUNTIF(Data!BD447:BK447,3),COUNTIF(Data!BD447:BK447,4),COUNTIF(Data!BD447:BK447,5),COUNTIF(Data!BD447:BK447,6),COUNTIF(Data!BD447:BK447,7))&gt;0,MAX(COUNTIF(Data!BD447:BK447,1),COUNTIF(Data!BD447:BK447,2),COUNTIF(Data!BD447:BK447,3),COUNTIF(Data!BD447:BK447,4),COUNTIF(Data!BD447:BK447,5),COUNTIF(Data!BD447:BK447,6),COUNTIF(Data!BD447:BK447,7)),"")</f>
        <v/>
      </c>
      <c r="DG447" s="4" t="str">
        <f>IF(COUNTIF(Data!BD447:BK447,4)=8,"Remove","")</f>
        <v/>
      </c>
    </row>
    <row r="448" spans="1:111" x14ac:dyDescent="0.25">
      <c r="A448" s="2" t="str">
        <f>IF(Data!B448&gt;0,Data!B448-4,"")</f>
        <v/>
      </c>
      <c r="B448" s="2" t="str">
        <f>IF(Data!C448&gt;0,Data!C448-4,"")</f>
        <v/>
      </c>
      <c r="C448" s="2" t="str">
        <f>IF(Data!D448&gt;0,Data!D448-4,"")</f>
        <v/>
      </c>
      <c r="D448" s="2" t="str">
        <f>IF(Data!E448&gt;0,Data!E448-4,"")</f>
        <v/>
      </c>
      <c r="E448" s="2" t="str">
        <f>IF(Data!F448&gt;0,Data!F448-4,"")</f>
        <v/>
      </c>
      <c r="F448" s="2" t="str">
        <f>IF(Data!G448&gt;0,Data!G448-4,"")</f>
        <v/>
      </c>
      <c r="G448" s="2" t="str">
        <f>IF(Data!H448&gt;0,Data!H448-4,"")</f>
        <v/>
      </c>
      <c r="H448" s="2" t="str">
        <f>IF(Data!I448&gt;0,Data!I448-4,"")</f>
        <v/>
      </c>
      <c r="J448" s="7" t="str">
        <f t="shared" si="126"/>
        <v/>
      </c>
      <c r="K448" s="7" t="str">
        <f t="shared" si="140"/>
        <v/>
      </c>
      <c r="L448" s="4" t="str">
        <f t="shared" si="127"/>
        <v/>
      </c>
      <c r="N448" s="4" t="str">
        <f>IF(MAX(COUNTIF(Data!B448:I448,1),COUNTIF(Data!B448:I448,2),COUNTIF(Data!B448:I448,3),COUNTIF(Data!B448:I448,4),COUNTIF(Data!B448:I448,5),COUNTIF(Data!B448:I448,6),COUNTIF(Data!B448:I448,7))&gt;0,MAX(COUNTIF(Data!B448:I448,1),COUNTIF(Data!B448:I448,2),COUNTIF(Data!B448:I448,3),COUNTIF(Data!B448:I448,4),COUNTIF(Data!B448:I448,5),COUNTIF(Data!B448:I448,6),COUNTIF(Data!B448:I448,7)),"")</f>
        <v/>
      </c>
      <c r="O448" s="4" t="str">
        <f>IF(COUNTIF(Data!B448:I448,4)=8,"Remove","")</f>
        <v/>
      </c>
      <c r="Q448" s="2" t="str">
        <f>IF(Data!K448&gt;0,Data!K448-4,"")</f>
        <v/>
      </c>
      <c r="R448" s="2" t="str">
        <f>IF(Data!L448&gt;0,Data!L448-4,"")</f>
        <v/>
      </c>
      <c r="S448" s="2" t="str">
        <f>IF(Data!M448&gt;0,Data!M448-4,"")</f>
        <v/>
      </c>
      <c r="T448" s="2" t="str">
        <f>IF(Data!N448&gt;0,Data!N448-4,"")</f>
        <v/>
      </c>
      <c r="U448" s="2" t="str">
        <f>IF(Data!O448&gt;0,Data!O448-4,"")</f>
        <v/>
      </c>
      <c r="V448" s="2" t="str">
        <f>IF(Data!P448&gt;0,Data!P448-4,"")</f>
        <v/>
      </c>
      <c r="W448" s="2" t="str">
        <f>IF(Data!Q448&gt;0,Data!Q448-4,"")</f>
        <v/>
      </c>
      <c r="X448" s="2" t="str">
        <f>IF(Data!R448&gt;0,Data!R448-4,"")</f>
        <v/>
      </c>
      <c r="Y448" s="59"/>
      <c r="Z448" s="7" t="str">
        <f t="shared" si="128"/>
        <v/>
      </c>
      <c r="AA448" s="7" t="str">
        <f t="shared" si="141"/>
        <v/>
      </c>
      <c r="AB448" s="4" t="str">
        <f t="shared" si="129"/>
        <v/>
      </c>
      <c r="AC448" s="59"/>
      <c r="AD448" s="4" t="str">
        <f>IF(MAX(COUNTIF(Data!K448:R448,1),COUNTIF(Data!K448:R448,2),COUNTIF(Data!K448:R448,3),COUNTIF(Data!K448:R448,4),COUNTIF(Data!K448:R448,5),COUNTIF(Data!K448:R448,6),COUNTIF(Data!K448:R448,7))&gt;0,MAX(COUNTIF(Data!K448:R448,1),COUNTIF(Data!K448:R448,2),COUNTIF(Data!K448:R448,3),COUNTIF(Data!K448:R448,4),COUNTIF(Data!K448:R448,5),COUNTIF(Data!K448:R448,6),COUNTIF(Data!K448:R448,7)),"")</f>
        <v/>
      </c>
      <c r="AE448" s="4" t="str">
        <f>IF(COUNTIF(Data!K448:R448,4)=8,"Remove","")</f>
        <v/>
      </c>
      <c r="AG448" s="2" t="str">
        <f>IF(Data!T448&gt;0,Data!T448-4,"")</f>
        <v/>
      </c>
      <c r="AH448" s="2" t="str">
        <f>IF(Data!U448&gt;0,Data!U448-4,"")</f>
        <v/>
      </c>
      <c r="AI448" s="2" t="str">
        <f>IF(Data!V448&gt;0,Data!V448-4,"")</f>
        <v/>
      </c>
      <c r="AJ448" s="2" t="str">
        <f>IF(Data!W448&gt;0,Data!W448-4,"")</f>
        <v/>
      </c>
      <c r="AK448" s="2" t="str">
        <f>IF(Data!X448&gt;0,Data!X448-4,"")</f>
        <v/>
      </c>
      <c r="AL448" s="2" t="str">
        <f>IF(Data!Y448&gt;0,Data!Y448-4,"")</f>
        <v/>
      </c>
      <c r="AM448" s="2" t="str">
        <f>IF(Data!Z448&gt;0,Data!Z448-4,"")</f>
        <v/>
      </c>
      <c r="AN448" s="2" t="str">
        <f>IF(Data!AA448&gt;0,Data!AA448-4,"")</f>
        <v/>
      </c>
      <c r="AP448" s="7" t="str">
        <f t="shared" si="130"/>
        <v/>
      </c>
      <c r="AQ448" s="7" t="str">
        <f t="shared" si="142"/>
        <v/>
      </c>
      <c r="AR448" s="4" t="str">
        <f t="shared" si="131"/>
        <v/>
      </c>
      <c r="AT448" s="4" t="str">
        <f>IF(MAX(COUNTIF(Data!T448:AA448,1),COUNTIF(Data!T448:AA448,2),COUNTIF(Data!T448:AA448,3),COUNTIF(Data!T448:AA448,4),COUNTIF(Data!T448:AA448,5),COUNTIF(Data!T448:AA448,6),COUNTIF(Data!T448:AA448,7))&gt;0,MAX(COUNTIF(Data!T448:AA448,1),COUNTIF(Data!T448:AA448,2),COUNTIF(Data!T448:AA448,3),COUNTIF(Data!T448:AA448,4),COUNTIF(Data!T448:AA448,5),COUNTIF(Data!T448:AA448,6),COUNTIF(Data!T448:AA448,7)),"")</f>
        <v/>
      </c>
      <c r="AU448" s="4" t="str">
        <f>IF(COUNTIF(Data!T448:AA448,4)=8,"Remove","")</f>
        <v/>
      </c>
      <c r="AW448" s="2" t="str">
        <f>IF(Data!AC448&gt;0,Data!AC448-4,"")</f>
        <v/>
      </c>
      <c r="AX448" s="2" t="str">
        <f>IF(Data!AD448&gt;0,Data!AD448-4,"")</f>
        <v/>
      </c>
      <c r="AY448" s="2" t="str">
        <f>IF(Data!AE448&gt;0,Data!AE448-4,"")</f>
        <v/>
      </c>
      <c r="AZ448" s="2" t="str">
        <f>IF(Data!AF448&gt;0,Data!AF448-4,"")</f>
        <v/>
      </c>
      <c r="BA448" s="2" t="str">
        <f>IF(Data!AG448&gt;0,Data!AG448-4,"")</f>
        <v/>
      </c>
      <c r="BB448" s="2" t="str">
        <f>IF(Data!AH448&gt;0,Data!AH448-4,"")</f>
        <v/>
      </c>
      <c r="BC448" s="2" t="str">
        <f>IF(Data!AI448&gt;0,Data!AI448-4,"")</f>
        <v/>
      </c>
      <c r="BD448" s="2" t="str">
        <f>IF(Data!AJ448&gt;0,Data!AJ448-4,"")</f>
        <v/>
      </c>
      <c r="BF448" s="7" t="str">
        <f t="shared" si="132"/>
        <v/>
      </c>
      <c r="BG448" s="7" t="str">
        <f t="shared" si="143"/>
        <v/>
      </c>
      <c r="BH448" s="4" t="str">
        <f t="shared" si="133"/>
        <v/>
      </c>
      <c r="BJ448" s="4" t="str">
        <f>IF(MAX(COUNTIF(Data!AC448:AJ448,1),COUNTIF(Data!AC448:AJ448,2),COUNTIF(Data!AC448:AJ448,3),COUNTIF(Data!AC448:AJ448,4),COUNTIF(Data!AC448:AJ448,5),COUNTIF(Data!AC448:AJ448,6),COUNTIF(Data!AC448:AJ448,7))&gt;0,MAX(COUNTIF(Data!AC448:AJ448,1),COUNTIF(Data!AC448:AJ448,2),COUNTIF(Data!AC448:AJ448,3),COUNTIF(Data!AC448:AJ448,4),COUNTIF(Data!AC448:AJ448,5),COUNTIF(Data!AC448:AJ448,6),COUNTIF(Data!AC448:AJ448,7)),"")</f>
        <v/>
      </c>
      <c r="BK448" s="4" t="str">
        <f>IF(COUNTIF(Data!AC448:AJ448,4)=8,"Remove","")</f>
        <v/>
      </c>
      <c r="BM448" s="2" t="str">
        <f>IF(Data!AL448&gt;0,Data!AL448-4,"")</f>
        <v/>
      </c>
      <c r="BN448" s="2" t="str">
        <f>IF(Data!AM448&gt;0,Data!AM448-4,"")</f>
        <v/>
      </c>
      <c r="BO448" s="2" t="str">
        <f>IF(Data!AN448&gt;0,Data!AN448-4,"")</f>
        <v/>
      </c>
      <c r="BP448" s="2" t="str">
        <f>IF(Data!AO448&gt;0,Data!AO448-4,"")</f>
        <v/>
      </c>
      <c r="BQ448" s="2" t="str">
        <f>IF(Data!AP448&gt;0,Data!AP448-4,"")</f>
        <v/>
      </c>
      <c r="BR448" s="2" t="str">
        <f>IF(Data!AQ448&gt;0,Data!AQ448-4,"")</f>
        <v/>
      </c>
      <c r="BS448" s="2" t="str">
        <f>IF(Data!AR448&gt;0,Data!AR448-4,"")</f>
        <v/>
      </c>
      <c r="BT448" s="2" t="str">
        <f>IF(Data!AS448&gt;0,Data!AS448-4,"")</f>
        <v/>
      </c>
      <c r="BV448" s="7" t="str">
        <f t="shared" si="134"/>
        <v/>
      </c>
      <c r="BW448" s="7" t="str">
        <f t="shared" si="144"/>
        <v/>
      </c>
      <c r="BX448" s="4" t="str">
        <f t="shared" si="135"/>
        <v/>
      </c>
      <c r="BZ448" s="4" t="str">
        <f>IF(MAX(COUNTIF(Data!AL448:AS448,1),COUNTIF(Data!AL448:AS448,2),COUNTIF(Data!AL448:AS448,3),COUNTIF(Data!AL448:AS448,4),COUNTIF(Data!AL448:AS448,5),COUNTIF(Data!AL448:AS448,6),COUNTIF(Data!AL448:AS448,7))&gt;0,MAX(COUNTIF(Data!AL448:AS448,1),COUNTIF(Data!AL448:AS448,2),COUNTIF(Data!AL448:AS448,3),COUNTIF(Data!AL448:AS448,4),COUNTIF(Data!AL448:AS448,5),COUNTIF(Data!AL448:AS448,6),COUNTIF(Data!AL448:AS448,7)),"")</f>
        <v/>
      </c>
      <c r="CA448" s="4" t="str">
        <f>IF(COUNTIF(Data!AL448:AS448,4)=8,"Remove","")</f>
        <v/>
      </c>
      <c r="CC448" s="2" t="str">
        <f>IF(Data!AU448&gt;0,Data!AU448-4,"")</f>
        <v/>
      </c>
      <c r="CD448" s="2" t="str">
        <f>IF(Data!AV448&gt;0,Data!AV448-4,"")</f>
        <v/>
      </c>
      <c r="CE448" s="2" t="str">
        <f>IF(Data!AW448&gt;0,Data!AW448-4,"")</f>
        <v/>
      </c>
      <c r="CF448" s="2" t="str">
        <f>IF(Data!AX448&gt;0,Data!AX448-4,"")</f>
        <v/>
      </c>
      <c r="CG448" s="2" t="str">
        <f>IF(Data!AY448&gt;0,Data!AY448-4,"")</f>
        <v/>
      </c>
      <c r="CH448" s="2" t="str">
        <f>IF(Data!AZ448&gt;0,Data!AZ448-4,"")</f>
        <v/>
      </c>
      <c r="CI448" s="2" t="str">
        <f>IF(Data!BA448&gt;0,Data!BA448-4,"")</f>
        <v/>
      </c>
      <c r="CJ448" s="2" t="str">
        <f>IF(Data!BB448&gt;0,Data!BB448-4,"")</f>
        <v/>
      </c>
      <c r="CL448" s="7" t="str">
        <f t="shared" si="136"/>
        <v/>
      </c>
      <c r="CM448" s="7" t="str">
        <f t="shared" si="145"/>
        <v/>
      </c>
      <c r="CN448" s="4" t="str">
        <f t="shared" si="137"/>
        <v/>
      </c>
      <c r="CP448" s="4" t="str">
        <f>IF(MAX(COUNTIF(Data!AU448:BB448,1),COUNTIF(Data!AU448:BB448,2),COUNTIF(Data!AU448:BB448,3),COUNTIF(Data!AU448:BB448,4),COUNTIF(Data!AU448:BB448,5),COUNTIF(Data!AU448:BB448,6),COUNTIF(Data!AU448:BB448,7))&gt;0,MAX(COUNTIF(Data!AU448:BB448,1),COUNTIF(Data!AU448:BB448,2),COUNTIF(Data!AU448:BB448,3),COUNTIF(Data!AU448:BB448,4),COUNTIF(Data!AU448:BB448,5),COUNTIF(Data!AU448:BB448,6),COUNTIF(Data!AU448:BB448,7)),"")</f>
        <v/>
      </c>
      <c r="CQ448" s="4" t="str">
        <f>IF(COUNTIF(Data!AU448:BB448,4)=8,"Remove","")</f>
        <v/>
      </c>
      <c r="CS448" s="2" t="str">
        <f>IF(Data!BD448&gt;0,Data!BD448-4,"")</f>
        <v/>
      </c>
      <c r="CT448" s="2" t="str">
        <f>IF(Data!BE448&gt;0,Data!BE448-4,"")</f>
        <v/>
      </c>
      <c r="CU448" s="2" t="str">
        <f>IF(Data!BF448&gt;0,Data!BF448-4,"")</f>
        <v/>
      </c>
      <c r="CV448" s="2" t="str">
        <f>IF(Data!BG448&gt;0,Data!BG448-4,"")</f>
        <v/>
      </c>
      <c r="CW448" s="2" t="str">
        <f>IF(Data!BH448&gt;0,Data!BH448-4,"")</f>
        <v/>
      </c>
      <c r="CX448" s="2" t="str">
        <f>IF(Data!BI448&gt;0,Data!BI448-4,"")</f>
        <v/>
      </c>
      <c r="CY448" s="2" t="str">
        <f>IF(Data!BJ448&gt;0,Data!BJ448-4,"")</f>
        <v/>
      </c>
      <c r="CZ448" s="2" t="str">
        <f>IF(Data!BK448&gt;0,Data!BK448-4,"")</f>
        <v/>
      </c>
      <c r="DB448" s="7" t="str">
        <f t="shared" si="138"/>
        <v/>
      </c>
      <c r="DC448" s="7" t="str">
        <f t="shared" si="146"/>
        <v/>
      </c>
      <c r="DD448" s="4" t="str">
        <f t="shared" si="139"/>
        <v/>
      </c>
      <c r="DF448" s="4" t="str">
        <f>IF(MAX(COUNTIF(Data!BD448:BK448,1),COUNTIF(Data!BD448:BK448,2),COUNTIF(Data!BD448:BK448,3),COUNTIF(Data!BD448:BK448,4),COUNTIF(Data!BD448:BK448,5),COUNTIF(Data!BD448:BK448,6),COUNTIF(Data!BD448:BK448,7))&gt;0,MAX(COUNTIF(Data!BD448:BK448,1),COUNTIF(Data!BD448:BK448,2),COUNTIF(Data!BD448:BK448,3),COUNTIF(Data!BD448:BK448,4),COUNTIF(Data!BD448:BK448,5),COUNTIF(Data!BD448:BK448,6),COUNTIF(Data!BD448:BK448,7)),"")</f>
        <v/>
      </c>
      <c r="DG448" s="4" t="str">
        <f>IF(COUNTIF(Data!BD448:BK448,4)=8,"Remove","")</f>
        <v/>
      </c>
    </row>
    <row r="449" spans="1:111" x14ac:dyDescent="0.25">
      <c r="A449" s="2" t="str">
        <f>IF(Data!B449&gt;0,Data!B449-4,"")</f>
        <v/>
      </c>
      <c r="B449" s="2" t="str">
        <f>IF(Data!C449&gt;0,Data!C449-4,"")</f>
        <v/>
      </c>
      <c r="C449" s="2" t="str">
        <f>IF(Data!D449&gt;0,Data!D449-4,"")</f>
        <v/>
      </c>
      <c r="D449" s="2" t="str">
        <f>IF(Data!E449&gt;0,Data!E449-4,"")</f>
        <v/>
      </c>
      <c r="E449" s="2" t="str">
        <f>IF(Data!F449&gt;0,Data!F449-4,"")</f>
        <v/>
      </c>
      <c r="F449" s="2" t="str">
        <f>IF(Data!G449&gt;0,Data!G449-4,"")</f>
        <v/>
      </c>
      <c r="G449" s="2" t="str">
        <f>IF(Data!H449&gt;0,Data!H449-4,"")</f>
        <v/>
      </c>
      <c r="H449" s="2" t="str">
        <f>IF(Data!I449&gt;0,Data!I449-4,"")</f>
        <v/>
      </c>
      <c r="J449" s="7" t="str">
        <f t="shared" si="126"/>
        <v/>
      </c>
      <c r="K449" s="7" t="str">
        <f t="shared" si="140"/>
        <v/>
      </c>
      <c r="L449" s="4" t="str">
        <f t="shared" si="127"/>
        <v/>
      </c>
      <c r="N449" s="4" t="str">
        <f>IF(MAX(COUNTIF(Data!B449:I449,1),COUNTIF(Data!B449:I449,2),COUNTIF(Data!B449:I449,3),COUNTIF(Data!B449:I449,4),COUNTIF(Data!B449:I449,5),COUNTIF(Data!B449:I449,6),COUNTIF(Data!B449:I449,7))&gt;0,MAX(COUNTIF(Data!B449:I449,1),COUNTIF(Data!B449:I449,2),COUNTIF(Data!B449:I449,3),COUNTIF(Data!B449:I449,4),COUNTIF(Data!B449:I449,5),COUNTIF(Data!B449:I449,6),COUNTIF(Data!B449:I449,7)),"")</f>
        <v/>
      </c>
      <c r="O449" s="4" t="str">
        <f>IF(COUNTIF(Data!B449:I449,4)=8,"Remove","")</f>
        <v/>
      </c>
      <c r="Q449" s="2" t="str">
        <f>IF(Data!K449&gt;0,Data!K449-4,"")</f>
        <v/>
      </c>
      <c r="R449" s="2" t="str">
        <f>IF(Data!L449&gt;0,Data!L449-4,"")</f>
        <v/>
      </c>
      <c r="S449" s="2" t="str">
        <f>IF(Data!M449&gt;0,Data!M449-4,"")</f>
        <v/>
      </c>
      <c r="T449" s="2" t="str">
        <f>IF(Data!N449&gt;0,Data!N449-4,"")</f>
        <v/>
      </c>
      <c r="U449" s="2" t="str">
        <f>IF(Data!O449&gt;0,Data!O449-4,"")</f>
        <v/>
      </c>
      <c r="V449" s="2" t="str">
        <f>IF(Data!P449&gt;0,Data!P449-4,"")</f>
        <v/>
      </c>
      <c r="W449" s="2" t="str">
        <f>IF(Data!Q449&gt;0,Data!Q449-4,"")</f>
        <v/>
      </c>
      <c r="X449" s="2" t="str">
        <f>IF(Data!R449&gt;0,Data!R449-4,"")</f>
        <v/>
      </c>
      <c r="Y449" s="59"/>
      <c r="Z449" s="7" t="str">
        <f t="shared" si="128"/>
        <v/>
      </c>
      <c r="AA449" s="7" t="str">
        <f t="shared" si="141"/>
        <v/>
      </c>
      <c r="AB449" s="4" t="str">
        <f t="shared" si="129"/>
        <v/>
      </c>
      <c r="AC449" s="59"/>
      <c r="AD449" s="4" t="str">
        <f>IF(MAX(COUNTIF(Data!K449:R449,1),COUNTIF(Data!K449:R449,2),COUNTIF(Data!K449:R449,3),COUNTIF(Data!K449:R449,4),COUNTIF(Data!K449:R449,5),COUNTIF(Data!K449:R449,6),COUNTIF(Data!K449:R449,7))&gt;0,MAX(COUNTIF(Data!K449:R449,1),COUNTIF(Data!K449:R449,2),COUNTIF(Data!K449:R449,3),COUNTIF(Data!K449:R449,4),COUNTIF(Data!K449:R449,5),COUNTIF(Data!K449:R449,6),COUNTIF(Data!K449:R449,7)),"")</f>
        <v/>
      </c>
      <c r="AE449" s="4" t="str">
        <f>IF(COUNTIF(Data!K449:R449,4)=8,"Remove","")</f>
        <v/>
      </c>
      <c r="AG449" s="2" t="str">
        <f>IF(Data!T449&gt;0,Data!T449-4,"")</f>
        <v/>
      </c>
      <c r="AH449" s="2" t="str">
        <f>IF(Data!U449&gt;0,Data!U449-4,"")</f>
        <v/>
      </c>
      <c r="AI449" s="2" t="str">
        <f>IF(Data!V449&gt;0,Data!V449-4,"")</f>
        <v/>
      </c>
      <c r="AJ449" s="2" t="str">
        <f>IF(Data!W449&gt;0,Data!W449-4,"")</f>
        <v/>
      </c>
      <c r="AK449" s="2" t="str">
        <f>IF(Data!X449&gt;0,Data!X449-4,"")</f>
        <v/>
      </c>
      <c r="AL449" s="2" t="str">
        <f>IF(Data!Y449&gt;0,Data!Y449-4,"")</f>
        <v/>
      </c>
      <c r="AM449" s="2" t="str">
        <f>IF(Data!Z449&gt;0,Data!Z449-4,"")</f>
        <v/>
      </c>
      <c r="AN449" s="2" t="str">
        <f>IF(Data!AA449&gt;0,Data!AA449-4,"")</f>
        <v/>
      </c>
      <c r="AP449" s="7" t="str">
        <f t="shared" si="130"/>
        <v/>
      </c>
      <c r="AQ449" s="7" t="str">
        <f t="shared" si="142"/>
        <v/>
      </c>
      <c r="AR449" s="4" t="str">
        <f t="shared" si="131"/>
        <v/>
      </c>
      <c r="AT449" s="4" t="str">
        <f>IF(MAX(COUNTIF(Data!T449:AA449,1),COUNTIF(Data!T449:AA449,2),COUNTIF(Data!T449:AA449,3),COUNTIF(Data!T449:AA449,4),COUNTIF(Data!T449:AA449,5),COUNTIF(Data!T449:AA449,6),COUNTIF(Data!T449:AA449,7))&gt;0,MAX(COUNTIF(Data!T449:AA449,1),COUNTIF(Data!T449:AA449,2),COUNTIF(Data!T449:AA449,3),COUNTIF(Data!T449:AA449,4),COUNTIF(Data!T449:AA449,5),COUNTIF(Data!T449:AA449,6),COUNTIF(Data!T449:AA449,7)),"")</f>
        <v/>
      </c>
      <c r="AU449" s="4" t="str">
        <f>IF(COUNTIF(Data!T449:AA449,4)=8,"Remove","")</f>
        <v/>
      </c>
      <c r="AW449" s="2" t="str">
        <f>IF(Data!AC449&gt;0,Data!AC449-4,"")</f>
        <v/>
      </c>
      <c r="AX449" s="2" t="str">
        <f>IF(Data!AD449&gt;0,Data!AD449-4,"")</f>
        <v/>
      </c>
      <c r="AY449" s="2" t="str">
        <f>IF(Data!AE449&gt;0,Data!AE449-4,"")</f>
        <v/>
      </c>
      <c r="AZ449" s="2" t="str">
        <f>IF(Data!AF449&gt;0,Data!AF449-4,"")</f>
        <v/>
      </c>
      <c r="BA449" s="2" t="str">
        <f>IF(Data!AG449&gt;0,Data!AG449-4,"")</f>
        <v/>
      </c>
      <c r="BB449" s="2" t="str">
        <f>IF(Data!AH449&gt;0,Data!AH449-4,"")</f>
        <v/>
      </c>
      <c r="BC449" s="2" t="str">
        <f>IF(Data!AI449&gt;0,Data!AI449-4,"")</f>
        <v/>
      </c>
      <c r="BD449" s="2" t="str">
        <f>IF(Data!AJ449&gt;0,Data!AJ449-4,"")</f>
        <v/>
      </c>
      <c r="BF449" s="7" t="str">
        <f t="shared" si="132"/>
        <v/>
      </c>
      <c r="BG449" s="7" t="str">
        <f t="shared" si="143"/>
        <v/>
      </c>
      <c r="BH449" s="4" t="str">
        <f t="shared" si="133"/>
        <v/>
      </c>
      <c r="BJ449" s="4" t="str">
        <f>IF(MAX(COUNTIF(Data!AC449:AJ449,1),COUNTIF(Data!AC449:AJ449,2),COUNTIF(Data!AC449:AJ449,3),COUNTIF(Data!AC449:AJ449,4),COUNTIF(Data!AC449:AJ449,5),COUNTIF(Data!AC449:AJ449,6),COUNTIF(Data!AC449:AJ449,7))&gt;0,MAX(COUNTIF(Data!AC449:AJ449,1),COUNTIF(Data!AC449:AJ449,2),COUNTIF(Data!AC449:AJ449,3),COUNTIF(Data!AC449:AJ449,4),COUNTIF(Data!AC449:AJ449,5),COUNTIF(Data!AC449:AJ449,6),COUNTIF(Data!AC449:AJ449,7)),"")</f>
        <v/>
      </c>
      <c r="BK449" s="4" t="str">
        <f>IF(COUNTIF(Data!AC449:AJ449,4)=8,"Remove","")</f>
        <v/>
      </c>
      <c r="BM449" s="2" t="str">
        <f>IF(Data!AL449&gt;0,Data!AL449-4,"")</f>
        <v/>
      </c>
      <c r="BN449" s="2" t="str">
        <f>IF(Data!AM449&gt;0,Data!AM449-4,"")</f>
        <v/>
      </c>
      <c r="BO449" s="2" t="str">
        <f>IF(Data!AN449&gt;0,Data!AN449-4,"")</f>
        <v/>
      </c>
      <c r="BP449" s="2" t="str">
        <f>IF(Data!AO449&gt;0,Data!AO449-4,"")</f>
        <v/>
      </c>
      <c r="BQ449" s="2" t="str">
        <f>IF(Data!AP449&gt;0,Data!AP449-4,"")</f>
        <v/>
      </c>
      <c r="BR449" s="2" t="str">
        <f>IF(Data!AQ449&gt;0,Data!AQ449-4,"")</f>
        <v/>
      </c>
      <c r="BS449" s="2" t="str">
        <f>IF(Data!AR449&gt;0,Data!AR449-4,"")</f>
        <v/>
      </c>
      <c r="BT449" s="2" t="str">
        <f>IF(Data!AS449&gt;0,Data!AS449-4,"")</f>
        <v/>
      </c>
      <c r="BV449" s="7" t="str">
        <f t="shared" si="134"/>
        <v/>
      </c>
      <c r="BW449" s="7" t="str">
        <f t="shared" si="144"/>
        <v/>
      </c>
      <c r="BX449" s="4" t="str">
        <f t="shared" si="135"/>
        <v/>
      </c>
      <c r="BZ449" s="4" t="str">
        <f>IF(MAX(COUNTIF(Data!AL449:AS449,1),COUNTIF(Data!AL449:AS449,2),COUNTIF(Data!AL449:AS449,3),COUNTIF(Data!AL449:AS449,4),COUNTIF(Data!AL449:AS449,5),COUNTIF(Data!AL449:AS449,6),COUNTIF(Data!AL449:AS449,7))&gt;0,MAX(COUNTIF(Data!AL449:AS449,1),COUNTIF(Data!AL449:AS449,2),COUNTIF(Data!AL449:AS449,3),COUNTIF(Data!AL449:AS449,4),COUNTIF(Data!AL449:AS449,5),COUNTIF(Data!AL449:AS449,6),COUNTIF(Data!AL449:AS449,7)),"")</f>
        <v/>
      </c>
      <c r="CA449" s="4" t="str">
        <f>IF(COUNTIF(Data!AL449:AS449,4)=8,"Remove","")</f>
        <v/>
      </c>
      <c r="CC449" s="2" t="str">
        <f>IF(Data!AU449&gt;0,Data!AU449-4,"")</f>
        <v/>
      </c>
      <c r="CD449" s="2" t="str">
        <f>IF(Data!AV449&gt;0,Data!AV449-4,"")</f>
        <v/>
      </c>
      <c r="CE449" s="2" t="str">
        <f>IF(Data!AW449&gt;0,Data!AW449-4,"")</f>
        <v/>
      </c>
      <c r="CF449" s="2" t="str">
        <f>IF(Data!AX449&gt;0,Data!AX449-4,"")</f>
        <v/>
      </c>
      <c r="CG449" s="2" t="str">
        <f>IF(Data!AY449&gt;0,Data!AY449-4,"")</f>
        <v/>
      </c>
      <c r="CH449" s="2" t="str">
        <f>IF(Data!AZ449&gt;0,Data!AZ449-4,"")</f>
        <v/>
      </c>
      <c r="CI449" s="2" t="str">
        <f>IF(Data!BA449&gt;0,Data!BA449-4,"")</f>
        <v/>
      </c>
      <c r="CJ449" s="2" t="str">
        <f>IF(Data!BB449&gt;0,Data!BB449-4,"")</f>
        <v/>
      </c>
      <c r="CL449" s="7" t="str">
        <f t="shared" si="136"/>
        <v/>
      </c>
      <c r="CM449" s="7" t="str">
        <f t="shared" si="145"/>
        <v/>
      </c>
      <c r="CN449" s="4" t="str">
        <f t="shared" si="137"/>
        <v/>
      </c>
      <c r="CP449" s="4" t="str">
        <f>IF(MAX(COUNTIF(Data!AU449:BB449,1),COUNTIF(Data!AU449:BB449,2),COUNTIF(Data!AU449:BB449,3),COUNTIF(Data!AU449:BB449,4),COUNTIF(Data!AU449:BB449,5),COUNTIF(Data!AU449:BB449,6),COUNTIF(Data!AU449:BB449,7))&gt;0,MAX(COUNTIF(Data!AU449:BB449,1),COUNTIF(Data!AU449:BB449,2),COUNTIF(Data!AU449:BB449,3),COUNTIF(Data!AU449:BB449,4),COUNTIF(Data!AU449:BB449,5),COUNTIF(Data!AU449:BB449,6),COUNTIF(Data!AU449:BB449,7)),"")</f>
        <v/>
      </c>
      <c r="CQ449" s="4" t="str">
        <f>IF(COUNTIF(Data!AU449:BB449,4)=8,"Remove","")</f>
        <v/>
      </c>
      <c r="CS449" s="2" t="str">
        <f>IF(Data!BD449&gt;0,Data!BD449-4,"")</f>
        <v/>
      </c>
      <c r="CT449" s="2" t="str">
        <f>IF(Data!BE449&gt;0,Data!BE449-4,"")</f>
        <v/>
      </c>
      <c r="CU449" s="2" t="str">
        <f>IF(Data!BF449&gt;0,Data!BF449-4,"")</f>
        <v/>
      </c>
      <c r="CV449" s="2" t="str">
        <f>IF(Data!BG449&gt;0,Data!BG449-4,"")</f>
        <v/>
      </c>
      <c r="CW449" s="2" t="str">
        <f>IF(Data!BH449&gt;0,Data!BH449-4,"")</f>
        <v/>
      </c>
      <c r="CX449" s="2" t="str">
        <f>IF(Data!BI449&gt;0,Data!BI449-4,"")</f>
        <v/>
      </c>
      <c r="CY449" s="2" t="str">
        <f>IF(Data!BJ449&gt;0,Data!BJ449-4,"")</f>
        <v/>
      </c>
      <c r="CZ449" s="2" t="str">
        <f>IF(Data!BK449&gt;0,Data!BK449-4,"")</f>
        <v/>
      </c>
      <c r="DB449" s="7" t="str">
        <f t="shared" si="138"/>
        <v/>
      </c>
      <c r="DC449" s="7" t="str">
        <f t="shared" si="146"/>
        <v/>
      </c>
      <c r="DD449" s="4" t="str">
        <f t="shared" si="139"/>
        <v/>
      </c>
      <c r="DF449" s="4" t="str">
        <f>IF(MAX(COUNTIF(Data!BD449:BK449,1),COUNTIF(Data!BD449:BK449,2),COUNTIF(Data!BD449:BK449,3),COUNTIF(Data!BD449:BK449,4),COUNTIF(Data!BD449:BK449,5),COUNTIF(Data!BD449:BK449,6),COUNTIF(Data!BD449:BK449,7))&gt;0,MAX(COUNTIF(Data!BD449:BK449,1),COUNTIF(Data!BD449:BK449,2),COUNTIF(Data!BD449:BK449,3),COUNTIF(Data!BD449:BK449,4),COUNTIF(Data!BD449:BK449,5),COUNTIF(Data!BD449:BK449,6),COUNTIF(Data!BD449:BK449,7)),"")</f>
        <v/>
      </c>
      <c r="DG449" s="4" t="str">
        <f>IF(COUNTIF(Data!BD449:BK449,4)=8,"Remove","")</f>
        <v/>
      </c>
    </row>
    <row r="450" spans="1:111" x14ac:dyDescent="0.25">
      <c r="A450" s="2" t="str">
        <f>IF(Data!B450&gt;0,Data!B450-4,"")</f>
        <v/>
      </c>
      <c r="B450" s="2" t="str">
        <f>IF(Data!C450&gt;0,Data!C450-4,"")</f>
        <v/>
      </c>
      <c r="C450" s="2" t="str">
        <f>IF(Data!D450&gt;0,Data!D450-4,"")</f>
        <v/>
      </c>
      <c r="D450" s="2" t="str">
        <f>IF(Data!E450&gt;0,Data!E450-4,"")</f>
        <v/>
      </c>
      <c r="E450" s="2" t="str">
        <f>IF(Data!F450&gt;0,Data!F450-4,"")</f>
        <v/>
      </c>
      <c r="F450" s="2" t="str">
        <f>IF(Data!G450&gt;0,Data!G450-4,"")</f>
        <v/>
      </c>
      <c r="G450" s="2" t="str">
        <f>IF(Data!H450&gt;0,Data!H450-4,"")</f>
        <v/>
      </c>
      <c r="H450" s="2" t="str">
        <f>IF(Data!I450&gt;0,Data!I450-4,"")</f>
        <v/>
      </c>
      <c r="J450" s="7" t="str">
        <f t="shared" si="126"/>
        <v/>
      </c>
      <c r="K450" s="7" t="str">
        <f t="shared" si="140"/>
        <v/>
      </c>
      <c r="L450" s="4" t="str">
        <f t="shared" si="127"/>
        <v/>
      </c>
      <c r="N450" s="4" t="str">
        <f>IF(MAX(COUNTIF(Data!B450:I450,1),COUNTIF(Data!B450:I450,2),COUNTIF(Data!B450:I450,3),COUNTIF(Data!B450:I450,4),COUNTIF(Data!B450:I450,5),COUNTIF(Data!B450:I450,6),COUNTIF(Data!B450:I450,7))&gt;0,MAX(COUNTIF(Data!B450:I450,1),COUNTIF(Data!B450:I450,2),COUNTIF(Data!B450:I450,3),COUNTIF(Data!B450:I450,4),COUNTIF(Data!B450:I450,5),COUNTIF(Data!B450:I450,6),COUNTIF(Data!B450:I450,7)),"")</f>
        <v/>
      </c>
      <c r="O450" s="4" t="str">
        <f>IF(COUNTIF(Data!B450:I450,4)=8,"Remove","")</f>
        <v/>
      </c>
      <c r="Q450" s="2" t="str">
        <f>IF(Data!K450&gt;0,Data!K450-4,"")</f>
        <v/>
      </c>
      <c r="R450" s="2" t="str">
        <f>IF(Data!L450&gt;0,Data!L450-4,"")</f>
        <v/>
      </c>
      <c r="S450" s="2" t="str">
        <f>IF(Data!M450&gt;0,Data!M450-4,"")</f>
        <v/>
      </c>
      <c r="T450" s="2" t="str">
        <f>IF(Data!N450&gt;0,Data!N450-4,"")</f>
        <v/>
      </c>
      <c r="U450" s="2" t="str">
        <f>IF(Data!O450&gt;0,Data!O450-4,"")</f>
        <v/>
      </c>
      <c r="V450" s="2" t="str">
        <f>IF(Data!P450&gt;0,Data!P450-4,"")</f>
        <v/>
      </c>
      <c r="W450" s="2" t="str">
        <f>IF(Data!Q450&gt;0,Data!Q450-4,"")</f>
        <v/>
      </c>
      <c r="X450" s="2" t="str">
        <f>IF(Data!R450&gt;0,Data!R450-4,"")</f>
        <v/>
      </c>
      <c r="Y450" s="59"/>
      <c r="Z450" s="7" t="str">
        <f t="shared" si="128"/>
        <v/>
      </c>
      <c r="AA450" s="7" t="str">
        <f t="shared" si="141"/>
        <v/>
      </c>
      <c r="AB450" s="4" t="str">
        <f t="shared" si="129"/>
        <v/>
      </c>
      <c r="AC450" s="59"/>
      <c r="AD450" s="4" t="str">
        <f>IF(MAX(COUNTIF(Data!K450:R450,1),COUNTIF(Data!K450:R450,2),COUNTIF(Data!K450:R450,3),COUNTIF(Data!K450:R450,4),COUNTIF(Data!K450:R450,5),COUNTIF(Data!K450:R450,6),COUNTIF(Data!K450:R450,7))&gt;0,MAX(COUNTIF(Data!K450:R450,1),COUNTIF(Data!K450:R450,2),COUNTIF(Data!K450:R450,3),COUNTIF(Data!K450:R450,4),COUNTIF(Data!K450:R450,5),COUNTIF(Data!K450:R450,6),COUNTIF(Data!K450:R450,7)),"")</f>
        <v/>
      </c>
      <c r="AE450" s="4" t="str">
        <f>IF(COUNTIF(Data!K450:R450,4)=8,"Remove","")</f>
        <v/>
      </c>
      <c r="AG450" s="2" t="str">
        <f>IF(Data!T450&gt;0,Data!T450-4,"")</f>
        <v/>
      </c>
      <c r="AH450" s="2" t="str">
        <f>IF(Data!U450&gt;0,Data!U450-4,"")</f>
        <v/>
      </c>
      <c r="AI450" s="2" t="str">
        <f>IF(Data!V450&gt;0,Data!V450-4,"")</f>
        <v/>
      </c>
      <c r="AJ450" s="2" t="str">
        <f>IF(Data!W450&gt;0,Data!W450-4,"")</f>
        <v/>
      </c>
      <c r="AK450" s="2" t="str">
        <f>IF(Data!X450&gt;0,Data!X450-4,"")</f>
        <v/>
      </c>
      <c r="AL450" s="2" t="str">
        <f>IF(Data!Y450&gt;0,Data!Y450-4,"")</f>
        <v/>
      </c>
      <c r="AM450" s="2" t="str">
        <f>IF(Data!Z450&gt;0,Data!Z450-4,"")</f>
        <v/>
      </c>
      <c r="AN450" s="2" t="str">
        <f>IF(Data!AA450&gt;0,Data!AA450-4,"")</f>
        <v/>
      </c>
      <c r="AP450" s="7" t="str">
        <f t="shared" si="130"/>
        <v/>
      </c>
      <c r="AQ450" s="7" t="str">
        <f t="shared" si="142"/>
        <v/>
      </c>
      <c r="AR450" s="4" t="str">
        <f t="shared" si="131"/>
        <v/>
      </c>
      <c r="AT450" s="4" t="str">
        <f>IF(MAX(COUNTIF(Data!T450:AA450,1),COUNTIF(Data!T450:AA450,2),COUNTIF(Data!T450:AA450,3),COUNTIF(Data!T450:AA450,4),COUNTIF(Data!T450:AA450,5),COUNTIF(Data!T450:AA450,6),COUNTIF(Data!T450:AA450,7))&gt;0,MAX(COUNTIF(Data!T450:AA450,1),COUNTIF(Data!T450:AA450,2),COUNTIF(Data!T450:AA450,3),COUNTIF(Data!T450:AA450,4),COUNTIF(Data!T450:AA450,5),COUNTIF(Data!T450:AA450,6),COUNTIF(Data!T450:AA450,7)),"")</f>
        <v/>
      </c>
      <c r="AU450" s="4" t="str">
        <f>IF(COUNTIF(Data!T450:AA450,4)=8,"Remove","")</f>
        <v/>
      </c>
      <c r="AW450" s="2" t="str">
        <f>IF(Data!AC450&gt;0,Data!AC450-4,"")</f>
        <v/>
      </c>
      <c r="AX450" s="2" t="str">
        <f>IF(Data!AD450&gt;0,Data!AD450-4,"")</f>
        <v/>
      </c>
      <c r="AY450" s="2" t="str">
        <f>IF(Data!AE450&gt;0,Data!AE450-4,"")</f>
        <v/>
      </c>
      <c r="AZ450" s="2" t="str">
        <f>IF(Data!AF450&gt;0,Data!AF450-4,"")</f>
        <v/>
      </c>
      <c r="BA450" s="2" t="str">
        <f>IF(Data!AG450&gt;0,Data!AG450-4,"")</f>
        <v/>
      </c>
      <c r="BB450" s="2" t="str">
        <f>IF(Data!AH450&gt;0,Data!AH450-4,"")</f>
        <v/>
      </c>
      <c r="BC450" s="2" t="str">
        <f>IF(Data!AI450&gt;0,Data!AI450-4,"")</f>
        <v/>
      </c>
      <c r="BD450" s="2" t="str">
        <f>IF(Data!AJ450&gt;0,Data!AJ450-4,"")</f>
        <v/>
      </c>
      <c r="BF450" s="7" t="str">
        <f t="shared" si="132"/>
        <v/>
      </c>
      <c r="BG450" s="7" t="str">
        <f t="shared" si="143"/>
        <v/>
      </c>
      <c r="BH450" s="4" t="str">
        <f t="shared" si="133"/>
        <v/>
      </c>
      <c r="BJ450" s="4" t="str">
        <f>IF(MAX(COUNTIF(Data!AC450:AJ450,1),COUNTIF(Data!AC450:AJ450,2),COUNTIF(Data!AC450:AJ450,3),COUNTIF(Data!AC450:AJ450,4),COUNTIF(Data!AC450:AJ450,5),COUNTIF(Data!AC450:AJ450,6),COUNTIF(Data!AC450:AJ450,7))&gt;0,MAX(COUNTIF(Data!AC450:AJ450,1),COUNTIF(Data!AC450:AJ450,2),COUNTIF(Data!AC450:AJ450,3),COUNTIF(Data!AC450:AJ450,4),COUNTIF(Data!AC450:AJ450,5),COUNTIF(Data!AC450:AJ450,6),COUNTIF(Data!AC450:AJ450,7)),"")</f>
        <v/>
      </c>
      <c r="BK450" s="4" t="str">
        <f>IF(COUNTIF(Data!AC450:AJ450,4)=8,"Remove","")</f>
        <v/>
      </c>
      <c r="BM450" s="2" t="str">
        <f>IF(Data!AL450&gt;0,Data!AL450-4,"")</f>
        <v/>
      </c>
      <c r="BN450" s="2" t="str">
        <f>IF(Data!AM450&gt;0,Data!AM450-4,"")</f>
        <v/>
      </c>
      <c r="BO450" s="2" t="str">
        <f>IF(Data!AN450&gt;0,Data!AN450-4,"")</f>
        <v/>
      </c>
      <c r="BP450" s="2" t="str">
        <f>IF(Data!AO450&gt;0,Data!AO450-4,"")</f>
        <v/>
      </c>
      <c r="BQ450" s="2" t="str">
        <f>IF(Data!AP450&gt;0,Data!AP450-4,"")</f>
        <v/>
      </c>
      <c r="BR450" s="2" t="str">
        <f>IF(Data!AQ450&gt;0,Data!AQ450-4,"")</f>
        <v/>
      </c>
      <c r="BS450" s="2" t="str">
        <f>IF(Data!AR450&gt;0,Data!AR450-4,"")</f>
        <v/>
      </c>
      <c r="BT450" s="2" t="str">
        <f>IF(Data!AS450&gt;0,Data!AS450-4,"")</f>
        <v/>
      </c>
      <c r="BV450" s="7" t="str">
        <f t="shared" si="134"/>
        <v/>
      </c>
      <c r="BW450" s="7" t="str">
        <f t="shared" si="144"/>
        <v/>
      </c>
      <c r="BX450" s="4" t="str">
        <f t="shared" si="135"/>
        <v/>
      </c>
      <c r="BZ450" s="4" t="str">
        <f>IF(MAX(COUNTIF(Data!AL450:AS450,1),COUNTIF(Data!AL450:AS450,2),COUNTIF(Data!AL450:AS450,3),COUNTIF(Data!AL450:AS450,4),COUNTIF(Data!AL450:AS450,5),COUNTIF(Data!AL450:AS450,6),COUNTIF(Data!AL450:AS450,7))&gt;0,MAX(COUNTIF(Data!AL450:AS450,1),COUNTIF(Data!AL450:AS450,2),COUNTIF(Data!AL450:AS450,3),COUNTIF(Data!AL450:AS450,4),COUNTIF(Data!AL450:AS450,5),COUNTIF(Data!AL450:AS450,6),COUNTIF(Data!AL450:AS450,7)),"")</f>
        <v/>
      </c>
      <c r="CA450" s="4" t="str">
        <f>IF(COUNTIF(Data!AL450:AS450,4)=8,"Remove","")</f>
        <v/>
      </c>
      <c r="CC450" s="2" t="str">
        <f>IF(Data!AU450&gt;0,Data!AU450-4,"")</f>
        <v/>
      </c>
      <c r="CD450" s="2" t="str">
        <f>IF(Data!AV450&gt;0,Data!AV450-4,"")</f>
        <v/>
      </c>
      <c r="CE450" s="2" t="str">
        <f>IF(Data!AW450&gt;0,Data!AW450-4,"")</f>
        <v/>
      </c>
      <c r="CF450" s="2" t="str">
        <f>IF(Data!AX450&gt;0,Data!AX450-4,"")</f>
        <v/>
      </c>
      <c r="CG450" s="2" t="str">
        <f>IF(Data!AY450&gt;0,Data!AY450-4,"")</f>
        <v/>
      </c>
      <c r="CH450" s="2" t="str">
        <f>IF(Data!AZ450&gt;0,Data!AZ450-4,"")</f>
        <v/>
      </c>
      <c r="CI450" s="2" t="str">
        <f>IF(Data!BA450&gt;0,Data!BA450-4,"")</f>
        <v/>
      </c>
      <c r="CJ450" s="2" t="str">
        <f>IF(Data!BB450&gt;0,Data!BB450-4,"")</f>
        <v/>
      </c>
      <c r="CL450" s="7" t="str">
        <f t="shared" si="136"/>
        <v/>
      </c>
      <c r="CM450" s="7" t="str">
        <f t="shared" si="145"/>
        <v/>
      </c>
      <c r="CN450" s="4" t="str">
        <f t="shared" si="137"/>
        <v/>
      </c>
      <c r="CP450" s="4" t="str">
        <f>IF(MAX(COUNTIF(Data!AU450:BB450,1),COUNTIF(Data!AU450:BB450,2),COUNTIF(Data!AU450:BB450,3),COUNTIF(Data!AU450:BB450,4),COUNTIF(Data!AU450:BB450,5),COUNTIF(Data!AU450:BB450,6),COUNTIF(Data!AU450:BB450,7))&gt;0,MAX(COUNTIF(Data!AU450:BB450,1),COUNTIF(Data!AU450:BB450,2),COUNTIF(Data!AU450:BB450,3),COUNTIF(Data!AU450:BB450,4),COUNTIF(Data!AU450:BB450,5),COUNTIF(Data!AU450:BB450,6),COUNTIF(Data!AU450:BB450,7)),"")</f>
        <v/>
      </c>
      <c r="CQ450" s="4" t="str">
        <f>IF(COUNTIF(Data!AU450:BB450,4)=8,"Remove","")</f>
        <v/>
      </c>
      <c r="CS450" s="2" t="str">
        <f>IF(Data!BD450&gt;0,Data!BD450-4,"")</f>
        <v/>
      </c>
      <c r="CT450" s="2" t="str">
        <f>IF(Data!BE450&gt;0,Data!BE450-4,"")</f>
        <v/>
      </c>
      <c r="CU450" s="2" t="str">
        <f>IF(Data!BF450&gt;0,Data!BF450-4,"")</f>
        <v/>
      </c>
      <c r="CV450" s="2" t="str">
        <f>IF(Data!BG450&gt;0,Data!BG450-4,"")</f>
        <v/>
      </c>
      <c r="CW450" s="2" t="str">
        <f>IF(Data!BH450&gt;0,Data!BH450-4,"")</f>
        <v/>
      </c>
      <c r="CX450" s="2" t="str">
        <f>IF(Data!BI450&gt;0,Data!BI450-4,"")</f>
        <v/>
      </c>
      <c r="CY450" s="2" t="str">
        <f>IF(Data!BJ450&gt;0,Data!BJ450-4,"")</f>
        <v/>
      </c>
      <c r="CZ450" s="2" t="str">
        <f>IF(Data!BK450&gt;0,Data!BK450-4,"")</f>
        <v/>
      </c>
      <c r="DB450" s="7" t="str">
        <f t="shared" si="138"/>
        <v/>
      </c>
      <c r="DC450" s="7" t="str">
        <f t="shared" si="146"/>
        <v/>
      </c>
      <c r="DD450" s="4" t="str">
        <f t="shared" si="139"/>
        <v/>
      </c>
      <c r="DF450" s="4" t="str">
        <f>IF(MAX(COUNTIF(Data!BD450:BK450,1),COUNTIF(Data!BD450:BK450,2),COUNTIF(Data!BD450:BK450,3),COUNTIF(Data!BD450:BK450,4),COUNTIF(Data!BD450:BK450,5),COUNTIF(Data!BD450:BK450,6),COUNTIF(Data!BD450:BK450,7))&gt;0,MAX(COUNTIF(Data!BD450:BK450,1),COUNTIF(Data!BD450:BK450,2),COUNTIF(Data!BD450:BK450,3),COUNTIF(Data!BD450:BK450,4),COUNTIF(Data!BD450:BK450,5),COUNTIF(Data!BD450:BK450,6),COUNTIF(Data!BD450:BK450,7)),"")</f>
        <v/>
      </c>
      <c r="DG450" s="4" t="str">
        <f>IF(COUNTIF(Data!BD450:BK450,4)=8,"Remove","")</f>
        <v/>
      </c>
    </row>
    <row r="451" spans="1:111" x14ac:dyDescent="0.25">
      <c r="A451" s="2" t="str">
        <f>IF(Data!B451&gt;0,Data!B451-4,"")</f>
        <v/>
      </c>
      <c r="B451" s="2" t="str">
        <f>IF(Data!C451&gt;0,Data!C451-4,"")</f>
        <v/>
      </c>
      <c r="C451" s="2" t="str">
        <f>IF(Data!D451&gt;0,Data!D451-4,"")</f>
        <v/>
      </c>
      <c r="D451" s="2" t="str">
        <f>IF(Data!E451&gt;0,Data!E451-4,"")</f>
        <v/>
      </c>
      <c r="E451" s="2" t="str">
        <f>IF(Data!F451&gt;0,Data!F451-4,"")</f>
        <v/>
      </c>
      <c r="F451" s="2" t="str">
        <f>IF(Data!G451&gt;0,Data!G451-4,"")</f>
        <v/>
      </c>
      <c r="G451" s="2" t="str">
        <f>IF(Data!H451&gt;0,Data!H451-4,"")</f>
        <v/>
      </c>
      <c r="H451" s="2" t="str">
        <f>IF(Data!I451&gt;0,Data!I451-4,"")</f>
        <v/>
      </c>
      <c r="J451" s="7" t="str">
        <f t="shared" si="126"/>
        <v/>
      </c>
      <c r="K451" s="7" t="str">
        <f t="shared" si="140"/>
        <v/>
      </c>
      <c r="L451" s="4" t="str">
        <f t="shared" si="127"/>
        <v/>
      </c>
      <c r="N451" s="4" t="str">
        <f>IF(MAX(COUNTIF(Data!B451:I451,1),COUNTIF(Data!B451:I451,2),COUNTIF(Data!B451:I451,3),COUNTIF(Data!B451:I451,4),COUNTIF(Data!B451:I451,5),COUNTIF(Data!B451:I451,6),COUNTIF(Data!B451:I451,7))&gt;0,MAX(COUNTIF(Data!B451:I451,1),COUNTIF(Data!B451:I451,2),COUNTIF(Data!B451:I451,3),COUNTIF(Data!B451:I451,4),COUNTIF(Data!B451:I451,5),COUNTIF(Data!B451:I451,6),COUNTIF(Data!B451:I451,7)),"")</f>
        <v/>
      </c>
      <c r="O451" s="4" t="str">
        <f>IF(COUNTIF(Data!B451:I451,4)=8,"Remove","")</f>
        <v/>
      </c>
      <c r="Q451" s="2" t="str">
        <f>IF(Data!K451&gt;0,Data!K451-4,"")</f>
        <v/>
      </c>
      <c r="R451" s="2" t="str">
        <f>IF(Data!L451&gt;0,Data!L451-4,"")</f>
        <v/>
      </c>
      <c r="S451" s="2" t="str">
        <f>IF(Data!M451&gt;0,Data!M451-4,"")</f>
        <v/>
      </c>
      <c r="T451" s="2" t="str">
        <f>IF(Data!N451&gt;0,Data!N451-4,"")</f>
        <v/>
      </c>
      <c r="U451" s="2" t="str">
        <f>IF(Data!O451&gt;0,Data!O451-4,"")</f>
        <v/>
      </c>
      <c r="V451" s="2" t="str">
        <f>IF(Data!P451&gt;0,Data!P451-4,"")</f>
        <v/>
      </c>
      <c r="W451" s="2" t="str">
        <f>IF(Data!Q451&gt;0,Data!Q451-4,"")</f>
        <v/>
      </c>
      <c r="X451" s="2" t="str">
        <f>IF(Data!R451&gt;0,Data!R451-4,"")</f>
        <v/>
      </c>
      <c r="Y451" s="59"/>
      <c r="Z451" s="7" t="str">
        <f t="shared" si="128"/>
        <v/>
      </c>
      <c r="AA451" s="7" t="str">
        <f t="shared" si="141"/>
        <v/>
      </c>
      <c r="AB451" s="4" t="str">
        <f t="shared" si="129"/>
        <v/>
      </c>
      <c r="AC451" s="59"/>
      <c r="AD451" s="4" t="str">
        <f>IF(MAX(COUNTIF(Data!K451:R451,1),COUNTIF(Data!K451:R451,2),COUNTIF(Data!K451:R451,3),COUNTIF(Data!K451:R451,4),COUNTIF(Data!K451:R451,5),COUNTIF(Data!K451:R451,6),COUNTIF(Data!K451:R451,7))&gt;0,MAX(COUNTIF(Data!K451:R451,1),COUNTIF(Data!K451:R451,2),COUNTIF(Data!K451:R451,3),COUNTIF(Data!K451:R451,4),COUNTIF(Data!K451:R451,5),COUNTIF(Data!K451:R451,6),COUNTIF(Data!K451:R451,7)),"")</f>
        <v/>
      </c>
      <c r="AE451" s="4" t="str">
        <f>IF(COUNTIF(Data!K451:R451,4)=8,"Remove","")</f>
        <v/>
      </c>
      <c r="AG451" s="2" t="str">
        <f>IF(Data!T451&gt;0,Data!T451-4,"")</f>
        <v/>
      </c>
      <c r="AH451" s="2" t="str">
        <f>IF(Data!U451&gt;0,Data!U451-4,"")</f>
        <v/>
      </c>
      <c r="AI451" s="2" t="str">
        <f>IF(Data!V451&gt;0,Data!V451-4,"")</f>
        <v/>
      </c>
      <c r="AJ451" s="2" t="str">
        <f>IF(Data!W451&gt;0,Data!W451-4,"")</f>
        <v/>
      </c>
      <c r="AK451" s="2" t="str">
        <f>IF(Data!X451&gt;0,Data!X451-4,"")</f>
        <v/>
      </c>
      <c r="AL451" s="2" t="str">
        <f>IF(Data!Y451&gt;0,Data!Y451-4,"")</f>
        <v/>
      </c>
      <c r="AM451" s="2" t="str">
        <f>IF(Data!Z451&gt;0,Data!Z451-4,"")</f>
        <v/>
      </c>
      <c r="AN451" s="2" t="str">
        <f>IF(Data!AA451&gt;0,Data!AA451-4,"")</f>
        <v/>
      </c>
      <c r="AP451" s="7" t="str">
        <f t="shared" si="130"/>
        <v/>
      </c>
      <c r="AQ451" s="7" t="str">
        <f t="shared" si="142"/>
        <v/>
      </c>
      <c r="AR451" s="4" t="str">
        <f t="shared" si="131"/>
        <v/>
      </c>
      <c r="AT451" s="4" t="str">
        <f>IF(MAX(COUNTIF(Data!T451:AA451,1),COUNTIF(Data!T451:AA451,2),COUNTIF(Data!T451:AA451,3),COUNTIF(Data!T451:AA451,4),COUNTIF(Data!T451:AA451,5),COUNTIF(Data!T451:AA451,6),COUNTIF(Data!T451:AA451,7))&gt;0,MAX(COUNTIF(Data!T451:AA451,1),COUNTIF(Data!T451:AA451,2),COUNTIF(Data!T451:AA451,3),COUNTIF(Data!T451:AA451,4),COUNTIF(Data!T451:AA451,5),COUNTIF(Data!T451:AA451,6),COUNTIF(Data!T451:AA451,7)),"")</f>
        <v/>
      </c>
      <c r="AU451" s="4" t="str">
        <f>IF(COUNTIF(Data!T451:AA451,4)=8,"Remove","")</f>
        <v/>
      </c>
      <c r="AW451" s="2" t="str">
        <f>IF(Data!AC451&gt;0,Data!AC451-4,"")</f>
        <v/>
      </c>
      <c r="AX451" s="2" t="str">
        <f>IF(Data!AD451&gt;0,Data!AD451-4,"")</f>
        <v/>
      </c>
      <c r="AY451" s="2" t="str">
        <f>IF(Data!AE451&gt;0,Data!AE451-4,"")</f>
        <v/>
      </c>
      <c r="AZ451" s="2" t="str">
        <f>IF(Data!AF451&gt;0,Data!AF451-4,"")</f>
        <v/>
      </c>
      <c r="BA451" s="2" t="str">
        <f>IF(Data!AG451&gt;0,Data!AG451-4,"")</f>
        <v/>
      </c>
      <c r="BB451" s="2" t="str">
        <f>IF(Data!AH451&gt;0,Data!AH451-4,"")</f>
        <v/>
      </c>
      <c r="BC451" s="2" t="str">
        <f>IF(Data!AI451&gt;0,Data!AI451-4,"")</f>
        <v/>
      </c>
      <c r="BD451" s="2" t="str">
        <f>IF(Data!AJ451&gt;0,Data!AJ451-4,"")</f>
        <v/>
      </c>
      <c r="BF451" s="7" t="str">
        <f t="shared" si="132"/>
        <v/>
      </c>
      <c r="BG451" s="7" t="str">
        <f t="shared" si="143"/>
        <v/>
      </c>
      <c r="BH451" s="4" t="str">
        <f t="shared" si="133"/>
        <v/>
      </c>
      <c r="BJ451" s="4" t="str">
        <f>IF(MAX(COUNTIF(Data!AC451:AJ451,1),COUNTIF(Data!AC451:AJ451,2),COUNTIF(Data!AC451:AJ451,3),COUNTIF(Data!AC451:AJ451,4),COUNTIF(Data!AC451:AJ451,5),COUNTIF(Data!AC451:AJ451,6),COUNTIF(Data!AC451:AJ451,7))&gt;0,MAX(COUNTIF(Data!AC451:AJ451,1),COUNTIF(Data!AC451:AJ451,2),COUNTIF(Data!AC451:AJ451,3),COUNTIF(Data!AC451:AJ451,4),COUNTIF(Data!AC451:AJ451,5),COUNTIF(Data!AC451:AJ451,6),COUNTIF(Data!AC451:AJ451,7)),"")</f>
        <v/>
      </c>
      <c r="BK451" s="4" t="str">
        <f>IF(COUNTIF(Data!AC451:AJ451,4)=8,"Remove","")</f>
        <v/>
      </c>
      <c r="BM451" s="2" t="str">
        <f>IF(Data!AL451&gt;0,Data!AL451-4,"")</f>
        <v/>
      </c>
      <c r="BN451" s="2" t="str">
        <f>IF(Data!AM451&gt;0,Data!AM451-4,"")</f>
        <v/>
      </c>
      <c r="BO451" s="2" t="str">
        <f>IF(Data!AN451&gt;0,Data!AN451-4,"")</f>
        <v/>
      </c>
      <c r="BP451" s="2" t="str">
        <f>IF(Data!AO451&gt;0,Data!AO451-4,"")</f>
        <v/>
      </c>
      <c r="BQ451" s="2" t="str">
        <f>IF(Data!AP451&gt;0,Data!AP451-4,"")</f>
        <v/>
      </c>
      <c r="BR451" s="2" t="str">
        <f>IF(Data!AQ451&gt;0,Data!AQ451-4,"")</f>
        <v/>
      </c>
      <c r="BS451" s="2" t="str">
        <f>IF(Data!AR451&gt;0,Data!AR451-4,"")</f>
        <v/>
      </c>
      <c r="BT451" s="2" t="str">
        <f>IF(Data!AS451&gt;0,Data!AS451-4,"")</f>
        <v/>
      </c>
      <c r="BV451" s="7" t="str">
        <f t="shared" si="134"/>
        <v/>
      </c>
      <c r="BW451" s="7" t="str">
        <f t="shared" si="144"/>
        <v/>
      </c>
      <c r="BX451" s="4" t="str">
        <f t="shared" si="135"/>
        <v/>
      </c>
      <c r="BZ451" s="4" t="str">
        <f>IF(MAX(COUNTIF(Data!AL451:AS451,1),COUNTIF(Data!AL451:AS451,2),COUNTIF(Data!AL451:AS451,3),COUNTIF(Data!AL451:AS451,4),COUNTIF(Data!AL451:AS451,5),COUNTIF(Data!AL451:AS451,6),COUNTIF(Data!AL451:AS451,7))&gt;0,MAX(COUNTIF(Data!AL451:AS451,1),COUNTIF(Data!AL451:AS451,2),COUNTIF(Data!AL451:AS451,3),COUNTIF(Data!AL451:AS451,4),COUNTIF(Data!AL451:AS451,5),COUNTIF(Data!AL451:AS451,6),COUNTIF(Data!AL451:AS451,7)),"")</f>
        <v/>
      </c>
      <c r="CA451" s="4" t="str">
        <f>IF(COUNTIF(Data!AL451:AS451,4)=8,"Remove","")</f>
        <v/>
      </c>
      <c r="CC451" s="2" t="str">
        <f>IF(Data!AU451&gt;0,Data!AU451-4,"")</f>
        <v/>
      </c>
      <c r="CD451" s="2" t="str">
        <f>IF(Data!AV451&gt;0,Data!AV451-4,"")</f>
        <v/>
      </c>
      <c r="CE451" s="2" t="str">
        <f>IF(Data!AW451&gt;0,Data!AW451-4,"")</f>
        <v/>
      </c>
      <c r="CF451" s="2" t="str">
        <f>IF(Data!AX451&gt;0,Data!AX451-4,"")</f>
        <v/>
      </c>
      <c r="CG451" s="2" t="str">
        <f>IF(Data!AY451&gt;0,Data!AY451-4,"")</f>
        <v/>
      </c>
      <c r="CH451" s="2" t="str">
        <f>IF(Data!AZ451&gt;0,Data!AZ451-4,"")</f>
        <v/>
      </c>
      <c r="CI451" s="2" t="str">
        <f>IF(Data!BA451&gt;0,Data!BA451-4,"")</f>
        <v/>
      </c>
      <c r="CJ451" s="2" t="str">
        <f>IF(Data!BB451&gt;0,Data!BB451-4,"")</f>
        <v/>
      </c>
      <c r="CL451" s="7" t="str">
        <f t="shared" si="136"/>
        <v/>
      </c>
      <c r="CM451" s="7" t="str">
        <f t="shared" si="145"/>
        <v/>
      </c>
      <c r="CN451" s="4" t="str">
        <f t="shared" si="137"/>
        <v/>
      </c>
      <c r="CP451" s="4" t="str">
        <f>IF(MAX(COUNTIF(Data!AU451:BB451,1),COUNTIF(Data!AU451:BB451,2),COUNTIF(Data!AU451:BB451,3),COUNTIF(Data!AU451:BB451,4),COUNTIF(Data!AU451:BB451,5),COUNTIF(Data!AU451:BB451,6),COUNTIF(Data!AU451:BB451,7))&gt;0,MAX(COUNTIF(Data!AU451:BB451,1),COUNTIF(Data!AU451:BB451,2),COUNTIF(Data!AU451:BB451,3),COUNTIF(Data!AU451:BB451,4),COUNTIF(Data!AU451:BB451,5),COUNTIF(Data!AU451:BB451,6),COUNTIF(Data!AU451:BB451,7)),"")</f>
        <v/>
      </c>
      <c r="CQ451" s="4" t="str">
        <f>IF(COUNTIF(Data!AU451:BB451,4)=8,"Remove","")</f>
        <v/>
      </c>
      <c r="CS451" s="2" t="str">
        <f>IF(Data!BD451&gt;0,Data!BD451-4,"")</f>
        <v/>
      </c>
      <c r="CT451" s="2" t="str">
        <f>IF(Data!BE451&gt;0,Data!BE451-4,"")</f>
        <v/>
      </c>
      <c r="CU451" s="2" t="str">
        <f>IF(Data!BF451&gt;0,Data!BF451-4,"")</f>
        <v/>
      </c>
      <c r="CV451" s="2" t="str">
        <f>IF(Data!BG451&gt;0,Data!BG451-4,"")</f>
        <v/>
      </c>
      <c r="CW451" s="2" t="str">
        <f>IF(Data!BH451&gt;0,Data!BH451-4,"")</f>
        <v/>
      </c>
      <c r="CX451" s="2" t="str">
        <f>IF(Data!BI451&gt;0,Data!BI451-4,"")</f>
        <v/>
      </c>
      <c r="CY451" s="2" t="str">
        <f>IF(Data!BJ451&gt;0,Data!BJ451-4,"")</f>
        <v/>
      </c>
      <c r="CZ451" s="2" t="str">
        <f>IF(Data!BK451&gt;0,Data!BK451-4,"")</f>
        <v/>
      </c>
      <c r="DB451" s="7" t="str">
        <f t="shared" si="138"/>
        <v/>
      </c>
      <c r="DC451" s="7" t="str">
        <f t="shared" si="146"/>
        <v/>
      </c>
      <c r="DD451" s="4" t="str">
        <f t="shared" si="139"/>
        <v/>
      </c>
      <c r="DF451" s="4" t="str">
        <f>IF(MAX(COUNTIF(Data!BD451:BK451,1),COUNTIF(Data!BD451:BK451,2),COUNTIF(Data!BD451:BK451,3),COUNTIF(Data!BD451:BK451,4),COUNTIF(Data!BD451:BK451,5),COUNTIF(Data!BD451:BK451,6),COUNTIF(Data!BD451:BK451,7))&gt;0,MAX(COUNTIF(Data!BD451:BK451,1),COUNTIF(Data!BD451:BK451,2),COUNTIF(Data!BD451:BK451,3),COUNTIF(Data!BD451:BK451,4),COUNTIF(Data!BD451:BK451,5),COUNTIF(Data!BD451:BK451,6),COUNTIF(Data!BD451:BK451,7)),"")</f>
        <v/>
      </c>
      <c r="DG451" s="4" t="str">
        <f>IF(COUNTIF(Data!BD451:BK451,4)=8,"Remove","")</f>
        <v/>
      </c>
    </row>
    <row r="452" spans="1:111" x14ac:dyDescent="0.25">
      <c r="A452" s="2" t="str">
        <f>IF(Data!B452&gt;0,Data!B452-4,"")</f>
        <v/>
      </c>
      <c r="B452" s="2" t="str">
        <f>IF(Data!C452&gt;0,Data!C452-4,"")</f>
        <v/>
      </c>
      <c r="C452" s="2" t="str">
        <f>IF(Data!D452&gt;0,Data!D452-4,"")</f>
        <v/>
      </c>
      <c r="D452" s="2" t="str">
        <f>IF(Data!E452&gt;0,Data!E452-4,"")</f>
        <v/>
      </c>
      <c r="E452" s="2" t="str">
        <f>IF(Data!F452&gt;0,Data!F452-4,"")</f>
        <v/>
      </c>
      <c r="F452" s="2" t="str">
        <f>IF(Data!G452&gt;0,Data!G452-4,"")</f>
        <v/>
      </c>
      <c r="G452" s="2" t="str">
        <f>IF(Data!H452&gt;0,Data!H452-4,"")</f>
        <v/>
      </c>
      <c r="H452" s="2" t="str">
        <f>IF(Data!I452&gt;0,Data!I452-4,"")</f>
        <v/>
      </c>
      <c r="J452" s="7" t="str">
        <f t="shared" ref="J452:J515" si="147">IF((MAX(A452,B452,C452,D452)-MIN(A452,B452,C452,D452))&gt;3,1,"")</f>
        <v/>
      </c>
      <c r="K452" s="7" t="str">
        <f t="shared" si="140"/>
        <v/>
      </c>
      <c r="L452" s="4" t="str">
        <f t="shared" ref="L452:L515" si="148">IF(COUNT(A452:D452)&gt;0,IF(COUNT(E452:H452)&gt;0,SUM(J452,K452),0),"")</f>
        <v/>
      </c>
      <c r="N452" s="4" t="str">
        <f>IF(MAX(COUNTIF(Data!B452:I452,1),COUNTIF(Data!B452:I452,2),COUNTIF(Data!B452:I452,3),COUNTIF(Data!B452:I452,4),COUNTIF(Data!B452:I452,5),COUNTIF(Data!B452:I452,6),COUNTIF(Data!B452:I452,7))&gt;0,MAX(COUNTIF(Data!B452:I452,1),COUNTIF(Data!B452:I452,2),COUNTIF(Data!B452:I452,3),COUNTIF(Data!B452:I452,4),COUNTIF(Data!B452:I452,5),COUNTIF(Data!B452:I452,6),COUNTIF(Data!B452:I452,7)),"")</f>
        <v/>
      </c>
      <c r="O452" s="4" t="str">
        <f>IF(COUNTIF(Data!B452:I452,4)=8,"Remove","")</f>
        <v/>
      </c>
      <c r="Q452" s="2" t="str">
        <f>IF(Data!K452&gt;0,Data!K452-4,"")</f>
        <v/>
      </c>
      <c r="R452" s="2" t="str">
        <f>IF(Data!L452&gt;0,Data!L452-4,"")</f>
        <v/>
      </c>
      <c r="S452" s="2" t="str">
        <f>IF(Data!M452&gt;0,Data!M452-4,"")</f>
        <v/>
      </c>
      <c r="T452" s="2" t="str">
        <f>IF(Data!N452&gt;0,Data!N452-4,"")</f>
        <v/>
      </c>
      <c r="U452" s="2" t="str">
        <f>IF(Data!O452&gt;0,Data!O452-4,"")</f>
        <v/>
      </c>
      <c r="V452" s="2" t="str">
        <f>IF(Data!P452&gt;0,Data!P452-4,"")</f>
        <v/>
      </c>
      <c r="W452" s="2" t="str">
        <f>IF(Data!Q452&gt;0,Data!Q452-4,"")</f>
        <v/>
      </c>
      <c r="X452" s="2" t="str">
        <f>IF(Data!R452&gt;0,Data!R452-4,"")</f>
        <v/>
      </c>
      <c r="Y452" s="59"/>
      <c r="Z452" s="7" t="str">
        <f t="shared" ref="Z452:Z515" si="149">IF((MAX(Q452,R452,S452,T452)-MIN(Q452,R452,S452,T452))&gt;3,1,"")</f>
        <v/>
      </c>
      <c r="AA452" s="7" t="str">
        <f t="shared" si="141"/>
        <v/>
      </c>
      <c r="AB452" s="4" t="str">
        <f t="shared" ref="AB452:AB515" si="150">IF(COUNT(Q452:T452)&gt;0,IF(COUNT(U452:X452)&gt;0,SUM(Z452,AA452),0),"")</f>
        <v/>
      </c>
      <c r="AC452" s="59"/>
      <c r="AD452" s="4" t="str">
        <f>IF(MAX(COUNTIF(Data!K452:R452,1),COUNTIF(Data!K452:R452,2),COUNTIF(Data!K452:R452,3),COUNTIF(Data!K452:R452,4),COUNTIF(Data!K452:R452,5),COUNTIF(Data!K452:R452,6),COUNTIF(Data!K452:R452,7))&gt;0,MAX(COUNTIF(Data!K452:R452,1),COUNTIF(Data!K452:R452,2),COUNTIF(Data!K452:R452,3),COUNTIF(Data!K452:R452,4),COUNTIF(Data!K452:R452,5),COUNTIF(Data!K452:R452,6),COUNTIF(Data!K452:R452,7)),"")</f>
        <v/>
      </c>
      <c r="AE452" s="4" t="str">
        <f>IF(COUNTIF(Data!K452:R452,4)=8,"Remove","")</f>
        <v/>
      </c>
      <c r="AG452" s="2" t="str">
        <f>IF(Data!T452&gt;0,Data!T452-4,"")</f>
        <v/>
      </c>
      <c r="AH452" s="2" t="str">
        <f>IF(Data!U452&gt;0,Data!U452-4,"")</f>
        <v/>
      </c>
      <c r="AI452" s="2" t="str">
        <f>IF(Data!V452&gt;0,Data!V452-4,"")</f>
        <v/>
      </c>
      <c r="AJ452" s="2" t="str">
        <f>IF(Data!W452&gt;0,Data!W452-4,"")</f>
        <v/>
      </c>
      <c r="AK452" s="2" t="str">
        <f>IF(Data!X452&gt;0,Data!X452-4,"")</f>
        <v/>
      </c>
      <c r="AL452" s="2" t="str">
        <f>IF(Data!Y452&gt;0,Data!Y452-4,"")</f>
        <v/>
      </c>
      <c r="AM452" s="2" t="str">
        <f>IF(Data!Z452&gt;0,Data!Z452-4,"")</f>
        <v/>
      </c>
      <c r="AN452" s="2" t="str">
        <f>IF(Data!AA452&gt;0,Data!AA452-4,"")</f>
        <v/>
      </c>
      <c r="AP452" s="7" t="str">
        <f t="shared" ref="AP452:AP515" si="151">IF((MAX(AG452,AH452,AI452,AJ452)-MIN(AG452,AH452,AI452,AJ452))&gt;3,1,"")</f>
        <v/>
      </c>
      <c r="AQ452" s="7" t="str">
        <f t="shared" si="142"/>
        <v/>
      </c>
      <c r="AR452" s="4" t="str">
        <f t="shared" ref="AR452:AR515" si="152">IF(COUNT(AG452:AJ452)&gt;0,IF(COUNT(AK452:AN452)&gt;0,SUM(AP452,AQ452),0),"")</f>
        <v/>
      </c>
      <c r="AT452" s="4" t="str">
        <f>IF(MAX(COUNTIF(Data!T452:AA452,1),COUNTIF(Data!T452:AA452,2),COUNTIF(Data!T452:AA452,3),COUNTIF(Data!T452:AA452,4),COUNTIF(Data!T452:AA452,5),COUNTIF(Data!T452:AA452,6),COUNTIF(Data!T452:AA452,7))&gt;0,MAX(COUNTIF(Data!T452:AA452,1),COUNTIF(Data!T452:AA452,2),COUNTIF(Data!T452:AA452,3),COUNTIF(Data!T452:AA452,4),COUNTIF(Data!T452:AA452,5),COUNTIF(Data!T452:AA452,6),COUNTIF(Data!T452:AA452,7)),"")</f>
        <v/>
      </c>
      <c r="AU452" s="4" t="str">
        <f>IF(COUNTIF(Data!T452:AA452,4)=8,"Remove","")</f>
        <v/>
      </c>
      <c r="AW452" s="2" t="str">
        <f>IF(Data!AC452&gt;0,Data!AC452-4,"")</f>
        <v/>
      </c>
      <c r="AX452" s="2" t="str">
        <f>IF(Data!AD452&gt;0,Data!AD452-4,"")</f>
        <v/>
      </c>
      <c r="AY452" s="2" t="str">
        <f>IF(Data!AE452&gt;0,Data!AE452-4,"")</f>
        <v/>
      </c>
      <c r="AZ452" s="2" t="str">
        <f>IF(Data!AF452&gt;0,Data!AF452-4,"")</f>
        <v/>
      </c>
      <c r="BA452" s="2" t="str">
        <f>IF(Data!AG452&gt;0,Data!AG452-4,"")</f>
        <v/>
      </c>
      <c r="BB452" s="2" t="str">
        <f>IF(Data!AH452&gt;0,Data!AH452-4,"")</f>
        <v/>
      </c>
      <c r="BC452" s="2" t="str">
        <f>IF(Data!AI452&gt;0,Data!AI452-4,"")</f>
        <v/>
      </c>
      <c r="BD452" s="2" t="str">
        <f>IF(Data!AJ452&gt;0,Data!AJ452-4,"")</f>
        <v/>
      </c>
      <c r="BF452" s="7" t="str">
        <f t="shared" ref="BF452:BF515" si="153">IF((MAX(AW452,AX452,AY452,AZ452)-MIN(AW452,AX452,AY452,AZ452))&gt;3,1,"")</f>
        <v/>
      </c>
      <c r="BG452" s="7" t="str">
        <f t="shared" si="143"/>
        <v/>
      </c>
      <c r="BH452" s="4" t="str">
        <f t="shared" ref="BH452:BH515" si="154">IF(COUNT(AW452:AZ452)&gt;0,IF(COUNT(BA452:BD452)&gt;0,SUM(BF452,BG452),0),"")</f>
        <v/>
      </c>
      <c r="BJ452" s="4" t="str">
        <f>IF(MAX(COUNTIF(Data!AC452:AJ452,1),COUNTIF(Data!AC452:AJ452,2),COUNTIF(Data!AC452:AJ452,3),COUNTIF(Data!AC452:AJ452,4),COUNTIF(Data!AC452:AJ452,5),COUNTIF(Data!AC452:AJ452,6),COUNTIF(Data!AC452:AJ452,7))&gt;0,MAX(COUNTIF(Data!AC452:AJ452,1),COUNTIF(Data!AC452:AJ452,2),COUNTIF(Data!AC452:AJ452,3),COUNTIF(Data!AC452:AJ452,4),COUNTIF(Data!AC452:AJ452,5),COUNTIF(Data!AC452:AJ452,6),COUNTIF(Data!AC452:AJ452,7)),"")</f>
        <v/>
      </c>
      <c r="BK452" s="4" t="str">
        <f>IF(COUNTIF(Data!AC452:AJ452,4)=8,"Remove","")</f>
        <v/>
      </c>
      <c r="BM452" s="2" t="str">
        <f>IF(Data!AL452&gt;0,Data!AL452-4,"")</f>
        <v/>
      </c>
      <c r="BN452" s="2" t="str">
        <f>IF(Data!AM452&gt;0,Data!AM452-4,"")</f>
        <v/>
      </c>
      <c r="BO452" s="2" t="str">
        <f>IF(Data!AN452&gt;0,Data!AN452-4,"")</f>
        <v/>
      </c>
      <c r="BP452" s="2" t="str">
        <f>IF(Data!AO452&gt;0,Data!AO452-4,"")</f>
        <v/>
      </c>
      <c r="BQ452" s="2" t="str">
        <f>IF(Data!AP452&gt;0,Data!AP452-4,"")</f>
        <v/>
      </c>
      <c r="BR452" s="2" t="str">
        <f>IF(Data!AQ452&gt;0,Data!AQ452-4,"")</f>
        <v/>
      </c>
      <c r="BS452" s="2" t="str">
        <f>IF(Data!AR452&gt;0,Data!AR452-4,"")</f>
        <v/>
      </c>
      <c r="BT452" s="2" t="str">
        <f>IF(Data!AS452&gt;0,Data!AS452-4,"")</f>
        <v/>
      </c>
      <c r="BV452" s="7" t="str">
        <f t="shared" ref="BV452:BV515" si="155">IF((MAX(BM452,BN452,BO452,BP452)-MIN(BM452,BN452,BO452,BP452))&gt;3,1,"")</f>
        <v/>
      </c>
      <c r="BW452" s="7" t="str">
        <f t="shared" si="144"/>
        <v/>
      </c>
      <c r="BX452" s="4" t="str">
        <f t="shared" ref="BX452:BX515" si="156">IF(COUNT(BM452:BP452)&gt;0,IF(COUNT(BQ452:BT452)&gt;0,SUM(BV452,BW452),0),"")</f>
        <v/>
      </c>
      <c r="BZ452" s="4" t="str">
        <f>IF(MAX(COUNTIF(Data!AL452:AS452,1),COUNTIF(Data!AL452:AS452,2),COUNTIF(Data!AL452:AS452,3),COUNTIF(Data!AL452:AS452,4),COUNTIF(Data!AL452:AS452,5),COUNTIF(Data!AL452:AS452,6),COUNTIF(Data!AL452:AS452,7))&gt;0,MAX(COUNTIF(Data!AL452:AS452,1),COUNTIF(Data!AL452:AS452,2),COUNTIF(Data!AL452:AS452,3),COUNTIF(Data!AL452:AS452,4),COUNTIF(Data!AL452:AS452,5),COUNTIF(Data!AL452:AS452,6),COUNTIF(Data!AL452:AS452,7)),"")</f>
        <v/>
      </c>
      <c r="CA452" s="4" t="str">
        <f>IF(COUNTIF(Data!AL452:AS452,4)=8,"Remove","")</f>
        <v/>
      </c>
      <c r="CC452" s="2" t="str">
        <f>IF(Data!AU452&gt;0,Data!AU452-4,"")</f>
        <v/>
      </c>
      <c r="CD452" s="2" t="str">
        <f>IF(Data!AV452&gt;0,Data!AV452-4,"")</f>
        <v/>
      </c>
      <c r="CE452" s="2" t="str">
        <f>IF(Data!AW452&gt;0,Data!AW452-4,"")</f>
        <v/>
      </c>
      <c r="CF452" s="2" t="str">
        <f>IF(Data!AX452&gt;0,Data!AX452-4,"")</f>
        <v/>
      </c>
      <c r="CG452" s="2" t="str">
        <f>IF(Data!AY452&gt;0,Data!AY452-4,"")</f>
        <v/>
      </c>
      <c r="CH452" s="2" t="str">
        <f>IF(Data!AZ452&gt;0,Data!AZ452-4,"")</f>
        <v/>
      </c>
      <c r="CI452" s="2" t="str">
        <f>IF(Data!BA452&gt;0,Data!BA452-4,"")</f>
        <v/>
      </c>
      <c r="CJ452" s="2" t="str">
        <f>IF(Data!BB452&gt;0,Data!BB452-4,"")</f>
        <v/>
      </c>
      <c r="CL452" s="7" t="str">
        <f t="shared" ref="CL452:CL515" si="157">IF((MAX(CC452,CD452,CE452,CF452)-MIN(CC452,CD452,CE452,CF452))&gt;3,1,"")</f>
        <v/>
      </c>
      <c r="CM452" s="7" t="str">
        <f t="shared" si="145"/>
        <v/>
      </c>
      <c r="CN452" s="4" t="str">
        <f t="shared" ref="CN452:CN515" si="158">IF(COUNT(CC452:CF452)&gt;0,IF(COUNT(CG452:CJ452)&gt;0,SUM(CL452,CM452),0),"")</f>
        <v/>
      </c>
      <c r="CP452" s="4" t="str">
        <f>IF(MAX(COUNTIF(Data!AU452:BB452,1),COUNTIF(Data!AU452:BB452,2),COUNTIF(Data!AU452:BB452,3),COUNTIF(Data!AU452:BB452,4),COUNTIF(Data!AU452:BB452,5),COUNTIF(Data!AU452:BB452,6),COUNTIF(Data!AU452:BB452,7))&gt;0,MAX(COUNTIF(Data!AU452:BB452,1),COUNTIF(Data!AU452:BB452,2),COUNTIF(Data!AU452:BB452,3),COUNTIF(Data!AU452:BB452,4),COUNTIF(Data!AU452:BB452,5),COUNTIF(Data!AU452:BB452,6),COUNTIF(Data!AU452:BB452,7)),"")</f>
        <v/>
      </c>
      <c r="CQ452" s="4" t="str">
        <f>IF(COUNTIF(Data!AU452:BB452,4)=8,"Remove","")</f>
        <v/>
      </c>
      <c r="CS452" s="2" t="str">
        <f>IF(Data!BD452&gt;0,Data!BD452-4,"")</f>
        <v/>
      </c>
      <c r="CT452" s="2" t="str">
        <f>IF(Data!BE452&gt;0,Data!BE452-4,"")</f>
        <v/>
      </c>
      <c r="CU452" s="2" t="str">
        <f>IF(Data!BF452&gt;0,Data!BF452-4,"")</f>
        <v/>
      </c>
      <c r="CV452" s="2" t="str">
        <f>IF(Data!BG452&gt;0,Data!BG452-4,"")</f>
        <v/>
      </c>
      <c r="CW452" s="2" t="str">
        <f>IF(Data!BH452&gt;0,Data!BH452-4,"")</f>
        <v/>
      </c>
      <c r="CX452" s="2" t="str">
        <f>IF(Data!BI452&gt;0,Data!BI452-4,"")</f>
        <v/>
      </c>
      <c r="CY452" s="2" t="str">
        <f>IF(Data!BJ452&gt;0,Data!BJ452-4,"")</f>
        <v/>
      </c>
      <c r="CZ452" s="2" t="str">
        <f>IF(Data!BK452&gt;0,Data!BK452-4,"")</f>
        <v/>
      </c>
      <c r="DB452" s="7" t="str">
        <f t="shared" ref="DB452:DB515" si="159">IF((MAX(CS452,CT452,CU452,CV452)-MIN(CS452,CT452,CU452,CV452))&gt;3,1,"")</f>
        <v/>
      </c>
      <c r="DC452" s="7" t="str">
        <f t="shared" si="146"/>
        <v/>
      </c>
      <c r="DD452" s="4" t="str">
        <f t="shared" ref="DD452:DD515" si="160">IF(COUNT(CS452:CV452)&gt;0,IF(COUNT(CW452:CZ452)&gt;0,SUM(DB452,DC452),0),"")</f>
        <v/>
      </c>
      <c r="DF452" s="4" t="str">
        <f>IF(MAX(COUNTIF(Data!BD452:BK452,1),COUNTIF(Data!BD452:BK452,2),COUNTIF(Data!BD452:BK452,3),COUNTIF(Data!BD452:BK452,4),COUNTIF(Data!BD452:BK452,5),COUNTIF(Data!BD452:BK452,6),COUNTIF(Data!BD452:BK452,7))&gt;0,MAX(COUNTIF(Data!BD452:BK452,1),COUNTIF(Data!BD452:BK452,2),COUNTIF(Data!BD452:BK452,3),COUNTIF(Data!BD452:BK452,4),COUNTIF(Data!BD452:BK452,5),COUNTIF(Data!BD452:BK452,6),COUNTIF(Data!BD452:BK452,7)),"")</f>
        <v/>
      </c>
      <c r="DG452" s="4" t="str">
        <f>IF(COUNTIF(Data!BD452:BK452,4)=8,"Remove","")</f>
        <v/>
      </c>
    </row>
    <row r="453" spans="1:111" x14ac:dyDescent="0.25">
      <c r="A453" s="2" t="str">
        <f>IF(Data!B453&gt;0,Data!B453-4,"")</f>
        <v/>
      </c>
      <c r="B453" s="2" t="str">
        <f>IF(Data!C453&gt;0,Data!C453-4,"")</f>
        <v/>
      </c>
      <c r="C453" s="2" t="str">
        <f>IF(Data!D453&gt;0,Data!D453-4,"")</f>
        <v/>
      </c>
      <c r="D453" s="2" t="str">
        <f>IF(Data!E453&gt;0,Data!E453-4,"")</f>
        <v/>
      </c>
      <c r="E453" s="2" t="str">
        <f>IF(Data!F453&gt;0,Data!F453-4,"")</f>
        <v/>
      </c>
      <c r="F453" s="2" t="str">
        <f>IF(Data!G453&gt;0,Data!G453-4,"")</f>
        <v/>
      </c>
      <c r="G453" s="2" t="str">
        <f>IF(Data!H453&gt;0,Data!H453-4,"")</f>
        <v/>
      </c>
      <c r="H453" s="2" t="str">
        <f>IF(Data!I453&gt;0,Data!I453-4,"")</f>
        <v/>
      </c>
      <c r="J453" s="7" t="str">
        <f t="shared" si="147"/>
        <v/>
      </c>
      <c r="K453" s="7" t="str">
        <f t="shared" si="140"/>
        <v/>
      </c>
      <c r="L453" s="4" t="str">
        <f t="shared" si="148"/>
        <v/>
      </c>
      <c r="N453" s="4" t="str">
        <f>IF(MAX(COUNTIF(Data!B453:I453,1),COUNTIF(Data!B453:I453,2),COUNTIF(Data!B453:I453,3),COUNTIF(Data!B453:I453,4),COUNTIF(Data!B453:I453,5),COUNTIF(Data!B453:I453,6),COUNTIF(Data!B453:I453,7))&gt;0,MAX(COUNTIF(Data!B453:I453,1),COUNTIF(Data!B453:I453,2),COUNTIF(Data!B453:I453,3),COUNTIF(Data!B453:I453,4),COUNTIF(Data!B453:I453,5),COUNTIF(Data!B453:I453,6),COUNTIF(Data!B453:I453,7)),"")</f>
        <v/>
      </c>
      <c r="O453" s="4" t="str">
        <f>IF(COUNTIF(Data!B453:I453,4)=8,"Remove","")</f>
        <v/>
      </c>
      <c r="Q453" s="2" t="str">
        <f>IF(Data!K453&gt;0,Data!K453-4,"")</f>
        <v/>
      </c>
      <c r="R453" s="2" t="str">
        <f>IF(Data!L453&gt;0,Data!L453-4,"")</f>
        <v/>
      </c>
      <c r="S453" s="2" t="str">
        <f>IF(Data!M453&gt;0,Data!M453-4,"")</f>
        <v/>
      </c>
      <c r="T453" s="2" t="str">
        <f>IF(Data!N453&gt;0,Data!N453-4,"")</f>
        <v/>
      </c>
      <c r="U453" s="2" t="str">
        <f>IF(Data!O453&gt;0,Data!O453-4,"")</f>
        <v/>
      </c>
      <c r="V453" s="2" t="str">
        <f>IF(Data!P453&gt;0,Data!P453-4,"")</f>
        <v/>
      </c>
      <c r="W453" s="2" t="str">
        <f>IF(Data!Q453&gt;0,Data!Q453-4,"")</f>
        <v/>
      </c>
      <c r="X453" s="2" t="str">
        <f>IF(Data!R453&gt;0,Data!R453-4,"")</f>
        <v/>
      </c>
      <c r="Y453" s="59"/>
      <c r="Z453" s="7" t="str">
        <f t="shared" si="149"/>
        <v/>
      </c>
      <c r="AA453" s="7" t="str">
        <f t="shared" si="141"/>
        <v/>
      </c>
      <c r="AB453" s="4" t="str">
        <f t="shared" si="150"/>
        <v/>
      </c>
      <c r="AC453" s="59"/>
      <c r="AD453" s="4" t="str">
        <f>IF(MAX(COUNTIF(Data!K453:R453,1),COUNTIF(Data!K453:R453,2),COUNTIF(Data!K453:R453,3),COUNTIF(Data!K453:R453,4),COUNTIF(Data!K453:R453,5),COUNTIF(Data!K453:R453,6),COUNTIF(Data!K453:R453,7))&gt;0,MAX(COUNTIF(Data!K453:R453,1),COUNTIF(Data!K453:R453,2),COUNTIF(Data!K453:R453,3),COUNTIF(Data!K453:R453,4),COUNTIF(Data!K453:R453,5),COUNTIF(Data!K453:R453,6),COUNTIF(Data!K453:R453,7)),"")</f>
        <v/>
      </c>
      <c r="AE453" s="4" t="str">
        <f>IF(COUNTIF(Data!K453:R453,4)=8,"Remove","")</f>
        <v/>
      </c>
      <c r="AG453" s="2" t="str">
        <f>IF(Data!T453&gt;0,Data!T453-4,"")</f>
        <v/>
      </c>
      <c r="AH453" s="2" t="str">
        <f>IF(Data!U453&gt;0,Data!U453-4,"")</f>
        <v/>
      </c>
      <c r="AI453" s="2" t="str">
        <f>IF(Data!V453&gt;0,Data!V453-4,"")</f>
        <v/>
      </c>
      <c r="AJ453" s="2" t="str">
        <f>IF(Data!W453&gt;0,Data!W453-4,"")</f>
        <v/>
      </c>
      <c r="AK453" s="2" t="str">
        <f>IF(Data!X453&gt;0,Data!X453-4,"")</f>
        <v/>
      </c>
      <c r="AL453" s="2" t="str">
        <f>IF(Data!Y453&gt;0,Data!Y453-4,"")</f>
        <v/>
      </c>
      <c r="AM453" s="2" t="str">
        <f>IF(Data!Z453&gt;0,Data!Z453-4,"")</f>
        <v/>
      </c>
      <c r="AN453" s="2" t="str">
        <f>IF(Data!AA453&gt;0,Data!AA453-4,"")</f>
        <v/>
      </c>
      <c r="AP453" s="7" t="str">
        <f t="shared" si="151"/>
        <v/>
      </c>
      <c r="AQ453" s="7" t="str">
        <f t="shared" si="142"/>
        <v/>
      </c>
      <c r="AR453" s="4" t="str">
        <f t="shared" si="152"/>
        <v/>
      </c>
      <c r="AT453" s="4" t="str">
        <f>IF(MAX(COUNTIF(Data!T453:AA453,1),COUNTIF(Data!T453:AA453,2),COUNTIF(Data!T453:AA453,3),COUNTIF(Data!T453:AA453,4),COUNTIF(Data!T453:AA453,5),COUNTIF(Data!T453:AA453,6),COUNTIF(Data!T453:AA453,7))&gt;0,MAX(COUNTIF(Data!T453:AA453,1),COUNTIF(Data!T453:AA453,2),COUNTIF(Data!T453:AA453,3),COUNTIF(Data!T453:AA453,4),COUNTIF(Data!T453:AA453,5),COUNTIF(Data!T453:AA453,6),COUNTIF(Data!T453:AA453,7)),"")</f>
        <v/>
      </c>
      <c r="AU453" s="4" t="str">
        <f>IF(COUNTIF(Data!T453:AA453,4)=8,"Remove","")</f>
        <v/>
      </c>
      <c r="AW453" s="2" t="str">
        <f>IF(Data!AC453&gt;0,Data!AC453-4,"")</f>
        <v/>
      </c>
      <c r="AX453" s="2" t="str">
        <f>IF(Data!AD453&gt;0,Data!AD453-4,"")</f>
        <v/>
      </c>
      <c r="AY453" s="2" t="str">
        <f>IF(Data!AE453&gt;0,Data!AE453-4,"")</f>
        <v/>
      </c>
      <c r="AZ453" s="2" t="str">
        <f>IF(Data!AF453&gt;0,Data!AF453-4,"")</f>
        <v/>
      </c>
      <c r="BA453" s="2" t="str">
        <f>IF(Data!AG453&gt;0,Data!AG453-4,"")</f>
        <v/>
      </c>
      <c r="BB453" s="2" t="str">
        <f>IF(Data!AH453&gt;0,Data!AH453-4,"")</f>
        <v/>
      </c>
      <c r="BC453" s="2" t="str">
        <f>IF(Data!AI453&gt;0,Data!AI453-4,"")</f>
        <v/>
      </c>
      <c r="BD453" s="2" t="str">
        <f>IF(Data!AJ453&gt;0,Data!AJ453-4,"")</f>
        <v/>
      </c>
      <c r="BF453" s="7" t="str">
        <f t="shared" si="153"/>
        <v/>
      </c>
      <c r="BG453" s="7" t="str">
        <f t="shared" si="143"/>
        <v/>
      </c>
      <c r="BH453" s="4" t="str">
        <f t="shared" si="154"/>
        <v/>
      </c>
      <c r="BJ453" s="4" t="str">
        <f>IF(MAX(COUNTIF(Data!AC453:AJ453,1),COUNTIF(Data!AC453:AJ453,2),COUNTIF(Data!AC453:AJ453,3),COUNTIF(Data!AC453:AJ453,4),COUNTIF(Data!AC453:AJ453,5),COUNTIF(Data!AC453:AJ453,6),COUNTIF(Data!AC453:AJ453,7))&gt;0,MAX(COUNTIF(Data!AC453:AJ453,1),COUNTIF(Data!AC453:AJ453,2),COUNTIF(Data!AC453:AJ453,3),COUNTIF(Data!AC453:AJ453,4),COUNTIF(Data!AC453:AJ453,5),COUNTIF(Data!AC453:AJ453,6),COUNTIF(Data!AC453:AJ453,7)),"")</f>
        <v/>
      </c>
      <c r="BK453" s="4" t="str">
        <f>IF(COUNTIF(Data!AC453:AJ453,4)=8,"Remove","")</f>
        <v/>
      </c>
      <c r="BM453" s="2" t="str">
        <f>IF(Data!AL453&gt;0,Data!AL453-4,"")</f>
        <v/>
      </c>
      <c r="BN453" s="2" t="str">
        <f>IF(Data!AM453&gt;0,Data!AM453-4,"")</f>
        <v/>
      </c>
      <c r="BO453" s="2" t="str">
        <f>IF(Data!AN453&gt;0,Data!AN453-4,"")</f>
        <v/>
      </c>
      <c r="BP453" s="2" t="str">
        <f>IF(Data!AO453&gt;0,Data!AO453-4,"")</f>
        <v/>
      </c>
      <c r="BQ453" s="2" t="str">
        <f>IF(Data!AP453&gt;0,Data!AP453-4,"")</f>
        <v/>
      </c>
      <c r="BR453" s="2" t="str">
        <f>IF(Data!AQ453&gt;0,Data!AQ453-4,"")</f>
        <v/>
      </c>
      <c r="BS453" s="2" t="str">
        <f>IF(Data!AR453&gt;0,Data!AR453-4,"")</f>
        <v/>
      </c>
      <c r="BT453" s="2" t="str">
        <f>IF(Data!AS453&gt;0,Data!AS453-4,"")</f>
        <v/>
      </c>
      <c r="BV453" s="7" t="str">
        <f t="shared" si="155"/>
        <v/>
      </c>
      <c r="BW453" s="7" t="str">
        <f t="shared" si="144"/>
        <v/>
      </c>
      <c r="BX453" s="4" t="str">
        <f t="shared" si="156"/>
        <v/>
      </c>
      <c r="BZ453" s="4" t="str">
        <f>IF(MAX(COUNTIF(Data!AL453:AS453,1),COUNTIF(Data!AL453:AS453,2),COUNTIF(Data!AL453:AS453,3),COUNTIF(Data!AL453:AS453,4),COUNTIF(Data!AL453:AS453,5),COUNTIF(Data!AL453:AS453,6),COUNTIF(Data!AL453:AS453,7))&gt;0,MAX(COUNTIF(Data!AL453:AS453,1),COUNTIF(Data!AL453:AS453,2),COUNTIF(Data!AL453:AS453,3),COUNTIF(Data!AL453:AS453,4),COUNTIF(Data!AL453:AS453,5),COUNTIF(Data!AL453:AS453,6),COUNTIF(Data!AL453:AS453,7)),"")</f>
        <v/>
      </c>
      <c r="CA453" s="4" t="str">
        <f>IF(COUNTIF(Data!AL453:AS453,4)=8,"Remove","")</f>
        <v/>
      </c>
      <c r="CC453" s="2" t="str">
        <f>IF(Data!AU453&gt;0,Data!AU453-4,"")</f>
        <v/>
      </c>
      <c r="CD453" s="2" t="str">
        <f>IF(Data!AV453&gt;0,Data!AV453-4,"")</f>
        <v/>
      </c>
      <c r="CE453" s="2" t="str">
        <f>IF(Data!AW453&gt;0,Data!AW453-4,"")</f>
        <v/>
      </c>
      <c r="CF453" s="2" t="str">
        <f>IF(Data!AX453&gt;0,Data!AX453-4,"")</f>
        <v/>
      </c>
      <c r="CG453" s="2" t="str">
        <f>IF(Data!AY453&gt;0,Data!AY453-4,"")</f>
        <v/>
      </c>
      <c r="CH453" s="2" t="str">
        <f>IF(Data!AZ453&gt;0,Data!AZ453-4,"")</f>
        <v/>
      </c>
      <c r="CI453" s="2" t="str">
        <f>IF(Data!BA453&gt;0,Data!BA453-4,"")</f>
        <v/>
      </c>
      <c r="CJ453" s="2" t="str">
        <f>IF(Data!BB453&gt;0,Data!BB453-4,"")</f>
        <v/>
      </c>
      <c r="CL453" s="7" t="str">
        <f t="shared" si="157"/>
        <v/>
      </c>
      <c r="CM453" s="7" t="str">
        <f t="shared" si="145"/>
        <v/>
      </c>
      <c r="CN453" s="4" t="str">
        <f t="shared" si="158"/>
        <v/>
      </c>
      <c r="CP453" s="4" t="str">
        <f>IF(MAX(COUNTIF(Data!AU453:BB453,1),COUNTIF(Data!AU453:BB453,2),COUNTIF(Data!AU453:BB453,3),COUNTIF(Data!AU453:BB453,4),COUNTIF(Data!AU453:BB453,5),COUNTIF(Data!AU453:BB453,6),COUNTIF(Data!AU453:BB453,7))&gt;0,MAX(COUNTIF(Data!AU453:BB453,1),COUNTIF(Data!AU453:BB453,2),COUNTIF(Data!AU453:BB453,3),COUNTIF(Data!AU453:BB453,4),COUNTIF(Data!AU453:BB453,5),COUNTIF(Data!AU453:BB453,6),COUNTIF(Data!AU453:BB453,7)),"")</f>
        <v/>
      </c>
      <c r="CQ453" s="4" t="str">
        <f>IF(COUNTIF(Data!AU453:BB453,4)=8,"Remove","")</f>
        <v/>
      </c>
      <c r="CS453" s="2" t="str">
        <f>IF(Data!BD453&gt;0,Data!BD453-4,"")</f>
        <v/>
      </c>
      <c r="CT453" s="2" t="str">
        <f>IF(Data!BE453&gt;0,Data!BE453-4,"")</f>
        <v/>
      </c>
      <c r="CU453" s="2" t="str">
        <f>IF(Data!BF453&gt;0,Data!BF453-4,"")</f>
        <v/>
      </c>
      <c r="CV453" s="2" t="str">
        <f>IF(Data!BG453&gt;0,Data!BG453-4,"")</f>
        <v/>
      </c>
      <c r="CW453" s="2" t="str">
        <f>IF(Data!BH453&gt;0,Data!BH453-4,"")</f>
        <v/>
      </c>
      <c r="CX453" s="2" t="str">
        <f>IF(Data!BI453&gt;0,Data!BI453-4,"")</f>
        <v/>
      </c>
      <c r="CY453" s="2" t="str">
        <f>IF(Data!BJ453&gt;0,Data!BJ453-4,"")</f>
        <v/>
      </c>
      <c r="CZ453" s="2" t="str">
        <f>IF(Data!BK453&gt;0,Data!BK453-4,"")</f>
        <v/>
      </c>
      <c r="DB453" s="7" t="str">
        <f t="shared" si="159"/>
        <v/>
      </c>
      <c r="DC453" s="7" t="str">
        <f t="shared" si="146"/>
        <v/>
      </c>
      <c r="DD453" s="4" t="str">
        <f t="shared" si="160"/>
        <v/>
      </c>
      <c r="DF453" s="4" t="str">
        <f>IF(MAX(COUNTIF(Data!BD453:BK453,1),COUNTIF(Data!BD453:BK453,2),COUNTIF(Data!BD453:BK453,3),COUNTIF(Data!BD453:BK453,4),COUNTIF(Data!BD453:BK453,5),COUNTIF(Data!BD453:BK453,6),COUNTIF(Data!BD453:BK453,7))&gt;0,MAX(COUNTIF(Data!BD453:BK453,1),COUNTIF(Data!BD453:BK453,2),COUNTIF(Data!BD453:BK453,3),COUNTIF(Data!BD453:BK453,4),COUNTIF(Data!BD453:BK453,5),COUNTIF(Data!BD453:BK453,6),COUNTIF(Data!BD453:BK453,7)),"")</f>
        <v/>
      </c>
      <c r="DG453" s="4" t="str">
        <f>IF(COUNTIF(Data!BD453:BK453,4)=8,"Remove","")</f>
        <v/>
      </c>
    </row>
    <row r="454" spans="1:111" x14ac:dyDescent="0.25">
      <c r="A454" s="2" t="str">
        <f>IF(Data!B454&gt;0,Data!B454-4,"")</f>
        <v/>
      </c>
      <c r="B454" s="2" t="str">
        <f>IF(Data!C454&gt;0,Data!C454-4,"")</f>
        <v/>
      </c>
      <c r="C454" s="2" t="str">
        <f>IF(Data!D454&gt;0,Data!D454-4,"")</f>
        <v/>
      </c>
      <c r="D454" s="2" t="str">
        <f>IF(Data!E454&gt;0,Data!E454-4,"")</f>
        <v/>
      </c>
      <c r="E454" s="2" t="str">
        <f>IF(Data!F454&gt;0,Data!F454-4,"")</f>
        <v/>
      </c>
      <c r="F454" s="2" t="str">
        <f>IF(Data!G454&gt;0,Data!G454-4,"")</f>
        <v/>
      </c>
      <c r="G454" s="2" t="str">
        <f>IF(Data!H454&gt;0,Data!H454-4,"")</f>
        <v/>
      </c>
      <c r="H454" s="2" t="str">
        <f>IF(Data!I454&gt;0,Data!I454-4,"")</f>
        <v/>
      </c>
      <c r="J454" s="7" t="str">
        <f t="shared" si="147"/>
        <v/>
      </c>
      <c r="K454" s="7" t="str">
        <f t="shared" si="140"/>
        <v/>
      </c>
      <c r="L454" s="4" t="str">
        <f t="shared" si="148"/>
        <v/>
      </c>
      <c r="N454" s="4" t="str">
        <f>IF(MAX(COUNTIF(Data!B454:I454,1),COUNTIF(Data!B454:I454,2),COUNTIF(Data!B454:I454,3),COUNTIF(Data!B454:I454,4),COUNTIF(Data!B454:I454,5),COUNTIF(Data!B454:I454,6),COUNTIF(Data!B454:I454,7))&gt;0,MAX(COUNTIF(Data!B454:I454,1),COUNTIF(Data!B454:I454,2),COUNTIF(Data!B454:I454,3),COUNTIF(Data!B454:I454,4),COUNTIF(Data!B454:I454,5),COUNTIF(Data!B454:I454,6),COUNTIF(Data!B454:I454,7)),"")</f>
        <v/>
      </c>
      <c r="O454" s="4" t="str">
        <f>IF(COUNTIF(Data!B454:I454,4)=8,"Remove","")</f>
        <v/>
      </c>
      <c r="Q454" s="2" t="str">
        <f>IF(Data!K454&gt;0,Data!K454-4,"")</f>
        <v/>
      </c>
      <c r="R454" s="2" t="str">
        <f>IF(Data!L454&gt;0,Data!L454-4,"")</f>
        <v/>
      </c>
      <c r="S454" s="2" t="str">
        <f>IF(Data!M454&gt;0,Data!M454-4,"")</f>
        <v/>
      </c>
      <c r="T454" s="2" t="str">
        <f>IF(Data!N454&gt;0,Data!N454-4,"")</f>
        <v/>
      </c>
      <c r="U454" s="2" t="str">
        <f>IF(Data!O454&gt;0,Data!O454-4,"")</f>
        <v/>
      </c>
      <c r="V454" s="2" t="str">
        <f>IF(Data!P454&gt;0,Data!P454-4,"")</f>
        <v/>
      </c>
      <c r="W454" s="2" t="str">
        <f>IF(Data!Q454&gt;0,Data!Q454-4,"")</f>
        <v/>
      </c>
      <c r="X454" s="2" t="str">
        <f>IF(Data!R454&gt;0,Data!R454-4,"")</f>
        <v/>
      </c>
      <c r="Y454" s="59"/>
      <c r="Z454" s="7" t="str">
        <f t="shared" si="149"/>
        <v/>
      </c>
      <c r="AA454" s="7" t="str">
        <f t="shared" si="141"/>
        <v/>
      </c>
      <c r="AB454" s="4" t="str">
        <f t="shared" si="150"/>
        <v/>
      </c>
      <c r="AC454" s="59"/>
      <c r="AD454" s="4" t="str">
        <f>IF(MAX(COUNTIF(Data!K454:R454,1),COUNTIF(Data!K454:R454,2),COUNTIF(Data!K454:R454,3),COUNTIF(Data!K454:R454,4),COUNTIF(Data!K454:R454,5),COUNTIF(Data!K454:R454,6),COUNTIF(Data!K454:R454,7))&gt;0,MAX(COUNTIF(Data!K454:R454,1),COUNTIF(Data!K454:R454,2),COUNTIF(Data!K454:R454,3),COUNTIF(Data!K454:R454,4),COUNTIF(Data!K454:R454,5),COUNTIF(Data!K454:R454,6),COUNTIF(Data!K454:R454,7)),"")</f>
        <v/>
      </c>
      <c r="AE454" s="4" t="str">
        <f>IF(COUNTIF(Data!K454:R454,4)=8,"Remove","")</f>
        <v/>
      </c>
      <c r="AG454" s="2" t="str">
        <f>IF(Data!T454&gt;0,Data!T454-4,"")</f>
        <v/>
      </c>
      <c r="AH454" s="2" t="str">
        <f>IF(Data!U454&gt;0,Data!U454-4,"")</f>
        <v/>
      </c>
      <c r="AI454" s="2" t="str">
        <f>IF(Data!V454&gt;0,Data!V454-4,"")</f>
        <v/>
      </c>
      <c r="AJ454" s="2" t="str">
        <f>IF(Data!W454&gt;0,Data!W454-4,"")</f>
        <v/>
      </c>
      <c r="AK454" s="2" t="str">
        <f>IF(Data!X454&gt;0,Data!X454-4,"")</f>
        <v/>
      </c>
      <c r="AL454" s="2" t="str">
        <f>IF(Data!Y454&gt;0,Data!Y454-4,"")</f>
        <v/>
      </c>
      <c r="AM454" s="2" t="str">
        <f>IF(Data!Z454&gt;0,Data!Z454-4,"")</f>
        <v/>
      </c>
      <c r="AN454" s="2" t="str">
        <f>IF(Data!AA454&gt;0,Data!AA454-4,"")</f>
        <v/>
      </c>
      <c r="AP454" s="7" t="str">
        <f t="shared" si="151"/>
        <v/>
      </c>
      <c r="AQ454" s="7" t="str">
        <f t="shared" si="142"/>
        <v/>
      </c>
      <c r="AR454" s="4" t="str">
        <f t="shared" si="152"/>
        <v/>
      </c>
      <c r="AT454" s="4" t="str">
        <f>IF(MAX(COUNTIF(Data!T454:AA454,1),COUNTIF(Data!T454:AA454,2),COUNTIF(Data!T454:AA454,3),COUNTIF(Data!T454:AA454,4),COUNTIF(Data!T454:AA454,5),COUNTIF(Data!T454:AA454,6),COUNTIF(Data!T454:AA454,7))&gt;0,MAX(COUNTIF(Data!T454:AA454,1),COUNTIF(Data!T454:AA454,2),COUNTIF(Data!T454:AA454,3),COUNTIF(Data!T454:AA454,4),COUNTIF(Data!T454:AA454,5),COUNTIF(Data!T454:AA454,6),COUNTIF(Data!T454:AA454,7)),"")</f>
        <v/>
      </c>
      <c r="AU454" s="4" t="str">
        <f>IF(COUNTIF(Data!T454:AA454,4)=8,"Remove","")</f>
        <v/>
      </c>
      <c r="AW454" s="2" t="str">
        <f>IF(Data!AC454&gt;0,Data!AC454-4,"")</f>
        <v/>
      </c>
      <c r="AX454" s="2" t="str">
        <f>IF(Data!AD454&gt;0,Data!AD454-4,"")</f>
        <v/>
      </c>
      <c r="AY454" s="2" t="str">
        <f>IF(Data!AE454&gt;0,Data!AE454-4,"")</f>
        <v/>
      </c>
      <c r="AZ454" s="2" t="str">
        <f>IF(Data!AF454&gt;0,Data!AF454-4,"")</f>
        <v/>
      </c>
      <c r="BA454" s="2" t="str">
        <f>IF(Data!AG454&gt;0,Data!AG454-4,"")</f>
        <v/>
      </c>
      <c r="BB454" s="2" t="str">
        <f>IF(Data!AH454&gt;0,Data!AH454-4,"")</f>
        <v/>
      </c>
      <c r="BC454" s="2" t="str">
        <f>IF(Data!AI454&gt;0,Data!AI454-4,"")</f>
        <v/>
      </c>
      <c r="BD454" s="2" t="str">
        <f>IF(Data!AJ454&gt;0,Data!AJ454-4,"")</f>
        <v/>
      </c>
      <c r="BF454" s="7" t="str">
        <f t="shared" si="153"/>
        <v/>
      </c>
      <c r="BG454" s="7" t="str">
        <f t="shared" si="143"/>
        <v/>
      </c>
      <c r="BH454" s="4" t="str">
        <f t="shared" si="154"/>
        <v/>
      </c>
      <c r="BJ454" s="4" t="str">
        <f>IF(MAX(COUNTIF(Data!AC454:AJ454,1),COUNTIF(Data!AC454:AJ454,2),COUNTIF(Data!AC454:AJ454,3),COUNTIF(Data!AC454:AJ454,4),COUNTIF(Data!AC454:AJ454,5),COUNTIF(Data!AC454:AJ454,6),COUNTIF(Data!AC454:AJ454,7))&gt;0,MAX(COUNTIF(Data!AC454:AJ454,1),COUNTIF(Data!AC454:AJ454,2),COUNTIF(Data!AC454:AJ454,3),COUNTIF(Data!AC454:AJ454,4),COUNTIF(Data!AC454:AJ454,5),COUNTIF(Data!AC454:AJ454,6),COUNTIF(Data!AC454:AJ454,7)),"")</f>
        <v/>
      </c>
      <c r="BK454" s="4" t="str">
        <f>IF(COUNTIF(Data!AC454:AJ454,4)=8,"Remove","")</f>
        <v/>
      </c>
      <c r="BM454" s="2" t="str">
        <f>IF(Data!AL454&gt;0,Data!AL454-4,"")</f>
        <v/>
      </c>
      <c r="BN454" s="2" t="str">
        <f>IF(Data!AM454&gt;0,Data!AM454-4,"")</f>
        <v/>
      </c>
      <c r="BO454" s="2" t="str">
        <f>IF(Data!AN454&gt;0,Data!AN454-4,"")</f>
        <v/>
      </c>
      <c r="BP454" s="2" t="str">
        <f>IF(Data!AO454&gt;0,Data!AO454-4,"")</f>
        <v/>
      </c>
      <c r="BQ454" s="2" t="str">
        <f>IF(Data!AP454&gt;0,Data!AP454-4,"")</f>
        <v/>
      </c>
      <c r="BR454" s="2" t="str">
        <f>IF(Data!AQ454&gt;0,Data!AQ454-4,"")</f>
        <v/>
      </c>
      <c r="BS454" s="2" t="str">
        <f>IF(Data!AR454&gt;0,Data!AR454-4,"")</f>
        <v/>
      </c>
      <c r="BT454" s="2" t="str">
        <f>IF(Data!AS454&gt;0,Data!AS454-4,"")</f>
        <v/>
      </c>
      <c r="BV454" s="7" t="str">
        <f t="shared" si="155"/>
        <v/>
      </c>
      <c r="BW454" s="7" t="str">
        <f t="shared" si="144"/>
        <v/>
      </c>
      <c r="BX454" s="4" t="str">
        <f t="shared" si="156"/>
        <v/>
      </c>
      <c r="BZ454" s="4" t="str">
        <f>IF(MAX(COUNTIF(Data!AL454:AS454,1),COUNTIF(Data!AL454:AS454,2),COUNTIF(Data!AL454:AS454,3),COUNTIF(Data!AL454:AS454,4),COUNTIF(Data!AL454:AS454,5),COUNTIF(Data!AL454:AS454,6),COUNTIF(Data!AL454:AS454,7))&gt;0,MAX(COUNTIF(Data!AL454:AS454,1),COUNTIF(Data!AL454:AS454,2),COUNTIF(Data!AL454:AS454,3),COUNTIF(Data!AL454:AS454,4),COUNTIF(Data!AL454:AS454,5),COUNTIF(Data!AL454:AS454,6),COUNTIF(Data!AL454:AS454,7)),"")</f>
        <v/>
      </c>
      <c r="CA454" s="4" t="str">
        <f>IF(COUNTIF(Data!AL454:AS454,4)=8,"Remove","")</f>
        <v/>
      </c>
      <c r="CC454" s="2" t="str">
        <f>IF(Data!AU454&gt;0,Data!AU454-4,"")</f>
        <v/>
      </c>
      <c r="CD454" s="2" t="str">
        <f>IF(Data!AV454&gt;0,Data!AV454-4,"")</f>
        <v/>
      </c>
      <c r="CE454" s="2" t="str">
        <f>IF(Data!AW454&gt;0,Data!AW454-4,"")</f>
        <v/>
      </c>
      <c r="CF454" s="2" t="str">
        <f>IF(Data!AX454&gt;0,Data!AX454-4,"")</f>
        <v/>
      </c>
      <c r="CG454" s="2" t="str">
        <f>IF(Data!AY454&gt;0,Data!AY454-4,"")</f>
        <v/>
      </c>
      <c r="CH454" s="2" t="str">
        <f>IF(Data!AZ454&gt;0,Data!AZ454-4,"")</f>
        <v/>
      </c>
      <c r="CI454" s="2" t="str">
        <f>IF(Data!BA454&gt;0,Data!BA454-4,"")</f>
        <v/>
      </c>
      <c r="CJ454" s="2" t="str">
        <f>IF(Data!BB454&gt;0,Data!BB454-4,"")</f>
        <v/>
      </c>
      <c r="CL454" s="7" t="str">
        <f t="shared" si="157"/>
        <v/>
      </c>
      <c r="CM454" s="7" t="str">
        <f t="shared" si="145"/>
        <v/>
      </c>
      <c r="CN454" s="4" t="str">
        <f t="shared" si="158"/>
        <v/>
      </c>
      <c r="CP454" s="4" t="str">
        <f>IF(MAX(COUNTIF(Data!AU454:BB454,1),COUNTIF(Data!AU454:BB454,2),COUNTIF(Data!AU454:BB454,3),COUNTIF(Data!AU454:BB454,4),COUNTIF(Data!AU454:BB454,5),COUNTIF(Data!AU454:BB454,6),COUNTIF(Data!AU454:BB454,7))&gt;0,MAX(COUNTIF(Data!AU454:BB454,1),COUNTIF(Data!AU454:BB454,2),COUNTIF(Data!AU454:BB454,3),COUNTIF(Data!AU454:BB454,4),COUNTIF(Data!AU454:BB454,5),COUNTIF(Data!AU454:BB454,6),COUNTIF(Data!AU454:BB454,7)),"")</f>
        <v/>
      </c>
      <c r="CQ454" s="4" t="str">
        <f>IF(COUNTIF(Data!AU454:BB454,4)=8,"Remove","")</f>
        <v/>
      </c>
      <c r="CS454" s="2" t="str">
        <f>IF(Data!BD454&gt;0,Data!BD454-4,"")</f>
        <v/>
      </c>
      <c r="CT454" s="2" t="str">
        <f>IF(Data!BE454&gt;0,Data!BE454-4,"")</f>
        <v/>
      </c>
      <c r="CU454" s="2" t="str">
        <f>IF(Data!BF454&gt;0,Data!BF454-4,"")</f>
        <v/>
      </c>
      <c r="CV454" s="2" t="str">
        <f>IF(Data!BG454&gt;0,Data!BG454-4,"")</f>
        <v/>
      </c>
      <c r="CW454" s="2" t="str">
        <f>IF(Data!BH454&gt;0,Data!BH454-4,"")</f>
        <v/>
      </c>
      <c r="CX454" s="2" t="str">
        <f>IF(Data!BI454&gt;0,Data!BI454-4,"")</f>
        <v/>
      </c>
      <c r="CY454" s="2" t="str">
        <f>IF(Data!BJ454&gt;0,Data!BJ454-4,"")</f>
        <v/>
      </c>
      <c r="CZ454" s="2" t="str">
        <f>IF(Data!BK454&gt;0,Data!BK454-4,"")</f>
        <v/>
      </c>
      <c r="DB454" s="7" t="str">
        <f t="shared" si="159"/>
        <v/>
      </c>
      <c r="DC454" s="7" t="str">
        <f t="shared" si="146"/>
        <v/>
      </c>
      <c r="DD454" s="4" t="str">
        <f t="shared" si="160"/>
        <v/>
      </c>
      <c r="DF454" s="4" t="str">
        <f>IF(MAX(COUNTIF(Data!BD454:BK454,1),COUNTIF(Data!BD454:BK454,2),COUNTIF(Data!BD454:BK454,3),COUNTIF(Data!BD454:BK454,4),COUNTIF(Data!BD454:BK454,5),COUNTIF(Data!BD454:BK454,6),COUNTIF(Data!BD454:BK454,7))&gt;0,MAX(COUNTIF(Data!BD454:BK454,1),COUNTIF(Data!BD454:BK454,2),COUNTIF(Data!BD454:BK454,3),COUNTIF(Data!BD454:BK454,4),COUNTIF(Data!BD454:BK454,5),COUNTIF(Data!BD454:BK454,6),COUNTIF(Data!BD454:BK454,7)),"")</f>
        <v/>
      </c>
      <c r="DG454" s="4" t="str">
        <f>IF(COUNTIF(Data!BD454:BK454,4)=8,"Remove","")</f>
        <v/>
      </c>
    </row>
    <row r="455" spans="1:111" x14ac:dyDescent="0.25">
      <c r="A455" s="2" t="str">
        <f>IF(Data!B455&gt;0,Data!B455-4,"")</f>
        <v/>
      </c>
      <c r="B455" s="2" t="str">
        <f>IF(Data!C455&gt;0,Data!C455-4,"")</f>
        <v/>
      </c>
      <c r="C455" s="2" t="str">
        <f>IF(Data!D455&gt;0,Data!D455-4,"")</f>
        <v/>
      </c>
      <c r="D455" s="2" t="str">
        <f>IF(Data!E455&gt;0,Data!E455-4,"")</f>
        <v/>
      </c>
      <c r="E455" s="2" t="str">
        <f>IF(Data!F455&gt;0,Data!F455-4,"")</f>
        <v/>
      </c>
      <c r="F455" s="2" t="str">
        <f>IF(Data!G455&gt;0,Data!G455-4,"")</f>
        <v/>
      </c>
      <c r="G455" s="2" t="str">
        <f>IF(Data!H455&gt;0,Data!H455-4,"")</f>
        <v/>
      </c>
      <c r="H455" s="2" t="str">
        <f>IF(Data!I455&gt;0,Data!I455-4,"")</f>
        <v/>
      </c>
      <c r="J455" s="7" t="str">
        <f t="shared" si="147"/>
        <v/>
      </c>
      <c r="K455" s="7" t="str">
        <f t="shared" ref="K455:K518" si="161">IF((MAX(E455,F455,G455,H455)-MIN(E455,F455,G455,H455))&gt;3,1,"")</f>
        <v/>
      </c>
      <c r="L455" s="4" t="str">
        <f t="shared" si="148"/>
        <v/>
      </c>
      <c r="N455" s="4" t="str">
        <f>IF(MAX(COUNTIF(Data!B455:I455,1),COUNTIF(Data!B455:I455,2),COUNTIF(Data!B455:I455,3),COUNTIF(Data!B455:I455,4),COUNTIF(Data!B455:I455,5),COUNTIF(Data!B455:I455,6),COUNTIF(Data!B455:I455,7))&gt;0,MAX(COUNTIF(Data!B455:I455,1),COUNTIF(Data!B455:I455,2),COUNTIF(Data!B455:I455,3),COUNTIF(Data!B455:I455,4),COUNTIF(Data!B455:I455,5),COUNTIF(Data!B455:I455,6),COUNTIF(Data!B455:I455,7)),"")</f>
        <v/>
      </c>
      <c r="O455" s="4" t="str">
        <f>IF(COUNTIF(Data!B455:I455,4)=8,"Remove","")</f>
        <v/>
      </c>
      <c r="Q455" s="2" t="str">
        <f>IF(Data!K455&gt;0,Data!K455-4,"")</f>
        <v/>
      </c>
      <c r="R455" s="2" t="str">
        <f>IF(Data!L455&gt;0,Data!L455-4,"")</f>
        <v/>
      </c>
      <c r="S455" s="2" t="str">
        <f>IF(Data!M455&gt;0,Data!M455-4,"")</f>
        <v/>
      </c>
      <c r="T455" s="2" t="str">
        <f>IF(Data!N455&gt;0,Data!N455-4,"")</f>
        <v/>
      </c>
      <c r="U455" s="2" t="str">
        <f>IF(Data!O455&gt;0,Data!O455-4,"")</f>
        <v/>
      </c>
      <c r="V455" s="2" t="str">
        <f>IF(Data!P455&gt;0,Data!P455-4,"")</f>
        <v/>
      </c>
      <c r="W455" s="2" t="str">
        <f>IF(Data!Q455&gt;0,Data!Q455-4,"")</f>
        <v/>
      </c>
      <c r="X455" s="2" t="str">
        <f>IF(Data!R455&gt;0,Data!R455-4,"")</f>
        <v/>
      </c>
      <c r="Y455" s="59"/>
      <c r="Z455" s="7" t="str">
        <f t="shared" si="149"/>
        <v/>
      </c>
      <c r="AA455" s="7" t="str">
        <f t="shared" ref="AA455:AA518" si="162">IF((MAX(U455,V455,W455,X455)-MIN(U455,V455,W455,X455))&gt;3,1,"")</f>
        <v/>
      </c>
      <c r="AB455" s="4" t="str">
        <f t="shared" si="150"/>
        <v/>
      </c>
      <c r="AC455" s="59"/>
      <c r="AD455" s="4" t="str">
        <f>IF(MAX(COUNTIF(Data!K455:R455,1),COUNTIF(Data!K455:R455,2),COUNTIF(Data!K455:R455,3),COUNTIF(Data!K455:R455,4),COUNTIF(Data!K455:R455,5),COUNTIF(Data!K455:R455,6),COUNTIF(Data!K455:R455,7))&gt;0,MAX(COUNTIF(Data!K455:R455,1),COUNTIF(Data!K455:R455,2),COUNTIF(Data!K455:R455,3),COUNTIF(Data!K455:R455,4),COUNTIF(Data!K455:R455,5),COUNTIF(Data!K455:R455,6),COUNTIF(Data!K455:R455,7)),"")</f>
        <v/>
      </c>
      <c r="AE455" s="4" t="str">
        <f>IF(COUNTIF(Data!K455:R455,4)=8,"Remove","")</f>
        <v/>
      </c>
      <c r="AG455" s="2" t="str">
        <f>IF(Data!T455&gt;0,Data!T455-4,"")</f>
        <v/>
      </c>
      <c r="AH455" s="2" t="str">
        <f>IF(Data!U455&gt;0,Data!U455-4,"")</f>
        <v/>
      </c>
      <c r="AI455" s="2" t="str">
        <f>IF(Data!V455&gt;0,Data!V455-4,"")</f>
        <v/>
      </c>
      <c r="AJ455" s="2" t="str">
        <f>IF(Data!W455&gt;0,Data!W455-4,"")</f>
        <v/>
      </c>
      <c r="AK455" s="2" t="str">
        <f>IF(Data!X455&gt;0,Data!X455-4,"")</f>
        <v/>
      </c>
      <c r="AL455" s="2" t="str">
        <f>IF(Data!Y455&gt;0,Data!Y455-4,"")</f>
        <v/>
      </c>
      <c r="AM455" s="2" t="str">
        <f>IF(Data!Z455&gt;0,Data!Z455-4,"")</f>
        <v/>
      </c>
      <c r="AN455" s="2" t="str">
        <f>IF(Data!AA455&gt;0,Data!AA455-4,"")</f>
        <v/>
      </c>
      <c r="AP455" s="7" t="str">
        <f t="shared" si="151"/>
        <v/>
      </c>
      <c r="AQ455" s="7" t="str">
        <f t="shared" ref="AQ455:AQ518" si="163">IF((MAX(AK455,AL455,AM455,AN455)-MIN(AK455,AL455,AM455,AN455))&gt;3,1,"")</f>
        <v/>
      </c>
      <c r="AR455" s="4" t="str">
        <f t="shared" si="152"/>
        <v/>
      </c>
      <c r="AT455" s="4" t="str">
        <f>IF(MAX(COUNTIF(Data!T455:AA455,1),COUNTIF(Data!T455:AA455,2),COUNTIF(Data!T455:AA455,3),COUNTIF(Data!T455:AA455,4),COUNTIF(Data!T455:AA455,5),COUNTIF(Data!T455:AA455,6),COUNTIF(Data!T455:AA455,7))&gt;0,MAX(COUNTIF(Data!T455:AA455,1),COUNTIF(Data!T455:AA455,2),COUNTIF(Data!T455:AA455,3),COUNTIF(Data!T455:AA455,4),COUNTIF(Data!T455:AA455,5),COUNTIF(Data!T455:AA455,6),COUNTIF(Data!T455:AA455,7)),"")</f>
        <v/>
      </c>
      <c r="AU455" s="4" t="str">
        <f>IF(COUNTIF(Data!T455:AA455,4)=8,"Remove","")</f>
        <v/>
      </c>
      <c r="AW455" s="2" t="str">
        <f>IF(Data!AC455&gt;0,Data!AC455-4,"")</f>
        <v/>
      </c>
      <c r="AX455" s="2" t="str">
        <f>IF(Data!AD455&gt;0,Data!AD455-4,"")</f>
        <v/>
      </c>
      <c r="AY455" s="2" t="str">
        <f>IF(Data!AE455&gt;0,Data!AE455-4,"")</f>
        <v/>
      </c>
      <c r="AZ455" s="2" t="str">
        <f>IF(Data!AF455&gt;0,Data!AF455-4,"")</f>
        <v/>
      </c>
      <c r="BA455" s="2" t="str">
        <f>IF(Data!AG455&gt;0,Data!AG455-4,"")</f>
        <v/>
      </c>
      <c r="BB455" s="2" t="str">
        <f>IF(Data!AH455&gt;0,Data!AH455-4,"")</f>
        <v/>
      </c>
      <c r="BC455" s="2" t="str">
        <f>IF(Data!AI455&gt;0,Data!AI455-4,"")</f>
        <v/>
      </c>
      <c r="BD455" s="2" t="str">
        <f>IF(Data!AJ455&gt;0,Data!AJ455-4,"")</f>
        <v/>
      </c>
      <c r="BF455" s="7" t="str">
        <f t="shared" si="153"/>
        <v/>
      </c>
      <c r="BG455" s="7" t="str">
        <f t="shared" ref="BG455:BG518" si="164">IF((MAX(BA455,BB455,BC455,BD455)-MIN(BA455,BB455,BC455,BD455))&gt;3,1,"")</f>
        <v/>
      </c>
      <c r="BH455" s="4" t="str">
        <f t="shared" si="154"/>
        <v/>
      </c>
      <c r="BJ455" s="4" t="str">
        <f>IF(MAX(COUNTIF(Data!AC455:AJ455,1),COUNTIF(Data!AC455:AJ455,2),COUNTIF(Data!AC455:AJ455,3),COUNTIF(Data!AC455:AJ455,4),COUNTIF(Data!AC455:AJ455,5),COUNTIF(Data!AC455:AJ455,6),COUNTIF(Data!AC455:AJ455,7))&gt;0,MAX(COUNTIF(Data!AC455:AJ455,1),COUNTIF(Data!AC455:AJ455,2),COUNTIF(Data!AC455:AJ455,3),COUNTIF(Data!AC455:AJ455,4),COUNTIF(Data!AC455:AJ455,5),COUNTIF(Data!AC455:AJ455,6),COUNTIF(Data!AC455:AJ455,7)),"")</f>
        <v/>
      </c>
      <c r="BK455" s="4" t="str">
        <f>IF(COUNTIF(Data!AC455:AJ455,4)=8,"Remove","")</f>
        <v/>
      </c>
      <c r="BM455" s="2" t="str">
        <f>IF(Data!AL455&gt;0,Data!AL455-4,"")</f>
        <v/>
      </c>
      <c r="BN455" s="2" t="str">
        <f>IF(Data!AM455&gt;0,Data!AM455-4,"")</f>
        <v/>
      </c>
      <c r="BO455" s="2" t="str">
        <f>IF(Data!AN455&gt;0,Data!AN455-4,"")</f>
        <v/>
      </c>
      <c r="BP455" s="2" t="str">
        <f>IF(Data!AO455&gt;0,Data!AO455-4,"")</f>
        <v/>
      </c>
      <c r="BQ455" s="2" t="str">
        <f>IF(Data!AP455&gt;0,Data!AP455-4,"")</f>
        <v/>
      </c>
      <c r="BR455" s="2" t="str">
        <f>IF(Data!AQ455&gt;0,Data!AQ455-4,"")</f>
        <v/>
      </c>
      <c r="BS455" s="2" t="str">
        <f>IF(Data!AR455&gt;0,Data!AR455-4,"")</f>
        <v/>
      </c>
      <c r="BT455" s="2" t="str">
        <f>IF(Data!AS455&gt;0,Data!AS455-4,"")</f>
        <v/>
      </c>
      <c r="BV455" s="7" t="str">
        <f t="shared" si="155"/>
        <v/>
      </c>
      <c r="BW455" s="7" t="str">
        <f t="shared" ref="BW455:BW518" si="165">IF((MAX(BQ455,BR455,BS455,BT455)-MIN(BQ455,BR455,BS455,BT455))&gt;3,1,"")</f>
        <v/>
      </c>
      <c r="BX455" s="4" t="str">
        <f t="shared" si="156"/>
        <v/>
      </c>
      <c r="BZ455" s="4" t="str">
        <f>IF(MAX(COUNTIF(Data!AL455:AS455,1),COUNTIF(Data!AL455:AS455,2),COUNTIF(Data!AL455:AS455,3),COUNTIF(Data!AL455:AS455,4),COUNTIF(Data!AL455:AS455,5),COUNTIF(Data!AL455:AS455,6),COUNTIF(Data!AL455:AS455,7))&gt;0,MAX(COUNTIF(Data!AL455:AS455,1),COUNTIF(Data!AL455:AS455,2),COUNTIF(Data!AL455:AS455,3),COUNTIF(Data!AL455:AS455,4),COUNTIF(Data!AL455:AS455,5),COUNTIF(Data!AL455:AS455,6),COUNTIF(Data!AL455:AS455,7)),"")</f>
        <v/>
      </c>
      <c r="CA455" s="4" t="str">
        <f>IF(COUNTIF(Data!AL455:AS455,4)=8,"Remove","")</f>
        <v/>
      </c>
      <c r="CC455" s="2" t="str">
        <f>IF(Data!AU455&gt;0,Data!AU455-4,"")</f>
        <v/>
      </c>
      <c r="CD455" s="2" t="str">
        <f>IF(Data!AV455&gt;0,Data!AV455-4,"")</f>
        <v/>
      </c>
      <c r="CE455" s="2" t="str">
        <f>IF(Data!AW455&gt;0,Data!AW455-4,"")</f>
        <v/>
      </c>
      <c r="CF455" s="2" t="str">
        <f>IF(Data!AX455&gt;0,Data!AX455-4,"")</f>
        <v/>
      </c>
      <c r="CG455" s="2" t="str">
        <f>IF(Data!AY455&gt;0,Data!AY455-4,"")</f>
        <v/>
      </c>
      <c r="CH455" s="2" t="str">
        <f>IF(Data!AZ455&gt;0,Data!AZ455-4,"")</f>
        <v/>
      </c>
      <c r="CI455" s="2" t="str">
        <f>IF(Data!BA455&gt;0,Data!BA455-4,"")</f>
        <v/>
      </c>
      <c r="CJ455" s="2" t="str">
        <f>IF(Data!BB455&gt;0,Data!BB455-4,"")</f>
        <v/>
      </c>
      <c r="CL455" s="7" t="str">
        <f t="shared" si="157"/>
        <v/>
      </c>
      <c r="CM455" s="7" t="str">
        <f t="shared" ref="CM455:CM518" si="166">IF((MAX(CG455,CH455,CI455,CJ455)-MIN(CG455,CH455,CI455,CJ455))&gt;3,1,"")</f>
        <v/>
      </c>
      <c r="CN455" s="4" t="str">
        <f t="shared" si="158"/>
        <v/>
      </c>
      <c r="CP455" s="4" t="str">
        <f>IF(MAX(COUNTIF(Data!AU455:BB455,1),COUNTIF(Data!AU455:BB455,2),COUNTIF(Data!AU455:BB455,3),COUNTIF(Data!AU455:BB455,4),COUNTIF(Data!AU455:BB455,5),COUNTIF(Data!AU455:BB455,6),COUNTIF(Data!AU455:BB455,7))&gt;0,MAX(COUNTIF(Data!AU455:BB455,1),COUNTIF(Data!AU455:BB455,2),COUNTIF(Data!AU455:BB455,3),COUNTIF(Data!AU455:BB455,4),COUNTIF(Data!AU455:BB455,5),COUNTIF(Data!AU455:BB455,6),COUNTIF(Data!AU455:BB455,7)),"")</f>
        <v/>
      </c>
      <c r="CQ455" s="4" t="str">
        <f>IF(COUNTIF(Data!AU455:BB455,4)=8,"Remove","")</f>
        <v/>
      </c>
      <c r="CS455" s="2" t="str">
        <f>IF(Data!BD455&gt;0,Data!BD455-4,"")</f>
        <v/>
      </c>
      <c r="CT455" s="2" t="str">
        <f>IF(Data!BE455&gt;0,Data!BE455-4,"")</f>
        <v/>
      </c>
      <c r="CU455" s="2" t="str">
        <f>IF(Data!BF455&gt;0,Data!BF455-4,"")</f>
        <v/>
      </c>
      <c r="CV455" s="2" t="str">
        <f>IF(Data!BG455&gt;0,Data!BG455-4,"")</f>
        <v/>
      </c>
      <c r="CW455" s="2" t="str">
        <f>IF(Data!BH455&gt;0,Data!BH455-4,"")</f>
        <v/>
      </c>
      <c r="CX455" s="2" t="str">
        <f>IF(Data!BI455&gt;0,Data!BI455-4,"")</f>
        <v/>
      </c>
      <c r="CY455" s="2" t="str">
        <f>IF(Data!BJ455&gt;0,Data!BJ455-4,"")</f>
        <v/>
      </c>
      <c r="CZ455" s="2" t="str">
        <f>IF(Data!BK455&gt;0,Data!BK455-4,"")</f>
        <v/>
      </c>
      <c r="DB455" s="7" t="str">
        <f t="shared" si="159"/>
        <v/>
      </c>
      <c r="DC455" s="7" t="str">
        <f t="shared" ref="DC455:DC518" si="167">IF((MAX(CW455,CX455,CY455,CZ455)-MIN(CW455,CX455,CY455,CZ455))&gt;3,1,"")</f>
        <v/>
      </c>
      <c r="DD455" s="4" t="str">
        <f t="shared" si="160"/>
        <v/>
      </c>
      <c r="DF455" s="4" t="str">
        <f>IF(MAX(COUNTIF(Data!BD455:BK455,1),COUNTIF(Data!BD455:BK455,2),COUNTIF(Data!BD455:BK455,3),COUNTIF(Data!BD455:BK455,4),COUNTIF(Data!BD455:BK455,5),COUNTIF(Data!BD455:BK455,6),COUNTIF(Data!BD455:BK455,7))&gt;0,MAX(COUNTIF(Data!BD455:BK455,1),COUNTIF(Data!BD455:BK455,2),COUNTIF(Data!BD455:BK455,3),COUNTIF(Data!BD455:BK455,4),COUNTIF(Data!BD455:BK455,5),COUNTIF(Data!BD455:BK455,6),COUNTIF(Data!BD455:BK455,7)),"")</f>
        <v/>
      </c>
      <c r="DG455" s="4" t="str">
        <f>IF(COUNTIF(Data!BD455:BK455,4)=8,"Remove","")</f>
        <v/>
      </c>
    </row>
    <row r="456" spans="1:111" x14ac:dyDescent="0.25">
      <c r="A456" s="2" t="str">
        <f>IF(Data!B456&gt;0,Data!B456-4,"")</f>
        <v/>
      </c>
      <c r="B456" s="2" t="str">
        <f>IF(Data!C456&gt;0,Data!C456-4,"")</f>
        <v/>
      </c>
      <c r="C456" s="2" t="str">
        <f>IF(Data!D456&gt;0,Data!D456-4,"")</f>
        <v/>
      </c>
      <c r="D456" s="2" t="str">
        <f>IF(Data!E456&gt;0,Data!E456-4,"")</f>
        <v/>
      </c>
      <c r="E456" s="2" t="str">
        <f>IF(Data!F456&gt;0,Data!F456-4,"")</f>
        <v/>
      </c>
      <c r="F456" s="2" t="str">
        <f>IF(Data!G456&gt;0,Data!G456-4,"")</f>
        <v/>
      </c>
      <c r="G456" s="2" t="str">
        <f>IF(Data!H456&gt;0,Data!H456-4,"")</f>
        <v/>
      </c>
      <c r="H456" s="2" t="str">
        <f>IF(Data!I456&gt;0,Data!I456-4,"")</f>
        <v/>
      </c>
      <c r="J456" s="7" t="str">
        <f t="shared" si="147"/>
        <v/>
      </c>
      <c r="K456" s="7" t="str">
        <f t="shared" si="161"/>
        <v/>
      </c>
      <c r="L456" s="4" t="str">
        <f t="shared" si="148"/>
        <v/>
      </c>
      <c r="N456" s="4" t="str">
        <f>IF(MAX(COUNTIF(Data!B456:I456,1),COUNTIF(Data!B456:I456,2),COUNTIF(Data!B456:I456,3),COUNTIF(Data!B456:I456,4),COUNTIF(Data!B456:I456,5),COUNTIF(Data!B456:I456,6),COUNTIF(Data!B456:I456,7))&gt;0,MAX(COUNTIF(Data!B456:I456,1),COUNTIF(Data!B456:I456,2),COUNTIF(Data!B456:I456,3),COUNTIF(Data!B456:I456,4),COUNTIF(Data!B456:I456,5),COUNTIF(Data!B456:I456,6),COUNTIF(Data!B456:I456,7)),"")</f>
        <v/>
      </c>
      <c r="O456" s="4" t="str">
        <f>IF(COUNTIF(Data!B456:I456,4)=8,"Remove","")</f>
        <v/>
      </c>
      <c r="Q456" s="2" t="str">
        <f>IF(Data!K456&gt;0,Data!K456-4,"")</f>
        <v/>
      </c>
      <c r="R456" s="2" t="str">
        <f>IF(Data!L456&gt;0,Data!L456-4,"")</f>
        <v/>
      </c>
      <c r="S456" s="2" t="str">
        <f>IF(Data!M456&gt;0,Data!M456-4,"")</f>
        <v/>
      </c>
      <c r="T456" s="2" t="str">
        <f>IF(Data!N456&gt;0,Data!N456-4,"")</f>
        <v/>
      </c>
      <c r="U456" s="2" t="str">
        <f>IF(Data!O456&gt;0,Data!O456-4,"")</f>
        <v/>
      </c>
      <c r="V456" s="2" t="str">
        <f>IF(Data!P456&gt;0,Data!P456-4,"")</f>
        <v/>
      </c>
      <c r="W456" s="2" t="str">
        <f>IF(Data!Q456&gt;0,Data!Q456-4,"")</f>
        <v/>
      </c>
      <c r="X456" s="2" t="str">
        <f>IF(Data!R456&gt;0,Data!R456-4,"")</f>
        <v/>
      </c>
      <c r="Y456" s="59"/>
      <c r="Z456" s="7" t="str">
        <f t="shared" si="149"/>
        <v/>
      </c>
      <c r="AA456" s="7" t="str">
        <f t="shared" si="162"/>
        <v/>
      </c>
      <c r="AB456" s="4" t="str">
        <f t="shared" si="150"/>
        <v/>
      </c>
      <c r="AC456" s="59"/>
      <c r="AD456" s="4" t="str">
        <f>IF(MAX(COUNTIF(Data!K456:R456,1),COUNTIF(Data!K456:R456,2),COUNTIF(Data!K456:R456,3),COUNTIF(Data!K456:R456,4),COUNTIF(Data!K456:R456,5),COUNTIF(Data!K456:R456,6),COUNTIF(Data!K456:R456,7))&gt;0,MAX(COUNTIF(Data!K456:R456,1),COUNTIF(Data!K456:R456,2),COUNTIF(Data!K456:R456,3),COUNTIF(Data!K456:R456,4),COUNTIF(Data!K456:R456,5),COUNTIF(Data!K456:R456,6),COUNTIF(Data!K456:R456,7)),"")</f>
        <v/>
      </c>
      <c r="AE456" s="4" t="str">
        <f>IF(COUNTIF(Data!K456:R456,4)=8,"Remove","")</f>
        <v/>
      </c>
      <c r="AG456" s="2" t="str">
        <f>IF(Data!T456&gt;0,Data!T456-4,"")</f>
        <v/>
      </c>
      <c r="AH456" s="2" t="str">
        <f>IF(Data!U456&gt;0,Data!U456-4,"")</f>
        <v/>
      </c>
      <c r="AI456" s="2" t="str">
        <f>IF(Data!V456&gt;0,Data!V456-4,"")</f>
        <v/>
      </c>
      <c r="AJ456" s="2" t="str">
        <f>IF(Data!W456&gt;0,Data!W456-4,"")</f>
        <v/>
      </c>
      <c r="AK456" s="2" t="str">
        <f>IF(Data!X456&gt;0,Data!X456-4,"")</f>
        <v/>
      </c>
      <c r="AL456" s="2" t="str">
        <f>IF(Data!Y456&gt;0,Data!Y456-4,"")</f>
        <v/>
      </c>
      <c r="AM456" s="2" t="str">
        <f>IF(Data!Z456&gt;0,Data!Z456-4,"")</f>
        <v/>
      </c>
      <c r="AN456" s="2" t="str">
        <f>IF(Data!AA456&gt;0,Data!AA456-4,"")</f>
        <v/>
      </c>
      <c r="AP456" s="7" t="str">
        <f t="shared" si="151"/>
        <v/>
      </c>
      <c r="AQ456" s="7" t="str">
        <f t="shared" si="163"/>
        <v/>
      </c>
      <c r="AR456" s="4" t="str">
        <f t="shared" si="152"/>
        <v/>
      </c>
      <c r="AT456" s="4" t="str">
        <f>IF(MAX(COUNTIF(Data!T456:AA456,1),COUNTIF(Data!T456:AA456,2),COUNTIF(Data!T456:AA456,3),COUNTIF(Data!T456:AA456,4),COUNTIF(Data!T456:AA456,5),COUNTIF(Data!T456:AA456,6),COUNTIF(Data!T456:AA456,7))&gt;0,MAX(COUNTIF(Data!T456:AA456,1),COUNTIF(Data!T456:AA456,2),COUNTIF(Data!T456:AA456,3),COUNTIF(Data!T456:AA456,4),COUNTIF(Data!T456:AA456,5),COUNTIF(Data!T456:AA456,6),COUNTIF(Data!T456:AA456,7)),"")</f>
        <v/>
      </c>
      <c r="AU456" s="4" t="str">
        <f>IF(COUNTIF(Data!T456:AA456,4)=8,"Remove","")</f>
        <v/>
      </c>
      <c r="AW456" s="2" t="str">
        <f>IF(Data!AC456&gt;0,Data!AC456-4,"")</f>
        <v/>
      </c>
      <c r="AX456" s="2" t="str">
        <f>IF(Data!AD456&gt;0,Data!AD456-4,"")</f>
        <v/>
      </c>
      <c r="AY456" s="2" t="str">
        <f>IF(Data!AE456&gt;0,Data!AE456-4,"")</f>
        <v/>
      </c>
      <c r="AZ456" s="2" t="str">
        <f>IF(Data!AF456&gt;0,Data!AF456-4,"")</f>
        <v/>
      </c>
      <c r="BA456" s="2" t="str">
        <f>IF(Data!AG456&gt;0,Data!AG456-4,"")</f>
        <v/>
      </c>
      <c r="BB456" s="2" t="str">
        <f>IF(Data!AH456&gt;0,Data!AH456-4,"")</f>
        <v/>
      </c>
      <c r="BC456" s="2" t="str">
        <f>IF(Data!AI456&gt;0,Data!AI456-4,"")</f>
        <v/>
      </c>
      <c r="BD456" s="2" t="str">
        <f>IF(Data!AJ456&gt;0,Data!AJ456-4,"")</f>
        <v/>
      </c>
      <c r="BF456" s="7" t="str">
        <f t="shared" si="153"/>
        <v/>
      </c>
      <c r="BG456" s="7" t="str">
        <f t="shared" si="164"/>
        <v/>
      </c>
      <c r="BH456" s="4" t="str">
        <f t="shared" si="154"/>
        <v/>
      </c>
      <c r="BJ456" s="4" t="str">
        <f>IF(MAX(COUNTIF(Data!AC456:AJ456,1),COUNTIF(Data!AC456:AJ456,2),COUNTIF(Data!AC456:AJ456,3),COUNTIF(Data!AC456:AJ456,4),COUNTIF(Data!AC456:AJ456,5),COUNTIF(Data!AC456:AJ456,6),COUNTIF(Data!AC456:AJ456,7))&gt;0,MAX(COUNTIF(Data!AC456:AJ456,1),COUNTIF(Data!AC456:AJ456,2),COUNTIF(Data!AC456:AJ456,3),COUNTIF(Data!AC456:AJ456,4),COUNTIF(Data!AC456:AJ456,5),COUNTIF(Data!AC456:AJ456,6),COUNTIF(Data!AC456:AJ456,7)),"")</f>
        <v/>
      </c>
      <c r="BK456" s="4" t="str">
        <f>IF(COUNTIF(Data!AC456:AJ456,4)=8,"Remove","")</f>
        <v/>
      </c>
      <c r="BM456" s="2" t="str">
        <f>IF(Data!AL456&gt;0,Data!AL456-4,"")</f>
        <v/>
      </c>
      <c r="BN456" s="2" t="str">
        <f>IF(Data!AM456&gt;0,Data!AM456-4,"")</f>
        <v/>
      </c>
      <c r="BO456" s="2" t="str">
        <f>IF(Data!AN456&gt;0,Data!AN456-4,"")</f>
        <v/>
      </c>
      <c r="BP456" s="2" t="str">
        <f>IF(Data!AO456&gt;0,Data!AO456-4,"")</f>
        <v/>
      </c>
      <c r="BQ456" s="2" t="str">
        <f>IF(Data!AP456&gt;0,Data!AP456-4,"")</f>
        <v/>
      </c>
      <c r="BR456" s="2" t="str">
        <f>IF(Data!AQ456&gt;0,Data!AQ456-4,"")</f>
        <v/>
      </c>
      <c r="BS456" s="2" t="str">
        <f>IF(Data!AR456&gt;0,Data!AR456-4,"")</f>
        <v/>
      </c>
      <c r="BT456" s="2" t="str">
        <f>IF(Data!AS456&gt;0,Data!AS456-4,"")</f>
        <v/>
      </c>
      <c r="BV456" s="7" t="str">
        <f t="shared" si="155"/>
        <v/>
      </c>
      <c r="BW456" s="7" t="str">
        <f t="shared" si="165"/>
        <v/>
      </c>
      <c r="BX456" s="4" t="str">
        <f t="shared" si="156"/>
        <v/>
      </c>
      <c r="BZ456" s="4" t="str">
        <f>IF(MAX(COUNTIF(Data!AL456:AS456,1),COUNTIF(Data!AL456:AS456,2),COUNTIF(Data!AL456:AS456,3),COUNTIF(Data!AL456:AS456,4),COUNTIF(Data!AL456:AS456,5),COUNTIF(Data!AL456:AS456,6),COUNTIF(Data!AL456:AS456,7))&gt;0,MAX(COUNTIF(Data!AL456:AS456,1),COUNTIF(Data!AL456:AS456,2),COUNTIF(Data!AL456:AS456,3),COUNTIF(Data!AL456:AS456,4),COUNTIF(Data!AL456:AS456,5),COUNTIF(Data!AL456:AS456,6),COUNTIF(Data!AL456:AS456,7)),"")</f>
        <v/>
      </c>
      <c r="CA456" s="4" t="str">
        <f>IF(COUNTIF(Data!AL456:AS456,4)=8,"Remove","")</f>
        <v/>
      </c>
      <c r="CC456" s="2" t="str">
        <f>IF(Data!AU456&gt;0,Data!AU456-4,"")</f>
        <v/>
      </c>
      <c r="CD456" s="2" t="str">
        <f>IF(Data!AV456&gt;0,Data!AV456-4,"")</f>
        <v/>
      </c>
      <c r="CE456" s="2" t="str">
        <f>IF(Data!AW456&gt;0,Data!AW456-4,"")</f>
        <v/>
      </c>
      <c r="CF456" s="2" t="str">
        <f>IF(Data!AX456&gt;0,Data!AX456-4,"")</f>
        <v/>
      </c>
      <c r="CG456" s="2" t="str">
        <f>IF(Data!AY456&gt;0,Data!AY456-4,"")</f>
        <v/>
      </c>
      <c r="CH456" s="2" t="str">
        <f>IF(Data!AZ456&gt;0,Data!AZ456-4,"")</f>
        <v/>
      </c>
      <c r="CI456" s="2" t="str">
        <f>IF(Data!BA456&gt;0,Data!BA456-4,"")</f>
        <v/>
      </c>
      <c r="CJ456" s="2" t="str">
        <f>IF(Data!BB456&gt;0,Data!BB456-4,"")</f>
        <v/>
      </c>
      <c r="CL456" s="7" t="str">
        <f t="shared" si="157"/>
        <v/>
      </c>
      <c r="CM456" s="7" t="str">
        <f t="shared" si="166"/>
        <v/>
      </c>
      <c r="CN456" s="4" t="str">
        <f t="shared" si="158"/>
        <v/>
      </c>
      <c r="CP456" s="4" t="str">
        <f>IF(MAX(COUNTIF(Data!AU456:BB456,1),COUNTIF(Data!AU456:BB456,2),COUNTIF(Data!AU456:BB456,3),COUNTIF(Data!AU456:BB456,4),COUNTIF(Data!AU456:BB456,5),COUNTIF(Data!AU456:BB456,6),COUNTIF(Data!AU456:BB456,7))&gt;0,MAX(COUNTIF(Data!AU456:BB456,1),COUNTIF(Data!AU456:BB456,2),COUNTIF(Data!AU456:BB456,3),COUNTIF(Data!AU456:BB456,4),COUNTIF(Data!AU456:BB456,5),COUNTIF(Data!AU456:BB456,6),COUNTIF(Data!AU456:BB456,7)),"")</f>
        <v/>
      </c>
      <c r="CQ456" s="4" t="str">
        <f>IF(COUNTIF(Data!AU456:BB456,4)=8,"Remove","")</f>
        <v/>
      </c>
      <c r="CS456" s="2" t="str">
        <f>IF(Data!BD456&gt;0,Data!BD456-4,"")</f>
        <v/>
      </c>
      <c r="CT456" s="2" t="str">
        <f>IF(Data!BE456&gt;0,Data!BE456-4,"")</f>
        <v/>
      </c>
      <c r="CU456" s="2" t="str">
        <f>IF(Data!BF456&gt;0,Data!BF456-4,"")</f>
        <v/>
      </c>
      <c r="CV456" s="2" t="str">
        <f>IF(Data!BG456&gt;0,Data!BG456-4,"")</f>
        <v/>
      </c>
      <c r="CW456" s="2" t="str">
        <f>IF(Data!BH456&gt;0,Data!BH456-4,"")</f>
        <v/>
      </c>
      <c r="CX456" s="2" t="str">
        <f>IF(Data!BI456&gt;0,Data!BI456-4,"")</f>
        <v/>
      </c>
      <c r="CY456" s="2" t="str">
        <f>IF(Data!BJ456&gt;0,Data!BJ456-4,"")</f>
        <v/>
      </c>
      <c r="CZ456" s="2" t="str">
        <f>IF(Data!BK456&gt;0,Data!BK456-4,"")</f>
        <v/>
      </c>
      <c r="DB456" s="7" t="str">
        <f t="shared" si="159"/>
        <v/>
      </c>
      <c r="DC456" s="7" t="str">
        <f t="shared" si="167"/>
        <v/>
      </c>
      <c r="DD456" s="4" t="str">
        <f t="shared" si="160"/>
        <v/>
      </c>
      <c r="DF456" s="4" t="str">
        <f>IF(MAX(COUNTIF(Data!BD456:BK456,1),COUNTIF(Data!BD456:BK456,2),COUNTIF(Data!BD456:BK456,3),COUNTIF(Data!BD456:BK456,4),COUNTIF(Data!BD456:BK456,5),COUNTIF(Data!BD456:BK456,6),COUNTIF(Data!BD456:BK456,7))&gt;0,MAX(COUNTIF(Data!BD456:BK456,1),COUNTIF(Data!BD456:BK456,2),COUNTIF(Data!BD456:BK456,3),COUNTIF(Data!BD456:BK456,4),COUNTIF(Data!BD456:BK456,5),COUNTIF(Data!BD456:BK456,6),COUNTIF(Data!BD456:BK456,7)),"")</f>
        <v/>
      </c>
      <c r="DG456" s="4" t="str">
        <f>IF(COUNTIF(Data!BD456:BK456,4)=8,"Remove","")</f>
        <v/>
      </c>
    </row>
    <row r="457" spans="1:111" x14ac:dyDescent="0.25">
      <c r="A457" s="2" t="str">
        <f>IF(Data!B457&gt;0,Data!B457-4,"")</f>
        <v/>
      </c>
      <c r="B457" s="2" t="str">
        <f>IF(Data!C457&gt;0,Data!C457-4,"")</f>
        <v/>
      </c>
      <c r="C457" s="2" t="str">
        <f>IF(Data!D457&gt;0,Data!D457-4,"")</f>
        <v/>
      </c>
      <c r="D457" s="2" t="str">
        <f>IF(Data!E457&gt;0,Data!E457-4,"")</f>
        <v/>
      </c>
      <c r="E457" s="2" t="str">
        <f>IF(Data!F457&gt;0,Data!F457-4,"")</f>
        <v/>
      </c>
      <c r="F457" s="2" t="str">
        <f>IF(Data!G457&gt;0,Data!G457-4,"")</f>
        <v/>
      </c>
      <c r="G457" s="2" t="str">
        <f>IF(Data!H457&gt;0,Data!H457-4,"")</f>
        <v/>
      </c>
      <c r="H457" s="2" t="str">
        <f>IF(Data!I457&gt;0,Data!I457-4,"")</f>
        <v/>
      </c>
      <c r="J457" s="7" t="str">
        <f t="shared" si="147"/>
        <v/>
      </c>
      <c r="K457" s="7" t="str">
        <f t="shared" si="161"/>
        <v/>
      </c>
      <c r="L457" s="4" t="str">
        <f t="shared" si="148"/>
        <v/>
      </c>
      <c r="N457" s="4" t="str">
        <f>IF(MAX(COUNTIF(Data!B457:I457,1),COUNTIF(Data!B457:I457,2),COUNTIF(Data!B457:I457,3),COUNTIF(Data!B457:I457,4),COUNTIF(Data!B457:I457,5),COUNTIF(Data!B457:I457,6),COUNTIF(Data!B457:I457,7))&gt;0,MAX(COUNTIF(Data!B457:I457,1),COUNTIF(Data!B457:I457,2),COUNTIF(Data!B457:I457,3),COUNTIF(Data!B457:I457,4),COUNTIF(Data!B457:I457,5),COUNTIF(Data!B457:I457,6),COUNTIF(Data!B457:I457,7)),"")</f>
        <v/>
      </c>
      <c r="O457" s="4" t="str">
        <f>IF(COUNTIF(Data!B457:I457,4)=8,"Remove","")</f>
        <v/>
      </c>
      <c r="Q457" s="2" t="str">
        <f>IF(Data!K457&gt;0,Data!K457-4,"")</f>
        <v/>
      </c>
      <c r="R457" s="2" t="str">
        <f>IF(Data!L457&gt;0,Data!L457-4,"")</f>
        <v/>
      </c>
      <c r="S457" s="2" t="str">
        <f>IF(Data!M457&gt;0,Data!M457-4,"")</f>
        <v/>
      </c>
      <c r="T457" s="2" t="str">
        <f>IF(Data!N457&gt;0,Data!N457-4,"")</f>
        <v/>
      </c>
      <c r="U457" s="2" t="str">
        <f>IF(Data!O457&gt;0,Data!O457-4,"")</f>
        <v/>
      </c>
      <c r="V457" s="2" t="str">
        <f>IF(Data!P457&gt;0,Data!P457-4,"")</f>
        <v/>
      </c>
      <c r="W457" s="2" t="str">
        <f>IF(Data!Q457&gt;0,Data!Q457-4,"")</f>
        <v/>
      </c>
      <c r="X457" s="2" t="str">
        <f>IF(Data!R457&gt;0,Data!R457-4,"")</f>
        <v/>
      </c>
      <c r="Y457" s="59"/>
      <c r="Z457" s="7" t="str">
        <f t="shared" si="149"/>
        <v/>
      </c>
      <c r="AA457" s="7" t="str">
        <f t="shared" si="162"/>
        <v/>
      </c>
      <c r="AB457" s="4" t="str">
        <f t="shared" si="150"/>
        <v/>
      </c>
      <c r="AC457" s="59"/>
      <c r="AD457" s="4" t="str">
        <f>IF(MAX(COUNTIF(Data!K457:R457,1),COUNTIF(Data!K457:R457,2),COUNTIF(Data!K457:R457,3),COUNTIF(Data!K457:R457,4),COUNTIF(Data!K457:R457,5),COUNTIF(Data!K457:R457,6),COUNTIF(Data!K457:R457,7))&gt;0,MAX(COUNTIF(Data!K457:R457,1),COUNTIF(Data!K457:R457,2),COUNTIF(Data!K457:R457,3),COUNTIF(Data!K457:R457,4),COUNTIF(Data!K457:R457,5),COUNTIF(Data!K457:R457,6),COUNTIF(Data!K457:R457,7)),"")</f>
        <v/>
      </c>
      <c r="AE457" s="4" t="str">
        <f>IF(COUNTIF(Data!K457:R457,4)=8,"Remove","")</f>
        <v/>
      </c>
      <c r="AG457" s="2" t="str">
        <f>IF(Data!T457&gt;0,Data!T457-4,"")</f>
        <v/>
      </c>
      <c r="AH457" s="2" t="str">
        <f>IF(Data!U457&gt;0,Data!U457-4,"")</f>
        <v/>
      </c>
      <c r="AI457" s="2" t="str">
        <f>IF(Data!V457&gt;0,Data!V457-4,"")</f>
        <v/>
      </c>
      <c r="AJ457" s="2" t="str">
        <f>IF(Data!W457&gt;0,Data!W457-4,"")</f>
        <v/>
      </c>
      <c r="AK457" s="2" t="str">
        <f>IF(Data!X457&gt;0,Data!X457-4,"")</f>
        <v/>
      </c>
      <c r="AL457" s="2" t="str">
        <f>IF(Data!Y457&gt;0,Data!Y457-4,"")</f>
        <v/>
      </c>
      <c r="AM457" s="2" t="str">
        <f>IF(Data!Z457&gt;0,Data!Z457-4,"")</f>
        <v/>
      </c>
      <c r="AN457" s="2" t="str">
        <f>IF(Data!AA457&gt;0,Data!AA457-4,"")</f>
        <v/>
      </c>
      <c r="AP457" s="7" t="str">
        <f t="shared" si="151"/>
        <v/>
      </c>
      <c r="AQ457" s="7" t="str">
        <f t="shared" si="163"/>
        <v/>
      </c>
      <c r="AR457" s="4" t="str">
        <f t="shared" si="152"/>
        <v/>
      </c>
      <c r="AT457" s="4" t="str">
        <f>IF(MAX(COUNTIF(Data!T457:AA457,1),COUNTIF(Data!T457:AA457,2),COUNTIF(Data!T457:AA457,3),COUNTIF(Data!T457:AA457,4),COUNTIF(Data!T457:AA457,5),COUNTIF(Data!T457:AA457,6),COUNTIF(Data!T457:AA457,7))&gt;0,MAX(COUNTIF(Data!T457:AA457,1),COUNTIF(Data!T457:AA457,2),COUNTIF(Data!T457:AA457,3),COUNTIF(Data!T457:AA457,4),COUNTIF(Data!T457:AA457,5),COUNTIF(Data!T457:AA457,6),COUNTIF(Data!T457:AA457,7)),"")</f>
        <v/>
      </c>
      <c r="AU457" s="4" t="str">
        <f>IF(COUNTIF(Data!T457:AA457,4)=8,"Remove","")</f>
        <v/>
      </c>
      <c r="AW457" s="2" t="str">
        <f>IF(Data!AC457&gt;0,Data!AC457-4,"")</f>
        <v/>
      </c>
      <c r="AX457" s="2" t="str">
        <f>IF(Data!AD457&gt;0,Data!AD457-4,"")</f>
        <v/>
      </c>
      <c r="AY457" s="2" t="str">
        <f>IF(Data!AE457&gt;0,Data!AE457-4,"")</f>
        <v/>
      </c>
      <c r="AZ457" s="2" t="str">
        <f>IF(Data!AF457&gt;0,Data!AF457-4,"")</f>
        <v/>
      </c>
      <c r="BA457" s="2" t="str">
        <f>IF(Data!AG457&gt;0,Data!AG457-4,"")</f>
        <v/>
      </c>
      <c r="BB457" s="2" t="str">
        <f>IF(Data!AH457&gt;0,Data!AH457-4,"")</f>
        <v/>
      </c>
      <c r="BC457" s="2" t="str">
        <f>IF(Data!AI457&gt;0,Data!AI457-4,"")</f>
        <v/>
      </c>
      <c r="BD457" s="2" t="str">
        <f>IF(Data!AJ457&gt;0,Data!AJ457-4,"")</f>
        <v/>
      </c>
      <c r="BF457" s="7" t="str">
        <f t="shared" si="153"/>
        <v/>
      </c>
      <c r="BG457" s="7" t="str">
        <f t="shared" si="164"/>
        <v/>
      </c>
      <c r="BH457" s="4" t="str">
        <f t="shared" si="154"/>
        <v/>
      </c>
      <c r="BJ457" s="4" t="str">
        <f>IF(MAX(COUNTIF(Data!AC457:AJ457,1),COUNTIF(Data!AC457:AJ457,2),COUNTIF(Data!AC457:AJ457,3),COUNTIF(Data!AC457:AJ457,4),COUNTIF(Data!AC457:AJ457,5),COUNTIF(Data!AC457:AJ457,6),COUNTIF(Data!AC457:AJ457,7))&gt;0,MAX(COUNTIF(Data!AC457:AJ457,1),COUNTIF(Data!AC457:AJ457,2),COUNTIF(Data!AC457:AJ457,3),COUNTIF(Data!AC457:AJ457,4),COUNTIF(Data!AC457:AJ457,5),COUNTIF(Data!AC457:AJ457,6),COUNTIF(Data!AC457:AJ457,7)),"")</f>
        <v/>
      </c>
      <c r="BK457" s="4" t="str">
        <f>IF(COUNTIF(Data!AC457:AJ457,4)=8,"Remove","")</f>
        <v/>
      </c>
      <c r="BM457" s="2" t="str">
        <f>IF(Data!AL457&gt;0,Data!AL457-4,"")</f>
        <v/>
      </c>
      <c r="BN457" s="2" t="str">
        <f>IF(Data!AM457&gt;0,Data!AM457-4,"")</f>
        <v/>
      </c>
      <c r="BO457" s="2" t="str">
        <f>IF(Data!AN457&gt;0,Data!AN457-4,"")</f>
        <v/>
      </c>
      <c r="BP457" s="2" t="str">
        <f>IF(Data!AO457&gt;0,Data!AO457-4,"")</f>
        <v/>
      </c>
      <c r="BQ457" s="2" t="str">
        <f>IF(Data!AP457&gt;0,Data!AP457-4,"")</f>
        <v/>
      </c>
      <c r="BR457" s="2" t="str">
        <f>IF(Data!AQ457&gt;0,Data!AQ457-4,"")</f>
        <v/>
      </c>
      <c r="BS457" s="2" t="str">
        <f>IF(Data!AR457&gt;0,Data!AR457-4,"")</f>
        <v/>
      </c>
      <c r="BT457" s="2" t="str">
        <f>IF(Data!AS457&gt;0,Data!AS457-4,"")</f>
        <v/>
      </c>
      <c r="BV457" s="7" t="str">
        <f t="shared" si="155"/>
        <v/>
      </c>
      <c r="BW457" s="7" t="str">
        <f t="shared" si="165"/>
        <v/>
      </c>
      <c r="BX457" s="4" t="str">
        <f t="shared" si="156"/>
        <v/>
      </c>
      <c r="BZ457" s="4" t="str">
        <f>IF(MAX(COUNTIF(Data!AL457:AS457,1),COUNTIF(Data!AL457:AS457,2),COUNTIF(Data!AL457:AS457,3),COUNTIF(Data!AL457:AS457,4),COUNTIF(Data!AL457:AS457,5),COUNTIF(Data!AL457:AS457,6),COUNTIF(Data!AL457:AS457,7))&gt;0,MAX(COUNTIF(Data!AL457:AS457,1),COUNTIF(Data!AL457:AS457,2),COUNTIF(Data!AL457:AS457,3),COUNTIF(Data!AL457:AS457,4),COUNTIF(Data!AL457:AS457,5),COUNTIF(Data!AL457:AS457,6),COUNTIF(Data!AL457:AS457,7)),"")</f>
        <v/>
      </c>
      <c r="CA457" s="4" t="str">
        <f>IF(COUNTIF(Data!AL457:AS457,4)=8,"Remove","")</f>
        <v/>
      </c>
      <c r="CC457" s="2" t="str">
        <f>IF(Data!AU457&gt;0,Data!AU457-4,"")</f>
        <v/>
      </c>
      <c r="CD457" s="2" t="str">
        <f>IF(Data!AV457&gt;0,Data!AV457-4,"")</f>
        <v/>
      </c>
      <c r="CE457" s="2" t="str">
        <f>IF(Data!AW457&gt;0,Data!AW457-4,"")</f>
        <v/>
      </c>
      <c r="CF457" s="2" t="str">
        <f>IF(Data!AX457&gt;0,Data!AX457-4,"")</f>
        <v/>
      </c>
      <c r="CG457" s="2" t="str">
        <f>IF(Data!AY457&gt;0,Data!AY457-4,"")</f>
        <v/>
      </c>
      <c r="CH457" s="2" t="str">
        <f>IF(Data!AZ457&gt;0,Data!AZ457-4,"")</f>
        <v/>
      </c>
      <c r="CI457" s="2" t="str">
        <f>IF(Data!BA457&gt;0,Data!BA457-4,"")</f>
        <v/>
      </c>
      <c r="CJ457" s="2" t="str">
        <f>IF(Data!BB457&gt;0,Data!BB457-4,"")</f>
        <v/>
      </c>
      <c r="CL457" s="7" t="str">
        <f t="shared" si="157"/>
        <v/>
      </c>
      <c r="CM457" s="7" t="str">
        <f t="shared" si="166"/>
        <v/>
      </c>
      <c r="CN457" s="4" t="str">
        <f t="shared" si="158"/>
        <v/>
      </c>
      <c r="CP457" s="4" t="str">
        <f>IF(MAX(COUNTIF(Data!AU457:BB457,1),COUNTIF(Data!AU457:BB457,2),COUNTIF(Data!AU457:BB457,3),COUNTIF(Data!AU457:BB457,4),COUNTIF(Data!AU457:BB457,5),COUNTIF(Data!AU457:BB457,6),COUNTIF(Data!AU457:BB457,7))&gt;0,MAX(COUNTIF(Data!AU457:BB457,1),COUNTIF(Data!AU457:BB457,2),COUNTIF(Data!AU457:BB457,3),COUNTIF(Data!AU457:BB457,4),COUNTIF(Data!AU457:BB457,5),COUNTIF(Data!AU457:BB457,6),COUNTIF(Data!AU457:BB457,7)),"")</f>
        <v/>
      </c>
      <c r="CQ457" s="4" t="str">
        <f>IF(COUNTIF(Data!AU457:BB457,4)=8,"Remove","")</f>
        <v/>
      </c>
      <c r="CS457" s="2" t="str">
        <f>IF(Data!BD457&gt;0,Data!BD457-4,"")</f>
        <v/>
      </c>
      <c r="CT457" s="2" t="str">
        <f>IF(Data!BE457&gt;0,Data!BE457-4,"")</f>
        <v/>
      </c>
      <c r="CU457" s="2" t="str">
        <f>IF(Data!BF457&gt;0,Data!BF457-4,"")</f>
        <v/>
      </c>
      <c r="CV457" s="2" t="str">
        <f>IF(Data!BG457&gt;0,Data!BG457-4,"")</f>
        <v/>
      </c>
      <c r="CW457" s="2" t="str">
        <f>IF(Data!BH457&gt;0,Data!BH457-4,"")</f>
        <v/>
      </c>
      <c r="CX457" s="2" t="str">
        <f>IF(Data!BI457&gt;0,Data!BI457-4,"")</f>
        <v/>
      </c>
      <c r="CY457" s="2" t="str">
        <f>IF(Data!BJ457&gt;0,Data!BJ457-4,"")</f>
        <v/>
      </c>
      <c r="CZ457" s="2" t="str">
        <f>IF(Data!BK457&gt;0,Data!BK457-4,"")</f>
        <v/>
      </c>
      <c r="DB457" s="7" t="str">
        <f t="shared" si="159"/>
        <v/>
      </c>
      <c r="DC457" s="7" t="str">
        <f t="shared" si="167"/>
        <v/>
      </c>
      <c r="DD457" s="4" t="str">
        <f t="shared" si="160"/>
        <v/>
      </c>
      <c r="DF457" s="4" t="str">
        <f>IF(MAX(COUNTIF(Data!BD457:BK457,1),COUNTIF(Data!BD457:BK457,2),COUNTIF(Data!BD457:BK457,3),COUNTIF(Data!BD457:BK457,4),COUNTIF(Data!BD457:BK457,5),COUNTIF(Data!BD457:BK457,6),COUNTIF(Data!BD457:BK457,7))&gt;0,MAX(COUNTIF(Data!BD457:BK457,1),COUNTIF(Data!BD457:BK457,2),COUNTIF(Data!BD457:BK457,3),COUNTIF(Data!BD457:BK457,4),COUNTIF(Data!BD457:BK457,5),COUNTIF(Data!BD457:BK457,6),COUNTIF(Data!BD457:BK457,7)),"")</f>
        <v/>
      </c>
      <c r="DG457" s="4" t="str">
        <f>IF(COUNTIF(Data!BD457:BK457,4)=8,"Remove","")</f>
        <v/>
      </c>
    </row>
    <row r="458" spans="1:111" x14ac:dyDescent="0.25">
      <c r="A458" s="2" t="str">
        <f>IF(Data!B458&gt;0,Data!B458-4,"")</f>
        <v/>
      </c>
      <c r="B458" s="2" t="str">
        <f>IF(Data!C458&gt;0,Data!C458-4,"")</f>
        <v/>
      </c>
      <c r="C458" s="2" t="str">
        <f>IF(Data!D458&gt;0,Data!D458-4,"")</f>
        <v/>
      </c>
      <c r="D458" s="2" t="str">
        <f>IF(Data!E458&gt;0,Data!E458-4,"")</f>
        <v/>
      </c>
      <c r="E458" s="2" t="str">
        <f>IF(Data!F458&gt;0,Data!F458-4,"")</f>
        <v/>
      </c>
      <c r="F458" s="2" t="str">
        <f>IF(Data!G458&gt;0,Data!G458-4,"")</f>
        <v/>
      </c>
      <c r="G458" s="2" t="str">
        <f>IF(Data!H458&gt;0,Data!H458-4,"")</f>
        <v/>
      </c>
      <c r="H458" s="2" t="str">
        <f>IF(Data!I458&gt;0,Data!I458-4,"")</f>
        <v/>
      </c>
      <c r="J458" s="7" t="str">
        <f t="shared" si="147"/>
        <v/>
      </c>
      <c r="K458" s="7" t="str">
        <f t="shared" si="161"/>
        <v/>
      </c>
      <c r="L458" s="4" t="str">
        <f t="shared" si="148"/>
        <v/>
      </c>
      <c r="N458" s="4" t="str">
        <f>IF(MAX(COUNTIF(Data!B458:I458,1),COUNTIF(Data!B458:I458,2),COUNTIF(Data!B458:I458,3),COUNTIF(Data!B458:I458,4),COUNTIF(Data!B458:I458,5),COUNTIF(Data!B458:I458,6),COUNTIF(Data!B458:I458,7))&gt;0,MAX(COUNTIF(Data!B458:I458,1),COUNTIF(Data!B458:I458,2),COUNTIF(Data!B458:I458,3),COUNTIF(Data!B458:I458,4),COUNTIF(Data!B458:I458,5),COUNTIF(Data!B458:I458,6),COUNTIF(Data!B458:I458,7)),"")</f>
        <v/>
      </c>
      <c r="O458" s="4" t="str">
        <f>IF(COUNTIF(Data!B458:I458,4)=8,"Remove","")</f>
        <v/>
      </c>
      <c r="Q458" s="2" t="str">
        <f>IF(Data!K458&gt;0,Data!K458-4,"")</f>
        <v/>
      </c>
      <c r="R458" s="2" t="str">
        <f>IF(Data!L458&gt;0,Data!L458-4,"")</f>
        <v/>
      </c>
      <c r="S458" s="2" t="str">
        <f>IF(Data!M458&gt;0,Data!M458-4,"")</f>
        <v/>
      </c>
      <c r="T458" s="2" t="str">
        <f>IF(Data!N458&gt;0,Data!N458-4,"")</f>
        <v/>
      </c>
      <c r="U458" s="2" t="str">
        <f>IF(Data!O458&gt;0,Data!O458-4,"")</f>
        <v/>
      </c>
      <c r="V458" s="2" t="str">
        <f>IF(Data!P458&gt;0,Data!P458-4,"")</f>
        <v/>
      </c>
      <c r="W458" s="2" t="str">
        <f>IF(Data!Q458&gt;0,Data!Q458-4,"")</f>
        <v/>
      </c>
      <c r="X458" s="2" t="str">
        <f>IF(Data!R458&gt;0,Data!R458-4,"")</f>
        <v/>
      </c>
      <c r="Y458" s="59"/>
      <c r="Z458" s="7" t="str">
        <f t="shared" si="149"/>
        <v/>
      </c>
      <c r="AA458" s="7" t="str">
        <f t="shared" si="162"/>
        <v/>
      </c>
      <c r="AB458" s="4" t="str">
        <f t="shared" si="150"/>
        <v/>
      </c>
      <c r="AC458" s="59"/>
      <c r="AD458" s="4" t="str">
        <f>IF(MAX(COUNTIF(Data!K458:R458,1),COUNTIF(Data!K458:R458,2),COUNTIF(Data!K458:R458,3),COUNTIF(Data!K458:R458,4),COUNTIF(Data!K458:R458,5),COUNTIF(Data!K458:R458,6),COUNTIF(Data!K458:R458,7))&gt;0,MAX(COUNTIF(Data!K458:R458,1),COUNTIF(Data!K458:R458,2),COUNTIF(Data!K458:R458,3),COUNTIF(Data!K458:R458,4),COUNTIF(Data!K458:R458,5),COUNTIF(Data!K458:R458,6),COUNTIF(Data!K458:R458,7)),"")</f>
        <v/>
      </c>
      <c r="AE458" s="4" t="str">
        <f>IF(COUNTIF(Data!K458:R458,4)=8,"Remove","")</f>
        <v/>
      </c>
      <c r="AG458" s="2" t="str">
        <f>IF(Data!T458&gt;0,Data!T458-4,"")</f>
        <v/>
      </c>
      <c r="AH458" s="2" t="str">
        <f>IF(Data!U458&gt;0,Data!U458-4,"")</f>
        <v/>
      </c>
      <c r="AI458" s="2" t="str">
        <f>IF(Data!V458&gt;0,Data!V458-4,"")</f>
        <v/>
      </c>
      <c r="AJ458" s="2" t="str">
        <f>IF(Data!W458&gt;0,Data!W458-4,"")</f>
        <v/>
      </c>
      <c r="AK458" s="2" t="str">
        <f>IF(Data!X458&gt;0,Data!X458-4,"")</f>
        <v/>
      </c>
      <c r="AL458" s="2" t="str">
        <f>IF(Data!Y458&gt;0,Data!Y458-4,"")</f>
        <v/>
      </c>
      <c r="AM458" s="2" t="str">
        <f>IF(Data!Z458&gt;0,Data!Z458-4,"")</f>
        <v/>
      </c>
      <c r="AN458" s="2" t="str">
        <f>IF(Data!AA458&gt;0,Data!AA458-4,"")</f>
        <v/>
      </c>
      <c r="AP458" s="7" t="str">
        <f t="shared" si="151"/>
        <v/>
      </c>
      <c r="AQ458" s="7" t="str">
        <f t="shared" si="163"/>
        <v/>
      </c>
      <c r="AR458" s="4" t="str">
        <f t="shared" si="152"/>
        <v/>
      </c>
      <c r="AT458" s="4" t="str">
        <f>IF(MAX(COUNTIF(Data!T458:AA458,1),COUNTIF(Data!T458:AA458,2),COUNTIF(Data!T458:AA458,3),COUNTIF(Data!T458:AA458,4),COUNTIF(Data!T458:AA458,5),COUNTIF(Data!T458:AA458,6),COUNTIF(Data!T458:AA458,7))&gt;0,MAX(COUNTIF(Data!T458:AA458,1),COUNTIF(Data!T458:AA458,2),COUNTIF(Data!T458:AA458,3),COUNTIF(Data!T458:AA458,4),COUNTIF(Data!T458:AA458,5),COUNTIF(Data!T458:AA458,6),COUNTIF(Data!T458:AA458,7)),"")</f>
        <v/>
      </c>
      <c r="AU458" s="4" t="str">
        <f>IF(COUNTIF(Data!T458:AA458,4)=8,"Remove","")</f>
        <v/>
      </c>
      <c r="AW458" s="2" t="str">
        <f>IF(Data!AC458&gt;0,Data!AC458-4,"")</f>
        <v/>
      </c>
      <c r="AX458" s="2" t="str">
        <f>IF(Data!AD458&gt;0,Data!AD458-4,"")</f>
        <v/>
      </c>
      <c r="AY458" s="2" t="str">
        <f>IF(Data!AE458&gt;0,Data!AE458-4,"")</f>
        <v/>
      </c>
      <c r="AZ458" s="2" t="str">
        <f>IF(Data!AF458&gt;0,Data!AF458-4,"")</f>
        <v/>
      </c>
      <c r="BA458" s="2" t="str">
        <f>IF(Data!AG458&gt;0,Data!AG458-4,"")</f>
        <v/>
      </c>
      <c r="BB458" s="2" t="str">
        <f>IF(Data!AH458&gt;0,Data!AH458-4,"")</f>
        <v/>
      </c>
      <c r="BC458" s="2" t="str">
        <f>IF(Data!AI458&gt;0,Data!AI458-4,"")</f>
        <v/>
      </c>
      <c r="BD458" s="2" t="str">
        <f>IF(Data!AJ458&gt;0,Data!AJ458-4,"")</f>
        <v/>
      </c>
      <c r="BF458" s="7" t="str">
        <f t="shared" si="153"/>
        <v/>
      </c>
      <c r="BG458" s="7" t="str">
        <f t="shared" si="164"/>
        <v/>
      </c>
      <c r="BH458" s="4" t="str">
        <f t="shared" si="154"/>
        <v/>
      </c>
      <c r="BJ458" s="4" t="str">
        <f>IF(MAX(COUNTIF(Data!AC458:AJ458,1),COUNTIF(Data!AC458:AJ458,2),COUNTIF(Data!AC458:AJ458,3),COUNTIF(Data!AC458:AJ458,4),COUNTIF(Data!AC458:AJ458,5),COUNTIF(Data!AC458:AJ458,6),COUNTIF(Data!AC458:AJ458,7))&gt;0,MAX(COUNTIF(Data!AC458:AJ458,1),COUNTIF(Data!AC458:AJ458,2),COUNTIF(Data!AC458:AJ458,3),COUNTIF(Data!AC458:AJ458,4),COUNTIF(Data!AC458:AJ458,5),COUNTIF(Data!AC458:AJ458,6),COUNTIF(Data!AC458:AJ458,7)),"")</f>
        <v/>
      </c>
      <c r="BK458" s="4" t="str">
        <f>IF(COUNTIF(Data!AC458:AJ458,4)=8,"Remove","")</f>
        <v/>
      </c>
      <c r="BM458" s="2" t="str">
        <f>IF(Data!AL458&gt;0,Data!AL458-4,"")</f>
        <v/>
      </c>
      <c r="BN458" s="2" t="str">
        <f>IF(Data!AM458&gt;0,Data!AM458-4,"")</f>
        <v/>
      </c>
      <c r="BO458" s="2" t="str">
        <f>IF(Data!AN458&gt;0,Data!AN458-4,"")</f>
        <v/>
      </c>
      <c r="BP458" s="2" t="str">
        <f>IF(Data!AO458&gt;0,Data!AO458-4,"")</f>
        <v/>
      </c>
      <c r="BQ458" s="2" t="str">
        <f>IF(Data!AP458&gt;0,Data!AP458-4,"")</f>
        <v/>
      </c>
      <c r="BR458" s="2" t="str">
        <f>IF(Data!AQ458&gt;0,Data!AQ458-4,"")</f>
        <v/>
      </c>
      <c r="BS458" s="2" t="str">
        <f>IF(Data!AR458&gt;0,Data!AR458-4,"")</f>
        <v/>
      </c>
      <c r="BT458" s="2" t="str">
        <f>IF(Data!AS458&gt;0,Data!AS458-4,"")</f>
        <v/>
      </c>
      <c r="BV458" s="7" t="str">
        <f t="shared" si="155"/>
        <v/>
      </c>
      <c r="BW458" s="7" t="str">
        <f t="shared" si="165"/>
        <v/>
      </c>
      <c r="BX458" s="4" t="str">
        <f t="shared" si="156"/>
        <v/>
      </c>
      <c r="BZ458" s="4" t="str">
        <f>IF(MAX(COUNTIF(Data!AL458:AS458,1),COUNTIF(Data!AL458:AS458,2),COUNTIF(Data!AL458:AS458,3),COUNTIF(Data!AL458:AS458,4),COUNTIF(Data!AL458:AS458,5),COUNTIF(Data!AL458:AS458,6),COUNTIF(Data!AL458:AS458,7))&gt;0,MAX(COUNTIF(Data!AL458:AS458,1),COUNTIF(Data!AL458:AS458,2),COUNTIF(Data!AL458:AS458,3),COUNTIF(Data!AL458:AS458,4),COUNTIF(Data!AL458:AS458,5),COUNTIF(Data!AL458:AS458,6),COUNTIF(Data!AL458:AS458,7)),"")</f>
        <v/>
      </c>
      <c r="CA458" s="4" t="str">
        <f>IF(COUNTIF(Data!AL458:AS458,4)=8,"Remove","")</f>
        <v/>
      </c>
      <c r="CC458" s="2" t="str">
        <f>IF(Data!AU458&gt;0,Data!AU458-4,"")</f>
        <v/>
      </c>
      <c r="CD458" s="2" t="str">
        <f>IF(Data!AV458&gt;0,Data!AV458-4,"")</f>
        <v/>
      </c>
      <c r="CE458" s="2" t="str">
        <f>IF(Data!AW458&gt;0,Data!AW458-4,"")</f>
        <v/>
      </c>
      <c r="CF458" s="2" t="str">
        <f>IF(Data!AX458&gt;0,Data!AX458-4,"")</f>
        <v/>
      </c>
      <c r="CG458" s="2" t="str">
        <f>IF(Data!AY458&gt;0,Data!AY458-4,"")</f>
        <v/>
      </c>
      <c r="CH458" s="2" t="str">
        <f>IF(Data!AZ458&gt;0,Data!AZ458-4,"")</f>
        <v/>
      </c>
      <c r="CI458" s="2" t="str">
        <f>IF(Data!BA458&gt;0,Data!BA458-4,"")</f>
        <v/>
      </c>
      <c r="CJ458" s="2" t="str">
        <f>IF(Data!BB458&gt;0,Data!BB458-4,"")</f>
        <v/>
      </c>
      <c r="CL458" s="7" t="str">
        <f t="shared" si="157"/>
        <v/>
      </c>
      <c r="CM458" s="7" t="str">
        <f t="shared" si="166"/>
        <v/>
      </c>
      <c r="CN458" s="4" t="str">
        <f t="shared" si="158"/>
        <v/>
      </c>
      <c r="CP458" s="4" t="str">
        <f>IF(MAX(COUNTIF(Data!AU458:BB458,1),COUNTIF(Data!AU458:BB458,2),COUNTIF(Data!AU458:BB458,3),COUNTIF(Data!AU458:BB458,4),COUNTIF(Data!AU458:BB458,5),COUNTIF(Data!AU458:BB458,6),COUNTIF(Data!AU458:BB458,7))&gt;0,MAX(COUNTIF(Data!AU458:BB458,1),COUNTIF(Data!AU458:BB458,2),COUNTIF(Data!AU458:BB458,3),COUNTIF(Data!AU458:BB458,4),COUNTIF(Data!AU458:BB458,5),COUNTIF(Data!AU458:BB458,6),COUNTIF(Data!AU458:BB458,7)),"")</f>
        <v/>
      </c>
      <c r="CQ458" s="4" t="str">
        <f>IF(COUNTIF(Data!AU458:BB458,4)=8,"Remove","")</f>
        <v/>
      </c>
      <c r="CS458" s="2" t="str">
        <f>IF(Data!BD458&gt;0,Data!BD458-4,"")</f>
        <v/>
      </c>
      <c r="CT458" s="2" t="str">
        <f>IF(Data!BE458&gt;0,Data!BE458-4,"")</f>
        <v/>
      </c>
      <c r="CU458" s="2" t="str">
        <f>IF(Data!BF458&gt;0,Data!BF458-4,"")</f>
        <v/>
      </c>
      <c r="CV458" s="2" t="str">
        <f>IF(Data!BG458&gt;0,Data!BG458-4,"")</f>
        <v/>
      </c>
      <c r="CW458" s="2" t="str">
        <f>IF(Data!BH458&gt;0,Data!BH458-4,"")</f>
        <v/>
      </c>
      <c r="CX458" s="2" t="str">
        <f>IF(Data!BI458&gt;0,Data!BI458-4,"")</f>
        <v/>
      </c>
      <c r="CY458" s="2" t="str">
        <f>IF(Data!BJ458&gt;0,Data!BJ458-4,"")</f>
        <v/>
      </c>
      <c r="CZ458" s="2" t="str">
        <f>IF(Data!BK458&gt;0,Data!BK458-4,"")</f>
        <v/>
      </c>
      <c r="DB458" s="7" t="str">
        <f t="shared" si="159"/>
        <v/>
      </c>
      <c r="DC458" s="7" t="str">
        <f t="shared" si="167"/>
        <v/>
      </c>
      <c r="DD458" s="4" t="str">
        <f t="shared" si="160"/>
        <v/>
      </c>
      <c r="DF458" s="4" t="str">
        <f>IF(MAX(COUNTIF(Data!BD458:BK458,1),COUNTIF(Data!BD458:BK458,2),COUNTIF(Data!BD458:BK458,3),COUNTIF(Data!BD458:BK458,4),COUNTIF(Data!BD458:BK458,5),COUNTIF(Data!BD458:BK458,6),COUNTIF(Data!BD458:BK458,7))&gt;0,MAX(COUNTIF(Data!BD458:BK458,1),COUNTIF(Data!BD458:BK458,2),COUNTIF(Data!BD458:BK458,3),COUNTIF(Data!BD458:BK458,4),COUNTIF(Data!BD458:BK458,5),COUNTIF(Data!BD458:BK458,6),COUNTIF(Data!BD458:BK458,7)),"")</f>
        <v/>
      </c>
      <c r="DG458" s="4" t="str">
        <f>IF(COUNTIF(Data!BD458:BK458,4)=8,"Remove","")</f>
        <v/>
      </c>
    </row>
    <row r="459" spans="1:111" x14ac:dyDescent="0.25">
      <c r="A459" s="2" t="str">
        <f>IF(Data!B459&gt;0,Data!B459-4,"")</f>
        <v/>
      </c>
      <c r="B459" s="2" t="str">
        <f>IF(Data!C459&gt;0,Data!C459-4,"")</f>
        <v/>
      </c>
      <c r="C459" s="2" t="str">
        <f>IF(Data!D459&gt;0,Data!D459-4,"")</f>
        <v/>
      </c>
      <c r="D459" s="2" t="str">
        <f>IF(Data!E459&gt;0,Data!E459-4,"")</f>
        <v/>
      </c>
      <c r="E459" s="2" t="str">
        <f>IF(Data!F459&gt;0,Data!F459-4,"")</f>
        <v/>
      </c>
      <c r="F459" s="2" t="str">
        <f>IF(Data!G459&gt;0,Data!G459-4,"")</f>
        <v/>
      </c>
      <c r="G459" s="2" t="str">
        <f>IF(Data!H459&gt;0,Data!H459-4,"")</f>
        <v/>
      </c>
      <c r="H459" s="2" t="str">
        <f>IF(Data!I459&gt;0,Data!I459-4,"")</f>
        <v/>
      </c>
      <c r="J459" s="7" t="str">
        <f t="shared" si="147"/>
        <v/>
      </c>
      <c r="K459" s="7" t="str">
        <f t="shared" si="161"/>
        <v/>
      </c>
      <c r="L459" s="4" t="str">
        <f t="shared" si="148"/>
        <v/>
      </c>
      <c r="N459" s="4" t="str">
        <f>IF(MAX(COUNTIF(Data!B459:I459,1),COUNTIF(Data!B459:I459,2),COUNTIF(Data!B459:I459,3),COUNTIF(Data!B459:I459,4),COUNTIF(Data!B459:I459,5),COUNTIF(Data!B459:I459,6),COUNTIF(Data!B459:I459,7))&gt;0,MAX(COUNTIF(Data!B459:I459,1),COUNTIF(Data!B459:I459,2),COUNTIF(Data!B459:I459,3),COUNTIF(Data!B459:I459,4),COUNTIF(Data!B459:I459,5),COUNTIF(Data!B459:I459,6),COUNTIF(Data!B459:I459,7)),"")</f>
        <v/>
      </c>
      <c r="O459" s="4" t="str">
        <f>IF(COUNTIF(Data!B459:I459,4)=8,"Remove","")</f>
        <v/>
      </c>
      <c r="Q459" s="2" t="str">
        <f>IF(Data!K459&gt;0,Data!K459-4,"")</f>
        <v/>
      </c>
      <c r="R459" s="2" t="str">
        <f>IF(Data!L459&gt;0,Data!L459-4,"")</f>
        <v/>
      </c>
      <c r="S459" s="2" t="str">
        <f>IF(Data!M459&gt;0,Data!M459-4,"")</f>
        <v/>
      </c>
      <c r="T459" s="2" t="str">
        <f>IF(Data!N459&gt;0,Data!N459-4,"")</f>
        <v/>
      </c>
      <c r="U459" s="2" t="str">
        <f>IF(Data!O459&gt;0,Data!O459-4,"")</f>
        <v/>
      </c>
      <c r="V459" s="2" t="str">
        <f>IF(Data!P459&gt;0,Data!P459-4,"")</f>
        <v/>
      </c>
      <c r="W459" s="2" t="str">
        <f>IF(Data!Q459&gt;0,Data!Q459-4,"")</f>
        <v/>
      </c>
      <c r="X459" s="2" t="str">
        <f>IF(Data!R459&gt;0,Data!R459-4,"")</f>
        <v/>
      </c>
      <c r="Y459" s="59"/>
      <c r="Z459" s="7" t="str">
        <f t="shared" si="149"/>
        <v/>
      </c>
      <c r="AA459" s="7" t="str">
        <f t="shared" si="162"/>
        <v/>
      </c>
      <c r="AB459" s="4" t="str">
        <f t="shared" si="150"/>
        <v/>
      </c>
      <c r="AC459" s="59"/>
      <c r="AD459" s="4" t="str">
        <f>IF(MAX(COUNTIF(Data!K459:R459,1),COUNTIF(Data!K459:R459,2),COUNTIF(Data!K459:R459,3),COUNTIF(Data!K459:R459,4),COUNTIF(Data!K459:R459,5),COUNTIF(Data!K459:R459,6),COUNTIF(Data!K459:R459,7))&gt;0,MAX(COUNTIF(Data!K459:R459,1),COUNTIF(Data!K459:R459,2),COUNTIF(Data!K459:R459,3),COUNTIF(Data!K459:R459,4),COUNTIF(Data!K459:R459,5),COUNTIF(Data!K459:R459,6),COUNTIF(Data!K459:R459,7)),"")</f>
        <v/>
      </c>
      <c r="AE459" s="4" t="str">
        <f>IF(COUNTIF(Data!K459:R459,4)=8,"Remove","")</f>
        <v/>
      </c>
      <c r="AG459" s="2" t="str">
        <f>IF(Data!T459&gt;0,Data!T459-4,"")</f>
        <v/>
      </c>
      <c r="AH459" s="2" t="str">
        <f>IF(Data!U459&gt;0,Data!U459-4,"")</f>
        <v/>
      </c>
      <c r="AI459" s="2" t="str">
        <f>IF(Data!V459&gt;0,Data!V459-4,"")</f>
        <v/>
      </c>
      <c r="AJ459" s="2" t="str">
        <f>IF(Data!W459&gt;0,Data!W459-4,"")</f>
        <v/>
      </c>
      <c r="AK459" s="2" t="str">
        <f>IF(Data!X459&gt;0,Data!X459-4,"")</f>
        <v/>
      </c>
      <c r="AL459" s="2" t="str">
        <f>IF(Data!Y459&gt;0,Data!Y459-4,"")</f>
        <v/>
      </c>
      <c r="AM459" s="2" t="str">
        <f>IF(Data!Z459&gt;0,Data!Z459-4,"")</f>
        <v/>
      </c>
      <c r="AN459" s="2" t="str">
        <f>IF(Data!AA459&gt;0,Data!AA459-4,"")</f>
        <v/>
      </c>
      <c r="AP459" s="7" t="str">
        <f t="shared" si="151"/>
        <v/>
      </c>
      <c r="AQ459" s="7" t="str">
        <f t="shared" si="163"/>
        <v/>
      </c>
      <c r="AR459" s="4" t="str">
        <f t="shared" si="152"/>
        <v/>
      </c>
      <c r="AT459" s="4" t="str">
        <f>IF(MAX(COUNTIF(Data!T459:AA459,1),COUNTIF(Data!T459:AA459,2),COUNTIF(Data!T459:AA459,3),COUNTIF(Data!T459:AA459,4),COUNTIF(Data!T459:AA459,5),COUNTIF(Data!T459:AA459,6),COUNTIF(Data!T459:AA459,7))&gt;0,MAX(COUNTIF(Data!T459:AA459,1),COUNTIF(Data!T459:AA459,2),COUNTIF(Data!T459:AA459,3),COUNTIF(Data!T459:AA459,4),COUNTIF(Data!T459:AA459,5),COUNTIF(Data!T459:AA459,6),COUNTIF(Data!T459:AA459,7)),"")</f>
        <v/>
      </c>
      <c r="AU459" s="4" t="str">
        <f>IF(COUNTIF(Data!T459:AA459,4)=8,"Remove","")</f>
        <v/>
      </c>
      <c r="AW459" s="2" t="str">
        <f>IF(Data!AC459&gt;0,Data!AC459-4,"")</f>
        <v/>
      </c>
      <c r="AX459" s="2" t="str">
        <f>IF(Data!AD459&gt;0,Data!AD459-4,"")</f>
        <v/>
      </c>
      <c r="AY459" s="2" t="str">
        <f>IF(Data!AE459&gt;0,Data!AE459-4,"")</f>
        <v/>
      </c>
      <c r="AZ459" s="2" t="str">
        <f>IF(Data!AF459&gt;0,Data!AF459-4,"")</f>
        <v/>
      </c>
      <c r="BA459" s="2" t="str">
        <f>IF(Data!AG459&gt;0,Data!AG459-4,"")</f>
        <v/>
      </c>
      <c r="BB459" s="2" t="str">
        <f>IF(Data!AH459&gt;0,Data!AH459-4,"")</f>
        <v/>
      </c>
      <c r="BC459" s="2" t="str">
        <f>IF(Data!AI459&gt;0,Data!AI459-4,"")</f>
        <v/>
      </c>
      <c r="BD459" s="2" t="str">
        <f>IF(Data!AJ459&gt;0,Data!AJ459-4,"")</f>
        <v/>
      </c>
      <c r="BF459" s="7" t="str">
        <f t="shared" si="153"/>
        <v/>
      </c>
      <c r="BG459" s="7" t="str">
        <f t="shared" si="164"/>
        <v/>
      </c>
      <c r="BH459" s="4" t="str">
        <f t="shared" si="154"/>
        <v/>
      </c>
      <c r="BJ459" s="4" t="str">
        <f>IF(MAX(COUNTIF(Data!AC459:AJ459,1),COUNTIF(Data!AC459:AJ459,2),COUNTIF(Data!AC459:AJ459,3),COUNTIF(Data!AC459:AJ459,4),COUNTIF(Data!AC459:AJ459,5),COUNTIF(Data!AC459:AJ459,6),COUNTIF(Data!AC459:AJ459,7))&gt;0,MAX(COUNTIF(Data!AC459:AJ459,1),COUNTIF(Data!AC459:AJ459,2),COUNTIF(Data!AC459:AJ459,3),COUNTIF(Data!AC459:AJ459,4),COUNTIF(Data!AC459:AJ459,5),COUNTIF(Data!AC459:AJ459,6),COUNTIF(Data!AC459:AJ459,7)),"")</f>
        <v/>
      </c>
      <c r="BK459" s="4" t="str">
        <f>IF(COUNTIF(Data!AC459:AJ459,4)=8,"Remove","")</f>
        <v/>
      </c>
      <c r="BM459" s="2" t="str">
        <f>IF(Data!AL459&gt;0,Data!AL459-4,"")</f>
        <v/>
      </c>
      <c r="BN459" s="2" t="str">
        <f>IF(Data!AM459&gt;0,Data!AM459-4,"")</f>
        <v/>
      </c>
      <c r="BO459" s="2" t="str">
        <f>IF(Data!AN459&gt;0,Data!AN459-4,"")</f>
        <v/>
      </c>
      <c r="BP459" s="2" t="str">
        <f>IF(Data!AO459&gt;0,Data!AO459-4,"")</f>
        <v/>
      </c>
      <c r="BQ459" s="2" t="str">
        <f>IF(Data!AP459&gt;0,Data!AP459-4,"")</f>
        <v/>
      </c>
      <c r="BR459" s="2" t="str">
        <f>IF(Data!AQ459&gt;0,Data!AQ459-4,"")</f>
        <v/>
      </c>
      <c r="BS459" s="2" t="str">
        <f>IF(Data!AR459&gt;0,Data!AR459-4,"")</f>
        <v/>
      </c>
      <c r="BT459" s="2" t="str">
        <f>IF(Data!AS459&gt;0,Data!AS459-4,"")</f>
        <v/>
      </c>
      <c r="BV459" s="7" t="str">
        <f t="shared" si="155"/>
        <v/>
      </c>
      <c r="BW459" s="7" t="str">
        <f t="shared" si="165"/>
        <v/>
      </c>
      <c r="BX459" s="4" t="str">
        <f t="shared" si="156"/>
        <v/>
      </c>
      <c r="BZ459" s="4" t="str">
        <f>IF(MAX(COUNTIF(Data!AL459:AS459,1),COUNTIF(Data!AL459:AS459,2),COUNTIF(Data!AL459:AS459,3),COUNTIF(Data!AL459:AS459,4),COUNTIF(Data!AL459:AS459,5),COUNTIF(Data!AL459:AS459,6),COUNTIF(Data!AL459:AS459,7))&gt;0,MAX(COUNTIF(Data!AL459:AS459,1),COUNTIF(Data!AL459:AS459,2),COUNTIF(Data!AL459:AS459,3),COUNTIF(Data!AL459:AS459,4),COUNTIF(Data!AL459:AS459,5),COUNTIF(Data!AL459:AS459,6),COUNTIF(Data!AL459:AS459,7)),"")</f>
        <v/>
      </c>
      <c r="CA459" s="4" t="str">
        <f>IF(COUNTIF(Data!AL459:AS459,4)=8,"Remove","")</f>
        <v/>
      </c>
      <c r="CC459" s="2" t="str">
        <f>IF(Data!AU459&gt;0,Data!AU459-4,"")</f>
        <v/>
      </c>
      <c r="CD459" s="2" t="str">
        <f>IF(Data!AV459&gt;0,Data!AV459-4,"")</f>
        <v/>
      </c>
      <c r="CE459" s="2" t="str">
        <f>IF(Data!AW459&gt;0,Data!AW459-4,"")</f>
        <v/>
      </c>
      <c r="CF459" s="2" t="str">
        <f>IF(Data!AX459&gt;0,Data!AX459-4,"")</f>
        <v/>
      </c>
      <c r="CG459" s="2" t="str">
        <f>IF(Data!AY459&gt;0,Data!AY459-4,"")</f>
        <v/>
      </c>
      <c r="CH459" s="2" t="str">
        <f>IF(Data!AZ459&gt;0,Data!AZ459-4,"")</f>
        <v/>
      </c>
      <c r="CI459" s="2" t="str">
        <f>IF(Data!BA459&gt;0,Data!BA459-4,"")</f>
        <v/>
      </c>
      <c r="CJ459" s="2" t="str">
        <f>IF(Data!BB459&gt;0,Data!BB459-4,"")</f>
        <v/>
      </c>
      <c r="CL459" s="7" t="str">
        <f t="shared" si="157"/>
        <v/>
      </c>
      <c r="CM459" s="7" t="str">
        <f t="shared" si="166"/>
        <v/>
      </c>
      <c r="CN459" s="4" t="str">
        <f t="shared" si="158"/>
        <v/>
      </c>
      <c r="CP459" s="4" t="str">
        <f>IF(MAX(COUNTIF(Data!AU459:BB459,1),COUNTIF(Data!AU459:BB459,2),COUNTIF(Data!AU459:BB459,3),COUNTIF(Data!AU459:BB459,4),COUNTIF(Data!AU459:BB459,5),COUNTIF(Data!AU459:BB459,6),COUNTIF(Data!AU459:BB459,7))&gt;0,MAX(COUNTIF(Data!AU459:BB459,1),COUNTIF(Data!AU459:BB459,2),COUNTIF(Data!AU459:BB459,3),COUNTIF(Data!AU459:BB459,4),COUNTIF(Data!AU459:BB459,5),COUNTIF(Data!AU459:BB459,6),COUNTIF(Data!AU459:BB459,7)),"")</f>
        <v/>
      </c>
      <c r="CQ459" s="4" t="str">
        <f>IF(COUNTIF(Data!AU459:BB459,4)=8,"Remove","")</f>
        <v/>
      </c>
      <c r="CS459" s="2" t="str">
        <f>IF(Data!BD459&gt;0,Data!BD459-4,"")</f>
        <v/>
      </c>
      <c r="CT459" s="2" t="str">
        <f>IF(Data!BE459&gt;0,Data!BE459-4,"")</f>
        <v/>
      </c>
      <c r="CU459" s="2" t="str">
        <f>IF(Data!BF459&gt;0,Data!BF459-4,"")</f>
        <v/>
      </c>
      <c r="CV459" s="2" t="str">
        <f>IF(Data!BG459&gt;0,Data!BG459-4,"")</f>
        <v/>
      </c>
      <c r="CW459" s="2" t="str">
        <f>IF(Data!BH459&gt;0,Data!BH459-4,"")</f>
        <v/>
      </c>
      <c r="CX459" s="2" t="str">
        <f>IF(Data!BI459&gt;0,Data!BI459-4,"")</f>
        <v/>
      </c>
      <c r="CY459" s="2" t="str">
        <f>IF(Data!BJ459&gt;0,Data!BJ459-4,"")</f>
        <v/>
      </c>
      <c r="CZ459" s="2" t="str">
        <f>IF(Data!BK459&gt;0,Data!BK459-4,"")</f>
        <v/>
      </c>
      <c r="DB459" s="7" t="str">
        <f t="shared" si="159"/>
        <v/>
      </c>
      <c r="DC459" s="7" t="str">
        <f t="shared" si="167"/>
        <v/>
      </c>
      <c r="DD459" s="4" t="str">
        <f t="shared" si="160"/>
        <v/>
      </c>
      <c r="DF459" s="4" t="str">
        <f>IF(MAX(COUNTIF(Data!BD459:BK459,1),COUNTIF(Data!BD459:BK459,2),COUNTIF(Data!BD459:BK459,3),COUNTIF(Data!BD459:BK459,4),COUNTIF(Data!BD459:BK459,5),COUNTIF(Data!BD459:BK459,6),COUNTIF(Data!BD459:BK459,7))&gt;0,MAX(COUNTIF(Data!BD459:BK459,1),COUNTIF(Data!BD459:BK459,2),COUNTIF(Data!BD459:BK459,3),COUNTIF(Data!BD459:BK459,4),COUNTIF(Data!BD459:BK459,5),COUNTIF(Data!BD459:BK459,6),COUNTIF(Data!BD459:BK459,7)),"")</f>
        <v/>
      </c>
      <c r="DG459" s="4" t="str">
        <f>IF(COUNTIF(Data!BD459:BK459,4)=8,"Remove","")</f>
        <v/>
      </c>
    </row>
    <row r="460" spans="1:111" x14ac:dyDescent="0.25">
      <c r="A460" s="2" t="str">
        <f>IF(Data!B460&gt;0,Data!B460-4,"")</f>
        <v/>
      </c>
      <c r="B460" s="2" t="str">
        <f>IF(Data!C460&gt;0,Data!C460-4,"")</f>
        <v/>
      </c>
      <c r="C460" s="2" t="str">
        <f>IF(Data!D460&gt;0,Data!D460-4,"")</f>
        <v/>
      </c>
      <c r="D460" s="2" t="str">
        <f>IF(Data!E460&gt;0,Data!E460-4,"")</f>
        <v/>
      </c>
      <c r="E460" s="2" t="str">
        <f>IF(Data!F460&gt;0,Data!F460-4,"")</f>
        <v/>
      </c>
      <c r="F460" s="2" t="str">
        <f>IF(Data!G460&gt;0,Data!G460-4,"")</f>
        <v/>
      </c>
      <c r="G460" s="2" t="str">
        <f>IF(Data!H460&gt;0,Data!H460-4,"")</f>
        <v/>
      </c>
      <c r="H460" s="2" t="str">
        <f>IF(Data!I460&gt;0,Data!I460-4,"")</f>
        <v/>
      </c>
      <c r="J460" s="7" t="str">
        <f t="shared" si="147"/>
        <v/>
      </c>
      <c r="K460" s="7" t="str">
        <f t="shared" si="161"/>
        <v/>
      </c>
      <c r="L460" s="4" t="str">
        <f t="shared" si="148"/>
        <v/>
      </c>
      <c r="N460" s="4" t="str">
        <f>IF(MAX(COUNTIF(Data!B460:I460,1),COUNTIF(Data!B460:I460,2),COUNTIF(Data!B460:I460,3),COUNTIF(Data!B460:I460,4),COUNTIF(Data!B460:I460,5),COUNTIF(Data!B460:I460,6),COUNTIF(Data!B460:I460,7))&gt;0,MAX(COUNTIF(Data!B460:I460,1),COUNTIF(Data!B460:I460,2),COUNTIF(Data!B460:I460,3),COUNTIF(Data!B460:I460,4),COUNTIF(Data!B460:I460,5),COUNTIF(Data!B460:I460,6),COUNTIF(Data!B460:I460,7)),"")</f>
        <v/>
      </c>
      <c r="O460" s="4" t="str">
        <f>IF(COUNTIF(Data!B460:I460,4)=8,"Remove","")</f>
        <v/>
      </c>
      <c r="Q460" s="2" t="str">
        <f>IF(Data!K460&gt;0,Data!K460-4,"")</f>
        <v/>
      </c>
      <c r="R460" s="2" t="str">
        <f>IF(Data!L460&gt;0,Data!L460-4,"")</f>
        <v/>
      </c>
      <c r="S460" s="2" t="str">
        <f>IF(Data!M460&gt;0,Data!M460-4,"")</f>
        <v/>
      </c>
      <c r="T460" s="2" t="str">
        <f>IF(Data!N460&gt;0,Data!N460-4,"")</f>
        <v/>
      </c>
      <c r="U460" s="2" t="str">
        <f>IF(Data!O460&gt;0,Data!O460-4,"")</f>
        <v/>
      </c>
      <c r="V460" s="2" t="str">
        <f>IF(Data!P460&gt;0,Data!P460-4,"")</f>
        <v/>
      </c>
      <c r="W460" s="2" t="str">
        <f>IF(Data!Q460&gt;0,Data!Q460-4,"")</f>
        <v/>
      </c>
      <c r="X460" s="2" t="str">
        <f>IF(Data!R460&gt;0,Data!R460-4,"")</f>
        <v/>
      </c>
      <c r="Y460" s="59"/>
      <c r="Z460" s="7" t="str">
        <f t="shared" si="149"/>
        <v/>
      </c>
      <c r="AA460" s="7" t="str">
        <f t="shared" si="162"/>
        <v/>
      </c>
      <c r="AB460" s="4" t="str">
        <f t="shared" si="150"/>
        <v/>
      </c>
      <c r="AC460" s="59"/>
      <c r="AD460" s="4" t="str">
        <f>IF(MAX(COUNTIF(Data!K460:R460,1),COUNTIF(Data!K460:R460,2),COUNTIF(Data!K460:R460,3),COUNTIF(Data!K460:R460,4),COUNTIF(Data!K460:R460,5),COUNTIF(Data!K460:R460,6),COUNTIF(Data!K460:R460,7))&gt;0,MAX(COUNTIF(Data!K460:R460,1),COUNTIF(Data!K460:R460,2),COUNTIF(Data!K460:R460,3),COUNTIF(Data!K460:R460,4),COUNTIF(Data!K460:R460,5),COUNTIF(Data!K460:R460,6),COUNTIF(Data!K460:R460,7)),"")</f>
        <v/>
      </c>
      <c r="AE460" s="4" t="str">
        <f>IF(COUNTIF(Data!K460:R460,4)=8,"Remove","")</f>
        <v/>
      </c>
      <c r="AG460" s="2" t="str">
        <f>IF(Data!T460&gt;0,Data!T460-4,"")</f>
        <v/>
      </c>
      <c r="AH460" s="2" t="str">
        <f>IF(Data!U460&gt;0,Data!U460-4,"")</f>
        <v/>
      </c>
      <c r="AI460" s="2" t="str">
        <f>IF(Data!V460&gt;0,Data!V460-4,"")</f>
        <v/>
      </c>
      <c r="AJ460" s="2" t="str">
        <f>IF(Data!W460&gt;0,Data!W460-4,"")</f>
        <v/>
      </c>
      <c r="AK460" s="2" t="str">
        <f>IF(Data!X460&gt;0,Data!X460-4,"")</f>
        <v/>
      </c>
      <c r="AL460" s="2" t="str">
        <f>IF(Data!Y460&gt;0,Data!Y460-4,"")</f>
        <v/>
      </c>
      <c r="AM460" s="2" t="str">
        <f>IF(Data!Z460&gt;0,Data!Z460-4,"")</f>
        <v/>
      </c>
      <c r="AN460" s="2" t="str">
        <f>IF(Data!AA460&gt;0,Data!AA460-4,"")</f>
        <v/>
      </c>
      <c r="AP460" s="7" t="str">
        <f t="shared" si="151"/>
        <v/>
      </c>
      <c r="AQ460" s="7" t="str">
        <f t="shared" si="163"/>
        <v/>
      </c>
      <c r="AR460" s="4" t="str">
        <f t="shared" si="152"/>
        <v/>
      </c>
      <c r="AT460" s="4" t="str">
        <f>IF(MAX(COUNTIF(Data!T460:AA460,1),COUNTIF(Data!T460:AA460,2),COUNTIF(Data!T460:AA460,3),COUNTIF(Data!T460:AA460,4),COUNTIF(Data!T460:AA460,5),COUNTIF(Data!T460:AA460,6),COUNTIF(Data!T460:AA460,7))&gt;0,MAX(COUNTIF(Data!T460:AA460,1),COUNTIF(Data!T460:AA460,2),COUNTIF(Data!T460:AA460,3),COUNTIF(Data!T460:AA460,4),COUNTIF(Data!T460:AA460,5),COUNTIF(Data!T460:AA460,6),COUNTIF(Data!T460:AA460,7)),"")</f>
        <v/>
      </c>
      <c r="AU460" s="4" t="str">
        <f>IF(COUNTIF(Data!T460:AA460,4)=8,"Remove","")</f>
        <v/>
      </c>
      <c r="AW460" s="2" t="str">
        <f>IF(Data!AC460&gt;0,Data!AC460-4,"")</f>
        <v/>
      </c>
      <c r="AX460" s="2" t="str">
        <f>IF(Data!AD460&gt;0,Data!AD460-4,"")</f>
        <v/>
      </c>
      <c r="AY460" s="2" t="str">
        <f>IF(Data!AE460&gt;0,Data!AE460-4,"")</f>
        <v/>
      </c>
      <c r="AZ460" s="2" t="str">
        <f>IF(Data!AF460&gt;0,Data!AF460-4,"")</f>
        <v/>
      </c>
      <c r="BA460" s="2" t="str">
        <f>IF(Data!AG460&gt;0,Data!AG460-4,"")</f>
        <v/>
      </c>
      <c r="BB460" s="2" t="str">
        <f>IF(Data!AH460&gt;0,Data!AH460-4,"")</f>
        <v/>
      </c>
      <c r="BC460" s="2" t="str">
        <f>IF(Data!AI460&gt;0,Data!AI460-4,"")</f>
        <v/>
      </c>
      <c r="BD460" s="2" t="str">
        <f>IF(Data!AJ460&gt;0,Data!AJ460-4,"")</f>
        <v/>
      </c>
      <c r="BF460" s="7" t="str">
        <f t="shared" si="153"/>
        <v/>
      </c>
      <c r="BG460" s="7" t="str">
        <f t="shared" si="164"/>
        <v/>
      </c>
      <c r="BH460" s="4" t="str">
        <f t="shared" si="154"/>
        <v/>
      </c>
      <c r="BJ460" s="4" t="str">
        <f>IF(MAX(COUNTIF(Data!AC460:AJ460,1),COUNTIF(Data!AC460:AJ460,2),COUNTIF(Data!AC460:AJ460,3),COUNTIF(Data!AC460:AJ460,4),COUNTIF(Data!AC460:AJ460,5),COUNTIF(Data!AC460:AJ460,6),COUNTIF(Data!AC460:AJ460,7))&gt;0,MAX(COUNTIF(Data!AC460:AJ460,1),COUNTIF(Data!AC460:AJ460,2),COUNTIF(Data!AC460:AJ460,3),COUNTIF(Data!AC460:AJ460,4),COUNTIF(Data!AC460:AJ460,5),COUNTIF(Data!AC460:AJ460,6),COUNTIF(Data!AC460:AJ460,7)),"")</f>
        <v/>
      </c>
      <c r="BK460" s="4" t="str">
        <f>IF(COUNTIF(Data!AC460:AJ460,4)=8,"Remove","")</f>
        <v/>
      </c>
      <c r="BM460" s="2" t="str">
        <f>IF(Data!AL460&gt;0,Data!AL460-4,"")</f>
        <v/>
      </c>
      <c r="BN460" s="2" t="str">
        <f>IF(Data!AM460&gt;0,Data!AM460-4,"")</f>
        <v/>
      </c>
      <c r="BO460" s="2" t="str">
        <f>IF(Data!AN460&gt;0,Data!AN460-4,"")</f>
        <v/>
      </c>
      <c r="BP460" s="2" t="str">
        <f>IF(Data!AO460&gt;0,Data!AO460-4,"")</f>
        <v/>
      </c>
      <c r="BQ460" s="2" t="str">
        <f>IF(Data!AP460&gt;0,Data!AP460-4,"")</f>
        <v/>
      </c>
      <c r="BR460" s="2" t="str">
        <f>IF(Data!AQ460&gt;0,Data!AQ460-4,"")</f>
        <v/>
      </c>
      <c r="BS460" s="2" t="str">
        <f>IF(Data!AR460&gt;0,Data!AR460-4,"")</f>
        <v/>
      </c>
      <c r="BT460" s="2" t="str">
        <f>IF(Data!AS460&gt;0,Data!AS460-4,"")</f>
        <v/>
      </c>
      <c r="BV460" s="7" t="str">
        <f t="shared" si="155"/>
        <v/>
      </c>
      <c r="BW460" s="7" t="str">
        <f t="shared" si="165"/>
        <v/>
      </c>
      <c r="BX460" s="4" t="str">
        <f t="shared" si="156"/>
        <v/>
      </c>
      <c r="BZ460" s="4" t="str">
        <f>IF(MAX(COUNTIF(Data!AL460:AS460,1),COUNTIF(Data!AL460:AS460,2),COUNTIF(Data!AL460:AS460,3),COUNTIF(Data!AL460:AS460,4),COUNTIF(Data!AL460:AS460,5),COUNTIF(Data!AL460:AS460,6),COUNTIF(Data!AL460:AS460,7))&gt;0,MAX(COUNTIF(Data!AL460:AS460,1),COUNTIF(Data!AL460:AS460,2),COUNTIF(Data!AL460:AS460,3),COUNTIF(Data!AL460:AS460,4),COUNTIF(Data!AL460:AS460,5),COUNTIF(Data!AL460:AS460,6),COUNTIF(Data!AL460:AS460,7)),"")</f>
        <v/>
      </c>
      <c r="CA460" s="4" t="str">
        <f>IF(COUNTIF(Data!AL460:AS460,4)=8,"Remove","")</f>
        <v/>
      </c>
      <c r="CC460" s="2" t="str">
        <f>IF(Data!AU460&gt;0,Data!AU460-4,"")</f>
        <v/>
      </c>
      <c r="CD460" s="2" t="str">
        <f>IF(Data!AV460&gt;0,Data!AV460-4,"")</f>
        <v/>
      </c>
      <c r="CE460" s="2" t="str">
        <f>IF(Data!AW460&gt;0,Data!AW460-4,"")</f>
        <v/>
      </c>
      <c r="CF460" s="2" t="str">
        <f>IF(Data!AX460&gt;0,Data!AX460-4,"")</f>
        <v/>
      </c>
      <c r="CG460" s="2" t="str">
        <f>IF(Data!AY460&gt;0,Data!AY460-4,"")</f>
        <v/>
      </c>
      <c r="CH460" s="2" t="str">
        <f>IF(Data!AZ460&gt;0,Data!AZ460-4,"")</f>
        <v/>
      </c>
      <c r="CI460" s="2" t="str">
        <f>IF(Data!BA460&gt;0,Data!BA460-4,"")</f>
        <v/>
      </c>
      <c r="CJ460" s="2" t="str">
        <f>IF(Data!BB460&gt;0,Data!BB460-4,"")</f>
        <v/>
      </c>
      <c r="CL460" s="7" t="str">
        <f t="shared" si="157"/>
        <v/>
      </c>
      <c r="CM460" s="7" t="str">
        <f t="shared" si="166"/>
        <v/>
      </c>
      <c r="CN460" s="4" t="str">
        <f t="shared" si="158"/>
        <v/>
      </c>
      <c r="CP460" s="4" t="str">
        <f>IF(MAX(COUNTIF(Data!AU460:BB460,1),COUNTIF(Data!AU460:BB460,2),COUNTIF(Data!AU460:BB460,3),COUNTIF(Data!AU460:BB460,4),COUNTIF(Data!AU460:BB460,5),COUNTIF(Data!AU460:BB460,6),COUNTIF(Data!AU460:BB460,7))&gt;0,MAX(COUNTIF(Data!AU460:BB460,1),COUNTIF(Data!AU460:BB460,2),COUNTIF(Data!AU460:BB460,3),COUNTIF(Data!AU460:BB460,4),COUNTIF(Data!AU460:BB460,5),COUNTIF(Data!AU460:BB460,6),COUNTIF(Data!AU460:BB460,7)),"")</f>
        <v/>
      </c>
      <c r="CQ460" s="4" t="str">
        <f>IF(COUNTIF(Data!AU460:BB460,4)=8,"Remove","")</f>
        <v/>
      </c>
      <c r="CS460" s="2" t="str">
        <f>IF(Data!BD460&gt;0,Data!BD460-4,"")</f>
        <v/>
      </c>
      <c r="CT460" s="2" t="str">
        <f>IF(Data!BE460&gt;0,Data!BE460-4,"")</f>
        <v/>
      </c>
      <c r="CU460" s="2" t="str">
        <f>IF(Data!BF460&gt;0,Data!BF460-4,"")</f>
        <v/>
      </c>
      <c r="CV460" s="2" t="str">
        <f>IF(Data!BG460&gt;0,Data!BG460-4,"")</f>
        <v/>
      </c>
      <c r="CW460" s="2" t="str">
        <f>IF(Data!BH460&gt;0,Data!BH460-4,"")</f>
        <v/>
      </c>
      <c r="CX460" s="2" t="str">
        <f>IF(Data!BI460&gt;0,Data!BI460-4,"")</f>
        <v/>
      </c>
      <c r="CY460" s="2" t="str">
        <f>IF(Data!BJ460&gt;0,Data!BJ460-4,"")</f>
        <v/>
      </c>
      <c r="CZ460" s="2" t="str">
        <f>IF(Data!BK460&gt;0,Data!BK460-4,"")</f>
        <v/>
      </c>
      <c r="DB460" s="7" t="str">
        <f t="shared" si="159"/>
        <v/>
      </c>
      <c r="DC460" s="7" t="str">
        <f t="shared" si="167"/>
        <v/>
      </c>
      <c r="DD460" s="4" t="str">
        <f t="shared" si="160"/>
        <v/>
      </c>
      <c r="DF460" s="4" t="str">
        <f>IF(MAX(COUNTIF(Data!BD460:BK460,1),COUNTIF(Data!BD460:BK460,2),COUNTIF(Data!BD460:BK460,3),COUNTIF(Data!BD460:BK460,4),COUNTIF(Data!BD460:BK460,5),COUNTIF(Data!BD460:BK460,6),COUNTIF(Data!BD460:BK460,7))&gt;0,MAX(COUNTIF(Data!BD460:BK460,1),COUNTIF(Data!BD460:BK460,2),COUNTIF(Data!BD460:BK460,3),COUNTIF(Data!BD460:BK460,4),COUNTIF(Data!BD460:BK460,5),COUNTIF(Data!BD460:BK460,6),COUNTIF(Data!BD460:BK460,7)),"")</f>
        <v/>
      </c>
      <c r="DG460" s="4" t="str">
        <f>IF(COUNTIF(Data!BD460:BK460,4)=8,"Remove","")</f>
        <v/>
      </c>
    </row>
    <row r="461" spans="1:111" x14ac:dyDescent="0.25">
      <c r="A461" s="2" t="str">
        <f>IF(Data!B461&gt;0,Data!B461-4,"")</f>
        <v/>
      </c>
      <c r="B461" s="2" t="str">
        <f>IF(Data!C461&gt;0,Data!C461-4,"")</f>
        <v/>
      </c>
      <c r="C461" s="2" t="str">
        <f>IF(Data!D461&gt;0,Data!D461-4,"")</f>
        <v/>
      </c>
      <c r="D461" s="2" t="str">
        <f>IF(Data!E461&gt;0,Data!E461-4,"")</f>
        <v/>
      </c>
      <c r="E461" s="2" t="str">
        <f>IF(Data!F461&gt;0,Data!F461-4,"")</f>
        <v/>
      </c>
      <c r="F461" s="2" t="str">
        <f>IF(Data!G461&gt;0,Data!G461-4,"")</f>
        <v/>
      </c>
      <c r="G461" s="2" t="str">
        <f>IF(Data!H461&gt;0,Data!H461-4,"")</f>
        <v/>
      </c>
      <c r="H461" s="2" t="str">
        <f>IF(Data!I461&gt;0,Data!I461-4,"")</f>
        <v/>
      </c>
      <c r="J461" s="7" t="str">
        <f t="shared" si="147"/>
        <v/>
      </c>
      <c r="K461" s="7" t="str">
        <f t="shared" si="161"/>
        <v/>
      </c>
      <c r="L461" s="4" t="str">
        <f t="shared" si="148"/>
        <v/>
      </c>
      <c r="N461" s="4" t="str">
        <f>IF(MAX(COUNTIF(Data!B461:I461,1),COUNTIF(Data!B461:I461,2),COUNTIF(Data!B461:I461,3),COUNTIF(Data!B461:I461,4),COUNTIF(Data!B461:I461,5),COUNTIF(Data!B461:I461,6),COUNTIF(Data!B461:I461,7))&gt;0,MAX(COUNTIF(Data!B461:I461,1),COUNTIF(Data!B461:I461,2),COUNTIF(Data!B461:I461,3),COUNTIF(Data!B461:I461,4),COUNTIF(Data!B461:I461,5),COUNTIF(Data!B461:I461,6),COUNTIF(Data!B461:I461,7)),"")</f>
        <v/>
      </c>
      <c r="O461" s="4" t="str">
        <f>IF(COUNTIF(Data!B461:I461,4)=8,"Remove","")</f>
        <v/>
      </c>
      <c r="Q461" s="2" t="str">
        <f>IF(Data!K461&gt;0,Data!K461-4,"")</f>
        <v/>
      </c>
      <c r="R461" s="2" t="str">
        <f>IF(Data!L461&gt;0,Data!L461-4,"")</f>
        <v/>
      </c>
      <c r="S461" s="2" t="str">
        <f>IF(Data!M461&gt;0,Data!M461-4,"")</f>
        <v/>
      </c>
      <c r="T461" s="2" t="str">
        <f>IF(Data!N461&gt;0,Data!N461-4,"")</f>
        <v/>
      </c>
      <c r="U461" s="2" t="str">
        <f>IF(Data!O461&gt;0,Data!O461-4,"")</f>
        <v/>
      </c>
      <c r="V461" s="2" t="str">
        <f>IF(Data!P461&gt;0,Data!P461-4,"")</f>
        <v/>
      </c>
      <c r="W461" s="2" t="str">
        <f>IF(Data!Q461&gt;0,Data!Q461-4,"")</f>
        <v/>
      </c>
      <c r="X461" s="2" t="str">
        <f>IF(Data!R461&gt;0,Data!R461-4,"")</f>
        <v/>
      </c>
      <c r="Y461" s="59"/>
      <c r="Z461" s="7" t="str">
        <f t="shared" si="149"/>
        <v/>
      </c>
      <c r="AA461" s="7" t="str">
        <f t="shared" si="162"/>
        <v/>
      </c>
      <c r="AB461" s="4" t="str">
        <f t="shared" si="150"/>
        <v/>
      </c>
      <c r="AC461" s="59"/>
      <c r="AD461" s="4" t="str">
        <f>IF(MAX(COUNTIF(Data!K461:R461,1),COUNTIF(Data!K461:R461,2),COUNTIF(Data!K461:R461,3),COUNTIF(Data!K461:R461,4),COUNTIF(Data!K461:R461,5),COUNTIF(Data!K461:R461,6),COUNTIF(Data!K461:R461,7))&gt;0,MAX(COUNTIF(Data!K461:R461,1),COUNTIF(Data!K461:R461,2),COUNTIF(Data!K461:R461,3),COUNTIF(Data!K461:R461,4),COUNTIF(Data!K461:R461,5),COUNTIF(Data!K461:R461,6),COUNTIF(Data!K461:R461,7)),"")</f>
        <v/>
      </c>
      <c r="AE461" s="4" t="str">
        <f>IF(COUNTIF(Data!K461:R461,4)=8,"Remove","")</f>
        <v/>
      </c>
      <c r="AG461" s="2" t="str">
        <f>IF(Data!T461&gt;0,Data!T461-4,"")</f>
        <v/>
      </c>
      <c r="AH461" s="2" t="str">
        <f>IF(Data!U461&gt;0,Data!U461-4,"")</f>
        <v/>
      </c>
      <c r="AI461" s="2" t="str">
        <f>IF(Data!V461&gt;0,Data!V461-4,"")</f>
        <v/>
      </c>
      <c r="AJ461" s="2" t="str">
        <f>IF(Data!W461&gt;0,Data!W461-4,"")</f>
        <v/>
      </c>
      <c r="AK461" s="2" t="str">
        <f>IF(Data!X461&gt;0,Data!X461-4,"")</f>
        <v/>
      </c>
      <c r="AL461" s="2" t="str">
        <f>IF(Data!Y461&gt;0,Data!Y461-4,"")</f>
        <v/>
      </c>
      <c r="AM461" s="2" t="str">
        <f>IF(Data!Z461&gt;0,Data!Z461-4,"")</f>
        <v/>
      </c>
      <c r="AN461" s="2" t="str">
        <f>IF(Data!AA461&gt;0,Data!AA461-4,"")</f>
        <v/>
      </c>
      <c r="AP461" s="7" t="str">
        <f t="shared" si="151"/>
        <v/>
      </c>
      <c r="AQ461" s="7" t="str">
        <f t="shared" si="163"/>
        <v/>
      </c>
      <c r="AR461" s="4" t="str">
        <f t="shared" si="152"/>
        <v/>
      </c>
      <c r="AT461" s="4" t="str">
        <f>IF(MAX(COUNTIF(Data!T461:AA461,1),COUNTIF(Data!T461:AA461,2),COUNTIF(Data!T461:AA461,3),COUNTIF(Data!T461:AA461,4),COUNTIF(Data!T461:AA461,5),COUNTIF(Data!T461:AA461,6),COUNTIF(Data!T461:AA461,7))&gt;0,MAX(COUNTIF(Data!T461:AA461,1),COUNTIF(Data!T461:AA461,2),COUNTIF(Data!T461:AA461,3),COUNTIF(Data!T461:AA461,4),COUNTIF(Data!T461:AA461,5),COUNTIF(Data!T461:AA461,6),COUNTIF(Data!T461:AA461,7)),"")</f>
        <v/>
      </c>
      <c r="AU461" s="4" t="str">
        <f>IF(COUNTIF(Data!T461:AA461,4)=8,"Remove","")</f>
        <v/>
      </c>
      <c r="AW461" s="2" t="str">
        <f>IF(Data!AC461&gt;0,Data!AC461-4,"")</f>
        <v/>
      </c>
      <c r="AX461" s="2" t="str">
        <f>IF(Data!AD461&gt;0,Data!AD461-4,"")</f>
        <v/>
      </c>
      <c r="AY461" s="2" t="str">
        <f>IF(Data!AE461&gt;0,Data!AE461-4,"")</f>
        <v/>
      </c>
      <c r="AZ461" s="2" t="str">
        <f>IF(Data!AF461&gt;0,Data!AF461-4,"")</f>
        <v/>
      </c>
      <c r="BA461" s="2" t="str">
        <f>IF(Data!AG461&gt;0,Data!AG461-4,"")</f>
        <v/>
      </c>
      <c r="BB461" s="2" t="str">
        <f>IF(Data!AH461&gt;0,Data!AH461-4,"")</f>
        <v/>
      </c>
      <c r="BC461" s="2" t="str">
        <f>IF(Data!AI461&gt;0,Data!AI461-4,"")</f>
        <v/>
      </c>
      <c r="BD461" s="2" t="str">
        <f>IF(Data!AJ461&gt;0,Data!AJ461-4,"")</f>
        <v/>
      </c>
      <c r="BF461" s="7" t="str">
        <f t="shared" si="153"/>
        <v/>
      </c>
      <c r="BG461" s="7" t="str">
        <f t="shared" si="164"/>
        <v/>
      </c>
      <c r="BH461" s="4" t="str">
        <f t="shared" si="154"/>
        <v/>
      </c>
      <c r="BJ461" s="4" t="str">
        <f>IF(MAX(COUNTIF(Data!AC461:AJ461,1),COUNTIF(Data!AC461:AJ461,2),COUNTIF(Data!AC461:AJ461,3),COUNTIF(Data!AC461:AJ461,4),COUNTIF(Data!AC461:AJ461,5),COUNTIF(Data!AC461:AJ461,6),COUNTIF(Data!AC461:AJ461,7))&gt;0,MAX(COUNTIF(Data!AC461:AJ461,1),COUNTIF(Data!AC461:AJ461,2),COUNTIF(Data!AC461:AJ461,3),COUNTIF(Data!AC461:AJ461,4),COUNTIF(Data!AC461:AJ461,5),COUNTIF(Data!AC461:AJ461,6),COUNTIF(Data!AC461:AJ461,7)),"")</f>
        <v/>
      </c>
      <c r="BK461" s="4" t="str">
        <f>IF(COUNTIF(Data!AC461:AJ461,4)=8,"Remove","")</f>
        <v/>
      </c>
      <c r="BM461" s="2" t="str">
        <f>IF(Data!AL461&gt;0,Data!AL461-4,"")</f>
        <v/>
      </c>
      <c r="BN461" s="2" t="str">
        <f>IF(Data!AM461&gt;0,Data!AM461-4,"")</f>
        <v/>
      </c>
      <c r="BO461" s="2" t="str">
        <f>IF(Data!AN461&gt;0,Data!AN461-4,"")</f>
        <v/>
      </c>
      <c r="BP461" s="2" t="str">
        <f>IF(Data!AO461&gt;0,Data!AO461-4,"")</f>
        <v/>
      </c>
      <c r="BQ461" s="2" t="str">
        <f>IF(Data!AP461&gt;0,Data!AP461-4,"")</f>
        <v/>
      </c>
      <c r="BR461" s="2" t="str">
        <f>IF(Data!AQ461&gt;0,Data!AQ461-4,"")</f>
        <v/>
      </c>
      <c r="BS461" s="2" t="str">
        <f>IF(Data!AR461&gt;0,Data!AR461-4,"")</f>
        <v/>
      </c>
      <c r="BT461" s="2" t="str">
        <f>IF(Data!AS461&gt;0,Data!AS461-4,"")</f>
        <v/>
      </c>
      <c r="BV461" s="7" t="str">
        <f t="shared" si="155"/>
        <v/>
      </c>
      <c r="BW461" s="7" t="str">
        <f t="shared" si="165"/>
        <v/>
      </c>
      <c r="BX461" s="4" t="str">
        <f t="shared" si="156"/>
        <v/>
      </c>
      <c r="BZ461" s="4" t="str">
        <f>IF(MAX(COUNTIF(Data!AL461:AS461,1),COUNTIF(Data!AL461:AS461,2),COUNTIF(Data!AL461:AS461,3),COUNTIF(Data!AL461:AS461,4),COUNTIF(Data!AL461:AS461,5),COUNTIF(Data!AL461:AS461,6),COUNTIF(Data!AL461:AS461,7))&gt;0,MAX(COUNTIF(Data!AL461:AS461,1),COUNTIF(Data!AL461:AS461,2),COUNTIF(Data!AL461:AS461,3),COUNTIF(Data!AL461:AS461,4),COUNTIF(Data!AL461:AS461,5),COUNTIF(Data!AL461:AS461,6),COUNTIF(Data!AL461:AS461,7)),"")</f>
        <v/>
      </c>
      <c r="CA461" s="4" t="str">
        <f>IF(COUNTIF(Data!AL461:AS461,4)=8,"Remove","")</f>
        <v/>
      </c>
      <c r="CC461" s="2" t="str">
        <f>IF(Data!AU461&gt;0,Data!AU461-4,"")</f>
        <v/>
      </c>
      <c r="CD461" s="2" t="str">
        <f>IF(Data!AV461&gt;0,Data!AV461-4,"")</f>
        <v/>
      </c>
      <c r="CE461" s="2" t="str">
        <f>IF(Data!AW461&gt;0,Data!AW461-4,"")</f>
        <v/>
      </c>
      <c r="CF461" s="2" t="str">
        <f>IF(Data!AX461&gt;0,Data!AX461-4,"")</f>
        <v/>
      </c>
      <c r="CG461" s="2" t="str">
        <f>IF(Data!AY461&gt;0,Data!AY461-4,"")</f>
        <v/>
      </c>
      <c r="CH461" s="2" t="str">
        <f>IF(Data!AZ461&gt;0,Data!AZ461-4,"")</f>
        <v/>
      </c>
      <c r="CI461" s="2" t="str">
        <f>IF(Data!BA461&gt;0,Data!BA461-4,"")</f>
        <v/>
      </c>
      <c r="CJ461" s="2" t="str">
        <f>IF(Data!BB461&gt;0,Data!BB461-4,"")</f>
        <v/>
      </c>
      <c r="CL461" s="7" t="str">
        <f t="shared" si="157"/>
        <v/>
      </c>
      <c r="CM461" s="7" t="str">
        <f t="shared" si="166"/>
        <v/>
      </c>
      <c r="CN461" s="4" t="str">
        <f t="shared" si="158"/>
        <v/>
      </c>
      <c r="CP461" s="4" t="str">
        <f>IF(MAX(COUNTIF(Data!AU461:BB461,1),COUNTIF(Data!AU461:BB461,2),COUNTIF(Data!AU461:BB461,3),COUNTIF(Data!AU461:BB461,4),COUNTIF(Data!AU461:BB461,5),COUNTIF(Data!AU461:BB461,6),COUNTIF(Data!AU461:BB461,7))&gt;0,MAX(COUNTIF(Data!AU461:BB461,1),COUNTIF(Data!AU461:BB461,2),COUNTIF(Data!AU461:BB461,3),COUNTIF(Data!AU461:BB461,4),COUNTIF(Data!AU461:BB461,5),COUNTIF(Data!AU461:BB461,6),COUNTIF(Data!AU461:BB461,7)),"")</f>
        <v/>
      </c>
      <c r="CQ461" s="4" t="str">
        <f>IF(COUNTIF(Data!AU461:BB461,4)=8,"Remove","")</f>
        <v/>
      </c>
      <c r="CS461" s="2" t="str">
        <f>IF(Data!BD461&gt;0,Data!BD461-4,"")</f>
        <v/>
      </c>
      <c r="CT461" s="2" t="str">
        <f>IF(Data!BE461&gt;0,Data!BE461-4,"")</f>
        <v/>
      </c>
      <c r="CU461" s="2" t="str">
        <f>IF(Data!BF461&gt;0,Data!BF461-4,"")</f>
        <v/>
      </c>
      <c r="CV461" s="2" t="str">
        <f>IF(Data!BG461&gt;0,Data!BG461-4,"")</f>
        <v/>
      </c>
      <c r="CW461" s="2" t="str">
        <f>IF(Data!BH461&gt;0,Data!BH461-4,"")</f>
        <v/>
      </c>
      <c r="CX461" s="2" t="str">
        <f>IF(Data!BI461&gt;0,Data!BI461-4,"")</f>
        <v/>
      </c>
      <c r="CY461" s="2" t="str">
        <f>IF(Data!BJ461&gt;0,Data!BJ461-4,"")</f>
        <v/>
      </c>
      <c r="CZ461" s="2" t="str">
        <f>IF(Data!BK461&gt;0,Data!BK461-4,"")</f>
        <v/>
      </c>
      <c r="DB461" s="7" t="str">
        <f t="shared" si="159"/>
        <v/>
      </c>
      <c r="DC461" s="7" t="str">
        <f t="shared" si="167"/>
        <v/>
      </c>
      <c r="DD461" s="4" t="str">
        <f t="shared" si="160"/>
        <v/>
      </c>
      <c r="DF461" s="4" t="str">
        <f>IF(MAX(COUNTIF(Data!BD461:BK461,1),COUNTIF(Data!BD461:BK461,2),COUNTIF(Data!BD461:BK461,3),COUNTIF(Data!BD461:BK461,4),COUNTIF(Data!BD461:BK461,5),COUNTIF(Data!BD461:BK461,6),COUNTIF(Data!BD461:BK461,7))&gt;0,MAX(COUNTIF(Data!BD461:BK461,1),COUNTIF(Data!BD461:BK461,2),COUNTIF(Data!BD461:BK461,3),COUNTIF(Data!BD461:BK461,4),COUNTIF(Data!BD461:BK461,5),COUNTIF(Data!BD461:BK461,6),COUNTIF(Data!BD461:BK461,7)),"")</f>
        <v/>
      </c>
      <c r="DG461" s="4" t="str">
        <f>IF(COUNTIF(Data!BD461:BK461,4)=8,"Remove","")</f>
        <v/>
      </c>
    </row>
    <row r="462" spans="1:111" x14ac:dyDescent="0.25">
      <c r="A462" s="2" t="str">
        <f>IF(Data!B462&gt;0,Data!B462-4,"")</f>
        <v/>
      </c>
      <c r="B462" s="2" t="str">
        <f>IF(Data!C462&gt;0,Data!C462-4,"")</f>
        <v/>
      </c>
      <c r="C462" s="2" t="str">
        <f>IF(Data!D462&gt;0,Data!D462-4,"")</f>
        <v/>
      </c>
      <c r="D462" s="2" t="str">
        <f>IF(Data!E462&gt;0,Data!E462-4,"")</f>
        <v/>
      </c>
      <c r="E462" s="2" t="str">
        <f>IF(Data!F462&gt;0,Data!F462-4,"")</f>
        <v/>
      </c>
      <c r="F462" s="2" t="str">
        <f>IF(Data!G462&gt;0,Data!G462-4,"")</f>
        <v/>
      </c>
      <c r="G462" s="2" t="str">
        <f>IF(Data!H462&gt;0,Data!H462-4,"")</f>
        <v/>
      </c>
      <c r="H462" s="2" t="str">
        <f>IF(Data!I462&gt;0,Data!I462-4,"")</f>
        <v/>
      </c>
      <c r="J462" s="7" t="str">
        <f t="shared" si="147"/>
        <v/>
      </c>
      <c r="K462" s="7" t="str">
        <f t="shared" si="161"/>
        <v/>
      </c>
      <c r="L462" s="4" t="str">
        <f t="shared" si="148"/>
        <v/>
      </c>
      <c r="N462" s="4" t="str">
        <f>IF(MAX(COUNTIF(Data!B462:I462,1),COUNTIF(Data!B462:I462,2),COUNTIF(Data!B462:I462,3),COUNTIF(Data!B462:I462,4),COUNTIF(Data!B462:I462,5),COUNTIF(Data!B462:I462,6),COUNTIF(Data!B462:I462,7))&gt;0,MAX(COUNTIF(Data!B462:I462,1),COUNTIF(Data!B462:I462,2),COUNTIF(Data!B462:I462,3),COUNTIF(Data!B462:I462,4),COUNTIF(Data!B462:I462,5),COUNTIF(Data!B462:I462,6),COUNTIF(Data!B462:I462,7)),"")</f>
        <v/>
      </c>
      <c r="O462" s="4" t="str">
        <f>IF(COUNTIF(Data!B462:I462,4)=8,"Remove","")</f>
        <v/>
      </c>
      <c r="Q462" s="2" t="str">
        <f>IF(Data!K462&gt;0,Data!K462-4,"")</f>
        <v/>
      </c>
      <c r="R462" s="2" t="str">
        <f>IF(Data!L462&gt;0,Data!L462-4,"")</f>
        <v/>
      </c>
      <c r="S462" s="2" t="str">
        <f>IF(Data!M462&gt;0,Data!M462-4,"")</f>
        <v/>
      </c>
      <c r="T462" s="2" t="str">
        <f>IF(Data!N462&gt;0,Data!N462-4,"")</f>
        <v/>
      </c>
      <c r="U462" s="2" t="str">
        <f>IF(Data!O462&gt;0,Data!O462-4,"")</f>
        <v/>
      </c>
      <c r="V462" s="2" t="str">
        <f>IF(Data!P462&gt;0,Data!P462-4,"")</f>
        <v/>
      </c>
      <c r="W462" s="2" t="str">
        <f>IF(Data!Q462&gt;0,Data!Q462-4,"")</f>
        <v/>
      </c>
      <c r="X462" s="2" t="str">
        <f>IF(Data!R462&gt;0,Data!R462-4,"")</f>
        <v/>
      </c>
      <c r="Y462" s="59"/>
      <c r="Z462" s="7" t="str">
        <f t="shared" si="149"/>
        <v/>
      </c>
      <c r="AA462" s="7" t="str">
        <f t="shared" si="162"/>
        <v/>
      </c>
      <c r="AB462" s="4" t="str">
        <f t="shared" si="150"/>
        <v/>
      </c>
      <c r="AC462" s="59"/>
      <c r="AD462" s="4" t="str">
        <f>IF(MAX(COUNTIF(Data!K462:R462,1),COUNTIF(Data!K462:R462,2),COUNTIF(Data!K462:R462,3),COUNTIF(Data!K462:R462,4),COUNTIF(Data!K462:R462,5),COUNTIF(Data!K462:R462,6),COUNTIF(Data!K462:R462,7))&gt;0,MAX(COUNTIF(Data!K462:R462,1),COUNTIF(Data!K462:R462,2),COUNTIF(Data!K462:R462,3),COUNTIF(Data!K462:R462,4),COUNTIF(Data!K462:R462,5),COUNTIF(Data!K462:R462,6),COUNTIF(Data!K462:R462,7)),"")</f>
        <v/>
      </c>
      <c r="AE462" s="4" t="str">
        <f>IF(COUNTIF(Data!K462:R462,4)=8,"Remove","")</f>
        <v/>
      </c>
      <c r="AG462" s="2" t="str">
        <f>IF(Data!T462&gt;0,Data!T462-4,"")</f>
        <v/>
      </c>
      <c r="AH462" s="2" t="str">
        <f>IF(Data!U462&gt;0,Data!U462-4,"")</f>
        <v/>
      </c>
      <c r="AI462" s="2" t="str">
        <f>IF(Data!V462&gt;0,Data!V462-4,"")</f>
        <v/>
      </c>
      <c r="AJ462" s="2" t="str">
        <f>IF(Data!W462&gt;0,Data!W462-4,"")</f>
        <v/>
      </c>
      <c r="AK462" s="2" t="str">
        <f>IF(Data!X462&gt;0,Data!X462-4,"")</f>
        <v/>
      </c>
      <c r="AL462" s="2" t="str">
        <f>IF(Data!Y462&gt;0,Data!Y462-4,"")</f>
        <v/>
      </c>
      <c r="AM462" s="2" t="str">
        <f>IF(Data!Z462&gt;0,Data!Z462-4,"")</f>
        <v/>
      </c>
      <c r="AN462" s="2" t="str">
        <f>IF(Data!AA462&gt;0,Data!AA462-4,"")</f>
        <v/>
      </c>
      <c r="AP462" s="7" t="str">
        <f t="shared" si="151"/>
        <v/>
      </c>
      <c r="AQ462" s="7" t="str">
        <f t="shared" si="163"/>
        <v/>
      </c>
      <c r="AR462" s="4" t="str">
        <f t="shared" si="152"/>
        <v/>
      </c>
      <c r="AT462" s="4" t="str">
        <f>IF(MAX(COUNTIF(Data!T462:AA462,1),COUNTIF(Data!T462:AA462,2),COUNTIF(Data!T462:AA462,3),COUNTIF(Data!T462:AA462,4),COUNTIF(Data!T462:AA462,5),COUNTIF(Data!T462:AA462,6),COUNTIF(Data!T462:AA462,7))&gt;0,MAX(COUNTIF(Data!T462:AA462,1),COUNTIF(Data!T462:AA462,2),COUNTIF(Data!T462:AA462,3),COUNTIF(Data!T462:AA462,4),COUNTIF(Data!T462:AA462,5),COUNTIF(Data!T462:AA462,6),COUNTIF(Data!T462:AA462,7)),"")</f>
        <v/>
      </c>
      <c r="AU462" s="4" t="str">
        <f>IF(COUNTIF(Data!T462:AA462,4)=8,"Remove","")</f>
        <v/>
      </c>
      <c r="AW462" s="2" t="str">
        <f>IF(Data!AC462&gt;0,Data!AC462-4,"")</f>
        <v/>
      </c>
      <c r="AX462" s="2" t="str">
        <f>IF(Data!AD462&gt;0,Data!AD462-4,"")</f>
        <v/>
      </c>
      <c r="AY462" s="2" t="str">
        <f>IF(Data!AE462&gt;0,Data!AE462-4,"")</f>
        <v/>
      </c>
      <c r="AZ462" s="2" t="str">
        <f>IF(Data!AF462&gt;0,Data!AF462-4,"")</f>
        <v/>
      </c>
      <c r="BA462" s="2" t="str">
        <f>IF(Data!AG462&gt;0,Data!AG462-4,"")</f>
        <v/>
      </c>
      <c r="BB462" s="2" t="str">
        <f>IF(Data!AH462&gt;0,Data!AH462-4,"")</f>
        <v/>
      </c>
      <c r="BC462" s="2" t="str">
        <f>IF(Data!AI462&gt;0,Data!AI462-4,"")</f>
        <v/>
      </c>
      <c r="BD462" s="2" t="str">
        <f>IF(Data!AJ462&gt;0,Data!AJ462-4,"")</f>
        <v/>
      </c>
      <c r="BF462" s="7" t="str">
        <f t="shared" si="153"/>
        <v/>
      </c>
      <c r="BG462" s="7" t="str">
        <f t="shared" si="164"/>
        <v/>
      </c>
      <c r="BH462" s="4" t="str">
        <f t="shared" si="154"/>
        <v/>
      </c>
      <c r="BJ462" s="4" t="str">
        <f>IF(MAX(COUNTIF(Data!AC462:AJ462,1),COUNTIF(Data!AC462:AJ462,2),COUNTIF(Data!AC462:AJ462,3),COUNTIF(Data!AC462:AJ462,4),COUNTIF(Data!AC462:AJ462,5),COUNTIF(Data!AC462:AJ462,6),COUNTIF(Data!AC462:AJ462,7))&gt;0,MAX(COUNTIF(Data!AC462:AJ462,1),COUNTIF(Data!AC462:AJ462,2),COUNTIF(Data!AC462:AJ462,3),COUNTIF(Data!AC462:AJ462,4),COUNTIF(Data!AC462:AJ462,5),COUNTIF(Data!AC462:AJ462,6),COUNTIF(Data!AC462:AJ462,7)),"")</f>
        <v/>
      </c>
      <c r="BK462" s="4" t="str">
        <f>IF(COUNTIF(Data!AC462:AJ462,4)=8,"Remove","")</f>
        <v/>
      </c>
      <c r="BM462" s="2" t="str">
        <f>IF(Data!AL462&gt;0,Data!AL462-4,"")</f>
        <v/>
      </c>
      <c r="BN462" s="2" t="str">
        <f>IF(Data!AM462&gt;0,Data!AM462-4,"")</f>
        <v/>
      </c>
      <c r="BO462" s="2" t="str">
        <f>IF(Data!AN462&gt;0,Data!AN462-4,"")</f>
        <v/>
      </c>
      <c r="BP462" s="2" t="str">
        <f>IF(Data!AO462&gt;0,Data!AO462-4,"")</f>
        <v/>
      </c>
      <c r="BQ462" s="2" t="str">
        <f>IF(Data!AP462&gt;0,Data!AP462-4,"")</f>
        <v/>
      </c>
      <c r="BR462" s="2" t="str">
        <f>IF(Data!AQ462&gt;0,Data!AQ462-4,"")</f>
        <v/>
      </c>
      <c r="BS462" s="2" t="str">
        <f>IF(Data!AR462&gt;0,Data!AR462-4,"")</f>
        <v/>
      </c>
      <c r="BT462" s="2" t="str">
        <f>IF(Data!AS462&gt;0,Data!AS462-4,"")</f>
        <v/>
      </c>
      <c r="BV462" s="7" t="str">
        <f t="shared" si="155"/>
        <v/>
      </c>
      <c r="BW462" s="7" t="str">
        <f t="shared" si="165"/>
        <v/>
      </c>
      <c r="BX462" s="4" t="str">
        <f t="shared" si="156"/>
        <v/>
      </c>
      <c r="BZ462" s="4" t="str">
        <f>IF(MAX(COUNTIF(Data!AL462:AS462,1),COUNTIF(Data!AL462:AS462,2),COUNTIF(Data!AL462:AS462,3),COUNTIF(Data!AL462:AS462,4),COUNTIF(Data!AL462:AS462,5),COUNTIF(Data!AL462:AS462,6),COUNTIF(Data!AL462:AS462,7))&gt;0,MAX(COUNTIF(Data!AL462:AS462,1),COUNTIF(Data!AL462:AS462,2),COUNTIF(Data!AL462:AS462,3),COUNTIF(Data!AL462:AS462,4),COUNTIF(Data!AL462:AS462,5),COUNTIF(Data!AL462:AS462,6),COUNTIF(Data!AL462:AS462,7)),"")</f>
        <v/>
      </c>
      <c r="CA462" s="4" t="str">
        <f>IF(COUNTIF(Data!AL462:AS462,4)=8,"Remove","")</f>
        <v/>
      </c>
      <c r="CC462" s="2" t="str">
        <f>IF(Data!AU462&gt;0,Data!AU462-4,"")</f>
        <v/>
      </c>
      <c r="CD462" s="2" t="str">
        <f>IF(Data!AV462&gt;0,Data!AV462-4,"")</f>
        <v/>
      </c>
      <c r="CE462" s="2" t="str">
        <f>IF(Data!AW462&gt;0,Data!AW462-4,"")</f>
        <v/>
      </c>
      <c r="CF462" s="2" t="str">
        <f>IF(Data!AX462&gt;0,Data!AX462-4,"")</f>
        <v/>
      </c>
      <c r="CG462" s="2" t="str">
        <f>IF(Data!AY462&gt;0,Data!AY462-4,"")</f>
        <v/>
      </c>
      <c r="CH462" s="2" t="str">
        <f>IF(Data!AZ462&gt;0,Data!AZ462-4,"")</f>
        <v/>
      </c>
      <c r="CI462" s="2" t="str">
        <f>IF(Data!BA462&gt;0,Data!BA462-4,"")</f>
        <v/>
      </c>
      <c r="CJ462" s="2" t="str">
        <f>IF(Data!BB462&gt;0,Data!BB462-4,"")</f>
        <v/>
      </c>
      <c r="CL462" s="7" t="str">
        <f t="shared" si="157"/>
        <v/>
      </c>
      <c r="CM462" s="7" t="str">
        <f t="shared" si="166"/>
        <v/>
      </c>
      <c r="CN462" s="4" t="str">
        <f t="shared" si="158"/>
        <v/>
      </c>
      <c r="CP462" s="4" t="str">
        <f>IF(MAX(COUNTIF(Data!AU462:BB462,1),COUNTIF(Data!AU462:BB462,2),COUNTIF(Data!AU462:BB462,3),COUNTIF(Data!AU462:BB462,4),COUNTIF(Data!AU462:BB462,5),COUNTIF(Data!AU462:BB462,6),COUNTIF(Data!AU462:BB462,7))&gt;0,MAX(COUNTIF(Data!AU462:BB462,1),COUNTIF(Data!AU462:BB462,2),COUNTIF(Data!AU462:BB462,3),COUNTIF(Data!AU462:BB462,4),COUNTIF(Data!AU462:BB462,5),COUNTIF(Data!AU462:BB462,6),COUNTIF(Data!AU462:BB462,7)),"")</f>
        <v/>
      </c>
      <c r="CQ462" s="4" t="str">
        <f>IF(COUNTIF(Data!AU462:BB462,4)=8,"Remove","")</f>
        <v/>
      </c>
      <c r="CS462" s="2" t="str">
        <f>IF(Data!BD462&gt;0,Data!BD462-4,"")</f>
        <v/>
      </c>
      <c r="CT462" s="2" t="str">
        <f>IF(Data!BE462&gt;0,Data!BE462-4,"")</f>
        <v/>
      </c>
      <c r="CU462" s="2" t="str">
        <f>IF(Data!BF462&gt;0,Data!BF462-4,"")</f>
        <v/>
      </c>
      <c r="CV462" s="2" t="str">
        <f>IF(Data!BG462&gt;0,Data!BG462-4,"")</f>
        <v/>
      </c>
      <c r="CW462" s="2" t="str">
        <f>IF(Data!BH462&gt;0,Data!BH462-4,"")</f>
        <v/>
      </c>
      <c r="CX462" s="2" t="str">
        <f>IF(Data!BI462&gt;0,Data!BI462-4,"")</f>
        <v/>
      </c>
      <c r="CY462" s="2" t="str">
        <f>IF(Data!BJ462&gt;0,Data!BJ462-4,"")</f>
        <v/>
      </c>
      <c r="CZ462" s="2" t="str">
        <f>IF(Data!BK462&gt;0,Data!BK462-4,"")</f>
        <v/>
      </c>
      <c r="DB462" s="7" t="str">
        <f t="shared" si="159"/>
        <v/>
      </c>
      <c r="DC462" s="7" t="str">
        <f t="shared" si="167"/>
        <v/>
      </c>
      <c r="DD462" s="4" t="str">
        <f t="shared" si="160"/>
        <v/>
      </c>
      <c r="DF462" s="4" t="str">
        <f>IF(MAX(COUNTIF(Data!BD462:BK462,1),COUNTIF(Data!BD462:BK462,2),COUNTIF(Data!BD462:BK462,3),COUNTIF(Data!BD462:BK462,4),COUNTIF(Data!BD462:BK462,5),COUNTIF(Data!BD462:BK462,6),COUNTIF(Data!BD462:BK462,7))&gt;0,MAX(COUNTIF(Data!BD462:BK462,1),COUNTIF(Data!BD462:BK462,2),COUNTIF(Data!BD462:BK462,3),COUNTIF(Data!BD462:BK462,4),COUNTIF(Data!BD462:BK462,5),COUNTIF(Data!BD462:BK462,6),COUNTIF(Data!BD462:BK462,7)),"")</f>
        <v/>
      </c>
      <c r="DG462" s="4" t="str">
        <f>IF(COUNTIF(Data!BD462:BK462,4)=8,"Remove","")</f>
        <v/>
      </c>
    </row>
    <row r="463" spans="1:111" x14ac:dyDescent="0.25">
      <c r="A463" s="2" t="str">
        <f>IF(Data!B463&gt;0,Data!B463-4,"")</f>
        <v/>
      </c>
      <c r="B463" s="2" t="str">
        <f>IF(Data!C463&gt;0,Data!C463-4,"")</f>
        <v/>
      </c>
      <c r="C463" s="2" t="str">
        <f>IF(Data!D463&gt;0,Data!D463-4,"")</f>
        <v/>
      </c>
      <c r="D463" s="2" t="str">
        <f>IF(Data!E463&gt;0,Data!E463-4,"")</f>
        <v/>
      </c>
      <c r="E463" s="2" t="str">
        <f>IF(Data!F463&gt;0,Data!F463-4,"")</f>
        <v/>
      </c>
      <c r="F463" s="2" t="str">
        <f>IF(Data!G463&gt;0,Data!G463-4,"")</f>
        <v/>
      </c>
      <c r="G463" s="2" t="str">
        <f>IF(Data!H463&gt;0,Data!H463-4,"")</f>
        <v/>
      </c>
      <c r="H463" s="2" t="str">
        <f>IF(Data!I463&gt;0,Data!I463-4,"")</f>
        <v/>
      </c>
      <c r="J463" s="7" t="str">
        <f t="shared" si="147"/>
        <v/>
      </c>
      <c r="K463" s="7" t="str">
        <f t="shared" si="161"/>
        <v/>
      </c>
      <c r="L463" s="4" t="str">
        <f t="shared" si="148"/>
        <v/>
      </c>
      <c r="N463" s="4" t="str">
        <f>IF(MAX(COUNTIF(Data!B463:I463,1),COUNTIF(Data!B463:I463,2),COUNTIF(Data!B463:I463,3),COUNTIF(Data!B463:I463,4),COUNTIF(Data!B463:I463,5),COUNTIF(Data!B463:I463,6),COUNTIF(Data!B463:I463,7))&gt;0,MAX(COUNTIF(Data!B463:I463,1),COUNTIF(Data!B463:I463,2),COUNTIF(Data!B463:I463,3),COUNTIF(Data!B463:I463,4),COUNTIF(Data!B463:I463,5),COUNTIF(Data!B463:I463,6),COUNTIF(Data!B463:I463,7)),"")</f>
        <v/>
      </c>
      <c r="O463" s="4" t="str">
        <f>IF(COUNTIF(Data!B463:I463,4)=8,"Remove","")</f>
        <v/>
      </c>
      <c r="Q463" s="2" t="str">
        <f>IF(Data!K463&gt;0,Data!K463-4,"")</f>
        <v/>
      </c>
      <c r="R463" s="2" t="str">
        <f>IF(Data!L463&gt;0,Data!L463-4,"")</f>
        <v/>
      </c>
      <c r="S463" s="2" t="str">
        <f>IF(Data!M463&gt;0,Data!M463-4,"")</f>
        <v/>
      </c>
      <c r="T463" s="2" t="str">
        <f>IF(Data!N463&gt;0,Data!N463-4,"")</f>
        <v/>
      </c>
      <c r="U463" s="2" t="str">
        <f>IF(Data!O463&gt;0,Data!O463-4,"")</f>
        <v/>
      </c>
      <c r="V463" s="2" t="str">
        <f>IF(Data!P463&gt;0,Data!P463-4,"")</f>
        <v/>
      </c>
      <c r="W463" s="2" t="str">
        <f>IF(Data!Q463&gt;0,Data!Q463-4,"")</f>
        <v/>
      </c>
      <c r="X463" s="2" t="str">
        <f>IF(Data!R463&gt;0,Data!R463-4,"")</f>
        <v/>
      </c>
      <c r="Y463" s="59"/>
      <c r="Z463" s="7" t="str">
        <f t="shared" si="149"/>
        <v/>
      </c>
      <c r="AA463" s="7" t="str">
        <f t="shared" si="162"/>
        <v/>
      </c>
      <c r="AB463" s="4" t="str">
        <f t="shared" si="150"/>
        <v/>
      </c>
      <c r="AC463" s="59"/>
      <c r="AD463" s="4" t="str">
        <f>IF(MAX(COUNTIF(Data!K463:R463,1),COUNTIF(Data!K463:R463,2),COUNTIF(Data!K463:R463,3),COUNTIF(Data!K463:R463,4),COUNTIF(Data!K463:R463,5),COUNTIF(Data!K463:R463,6),COUNTIF(Data!K463:R463,7))&gt;0,MAX(COUNTIF(Data!K463:R463,1),COUNTIF(Data!K463:R463,2),COUNTIF(Data!K463:R463,3),COUNTIF(Data!K463:R463,4),COUNTIF(Data!K463:R463,5),COUNTIF(Data!K463:R463,6),COUNTIF(Data!K463:R463,7)),"")</f>
        <v/>
      </c>
      <c r="AE463" s="4" t="str">
        <f>IF(COUNTIF(Data!K463:R463,4)=8,"Remove","")</f>
        <v/>
      </c>
      <c r="AG463" s="2" t="str">
        <f>IF(Data!T463&gt;0,Data!T463-4,"")</f>
        <v/>
      </c>
      <c r="AH463" s="2" t="str">
        <f>IF(Data!U463&gt;0,Data!U463-4,"")</f>
        <v/>
      </c>
      <c r="AI463" s="2" t="str">
        <f>IF(Data!V463&gt;0,Data!V463-4,"")</f>
        <v/>
      </c>
      <c r="AJ463" s="2" t="str">
        <f>IF(Data!W463&gt;0,Data!W463-4,"")</f>
        <v/>
      </c>
      <c r="AK463" s="2" t="str">
        <f>IF(Data!X463&gt;0,Data!X463-4,"")</f>
        <v/>
      </c>
      <c r="AL463" s="2" t="str">
        <f>IF(Data!Y463&gt;0,Data!Y463-4,"")</f>
        <v/>
      </c>
      <c r="AM463" s="2" t="str">
        <f>IF(Data!Z463&gt;0,Data!Z463-4,"")</f>
        <v/>
      </c>
      <c r="AN463" s="2" t="str">
        <f>IF(Data!AA463&gt;0,Data!AA463-4,"")</f>
        <v/>
      </c>
      <c r="AP463" s="7" t="str">
        <f t="shared" si="151"/>
        <v/>
      </c>
      <c r="AQ463" s="7" t="str">
        <f t="shared" si="163"/>
        <v/>
      </c>
      <c r="AR463" s="4" t="str">
        <f t="shared" si="152"/>
        <v/>
      </c>
      <c r="AT463" s="4" t="str">
        <f>IF(MAX(COUNTIF(Data!T463:AA463,1),COUNTIF(Data!T463:AA463,2),COUNTIF(Data!T463:AA463,3),COUNTIF(Data!T463:AA463,4),COUNTIF(Data!T463:AA463,5),COUNTIF(Data!T463:AA463,6),COUNTIF(Data!T463:AA463,7))&gt;0,MAX(COUNTIF(Data!T463:AA463,1),COUNTIF(Data!T463:AA463,2),COUNTIF(Data!T463:AA463,3),COUNTIF(Data!T463:AA463,4),COUNTIF(Data!T463:AA463,5),COUNTIF(Data!T463:AA463,6),COUNTIF(Data!T463:AA463,7)),"")</f>
        <v/>
      </c>
      <c r="AU463" s="4" t="str">
        <f>IF(COUNTIF(Data!T463:AA463,4)=8,"Remove","")</f>
        <v/>
      </c>
      <c r="AW463" s="2" t="str">
        <f>IF(Data!AC463&gt;0,Data!AC463-4,"")</f>
        <v/>
      </c>
      <c r="AX463" s="2" t="str">
        <f>IF(Data!AD463&gt;0,Data!AD463-4,"")</f>
        <v/>
      </c>
      <c r="AY463" s="2" t="str">
        <f>IF(Data!AE463&gt;0,Data!AE463-4,"")</f>
        <v/>
      </c>
      <c r="AZ463" s="2" t="str">
        <f>IF(Data!AF463&gt;0,Data!AF463-4,"")</f>
        <v/>
      </c>
      <c r="BA463" s="2" t="str">
        <f>IF(Data!AG463&gt;0,Data!AG463-4,"")</f>
        <v/>
      </c>
      <c r="BB463" s="2" t="str">
        <f>IF(Data!AH463&gt;0,Data!AH463-4,"")</f>
        <v/>
      </c>
      <c r="BC463" s="2" t="str">
        <f>IF(Data!AI463&gt;0,Data!AI463-4,"")</f>
        <v/>
      </c>
      <c r="BD463" s="2" t="str">
        <f>IF(Data!AJ463&gt;0,Data!AJ463-4,"")</f>
        <v/>
      </c>
      <c r="BF463" s="7" t="str">
        <f t="shared" si="153"/>
        <v/>
      </c>
      <c r="BG463" s="7" t="str">
        <f t="shared" si="164"/>
        <v/>
      </c>
      <c r="BH463" s="4" t="str">
        <f t="shared" si="154"/>
        <v/>
      </c>
      <c r="BJ463" s="4" t="str">
        <f>IF(MAX(COUNTIF(Data!AC463:AJ463,1),COUNTIF(Data!AC463:AJ463,2),COUNTIF(Data!AC463:AJ463,3),COUNTIF(Data!AC463:AJ463,4),COUNTIF(Data!AC463:AJ463,5),COUNTIF(Data!AC463:AJ463,6),COUNTIF(Data!AC463:AJ463,7))&gt;0,MAX(COUNTIF(Data!AC463:AJ463,1),COUNTIF(Data!AC463:AJ463,2),COUNTIF(Data!AC463:AJ463,3),COUNTIF(Data!AC463:AJ463,4),COUNTIF(Data!AC463:AJ463,5),COUNTIF(Data!AC463:AJ463,6),COUNTIF(Data!AC463:AJ463,7)),"")</f>
        <v/>
      </c>
      <c r="BK463" s="4" t="str">
        <f>IF(COUNTIF(Data!AC463:AJ463,4)=8,"Remove","")</f>
        <v/>
      </c>
      <c r="BM463" s="2" t="str">
        <f>IF(Data!AL463&gt;0,Data!AL463-4,"")</f>
        <v/>
      </c>
      <c r="BN463" s="2" t="str">
        <f>IF(Data!AM463&gt;0,Data!AM463-4,"")</f>
        <v/>
      </c>
      <c r="BO463" s="2" t="str">
        <f>IF(Data!AN463&gt;0,Data!AN463-4,"")</f>
        <v/>
      </c>
      <c r="BP463" s="2" t="str">
        <f>IF(Data!AO463&gt;0,Data!AO463-4,"")</f>
        <v/>
      </c>
      <c r="BQ463" s="2" t="str">
        <f>IF(Data!AP463&gt;0,Data!AP463-4,"")</f>
        <v/>
      </c>
      <c r="BR463" s="2" t="str">
        <f>IF(Data!AQ463&gt;0,Data!AQ463-4,"")</f>
        <v/>
      </c>
      <c r="BS463" s="2" t="str">
        <f>IF(Data!AR463&gt;0,Data!AR463-4,"")</f>
        <v/>
      </c>
      <c r="BT463" s="2" t="str">
        <f>IF(Data!AS463&gt;0,Data!AS463-4,"")</f>
        <v/>
      </c>
      <c r="BV463" s="7" t="str">
        <f t="shared" si="155"/>
        <v/>
      </c>
      <c r="BW463" s="7" t="str">
        <f t="shared" si="165"/>
        <v/>
      </c>
      <c r="BX463" s="4" t="str">
        <f t="shared" si="156"/>
        <v/>
      </c>
      <c r="BZ463" s="4" t="str">
        <f>IF(MAX(COUNTIF(Data!AL463:AS463,1),COUNTIF(Data!AL463:AS463,2),COUNTIF(Data!AL463:AS463,3),COUNTIF(Data!AL463:AS463,4),COUNTIF(Data!AL463:AS463,5),COUNTIF(Data!AL463:AS463,6),COUNTIF(Data!AL463:AS463,7))&gt;0,MAX(COUNTIF(Data!AL463:AS463,1),COUNTIF(Data!AL463:AS463,2),COUNTIF(Data!AL463:AS463,3),COUNTIF(Data!AL463:AS463,4),COUNTIF(Data!AL463:AS463,5),COUNTIF(Data!AL463:AS463,6),COUNTIF(Data!AL463:AS463,7)),"")</f>
        <v/>
      </c>
      <c r="CA463" s="4" t="str">
        <f>IF(COUNTIF(Data!AL463:AS463,4)=8,"Remove","")</f>
        <v/>
      </c>
      <c r="CC463" s="2" t="str">
        <f>IF(Data!AU463&gt;0,Data!AU463-4,"")</f>
        <v/>
      </c>
      <c r="CD463" s="2" t="str">
        <f>IF(Data!AV463&gt;0,Data!AV463-4,"")</f>
        <v/>
      </c>
      <c r="CE463" s="2" t="str">
        <f>IF(Data!AW463&gt;0,Data!AW463-4,"")</f>
        <v/>
      </c>
      <c r="CF463" s="2" t="str">
        <f>IF(Data!AX463&gt;0,Data!AX463-4,"")</f>
        <v/>
      </c>
      <c r="CG463" s="2" t="str">
        <f>IF(Data!AY463&gt;0,Data!AY463-4,"")</f>
        <v/>
      </c>
      <c r="CH463" s="2" t="str">
        <f>IF(Data!AZ463&gt;0,Data!AZ463-4,"")</f>
        <v/>
      </c>
      <c r="CI463" s="2" t="str">
        <f>IF(Data!BA463&gt;0,Data!BA463-4,"")</f>
        <v/>
      </c>
      <c r="CJ463" s="2" t="str">
        <f>IF(Data!BB463&gt;0,Data!BB463-4,"")</f>
        <v/>
      </c>
      <c r="CL463" s="7" t="str">
        <f t="shared" si="157"/>
        <v/>
      </c>
      <c r="CM463" s="7" t="str">
        <f t="shared" si="166"/>
        <v/>
      </c>
      <c r="CN463" s="4" t="str">
        <f t="shared" si="158"/>
        <v/>
      </c>
      <c r="CP463" s="4" t="str">
        <f>IF(MAX(COUNTIF(Data!AU463:BB463,1),COUNTIF(Data!AU463:BB463,2),COUNTIF(Data!AU463:BB463,3),COUNTIF(Data!AU463:BB463,4),COUNTIF(Data!AU463:BB463,5),COUNTIF(Data!AU463:BB463,6),COUNTIF(Data!AU463:BB463,7))&gt;0,MAX(COUNTIF(Data!AU463:BB463,1),COUNTIF(Data!AU463:BB463,2),COUNTIF(Data!AU463:BB463,3),COUNTIF(Data!AU463:BB463,4),COUNTIF(Data!AU463:BB463,5),COUNTIF(Data!AU463:BB463,6),COUNTIF(Data!AU463:BB463,7)),"")</f>
        <v/>
      </c>
      <c r="CQ463" s="4" t="str">
        <f>IF(COUNTIF(Data!AU463:BB463,4)=8,"Remove","")</f>
        <v/>
      </c>
      <c r="CS463" s="2" t="str">
        <f>IF(Data!BD463&gt;0,Data!BD463-4,"")</f>
        <v/>
      </c>
      <c r="CT463" s="2" t="str">
        <f>IF(Data!BE463&gt;0,Data!BE463-4,"")</f>
        <v/>
      </c>
      <c r="CU463" s="2" t="str">
        <f>IF(Data!BF463&gt;0,Data!BF463-4,"")</f>
        <v/>
      </c>
      <c r="CV463" s="2" t="str">
        <f>IF(Data!BG463&gt;0,Data!BG463-4,"")</f>
        <v/>
      </c>
      <c r="CW463" s="2" t="str">
        <f>IF(Data!BH463&gt;0,Data!BH463-4,"")</f>
        <v/>
      </c>
      <c r="CX463" s="2" t="str">
        <f>IF(Data!BI463&gt;0,Data!BI463-4,"")</f>
        <v/>
      </c>
      <c r="CY463" s="2" t="str">
        <f>IF(Data!BJ463&gt;0,Data!BJ463-4,"")</f>
        <v/>
      </c>
      <c r="CZ463" s="2" t="str">
        <f>IF(Data!BK463&gt;0,Data!BK463-4,"")</f>
        <v/>
      </c>
      <c r="DB463" s="7" t="str">
        <f t="shared" si="159"/>
        <v/>
      </c>
      <c r="DC463" s="7" t="str">
        <f t="shared" si="167"/>
        <v/>
      </c>
      <c r="DD463" s="4" t="str">
        <f t="shared" si="160"/>
        <v/>
      </c>
      <c r="DF463" s="4" t="str">
        <f>IF(MAX(COUNTIF(Data!BD463:BK463,1),COUNTIF(Data!BD463:BK463,2),COUNTIF(Data!BD463:BK463,3),COUNTIF(Data!BD463:BK463,4),COUNTIF(Data!BD463:BK463,5),COUNTIF(Data!BD463:BK463,6),COUNTIF(Data!BD463:BK463,7))&gt;0,MAX(COUNTIF(Data!BD463:BK463,1),COUNTIF(Data!BD463:BK463,2),COUNTIF(Data!BD463:BK463,3),COUNTIF(Data!BD463:BK463,4),COUNTIF(Data!BD463:BK463,5),COUNTIF(Data!BD463:BK463,6),COUNTIF(Data!BD463:BK463,7)),"")</f>
        <v/>
      </c>
      <c r="DG463" s="4" t="str">
        <f>IF(COUNTIF(Data!BD463:BK463,4)=8,"Remove","")</f>
        <v/>
      </c>
    </row>
    <row r="464" spans="1:111" x14ac:dyDescent="0.25">
      <c r="A464" s="2" t="str">
        <f>IF(Data!B464&gt;0,Data!B464-4,"")</f>
        <v/>
      </c>
      <c r="B464" s="2" t="str">
        <f>IF(Data!C464&gt;0,Data!C464-4,"")</f>
        <v/>
      </c>
      <c r="C464" s="2" t="str">
        <f>IF(Data!D464&gt;0,Data!D464-4,"")</f>
        <v/>
      </c>
      <c r="D464" s="2" t="str">
        <f>IF(Data!E464&gt;0,Data!E464-4,"")</f>
        <v/>
      </c>
      <c r="E464" s="2" t="str">
        <f>IF(Data!F464&gt;0,Data!F464-4,"")</f>
        <v/>
      </c>
      <c r="F464" s="2" t="str">
        <f>IF(Data!G464&gt;0,Data!G464-4,"")</f>
        <v/>
      </c>
      <c r="G464" s="2" t="str">
        <f>IF(Data!H464&gt;0,Data!H464-4,"")</f>
        <v/>
      </c>
      <c r="H464" s="2" t="str">
        <f>IF(Data!I464&gt;0,Data!I464-4,"")</f>
        <v/>
      </c>
      <c r="J464" s="7" t="str">
        <f t="shared" si="147"/>
        <v/>
      </c>
      <c r="K464" s="7" t="str">
        <f t="shared" si="161"/>
        <v/>
      </c>
      <c r="L464" s="4" t="str">
        <f t="shared" si="148"/>
        <v/>
      </c>
      <c r="N464" s="4" t="str">
        <f>IF(MAX(COUNTIF(Data!B464:I464,1),COUNTIF(Data!B464:I464,2),COUNTIF(Data!B464:I464,3),COUNTIF(Data!B464:I464,4),COUNTIF(Data!B464:I464,5),COUNTIF(Data!B464:I464,6),COUNTIF(Data!B464:I464,7))&gt;0,MAX(COUNTIF(Data!B464:I464,1),COUNTIF(Data!B464:I464,2),COUNTIF(Data!B464:I464,3),COUNTIF(Data!B464:I464,4),COUNTIF(Data!B464:I464,5),COUNTIF(Data!B464:I464,6),COUNTIF(Data!B464:I464,7)),"")</f>
        <v/>
      </c>
      <c r="O464" s="4" t="str">
        <f>IF(COUNTIF(Data!B464:I464,4)=8,"Remove","")</f>
        <v/>
      </c>
      <c r="Q464" s="2" t="str">
        <f>IF(Data!K464&gt;0,Data!K464-4,"")</f>
        <v/>
      </c>
      <c r="R464" s="2" t="str">
        <f>IF(Data!L464&gt;0,Data!L464-4,"")</f>
        <v/>
      </c>
      <c r="S464" s="2" t="str">
        <f>IF(Data!M464&gt;0,Data!M464-4,"")</f>
        <v/>
      </c>
      <c r="T464" s="2" t="str">
        <f>IF(Data!N464&gt;0,Data!N464-4,"")</f>
        <v/>
      </c>
      <c r="U464" s="2" t="str">
        <f>IF(Data!O464&gt;0,Data!O464-4,"")</f>
        <v/>
      </c>
      <c r="V464" s="2" t="str">
        <f>IF(Data!P464&gt;0,Data!P464-4,"")</f>
        <v/>
      </c>
      <c r="W464" s="2" t="str">
        <f>IF(Data!Q464&gt;0,Data!Q464-4,"")</f>
        <v/>
      </c>
      <c r="X464" s="2" t="str">
        <f>IF(Data!R464&gt;0,Data!R464-4,"")</f>
        <v/>
      </c>
      <c r="Y464" s="59"/>
      <c r="Z464" s="7" t="str">
        <f t="shared" si="149"/>
        <v/>
      </c>
      <c r="AA464" s="7" t="str">
        <f t="shared" si="162"/>
        <v/>
      </c>
      <c r="AB464" s="4" t="str">
        <f t="shared" si="150"/>
        <v/>
      </c>
      <c r="AC464" s="59"/>
      <c r="AD464" s="4" t="str">
        <f>IF(MAX(COUNTIF(Data!K464:R464,1),COUNTIF(Data!K464:R464,2),COUNTIF(Data!K464:R464,3),COUNTIF(Data!K464:R464,4),COUNTIF(Data!K464:R464,5),COUNTIF(Data!K464:R464,6),COUNTIF(Data!K464:R464,7))&gt;0,MAX(COUNTIF(Data!K464:R464,1),COUNTIF(Data!K464:R464,2),COUNTIF(Data!K464:R464,3),COUNTIF(Data!K464:R464,4),COUNTIF(Data!K464:R464,5),COUNTIF(Data!K464:R464,6),COUNTIF(Data!K464:R464,7)),"")</f>
        <v/>
      </c>
      <c r="AE464" s="4" t="str">
        <f>IF(COUNTIF(Data!K464:R464,4)=8,"Remove","")</f>
        <v/>
      </c>
      <c r="AG464" s="2" t="str">
        <f>IF(Data!T464&gt;0,Data!T464-4,"")</f>
        <v/>
      </c>
      <c r="AH464" s="2" t="str">
        <f>IF(Data!U464&gt;0,Data!U464-4,"")</f>
        <v/>
      </c>
      <c r="AI464" s="2" t="str">
        <f>IF(Data!V464&gt;0,Data!V464-4,"")</f>
        <v/>
      </c>
      <c r="AJ464" s="2" t="str">
        <f>IF(Data!W464&gt;0,Data!W464-4,"")</f>
        <v/>
      </c>
      <c r="AK464" s="2" t="str">
        <f>IF(Data!X464&gt;0,Data!X464-4,"")</f>
        <v/>
      </c>
      <c r="AL464" s="2" t="str">
        <f>IF(Data!Y464&gt;0,Data!Y464-4,"")</f>
        <v/>
      </c>
      <c r="AM464" s="2" t="str">
        <f>IF(Data!Z464&gt;0,Data!Z464-4,"")</f>
        <v/>
      </c>
      <c r="AN464" s="2" t="str">
        <f>IF(Data!AA464&gt;0,Data!AA464-4,"")</f>
        <v/>
      </c>
      <c r="AP464" s="7" t="str">
        <f t="shared" si="151"/>
        <v/>
      </c>
      <c r="AQ464" s="7" t="str">
        <f t="shared" si="163"/>
        <v/>
      </c>
      <c r="AR464" s="4" t="str">
        <f t="shared" si="152"/>
        <v/>
      </c>
      <c r="AT464" s="4" t="str">
        <f>IF(MAX(COUNTIF(Data!T464:AA464,1),COUNTIF(Data!T464:AA464,2),COUNTIF(Data!T464:AA464,3),COUNTIF(Data!T464:AA464,4),COUNTIF(Data!T464:AA464,5),COUNTIF(Data!T464:AA464,6),COUNTIF(Data!T464:AA464,7))&gt;0,MAX(COUNTIF(Data!T464:AA464,1),COUNTIF(Data!T464:AA464,2),COUNTIF(Data!T464:AA464,3),COUNTIF(Data!T464:AA464,4),COUNTIF(Data!T464:AA464,5),COUNTIF(Data!T464:AA464,6),COUNTIF(Data!T464:AA464,7)),"")</f>
        <v/>
      </c>
      <c r="AU464" s="4" t="str">
        <f>IF(COUNTIF(Data!T464:AA464,4)=8,"Remove","")</f>
        <v/>
      </c>
      <c r="AW464" s="2" t="str">
        <f>IF(Data!AC464&gt;0,Data!AC464-4,"")</f>
        <v/>
      </c>
      <c r="AX464" s="2" t="str">
        <f>IF(Data!AD464&gt;0,Data!AD464-4,"")</f>
        <v/>
      </c>
      <c r="AY464" s="2" t="str">
        <f>IF(Data!AE464&gt;0,Data!AE464-4,"")</f>
        <v/>
      </c>
      <c r="AZ464" s="2" t="str">
        <f>IF(Data!AF464&gt;0,Data!AF464-4,"")</f>
        <v/>
      </c>
      <c r="BA464" s="2" t="str">
        <f>IF(Data!AG464&gt;0,Data!AG464-4,"")</f>
        <v/>
      </c>
      <c r="BB464" s="2" t="str">
        <f>IF(Data!AH464&gt;0,Data!AH464-4,"")</f>
        <v/>
      </c>
      <c r="BC464" s="2" t="str">
        <f>IF(Data!AI464&gt;0,Data!AI464-4,"")</f>
        <v/>
      </c>
      <c r="BD464" s="2" t="str">
        <f>IF(Data!AJ464&gt;0,Data!AJ464-4,"")</f>
        <v/>
      </c>
      <c r="BF464" s="7" t="str">
        <f t="shared" si="153"/>
        <v/>
      </c>
      <c r="BG464" s="7" t="str">
        <f t="shared" si="164"/>
        <v/>
      </c>
      <c r="BH464" s="4" t="str">
        <f t="shared" si="154"/>
        <v/>
      </c>
      <c r="BJ464" s="4" t="str">
        <f>IF(MAX(COUNTIF(Data!AC464:AJ464,1),COUNTIF(Data!AC464:AJ464,2),COUNTIF(Data!AC464:AJ464,3),COUNTIF(Data!AC464:AJ464,4),COUNTIF(Data!AC464:AJ464,5),COUNTIF(Data!AC464:AJ464,6),COUNTIF(Data!AC464:AJ464,7))&gt;0,MAX(COUNTIF(Data!AC464:AJ464,1),COUNTIF(Data!AC464:AJ464,2),COUNTIF(Data!AC464:AJ464,3),COUNTIF(Data!AC464:AJ464,4),COUNTIF(Data!AC464:AJ464,5),COUNTIF(Data!AC464:AJ464,6),COUNTIF(Data!AC464:AJ464,7)),"")</f>
        <v/>
      </c>
      <c r="BK464" s="4" t="str">
        <f>IF(COUNTIF(Data!AC464:AJ464,4)=8,"Remove","")</f>
        <v/>
      </c>
      <c r="BM464" s="2" t="str">
        <f>IF(Data!AL464&gt;0,Data!AL464-4,"")</f>
        <v/>
      </c>
      <c r="BN464" s="2" t="str">
        <f>IF(Data!AM464&gt;0,Data!AM464-4,"")</f>
        <v/>
      </c>
      <c r="BO464" s="2" t="str">
        <f>IF(Data!AN464&gt;0,Data!AN464-4,"")</f>
        <v/>
      </c>
      <c r="BP464" s="2" t="str">
        <f>IF(Data!AO464&gt;0,Data!AO464-4,"")</f>
        <v/>
      </c>
      <c r="BQ464" s="2" t="str">
        <f>IF(Data!AP464&gt;0,Data!AP464-4,"")</f>
        <v/>
      </c>
      <c r="BR464" s="2" t="str">
        <f>IF(Data!AQ464&gt;0,Data!AQ464-4,"")</f>
        <v/>
      </c>
      <c r="BS464" s="2" t="str">
        <f>IF(Data!AR464&gt;0,Data!AR464-4,"")</f>
        <v/>
      </c>
      <c r="BT464" s="2" t="str">
        <f>IF(Data!AS464&gt;0,Data!AS464-4,"")</f>
        <v/>
      </c>
      <c r="BV464" s="7" t="str">
        <f t="shared" si="155"/>
        <v/>
      </c>
      <c r="BW464" s="7" t="str">
        <f t="shared" si="165"/>
        <v/>
      </c>
      <c r="BX464" s="4" t="str">
        <f t="shared" si="156"/>
        <v/>
      </c>
      <c r="BZ464" s="4" t="str">
        <f>IF(MAX(COUNTIF(Data!AL464:AS464,1),COUNTIF(Data!AL464:AS464,2),COUNTIF(Data!AL464:AS464,3),COUNTIF(Data!AL464:AS464,4),COUNTIF(Data!AL464:AS464,5),COUNTIF(Data!AL464:AS464,6),COUNTIF(Data!AL464:AS464,7))&gt;0,MAX(COUNTIF(Data!AL464:AS464,1),COUNTIF(Data!AL464:AS464,2),COUNTIF(Data!AL464:AS464,3),COUNTIF(Data!AL464:AS464,4),COUNTIF(Data!AL464:AS464,5),COUNTIF(Data!AL464:AS464,6),COUNTIF(Data!AL464:AS464,7)),"")</f>
        <v/>
      </c>
      <c r="CA464" s="4" t="str">
        <f>IF(COUNTIF(Data!AL464:AS464,4)=8,"Remove","")</f>
        <v/>
      </c>
      <c r="CC464" s="2" t="str">
        <f>IF(Data!AU464&gt;0,Data!AU464-4,"")</f>
        <v/>
      </c>
      <c r="CD464" s="2" t="str">
        <f>IF(Data!AV464&gt;0,Data!AV464-4,"")</f>
        <v/>
      </c>
      <c r="CE464" s="2" t="str">
        <f>IF(Data!AW464&gt;0,Data!AW464-4,"")</f>
        <v/>
      </c>
      <c r="CF464" s="2" t="str">
        <f>IF(Data!AX464&gt;0,Data!AX464-4,"")</f>
        <v/>
      </c>
      <c r="CG464" s="2" t="str">
        <f>IF(Data!AY464&gt;0,Data!AY464-4,"")</f>
        <v/>
      </c>
      <c r="CH464" s="2" t="str">
        <f>IF(Data!AZ464&gt;0,Data!AZ464-4,"")</f>
        <v/>
      </c>
      <c r="CI464" s="2" t="str">
        <f>IF(Data!BA464&gt;0,Data!BA464-4,"")</f>
        <v/>
      </c>
      <c r="CJ464" s="2" t="str">
        <f>IF(Data!BB464&gt;0,Data!BB464-4,"")</f>
        <v/>
      </c>
      <c r="CL464" s="7" t="str">
        <f t="shared" si="157"/>
        <v/>
      </c>
      <c r="CM464" s="7" t="str">
        <f t="shared" si="166"/>
        <v/>
      </c>
      <c r="CN464" s="4" t="str">
        <f t="shared" si="158"/>
        <v/>
      </c>
      <c r="CP464" s="4" t="str">
        <f>IF(MAX(COUNTIF(Data!AU464:BB464,1),COUNTIF(Data!AU464:BB464,2),COUNTIF(Data!AU464:BB464,3),COUNTIF(Data!AU464:BB464,4),COUNTIF(Data!AU464:BB464,5),COUNTIF(Data!AU464:BB464,6),COUNTIF(Data!AU464:BB464,7))&gt;0,MAX(COUNTIF(Data!AU464:BB464,1),COUNTIF(Data!AU464:BB464,2),COUNTIF(Data!AU464:BB464,3),COUNTIF(Data!AU464:BB464,4),COUNTIF(Data!AU464:BB464,5),COUNTIF(Data!AU464:BB464,6),COUNTIF(Data!AU464:BB464,7)),"")</f>
        <v/>
      </c>
      <c r="CQ464" s="4" t="str">
        <f>IF(COUNTIF(Data!AU464:BB464,4)=8,"Remove","")</f>
        <v/>
      </c>
      <c r="CS464" s="2" t="str">
        <f>IF(Data!BD464&gt;0,Data!BD464-4,"")</f>
        <v/>
      </c>
      <c r="CT464" s="2" t="str">
        <f>IF(Data!BE464&gt;0,Data!BE464-4,"")</f>
        <v/>
      </c>
      <c r="CU464" s="2" t="str">
        <f>IF(Data!BF464&gt;0,Data!BF464-4,"")</f>
        <v/>
      </c>
      <c r="CV464" s="2" t="str">
        <f>IF(Data!BG464&gt;0,Data!BG464-4,"")</f>
        <v/>
      </c>
      <c r="CW464" s="2" t="str">
        <f>IF(Data!BH464&gt;0,Data!BH464-4,"")</f>
        <v/>
      </c>
      <c r="CX464" s="2" t="str">
        <f>IF(Data!BI464&gt;0,Data!BI464-4,"")</f>
        <v/>
      </c>
      <c r="CY464" s="2" t="str">
        <f>IF(Data!BJ464&gt;0,Data!BJ464-4,"")</f>
        <v/>
      </c>
      <c r="CZ464" s="2" t="str">
        <f>IF(Data!BK464&gt;0,Data!BK464-4,"")</f>
        <v/>
      </c>
      <c r="DB464" s="7" t="str">
        <f t="shared" si="159"/>
        <v/>
      </c>
      <c r="DC464" s="7" t="str">
        <f t="shared" si="167"/>
        <v/>
      </c>
      <c r="DD464" s="4" t="str">
        <f t="shared" si="160"/>
        <v/>
      </c>
      <c r="DF464" s="4" t="str">
        <f>IF(MAX(COUNTIF(Data!BD464:BK464,1),COUNTIF(Data!BD464:BK464,2),COUNTIF(Data!BD464:BK464,3),COUNTIF(Data!BD464:BK464,4),COUNTIF(Data!BD464:BK464,5),COUNTIF(Data!BD464:BK464,6),COUNTIF(Data!BD464:BK464,7))&gt;0,MAX(COUNTIF(Data!BD464:BK464,1),COUNTIF(Data!BD464:BK464,2),COUNTIF(Data!BD464:BK464,3),COUNTIF(Data!BD464:BK464,4),COUNTIF(Data!BD464:BK464,5),COUNTIF(Data!BD464:BK464,6),COUNTIF(Data!BD464:BK464,7)),"")</f>
        <v/>
      </c>
      <c r="DG464" s="4" t="str">
        <f>IF(COUNTIF(Data!BD464:BK464,4)=8,"Remove","")</f>
        <v/>
      </c>
    </row>
    <row r="465" spans="1:111" x14ac:dyDescent="0.25">
      <c r="A465" s="2" t="str">
        <f>IF(Data!B465&gt;0,Data!B465-4,"")</f>
        <v/>
      </c>
      <c r="B465" s="2" t="str">
        <f>IF(Data!C465&gt;0,Data!C465-4,"")</f>
        <v/>
      </c>
      <c r="C465" s="2" t="str">
        <f>IF(Data!D465&gt;0,Data!D465-4,"")</f>
        <v/>
      </c>
      <c r="D465" s="2" t="str">
        <f>IF(Data!E465&gt;0,Data!E465-4,"")</f>
        <v/>
      </c>
      <c r="E465" s="2" t="str">
        <f>IF(Data!F465&gt;0,Data!F465-4,"")</f>
        <v/>
      </c>
      <c r="F465" s="2" t="str">
        <f>IF(Data!G465&gt;0,Data!G465-4,"")</f>
        <v/>
      </c>
      <c r="G465" s="2" t="str">
        <f>IF(Data!H465&gt;0,Data!H465-4,"")</f>
        <v/>
      </c>
      <c r="H465" s="2" t="str">
        <f>IF(Data!I465&gt;0,Data!I465-4,"")</f>
        <v/>
      </c>
      <c r="J465" s="7" t="str">
        <f t="shared" si="147"/>
        <v/>
      </c>
      <c r="K465" s="7" t="str">
        <f t="shared" si="161"/>
        <v/>
      </c>
      <c r="L465" s="4" t="str">
        <f t="shared" si="148"/>
        <v/>
      </c>
      <c r="N465" s="4" t="str">
        <f>IF(MAX(COUNTIF(Data!B465:I465,1),COUNTIF(Data!B465:I465,2),COUNTIF(Data!B465:I465,3),COUNTIF(Data!B465:I465,4),COUNTIF(Data!B465:I465,5),COUNTIF(Data!B465:I465,6),COUNTIF(Data!B465:I465,7))&gt;0,MAX(COUNTIF(Data!B465:I465,1),COUNTIF(Data!B465:I465,2),COUNTIF(Data!B465:I465,3),COUNTIF(Data!B465:I465,4),COUNTIF(Data!B465:I465,5),COUNTIF(Data!B465:I465,6),COUNTIF(Data!B465:I465,7)),"")</f>
        <v/>
      </c>
      <c r="O465" s="4" t="str">
        <f>IF(COUNTIF(Data!B465:I465,4)=8,"Remove","")</f>
        <v/>
      </c>
      <c r="Q465" s="2" t="str">
        <f>IF(Data!K465&gt;0,Data!K465-4,"")</f>
        <v/>
      </c>
      <c r="R465" s="2" t="str">
        <f>IF(Data!L465&gt;0,Data!L465-4,"")</f>
        <v/>
      </c>
      <c r="S465" s="2" t="str">
        <f>IF(Data!M465&gt;0,Data!M465-4,"")</f>
        <v/>
      </c>
      <c r="T465" s="2" t="str">
        <f>IF(Data!N465&gt;0,Data!N465-4,"")</f>
        <v/>
      </c>
      <c r="U465" s="2" t="str">
        <f>IF(Data!O465&gt;0,Data!O465-4,"")</f>
        <v/>
      </c>
      <c r="V465" s="2" t="str">
        <f>IF(Data!P465&gt;0,Data!P465-4,"")</f>
        <v/>
      </c>
      <c r="W465" s="2" t="str">
        <f>IF(Data!Q465&gt;0,Data!Q465-4,"")</f>
        <v/>
      </c>
      <c r="X465" s="2" t="str">
        <f>IF(Data!R465&gt;0,Data!R465-4,"")</f>
        <v/>
      </c>
      <c r="Y465" s="59"/>
      <c r="Z465" s="7" t="str">
        <f t="shared" si="149"/>
        <v/>
      </c>
      <c r="AA465" s="7" t="str">
        <f t="shared" si="162"/>
        <v/>
      </c>
      <c r="AB465" s="4" t="str">
        <f t="shared" si="150"/>
        <v/>
      </c>
      <c r="AC465" s="59"/>
      <c r="AD465" s="4" t="str">
        <f>IF(MAX(COUNTIF(Data!K465:R465,1),COUNTIF(Data!K465:R465,2),COUNTIF(Data!K465:R465,3),COUNTIF(Data!K465:R465,4),COUNTIF(Data!K465:R465,5),COUNTIF(Data!K465:R465,6),COUNTIF(Data!K465:R465,7))&gt;0,MAX(COUNTIF(Data!K465:R465,1),COUNTIF(Data!K465:R465,2),COUNTIF(Data!K465:R465,3),COUNTIF(Data!K465:R465,4),COUNTIF(Data!K465:R465,5),COUNTIF(Data!K465:R465,6),COUNTIF(Data!K465:R465,7)),"")</f>
        <v/>
      </c>
      <c r="AE465" s="4" t="str">
        <f>IF(COUNTIF(Data!K465:R465,4)=8,"Remove","")</f>
        <v/>
      </c>
      <c r="AG465" s="2" t="str">
        <f>IF(Data!T465&gt;0,Data!T465-4,"")</f>
        <v/>
      </c>
      <c r="AH465" s="2" t="str">
        <f>IF(Data!U465&gt;0,Data!U465-4,"")</f>
        <v/>
      </c>
      <c r="AI465" s="2" t="str">
        <f>IF(Data!V465&gt;0,Data!V465-4,"")</f>
        <v/>
      </c>
      <c r="AJ465" s="2" t="str">
        <f>IF(Data!W465&gt;0,Data!W465-4,"")</f>
        <v/>
      </c>
      <c r="AK465" s="2" t="str">
        <f>IF(Data!X465&gt;0,Data!X465-4,"")</f>
        <v/>
      </c>
      <c r="AL465" s="2" t="str">
        <f>IF(Data!Y465&gt;0,Data!Y465-4,"")</f>
        <v/>
      </c>
      <c r="AM465" s="2" t="str">
        <f>IF(Data!Z465&gt;0,Data!Z465-4,"")</f>
        <v/>
      </c>
      <c r="AN465" s="2" t="str">
        <f>IF(Data!AA465&gt;0,Data!AA465-4,"")</f>
        <v/>
      </c>
      <c r="AP465" s="7" t="str">
        <f t="shared" si="151"/>
        <v/>
      </c>
      <c r="AQ465" s="7" t="str">
        <f t="shared" si="163"/>
        <v/>
      </c>
      <c r="AR465" s="4" t="str">
        <f t="shared" si="152"/>
        <v/>
      </c>
      <c r="AT465" s="4" t="str">
        <f>IF(MAX(COUNTIF(Data!T465:AA465,1),COUNTIF(Data!T465:AA465,2),COUNTIF(Data!T465:AA465,3),COUNTIF(Data!T465:AA465,4),COUNTIF(Data!T465:AA465,5),COUNTIF(Data!T465:AA465,6),COUNTIF(Data!T465:AA465,7))&gt;0,MAX(COUNTIF(Data!T465:AA465,1),COUNTIF(Data!T465:AA465,2),COUNTIF(Data!T465:AA465,3),COUNTIF(Data!T465:AA465,4),COUNTIF(Data!T465:AA465,5),COUNTIF(Data!T465:AA465,6),COUNTIF(Data!T465:AA465,7)),"")</f>
        <v/>
      </c>
      <c r="AU465" s="4" t="str">
        <f>IF(COUNTIF(Data!T465:AA465,4)=8,"Remove","")</f>
        <v/>
      </c>
      <c r="AW465" s="2" t="str">
        <f>IF(Data!AC465&gt;0,Data!AC465-4,"")</f>
        <v/>
      </c>
      <c r="AX465" s="2" t="str">
        <f>IF(Data!AD465&gt;0,Data!AD465-4,"")</f>
        <v/>
      </c>
      <c r="AY465" s="2" t="str">
        <f>IF(Data!AE465&gt;0,Data!AE465-4,"")</f>
        <v/>
      </c>
      <c r="AZ465" s="2" t="str">
        <f>IF(Data!AF465&gt;0,Data!AF465-4,"")</f>
        <v/>
      </c>
      <c r="BA465" s="2" t="str">
        <f>IF(Data!AG465&gt;0,Data!AG465-4,"")</f>
        <v/>
      </c>
      <c r="BB465" s="2" t="str">
        <f>IF(Data!AH465&gt;0,Data!AH465-4,"")</f>
        <v/>
      </c>
      <c r="BC465" s="2" t="str">
        <f>IF(Data!AI465&gt;0,Data!AI465-4,"")</f>
        <v/>
      </c>
      <c r="BD465" s="2" t="str">
        <f>IF(Data!AJ465&gt;0,Data!AJ465-4,"")</f>
        <v/>
      </c>
      <c r="BF465" s="7" t="str">
        <f t="shared" si="153"/>
        <v/>
      </c>
      <c r="BG465" s="7" t="str">
        <f t="shared" si="164"/>
        <v/>
      </c>
      <c r="BH465" s="4" t="str">
        <f t="shared" si="154"/>
        <v/>
      </c>
      <c r="BJ465" s="4" t="str">
        <f>IF(MAX(COUNTIF(Data!AC465:AJ465,1),COUNTIF(Data!AC465:AJ465,2),COUNTIF(Data!AC465:AJ465,3),COUNTIF(Data!AC465:AJ465,4),COUNTIF(Data!AC465:AJ465,5),COUNTIF(Data!AC465:AJ465,6),COUNTIF(Data!AC465:AJ465,7))&gt;0,MAX(COUNTIF(Data!AC465:AJ465,1),COUNTIF(Data!AC465:AJ465,2),COUNTIF(Data!AC465:AJ465,3),COUNTIF(Data!AC465:AJ465,4),COUNTIF(Data!AC465:AJ465,5),COUNTIF(Data!AC465:AJ465,6),COUNTIF(Data!AC465:AJ465,7)),"")</f>
        <v/>
      </c>
      <c r="BK465" s="4" t="str">
        <f>IF(COUNTIF(Data!AC465:AJ465,4)=8,"Remove","")</f>
        <v/>
      </c>
      <c r="BM465" s="2" t="str">
        <f>IF(Data!AL465&gt;0,Data!AL465-4,"")</f>
        <v/>
      </c>
      <c r="BN465" s="2" t="str">
        <f>IF(Data!AM465&gt;0,Data!AM465-4,"")</f>
        <v/>
      </c>
      <c r="BO465" s="2" t="str">
        <f>IF(Data!AN465&gt;0,Data!AN465-4,"")</f>
        <v/>
      </c>
      <c r="BP465" s="2" t="str">
        <f>IF(Data!AO465&gt;0,Data!AO465-4,"")</f>
        <v/>
      </c>
      <c r="BQ465" s="2" t="str">
        <f>IF(Data!AP465&gt;0,Data!AP465-4,"")</f>
        <v/>
      </c>
      <c r="BR465" s="2" t="str">
        <f>IF(Data!AQ465&gt;0,Data!AQ465-4,"")</f>
        <v/>
      </c>
      <c r="BS465" s="2" t="str">
        <f>IF(Data!AR465&gt;0,Data!AR465-4,"")</f>
        <v/>
      </c>
      <c r="BT465" s="2" t="str">
        <f>IF(Data!AS465&gt;0,Data!AS465-4,"")</f>
        <v/>
      </c>
      <c r="BV465" s="7" t="str">
        <f t="shared" si="155"/>
        <v/>
      </c>
      <c r="BW465" s="7" t="str">
        <f t="shared" si="165"/>
        <v/>
      </c>
      <c r="BX465" s="4" t="str">
        <f t="shared" si="156"/>
        <v/>
      </c>
      <c r="BZ465" s="4" t="str">
        <f>IF(MAX(COUNTIF(Data!AL465:AS465,1),COUNTIF(Data!AL465:AS465,2),COUNTIF(Data!AL465:AS465,3),COUNTIF(Data!AL465:AS465,4),COUNTIF(Data!AL465:AS465,5),COUNTIF(Data!AL465:AS465,6),COUNTIF(Data!AL465:AS465,7))&gt;0,MAX(COUNTIF(Data!AL465:AS465,1),COUNTIF(Data!AL465:AS465,2),COUNTIF(Data!AL465:AS465,3),COUNTIF(Data!AL465:AS465,4),COUNTIF(Data!AL465:AS465,5),COUNTIF(Data!AL465:AS465,6),COUNTIF(Data!AL465:AS465,7)),"")</f>
        <v/>
      </c>
      <c r="CA465" s="4" t="str">
        <f>IF(COUNTIF(Data!AL465:AS465,4)=8,"Remove","")</f>
        <v/>
      </c>
      <c r="CC465" s="2" t="str">
        <f>IF(Data!AU465&gt;0,Data!AU465-4,"")</f>
        <v/>
      </c>
      <c r="CD465" s="2" t="str">
        <f>IF(Data!AV465&gt;0,Data!AV465-4,"")</f>
        <v/>
      </c>
      <c r="CE465" s="2" t="str">
        <f>IF(Data!AW465&gt;0,Data!AW465-4,"")</f>
        <v/>
      </c>
      <c r="CF465" s="2" t="str">
        <f>IF(Data!AX465&gt;0,Data!AX465-4,"")</f>
        <v/>
      </c>
      <c r="CG465" s="2" t="str">
        <f>IF(Data!AY465&gt;0,Data!AY465-4,"")</f>
        <v/>
      </c>
      <c r="CH465" s="2" t="str">
        <f>IF(Data!AZ465&gt;0,Data!AZ465-4,"")</f>
        <v/>
      </c>
      <c r="CI465" s="2" t="str">
        <f>IF(Data!BA465&gt;0,Data!BA465-4,"")</f>
        <v/>
      </c>
      <c r="CJ465" s="2" t="str">
        <f>IF(Data!BB465&gt;0,Data!BB465-4,"")</f>
        <v/>
      </c>
      <c r="CL465" s="7" t="str">
        <f t="shared" si="157"/>
        <v/>
      </c>
      <c r="CM465" s="7" t="str">
        <f t="shared" si="166"/>
        <v/>
      </c>
      <c r="CN465" s="4" t="str">
        <f t="shared" si="158"/>
        <v/>
      </c>
      <c r="CP465" s="4" t="str">
        <f>IF(MAX(COUNTIF(Data!AU465:BB465,1),COUNTIF(Data!AU465:BB465,2),COUNTIF(Data!AU465:BB465,3),COUNTIF(Data!AU465:BB465,4),COUNTIF(Data!AU465:BB465,5),COUNTIF(Data!AU465:BB465,6),COUNTIF(Data!AU465:BB465,7))&gt;0,MAX(COUNTIF(Data!AU465:BB465,1),COUNTIF(Data!AU465:BB465,2),COUNTIF(Data!AU465:BB465,3),COUNTIF(Data!AU465:BB465,4),COUNTIF(Data!AU465:BB465,5),COUNTIF(Data!AU465:BB465,6),COUNTIF(Data!AU465:BB465,7)),"")</f>
        <v/>
      </c>
      <c r="CQ465" s="4" t="str">
        <f>IF(COUNTIF(Data!AU465:BB465,4)=8,"Remove","")</f>
        <v/>
      </c>
      <c r="CS465" s="2" t="str">
        <f>IF(Data!BD465&gt;0,Data!BD465-4,"")</f>
        <v/>
      </c>
      <c r="CT465" s="2" t="str">
        <f>IF(Data!BE465&gt;0,Data!BE465-4,"")</f>
        <v/>
      </c>
      <c r="CU465" s="2" t="str">
        <f>IF(Data!BF465&gt;0,Data!BF465-4,"")</f>
        <v/>
      </c>
      <c r="CV465" s="2" t="str">
        <f>IF(Data!BG465&gt;0,Data!BG465-4,"")</f>
        <v/>
      </c>
      <c r="CW465" s="2" t="str">
        <f>IF(Data!BH465&gt;0,Data!BH465-4,"")</f>
        <v/>
      </c>
      <c r="CX465" s="2" t="str">
        <f>IF(Data!BI465&gt;0,Data!BI465-4,"")</f>
        <v/>
      </c>
      <c r="CY465" s="2" t="str">
        <f>IF(Data!BJ465&gt;0,Data!BJ465-4,"")</f>
        <v/>
      </c>
      <c r="CZ465" s="2" t="str">
        <f>IF(Data!BK465&gt;0,Data!BK465-4,"")</f>
        <v/>
      </c>
      <c r="DB465" s="7" t="str">
        <f t="shared" si="159"/>
        <v/>
      </c>
      <c r="DC465" s="7" t="str">
        <f t="shared" si="167"/>
        <v/>
      </c>
      <c r="DD465" s="4" t="str">
        <f t="shared" si="160"/>
        <v/>
      </c>
      <c r="DF465" s="4" t="str">
        <f>IF(MAX(COUNTIF(Data!BD465:BK465,1),COUNTIF(Data!BD465:BK465,2),COUNTIF(Data!BD465:BK465,3),COUNTIF(Data!BD465:BK465,4),COUNTIF(Data!BD465:BK465,5),COUNTIF(Data!BD465:BK465,6),COUNTIF(Data!BD465:BK465,7))&gt;0,MAX(COUNTIF(Data!BD465:BK465,1),COUNTIF(Data!BD465:BK465,2),COUNTIF(Data!BD465:BK465,3),COUNTIF(Data!BD465:BK465,4),COUNTIF(Data!BD465:BK465,5),COUNTIF(Data!BD465:BK465,6),COUNTIF(Data!BD465:BK465,7)),"")</f>
        <v/>
      </c>
      <c r="DG465" s="4" t="str">
        <f>IF(COUNTIF(Data!BD465:BK465,4)=8,"Remove","")</f>
        <v/>
      </c>
    </row>
    <row r="466" spans="1:111" x14ac:dyDescent="0.25">
      <c r="A466" s="2" t="str">
        <f>IF(Data!B466&gt;0,Data!B466-4,"")</f>
        <v/>
      </c>
      <c r="B466" s="2" t="str">
        <f>IF(Data!C466&gt;0,Data!C466-4,"")</f>
        <v/>
      </c>
      <c r="C466" s="2" t="str">
        <f>IF(Data!D466&gt;0,Data!D466-4,"")</f>
        <v/>
      </c>
      <c r="D466" s="2" t="str">
        <f>IF(Data!E466&gt;0,Data!E466-4,"")</f>
        <v/>
      </c>
      <c r="E466" s="2" t="str">
        <f>IF(Data!F466&gt;0,Data!F466-4,"")</f>
        <v/>
      </c>
      <c r="F466" s="2" t="str">
        <f>IF(Data!G466&gt;0,Data!G466-4,"")</f>
        <v/>
      </c>
      <c r="G466" s="2" t="str">
        <f>IF(Data!H466&gt;0,Data!H466-4,"")</f>
        <v/>
      </c>
      <c r="H466" s="2" t="str">
        <f>IF(Data!I466&gt;0,Data!I466-4,"")</f>
        <v/>
      </c>
      <c r="J466" s="7" t="str">
        <f t="shared" si="147"/>
        <v/>
      </c>
      <c r="K466" s="7" t="str">
        <f t="shared" si="161"/>
        <v/>
      </c>
      <c r="L466" s="4" t="str">
        <f t="shared" si="148"/>
        <v/>
      </c>
      <c r="N466" s="4" t="str">
        <f>IF(MAX(COUNTIF(Data!B466:I466,1),COUNTIF(Data!B466:I466,2),COUNTIF(Data!B466:I466,3),COUNTIF(Data!B466:I466,4),COUNTIF(Data!B466:I466,5),COUNTIF(Data!B466:I466,6),COUNTIF(Data!B466:I466,7))&gt;0,MAX(COUNTIF(Data!B466:I466,1),COUNTIF(Data!B466:I466,2),COUNTIF(Data!B466:I466,3),COUNTIF(Data!B466:I466,4),COUNTIF(Data!B466:I466,5),COUNTIF(Data!B466:I466,6),COUNTIF(Data!B466:I466,7)),"")</f>
        <v/>
      </c>
      <c r="O466" s="4" t="str">
        <f>IF(COUNTIF(Data!B466:I466,4)=8,"Remove","")</f>
        <v/>
      </c>
      <c r="Q466" s="2" t="str">
        <f>IF(Data!K466&gt;0,Data!K466-4,"")</f>
        <v/>
      </c>
      <c r="R466" s="2" t="str">
        <f>IF(Data!L466&gt;0,Data!L466-4,"")</f>
        <v/>
      </c>
      <c r="S466" s="2" t="str">
        <f>IF(Data!M466&gt;0,Data!M466-4,"")</f>
        <v/>
      </c>
      <c r="T466" s="2" t="str">
        <f>IF(Data!N466&gt;0,Data!N466-4,"")</f>
        <v/>
      </c>
      <c r="U466" s="2" t="str">
        <f>IF(Data!O466&gt;0,Data!O466-4,"")</f>
        <v/>
      </c>
      <c r="V466" s="2" t="str">
        <f>IF(Data!P466&gt;0,Data!P466-4,"")</f>
        <v/>
      </c>
      <c r="W466" s="2" t="str">
        <f>IF(Data!Q466&gt;0,Data!Q466-4,"")</f>
        <v/>
      </c>
      <c r="X466" s="2" t="str">
        <f>IF(Data!R466&gt;0,Data!R466-4,"")</f>
        <v/>
      </c>
      <c r="Y466" s="59"/>
      <c r="Z466" s="7" t="str">
        <f t="shared" si="149"/>
        <v/>
      </c>
      <c r="AA466" s="7" t="str">
        <f t="shared" si="162"/>
        <v/>
      </c>
      <c r="AB466" s="4" t="str">
        <f t="shared" si="150"/>
        <v/>
      </c>
      <c r="AC466" s="59"/>
      <c r="AD466" s="4" t="str">
        <f>IF(MAX(COUNTIF(Data!K466:R466,1),COUNTIF(Data!K466:R466,2),COUNTIF(Data!K466:R466,3),COUNTIF(Data!K466:R466,4),COUNTIF(Data!K466:R466,5),COUNTIF(Data!K466:R466,6),COUNTIF(Data!K466:R466,7))&gt;0,MAX(COUNTIF(Data!K466:R466,1),COUNTIF(Data!K466:R466,2),COUNTIF(Data!K466:R466,3),COUNTIF(Data!K466:R466,4),COUNTIF(Data!K466:R466,5),COUNTIF(Data!K466:R466,6),COUNTIF(Data!K466:R466,7)),"")</f>
        <v/>
      </c>
      <c r="AE466" s="4" t="str">
        <f>IF(COUNTIF(Data!K466:R466,4)=8,"Remove","")</f>
        <v/>
      </c>
      <c r="AG466" s="2" t="str">
        <f>IF(Data!T466&gt;0,Data!T466-4,"")</f>
        <v/>
      </c>
      <c r="AH466" s="2" t="str">
        <f>IF(Data!U466&gt;0,Data!U466-4,"")</f>
        <v/>
      </c>
      <c r="AI466" s="2" t="str">
        <f>IF(Data!V466&gt;0,Data!V466-4,"")</f>
        <v/>
      </c>
      <c r="AJ466" s="2" t="str">
        <f>IF(Data!W466&gt;0,Data!W466-4,"")</f>
        <v/>
      </c>
      <c r="AK466" s="2" t="str">
        <f>IF(Data!X466&gt;0,Data!X466-4,"")</f>
        <v/>
      </c>
      <c r="AL466" s="2" t="str">
        <f>IF(Data!Y466&gt;0,Data!Y466-4,"")</f>
        <v/>
      </c>
      <c r="AM466" s="2" t="str">
        <f>IF(Data!Z466&gt;0,Data!Z466-4,"")</f>
        <v/>
      </c>
      <c r="AN466" s="2" t="str">
        <f>IF(Data!AA466&gt;0,Data!AA466-4,"")</f>
        <v/>
      </c>
      <c r="AP466" s="7" t="str">
        <f t="shared" si="151"/>
        <v/>
      </c>
      <c r="AQ466" s="7" t="str">
        <f t="shared" si="163"/>
        <v/>
      </c>
      <c r="AR466" s="4" t="str">
        <f t="shared" si="152"/>
        <v/>
      </c>
      <c r="AT466" s="4" t="str">
        <f>IF(MAX(COUNTIF(Data!T466:AA466,1),COUNTIF(Data!T466:AA466,2),COUNTIF(Data!T466:AA466,3),COUNTIF(Data!T466:AA466,4),COUNTIF(Data!T466:AA466,5),COUNTIF(Data!T466:AA466,6),COUNTIF(Data!T466:AA466,7))&gt;0,MAX(COUNTIF(Data!T466:AA466,1),COUNTIF(Data!T466:AA466,2),COUNTIF(Data!T466:AA466,3),COUNTIF(Data!T466:AA466,4),COUNTIF(Data!T466:AA466,5),COUNTIF(Data!T466:AA466,6),COUNTIF(Data!T466:AA466,7)),"")</f>
        <v/>
      </c>
      <c r="AU466" s="4" t="str">
        <f>IF(COUNTIF(Data!T466:AA466,4)=8,"Remove","")</f>
        <v/>
      </c>
      <c r="AW466" s="2" t="str">
        <f>IF(Data!AC466&gt;0,Data!AC466-4,"")</f>
        <v/>
      </c>
      <c r="AX466" s="2" t="str">
        <f>IF(Data!AD466&gt;0,Data!AD466-4,"")</f>
        <v/>
      </c>
      <c r="AY466" s="2" t="str">
        <f>IF(Data!AE466&gt;0,Data!AE466-4,"")</f>
        <v/>
      </c>
      <c r="AZ466" s="2" t="str">
        <f>IF(Data!AF466&gt;0,Data!AF466-4,"")</f>
        <v/>
      </c>
      <c r="BA466" s="2" t="str">
        <f>IF(Data!AG466&gt;0,Data!AG466-4,"")</f>
        <v/>
      </c>
      <c r="BB466" s="2" t="str">
        <f>IF(Data!AH466&gt;0,Data!AH466-4,"")</f>
        <v/>
      </c>
      <c r="BC466" s="2" t="str">
        <f>IF(Data!AI466&gt;0,Data!AI466-4,"")</f>
        <v/>
      </c>
      <c r="BD466" s="2" t="str">
        <f>IF(Data!AJ466&gt;0,Data!AJ466-4,"")</f>
        <v/>
      </c>
      <c r="BF466" s="7" t="str">
        <f t="shared" si="153"/>
        <v/>
      </c>
      <c r="BG466" s="7" t="str">
        <f t="shared" si="164"/>
        <v/>
      </c>
      <c r="BH466" s="4" t="str">
        <f t="shared" si="154"/>
        <v/>
      </c>
      <c r="BJ466" s="4" t="str">
        <f>IF(MAX(COUNTIF(Data!AC466:AJ466,1),COUNTIF(Data!AC466:AJ466,2),COUNTIF(Data!AC466:AJ466,3),COUNTIF(Data!AC466:AJ466,4),COUNTIF(Data!AC466:AJ466,5),COUNTIF(Data!AC466:AJ466,6),COUNTIF(Data!AC466:AJ466,7))&gt;0,MAX(COUNTIF(Data!AC466:AJ466,1),COUNTIF(Data!AC466:AJ466,2),COUNTIF(Data!AC466:AJ466,3),COUNTIF(Data!AC466:AJ466,4),COUNTIF(Data!AC466:AJ466,5),COUNTIF(Data!AC466:AJ466,6),COUNTIF(Data!AC466:AJ466,7)),"")</f>
        <v/>
      </c>
      <c r="BK466" s="4" t="str">
        <f>IF(COUNTIF(Data!AC466:AJ466,4)=8,"Remove","")</f>
        <v/>
      </c>
      <c r="BM466" s="2" t="str">
        <f>IF(Data!AL466&gt;0,Data!AL466-4,"")</f>
        <v/>
      </c>
      <c r="BN466" s="2" t="str">
        <f>IF(Data!AM466&gt;0,Data!AM466-4,"")</f>
        <v/>
      </c>
      <c r="BO466" s="2" t="str">
        <f>IF(Data!AN466&gt;0,Data!AN466-4,"")</f>
        <v/>
      </c>
      <c r="BP466" s="2" t="str">
        <f>IF(Data!AO466&gt;0,Data!AO466-4,"")</f>
        <v/>
      </c>
      <c r="BQ466" s="2" t="str">
        <f>IF(Data!AP466&gt;0,Data!AP466-4,"")</f>
        <v/>
      </c>
      <c r="BR466" s="2" t="str">
        <f>IF(Data!AQ466&gt;0,Data!AQ466-4,"")</f>
        <v/>
      </c>
      <c r="BS466" s="2" t="str">
        <f>IF(Data!AR466&gt;0,Data!AR466-4,"")</f>
        <v/>
      </c>
      <c r="BT466" s="2" t="str">
        <f>IF(Data!AS466&gt;0,Data!AS466-4,"")</f>
        <v/>
      </c>
      <c r="BV466" s="7" t="str">
        <f t="shared" si="155"/>
        <v/>
      </c>
      <c r="BW466" s="7" t="str">
        <f t="shared" si="165"/>
        <v/>
      </c>
      <c r="BX466" s="4" t="str">
        <f t="shared" si="156"/>
        <v/>
      </c>
      <c r="BZ466" s="4" t="str">
        <f>IF(MAX(COUNTIF(Data!AL466:AS466,1),COUNTIF(Data!AL466:AS466,2),COUNTIF(Data!AL466:AS466,3),COUNTIF(Data!AL466:AS466,4),COUNTIF(Data!AL466:AS466,5),COUNTIF(Data!AL466:AS466,6),COUNTIF(Data!AL466:AS466,7))&gt;0,MAX(COUNTIF(Data!AL466:AS466,1),COUNTIF(Data!AL466:AS466,2),COUNTIF(Data!AL466:AS466,3),COUNTIF(Data!AL466:AS466,4),COUNTIF(Data!AL466:AS466,5),COUNTIF(Data!AL466:AS466,6),COUNTIF(Data!AL466:AS466,7)),"")</f>
        <v/>
      </c>
      <c r="CA466" s="4" t="str">
        <f>IF(COUNTIF(Data!AL466:AS466,4)=8,"Remove","")</f>
        <v/>
      </c>
      <c r="CC466" s="2" t="str">
        <f>IF(Data!AU466&gt;0,Data!AU466-4,"")</f>
        <v/>
      </c>
      <c r="CD466" s="2" t="str">
        <f>IF(Data!AV466&gt;0,Data!AV466-4,"")</f>
        <v/>
      </c>
      <c r="CE466" s="2" t="str">
        <f>IF(Data!AW466&gt;0,Data!AW466-4,"")</f>
        <v/>
      </c>
      <c r="CF466" s="2" t="str">
        <f>IF(Data!AX466&gt;0,Data!AX466-4,"")</f>
        <v/>
      </c>
      <c r="CG466" s="2" t="str">
        <f>IF(Data!AY466&gt;0,Data!AY466-4,"")</f>
        <v/>
      </c>
      <c r="CH466" s="2" t="str">
        <f>IF(Data!AZ466&gt;0,Data!AZ466-4,"")</f>
        <v/>
      </c>
      <c r="CI466" s="2" t="str">
        <f>IF(Data!BA466&gt;0,Data!BA466-4,"")</f>
        <v/>
      </c>
      <c r="CJ466" s="2" t="str">
        <f>IF(Data!BB466&gt;0,Data!BB466-4,"")</f>
        <v/>
      </c>
      <c r="CL466" s="7" t="str">
        <f t="shared" si="157"/>
        <v/>
      </c>
      <c r="CM466" s="7" t="str">
        <f t="shared" si="166"/>
        <v/>
      </c>
      <c r="CN466" s="4" t="str">
        <f t="shared" si="158"/>
        <v/>
      </c>
      <c r="CP466" s="4" t="str">
        <f>IF(MAX(COUNTIF(Data!AU466:BB466,1),COUNTIF(Data!AU466:BB466,2),COUNTIF(Data!AU466:BB466,3),COUNTIF(Data!AU466:BB466,4),COUNTIF(Data!AU466:BB466,5),COUNTIF(Data!AU466:BB466,6),COUNTIF(Data!AU466:BB466,7))&gt;0,MAX(COUNTIF(Data!AU466:BB466,1),COUNTIF(Data!AU466:BB466,2),COUNTIF(Data!AU466:BB466,3),COUNTIF(Data!AU466:BB466,4),COUNTIF(Data!AU466:BB466,5),COUNTIF(Data!AU466:BB466,6),COUNTIF(Data!AU466:BB466,7)),"")</f>
        <v/>
      </c>
      <c r="CQ466" s="4" t="str">
        <f>IF(COUNTIF(Data!AU466:BB466,4)=8,"Remove","")</f>
        <v/>
      </c>
      <c r="CS466" s="2" t="str">
        <f>IF(Data!BD466&gt;0,Data!BD466-4,"")</f>
        <v/>
      </c>
      <c r="CT466" s="2" t="str">
        <f>IF(Data!BE466&gt;0,Data!BE466-4,"")</f>
        <v/>
      </c>
      <c r="CU466" s="2" t="str">
        <f>IF(Data!BF466&gt;0,Data!BF466-4,"")</f>
        <v/>
      </c>
      <c r="CV466" s="2" t="str">
        <f>IF(Data!BG466&gt;0,Data!BG466-4,"")</f>
        <v/>
      </c>
      <c r="CW466" s="2" t="str">
        <f>IF(Data!BH466&gt;0,Data!BH466-4,"")</f>
        <v/>
      </c>
      <c r="CX466" s="2" t="str">
        <f>IF(Data!BI466&gt;0,Data!BI466-4,"")</f>
        <v/>
      </c>
      <c r="CY466" s="2" t="str">
        <f>IF(Data!BJ466&gt;0,Data!BJ466-4,"")</f>
        <v/>
      </c>
      <c r="CZ466" s="2" t="str">
        <f>IF(Data!BK466&gt;0,Data!BK466-4,"")</f>
        <v/>
      </c>
      <c r="DB466" s="7" t="str">
        <f t="shared" si="159"/>
        <v/>
      </c>
      <c r="DC466" s="7" t="str">
        <f t="shared" si="167"/>
        <v/>
      </c>
      <c r="DD466" s="4" t="str">
        <f t="shared" si="160"/>
        <v/>
      </c>
      <c r="DF466" s="4" t="str">
        <f>IF(MAX(COUNTIF(Data!BD466:BK466,1),COUNTIF(Data!BD466:BK466,2),COUNTIF(Data!BD466:BK466,3),COUNTIF(Data!BD466:BK466,4),COUNTIF(Data!BD466:BK466,5),COUNTIF(Data!BD466:BK466,6),COUNTIF(Data!BD466:BK466,7))&gt;0,MAX(COUNTIF(Data!BD466:BK466,1),COUNTIF(Data!BD466:BK466,2),COUNTIF(Data!BD466:BK466,3),COUNTIF(Data!BD466:BK466,4),COUNTIF(Data!BD466:BK466,5),COUNTIF(Data!BD466:BK466,6),COUNTIF(Data!BD466:BK466,7)),"")</f>
        <v/>
      </c>
      <c r="DG466" s="4" t="str">
        <f>IF(COUNTIF(Data!BD466:BK466,4)=8,"Remove","")</f>
        <v/>
      </c>
    </row>
    <row r="467" spans="1:111" x14ac:dyDescent="0.25">
      <c r="A467" s="2" t="str">
        <f>IF(Data!B467&gt;0,Data!B467-4,"")</f>
        <v/>
      </c>
      <c r="B467" s="2" t="str">
        <f>IF(Data!C467&gt;0,Data!C467-4,"")</f>
        <v/>
      </c>
      <c r="C467" s="2" t="str">
        <f>IF(Data!D467&gt;0,Data!D467-4,"")</f>
        <v/>
      </c>
      <c r="D467" s="2" t="str">
        <f>IF(Data!E467&gt;0,Data!E467-4,"")</f>
        <v/>
      </c>
      <c r="E467" s="2" t="str">
        <f>IF(Data!F467&gt;0,Data!F467-4,"")</f>
        <v/>
      </c>
      <c r="F467" s="2" t="str">
        <f>IF(Data!G467&gt;0,Data!G467-4,"")</f>
        <v/>
      </c>
      <c r="G467" s="2" t="str">
        <f>IF(Data!H467&gt;0,Data!H467-4,"")</f>
        <v/>
      </c>
      <c r="H467" s="2" t="str">
        <f>IF(Data!I467&gt;0,Data!I467-4,"")</f>
        <v/>
      </c>
      <c r="J467" s="7" t="str">
        <f t="shared" si="147"/>
        <v/>
      </c>
      <c r="K467" s="7" t="str">
        <f t="shared" si="161"/>
        <v/>
      </c>
      <c r="L467" s="4" t="str">
        <f t="shared" si="148"/>
        <v/>
      </c>
      <c r="N467" s="4" t="str">
        <f>IF(MAX(COUNTIF(Data!B467:I467,1),COUNTIF(Data!B467:I467,2),COUNTIF(Data!B467:I467,3),COUNTIF(Data!B467:I467,4),COUNTIF(Data!B467:I467,5),COUNTIF(Data!B467:I467,6),COUNTIF(Data!B467:I467,7))&gt;0,MAX(COUNTIF(Data!B467:I467,1),COUNTIF(Data!B467:I467,2),COUNTIF(Data!B467:I467,3),COUNTIF(Data!B467:I467,4),COUNTIF(Data!B467:I467,5),COUNTIF(Data!B467:I467,6),COUNTIF(Data!B467:I467,7)),"")</f>
        <v/>
      </c>
      <c r="O467" s="4" t="str">
        <f>IF(COUNTIF(Data!B467:I467,4)=8,"Remove","")</f>
        <v/>
      </c>
      <c r="Q467" s="2" t="str">
        <f>IF(Data!K467&gt;0,Data!K467-4,"")</f>
        <v/>
      </c>
      <c r="R467" s="2" t="str">
        <f>IF(Data!L467&gt;0,Data!L467-4,"")</f>
        <v/>
      </c>
      <c r="S467" s="2" t="str">
        <f>IF(Data!M467&gt;0,Data!M467-4,"")</f>
        <v/>
      </c>
      <c r="T467" s="2" t="str">
        <f>IF(Data!N467&gt;0,Data!N467-4,"")</f>
        <v/>
      </c>
      <c r="U467" s="2" t="str">
        <f>IF(Data!O467&gt;0,Data!O467-4,"")</f>
        <v/>
      </c>
      <c r="V467" s="2" t="str">
        <f>IF(Data!P467&gt;0,Data!P467-4,"")</f>
        <v/>
      </c>
      <c r="W467" s="2" t="str">
        <f>IF(Data!Q467&gt;0,Data!Q467-4,"")</f>
        <v/>
      </c>
      <c r="X467" s="2" t="str">
        <f>IF(Data!R467&gt;0,Data!R467-4,"")</f>
        <v/>
      </c>
      <c r="Y467" s="59"/>
      <c r="Z467" s="7" t="str">
        <f t="shared" si="149"/>
        <v/>
      </c>
      <c r="AA467" s="7" t="str">
        <f t="shared" si="162"/>
        <v/>
      </c>
      <c r="AB467" s="4" t="str">
        <f t="shared" si="150"/>
        <v/>
      </c>
      <c r="AC467" s="59"/>
      <c r="AD467" s="4" t="str">
        <f>IF(MAX(COUNTIF(Data!K467:R467,1),COUNTIF(Data!K467:R467,2),COUNTIF(Data!K467:R467,3),COUNTIF(Data!K467:R467,4),COUNTIF(Data!K467:R467,5),COUNTIF(Data!K467:R467,6),COUNTIF(Data!K467:R467,7))&gt;0,MAX(COUNTIF(Data!K467:R467,1),COUNTIF(Data!K467:R467,2),COUNTIF(Data!K467:R467,3),COUNTIF(Data!K467:R467,4),COUNTIF(Data!K467:R467,5),COUNTIF(Data!K467:R467,6),COUNTIF(Data!K467:R467,7)),"")</f>
        <v/>
      </c>
      <c r="AE467" s="4" t="str">
        <f>IF(COUNTIF(Data!K467:R467,4)=8,"Remove","")</f>
        <v/>
      </c>
      <c r="AG467" s="2" t="str">
        <f>IF(Data!T467&gt;0,Data!T467-4,"")</f>
        <v/>
      </c>
      <c r="AH467" s="2" t="str">
        <f>IF(Data!U467&gt;0,Data!U467-4,"")</f>
        <v/>
      </c>
      <c r="AI467" s="2" t="str">
        <f>IF(Data!V467&gt;0,Data!V467-4,"")</f>
        <v/>
      </c>
      <c r="AJ467" s="2" t="str">
        <f>IF(Data!W467&gt;0,Data!W467-4,"")</f>
        <v/>
      </c>
      <c r="AK467" s="2" t="str">
        <f>IF(Data!X467&gt;0,Data!X467-4,"")</f>
        <v/>
      </c>
      <c r="AL467" s="2" t="str">
        <f>IF(Data!Y467&gt;0,Data!Y467-4,"")</f>
        <v/>
      </c>
      <c r="AM467" s="2" t="str">
        <f>IF(Data!Z467&gt;0,Data!Z467-4,"")</f>
        <v/>
      </c>
      <c r="AN467" s="2" t="str">
        <f>IF(Data!AA467&gt;0,Data!AA467-4,"")</f>
        <v/>
      </c>
      <c r="AP467" s="7" t="str">
        <f t="shared" si="151"/>
        <v/>
      </c>
      <c r="AQ467" s="7" t="str">
        <f t="shared" si="163"/>
        <v/>
      </c>
      <c r="AR467" s="4" t="str">
        <f t="shared" si="152"/>
        <v/>
      </c>
      <c r="AT467" s="4" t="str">
        <f>IF(MAX(COUNTIF(Data!T467:AA467,1),COUNTIF(Data!T467:AA467,2),COUNTIF(Data!T467:AA467,3),COUNTIF(Data!T467:AA467,4),COUNTIF(Data!T467:AA467,5),COUNTIF(Data!T467:AA467,6),COUNTIF(Data!T467:AA467,7))&gt;0,MAX(COUNTIF(Data!T467:AA467,1),COUNTIF(Data!T467:AA467,2),COUNTIF(Data!T467:AA467,3),COUNTIF(Data!T467:AA467,4),COUNTIF(Data!T467:AA467,5),COUNTIF(Data!T467:AA467,6),COUNTIF(Data!T467:AA467,7)),"")</f>
        <v/>
      </c>
      <c r="AU467" s="4" t="str">
        <f>IF(COUNTIF(Data!T467:AA467,4)=8,"Remove","")</f>
        <v/>
      </c>
      <c r="AW467" s="2" t="str">
        <f>IF(Data!AC467&gt;0,Data!AC467-4,"")</f>
        <v/>
      </c>
      <c r="AX467" s="2" t="str">
        <f>IF(Data!AD467&gt;0,Data!AD467-4,"")</f>
        <v/>
      </c>
      <c r="AY467" s="2" t="str">
        <f>IF(Data!AE467&gt;0,Data!AE467-4,"")</f>
        <v/>
      </c>
      <c r="AZ467" s="2" t="str">
        <f>IF(Data!AF467&gt;0,Data!AF467-4,"")</f>
        <v/>
      </c>
      <c r="BA467" s="2" t="str">
        <f>IF(Data!AG467&gt;0,Data!AG467-4,"")</f>
        <v/>
      </c>
      <c r="BB467" s="2" t="str">
        <f>IF(Data!AH467&gt;0,Data!AH467-4,"")</f>
        <v/>
      </c>
      <c r="BC467" s="2" t="str">
        <f>IF(Data!AI467&gt;0,Data!AI467-4,"")</f>
        <v/>
      </c>
      <c r="BD467" s="2" t="str">
        <f>IF(Data!AJ467&gt;0,Data!AJ467-4,"")</f>
        <v/>
      </c>
      <c r="BF467" s="7" t="str">
        <f t="shared" si="153"/>
        <v/>
      </c>
      <c r="BG467" s="7" t="str">
        <f t="shared" si="164"/>
        <v/>
      </c>
      <c r="BH467" s="4" t="str">
        <f t="shared" si="154"/>
        <v/>
      </c>
      <c r="BJ467" s="4" t="str">
        <f>IF(MAX(COUNTIF(Data!AC467:AJ467,1),COUNTIF(Data!AC467:AJ467,2),COUNTIF(Data!AC467:AJ467,3),COUNTIF(Data!AC467:AJ467,4),COUNTIF(Data!AC467:AJ467,5),COUNTIF(Data!AC467:AJ467,6),COUNTIF(Data!AC467:AJ467,7))&gt;0,MAX(COUNTIF(Data!AC467:AJ467,1),COUNTIF(Data!AC467:AJ467,2),COUNTIF(Data!AC467:AJ467,3),COUNTIF(Data!AC467:AJ467,4),COUNTIF(Data!AC467:AJ467,5),COUNTIF(Data!AC467:AJ467,6),COUNTIF(Data!AC467:AJ467,7)),"")</f>
        <v/>
      </c>
      <c r="BK467" s="4" t="str">
        <f>IF(COUNTIF(Data!AC467:AJ467,4)=8,"Remove","")</f>
        <v/>
      </c>
      <c r="BM467" s="2" t="str">
        <f>IF(Data!AL467&gt;0,Data!AL467-4,"")</f>
        <v/>
      </c>
      <c r="BN467" s="2" t="str">
        <f>IF(Data!AM467&gt;0,Data!AM467-4,"")</f>
        <v/>
      </c>
      <c r="BO467" s="2" t="str">
        <f>IF(Data!AN467&gt;0,Data!AN467-4,"")</f>
        <v/>
      </c>
      <c r="BP467" s="2" t="str">
        <f>IF(Data!AO467&gt;0,Data!AO467-4,"")</f>
        <v/>
      </c>
      <c r="BQ467" s="2" t="str">
        <f>IF(Data!AP467&gt;0,Data!AP467-4,"")</f>
        <v/>
      </c>
      <c r="BR467" s="2" t="str">
        <f>IF(Data!AQ467&gt;0,Data!AQ467-4,"")</f>
        <v/>
      </c>
      <c r="BS467" s="2" t="str">
        <f>IF(Data!AR467&gt;0,Data!AR467-4,"")</f>
        <v/>
      </c>
      <c r="BT467" s="2" t="str">
        <f>IF(Data!AS467&gt;0,Data!AS467-4,"")</f>
        <v/>
      </c>
      <c r="BV467" s="7" t="str">
        <f t="shared" si="155"/>
        <v/>
      </c>
      <c r="BW467" s="7" t="str">
        <f t="shared" si="165"/>
        <v/>
      </c>
      <c r="BX467" s="4" t="str">
        <f t="shared" si="156"/>
        <v/>
      </c>
      <c r="BZ467" s="4" t="str">
        <f>IF(MAX(COUNTIF(Data!AL467:AS467,1),COUNTIF(Data!AL467:AS467,2),COUNTIF(Data!AL467:AS467,3),COUNTIF(Data!AL467:AS467,4),COUNTIF(Data!AL467:AS467,5),COUNTIF(Data!AL467:AS467,6),COUNTIF(Data!AL467:AS467,7))&gt;0,MAX(COUNTIF(Data!AL467:AS467,1),COUNTIF(Data!AL467:AS467,2),COUNTIF(Data!AL467:AS467,3),COUNTIF(Data!AL467:AS467,4),COUNTIF(Data!AL467:AS467,5),COUNTIF(Data!AL467:AS467,6),COUNTIF(Data!AL467:AS467,7)),"")</f>
        <v/>
      </c>
      <c r="CA467" s="4" t="str">
        <f>IF(COUNTIF(Data!AL467:AS467,4)=8,"Remove","")</f>
        <v/>
      </c>
      <c r="CC467" s="2" t="str">
        <f>IF(Data!AU467&gt;0,Data!AU467-4,"")</f>
        <v/>
      </c>
      <c r="CD467" s="2" t="str">
        <f>IF(Data!AV467&gt;0,Data!AV467-4,"")</f>
        <v/>
      </c>
      <c r="CE467" s="2" t="str">
        <f>IF(Data!AW467&gt;0,Data!AW467-4,"")</f>
        <v/>
      </c>
      <c r="CF467" s="2" t="str">
        <f>IF(Data!AX467&gt;0,Data!AX467-4,"")</f>
        <v/>
      </c>
      <c r="CG467" s="2" t="str">
        <f>IF(Data!AY467&gt;0,Data!AY467-4,"")</f>
        <v/>
      </c>
      <c r="CH467" s="2" t="str">
        <f>IF(Data!AZ467&gt;0,Data!AZ467-4,"")</f>
        <v/>
      </c>
      <c r="CI467" s="2" t="str">
        <f>IF(Data!BA467&gt;0,Data!BA467-4,"")</f>
        <v/>
      </c>
      <c r="CJ467" s="2" t="str">
        <f>IF(Data!BB467&gt;0,Data!BB467-4,"")</f>
        <v/>
      </c>
      <c r="CL467" s="7" t="str">
        <f t="shared" si="157"/>
        <v/>
      </c>
      <c r="CM467" s="7" t="str">
        <f t="shared" si="166"/>
        <v/>
      </c>
      <c r="CN467" s="4" t="str">
        <f t="shared" si="158"/>
        <v/>
      </c>
      <c r="CP467" s="4" t="str">
        <f>IF(MAX(COUNTIF(Data!AU467:BB467,1),COUNTIF(Data!AU467:BB467,2),COUNTIF(Data!AU467:BB467,3),COUNTIF(Data!AU467:BB467,4),COUNTIF(Data!AU467:BB467,5),COUNTIF(Data!AU467:BB467,6),COUNTIF(Data!AU467:BB467,7))&gt;0,MAX(COUNTIF(Data!AU467:BB467,1),COUNTIF(Data!AU467:BB467,2),COUNTIF(Data!AU467:BB467,3),COUNTIF(Data!AU467:BB467,4),COUNTIF(Data!AU467:BB467,5),COUNTIF(Data!AU467:BB467,6),COUNTIF(Data!AU467:BB467,7)),"")</f>
        <v/>
      </c>
      <c r="CQ467" s="4" t="str">
        <f>IF(COUNTIF(Data!AU467:BB467,4)=8,"Remove","")</f>
        <v/>
      </c>
      <c r="CS467" s="2" t="str">
        <f>IF(Data!BD467&gt;0,Data!BD467-4,"")</f>
        <v/>
      </c>
      <c r="CT467" s="2" t="str">
        <f>IF(Data!BE467&gt;0,Data!BE467-4,"")</f>
        <v/>
      </c>
      <c r="CU467" s="2" t="str">
        <f>IF(Data!BF467&gt;0,Data!BF467-4,"")</f>
        <v/>
      </c>
      <c r="CV467" s="2" t="str">
        <f>IF(Data!BG467&gt;0,Data!BG467-4,"")</f>
        <v/>
      </c>
      <c r="CW467" s="2" t="str">
        <f>IF(Data!BH467&gt;0,Data!BH467-4,"")</f>
        <v/>
      </c>
      <c r="CX467" s="2" t="str">
        <f>IF(Data!BI467&gt;0,Data!BI467-4,"")</f>
        <v/>
      </c>
      <c r="CY467" s="2" t="str">
        <f>IF(Data!BJ467&gt;0,Data!BJ467-4,"")</f>
        <v/>
      </c>
      <c r="CZ467" s="2" t="str">
        <f>IF(Data!BK467&gt;0,Data!BK467-4,"")</f>
        <v/>
      </c>
      <c r="DB467" s="7" t="str">
        <f t="shared" si="159"/>
        <v/>
      </c>
      <c r="DC467" s="7" t="str">
        <f t="shared" si="167"/>
        <v/>
      </c>
      <c r="DD467" s="4" t="str">
        <f t="shared" si="160"/>
        <v/>
      </c>
      <c r="DF467" s="4" t="str">
        <f>IF(MAX(COUNTIF(Data!BD467:BK467,1),COUNTIF(Data!BD467:BK467,2),COUNTIF(Data!BD467:BK467,3),COUNTIF(Data!BD467:BK467,4),COUNTIF(Data!BD467:BK467,5),COUNTIF(Data!BD467:BK467,6),COUNTIF(Data!BD467:BK467,7))&gt;0,MAX(COUNTIF(Data!BD467:BK467,1),COUNTIF(Data!BD467:BK467,2),COUNTIF(Data!BD467:BK467,3),COUNTIF(Data!BD467:BK467,4),COUNTIF(Data!BD467:BK467,5),COUNTIF(Data!BD467:BK467,6),COUNTIF(Data!BD467:BK467,7)),"")</f>
        <v/>
      </c>
      <c r="DG467" s="4" t="str">
        <f>IF(COUNTIF(Data!BD467:BK467,4)=8,"Remove","")</f>
        <v/>
      </c>
    </row>
    <row r="468" spans="1:111" x14ac:dyDescent="0.25">
      <c r="A468" s="2" t="str">
        <f>IF(Data!B468&gt;0,Data!B468-4,"")</f>
        <v/>
      </c>
      <c r="B468" s="2" t="str">
        <f>IF(Data!C468&gt;0,Data!C468-4,"")</f>
        <v/>
      </c>
      <c r="C468" s="2" t="str">
        <f>IF(Data!D468&gt;0,Data!D468-4,"")</f>
        <v/>
      </c>
      <c r="D468" s="2" t="str">
        <f>IF(Data!E468&gt;0,Data!E468-4,"")</f>
        <v/>
      </c>
      <c r="E468" s="2" t="str">
        <f>IF(Data!F468&gt;0,Data!F468-4,"")</f>
        <v/>
      </c>
      <c r="F468" s="2" t="str">
        <f>IF(Data!G468&gt;0,Data!G468-4,"")</f>
        <v/>
      </c>
      <c r="G468" s="2" t="str">
        <f>IF(Data!H468&gt;0,Data!H468-4,"")</f>
        <v/>
      </c>
      <c r="H468" s="2" t="str">
        <f>IF(Data!I468&gt;0,Data!I468-4,"")</f>
        <v/>
      </c>
      <c r="J468" s="7" t="str">
        <f t="shared" si="147"/>
        <v/>
      </c>
      <c r="K468" s="7" t="str">
        <f t="shared" si="161"/>
        <v/>
      </c>
      <c r="L468" s="4" t="str">
        <f t="shared" si="148"/>
        <v/>
      </c>
      <c r="N468" s="4" t="str">
        <f>IF(MAX(COUNTIF(Data!B468:I468,1),COUNTIF(Data!B468:I468,2),COUNTIF(Data!B468:I468,3),COUNTIF(Data!B468:I468,4),COUNTIF(Data!B468:I468,5),COUNTIF(Data!B468:I468,6),COUNTIF(Data!B468:I468,7))&gt;0,MAX(COUNTIF(Data!B468:I468,1),COUNTIF(Data!B468:I468,2),COUNTIF(Data!B468:I468,3),COUNTIF(Data!B468:I468,4),COUNTIF(Data!B468:I468,5),COUNTIF(Data!B468:I468,6),COUNTIF(Data!B468:I468,7)),"")</f>
        <v/>
      </c>
      <c r="O468" s="4" t="str">
        <f>IF(COUNTIF(Data!B468:I468,4)=8,"Remove","")</f>
        <v/>
      </c>
      <c r="Q468" s="2" t="str">
        <f>IF(Data!K468&gt;0,Data!K468-4,"")</f>
        <v/>
      </c>
      <c r="R468" s="2" t="str">
        <f>IF(Data!L468&gt;0,Data!L468-4,"")</f>
        <v/>
      </c>
      <c r="S468" s="2" t="str">
        <f>IF(Data!M468&gt;0,Data!M468-4,"")</f>
        <v/>
      </c>
      <c r="T468" s="2" t="str">
        <f>IF(Data!N468&gt;0,Data!N468-4,"")</f>
        <v/>
      </c>
      <c r="U468" s="2" t="str">
        <f>IF(Data!O468&gt;0,Data!O468-4,"")</f>
        <v/>
      </c>
      <c r="V468" s="2" t="str">
        <f>IF(Data!P468&gt;0,Data!P468-4,"")</f>
        <v/>
      </c>
      <c r="W468" s="2" t="str">
        <f>IF(Data!Q468&gt;0,Data!Q468-4,"")</f>
        <v/>
      </c>
      <c r="X468" s="2" t="str">
        <f>IF(Data!R468&gt;0,Data!R468-4,"")</f>
        <v/>
      </c>
      <c r="Y468" s="59"/>
      <c r="Z468" s="7" t="str">
        <f t="shared" si="149"/>
        <v/>
      </c>
      <c r="AA468" s="7" t="str">
        <f t="shared" si="162"/>
        <v/>
      </c>
      <c r="AB468" s="4" t="str">
        <f t="shared" si="150"/>
        <v/>
      </c>
      <c r="AC468" s="59"/>
      <c r="AD468" s="4" t="str">
        <f>IF(MAX(COUNTIF(Data!K468:R468,1),COUNTIF(Data!K468:R468,2),COUNTIF(Data!K468:R468,3),COUNTIF(Data!K468:R468,4),COUNTIF(Data!K468:R468,5),COUNTIF(Data!K468:R468,6),COUNTIF(Data!K468:R468,7))&gt;0,MAX(COUNTIF(Data!K468:R468,1),COUNTIF(Data!K468:R468,2),COUNTIF(Data!K468:R468,3),COUNTIF(Data!K468:R468,4),COUNTIF(Data!K468:R468,5),COUNTIF(Data!K468:R468,6),COUNTIF(Data!K468:R468,7)),"")</f>
        <v/>
      </c>
      <c r="AE468" s="4" t="str">
        <f>IF(COUNTIF(Data!K468:R468,4)=8,"Remove","")</f>
        <v/>
      </c>
      <c r="AG468" s="2" t="str">
        <f>IF(Data!T468&gt;0,Data!T468-4,"")</f>
        <v/>
      </c>
      <c r="AH468" s="2" t="str">
        <f>IF(Data!U468&gt;0,Data!U468-4,"")</f>
        <v/>
      </c>
      <c r="AI468" s="2" t="str">
        <f>IF(Data!V468&gt;0,Data!V468-4,"")</f>
        <v/>
      </c>
      <c r="AJ468" s="2" t="str">
        <f>IF(Data!W468&gt;0,Data!W468-4,"")</f>
        <v/>
      </c>
      <c r="AK468" s="2" t="str">
        <f>IF(Data!X468&gt;0,Data!X468-4,"")</f>
        <v/>
      </c>
      <c r="AL468" s="2" t="str">
        <f>IF(Data!Y468&gt;0,Data!Y468-4,"")</f>
        <v/>
      </c>
      <c r="AM468" s="2" t="str">
        <f>IF(Data!Z468&gt;0,Data!Z468-4,"")</f>
        <v/>
      </c>
      <c r="AN468" s="2" t="str">
        <f>IF(Data!AA468&gt;0,Data!AA468-4,"")</f>
        <v/>
      </c>
      <c r="AP468" s="7" t="str">
        <f t="shared" si="151"/>
        <v/>
      </c>
      <c r="AQ468" s="7" t="str">
        <f t="shared" si="163"/>
        <v/>
      </c>
      <c r="AR468" s="4" t="str">
        <f t="shared" si="152"/>
        <v/>
      </c>
      <c r="AT468" s="4" t="str">
        <f>IF(MAX(COUNTIF(Data!T468:AA468,1),COUNTIF(Data!T468:AA468,2),COUNTIF(Data!T468:AA468,3),COUNTIF(Data!T468:AA468,4),COUNTIF(Data!T468:AA468,5),COUNTIF(Data!T468:AA468,6),COUNTIF(Data!T468:AA468,7))&gt;0,MAX(COUNTIF(Data!T468:AA468,1),COUNTIF(Data!T468:AA468,2),COUNTIF(Data!T468:AA468,3),COUNTIF(Data!T468:AA468,4),COUNTIF(Data!T468:AA468,5),COUNTIF(Data!T468:AA468,6),COUNTIF(Data!T468:AA468,7)),"")</f>
        <v/>
      </c>
      <c r="AU468" s="4" t="str">
        <f>IF(COUNTIF(Data!T468:AA468,4)=8,"Remove","")</f>
        <v/>
      </c>
      <c r="AW468" s="2" t="str">
        <f>IF(Data!AC468&gt;0,Data!AC468-4,"")</f>
        <v/>
      </c>
      <c r="AX468" s="2" t="str">
        <f>IF(Data!AD468&gt;0,Data!AD468-4,"")</f>
        <v/>
      </c>
      <c r="AY468" s="2" t="str">
        <f>IF(Data!AE468&gt;0,Data!AE468-4,"")</f>
        <v/>
      </c>
      <c r="AZ468" s="2" t="str">
        <f>IF(Data!AF468&gt;0,Data!AF468-4,"")</f>
        <v/>
      </c>
      <c r="BA468" s="2" t="str">
        <f>IF(Data!AG468&gt;0,Data!AG468-4,"")</f>
        <v/>
      </c>
      <c r="BB468" s="2" t="str">
        <f>IF(Data!AH468&gt;0,Data!AH468-4,"")</f>
        <v/>
      </c>
      <c r="BC468" s="2" t="str">
        <f>IF(Data!AI468&gt;0,Data!AI468-4,"")</f>
        <v/>
      </c>
      <c r="BD468" s="2" t="str">
        <f>IF(Data!AJ468&gt;0,Data!AJ468-4,"")</f>
        <v/>
      </c>
      <c r="BF468" s="7" t="str">
        <f t="shared" si="153"/>
        <v/>
      </c>
      <c r="BG468" s="7" t="str">
        <f t="shared" si="164"/>
        <v/>
      </c>
      <c r="BH468" s="4" t="str">
        <f t="shared" si="154"/>
        <v/>
      </c>
      <c r="BJ468" s="4" t="str">
        <f>IF(MAX(COUNTIF(Data!AC468:AJ468,1),COUNTIF(Data!AC468:AJ468,2),COUNTIF(Data!AC468:AJ468,3),COUNTIF(Data!AC468:AJ468,4),COUNTIF(Data!AC468:AJ468,5),COUNTIF(Data!AC468:AJ468,6),COUNTIF(Data!AC468:AJ468,7))&gt;0,MAX(COUNTIF(Data!AC468:AJ468,1),COUNTIF(Data!AC468:AJ468,2),COUNTIF(Data!AC468:AJ468,3),COUNTIF(Data!AC468:AJ468,4),COUNTIF(Data!AC468:AJ468,5),COUNTIF(Data!AC468:AJ468,6),COUNTIF(Data!AC468:AJ468,7)),"")</f>
        <v/>
      </c>
      <c r="BK468" s="4" t="str">
        <f>IF(COUNTIF(Data!AC468:AJ468,4)=8,"Remove","")</f>
        <v/>
      </c>
      <c r="BM468" s="2" t="str">
        <f>IF(Data!AL468&gt;0,Data!AL468-4,"")</f>
        <v/>
      </c>
      <c r="BN468" s="2" t="str">
        <f>IF(Data!AM468&gt;0,Data!AM468-4,"")</f>
        <v/>
      </c>
      <c r="BO468" s="2" t="str">
        <f>IF(Data!AN468&gt;0,Data!AN468-4,"")</f>
        <v/>
      </c>
      <c r="BP468" s="2" t="str">
        <f>IF(Data!AO468&gt;0,Data!AO468-4,"")</f>
        <v/>
      </c>
      <c r="BQ468" s="2" t="str">
        <f>IF(Data!AP468&gt;0,Data!AP468-4,"")</f>
        <v/>
      </c>
      <c r="BR468" s="2" t="str">
        <f>IF(Data!AQ468&gt;0,Data!AQ468-4,"")</f>
        <v/>
      </c>
      <c r="BS468" s="2" t="str">
        <f>IF(Data!AR468&gt;0,Data!AR468-4,"")</f>
        <v/>
      </c>
      <c r="BT468" s="2" t="str">
        <f>IF(Data!AS468&gt;0,Data!AS468-4,"")</f>
        <v/>
      </c>
      <c r="BV468" s="7" t="str">
        <f t="shared" si="155"/>
        <v/>
      </c>
      <c r="BW468" s="7" t="str">
        <f t="shared" si="165"/>
        <v/>
      </c>
      <c r="BX468" s="4" t="str">
        <f t="shared" si="156"/>
        <v/>
      </c>
      <c r="BZ468" s="4" t="str">
        <f>IF(MAX(COUNTIF(Data!AL468:AS468,1),COUNTIF(Data!AL468:AS468,2),COUNTIF(Data!AL468:AS468,3),COUNTIF(Data!AL468:AS468,4),COUNTIF(Data!AL468:AS468,5),COUNTIF(Data!AL468:AS468,6),COUNTIF(Data!AL468:AS468,7))&gt;0,MAX(COUNTIF(Data!AL468:AS468,1),COUNTIF(Data!AL468:AS468,2),COUNTIF(Data!AL468:AS468,3),COUNTIF(Data!AL468:AS468,4),COUNTIF(Data!AL468:AS468,5),COUNTIF(Data!AL468:AS468,6),COUNTIF(Data!AL468:AS468,7)),"")</f>
        <v/>
      </c>
      <c r="CA468" s="4" t="str">
        <f>IF(COUNTIF(Data!AL468:AS468,4)=8,"Remove","")</f>
        <v/>
      </c>
      <c r="CC468" s="2" t="str">
        <f>IF(Data!AU468&gt;0,Data!AU468-4,"")</f>
        <v/>
      </c>
      <c r="CD468" s="2" t="str">
        <f>IF(Data!AV468&gt;0,Data!AV468-4,"")</f>
        <v/>
      </c>
      <c r="CE468" s="2" t="str">
        <f>IF(Data!AW468&gt;0,Data!AW468-4,"")</f>
        <v/>
      </c>
      <c r="CF468" s="2" t="str">
        <f>IF(Data!AX468&gt;0,Data!AX468-4,"")</f>
        <v/>
      </c>
      <c r="CG468" s="2" t="str">
        <f>IF(Data!AY468&gt;0,Data!AY468-4,"")</f>
        <v/>
      </c>
      <c r="CH468" s="2" t="str">
        <f>IF(Data!AZ468&gt;0,Data!AZ468-4,"")</f>
        <v/>
      </c>
      <c r="CI468" s="2" t="str">
        <f>IF(Data!BA468&gt;0,Data!BA468-4,"")</f>
        <v/>
      </c>
      <c r="CJ468" s="2" t="str">
        <f>IF(Data!BB468&gt;0,Data!BB468-4,"")</f>
        <v/>
      </c>
      <c r="CL468" s="7" t="str">
        <f t="shared" si="157"/>
        <v/>
      </c>
      <c r="CM468" s="7" t="str">
        <f t="shared" si="166"/>
        <v/>
      </c>
      <c r="CN468" s="4" t="str">
        <f t="shared" si="158"/>
        <v/>
      </c>
      <c r="CP468" s="4" t="str">
        <f>IF(MAX(COUNTIF(Data!AU468:BB468,1),COUNTIF(Data!AU468:BB468,2),COUNTIF(Data!AU468:BB468,3),COUNTIF(Data!AU468:BB468,4),COUNTIF(Data!AU468:BB468,5),COUNTIF(Data!AU468:BB468,6),COUNTIF(Data!AU468:BB468,7))&gt;0,MAX(COUNTIF(Data!AU468:BB468,1),COUNTIF(Data!AU468:BB468,2),COUNTIF(Data!AU468:BB468,3),COUNTIF(Data!AU468:BB468,4),COUNTIF(Data!AU468:BB468,5),COUNTIF(Data!AU468:BB468,6),COUNTIF(Data!AU468:BB468,7)),"")</f>
        <v/>
      </c>
      <c r="CQ468" s="4" t="str">
        <f>IF(COUNTIF(Data!AU468:BB468,4)=8,"Remove","")</f>
        <v/>
      </c>
      <c r="CS468" s="2" t="str">
        <f>IF(Data!BD468&gt;0,Data!BD468-4,"")</f>
        <v/>
      </c>
      <c r="CT468" s="2" t="str">
        <f>IF(Data!BE468&gt;0,Data!BE468-4,"")</f>
        <v/>
      </c>
      <c r="CU468" s="2" t="str">
        <f>IF(Data!BF468&gt;0,Data!BF468-4,"")</f>
        <v/>
      </c>
      <c r="CV468" s="2" t="str">
        <f>IF(Data!BG468&gt;0,Data!BG468-4,"")</f>
        <v/>
      </c>
      <c r="CW468" s="2" t="str">
        <f>IF(Data!BH468&gt;0,Data!BH468-4,"")</f>
        <v/>
      </c>
      <c r="CX468" s="2" t="str">
        <f>IF(Data!BI468&gt;0,Data!BI468-4,"")</f>
        <v/>
      </c>
      <c r="CY468" s="2" t="str">
        <f>IF(Data!BJ468&gt;0,Data!BJ468-4,"")</f>
        <v/>
      </c>
      <c r="CZ468" s="2" t="str">
        <f>IF(Data!BK468&gt;0,Data!BK468-4,"")</f>
        <v/>
      </c>
      <c r="DB468" s="7" t="str">
        <f t="shared" si="159"/>
        <v/>
      </c>
      <c r="DC468" s="7" t="str">
        <f t="shared" si="167"/>
        <v/>
      </c>
      <c r="DD468" s="4" t="str">
        <f t="shared" si="160"/>
        <v/>
      </c>
      <c r="DF468" s="4" t="str">
        <f>IF(MAX(COUNTIF(Data!BD468:BK468,1),COUNTIF(Data!BD468:BK468,2),COUNTIF(Data!BD468:BK468,3),COUNTIF(Data!BD468:BK468,4),COUNTIF(Data!BD468:BK468,5),COUNTIF(Data!BD468:BK468,6),COUNTIF(Data!BD468:BK468,7))&gt;0,MAX(COUNTIF(Data!BD468:BK468,1),COUNTIF(Data!BD468:BK468,2),COUNTIF(Data!BD468:BK468,3),COUNTIF(Data!BD468:BK468,4),COUNTIF(Data!BD468:BK468,5),COUNTIF(Data!BD468:BK468,6),COUNTIF(Data!BD468:BK468,7)),"")</f>
        <v/>
      </c>
      <c r="DG468" s="4" t="str">
        <f>IF(COUNTIF(Data!BD468:BK468,4)=8,"Remove","")</f>
        <v/>
      </c>
    </row>
    <row r="469" spans="1:111" x14ac:dyDescent="0.25">
      <c r="A469" s="2" t="str">
        <f>IF(Data!B469&gt;0,Data!B469-4,"")</f>
        <v/>
      </c>
      <c r="B469" s="2" t="str">
        <f>IF(Data!C469&gt;0,Data!C469-4,"")</f>
        <v/>
      </c>
      <c r="C469" s="2" t="str">
        <f>IF(Data!D469&gt;0,Data!D469-4,"")</f>
        <v/>
      </c>
      <c r="D469" s="2" t="str">
        <f>IF(Data!E469&gt;0,Data!E469-4,"")</f>
        <v/>
      </c>
      <c r="E469" s="2" t="str">
        <f>IF(Data!F469&gt;0,Data!F469-4,"")</f>
        <v/>
      </c>
      <c r="F469" s="2" t="str">
        <f>IF(Data!G469&gt;0,Data!G469-4,"")</f>
        <v/>
      </c>
      <c r="G469" s="2" t="str">
        <f>IF(Data!H469&gt;0,Data!H469-4,"")</f>
        <v/>
      </c>
      <c r="H469" s="2" t="str">
        <f>IF(Data!I469&gt;0,Data!I469-4,"")</f>
        <v/>
      </c>
      <c r="J469" s="7" t="str">
        <f t="shared" si="147"/>
        <v/>
      </c>
      <c r="K469" s="7" t="str">
        <f t="shared" si="161"/>
        <v/>
      </c>
      <c r="L469" s="4" t="str">
        <f t="shared" si="148"/>
        <v/>
      </c>
      <c r="N469" s="4" t="str">
        <f>IF(MAX(COUNTIF(Data!B469:I469,1),COUNTIF(Data!B469:I469,2),COUNTIF(Data!B469:I469,3),COUNTIF(Data!B469:I469,4),COUNTIF(Data!B469:I469,5),COUNTIF(Data!B469:I469,6),COUNTIF(Data!B469:I469,7))&gt;0,MAX(COUNTIF(Data!B469:I469,1),COUNTIF(Data!B469:I469,2),COUNTIF(Data!B469:I469,3),COUNTIF(Data!B469:I469,4),COUNTIF(Data!B469:I469,5),COUNTIF(Data!B469:I469,6),COUNTIF(Data!B469:I469,7)),"")</f>
        <v/>
      </c>
      <c r="O469" s="4" t="str">
        <f>IF(COUNTIF(Data!B469:I469,4)=8,"Remove","")</f>
        <v/>
      </c>
      <c r="Q469" s="2" t="str">
        <f>IF(Data!K469&gt;0,Data!K469-4,"")</f>
        <v/>
      </c>
      <c r="R469" s="2" t="str">
        <f>IF(Data!L469&gt;0,Data!L469-4,"")</f>
        <v/>
      </c>
      <c r="S469" s="2" t="str">
        <f>IF(Data!M469&gt;0,Data!M469-4,"")</f>
        <v/>
      </c>
      <c r="T469" s="2" t="str">
        <f>IF(Data!N469&gt;0,Data!N469-4,"")</f>
        <v/>
      </c>
      <c r="U469" s="2" t="str">
        <f>IF(Data!O469&gt;0,Data!O469-4,"")</f>
        <v/>
      </c>
      <c r="V469" s="2" t="str">
        <f>IF(Data!P469&gt;0,Data!P469-4,"")</f>
        <v/>
      </c>
      <c r="W469" s="2" t="str">
        <f>IF(Data!Q469&gt;0,Data!Q469-4,"")</f>
        <v/>
      </c>
      <c r="X469" s="2" t="str">
        <f>IF(Data!R469&gt;0,Data!R469-4,"")</f>
        <v/>
      </c>
      <c r="Y469" s="59"/>
      <c r="Z469" s="7" t="str">
        <f t="shared" si="149"/>
        <v/>
      </c>
      <c r="AA469" s="7" t="str">
        <f t="shared" si="162"/>
        <v/>
      </c>
      <c r="AB469" s="4" t="str">
        <f t="shared" si="150"/>
        <v/>
      </c>
      <c r="AC469" s="59"/>
      <c r="AD469" s="4" t="str">
        <f>IF(MAX(COUNTIF(Data!K469:R469,1),COUNTIF(Data!K469:R469,2),COUNTIF(Data!K469:R469,3),COUNTIF(Data!K469:R469,4),COUNTIF(Data!K469:R469,5),COUNTIF(Data!K469:R469,6),COUNTIF(Data!K469:R469,7))&gt;0,MAX(COUNTIF(Data!K469:R469,1),COUNTIF(Data!K469:R469,2),COUNTIF(Data!K469:R469,3),COUNTIF(Data!K469:R469,4),COUNTIF(Data!K469:R469,5),COUNTIF(Data!K469:R469,6),COUNTIF(Data!K469:R469,7)),"")</f>
        <v/>
      </c>
      <c r="AE469" s="4" t="str">
        <f>IF(COUNTIF(Data!K469:R469,4)=8,"Remove","")</f>
        <v/>
      </c>
      <c r="AG469" s="2" t="str">
        <f>IF(Data!T469&gt;0,Data!T469-4,"")</f>
        <v/>
      </c>
      <c r="AH469" s="2" t="str">
        <f>IF(Data!U469&gt;0,Data!U469-4,"")</f>
        <v/>
      </c>
      <c r="AI469" s="2" t="str">
        <f>IF(Data!V469&gt;0,Data!V469-4,"")</f>
        <v/>
      </c>
      <c r="AJ469" s="2" t="str">
        <f>IF(Data!W469&gt;0,Data!W469-4,"")</f>
        <v/>
      </c>
      <c r="AK469" s="2" t="str">
        <f>IF(Data!X469&gt;0,Data!X469-4,"")</f>
        <v/>
      </c>
      <c r="AL469" s="2" t="str">
        <f>IF(Data!Y469&gt;0,Data!Y469-4,"")</f>
        <v/>
      </c>
      <c r="AM469" s="2" t="str">
        <f>IF(Data!Z469&gt;0,Data!Z469-4,"")</f>
        <v/>
      </c>
      <c r="AN469" s="2" t="str">
        <f>IF(Data!AA469&gt;0,Data!AA469-4,"")</f>
        <v/>
      </c>
      <c r="AP469" s="7" t="str">
        <f t="shared" si="151"/>
        <v/>
      </c>
      <c r="AQ469" s="7" t="str">
        <f t="shared" si="163"/>
        <v/>
      </c>
      <c r="AR469" s="4" t="str">
        <f t="shared" si="152"/>
        <v/>
      </c>
      <c r="AT469" s="4" t="str">
        <f>IF(MAX(COUNTIF(Data!T469:AA469,1),COUNTIF(Data!T469:AA469,2),COUNTIF(Data!T469:AA469,3),COUNTIF(Data!T469:AA469,4),COUNTIF(Data!T469:AA469,5),COUNTIF(Data!T469:AA469,6),COUNTIF(Data!T469:AA469,7))&gt;0,MAX(COUNTIF(Data!T469:AA469,1),COUNTIF(Data!T469:AA469,2),COUNTIF(Data!T469:AA469,3),COUNTIF(Data!T469:AA469,4),COUNTIF(Data!T469:AA469,5),COUNTIF(Data!T469:AA469,6),COUNTIF(Data!T469:AA469,7)),"")</f>
        <v/>
      </c>
      <c r="AU469" s="4" t="str">
        <f>IF(COUNTIF(Data!T469:AA469,4)=8,"Remove","")</f>
        <v/>
      </c>
      <c r="AW469" s="2" t="str">
        <f>IF(Data!AC469&gt;0,Data!AC469-4,"")</f>
        <v/>
      </c>
      <c r="AX469" s="2" t="str">
        <f>IF(Data!AD469&gt;0,Data!AD469-4,"")</f>
        <v/>
      </c>
      <c r="AY469" s="2" t="str">
        <f>IF(Data!AE469&gt;0,Data!AE469-4,"")</f>
        <v/>
      </c>
      <c r="AZ469" s="2" t="str">
        <f>IF(Data!AF469&gt;0,Data!AF469-4,"")</f>
        <v/>
      </c>
      <c r="BA469" s="2" t="str">
        <f>IF(Data!AG469&gt;0,Data!AG469-4,"")</f>
        <v/>
      </c>
      <c r="BB469" s="2" t="str">
        <f>IF(Data!AH469&gt;0,Data!AH469-4,"")</f>
        <v/>
      </c>
      <c r="BC469" s="2" t="str">
        <f>IF(Data!AI469&gt;0,Data!AI469-4,"")</f>
        <v/>
      </c>
      <c r="BD469" s="2" t="str">
        <f>IF(Data!AJ469&gt;0,Data!AJ469-4,"")</f>
        <v/>
      </c>
      <c r="BF469" s="7" t="str">
        <f t="shared" si="153"/>
        <v/>
      </c>
      <c r="BG469" s="7" t="str">
        <f t="shared" si="164"/>
        <v/>
      </c>
      <c r="BH469" s="4" t="str">
        <f t="shared" si="154"/>
        <v/>
      </c>
      <c r="BJ469" s="4" t="str">
        <f>IF(MAX(COUNTIF(Data!AC469:AJ469,1),COUNTIF(Data!AC469:AJ469,2),COUNTIF(Data!AC469:AJ469,3),COUNTIF(Data!AC469:AJ469,4),COUNTIF(Data!AC469:AJ469,5),COUNTIF(Data!AC469:AJ469,6),COUNTIF(Data!AC469:AJ469,7))&gt;0,MAX(COUNTIF(Data!AC469:AJ469,1),COUNTIF(Data!AC469:AJ469,2),COUNTIF(Data!AC469:AJ469,3),COUNTIF(Data!AC469:AJ469,4),COUNTIF(Data!AC469:AJ469,5),COUNTIF(Data!AC469:AJ469,6),COUNTIF(Data!AC469:AJ469,7)),"")</f>
        <v/>
      </c>
      <c r="BK469" s="4" t="str">
        <f>IF(COUNTIF(Data!AC469:AJ469,4)=8,"Remove","")</f>
        <v/>
      </c>
      <c r="BM469" s="2" t="str">
        <f>IF(Data!AL469&gt;0,Data!AL469-4,"")</f>
        <v/>
      </c>
      <c r="BN469" s="2" t="str">
        <f>IF(Data!AM469&gt;0,Data!AM469-4,"")</f>
        <v/>
      </c>
      <c r="BO469" s="2" t="str">
        <f>IF(Data!AN469&gt;0,Data!AN469-4,"")</f>
        <v/>
      </c>
      <c r="BP469" s="2" t="str">
        <f>IF(Data!AO469&gt;0,Data!AO469-4,"")</f>
        <v/>
      </c>
      <c r="BQ469" s="2" t="str">
        <f>IF(Data!AP469&gt;0,Data!AP469-4,"")</f>
        <v/>
      </c>
      <c r="BR469" s="2" t="str">
        <f>IF(Data!AQ469&gt;0,Data!AQ469-4,"")</f>
        <v/>
      </c>
      <c r="BS469" s="2" t="str">
        <f>IF(Data!AR469&gt;0,Data!AR469-4,"")</f>
        <v/>
      </c>
      <c r="BT469" s="2" t="str">
        <f>IF(Data!AS469&gt;0,Data!AS469-4,"")</f>
        <v/>
      </c>
      <c r="BV469" s="7" t="str">
        <f t="shared" si="155"/>
        <v/>
      </c>
      <c r="BW469" s="7" t="str">
        <f t="shared" si="165"/>
        <v/>
      </c>
      <c r="BX469" s="4" t="str">
        <f t="shared" si="156"/>
        <v/>
      </c>
      <c r="BZ469" s="4" t="str">
        <f>IF(MAX(COUNTIF(Data!AL469:AS469,1),COUNTIF(Data!AL469:AS469,2),COUNTIF(Data!AL469:AS469,3),COUNTIF(Data!AL469:AS469,4),COUNTIF(Data!AL469:AS469,5),COUNTIF(Data!AL469:AS469,6),COUNTIF(Data!AL469:AS469,7))&gt;0,MAX(COUNTIF(Data!AL469:AS469,1),COUNTIF(Data!AL469:AS469,2),COUNTIF(Data!AL469:AS469,3),COUNTIF(Data!AL469:AS469,4),COUNTIF(Data!AL469:AS469,5),COUNTIF(Data!AL469:AS469,6),COUNTIF(Data!AL469:AS469,7)),"")</f>
        <v/>
      </c>
      <c r="CA469" s="4" t="str">
        <f>IF(COUNTIF(Data!AL469:AS469,4)=8,"Remove","")</f>
        <v/>
      </c>
      <c r="CC469" s="2" t="str">
        <f>IF(Data!AU469&gt;0,Data!AU469-4,"")</f>
        <v/>
      </c>
      <c r="CD469" s="2" t="str">
        <f>IF(Data!AV469&gt;0,Data!AV469-4,"")</f>
        <v/>
      </c>
      <c r="CE469" s="2" t="str">
        <f>IF(Data!AW469&gt;0,Data!AW469-4,"")</f>
        <v/>
      </c>
      <c r="CF469" s="2" t="str">
        <f>IF(Data!AX469&gt;0,Data!AX469-4,"")</f>
        <v/>
      </c>
      <c r="CG469" s="2" t="str">
        <f>IF(Data!AY469&gt;0,Data!AY469-4,"")</f>
        <v/>
      </c>
      <c r="CH469" s="2" t="str">
        <f>IF(Data!AZ469&gt;0,Data!AZ469-4,"")</f>
        <v/>
      </c>
      <c r="CI469" s="2" t="str">
        <f>IF(Data!BA469&gt;0,Data!BA469-4,"")</f>
        <v/>
      </c>
      <c r="CJ469" s="2" t="str">
        <f>IF(Data!BB469&gt;0,Data!BB469-4,"")</f>
        <v/>
      </c>
      <c r="CL469" s="7" t="str">
        <f t="shared" si="157"/>
        <v/>
      </c>
      <c r="CM469" s="7" t="str">
        <f t="shared" si="166"/>
        <v/>
      </c>
      <c r="CN469" s="4" t="str">
        <f t="shared" si="158"/>
        <v/>
      </c>
      <c r="CP469" s="4" t="str">
        <f>IF(MAX(COUNTIF(Data!AU469:BB469,1),COUNTIF(Data!AU469:BB469,2),COUNTIF(Data!AU469:BB469,3),COUNTIF(Data!AU469:BB469,4),COUNTIF(Data!AU469:BB469,5),COUNTIF(Data!AU469:BB469,6),COUNTIF(Data!AU469:BB469,7))&gt;0,MAX(COUNTIF(Data!AU469:BB469,1),COUNTIF(Data!AU469:BB469,2),COUNTIF(Data!AU469:BB469,3),COUNTIF(Data!AU469:BB469,4),COUNTIF(Data!AU469:BB469,5),COUNTIF(Data!AU469:BB469,6),COUNTIF(Data!AU469:BB469,7)),"")</f>
        <v/>
      </c>
      <c r="CQ469" s="4" t="str">
        <f>IF(COUNTIF(Data!AU469:BB469,4)=8,"Remove","")</f>
        <v/>
      </c>
      <c r="CS469" s="2" t="str">
        <f>IF(Data!BD469&gt;0,Data!BD469-4,"")</f>
        <v/>
      </c>
      <c r="CT469" s="2" t="str">
        <f>IF(Data!BE469&gt;0,Data!BE469-4,"")</f>
        <v/>
      </c>
      <c r="CU469" s="2" t="str">
        <f>IF(Data!BF469&gt;0,Data!BF469-4,"")</f>
        <v/>
      </c>
      <c r="CV469" s="2" t="str">
        <f>IF(Data!BG469&gt;0,Data!BG469-4,"")</f>
        <v/>
      </c>
      <c r="CW469" s="2" t="str">
        <f>IF(Data!BH469&gt;0,Data!BH469-4,"")</f>
        <v/>
      </c>
      <c r="CX469" s="2" t="str">
        <f>IF(Data!BI469&gt;0,Data!BI469-4,"")</f>
        <v/>
      </c>
      <c r="CY469" s="2" t="str">
        <f>IF(Data!BJ469&gt;0,Data!BJ469-4,"")</f>
        <v/>
      </c>
      <c r="CZ469" s="2" t="str">
        <f>IF(Data!BK469&gt;0,Data!BK469-4,"")</f>
        <v/>
      </c>
      <c r="DB469" s="7" t="str">
        <f t="shared" si="159"/>
        <v/>
      </c>
      <c r="DC469" s="7" t="str">
        <f t="shared" si="167"/>
        <v/>
      </c>
      <c r="DD469" s="4" t="str">
        <f t="shared" si="160"/>
        <v/>
      </c>
      <c r="DF469" s="4" t="str">
        <f>IF(MAX(COUNTIF(Data!BD469:BK469,1),COUNTIF(Data!BD469:BK469,2),COUNTIF(Data!BD469:BK469,3),COUNTIF(Data!BD469:BK469,4),COUNTIF(Data!BD469:BK469,5),COUNTIF(Data!BD469:BK469,6),COUNTIF(Data!BD469:BK469,7))&gt;0,MAX(COUNTIF(Data!BD469:BK469,1),COUNTIF(Data!BD469:BK469,2),COUNTIF(Data!BD469:BK469,3),COUNTIF(Data!BD469:BK469,4),COUNTIF(Data!BD469:BK469,5),COUNTIF(Data!BD469:BK469,6),COUNTIF(Data!BD469:BK469,7)),"")</f>
        <v/>
      </c>
      <c r="DG469" s="4" t="str">
        <f>IF(COUNTIF(Data!BD469:BK469,4)=8,"Remove","")</f>
        <v/>
      </c>
    </row>
    <row r="470" spans="1:111" x14ac:dyDescent="0.25">
      <c r="A470" s="2" t="str">
        <f>IF(Data!B470&gt;0,Data!B470-4,"")</f>
        <v/>
      </c>
      <c r="B470" s="2" t="str">
        <f>IF(Data!C470&gt;0,Data!C470-4,"")</f>
        <v/>
      </c>
      <c r="C470" s="2" t="str">
        <f>IF(Data!D470&gt;0,Data!D470-4,"")</f>
        <v/>
      </c>
      <c r="D470" s="2" t="str">
        <f>IF(Data!E470&gt;0,Data!E470-4,"")</f>
        <v/>
      </c>
      <c r="E470" s="2" t="str">
        <f>IF(Data!F470&gt;0,Data!F470-4,"")</f>
        <v/>
      </c>
      <c r="F470" s="2" t="str">
        <f>IF(Data!G470&gt;0,Data!G470-4,"")</f>
        <v/>
      </c>
      <c r="G470" s="2" t="str">
        <f>IF(Data!H470&gt;0,Data!H470-4,"")</f>
        <v/>
      </c>
      <c r="H470" s="2" t="str">
        <f>IF(Data!I470&gt;0,Data!I470-4,"")</f>
        <v/>
      </c>
      <c r="J470" s="7" t="str">
        <f t="shared" si="147"/>
        <v/>
      </c>
      <c r="K470" s="7" t="str">
        <f t="shared" si="161"/>
        <v/>
      </c>
      <c r="L470" s="4" t="str">
        <f t="shared" si="148"/>
        <v/>
      </c>
      <c r="N470" s="4" t="str">
        <f>IF(MAX(COUNTIF(Data!B470:I470,1),COUNTIF(Data!B470:I470,2),COUNTIF(Data!B470:I470,3),COUNTIF(Data!B470:I470,4),COUNTIF(Data!B470:I470,5),COUNTIF(Data!B470:I470,6),COUNTIF(Data!B470:I470,7))&gt;0,MAX(COUNTIF(Data!B470:I470,1),COUNTIF(Data!B470:I470,2),COUNTIF(Data!B470:I470,3),COUNTIF(Data!B470:I470,4),COUNTIF(Data!B470:I470,5),COUNTIF(Data!B470:I470,6),COUNTIF(Data!B470:I470,7)),"")</f>
        <v/>
      </c>
      <c r="O470" s="4" t="str">
        <f>IF(COUNTIF(Data!B470:I470,4)=8,"Remove","")</f>
        <v/>
      </c>
      <c r="Q470" s="2" t="str">
        <f>IF(Data!K470&gt;0,Data!K470-4,"")</f>
        <v/>
      </c>
      <c r="R470" s="2" t="str">
        <f>IF(Data!L470&gt;0,Data!L470-4,"")</f>
        <v/>
      </c>
      <c r="S470" s="2" t="str">
        <f>IF(Data!M470&gt;0,Data!M470-4,"")</f>
        <v/>
      </c>
      <c r="T470" s="2" t="str">
        <f>IF(Data!N470&gt;0,Data!N470-4,"")</f>
        <v/>
      </c>
      <c r="U470" s="2" t="str">
        <f>IF(Data!O470&gt;0,Data!O470-4,"")</f>
        <v/>
      </c>
      <c r="V470" s="2" t="str">
        <f>IF(Data!P470&gt;0,Data!P470-4,"")</f>
        <v/>
      </c>
      <c r="W470" s="2" t="str">
        <f>IF(Data!Q470&gt;0,Data!Q470-4,"")</f>
        <v/>
      </c>
      <c r="X470" s="2" t="str">
        <f>IF(Data!R470&gt;0,Data!R470-4,"")</f>
        <v/>
      </c>
      <c r="Y470" s="59"/>
      <c r="Z470" s="7" t="str">
        <f t="shared" si="149"/>
        <v/>
      </c>
      <c r="AA470" s="7" t="str">
        <f t="shared" si="162"/>
        <v/>
      </c>
      <c r="AB470" s="4" t="str">
        <f t="shared" si="150"/>
        <v/>
      </c>
      <c r="AC470" s="59"/>
      <c r="AD470" s="4" t="str">
        <f>IF(MAX(COUNTIF(Data!K470:R470,1),COUNTIF(Data!K470:R470,2),COUNTIF(Data!K470:R470,3),COUNTIF(Data!K470:R470,4),COUNTIF(Data!K470:R470,5),COUNTIF(Data!K470:R470,6),COUNTIF(Data!K470:R470,7))&gt;0,MAX(COUNTIF(Data!K470:R470,1),COUNTIF(Data!K470:R470,2),COUNTIF(Data!K470:R470,3),COUNTIF(Data!K470:R470,4),COUNTIF(Data!K470:R470,5),COUNTIF(Data!K470:R470,6),COUNTIF(Data!K470:R470,7)),"")</f>
        <v/>
      </c>
      <c r="AE470" s="4" t="str">
        <f>IF(COUNTIF(Data!K470:R470,4)=8,"Remove","")</f>
        <v/>
      </c>
      <c r="AG470" s="2" t="str">
        <f>IF(Data!T470&gt;0,Data!T470-4,"")</f>
        <v/>
      </c>
      <c r="AH470" s="2" t="str">
        <f>IF(Data!U470&gt;0,Data!U470-4,"")</f>
        <v/>
      </c>
      <c r="AI470" s="2" t="str">
        <f>IF(Data!V470&gt;0,Data!V470-4,"")</f>
        <v/>
      </c>
      <c r="AJ470" s="2" t="str">
        <f>IF(Data!W470&gt;0,Data!W470-4,"")</f>
        <v/>
      </c>
      <c r="AK470" s="2" t="str">
        <f>IF(Data!X470&gt;0,Data!X470-4,"")</f>
        <v/>
      </c>
      <c r="AL470" s="2" t="str">
        <f>IF(Data!Y470&gt;0,Data!Y470-4,"")</f>
        <v/>
      </c>
      <c r="AM470" s="2" t="str">
        <f>IF(Data!Z470&gt;0,Data!Z470-4,"")</f>
        <v/>
      </c>
      <c r="AN470" s="2" t="str">
        <f>IF(Data!AA470&gt;0,Data!AA470-4,"")</f>
        <v/>
      </c>
      <c r="AP470" s="7" t="str">
        <f t="shared" si="151"/>
        <v/>
      </c>
      <c r="AQ470" s="7" t="str">
        <f t="shared" si="163"/>
        <v/>
      </c>
      <c r="AR470" s="4" t="str">
        <f t="shared" si="152"/>
        <v/>
      </c>
      <c r="AT470" s="4" t="str">
        <f>IF(MAX(COUNTIF(Data!T470:AA470,1),COUNTIF(Data!T470:AA470,2),COUNTIF(Data!T470:AA470,3),COUNTIF(Data!T470:AA470,4),COUNTIF(Data!T470:AA470,5),COUNTIF(Data!T470:AA470,6),COUNTIF(Data!T470:AA470,7))&gt;0,MAX(COUNTIF(Data!T470:AA470,1),COUNTIF(Data!T470:AA470,2),COUNTIF(Data!T470:AA470,3),COUNTIF(Data!T470:AA470,4),COUNTIF(Data!T470:AA470,5),COUNTIF(Data!T470:AA470,6),COUNTIF(Data!T470:AA470,7)),"")</f>
        <v/>
      </c>
      <c r="AU470" s="4" t="str">
        <f>IF(COUNTIF(Data!T470:AA470,4)=8,"Remove","")</f>
        <v/>
      </c>
      <c r="AW470" s="2" t="str">
        <f>IF(Data!AC470&gt;0,Data!AC470-4,"")</f>
        <v/>
      </c>
      <c r="AX470" s="2" t="str">
        <f>IF(Data!AD470&gt;0,Data!AD470-4,"")</f>
        <v/>
      </c>
      <c r="AY470" s="2" t="str">
        <f>IF(Data!AE470&gt;0,Data!AE470-4,"")</f>
        <v/>
      </c>
      <c r="AZ470" s="2" t="str">
        <f>IF(Data!AF470&gt;0,Data!AF470-4,"")</f>
        <v/>
      </c>
      <c r="BA470" s="2" t="str">
        <f>IF(Data!AG470&gt;0,Data!AG470-4,"")</f>
        <v/>
      </c>
      <c r="BB470" s="2" t="str">
        <f>IF(Data!AH470&gt;0,Data!AH470-4,"")</f>
        <v/>
      </c>
      <c r="BC470" s="2" t="str">
        <f>IF(Data!AI470&gt;0,Data!AI470-4,"")</f>
        <v/>
      </c>
      <c r="BD470" s="2" t="str">
        <f>IF(Data!AJ470&gt;0,Data!AJ470-4,"")</f>
        <v/>
      </c>
      <c r="BF470" s="7" t="str">
        <f t="shared" si="153"/>
        <v/>
      </c>
      <c r="BG470" s="7" t="str">
        <f t="shared" si="164"/>
        <v/>
      </c>
      <c r="BH470" s="4" t="str">
        <f t="shared" si="154"/>
        <v/>
      </c>
      <c r="BJ470" s="4" t="str">
        <f>IF(MAX(COUNTIF(Data!AC470:AJ470,1),COUNTIF(Data!AC470:AJ470,2),COUNTIF(Data!AC470:AJ470,3),COUNTIF(Data!AC470:AJ470,4),COUNTIF(Data!AC470:AJ470,5),COUNTIF(Data!AC470:AJ470,6),COUNTIF(Data!AC470:AJ470,7))&gt;0,MAX(COUNTIF(Data!AC470:AJ470,1),COUNTIF(Data!AC470:AJ470,2),COUNTIF(Data!AC470:AJ470,3),COUNTIF(Data!AC470:AJ470,4),COUNTIF(Data!AC470:AJ470,5),COUNTIF(Data!AC470:AJ470,6),COUNTIF(Data!AC470:AJ470,7)),"")</f>
        <v/>
      </c>
      <c r="BK470" s="4" t="str">
        <f>IF(COUNTIF(Data!AC470:AJ470,4)=8,"Remove","")</f>
        <v/>
      </c>
      <c r="BM470" s="2" t="str">
        <f>IF(Data!AL470&gt;0,Data!AL470-4,"")</f>
        <v/>
      </c>
      <c r="BN470" s="2" t="str">
        <f>IF(Data!AM470&gt;0,Data!AM470-4,"")</f>
        <v/>
      </c>
      <c r="BO470" s="2" t="str">
        <f>IF(Data!AN470&gt;0,Data!AN470-4,"")</f>
        <v/>
      </c>
      <c r="BP470" s="2" t="str">
        <f>IF(Data!AO470&gt;0,Data!AO470-4,"")</f>
        <v/>
      </c>
      <c r="BQ470" s="2" t="str">
        <f>IF(Data!AP470&gt;0,Data!AP470-4,"")</f>
        <v/>
      </c>
      <c r="BR470" s="2" t="str">
        <f>IF(Data!AQ470&gt;0,Data!AQ470-4,"")</f>
        <v/>
      </c>
      <c r="BS470" s="2" t="str">
        <f>IF(Data!AR470&gt;0,Data!AR470-4,"")</f>
        <v/>
      </c>
      <c r="BT470" s="2" t="str">
        <f>IF(Data!AS470&gt;0,Data!AS470-4,"")</f>
        <v/>
      </c>
      <c r="BV470" s="7" t="str">
        <f t="shared" si="155"/>
        <v/>
      </c>
      <c r="BW470" s="7" t="str">
        <f t="shared" si="165"/>
        <v/>
      </c>
      <c r="BX470" s="4" t="str">
        <f t="shared" si="156"/>
        <v/>
      </c>
      <c r="BZ470" s="4" t="str">
        <f>IF(MAX(COUNTIF(Data!AL470:AS470,1),COUNTIF(Data!AL470:AS470,2),COUNTIF(Data!AL470:AS470,3),COUNTIF(Data!AL470:AS470,4),COUNTIF(Data!AL470:AS470,5),COUNTIF(Data!AL470:AS470,6),COUNTIF(Data!AL470:AS470,7))&gt;0,MAX(COUNTIF(Data!AL470:AS470,1),COUNTIF(Data!AL470:AS470,2),COUNTIF(Data!AL470:AS470,3),COUNTIF(Data!AL470:AS470,4),COUNTIF(Data!AL470:AS470,5),COUNTIF(Data!AL470:AS470,6),COUNTIF(Data!AL470:AS470,7)),"")</f>
        <v/>
      </c>
      <c r="CA470" s="4" t="str">
        <f>IF(COUNTIF(Data!AL470:AS470,4)=8,"Remove","")</f>
        <v/>
      </c>
      <c r="CC470" s="2" t="str">
        <f>IF(Data!AU470&gt;0,Data!AU470-4,"")</f>
        <v/>
      </c>
      <c r="CD470" s="2" t="str">
        <f>IF(Data!AV470&gt;0,Data!AV470-4,"")</f>
        <v/>
      </c>
      <c r="CE470" s="2" t="str">
        <f>IF(Data!AW470&gt;0,Data!AW470-4,"")</f>
        <v/>
      </c>
      <c r="CF470" s="2" t="str">
        <f>IF(Data!AX470&gt;0,Data!AX470-4,"")</f>
        <v/>
      </c>
      <c r="CG470" s="2" t="str">
        <f>IF(Data!AY470&gt;0,Data!AY470-4,"")</f>
        <v/>
      </c>
      <c r="CH470" s="2" t="str">
        <f>IF(Data!AZ470&gt;0,Data!AZ470-4,"")</f>
        <v/>
      </c>
      <c r="CI470" s="2" t="str">
        <f>IF(Data!BA470&gt;0,Data!BA470-4,"")</f>
        <v/>
      </c>
      <c r="CJ470" s="2" t="str">
        <f>IF(Data!BB470&gt;0,Data!BB470-4,"")</f>
        <v/>
      </c>
      <c r="CL470" s="7" t="str">
        <f t="shared" si="157"/>
        <v/>
      </c>
      <c r="CM470" s="7" t="str">
        <f t="shared" si="166"/>
        <v/>
      </c>
      <c r="CN470" s="4" t="str">
        <f t="shared" si="158"/>
        <v/>
      </c>
      <c r="CP470" s="4" t="str">
        <f>IF(MAX(COUNTIF(Data!AU470:BB470,1),COUNTIF(Data!AU470:BB470,2),COUNTIF(Data!AU470:BB470,3),COUNTIF(Data!AU470:BB470,4),COUNTIF(Data!AU470:BB470,5),COUNTIF(Data!AU470:BB470,6),COUNTIF(Data!AU470:BB470,7))&gt;0,MAX(COUNTIF(Data!AU470:BB470,1),COUNTIF(Data!AU470:BB470,2),COUNTIF(Data!AU470:BB470,3),COUNTIF(Data!AU470:BB470,4),COUNTIF(Data!AU470:BB470,5),COUNTIF(Data!AU470:BB470,6),COUNTIF(Data!AU470:BB470,7)),"")</f>
        <v/>
      </c>
      <c r="CQ470" s="4" t="str">
        <f>IF(COUNTIF(Data!AU470:BB470,4)=8,"Remove","")</f>
        <v/>
      </c>
      <c r="CS470" s="2" t="str">
        <f>IF(Data!BD470&gt;0,Data!BD470-4,"")</f>
        <v/>
      </c>
      <c r="CT470" s="2" t="str">
        <f>IF(Data!BE470&gt;0,Data!BE470-4,"")</f>
        <v/>
      </c>
      <c r="CU470" s="2" t="str">
        <f>IF(Data!BF470&gt;0,Data!BF470-4,"")</f>
        <v/>
      </c>
      <c r="CV470" s="2" t="str">
        <f>IF(Data!BG470&gt;0,Data!BG470-4,"")</f>
        <v/>
      </c>
      <c r="CW470" s="2" t="str">
        <f>IF(Data!BH470&gt;0,Data!BH470-4,"")</f>
        <v/>
      </c>
      <c r="CX470" s="2" t="str">
        <f>IF(Data!BI470&gt;0,Data!BI470-4,"")</f>
        <v/>
      </c>
      <c r="CY470" s="2" t="str">
        <f>IF(Data!BJ470&gt;0,Data!BJ470-4,"")</f>
        <v/>
      </c>
      <c r="CZ470" s="2" t="str">
        <f>IF(Data!BK470&gt;0,Data!BK470-4,"")</f>
        <v/>
      </c>
      <c r="DB470" s="7" t="str">
        <f t="shared" si="159"/>
        <v/>
      </c>
      <c r="DC470" s="7" t="str">
        <f t="shared" si="167"/>
        <v/>
      </c>
      <c r="DD470" s="4" t="str">
        <f t="shared" si="160"/>
        <v/>
      </c>
      <c r="DF470" s="4" t="str">
        <f>IF(MAX(COUNTIF(Data!BD470:BK470,1),COUNTIF(Data!BD470:BK470,2),COUNTIF(Data!BD470:BK470,3),COUNTIF(Data!BD470:BK470,4),COUNTIF(Data!BD470:BK470,5),COUNTIF(Data!BD470:BK470,6),COUNTIF(Data!BD470:BK470,7))&gt;0,MAX(COUNTIF(Data!BD470:BK470,1),COUNTIF(Data!BD470:BK470,2),COUNTIF(Data!BD470:BK470,3),COUNTIF(Data!BD470:BK470,4),COUNTIF(Data!BD470:BK470,5),COUNTIF(Data!BD470:BK470,6),COUNTIF(Data!BD470:BK470,7)),"")</f>
        <v/>
      </c>
      <c r="DG470" s="4" t="str">
        <f>IF(COUNTIF(Data!BD470:BK470,4)=8,"Remove","")</f>
        <v/>
      </c>
    </row>
    <row r="471" spans="1:111" x14ac:dyDescent="0.25">
      <c r="A471" s="2" t="str">
        <f>IF(Data!B471&gt;0,Data!B471-4,"")</f>
        <v/>
      </c>
      <c r="B471" s="2" t="str">
        <f>IF(Data!C471&gt;0,Data!C471-4,"")</f>
        <v/>
      </c>
      <c r="C471" s="2" t="str">
        <f>IF(Data!D471&gt;0,Data!D471-4,"")</f>
        <v/>
      </c>
      <c r="D471" s="2" t="str">
        <f>IF(Data!E471&gt;0,Data!E471-4,"")</f>
        <v/>
      </c>
      <c r="E471" s="2" t="str">
        <f>IF(Data!F471&gt;0,Data!F471-4,"")</f>
        <v/>
      </c>
      <c r="F471" s="2" t="str">
        <f>IF(Data!G471&gt;0,Data!G471-4,"")</f>
        <v/>
      </c>
      <c r="G471" s="2" t="str">
        <f>IF(Data!H471&gt;0,Data!H471-4,"")</f>
        <v/>
      </c>
      <c r="H471" s="2" t="str">
        <f>IF(Data!I471&gt;0,Data!I471-4,"")</f>
        <v/>
      </c>
      <c r="J471" s="7" t="str">
        <f t="shared" si="147"/>
        <v/>
      </c>
      <c r="K471" s="7" t="str">
        <f t="shared" si="161"/>
        <v/>
      </c>
      <c r="L471" s="4" t="str">
        <f t="shared" si="148"/>
        <v/>
      </c>
      <c r="N471" s="4" t="str">
        <f>IF(MAX(COUNTIF(Data!B471:I471,1),COUNTIF(Data!B471:I471,2),COUNTIF(Data!B471:I471,3),COUNTIF(Data!B471:I471,4),COUNTIF(Data!B471:I471,5),COUNTIF(Data!B471:I471,6),COUNTIF(Data!B471:I471,7))&gt;0,MAX(COUNTIF(Data!B471:I471,1),COUNTIF(Data!B471:I471,2),COUNTIF(Data!B471:I471,3),COUNTIF(Data!B471:I471,4),COUNTIF(Data!B471:I471,5),COUNTIF(Data!B471:I471,6),COUNTIF(Data!B471:I471,7)),"")</f>
        <v/>
      </c>
      <c r="O471" s="4" t="str">
        <f>IF(COUNTIF(Data!B471:I471,4)=8,"Remove","")</f>
        <v/>
      </c>
      <c r="Q471" s="2" t="str">
        <f>IF(Data!K471&gt;0,Data!K471-4,"")</f>
        <v/>
      </c>
      <c r="R471" s="2" t="str">
        <f>IF(Data!L471&gt;0,Data!L471-4,"")</f>
        <v/>
      </c>
      <c r="S471" s="2" t="str">
        <f>IF(Data!M471&gt;0,Data!M471-4,"")</f>
        <v/>
      </c>
      <c r="T471" s="2" t="str">
        <f>IF(Data!N471&gt;0,Data!N471-4,"")</f>
        <v/>
      </c>
      <c r="U471" s="2" t="str">
        <f>IF(Data!O471&gt;0,Data!O471-4,"")</f>
        <v/>
      </c>
      <c r="V471" s="2" t="str">
        <f>IF(Data!P471&gt;0,Data!P471-4,"")</f>
        <v/>
      </c>
      <c r="W471" s="2" t="str">
        <f>IF(Data!Q471&gt;0,Data!Q471-4,"")</f>
        <v/>
      </c>
      <c r="X471" s="2" t="str">
        <f>IF(Data!R471&gt;0,Data!R471-4,"")</f>
        <v/>
      </c>
      <c r="Y471" s="59"/>
      <c r="Z471" s="7" t="str">
        <f t="shared" si="149"/>
        <v/>
      </c>
      <c r="AA471" s="7" t="str">
        <f t="shared" si="162"/>
        <v/>
      </c>
      <c r="AB471" s="4" t="str">
        <f t="shared" si="150"/>
        <v/>
      </c>
      <c r="AC471" s="59"/>
      <c r="AD471" s="4" t="str">
        <f>IF(MAX(COUNTIF(Data!K471:R471,1),COUNTIF(Data!K471:R471,2),COUNTIF(Data!K471:R471,3),COUNTIF(Data!K471:R471,4),COUNTIF(Data!K471:R471,5),COUNTIF(Data!K471:R471,6),COUNTIF(Data!K471:R471,7))&gt;0,MAX(COUNTIF(Data!K471:R471,1),COUNTIF(Data!K471:R471,2),COUNTIF(Data!K471:R471,3),COUNTIF(Data!K471:R471,4),COUNTIF(Data!K471:R471,5),COUNTIF(Data!K471:R471,6),COUNTIF(Data!K471:R471,7)),"")</f>
        <v/>
      </c>
      <c r="AE471" s="4" t="str">
        <f>IF(COUNTIF(Data!K471:R471,4)=8,"Remove","")</f>
        <v/>
      </c>
      <c r="AG471" s="2" t="str">
        <f>IF(Data!T471&gt;0,Data!T471-4,"")</f>
        <v/>
      </c>
      <c r="AH471" s="2" t="str">
        <f>IF(Data!U471&gt;0,Data!U471-4,"")</f>
        <v/>
      </c>
      <c r="AI471" s="2" t="str">
        <f>IF(Data!V471&gt;0,Data!V471-4,"")</f>
        <v/>
      </c>
      <c r="AJ471" s="2" t="str">
        <f>IF(Data!W471&gt;0,Data!W471-4,"")</f>
        <v/>
      </c>
      <c r="AK471" s="2" t="str">
        <f>IF(Data!X471&gt;0,Data!X471-4,"")</f>
        <v/>
      </c>
      <c r="AL471" s="2" t="str">
        <f>IF(Data!Y471&gt;0,Data!Y471-4,"")</f>
        <v/>
      </c>
      <c r="AM471" s="2" t="str">
        <f>IF(Data!Z471&gt;0,Data!Z471-4,"")</f>
        <v/>
      </c>
      <c r="AN471" s="2" t="str">
        <f>IF(Data!AA471&gt;0,Data!AA471-4,"")</f>
        <v/>
      </c>
      <c r="AP471" s="7" t="str">
        <f t="shared" si="151"/>
        <v/>
      </c>
      <c r="AQ471" s="7" t="str">
        <f t="shared" si="163"/>
        <v/>
      </c>
      <c r="AR471" s="4" t="str">
        <f t="shared" si="152"/>
        <v/>
      </c>
      <c r="AT471" s="4" t="str">
        <f>IF(MAX(COUNTIF(Data!T471:AA471,1),COUNTIF(Data!T471:AA471,2),COUNTIF(Data!T471:AA471,3),COUNTIF(Data!T471:AA471,4),COUNTIF(Data!T471:AA471,5),COUNTIF(Data!T471:AA471,6),COUNTIF(Data!T471:AA471,7))&gt;0,MAX(COUNTIF(Data!T471:AA471,1),COUNTIF(Data!T471:AA471,2),COUNTIF(Data!T471:AA471,3),COUNTIF(Data!T471:AA471,4),COUNTIF(Data!T471:AA471,5),COUNTIF(Data!T471:AA471,6),COUNTIF(Data!T471:AA471,7)),"")</f>
        <v/>
      </c>
      <c r="AU471" s="4" t="str">
        <f>IF(COUNTIF(Data!T471:AA471,4)=8,"Remove","")</f>
        <v/>
      </c>
      <c r="AW471" s="2" t="str">
        <f>IF(Data!AC471&gt;0,Data!AC471-4,"")</f>
        <v/>
      </c>
      <c r="AX471" s="2" t="str">
        <f>IF(Data!AD471&gt;0,Data!AD471-4,"")</f>
        <v/>
      </c>
      <c r="AY471" s="2" t="str">
        <f>IF(Data!AE471&gt;0,Data!AE471-4,"")</f>
        <v/>
      </c>
      <c r="AZ471" s="2" t="str">
        <f>IF(Data!AF471&gt;0,Data!AF471-4,"")</f>
        <v/>
      </c>
      <c r="BA471" s="2" t="str">
        <f>IF(Data!AG471&gt;0,Data!AG471-4,"")</f>
        <v/>
      </c>
      <c r="BB471" s="2" t="str">
        <f>IF(Data!AH471&gt;0,Data!AH471-4,"")</f>
        <v/>
      </c>
      <c r="BC471" s="2" t="str">
        <f>IF(Data!AI471&gt;0,Data!AI471-4,"")</f>
        <v/>
      </c>
      <c r="BD471" s="2" t="str">
        <f>IF(Data!AJ471&gt;0,Data!AJ471-4,"")</f>
        <v/>
      </c>
      <c r="BF471" s="7" t="str">
        <f t="shared" si="153"/>
        <v/>
      </c>
      <c r="BG471" s="7" t="str">
        <f t="shared" si="164"/>
        <v/>
      </c>
      <c r="BH471" s="4" t="str">
        <f t="shared" si="154"/>
        <v/>
      </c>
      <c r="BJ471" s="4" t="str">
        <f>IF(MAX(COUNTIF(Data!AC471:AJ471,1),COUNTIF(Data!AC471:AJ471,2),COUNTIF(Data!AC471:AJ471,3),COUNTIF(Data!AC471:AJ471,4),COUNTIF(Data!AC471:AJ471,5),COUNTIF(Data!AC471:AJ471,6),COUNTIF(Data!AC471:AJ471,7))&gt;0,MAX(COUNTIF(Data!AC471:AJ471,1),COUNTIF(Data!AC471:AJ471,2),COUNTIF(Data!AC471:AJ471,3),COUNTIF(Data!AC471:AJ471,4),COUNTIF(Data!AC471:AJ471,5),COUNTIF(Data!AC471:AJ471,6),COUNTIF(Data!AC471:AJ471,7)),"")</f>
        <v/>
      </c>
      <c r="BK471" s="4" t="str">
        <f>IF(COUNTIF(Data!AC471:AJ471,4)=8,"Remove","")</f>
        <v/>
      </c>
      <c r="BM471" s="2" t="str">
        <f>IF(Data!AL471&gt;0,Data!AL471-4,"")</f>
        <v/>
      </c>
      <c r="BN471" s="2" t="str">
        <f>IF(Data!AM471&gt;0,Data!AM471-4,"")</f>
        <v/>
      </c>
      <c r="BO471" s="2" t="str">
        <f>IF(Data!AN471&gt;0,Data!AN471-4,"")</f>
        <v/>
      </c>
      <c r="BP471" s="2" t="str">
        <f>IF(Data!AO471&gt;0,Data!AO471-4,"")</f>
        <v/>
      </c>
      <c r="BQ471" s="2" t="str">
        <f>IF(Data!AP471&gt;0,Data!AP471-4,"")</f>
        <v/>
      </c>
      <c r="BR471" s="2" t="str">
        <f>IF(Data!AQ471&gt;0,Data!AQ471-4,"")</f>
        <v/>
      </c>
      <c r="BS471" s="2" t="str">
        <f>IF(Data!AR471&gt;0,Data!AR471-4,"")</f>
        <v/>
      </c>
      <c r="BT471" s="2" t="str">
        <f>IF(Data!AS471&gt;0,Data!AS471-4,"")</f>
        <v/>
      </c>
      <c r="BV471" s="7" t="str">
        <f t="shared" si="155"/>
        <v/>
      </c>
      <c r="BW471" s="7" t="str">
        <f t="shared" si="165"/>
        <v/>
      </c>
      <c r="BX471" s="4" t="str">
        <f t="shared" si="156"/>
        <v/>
      </c>
      <c r="BZ471" s="4" t="str">
        <f>IF(MAX(COUNTIF(Data!AL471:AS471,1),COUNTIF(Data!AL471:AS471,2),COUNTIF(Data!AL471:AS471,3),COUNTIF(Data!AL471:AS471,4),COUNTIF(Data!AL471:AS471,5),COUNTIF(Data!AL471:AS471,6),COUNTIF(Data!AL471:AS471,7))&gt;0,MAX(COUNTIF(Data!AL471:AS471,1),COUNTIF(Data!AL471:AS471,2),COUNTIF(Data!AL471:AS471,3),COUNTIF(Data!AL471:AS471,4),COUNTIF(Data!AL471:AS471,5),COUNTIF(Data!AL471:AS471,6),COUNTIF(Data!AL471:AS471,7)),"")</f>
        <v/>
      </c>
      <c r="CA471" s="4" t="str">
        <f>IF(COUNTIF(Data!AL471:AS471,4)=8,"Remove","")</f>
        <v/>
      </c>
      <c r="CC471" s="2" t="str">
        <f>IF(Data!AU471&gt;0,Data!AU471-4,"")</f>
        <v/>
      </c>
      <c r="CD471" s="2" t="str">
        <f>IF(Data!AV471&gt;0,Data!AV471-4,"")</f>
        <v/>
      </c>
      <c r="CE471" s="2" t="str">
        <f>IF(Data!AW471&gt;0,Data!AW471-4,"")</f>
        <v/>
      </c>
      <c r="CF471" s="2" t="str">
        <f>IF(Data!AX471&gt;0,Data!AX471-4,"")</f>
        <v/>
      </c>
      <c r="CG471" s="2" t="str">
        <f>IF(Data!AY471&gt;0,Data!AY471-4,"")</f>
        <v/>
      </c>
      <c r="CH471" s="2" t="str">
        <f>IF(Data!AZ471&gt;0,Data!AZ471-4,"")</f>
        <v/>
      </c>
      <c r="CI471" s="2" t="str">
        <f>IF(Data!BA471&gt;0,Data!BA471-4,"")</f>
        <v/>
      </c>
      <c r="CJ471" s="2" t="str">
        <f>IF(Data!BB471&gt;0,Data!BB471-4,"")</f>
        <v/>
      </c>
      <c r="CL471" s="7" t="str">
        <f t="shared" si="157"/>
        <v/>
      </c>
      <c r="CM471" s="7" t="str">
        <f t="shared" si="166"/>
        <v/>
      </c>
      <c r="CN471" s="4" t="str">
        <f t="shared" si="158"/>
        <v/>
      </c>
      <c r="CP471" s="4" t="str">
        <f>IF(MAX(COUNTIF(Data!AU471:BB471,1),COUNTIF(Data!AU471:BB471,2),COUNTIF(Data!AU471:BB471,3),COUNTIF(Data!AU471:BB471,4),COUNTIF(Data!AU471:BB471,5),COUNTIF(Data!AU471:BB471,6),COUNTIF(Data!AU471:BB471,7))&gt;0,MAX(COUNTIF(Data!AU471:BB471,1),COUNTIF(Data!AU471:BB471,2),COUNTIF(Data!AU471:BB471,3),COUNTIF(Data!AU471:BB471,4),COUNTIF(Data!AU471:BB471,5),COUNTIF(Data!AU471:BB471,6),COUNTIF(Data!AU471:BB471,7)),"")</f>
        <v/>
      </c>
      <c r="CQ471" s="4" t="str">
        <f>IF(COUNTIF(Data!AU471:BB471,4)=8,"Remove","")</f>
        <v/>
      </c>
      <c r="CS471" s="2" t="str">
        <f>IF(Data!BD471&gt;0,Data!BD471-4,"")</f>
        <v/>
      </c>
      <c r="CT471" s="2" t="str">
        <f>IF(Data!BE471&gt;0,Data!BE471-4,"")</f>
        <v/>
      </c>
      <c r="CU471" s="2" t="str">
        <f>IF(Data!BF471&gt;0,Data!BF471-4,"")</f>
        <v/>
      </c>
      <c r="CV471" s="2" t="str">
        <f>IF(Data!BG471&gt;0,Data!BG471-4,"")</f>
        <v/>
      </c>
      <c r="CW471" s="2" t="str">
        <f>IF(Data!BH471&gt;0,Data!BH471-4,"")</f>
        <v/>
      </c>
      <c r="CX471" s="2" t="str">
        <f>IF(Data!BI471&gt;0,Data!BI471-4,"")</f>
        <v/>
      </c>
      <c r="CY471" s="2" t="str">
        <f>IF(Data!BJ471&gt;0,Data!BJ471-4,"")</f>
        <v/>
      </c>
      <c r="CZ471" s="2" t="str">
        <f>IF(Data!BK471&gt;0,Data!BK471-4,"")</f>
        <v/>
      </c>
      <c r="DB471" s="7" t="str">
        <f t="shared" si="159"/>
        <v/>
      </c>
      <c r="DC471" s="7" t="str">
        <f t="shared" si="167"/>
        <v/>
      </c>
      <c r="DD471" s="4" t="str">
        <f t="shared" si="160"/>
        <v/>
      </c>
      <c r="DF471" s="4" t="str">
        <f>IF(MAX(COUNTIF(Data!BD471:BK471,1),COUNTIF(Data!BD471:BK471,2),COUNTIF(Data!BD471:BK471,3),COUNTIF(Data!BD471:BK471,4),COUNTIF(Data!BD471:BK471,5),COUNTIF(Data!BD471:BK471,6),COUNTIF(Data!BD471:BK471,7))&gt;0,MAX(COUNTIF(Data!BD471:BK471,1),COUNTIF(Data!BD471:BK471,2),COUNTIF(Data!BD471:BK471,3),COUNTIF(Data!BD471:BK471,4),COUNTIF(Data!BD471:BK471,5),COUNTIF(Data!BD471:BK471,6),COUNTIF(Data!BD471:BK471,7)),"")</f>
        <v/>
      </c>
      <c r="DG471" s="4" t="str">
        <f>IF(COUNTIF(Data!BD471:BK471,4)=8,"Remove","")</f>
        <v/>
      </c>
    </row>
    <row r="472" spans="1:111" x14ac:dyDescent="0.25">
      <c r="A472" s="2" t="str">
        <f>IF(Data!B472&gt;0,Data!B472-4,"")</f>
        <v/>
      </c>
      <c r="B472" s="2" t="str">
        <f>IF(Data!C472&gt;0,Data!C472-4,"")</f>
        <v/>
      </c>
      <c r="C472" s="2" t="str">
        <f>IF(Data!D472&gt;0,Data!D472-4,"")</f>
        <v/>
      </c>
      <c r="D472" s="2" t="str">
        <f>IF(Data!E472&gt;0,Data!E472-4,"")</f>
        <v/>
      </c>
      <c r="E472" s="2" t="str">
        <f>IF(Data!F472&gt;0,Data!F472-4,"")</f>
        <v/>
      </c>
      <c r="F472" s="2" t="str">
        <f>IF(Data!G472&gt;0,Data!G472-4,"")</f>
        <v/>
      </c>
      <c r="G472" s="2" t="str">
        <f>IF(Data!H472&gt;0,Data!H472-4,"")</f>
        <v/>
      </c>
      <c r="H472" s="2" t="str">
        <f>IF(Data!I472&gt;0,Data!I472-4,"")</f>
        <v/>
      </c>
      <c r="J472" s="7" t="str">
        <f t="shared" si="147"/>
        <v/>
      </c>
      <c r="K472" s="7" t="str">
        <f t="shared" si="161"/>
        <v/>
      </c>
      <c r="L472" s="4" t="str">
        <f t="shared" si="148"/>
        <v/>
      </c>
      <c r="N472" s="4" t="str">
        <f>IF(MAX(COUNTIF(Data!B472:I472,1),COUNTIF(Data!B472:I472,2),COUNTIF(Data!B472:I472,3),COUNTIF(Data!B472:I472,4),COUNTIF(Data!B472:I472,5),COUNTIF(Data!B472:I472,6),COUNTIF(Data!B472:I472,7))&gt;0,MAX(COUNTIF(Data!B472:I472,1),COUNTIF(Data!B472:I472,2),COUNTIF(Data!B472:I472,3),COUNTIF(Data!B472:I472,4),COUNTIF(Data!B472:I472,5),COUNTIF(Data!B472:I472,6),COUNTIF(Data!B472:I472,7)),"")</f>
        <v/>
      </c>
      <c r="O472" s="4" t="str">
        <f>IF(COUNTIF(Data!B472:I472,4)=8,"Remove","")</f>
        <v/>
      </c>
      <c r="Q472" s="2" t="str">
        <f>IF(Data!K472&gt;0,Data!K472-4,"")</f>
        <v/>
      </c>
      <c r="R472" s="2" t="str">
        <f>IF(Data!L472&gt;0,Data!L472-4,"")</f>
        <v/>
      </c>
      <c r="S472" s="2" t="str">
        <f>IF(Data!M472&gt;0,Data!M472-4,"")</f>
        <v/>
      </c>
      <c r="T472" s="2" t="str">
        <f>IF(Data!N472&gt;0,Data!N472-4,"")</f>
        <v/>
      </c>
      <c r="U472" s="2" t="str">
        <f>IF(Data!O472&gt;0,Data!O472-4,"")</f>
        <v/>
      </c>
      <c r="V472" s="2" t="str">
        <f>IF(Data!P472&gt;0,Data!P472-4,"")</f>
        <v/>
      </c>
      <c r="W472" s="2" t="str">
        <f>IF(Data!Q472&gt;0,Data!Q472-4,"")</f>
        <v/>
      </c>
      <c r="X472" s="2" t="str">
        <f>IF(Data!R472&gt;0,Data!R472-4,"")</f>
        <v/>
      </c>
      <c r="Y472" s="59"/>
      <c r="Z472" s="7" t="str">
        <f t="shared" si="149"/>
        <v/>
      </c>
      <c r="AA472" s="7" t="str">
        <f t="shared" si="162"/>
        <v/>
      </c>
      <c r="AB472" s="4" t="str">
        <f t="shared" si="150"/>
        <v/>
      </c>
      <c r="AC472" s="59"/>
      <c r="AD472" s="4" t="str">
        <f>IF(MAX(COUNTIF(Data!K472:R472,1),COUNTIF(Data!K472:R472,2),COUNTIF(Data!K472:R472,3),COUNTIF(Data!K472:R472,4),COUNTIF(Data!K472:R472,5),COUNTIF(Data!K472:R472,6),COUNTIF(Data!K472:R472,7))&gt;0,MAX(COUNTIF(Data!K472:R472,1),COUNTIF(Data!K472:R472,2),COUNTIF(Data!K472:R472,3),COUNTIF(Data!K472:R472,4),COUNTIF(Data!K472:R472,5),COUNTIF(Data!K472:R472,6),COUNTIF(Data!K472:R472,7)),"")</f>
        <v/>
      </c>
      <c r="AE472" s="4" t="str">
        <f>IF(COUNTIF(Data!K472:R472,4)=8,"Remove","")</f>
        <v/>
      </c>
      <c r="AG472" s="2" t="str">
        <f>IF(Data!T472&gt;0,Data!T472-4,"")</f>
        <v/>
      </c>
      <c r="AH472" s="2" t="str">
        <f>IF(Data!U472&gt;0,Data!U472-4,"")</f>
        <v/>
      </c>
      <c r="AI472" s="2" t="str">
        <f>IF(Data!V472&gt;0,Data!V472-4,"")</f>
        <v/>
      </c>
      <c r="AJ472" s="2" t="str">
        <f>IF(Data!W472&gt;0,Data!W472-4,"")</f>
        <v/>
      </c>
      <c r="AK472" s="2" t="str">
        <f>IF(Data!X472&gt;0,Data!X472-4,"")</f>
        <v/>
      </c>
      <c r="AL472" s="2" t="str">
        <f>IF(Data!Y472&gt;0,Data!Y472-4,"")</f>
        <v/>
      </c>
      <c r="AM472" s="2" t="str">
        <f>IF(Data!Z472&gt;0,Data!Z472-4,"")</f>
        <v/>
      </c>
      <c r="AN472" s="2" t="str">
        <f>IF(Data!AA472&gt;0,Data!AA472-4,"")</f>
        <v/>
      </c>
      <c r="AP472" s="7" t="str">
        <f t="shared" si="151"/>
        <v/>
      </c>
      <c r="AQ472" s="7" t="str">
        <f t="shared" si="163"/>
        <v/>
      </c>
      <c r="AR472" s="4" t="str">
        <f t="shared" si="152"/>
        <v/>
      </c>
      <c r="AT472" s="4" t="str">
        <f>IF(MAX(COUNTIF(Data!T472:AA472,1),COUNTIF(Data!T472:AA472,2),COUNTIF(Data!T472:AA472,3),COUNTIF(Data!T472:AA472,4),COUNTIF(Data!T472:AA472,5),COUNTIF(Data!T472:AA472,6),COUNTIF(Data!T472:AA472,7))&gt;0,MAX(COUNTIF(Data!T472:AA472,1),COUNTIF(Data!T472:AA472,2),COUNTIF(Data!T472:AA472,3),COUNTIF(Data!T472:AA472,4),COUNTIF(Data!T472:AA472,5),COUNTIF(Data!T472:AA472,6),COUNTIF(Data!T472:AA472,7)),"")</f>
        <v/>
      </c>
      <c r="AU472" s="4" t="str">
        <f>IF(COUNTIF(Data!T472:AA472,4)=8,"Remove","")</f>
        <v/>
      </c>
      <c r="AW472" s="2" t="str">
        <f>IF(Data!AC472&gt;0,Data!AC472-4,"")</f>
        <v/>
      </c>
      <c r="AX472" s="2" t="str">
        <f>IF(Data!AD472&gt;0,Data!AD472-4,"")</f>
        <v/>
      </c>
      <c r="AY472" s="2" t="str">
        <f>IF(Data!AE472&gt;0,Data!AE472-4,"")</f>
        <v/>
      </c>
      <c r="AZ472" s="2" t="str">
        <f>IF(Data!AF472&gt;0,Data!AF472-4,"")</f>
        <v/>
      </c>
      <c r="BA472" s="2" t="str">
        <f>IF(Data!AG472&gt;0,Data!AG472-4,"")</f>
        <v/>
      </c>
      <c r="BB472" s="2" t="str">
        <f>IF(Data!AH472&gt;0,Data!AH472-4,"")</f>
        <v/>
      </c>
      <c r="BC472" s="2" t="str">
        <f>IF(Data!AI472&gt;0,Data!AI472-4,"")</f>
        <v/>
      </c>
      <c r="BD472" s="2" t="str">
        <f>IF(Data!AJ472&gt;0,Data!AJ472-4,"")</f>
        <v/>
      </c>
      <c r="BF472" s="7" t="str">
        <f t="shared" si="153"/>
        <v/>
      </c>
      <c r="BG472" s="7" t="str">
        <f t="shared" si="164"/>
        <v/>
      </c>
      <c r="BH472" s="4" t="str">
        <f t="shared" si="154"/>
        <v/>
      </c>
      <c r="BJ472" s="4" t="str">
        <f>IF(MAX(COUNTIF(Data!AC472:AJ472,1),COUNTIF(Data!AC472:AJ472,2),COUNTIF(Data!AC472:AJ472,3),COUNTIF(Data!AC472:AJ472,4),COUNTIF(Data!AC472:AJ472,5),COUNTIF(Data!AC472:AJ472,6),COUNTIF(Data!AC472:AJ472,7))&gt;0,MAX(COUNTIF(Data!AC472:AJ472,1),COUNTIF(Data!AC472:AJ472,2),COUNTIF(Data!AC472:AJ472,3),COUNTIF(Data!AC472:AJ472,4),COUNTIF(Data!AC472:AJ472,5),COUNTIF(Data!AC472:AJ472,6),COUNTIF(Data!AC472:AJ472,7)),"")</f>
        <v/>
      </c>
      <c r="BK472" s="4" t="str">
        <f>IF(COUNTIF(Data!AC472:AJ472,4)=8,"Remove","")</f>
        <v/>
      </c>
      <c r="BM472" s="2" t="str">
        <f>IF(Data!AL472&gt;0,Data!AL472-4,"")</f>
        <v/>
      </c>
      <c r="BN472" s="2" t="str">
        <f>IF(Data!AM472&gt;0,Data!AM472-4,"")</f>
        <v/>
      </c>
      <c r="BO472" s="2" t="str">
        <f>IF(Data!AN472&gt;0,Data!AN472-4,"")</f>
        <v/>
      </c>
      <c r="BP472" s="2" t="str">
        <f>IF(Data!AO472&gt;0,Data!AO472-4,"")</f>
        <v/>
      </c>
      <c r="BQ472" s="2" t="str">
        <f>IF(Data!AP472&gt;0,Data!AP472-4,"")</f>
        <v/>
      </c>
      <c r="BR472" s="2" t="str">
        <f>IF(Data!AQ472&gt;0,Data!AQ472-4,"")</f>
        <v/>
      </c>
      <c r="BS472" s="2" t="str">
        <f>IF(Data!AR472&gt;0,Data!AR472-4,"")</f>
        <v/>
      </c>
      <c r="BT472" s="2" t="str">
        <f>IF(Data!AS472&gt;0,Data!AS472-4,"")</f>
        <v/>
      </c>
      <c r="BV472" s="7" t="str">
        <f t="shared" si="155"/>
        <v/>
      </c>
      <c r="BW472" s="7" t="str">
        <f t="shared" si="165"/>
        <v/>
      </c>
      <c r="BX472" s="4" t="str">
        <f t="shared" si="156"/>
        <v/>
      </c>
      <c r="BZ472" s="4" t="str">
        <f>IF(MAX(COUNTIF(Data!AL472:AS472,1),COUNTIF(Data!AL472:AS472,2),COUNTIF(Data!AL472:AS472,3),COUNTIF(Data!AL472:AS472,4),COUNTIF(Data!AL472:AS472,5),COUNTIF(Data!AL472:AS472,6),COUNTIF(Data!AL472:AS472,7))&gt;0,MAX(COUNTIF(Data!AL472:AS472,1),COUNTIF(Data!AL472:AS472,2),COUNTIF(Data!AL472:AS472,3),COUNTIF(Data!AL472:AS472,4),COUNTIF(Data!AL472:AS472,5),COUNTIF(Data!AL472:AS472,6),COUNTIF(Data!AL472:AS472,7)),"")</f>
        <v/>
      </c>
      <c r="CA472" s="4" t="str">
        <f>IF(COUNTIF(Data!AL472:AS472,4)=8,"Remove","")</f>
        <v/>
      </c>
      <c r="CC472" s="2" t="str">
        <f>IF(Data!AU472&gt;0,Data!AU472-4,"")</f>
        <v/>
      </c>
      <c r="CD472" s="2" t="str">
        <f>IF(Data!AV472&gt;0,Data!AV472-4,"")</f>
        <v/>
      </c>
      <c r="CE472" s="2" t="str">
        <f>IF(Data!AW472&gt;0,Data!AW472-4,"")</f>
        <v/>
      </c>
      <c r="CF472" s="2" t="str">
        <f>IF(Data!AX472&gt;0,Data!AX472-4,"")</f>
        <v/>
      </c>
      <c r="CG472" s="2" t="str">
        <f>IF(Data!AY472&gt;0,Data!AY472-4,"")</f>
        <v/>
      </c>
      <c r="CH472" s="2" t="str">
        <f>IF(Data!AZ472&gt;0,Data!AZ472-4,"")</f>
        <v/>
      </c>
      <c r="CI472" s="2" t="str">
        <f>IF(Data!BA472&gt;0,Data!BA472-4,"")</f>
        <v/>
      </c>
      <c r="CJ472" s="2" t="str">
        <f>IF(Data!BB472&gt;0,Data!BB472-4,"")</f>
        <v/>
      </c>
      <c r="CL472" s="7" t="str">
        <f t="shared" si="157"/>
        <v/>
      </c>
      <c r="CM472" s="7" t="str">
        <f t="shared" si="166"/>
        <v/>
      </c>
      <c r="CN472" s="4" t="str">
        <f t="shared" si="158"/>
        <v/>
      </c>
      <c r="CP472" s="4" t="str">
        <f>IF(MAX(COUNTIF(Data!AU472:BB472,1),COUNTIF(Data!AU472:BB472,2),COUNTIF(Data!AU472:BB472,3),COUNTIF(Data!AU472:BB472,4),COUNTIF(Data!AU472:BB472,5),COUNTIF(Data!AU472:BB472,6),COUNTIF(Data!AU472:BB472,7))&gt;0,MAX(COUNTIF(Data!AU472:BB472,1),COUNTIF(Data!AU472:BB472,2),COUNTIF(Data!AU472:BB472,3),COUNTIF(Data!AU472:BB472,4),COUNTIF(Data!AU472:BB472,5),COUNTIF(Data!AU472:BB472,6),COUNTIF(Data!AU472:BB472,7)),"")</f>
        <v/>
      </c>
      <c r="CQ472" s="4" t="str">
        <f>IF(COUNTIF(Data!AU472:BB472,4)=8,"Remove","")</f>
        <v/>
      </c>
      <c r="CS472" s="2" t="str">
        <f>IF(Data!BD472&gt;0,Data!BD472-4,"")</f>
        <v/>
      </c>
      <c r="CT472" s="2" t="str">
        <f>IF(Data!BE472&gt;0,Data!BE472-4,"")</f>
        <v/>
      </c>
      <c r="CU472" s="2" t="str">
        <f>IF(Data!BF472&gt;0,Data!BF472-4,"")</f>
        <v/>
      </c>
      <c r="CV472" s="2" t="str">
        <f>IF(Data!BG472&gt;0,Data!BG472-4,"")</f>
        <v/>
      </c>
      <c r="CW472" s="2" t="str">
        <f>IF(Data!BH472&gt;0,Data!BH472-4,"")</f>
        <v/>
      </c>
      <c r="CX472" s="2" t="str">
        <f>IF(Data!BI472&gt;0,Data!BI472-4,"")</f>
        <v/>
      </c>
      <c r="CY472" s="2" t="str">
        <f>IF(Data!BJ472&gt;0,Data!BJ472-4,"")</f>
        <v/>
      </c>
      <c r="CZ472" s="2" t="str">
        <f>IF(Data!BK472&gt;0,Data!BK472-4,"")</f>
        <v/>
      </c>
      <c r="DB472" s="7" t="str">
        <f t="shared" si="159"/>
        <v/>
      </c>
      <c r="DC472" s="7" t="str">
        <f t="shared" si="167"/>
        <v/>
      </c>
      <c r="DD472" s="4" t="str">
        <f t="shared" si="160"/>
        <v/>
      </c>
      <c r="DF472" s="4" t="str">
        <f>IF(MAX(COUNTIF(Data!BD472:BK472,1),COUNTIF(Data!BD472:BK472,2),COUNTIF(Data!BD472:BK472,3),COUNTIF(Data!BD472:BK472,4),COUNTIF(Data!BD472:BK472,5),COUNTIF(Data!BD472:BK472,6),COUNTIF(Data!BD472:BK472,7))&gt;0,MAX(COUNTIF(Data!BD472:BK472,1),COUNTIF(Data!BD472:BK472,2),COUNTIF(Data!BD472:BK472,3),COUNTIF(Data!BD472:BK472,4),COUNTIF(Data!BD472:BK472,5),COUNTIF(Data!BD472:BK472,6),COUNTIF(Data!BD472:BK472,7)),"")</f>
        <v/>
      </c>
      <c r="DG472" s="4" t="str">
        <f>IF(COUNTIF(Data!BD472:BK472,4)=8,"Remove","")</f>
        <v/>
      </c>
    </row>
    <row r="473" spans="1:111" x14ac:dyDescent="0.25">
      <c r="A473" s="2" t="str">
        <f>IF(Data!B473&gt;0,Data!B473-4,"")</f>
        <v/>
      </c>
      <c r="B473" s="2" t="str">
        <f>IF(Data!C473&gt;0,Data!C473-4,"")</f>
        <v/>
      </c>
      <c r="C473" s="2" t="str">
        <f>IF(Data!D473&gt;0,Data!D473-4,"")</f>
        <v/>
      </c>
      <c r="D473" s="2" t="str">
        <f>IF(Data!E473&gt;0,Data!E473-4,"")</f>
        <v/>
      </c>
      <c r="E473" s="2" t="str">
        <f>IF(Data!F473&gt;0,Data!F473-4,"")</f>
        <v/>
      </c>
      <c r="F473" s="2" t="str">
        <f>IF(Data!G473&gt;0,Data!G473-4,"")</f>
        <v/>
      </c>
      <c r="G473" s="2" t="str">
        <f>IF(Data!H473&gt;0,Data!H473-4,"")</f>
        <v/>
      </c>
      <c r="H473" s="2" t="str">
        <f>IF(Data!I473&gt;0,Data!I473-4,"")</f>
        <v/>
      </c>
      <c r="J473" s="7" t="str">
        <f t="shared" si="147"/>
        <v/>
      </c>
      <c r="K473" s="7" t="str">
        <f t="shared" si="161"/>
        <v/>
      </c>
      <c r="L473" s="4" t="str">
        <f t="shared" si="148"/>
        <v/>
      </c>
      <c r="N473" s="4" t="str">
        <f>IF(MAX(COUNTIF(Data!B473:I473,1),COUNTIF(Data!B473:I473,2),COUNTIF(Data!B473:I473,3),COUNTIF(Data!B473:I473,4),COUNTIF(Data!B473:I473,5),COUNTIF(Data!B473:I473,6),COUNTIF(Data!B473:I473,7))&gt;0,MAX(COUNTIF(Data!B473:I473,1),COUNTIF(Data!B473:I473,2),COUNTIF(Data!B473:I473,3),COUNTIF(Data!B473:I473,4),COUNTIF(Data!B473:I473,5),COUNTIF(Data!B473:I473,6),COUNTIF(Data!B473:I473,7)),"")</f>
        <v/>
      </c>
      <c r="O473" s="4" t="str">
        <f>IF(COUNTIF(Data!B473:I473,4)=8,"Remove","")</f>
        <v/>
      </c>
      <c r="Q473" s="2" t="str">
        <f>IF(Data!K473&gt;0,Data!K473-4,"")</f>
        <v/>
      </c>
      <c r="R473" s="2" t="str">
        <f>IF(Data!L473&gt;0,Data!L473-4,"")</f>
        <v/>
      </c>
      <c r="S473" s="2" t="str">
        <f>IF(Data!M473&gt;0,Data!M473-4,"")</f>
        <v/>
      </c>
      <c r="T473" s="2" t="str">
        <f>IF(Data!N473&gt;0,Data!N473-4,"")</f>
        <v/>
      </c>
      <c r="U473" s="2" t="str">
        <f>IF(Data!O473&gt;0,Data!O473-4,"")</f>
        <v/>
      </c>
      <c r="V473" s="2" t="str">
        <f>IF(Data!P473&gt;0,Data!P473-4,"")</f>
        <v/>
      </c>
      <c r="W473" s="2" t="str">
        <f>IF(Data!Q473&gt;0,Data!Q473-4,"")</f>
        <v/>
      </c>
      <c r="X473" s="2" t="str">
        <f>IF(Data!R473&gt;0,Data!R473-4,"")</f>
        <v/>
      </c>
      <c r="Y473" s="59"/>
      <c r="Z473" s="7" t="str">
        <f t="shared" si="149"/>
        <v/>
      </c>
      <c r="AA473" s="7" t="str">
        <f t="shared" si="162"/>
        <v/>
      </c>
      <c r="AB473" s="4" t="str">
        <f t="shared" si="150"/>
        <v/>
      </c>
      <c r="AC473" s="59"/>
      <c r="AD473" s="4" t="str">
        <f>IF(MAX(COUNTIF(Data!K473:R473,1),COUNTIF(Data!K473:R473,2),COUNTIF(Data!K473:R473,3),COUNTIF(Data!K473:R473,4),COUNTIF(Data!K473:R473,5),COUNTIF(Data!K473:R473,6),COUNTIF(Data!K473:R473,7))&gt;0,MAX(COUNTIF(Data!K473:R473,1),COUNTIF(Data!K473:R473,2),COUNTIF(Data!K473:R473,3),COUNTIF(Data!K473:R473,4),COUNTIF(Data!K473:R473,5),COUNTIF(Data!K473:R473,6),COUNTIF(Data!K473:R473,7)),"")</f>
        <v/>
      </c>
      <c r="AE473" s="4" t="str">
        <f>IF(COUNTIF(Data!K473:R473,4)=8,"Remove","")</f>
        <v/>
      </c>
      <c r="AG473" s="2" t="str">
        <f>IF(Data!T473&gt;0,Data!T473-4,"")</f>
        <v/>
      </c>
      <c r="AH473" s="2" t="str">
        <f>IF(Data!U473&gt;0,Data!U473-4,"")</f>
        <v/>
      </c>
      <c r="AI473" s="2" t="str">
        <f>IF(Data!V473&gt;0,Data!V473-4,"")</f>
        <v/>
      </c>
      <c r="AJ473" s="2" t="str">
        <f>IF(Data!W473&gt;0,Data!W473-4,"")</f>
        <v/>
      </c>
      <c r="AK473" s="2" t="str">
        <f>IF(Data!X473&gt;0,Data!X473-4,"")</f>
        <v/>
      </c>
      <c r="AL473" s="2" t="str">
        <f>IF(Data!Y473&gt;0,Data!Y473-4,"")</f>
        <v/>
      </c>
      <c r="AM473" s="2" t="str">
        <f>IF(Data!Z473&gt;0,Data!Z473-4,"")</f>
        <v/>
      </c>
      <c r="AN473" s="2" t="str">
        <f>IF(Data!AA473&gt;0,Data!AA473-4,"")</f>
        <v/>
      </c>
      <c r="AP473" s="7" t="str">
        <f t="shared" si="151"/>
        <v/>
      </c>
      <c r="AQ473" s="7" t="str">
        <f t="shared" si="163"/>
        <v/>
      </c>
      <c r="AR473" s="4" t="str">
        <f t="shared" si="152"/>
        <v/>
      </c>
      <c r="AT473" s="4" t="str">
        <f>IF(MAX(COUNTIF(Data!T473:AA473,1),COUNTIF(Data!T473:AA473,2),COUNTIF(Data!T473:AA473,3),COUNTIF(Data!T473:AA473,4),COUNTIF(Data!T473:AA473,5),COUNTIF(Data!T473:AA473,6),COUNTIF(Data!T473:AA473,7))&gt;0,MAX(COUNTIF(Data!T473:AA473,1),COUNTIF(Data!T473:AA473,2),COUNTIF(Data!T473:AA473,3),COUNTIF(Data!T473:AA473,4),COUNTIF(Data!T473:AA473,5),COUNTIF(Data!T473:AA473,6),COUNTIF(Data!T473:AA473,7)),"")</f>
        <v/>
      </c>
      <c r="AU473" s="4" t="str">
        <f>IF(COUNTIF(Data!T473:AA473,4)=8,"Remove","")</f>
        <v/>
      </c>
      <c r="AW473" s="2" t="str">
        <f>IF(Data!AC473&gt;0,Data!AC473-4,"")</f>
        <v/>
      </c>
      <c r="AX473" s="2" t="str">
        <f>IF(Data!AD473&gt;0,Data!AD473-4,"")</f>
        <v/>
      </c>
      <c r="AY473" s="2" t="str">
        <f>IF(Data!AE473&gt;0,Data!AE473-4,"")</f>
        <v/>
      </c>
      <c r="AZ473" s="2" t="str">
        <f>IF(Data!AF473&gt;0,Data!AF473-4,"")</f>
        <v/>
      </c>
      <c r="BA473" s="2" t="str">
        <f>IF(Data!AG473&gt;0,Data!AG473-4,"")</f>
        <v/>
      </c>
      <c r="BB473" s="2" t="str">
        <f>IF(Data!AH473&gt;0,Data!AH473-4,"")</f>
        <v/>
      </c>
      <c r="BC473" s="2" t="str">
        <f>IF(Data!AI473&gt;0,Data!AI473-4,"")</f>
        <v/>
      </c>
      <c r="BD473" s="2" t="str">
        <f>IF(Data!AJ473&gt;0,Data!AJ473-4,"")</f>
        <v/>
      </c>
      <c r="BF473" s="7" t="str">
        <f t="shared" si="153"/>
        <v/>
      </c>
      <c r="BG473" s="7" t="str">
        <f t="shared" si="164"/>
        <v/>
      </c>
      <c r="BH473" s="4" t="str">
        <f t="shared" si="154"/>
        <v/>
      </c>
      <c r="BJ473" s="4" t="str">
        <f>IF(MAX(COUNTIF(Data!AC473:AJ473,1),COUNTIF(Data!AC473:AJ473,2),COUNTIF(Data!AC473:AJ473,3),COUNTIF(Data!AC473:AJ473,4),COUNTIF(Data!AC473:AJ473,5),COUNTIF(Data!AC473:AJ473,6),COUNTIF(Data!AC473:AJ473,7))&gt;0,MAX(COUNTIF(Data!AC473:AJ473,1),COUNTIF(Data!AC473:AJ473,2),COUNTIF(Data!AC473:AJ473,3),COUNTIF(Data!AC473:AJ473,4),COUNTIF(Data!AC473:AJ473,5),COUNTIF(Data!AC473:AJ473,6),COUNTIF(Data!AC473:AJ473,7)),"")</f>
        <v/>
      </c>
      <c r="BK473" s="4" t="str">
        <f>IF(COUNTIF(Data!AC473:AJ473,4)=8,"Remove","")</f>
        <v/>
      </c>
      <c r="BM473" s="2" t="str">
        <f>IF(Data!AL473&gt;0,Data!AL473-4,"")</f>
        <v/>
      </c>
      <c r="BN473" s="2" t="str">
        <f>IF(Data!AM473&gt;0,Data!AM473-4,"")</f>
        <v/>
      </c>
      <c r="BO473" s="2" t="str">
        <f>IF(Data!AN473&gt;0,Data!AN473-4,"")</f>
        <v/>
      </c>
      <c r="BP473" s="2" t="str">
        <f>IF(Data!AO473&gt;0,Data!AO473-4,"")</f>
        <v/>
      </c>
      <c r="BQ473" s="2" t="str">
        <f>IF(Data!AP473&gt;0,Data!AP473-4,"")</f>
        <v/>
      </c>
      <c r="BR473" s="2" t="str">
        <f>IF(Data!AQ473&gt;0,Data!AQ473-4,"")</f>
        <v/>
      </c>
      <c r="BS473" s="2" t="str">
        <f>IF(Data!AR473&gt;0,Data!AR473-4,"")</f>
        <v/>
      </c>
      <c r="BT473" s="2" t="str">
        <f>IF(Data!AS473&gt;0,Data!AS473-4,"")</f>
        <v/>
      </c>
      <c r="BV473" s="7" t="str">
        <f t="shared" si="155"/>
        <v/>
      </c>
      <c r="BW473" s="7" t="str">
        <f t="shared" si="165"/>
        <v/>
      </c>
      <c r="BX473" s="4" t="str">
        <f t="shared" si="156"/>
        <v/>
      </c>
      <c r="BZ473" s="4" t="str">
        <f>IF(MAX(COUNTIF(Data!AL473:AS473,1),COUNTIF(Data!AL473:AS473,2),COUNTIF(Data!AL473:AS473,3),COUNTIF(Data!AL473:AS473,4),COUNTIF(Data!AL473:AS473,5),COUNTIF(Data!AL473:AS473,6),COUNTIF(Data!AL473:AS473,7))&gt;0,MAX(COUNTIF(Data!AL473:AS473,1),COUNTIF(Data!AL473:AS473,2),COUNTIF(Data!AL473:AS473,3),COUNTIF(Data!AL473:AS473,4),COUNTIF(Data!AL473:AS473,5),COUNTIF(Data!AL473:AS473,6),COUNTIF(Data!AL473:AS473,7)),"")</f>
        <v/>
      </c>
      <c r="CA473" s="4" t="str">
        <f>IF(COUNTIF(Data!AL473:AS473,4)=8,"Remove","")</f>
        <v/>
      </c>
      <c r="CC473" s="2" t="str">
        <f>IF(Data!AU473&gt;0,Data!AU473-4,"")</f>
        <v/>
      </c>
      <c r="CD473" s="2" t="str">
        <f>IF(Data!AV473&gt;0,Data!AV473-4,"")</f>
        <v/>
      </c>
      <c r="CE473" s="2" t="str">
        <f>IF(Data!AW473&gt;0,Data!AW473-4,"")</f>
        <v/>
      </c>
      <c r="CF473" s="2" t="str">
        <f>IF(Data!AX473&gt;0,Data!AX473-4,"")</f>
        <v/>
      </c>
      <c r="CG473" s="2" t="str">
        <f>IF(Data!AY473&gt;0,Data!AY473-4,"")</f>
        <v/>
      </c>
      <c r="CH473" s="2" t="str">
        <f>IF(Data!AZ473&gt;0,Data!AZ473-4,"")</f>
        <v/>
      </c>
      <c r="CI473" s="2" t="str">
        <f>IF(Data!BA473&gt;0,Data!BA473-4,"")</f>
        <v/>
      </c>
      <c r="CJ473" s="2" t="str">
        <f>IF(Data!BB473&gt;0,Data!BB473-4,"")</f>
        <v/>
      </c>
      <c r="CL473" s="7" t="str">
        <f t="shared" si="157"/>
        <v/>
      </c>
      <c r="CM473" s="7" t="str">
        <f t="shared" si="166"/>
        <v/>
      </c>
      <c r="CN473" s="4" t="str">
        <f t="shared" si="158"/>
        <v/>
      </c>
      <c r="CP473" s="4" t="str">
        <f>IF(MAX(COUNTIF(Data!AU473:BB473,1),COUNTIF(Data!AU473:BB473,2),COUNTIF(Data!AU473:BB473,3),COUNTIF(Data!AU473:BB473,4),COUNTIF(Data!AU473:BB473,5),COUNTIF(Data!AU473:BB473,6),COUNTIF(Data!AU473:BB473,7))&gt;0,MAX(COUNTIF(Data!AU473:BB473,1),COUNTIF(Data!AU473:BB473,2),COUNTIF(Data!AU473:BB473,3),COUNTIF(Data!AU473:BB473,4),COUNTIF(Data!AU473:BB473,5),COUNTIF(Data!AU473:BB473,6),COUNTIF(Data!AU473:BB473,7)),"")</f>
        <v/>
      </c>
      <c r="CQ473" s="4" t="str">
        <f>IF(COUNTIF(Data!AU473:BB473,4)=8,"Remove","")</f>
        <v/>
      </c>
      <c r="CS473" s="2" t="str">
        <f>IF(Data!BD473&gt;0,Data!BD473-4,"")</f>
        <v/>
      </c>
      <c r="CT473" s="2" t="str">
        <f>IF(Data!BE473&gt;0,Data!BE473-4,"")</f>
        <v/>
      </c>
      <c r="CU473" s="2" t="str">
        <f>IF(Data!BF473&gt;0,Data!BF473-4,"")</f>
        <v/>
      </c>
      <c r="CV473" s="2" t="str">
        <f>IF(Data!BG473&gt;0,Data!BG473-4,"")</f>
        <v/>
      </c>
      <c r="CW473" s="2" t="str">
        <f>IF(Data!BH473&gt;0,Data!BH473-4,"")</f>
        <v/>
      </c>
      <c r="CX473" s="2" t="str">
        <f>IF(Data!BI473&gt;0,Data!BI473-4,"")</f>
        <v/>
      </c>
      <c r="CY473" s="2" t="str">
        <f>IF(Data!BJ473&gt;0,Data!BJ473-4,"")</f>
        <v/>
      </c>
      <c r="CZ473" s="2" t="str">
        <f>IF(Data!BK473&gt;0,Data!BK473-4,"")</f>
        <v/>
      </c>
      <c r="DB473" s="7" t="str">
        <f t="shared" si="159"/>
        <v/>
      </c>
      <c r="DC473" s="7" t="str">
        <f t="shared" si="167"/>
        <v/>
      </c>
      <c r="DD473" s="4" t="str">
        <f t="shared" si="160"/>
        <v/>
      </c>
      <c r="DF473" s="4" t="str">
        <f>IF(MAX(COUNTIF(Data!BD473:BK473,1),COUNTIF(Data!BD473:BK473,2),COUNTIF(Data!BD473:BK473,3),COUNTIF(Data!BD473:BK473,4),COUNTIF(Data!BD473:BK473,5),COUNTIF(Data!BD473:BK473,6),COUNTIF(Data!BD473:BK473,7))&gt;0,MAX(COUNTIF(Data!BD473:BK473,1),COUNTIF(Data!BD473:BK473,2),COUNTIF(Data!BD473:BK473,3),COUNTIF(Data!BD473:BK473,4),COUNTIF(Data!BD473:BK473,5),COUNTIF(Data!BD473:BK473,6),COUNTIF(Data!BD473:BK473,7)),"")</f>
        <v/>
      </c>
      <c r="DG473" s="4" t="str">
        <f>IF(COUNTIF(Data!BD473:BK473,4)=8,"Remove","")</f>
        <v/>
      </c>
    </row>
    <row r="474" spans="1:111" x14ac:dyDescent="0.25">
      <c r="A474" s="2" t="str">
        <f>IF(Data!B474&gt;0,Data!B474-4,"")</f>
        <v/>
      </c>
      <c r="B474" s="2" t="str">
        <f>IF(Data!C474&gt;0,Data!C474-4,"")</f>
        <v/>
      </c>
      <c r="C474" s="2" t="str">
        <f>IF(Data!D474&gt;0,Data!D474-4,"")</f>
        <v/>
      </c>
      <c r="D474" s="2" t="str">
        <f>IF(Data!E474&gt;0,Data!E474-4,"")</f>
        <v/>
      </c>
      <c r="E474" s="2" t="str">
        <f>IF(Data!F474&gt;0,Data!F474-4,"")</f>
        <v/>
      </c>
      <c r="F474" s="2" t="str">
        <f>IF(Data!G474&gt;0,Data!G474-4,"")</f>
        <v/>
      </c>
      <c r="G474" s="2" t="str">
        <f>IF(Data!H474&gt;0,Data!H474-4,"")</f>
        <v/>
      </c>
      <c r="H474" s="2" t="str">
        <f>IF(Data!I474&gt;0,Data!I474-4,"")</f>
        <v/>
      </c>
      <c r="J474" s="7" t="str">
        <f t="shared" si="147"/>
        <v/>
      </c>
      <c r="K474" s="7" t="str">
        <f t="shared" si="161"/>
        <v/>
      </c>
      <c r="L474" s="4" t="str">
        <f t="shared" si="148"/>
        <v/>
      </c>
      <c r="N474" s="4" t="str">
        <f>IF(MAX(COUNTIF(Data!B474:I474,1),COUNTIF(Data!B474:I474,2),COUNTIF(Data!B474:I474,3),COUNTIF(Data!B474:I474,4),COUNTIF(Data!B474:I474,5),COUNTIF(Data!B474:I474,6),COUNTIF(Data!B474:I474,7))&gt;0,MAX(COUNTIF(Data!B474:I474,1),COUNTIF(Data!B474:I474,2),COUNTIF(Data!B474:I474,3),COUNTIF(Data!B474:I474,4),COUNTIF(Data!B474:I474,5),COUNTIF(Data!B474:I474,6),COUNTIF(Data!B474:I474,7)),"")</f>
        <v/>
      </c>
      <c r="O474" s="4" t="str">
        <f>IF(COUNTIF(Data!B474:I474,4)=8,"Remove","")</f>
        <v/>
      </c>
      <c r="Q474" s="2" t="str">
        <f>IF(Data!K474&gt;0,Data!K474-4,"")</f>
        <v/>
      </c>
      <c r="R474" s="2" t="str">
        <f>IF(Data!L474&gt;0,Data!L474-4,"")</f>
        <v/>
      </c>
      <c r="S474" s="2" t="str">
        <f>IF(Data!M474&gt;0,Data!M474-4,"")</f>
        <v/>
      </c>
      <c r="T474" s="2" t="str">
        <f>IF(Data!N474&gt;0,Data!N474-4,"")</f>
        <v/>
      </c>
      <c r="U474" s="2" t="str">
        <f>IF(Data!O474&gt;0,Data!O474-4,"")</f>
        <v/>
      </c>
      <c r="V474" s="2" t="str">
        <f>IF(Data!P474&gt;0,Data!P474-4,"")</f>
        <v/>
      </c>
      <c r="W474" s="2" t="str">
        <f>IF(Data!Q474&gt;0,Data!Q474-4,"")</f>
        <v/>
      </c>
      <c r="X474" s="2" t="str">
        <f>IF(Data!R474&gt;0,Data!R474-4,"")</f>
        <v/>
      </c>
      <c r="Y474" s="59"/>
      <c r="Z474" s="7" t="str">
        <f t="shared" si="149"/>
        <v/>
      </c>
      <c r="AA474" s="7" t="str">
        <f t="shared" si="162"/>
        <v/>
      </c>
      <c r="AB474" s="4" t="str">
        <f t="shared" si="150"/>
        <v/>
      </c>
      <c r="AC474" s="59"/>
      <c r="AD474" s="4" t="str">
        <f>IF(MAX(COUNTIF(Data!K474:R474,1),COUNTIF(Data!K474:R474,2),COUNTIF(Data!K474:R474,3),COUNTIF(Data!K474:R474,4),COUNTIF(Data!K474:R474,5),COUNTIF(Data!K474:R474,6),COUNTIF(Data!K474:R474,7))&gt;0,MAX(COUNTIF(Data!K474:R474,1),COUNTIF(Data!K474:R474,2),COUNTIF(Data!K474:R474,3),COUNTIF(Data!K474:R474,4),COUNTIF(Data!K474:R474,5),COUNTIF(Data!K474:R474,6),COUNTIF(Data!K474:R474,7)),"")</f>
        <v/>
      </c>
      <c r="AE474" s="4" t="str">
        <f>IF(COUNTIF(Data!K474:R474,4)=8,"Remove","")</f>
        <v/>
      </c>
      <c r="AG474" s="2" t="str">
        <f>IF(Data!T474&gt;0,Data!T474-4,"")</f>
        <v/>
      </c>
      <c r="AH474" s="2" t="str">
        <f>IF(Data!U474&gt;0,Data!U474-4,"")</f>
        <v/>
      </c>
      <c r="AI474" s="2" t="str">
        <f>IF(Data!V474&gt;0,Data!V474-4,"")</f>
        <v/>
      </c>
      <c r="AJ474" s="2" t="str">
        <f>IF(Data!W474&gt;0,Data!W474-4,"")</f>
        <v/>
      </c>
      <c r="AK474" s="2" t="str">
        <f>IF(Data!X474&gt;0,Data!X474-4,"")</f>
        <v/>
      </c>
      <c r="AL474" s="2" t="str">
        <f>IF(Data!Y474&gt;0,Data!Y474-4,"")</f>
        <v/>
      </c>
      <c r="AM474" s="2" t="str">
        <f>IF(Data!Z474&gt;0,Data!Z474-4,"")</f>
        <v/>
      </c>
      <c r="AN474" s="2" t="str">
        <f>IF(Data!AA474&gt;0,Data!AA474-4,"")</f>
        <v/>
      </c>
      <c r="AP474" s="7" t="str">
        <f t="shared" si="151"/>
        <v/>
      </c>
      <c r="AQ474" s="7" t="str">
        <f t="shared" si="163"/>
        <v/>
      </c>
      <c r="AR474" s="4" t="str">
        <f t="shared" si="152"/>
        <v/>
      </c>
      <c r="AT474" s="4" t="str">
        <f>IF(MAX(COUNTIF(Data!T474:AA474,1),COUNTIF(Data!T474:AA474,2),COUNTIF(Data!T474:AA474,3),COUNTIF(Data!T474:AA474,4),COUNTIF(Data!T474:AA474,5),COUNTIF(Data!T474:AA474,6),COUNTIF(Data!T474:AA474,7))&gt;0,MAX(COUNTIF(Data!T474:AA474,1),COUNTIF(Data!T474:AA474,2),COUNTIF(Data!T474:AA474,3),COUNTIF(Data!T474:AA474,4),COUNTIF(Data!T474:AA474,5),COUNTIF(Data!T474:AA474,6),COUNTIF(Data!T474:AA474,7)),"")</f>
        <v/>
      </c>
      <c r="AU474" s="4" t="str">
        <f>IF(COUNTIF(Data!T474:AA474,4)=8,"Remove","")</f>
        <v/>
      </c>
      <c r="AW474" s="2" t="str">
        <f>IF(Data!AC474&gt;0,Data!AC474-4,"")</f>
        <v/>
      </c>
      <c r="AX474" s="2" t="str">
        <f>IF(Data!AD474&gt;0,Data!AD474-4,"")</f>
        <v/>
      </c>
      <c r="AY474" s="2" t="str">
        <f>IF(Data!AE474&gt;0,Data!AE474-4,"")</f>
        <v/>
      </c>
      <c r="AZ474" s="2" t="str">
        <f>IF(Data!AF474&gt;0,Data!AF474-4,"")</f>
        <v/>
      </c>
      <c r="BA474" s="2" t="str">
        <f>IF(Data!AG474&gt;0,Data!AG474-4,"")</f>
        <v/>
      </c>
      <c r="BB474" s="2" t="str">
        <f>IF(Data!AH474&gt;0,Data!AH474-4,"")</f>
        <v/>
      </c>
      <c r="BC474" s="2" t="str">
        <f>IF(Data!AI474&gt;0,Data!AI474-4,"")</f>
        <v/>
      </c>
      <c r="BD474" s="2" t="str">
        <f>IF(Data!AJ474&gt;0,Data!AJ474-4,"")</f>
        <v/>
      </c>
      <c r="BF474" s="7" t="str">
        <f t="shared" si="153"/>
        <v/>
      </c>
      <c r="BG474" s="7" t="str">
        <f t="shared" si="164"/>
        <v/>
      </c>
      <c r="BH474" s="4" t="str">
        <f t="shared" si="154"/>
        <v/>
      </c>
      <c r="BJ474" s="4" t="str">
        <f>IF(MAX(COUNTIF(Data!AC474:AJ474,1),COUNTIF(Data!AC474:AJ474,2),COUNTIF(Data!AC474:AJ474,3),COUNTIF(Data!AC474:AJ474,4),COUNTIF(Data!AC474:AJ474,5),COUNTIF(Data!AC474:AJ474,6),COUNTIF(Data!AC474:AJ474,7))&gt;0,MAX(COUNTIF(Data!AC474:AJ474,1),COUNTIF(Data!AC474:AJ474,2),COUNTIF(Data!AC474:AJ474,3),COUNTIF(Data!AC474:AJ474,4),COUNTIF(Data!AC474:AJ474,5),COUNTIF(Data!AC474:AJ474,6),COUNTIF(Data!AC474:AJ474,7)),"")</f>
        <v/>
      </c>
      <c r="BK474" s="4" t="str">
        <f>IF(COUNTIF(Data!AC474:AJ474,4)=8,"Remove","")</f>
        <v/>
      </c>
      <c r="BM474" s="2" t="str">
        <f>IF(Data!AL474&gt;0,Data!AL474-4,"")</f>
        <v/>
      </c>
      <c r="BN474" s="2" t="str">
        <f>IF(Data!AM474&gt;0,Data!AM474-4,"")</f>
        <v/>
      </c>
      <c r="BO474" s="2" t="str">
        <f>IF(Data!AN474&gt;0,Data!AN474-4,"")</f>
        <v/>
      </c>
      <c r="BP474" s="2" t="str">
        <f>IF(Data!AO474&gt;0,Data!AO474-4,"")</f>
        <v/>
      </c>
      <c r="BQ474" s="2" t="str">
        <f>IF(Data!AP474&gt;0,Data!AP474-4,"")</f>
        <v/>
      </c>
      <c r="BR474" s="2" t="str">
        <f>IF(Data!AQ474&gt;0,Data!AQ474-4,"")</f>
        <v/>
      </c>
      <c r="BS474" s="2" t="str">
        <f>IF(Data!AR474&gt;0,Data!AR474-4,"")</f>
        <v/>
      </c>
      <c r="BT474" s="2" t="str">
        <f>IF(Data!AS474&gt;0,Data!AS474-4,"")</f>
        <v/>
      </c>
      <c r="BV474" s="7" t="str">
        <f t="shared" si="155"/>
        <v/>
      </c>
      <c r="BW474" s="7" t="str">
        <f t="shared" si="165"/>
        <v/>
      </c>
      <c r="BX474" s="4" t="str">
        <f t="shared" si="156"/>
        <v/>
      </c>
      <c r="BZ474" s="4" t="str">
        <f>IF(MAX(COUNTIF(Data!AL474:AS474,1),COUNTIF(Data!AL474:AS474,2),COUNTIF(Data!AL474:AS474,3),COUNTIF(Data!AL474:AS474,4),COUNTIF(Data!AL474:AS474,5),COUNTIF(Data!AL474:AS474,6),COUNTIF(Data!AL474:AS474,7))&gt;0,MAX(COUNTIF(Data!AL474:AS474,1),COUNTIF(Data!AL474:AS474,2),COUNTIF(Data!AL474:AS474,3),COUNTIF(Data!AL474:AS474,4),COUNTIF(Data!AL474:AS474,5),COUNTIF(Data!AL474:AS474,6),COUNTIF(Data!AL474:AS474,7)),"")</f>
        <v/>
      </c>
      <c r="CA474" s="4" t="str">
        <f>IF(COUNTIF(Data!AL474:AS474,4)=8,"Remove","")</f>
        <v/>
      </c>
      <c r="CC474" s="2" t="str">
        <f>IF(Data!AU474&gt;0,Data!AU474-4,"")</f>
        <v/>
      </c>
      <c r="CD474" s="2" t="str">
        <f>IF(Data!AV474&gt;0,Data!AV474-4,"")</f>
        <v/>
      </c>
      <c r="CE474" s="2" t="str">
        <f>IF(Data!AW474&gt;0,Data!AW474-4,"")</f>
        <v/>
      </c>
      <c r="CF474" s="2" t="str">
        <f>IF(Data!AX474&gt;0,Data!AX474-4,"")</f>
        <v/>
      </c>
      <c r="CG474" s="2" t="str">
        <f>IF(Data!AY474&gt;0,Data!AY474-4,"")</f>
        <v/>
      </c>
      <c r="CH474" s="2" t="str">
        <f>IF(Data!AZ474&gt;0,Data!AZ474-4,"")</f>
        <v/>
      </c>
      <c r="CI474" s="2" t="str">
        <f>IF(Data!BA474&gt;0,Data!BA474-4,"")</f>
        <v/>
      </c>
      <c r="CJ474" s="2" t="str">
        <f>IF(Data!BB474&gt;0,Data!BB474-4,"")</f>
        <v/>
      </c>
      <c r="CL474" s="7" t="str">
        <f t="shared" si="157"/>
        <v/>
      </c>
      <c r="CM474" s="7" t="str">
        <f t="shared" si="166"/>
        <v/>
      </c>
      <c r="CN474" s="4" t="str">
        <f t="shared" si="158"/>
        <v/>
      </c>
      <c r="CP474" s="4" t="str">
        <f>IF(MAX(COUNTIF(Data!AU474:BB474,1),COUNTIF(Data!AU474:BB474,2),COUNTIF(Data!AU474:BB474,3),COUNTIF(Data!AU474:BB474,4),COUNTIF(Data!AU474:BB474,5),COUNTIF(Data!AU474:BB474,6),COUNTIF(Data!AU474:BB474,7))&gt;0,MAX(COUNTIF(Data!AU474:BB474,1),COUNTIF(Data!AU474:BB474,2),COUNTIF(Data!AU474:BB474,3),COUNTIF(Data!AU474:BB474,4),COUNTIF(Data!AU474:BB474,5),COUNTIF(Data!AU474:BB474,6),COUNTIF(Data!AU474:BB474,7)),"")</f>
        <v/>
      </c>
      <c r="CQ474" s="4" t="str">
        <f>IF(COUNTIF(Data!AU474:BB474,4)=8,"Remove","")</f>
        <v/>
      </c>
      <c r="CS474" s="2" t="str">
        <f>IF(Data!BD474&gt;0,Data!BD474-4,"")</f>
        <v/>
      </c>
      <c r="CT474" s="2" t="str">
        <f>IF(Data!BE474&gt;0,Data!BE474-4,"")</f>
        <v/>
      </c>
      <c r="CU474" s="2" t="str">
        <f>IF(Data!BF474&gt;0,Data!BF474-4,"")</f>
        <v/>
      </c>
      <c r="CV474" s="2" t="str">
        <f>IF(Data!BG474&gt;0,Data!BG474-4,"")</f>
        <v/>
      </c>
      <c r="CW474" s="2" t="str">
        <f>IF(Data!BH474&gt;0,Data!BH474-4,"")</f>
        <v/>
      </c>
      <c r="CX474" s="2" t="str">
        <f>IF(Data!BI474&gt;0,Data!BI474-4,"")</f>
        <v/>
      </c>
      <c r="CY474" s="2" t="str">
        <f>IF(Data!BJ474&gt;0,Data!BJ474-4,"")</f>
        <v/>
      </c>
      <c r="CZ474" s="2" t="str">
        <f>IF(Data!BK474&gt;0,Data!BK474-4,"")</f>
        <v/>
      </c>
      <c r="DB474" s="7" t="str">
        <f t="shared" si="159"/>
        <v/>
      </c>
      <c r="DC474" s="7" t="str">
        <f t="shared" si="167"/>
        <v/>
      </c>
      <c r="DD474" s="4" t="str">
        <f t="shared" si="160"/>
        <v/>
      </c>
      <c r="DF474" s="4" t="str">
        <f>IF(MAX(COUNTIF(Data!BD474:BK474,1),COUNTIF(Data!BD474:BK474,2),COUNTIF(Data!BD474:BK474,3),COUNTIF(Data!BD474:BK474,4),COUNTIF(Data!BD474:BK474,5),COUNTIF(Data!BD474:BK474,6),COUNTIF(Data!BD474:BK474,7))&gt;0,MAX(COUNTIF(Data!BD474:BK474,1),COUNTIF(Data!BD474:BK474,2),COUNTIF(Data!BD474:BK474,3),COUNTIF(Data!BD474:BK474,4),COUNTIF(Data!BD474:BK474,5),COUNTIF(Data!BD474:BK474,6),COUNTIF(Data!BD474:BK474,7)),"")</f>
        <v/>
      </c>
      <c r="DG474" s="4" t="str">
        <f>IF(COUNTIF(Data!BD474:BK474,4)=8,"Remove","")</f>
        <v/>
      </c>
    </row>
    <row r="475" spans="1:111" x14ac:dyDescent="0.25">
      <c r="A475" s="2" t="str">
        <f>IF(Data!B475&gt;0,Data!B475-4,"")</f>
        <v/>
      </c>
      <c r="B475" s="2" t="str">
        <f>IF(Data!C475&gt;0,Data!C475-4,"")</f>
        <v/>
      </c>
      <c r="C475" s="2" t="str">
        <f>IF(Data!D475&gt;0,Data!D475-4,"")</f>
        <v/>
      </c>
      <c r="D475" s="2" t="str">
        <f>IF(Data!E475&gt;0,Data!E475-4,"")</f>
        <v/>
      </c>
      <c r="E475" s="2" t="str">
        <f>IF(Data!F475&gt;0,Data!F475-4,"")</f>
        <v/>
      </c>
      <c r="F475" s="2" t="str">
        <f>IF(Data!G475&gt;0,Data!G475-4,"")</f>
        <v/>
      </c>
      <c r="G475" s="2" t="str">
        <f>IF(Data!H475&gt;0,Data!H475-4,"")</f>
        <v/>
      </c>
      <c r="H475" s="2" t="str">
        <f>IF(Data!I475&gt;0,Data!I475-4,"")</f>
        <v/>
      </c>
      <c r="J475" s="7" t="str">
        <f t="shared" si="147"/>
        <v/>
      </c>
      <c r="K475" s="7" t="str">
        <f t="shared" si="161"/>
        <v/>
      </c>
      <c r="L475" s="4" t="str">
        <f t="shared" si="148"/>
        <v/>
      </c>
      <c r="N475" s="4" t="str">
        <f>IF(MAX(COUNTIF(Data!B475:I475,1),COUNTIF(Data!B475:I475,2),COUNTIF(Data!B475:I475,3),COUNTIF(Data!B475:I475,4),COUNTIF(Data!B475:I475,5),COUNTIF(Data!B475:I475,6),COUNTIF(Data!B475:I475,7))&gt;0,MAX(COUNTIF(Data!B475:I475,1),COUNTIF(Data!B475:I475,2),COUNTIF(Data!B475:I475,3),COUNTIF(Data!B475:I475,4),COUNTIF(Data!B475:I475,5),COUNTIF(Data!B475:I475,6),COUNTIF(Data!B475:I475,7)),"")</f>
        <v/>
      </c>
      <c r="O475" s="4" t="str">
        <f>IF(COUNTIF(Data!B475:I475,4)=8,"Remove","")</f>
        <v/>
      </c>
      <c r="Q475" s="2" t="str">
        <f>IF(Data!K475&gt;0,Data!K475-4,"")</f>
        <v/>
      </c>
      <c r="R475" s="2" t="str">
        <f>IF(Data!L475&gt;0,Data!L475-4,"")</f>
        <v/>
      </c>
      <c r="S475" s="2" t="str">
        <f>IF(Data!M475&gt;0,Data!M475-4,"")</f>
        <v/>
      </c>
      <c r="T475" s="2" t="str">
        <f>IF(Data!N475&gt;0,Data!N475-4,"")</f>
        <v/>
      </c>
      <c r="U475" s="2" t="str">
        <f>IF(Data!O475&gt;0,Data!O475-4,"")</f>
        <v/>
      </c>
      <c r="V475" s="2" t="str">
        <f>IF(Data!P475&gt;0,Data!P475-4,"")</f>
        <v/>
      </c>
      <c r="W475" s="2" t="str">
        <f>IF(Data!Q475&gt;0,Data!Q475-4,"")</f>
        <v/>
      </c>
      <c r="X475" s="2" t="str">
        <f>IF(Data!R475&gt;0,Data!R475-4,"")</f>
        <v/>
      </c>
      <c r="Y475" s="59"/>
      <c r="Z475" s="7" t="str">
        <f t="shared" si="149"/>
        <v/>
      </c>
      <c r="AA475" s="7" t="str">
        <f t="shared" si="162"/>
        <v/>
      </c>
      <c r="AB475" s="4" t="str">
        <f t="shared" si="150"/>
        <v/>
      </c>
      <c r="AC475" s="59"/>
      <c r="AD475" s="4" t="str">
        <f>IF(MAX(COUNTIF(Data!K475:R475,1),COUNTIF(Data!K475:R475,2),COUNTIF(Data!K475:R475,3),COUNTIF(Data!K475:R475,4),COUNTIF(Data!K475:R475,5),COUNTIF(Data!K475:R475,6),COUNTIF(Data!K475:R475,7))&gt;0,MAX(COUNTIF(Data!K475:R475,1),COUNTIF(Data!K475:R475,2),COUNTIF(Data!K475:R475,3),COUNTIF(Data!K475:R475,4),COUNTIF(Data!K475:R475,5),COUNTIF(Data!K475:R475,6),COUNTIF(Data!K475:R475,7)),"")</f>
        <v/>
      </c>
      <c r="AE475" s="4" t="str">
        <f>IF(COUNTIF(Data!K475:R475,4)=8,"Remove","")</f>
        <v/>
      </c>
      <c r="AG475" s="2" t="str">
        <f>IF(Data!T475&gt;0,Data!T475-4,"")</f>
        <v/>
      </c>
      <c r="AH475" s="2" t="str">
        <f>IF(Data!U475&gt;0,Data!U475-4,"")</f>
        <v/>
      </c>
      <c r="AI475" s="2" t="str">
        <f>IF(Data!V475&gt;0,Data!V475-4,"")</f>
        <v/>
      </c>
      <c r="AJ475" s="2" t="str">
        <f>IF(Data!W475&gt;0,Data!W475-4,"")</f>
        <v/>
      </c>
      <c r="AK475" s="2" t="str">
        <f>IF(Data!X475&gt;0,Data!X475-4,"")</f>
        <v/>
      </c>
      <c r="AL475" s="2" t="str">
        <f>IF(Data!Y475&gt;0,Data!Y475-4,"")</f>
        <v/>
      </c>
      <c r="AM475" s="2" t="str">
        <f>IF(Data!Z475&gt;0,Data!Z475-4,"")</f>
        <v/>
      </c>
      <c r="AN475" s="2" t="str">
        <f>IF(Data!AA475&gt;0,Data!AA475-4,"")</f>
        <v/>
      </c>
      <c r="AP475" s="7" t="str">
        <f t="shared" si="151"/>
        <v/>
      </c>
      <c r="AQ475" s="7" t="str">
        <f t="shared" si="163"/>
        <v/>
      </c>
      <c r="AR475" s="4" t="str">
        <f t="shared" si="152"/>
        <v/>
      </c>
      <c r="AT475" s="4" t="str">
        <f>IF(MAX(COUNTIF(Data!T475:AA475,1),COUNTIF(Data!T475:AA475,2),COUNTIF(Data!T475:AA475,3),COUNTIF(Data!T475:AA475,4),COUNTIF(Data!T475:AA475,5),COUNTIF(Data!T475:AA475,6),COUNTIF(Data!T475:AA475,7))&gt;0,MAX(COUNTIF(Data!T475:AA475,1),COUNTIF(Data!T475:AA475,2),COUNTIF(Data!T475:AA475,3),COUNTIF(Data!T475:AA475,4),COUNTIF(Data!T475:AA475,5),COUNTIF(Data!T475:AA475,6),COUNTIF(Data!T475:AA475,7)),"")</f>
        <v/>
      </c>
      <c r="AU475" s="4" t="str">
        <f>IF(COUNTIF(Data!T475:AA475,4)=8,"Remove","")</f>
        <v/>
      </c>
      <c r="AW475" s="2" t="str">
        <f>IF(Data!AC475&gt;0,Data!AC475-4,"")</f>
        <v/>
      </c>
      <c r="AX475" s="2" t="str">
        <f>IF(Data!AD475&gt;0,Data!AD475-4,"")</f>
        <v/>
      </c>
      <c r="AY475" s="2" t="str">
        <f>IF(Data!AE475&gt;0,Data!AE475-4,"")</f>
        <v/>
      </c>
      <c r="AZ475" s="2" t="str">
        <f>IF(Data!AF475&gt;0,Data!AF475-4,"")</f>
        <v/>
      </c>
      <c r="BA475" s="2" t="str">
        <f>IF(Data!AG475&gt;0,Data!AG475-4,"")</f>
        <v/>
      </c>
      <c r="BB475" s="2" t="str">
        <f>IF(Data!AH475&gt;0,Data!AH475-4,"")</f>
        <v/>
      </c>
      <c r="BC475" s="2" t="str">
        <f>IF(Data!AI475&gt;0,Data!AI475-4,"")</f>
        <v/>
      </c>
      <c r="BD475" s="2" t="str">
        <f>IF(Data!AJ475&gt;0,Data!AJ475-4,"")</f>
        <v/>
      </c>
      <c r="BF475" s="7" t="str">
        <f t="shared" si="153"/>
        <v/>
      </c>
      <c r="BG475" s="7" t="str">
        <f t="shared" si="164"/>
        <v/>
      </c>
      <c r="BH475" s="4" t="str">
        <f t="shared" si="154"/>
        <v/>
      </c>
      <c r="BJ475" s="4" t="str">
        <f>IF(MAX(COUNTIF(Data!AC475:AJ475,1),COUNTIF(Data!AC475:AJ475,2),COUNTIF(Data!AC475:AJ475,3),COUNTIF(Data!AC475:AJ475,4),COUNTIF(Data!AC475:AJ475,5),COUNTIF(Data!AC475:AJ475,6),COUNTIF(Data!AC475:AJ475,7))&gt;0,MAX(COUNTIF(Data!AC475:AJ475,1),COUNTIF(Data!AC475:AJ475,2),COUNTIF(Data!AC475:AJ475,3),COUNTIF(Data!AC475:AJ475,4),COUNTIF(Data!AC475:AJ475,5),COUNTIF(Data!AC475:AJ475,6),COUNTIF(Data!AC475:AJ475,7)),"")</f>
        <v/>
      </c>
      <c r="BK475" s="4" t="str">
        <f>IF(COUNTIF(Data!AC475:AJ475,4)=8,"Remove","")</f>
        <v/>
      </c>
      <c r="BM475" s="2" t="str">
        <f>IF(Data!AL475&gt;0,Data!AL475-4,"")</f>
        <v/>
      </c>
      <c r="BN475" s="2" t="str">
        <f>IF(Data!AM475&gt;0,Data!AM475-4,"")</f>
        <v/>
      </c>
      <c r="BO475" s="2" t="str">
        <f>IF(Data!AN475&gt;0,Data!AN475-4,"")</f>
        <v/>
      </c>
      <c r="BP475" s="2" t="str">
        <f>IF(Data!AO475&gt;0,Data!AO475-4,"")</f>
        <v/>
      </c>
      <c r="BQ475" s="2" t="str">
        <f>IF(Data!AP475&gt;0,Data!AP475-4,"")</f>
        <v/>
      </c>
      <c r="BR475" s="2" t="str">
        <f>IF(Data!AQ475&gt;0,Data!AQ475-4,"")</f>
        <v/>
      </c>
      <c r="BS475" s="2" t="str">
        <f>IF(Data!AR475&gt;0,Data!AR475-4,"")</f>
        <v/>
      </c>
      <c r="BT475" s="2" t="str">
        <f>IF(Data!AS475&gt;0,Data!AS475-4,"")</f>
        <v/>
      </c>
      <c r="BV475" s="7" t="str">
        <f t="shared" si="155"/>
        <v/>
      </c>
      <c r="BW475" s="7" t="str">
        <f t="shared" si="165"/>
        <v/>
      </c>
      <c r="BX475" s="4" t="str">
        <f t="shared" si="156"/>
        <v/>
      </c>
      <c r="BZ475" s="4" t="str">
        <f>IF(MAX(COUNTIF(Data!AL475:AS475,1),COUNTIF(Data!AL475:AS475,2),COUNTIF(Data!AL475:AS475,3),COUNTIF(Data!AL475:AS475,4),COUNTIF(Data!AL475:AS475,5),COUNTIF(Data!AL475:AS475,6),COUNTIF(Data!AL475:AS475,7))&gt;0,MAX(COUNTIF(Data!AL475:AS475,1),COUNTIF(Data!AL475:AS475,2),COUNTIF(Data!AL475:AS475,3),COUNTIF(Data!AL475:AS475,4),COUNTIF(Data!AL475:AS475,5),COUNTIF(Data!AL475:AS475,6),COUNTIF(Data!AL475:AS475,7)),"")</f>
        <v/>
      </c>
      <c r="CA475" s="4" t="str">
        <f>IF(COUNTIF(Data!AL475:AS475,4)=8,"Remove","")</f>
        <v/>
      </c>
      <c r="CC475" s="2" t="str">
        <f>IF(Data!AU475&gt;0,Data!AU475-4,"")</f>
        <v/>
      </c>
      <c r="CD475" s="2" t="str">
        <f>IF(Data!AV475&gt;0,Data!AV475-4,"")</f>
        <v/>
      </c>
      <c r="CE475" s="2" t="str">
        <f>IF(Data!AW475&gt;0,Data!AW475-4,"")</f>
        <v/>
      </c>
      <c r="CF475" s="2" t="str">
        <f>IF(Data!AX475&gt;0,Data!AX475-4,"")</f>
        <v/>
      </c>
      <c r="CG475" s="2" t="str">
        <f>IF(Data!AY475&gt;0,Data!AY475-4,"")</f>
        <v/>
      </c>
      <c r="CH475" s="2" t="str">
        <f>IF(Data!AZ475&gt;0,Data!AZ475-4,"")</f>
        <v/>
      </c>
      <c r="CI475" s="2" t="str">
        <f>IF(Data!BA475&gt;0,Data!BA475-4,"")</f>
        <v/>
      </c>
      <c r="CJ475" s="2" t="str">
        <f>IF(Data!BB475&gt;0,Data!BB475-4,"")</f>
        <v/>
      </c>
      <c r="CL475" s="7" t="str">
        <f t="shared" si="157"/>
        <v/>
      </c>
      <c r="CM475" s="7" t="str">
        <f t="shared" si="166"/>
        <v/>
      </c>
      <c r="CN475" s="4" t="str">
        <f t="shared" si="158"/>
        <v/>
      </c>
      <c r="CP475" s="4" t="str">
        <f>IF(MAX(COUNTIF(Data!AU475:BB475,1),COUNTIF(Data!AU475:BB475,2),COUNTIF(Data!AU475:BB475,3),COUNTIF(Data!AU475:BB475,4),COUNTIF(Data!AU475:BB475,5),COUNTIF(Data!AU475:BB475,6),COUNTIF(Data!AU475:BB475,7))&gt;0,MAX(COUNTIF(Data!AU475:BB475,1),COUNTIF(Data!AU475:BB475,2),COUNTIF(Data!AU475:BB475,3),COUNTIF(Data!AU475:BB475,4),COUNTIF(Data!AU475:BB475,5),COUNTIF(Data!AU475:BB475,6),COUNTIF(Data!AU475:BB475,7)),"")</f>
        <v/>
      </c>
      <c r="CQ475" s="4" t="str">
        <f>IF(COUNTIF(Data!AU475:BB475,4)=8,"Remove","")</f>
        <v/>
      </c>
      <c r="CS475" s="2" t="str">
        <f>IF(Data!BD475&gt;0,Data!BD475-4,"")</f>
        <v/>
      </c>
      <c r="CT475" s="2" t="str">
        <f>IF(Data!BE475&gt;0,Data!BE475-4,"")</f>
        <v/>
      </c>
      <c r="CU475" s="2" t="str">
        <f>IF(Data!BF475&gt;0,Data!BF475-4,"")</f>
        <v/>
      </c>
      <c r="CV475" s="2" t="str">
        <f>IF(Data!BG475&gt;0,Data!BG475-4,"")</f>
        <v/>
      </c>
      <c r="CW475" s="2" t="str">
        <f>IF(Data!BH475&gt;0,Data!BH475-4,"")</f>
        <v/>
      </c>
      <c r="CX475" s="2" t="str">
        <f>IF(Data!BI475&gt;0,Data!BI475-4,"")</f>
        <v/>
      </c>
      <c r="CY475" s="2" t="str">
        <f>IF(Data!BJ475&gt;0,Data!BJ475-4,"")</f>
        <v/>
      </c>
      <c r="CZ475" s="2" t="str">
        <f>IF(Data!BK475&gt;0,Data!BK475-4,"")</f>
        <v/>
      </c>
      <c r="DB475" s="7" t="str">
        <f t="shared" si="159"/>
        <v/>
      </c>
      <c r="DC475" s="7" t="str">
        <f t="shared" si="167"/>
        <v/>
      </c>
      <c r="DD475" s="4" t="str">
        <f t="shared" si="160"/>
        <v/>
      </c>
      <c r="DF475" s="4" t="str">
        <f>IF(MAX(COUNTIF(Data!BD475:BK475,1),COUNTIF(Data!BD475:BK475,2),COUNTIF(Data!BD475:BK475,3),COUNTIF(Data!BD475:BK475,4),COUNTIF(Data!BD475:BK475,5),COUNTIF(Data!BD475:BK475,6),COUNTIF(Data!BD475:BK475,7))&gt;0,MAX(COUNTIF(Data!BD475:BK475,1),COUNTIF(Data!BD475:BK475,2),COUNTIF(Data!BD475:BK475,3),COUNTIF(Data!BD475:BK475,4),COUNTIF(Data!BD475:BK475,5),COUNTIF(Data!BD475:BK475,6),COUNTIF(Data!BD475:BK475,7)),"")</f>
        <v/>
      </c>
      <c r="DG475" s="4" t="str">
        <f>IF(COUNTIF(Data!BD475:BK475,4)=8,"Remove","")</f>
        <v/>
      </c>
    </row>
    <row r="476" spans="1:111" x14ac:dyDescent="0.25">
      <c r="A476" s="2" t="str">
        <f>IF(Data!B476&gt;0,Data!B476-4,"")</f>
        <v/>
      </c>
      <c r="B476" s="2" t="str">
        <f>IF(Data!C476&gt;0,Data!C476-4,"")</f>
        <v/>
      </c>
      <c r="C476" s="2" t="str">
        <f>IF(Data!D476&gt;0,Data!D476-4,"")</f>
        <v/>
      </c>
      <c r="D476" s="2" t="str">
        <f>IF(Data!E476&gt;0,Data!E476-4,"")</f>
        <v/>
      </c>
      <c r="E476" s="2" t="str">
        <f>IF(Data!F476&gt;0,Data!F476-4,"")</f>
        <v/>
      </c>
      <c r="F476" s="2" t="str">
        <f>IF(Data!G476&gt;0,Data!G476-4,"")</f>
        <v/>
      </c>
      <c r="G476" s="2" t="str">
        <f>IF(Data!H476&gt;0,Data!H476-4,"")</f>
        <v/>
      </c>
      <c r="H476" s="2" t="str">
        <f>IF(Data!I476&gt;0,Data!I476-4,"")</f>
        <v/>
      </c>
      <c r="J476" s="7" t="str">
        <f t="shared" si="147"/>
        <v/>
      </c>
      <c r="K476" s="7" t="str">
        <f t="shared" si="161"/>
        <v/>
      </c>
      <c r="L476" s="4" t="str">
        <f t="shared" si="148"/>
        <v/>
      </c>
      <c r="N476" s="4" t="str">
        <f>IF(MAX(COUNTIF(Data!B476:I476,1),COUNTIF(Data!B476:I476,2),COUNTIF(Data!B476:I476,3),COUNTIF(Data!B476:I476,4),COUNTIF(Data!B476:I476,5),COUNTIF(Data!B476:I476,6),COUNTIF(Data!B476:I476,7))&gt;0,MAX(COUNTIF(Data!B476:I476,1),COUNTIF(Data!B476:I476,2),COUNTIF(Data!B476:I476,3),COUNTIF(Data!B476:I476,4),COUNTIF(Data!B476:I476,5),COUNTIF(Data!B476:I476,6),COUNTIF(Data!B476:I476,7)),"")</f>
        <v/>
      </c>
      <c r="O476" s="4" t="str">
        <f>IF(COUNTIF(Data!B476:I476,4)=8,"Remove","")</f>
        <v/>
      </c>
      <c r="Q476" s="2" t="str">
        <f>IF(Data!K476&gt;0,Data!K476-4,"")</f>
        <v/>
      </c>
      <c r="R476" s="2" t="str">
        <f>IF(Data!L476&gt;0,Data!L476-4,"")</f>
        <v/>
      </c>
      <c r="S476" s="2" t="str">
        <f>IF(Data!M476&gt;0,Data!M476-4,"")</f>
        <v/>
      </c>
      <c r="T476" s="2" t="str">
        <f>IF(Data!N476&gt;0,Data!N476-4,"")</f>
        <v/>
      </c>
      <c r="U476" s="2" t="str">
        <f>IF(Data!O476&gt;0,Data!O476-4,"")</f>
        <v/>
      </c>
      <c r="V476" s="2" t="str">
        <f>IF(Data!P476&gt;0,Data!P476-4,"")</f>
        <v/>
      </c>
      <c r="W476" s="2" t="str">
        <f>IF(Data!Q476&gt;0,Data!Q476-4,"")</f>
        <v/>
      </c>
      <c r="X476" s="2" t="str">
        <f>IF(Data!R476&gt;0,Data!R476-4,"")</f>
        <v/>
      </c>
      <c r="Y476" s="59"/>
      <c r="Z476" s="7" t="str">
        <f t="shared" si="149"/>
        <v/>
      </c>
      <c r="AA476" s="7" t="str">
        <f t="shared" si="162"/>
        <v/>
      </c>
      <c r="AB476" s="4" t="str">
        <f t="shared" si="150"/>
        <v/>
      </c>
      <c r="AC476" s="59"/>
      <c r="AD476" s="4" t="str">
        <f>IF(MAX(COUNTIF(Data!K476:R476,1),COUNTIF(Data!K476:R476,2),COUNTIF(Data!K476:R476,3),COUNTIF(Data!K476:R476,4),COUNTIF(Data!K476:R476,5),COUNTIF(Data!K476:R476,6),COUNTIF(Data!K476:R476,7))&gt;0,MAX(COUNTIF(Data!K476:R476,1),COUNTIF(Data!K476:R476,2),COUNTIF(Data!K476:R476,3),COUNTIF(Data!K476:R476,4),COUNTIF(Data!K476:R476,5),COUNTIF(Data!K476:R476,6),COUNTIF(Data!K476:R476,7)),"")</f>
        <v/>
      </c>
      <c r="AE476" s="4" t="str">
        <f>IF(COUNTIF(Data!K476:R476,4)=8,"Remove","")</f>
        <v/>
      </c>
      <c r="AG476" s="2" t="str">
        <f>IF(Data!T476&gt;0,Data!T476-4,"")</f>
        <v/>
      </c>
      <c r="AH476" s="2" t="str">
        <f>IF(Data!U476&gt;0,Data!U476-4,"")</f>
        <v/>
      </c>
      <c r="AI476" s="2" t="str">
        <f>IF(Data!V476&gt;0,Data!V476-4,"")</f>
        <v/>
      </c>
      <c r="AJ476" s="2" t="str">
        <f>IF(Data!W476&gt;0,Data!W476-4,"")</f>
        <v/>
      </c>
      <c r="AK476" s="2" t="str">
        <f>IF(Data!X476&gt;0,Data!X476-4,"")</f>
        <v/>
      </c>
      <c r="AL476" s="2" t="str">
        <f>IF(Data!Y476&gt;0,Data!Y476-4,"")</f>
        <v/>
      </c>
      <c r="AM476" s="2" t="str">
        <f>IF(Data!Z476&gt;0,Data!Z476-4,"")</f>
        <v/>
      </c>
      <c r="AN476" s="2" t="str">
        <f>IF(Data!AA476&gt;0,Data!AA476-4,"")</f>
        <v/>
      </c>
      <c r="AP476" s="7" t="str">
        <f t="shared" si="151"/>
        <v/>
      </c>
      <c r="AQ476" s="7" t="str">
        <f t="shared" si="163"/>
        <v/>
      </c>
      <c r="AR476" s="4" t="str">
        <f t="shared" si="152"/>
        <v/>
      </c>
      <c r="AT476" s="4" t="str">
        <f>IF(MAX(COUNTIF(Data!T476:AA476,1),COUNTIF(Data!T476:AA476,2),COUNTIF(Data!T476:AA476,3),COUNTIF(Data!T476:AA476,4),COUNTIF(Data!T476:AA476,5),COUNTIF(Data!T476:AA476,6),COUNTIF(Data!T476:AA476,7))&gt;0,MAX(COUNTIF(Data!T476:AA476,1),COUNTIF(Data!T476:AA476,2),COUNTIF(Data!T476:AA476,3),COUNTIF(Data!T476:AA476,4),COUNTIF(Data!T476:AA476,5),COUNTIF(Data!T476:AA476,6),COUNTIF(Data!T476:AA476,7)),"")</f>
        <v/>
      </c>
      <c r="AU476" s="4" t="str">
        <f>IF(COUNTIF(Data!T476:AA476,4)=8,"Remove","")</f>
        <v/>
      </c>
      <c r="AW476" s="2" t="str">
        <f>IF(Data!AC476&gt;0,Data!AC476-4,"")</f>
        <v/>
      </c>
      <c r="AX476" s="2" t="str">
        <f>IF(Data!AD476&gt;0,Data!AD476-4,"")</f>
        <v/>
      </c>
      <c r="AY476" s="2" t="str">
        <f>IF(Data!AE476&gt;0,Data!AE476-4,"")</f>
        <v/>
      </c>
      <c r="AZ476" s="2" t="str">
        <f>IF(Data!AF476&gt;0,Data!AF476-4,"")</f>
        <v/>
      </c>
      <c r="BA476" s="2" t="str">
        <f>IF(Data!AG476&gt;0,Data!AG476-4,"")</f>
        <v/>
      </c>
      <c r="BB476" s="2" t="str">
        <f>IF(Data!AH476&gt;0,Data!AH476-4,"")</f>
        <v/>
      </c>
      <c r="BC476" s="2" t="str">
        <f>IF(Data!AI476&gt;0,Data!AI476-4,"")</f>
        <v/>
      </c>
      <c r="BD476" s="2" t="str">
        <f>IF(Data!AJ476&gt;0,Data!AJ476-4,"")</f>
        <v/>
      </c>
      <c r="BF476" s="7" t="str">
        <f t="shared" si="153"/>
        <v/>
      </c>
      <c r="BG476" s="7" t="str">
        <f t="shared" si="164"/>
        <v/>
      </c>
      <c r="BH476" s="4" t="str">
        <f t="shared" si="154"/>
        <v/>
      </c>
      <c r="BJ476" s="4" t="str">
        <f>IF(MAX(COUNTIF(Data!AC476:AJ476,1),COUNTIF(Data!AC476:AJ476,2),COUNTIF(Data!AC476:AJ476,3),COUNTIF(Data!AC476:AJ476,4),COUNTIF(Data!AC476:AJ476,5),COUNTIF(Data!AC476:AJ476,6),COUNTIF(Data!AC476:AJ476,7))&gt;0,MAX(COUNTIF(Data!AC476:AJ476,1),COUNTIF(Data!AC476:AJ476,2),COUNTIF(Data!AC476:AJ476,3),COUNTIF(Data!AC476:AJ476,4),COUNTIF(Data!AC476:AJ476,5),COUNTIF(Data!AC476:AJ476,6),COUNTIF(Data!AC476:AJ476,7)),"")</f>
        <v/>
      </c>
      <c r="BK476" s="4" t="str">
        <f>IF(COUNTIF(Data!AC476:AJ476,4)=8,"Remove","")</f>
        <v/>
      </c>
      <c r="BM476" s="2" t="str">
        <f>IF(Data!AL476&gt;0,Data!AL476-4,"")</f>
        <v/>
      </c>
      <c r="BN476" s="2" t="str">
        <f>IF(Data!AM476&gt;0,Data!AM476-4,"")</f>
        <v/>
      </c>
      <c r="BO476" s="2" t="str">
        <f>IF(Data!AN476&gt;0,Data!AN476-4,"")</f>
        <v/>
      </c>
      <c r="BP476" s="2" t="str">
        <f>IF(Data!AO476&gt;0,Data!AO476-4,"")</f>
        <v/>
      </c>
      <c r="BQ476" s="2" t="str">
        <f>IF(Data!AP476&gt;0,Data!AP476-4,"")</f>
        <v/>
      </c>
      <c r="BR476" s="2" t="str">
        <f>IF(Data!AQ476&gt;0,Data!AQ476-4,"")</f>
        <v/>
      </c>
      <c r="BS476" s="2" t="str">
        <f>IF(Data!AR476&gt;0,Data!AR476-4,"")</f>
        <v/>
      </c>
      <c r="BT476" s="2" t="str">
        <f>IF(Data!AS476&gt;0,Data!AS476-4,"")</f>
        <v/>
      </c>
      <c r="BV476" s="7" t="str">
        <f t="shared" si="155"/>
        <v/>
      </c>
      <c r="BW476" s="7" t="str">
        <f t="shared" si="165"/>
        <v/>
      </c>
      <c r="BX476" s="4" t="str">
        <f t="shared" si="156"/>
        <v/>
      </c>
      <c r="BZ476" s="4" t="str">
        <f>IF(MAX(COUNTIF(Data!AL476:AS476,1),COUNTIF(Data!AL476:AS476,2),COUNTIF(Data!AL476:AS476,3),COUNTIF(Data!AL476:AS476,4),COUNTIF(Data!AL476:AS476,5),COUNTIF(Data!AL476:AS476,6),COUNTIF(Data!AL476:AS476,7))&gt;0,MAX(COUNTIF(Data!AL476:AS476,1),COUNTIF(Data!AL476:AS476,2),COUNTIF(Data!AL476:AS476,3),COUNTIF(Data!AL476:AS476,4),COUNTIF(Data!AL476:AS476,5),COUNTIF(Data!AL476:AS476,6),COUNTIF(Data!AL476:AS476,7)),"")</f>
        <v/>
      </c>
      <c r="CA476" s="4" t="str">
        <f>IF(COUNTIF(Data!AL476:AS476,4)=8,"Remove","")</f>
        <v/>
      </c>
      <c r="CC476" s="2" t="str">
        <f>IF(Data!AU476&gt;0,Data!AU476-4,"")</f>
        <v/>
      </c>
      <c r="CD476" s="2" t="str">
        <f>IF(Data!AV476&gt;0,Data!AV476-4,"")</f>
        <v/>
      </c>
      <c r="CE476" s="2" t="str">
        <f>IF(Data!AW476&gt;0,Data!AW476-4,"")</f>
        <v/>
      </c>
      <c r="CF476" s="2" t="str">
        <f>IF(Data!AX476&gt;0,Data!AX476-4,"")</f>
        <v/>
      </c>
      <c r="CG476" s="2" t="str">
        <f>IF(Data!AY476&gt;0,Data!AY476-4,"")</f>
        <v/>
      </c>
      <c r="CH476" s="2" t="str">
        <f>IF(Data!AZ476&gt;0,Data!AZ476-4,"")</f>
        <v/>
      </c>
      <c r="CI476" s="2" t="str">
        <f>IF(Data!BA476&gt;0,Data!BA476-4,"")</f>
        <v/>
      </c>
      <c r="CJ476" s="2" t="str">
        <f>IF(Data!BB476&gt;0,Data!BB476-4,"")</f>
        <v/>
      </c>
      <c r="CL476" s="7" t="str">
        <f t="shared" si="157"/>
        <v/>
      </c>
      <c r="CM476" s="7" t="str">
        <f t="shared" si="166"/>
        <v/>
      </c>
      <c r="CN476" s="4" t="str">
        <f t="shared" si="158"/>
        <v/>
      </c>
      <c r="CP476" s="4" t="str">
        <f>IF(MAX(COUNTIF(Data!AU476:BB476,1),COUNTIF(Data!AU476:BB476,2),COUNTIF(Data!AU476:BB476,3),COUNTIF(Data!AU476:BB476,4),COUNTIF(Data!AU476:BB476,5),COUNTIF(Data!AU476:BB476,6),COUNTIF(Data!AU476:BB476,7))&gt;0,MAX(COUNTIF(Data!AU476:BB476,1),COUNTIF(Data!AU476:BB476,2),COUNTIF(Data!AU476:BB476,3),COUNTIF(Data!AU476:BB476,4),COUNTIF(Data!AU476:BB476,5),COUNTIF(Data!AU476:BB476,6),COUNTIF(Data!AU476:BB476,7)),"")</f>
        <v/>
      </c>
      <c r="CQ476" s="4" t="str">
        <f>IF(COUNTIF(Data!AU476:BB476,4)=8,"Remove","")</f>
        <v/>
      </c>
      <c r="CS476" s="2" t="str">
        <f>IF(Data!BD476&gt;0,Data!BD476-4,"")</f>
        <v/>
      </c>
      <c r="CT476" s="2" t="str">
        <f>IF(Data!BE476&gt;0,Data!BE476-4,"")</f>
        <v/>
      </c>
      <c r="CU476" s="2" t="str">
        <f>IF(Data!BF476&gt;0,Data!BF476-4,"")</f>
        <v/>
      </c>
      <c r="CV476" s="2" t="str">
        <f>IF(Data!BG476&gt;0,Data!BG476-4,"")</f>
        <v/>
      </c>
      <c r="CW476" s="2" t="str">
        <f>IF(Data!BH476&gt;0,Data!BH476-4,"")</f>
        <v/>
      </c>
      <c r="CX476" s="2" t="str">
        <f>IF(Data!BI476&gt;0,Data!BI476-4,"")</f>
        <v/>
      </c>
      <c r="CY476" s="2" t="str">
        <f>IF(Data!BJ476&gt;0,Data!BJ476-4,"")</f>
        <v/>
      </c>
      <c r="CZ476" s="2" t="str">
        <f>IF(Data!BK476&gt;0,Data!BK476-4,"")</f>
        <v/>
      </c>
      <c r="DB476" s="7" t="str">
        <f t="shared" si="159"/>
        <v/>
      </c>
      <c r="DC476" s="7" t="str">
        <f t="shared" si="167"/>
        <v/>
      </c>
      <c r="DD476" s="4" t="str">
        <f t="shared" si="160"/>
        <v/>
      </c>
      <c r="DF476" s="4" t="str">
        <f>IF(MAX(COUNTIF(Data!BD476:BK476,1),COUNTIF(Data!BD476:BK476,2),COUNTIF(Data!BD476:BK476,3),COUNTIF(Data!BD476:BK476,4),COUNTIF(Data!BD476:BK476,5),COUNTIF(Data!BD476:BK476,6),COUNTIF(Data!BD476:BK476,7))&gt;0,MAX(COUNTIF(Data!BD476:BK476,1),COUNTIF(Data!BD476:BK476,2),COUNTIF(Data!BD476:BK476,3),COUNTIF(Data!BD476:BK476,4),COUNTIF(Data!BD476:BK476,5),COUNTIF(Data!BD476:BK476,6),COUNTIF(Data!BD476:BK476,7)),"")</f>
        <v/>
      </c>
      <c r="DG476" s="4" t="str">
        <f>IF(COUNTIF(Data!BD476:BK476,4)=8,"Remove","")</f>
        <v/>
      </c>
    </row>
    <row r="477" spans="1:111" x14ac:dyDescent="0.25">
      <c r="A477" s="2" t="str">
        <f>IF(Data!B477&gt;0,Data!B477-4,"")</f>
        <v/>
      </c>
      <c r="B477" s="2" t="str">
        <f>IF(Data!C477&gt;0,Data!C477-4,"")</f>
        <v/>
      </c>
      <c r="C477" s="2" t="str">
        <f>IF(Data!D477&gt;0,Data!D477-4,"")</f>
        <v/>
      </c>
      <c r="D477" s="2" t="str">
        <f>IF(Data!E477&gt;0,Data!E477-4,"")</f>
        <v/>
      </c>
      <c r="E477" s="2" t="str">
        <f>IF(Data!F477&gt;0,Data!F477-4,"")</f>
        <v/>
      </c>
      <c r="F477" s="2" t="str">
        <f>IF(Data!G477&gt;0,Data!G477-4,"")</f>
        <v/>
      </c>
      <c r="G477" s="2" t="str">
        <f>IF(Data!H477&gt;0,Data!H477-4,"")</f>
        <v/>
      </c>
      <c r="H477" s="2" t="str">
        <f>IF(Data!I477&gt;0,Data!I477-4,"")</f>
        <v/>
      </c>
      <c r="J477" s="7" t="str">
        <f t="shared" si="147"/>
        <v/>
      </c>
      <c r="K477" s="7" t="str">
        <f t="shared" si="161"/>
        <v/>
      </c>
      <c r="L477" s="4" t="str">
        <f t="shared" si="148"/>
        <v/>
      </c>
      <c r="N477" s="4" t="str">
        <f>IF(MAX(COUNTIF(Data!B477:I477,1),COUNTIF(Data!B477:I477,2),COUNTIF(Data!B477:I477,3),COUNTIF(Data!B477:I477,4),COUNTIF(Data!B477:I477,5),COUNTIF(Data!B477:I477,6),COUNTIF(Data!B477:I477,7))&gt;0,MAX(COUNTIF(Data!B477:I477,1),COUNTIF(Data!B477:I477,2),COUNTIF(Data!B477:I477,3),COUNTIF(Data!B477:I477,4),COUNTIF(Data!B477:I477,5),COUNTIF(Data!B477:I477,6),COUNTIF(Data!B477:I477,7)),"")</f>
        <v/>
      </c>
      <c r="O477" s="4" t="str">
        <f>IF(COUNTIF(Data!B477:I477,4)=8,"Remove","")</f>
        <v/>
      </c>
      <c r="Q477" s="2" t="str">
        <f>IF(Data!K477&gt;0,Data!K477-4,"")</f>
        <v/>
      </c>
      <c r="R477" s="2" t="str">
        <f>IF(Data!L477&gt;0,Data!L477-4,"")</f>
        <v/>
      </c>
      <c r="S477" s="2" t="str">
        <f>IF(Data!M477&gt;0,Data!M477-4,"")</f>
        <v/>
      </c>
      <c r="T477" s="2" t="str">
        <f>IF(Data!N477&gt;0,Data!N477-4,"")</f>
        <v/>
      </c>
      <c r="U477" s="2" t="str">
        <f>IF(Data!O477&gt;0,Data!O477-4,"")</f>
        <v/>
      </c>
      <c r="V477" s="2" t="str">
        <f>IF(Data!P477&gt;0,Data!P477-4,"")</f>
        <v/>
      </c>
      <c r="W477" s="2" t="str">
        <f>IF(Data!Q477&gt;0,Data!Q477-4,"")</f>
        <v/>
      </c>
      <c r="X477" s="2" t="str">
        <f>IF(Data!R477&gt;0,Data!R477-4,"")</f>
        <v/>
      </c>
      <c r="Y477" s="59"/>
      <c r="Z477" s="7" t="str">
        <f t="shared" si="149"/>
        <v/>
      </c>
      <c r="AA477" s="7" t="str">
        <f t="shared" si="162"/>
        <v/>
      </c>
      <c r="AB477" s="4" t="str">
        <f t="shared" si="150"/>
        <v/>
      </c>
      <c r="AC477" s="59"/>
      <c r="AD477" s="4" t="str">
        <f>IF(MAX(COUNTIF(Data!K477:R477,1),COUNTIF(Data!K477:R477,2),COUNTIF(Data!K477:R477,3),COUNTIF(Data!K477:R477,4),COUNTIF(Data!K477:R477,5),COUNTIF(Data!K477:R477,6),COUNTIF(Data!K477:R477,7))&gt;0,MAX(COUNTIF(Data!K477:R477,1),COUNTIF(Data!K477:R477,2),COUNTIF(Data!K477:R477,3),COUNTIF(Data!K477:R477,4),COUNTIF(Data!K477:R477,5),COUNTIF(Data!K477:R477,6),COUNTIF(Data!K477:R477,7)),"")</f>
        <v/>
      </c>
      <c r="AE477" s="4" t="str">
        <f>IF(COUNTIF(Data!K477:R477,4)=8,"Remove","")</f>
        <v/>
      </c>
      <c r="AG477" s="2" t="str">
        <f>IF(Data!T477&gt;0,Data!T477-4,"")</f>
        <v/>
      </c>
      <c r="AH477" s="2" t="str">
        <f>IF(Data!U477&gt;0,Data!U477-4,"")</f>
        <v/>
      </c>
      <c r="AI477" s="2" t="str">
        <f>IF(Data!V477&gt;0,Data!V477-4,"")</f>
        <v/>
      </c>
      <c r="AJ477" s="2" t="str">
        <f>IF(Data!W477&gt;0,Data!W477-4,"")</f>
        <v/>
      </c>
      <c r="AK477" s="2" t="str">
        <f>IF(Data!X477&gt;0,Data!X477-4,"")</f>
        <v/>
      </c>
      <c r="AL477" s="2" t="str">
        <f>IF(Data!Y477&gt;0,Data!Y477-4,"")</f>
        <v/>
      </c>
      <c r="AM477" s="2" t="str">
        <f>IF(Data!Z477&gt;0,Data!Z477-4,"")</f>
        <v/>
      </c>
      <c r="AN477" s="2" t="str">
        <f>IF(Data!AA477&gt;0,Data!AA477-4,"")</f>
        <v/>
      </c>
      <c r="AP477" s="7" t="str">
        <f t="shared" si="151"/>
        <v/>
      </c>
      <c r="AQ477" s="7" t="str">
        <f t="shared" si="163"/>
        <v/>
      </c>
      <c r="AR477" s="4" t="str">
        <f t="shared" si="152"/>
        <v/>
      </c>
      <c r="AT477" s="4" t="str">
        <f>IF(MAX(COUNTIF(Data!T477:AA477,1),COUNTIF(Data!T477:AA477,2),COUNTIF(Data!T477:AA477,3),COUNTIF(Data!T477:AA477,4),COUNTIF(Data!T477:AA477,5),COUNTIF(Data!T477:AA477,6),COUNTIF(Data!T477:AA477,7))&gt;0,MAX(COUNTIF(Data!T477:AA477,1),COUNTIF(Data!T477:AA477,2),COUNTIF(Data!T477:AA477,3),COUNTIF(Data!T477:AA477,4),COUNTIF(Data!T477:AA477,5),COUNTIF(Data!T477:AA477,6),COUNTIF(Data!T477:AA477,7)),"")</f>
        <v/>
      </c>
      <c r="AU477" s="4" t="str">
        <f>IF(COUNTIF(Data!T477:AA477,4)=8,"Remove","")</f>
        <v/>
      </c>
      <c r="AW477" s="2" t="str">
        <f>IF(Data!AC477&gt;0,Data!AC477-4,"")</f>
        <v/>
      </c>
      <c r="AX477" s="2" t="str">
        <f>IF(Data!AD477&gt;0,Data!AD477-4,"")</f>
        <v/>
      </c>
      <c r="AY477" s="2" t="str">
        <f>IF(Data!AE477&gt;0,Data!AE477-4,"")</f>
        <v/>
      </c>
      <c r="AZ477" s="2" t="str">
        <f>IF(Data!AF477&gt;0,Data!AF477-4,"")</f>
        <v/>
      </c>
      <c r="BA477" s="2" t="str">
        <f>IF(Data!AG477&gt;0,Data!AG477-4,"")</f>
        <v/>
      </c>
      <c r="BB477" s="2" t="str">
        <f>IF(Data!AH477&gt;0,Data!AH477-4,"")</f>
        <v/>
      </c>
      <c r="BC477" s="2" t="str">
        <f>IF(Data!AI477&gt;0,Data!AI477-4,"")</f>
        <v/>
      </c>
      <c r="BD477" s="2" t="str">
        <f>IF(Data!AJ477&gt;0,Data!AJ477-4,"")</f>
        <v/>
      </c>
      <c r="BF477" s="7" t="str">
        <f t="shared" si="153"/>
        <v/>
      </c>
      <c r="BG477" s="7" t="str">
        <f t="shared" si="164"/>
        <v/>
      </c>
      <c r="BH477" s="4" t="str">
        <f t="shared" si="154"/>
        <v/>
      </c>
      <c r="BJ477" s="4" t="str">
        <f>IF(MAX(COUNTIF(Data!AC477:AJ477,1),COUNTIF(Data!AC477:AJ477,2),COUNTIF(Data!AC477:AJ477,3),COUNTIF(Data!AC477:AJ477,4),COUNTIF(Data!AC477:AJ477,5),COUNTIF(Data!AC477:AJ477,6),COUNTIF(Data!AC477:AJ477,7))&gt;0,MAX(COUNTIF(Data!AC477:AJ477,1),COUNTIF(Data!AC477:AJ477,2),COUNTIF(Data!AC477:AJ477,3),COUNTIF(Data!AC477:AJ477,4),COUNTIF(Data!AC477:AJ477,5),COUNTIF(Data!AC477:AJ477,6),COUNTIF(Data!AC477:AJ477,7)),"")</f>
        <v/>
      </c>
      <c r="BK477" s="4" t="str">
        <f>IF(COUNTIF(Data!AC477:AJ477,4)=8,"Remove","")</f>
        <v/>
      </c>
      <c r="BM477" s="2" t="str">
        <f>IF(Data!AL477&gt;0,Data!AL477-4,"")</f>
        <v/>
      </c>
      <c r="BN477" s="2" t="str">
        <f>IF(Data!AM477&gt;0,Data!AM477-4,"")</f>
        <v/>
      </c>
      <c r="BO477" s="2" t="str">
        <f>IF(Data!AN477&gt;0,Data!AN477-4,"")</f>
        <v/>
      </c>
      <c r="BP477" s="2" t="str">
        <f>IF(Data!AO477&gt;0,Data!AO477-4,"")</f>
        <v/>
      </c>
      <c r="BQ477" s="2" t="str">
        <f>IF(Data!AP477&gt;0,Data!AP477-4,"")</f>
        <v/>
      </c>
      <c r="BR477" s="2" t="str">
        <f>IF(Data!AQ477&gt;0,Data!AQ477-4,"")</f>
        <v/>
      </c>
      <c r="BS477" s="2" t="str">
        <f>IF(Data!AR477&gt;0,Data!AR477-4,"")</f>
        <v/>
      </c>
      <c r="BT477" s="2" t="str">
        <f>IF(Data!AS477&gt;0,Data!AS477-4,"")</f>
        <v/>
      </c>
      <c r="BV477" s="7" t="str">
        <f t="shared" si="155"/>
        <v/>
      </c>
      <c r="BW477" s="7" t="str">
        <f t="shared" si="165"/>
        <v/>
      </c>
      <c r="BX477" s="4" t="str">
        <f t="shared" si="156"/>
        <v/>
      </c>
      <c r="BZ477" s="4" t="str">
        <f>IF(MAX(COUNTIF(Data!AL477:AS477,1),COUNTIF(Data!AL477:AS477,2),COUNTIF(Data!AL477:AS477,3),COUNTIF(Data!AL477:AS477,4),COUNTIF(Data!AL477:AS477,5),COUNTIF(Data!AL477:AS477,6),COUNTIF(Data!AL477:AS477,7))&gt;0,MAX(COUNTIF(Data!AL477:AS477,1),COUNTIF(Data!AL477:AS477,2),COUNTIF(Data!AL477:AS477,3),COUNTIF(Data!AL477:AS477,4),COUNTIF(Data!AL477:AS477,5),COUNTIF(Data!AL477:AS477,6),COUNTIF(Data!AL477:AS477,7)),"")</f>
        <v/>
      </c>
      <c r="CA477" s="4" t="str">
        <f>IF(COUNTIF(Data!AL477:AS477,4)=8,"Remove","")</f>
        <v/>
      </c>
      <c r="CC477" s="2" t="str">
        <f>IF(Data!AU477&gt;0,Data!AU477-4,"")</f>
        <v/>
      </c>
      <c r="CD477" s="2" t="str">
        <f>IF(Data!AV477&gt;0,Data!AV477-4,"")</f>
        <v/>
      </c>
      <c r="CE477" s="2" t="str">
        <f>IF(Data!AW477&gt;0,Data!AW477-4,"")</f>
        <v/>
      </c>
      <c r="CF477" s="2" t="str">
        <f>IF(Data!AX477&gt;0,Data!AX477-4,"")</f>
        <v/>
      </c>
      <c r="CG477" s="2" t="str">
        <f>IF(Data!AY477&gt;0,Data!AY477-4,"")</f>
        <v/>
      </c>
      <c r="CH477" s="2" t="str">
        <f>IF(Data!AZ477&gt;0,Data!AZ477-4,"")</f>
        <v/>
      </c>
      <c r="CI477" s="2" t="str">
        <f>IF(Data!BA477&gt;0,Data!BA477-4,"")</f>
        <v/>
      </c>
      <c r="CJ477" s="2" t="str">
        <f>IF(Data!BB477&gt;0,Data!BB477-4,"")</f>
        <v/>
      </c>
      <c r="CL477" s="7" t="str">
        <f t="shared" si="157"/>
        <v/>
      </c>
      <c r="CM477" s="7" t="str">
        <f t="shared" si="166"/>
        <v/>
      </c>
      <c r="CN477" s="4" t="str">
        <f t="shared" si="158"/>
        <v/>
      </c>
      <c r="CP477" s="4" t="str">
        <f>IF(MAX(COUNTIF(Data!AU477:BB477,1),COUNTIF(Data!AU477:BB477,2),COUNTIF(Data!AU477:BB477,3),COUNTIF(Data!AU477:BB477,4),COUNTIF(Data!AU477:BB477,5),COUNTIF(Data!AU477:BB477,6),COUNTIF(Data!AU477:BB477,7))&gt;0,MAX(COUNTIF(Data!AU477:BB477,1),COUNTIF(Data!AU477:BB477,2),COUNTIF(Data!AU477:BB477,3),COUNTIF(Data!AU477:BB477,4),COUNTIF(Data!AU477:BB477,5),COUNTIF(Data!AU477:BB477,6),COUNTIF(Data!AU477:BB477,7)),"")</f>
        <v/>
      </c>
      <c r="CQ477" s="4" t="str">
        <f>IF(COUNTIF(Data!AU477:BB477,4)=8,"Remove","")</f>
        <v/>
      </c>
      <c r="CS477" s="2" t="str">
        <f>IF(Data!BD477&gt;0,Data!BD477-4,"")</f>
        <v/>
      </c>
      <c r="CT477" s="2" t="str">
        <f>IF(Data!BE477&gt;0,Data!BE477-4,"")</f>
        <v/>
      </c>
      <c r="CU477" s="2" t="str">
        <f>IF(Data!BF477&gt;0,Data!BF477-4,"")</f>
        <v/>
      </c>
      <c r="CV477" s="2" t="str">
        <f>IF(Data!BG477&gt;0,Data!BG477-4,"")</f>
        <v/>
      </c>
      <c r="CW477" s="2" t="str">
        <f>IF(Data!BH477&gt;0,Data!BH477-4,"")</f>
        <v/>
      </c>
      <c r="CX477" s="2" t="str">
        <f>IF(Data!BI477&gt;0,Data!BI477-4,"")</f>
        <v/>
      </c>
      <c r="CY477" s="2" t="str">
        <f>IF(Data!BJ477&gt;0,Data!BJ477-4,"")</f>
        <v/>
      </c>
      <c r="CZ477" s="2" t="str">
        <f>IF(Data!BK477&gt;0,Data!BK477-4,"")</f>
        <v/>
      </c>
      <c r="DB477" s="7" t="str">
        <f t="shared" si="159"/>
        <v/>
      </c>
      <c r="DC477" s="7" t="str">
        <f t="shared" si="167"/>
        <v/>
      </c>
      <c r="DD477" s="4" t="str">
        <f t="shared" si="160"/>
        <v/>
      </c>
      <c r="DF477" s="4" t="str">
        <f>IF(MAX(COUNTIF(Data!BD477:BK477,1),COUNTIF(Data!BD477:BK477,2),COUNTIF(Data!BD477:BK477,3),COUNTIF(Data!BD477:BK477,4),COUNTIF(Data!BD477:BK477,5),COUNTIF(Data!BD477:BK477,6),COUNTIF(Data!BD477:BK477,7))&gt;0,MAX(COUNTIF(Data!BD477:BK477,1),COUNTIF(Data!BD477:BK477,2),COUNTIF(Data!BD477:BK477,3),COUNTIF(Data!BD477:BK477,4),COUNTIF(Data!BD477:BK477,5),COUNTIF(Data!BD477:BK477,6),COUNTIF(Data!BD477:BK477,7)),"")</f>
        <v/>
      </c>
      <c r="DG477" s="4" t="str">
        <f>IF(COUNTIF(Data!BD477:BK477,4)=8,"Remove","")</f>
        <v/>
      </c>
    </row>
    <row r="478" spans="1:111" x14ac:dyDescent="0.25">
      <c r="A478" s="2" t="str">
        <f>IF(Data!B478&gt;0,Data!B478-4,"")</f>
        <v/>
      </c>
      <c r="B478" s="2" t="str">
        <f>IF(Data!C478&gt;0,Data!C478-4,"")</f>
        <v/>
      </c>
      <c r="C478" s="2" t="str">
        <f>IF(Data!D478&gt;0,Data!D478-4,"")</f>
        <v/>
      </c>
      <c r="D478" s="2" t="str">
        <f>IF(Data!E478&gt;0,Data!E478-4,"")</f>
        <v/>
      </c>
      <c r="E478" s="2" t="str">
        <f>IF(Data!F478&gt;0,Data!F478-4,"")</f>
        <v/>
      </c>
      <c r="F478" s="2" t="str">
        <f>IF(Data!G478&gt;0,Data!G478-4,"")</f>
        <v/>
      </c>
      <c r="G478" s="2" t="str">
        <f>IF(Data!H478&gt;0,Data!H478-4,"")</f>
        <v/>
      </c>
      <c r="H478" s="2" t="str">
        <f>IF(Data!I478&gt;0,Data!I478-4,"")</f>
        <v/>
      </c>
      <c r="J478" s="7" t="str">
        <f t="shared" si="147"/>
        <v/>
      </c>
      <c r="K478" s="7" t="str">
        <f t="shared" si="161"/>
        <v/>
      </c>
      <c r="L478" s="4" t="str">
        <f t="shared" si="148"/>
        <v/>
      </c>
      <c r="N478" s="4" t="str">
        <f>IF(MAX(COUNTIF(Data!B478:I478,1),COUNTIF(Data!B478:I478,2),COUNTIF(Data!B478:I478,3),COUNTIF(Data!B478:I478,4),COUNTIF(Data!B478:I478,5),COUNTIF(Data!B478:I478,6),COUNTIF(Data!B478:I478,7))&gt;0,MAX(COUNTIF(Data!B478:I478,1),COUNTIF(Data!B478:I478,2),COUNTIF(Data!B478:I478,3),COUNTIF(Data!B478:I478,4),COUNTIF(Data!B478:I478,5),COUNTIF(Data!B478:I478,6),COUNTIF(Data!B478:I478,7)),"")</f>
        <v/>
      </c>
      <c r="O478" s="4" t="str">
        <f>IF(COUNTIF(Data!B478:I478,4)=8,"Remove","")</f>
        <v/>
      </c>
      <c r="Q478" s="2" t="str">
        <f>IF(Data!K478&gt;0,Data!K478-4,"")</f>
        <v/>
      </c>
      <c r="R478" s="2" t="str">
        <f>IF(Data!L478&gt;0,Data!L478-4,"")</f>
        <v/>
      </c>
      <c r="S478" s="2" t="str">
        <f>IF(Data!M478&gt;0,Data!M478-4,"")</f>
        <v/>
      </c>
      <c r="T478" s="2" t="str">
        <f>IF(Data!N478&gt;0,Data!N478-4,"")</f>
        <v/>
      </c>
      <c r="U478" s="2" t="str">
        <f>IF(Data!O478&gt;0,Data!O478-4,"")</f>
        <v/>
      </c>
      <c r="V478" s="2" t="str">
        <f>IF(Data!P478&gt;0,Data!P478-4,"")</f>
        <v/>
      </c>
      <c r="W478" s="2" t="str">
        <f>IF(Data!Q478&gt;0,Data!Q478-4,"")</f>
        <v/>
      </c>
      <c r="X478" s="2" t="str">
        <f>IF(Data!R478&gt;0,Data!R478-4,"")</f>
        <v/>
      </c>
      <c r="Y478" s="59"/>
      <c r="Z478" s="7" t="str">
        <f t="shared" si="149"/>
        <v/>
      </c>
      <c r="AA478" s="7" t="str">
        <f t="shared" si="162"/>
        <v/>
      </c>
      <c r="AB478" s="4" t="str">
        <f t="shared" si="150"/>
        <v/>
      </c>
      <c r="AC478" s="59"/>
      <c r="AD478" s="4" t="str">
        <f>IF(MAX(COUNTIF(Data!K478:R478,1),COUNTIF(Data!K478:R478,2),COUNTIF(Data!K478:R478,3),COUNTIF(Data!K478:R478,4),COUNTIF(Data!K478:R478,5),COUNTIF(Data!K478:R478,6),COUNTIF(Data!K478:R478,7))&gt;0,MAX(COUNTIF(Data!K478:R478,1),COUNTIF(Data!K478:R478,2),COUNTIF(Data!K478:R478,3),COUNTIF(Data!K478:R478,4),COUNTIF(Data!K478:R478,5),COUNTIF(Data!K478:R478,6),COUNTIF(Data!K478:R478,7)),"")</f>
        <v/>
      </c>
      <c r="AE478" s="4" t="str">
        <f>IF(COUNTIF(Data!K478:R478,4)=8,"Remove","")</f>
        <v/>
      </c>
      <c r="AG478" s="2" t="str">
        <f>IF(Data!T478&gt;0,Data!T478-4,"")</f>
        <v/>
      </c>
      <c r="AH478" s="2" t="str">
        <f>IF(Data!U478&gt;0,Data!U478-4,"")</f>
        <v/>
      </c>
      <c r="AI478" s="2" t="str">
        <f>IF(Data!V478&gt;0,Data!V478-4,"")</f>
        <v/>
      </c>
      <c r="AJ478" s="2" t="str">
        <f>IF(Data!W478&gt;0,Data!W478-4,"")</f>
        <v/>
      </c>
      <c r="AK478" s="2" t="str">
        <f>IF(Data!X478&gt;0,Data!X478-4,"")</f>
        <v/>
      </c>
      <c r="AL478" s="2" t="str">
        <f>IF(Data!Y478&gt;0,Data!Y478-4,"")</f>
        <v/>
      </c>
      <c r="AM478" s="2" t="str">
        <f>IF(Data!Z478&gt;0,Data!Z478-4,"")</f>
        <v/>
      </c>
      <c r="AN478" s="2" t="str">
        <f>IF(Data!AA478&gt;0,Data!AA478-4,"")</f>
        <v/>
      </c>
      <c r="AP478" s="7" t="str">
        <f t="shared" si="151"/>
        <v/>
      </c>
      <c r="AQ478" s="7" t="str">
        <f t="shared" si="163"/>
        <v/>
      </c>
      <c r="AR478" s="4" t="str">
        <f t="shared" si="152"/>
        <v/>
      </c>
      <c r="AT478" s="4" t="str">
        <f>IF(MAX(COUNTIF(Data!T478:AA478,1),COUNTIF(Data!T478:AA478,2),COUNTIF(Data!T478:AA478,3),COUNTIF(Data!T478:AA478,4),COUNTIF(Data!T478:AA478,5),COUNTIF(Data!T478:AA478,6),COUNTIF(Data!T478:AA478,7))&gt;0,MAX(COUNTIF(Data!T478:AA478,1),COUNTIF(Data!T478:AA478,2),COUNTIF(Data!T478:AA478,3),COUNTIF(Data!T478:AA478,4),COUNTIF(Data!T478:AA478,5),COUNTIF(Data!T478:AA478,6),COUNTIF(Data!T478:AA478,7)),"")</f>
        <v/>
      </c>
      <c r="AU478" s="4" t="str">
        <f>IF(COUNTIF(Data!T478:AA478,4)=8,"Remove","")</f>
        <v/>
      </c>
      <c r="AW478" s="2" t="str">
        <f>IF(Data!AC478&gt;0,Data!AC478-4,"")</f>
        <v/>
      </c>
      <c r="AX478" s="2" t="str">
        <f>IF(Data!AD478&gt;0,Data!AD478-4,"")</f>
        <v/>
      </c>
      <c r="AY478" s="2" t="str">
        <f>IF(Data!AE478&gt;0,Data!AE478-4,"")</f>
        <v/>
      </c>
      <c r="AZ478" s="2" t="str">
        <f>IF(Data!AF478&gt;0,Data!AF478-4,"")</f>
        <v/>
      </c>
      <c r="BA478" s="2" t="str">
        <f>IF(Data!AG478&gt;0,Data!AG478-4,"")</f>
        <v/>
      </c>
      <c r="BB478" s="2" t="str">
        <f>IF(Data!AH478&gt;0,Data!AH478-4,"")</f>
        <v/>
      </c>
      <c r="BC478" s="2" t="str">
        <f>IF(Data!AI478&gt;0,Data!AI478-4,"")</f>
        <v/>
      </c>
      <c r="BD478" s="2" t="str">
        <f>IF(Data!AJ478&gt;0,Data!AJ478-4,"")</f>
        <v/>
      </c>
      <c r="BF478" s="7" t="str">
        <f t="shared" si="153"/>
        <v/>
      </c>
      <c r="BG478" s="7" t="str">
        <f t="shared" si="164"/>
        <v/>
      </c>
      <c r="BH478" s="4" t="str">
        <f t="shared" si="154"/>
        <v/>
      </c>
      <c r="BJ478" s="4" t="str">
        <f>IF(MAX(COUNTIF(Data!AC478:AJ478,1),COUNTIF(Data!AC478:AJ478,2),COUNTIF(Data!AC478:AJ478,3),COUNTIF(Data!AC478:AJ478,4),COUNTIF(Data!AC478:AJ478,5),COUNTIF(Data!AC478:AJ478,6),COUNTIF(Data!AC478:AJ478,7))&gt;0,MAX(COUNTIF(Data!AC478:AJ478,1),COUNTIF(Data!AC478:AJ478,2),COUNTIF(Data!AC478:AJ478,3),COUNTIF(Data!AC478:AJ478,4),COUNTIF(Data!AC478:AJ478,5),COUNTIF(Data!AC478:AJ478,6),COUNTIF(Data!AC478:AJ478,7)),"")</f>
        <v/>
      </c>
      <c r="BK478" s="4" t="str">
        <f>IF(COUNTIF(Data!AC478:AJ478,4)=8,"Remove","")</f>
        <v/>
      </c>
      <c r="BM478" s="2" t="str">
        <f>IF(Data!AL478&gt;0,Data!AL478-4,"")</f>
        <v/>
      </c>
      <c r="BN478" s="2" t="str">
        <f>IF(Data!AM478&gt;0,Data!AM478-4,"")</f>
        <v/>
      </c>
      <c r="BO478" s="2" t="str">
        <f>IF(Data!AN478&gt;0,Data!AN478-4,"")</f>
        <v/>
      </c>
      <c r="BP478" s="2" t="str">
        <f>IF(Data!AO478&gt;0,Data!AO478-4,"")</f>
        <v/>
      </c>
      <c r="BQ478" s="2" t="str">
        <f>IF(Data!AP478&gt;0,Data!AP478-4,"")</f>
        <v/>
      </c>
      <c r="BR478" s="2" t="str">
        <f>IF(Data!AQ478&gt;0,Data!AQ478-4,"")</f>
        <v/>
      </c>
      <c r="BS478" s="2" t="str">
        <f>IF(Data!AR478&gt;0,Data!AR478-4,"")</f>
        <v/>
      </c>
      <c r="BT478" s="2" t="str">
        <f>IF(Data!AS478&gt;0,Data!AS478-4,"")</f>
        <v/>
      </c>
      <c r="BV478" s="7" t="str">
        <f t="shared" si="155"/>
        <v/>
      </c>
      <c r="BW478" s="7" t="str">
        <f t="shared" si="165"/>
        <v/>
      </c>
      <c r="BX478" s="4" t="str">
        <f t="shared" si="156"/>
        <v/>
      </c>
      <c r="BZ478" s="4" t="str">
        <f>IF(MAX(COUNTIF(Data!AL478:AS478,1),COUNTIF(Data!AL478:AS478,2),COUNTIF(Data!AL478:AS478,3),COUNTIF(Data!AL478:AS478,4),COUNTIF(Data!AL478:AS478,5),COUNTIF(Data!AL478:AS478,6),COUNTIF(Data!AL478:AS478,7))&gt;0,MAX(COUNTIF(Data!AL478:AS478,1),COUNTIF(Data!AL478:AS478,2),COUNTIF(Data!AL478:AS478,3),COUNTIF(Data!AL478:AS478,4),COUNTIF(Data!AL478:AS478,5),COUNTIF(Data!AL478:AS478,6),COUNTIF(Data!AL478:AS478,7)),"")</f>
        <v/>
      </c>
      <c r="CA478" s="4" t="str">
        <f>IF(COUNTIF(Data!AL478:AS478,4)=8,"Remove","")</f>
        <v/>
      </c>
      <c r="CC478" s="2" t="str">
        <f>IF(Data!AU478&gt;0,Data!AU478-4,"")</f>
        <v/>
      </c>
      <c r="CD478" s="2" t="str">
        <f>IF(Data!AV478&gt;0,Data!AV478-4,"")</f>
        <v/>
      </c>
      <c r="CE478" s="2" t="str">
        <f>IF(Data!AW478&gt;0,Data!AW478-4,"")</f>
        <v/>
      </c>
      <c r="CF478" s="2" t="str">
        <f>IF(Data!AX478&gt;0,Data!AX478-4,"")</f>
        <v/>
      </c>
      <c r="CG478" s="2" t="str">
        <f>IF(Data!AY478&gt;0,Data!AY478-4,"")</f>
        <v/>
      </c>
      <c r="CH478" s="2" t="str">
        <f>IF(Data!AZ478&gt;0,Data!AZ478-4,"")</f>
        <v/>
      </c>
      <c r="CI478" s="2" t="str">
        <f>IF(Data!BA478&gt;0,Data!BA478-4,"")</f>
        <v/>
      </c>
      <c r="CJ478" s="2" t="str">
        <f>IF(Data!BB478&gt;0,Data!BB478-4,"")</f>
        <v/>
      </c>
      <c r="CL478" s="7" t="str">
        <f t="shared" si="157"/>
        <v/>
      </c>
      <c r="CM478" s="7" t="str">
        <f t="shared" si="166"/>
        <v/>
      </c>
      <c r="CN478" s="4" t="str">
        <f t="shared" si="158"/>
        <v/>
      </c>
      <c r="CP478" s="4" t="str">
        <f>IF(MAX(COUNTIF(Data!AU478:BB478,1),COUNTIF(Data!AU478:BB478,2),COUNTIF(Data!AU478:BB478,3),COUNTIF(Data!AU478:BB478,4),COUNTIF(Data!AU478:BB478,5),COUNTIF(Data!AU478:BB478,6),COUNTIF(Data!AU478:BB478,7))&gt;0,MAX(COUNTIF(Data!AU478:BB478,1),COUNTIF(Data!AU478:BB478,2),COUNTIF(Data!AU478:BB478,3),COUNTIF(Data!AU478:BB478,4),COUNTIF(Data!AU478:BB478,5),COUNTIF(Data!AU478:BB478,6),COUNTIF(Data!AU478:BB478,7)),"")</f>
        <v/>
      </c>
      <c r="CQ478" s="4" t="str">
        <f>IF(COUNTIF(Data!AU478:BB478,4)=8,"Remove","")</f>
        <v/>
      </c>
      <c r="CS478" s="2" t="str">
        <f>IF(Data!BD478&gt;0,Data!BD478-4,"")</f>
        <v/>
      </c>
      <c r="CT478" s="2" t="str">
        <f>IF(Data!BE478&gt;0,Data!BE478-4,"")</f>
        <v/>
      </c>
      <c r="CU478" s="2" t="str">
        <f>IF(Data!BF478&gt;0,Data!BF478-4,"")</f>
        <v/>
      </c>
      <c r="CV478" s="2" t="str">
        <f>IF(Data!BG478&gt;0,Data!BG478-4,"")</f>
        <v/>
      </c>
      <c r="CW478" s="2" t="str">
        <f>IF(Data!BH478&gt;0,Data!BH478-4,"")</f>
        <v/>
      </c>
      <c r="CX478" s="2" t="str">
        <f>IF(Data!BI478&gt;0,Data!BI478-4,"")</f>
        <v/>
      </c>
      <c r="CY478" s="2" t="str">
        <f>IF(Data!BJ478&gt;0,Data!BJ478-4,"")</f>
        <v/>
      </c>
      <c r="CZ478" s="2" t="str">
        <f>IF(Data!BK478&gt;0,Data!BK478-4,"")</f>
        <v/>
      </c>
      <c r="DB478" s="7" t="str">
        <f t="shared" si="159"/>
        <v/>
      </c>
      <c r="DC478" s="7" t="str">
        <f t="shared" si="167"/>
        <v/>
      </c>
      <c r="DD478" s="4" t="str">
        <f t="shared" si="160"/>
        <v/>
      </c>
      <c r="DF478" s="4" t="str">
        <f>IF(MAX(COUNTIF(Data!BD478:BK478,1),COUNTIF(Data!BD478:BK478,2),COUNTIF(Data!BD478:BK478,3),COUNTIF(Data!BD478:BK478,4),COUNTIF(Data!BD478:BK478,5),COUNTIF(Data!BD478:BK478,6),COUNTIF(Data!BD478:BK478,7))&gt;0,MAX(COUNTIF(Data!BD478:BK478,1),COUNTIF(Data!BD478:BK478,2),COUNTIF(Data!BD478:BK478,3),COUNTIF(Data!BD478:BK478,4),COUNTIF(Data!BD478:BK478,5),COUNTIF(Data!BD478:BK478,6),COUNTIF(Data!BD478:BK478,7)),"")</f>
        <v/>
      </c>
      <c r="DG478" s="4" t="str">
        <f>IF(COUNTIF(Data!BD478:BK478,4)=8,"Remove","")</f>
        <v/>
      </c>
    </row>
    <row r="479" spans="1:111" x14ac:dyDescent="0.25">
      <c r="A479" s="2" t="str">
        <f>IF(Data!B479&gt;0,Data!B479-4,"")</f>
        <v/>
      </c>
      <c r="B479" s="2" t="str">
        <f>IF(Data!C479&gt;0,Data!C479-4,"")</f>
        <v/>
      </c>
      <c r="C479" s="2" t="str">
        <f>IF(Data!D479&gt;0,Data!D479-4,"")</f>
        <v/>
      </c>
      <c r="D479" s="2" t="str">
        <f>IF(Data!E479&gt;0,Data!E479-4,"")</f>
        <v/>
      </c>
      <c r="E479" s="2" t="str">
        <f>IF(Data!F479&gt;0,Data!F479-4,"")</f>
        <v/>
      </c>
      <c r="F479" s="2" t="str">
        <f>IF(Data!G479&gt;0,Data!G479-4,"")</f>
        <v/>
      </c>
      <c r="G479" s="2" t="str">
        <f>IF(Data!H479&gt;0,Data!H479-4,"")</f>
        <v/>
      </c>
      <c r="H479" s="2" t="str">
        <f>IF(Data!I479&gt;0,Data!I479-4,"")</f>
        <v/>
      </c>
      <c r="J479" s="7" t="str">
        <f t="shared" si="147"/>
        <v/>
      </c>
      <c r="K479" s="7" t="str">
        <f t="shared" si="161"/>
        <v/>
      </c>
      <c r="L479" s="4" t="str">
        <f t="shared" si="148"/>
        <v/>
      </c>
      <c r="N479" s="4" t="str">
        <f>IF(MAX(COUNTIF(Data!B479:I479,1),COUNTIF(Data!B479:I479,2),COUNTIF(Data!B479:I479,3),COUNTIF(Data!B479:I479,4),COUNTIF(Data!B479:I479,5),COUNTIF(Data!B479:I479,6),COUNTIF(Data!B479:I479,7))&gt;0,MAX(COUNTIF(Data!B479:I479,1),COUNTIF(Data!B479:I479,2),COUNTIF(Data!B479:I479,3),COUNTIF(Data!B479:I479,4),COUNTIF(Data!B479:I479,5),COUNTIF(Data!B479:I479,6),COUNTIF(Data!B479:I479,7)),"")</f>
        <v/>
      </c>
      <c r="O479" s="4" t="str">
        <f>IF(COUNTIF(Data!B479:I479,4)=8,"Remove","")</f>
        <v/>
      </c>
      <c r="Q479" s="2" t="str">
        <f>IF(Data!K479&gt;0,Data!K479-4,"")</f>
        <v/>
      </c>
      <c r="R479" s="2" t="str">
        <f>IF(Data!L479&gt;0,Data!L479-4,"")</f>
        <v/>
      </c>
      <c r="S479" s="2" t="str">
        <f>IF(Data!M479&gt;0,Data!M479-4,"")</f>
        <v/>
      </c>
      <c r="T479" s="2" t="str">
        <f>IF(Data!N479&gt;0,Data!N479-4,"")</f>
        <v/>
      </c>
      <c r="U479" s="2" t="str">
        <f>IF(Data!O479&gt;0,Data!O479-4,"")</f>
        <v/>
      </c>
      <c r="V479" s="2" t="str">
        <f>IF(Data!P479&gt;0,Data!P479-4,"")</f>
        <v/>
      </c>
      <c r="W479" s="2" t="str">
        <f>IF(Data!Q479&gt;0,Data!Q479-4,"")</f>
        <v/>
      </c>
      <c r="X479" s="2" t="str">
        <f>IF(Data!R479&gt;0,Data!R479-4,"")</f>
        <v/>
      </c>
      <c r="Y479" s="59"/>
      <c r="Z479" s="7" t="str">
        <f t="shared" si="149"/>
        <v/>
      </c>
      <c r="AA479" s="7" t="str">
        <f t="shared" si="162"/>
        <v/>
      </c>
      <c r="AB479" s="4" t="str">
        <f t="shared" si="150"/>
        <v/>
      </c>
      <c r="AC479" s="59"/>
      <c r="AD479" s="4" t="str">
        <f>IF(MAX(COUNTIF(Data!K479:R479,1),COUNTIF(Data!K479:R479,2),COUNTIF(Data!K479:R479,3),COUNTIF(Data!K479:R479,4),COUNTIF(Data!K479:R479,5),COUNTIF(Data!K479:R479,6),COUNTIF(Data!K479:R479,7))&gt;0,MAX(COUNTIF(Data!K479:R479,1),COUNTIF(Data!K479:R479,2),COUNTIF(Data!K479:R479,3),COUNTIF(Data!K479:R479,4),COUNTIF(Data!K479:R479,5),COUNTIF(Data!K479:R479,6),COUNTIF(Data!K479:R479,7)),"")</f>
        <v/>
      </c>
      <c r="AE479" s="4" t="str">
        <f>IF(COUNTIF(Data!K479:R479,4)=8,"Remove","")</f>
        <v/>
      </c>
      <c r="AG479" s="2" t="str">
        <f>IF(Data!T479&gt;0,Data!T479-4,"")</f>
        <v/>
      </c>
      <c r="AH479" s="2" t="str">
        <f>IF(Data!U479&gt;0,Data!U479-4,"")</f>
        <v/>
      </c>
      <c r="AI479" s="2" t="str">
        <f>IF(Data!V479&gt;0,Data!V479-4,"")</f>
        <v/>
      </c>
      <c r="AJ479" s="2" t="str">
        <f>IF(Data!W479&gt;0,Data!W479-4,"")</f>
        <v/>
      </c>
      <c r="AK479" s="2" t="str">
        <f>IF(Data!X479&gt;0,Data!X479-4,"")</f>
        <v/>
      </c>
      <c r="AL479" s="2" t="str">
        <f>IF(Data!Y479&gt;0,Data!Y479-4,"")</f>
        <v/>
      </c>
      <c r="AM479" s="2" t="str">
        <f>IF(Data!Z479&gt;0,Data!Z479-4,"")</f>
        <v/>
      </c>
      <c r="AN479" s="2" t="str">
        <f>IF(Data!AA479&gt;0,Data!AA479-4,"")</f>
        <v/>
      </c>
      <c r="AP479" s="7" t="str">
        <f t="shared" si="151"/>
        <v/>
      </c>
      <c r="AQ479" s="7" t="str">
        <f t="shared" si="163"/>
        <v/>
      </c>
      <c r="AR479" s="4" t="str">
        <f t="shared" si="152"/>
        <v/>
      </c>
      <c r="AT479" s="4" t="str">
        <f>IF(MAX(COUNTIF(Data!T479:AA479,1),COUNTIF(Data!T479:AA479,2),COUNTIF(Data!T479:AA479,3),COUNTIF(Data!T479:AA479,4),COUNTIF(Data!T479:AA479,5),COUNTIF(Data!T479:AA479,6),COUNTIF(Data!T479:AA479,7))&gt;0,MAX(COUNTIF(Data!T479:AA479,1),COUNTIF(Data!T479:AA479,2),COUNTIF(Data!T479:AA479,3),COUNTIF(Data!T479:AA479,4),COUNTIF(Data!T479:AA479,5),COUNTIF(Data!T479:AA479,6),COUNTIF(Data!T479:AA479,7)),"")</f>
        <v/>
      </c>
      <c r="AU479" s="4" t="str">
        <f>IF(COUNTIF(Data!T479:AA479,4)=8,"Remove","")</f>
        <v/>
      </c>
      <c r="AW479" s="2" t="str">
        <f>IF(Data!AC479&gt;0,Data!AC479-4,"")</f>
        <v/>
      </c>
      <c r="AX479" s="2" t="str">
        <f>IF(Data!AD479&gt;0,Data!AD479-4,"")</f>
        <v/>
      </c>
      <c r="AY479" s="2" t="str">
        <f>IF(Data!AE479&gt;0,Data!AE479-4,"")</f>
        <v/>
      </c>
      <c r="AZ479" s="2" t="str">
        <f>IF(Data!AF479&gt;0,Data!AF479-4,"")</f>
        <v/>
      </c>
      <c r="BA479" s="2" t="str">
        <f>IF(Data!AG479&gt;0,Data!AG479-4,"")</f>
        <v/>
      </c>
      <c r="BB479" s="2" t="str">
        <f>IF(Data!AH479&gt;0,Data!AH479-4,"")</f>
        <v/>
      </c>
      <c r="BC479" s="2" t="str">
        <f>IF(Data!AI479&gt;0,Data!AI479-4,"")</f>
        <v/>
      </c>
      <c r="BD479" s="2" t="str">
        <f>IF(Data!AJ479&gt;0,Data!AJ479-4,"")</f>
        <v/>
      </c>
      <c r="BF479" s="7" t="str">
        <f t="shared" si="153"/>
        <v/>
      </c>
      <c r="BG479" s="7" t="str">
        <f t="shared" si="164"/>
        <v/>
      </c>
      <c r="BH479" s="4" t="str">
        <f t="shared" si="154"/>
        <v/>
      </c>
      <c r="BJ479" s="4" t="str">
        <f>IF(MAX(COUNTIF(Data!AC479:AJ479,1),COUNTIF(Data!AC479:AJ479,2),COUNTIF(Data!AC479:AJ479,3),COUNTIF(Data!AC479:AJ479,4),COUNTIF(Data!AC479:AJ479,5),COUNTIF(Data!AC479:AJ479,6),COUNTIF(Data!AC479:AJ479,7))&gt;0,MAX(COUNTIF(Data!AC479:AJ479,1),COUNTIF(Data!AC479:AJ479,2),COUNTIF(Data!AC479:AJ479,3),COUNTIF(Data!AC479:AJ479,4),COUNTIF(Data!AC479:AJ479,5),COUNTIF(Data!AC479:AJ479,6),COUNTIF(Data!AC479:AJ479,7)),"")</f>
        <v/>
      </c>
      <c r="BK479" s="4" t="str">
        <f>IF(COUNTIF(Data!AC479:AJ479,4)=8,"Remove","")</f>
        <v/>
      </c>
      <c r="BM479" s="2" t="str">
        <f>IF(Data!AL479&gt;0,Data!AL479-4,"")</f>
        <v/>
      </c>
      <c r="BN479" s="2" t="str">
        <f>IF(Data!AM479&gt;0,Data!AM479-4,"")</f>
        <v/>
      </c>
      <c r="BO479" s="2" t="str">
        <f>IF(Data!AN479&gt;0,Data!AN479-4,"")</f>
        <v/>
      </c>
      <c r="BP479" s="2" t="str">
        <f>IF(Data!AO479&gt;0,Data!AO479-4,"")</f>
        <v/>
      </c>
      <c r="BQ479" s="2" t="str">
        <f>IF(Data!AP479&gt;0,Data!AP479-4,"")</f>
        <v/>
      </c>
      <c r="BR479" s="2" t="str">
        <f>IF(Data!AQ479&gt;0,Data!AQ479-4,"")</f>
        <v/>
      </c>
      <c r="BS479" s="2" t="str">
        <f>IF(Data!AR479&gt;0,Data!AR479-4,"")</f>
        <v/>
      </c>
      <c r="BT479" s="2" t="str">
        <f>IF(Data!AS479&gt;0,Data!AS479-4,"")</f>
        <v/>
      </c>
      <c r="BV479" s="7" t="str">
        <f t="shared" si="155"/>
        <v/>
      </c>
      <c r="BW479" s="7" t="str">
        <f t="shared" si="165"/>
        <v/>
      </c>
      <c r="BX479" s="4" t="str">
        <f t="shared" si="156"/>
        <v/>
      </c>
      <c r="BZ479" s="4" t="str">
        <f>IF(MAX(COUNTIF(Data!AL479:AS479,1),COUNTIF(Data!AL479:AS479,2),COUNTIF(Data!AL479:AS479,3),COUNTIF(Data!AL479:AS479,4),COUNTIF(Data!AL479:AS479,5),COUNTIF(Data!AL479:AS479,6),COUNTIF(Data!AL479:AS479,7))&gt;0,MAX(COUNTIF(Data!AL479:AS479,1),COUNTIF(Data!AL479:AS479,2),COUNTIF(Data!AL479:AS479,3),COUNTIF(Data!AL479:AS479,4),COUNTIF(Data!AL479:AS479,5),COUNTIF(Data!AL479:AS479,6),COUNTIF(Data!AL479:AS479,7)),"")</f>
        <v/>
      </c>
      <c r="CA479" s="4" t="str">
        <f>IF(COUNTIF(Data!AL479:AS479,4)=8,"Remove","")</f>
        <v/>
      </c>
      <c r="CC479" s="2" t="str">
        <f>IF(Data!AU479&gt;0,Data!AU479-4,"")</f>
        <v/>
      </c>
      <c r="CD479" s="2" t="str">
        <f>IF(Data!AV479&gt;0,Data!AV479-4,"")</f>
        <v/>
      </c>
      <c r="CE479" s="2" t="str">
        <f>IF(Data!AW479&gt;0,Data!AW479-4,"")</f>
        <v/>
      </c>
      <c r="CF479" s="2" t="str">
        <f>IF(Data!AX479&gt;0,Data!AX479-4,"")</f>
        <v/>
      </c>
      <c r="CG479" s="2" t="str">
        <f>IF(Data!AY479&gt;0,Data!AY479-4,"")</f>
        <v/>
      </c>
      <c r="CH479" s="2" t="str">
        <f>IF(Data!AZ479&gt;0,Data!AZ479-4,"")</f>
        <v/>
      </c>
      <c r="CI479" s="2" t="str">
        <f>IF(Data!BA479&gt;0,Data!BA479-4,"")</f>
        <v/>
      </c>
      <c r="CJ479" s="2" t="str">
        <f>IF(Data!BB479&gt;0,Data!BB479-4,"")</f>
        <v/>
      </c>
      <c r="CL479" s="7" t="str">
        <f t="shared" si="157"/>
        <v/>
      </c>
      <c r="CM479" s="7" t="str">
        <f t="shared" si="166"/>
        <v/>
      </c>
      <c r="CN479" s="4" t="str">
        <f t="shared" si="158"/>
        <v/>
      </c>
      <c r="CP479" s="4" t="str">
        <f>IF(MAX(COUNTIF(Data!AU479:BB479,1),COUNTIF(Data!AU479:BB479,2),COUNTIF(Data!AU479:BB479,3),COUNTIF(Data!AU479:BB479,4),COUNTIF(Data!AU479:BB479,5),COUNTIF(Data!AU479:BB479,6),COUNTIF(Data!AU479:BB479,7))&gt;0,MAX(COUNTIF(Data!AU479:BB479,1),COUNTIF(Data!AU479:BB479,2),COUNTIF(Data!AU479:BB479,3),COUNTIF(Data!AU479:BB479,4),COUNTIF(Data!AU479:BB479,5),COUNTIF(Data!AU479:BB479,6),COUNTIF(Data!AU479:BB479,7)),"")</f>
        <v/>
      </c>
      <c r="CQ479" s="4" t="str">
        <f>IF(COUNTIF(Data!AU479:BB479,4)=8,"Remove","")</f>
        <v/>
      </c>
      <c r="CS479" s="2" t="str">
        <f>IF(Data!BD479&gt;0,Data!BD479-4,"")</f>
        <v/>
      </c>
      <c r="CT479" s="2" t="str">
        <f>IF(Data!BE479&gt;0,Data!BE479-4,"")</f>
        <v/>
      </c>
      <c r="CU479" s="2" t="str">
        <f>IF(Data!BF479&gt;0,Data!BF479-4,"")</f>
        <v/>
      </c>
      <c r="CV479" s="2" t="str">
        <f>IF(Data!BG479&gt;0,Data!BG479-4,"")</f>
        <v/>
      </c>
      <c r="CW479" s="2" t="str">
        <f>IF(Data!BH479&gt;0,Data!BH479-4,"")</f>
        <v/>
      </c>
      <c r="CX479" s="2" t="str">
        <f>IF(Data!BI479&gt;0,Data!BI479-4,"")</f>
        <v/>
      </c>
      <c r="CY479" s="2" t="str">
        <f>IF(Data!BJ479&gt;0,Data!BJ479-4,"")</f>
        <v/>
      </c>
      <c r="CZ479" s="2" t="str">
        <f>IF(Data!BK479&gt;0,Data!BK479-4,"")</f>
        <v/>
      </c>
      <c r="DB479" s="7" t="str">
        <f t="shared" si="159"/>
        <v/>
      </c>
      <c r="DC479" s="7" t="str">
        <f t="shared" si="167"/>
        <v/>
      </c>
      <c r="DD479" s="4" t="str">
        <f t="shared" si="160"/>
        <v/>
      </c>
      <c r="DF479" s="4" t="str">
        <f>IF(MAX(COUNTIF(Data!BD479:BK479,1),COUNTIF(Data!BD479:BK479,2),COUNTIF(Data!BD479:BK479,3),COUNTIF(Data!BD479:BK479,4),COUNTIF(Data!BD479:BK479,5),COUNTIF(Data!BD479:BK479,6),COUNTIF(Data!BD479:BK479,7))&gt;0,MAX(COUNTIF(Data!BD479:BK479,1),COUNTIF(Data!BD479:BK479,2),COUNTIF(Data!BD479:BK479,3),COUNTIF(Data!BD479:BK479,4),COUNTIF(Data!BD479:BK479,5),COUNTIF(Data!BD479:BK479,6),COUNTIF(Data!BD479:BK479,7)),"")</f>
        <v/>
      </c>
      <c r="DG479" s="4" t="str">
        <f>IF(COUNTIF(Data!BD479:BK479,4)=8,"Remove","")</f>
        <v/>
      </c>
    </row>
    <row r="480" spans="1:111" x14ac:dyDescent="0.25">
      <c r="A480" s="2" t="str">
        <f>IF(Data!B480&gt;0,Data!B480-4,"")</f>
        <v/>
      </c>
      <c r="B480" s="2" t="str">
        <f>IF(Data!C480&gt;0,Data!C480-4,"")</f>
        <v/>
      </c>
      <c r="C480" s="2" t="str">
        <f>IF(Data!D480&gt;0,Data!D480-4,"")</f>
        <v/>
      </c>
      <c r="D480" s="2" t="str">
        <f>IF(Data!E480&gt;0,Data!E480-4,"")</f>
        <v/>
      </c>
      <c r="E480" s="2" t="str">
        <f>IF(Data!F480&gt;0,Data!F480-4,"")</f>
        <v/>
      </c>
      <c r="F480" s="2" t="str">
        <f>IF(Data!G480&gt;0,Data!G480-4,"")</f>
        <v/>
      </c>
      <c r="G480" s="2" t="str">
        <f>IF(Data!H480&gt;0,Data!H480-4,"")</f>
        <v/>
      </c>
      <c r="H480" s="2" t="str">
        <f>IF(Data!I480&gt;0,Data!I480-4,"")</f>
        <v/>
      </c>
      <c r="J480" s="7" t="str">
        <f t="shared" si="147"/>
        <v/>
      </c>
      <c r="K480" s="7" t="str">
        <f t="shared" si="161"/>
        <v/>
      </c>
      <c r="L480" s="4" t="str">
        <f t="shared" si="148"/>
        <v/>
      </c>
      <c r="N480" s="4" t="str">
        <f>IF(MAX(COUNTIF(Data!B480:I480,1),COUNTIF(Data!B480:I480,2),COUNTIF(Data!B480:I480,3),COUNTIF(Data!B480:I480,4),COUNTIF(Data!B480:I480,5),COUNTIF(Data!B480:I480,6),COUNTIF(Data!B480:I480,7))&gt;0,MAX(COUNTIF(Data!B480:I480,1),COUNTIF(Data!B480:I480,2),COUNTIF(Data!B480:I480,3),COUNTIF(Data!B480:I480,4),COUNTIF(Data!B480:I480,5),COUNTIF(Data!B480:I480,6),COUNTIF(Data!B480:I480,7)),"")</f>
        <v/>
      </c>
      <c r="O480" s="4" t="str">
        <f>IF(COUNTIF(Data!B480:I480,4)=8,"Remove","")</f>
        <v/>
      </c>
      <c r="Q480" s="2" t="str">
        <f>IF(Data!K480&gt;0,Data!K480-4,"")</f>
        <v/>
      </c>
      <c r="R480" s="2" t="str">
        <f>IF(Data!L480&gt;0,Data!L480-4,"")</f>
        <v/>
      </c>
      <c r="S480" s="2" t="str">
        <f>IF(Data!M480&gt;0,Data!M480-4,"")</f>
        <v/>
      </c>
      <c r="T480" s="2" t="str">
        <f>IF(Data!N480&gt;0,Data!N480-4,"")</f>
        <v/>
      </c>
      <c r="U480" s="2" t="str">
        <f>IF(Data!O480&gt;0,Data!O480-4,"")</f>
        <v/>
      </c>
      <c r="V480" s="2" t="str">
        <f>IF(Data!P480&gt;0,Data!P480-4,"")</f>
        <v/>
      </c>
      <c r="W480" s="2" t="str">
        <f>IF(Data!Q480&gt;0,Data!Q480-4,"")</f>
        <v/>
      </c>
      <c r="X480" s="2" t="str">
        <f>IF(Data!R480&gt;0,Data!R480-4,"")</f>
        <v/>
      </c>
      <c r="Y480" s="59"/>
      <c r="Z480" s="7" t="str">
        <f t="shared" si="149"/>
        <v/>
      </c>
      <c r="AA480" s="7" t="str">
        <f t="shared" si="162"/>
        <v/>
      </c>
      <c r="AB480" s="4" t="str">
        <f t="shared" si="150"/>
        <v/>
      </c>
      <c r="AC480" s="59"/>
      <c r="AD480" s="4" t="str">
        <f>IF(MAX(COUNTIF(Data!K480:R480,1),COUNTIF(Data!K480:R480,2),COUNTIF(Data!K480:R480,3),COUNTIF(Data!K480:R480,4),COUNTIF(Data!K480:R480,5),COUNTIF(Data!K480:R480,6),COUNTIF(Data!K480:R480,7))&gt;0,MAX(COUNTIF(Data!K480:R480,1),COUNTIF(Data!K480:R480,2),COUNTIF(Data!K480:R480,3),COUNTIF(Data!K480:R480,4),COUNTIF(Data!K480:R480,5),COUNTIF(Data!K480:R480,6),COUNTIF(Data!K480:R480,7)),"")</f>
        <v/>
      </c>
      <c r="AE480" s="4" t="str">
        <f>IF(COUNTIF(Data!K480:R480,4)=8,"Remove","")</f>
        <v/>
      </c>
      <c r="AG480" s="2" t="str">
        <f>IF(Data!T480&gt;0,Data!T480-4,"")</f>
        <v/>
      </c>
      <c r="AH480" s="2" t="str">
        <f>IF(Data!U480&gt;0,Data!U480-4,"")</f>
        <v/>
      </c>
      <c r="AI480" s="2" t="str">
        <f>IF(Data!V480&gt;0,Data!V480-4,"")</f>
        <v/>
      </c>
      <c r="AJ480" s="2" t="str">
        <f>IF(Data!W480&gt;0,Data!W480-4,"")</f>
        <v/>
      </c>
      <c r="AK480" s="2" t="str">
        <f>IF(Data!X480&gt;0,Data!X480-4,"")</f>
        <v/>
      </c>
      <c r="AL480" s="2" t="str">
        <f>IF(Data!Y480&gt;0,Data!Y480-4,"")</f>
        <v/>
      </c>
      <c r="AM480" s="2" t="str">
        <f>IF(Data!Z480&gt;0,Data!Z480-4,"")</f>
        <v/>
      </c>
      <c r="AN480" s="2" t="str">
        <f>IF(Data!AA480&gt;0,Data!AA480-4,"")</f>
        <v/>
      </c>
      <c r="AP480" s="7" t="str">
        <f t="shared" si="151"/>
        <v/>
      </c>
      <c r="AQ480" s="7" t="str">
        <f t="shared" si="163"/>
        <v/>
      </c>
      <c r="AR480" s="4" t="str">
        <f t="shared" si="152"/>
        <v/>
      </c>
      <c r="AT480" s="4" t="str">
        <f>IF(MAX(COUNTIF(Data!T480:AA480,1),COUNTIF(Data!T480:AA480,2),COUNTIF(Data!T480:AA480,3),COUNTIF(Data!T480:AA480,4),COUNTIF(Data!T480:AA480,5),COUNTIF(Data!T480:AA480,6),COUNTIF(Data!T480:AA480,7))&gt;0,MAX(COUNTIF(Data!T480:AA480,1),COUNTIF(Data!T480:AA480,2),COUNTIF(Data!T480:AA480,3),COUNTIF(Data!T480:AA480,4),COUNTIF(Data!T480:AA480,5),COUNTIF(Data!T480:AA480,6),COUNTIF(Data!T480:AA480,7)),"")</f>
        <v/>
      </c>
      <c r="AU480" s="4" t="str">
        <f>IF(COUNTIF(Data!T480:AA480,4)=8,"Remove","")</f>
        <v/>
      </c>
      <c r="AW480" s="2" t="str">
        <f>IF(Data!AC480&gt;0,Data!AC480-4,"")</f>
        <v/>
      </c>
      <c r="AX480" s="2" t="str">
        <f>IF(Data!AD480&gt;0,Data!AD480-4,"")</f>
        <v/>
      </c>
      <c r="AY480" s="2" t="str">
        <f>IF(Data!AE480&gt;0,Data!AE480-4,"")</f>
        <v/>
      </c>
      <c r="AZ480" s="2" t="str">
        <f>IF(Data!AF480&gt;0,Data!AF480-4,"")</f>
        <v/>
      </c>
      <c r="BA480" s="2" t="str">
        <f>IF(Data!AG480&gt;0,Data!AG480-4,"")</f>
        <v/>
      </c>
      <c r="BB480" s="2" t="str">
        <f>IF(Data!AH480&gt;0,Data!AH480-4,"")</f>
        <v/>
      </c>
      <c r="BC480" s="2" t="str">
        <f>IF(Data!AI480&gt;0,Data!AI480-4,"")</f>
        <v/>
      </c>
      <c r="BD480" s="2" t="str">
        <f>IF(Data!AJ480&gt;0,Data!AJ480-4,"")</f>
        <v/>
      </c>
      <c r="BF480" s="7" t="str">
        <f t="shared" si="153"/>
        <v/>
      </c>
      <c r="BG480" s="7" t="str">
        <f t="shared" si="164"/>
        <v/>
      </c>
      <c r="BH480" s="4" t="str">
        <f t="shared" si="154"/>
        <v/>
      </c>
      <c r="BJ480" s="4" t="str">
        <f>IF(MAX(COUNTIF(Data!AC480:AJ480,1),COUNTIF(Data!AC480:AJ480,2),COUNTIF(Data!AC480:AJ480,3),COUNTIF(Data!AC480:AJ480,4),COUNTIF(Data!AC480:AJ480,5),COUNTIF(Data!AC480:AJ480,6),COUNTIF(Data!AC480:AJ480,7))&gt;0,MAX(COUNTIF(Data!AC480:AJ480,1),COUNTIF(Data!AC480:AJ480,2),COUNTIF(Data!AC480:AJ480,3),COUNTIF(Data!AC480:AJ480,4),COUNTIF(Data!AC480:AJ480,5),COUNTIF(Data!AC480:AJ480,6),COUNTIF(Data!AC480:AJ480,7)),"")</f>
        <v/>
      </c>
      <c r="BK480" s="4" t="str">
        <f>IF(COUNTIF(Data!AC480:AJ480,4)=8,"Remove","")</f>
        <v/>
      </c>
      <c r="BM480" s="2" t="str">
        <f>IF(Data!AL480&gt;0,Data!AL480-4,"")</f>
        <v/>
      </c>
      <c r="BN480" s="2" t="str">
        <f>IF(Data!AM480&gt;0,Data!AM480-4,"")</f>
        <v/>
      </c>
      <c r="BO480" s="2" t="str">
        <f>IF(Data!AN480&gt;0,Data!AN480-4,"")</f>
        <v/>
      </c>
      <c r="BP480" s="2" t="str">
        <f>IF(Data!AO480&gt;0,Data!AO480-4,"")</f>
        <v/>
      </c>
      <c r="BQ480" s="2" t="str">
        <f>IF(Data!AP480&gt;0,Data!AP480-4,"")</f>
        <v/>
      </c>
      <c r="BR480" s="2" t="str">
        <f>IF(Data!AQ480&gt;0,Data!AQ480-4,"")</f>
        <v/>
      </c>
      <c r="BS480" s="2" t="str">
        <f>IF(Data!AR480&gt;0,Data!AR480-4,"")</f>
        <v/>
      </c>
      <c r="BT480" s="2" t="str">
        <f>IF(Data!AS480&gt;0,Data!AS480-4,"")</f>
        <v/>
      </c>
      <c r="BV480" s="7" t="str">
        <f t="shared" si="155"/>
        <v/>
      </c>
      <c r="BW480" s="7" t="str">
        <f t="shared" si="165"/>
        <v/>
      </c>
      <c r="BX480" s="4" t="str">
        <f t="shared" si="156"/>
        <v/>
      </c>
      <c r="BZ480" s="4" t="str">
        <f>IF(MAX(COUNTIF(Data!AL480:AS480,1),COUNTIF(Data!AL480:AS480,2),COUNTIF(Data!AL480:AS480,3),COUNTIF(Data!AL480:AS480,4),COUNTIF(Data!AL480:AS480,5),COUNTIF(Data!AL480:AS480,6),COUNTIF(Data!AL480:AS480,7))&gt;0,MAX(COUNTIF(Data!AL480:AS480,1),COUNTIF(Data!AL480:AS480,2),COUNTIF(Data!AL480:AS480,3),COUNTIF(Data!AL480:AS480,4),COUNTIF(Data!AL480:AS480,5),COUNTIF(Data!AL480:AS480,6),COUNTIF(Data!AL480:AS480,7)),"")</f>
        <v/>
      </c>
      <c r="CA480" s="4" t="str">
        <f>IF(COUNTIF(Data!AL480:AS480,4)=8,"Remove","")</f>
        <v/>
      </c>
      <c r="CC480" s="2" t="str">
        <f>IF(Data!AU480&gt;0,Data!AU480-4,"")</f>
        <v/>
      </c>
      <c r="CD480" s="2" t="str">
        <f>IF(Data!AV480&gt;0,Data!AV480-4,"")</f>
        <v/>
      </c>
      <c r="CE480" s="2" t="str">
        <f>IF(Data!AW480&gt;0,Data!AW480-4,"")</f>
        <v/>
      </c>
      <c r="CF480" s="2" t="str">
        <f>IF(Data!AX480&gt;0,Data!AX480-4,"")</f>
        <v/>
      </c>
      <c r="CG480" s="2" t="str">
        <f>IF(Data!AY480&gt;0,Data!AY480-4,"")</f>
        <v/>
      </c>
      <c r="CH480" s="2" t="str">
        <f>IF(Data!AZ480&gt;0,Data!AZ480-4,"")</f>
        <v/>
      </c>
      <c r="CI480" s="2" t="str">
        <f>IF(Data!BA480&gt;0,Data!BA480-4,"")</f>
        <v/>
      </c>
      <c r="CJ480" s="2" t="str">
        <f>IF(Data!BB480&gt;0,Data!BB480-4,"")</f>
        <v/>
      </c>
      <c r="CL480" s="7" t="str">
        <f t="shared" si="157"/>
        <v/>
      </c>
      <c r="CM480" s="7" t="str">
        <f t="shared" si="166"/>
        <v/>
      </c>
      <c r="CN480" s="4" t="str">
        <f t="shared" si="158"/>
        <v/>
      </c>
      <c r="CP480" s="4" t="str">
        <f>IF(MAX(COUNTIF(Data!AU480:BB480,1),COUNTIF(Data!AU480:BB480,2),COUNTIF(Data!AU480:BB480,3),COUNTIF(Data!AU480:BB480,4),COUNTIF(Data!AU480:BB480,5),COUNTIF(Data!AU480:BB480,6),COUNTIF(Data!AU480:BB480,7))&gt;0,MAX(COUNTIF(Data!AU480:BB480,1),COUNTIF(Data!AU480:BB480,2),COUNTIF(Data!AU480:BB480,3),COUNTIF(Data!AU480:BB480,4),COUNTIF(Data!AU480:BB480,5),COUNTIF(Data!AU480:BB480,6),COUNTIF(Data!AU480:BB480,7)),"")</f>
        <v/>
      </c>
      <c r="CQ480" s="4" t="str">
        <f>IF(COUNTIF(Data!AU480:BB480,4)=8,"Remove","")</f>
        <v/>
      </c>
      <c r="CS480" s="2" t="str">
        <f>IF(Data!BD480&gt;0,Data!BD480-4,"")</f>
        <v/>
      </c>
      <c r="CT480" s="2" t="str">
        <f>IF(Data!BE480&gt;0,Data!BE480-4,"")</f>
        <v/>
      </c>
      <c r="CU480" s="2" t="str">
        <f>IF(Data!BF480&gt;0,Data!BF480-4,"")</f>
        <v/>
      </c>
      <c r="CV480" s="2" t="str">
        <f>IF(Data!BG480&gt;0,Data!BG480-4,"")</f>
        <v/>
      </c>
      <c r="CW480" s="2" t="str">
        <f>IF(Data!BH480&gt;0,Data!BH480-4,"")</f>
        <v/>
      </c>
      <c r="CX480" s="2" t="str">
        <f>IF(Data!BI480&gt;0,Data!BI480-4,"")</f>
        <v/>
      </c>
      <c r="CY480" s="2" t="str">
        <f>IF(Data!BJ480&gt;0,Data!BJ480-4,"")</f>
        <v/>
      </c>
      <c r="CZ480" s="2" t="str">
        <f>IF(Data!BK480&gt;0,Data!BK480-4,"")</f>
        <v/>
      </c>
      <c r="DB480" s="7" t="str">
        <f t="shared" si="159"/>
        <v/>
      </c>
      <c r="DC480" s="7" t="str">
        <f t="shared" si="167"/>
        <v/>
      </c>
      <c r="DD480" s="4" t="str">
        <f t="shared" si="160"/>
        <v/>
      </c>
      <c r="DF480" s="4" t="str">
        <f>IF(MAX(COUNTIF(Data!BD480:BK480,1),COUNTIF(Data!BD480:BK480,2),COUNTIF(Data!BD480:BK480,3),COUNTIF(Data!BD480:BK480,4),COUNTIF(Data!BD480:BK480,5),COUNTIF(Data!BD480:BK480,6),COUNTIF(Data!BD480:BK480,7))&gt;0,MAX(COUNTIF(Data!BD480:BK480,1),COUNTIF(Data!BD480:BK480,2),COUNTIF(Data!BD480:BK480,3),COUNTIF(Data!BD480:BK480,4),COUNTIF(Data!BD480:BK480,5),COUNTIF(Data!BD480:BK480,6),COUNTIF(Data!BD480:BK480,7)),"")</f>
        <v/>
      </c>
      <c r="DG480" s="4" t="str">
        <f>IF(COUNTIF(Data!BD480:BK480,4)=8,"Remove","")</f>
        <v/>
      </c>
    </row>
    <row r="481" spans="1:111" x14ac:dyDescent="0.25">
      <c r="A481" s="2" t="str">
        <f>IF(Data!B481&gt;0,Data!B481-4,"")</f>
        <v/>
      </c>
      <c r="B481" s="2" t="str">
        <f>IF(Data!C481&gt;0,Data!C481-4,"")</f>
        <v/>
      </c>
      <c r="C481" s="2" t="str">
        <f>IF(Data!D481&gt;0,Data!D481-4,"")</f>
        <v/>
      </c>
      <c r="D481" s="2" t="str">
        <f>IF(Data!E481&gt;0,Data!E481-4,"")</f>
        <v/>
      </c>
      <c r="E481" s="2" t="str">
        <f>IF(Data!F481&gt;0,Data!F481-4,"")</f>
        <v/>
      </c>
      <c r="F481" s="2" t="str">
        <f>IF(Data!G481&gt;0,Data!G481-4,"")</f>
        <v/>
      </c>
      <c r="G481" s="2" t="str">
        <f>IF(Data!H481&gt;0,Data!H481-4,"")</f>
        <v/>
      </c>
      <c r="H481" s="2" t="str">
        <f>IF(Data!I481&gt;0,Data!I481-4,"")</f>
        <v/>
      </c>
      <c r="J481" s="7" t="str">
        <f t="shared" si="147"/>
        <v/>
      </c>
      <c r="K481" s="7" t="str">
        <f t="shared" si="161"/>
        <v/>
      </c>
      <c r="L481" s="4" t="str">
        <f t="shared" si="148"/>
        <v/>
      </c>
      <c r="N481" s="4" t="str">
        <f>IF(MAX(COUNTIF(Data!B481:I481,1),COUNTIF(Data!B481:I481,2),COUNTIF(Data!B481:I481,3),COUNTIF(Data!B481:I481,4),COUNTIF(Data!B481:I481,5),COUNTIF(Data!B481:I481,6),COUNTIF(Data!B481:I481,7))&gt;0,MAX(COUNTIF(Data!B481:I481,1),COUNTIF(Data!B481:I481,2),COUNTIF(Data!B481:I481,3),COUNTIF(Data!B481:I481,4),COUNTIF(Data!B481:I481,5),COUNTIF(Data!B481:I481,6),COUNTIF(Data!B481:I481,7)),"")</f>
        <v/>
      </c>
      <c r="O481" s="4" t="str">
        <f>IF(COUNTIF(Data!B481:I481,4)=8,"Remove","")</f>
        <v/>
      </c>
      <c r="Q481" s="2" t="str">
        <f>IF(Data!K481&gt;0,Data!K481-4,"")</f>
        <v/>
      </c>
      <c r="R481" s="2" t="str">
        <f>IF(Data!L481&gt;0,Data!L481-4,"")</f>
        <v/>
      </c>
      <c r="S481" s="2" t="str">
        <f>IF(Data!M481&gt;0,Data!M481-4,"")</f>
        <v/>
      </c>
      <c r="T481" s="2" t="str">
        <f>IF(Data!N481&gt;0,Data!N481-4,"")</f>
        <v/>
      </c>
      <c r="U481" s="2" t="str">
        <f>IF(Data!O481&gt;0,Data!O481-4,"")</f>
        <v/>
      </c>
      <c r="V481" s="2" t="str">
        <f>IF(Data!P481&gt;0,Data!P481-4,"")</f>
        <v/>
      </c>
      <c r="W481" s="2" t="str">
        <f>IF(Data!Q481&gt;0,Data!Q481-4,"")</f>
        <v/>
      </c>
      <c r="X481" s="2" t="str">
        <f>IF(Data!R481&gt;0,Data!R481-4,"")</f>
        <v/>
      </c>
      <c r="Y481" s="59"/>
      <c r="Z481" s="7" t="str">
        <f t="shared" si="149"/>
        <v/>
      </c>
      <c r="AA481" s="7" t="str">
        <f t="shared" si="162"/>
        <v/>
      </c>
      <c r="AB481" s="4" t="str">
        <f t="shared" si="150"/>
        <v/>
      </c>
      <c r="AC481" s="59"/>
      <c r="AD481" s="4" t="str">
        <f>IF(MAX(COUNTIF(Data!K481:R481,1),COUNTIF(Data!K481:R481,2),COUNTIF(Data!K481:R481,3),COUNTIF(Data!K481:R481,4),COUNTIF(Data!K481:R481,5),COUNTIF(Data!K481:R481,6),COUNTIF(Data!K481:R481,7))&gt;0,MAX(COUNTIF(Data!K481:R481,1),COUNTIF(Data!K481:R481,2),COUNTIF(Data!K481:R481,3),COUNTIF(Data!K481:R481,4),COUNTIF(Data!K481:R481,5),COUNTIF(Data!K481:R481,6),COUNTIF(Data!K481:R481,7)),"")</f>
        <v/>
      </c>
      <c r="AE481" s="4" t="str">
        <f>IF(COUNTIF(Data!K481:R481,4)=8,"Remove","")</f>
        <v/>
      </c>
      <c r="AG481" s="2" t="str">
        <f>IF(Data!T481&gt;0,Data!T481-4,"")</f>
        <v/>
      </c>
      <c r="AH481" s="2" t="str">
        <f>IF(Data!U481&gt;0,Data!U481-4,"")</f>
        <v/>
      </c>
      <c r="AI481" s="2" t="str">
        <f>IF(Data!V481&gt;0,Data!V481-4,"")</f>
        <v/>
      </c>
      <c r="AJ481" s="2" t="str">
        <f>IF(Data!W481&gt;0,Data!W481-4,"")</f>
        <v/>
      </c>
      <c r="AK481" s="2" t="str">
        <f>IF(Data!X481&gt;0,Data!X481-4,"")</f>
        <v/>
      </c>
      <c r="AL481" s="2" t="str">
        <f>IF(Data!Y481&gt;0,Data!Y481-4,"")</f>
        <v/>
      </c>
      <c r="AM481" s="2" t="str">
        <f>IF(Data!Z481&gt;0,Data!Z481-4,"")</f>
        <v/>
      </c>
      <c r="AN481" s="2" t="str">
        <f>IF(Data!AA481&gt;0,Data!AA481-4,"")</f>
        <v/>
      </c>
      <c r="AP481" s="7" t="str">
        <f t="shared" si="151"/>
        <v/>
      </c>
      <c r="AQ481" s="7" t="str">
        <f t="shared" si="163"/>
        <v/>
      </c>
      <c r="AR481" s="4" t="str">
        <f t="shared" si="152"/>
        <v/>
      </c>
      <c r="AT481" s="4" t="str">
        <f>IF(MAX(COUNTIF(Data!T481:AA481,1),COUNTIF(Data!T481:AA481,2),COUNTIF(Data!T481:AA481,3),COUNTIF(Data!T481:AA481,4),COUNTIF(Data!T481:AA481,5),COUNTIF(Data!T481:AA481,6),COUNTIF(Data!T481:AA481,7))&gt;0,MAX(COUNTIF(Data!T481:AA481,1),COUNTIF(Data!T481:AA481,2),COUNTIF(Data!T481:AA481,3),COUNTIF(Data!T481:AA481,4),COUNTIF(Data!T481:AA481,5),COUNTIF(Data!T481:AA481,6),COUNTIF(Data!T481:AA481,7)),"")</f>
        <v/>
      </c>
      <c r="AU481" s="4" t="str">
        <f>IF(COUNTIF(Data!T481:AA481,4)=8,"Remove","")</f>
        <v/>
      </c>
      <c r="AW481" s="2" t="str">
        <f>IF(Data!AC481&gt;0,Data!AC481-4,"")</f>
        <v/>
      </c>
      <c r="AX481" s="2" t="str">
        <f>IF(Data!AD481&gt;0,Data!AD481-4,"")</f>
        <v/>
      </c>
      <c r="AY481" s="2" t="str">
        <f>IF(Data!AE481&gt;0,Data!AE481-4,"")</f>
        <v/>
      </c>
      <c r="AZ481" s="2" t="str">
        <f>IF(Data!AF481&gt;0,Data!AF481-4,"")</f>
        <v/>
      </c>
      <c r="BA481" s="2" t="str">
        <f>IF(Data!AG481&gt;0,Data!AG481-4,"")</f>
        <v/>
      </c>
      <c r="BB481" s="2" t="str">
        <f>IF(Data!AH481&gt;0,Data!AH481-4,"")</f>
        <v/>
      </c>
      <c r="BC481" s="2" t="str">
        <f>IF(Data!AI481&gt;0,Data!AI481-4,"")</f>
        <v/>
      </c>
      <c r="BD481" s="2" t="str">
        <f>IF(Data!AJ481&gt;0,Data!AJ481-4,"")</f>
        <v/>
      </c>
      <c r="BF481" s="7" t="str">
        <f t="shared" si="153"/>
        <v/>
      </c>
      <c r="BG481" s="7" t="str">
        <f t="shared" si="164"/>
        <v/>
      </c>
      <c r="BH481" s="4" t="str">
        <f t="shared" si="154"/>
        <v/>
      </c>
      <c r="BJ481" s="4" t="str">
        <f>IF(MAX(COUNTIF(Data!AC481:AJ481,1),COUNTIF(Data!AC481:AJ481,2),COUNTIF(Data!AC481:AJ481,3),COUNTIF(Data!AC481:AJ481,4),COUNTIF(Data!AC481:AJ481,5),COUNTIF(Data!AC481:AJ481,6),COUNTIF(Data!AC481:AJ481,7))&gt;0,MAX(COUNTIF(Data!AC481:AJ481,1),COUNTIF(Data!AC481:AJ481,2),COUNTIF(Data!AC481:AJ481,3),COUNTIF(Data!AC481:AJ481,4),COUNTIF(Data!AC481:AJ481,5),COUNTIF(Data!AC481:AJ481,6),COUNTIF(Data!AC481:AJ481,7)),"")</f>
        <v/>
      </c>
      <c r="BK481" s="4" t="str">
        <f>IF(COUNTIF(Data!AC481:AJ481,4)=8,"Remove","")</f>
        <v/>
      </c>
      <c r="BM481" s="2" t="str">
        <f>IF(Data!AL481&gt;0,Data!AL481-4,"")</f>
        <v/>
      </c>
      <c r="BN481" s="2" t="str">
        <f>IF(Data!AM481&gt;0,Data!AM481-4,"")</f>
        <v/>
      </c>
      <c r="BO481" s="2" t="str">
        <f>IF(Data!AN481&gt;0,Data!AN481-4,"")</f>
        <v/>
      </c>
      <c r="BP481" s="2" t="str">
        <f>IF(Data!AO481&gt;0,Data!AO481-4,"")</f>
        <v/>
      </c>
      <c r="BQ481" s="2" t="str">
        <f>IF(Data!AP481&gt;0,Data!AP481-4,"")</f>
        <v/>
      </c>
      <c r="BR481" s="2" t="str">
        <f>IF(Data!AQ481&gt;0,Data!AQ481-4,"")</f>
        <v/>
      </c>
      <c r="BS481" s="2" t="str">
        <f>IF(Data!AR481&gt;0,Data!AR481-4,"")</f>
        <v/>
      </c>
      <c r="BT481" s="2" t="str">
        <f>IF(Data!AS481&gt;0,Data!AS481-4,"")</f>
        <v/>
      </c>
      <c r="BV481" s="7" t="str">
        <f t="shared" si="155"/>
        <v/>
      </c>
      <c r="BW481" s="7" t="str">
        <f t="shared" si="165"/>
        <v/>
      </c>
      <c r="BX481" s="4" t="str">
        <f t="shared" si="156"/>
        <v/>
      </c>
      <c r="BZ481" s="4" t="str">
        <f>IF(MAX(COUNTIF(Data!AL481:AS481,1),COUNTIF(Data!AL481:AS481,2),COUNTIF(Data!AL481:AS481,3),COUNTIF(Data!AL481:AS481,4),COUNTIF(Data!AL481:AS481,5),COUNTIF(Data!AL481:AS481,6),COUNTIF(Data!AL481:AS481,7))&gt;0,MAX(COUNTIF(Data!AL481:AS481,1),COUNTIF(Data!AL481:AS481,2),COUNTIF(Data!AL481:AS481,3),COUNTIF(Data!AL481:AS481,4),COUNTIF(Data!AL481:AS481,5),COUNTIF(Data!AL481:AS481,6),COUNTIF(Data!AL481:AS481,7)),"")</f>
        <v/>
      </c>
      <c r="CA481" s="4" t="str">
        <f>IF(COUNTIF(Data!AL481:AS481,4)=8,"Remove","")</f>
        <v/>
      </c>
      <c r="CC481" s="2" t="str">
        <f>IF(Data!AU481&gt;0,Data!AU481-4,"")</f>
        <v/>
      </c>
      <c r="CD481" s="2" t="str">
        <f>IF(Data!AV481&gt;0,Data!AV481-4,"")</f>
        <v/>
      </c>
      <c r="CE481" s="2" t="str">
        <f>IF(Data!AW481&gt;0,Data!AW481-4,"")</f>
        <v/>
      </c>
      <c r="CF481" s="2" t="str">
        <f>IF(Data!AX481&gt;0,Data!AX481-4,"")</f>
        <v/>
      </c>
      <c r="CG481" s="2" t="str">
        <f>IF(Data!AY481&gt;0,Data!AY481-4,"")</f>
        <v/>
      </c>
      <c r="CH481" s="2" t="str">
        <f>IF(Data!AZ481&gt;0,Data!AZ481-4,"")</f>
        <v/>
      </c>
      <c r="CI481" s="2" t="str">
        <f>IF(Data!BA481&gt;0,Data!BA481-4,"")</f>
        <v/>
      </c>
      <c r="CJ481" s="2" t="str">
        <f>IF(Data!BB481&gt;0,Data!BB481-4,"")</f>
        <v/>
      </c>
      <c r="CL481" s="7" t="str">
        <f t="shared" si="157"/>
        <v/>
      </c>
      <c r="CM481" s="7" t="str">
        <f t="shared" si="166"/>
        <v/>
      </c>
      <c r="CN481" s="4" t="str">
        <f t="shared" si="158"/>
        <v/>
      </c>
      <c r="CP481" s="4" t="str">
        <f>IF(MAX(COUNTIF(Data!AU481:BB481,1),COUNTIF(Data!AU481:BB481,2),COUNTIF(Data!AU481:BB481,3),COUNTIF(Data!AU481:BB481,4),COUNTIF(Data!AU481:BB481,5),COUNTIF(Data!AU481:BB481,6),COUNTIF(Data!AU481:BB481,7))&gt;0,MAX(COUNTIF(Data!AU481:BB481,1),COUNTIF(Data!AU481:BB481,2),COUNTIF(Data!AU481:BB481,3),COUNTIF(Data!AU481:BB481,4),COUNTIF(Data!AU481:BB481,5),COUNTIF(Data!AU481:BB481,6),COUNTIF(Data!AU481:BB481,7)),"")</f>
        <v/>
      </c>
      <c r="CQ481" s="4" t="str">
        <f>IF(COUNTIF(Data!AU481:BB481,4)=8,"Remove","")</f>
        <v/>
      </c>
      <c r="CS481" s="2" t="str">
        <f>IF(Data!BD481&gt;0,Data!BD481-4,"")</f>
        <v/>
      </c>
      <c r="CT481" s="2" t="str">
        <f>IF(Data!BE481&gt;0,Data!BE481-4,"")</f>
        <v/>
      </c>
      <c r="CU481" s="2" t="str">
        <f>IF(Data!BF481&gt;0,Data!BF481-4,"")</f>
        <v/>
      </c>
      <c r="CV481" s="2" t="str">
        <f>IF(Data!BG481&gt;0,Data!BG481-4,"")</f>
        <v/>
      </c>
      <c r="CW481" s="2" t="str">
        <f>IF(Data!BH481&gt;0,Data!BH481-4,"")</f>
        <v/>
      </c>
      <c r="CX481" s="2" t="str">
        <f>IF(Data!BI481&gt;0,Data!BI481-4,"")</f>
        <v/>
      </c>
      <c r="CY481" s="2" t="str">
        <f>IF(Data!BJ481&gt;0,Data!BJ481-4,"")</f>
        <v/>
      </c>
      <c r="CZ481" s="2" t="str">
        <f>IF(Data!BK481&gt;0,Data!BK481-4,"")</f>
        <v/>
      </c>
      <c r="DB481" s="7" t="str">
        <f t="shared" si="159"/>
        <v/>
      </c>
      <c r="DC481" s="7" t="str">
        <f t="shared" si="167"/>
        <v/>
      </c>
      <c r="DD481" s="4" t="str">
        <f t="shared" si="160"/>
        <v/>
      </c>
      <c r="DF481" s="4" t="str">
        <f>IF(MAX(COUNTIF(Data!BD481:BK481,1),COUNTIF(Data!BD481:BK481,2),COUNTIF(Data!BD481:BK481,3),COUNTIF(Data!BD481:BK481,4),COUNTIF(Data!BD481:BK481,5),COUNTIF(Data!BD481:BK481,6),COUNTIF(Data!BD481:BK481,7))&gt;0,MAX(COUNTIF(Data!BD481:BK481,1),COUNTIF(Data!BD481:BK481,2),COUNTIF(Data!BD481:BK481,3),COUNTIF(Data!BD481:BK481,4),COUNTIF(Data!BD481:BK481,5),COUNTIF(Data!BD481:BK481,6),COUNTIF(Data!BD481:BK481,7)),"")</f>
        <v/>
      </c>
      <c r="DG481" s="4" t="str">
        <f>IF(COUNTIF(Data!BD481:BK481,4)=8,"Remove","")</f>
        <v/>
      </c>
    </row>
    <row r="482" spans="1:111" x14ac:dyDescent="0.25">
      <c r="A482" s="2" t="str">
        <f>IF(Data!B482&gt;0,Data!B482-4,"")</f>
        <v/>
      </c>
      <c r="B482" s="2" t="str">
        <f>IF(Data!C482&gt;0,Data!C482-4,"")</f>
        <v/>
      </c>
      <c r="C482" s="2" t="str">
        <f>IF(Data!D482&gt;0,Data!D482-4,"")</f>
        <v/>
      </c>
      <c r="D482" s="2" t="str">
        <f>IF(Data!E482&gt;0,Data!E482-4,"")</f>
        <v/>
      </c>
      <c r="E482" s="2" t="str">
        <f>IF(Data!F482&gt;0,Data!F482-4,"")</f>
        <v/>
      </c>
      <c r="F482" s="2" t="str">
        <f>IF(Data!G482&gt;0,Data!G482-4,"")</f>
        <v/>
      </c>
      <c r="G482" s="2" t="str">
        <f>IF(Data!H482&gt;0,Data!H482-4,"")</f>
        <v/>
      </c>
      <c r="H482" s="2" t="str">
        <f>IF(Data!I482&gt;0,Data!I482-4,"")</f>
        <v/>
      </c>
      <c r="J482" s="7" t="str">
        <f t="shared" si="147"/>
        <v/>
      </c>
      <c r="K482" s="7" t="str">
        <f t="shared" si="161"/>
        <v/>
      </c>
      <c r="L482" s="4" t="str">
        <f t="shared" si="148"/>
        <v/>
      </c>
      <c r="N482" s="4" t="str">
        <f>IF(MAX(COUNTIF(Data!B482:I482,1),COUNTIF(Data!B482:I482,2),COUNTIF(Data!B482:I482,3),COUNTIF(Data!B482:I482,4),COUNTIF(Data!B482:I482,5),COUNTIF(Data!B482:I482,6),COUNTIF(Data!B482:I482,7))&gt;0,MAX(COUNTIF(Data!B482:I482,1),COUNTIF(Data!B482:I482,2),COUNTIF(Data!B482:I482,3),COUNTIF(Data!B482:I482,4),COUNTIF(Data!B482:I482,5),COUNTIF(Data!B482:I482,6),COUNTIF(Data!B482:I482,7)),"")</f>
        <v/>
      </c>
      <c r="O482" s="4" t="str">
        <f>IF(COUNTIF(Data!B482:I482,4)=8,"Remove","")</f>
        <v/>
      </c>
      <c r="Q482" s="2" t="str">
        <f>IF(Data!K482&gt;0,Data!K482-4,"")</f>
        <v/>
      </c>
      <c r="R482" s="2" t="str">
        <f>IF(Data!L482&gt;0,Data!L482-4,"")</f>
        <v/>
      </c>
      <c r="S482" s="2" t="str">
        <f>IF(Data!M482&gt;0,Data!M482-4,"")</f>
        <v/>
      </c>
      <c r="T482" s="2" t="str">
        <f>IF(Data!N482&gt;0,Data!N482-4,"")</f>
        <v/>
      </c>
      <c r="U482" s="2" t="str">
        <f>IF(Data!O482&gt;0,Data!O482-4,"")</f>
        <v/>
      </c>
      <c r="V482" s="2" t="str">
        <f>IF(Data!P482&gt;0,Data!P482-4,"")</f>
        <v/>
      </c>
      <c r="W482" s="2" t="str">
        <f>IF(Data!Q482&gt;0,Data!Q482-4,"")</f>
        <v/>
      </c>
      <c r="X482" s="2" t="str">
        <f>IF(Data!R482&gt;0,Data!R482-4,"")</f>
        <v/>
      </c>
      <c r="Y482" s="59"/>
      <c r="Z482" s="7" t="str">
        <f t="shared" si="149"/>
        <v/>
      </c>
      <c r="AA482" s="7" t="str">
        <f t="shared" si="162"/>
        <v/>
      </c>
      <c r="AB482" s="4" t="str">
        <f t="shared" si="150"/>
        <v/>
      </c>
      <c r="AC482" s="59"/>
      <c r="AD482" s="4" t="str">
        <f>IF(MAX(COUNTIF(Data!K482:R482,1),COUNTIF(Data!K482:R482,2),COUNTIF(Data!K482:R482,3),COUNTIF(Data!K482:R482,4),COUNTIF(Data!K482:R482,5),COUNTIF(Data!K482:R482,6),COUNTIF(Data!K482:R482,7))&gt;0,MAX(COUNTIF(Data!K482:R482,1),COUNTIF(Data!K482:R482,2),COUNTIF(Data!K482:R482,3),COUNTIF(Data!K482:R482,4),COUNTIF(Data!K482:R482,5),COUNTIF(Data!K482:R482,6),COUNTIF(Data!K482:R482,7)),"")</f>
        <v/>
      </c>
      <c r="AE482" s="4" t="str">
        <f>IF(COUNTIF(Data!K482:R482,4)=8,"Remove","")</f>
        <v/>
      </c>
      <c r="AG482" s="2" t="str">
        <f>IF(Data!T482&gt;0,Data!T482-4,"")</f>
        <v/>
      </c>
      <c r="AH482" s="2" t="str">
        <f>IF(Data!U482&gt;0,Data!U482-4,"")</f>
        <v/>
      </c>
      <c r="AI482" s="2" t="str">
        <f>IF(Data!V482&gt;0,Data!V482-4,"")</f>
        <v/>
      </c>
      <c r="AJ482" s="2" t="str">
        <f>IF(Data!W482&gt;0,Data!W482-4,"")</f>
        <v/>
      </c>
      <c r="AK482" s="2" t="str">
        <f>IF(Data!X482&gt;0,Data!X482-4,"")</f>
        <v/>
      </c>
      <c r="AL482" s="2" t="str">
        <f>IF(Data!Y482&gt;0,Data!Y482-4,"")</f>
        <v/>
      </c>
      <c r="AM482" s="2" t="str">
        <f>IF(Data!Z482&gt;0,Data!Z482-4,"")</f>
        <v/>
      </c>
      <c r="AN482" s="2" t="str">
        <f>IF(Data!AA482&gt;0,Data!AA482-4,"")</f>
        <v/>
      </c>
      <c r="AP482" s="7" t="str">
        <f t="shared" si="151"/>
        <v/>
      </c>
      <c r="AQ482" s="7" t="str">
        <f t="shared" si="163"/>
        <v/>
      </c>
      <c r="AR482" s="4" t="str">
        <f t="shared" si="152"/>
        <v/>
      </c>
      <c r="AT482" s="4" t="str">
        <f>IF(MAX(COUNTIF(Data!T482:AA482,1),COUNTIF(Data!T482:AA482,2),COUNTIF(Data!T482:AA482,3),COUNTIF(Data!T482:AA482,4),COUNTIF(Data!T482:AA482,5),COUNTIF(Data!T482:AA482,6),COUNTIF(Data!T482:AA482,7))&gt;0,MAX(COUNTIF(Data!T482:AA482,1),COUNTIF(Data!T482:AA482,2),COUNTIF(Data!T482:AA482,3),COUNTIF(Data!T482:AA482,4),COUNTIF(Data!T482:AA482,5),COUNTIF(Data!T482:AA482,6),COUNTIF(Data!T482:AA482,7)),"")</f>
        <v/>
      </c>
      <c r="AU482" s="4" t="str">
        <f>IF(COUNTIF(Data!T482:AA482,4)=8,"Remove","")</f>
        <v/>
      </c>
      <c r="AW482" s="2" t="str">
        <f>IF(Data!AC482&gt;0,Data!AC482-4,"")</f>
        <v/>
      </c>
      <c r="AX482" s="2" t="str">
        <f>IF(Data!AD482&gt;0,Data!AD482-4,"")</f>
        <v/>
      </c>
      <c r="AY482" s="2" t="str">
        <f>IF(Data!AE482&gt;0,Data!AE482-4,"")</f>
        <v/>
      </c>
      <c r="AZ482" s="2" t="str">
        <f>IF(Data!AF482&gt;0,Data!AF482-4,"")</f>
        <v/>
      </c>
      <c r="BA482" s="2" t="str">
        <f>IF(Data!AG482&gt;0,Data!AG482-4,"")</f>
        <v/>
      </c>
      <c r="BB482" s="2" t="str">
        <f>IF(Data!AH482&gt;0,Data!AH482-4,"")</f>
        <v/>
      </c>
      <c r="BC482" s="2" t="str">
        <f>IF(Data!AI482&gt;0,Data!AI482-4,"")</f>
        <v/>
      </c>
      <c r="BD482" s="2" t="str">
        <f>IF(Data!AJ482&gt;0,Data!AJ482-4,"")</f>
        <v/>
      </c>
      <c r="BF482" s="7" t="str">
        <f t="shared" si="153"/>
        <v/>
      </c>
      <c r="BG482" s="7" t="str">
        <f t="shared" si="164"/>
        <v/>
      </c>
      <c r="BH482" s="4" t="str">
        <f t="shared" si="154"/>
        <v/>
      </c>
      <c r="BJ482" s="4" t="str">
        <f>IF(MAX(COUNTIF(Data!AC482:AJ482,1),COUNTIF(Data!AC482:AJ482,2),COUNTIF(Data!AC482:AJ482,3),COUNTIF(Data!AC482:AJ482,4),COUNTIF(Data!AC482:AJ482,5),COUNTIF(Data!AC482:AJ482,6),COUNTIF(Data!AC482:AJ482,7))&gt;0,MAX(COUNTIF(Data!AC482:AJ482,1),COUNTIF(Data!AC482:AJ482,2),COUNTIF(Data!AC482:AJ482,3),COUNTIF(Data!AC482:AJ482,4),COUNTIF(Data!AC482:AJ482,5),COUNTIF(Data!AC482:AJ482,6),COUNTIF(Data!AC482:AJ482,7)),"")</f>
        <v/>
      </c>
      <c r="BK482" s="4" t="str">
        <f>IF(COUNTIF(Data!AC482:AJ482,4)=8,"Remove","")</f>
        <v/>
      </c>
      <c r="BM482" s="2" t="str">
        <f>IF(Data!AL482&gt;0,Data!AL482-4,"")</f>
        <v/>
      </c>
      <c r="BN482" s="2" t="str">
        <f>IF(Data!AM482&gt;0,Data!AM482-4,"")</f>
        <v/>
      </c>
      <c r="BO482" s="2" t="str">
        <f>IF(Data!AN482&gt;0,Data!AN482-4,"")</f>
        <v/>
      </c>
      <c r="BP482" s="2" t="str">
        <f>IF(Data!AO482&gt;0,Data!AO482-4,"")</f>
        <v/>
      </c>
      <c r="BQ482" s="2" t="str">
        <f>IF(Data!AP482&gt;0,Data!AP482-4,"")</f>
        <v/>
      </c>
      <c r="BR482" s="2" t="str">
        <f>IF(Data!AQ482&gt;0,Data!AQ482-4,"")</f>
        <v/>
      </c>
      <c r="BS482" s="2" t="str">
        <f>IF(Data!AR482&gt;0,Data!AR482-4,"")</f>
        <v/>
      </c>
      <c r="BT482" s="2" t="str">
        <f>IF(Data!AS482&gt;0,Data!AS482-4,"")</f>
        <v/>
      </c>
      <c r="BV482" s="7" t="str">
        <f t="shared" si="155"/>
        <v/>
      </c>
      <c r="BW482" s="7" t="str">
        <f t="shared" si="165"/>
        <v/>
      </c>
      <c r="BX482" s="4" t="str">
        <f t="shared" si="156"/>
        <v/>
      </c>
      <c r="BZ482" s="4" t="str">
        <f>IF(MAX(COUNTIF(Data!AL482:AS482,1),COUNTIF(Data!AL482:AS482,2),COUNTIF(Data!AL482:AS482,3),COUNTIF(Data!AL482:AS482,4),COUNTIF(Data!AL482:AS482,5),COUNTIF(Data!AL482:AS482,6),COUNTIF(Data!AL482:AS482,7))&gt;0,MAX(COUNTIF(Data!AL482:AS482,1),COUNTIF(Data!AL482:AS482,2),COUNTIF(Data!AL482:AS482,3),COUNTIF(Data!AL482:AS482,4),COUNTIF(Data!AL482:AS482,5),COUNTIF(Data!AL482:AS482,6),COUNTIF(Data!AL482:AS482,7)),"")</f>
        <v/>
      </c>
      <c r="CA482" s="4" t="str">
        <f>IF(COUNTIF(Data!AL482:AS482,4)=8,"Remove","")</f>
        <v/>
      </c>
      <c r="CC482" s="2" t="str">
        <f>IF(Data!AU482&gt;0,Data!AU482-4,"")</f>
        <v/>
      </c>
      <c r="CD482" s="2" t="str">
        <f>IF(Data!AV482&gt;0,Data!AV482-4,"")</f>
        <v/>
      </c>
      <c r="CE482" s="2" t="str">
        <f>IF(Data!AW482&gt;0,Data!AW482-4,"")</f>
        <v/>
      </c>
      <c r="CF482" s="2" t="str">
        <f>IF(Data!AX482&gt;0,Data!AX482-4,"")</f>
        <v/>
      </c>
      <c r="CG482" s="2" t="str">
        <f>IF(Data!AY482&gt;0,Data!AY482-4,"")</f>
        <v/>
      </c>
      <c r="CH482" s="2" t="str">
        <f>IF(Data!AZ482&gt;0,Data!AZ482-4,"")</f>
        <v/>
      </c>
      <c r="CI482" s="2" t="str">
        <f>IF(Data!BA482&gt;0,Data!BA482-4,"")</f>
        <v/>
      </c>
      <c r="CJ482" s="2" t="str">
        <f>IF(Data!BB482&gt;0,Data!BB482-4,"")</f>
        <v/>
      </c>
      <c r="CL482" s="7" t="str">
        <f t="shared" si="157"/>
        <v/>
      </c>
      <c r="CM482" s="7" t="str">
        <f t="shared" si="166"/>
        <v/>
      </c>
      <c r="CN482" s="4" t="str">
        <f t="shared" si="158"/>
        <v/>
      </c>
      <c r="CP482" s="4" t="str">
        <f>IF(MAX(COUNTIF(Data!AU482:BB482,1),COUNTIF(Data!AU482:BB482,2),COUNTIF(Data!AU482:BB482,3),COUNTIF(Data!AU482:BB482,4),COUNTIF(Data!AU482:BB482,5),COUNTIF(Data!AU482:BB482,6),COUNTIF(Data!AU482:BB482,7))&gt;0,MAX(COUNTIF(Data!AU482:BB482,1),COUNTIF(Data!AU482:BB482,2),COUNTIF(Data!AU482:BB482,3),COUNTIF(Data!AU482:BB482,4),COUNTIF(Data!AU482:BB482,5),COUNTIF(Data!AU482:BB482,6),COUNTIF(Data!AU482:BB482,7)),"")</f>
        <v/>
      </c>
      <c r="CQ482" s="4" t="str">
        <f>IF(COUNTIF(Data!AU482:BB482,4)=8,"Remove","")</f>
        <v/>
      </c>
      <c r="CS482" s="2" t="str">
        <f>IF(Data!BD482&gt;0,Data!BD482-4,"")</f>
        <v/>
      </c>
      <c r="CT482" s="2" t="str">
        <f>IF(Data!BE482&gt;0,Data!BE482-4,"")</f>
        <v/>
      </c>
      <c r="CU482" s="2" t="str">
        <f>IF(Data!BF482&gt;0,Data!BF482-4,"")</f>
        <v/>
      </c>
      <c r="CV482" s="2" t="str">
        <f>IF(Data!BG482&gt;0,Data!BG482-4,"")</f>
        <v/>
      </c>
      <c r="CW482" s="2" t="str">
        <f>IF(Data!BH482&gt;0,Data!BH482-4,"")</f>
        <v/>
      </c>
      <c r="CX482" s="2" t="str">
        <f>IF(Data!BI482&gt;0,Data!BI482-4,"")</f>
        <v/>
      </c>
      <c r="CY482" s="2" t="str">
        <f>IF(Data!BJ482&gt;0,Data!BJ482-4,"")</f>
        <v/>
      </c>
      <c r="CZ482" s="2" t="str">
        <f>IF(Data!BK482&gt;0,Data!BK482-4,"")</f>
        <v/>
      </c>
      <c r="DB482" s="7" t="str">
        <f t="shared" si="159"/>
        <v/>
      </c>
      <c r="DC482" s="7" t="str">
        <f t="shared" si="167"/>
        <v/>
      </c>
      <c r="DD482" s="4" t="str">
        <f t="shared" si="160"/>
        <v/>
      </c>
      <c r="DF482" s="4" t="str">
        <f>IF(MAX(COUNTIF(Data!BD482:BK482,1),COUNTIF(Data!BD482:BK482,2),COUNTIF(Data!BD482:BK482,3),COUNTIF(Data!BD482:BK482,4),COUNTIF(Data!BD482:BK482,5),COUNTIF(Data!BD482:BK482,6),COUNTIF(Data!BD482:BK482,7))&gt;0,MAX(COUNTIF(Data!BD482:BK482,1),COUNTIF(Data!BD482:BK482,2),COUNTIF(Data!BD482:BK482,3),COUNTIF(Data!BD482:BK482,4),COUNTIF(Data!BD482:BK482,5),COUNTIF(Data!BD482:BK482,6),COUNTIF(Data!BD482:BK482,7)),"")</f>
        <v/>
      </c>
      <c r="DG482" s="4" t="str">
        <f>IF(COUNTIF(Data!BD482:BK482,4)=8,"Remove","")</f>
        <v/>
      </c>
    </row>
    <row r="483" spans="1:111" x14ac:dyDescent="0.25">
      <c r="A483" s="2" t="str">
        <f>IF(Data!B483&gt;0,Data!B483-4,"")</f>
        <v/>
      </c>
      <c r="B483" s="2" t="str">
        <f>IF(Data!C483&gt;0,Data!C483-4,"")</f>
        <v/>
      </c>
      <c r="C483" s="2" t="str">
        <f>IF(Data!D483&gt;0,Data!D483-4,"")</f>
        <v/>
      </c>
      <c r="D483" s="2" t="str">
        <f>IF(Data!E483&gt;0,Data!E483-4,"")</f>
        <v/>
      </c>
      <c r="E483" s="2" t="str">
        <f>IF(Data!F483&gt;0,Data!F483-4,"")</f>
        <v/>
      </c>
      <c r="F483" s="2" t="str">
        <f>IF(Data!G483&gt;0,Data!G483-4,"")</f>
        <v/>
      </c>
      <c r="G483" s="2" t="str">
        <f>IF(Data!H483&gt;0,Data!H483-4,"")</f>
        <v/>
      </c>
      <c r="H483" s="2" t="str">
        <f>IF(Data!I483&gt;0,Data!I483-4,"")</f>
        <v/>
      </c>
      <c r="J483" s="7" t="str">
        <f t="shared" si="147"/>
        <v/>
      </c>
      <c r="K483" s="7" t="str">
        <f t="shared" si="161"/>
        <v/>
      </c>
      <c r="L483" s="4" t="str">
        <f t="shared" si="148"/>
        <v/>
      </c>
      <c r="N483" s="4" t="str">
        <f>IF(MAX(COUNTIF(Data!B483:I483,1),COUNTIF(Data!B483:I483,2),COUNTIF(Data!B483:I483,3),COUNTIF(Data!B483:I483,4),COUNTIF(Data!B483:I483,5),COUNTIF(Data!B483:I483,6),COUNTIF(Data!B483:I483,7))&gt;0,MAX(COUNTIF(Data!B483:I483,1),COUNTIF(Data!B483:I483,2),COUNTIF(Data!B483:I483,3),COUNTIF(Data!B483:I483,4),COUNTIF(Data!B483:I483,5),COUNTIF(Data!B483:I483,6),COUNTIF(Data!B483:I483,7)),"")</f>
        <v/>
      </c>
      <c r="O483" s="4" t="str">
        <f>IF(COUNTIF(Data!B483:I483,4)=8,"Remove","")</f>
        <v/>
      </c>
      <c r="Q483" s="2" t="str">
        <f>IF(Data!K483&gt;0,Data!K483-4,"")</f>
        <v/>
      </c>
      <c r="R483" s="2" t="str">
        <f>IF(Data!L483&gt;0,Data!L483-4,"")</f>
        <v/>
      </c>
      <c r="S483" s="2" t="str">
        <f>IF(Data!M483&gt;0,Data!M483-4,"")</f>
        <v/>
      </c>
      <c r="T483" s="2" t="str">
        <f>IF(Data!N483&gt;0,Data!N483-4,"")</f>
        <v/>
      </c>
      <c r="U483" s="2" t="str">
        <f>IF(Data!O483&gt;0,Data!O483-4,"")</f>
        <v/>
      </c>
      <c r="V483" s="2" t="str">
        <f>IF(Data!P483&gt;0,Data!P483-4,"")</f>
        <v/>
      </c>
      <c r="W483" s="2" t="str">
        <f>IF(Data!Q483&gt;0,Data!Q483-4,"")</f>
        <v/>
      </c>
      <c r="X483" s="2" t="str">
        <f>IF(Data!R483&gt;0,Data!R483-4,"")</f>
        <v/>
      </c>
      <c r="Y483" s="59"/>
      <c r="Z483" s="7" t="str">
        <f t="shared" si="149"/>
        <v/>
      </c>
      <c r="AA483" s="7" t="str">
        <f t="shared" si="162"/>
        <v/>
      </c>
      <c r="AB483" s="4" t="str">
        <f t="shared" si="150"/>
        <v/>
      </c>
      <c r="AC483" s="59"/>
      <c r="AD483" s="4" t="str">
        <f>IF(MAX(COUNTIF(Data!K483:R483,1),COUNTIF(Data!K483:R483,2),COUNTIF(Data!K483:R483,3),COUNTIF(Data!K483:R483,4),COUNTIF(Data!K483:R483,5),COUNTIF(Data!K483:R483,6),COUNTIF(Data!K483:R483,7))&gt;0,MAX(COUNTIF(Data!K483:R483,1),COUNTIF(Data!K483:R483,2),COUNTIF(Data!K483:R483,3),COUNTIF(Data!K483:R483,4),COUNTIF(Data!K483:R483,5),COUNTIF(Data!K483:R483,6),COUNTIF(Data!K483:R483,7)),"")</f>
        <v/>
      </c>
      <c r="AE483" s="4" t="str">
        <f>IF(COUNTIF(Data!K483:R483,4)=8,"Remove","")</f>
        <v/>
      </c>
      <c r="AG483" s="2" t="str">
        <f>IF(Data!T483&gt;0,Data!T483-4,"")</f>
        <v/>
      </c>
      <c r="AH483" s="2" t="str">
        <f>IF(Data!U483&gt;0,Data!U483-4,"")</f>
        <v/>
      </c>
      <c r="AI483" s="2" t="str">
        <f>IF(Data!V483&gt;0,Data!V483-4,"")</f>
        <v/>
      </c>
      <c r="AJ483" s="2" t="str">
        <f>IF(Data!W483&gt;0,Data!W483-4,"")</f>
        <v/>
      </c>
      <c r="AK483" s="2" t="str">
        <f>IF(Data!X483&gt;0,Data!X483-4,"")</f>
        <v/>
      </c>
      <c r="AL483" s="2" t="str">
        <f>IF(Data!Y483&gt;0,Data!Y483-4,"")</f>
        <v/>
      </c>
      <c r="AM483" s="2" t="str">
        <f>IF(Data!Z483&gt;0,Data!Z483-4,"")</f>
        <v/>
      </c>
      <c r="AN483" s="2" t="str">
        <f>IF(Data!AA483&gt;0,Data!AA483-4,"")</f>
        <v/>
      </c>
      <c r="AP483" s="7" t="str">
        <f t="shared" si="151"/>
        <v/>
      </c>
      <c r="AQ483" s="7" t="str">
        <f t="shared" si="163"/>
        <v/>
      </c>
      <c r="AR483" s="4" t="str">
        <f t="shared" si="152"/>
        <v/>
      </c>
      <c r="AT483" s="4" t="str">
        <f>IF(MAX(COUNTIF(Data!T483:AA483,1),COUNTIF(Data!T483:AA483,2),COUNTIF(Data!T483:AA483,3),COUNTIF(Data!T483:AA483,4),COUNTIF(Data!T483:AA483,5),COUNTIF(Data!T483:AA483,6),COUNTIF(Data!T483:AA483,7))&gt;0,MAX(COUNTIF(Data!T483:AA483,1),COUNTIF(Data!T483:AA483,2),COUNTIF(Data!T483:AA483,3),COUNTIF(Data!T483:AA483,4),COUNTIF(Data!T483:AA483,5),COUNTIF(Data!T483:AA483,6),COUNTIF(Data!T483:AA483,7)),"")</f>
        <v/>
      </c>
      <c r="AU483" s="4" t="str">
        <f>IF(COUNTIF(Data!T483:AA483,4)=8,"Remove","")</f>
        <v/>
      </c>
      <c r="AW483" s="2" t="str">
        <f>IF(Data!AC483&gt;0,Data!AC483-4,"")</f>
        <v/>
      </c>
      <c r="AX483" s="2" t="str">
        <f>IF(Data!AD483&gt;0,Data!AD483-4,"")</f>
        <v/>
      </c>
      <c r="AY483" s="2" t="str">
        <f>IF(Data!AE483&gt;0,Data!AE483-4,"")</f>
        <v/>
      </c>
      <c r="AZ483" s="2" t="str">
        <f>IF(Data!AF483&gt;0,Data!AF483-4,"")</f>
        <v/>
      </c>
      <c r="BA483" s="2" t="str">
        <f>IF(Data!AG483&gt;0,Data!AG483-4,"")</f>
        <v/>
      </c>
      <c r="BB483" s="2" t="str">
        <f>IF(Data!AH483&gt;0,Data!AH483-4,"")</f>
        <v/>
      </c>
      <c r="BC483" s="2" t="str">
        <f>IF(Data!AI483&gt;0,Data!AI483-4,"")</f>
        <v/>
      </c>
      <c r="BD483" s="2" t="str">
        <f>IF(Data!AJ483&gt;0,Data!AJ483-4,"")</f>
        <v/>
      </c>
      <c r="BF483" s="7" t="str">
        <f t="shared" si="153"/>
        <v/>
      </c>
      <c r="BG483" s="7" t="str">
        <f t="shared" si="164"/>
        <v/>
      </c>
      <c r="BH483" s="4" t="str">
        <f t="shared" si="154"/>
        <v/>
      </c>
      <c r="BJ483" s="4" t="str">
        <f>IF(MAX(COUNTIF(Data!AC483:AJ483,1),COUNTIF(Data!AC483:AJ483,2),COUNTIF(Data!AC483:AJ483,3),COUNTIF(Data!AC483:AJ483,4),COUNTIF(Data!AC483:AJ483,5),COUNTIF(Data!AC483:AJ483,6),COUNTIF(Data!AC483:AJ483,7))&gt;0,MAX(COUNTIF(Data!AC483:AJ483,1),COUNTIF(Data!AC483:AJ483,2),COUNTIF(Data!AC483:AJ483,3),COUNTIF(Data!AC483:AJ483,4),COUNTIF(Data!AC483:AJ483,5),COUNTIF(Data!AC483:AJ483,6),COUNTIF(Data!AC483:AJ483,7)),"")</f>
        <v/>
      </c>
      <c r="BK483" s="4" t="str">
        <f>IF(COUNTIF(Data!AC483:AJ483,4)=8,"Remove","")</f>
        <v/>
      </c>
      <c r="BM483" s="2" t="str">
        <f>IF(Data!AL483&gt;0,Data!AL483-4,"")</f>
        <v/>
      </c>
      <c r="BN483" s="2" t="str">
        <f>IF(Data!AM483&gt;0,Data!AM483-4,"")</f>
        <v/>
      </c>
      <c r="BO483" s="2" t="str">
        <f>IF(Data!AN483&gt;0,Data!AN483-4,"")</f>
        <v/>
      </c>
      <c r="BP483" s="2" t="str">
        <f>IF(Data!AO483&gt;0,Data!AO483-4,"")</f>
        <v/>
      </c>
      <c r="BQ483" s="2" t="str">
        <f>IF(Data!AP483&gt;0,Data!AP483-4,"")</f>
        <v/>
      </c>
      <c r="BR483" s="2" t="str">
        <f>IF(Data!AQ483&gt;0,Data!AQ483-4,"")</f>
        <v/>
      </c>
      <c r="BS483" s="2" t="str">
        <f>IF(Data!AR483&gt;0,Data!AR483-4,"")</f>
        <v/>
      </c>
      <c r="BT483" s="2" t="str">
        <f>IF(Data!AS483&gt;0,Data!AS483-4,"")</f>
        <v/>
      </c>
      <c r="BV483" s="7" t="str">
        <f t="shared" si="155"/>
        <v/>
      </c>
      <c r="BW483" s="7" t="str">
        <f t="shared" si="165"/>
        <v/>
      </c>
      <c r="BX483" s="4" t="str">
        <f t="shared" si="156"/>
        <v/>
      </c>
      <c r="BZ483" s="4" t="str">
        <f>IF(MAX(COUNTIF(Data!AL483:AS483,1),COUNTIF(Data!AL483:AS483,2),COUNTIF(Data!AL483:AS483,3),COUNTIF(Data!AL483:AS483,4),COUNTIF(Data!AL483:AS483,5),COUNTIF(Data!AL483:AS483,6),COUNTIF(Data!AL483:AS483,7))&gt;0,MAX(COUNTIF(Data!AL483:AS483,1),COUNTIF(Data!AL483:AS483,2),COUNTIF(Data!AL483:AS483,3),COUNTIF(Data!AL483:AS483,4),COUNTIF(Data!AL483:AS483,5),COUNTIF(Data!AL483:AS483,6),COUNTIF(Data!AL483:AS483,7)),"")</f>
        <v/>
      </c>
      <c r="CA483" s="4" t="str">
        <f>IF(COUNTIF(Data!AL483:AS483,4)=8,"Remove","")</f>
        <v/>
      </c>
      <c r="CC483" s="2" t="str">
        <f>IF(Data!AU483&gt;0,Data!AU483-4,"")</f>
        <v/>
      </c>
      <c r="CD483" s="2" t="str">
        <f>IF(Data!AV483&gt;0,Data!AV483-4,"")</f>
        <v/>
      </c>
      <c r="CE483" s="2" t="str">
        <f>IF(Data!AW483&gt;0,Data!AW483-4,"")</f>
        <v/>
      </c>
      <c r="CF483" s="2" t="str">
        <f>IF(Data!AX483&gt;0,Data!AX483-4,"")</f>
        <v/>
      </c>
      <c r="CG483" s="2" t="str">
        <f>IF(Data!AY483&gt;0,Data!AY483-4,"")</f>
        <v/>
      </c>
      <c r="CH483" s="2" t="str">
        <f>IF(Data!AZ483&gt;0,Data!AZ483-4,"")</f>
        <v/>
      </c>
      <c r="CI483" s="2" t="str">
        <f>IF(Data!BA483&gt;0,Data!BA483-4,"")</f>
        <v/>
      </c>
      <c r="CJ483" s="2" t="str">
        <f>IF(Data!BB483&gt;0,Data!BB483-4,"")</f>
        <v/>
      </c>
      <c r="CL483" s="7" t="str">
        <f t="shared" si="157"/>
        <v/>
      </c>
      <c r="CM483" s="7" t="str">
        <f t="shared" si="166"/>
        <v/>
      </c>
      <c r="CN483" s="4" t="str">
        <f t="shared" si="158"/>
        <v/>
      </c>
      <c r="CP483" s="4" t="str">
        <f>IF(MAX(COUNTIF(Data!AU483:BB483,1),COUNTIF(Data!AU483:BB483,2),COUNTIF(Data!AU483:BB483,3),COUNTIF(Data!AU483:BB483,4),COUNTIF(Data!AU483:BB483,5),COUNTIF(Data!AU483:BB483,6),COUNTIF(Data!AU483:BB483,7))&gt;0,MAX(COUNTIF(Data!AU483:BB483,1),COUNTIF(Data!AU483:BB483,2),COUNTIF(Data!AU483:BB483,3),COUNTIF(Data!AU483:BB483,4),COUNTIF(Data!AU483:BB483,5),COUNTIF(Data!AU483:BB483,6),COUNTIF(Data!AU483:BB483,7)),"")</f>
        <v/>
      </c>
      <c r="CQ483" s="4" t="str">
        <f>IF(COUNTIF(Data!AU483:BB483,4)=8,"Remove","")</f>
        <v/>
      </c>
      <c r="CS483" s="2" t="str">
        <f>IF(Data!BD483&gt;0,Data!BD483-4,"")</f>
        <v/>
      </c>
      <c r="CT483" s="2" t="str">
        <f>IF(Data!BE483&gt;0,Data!BE483-4,"")</f>
        <v/>
      </c>
      <c r="CU483" s="2" t="str">
        <f>IF(Data!BF483&gt;0,Data!BF483-4,"")</f>
        <v/>
      </c>
      <c r="CV483" s="2" t="str">
        <f>IF(Data!BG483&gt;0,Data!BG483-4,"")</f>
        <v/>
      </c>
      <c r="CW483" s="2" t="str">
        <f>IF(Data!BH483&gt;0,Data!BH483-4,"")</f>
        <v/>
      </c>
      <c r="CX483" s="2" t="str">
        <f>IF(Data!BI483&gt;0,Data!BI483-4,"")</f>
        <v/>
      </c>
      <c r="CY483" s="2" t="str">
        <f>IF(Data!BJ483&gt;0,Data!BJ483-4,"")</f>
        <v/>
      </c>
      <c r="CZ483" s="2" t="str">
        <f>IF(Data!BK483&gt;0,Data!BK483-4,"")</f>
        <v/>
      </c>
      <c r="DB483" s="7" t="str">
        <f t="shared" si="159"/>
        <v/>
      </c>
      <c r="DC483" s="7" t="str">
        <f t="shared" si="167"/>
        <v/>
      </c>
      <c r="DD483" s="4" t="str">
        <f t="shared" si="160"/>
        <v/>
      </c>
      <c r="DF483" s="4" t="str">
        <f>IF(MAX(COUNTIF(Data!BD483:BK483,1),COUNTIF(Data!BD483:BK483,2),COUNTIF(Data!BD483:BK483,3),COUNTIF(Data!BD483:BK483,4),COUNTIF(Data!BD483:BK483,5),COUNTIF(Data!BD483:BK483,6),COUNTIF(Data!BD483:BK483,7))&gt;0,MAX(COUNTIF(Data!BD483:BK483,1),COUNTIF(Data!BD483:BK483,2),COUNTIF(Data!BD483:BK483,3),COUNTIF(Data!BD483:BK483,4),COUNTIF(Data!BD483:BK483,5),COUNTIF(Data!BD483:BK483,6),COUNTIF(Data!BD483:BK483,7)),"")</f>
        <v/>
      </c>
      <c r="DG483" s="4" t="str">
        <f>IF(COUNTIF(Data!BD483:BK483,4)=8,"Remove","")</f>
        <v/>
      </c>
    </row>
    <row r="484" spans="1:111" x14ac:dyDescent="0.25">
      <c r="A484" s="2" t="str">
        <f>IF(Data!B484&gt;0,Data!B484-4,"")</f>
        <v/>
      </c>
      <c r="B484" s="2" t="str">
        <f>IF(Data!C484&gt;0,Data!C484-4,"")</f>
        <v/>
      </c>
      <c r="C484" s="2" t="str">
        <f>IF(Data!D484&gt;0,Data!D484-4,"")</f>
        <v/>
      </c>
      <c r="D484" s="2" t="str">
        <f>IF(Data!E484&gt;0,Data!E484-4,"")</f>
        <v/>
      </c>
      <c r="E484" s="2" t="str">
        <f>IF(Data!F484&gt;0,Data!F484-4,"")</f>
        <v/>
      </c>
      <c r="F484" s="2" t="str">
        <f>IF(Data!G484&gt;0,Data!G484-4,"")</f>
        <v/>
      </c>
      <c r="G484" s="2" t="str">
        <f>IF(Data!H484&gt;0,Data!H484-4,"")</f>
        <v/>
      </c>
      <c r="H484" s="2" t="str">
        <f>IF(Data!I484&gt;0,Data!I484-4,"")</f>
        <v/>
      </c>
      <c r="J484" s="7" t="str">
        <f t="shared" si="147"/>
        <v/>
      </c>
      <c r="K484" s="7" t="str">
        <f t="shared" si="161"/>
        <v/>
      </c>
      <c r="L484" s="4" t="str">
        <f t="shared" si="148"/>
        <v/>
      </c>
      <c r="N484" s="4" t="str">
        <f>IF(MAX(COUNTIF(Data!B484:I484,1),COUNTIF(Data!B484:I484,2),COUNTIF(Data!B484:I484,3),COUNTIF(Data!B484:I484,4),COUNTIF(Data!B484:I484,5),COUNTIF(Data!B484:I484,6),COUNTIF(Data!B484:I484,7))&gt;0,MAX(COUNTIF(Data!B484:I484,1),COUNTIF(Data!B484:I484,2),COUNTIF(Data!B484:I484,3),COUNTIF(Data!B484:I484,4),COUNTIF(Data!B484:I484,5),COUNTIF(Data!B484:I484,6),COUNTIF(Data!B484:I484,7)),"")</f>
        <v/>
      </c>
      <c r="O484" s="4" t="str">
        <f>IF(COUNTIF(Data!B484:I484,4)=8,"Remove","")</f>
        <v/>
      </c>
      <c r="Q484" s="2" t="str">
        <f>IF(Data!K484&gt;0,Data!K484-4,"")</f>
        <v/>
      </c>
      <c r="R484" s="2" t="str">
        <f>IF(Data!L484&gt;0,Data!L484-4,"")</f>
        <v/>
      </c>
      <c r="S484" s="2" t="str">
        <f>IF(Data!M484&gt;0,Data!M484-4,"")</f>
        <v/>
      </c>
      <c r="T484" s="2" t="str">
        <f>IF(Data!N484&gt;0,Data!N484-4,"")</f>
        <v/>
      </c>
      <c r="U484" s="2" t="str">
        <f>IF(Data!O484&gt;0,Data!O484-4,"")</f>
        <v/>
      </c>
      <c r="V484" s="2" t="str">
        <f>IF(Data!P484&gt;0,Data!P484-4,"")</f>
        <v/>
      </c>
      <c r="W484" s="2" t="str">
        <f>IF(Data!Q484&gt;0,Data!Q484-4,"")</f>
        <v/>
      </c>
      <c r="X484" s="2" t="str">
        <f>IF(Data!R484&gt;0,Data!R484-4,"")</f>
        <v/>
      </c>
      <c r="Y484" s="59"/>
      <c r="Z484" s="7" t="str">
        <f t="shared" si="149"/>
        <v/>
      </c>
      <c r="AA484" s="7" t="str">
        <f t="shared" si="162"/>
        <v/>
      </c>
      <c r="AB484" s="4" t="str">
        <f t="shared" si="150"/>
        <v/>
      </c>
      <c r="AC484" s="59"/>
      <c r="AD484" s="4" t="str">
        <f>IF(MAX(COUNTIF(Data!K484:R484,1),COUNTIF(Data!K484:R484,2),COUNTIF(Data!K484:R484,3),COUNTIF(Data!K484:R484,4),COUNTIF(Data!K484:R484,5),COUNTIF(Data!K484:R484,6),COUNTIF(Data!K484:R484,7))&gt;0,MAX(COUNTIF(Data!K484:R484,1),COUNTIF(Data!K484:R484,2),COUNTIF(Data!K484:R484,3),COUNTIF(Data!K484:R484,4),COUNTIF(Data!K484:R484,5),COUNTIF(Data!K484:R484,6),COUNTIF(Data!K484:R484,7)),"")</f>
        <v/>
      </c>
      <c r="AE484" s="4" t="str">
        <f>IF(COUNTIF(Data!K484:R484,4)=8,"Remove","")</f>
        <v/>
      </c>
      <c r="AG484" s="2" t="str">
        <f>IF(Data!T484&gt;0,Data!T484-4,"")</f>
        <v/>
      </c>
      <c r="AH484" s="2" t="str">
        <f>IF(Data!U484&gt;0,Data!U484-4,"")</f>
        <v/>
      </c>
      <c r="AI484" s="2" t="str">
        <f>IF(Data!V484&gt;0,Data!V484-4,"")</f>
        <v/>
      </c>
      <c r="AJ484" s="2" t="str">
        <f>IF(Data!W484&gt;0,Data!W484-4,"")</f>
        <v/>
      </c>
      <c r="AK484" s="2" t="str">
        <f>IF(Data!X484&gt;0,Data!X484-4,"")</f>
        <v/>
      </c>
      <c r="AL484" s="2" t="str">
        <f>IF(Data!Y484&gt;0,Data!Y484-4,"")</f>
        <v/>
      </c>
      <c r="AM484" s="2" t="str">
        <f>IF(Data!Z484&gt;0,Data!Z484-4,"")</f>
        <v/>
      </c>
      <c r="AN484" s="2" t="str">
        <f>IF(Data!AA484&gt;0,Data!AA484-4,"")</f>
        <v/>
      </c>
      <c r="AP484" s="7" t="str">
        <f t="shared" si="151"/>
        <v/>
      </c>
      <c r="AQ484" s="7" t="str">
        <f t="shared" si="163"/>
        <v/>
      </c>
      <c r="AR484" s="4" t="str">
        <f t="shared" si="152"/>
        <v/>
      </c>
      <c r="AT484" s="4" t="str">
        <f>IF(MAX(COUNTIF(Data!T484:AA484,1),COUNTIF(Data!T484:AA484,2),COUNTIF(Data!T484:AA484,3),COUNTIF(Data!T484:AA484,4),COUNTIF(Data!T484:AA484,5),COUNTIF(Data!T484:AA484,6),COUNTIF(Data!T484:AA484,7))&gt;0,MAX(COUNTIF(Data!T484:AA484,1),COUNTIF(Data!T484:AA484,2),COUNTIF(Data!T484:AA484,3),COUNTIF(Data!T484:AA484,4),COUNTIF(Data!T484:AA484,5),COUNTIF(Data!T484:AA484,6),COUNTIF(Data!T484:AA484,7)),"")</f>
        <v/>
      </c>
      <c r="AU484" s="4" t="str">
        <f>IF(COUNTIF(Data!T484:AA484,4)=8,"Remove","")</f>
        <v/>
      </c>
      <c r="AW484" s="2" t="str">
        <f>IF(Data!AC484&gt;0,Data!AC484-4,"")</f>
        <v/>
      </c>
      <c r="AX484" s="2" t="str">
        <f>IF(Data!AD484&gt;0,Data!AD484-4,"")</f>
        <v/>
      </c>
      <c r="AY484" s="2" t="str">
        <f>IF(Data!AE484&gt;0,Data!AE484-4,"")</f>
        <v/>
      </c>
      <c r="AZ484" s="2" t="str">
        <f>IF(Data!AF484&gt;0,Data!AF484-4,"")</f>
        <v/>
      </c>
      <c r="BA484" s="2" t="str">
        <f>IF(Data!AG484&gt;0,Data!AG484-4,"")</f>
        <v/>
      </c>
      <c r="BB484" s="2" t="str">
        <f>IF(Data!AH484&gt;0,Data!AH484-4,"")</f>
        <v/>
      </c>
      <c r="BC484" s="2" t="str">
        <f>IF(Data!AI484&gt;0,Data!AI484-4,"")</f>
        <v/>
      </c>
      <c r="BD484" s="2" t="str">
        <f>IF(Data!AJ484&gt;0,Data!AJ484-4,"")</f>
        <v/>
      </c>
      <c r="BF484" s="7" t="str">
        <f t="shared" si="153"/>
        <v/>
      </c>
      <c r="BG484" s="7" t="str">
        <f t="shared" si="164"/>
        <v/>
      </c>
      <c r="BH484" s="4" t="str">
        <f t="shared" si="154"/>
        <v/>
      </c>
      <c r="BJ484" s="4" t="str">
        <f>IF(MAX(COUNTIF(Data!AC484:AJ484,1),COUNTIF(Data!AC484:AJ484,2),COUNTIF(Data!AC484:AJ484,3),COUNTIF(Data!AC484:AJ484,4),COUNTIF(Data!AC484:AJ484,5),COUNTIF(Data!AC484:AJ484,6),COUNTIF(Data!AC484:AJ484,7))&gt;0,MAX(COUNTIF(Data!AC484:AJ484,1),COUNTIF(Data!AC484:AJ484,2),COUNTIF(Data!AC484:AJ484,3),COUNTIF(Data!AC484:AJ484,4),COUNTIF(Data!AC484:AJ484,5),COUNTIF(Data!AC484:AJ484,6),COUNTIF(Data!AC484:AJ484,7)),"")</f>
        <v/>
      </c>
      <c r="BK484" s="4" t="str">
        <f>IF(COUNTIF(Data!AC484:AJ484,4)=8,"Remove","")</f>
        <v/>
      </c>
      <c r="BM484" s="2" t="str">
        <f>IF(Data!AL484&gt;0,Data!AL484-4,"")</f>
        <v/>
      </c>
      <c r="BN484" s="2" t="str">
        <f>IF(Data!AM484&gt;0,Data!AM484-4,"")</f>
        <v/>
      </c>
      <c r="BO484" s="2" t="str">
        <f>IF(Data!AN484&gt;0,Data!AN484-4,"")</f>
        <v/>
      </c>
      <c r="BP484" s="2" t="str">
        <f>IF(Data!AO484&gt;0,Data!AO484-4,"")</f>
        <v/>
      </c>
      <c r="BQ484" s="2" t="str">
        <f>IF(Data!AP484&gt;0,Data!AP484-4,"")</f>
        <v/>
      </c>
      <c r="BR484" s="2" t="str">
        <f>IF(Data!AQ484&gt;0,Data!AQ484-4,"")</f>
        <v/>
      </c>
      <c r="BS484" s="2" t="str">
        <f>IF(Data!AR484&gt;0,Data!AR484-4,"")</f>
        <v/>
      </c>
      <c r="BT484" s="2" t="str">
        <f>IF(Data!AS484&gt;0,Data!AS484-4,"")</f>
        <v/>
      </c>
      <c r="BV484" s="7" t="str">
        <f t="shared" si="155"/>
        <v/>
      </c>
      <c r="BW484" s="7" t="str">
        <f t="shared" si="165"/>
        <v/>
      </c>
      <c r="BX484" s="4" t="str">
        <f t="shared" si="156"/>
        <v/>
      </c>
      <c r="BZ484" s="4" t="str">
        <f>IF(MAX(COUNTIF(Data!AL484:AS484,1),COUNTIF(Data!AL484:AS484,2),COUNTIF(Data!AL484:AS484,3),COUNTIF(Data!AL484:AS484,4),COUNTIF(Data!AL484:AS484,5),COUNTIF(Data!AL484:AS484,6),COUNTIF(Data!AL484:AS484,7))&gt;0,MAX(COUNTIF(Data!AL484:AS484,1),COUNTIF(Data!AL484:AS484,2),COUNTIF(Data!AL484:AS484,3),COUNTIF(Data!AL484:AS484,4),COUNTIF(Data!AL484:AS484,5),COUNTIF(Data!AL484:AS484,6),COUNTIF(Data!AL484:AS484,7)),"")</f>
        <v/>
      </c>
      <c r="CA484" s="4" t="str">
        <f>IF(COUNTIF(Data!AL484:AS484,4)=8,"Remove","")</f>
        <v/>
      </c>
      <c r="CC484" s="2" t="str">
        <f>IF(Data!AU484&gt;0,Data!AU484-4,"")</f>
        <v/>
      </c>
      <c r="CD484" s="2" t="str">
        <f>IF(Data!AV484&gt;0,Data!AV484-4,"")</f>
        <v/>
      </c>
      <c r="CE484" s="2" t="str">
        <f>IF(Data!AW484&gt;0,Data!AW484-4,"")</f>
        <v/>
      </c>
      <c r="CF484" s="2" t="str">
        <f>IF(Data!AX484&gt;0,Data!AX484-4,"")</f>
        <v/>
      </c>
      <c r="CG484" s="2" t="str">
        <f>IF(Data!AY484&gt;0,Data!AY484-4,"")</f>
        <v/>
      </c>
      <c r="CH484" s="2" t="str">
        <f>IF(Data!AZ484&gt;0,Data!AZ484-4,"")</f>
        <v/>
      </c>
      <c r="CI484" s="2" t="str">
        <f>IF(Data!BA484&gt;0,Data!BA484-4,"")</f>
        <v/>
      </c>
      <c r="CJ484" s="2" t="str">
        <f>IF(Data!BB484&gt;0,Data!BB484-4,"")</f>
        <v/>
      </c>
      <c r="CL484" s="7" t="str">
        <f t="shared" si="157"/>
        <v/>
      </c>
      <c r="CM484" s="7" t="str">
        <f t="shared" si="166"/>
        <v/>
      </c>
      <c r="CN484" s="4" t="str">
        <f t="shared" si="158"/>
        <v/>
      </c>
      <c r="CP484" s="4" t="str">
        <f>IF(MAX(COUNTIF(Data!AU484:BB484,1),COUNTIF(Data!AU484:BB484,2),COUNTIF(Data!AU484:BB484,3),COUNTIF(Data!AU484:BB484,4),COUNTIF(Data!AU484:BB484,5),COUNTIF(Data!AU484:BB484,6),COUNTIF(Data!AU484:BB484,7))&gt;0,MAX(COUNTIF(Data!AU484:BB484,1),COUNTIF(Data!AU484:BB484,2),COUNTIF(Data!AU484:BB484,3),COUNTIF(Data!AU484:BB484,4),COUNTIF(Data!AU484:BB484,5),COUNTIF(Data!AU484:BB484,6),COUNTIF(Data!AU484:BB484,7)),"")</f>
        <v/>
      </c>
      <c r="CQ484" s="4" t="str">
        <f>IF(COUNTIF(Data!AU484:BB484,4)=8,"Remove","")</f>
        <v/>
      </c>
      <c r="CS484" s="2" t="str">
        <f>IF(Data!BD484&gt;0,Data!BD484-4,"")</f>
        <v/>
      </c>
      <c r="CT484" s="2" t="str">
        <f>IF(Data!BE484&gt;0,Data!BE484-4,"")</f>
        <v/>
      </c>
      <c r="CU484" s="2" t="str">
        <f>IF(Data!BF484&gt;0,Data!BF484-4,"")</f>
        <v/>
      </c>
      <c r="CV484" s="2" t="str">
        <f>IF(Data!BG484&gt;0,Data!BG484-4,"")</f>
        <v/>
      </c>
      <c r="CW484" s="2" t="str">
        <f>IF(Data!BH484&gt;0,Data!BH484-4,"")</f>
        <v/>
      </c>
      <c r="CX484" s="2" t="str">
        <f>IF(Data!BI484&gt;0,Data!BI484-4,"")</f>
        <v/>
      </c>
      <c r="CY484" s="2" t="str">
        <f>IF(Data!BJ484&gt;0,Data!BJ484-4,"")</f>
        <v/>
      </c>
      <c r="CZ484" s="2" t="str">
        <f>IF(Data!BK484&gt;0,Data!BK484-4,"")</f>
        <v/>
      </c>
      <c r="DB484" s="7" t="str">
        <f t="shared" si="159"/>
        <v/>
      </c>
      <c r="DC484" s="7" t="str">
        <f t="shared" si="167"/>
        <v/>
      </c>
      <c r="DD484" s="4" t="str">
        <f t="shared" si="160"/>
        <v/>
      </c>
      <c r="DF484" s="4" t="str">
        <f>IF(MAX(COUNTIF(Data!BD484:BK484,1),COUNTIF(Data!BD484:BK484,2),COUNTIF(Data!BD484:BK484,3),COUNTIF(Data!BD484:BK484,4),COUNTIF(Data!BD484:BK484,5),COUNTIF(Data!BD484:BK484,6),COUNTIF(Data!BD484:BK484,7))&gt;0,MAX(COUNTIF(Data!BD484:BK484,1),COUNTIF(Data!BD484:BK484,2),COUNTIF(Data!BD484:BK484,3),COUNTIF(Data!BD484:BK484,4),COUNTIF(Data!BD484:BK484,5),COUNTIF(Data!BD484:BK484,6),COUNTIF(Data!BD484:BK484,7)),"")</f>
        <v/>
      </c>
      <c r="DG484" s="4" t="str">
        <f>IF(COUNTIF(Data!BD484:BK484,4)=8,"Remove","")</f>
        <v/>
      </c>
    </row>
    <row r="485" spans="1:111" x14ac:dyDescent="0.25">
      <c r="A485" s="2" t="str">
        <f>IF(Data!B485&gt;0,Data!B485-4,"")</f>
        <v/>
      </c>
      <c r="B485" s="2" t="str">
        <f>IF(Data!C485&gt;0,Data!C485-4,"")</f>
        <v/>
      </c>
      <c r="C485" s="2" t="str">
        <f>IF(Data!D485&gt;0,Data!D485-4,"")</f>
        <v/>
      </c>
      <c r="D485" s="2" t="str">
        <f>IF(Data!E485&gt;0,Data!E485-4,"")</f>
        <v/>
      </c>
      <c r="E485" s="2" t="str">
        <f>IF(Data!F485&gt;0,Data!F485-4,"")</f>
        <v/>
      </c>
      <c r="F485" s="2" t="str">
        <f>IF(Data!G485&gt;0,Data!G485-4,"")</f>
        <v/>
      </c>
      <c r="G485" s="2" t="str">
        <f>IF(Data!H485&gt;0,Data!H485-4,"")</f>
        <v/>
      </c>
      <c r="H485" s="2" t="str">
        <f>IF(Data!I485&gt;0,Data!I485-4,"")</f>
        <v/>
      </c>
      <c r="J485" s="7" t="str">
        <f t="shared" si="147"/>
        <v/>
      </c>
      <c r="K485" s="7" t="str">
        <f t="shared" si="161"/>
        <v/>
      </c>
      <c r="L485" s="4" t="str">
        <f t="shared" si="148"/>
        <v/>
      </c>
      <c r="N485" s="4" t="str">
        <f>IF(MAX(COUNTIF(Data!B485:I485,1),COUNTIF(Data!B485:I485,2),COUNTIF(Data!B485:I485,3),COUNTIF(Data!B485:I485,4),COUNTIF(Data!B485:I485,5),COUNTIF(Data!B485:I485,6),COUNTIF(Data!B485:I485,7))&gt;0,MAX(COUNTIF(Data!B485:I485,1),COUNTIF(Data!B485:I485,2),COUNTIF(Data!B485:I485,3),COUNTIF(Data!B485:I485,4),COUNTIF(Data!B485:I485,5),COUNTIF(Data!B485:I485,6),COUNTIF(Data!B485:I485,7)),"")</f>
        <v/>
      </c>
      <c r="O485" s="4" t="str">
        <f>IF(COUNTIF(Data!B485:I485,4)=8,"Remove","")</f>
        <v/>
      </c>
      <c r="Q485" s="2" t="str">
        <f>IF(Data!K485&gt;0,Data!K485-4,"")</f>
        <v/>
      </c>
      <c r="R485" s="2" t="str">
        <f>IF(Data!L485&gt;0,Data!L485-4,"")</f>
        <v/>
      </c>
      <c r="S485" s="2" t="str">
        <f>IF(Data!M485&gt;0,Data!M485-4,"")</f>
        <v/>
      </c>
      <c r="T485" s="2" t="str">
        <f>IF(Data!N485&gt;0,Data!N485-4,"")</f>
        <v/>
      </c>
      <c r="U485" s="2" t="str">
        <f>IF(Data!O485&gt;0,Data!O485-4,"")</f>
        <v/>
      </c>
      <c r="V485" s="2" t="str">
        <f>IF(Data!P485&gt;0,Data!P485-4,"")</f>
        <v/>
      </c>
      <c r="W485" s="2" t="str">
        <f>IF(Data!Q485&gt;0,Data!Q485-4,"")</f>
        <v/>
      </c>
      <c r="X485" s="2" t="str">
        <f>IF(Data!R485&gt;0,Data!R485-4,"")</f>
        <v/>
      </c>
      <c r="Y485" s="59"/>
      <c r="Z485" s="7" t="str">
        <f t="shared" si="149"/>
        <v/>
      </c>
      <c r="AA485" s="7" t="str">
        <f t="shared" si="162"/>
        <v/>
      </c>
      <c r="AB485" s="4" t="str">
        <f t="shared" si="150"/>
        <v/>
      </c>
      <c r="AC485" s="59"/>
      <c r="AD485" s="4" t="str">
        <f>IF(MAX(COUNTIF(Data!K485:R485,1),COUNTIF(Data!K485:R485,2),COUNTIF(Data!K485:R485,3),COUNTIF(Data!K485:R485,4),COUNTIF(Data!K485:R485,5),COUNTIF(Data!K485:R485,6),COUNTIF(Data!K485:R485,7))&gt;0,MAX(COUNTIF(Data!K485:R485,1),COUNTIF(Data!K485:R485,2),COUNTIF(Data!K485:R485,3),COUNTIF(Data!K485:R485,4),COUNTIF(Data!K485:R485,5),COUNTIF(Data!K485:R485,6),COUNTIF(Data!K485:R485,7)),"")</f>
        <v/>
      </c>
      <c r="AE485" s="4" t="str">
        <f>IF(COUNTIF(Data!K485:R485,4)=8,"Remove","")</f>
        <v/>
      </c>
      <c r="AG485" s="2" t="str">
        <f>IF(Data!T485&gt;0,Data!T485-4,"")</f>
        <v/>
      </c>
      <c r="AH485" s="2" t="str">
        <f>IF(Data!U485&gt;0,Data!U485-4,"")</f>
        <v/>
      </c>
      <c r="AI485" s="2" t="str">
        <f>IF(Data!V485&gt;0,Data!V485-4,"")</f>
        <v/>
      </c>
      <c r="AJ485" s="2" t="str">
        <f>IF(Data!W485&gt;0,Data!W485-4,"")</f>
        <v/>
      </c>
      <c r="AK485" s="2" t="str">
        <f>IF(Data!X485&gt;0,Data!X485-4,"")</f>
        <v/>
      </c>
      <c r="AL485" s="2" t="str">
        <f>IF(Data!Y485&gt;0,Data!Y485-4,"")</f>
        <v/>
      </c>
      <c r="AM485" s="2" t="str">
        <f>IF(Data!Z485&gt;0,Data!Z485-4,"")</f>
        <v/>
      </c>
      <c r="AN485" s="2" t="str">
        <f>IF(Data!AA485&gt;0,Data!AA485-4,"")</f>
        <v/>
      </c>
      <c r="AP485" s="7" t="str">
        <f t="shared" si="151"/>
        <v/>
      </c>
      <c r="AQ485" s="7" t="str">
        <f t="shared" si="163"/>
        <v/>
      </c>
      <c r="AR485" s="4" t="str">
        <f t="shared" si="152"/>
        <v/>
      </c>
      <c r="AT485" s="4" t="str">
        <f>IF(MAX(COUNTIF(Data!T485:AA485,1),COUNTIF(Data!T485:AA485,2),COUNTIF(Data!T485:AA485,3),COUNTIF(Data!T485:AA485,4),COUNTIF(Data!T485:AA485,5),COUNTIF(Data!T485:AA485,6),COUNTIF(Data!T485:AA485,7))&gt;0,MAX(COUNTIF(Data!T485:AA485,1),COUNTIF(Data!T485:AA485,2),COUNTIF(Data!T485:AA485,3),COUNTIF(Data!T485:AA485,4),COUNTIF(Data!T485:AA485,5),COUNTIF(Data!T485:AA485,6),COUNTIF(Data!T485:AA485,7)),"")</f>
        <v/>
      </c>
      <c r="AU485" s="4" t="str">
        <f>IF(COUNTIF(Data!T485:AA485,4)=8,"Remove","")</f>
        <v/>
      </c>
      <c r="AW485" s="2" t="str">
        <f>IF(Data!AC485&gt;0,Data!AC485-4,"")</f>
        <v/>
      </c>
      <c r="AX485" s="2" t="str">
        <f>IF(Data!AD485&gt;0,Data!AD485-4,"")</f>
        <v/>
      </c>
      <c r="AY485" s="2" t="str">
        <f>IF(Data!AE485&gt;0,Data!AE485-4,"")</f>
        <v/>
      </c>
      <c r="AZ485" s="2" t="str">
        <f>IF(Data!AF485&gt;0,Data!AF485-4,"")</f>
        <v/>
      </c>
      <c r="BA485" s="2" t="str">
        <f>IF(Data!AG485&gt;0,Data!AG485-4,"")</f>
        <v/>
      </c>
      <c r="BB485" s="2" t="str">
        <f>IF(Data!AH485&gt;0,Data!AH485-4,"")</f>
        <v/>
      </c>
      <c r="BC485" s="2" t="str">
        <f>IF(Data!AI485&gt;0,Data!AI485-4,"")</f>
        <v/>
      </c>
      <c r="BD485" s="2" t="str">
        <f>IF(Data!AJ485&gt;0,Data!AJ485-4,"")</f>
        <v/>
      </c>
      <c r="BF485" s="7" t="str">
        <f t="shared" si="153"/>
        <v/>
      </c>
      <c r="BG485" s="7" t="str">
        <f t="shared" si="164"/>
        <v/>
      </c>
      <c r="BH485" s="4" t="str">
        <f t="shared" si="154"/>
        <v/>
      </c>
      <c r="BJ485" s="4" t="str">
        <f>IF(MAX(COUNTIF(Data!AC485:AJ485,1),COUNTIF(Data!AC485:AJ485,2),COUNTIF(Data!AC485:AJ485,3),COUNTIF(Data!AC485:AJ485,4),COUNTIF(Data!AC485:AJ485,5),COUNTIF(Data!AC485:AJ485,6),COUNTIF(Data!AC485:AJ485,7))&gt;0,MAX(COUNTIF(Data!AC485:AJ485,1),COUNTIF(Data!AC485:AJ485,2),COUNTIF(Data!AC485:AJ485,3),COUNTIF(Data!AC485:AJ485,4),COUNTIF(Data!AC485:AJ485,5),COUNTIF(Data!AC485:AJ485,6),COUNTIF(Data!AC485:AJ485,7)),"")</f>
        <v/>
      </c>
      <c r="BK485" s="4" t="str">
        <f>IF(COUNTIF(Data!AC485:AJ485,4)=8,"Remove","")</f>
        <v/>
      </c>
      <c r="BM485" s="2" t="str">
        <f>IF(Data!AL485&gt;0,Data!AL485-4,"")</f>
        <v/>
      </c>
      <c r="BN485" s="2" t="str">
        <f>IF(Data!AM485&gt;0,Data!AM485-4,"")</f>
        <v/>
      </c>
      <c r="BO485" s="2" t="str">
        <f>IF(Data!AN485&gt;0,Data!AN485-4,"")</f>
        <v/>
      </c>
      <c r="BP485" s="2" t="str">
        <f>IF(Data!AO485&gt;0,Data!AO485-4,"")</f>
        <v/>
      </c>
      <c r="BQ485" s="2" t="str">
        <f>IF(Data!AP485&gt;0,Data!AP485-4,"")</f>
        <v/>
      </c>
      <c r="BR485" s="2" t="str">
        <f>IF(Data!AQ485&gt;0,Data!AQ485-4,"")</f>
        <v/>
      </c>
      <c r="BS485" s="2" t="str">
        <f>IF(Data!AR485&gt;0,Data!AR485-4,"")</f>
        <v/>
      </c>
      <c r="BT485" s="2" t="str">
        <f>IF(Data!AS485&gt;0,Data!AS485-4,"")</f>
        <v/>
      </c>
      <c r="BV485" s="7" t="str">
        <f t="shared" si="155"/>
        <v/>
      </c>
      <c r="BW485" s="7" t="str">
        <f t="shared" si="165"/>
        <v/>
      </c>
      <c r="BX485" s="4" t="str">
        <f t="shared" si="156"/>
        <v/>
      </c>
      <c r="BZ485" s="4" t="str">
        <f>IF(MAX(COUNTIF(Data!AL485:AS485,1),COUNTIF(Data!AL485:AS485,2),COUNTIF(Data!AL485:AS485,3),COUNTIF(Data!AL485:AS485,4),COUNTIF(Data!AL485:AS485,5),COUNTIF(Data!AL485:AS485,6),COUNTIF(Data!AL485:AS485,7))&gt;0,MAX(COUNTIF(Data!AL485:AS485,1),COUNTIF(Data!AL485:AS485,2),COUNTIF(Data!AL485:AS485,3),COUNTIF(Data!AL485:AS485,4),COUNTIF(Data!AL485:AS485,5),COUNTIF(Data!AL485:AS485,6),COUNTIF(Data!AL485:AS485,7)),"")</f>
        <v/>
      </c>
      <c r="CA485" s="4" t="str">
        <f>IF(COUNTIF(Data!AL485:AS485,4)=8,"Remove","")</f>
        <v/>
      </c>
      <c r="CC485" s="2" t="str">
        <f>IF(Data!AU485&gt;0,Data!AU485-4,"")</f>
        <v/>
      </c>
      <c r="CD485" s="2" t="str">
        <f>IF(Data!AV485&gt;0,Data!AV485-4,"")</f>
        <v/>
      </c>
      <c r="CE485" s="2" t="str">
        <f>IF(Data!AW485&gt;0,Data!AW485-4,"")</f>
        <v/>
      </c>
      <c r="CF485" s="2" t="str">
        <f>IF(Data!AX485&gt;0,Data!AX485-4,"")</f>
        <v/>
      </c>
      <c r="CG485" s="2" t="str">
        <f>IF(Data!AY485&gt;0,Data!AY485-4,"")</f>
        <v/>
      </c>
      <c r="CH485" s="2" t="str">
        <f>IF(Data!AZ485&gt;0,Data!AZ485-4,"")</f>
        <v/>
      </c>
      <c r="CI485" s="2" t="str">
        <f>IF(Data!BA485&gt;0,Data!BA485-4,"")</f>
        <v/>
      </c>
      <c r="CJ485" s="2" t="str">
        <f>IF(Data!BB485&gt;0,Data!BB485-4,"")</f>
        <v/>
      </c>
      <c r="CL485" s="7" t="str">
        <f t="shared" si="157"/>
        <v/>
      </c>
      <c r="CM485" s="7" t="str">
        <f t="shared" si="166"/>
        <v/>
      </c>
      <c r="CN485" s="4" t="str">
        <f t="shared" si="158"/>
        <v/>
      </c>
      <c r="CP485" s="4" t="str">
        <f>IF(MAX(COUNTIF(Data!AU485:BB485,1),COUNTIF(Data!AU485:BB485,2),COUNTIF(Data!AU485:BB485,3),COUNTIF(Data!AU485:BB485,4),COUNTIF(Data!AU485:BB485,5),COUNTIF(Data!AU485:BB485,6),COUNTIF(Data!AU485:BB485,7))&gt;0,MAX(COUNTIF(Data!AU485:BB485,1),COUNTIF(Data!AU485:BB485,2),COUNTIF(Data!AU485:BB485,3),COUNTIF(Data!AU485:BB485,4),COUNTIF(Data!AU485:BB485,5),COUNTIF(Data!AU485:BB485,6),COUNTIF(Data!AU485:BB485,7)),"")</f>
        <v/>
      </c>
      <c r="CQ485" s="4" t="str">
        <f>IF(COUNTIF(Data!AU485:BB485,4)=8,"Remove","")</f>
        <v/>
      </c>
      <c r="CS485" s="2" t="str">
        <f>IF(Data!BD485&gt;0,Data!BD485-4,"")</f>
        <v/>
      </c>
      <c r="CT485" s="2" t="str">
        <f>IF(Data!BE485&gt;0,Data!BE485-4,"")</f>
        <v/>
      </c>
      <c r="CU485" s="2" t="str">
        <f>IF(Data!BF485&gt;0,Data!BF485-4,"")</f>
        <v/>
      </c>
      <c r="CV485" s="2" t="str">
        <f>IF(Data!BG485&gt;0,Data!BG485-4,"")</f>
        <v/>
      </c>
      <c r="CW485" s="2" t="str">
        <f>IF(Data!BH485&gt;0,Data!BH485-4,"")</f>
        <v/>
      </c>
      <c r="CX485" s="2" t="str">
        <f>IF(Data!BI485&gt;0,Data!BI485-4,"")</f>
        <v/>
      </c>
      <c r="CY485" s="2" t="str">
        <f>IF(Data!BJ485&gt;0,Data!BJ485-4,"")</f>
        <v/>
      </c>
      <c r="CZ485" s="2" t="str">
        <f>IF(Data!BK485&gt;0,Data!BK485-4,"")</f>
        <v/>
      </c>
      <c r="DB485" s="7" t="str">
        <f t="shared" si="159"/>
        <v/>
      </c>
      <c r="DC485" s="7" t="str">
        <f t="shared" si="167"/>
        <v/>
      </c>
      <c r="DD485" s="4" t="str">
        <f t="shared" si="160"/>
        <v/>
      </c>
      <c r="DF485" s="4" t="str">
        <f>IF(MAX(COUNTIF(Data!BD485:BK485,1),COUNTIF(Data!BD485:BK485,2),COUNTIF(Data!BD485:BK485,3),COUNTIF(Data!BD485:BK485,4),COUNTIF(Data!BD485:BK485,5),COUNTIF(Data!BD485:BK485,6),COUNTIF(Data!BD485:BK485,7))&gt;0,MAX(COUNTIF(Data!BD485:BK485,1),COUNTIF(Data!BD485:BK485,2),COUNTIF(Data!BD485:BK485,3),COUNTIF(Data!BD485:BK485,4),COUNTIF(Data!BD485:BK485,5),COUNTIF(Data!BD485:BK485,6),COUNTIF(Data!BD485:BK485,7)),"")</f>
        <v/>
      </c>
      <c r="DG485" s="4" t="str">
        <f>IF(COUNTIF(Data!BD485:BK485,4)=8,"Remove","")</f>
        <v/>
      </c>
    </row>
    <row r="486" spans="1:111" x14ac:dyDescent="0.25">
      <c r="A486" s="2" t="str">
        <f>IF(Data!B486&gt;0,Data!B486-4,"")</f>
        <v/>
      </c>
      <c r="B486" s="2" t="str">
        <f>IF(Data!C486&gt;0,Data!C486-4,"")</f>
        <v/>
      </c>
      <c r="C486" s="2" t="str">
        <f>IF(Data!D486&gt;0,Data!D486-4,"")</f>
        <v/>
      </c>
      <c r="D486" s="2" t="str">
        <f>IF(Data!E486&gt;0,Data!E486-4,"")</f>
        <v/>
      </c>
      <c r="E486" s="2" t="str">
        <f>IF(Data!F486&gt;0,Data!F486-4,"")</f>
        <v/>
      </c>
      <c r="F486" s="2" t="str">
        <f>IF(Data!G486&gt;0,Data!G486-4,"")</f>
        <v/>
      </c>
      <c r="G486" s="2" t="str">
        <f>IF(Data!H486&gt;0,Data!H486-4,"")</f>
        <v/>
      </c>
      <c r="H486" s="2" t="str">
        <f>IF(Data!I486&gt;0,Data!I486-4,"")</f>
        <v/>
      </c>
      <c r="J486" s="7" t="str">
        <f t="shared" si="147"/>
        <v/>
      </c>
      <c r="K486" s="7" t="str">
        <f t="shared" si="161"/>
        <v/>
      </c>
      <c r="L486" s="4" t="str">
        <f t="shared" si="148"/>
        <v/>
      </c>
      <c r="N486" s="4" t="str">
        <f>IF(MAX(COUNTIF(Data!B486:I486,1),COUNTIF(Data!B486:I486,2),COUNTIF(Data!B486:I486,3),COUNTIF(Data!B486:I486,4),COUNTIF(Data!B486:I486,5),COUNTIF(Data!B486:I486,6),COUNTIF(Data!B486:I486,7))&gt;0,MAX(COUNTIF(Data!B486:I486,1),COUNTIF(Data!B486:I486,2),COUNTIF(Data!B486:I486,3),COUNTIF(Data!B486:I486,4),COUNTIF(Data!B486:I486,5),COUNTIF(Data!B486:I486,6),COUNTIF(Data!B486:I486,7)),"")</f>
        <v/>
      </c>
      <c r="O486" s="4" t="str">
        <f>IF(COUNTIF(Data!B486:I486,4)=8,"Remove","")</f>
        <v/>
      </c>
      <c r="Q486" s="2" t="str">
        <f>IF(Data!K486&gt;0,Data!K486-4,"")</f>
        <v/>
      </c>
      <c r="R486" s="2" t="str">
        <f>IF(Data!L486&gt;0,Data!L486-4,"")</f>
        <v/>
      </c>
      <c r="S486" s="2" t="str">
        <f>IF(Data!M486&gt;0,Data!M486-4,"")</f>
        <v/>
      </c>
      <c r="T486" s="2" t="str">
        <f>IF(Data!N486&gt;0,Data!N486-4,"")</f>
        <v/>
      </c>
      <c r="U486" s="2" t="str">
        <f>IF(Data!O486&gt;0,Data!O486-4,"")</f>
        <v/>
      </c>
      <c r="V486" s="2" t="str">
        <f>IF(Data!P486&gt;0,Data!P486-4,"")</f>
        <v/>
      </c>
      <c r="W486" s="2" t="str">
        <f>IF(Data!Q486&gt;0,Data!Q486-4,"")</f>
        <v/>
      </c>
      <c r="X486" s="2" t="str">
        <f>IF(Data!R486&gt;0,Data!R486-4,"")</f>
        <v/>
      </c>
      <c r="Y486" s="59"/>
      <c r="Z486" s="7" t="str">
        <f t="shared" si="149"/>
        <v/>
      </c>
      <c r="AA486" s="7" t="str">
        <f t="shared" si="162"/>
        <v/>
      </c>
      <c r="AB486" s="4" t="str">
        <f t="shared" si="150"/>
        <v/>
      </c>
      <c r="AC486" s="59"/>
      <c r="AD486" s="4" t="str">
        <f>IF(MAX(COUNTIF(Data!K486:R486,1),COUNTIF(Data!K486:R486,2),COUNTIF(Data!K486:R486,3),COUNTIF(Data!K486:R486,4),COUNTIF(Data!K486:R486,5),COUNTIF(Data!K486:R486,6),COUNTIF(Data!K486:R486,7))&gt;0,MAX(COUNTIF(Data!K486:R486,1),COUNTIF(Data!K486:R486,2),COUNTIF(Data!K486:R486,3),COUNTIF(Data!K486:R486,4),COUNTIF(Data!K486:R486,5),COUNTIF(Data!K486:R486,6),COUNTIF(Data!K486:R486,7)),"")</f>
        <v/>
      </c>
      <c r="AE486" s="4" t="str">
        <f>IF(COUNTIF(Data!K486:R486,4)=8,"Remove","")</f>
        <v/>
      </c>
      <c r="AG486" s="2" t="str">
        <f>IF(Data!T486&gt;0,Data!T486-4,"")</f>
        <v/>
      </c>
      <c r="AH486" s="2" t="str">
        <f>IF(Data!U486&gt;0,Data!U486-4,"")</f>
        <v/>
      </c>
      <c r="AI486" s="2" t="str">
        <f>IF(Data!V486&gt;0,Data!V486-4,"")</f>
        <v/>
      </c>
      <c r="AJ486" s="2" t="str">
        <f>IF(Data!W486&gt;0,Data!W486-4,"")</f>
        <v/>
      </c>
      <c r="AK486" s="2" t="str">
        <f>IF(Data!X486&gt;0,Data!X486-4,"")</f>
        <v/>
      </c>
      <c r="AL486" s="2" t="str">
        <f>IF(Data!Y486&gt;0,Data!Y486-4,"")</f>
        <v/>
      </c>
      <c r="AM486" s="2" t="str">
        <f>IF(Data!Z486&gt;0,Data!Z486-4,"")</f>
        <v/>
      </c>
      <c r="AN486" s="2" t="str">
        <f>IF(Data!AA486&gt;0,Data!AA486-4,"")</f>
        <v/>
      </c>
      <c r="AP486" s="7" t="str">
        <f t="shared" si="151"/>
        <v/>
      </c>
      <c r="AQ486" s="7" t="str">
        <f t="shared" si="163"/>
        <v/>
      </c>
      <c r="AR486" s="4" t="str">
        <f t="shared" si="152"/>
        <v/>
      </c>
      <c r="AT486" s="4" t="str">
        <f>IF(MAX(COUNTIF(Data!T486:AA486,1),COUNTIF(Data!T486:AA486,2),COUNTIF(Data!T486:AA486,3),COUNTIF(Data!T486:AA486,4),COUNTIF(Data!T486:AA486,5),COUNTIF(Data!T486:AA486,6),COUNTIF(Data!T486:AA486,7))&gt;0,MAX(COUNTIF(Data!T486:AA486,1),COUNTIF(Data!T486:AA486,2),COUNTIF(Data!T486:AA486,3),COUNTIF(Data!T486:AA486,4),COUNTIF(Data!T486:AA486,5),COUNTIF(Data!T486:AA486,6),COUNTIF(Data!T486:AA486,7)),"")</f>
        <v/>
      </c>
      <c r="AU486" s="4" t="str">
        <f>IF(COUNTIF(Data!T486:AA486,4)=8,"Remove","")</f>
        <v/>
      </c>
      <c r="AW486" s="2" t="str">
        <f>IF(Data!AC486&gt;0,Data!AC486-4,"")</f>
        <v/>
      </c>
      <c r="AX486" s="2" t="str">
        <f>IF(Data!AD486&gt;0,Data!AD486-4,"")</f>
        <v/>
      </c>
      <c r="AY486" s="2" t="str">
        <f>IF(Data!AE486&gt;0,Data!AE486-4,"")</f>
        <v/>
      </c>
      <c r="AZ486" s="2" t="str">
        <f>IF(Data!AF486&gt;0,Data!AF486-4,"")</f>
        <v/>
      </c>
      <c r="BA486" s="2" t="str">
        <f>IF(Data!AG486&gt;0,Data!AG486-4,"")</f>
        <v/>
      </c>
      <c r="BB486" s="2" t="str">
        <f>IF(Data!AH486&gt;0,Data!AH486-4,"")</f>
        <v/>
      </c>
      <c r="BC486" s="2" t="str">
        <f>IF(Data!AI486&gt;0,Data!AI486-4,"")</f>
        <v/>
      </c>
      <c r="BD486" s="2" t="str">
        <f>IF(Data!AJ486&gt;0,Data!AJ486-4,"")</f>
        <v/>
      </c>
      <c r="BF486" s="7" t="str">
        <f t="shared" si="153"/>
        <v/>
      </c>
      <c r="BG486" s="7" t="str">
        <f t="shared" si="164"/>
        <v/>
      </c>
      <c r="BH486" s="4" t="str">
        <f t="shared" si="154"/>
        <v/>
      </c>
      <c r="BJ486" s="4" t="str">
        <f>IF(MAX(COUNTIF(Data!AC486:AJ486,1),COUNTIF(Data!AC486:AJ486,2),COUNTIF(Data!AC486:AJ486,3),COUNTIF(Data!AC486:AJ486,4),COUNTIF(Data!AC486:AJ486,5),COUNTIF(Data!AC486:AJ486,6),COUNTIF(Data!AC486:AJ486,7))&gt;0,MAX(COUNTIF(Data!AC486:AJ486,1),COUNTIF(Data!AC486:AJ486,2),COUNTIF(Data!AC486:AJ486,3),COUNTIF(Data!AC486:AJ486,4),COUNTIF(Data!AC486:AJ486,5),COUNTIF(Data!AC486:AJ486,6),COUNTIF(Data!AC486:AJ486,7)),"")</f>
        <v/>
      </c>
      <c r="BK486" s="4" t="str">
        <f>IF(COUNTIF(Data!AC486:AJ486,4)=8,"Remove","")</f>
        <v/>
      </c>
      <c r="BM486" s="2" t="str">
        <f>IF(Data!AL486&gt;0,Data!AL486-4,"")</f>
        <v/>
      </c>
      <c r="BN486" s="2" t="str">
        <f>IF(Data!AM486&gt;0,Data!AM486-4,"")</f>
        <v/>
      </c>
      <c r="BO486" s="2" t="str">
        <f>IF(Data!AN486&gt;0,Data!AN486-4,"")</f>
        <v/>
      </c>
      <c r="BP486" s="2" t="str">
        <f>IF(Data!AO486&gt;0,Data!AO486-4,"")</f>
        <v/>
      </c>
      <c r="BQ486" s="2" t="str">
        <f>IF(Data!AP486&gt;0,Data!AP486-4,"")</f>
        <v/>
      </c>
      <c r="BR486" s="2" t="str">
        <f>IF(Data!AQ486&gt;0,Data!AQ486-4,"")</f>
        <v/>
      </c>
      <c r="BS486" s="2" t="str">
        <f>IF(Data!AR486&gt;0,Data!AR486-4,"")</f>
        <v/>
      </c>
      <c r="BT486" s="2" t="str">
        <f>IF(Data!AS486&gt;0,Data!AS486-4,"")</f>
        <v/>
      </c>
      <c r="BV486" s="7" t="str">
        <f t="shared" si="155"/>
        <v/>
      </c>
      <c r="BW486" s="7" t="str">
        <f t="shared" si="165"/>
        <v/>
      </c>
      <c r="BX486" s="4" t="str">
        <f t="shared" si="156"/>
        <v/>
      </c>
      <c r="BZ486" s="4" t="str">
        <f>IF(MAX(COUNTIF(Data!AL486:AS486,1),COUNTIF(Data!AL486:AS486,2),COUNTIF(Data!AL486:AS486,3),COUNTIF(Data!AL486:AS486,4),COUNTIF(Data!AL486:AS486,5),COUNTIF(Data!AL486:AS486,6),COUNTIF(Data!AL486:AS486,7))&gt;0,MAX(COUNTIF(Data!AL486:AS486,1),COUNTIF(Data!AL486:AS486,2),COUNTIF(Data!AL486:AS486,3),COUNTIF(Data!AL486:AS486,4),COUNTIF(Data!AL486:AS486,5),COUNTIF(Data!AL486:AS486,6),COUNTIF(Data!AL486:AS486,7)),"")</f>
        <v/>
      </c>
      <c r="CA486" s="4" t="str">
        <f>IF(COUNTIF(Data!AL486:AS486,4)=8,"Remove","")</f>
        <v/>
      </c>
      <c r="CC486" s="2" t="str">
        <f>IF(Data!AU486&gt;0,Data!AU486-4,"")</f>
        <v/>
      </c>
      <c r="CD486" s="2" t="str">
        <f>IF(Data!AV486&gt;0,Data!AV486-4,"")</f>
        <v/>
      </c>
      <c r="CE486" s="2" t="str">
        <f>IF(Data!AW486&gt;0,Data!AW486-4,"")</f>
        <v/>
      </c>
      <c r="CF486" s="2" t="str">
        <f>IF(Data!AX486&gt;0,Data!AX486-4,"")</f>
        <v/>
      </c>
      <c r="CG486" s="2" t="str">
        <f>IF(Data!AY486&gt;0,Data!AY486-4,"")</f>
        <v/>
      </c>
      <c r="CH486" s="2" t="str">
        <f>IF(Data!AZ486&gt;0,Data!AZ486-4,"")</f>
        <v/>
      </c>
      <c r="CI486" s="2" t="str">
        <f>IF(Data!BA486&gt;0,Data!BA486-4,"")</f>
        <v/>
      </c>
      <c r="CJ486" s="2" t="str">
        <f>IF(Data!BB486&gt;0,Data!BB486-4,"")</f>
        <v/>
      </c>
      <c r="CL486" s="7" t="str">
        <f t="shared" si="157"/>
        <v/>
      </c>
      <c r="CM486" s="7" t="str">
        <f t="shared" si="166"/>
        <v/>
      </c>
      <c r="CN486" s="4" t="str">
        <f t="shared" si="158"/>
        <v/>
      </c>
      <c r="CP486" s="4" t="str">
        <f>IF(MAX(COUNTIF(Data!AU486:BB486,1),COUNTIF(Data!AU486:BB486,2),COUNTIF(Data!AU486:BB486,3),COUNTIF(Data!AU486:BB486,4),COUNTIF(Data!AU486:BB486,5),COUNTIF(Data!AU486:BB486,6),COUNTIF(Data!AU486:BB486,7))&gt;0,MAX(COUNTIF(Data!AU486:BB486,1),COUNTIF(Data!AU486:BB486,2),COUNTIF(Data!AU486:BB486,3),COUNTIF(Data!AU486:BB486,4),COUNTIF(Data!AU486:BB486,5),COUNTIF(Data!AU486:BB486,6),COUNTIF(Data!AU486:BB486,7)),"")</f>
        <v/>
      </c>
      <c r="CQ486" s="4" t="str">
        <f>IF(COUNTIF(Data!AU486:BB486,4)=8,"Remove","")</f>
        <v/>
      </c>
      <c r="CS486" s="2" t="str">
        <f>IF(Data!BD486&gt;0,Data!BD486-4,"")</f>
        <v/>
      </c>
      <c r="CT486" s="2" t="str">
        <f>IF(Data!BE486&gt;0,Data!BE486-4,"")</f>
        <v/>
      </c>
      <c r="CU486" s="2" t="str">
        <f>IF(Data!BF486&gt;0,Data!BF486-4,"")</f>
        <v/>
      </c>
      <c r="CV486" s="2" t="str">
        <f>IF(Data!BG486&gt;0,Data!BG486-4,"")</f>
        <v/>
      </c>
      <c r="CW486" s="2" t="str">
        <f>IF(Data!BH486&gt;0,Data!BH486-4,"")</f>
        <v/>
      </c>
      <c r="CX486" s="2" t="str">
        <f>IF(Data!BI486&gt;0,Data!BI486-4,"")</f>
        <v/>
      </c>
      <c r="CY486" s="2" t="str">
        <f>IF(Data!BJ486&gt;0,Data!BJ486-4,"")</f>
        <v/>
      </c>
      <c r="CZ486" s="2" t="str">
        <f>IF(Data!BK486&gt;0,Data!BK486-4,"")</f>
        <v/>
      </c>
      <c r="DB486" s="7" t="str">
        <f t="shared" si="159"/>
        <v/>
      </c>
      <c r="DC486" s="7" t="str">
        <f t="shared" si="167"/>
        <v/>
      </c>
      <c r="DD486" s="4" t="str">
        <f t="shared" si="160"/>
        <v/>
      </c>
      <c r="DF486" s="4" t="str">
        <f>IF(MAX(COUNTIF(Data!BD486:BK486,1),COUNTIF(Data!BD486:BK486,2),COUNTIF(Data!BD486:BK486,3),COUNTIF(Data!BD486:BK486,4),COUNTIF(Data!BD486:BK486,5),COUNTIF(Data!BD486:BK486,6),COUNTIF(Data!BD486:BK486,7))&gt;0,MAX(COUNTIF(Data!BD486:BK486,1),COUNTIF(Data!BD486:BK486,2),COUNTIF(Data!BD486:BK486,3),COUNTIF(Data!BD486:BK486,4),COUNTIF(Data!BD486:BK486,5),COUNTIF(Data!BD486:BK486,6),COUNTIF(Data!BD486:BK486,7)),"")</f>
        <v/>
      </c>
      <c r="DG486" s="4" t="str">
        <f>IF(COUNTIF(Data!BD486:BK486,4)=8,"Remove","")</f>
        <v/>
      </c>
    </row>
    <row r="487" spans="1:111" x14ac:dyDescent="0.25">
      <c r="A487" s="2" t="str">
        <f>IF(Data!B487&gt;0,Data!B487-4,"")</f>
        <v/>
      </c>
      <c r="B487" s="2" t="str">
        <f>IF(Data!C487&gt;0,Data!C487-4,"")</f>
        <v/>
      </c>
      <c r="C487" s="2" t="str">
        <f>IF(Data!D487&gt;0,Data!D487-4,"")</f>
        <v/>
      </c>
      <c r="D487" s="2" t="str">
        <f>IF(Data!E487&gt;0,Data!E487-4,"")</f>
        <v/>
      </c>
      <c r="E487" s="2" t="str">
        <f>IF(Data!F487&gt;0,Data!F487-4,"")</f>
        <v/>
      </c>
      <c r="F487" s="2" t="str">
        <f>IF(Data!G487&gt;0,Data!G487-4,"")</f>
        <v/>
      </c>
      <c r="G487" s="2" t="str">
        <f>IF(Data!H487&gt;0,Data!H487-4,"")</f>
        <v/>
      </c>
      <c r="H487" s="2" t="str">
        <f>IF(Data!I487&gt;0,Data!I487-4,"")</f>
        <v/>
      </c>
      <c r="J487" s="7" t="str">
        <f t="shared" si="147"/>
        <v/>
      </c>
      <c r="K487" s="7" t="str">
        <f t="shared" si="161"/>
        <v/>
      </c>
      <c r="L487" s="4" t="str">
        <f t="shared" si="148"/>
        <v/>
      </c>
      <c r="N487" s="4" t="str">
        <f>IF(MAX(COUNTIF(Data!B487:I487,1),COUNTIF(Data!B487:I487,2),COUNTIF(Data!B487:I487,3),COUNTIF(Data!B487:I487,4),COUNTIF(Data!B487:I487,5),COUNTIF(Data!B487:I487,6),COUNTIF(Data!B487:I487,7))&gt;0,MAX(COUNTIF(Data!B487:I487,1),COUNTIF(Data!B487:I487,2),COUNTIF(Data!B487:I487,3),COUNTIF(Data!B487:I487,4),COUNTIF(Data!B487:I487,5),COUNTIF(Data!B487:I487,6),COUNTIF(Data!B487:I487,7)),"")</f>
        <v/>
      </c>
      <c r="O487" s="4" t="str">
        <f>IF(COUNTIF(Data!B487:I487,4)=8,"Remove","")</f>
        <v/>
      </c>
      <c r="Q487" s="2" t="str">
        <f>IF(Data!K487&gt;0,Data!K487-4,"")</f>
        <v/>
      </c>
      <c r="R487" s="2" t="str">
        <f>IF(Data!L487&gt;0,Data!L487-4,"")</f>
        <v/>
      </c>
      <c r="S487" s="2" t="str">
        <f>IF(Data!M487&gt;0,Data!M487-4,"")</f>
        <v/>
      </c>
      <c r="T487" s="2" t="str">
        <f>IF(Data!N487&gt;0,Data!N487-4,"")</f>
        <v/>
      </c>
      <c r="U487" s="2" t="str">
        <f>IF(Data!O487&gt;0,Data!O487-4,"")</f>
        <v/>
      </c>
      <c r="V487" s="2" t="str">
        <f>IF(Data!P487&gt;0,Data!P487-4,"")</f>
        <v/>
      </c>
      <c r="W487" s="2" t="str">
        <f>IF(Data!Q487&gt;0,Data!Q487-4,"")</f>
        <v/>
      </c>
      <c r="X487" s="2" t="str">
        <f>IF(Data!R487&gt;0,Data!R487-4,"")</f>
        <v/>
      </c>
      <c r="Y487" s="59"/>
      <c r="Z487" s="7" t="str">
        <f t="shared" si="149"/>
        <v/>
      </c>
      <c r="AA487" s="7" t="str">
        <f t="shared" si="162"/>
        <v/>
      </c>
      <c r="AB487" s="4" t="str">
        <f t="shared" si="150"/>
        <v/>
      </c>
      <c r="AC487" s="59"/>
      <c r="AD487" s="4" t="str">
        <f>IF(MAX(COUNTIF(Data!K487:R487,1),COUNTIF(Data!K487:R487,2),COUNTIF(Data!K487:R487,3),COUNTIF(Data!K487:R487,4),COUNTIF(Data!K487:R487,5),COUNTIF(Data!K487:R487,6),COUNTIF(Data!K487:R487,7))&gt;0,MAX(COUNTIF(Data!K487:R487,1),COUNTIF(Data!K487:R487,2),COUNTIF(Data!K487:R487,3),COUNTIF(Data!K487:R487,4),COUNTIF(Data!K487:R487,5),COUNTIF(Data!K487:R487,6),COUNTIF(Data!K487:R487,7)),"")</f>
        <v/>
      </c>
      <c r="AE487" s="4" t="str">
        <f>IF(COUNTIF(Data!K487:R487,4)=8,"Remove","")</f>
        <v/>
      </c>
      <c r="AG487" s="2" t="str">
        <f>IF(Data!T487&gt;0,Data!T487-4,"")</f>
        <v/>
      </c>
      <c r="AH487" s="2" t="str">
        <f>IF(Data!U487&gt;0,Data!U487-4,"")</f>
        <v/>
      </c>
      <c r="AI487" s="2" t="str">
        <f>IF(Data!V487&gt;0,Data!V487-4,"")</f>
        <v/>
      </c>
      <c r="AJ487" s="2" t="str">
        <f>IF(Data!W487&gt;0,Data!W487-4,"")</f>
        <v/>
      </c>
      <c r="AK487" s="2" t="str">
        <f>IF(Data!X487&gt;0,Data!X487-4,"")</f>
        <v/>
      </c>
      <c r="AL487" s="2" t="str">
        <f>IF(Data!Y487&gt;0,Data!Y487-4,"")</f>
        <v/>
      </c>
      <c r="AM487" s="2" t="str">
        <f>IF(Data!Z487&gt;0,Data!Z487-4,"")</f>
        <v/>
      </c>
      <c r="AN487" s="2" t="str">
        <f>IF(Data!AA487&gt;0,Data!AA487-4,"")</f>
        <v/>
      </c>
      <c r="AP487" s="7" t="str">
        <f t="shared" si="151"/>
        <v/>
      </c>
      <c r="AQ487" s="7" t="str">
        <f t="shared" si="163"/>
        <v/>
      </c>
      <c r="AR487" s="4" t="str">
        <f t="shared" si="152"/>
        <v/>
      </c>
      <c r="AT487" s="4" t="str">
        <f>IF(MAX(COUNTIF(Data!T487:AA487,1),COUNTIF(Data!T487:AA487,2),COUNTIF(Data!T487:AA487,3),COUNTIF(Data!T487:AA487,4),COUNTIF(Data!T487:AA487,5),COUNTIF(Data!T487:AA487,6),COUNTIF(Data!T487:AA487,7))&gt;0,MAX(COUNTIF(Data!T487:AA487,1),COUNTIF(Data!T487:AA487,2),COUNTIF(Data!T487:AA487,3),COUNTIF(Data!T487:AA487,4),COUNTIF(Data!T487:AA487,5),COUNTIF(Data!T487:AA487,6),COUNTIF(Data!T487:AA487,7)),"")</f>
        <v/>
      </c>
      <c r="AU487" s="4" t="str">
        <f>IF(COUNTIF(Data!T487:AA487,4)=8,"Remove","")</f>
        <v/>
      </c>
      <c r="AW487" s="2" t="str">
        <f>IF(Data!AC487&gt;0,Data!AC487-4,"")</f>
        <v/>
      </c>
      <c r="AX487" s="2" t="str">
        <f>IF(Data!AD487&gt;0,Data!AD487-4,"")</f>
        <v/>
      </c>
      <c r="AY487" s="2" t="str">
        <f>IF(Data!AE487&gt;0,Data!AE487-4,"")</f>
        <v/>
      </c>
      <c r="AZ487" s="2" t="str">
        <f>IF(Data!AF487&gt;0,Data!AF487-4,"")</f>
        <v/>
      </c>
      <c r="BA487" s="2" t="str">
        <f>IF(Data!AG487&gt;0,Data!AG487-4,"")</f>
        <v/>
      </c>
      <c r="BB487" s="2" t="str">
        <f>IF(Data!AH487&gt;0,Data!AH487-4,"")</f>
        <v/>
      </c>
      <c r="BC487" s="2" t="str">
        <f>IF(Data!AI487&gt;0,Data!AI487-4,"")</f>
        <v/>
      </c>
      <c r="BD487" s="2" t="str">
        <f>IF(Data!AJ487&gt;0,Data!AJ487-4,"")</f>
        <v/>
      </c>
      <c r="BF487" s="7" t="str">
        <f t="shared" si="153"/>
        <v/>
      </c>
      <c r="BG487" s="7" t="str">
        <f t="shared" si="164"/>
        <v/>
      </c>
      <c r="BH487" s="4" t="str">
        <f t="shared" si="154"/>
        <v/>
      </c>
      <c r="BJ487" s="4" t="str">
        <f>IF(MAX(COUNTIF(Data!AC487:AJ487,1),COUNTIF(Data!AC487:AJ487,2),COUNTIF(Data!AC487:AJ487,3),COUNTIF(Data!AC487:AJ487,4),COUNTIF(Data!AC487:AJ487,5),COUNTIF(Data!AC487:AJ487,6),COUNTIF(Data!AC487:AJ487,7))&gt;0,MAX(COUNTIF(Data!AC487:AJ487,1),COUNTIF(Data!AC487:AJ487,2),COUNTIF(Data!AC487:AJ487,3),COUNTIF(Data!AC487:AJ487,4),COUNTIF(Data!AC487:AJ487,5),COUNTIF(Data!AC487:AJ487,6),COUNTIF(Data!AC487:AJ487,7)),"")</f>
        <v/>
      </c>
      <c r="BK487" s="4" t="str">
        <f>IF(COUNTIF(Data!AC487:AJ487,4)=8,"Remove","")</f>
        <v/>
      </c>
      <c r="BM487" s="2" t="str">
        <f>IF(Data!AL487&gt;0,Data!AL487-4,"")</f>
        <v/>
      </c>
      <c r="BN487" s="2" t="str">
        <f>IF(Data!AM487&gt;0,Data!AM487-4,"")</f>
        <v/>
      </c>
      <c r="BO487" s="2" t="str">
        <f>IF(Data!AN487&gt;0,Data!AN487-4,"")</f>
        <v/>
      </c>
      <c r="BP487" s="2" t="str">
        <f>IF(Data!AO487&gt;0,Data!AO487-4,"")</f>
        <v/>
      </c>
      <c r="BQ487" s="2" t="str">
        <f>IF(Data!AP487&gt;0,Data!AP487-4,"")</f>
        <v/>
      </c>
      <c r="BR487" s="2" t="str">
        <f>IF(Data!AQ487&gt;0,Data!AQ487-4,"")</f>
        <v/>
      </c>
      <c r="BS487" s="2" t="str">
        <f>IF(Data!AR487&gt;0,Data!AR487-4,"")</f>
        <v/>
      </c>
      <c r="BT487" s="2" t="str">
        <f>IF(Data!AS487&gt;0,Data!AS487-4,"")</f>
        <v/>
      </c>
      <c r="BV487" s="7" t="str">
        <f t="shared" si="155"/>
        <v/>
      </c>
      <c r="BW487" s="7" t="str">
        <f t="shared" si="165"/>
        <v/>
      </c>
      <c r="BX487" s="4" t="str">
        <f t="shared" si="156"/>
        <v/>
      </c>
      <c r="BZ487" s="4" t="str">
        <f>IF(MAX(COUNTIF(Data!AL487:AS487,1),COUNTIF(Data!AL487:AS487,2),COUNTIF(Data!AL487:AS487,3),COUNTIF(Data!AL487:AS487,4),COUNTIF(Data!AL487:AS487,5),COUNTIF(Data!AL487:AS487,6),COUNTIF(Data!AL487:AS487,7))&gt;0,MAX(COUNTIF(Data!AL487:AS487,1),COUNTIF(Data!AL487:AS487,2),COUNTIF(Data!AL487:AS487,3),COUNTIF(Data!AL487:AS487,4),COUNTIF(Data!AL487:AS487,5),COUNTIF(Data!AL487:AS487,6),COUNTIF(Data!AL487:AS487,7)),"")</f>
        <v/>
      </c>
      <c r="CA487" s="4" t="str">
        <f>IF(COUNTIF(Data!AL487:AS487,4)=8,"Remove","")</f>
        <v/>
      </c>
      <c r="CC487" s="2" t="str">
        <f>IF(Data!AU487&gt;0,Data!AU487-4,"")</f>
        <v/>
      </c>
      <c r="CD487" s="2" t="str">
        <f>IF(Data!AV487&gt;0,Data!AV487-4,"")</f>
        <v/>
      </c>
      <c r="CE487" s="2" t="str">
        <f>IF(Data!AW487&gt;0,Data!AW487-4,"")</f>
        <v/>
      </c>
      <c r="CF487" s="2" t="str">
        <f>IF(Data!AX487&gt;0,Data!AX487-4,"")</f>
        <v/>
      </c>
      <c r="CG487" s="2" t="str">
        <f>IF(Data!AY487&gt;0,Data!AY487-4,"")</f>
        <v/>
      </c>
      <c r="CH487" s="2" t="str">
        <f>IF(Data!AZ487&gt;0,Data!AZ487-4,"")</f>
        <v/>
      </c>
      <c r="CI487" s="2" t="str">
        <f>IF(Data!BA487&gt;0,Data!BA487-4,"")</f>
        <v/>
      </c>
      <c r="CJ487" s="2" t="str">
        <f>IF(Data!BB487&gt;0,Data!BB487-4,"")</f>
        <v/>
      </c>
      <c r="CL487" s="7" t="str">
        <f t="shared" si="157"/>
        <v/>
      </c>
      <c r="CM487" s="7" t="str">
        <f t="shared" si="166"/>
        <v/>
      </c>
      <c r="CN487" s="4" t="str">
        <f t="shared" si="158"/>
        <v/>
      </c>
      <c r="CP487" s="4" t="str">
        <f>IF(MAX(COUNTIF(Data!AU487:BB487,1),COUNTIF(Data!AU487:BB487,2),COUNTIF(Data!AU487:BB487,3),COUNTIF(Data!AU487:BB487,4),COUNTIF(Data!AU487:BB487,5),COUNTIF(Data!AU487:BB487,6),COUNTIF(Data!AU487:BB487,7))&gt;0,MAX(COUNTIF(Data!AU487:BB487,1),COUNTIF(Data!AU487:BB487,2),COUNTIF(Data!AU487:BB487,3),COUNTIF(Data!AU487:BB487,4),COUNTIF(Data!AU487:BB487,5),COUNTIF(Data!AU487:BB487,6),COUNTIF(Data!AU487:BB487,7)),"")</f>
        <v/>
      </c>
      <c r="CQ487" s="4" t="str">
        <f>IF(COUNTIF(Data!AU487:BB487,4)=8,"Remove","")</f>
        <v/>
      </c>
      <c r="CS487" s="2" t="str">
        <f>IF(Data!BD487&gt;0,Data!BD487-4,"")</f>
        <v/>
      </c>
      <c r="CT487" s="2" t="str">
        <f>IF(Data!BE487&gt;0,Data!BE487-4,"")</f>
        <v/>
      </c>
      <c r="CU487" s="2" t="str">
        <f>IF(Data!BF487&gt;0,Data!BF487-4,"")</f>
        <v/>
      </c>
      <c r="CV487" s="2" t="str">
        <f>IF(Data!BG487&gt;0,Data!BG487-4,"")</f>
        <v/>
      </c>
      <c r="CW487" s="2" t="str">
        <f>IF(Data!BH487&gt;0,Data!BH487-4,"")</f>
        <v/>
      </c>
      <c r="CX487" s="2" t="str">
        <f>IF(Data!BI487&gt;0,Data!BI487-4,"")</f>
        <v/>
      </c>
      <c r="CY487" s="2" t="str">
        <f>IF(Data!BJ487&gt;0,Data!BJ487-4,"")</f>
        <v/>
      </c>
      <c r="CZ487" s="2" t="str">
        <f>IF(Data!BK487&gt;0,Data!BK487-4,"")</f>
        <v/>
      </c>
      <c r="DB487" s="7" t="str">
        <f t="shared" si="159"/>
        <v/>
      </c>
      <c r="DC487" s="7" t="str">
        <f t="shared" si="167"/>
        <v/>
      </c>
      <c r="DD487" s="4" t="str">
        <f t="shared" si="160"/>
        <v/>
      </c>
      <c r="DF487" s="4" t="str">
        <f>IF(MAX(COUNTIF(Data!BD487:BK487,1),COUNTIF(Data!BD487:BK487,2),COUNTIF(Data!BD487:BK487,3),COUNTIF(Data!BD487:BK487,4),COUNTIF(Data!BD487:BK487,5),COUNTIF(Data!BD487:BK487,6),COUNTIF(Data!BD487:BK487,7))&gt;0,MAX(COUNTIF(Data!BD487:BK487,1),COUNTIF(Data!BD487:BK487,2),COUNTIF(Data!BD487:BK487,3),COUNTIF(Data!BD487:BK487,4),COUNTIF(Data!BD487:BK487,5),COUNTIF(Data!BD487:BK487,6),COUNTIF(Data!BD487:BK487,7)),"")</f>
        <v/>
      </c>
      <c r="DG487" s="4" t="str">
        <f>IF(COUNTIF(Data!BD487:BK487,4)=8,"Remove","")</f>
        <v/>
      </c>
    </row>
    <row r="488" spans="1:111" x14ac:dyDescent="0.25">
      <c r="A488" s="2" t="str">
        <f>IF(Data!B488&gt;0,Data!B488-4,"")</f>
        <v/>
      </c>
      <c r="B488" s="2" t="str">
        <f>IF(Data!C488&gt;0,Data!C488-4,"")</f>
        <v/>
      </c>
      <c r="C488" s="2" t="str">
        <f>IF(Data!D488&gt;0,Data!D488-4,"")</f>
        <v/>
      </c>
      <c r="D488" s="2" t="str">
        <f>IF(Data!E488&gt;0,Data!E488-4,"")</f>
        <v/>
      </c>
      <c r="E488" s="2" t="str">
        <f>IF(Data!F488&gt;0,Data!F488-4,"")</f>
        <v/>
      </c>
      <c r="F488" s="2" t="str">
        <f>IF(Data!G488&gt;0,Data!G488-4,"")</f>
        <v/>
      </c>
      <c r="G488" s="2" t="str">
        <f>IF(Data!H488&gt;0,Data!H488-4,"")</f>
        <v/>
      </c>
      <c r="H488" s="2" t="str">
        <f>IF(Data!I488&gt;0,Data!I488-4,"")</f>
        <v/>
      </c>
      <c r="J488" s="7" t="str">
        <f t="shared" si="147"/>
        <v/>
      </c>
      <c r="K488" s="7" t="str">
        <f t="shared" si="161"/>
        <v/>
      </c>
      <c r="L488" s="4" t="str">
        <f t="shared" si="148"/>
        <v/>
      </c>
      <c r="N488" s="4" t="str">
        <f>IF(MAX(COUNTIF(Data!B488:I488,1),COUNTIF(Data!B488:I488,2),COUNTIF(Data!B488:I488,3),COUNTIF(Data!B488:I488,4),COUNTIF(Data!B488:I488,5),COUNTIF(Data!B488:I488,6),COUNTIF(Data!B488:I488,7))&gt;0,MAX(COUNTIF(Data!B488:I488,1),COUNTIF(Data!B488:I488,2),COUNTIF(Data!B488:I488,3),COUNTIF(Data!B488:I488,4),COUNTIF(Data!B488:I488,5),COUNTIF(Data!B488:I488,6),COUNTIF(Data!B488:I488,7)),"")</f>
        <v/>
      </c>
      <c r="O488" s="4" t="str">
        <f>IF(COUNTIF(Data!B488:I488,4)=8,"Remove","")</f>
        <v/>
      </c>
      <c r="Q488" s="2" t="str">
        <f>IF(Data!K488&gt;0,Data!K488-4,"")</f>
        <v/>
      </c>
      <c r="R488" s="2" t="str">
        <f>IF(Data!L488&gt;0,Data!L488-4,"")</f>
        <v/>
      </c>
      <c r="S488" s="2" t="str">
        <f>IF(Data!M488&gt;0,Data!M488-4,"")</f>
        <v/>
      </c>
      <c r="T488" s="2" t="str">
        <f>IF(Data!N488&gt;0,Data!N488-4,"")</f>
        <v/>
      </c>
      <c r="U488" s="2" t="str">
        <f>IF(Data!O488&gt;0,Data!O488-4,"")</f>
        <v/>
      </c>
      <c r="V488" s="2" t="str">
        <f>IF(Data!P488&gt;0,Data!P488-4,"")</f>
        <v/>
      </c>
      <c r="W488" s="2" t="str">
        <f>IF(Data!Q488&gt;0,Data!Q488-4,"")</f>
        <v/>
      </c>
      <c r="X488" s="2" t="str">
        <f>IF(Data!R488&gt;0,Data!R488-4,"")</f>
        <v/>
      </c>
      <c r="Y488" s="59"/>
      <c r="Z488" s="7" t="str">
        <f t="shared" si="149"/>
        <v/>
      </c>
      <c r="AA488" s="7" t="str">
        <f t="shared" si="162"/>
        <v/>
      </c>
      <c r="AB488" s="4" t="str">
        <f t="shared" si="150"/>
        <v/>
      </c>
      <c r="AC488" s="59"/>
      <c r="AD488" s="4" t="str">
        <f>IF(MAX(COUNTIF(Data!K488:R488,1),COUNTIF(Data!K488:R488,2),COUNTIF(Data!K488:R488,3),COUNTIF(Data!K488:R488,4),COUNTIF(Data!K488:R488,5),COUNTIF(Data!K488:R488,6),COUNTIF(Data!K488:R488,7))&gt;0,MAX(COUNTIF(Data!K488:R488,1),COUNTIF(Data!K488:R488,2),COUNTIF(Data!K488:R488,3),COUNTIF(Data!K488:R488,4),COUNTIF(Data!K488:R488,5),COUNTIF(Data!K488:R488,6),COUNTIF(Data!K488:R488,7)),"")</f>
        <v/>
      </c>
      <c r="AE488" s="4" t="str">
        <f>IF(COUNTIF(Data!K488:R488,4)=8,"Remove","")</f>
        <v/>
      </c>
      <c r="AG488" s="2" t="str">
        <f>IF(Data!T488&gt;0,Data!T488-4,"")</f>
        <v/>
      </c>
      <c r="AH488" s="2" t="str">
        <f>IF(Data!U488&gt;0,Data!U488-4,"")</f>
        <v/>
      </c>
      <c r="AI488" s="2" t="str">
        <f>IF(Data!V488&gt;0,Data!V488-4,"")</f>
        <v/>
      </c>
      <c r="AJ488" s="2" t="str">
        <f>IF(Data!W488&gt;0,Data!W488-4,"")</f>
        <v/>
      </c>
      <c r="AK488" s="2" t="str">
        <f>IF(Data!X488&gt;0,Data!X488-4,"")</f>
        <v/>
      </c>
      <c r="AL488" s="2" t="str">
        <f>IF(Data!Y488&gt;0,Data!Y488-4,"")</f>
        <v/>
      </c>
      <c r="AM488" s="2" t="str">
        <f>IF(Data!Z488&gt;0,Data!Z488-4,"")</f>
        <v/>
      </c>
      <c r="AN488" s="2" t="str">
        <f>IF(Data!AA488&gt;0,Data!AA488-4,"")</f>
        <v/>
      </c>
      <c r="AP488" s="7" t="str">
        <f t="shared" si="151"/>
        <v/>
      </c>
      <c r="AQ488" s="7" t="str">
        <f t="shared" si="163"/>
        <v/>
      </c>
      <c r="AR488" s="4" t="str">
        <f t="shared" si="152"/>
        <v/>
      </c>
      <c r="AT488" s="4" t="str">
        <f>IF(MAX(COUNTIF(Data!T488:AA488,1),COUNTIF(Data!T488:AA488,2),COUNTIF(Data!T488:AA488,3),COUNTIF(Data!T488:AA488,4),COUNTIF(Data!T488:AA488,5),COUNTIF(Data!T488:AA488,6),COUNTIF(Data!T488:AA488,7))&gt;0,MAX(COUNTIF(Data!T488:AA488,1),COUNTIF(Data!T488:AA488,2),COUNTIF(Data!T488:AA488,3),COUNTIF(Data!T488:AA488,4),COUNTIF(Data!T488:AA488,5),COUNTIF(Data!T488:AA488,6),COUNTIF(Data!T488:AA488,7)),"")</f>
        <v/>
      </c>
      <c r="AU488" s="4" t="str">
        <f>IF(COUNTIF(Data!T488:AA488,4)=8,"Remove","")</f>
        <v/>
      </c>
      <c r="AW488" s="2" t="str">
        <f>IF(Data!AC488&gt;0,Data!AC488-4,"")</f>
        <v/>
      </c>
      <c r="AX488" s="2" t="str">
        <f>IF(Data!AD488&gt;0,Data!AD488-4,"")</f>
        <v/>
      </c>
      <c r="AY488" s="2" t="str">
        <f>IF(Data!AE488&gt;0,Data!AE488-4,"")</f>
        <v/>
      </c>
      <c r="AZ488" s="2" t="str">
        <f>IF(Data!AF488&gt;0,Data!AF488-4,"")</f>
        <v/>
      </c>
      <c r="BA488" s="2" t="str">
        <f>IF(Data!AG488&gt;0,Data!AG488-4,"")</f>
        <v/>
      </c>
      <c r="BB488" s="2" t="str">
        <f>IF(Data!AH488&gt;0,Data!AH488-4,"")</f>
        <v/>
      </c>
      <c r="BC488" s="2" t="str">
        <f>IF(Data!AI488&gt;0,Data!AI488-4,"")</f>
        <v/>
      </c>
      <c r="BD488" s="2" t="str">
        <f>IF(Data!AJ488&gt;0,Data!AJ488-4,"")</f>
        <v/>
      </c>
      <c r="BF488" s="7" t="str">
        <f t="shared" si="153"/>
        <v/>
      </c>
      <c r="BG488" s="7" t="str">
        <f t="shared" si="164"/>
        <v/>
      </c>
      <c r="BH488" s="4" t="str">
        <f t="shared" si="154"/>
        <v/>
      </c>
      <c r="BJ488" s="4" t="str">
        <f>IF(MAX(COUNTIF(Data!AC488:AJ488,1),COUNTIF(Data!AC488:AJ488,2),COUNTIF(Data!AC488:AJ488,3),COUNTIF(Data!AC488:AJ488,4),COUNTIF(Data!AC488:AJ488,5),COUNTIF(Data!AC488:AJ488,6),COUNTIF(Data!AC488:AJ488,7))&gt;0,MAX(COUNTIF(Data!AC488:AJ488,1),COUNTIF(Data!AC488:AJ488,2),COUNTIF(Data!AC488:AJ488,3),COUNTIF(Data!AC488:AJ488,4),COUNTIF(Data!AC488:AJ488,5),COUNTIF(Data!AC488:AJ488,6),COUNTIF(Data!AC488:AJ488,7)),"")</f>
        <v/>
      </c>
      <c r="BK488" s="4" t="str">
        <f>IF(COUNTIF(Data!AC488:AJ488,4)=8,"Remove","")</f>
        <v/>
      </c>
      <c r="BM488" s="2" t="str">
        <f>IF(Data!AL488&gt;0,Data!AL488-4,"")</f>
        <v/>
      </c>
      <c r="BN488" s="2" t="str">
        <f>IF(Data!AM488&gt;0,Data!AM488-4,"")</f>
        <v/>
      </c>
      <c r="BO488" s="2" t="str">
        <f>IF(Data!AN488&gt;0,Data!AN488-4,"")</f>
        <v/>
      </c>
      <c r="BP488" s="2" t="str">
        <f>IF(Data!AO488&gt;0,Data!AO488-4,"")</f>
        <v/>
      </c>
      <c r="BQ488" s="2" t="str">
        <f>IF(Data!AP488&gt;0,Data!AP488-4,"")</f>
        <v/>
      </c>
      <c r="BR488" s="2" t="str">
        <f>IF(Data!AQ488&gt;0,Data!AQ488-4,"")</f>
        <v/>
      </c>
      <c r="BS488" s="2" t="str">
        <f>IF(Data!AR488&gt;0,Data!AR488-4,"")</f>
        <v/>
      </c>
      <c r="BT488" s="2" t="str">
        <f>IF(Data!AS488&gt;0,Data!AS488-4,"")</f>
        <v/>
      </c>
      <c r="BV488" s="7" t="str">
        <f t="shared" si="155"/>
        <v/>
      </c>
      <c r="BW488" s="7" t="str">
        <f t="shared" si="165"/>
        <v/>
      </c>
      <c r="BX488" s="4" t="str">
        <f t="shared" si="156"/>
        <v/>
      </c>
      <c r="BZ488" s="4" t="str">
        <f>IF(MAX(COUNTIF(Data!AL488:AS488,1),COUNTIF(Data!AL488:AS488,2),COUNTIF(Data!AL488:AS488,3),COUNTIF(Data!AL488:AS488,4),COUNTIF(Data!AL488:AS488,5),COUNTIF(Data!AL488:AS488,6),COUNTIF(Data!AL488:AS488,7))&gt;0,MAX(COUNTIF(Data!AL488:AS488,1),COUNTIF(Data!AL488:AS488,2),COUNTIF(Data!AL488:AS488,3),COUNTIF(Data!AL488:AS488,4),COUNTIF(Data!AL488:AS488,5),COUNTIF(Data!AL488:AS488,6),COUNTIF(Data!AL488:AS488,7)),"")</f>
        <v/>
      </c>
      <c r="CA488" s="4" t="str">
        <f>IF(COUNTIF(Data!AL488:AS488,4)=8,"Remove","")</f>
        <v/>
      </c>
      <c r="CC488" s="2" t="str">
        <f>IF(Data!AU488&gt;0,Data!AU488-4,"")</f>
        <v/>
      </c>
      <c r="CD488" s="2" t="str">
        <f>IF(Data!AV488&gt;0,Data!AV488-4,"")</f>
        <v/>
      </c>
      <c r="CE488" s="2" t="str">
        <f>IF(Data!AW488&gt;0,Data!AW488-4,"")</f>
        <v/>
      </c>
      <c r="CF488" s="2" t="str">
        <f>IF(Data!AX488&gt;0,Data!AX488-4,"")</f>
        <v/>
      </c>
      <c r="CG488" s="2" t="str">
        <f>IF(Data!AY488&gt;0,Data!AY488-4,"")</f>
        <v/>
      </c>
      <c r="CH488" s="2" t="str">
        <f>IF(Data!AZ488&gt;0,Data!AZ488-4,"")</f>
        <v/>
      </c>
      <c r="CI488" s="2" t="str">
        <f>IF(Data!BA488&gt;0,Data!BA488-4,"")</f>
        <v/>
      </c>
      <c r="CJ488" s="2" t="str">
        <f>IF(Data!BB488&gt;0,Data!BB488-4,"")</f>
        <v/>
      </c>
      <c r="CL488" s="7" t="str">
        <f t="shared" si="157"/>
        <v/>
      </c>
      <c r="CM488" s="7" t="str">
        <f t="shared" si="166"/>
        <v/>
      </c>
      <c r="CN488" s="4" t="str">
        <f t="shared" si="158"/>
        <v/>
      </c>
      <c r="CP488" s="4" t="str">
        <f>IF(MAX(COUNTIF(Data!AU488:BB488,1),COUNTIF(Data!AU488:BB488,2),COUNTIF(Data!AU488:BB488,3),COUNTIF(Data!AU488:BB488,4),COUNTIF(Data!AU488:BB488,5),COUNTIF(Data!AU488:BB488,6),COUNTIF(Data!AU488:BB488,7))&gt;0,MAX(COUNTIF(Data!AU488:BB488,1),COUNTIF(Data!AU488:BB488,2),COUNTIF(Data!AU488:BB488,3),COUNTIF(Data!AU488:BB488,4),COUNTIF(Data!AU488:BB488,5),COUNTIF(Data!AU488:BB488,6),COUNTIF(Data!AU488:BB488,7)),"")</f>
        <v/>
      </c>
      <c r="CQ488" s="4" t="str">
        <f>IF(COUNTIF(Data!AU488:BB488,4)=8,"Remove","")</f>
        <v/>
      </c>
      <c r="CS488" s="2" t="str">
        <f>IF(Data!BD488&gt;0,Data!BD488-4,"")</f>
        <v/>
      </c>
      <c r="CT488" s="2" t="str">
        <f>IF(Data!BE488&gt;0,Data!BE488-4,"")</f>
        <v/>
      </c>
      <c r="CU488" s="2" t="str">
        <f>IF(Data!BF488&gt;0,Data!BF488-4,"")</f>
        <v/>
      </c>
      <c r="CV488" s="2" t="str">
        <f>IF(Data!BG488&gt;0,Data!BG488-4,"")</f>
        <v/>
      </c>
      <c r="CW488" s="2" t="str">
        <f>IF(Data!BH488&gt;0,Data!BH488-4,"")</f>
        <v/>
      </c>
      <c r="CX488" s="2" t="str">
        <f>IF(Data!BI488&gt;0,Data!BI488-4,"")</f>
        <v/>
      </c>
      <c r="CY488" s="2" t="str">
        <f>IF(Data!BJ488&gt;0,Data!BJ488-4,"")</f>
        <v/>
      </c>
      <c r="CZ488" s="2" t="str">
        <f>IF(Data!BK488&gt;0,Data!BK488-4,"")</f>
        <v/>
      </c>
      <c r="DB488" s="7" t="str">
        <f t="shared" si="159"/>
        <v/>
      </c>
      <c r="DC488" s="7" t="str">
        <f t="shared" si="167"/>
        <v/>
      </c>
      <c r="DD488" s="4" t="str">
        <f t="shared" si="160"/>
        <v/>
      </c>
      <c r="DF488" s="4" t="str">
        <f>IF(MAX(COUNTIF(Data!BD488:BK488,1),COUNTIF(Data!BD488:BK488,2),COUNTIF(Data!BD488:BK488,3),COUNTIF(Data!BD488:BK488,4),COUNTIF(Data!BD488:BK488,5),COUNTIF(Data!BD488:BK488,6),COUNTIF(Data!BD488:BK488,7))&gt;0,MAX(COUNTIF(Data!BD488:BK488,1),COUNTIF(Data!BD488:BK488,2),COUNTIF(Data!BD488:BK488,3),COUNTIF(Data!BD488:BK488,4),COUNTIF(Data!BD488:BK488,5),COUNTIF(Data!BD488:BK488,6),COUNTIF(Data!BD488:BK488,7)),"")</f>
        <v/>
      </c>
      <c r="DG488" s="4" t="str">
        <f>IF(COUNTIF(Data!BD488:BK488,4)=8,"Remove","")</f>
        <v/>
      </c>
    </row>
    <row r="489" spans="1:111" x14ac:dyDescent="0.25">
      <c r="A489" s="2" t="str">
        <f>IF(Data!B489&gt;0,Data!B489-4,"")</f>
        <v/>
      </c>
      <c r="B489" s="2" t="str">
        <f>IF(Data!C489&gt;0,Data!C489-4,"")</f>
        <v/>
      </c>
      <c r="C489" s="2" t="str">
        <f>IF(Data!D489&gt;0,Data!D489-4,"")</f>
        <v/>
      </c>
      <c r="D489" s="2" t="str">
        <f>IF(Data!E489&gt;0,Data!E489-4,"")</f>
        <v/>
      </c>
      <c r="E489" s="2" t="str">
        <f>IF(Data!F489&gt;0,Data!F489-4,"")</f>
        <v/>
      </c>
      <c r="F489" s="2" t="str">
        <f>IF(Data!G489&gt;0,Data!G489-4,"")</f>
        <v/>
      </c>
      <c r="G489" s="2" t="str">
        <f>IF(Data!H489&gt;0,Data!H489-4,"")</f>
        <v/>
      </c>
      <c r="H489" s="2" t="str">
        <f>IF(Data!I489&gt;0,Data!I489-4,"")</f>
        <v/>
      </c>
      <c r="J489" s="7" t="str">
        <f t="shared" si="147"/>
        <v/>
      </c>
      <c r="K489" s="7" t="str">
        <f t="shared" si="161"/>
        <v/>
      </c>
      <c r="L489" s="4" t="str">
        <f t="shared" si="148"/>
        <v/>
      </c>
      <c r="N489" s="4" t="str">
        <f>IF(MAX(COUNTIF(Data!B489:I489,1),COUNTIF(Data!B489:I489,2),COUNTIF(Data!B489:I489,3),COUNTIF(Data!B489:I489,4),COUNTIF(Data!B489:I489,5),COUNTIF(Data!B489:I489,6),COUNTIF(Data!B489:I489,7))&gt;0,MAX(COUNTIF(Data!B489:I489,1),COUNTIF(Data!B489:I489,2),COUNTIF(Data!B489:I489,3),COUNTIF(Data!B489:I489,4),COUNTIF(Data!B489:I489,5),COUNTIF(Data!B489:I489,6),COUNTIF(Data!B489:I489,7)),"")</f>
        <v/>
      </c>
      <c r="O489" s="4" t="str">
        <f>IF(COUNTIF(Data!B489:I489,4)=8,"Remove","")</f>
        <v/>
      </c>
      <c r="Q489" s="2" t="str">
        <f>IF(Data!K489&gt;0,Data!K489-4,"")</f>
        <v/>
      </c>
      <c r="R489" s="2" t="str">
        <f>IF(Data!L489&gt;0,Data!L489-4,"")</f>
        <v/>
      </c>
      <c r="S489" s="2" t="str">
        <f>IF(Data!M489&gt;0,Data!M489-4,"")</f>
        <v/>
      </c>
      <c r="T489" s="2" t="str">
        <f>IF(Data!N489&gt;0,Data!N489-4,"")</f>
        <v/>
      </c>
      <c r="U489" s="2" t="str">
        <f>IF(Data!O489&gt;0,Data!O489-4,"")</f>
        <v/>
      </c>
      <c r="V489" s="2" t="str">
        <f>IF(Data!P489&gt;0,Data!P489-4,"")</f>
        <v/>
      </c>
      <c r="W489" s="2" t="str">
        <f>IF(Data!Q489&gt;0,Data!Q489-4,"")</f>
        <v/>
      </c>
      <c r="X489" s="2" t="str">
        <f>IF(Data!R489&gt;0,Data!R489-4,"")</f>
        <v/>
      </c>
      <c r="Y489" s="59"/>
      <c r="Z489" s="7" t="str">
        <f t="shared" si="149"/>
        <v/>
      </c>
      <c r="AA489" s="7" t="str">
        <f t="shared" si="162"/>
        <v/>
      </c>
      <c r="AB489" s="4" t="str">
        <f t="shared" si="150"/>
        <v/>
      </c>
      <c r="AC489" s="59"/>
      <c r="AD489" s="4" t="str">
        <f>IF(MAX(COUNTIF(Data!K489:R489,1),COUNTIF(Data!K489:R489,2),COUNTIF(Data!K489:R489,3),COUNTIF(Data!K489:R489,4),COUNTIF(Data!K489:R489,5),COUNTIF(Data!K489:R489,6),COUNTIF(Data!K489:R489,7))&gt;0,MAX(COUNTIF(Data!K489:R489,1),COUNTIF(Data!K489:R489,2),COUNTIF(Data!K489:R489,3),COUNTIF(Data!K489:R489,4),COUNTIF(Data!K489:R489,5),COUNTIF(Data!K489:R489,6),COUNTIF(Data!K489:R489,7)),"")</f>
        <v/>
      </c>
      <c r="AE489" s="4" t="str">
        <f>IF(COUNTIF(Data!K489:R489,4)=8,"Remove","")</f>
        <v/>
      </c>
      <c r="AG489" s="2" t="str">
        <f>IF(Data!T489&gt;0,Data!T489-4,"")</f>
        <v/>
      </c>
      <c r="AH489" s="2" t="str">
        <f>IF(Data!U489&gt;0,Data!U489-4,"")</f>
        <v/>
      </c>
      <c r="AI489" s="2" t="str">
        <f>IF(Data!V489&gt;0,Data!V489-4,"")</f>
        <v/>
      </c>
      <c r="AJ489" s="2" t="str">
        <f>IF(Data!W489&gt;0,Data!W489-4,"")</f>
        <v/>
      </c>
      <c r="AK489" s="2" t="str">
        <f>IF(Data!X489&gt;0,Data!X489-4,"")</f>
        <v/>
      </c>
      <c r="AL489" s="2" t="str">
        <f>IF(Data!Y489&gt;0,Data!Y489-4,"")</f>
        <v/>
      </c>
      <c r="AM489" s="2" t="str">
        <f>IF(Data!Z489&gt;0,Data!Z489-4,"")</f>
        <v/>
      </c>
      <c r="AN489" s="2" t="str">
        <f>IF(Data!AA489&gt;0,Data!AA489-4,"")</f>
        <v/>
      </c>
      <c r="AP489" s="7" t="str">
        <f t="shared" si="151"/>
        <v/>
      </c>
      <c r="AQ489" s="7" t="str">
        <f t="shared" si="163"/>
        <v/>
      </c>
      <c r="AR489" s="4" t="str">
        <f t="shared" si="152"/>
        <v/>
      </c>
      <c r="AT489" s="4" t="str">
        <f>IF(MAX(COUNTIF(Data!T489:AA489,1),COUNTIF(Data!T489:AA489,2),COUNTIF(Data!T489:AA489,3),COUNTIF(Data!T489:AA489,4),COUNTIF(Data!T489:AA489,5),COUNTIF(Data!T489:AA489,6),COUNTIF(Data!T489:AA489,7))&gt;0,MAX(COUNTIF(Data!T489:AA489,1),COUNTIF(Data!T489:AA489,2),COUNTIF(Data!T489:AA489,3),COUNTIF(Data!T489:AA489,4),COUNTIF(Data!T489:AA489,5),COUNTIF(Data!T489:AA489,6),COUNTIF(Data!T489:AA489,7)),"")</f>
        <v/>
      </c>
      <c r="AU489" s="4" t="str">
        <f>IF(COUNTIF(Data!T489:AA489,4)=8,"Remove","")</f>
        <v/>
      </c>
      <c r="AW489" s="2" t="str">
        <f>IF(Data!AC489&gt;0,Data!AC489-4,"")</f>
        <v/>
      </c>
      <c r="AX489" s="2" t="str">
        <f>IF(Data!AD489&gt;0,Data!AD489-4,"")</f>
        <v/>
      </c>
      <c r="AY489" s="2" t="str">
        <f>IF(Data!AE489&gt;0,Data!AE489-4,"")</f>
        <v/>
      </c>
      <c r="AZ489" s="2" t="str">
        <f>IF(Data!AF489&gt;0,Data!AF489-4,"")</f>
        <v/>
      </c>
      <c r="BA489" s="2" t="str">
        <f>IF(Data!AG489&gt;0,Data!AG489-4,"")</f>
        <v/>
      </c>
      <c r="BB489" s="2" t="str">
        <f>IF(Data!AH489&gt;0,Data!AH489-4,"")</f>
        <v/>
      </c>
      <c r="BC489" s="2" t="str">
        <f>IF(Data!AI489&gt;0,Data!AI489-4,"")</f>
        <v/>
      </c>
      <c r="BD489" s="2" t="str">
        <f>IF(Data!AJ489&gt;0,Data!AJ489-4,"")</f>
        <v/>
      </c>
      <c r="BF489" s="7" t="str">
        <f t="shared" si="153"/>
        <v/>
      </c>
      <c r="BG489" s="7" t="str">
        <f t="shared" si="164"/>
        <v/>
      </c>
      <c r="BH489" s="4" t="str">
        <f t="shared" si="154"/>
        <v/>
      </c>
      <c r="BJ489" s="4" t="str">
        <f>IF(MAX(COUNTIF(Data!AC489:AJ489,1),COUNTIF(Data!AC489:AJ489,2),COUNTIF(Data!AC489:AJ489,3),COUNTIF(Data!AC489:AJ489,4),COUNTIF(Data!AC489:AJ489,5),COUNTIF(Data!AC489:AJ489,6),COUNTIF(Data!AC489:AJ489,7))&gt;0,MAX(COUNTIF(Data!AC489:AJ489,1),COUNTIF(Data!AC489:AJ489,2),COUNTIF(Data!AC489:AJ489,3),COUNTIF(Data!AC489:AJ489,4),COUNTIF(Data!AC489:AJ489,5),COUNTIF(Data!AC489:AJ489,6),COUNTIF(Data!AC489:AJ489,7)),"")</f>
        <v/>
      </c>
      <c r="BK489" s="4" t="str">
        <f>IF(COUNTIF(Data!AC489:AJ489,4)=8,"Remove","")</f>
        <v/>
      </c>
      <c r="BM489" s="2" t="str">
        <f>IF(Data!AL489&gt;0,Data!AL489-4,"")</f>
        <v/>
      </c>
      <c r="BN489" s="2" t="str">
        <f>IF(Data!AM489&gt;0,Data!AM489-4,"")</f>
        <v/>
      </c>
      <c r="BO489" s="2" t="str">
        <f>IF(Data!AN489&gt;0,Data!AN489-4,"")</f>
        <v/>
      </c>
      <c r="BP489" s="2" t="str">
        <f>IF(Data!AO489&gt;0,Data!AO489-4,"")</f>
        <v/>
      </c>
      <c r="BQ489" s="2" t="str">
        <f>IF(Data!AP489&gt;0,Data!AP489-4,"")</f>
        <v/>
      </c>
      <c r="BR489" s="2" t="str">
        <f>IF(Data!AQ489&gt;0,Data!AQ489-4,"")</f>
        <v/>
      </c>
      <c r="BS489" s="2" t="str">
        <f>IF(Data!AR489&gt;0,Data!AR489-4,"")</f>
        <v/>
      </c>
      <c r="BT489" s="2" t="str">
        <f>IF(Data!AS489&gt;0,Data!AS489-4,"")</f>
        <v/>
      </c>
      <c r="BV489" s="7" t="str">
        <f t="shared" si="155"/>
        <v/>
      </c>
      <c r="BW489" s="7" t="str">
        <f t="shared" si="165"/>
        <v/>
      </c>
      <c r="BX489" s="4" t="str">
        <f t="shared" si="156"/>
        <v/>
      </c>
      <c r="BZ489" s="4" t="str">
        <f>IF(MAX(COUNTIF(Data!AL489:AS489,1),COUNTIF(Data!AL489:AS489,2),COUNTIF(Data!AL489:AS489,3),COUNTIF(Data!AL489:AS489,4),COUNTIF(Data!AL489:AS489,5),COUNTIF(Data!AL489:AS489,6),COUNTIF(Data!AL489:AS489,7))&gt;0,MAX(COUNTIF(Data!AL489:AS489,1),COUNTIF(Data!AL489:AS489,2),COUNTIF(Data!AL489:AS489,3),COUNTIF(Data!AL489:AS489,4),COUNTIF(Data!AL489:AS489,5),COUNTIF(Data!AL489:AS489,6),COUNTIF(Data!AL489:AS489,7)),"")</f>
        <v/>
      </c>
      <c r="CA489" s="4" t="str">
        <f>IF(COUNTIF(Data!AL489:AS489,4)=8,"Remove","")</f>
        <v/>
      </c>
      <c r="CC489" s="2" t="str">
        <f>IF(Data!AU489&gt;0,Data!AU489-4,"")</f>
        <v/>
      </c>
      <c r="CD489" s="2" t="str">
        <f>IF(Data!AV489&gt;0,Data!AV489-4,"")</f>
        <v/>
      </c>
      <c r="CE489" s="2" t="str">
        <f>IF(Data!AW489&gt;0,Data!AW489-4,"")</f>
        <v/>
      </c>
      <c r="CF489" s="2" t="str">
        <f>IF(Data!AX489&gt;0,Data!AX489-4,"")</f>
        <v/>
      </c>
      <c r="CG489" s="2" t="str">
        <f>IF(Data!AY489&gt;0,Data!AY489-4,"")</f>
        <v/>
      </c>
      <c r="CH489" s="2" t="str">
        <f>IF(Data!AZ489&gt;0,Data!AZ489-4,"")</f>
        <v/>
      </c>
      <c r="CI489" s="2" t="str">
        <f>IF(Data!BA489&gt;0,Data!BA489-4,"")</f>
        <v/>
      </c>
      <c r="CJ489" s="2" t="str">
        <f>IF(Data!BB489&gt;0,Data!BB489-4,"")</f>
        <v/>
      </c>
      <c r="CL489" s="7" t="str">
        <f t="shared" si="157"/>
        <v/>
      </c>
      <c r="CM489" s="7" t="str">
        <f t="shared" si="166"/>
        <v/>
      </c>
      <c r="CN489" s="4" t="str">
        <f t="shared" si="158"/>
        <v/>
      </c>
      <c r="CP489" s="4" t="str">
        <f>IF(MAX(COUNTIF(Data!AU489:BB489,1),COUNTIF(Data!AU489:BB489,2),COUNTIF(Data!AU489:BB489,3),COUNTIF(Data!AU489:BB489,4),COUNTIF(Data!AU489:BB489,5),COUNTIF(Data!AU489:BB489,6),COUNTIF(Data!AU489:BB489,7))&gt;0,MAX(COUNTIF(Data!AU489:BB489,1),COUNTIF(Data!AU489:BB489,2),COUNTIF(Data!AU489:BB489,3),COUNTIF(Data!AU489:BB489,4),COUNTIF(Data!AU489:BB489,5),COUNTIF(Data!AU489:BB489,6),COUNTIF(Data!AU489:BB489,7)),"")</f>
        <v/>
      </c>
      <c r="CQ489" s="4" t="str">
        <f>IF(COUNTIF(Data!AU489:BB489,4)=8,"Remove","")</f>
        <v/>
      </c>
      <c r="CS489" s="2" t="str">
        <f>IF(Data!BD489&gt;0,Data!BD489-4,"")</f>
        <v/>
      </c>
      <c r="CT489" s="2" t="str">
        <f>IF(Data!BE489&gt;0,Data!BE489-4,"")</f>
        <v/>
      </c>
      <c r="CU489" s="2" t="str">
        <f>IF(Data!BF489&gt;0,Data!BF489-4,"")</f>
        <v/>
      </c>
      <c r="CV489" s="2" t="str">
        <f>IF(Data!BG489&gt;0,Data!BG489-4,"")</f>
        <v/>
      </c>
      <c r="CW489" s="2" t="str">
        <f>IF(Data!BH489&gt;0,Data!BH489-4,"")</f>
        <v/>
      </c>
      <c r="CX489" s="2" t="str">
        <f>IF(Data!BI489&gt;0,Data!BI489-4,"")</f>
        <v/>
      </c>
      <c r="CY489" s="2" t="str">
        <f>IF(Data!BJ489&gt;0,Data!BJ489-4,"")</f>
        <v/>
      </c>
      <c r="CZ489" s="2" t="str">
        <f>IF(Data!BK489&gt;0,Data!BK489-4,"")</f>
        <v/>
      </c>
      <c r="DB489" s="7" t="str">
        <f t="shared" si="159"/>
        <v/>
      </c>
      <c r="DC489" s="7" t="str">
        <f t="shared" si="167"/>
        <v/>
      </c>
      <c r="DD489" s="4" t="str">
        <f t="shared" si="160"/>
        <v/>
      </c>
      <c r="DF489" s="4" t="str">
        <f>IF(MAX(COUNTIF(Data!BD489:BK489,1),COUNTIF(Data!BD489:BK489,2),COUNTIF(Data!BD489:BK489,3),COUNTIF(Data!BD489:BK489,4),COUNTIF(Data!BD489:BK489,5),COUNTIF(Data!BD489:BK489,6),COUNTIF(Data!BD489:BK489,7))&gt;0,MAX(COUNTIF(Data!BD489:BK489,1),COUNTIF(Data!BD489:BK489,2),COUNTIF(Data!BD489:BK489,3),COUNTIF(Data!BD489:BK489,4),COUNTIF(Data!BD489:BK489,5),COUNTIF(Data!BD489:BK489,6),COUNTIF(Data!BD489:BK489,7)),"")</f>
        <v/>
      </c>
      <c r="DG489" s="4" t="str">
        <f>IF(COUNTIF(Data!BD489:BK489,4)=8,"Remove","")</f>
        <v/>
      </c>
    </row>
    <row r="490" spans="1:111" x14ac:dyDescent="0.25">
      <c r="A490" s="2" t="str">
        <f>IF(Data!B490&gt;0,Data!B490-4,"")</f>
        <v/>
      </c>
      <c r="B490" s="2" t="str">
        <f>IF(Data!C490&gt;0,Data!C490-4,"")</f>
        <v/>
      </c>
      <c r="C490" s="2" t="str">
        <f>IF(Data!D490&gt;0,Data!D490-4,"")</f>
        <v/>
      </c>
      <c r="D490" s="2" t="str">
        <f>IF(Data!E490&gt;0,Data!E490-4,"")</f>
        <v/>
      </c>
      <c r="E490" s="2" t="str">
        <f>IF(Data!F490&gt;0,Data!F490-4,"")</f>
        <v/>
      </c>
      <c r="F490" s="2" t="str">
        <f>IF(Data!G490&gt;0,Data!G490-4,"")</f>
        <v/>
      </c>
      <c r="G490" s="2" t="str">
        <f>IF(Data!H490&gt;0,Data!H490-4,"")</f>
        <v/>
      </c>
      <c r="H490" s="2" t="str">
        <f>IF(Data!I490&gt;0,Data!I490-4,"")</f>
        <v/>
      </c>
      <c r="J490" s="7" t="str">
        <f t="shared" si="147"/>
        <v/>
      </c>
      <c r="K490" s="7" t="str">
        <f t="shared" si="161"/>
        <v/>
      </c>
      <c r="L490" s="4" t="str">
        <f t="shared" si="148"/>
        <v/>
      </c>
      <c r="N490" s="4" t="str">
        <f>IF(MAX(COUNTIF(Data!B490:I490,1),COUNTIF(Data!B490:I490,2),COUNTIF(Data!B490:I490,3),COUNTIF(Data!B490:I490,4),COUNTIF(Data!B490:I490,5),COUNTIF(Data!B490:I490,6),COUNTIF(Data!B490:I490,7))&gt;0,MAX(COUNTIF(Data!B490:I490,1),COUNTIF(Data!B490:I490,2),COUNTIF(Data!B490:I490,3),COUNTIF(Data!B490:I490,4),COUNTIF(Data!B490:I490,5),COUNTIF(Data!B490:I490,6),COUNTIF(Data!B490:I490,7)),"")</f>
        <v/>
      </c>
      <c r="O490" s="4" t="str">
        <f>IF(COUNTIF(Data!B490:I490,4)=8,"Remove","")</f>
        <v/>
      </c>
      <c r="Q490" s="2" t="str">
        <f>IF(Data!K490&gt;0,Data!K490-4,"")</f>
        <v/>
      </c>
      <c r="R490" s="2" t="str">
        <f>IF(Data!L490&gt;0,Data!L490-4,"")</f>
        <v/>
      </c>
      <c r="S490" s="2" t="str">
        <f>IF(Data!M490&gt;0,Data!M490-4,"")</f>
        <v/>
      </c>
      <c r="T490" s="2" t="str">
        <f>IF(Data!N490&gt;0,Data!N490-4,"")</f>
        <v/>
      </c>
      <c r="U490" s="2" t="str">
        <f>IF(Data!O490&gt;0,Data!O490-4,"")</f>
        <v/>
      </c>
      <c r="V490" s="2" t="str">
        <f>IF(Data!P490&gt;0,Data!P490-4,"")</f>
        <v/>
      </c>
      <c r="W490" s="2" t="str">
        <f>IF(Data!Q490&gt;0,Data!Q490-4,"")</f>
        <v/>
      </c>
      <c r="X490" s="2" t="str">
        <f>IF(Data!R490&gt;0,Data!R490-4,"")</f>
        <v/>
      </c>
      <c r="Y490" s="59"/>
      <c r="Z490" s="7" t="str">
        <f t="shared" si="149"/>
        <v/>
      </c>
      <c r="AA490" s="7" t="str">
        <f t="shared" si="162"/>
        <v/>
      </c>
      <c r="AB490" s="4" t="str">
        <f t="shared" si="150"/>
        <v/>
      </c>
      <c r="AC490" s="59"/>
      <c r="AD490" s="4" t="str">
        <f>IF(MAX(COUNTIF(Data!K490:R490,1),COUNTIF(Data!K490:R490,2),COUNTIF(Data!K490:R490,3),COUNTIF(Data!K490:R490,4),COUNTIF(Data!K490:R490,5),COUNTIF(Data!K490:R490,6),COUNTIF(Data!K490:R490,7))&gt;0,MAX(COUNTIF(Data!K490:R490,1),COUNTIF(Data!K490:R490,2),COUNTIF(Data!K490:R490,3),COUNTIF(Data!K490:R490,4),COUNTIF(Data!K490:R490,5),COUNTIF(Data!K490:R490,6),COUNTIF(Data!K490:R490,7)),"")</f>
        <v/>
      </c>
      <c r="AE490" s="4" t="str">
        <f>IF(COUNTIF(Data!K490:R490,4)=8,"Remove","")</f>
        <v/>
      </c>
      <c r="AG490" s="2" t="str">
        <f>IF(Data!T490&gt;0,Data!T490-4,"")</f>
        <v/>
      </c>
      <c r="AH490" s="2" t="str">
        <f>IF(Data!U490&gt;0,Data!U490-4,"")</f>
        <v/>
      </c>
      <c r="AI490" s="2" t="str">
        <f>IF(Data!V490&gt;0,Data!V490-4,"")</f>
        <v/>
      </c>
      <c r="AJ490" s="2" t="str">
        <f>IF(Data!W490&gt;0,Data!W490-4,"")</f>
        <v/>
      </c>
      <c r="AK490" s="2" t="str">
        <f>IF(Data!X490&gt;0,Data!X490-4,"")</f>
        <v/>
      </c>
      <c r="AL490" s="2" t="str">
        <f>IF(Data!Y490&gt;0,Data!Y490-4,"")</f>
        <v/>
      </c>
      <c r="AM490" s="2" t="str">
        <f>IF(Data!Z490&gt;0,Data!Z490-4,"")</f>
        <v/>
      </c>
      <c r="AN490" s="2" t="str">
        <f>IF(Data!AA490&gt;0,Data!AA490-4,"")</f>
        <v/>
      </c>
      <c r="AP490" s="7" t="str">
        <f t="shared" si="151"/>
        <v/>
      </c>
      <c r="AQ490" s="7" t="str">
        <f t="shared" si="163"/>
        <v/>
      </c>
      <c r="AR490" s="4" t="str">
        <f t="shared" si="152"/>
        <v/>
      </c>
      <c r="AT490" s="4" t="str">
        <f>IF(MAX(COUNTIF(Data!T490:AA490,1),COUNTIF(Data!T490:AA490,2),COUNTIF(Data!T490:AA490,3),COUNTIF(Data!T490:AA490,4),COUNTIF(Data!T490:AA490,5),COUNTIF(Data!T490:AA490,6),COUNTIF(Data!T490:AA490,7))&gt;0,MAX(COUNTIF(Data!T490:AA490,1),COUNTIF(Data!T490:AA490,2),COUNTIF(Data!T490:AA490,3),COUNTIF(Data!T490:AA490,4),COUNTIF(Data!T490:AA490,5),COUNTIF(Data!T490:AA490,6),COUNTIF(Data!T490:AA490,7)),"")</f>
        <v/>
      </c>
      <c r="AU490" s="4" t="str">
        <f>IF(COUNTIF(Data!T490:AA490,4)=8,"Remove","")</f>
        <v/>
      </c>
      <c r="AW490" s="2" t="str">
        <f>IF(Data!AC490&gt;0,Data!AC490-4,"")</f>
        <v/>
      </c>
      <c r="AX490" s="2" t="str">
        <f>IF(Data!AD490&gt;0,Data!AD490-4,"")</f>
        <v/>
      </c>
      <c r="AY490" s="2" t="str">
        <f>IF(Data!AE490&gt;0,Data!AE490-4,"")</f>
        <v/>
      </c>
      <c r="AZ490" s="2" t="str">
        <f>IF(Data!AF490&gt;0,Data!AF490-4,"")</f>
        <v/>
      </c>
      <c r="BA490" s="2" t="str">
        <f>IF(Data!AG490&gt;0,Data!AG490-4,"")</f>
        <v/>
      </c>
      <c r="BB490" s="2" t="str">
        <f>IF(Data!AH490&gt;0,Data!AH490-4,"")</f>
        <v/>
      </c>
      <c r="BC490" s="2" t="str">
        <f>IF(Data!AI490&gt;0,Data!AI490-4,"")</f>
        <v/>
      </c>
      <c r="BD490" s="2" t="str">
        <f>IF(Data!AJ490&gt;0,Data!AJ490-4,"")</f>
        <v/>
      </c>
      <c r="BF490" s="7" t="str">
        <f t="shared" si="153"/>
        <v/>
      </c>
      <c r="BG490" s="7" t="str">
        <f t="shared" si="164"/>
        <v/>
      </c>
      <c r="BH490" s="4" t="str">
        <f t="shared" si="154"/>
        <v/>
      </c>
      <c r="BJ490" s="4" t="str">
        <f>IF(MAX(COUNTIF(Data!AC490:AJ490,1),COUNTIF(Data!AC490:AJ490,2),COUNTIF(Data!AC490:AJ490,3),COUNTIF(Data!AC490:AJ490,4),COUNTIF(Data!AC490:AJ490,5),COUNTIF(Data!AC490:AJ490,6),COUNTIF(Data!AC490:AJ490,7))&gt;0,MAX(COUNTIF(Data!AC490:AJ490,1),COUNTIF(Data!AC490:AJ490,2),COUNTIF(Data!AC490:AJ490,3),COUNTIF(Data!AC490:AJ490,4),COUNTIF(Data!AC490:AJ490,5),COUNTIF(Data!AC490:AJ490,6),COUNTIF(Data!AC490:AJ490,7)),"")</f>
        <v/>
      </c>
      <c r="BK490" s="4" t="str">
        <f>IF(COUNTIF(Data!AC490:AJ490,4)=8,"Remove","")</f>
        <v/>
      </c>
      <c r="BM490" s="2" t="str">
        <f>IF(Data!AL490&gt;0,Data!AL490-4,"")</f>
        <v/>
      </c>
      <c r="BN490" s="2" t="str">
        <f>IF(Data!AM490&gt;0,Data!AM490-4,"")</f>
        <v/>
      </c>
      <c r="BO490" s="2" t="str">
        <f>IF(Data!AN490&gt;0,Data!AN490-4,"")</f>
        <v/>
      </c>
      <c r="BP490" s="2" t="str">
        <f>IF(Data!AO490&gt;0,Data!AO490-4,"")</f>
        <v/>
      </c>
      <c r="BQ490" s="2" t="str">
        <f>IF(Data!AP490&gt;0,Data!AP490-4,"")</f>
        <v/>
      </c>
      <c r="BR490" s="2" t="str">
        <f>IF(Data!AQ490&gt;0,Data!AQ490-4,"")</f>
        <v/>
      </c>
      <c r="BS490" s="2" t="str">
        <f>IF(Data!AR490&gt;0,Data!AR490-4,"")</f>
        <v/>
      </c>
      <c r="BT490" s="2" t="str">
        <f>IF(Data!AS490&gt;0,Data!AS490-4,"")</f>
        <v/>
      </c>
      <c r="BV490" s="7" t="str">
        <f t="shared" si="155"/>
        <v/>
      </c>
      <c r="BW490" s="7" t="str">
        <f t="shared" si="165"/>
        <v/>
      </c>
      <c r="BX490" s="4" t="str">
        <f t="shared" si="156"/>
        <v/>
      </c>
      <c r="BZ490" s="4" t="str">
        <f>IF(MAX(COUNTIF(Data!AL490:AS490,1),COUNTIF(Data!AL490:AS490,2),COUNTIF(Data!AL490:AS490,3),COUNTIF(Data!AL490:AS490,4),COUNTIF(Data!AL490:AS490,5),COUNTIF(Data!AL490:AS490,6),COUNTIF(Data!AL490:AS490,7))&gt;0,MAX(COUNTIF(Data!AL490:AS490,1),COUNTIF(Data!AL490:AS490,2),COUNTIF(Data!AL490:AS490,3),COUNTIF(Data!AL490:AS490,4),COUNTIF(Data!AL490:AS490,5),COUNTIF(Data!AL490:AS490,6),COUNTIF(Data!AL490:AS490,7)),"")</f>
        <v/>
      </c>
      <c r="CA490" s="4" t="str">
        <f>IF(COUNTIF(Data!AL490:AS490,4)=8,"Remove","")</f>
        <v/>
      </c>
      <c r="CC490" s="2" t="str">
        <f>IF(Data!AU490&gt;0,Data!AU490-4,"")</f>
        <v/>
      </c>
      <c r="CD490" s="2" t="str">
        <f>IF(Data!AV490&gt;0,Data!AV490-4,"")</f>
        <v/>
      </c>
      <c r="CE490" s="2" t="str">
        <f>IF(Data!AW490&gt;0,Data!AW490-4,"")</f>
        <v/>
      </c>
      <c r="CF490" s="2" t="str">
        <f>IF(Data!AX490&gt;0,Data!AX490-4,"")</f>
        <v/>
      </c>
      <c r="CG490" s="2" t="str">
        <f>IF(Data!AY490&gt;0,Data!AY490-4,"")</f>
        <v/>
      </c>
      <c r="CH490" s="2" t="str">
        <f>IF(Data!AZ490&gt;0,Data!AZ490-4,"")</f>
        <v/>
      </c>
      <c r="CI490" s="2" t="str">
        <f>IF(Data!BA490&gt;0,Data!BA490-4,"")</f>
        <v/>
      </c>
      <c r="CJ490" s="2" t="str">
        <f>IF(Data!BB490&gt;0,Data!BB490-4,"")</f>
        <v/>
      </c>
      <c r="CL490" s="7" t="str">
        <f t="shared" si="157"/>
        <v/>
      </c>
      <c r="CM490" s="7" t="str">
        <f t="shared" si="166"/>
        <v/>
      </c>
      <c r="CN490" s="4" t="str">
        <f t="shared" si="158"/>
        <v/>
      </c>
      <c r="CP490" s="4" t="str">
        <f>IF(MAX(COUNTIF(Data!AU490:BB490,1),COUNTIF(Data!AU490:BB490,2),COUNTIF(Data!AU490:BB490,3),COUNTIF(Data!AU490:BB490,4),COUNTIF(Data!AU490:BB490,5),COUNTIF(Data!AU490:BB490,6),COUNTIF(Data!AU490:BB490,7))&gt;0,MAX(COUNTIF(Data!AU490:BB490,1),COUNTIF(Data!AU490:BB490,2),COUNTIF(Data!AU490:BB490,3),COUNTIF(Data!AU490:BB490,4),COUNTIF(Data!AU490:BB490,5),COUNTIF(Data!AU490:BB490,6),COUNTIF(Data!AU490:BB490,7)),"")</f>
        <v/>
      </c>
      <c r="CQ490" s="4" t="str">
        <f>IF(COUNTIF(Data!AU490:BB490,4)=8,"Remove","")</f>
        <v/>
      </c>
      <c r="CS490" s="2" t="str">
        <f>IF(Data!BD490&gt;0,Data!BD490-4,"")</f>
        <v/>
      </c>
      <c r="CT490" s="2" t="str">
        <f>IF(Data!BE490&gt;0,Data!BE490-4,"")</f>
        <v/>
      </c>
      <c r="CU490" s="2" t="str">
        <f>IF(Data!BF490&gt;0,Data!BF490-4,"")</f>
        <v/>
      </c>
      <c r="CV490" s="2" t="str">
        <f>IF(Data!BG490&gt;0,Data!BG490-4,"")</f>
        <v/>
      </c>
      <c r="CW490" s="2" t="str">
        <f>IF(Data!BH490&gt;0,Data!BH490-4,"")</f>
        <v/>
      </c>
      <c r="CX490" s="2" t="str">
        <f>IF(Data!BI490&gt;0,Data!BI490-4,"")</f>
        <v/>
      </c>
      <c r="CY490" s="2" t="str">
        <f>IF(Data!BJ490&gt;0,Data!BJ490-4,"")</f>
        <v/>
      </c>
      <c r="CZ490" s="2" t="str">
        <f>IF(Data!BK490&gt;0,Data!BK490-4,"")</f>
        <v/>
      </c>
      <c r="DB490" s="7" t="str">
        <f t="shared" si="159"/>
        <v/>
      </c>
      <c r="DC490" s="7" t="str">
        <f t="shared" si="167"/>
        <v/>
      </c>
      <c r="DD490" s="4" t="str">
        <f t="shared" si="160"/>
        <v/>
      </c>
      <c r="DF490" s="4" t="str">
        <f>IF(MAX(COUNTIF(Data!BD490:BK490,1),COUNTIF(Data!BD490:BK490,2),COUNTIF(Data!BD490:BK490,3),COUNTIF(Data!BD490:BK490,4),COUNTIF(Data!BD490:BK490,5),COUNTIF(Data!BD490:BK490,6),COUNTIF(Data!BD490:BK490,7))&gt;0,MAX(COUNTIF(Data!BD490:BK490,1),COUNTIF(Data!BD490:BK490,2),COUNTIF(Data!BD490:BK490,3),COUNTIF(Data!BD490:BK490,4),COUNTIF(Data!BD490:BK490,5),COUNTIF(Data!BD490:BK490,6),COUNTIF(Data!BD490:BK490,7)),"")</f>
        <v/>
      </c>
      <c r="DG490" s="4" t="str">
        <f>IF(COUNTIF(Data!BD490:BK490,4)=8,"Remove","")</f>
        <v/>
      </c>
    </row>
    <row r="491" spans="1:111" x14ac:dyDescent="0.25">
      <c r="A491" s="2" t="str">
        <f>IF(Data!B491&gt;0,Data!B491-4,"")</f>
        <v/>
      </c>
      <c r="B491" s="2" t="str">
        <f>IF(Data!C491&gt;0,Data!C491-4,"")</f>
        <v/>
      </c>
      <c r="C491" s="2" t="str">
        <f>IF(Data!D491&gt;0,Data!D491-4,"")</f>
        <v/>
      </c>
      <c r="D491" s="2" t="str">
        <f>IF(Data!E491&gt;0,Data!E491-4,"")</f>
        <v/>
      </c>
      <c r="E491" s="2" t="str">
        <f>IF(Data!F491&gt;0,Data!F491-4,"")</f>
        <v/>
      </c>
      <c r="F491" s="2" t="str">
        <f>IF(Data!G491&gt;0,Data!G491-4,"")</f>
        <v/>
      </c>
      <c r="G491" s="2" t="str">
        <f>IF(Data!H491&gt;0,Data!H491-4,"")</f>
        <v/>
      </c>
      <c r="H491" s="2" t="str">
        <f>IF(Data!I491&gt;0,Data!I491-4,"")</f>
        <v/>
      </c>
      <c r="J491" s="7" t="str">
        <f t="shared" si="147"/>
        <v/>
      </c>
      <c r="K491" s="7" t="str">
        <f t="shared" si="161"/>
        <v/>
      </c>
      <c r="L491" s="4" t="str">
        <f t="shared" si="148"/>
        <v/>
      </c>
      <c r="N491" s="4" t="str">
        <f>IF(MAX(COUNTIF(Data!B491:I491,1),COUNTIF(Data!B491:I491,2),COUNTIF(Data!B491:I491,3),COUNTIF(Data!B491:I491,4),COUNTIF(Data!B491:I491,5),COUNTIF(Data!B491:I491,6),COUNTIF(Data!B491:I491,7))&gt;0,MAX(COUNTIF(Data!B491:I491,1),COUNTIF(Data!B491:I491,2),COUNTIF(Data!B491:I491,3),COUNTIF(Data!B491:I491,4),COUNTIF(Data!B491:I491,5),COUNTIF(Data!B491:I491,6),COUNTIF(Data!B491:I491,7)),"")</f>
        <v/>
      </c>
      <c r="O491" s="4" t="str">
        <f>IF(COUNTIF(Data!B491:I491,4)=8,"Remove","")</f>
        <v/>
      </c>
      <c r="Q491" s="2" t="str">
        <f>IF(Data!K491&gt;0,Data!K491-4,"")</f>
        <v/>
      </c>
      <c r="R491" s="2" t="str">
        <f>IF(Data!L491&gt;0,Data!L491-4,"")</f>
        <v/>
      </c>
      <c r="S491" s="2" t="str">
        <f>IF(Data!M491&gt;0,Data!M491-4,"")</f>
        <v/>
      </c>
      <c r="T491" s="2" t="str">
        <f>IF(Data!N491&gt;0,Data!N491-4,"")</f>
        <v/>
      </c>
      <c r="U491" s="2" t="str">
        <f>IF(Data!O491&gt;0,Data!O491-4,"")</f>
        <v/>
      </c>
      <c r="V491" s="2" t="str">
        <f>IF(Data!P491&gt;0,Data!P491-4,"")</f>
        <v/>
      </c>
      <c r="W491" s="2" t="str">
        <f>IF(Data!Q491&gt;0,Data!Q491-4,"")</f>
        <v/>
      </c>
      <c r="X491" s="2" t="str">
        <f>IF(Data!R491&gt;0,Data!R491-4,"")</f>
        <v/>
      </c>
      <c r="Y491" s="59"/>
      <c r="Z491" s="7" t="str">
        <f t="shared" si="149"/>
        <v/>
      </c>
      <c r="AA491" s="7" t="str">
        <f t="shared" si="162"/>
        <v/>
      </c>
      <c r="AB491" s="4" t="str">
        <f t="shared" si="150"/>
        <v/>
      </c>
      <c r="AC491" s="59"/>
      <c r="AD491" s="4" t="str">
        <f>IF(MAX(COUNTIF(Data!K491:R491,1),COUNTIF(Data!K491:R491,2),COUNTIF(Data!K491:R491,3),COUNTIF(Data!K491:R491,4),COUNTIF(Data!K491:R491,5),COUNTIF(Data!K491:R491,6),COUNTIF(Data!K491:R491,7))&gt;0,MAX(COUNTIF(Data!K491:R491,1),COUNTIF(Data!K491:R491,2),COUNTIF(Data!K491:R491,3),COUNTIF(Data!K491:R491,4),COUNTIF(Data!K491:R491,5),COUNTIF(Data!K491:R491,6),COUNTIF(Data!K491:R491,7)),"")</f>
        <v/>
      </c>
      <c r="AE491" s="4" t="str">
        <f>IF(COUNTIF(Data!K491:R491,4)=8,"Remove","")</f>
        <v/>
      </c>
      <c r="AG491" s="2" t="str">
        <f>IF(Data!T491&gt;0,Data!T491-4,"")</f>
        <v/>
      </c>
      <c r="AH491" s="2" t="str">
        <f>IF(Data!U491&gt;0,Data!U491-4,"")</f>
        <v/>
      </c>
      <c r="AI491" s="2" t="str">
        <f>IF(Data!V491&gt;0,Data!V491-4,"")</f>
        <v/>
      </c>
      <c r="AJ491" s="2" t="str">
        <f>IF(Data!W491&gt;0,Data!W491-4,"")</f>
        <v/>
      </c>
      <c r="AK491" s="2" t="str">
        <f>IF(Data!X491&gt;0,Data!X491-4,"")</f>
        <v/>
      </c>
      <c r="AL491" s="2" t="str">
        <f>IF(Data!Y491&gt;0,Data!Y491-4,"")</f>
        <v/>
      </c>
      <c r="AM491" s="2" t="str">
        <f>IF(Data!Z491&gt;0,Data!Z491-4,"")</f>
        <v/>
      </c>
      <c r="AN491" s="2" t="str">
        <f>IF(Data!AA491&gt;0,Data!AA491-4,"")</f>
        <v/>
      </c>
      <c r="AP491" s="7" t="str">
        <f t="shared" si="151"/>
        <v/>
      </c>
      <c r="AQ491" s="7" t="str">
        <f t="shared" si="163"/>
        <v/>
      </c>
      <c r="AR491" s="4" t="str">
        <f t="shared" si="152"/>
        <v/>
      </c>
      <c r="AT491" s="4" t="str">
        <f>IF(MAX(COUNTIF(Data!T491:AA491,1),COUNTIF(Data!T491:AA491,2),COUNTIF(Data!T491:AA491,3),COUNTIF(Data!T491:AA491,4),COUNTIF(Data!T491:AA491,5),COUNTIF(Data!T491:AA491,6),COUNTIF(Data!T491:AA491,7))&gt;0,MAX(COUNTIF(Data!T491:AA491,1),COUNTIF(Data!T491:AA491,2),COUNTIF(Data!T491:AA491,3),COUNTIF(Data!T491:AA491,4),COUNTIF(Data!T491:AA491,5),COUNTIF(Data!T491:AA491,6),COUNTIF(Data!T491:AA491,7)),"")</f>
        <v/>
      </c>
      <c r="AU491" s="4" t="str">
        <f>IF(COUNTIF(Data!T491:AA491,4)=8,"Remove","")</f>
        <v/>
      </c>
      <c r="AW491" s="2" t="str">
        <f>IF(Data!AC491&gt;0,Data!AC491-4,"")</f>
        <v/>
      </c>
      <c r="AX491" s="2" t="str">
        <f>IF(Data!AD491&gt;0,Data!AD491-4,"")</f>
        <v/>
      </c>
      <c r="AY491" s="2" t="str">
        <f>IF(Data!AE491&gt;0,Data!AE491-4,"")</f>
        <v/>
      </c>
      <c r="AZ491" s="2" t="str">
        <f>IF(Data!AF491&gt;0,Data!AF491-4,"")</f>
        <v/>
      </c>
      <c r="BA491" s="2" t="str">
        <f>IF(Data!AG491&gt;0,Data!AG491-4,"")</f>
        <v/>
      </c>
      <c r="BB491" s="2" t="str">
        <f>IF(Data!AH491&gt;0,Data!AH491-4,"")</f>
        <v/>
      </c>
      <c r="BC491" s="2" t="str">
        <f>IF(Data!AI491&gt;0,Data!AI491-4,"")</f>
        <v/>
      </c>
      <c r="BD491" s="2" t="str">
        <f>IF(Data!AJ491&gt;0,Data!AJ491-4,"")</f>
        <v/>
      </c>
      <c r="BF491" s="7" t="str">
        <f t="shared" si="153"/>
        <v/>
      </c>
      <c r="BG491" s="7" t="str">
        <f t="shared" si="164"/>
        <v/>
      </c>
      <c r="BH491" s="4" t="str">
        <f t="shared" si="154"/>
        <v/>
      </c>
      <c r="BJ491" s="4" t="str">
        <f>IF(MAX(COUNTIF(Data!AC491:AJ491,1),COUNTIF(Data!AC491:AJ491,2),COUNTIF(Data!AC491:AJ491,3),COUNTIF(Data!AC491:AJ491,4),COUNTIF(Data!AC491:AJ491,5),COUNTIF(Data!AC491:AJ491,6),COUNTIF(Data!AC491:AJ491,7))&gt;0,MAX(COUNTIF(Data!AC491:AJ491,1),COUNTIF(Data!AC491:AJ491,2),COUNTIF(Data!AC491:AJ491,3),COUNTIF(Data!AC491:AJ491,4),COUNTIF(Data!AC491:AJ491,5),COUNTIF(Data!AC491:AJ491,6),COUNTIF(Data!AC491:AJ491,7)),"")</f>
        <v/>
      </c>
      <c r="BK491" s="4" t="str">
        <f>IF(COUNTIF(Data!AC491:AJ491,4)=8,"Remove","")</f>
        <v/>
      </c>
      <c r="BM491" s="2" t="str">
        <f>IF(Data!AL491&gt;0,Data!AL491-4,"")</f>
        <v/>
      </c>
      <c r="BN491" s="2" t="str">
        <f>IF(Data!AM491&gt;0,Data!AM491-4,"")</f>
        <v/>
      </c>
      <c r="BO491" s="2" t="str">
        <f>IF(Data!AN491&gt;0,Data!AN491-4,"")</f>
        <v/>
      </c>
      <c r="BP491" s="2" t="str">
        <f>IF(Data!AO491&gt;0,Data!AO491-4,"")</f>
        <v/>
      </c>
      <c r="BQ491" s="2" t="str">
        <f>IF(Data!AP491&gt;0,Data!AP491-4,"")</f>
        <v/>
      </c>
      <c r="BR491" s="2" t="str">
        <f>IF(Data!AQ491&gt;0,Data!AQ491-4,"")</f>
        <v/>
      </c>
      <c r="BS491" s="2" t="str">
        <f>IF(Data!AR491&gt;0,Data!AR491-4,"")</f>
        <v/>
      </c>
      <c r="BT491" s="2" t="str">
        <f>IF(Data!AS491&gt;0,Data!AS491-4,"")</f>
        <v/>
      </c>
      <c r="BV491" s="7" t="str">
        <f t="shared" si="155"/>
        <v/>
      </c>
      <c r="BW491" s="7" t="str">
        <f t="shared" si="165"/>
        <v/>
      </c>
      <c r="BX491" s="4" t="str">
        <f t="shared" si="156"/>
        <v/>
      </c>
      <c r="BZ491" s="4" t="str">
        <f>IF(MAX(COUNTIF(Data!AL491:AS491,1),COUNTIF(Data!AL491:AS491,2),COUNTIF(Data!AL491:AS491,3),COUNTIF(Data!AL491:AS491,4),COUNTIF(Data!AL491:AS491,5),COUNTIF(Data!AL491:AS491,6),COUNTIF(Data!AL491:AS491,7))&gt;0,MAX(COUNTIF(Data!AL491:AS491,1),COUNTIF(Data!AL491:AS491,2),COUNTIF(Data!AL491:AS491,3),COUNTIF(Data!AL491:AS491,4),COUNTIF(Data!AL491:AS491,5),COUNTIF(Data!AL491:AS491,6),COUNTIF(Data!AL491:AS491,7)),"")</f>
        <v/>
      </c>
      <c r="CA491" s="4" t="str">
        <f>IF(COUNTIF(Data!AL491:AS491,4)=8,"Remove","")</f>
        <v/>
      </c>
      <c r="CC491" s="2" t="str">
        <f>IF(Data!AU491&gt;0,Data!AU491-4,"")</f>
        <v/>
      </c>
      <c r="CD491" s="2" t="str">
        <f>IF(Data!AV491&gt;0,Data!AV491-4,"")</f>
        <v/>
      </c>
      <c r="CE491" s="2" t="str">
        <f>IF(Data!AW491&gt;0,Data!AW491-4,"")</f>
        <v/>
      </c>
      <c r="CF491" s="2" t="str">
        <f>IF(Data!AX491&gt;0,Data!AX491-4,"")</f>
        <v/>
      </c>
      <c r="CG491" s="2" t="str">
        <f>IF(Data!AY491&gt;0,Data!AY491-4,"")</f>
        <v/>
      </c>
      <c r="CH491" s="2" t="str">
        <f>IF(Data!AZ491&gt;0,Data!AZ491-4,"")</f>
        <v/>
      </c>
      <c r="CI491" s="2" t="str">
        <f>IF(Data!BA491&gt;0,Data!BA491-4,"")</f>
        <v/>
      </c>
      <c r="CJ491" s="2" t="str">
        <f>IF(Data!BB491&gt;0,Data!BB491-4,"")</f>
        <v/>
      </c>
      <c r="CL491" s="7" t="str">
        <f t="shared" si="157"/>
        <v/>
      </c>
      <c r="CM491" s="7" t="str">
        <f t="shared" si="166"/>
        <v/>
      </c>
      <c r="CN491" s="4" t="str">
        <f t="shared" si="158"/>
        <v/>
      </c>
      <c r="CP491" s="4" t="str">
        <f>IF(MAX(COUNTIF(Data!AU491:BB491,1),COUNTIF(Data!AU491:BB491,2),COUNTIF(Data!AU491:BB491,3),COUNTIF(Data!AU491:BB491,4),COUNTIF(Data!AU491:BB491,5),COUNTIF(Data!AU491:BB491,6),COUNTIF(Data!AU491:BB491,7))&gt;0,MAX(COUNTIF(Data!AU491:BB491,1),COUNTIF(Data!AU491:BB491,2),COUNTIF(Data!AU491:BB491,3),COUNTIF(Data!AU491:BB491,4),COUNTIF(Data!AU491:BB491,5),COUNTIF(Data!AU491:BB491,6),COUNTIF(Data!AU491:BB491,7)),"")</f>
        <v/>
      </c>
      <c r="CQ491" s="4" t="str">
        <f>IF(COUNTIF(Data!AU491:BB491,4)=8,"Remove","")</f>
        <v/>
      </c>
      <c r="CS491" s="2" t="str">
        <f>IF(Data!BD491&gt;0,Data!BD491-4,"")</f>
        <v/>
      </c>
      <c r="CT491" s="2" t="str">
        <f>IF(Data!BE491&gt;0,Data!BE491-4,"")</f>
        <v/>
      </c>
      <c r="CU491" s="2" t="str">
        <f>IF(Data!BF491&gt;0,Data!BF491-4,"")</f>
        <v/>
      </c>
      <c r="CV491" s="2" t="str">
        <f>IF(Data!BG491&gt;0,Data!BG491-4,"")</f>
        <v/>
      </c>
      <c r="CW491" s="2" t="str">
        <f>IF(Data!BH491&gt;0,Data!BH491-4,"")</f>
        <v/>
      </c>
      <c r="CX491" s="2" t="str">
        <f>IF(Data!BI491&gt;0,Data!BI491-4,"")</f>
        <v/>
      </c>
      <c r="CY491" s="2" t="str">
        <f>IF(Data!BJ491&gt;0,Data!BJ491-4,"")</f>
        <v/>
      </c>
      <c r="CZ491" s="2" t="str">
        <f>IF(Data!BK491&gt;0,Data!BK491-4,"")</f>
        <v/>
      </c>
      <c r="DB491" s="7" t="str">
        <f t="shared" si="159"/>
        <v/>
      </c>
      <c r="DC491" s="7" t="str">
        <f t="shared" si="167"/>
        <v/>
      </c>
      <c r="DD491" s="4" t="str">
        <f t="shared" si="160"/>
        <v/>
      </c>
      <c r="DF491" s="4" t="str">
        <f>IF(MAX(COUNTIF(Data!BD491:BK491,1),COUNTIF(Data!BD491:BK491,2),COUNTIF(Data!BD491:BK491,3),COUNTIF(Data!BD491:BK491,4),COUNTIF(Data!BD491:BK491,5),COUNTIF(Data!BD491:BK491,6),COUNTIF(Data!BD491:BK491,7))&gt;0,MAX(COUNTIF(Data!BD491:BK491,1),COUNTIF(Data!BD491:BK491,2),COUNTIF(Data!BD491:BK491,3),COUNTIF(Data!BD491:BK491,4),COUNTIF(Data!BD491:BK491,5),COUNTIF(Data!BD491:BK491,6),COUNTIF(Data!BD491:BK491,7)),"")</f>
        <v/>
      </c>
      <c r="DG491" s="4" t="str">
        <f>IF(COUNTIF(Data!BD491:BK491,4)=8,"Remove","")</f>
        <v/>
      </c>
    </row>
    <row r="492" spans="1:111" x14ac:dyDescent="0.25">
      <c r="A492" s="2" t="str">
        <f>IF(Data!B492&gt;0,Data!B492-4,"")</f>
        <v/>
      </c>
      <c r="B492" s="2" t="str">
        <f>IF(Data!C492&gt;0,Data!C492-4,"")</f>
        <v/>
      </c>
      <c r="C492" s="2" t="str">
        <f>IF(Data!D492&gt;0,Data!D492-4,"")</f>
        <v/>
      </c>
      <c r="D492" s="2" t="str">
        <f>IF(Data!E492&gt;0,Data!E492-4,"")</f>
        <v/>
      </c>
      <c r="E492" s="2" t="str">
        <f>IF(Data!F492&gt;0,Data!F492-4,"")</f>
        <v/>
      </c>
      <c r="F492" s="2" t="str">
        <f>IF(Data!G492&gt;0,Data!G492-4,"")</f>
        <v/>
      </c>
      <c r="G492" s="2" t="str">
        <f>IF(Data!H492&gt;0,Data!H492-4,"")</f>
        <v/>
      </c>
      <c r="H492" s="2" t="str">
        <f>IF(Data!I492&gt;0,Data!I492-4,"")</f>
        <v/>
      </c>
      <c r="J492" s="7" t="str">
        <f t="shared" si="147"/>
        <v/>
      </c>
      <c r="K492" s="7" t="str">
        <f t="shared" si="161"/>
        <v/>
      </c>
      <c r="L492" s="4" t="str">
        <f t="shared" si="148"/>
        <v/>
      </c>
      <c r="N492" s="4" t="str">
        <f>IF(MAX(COUNTIF(Data!B492:I492,1),COUNTIF(Data!B492:I492,2),COUNTIF(Data!B492:I492,3),COUNTIF(Data!B492:I492,4),COUNTIF(Data!B492:I492,5),COUNTIF(Data!B492:I492,6),COUNTIF(Data!B492:I492,7))&gt;0,MAX(COUNTIF(Data!B492:I492,1),COUNTIF(Data!B492:I492,2),COUNTIF(Data!B492:I492,3),COUNTIF(Data!B492:I492,4),COUNTIF(Data!B492:I492,5),COUNTIF(Data!B492:I492,6),COUNTIF(Data!B492:I492,7)),"")</f>
        <v/>
      </c>
      <c r="O492" s="4" t="str">
        <f>IF(COUNTIF(Data!B492:I492,4)=8,"Remove","")</f>
        <v/>
      </c>
      <c r="Q492" s="2" t="str">
        <f>IF(Data!K492&gt;0,Data!K492-4,"")</f>
        <v/>
      </c>
      <c r="R492" s="2" t="str">
        <f>IF(Data!L492&gt;0,Data!L492-4,"")</f>
        <v/>
      </c>
      <c r="S492" s="2" t="str">
        <f>IF(Data!M492&gt;0,Data!M492-4,"")</f>
        <v/>
      </c>
      <c r="T492" s="2" t="str">
        <f>IF(Data!N492&gt;0,Data!N492-4,"")</f>
        <v/>
      </c>
      <c r="U492" s="2" t="str">
        <f>IF(Data!O492&gt;0,Data!O492-4,"")</f>
        <v/>
      </c>
      <c r="V492" s="2" t="str">
        <f>IF(Data!P492&gt;0,Data!P492-4,"")</f>
        <v/>
      </c>
      <c r="W492" s="2" t="str">
        <f>IF(Data!Q492&gt;0,Data!Q492-4,"")</f>
        <v/>
      </c>
      <c r="X492" s="2" t="str">
        <f>IF(Data!R492&gt;0,Data!R492-4,"")</f>
        <v/>
      </c>
      <c r="Y492" s="59"/>
      <c r="Z492" s="7" t="str">
        <f t="shared" si="149"/>
        <v/>
      </c>
      <c r="AA492" s="7" t="str">
        <f t="shared" si="162"/>
        <v/>
      </c>
      <c r="AB492" s="4" t="str">
        <f t="shared" si="150"/>
        <v/>
      </c>
      <c r="AC492" s="59"/>
      <c r="AD492" s="4" t="str">
        <f>IF(MAX(COUNTIF(Data!K492:R492,1),COUNTIF(Data!K492:R492,2),COUNTIF(Data!K492:R492,3),COUNTIF(Data!K492:R492,4),COUNTIF(Data!K492:R492,5),COUNTIF(Data!K492:R492,6),COUNTIF(Data!K492:R492,7))&gt;0,MAX(COUNTIF(Data!K492:R492,1),COUNTIF(Data!K492:R492,2),COUNTIF(Data!K492:R492,3),COUNTIF(Data!K492:R492,4),COUNTIF(Data!K492:R492,5),COUNTIF(Data!K492:R492,6),COUNTIF(Data!K492:R492,7)),"")</f>
        <v/>
      </c>
      <c r="AE492" s="4" t="str">
        <f>IF(COUNTIF(Data!K492:R492,4)=8,"Remove","")</f>
        <v/>
      </c>
      <c r="AG492" s="2" t="str">
        <f>IF(Data!T492&gt;0,Data!T492-4,"")</f>
        <v/>
      </c>
      <c r="AH492" s="2" t="str">
        <f>IF(Data!U492&gt;0,Data!U492-4,"")</f>
        <v/>
      </c>
      <c r="AI492" s="2" t="str">
        <f>IF(Data!V492&gt;0,Data!V492-4,"")</f>
        <v/>
      </c>
      <c r="AJ492" s="2" t="str">
        <f>IF(Data!W492&gt;0,Data!W492-4,"")</f>
        <v/>
      </c>
      <c r="AK492" s="2" t="str">
        <f>IF(Data!X492&gt;0,Data!X492-4,"")</f>
        <v/>
      </c>
      <c r="AL492" s="2" t="str">
        <f>IF(Data!Y492&gt;0,Data!Y492-4,"")</f>
        <v/>
      </c>
      <c r="AM492" s="2" t="str">
        <f>IF(Data!Z492&gt;0,Data!Z492-4,"")</f>
        <v/>
      </c>
      <c r="AN492" s="2" t="str">
        <f>IF(Data!AA492&gt;0,Data!AA492-4,"")</f>
        <v/>
      </c>
      <c r="AP492" s="7" t="str">
        <f t="shared" si="151"/>
        <v/>
      </c>
      <c r="AQ492" s="7" t="str">
        <f t="shared" si="163"/>
        <v/>
      </c>
      <c r="AR492" s="4" t="str">
        <f t="shared" si="152"/>
        <v/>
      </c>
      <c r="AT492" s="4" t="str">
        <f>IF(MAX(COUNTIF(Data!T492:AA492,1),COUNTIF(Data!T492:AA492,2),COUNTIF(Data!T492:AA492,3),COUNTIF(Data!T492:AA492,4),COUNTIF(Data!T492:AA492,5),COUNTIF(Data!T492:AA492,6),COUNTIF(Data!T492:AA492,7))&gt;0,MAX(COUNTIF(Data!T492:AA492,1),COUNTIF(Data!T492:AA492,2),COUNTIF(Data!T492:AA492,3),COUNTIF(Data!T492:AA492,4),COUNTIF(Data!T492:AA492,5),COUNTIF(Data!T492:AA492,6),COUNTIF(Data!T492:AA492,7)),"")</f>
        <v/>
      </c>
      <c r="AU492" s="4" t="str">
        <f>IF(COUNTIF(Data!T492:AA492,4)=8,"Remove","")</f>
        <v/>
      </c>
      <c r="AW492" s="2" t="str">
        <f>IF(Data!AC492&gt;0,Data!AC492-4,"")</f>
        <v/>
      </c>
      <c r="AX492" s="2" t="str">
        <f>IF(Data!AD492&gt;0,Data!AD492-4,"")</f>
        <v/>
      </c>
      <c r="AY492" s="2" t="str">
        <f>IF(Data!AE492&gt;0,Data!AE492-4,"")</f>
        <v/>
      </c>
      <c r="AZ492" s="2" t="str">
        <f>IF(Data!AF492&gt;0,Data!AF492-4,"")</f>
        <v/>
      </c>
      <c r="BA492" s="2" t="str">
        <f>IF(Data!AG492&gt;0,Data!AG492-4,"")</f>
        <v/>
      </c>
      <c r="BB492" s="2" t="str">
        <f>IF(Data!AH492&gt;0,Data!AH492-4,"")</f>
        <v/>
      </c>
      <c r="BC492" s="2" t="str">
        <f>IF(Data!AI492&gt;0,Data!AI492-4,"")</f>
        <v/>
      </c>
      <c r="BD492" s="2" t="str">
        <f>IF(Data!AJ492&gt;0,Data!AJ492-4,"")</f>
        <v/>
      </c>
      <c r="BF492" s="7" t="str">
        <f t="shared" si="153"/>
        <v/>
      </c>
      <c r="BG492" s="7" t="str">
        <f t="shared" si="164"/>
        <v/>
      </c>
      <c r="BH492" s="4" t="str">
        <f t="shared" si="154"/>
        <v/>
      </c>
      <c r="BJ492" s="4" t="str">
        <f>IF(MAX(COUNTIF(Data!AC492:AJ492,1),COUNTIF(Data!AC492:AJ492,2),COUNTIF(Data!AC492:AJ492,3),COUNTIF(Data!AC492:AJ492,4),COUNTIF(Data!AC492:AJ492,5),COUNTIF(Data!AC492:AJ492,6),COUNTIF(Data!AC492:AJ492,7))&gt;0,MAX(COUNTIF(Data!AC492:AJ492,1),COUNTIF(Data!AC492:AJ492,2),COUNTIF(Data!AC492:AJ492,3),COUNTIF(Data!AC492:AJ492,4),COUNTIF(Data!AC492:AJ492,5),COUNTIF(Data!AC492:AJ492,6),COUNTIF(Data!AC492:AJ492,7)),"")</f>
        <v/>
      </c>
      <c r="BK492" s="4" t="str">
        <f>IF(COUNTIF(Data!AC492:AJ492,4)=8,"Remove","")</f>
        <v/>
      </c>
      <c r="BM492" s="2" t="str">
        <f>IF(Data!AL492&gt;0,Data!AL492-4,"")</f>
        <v/>
      </c>
      <c r="BN492" s="2" t="str">
        <f>IF(Data!AM492&gt;0,Data!AM492-4,"")</f>
        <v/>
      </c>
      <c r="BO492" s="2" t="str">
        <f>IF(Data!AN492&gt;0,Data!AN492-4,"")</f>
        <v/>
      </c>
      <c r="BP492" s="2" t="str">
        <f>IF(Data!AO492&gt;0,Data!AO492-4,"")</f>
        <v/>
      </c>
      <c r="BQ492" s="2" t="str">
        <f>IF(Data!AP492&gt;0,Data!AP492-4,"")</f>
        <v/>
      </c>
      <c r="BR492" s="2" t="str">
        <f>IF(Data!AQ492&gt;0,Data!AQ492-4,"")</f>
        <v/>
      </c>
      <c r="BS492" s="2" t="str">
        <f>IF(Data!AR492&gt;0,Data!AR492-4,"")</f>
        <v/>
      </c>
      <c r="BT492" s="2" t="str">
        <f>IF(Data!AS492&gt;0,Data!AS492-4,"")</f>
        <v/>
      </c>
      <c r="BV492" s="7" t="str">
        <f t="shared" si="155"/>
        <v/>
      </c>
      <c r="BW492" s="7" t="str">
        <f t="shared" si="165"/>
        <v/>
      </c>
      <c r="BX492" s="4" t="str">
        <f t="shared" si="156"/>
        <v/>
      </c>
      <c r="BZ492" s="4" t="str">
        <f>IF(MAX(COUNTIF(Data!AL492:AS492,1),COUNTIF(Data!AL492:AS492,2),COUNTIF(Data!AL492:AS492,3),COUNTIF(Data!AL492:AS492,4),COUNTIF(Data!AL492:AS492,5),COUNTIF(Data!AL492:AS492,6),COUNTIF(Data!AL492:AS492,7))&gt;0,MAX(COUNTIF(Data!AL492:AS492,1),COUNTIF(Data!AL492:AS492,2),COUNTIF(Data!AL492:AS492,3),COUNTIF(Data!AL492:AS492,4),COUNTIF(Data!AL492:AS492,5),COUNTIF(Data!AL492:AS492,6),COUNTIF(Data!AL492:AS492,7)),"")</f>
        <v/>
      </c>
      <c r="CA492" s="4" t="str">
        <f>IF(COUNTIF(Data!AL492:AS492,4)=8,"Remove","")</f>
        <v/>
      </c>
      <c r="CC492" s="2" t="str">
        <f>IF(Data!AU492&gt;0,Data!AU492-4,"")</f>
        <v/>
      </c>
      <c r="CD492" s="2" t="str">
        <f>IF(Data!AV492&gt;0,Data!AV492-4,"")</f>
        <v/>
      </c>
      <c r="CE492" s="2" t="str">
        <f>IF(Data!AW492&gt;0,Data!AW492-4,"")</f>
        <v/>
      </c>
      <c r="CF492" s="2" t="str">
        <f>IF(Data!AX492&gt;0,Data!AX492-4,"")</f>
        <v/>
      </c>
      <c r="CG492" s="2" t="str">
        <f>IF(Data!AY492&gt;0,Data!AY492-4,"")</f>
        <v/>
      </c>
      <c r="CH492" s="2" t="str">
        <f>IF(Data!AZ492&gt;0,Data!AZ492-4,"")</f>
        <v/>
      </c>
      <c r="CI492" s="2" t="str">
        <f>IF(Data!BA492&gt;0,Data!BA492-4,"")</f>
        <v/>
      </c>
      <c r="CJ492" s="2" t="str">
        <f>IF(Data!BB492&gt;0,Data!BB492-4,"")</f>
        <v/>
      </c>
      <c r="CL492" s="7" t="str">
        <f t="shared" si="157"/>
        <v/>
      </c>
      <c r="CM492" s="7" t="str">
        <f t="shared" si="166"/>
        <v/>
      </c>
      <c r="CN492" s="4" t="str">
        <f t="shared" si="158"/>
        <v/>
      </c>
      <c r="CP492" s="4" t="str">
        <f>IF(MAX(COUNTIF(Data!AU492:BB492,1),COUNTIF(Data!AU492:BB492,2),COUNTIF(Data!AU492:BB492,3),COUNTIF(Data!AU492:BB492,4),COUNTIF(Data!AU492:BB492,5),COUNTIF(Data!AU492:BB492,6),COUNTIF(Data!AU492:BB492,7))&gt;0,MAX(COUNTIF(Data!AU492:BB492,1),COUNTIF(Data!AU492:BB492,2),COUNTIF(Data!AU492:BB492,3),COUNTIF(Data!AU492:BB492,4),COUNTIF(Data!AU492:BB492,5),COUNTIF(Data!AU492:BB492,6),COUNTIF(Data!AU492:BB492,7)),"")</f>
        <v/>
      </c>
      <c r="CQ492" s="4" t="str">
        <f>IF(COUNTIF(Data!AU492:BB492,4)=8,"Remove","")</f>
        <v/>
      </c>
      <c r="CS492" s="2" t="str">
        <f>IF(Data!BD492&gt;0,Data!BD492-4,"")</f>
        <v/>
      </c>
      <c r="CT492" s="2" t="str">
        <f>IF(Data!BE492&gt;0,Data!BE492-4,"")</f>
        <v/>
      </c>
      <c r="CU492" s="2" t="str">
        <f>IF(Data!BF492&gt;0,Data!BF492-4,"")</f>
        <v/>
      </c>
      <c r="CV492" s="2" t="str">
        <f>IF(Data!BG492&gt;0,Data!BG492-4,"")</f>
        <v/>
      </c>
      <c r="CW492" s="2" t="str">
        <f>IF(Data!BH492&gt;0,Data!BH492-4,"")</f>
        <v/>
      </c>
      <c r="CX492" s="2" t="str">
        <f>IF(Data!BI492&gt;0,Data!BI492-4,"")</f>
        <v/>
      </c>
      <c r="CY492" s="2" t="str">
        <f>IF(Data!BJ492&gt;0,Data!BJ492-4,"")</f>
        <v/>
      </c>
      <c r="CZ492" s="2" t="str">
        <f>IF(Data!BK492&gt;0,Data!BK492-4,"")</f>
        <v/>
      </c>
      <c r="DB492" s="7" t="str">
        <f t="shared" si="159"/>
        <v/>
      </c>
      <c r="DC492" s="7" t="str">
        <f t="shared" si="167"/>
        <v/>
      </c>
      <c r="DD492" s="4" t="str">
        <f t="shared" si="160"/>
        <v/>
      </c>
      <c r="DF492" s="4" t="str">
        <f>IF(MAX(COUNTIF(Data!BD492:BK492,1),COUNTIF(Data!BD492:BK492,2),COUNTIF(Data!BD492:BK492,3),COUNTIF(Data!BD492:BK492,4),COUNTIF(Data!BD492:BK492,5),COUNTIF(Data!BD492:BK492,6),COUNTIF(Data!BD492:BK492,7))&gt;0,MAX(COUNTIF(Data!BD492:BK492,1),COUNTIF(Data!BD492:BK492,2),COUNTIF(Data!BD492:BK492,3),COUNTIF(Data!BD492:BK492,4),COUNTIF(Data!BD492:BK492,5),COUNTIF(Data!BD492:BK492,6),COUNTIF(Data!BD492:BK492,7)),"")</f>
        <v/>
      </c>
      <c r="DG492" s="4" t="str">
        <f>IF(COUNTIF(Data!BD492:BK492,4)=8,"Remove","")</f>
        <v/>
      </c>
    </row>
    <row r="493" spans="1:111" x14ac:dyDescent="0.25">
      <c r="A493" s="2" t="str">
        <f>IF(Data!B493&gt;0,Data!B493-4,"")</f>
        <v/>
      </c>
      <c r="B493" s="2" t="str">
        <f>IF(Data!C493&gt;0,Data!C493-4,"")</f>
        <v/>
      </c>
      <c r="C493" s="2" t="str">
        <f>IF(Data!D493&gt;0,Data!D493-4,"")</f>
        <v/>
      </c>
      <c r="D493" s="2" t="str">
        <f>IF(Data!E493&gt;0,Data!E493-4,"")</f>
        <v/>
      </c>
      <c r="E493" s="2" t="str">
        <f>IF(Data!F493&gt;0,Data!F493-4,"")</f>
        <v/>
      </c>
      <c r="F493" s="2" t="str">
        <f>IF(Data!G493&gt;0,Data!G493-4,"")</f>
        <v/>
      </c>
      <c r="G493" s="2" t="str">
        <f>IF(Data!H493&gt;0,Data!H493-4,"")</f>
        <v/>
      </c>
      <c r="H493" s="2" t="str">
        <f>IF(Data!I493&gt;0,Data!I493-4,"")</f>
        <v/>
      </c>
      <c r="J493" s="7" t="str">
        <f t="shared" si="147"/>
        <v/>
      </c>
      <c r="K493" s="7" t="str">
        <f t="shared" si="161"/>
        <v/>
      </c>
      <c r="L493" s="4" t="str">
        <f t="shared" si="148"/>
        <v/>
      </c>
      <c r="N493" s="4" t="str">
        <f>IF(MAX(COUNTIF(Data!B493:I493,1),COUNTIF(Data!B493:I493,2),COUNTIF(Data!B493:I493,3),COUNTIF(Data!B493:I493,4),COUNTIF(Data!B493:I493,5),COUNTIF(Data!B493:I493,6),COUNTIF(Data!B493:I493,7))&gt;0,MAX(COUNTIF(Data!B493:I493,1),COUNTIF(Data!B493:I493,2),COUNTIF(Data!B493:I493,3),COUNTIF(Data!B493:I493,4),COUNTIF(Data!B493:I493,5),COUNTIF(Data!B493:I493,6),COUNTIF(Data!B493:I493,7)),"")</f>
        <v/>
      </c>
      <c r="O493" s="4" t="str">
        <f>IF(COUNTIF(Data!B493:I493,4)=8,"Remove","")</f>
        <v/>
      </c>
      <c r="Q493" s="2" t="str">
        <f>IF(Data!K493&gt;0,Data!K493-4,"")</f>
        <v/>
      </c>
      <c r="R493" s="2" t="str">
        <f>IF(Data!L493&gt;0,Data!L493-4,"")</f>
        <v/>
      </c>
      <c r="S493" s="2" t="str">
        <f>IF(Data!M493&gt;0,Data!M493-4,"")</f>
        <v/>
      </c>
      <c r="T493" s="2" t="str">
        <f>IF(Data!N493&gt;0,Data!N493-4,"")</f>
        <v/>
      </c>
      <c r="U493" s="2" t="str">
        <f>IF(Data!O493&gt;0,Data!O493-4,"")</f>
        <v/>
      </c>
      <c r="V493" s="2" t="str">
        <f>IF(Data!P493&gt;0,Data!P493-4,"")</f>
        <v/>
      </c>
      <c r="W493" s="2" t="str">
        <f>IF(Data!Q493&gt;0,Data!Q493-4,"")</f>
        <v/>
      </c>
      <c r="X493" s="2" t="str">
        <f>IF(Data!R493&gt;0,Data!R493-4,"")</f>
        <v/>
      </c>
      <c r="Y493" s="59"/>
      <c r="Z493" s="7" t="str">
        <f t="shared" si="149"/>
        <v/>
      </c>
      <c r="AA493" s="7" t="str">
        <f t="shared" si="162"/>
        <v/>
      </c>
      <c r="AB493" s="4" t="str">
        <f t="shared" si="150"/>
        <v/>
      </c>
      <c r="AC493" s="59"/>
      <c r="AD493" s="4" t="str">
        <f>IF(MAX(COUNTIF(Data!K493:R493,1),COUNTIF(Data!K493:R493,2),COUNTIF(Data!K493:R493,3),COUNTIF(Data!K493:R493,4),COUNTIF(Data!K493:R493,5),COUNTIF(Data!K493:R493,6),COUNTIF(Data!K493:R493,7))&gt;0,MAX(COUNTIF(Data!K493:R493,1),COUNTIF(Data!K493:R493,2),COUNTIF(Data!K493:R493,3),COUNTIF(Data!K493:R493,4),COUNTIF(Data!K493:R493,5),COUNTIF(Data!K493:R493,6),COUNTIF(Data!K493:R493,7)),"")</f>
        <v/>
      </c>
      <c r="AE493" s="4" t="str">
        <f>IF(COUNTIF(Data!K493:R493,4)=8,"Remove","")</f>
        <v/>
      </c>
      <c r="AG493" s="2" t="str">
        <f>IF(Data!T493&gt;0,Data!T493-4,"")</f>
        <v/>
      </c>
      <c r="AH493" s="2" t="str">
        <f>IF(Data!U493&gt;0,Data!U493-4,"")</f>
        <v/>
      </c>
      <c r="AI493" s="2" t="str">
        <f>IF(Data!V493&gt;0,Data!V493-4,"")</f>
        <v/>
      </c>
      <c r="AJ493" s="2" t="str">
        <f>IF(Data!W493&gt;0,Data!W493-4,"")</f>
        <v/>
      </c>
      <c r="AK493" s="2" t="str">
        <f>IF(Data!X493&gt;0,Data!X493-4,"")</f>
        <v/>
      </c>
      <c r="AL493" s="2" t="str">
        <f>IF(Data!Y493&gt;0,Data!Y493-4,"")</f>
        <v/>
      </c>
      <c r="AM493" s="2" t="str">
        <f>IF(Data!Z493&gt;0,Data!Z493-4,"")</f>
        <v/>
      </c>
      <c r="AN493" s="2" t="str">
        <f>IF(Data!AA493&gt;0,Data!AA493-4,"")</f>
        <v/>
      </c>
      <c r="AP493" s="7" t="str">
        <f t="shared" si="151"/>
        <v/>
      </c>
      <c r="AQ493" s="7" t="str">
        <f t="shared" si="163"/>
        <v/>
      </c>
      <c r="AR493" s="4" t="str">
        <f t="shared" si="152"/>
        <v/>
      </c>
      <c r="AT493" s="4" t="str">
        <f>IF(MAX(COUNTIF(Data!T493:AA493,1),COUNTIF(Data!T493:AA493,2),COUNTIF(Data!T493:AA493,3),COUNTIF(Data!T493:AA493,4),COUNTIF(Data!T493:AA493,5),COUNTIF(Data!T493:AA493,6),COUNTIF(Data!T493:AA493,7))&gt;0,MAX(COUNTIF(Data!T493:AA493,1),COUNTIF(Data!T493:AA493,2),COUNTIF(Data!T493:AA493,3),COUNTIF(Data!T493:AA493,4),COUNTIF(Data!T493:AA493,5),COUNTIF(Data!T493:AA493,6),COUNTIF(Data!T493:AA493,7)),"")</f>
        <v/>
      </c>
      <c r="AU493" s="4" t="str">
        <f>IF(COUNTIF(Data!T493:AA493,4)=8,"Remove","")</f>
        <v/>
      </c>
      <c r="AW493" s="2" t="str">
        <f>IF(Data!AC493&gt;0,Data!AC493-4,"")</f>
        <v/>
      </c>
      <c r="AX493" s="2" t="str">
        <f>IF(Data!AD493&gt;0,Data!AD493-4,"")</f>
        <v/>
      </c>
      <c r="AY493" s="2" t="str">
        <f>IF(Data!AE493&gt;0,Data!AE493-4,"")</f>
        <v/>
      </c>
      <c r="AZ493" s="2" t="str">
        <f>IF(Data!AF493&gt;0,Data!AF493-4,"")</f>
        <v/>
      </c>
      <c r="BA493" s="2" t="str">
        <f>IF(Data!AG493&gt;0,Data!AG493-4,"")</f>
        <v/>
      </c>
      <c r="BB493" s="2" t="str">
        <f>IF(Data!AH493&gt;0,Data!AH493-4,"")</f>
        <v/>
      </c>
      <c r="BC493" s="2" t="str">
        <f>IF(Data!AI493&gt;0,Data!AI493-4,"")</f>
        <v/>
      </c>
      <c r="BD493" s="2" t="str">
        <f>IF(Data!AJ493&gt;0,Data!AJ493-4,"")</f>
        <v/>
      </c>
      <c r="BF493" s="7" t="str">
        <f t="shared" si="153"/>
        <v/>
      </c>
      <c r="BG493" s="7" t="str">
        <f t="shared" si="164"/>
        <v/>
      </c>
      <c r="BH493" s="4" t="str">
        <f t="shared" si="154"/>
        <v/>
      </c>
      <c r="BJ493" s="4" t="str">
        <f>IF(MAX(COUNTIF(Data!AC493:AJ493,1),COUNTIF(Data!AC493:AJ493,2),COUNTIF(Data!AC493:AJ493,3),COUNTIF(Data!AC493:AJ493,4),COUNTIF(Data!AC493:AJ493,5),COUNTIF(Data!AC493:AJ493,6),COUNTIF(Data!AC493:AJ493,7))&gt;0,MAX(COUNTIF(Data!AC493:AJ493,1),COUNTIF(Data!AC493:AJ493,2),COUNTIF(Data!AC493:AJ493,3),COUNTIF(Data!AC493:AJ493,4),COUNTIF(Data!AC493:AJ493,5),COUNTIF(Data!AC493:AJ493,6),COUNTIF(Data!AC493:AJ493,7)),"")</f>
        <v/>
      </c>
      <c r="BK493" s="4" t="str">
        <f>IF(COUNTIF(Data!AC493:AJ493,4)=8,"Remove","")</f>
        <v/>
      </c>
      <c r="BM493" s="2" t="str">
        <f>IF(Data!AL493&gt;0,Data!AL493-4,"")</f>
        <v/>
      </c>
      <c r="BN493" s="2" t="str">
        <f>IF(Data!AM493&gt;0,Data!AM493-4,"")</f>
        <v/>
      </c>
      <c r="BO493" s="2" t="str">
        <f>IF(Data!AN493&gt;0,Data!AN493-4,"")</f>
        <v/>
      </c>
      <c r="BP493" s="2" t="str">
        <f>IF(Data!AO493&gt;0,Data!AO493-4,"")</f>
        <v/>
      </c>
      <c r="BQ493" s="2" t="str">
        <f>IF(Data!AP493&gt;0,Data!AP493-4,"")</f>
        <v/>
      </c>
      <c r="BR493" s="2" t="str">
        <f>IF(Data!AQ493&gt;0,Data!AQ493-4,"")</f>
        <v/>
      </c>
      <c r="BS493" s="2" t="str">
        <f>IF(Data!AR493&gt;0,Data!AR493-4,"")</f>
        <v/>
      </c>
      <c r="BT493" s="2" t="str">
        <f>IF(Data!AS493&gt;0,Data!AS493-4,"")</f>
        <v/>
      </c>
      <c r="BV493" s="7" t="str">
        <f t="shared" si="155"/>
        <v/>
      </c>
      <c r="BW493" s="7" t="str">
        <f t="shared" si="165"/>
        <v/>
      </c>
      <c r="BX493" s="4" t="str">
        <f t="shared" si="156"/>
        <v/>
      </c>
      <c r="BZ493" s="4" t="str">
        <f>IF(MAX(COUNTIF(Data!AL493:AS493,1),COUNTIF(Data!AL493:AS493,2),COUNTIF(Data!AL493:AS493,3),COUNTIF(Data!AL493:AS493,4),COUNTIF(Data!AL493:AS493,5),COUNTIF(Data!AL493:AS493,6),COUNTIF(Data!AL493:AS493,7))&gt;0,MAX(COUNTIF(Data!AL493:AS493,1),COUNTIF(Data!AL493:AS493,2),COUNTIF(Data!AL493:AS493,3),COUNTIF(Data!AL493:AS493,4),COUNTIF(Data!AL493:AS493,5),COUNTIF(Data!AL493:AS493,6),COUNTIF(Data!AL493:AS493,7)),"")</f>
        <v/>
      </c>
      <c r="CA493" s="4" t="str">
        <f>IF(COUNTIF(Data!AL493:AS493,4)=8,"Remove","")</f>
        <v/>
      </c>
      <c r="CC493" s="2" t="str">
        <f>IF(Data!AU493&gt;0,Data!AU493-4,"")</f>
        <v/>
      </c>
      <c r="CD493" s="2" t="str">
        <f>IF(Data!AV493&gt;0,Data!AV493-4,"")</f>
        <v/>
      </c>
      <c r="CE493" s="2" t="str">
        <f>IF(Data!AW493&gt;0,Data!AW493-4,"")</f>
        <v/>
      </c>
      <c r="CF493" s="2" t="str">
        <f>IF(Data!AX493&gt;0,Data!AX493-4,"")</f>
        <v/>
      </c>
      <c r="CG493" s="2" t="str">
        <f>IF(Data!AY493&gt;0,Data!AY493-4,"")</f>
        <v/>
      </c>
      <c r="CH493" s="2" t="str">
        <f>IF(Data!AZ493&gt;0,Data!AZ493-4,"")</f>
        <v/>
      </c>
      <c r="CI493" s="2" t="str">
        <f>IF(Data!BA493&gt;0,Data!BA493-4,"")</f>
        <v/>
      </c>
      <c r="CJ493" s="2" t="str">
        <f>IF(Data!BB493&gt;0,Data!BB493-4,"")</f>
        <v/>
      </c>
      <c r="CL493" s="7" t="str">
        <f t="shared" si="157"/>
        <v/>
      </c>
      <c r="CM493" s="7" t="str">
        <f t="shared" si="166"/>
        <v/>
      </c>
      <c r="CN493" s="4" t="str">
        <f t="shared" si="158"/>
        <v/>
      </c>
      <c r="CP493" s="4" t="str">
        <f>IF(MAX(COUNTIF(Data!AU493:BB493,1),COUNTIF(Data!AU493:BB493,2),COUNTIF(Data!AU493:BB493,3),COUNTIF(Data!AU493:BB493,4),COUNTIF(Data!AU493:BB493,5),COUNTIF(Data!AU493:BB493,6),COUNTIF(Data!AU493:BB493,7))&gt;0,MAX(COUNTIF(Data!AU493:BB493,1),COUNTIF(Data!AU493:BB493,2),COUNTIF(Data!AU493:BB493,3),COUNTIF(Data!AU493:BB493,4),COUNTIF(Data!AU493:BB493,5),COUNTIF(Data!AU493:BB493,6),COUNTIF(Data!AU493:BB493,7)),"")</f>
        <v/>
      </c>
      <c r="CQ493" s="4" t="str">
        <f>IF(COUNTIF(Data!AU493:BB493,4)=8,"Remove","")</f>
        <v/>
      </c>
      <c r="CS493" s="2" t="str">
        <f>IF(Data!BD493&gt;0,Data!BD493-4,"")</f>
        <v/>
      </c>
      <c r="CT493" s="2" t="str">
        <f>IF(Data!BE493&gt;0,Data!BE493-4,"")</f>
        <v/>
      </c>
      <c r="CU493" s="2" t="str">
        <f>IF(Data!BF493&gt;0,Data!BF493-4,"")</f>
        <v/>
      </c>
      <c r="CV493" s="2" t="str">
        <f>IF(Data!BG493&gt;0,Data!BG493-4,"")</f>
        <v/>
      </c>
      <c r="CW493" s="2" t="str">
        <f>IF(Data!BH493&gt;0,Data!BH493-4,"")</f>
        <v/>
      </c>
      <c r="CX493" s="2" t="str">
        <f>IF(Data!BI493&gt;0,Data!BI493-4,"")</f>
        <v/>
      </c>
      <c r="CY493" s="2" t="str">
        <f>IF(Data!BJ493&gt;0,Data!BJ493-4,"")</f>
        <v/>
      </c>
      <c r="CZ493" s="2" t="str">
        <f>IF(Data!BK493&gt;0,Data!BK493-4,"")</f>
        <v/>
      </c>
      <c r="DB493" s="7" t="str">
        <f t="shared" si="159"/>
        <v/>
      </c>
      <c r="DC493" s="7" t="str">
        <f t="shared" si="167"/>
        <v/>
      </c>
      <c r="DD493" s="4" t="str">
        <f t="shared" si="160"/>
        <v/>
      </c>
      <c r="DF493" s="4" t="str">
        <f>IF(MAX(COUNTIF(Data!BD493:BK493,1),COUNTIF(Data!BD493:BK493,2),COUNTIF(Data!BD493:BK493,3),COUNTIF(Data!BD493:BK493,4),COUNTIF(Data!BD493:BK493,5),COUNTIF(Data!BD493:BK493,6),COUNTIF(Data!BD493:BK493,7))&gt;0,MAX(COUNTIF(Data!BD493:BK493,1),COUNTIF(Data!BD493:BK493,2),COUNTIF(Data!BD493:BK493,3),COUNTIF(Data!BD493:BK493,4),COUNTIF(Data!BD493:BK493,5),COUNTIF(Data!BD493:BK493,6),COUNTIF(Data!BD493:BK493,7)),"")</f>
        <v/>
      </c>
      <c r="DG493" s="4" t="str">
        <f>IF(COUNTIF(Data!BD493:BK493,4)=8,"Remove","")</f>
        <v/>
      </c>
    </row>
    <row r="494" spans="1:111" x14ac:dyDescent="0.25">
      <c r="A494" s="2" t="str">
        <f>IF(Data!B494&gt;0,Data!B494-4,"")</f>
        <v/>
      </c>
      <c r="B494" s="2" t="str">
        <f>IF(Data!C494&gt;0,Data!C494-4,"")</f>
        <v/>
      </c>
      <c r="C494" s="2" t="str">
        <f>IF(Data!D494&gt;0,Data!D494-4,"")</f>
        <v/>
      </c>
      <c r="D494" s="2" t="str">
        <f>IF(Data!E494&gt;0,Data!E494-4,"")</f>
        <v/>
      </c>
      <c r="E494" s="2" t="str">
        <f>IF(Data!F494&gt;0,Data!F494-4,"")</f>
        <v/>
      </c>
      <c r="F494" s="2" t="str">
        <f>IF(Data!G494&gt;0,Data!G494-4,"")</f>
        <v/>
      </c>
      <c r="G494" s="2" t="str">
        <f>IF(Data!H494&gt;0,Data!H494-4,"")</f>
        <v/>
      </c>
      <c r="H494" s="2" t="str">
        <f>IF(Data!I494&gt;0,Data!I494-4,"")</f>
        <v/>
      </c>
      <c r="J494" s="7" t="str">
        <f t="shared" si="147"/>
        <v/>
      </c>
      <c r="K494" s="7" t="str">
        <f t="shared" si="161"/>
        <v/>
      </c>
      <c r="L494" s="4" t="str">
        <f t="shared" si="148"/>
        <v/>
      </c>
      <c r="N494" s="4" t="str">
        <f>IF(MAX(COUNTIF(Data!B494:I494,1),COUNTIF(Data!B494:I494,2),COUNTIF(Data!B494:I494,3),COUNTIF(Data!B494:I494,4),COUNTIF(Data!B494:I494,5),COUNTIF(Data!B494:I494,6),COUNTIF(Data!B494:I494,7))&gt;0,MAX(COUNTIF(Data!B494:I494,1),COUNTIF(Data!B494:I494,2),COUNTIF(Data!B494:I494,3),COUNTIF(Data!B494:I494,4),COUNTIF(Data!B494:I494,5),COUNTIF(Data!B494:I494,6),COUNTIF(Data!B494:I494,7)),"")</f>
        <v/>
      </c>
      <c r="O494" s="4" t="str">
        <f>IF(COUNTIF(Data!B494:I494,4)=8,"Remove","")</f>
        <v/>
      </c>
      <c r="Q494" s="2" t="str">
        <f>IF(Data!K494&gt;0,Data!K494-4,"")</f>
        <v/>
      </c>
      <c r="R494" s="2" t="str">
        <f>IF(Data!L494&gt;0,Data!L494-4,"")</f>
        <v/>
      </c>
      <c r="S494" s="2" t="str">
        <f>IF(Data!M494&gt;0,Data!M494-4,"")</f>
        <v/>
      </c>
      <c r="T494" s="2" t="str">
        <f>IF(Data!N494&gt;0,Data!N494-4,"")</f>
        <v/>
      </c>
      <c r="U494" s="2" t="str">
        <f>IF(Data!O494&gt;0,Data!O494-4,"")</f>
        <v/>
      </c>
      <c r="V494" s="2" t="str">
        <f>IF(Data!P494&gt;0,Data!P494-4,"")</f>
        <v/>
      </c>
      <c r="W494" s="2" t="str">
        <f>IF(Data!Q494&gt;0,Data!Q494-4,"")</f>
        <v/>
      </c>
      <c r="X494" s="2" t="str">
        <f>IF(Data!R494&gt;0,Data!R494-4,"")</f>
        <v/>
      </c>
      <c r="Y494" s="59"/>
      <c r="Z494" s="7" t="str">
        <f t="shared" si="149"/>
        <v/>
      </c>
      <c r="AA494" s="7" t="str">
        <f t="shared" si="162"/>
        <v/>
      </c>
      <c r="AB494" s="4" t="str">
        <f t="shared" si="150"/>
        <v/>
      </c>
      <c r="AC494" s="59"/>
      <c r="AD494" s="4" t="str">
        <f>IF(MAX(COUNTIF(Data!K494:R494,1),COUNTIF(Data!K494:R494,2),COUNTIF(Data!K494:R494,3),COUNTIF(Data!K494:R494,4),COUNTIF(Data!K494:R494,5),COUNTIF(Data!K494:R494,6),COUNTIF(Data!K494:R494,7))&gt;0,MAX(COUNTIF(Data!K494:R494,1),COUNTIF(Data!K494:R494,2),COUNTIF(Data!K494:R494,3),COUNTIF(Data!K494:R494,4),COUNTIF(Data!K494:R494,5),COUNTIF(Data!K494:R494,6),COUNTIF(Data!K494:R494,7)),"")</f>
        <v/>
      </c>
      <c r="AE494" s="4" t="str">
        <f>IF(COUNTIF(Data!K494:R494,4)=8,"Remove","")</f>
        <v/>
      </c>
      <c r="AG494" s="2" t="str">
        <f>IF(Data!T494&gt;0,Data!T494-4,"")</f>
        <v/>
      </c>
      <c r="AH494" s="2" t="str">
        <f>IF(Data!U494&gt;0,Data!U494-4,"")</f>
        <v/>
      </c>
      <c r="AI494" s="2" t="str">
        <f>IF(Data!V494&gt;0,Data!V494-4,"")</f>
        <v/>
      </c>
      <c r="AJ494" s="2" t="str">
        <f>IF(Data!W494&gt;0,Data!W494-4,"")</f>
        <v/>
      </c>
      <c r="AK494" s="2" t="str">
        <f>IF(Data!X494&gt;0,Data!X494-4,"")</f>
        <v/>
      </c>
      <c r="AL494" s="2" t="str">
        <f>IF(Data!Y494&gt;0,Data!Y494-4,"")</f>
        <v/>
      </c>
      <c r="AM494" s="2" t="str">
        <f>IF(Data!Z494&gt;0,Data!Z494-4,"")</f>
        <v/>
      </c>
      <c r="AN494" s="2" t="str">
        <f>IF(Data!AA494&gt;0,Data!AA494-4,"")</f>
        <v/>
      </c>
      <c r="AP494" s="7" t="str">
        <f t="shared" si="151"/>
        <v/>
      </c>
      <c r="AQ494" s="7" t="str">
        <f t="shared" si="163"/>
        <v/>
      </c>
      <c r="AR494" s="4" t="str">
        <f t="shared" si="152"/>
        <v/>
      </c>
      <c r="AT494" s="4" t="str">
        <f>IF(MAX(COUNTIF(Data!T494:AA494,1),COUNTIF(Data!T494:AA494,2),COUNTIF(Data!T494:AA494,3),COUNTIF(Data!T494:AA494,4),COUNTIF(Data!T494:AA494,5),COUNTIF(Data!T494:AA494,6),COUNTIF(Data!T494:AA494,7))&gt;0,MAX(COUNTIF(Data!T494:AA494,1),COUNTIF(Data!T494:AA494,2),COUNTIF(Data!T494:AA494,3),COUNTIF(Data!T494:AA494,4),COUNTIF(Data!T494:AA494,5),COUNTIF(Data!T494:AA494,6),COUNTIF(Data!T494:AA494,7)),"")</f>
        <v/>
      </c>
      <c r="AU494" s="4" t="str">
        <f>IF(COUNTIF(Data!T494:AA494,4)=8,"Remove","")</f>
        <v/>
      </c>
      <c r="AW494" s="2" t="str">
        <f>IF(Data!AC494&gt;0,Data!AC494-4,"")</f>
        <v/>
      </c>
      <c r="AX494" s="2" t="str">
        <f>IF(Data!AD494&gt;0,Data!AD494-4,"")</f>
        <v/>
      </c>
      <c r="AY494" s="2" t="str">
        <f>IF(Data!AE494&gt;0,Data!AE494-4,"")</f>
        <v/>
      </c>
      <c r="AZ494" s="2" t="str">
        <f>IF(Data!AF494&gt;0,Data!AF494-4,"")</f>
        <v/>
      </c>
      <c r="BA494" s="2" t="str">
        <f>IF(Data!AG494&gt;0,Data!AG494-4,"")</f>
        <v/>
      </c>
      <c r="BB494" s="2" t="str">
        <f>IF(Data!AH494&gt;0,Data!AH494-4,"")</f>
        <v/>
      </c>
      <c r="BC494" s="2" t="str">
        <f>IF(Data!AI494&gt;0,Data!AI494-4,"")</f>
        <v/>
      </c>
      <c r="BD494" s="2" t="str">
        <f>IF(Data!AJ494&gt;0,Data!AJ494-4,"")</f>
        <v/>
      </c>
      <c r="BF494" s="7" t="str">
        <f t="shared" si="153"/>
        <v/>
      </c>
      <c r="BG494" s="7" t="str">
        <f t="shared" si="164"/>
        <v/>
      </c>
      <c r="BH494" s="4" t="str">
        <f t="shared" si="154"/>
        <v/>
      </c>
      <c r="BJ494" s="4" t="str">
        <f>IF(MAX(COUNTIF(Data!AC494:AJ494,1),COUNTIF(Data!AC494:AJ494,2),COUNTIF(Data!AC494:AJ494,3),COUNTIF(Data!AC494:AJ494,4),COUNTIF(Data!AC494:AJ494,5),COUNTIF(Data!AC494:AJ494,6),COUNTIF(Data!AC494:AJ494,7))&gt;0,MAX(COUNTIF(Data!AC494:AJ494,1),COUNTIF(Data!AC494:AJ494,2),COUNTIF(Data!AC494:AJ494,3),COUNTIF(Data!AC494:AJ494,4),COUNTIF(Data!AC494:AJ494,5),COUNTIF(Data!AC494:AJ494,6),COUNTIF(Data!AC494:AJ494,7)),"")</f>
        <v/>
      </c>
      <c r="BK494" s="4" t="str">
        <f>IF(COUNTIF(Data!AC494:AJ494,4)=8,"Remove","")</f>
        <v/>
      </c>
      <c r="BM494" s="2" t="str">
        <f>IF(Data!AL494&gt;0,Data!AL494-4,"")</f>
        <v/>
      </c>
      <c r="BN494" s="2" t="str">
        <f>IF(Data!AM494&gt;0,Data!AM494-4,"")</f>
        <v/>
      </c>
      <c r="BO494" s="2" t="str">
        <f>IF(Data!AN494&gt;0,Data!AN494-4,"")</f>
        <v/>
      </c>
      <c r="BP494" s="2" t="str">
        <f>IF(Data!AO494&gt;0,Data!AO494-4,"")</f>
        <v/>
      </c>
      <c r="BQ494" s="2" t="str">
        <f>IF(Data!AP494&gt;0,Data!AP494-4,"")</f>
        <v/>
      </c>
      <c r="BR494" s="2" t="str">
        <f>IF(Data!AQ494&gt;0,Data!AQ494-4,"")</f>
        <v/>
      </c>
      <c r="BS494" s="2" t="str">
        <f>IF(Data!AR494&gt;0,Data!AR494-4,"")</f>
        <v/>
      </c>
      <c r="BT494" s="2" t="str">
        <f>IF(Data!AS494&gt;0,Data!AS494-4,"")</f>
        <v/>
      </c>
      <c r="BV494" s="7" t="str">
        <f t="shared" si="155"/>
        <v/>
      </c>
      <c r="BW494" s="7" t="str">
        <f t="shared" si="165"/>
        <v/>
      </c>
      <c r="BX494" s="4" t="str">
        <f t="shared" si="156"/>
        <v/>
      </c>
      <c r="BZ494" s="4" t="str">
        <f>IF(MAX(COUNTIF(Data!AL494:AS494,1),COUNTIF(Data!AL494:AS494,2),COUNTIF(Data!AL494:AS494,3),COUNTIF(Data!AL494:AS494,4),COUNTIF(Data!AL494:AS494,5),COUNTIF(Data!AL494:AS494,6),COUNTIF(Data!AL494:AS494,7))&gt;0,MAX(COUNTIF(Data!AL494:AS494,1),COUNTIF(Data!AL494:AS494,2),COUNTIF(Data!AL494:AS494,3),COUNTIF(Data!AL494:AS494,4),COUNTIF(Data!AL494:AS494,5),COUNTIF(Data!AL494:AS494,6),COUNTIF(Data!AL494:AS494,7)),"")</f>
        <v/>
      </c>
      <c r="CA494" s="4" t="str">
        <f>IF(COUNTIF(Data!AL494:AS494,4)=8,"Remove","")</f>
        <v/>
      </c>
      <c r="CC494" s="2" t="str">
        <f>IF(Data!AU494&gt;0,Data!AU494-4,"")</f>
        <v/>
      </c>
      <c r="CD494" s="2" t="str">
        <f>IF(Data!AV494&gt;0,Data!AV494-4,"")</f>
        <v/>
      </c>
      <c r="CE494" s="2" t="str">
        <f>IF(Data!AW494&gt;0,Data!AW494-4,"")</f>
        <v/>
      </c>
      <c r="CF494" s="2" t="str">
        <f>IF(Data!AX494&gt;0,Data!AX494-4,"")</f>
        <v/>
      </c>
      <c r="CG494" s="2" t="str">
        <f>IF(Data!AY494&gt;0,Data!AY494-4,"")</f>
        <v/>
      </c>
      <c r="CH494" s="2" t="str">
        <f>IF(Data!AZ494&gt;0,Data!AZ494-4,"")</f>
        <v/>
      </c>
      <c r="CI494" s="2" t="str">
        <f>IF(Data!BA494&gt;0,Data!BA494-4,"")</f>
        <v/>
      </c>
      <c r="CJ494" s="2" t="str">
        <f>IF(Data!BB494&gt;0,Data!BB494-4,"")</f>
        <v/>
      </c>
      <c r="CL494" s="7" t="str">
        <f t="shared" si="157"/>
        <v/>
      </c>
      <c r="CM494" s="7" t="str">
        <f t="shared" si="166"/>
        <v/>
      </c>
      <c r="CN494" s="4" t="str">
        <f t="shared" si="158"/>
        <v/>
      </c>
      <c r="CP494" s="4" t="str">
        <f>IF(MAX(COUNTIF(Data!AU494:BB494,1),COUNTIF(Data!AU494:BB494,2),COUNTIF(Data!AU494:BB494,3),COUNTIF(Data!AU494:BB494,4),COUNTIF(Data!AU494:BB494,5),COUNTIF(Data!AU494:BB494,6),COUNTIF(Data!AU494:BB494,7))&gt;0,MAX(COUNTIF(Data!AU494:BB494,1),COUNTIF(Data!AU494:BB494,2),COUNTIF(Data!AU494:BB494,3),COUNTIF(Data!AU494:BB494,4),COUNTIF(Data!AU494:BB494,5),COUNTIF(Data!AU494:BB494,6),COUNTIF(Data!AU494:BB494,7)),"")</f>
        <v/>
      </c>
      <c r="CQ494" s="4" t="str">
        <f>IF(COUNTIF(Data!AU494:BB494,4)=8,"Remove","")</f>
        <v/>
      </c>
      <c r="CS494" s="2" t="str">
        <f>IF(Data!BD494&gt;0,Data!BD494-4,"")</f>
        <v/>
      </c>
      <c r="CT494" s="2" t="str">
        <f>IF(Data!BE494&gt;0,Data!BE494-4,"")</f>
        <v/>
      </c>
      <c r="CU494" s="2" t="str">
        <f>IF(Data!BF494&gt;0,Data!BF494-4,"")</f>
        <v/>
      </c>
      <c r="CV494" s="2" t="str">
        <f>IF(Data!BG494&gt;0,Data!BG494-4,"")</f>
        <v/>
      </c>
      <c r="CW494" s="2" t="str">
        <f>IF(Data!BH494&gt;0,Data!BH494-4,"")</f>
        <v/>
      </c>
      <c r="CX494" s="2" t="str">
        <f>IF(Data!BI494&gt;0,Data!BI494-4,"")</f>
        <v/>
      </c>
      <c r="CY494" s="2" t="str">
        <f>IF(Data!BJ494&gt;0,Data!BJ494-4,"")</f>
        <v/>
      </c>
      <c r="CZ494" s="2" t="str">
        <f>IF(Data!BK494&gt;0,Data!BK494-4,"")</f>
        <v/>
      </c>
      <c r="DB494" s="7" t="str">
        <f t="shared" si="159"/>
        <v/>
      </c>
      <c r="DC494" s="7" t="str">
        <f t="shared" si="167"/>
        <v/>
      </c>
      <c r="DD494" s="4" t="str">
        <f t="shared" si="160"/>
        <v/>
      </c>
      <c r="DF494" s="4" t="str">
        <f>IF(MAX(COUNTIF(Data!BD494:BK494,1),COUNTIF(Data!BD494:BK494,2),COUNTIF(Data!BD494:BK494,3),COUNTIF(Data!BD494:BK494,4),COUNTIF(Data!BD494:BK494,5),COUNTIF(Data!BD494:BK494,6),COUNTIF(Data!BD494:BK494,7))&gt;0,MAX(COUNTIF(Data!BD494:BK494,1),COUNTIF(Data!BD494:BK494,2),COUNTIF(Data!BD494:BK494,3),COUNTIF(Data!BD494:BK494,4),COUNTIF(Data!BD494:BK494,5),COUNTIF(Data!BD494:BK494,6),COUNTIF(Data!BD494:BK494,7)),"")</f>
        <v/>
      </c>
      <c r="DG494" s="4" t="str">
        <f>IF(COUNTIF(Data!BD494:BK494,4)=8,"Remove","")</f>
        <v/>
      </c>
    </row>
    <row r="495" spans="1:111" x14ac:dyDescent="0.25">
      <c r="A495" s="2" t="str">
        <f>IF(Data!B495&gt;0,Data!B495-4,"")</f>
        <v/>
      </c>
      <c r="B495" s="2" t="str">
        <f>IF(Data!C495&gt;0,Data!C495-4,"")</f>
        <v/>
      </c>
      <c r="C495" s="2" t="str">
        <f>IF(Data!D495&gt;0,Data!D495-4,"")</f>
        <v/>
      </c>
      <c r="D495" s="2" t="str">
        <f>IF(Data!E495&gt;0,Data!E495-4,"")</f>
        <v/>
      </c>
      <c r="E495" s="2" t="str">
        <f>IF(Data!F495&gt;0,Data!F495-4,"")</f>
        <v/>
      </c>
      <c r="F495" s="2" t="str">
        <f>IF(Data!G495&gt;0,Data!G495-4,"")</f>
        <v/>
      </c>
      <c r="G495" s="2" t="str">
        <f>IF(Data!H495&gt;0,Data!H495-4,"")</f>
        <v/>
      </c>
      <c r="H495" s="2" t="str">
        <f>IF(Data!I495&gt;0,Data!I495-4,"")</f>
        <v/>
      </c>
      <c r="J495" s="7" t="str">
        <f t="shared" si="147"/>
        <v/>
      </c>
      <c r="K495" s="7" t="str">
        <f t="shared" si="161"/>
        <v/>
      </c>
      <c r="L495" s="4" t="str">
        <f t="shared" si="148"/>
        <v/>
      </c>
      <c r="N495" s="4" t="str">
        <f>IF(MAX(COUNTIF(Data!B495:I495,1),COUNTIF(Data!B495:I495,2),COUNTIF(Data!B495:I495,3),COUNTIF(Data!B495:I495,4),COUNTIF(Data!B495:I495,5),COUNTIF(Data!B495:I495,6),COUNTIF(Data!B495:I495,7))&gt;0,MAX(COUNTIF(Data!B495:I495,1),COUNTIF(Data!B495:I495,2),COUNTIF(Data!B495:I495,3),COUNTIF(Data!B495:I495,4),COUNTIF(Data!B495:I495,5),COUNTIF(Data!B495:I495,6),COUNTIF(Data!B495:I495,7)),"")</f>
        <v/>
      </c>
      <c r="O495" s="4" t="str">
        <f>IF(COUNTIF(Data!B495:I495,4)=8,"Remove","")</f>
        <v/>
      </c>
      <c r="Q495" s="2" t="str">
        <f>IF(Data!K495&gt;0,Data!K495-4,"")</f>
        <v/>
      </c>
      <c r="R495" s="2" t="str">
        <f>IF(Data!L495&gt;0,Data!L495-4,"")</f>
        <v/>
      </c>
      <c r="S495" s="2" t="str">
        <f>IF(Data!M495&gt;0,Data!M495-4,"")</f>
        <v/>
      </c>
      <c r="T495" s="2" t="str">
        <f>IF(Data!N495&gt;0,Data!N495-4,"")</f>
        <v/>
      </c>
      <c r="U495" s="2" t="str">
        <f>IF(Data!O495&gt;0,Data!O495-4,"")</f>
        <v/>
      </c>
      <c r="V495" s="2" t="str">
        <f>IF(Data!P495&gt;0,Data!P495-4,"")</f>
        <v/>
      </c>
      <c r="W495" s="2" t="str">
        <f>IF(Data!Q495&gt;0,Data!Q495-4,"")</f>
        <v/>
      </c>
      <c r="X495" s="2" t="str">
        <f>IF(Data!R495&gt;0,Data!R495-4,"")</f>
        <v/>
      </c>
      <c r="Y495" s="59"/>
      <c r="Z495" s="7" t="str">
        <f t="shared" si="149"/>
        <v/>
      </c>
      <c r="AA495" s="7" t="str">
        <f t="shared" si="162"/>
        <v/>
      </c>
      <c r="AB495" s="4" t="str">
        <f t="shared" si="150"/>
        <v/>
      </c>
      <c r="AC495" s="59"/>
      <c r="AD495" s="4" t="str">
        <f>IF(MAX(COUNTIF(Data!K495:R495,1),COUNTIF(Data!K495:R495,2),COUNTIF(Data!K495:R495,3),COUNTIF(Data!K495:R495,4),COUNTIF(Data!K495:R495,5),COUNTIF(Data!K495:R495,6),COUNTIF(Data!K495:R495,7))&gt;0,MAX(COUNTIF(Data!K495:R495,1),COUNTIF(Data!K495:R495,2),COUNTIF(Data!K495:R495,3),COUNTIF(Data!K495:R495,4),COUNTIF(Data!K495:R495,5),COUNTIF(Data!K495:R495,6),COUNTIF(Data!K495:R495,7)),"")</f>
        <v/>
      </c>
      <c r="AE495" s="4" t="str">
        <f>IF(COUNTIF(Data!K495:R495,4)=8,"Remove","")</f>
        <v/>
      </c>
      <c r="AG495" s="2" t="str">
        <f>IF(Data!T495&gt;0,Data!T495-4,"")</f>
        <v/>
      </c>
      <c r="AH495" s="2" t="str">
        <f>IF(Data!U495&gt;0,Data!U495-4,"")</f>
        <v/>
      </c>
      <c r="AI495" s="2" t="str">
        <f>IF(Data!V495&gt;0,Data!V495-4,"")</f>
        <v/>
      </c>
      <c r="AJ495" s="2" t="str">
        <f>IF(Data!W495&gt;0,Data!W495-4,"")</f>
        <v/>
      </c>
      <c r="AK495" s="2" t="str">
        <f>IF(Data!X495&gt;0,Data!X495-4,"")</f>
        <v/>
      </c>
      <c r="AL495" s="2" t="str">
        <f>IF(Data!Y495&gt;0,Data!Y495-4,"")</f>
        <v/>
      </c>
      <c r="AM495" s="2" t="str">
        <f>IF(Data!Z495&gt;0,Data!Z495-4,"")</f>
        <v/>
      </c>
      <c r="AN495" s="2" t="str">
        <f>IF(Data!AA495&gt;0,Data!AA495-4,"")</f>
        <v/>
      </c>
      <c r="AP495" s="7" t="str">
        <f t="shared" si="151"/>
        <v/>
      </c>
      <c r="AQ495" s="7" t="str">
        <f t="shared" si="163"/>
        <v/>
      </c>
      <c r="AR495" s="4" t="str">
        <f t="shared" si="152"/>
        <v/>
      </c>
      <c r="AT495" s="4" t="str">
        <f>IF(MAX(COUNTIF(Data!T495:AA495,1),COUNTIF(Data!T495:AA495,2),COUNTIF(Data!T495:AA495,3),COUNTIF(Data!T495:AA495,4),COUNTIF(Data!T495:AA495,5),COUNTIF(Data!T495:AA495,6),COUNTIF(Data!T495:AA495,7))&gt;0,MAX(COUNTIF(Data!T495:AA495,1),COUNTIF(Data!T495:AA495,2),COUNTIF(Data!T495:AA495,3),COUNTIF(Data!T495:AA495,4),COUNTIF(Data!T495:AA495,5),COUNTIF(Data!T495:AA495,6),COUNTIF(Data!T495:AA495,7)),"")</f>
        <v/>
      </c>
      <c r="AU495" s="4" t="str">
        <f>IF(COUNTIF(Data!T495:AA495,4)=8,"Remove","")</f>
        <v/>
      </c>
      <c r="AW495" s="2" t="str">
        <f>IF(Data!AC495&gt;0,Data!AC495-4,"")</f>
        <v/>
      </c>
      <c r="AX495" s="2" t="str">
        <f>IF(Data!AD495&gt;0,Data!AD495-4,"")</f>
        <v/>
      </c>
      <c r="AY495" s="2" t="str">
        <f>IF(Data!AE495&gt;0,Data!AE495-4,"")</f>
        <v/>
      </c>
      <c r="AZ495" s="2" t="str">
        <f>IF(Data!AF495&gt;0,Data!AF495-4,"")</f>
        <v/>
      </c>
      <c r="BA495" s="2" t="str">
        <f>IF(Data!AG495&gt;0,Data!AG495-4,"")</f>
        <v/>
      </c>
      <c r="BB495" s="2" t="str">
        <f>IF(Data!AH495&gt;0,Data!AH495-4,"")</f>
        <v/>
      </c>
      <c r="BC495" s="2" t="str">
        <f>IF(Data!AI495&gt;0,Data!AI495-4,"")</f>
        <v/>
      </c>
      <c r="BD495" s="2" t="str">
        <f>IF(Data!AJ495&gt;0,Data!AJ495-4,"")</f>
        <v/>
      </c>
      <c r="BF495" s="7" t="str">
        <f t="shared" si="153"/>
        <v/>
      </c>
      <c r="BG495" s="7" t="str">
        <f t="shared" si="164"/>
        <v/>
      </c>
      <c r="BH495" s="4" t="str">
        <f t="shared" si="154"/>
        <v/>
      </c>
      <c r="BJ495" s="4" t="str">
        <f>IF(MAX(COUNTIF(Data!AC495:AJ495,1),COUNTIF(Data!AC495:AJ495,2),COUNTIF(Data!AC495:AJ495,3),COUNTIF(Data!AC495:AJ495,4),COUNTIF(Data!AC495:AJ495,5),COUNTIF(Data!AC495:AJ495,6),COUNTIF(Data!AC495:AJ495,7))&gt;0,MAX(COUNTIF(Data!AC495:AJ495,1),COUNTIF(Data!AC495:AJ495,2),COUNTIF(Data!AC495:AJ495,3),COUNTIF(Data!AC495:AJ495,4),COUNTIF(Data!AC495:AJ495,5),COUNTIF(Data!AC495:AJ495,6),COUNTIF(Data!AC495:AJ495,7)),"")</f>
        <v/>
      </c>
      <c r="BK495" s="4" t="str">
        <f>IF(COUNTIF(Data!AC495:AJ495,4)=8,"Remove","")</f>
        <v/>
      </c>
      <c r="BM495" s="2" t="str">
        <f>IF(Data!AL495&gt;0,Data!AL495-4,"")</f>
        <v/>
      </c>
      <c r="BN495" s="2" t="str">
        <f>IF(Data!AM495&gt;0,Data!AM495-4,"")</f>
        <v/>
      </c>
      <c r="BO495" s="2" t="str">
        <f>IF(Data!AN495&gt;0,Data!AN495-4,"")</f>
        <v/>
      </c>
      <c r="BP495" s="2" t="str">
        <f>IF(Data!AO495&gt;0,Data!AO495-4,"")</f>
        <v/>
      </c>
      <c r="BQ495" s="2" t="str">
        <f>IF(Data!AP495&gt;0,Data!AP495-4,"")</f>
        <v/>
      </c>
      <c r="BR495" s="2" t="str">
        <f>IF(Data!AQ495&gt;0,Data!AQ495-4,"")</f>
        <v/>
      </c>
      <c r="BS495" s="2" t="str">
        <f>IF(Data!AR495&gt;0,Data!AR495-4,"")</f>
        <v/>
      </c>
      <c r="BT495" s="2" t="str">
        <f>IF(Data!AS495&gt;0,Data!AS495-4,"")</f>
        <v/>
      </c>
      <c r="BV495" s="7" t="str">
        <f t="shared" si="155"/>
        <v/>
      </c>
      <c r="BW495" s="7" t="str">
        <f t="shared" si="165"/>
        <v/>
      </c>
      <c r="BX495" s="4" t="str">
        <f t="shared" si="156"/>
        <v/>
      </c>
      <c r="BZ495" s="4" t="str">
        <f>IF(MAX(COUNTIF(Data!AL495:AS495,1),COUNTIF(Data!AL495:AS495,2),COUNTIF(Data!AL495:AS495,3),COUNTIF(Data!AL495:AS495,4),COUNTIF(Data!AL495:AS495,5),COUNTIF(Data!AL495:AS495,6),COUNTIF(Data!AL495:AS495,7))&gt;0,MAX(COUNTIF(Data!AL495:AS495,1),COUNTIF(Data!AL495:AS495,2),COUNTIF(Data!AL495:AS495,3),COUNTIF(Data!AL495:AS495,4),COUNTIF(Data!AL495:AS495,5),COUNTIF(Data!AL495:AS495,6),COUNTIF(Data!AL495:AS495,7)),"")</f>
        <v/>
      </c>
      <c r="CA495" s="4" t="str">
        <f>IF(COUNTIF(Data!AL495:AS495,4)=8,"Remove","")</f>
        <v/>
      </c>
      <c r="CC495" s="2" t="str">
        <f>IF(Data!AU495&gt;0,Data!AU495-4,"")</f>
        <v/>
      </c>
      <c r="CD495" s="2" t="str">
        <f>IF(Data!AV495&gt;0,Data!AV495-4,"")</f>
        <v/>
      </c>
      <c r="CE495" s="2" t="str">
        <f>IF(Data!AW495&gt;0,Data!AW495-4,"")</f>
        <v/>
      </c>
      <c r="CF495" s="2" t="str">
        <f>IF(Data!AX495&gt;0,Data!AX495-4,"")</f>
        <v/>
      </c>
      <c r="CG495" s="2" t="str">
        <f>IF(Data!AY495&gt;0,Data!AY495-4,"")</f>
        <v/>
      </c>
      <c r="CH495" s="2" t="str">
        <f>IF(Data!AZ495&gt;0,Data!AZ495-4,"")</f>
        <v/>
      </c>
      <c r="CI495" s="2" t="str">
        <f>IF(Data!BA495&gt;0,Data!BA495-4,"")</f>
        <v/>
      </c>
      <c r="CJ495" s="2" t="str">
        <f>IF(Data!BB495&gt;0,Data!BB495-4,"")</f>
        <v/>
      </c>
      <c r="CL495" s="7" t="str">
        <f t="shared" si="157"/>
        <v/>
      </c>
      <c r="CM495" s="7" t="str">
        <f t="shared" si="166"/>
        <v/>
      </c>
      <c r="CN495" s="4" t="str">
        <f t="shared" si="158"/>
        <v/>
      </c>
      <c r="CP495" s="4" t="str">
        <f>IF(MAX(COUNTIF(Data!AU495:BB495,1),COUNTIF(Data!AU495:BB495,2),COUNTIF(Data!AU495:BB495,3),COUNTIF(Data!AU495:BB495,4),COUNTIF(Data!AU495:BB495,5),COUNTIF(Data!AU495:BB495,6),COUNTIF(Data!AU495:BB495,7))&gt;0,MAX(COUNTIF(Data!AU495:BB495,1),COUNTIF(Data!AU495:BB495,2),COUNTIF(Data!AU495:BB495,3),COUNTIF(Data!AU495:BB495,4),COUNTIF(Data!AU495:BB495,5),COUNTIF(Data!AU495:BB495,6),COUNTIF(Data!AU495:BB495,7)),"")</f>
        <v/>
      </c>
      <c r="CQ495" s="4" t="str">
        <f>IF(COUNTIF(Data!AU495:BB495,4)=8,"Remove","")</f>
        <v/>
      </c>
      <c r="CS495" s="2" t="str">
        <f>IF(Data!BD495&gt;0,Data!BD495-4,"")</f>
        <v/>
      </c>
      <c r="CT495" s="2" t="str">
        <f>IF(Data!BE495&gt;0,Data!BE495-4,"")</f>
        <v/>
      </c>
      <c r="CU495" s="2" t="str">
        <f>IF(Data!BF495&gt;0,Data!BF495-4,"")</f>
        <v/>
      </c>
      <c r="CV495" s="2" t="str">
        <f>IF(Data!BG495&gt;0,Data!BG495-4,"")</f>
        <v/>
      </c>
      <c r="CW495" s="2" t="str">
        <f>IF(Data!BH495&gt;0,Data!BH495-4,"")</f>
        <v/>
      </c>
      <c r="CX495" s="2" t="str">
        <f>IF(Data!BI495&gt;0,Data!BI495-4,"")</f>
        <v/>
      </c>
      <c r="CY495" s="2" t="str">
        <f>IF(Data!BJ495&gt;0,Data!BJ495-4,"")</f>
        <v/>
      </c>
      <c r="CZ495" s="2" t="str">
        <f>IF(Data!BK495&gt;0,Data!BK495-4,"")</f>
        <v/>
      </c>
      <c r="DB495" s="7" t="str">
        <f t="shared" si="159"/>
        <v/>
      </c>
      <c r="DC495" s="7" t="str">
        <f t="shared" si="167"/>
        <v/>
      </c>
      <c r="DD495" s="4" t="str">
        <f t="shared" si="160"/>
        <v/>
      </c>
      <c r="DF495" s="4" t="str">
        <f>IF(MAX(COUNTIF(Data!BD495:BK495,1),COUNTIF(Data!BD495:BK495,2),COUNTIF(Data!BD495:BK495,3),COUNTIF(Data!BD495:BK495,4),COUNTIF(Data!BD495:BK495,5),COUNTIF(Data!BD495:BK495,6),COUNTIF(Data!BD495:BK495,7))&gt;0,MAX(COUNTIF(Data!BD495:BK495,1),COUNTIF(Data!BD495:BK495,2),COUNTIF(Data!BD495:BK495,3),COUNTIF(Data!BD495:BK495,4),COUNTIF(Data!BD495:BK495,5),COUNTIF(Data!BD495:BK495,6),COUNTIF(Data!BD495:BK495,7)),"")</f>
        <v/>
      </c>
      <c r="DG495" s="4" t="str">
        <f>IF(COUNTIF(Data!BD495:BK495,4)=8,"Remove","")</f>
        <v/>
      </c>
    </row>
    <row r="496" spans="1:111" x14ac:dyDescent="0.25">
      <c r="A496" s="2" t="str">
        <f>IF(Data!B496&gt;0,Data!B496-4,"")</f>
        <v/>
      </c>
      <c r="B496" s="2" t="str">
        <f>IF(Data!C496&gt;0,Data!C496-4,"")</f>
        <v/>
      </c>
      <c r="C496" s="2" t="str">
        <f>IF(Data!D496&gt;0,Data!D496-4,"")</f>
        <v/>
      </c>
      <c r="D496" s="2" t="str">
        <f>IF(Data!E496&gt;0,Data!E496-4,"")</f>
        <v/>
      </c>
      <c r="E496" s="2" t="str">
        <f>IF(Data!F496&gt;0,Data!F496-4,"")</f>
        <v/>
      </c>
      <c r="F496" s="2" t="str">
        <f>IF(Data!G496&gt;0,Data!G496-4,"")</f>
        <v/>
      </c>
      <c r="G496" s="2" t="str">
        <f>IF(Data!H496&gt;0,Data!H496-4,"")</f>
        <v/>
      </c>
      <c r="H496" s="2" t="str">
        <f>IF(Data!I496&gt;0,Data!I496-4,"")</f>
        <v/>
      </c>
      <c r="J496" s="7" t="str">
        <f t="shared" si="147"/>
        <v/>
      </c>
      <c r="K496" s="7" t="str">
        <f t="shared" si="161"/>
        <v/>
      </c>
      <c r="L496" s="4" t="str">
        <f t="shared" si="148"/>
        <v/>
      </c>
      <c r="N496" s="4" t="str">
        <f>IF(MAX(COUNTIF(Data!B496:I496,1),COUNTIF(Data!B496:I496,2),COUNTIF(Data!B496:I496,3),COUNTIF(Data!B496:I496,4),COUNTIF(Data!B496:I496,5),COUNTIF(Data!B496:I496,6),COUNTIF(Data!B496:I496,7))&gt;0,MAX(COUNTIF(Data!B496:I496,1),COUNTIF(Data!B496:I496,2),COUNTIF(Data!B496:I496,3),COUNTIF(Data!B496:I496,4),COUNTIF(Data!B496:I496,5),COUNTIF(Data!B496:I496,6),COUNTIF(Data!B496:I496,7)),"")</f>
        <v/>
      </c>
      <c r="O496" s="4" t="str">
        <f>IF(COUNTIF(Data!B496:I496,4)=8,"Remove","")</f>
        <v/>
      </c>
      <c r="Q496" s="2" t="str">
        <f>IF(Data!K496&gt;0,Data!K496-4,"")</f>
        <v/>
      </c>
      <c r="R496" s="2" t="str">
        <f>IF(Data!L496&gt;0,Data!L496-4,"")</f>
        <v/>
      </c>
      <c r="S496" s="2" t="str">
        <f>IF(Data!M496&gt;0,Data!M496-4,"")</f>
        <v/>
      </c>
      <c r="T496" s="2" t="str">
        <f>IF(Data!N496&gt;0,Data!N496-4,"")</f>
        <v/>
      </c>
      <c r="U496" s="2" t="str">
        <f>IF(Data!O496&gt;0,Data!O496-4,"")</f>
        <v/>
      </c>
      <c r="V496" s="2" t="str">
        <f>IF(Data!P496&gt;0,Data!P496-4,"")</f>
        <v/>
      </c>
      <c r="W496" s="2" t="str">
        <f>IF(Data!Q496&gt;0,Data!Q496-4,"")</f>
        <v/>
      </c>
      <c r="X496" s="2" t="str">
        <f>IF(Data!R496&gt;0,Data!R496-4,"")</f>
        <v/>
      </c>
      <c r="Y496" s="59"/>
      <c r="Z496" s="7" t="str">
        <f t="shared" si="149"/>
        <v/>
      </c>
      <c r="AA496" s="7" t="str">
        <f t="shared" si="162"/>
        <v/>
      </c>
      <c r="AB496" s="4" t="str">
        <f t="shared" si="150"/>
        <v/>
      </c>
      <c r="AC496" s="59"/>
      <c r="AD496" s="4" t="str">
        <f>IF(MAX(COUNTIF(Data!K496:R496,1),COUNTIF(Data!K496:R496,2),COUNTIF(Data!K496:R496,3),COUNTIF(Data!K496:R496,4),COUNTIF(Data!K496:R496,5),COUNTIF(Data!K496:R496,6),COUNTIF(Data!K496:R496,7))&gt;0,MAX(COUNTIF(Data!K496:R496,1),COUNTIF(Data!K496:R496,2),COUNTIF(Data!K496:R496,3),COUNTIF(Data!K496:R496,4),COUNTIF(Data!K496:R496,5),COUNTIF(Data!K496:R496,6),COUNTIF(Data!K496:R496,7)),"")</f>
        <v/>
      </c>
      <c r="AE496" s="4" t="str">
        <f>IF(COUNTIF(Data!K496:R496,4)=8,"Remove","")</f>
        <v/>
      </c>
      <c r="AG496" s="2" t="str">
        <f>IF(Data!T496&gt;0,Data!T496-4,"")</f>
        <v/>
      </c>
      <c r="AH496" s="2" t="str">
        <f>IF(Data!U496&gt;0,Data!U496-4,"")</f>
        <v/>
      </c>
      <c r="AI496" s="2" t="str">
        <f>IF(Data!V496&gt;0,Data!V496-4,"")</f>
        <v/>
      </c>
      <c r="AJ496" s="2" t="str">
        <f>IF(Data!W496&gt;0,Data!W496-4,"")</f>
        <v/>
      </c>
      <c r="AK496" s="2" t="str">
        <f>IF(Data!X496&gt;0,Data!X496-4,"")</f>
        <v/>
      </c>
      <c r="AL496" s="2" t="str">
        <f>IF(Data!Y496&gt;0,Data!Y496-4,"")</f>
        <v/>
      </c>
      <c r="AM496" s="2" t="str">
        <f>IF(Data!Z496&gt;0,Data!Z496-4,"")</f>
        <v/>
      </c>
      <c r="AN496" s="2" t="str">
        <f>IF(Data!AA496&gt;0,Data!AA496-4,"")</f>
        <v/>
      </c>
      <c r="AP496" s="7" t="str">
        <f t="shared" si="151"/>
        <v/>
      </c>
      <c r="AQ496" s="7" t="str">
        <f t="shared" si="163"/>
        <v/>
      </c>
      <c r="AR496" s="4" t="str">
        <f t="shared" si="152"/>
        <v/>
      </c>
      <c r="AT496" s="4" t="str">
        <f>IF(MAX(COUNTIF(Data!T496:AA496,1),COUNTIF(Data!T496:AA496,2),COUNTIF(Data!T496:AA496,3),COUNTIF(Data!T496:AA496,4),COUNTIF(Data!T496:AA496,5),COUNTIF(Data!T496:AA496,6),COUNTIF(Data!T496:AA496,7))&gt;0,MAX(COUNTIF(Data!T496:AA496,1),COUNTIF(Data!T496:AA496,2),COUNTIF(Data!T496:AA496,3),COUNTIF(Data!T496:AA496,4),COUNTIF(Data!T496:AA496,5),COUNTIF(Data!T496:AA496,6),COUNTIF(Data!T496:AA496,7)),"")</f>
        <v/>
      </c>
      <c r="AU496" s="4" t="str">
        <f>IF(COUNTIF(Data!T496:AA496,4)=8,"Remove","")</f>
        <v/>
      </c>
      <c r="AW496" s="2" t="str">
        <f>IF(Data!AC496&gt;0,Data!AC496-4,"")</f>
        <v/>
      </c>
      <c r="AX496" s="2" t="str">
        <f>IF(Data!AD496&gt;0,Data!AD496-4,"")</f>
        <v/>
      </c>
      <c r="AY496" s="2" t="str">
        <f>IF(Data!AE496&gt;0,Data!AE496-4,"")</f>
        <v/>
      </c>
      <c r="AZ496" s="2" t="str">
        <f>IF(Data!AF496&gt;0,Data!AF496-4,"")</f>
        <v/>
      </c>
      <c r="BA496" s="2" t="str">
        <f>IF(Data!AG496&gt;0,Data!AG496-4,"")</f>
        <v/>
      </c>
      <c r="BB496" s="2" t="str">
        <f>IF(Data!AH496&gt;0,Data!AH496-4,"")</f>
        <v/>
      </c>
      <c r="BC496" s="2" t="str">
        <f>IF(Data!AI496&gt;0,Data!AI496-4,"")</f>
        <v/>
      </c>
      <c r="BD496" s="2" t="str">
        <f>IF(Data!AJ496&gt;0,Data!AJ496-4,"")</f>
        <v/>
      </c>
      <c r="BF496" s="7" t="str">
        <f t="shared" si="153"/>
        <v/>
      </c>
      <c r="BG496" s="7" t="str">
        <f t="shared" si="164"/>
        <v/>
      </c>
      <c r="BH496" s="4" t="str">
        <f t="shared" si="154"/>
        <v/>
      </c>
      <c r="BJ496" s="4" t="str">
        <f>IF(MAX(COUNTIF(Data!AC496:AJ496,1),COUNTIF(Data!AC496:AJ496,2),COUNTIF(Data!AC496:AJ496,3),COUNTIF(Data!AC496:AJ496,4),COUNTIF(Data!AC496:AJ496,5),COUNTIF(Data!AC496:AJ496,6),COUNTIF(Data!AC496:AJ496,7))&gt;0,MAX(COUNTIF(Data!AC496:AJ496,1),COUNTIF(Data!AC496:AJ496,2),COUNTIF(Data!AC496:AJ496,3),COUNTIF(Data!AC496:AJ496,4),COUNTIF(Data!AC496:AJ496,5),COUNTIF(Data!AC496:AJ496,6),COUNTIF(Data!AC496:AJ496,7)),"")</f>
        <v/>
      </c>
      <c r="BK496" s="4" t="str">
        <f>IF(COUNTIF(Data!AC496:AJ496,4)=8,"Remove","")</f>
        <v/>
      </c>
      <c r="BM496" s="2" t="str">
        <f>IF(Data!AL496&gt;0,Data!AL496-4,"")</f>
        <v/>
      </c>
      <c r="BN496" s="2" t="str">
        <f>IF(Data!AM496&gt;0,Data!AM496-4,"")</f>
        <v/>
      </c>
      <c r="BO496" s="2" t="str">
        <f>IF(Data!AN496&gt;0,Data!AN496-4,"")</f>
        <v/>
      </c>
      <c r="BP496" s="2" t="str">
        <f>IF(Data!AO496&gt;0,Data!AO496-4,"")</f>
        <v/>
      </c>
      <c r="BQ496" s="2" t="str">
        <f>IF(Data!AP496&gt;0,Data!AP496-4,"")</f>
        <v/>
      </c>
      <c r="BR496" s="2" t="str">
        <f>IF(Data!AQ496&gt;0,Data!AQ496-4,"")</f>
        <v/>
      </c>
      <c r="BS496" s="2" t="str">
        <f>IF(Data!AR496&gt;0,Data!AR496-4,"")</f>
        <v/>
      </c>
      <c r="BT496" s="2" t="str">
        <f>IF(Data!AS496&gt;0,Data!AS496-4,"")</f>
        <v/>
      </c>
      <c r="BV496" s="7" t="str">
        <f t="shared" si="155"/>
        <v/>
      </c>
      <c r="BW496" s="7" t="str">
        <f t="shared" si="165"/>
        <v/>
      </c>
      <c r="BX496" s="4" t="str">
        <f t="shared" si="156"/>
        <v/>
      </c>
      <c r="BZ496" s="4" t="str">
        <f>IF(MAX(COUNTIF(Data!AL496:AS496,1),COUNTIF(Data!AL496:AS496,2),COUNTIF(Data!AL496:AS496,3),COUNTIF(Data!AL496:AS496,4),COUNTIF(Data!AL496:AS496,5),COUNTIF(Data!AL496:AS496,6),COUNTIF(Data!AL496:AS496,7))&gt;0,MAX(COUNTIF(Data!AL496:AS496,1),COUNTIF(Data!AL496:AS496,2),COUNTIF(Data!AL496:AS496,3),COUNTIF(Data!AL496:AS496,4),COUNTIF(Data!AL496:AS496,5),COUNTIF(Data!AL496:AS496,6),COUNTIF(Data!AL496:AS496,7)),"")</f>
        <v/>
      </c>
      <c r="CA496" s="4" t="str">
        <f>IF(COUNTIF(Data!AL496:AS496,4)=8,"Remove","")</f>
        <v/>
      </c>
      <c r="CC496" s="2" t="str">
        <f>IF(Data!AU496&gt;0,Data!AU496-4,"")</f>
        <v/>
      </c>
      <c r="CD496" s="2" t="str">
        <f>IF(Data!AV496&gt;0,Data!AV496-4,"")</f>
        <v/>
      </c>
      <c r="CE496" s="2" t="str">
        <f>IF(Data!AW496&gt;0,Data!AW496-4,"")</f>
        <v/>
      </c>
      <c r="CF496" s="2" t="str">
        <f>IF(Data!AX496&gt;0,Data!AX496-4,"")</f>
        <v/>
      </c>
      <c r="CG496" s="2" t="str">
        <f>IF(Data!AY496&gt;0,Data!AY496-4,"")</f>
        <v/>
      </c>
      <c r="CH496" s="2" t="str">
        <f>IF(Data!AZ496&gt;0,Data!AZ496-4,"")</f>
        <v/>
      </c>
      <c r="CI496" s="2" t="str">
        <f>IF(Data!BA496&gt;0,Data!BA496-4,"")</f>
        <v/>
      </c>
      <c r="CJ496" s="2" t="str">
        <f>IF(Data!BB496&gt;0,Data!BB496-4,"")</f>
        <v/>
      </c>
      <c r="CL496" s="7" t="str">
        <f t="shared" si="157"/>
        <v/>
      </c>
      <c r="CM496" s="7" t="str">
        <f t="shared" si="166"/>
        <v/>
      </c>
      <c r="CN496" s="4" t="str">
        <f t="shared" si="158"/>
        <v/>
      </c>
      <c r="CP496" s="4" t="str">
        <f>IF(MAX(COUNTIF(Data!AU496:BB496,1),COUNTIF(Data!AU496:BB496,2),COUNTIF(Data!AU496:BB496,3),COUNTIF(Data!AU496:BB496,4),COUNTIF(Data!AU496:BB496,5),COUNTIF(Data!AU496:BB496,6),COUNTIF(Data!AU496:BB496,7))&gt;0,MAX(COUNTIF(Data!AU496:BB496,1),COUNTIF(Data!AU496:BB496,2),COUNTIF(Data!AU496:BB496,3),COUNTIF(Data!AU496:BB496,4),COUNTIF(Data!AU496:BB496,5),COUNTIF(Data!AU496:BB496,6),COUNTIF(Data!AU496:BB496,7)),"")</f>
        <v/>
      </c>
      <c r="CQ496" s="4" t="str">
        <f>IF(COUNTIF(Data!AU496:BB496,4)=8,"Remove","")</f>
        <v/>
      </c>
      <c r="CS496" s="2" t="str">
        <f>IF(Data!BD496&gt;0,Data!BD496-4,"")</f>
        <v/>
      </c>
      <c r="CT496" s="2" t="str">
        <f>IF(Data!BE496&gt;0,Data!BE496-4,"")</f>
        <v/>
      </c>
      <c r="CU496" s="2" t="str">
        <f>IF(Data!BF496&gt;0,Data!BF496-4,"")</f>
        <v/>
      </c>
      <c r="CV496" s="2" t="str">
        <f>IF(Data!BG496&gt;0,Data!BG496-4,"")</f>
        <v/>
      </c>
      <c r="CW496" s="2" t="str">
        <f>IF(Data!BH496&gt;0,Data!BH496-4,"")</f>
        <v/>
      </c>
      <c r="CX496" s="2" t="str">
        <f>IF(Data!BI496&gt;0,Data!BI496-4,"")</f>
        <v/>
      </c>
      <c r="CY496" s="2" t="str">
        <f>IF(Data!BJ496&gt;0,Data!BJ496-4,"")</f>
        <v/>
      </c>
      <c r="CZ496" s="2" t="str">
        <f>IF(Data!BK496&gt;0,Data!BK496-4,"")</f>
        <v/>
      </c>
      <c r="DB496" s="7" t="str">
        <f t="shared" si="159"/>
        <v/>
      </c>
      <c r="DC496" s="7" t="str">
        <f t="shared" si="167"/>
        <v/>
      </c>
      <c r="DD496" s="4" t="str">
        <f t="shared" si="160"/>
        <v/>
      </c>
      <c r="DF496" s="4" t="str">
        <f>IF(MAX(COUNTIF(Data!BD496:BK496,1),COUNTIF(Data!BD496:BK496,2),COUNTIF(Data!BD496:BK496,3),COUNTIF(Data!BD496:BK496,4),COUNTIF(Data!BD496:BK496,5),COUNTIF(Data!BD496:BK496,6),COUNTIF(Data!BD496:BK496,7))&gt;0,MAX(COUNTIF(Data!BD496:BK496,1),COUNTIF(Data!BD496:BK496,2),COUNTIF(Data!BD496:BK496,3),COUNTIF(Data!BD496:BK496,4),COUNTIF(Data!BD496:BK496,5),COUNTIF(Data!BD496:BK496,6),COUNTIF(Data!BD496:BK496,7)),"")</f>
        <v/>
      </c>
      <c r="DG496" s="4" t="str">
        <f>IF(COUNTIF(Data!BD496:BK496,4)=8,"Remove","")</f>
        <v/>
      </c>
    </row>
    <row r="497" spans="1:111" x14ac:dyDescent="0.25">
      <c r="A497" s="2" t="str">
        <f>IF(Data!B497&gt;0,Data!B497-4,"")</f>
        <v/>
      </c>
      <c r="B497" s="2" t="str">
        <f>IF(Data!C497&gt;0,Data!C497-4,"")</f>
        <v/>
      </c>
      <c r="C497" s="2" t="str">
        <f>IF(Data!D497&gt;0,Data!D497-4,"")</f>
        <v/>
      </c>
      <c r="D497" s="2" t="str">
        <f>IF(Data!E497&gt;0,Data!E497-4,"")</f>
        <v/>
      </c>
      <c r="E497" s="2" t="str">
        <f>IF(Data!F497&gt;0,Data!F497-4,"")</f>
        <v/>
      </c>
      <c r="F497" s="2" t="str">
        <f>IF(Data!G497&gt;0,Data!G497-4,"")</f>
        <v/>
      </c>
      <c r="G497" s="2" t="str">
        <f>IF(Data!H497&gt;0,Data!H497-4,"")</f>
        <v/>
      </c>
      <c r="H497" s="2" t="str">
        <f>IF(Data!I497&gt;0,Data!I497-4,"")</f>
        <v/>
      </c>
      <c r="J497" s="7" t="str">
        <f t="shared" si="147"/>
        <v/>
      </c>
      <c r="K497" s="7" t="str">
        <f t="shared" si="161"/>
        <v/>
      </c>
      <c r="L497" s="4" t="str">
        <f t="shared" si="148"/>
        <v/>
      </c>
      <c r="N497" s="4" t="str">
        <f>IF(MAX(COUNTIF(Data!B497:I497,1),COUNTIF(Data!B497:I497,2),COUNTIF(Data!B497:I497,3),COUNTIF(Data!B497:I497,4),COUNTIF(Data!B497:I497,5),COUNTIF(Data!B497:I497,6),COUNTIF(Data!B497:I497,7))&gt;0,MAX(COUNTIF(Data!B497:I497,1),COUNTIF(Data!B497:I497,2),COUNTIF(Data!B497:I497,3),COUNTIF(Data!B497:I497,4),COUNTIF(Data!B497:I497,5),COUNTIF(Data!B497:I497,6),COUNTIF(Data!B497:I497,7)),"")</f>
        <v/>
      </c>
      <c r="O497" s="4" t="str">
        <f>IF(COUNTIF(Data!B497:I497,4)=8,"Remove","")</f>
        <v/>
      </c>
      <c r="Q497" s="2" t="str">
        <f>IF(Data!K497&gt;0,Data!K497-4,"")</f>
        <v/>
      </c>
      <c r="R497" s="2" t="str">
        <f>IF(Data!L497&gt;0,Data!L497-4,"")</f>
        <v/>
      </c>
      <c r="S497" s="2" t="str">
        <f>IF(Data!M497&gt;0,Data!M497-4,"")</f>
        <v/>
      </c>
      <c r="T497" s="2" t="str">
        <f>IF(Data!N497&gt;0,Data!N497-4,"")</f>
        <v/>
      </c>
      <c r="U497" s="2" t="str">
        <f>IF(Data!O497&gt;0,Data!O497-4,"")</f>
        <v/>
      </c>
      <c r="V497" s="2" t="str">
        <f>IF(Data!P497&gt;0,Data!P497-4,"")</f>
        <v/>
      </c>
      <c r="W497" s="2" t="str">
        <f>IF(Data!Q497&gt;0,Data!Q497-4,"")</f>
        <v/>
      </c>
      <c r="X497" s="2" t="str">
        <f>IF(Data!R497&gt;0,Data!R497-4,"")</f>
        <v/>
      </c>
      <c r="Y497" s="59"/>
      <c r="Z497" s="7" t="str">
        <f t="shared" si="149"/>
        <v/>
      </c>
      <c r="AA497" s="7" t="str">
        <f t="shared" si="162"/>
        <v/>
      </c>
      <c r="AB497" s="4" t="str">
        <f t="shared" si="150"/>
        <v/>
      </c>
      <c r="AC497" s="59"/>
      <c r="AD497" s="4" t="str">
        <f>IF(MAX(COUNTIF(Data!K497:R497,1),COUNTIF(Data!K497:R497,2),COUNTIF(Data!K497:R497,3),COUNTIF(Data!K497:R497,4),COUNTIF(Data!K497:R497,5),COUNTIF(Data!K497:R497,6),COUNTIF(Data!K497:R497,7))&gt;0,MAX(COUNTIF(Data!K497:R497,1),COUNTIF(Data!K497:R497,2),COUNTIF(Data!K497:R497,3),COUNTIF(Data!K497:R497,4),COUNTIF(Data!K497:R497,5),COUNTIF(Data!K497:R497,6),COUNTIF(Data!K497:R497,7)),"")</f>
        <v/>
      </c>
      <c r="AE497" s="4" t="str">
        <f>IF(COUNTIF(Data!K497:R497,4)=8,"Remove","")</f>
        <v/>
      </c>
      <c r="AG497" s="2" t="str">
        <f>IF(Data!T497&gt;0,Data!T497-4,"")</f>
        <v/>
      </c>
      <c r="AH497" s="2" t="str">
        <f>IF(Data!U497&gt;0,Data!U497-4,"")</f>
        <v/>
      </c>
      <c r="AI497" s="2" t="str">
        <f>IF(Data!V497&gt;0,Data!V497-4,"")</f>
        <v/>
      </c>
      <c r="AJ497" s="2" t="str">
        <f>IF(Data!W497&gt;0,Data!W497-4,"")</f>
        <v/>
      </c>
      <c r="AK497" s="2" t="str">
        <f>IF(Data!X497&gt;0,Data!X497-4,"")</f>
        <v/>
      </c>
      <c r="AL497" s="2" t="str">
        <f>IF(Data!Y497&gt;0,Data!Y497-4,"")</f>
        <v/>
      </c>
      <c r="AM497" s="2" t="str">
        <f>IF(Data!Z497&gt;0,Data!Z497-4,"")</f>
        <v/>
      </c>
      <c r="AN497" s="2" t="str">
        <f>IF(Data!AA497&gt;0,Data!AA497-4,"")</f>
        <v/>
      </c>
      <c r="AP497" s="7" t="str">
        <f t="shared" si="151"/>
        <v/>
      </c>
      <c r="AQ497" s="7" t="str">
        <f t="shared" si="163"/>
        <v/>
      </c>
      <c r="AR497" s="4" t="str">
        <f t="shared" si="152"/>
        <v/>
      </c>
      <c r="AT497" s="4" t="str">
        <f>IF(MAX(COUNTIF(Data!T497:AA497,1),COUNTIF(Data!T497:AA497,2),COUNTIF(Data!T497:AA497,3),COUNTIF(Data!T497:AA497,4),COUNTIF(Data!T497:AA497,5),COUNTIF(Data!T497:AA497,6),COUNTIF(Data!T497:AA497,7))&gt;0,MAX(COUNTIF(Data!T497:AA497,1),COUNTIF(Data!T497:AA497,2),COUNTIF(Data!T497:AA497,3),COUNTIF(Data!T497:AA497,4),COUNTIF(Data!T497:AA497,5),COUNTIF(Data!T497:AA497,6),COUNTIF(Data!T497:AA497,7)),"")</f>
        <v/>
      </c>
      <c r="AU497" s="4" t="str">
        <f>IF(COUNTIF(Data!T497:AA497,4)=8,"Remove","")</f>
        <v/>
      </c>
      <c r="AW497" s="2" t="str">
        <f>IF(Data!AC497&gt;0,Data!AC497-4,"")</f>
        <v/>
      </c>
      <c r="AX497" s="2" t="str">
        <f>IF(Data!AD497&gt;0,Data!AD497-4,"")</f>
        <v/>
      </c>
      <c r="AY497" s="2" t="str">
        <f>IF(Data!AE497&gt;0,Data!AE497-4,"")</f>
        <v/>
      </c>
      <c r="AZ497" s="2" t="str">
        <f>IF(Data!AF497&gt;0,Data!AF497-4,"")</f>
        <v/>
      </c>
      <c r="BA497" s="2" t="str">
        <f>IF(Data!AG497&gt;0,Data!AG497-4,"")</f>
        <v/>
      </c>
      <c r="BB497" s="2" t="str">
        <f>IF(Data!AH497&gt;0,Data!AH497-4,"")</f>
        <v/>
      </c>
      <c r="BC497" s="2" t="str">
        <f>IF(Data!AI497&gt;0,Data!AI497-4,"")</f>
        <v/>
      </c>
      <c r="BD497" s="2" t="str">
        <f>IF(Data!AJ497&gt;0,Data!AJ497-4,"")</f>
        <v/>
      </c>
      <c r="BF497" s="7" t="str">
        <f t="shared" si="153"/>
        <v/>
      </c>
      <c r="BG497" s="7" t="str">
        <f t="shared" si="164"/>
        <v/>
      </c>
      <c r="BH497" s="4" t="str">
        <f t="shared" si="154"/>
        <v/>
      </c>
      <c r="BJ497" s="4" t="str">
        <f>IF(MAX(COUNTIF(Data!AC497:AJ497,1),COUNTIF(Data!AC497:AJ497,2),COUNTIF(Data!AC497:AJ497,3),COUNTIF(Data!AC497:AJ497,4),COUNTIF(Data!AC497:AJ497,5),COUNTIF(Data!AC497:AJ497,6),COUNTIF(Data!AC497:AJ497,7))&gt;0,MAX(COUNTIF(Data!AC497:AJ497,1),COUNTIF(Data!AC497:AJ497,2),COUNTIF(Data!AC497:AJ497,3),COUNTIF(Data!AC497:AJ497,4),COUNTIF(Data!AC497:AJ497,5),COUNTIF(Data!AC497:AJ497,6),COUNTIF(Data!AC497:AJ497,7)),"")</f>
        <v/>
      </c>
      <c r="BK497" s="4" t="str">
        <f>IF(COUNTIF(Data!AC497:AJ497,4)=8,"Remove","")</f>
        <v/>
      </c>
      <c r="BM497" s="2" t="str">
        <f>IF(Data!AL497&gt;0,Data!AL497-4,"")</f>
        <v/>
      </c>
      <c r="BN497" s="2" t="str">
        <f>IF(Data!AM497&gt;0,Data!AM497-4,"")</f>
        <v/>
      </c>
      <c r="BO497" s="2" t="str">
        <f>IF(Data!AN497&gt;0,Data!AN497-4,"")</f>
        <v/>
      </c>
      <c r="BP497" s="2" t="str">
        <f>IF(Data!AO497&gt;0,Data!AO497-4,"")</f>
        <v/>
      </c>
      <c r="BQ497" s="2" t="str">
        <f>IF(Data!AP497&gt;0,Data!AP497-4,"")</f>
        <v/>
      </c>
      <c r="BR497" s="2" t="str">
        <f>IF(Data!AQ497&gt;0,Data!AQ497-4,"")</f>
        <v/>
      </c>
      <c r="BS497" s="2" t="str">
        <f>IF(Data!AR497&gt;0,Data!AR497-4,"")</f>
        <v/>
      </c>
      <c r="BT497" s="2" t="str">
        <f>IF(Data!AS497&gt;0,Data!AS497-4,"")</f>
        <v/>
      </c>
      <c r="BV497" s="7" t="str">
        <f t="shared" si="155"/>
        <v/>
      </c>
      <c r="BW497" s="7" t="str">
        <f t="shared" si="165"/>
        <v/>
      </c>
      <c r="BX497" s="4" t="str">
        <f t="shared" si="156"/>
        <v/>
      </c>
      <c r="BZ497" s="4" t="str">
        <f>IF(MAX(COUNTIF(Data!AL497:AS497,1),COUNTIF(Data!AL497:AS497,2),COUNTIF(Data!AL497:AS497,3),COUNTIF(Data!AL497:AS497,4),COUNTIF(Data!AL497:AS497,5),COUNTIF(Data!AL497:AS497,6),COUNTIF(Data!AL497:AS497,7))&gt;0,MAX(COUNTIF(Data!AL497:AS497,1),COUNTIF(Data!AL497:AS497,2),COUNTIF(Data!AL497:AS497,3),COUNTIF(Data!AL497:AS497,4),COUNTIF(Data!AL497:AS497,5),COUNTIF(Data!AL497:AS497,6),COUNTIF(Data!AL497:AS497,7)),"")</f>
        <v/>
      </c>
      <c r="CA497" s="4" t="str">
        <f>IF(COUNTIF(Data!AL497:AS497,4)=8,"Remove","")</f>
        <v/>
      </c>
      <c r="CC497" s="2" t="str">
        <f>IF(Data!AU497&gt;0,Data!AU497-4,"")</f>
        <v/>
      </c>
      <c r="CD497" s="2" t="str">
        <f>IF(Data!AV497&gt;0,Data!AV497-4,"")</f>
        <v/>
      </c>
      <c r="CE497" s="2" t="str">
        <f>IF(Data!AW497&gt;0,Data!AW497-4,"")</f>
        <v/>
      </c>
      <c r="CF497" s="2" t="str">
        <f>IF(Data!AX497&gt;0,Data!AX497-4,"")</f>
        <v/>
      </c>
      <c r="CG497" s="2" t="str">
        <f>IF(Data!AY497&gt;0,Data!AY497-4,"")</f>
        <v/>
      </c>
      <c r="CH497" s="2" t="str">
        <f>IF(Data!AZ497&gt;0,Data!AZ497-4,"")</f>
        <v/>
      </c>
      <c r="CI497" s="2" t="str">
        <f>IF(Data!BA497&gt;0,Data!BA497-4,"")</f>
        <v/>
      </c>
      <c r="CJ497" s="2" t="str">
        <f>IF(Data!BB497&gt;0,Data!BB497-4,"")</f>
        <v/>
      </c>
      <c r="CL497" s="7" t="str">
        <f t="shared" si="157"/>
        <v/>
      </c>
      <c r="CM497" s="7" t="str">
        <f t="shared" si="166"/>
        <v/>
      </c>
      <c r="CN497" s="4" t="str">
        <f t="shared" si="158"/>
        <v/>
      </c>
      <c r="CP497" s="4" t="str">
        <f>IF(MAX(COUNTIF(Data!AU497:BB497,1),COUNTIF(Data!AU497:BB497,2),COUNTIF(Data!AU497:BB497,3),COUNTIF(Data!AU497:BB497,4),COUNTIF(Data!AU497:BB497,5),COUNTIF(Data!AU497:BB497,6),COUNTIF(Data!AU497:BB497,7))&gt;0,MAX(COUNTIF(Data!AU497:BB497,1),COUNTIF(Data!AU497:BB497,2),COUNTIF(Data!AU497:BB497,3),COUNTIF(Data!AU497:BB497,4),COUNTIF(Data!AU497:BB497,5),COUNTIF(Data!AU497:BB497,6),COUNTIF(Data!AU497:BB497,7)),"")</f>
        <v/>
      </c>
      <c r="CQ497" s="4" t="str">
        <f>IF(COUNTIF(Data!AU497:BB497,4)=8,"Remove","")</f>
        <v/>
      </c>
      <c r="CS497" s="2" t="str">
        <f>IF(Data!BD497&gt;0,Data!BD497-4,"")</f>
        <v/>
      </c>
      <c r="CT497" s="2" t="str">
        <f>IF(Data!BE497&gt;0,Data!BE497-4,"")</f>
        <v/>
      </c>
      <c r="CU497" s="2" t="str">
        <f>IF(Data!BF497&gt;0,Data!BF497-4,"")</f>
        <v/>
      </c>
      <c r="CV497" s="2" t="str">
        <f>IF(Data!BG497&gt;0,Data!BG497-4,"")</f>
        <v/>
      </c>
      <c r="CW497" s="2" t="str">
        <f>IF(Data!BH497&gt;0,Data!BH497-4,"")</f>
        <v/>
      </c>
      <c r="CX497" s="2" t="str">
        <f>IF(Data!BI497&gt;0,Data!BI497-4,"")</f>
        <v/>
      </c>
      <c r="CY497" s="2" t="str">
        <f>IF(Data!BJ497&gt;0,Data!BJ497-4,"")</f>
        <v/>
      </c>
      <c r="CZ497" s="2" t="str">
        <f>IF(Data!BK497&gt;0,Data!BK497-4,"")</f>
        <v/>
      </c>
      <c r="DB497" s="7" t="str">
        <f t="shared" si="159"/>
        <v/>
      </c>
      <c r="DC497" s="7" t="str">
        <f t="shared" si="167"/>
        <v/>
      </c>
      <c r="DD497" s="4" t="str">
        <f t="shared" si="160"/>
        <v/>
      </c>
      <c r="DF497" s="4" t="str">
        <f>IF(MAX(COUNTIF(Data!BD497:BK497,1),COUNTIF(Data!BD497:BK497,2),COUNTIF(Data!BD497:BK497,3),COUNTIF(Data!BD497:BK497,4),COUNTIF(Data!BD497:BK497,5),COUNTIF(Data!BD497:BK497,6),COUNTIF(Data!BD497:BK497,7))&gt;0,MAX(COUNTIF(Data!BD497:BK497,1),COUNTIF(Data!BD497:BK497,2),COUNTIF(Data!BD497:BK497,3),COUNTIF(Data!BD497:BK497,4),COUNTIF(Data!BD497:BK497,5),COUNTIF(Data!BD497:BK497,6),COUNTIF(Data!BD497:BK497,7)),"")</f>
        <v/>
      </c>
      <c r="DG497" s="4" t="str">
        <f>IF(COUNTIF(Data!BD497:BK497,4)=8,"Remove","")</f>
        <v/>
      </c>
    </row>
    <row r="498" spans="1:111" x14ac:dyDescent="0.25">
      <c r="A498" s="2" t="str">
        <f>IF(Data!B498&gt;0,Data!B498-4,"")</f>
        <v/>
      </c>
      <c r="B498" s="2" t="str">
        <f>IF(Data!C498&gt;0,Data!C498-4,"")</f>
        <v/>
      </c>
      <c r="C498" s="2" t="str">
        <f>IF(Data!D498&gt;0,Data!D498-4,"")</f>
        <v/>
      </c>
      <c r="D498" s="2" t="str">
        <f>IF(Data!E498&gt;0,Data!E498-4,"")</f>
        <v/>
      </c>
      <c r="E498" s="2" t="str">
        <f>IF(Data!F498&gt;0,Data!F498-4,"")</f>
        <v/>
      </c>
      <c r="F498" s="2" t="str">
        <f>IF(Data!G498&gt;0,Data!G498-4,"")</f>
        <v/>
      </c>
      <c r="G498" s="2" t="str">
        <f>IF(Data!H498&gt;0,Data!H498-4,"")</f>
        <v/>
      </c>
      <c r="H498" s="2" t="str">
        <f>IF(Data!I498&gt;0,Data!I498-4,"")</f>
        <v/>
      </c>
      <c r="J498" s="7" t="str">
        <f t="shared" si="147"/>
        <v/>
      </c>
      <c r="K498" s="7" t="str">
        <f t="shared" si="161"/>
        <v/>
      </c>
      <c r="L498" s="4" t="str">
        <f t="shared" si="148"/>
        <v/>
      </c>
      <c r="N498" s="4" t="str">
        <f>IF(MAX(COUNTIF(Data!B498:I498,1),COUNTIF(Data!B498:I498,2),COUNTIF(Data!B498:I498,3),COUNTIF(Data!B498:I498,4),COUNTIF(Data!B498:I498,5),COUNTIF(Data!B498:I498,6),COUNTIF(Data!B498:I498,7))&gt;0,MAX(COUNTIF(Data!B498:I498,1),COUNTIF(Data!B498:I498,2),COUNTIF(Data!B498:I498,3),COUNTIF(Data!B498:I498,4),COUNTIF(Data!B498:I498,5),COUNTIF(Data!B498:I498,6),COUNTIF(Data!B498:I498,7)),"")</f>
        <v/>
      </c>
      <c r="O498" s="4" t="str">
        <f>IF(COUNTIF(Data!B498:I498,4)=8,"Remove","")</f>
        <v/>
      </c>
      <c r="Q498" s="2" t="str">
        <f>IF(Data!K498&gt;0,Data!K498-4,"")</f>
        <v/>
      </c>
      <c r="R498" s="2" t="str">
        <f>IF(Data!L498&gt;0,Data!L498-4,"")</f>
        <v/>
      </c>
      <c r="S498" s="2" t="str">
        <f>IF(Data!M498&gt;0,Data!M498-4,"")</f>
        <v/>
      </c>
      <c r="T498" s="2" t="str">
        <f>IF(Data!N498&gt;0,Data!N498-4,"")</f>
        <v/>
      </c>
      <c r="U498" s="2" t="str">
        <f>IF(Data!O498&gt;0,Data!O498-4,"")</f>
        <v/>
      </c>
      <c r="V498" s="2" t="str">
        <f>IF(Data!P498&gt;0,Data!P498-4,"")</f>
        <v/>
      </c>
      <c r="W498" s="2" t="str">
        <f>IF(Data!Q498&gt;0,Data!Q498-4,"")</f>
        <v/>
      </c>
      <c r="X498" s="2" t="str">
        <f>IF(Data!R498&gt;0,Data!R498-4,"")</f>
        <v/>
      </c>
      <c r="Y498" s="59"/>
      <c r="Z498" s="7" t="str">
        <f t="shared" si="149"/>
        <v/>
      </c>
      <c r="AA498" s="7" t="str">
        <f t="shared" si="162"/>
        <v/>
      </c>
      <c r="AB498" s="4" t="str">
        <f t="shared" si="150"/>
        <v/>
      </c>
      <c r="AC498" s="59"/>
      <c r="AD498" s="4" t="str">
        <f>IF(MAX(COUNTIF(Data!K498:R498,1),COUNTIF(Data!K498:R498,2),COUNTIF(Data!K498:R498,3),COUNTIF(Data!K498:R498,4),COUNTIF(Data!K498:R498,5),COUNTIF(Data!K498:R498,6),COUNTIF(Data!K498:R498,7))&gt;0,MAX(COUNTIF(Data!K498:R498,1),COUNTIF(Data!K498:R498,2),COUNTIF(Data!K498:R498,3),COUNTIF(Data!K498:R498,4),COUNTIF(Data!K498:R498,5),COUNTIF(Data!K498:R498,6),COUNTIF(Data!K498:R498,7)),"")</f>
        <v/>
      </c>
      <c r="AE498" s="4" t="str">
        <f>IF(COUNTIF(Data!K498:R498,4)=8,"Remove","")</f>
        <v/>
      </c>
      <c r="AG498" s="2" t="str">
        <f>IF(Data!T498&gt;0,Data!T498-4,"")</f>
        <v/>
      </c>
      <c r="AH498" s="2" t="str">
        <f>IF(Data!U498&gt;0,Data!U498-4,"")</f>
        <v/>
      </c>
      <c r="AI498" s="2" t="str">
        <f>IF(Data!V498&gt;0,Data!V498-4,"")</f>
        <v/>
      </c>
      <c r="AJ498" s="2" t="str">
        <f>IF(Data!W498&gt;0,Data!W498-4,"")</f>
        <v/>
      </c>
      <c r="AK498" s="2" t="str">
        <f>IF(Data!X498&gt;0,Data!X498-4,"")</f>
        <v/>
      </c>
      <c r="AL498" s="2" t="str">
        <f>IF(Data!Y498&gt;0,Data!Y498-4,"")</f>
        <v/>
      </c>
      <c r="AM498" s="2" t="str">
        <f>IF(Data!Z498&gt;0,Data!Z498-4,"")</f>
        <v/>
      </c>
      <c r="AN498" s="2" t="str">
        <f>IF(Data!AA498&gt;0,Data!AA498-4,"")</f>
        <v/>
      </c>
      <c r="AP498" s="7" t="str">
        <f t="shared" si="151"/>
        <v/>
      </c>
      <c r="AQ498" s="7" t="str">
        <f t="shared" si="163"/>
        <v/>
      </c>
      <c r="AR498" s="4" t="str">
        <f t="shared" si="152"/>
        <v/>
      </c>
      <c r="AT498" s="4" t="str">
        <f>IF(MAX(COUNTIF(Data!T498:AA498,1),COUNTIF(Data!T498:AA498,2),COUNTIF(Data!T498:AA498,3),COUNTIF(Data!T498:AA498,4),COUNTIF(Data!T498:AA498,5),COUNTIF(Data!T498:AA498,6),COUNTIF(Data!T498:AA498,7))&gt;0,MAX(COUNTIF(Data!T498:AA498,1),COUNTIF(Data!T498:AA498,2),COUNTIF(Data!T498:AA498,3),COUNTIF(Data!T498:AA498,4),COUNTIF(Data!T498:AA498,5),COUNTIF(Data!T498:AA498,6),COUNTIF(Data!T498:AA498,7)),"")</f>
        <v/>
      </c>
      <c r="AU498" s="4" t="str">
        <f>IF(COUNTIF(Data!T498:AA498,4)=8,"Remove","")</f>
        <v/>
      </c>
      <c r="AW498" s="2" t="str">
        <f>IF(Data!AC498&gt;0,Data!AC498-4,"")</f>
        <v/>
      </c>
      <c r="AX498" s="2" t="str">
        <f>IF(Data!AD498&gt;0,Data!AD498-4,"")</f>
        <v/>
      </c>
      <c r="AY498" s="2" t="str">
        <f>IF(Data!AE498&gt;0,Data!AE498-4,"")</f>
        <v/>
      </c>
      <c r="AZ498" s="2" t="str">
        <f>IF(Data!AF498&gt;0,Data!AF498-4,"")</f>
        <v/>
      </c>
      <c r="BA498" s="2" t="str">
        <f>IF(Data!AG498&gt;0,Data!AG498-4,"")</f>
        <v/>
      </c>
      <c r="BB498" s="2" t="str">
        <f>IF(Data!AH498&gt;0,Data!AH498-4,"")</f>
        <v/>
      </c>
      <c r="BC498" s="2" t="str">
        <f>IF(Data!AI498&gt;0,Data!AI498-4,"")</f>
        <v/>
      </c>
      <c r="BD498" s="2" t="str">
        <f>IF(Data!AJ498&gt;0,Data!AJ498-4,"")</f>
        <v/>
      </c>
      <c r="BF498" s="7" t="str">
        <f t="shared" si="153"/>
        <v/>
      </c>
      <c r="BG498" s="7" t="str">
        <f t="shared" si="164"/>
        <v/>
      </c>
      <c r="BH498" s="4" t="str">
        <f t="shared" si="154"/>
        <v/>
      </c>
      <c r="BJ498" s="4" t="str">
        <f>IF(MAX(COUNTIF(Data!AC498:AJ498,1),COUNTIF(Data!AC498:AJ498,2),COUNTIF(Data!AC498:AJ498,3),COUNTIF(Data!AC498:AJ498,4),COUNTIF(Data!AC498:AJ498,5),COUNTIF(Data!AC498:AJ498,6),COUNTIF(Data!AC498:AJ498,7))&gt;0,MAX(COUNTIF(Data!AC498:AJ498,1),COUNTIF(Data!AC498:AJ498,2),COUNTIF(Data!AC498:AJ498,3),COUNTIF(Data!AC498:AJ498,4),COUNTIF(Data!AC498:AJ498,5),COUNTIF(Data!AC498:AJ498,6),COUNTIF(Data!AC498:AJ498,7)),"")</f>
        <v/>
      </c>
      <c r="BK498" s="4" t="str">
        <f>IF(COUNTIF(Data!AC498:AJ498,4)=8,"Remove","")</f>
        <v/>
      </c>
      <c r="BM498" s="2" t="str">
        <f>IF(Data!AL498&gt;0,Data!AL498-4,"")</f>
        <v/>
      </c>
      <c r="BN498" s="2" t="str">
        <f>IF(Data!AM498&gt;0,Data!AM498-4,"")</f>
        <v/>
      </c>
      <c r="BO498" s="2" t="str">
        <f>IF(Data!AN498&gt;0,Data!AN498-4,"")</f>
        <v/>
      </c>
      <c r="BP498" s="2" t="str">
        <f>IF(Data!AO498&gt;0,Data!AO498-4,"")</f>
        <v/>
      </c>
      <c r="BQ498" s="2" t="str">
        <f>IF(Data!AP498&gt;0,Data!AP498-4,"")</f>
        <v/>
      </c>
      <c r="BR498" s="2" t="str">
        <f>IF(Data!AQ498&gt;0,Data!AQ498-4,"")</f>
        <v/>
      </c>
      <c r="BS498" s="2" t="str">
        <f>IF(Data!AR498&gt;0,Data!AR498-4,"")</f>
        <v/>
      </c>
      <c r="BT498" s="2" t="str">
        <f>IF(Data!AS498&gt;0,Data!AS498-4,"")</f>
        <v/>
      </c>
      <c r="BV498" s="7" t="str">
        <f t="shared" si="155"/>
        <v/>
      </c>
      <c r="BW498" s="7" t="str">
        <f t="shared" si="165"/>
        <v/>
      </c>
      <c r="BX498" s="4" t="str">
        <f t="shared" si="156"/>
        <v/>
      </c>
      <c r="BZ498" s="4" t="str">
        <f>IF(MAX(COUNTIF(Data!AL498:AS498,1),COUNTIF(Data!AL498:AS498,2),COUNTIF(Data!AL498:AS498,3),COUNTIF(Data!AL498:AS498,4),COUNTIF(Data!AL498:AS498,5),COUNTIF(Data!AL498:AS498,6),COUNTIF(Data!AL498:AS498,7))&gt;0,MAX(COUNTIF(Data!AL498:AS498,1),COUNTIF(Data!AL498:AS498,2),COUNTIF(Data!AL498:AS498,3),COUNTIF(Data!AL498:AS498,4),COUNTIF(Data!AL498:AS498,5),COUNTIF(Data!AL498:AS498,6),COUNTIF(Data!AL498:AS498,7)),"")</f>
        <v/>
      </c>
      <c r="CA498" s="4" t="str">
        <f>IF(COUNTIF(Data!AL498:AS498,4)=8,"Remove","")</f>
        <v/>
      </c>
      <c r="CC498" s="2" t="str">
        <f>IF(Data!AU498&gt;0,Data!AU498-4,"")</f>
        <v/>
      </c>
      <c r="CD498" s="2" t="str">
        <f>IF(Data!AV498&gt;0,Data!AV498-4,"")</f>
        <v/>
      </c>
      <c r="CE498" s="2" t="str">
        <f>IF(Data!AW498&gt;0,Data!AW498-4,"")</f>
        <v/>
      </c>
      <c r="CF498" s="2" t="str">
        <f>IF(Data!AX498&gt;0,Data!AX498-4,"")</f>
        <v/>
      </c>
      <c r="CG498" s="2" t="str">
        <f>IF(Data!AY498&gt;0,Data!AY498-4,"")</f>
        <v/>
      </c>
      <c r="CH498" s="2" t="str">
        <f>IF(Data!AZ498&gt;0,Data!AZ498-4,"")</f>
        <v/>
      </c>
      <c r="CI498" s="2" t="str">
        <f>IF(Data!BA498&gt;0,Data!BA498-4,"")</f>
        <v/>
      </c>
      <c r="CJ498" s="2" t="str">
        <f>IF(Data!BB498&gt;0,Data!BB498-4,"")</f>
        <v/>
      </c>
      <c r="CL498" s="7" t="str">
        <f t="shared" si="157"/>
        <v/>
      </c>
      <c r="CM498" s="7" t="str">
        <f t="shared" si="166"/>
        <v/>
      </c>
      <c r="CN498" s="4" t="str">
        <f t="shared" si="158"/>
        <v/>
      </c>
      <c r="CP498" s="4" t="str">
        <f>IF(MAX(COUNTIF(Data!AU498:BB498,1),COUNTIF(Data!AU498:BB498,2),COUNTIF(Data!AU498:BB498,3),COUNTIF(Data!AU498:BB498,4),COUNTIF(Data!AU498:BB498,5),COUNTIF(Data!AU498:BB498,6),COUNTIF(Data!AU498:BB498,7))&gt;0,MAX(COUNTIF(Data!AU498:BB498,1),COUNTIF(Data!AU498:BB498,2),COUNTIF(Data!AU498:BB498,3),COUNTIF(Data!AU498:BB498,4),COUNTIF(Data!AU498:BB498,5),COUNTIF(Data!AU498:BB498,6),COUNTIF(Data!AU498:BB498,7)),"")</f>
        <v/>
      </c>
      <c r="CQ498" s="4" t="str">
        <f>IF(COUNTIF(Data!AU498:BB498,4)=8,"Remove","")</f>
        <v/>
      </c>
      <c r="CS498" s="2" t="str">
        <f>IF(Data!BD498&gt;0,Data!BD498-4,"")</f>
        <v/>
      </c>
      <c r="CT498" s="2" t="str">
        <f>IF(Data!BE498&gt;0,Data!BE498-4,"")</f>
        <v/>
      </c>
      <c r="CU498" s="2" t="str">
        <f>IF(Data!BF498&gt;0,Data!BF498-4,"")</f>
        <v/>
      </c>
      <c r="CV498" s="2" t="str">
        <f>IF(Data!BG498&gt;0,Data!BG498-4,"")</f>
        <v/>
      </c>
      <c r="CW498" s="2" t="str">
        <f>IF(Data!BH498&gt;0,Data!BH498-4,"")</f>
        <v/>
      </c>
      <c r="CX498" s="2" t="str">
        <f>IF(Data!BI498&gt;0,Data!BI498-4,"")</f>
        <v/>
      </c>
      <c r="CY498" s="2" t="str">
        <f>IF(Data!BJ498&gt;0,Data!BJ498-4,"")</f>
        <v/>
      </c>
      <c r="CZ498" s="2" t="str">
        <f>IF(Data!BK498&gt;0,Data!BK498-4,"")</f>
        <v/>
      </c>
      <c r="DB498" s="7" t="str">
        <f t="shared" si="159"/>
        <v/>
      </c>
      <c r="DC498" s="7" t="str">
        <f t="shared" si="167"/>
        <v/>
      </c>
      <c r="DD498" s="4" t="str">
        <f t="shared" si="160"/>
        <v/>
      </c>
      <c r="DF498" s="4" t="str">
        <f>IF(MAX(COUNTIF(Data!BD498:BK498,1),COUNTIF(Data!BD498:BK498,2),COUNTIF(Data!BD498:BK498,3),COUNTIF(Data!BD498:BK498,4),COUNTIF(Data!BD498:BK498,5),COUNTIF(Data!BD498:BK498,6),COUNTIF(Data!BD498:BK498,7))&gt;0,MAX(COUNTIF(Data!BD498:BK498,1),COUNTIF(Data!BD498:BK498,2),COUNTIF(Data!BD498:BK498,3),COUNTIF(Data!BD498:BK498,4),COUNTIF(Data!BD498:BK498,5),COUNTIF(Data!BD498:BK498,6),COUNTIF(Data!BD498:BK498,7)),"")</f>
        <v/>
      </c>
      <c r="DG498" s="4" t="str">
        <f>IF(COUNTIF(Data!BD498:BK498,4)=8,"Remove","")</f>
        <v/>
      </c>
    </row>
    <row r="499" spans="1:111" x14ac:dyDescent="0.25">
      <c r="A499" s="2" t="str">
        <f>IF(Data!B499&gt;0,Data!B499-4,"")</f>
        <v/>
      </c>
      <c r="B499" s="2" t="str">
        <f>IF(Data!C499&gt;0,Data!C499-4,"")</f>
        <v/>
      </c>
      <c r="C499" s="2" t="str">
        <f>IF(Data!D499&gt;0,Data!D499-4,"")</f>
        <v/>
      </c>
      <c r="D499" s="2" t="str">
        <f>IF(Data!E499&gt;0,Data!E499-4,"")</f>
        <v/>
      </c>
      <c r="E499" s="2" t="str">
        <f>IF(Data!F499&gt;0,Data!F499-4,"")</f>
        <v/>
      </c>
      <c r="F499" s="2" t="str">
        <f>IF(Data!G499&gt;0,Data!G499-4,"")</f>
        <v/>
      </c>
      <c r="G499" s="2" t="str">
        <f>IF(Data!H499&gt;0,Data!H499-4,"")</f>
        <v/>
      </c>
      <c r="H499" s="2" t="str">
        <f>IF(Data!I499&gt;0,Data!I499-4,"")</f>
        <v/>
      </c>
      <c r="J499" s="7" t="str">
        <f t="shared" si="147"/>
        <v/>
      </c>
      <c r="K499" s="7" t="str">
        <f t="shared" si="161"/>
        <v/>
      </c>
      <c r="L499" s="4" t="str">
        <f t="shared" si="148"/>
        <v/>
      </c>
      <c r="N499" s="4" t="str">
        <f>IF(MAX(COUNTIF(Data!B499:I499,1),COUNTIF(Data!B499:I499,2),COUNTIF(Data!B499:I499,3),COUNTIF(Data!B499:I499,4),COUNTIF(Data!B499:I499,5),COUNTIF(Data!B499:I499,6),COUNTIF(Data!B499:I499,7))&gt;0,MAX(COUNTIF(Data!B499:I499,1),COUNTIF(Data!B499:I499,2),COUNTIF(Data!B499:I499,3),COUNTIF(Data!B499:I499,4),COUNTIF(Data!B499:I499,5),COUNTIF(Data!B499:I499,6),COUNTIF(Data!B499:I499,7)),"")</f>
        <v/>
      </c>
      <c r="O499" s="4" t="str">
        <f>IF(COUNTIF(Data!B499:I499,4)=8,"Remove","")</f>
        <v/>
      </c>
      <c r="Q499" s="2" t="str">
        <f>IF(Data!K499&gt;0,Data!K499-4,"")</f>
        <v/>
      </c>
      <c r="R499" s="2" t="str">
        <f>IF(Data!L499&gt;0,Data!L499-4,"")</f>
        <v/>
      </c>
      <c r="S499" s="2" t="str">
        <f>IF(Data!M499&gt;0,Data!M499-4,"")</f>
        <v/>
      </c>
      <c r="T499" s="2" t="str">
        <f>IF(Data!N499&gt;0,Data!N499-4,"")</f>
        <v/>
      </c>
      <c r="U499" s="2" t="str">
        <f>IF(Data!O499&gt;0,Data!O499-4,"")</f>
        <v/>
      </c>
      <c r="V499" s="2" t="str">
        <f>IF(Data!P499&gt;0,Data!P499-4,"")</f>
        <v/>
      </c>
      <c r="W499" s="2" t="str">
        <f>IF(Data!Q499&gt;0,Data!Q499-4,"")</f>
        <v/>
      </c>
      <c r="X499" s="2" t="str">
        <f>IF(Data!R499&gt;0,Data!R499-4,"")</f>
        <v/>
      </c>
      <c r="Y499" s="59"/>
      <c r="Z499" s="7" t="str">
        <f t="shared" si="149"/>
        <v/>
      </c>
      <c r="AA499" s="7" t="str">
        <f t="shared" si="162"/>
        <v/>
      </c>
      <c r="AB499" s="4" t="str">
        <f t="shared" si="150"/>
        <v/>
      </c>
      <c r="AC499" s="59"/>
      <c r="AD499" s="4" t="str">
        <f>IF(MAX(COUNTIF(Data!K499:R499,1),COUNTIF(Data!K499:R499,2),COUNTIF(Data!K499:R499,3),COUNTIF(Data!K499:R499,4),COUNTIF(Data!K499:R499,5),COUNTIF(Data!K499:R499,6),COUNTIF(Data!K499:R499,7))&gt;0,MAX(COUNTIF(Data!K499:R499,1),COUNTIF(Data!K499:R499,2),COUNTIF(Data!K499:R499,3),COUNTIF(Data!K499:R499,4),COUNTIF(Data!K499:R499,5),COUNTIF(Data!K499:R499,6),COUNTIF(Data!K499:R499,7)),"")</f>
        <v/>
      </c>
      <c r="AE499" s="4" t="str">
        <f>IF(COUNTIF(Data!K499:R499,4)=8,"Remove","")</f>
        <v/>
      </c>
      <c r="AG499" s="2" t="str">
        <f>IF(Data!T499&gt;0,Data!T499-4,"")</f>
        <v/>
      </c>
      <c r="AH499" s="2" t="str">
        <f>IF(Data!U499&gt;0,Data!U499-4,"")</f>
        <v/>
      </c>
      <c r="AI499" s="2" t="str">
        <f>IF(Data!V499&gt;0,Data!V499-4,"")</f>
        <v/>
      </c>
      <c r="AJ499" s="2" t="str">
        <f>IF(Data!W499&gt;0,Data!W499-4,"")</f>
        <v/>
      </c>
      <c r="AK499" s="2" t="str">
        <f>IF(Data!X499&gt;0,Data!X499-4,"")</f>
        <v/>
      </c>
      <c r="AL499" s="2" t="str">
        <f>IF(Data!Y499&gt;0,Data!Y499-4,"")</f>
        <v/>
      </c>
      <c r="AM499" s="2" t="str">
        <f>IF(Data!Z499&gt;0,Data!Z499-4,"")</f>
        <v/>
      </c>
      <c r="AN499" s="2" t="str">
        <f>IF(Data!AA499&gt;0,Data!AA499-4,"")</f>
        <v/>
      </c>
      <c r="AP499" s="7" t="str">
        <f t="shared" si="151"/>
        <v/>
      </c>
      <c r="AQ499" s="7" t="str">
        <f t="shared" si="163"/>
        <v/>
      </c>
      <c r="AR499" s="4" t="str">
        <f t="shared" si="152"/>
        <v/>
      </c>
      <c r="AT499" s="4" t="str">
        <f>IF(MAX(COUNTIF(Data!T499:AA499,1),COUNTIF(Data!T499:AA499,2),COUNTIF(Data!T499:AA499,3),COUNTIF(Data!T499:AA499,4),COUNTIF(Data!T499:AA499,5),COUNTIF(Data!T499:AA499,6),COUNTIF(Data!T499:AA499,7))&gt;0,MAX(COUNTIF(Data!T499:AA499,1),COUNTIF(Data!T499:AA499,2),COUNTIF(Data!T499:AA499,3),COUNTIF(Data!T499:AA499,4),COUNTIF(Data!T499:AA499,5),COUNTIF(Data!T499:AA499,6),COUNTIF(Data!T499:AA499,7)),"")</f>
        <v/>
      </c>
      <c r="AU499" s="4" t="str">
        <f>IF(COUNTIF(Data!T499:AA499,4)=8,"Remove","")</f>
        <v/>
      </c>
      <c r="AW499" s="2" t="str">
        <f>IF(Data!AC499&gt;0,Data!AC499-4,"")</f>
        <v/>
      </c>
      <c r="AX499" s="2" t="str">
        <f>IF(Data!AD499&gt;0,Data!AD499-4,"")</f>
        <v/>
      </c>
      <c r="AY499" s="2" t="str">
        <f>IF(Data!AE499&gt;0,Data!AE499-4,"")</f>
        <v/>
      </c>
      <c r="AZ499" s="2" t="str">
        <f>IF(Data!AF499&gt;0,Data!AF499-4,"")</f>
        <v/>
      </c>
      <c r="BA499" s="2" t="str">
        <f>IF(Data!AG499&gt;0,Data!AG499-4,"")</f>
        <v/>
      </c>
      <c r="BB499" s="2" t="str">
        <f>IF(Data!AH499&gt;0,Data!AH499-4,"")</f>
        <v/>
      </c>
      <c r="BC499" s="2" t="str">
        <f>IF(Data!AI499&gt;0,Data!AI499-4,"")</f>
        <v/>
      </c>
      <c r="BD499" s="2" t="str">
        <f>IF(Data!AJ499&gt;0,Data!AJ499-4,"")</f>
        <v/>
      </c>
      <c r="BF499" s="7" t="str">
        <f t="shared" si="153"/>
        <v/>
      </c>
      <c r="BG499" s="7" t="str">
        <f t="shared" si="164"/>
        <v/>
      </c>
      <c r="BH499" s="4" t="str">
        <f t="shared" si="154"/>
        <v/>
      </c>
      <c r="BJ499" s="4" t="str">
        <f>IF(MAX(COUNTIF(Data!AC499:AJ499,1),COUNTIF(Data!AC499:AJ499,2),COUNTIF(Data!AC499:AJ499,3),COUNTIF(Data!AC499:AJ499,4),COUNTIF(Data!AC499:AJ499,5),COUNTIF(Data!AC499:AJ499,6),COUNTIF(Data!AC499:AJ499,7))&gt;0,MAX(COUNTIF(Data!AC499:AJ499,1),COUNTIF(Data!AC499:AJ499,2),COUNTIF(Data!AC499:AJ499,3),COUNTIF(Data!AC499:AJ499,4),COUNTIF(Data!AC499:AJ499,5),COUNTIF(Data!AC499:AJ499,6),COUNTIF(Data!AC499:AJ499,7)),"")</f>
        <v/>
      </c>
      <c r="BK499" s="4" t="str">
        <f>IF(COUNTIF(Data!AC499:AJ499,4)=8,"Remove","")</f>
        <v/>
      </c>
      <c r="BM499" s="2" t="str">
        <f>IF(Data!AL499&gt;0,Data!AL499-4,"")</f>
        <v/>
      </c>
      <c r="BN499" s="2" t="str">
        <f>IF(Data!AM499&gt;0,Data!AM499-4,"")</f>
        <v/>
      </c>
      <c r="BO499" s="2" t="str">
        <f>IF(Data!AN499&gt;0,Data!AN499-4,"")</f>
        <v/>
      </c>
      <c r="BP499" s="2" t="str">
        <f>IF(Data!AO499&gt;0,Data!AO499-4,"")</f>
        <v/>
      </c>
      <c r="BQ499" s="2" t="str">
        <f>IF(Data!AP499&gt;0,Data!AP499-4,"")</f>
        <v/>
      </c>
      <c r="BR499" s="2" t="str">
        <f>IF(Data!AQ499&gt;0,Data!AQ499-4,"")</f>
        <v/>
      </c>
      <c r="BS499" s="2" t="str">
        <f>IF(Data!AR499&gt;0,Data!AR499-4,"")</f>
        <v/>
      </c>
      <c r="BT499" s="2" t="str">
        <f>IF(Data!AS499&gt;0,Data!AS499-4,"")</f>
        <v/>
      </c>
      <c r="BV499" s="7" t="str">
        <f t="shared" si="155"/>
        <v/>
      </c>
      <c r="BW499" s="7" t="str">
        <f t="shared" si="165"/>
        <v/>
      </c>
      <c r="BX499" s="4" t="str">
        <f t="shared" si="156"/>
        <v/>
      </c>
      <c r="BZ499" s="4" t="str">
        <f>IF(MAX(COUNTIF(Data!AL499:AS499,1),COUNTIF(Data!AL499:AS499,2),COUNTIF(Data!AL499:AS499,3),COUNTIF(Data!AL499:AS499,4),COUNTIF(Data!AL499:AS499,5),COUNTIF(Data!AL499:AS499,6),COUNTIF(Data!AL499:AS499,7))&gt;0,MAX(COUNTIF(Data!AL499:AS499,1),COUNTIF(Data!AL499:AS499,2),COUNTIF(Data!AL499:AS499,3),COUNTIF(Data!AL499:AS499,4),COUNTIF(Data!AL499:AS499,5),COUNTIF(Data!AL499:AS499,6),COUNTIF(Data!AL499:AS499,7)),"")</f>
        <v/>
      </c>
      <c r="CA499" s="4" t="str">
        <f>IF(COUNTIF(Data!AL499:AS499,4)=8,"Remove","")</f>
        <v/>
      </c>
      <c r="CC499" s="2" t="str">
        <f>IF(Data!AU499&gt;0,Data!AU499-4,"")</f>
        <v/>
      </c>
      <c r="CD499" s="2" t="str">
        <f>IF(Data!AV499&gt;0,Data!AV499-4,"")</f>
        <v/>
      </c>
      <c r="CE499" s="2" t="str">
        <f>IF(Data!AW499&gt;0,Data!AW499-4,"")</f>
        <v/>
      </c>
      <c r="CF499" s="2" t="str">
        <f>IF(Data!AX499&gt;0,Data!AX499-4,"")</f>
        <v/>
      </c>
      <c r="CG499" s="2" t="str">
        <f>IF(Data!AY499&gt;0,Data!AY499-4,"")</f>
        <v/>
      </c>
      <c r="CH499" s="2" t="str">
        <f>IF(Data!AZ499&gt;0,Data!AZ499-4,"")</f>
        <v/>
      </c>
      <c r="CI499" s="2" t="str">
        <f>IF(Data!BA499&gt;0,Data!BA499-4,"")</f>
        <v/>
      </c>
      <c r="CJ499" s="2" t="str">
        <f>IF(Data!BB499&gt;0,Data!BB499-4,"")</f>
        <v/>
      </c>
      <c r="CL499" s="7" t="str">
        <f t="shared" si="157"/>
        <v/>
      </c>
      <c r="CM499" s="7" t="str">
        <f t="shared" si="166"/>
        <v/>
      </c>
      <c r="CN499" s="4" t="str">
        <f t="shared" si="158"/>
        <v/>
      </c>
      <c r="CP499" s="4" t="str">
        <f>IF(MAX(COUNTIF(Data!AU499:BB499,1),COUNTIF(Data!AU499:BB499,2),COUNTIF(Data!AU499:BB499,3),COUNTIF(Data!AU499:BB499,4),COUNTIF(Data!AU499:BB499,5),COUNTIF(Data!AU499:BB499,6),COUNTIF(Data!AU499:BB499,7))&gt;0,MAX(COUNTIF(Data!AU499:BB499,1),COUNTIF(Data!AU499:BB499,2),COUNTIF(Data!AU499:BB499,3),COUNTIF(Data!AU499:BB499,4),COUNTIF(Data!AU499:BB499,5),COUNTIF(Data!AU499:BB499,6),COUNTIF(Data!AU499:BB499,7)),"")</f>
        <v/>
      </c>
      <c r="CQ499" s="4" t="str">
        <f>IF(COUNTIF(Data!AU499:BB499,4)=8,"Remove","")</f>
        <v/>
      </c>
      <c r="CS499" s="2" t="str">
        <f>IF(Data!BD499&gt;0,Data!BD499-4,"")</f>
        <v/>
      </c>
      <c r="CT499" s="2" t="str">
        <f>IF(Data!BE499&gt;0,Data!BE499-4,"")</f>
        <v/>
      </c>
      <c r="CU499" s="2" t="str">
        <f>IF(Data!BF499&gt;0,Data!BF499-4,"")</f>
        <v/>
      </c>
      <c r="CV499" s="2" t="str">
        <f>IF(Data!BG499&gt;0,Data!BG499-4,"")</f>
        <v/>
      </c>
      <c r="CW499" s="2" t="str">
        <f>IF(Data!BH499&gt;0,Data!BH499-4,"")</f>
        <v/>
      </c>
      <c r="CX499" s="2" t="str">
        <f>IF(Data!BI499&gt;0,Data!BI499-4,"")</f>
        <v/>
      </c>
      <c r="CY499" s="2" t="str">
        <f>IF(Data!BJ499&gt;0,Data!BJ499-4,"")</f>
        <v/>
      </c>
      <c r="CZ499" s="2" t="str">
        <f>IF(Data!BK499&gt;0,Data!BK499-4,"")</f>
        <v/>
      </c>
      <c r="DB499" s="7" t="str">
        <f t="shared" si="159"/>
        <v/>
      </c>
      <c r="DC499" s="7" t="str">
        <f t="shared" si="167"/>
        <v/>
      </c>
      <c r="DD499" s="4" t="str">
        <f t="shared" si="160"/>
        <v/>
      </c>
      <c r="DF499" s="4" t="str">
        <f>IF(MAX(COUNTIF(Data!BD499:BK499,1),COUNTIF(Data!BD499:BK499,2),COUNTIF(Data!BD499:BK499,3),COUNTIF(Data!BD499:BK499,4),COUNTIF(Data!BD499:BK499,5),COUNTIF(Data!BD499:BK499,6),COUNTIF(Data!BD499:BK499,7))&gt;0,MAX(COUNTIF(Data!BD499:BK499,1),COUNTIF(Data!BD499:BK499,2),COUNTIF(Data!BD499:BK499,3),COUNTIF(Data!BD499:BK499,4),COUNTIF(Data!BD499:BK499,5),COUNTIF(Data!BD499:BK499,6),COUNTIF(Data!BD499:BK499,7)),"")</f>
        <v/>
      </c>
      <c r="DG499" s="4" t="str">
        <f>IF(COUNTIF(Data!BD499:BK499,4)=8,"Remove","")</f>
        <v/>
      </c>
    </row>
    <row r="500" spans="1:111" x14ac:dyDescent="0.25">
      <c r="A500" s="2" t="str">
        <f>IF(Data!B500&gt;0,Data!B500-4,"")</f>
        <v/>
      </c>
      <c r="B500" s="2" t="str">
        <f>IF(Data!C500&gt;0,Data!C500-4,"")</f>
        <v/>
      </c>
      <c r="C500" s="2" t="str">
        <f>IF(Data!D500&gt;0,Data!D500-4,"")</f>
        <v/>
      </c>
      <c r="D500" s="2" t="str">
        <f>IF(Data!E500&gt;0,Data!E500-4,"")</f>
        <v/>
      </c>
      <c r="E500" s="2" t="str">
        <f>IF(Data!F500&gt;0,Data!F500-4,"")</f>
        <v/>
      </c>
      <c r="F500" s="2" t="str">
        <f>IF(Data!G500&gt;0,Data!G500-4,"")</f>
        <v/>
      </c>
      <c r="G500" s="2" t="str">
        <f>IF(Data!H500&gt;0,Data!H500-4,"")</f>
        <v/>
      </c>
      <c r="H500" s="2" t="str">
        <f>IF(Data!I500&gt;0,Data!I500-4,"")</f>
        <v/>
      </c>
      <c r="J500" s="7" t="str">
        <f t="shared" si="147"/>
        <v/>
      </c>
      <c r="K500" s="7" t="str">
        <f t="shared" si="161"/>
        <v/>
      </c>
      <c r="L500" s="4" t="str">
        <f t="shared" si="148"/>
        <v/>
      </c>
      <c r="N500" s="4" t="str">
        <f>IF(MAX(COUNTIF(Data!B500:I500,1),COUNTIF(Data!B500:I500,2),COUNTIF(Data!B500:I500,3),COUNTIF(Data!B500:I500,4),COUNTIF(Data!B500:I500,5),COUNTIF(Data!B500:I500,6),COUNTIF(Data!B500:I500,7))&gt;0,MAX(COUNTIF(Data!B500:I500,1),COUNTIF(Data!B500:I500,2),COUNTIF(Data!B500:I500,3),COUNTIF(Data!B500:I500,4),COUNTIF(Data!B500:I500,5),COUNTIF(Data!B500:I500,6),COUNTIF(Data!B500:I500,7)),"")</f>
        <v/>
      </c>
      <c r="O500" s="4" t="str">
        <f>IF(COUNTIF(Data!B500:I500,4)=8,"Remove","")</f>
        <v/>
      </c>
      <c r="Q500" s="2" t="str">
        <f>IF(Data!K500&gt;0,Data!K500-4,"")</f>
        <v/>
      </c>
      <c r="R500" s="2" t="str">
        <f>IF(Data!L500&gt;0,Data!L500-4,"")</f>
        <v/>
      </c>
      <c r="S500" s="2" t="str">
        <f>IF(Data!M500&gt;0,Data!M500-4,"")</f>
        <v/>
      </c>
      <c r="T500" s="2" t="str">
        <f>IF(Data!N500&gt;0,Data!N500-4,"")</f>
        <v/>
      </c>
      <c r="U500" s="2" t="str">
        <f>IF(Data!O500&gt;0,Data!O500-4,"")</f>
        <v/>
      </c>
      <c r="V500" s="2" t="str">
        <f>IF(Data!P500&gt;0,Data!P500-4,"")</f>
        <v/>
      </c>
      <c r="W500" s="2" t="str">
        <f>IF(Data!Q500&gt;0,Data!Q500-4,"")</f>
        <v/>
      </c>
      <c r="X500" s="2" t="str">
        <f>IF(Data!R500&gt;0,Data!R500-4,"")</f>
        <v/>
      </c>
      <c r="Y500" s="59"/>
      <c r="Z500" s="7" t="str">
        <f t="shared" si="149"/>
        <v/>
      </c>
      <c r="AA500" s="7" t="str">
        <f t="shared" si="162"/>
        <v/>
      </c>
      <c r="AB500" s="4" t="str">
        <f t="shared" si="150"/>
        <v/>
      </c>
      <c r="AC500" s="59"/>
      <c r="AD500" s="4" t="str">
        <f>IF(MAX(COUNTIF(Data!K500:R500,1),COUNTIF(Data!K500:R500,2),COUNTIF(Data!K500:R500,3),COUNTIF(Data!K500:R500,4),COUNTIF(Data!K500:R500,5),COUNTIF(Data!K500:R500,6),COUNTIF(Data!K500:R500,7))&gt;0,MAX(COUNTIF(Data!K500:R500,1),COUNTIF(Data!K500:R500,2),COUNTIF(Data!K500:R500,3),COUNTIF(Data!K500:R500,4),COUNTIF(Data!K500:R500,5),COUNTIF(Data!K500:R500,6),COUNTIF(Data!K500:R500,7)),"")</f>
        <v/>
      </c>
      <c r="AE500" s="4" t="str">
        <f>IF(COUNTIF(Data!K500:R500,4)=8,"Remove","")</f>
        <v/>
      </c>
      <c r="AG500" s="2" t="str">
        <f>IF(Data!T500&gt;0,Data!T500-4,"")</f>
        <v/>
      </c>
      <c r="AH500" s="2" t="str">
        <f>IF(Data!U500&gt;0,Data!U500-4,"")</f>
        <v/>
      </c>
      <c r="AI500" s="2" t="str">
        <f>IF(Data!V500&gt;0,Data!V500-4,"")</f>
        <v/>
      </c>
      <c r="AJ500" s="2" t="str">
        <f>IF(Data!W500&gt;0,Data!W500-4,"")</f>
        <v/>
      </c>
      <c r="AK500" s="2" t="str">
        <f>IF(Data!X500&gt;0,Data!X500-4,"")</f>
        <v/>
      </c>
      <c r="AL500" s="2" t="str">
        <f>IF(Data!Y500&gt;0,Data!Y500-4,"")</f>
        <v/>
      </c>
      <c r="AM500" s="2" t="str">
        <f>IF(Data!Z500&gt;0,Data!Z500-4,"")</f>
        <v/>
      </c>
      <c r="AN500" s="2" t="str">
        <f>IF(Data!AA500&gt;0,Data!AA500-4,"")</f>
        <v/>
      </c>
      <c r="AP500" s="7" t="str">
        <f t="shared" si="151"/>
        <v/>
      </c>
      <c r="AQ500" s="7" t="str">
        <f t="shared" si="163"/>
        <v/>
      </c>
      <c r="AR500" s="4" t="str">
        <f t="shared" si="152"/>
        <v/>
      </c>
      <c r="AT500" s="4" t="str">
        <f>IF(MAX(COUNTIF(Data!T500:AA500,1),COUNTIF(Data!T500:AA500,2),COUNTIF(Data!T500:AA500,3),COUNTIF(Data!T500:AA500,4),COUNTIF(Data!T500:AA500,5),COUNTIF(Data!T500:AA500,6),COUNTIF(Data!T500:AA500,7))&gt;0,MAX(COUNTIF(Data!T500:AA500,1),COUNTIF(Data!T500:AA500,2),COUNTIF(Data!T500:AA500,3),COUNTIF(Data!T500:AA500,4),COUNTIF(Data!T500:AA500,5),COUNTIF(Data!T500:AA500,6),COUNTIF(Data!T500:AA500,7)),"")</f>
        <v/>
      </c>
      <c r="AU500" s="4" t="str">
        <f>IF(COUNTIF(Data!T500:AA500,4)=8,"Remove","")</f>
        <v/>
      </c>
      <c r="AW500" s="2" t="str">
        <f>IF(Data!AC500&gt;0,Data!AC500-4,"")</f>
        <v/>
      </c>
      <c r="AX500" s="2" t="str">
        <f>IF(Data!AD500&gt;0,Data!AD500-4,"")</f>
        <v/>
      </c>
      <c r="AY500" s="2" t="str">
        <f>IF(Data!AE500&gt;0,Data!AE500-4,"")</f>
        <v/>
      </c>
      <c r="AZ500" s="2" t="str">
        <f>IF(Data!AF500&gt;0,Data!AF500-4,"")</f>
        <v/>
      </c>
      <c r="BA500" s="2" t="str">
        <f>IF(Data!AG500&gt;0,Data!AG500-4,"")</f>
        <v/>
      </c>
      <c r="BB500" s="2" t="str">
        <f>IF(Data!AH500&gt;0,Data!AH500-4,"")</f>
        <v/>
      </c>
      <c r="BC500" s="2" t="str">
        <f>IF(Data!AI500&gt;0,Data!AI500-4,"")</f>
        <v/>
      </c>
      <c r="BD500" s="2" t="str">
        <f>IF(Data!AJ500&gt;0,Data!AJ500-4,"")</f>
        <v/>
      </c>
      <c r="BF500" s="7" t="str">
        <f t="shared" si="153"/>
        <v/>
      </c>
      <c r="BG500" s="7" t="str">
        <f t="shared" si="164"/>
        <v/>
      </c>
      <c r="BH500" s="4" t="str">
        <f t="shared" si="154"/>
        <v/>
      </c>
      <c r="BJ500" s="4" t="str">
        <f>IF(MAX(COUNTIF(Data!AC500:AJ500,1),COUNTIF(Data!AC500:AJ500,2),COUNTIF(Data!AC500:AJ500,3),COUNTIF(Data!AC500:AJ500,4),COUNTIF(Data!AC500:AJ500,5),COUNTIF(Data!AC500:AJ500,6),COUNTIF(Data!AC500:AJ500,7))&gt;0,MAX(COUNTIF(Data!AC500:AJ500,1),COUNTIF(Data!AC500:AJ500,2),COUNTIF(Data!AC500:AJ500,3),COUNTIF(Data!AC500:AJ500,4),COUNTIF(Data!AC500:AJ500,5),COUNTIF(Data!AC500:AJ500,6),COUNTIF(Data!AC500:AJ500,7)),"")</f>
        <v/>
      </c>
      <c r="BK500" s="4" t="str">
        <f>IF(COUNTIF(Data!AC500:AJ500,4)=8,"Remove","")</f>
        <v/>
      </c>
      <c r="BM500" s="2" t="str">
        <f>IF(Data!AL500&gt;0,Data!AL500-4,"")</f>
        <v/>
      </c>
      <c r="BN500" s="2" t="str">
        <f>IF(Data!AM500&gt;0,Data!AM500-4,"")</f>
        <v/>
      </c>
      <c r="BO500" s="2" t="str">
        <f>IF(Data!AN500&gt;0,Data!AN500-4,"")</f>
        <v/>
      </c>
      <c r="BP500" s="2" t="str">
        <f>IF(Data!AO500&gt;0,Data!AO500-4,"")</f>
        <v/>
      </c>
      <c r="BQ500" s="2" t="str">
        <f>IF(Data!AP500&gt;0,Data!AP500-4,"")</f>
        <v/>
      </c>
      <c r="BR500" s="2" t="str">
        <f>IF(Data!AQ500&gt;0,Data!AQ500-4,"")</f>
        <v/>
      </c>
      <c r="BS500" s="2" t="str">
        <f>IF(Data!AR500&gt;0,Data!AR500-4,"")</f>
        <v/>
      </c>
      <c r="BT500" s="2" t="str">
        <f>IF(Data!AS500&gt;0,Data!AS500-4,"")</f>
        <v/>
      </c>
      <c r="BV500" s="7" t="str">
        <f t="shared" si="155"/>
        <v/>
      </c>
      <c r="BW500" s="7" t="str">
        <f t="shared" si="165"/>
        <v/>
      </c>
      <c r="BX500" s="4" t="str">
        <f t="shared" si="156"/>
        <v/>
      </c>
      <c r="BZ500" s="4" t="str">
        <f>IF(MAX(COUNTIF(Data!AL500:AS500,1),COUNTIF(Data!AL500:AS500,2),COUNTIF(Data!AL500:AS500,3),COUNTIF(Data!AL500:AS500,4),COUNTIF(Data!AL500:AS500,5),COUNTIF(Data!AL500:AS500,6),COUNTIF(Data!AL500:AS500,7))&gt;0,MAX(COUNTIF(Data!AL500:AS500,1),COUNTIF(Data!AL500:AS500,2),COUNTIF(Data!AL500:AS500,3),COUNTIF(Data!AL500:AS500,4),COUNTIF(Data!AL500:AS500,5),COUNTIF(Data!AL500:AS500,6),COUNTIF(Data!AL500:AS500,7)),"")</f>
        <v/>
      </c>
      <c r="CA500" s="4" t="str">
        <f>IF(COUNTIF(Data!AL500:AS500,4)=8,"Remove","")</f>
        <v/>
      </c>
      <c r="CC500" s="2" t="str">
        <f>IF(Data!AU500&gt;0,Data!AU500-4,"")</f>
        <v/>
      </c>
      <c r="CD500" s="2" t="str">
        <f>IF(Data!AV500&gt;0,Data!AV500-4,"")</f>
        <v/>
      </c>
      <c r="CE500" s="2" t="str">
        <f>IF(Data!AW500&gt;0,Data!AW500-4,"")</f>
        <v/>
      </c>
      <c r="CF500" s="2" t="str">
        <f>IF(Data!AX500&gt;0,Data!AX500-4,"")</f>
        <v/>
      </c>
      <c r="CG500" s="2" t="str">
        <f>IF(Data!AY500&gt;0,Data!AY500-4,"")</f>
        <v/>
      </c>
      <c r="CH500" s="2" t="str">
        <f>IF(Data!AZ500&gt;0,Data!AZ500-4,"")</f>
        <v/>
      </c>
      <c r="CI500" s="2" t="str">
        <f>IF(Data!BA500&gt;0,Data!BA500-4,"")</f>
        <v/>
      </c>
      <c r="CJ500" s="2" t="str">
        <f>IF(Data!BB500&gt;0,Data!BB500-4,"")</f>
        <v/>
      </c>
      <c r="CL500" s="7" t="str">
        <f t="shared" si="157"/>
        <v/>
      </c>
      <c r="CM500" s="7" t="str">
        <f t="shared" si="166"/>
        <v/>
      </c>
      <c r="CN500" s="4" t="str">
        <f t="shared" si="158"/>
        <v/>
      </c>
      <c r="CP500" s="4" t="str">
        <f>IF(MAX(COUNTIF(Data!AU500:BB500,1),COUNTIF(Data!AU500:BB500,2),COUNTIF(Data!AU500:BB500,3),COUNTIF(Data!AU500:BB500,4),COUNTIF(Data!AU500:BB500,5),COUNTIF(Data!AU500:BB500,6),COUNTIF(Data!AU500:BB500,7))&gt;0,MAX(COUNTIF(Data!AU500:BB500,1),COUNTIF(Data!AU500:BB500,2),COUNTIF(Data!AU500:BB500,3),COUNTIF(Data!AU500:BB500,4),COUNTIF(Data!AU500:BB500,5),COUNTIF(Data!AU500:BB500,6),COUNTIF(Data!AU500:BB500,7)),"")</f>
        <v/>
      </c>
      <c r="CQ500" s="4" t="str">
        <f>IF(COUNTIF(Data!AU500:BB500,4)=8,"Remove","")</f>
        <v/>
      </c>
      <c r="CS500" s="2" t="str">
        <f>IF(Data!BD500&gt;0,Data!BD500-4,"")</f>
        <v/>
      </c>
      <c r="CT500" s="2" t="str">
        <f>IF(Data!BE500&gt;0,Data!BE500-4,"")</f>
        <v/>
      </c>
      <c r="CU500" s="2" t="str">
        <f>IF(Data!BF500&gt;0,Data!BF500-4,"")</f>
        <v/>
      </c>
      <c r="CV500" s="2" t="str">
        <f>IF(Data!BG500&gt;0,Data!BG500-4,"")</f>
        <v/>
      </c>
      <c r="CW500" s="2" t="str">
        <f>IF(Data!BH500&gt;0,Data!BH500-4,"")</f>
        <v/>
      </c>
      <c r="CX500" s="2" t="str">
        <f>IF(Data!BI500&gt;0,Data!BI500-4,"")</f>
        <v/>
      </c>
      <c r="CY500" s="2" t="str">
        <f>IF(Data!BJ500&gt;0,Data!BJ500-4,"")</f>
        <v/>
      </c>
      <c r="CZ500" s="2" t="str">
        <f>IF(Data!BK500&gt;0,Data!BK500-4,"")</f>
        <v/>
      </c>
      <c r="DB500" s="7" t="str">
        <f t="shared" si="159"/>
        <v/>
      </c>
      <c r="DC500" s="7" t="str">
        <f t="shared" si="167"/>
        <v/>
      </c>
      <c r="DD500" s="4" t="str">
        <f t="shared" si="160"/>
        <v/>
      </c>
      <c r="DF500" s="4" t="str">
        <f>IF(MAX(COUNTIF(Data!BD500:BK500,1),COUNTIF(Data!BD500:BK500,2),COUNTIF(Data!BD500:BK500,3),COUNTIF(Data!BD500:BK500,4),COUNTIF(Data!BD500:BK500,5),COUNTIF(Data!BD500:BK500,6),COUNTIF(Data!BD500:BK500,7))&gt;0,MAX(COUNTIF(Data!BD500:BK500,1),COUNTIF(Data!BD500:BK500,2),COUNTIF(Data!BD500:BK500,3),COUNTIF(Data!BD500:BK500,4),COUNTIF(Data!BD500:BK500,5),COUNTIF(Data!BD500:BK500,6),COUNTIF(Data!BD500:BK500,7)),"")</f>
        <v/>
      </c>
      <c r="DG500" s="4" t="str">
        <f>IF(COUNTIF(Data!BD500:BK500,4)=8,"Remove","")</f>
        <v/>
      </c>
    </row>
    <row r="501" spans="1:111" x14ac:dyDescent="0.25">
      <c r="A501" s="2" t="str">
        <f>IF(Data!B501&gt;0,Data!B501-4,"")</f>
        <v/>
      </c>
      <c r="B501" s="2" t="str">
        <f>IF(Data!C501&gt;0,Data!C501-4,"")</f>
        <v/>
      </c>
      <c r="C501" s="2" t="str">
        <f>IF(Data!D501&gt;0,Data!D501-4,"")</f>
        <v/>
      </c>
      <c r="D501" s="2" t="str">
        <f>IF(Data!E501&gt;0,Data!E501-4,"")</f>
        <v/>
      </c>
      <c r="E501" s="2" t="str">
        <f>IF(Data!F501&gt;0,Data!F501-4,"")</f>
        <v/>
      </c>
      <c r="F501" s="2" t="str">
        <f>IF(Data!G501&gt;0,Data!G501-4,"")</f>
        <v/>
      </c>
      <c r="G501" s="2" t="str">
        <f>IF(Data!H501&gt;0,Data!H501-4,"")</f>
        <v/>
      </c>
      <c r="H501" s="2" t="str">
        <f>IF(Data!I501&gt;0,Data!I501-4,"")</f>
        <v/>
      </c>
      <c r="J501" s="7" t="str">
        <f t="shared" si="147"/>
        <v/>
      </c>
      <c r="K501" s="7" t="str">
        <f t="shared" si="161"/>
        <v/>
      </c>
      <c r="L501" s="4" t="str">
        <f t="shared" si="148"/>
        <v/>
      </c>
      <c r="N501" s="4" t="str">
        <f>IF(MAX(COUNTIF(Data!B501:I501,1),COUNTIF(Data!B501:I501,2),COUNTIF(Data!B501:I501,3),COUNTIF(Data!B501:I501,4),COUNTIF(Data!B501:I501,5),COUNTIF(Data!B501:I501,6),COUNTIF(Data!B501:I501,7))&gt;0,MAX(COUNTIF(Data!B501:I501,1),COUNTIF(Data!B501:I501,2),COUNTIF(Data!B501:I501,3),COUNTIF(Data!B501:I501,4),COUNTIF(Data!B501:I501,5),COUNTIF(Data!B501:I501,6),COUNTIF(Data!B501:I501,7)),"")</f>
        <v/>
      </c>
      <c r="O501" s="4" t="str">
        <f>IF(COUNTIF(Data!B501:I501,4)=8,"Remove","")</f>
        <v/>
      </c>
      <c r="Q501" s="2" t="str">
        <f>IF(Data!K501&gt;0,Data!K501-4,"")</f>
        <v/>
      </c>
      <c r="R501" s="2" t="str">
        <f>IF(Data!L501&gt;0,Data!L501-4,"")</f>
        <v/>
      </c>
      <c r="S501" s="2" t="str">
        <f>IF(Data!M501&gt;0,Data!M501-4,"")</f>
        <v/>
      </c>
      <c r="T501" s="2" t="str">
        <f>IF(Data!N501&gt;0,Data!N501-4,"")</f>
        <v/>
      </c>
      <c r="U501" s="2" t="str">
        <f>IF(Data!O501&gt;0,Data!O501-4,"")</f>
        <v/>
      </c>
      <c r="V501" s="2" t="str">
        <f>IF(Data!P501&gt;0,Data!P501-4,"")</f>
        <v/>
      </c>
      <c r="W501" s="2" t="str">
        <f>IF(Data!Q501&gt;0,Data!Q501-4,"")</f>
        <v/>
      </c>
      <c r="X501" s="2" t="str">
        <f>IF(Data!R501&gt;0,Data!R501-4,"")</f>
        <v/>
      </c>
      <c r="Y501" s="59"/>
      <c r="Z501" s="7" t="str">
        <f t="shared" si="149"/>
        <v/>
      </c>
      <c r="AA501" s="7" t="str">
        <f t="shared" si="162"/>
        <v/>
      </c>
      <c r="AB501" s="4" t="str">
        <f t="shared" si="150"/>
        <v/>
      </c>
      <c r="AC501" s="59"/>
      <c r="AD501" s="4" t="str">
        <f>IF(MAX(COUNTIF(Data!K501:R501,1),COUNTIF(Data!K501:R501,2),COUNTIF(Data!K501:R501,3),COUNTIF(Data!K501:R501,4),COUNTIF(Data!K501:R501,5),COUNTIF(Data!K501:R501,6),COUNTIF(Data!K501:R501,7))&gt;0,MAX(COUNTIF(Data!K501:R501,1),COUNTIF(Data!K501:R501,2),COUNTIF(Data!K501:R501,3),COUNTIF(Data!K501:R501,4),COUNTIF(Data!K501:R501,5),COUNTIF(Data!K501:R501,6),COUNTIF(Data!K501:R501,7)),"")</f>
        <v/>
      </c>
      <c r="AE501" s="4" t="str">
        <f>IF(COUNTIF(Data!K501:R501,4)=8,"Remove","")</f>
        <v/>
      </c>
      <c r="AG501" s="2" t="str">
        <f>IF(Data!T501&gt;0,Data!T501-4,"")</f>
        <v/>
      </c>
      <c r="AH501" s="2" t="str">
        <f>IF(Data!U501&gt;0,Data!U501-4,"")</f>
        <v/>
      </c>
      <c r="AI501" s="2" t="str">
        <f>IF(Data!V501&gt;0,Data!V501-4,"")</f>
        <v/>
      </c>
      <c r="AJ501" s="2" t="str">
        <f>IF(Data!W501&gt;0,Data!W501-4,"")</f>
        <v/>
      </c>
      <c r="AK501" s="2" t="str">
        <f>IF(Data!X501&gt;0,Data!X501-4,"")</f>
        <v/>
      </c>
      <c r="AL501" s="2" t="str">
        <f>IF(Data!Y501&gt;0,Data!Y501-4,"")</f>
        <v/>
      </c>
      <c r="AM501" s="2" t="str">
        <f>IF(Data!Z501&gt;0,Data!Z501-4,"")</f>
        <v/>
      </c>
      <c r="AN501" s="2" t="str">
        <f>IF(Data!AA501&gt;0,Data!AA501-4,"")</f>
        <v/>
      </c>
      <c r="AP501" s="7" t="str">
        <f t="shared" si="151"/>
        <v/>
      </c>
      <c r="AQ501" s="7" t="str">
        <f t="shared" si="163"/>
        <v/>
      </c>
      <c r="AR501" s="4" t="str">
        <f t="shared" si="152"/>
        <v/>
      </c>
      <c r="AT501" s="4" t="str">
        <f>IF(MAX(COUNTIF(Data!T501:AA501,1),COUNTIF(Data!T501:AA501,2),COUNTIF(Data!T501:AA501,3),COUNTIF(Data!T501:AA501,4),COUNTIF(Data!T501:AA501,5),COUNTIF(Data!T501:AA501,6),COUNTIF(Data!T501:AA501,7))&gt;0,MAX(COUNTIF(Data!T501:AA501,1),COUNTIF(Data!T501:AA501,2),COUNTIF(Data!T501:AA501,3),COUNTIF(Data!T501:AA501,4),COUNTIF(Data!T501:AA501,5),COUNTIF(Data!T501:AA501,6),COUNTIF(Data!T501:AA501,7)),"")</f>
        <v/>
      </c>
      <c r="AU501" s="4" t="str">
        <f>IF(COUNTIF(Data!T501:AA501,4)=8,"Remove","")</f>
        <v/>
      </c>
      <c r="AW501" s="2" t="str">
        <f>IF(Data!AC501&gt;0,Data!AC501-4,"")</f>
        <v/>
      </c>
      <c r="AX501" s="2" t="str">
        <f>IF(Data!AD501&gt;0,Data!AD501-4,"")</f>
        <v/>
      </c>
      <c r="AY501" s="2" t="str">
        <f>IF(Data!AE501&gt;0,Data!AE501-4,"")</f>
        <v/>
      </c>
      <c r="AZ501" s="2" t="str">
        <f>IF(Data!AF501&gt;0,Data!AF501-4,"")</f>
        <v/>
      </c>
      <c r="BA501" s="2" t="str">
        <f>IF(Data!AG501&gt;0,Data!AG501-4,"")</f>
        <v/>
      </c>
      <c r="BB501" s="2" t="str">
        <f>IF(Data!AH501&gt;0,Data!AH501-4,"")</f>
        <v/>
      </c>
      <c r="BC501" s="2" t="str">
        <f>IF(Data!AI501&gt;0,Data!AI501-4,"")</f>
        <v/>
      </c>
      <c r="BD501" s="2" t="str">
        <f>IF(Data!AJ501&gt;0,Data!AJ501-4,"")</f>
        <v/>
      </c>
      <c r="BF501" s="7" t="str">
        <f t="shared" si="153"/>
        <v/>
      </c>
      <c r="BG501" s="7" t="str">
        <f t="shared" si="164"/>
        <v/>
      </c>
      <c r="BH501" s="4" t="str">
        <f t="shared" si="154"/>
        <v/>
      </c>
      <c r="BJ501" s="4" t="str">
        <f>IF(MAX(COUNTIF(Data!AC501:AJ501,1),COUNTIF(Data!AC501:AJ501,2),COUNTIF(Data!AC501:AJ501,3),COUNTIF(Data!AC501:AJ501,4),COUNTIF(Data!AC501:AJ501,5),COUNTIF(Data!AC501:AJ501,6),COUNTIF(Data!AC501:AJ501,7))&gt;0,MAX(COUNTIF(Data!AC501:AJ501,1),COUNTIF(Data!AC501:AJ501,2),COUNTIF(Data!AC501:AJ501,3),COUNTIF(Data!AC501:AJ501,4),COUNTIF(Data!AC501:AJ501,5),COUNTIF(Data!AC501:AJ501,6),COUNTIF(Data!AC501:AJ501,7)),"")</f>
        <v/>
      </c>
      <c r="BK501" s="4" t="str">
        <f>IF(COUNTIF(Data!AC501:AJ501,4)=8,"Remove","")</f>
        <v/>
      </c>
      <c r="BM501" s="2" t="str">
        <f>IF(Data!AL501&gt;0,Data!AL501-4,"")</f>
        <v/>
      </c>
      <c r="BN501" s="2" t="str">
        <f>IF(Data!AM501&gt;0,Data!AM501-4,"")</f>
        <v/>
      </c>
      <c r="BO501" s="2" t="str">
        <f>IF(Data!AN501&gt;0,Data!AN501-4,"")</f>
        <v/>
      </c>
      <c r="BP501" s="2" t="str">
        <f>IF(Data!AO501&gt;0,Data!AO501-4,"")</f>
        <v/>
      </c>
      <c r="BQ501" s="2" t="str">
        <f>IF(Data!AP501&gt;0,Data!AP501-4,"")</f>
        <v/>
      </c>
      <c r="BR501" s="2" t="str">
        <f>IF(Data!AQ501&gt;0,Data!AQ501-4,"")</f>
        <v/>
      </c>
      <c r="BS501" s="2" t="str">
        <f>IF(Data!AR501&gt;0,Data!AR501-4,"")</f>
        <v/>
      </c>
      <c r="BT501" s="2" t="str">
        <f>IF(Data!AS501&gt;0,Data!AS501-4,"")</f>
        <v/>
      </c>
      <c r="BV501" s="7" t="str">
        <f t="shared" si="155"/>
        <v/>
      </c>
      <c r="BW501" s="7" t="str">
        <f t="shared" si="165"/>
        <v/>
      </c>
      <c r="BX501" s="4" t="str">
        <f t="shared" si="156"/>
        <v/>
      </c>
      <c r="BZ501" s="4" t="str">
        <f>IF(MAX(COUNTIF(Data!AL501:AS501,1),COUNTIF(Data!AL501:AS501,2),COUNTIF(Data!AL501:AS501,3),COUNTIF(Data!AL501:AS501,4),COUNTIF(Data!AL501:AS501,5),COUNTIF(Data!AL501:AS501,6),COUNTIF(Data!AL501:AS501,7))&gt;0,MAX(COUNTIF(Data!AL501:AS501,1),COUNTIF(Data!AL501:AS501,2),COUNTIF(Data!AL501:AS501,3),COUNTIF(Data!AL501:AS501,4),COUNTIF(Data!AL501:AS501,5),COUNTIF(Data!AL501:AS501,6),COUNTIF(Data!AL501:AS501,7)),"")</f>
        <v/>
      </c>
      <c r="CA501" s="4" t="str">
        <f>IF(COUNTIF(Data!AL501:AS501,4)=8,"Remove","")</f>
        <v/>
      </c>
      <c r="CC501" s="2" t="str">
        <f>IF(Data!AU501&gt;0,Data!AU501-4,"")</f>
        <v/>
      </c>
      <c r="CD501" s="2" t="str">
        <f>IF(Data!AV501&gt;0,Data!AV501-4,"")</f>
        <v/>
      </c>
      <c r="CE501" s="2" t="str">
        <f>IF(Data!AW501&gt;0,Data!AW501-4,"")</f>
        <v/>
      </c>
      <c r="CF501" s="2" t="str">
        <f>IF(Data!AX501&gt;0,Data!AX501-4,"")</f>
        <v/>
      </c>
      <c r="CG501" s="2" t="str">
        <f>IF(Data!AY501&gt;0,Data!AY501-4,"")</f>
        <v/>
      </c>
      <c r="CH501" s="2" t="str">
        <f>IF(Data!AZ501&gt;0,Data!AZ501-4,"")</f>
        <v/>
      </c>
      <c r="CI501" s="2" t="str">
        <f>IF(Data!BA501&gt;0,Data!BA501-4,"")</f>
        <v/>
      </c>
      <c r="CJ501" s="2" t="str">
        <f>IF(Data!BB501&gt;0,Data!BB501-4,"")</f>
        <v/>
      </c>
      <c r="CL501" s="7" t="str">
        <f t="shared" si="157"/>
        <v/>
      </c>
      <c r="CM501" s="7" t="str">
        <f t="shared" si="166"/>
        <v/>
      </c>
      <c r="CN501" s="4" t="str">
        <f t="shared" si="158"/>
        <v/>
      </c>
      <c r="CP501" s="4" t="str">
        <f>IF(MAX(COUNTIF(Data!AU501:BB501,1),COUNTIF(Data!AU501:BB501,2),COUNTIF(Data!AU501:BB501,3),COUNTIF(Data!AU501:BB501,4),COUNTIF(Data!AU501:BB501,5),COUNTIF(Data!AU501:BB501,6),COUNTIF(Data!AU501:BB501,7))&gt;0,MAX(COUNTIF(Data!AU501:BB501,1),COUNTIF(Data!AU501:BB501,2),COUNTIF(Data!AU501:BB501,3),COUNTIF(Data!AU501:BB501,4),COUNTIF(Data!AU501:BB501,5),COUNTIF(Data!AU501:BB501,6),COUNTIF(Data!AU501:BB501,7)),"")</f>
        <v/>
      </c>
      <c r="CQ501" s="4" t="str">
        <f>IF(COUNTIF(Data!AU501:BB501,4)=8,"Remove","")</f>
        <v/>
      </c>
      <c r="CS501" s="2" t="str">
        <f>IF(Data!BD501&gt;0,Data!BD501-4,"")</f>
        <v/>
      </c>
      <c r="CT501" s="2" t="str">
        <f>IF(Data!BE501&gt;0,Data!BE501-4,"")</f>
        <v/>
      </c>
      <c r="CU501" s="2" t="str">
        <f>IF(Data!BF501&gt;0,Data!BF501-4,"")</f>
        <v/>
      </c>
      <c r="CV501" s="2" t="str">
        <f>IF(Data!BG501&gt;0,Data!BG501-4,"")</f>
        <v/>
      </c>
      <c r="CW501" s="2" t="str">
        <f>IF(Data!BH501&gt;0,Data!BH501-4,"")</f>
        <v/>
      </c>
      <c r="CX501" s="2" t="str">
        <f>IF(Data!BI501&gt;0,Data!BI501-4,"")</f>
        <v/>
      </c>
      <c r="CY501" s="2" t="str">
        <f>IF(Data!BJ501&gt;0,Data!BJ501-4,"")</f>
        <v/>
      </c>
      <c r="CZ501" s="2" t="str">
        <f>IF(Data!BK501&gt;0,Data!BK501-4,"")</f>
        <v/>
      </c>
      <c r="DB501" s="7" t="str">
        <f t="shared" si="159"/>
        <v/>
      </c>
      <c r="DC501" s="7" t="str">
        <f t="shared" si="167"/>
        <v/>
      </c>
      <c r="DD501" s="4" t="str">
        <f t="shared" si="160"/>
        <v/>
      </c>
      <c r="DF501" s="4" t="str">
        <f>IF(MAX(COUNTIF(Data!BD501:BK501,1),COUNTIF(Data!BD501:BK501,2),COUNTIF(Data!BD501:BK501,3),COUNTIF(Data!BD501:BK501,4),COUNTIF(Data!BD501:BK501,5),COUNTIF(Data!BD501:BK501,6),COUNTIF(Data!BD501:BK501,7))&gt;0,MAX(COUNTIF(Data!BD501:BK501,1),COUNTIF(Data!BD501:BK501,2),COUNTIF(Data!BD501:BK501,3),COUNTIF(Data!BD501:BK501,4),COUNTIF(Data!BD501:BK501,5),COUNTIF(Data!BD501:BK501,6),COUNTIF(Data!BD501:BK501,7)),"")</f>
        <v/>
      </c>
      <c r="DG501" s="4" t="str">
        <f>IF(COUNTIF(Data!BD501:BK501,4)=8,"Remove","")</f>
        <v/>
      </c>
    </row>
    <row r="502" spans="1:111" x14ac:dyDescent="0.25">
      <c r="A502" s="2" t="str">
        <f>IF(Data!B502&gt;0,Data!B502-4,"")</f>
        <v/>
      </c>
      <c r="B502" s="2" t="str">
        <f>IF(Data!C502&gt;0,Data!C502-4,"")</f>
        <v/>
      </c>
      <c r="C502" s="2" t="str">
        <f>IF(Data!D502&gt;0,Data!D502-4,"")</f>
        <v/>
      </c>
      <c r="D502" s="2" t="str">
        <f>IF(Data!E502&gt;0,Data!E502-4,"")</f>
        <v/>
      </c>
      <c r="E502" s="2" t="str">
        <f>IF(Data!F502&gt;0,Data!F502-4,"")</f>
        <v/>
      </c>
      <c r="F502" s="2" t="str">
        <f>IF(Data!G502&gt;0,Data!G502-4,"")</f>
        <v/>
      </c>
      <c r="G502" s="2" t="str">
        <f>IF(Data!H502&gt;0,Data!H502-4,"")</f>
        <v/>
      </c>
      <c r="H502" s="2" t="str">
        <f>IF(Data!I502&gt;0,Data!I502-4,"")</f>
        <v/>
      </c>
      <c r="J502" s="7" t="str">
        <f t="shared" si="147"/>
        <v/>
      </c>
      <c r="K502" s="7" t="str">
        <f t="shared" si="161"/>
        <v/>
      </c>
      <c r="L502" s="4" t="str">
        <f t="shared" si="148"/>
        <v/>
      </c>
      <c r="N502" s="4" t="str">
        <f>IF(MAX(COUNTIF(Data!B502:I502,1),COUNTIF(Data!B502:I502,2),COUNTIF(Data!B502:I502,3),COUNTIF(Data!B502:I502,4),COUNTIF(Data!B502:I502,5),COUNTIF(Data!B502:I502,6),COUNTIF(Data!B502:I502,7))&gt;0,MAX(COUNTIF(Data!B502:I502,1),COUNTIF(Data!B502:I502,2),COUNTIF(Data!B502:I502,3),COUNTIF(Data!B502:I502,4),COUNTIF(Data!B502:I502,5),COUNTIF(Data!B502:I502,6),COUNTIF(Data!B502:I502,7)),"")</f>
        <v/>
      </c>
      <c r="O502" s="4" t="str">
        <f>IF(COUNTIF(Data!B502:I502,4)=8,"Remove","")</f>
        <v/>
      </c>
      <c r="Q502" s="2" t="str">
        <f>IF(Data!K502&gt;0,Data!K502-4,"")</f>
        <v/>
      </c>
      <c r="R502" s="2" t="str">
        <f>IF(Data!L502&gt;0,Data!L502-4,"")</f>
        <v/>
      </c>
      <c r="S502" s="2" t="str">
        <f>IF(Data!M502&gt;0,Data!M502-4,"")</f>
        <v/>
      </c>
      <c r="T502" s="2" t="str">
        <f>IF(Data!N502&gt;0,Data!N502-4,"")</f>
        <v/>
      </c>
      <c r="U502" s="2" t="str">
        <f>IF(Data!O502&gt;0,Data!O502-4,"")</f>
        <v/>
      </c>
      <c r="V502" s="2" t="str">
        <f>IF(Data!P502&gt;0,Data!P502-4,"")</f>
        <v/>
      </c>
      <c r="W502" s="2" t="str">
        <f>IF(Data!Q502&gt;0,Data!Q502-4,"")</f>
        <v/>
      </c>
      <c r="X502" s="2" t="str">
        <f>IF(Data!R502&gt;0,Data!R502-4,"")</f>
        <v/>
      </c>
      <c r="Y502" s="59"/>
      <c r="Z502" s="7" t="str">
        <f t="shared" si="149"/>
        <v/>
      </c>
      <c r="AA502" s="7" t="str">
        <f t="shared" si="162"/>
        <v/>
      </c>
      <c r="AB502" s="4" t="str">
        <f t="shared" si="150"/>
        <v/>
      </c>
      <c r="AC502" s="59"/>
      <c r="AD502" s="4" t="str">
        <f>IF(MAX(COUNTIF(Data!K502:R502,1),COUNTIF(Data!K502:R502,2),COUNTIF(Data!K502:R502,3),COUNTIF(Data!K502:R502,4),COUNTIF(Data!K502:R502,5),COUNTIF(Data!K502:R502,6),COUNTIF(Data!K502:R502,7))&gt;0,MAX(COUNTIF(Data!K502:R502,1),COUNTIF(Data!K502:R502,2),COUNTIF(Data!K502:R502,3),COUNTIF(Data!K502:R502,4),COUNTIF(Data!K502:R502,5),COUNTIF(Data!K502:R502,6),COUNTIF(Data!K502:R502,7)),"")</f>
        <v/>
      </c>
      <c r="AE502" s="4" t="str">
        <f>IF(COUNTIF(Data!K502:R502,4)=8,"Remove","")</f>
        <v/>
      </c>
      <c r="AG502" s="2" t="str">
        <f>IF(Data!T502&gt;0,Data!T502-4,"")</f>
        <v/>
      </c>
      <c r="AH502" s="2" t="str">
        <f>IF(Data!U502&gt;0,Data!U502-4,"")</f>
        <v/>
      </c>
      <c r="AI502" s="2" t="str">
        <f>IF(Data!V502&gt;0,Data!V502-4,"")</f>
        <v/>
      </c>
      <c r="AJ502" s="2" t="str">
        <f>IF(Data!W502&gt;0,Data!W502-4,"")</f>
        <v/>
      </c>
      <c r="AK502" s="2" t="str">
        <f>IF(Data!X502&gt;0,Data!X502-4,"")</f>
        <v/>
      </c>
      <c r="AL502" s="2" t="str">
        <f>IF(Data!Y502&gt;0,Data!Y502-4,"")</f>
        <v/>
      </c>
      <c r="AM502" s="2" t="str">
        <f>IF(Data!Z502&gt;0,Data!Z502-4,"")</f>
        <v/>
      </c>
      <c r="AN502" s="2" t="str">
        <f>IF(Data!AA502&gt;0,Data!AA502-4,"")</f>
        <v/>
      </c>
      <c r="AP502" s="7" t="str">
        <f t="shared" si="151"/>
        <v/>
      </c>
      <c r="AQ502" s="7" t="str">
        <f t="shared" si="163"/>
        <v/>
      </c>
      <c r="AR502" s="4" t="str">
        <f t="shared" si="152"/>
        <v/>
      </c>
      <c r="AT502" s="4" t="str">
        <f>IF(MAX(COUNTIF(Data!T502:AA502,1),COUNTIF(Data!T502:AA502,2),COUNTIF(Data!T502:AA502,3),COUNTIF(Data!T502:AA502,4),COUNTIF(Data!T502:AA502,5),COUNTIF(Data!T502:AA502,6),COUNTIF(Data!T502:AA502,7))&gt;0,MAX(COUNTIF(Data!T502:AA502,1),COUNTIF(Data!T502:AA502,2),COUNTIF(Data!T502:AA502,3),COUNTIF(Data!T502:AA502,4),COUNTIF(Data!T502:AA502,5),COUNTIF(Data!T502:AA502,6),COUNTIF(Data!T502:AA502,7)),"")</f>
        <v/>
      </c>
      <c r="AU502" s="4" t="str">
        <f>IF(COUNTIF(Data!T502:AA502,4)=8,"Remove","")</f>
        <v/>
      </c>
      <c r="AW502" s="2" t="str">
        <f>IF(Data!AC502&gt;0,Data!AC502-4,"")</f>
        <v/>
      </c>
      <c r="AX502" s="2" t="str">
        <f>IF(Data!AD502&gt;0,Data!AD502-4,"")</f>
        <v/>
      </c>
      <c r="AY502" s="2" t="str">
        <f>IF(Data!AE502&gt;0,Data!AE502-4,"")</f>
        <v/>
      </c>
      <c r="AZ502" s="2" t="str">
        <f>IF(Data!AF502&gt;0,Data!AF502-4,"")</f>
        <v/>
      </c>
      <c r="BA502" s="2" t="str">
        <f>IF(Data!AG502&gt;0,Data!AG502-4,"")</f>
        <v/>
      </c>
      <c r="BB502" s="2" t="str">
        <f>IF(Data!AH502&gt;0,Data!AH502-4,"")</f>
        <v/>
      </c>
      <c r="BC502" s="2" t="str">
        <f>IF(Data!AI502&gt;0,Data!AI502-4,"")</f>
        <v/>
      </c>
      <c r="BD502" s="2" t="str">
        <f>IF(Data!AJ502&gt;0,Data!AJ502-4,"")</f>
        <v/>
      </c>
      <c r="BF502" s="7" t="str">
        <f t="shared" si="153"/>
        <v/>
      </c>
      <c r="BG502" s="7" t="str">
        <f t="shared" si="164"/>
        <v/>
      </c>
      <c r="BH502" s="4" t="str">
        <f t="shared" si="154"/>
        <v/>
      </c>
      <c r="BJ502" s="4" t="str">
        <f>IF(MAX(COUNTIF(Data!AC502:AJ502,1),COUNTIF(Data!AC502:AJ502,2),COUNTIF(Data!AC502:AJ502,3),COUNTIF(Data!AC502:AJ502,4),COUNTIF(Data!AC502:AJ502,5),COUNTIF(Data!AC502:AJ502,6),COUNTIF(Data!AC502:AJ502,7))&gt;0,MAX(COUNTIF(Data!AC502:AJ502,1),COUNTIF(Data!AC502:AJ502,2),COUNTIF(Data!AC502:AJ502,3),COUNTIF(Data!AC502:AJ502,4),COUNTIF(Data!AC502:AJ502,5),COUNTIF(Data!AC502:AJ502,6),COUNTIF(Data!AC502:AJ502,7)),"")</f>
        <v/>
      </c>
      <c r="BK502" s="4" t="str">
        <f>IF(COUNTIF(Data!AC502:AJ502,4)=8,"Remove","")</f>
        <v/>
      </c>
      <c r="BM502" s="2" t="str">
        <f>IF(Data!AL502&gt;0,Data!AL502-4,"")</f>
        <v/>
      </c>
      <c r="BN502" s="2" t="str">
        <f>IF(Data!AM502&gt;0,Data!AM502-4,"")</f>
        <v/>
      </c>
      <c r="BO502" s="2" t="str">
        <f>IF(Data!AN502&gt;0,Data!AN502-4,"")</f>
        <v/>
      </c>
      <c r="BP502" s="2" t="str">
        <f>IF(Data!AO502&gt;0,Data!AO502-4,"")</f>
        <v/>
      </c>
      <c r="BQ502" s="2" t="str">
        <f>IF(Data!AP502&gt;0,Data!AP502-4,"")</f>
        <v/>
      </c>
      <c r="BR502" s="2" t="str">
        <f>IF(Data!AQ502&gt;0,Data!AQ502-4,"")</f>
        <v/>
      </c>
      <c r="BS502" s="2" t="str">
        <f>IF(Data!AR502&gt;0,Data!AR502-4,"")</f>
        <v/>
      </c>
      <c r="BT502" s="2" t="str">
        <f>IF(Data!AS502&gt;0,Data!AS502-4,"")</f>
        <v/>
      </c>
      <c r="BV502" s="7" t="str">
        <f t="shared" si="155"/>
        <v/>
      </c>
      <c r="BW502" s="7" t="str">
        <f t="shared" si="165"/>
        <v/>
      </c>
      <c r="BX502" s="4" t="str">
        <f t="shared" si="156"/>
        <v/>
      </c>
      <c r="BZ502" s="4" t="str">
        <f>IF(MAX(COUNTIF(Data!AL502:AS502,1),COUNTIF(Data!AL502:AS502,2),COUNTIF(Data!AL502:AS502,3),COUNTIF(Data!AL502:AS502,4),COUNTIF(Data!AL502:AS502,5),COUNTIF(Data!AL502:AS502,6),COUNTIF(Data!AL502:AS502,7))&gt;0,MAX(COUNTIF(Data!AL502:AS502,1),COUNTIF(Data!AL502:AS502,2),COUNTIF(Data!AL502:AS502,3),COUNTIF(Data!AL502:AS502,4),COUNTIF(Data!AL502:AS502,5),COUNTIF(Data!AL502:AS502,6),COUNTIF(Data!AL502:AS502,7)),"")</f>
        <v/>
      </c>
      <c r="CA502" s="4" t="str">
        <f>IF(COUNTIF(Data!AL502:AS502,4)=8,"Remove","")</f>
        <v/>
      </c>
      <c r="CC502" s="2" t="str">
        <f>IF(Data!AU502&gt;0,Data!AU502-4,"")</f>
        <v/>
      </c>
      <c r="CD502" s="2" t="str">
        <f>IF(Data!AV502&gt;0,Data!AV502-4,"")</f>
        <v/>
      </c>
      <c r="CE502" s="2" t="str">
        <f>IF(Data!AW502&gt;0,Data!AW502-4,"")</f>
        <v/>
      </c>
      <c r="CF502" s="2" t="str">
        <f>IF(Data!AX502&gt;0,Data!AX502-4,"")</f>
        <v/>
      </c>
      <c r="CG502" s="2" t="str">
        <f>IF(Data!AY502&gt;0,Data!AY502-4,"")</f>
        <v/>
      </c>
      <c r="CH502" s="2" t="str">
        <f>IF(Data!AZ502&gt;0,Data!AZ502-4,"")</f>
        <v/>
      </c>
      <c r="CI502" s="2" t="str">
        <f>IF(Data!BA502&gt;0,Data!BA502-4,"")</f>
        <v/>
      </c>
      <c r="CJ502" s="2" t="str">
        <f>IF(Data!BB502&gt;0,Data!BB502-4,"")</f>
        <v/>
      </c>
      <c r="CL502" s="7" t="str">
        <f t="shared" si="157"/>
        <v/>
      </c>
      <c r="CM502" s="7" t="str">
        <f t="shared" si="166"/>
        <v/>
      </c>
      <c r="CN502" s="4" t="str">
        <f t="shared" si="158"/>
        <v/>
      </c>
      <c r="CP502" s="4" t="str">
        <f>IF(MAX(COUNTIF(Data!AU502:BB502,1),COUNTIF(Data!AU502:BB502,2),COUNTIF(Data!AU502:BB502,3),COUNTIF(Data!AU502:BB502,4),COUNTIF(Data!AU502:BB502,5),COUNTIF(Data!AU502:BB502,6),COUNTIF(Data!AU502:BB502,7))&gt;0,MAX(COUNTIF(Data!AU502:BB502,1),COUNTIF(Data!AU502:BB502,2),COUNTIF(Data!AU502:BB502,3),COUNTIF(Data!AU502:BB502,4),COUNTIF(Data!AU502:BB502,5),COUNTIF(Data!AU502:BB502,6),COUNTIF(Data!AU502:BB502,7)),"")</f>
        <v/>
      </c>
      <c r="CQ502" s="4" t="str">
        <f>IF(COUNTIF(Data!AU502:BB502,4)=8,"Remove","")</f>
        <v/>
      </c>
      <c r="CS502" s="2" t="str">
        <f>IF(Data!BD502&gt;0,Data!BD502-4,"")</f>
        <v/>
      </c>
      <c r="CT502" s="2" t="str">
        <f>IF(Data!BE502&gt;0,Data!BE502-4,"")</f>
        <v/>
      </c>
      <c r="CU502" s="2" t="str">
        <f>IF(Data!BF502&gt;0,Data!BF502-4,"")</f>
        <v/>
      </c>
      <c r="CV502" s="2" t="str">
        <f>IF(Data!BG502&gt;0,Data!BG502-4,"")</f>
        <v/>
      </c>
      <c r="CW502" s="2" t="str">
        <f>IF(Data!BH502&gt;0,Data!BH502-4,"")</f>
        <v/>
      </c>
      <c r="CX502" s="2" t="str">
        <f>IF(Data!BI502&gt;0,Data!BI502-4,"")</f>
        <v/>
      </c>
      <c r="CY502" s="2" t="str">
        <f>IF(Data!BJ502&gt;0,Data!BJ502-4,"")</f>
        <v/>
      </c>
      <c r="CZ502" s="2" t="str">
        <f>IF(Data!BK502&gt;0,Data!BK502-4,"")</f>
        <v/>
      </c>
      <c r="DB502" s="7" t="str">
        <f t="shared" si="159"/>
        <v/>
      </c>
      <c r="DC502" s="7" t="str">
        <f t="shared" si="167"/>
        <v/>
      </c>
      <c r="DD502" s="4" t="str">
        <f t="shared" si="160"/>
        <v/>
      </c>
      <c r="DF502" s="4" t="str">
        <f>IF(MAX(COUNTIF(Data!BD502:BK502,1),COUNTIF(Data!BD502:BK502,2),COUNTIF(Data!BD502:BK502,3),COUNTIF(Data!BD502:BK502,4),COUNTIF(Data!BD502:BK502,5),COUNTIF(Data!BD502:BK502,6),COUNTIF(Data!BD502:BK502,7))&gt;0,MAX(COUNTIF(Data!BD502:BK502,1),COUNTIF(Data!BD502:BK502,2),COUNTIF(Data!BD502:BK502,3),COUNTIF(Data!BD502:BK502,4),COUNTIF(Data!BD502:BK502,5),COUNTIF(Data!BD502:BK502,6),COUNTIF(Data!BD502:BK502,7)),"")</f>
        <v/>
      </c>
      <c r="DG502" s="4" t="str">
        <f>IF(COUNTIF(Data!BD502:BK502,4)=8,"Remove","")</f>
        <v/>
      </c>
    </row>
    <row r="503" spans="1:111" x14ac:dyDescent="0.25">
      <c r="A503" s="2" t="str">
        <f>IF(Data!B503&gt;0,Data!B503-4,"")</f>
        <v/>
      </c>
      <c r="B503" s="2" t="str">
        <f>IF(Data!C503&gt;0,Data!C503-4,"")</f>
        <v/>
      </c>
      <c r="C503" s="2" t="str">
        <f>IF(Data!D503&gt;0,Data!D503-4,"")</f>
        <v/>
      </c>
      <c r="D503" s="2" t="str">
        <f>IF(Data!E503&gt;0,Data!E503-4,"")</f>
        <v/>
      </c>
      <c r="E503" s="2" t="str">
        <f>IF(Data!F503&gt;0,Data!F503-4,"")</f>
        <v/>
      </c>
      <c r="F503" s="2" t="str">
        <f>IF(Data!G503&gt;0,Data!G503-4,"")</f>
        <v/>
      </c>
      <c r="G503" s="2" t="str">
        <f>IF(Data!H503&gt;0,Data!H503-4,"")</f>
        <v/>
      </c>
      <c r="H503" s="2" t="str">
        <f>IF(Data!I503&gt;0,Data!I503-4,"")</f>
        <v/>
      </c>
      <c r="J503" s="7" t="str">
        <f t="shared" si="147"/>
        <v/>
      </c>
      <c r="K503" s="7" t="str">
        <f t="shared" si="161"/>
        <v/>
      </c>
      <c r="L503" s="4" t="str">
        <f t="shared" si="148"/>
        <v/>
      </c>
      <c r="N503" s="4" t="str">
        <f>IF(MAX(COUNTIF(Data!B503:I503,1),COUNTIF(Data!B503:I503,2),COUNTIF(Data!B503:I503,3),COUNTIF(Data!B503:I503,4),COUNTIF(Data!B503:I503,5),COUNTIF(Data!B503:I503,6),COUNTIF(Data!B503:I503,7))&gt;0,MAX(COUNTIF(Data!B503:I503,1),COUNTIF(Data!B503:I503,2),COUNTIF(Data!B503:I503,3),COUNTIF(Data!B503:I503,4),COUNTIF(Data!B503:I503,5),COUNTIF(Data!B503:I503,6),COUNTIF(Data!B503:I503,7)),"")</f>
        <v/>
      </c>
      <c r="O503" s="4" t="str">
        <f>IF(COUNTIF(Data!B503:I503,4)=8,"Remove","")</f>
        <v/>
      </c>
      <c r="Q503" s="2" t="str">
        <f>IF(Data!K503&gt;0,Data!K503-4,"")</f>
        <v/>
      </c>
      <c r="R503" s="2" t="str">
        <f>IF(Data!L503&gt;0,Data!L503-4,"")</f>
        <v/>
      </c>
      <c r="S503" s="2" t="str">
        <f>IF(Data!M503&gt;0,Data!M503-4,"")</f>
        <v/>
      </c>
      <c r="T503" s="2" t="str">
        <f>IF(Data!N503&gt;0,Data!N503-4,"")</f>
        <v/>
      </c>
      <c r="U503" s="2" t="str">
        <f>IF(Data!O503&gt;0,Data!O503-4,"")</f>
        <v/>
      </c>
      <c r="V503" s="2" t="str">
        <f>IF(Data!P503&gt;0,Data!P503-4,"")</f>
        <v/>
      </c>
      <c r="W503" s="2" t="str">
        <f>IF(Data!Q503&gt;0,Data!Q503-4,"")</f>
        <v/>
      </c>
      <c r="X503" s="2" t="str">
        <f>IF(Data!R503&gt;0,Data!R503-4,"")</f>
        <v/>
      </c>
      <c r="Y503" s="59"/>
      <c r="Z503" s="7" t="str">
        <f t="shared" si="149"/>
        <v/>
      </c>
      <c r="AA503" s="7" t="str">
        <f t="shared" si="162"/>
        <v/>
      </c>
      <c r="AB503" s="4" t="str">
        <f t="shared" si="150"/>
        <v/>
      </c>
      <c r="AC503" s="59"/>
      <c r="AD503" s="4" t="str">
        <f>IF(MAX(COUNTIF(Data!K503:R503,1),COUNTIF(Data!K503:R503,2),COUNTIF(Data!K503:R503,3),COUNTIF(Data!K503:R503,4),COUNTIF(Data!K503:R503,5),COUNTIF(Data!K503:R503,6),COUNTIF(Data!K503:R503,7))&gt;0,MAX(COUNTIF(Data!K503:R503,1),COUNTIF(Data!K503:R503,2),COUNTIF(Data!K503:R503,3),COUNTIF(Data!K503:R503,4),COUNTIF(Data!K503:R503,5),COUNTIF(Data!K503:R503,6),COUNTIF(Data!K503:R503,7)),"")</f>
        <v/>
      </c>
      <c r="AE503" s="4" t="str">
        <f>IF(COUNTIF(Data!K503:R503,4)=8,"Remove","")</f>
        <v/>
      </c>
      <c r="AG503" s="2" t="str">
        <f>IF(Data!T503&gt;0,Data!T503-4,"")</f>
        <v/>
      </c>
      <c r="AH503" s="2" t="str">
        <f>IF(Data!U503&gt;0,Data!U503-4,"")</f>
        <v/>
      </c>
      <c r="AI503" s="2" t="str">
        <f>IF(Data!V503&gt;0,Data!V503-4,"")</f>
        <v/>
      </c>
      <c r="AJ503" s="2" t="str">
        <f>IF(Data!W503&gt;0,Data!W503-4,"")</f>
        <v/>
      </c>
      <c r="AK503" s="2" t="str">
        <f>IF(Data!X503&gt;0,Data!X503-4,"")</f>
        <v/>
      </c>
      <c r="AL503" s="2" t="str">
        <f>IF(Data!Y503&gt;0,Data!Y503-4,"")</f>
        <v/>
      </c>
      <c r="AM503" s="2" t="str">
        <f>IF(Data!Z503&gt;0,Data!Z503-4,"")</f>
        <v/>
      </c>
      <c r="AN503" s="2" t="str">
        <f>IF(Data!AA503&gt;0,Data!AA503-4,"")</f>
        <v/>
      </c>
      <c r="AP503" s="7" t="str">
        <f t="shared" si="151"/>
        <v/>
      </c>
      <c r="AQ503" s="7" t="str">
        <f t="shared" si="163"/>
        <v/>
      </c>
      <c r="AR503" s="4" t="str">
        <f t="shared" si="152"/>
        <v/>
      </c>
      <c r="AT503" s="4" t="str">
        <f>IF(MAX(COUNTIF(Data!T503:AA503,1),COUNTIF(Data!T503:AA503,2),COUNTIF(Data!T503:AA503,3),COUNTIF(Data!T503:AA503,4),COUNTIF(Data!T503:AA503,5),COUNTIF(Data!T503:AA503,6),COUNTIF(Data!T503:AA503,7))&gt;0,MAX(COUNTIF(Data!T503:AA503,1),COUNTIF(Data!T503:AA503,2),COUNTIF(Data!T503:AA503,3),COUNTIF(Data!T503:AA503,4),COUNTIF(Data!T503:AA503,5),COUNTIF(Data!T503:AA503,6),COUNTIF(Data!T503:AA503,7)),"")</f>
        <v/>
      </c>
      <c r="AU503" s="4" t="str">
        <f>IF(COUNTIF(Data!T503:AA503,4)=8,"Remove","")</f>
        <v/>
      </c>
      <c r="AW503" s="2" t="str">
        <f>IF(Data!AC503&gt;0,Data!AC503-4,"")</f>
        <v/>
      </c>
      <c r="AX503" s="2" t="str">
        <f>IF(Data!AD503&gt;0,Data!AD503-4,"")</f>
        <v/>
      </c>
      <c r="AY503" s="2" t="str">
        <f>IF(Data!AE503&gt;0,Data!AE503-4,"")</f>
        <v/>
      </c>
      <c r="AZ503" s="2" t="str">
        <f>IF(Data!AF503&gt;0,Data!AF503-4,"")</f>
        <v/>
      </c>
      <c r="BA503" s="2" t="str">
        <f>IF(Data!AG503&gt;0,Data!AG503-4,"")</f>
        <v/>
      </c>
      <c r="BB503" s="2" t="str">
        <f>IF(Data!AH503&gt;0,Data!AH503-4,"")</f>
        <v/>
      </c>
      <c r="BC503" s="2" t="str">
        <f>IF(Data!AI503&gt;0,Data!AI503-4,"")</f>
        <v/>
      </c>
      <c r="BD503" s="2" t="str">
        <f>IF(Data!AJ503&gt;0,Data!AJ503-4,"")</f>
        <v/>
      </c>
      <c r="BF503" s="7" t="str">
        <f t="shared" si="153"/>
        <v/>
      </c>
      <c r="BG503" s="7" t="str">
        <f t="shared" si="164"/>
        <v/>
      </c>
      <c r="BH503" s="4" t="str">
        <f t="shared" si="154"/>
        <v/>
      </c>
      <c r="BJ503" s="4" t="str">
        <f>IF(MAX(COUNTIF(Data!AC503:AJ503,1),COUNTIF(Data!AC503:AJ503,2),COUNTIF(Data!AC503:AJ503,3),COUNTIF(Data!AC503:AJ503,4),COUNTIF(Data!AC503:AJ503,5),COUNTIF(Data!AC503:AJ503,6),COUNTIF(Data!AC503:AJ503,7))&gt;0,MAX(COUNTIF(Data!AC503:AJ503,1),COUNTIF(Data!AC503:AJ503,2),COUNTIF(Data!AC503:AJ503,3),COUNTIF(Data!AC503:AJ503,4),COUNTIF(Data!AC503:AJ503,5),COUNTIF(Data!AC503:AJ503,6),COUNTIF(Data!AC503:AJ503,7)),"")</f>
        <v/>
      </c>
      <c r="BK503" s="4" t="str">
        <f>IF(COUNTIF(Data!AC503:AJ503,4)=8,"Remove","")</f>
        <v/>
      </c>
      <c r="BM503" s="2" t="str">
        <f>IF(Data!AL503&gt;0,Data!AL503-4,"")</f>
        <v/>
      </c>
      <c r="BN503" s="2" t="str">
        <f>IF(Data!AM503&gt;0,Data!AM503-4,"")</f>
        <v/>
      </c>
      <c r="BO503" s="2" t="str">
        <f>IF(Data!AN503&gt;0,Data!AN503-4,"")</f>
        <v/>
      </c>
      <c r="BP503" s="2" t="str">
        <f>IF(Data!AO503&gt;0,Data!AO503-4,"")</f>
        <v/>
      </c>
      <c r="BQ503" s="2" t="str">
        <f>IF(Data!AP503&gt;0,Data!AP503-4,"")</f>
        <v/>
      </c>
      <c r="BR503" s="2" t="str">
        <f>IF(Data!AQ503&gt;0,Data!AQ503-4,"")</f>
        <v/>
      </c>
      <c r="BS503" s="2" t="str">
        <f>IF(Data!AR503&gt;0,Data!AR503-4,"")</f>
        <v/>
      </c>
      <c r="BT503" s="2" t="str">
        <f>IF(Data!AS503&gt;0,Data!AS503-4,"")</f>
        <v/>
      </c>
      <c r="BV503" s="7" t="str">
        <f t="shared" si="155"/>
        <v/>
      </c>
      <c r="BW503" s="7" t="str">
        <f t="shared" si="165"/>
        <v/>
      </c>
      <c r="BX503" s="4" t="str">
        <f t="shared" si="156"/>
        <v/>
      </c>
      <c r="BZ503" s="4" t="str">
        <f>IF(MAX(COUNTIF(Data!AL503:AS503,1),COUNTIF(Data!AL503:AS503,2),COUNTIF(Data!AL503:AS503,3),COUNTIF(Data!AL503:AS503,4),COUNTIF(Data!AL503:AS503,5),COUNTIF(Data!AL503:AS503,6),COUNTIF(Data!AL503:AS503,7))&gt;0,MAX(COUNTIF(Data!AL503:AS503,1),COUNTIF(Data!AL503:AS503,2),COUNTIF(Data!AL503:AS503,3),COUNTIF(Data!AL503:AS503,4),COUNTIF(Data!AL503:AS503,5),COUNTIF(Data!AL503:AS503,6),COUNTIF(Data!AL503:AS503,7)),"")</f>
        <v/>
      </c>
      <c r="CA503" s="4" t="str">
        <f>IF(COUNTIF(Data!AL503:AS503,4)=8,"Remove","")</f>
        <v/>
      </c>
      <c r="CC503" s="2" t="str">
        <f>IF(Data!AU503&gt;0,Data!AU503-4,"")</f>
        <v/>
      </c>
      <c r="CD503" s="2" t="str">
        <f>IF(Data!AV503&gt;0,Data!AV503-4,"")</f>
        <v/>
      </c>
      <c r="CE503" s="2" t="str">
        <f>IF(Data!AW503&gt;0,Data!AW503-4,"")</f>
        <v/>
      </c>
      <c r="CF503" s="2" t="str">
        <f>IF(Data!AX503&gt;0,Data!AX503-4,"")</f>
        <v/>
      </c>
      <c r="CG503" s="2" t="str">
        <f>IF(Data!AY503&gt;0,Data!AY503-4,"")</f>
        <v/>
      </c>
      <c r="CH503" s="2" t="str">
        <f>IF(Data!AZ503&gt;0,Data!AZ503-4,"")</f>
        <v/>
      </c>
      <c r="CI503" s="2" t="str">
        <f>IF(Data!BA503&gt;0,Data!BA503-4,"")</f>
        <v/>
      </c>
      <c r="CJ503" s="2" t="str">
        <f>IF(Data!BB503&gt;0,Data!BB503-4,"")</f>
        <v/>
      </c>
      <c r="CL503" s="7" t="str">
        <f t="shared" si="157"/>
        <v/>
      </c>
      <c r="CM503" s="7" t="str">
        <f t="shared" si="166"/>
        <v/>
      </c>
      <c r="CN503" s="4" t="str">
        <f t="shared" si="158"/>
        <v/>
      </c>
      <c r="CP503" s="4" t="str">
        <f>IF(MAX(COUNTIF(Data!AU503:BB503,1),COUNTIF(Data!AU503:BB503,2),COUNTIF(Data!AU503:BB503,3),COUNTIF(Data!AU503:BB503,4),COUNTIF(Data!AU503:BB503,5),COUNTIF(Data!AU503:BB503,6),COUNTIF(Data!AU503:BB503,7))&gt;0,MAX(COUNTIF(Data!AU503:BB503,1),COUNTIF(Data!AU503:BB503,2),COUNTIF(Data!AU503:BB503,3),COUNTIF(Data!AU503:BB503,4),COUNTIF(Data!AU503:BB503,5),COUNTIF(Data!AU503:BB503,6),COUNTIF(Data!AU503:BB503,7)),"")</f>
        <v/>
      </c>
      <c r="CQ503" s="4" t="str">
        <f>IF(COUNTIF(Data!AU503:BB503,4)=8,"Remove","")</f>
        <v/>
      </c>
      <c r="CS503" s="2" t="str">
        <f>IF(Data!BD503&gt;0,Data!BD503-4,"")</f>
        <v/>
      </c>
      <c r="CT503" s="2" t="str">
        <f>IF(Data!BE503&gt;0,Data!BE503-4,"")</f>
        <v/>
      </c>
      <c r="CU503" s="2" t="str">
        <f>IF(Data!BF503&gt;0,Data!BF503-4,"")</f>
        <v/>
      </c>
      <c r="CV503" s="2" t="str">
        <f>IF(Data!BG503&gt;0,Data!BG503-4,"")</f>
        <v/>
      </c>
      <c r="CW503" s="2" t="str">
        <f>IF(Data!BH503&gt;0,Data!BH503-4,"")</f>
        <v/>
      </c>
      <c r="CX503" s="2" t="str">
        <f>IF(Data!BI503&gt;0,Data!BI503-4,"")</f>
        <v/>
      </c>
      <c r="CY503" s="2" t="str">
        <f>IF(Data!BJ503&gt;0,Data!BJ503-4,"")</f>
        <v/>
      </c>
      <c r="CZ503" s="2" t="str">
        <f>IF(Data!BK503&gt;0,Data!BK503-4,"")</f>
        <v/>
      </c>
      <c r="DB503" s="7" t="str">
        <f t="shared" si="159"/>
        <v/>
      </c>
      <c r="DC503" s="7" t="str">
        <f t="shared" si="167"/>
        <v/>
      </c>
      <c r="DD503" s="4" t="str">
        <f t="shared" si="160"/>
        <v/>
      </c>
      <c r="DF503" s="4" t="str">
        <f>IF(MAX(COUNTIF(Data!BD503:BK503,1),COUNTIF(Data!BD503:BK503,2),COUNTIF(Data!BD503:BK503,3),COUNTIF(Data!BD503:BK503,4),COUNTIF(Data!BD503:BK503,5),COUNTIF(Data!BD503:BK503,6),COUNTIF(Data!BD503:BK503,7))&gt;0,MAX(COUNTIF(Data!BD503:BK503,1),COUNTIF(Data!BD503:BK503,2),COUNTIF(Data!BD503:BK503,3),COUNTIF(Data!BD503:BK503,4),COUNTIF(Data!BD503:BK503,5),COUNTIF(Data!BD503:BK503,6),COUNTIF(Data!BD503:BK503,7)),"")</f>
        <v/>
      </c>
      <c r="DG503" s="4" t="str">
        <f>IF(COUNTIF(Data!BD503:BK503,4)=8,"Remove","")</f>
        <v/>
      </c>
    </row>
    <row r="504" spans="1:111" x14ac:dyDescent="0.25">
      <c r="A504" s="2" t="str">
        <f>IF(Data!B504&gt;0,Data!B504-4,"")</f>
        <v/>
      </c>
      <c r="B504" s="2" t="str">
        <f>IF(Data!C504&gt;0,Data!C504-4,"")</f>
        <v/>
      </c>
      <c r="C504" s="2" t="str">
        <f>IF(Data!D504&gt;0,Data!D504-4,"")</f>
        <v/>
      </c>
      <c r="D504" s="2" t="str">
        <f>IF(Data!E504&gt;0,Data!E504-4,"")</f>
        <v/>
      </c>
      <c r="E504" s="2" t="str">
        <f>IF(Data!F504&gt;0,Data!F504-4,"")</f>
        <v/>
      </c>
      <c r="F504" s="2" t="str">
        <f>IF(Data!G504&gt;0,Data!G504-4,"")</f>
        <v/>
      </c>
      <c r="G504" s="2" t="str">
        <f>IF(Data!H504&gt;0,Data!H504-4,"")</f>
        <v/>
      </c>
      <c r="H504" s="2" t="str">
        <f>IF(Data!I504&gt;0,Data!I504-4,"")</f>
        <v/>
      </c>
      <c r="J504" s="7" t="str">
        <f t="shared" si="147"/>
        <v/>
      </c>
      <c r="K504" s="7" t="str">
        <f t="shared" si="161"/>
        <v/>
      </c>
      <c r="L504" s="4" t="str">
        <f t="shared" si="148"/>
        <v/>
      </c>
      <c r="N504" s="4" t="str">
        <f>IF(MAX(COUNTIF(Data!B504:I504,1),COUNTIF(Data!B504:I504,2),COUNTIF(Data!B504:I504,3),COUNTIF(Data!B504:I504,4),COUNTIF(Data!B504:I504,5),COUNTIF(Data!B504:I504,6),COUNTIF(Data!B504:I504,7))&gt;0,MAX(COUNTIF(Data!B504:I504,1),COUNTIF(Data!B504:I504,2),COUNTIF(Data!B504:I504,3),COUNTIF(Data!B504:I504,4),COUNTIF(Data!B504:I504,5),COUNTIF(Data!B504:I504,6),COUNTIF(Data!B504:I504,7)),"")</f>
        <v/>
      </c>
      <c r="O504" s="4" t="str">
        <f>IF(COUNTIF(Data!B504:I504,4)=8,"Remove","")</f>
        <v/>
      </c>
      <c r="Q504" s="2" t="str">
        <f>IF(Data!K504&gt;0,Data!K504-4,"")</f>
        <v/>
      </c>
      <c r="R504" s="2" t="str">
        <f>IF(Data!L504&gt;0,Data!L504-4,"")</f>
        <v/>
      </c>
      <c r="S504" s="2" t="str">
        <f>IF(Data!M504&gt;0,Data!M504-4,"")</f>
        <v/>
      </c>
      <c r="T504" s="2" t="str">
        <f>IF(Data!N504&gt;0,Data!N504-4,"")</f>
        <v/>
      </c>
      <c r="U504" s="2" t="str">
        <f>IF(Data!O504&gt;0,Data!O504-4,"")</f>
        <v/>
      </c>
      <c r="V504" s="2" t="str">
        <f>IF(Data!P504&gt;0,Data!P504-4,"")</f>
        <v/>
      </c>
      <c r="W504" s="2" t="str">
        <f>IF(Data!Q504&gt;0,Data!Q504-4,"")</f>
        <v/>
      </c>
      <c r="X504" s="2" t="str">
        <f>IF(Data!R504&gt;0,Data!R504-4,"")</f>
        <v/>
      </c>
      <c r="Y504" s="59"/>
      <c r="Z504" s="7" t="str">
        <f t="shared" si="149"/>
        <v/>
      </c>
      <c r="AA504" s="7" t="str">
        <f t="shared" si="162"/>
        <v/>
      </c>
      <c r="AB504" s="4" t="str">
        <f t="shared" si="150"/>
        <v/>
      </c>
      <c r="AC504" s="59"/>
      <c r="AD504" s="4" t="str">
        <f>IF(MAX(COUNTIF(Data!K504:R504,1),COUNTIF(Data!K504:R504,2),COUNTIF(Data!K504:R504,3),COUNTIF(Data!K504:R504,4),COUNTIF(Data!K504:R504,5),COUNTIF(Data!K504:R504,6),COUNTIF(Data!K504:R504,7))&gt;0,MAX(COUNTIF(Data!K504:R504,1),COUNTIF(Data!K504:R504,2),COUNTIF(Data!K504:R504,3),COUNTIF(Data!K504:R504,4),COUNTIF(Data!K504:R504,5),COUNTIF(Data!K504:R504,6),COUNTIF(Data!K504:R504,7)),"")</f>
        <v/>
      </c>
      <c r="AE504" s="4" t="str">
        <f>IF(COUNTIF(Data!K504:R504,4)=8,"Remove","")</f>
        <v/>
      </c>
      <c r="AG504" s="2" t="str">
        <f>IF(Data!T504&gt;0,Data!T504-4,"")</f>
        <v/>
      </c>
      <c r="AH504" s="2" t="str">
        <f>IF(Data!U504&gt;0,Data!U504-4,"")</f>
        <v/>
      </c>
      <c r="AI504" s="2" t="str">
        <f>IF(Data!V504&gt;0,Data!V504-4,"")</f>
        <v/>
      </c>
      <c r="AJ504" s="2" t="str">
        <f>IF(Data!W504&gt;0,Data!W504-4,"")</f>
        <v/>
      </c>
      <c r="AK504" s="2" t="str">
        <f>IF(Data!X504&gt;0,Data!X504-4,"")</f>
        <v/>
      </c>
      <c r="AL504" s="2" t="str">
        <f>IF(Data!Y504&gt;0,Data!Y504-4,"")</f>
        <v/>
      </c>
      <c r="AM504" s="2" t="str">
        <f>IF(Data!Z504&gt;0,Data!Z504-4,"")</f>
        <v/>
      </c>
      <c r="AN504" s="2" t="str">
        <f>IF(Data!AA504&gt;0,Data!AA504-4,"")</f>
        <v/>
      </c>
      <c r="AP504" s="7" t="str">
        <f t="shared" si="151"/>
        <v/>
      </c>
      <c r="AQ504" s="7" t="str">
        <f t="shared" si="163"/>
        <v/>
      </c>
      <c r="AR504" s="4" t="str">
        <f t="shared" si="152"/>
        <v/>
      </c>
      <c r="AT504" s="4" t="str">
        <f>IF(MAX(COUNTIF(Data!T504:AA504,1),COUNTIF(Data!T504:AA504,2),COUNTIF(Data!T504:AA504,3),COUNTIF(Data!T504:AA504,4),COUNTIF(Data!T504:AA504,5),COUNTIF(Data!T504:AA504,6),COUNTIF(Data!T504:AA504,7))&gt;0,MAX(COUNTIF(Data!T504:AA504,1),COUNTIF(Data!T504:AA504,2),COUNTIF(Data!T504:AA504,3),COUNTIF(Data!T504:AA504,4),COUNTIF(Data!T504:AA504,5),COUNTIF(Data!T504:AA504,6),COUNTIF(Data!T504:AA504,7)),"")</f>
        <v/>
      </c>
      <c r="AU504" s="4" t="str">
        <f>IF(COUNTIF(Data!T504:AA504,4)=8,"Remove","")</f>
        <v/>
      </c>
      <c r="AW504" s="2" t="str">
        <f>IF(Data!AC504&gt;0,Data!AC504-4,"")</f>
        <v/>
      </c>
      <c r="AX504" s="2" t="str">
        <f>IF(Data!AD504&gt;0,Data!AD504-4,"")</f>
        <v/>
      </c>
      <c r="AY504" s="2" t="str">
        <f>IF(Data!AE504&gt;0,Data!AE504-4,"")</f>
        <v/>
      </c>
      <c r="AZ504" s="2" t="str">
        <f>IF(Data!AF504&gt;0,Data!AF504-4,"")</f>
        <v/>
      </c>
      <c r="BA504" s="2" t="str">
        <f>IF(Data!AG504&gt;0,Data!AG504-4,"")</f>
        <v/>
      </c>
      <c r="BB504" s="2" t="str">
        <f>IF(Data!AH504&gt;0,Data!AH504-4,"")</f>
        <v/>
      </c>
      <c r="BC504" s="2" t="str">
        <f>IF(Data!AI504&gt;0,Data!AI504-4,"")</f>
        <v/>
      </c>
      <c r="BD504" s="2" t="str">
        <f>IF(Data!AJ504&gt;0,Data!AJ504-4,"")</f>
        <v/>
      </c>
      <c r="BF504" s="7" t="str">
        <f t="shared" si="153"/>
        <v/>
      </c>
      <c r="BG504" s="7" t="str">
        <f t="shared" si="164"/>
        <v/>
      </c>
      <c r="BH504" s="4" t="str">
        <f t="shared" si="154"/>
        <v/>
      </c>
      <c r="BJ504" s="4" t="str">
        <f>IF(MAX(COUNTIF(Data!AC504:AJ504,1),COUNTIF(Data!AC504:AJ504,2),COUNTIF(Data!AC504:AJ504,3),COUNTIF(Data!AC504:AJ504,4),COUNTIF(Data!AC504:AJ504,5),COUNTIF(Data!AC504:AJ504,6),COUNTIF(Data!AC504:AJ504,7))&gt;0,MAX(COUNTIF(Data!AC504:AJ504,1),COUNTIF(Data!AC504:AJ504,2),COUNTIF(Data!AC504:AJ504,3),COUNTIF(Data!AC504:AJ504,4),COUNTIF(Data!AC504:AJ504,5),COUNTIF(Data!AC504:AJ504,6),COUNTIF(Data!AC504:AJ504,7)),"")</f>
        <v/>
      </c>
      <c r="BK504" s="4" t="str">
        <f>IF(COUNTIF(Data!AC504:AJ504,4)=8,"Remove","")</f>
        <v/>
      </c>
      <c r="BM504" s="2" t="str">
        <f>IF(Data!AL504&gt;0,Data!AL504-4,"")</f>
        <v/>
      </c>
      <c r="BN504" s="2" t="str">
        <f>IF(Data!AM504&gt;0,Data!AM504-4,"")</f>
        <v/>
      </c>
      <c r="BO504" s="2" t="str">
        <f>IF(Data!AN504&gt;0,Data!AN504-4,"")</f>
        <v/>
      </c>
      <c r="BP504" s="2" t="str">
        <f>IF(Data!AO504&gt;0,Data!AO504-4,"")</f>
        <v/>
      </c>
      <c r="BQ504" s="2" t="str">
        <f>IF(Data!AP504&gt;0,Data!AP504-4,"")</f>
        <v/>
      </c>
      <c r="BR504" s="2" t="str">
        <f>IF(Data!AQ504&gt;0,Data!AQ504-4,"")</f>
        <v/>
      </c>
      <c r="BS504" s="2" t="str">
        <f>IF(Data!AR504&gt;0,Data!AR504-4,"")</f>
        <v/>
      </c>
      <c r="BT504" s="2" t="str">
        <f>IF(Data!AS504&gt;0,Data!AS504-4,"")</f>
        <v/>
      </c>
      <c r="BV504" s="7" t="str">
        <f t="shared" si="155"/>
        <v/>
      </c>
      <c r="BW504" s="7" t="str">
        <f t="shared" si="165"/>
        <v/>
      </c>
      <c r="BX504" s="4" t="str">
        <f t="shared" si="156"/>
        <v/>
      </c>
      <c r="BZ504" s="4" t="str">
        <f>IF(MAX(COUNTIF(Data!AL504:AS504,1),COUNTIF(Data!AL504:AS504,2),COUNTIF(Data!AL504:AS504,3),COUNTIF(Data!AL504:AS504,4),COUNTIF(Data!AL504:AS504,5),COUNTIF(Data!AL504:AS504,6),COUNTIF(Data!AL504:AS504,7))&gt;0,MAX(COUNTIF(Data!AL504:AS504,1),COUNTIF(Data!AL504:AS504,2),COUNTIF(Data!AL504:AS504,3),COUNTIF(Data!AL504:AS504,4),COUNTIF(Data!AL504:AS504,5),COUNTIF(Data!AL504:AS504,6),COUNTIF(Data!AL504:AS504,7)),"")</f>
        <v/>
      </c>
      <c r="CA504" s="4" t="str">
        <f>IF(COUNTIF(Data!AL504:AS504,4)=8,"Remove","")</f>
        <v/>
      </c>
      <c r="CC504" s="2" t="str">
        <f>IF(Data!AU504&gt;0,Data!AU504-4,"")</f>
        <v/>
      </c>
      <c r="CD504" s="2" t="str">
        <f>IF(Data!AV504&gt;0,Data!AV504-4,"")</f>
        <v/>
      </c>
      <c r="CE504" s="2" t="str">
        <f>IF(Data!AW504&gt;0,Data!AW504-4,"")</f>
        <v/>
      </c>
      <c r="CF504" s="2" t="str">
        <f>IF(Data!AX504&gt;0,Data!AX504-4,"")</f>
        <v/>
      </c>
      <c r="CG504" s="2" t="str">
        <f>IF(Data!AY504&gt;0,Data!AY504-4,"")</f>
        <v/>
      </c>
      <c r="CH504" s="2" t="str">
        <f>IF(Data!AZ504&gt;0,Data!AZ504-4,"")</f>
        <v/>
      </c>
      <c r="CI504" s="2" t="str">
        <f>IF(Data!BA504&gt;0,Data!BA504-4,"")</f>
        <v/>
      </c>
      <c r="CJ504" s="2" t="str">
        <f>IF(Data!BB504&gt;0,Data!BB504-4,"")</f>
        <v/>
      </c>
      <c r="CL504" s="7" t="str">
        <f t="shared" si="157"/>
        <v/>
      </c>
      <c r="CM504" s="7" t="str">
        <f t="shared" si="166"/>
        <v/>
      </c>
      <c r="CN504" s="4" t="str">
        <f t="shared" si="158"/>
        <v/>
      </c>
      <c r="CP504" s="4" t="str">
        <f>IF(MAX(COUNTIF(Data!AU504:BB504,1),COUNTIF(Data!AU504:BB504,2),COUNTIF(Data!AU504:BB504,3),COUNTIF(Data!AU504:BB504,4),COUNTIF(Data!AU504:BB504,5),COUNTIF(Data!AU504:BB504,6),COUNTIF(Data!AU504:BB504,7))&gt;0,MAX(COUNTIF(Data!AU504:BB504,1),COUNTIF(Data!AU504:BB504,2),COUNTIF(Data!AU504:BB504,3),COUNTIF(Data!AU504:BB504,4),COUNTIF(Data!AU504:BB504,5),COUNTIF(Data!AU504:BB504,6),COUNTIF(Data!AU504:BB504,7)),"")</f>
        <v/>
      </c>
      <c r="CQ504" s="4" t="str">
        <f>IF(COUNTIF(Data!AU504:BB504,4)=8,"Remove","")</f>
        <v/>
      </c>
      <c r="CS504" s="2" t="str">
        <f>IF(Data!BD504&gt;0,Data!BD504-4,"")</f>
        <v/>
      </c>
      <c r="CT504" s="2" t="str">
        <f>IF(Data!BE504&gt;0,Data!BE504-4,"")</f>
        <v/>
      </c>
      <c r="CU504" s="2" t="str">
        <f>IF(Data!BF504&gt;0,Data!BF504-4,"")</f>
        <v/>
      </c>
      <c r="CV504" s="2" t="str">
        <f>IF(Data!BG504&gt;0,Data!BG504-4,"")</f>
        <v/>
      </c>
      <c r="CW504" s="2" t="str">
        <f>IF(Data!BH504&gt;0,Data!BH504-4,"")</f>
        <v/>
      </c>
      <c r="CX504" s="2" t="str">
        <f>IF(Data!BI504&gt;0,Data!BI504-4,"")</f>
        <v/>
      </c>
      <c r="CY504" s="2" t="str">
        <f>IF(Data!BJ504&gt;0,Data!BJ504-4,"")</f>
        <v/>
      </c>
      <c r="CZ504" s="2" t="str">
        <f>IF(Data!BK504&gt;0,Data!BK504-4,"")</f>
        <v/>
      </c>
      <c r="DB504" s="7" t="str">
        <f t="shared" si="159"/>
        <v/>
      </c>
      <c r="DC504" s="7" t="str">
        <f t="shared" si="167"/>
        <v/>
      </c>
      <c r="DD504" s="4" t="str">
        <f t="shared" si="160"/>
        <v/>
      </c>
      <c r="DF504" s="4" t="str">
        <f>IF(MAX(COUNTIF(Data!BD504:BK504,1),COUNTIF(Data!BD504:BK504,2),COUNTIF(Data!BD504:BK504,3),COUNTIF(Data!BD504:BK504,4),COUNTIF(Data!BD504:BK504,5),COUNTIF(Data!BD504:BK504,6),COUNTIF(Data!BD504:BK504,7))&gt;0,MAX(COUNTIF(Data!BD504:BK504,1),COUNTIF(Data!BD504:BK504,2),COUNTIF(Data!BD504:BK504,3),COUNTIF(Data!BD504:BK504,4),COUNTIF(Data!BD504:BK504,5),COUNTIF(Data!BD504:BK504,6),COUNTIF(Data!BD504:BK504,7)),"")</f>
        <v/>
      </c>
      <c r="DG504" s="4" t="str">
        <f>IF(COUNTIF(Data!BD504:BK504,4)=8,"Remove","")</f>
        <v/>
      </c>
    </row>
    <row r="505" spans="1:111" x14ac:dyDescent="0.25">
      <c r="A505" s="2" t="str">
        <f>IF(Data!B505&gt;0,Data!B505-4,"")</f>
        <v/>
      </c>
      <c r="B505" s="2" t="str">
        <f>IF(Data!C505&gt;0,Data!C505-4,"")</f>
        <v/>
      </c>
      <c r="C505" s="2" t="str">
        <f>IF(Data!D505&gt;0,Data!D505-4,"")</f>
        <v/>
      </c>
      <c r="D505" s="2" t="str">
        <f>IF(Data!E505&gt;0,Data!E505-4,"")</f>
        <v/>
      </c>
      <c r="E505" s="2" t="str">
        <f>IF(Data!F505&gt;0,Data!F505-4,"")</f>
        <v/>
      </c>
      <c r="F505" s="2" t="str">
        <f>IF(Data!G505&gt;0,Data!G505-4,"")</f>
        <v/>
      </c>
      <c r="G505" s="2" t="str">
        <f>IF(Data!H505&gt;0,Data!H505-4,"")</f>
        <v/>
      </c>
      <c r="H505" s="2" t="str">
        <f>IF(Data!I505&gt;0,Data!I505-4,"")</f>
        <v/>
      </c>
      <c r="J505" s="7" t="str">
        <f t="shared" si="147"/>
        <v/>
      </c>
      <c r="K505" s="7" t="str">
        <f t="shared" si="161"/>
        <v/>
      </c>
      <c r="L505" s="4" t="str">
        <f t="shared" si="148"/>
        <v/>
      </c>
      <c r="N505" s="4" t="str">
        <f>IF(MAX(COUNTIF(Data!B505:I505,1),COUNTIF(Data!B505:I505,2),COUNTIF(Data!B505:I505,3),COUNTIF(Data!B505:I505,4),COUNTIF(Data!B505:I505,5),COUNTIF(Data!B505:I505,6),COUNTIF(Data!B505:I505,7))&gt;0,MAX(COUNTIF(Data!B505:I505,1),COUNTIF(Data!B505:I505,2),COUNTIF(Data!B505:I505,3),COUNTIF(Data!B505:I505,4),COUNTIF(Data!B505:I505,5),COUNTIF(Data!B505:I505,6),COUNTIF(Data!B505:I505,7)),"")</f>
        <v/>
      </c>
      <c r="O505" s="4" t="str">
        <f>IF(COUNTIF(Data!B505:I505,4)=8,"Remove","")</f>
        <v/>
      </c>
      <c r="Q505" s="2" t="str">
        <f>IF(Data!K505&gt;0,Data!K505-4,"")</f>
        <v/>
      </c>
      <c r="R505" s="2" t="str">
        <f>IF(Data!L505&gt;0,Data!L505-4,"")</f>
        <v/>
      </c>
      <c r="S505" s="2" t="str">
        <f>IF(Data!M505&gt;0,Data!M505-4,"")</f>
        <v/>
      </c>
      <c r="T505" s="2" t="str">
        <f>IF(Data!N505&gt;0,Data!N505-4,"")</f>
        <v/>
      </c>
      <c r="U505" s="2" t="str">
        <f>IF(Data!O505&gt;0,Data!O505-4,"")</f>
        <v/>
      </c>
      <c r="V505" s="2" t="str">
        <f>IF(Data!P505&gt;0,Data!P505-4,"")</f>
        <v/>
      </c>
      <c r="W505" s="2" t="str">
        <f>IF(Data!Q505&gt;0,Data!Q505-4,"")</f>
        <v/>
      </c>
      <c r="X505" s="2" t="str">
        <f>IF(Data!R505&gt;0,Data!R505-4,"")</f>
        <v/>
      </c>
      <c r="Y505" s="59"/>
      <c r="Z505" s="7" t="str">
        <f t="shared" si="149"/>
        <v/>
      </c>
      <c r="AA505" s="7" t="str">
        <f t="shared" si="162"/>
        <v/>
      </c>
      <c r="AB505" s="4" t="str">
        <f t="shared" si="150"/>
        <v/>
      </c>
      <c r="AC505" s="59"/>
      <c r="AD505" s="4" t="str">
        <f>IF(MAX(COUNTIF(Data!K505:R505,1),COUNTIF(Data!K505:R505,2),COUNTIF(Data!K505:R505,3),COUNTIF(Data!K505:R505,4),COUNTIF(Data!K505:R505,5),COUNTIF(Data!K505:R505,6),COUNTIF(Data!K505:R505,7))&gt;0,MAX(COUNTIF(Data!K505:R505,1),COUNTIF(Data!K505:R505,2),COUNTIF(Data!K505:R505,3),COUNTIF(Data!K505:R505,4),COUNTIF(Data!K505:R505,5),COUNTIF(Data!K505:R505,6),COUNTIF(Data!K505:R505,7)),"")</f>
        <v/>
      </c>
      <c r="AE505" s="4" t="str">
        <f>IF(COUNTIF(Data!K505:R505,4)=8,"Remove","")</f>
        <v/>
      </c>
      <c r="AG505" s="2" t="str">
        <f>IF(Data!T505&gt;0,Data!T505-4,"")</f>
        <v/>
      </c>
      <c r="AH505" s="2" t="str">
        <f>IF(Data!U505&gt;0,Data!U505-4,"")</f>
        <v/>
      </c>
      <c r="AI505" s="2" t="str">
        <f>IF(Data!V505&gt;0,Data!V505-4,"")</f>
        <v/>
      </c>
      <c r="AJ505" s="2" t="str">
        <f>IF(Data!W505&gt;0,Data!W505-4,"")</f>
        <v/>
      </c>
      <c r="AK505" s="2" t="str">
        <f>IF(Data!X505&gt;0,Data!X505-4,"")</f>
        <v/>
      </c>
      <c r="AL505" s="2" t="str">
        <f>IF(Data!Y505&gt;0,Data!Y505-4,"")</f>
        <v/>
      </c>
      <c r="AM505" s="2" t="str">
        <f>IF(Data!Z505&gt;0,Data!Z505-4,"")</f>
        <v/>
      </c>
      <c r="AN505" s="2" t="str">
        <f>IF(Data!AA505&gt;0,Data!AA505-4,"")</f>
        <v/>
      </c>
      <c r="AP505" s="7" t="str">
        <f t="shared" si="151"/>
        <v/>
      </c>
      <c r="AQ505" s="7" t="str">
        <f t="shared" si="163"/>
        <v/>
      </c>
      <c r="AR505" s="4" t="str">
        <f t="shared" si="152"/>
        <v/>
      </c>
      <c r="AT505" s="4" t="str">
        <f>IF(MAX(COUNTIF(Data!T505:AA505,1),COUNTIF(Data!T505:AA505,2),COUNTIF(Data!T505:AA505,3),COUNTIF(Data!T505:AA505,4),COUNTIF(Data!T505:AA505,5),COUNTIF(Data!T505:AA505,6),COUNTIF(Data!T505:AA505,7))&gt;0,MAX(COUNTIF(Data!T505:AA505,1),COUNTIF(Data!T505:AA505,2),COUNTIF(Data!T505:AA505,3),COUNTIF(Data!T505:AA505,4),COUNTIF(Data!T505:AA505,5),COUNTIF(Data!T505:AA505,6),COUNTIF(Data!T505:AA505,7)),"")</f>
        <v/>
      </c>
      <c r="AU505" s="4" t="str">
        <f>IF(COUNTIF(Data!T505:AA505,4)=8,"Remove","")</f>
        <v/>
      </c>
      <c r="AW505" s="2" t="str">
        <f>IF(Data!AC505&gt;0,Data!AC505-4,"")</f>
        <v/>
      </c>
      <c r="AX505" s="2" t="str">
        <f>IF(Data!AD505&gt;0,Data!AD505-4,"")</f>
        <v/>
      </c>
      <c r="AY505" s="2" t="str">
        <f>IF(Data!AE505&gt;0,Data!AE505-4,"")</f>
        <v/>
      </c>
      <c r="AZ505" s="2" t="str">
        <f>IF(Data!AF505&gt;0,Data!AF505-4,"")</f>
        <v/>
      </c>
      <c r="BA505" s="2" t="str">
        <f>IF(Data!AG505&gt;0,Data!AG505-4,"")</f>
        <v/>
      </c>
      <c r="BB505" s="2" t="str">
        <f>IF(Data!AH505&gt;0,Data!AH505-4,"")</f>
        <v/>
      </c>
      <c r="BC505" s="2" t="str">
        <f>IF(Data!AI505&gt;0,Data!AI505-4,"")</f>
        <v/>
      </c>
      <c r="BD505" s="2" t="str">
        <f>IF(Data!AJ505&gt;0,Data!AJ505-4,"")</f>
        <v/>
      </c>
      <c r="BF505" s="7" t="str">
        <f t="shared" si="153"/>
        <v/>
      </c>
      <c r="BG505" s="7" t="str">
        <f t="shared" si="164"/>
        <v/>
      </c>
      <c r="BH505" s="4" t="str">
        <f t="shared" si="154"/>
        <v/>
      </c>
      <c r="BJ505" s="4" t="str">
        <f>IF(MAX(COUNTIF(Data!AC505:AJ505,1),COUNTIF(Data!AC505:AJ505,2),COUNTIF(Data!AC505:AJ505,3),COUNTIF(Data!AC505:AJ505,4),COUNTIF(Data!AC505:AJ505,5),COUNTIF(Data!AC505:AJ505,6),COUNTIF(Data!AC505:AJ505,7))&gt;0,MAX(COUNTIF(Data!AC505:AJ505,1),COUNTIF(Data!AC505:AJ505,2),COUNTIF(Data!AC505:AJ505,3),COUNTIF(Data!AC505:AJ505,4),COUNTIF(Data!AC505:AJ505,5),COUNTIF(Data!AC505:AJ505,6),COUNTIF(Data!AC505:AJ505,7)),"")</f>
        <v/>
      </c>
      <c r="BK505" s="4" t="str">
        <f>IF(COUNTIF(Data!AC505:AJ505,4)=8,"Remove","")</f>
        <v/>
      </c>
      <c r="BM505" s="2" t="str">
        <f>IF(Data!AL505&gt;0,Data!AL505-4,"")</f>
        <v/>
      </c>
      <c r="BN505" s="2" t="str">
        <f>IF(Data!AM505&gt;0,Data!AM505-4,"")</f>
        <v/>
      </c>
      <c r="BO505" s="2" t="str">
        <f>IF(Data!AN505&gt;0,Data!AN505-4,"")</f>
        <v/>
      </c>
      <c r="BP505" s="2" t="str">
        <f>IF(Data!AO505&gt;0,Data!AO505-4,"")</f>
        <v/>
      </c>
      <c r="BQ505" s="2" t="str">
        <f>IF(Data!AP505&gt;0,Data!AP505-4,"")</f>
        <v/>
      </c>
      <c r="BR505" s="2" t="str">
        <f>IF(Data!AQ505&gt;0,Data!AQ505-4,"")</f>
        <v/>
      </c>
      <c r="BS505" s="2" t="str">
        <f>IF(Data!AR505&gt;0,Data!AR505-4,"")</f>
        <v/>
      </c>
      <c r="BT505" s="2" t="str">
        <f>IF(Data!AS505&gt;0,Data!AS505-4,"")</f>
        <v/>
      </c>
      <c r="BV505" s="7" t="str">
        <f t="shared" si="155"/>
        <v/>
      </c>
      <c r="BW505" s="7" t="str">
        <f t="shared" si="165"/>
        <v/>
      </c>
      <c r="BX505" s="4" t="str">
        <f t="shared" si="156"/>
        <v/>
      </c>
      <c r="BZ505" s="4" t="str">
        <f>IF(MAX(COUNTIF(Data!AL505:AS505,1),COUNTIF(Data!AL505:AS505,2),COUNTIF(Data!AL505:AS505,3),COUNTIF(Data!AL505:AS505,4),COUNTIF(Data!AL505:AS505,5),COUNTIF(Data!AL505:AS505,6),COUNTIF(Data!AL505:AS505,7))&gt;0,MAX(COUNTIF(Data!AL505:AS505,1),COUNTIF(Data!AL505:AS505,2),COUNTIF(Data!AL505:AS505,3),COUNTIF(Data!AL505:AS505,4),COUNTIF(Data!AL505:AS505,5),COUNTIF(Data!AL505:AS505,6),COUNTIF(Data!AL505:AS505,7)),"")</f>
        <v/>
      </c>
      <c r="CA505" s="4" t="str">
        <f>IF(COUNTIF(Data!AL505:AS505,4)=8,"Remove","")</f>
        <v/>
      </c>
      <c r="CC505" s="2" t="str">
        <f>IF(Data!AU505&gt;0,Data!AU505-4,"")</f>
        <v/>
      </c>
      <c r="CD505" s="2" t="str">
        <f>IF(Data!AV505&gt;0,Data!AV505-4,"")</f>
        <v/>
      </c>
      <c r="CE505" s="2" t="str">
        <f>IF(Data!AW505&gt;0,Data!AW505-4,"")</f>
        <v/>
      </c>
      <c r="CF505" s="2" t="str">
        <f>IF(Data!AX505&gt;0,Data!AX505-4,"")</f>
        <v/>
      </c>
      <c r="CG505" s="2" t="str">
        <f>IF(Data!AY505&gt;0,Data!AY505-4,"")</f>
        <v/>
      </c>
      <c r="CH505" s="2" t="str">
        <f>IF(Data!AZ505&gt;0,Data!AZ505-4,"")</f>
        <v/>
      </c>
      <c r="CI505" s="2" t="str">
        <f>IF(Data!BA505&gt;0,Data!BA505-4,"")</f>
        <v/>
      </c>
      <c r="CJ505" s="2" t="str">
        <f>IF(Data!BB505&gt;0,Data!BB505-4,"")</f>
        <v/>
      </c>
      <c r="CL505" s="7" t="str">
        <f t="shared" si="157"/>
        <v/>
      </c>
      <c r="CM505" s="7" t="str">
        <f t="shared" si="166"/>
        <v/>
      </c>
      <c r="CN505" s="4" t="str">
        <f t="shared" si="158"/>
        <v/>
      </c>
      <c r="CP505" s="4" t="str">
        <f>IF(MAX(COUNTIF(Data!AU505:BB505,1),COUNTIF(Data!AU505:BB505,2),COUNTIF(Data!AU505:BB505,3),COUNTIF(Data!AU505:BB505,4),COUNTIF(Data!AU505:BB505,5),COUNTIF(Data!AU505:BB505,6),COUNTIF(Data!AU505:BB505,7))&gt;0,MAX(COUNTIF(Data!AU505:BB505,1),COUNTIF(Data!AU505:BB505,2),COUNTIF(Data!AU505:BB505,3),COUNTIF(Data!AU505:BB505,4),COUNTIF(Data!AU505:BB505,5),COUNTIF(Data!AU505:BB505,6),COUNTIF(Data!AU505:BB505,7)),"")</f>
        <v/>
      </c>
      <c r="CQ505" s="4" t="str">
        <f>IF(COUNTIF(Data!AU505:BB505,4)=8,"Remove","")</f>
        <v/>
      </c>
      <c r="CS505" s="2" t="str">
        <f>IF(Data!BD505&gt;0,Data!BD505-4,"")</f>
        <v/>
      </c>
      <c r="CT505" s="2" t="str">
        <f>IF(Data!BE505&gt;0,Data!BE505-4,"")</f>
        <v/>
      </c>
      <c r="CU505" s="2" t="str">
        <f>IF(Data!BF505&gt;0,Data!BF505-4,"")</f>
        <v/>
      </c>
      <c r="CV505" s="2" t="str">
        <f>IF(Data!BG505&gt;0,Data!BG505-4,"")</f>
        <v/>
      </c>
      <c r="CW505" s="2" t="str">
        <f>IF(Data!BH505&gt;0,Data!BH505-4,"")</f>
        <v/>
      </c>
      <c r="CX505" s="2" t="str">
        <f>IF(Data!BI505&gt;0,Data!BI505-4,"")</f>
        <v/>
      </c>
      <c r="CY505" s="2" t="str">
        <f>IF(Data!BJ505&gt;0,Data!BJ505-4,"")</f>
        <v/>
      </c>
      <c r="CZ505" s="2" t="str">
        <f>IF(Data!BK505&gt;0,Data!BK505-4,"")</f>
        <v/>
      </c>
      <c r="DB505" s="7" t="str">
        <f t="shared" si="159"/>
        <v/>
      </c>
      <c r="DC505" s="7" t="str">
        <f t="shared" si="167"/>
        <v/>
      </c>
      <c r="DD505" s="4" t="str">
        <f t="shared" si="160"/>
        <v/>
      </c>
      <c r="DF505" s="4" t="str">
        <f>IF(MAX(COUNTIF(Data!BD505:BK505,1),COUNTIF(Data!BD505:BK505,2),COUNTIF(Data!BD505:BK505,3),COUNTIF(Data!BD505:BK505,4),COUNTIF(Data!BD505:BK505,5),COUNTIF(Data!BD505:BK505,6),COUNTIF(Data!BD505:BK505,7))&gt;0,MAX(COUNTIF(Data!BD505:BK505,1),COUNTIF(Data!BD505:BK505,2),COUNTIF(Data!BD505:BK505,3),COUNTIF(Data!BD505:BK505,4),COUNTIF(Data!BD505:BK505,5),COUNTIF(Data!BD505:BK505,6),COUNTIF(Data!BD505:BK505,7)),"")</f>
        <v/>
      </c>
      <c r="DG505" s="4" t="str">
        <f>IF(COUNTIF(Data!BD505:BK505,4)=8,"Remove","")</f>
        <v/>
      </c>
    </row>
    <row r="506" spans="1:111" x14ac:dyDescent="0.25">
      <c r="A506" s="2" t="str">
        <f>IF(Data!B506&gt;0,Data!B506-4,"")</f>
        <v/>
      </c>
      <c r="B506" s="2" t="str">
        <f>IF(Data!C506&gt;0,Data!C506-4,"")</f>
        <v/>
      </c>
      <c r="C506" s="2" t="str">
        <f>IF(Data!D506&gt;0,Data!D506-4,"")</f>
        <v/>
      </c>
      <c r="D506" s="2" t="str">
        <f>IF(Data!E506&gt;0,Data!E506-4,"")</f>
        <v/>
      </c>
      <c r="E506" s="2" t="str">
        <f>IF(Data!F506&gt;0,Data!F506-4,"")</f>
        <v/>
      </c>
      <c r="F506" s="2" t="str">
        <f>IF(Data!G506&gt;0,Data!G506-4,"")</f>
        <v/>
      </c>
      <c r="G506" s="2" t="str">
        <f>IF(Data!H506&gt;0,Data!H506-4,"")</f>
        <v/>
      </c>
      <c r="H506" s="2" t="str">
        <f>IF(Data!I506&gt;0,Data!I506-4,"")</f>
        <v/>
      </c>
      <c r="J506" s="7" t="str">
        <f t="shared" si="147"/>
        <v/>
      </c>
      <c r="K506" s="7" t="str">
        <f t="shared" si="161"/>
        <v/>
      </c>
      <c r="L506" s="4" t="str">
        <f t="shared" si="148"/>
        <v/>
      </c>
      <c r="N506" s="4" t="str">
        <f>IF(MAX(COUNTIF(Data!B506:I506,1),COUNTIF(Data!B506:I506,2),COUNTIF(Data!B506:I506,3),COUNTIF(Data!B506:I506,4),COUNTIF(Data!B506:I506,5),COUNTIF(Data!B506:I506,6),COUNTIF(Data!B506:I506,7))&gt;0,MAX(COUNTIF(Data!B506:I506,1),COUNTIF(Data!B506:I506,2),COUNTIF(Data!B506:I506,3),COUNTIF(Data!B506:I506,4),COUNTIF(Data!B506:I506,5),COUNTIF(Data!B506:I506,6),COUNTIF(Data!B506:I506,7)),"")</f>
        <v/>
      </c>
      <c r="O506" s="4" t="str">
        <f>IF(COUNTIF(Data!B506:I506,4)=8,"Remove","")</f>
        <v/>
      </c>
      <c r="Q506" s="2" t="str">
        <f>IF(Data!K506&gt;0,Data!K506-4,"")</f>
        <v/>
      </c>
      <c r="R506" s="2" t="str">
        <f>IF(Data!L506&gt;0,Data!L506-4,"")</f>
        <v/>
      </c>
      <c r="S506" s="2" t="str">
        <f>IF(Data!M506&gt;0,Data!M506-4,"")</f>
        <v/>
      </c>
      <c r="T506" s="2" t="str">
        <f>IF(Data!N506&gt;0,Data!N506-4,"")</f>
        <v/>
      </c>
      <c r="U506" s="2" t="str">
        <f>IF(Data!O506&gt;0,Data!O506-4,"")</f>
        <v/>
      </c>
      <c r="V506" s="2" t="str">
        <f>IF(Data!P506&gt;0,Data!P506-4,"")</f>
        <v/>
      </c>
      <c r="W506" s="2" t="str">
        <f>IF(Data!Q506&gt;0,Data!Q506-4,"")</f>
        <v/>
      </c>
      <c r="X506" s="2" t="str">
        <f>IF(Data!R506&gt;0,Data!R506-4,"")</f>
        <v/>
      </c>
      <c r="Y506" s="59"/>
      <c r="Z506" s="7" t="str">
        <f t="shared" si="149"/>
        <v/>
      </c>
      <c r="AA506" s="7" t="str">
        <f t="shared" si="162"/>
        <v/>
      </c>
      <c r="AB506" s="4" t="str">
        <f t="shared" si="150"/>
        <v/>
      </c>
      <c r="AC506" s="59"/>
      <c r="AD506" s="4" t="str">
        <f>IF(MAX(COUNTIF(Data!K506:R506,1),COUNTIF(Data!K506:R506,2),COUNTIF(Data!K506:R506,3),COUNTIF(Data!K506:R506,4),COUNTIF(Data!K506:R506,5),COUNTIF(Data!K506:R506,6),COUNTIF(Data!K506:R506,7))&gt;0,MAX(COUNTIF(Data!K506:R506,1),COUNTIF(Data!K506:R506,2),COUNTIF(Data!K506:R506,3),COUNTIF(Data!K506:R506,4),COUNTIF(Data!K506:R506,5),COUNTIF(Data!K506:R506,6),COUNTIF(Data!K506:R506,7)),"")</f>
        <v/>
      </c>
      <c r="AE506" s="4" t="str">
        <f>IF(COUNTIF(Data!K506:R506,4)=8,"Remove","")</f>
        <v/>
      </c>
      <c r="AG506" s="2" t="str">
        <f>IF(Data!T506&gt;0,Data!T506-4,"")</f>
        <v/>
      </c>
      <c r="AH506" s="2" t="str">
        <f>IF(Data!U506&gt;0,Data!U506-4,"")</f>
        <v/>
      </c>
      <c r="AI506" s="2" t="str">
        <f>IF(Data!V506&gt;0,Data!V506-4,"")</f>
        <v/>
      </c>
      <c r="AJ506" s="2" t="str">
        <f>IF(Data!W506&gt;0,Data!W506-4,"")</f>
        <v/>
      </c>
      <c r="AK506" s="2" t="str">
        <f>IF(Data!X506&gt;0,Data!X506-4,"")</f>
        <v/>
      </c>
      <c r="AL506" s="2" t="str">
        <f>IF(Data!Y506&gt;0,Data!Y506-4,"")</f>
        <v/>
      </c>
      <c r="AM506" s="2" t="str">
        <f>IF(Data!Z506&gt;0,Data!Z506-4,"")</f>
        <v/>
      </c>
      <c r="AN506" s="2" t="str">
        <f>IF(Data!AA506&gt;0,Data!AA506-4,"")</f>
        <v/>
      </c>
      <c r="AP506" s="7" t="str">
        <f t="shared" si="151"/>
        <v/>
      </c>
      <c r="AQ506" s="7" t="str">
        <f t="shared" si="163"/>
        <v/>
      </c>
      <c r="AR506" s="4" t="str">
        <f t="shared" si="152"/>
        <v/>
      </c>
      <c r="AT506" s="4" t="str">
        <f>IF(MAX(COUNTIF(Data!T506:AA506,1),COUNTIF(Data!T506:AA506,2),COUNTIF(Data!T506:AA506,3),COUNTIF(Data!T506:AA506,4),COUNTIF(Data!T506:AA506,5),COUNTIF(Data!T506:AA506,6),COUNTIF(Data!T506:AA506,7))&gt;0,MAX(COUNTIF(Data!T506:AA506,1),COUNTIF(Data!T506:AA506,2),COUNTIF(Data!T506:AA506,3),COUNTIF(Data!T506:AA506,4),COUNTIF(Data!T506:AA506,5),COUNTIF(Data!T506:AA506,6),COUNTIF(Data!T506:AA506,7)),"")</f>
        <v/>
      </c>
      <c r="AU506" s="4" t="str">
        <f>IF(COUNTIF(Data!T506:AA506,4)=8,"Remove","")</f>
        <v/>
      </c>
      <c r="AW506" s="2" t="str">
        <f>IF(Data!AC506&gt;0,Data!AC506-4,"")</f>
        <v/>
      </c>
      <c r="AX506" s="2" t="str">
        <f>IF(Data!AD506&gt;0,Data!AD506-4,"")</f>
        <v/>
      </c>
      <c r="AY506" s="2" t="str">
        <f>IF(Data!AE506&gt;0,Data!AE506-4,"")</f>
        <v/>
      </c>
      <c r="AZ506" s="2" t="str">
        <f>IF(Data!AF506&gt;0,Data!AF506-4,"")</f>
        <v/>
      </c>
      <c r="BA506" s="2" t="str">
        <f>IF(Data!AG506&gt;0,Data!AG506-4,"")</f>
        <v/>
      </c>
      <c r="BB506" s="2" t="str">
        <f>IF(Data!AH506&gt;0,Data!AH506-4,"")</f>
        <v/>
      </c>
      <c r="BC506" s="2" t="str">
        <f>IF(Data!AI506&gt;0,Data!AI506-4,"")</f>
        <v/>
      </c>
      <c r="BD506" s="2" t="str">
        <f>IF(Data!AJ506&gt;0,Data!AJ506-4,"")</f>
        <v/>
      </c>
      <c r="BF506" s="7" t="str">
        <f t="shared" si="153"/>
        <v/>
      </c>
      <c r="BG506" s="7" t="str">
        <f t="shared" si="164"/>
        <v/>
      </c>
      <c r="BH506" s="4" t="str">
        <f t="shared" si="154"/>
        <v/>
      </c>
      <c r="BJ506" s="4" t="str">
        <f>IF(MAX(COUNTIF(Data!AC506:AJ506,1),COUNTIF(Data!AC506:AJ506,2),COUNTIF(Data!AC506:AJ506,3),COUNTIF(Data!AC506:AJ506,4),COUNTIF(Data!AC506:AJ506,5),COUNTIF(Data!AC506:AJ506,6),COUNTIF(Data!AC506:AJ506,7))&gt;0,MAX(COUNTIF(Data!AC506:AJ506,1),COUNTIF(Data!AC506:AJ506,2),COUNTIF(Data!AC506:AJ506,3),COUNTIF(Data!AC506:AJ506,4),COUNTIF(Data!AC506:AJ506,5),COUNTIF(Data!AC506:AJ506,6),COUNTIF(Data!AC506:AJ506,7)),"")</f>
        <v/>
      </c>
      <c r="BK506" s="4" t="str">
        <f>IF(COUNTIF(Data!AC506:AJ506,4)=8,"Remove","")</f>
        <v/>
      </c>
      <c r="BM506" s="2" t="str">
        <f>IF(Data!AL506&gt;0,Data!AL506-4,"")</f>
        <v/>
      </c>
      <c r="BN506" s="2" t="str">
        <f>IF(Data!AM506&gt;0,Data!AM506-4,"")</f>
        <v/>
      </c>
      <c r="BO506" s="2" t="str">
        <f>IF(Data!AN506&gt;0,Data!AN506-4,"")</f>
        <v/>
      </c>
      <c r="BP506" s="2" t="str">
        <f>IF(Data!AO506&gt;0,Data!AO506-4,"")</f>
        <v/>
      </c>
      <c r="BQ506" s="2" t="str">
        <f>IF(Data!AP506&gt;0,Data!AP506-4,"")</f>
        <v/>
      </c>
      <c r="BR506" s="2" t="str">
        <f>IF(Data!AQ506&gt;0,Data!AQ506-4,"")</f>
        <v/>
      </c>
      <c r="BS506" s="2" t="str">
        <f>IF(Data!AR506&gt;0,Data!AR506-4,"")</f>
        <v/>
      </c>
      <c r="BT506" s="2" t="str">
        <f>IF(Data!AS506&gt;0,Data!AS506-4,"")</f>
        <v/>
      </c>
      <c r="BV506" s="7" t="str">
        <f t="shared" si="155"/>
        <v/>
      </c>
      <c r="BW506" s="7" t="str">
        <f t="shared" si="165"/>
        <v/>
      </c>
      <c r="BX506" s="4" t="str">
        <f t="shared" si="156"/>
        <v/>
      </c>
      <c r="BZ506" s="4" t="str">
        <f>IF(MAX(COUNTIF(Data!AL506:AS506,1),COUNTIF(Data!AL506:AS506,2),COUNTIF(Data!AL506:AS506,3),COUNTIF(Data!AL506:AS506,4),COUNTIF(Data!AL506:AS506,5),COUNTIF(Data!AL506:AS506,6),COUNTIF(Data!AL506:AS506,7))&gt;0,MAX(COUNTIF(Data!AL506:AS506,1),COUNTIF(Data!AL506:AS506,2),COUNTIF(Data!AL506:AS506,3),COUNTIF(Data!AL506:AS506,4),COUNTIF(Data!AL506:AS506,5),COUNTIF(Data!AL506:AS506,6),COUNTIF(Data!AL506:AS506,7)),"")</f>
        <v/>
      </c>
      <c r="CA506" s="4" t="str">
        <f>IF(COUNTIF(Data!AL506:AS506,4)=8,"Remove","")</f>
        <v/>
      </c>
      <c r="CC506" s="2" t="str">
        <f>IF(Data!AU506&gt;0,Data!AU506-4,"")</f>
        <v/>
      </c>
      <c r="CD506" s="2" t="str">
        <f>IF(Data!AV506&gt;0,Data!AV506-4,"")</f>
        <v/>
      </c>
      <c r="CE506" s="2" t="str">
        <f>IF(Data!AW506&gt;0,Data!AW506-4,"")</f>
        <v/>
      </c>
      <c r="CF506" s="2" t="str">
        <f>IF(Data!AX506&gt;0,Data!AX506-4,"")</f>
        <v/>
      </c>
      <c r="CG506" s="2" t="str">
        <f>IF(Data!AY506&gt;0,Data!AY506-4,"")</f>
        <v/>
      </c>
      <c r="CH506" s="2" t="str">
        <f>IF(Data!AZ506&gt;0,Data!AZ506-4,"")</f>
        <v/>
      </c>
      <c r="CI506" s="2" t="str">
        <f>IF(Data!BA506&gt;0,Data!BA506-4,"")</f>
        <v/>
      </c>
      <c r="CJ506" s="2" t="str">
        <f>IF(Data!BB506&gt;0,Data!BB506-4,"")</f>
        <v/>
      </c>
      <c r="CL506" s="7" t="str">
        <f t="shared" si="157"/>
        <v/>
      </c>
      <c r="CM506" s="7" t="str">
        <f t="shared" si="166"/>
        <v/>
      </c>
      <c r="CN506" s="4" t="str">
        <f t="shared" si="158"/>
        <v/>
      </c>
      <c r="CP506" s="4" t="str">
        <f>IF(MAX(COUNTIF(Data!AU506:BB506,1),COUNTIF(Data!AU506:BB506,2),COUNTIF(Data!AU506:BB506,3),COUNTIF(Data!AU506:BB506,4),COUNTIF(Data!AU506:BB506,5),COUNTIF(Data!AU506:BB506,6),COUNTIF(Data!AU506:BB506,7))&gt;0,MAX(COUNTIF(Data!AU506:BB506,1),COUNTIF(Data!AU506:BB506,2),COUNTIF(Data!AU506:BB506,3),COUNTIF(Data!AU506:BB506,4),COUNTIF(Data!AU506:BB506,5),COUNTIF(Data!AU506:BB506,6),COUNTIF(Data!AU506:BB506,7)),"")</f>
        <v/>
      </c>
      <c r="CQ506" s="4" t="str">
        <f>IF(COUNTIF(Data!AU506:BB506,4)=8,"Remove","")</f>
        <v/>
      </c>
      <c r="CS506" s="2" t="str">
        <f>IF(Data!BD506&gt;0,Data!BD506-4,"")</f>
        <v/>
      </c>
      <c r="CT506" s="2" t="str">
        <f>IF(Data!BE506&gt;0,Data!BE506-4,"")</f>
        <v/>
      </c>
      <c r="CU506" s="2" t="str">
        <f>IF(Data!BF506&gt;0,Data!BF506-4,"")</f>
        <v/>
      </c>
      <c r="CV506" s="2" t="str">
        <f>IF(Data!BG506&gt;0,Data!BG506-4,"")</f>
        <v/>
      </c>
      <c r="CW506" s="2" t="str">
        <f>IF(Data!BH506&gt;0,Data!BH506-4,"")</f>
        <v/>
      </c>
      <c r="CX506" s="2" t="str">
        <f>IF(Data!BI506&gt;0,Data!BI506-4,"")</f>
        <v/>
      </c>
      <c r="CY506" s="2" t="str">
        <f>IF(Data!BJ506&gt;0,Data!BJ506-4,"")</f>
        <v/>
      </c>
      <c r="CZ506" s="2" t="str">
        <f>IF(Data!BK506&gt;0,Data!BK506-4,"")</f>
        <v/>
      </c>
      <c r="DB506" s="7" t="str">
        <f t="shared" si="159"/>
        <v/>
      </c>
      <c r="DC506" s="7" t="str">
        <f t="shared" si="167"/>
        <v/>
      </c>
      <c r="DD506" s="4" t="str">
        <f t="shared" si="160"/>
        <v/>
      </c>
      <c r="DF506" s="4" t="str">
        <f>IF(MAX(COUNTIF(Data!BD506:BK506,1),COUNTIF(Data!BD506:BK506,2),COUNTIF(Data!BD506:BK506,3),COUNTIF(Data!BD506:BK506,4),COUNTIF(Data!BD506:BK506,5),COUNTIF(Data!BD506:BK506,6),COUNTIF(Data!BD506:BK506,7))&gt;0,MAX(COUNTIF(Data!BD506:BK506,1),COUNTIF(Data!BD506:BK506,2),COUNTIF(Data!BD506:BK506,3),COUNTIF(Data!BD506:BK506,4),COUNTIF(Data!BD506:BK506,5),COUNTIF(Data!BD506:BK506,6),COUNTIF(Data!BD506:BK506,7)),"")</f>
        <v/>
      </c>
      <c r="DG506" s="4" t="str">
        <f>IF(COUNTIF(Data!BD506:BK506,4)=8,"Remove","")</f>
        <v/>
      </c>
    </row>
    <row r="507" spans="1:111" x14ac:dyDescent="0.25">
      <c r="A507" s="2" t="str">
        <f>IF(Data!B507&gt;0,Data!B507-4,"")</f>
        <v/>
      </c>
      <c r="B507" s="2" t="str">
        <f>IF(Data!C507&gt;0,Data!C507-4,"")</f>
        <v/>
      </c>
      <c r="C507" s="2" t="str">
        <f>IF(Data!D507&gt;0,Data!D507-4,"")</f>
        <v/>
      </c>
      <c r="D507" s="2" t="str">
        <f>IF(Data!E507&gt;0,Data!E507-4,"")</f>
        <v/>
      </c>
      <c r="E507" s="2" t="str">
        <f>IF(Data!F507&gt;0,Data!F507-4,"")</f>
        <v/>
      </c>
      <c r="F507" s="2" t="str">
        <f>IF(Data!G507&gt;0,Data!G507-4,"")</f>
        <v/>
      </c>
      <c r="G507" s="2" t="str">
        <f>IF(Data!H507&gt;0,Data!H507-4,"")</f>
        <v/>
      </c>
      <c r="H507" s="2" t="str">
        <f>IF(Data!I507&gt;0,Data!I507-4,"")</f>
        <v/>
      </c>
      <c r="J507" s="7" t="str">
        <f t="shared" si="147"/>
        <v/>
      </c>
      <c r="K507" s="7" t="str">
        <f t="shared" si="161"/>
        <v/>
      </c>
      <c r="L507" s="4" t="str">
        <f t="shared" si="148"/>
        <v/>
      </c>
      <c r="N507" s="4" t="str">
        <f>IF(MAX(COUNTIF(Data!B507:I507,1),COUNTIF(Data!B507:I507,2),COUNTIF(Data!B507:I507,3),COUNTIF(Data!B507:I507,4),COUNTIF(Data!B507:I507,5),COUNTIF(Data!B507:I507,6),COUNTIF(Data!B507:I507,7))&gt;0,MAX(COUNTIF(Data!B507:I507,1),COUNTIF(Data!B507:I507,2),COUNTIF(Data!B507:I507,3),COUNTIF(Data!B507:I507,4),COUNTIF(Data!B507:I507,5),COUNTIF(Data!B507:I507,6),COUNTIF(Data!B507:I507,7)),"")</f>
        <v/>
      </c>
      <c r="O507" s="4" t="str">
        <f>IF(COUNTIF(Data!B507:I507,4)=8,"Remove","")</f>
        <v/>
      </c>
      <c r="Q507" s="2" t="str">
        <f>IF(Data!K507&gt;0,Data!K507-4,"")</f>
        <v/>
      </c>
      <c r="R507" s="2" t="str">
        <f>IF(Data!L507&gt;0,Data!L507-4,"")</f>
        <v/>
      </c>
      <c r="S507" s="2" t="str">
        <f>IF(Data!M507&gt;0,Data!M507-4,"")</f>
        <v/>
      </c>
      <c r="T507" s="2" t="str">
        <f>IF(Data!N507&gt;0,Data!N507-4,"")</f>
        <v/>
      </c>
      <c r="U507" s="2" t="str">
        <f>IF(Data!O507&gt;0,Data!O507-4,"")</f>
        <v/>
      </c>
      <c r="V507" s="2" t="str">
        <f>IF(Data!P507&gt;0,Data!P507-4,"")</f>
        <v/>
      </c>
      <c r="W507" s="2" t="str">
        <f>IF(Data!Q507&gt;0,Data!Q507-4,"")</f>
        <v/>
      </c>
      <c r="X507" s="2" t="str">
        <f>IF(Data!R507&gt;0,Data!R507-4,"")</f>
        <v/>
      </c>
      <c r="Y507" s="59"/>
      <c r="Z507" s="7" t="str">
        <f t="shared" si="149"/>
        <v/>
      </c>
      <c r="AA507" s="7" t="str">
        <f t="shared" si="162"/>
        <v/>
      </c>
      <c r="AB507" s="4" t="str">
        <f t="shared" si="150"/>
        <v/>
      </c>
      <c r="AC507" s="59"/>
      <c r="AD507" s="4" t="str">
        <f>IF(MAX(COUNTIF(Data!K507:R507,1),COUNTIF(Data!K507:R507,2),COUNTIF(Data!K507:R507,3),COUNTIF(Data!K507:R507,4),COUNTIF(Data!K507:R507,5),COUNTIF(Data!K507:R507,6),COUNTIF(Data!K507:R507,7))&gt;0,MAX(COUNTIF(Data!K507:R507,1),COUNTIF(Data!K507:R507,2),COUNTIF(Data!K507:R507,3),COUNTIF(Data!K507:R507,4),COUNTIF(Data!K507:R507,5),COUNTIF(Data!K507:R507,6),COUNTIF(Data!K507:R507,7)),"")</f>
        <v/>
      </c>
      <c r="AE507" s="4" t="str">
        <f>IF(COUNTIF(Data!K507:R507,4)=8,"Remove","")</f>
        <v/>
      </c>
      <c r="AG507" s="2" t="str">
        <f>IF(Data!T507&gt;0,Data!T507-4,"")</f>
        <v/>
      </c>
      <c r="AH507" s="2" t="str">
        <f>IF(Data!U507&gt;0,Data!U507-4,"")</f>
        <v/>
      </c>
      <c r="AI507" s="2" t="str">
        <f>IF(Data!V507&gt;0,Data!V507-4,"")</f>
        <v/>
      </c>
      <c r="AJ507" s="2" t="str">
        <f>IF(Data!W507&gt;0,Data!W507-4,"")</f>
        <v/>
      </c>
      <c r="AK507" s="2" t="str">
        <f>IF(Data!X507&gt;0,Data!X507-4,"")</f>
        <v/>
      </c>
      <c r="AL507" s="2" t="str">
        <f>IF(Data!Y507&gt;0,Data!Y507-4,"")</f>
        <v/>
      </c>
      <c r="AM507" s="2" t="str">
        <f>IF(Data!Z507&gt;0,Data!Z507-4,"")</f>
        <v/>
      </c>
      <c r="AN507" s="2" t="str">
        <f>IF(Data!AA507&gt;0,Data!AA507-4,"")</f>
        <v/>
      </c>
      <c r="AP507" s="7" t="str">
        <f t="shared" si="151"/>
        <v/>
      </c>
      <c r="AQ507" s="7" t="str">
        <f t="shared" si="163"/>
        <v/>
      </c>
      <c r="AR507" s="4" t="str">
        <f t="shared" si="152"/>
        <v/>
      </c>
      <c r="AT507" s="4" t="str">
        <f>IF(MAX(COUNTIF(Data!T507:AA507,1),COUNTIF(Data!T507:AA507,2),COUNTIF(Data!T507:AA507,3),COUNTIF(Data!T507:AA507,4),COUNTIF(Data!T507:AA507,5),COUNTIF(Data!T507:AA507,6),COUNTIF(Data!T507:AA507,7))&gt;0,MAX(COUNTIF(Data!T507:AA507,1),COUNTIF(Data!T507:AA507,2),COUNTIF(Data!T507:AA507,3),COUNTIF(Data!T507:AA507,4),COUNTIF(Data!T507:AA507,5),COUNTIF(Data!T507:AA507,6),COUNTIF(Data!T507:AA507,7)),"")</f>
        <v/>
      </c>
      <c r="AU507" s="4" t="str">
        <f>IF(COUNTIF(Data!T507:AA507,4)=8,"Remove","")</f>
        <v/>
      </c>
      <c r="AW507" s="2" t="str">
        <f>IF(Data!AC507&gt;0,Data!AC507-4,"")</f>
        <v/>
      </c>
      <c r="AX507" s="2" t="str">
        <f>IF(Data!AD507&gt;0,Data!AD507-4,"")</f>
        <v/>
      </c>
      <c r="AY507" s="2" t="str">
        <f>IF(Data!AE507&gt;0,Data!AE507-4,"")</f>
        <v/>
      </c>
      <c r="AZ507" s="2" t="str">
        <f>IF(Data!AF507&gt;0,Data!AF507-4,"")</f>
        <v/>
      </c>
      <c r="BA507" s="2" t="str">
        <f>IF(Data!AG507&gt;0,Data!AG507-4,"")</f>
        <v/>
      </c>
      <c r="BB507" s="2" t="str">
        <f>IF(Data!AH507&gt;0,Data!AH507-4,"")</f>
        <v/>
      </c>
      <c r="BC507" s="2" t="str">
        <f>IF(Data!AI507&gt;0,Data!AI507-4,"")</f>
        <v/>
      </c>
      <c r="BD507" s="2" t="str">
        <f>IF(Data!AJ507&gt;0,Data!AJ507-4,"")</f>
        <v/>
      </c>
      <c r="BF507" s="7" t="str">
        <f t="shared" si="153"/>
        <v/>
      </c>
      <c r="BG507" s="7" t="str">
        <f t="shared" si="164"/>
        <v/>
      </c>
      <c r="BH507" s="4" t="str">
        <f t="shared" si="154"/>
        <v/>
      </c>
      <c r="BJ507" s="4" t="str">
        <f>IF(MAX(COUNTIF(Data!AC507:AJ507,1),COUNTIF(Data!AC507:AJ507,2),COUNTIF(Data!AC507:AJ507,3),COUNTIF(Data!AC507:AJ507,4),COUNTIF(Data!AC507:AJ507,5),COUNTIF(Data!AC507:AJ507,6),COUNTIF(Data!AC507:AJ507,7))&gt;0,MAX(COUNTIF(Data!AC507:AJ507,1),COUNTIF(Data!AC507:AJ507,2),COUNTIF(Data!AC507:AJ507,3),COUNTIF(Data!AC507:AJ507,4),COUNTIF(Data!AC507:AJ507,5),COUNTIF(Data!AC507:AJ507,6),COUNTIF(Data!AC507:AJ507,7)),"")</f>
        <v/>
      </c>
      <c r="BK507" s="4" t="str">
        <f>IF(COUNTIF(Data!AC507:AJ507,4)=8,"Remove","")</f>
        <v/>
      </c>
      <c r="BM507" s="2" t="str">
        <f>IF(Data!AL507&gt;0,Data!AL507-4,"")</f>
        <v/>
      </c>
      <c r="BN507" s="2" t="str">
        <f>IF(Data!AM507&gt;0,Data!AM507-4,"")</f>
        <v/>
      </c>
      <c r="BO507" s="2" t="str">
        <f>IF(Data!AN507&gt;0,Data!AN507-4,"")</f>
        <v/>
      </c>
      <c r="BP507" s="2" t="str">
        <f>IF(Data!AO507&gt;0,Data!AO507-4,"")</f>
        <v/>
      </c>
      <c r="BQ507" s="2" t="str">
        <f>IF(Data!AP507&gt;0,Data!AP507-4,"")</f>
        <v/>
      </c>
      <c r="BR507" s="2" t="str">
        <f>IF(Data!AQ507&gt;0,Data!AQ507-4,"")</f>
        <v/>
      </c>
      <c r="BS507" s="2" t="str">
        <f>IF(Data!AR507&gt;0,Data!AR507-4,"")</f>
        <v/>
      </c>
      <c r="BT507" s="2" t="str">
        <f>IF(Data!AS507&gt;0,Data!AS507-4,"")</f>
        <v/>
      </c>
      <c r="BV507" s="7" t="str">
        <f t="shared" si="155"/>
        <v/>
      </c>
      <c r="BW507" s="7" t="str">
        <f t="shared" si="165"/>
        <v/>
      </c>
      <c r="BX507" s="4" t="str">
        <f t="shared" si="156"/>
        <v/>
      </c>
      <c r="BZ507" s="4" t="str">
        <f>IF(MAX(COUNTIF(Data!AL507:AS507,1),COUNTIF(Data!AL507:AS507,2),COUNTIF(Data!AL507:AS507,3),COUNTIF(Data!AL507:AS507,4),COUNTIF(Data!AL507:AS507,5),COUNTIF(Data!AL507:AS507,6),COUNTIF(Data!AL507:AS507,7))&gt;0,MAX(COUNTIF(Data!AL507:AS507,1),COUNTIF(Data!AL507:AS507,2),COUNTIF(Data!AL507:AS507,3),COUNTIF(Data!AL507:AS507,4),COUNTIF(Data!AL507:AS507,5),COUNTIF(Data!AL507:AS507,6),COUNTIF(Data!AL507:AS507,7)),"")</f>
        <v/>
      </c>
      <c r="CA507" s="4" t="str">
        <f>IF(COUNTIF(Data!AL507:AS507,4)=8,"Remove","")</f>
        <v/>
      </c>
      <c r="CC507" s="2" t="str">
        <f>IF(Data!AU507&gt;0,Data!AU507-4,"")</f>
        <v/>
      </c>
      <c r="CD507" s="2" t="str">
        <f>IF(Data!AV507&gt;0,Data!AV507-4,"")</f>
        <v/>
      </c>
      <c r="CE507" s="2" t="str">
        <f>IF(Data!AW507&gt;0,Data!AW507-4,"")</f>
        <v/>
      </c>
      <c r="CF507" s="2" t="str">
        <f>IF(Data!AX507&gt;0,Data!AX507-4,"")</f>
        <v/>
      </c>
      <c r="CG507" s="2" t="str">
        <f>IF(Data!AY507&gt;0,Data!AY507-4,"")</f>
        <v/>
      </c>
      <c r="CH507" s="2" t="str">
        <f>IF(Data!AZ507&gt;0,Data!AZ507-4,"")</f>
        <v/>
      </c>
      <c r="CI507" s="2" t="str">
        <f>IF(Data!BA507&gt;0,Data!BA507-4,"")</f>
        <v/>
      </c>
      <c r="CJ507" s="2" t="str">
        <f>IF(Data!BB507&gt;0,Data!BB507-4,"")</f>
        <v/>
      </c>
      <c r="CL507" s="7" t="str">
        <f t="shared" si="157"/>
        <v/>
      </c>
      <c r="CM507" s="7" t="str">
        <f t="shared" si="166"/>
        <v/>
      </c>
      <c r="CN507" s="4" t="str">
        <f t="shared" si="158"/>
        <v/>
      </c>
      <c r="CP507" s="4" t="str">
        <f>IF(MAX(COUNTIF(Data!AU507:BB507,1),COUNTIF(Data!AU507:BB507,2),COUNTIF(Data!AU507:BB507,3),COUNTIF(Data!AU507:BB507,4),COUNTIF(Data!AU507:BB507,5),COUNTIF(Data!AU507:BB507,6),COUNTIF(Data!AU507:BB507,7))&gt;0,MAX(COUNTIF(Data!AU507:BB507,1),COUNTIF(Data!AU507:BB507,2),COUNTIF(Data!AU507:BB507,3),COUNTIF(Data!AU507:BB507,4),COUNTIF(Data!AU507:BB507,5),COUNTIF(Data!AU507:BB507,6),COUNTIF(Data!AU507:BB507,7)),"")</f>
        <v/>
      </c>
      <c r="CQ507" s="4" t="str">
        <f>IF(COUNTIF(Data!AU507:BB507,4)=8,"Remove","")</f>
        <v/>
      </c>
      <c r="CS507" s="2" t="str">
        <f>IF(Data!BD507&gt;0,Data!BD507-4,"")</f>
        <v/>
      </c>
      <c r="CT507" s="2" t="str">
        <f>IF(Data!BE507&gt;0,Data!BE507-4,"")</f>
        <v/>
      </c>
      <c r="CU507" s="2" t="str">
        <f>IF(Data!BF507&gt;0,Data!BF507-4,"")</f>
        <v/>
      </c>
      <c r="CV507" s="2" t="str">
        <f>IF(Data!BG507&gt;0,Data!BG507-4,"")</f>
        <v/>
      </c>
      <c r="CW507" s="2" t="str">
        <f>IF(Data!BH507&gt;0,Data!BH507-4,"")</f>
        <v/>
      </c>
      <c r="CX507" s="2" t="str">
        <f>IF(Data!BI507&gt;0,Data!BI507-4,"")</f>
        <v/>
      </c>
      <c r="CY507" s="2" t="str">
        <f>IF(Data!BJ507&gt;0,Data!BJ507-4,"")</f>
        <v/>
      </c>
      <c r="CZ507" s="2" t="str">
        <f>IF(Data!BK507&gt;0,Data!BK507-4,"")</f>
        <v/>
      </c>
      <c r="DB507" s="7" t="str">
        <f t="shared" si="159"/>
        <v/>
      </c>
      <c r="DC507" s="7" t="str">
        <f t="shared" si="167"/>
        <v/>
      </c>
      <c r="DD507" s="4" t="str">
        <f t="shared" si="160"/>
        <v/>
      </c>
      <c r="DF507" s="4" t="str">
        <f>IF(MAX(COUNTIF(Data!BD507:BK507,1),COUNTIF(Data!BD507:BK507,2),COUNTIF(Data!BD507:BK507,3),COUNTIF(Data!BD507:BK507,4),COUNTIF(Data!BD507:BK507,5),COUNTIF(Data!BD507:BK507,6),COUNTIF(Data!BD507:BK507,7))&gt;0,MAX(COUNTIF(Data!BD507:BK507,1),COUNTIF(Data!BD507:BK507,2),COUNTIF(Data!BD507:BK507,3),COUNTIF(Data!BD507:BK507,4),COUNTIF(Data!BD507:BK507,5),COUNTIF(Data!BD507:BK507,6),COUNTIF(Data!BD507:BK507,7)),"")</f>
        <v/>
      </c>
      <c r="DG507" s="4" t="str">
        <f>IF(COUNTIF(Data!BD507:BK507,4)=8,"Remove","")</f>
        <v/>
      </c>
    </row>
    <row r="508" spans="1:111" x14ac:dyDescent="0.25">
      <c r="A508" s="2" t="str">
        <f>IF(Data!B508&gt;0,Data!B508-4,"")</f>
        <v/>
      </c>
      <c r="B508" s="2" t="str">
        <f>IF(Data!C508&gt;0,Data!C508-4,"")</f>
        <v/>
      </c>
      <c r="C508" s="2" t="str">
        <f>IF(Data!D508&gt;0,Data!D508-4,"")</f>
        <v/>
      </c>
      <c r="D508" s="2" t="str">
        <f>IF(Data!E508&gt;0,Data!E508-4,"")</f>
        <v/>
      </c>
      <c r="E508" s="2" t="str">
        <f>IF(Data!F508&gt;0,Data!F508-4,"")</f>
        <v/>
      </c>
      <c r="F508" s="2" t="str">
        <f>IF(Data!G508&gt;0,Data!G508-4,"")</f>
        <v/>
      </c>
      <c r="G508" s="2" t="str">
        <f>IF(Data!H508&gt;0,Data!H508-4,"")</f>
        <v/>
      </c>
      <c r="H508" s="2" t="str">
        <f>IF(Data!I508&gt;0,Data!I508-4,"")</f>
        <v/>
      </c>
      <c r="J508" s="7" t="str">
        <f t="shared" si="147"/>
        <v/>
      </c>
      <c r="K508" s="7" t="str">
        <f t="shared" si="161"/>
        <v/>
      </c>
      <c r="L508" s="4" t="str">
        <f t="shared" si="148"/>
        <v/>
      </c>
      <c r="N508" s="4" t="str">
        <f>IF(MAX(COUNTIF(Data!B508:I508,1),COUNTIF(Data!B508:I508,2),COUNTIF(Data!B508:I508,3),COUNTIF(Data!B508:I508,4),COUNTIF(Data!B508:I508,5),COUNTIF(Data!B508:I508,6),COUNTIF(Data!B508:I508,7))&gt;0,MAX(COUNTIF(Data!B508:I508,1),COUNTIF(Data!B508:I508,2),COUNTIF(Data!B508:I508,3),COUNTIF(Data!B508:I508,4),COUNTIF(Data!B508:I508,5),COUNTIF(Data!B508:I508,6),COUNTIF(Data!B508:I508,7)),"")</f>
        <v/>
      </c>
      <c r="O508" s="4" t="str">
        <f>IF(COUNTIF(Data!B508:I508,4)=8,"Remove","")</f>
        <v/>
      </c>
      <c r="Q508" s="2" t="str">
        <f>IF(Data!K508&gt;0,Data!K508-4,"")</f>
        <v/>
      </c>
      <c r="R508" s="2" t="str">
        <f>IF(Data!L508&gt;0,Data!L508-4,"")</f>
        <v/>
      </c>
      <c r="S508" s="2" t="str">
        <f>IF(Data!M508&gt;0,Data!M508-4,"")</f>
        <v/>
      </c>
      <c r="T508" s="2" t="str">
        <f>IF(Data!N508&gt;0,Data!N508-4,"")</f>
        <v/>
      </c>
      <c r="U508" s="2" t="str">
        <f>IF(Data!O508&gt;0,Data!O508-4,"")</f>
        <v/>
      </c>
      <c r="V508" s="2" t="str">
        <f>IF(Data!P508&gt;0,Data!P508-4,"")</f>
        <v/>
      </c>
      <c r="W508" s="2" t="str">
        <f>IF(Data!Q508&gt;0,Data!Q508-4,"")</f>
        <v/>
      </c>
      <c r="X508" s="2" t="str">
        <f>IF(Data!R508&gt;0,Data!R508-4,"")</f>
        <v/>
      </c>
      <c r="Y508" s="59"/>
      <c r="Z508" s="7" t="str">
        <f t="shared" si="149"/>
        <v/>
      </c>
      <c r="AA508" s="7" t="str">
        <f t="shared" si="162"/>
        <v/>
      </c>
      <c r="AB508" s="4" t="str">
        <f t="shared" si="150"/>
        <v/>
      </c>
      <c r="AC508" s="59"/>
      <c r="AD508" s="4" t="str">
        <f>IF(MAX(COUNTIF(Data!K508:R508,1),COUNTIF(Data!K508:R508,2),COUNTIF(Data!K508:R508,3),COUNTIF(Data!K508:R508,4),COUNTIF(Data!K508:R508,5),COUNTIF(Data!K508:R508,6),COUNTIF(Data!K508:R508,7))&gt;0,MAX(COUNTIF(Data!K508:R508,1),COUNTIF(Data!K508:R508,2),COUNTIF(Data!K508:R508,3),COUNTIF(Data!K508:R508,4),COUNTIF(Data!K508:R508,5),COUNTIF(Data!K508:R508,6),COUNTIF(Data!K508:R508,7)),"")</f>
        <v/>
      </c>
      <c r="AE508" s="4" t="str">
        <f>IF(COUNTIF(Data!K508:R508,4)=8,"Remove","")</f>
        <v/>
      </c>
      <c r="AG508" s="2" t="str">
        <f>IF(Data!T508&gt;0,Data!T508-4,"")</f>
        <v/>
      </c>
      <c r="AH508" s="2" t="str">
        <f>IF(Data!U508&gt;0,Data!U508-4,"")</f>
        <v/>
      </c>
      <c r="AI508" s="2" t="str">
        <f>IF(Data!V508&gt;0,Data!V508-4,"")</f>
        <v/>
      </c>
      <c r="AJ508" s="2" t="str">
        <f>IF(Data!W508&gt;0,Data!W508-4,"")</f>
        <v/>
      </c>
      <c r="AK508" s="2" t="str">
        <f>IF(Data!X508&gt;0,Data!X508-4,"")</f>
        <v/>
      </c>
      <c r="AL508" s="2" t="str">
        <f>IF(Data!Y508&gt;0,Data!Y508-4,"")</f>
        <v/>
      </c>
      <c r="AM508" s="2" t="str">
        <f>IF(Data!Z508&gt;0,Data!Z508-4,"")</f>
        <v/>
      </c>
      <c r="AN508" s="2" t="str">
        <f>IF(Data!AA508&gt;0,Data!AA508-4,"")</f>
        <v/>
      </c>
      <c r="AP508" s="7" t="str">
        <f t="shared" si="151"/>
        <v/>
      </c>
      <c r="AQ508" s="7" t="str">
        <f t="shared" si="163"/>
        <v/>
      </c>
      <c r="AR508" s="4" t="str">
        <f t="shared" si="152"/>
        <v/>
      </c>
      <c r="AT508" s="4" t="str">
        <f>IF(MAX(COUNTIF(Data!T508:AA508,1),COUNTIF(Data!T508:AA508,2),COUNTIF(Data!T508:AA508,3),COUNTIF(Data!T508:AA508,4),COUNTIF(Data!T508:AA508,5),COUNTIF(Data!T508:AA508,6),COUNTIF(Data!T508:AA508,7))&gt;0,MAX(COUNTIF(Data!T508:AA508,1),COUNTIF(Data!T508:AA508,2),COUNTIF(Data!T508:AA508,3),COUNTIF(Data!T508:AA508,4),COUNTIF(Data!T508:AA508,5),COUNTIF(Data!T508:AA508,6),COUNTIF(Data!T508:AA508,7)),"")</f>
        <v/>
      </c>
      <c r="AU508" s="4" t="str">
        <f>IF(COUNTIF(Data!T508:AA508,4)=8,"Remove","")</f>
        <v/>
      </c>
      <c r="AW508" s="2" t="str">
        <f>IF(Data!AC508&gt;0,Data!AC508-4,"")</f>
        <v/>
      </c>
      <c r="AX508" s="2" t="str">
        <f>IF(Data!AD508&gt;0,Data!AD508-4,"")</f>
        <v/>
      </c>
      <c r="AY508" s="2" t="str">
        <f>IF(Data!AE508&gt;0,Data!AE508-4,"")</f>
        <v/>
      </c>
      <c r="AZ508" s="2" t="str">
        <f>IF(Data!AF508&gt;0,Data!AF508-4,"")</f>
        <v/>
      </c>
      <c r="BA508" s="2" t="str">
        <f>IF(Data!AG508&gt;0,Data!AG508-4,"")</f>
        <v/>
      </c>
      <c r="BB508" s="2" t="str">
        <f>IF(Data!AH508&gt;0,Data!AH508-4,"")</f>
        <v/>
      </c>
      <c r="BC508" s="2" t="str">
        <f>IF(Data!AI508&gt;0,Data!AI508-4,"")</f>
        <v/>
      </c>
      <c r="BD508" s="2" t="str">
        <f>IF(Data!AJ508&gt;0,Data!AJ508-4,"")</f>
        <v/>
      </c>
      <c r="BF508" s="7" t="str">
        <f t="shared" si="153"/>
        <v/>
      </c>
      <c r="BG508" s="7" t="str">
        <f t="shared" si="164"/>
        <v/>
      </c>
      <c r="BH508" s="4" t="str">
        <f t="shared" si="154"/>
        <v/>
      </c>
      <c r="BJ508" s="4" t="str">
        <f>IF(MAX(COUNTIF(Data!AC508:AJ508,1),COUNTIF(Data!AC508:AJ508,2),COUNTIF(Data!AC508:AJ508,3),COUNTIF(Data!AC508:AJ508,4),COUNTIF(Data!AC508:AJ508,5),COUNTIF(Data!AC508:AJ508,6),COUNTIF(Data!AC508:AJ508,7))&gt;0,MAX(COUNTIF(Data!AC508:AJ508,1),COUNTIF(Data!AC508:AJ508,2),COUNTIF(Data!AC508:AJ508,3),COUNTIF(Data!AC508:AJ508,4),COUNTIF(Data!AC508:AJ508,5),COUNTIF(Data!AC508:AJ508,6),COUNTIF(Data!AC508:AJ508,7)),"")</f>
        <v/>
      </c>
      <c r="BK508" s="4" t="str">
        <f>IF(COUNTIF(Data!AC508:AJ508,4)=8,"Remove","")</f>
        <v/>
      </c>
      <c r="BM508" s="2" t="str">
        <f>IF(Data!AL508&gt;0,Data!AL508-4,"")</f>
        <v/>
      </c>
      <c r="BN508" s="2" t="str">
        <f>IF(Data!AM508&gt;0,Data!AM508-4,"")</f>
        <v/>
      </c>
      <c r="BO508" s="2" t="str">
        <f>IF(Data!AN508&gt;0,Data!AN508-4,"")</f>
        <v/>
      </c>
      <c r="BP508" s="2" t="str">
        <f>IF(Data!AO508&gt;0,Data!AO508-4,"")</f>
        <v/>
      </c>
      <c r="BQ508" s="2" t="str">
        <f>IF(Data!AP508&gt;0,Data!AP508-4,"")</f>
        <v/>
      </c>
      <c r="BR508" s="2" t="str">
        <f>IF(Data!AQ508&gt;0,Data!AQ508-4,"")</f>
        <v/>
      </c>
      <c r="BS508" s="2" t="str">
        <f>IF(Data!AR508&gt;0,Data!AR508-4,"")</f>
        <v/>
      </c>
      <c r="BT508" s="2" t="str">
        <f>IF(Data!AS508&gt;0,Data!AS508-4,"")</f>
        <v/>
      </c>
      <c r="BV508" s="7" t="str">
        <f t="shared" si="155"/>
        <v/>
      </c>
      <c r="BW508" s="7" t="str">
        <f t="shared" si="165"/>
        <v/>
      </c>
      <c r="BX508" s="4" t="str">
        <f t="shared" si="156"/>
        <v/>
      </c>
      <c r="BZ508" s="4" t="str">
        <f>IF(MAX(COUNTIF(Data!AL508:AS508,1),COUNTIF(Data!AL508:AS508,2),COUNTIF(Data!AL508:AS508,3),COUNTIF(Data!AL508:AS508,4),COUNTIF(Data!AL508:AS508,5),COUNTIF(Data!AL508:AS508,6),COUNTIF(Data!AL508:AS508,7))&gt;0,MAX(COUNTIF(Data!AL508:AS508,1),COUNTIF(Data!AL508:AS508,2),COUNTIF(Data!AL508:AS508,3),COUNTIF(Data!AL508:AS508,4),COUNTIF(Data!AL508:AS508,5),COUNTIF(Data!AL508:AS508,6),COUNTIF(Data!AL508:AS508,7)),"")</f>
        <v/>
      </c>
      <c r="CA508" s="4" t="str">
        <f>IF(COUNTIF(Data!AL508:AS508,4)=8,"Remove","")</f>
        <v/>
      </c>
      <c r="CC508" s="2" t="str">
        <f>IF(Data!AU508&gt;0,Data!AU508-4,"")</f>
        <v/>
      </c>
      <c r="CD508" s="2" t="str">
        <f>IF(Data!AV508&gt;0,Data!AV508-4,"")</f>
        <v/>
      </c>
      <c r="CE508" s="2" t="str">
        <f>IF(Data!AW508&gt;0,Data!AW508-4,"")</f>
        <v/>
      </c>
      <c r="CF508" s="2" t="str">
        <f>IF(Data!AX508&gt;0,Data!AX508-4,"")</f>
        <v/>
      </c>
      <c r="CG508" s="2" t="str">
        <f>IF(Data!AY508&gt;0,Data!AY508-4,"")</f>
        <v/>
      </c>
      <c r="CH508" s="2" t="str">
        <f>IF(Data!AZ508&gt;0,Data!AZ508-4,"")</f>
        <v/>
      </c>
      <c r="CI508" s="2" t="str">
        <f>IF(Data!BA508&gt;0,Data!BA508-4,"")</f>
        <v/>
      </c>
      <c r="CJ508" s="2" t="str">
        <f>IF(Data!BB508&gt;0,Data!BB508-4,"")</f>
        <v/>
      </c>
      <c r="CL508" s="7" t="str">
        <f t="shared" si="157"/>
        <v/>
      </c>
      <c r="CM508" s="7" t="str">
        <f t="shared" si="166"/>
        <v/>
      </c>
      <c r="CN508" s="4" t="str">
        <f t="shared" si="158"/>
        <v/>
      </c>
      <c r="CP508" s="4" t="str">
        <f>IF(MAX(COUNTIF(Data!AU508:BB508,1),COUNTIF(Data!AU508:BB508,2),COUNTIF(Data!AU508:BB508,3),COUNTIF(Data!AU508:BB508,4),COUNTIF(Data!AU508:BB508,5),COUNTIF(Data!AU508:BB508,6),COUNTIF(Data!AU508:BB508,7))&gt;0,MAX(COUNTIF(Data!AU508:BB508,1),COUNTIF(Data!AU508:BB508,2),COUNTIF(Data!AU508:BB508,3),COUNTIF(Data!AU508:BB508,4),COUNTIF(Data!AU508:BB508,5),COUNTIF(Data!AU508:BB508,6),COUNTIF(Data!AU508:BB508,7)),"")</f>
        <v/>
      </c>
      <c r="CQ508" s="4" t="str">
        <f>IF(COUNTIF(Data!AU508:BB508,4)=8,"Remove","")</f>
        <v/>
      </c>
      <c r="CS508" s="2" t="str">
        <f>IF(Data!BD508&gt;0,Data!BD508-4,"")</f>
        <v/>
      </c>
      <c r="CT508" s="2" t="str">
        <f>IF(Data!BE508&gt;0,Data!BE508-4,"")</f>
        <v/>
      </c>
      <c r="CU508" s="2" t="str">
        <f>IF(Data!BF508&gt;0,Data!BF508-4,"")</f>
        <v/>
      </c>
      <c r="CV508" s="2" t="str">
        <f>IF(Data!BG508&gt;0,Data!BG508-4,"")</f>
        <v/>
      </c>
      <c r="CW508" s="2" t="str">
        <f>IF(Data!BH508&gt;0,Data!BH508-4,"")</f>
        <v/>
      </c>
      <c r="CX508" s="2" t="str">
        <f>IF(Data!BI508&gt;0,Data!BI508-4,"")</f>
        <v/>
      </c>
      <c r="CY508" s="2" t="str">
        <f>IF(Data!BJ508&gt;0,Data!BJ508-4,"")</f>
        <v/>
      </c>
      <c r="CZ508" s="2" t="str">
        <f>IF(Data!BK508&gt;0,Data!BK508-4,"")</f>
        <v/>
      </c>
      <c r="DB508" s="7" t="str">
        <f t="shared" si="159"/>
        <v/>
      </c>
      <c r="DC508" s="7" t="str">
        <f t="shared" si="167"/>
        <v/>
      </c>
      <c r="DD508" s="4" t="str">
        <f t="shared" si="160"/>
        <v/>
      </c>
      <c r="DF508" s="4" t="str">
        <f>IF(MAX(COUNTIF(Data!BD508:BK508,1),COUNTIF(Data!BD508:BK508,2),COUNTIF(Data!BD508:BK508,3),COUNTIF(Data!BD508:BK508,4),COUNTIF(Data!BD508:BK508,5),COUNTIF(Data!BD508:BK508,6),COUNTIF(Data!BD508:BK508,7))&gt;0,MAX(COUNTIF(Data!BD508:BK508,1),COUNTIF(Data!BD508:BK508,2),COUNTIF(Data!BD508:BK508,3),COUNTIF(Data!BD508:BK508,4),COUNTIF(Data!BD508:BK508,5),COUNTIF(Data!BD508:BK508,6),COUNTIF(Data!BD508:BK508,7)),"")</f>
        <v/>
      </c>
      <c r="DG508" s="4" t="str">
        <f>IF(COUNTIF(Data!BD508:BK508,4)=8,"Remove","")</f>
        <v/>
      </c>
    </row>
    <row r="509" spans="1:111" x14ac:dyDescent="0.25">
      <c r="A509" s="2" t="str">
        <f>IF(Data!B509&gt;0,Data!B509-4,"")</f>
        <v/>
      </c>
      <c r="B509" s="2" t="str">
        <f>IF(Data!C509&gt;0,Data!C509-4,"")</f>
        <v/>
      </c>
      <c r="C509" s="2" t="str">
        <f>IF(Data!D509&gt;0,Data!D509-4,"")</f>
        <v/>
      </c>
      <c r="D509" s="2" t="str">
        <f>IF(Data!E509&gt;0,Data!E509-4,"")</f>
        <v/>
      </c>
      <c r="E509" s="2" t="str">
        <f>IF(Data!F509&gt;0,Data!F509-4,"")</f>
        <v/>
      </c>
      <c r="F509" s="2" t="str">
        <f>IF(Data!G509&gt;0,Data!G509-4,"")</f>
        <v/>
      </c>
      <c r="G509" s="2" t="str">
        <f>IF(Data!H509&gt;0,Data!H509-4,"")</f>
        <v/>
      </c>
      <c r="H509" s="2" t="str">
        <f>IF(Data!I509&gt;0,Data!I509-4,"")</f>
        <v/>
      </c>
      <c r="J509" s="7" t="str">
        <f t="shared" si="147"/>
        <v/>
      </c>
      <c r="K509" s="7" t="str">
        <f t="shared" si="161"/>
        <v/>
      </c>
      <c r="L509" s="4" t="str">
        <f t="shared" si="148"/>
        <v/>
      </c>
      <c r="N509" s="4" t="str">
        <f>IF(MAX(COUNTIF(Data!B509:I509,1),COUNTIF(Data!B509:I509,2),COUNTIF(Data!B509:I509,3),COUNTIF(Data!B509:I509,4),COUNTIF(Data!B509:I509,5),COUNTIF(Data!B509:I509,6),COUNTIF(Data!B509:I509,7))&gt;0,MAX(COUNTIF(Data!B509:I509,1),COUNTIF(Data!B509:I509,2),COUNTIF(Data!B509:I509,3),COUNTIF(Data!B509:I509,4),COUNTIF(Data!B509:I509,5),COUNTIF(Data!B509:I509,6),COUNTIF(Data!B509:I509,7)),"")</f>
        <v/>
      </c>
      <c r="O509" s="4" t="str">
        <f>IF(COUNTIF(Data!B509:I509,4)=8,"Remove","")</f>
        <v/>
      </c>
      <c r="Q509" s="2" t="str">
        <f>IF(Data!K509&gt;0,Data!K509-4,"")</f>
        <v/>
      </c>
      <c r="R509" s="2" t="str">
        <f>IF(Data!L509&gt;0,Data!L509-4,"")</f>
        <v/>
      </c>
      <c r="S509" s="2" t="str">
        <f>IF(Data!M509&gt;0,Data!M509-4,"")</f>
        <v/>
      </c>
      <c r="T509" s="2" t="str">
        <f>IF(Data!N509&gt;0,Data!N509-4,"")</f>
        <v/>
      </c>
      <c r="U509" s="2" t="str">
        <f>IF(Data!O509&gt;0,Data!O509-4,"")</f>
        <v/>
      </c>
      <c r="V509" s="2" t="str">
        <f>IF(Data!P509&gt;0,Data!P509-4,"")</f>
        <v/>
      </c>
      <c r="W509" s="2" t="str">
        <f>IF(Data!Q509&gt;0,Data!Q509-4,"")</f>
        <v/>
      </c>
      <c r="X509" s="2" t="str">
        <f>IF(Data!R509&gt;0,Data!R509-4,"")</f>
        <v/>
      </c>
      <c r="Y509" s="59"/>
      <c r="Z509" s="7" t="str">
        <f t="shared" si="149"/>
        <v/>
      </c>
      <c r="AA509" s="7" t="str">
        <f t="shared" si="162"/>
        <v/>
      </c>
      <c r="AB509" s="4" t="str">
        <f t="shared" si="150"/>
        <v/>
      </c>
      <c r="AC509" s="59"/>
      <c r="AD509" s="4" t="str">
        <f>IF(MAX(COUNTIF(Data!K509:R509,1),COUNTIF(Data!K509:R509,2),COUNTIF(Data!K509:R509,3),COUNTIF(Data!K509:R509,4),COUNTIF(Data!K509:R509,5),COUNTIF(Data!K509:R509,6),COUNTIF(Data!K509:R509,7))&gt;0,MAX(COUNTIF(Data!K509:R509,1),COUNTIF(Data!K509:R509,2),COUNTIF(Data!K509:R509,3),COUNTIF(Data!K509:R509,4),COUNTIF(Data!K509:R509,5),COUNTIF(Data!K509:R509,6),COUNTIF(Data!K509:R509,7)),"")</f>
        <v/>
      </c>
      <c r="AE509" s="4" t="str">
        <f>IF(COUNTIF(Data!K509:R509,4)=8,"Remove","")</f>
        <v/>
      </c>
      <c r="AG509" s="2" t="str">
        <f>IF(Data!T509&gt;0,Data!T509-4,"")</f>
        <v/>
      </c>
      <c r="AH509" s="2" t="str">
        <f>IF(Data!U509&gt;0,Data!U509-4,"")</f>
        <v/>
      </c>
      <c r="AI509" s="2" t="str">
        <f>IF(Data!V509&gt;0,Data!V509-4,"")</f>
        <v/>
      </c>
      <c r="AJ509" s="2" t="str">
        <f>IF(Data!W509&gt;0,Data!W509-4,"")</f>
        <v/>
      </c>
      <c r="AK509" s="2" t="str">
        <f>IF(Data!X509&gt;0,Data!X509-4,"")</f>
        <v/>
      </c>
      <c r="AL509" s="2" t="str">
        <f>IF(Data!Y509&gt;0,Data!Y509-4,"")</f>
        <v/>
      </c>
      <c r="AM509" s="2" t="str">
        <f>IF(Data!Z509&gt;0,Data!Z509-4,"")</f>
        <v/>
      </c>
      <c r="AN509" s="2" t="str">
        <f>IF(Data!AA509&gt;0,Data!AA509-4,"")</f>
        <v/>
      </c>
      <c r="AP509" s="7" t="str">
        <f t="shared" si="151"/>
        <v/>
      </c>
      <c r="AQ509" s="7" t="str">
        <f t="shared" si="163"/>
        <v/>
      </c>
      <c r="AR509" s="4" t="str">
        <f t="shared" si="152"/>
        <v/>
      </c>
      <c r="AT509" s="4" t="str">
        <f>IF(MAX(COUNTIF(Data!T509:AA509,1),COUNTIF(Data!T509:AA509,2),COUNTIF(Data!T509:AA509,3),COUNTIF(Data!T509:AA509,4),COUNTIF(Data!T509:AA509,5),COUNTIF(Data!T509:AA509,6),COUNTIF(Data!T509:AA509,7))&gt;0,MAX(COUNTIF(Data!T509:AA509,1),COUNTIF(Data!T509:AA509,2),COUNTIF(Data!T509:AA509,3),COUNTIF(Data!T509:AA509,4),COUNTIF(Data!T509:AA509,5),COUNTIF(Data!T509:AA509,6),COUNTIF(Data!T509:AA509,7)),"")</f>
        <v/>
      </c>
      <c r="AU509" s="4" t="str">
        <f>IF(COUNTIF(Data!T509:AA509,4)=8,"Remove","")</f>
        <v/>
      </c>
      <c r="AW509" s="2" t="str">
        <f>IF(Data!AC509&gt;0,Data!AC509-4,"")</f>
        <v/>
      </c>
      <c r="AX509" s="2" t="str">
        <f>IF(Data!AD509&gt;0,Data!AD509-4,"")</f>
        <v/>
      </c>
      <c r="AY509" s="2" t="str">
        <f>IF(Data!AE509&gt;0,Data!AE509-4,"")</f>
        <v/>
      </c>
      <c r="AZ509" s="2" t="str">
        <f>IF(Data!AF509&gt;0,Data!AF509-4,"")</f>
        <v/>
      </c>
      <c r="BA509" s="2" t="str">
        <f>IF(Data!AG509&gt;0,Data!AG509-4,"")</f>
        <v/>
      </c>
      <c r="BB509" s="2" t="str">
        <f>IF(Data!AH509&gt;0,Data!AH509-4,"")</f>
        <v/>
      </c>
      <c r="BC509" s="2" t="str">
        <f>IF(Data!AI509&gt;0,Data!AI509-4,"")</f>
        <v/>
      </c>
      <c r="BD509" s="2" t="str">
        <f>IF(Data!AJ509&gt;0,Data!AJ509-4,"")</f>
        <v/>
      </c>
      <c r="BF509" s="7" t="str">
        <f t="shared" si="153"/>
        <v/>
      </c>
      <c r="BG509" s="7" t="str">
        <f t="shared" si="164"/>
        <v/>
      </c>
      <c r="BH509" s="4" t="str">
        <f t="shared" si="154"/>
        <v/>
      </c>
      <c r="BJ509" s="4" t="str">
        <f>IF(MAX(COUNTIF(Data!AC509:AJ509,1),COUNTIF(Data!AC509:AJ509,2),COUNTIF(Data!AC509:AJ509,3),COUNTIF(Data!AC509:AJ509,4),COUNTIF(Data!AC509:AJ509,5),COUNTIF(Data!AC509:AJ509,6),COUNTIF(Data!AC509:AJ509,7))&gt;0,MAX(COUNTIF(Data!AC509:AJ509,1),COUNTIF(Data!AC509:AJ509,2),COUNTIF(Data!AC509:AJ509,3),COUNTIF(Data!AC509:AJ509,4),COUNTIF(Data!AC509:AJ509,5),COUNTIF(Data!AC509:AJ509,6),COUNTIF(Data!AC509:AJ509,7)),"")</f>
        <v/>
      </c>
      <c r="BK509" s="4" t="str">
        <f>IF(COUNTIF(Data!AC509:AJ509,4)=8,"Remove","")</f>
        <v/>
      </c>
      <c r="BM509" s="2" t="str">
        <f>IF(Data!AL509&gt;0,Data!AL509-4,"")</f>
        <v/>
      </c>
      <c r="BN509" s="2" t="str">
        <f>IF(Data!AM509&gt;0,Data!AM509-4,"")</f>
        <v/>
      </c>
      <c r="BO509" s="2" t="str">
        <f>IF(Data!AN509&gt;0,Data!AN509-4,"")</f>
        <v/>
      </c>
      <c r="BP509" s="2" t="str">
        <f>IF(Data!AO509&gt;0,Data!AO509-4,"")</f>
        <v/>
      </c>
      <c r="BQ509" s="2" t="str">
        <f>IF(Data!AP509&gt;0,Data!AP509-4,"")</f>
        <v/>
      </c>
      <c r="BR509" s="2" t="str">
        <f>IF(Data!AQ509&gt;0,Data!AQ509-4,"")</f>
        <v/>
      </c>
      <c r="BS509" s="2" t="str">
        <f>IF(Data!AR509&gt;0,Data!AR509-4,"")</f>
        <v/>
      </c>
      <c r="BT509" s="2" t="str">
        <f>IF(Data!AS509&gt;0,Data!AS509-4,"")</f>
        <v/>
      </c>
      <c r="BV509" s="7" t="str">
        <f t="shared" si="155"/>
        <v/>
      </c>
      <c r="BW509" s="7" t="str">
        <f t="shared" si="165"/>
        <v/>
      </c>
      <c r="BX509" s="4" t="str">
        <f t="shared" si="156"/>
        <v/>
      </c>
      <c r="BZ509" s="4" t="str">
        <f>IF(MAX(COUNTIF(Data!AL509:AS509,1),COUNTIF(Data!AL509:AS509,2),COUNTIF(Data!AL509:AS509,3),COUNTIF(Data!AL509:AS509,4),COUNTIF(Data!AL509:AS509,5),COUNTIF(Data!AL509:AS509,6),COUNTIF(Data!AL509:AS509,7))&gt;0,MAX(COUNTIF(Data!AL509:AS509,1),COUNTIF(Data!AL509:AS509,2),COUNTIF(Data!AL509:AS509,3),COUNTIF(Data!AL509:AS509,4),COUNTIF(Data!AL509:AS509,5),COUNTIF(Data!AL509:AS509,6),COUNTIF(Data!AL509:AS509,7)),"")</f>
        <v/>
      </c>
      <c r="CA509" s="4" t="str">
        <f>IF(COUNTIF(Data!AL509:AS509,4)=8,"Remove","")</f>
        <v/>
      </c>
      <c r="CC509" s="2" t="str">
        <f>IF(Data!AU509&gt;0,Data!AU509-4,"")</f>
        <v/>
      </c>
      <c r="CD509" s="2" t="str">
        <f>IF(Data!AV509&gt;0,Data!AV509-4,"")</f>
        <v/>
      </c>
      <c r="CE509" s="2" t="str">
        <f>IF(Data!AW509&gt;0,Data!AW509-4,"")</f>
        <v/>
      </c>
      <c r="CF509" s="2" t="str">
        <f>IF(Data!AX509&gt;0,Data!AX509-4,"")</f>
        <v/>
      </c>
      <c r="CG509" s="2" t="str">
        <f>IF(Data!AY509&gt;0,Data!AY509-4,"")</f>
        <v/>
      </c>
      <c r="CH509" s="2" t="str">
        <f>IF(Data!AZ509&gt;0,Data!AZ509-4,"")</f>
        <v/>
      </c>
      <c r="CI509" s="2" t="str">
        <f>IF(Data!BA509&gt;0,Data!BA509-4,"")</f>
        <v/>
      </c>
      <c r="CJ509" s="2" t="str">
        <f>IF(Data!BB509&gt;0,Data!BB509-4,"")</f>
        <v/>
      </c>
      <c r="CL509" s="7" t="str">
        <f t="shared" si="157"/>
        <v/>
      </c>
      <c r="CM509" s="7" t="str">
        <f t="shared" si="166"/>
        <v/>
      </c>
      <c r="CN509" s="4" t="str">
        <f t="shared" si="158"/>
        <v/>
      </c>
      <c r="CP509" s="4" t="str">
        <f>IF(MAX(COUNTIF(Data!AU509:BB509,1),COUNTIF(Data!AU509:BB509,2),COUNTIF(Data!AU509:BB509,3),COUNTIF(Data!AU509:BB509,4),COUNTIF(Data!AU509:BB509,5),COUNTIF(Data!AU509:BB509,6),COUNTIF(Data!AU509:BB509,7))&gt;0,MAX(COUNTIF(Data!AU509:BB509,1),COUNTIF(Data!AU509:BB509,2),COUNTIF(Data!AU509:BB509,3),COUNTIF(Data!AU509:BB509,4),COUNTIF(Data!AU509:BB509,5),COUNTIF(Data!AU509:BB509,6),COUNTIF(Data!AU509:BB509,7)),"")</f>
        <v/>
      </c>
      <c r="CQ509" s="4" t="str">
        <f>IF(COUNTIF(Data!AU509:BB509,4)=8,"Remove","")</f>
        <v/>
      </c>
      <c r="CS509" s="2" t="str">
        <f>IF(Data!BD509&gt;0,Data!BD509-4,"")</f>
        <v/>
      </c>
      <c r="CT509" s="2" t="str">
        <f>IF(Data!BE509&gt;0,Data!BE509-4,"")</f>
        <v/>
      </c>
      <c r="CU509" s="2" t="str">
        <f>IF(Data!BF509&gt;0,Data!BF509-4,"")</f>
        <v/>
      </c>
      <c r="CV509" s="2" t="str">
        <f>IF(Data!BG509&gt;0,Data!BG509-4,"")</f>
        <v/>
      </c>
      <c r="CW509" s="2" t="str">
        <f>IF(Data!BH509&gt;0,Data!BH509-4,"")</f>
        <v/>
      </c>
      <c r="CX509" s="2" t="str">
        <f>IF(Data!BI509&gt;0,Data!BI509-4,"")</f>
        <v/>
      </c>
      <c r="CY509" s="2" t="str">
        <f>IF(Data!BJ509&gt;0,Data!BJ509-4,"")</f>
        <v/>
      </c>
      <c r="CZ509" s="2" t="str">
        <f>IF(Data!BK509&gt;0,Data!BK509-4,"")</f>
        <v/>
      </c>
      <c r="DB509" s="7" t="str">
        <f t="shared" si="159"/>
        <v/>
      </c>
      <c r="DC509" s="7" t="str">
        <f t="shared" si="167"/>
        <v/>
      </c>
      <c r="DD509" s="4" t="str">
        <f t="shared" si="160"/>
        <v/>
      </c>
      <c r="DF509" s="4" t="str">
        <f>IF(MAX(COUNTIF(Data!BD509:BK509,1),COUNTIF(Data!BD509:BK509,2),COUNTIF(Data!BD509:BK509,3),COUNTIF(Data!BD509:BK509,4),COUNTIF(Data!BD509:BK509,5),COUNTIF(Data!BD509:BK509,6),COUNTIF(Data!BD509:BK509,7))&gt;0,MAX(COUNTIF(Data!BD509:BK509,1),COUNTIF(Data!BD509:BK509,2),COUNTIF(Data!BD509:BK509,3),COUNTIF(Data!BD509:BK509,4),COUNTIF(Data!BD509:BK509,5),COUNTIF(Data!BD509:BK509,6),COUNTIF(Data!BD509:BK509,7)),"")</f>
        <v/>
      </c>
      <c r="DG509" s="4" t="str">
        <f>IF(COUNTIF(Data!BD509:BK509,4)=8,"Remove","")</f>
        <v/>
      </c>
    </row>
    <row r="510" spans="1:111" x14ac:dyDescent="0.25">
      <c r="A510" s="2" t="str">
        <f>IF(Data!B510&gt;0,Data!B510-4,"")</f>
        <v/>
      </c>
      <c r="B510" s="2" t="str">
        <f>IF(Data!C510&gt;0,Data!C510-4,"")</f>
        <v/>
      </c>
      <c r="C510" s="2" t="str">
        <f>IF(Data!D510&gt;0,Data!D510-4,"")</f>
        <v/>
      </c>
      <c r="D510" s="2" t="str">
        <f>IF(Data!E510&gt;0,Data!E510-4,"")</f>
        <v/>
      </c>
      <c r="E510" s="2" t="str">
        <f>IF(Data!F510&gt;0,Data!F510-4,"")</f>
        <v/>
      </c>
      <c r="F510" s="2" t="str">
        <f>IF(Data!G510&gt;0,Data!G510-4,"")</f>
        <v/>
      </c>
      <c r="G510" s="2" t="str">
        <f>IF(Data!H510&gt;0,Data!H510-4,"")</f>
        <v/>
      </c>
      <c r="H510" s="2" t="str">
        <f>IF(Data!I510&gt;0,Data!I510-4,"")</f>
        <v/>
      </c>
      <c r="J510" s="7" t="str">
        <f t="shared" si="147"/>
        <v/>
      </c>
      <c r="K510" s="7" t="str">
        <f t="shared" si="161"/>
        <v/>
      </c>
      <c r="L510" s="4" t="str">
        <f t="shared" si="148"/>
        <v/>
      </c>
      <c r="N510" s="4" t="str">
        <f>IF(MAX(COUNTIF(Data!B510:I510,1),COUNTIF(Data!B510:I510,2),COUNTIF(Data!B510:I510,3),COUNTIF(Data!B510:I510,4),COUNTIF(Data!B510:I510,5),COUNTIF(Data!B510:I510,6),COUNTIF(Data!B510:I510,7))&gt;0,MAX(COUNTIF(Data!B510:I510,1),COUNTIF(Data!B510:I510,2),COUNTIF(Data!B510:I510,3),COUNTIF(Data!B510:I510,4),COUNTIF(Data!B510:I510,5),COUNTIF(Data!B510:I510,6),COUNTIF(Data!B510:I510,7)),"")</f>
        <v/>
      </c>
      <c r="O510" s="4" t="str">
        <f>IF(COUNTIF(Data!B510:I510,4)=8,"Remove","")</f>
        <v/>
      </c>
      <c r="Q510" s="2" t="str">
        <f>IF(Data!K510&gt;0,Data!K510-4,"")</f>
        <v/>
      </c>
      <c r="R510" s="2" t="str">
        <f>IF(Data!L510&gt;0,Data!L510-4,"")</f>
        <v/>
      </c>
      <c r="S510" s="2" t="str">
        <f>IF(Data!M510&gt;0,Data!M510-4,"")</f>
        <v/>
      </c>
      <c r="T510" s="2" t="str">
        <f>IF(Data!N510&gt;0,Data!N510-4,"")</f>
        <v/>
      </c>
      <c r="U510" s="2" t="str">
        <f>IF(Data!O510&gt;0,Data!O510-4,"")</f>
        <v/>
      </c>
      <c r="V510" s="2" t="str">
        <f>IF(Data!P510&gt;0,Data!P510-4,"")</f>
        <v/>
      </c>
      <c r="W510" s="2" t="str">
        <f>IF(Data!Q510&gt;0,Data!Q510-4,"")</f>
        <v/>
      </c>
      <c r="X510" s="2" t="str">
        <f>IF(Data!R510&gt;0,Data!R510-4,"")</f>
        <v/>
      </c>
      <c r="Y510" s="59"/>
      <c r="Z510" s="7" t="str">
        <f t="shared" si="149"/>
        <v/>
      </c>
      <c r="AA510" s="7" t="str">
        <f t="shared" si="162"/>
        <v/>
      </c>
      <c r="AB510" s="4" t="str">
        <f t="shared" si="150"/>
        <v/>
      </c>
      <c r="AC510" s="59"/>
      <c r="AD510" s="4" t="str">
        <f>IF(MAX(COUNTIF(Data!K510:R510,1),COUNTIF(Data!K510:R510,2),COUNTIF(Data!K510:R510,3),COUNTIF(Data!K510:R510,4),COUNTIF(Data!K510:R510,5),COUNTIF(Data!K510:R510,6),COUNTIF(Data!K510:R510,7))&gt;0,MAX(COUNTIF(Data!K510:R510,1),COUNTIF(Data!K510:R510,2),COUNTIF(Data!K510:R510,3),COUNTIF(Data!K510:R510,4),COUNTIF(Data!K510:R510,5),COUNTIF(Data!K510:R510,6),COUNTIF(Data!K510:R510,7)),"")</f>
        <v/>
      </c>
      <c r="AE510" s="4" t="str">
        <f>IF(COUNTIF(Data!K510:R510,4)=8,"Remove","")</f>
        <v/>
      </c>
      <c r="AG510" s="2" t="str">
        <f>IF(Data!T510&gt;0,Data!T510-4,"")</f>
        <v/>
      </c>
      <c r="AH510" s="2" t="str">
        <f>IF(Data!U510&gt;0,Data!U510-4,"")</f>
        <v/>
      </c>
      <c r="AI510" s="2" t="str">
        <f>IF(Data!V510&gt;0,Data!V510-4,"")</f>
        <v/>
      </c>
      <c r="AJ510" s="2" t="str">
        <f>IF(Data!W510&gt;0,Data!W510-4,"")</f>
        <v/>
      </c>
      <c r="AK510" s="2" t="str">
        <f>IF(Data!X510&gt;0,Data!X510-4,"")</f>
        <v/>
      </c>
      <c r="AL510" s="2" t="str">
        <f>IF(Data!Y510&gt;0,Data!Y510-4,"")</f>
        <v/>
      </c>
      <c r="AM510" s="2" t="str">
        <f>IF(Data!Z510&gt;0,Data!Z510-4,"")</f>
        <v/>
      </c>
      <c r="AN510" s="2" t="str">
        <f>IF(Data!AA510&gt;0,Data!AA510-4,"")</f>
        <v/>
      </c>
      <c r="AP510" s="7" t="str">
        <f t="shared" si="151"/>
        <v/>
      </c>
      <c r="AQ510" s="7" t="str">
        <f t="shared" si="163"/>
        <v/>
      </c>
      <c r="AR510" s="4" t="str">
        <f t="shared" si="152"/>
        <v/>
      </c>
      <c r="AT510" s="4" t="str">
        <f>IF(MAX(COUNTIF(Data!T510:AA510,1),COUNTIF(Data!T510:AA510,2),COUNTIF(Data!T510:AA510,3),COUNTIF(Data!T510:AA510,4),COUNTIF(Data!T510:AA510,5),COUNTIF(Data!T510:AA510,6),COUNTIF(Data!T510:AA510,7))&gt;0,MAX(COUNTIF(Data!T510:AA510,1),COUNTIF(Data!T510:AA510,2),COUNTIF(Data!T510:AA510,3),COUNTIF(Data!T510:AA510,4),COUNTIF(Data!T510:AA510,5),COUNTIF(Data!T510:AA510,6),COUNTIF(Data!T510:AA510,7)),"")</f>
        <v/>
      </c>
      <c r="AU510" s="4" t="str">
        <f>IF(COUNTIF(Data!T510:AA510,4)=8,"Remove","")</f>
        <v/>
      </c>
      <c r="AW510" s="2" t="str">
        <f>IF(Data!AC510&gt;0,Data!AC510-4,"")</f>
        <v/>
      </c>
      <c r="AX510" s="2" t="str">
        <f>IF(Data!AD510&gt;0,Data!AD510-4,"")</f>
        <v/>
      </c>
      <c r="AY510" s="2" t="str">
        <f>IF(Data!AE510&gt;0,Data!AE510-4,"")</f>
        <v/>
      </c>
      <c r="AZ510" s="2" t="str">
        <f>IF(Data!AF510&gt;0,Data!AF510-4,"")</f>
        <v/>
      </c>
      <c r="BA510" s="2" t="str">
        <f>IF(Data!AG510&gt;0,Data!AG510-4,"")</f>
        <v/>
      </c>
      <c r="BB510" s="2" t="str">
        <f>IF(Data!AH510&gt;0,Data!AH510-4,"")</f>
        <v/>
      </c>
      <c r="BC510" s="2" t="str">
        <f>IF(Data!AI510&gt;0,Data!AI510-4,"")</f>
        <v/>
      </c>
      <c r="BD510" s="2" t="str">
        <f>IF(Data!AJ510&gt;0,Data!AJ510-4,"")</f>
        <v/>
      </c>
      <c r="BF510" s="7" t="str">
        <f t="shared" si="153"/>
        <v/>
      </c>
      <c r="BG510" s="7" t="str">
        <f t="shared" si="164"/>
        <v/>
      </c>
      <c r="BH510" s="4" t="str">
        <f t="shared" si="154"/>
        <v/>
      </c>
      <c r="BJ510" s="4" t="str">
        <f>IF(MAX(COUNTIF(Data!AC510:AJ510,1),COUNTIF(Data!AC510:AJ510,2),COUNTIF(Data!AC510:AJ510,3),COUNTIF(Data!AC510:AJ510,4),COUNTIF(Data!AC510:AJ510,5),COUNTIF(Data!AC510:AJ510,6),COUNTIF(Data!AC510:AJ510,7))&gt;0,MAX(COUNTIF(Data!AC510:AJ510,1),COUNTIF(Data!AC510:AJ510,2),COUNTIF(Data!AC510:AJ510,3),COUNTIF(Data!AC510:AJ510,4),COUNTIF(Data!AC510:AJ510,5),COUNTIF(Data!AC510:AJ510,6),COUNTIF(Data!AC510:AJ510,7)),"")</f>
        <v/>
      </c>
      <c r="BK510" s="4" t="str">
        <f>IF(COUNTIF(Data!AC510:AJ510,4)=8,"Remove","")</f>
        <v/>
      </c>
      <c r="BM510" s="2" t="str">
        <f>IF(Data!AL510&gt;0,Data!AL510-4,"")</f>
        <v/>
      </c>
      <c r="BN510" s="2" t="str">
        <f>IF(Data!AM510&gt;0,Data!AM510-4,"")</f>
        <v/>
      </c>
      <c r="BO510" s="2" t="str">
        <f>IF(Data!AN510&gt;0,Data!AN510-4,"")</f>
        <v/>
      </c>
      <c r="BP510" s="2" t="str">
        <f>IF(Data!AO510&gt;0,Data!AO510-4,"")</f>
        <v/>
      </c>
      <c r="BQ510" s="2" t="str">
        <f>IF(Data!AP510&gt;0,Data!AP510-4,"")</f>
        <v/>
      </c>
      <c r="BR510" s="2" t="str">
        <f>IF(Data!AQ510&gt;0,Data!AQ510-4,"")</f>
        <v/>
      </c>
      <c r="BS510" s="2" t="str">
        <f>IF(Data!AR510&gt;0,Data!AR510-4,"")</f>
        <v/>
      </c>
      <c r="BT510" s="2" t="str">
        <f>IF(Data!AS510&gt;0,Data!AS510-4,"")</f>
        <v/>
      </c>
      <c r="BV510" s="7" t="str">
        <f t="shared" si="155"/>
        <v/>
      </c>
      <c r="BW510" s="7" t="str">
        <f t="shared" si="165"/>
        <v/>
      </c>
      <c r="BX510" s="4" t="str">
        <f t="shared" si="156"/>
        <v/>
      </c>
      <c r="BZ510" s="4" t="str">
        <f>IF(MAX(COUNTIF(Data!AL510:AS510,1),COUNTIF(Data!AL510:AS510,2),COUNTIF(Data!AL510:AS510,3),COUNTIF(Data!AL510:AS510,4),COUNTIF(Data!AL510:AS510,5),COUNTIF(Data!AL510:AS510,6),COUNTIF(Data!AL510:AS510,7))&gt;0,MAX(COUNTIF(Data!AL510:AS510,1),COUNTIF(Data!AL510:AS510,2),COUNTIF(Data!AL510:AS510,3),COUNTIF(Data!AL510:AS510,4),COUNTIF(Data!AL510:AS510,5),COUNTIF(Data!AL510:AS510,6),COUNTIF(Data!AL510:AS510,7)),"")</f>
        <v/>
      </c>
      <c r="CA510" s="4" t="str">
        <f>IF(COUNTIF(Data!AL510:AS510,4)=8,"Remove","")</f>
        <v/>
      </c>
      <c r="CC510" s="2" t="str">
        <f>IF(Data!AU510&gt;0,Data!AU510-4,"")</f>
        <v/>
      </c>
      <c r="CD510" s="2" t="str">
        <f>IF(Data!AV510&gt;0,Data!AV510-4,"")</f>
        <v/>
      </c>
      <c r="CE510" s="2" t="str">
        <f>IF(Data!AW510&gt;0,Data!AW510-4,"")</f>
        <v/>
      </c>
      <c r="CF510" s="2" t="str">
        <f>IF(Data!AX510&gt;0,Data!AX510-4,"")</f>
        <v/>
      </c>
      <c r="CG510" s="2" t="str">
        <f>IF(Data!AY510&gt;0,Data!AY510-4,"")</f>
        <v/>
      </c>
      <c r="CH510" s="2" t="str">
        <f>IF(Data!AZ510&gt;0,Data!AZ510-4,"")</f>
        <v/>
      </c>
      <c r="CI510" s="2" t="str">
        <f>IF(Data!BA510&gt;0,Data!BA510-4,"")</f>
        <v/>
      </c>
      <c r="CJ510" s="2" t="str">
        <f>IF(Data!BB510&gt;0,Data!BB510-4,"")</f>
        <v/>
      </c>
      <c r="CL510" s="7" t="str">
        <f t="shared" si="157"/>
        <v/>
      </c>
      <c r="CM510" s="7" t="str">
        <f t="shared" si="166"/>
        <v/>
      </c>
      <c r="CN510" s="4" t="str">
        <f t="shared" si="158"/>
        <v/>
      </c>
      <c r="CP510" s="4" t="str">
        <f>IF(MAX(COUNTIF(Data!AU510:BB510,1),COUNTIF(Data!AU510:BB510,2),COUNTIF(Data!AU510:BB510,3),COUNTIF(Data!AU510:BB510,4),COUNTIF(Data!AU510:BB510,5),COUNTIF(Data!AU510:BB510,6),COUNTIF(Data!AU510:BB510,7))&gt;0,MAX(COUNTIF(Data!AU510:BB510,1),COUNTIF(Data!AU510:BB510,2),COUNTIF(Data!AU510:BB510,3),COUNTIF(Data!AU510:BB510,4),COUNTIF(Data!AU510:BB510,5),COUNTIF(Data!AU510:BB510,6),COUNTIF(Data!AU510:BB510,7)),"")</f>
        <v/>
      </c>
      <c r="CQ510" s="4" t="str">
        <f>IF(COUNTIF(Data!AU510:BB510,4)=8,"Remove","")</f>
        <v/>
      </c>
      <c r="CS510" s="2" t="str">
        <f>IF(Data!BD510&gt;0,Data!BD510-4,"")</f>
        <v/>
      </c>
      <c r="CT510" s="2" t="str">
        <f>IF(Data!BE510&gt;0,Data!BE510-4,"")</f>
        <v/>
      </c>
      <c r="CU510" s="2" t="str">
        <f>IF(Data!BF510&gt;0,Data!BF510-4,"")</f>
        <v/>
      </c>
      <c r="CV510" s="2" t="str">
        <f>IF(Data!BG510&gt;0,Data!BG510-4,"")</f>
        <v/>
      </c>
      <c r="CW510" s="2" t="str">
        <f>IF(Data!BH510&gt;0,Data!BH510-4,"")</f>
        <v/>
      </c>
      <c r="CX510" s="2" t="str">
        <f>IF(Data!BI510&gt;0,Data!BI510-4,"")</f>
        <v/>
      </c>
      <c r="CY510" s="2" t="str">
        <f>IF(Data!BJ510&gt;0,Data!BJ510-4,"")</f>
        <v/>
      </c>
      <c r="CZ510" s="2" t="str">
        <f>IF(Data!BK510&gt;0,Data!BK510-4,"")</f>
        <v/>
      </c>
      <c r="DB510" s="7" t="str">
        <f t="shared" si="159"/>
        <v/>
      </c>
      <c r="DC510" s="7" t="str">
        <f t="shared" si="167"/>
        <v/>
      </c>
      <c r="DD510" s="4" t="str">
        <f t="shared" si="160"/>
        <v/>
      </c>
      <c r="DF510" s="4" t="str">
        <f>IF(MAX(COUNTIF(Data!BD510:BK510,1),COUNTIF(Data!BD510:BK510,2),COUNTIF(Data!BD510:BK510,3),COUNTIF(Data!BD510:BK510,4),COUNTIF(Data!BD510:BK510,5),COUNTIF(Data!BD510:BK510,6),COUNTIF(Data!BD510:BK510,7))&gt;0,MAX(COUNTIF(Data!BD510:BK510,1),COUNTIF(Data!BD510:BK510,2),COUNTIF(Data!BD510:BK510,3),COUNTIF(Data!BD510:BK510,4),COUNTIF(Data!BD510:BK510,5),COUNTIF(Data!BD510:BK510,6),COUNTIF(Data!BD510:BK510,7)),"")</f>
        <v/>
      </c>
      <c r="DG510" s="4" t="str">
        <f>IF(COUNTIF(Data!BD510:BK510,4)=8,"Remove","")</f>
        <v/>
      </c>
    </row>
    <row r="511" spans="1:111" x14ac:dyDescent="0.25">
      <c r="A511" s="2" t="str">
        <f>IF(Data!B511&gt;0,Data!B511-4,"")</f>
        <v/>
      </c>
      <c r="B511" s="2" t="str">
        <f>IF(Data!C511&gt;0,Data!C511-4,"")</f>
        <v/>
      </c>
      <c r="C511" s="2" t="str">
        <f>IF(Data!D511&gt;0,Data!D511-4,"")</f>
        <v/>
      </c>
      <c r="D511" s="2" t="str">
        <f>IF(Data!E511&gt;0,Data!E511-4,"")</f>
        <v/>
      </c>
      <c r="E511" s="2" t="str">
        <f>IF(Data!F511&gt;0,Data!F511-4,"")</f>
        <v/>
      </c>
      <c r="F511" s="2" t="str">
        <f>IF(Data!G511&gt;0,Data!G511-4,"")</f>
        <v/>
      </c>
      <c r="G511" s="2" t="str">
        <f>IF(Data!H511&gt;0,Data!H511-4,"")</f>
        <v/>
      </c>
      <c r="H511" s="2" t="str">
        <f>IF(Data!I511&gt;0,Data!I511-4,"")</f>
        <v/>
      </c>
      <c r="J511" s="7" t="str">
        <f t="shared" si="147"/>
        <v/>
      </c>
      <c r="K511" s="7" t="str">
        <f t="shared" si="161"/>
        <v/>
      </c>
      <c r="L511" s="4" t="str">
        <f t="shared" si="148"/>
        <v/>
      </c>
      <c r="N511" s="4" t="str">
        <f>IF(MAX(COUNTIF(Data!B511:I511,1),COUNTIF(Data!B511:I511,2),COUNTIF(Data!B511:I511,3),COUNTIF(Data!B511:I511,4),COUNTIF(Data!B511:I511,5),COUNTIF(Data!B511:I511,6),COUNTIF(Data!B511:I511,7))&gt;0,MAX(COUNTIF(Data!B511:I511,1),COUNTIF(Data!B511:I511,2),COUNTIF(Data!B511:I511,3),COUNTIF(Data!B511:I511,4),COUNTIF(Data!B511:I511,5),COUNTIF(Data!B511:I511,6),COUNTIF(Data!B511:I511,7)),"")</f>
        <v/>
      </c>
      <c r="O511" s="4" t="str">
        <f>IF(COUNTIF(Data!B511:I511,4)=8,"Remove","")</f>
        <v/>
      </c>
      <c r="Q511" s="2" t="str">
        <f>IF(Data!K511&gt;0,Data!K511-4,"")</f>
        <v/>
      </c>
      <c r="R511" s="2" t="str">
        <f>IF(Data!L511&gt;0,Data!L511-4,"")</f>
        <v/>
      </c>
      <c r="S511" s="2" t="str">
        <f>IF(Data!M511&gt;0,Data!M511-4,"")</f>
        <v/>
      </c>
      <c r="T511" s="2" t="str">
        <f>IF(Data!N511&gt;0,Data!N511-4,"")</f>
        <v/>
      </c>
      <c r="U511" s="2" t="str">
        <f>IF(Data!O511&gt;0,Data!O511-4,"")</f>
        <v/>
      </c>
      <c r="V511" s="2" t="str">
        <f>IF(Data!P511&gt;0,Data!P511-4,"")</f>
        <v/>
      </c>
      <c r="W511" s="2" t="str">
        <f>IF(Data!Q511&gt;0,Data!Q511-4,"")</f>
        <v/>
      </c>
      <c r="X511" s="2" t="str">
        <f>IF(Data!R511&gt;0,Data!R511-4,"")</f>
        <v/>
      </c>
      <c r="Y511" s="59"/>
      <c r="Z511" s="7" t="str">
        <f t="shared" si="149"/>
        <v/>
      </c>
      <c r="AA511" s="7" t="str">
        <f t="shared" si="162"/>
        <v/>
      </c>
      <c r="AB511" s="4" t="str">
        <f t="shared" si="150"/>
        <v/>
      </c>
      <c r="AC511" s="59"/>
      <c r="AD511" s="4" t="str">
        <f>IF(MAX(COUNTIF(Data!K511:R511,1),COUNTIF(Data!K511:R511,2),COUNTIF(Data!K511:R511,3),COUNTIF(Data!K511:R511,4),COUNTIF(Data!K511:R511,5),COUNTIF(Data!K511:R511,6),COUNTIF(Data!K511:R511,7))&gt;0,MAX(COUNTIF(Data!K511:R511,1),COUNTIF(Data!K511:R511,2),COUNTIF(Data!K511:R511,3),COUNTIF(Data!K511:R511,4),COUNTIF(Data!K511:R511,5),COUNTIF(Data!K511:R511,6),COUNTIF(Data!K511:R511,7)),"")</f>
        <v/>
      </c>
      <c r="AE511" s="4" t="str">
        <f>IF(COUNTIF(Data!K511:R511,4)=8,"Remove","")</f>
        <v/>
      </c>
      <c r="AG511" s="2" t="str">
        <f>IF(Data!T511&gt;0,Data!T511-4,"")</f>
        <v/>
      </c>
      <c r="AH511" s="2" t="str">
        <f>IF(Data!U511&gt;0,Data!U511-4,"")</f>
        <v/>
      </c>
      <c r="AI511" s="2" t="str">
        <f>IF(Data!V511&gt;0,Data!V511-4,"")</f>
        <v/>
      </c>
      <c r="AJ511" s="2" t="str">
        <f>IF(Data!W511&gt;0,Data!W511-4,"")</f>
        <v/>
      </c>
      <c r="AK511" s="2" t="str">
        <f>IF(Data!X511&gt;0,Data!X511-4,"")</f>
        <v/>
      </c>
      <c r="AL511" s="2" t="str">
        <f>IF(Data!Y511&gt;0,Data!Y511-4,"")</f>
        <v/>
      </c>
      <c r="AM511" s="2" t="str">
        <f>IF(Data!Z511&gt;0,Data!Z511-4,"")</f>
        <v/>
      </c>
      <c r="AN511" s="2" t="str">
        <f>IF(Data!AA511&gt;0,Data!AA511-4,"")</f>
        <v/>
      </c>
      <c r="AP511" s="7" t="str">
        <f t="shared" si="151"/>
        <v/>
      </c>
      <c r="AQ511" s="7" t="str">
        <f t="shared" si="163"/>
        <v/>
      </c>
      <c r="AR511" s="4" t="str">
        <f t="shared" si="152"/>
        <v/>
      </c>
      <c r="AT511" s="4" t="str">
        <f>IF(MAX(COUNTIF(Data!T511:AA511,1),COUNTIF(Data!T511:AA511,2),COUNTIF(Data!T511:AA511,3),COUNTIF(Data!T511:AA511,4),COUNTIF(Data!T511:AA511,5),COUNTIF(Data!T511:AA511,6),COUNTIF(Data!T511:AA511,7))&gt;0,MAX(COUNTIF(Data!T511:AA511,1),COUNTIF(Data!T511:AA511,2),COUNTIF(Data!T511:AA511,3),COUNTIF(Data!T511:AA511,4),COUNTIF(Data!T511:AA511,5),COUNTIF(Data!T511:AA511,6),COUNTIF(Data!T511:AA511,7)),"")</f>
        <v/>
      </c>
      <c r="AU511" s="4" t="str">
        <f>IF(COUNTIF(Data!T511:AA511,4)=8,"Remove","")</f>
        <v/>
      </c>
      <c r="AW511" s="2" t="str">
        <f>IF(Data!AC511&gt;0,Data!AC511-4,"")</f>
        <v/>
      </c>
      <c r="AX511" s="2" t="str">
        <f>IF(Data!AD511&gt;0,Data!AD511-4,"")</f>
        <v/>
      </c>
      <c r="AY511" s="2" t="str">
        <f>IF(Data!AE511&gt;0,Data!AE511-4,"")</f>
        <v/>
      </c>
      <c r="AZ511" s="2" t="str">
        <f>IF(Data!AF511&gt;0,Data!AF511-4,"")</f>
        <v/>
      </c>
      <c r="BA511" s="2" t="str">
        <f>IF(Data!AG511&gt;0,Data!AG511-4,"")</f>
        <v/>
      </c>
      <c r="BB511" s="2" t="str">
        <f>IF(Data!AH511&gt;0,Data!AH511-4,"")</f>
        <v/>
      </c>
      <c r="BC511" s="2" t="str">
        <f>IF(Data!AI511&gt;0,Data!AI511-4,"")</f>
        <v/>
      </c>
      <c r="BD511" s="2" t="str">
        <f>IF(Data!AJ511&gt;0,Data!AJ511-4,"")</f>
        <v/>
      </c>
      <c r="BF511" s="7" t="str">
        <f t="shared" si="153"/>
        <v/>
      </c>
      <c r="BG511" s="7" t="str">
        <f t="shared" si="164"/>
        <v/>
      </c>
      <c r="BH511" s="4" t="str">
        <f t="shared" si="154"/>
        <v/>
      </c>
      <c r="BJ511" s="4" t="str">
        <f>IF(MAX(COUNTIF(Data!AC511:AJ511,1),COUNTIF(Data!AC511:AJ511,2),COUNTIF(Data!AC511:AJ511,3),COUNTIF(Data!AC511:AJ511,4),COUNTIF(Data!AC511:AJ511,5),COUNTIF(Data!AC511:AJ511,6),COUNTIF(Data!AC511:AJ511,7))&gt;0,MAX(COUNTIF(Data!AC511:AJ511,1),COUNTIF(Data!AC511:AJ511,2),COUNTIF(Data!AC511:AJ511,3),COUNTIF(Data!AC511:AJ511,4),COUNTIF(Data!AC511:AJ511,5),COUNTIF(Data!AC511:AJ511,6),COUNTIF(Data!AC511:AJ511,7)),"")</f>
        <v/>
      </c>
      <c r="BK511" s="4" t="str">
        <f>IF(COUNTIF(Data!AC511:AJ511,4)=8,"Remove","")</f>
        <v/>
      </c>
      <c r="BM511" s="2" t="str">
        <f>IF(Data!AL511&gt;0,Data!AL511-4,"")</f>
        <v/>
      </c>
      <c r="BN511" s="2" t="str">
        <f>IF(Data!AM511&gt;0,Data!AM511-4,"")</f>
        <v/>
      </c>
      <c r="BO511" s="2" t="str">
        <f>IF(Data!AN511&gt;0,Data!AN511-4,"")</f>
        <v/>
      </c>
      <c r="BP511" s="2" t="str">
        <f>IF(Data!AO511&gt;0,Data!AO511-4,"")</f>
        <v/>
      </c>
      <c r="BQ511" s="2" t="str">
        <f>IF(Data!AP511&gt;0,Data!AP511-4,"")</f>
        <v/>
      </c>
      <c r="BR511" s="2" t="str">
        <f>IF(Data!AQ511&gt;0,Data!AQ511-4,"")</f>
        <v/>
      </c>
      <c r="BS511" s="2" t="str">
        <f>IF(Data!AR511&gt;0,Data!AR511-4,"")</f>
        <v/>
      </c>
      <c r="BT511" s="2" t="str">
        <f>IF(Data!AS511&gt;0,Data!AS511-4,"")</f>
        <v/>
      </c>
      <c r="BV511" s="7" t="str">
        <f t="shared" si="155"/>
        <v/>
      </c>
      <c r="BW511" s="7" t="str">
        <f t="shared" si="165"/>
        <v/>
      </c>
      <c r="BX511" s="4" t="str">
        <f t="shared" si="156"/>
        <v/>
      </c>
      <c r="BZ511" s="4" t="str">
        <f>IF(MAX(COUNTIF(Data!AL511:AS511,1),COUNTIF(Data!AL511:AS511,2),COUNTIF(Data!AL511:AS511,3),COUNTIF(Data!AL511:AS511,4),COUNTIF(Data!AL511:AS511,5),COUNTIF(Data!AL511:AS511,6),COUNTIF(Data!AL511:AS511,7))&gt;0,MAX(COUNTIF(Data!AL511:AS511,1),COUNTIF(Data!AL511:AS511,2),COUNTIF(Data!AL511:AS511,3),COUNTIF(Data!AL511:AS511,4),COUNTIF(Data!AL511:AS511,5),COUNTIF(Data!AL511:AS511,6),COUNTIF(Data!AL511:AS511,7)),"")</f>
        <v/>
      </c>
      <c r="CA511" s="4" t="str">
        <f>IF(COUNTIF(Data!AL511:AS511,4)=8,"Remove","")</f>
        <v/>
      </c>
      <c r="CC511" s="2" t="str">
        <f>IF(Data!AU511&gt;0,Data!AU511-4,"")</f>
        <v/>
      </c>
      <c r="CD511" s="2" t="str">
        <f>IF(Data!AV511&gt;0,Data!AV511-4,"")</f>
        <v/>
      </c>
      <c r="CE511" s="2" t="str">
        <f>IF(Data!AW511&gt;0,Data!AW511-4,"")</f>
        <v/>
      </c>
      <c r="CF511" s="2" t="str">
        <f>IF(Data!AX511&gt;0,Data!AX511-4,"")</f>
        <v/>
      </c>
      <c r="CG511" s="2" t="str">
        <f>IF(Data!AY511&gt;0,Data!AY511-4,"")</f>
        <v/>
      </c>
      <c r="CH511" s="2" t="str">
        <f>IF(Data!AZ511&gt;0,Data!AZ511-4,"")</f>
        <v/>
      </c>
      <c r="CI511" s="2" t="str">
        <f>IF(Data!BA511&gt;0,Data!BA511-4,"")</f>
        <v/>
      </c>
      <c r="CJ511" s="2" t="str">
        <f>IF(Data!BB511&gt;0,Data!BB511-4,"")</f>
        <v/>
      </c>
      <c r="CL511" s="7" t="str">
        <f t="shared" si="157"/>
        <v/>
      </c>
      <c r="CM511" s="7" t="str">
        <f t="shared" si="166"/>
        <v/>
      </c>
      <c r="CN511" s="4" t="str">
        <f t="shared" si="158"/>
        <v/>
      </c>
      <c r="CP511" s="4" t="str">
        <f>IF(MAX(COUNTIF(Data!AU511:BB511,1),COUNTIF(Data!AU511:BB511,2),COUNTIF(Data!AU511:BB511,3),COUNTIF(Data!AU511:BB511,4),COUNTIF(Data!AU511:BB511,5),COUNTIF(Data!AU511:BB511,6),COUNTIF(Data!AU511:BB511,7))&gt;0,MAX(COUNTIF(Data!AU511:BB511,1),COUNTIF(Data!AU511:BB511,2),COUNTIF(Data!AU511:BB511,3),COUNTIF(Data!AU511:BB511,4),COUNTIF(Data!AU511:BB511,5),COUNTIF(Data!AU511:BB511,6),COUNTIF(Data!AU511:BB511,7)),"")</f>
        <v/>
      </c>
      <c r="CQ511" s="4" t="str">
        <f>IF(COUNTIF(Data!AU511:BB511,4)=8,"Remove","")</f>
        <v/>
      </c>
      <c r="CS511" s="2" t="str">
        <f>IF(Data!BD511&gt;0,Data!BD511-4,"")</f>
        <v/>
      </c>
      <c r="CT511" s="2" t="str">
        <f>IF(Data!BE511&gt;0,Data!BE511-4,"")</f>
        <v/>
      </c>
      <c r="CU511" s="2" t="str">
        <f>IF(Data!BF511&gt;0,Data!BF511-4,"")</f>
        <v/>
      </c>
      <c r="CV511" s="2" t="str">
        <f>IF(Data!BG511&gt;0,Data!BG511-4,"")</f>
        <v/>
      </c>
      <c r="CW511" s="2" t="str">
        <f>IF(Data!BH511&gt;0,Data!BH511-4,"")</f>
        <v/>
      </c>
      <c r="CX511" s="2" t="str">
        <f>IF(Data!BI511&gt;0,Data!BI511-4,"")</f>
        <v/>
      </c>
      <c r="CY511" s="2" t="str">
        <f>IF(Data!BJ511&gt;0,Data!BJ511-4,"")</f>
        <v/>
      </c>
      <c r="CZ511" s="2" t="str">
        <f>IF(Data!BK511&gt;0,Data!BK511-4,"")</f>
        <v/>
      </c>
      <c r="DB511" s="7" t="str">
        <f t="shared" si="159"/>
        <v/>
      </c>
      <c r="DC511" s="7" t="str">
        <f t="shared" si="167"/>
        <v/>
      </c>
      <c r="DD511" s="4" t="str">
        <f t="shared" si="160"/>
        <v/>
      </c>
      <c r="DF511" s="4" t="str">
        <f>IF(MAX(COUNTIF(Data!BD511:BK511,1),COUNTIF(Data!BD511:BK511,2),COUNTIF(Data!BD511:BK511,3),COUNTIF(Data!BD511:BK511,4),COUNTIF(Data!BD511:BK511,5),COUNTIF(Data!BD511:BK511,6),COUNTIF(Data!BD511:BK511,7))&gt;0,MAX(COUNTIF(Data!BD511:BK511,1),COUNTIF(Data!BD511:BK511,2),COUNTIF(Data!BD511:BK511,3),COUNTIF(Data!BD511:BK511,4),COUNTIF(Data!BD511:BK511,5),COUNTIF(Data!BD511:BK511,6),COUNTIF(Data!BD511:BK511,7)),"")</f>
        <v/>
      </c>
      <c r="DG511" s="4" t="str">
        <f>IF(COUNTIF(Data!BD511:BK511,4)=8,"Remove","")</f>
        <v/>
      </c>
    </row>
    <row r="512" spans="1:111" x14ac:dyDescent="0.25">
      <c r="A512" s="2" t="str">
        <f>IF(Data!B512&gt;0,Data!B512-4,"")</f>
        <v/>
      </c>
      <c r="B512" s="2" t="str">
        <f>IF(Data!C512&gt;0,Data!C512-4,"")</f>
        <v/>
      </c>
      <c r="C512" s="2" t="str">
        <f>IF(Data!D512&gt;0,Data!D512-4,"")</f>
        <v/>
      </c>
      <c r="D512" s="2" t="str">
        <f>IF(Data!E512&gt;0,Data!E512-4,"")</f>
        <v/>
      </c>
      <c r="E512" s="2" t="str">
        <f>IF(Data!F512&gt;0,Data!F512-4,"")</f>
        <v/>
      </c>
      <c r="F512" s="2" t="str">
        <f>IF(Data!G512&gt;0,Data!G512-4,"")</f>
        <v/>
      </c>
      <c r="G512" s="2" t="str">
        <f>IF(Data!H512&gt;0,Data!H512-4,"")</f>
        <v/>
      </c>
      <c r="H512" s="2" t="str">
        <f>IF(Data!I512&gt;0,Data!I512-4,"")</f>
        <v/>
      </c>
      <c r="J512" s="7" t="str">
        <f t="shared" si="147"/>
        <v/>
      </c>
      <c r="K512" s="7" t="str">
        <f t="shared" si="161"/>
        <v/>
      </c>
      <c r="L512" s="4" t="str">
        <f t="shared" si="148"/>
        <v/>
      </c>
      <c r="N512" s="4" t="str">
        <f>IF(MAX(COUNTIF(Data!B512:I512,1),COUNTIF(Data!B512:I512,2),COUNTIF(Data!B512:I512,3),COUNTIF(Data!B512:I512,4),COUNTIF(Data!B512:I512,5),COUNTIF(Data!B512:I512,6),COUNTIF(Data!B512:I512,7))&gt;0,MAX(COUNTIF(Data!B512:I512,1),COUNTIF(Data!B512:I512,2),COUNTIF(Data!B512:I512,3),COUNTIF(Data!B512:I512,4),COUNTIF(Data!B512:I512,5),COUNTIF(Data!B512:I512,6),COUNTIF(Data!B512:I512,7)),"")</f>
        <v/>
      </c>
      <c r="O512" s="4" t="str">
        <f>IF(COUNTIF(Data!B512:I512,4)=8,"Remove","")</f>
        <v/>
      </c>
      <c r="Q512" s="2" t="str">
        <f>IF(Data!K512&gt;0,Data!K512-4,"")</f>
        <v/>
      </c>
      <c r="R512" s="2" t="str">
        <f>IF(Data!L512&gt;0,Data!L512-4,"")</f>
        <v/>
      </c>
      <c r="S512" s="2" t="str">
        <f>IF(Data!M512&gt;0,Data!M512-4,"")</f>
        <v/>
      </c>
      <c r="T512" s="2" t="str">
        <f>IF(Data!N512&gt;0,Data!N512-4,"")</f>
        <v/>
      </c>
      <c r="U512" s="2" t="str">
        <f>IF(Data!O512&gt;0,Data!O512-4,"")</f>
        <v/>
      </c>
      <c r="V512" s="2" t="str">
        <f>IF(Data!P512&gt;0,Data!P512-4,"")</f>
        <v/>
      </c>
      <c r="W512" s="2" t="str">
        <f>IF(Data!Q512&gt;0,Data!Q512-4,"")</f>
        <v/>
      </c>
      <c r="X512" s="2" t="str">
        <f>IF(Data!R512&gt;0,Data!R512-4,"")</f>
        <v/>
      </c>
      <c r="Y512" s="59"/>
      <c r="Z512" s="7" t="str">
        <f t="shared" si="149"/>
        <v/>
      </c>
      <c r="AA512" s="7" t="str">
        <f t="shared" si="162"/>
        <v/>
      </c>
      <c r="AB512" s="4" t="str">
        <f t="shared" si="150"/>
        <v/>
      </c>
      <c r="AC512" s="59"/>
      <c r="AD512" s="4" t="str">
        <f>IF(MAX(COUNTIF(Data!K512:R512,1),COUNTIF(Data!K512:R512,2),COUNTIF(Data!K512:R512,3),COUNTIF(Data!K512:R512,4),COUNTIF(Data!K512:R512,5),COUNTIF(Data!K512:R512,6),COUNTIF(Data!K512:R512,7))&gt;0,MAX(COUNTIF(Data!K512:R512,1),COUNTIF(Data!K512:R512,2),COUNTIF(Data!K512:R512,3),COUNTIF(Data!K512:R512,4),COUNTIF(Data!K512:R512,5),COUNTIF(Data!K512:R512,6),COUNTIF(Data!K512:R512,7)),"")</f>
        <v/>
      </c>
      <c r="AE512" s="4" t="str">
        <f>IF(COUNTIF(Data!K512:R512,4)=8,"Remove","")</f>
        <v/>
      </c>
      <c r="AG512" s="2" t="str">
        <f>IF(Data!T512&gt;0,Data!T512-4,"")</f>
        <v/>
      </c>
      <c r="AH512" s="2" t="str">
        <f>IF(Data!U512&gt;0,Data!U512-4,"")</f>
        <v/>
      </c>
      <c r="AI512" s="2" t="str">
        <f>IF(Data!V512&gt;0,Data!V512-4,"")</f>
        <v/>
      </c>
      <c r="AJ512" s="2" t="str">
        <f>IF(Data!W512&gt;0,Data!W512-4,"")</f>
        <v/>
      </c>
      <c r="AK512" s="2" t="str">
        <f>IF(Data!X512&gt;0,Data!X512-4,"")</f>
        <v/>
      </c>
      <c r="AL512" s="2" t="str">
        <f>IF(Data!Y512&gt;0,Data!Y512-4,"")</f>
        <v/>
      </c>
      <c r="AM512" s="2" t="str">
        <f>IF(Data!Z512&gt;0,Data!Z512-4,"")</f>
        <v/>
      </c>
      <c r="AN512" s="2" t="str">
        <f>IF(Data!AA512&gt;0,Data!AA512-4,"")</f>
        <v/>
      </c>
      <c r="AP512" s="7" t="str">
        <f t="shared" si="151"/>
        <v/>
      </c>
      <c r="AQ512" s="7" t="str">
        <f t="shared" si="163"/>
        <v/>
      </c>
      <c r="AR512" s="4" t="str">
        <f t="shared" si="152"/>
        <v/>
      </c>
      <c r="AT512" s="4" t="str">
        <f>IF(MAX(COUNTIF(Data!T512:AA512,1),COUNTIF(Data!T512:AA512,2),COUNTIF(Data!T512:AA512,3),COUNTIF(Data!T512:AA512,4),COUNTIF(Data!T512:AA512,5),COUNTIF(Data!T512:AA512,6),COUNTIF(Data!T512:AA512,7))&gt;0,MAX(COUNTIF(Data!T512:AA512,1),COUNTIF(Data!T512:AA512,2),COUNTIF(Data!T512:AA512,3),COUNTIF(Data!T512:AA512,4),COUNTIF(Data!T512:AA512,5),COUNTIF(Data!T512:AA512,6),COUNTIF(Data!T512:AA512,7)),"")</f>
        <v/>
      </c>
      <c r="AU512" s="4" t="str">
        <f>IF(COUNTIF(Data!T512:AA512,4)=8,"Remove","")</f>
        <v/>
      </c>
      <c r="AW512" s="2" t="str">
        <f>IF(Data!AC512&gt;0,Data!AC512-4,"")</f>
        <v/>
      </c>
      <c r="AX512" s="2" t="str">
        <f>IF(Data!AD512&gt;0,Data!AD512-4,"")</f>
        <v/>
      </c>
      <c r="AY512" s="2" t="str">
        <f>IF(Data!AE512&gt;0,Data!AE512-4,"")</f>
        <v/>
      </c>
      <c r="AZ512" s="2" t="str">
        <f>IF(Data!AF512&gt;0,Data!AF512-4,"")</f>
        <v/>
      </c>
      <c r="BA512" s="2" t="str">
        <f>IF(Data!AG512&gt;0,Data!AG512-4,"")</f>
        <v/>
      </c>
      <c r="BB512" s="2" t="str">
        <f>IF(Data!AH512&gt;0,Data!AH512-4,"")</f>
        <v/>
      </c>
      <c r="BC512" s="2" t="str">
        <f>IF(Data!AI512&gt;0,Data!AI512-4,"")</f>
        <v/>
      </c>
      <c r="BD512" s="2" t="str">
        <f>IF(Data!AJ512&gt;0,Data!AJ512-4,"")</f>
        <v/>
      </c>
      <c r="BF512" s="7" t="str">
        <f t="shared" si="153"/>
        <v/>
      </c>
      <c r="BG512" s="7" t="str">
        <f t="shared" si="164"/>
        <v/>
      </c>
      <c r="BH512" s="4" t="str">
        <f t="shared" si="154"/>
        <v/>
      </c>
      <c r="BJ512" s="4" t="str">
        <f>IF(MAX(COUNTIF(Data!AC512:AJ512,1),COUNTIF(Data!AC512:AJ512,2),COUNTIF(Data!AC512:AJ512,3),COUNTIF(Data!AC512:AJ512,4),COUNTIF(Data!AC512:AJ512,5),COUNTIF(Data!AC512:AJ512,6),COUNTIF(Data!AC512:AJ512,7))&gt;0,MAX(COUNTIF(Data!AC512:AJ512,1),COUNTIF(Data!AC512:AJ512,2),COUNTIF(Data!AC512:AJ512,3),COUNTIF(Data!AC512:AJ512,4),COUNTIF(Data!AC512:AJ512,5),COUNTIF(Data!AC512:AJ512,6),COUNTIF(Data!AC512:AJ512,7)),"")</f>
        <v/>
      </c>
      <c r="BK512" s="4" t="str">
        <f>IF(COUNTIF(Data!AC512:AJ512,4)=8,"Remove","")</f>
        <v/>
      </c>
      <c r="BM512" s="2" t="str">
        <f>IF(Data!AL512&gt;0,Data!AL512-4,"")</f>
        <v/>
      </c>
      <c r="BN512" s="2" t="str">
        <f>IF(Data!AM512&gt;0,Data!AM512-4,"")</f>
        <v/>
      </c>
      <c r="BO512" s="2" t="str">
        <f>IF(Data!AN512&gt;0,Data!AN512-4,"")</f>
        <v/>
      </c>
      <c r="BP512" s="2" t="str">
        <f>IF(Data!AO512&gt;0,Data!AO512-4,"")</f>
        <v/>
      </c>
      <c r="BQ512" s="2" t="str">
        <f>IF(Data!AP512&gt;0,Data!AP512-4,"")</f>
        <v/>
      </c>
      <c r="BR512" s="2" t="str">
        <f>IF(Data!AQ512&gt;0,Data!AQ512-4,"")</f>
        <v/>
      </c>
      <c r="BS512" s="2" t="str">
        <f>IF(Data!AR512&gt;0,Data!AR512-4,"")</f>
        <v/>
      </c>
      <c r="BT512" s="2" t="str">
        <f>IF(Data!AS512&gt;0,Data!AS512-4,"")</f>
        <v/>
      </c>
      <c r="BV512" s="7" t="str">
        <f t="shared" si="155"/>
        <v/>
      </c>
      <c r="BW512" s="7" t="str">
        <f t="shared" si="165"/>
        <v/>
      </c>
      <c r="BX512" s="4" t="str">
        <f t="shared" si="156"/>
        <v/>
      </c>
      <c r="BZ512" s="4" t="str">
        <f>IF(MAX(COUNTIF(Data!AL512:AS512,1),COUNTIF(Data!AL512:AS512,2),COUNTIF(Data!AL512:AS512,3),COUNTIF(Data!AL512:AS512,4),COUNTIF(Data!AL512:AS512,5),COUNTIF(Data!AL512:AS512,6),COUNTIF(Data!AL512:AS512,7))&gt;0,MAX(COUNTIF(Data!AL512:AS512,1),COUNTIF(Data!AL512:AS512,2),COUNTIF(Data!AL512:AS512,3),COUNTIF(Data!AL512:AS512,4),COUNTIF(Data!AL512:AS512,5),COUNTIF(Data!AL512:AS512,6),COUNTIF(Data!AL512:AS512,7)),"")</f>
        <v/>
      </c>
      <c r="CA512" s="4" t="str">
        <f>IF(COUNTIF(Data!AL512:AS512,4)=8,"Remove","")</f>
        <v/>
      </c>
      <c r="CC512" s="2" t="str">
        <f>IF(Data!AU512&gt;0,Data!AU512-4,"")</f>
        <v/>
      </c>
      <c r="CD512" s="2" t="str">
        <f>IF(Data!AV512&gt;0,Data!AV512-4,"")</f>
        <v/>
      </c>
      <c r="CE512" s="2" t="str">
        <f>IF(Data!AW512&gt;0,Data!AW512-4,"")</f>
        <v/>
      </c>
      <c r="CF512" s="2" t="str">
        <f>IF(Data!AX512&gt;0,Data!AX512-4,"")</f>
        <v/>
      </c>
      <c r="CG512" s="2" t="str">
        <f>IF(Data!AY512&gt;0,Data!AY512-4,"")</f>
        <v/>
      </c>
      <c r="CH512" s="2" t="str">
        <f>IF(Data!AZ512&gt;0,Data!AZ512-4,"")</f>
        <v/>
      </c>
      <c r="CI512" s="2" t="str">
        <f>IF(Data!BA512&gt;0,Data!BA512-4,"")</f>
        <v/>
      </c>
      <c r="CJ512" s="2" t="str">
        <f>IF(Data!BB512&gt;0,Data!BB512-4,"")</f>
        <v/>
      </c>
      <c r="CL512" s="7" t="str">
        <f t="shared" si="157"/>
        <v/>
      </c>
      <c r="CM512" s="7" t="str">
        <f t="shared" si="166"/>
        <v/>
      </c>
      <c r="CN512" s="4" t="str">
        <f t="shared" si="158"/>
        <v/>
      </c>
      <c r="CP512" s="4" t="str">
        <f>IF(MAX(COUNTIF(Data!AU512:BB512,1),COUNTIF(Data!AU512:BB512,2),COUNTIF(Data!AU512:BB512,3),COUNTIF(Data!AU512:BB512,4),COUNTIF(Data!AU512:BB512,5),COUNTIF(Data!AU512:BB512,6),COUNTIF(Data!AU512:BB512,7))&gt;0,MAX(COUNTIF(Data!AU512:BB512,1),COUNTIF(Data!AU512:BB512,2),COUNTIF(Data!AU512:BB512,3),COUNTIF(Data!AU512:BB512,4),COUNTIF(Data!AU512:BB512,5),COUNTIF(Data!AU512:BB512,6),COUNTIF(Data!AU512:BB512,7)),"")</f>
        <v/>
      </c>
      <c r="CQ512" s="4" t="str">
        <f>IF(COUNTIF(Data!AU512:BB512,4)=8,"Remove","")</f>
        <v/>
      </c>
      <c r="CS512" s="2" t="str">
        <f>IF(Data!BD512&gt;0,Data!BD512-4,"")</f>
        <v/>
      </c>
      <c r="CT512" s="2" t="str">
        <f>IF(Data!BE512&gt;0,Data!BE512-4,"")</f>
        <v/>
      </c>
      <c r="CU512" s="2" t="str">
        <f>IF(Data!BF512&gt;0,Data!BF512-4,"")</f>
        <v/>
      </c>
      <c r="CV512" s="2" t="str">
        <f>IF(Data!BG512&gt;0,Data!BG512-4,"")</f>
        <v/>
      </c>
      <c r="CW512" s="2" t="str">
        <f>IF(Data!BH512&gt;0,Data!BH512-4,"")</f>
        <v/>
      </c>
      <c r="CX512" s="2" t="str">
        <f>IF(Data!BI512&gt;0,Data!BI512-4,"")</f>
        <v/>
      </c>
      <c r="CY512" s="2" t="str">
        <f>IF(Data!BJ512&gt;0,Data!BJ512-4,"")</f>
        <v/>
      </c>
      <c r="CZ512" s="2" t="str">
        <f>IF(Data!BK512&gt;0,Data!BK512-4,"")</f>
        <v/>
      </c>
      <c r="DB512" s="7" t="str">
        <f t="shared" si="159"/>
        <v/>
      </c>
      <c r="DC512" s="7" t="str">
        <f t="shared" si="167"/>
        <v/>
      </c>
      <c r="DD512" s="4" t="str">
        <f t="shared" si="160"/>
        <v/>
      </c>
      <c r="DF512" s="4" t="str">
        <f>IF(MAX(COUNTIF(Data!BD512:BK512,1),COUNTIF(Data!BD512:BK512,2),COUNTIF(Data!BD512:BK512,3),COUNTIF(Data!BD512:BK512,4),COUNTIF(Data!BD512:BK512,5),COUNTIF(Data!BD512:BK512,6),COUNTIF(Data!BD512:BK512,7))&gt;0,MAX(COUNTIF(Data!BD512:BK512,1),COUNTIF(Data!BD512:BK512,2),COUNTIF(Data!BD512:BK512,3),COUNTIF(Data!BD512:BK512,4),COUNTIF(Data!BD512:BK512,5),COUNTIF(Data!BD512:BK512,6),COUNTIF(Data!BD512:BK512,7)),"")</f>
        <v/>
      </c>
      <c r="DG512" s="4" t="str">
        <f>IF(COUNTIF(Data!BD512:BK512,4)=8,"Remove","")</f>
        <v/>
      </c>
    </row>
    <row r="513" spans="1:111" x14ac:dyDescent="0.25">
      <c r="A513" s="2" t="str">
        <f>IF(Data!B513&gt;0,Data!B513-4,"")</f>
        <v/>
      </c>
      <c r="B513" s="2" t="str">
        <f>IF(Data!C513&gt;0,Data!C513-4,"")</f>
        <v/>
      </c>
      <c r="C513" s="2" t="str">
        <f>IF(Data!D513&gt;0,Data!D513-4,"")</f>
        <v/>
      </c>
      <c r="D513" s="2" t="str">
        <f>IF(Data!E513&gt;0,Data!E513-4,"")</f>
        <v/>
      </c>
      <c r="E513" s="2" t="str">
        <f>IF(Data!F513&gt;0,Data!F513-4,"")</f>
        <v/>
      </c>
      <c r="F513" s="2" t="str">
        <f>IF(Data!G513&gt;0,Data!G513-4,"")</f>
        <v/>
      </c>
      <c r="G513" s="2" t="str">
        <f>IF(Data!H513&gt;0,Data!H513-4,"")</f>
        <v/>
      </c>
      <c r="H513" s="2" t="str">
        <f>IF(Data!I513&gt;0,Data!I513-4,"")</f>
        <v/>
      </c>
      <c r="J513" s="7" t="str">
        <f t="shared" si="147"/>
        <v/>
      </c>
      <c r="K513" s="7" t="str">
        <f t="shared" si="161"/>
        <v/>
      </c>
      <c r="L513" s="4" t="str">
        <f t="shared" si="148"/>
        <v/>
      </c>
      <c r="N513" s="4" t="str">
        <f>IF(MAX(COUNTIF(Data!B513:I513,1),COUNTIF(Data!B513:I513,2),COUNTIF(Data!B513:I513,3),COUNTIF(Data!B513:I513,4),COUNTIF(Data!B513:I513,5),COUNTIF(Data!B513:I513,6),COUNTIF(Data!B513:I513,7))&gt;0,MAX(COUNTIF(Data!B513:I513,1),COUNTIF(Data!B513:I513,2),COUNTIF(Data!B513:I513,3),COUNTIF(Data!B513:I513,4),COUNTIF(Data!B513:I513,5),COUNTIF(Data!B513:I513,6),COUNTIF(Data!B513:I513,7)),"")</f>
        <v/>
      </c>
      <c r="O513" s="4" t="str">
        <f>IF(COUNTIF(Data!B513:I513,4)=8,"Remove","")</f>
        <v/>
      </c>
      <c r="Q513" s="2" t="str">
        <f>IF(Data!K513&gt;0,Data!K513-4,"")</f>
        <v/>
      </c>
      <c r="R513" s="2" t="str">
        <f>IF(Data!L513&gt;0,Data!L513-4,"")</f>
        <v/>
      </c>
      <c r="S513" s="2" t="str">
        <f>IF(Data!M513&gt;0,Data!M513-4,"")</f>
        <v/>
      </c>
      <c r="T513" s="2" t="str">
        <f>IF(Data!N513&gt;0,Data!N513-4,"")</f>
        <v/>
      </c>
      <c r="U513" s="2" t="str">
        <f>IF(Data!O513&gt;0,Data!O513-4,"")</f>
        <v/>
      </c>
      <c r="V513" s="2" t="str">
        <f>IF(Data!P513&gt;0,Data!P513-4,"")</f>
        <v/>
      </c>
      <c r="W513" s="2" t="str">
        <f>IF(Data!Q513&gt;0,Data!Q513-4,"")</f>
        <v/>
      </c>
      <c r="X513" s="2" t="str">
        <f>IF(Data!R513&gt;0,Data!R513-4,"")</f>
        <v/>
      </c>
      <c r="Y513" s="59"/>
      <c r="Z513" s="7" t="str">
        <f t="shared" si="149"/>
        <v/>
      </c>
      <c r="AA513" s="7" t="str">
        <f t="shared" si="162"/>
        <v/>
      </c>
      <c r="AB513" s="4" t="str">
        <f t="shared" si="150"/>
        <v/>
      </c>
      <c r="AC513" s="59"/>
      <c r="AD513" s="4" t="str">
        <f>IF(MAX(COUNTIF(Data!K513:R513,1),COUNTIF(Data!K513:R513,2),COUNTIF(Data!K513:R513,3),COUNTIF(Data!K513:R513,4),COUNTIF(Data!K513:R513,5),COUNTIF(Data!K513:R513,6),COUNTIF(Data!K513:R513,7))&gt;0,MAX(COUNTIF(Data!K513:R513,1),COUNTIF(Data!K513:R513,2),COUNTIF(Data!K513:R513,3),COUNTIF(Data!K513:R513,4),COUNTIF(Data!K513:R513,5),COUNTIF(Data!K513:R513,6),COUNTIF(Data!K513:R513,7)),"")</f>
        <v/>
      </c>
      <c r="AE513" s="4" t="str">
        <f>IF(COUNTIF(Data!K513:R513,4)=8,"Remove","")</f>
        <v/>
      </c>
      <c r="AG513" s="2" t="str">
        <f>IF(Data!T513&gt;0,Data!T513-4,"")</f>
        <v/>
      </c>
      <c r="AH513" s="2" t="str">
        <f>IF(Data!U513&gt;0,Data!U513-4,"")</f>
        <v/>
      </c>
      <c r="AI513" s="2" t="str">
        <f>IF(Data!V513&gt;0,Data!V513-4,"")</f>
        <v/>
      </c>
      <c r="AJ513" s="2" t="str">
        <f>IF(Data!W513&gt;0,Data!W513-4,"")</f>
        <v/>
      </c>
      <c r="AK513" s="2" t="str">
        <f>IF(Data!X513&gt;0,Data!X513-4,"")</f>
        <v/>
      </c>
      <c r="AL513" s="2" t="str">
        <f>IF(Data!Y513&gt;0,Data!Y513-4,"")</f>
        <v/>
      </c>
      <c r="AM513" s="2" t="str">
        <f>IF(Data!Z513&gt;0,Data!Z513-4,"")</f>
        <v/>
      </c>
      <c r="AN513" s="2" t="str">
        <f>IF(Data!AA513&gt;0,Data!AA513-4,"")</f>
        <v/>
      </c>
      <c r="AP513" s="7" t="str">
        <f t="shared" si="151"/>
        <v/>
      </c>
      <c r="AQ513" s="7" t="str">
        <f t="shared" si="163"/>
        <v/>
      </c>
      <c r="AR513" s="4" t="str">
        <f t="shared" si="152"/>
        <v/>
      </c>
      <c r="AT513" s="4" t="str">
        <f>IF(MAX(COUNTIF(Data!T513:AA513,1),COUNTIF(Data!T513:AA513,2),COUNTIF(Data!T513:AA513,3),COUNTIF(Data!T513:AA513,4),COUNTIF(Data!T513:AA513,5),COUNTIF(Data!T513:AA513,6),COUNTIF(Data!T513:AA513,7))&gt;0,MAX(COUNTIF(Data!T513:AA513,1),COUNTIF(Data!T513:AA513,2),COUNTIF(Data!T513:AA513,3),COUNTIF(Data!T513:AA513,4),COUNTIF(Data!T513:AA513,5),COUNTIF(Data!T513:AA513,6),COUNTIF(Data!T513:AA513,7)),"")</f>
        <v/>
      </c>
      <c r="AU513" s="4" t="str">
        <f>IF(COUNTIF(Data!T513:AA513,4)=8,"Remove","")</f>
        <v/>
      </c>
      <c r="AW513" s="2" t="str">
        <f>IF(Data!AC513&gt;0,Data!AC513-4,"")</f>
        <v/>
      </c>
      <c r="AX513" s="2" t="str">
        <f>IF(Data!AD513&gt;0,Data!AD513-4,"")</f>
        <v/>
      </c>
      <c r="AY513" s="2" t="str">
        <f>IF(Data!AE513&gt;0,Data!AE513-4,"")</f>
        <v/>
      </c>
      <c r="AZ513" s="2" t="str">
        <f>IF(Data!AF513&gt;0,Data!AF513-4,"")</f>
        <v/>
      </c>
      <c r="BA513" s="2" t="str">
        <f>IF(Data!AG513&gt;0,Data!AG513-4,"")</f>
        <v/>
      </c>
      <c r="BB513" s="2" t="str">
        <f>IF(Data!AH513&gt;0,Data!AH513-4,"")</f>
        <v/>
      </c>
      <c r="BC513" s="2" t="str">
        <f>IF(Data!AI513&gt;0,Data!AI513-4,"")</f>
        <v/>
      </c>
      <c r="BD513" s="2" t="str">
        <f>IF(Data!AJ513&gt;0,Data!AJ513-4,"")</f>
        <v/>
      </c>
      <c r="BF513" s="7" t="str">
        <f t="shared" si="153"/>
        <v/>
      </c>
      <c r="BG513" s="7" t="str">
        <f t="shared" si="164"/>
        <v/>
      </c>
      <c r="BH513" s="4" t="str">
        <f t="shared" si="154"/>
        <v/>
      </c>
      <c r="BJ513" s="4" t="str">
        <f>IF(MAX(COUNTIF(Data!AC513:AJ513,1),COUNTIF(Data!AC513:AJ513,2),COUNTIF(Data!AC513:AJ513,3),COUNTIF(Data!AC513:AJ513,4),COUNTIF(Data!AC513:AJ513,5),COUNTIF(Data!AC513:AJ513,6),COUNTIF(Data!AC513:AJ513,7))&gt;0,MAX(COUNTIF(Data!AC513:AJ513,1),COUNTIF(Data!AC513:AJ513,2),COUNTIF(Data!AC513:AJ513,3),COUNTIF(Data!AC513:AJ513,4),COUNTIF(Data!AC513:AJ513,5),COUNTIF(Data!AC513:AJ513,6),COUNTIF(Data!AC513:AJ513,7)),"")</f>
        <v/>
      </c>
      <c r="BK513" s="4" t="str">
        <f>IF(COUNTIF(Data!AC513:AJ513,4)=8,"Remove","")</f>
        <v/>
      </c>
      <c r="BM513" s="2" t="str">
        <f>IF(Data!AL513&gt;0,Data!AL513-4,"")</f>
        <v/>
      </c>
      <c r="BN513" s="2" t="str">
        <f>IF(Data!AM513&gt;0,Data!AM513-4,"")</f>
        <v/>
      </c>
      <c r="BO513" s="2" t="str">
        <f>IF(Data!AN513&gt;0,Data!AN513-4,"")</f>
        <v/>
      </c>
      <c r="BP513" s="2" t="str">
        <f>IF(Data!AO513&gt;0,Data!AO513-4,"")</f>
        <v/>
      </c>
      <c r="BQ513" s="2" t="str">
        <f>IF(Data!AP513&gt;0,Data!AP513-4,"")</f>
        <v/>
      </c>
      <c r="BR513" s="2" t="str">
        <f>IF(Data!AQ513&gt;0,Data!AQ513-4,"")</f>
        <v/>
      </c>
      <c r="BS513" s="2" t="str">
        <f>IF(Data!AR513&gt;0,Data!AR513-4,"")</f>
        <v/>
      </c>
      <c r="BT513" s="2" t="str">
        <f>IF(Data!AS513&gt;0,Data!AS513-4,"")</f>
        <v/>
      </c>
      <c r="BV513" s="7" t="str">
        <f t="shared" si="155"/>
        <v/>
      </c>
      <c r="BW513" s="7" t="str">
        <f t="shared" si="165"/>
        <v/>
      </c>
      <c r="BX513" s="4" t="str">
        <f t="shared" si="156"/>
        <v/>
      </c>
      <c r="BZ513" s="4" t="str">
        <f>IF(MAX(COUNTIF(Data!AL513:AS513,1),COUNTIF(Data!AL513:AS513,2),COUNTIF(Data!AL513:AS513,3),COUNTIF(Data!AL513:AS513,4),COUNTIF(Data!AL513:AS513,5),COUNTIF(Data!AL513:AS513,6),COUNTIF(Data!AL513:AS513,7))&gt;0,MAX(COUNTIF(Data!AL513:AS513,1),COUNTIF(Data!AL513:AS513,2),COUNTIF(Data!AL513:AS513,3),COUNTIF(Data!AL513:AS513,4),COUNTIF(Data!AL513:AS513,5),COUNTIF(Data!AL513:AS513,6),COUNTIF(Data!AL513:AS513,7)),"")</f>
        <v/>
      </c>
      <c r="CA513" s="4" t="str">
        <f>IF(COUNTIF(Data!AL513:AS513,4)=8,"Remove","")</f>
        <v/>
      </c>
      <c r="CC513" s="2" t="str">
        <f>IF(Data!AU513&gt;0,Data!AU513-4,"")</f>
        <v/>
      </c>
      <c r="CD513" s="2" t="str">
        <f>IF(Data!AV513&gt;0,Data!AV513-4,"")</f>
        <v/>
      </c>
      <c r="CE513" s="2" t="str">
        <f>IF(Data!AW513&gt;0,Data!AW513-4,"")</f>
        <v/>
      </c>
      <c r="CF513" s="2" t="str">
        <f>IF(Data!AX513&gt;0,Data!AX513-4,"")</f>
        <v/>
      </c>
      <c r="CG513" s="2" t="str">
        <f>IF(Data!AY513&gt;0,Data!AY513-4,"")</f>
        <v/>
      </c>
      <c r="CH513" s="2" t="str">
        <f>IF(Data!AZ513&gt;0,Data!AZ513-4,"")</f>
        <v/>
      </c>
      <c r="CI513" s="2" t="str">
        <f>IF(Data!BA513&gt;0,Data!BA513-4,"")</f>
        <v/>
      </c>
      <c r="CJ513" s="2" t="str">
        <f>IF(Data!BB513&gt;0,Data!BB513-4,"")</f>
        <v/>
      </c>
      <c r="CL513" s="7" t="str">
        <f t="shared" si="157"/>
        <v/>
      </c>
      <c r="CM513" s="7" t="str">
        <f t="shared" si="166"/>
        <v/>
      </c>
      <c r="CN513" s="4" t="str">
        <f t="shared" si="158"/>
        <v/>
      </c>
      <c r="CP513" s="4" t="str">
        <f>IF(MAX(COUNTIF(Data!AU513:BB513,1),COUNTIF(Data!AU513:BB513,2),COUNTIF(Data!AU513:BB513,3),COUNTIF(Data!AU513:BB513,4),COUNTIF(Data!AU513:BB513,5),COUNTIF(Data!AU513:BB513,6),COUNTIF(Data!AU513:BB513,7))&gt;0,MAX(COUNTIF(Data!AU513:BB513,1),COUNTIF(Data!AU513:BB513,2),COUNTIF(Data!AU513:BB513,3),COUNTIF(Data!AU513:BB513,4),COUNTIF(Data!AU513:BB513,5),COUNTIF(Data!AU513:BB513,6),COUNTIF(Data!AU513:BB513,7)),"")</f>
        <v/>
      </c>
      <c r="CQ513" s="4" t="str">
        <f>IF(COUNTIF(Data!AU513:BB513,4)=8,"Remove","")</f>
        <v/>
      </c>
      <c r="CS513" s="2" t="str">
        <f>IF(Data!BD513&gt;0,Data!BD513-4,"")</f>
        <v/>
      </c>
      <c r="CT513" s="2" t="str">
        <f>IF(Data!BE513&gt;0,Data!BE513-4,"")</f>
        <v/>
      </c>
      <c r="CU513" s="2" t="str">
        <f>IF(Data!BF513&gt;0,Data!BF513-4,"")</f>
        <v/>
      </c>
      <c r="CV513" s="2" t="str">
        <f>IF(Data!BG513&gt;0,Data!BG513-4,"")</f>
        <v/>
      </c>
      <c r="CW513" s="2" t="str">
        <f>IF(Data!BH513&gt;0,Data!BH513-4,"")</f>
        <v/>
      </c>
      <c r="CX513" s="2" t="str">
        <f>IF(Data!BI513&gt;0,Data!BI513-4,"")</f>
        <v/>
      </c>
      <c r="CY513" s="2" t="str">
        <f>IF(Data!BJ513&gt;0,Data!BJ513-4,"")</f>
        <v/>
      </c>
      <c r="CZ513" s="2" t="str">
        <f>IF(Data!BK513&gt;0,Data!BK513-4,"")</f>
        <v/>
      </c>
      <c r="DB513" s="7" t="str">
        <f t="shared" si="159"/>
        <v/>
      </c>
      <c r="DC513" s="7" t="str">
        <f t="shared" si="167"/>
        <v/>
      </c>
      <c r="DD513" s="4" t="str">
        <f t="shared" si="160"/>
        <v/>
      </c>
      <c r="DF513" s="4" t="str">
        <f>IF(MAX(COUNTIF(Data!BD513:BK513,1),COUNTIF(Data!BD513:BK513,2),COUNTIF(Data!BD513:BK513,3),COUNTIF(Data!BD513:BK513,4),COUNTIF(Data!BD513:BK513,5),COUNTIF(Data!BD513:BK513,6),COUNTIF(Data!BD513:BK513,7))&gt;0,MAX(COUNTIF(Data!BD513:BK513,1),COUNTIF(Data!BD513:BK513,2),COUNTIF(Data!BD513:BK513,3),COUNTIF(Data!BD513:BK513,4),COUNTIF(Data!BD513:BK513,5),COUNTIF(Data!BD513:BK513,6),COUNTIF(Data!BD513:BK513,7)),"")</f>
        <v/>
      </c>
      <c r="DG513" s="4" t="str">
        <f>IF(COUNTIF(Data!BD513:BK513,4)=8,"Remove","")</f>
        <v/>
      </c>
    </row>
    <row r="514" spans="1:111" x14ac:dyDescent="0.25">
      <c r="A514" s="2" t="str">
        <f>IF(Data!B514&gt;0,Data!B514-4,"")</f>
        <v/>
      </c>
      <c r="B514" s="2" t="str">
        <f>IF(Data!C514&gt;0,Data!C514-4,"")</f>
        <v/>
      </c>
      <c r="C514" s="2" t="str">
        <f>IF(Data!D514&gt;0,Data!D514-4,"")</f>
        <v/>
      </c>
      <c r="D514" s="2" t="str">
        <f>IF(Data!E514&gt;0,Data!E514-4,"")</f>
        <v/>
      </c>
      <c r="E514" s="2" t="str">
        <f>IF(Data!F514&gt;0,Data!F514-4,"")</f>
        <v/>
      </c>
      <c r="F514" s="2" t="str">
        <f>IF(Data!G514&gt;0,Data!G514-4,"")</f>
        <v/>
      </c>
      <c r="G514" s="2" t="str">
        <f>IF(Data!H514&gt;0,Data!H514-4,"")</f>
        <v/>
      </c>
      <c r="H514" s="2" t="str">
        <f>IF(Data!I514&gt;0,Data!I514-4,"")</f>
        <v/>
      </c>
      <c r="J514" s="7" t="str">
        <f t="shared" si="147"/>
        <v/>
      </c>
      <c r="K514" s="7" t="str">
        <f t="shared" si="161"/>
        <v/>
      </c>
      <c r="L514" s="4" t="str">
        <f t="shared" si="148"/>
        <v/>
      </c>
      <c r="N514" s="4" t="str">
        <f>IF(MAX(COUNTIF(Data!B514:I514,1),COUNTIF(Data!B514:I514,2),COUNTIF(Data!B514:I514,3),COUNTIF(Data!B514:I514,4),COUNTIF(Data!B514:I514,5),COUNTIF(Data!B514:I514,6),COUNTIF(Data!B514:I514,7))&gt;0,MAX(COUNTIF(Data!B514:I514,1),COUNTIF(Data!B514:I514,2),COUNTIF(Data!B514:I514,3),COUNTIF(Data!B514:I514,4),COUNTIF(Data!B514:I514,5),COUNTIF(Data!B514:I514,6),COUNTIF(Data!B514:I514,7)),"")</f>
        <v/>
      </c>
      <c r="O514" s="4" t="str">
        <f>IF(COUNTIF(Data!B514:I514,4)=8,"Remove","")</f>
        <v/>
      </c>
      <c r="Q514" s="2" t="str">
        <f>IF(Data!K514&gt;0,Data!K514-4,"")</f>
        <v/>
      </c>
      <c r="R514" s="2" t="str">
        <f>IF(Data!L514&gt;0,Data!L514-4,"")</f>
        <v/>
      </c>
      <c r="S514" s="2" t="str">
        <f>IF(Data!M514&gt;0,Data!M514-4,"")</f>
        <v/>
      </c>
      <c r="T514" s="2" t="str">
        <f>IF(Data!N514&gt;0,Data!N514-4,"")</f>
        <v/>
      </c>
      <c r="U514" s="2" t="str">
        <f>IF(Data!O514&gt;0,Data!O514-4,"")</f>
        <v/>
      </c>
      <c r="V514" s="2" t="str">
        <f>IF(Data!P514&gt;0,Data!P514-4,"")</f>
        <v/>
      </c>
      <c r="W514" s="2" t="str">
        <f>IF(Data!Q514&gt;0,Data!Q514-4,"")</f>
        <v/>
      </c>
      <c r="X514" s="2" t="str">
        <f>IF(Data!R514&gt;0,Data!R514-4,"")</f>
        <v/>
      </c>
      <c r="Y514" s="59"/>
      <c r="Z514" s="7" t="str">
        <f t="shared" si="149"/>
        <v/>
      </c>
      <c r="AA514" s="7" t="str">
        <f t="shared" si="162"/>
        <v/>
      </c>
      <c r="AB514" s="4" t="str">
        <f t="shared" si="150"/>
        <v/>
      </c>
      <c r="AC514" s="59"/>
      <c r="AD514" s="4" t="str">
        <f>IF(MAX(COUNTIF(Data!K514:R514,1),COUNTIF(Data!K514:R514,2),COUNTIF(Data!K514:R514,3),COUNTIF(Data!K514:R514,4),COUNTIF(Data!K514:R514,5),COUNTIF(Data!K514:R514,6),COUNTIF(Data!K514:R514,7))&gt;0,MAX(COUNTIF(Data!K514:R514,1),COUNTIF(Data!K514:R514,2),COUNTIF(Data!K514:R514,3),COUNTIF(Data!K514:R514,4),COUNTIF(Data!K514:R514,5),COUNTIF(Data!K514:R514,6),COUNTIF(Data!K514:R514,7)),"")</f>
        <v/>
      </c>
      <c r="AE514" s="4" t="str">
        <f>IF(COUNTIF(Data!K514:R514,4)=8,"Remove","")</f>
        <v/>
      </c>
      <c r="AG514" s="2" t="str">
        <f>IF(Data!T514&gt;0,Data!T514-4,"")</f>
        <v/>
      </c>
      <c r="AH514" s="2" t="str">
        <f>IF(Data!U514&gt;0,Data!U514-4,"")</f>
        <v/>
      </c>
      <c r="AI514" s="2" t="str">
        <f>IF(Data!V514&gt;0,Data!V514-4,"")</f>
        <v/>
      </c>
      <c r="AJ514" s="2" t="str">
        <f>IF(Data!W514&gt;0,Data!W514-4,"")</f>
        <v/>
      </c>
      <c r="AK514" s="2" t="str">
        <f>IF(Data!X514&gt;0,Data!X514-4,"")</f>
        <v/>
      </c>
      <c r="AL514" s="2" t="str">
        <f>IF(Data!Y514&gt;0,Data!Y514-4,"")</f>
        <v/>
      </c>
      <c r="AM514" s="2" t="str">
        <f>IF(Data!Z514&gt;0,Data!Z514-4,"")</f>
        <v/>
      </c>
      <c r="AN514" s="2" t="str">
        <f>IF(Data!AA514&gt;0,Data!AA514-4,"")</f>
        <v/>
      </c>
      <c r="AP514" s="7" t="str">
        <f t="shared" si="151"/>
        <v/>
      </c>
      <c r="AQ514" s="7" t="str">
        <f t="shared" si="163"/>
        <v/>
      </c>
      <c r="AR514" s="4" t="str">
        <f t="shared" si="152"/>
        <v/>
      </c>
      <c r="AT514" s="4" t="str">
        <f>IF(MAX(COUNTIF(Data!T514:AA514,1),COUNTIF(Data!T514:AA514,2),COUNTIF(Data!T514:AA514,3),COUNTIF(Data!T514:AA514,4),COUNTIF(Data!T514:AA514,5),COUNTIF(Data!T514:AA514,6),COUNTIF(Data!T514:AA514,7))&gt;0,MAX(COUNTIF(Data!T514:AA514,1),COUNTIF(Data!T514:AA514,2),COUNTIF(Data!T514:AA514,3),COUNTIF(Data!T514:AA514,4),COUNTIF(Data!T514:AA514,5),COUNTIF(Data!T514:AA514,6),COUNTIF(Data!T514:AA514,7)),"")</f>
        <v/>
      </c>
      <c r="AU514" s="4" t="str">
        <f>IF(COUNTIF(Data!T514:AA514,4)=8,"Remove","")</f>
        <v/>
      </c>
      <c r="AW514" s="2" t="str">
        <f>IF(Data!AC514&gt;0,Data!AC514-4,"")</f>
        <v/>
      </c>
      <c r="AX514" s="2" t="str">
        <f>IF(Data!AD514&gt;0,Data!AD514-4,"")</f>
        <v/>
      </c>
      <c r="AY514" s="2" t="str">
        <f>IF(Data!AE514&gt;0,Data!AE514-4,"")</f>
        <v/>
      </c>
      <c r="AZ514" s="2" t="str">
        <f>IF(Data!AF514&gt;0,Data!AF514-4,"")</f>
        <v/>
      </c>
      <c r="BA514" s="2" t="str">
        <f>IF(Data!AG514&gt;0,Data!AG514-4,"")</f>
        <v/>
      </c>
      <c r="BB514" s="2" t="str">
        <f>IF(Data!AH514&gt;0,Data!AH514-4,"")</f>
        <v/>
      </c>
      <c r="BC514" s="2" t="str">
        <f>IF(Data!AI514&gt;0,Data!AI514-4,"")</f>
        <v/>
      </c>
      <c r="BD514" s="2" t="str">
        <f>IF(Data!AJ514&gt;0,Data!AJ514-4,"")</f>
        <v/>
      </c>
      <c r="BF514" s="7" t="str">
        <f t="shared" si="153"/>
        <v/>
      </c>
      <c r="BG514" s="7" t="str">
        <f t="shared" si="164"/>
        <v/>
      </c>
      <c r="BH514" s="4" t="str">
        <f t="shared" si="154"/>
        <v/>
      </c>
      <c r="BJ514" s="4" t="str">
        <f>IF(MAX(COUNTIF(Data!AC514:AJ514,1),COUNTIF(Data!AC514:AJ514,2),COUNTIF(Data!AC514:AJ514,3),COUNTIF(Data!AC514:AJ514,4),COUNTIF(Data!AC514:AJ514,5),COUNTIF(Data!AC514:AJ514,6),COUNTIF(Data!AC514:AJ514,7))&gt;0,MAX(COUNTIF(Data!AC514:AJ514,1),COUNTIF(Data!AC514:AJ514,2),COUNTIF(Data!AC514:AJ514,3),COUNTIF(Data!AC514:AJ514,4),COUNTIF(Data!AC514:AJ514,5),COUNTIF(Data!AC514:AJ514,6),COUNTIF(Data!AC514:AJ514,7)),"")</f>
        <v/>
      </c>
      <c r="BK514" s="4" t="str">
        <f>IF(COUNTIF(Data!AC514:AJ514,4)=8,"Remove","")</f>
        <v/>
      </c>
      <c r="BM514" s="2" t="str">
        <f>IF(Data!AL514&gt;0,Data!AL514-4,"")</f>
        <v/>
      </c>
      <c r="BN514" s="2" t="str">
        <f>IF(Data!AM514&gt;0,Data!AM514-4,"")</f>
        <v/>
      </c>
      <c r="BO514" s="2" t="str">
        <f>IF(Data!AN514&gt;0,Data!AN514-4,"")</f>
        <v/>
      </c>
      <c r="BP514" s="2" t="str">
        <f>IF(Data!AO514&gt;0,Data!AO514-4,"")</f>
        <v/>
      </c>
      <c r="BQ514" s="2" t="str">
        <f>IF(Data!AP514&gt;0,Data!AP514-4,"")</f>
        <v/>
      </c>
      <c r="BR514" s="2" t="str">
        <f>IF(Data!AQ514&gt;0,Data!AQ514-4,"")</f>
        <v/>
      </c>
      <c r="BS514" s="2" t="str">
        <f>IF(Data!AR514&gt;0,Data!AR514-4,"")</f>
        <v/>
      </c>
      <c r="BT514" s="2" t="str">
        <f>IF(Data!AS514&gt;0,Data!AS514-4,"")</f>
        <v/>
      </c>
      <c r="BV514" s="7" t="str">
        <f t="shared" si="155"/>
        <v/>
      </c>
      <c r="BW514" s="7" t="str">
        <f t="shared" si="165"/>
        <v/>
      </c>
      <c r="BX514" s="4" t="str">
        <f t="shared" si="156"/>
        <v/>
      </c>
      <c r="BZ514" s="4" t="str">
        <f>IF(MAX(COUNTIF(Data!AL514:AS514,1),COUNTIF(Data!AL514:AS514,2),COUNTIF(Data!AL514:AS514,3),COUNTIF(Data!AL514:AS514,4),COUNTIF(Data!AL514:AS514,5),COUNTIF(Data!AL514:AS514,6),COUNTIF(Data!AL514:AS514,7))&gt;0,MAX(COUNTIF(Data!AL514:AS514,1),COUNTIF(Data!AL514:AS514,2),COUNTIF(Data!AL514:AS514,3),COUNTIF(Data!AL514:AS514,4),COUNTIF(Data!AL514:AS514,5),COUNTIF(Data!AL514:AS514,6),COUNTIF(Data!AL514:AS514,7)),"")</f>
        <v/>
      </c>
      <c r="CA514" s="4" t="str">
        <f>IF(COUNTIF(Data!AL514:AS514,4)=8,"Remove","")</f>
        <v/>
      </c>
      <c r="CC514" s="2" t="str">
        <f>IF(Data!AU514&gt;0,Data!AU514-4,"")</f>
        <v/>
      </c>
      <c r="CD514" s="2" t="str">
        <f>IF(Data!AV514&gt;0,Data!AV514-4,"")</f>
        <v/>
      </c>
      <c r="CE514" s="2" t="str">
        <f>IF(Data!AW514&gt;0,Data!AW514-4,"")</f>
        <v/>
      </c>
      <c r="CF514" s="2" t="str">
        <f>IF(Data!AX514&gt;0,Data!AX514-4,"")</f>
        <v/>
      </c>
      <c r="CG514" s="2" t="str">
        <f>IF(Data!AY514&gt;0,Data!AY514-4,"")</f>
        <v/>
      </c>
      <c r="CH514" s="2" t="str">
        <f>IF(Data!AZ514&gt;0,Data!AZ514-4,"")</f>
        <v/>
      </c>
      <c r="CI514" s="2" t="str">
        <f>IF(Data!BA514&gt;0,Data!BA514-4,"")</f>
        <v/>
      </c>
      <c r="CJ514" s="2" t="str">
        <f>IF(Data!BB514&gt;0,Data!BB514-4,"")</f>
        <v/>
      </c>
      <c r="CL514" s="7" t="str">
        <f t="shared" si="157"/>
        <v/>
      </c>
      <c r="CM514" s="7" t="str">
        <f t="shared" si="166"/>
        <v/>
      </c>
      <c r="CN514" s="4" t="str">
        <f t="shared" si="158"/>
        <v/>
      </c>
      <c r="CP514" s="4" t="str">
        <f>IF(MAX(COUNTIF(Data!AU514:BB514,1),COUNTIF(Data!AU514:BB514,2),COUNTIF(Data!AU514:BB514,3),COUNTIF(Data!AU514:BB514,4),COUNTIF(Data!AU514:BB514,5),COUNTIF(Data!AU514:BB514,6),COUNTIF(Data!AU514:BB514,7))&gt;0,MAX(COUNTIF(Data!AU514:BB514,1),COUNTIF(Data!AU514:BB514,2),COUNTIF(Data!AU514:BB514,3),COUNTIF(Data!AU514:BB514,4),COUNTIF(Data!AU514:BB514,5),COUNTIF(Data!AU514:BB514,6),COUNTIF(Data!AU514:BB514,7)),"")</f>
        <v/>
      </c>
      <c r="CQ514" s="4" t="str">
        <f>IF(COUNTIF(Data!AU514:BB514,4)=8,"Remove","")</f>
        <v/>
      </c>
      <c r="CS514" s="2" t="str">
        <f>IF(Data!BD514&gt;0,Data!BD514-4,"")</f>
        <v/>
      </c>
      <c r="CT514" s="2" t="str">
        <f>IF(Data!BE514&gt;0,Data!BE514-4,"")</f>
        <v/>
      </c>
      <c r="CU514" s="2" t="str">
        <f>IF(Data!BF514&gt;0,Data!BF514-4,"")</f>
        <v/>
      </c>
      <c r="CV514" s="2" t="str">
        <f>IF(Data!BG514&gt;0,Data!BG514-4,"")</f>
        <v/>
      </c>
      <c r="CW514" s="2" t="str">
        <f>IF(Data!BH514&gt;0,Data!BH514-4,"")</f>
        <v/>
      </c>
      <c r="CX514" s="2" t="str">
        <f>IF(Data!BI514&gt;0,Data!BI514-4,"")</f>
        <v/>
      </c>
      <c r="CY514" s="2" t="str">
        <f>IF(Data!BJ514&gt;0,Data!BJ514-4,"")</f>
        <v/>
      </c>
      <c r="CZ514" s="2" t="str">
        <f>IF(Data!BK514&gt;0,Data!BK514-4,"")</f>
        <v/>
      </c>
      <c r="DB514" s="7" t="str">
        <f t="shared" si="159"/>
        <v/>
      </c>
      <c r="DC514" s="7" t="str">
        <f t="shared" si="167"/>
        <v/>
      </c>
      <c r="DD514" s="4" t="str">
        <f t="shared" si="160"/>
        <v/>
      </c>
      <c r="DF514" s="4" t="str">
        <f>IF(MAX(COUNTIF(Data!BD514:BK514,1),COUNTIF(Data!BD514:BK514,2),COUNTIF(Data!BD514:BK514,3),COUNTIF(Data!BD514:BK514,4),COUNTIF(Data!BD514:BK514,5),COUNTIF(Data!BD514:BK514,6),COUNTIF(Data!BD514:BK514,7))&gt;0,MAX(COUNTIF(Data!BD514:BK514,1),COUNTIF(Data!BD514:BK514,2),COUNTIF(Data!BD514:BK514,3),COUNTIF(Data!BD514:BK514,4),COUNTIF(Data!BD514:BK514,5),COUNTIF(Data!BD514:BK514,6),COUNTIF(Data!BD514:BK514,7)),"")</f>
        <v/>
      </c>
      <c r="DG514" s="4" t="str">
        <f>IF(COUNTIF(Data!BD514:BK514,4)=8,"Remove","")</f>
        <v/>
      </c>
    </row>
    <row r="515" spans="1:111" x14ac:dyDescent="0.25">
      <c r="A515" s="2" t="str">
        <f>IF(Data!B515&gt;0,Data!B515-4,"")</f>
        <v/>
      </c>
      <c r="B515" s="2" t="str">
        <f>IF(Data!C515&gt;0,Data!C515-4,"")</f>
        <v/>
      </c>
      <c r="C515" s="2" t="str">
        <f>IF(Data!D515&gt;0,Data!D515-4,"")</f>
        <v/>
      </c>
      <c r="D515" s="2" t="str">
        <f>IF(Data!E515&gt;0,Data!E515-4,"")</f>
        <v/>
      </c>
      <c r="E515" s="2" t="str">
        <f>IF(Data!F515&gt;0,Data!F515-4,"")</f>
        <v/>
      </c>
      <c r="F515" s="2" t="str">
        <f>IF(Data!G515&gt;0,Data!G515-4,"")</f>
        <v/>
      </c>
      <c r="G515" s="2" t="str">
        <f>IF(Data!H515&gt;0,Data!H515-4,"")</f>
        <v/>
      </c>
      <c r="H515" s="2" t="str">
        <f>IF(Data!I515&gt;0,Data!I515-4,"")</f>
        <v/>
      </c>
      <c r="J515" s="7" t="str">
        <f t="shared" si="147"/>
        <v/>
      </c>
      <c r="K515" s="7" t="str">
        <f t="shared" si="161"/>
        <v/>
      </c>
      <c r="L515" s="4" t="str">
        <f t="shared" si="148"/>
        <v/>
      </c>
      <c r="N515" s="4" t="str">
        <f>IF(MAX(COUNTIF(Data!B515:I515,1),COUNTIF(Data!B515:I515,2),COUNTIF(Data!B515:I515,3),COUNTIF(Data!B515:I515,4),COUNTIF(Data!B515:I515,5),COUNTIF(Data!B515:I515,6),COUNTIF(Data!B515:I515,7))&gt;0,MAX(COUNTIF(Data!B515:I515,1),COUNTIF(Data!B515:I515,2),COUNTIF(Data!B515:I515,3),COUNTIF(Data!B515:I515,4),COUNTIF(Data!B515:I515,5),COUNTIF(Data!B515:I515,6),COUNTIF(Data!B515:I515,7)),"")</f>
        <v/>
      </c>
      <c r="O515" s="4" t="str">
        <f>IF(COUNTIF(Data!B515:I515,4)=8,"Remove","")</f>
        <v/>
      </c>
      <c r="Q515" s="2" t="str">
        <f>IF(Data!K515&gt;0,Data!K515-4,"")</f>
        <v/>
      </c>
      <c r="R515" s="2" t="str">
        <f>IF(Data!L515&gt;0,Data!L515-4,"")</f>
        <v/>
      </c>
      <c r="S515" s="2" t="str">
        <f>IF(Data!M515&gt;0,Data!M515-4,"")</f>
        <v/>
      </c>
      <c r="T515" s="2" t="str">
        <f>IF(Data!N515&gt;0,Data!N515-4,"")</f>
        <v/>
      </c>
      <c r="U515" s="2" t="str">
        <f>IF(Data!O515&gt;0,Data!O515-4,"")</f>
        <v/>
      </c>
      <c r="V515" s="2" t="str">
        <f>IF(Data!P515&gt;0,Data!P515-4,"")</f>
        <v/>
      </c>
      <c r="W515" s="2" t="str">
        <f>IF(Data!Q515&gt;0,Data!Q515-4,"")</f>
        <v/>
      </c>
      <c r="X515" s="2" t="str">
        <f>IF(Data!R515&gt;0,Data!R515-4,"")</f>
        <v/>
      </c>
      <c r="Y515" s="59"/>
      <c r="Z515" s="7" t="str">
        <f t="shared" si="149"/>
        <v/>
      </c>
      <c r="AA515" s="7" t="str">
        <f t="shared" si="162"/>
        <v/>
      </c>
      <c r="AB515" s="4" t="str">
        <f t="shared" si="150"/>
        <v/>
      </c>
      <c r="AC515" s="59"/>
      <c r="AD515" s="4" t="str">
        <f>IF(MAX(COUNTIF(Data!K515:R515,1),COUNTIF(Data!K515:R515,2),COUNTIF(Data!K515:R515,3),COUNTIF(Data!K515:R515,4),COUNTIF(Data!K515:R515,5),COUNTIF(Data!K515:R515,6),COUNTIF(Data!K515:R515,7))&gt;0,MAX(COUNTIF(Data!K515:R515,1),COUNTIF(Data!K515:R515,2),COUNTIF(Data!K515:R515,3),COUNTIF(Data!K515:R515,4),COUNTIF(Data!K515:R515,5),COUNTIF(Data!K515:R515,6),COUNTIF(Data!K515:R515,7)),"")</f>
        <v/>
      </c>
      <c r="AE515" s="4" t="str">
        <f>IF(COUNTIF(Data!K515:R515,4)=8,"Remove","")</f>
        <v/>
      </c>
      <c r="AG515" s="2" t="str">
        <f>IF(Data!T515&gt;0,Data!T515-4,"")</f>
        <v/>
      </c>
      <c r="AH515" s="2" t="str">
        <f>IF(Data!U515&gt;0,Data!U515-4,"")</f>
        <v/>
      </c>
      <c r="AI515" s="2" t="str">
        <f>IF(Data!V515&gt;0,Data!V515-4,"")</f>
        <v/>
      </c>
      <c r="AJ515" s="2" t="str">
        <f>IF(Data!W515&gt;0,Data!W515-4,"")</f>
        <v/>
      </c>
      <c r="AK515" s="2" t="str">
        <f>IF(Data!X515&gt;0,Data!X515-4,"")</f>
        <v/>
      </c>
      <c r="AL515" s="2" t="str">
        <f>IF(Data!Y515&gt;0,Data!Y515-4,"")</f>
        <v/>
      </c>
      <c r="AM515" s="2" t="str">
        <f>IF(Data!Z515&gt;0,Data!Z515-4,"")</f>
        <v/>
      </c>
      <c r="AN515" s="2" t="str">
        <f>IF(Data!AA515&gt;0,Data!AA515-4,"")</f>
        <v/>
      </c>
      <c r="AP515" s="7" t="str">
        <f t="shared" si="151"/>
        <v/>
      </c>
      <c r="AQ515" s="7" t="str">
        <f t="shared" si="163"/>
        <v/>
      </c>
      <c r="AR515" s="4" t="str">
        <f t="shared" si="152"/>
        <v/>
      </c>
      <c r="AT515" s="4" t="str">
        <f>IF(MAX(COUNTIF(Data!T515:AA515,1),COUNTIF(Data!T515:AA515,2),COUNTIF(Data!T515:AA515,3),COUNTIF(Data!T515:AA515,4),COUNTIF(Data!T515:AA515,5),COUNTIF(Data!T515:AA515,6),COUNTIF(Data!T515:AA515,7))&gt;0,MAX(COUNTIF(Data!T515:AA515,1),COUNTIF(Data!T515:AA515,2),COUNTIF(Data!T515:AA515,3),COUNTIF(Data!T515:AA515,4),COUNTIF(Data!T515:AA515,5),COUNTIF(Data!T515:AA515,6),COUNTIF(Data!T515:AA515,7)),"")</f>
        <v/>
      </c>
      <c r="AU515" s="4" t="str">
        <f>IF(COUNTIF(Data!T515:AA515,4)=8,"Remove","")</f>
        <v/>
      </c>
      <c r="AW515" s="2" t="str">
        <f>IF(Data!AC515&gt;0,Data!AC515-4,"")</f>
        <v/>
      </c>
      <c r="AX515" s="2" t="str">
        <f>IF(Data!AD515&gt;0,Data!AD515-4,"")</f>
        <v/>
      </c>
      <c r="AY515" s="2" t="str">
        <f>IF(Data!AE515&gt;0,Data!AE515-4,"")</f>
        <v/>
      </c>
      <c r="AZ515" s="2" t="str">
        <f>IF(Data!AF515&gt;0,Data!AF515-4,"")</f>
        <v/>
      </c>
      <c r="BA515" s="2" t="str">
        <f>IF(Data!AG515&gt;0,Data!AG515-4,"")</f>
        <v/>
      </c>
      <c r="BB515" s="2" t="str">
        <f>IF(Data!AH515&gt;0,Data!AH515-4,"")</f>
        <v/>
      </c>
      <c r="BC515" s="2" t="str">
        <f>IF(Data!AI515&gt;0,Data!AI515-4,"")</f>
        <v/>
      </c>
      <c r="BD515" s="2" t="str">
        <f>IF(Data!AJ515&gt;0,Data!AJ515-4,"")</f>
        <v/>
      </c>
      <c r="BF515" s="7" t="str">
        <f t="shared" si="153"/>
        <v/>
      </c>
      <c r="BG515" s="7" t="str">
        <f t="shared" si="164"/>
        <v/>
      </c>
      <c r="BH515" s="4" t="str">
        <f t="shared" si="154"/>
        <v/>
      </c>
      <c r="BJ515" s="4" t="str">
        <f>IF(MAX(COUNTIF(Data!AC515:AJ515,1),COUNTIF(Data!AC515:AJ515,2),COUNTIF(Data!AC515:AJ515,3),COUNTIF(Data!AC515:AJ515,4),COUNTIF(Data!AC515:AJ515,5),COUNTIF(Data!AC515:AJ515,6),COUNTIF(Data!AC515:AJ515,7))&gt;0,MAX(COUNTIF(Data!AC515:AJ515,1),COUNTIF(Data!AC515:AJ515,2),COUNTIF(Data!AC515:AJ515,3),COUNTIF(Data!AC515:AJ515,4),COUNTIF(Data!AC515:AJ515,5),COUNTIF(Data!AC515:AJ515,6),COUNTIF(Data!AC515:AJ515,7)),"")</f>
        <v/>
      </c>
      <c r="BK515" s="4" t="str">
        <f>IF(COUNTIF(Data!AC515:AJ515,4)=8,"Remove","")</f>
        <v/>
      </c>
      <c r="BM515" s="2" t="str">
        <f>IF(Data!AL515&gt;0,Data!AL515-4,"")</f>
        <v/>
      </c>
      <c r="BN515" s="2" t="str">
        <f>IF(Data!AM515&gt;0,Data!AM515-4,"")</f>
        <v/>
      </c>
      <c r="BO515" s="2" t="str">
        <f>IF(Data!AN515&gt;0,Data!AN515-4,"")</f>
        <v/>
      </c>
      <c r="BP515" s="2" t="str">
        <f>IF(Data!AO515&gt;0,Data!AO515-4,"")</f>
        <v/>
      </c>
      <c r="BQ515" s="2" t="str">
        <f>IF(Data!AP515&gt;0,Data!AP515-4,"")</f>
        <v/>
      </c>
      <c r="BR515" s="2" t="str">
        <f>IF(Data!AQ515&gt;0,Data!AQ515-4,"")</f>
        <v/>
      </c>
      <c r="BS515" s="2" t="str">
        <f>IF(Data!AR515&gt;0,Data!AR515-4,"")</f>
        <v/>
      </c>
      <c r="BT515" s="2" t="str">
        <f>IF(Data!AS515&gt;0,Data!AS515-4,"")</f>
        <v/>
      </c>
      <c r="BV515" s="7" t="str">
        <f t="shared" si="155"/>
        <v/>
      </c>
      <c r="BW515" s="7" t="str">
        <f t="shared" si="165"/>
        <v/>
      </c>
      <c r="BX515" s="4" t="str">
        <f t="shared" si="156"/>
        <v/>
      </c>
      <c r="BZ515" s="4" t="str">
        <f>IF(MAX(COUNTIF(Data!AL515:AS515,1),COUNTIF(Data!AL515:AS515,2),COUNTIF(Data!AL515:AS515,3),COUNTIF(Data!AL515:AS515,4),COUNTIF(Data!AL515:AS515,5),COUNTIF(Data!AL515:AS515,6),COUNTIF(Data!AL515:AS515,7))&gt;0,MAX(COUNTIF(Data!AL515:AS515,1),COUNTIF(Data!AL515:AS515,2),COUNTIF(Data!AL515:AS515,3),COUNTIF(Data!AL515:AS515,4),COUNTIF(Data!AL515:AS515,5),COUNTIF(Data!AL515:AS515,6),COUNTIF(Data!AL515:AS515,7)),"")</f>
        <v/>
      </c>
      <c r="CA515" s="4" t="str">
        <f>IF(COUNTIF(Data!AL515:AS515,4)=8,"Remove","")</f>
        <v/>
      </c>
      <c r="CC515" s="2" t="str">
        <f>IF(Data!AU515&gt;0,Data!AU515-4,"")</f>
        <v/>
      </c>
      <c r="CD515" s="2" t="str">
        <f>IF(Data!AV515&gt;0,Data!AV515-4,"")</f>
        <v/>
      </c>
      <c r="CE515" s="2" t="str">
        <f>IF(Data!AW515&gt;0,Data!AW515-4,"")</f>
        <v/>
      </c>
      <c r="CF515" s="2" t="str">
        <f>IF(Data!AX515&gt;0,Data!AX515-4,"")</f>
        <v/>
      </c>
      <c r="CG515" s="2" t="str">
        <f>IF(Data!AY515&gt;0,Data!AY515-4,"")</f>
        <v/>
      </c>
      <c r="CH515" s="2" t="str">
        <f>IF(Data!AZ515&gt;0,Data!AZ515-4,"")</f>
        <v/>
      </c>
      <c r="CI515" s="2" t="str">
        <f>IF(Data!BA515&gt;0,Data!BA515-4,"")</f>
        <v/>
      </c>
      <c r="CJ515" s="2" t="str">
        <f>IF(Data!BB515&gt;0,Data!BB515-4,"")</f>
        <v/>
      </c>
      <c r="CL515" s="7" t="str">
        <f t="shared" si="157"/>
        <v/>
      </c>
      <c r="CM515" s="7" t="str">
        <f t="shared" si="166"/>
        <v/>
      </c>
      <c r="CN515" s="4" t="str">
        <f t="shared" si="158"/>
        <v/>
      </c>
      <c r="CP515" s="4" t="str">
        <f>IF(MAX(COUNTIF(Data!AU515:BB515,1),COUNTIF(Data!AU515:BB515,2),COUNTIF(Data!AU515:BB515,3),COUNTIF(Data!AU515:BB515,4),COUNTIF(Data!AU515:BB515,5),COUNTIF(Data!AU515:BB515,6),COUNTIF(Data!AU515:BB515,7))&gt;0,MAX(COUNTIF(Data!AU515:BB515,1),COUNTIF(Data!AU515:BB515,2),COUNTIF(Data!AU515:BB515,3),COUNTIF(Data!AU515:BB515,4),COUNTIF(Data!AU515:BB515,5),COUNTIF(Data!AU515:BB515,6),COUNTIF(Data!AU515:BB515,7)),"")</f>
        <v/>
      </c>
      <c r="CQ515" s="4" t="str">
        <f>IF(COUNTIF(Data!AU515:BB515,4)=8,"Remove","")</f>
        <v/>
      </c>
      <c r="CS515" s="2" t="str">
        <f>IF(Data!BD515&gt;0,Data!BD515-4,"")</f>
        <v/>
      </c>
      <c r="CT515" s="2" t="str">
        <f>IF(Data!BE515&gt;0,Data!BE515-4,"")</f>
        <v/>
      </c>
      <c r="CU515" s="2" t="str">
        <f>IF(Data!BF515&gt;0,Data!BF515-4,"")</f>
        <v/>
      </c>
      <c r="CV515" s="2" t="str">
        <f>IF(Data!BG515&gt;0,Data!BG515-4,"")</f>
        <v/>
      </c>
      <c r="CW515" s="2" t="str">
        <f>IF(Data!BH515&gt;0,Data!BH515-4,"")</f>
        <v/>
      </c>
      <c r="CX515" s="2" t="str">
        <f>IF(Data!BI515&gt;0,Data!BI515-4,"")</f>
        <v/>
      </c>
      <c r="CY515" s="2" t="str">
        <f>IF(Data!BJ515&gt;0,Data!BJ515-4,"")</f>
        <v/>
      </c>
      <c r="CZ515" s="2" t="str">
        <f>IF(Data!BK515&gt;0,Data!BK515-4,"")</f>
        <v/>
      </c>
      <c r="DB515" s="7" t="str">
        <f t="shared" si="159"/>
        <v/>
      </c>
      <c r="DC515" s="7" t="str">
        <f t="shared" si="167"/>
        <v/>
      </c>
      <c r="DD515" s="4" t="str">
        <f t="shared" si="160"/>
        <v/>
      </c>
      <c r="DF515" s="4" t="str">
        <f>IF(MAX(COUNTIF(Data!BD515:BK515,1),COUNTIF(Data!BD515:BK515,2),COUNTIF(Data!BD515:BK515,3),COUNTIF(Data!BD515:BK515,4),COUNTIF(Data!BD515:BK515,5),COUNTIF(Data!BD515:BK515,6),COUNTIF(Data!BD515:BK515,7))&gt;0,MAX(COUNTIF(Data!BD515:BK515,1),COUNTIF(Data!BD515:BK515,2),COUNTIF(Data!BD515:BK515,3),COUNTIF(Data!BD515:BK515,4),COUNTIF(Data!BD515:BK515,5),COUNTIF(Data!BD515:BK515,6),COUNTIF(Data!BD515:BK515,7)),"")</f>
        <v/>
      </c>
      <c r="DG515" s="4" t="str">
        <f>IF(COUNTIF(Data!BD515:BK515,4)=8,"Remove","")</f>
        <v/>
      </c>
    </row>
    <row r="516" spans="1:111" x14ac:dyDescent="0.25">
      <c r="A516" s="2" t="str">
        <f>IF(Data!B516&gt;0,Data!B516-4,"")</f>
        <v/>
      </c>
      <c r="B516" s="2" t="str">
        <f>IF(Data!C516&gt;0,Data!C516-4,"")</f>
        <v/>
      </c>
      <c r="C516" s="2" t="str">
        <f>IF(Data!D516&gt;0,Data!D516-4,"")</f>
        <v/>
      </c>
      <c r="D516" s="2" t="str">
        <f>IF(Data!E516&gt;0,Data!E516-4,"")</f>
        <v/>
      </c>
      <c r="E516" s="2" t="str">
        <f>IF(Data!F516&gt;0,Data!F516-4,"")</f>
        <v/>
      </c>
      <c r="F516" s="2" t="str">
        <f>IF(Data!G516&gt;0,Data!G516-4,"")</f>
        <v/>
      </c>
      <c r="G516" s="2" t="str">
        <f>IF(Data!H516&gt;0,Data!H516-4,"")</f>
        <v/>
      </c>
      <c r="H516" s="2" t="str">
        <f>IF(Data!I516&gt;0,Data!I516-4,"")</f>
        <v/>
      </c>
      <c r="J516" s="7" t="str">
        <f t="shared" ref="J516:J579" si="168">IF((MAX(A516,B516,C516,D516)-MIN(A516,B516,C516,D516))&gt;3,1,"")</f>
        <v/>
      </c>
      <c r="K516" s="7" t="str">
        <f t="shared" si="161"/>
        <v/>
      </c>
      <c r="L516" s="4" t="str">
        <f t="shared" ref="L516:L579" si="169">IF(COUNT(A516:D516)&gt;0,IF(COUNT(E516:H516)&gt;0,SUM(J516,K516),0),"")</f>
        <v/>
      </c>
      <c r="N516" s="4" t="str">
        <f>IF(MAX(COUNTIF(Data!B516:I516,1),COUNTIF(Data!B516:I516,2),COUNTIF(Data!B516:I516,3),COUNTIF(Data!B516:I516,4),COUNTIF(Data!B516:I516,5),COUNTIF(Data!B516:I516,6),COUNTIF(Data!B516:I516,7))&gt;0,MAX(COUNTIF(Data!B516:I516,1),COUNTIF(Data!B516:I516,2),COUNTIF(Data!B516:I516,3),COUNTIF(Data!B516:I516,4),COUNTIF(Data!B516:I516,5),COUNTIF(Data!B516:I516,6),COUNTIF(Data!B516:I516,7)),"")</f>
        <v/>
      </c>
      <c r="O516" s="4" t="str">
        <f>IF(COUNTIF(Data!B516:I516,4)=8,"Remove","")</f>
        <v/>
      </c>
      <c r="Q516" s="2" t="str">
        <f>IF(Data!K516&gt;0,Data!K516-4,"")</f>
        <v/>
      </c>
      <c r="R516" s="2" t="str">
        <f>IF(Data!L516&gt;0,Data!L516-4,"")</f>
        <v/>
      </c>
      <c r="S516" s="2" t="str">
        <f>IF(Data!M516&gt;0,Data!M516-4,"")</f>
        <v/>
      </c>
      <c r="T516" s="2" t="str">
        <f>IF(Data!N516&gt;0,Data!N516-4,"")</f>
        <v/>
      </c>
      <c r="U516" s="2" t="str">
        <f>IF(Data!O516&gt;0,Data!O516-4,"")</f>
        <v/>
      </c>
      <c r="V516" s="2" t="str">
        <f>IF(Data!P516&gt;0,Data!P516-4,"")</f>
        <v/>
      </c>
      <c r="W516" s="2" t="str">
        <f>IF(Data!Q516&gt;0,Data!Q516-4,"")</f>
        <v/>
      </c>
      <c r="X516" s="2" t="str">
        <f>IF(Data!R516&gt;0,Data!R516-4,"")</f>
        <v/>
      </c>
      <c r="Y516" s="59"/>
      <c r="Z516" s="7" t="str">
        <f t="shared" ref="Z516:Z579" si="170">IF((MAX(Q516,R516,S516,T516)-MIN(Q516,R516,S516,T516))&gt;3,1,"")</f>
        <v/>
      </c>
      <c r="AA516" s="7" t="str">
        <f t="shared" si="162"/>
        <v/>
      </c>
      <c r="AB516" s="4" t="str">
        <f t="shared" ref="AB516:AB579" si="171">IF(COUNT(Q516:T516)&gt;0,IF(COUNT(U516:X516)&gt;0,SUM(Z516,AA516),0),"")</f>
        <v/>
      </c>
      <c r="AC516" s="59"/>
      <c r="AD516" s="4" t="str">
        <f>IF(MAX(COUNTIF(Data!K516:R516,1),COUNTIF(Data!K516:R516,2),COUNTIF(Data!K516:R516,3),COUNTIF(Data!K516:R516,4),COUNTIF(Data!K516:R516,5),COUNTIF(Data!K516:R516,6),COUNTIF(Data!K516:R516,7))&gt;0,MAX(COUNTIF(Data!K516:R516,1),COUNTIF(Data!K516:R516,2),COUNTIF(Data!K516:R516,3),COUNTIF(Data!K516:R516,4),COUNTIF(Data!K516:R516,5),COUNTIF(Data!K516:R516,6),COUNTIF(Data!K516:R516,7)),"")</f>
        <v/>
      </c>
      <c r="AE516" s="4" t="str">
        <f>IF(COUNTIF(Data!K516:R516,4)=8,"Remove","")</f>
        <v/>
      </c>
      <c r="AG516" s="2" t="str">
        <f>IF(Data!T516&gt;0,Data!T516-4,"")</f>
        <v/>
      </c>
      <c r="AH516" s="2" t="str">
        <f>IF(Data!U516&gt;0,Data!U516-4,"")</f>
        <v/>
      </c>
      <c r="AI516" s="2" t="str">
        <f>IF(Data!V516&gt;0,Data!V516-4,"")</f>
        <v/>
      </c>
      <c r="AJ516" s="2" t="str">
        <f>IF(Data!W516&gt;0,Data!W516-4,"")</f>
        <v/>
      </c>
      <c r="AK516" s="2" t="str">
        <f>IF(Data!X516&gt;0,Data!X516-4,"")</f>
        <v/>
      </c>
      <c r="AL516" s="2" t="str">
        <f>IF(Data!Y516&gt;0,Data!Y516-4,"")</f>
        <v/>
      </c>
      <c r="AM516" s="2" t="str">
        <f>IF(Data!Z516&gt;0,Data!Z516-4,"")</f>
        <v/>
      </c>
      <c r="AN516" s="2" t="str">
        <f>IF(Data!AA516&gt;0,Data!AA516-4,"")</f>
        <v/>
      </c>
      <c r="AP516" s="7" t="str">
        <f t="shared" ref="AP516:AP579" si="172">IF((MAX(AG516,AH516,AI516,AJ516)-MIN(AG516,AH516,AI516,AJ516))&gt;3,1,"")</f>
        <v/>
      </c>
      <c r="AQ516" s="7" t="str">
        <f t="shared" si="163"/>
        <v/>
      </c>
      <c r="AR516" s="4" t="str">
        <f t="shared" ref="AR516:AR579" si="173">IF(COUNT(AG516:AJ516)&gt;0,IF(COUNT(AK516:AN516)&gt;0,SUM(AP516,AQ516),0),"")</f>
        <v/>
      </c>
      <c r="AT516" s="4" t="str">
        <f>IF(MAX(COUNTIF(Data!T516:AA516,1),COUNTIF(Data!T516:AA516,2),COUNTIF(Data!T516:AA516,3),COUNTIF(Data!T516:AA516,4),COUNTIF(Data!T516:AA516,5),COUNTIF(Data!T516:AA516,6),COUNTIF(Data!T516:AA516,7))&gt;0,MAX(COUNTIF(Data!T516:AA516,1),COUNTIF(Data!T516:AA516,2),COUNTIF(Data!T516:AA516,3),COUNTIF(Data!T516:AA516,4),COUNTIF(Data!T516:AA516,5),COUNTIF(Data!T516:AA516,6),COUNTIF(Data!T516:AA516,7)),"")</f>
        <v/>
      </c>
      <c r="AU516" s="4" t="str">
        <f>IF(COUNTIF(Data!T516:AA516,4)=8,"Remove","")</f>
        <v/>
      </c>
      <c r="AW516" s="2" t="str">
        <f>IF(Data!AC516&gt;0,Data!AC516-4,"")</f>
        <v/>
      </c>
      <c r="AX516" s="2" t="str">
        <f>IF(Data!AD516&gt;0,Data!AD516-4,"")</f>
        <v/>
      </c>
      <c r="AY516" s="2" t="str">
        <f>IF(Data!AE516&gt;0,Data!AE516-4,"")</f>
        <v/>
      </c>
      <c r="AZ516" s="2" t="str">
        <f>IF(Data!AF516&gt;0,Data!AF516-4,"")</f>
        <v/>
      </c>
      <c r="BA516" s="2" t="str">
        <f>IF(Data!AG516&gt;0,Data!AG516-4,"")</f>
        <v/>
      </c>
      <c r="BB516" s="2" t="str">
        <f>IF(Data!AH516&gt;0,Data!AH516-4,"")</f>
        <v/>
      </c>
      <c r="BC516" s="2" t="str">
        <f>IF(Data!AI516&gt;0,Data!AI516-4,"")</f>
        <v/>
      </c>
      <c r="BD516" s="2" t="str">
        <f>IF(Data!AJ516&gt;0,Data!AJ516-4,"")</f>
        <v/>
      </c>
      <c r="BF516" s="7" t="str">
        <f t="shared" ref="BF516:BF579" si="174">IF((MAX(AW516,AX516,AY516,AZ516)-MIN(AW516,AX516,AY516,AZ516))&gt;3,1,"")</f>
        <v/>
      </c>
      <c r="BG516" s="7" t="str">
        <f t="shared" si="164"/>
        <v/>
      </c>
      <c r="BH516" s="4" t="str">
        <f t="shared" ref="BH516:BH579" si="175">IF(COUNT(AW516:AZ516)&gt;0,IF(COUNT(BA516:BD516)&gt;0,SUM(BF516,BG516),0),"")</f>
        <v/>
      </c>
      <c r="BJ516" s="4" t="str">
        <f>IF(MAX(COUNTIF(Data!AC516:AJ516,1),COUNTIF(Data!AC516:AJ516,2),COUNTIF(Data!AC516:AJ516,3),COUNTIF(Data!AC516:AJ516,4),COUNTIF(Data!AC516:AJ516,5),COUNTIF(Data!AC516:AJ516,6),COUNTIF(Data!AC516:AJ516,7))&gt;0,MAX(COUNTIF(Data!AC516:AJ516,1),COUNTIF(Data!AC516:AJ516,2),COUNTIF(Data!AC516:AJ516,3),COUNTIF(Data!AC516:AJ516,4),COUNTIF(Data!AC516:AJ516,5),COUNTIF(Data!AC516:AJ516,6),COUNTIF(Data!AC516:AJ516,7)),"")</f>
        <v/>
      </c>
      <c r="BK516" s="4" t="str">
        <f>IF(COUNTIF(Data!AC516:AJ516,4)=8,"Remove","")</f>
        <v/>
      </c>
      <c r="BM516" s="2" t="str">
        <f>IF(Data!AL516&gt;0,Data!AL516-4,"")</f>
        <v/>
      </c>
      <c r="BN516" s="2" t="str">
        <f>IF(Data!AM516&gt;0,Data!AM516-4,"")</f>
        <v/>
      </c>
      <c r="BO516" s="2" t="str">
        <f>IF(Data!AN516&gt;0,Data!AN516-4,"")</f>
        <v/>
      </c>
      <c r="BP516" s="2" t="str">
        <f>IF(Data!AO516&gt;0,Data!AO516-4,"")</f>
        <v/>
      </c>
      <c r="BQ516" s="2" t="str">
        <f>IF(Data!AP516&gt;0,Data!AP516-4,"")</f>
        <v/>
      </c>
      <c r="BR516" s="2" t="str">
        <f>IF(Data!AQ516&gt;0,Data!AQ516-4,"")</f>
        <v/>
      </c>
      <c r="BS516" s="2" t="str">
        <f>IF(Data!AR516&gt;0,Data!AR516-4,"")</f>
        <v/>
      </c>
      <c r="BT516" s="2" t="str">
        <f>IF(Data!AS516&gt;0,Data!AS516-4,"")</f>
        <v/>
      </c>
      <c r="BV516" s="7" t="str">
        <f t="shared" ref="BV516:BV579" si="176">IF((MAX(BM516,BN516,BO516,BP516)-MIN(BM516,BN516,BO516,BP516))&gt;3,1,"")</f>
        <v/>
      </c>
      <c r="BW516" s="7" t="str">
        <f t="shared" si="165"/>
        <v/>
      </c>
      <c r="BX516" s="4" t="str">
        <f t="shared" ref="BX516:BX579" si="177">IF(COUNT(BM516:BP516)&gt;0,IF(COUNT(BQ516:BT516)&gt;0,SUM(BV516,BW516),0),"")</f>
        <v/>
      </c>
      <c r="BZ516" s="4" t="str">
        <f>IF(MAX(COUNTIF(Data!AL516:AS516,1),COUNTIF(Data!AL516:AS516,2),COUNTIF(Data!AL516:AS516,3),COUNTIF(Data!AL516:AS516,4),COUNTIF(Data!AL516:AS516,5),COUNTIF(Data!AL516:AS516,6),COUNTIF(Data!AL516:AS516,7))&gt;0,MAX(COUNTIF(Data!AL516:AS516,1),COUNTIF(Data!AL516:AS516,2),COUNTIF(Data!AL516:AS516,3),COUNTIF(Data!AL516:AS516,4),COUNTIF(Data!AL516:AS516,5),COUNTIF(Data!AL516:AS516,6),COUNTIF(Data!AL516:AS516,7)),"")</f>
        <v/>
      </c>
      <c r="CA516" s="4" t="str">
        <f>IF(COUNTIF(Data!AL516:AS516,4)=8,"Remove","")</f>
        <v/>
      </c>
      <c r="CC516" s="2" t="str">
        <f>IF(Data!AU516&gt;0,Data!AU516-4,"")</f>
        <v/>
      </c>
      <c r="CD516" s="2" t="str">
        <f>IF(Data!AV516&gt;0,Data!AV516-4,"")</f>
        <v/>
      </c>
      <c r="CE516" s="2" t="str">
        <f>IF(Data!AW516&gt;0,Data!AW516-4,"")</f>
        <v/>
      </c>
      <c r="CF516" s="2" t="str">
        <f>IF(Data!AX516&gt;0,Data!AX516-4,"")</f>
        <v/>
      </c>
      <c r="CG516" s="2" t="str">
        <f>IF(Data!AY516&gt;0,Data!AY516-4,"")</f>
        <v/>
      </c>
      <c r="CH516" s="2" t="str">
        <f>IF(Data!AZ516&gt;0,Data!AZ516-4,"")</f>
        <v/>
      </c>
      <c r="CI516" s="2" t="str">
        <f>IF(Data!BA516&gt;0,Data!BA516-4,"")</f>
        <v/>
      </c>
      <c r="CJ516" s="2" t="str">
        <f>IF(Data!BB516&gt;0,Data!BB516-4,"")</f>
        <v/>
      </c>
      <c r="CL516" s="7" t="str">
        <f t="shared" ref="CL516:CL579" si="178">IF((MAX(CC516,CD516,CE516,CF516)-MIN(CC516,CD516,CE516,CF516))&gt;3,1,"")</f>
        <v/>
      </c>
      <c r="CM516" s="7" t="str">
        <f t="shared" si="166"/>
        <v/>
      </c>
      <c r="CN516" s="4" t="str">
        <f t="shared" ref="CN516:CN579" si="179">IF(COUNT(CC516:CF516)&gt;0,IF(COUNT(CG516:CJ516)&gt;0,SUM(CL516,CM516),0),"")</f>
        <v/>
      </c>
      <c r="CP516" s="4" t="str">
        <f>IF(MAX(COUNTIF(Data!AU516:BB516,1),COUNTIF(Data!AU516:BB516,2),COUNTIF(Data!AU516:BB516,3),COUNTIF(Data!AU516:BB516,4),COUNTIF(Data!AU516:BB516,5),COUNTIF(Data!AU516:BB516,6),COUNTIF(Data!AU516:BB516,7))&gt;0,MAX(COUNTIF(Data!AU516:BB516,1),COUNTIF(Data!AU516:BB516,2),COUNTIF(Data!AU516:BB516,3),COUNTIF(Data!AU516:BB516,4),COUNTIF(Data!AU516:BB516,5),COUNTIF(Data!AU516:BB516,6),COUNTIF(Data!AU516:BB516,7)),"")</f>
        <v/>
      </c>
      <c r="CQ516" s="4" t="str">
        <f>IF(COUNTIF(Data!AU516:BB516,4)=8,"Remove","")</f>
        <v/>
      </c>
      <c r="CS516" s="2" t="str">
        <f>IF(Data!BD516&gt;0,Data!BD516-4,"")</f>
        <v/>
      </c>
      <c r="CT516" s="2" t="str">
        <f>IF(Data!BE516&gt;0,Data!BE516-4,"")</f>
        <v/>
      </c>
      <c r="CU516" s="2" t="str">
        <f>IF(Data!BF516&gt;0,Data!BF516-4,"")</f>
        <v/>
      </c>
      <c r="CV516" s="2" t="str">
        <f>IF(Data!BG516&gt;0,Data!BG516-4,"")</f>
        <v/>
      </c>
      <c r="CW516" s="2" t="str">
        <f>IF(Data!BH516&gt;0,Data!BH516-4,"")</f>
        <v/>
      </c>
      <c r="CX516" s="2" t="str">
        <f>IF(Data!BI516&gt;0,Data!BI516-4,"")</f>
        <v/>
      </c>
      <c r="CY516" s="2" t="str">
        <f>IF(Data!BJ516&gt;0,Data!BJ516-4,"")</f>
        <v/>
      </c>
      <c r="CZ516" s="2" t="str">
        <f>IF(Data!BK516&gt;0,Data!BK516-4,"")</f>
        <v/>
      </c>
      <c r="DB516" s="7" t="str">
        <f t="shared" ref="DB516:DB579" si="180">IF((MAX(CS516,CT516,CU516,CV516)-MIN(CS516,CT516,CU516,CV516))&gt;3,1,"")</f>
        <v/>
      </c>
      <c r="DC516" s="7" t="str">
        <f t="shared" si="167"/>
        <v/>
      </c>
      <c r="DD516" s="4" t="str">
        <f t="shared" ref="DD516:DD579" si="181">IF(COUNT(CS516:CV516)&gt;0,IF(COUNT(CW516:CZ516)&gt;0,SUM(DB516,DC516),0),"")</f>
        <v/>
      </c>
      <c r="DF516" s="4" t="str">
        <f>IF(MAX(COUNTIF(Data!BD516:BK516,1),COUNTIF(Data!BD516:BK516,2),COUNTIF(Data!BD516:BK516,3),COUNTIF(Data!BD516:BK516,4),COUNTIF(Data!BD516:BK516,5),COUNTIF(Data!BD516:BK516,6),COUNTIF(Data!BD516:BK516,7))&gt;0,MAX(COUNTIF(Data!BD516:BK516,1),COUNTIF(Data!BD516:BK516,2),COUNTIF(Data!BD516:BK516,3),COUNTIF(Data!BD516:BK516,4),COUNTIF(Data!BD516:BK516,5),COUNTIF(Data!BD516:BK516,6),COUNTIF(Data!BD516:BK516,7)),"")</f>
        <v/>
      </c>
      <c r="DG516" s="4" t="str">
        <f>IF(COUNTIF(Data!BD516:BK516,4)=8,"Remove","")</f>
        <v/>
      </c>
    </row>
    <row r="517" spans="1:111" x14ac:dyDescent="0.25">
      <c r="A517" s="2" t="str">
        <f>IF(Data!B517&gt;0,Data!B517-4,"")</f>
        <v/>
      </c>
      <c r="B517" s="2" t="str">
        <f>IF(Data!C517&gt;0,Data!C517-4,"")</f>
        <v/>
      </c>
      <c r="C517" s="2" t="str">
        <f>IF(Data!D517&gt;0,Data!D517-4,"")</f>
        <v/>
      </c>
      <c r="D517" s="2" t="str">
        <f>IF(Data!E517&gt;0,Data!E517-4,"")</f>
        <v/>
      </c>
      <c r="E517" s="2" t="str">
        <f>IF(Data!F517&gt;0,Data!F517-4,"")</f>
        <v/>
      </c>
      <c r="F517" s="2" t="str">
        <f>IF(Data!G517&gt;0,Data!G517-4,"")</f>
        <v/>
      </c>
      <c r="G517" s="2" t="str">
        <f>IF(Data!H517&gt;0,Data!H517-4,"")</f>
        <v/>
      </c>
      <c r="H517" s="2" t="str">
        <f>IF(Data!I517&gt;0,Data!I517-4,"")</f>
        <v/>
      </c>
      <c r="J517" s="7" t="str">
        <f t="shared" si="168"/>
        <v/>
      </c>
      <c r="K517" s="7" t="str">
        <f t="shared" si="161"/>
        <v/>
      </c>
      <c r="L517" s="4" t="str">
        <f t="shared" si="169"/>
        <v/>
      </c>
      <c r="N517" s="4" t="str">
        <f>IF(MAX(COUNTIF(Data!B517:I517,1),COUNTIF(Data!B517:I517,2),COUNTIF(Data!B517:I517,3),COUNTIF(Data!B517:I517,4),COUNTIF(Data!B517:I517,5),COUNTIF(Data!B517:I517,6),COUNTIF(Data!B517:I517,7))&gt;0,MAX(COUNTIF(Data!B517:I517,1),COUNTIF(Data!B517:I517,2),COUNTIF(Data!B517:I517,3),COUNTIF(Data!B517:I517,4),COUNTIF(Data!B517:I517,5),COUNTIF(Data!B517:I517,6),COUNTIF(Data!B517:I517,7)),"")</f>
        <v/>
      </c>
      <c r="O517" s="4" t="str">
        <f>IF(COUNTIF(Data!B517:I517,4)=8,"Remove","")</f>
        <v/>
      </c>
      <c r="Q517" s="2" t="str">
        <f>IF(Data!K517&gt;0,Data!K517-4,"")</f>
        <v/>
      </c>
      <c r="R517" s="2" t="str">
        <f>IF(Data!L517&gt;0,Data!L517-4,"")</f>
        <v/>
      </c>
      <c r="S517" s="2" t="str">
        <f>IF(Data!M517&gt;0,Data!M517-4,"")</f>
        <v/>
      </c>
      <c r="T517" s="2" t="str">
        <f>IF(Data!N517&gt;0,Data!N517-4,"")</f>
        <v/>
      </c>
      <c r="U517" s="2" t="str">
        <f>IF(Data!O517&gt;0,Data!O517-4,"")</f>
        <v/>
      </c>
      <c r="V517" s="2" t="str">
        <f>IF(Data!P517&gt;0,Data!P517-4,"")</f>
        <v/>
      </c>
      <c r="W517" s="2" t="str">
        <f>IF(Data!Q517&gt;0,Data!Q517-4,"")</f>
        <v/>
      </c>
      <c r="X517" s="2" t="str">
        <f>IF(Data!R517&gt;0,Data!R517-4,"")</f>
        <v/>
      </c>
      <c r="Y517" s="59"/>
      <c r="Z517" s="7" t="str">
        <f t="shared" si="170"/>
        <v/>
      </c>
      <c r="AA517" s="7" t="str">
        <f t="shared" si="162"/>
        <v/>
      </c>
      <c r="AB517" s="4" t="str">
        <f t="shared" si="171"/>
        <v/>
      </c>
      <c r="AC517" s="59"/>
      <c r="AD517" s="4" t="str">
        <f>IF(MAX(COUNTIF(Data!K517:R517,1),COUNTIF(Data!K517:R517,2),COUNTIF(Data!K517:R517,3),COUNTIF(Data!K517:R517,4),COUNTIF(Data!K517:R517,5),COUNTIF(Data!K517:R517,6),COUNTIF(Data!K517:R517,7))&gt;0,MAX(COUNTIF(Data!K517:R517,1),COUNTIF(Data!K517:R517,2),COUNTIF(Data!K517:R517,3),COUNTIF(Data!K517:R517,4),COUNTIF(Data!K517:R517,5),COUNTIF(Data!K517:R517,6),COUNTIF(Data!K517:R517,7)),"")</f>
        <v/>
      </c>
      <c r="AE517" s="4" t="str">
        <f>IF(COUNTIF(Data!K517:R517,4)=8,"Remove","")</f>
        <v/>
      </c>
      <c r="AG517" s="2" t="str">
        <f>IF(Data!T517&gt;0,Data!T517-4,"")</f>
        <v/>
      </c>
      <c r="AH517" s="2" t="str">
        <f>IF(Data!U517&gt;0,Data!U517-4,"")</f>
        <v/>
      </c>
      <c r="AI517" s="2" t="str">
        <f>IF(Data!V517&gt;0,Data!V517-4,"")</f>
        <v/>
      </c>
      <c r="AJ517" s="2" t="str">
        <f>IF(Data!W517&gt;0,Data!W517-4,"")</f>
        <v/>
      </c>
      <c r="AK517" s="2" t="str">
        <f>IF(Data!X517&gt;0,Data!X517-4,"")</f>
        <v/>
      </c>
      <c r="AL517" s="2" t="str">
        <f>IF(Data!Y517&gt;0,Data!Y517-4,"")</f>
        <v/>
      </c>
      <c r="AM517" s="2" t="str">
        <f>IF(Data!Z517&gt;0,Data!Z517-4,"")</f>
        <v/>
      </c>
      <c r="AN517" s="2" t="str">
        <f>IF(Data!AA517&gt;0,Data!AA517-4,"")</f>
        <v/>
      </c>
      <c r="AP517" s="7" t="str">
        <f t="shared" si="172"/>
        <v/>
      </c>
      <c r="AQ517" s="7" t="str">
        <f t="shared" si="163"/>
        <v/>
      </c>
      <c r="AR517" s="4" t="str">
        <f t="shared" si="173"/>
        <v/>
      </c>
      <c r="AT517" s="4" t="str">
        <f>IF(MAX(COUNTIF(Data!T517:AA517,1),COUNTIF(Data!T517:AA517,2),COUNTIF(Data!T517:AA517,3),COUNTIF(Data!T517:AA517,4),COUNTIF(Data!T517:AA517,5),COUNTIF(Data!T517:AA517,6),COUNTIF(Data!T517:AA517,7))&gt;0,MAX(COUNTIF(Data!T517:AA517,1),COUNTIF(Data!T517:AA517,2),COUNTIF(Data!T517:AA517,3),COUNTIF(Data!T517:AA517,4),COUNTIF(Data!T517:AA517,5),COUNTIF(Data!T517:AA517,6),COUNTIF(Data!T517:AA517,7)),"")</f>
        <v/>
      </c>
      <c r="AU517" s="4" t="str">
        <f>IF(COUNTIF(Data!T517:AA517,4)=8,"Remove","")</f>
        <v/>
      </c>
      <c r="AW517" s="2" t="str">
        <f>IF(Data!AC517&gt;0,Data!AC517-4,"")</f>
        <v/>
      </c>
      <c r="AX517" s="2" t="str">
        <f>IF(Data!AD517&gt;0,Data!AD517-4,"")</f>
        <v/>
      </c>
      <c r="AY517" s="2" t="str">
        <f>IF(Data!AE517&gt;0,Data!AE517-4,"")</f>
        <v/>
      </c>
      <c r="AZ517" s="2" t="str">
        <f>IF(Data!AF517&gt;0,Data!AF517-4,"")</f>
        <v/>
      </c>
      <c r="BA517" s="2" t="str">
        <f>IF(Data!AG517&gt;0,Data!AG517-4,"")</f>
        <v/>
      </c>
      <c r="BB517" s="2" t="str">
        <f>IF(Data!AH517&gt;0,Data!AH517-4,"")</f>
        <v/>
      </c>
      <c r="BC517" s="2" t="str">
        <f>IF(Data!AI517&gt;0,Data!AI517-4,"")</f>
        <v/>
      </c>
      <c r="BD517" s="2" t="str">
        <f>IF(Data!AJ517&gt;0,Data!AJ517-4,"")</f>
        <v/>
      </c>
      <c r="BF517" s="7" t="str">
        <f t="shared" si="174"/>
        <v/>
      </c>
      <c r="BG517" s="7" t="str">
        <f t="shared" si="164"/>
        <v/>
      </c>
      <c r="BH517" s="4" t="str">
        <f t="shared" si="175"/>
        <v/>
      </c>
      <c r="BJ517" s="4" t="str">
        <f>IF(MAX(COUNTIF(Data!AC517:AJ517,1),COUNTIF(Data!AC517:AJ517,2),COUNTIF(Data!AC517:AJ517,3),COUNTIF(Data!AC517:AJ517,4),COUNTIF(Data!AC517:AJ517,5),COUNTIF(Data!AC517:AJ517,6),COUNTIF(Data!AC517:AJ517,7))&gt;0,MAX(COUNTIF(Data!AC517:AJ517,1),COUNTIF(Data!AC517:AJ517,2),COUNTIF(Data!AC517:AJ517,3),COUNTIF(Data!AC517:AJ517,4),COUNTIF(Data!AC517:AJ517,5),COUNTIF(Data!AC517:AJ517,6),COUNTIF(Data!AC517:AJ517,7)),"")</f>
        <v/>
      </c>
      <c r="BK517" s="4" t="str">
        <f>IF(COUNTIF(Data!AC517:AJ517,4)=8,"Remove","")</f>
        <v/>
      </c>
      <c r="BM517" s="2" t="str">
        <f>IF(Data!AL517&gt;0,Data!AL517-4,"")</f>
        <v/>
      </c>
      <c r="BN517" s="2" t="str">
        <f>IF(Data!AM517&gt;0,Data!AM517-4,"")</f>
        <v/>
      </c>
      <c r="BO517" s="2" t="str">
        <f>IF(Data!AN517&gt;0,Data!AN517-4,"")</f>
        <v/>
      </c>
      <c r="BP517" s="2" t="str">
        <f>IF(Data!AO517&gt;0,Data!AO517-4,"")</f>
        <v/>
      </c>
      <c r="BQ517" s="2" t="str">
        <f>IF(Data!AP517&gt;0,Data!AP517-4,"")</f>
        <v/>
      </c>
      <c r="BR517" s="2" t="str">
        <f>IF(Data!AQ517&gt;0,Data!AQ517-4,"")</f>
        <v/>
      </c>
      <c r="BS517" s="2" t="str">
        <f>IF(Data!AR517&gt;0,Data!AR517-4,"")</f>
        <v/>
      </c>
      <c r="BT517" s="2" t="str">
        <f>IF(Data!AS517&gt;0,Data!AS517-4,"")</f>
        <v/>
      </c>
      <c r="BV517" s="7" t="str">
        <f t="shared" si="176"/>
        <v/>
      </c>
      <c r="BW517" s="7" t="str">
        <f t="shared" si="165"/>
        <v/>
      </c>
      <c r="BX517" s="4" t="str">
        <f t="shared" si="177"/>
        <v/>
      </c>
      <c r="BZ517" s="4" t="str">
        <f>IF(MAX(COUNTIF(Data!AL517:AS517,1),COUNTIF(Data!AL517:AS517,2),COUNTIF(Data!AL517:AS517,3),COUNTIF(Data!AL517:AS517,4),COUNTIF(Data!AL517:AS517,5),COUNTIF(Data!AL517:AS517,6),COUNTIF(Data!AL517:AS517,7))&gt;0,MAX(COUNTIF(Data!AL517:AS517,1),COUNTIF(Data!AL517:AS517,2),COUNTIF(Data!AL517:AS517,3),COUNTIF(Data!AL517:AS517,4),COUNTIF(Data!AL517:AS517,5),COUNTIF(Data!AL517:AS517,6),COUNTIF(Data!AL517:AS517,7)),"")</f>
        <v/>
      </c>
      <c r="CA517" s="4" t="str">
        <f>IF(COUNTIF(Data!AL517:AS517,4)=8,"Remove","")</f>
        <v/>
      </c>
      <c r="CC517" s="2" t="str">
        <f>IF(Data!AU517&gt;0,Data!AU517-4,"")</f>
        <v/>
      </c>
      <c r="CD517" s="2" t="str">
        <f>IF(Data!AV517&gt;0,Data!AV517-4,"")</f>
        <v/>
      </c>
      <c r="CE517" s="2" t="str">
        <f>IF(Data!AW517&gt;0,Data!AW517-4,"")</f>
        <v/>
      </c>
      <c r="CF517" s="2" t="str">
        <f>IF(Data!AX517&gt;0,Data!AX517-4,"")</f>
        <v/>
      </c>
      <c r="CG517" s="2" t="str">
        <f>IF(Data!AY517&gt;0,Data!AY517-4,"")</f>
        <v/>
      </c>
      <c r="CH517" s="2" t="str">
        <f>IF(Data!AZ517&gt;0,Data!AZ517-4,"")</f>
        <v/>
      </c>
      <c r="CI517" s="2" t="str">
        <f>IF(Data!BA517&gt;0,Data!BA517-4,"")</f>
        <v/>
      </c>
      <c r="CJ517" s="2" t="str">
        <f>IF(Data!BB517&gt;0,Data!BB517-4,"")</f>
        <v/>
      </c>
      <c r="CL517" s="7" t="str">
        <f t="shared" si="178"/>
        <v/>
      </c>
      <c r="CM517" s="7" t="str">
        <f t="shared" si="166"/>
        <v/>
      </c>
      <c r="CN517" s="4" t="str">
        <f t="shared" si="179"/>
        <v/>
      </c>
      <c r="CP517" s="4" t="str">
        <f>IF(MAX(COUNTIF(Data!AU517:BB517,1),COUNTIF(Data!AU517:BB517,2),COUNTIF(Data!AU517:BB517,3),COUNTIF(Data!AU517:BB517,4),COUNTIF(Data!AU517:BB517,5),COUNTIF(Data!AU517:BB517,6),COUNTIF(Data!AU517:BB517,7))&gt;0,MAX(COUNTIF(Data!AU517:BB517,1),COUNTIF(Data!AU517:BB517,2),COUNTIF(Data!AU517:BB517,3),COUNTIF(Data!AU517:BB517,4),COUNTIF(Data!AU517:BB517,5),COUNTIF(Data!AU517:BB517,6),COUNTIF(Data!AU517:BB517,7)),"")</f>
        <v/>
      </c>
      <c r="CQ517" s="4" t="str">
        <f>IF(COUNTIF(Data!AU517:BB517,4)=8,"Remove","")</f>
        <v/>
      </c>
      <c r="CS517" s="2" t="str">
        <f>IF(Data!BD517&gt;0,Data!BD517-4,"")</f>
        <v/>
      </c>
      <c r="CT517" s="2" t="str">
        <f>IF(Data!BE517&gt;0,Data!BE517-4,"")</f>
        <v/>
      </c>
      <c r="CU517" s="2" t="str">
        <f>IF(Data!BF517&gt;0,Data!BF517-4,"")</f>
        <v/>
      </c>
      <c r="CV517" s="2" t="str">
        <f>IF(Data!BG517&gt;0,Data!BG517-4,"")</f>
        <v/>
      </c>
      <c r="CW517" s="2" t="str">
        <f>IF(Data!BH517&gt;0,Data!BH517-4,"")</f>
        <v/>
      </c>
      <c r="CX517" s="2" t="str">
        <f>IF(Data!BI517&gt;0,Data!BI517-4,"")</f>
        <v/>
      </c>
      <c r="CY517" s="2" t="str">
        <f>IF(Data!BJ517&gt;0,Data!BJ517-4,"")</f>
        <v/>
      </c>
      <c r="CZ517" s="2" t="str">
        <f>IF(Data!BK517&gt;0,Data!BK517-4,"")</f>
        <v/>
      </c>
      <c r="DB517" s="7" t="str">
        <f t="shared" si="180"/>
        <v/>
      </c>
      <c r="DC517" s="7" t="str">
        <f t="shared" si="167"/>
        <v/>
      </c>
      <c r="DD517" s="4" t="str">
        <f t="shared" si="181"/>
        <v/>
      </c>
      <c r="DF517" s="4" t="str">
        <f>IF(MAX(COUNTIF(Data!BD517:BK517,1),COUNTIF(Data!BD517:BK517,2),COUNTIF(Data!BD517:BK517,3),COUNTIF(Data!BD517:BK517,4),COUNTIF(Data!BD517:BK517,5),COUNTIF(Data!BD517:BK517,6),COUNTIF(Data!BD517:BK517,7))&gt;0,MAX(COUNTIF(Data!BD517:BK517,1),COUNTIF(Data!BD517:BK517,2),COUNTIF(Data!BD517:BK517,3),COUNTIF(Data!BD517:BK517,4),COUNTIF(Data!BD517:BK517,5),COUNTIF(Data!BD517:BK517,6),COUNTIF(Data!BD517:BK517,7)),"")</f>
        <v/>
      </c>
      <c r="DG517" s="4" t="str">
        <f>IF(COUNTIF(Data!BD517:BK517,4)=8,"Remove","")</f>
        <v/>
      </c>
    </row>
    <row r="518" spans="1:111" x14ac:dyDescent="0.25">
      <c r="A518" s="2" t="str">
        <f>IF(Data!B518&gt;0,Data!B518-4,"")</f>
        <v/>
      </c>
      <c r="B518" s="2" t="str">
        <f>IF(Data!C518&gt;0,Data!C518-4,"")</f>
        <v/>
      </c>
      <c r="C518" s="2" t="str">
        <f>IF(Data!D518&gt;0,Data!D518-4,"")</f>
        <v/>
      </c>
      <c r="D518" s="2" t="str">
        <f>IF(Data!E518&gt;0,Data!E518-4,"")</f>
        <v/>
      </c>
      <c r="E518" s="2" t="str">
        <f>IF(Data!F518&gt;0,Data!F518-4,"")</f>
        <v/>
      </c>
      <c r="F518" s="2" t="str">
        <f>IF(Data!G518&gt;0,Data!G518-4,"")</f>
        <v/>
      </c>
      <c r="G518" s="2" t="str">
        <f>IF(Data!H518&gt;0,Data!H518-4,"")</f>
        <v/>
      </c>
      <c r="H518" s="2" t="str">
        <f>IF(Data!I518&gt;0,Data!I518-4,"")</f>
        <v/>
      </c>
      <c r="J518" s="7" t="str">
        <f t="shared" si="168"/>
        <v/>
      </c>
      <c r="K518" s="7" t="str">
        <f t="shared" si="161"/>
        <v/>
      </c>
      <c r="L518" s="4" t="str">
        <f t="shared" si="169"/>
        <v/>
      </c>
      <c r="N518" s="4" t="str">
        <f>IF(MAX(COUNTIF(Data!B518:I518,1),COUNTIF(Data!B518:I518,2),COUNTIF(Data!B518:I518,3),COUNTIF(Data!B518:I518,4),COUNTIF(Data!B518:I518,5),COUNTIF(Data!B518:I518,6),COUNTIF(Data!B518:I518,7))&gt;0,MAX(COUNTIF(Data!B518:I518,1),COUNTIF(Data!B518:I518,2),COUNTIF(Data!B518:I518,3),COUNTIF(Data!B518:I518,4),COUNTIF(Data!B518:I518,5),COUNTIF(Data!B518:I518,6),COUNTIF(Data!B518:I518,7)),"")</f>
        <v/>
      </c>
      <c r="O518" s="4" t="str">
        <f>IF(COUNTIF(Data!B518:I518,4)=8,"Remove","")</f>
        <v/>
      </c>
      <c r="Q518" s="2" t="str">
        <f>IF(Data!K518&gt;0,Data!K518-4,"")</f>
        <v/>
      </c>
      <c r="R518" s="2" t="str">
        <f>IF(Data!L518&gt;0,Data!L518-4,"")</f>
        <v/>
      </c>
      <c r="S518" s="2" t="str">
        <f>IF(Data!M518&gt;0,Data!M518-4,"")</f>
        <v/>
      </c>
      <c r="T518" s="2" t="str">
        <f>IF(Data!N518&gt;0,Data!N518-4,"")</f>
        <v/>
      </c>
      <c r="U518" s="2" t="str">
        <f>IF(Data!O518&gt;0,Data!O518-4,"")</f>
        <v/>
      </c>
      <c r="V518" s="2" t="str">
        <f>IF(Data!P518&gt;0,Data!P518-4,"")</f>
        <v/>
      </c>
      <c r="W518" s="2" t="str">
        <f>IF(Data!Q518&gt;0,Data!Q518-4,"")</f>
        <v/>
      </c>
      <c r="X518" s="2" t="str">
        <f>IF(Data!R518&gt;0,Data!R518-4,"")</f>
        <v/>
      </c>
      <c r="Y518" s="59"/>
      <c r="Z518" s="7" t="str">
        <f t="shared" si="170"/>
        <v/>
      </c>
      <c r="AA518" s="7" t="str">
        <f t="shared" si="162"/>
        <v/>
      </c>
      <c r="AB518" s="4" t="str">
        <f t="shared" si="171"/>
        <v/>
      </c>
      <c r="AC518" s="59"/>
      <c r="AD518" s="4" t="str">
        <f>IF(MAX(COUNTIF(Data!K518:R518,1),COUNTIF(Data!K518:R518,2),COUNTIF(Data!K518:R518,3),COUNTIF(Data!K518:R518,4),COUNTIF(Data!K518:R518,5),COUNTIF(Data!K518:R518,6),COUNTIF(Data!K518:R518,7))&gt;0,MAX(COUNTIF(Data!K518:R518,1),COUNTIF(Data!K518:R518,2),COUNTIF(Data!K518:R518,3),COUNTIF(Data!K518:R518,4),COUNTIF(Data!K518:R518,5),COUNTIF(Data!K518:R518,6),COUNTIF(Data!K518:R518,7)),"")</f>
        <v/>
      </c>
      <c r="AE518" s="4" t="str">
        <f>IF(COUNTIF(Data!K518:R518,4)=8,"Remove","")</f>
        <v/>
      </c>
      <c r="AG518" s="2" t="str">
        <f>IF(Data!T518&gt;0,Data!T518-4,"")</f>
        <v/>
      </c>
      <c r="AH518" s="2" t="str">
        <f>IF(Data!U518&gt;0,Data!U518-4,"")</f>
        <v/>
      </c>
      <c r="AI518" s="2" t="str">
        <f>IF(Data!V518&gt;0,Data!V518-4,"")</f>
        <v/>
      </c>
      <c r="AJ518" s="2" t="str">
        <f>IF(Data!W518&gt;0,Data!W518-4,"")</f>
        <v/>
      </c>
      <c r="AK518" s="2" t="str">
        <f>IF(Data!X518&gt;0,Data!X518-4,"")</f>
        <v/>
      </c>
      <c r="AL518" s="2" t="str">
        <f>IF(Data!Y518&gt;0,Data!Y518-4,"")</f>
        <v/>
      </c>
      <c r="AM518" s="2" t="str">
        <f>IF(Data!Z518&gt;0,Data!Z518-4,"")</f>
        <v/>
      </c>
      <c r="AN518" s="2" t="str">
        <f>IF(Data!AA518&gt;0,Data!AA518-4,"")</f>
        <v/>
      </c>
      <c r="AP518" s="7" t="str">
        <f t="shared" si="172"/>
        <v/>
      </c>
      <c r="AQ518" s="7" t="str">
        <f t="shared" si="163"/>
        <v/>
      </c>
      <c r="AR518" s="4" t="str">
        <f t="shared" si="173"/>
        <v/>
      </c>
      <c r="AT518" s="4" t="str">
        <f>IF(MAX(COUNTIF(Data!T518:AA518,1),COUNTIF(Data!T518:AA518,2),COUNTIF(Data!T518:AA518,3),COUNTIF(Data!T518:AA518,4),COUNTIF(Data!T518:AA518,5),COUNTIF(Data!T518:AA518,6),COUNTIF(Data!T518:AA518,7))&gt;0,MAX(COUNTIF(Data!T518:AA518,1),COUNTIF(Data!T518:AA518,2),COUNTIF(Data!T518:AA518,3),COUNTIF(Data!T518:AA518,4),COUNTIF(Data!T518:AA518,5),COUNTIF(Data!T518:AA518,6),COUNTIF(Data!T518:AA518,7)),"")</f>
        <v/>
      </c>
      <c r="AU518" s="4" t="str">
        <f>IF(COUNTIF(Data!T518:AA518,4)=8,"Remove","")</f>
        <v/>
      </c>
      <c r="AW518" s="2" t="str">
        <f>IF(Data!AC518&gt;0,Data!AC518-4,"")</f>
        <v/>
      </c>
      <c r="AX518" s="2" t="str">
        <f>IF(Data!AD518&gt;0,Data!AD518-4,"")</f>
        <v/>
      </c>
      <c r="AY518" s="2" t="str">
        <f>IF(Data!AE518&gt;0,Data!AE518-4,"")</f>
        <v/>
      </c>
      <c r="AZ518" s="2" t="str">
        <f>IF(Data!AF518&gt;0,Data!AF518-4,"")</f>
        <v/>
      </c>
      <c r="BA518" s="2" t="str">
        <f>IF(Data!AG518&gt;0,Data!AG518-4,"")</f>
        <v/>
      </c>
      <c r="BB518" s="2" t="str">
        <f>IF(Data!AH518&gt;0,Data!AH518-4,"")</f>
        <v/>
      </c>
      <c r="BC518" s="2" t="str">
        <f>IF(Data!AI518&gt;0,Data!AI518-4,"")</f>
        <v/>
      </c>
      <c r="BD518" s="2" t="str">
        <f>IF(Data!AJ518&gt;0,Data!AJ518-4,"")</f>
        <v/>
      </c>
      <c r="BF518" s="7" t="str">
        <f t="shared" si="174"/>
        <v/>
      </c>
      <c r="BG518" s="7" t="str">
        <f t="shared" si="164"/>
        <v/>
      </c>
      <c r="BH518" s="4" t="str">
        <f t="shared" si="175"/>
        <v/>
      </c>
      <c r="BJ518" s="4" t="str">
        <f>IF(MAX(COUNTIF(Data!AC518:AJ518,1),COUNTIF(Data!AC518:AJ518,2),COUNTIF(Data!AC518:AJ518,3),COUNTIF(Data!AC518:AJ518,4),COUNTIF(Data!AC518:AJ518,5),COUNTIF(Data!AC518:AJ518,6),COUNTIF(Data!AC518:AJ518,7))&gt;0,MAX(COUNTIF(Data!AC518:AJ518,1),COUNTIF(Data!AC518:AJ518,2),COUNTIF(Data!AC518:AJ518,3),COUNTIF(Data!AC518:AJ518,4),COUNTIF(Data!AC518:AJ518,5),COUNTIF(Data!AC518:AJ518,6),COUNTIF(Data!AC518:AJ518,7)),"")</f>
        <v/>
      </c>
      <c r="BK518" s="4" t="str">
        <f>IF(COUNTIF(Data!AC518:AJ518,4)=8,"Remove","")</f>
        <v/>
      </c>
      <c r="BM518" s="2" t="str">
        <f>IF(Data!AL518&gt;0,Data!AL518-4,"")</f>
        <v/>
      </c>
      <c r="BN518" s="2" t="str">
        <f>IF(Data!AM518&gt;0,Data!AM518-4,"")</f>
        <v/>
      </c>
      <c r="BO518" s="2" t="str">
        <f>IF(Data!AN518&gt;0,Data!AN518-4,"")</f>
        <v/>
      </c>
      <c r="BP518" s="2" t="str">
        <f>IF(Data!AO518&gt;0,Data!AO518-4,"")</f>
        <v/>
      </c>
      <c r="BQ518" s="2" t="str">
        <f>IF(Data!AP518&gt;0,Data!AP518-4,"")</f>
        <v/>
      </c>
      <c r="BR518" s="2" t="str">
        <f>IF(Data!AQ518&gt;0,Data!AQ518-4,"")</f>
        <v/>
      </c>
      <c r="BS518" s="2" t="str">
        <f>IF(Data!AR518&gt;0,Data!AR518-4,"")</f>
        <v/>
      </c>
      <c r="BT518" s="2" t="str">
        <f>IF(Data!AS518&gt;0,Data!AS518-4,"")</f>
        <v/>
      </c>
      <c r="BV518" s="7" t="str">
        <f t="shared" si="176"/>
        <v/>
      </c>
      <c r="BW518" s="7" t="str">
        <f t="shared" si="165"/>
        <v/>
      </c>
      <c r="BX518" s="4" t="str">
        <f t="shared" si="177"/>
        <v/>
      </c>
      <c r="BZ518" s="4" t="str">
        <f>IF(MAX(COUNTIF(Data!AL518:AS518,1),COUNTIF(Data!AL518:AS518,2),COUNTIF(Data!AL518:AS518,3),COUNTIF(Data!AL518:AS518,4),COUNTIF(Data!AL518:AS518,5),COUNTIF(Data!AL518:AS518,6),COUNTIF(Data!AL518:AS518,7))&gt;0,MAX(COUNTIF(Data!AL518:AS518,1),COUNTIF(Data!AL518:AS518,2),COUNTIF(Data!AL518:AS518,3),COUNTIF(Data!AL518:AS518,4),COUNTIF(Data!AL518:AS518,5),COUNTIF(Data!AL518:AS518,6),COUNTIF(Data!AL518:AS518,7)),"")</f>
        <v/>
      </c>
      <c r="CA518" s="4" t="str">
        <f>IF(COUNTIF(Data!AL518:AS518,4)=8,"Remove","")</f>
        <v/>
      </c>
      <c r="CC518" s="2" t="str">
        <f>IF(Data!AU518&gt;0,Data!AU518-4,"")</f>
        <v/>
      </c>
      <c r="CD518" s="2" t="str">
        <f>IF(Data!AV518&gt;0,Data!AV518-4,"")</f>
        <v/>
      </c>
      <c r="CE518" s="2" t="str">
        <f>IF(Data!AW518&gt;0,Data!AW518-4,"")</f>
        <v/>
      </c>
      <c r="CF518" s="2" t="str">
        <f>IF(Data!AX518&gt;0,Data!AX518-4,"")</f>
        <v/>
      </c>
      <c r="CG518" s="2" t="str">
        <f>IF(Data!AY518&gt;0,Data!AY518-4,"")</f>
        <v/>
      </c>
      <c r="CH518" s="2" t="str">
        <f>IF(Data!AZ518&gt;0,Data!AZ518-4,"")</f>
        <v/>
      </c>
      <c r="CI518" s="2" t="str">
        <f>IF(Data!BA518&gt;0,Data!BA518-4,"")</f>
        <v/>
      </c>
      <c r="CJ518" s="2" t="str">
        <f>IF(Data!BB518&gt;0,Data!BB518-4,"")</f>
        <v/>
      </c>
      <c r="CL518" s="7" t="str">
        <f t="shared" si="178"/>
        <v/>
      </c>
      <c r="CM518" s="7" t="str">
        <f t="shared" si="166"/>
        <v/>
      </c>
      <c r="CN518" s="4" t="str">
        <f t="shared" si="179"/>
        <v/>
      </c>
      <c r="CP518" s="4" t="str">
        <f>IF(MAX(COUNTIF(Data!AU518:BB518,1),COUNTIF(Data!AU518:BB518,2),COUNTIF(Data!AU518:BB518,3),COUNTIF(Data!AU518:BB518,4),COUNTIF(Data!AU518:BB518,5),COUNTIF(Data!AU518:BB518,6),COUNTIF(Data!AU518:BB518,7))&gt;0,MAX(COUNTIF(Data!AU518:BB518,1),COUNTIF(Data!AU518:BB518,2),COUNTIF(Data!AU518:BB518,3),COUNTIF(Data!AU518:BB518,4),COUNTIF(Data!AU518:BB518,5),COUNTIF(Data!AU518:BB518,6),COUNTIF(Data!AU518:BB518,7)),"")</f>
        <v/>
      </c>
      <c r="CQ518" s="4" t="str">
        <f>IF(COUNTIF(Data!AU518:BB518,4)=8,"Remove","")</f>
        <v/>
      </c>
      <c r="CS518" s="2" t="str">
        <f>IF(Data!BD518&gt;0,Data!BD518-4,"")</f>
        <v/>
      </c>
      <c r="CT518" s="2" t="str">
        <f>IF(Data!BE518&gt;0,Data!BE518-4,"")</f>
        <v/>
      </c>
      <c r="CU518" s="2" t="str">
        <f>IF(Data!BF518&gt;0,Data!BF518-4,"")</f>
        <v/>
      </c>
      <c r="CV518" s="2" t="str">
        <f>IF(Data!BG518&gt;0,Data!BG518-4,"")</f>
        <v/>
      </c>
      <c r="CW518" s="2" t="str">
        <f>IF(Data!BH518&gt;0,Data!BH518-4,"")</f>
        <v/>
      </c>
      <c r="CX518" s="2" t="str">
        <f>IF(Data!BI518&gt;0,Data!BI518-4,"")</f>
        <v/>
      </c>
      <c r="CY518" s="2" t="str">
        <f>IF(Data!BJ518&gt;0,Data!BJ518-4,"")</f>
        <v/>
      </c>
      <c r="CZ518" s="2" t="str">
        <f>IF(Data!BK518&gt;0,Data!BK518-4,"")</f>
        <v/>
      </c>
      <c r="DB518" s="7" t="str">
        <f t="shared" si="180"/>
        <v/>
      </c>
      <c r="DC518" s="7" t="str">
        <f t="shared" si="167"/>
        <v/>
      </c>
      <c r="DD518" s="4" t="str">
        <f t="shared" si="181"/>
        <v/>
      </c>
      <c r="DF518" s="4" t="str">
        <f>IF(MAX(COUNTIF(Data!BD518:BK518,1),COUNTIF(Data!BD518:BK518,2),COUNTIF(Data!BD518:BK518,3),COUNTIF(Data!BD518:BK518,4),COUNTIF(Data!BD518:BK518,5),COUNTIF(Data!BD518:BK518,6),COUNTIF(Data!BD518:BK518,7))&gt;0,MAX(COUNTIF(Data!BD518:BK518,1),COUNTIF(Data!BD518:BK518,2),COUNTIF(Data!BD518:BK518,3),COUNTIF(Data!BD518:BK518,4),COUNTIF(Data!BD518:BK518,5),COUNTIF(Data!BD518:BK518,6),COUNTIF(Data!BD518:BK518,7)),"")</f>
        <v/>
      </c>
      <c r="DG518" s="4" t="str">
        <f>IF(COUNTIF(Data!BD518:BK518,4)=8,"Remove","")</f>
        <v/>
      </c>
    </row>
    <row r="519" spans="1:111" x14ac:dyDescent="0.25">
      <c r="A519" s="2" t="str">
        <f>IF(Data!B519&gt;0,Data!B519-4,"")</f>
        <v/>
      </c>
      <c r="B519" s="2" t="str">
        <f>IF(Data!C519&gt;0,Data!C519-4,"")</f>
        <v/>
      </c>
      <c r="C519" s="2" t="str">
        <f>IF(Data!D519&gt;0,Data!D519-4,"")</f>
        <v/>
      </c>
      <c r="D519" s="2" t="str">
        <f>IF(Data!E519&gt;0,Data!E519-4,"")</f>
        <v/>
      </c>
      <c r="E519" s="2" t="str">
        <f>IF(Data!F519&gt;0,Data!F519-4,"")</f>
        <v/>
      </c>
      <c r="F519" s="2" t="str">
        <f>IF(Data!G519&gt;0,Data!G519-4,"")</f>
        <v/>
      </c>
      <c r="G519" s="2" t="str">
        <f>IF(Data!H519&gt;0,Data!H519-4,"")</f>
        <v/>
      </c>
      <c r="H519" s="2" t="str">
        <f>IF(Data!I519&gt;0,Data!I519-4,"")</f>
        <v/>
      </c>
      <c r="J519" s="7" t="str">
        <f t="shared" si="168"/>
        <v/>
      </c>
      <c r="K519" s="7" t="str">
        <f t="shared" ref="K519:K582" si="182">IF((MAX(E519,F519,G519,H519)-MIN(E519,F519,G519,H519))&gt;3,1,"")</f>
        <v/>
      </c>
      <c r="L519" s="4" t="str">
        <f t="shared" si="169"/>
        <v/>
      </c>
      <c r="N519" s="4" t="str">
        <f>IF(MAX(COUNTIF(Data!B519:I519,1),COUNTIF(Data!B519:I519,2),COUNTIF(Data!B519:I519,3),COUNTIF(Data!B519:I519,4),COUNTIF(Data!B519:I519,5),COUNTIF(Data!B519:I519,6),COUNTIF(Data!B519:I519,7))&gt;0,MAX(COUNTIF(Data!B519:I519,1),COUNTIF(Data!B519:I519,2),COUNTIF(Data!B519:I519,3),COUNTIF(Data!B519:I519,4),COUNTIF(Data!B519:I519,5),COUNTIF(Data!B519:I519,6),COUNTIF(Data!B519:I519,7)),"")</f>
        <v/>
      </c>
      <c r="O519" s="4" t="str">
        <f>IF(COUNTIF(Data!B519:I519,4)=8,"Remove","")</f>
        <v/>
      </c>
      <c r="Q519" s="2" t="str">
        <f>IF(Data!K519&gt;0,Data!K519-4,"")</f>
        <v/>
      </c>
      <c r="R519" s="2" t="str">
        <f>IF(Data!L519&gt;0,Data!L519-4,"")</f>
        <v/>
      </c>
      <c r="S519" s="2" t="str">
        <f>IF(Data!M519&gt;0,Data!M519-4,"")</f>
        <v/>
      </c>
      <c r="T519" s="2" t="str">
        <f>IF(Data!N519&gt;0,Data!N519-4,"")</f>
        <v/>
      </c>
      <c r="U519" s="2" t="str">
        <f>IF(Data!O519&gt;0,Data!O519-4,"")</f>
        <v/>
      </c>
      <c r="V519" s="2" t="str">
        <f>IF(Data!P519&gt;0,Data!P519-4,"")</f>
        <v/>
      </c>
      <c r="W519" s="2" t="str">
        <f>IF(Data!Q519&gt;0,Data!Q519-4,"")</f>
        <v/>
      </c>
      <c r="X519" s="2" t="str">
        <f>IF(Data!R519&gt;0,Data!R519-4,"")</f>
        <v/>
      </c>
      <c r="Y519" s="59"/>
      <c r="Z519" s="7" t="str">
        <f t="shared" si="170"/>
        <v/>
      </c>
      <c r="AA519" s="7" t="str">
        <f t="shared" ref="AA519:AA582" si="183">IF((MAX(U519,V519,W519,X519)-MIN(U519,V519,W519,X519))&gt;3,1,"")</f>
        <v/>
      </c>
      <c r="AB519" s="4" t="str">
        <f t="shared" si="171"/>
        <v/>
      </c>
      <c r="AC519" s="59"/>
      <c r="AD519" s="4" t="str">
        <f>IF(MAX(COUNTIF(Data!K519:R519,1),COUNTIF(Data!K519:R519,2),COUNTIF(Data!K519:R519,3),COUNTIF(Data!K519:R519,4),COUNTIF(Data!K519:R519,5),COUNTIF(Data!K519:R519,6),COUNTIF(Data!K519:R519,7))&gt;0,MAX(COUNTIF(Data!K519:R519,1),COUNTIF(Data!K519:R519,2),COUNTIF(Data!K519:R519,3),COUNTIF(Data!K519:R519,4),COUNTIF(Data!K519:R519,5),COUNTIF(Data!K519:R519,6),COUNTIF(Data!K519:R519,7)),"")</f>
        <v/>
      </c>
      <c r="AE519" s="4" t="str">
        <f>IF(COUNTIF(Data!K519:R519,4)=8,"Remove","")</f>
        <v/>
      </c>
      <c r="AG519" s="2" t="str">
        <f>IF(Data!T519&gt;0,Data!T519-4,"")</f>
        <v/>
      </c>
      <c r="AH519" s="2" t="str">
        <f>IF(Data!U519&gt;0,Data!U519-4,"")</f>
        <v/>
      </c>
      <c r="AI519" s="2" t="str">
        <f>IF(Data!V519&gt;0,Data!V519-4,"")</f>
        <v/>
      </c>
      <c r="AJ519" s="2" t="str">
        <f>IF(Data!W519&gt;0,Data!W519-4,"")</f>
        <v/>
      </c>
      <c r="AK519" s="2" t="str">
        <f>IF(Data!X519&gt;0,Data!X519-4,"")</f>
        <v/>
      </c>
      <c r="AL519" s="2" t="str">
        <f>IF(Data!Y519&gt;0,Data!Y519-4,"")</f>
        <v/>
      </c>
      <c r="AM519" s="2" t="str">
        <f>IF(Data!Z519&gt;0,Data!Z519-4,"")</f>
        <v/>
      </c>
      <c r="AN519" s="2" t="str">
        <f>IF(Data!AA519&gt;0,Data!AA519-4,"")</f>
        <v/>
      </c>
      <c r="AP519" s="7" t="str">
        <f t="shared" si="172"/>
        <v/>
      </c>
      <c r="AQ519" s="7" t="str">
        <f t="shared" ref="AQ519:AQ582" si="184">IF((MAX(AK519,AL519,AM519,AN519)-MIN(AK519,AL519,AM519,AN519))&gt;3,1,"")</f>
        <v/>
      </c>
      <c r="AR519" s="4" t="str">
        <f t="shared" si="173"/>
        <v/>
      </c>
      <c r="AT519" s="4" t="str">
        <f>IF(MAX(COUNTIF(Data!T519:AA519,1),COUNTIF(Data!T519:AA519,2),COUNTIF(Data!T519:AA519,3),COUNTIF(Data!T519:AA519,4),COUNTIF(Data!T519:AA519,5),COUNTIF(Data!T519:AA519,6),COUNTIF(Data!T519:AA519,7))&gt;0,MAX(COUNTIF(Data!T519:AA519,1),COUNTIF(Data!T519:AA519,2),COUNTIF(Data!T519:AA519,3),COUNTIF(Data!T519:AA519,4),COUNTIF(Data!T519:AA519,5),COUNTIF(Data!T519:AA519,6),COUNTIF(Data!T519:AA519,7)),"")</f>
        <v/>
      </c>
      <c r="AU519" s="4" t="str">
        <f>IF(COUNTIF(Data!T519:AA519,4)=8,"Remove","")</f>
        <v/>
      </c>
      <c r="AW519" s="2" t="str">
        <f>IF(Data!AC519&gt;0,Data!AC519-4,"")</f>
        <v/>
      </c>
      <c r="AX519" s="2" t="str">
        <f>IF(Data!AD519&gt;0,Data!AD519-4,"")</f>
        <v/>
      </c>
      <c r="AY519" s="2" t="str">
        <f>IF(Data!AE519&gt;0,Data!AE519-4,"")</f>
        <v/>
      </c>
      <c r="AZ519" s="2" t="str">
        <f>IF(Data!AF519&gt;0,Data!AF519-4,"")</f>
        <v/>
      </c>
      <c r="BA519" s="2" t="str">
        <f>IF(Data!AG519&gt;0,Data!AG519-4,"")</f>
        <v/>
      </c>
      <c r="BB519" s="2" t="str">
        <f>IF(Data!AH519&gt;0,Data!AH519-4,"")</f>
        <v/>
      </c>
      <c r="BC519" s="2" t="str">
        <f>IF(Data!AI519&gt;0,Data!AI519-4,"")</f>
        <v/>
      </c>
      <c r="BD519" s="2" t="str">
        <f>IF(Data!AJ519&gt;0,Data!AJ519-4,"")</f>
        <v/>
      </c>
      <c r="BF519" s="7" t="str">
        <f t="shared" si="174"/>
        <v/>
      </c>
      <c r="BG519" s="7" t="str">
        <f t="shared" ref="BG519:BG582" si="185">IF((MAX(BA519,BB519,BC519,BD519)-MIN(BA519,BB519,BC519,BD519))&gt;3,1,"")</f>
        <v/>
      </c>
      <c r="BH519" s="4" t="str">
        <f t="shared" si="175"/>
        <v/>
      </c>
      <c r="BJ519" s="4" t="str">
        <f>IF(MAX(COUNTIF(Data!AC519:AJ519,1),COUNTIF(Data!AC519:AJ519,2),COUNTIF(Data!AC519:AJ519,3),COUNTIF(Data!AC519:AJ519,4),COUNTIF(Data!AC519:AJ519,5),COUNTIF(Data!AC519:AJ519,6),COUNTIF(Data!AC519:AJ519,7))&gt;0,MAX(COUNTIF(Data!AC519:AJ519,1),COUNTIF(Data!AC519:AJ519,2),COUNTIF(Data!AC519:AJ519,3),COUNTIF(Data!AC519:AJ519,4),COUNTIF(Data!AC519:AJ519,5),COUNTIF(Data!AC519:AJ519,6),COUNTIF(Data!AC519:AJ519,7)),"")</f>
        <v/>
      </c>
      <c r="BK519" s="4" t="str">
        <f>IF(COUNTIF(Data!AC519:AJ519,4)=8,"Remove","")</f>
        <v/>
      </c>
      <c r="BM519" s="2" t="str">
        <f>IF(Data!AL519&gt;0,Data!AL519-4,"")</f>
        <v/>
      </c>
      <c r="BN519" s="2" t="str">
        <f>IF(Data!AM519&gt;0,Data!AM519-4,"")</f>
        <v/>
      </c>
      <c r="BO519" s="2" t="str">
        <f>IF(Data!AN519&gt;0,Data!AN519-4,"")</f>
        <v/>
      </c>
      <c r="BP519" s="2" t="str">
        <f>IF(Data!AO519&gt;0,Data!AO519-4,"")</f>
        <v/>
      </c>
      <c r="BQ519" s="2" t="str">
        <f>IF(Data!AP519&gt;0,Data!AP519-4,"")</f>
        <v/>
      </c>
      <c r="BR519" s="2" t="str">
        <f>IF(Data!AQ519&gt;0,Data!AQ519-4,"")</f>
        <v/>
      </c>
      <c r="BS519" s="2" t="str">
        <f>IF(Data!AR519&gt;0,Data!AR519-4,"")</f>
        <v/>
      </c>
      <c r="BT519" s="2" t="str">
        <f>IF(Data!AS519&gt;0,Data!AS519-4,"")</f>
        <v/>
      </c>
      <c r="BV519" s="7" t="str">
        <f t="shared" si="176"/>
        <v/>
      </c>
      <c r="BW519" s="7" t="str">
        <f t="shared" ref="BW519:BW582" si="186">IF((MAX(BQ519,BR519,BS519,BT519)-MIN(BQ519,BR519,BS519,BT519))&gt;3,1,"")</f>
        <v/>
      </c>
      <c r="BX519" s="4" t="str">
        <f t="shared" si="177"/>
        <v/>
      </c>
      <c r="BZ519" s="4" t="str">
        <f>IF(MAX(COUNTIF(Data!AL519:AS519,1),COUNTIF(Data!AL519:AS519,2),COUNTIF(Data!AL519:AS519,3),COUNTIF(Data!AL519:AS519,4),COUNTIF(Data!AL519:AS519,5),COUNTIF(Data!AL519:AS519,6),COUNTIF(Data!AL519:AS519,7))&gt;0,MAX(COUNTIF(Data!AL519:AS519,1),COUNTIF(Data!AL519:AS519,2),COUNTIF(Data!AL519:AS519,3),COUNTIF(Data!AL519:AS519,4),COUNTIF(Data!AL519:AS519,5),COUNTIF(Data!AL519:AS519,6),COUNTIF(Data!AL519:AS519,7)),"")</f>
        <v/>
      </c>
      <c r="CA519" s="4" t="str">
        <f>IF(COUNTIF(Data!AL519:AS519,4)=8,"Remove","")</f>
        <v/>
      </c>
      <c r="CC519" s="2" t="str">
        <f>IF(Data!AU519&gt;0,Data!AU519-4,"")</f>
        <v/>
      </c>
      <c r="CD519" s="2" t="str">
        <f>IF(Data!AV519&gt;0,Data!AV519-4,"")</f>
        <v/>
      </c>
      <c r="CE519" s="2" t="str">
        <f>IF(Data!AW519&gt;0,Data!AW519-4,"")</f>
        <v/>
      </c>
      <c r="CF519" s="2" t="str">
        <f>IF(Data!AX519&gt;0,Data!AX519-4,"")</f>
        <v/>
      </c>
      <c r="CG519" s="2" t="str">
        <f>IF(Data!AY519&gt;0,Data!AY519-4,"")</f>
        <v/>
      </c>
      <c r="CH519" s="2" t="str">
        <f>IF(Data!AZ519&gt;0,Data!AZ519-4,"")</f>
        <v/>
      </c>
      <c r="CI519" s="2" t="str">
        <f>IF(Data!BA519&gt;0,Data!BA519-4,"")</f>
        <v/>
      </c>
      <c r="CJ519" s="2" t="str">
        <f>IF(Data!BB519&gt;0,Data!BB519-4,"")</f>
        <v/>
      </c>
      <c r="CL519" s="7" t="str">
        <f t="shared" si="178"/>
        <v/>
      </c>
      <c r="CM519" s="7" t="str">
        <f t="shared" ref="CM519:CM582" si="187">IF((MAX(CG519,CH519,CI519,CJ519)-MIN(CG519,CH519,CI519,CJ519))&gt;3,1,"")</f>
        <v/>
      </c>
      <c r="CN519" s="4" t="str">
        <f t="shared" si="179"/>
        <v/>
      </c>
      <c r="CP519" s="4" t="str">
        <f>IF(MAX(COUNTIF(Data!AU519:BB519,1),COUNTIF(Data!AU519:BB519,2),COUNTIF(Data!AU519:BB519,3),COUNTIF(Data!AU519:BB519,4),COUNTIF(Data!AU519:BB519,5),COUNTIF(Data!AU519:BB519,6),COUNTIF(Data!AU519:BB519,7))&gt;0,MAX(COUNTIF(Data!AU519:BB519,1),COUNTIF(Data!AU519:BB519,2),COUNTIF(Data!AU519:BB519,3),COUNTIF(Data!AU519:BB519,4),COUNTIF(Data!AU519:BB519,5),COUNTIF(Data!AU519:BB519,6),COUNTIF(Data!AU519:BB519,7)),"")</f>
        <v/>
      </c>
      <c r="CQ519" s="4" t="str">
        <f>IF(COUNTIF(Data!AU519:BB519,4)=8,"Remove","")</f>
        <v/>
      </c>
      <c r="CS519" s="2" t="str">
        <f>IF(Data!BD519&gt;0,Data!BD519-4,"")</f>
        <v/>
      </c>
      <c r="CT519" s="2" t="str">
        <f>IF(Data!BE519&gt;0,Data!BE519-4,"")</f>
        <v/>
      </c>
      <c r="CU519" s="2" t="str">
        <f>IF(Data!BF519&gt;0,Data!BF519-4,"")</f>
        <v/>
      </c>
      <c r="CV519" s="2" t="str">
        <f>IF(Data!BG519&gt;0,Data!BG519-4,"")</f>
        <v/>
      </c>
      <c r="CW519" s="2" t="str">
        <f>IF(Data!BH519&gt;0,Data!BH519-4,"")</f>
        <v/>
      </c>
      <c r="CX519" s="2" t="str">
        <f>IF(Data!BI519&gt;0,Data!BI519-4,"")</f>
        <v/>
      </c>
      <c r="CY519" s="2" t="str">
        <f>IF(Data!BJ519&gt;0,Data!BJ519-4,"")</f>
        <v/>
      </c>
      <c r="CZ519" s="2" t="str">
        <f>IF(Data!BK519&gt;0,Data!BK519-4,"")</f>
        <v/>
      </c>
      <c r="DB519" s="7" t="str">
        <f t="shared" si="180"/>
        <v/>
      </c>
      <c r="DC519" s="7" t="str">
        <f t="shared" ref="DC519:DC582" si="188">IF((MAX(CW519,CX519,CY519,CZ519)-MIN(CW519,CX519,CY519,CZ519))&gt;3,1,"")</f>
        <v/>
      </c>
      <c r="DD519" s="4" t="str">
        <f t="shared" si="181"/>
        <v/>
      </c>
      <c r="DF519" s="4" t="str">
        <f>IF(MAX(COUNTIF(Data!BD519:BK519,1),COUNTIF(Data!BD519:BK519,2),COUNTIF(Data!BD519:BK519,3),COUNTIF(Data!BD519:BK519,4),COUNTIF(Data!BD519:BK519,5),COUNTIF(Data!BD519:BK519,6),COUNTIF(Data!BD519:BK519,7))&gt;0,MAX(COUNTIF(Data!BD519:BK519,1),COUNTIF(Data!BD519:BK519,2),COUNTIF(Data!BD519:BK519,3),COUNTIF(Data!BD519:BK519,4),COUNTIF(Data!BD519:BK519,5),COUNTIF(Data!BD519:BK519,6),COUNTIF(Data!BD519:BK519,7)),"")</f>
        <v/>
      </c>
      <c r="DG519" s="4" t="str">
        <f>IF(COUNTIF(Data!BD519:BK519,4)=8,"Remove","")</f>
        <v/>
      </c>
    </row>
    <row r="520" spans="1:111" x14ac:dyDescent="0.25">
      <c r="A520" s="2" t="str">
        <f>IF(Data!B520&gt;0,Data!B520-4,"")</f>
        <v/>
      </c>
      <c r="B520" s="2" t="str">
        <f>IF(Data!C520&gt;0,Data!C520-4,"")</f>
        <v/>
      </c>
      <c r="C520" s="2" t="str">
        <f>IF(Data!D520&gt;0,Data!D520-4,"")</f>
        <v/>
      </c>
      <c r="D520" s="2" t="str">
        <f>IF(Data!E520&gt;0,Data!E520-4,"")</f>
        <v/>
      </c>
      <c r="E520" s="2" t="str">
        <f>IF(Data!F520&gt;0,Data!F520-4,"")</f>
        <v/>
      </c>
      <c r="F520" s="2" t="str">
        <f>IF(Data!G520&gt;0,Data!G520-4,"")</f>
        <v/>
      </c>
      <c r="G520" s="2" t="str">
        <f>IF(Data!H520&gt;0,Data!H520-4,"")</f>
        <v/>
      </c>
      <c r="H520" s="2" t="str">
        <f>IF(Data!I520&gt;0,Data!I520-4,"")</f>
        <v/>
      </c>
      <c r="J520" s="7" t="str">
        <f t="shared" si="168"/>
        <v/>
      </c>
      <c r="K520" s="7" t="str">
        <f t="shared" si="182"/>
        <v/>
      </c>
      <c r="L520" s="4" t="str">
        <f t="shared" si="169"/>
        <v/>
      </c>
      <c r="N520" s="4" t="str">
        <f>IF(MAX(COUNTIF(Data!B520:I520,1),COUNTIF(Data!B520:I520,2),COUNTIF(Data!B520:I520,3),COUNTIF(Data!B520:I520,4),COUNTIF(Data!B520:I520,5),COUNTIF(Data!B520:I520,6),COUNTIF(Data!B520:I520,7))&gt;0,MAX(COUNTIF(Data!B520:I520,1),COUNTIF(Data!B520:I520,2),COUNTIF(Data!B520:I520,3),COUNTIF(Data!B520:I520,4),COUNTIF(Data!B520:I520,5),COUNTIF(Data!B520:I520,6),COUNTIF(Data!B520:I520,7)),"")</f>
        <v/>
      </c>
      <c r="O520" s="4" t="str">
        <f>IF(COUNTIF(Data!B520:I520,4)=8,"Remove","")</f>
        <v/>
      </c>
      <c r="Q520" s="2" t="str">
        <f>IF(Data!K520&gt;0,Data!K520-4,"")</f>
        <v/>
      </c>
      <c r="R520" s="2" t="str">
        <f>IF(Data!L520&gt;0,Data!L520-4,"")</f>
        <v/>
      </c>
      <c r="S520" s="2" t="str">
        <f>IF(Data!M520&gt;0,Data!M520-4,"")</f>
        <v/>
      </c>
      <c r="T520" s="2" t="str">
        <f>IF(Data!N520&gt;0,Data!N520-4,"")</f>
        <v/>
      </c>
      <c r="U520" s="2" t="str">
        <f>IF(Data!O520&gt;0,Data!O520-4,"")</f>
        <v/>
      </c>
      <c r="V520" s="2" t="str">
        <f>IF(Data!P520&gt;0,Data!P520-4,"")</f>
        <v/>
      </c>
      <c r="W520" s="2" t="str">
        <f>IF(Data!Q520&gt;0,Data!Q520-4,"")</f>
        <v/>
      </c>
      <c r="X520" s="2" t="str">
        <f>IF(Data!R520&gt;0,Data!R520-4,"")</f>
        <v/>
      </c>
      <c r="Y520" s="59"/>
      <c r="Z520" s="7" t="str">
        <f t="shared" si="170"/>
        <v/>
      </c>
      <c r="AA520" s="7" t="str">
        <f t="shared" si="183"/>
        <v/>
      </c>
      <c r="AB520" s="4" t="str">
        <f t="shared" si="171"/>
        <v/>
      </c>
      <c r="AC520" s="59"/>
      <c r="AD520" s="4" t="str">
        <f>IF(MAX(COUNTIF(Data!K520:R520,1),COUNTIF(Data!K520:R520,2),COUNTIF(Data!K520:R520,3),COUNTIF(Data!K520:R520,4),COUNTIF(Data!K520:R520,5),COUNTIF(Data!K520:R520,6),COUNTIF(Data!K520:R520,7))&gt;0,MAX(COUNTIF(Data!K520:R520,1),COUNTIF(Data!K520:R520,2),COUNTIF(Data!K520:R520,3),COUNTIF(Data!K520:R520,4),COUNTIF(Data!K520:R520,5),COUNTIF(Data!K520:R520,6),COUNTIF(Data!K520:R520,7)),"")</f>
        <v/>
      </c>
      <c r="AE520" s="4" t="str">
        <f>IF(COUNTIF(Data!K520:R520,4)=8,"Remove","")</f>
        <v/>
      </c>
      <c r="AG520" s="2" t="str">
        <f>IF(Data!T520&gt;0,Data!T520-4,"")</f>
        <v/>
      </c>
      <c r="AH520" s="2" t="str">
        <f>IF(Data!U520&gt;0,Data!U520-4,"")</f>
        <v/>
      </c>
      <c r="AI520" s="2" t="str">
        <f>IF(Data!V520&gt;0,Data!V520-4,"")</f>
        <v/>
      </c>
      <c r="AJ520" s="2" t="str">
        <f>IF(Data!W520&gt;0,Data!W520-4,"")</f>
        <v/>
      </c>
      <c r="AK520" s="2" t="str">
        <f>IF(Data!X520&gt;0,Data!X520-4,"")</f>
        <v/>
      </c>
      <c r="AL520" s="2" t="str">
        <f>IF(Data!Y520&gt;0,Data!Y520-4,"")</f>
        <v/>
      </c>
      <c r="AM520" s="2" t="str">
        <f>IF(Data!Z520&gt;0,Data!Z520-4,"")</f>
        <v/>
      </c>
      <c r="AN520" s="2" t="str">
        <f>IF(Data!AA520&gt;0,Data!AA520-4,"")</f>
        <v/>
      </c>
      <c r="AP520" s="7" t="str">
        <f t="shared" si="172"/>
        <v/>
      </c>
      <c r="AQ520" s="7" t="str">
        <f t="shared" si="184"/>
        <v/>
      </c>
      <c r="AR520" s="4" t="str">
        <f t="shared" si="173"/>
        <v/>
      </c>
      <c r="AT520" s="4" t="str">
        <f>IF(MAX(COUNTIF(Data!T520:AA520,1),COUNTIF(Data!T520:AA520,2),COUNTIF(Data!T520:AA520,3),COUNTIF(Data!T520:AA520,4),COUNTIF(Data!T520:AA520,5),COUNTIF(Data!T520:AA520,6),COUNTIF(Data!T520:AA520,7))&gt;0,MAX(COUNTIF(Data!T520:AA520,1),COUNTIF(Data!T520:AA520,2),COUNTIF(Data!T520:AA520,3),COUNTIF(Data!T520:AA520,4),COUNTIF(Data!T520:AA520,5),COUNTIF(Data!T520:AA520,6),COUNTIF(Data!T520:AA520,7)),"")</f>
        <v/>
      </c>
      <c r="AU520" s="4" t="str">
        <f>IF(COUNTIF(Data!T520:AA520,4)=8,"Remove","")</f>
        <v/>
      </c>
      <c r="AW520" s="2" t="str">
        <f>IF(Data!AC520&gt;0,Data!AC520-4,"")</f>
        <v/>
      </c>
      <c r="AX520" s="2" t="str">
        <f>IF(Data!AD520&gt;0,Data!AD520-4,"")</f>
        <v/>
      </c>
      <c r="AY520" s="2" t="str">
        <f>IF(Data!AE520&gt;0,Data!AE520-4,"")</f>
        <v/>
      </c>
      <c r="AZ520" s="2" t="str">
        <f>IF(Data!AF520&gt;0,Data!AF520-4,"")</f>
        <v/>
      </c>
      <c r="BA520" s="2" t="str">
        <f>IF(Data!AG520&gt;0,Data!AG520-4,"")</f>
        <v/>
      </c>
      <c r="BB520" s="2" t="str">
        <f>IF(Data!AH520&gt;0,Data!AH520-4,"")</f>
        <v/>
      </c>
      <c r="BC520" s="2" t="str">
        <f>IF(Data!AI520&gt;0,Data!AI520-4,"")</f>
        <v/>
      </c>
      <c r="BD520" s="2" t="str">
        <f>IF(Data!AJ520&gt;0,Data!AJ520-4,"")</f>
        <v/>
      </c>
      <c r="BF520" s="7" t="str">
        <f t="shared" si="174"/>
        <v/>
      </c>
      <c r="BG520" s="7" t="str">
        <f t="shared" si="185"/>
        <v/>
      </c>
      <c r="BH520" s="4" t="str">
        <f t="shared" si="175"/>
        <v/>
      </c>
      <c r="BJ520" s="4" t="str">
        <f>IF(MAX(COUNTIF(Data!AC520:AJ520,1),COUNTIF(Data!AC520:AJ520,2),COUNTIF(Data!AC520:AJ520,3),COUNTIF(Data!AC520:AJ520,4),COUNTIF(Data!AC520:AJ520,5),COUNTIF(Data!AC520:AJ520,6),COUNTIF(Data!AC520:AJ520,7))&gt;0,MAX(COUNTIF(Data!AC520:AJ520,1),COUNTIF(Data!AC520:AJ520,2),COUNTIF(Data!AC520:AJ520,3),COUNTIF(Data!AC520:AJ520,4),COUNTIF(Data!AC520:AJ520,5),COUNTIF(Data!AC520:AJ520,6),COUNTIF(Data!AC520:AJ520,7)),"")</f>
        <v/>
      </c>
      <c r="BK520" s="4" t="str">
        <f>IF(COUNTIF(Data!AC520:AJ520,4)=8,"Remove","")</f>
        <v/>
      </c>
      <c r="BM520" s="2" t="str">
        <f>IF(Data!AL520&gt;0,Data!AL520-4,"")</f>
        <v/>
      </c>
      <c r="BN520" s="2" t="str">
        <f>IF(Data!AM520&gt;0,Data!AM520-4,"")</f>
        <v/>
      </c>
      <c r="BO520" s="2" t="str">
        <f>IF(Data!AN520&gt;0,Data!AN520-4,"")</f>
        <v/>
      </c>
      <c r="BP520" s="2" t="str">
        <f>IF(Data!AO520&gt;0,Data!AO520-4,"")</f>
        <v/>
      </c>
      <c r="BQ520" s="2" t="str">
        <f>IF(Data!AP520&gt;0,Data!AP520-4,"")</f>
        <v/>
      </c>
      <c r="BR520" s="2" t="str">
        <f>IF(Data!AQ520&gt;0,Data!AQ520-4,"")</f>
        <v/>
      </c>
      <c r="BS520" s="2" t="str">
        <f>IF(Data!AR520&gt;0,Data!AR520-4,"")</f>
        <v/>
      </c>
      <c r="BT520" s="2" t="str">
        <f>IF(Data!AS520&gt;0,Data!AS520-4,"")</f>
        <v/>
      </c>
      <c r="BV520" s="7" t="str">
        <f t="shared" si="176"/>
        <v/>
      </c>
      <c r="BW520" s="7" t="str">
        <f t="shared" si="186"/>
        <v/>
      </c>
      <c r="BX520" s="4" t="str">
        <f t="shared" si="177"/>
        <v/>
      </c>
      <c r="BZ520" s="4" t="str">
        <f>IF(MAX(COUNTIF(Data!AL520:AS520,1),COUNTIF(Data!AL520:AS520,2),COUNTIF(Data!AL520:AS520,3),COUNTIF(Data!AL520:AS520,4),COUNTIF(Data!AL520:AS520,5),COUNTIF(Data!AL520:AS520,6),COUNTIF(Data!AL520:AS520,7))&gt;0,MAX(COUNTIF(Data!AL520:AS520,1),COUNTIF(Data!AL520:AS520,2),COUNTIF(Data!AL520:AS520,3),COUNTIF(Data!AL520:AS520,4),COUNTIF(Data!AL520:AS520,5),COUNTIF(Data!AL520:AS520,6),COUNTIF(Data!AL520:AS520,7)),"")</f>
        <v/>
      </c>
      <c r="CA520" s="4" t="str">
        <f>IF(COUNTIF(Data!AL520:AS520,4)=8,"Remove","")</f>
        <v/>
      </c>
      <c r="CC520" s="2" t="str">
        <f>IF(Data!AU520&gt;0,Data!AU520-4,"")</f>
        <v/>
      </c>
      <c r="CD520" s="2" t="str">
        <f>IF(Data!AV520&gt;0,Data!AV520-4,"")</f>
        <v/>
      </c>
      <c r="CE520" s="2" t="str">
        <f>IF(Data!AW520&gt;0,Data!AW520-4,"")</f>
        <v/>
      </c>
      <c r="CF520" s="2" t="str">
        <f>IF(Data!AX520&gt;0,Data!AX520-4,"")</f>
        <v/>
      </c>
      <c r="CG520" s="2" t="str">
        <f>IF(Data!AY520&gt;0,Data!AY520-4,"")</f>
        <v/>
      </c>
      <c r="CH520" s="2" t="str">
        <f>IF(Data!AZ520&gt;0,Data!AZ520-4,"")</f>
        <v/>
      </c>
      <c r="CI520" s="2" t="str">
        <f>IF(Data!BA520&gt;0,Data!BA520-4,"")</f>
        <v/>
      </c>
      <c r="CJ520" s="2" t="str">
        <f>IF(Data!BB520&gt;0,Data!BB520-4,"")</f>
        <v/>
      </c>
      <c r="CL520" s="7" t="str">
        <f t="shared" si="178"/>
        <v/>
      </c>
      <c r="CM520" s="7" t="str">
        <f t="shared" si="187"/>
        <v/>
      </c>
      <c r="CN520" s="4" t="str">
        <f t="shared" si="179"/>
        <v/>
      </c>
      <c r="CP520" s="4" t="str">
        <f>IF(MAX(COUNTIF(Data!AU520:BB520,1),COUNTIF(Data!AU520:BB520,2),COUNTIF(Data!AU520:BB520,3),COUNTIF(Data!AU520:BB520,4),COUNTIF(Data!AU520:BB520,5),COUNTIF(Data!AU520:BB520,6),COUNTIF(Data!AU520:BB520,7))&gt;0,MAX(COUNTIF(Data!AU520:BB520,1),COUNTIF(Data!AU520:BB520,2),COUNTIF(Data!AU520:BB520,3),COUNTIF(Data!AU520:BB520,4),COUNTIF(Data!AU520:BB520,5),COUNTIF(Data!AU520:BB520,6),COUNTIF(Data!AU520:BB520,7)),"")</f>
        <v/>
      </c>
      <c r="CQ520" s="4" t="str">
        <f>IF(COUNTIF(Data!AU520:BB520,4)=8,"Remove","")</f>
        <v/>
      </c>
      <c r="CS520" s="2" t="str">
        <f>IF(Data!BD520&gt;0,Data!BD520-4,"")</f>
        <v/>
      </c>
      <c r="CT520" s="2" t="str">
        <f>IF(Data!BE520&gt;0,Data!BE520-4,"")</f>
        <v/>
      </c>
      <c r="CU520" s="2" t="str">
        <f>IF(Data!BF520&gt;0,Data!BF520-4,"")</f>
        <v/>
      </c>
      <c r="CV520" s="2" t="str">
        <f>IF(Data!BG520&gt;0,Data!BG520-4,"")</f>
        <v/>
      </c>
      <c r="CW520" s="2" t="str">
        <f>IF(Data!BH520&gt;0,Data!BH520-4,"")</f>
        <v/>
      </c>
      <c r="CX520" s="2" t="str">
        <f>IF(Data!BI520&gt;0,Data!BI520-4,"")</f>
        <v/>
      </c>
      <c r="CY520" s="2" t="str">
        <f>IF(Data!BJ520&gt;0,Data!BJ520-4,"")</f>
        <v/>
      </c>
      <c r="CZ520" s="2" t="str">
        <f>IF(Data!BK520&gt;0,Data!BK520-4,"")</f>
        <v/>
      </c>
      <c r="DB520" s="7" t="str">
        <f t="shared" si="180"/>
        <v/>
      </c>
      <c r="DC520" s="7" t="str">
        <f t="shared" si="188"/>
        <v/>
      </c>
      <c r="DD520" s="4" t="str">
        <f t="shared" si="181"/>
        <v/>
      </c>
      <c r="DF520" s="4" t="str">
        <f>IF(MAX(COUNTIF(Data!BD520:BK520,1),COUNTIF(Data!BD520:BK520,2),COUNTIF(Data!BD520:BK520,3),COUNTIF(Data!BD520:BK520,4),COUNTIF(Data!BD520:BK520,5),COUNTIF(Data!BD520:BK520,6),COUNTIF(Data!BD520:BK520,7))&gt;0,MAX(COUNTIF(Data!BD520:BK520,1),COUNTIF(Data!BD520:BK520,2),COUNTIF(Data!BD520:BK520,3),COUNTIF(Data!BD520:BK520,4),COUNTIF(Data!BD520:BK520,5),COUNTIF(Data!BD520:BK520,6),COUNTIF(Data!BD520:BK520,7)),"")</f>
        <v/>
      </c>
      <c r="DG520" s="4" t="str">
        <f>IF(COUNTIF(Data!BD520:BK520,4)=8,"Remove","")</f>
        <v/>
      </c>
    </row>
    <row r="521" spans="1:111" x14ac:dyDescent="0.25">
      <c r="A521" s="2" t="str">
        <f>IF(Data!B521&gt;0,Data!B521-4,"")</f>
        <v/>
      </c>
      <c r="B521" s="2" t="str">
        <f>IF(Data!C521&gt;0,Data!C521-4,"")</f>
        <v/>
      </c>
      <c r="C521" s="2" t="str">
        <f>IF(Data!D521&gt;0,Data!D521-4,"")</f>
        <v/>
      </c>
      <c r="D521" s="2" t="str">
        <f>IF(Data!E521&gt;0,Data!E521-4,"")</f>
        <v/>
      </c>
      <c r="E521" s="2" t="str">
        <f>IF(Data!F521&gt;0,Data!F521-4,"")</f>
        <v/>
      </c>
      <c r="F521" s="2" t="str">
        <f>IF(Data!G521&gt;0,Data!G521-4,"")</f>
        <v/>
      </c>
      <c r="G521" s="2" t="str">
        <f>IF(Data!H521&gt;0,Data!H521-4,"")</f>
        <v/>
      </c>
      <c r="H521" s="2" t="str">
        <f>IF(Data!I521&gt;0,Data!I521-4,"")</f>
        <v/>
      </c>
      <c r="J521" s="7" t="str">
        <f t="shared" si="168"/>
        <v/>
      </c>
      <c r="K521" s="7" t="str">
        <f t="shared" si="182"/>
        <v/>
      </c>
      <c r="L521" s="4" t="str">
        <f t="shared" si="169"/>
        <v/>
      </c>
      <c r="N521" s="4" t="str">
        <f>IF(MAX(COUNTIF(Data!B521:I521,1),COUNTIF(Data!B521:I521,2),COUNTIF(Data!B521:I521,3),COUNTIF(Data!B521:I521,4),COUNTIF(Data!B521:I521,5),COUNTIF(Data!B521:I521,6),COUNTIF(Data!B521:I521,7))&gt;0,MAX(COUNTIF(Data!B521:I521,1),COUNTIF(Data!B521:I521,2),COUNTIF(Data!B521:I521,3),COUNTIF(Data!B521:I521,4),COUNTIF(Data!B521:I521,5),COUNTIF(Data!B521:I521,6),COUNTIF(Data!B521:I521,7)),"")</f>
        <v/>
      </c>
      <c r="O521" s="4" t="str">
        <f>IF(COUNTIF(Data!B521:I521,4)=8,"Remove","")</f>
        <v/>
      </c>
      <c r="Q521" s="2" t="str">
        <f>IF(Data!K521&gt;0,Data!K521-4,"")</f>
        <v/>
      </c>
      <c r="R521" s="2" t="str">
        <f>IF(Data!L521&gt;0,Data!L521-4,"")</f>
        <v/>
      </c>
      <c r="S521" s="2" t="str">
        <f>IF(Data!M521&gt;0,Data!M521-4,"")</f>
        <v/>
      </c>
      <c r="T521" s="2" t="str">
        <f>IF(Data!N521&gt;0,Data!N521-4,"")</f>
        <v/>
      </c>
      <c r="U521" s="2" t="str">
        <f>IF(Data!O521&gt;0,Data!O521-4,"")</f>
        <v/>
      </c>
      <c r="V521" s="2" t="str">
        <f>IF(Data!P521&gt;0,Data!P521-4,"")</f>
        <v/>
      </c>
      <c r="W521" s="2" t="str">
        <f>IF(Data!Q521&gt;0,Data!Q521-4,"")</f>
        <v/>
      </c>
      <c r="X521" s="2" t="str">
        <f>IF(Data!R521&gt;0,Data!R521-4,"")</f>
        <v/>
      </c>
      <c r="Y521" s="59"/>
      <c r="Z521" s="7" t="str">
        <f t="shared" si="170"/>
        <v/>
      </c>
      <c r="AA521" s="7" t="str">
        <f t="shared" si="183"/>
        <v/>
      </c>
      <c r="AB521" s="4" t="str">
        <f t="shared" si="171"/>
        <v/>
      </c>
      <c r="AC521" s="59"/>
      <c r="AD521" s="4" t="str">
        <f>IF(MAX(COUNTIF(Data!K521:R521,1),COUNTIF(Data!K521:R521,2),COUNTIF(Data!K521:R521,3),COUNTIF(Data!K521:R521,4),COUNTIF(Data!K521:R521,5),COUNTIF(Data!K521:R521,6),COUNTIF(Data!K521:R521,7))&gt;0,MAX(COUNTIF(Data!K521:R521,1),COUNTIF(Data!K521:R521,2),COUNTIF(Data!K521:R521,3),COUNTIF(Data!K521:R521,4),COUNTIF(Data!K521:R521,5),COUNTIF(Data!K521:R521,6),COUNTIF(Data!K521:R521,7)),"")</f>
        <v/>
      </c>
      <c r="AE521" s="4" t="str">
        <f>IF(COUNTIF(Data!K521:R521,4)=8,"Remove","")</f>
        <v/>
      </c>
      <c r="AG521" s="2" t="str">
        <f>IF(Data!T521&gt;0,Data!T521-4,"")</f>
        <v/>
      </c>
      <c r="AH521" s="2" t="str">
        <f>IF(Data!U521&gt;0,Data!U521-4,"")</f>
        <v/>
      </c>
      <c r="AI521" s="2" t="str">
        <f>IF(Data!V521&gt;0,Data!V521-4,"")</f>
        <v/>
      </c>
      <c r="AJ521" s="2" t="str">
        <f>IF(Data!W521&gt;0,Data!W521-4,"")</f>
        <v/>
      </c>
      <c r="AK521" s="2" t="str">
        <f>IF(Data!X521&gt;0,Data!X521-4,"")</f>
        <v/>
      </c>
      <c r="AL521" s="2" t="str">
        <f>IF(Data!Y521&gt;0,Data!Y521-4,"")</f>
        <v/>
      </c>
      <c r="AM521" s="2" t="str">
        <f>IF(Data!Z521&gt;0,Data!Z521-4,"")</f>
        <v/>
      </c>
      <c r="AN521" s="2" t="str">
        <f>IF(Data!AA521&gt;0,Data!AA521-4,"")</f>
        <v/>
      </c>
      <c r="AP521" s="7" t="str">
        <f t="shared" si="172"/>
        <v/>
      </c>
      <c r="AQ521" s="7" t="str">
        <f t="shared" si="184"/>
        <v/>
      </c>
      <c r="AR521" s="4" t="str">
        <f t="shared" si="173"/>
        <v/>
      </c>
      <c r="AT521" s="4" t="str">
        <f>IF(MAX(COUNTIF(Data!T521:AA521,1),COUNTIF(Data!T521:AA521,2),COUNTIF(Data!T521:AA521,3),COUNTIF(Data!T521:AA521,4),COUNTIF(Data!T521:AA521,5),COUNTIF(Data!T521:AA521,6),COUNTIF(Data!T521:AA521,7))&gt;0,MAX(COUNTIF(Data!T521:AA521,1),COUNTIF(Data!T521:AA521,2),COUNTIF(Data!T521:AA521,3),COUNTIF(Data!T521:AA521,4),COUNTIF(Data!T521:AA521,5),COUNTIF(Data!T521:AA521,6),COUNTIF(Data!T521:AA521,7)),"")</f>
        <v/>
      </c>
      <c r="AU521" s="4" t="str">
        <f>IF(COUNTIF(Data!T521:AA521,4)=8,"Remove","")</f>
        <v/>
      </c>
      <c r="AW521" s="2" t="str">
        <f>IF(Data!AC521&gt;0,Data!AC521-4,"")</f>
        <v/>
      </c>
      <c r="AX521" s="2" t="str">
        <f>IF(Data!AD521&gt;0,Data!AD521-4,"")</f>
        <v/>
      </c>
      <c r="AY521" s="2" t="str">
        <f>IF(Data!AE521&gt;0,Data!AE521-4,"")</f>
        <v/>
      </c>
      <c r="AZ521" s="2" t="str">
        <f>IF(Data!AF521&gt;0,Data!AF521-4,"")</f>
        <v/>
      </c>
      <c r="BA521" s="2" t="str">
        <f>IF(Data!AG521&gt;0,Data!AG521-4,"")</f>
        <v/>
      </c>
      <c r="BB521" s="2" t="str">
        <f>IF(Data!AH521&gt;0,Data!AH521-4,"")</f>
        <v/>
      </c>
      <c r="BC521" s="2" t="str">
        <f>IF(Data!AI521&gt;0,Data!AI521-4,"")</f>
        <v/>
      </c>
      <c r="BD521" s="2" t="str">
        <f>IF(Data!AJ521&gt;0,Data!AJ521-4,"")</f>
        <v/>
      </c>
      <c r="BF521" s="7" t="str">
        <f t="shared" si="174"/>
        <v/>
      </c>
      <c r="BG521" s="7" t="str">
        <f t="shared" si="185"/>
        <v/>
      </c>
      <c r="BH521" s="4" t="str">
        <f t="shared" si="175"/>
        <v/>
      </c>
      <c r="BJ521" s="4" t="str">
        <f>IF(MAX(COUNTIF(Data!AC521:AJ521,1),COUNTIF(Data!AC521:AJ521,2),COUNTIF(Data!AC521:AJ521,3),COUNTIF(Data!AC521:AJ521,4),COUNTIF(Data!AC521:AJ521,5),COUNTIF(Data!AC521:AJ521,6),COUNTIF(Data!AC521:AJ521,7))&gt;0,MAX(COUNTIF(Data!AC521:AJ521,1),COUNTIF(Data!AC521:AJ521,2),COUNTIF(Data!AC521:AJ521,3),COUNTIF(Data!AC521:AJ521,4),COUNTIF(Data!AC521:AJ521,5),COUNTIF(Data!AC521:AJ521,6),COUNTIF(Data!AC521:AJ521,7)),"")</f>
        <v/>
      </c>
      <c r="BK521" s="4" t="str">
        <f>IF(COUNTIF(Data!AC521:AJ521,4)=8,"Remove","")</f>
        <v/>
      </c>
      <c r="BM521" s="2" t="str">
        <f>IF(Data!AL521&gt;0,Data!AL521-4,"")</f>
        <v/>
      </c>
      <c r="BN521" s="2" t="str">
        <f>IF(Data!AM521&gt;0,Data!AM521-4,"")</f>
        <v/>
      </c>
      <c r="BO521" s="2" t="str">
        <f>IF(Data!AN521&gt;0,Data!AN521-4,"")</f>
        <v/>
      </c>
      <c r="BP521" s="2" t="str">
        <f>IF(Data!AO521&gt;0,Data!AO521-4,"")</f>
        <v/>
      </c>
      <c r="BQ521" s="2" t="str">
        <f>IF(Data!AP521&gt;0,Data!AP521-4,"")</f>
        <v/>
      </c>
      <c r="BR521" s="2" t="str">
        <f>IF(Data!AQ521&gt;0,Data!AQ521-4,"")</f>
        <v/>
      </c>
      <c r="BS521" s="2" t="str">
        <f>IF(Data!AR521&gt;0,Data!AR521-4,"")</f>
        <v/>
      </c>
      <c r="BT521" s="2" t="str">
        <f>IF(Data!AS521&gt;0,Data!AS521-4,"")</f>
        <v/>
      </c>
      <c r="BV521" s="7" t="str">
        <f t="shared" si="176"/>
        <v/>
      </c>
      <c r="BW521" s="7" t="str">
        <f t="shared" si="186"/>
        <v/>
      </c>
      <c r="BX521" s="4" t="str">
        <f t="shared" si="177"/>
        <v/>
      </c>
      <c r="BZ521" s="4" t="str">
        <f>IF(MAX(COUNTIF(Data!AL521:AS521,1),COUNTIF(Data!AL521:AS521,2),COUNTIF(Data!AL521:AS521,3),COUNTIF(Data!AL521:AS521,4),COUNTIF(Data!AL521:AS521,5),COUNTIF(Data!AL521:AS521,6),COUNTIF(Data!AL521:AS521,7))&gt;0,MAX(COUNTIF(Data!AL521:AS521,1),COUNTIF(Data!AL521:AS521,2),COUNTIF(Data!AL521:AS521,3),COUNTIF(Data!AL521:AS521,4),COUNTIF(Data!AL521:AS521,5),COUNTIF(Data!AL521:AS521,6),COUNTIF(Data!AL521:AS521,7)),"")</f>
        <v/>
      </c>
      <c r="CA521" s="4" t="str">
        <f>IF(COUNTIF(Data!AL521:AS521,4)=8,"Remove","")</f>
        <v/>
      </c>
      <c r="CC521" s="2" t="str">
        <f>IF(Data!AU521&gt;0,Data!AU521-4,"")</f>
        <v/>
      </c>
      <c r="CD521" s="2" t="str">
        <f>IF(Data!AV521&gt;0,Data!AV521-4,"")</f>
        <v/>
      </c>
      <c r="CE521" s="2" t="str">
        <f>IF(Data!AW521&gt;0,Data!AW521-4,"")</f>
        <v/>
      </c>
      <c r="CF521" s="2" t="str">
        <f>IF(Data!AX521&gt;0,Data!AX521-4,"")</f>
        <v/>
      </c>
      <c r="CG521" s="2" t="str">
        <f>IF(Data!AY521&gt;0,Data!AY521-4,"")</f>
        <v/>
      </c>
      <c r="CH521" s="2" t="str">
        <f>IF(Data!AZ521&gt;0,Data!AZ521-4,"")</f>
        <v/>
      </c>
      <c r="CI521" s="2" t="str">
        <f>IF(Data!BA521&gt;0,Data!BA521-4,"")</f>
        <v/>
      </c>
      <c r="CJ521" s="2" t="str">
        <f>IF(Data!BB521&gt;0,Data!BB521-4,"")</f>
        <v/>
      </c>
      <c r="CL521" s="7" t="str">
        <f t="shared" si="178"/>
        <v/>
      </c>
      <c r="CM521" s="7" t="str">
        <f t="shared" si="187"/>
        <v/>
      </c>
      <c r="CN521" s="4" t="str">
        <f t="shared" si="179"/>
        <v/>
      </c>
      <c r="CP521" s="4" t="str">
        <f>IF(MAX(COUNTIF(Data!AU521:BB521,1),COUNTIF(Data!AU521:BB521,2),COUNTIF(Data!AU521:BB521,3),COUNTIF(Data!AU521:BB521,4),COUNTIF(Data!AU521:BB521,5),COUNTIF(Data!AU521:BB521,6),COUNTIF(Data!AU521:BB521,7))&gt;0,MAX(COUNTIF(Data!AU521:BB521,1),COUNTIF(Data!AU521:BB521,2),COUNTIF(Data!AU521:BB521,3),COUNTIF(Data!AU521:BB521,4),COUNTIF(Data!AU521:BB521,5),COUNTIF(Data!AU521:BB521,6),COUNTIF(Data!AU521:BB521,7)),"")</f>
        <v/>
      </c>
      <c r="CQ521" s="4" t="str">
        <f>IF(COUNTIF(Data!AU521:BB521,4)=8,"Remove","")</f>
        <v/>
      </c>
      <c r="CS521" s="2" t="str">
        <f>IF(Data!BD521&gt;0,Data!BD521-4,"")</f>
        <v/>
      </c>
      <c r="CT521" s="2" t="str">
        <f>IF(Data!BE521&gt;0,Data!BE521-4,"")</f>
        <v/>
      </c>
      <c r="CU521" s="2" t="str">
        <f>IF(Data!BF521&gt;0,Data!BF521-4,"")</f>
        <v/>
      </c>
      <c r="CV521" s="2" t="str">
        <f>IF(Data!BG521&gt;0,Data!BG521-4,"")</f>
        <v/>
      </c>
      <c r="CW521" s="2" t="str">
        <f>IF(Data!BH521&gt;0,Data!BH521-4,"")</f>
        <v/>
      </c>
      <c r="CX521" s="2" t="str">
        <f>IF(Data!BI521&gt;0,Data!BI521-4,"")</f>
        <v/>
      </c>
      <c r="CY521" s="2" t="str">
        <f>IF(Data!BJ521&gt;0,Data!BJ521-4,"")</f>
        <v/>
      </c>
      <c r="CZ521" s="2" t="str">
        <f>IF(Data!BK521&gt;0,Data!BK521-4,"")</f>
        <v/>
      </c>
      <c r="DB521" s="7" t="str">
        <f t="shared" si="180"/>
        <v/>
      </c>
      <c r="DC521" s="7" t="str">
        <f t="shared" si="188"/>
        <v/>
      </c>
      <c r="DD521" s="4" t="str">
        <f t="shared" si="181"/>
        <v/>
      </c>
      <c r="DF521" s="4" t="str">
        <f>IF(MAX(COUNTIF(Data!BD521:BK521,1),COUNTIF(Data!BD521:BK521,2),COUNTIF(Data!BD521:BK521,3),COUNTIF(Data!BD521:BK521,4),COUNTIF(Data!BD521:BK521,5),COUNTIF(Data!BD521:BK521,6),COUNTIF(Data!BD521:BK521,7))&gt;0,MAX(COUNTIF(Data!BD521:BK521,1),COUNTIF(Data!BD521:BK521,2),COUNTIF(Data!BD521:BK521,3),COUNTIF(Data!BD521:BK521,4),COUNTIF(Data!BD521:BK521,5),COUNTIF(Data!BD521:BK521,6),COUNTIF(Data!BD521:BK521,7)),"")</f>
        <v/>
      </c>
      <c r="DG521" s="4" t="str">
        <f>IF(COUNTIF(Data!BD521:BK521,4)=8,"Remove","")</f>
        <v/>
      </c>
    </row>
    <row r="522" spans="1:111" x14ac:dyDescent="0.25">
      <c r="A522" s="2" t="str">
        <f>IF(Data!B522&gt;0,Data!B522-4,"")</f>
        <v/>
      </c>
      <c r="B522" s="2" t="str">
        <f>IF(Data!C522&gt;0,Data!C522-4,"")</f>
        <v/>
      </c>
      <c r="C522" s="2" t="str">
        <f>IF(Data!D522&gt;0,Data!D522-4,"")</f>
        <v/>
      </c>
      <c r="D522" s="2" t="str">
        <f>IF(Data!E522&gt;0,Data!E522-4,"")</f>
        <v/>
      </c>
      <c r="E522" s="2" t="str">
        <f>IF(Data!F522&gt;0,Data!F522-4,"")</f>
        <v/>
      </c>
      <c r="F522" s="2" t="str">
        <f>IF(Data!G522&gt;0,Data!G522-4,"")</f>
        <v/>
      </c>
      <c r="G522" s="2" t="str">
        <f>IF(Data!H522&gt;0,Data!H522-4,"")</f>
        <v/>
      </c>
      <c r="H522" s="2" t="str">
        <f>IF(Data!I522&gt;0,Data!I522-4,"")</f>
        <v/>
      </c>
      <c r="J522" s="7" t="str">
        <f t="shared" si="168"/>
        <v/>
      </c>
      <c r="K522" s="7" t="str">
        <f t="shared" si="182"/>
        <v/>
      </c>
      <c r="L522" s="4" t="str">
        <f t="shared" si="169"/>
        <v/>
      </c>
      <c r="N522" s="4" t="str">
        <f>IF(MAX(COUNTIF(Data!B522:I522,1),COUNTIF(Data!B522:I522,2),COUNTIF(Data!B522:I522,3),COUNTIF(Data!B522:I522,4),COUNTIF(Data!B522:I522,5),COUNTIF(Data!B522:I522,6),COUNTIF(Data!B522:I522,7))&gt;0,MAX(COUNTIF(Data!B522:I522,1),COUNTIF(Data!B522:I522,2),COUNTIF(Data!B522:I522,3),COUNTIF(Data!B522:I522,4),COUNTIF(Data!B522:I522,5),COUNTIF(Data!B522:I522,6),COUNTIF(Data!B522:I522,7)),"")</f>
        <v/>
      </c>
      <c r="O522" s="4" t="str">
        <f>IF(COUNTIF(Data!B522:I522,4)=8,"Remove","")</f>
        <v/>
      </c>
      <c r="Q522" s="2" t="str">
        <f>IF(Data!K522&gt;0,Data!K522-4,"")</f>
        <v/>
      </c>
      <c r="R522" s="2" t="str">
        <f>IF(Data!L522&gt;0,Data!L522-4,"")</f>
        <v/>
      </c>
      <c r="S522" s="2" t="str">
        <f>IF(Data!M522&gt;0,Data!M522-4,"")</f>
        <v/>
      </c>
      <c r="T522" s="2" t="str">
        <f>IF(Data!N522&gt;0,Data!N522-4,"")</f>
        <v/>
      </c>
      <c r="U522" s="2" t="str">
        <f>IF(Data!O522&gt;0,Data!O522-4,"")</f>
        <v/>
      </c>
      <c r="V522" s="2" t="str">
        <f>IF(Data!P522&gt;0,Data!P522-4,"")</f>
        <v/>
      </c>
      <c r="W522" s="2" t="str">
        <f>IF(Data!Q522&gt;0,Data!Q522-4,"")</f>
        <v/>
      </c>
      <c r="X522" s="2" t="str">
        <f>IF(Data!R522&gt;0,Data!R522-4,"")</f>
        <v/>
      </c>
      <c r="Y522" s="59"/>
      <c r="Z522" s="7" t="str">
        <f t="shared" si="170"/>
        <v/>
      </c>
      <c r="AA522" s="7" t="str">
        <f t="shared" si="183"/>
        <v/>
      </c>
      <c r="AB522" s="4" t="str">
        <f t="shared" si="171"/>
        <v/>
      </c>
      <c r="AC522" s="59"/>
      <c r="AD522" s="4" t="str">
        <f>IF(MAX(COUNTIF(Data!K522:R522,1),COUNTIF(Data!K522:R522,2),COUNTIF(Data!K522:R522,3),COUNTIF(Data!K522:R522,4),COUNTIF(Data!K522:R522,5),COUNTIF(Data!K522:R522,6),COUNTIF(Data!K522:R522,7))&gt;0,MAX(COUNTIF(Data!K522:R522,1),COUNTIF(Data!K522:R522,2),COUNTIF(Data!K522:R522,3),COUNTIF(Data!K522:R522,4),COUNTIF(Data!K522:R522,5),COUNTIF(Data!K522:R522,6),COUNTIF(Data!K522:R522,7)),"")</f>
        <v/>
      </c>
      <c r="AE522" s="4" t="str">
        <f>IF(COUNTIF(Data!K522:R522,4)=8,"Remove","")</f>
        <v/>
      </c>
      <c r="AG522" s="2" t="str">
        <f>IF(Data!T522&gt;0,Data!T522-4,"")</f>
        <v/>
      </c>
      <c r="AH522" s="2" t="str">
        <f>IF(Data!U522&gt;0,Data!U522-4,"")</f>
        <v/>
      </c>
      <c r="AI522" s="2" t="str">
        <f>IF(Data!V522&gt;0,Data!V522-4,"")</f>
        <v/>
      </c>
      <c r="AJ522" s="2" t="str">
        <f>IF(Data!W522&gt;0,Data!W522-4,"")</f>
        <v/>
      </c>
      <c r="AK522" s="2" t="str">
        <f>IF(Data!X522&gt;0,Data!X522-4,"")</f>
        <v/>
      </c>
      <c r="AL522" s="2" t="str">
        <f>IF(Data!Y522&gt;0,Data!Y522-4,"")</f>
        <v/>
      </c>
      <c r="AM522" s="2" t="str">
        <f>IF(Data!Z522&gt;0,Data!Z522-4,"")</f>
        <v/>
      </c>
      <c r="AN522" s="2" t="str">
        <f>IF(Data!AA522&gt;0,Data!AA522-4,"")</f>
        <v/>
      </c>
      <c r="AP522" s="7" t="str">
        <f t="shared" si="172"/>
        <v/>
      </c>
      <c r="AQ522" s="7" t="str">
        <f t="shared" si="184"/>
        <v/>
      </c>
      <c r="AR522" s="4" t="str">
        <f t="shared" si="173"/>
        <v/>
      </c>
      <c r="AT522" s="4" t="str">
        <f>IF(MAX(COUNTIF(Data!T522:AA522,1),COUNTIF(Data!T522:AA522,2),COUNTIF(Data!T522:AA522,3),COUNTIF(Data!T522:AA522,4),COUNTIF(Data!T522:AA522,5),COUNTIF(Data!T522:AA522,6),COUNTIF(Data!T522:AA522,7))&gt;0,MAX(COUNTIF(Data!T522:AA522,1),COUNTIF(Data!T522:AA522,2),COUNTIF(Data!T522:AA522,3),COUNTIF(Data!T522:AA522,4),COUNTIF(Data!T522:AA522,5),COUNTIF(Data!T522:AA522,6),COUNTIF(Data!T522:AA522,7)),"")</f>
        <v/>
      </c>
      <c r="AU522" s="4" t="str">
        <f>IF(COUNTIF(Data!T522:AA522,4)=8,"Remove","")</f>
        <v/>
      </c>
      <c r="AW522" s="2" t="str">
        <f>IF(Data!AC522&gt;0,Data!AC522-4,"")</f>
        <v/>
      </c>
      <c r="AX522" s="2" t="str">
        <f>IF(Data!AD522&gt;0,Data!AD522-4,"")</f>
        <v/>
      </c>
      <c r="AY522" s="2" t="str">
        <f>IF(Data!AE522&gt;0,Data!AE522-4,"")</f>
        <v/>
      </c>
      <c r="AZ522" s="2" t="str">
        <f>IF(Data!AF522&gt;0,Data!AF522-4,"")</f>
        <v/>
      </c>
      <c r="BA522" s="2" t="str">
        <f>IF(Data!AG522&gt;0,Data!AG522-4,"")</f>
        <v/>
      </c>
      <c r="BB522" s="2" t="str">
        <f>IF(Data!AH522&gt;0,Data!AH522-4,"")</f>
        <v/>
      </c>
      <c r="BC522" s="2" t="str">
        <f>IF(Data!AI522&gt;0,Data!AI522-4,"")</f>
        <v/>
      </c>
      <c r="BD522" s="2" t="str">
        <f>IF(Data!AJ522&gt;0,Data!AJ522-4,"")</f>
        <v/>
      </c>
      <c r="BF522" s="7" t="str">
        <f t="shared" si="174"/>
        <v/>
      </c>
      <c r="BG522" s="7" t="str">
        <f t="shared" si="185"/>
        <v/>
      </c>
      <c r="BH522" s="4" t="str">
        <f t="shared" si="175"/>
        <v/>
      </c>
      <c r="BJ522" s="4" t="str">
        <f>IF(MAX(COUNTIF(Data!AC522:AJ522,1),COUNTIF(Data!AC522:AJ522,2),COUNTIF(Data!AC522:AJ522,3),COUNTIF(Data!AC522:AJ522,4),COUNTIF(Data!AC522:AJ522,5),COUNTIF(Data!AC522:AJ522,6),COUNTIF(Data!AC522:AJ522,7))&gt;0,MAX(COUNTIF(Data!AC522:AJ522,1),COUNTIF(Data!AC522:AJ522,2),COUNTIF(Data!AC522:AJ522,3),COUNTIF(Data!AC522:AJ522,4),COUNTIF(Data!AC522:AJ522,5),COUNTIF(Data!AC522:AJ522,6),COUNTIF(Data!AC522:AJ522,7)),"")</f>
        <v/>
      </c>
      <c r="BK522" s="4" t="str">
        <f>IF(COUNTIF(Data!AC522:AJ522,4)=8,"Remove","")</f>
        <v/>
      </c>
      <c r="BM522" s="2" t="str">
        <f>IF(Data!AL522&gt;0,Data!AL522-4,"")</f>
        <v/>
      </c>
      <c r="BN522" s="2" t="str">
        <f>IF(Data!AM522&gt;0,Data!AM522-4,"")</f>
        <v/>
      </c>
      <c r="BO522" s="2" t="str">
        <f>IF(Data!AN522&gt;0,Data!AN522-4,"")</f>
        <v/>
      </c>
      <c r="BP522" s="2" t="str">
        <f>IF(Data!AO522&gt;0,Data!AO522-4,"")</f>
        <v/>
      </c>
      <c r="BQ522" s="2" t="str">
        <f>IF(Data!AP522&gt;0,Data!AP522-4,"")</f>
        <v/>
      </c>
      <c r="BR522" s="2" t="str">
        <f>IF(Data!AQ522&gt;0,Data!AQ522-4,"")</f>
        <v/>
      </c>
      <c r="BS522" s="2" t="str">
        <f>IF(Data!AR522&gt;0,Data!AR522-4,"")</f>
        <v/>
      </c>
      <c r="BT522" s="2" t="str">
        <f>IF(Data!AS522&gt;0,Data!AS522-4,"")</f>
        <v/>
      </c>
      <c r="BV522" s="7" t="str">
        <f t="shared" si="176"/>
        <v/>
      </c>
      <c r="BW522" s="7" t="str">
        <f t="shared" si="186"/>
        <v/>
      </c>
      <c r="BX522" s="4" t="str">
        <f t="shared" si="177"/>
        <v/>
      </c>
      <c r="BZ522" s="4" t="str">
        <f>IF(MAX(COUNTIF(Data!AL522:AS522,1),COUNTIF(Data!AL522:AS522,2),COUNTIF(Data!AL522:AS522,3),COUNTIF(Data!AL522:AS522,4),COUNTIF(Data!AL522:AS522,5),COUNTIF(Data!AL522:AS522,6),COUNTIF(Data!AL522:AS522,7))&gt;0,MAX(COUNTIF(Data!AL522:AS522,1),COUNTIF(Data!AL522:AS522,2),COUNTIF(Data!AL522:AS522,3),COUNTIF(Data!AL522:AS522,4),COUNTIF(Data!AL522:AS522,5),COUNTIF(Data!AL522:AS522,6),COUNTIF(Data!AL522:AS522,7)),"")</f>
        <v/>
      </c>
      <c r="CA522" s="4" t="str">
        <f>IF(COUNTIF(Data!AL522:AS522,4)=8,"Remove","")</f>
        <v/>
      </c>
      <c r="CC522" s="2" t="str">
        <f>IF(Data!AU522&gt;0,Data!AU522-4,"")</f>
        <v/>
      </c>
      <c r="CD522" s="2" t="str">
        <f>IF(Data!AV522&gt;0,Data!AV522-4,"")</f>
        <v/>
      </c>
      <c r="CE522" s="2" t="str">
        <f>IF(Data!AW522&gt;0,Data!AW522-4,"")</f>
        <v/>
      </c>
      <c r="CF522" s="2" t="str">
        <f>IF(Data!AX522&gt;0,Data!AX522-4,"")</f>
        <v/>
      </c>
      <c r="CG522" s="2" t="str">
        <f>IF(Data!AY522&gt;0,Data!AY522-4,"")</f>
        <v/>
      </c>
      <c r="CH522" s="2" t="str">
        <f>IF(Data!AZ522&gt;0,Data!AZ522-4,"")</f>
        <v/>
      </c>
      <c r="CI522" s="2" t="str">
        <f>IF(Data!BA522&gt;0,Data!BA522-4,"")</f>
        <v/>
      </c>
      <c r="CJ522" s="2" t="str">
        <f>IF(Data!BB522&gt;0,Data!BB522-4,"")</f>
        <v/>
      </c>
      <c r="CL522" s="7" t="str">
        <f t="shared" si="178"/>
        <v/>
      </c>
      <c r="CM522" s="7" t="str">
        <f t="shared" si="187"/>
        <v/>
      </c>
      <c r="CN522" s="4" t="str">
        <f t="shared" si="179"/>
        <v/>
      </c>
      <c r="CP522" s="4" t="str">
        <f>IF(MAX(COUNTIF(Data!AU522:BB522,1),COUNTIF(Data!AU522:BB522,2),COUNTIF(Data!AU522:BB522,3),COUNTIF(Data!AU522:BB522,4),COUNTIF(Data!AU522:BB522,5),COUNTIF(Data!AU522:BB522,6),COUNTIF(Data!AU522:BB522,7))&gt;0,MAX(COUNTIF(Data!AU522:BB522,1),COUNTIF(Data!AU522:BB522,2),COUNTIF(Data!AU522:BB522,3),COUNTIF(Data!AU522:BB522,4),COUNTIF(Data!AU522:BB522,5),COUNTIF(Data!AU522:BB522,6),COUNTIF(Data!AU522:BB522,7)),"")</f>
        <v/>
      </c>
      <c r="CQ522" s="4" t="str">
        <f>IF(COUNTIF(Data!AU522:BB522,4)=8,"Remove","")</f>
        <v/>
      </c>
      <c r="CS522" s="2" t="str">
        <f>IF(Data!BD522&gt;0,Data!BD522-4,"")</f>
        <v/>
      </c>
      <c r="CT522" s="2" t="str">
        <f>IF(Data!BE522&gt;0,Data!BE522-4,"")</f>
        <v/>
      </c>
      <c r="CU522" s="2" t="str">
        <f>IF(Data!BF522&gt;0,Data!BF522-4,"")</f>
        <v/>
      </c>
      <c r="CV522" s="2" t="str">
        <f>IF(Data!BG522&gt;0,Data!BG522-4,"")</f>
        <v/>
      </c>
      <c r="CW522" s="2" t="str">
        <f>IF(Data!BH522&gt;0,Data!BH522-4,"")</f>
        <v/>
      </c>
      <c r="CX522" s="2" t="str">
        <f>IF(Data!BI522&gt;0,Data!BI522-4,"")</f>
        <v/>
      </c>
      <c r="CY522" s="2" t="str">
        <f>IF(Data!BJ522&gt;0,Data!BJ522-4,"")</f>
        <v/>
      </c>
      <c r="CZ522" s="2" t="str">
        <f>IF(Data!BK522&gt;0,Data!BK522-4,"")</f>
        <v/>
      </c>
      <c r="DB522" s="7" t="str">
        <f t="shared" si="180"/>
        <v/>
      </c>
      <c r="DC522" s="7" t="str">
        <f t="shared" si="188"/>
        <v/>
      </c>
      <c r="DD522" s="4" t="str">
        <f t="shared" si="181"/>
        <v/>
      </c>
      <c r="DF522" s="4" t="str">
        <f>IF(MAX(COUNTIF(Data!BD522:BK522,1),COUNTIF(Data!BD522:BK522,2),COUNTIF(Data!BD522:BK522,3),COUNTIF(Data!BD522:BK522,4),COUNTIF(Data!BD522:BK522,5),COUNTIF(Data!BD522:BK522,6),COUNTIF(Data!BD522:BK522,7))&gt;0,MAX(COUNTIF(Data!BD522:BK522,1),COUNTIF(Data!BD522:BK522,2),COUNTIF(Data!BD522:BK522,3),COUNTIF(Data!BD522:BK522,4),COUNTIF(Data!BD522:BK522,5),COUNTIF(Data!BD522:BK522,6),COUNTIF(Data!BD522:BK522,7)),"")</f>
        <v/>
      </c>
      <c r="DG522" s="4" t="str">
        <f>IF(COUNTIF(Data!BD522:BK522,4)=8,"Remove","")</f>
        <v/>
      </c>
    </row>
    <row r="523" spans="1:111" x14ac:dyDescent="0.25">
      <c r="A523" s="2" t="str">
        <f>IF(Data!B523&gt;0,Data!B523-4,"")</f>
        <v/>
      </c>
      <c r="B523" s="2" t="str">
        <f>IF(Data!C523&gt;0,Data!C523-4,"")</f>
        <v/>
      </c>
      <c r="C523" s="2" t="str">
        <f>IF(Data!D523&gt;0,Data!D523-4,"")</f>
        <v/>
      </c>
      <c r="D523" s="2" t="str">
        <f>IF(Data!E523&gt;0,Data!E523-4,"")</f>
        <v/>
      </c>
      <c r="E523" s="2" t="str">
        <f>IF(Data!F523&gt;0,Data!F523-4,"")</f>
        <v/>
      </c>
      <c r="F523" s="2" t="str">
        <f>IF(Data!G523&gt;0,Data!G523-4,"")</f>
        <v/>
      </c>
      <c r="G523" s="2" t="str">
        <f>IF(Data!H523&gt;0,Data!H523-4,"")</f>
        <v/>
      </c>
      <c r="H523" s="2" t="str">
        <f>IF(Data!I523&gt;0,Data!I523-4,"")</f>
        <v/>
      </c>
      <c r="J523" s="7" t="str">
        <f t="shared" si="168"/>
        <v/>
      </c>
      <c r="K523" s="7" t="str">
        <f t="shared" si="182"/>
        <v/>
      </c>
      <c r="L523" s="4" t="str">
        <f t="shared" si="169"/>
        <v/>
      </c>
      <c r="N523" s="4" t="str">
        <f>IF(MAX(COUNTIF(Data!B523:I523,1),COUNTIF(Data!B523:I523,2),COUNTIF(Data!B523:I523,3),COUNTIF(Data!B523:I523,4),COUNTIF(Data!B523:I523,5),COUNTIF(Data!B523:I523,6),COUNTIF(Data!B523:I523,7))&gt;0,MAX(COUNTIF(Data!B523:I523,1),COUNTIF(Data!B523:I523,2),COUNTIF(Data!B523:I523,3),COUNTIF(Data!B523:I523,4),COUNTIF(Data!B523:I523,5),COUNTIF(Data!B523:I523,6),COUNTIF(Data!B523:I523,7)),"")</f>
        <v/>
      </c>
      <c r="O523" s="4" t="str">
        <f>IF(COUNTIF(Data!B523:I523,4)=8,"Remove","")</f>
        <v/>
      </c>
      <c r="Q523" s="2" t="str">
        <f>IF(Data!K523&gt;0,Data!K523-4,"")</f>
        <v/>
      </c>
      <c r="R523" s="2" t="str">
        <f>IF(Data!L523&gt;0,Data!L523-4,"")</f>
        <v/>
      </c>
      <c r="S523" s="2" t="str">
        <f>IF(Data!M523&gt;0,Data!M523-4,"")</f>
        <v/>
      </c>
      <c r="T523" s="2" t="str">
        <f>IF(Data!N523&gt;0,Data!N523-4,"")</f>
        <v/>
      </c>
      <c r="U523" s="2" t="str">
        <f>IF(Data!O523&gt;0,Data!O523-4,"")</f>
        <v/>
      </c>
      <c r="V523" s="2" t="str">
        <f>IF(Data!P523&gt;0,Data!P523-4,"")</f>
        <v/>
      </c>
      <c r="W523" s="2" t="str">
        <f>IF(Data!Q523&gt;0,Data!Q523-4,"")</f>
        <v/>
      </c>
      <c r="X523" s="2" t="str">
        <f>IF(Data!R523&gt;0,Data!R523-4,"")</f>
        <v/>
      </c>
      <c r="Y523" s="59"/>
      <c r="Z523" s="7" t="str">
        <f t="shared" si="170"/>
        <v/>
      </c>
      <c r="AA523" s="7" t="str">
        <f t="shared" si="183"/>
        <v/>
      </c>
      <c r="AB523" s="4" t="str">
        <f t="shared" si="171"/>
        <v/>
      </c>
      <c r="AC523" s="59"/>
      <c r="AD523" s="4" t="str">
        <f>IF(MAX(COUNTIF(Data!K523:R523,1),COUNTIF(Data!K523:R523,2),COUNTIF(Data!K523:R523,3),COUNTIF(Data!K523:R523,4),COUNTIF(Data!K523:R523,5),COUNTIF(Data!K523:R523,6),COUNTIF(Data!K523:R523,7))&gt;0,MAX(COUNTIF(Data!K523:R523,1),COUNTIF(Data!K523:R523,2),COUNTIF(Data!K523:R523,3),COUNTIF(Data!K523:R523,4),COUNTIF(Data!K523:R523,5),COUNTIF(Data!K523:R523,6),COUNTIF(Data!K523:R523,7)),"")</f>
        <v/>
      </c>
      <c r="AE523" s="4" t="str">
        <f>IF(COUNTIF(Data!K523:R523,4)=8,"Remove","")</f>
        <v/>
      </c>
      <c r="AG523" s="2" t="str">
        <f>IF(Data!T523&gt;0,Data!T523-4,"")</f>
        <v/>
      </c>
      <c r="AH523" s="2" t="str">
        <f>IF(Data!U523&gt;0,Data!U523-4,"")</f>
        <v/>
      </c>
      <c r="AI523" s="2" t="str">
        <f>IF(Data!V523&gt;0,Data!V523-4,"")</f>
        <v/>
      </c>
      <c r="AJ523" s="2" t="str">
        <f>IF(Data!W523&gt;0,Data!W523-4,"")</f>
        <v/>
      </c>
      <c r="AK523" s="2" t="str">
        <f>IF(Data!X523&gt;0,Data!X523-4,"")</f>
        <v/>
      </c>
      <c r="AL523" s="2" t="str">
        <f>IF(Data!Y523&gt;0,Data!Y523-4,"")</f>
        <v/>
      </c>
      <c r="AM523" s="2" t="str">
        <f>IF(Data!Z523&gt;0,Data!Z523-4,"")</f>
        <v/>
      </c>
      <c r="AN523" s="2" t="str">
        <f>IF(Data!AA523&gt;0,Data!AA523-4,"")</f>
        <v/>
      </c>
      <c r="AP523" s="7" t="str">
        <f t="shared" si="172"/>
        <v/>
      </c>
      <c r="AQ523" s="7" t="str">
        <f t="shared" si="184"/>
        <v/>
      </c>
      <c r="AR523" s="4" t="str">
        <f t="shared" si="173"/>
        <v/>
      </c>
      <c r="AT523" s="4" t="str">
        <f>IF(MAX(COUNTIF(Data!T523:AA523,1),COUNTIF(Data!T523:AA523,2),COUNTIF(Data!T523:AA523,3),COUNTIF(Data!T523:AA523,4),COUNTIF(Data!T523:AA523,5),COUNTIF(Data!T523:AA523,6),COUNTIF(Data!T523:AA523,7))&gt;0,MAX(COUNTIF(Data!T523:AA523,1),COUNTIF(Data!T523:AA523,2),COUNTIF(Data!T523:AA523,3),COUNTIF(Data!T523:AA523,4),COUNTIF(Data!T523:AA523,5),COUNTIF(Data!T523:AA523,6),COUNTIF(Data!T523:AA523,7)),"")</f>
        <v/>
      </c>
      <c r="AU523" s="4" t="str">
        <f>IF(COUNTIF(Data!T523:AA523,4)=8,"Remove","")</f>
        <v/>
      </c>
      <c r="AW523" s="2" t="str">
        <f>IF(Data!AC523&gt;0,Data!AC523-4,"")</f>
        <v/>
      </c>
      <c r="AX523" s="2" t="str">
        <f>IF(Data!AD523&gt;0,Data!AD523-4,"")</f>
        <v/>
      </c>
      <c r="AY523" s="2" t="str">
        <f>IF(Data!AE523&gt;0,Data!AE523-4,"")</f>
        <v/>
      </c>
      <c r="AZ523" s="2" t="str">
        <f>IF(Data!AF523&gt;0,Data!AF523-4,"")</f>
        <v/>
      </c>
      <c r="BA523" s="2" t="str">
        <f>IF(Data!AG523&gt;0,Data!AG523-4,"")</f>
        <v/>
      </c>
      <c r="BB523" s="2" t="str">
        <f>IF(Data!AH523&gt;0,Data!AH523-4,"")</f>
        <v/>
      </c>
      <c r="BC523" s="2" t="str">
        <f>IF(Data!AI523&gt;0,Data!AI523-4,"")</f>
        <v/>
      </c>
      <c r="BD523" s="2" t="str">
        <f>IF(Data!AJ523&gt;0,Data!AJ523-4,"")</f>
        <v/>
      </c>
      <c r="BF523" s="7" t="str">
        <f t="shared" si="174"/>
        <v/>
      </c>
      <c r="BG523" s="7" t="str">
        <f t="shared" si="185"/>
        <v/>
      </c>
      <c r="BH523" s="4" t="str">
        <f t="shared" si="175"/>
        <v/>
      </c>
      <c r="BJ523" s="4" t="str">
        <f>IF(MAX(COUNTIF(Data!AC523:AJ523,1),COUNTIF(Data!AC523:AJ523,2),COUNTIF(Data!AC523:AJ523,3),COUNTIF(Data!AC523:AJ523,4),COUNTIF(Data!AC523:AJ523,5),COUNTIF(Data!AC523:AJ523,6),COUNTIF(Data!AC523:AJ523,7))&gt;0,MAX(COUNTIF(Data!AC523:AJ523,1),COUNTIF(Data!AC523:AJ523,2),COUNTIF(Data!AC523:AJ523,3),COUNTIF(Data!AC523:AJ523,4),COUNTIF(Data!AC523:AJ523,5),COUNTIF(Data!AC523:AJ523,6),COUNTIF(Data!AC523:AJ523,7)),"")</f>
        <v/>
      </c>
      <c r="BK523" s="4" t="str">
        <f>IF(COUNTIF(Data!AC523:AJ523,4)=8,"Remove","")</f>
        <v/>
      </c>
      <c r="BM523" s="2" t="str">
        <f>IF(Data!AL523&gt;0,Data!AL523-4,"")</f>
        <v/>
      </c>
      <c r="BN523" s="2" t="str">
        <f>IF(Data!AM523&gt;0,Data!AM523-4,"")</f>
        <v/>
      </c>
      <c r="BO523" s="2" t="str">
        <f>IF(Data!AN523&gt;0,Data!AN523-4,"")</f>
        <v/>
      </c>
      <c r="BP523" s="2" t="str">
        <f>IF(Data!AO523&gt;0,Data!AO523-4,"")</f>
        <v/>
      </c>
      <c r="BQ523" s="2" t="str">
        <f>IF(Data!AP523&gt;0,Data!AP523-4,"")</f>
        <v/>
      </c>
      <c r="BR523" s="2" t="str">
        <f>IF(Data!AQ523&gt;0,Data!AQ523-4,"")</f>
        <v/>
      </c>
      <c r="BS523" s="2" t="str">
        <f>IF(Data!AR523&gt;0,Data!AR523-4,"")</f>
        <v/>
      </c>
      <c r="BT523" s="2" t="str">
        <f>IF(Data!AS523&gt;0,Data!AS523-4,"")</f>
        <v/>
      </c>
      <c r="BV523" s="7" t="str">
        <f t="shared" si="176"/>
        <v/>
      </c>
      <c r="BW523" s="7" t="str">
        <f t="shared" si="186"/>
        <v/>
      </c>
      <c r="BX523" s="4" t="str">
        <f t="shared" si="177"/>
        <v/>
      </c>
      <c r="BZ523" s="4" t="str">
        <f>IF(MAX(COUNTIF(Data!AL523:AS523,1),COUNTIF(Data!AL523:AS523,2),COUNTIF(Data!AL523:AS523,3),COUNTIF(Data!AL523:AS523,4),COUNTIF(Data!AL523:AS523,5),COUNTIF(Data!AL523:AS523,6),COUNTIF(Data!AL523:AS523,7))&gt;0,MAX(COUNTIF(Data!AL523:AS523,1),COUNTIF(Data!AL523:AS523,2),COUNTIF(Data!AL523:AS523,3),COUNTIF(Data!AL523:AS523,4),COUNTIF(Data!AL523:AS523,5),COUNTIF(Data!AL523:AS523,6),COUNTIF(Data!AL523:AS523,7)),"")</f>
        <v/>
      </c>
      <c r="CA523" s="4" t="str">
        <f>IF(COUNTIF(Data!AL523:AS523,4)=8,"Remove","")</f>
        <v/>
      </c>
      <c r="CC523" s="2" t="str">
        <f>IF(Data!AU523&gt;0,Data!AU523-4,"")</f>
        <v/>
      </c>
      <c r="CD523" s="2" t="str">
        <f>IF(Data!AV523&gt;0,Data!AV523-4,"")</f>
        <v/>
      </c>
      <c r="CE523" s="2" t="str">
        <f>IF(Data!AW523&gt;0,Data!AW523-4,"")</f>
        <v/>
      </c>
      <c r="CF523" s="2" t="str">
        <f>IF(Data!AX523&gt;0,Data!AX523-4,"")</f>
        <v/>
      </c>
      <c r="CG523" s="2" t="str">
        <f>IF(Data!AY523&gt;0,Data!AY523-4,"")</f>
        <v/>
      </c>
      <c r="CH523" s="2" t="str">
        <f>IF(Data!AZ523&gt;0,Data!AZ523-4,"")</f>
        <v/>
      </c>
      <c r="CI523" s="2" t="str">
        <f>IF(Data!BA523&gt;0,Data!BA523-4,"")</f>
        <v/>
      </c>
      <c r="CJ523" s="2" t="str">
        <f>IF(Data!BB523&gt;0,Data!BB523-4,"")</f>
        <v/>
      </c>
      <c r="CL523" s="7" t="str">
        <f t="shared" si="178"/>
        <v/>
      </c>
      <c r="CM523" s="7" t="str">
        <f t="shared" si="187"/>
        <v/>
      </c>
      <c r="CN523" s="4" t="str">
        <f t="shared" si="179"/>
        <v/>
      </c>
      <c r="CP523" s="4" t="str">
        <f>IF(MAX(COUNTIF(Data!AU523:BB523,1),COUNTIF(Data!AU523:BB523,2),COUNTIF(Data!AU523:BB523,3),COUNTIF(Data!AU523:BB523,4),COUNTIF(Data!AU523:BB523,5),COUNTIF(Data!AU523:BB523,6),COUNTIF(Data!AU523:BB523,7))&gt;0,MAX(COUNTIF(Data!AU523:BB523,1),COUNTIF(Data!AU523:BB523,2),COUNTIF(Data!AU523:BB523,3),COUNTIF(Data!AU523:BB523,4),COUNTIF(Data!AU523:BB523,5),COUNTIF(Data!AU523:BB523,6),COUNTIF(Data!AU523:BB523,7)),"")</f>
        <v/>
      </c>
      <c r="CQ523" s="4" t="str">
        <f>IF(COUNTIF(Data!AU523:BB523,4)=8,"Remove","")</f>
        <v/>
      </c>
      <c r="CS523" s="2" t="str">
        <f>IF(Data!BD523&gt;0,Data!BD523-4,"")</f>
        <v/>
      </c>
      <c r="CT523" s="2" t="str">
        <f>IF(Data!BE523&gt;0,Data!BE523-4,"")</f>
        <v/>
      </c>
      <c r="CU523" s="2" t="str">
        <f>IF(Data!BF523&gt;0,Data!BF523-4,"")</f>
        <v/>
      </c>
      <c r="CV523" s="2" t="str">
        <f>IF(Data!BG523&gt;0,Data!BG523-4,"")</f>
        <v/>
      </c>
      <c r="CW523" s="2" t="str">
        <f>IF(Data!BH523&gt;0,Data!BH523-4,"")</f>
        <v/>
      </c>
      <c r="CX523" s="2" t="str">
        <f>IF(Data!BI523&gt;0,Data!BI523-4,"")</f>
        <v/>
      </c>
      <c r="CY523" s="2" t="str">
        <f>IF(Data!BJ523&gt;0,Data!BJ523-4,"")</f>
        <v/>
      </c>
      <c r="CZ523" s="2" t="str">
        <f>IF(Data!BK523&gt;0,Data!BK523-4,"")</f>
        <v/>
      </c>
      <c r="DB523" s="7" t="str">
        <f t="shared" si="180"/>
        <v/>
      </c>
      <c r="DC523" s="7" t="str">
        <f t="shared" si="188"/>
        <v/>
      </c>
      <c r="DD523" s="4" t="str">
        <f t="shared" si="181"/>
        <v/>
      </c>
      <c r="DF523" s="4" t="str">
        <f>IF(MAX(COUNTIF(Data!BD523:BK523,1),COUNTIF(Data!BD523:BK523,2),COUNTIF(Data!BD523:BK523,3),COUNTIF(Data!BD523:BK523,4),COUNTIF(Data!BD523:BK523,5),COUNTIF(Data!BD523:BK523,6),COUNTIF(Data!BD523:BK523,7))&gt;0,MAX(COUNTIF(Data!BD523:BK523,1),COUNTIF(Data!BD523:BK523,2),COUNTIF(Data!BD523:BK523,3),COUNTIF(Data!BD523:BK523,4),COUNTIF(Data!BD523:BK523,5),COUNTIF(Data!BD523:BK523,6),COUNTIF(Data!BD523:BK523,7)),"")</f>
        <v/>
      </c>
      <c r="DG523" s="4" t="str">
        <f>IF(COUNTIF(Data!BD523:BK523,4)=8,"Remove","")</f>
        <v/>
      </c>
    </row>
    <row r="524" spans="1:111" x14ac:dyDescent="0.25">
      <c r="A524" s="2" t="str">
        <f>IF(Data!B524&gt;0,Data!B524-4,"")</f>
        <v/>
      </c>
      <c r="B524" s="2" t="str">
        <f>IF(Data!C524&gt;0,Data!C524-4,"")</f>
        <v/>
      </c>
      <c r="C524" s="2" t="str">
        <f>IF(Data!D524&gt;0,Data!D524-4,"")</f>
        <v/>
      </c>
      <c r="D524" s="2" t="str">
        <f>IF(Data!E524&gt;0,Data!E524-4,"")</f>
        <v/>
      </c>
      <c r="E524" s="2" t="str">
        <f>IF(Data!F524&gt;0,Data!F524-4,"")</f>
        <v/>
      </c>
      <c r="F524" s="2" t="str">
        <f>IF(Data!G524&gt;0,Data!G524-4,"")</f>
        <v/>
      </c>
      <c r="G524" s="2" t="str">
        <f>IF(Data!H524&gt;0,Data!H524-4,"")</f>
        <v/>
      </c>
      <c r="H524" s="2" t="str">
        <f>IF(Data!I524&gt;0,Data!I524-4,"")</f>
        <v/>
      </c>
      <c r="J524" s="7" t="str">
        <f t="shared" si="168"/>
        <v/>
      </c>
      <c r="K524" s="7" t="str">
        <f t="shared" si="182"/>
        <v/>
      </c>
      <c r="L524" s="4" t="str">
        <f t="shared" si="169"/>
        <v/>
      </c>
      <c r="N524" s="4" t="str">
        <f>IF(MAX(COUNTIF(Data!B524:I524,1),COUNTIF(Data!B524:I524,2),COUNTIF(Data!B524:I524,3),COUNTIF(Data!B524:I524,4),COUNTIF(Data!B524:I524,5),COUNTIF(Data!B524:I524,6),COUNTIF(Data!B524:I524,7))&gt;0,MAX(COUNTIF(Data!B524:I524,1),COUNTIF(Data!B524:I524,2),COUNTIF(Data!B524:I524,3),COUNTIF(Data!B524:I524,4),COUNTIF(Data!B524:I524,5),COUNTIF(Data!B524:I524,6),COUNTIF(Data!B524:I524,7)),"")</f>
        <v/>
      </c>
      <c r="O524" s="4" t="str">
        <f>IF(COUNTIF(Data!B524:I524,4)=8,"Remove","")</f>
        <v/>
      </c>
      <c r="Q524" s="2" t="str">
        <f>IF(Data!K524&gt;0,Data!K524-4,"")</f>
        <v/>
      </c>
      <c r="R524" s="2" t="str">
        <f>IF(Data!L524&gt;0,Data!L524-4,"")</f>
        <v/>
      </c>
      <c r="S524" s="2" t="str">
        <f>IF(Data!M524&gt;0,Data!M524-4,"")</f>
        <v/>
      </c>
      <c r="T524" s="2" t="str">
        <f>IF(Data!N524&gt;0,Data!N524-4,"")</f>
        <v/>
      </c>
      <c r="U524" s="2" t="str">
        <f>IF(Data!O524&gt;0,Data!O524-4,"")</f>
        <v/>
      </c>
      <c r="V524" s="2" t="str">
        <f>IF(Data!P524&gt;0,Data!P524-4,"")</f>
        <v/>
      </c>
      <c r="W524" s="2" t="str">
        <f>IF(Data!Q524&gt;0,Data!Q524-4,"")</f>
        <v/>
      </c>
      <c r="X524" s="2" t="str">
        <f>IF(Data!R524&gt;0,Data!R524-4,"")</f>
        <v/>
      </c>
      <c r="Y524" s="59"/>
      <c r="Z524" s="7" t="str">
        <f t="shared" si="170"/>
        <v/>
      </c>
      <c r="AA524" s="7" t="str">
        <f t="shared" si="183"/>
        <v/>
      </c>
      <c r="AB524" s="4" t="str">
        <f t="shared" si="171"/>
        <v/>
      </c>
      <c r="AC524" s="59"/>
      <c r="AD524" s="4" t="str">
        <f>IF(MAX(COUNTIF(Data!K524:R524,1),COUNTIF(Data!K524:R524,2),COUNTIF(Data!K524:R524,3),COUNTIF(Data!K524:R524,4),COUNTIF(Data!K524:R524,5),COUNTIF(Data!K524:R524,6),COUNTIF(Data!K524:R524,7))&gt;0,MAX(COUNTIF(Data!K524:R524,1),COUNTIF(Data!K524:R524,2),COUNTIF(Data!K524:R524,3),COUNTIF(Data!K524:R524,4),COUNTIF(Data!K524:R524,5),COUNTIF(Data!K524:R524,6),COUNTIF(Data!K524:R524,7)),"")</f>
        <v/>
      </c>
      <c r="AE524" s="4" t="str">
        <f>IF(COUNTIF(Data!K524:R524,4)=8,"Remove","")</f>
        <v/>
      </c>
      <c r="AG524" s="2" t="str">
        <f>IF(Data!T524&gt;0,Data!T524-4,"")</f>
        <v/>
      </c>
      <c r="AH524" s="2" t="str">
        <f>IF(Data!U524&gt;0,Data!U524-4,"")</f>
        <v/>
      </c>
      <c r="AI524" s="2" t="str">
        <f>IF(Data!V524&gt;0,Data!V524-4,"")</f>
        <v/>
      </c>
      <c r="AJ524" s="2" t="str">
        <f>IF(Data!W524&gt;0,Data!W524-4,"")</f>
        <v/>
      </c>
      <c r="AK524" s="2" t="str">
        <f>IF(Data!X524&gt;0,Data!X524-4,"")</f>
        <v/>
      </c>
      <c r="AL524" s="2" t="str">
        <f>IF(Data!Y524&gt;0,Data!Y524-4,"")</f>
        <v/>
      </c>
      <c r="AM524" s="2" t="str">
        <f>IF(Data!Z524&gt;0,Data!Z524-4,"")</f>
        <v/>
      </c>
      <c r="AN524" s="2" t="str">
        <f>IF(Data!AA524&gt;0,Data!AA524-4,"")</f>
        <v/>
      </c>
      <c r="AP524" s="7" t="str">
        <f t="shared" si="172"/>
        <v/>
      </c>
      <c r="AQ524" s="7" t="str">
        <f t="shared" si="184"/>
        <v/>
      </c>
      <c r="AR524" s="4" t="str">
        <f t="shared" si="173"/>
        <v/>
      </c>
      <c r="AT524" s="4" t="str">
        <f>IF(MAX(COUNTIF(Data!T524:AA524,1),COUNTIF(Data!T524:AA524,2),COUNTIF(Data!T524:AA524,3),COUNTIF(Data!T524:AA524,4),COUNTIF(Data!T524:AA524,5),COUNTIF(Data!T524:AA524,6),COUNTIF(Data!T524:AA524,7))&gt;0,MAX(COUNTIF(Data!T524:AA524,1),COUNTIF(Data!T524:AA524,2),COUNTIF(Data!T524:AA524,3),COUNTIF(Data!T524:AA524,4),COUNTIF(Data!T524:AA524,5),COUNTIF(Data!T524:AA524,6),COUNTIF(Data!T524:AA524,7)),"")</f>
        <v/>
      </c>
      <c r="AU524" s="4" t="str">
        <f>IF(COUNTIF(Data!T524:AA524,4)=8,"Remove","")</f>
        <v/>
      </c>
      <c r="AW524" s="2" t="str">
        <f>IF(Data!AC524&gt;0,Data!AC524-4,"")</f>
        <v/>
      </c>
      <c r="AX524" s="2" t="str">
        <f>IF(Data!AD524&gt;0,Data!AD524-4,"")</f>
        <v/>
      </c>
      <c r="AY524" s="2" t="str">
        <f>IF(Data!AE524&gt;0,Data!AE524-4,"")</f>
        <v/>
      </c>
      <c r="AZ524" s="2" t="str">
        <f>IF(Data!AF524&gt;0,Data!AF524-4,"")</f>
        <v/>
      </c>
      <c r="BA524" s="2" t="str">
        <f>IF(Data!AG524&gt;0,Data!AG524-4,"")</f>
        <v/>
      </c>
      <c r="BB524" s="2" t="str">
        <f>IF(Data!AH524&gt;0,Data!AH524-4,"")</f>
        <v/>
      </c>
      <c r="BC524" s="2" t="str">
        <f>IF(Data!AI524&gt;0,Data!AI524-4,"")</f>
        <v/>
      </c>
      <c r="BD524" s="2" t="str">
        <f>IF(Data!AJ524&gt;0,Data!AJ524-4,"")</f>
        <v/>
      </c>
      <c r="BF524" s="7" t="str">
        <f t="shared" si="174"/>
        <v/>
      </c>
      <c r="BG524" s="7" t="str">
        <f t="shared" si="185"/>
        <v/>
      </c>
      <c r="BH524" s="4" t="str">
        <f t="shared" si="175"/>
        <v/>
      </c>
      <c r="BJ524" s="4" t="str">
        <f>IF(MAX(COUNTIF(Data!AC524:AJ524,1),COUNTIF(Data!AC524:AJ524,2),COUNTIF(Data!AC524:AJ524,3),COUNTIF(Data!AC524:AJ524,4),COUNTIF(Data!AC524:AJ524,5),COUNTIF(Data!AC524:AJ524,6),COUNTIF(Data!AC524:AJ524,7))&gt;0,MAX(COUNTIF(Data!AC524:AJ524,1),COUNTIF(Data!AC524:AJ524,2),COUNTIF(Data!AC524:AJ524,3),COUNTIF(Data!AC524:AJ524,4),COUNTIF(Data!AC524:AJ524,5),COUNTIF(Data!AC524:AJ524,6),COUNTIF(Data!AC524:AJ524,7)),"")</f>
        <v/>
      </c>
      <c r="BK524" s="4" t="str">
        <f>IF(COUNTIF(Data!AC524:AJ524,4)=8,"Remove","")</f>
        <v/>
      </c>
      <c r="BM524" s="2" t="str">
        <f>IF(Data!AL524&gt;0,Data!AL524-4,"")</f>
        <v/>
      </c>
      <c r="BN524" s="2" t="str">
        <f>IF(Data!AM524&gt;0,Data!AM524-4,"")</f>
        <v/>
      </c>
      <c r="BO524" s="2" t="str">
        <f>IF(Data!AN524&gt;0,Data!AN524-4,"")</f>
        <v/>
      </c>
      <c r="BP524" s="2" t="str">
        <f>IF(Data!AO524&gt;0,Data!AO524-4,"")</f>
        <v/>
      </c>
      <c r="BQ524" s="2" t="str">
        <f>IF(Data!AP524&gt;0,Data!AP524-4,"")</f>
        <v/>
      </c>
      <c r="BR524" s="2" t="str">
        <f>IF(Data!AQ524&gt;0,Data!AQ524-4,"")</f>
        <v/>
      </c>
      <c r="BS524" s="2" t="str">
        <f>IF(Data!AR524&gt;0,Data!AR524-4,"")</f>
        <v/>
      </c>
      <c r="BT524" s="2" t="str">
        <f>IF(Data!AS524&gt;0,Data!AS524-4,"")</f>
        <v/>
      </c>
      <c r="BV524" s="7" t="str">
        <f t="shared" si="176"/>
        <v/>
      </c>
      <c r="BW524" s="7" t="str">
        <f t="shared" si="186"/>
        <v/>
      </c>
      <c r="BX524" s="4" t="str">
        <f t="shared" si="177"/>
        <v/>
      </c>
      <c r="BZ524" s="4" t="str">
        <f>IF(MAX(COUNTIF(Data!AL524:AS524,1),COUNTIF(Data!AL524:AS524,2),COUNTIF(Data!AL524:AS524,3),COUNTIF(Data!AL524:AS524,4),COUNTIF(Data!AL524:AS524,5),COUNTIF(Data!AL524:AS524,6),COUNTIF(Data!AL524:AS524,7))&gt;0,MAX(COUNTIF(Data!AL524:AS524,1),COUNTIF(Data!AL524:AS524,2),COUNTIF(Data!AL524:AS524,3),COUNTIF(Data!AL524:AS524,4),COUNTIF(Data!AL524:AS524,5),COUNTIF(Data!AL524:AS524,6),COUNTIF(Data!AL524:AS524,7)),"")</f>
        <v/>
      </c>
      <c r="CA524" s="4" t="str">
        <f>IF(COUNTIF(Data!AL524:AS524,4)=8,"Remove","")</f>
        <v/>
      </c>
      <c r="CC524" s="2" t="str">
        <f>IF(Data!AU524&gt;0,Data!AU524-4,"")</f>
        <v/>
      </c>
      <c r="CD524" s="2" t="str">
        <f>IF(Data!AV524&gt;0,Data!AV524-4,"")</f>
        <v/>
      </c>
      <c r="CE524" s="2" t="str">
        <f>IF(Data!AW524&gt;0,Data!AW524-4,"")</f>
        <v/>
      </c>
      <c r="CF524" s="2" t="str">
        <f>IF(Data!AX524&gt;0,Data!AX524-4,"")</f>
        <v/>
      </c>
      <c r="CG524" s="2" t="str">
        <f>IF(Data!AY524&gt;0,Data!AY524-4,"")</f>
        <v/>
      </c>
      <c r="CH524" s="2" t="str">
        <f>IF(Data!AZ524&gt;0,Data!AZ524-4,"")</f>
        <v/>
      </c>
      <c r="CI524" s="2" t="str">
        <f>IF(Data!BA524&gt;0,Data!BA524-4,"")</f>
        <v/>
      </c>
      <c r="CJ524" s="2" t="str">
        <f>IF(Data!BB524&gt;0,Data!BB524-4,"")</f>
        <v/>
      </c>
      <c r="CL524" s="7" t="str">
        <f t="shared" si="178"/>
        <v/>
      </c>
      <c r="CM524" s="7" t="str">
        <f t="shared" si="187"/>
        <v/>
      </c>
      <c r="CN524" s="4" t="str">
        <f t="shared" si="179"/>
        <v/>
      </c>
      <c r="CP524" s="4" t="str">
        <f>IF(MAX(COUNTIF(Data!AU524:BB524,1),COUNTIF(Data!AU524:BB524,2),COUNTIF(Data!AU524:BB524,3),COUNTIF(Data!AU524:BB524,4),COUNTIF(Data!AU524:BB524,5),COUNTIF(Data!AU524:BB524,6),COUNTIF(Data!AU524:BB524,7))&gt;0,MAX(COUNTIF(Data!AU524:BB524,1),COUNTIF(Data!AU524:BB524,2),COUNTIF(Data!AU524:BB524,3),COUNTIF(Data!AU524:BB524,4),COUNTIF(Data!AU524:BB524,5),COUNTIF(Data!AU524:BB524,6),COUNTIF(Data!AU524:BB524,7)),"")</f>
        <v/>
      </c>
      <c r="CQ524" s="4" t="str">
        <f>IF(COUNTIF(Data!AU524:BB524,4)=8,"Remove","")</f>
        <v/>
      </c>
      <c r="CS524" s="2" t="str">
        <f>IF(Data!BD524&gt;0,Data!BD524-4,"")</f>
        <v/>
      </c>
      <c r="CT524" s="2" t="str">
        <f>IF(Data!BE524&gt;0,Data!BE524-4,"")</f>
        <v/>
      </c>
      <c r="CU524" s="2" t="str">
        <f>IF(Data!BF524&gt;0,Data!BF524-4,"")</f>
        <v/>
      </c>
      <c r="CV524" s="2" t="str">
        <f>IF(Data!BG524&gt;0,Data!BG524-4,"")</f>
        <v/>
      </c>
      <c r="CW524" s="2" t="str">
        <f>IF(Data!BH524&gt;0,Data!BH524-4,"")</f>
        <v/>
      </c>
      <c r="CX524" s="2" t="str">
        <f>IF(Data!BI524&gt;0,Data!BI524-4,"")</f>
        <v/>
      </c>
      <c r="CY524" s="2" t="str">
        <f>IF(Data!BJ524&gt;0,Data!BJ524-4,"")</f>
        <v/>
      </c>
      <c r="CZ524" s="2" t="str">
        <f>IF(Data!BK524&gt;0,Data!BK524-4,"")</f>
        <v/>
      </c>
      <c r="DB524" s="7" t="str">
        <f t="shared" si="180"/>
        <v/>
      </c>
      <c r="DC524" s="7" t="str">
        <f t="shared" si="188"/>
        <v/>
      </c>
      <c r="DD524" s="4" t="str">
        <f t="shared" si="181"/>
        <v/>
      </c>
      <c r="DF524" s="4" t="str">
        <f>IF(MAX(COUNTIF(Data!BD524:BK524,1),COUNTIF(Data!BD524:BK524,2),COUNTIF(Data!BD524:BK524,3),COUNTIF(Data!BD524:BK524,4),COUNTIF(Data!BD524:BK524,5),COUNTIF(Data!BD524:BK524,6),COUNTIF(Data!BD524:BK524,7))&gt;0,MAX(COUNTIF(Data!BD524:BK524,1),COUNTIF(Data!BD524:BK524,2),COUNTIF(Data!BD524:BK524,3),COUNTIF(Data!BD524:BK524,4),COUNTIF(Data!BD524:BK524,5),COUNTIF(Data!BD524:BK524,6),COUNTIF(Data!BD524:BK524,7)),"")</f>
        <v/>
      </c>
      <c r="DG524" s="4" t="str">
        <f>IF(COUNTIF(Data!BD524:BK524,4)=8,"Remove","")</f>
        <v/>
      </c>
    </row>
    <row r="525" spans="1:111" x14ac:dyDescent="0.25">
      <c r="A525" s="2" t="str">
        <f>IF(Data!B525&gt;0,Data!B525-4,"")</f>
        <v/>
      </c>
      <c r="B525" s="2" t="str">
        <f>IF(Data!C525&gt;0,Data!C525-4,"")</f>
        <v/>
      </c>
      <c r="C525" s="2" t="str">
        <f>IF(Data!D525&gt;0,Data!D525-4,"")</f>
        <v/>
      </c>
      <c r="D525" s="2" t="str">
        <f>IF(Data!E525&gt;0,Data!E525-4,"")</f>
        <v/>
      </c>
      <c r="E525" s="2" t="str">
        <f>IF(Data!F525&gt;0,Data!F525-4,"")</f>
        <v/>
      </c>
      <c r="F525" s="2" t="str">
        <f>IF(Data!G525&gt;0,Data!G525-4,"")</f>
        <v/>
      </c>
      <c r="G525" s="2" t="str">
        <f>IF(Data!H525&gt;0,Data!H525-4,"")</f>
        <v/>
      </c>
      <c r="H525" s="2" t="str">
        <f>IF(Data!I525&gt;0,Data!I525-4,"")</f>
        <v/>
      </c>
      <c r="J525" s="7" t="str">
        <f t="shared" si="168"/>
        <v/>
      </c>
      <c r="K525" s="7" t="str">
        <f t="shared" si="182"/>
        <v/>
      </c>
      <c r="L525" s="4" t="str">
        <f t="shared" si="169"/>
        <v/>
      </c>
      <c r="N525" s="4" t="str">
        <f>IF(MAX(COUNTIF(Data!B525:I525,1),COUNTIF(Data!B525:I525,2),COUNTIF(Data!B525:I525,3),COUNTIF(Data!B525:I525,4),COUNTIF(Data!B525:I525,5),COUNTIF(Data!B525:I525,6),COUNTIF(Data!B525:I525,7))&gt;0,MAX(COUNTIF(Data!B525:I525,1),COUNTIF(Data!B525:I525,2),COUNTIF(Data!B525:I525,3),COUNTIF(Data!B525:I525,4),COUNTIF(Data!B525:I525,5),COUNTIF(Data!B525:I525,6),COUNTIF(Data!B525:I525,7)),"")</f>
        <v/>
      </c>
      <c r="O525" s="4" t="str">
        <f>IF(COUNTIF(Data!B525:I525,4)=8,"Remove","")</f>
        <v/>
      </c>
      <c r="Q525" s="2" t="str">
        <f>IF(Data!K525&gt;0,Data!K525-4,"")</f>
        <v/>
      </c>
      <c r="R525" s="2" t="str">
        <f>IF(Data!L525&gt;0,Data!L525-4,"")</f>
        <v/>
      </c>
      <c r="S525" s="2" t="str">
        <f>IF(Data!M525&gt;0,Data!M525-4,"")</f>
        <v/>
      </c>
      <c r="T525" s="2" t="str">
        <f>IF(Data!N525&gt;0,Data!N525-4,"")</f>
        <v/>
      </c>
      <c r="U525" s="2" t="str">
        <f>IF(Data!O525&gt;0,Data!O525-4,"")</f>
        <v/>
      </c>
      <c r="V525" s="2" t="str">
        <f>IF(Data!P525&gt;0,Data!P525-4,"")</f>
        <v/>
      </c>
      <c r="W525" s="2" t="str">
        <f>IF(Data!Q525&gt;0,Data!Q525-4,"")</f>
        <v/>
      </c>
      <c r="X525" s="2" t="str">
        <f>IF(Data!R525&gt;0,Data!R525-4,"")</f>
        <v/>
      </c>
      <c r="Y525" s="59"/>
      <c r="Z525" s="7" t="str">
        <f t="shared" si="170"/>
        <v/>
      </c>
      <c r="AA525" s="7" t="str">
        <f t="shared" si="183"/>
        <v/>
      </c>
      <c r="AB525" s="4" t="str">
        <f t="shared" si="171"/>
        <v/>
      </c>
      <c r="AC525" s="59"/>
      <c r="AD525" s="4" t="str">
        <f>IF(MAX(COUNTIF(Data!K525:R525,1),COUNTIF(Data!K525:R525,2),COUNTIF(Data!K525:R525,3),COUNTIF(Data!K525:R525,4),COUNTIF(Data!K525:R525,5),COUNTIF(Data!K525:R525,6),COUNTIF(Data!K525:R525,7))&gt;0,MAX(COUNTIF(Data!K525:R525,1),COUNTIF(Data!K525:R525,2),COUNTIF(Data!K525:R525,3),COUNTIF(Data!K525:R525,4),COUNTIF(Data!K525:R525,5),COUNTIF(Data!K525:R525,6),COUNTIF(Data!K525:R525,7)),"")</f>
        <v/>
      </c>
      <c r="AE525" s="4" t="str">
        <f>IF(COUNTIF(Data!K525:R525,4)=8,"Remove","")</f>
        <v/>
      </c>
      <c r="AG525" s="2" t="str">
        <f>IF(Data!T525&gt;0,Data!T525-4,"")</f>
        <v/>
      </c>
      <c r="AH525" s="2" t="str">
        <f>IF(Data!U525&gt;0,Data!U525-4,"")</f>
        <v/>
      </c>
      <c r="AI525" s="2" t="str">
        <f>IF(Data!V525&gt;0,Data!V525-4,"")</f>
        <v/>
      </c>
      <c r="AJ525" s="2" t="str">
        <f>IF(Data!W525&gt;0,Data!W525-4,"")</f>
        <v/>
      </c>
      <c r="AK525" s="2" t="str">
        <f>IF(Data!X525&gt;0,Data!X525-4,"")</f>
        <v/>
      </c>
      <c r="AL525" s="2" t="str">
        <f>IF(Data!Y525&gt;0,Data!Y525-4,"")</f>
        <v/>
      </c>
      <c r="AM525" s="2" t="str">
        <f>IF(Data!Z525&gt;0,Data!Z525-4,"")</f>
        <v/>
      </c>
      <c r="AN525" s="2" t="str">
        <f>IF(Data!AA525&gt;0,Data!AA525-4,"")</f>
        <v/>
      </c>
      <c r="AP525" s="7" t="str">
        <f t="shared" si="172"/>
        <v/>
      </c>
      <c r="AQ525" s="7" t="str">
        <f t="shared" si="184"/>
        <v/>
      </c>
      <c r="AR525" s="4" t="str">
        <f t="shared" si="173"/>
        <v/>
      </c>
      <c r="AT525" s="4" t="str">
        <f>IF(MAX(COUNTIF(Data!T525:AA525,1),COUNTIF(Data!T525:AA525,2),COUNTIF(Data!T525:AA525,3),COUNTIF(Data!T525:AA525,4),COUNTIF(Data!T525:AA525,5),COUNTIF(Data!T525:AA525,6),COUNTIF(Data!T525:AA525,7))&gt;0,MAX(COUNTIF(Data!T525:AA525,1),COUNTIF(Data!T525:AA525,2),COUNTIF(Data!T525:AA525,3),COUNTIF(Data!T525:AA525,4),COUNTIF(Data!T525:AA525,5),COUNTIF(Data!T525:AA525,6),COUNTIF(Data!T525:AA525,7)),"")</f>
        <v/>
      </c>
      <c r="AU525" s="4" t="str">
        <f>IF(COUNTIF(Data!T525:AA525,4)=8,"Remove","")</f>
        <v/>
      </c>
      <c r="AW525" s="2" t="str">
        <f>IF(Data!AC525&gt;0,Data!AC525-4,"")</f>
        <v/>
      </c>
      <c r="AX525" s="2" t="str">
        <f>IF(Data!AD525&gt;0,Data!AD525-4,"")</f>
        <v/>
      </c>
      <c r="AY525" s="2" t="str">
        <f>IF(Data!AE525&gt;0,Data!AE525-4,"")</f>
        <v/>
      </c>
      <c r="AZ525" s="2" t="str">
        <f>IF(Data!AF525&gt;0,Data!AF525-4,"")</f>
        <v/>
      </c>
      <c r="BA525" s="2" t="str">
        <f>IF(Data!AG525&gt;0,Data!AG525-4,"")</f>
        <v/>
      </c>
      <c r="BB525" s="2" t="str">
        <f>IF(Data!AH525&gt;0,Data!AH525-4,"")</f>
        <v/>
      </c>
      <c r="BC525" s="2" t="str">
        <f>IF(Data!AI525&gt;0,Data!AI525-4,"")</f>
        <v/>
      </c>
      <c r="BD525" s="2" t="str">
        <f>IF(Data!AJ525&gt;0,Data!AJ525-4,"")</f>
        <v/>
      </c>
      <c r="BF525" s="7" t="str">
        <f t="shared" si="174"/>
        <v/>
      </c>
      <c r="BG525" s="7" t="str">
        <f t="shared" si="185"/>
        <v/>
      </c>
      <c r="BH525" s="4" t="str">
        <f t="shared" si="175"/>
        <v/>
      </c>
      <c r="BJ525" s="4" t="str">
        <f>IF(MAX(COUNTIF(Data!AC525:AJ525,1),COUNTIF(Data!AC525:AJ525,2),COUNTIF(Data!AC525:AJ525,3),COUNTIF(Data!AC525:AJ525,4),COUNTIF(Data!AC525:AJ525,5),COUNTIF(Data!AC525:AJ525,6),COUNTIF(Data!AC525:AJ525,7))&gt;0,MAX(COUNTIF(Data!AC525:AJ525,1),COUNTIF(Data!AC525:AJ525,2),COUNTIF(Data!AC525:AJ525,3),COUNTIF(Data!AC525:AJ525,4),COUNTIF(Data!AC525:AJ525,5),COUNTIF(Data!AC525:AJ525,6),COUNTIF(Data!AC525:AJ525,7)),"")</f>
        <v/>
      </c>
      <c r="BK525" s="4" t="str">
        <f>IF(COUNTIF(Data!AC525:AJ525,4)=8,"Remove","")</f>
        <v/>
      </c>
      <c r="BM525" s="2" t="str">
        <f>IF(Data!AL525&gt;0,Data!AL525-4,"")</f>
        <v/>
      </c>
      <c r="BN525" s="2" t="str">
        <f>IF(Data!AM525&gt;0,Data!AM525-4,"")</f>
        <v/>
      </c>
      <c r="BO525" s="2" t="str">
        <f>IF(Data!AN525&gt;0,Data!AN525-4,"")</f>
        <v/>
      </c>
      <c r="BP525" s="2" t="str">
        <f>IF(Data!AO525&gt;0,Data!AO525-4,"")</f>
        <v/>
      </c>
      <c r="BQ525" s="2" t="str">
        <f>IF(Data!AP525&gt;0,Data!AP525-4,"")</f>
        <v/>
      </c>
      <c r="BR525" s="2" t="str">
        <f>IF(Data!AQ525&gt;0,Data!AQ525-4,"")</f>
        <v/>
      </c>
      <c r="BS525" s="2" t="str">
        <f>IF(Data!AR525&gt;0,Data!AR525-4,"")</f>
        <v/>
      </c>
      <c r="BT525" s="2" t="str">
        <f>IF(Data!AS525&gt;0,Data!AS525-4,"")</f>
        <v/>
      </c>
      <c r="BV525" s="7" t="str">
        <f t="shared" si="176"/>
        <v/>
      </c>
      <c r="BW525" s="7" t="str">
        <f t="shared" si="186"/>
        <v/>
      </c>
      <c r="BX525" s="4" t="str">
        <f t="shared" si="177"/>
        <v/>
      </c>
      <c r="BZ525" s="4" t="str">
        <f>IF(MAX(COUNTIF(Data!AL525:AS525,1),COUNTIF(Data!AL525:AS525,2),COUNTIF(Data!AL525:AS525,3),COUNTIF(Data!AL525:AS525,4),COUNTIF(Data!AL525:AS525,5),COUNTIF(Data!AL525:AS525,6),COUNTIF(Data!AL525:AS525,7))&gt;0,MAX(COUNTIF(Data!AL525:AS525,1),COUNTIF(Data!AL525:AS525,2),COUNTIF(Data!AL525:AS525,3),COUNTIF(Data!AL525:AS525,4),COUNTIF(Data!AL525:AS525,5),COUNTIF(Data!AL525:AS525,6),COUNTIF(Data!AL525:AS525,7)),"")</f>
        <v/>
      </c>
      <c r="CA525" s="4" t="str">
        <f>IF(COUNTIF(Data!AL525:AS525,4)=8,"Remove","")</f>
        <v/>
      </c>
      <c r="CC525" s="2" t="str">
        <f>IF(Data!AU525&gt;0,Data!AU525-4,"")</f>
        <v/>
      </c>
      <c r="CD525" s="2" t="str">
        <f>IF(Data!AV525&gt;0,Data!AV525-4,"")</f>
        <v/>
      </c>
      <c r="CE525" s="2" t="str">
        <f>IF(Data!AW525&gt;0,Data!AW525-4,"")</f>
        <v/>
      </c>
      <c r="CF525" s="2" t="str">
        <f>IF(Data!AX525&gt;0,Data!AX525-4,"")</f>
        <v/>
      </c>
      <c r="CG525" s="2" t="str">
        <f>IF(Data!AY525&gt;0,Data!AY525-4,"")</f>
        <v/>
      </c>
      <c r="CH525" s="2" t="str">
        <f>IF(Data!AZ525&gt;0,Data!AZ525-4,"")</f>
        <v/>
      </c>
      <c r="CI525" s="2" t="str">
        <f>IF(Data!BA525&gt;0,Data!BA525-4,"")</f>
        <v/>
      </c>
      <c r="CJ525" s="2" t="str">
        <f>IF(Data!BB525&gt;0,Data!BB525-4,"")</f>
        <v/>
      </c>
      <c r="CL525" s="7" t="str">
        <f t="shared" si="178"/>
        <v/>
      </c>
      <c r="CM525" s="7" t="str">
        <f t="shared" si="187"/>
        <v/>
      </c>
      <c r="CN525" s="4" t="str">
        <f t="shared" si="179"/>
        <v/>
      </c>
      <c r="CP525" s="4" t="str">
        <f>IF(MAX(COUNTIF(Data!AU525:BB525,1),COUNTIF(Data!AU525:BB525,2),COUNTIF(Data!AU525:BB525,3),COUNTIF(Data!AU525:BB525,4),COUNTIF(Data!AU525:BB525,5),COUNTIF(Data!AU525:BB525,6),COUNTIF(Data!AU525:BB525,7))&gt;0,MAX(COUNTIF(Data!AU525:BB525,1),COUNTIF(Data!AU525:BB525,2),COUNTIF(Data!AU525:BB525,3),COUNTIF(Data!AU525:BB525,4),COUNTIF(Data!AU525:BB525,5),COUNTIF(Data!AU525:BB525,6),COUNTIF(Data!AU525:BB525,7)),"")</f>
        <v/>
      </c>
      <c r="CQ525" s="4" t="str">
        <f>IF(COUNTIF(Data!AU525:BB525,4)=8,"Remove","")</f>
        <v/>
      </c>
      <c r="CS525" s="2" t="str">
        <f>IF(Data!BD525&gt;0,Data!BD525-4,"")</f>
        <v/>
      </c>
      <c r="CT525" s="2" t="str">
        <f>IF(Data!BE525&gt;0,Data!BE525-4,"")</f>
        <v/>
      </c>
      <c r="CU525" s="2" t="str">
        <f>IF(Data!BF525&gt;0,Data!BF525-4,"")</f>
        <v/>
      </c>
      <c r="CV525" s="2" t="str">
        <f>IF(Data!BG525&gt;0,Data!BG525-4,"")</f>
        <v/>
      </c>
      <c r="CW525" s="2" t="str">
        <f>IF(Data!BH525&gt;0,Data!BH525-4,"")</f>
        <v/>
      </c>
      <c r="CX525" s="2" t="str">
        <f>IF(Data!BI525&gt;0,Data!BI525-4,"")</f>
        <v/>
      </c>
      <c r="CY525" s="2" t="str">
        <f>IF(Data!BJ525&gt;0,Data!BJ525-4,"")</f>
        <v/>
      </c>
      <c r="CZ525" s="2" t="str">
        <f>IF(Data!BK525&gt;0,Data!BK525-4,"")</f>
        <v/>
      </c>
      <c r="DB525" s="7" t="str">
        <f t="shared" si="180"/>
        <v/>
      </c>
      <c r="DC525" s="7" t="str">
        <f t="shared" si="188"/>
        <v/>
      </c>
      <c r="DD525" s="4" t="str">
        <f t="shared" si="181"/>
        <v/>
      </c>
      <c r="DF525" s="4" t="str">
        <f>IF(MAX(COUNTIF(Data!BD525:BK525,1),COUNTIF(Data!BD525:BK525,2),COUNTIF(Data!BD525:BK525,3),COUNTIF(Data!BD525:BK525,4),COUNTIF(Data!BD525:BK525,5),COUNTIF(Data!BD525:BK525,6),COUNTIF(Data!BD525:BK525,7))&gt;0,MAX(COUNTIF(Data!BD525:BK525,1),COUNTIF(Data!BD525:BK525,2),COUNTIF(Data!BD525:BK525,3),COUNTIF(Data!BD525:BK525,4),COUNTIF(Data!BD525:BK525,5),COUNTIF(Data!BD525:BK525,6),COUNTIF(Data!BD525:BK525,7)),"")</f>
        <v/>
      </c>
      <c r="DG525" s="4" t="str">
        <f>IF(COUNTIF(Data!BD525:BK525,4)=8,"Remove","")</f>
        <v/>
      </c>
    </row>
    <row r="526" spans="1:111" x14ac:dyDescent="0.25">
      <c r="A526" s="2" t="str">
        <f>IF(Data!B526&gt;0,Data!B526-4,"")</f>
        <v/>
      </c>
      <c r="B526" s="2" t="str">
        <f>IF(Data!C526&gt;0,Data!C526-4,"")</f>
        <v/>
      </c>
      <c r="C526" s="2" t="str">
        <f>IF(Data!D526&gt;0,Data!D526-4,"")</f>
        <v/>
      </c>
      <c r="D526" s="2" t="str">
        <f>IF(Data!E526&gt;0,Data!E526-4,"")</f>
        <v/>
      </c>
      <c r="E526" s="2" t="str">
        <f>IF(Data!F526&gt;0,Data!F526-4,"")</f>
        <v/>
      </c>
      <c r="F526" s="2" t="str">
        <f>IF(Data!G526&gt;0,Data!G526-4,"")</f>
        <v/>
      </c>
      <c r="G526" s="2" t="str">
        <f>IF(Data!H526&gt;0,Data!H526-4,"")</f>
        <v/>
      </c>
      <c r="H526" s="2" t="str">
        <f>IF(Data!I526&gt;0,Data!I526-4,"")</f>
        <v/>
      </c>
      <c r="J526" s="7" t="str">
        <f t="shared" si="168"/>
        <v/>
      </c>
      <c r="K526" s="7" t="str">
        <f t="shared" si="182"/>
        <v/>
      </c>
      <c r="L526" s="4" t="str">
        <f t="shared" si="169"/>
        <v/>
      </c>
      <c r="N526" s="4" t="str">
        <f>IF(MAX(COUNTIF(Data!B526:I526,1),COUNTIF(Data!B526:I526,2),COUNTIF(Data!B526:I526,3),COUNTIF(Data!B526:I526,4),COUNTIF(Data!B526:I526,5),COUNTIF(Data!B526:I526,6),COUNTIF(Data!B526:I526,7))&gt;0,MAX(COUNTIF(Data!B526:I526,1),COUNTIF(Data!B526:I526,2),COUNTIF(Data!B526:I526,3),COUNTIF(Data!B526:I526,4),COUNTIF(Data!B526:I526,5),COUNTIF(Data!B526:I526,6),COUNTIF(Data!B526:I526,7)),"")</f>
        <v/>
      </c>
      <c r="O526" s="4" t="str">
        <f>IF(COUNTIF(Data!B526:I526,4)=8,"Remove","")</f>
        <v/>
      </c>
      <c r="Q526" s="2" t="str">
        <f>IF(Data!K526&gt;0,Data!K526-4,"")</f>
        <v/>
      </c>
      <c r="R526" s="2" t="str">
        <f>IF(Data!L526&gt;0,Data!L526-4,"")</f>
        <v/>
      </c>
      <c r="S526" s="2" t="str">
        <f>IF(Data!M526&gt;0,Data!M526-4,"")</f>
        <v/>
      </c>
      <c r="T526" s="2" t="str">
        <f>IF(Data!N526&gt;0,Data!N526-4,"")</f>
        <v/>
      </c>
      <c r="U526" s="2" t="str">
        <f>IF(Data!O526&gt;0,Data!O526-4,"")</f>
        <v/>
      </c>
      <c r="V526" s="2" t="str">
        <f>IF(Data!P526&gt;0,Data!P526-4,"")</f>
        <v/>
      </c>
      <c r="W526" s="2" t="str">
        <f>IF(Data!Q526&gt;0,Data!Q526-4,"")</f>
        <v/>
      </c>
      <c r="X526" s="2" t="str">
        <f>IF(Data!R526&gt;0,Data!R526-4,"")</f>
        <v/>
      </c>
      <c r="Y526" s="59"/>
      <c r="Z526" s="7" t="str">
        <f t="shared" si="170"/>
        <v/>
      </c>
      <c r="AA526" s="7" t="str">
        <f t="shared" si="183"/>
        <v/>
      </c>
      <c r="AB526" s="4" t="str">
        <f t="shared" si="171"/>
        <v/>
      </c>
      <c r="AC526" s="59"/>
      <c r="AD526" s="4" t="str">
        <f>IF(MAX(COUNTIF(Data!K526:R526,1),COUNTIF(Data!K526:R526,2),COUNTIF(Data!K526:R526,3),COUNTIF(Data!K526:R526,4),COUNTIF(Data!K526:R526,5),COUNTIF(Data!K526:R526,6),COUNTIF(Data!K526:R526,7))&gt;0,MAX(COUNTIF(Data!K526:R526,1),COUNTIF(Data!K526:R526,2),COUNTIF(Data!K526:R526,3),COUNTIF(Data!K526:R526,4),COUNTIF(Data!K526:R526,5),COUNTIF(Data!K526:R526,6),COUNTIF(Data!K526:R526,7)),"")</f>
        <v/>
      </c>
      <c r="AE526" s="4" t="str">
        <f>IF(COUNTIF(Data!K526:R526,4)=8,"Remove","")</f>
        <v/>
      </c>
      <c r="AG526" s="2" t="str">
        <f>IF(Data!T526&gt;0,Data!T526-4,"")</f>
        <v/>
      </c>
      <c r="AH526" s="2" t="str">
        <f>IF(Data!U526&gt;0,Data!U526-4,"")</f>
        <v/>
      </c>
      <c r="AI526" s="2" t="str">
        <f>IF(Data!V526&gt;0,Data!V526-4,"")</f>
        <v/>
      </c>
      <c r="AJ526" s="2" t="str">
        <f>IF(Data!W526&gt;0,Data!W526-4,"")</f>
        <v/>
      </c>
      <c r="AK526" s="2" t="str">
        <f>IF(Data!X526&gt;0,Data!X526-4,"")</f>
        <v/>
      </c>
      <c r="AL526" s="2" t="str">
        <f>IF(Data!Y526&gt;0,Data!Y526-4,"")</f>
        <v/>
      </c>
      <c r="AM526" s="2" t="str">
        <f>IF(Data!Z526&gt;0,Data!Z526-4,"")</f>
        <v/>
      </c>
      <c r="AN526" s="2" t="str">
        <f>IF(Data!AA526&gt;0,Data!AA526-4,"")</f>
        <v/>
      </c>
      <c r="AP526" s="7" t="str">
        <f t="shared" si="172"/>
        <v/>
      </c>
      <c r="AQ526" s="7" t="str">
        <f t="shared" si="184"/>
        <v/>
      </c>
      <c r="AR526" s="4" t="str">
        <f t="shared" si="173"/>
        <v/>
      </c>
      <c r="AT526" s="4" t="str">
        <f>IF(MAX(COUNTIF(Data!T526:AA526,1),COUNTIF(Data!T526:AA526,2),COUNTIF(Data!T526:AA526,3),COUNTIF(Data!T526:AA526,4),COUNTIF(Data!T526:AA526,5),COUNTIF(Data!T526:AA526,6),COUNTIF(Data!T526:AA526,7))&gt;0,MAX(COUNTIF(Data!T526:AA526,1),COUNTIF(Data!T526:AA526,2),COUNTIF(Data!T526:AA526,3),COUNTIF(Data!T526:AA526,4),COUNTIF(Data!T526:AA526,5),COUNTIF(Data!T526:AA526,6),COUNTIF(Data!T526:AA526,7)),"")</f>
        <v/>
      </c>
      <c r="AU526" s="4" t="str">
        <f>IF(COUNTIF(Data!T526:AA526,4)=8,"Remove","")</f>
        <v/>
      </c>
      <c r="AW526" s="2" t="str">
        <f>IF(Data!AC526&gt;0,Data!AC526-4,"")</f>
        <v/>
      </c>
      <c r="AX526" s="2" t="str">
        <f>IF(Data!AD526&gt;0,Data!AD526-4,"")</f>
        <v/>
      </c>
      <c r="AY526" s="2" t="str">
        <f>IF(Data!AE526&gt;0,Data!AE526-4,"")</f>
        <v/>
      </c>
      <c r="AZ526" s="2" t="str">
        <f>IF(Data!AF526&gt;0,Data!AF526-4,"")</f>
        <v/>
      </c>
      <c r="BA526" s="2" t="str">
        <f>IF(Data!AG526&gt;0,Data!AG526-4,"")</f>
        <v/>
      </c>
      <c r="BB526" s="2" t="str">
        <f>IF(Data!AH526&gt;0,Data!AH526-4,"")</f>
        <v/>
      </c>
      <c r="BC526" s="2" t="str">
        <f>IF(Data!AI526&gt;0,Data!AI526-4,"")</f>
        <v/>
      </c>
      <c r="BD526" s="2" t="str">
        <f>IF(Data!AJ526&gt;0,Data!AJ526-4,"")</f>
        <v/>
      </c>
      <c r="BF526" s="7" t="str">
        <f t="shared" si="174"/>
        <v/>
      </c>
      <c r="BG526" s="7" t="str">
        <f t="shared" si="185"/>
        <v/>
      </c>
      <c r="BH526" s="4" t="str">
        <f t="shared" si="175"/>
        <v/>
      </c>
      <c r="BJ526" s="4" t="str">
        <f>IF(MAX(COUNTIF(Data!AC526:AJ526,1),COUNTIF(Data!AC526:AJ526,2),COUNTIF(Data!AC526:AJ526,3),COUNTIF(Data!AC526:AJ526,4),COUNTIF(Data!AC526:AJ526,5),COUNTIF(Data!AC526:AJ526,6),COUNTIF(Data!AC526:AJ526,7))&gt;0,MAX(COUNTIF(Data!AC526:AJ526,1),COUNTIF(Data!AC526:AJ526,2),COUNTIF(Data!AC526:AJ526,3),COUNTIF(Data!AC526:AJ526,4),COUNTIF(Data!AC526:AJ526,5),COUNTIF(Data!AC526:AJ526,6),COUNTIF(Data!AC526:AJ526,7)),"")</f>
        <v/>
      </c>
      <c r="BK526" s="4" t="str">
        <f>IF(COUNTIF(Data!AC526:AJ526,4)=8,"Remove","")</f>
        <v/>
      </c>
      <c r="BM526" s="2" t="str">
        <f>IF(Data!AL526&gt;0,Data!AL526-4,"")</f>
        <v/>
      </c>
      <c r="BN526" s="2" t="str">
        <f>IF(Data!AM526&gt;0,Data!AM526-4,"")</f>
        <v/>
      </c>
      <c r="BO526" s="2" t="str">
        <f>IF(Data!AN526&gt;0,Data!AN526-4,"")</f>
        <v/>
      </c>
      <c r="BP526" s="2" t="str">
        <f>IF(Data!AO526&gt;0,Data!AO526-4,"")</f>
        <v/>
      </c>
      <c r="BQ526" s="2" t="str">
        <f>IF(Data!AP526&gt;0,Data!AP526-4,"")</f>
        <v/>
      </c>
      <c r="BR526" s="2" t="str">
        <f>IF(Data!AQ526&gt;0,Data!AQ526-4,"")</f>
        <v/>
      </c>
      <c r="BS526" s="2" t="str">
        <f>IF(Data!AR526&gt;0,Data!AR526-4,"")</f>
        <v/>
      </c>
      <c r="BT526" s="2" t="str">
        <f>IF(Data!AS526&gt;0,Data!AS526-4,"")</f>
        <v/>
      </c>
      <c r="BV526" s="7" t="str">
        <f t="shared" si="176"/>
        <v/>
      </c>
      <c r="BW526" s="7" t="str">
        <f t="shared" si="186"/>
        <v/>
      </c>
      <c r="BX526" s="4" t="str">
        <f t="shared" si="177"/>
        <v/>
      </c>
      <c r="BZ526" s="4" t="str">
        <f>IF(MAX(COUNTIF(Data!AL526:AS526,1),COUNTIF(Data!AL526:AS526,2),COUNTIF(Data!AL526:AS526,3),COUNTIF(Data!AL526:AS526,4),COUNTIF(Data!AL526:AS526,5),COUNTIF(Data!AL526:AS526,6),COUNTIF(Data!AL526:AS526,7))&gt;0,MAX(COUNTIF(Data!AL526:AS526,1),COUNTIF(Data!AL526:AS526,2),COUNTIF(Data!AL526:AS526,3),COUNTIF(Data!AL526:AS526,4),COUNTIF(Data!AL526:AS526,5),COUNTIF(Data!AL526:AS526,6),COUNTIF(Data!AL526:AS526,7)),"")</f>
        <v/>
      </c>
      <c r="CA526" s="4" t="str">
        <f>IF(COUNTIF(Data!AL526:AS526,4)=8,"Remove","")</f>
        <v/>
      </c>
      <c r="CC526" s="2" t="str">
        <f>IF(Data!AU526&gt;0,Data!AU526-4,"")</f>
        <v/>
      </c>
      <c r="CD526" s="2" t="str">
        <f>IF(Data!AV526&gt;0,Data!AV526-4,"")</f>
        <v/>
      </c>
      <c r="CE526" s="2" t="str">
        <f>IF(Data!AW526&gt;0,Data!AW526-4,"")</f>
        <v/>
      </c>
      <c r="CF526" s="2" t="str">
        <f>IF(Data!AX526&gt;0,Data!AX526-4,"")</f>
        <v/>
      </c>
      <c r="CG526" s="2" t="str">
        <f>IF(Data!AY526&gt;0,Data!AY526-4,"")</f>
        <v/>
      </c>
      <c r="CH526" s="2" t="str">
        <f>IF(Data!AZ526&gt;0,Data!AZ526-4,"")</f>
        <v/>
      </c>
      <c r="CI526" s="2" t="str">
        <f>IF(Data!BA526&gt;0,Data!BA526-4,"")</f>
        <v/>
      </c>
      <c r="CJ526" s="2" t="str">
        <f>IF(Data!BB526&gt;0,Data!BB526-4,"")</f>
        <v/>
      </c>
      <c r="CL526" s="7" t="str">
        <f t="shared" si="178"/>
        <v/>
      </c>
      <c r="CM526" s="7" t="str">
        <f t="shared" si="187"/>
        <v/>
      </c>
      <c r="CN526" s="4" t="str">
        <f t="shared" si="179"/>
        <v/>
      </c>
      <c r="CP526" s="4" t="str">
        <f>IF(MAX(COUNTIF(Data!AU526:BB526,1),COUNTIF(Data!AU526:BB526,2),COUNTIF(Data!AU526:BB526,3),COUNTIF(Data!AU526:BB526,4),COUNTIF(Data!AU526:BB526,5),COUNTIF(Data!AU526:BB526,6),COUNTIF(Data!AU526:BB526,7))&gt;0,MAX(COUNTIF(Data!AU526:BB526,1),COUNTIF(Data!AU526:BB526,2),COUNTIF(Data!AU526:BB526,3),COUNTIF(Data!AU526:BB526,4),COUNTIF(Data!AU526:BB526,5),COUNTIF(Data!AU526:BB526,6),COUNTIF(Data!AU526:BB526,7)),"")</f>
        <v/>
      </c>
      <c r="CQ526" s="4" t="str">
        <f>IF(COUNTIF(Data!AU526:BB526,4)=8,"Remove","")</f>
        <v/>
      </c>
      <c r="CS526" s="2" t="str">
        <f>IF(Data!BD526&gt;0,Data!BD526-4,"")</f>
        <v/>
      </c>
      <c r="CT526" s="2" t="str">
        <f>IF(Data!BE526&gt;0,Data!BE526-4,"")</f>
        <v/>
      </c>
      <c r="CU526" s="2" t="str">
        <f>IF(Data!BF526&gt;0,Data!BF526-4,"")</f>
        <v/>
      </c>
      <c r="CV526" s="2" t="str">
        <f>IF(Data!BG526&gt;0,Data!BG526-4,"")</f>
        <v/>
      </c>
      <c r="CW526" s="2" t="str">
        <f>IF(Data!BH526&gt;0,Data!BH526-4,"")</f>
        <v/>
      </c>
      <c r="CX526" s="2" t="str">
        <f>IF(Data!BI526&gt;0,Data!BI526-4,"")</f>
        <v/>
      </c>
      <c r="CY526" s="2" t="str">
        <f>IF(Data!BJ526&gt;0,Data!BJ526-4,"")</f>
        <v/>
      </c>
      <c r="CZ526" s="2" t="str">
        <f>IF(Data!BK526&gt;0,Data!BK526-4,"")</f>
        <v/>
      </c>
      <c r="DB526" s="7" t="str">
        <f t="shared" si="180"/>
        <v/>
      </c>
      <c r="DC526" s="7" t="str">
        <f t="shared" si="188"/>
        <v/>
      </c>
      <c r="DD526" s="4" t="str">
        <f t="shared" si="181"/>
        <v/>
      </c>
      <c r="DF526" s="4" t="str">
        <f>IF(MAX(COUNTIF(Data!BD526:BK526,1),COUNTIF(Data!BD526:BK526,2),COUNTIF(Data!BD526:BK526,3),COUNTIF(Data!BD526:BK526,4),COUNTIF(Data!BD526:BK526,5),COUNTIF(Data!BD526:BK526,6),COUNTIF(Data!BD526:BK526,7))&gt;0,MAX(COUNTIF(Data!BD526:BK526,1),COUNTIF(Data!BD526:BK526,2),COUNTIF(Data!BD526:BK526,3),COUNTIF(Data!BD526:BK526,4),COUNTIF(Data!BD526:BK526,5),COUNTIF(Data!BD526:BK526,6),COUNTIF(Data!BD526:BK526,7)),"")</f>
        <v/>
      </c>
      <c r="DG526" s="4" t="str">
        <f>IF(COUNTIF(Data!BD526:BK526,4)=8,"Remove","")</f>
        <v/>
      </c>
    </row>
    <row r="527" spans="1:111" x14ac:dyDescent="0.25">
      <c r="A527" s="2" t="str">
        <f>IF(Data!B527&gt;0,Data!B527-4,"")</f>
        <v/>
      </c>
      <c r="B527" s="2" t="str">
        <f>IF(Data!C527&gt;0,Data!C527-4,"")</f>
        <v/>
      </c>
      <c r="C527" s="2" t="str">
        <f>IF(Data!D527&gt;0,Data!D527-4,"")</f>
        <v/>
      </c>
      <c r="D527" s="2" t="str">
        <f>IF(Data!E527&gt;0,Data!E527-4,"")</f>
        <v/>
      </c>
      <c r="E527" s="2" t="str">
        <f>IF(Data!F527&gt;0,Data!F527-4,"")</f>
        <v/>
      </c>
      <c r="F527" s="2" t="str">
        <f>IF(Data!G527&gt;0,Data!G527-4,"")</f>
        <v/>
      </c>
      <c r="G527" s="2" t="str">
        <f>IF(Data!H527&gt;0,Data!H527-4,"")</f>
        <v/>
      </c>
      <c r="H527" s="2" t="str">
        <f>IF(Data!I527&gt;0,Data!I527-4,"")</f>
        <v/>
      </c>
      <c r="J527" s="7" t="str">
        <f t="shared" si="168"/>
        <v/>
      </c>
      <c r="K527" s="7" t="str">
        <f t="shared" si="182"/>
        <v/>
      </c>
      <c r="L527" s="4" t="str">
        <f t="shared" si="169"/>
        <v/>
      </c>
      <c r="N527" s="4" t="str">
        <f>IF(MAX(COUNTIF(Data!B527:I527,1),COUNTIF(Data!B527:I527,2),COUNTIF(Data!B527:I527,3),COUNTIF(Data!B527:I527,4),COUNTIF(Data!B527:I527,5),COUNTIF(Data!B527:I527,6),COUNTIF(Data!B527:I527,7))&gt;0,MAX(COUNTIF(Data!B527:I527,1),COUNTIF(Data!B527:I527,2),COUNTIF(Data!B527:I527,3),COUNTIF(Data!B527:I527,4),COUNTIF(Data!B527:I527,5),COUNTIF(Data!B527:I527,6),COUNTIF(Data!B527:I527,7)),"")</f>
        <v/>
      </c>
      <c r="O527" s="4" t="str">
        <f>IF(COUNTIF(Data!B527:I527,4)=8,"Remove","")</f>
        <v/>
      </c>
      <c r="Q527" s="2" t="str">
        <f>IF(Data!K527&gt;0,Data!K527-4,"")</f>
        <v/>
      </c>
      <c r="R527" s="2" t="str">
        <f>IF(Data!L527&gt;0,Data!L527-4,"")</f>
        <v/>
      </c>
      <c r="S527" s="2" t="str">
        <f>IF(Data!M527&gt;0,Data!M527-4,"")</f>
        <v/>
      </c>
      <c r="T527" s="2" t="str">
        <f>IF(Data!N527&gt;0,Data!N527-4,"")</f>
        <v/>
      </c>
      <c r="U527" s="2" t="str">
        <f>IF(Data!O527&gt;0,Data!O527-4,"")</f>
        <v/>
      </c>
      <c r="V527" s="2" t="str">
        <f>IF(Data!P527&gt;0,Data!P527-4,"")</f>
        <v/>
      </c>
      <c r="W527" s="2" t="str">
        <f>IF(Data!Q527&gt;0,Data!Q527-4,"")</f>
        <v/>
      </c>
      <c r="X527" s="2" t="str">
        <f>IF(Data!R527&gt;0,Data!R527-4,"")</f>
        <v/>
      </c>
      <c r="Y527" s="59"/>
      <c r="Z527" s="7" t="str">
        <f t="shared" si="170"/>
        <v/>
      </c>
      <c r="AA527" s="7" t="str">
        <f t="shared" si="183"/>
        <v/>
      </c>
      <c r="AB527" s="4" t="str">
        <f t="shared" si="171"/>
        <v/>
      </c>
      <c r="AC527" s="59"/>
      <c r="AD527" s="4" t="str">
        <f>IF(MAX(COUNTIF(Data!K527:R527,1),COUNTIF(Data!K527:R527,2),COUNTIF(Data!K527:R527,3),COUNTIF(Data!K527:R527,4),COUNTIF(Data!K527:R527,5),COUNTIF(Data!K527:R527,6),COUNTIF(Data!K527:R527,7))&gt;0,MAX(COUNTIF(Data!K527:R527,1),COUNTIF(Data!K527:R527,2),COUNTIF(Data!K527:R527,3),COUNTIF(Data!K527:R527,4),COUNTIF(Data!K527:R527,5),COUNTIF(Data!K527:R527,6),COUNTIF(Data!K527:R527,7)),"")</f>
        <v/>
      </c>
      <c r="AE527" s="4" t="str">
        <f>IF(COUNTIF(Data!K527:R527,4)=8,"Remove","")</f>
        <v/>
      </c>
      <c r="AG527" s="2" t="str">
        <f>IF(Data!T527&gt;0,Data!T527-4,"")</f>
        <v/>
      </c>
      <c r="AH527" s="2" t="str">
        <f>IF(Data!U527&gt;0,Data!U527-4,"")</f>
        <v/>
      </c>
      <c r="AI527" s="2" t="str">
        <f>IF(Data!V527&gt;0,Data!V527-4,"")</f>
        <v/>
      </c>
      <c r="AJ527" s="2" t="str">
        <f>IF(Data!W527&gt;0,Data!W527-4,"")</f>
        <v/>
      </c>
      <c r="AK527" s="2" t="str">
        <f>IF(Data!X527&gt;0,Data!X527-4,"")</f>
        <v/>
      </c>
      <c r="AL527" s="2" t="str">
        <f>IF(Data!Y527&gt;0,Data!Y527-4,"")</f>
        <v/>
      </c>
      <c r="AM527" s="2" t="str">
        <f>IF(Data!Z527&gt;0,Data!Z527-4,"")</f>
        <v/>
      </c>
      <c r="AN527" s="2" t="str">
        <f>IF(Data!AA527&gt;0,Data!AA527-4,"")</f>
        <v/>
      </c>
      <c r="AP527" s="7" t="str">
        <f t="shared" si="172"/>
        <v/>
      </c>
      <c r="AQ527" s="7" t="str">
        <f t="shared" si="184"/>
        <v/>
      </c>
      <c r="AR527" s="4" t="str">
        <f t="shared" si="173"/>
        <v/>
      </c>
      <c r="AT527" s="4" t="str">
        <f>IF(MAX(COUNTIF(Data!T527:AA527,1),COUNTIF(Data!T527:AA527,2),COUNTIF(Data!T527:AA527,3),COUNTIF(Data!T527:AA527,4),COUNTIF(Data!T527:AA527,5),COUNTIF(Data!T527:AA527,6),COUNTIF(Data!T527:AA527,7))&gt;0,MAX(COUNTIF(Data!T527:AA527,1),COUNTIF(Data!T527:AA527,2),COUNTIF(Data!T527:AA527,3),COUNTIF(Data!T527:AA527,4),COUNTIF(Data!T527:AA527,5),COUNTIF(Data!T527:AA527,6),COUNTIF(Data!T527:AA527,7)),"")</f>
        <v/>
      </c>
      <c r="AU527" s="4" t="str">
        <f>IF(COUNTIF(Data!T527:AA527,4)=8,"Remove","")</f>
        <v/>
      </c>
      <c r="AW527" s="2" t="str">
        <f>IF(Data!AC527&gt;0,Data!AC527-4,"")</f>
        <v/>
      </c>
      <c r="AX527" s="2" t="str">
        <f>IF(Data!AD527&gt;0,Data!AD527-4,"")</f>
        <v/>
      </c>
      <c r="AY527" s="2" t="str">
        <f>IF(Data!AE527&gt;0,Data!AE527-4,"")</f>
        <v/>
      </c>
      <c r="AZ527" s="2" t="str">
        <f>IF(Data!AF527&gt;0,Data!AF527-4,"")</f>
        <v/>
      </c>
      <c r="BA527" s="2" t="str">
        <f>IF(Data!AG527&gt;0,Data!AG527-4,"")</f>
        <v/>
      </c>
      <c r="BB527" s="2" t="str">
        <f>IF(Data!AH527&gt;0,Data!AH527-4,"")</f>
        <v/>
      </c>
      <c r="BC527" s="2" t="str">
        <f>IF(Data!AI527&gt;0,Data!AI527-4,"")</f>
        <v/>
      </c>
      <c r="BD527" s="2" t="str">
        <f>IF(Data!AJ527&gt;0,Data!AJ527-4,"")</f>
        <v/>
      </c>
      <c r="BF527" s="7" t="str">
        <f t="shared" si="174"/>
        <v/>
      </c>
      <c r="BG527" s="7" t="str">
        <f t="shared" si="185"/>
        <v/>
      </c>
      <c r="BH527" s="4" t="str">
        <f t="shared" si="175"/>
        <v/>
      </c>
      <c r="BJ527" s="4" t="str">
        <f>IF(MAX(COUNTIF(Data!AC527:AJ527,1),COUNTIF(Data!AC527:AJ527,2),COUNTIF(Data!AC527:AJ527,3),COUNTIF(Data!AC527:AJ527,4),COUNTIF(Data!AC527:AJ527,5),COUNTIF(Data!AC527:AJ527,6),COUNTIF(Data!AC527:AJ527,7))&gt;0,MAX(COUNTIF(Data!AC527:AJ527,1),COUNTIF(Data!AC527:AJ527,2),COUNTIF(Data!AC527:AJ527,3),COUNTIF(Data!AC527:AJ527,4),COUNTIF(Data!AC527:AJ527,5),COUNTIF(Data!AC527:AJ527,6),COUNTIF(Data!AC527:AJ527,7)),"")</f>
        <v/>
      </c>
      <c r="BK527" s="4" t="str">
        <f>IF(COUNTIF(Data!AC527:AJ527,4)=8,"Remove","")</f>
        <v/>
      </c>
      <c r="BM527" s="2" t="str">
        <f>IF(Data!AL527&gt;0,Data!AL527-4,"")</f>
        <v/>
      </c>
      <c r="BN527" s="2" t="str">
        <f>IF(Data!AM527&gt;0,Data!AM527-4,"")</f>
        <v/>
      </c>
      <c r="BO527" s="2" t="str">
        <f>IF(Data!AN527&gt;0,Data!AN527-4,"")</f>
        <v/>
      </c>
      <c r="BP527" s="2" t="str">
        <f>IF(Data!AO527&gt;0,Data!AO527-4,"")</f>
        <v/>
      </c>
      <c r="BQ527" s="2" t="str">
        <f>IF(Data!AP527&gt;0,Data!AP527-4,"")</f>
        <v/>
      </c>
      <c r="BR527" s="2" t="str">
        <f>IF(Data!AQ527&gt;0,Data!AQ527-4,"")</f>
        <v/>
      </c>
      <c r="BS527" s="2" t="str">
        <f>IF(Data!AR527&gt;0,Data!AR527-4,"")</f>
        <v/>
      </c>
      <c r="BT527" s="2" t="str">
        <f>IF(Data!AS527&gt;0,Data!AS527-4,"")</f>
        <v/>
      </c>
      <c r="BV527" s="7" t="str">
        <f t="shared" si="176"/>
        <v/>
      </c>
      <c r="BW527" s="7" t="str">
        <f t="shared" si="186"/>
        <v/>
      </c>
      <c r="BX527" s="4" t="str">
        <f t="shared" si="177"/>
        <v/>
      </c>
      <c r="BZ527" s="4" t="str">
        <f>IF(MAX(COUNTIF(Data!AL527:AS527,1),COUNTIF(Data!AL527:AS527,2),COUNTIF(Data!AL527:AS527,3),COUNTIF(Data!AL527:AS527,4),COUNTIF(Data!AL527:AS527,5),COUNTIF(Data!AL527:AS527,6),COUNTIF(Data!AL527:AS527,7))&gt;0,MAX(COUNTIF(Data!AL527:AS527,1),COUNTIF(Data!AL527:AS527,2),COUNTIF(Data!AL527:AS527,3),COUNTIF(Data!AL527:AS527,4),COUNTIF(Data!AL527:AS527,5),COUNTIF(Data!AL527:AS527,6),COUNTIF(Data!AL527:AS527,7)),"")</f>
        <v/>
      </c>
      <c r="CA527" s="4" t="str">
        <f>IF(COUNTIF(Data!AL527:AS527,4)=8,"Remove","")</f>
        <v/>
      </c>
      <c r="CC527" s="2" t="str">
        <f>IF(Data!AU527&gt;0,Data!AU527-4,"")</f>
        <v/>
      </c>
      <c r="CD527" s="2" t="str">
        <f>IF(Data!AV527&gt;0,Data!AV527-4,"")</f>
        <v/>
      </c>
      <c r="CE527" s="2" t="str">
        <f>IF(Data!AW527&gt;0,Data!AW527-4,"")</f>
        <v/>
      </c>
      <c r="CF527" s="2" t="str">
        <f>IF(Data!AX527&gt;0,Data!AX527-4,"")</f>
        <v/>
      </c>
      <c r="CG527" s="2" t="str">
        <f>IF(Data!AY527&gt;0,Data!AY527-4,"")</f>
        <v/>
      </c>
      <c r="CH527" s="2" t="str">
        <f>IF(Data!AZ527&gt;0,Data!AZ527-4,"")</f>
        <v/>
      </c>
      <c r="CI527" s="2" t="str">
        <f>IF(Data!BA527&gt;0,Data!BA527-4,"")</f>
        <v/>
      </c>
      <c r="CJ527" s="2" t="str">
        <f>IF(Data!BB527&gt;0,Data!BB527-4,"")</f>
        <v/>
      </c>
      <c r="CL527" s="7" t="str">
        <f t="shared" si="178"/>
        <v/>
      </c>
      <c r="CM527" s="7" t="str">
        <f t="shared" si="187"/>
        <v/>
      </c>
      <c r="CN527" s="4" t="str">
        <f t="shared" si="179"/>
        <v/>
      </c>
      <c r="CP527" s="4" t="str">
        <f>IF(MAX(COUNTIF(Data!AU527:BB527,1),COUNTIF(Data!AU527:BB527,2),COUNTIF(Data!AU527:BB527,3),COUNTIF(Data!AU527:BB527,4),COUNTIF(Data!AU527:BB527,5),COUNTIF(Data!AU527:BB527,6),COUNTIF(Data!AU527:BB527,7))&gt;0,MAX(COUNTIF(Data!AU527:BB527,1),COUNTIF(Data!AU527:BB527,2),COUNTIF(Data!AU527:BB527,3),COUNTIF(Data!AU527:BB527,4),COUNTIF(Data!AU527:BB527,5),COUNTIF(Data!AU527:BB527,6),COUNTIF(Data!AU527:BB527,7)),"")</f>
        <v/>
      </c>
      <c r="CQ527" s="4" t="str">
        <f>IF(COUNTIF(Data!AU527:BB527,4)=8,"Remove","")</f>
        <v/>
      </c>
      <c r="CS527" s="2" t="str">
        <f>IF(Data!BD527&gt;0,Data!BD527-4,"")</f>
        <v/>
      </c>
      <c r="CT527" s="2" t="str">
        <f>IF(Data!BE527&gt;0,Data!BE527-4,"")</f>
        <v/>
      </c>
      <c r="CU527" s="2" t="str">
        <f>IF(Data!BF527&gt;0,Data!BF527-4,"")</f>
        <v/>
      </c>
      <c r="CV527" s="2" t="str">
        <f>IF(Data!BG527&gt;0,Data!BG527-4,"")</f>
        <v/>
      </c>
      <c r="CW527" s="2" t="str">
        <f>IF(Data!BH527&gt;0,Data!BH527-4,"")</f>
        <v/>
      </c>
      <c r="CX527" s="2" t="str">
        <f>IF(Data!BI527&gt;0,Data!BI527-4,"")</f>
        <v/>
      </c>
      <c r="CY527" s="2" t="str">
        <f>IF(Data!BJ527&gt;0,Data!BJ527-4,"")</f>
        <v/>
      </c>
      <c r="CZ527" s="2" t="str">
        <f>IF(Data!BK527&gt;0,Data!BK527-4,"")</f>
        <v/>
      </c>
      <c r="DB527" s="7" t="str">
        <f t="shared" si="180"/>
        <v/>
      </c>
      <c r="DC527" s="7" t="str">
        <f t="shared" si="188"/>
        <v/>
      </c>
      <c r="DD527" s="4" t="str">
        <f t="shared" si="181"/>
        <v/>
      </c>
      <c r="DF527" s="4" t="str">
        <f>IF(MAX(COUNTIF(Data!BD527:BK527,1),COUNTIF(Data!BD527:BK527,2),COUNTIF(Data!BD527:BK527,3),COUNTIF(Data!BD527:BK527,4),COUNTIF(Data!BD527:BK527,5),COUNTIF(Data!BD527:BK527,6),COUNTIF(Data!BD527:BK527,7))&gt;0,MAX(COUNTIF(Data!BD527:BK527,1),COUNTIF(Data!BD527:BK527,2),COUNTIF(Data!BD527:BK527,3),COUNTIF(Data!BD527:BK527,4),COUNTIF(Data!BD527:BK527,5),COUNTIF(Data!BD527:BK527,6),COUNTIF(Data!BD527:BK527,7)),"")</f>
        <v/>
      </c>
      <c r="DG527" s="4" t="str">
        <f>IF(COUNTIF(Data!BD527:BK527,4)=8,"Remove","")</f>
        <v/>
      </c>
    </row>
    <row r="528" spans="1:111" x14ac:dyDescent="0.25">
      <c r="A528" s="2" t="str">
        <f>IF(Data!B528&gt;0,Data!B528-4,"")</f>
        <v/>
      </c>
      <c r="B528" s="2" t="str">
        <f>IF(Data!C528&gt;0,Data!C528-4,"")</f>
        <v/>
      </c>
      <c r="C528" s="2" t="str">
        <f>IF(Data!D528&gt;0,Data!D528-4,"")</f>
        <v/>
      </c>
      <c r="D528" s="2" t="str">
        <f>IF(Data!E528&gt;0,Data!E528-4,"")</f>
        <v/>
      </c>
      <c r="E528" s="2" t="str">
        <f>IF(Data!F528&gt;0,Data!F528-4,"")</f>
        <v/>
      </c>
      <c r="F528" s="2" t="str">
        <f>IF(Data!G528&gt;0,Data!G528-4,"")</f>
        <v/>
      </c>
      <c r="G528" s="2" t="str">
        <f>IF(Data!H528&gt;0,Data!H528-4,"")</f>
        <v/>
      </c>
      <c r="H528" s="2" t="str">
        <f>IF(Data!I528&gt;0,Data!I528-4,"")</f>
        <v/>
      </c>
      <c r="J528" s="7" t="str">
        <f t="shared" si="168"/>
        <v/>
      </c>
      <c r="K528" s="7" t="str">
        <f t="shared" si="182"/>
        <v/>
      </c>
      <c r="L528" s="4" t="str">
        <f t="shared" si="169"/>
        <v/>
      </c>
      <c r="N528" s="4" t="str">
        <f>IF(MAX(COUNTIF(Data!B528:I528,1),COUNTIF(Data!B528:I528,2),COUNTIF(Data!B528:I528,3),COUNTIF(Data!B528:I528,4),COUNTIF(Data!B528:I528,5),COUNTIF(Data!B528:I528,6),COUNTIF(Data!B528:I528,7))&gt;0,MAX(COUNTIF(Data!B528:I528,1),COUNTIF(Data!B528:I528,2),COUNTIF(Data!B528:I528,3),COUNTIF(Data!B528:I528,4),COUNTIF(Data!B528:I528,5),COUNTIF(Data!B528:I528,6),COUNTIF(Data!B528:I528,7)),"")</f>
        <v/>
      </c>
      <c r="O528" s="4" t="str">
        <f>IF(COUNTIF(Data!B528:I528,4)=8,"Remove","")</f>
        <v/>
      </c>
      <c r="Q528" s="2" t="str">
        <f>IF(Data!K528&gt;0,Data!K528-4,"")</f>
        <v/>
      </c>
      <c r="R528" s="2" t="str">
        <f>IF(Data!L528&gt;0,Data!L528-4,"")</f>
        <v/>
      </c>
      <c r="S528" s="2" t="str">
        <f>IF(Data!M528&gt;0,Data!M528-4,"")</f>
        <v/>
      </c>
      <c r="T528" s="2" t="str">
        <f>IF(Data!N528&gt;0,Data!N528-4,"")</f>
        <v/>
      </c>
      <c r="U528" s="2" t="str">
        <f>IF(Data!O528&gt;0,Data!O528-4,"")</f>
        <v/>
      </c>
      <c r="V528" s="2" t="str">
        <f>IF(Data!P528&gt;0,Data!P528-4,"")</f>
        <v/>
      </c>
      <c r="W528" s="2" t="str">
        <f>IF(Data!Q528&gt;0,Data!Q528-4,"")</f>
        <v/>
      </c>
      <c r="X528" s="2" t="str">
        <f>IF(Data!R528&gt;0,Data!R528-4,"")</f>
        <v/>
      </c>
      <c r="Y528" s="59"/>
      <c r="Z528" s="7" t="str">
        <f t="shared" si="170"/>
        <v/>
      </c>
      <c r="AA528" s="7" t="str">
        <f t="shared" si="183"/>
        <v/>
      </c>
      <c r="AB528" s="4" t="str">
        <f t="shared" si="171"/>
        <v/>
      </c>
      <c r="AC528" s="59"/>
      <c r="AD528" s="4" t="str">
        <f>IF(MAX(COUNTIF(Data!K528:R528,1),COUNTIF(Data!K528:R528,2),COUNTIF(Data!K528:R528,3),COUNTIF(Data!K528:R528,4),COUNTIF(Data!K528:R528,5),COUNTIF(Data!K528:R528,6),COUNTIF(Data!K528:R528,7))&gt;0,MAX(COUNTIF(Data!K528:R528,1),COUNTIF(Data!K528:R528,2),COUNTIF(Data!K528:R528,3),COUNTIF(Data!K528:R528,4),COUNTIF(Data!K528:R528,5),COUNTIF(Data!K528:R528,6),COUNTIF(Data!K528:R528,7)),"")</f>
        <v/>
      </c>
      <c r="AE528" s="4" t="str">
        <f>IF(COUNTIF(Data!K528:R528,4)=8,"Remove","")</f>
        <v/>
      </c>
      <c r="AG528" s="2" t="str">
        <f>IF(Data!T528&gt;0,Data!T528-4,"")</f>
        <v/>
      </c>
      <c r="AH528" s="2" t="str">
        <f>IF(Data!U528&gt;0,Data!U528-4,"")</f>
        <v/>
      </c>
      <c r="AI528" s="2" t="str">
        <f>IF(Data!V528&gt;0,Data!V528-4,"")</f>
        <v/>
      </c>
      <c r="AJ528" s="2" t="str">
        <f>IF(Data!W528&gt;0,Data!W528-4,"")</f>
        <v/>
      </c>
      <c r="AK528" s="2" t="str">
        <f>IF(Data!X528&gt;0,Data!X528-4,"")</f>
        <v/>
      </c>
      <c r="AL528" s="2" t="str">
        <f>IF(Data!Y528&gt;0,Data!Y528-4,"")</f>
        <v/>
      </c>
      <c r="AM528" s="2" t="str">
        <f>IF(Data!Z528&gt;0,Data!Z528-4,"")</f>
        <v/>
      </c>
      <c r="AN528" s="2" t="str">
        <f>IF(Data!AA528&gt;0,Data!AA528-4,"")</f>
        <v/>
      </c>
      <c r="AP528" s="7" t="str">
        <f t="shared" si="172"/>
        <v/>
      </c>
      <c r="AQ528" s="7" t="str">
        <f t="shared" si="184"/>
        <v/>
      </c>
      <c r="AR528" s="4" t="str">
        <f t="shared" si="173"/>
        <v/>
      </c>
      <c r="AT528" s="4" t="str">
        <f>IF(MAX(COUNTIF(Data!T528:AA528,1),COUNTIF(Data!T528:AA528,2),COUNTIF(Data!T528:AA528,3),COUNTIF(Data!T528:AA528,4),COUNTIF(Data!T528:AA528,5),COUNTIF(Data!T528:AA528,6),COUNTIF(Data!T528:AA528,7))&gt;0,MAX(COUNTIF(Data!T528:AA528,1),COUNTIF(Data!T528:AA528,2),COUNTIF(Data!T528:AA528,3),COUNTIF(Data!T528:AA528,4),COUNTIF(Data!T528:AA528,5),COUNTIF(Data!T528:AA528,6),COUNTIF(Data!T528:AA528,7)),"")</f>
        <v/>
      </c>
      <c r="AU528" s="4" t="str">
        <f>IF(COUNTIF(Data!T528:AA528,4)=8,"Remove","")</f>
        <v/>
      </c>
      <c r="AW528" s="2" t="str">
        <f>IF(Data!AC528&gt;0,Data!AC528-4,"")</f>
        <v/>
      </c>
      <c r="AX528" s="2" t="str">
        <f>IF(Data!AD528&gt;0,Data!AD528-4,"")</f>
        <v/>
      </c>
      <c r="AY528" s="2" t="str">
        <f>IF(Data!AE528&gt;0,Data!AE528-4,"")</f>
        <v/>
      </c>
      <c r="AZ528" s="2" t="str">
        <f>IF(Data!AF528&gt;0,Data!AF528-4,"")</f>
        <v/>
      </c>
      <c r="BA528" s="2" t="str">
        <f>IF(Data!AG528&gt;0,Data!AG528-4,"")</f>
        <v/>
      </c>
      <c r="BB528" s="2" t="str">
        <f>IF(Data!AH528&gt;0,Data!AH528-4,"")</f>
        <v/>
      </c>
      <c r="BC528" s="2" t="str">
        <f>IF(Data!AI528&gt;0,Data!AI528-4,"")</f>
        <v/>
      </c>
      <c r="BD528" s="2" t="str">
        <f>IF(Data!AJ528&gt;0,Data!AJ528-4,"")</f>
        <v/>
      </c>
      <c r="BF528" s="7" t="str">
        <f t="shared" si="174"/>
        <v/>
      </c>
      <c r="BG528" s="7" t="str">
        <f t="shared" si="185"/>
        <v/>
      </c>
      <c r="BH528" s="4" t="str">
        <f t="shared" si="175"/>
        <v/>
      </c>
      <c r="BJ528" s="4" t="str">
        <f>IF(MAX(COUNTIF(Data!AC528:AJ528,1),COUNTIF(Data!AC528:AJ528,2),COUNTIF(Data!AC528:AJ528,3),COUNTIF(Data!AC528:AJ528,4),COUNTIF(Data!AC528:AJ528,5),COUNTIF(Data!AC528:AJ528,6),COUNTIF(Data!AC528:AJ528,7))&gt;0,MAX(COUNTIF(Data!AC528:AJ528,1),COUNTIF(Data!AC528:AJ528,2),COUNTIF(Data!AC528:AJ528,3),COUNTIF(Data!AC528:AJ528,4),COUNTIF(Data!AC528:AJ528,5),COUNTIF(Data!AC528:AJ528,6),COUNTIF(Data!AC528:AJ528,7)),"")</f>
        <v/>
      </c>
      <c r="BK528" s="4" t="str">
        <f>IF(COUNTIF(Data!AC528:AJ528,4)=8,"Remove","")</f>
        <v/>
      </c>
      <c r="BM528" s="2" t="str">
        <f>IF(Data!AL528&gt;0,Data!AL528-4,"")</f>
        <v/>
      </c>
      <c r="BN528" s="2" t="str">
        <f>IF(Data!AM528&gt;0,Data!AM528-4,"")</f>
        <v/>
      </c>
      <c r="BO528" s="2" t="str">
        <f>IF(Data!AN528&gt;0,Data!AN528-4,"")</f>
        <v/>
      </c>
      <c r="BP528" s="2" t="str">
        <f>IF(Data!AO528&gt;0,Data!AO528-4,"")</f>
        <v/>
      </c>
      <c r="BQ528" s="2" t="str">
        <f>IF(Data!AP528&gt;0,Data!AP528-4,"")</f>
        <v/>
      </c>
      <c r="BR528" s="2" t="str">
        <f>IF(Data!AQ528&gt;0,Data!AQ528-4,"")</f>
        <v/>
      </c>
      <c r="BS528" s="2" t="str">
        <f>IF(Data!AR528&gt;0,Data!AR528-4,"")</f>
        <v/>
      </c>
      <c r="BT528" s="2" t="str">
        <f>IF(Data!AS528&gt;0,Data!AS528-4,"")</f>
        <v/>
      </c>
      <c r="BV528" s="7" t="str">
        <f t="shared" si="176"/>
        <v/>
      </c>
      <c r="BW528" s="7" t="str">
        <f t="shared" si="186"/>
        <v/>
      </c>
      <c r="BX528" s="4" t="str">
        <f t="shared" si="177"/>
        <v/>
      </c>
      <c r="BZ528" s="4" t="str">
        <f>IF(MAX(COUNTIF(Data!AL528:AS528,1),COUNTIF(Data!AL528:AS528,2),COUNTIF(Data!AL528:AS528,3),COUNTIF(Data!AL528:AS528,4),COUNTIF(Data!AL528:AS528,5),COUNTIF(Data!AL528:AS528,6),COUNTIF(Data!AL528:AS528,7))&gt;0,MAX(COUNTIF(Data!AL528:AS528,1),COUNTIF(Data!AL528:AS528,2),COUNTIF(Data!AL528:AS528,3),COUNTIF(Data!AL528:AS528,4),COUNTIF(Data!AL528:AS528,5),COUNTIF(Data!AL528:AS528,6),COUNTIF(Data!AL528:AS528,7)),"")</f>
        <v/>
      </c>
      <c r="CA528" s="4" t="str">
        <f>IF(COUNTIF(Data!AL528:AS528,4)=8,"Remove","")</f>
        <v/>
      </c>
      <c r="CC528" s="2" t="str">
        <f>IF(Data!AU528&gt;0,Data!AU528-4,"")</f>
        <v/>
      </c>
      <c r="CD528" s="2" t="str">
        <f>IF(Data!AV528&gt;0,Data!AV528-4,"")</f>
        <v/>
      </c>
      <c r="CE528" s="2" t="str">
        <f>IF(Data!AW528&gt;0,Data!AW528-4,"")</f>
        <v/>
      </c>
      <c r="CF528" s="2" t="str">
        <f>IF(Data!AX528&gt;0,Data!AX528-4,"")</f>
        <v/>
      </c>
      <c r="CG528" s="2" t="str">
        <f>IF(Data!AY528&gt;0,Data!AY528-4,"")</f>
        <v/>
      </c>
      <c r="CH528" s="2" t="str">
        <f>IF(Data!AZ528&gt;0,Data!AZ528-4,"")</f>
        <v/>
      </c>
      <c r="CI528" s="2" t="str">
        <f>IF(Data!BA528&gt;0,Data!BA528-4,"")</f>
        <v/>
      </c>
      <c r="CJ528" s="2" t="str">
        <f>IF(Data!BB528&gt;0,Data!BB528-4,"")</f>
        <v/>
      </c>
      <c r="CL528" s="7" t="str">
        <f t="shared" si="178"/>
        <v/>
      </c>
      <c r="CM528" s="7" t="str">
        <f t="shared" si="187"/>
        <v/>
      </c>
      <c r="CN528" s="4" t="str">
        <f t="shared" si="179"/>
        <v/>
      </c>
      <c r="CP528" s="4" t="str">
        <f>IF(MAX(COUNTIF(Data!AU528:BB528,1),COUNTIF(Data!AU528:BB528,2),COUNTIF(Data!AU528:BB528,3),COUNTIF(Data!AU528:BB528,4),COUNTIF(Data!AU528:BB528,5),COUNTIF(Data!AU528:BB528,6),COUNTIF(Data!AU528:BB528,7))&gt;0,MAX(COUNTIF(Data!AU528:BB528,1),COUNTIF(Data!AU528:BB528,2),COUNTIF(Data!AU528:BB528,3),COUNTIF(Data!AU528:BB528,4),COUNTIF(Data!AU528:BB528,5),COUNTIF(Data!AU528:BB528,6),COUNTIF(Data!AU528:BB528,7)),"")</f>
        <v/>
      </c>
      <c r="CQ528" s="4" t="str">
        <f>IF(COUNTIF(Data!AU528:BB528,4)=8,"Remove","")</f>
        <v/>
      </c>
      <c r="CS528" s="2" t="str">
        <f>IF(Data!BD528&gt;0,Data!BD528-4,"")</f>
        <v/>
      </c>
      <c r="CT528" s="2" t="str">
        <f>IF(Data!BE528&gt;0,Data!BE528-4,"")</f>
        <v/>
      </c>
      <c r="CU528" s="2" t="str">
        <f>IF(Data!BF528&gt;0,Data!BF528-4,"")</f>
        <v/>
      </c>
      <c r="CV528" s="2" t="str">
        <f>IF(Data!BG528&gt;0,Data!BG528-4,"")</f>
        <v/>
      </c>
      <c r="CW528" s="2" t="str">
        <f>IF(Data!BH528&gt;0,Data!BH528-4,"")</f>
        <v/>
      </c>
      <c r="CX528" s="2" t="str">
        <f>IF(Data!BI528&gt;0,Data!BI528-4,"")</f>
        <v/>
      </c>
      <c r="CY528" s="2" t="str">
        <f>IF(Data!BJ528&gt;0,Data!BJ528-4,"")</f>
        <v/>
      </c>
      <c r="CZ528" s="2" t="str">
        <f>IF(Data!BK528&gt;0,Data!BK528-4,"")</f>
        <v/>
      </c>
      <c r="DB528" s="7" t="str">
        <f t="shared" si="180"/>
        <v/>
      </c>
      <c r="DC528" s="7" t="str">
        <f t="shared" si="188"/>
        <v/>
      </c>
      <c r="DD528" s="4" t="str">
        <f t="shared" si="181"/>
        <v/>
      </c>
      <c r="DF528" s="4" t="str">
        <f>IF(MAX(COUNTIF(Data!BD528:BK528,1),COUNTIF(Data!BD528:BK528,2),COUNTIF(Data!BD528:BK528,3),COUNTIF(Data!BD528:BK528,4),COUNTIF(Data!BD528:BK528,5),COUNTIF(Data!BD528:BK528,6),COUNTIF(Data!BD528:BK528,7))&gt;0,MAX(COUNTIF(Data!BD528:BK528,1),COUNTIF(Data!BD528:BK528,2),COUNTIF(Data!BD528:BK528,3),COUNTIF(Data!BD528:BK528,4),COUNTIF(Data!BD528:BK528,5),COUNTIF(Data!BD528:BK528,6),COUNTIF(Data!BD528:BK528,7)),"")</f>
        <v/>
      </c>
      <c r="DG528" s="4" t="str">
        <f>IF(COUNTIF(Data!BD528:BK528,4)=8,"Remove","")</f>
        <v/>
      </c>
    </row>
    <row r="529" spans="1:111" x14ac:dyDescent="0.25">
      <c r="A529" s="2" t="str">
        <f>IF(Data!B529&gt;0,Data!B529-4,"")</f>
        <v/>
      </c>
      <c r="B529" s="2" t="str">
        <f>IF(Data!C529&gt;0,Data!C529-4,"")</f>
        <v/>
      </c>
      <c r="C529" s="2" t="str">
        <f>IF(Data!D529&gt;0,Data!D529-4,"")</f>
        <v/>
      </c>
      <c r="D529" s="2" t="str">
        <f>IF(Data!E529&gt;0,Data!E529-4,"")</f>
        <v/>
      </c>
      <c r="E529" s="2" t="str">
        <f>IF(Data!F529&gt;0,Data!F529-4,"")</f>
        <v/>
      </c>
      <c r="F529" s="2" t="str">
        <f>IF(Data!G529&gt;0,Data!G529-4,"")</f>
        <v/>
      </c>
      <c r="G529" s="2" t="str">
        <f>IF(Data!H529&gt;0,Data!H529-4,"")</f>
        <v/>
      </c>
      <c r="H529" s="2" t="str">
        <f>IF(Data!I529&gt;0,Data!I529-4,"")</f>
        <v/>
      </c>
      <c r="J529" s="7" t="str">
        <f t="shared" si="168"/>
        <v/>
      </c>
      <c r="K529" s="7" t="str">
        <f t="shared" si="182"/>
        <v/>
      </c>
      <c r="L529" s="4" t="str">
        <f t="shared" si="169"/>
        <v/>
      </c>
      <c r="N529" s="4" t="str">
        <f>IF(MAX(COUNTIF(Data!B529:I529,1),COUNTIF(Data!B529:I529,2),COUNTIF(Data!B529:I529,3),COUNTIF(Data!B529:I529,4),COUNTIF(Data!B529:I529,5),COUNTIF(Data!B529:I529,6),COUNTIF(Data!B529:I529,7))&gt;0,MAX(COUNTIF(Data!B529:I529,1),COUNTIF(Data!B529:I529,2),COUNTIF(Data!B529:I529,3),COUNTIF(Data!B529:I529,4),COUNTIF(Data!B529:I529,5),COUNTIF(Data!B529:I529,6),COUNTIF(Data!B529:I529,7)),"")</f>
        <v/>
      </c>
      <c r="O529" s="4" t="str">
        <f>IF(COUNTIF(Data!B529:I529,4)=8,"Remove","")</f>
        <v/>
      </c>
      <c r="Q529" s="2" t="str">
        <f>IF(Data!K529&gt;0,Data!K529-4,"")</f>
        <v/>
      </c>
      <c r="R529" s="2" t="str">
        <f>IF(Data!L529&gt;0,Data!L529-4,"")</f>
        <v/>
      </c>
      <c r="S529" s="2" t="str">
        <f>IF(Data!M529&gt;0,Data!M529-4,"")</f>
        <v/>
      </c>
      <c r="T529" s="2" t="str">
        <f>IF(Data!N529&gt;0,Data!N529-4,"")</f>
        <v/>
      </c>
      <c r="U529" s="2" t="str">
        <f>IF(Data!O529&gt;0,Data!O529-4,"")</f>
        <v/>
      </c>
      <c r="V529" s="2" t="str">
        <f>IF(Data!P529&gt;0,Data!P529-4,"")</f>
        <v/>
      </c>
      <c r="W529" s="2" t="str">
        <f>IF(Data!Q529&gt;0,Data!Q529-4,"")</f>
        <v/>
      </c>
      <c r="X529" s="2" t="str">
        <f>IF(Data!R529&gt;0,Data!R529-4,"")</f>
        <v/>
      </c>
      <c r="Y529" s="59"/>
      <c r="Z529" s="7" t="str">
        <f t="shared" si="170"/>
        <v/>
      </c>
      <c r="AA529" s="7" t="str">
        <f t="shared" si="183"/>
        <v/>
      </c>
      <c r="AB529" s="4" t="str">
        <f t="shared" si="171"/>
        <v/>
      </c>
      <c r="AC529" s="59"/>
      <c r="AD529" s="4" t="str">
        <f>IF(MAX(COUNTIF(Data!K529:R529,1),COUNTIF(Data!K529:R529,2),COUNTIF(Data!K529:R529,3),COUNTIF(Data!K529:R529,4),COUNTIF(Data!K529:R529,5),COUNTIF(Data!K529:R529,6),COUNTIF(Data!K529:R529,7))&gt;0,MAX(COUNTIF(Data!K529:R529,1),COUNTIF(Data!K529:R529,2),COUNTIF(Data!K529:R529,3),COUNTIF(Data!K529:R529,4),COUNTIF(Data!K529:R529,5),COUNTIF(Data!K529:R529,6),COUNTIF(Data!K529:R529,7)),"")</f>
        <v/>
      </c>
      <c r="AE529" s="4" t="str">
        <f>IF(COUNTIF(Data!K529:R529,4)=8,"Remove","")</f>
        <v/>
      </c>
      <c r="AG529" s="2" t="str">
        <f>IF(Data!T529&gt;0,Data!T529-4,"")</f>
        <v/>
      </c>
      <c r="AH529" s="2" t="str">
        <f>IF(Data!U529&gt;0,Data!U529-4,"")</f>
        <v/>
      </c>
      <c r="AI529" s="2" t="str">
        <f>IF(Data!V529&gt;0,Data!V529-4,"")</f>
        <v/>
      </c>
      <c r="AJ529" s="2" t="str">
        <f>IF(Data!W529&gt;0,Data!W529-4,"")</f>
        <v/>
      </c>
      <c r="AK529" s="2" t="str">
        <f>IF(Data!X529&gt;0,Data!X529-4,"")</f>
        <v/>
      </c>
      <c r="AL529" s="2" t="str">
        <f>IF(Data!Y529&gt;0,Data!Y529-4,"")</f>
        <v/>
      </c>
      <c r="AM529" s="2" t="str">
        <f>IF(Data!Z529&gt;0,Data!Z529-4,"")</f>
        <v/>
      </c>
      <c r="AN529" s="2" t="str">
        <f>IF(Data!AA529&gt;0,Data!AA529-4,"")</f>
        <v/>
      </c>
      <c r="AP529" s="7" t="str">
        <f t="shared" si="172"/>
        <v/>
      </c>
      <c r="AQ529" s="7" t="str">
        <f t="shared" si="184"/>
        <v/>
      </c>
      <c r="AR529" s="4" t="str">
        <f t="shared" si="173"/>
        <v/>
      </c>
      <c r="AT529" s="4" t="str">
        <f>IF(MAX(COUNTIF(Data!T529:AA529,1),COUNTIF(Data!T529:AA529,2),COUNTIF(Data!T529:AA529,3),COUNTIF(Data!T529:AA529,4),COUNTIF(Data!T529:AA529,5),COUNTIF(Data!T529:AA529,6),COUNTIF(Data!T529:AA529,7))&gt;0,MAX(COUNTIF(Data!T529:AA529,1),COUNTIF(Data!T529:AA529,2),COUNTIF(Data!T529:AA529,3),COUNTIF(Data!T529:AA529,4),COUNTIF(Data!T529:AA529,5),COUNTIF(Data!T529:AA529,6),COUNTIF(Data!T529:AA529,7)),"")</f>
        <v/>
      </c>
      <c r="AU529" s="4" t="str">
        <f>IF(COUNTIF(Data!T529:AA529,4)=8,"Remove","")</f>
        <v/>
      </c>
      <c r="AW529" s="2" t="str">
        <f>IF(Data!AC529&gt;0,Data!AC529-4,"")</f>
        <v/>
      </c>
      <c r="AX529" s="2" t="str">
        <f>IF(Data!AD529&gt;0,Data!AD529-4,"")</f>
        <v/>
      </c>
      <c r="AY529" s="2" t="str">
        <f>IF(Data!AE529&gt;0,Data!AE529-4,"")</f>
        <v/>
      </c>
      <c r="AZ529" s="2" t="str">
        <f>IF(Data!AF529&gt;0,Data!AF529-4,"")</f>
        <v/>
      </c>
      <c r="BA529" s="2" t="str">
        <f>IF(Data!AG529&gt;0,Data!AG529-4,"")</f>
        <v/>
      </c>
      <c r="BB529" s="2" t="str">
        <f>IF(Data!AH529&gt;0,Data!AH529-4,"")</f>
        <v/>
      </c>
      <c r="BC529" s="2" t="str">
        <f>IF(Data!AI529&gt;0,Data!AI529-4,"")</f>
        <v/>
      </c>
      <c r="BD529" s="2" t="str">
        <f>IF(Data!AJ529&gt;0,Data!AJ529-4,"")</f>
        <v/>
      </c>
      <c r="BF529" s="7" t="str">
        <f t="shared" si="174"/>
        <v/>
      </c>
      <c r="BG529" s="7" t="str">
        <f t="shared" si="185"/>
        <v/>
      </c>
      <c r="BH529" s="4" t="str">
        <f t="shared" si="175"/>
        <v/>
      </c>
      <c r="BJ529" s="4" t="str">
        <f>IF(MAX(COUNTIF(Data!AC529:AJ529,1),COUNTIF(Data!AC529:AJ529,2),COUNTIF(Data!AC529:AJ529,3),COUNTIF(Data!AC529:AJ529,4),COUNTIF(Data!AC529:AJ529,5),COUNTIF(Data!AC529:AJ529,6),COUNTIF(Data!AC529:AJ529,7))&gt;0,MAX(COUNTIF(Data!AC529:AJ529,1),COUNTIF(Data!AC529:AJ529,2),COUNTIF(Data!AC529:AJ529,3),COUNTIF(Data!AC529:AJ529,4),COUNTIF(Data!AC529:AJ529,5),COUNTIF(Data!AC529:AJ529,6),COUNTIF(Data!AC529:AJ529,7)),"")</f>
        <v/>
      </c>
      <c r="BK529" s="4" t="str">
        <f>IF(COUNTIF(Data!AC529:AJ529,4)=8,"Remove","")</f>
        <v/>
      </c>
      <c r="BM529" s="2" t="str">
        <f>IF(Data!AL529&gt;0,Data!AL529-4,"")</f>
        <v/>
      </c>
      <c r="BN529" s="2" t="str">
        <f>IF(Data!AM529&gt;0,Data!AM529-4,"")</f>
        <v/>
      </c>
      <c r="BO529" s="2" t="str">
        <f>IF(Data!AN529&gt;0,Data!AN529-4,"")</f>
        <v/>
      </c>
      <c r="BP529" s="2" t="str">
        <f>IF(Data!AO529&gt;0,Data!AO529-4,"")</f>
        <v/>
      </c>
      <c r="BQ529" s="2" t="str">
        <f>IF(Data!AP529&gt;0,Data!AP529-4,"")</f>
        <v/>
      </c>
      <c r="BR529" s="2" t="str">
        <f>IF(Data!AQ529&gt;0,Data!AQ529-4,"")</f>
        <v/>
      </c>
      <c r="BS529" s="2" t="str">
        <f>IF(Data!AR529&gt;0,Data!AR529-4,"")</f>
        <v/>
      </c>
      <c r="BT529" s="2" t="str">
        <f>IF(Data!AS529&gt;0,Data!AS529-4,"")</f>
        <v/>
      </c>
      <c r="BV529" s="7" t="str">
        <f t="shared" si="176"/>
        <v/>
      </c>
      <c r="BW529" s="7" t="str">
        <f t="shared" si="186"/>
        <v/>
      </c>
      <c r="BX529" s="4" t="str">
        <f t="shared" si="177"/>
        <v/>
      </c>
      <c r="BZ529" s="4" t="str">
        <f>IF(MAX(COUNTIF(Data!AL529:AS529,1),COUNTIF(Data!AL529:AS529,2),COUNTIF(Data!AL529:AS529,3),COUNTIF(Data!AL529:AS529,4),COUNTIF(Data!AL529:AS529,5),COUNTIF(Data!AL529:AS529,6),COUNTIF(Data!AL529:AS529,7))&gt;0,MAX(COUNTIF(Data!AL529:AS529,1),COUNTIF(Data!AL529:AS529,2),COUNTIF(Data!AL529:AS529,3),COUNTIF(Data!AL529:AS529,4),COUNTIF(Data!AL529:AS529,5),COUNTIF(Data!AL529:AS529,6),COUNTIF(Data!AL529:AS529,7)),"")</f>
        <v/>
      </c>
      <c r="CA529" s="4" t="str">
        <f>IF(COUNTIF(Data!AL529:AS529,4)=8,"Remove","")</f>
        <v/>
      </c>
      <c r="CC529" s="2" t="str">
        <f>IF(Data!AU529&gt;0,Data!AU529-4,"")</f>
        <v/>
      </c>
      <c r="CD529" s="2" t="str">
        <f>IF(Data!AV529&gt;0,Data!AV529-4,"")</f>
        <v/>
      </c>
      <c r="CE529" s="2" t="str">
        <f>IF(Data!AW529&gt;0,Data!AW529-4,"")</f>
        <v/>
      </c>
      <c r="CF529" s="2" t="str">
        <f>IF(Data!AX529&gt;0,Data!AX529-4,"")</f>
        <v/>
      </c>
      <c r="CG529" s="2" t="str">
        <f>IF(Data!AY529&gt;0,Data!AY529-4,"")</f>
        <v/>
      </c>
      <c r="CH529" s="2" t="str">
        <f>IF(Data!AZ529&gt;0,Data!AZ529-4,"")</f>
        <v/>
      </c>
      <c r="CI529" s="2" t="str">
        <f>IF(Data!BA529&gt;0,Data!BA529-4,"")</f>
        <v/>
      </c>
      <c r="CJ529" s="2" t="str">
        <f>IF(Data!BB529&gt;0,Data!BB529-4,"")</f>
        <v/>
      </c>
      <c r="CL529" s="7" t="str">
        <f t="shared" si="178"/>
        <v/>
      </c>
      <c r="CM529" s="7" t="str">
        <f t="shared" si="187"/>
        <v/>
      </c>
      <c r="CN529" s="4" t="str">
        <f t="shared" si="179"/>
        <v/>
      </c>
      <c r="CP529" s="4" t="str">
        <f>IF(MAX(COUNTIF(Data!AU529:BB529,1),COUNTIF(Data!AU529:BB529,2),COUNTIF(Data!AU529:BB529,3),COUNTIF(Data!AU529:BB529,4),COUNTIF(Data!AU529:BB529,5),COUNTIF(Data!AU529:BB529,6),COUNTIF(Data!AU529:BB529,7))&gt;0,MAX(COUNTIF(Data!AU529:BB529,1),COUNTIF(Data!AU529:BB529,2),COUNTIF(Data!AU529:BB529,3),COUNTIF(Data!AU529:BB529,4),COUNTIF(Data!AU529:BB529,5),COUNTIF(Data!AU529:BB529,6),COUNTIF(Data!AU529:BB529,7)),"")</f>
        <v/>
      </c>
      <c r="CQ529" s="4" t="str">
        <f>IF(COUNTIF(Data!AU529:BB529,4)=8,"Remove","")</f>
        <v/>
      </c>
      <c r="CS529" s="2" t="str">
        <f>IF(Data!BD529&gt;0,Data!BD529-4,"")</f>
        <v/>
      </c>
      <c r="CT529" s="2" t="str">
        <f>IF(Data!BE529&gt;0,Data!BE529-4,"")</f>
        <v/>
      </c>
      <c r="CU529" s="2" t="str">
        <f>IF(Data!BF529&gt;0,Data!BF529-4,"")</f>
        <v/>
      </c>
      <c r="CV529" s="2" t="str">
        <f>IF(Data!BG529&gt;0,Data!BG529-4,"")</f>
        <v/>
      </c>
      <c r="CW529" s="2" t="str">
        <f>IF(Data!BH529&gt;0,Data!BH529-4,"")</f>
        <v/>
      </c>
      <c r="CX529" s="2" t="str">
        <f>IF(Data!BI529&gt;0,Data!BI529-4,"")</f>
        <v/>
      </c>
      <c r="CY529" s="2" t="str">
        <f>IF(Data!BJ529&gt;0,Data!BJ529-4,"")</f>
        <v/>
      </c>
      <c r="CZ529" s="2" t="str">
        <f>IF(Data!BK529&gt;0,Data!BK529-4,"")</f>
        <v/>
      </c>
      <c r="DB529" s="7" t="str">
        <f t="shared" si="180"/>
        <v/>
      </c>
      <c r="DC529" s="7" t="str">
        <f t="shared" si="188"/>
        <v/>
      </c>
      <c r="DD529" s="4" t="str">
        <f t="shared" si="181"/>
        <v/>
      </c>
      <c r="DF529" s="4" t="str">
        <f>IF(MAX(COUNTIF(Data!BD529:BK529,1),COUNTIF(Data!BD529:BK529,2),COUNTIF(Data!BD529:BK529,3),COUNTIF(Data!BD529:BK529,4),COUNTIF(Data!BD529:BK529,5),COUNTIF(Data!BD529:BK529,6),COUNTIF(Data!BD529:BK529,7))&gt;0,MAX(COUNTIF(Data!BD529:BK529,1),COUNTIF(Data!BD529:BK529,2),COUNTIF(Data!BD529:BK529,3),COUNTIF(Data!BD529:BK529,4),COUNTIF(Data!BD529:BK529,5),COUNTIF(Data!BD529:BK529,6),COUNTIF(Data!BD529:BK529,7)),"")</f>
        <v/>
      </c>
      <c r="DG529" s="4" t="str">
        <f>IF(COUNTIF(Data!BD529:BK529,4)=8,"Remove","")</f>
        <v/>
      </c>
    </row>
    <row r="530" spans="1:111" x14ac:dyDescent="0.25">
      <c r="A530" s="2" t="str">
        <f>IF(Data!B530&gt;0,Data!B530-4,"")</f>
        <v/>
      </c>
      <c r="B530" s="2" t="str">
        <f>IF(Data!C530&gt;0,Data!C530-4,"")</f>
        <v/>
      </c>
      <c r="C530" s="2" t="str">
        <f>IF(Data!D530&gt;0,Data!D530-4,"")</f>
        <v/>
      </c>
      <c r="D530" s="2" t="str">
        <f>IF(Data!E530&gt;0,Data!E530-4,"")</f>
        <v/>
      </c>
      <c r="E530" s="2" t="str">
        <f>IF(Data!F530&gt;0,Data!F530-4,"")</f>
        <v/>
      </c>
      <c r="F530" s="2" t="str">
        <f>IF(Data!G530&gt;0,Data!G530-4,"")</f>
        <v/>
      </c>
      <c r="G530" s="2" t="str">
        <f>IF(Data!H530&gt;0,Data!H530-4,"")</f>
        <v/>
      </c>
      <c r="H530" s="2" t="str">
        <f>IF(Data!I530&gt;0,Data!I530-4,"")</f>
        <v/>
      </c>
      <c r="J530" s="7" t="str">
        <f t="shared" si="168"/>
        <v/>
      </c>
      <c r="K530" s="7" t="str">
        <f t="shared" si="182"/>
        <v/>
      </c>
      <c r="L530" s="4" t="str">
        <f t="shared" si="169"/>
        <v/>
      </c>
      <c r="N530" s="4" t="str">
        <f>IF(MAX(COUNTIF(Data!B530:I530,1),COUNTIF(Data!B530:I530,2),COUNTIF(Data!B530:I530,3),COUNTIF(Data!B530:I530,4),COUNTIF(Data!B530:I530,5),COUNTIF(Data!B530:I530,6),COUNTIF(Data!B530:I530,7))&gt;0,MAX(COUNTIF(Data!B530:I530,1),COUNTIF(Data!B530:I530,2),COUNTIF(Data!B530:I530,3),COUNTIF(Data!B530:I530,4),COUNTIF(Data!B530:I530,5),COUNTIF(Data!B530:I530,6),COUNTIF(Data!B530:I530,7)),"")</f>
        <v/>
      </c>
      <c r="O530" s="4" t="str">
        <f>IF(COUNTIF(Data!B530:I530,4)=8,"Remove","")</f>
        <v/>
      </c>
      <c r="Q530" s="2" t="str">
        <f>IF(Data!K530&gt;0,Data!K530-4,"")</f>
        <v/>
      </c>
      <c r="R530" s="2" t="str">
        <f>IF(Data!L530&gt;0,Data!L530-4,"")</f>
        <v/>
      </c>
      <c r="S530" s="2" t="str">
        <f>IF(Data!M530&gt;0,Data!M530-4,"")</f>
        <v/>
      </c>
      <c r="T530" s="2" t="str">
        <f>IF(Data!N530&gt;0,Data!N530-4,"")</f>
        <v/>
      </c>
      <c r="U530" s="2" t="str">
        <f>IF(Data!O530&gt;0,Data!O530-4,"")</f>
        <v/>
      </c>
      <c r="V530" s="2" t="str">
        <f>IF(Data!P530&gt;0,Data!P530-4,"")</f>
        <v/>
      </c>
      <c r="W530" s="2" t="str">
        <f>IF(Data!Q530&gt;0,Data!Q530-4,"")</f>
        <v/>
      </c>
      <c r="X530" s="2" t="str">
        <f>IF(Data!R530&gt;0,Data!R530-4,"")</f>
        <v/>
      </c>
      <c r="Y530" s="59"/>
      <c r="Z530" s="7" t="str">
        <f t="shared" si="170"/>
        <v/>
      </c>
      <c r="AA530" s="7" t="str">
        <f t="shared" si="183"/>
        <v/>
      </c>
      <c r="AB530" s="4" t="str">
        <f t="shared" si="171"/>
        <v/>
      </c>
      <c r="AC530" s="59"/>
      <c r="AD530" s="4" t="str">
        <f>IF(MAX(COUNTIF(Data!K530:R530,1),COUNTIF(Data!K530:R530,2),COUNTIF(Data!K530:R530,3),COUNTIF(Data!K530:R530,4),COUNTIF(Data!K530:R530,5),COUNTIF(Data!K530:R530,6),COUNTIF(Data!K530:R530,7))&gt;0,MAX(COUNTIF(Data!K530:R530,1),COUNTIF(Data!K530:R530,2),COUNTIF(Data!K530:R530,3),COUNTIF(Data!K530:R530,4),COUNTIF(Data!K530:R530,5),COUNTIF(Data!K530:R530,6),COUNTIF(Data!K530:R530,7)),"")</f>
        <v/>
      </c>
      <c r="AE530" s="4" t="str">
        <f>IF(COUNTIF(Data!K530:R530,4)=8,"Remove","")</f>
        <v/>
      </c>
      <c r="AG530" s="2" t="str">
        <f>IF(Data!T530&gt;0,Data!T530-4,"")</f>
        <v/>
      </c>
      <c r="AH530" s="2" t="str">
        <f>IF(Data!U530&gt;0,Data!U530-4,"")</f>
        <v/>
      </c>
      <c r="AI530" s="2" t="str">
        <f>IF(Data!V530&gt;0,Data!V530-4,"")</f>
        <v/>
      </c>
      <c r="AJ530" s="2" t="str">
        <f>IF(Data!W530&gt;0,Data!W530-4,"")</f>
        <v/>
      </c>
      <c r="AK530" s="2" t="str">
        <f>IF(Data!X530&gt;0,Data!X530-4,"")</f>
        <v/>
      </c>
      <c r="AL530" s="2" t="str">
        <f>IF(Data!Y530&gt;0,Data!Y530-4,"")</f>
        <v/>
      </c>
      <c r="AM530" s="2" t="str">
        <f>IF(Data!Z530&gt;0,Data!Z530-4,"")</f>
        <v/>
      </c>
      <c r="AN530" s="2" t="str">
        <f>IF(Data!AA530&gt;0,Data!AA530-4,"")</f>
        <v/>
      </c>
      <c r="AP530" s="7" t="str">
        <f t="shared" si="172"/>
        <v/>
      </c>
      <c r="AQ530" s="7" t="str">
        <f t="shared" si="184"/>
        <v/>
      </c>
      <c r="AR530" s="4" t="str">
        <f t="shared" si="173"/>
        <v/>
      </c>
      <c r="AT530" s="4" t="str">
        <f>IF(MAX(COUNTIF(Data!T530:AA530,1),COUNTIF(Data!T530:AA530,2),COUNTIF(Data!T530:AA530,3),COUNTIF(Data!T530:AA530,4),COUNTIF(Data!T530:AA530,5),COUNTIF(Data!T530:AA530,6),COUNTIF(Data!T530:AA530,7))&gt;0,MAX(COUNTIF(Data!T530:AA530,1),COUNTIF(Data!T530:AA530,2),COUNTIF(Data!T530:AA530,3),COUNTIF(Data!T530:AA530,4),COUNTIF(Data!T530:AA530,5),COUNTIF(Data!T530:AA530,6),COUNTIF(Data!T530:AA530,7)),"")</f>
        <v/>
      </c>
      <c r="AU530" s="4" t="str">
        <f>IF(COUNTIF(Data!T530:AA530,4)=8,"Remove","")</f>
        <v/>
      </c>
      <c r="AW530" s="2" t="str">
        <f>IF(Data!AC530&gt;0,Data!AC530-4,"")</f>
        <v/>
      </c>
      <c r="AX530" s="2" t="str">
        <f>IF(Data!AD530&gt;0,Data!AD530-4,"")</f>
        <v/>
      </c>
      <c r="AY530" s="2" t="str">
        <f>IF(Data!AE530&gt;0,Data!AE530-4,"")</f>
        <v/>
      </c>
      <c r="AZ530" s="2" t="str">
        <f>IF(Data!AF530&gt;0,Data!AF530-4,"")</f>
        <v/>
      </c>
      <c r="BA530" s="2" t="str">
        <f>IF(Data!AG530&gt;0,Data!AG530-4,"")</f>
        <v/>
      </c>
      <c r="BB530" s="2" t="str">
        <f>IF(Data!AH530&gt;0,Data!AH530-4,"")</f>
        <v/>
      </c>
      <c r="BC530" s="2" t="str">
        <f>IF(Data!AI530&gt;0,Data!AI530-4,"")</f>
        <v/>
      </c>
      <c r="BD530" s="2" t="str">
        <f>IF(Data!AJ530&gt;0,Data!AJ530-4,"")</f>
        <v/>
      </c>
      <c r="BF530" s="7" t="str">
        <f t="shared" si="174"/>
        <v/>
      </c>
      <c r="BG530" s="7" t="str">
        <f t="shared" si="185"/>
        <v/>
      </c>
      <c r="BH530" s="4" t="str">
        <f t="shared" si="175"/>
        <v/>
      </c>
      <c r="BJ530" s="4" t="str">
        <f>IF(MAX(COUNTIF(Data!AC530:AJ530,1),COUNTIF(Data!AC530:AJ530,2),COUNTIF(Data!AC530:AJ530,3),COUNTIF(Data!AC530:AJ530,4),COUNTIF(Data!AC530:AJ530,5),COUNTIF(Data!AC530:AJ530,6),COUNTIF(Data!AC530:AJ530,7))&gt;0,MAX(COUNTIF(Data!AC530:AJ530,1),COUNTIF(Data!AC530:AJ530,2),COUNTIF(Data!AC530:AJ530,3),COUNTIF(Data!AC530:AJ530,4),COUNTIF(Data!AC530:AJ530,5),COUNTIF(Data!AC530:AJ530,6),COUNTIF(Data!AC530:AJ530,7)),"")</f>
        <v/>
      </c>
      <c r="BK530" s="4" t="str">
        <f>IF(COUNTIF(Data!AC530:AJ530,4)=8,"Remove","")</f>
        <v/>
      </c>
      <c r="BM530" s="2" t="str">
        <f>IF(Data!AL530&gt;0,Data!AL530-4,"")</f>
        <v/>
      </c>
      <c r="BN530" s="2" t="str">
        <f>IF(Data!AM530&gt;0,Data!AM530-4,"")</f>
        <v/>
      </c>
      <c r="BO530" s="2" t="str">
        <f>IF(Data!AN530&gt;0,Data!AN530-4,"")</f>
        <v/>
      </c>
      <c r="BP530" s="2" t="str">
        <f>IF(Data!AO530&gt;0,Data!AO530-4,"")</f>
        <v/>
      </c>
      <c r="BQ530" s="2" t="str">
        <f>IF(Data!AP530&gt;0,Data!AP530-4,"")</f>
        <v/>
      </c>
      <c r="BR530" s="2" t="str">
        <f>IF(Data!AQ530&gt;0,Data!AQ530-4,"")</f>
        <v/>
      </c>
      <c r="BS530" s="2" t="str">
        <f>IF(Data!AR530&gt;0,Data!AR530-4,"")</f>
        <v/>
      </c>
      <c r="BT530" s="2" t="str">
        <f>IF(Data!AS530&gt;0,Data!AS530-4,"")</f>
        <v/>
      </c>
      <c r="BV530" s="7" t="str">
        <f t="shared" si="176"/>
        <v/>
      </c>
      <c r="BW530" s="7" t="str">
        <f t="shared" si="186"/>
        <v/>
      </c>
      <c r="BX530" s="4" t="str">
        <f t="shared" si="177"/>
        <v/>
      </c>
      <c r="BZ530" s="4" t="str">
        <f>IF(MAX(COUNTIF(Data!AL530:AS530,1),COUNTIF(Data!AL530:AS530,2),COUNTIF(Data!AL530:AS530,3),COUNTIF(Data!AL530:AS530,4),COUNTIF(Data!AL530:AS530,5),COUNTIF(Data!AL530:AS530,6),COUNTIF(Data!AL530:AS530,7))&gt;0,MAX(COUNTIF(Data!AL530:AS530,1),COUNTIF(Data!AL530:AS530,2),COUNTIF(Data!AL530:AS530,3),COUNTIF(Data!AL530:AS530,4),COUNTIF(Data!AL530:AS530,5),COUNTIF(Data!AL530:AS530,6),COUNTIF(Data!AL530:AS530,7)),"")</f>
        <v/>
      </c>
      <c r="CA530" s="4" t="str">
        <f>IF(COUNTIF(Data!AL530:AS530,4)=8,"Remove","")</f>
        <v/>
      </c>
      <c r="CC530" s="2" t="str">
        <f>IF(Data!AU530&gt;0,Data!AU530-4,"")</f>
        <v/>
      </c>
      <c r="CD530" s="2" t="str">
        <f>IF(Data!AV530&gt;0,Data!AV530-4,"")</f>
        <v/>
      </c>
      <c r="CE530" s="2" t="str">
        <f>IF(Data!AW530&gt;0,Data!AW530-4,"")</f>
        <v/>
      </c>
      <c r="CF530" s="2" t="str">
        <f>IF(Data!AX530&gt;0,Data!AX530-4,"")</f>
        <v/>
      </c>
      <c r="CG530" s="2" t="str">
        <f>IF(Data!AY530&gt;0,Data!AY530-4,"")</f>
        <v/>
      </c>
      <c r="CH530" s="2" t="str">
        <f>IF(Data!AZ530&gt;0,Data!AZ530-4,"")</f>
        <v/>
      </c>
      <c r="CI530" s="2" t="str">
        <f>IF(Data!BA530&gt;0,Data!BA530-4,"")</f>
        <v/>
      </c>
      <c r="CJ530" s="2" t="str">
        <f>IF(Data!BB530&gt;0,Data!BB530-4,"")</f>
        <v/>
      </c>
      <c r="CL530" s="7" t="str">
        <f t="shared" si="178"/>
        <v/>
      </c>
      <c r="CM530" s="7" t="str">
        <f t="shared" si="187"/>
        <v/>
      </c>
      <c r="CN530" s="4" t="str">
        <f t="shared" si="179"/>
        <v/>
      </c>
      <c r="CP530" s="4" t="str">
        <f>IF(MAX(COUNTIF(Data!AU530:BB530,1),COUNTIF(Data!AU530:BB530,2),COUNTIF(Data!AU530:BB530,3),COUNTIF(Data!AU530:BB530,4),COUNTIF(Data!AU530:BB530,5),COUNTIF(Data!AU530:BB530,6),COUNTIF(Data!AU530:BB530,7))&gt;0,MAX(COUNTIF(Data!AU530:BB530,1),COUNTIF(Data!AU530:BB530,2),COUNTIF(Data!AU530:BB530,3),COUNTIF(Data!AU530:BB530,4),COUNTIF(Data!AU530:BB530,5),COUNTIF(Data!AU530:BB530,6),COUNTIF(Data!AU530:BB530,7)),"")</f>
        <v/>
      </c>
      <c r="CQ530" s="4" t="str">
        <f>IF(COUNTIF(Data!AU530:BB530,4)=8,"Remove","")</f>
        <v/>
      </c>
      <c r="CS530" s="2" t="str">
        <f>IF(Data!BD530&gt;0,Data!BD530-4,"")</f>
        <v/>
      </c>
      <c r="CT530" s="2" t="str">
        <f>IF(Data!BE530&gt;0,Data!BE530-4,"")</f>
        <v/>
      </c>
      <c r="CU530" s="2" t="str">
        <f>IF(Data!BF530&gt;0,Data!BF530-4,"")</f>
        <v/>
      </c>
      <c r="CV530" s="2" t="str">
        <f>IF(Data!BG530&gt;0,Data!BG530-4,"")</f>
        <v/>
      </c>
      <c r="CW530" s="2" t="str">
        <f>IF(Data!BH530&gt;0,Data!BH530-4,"")</f>
        <v/>
      </c>
      <c r="CX530" s="2" t="str">
        <f>IF(Data!BI530&gt;0,Data!BI530-4,"")</f>
        <v/>
      </c>
      <c r="CY530" s="2" t="str">
        <f>IF(Data!BJ530&gt;0,Data!BJ530-4,"")</f>
        <v/>
      </c>
      <c r="CZ530" s="2" t="str">
        <f>IF(Data!BK530&gt;0,Data!BK530-4,"")</f>
        <v/>
      </c>
      <c r="DB530" s="7" t="str">
        <f t="shared" si="180"/>
        <v/>
      </c>
      <c r="DC530" s="7" t="str">
        <f t="shared" si="188"/>
        <v/>
      </c>
      <c r="DD530" s="4" t="str">
        <f t="shared" si="181"/>
        <v/>
      </c>
      <c r="DF530" s="4" t="str">
        <f>IF(MAX(COUNTIF(Data!BD530:BK530,1),COUNTIF(Data!BD530:BK530,2),COUNTIF(Data!BD530:BK530,3),COUNTIF(Data!BD530:BK530,4),COUNTIF(Data!BD530:BK530,5),COUNTIF(Data!BD530:BK530,6),COUNTIF(Data!BD530:BK530,7))&gt;0,MAX(COUNTIF(Data!BD530:BK530,1),COUNTIF(Data!BD530:BK530,2),COUNTIF(Data!BD530:BK530,3),COUNTIF(Data!BD530:BK530,4),COUNTIF(Data!BD530:BK530,5),COUNTIF(Data!BD530:BK530,6),COUNTIF(Data!BD530:BK530,7)),"")</f>
        <v/>
      </c>
      <c r="DG530" s="4" t="str">
        <f>IF(COUNTIF(Data!BD530:BK530,4)=8,"Remove","")</f>
        <v/>
      </c>
    </row>
    <row r="531" spans="1:111" x14ac:dyDescent="0.25">
      <c r="A531" s="2" t="str">
        <f>IF(Data!B531&gt;0,Data!B531-4,"")</f>
        <v/>
      </c>
      <c r="B531" s="2" t="str">
        <f>IF(Data!C531&gt;0,Data!C531-4,"")</f>
        <v/>
      </c>
      <c r="C531" s="2" t="str">
        <f>IF(Data!D531&gt;0,Data!D531-4,"")</f>
        <v/>
      </c>
      <c r="D531" s="2" t="str">
        <f>IF(Data!E531&gt;0,Data!E531-4,"")</f>
        <v/>
      </c>
      <c r="E531" s="2" t="str">
        <f>IF(Data!F531&gt;0,Data!F531-4,"")</f>
        <v/>
      </c>
      <c r="F531" s="2" t="str">
        <f>IF(Data!G531&gt;0,Data!G531-4,"")</f>
        <v/>
      </c>
      <c r="G531" s="2" t="str">
        <f>IF(Data!H531&gt;0,Data!H531-4,"")</f>
        <v/>
      </c>
      <c r="H531" s="2" t="str">
        <f>IF(Data!I531&gt;0,Data!I531-4,"")</f>
        <v/>
      </c>
      <c r="J531" s="7" t="str">
        <f t="shared" si="168"/>
        <v/>
      </c>
      <c r="K531" s="7" t="str">
        <f t="shared" si="182"/>
        <v/>
      </c>
      <c r="L531" s="4" t="str">
        <f t="shared" si="169"/>
        <v/>
      </c>
      <c r="N531" s="4" t="str">
        <f>IF(MAX(COUNTIF(Data!B531:I531,1),COUNTIF(Data!B531:I531,2),COUNTIF(Data!B531:I531,3),COUNTIF(Data!B531:I531,4),COUNTIF(Data!B531:I531,5),COUNTIF(Data!B531:I531,6),COUNTIF(Data!B531:I531,7))&gt;0,MAX(COUNTIF(Data!B531:I531,1),COUNTIF(Data!B531:I531,2),COUNTIF(Data!B531:I531,3),COUNTIF(Data!B531:I531,4),COUNTIF(Data!B531:I531,5),COUNTIF(Data!B531:I531,6),COUNTIF(Data!B531:I531,7)),"")</f>
        <v/>
      </c>
      <c r="O531" s="4" t="str">
        <f>IF(COUNTIF(Data!B531:I531,4)=8,"Remove","")</f>
        <v/>
      </c>
      <c r="Q531" s="2" t="str">
        <f>IF(Data!K531&gt;0,Data!K531-4,"")</f>
        <v/>
      </c>
      <c r="R531" s="2" t="str">
        <f>IF(Data!L531&gt;0,Data!L531-4,"")</f>
        <v/>
      </c>
      <c r="S531" s="2" t="str">
        <f>IF(Data!M531&gt;0,Data!M531-4,"")</f>
        <v/>
      </c>
      <c r="T531" s="2" t="str">
        <f>IF(Data!N531&gt;0,Data!N531-4,"")</f>
        <v/>
      </c>
      <c r="U531" s="2" t="str">
        <f>IF(Data!O531&gt;0,Data!O531-4,"")</f>
        <v/>
      </c>
      <c r="V531" s="2" t="str">
        <f>IF(Data!P531&gt;0,Data!P531-4,"")</f>
        <v/>
      </c>
      <c r="W531" s="2" t="str">
        <f>IF(Data!Q531&gt;0,Data!Q531-4,"")</f>
        <v/>
      </c>
      <c r="X531" s="2" t="str">
        <f>IF(Data!R531&gt;0,Data!R531-4,"")</f>
        <v/>
      </c>
      <c r="Y531" s="59"/>
      <c r="Z531" s="7" t="str">
        <f t="shared" si="170"/>
        <v/>
      </c>
      <c r="AA531" s="7" t="str">
        <f t="shared" si="183"/>
        <v/>
      </c>
      <c r="AB531" s="4" t="str">
        <f t="shared" si="171"/>
        <v/>
      </c>
      <c r="AC531" s="59"/>
      <c r="AD531" s="4" t="str">
        <f>IF(MAX(COUNTIF(Data!K531:R531,1),COUNTIF(Data!K531:R531,2),COUNTIF(Data!K531:R531,3),COUNTIF(Data!K531:R531,4),COUNTIF(Data!K531:R531,5),COUNTIF(Data!K531:R531,6),COUNTIF(Data!K531:R531,7))&gt;0,MAX(COUNTIF(Data!K531:R531,1),COUNTIF(Data!K531:R531,2),COUNTIF(Data!K531:R531,3),COUNTIF(Data!K531:R531,4),COUNTIF(Data!K531:R531,5),COUNTIF(Data!K531:R531,6),COUNTIF(Data!K531:R531,7)),"")</f>
        <v/>
      </c>
      <c r="AE531" s="4" t="str">
        <f>IF(COUNTIF(Data!K531:R531,4)=8,"Remove","")</f>
        <v/>
      </c>
      <c r="AG531" s="2" t="str">
        <f>IF(Data!T531&gt;0,Data!T531-4,"")</f>
        <v/>
      </c>
      <c r="AH531" s="2" t="str">
        <f>IF(Data!U531&gt;0,Data!U531-4,"")</f>
        <v/>
      </c>
      <c r="AI531" s="2" t="str">
        <f>IF(Data!V531&gt;0,Data!V531-4,"")</f>
        <v/>
      </c>
      <c r="AJ531" s="2" t="str">
        <f>IF(Data!W531&gt;0,Data!W531-4,"")</f>
        <v/>
      </c>
      <c r="AK531" s="2" t="str">
        <f>IF(Data!X531&gt;0,Data!X531-4,"")</f>
        <v/>
      </c>
      <c r="AL531" s="2" t="str">
        <f>IF(Data!Y531&gt;0,Data!Y531-4,"")</f>
        <v/>
      </c>
      <c r="AM531" s="2" t="str">
        <f>IF(Data!Z531&gt;0,Data!Z531-4,"")</f>
        <v/>
      </c>
      <c r="AN531" s="2" t="str">
        <f>IF(Data!AA531&gt;0,Data!AA531-4,"")</f>
        <v/>
      </c>
      <c r="AP531" s="7" t="str">
        <f t="shared" si="172"/>
        <v/>
      </c>
      <c r="AQ531" s="7" t="str">
        <f t="shared" si="184"/>
        <v/>
      </c>
      <c r="AR531" s="4" t="str">
        <f t="shared" si="173"/>
        <v/>
      </c>
      <c r="AT531" s="4" t="str">
        <f>IF(MAX(COUNTIF(Data!T531:AA531,1),COUNTIF(Data!T531:AA531,2),COUNTIF(Data!T531:AA531,3),COUNTIF(Data!T531:AA531,4),COUNTIF(Data!T531:AA531,5),COUNTIF(Data!T531:AA531,6),COUNTIF(Data!T531:AA531,7))&gt;0,MAX(COUNTIF(Data!T531:AA531,1),COUNTIF(Data!T531:AA531,2),COUNTIF(Data!T531:AA531,3),COUNTIF(Data!T531:AA531,4),COUNTIF(Data!T531:AA531,5),COUNTIF(Data!T531:AA531,6),COUNTIF(Data!T531:AA531,7)),"")</f>
        <v/>
      </c>
      <c r="AU531" s="4" t="str">
        <f>IF(COUNTIF(Data!T531:AA531,4)=8,"Remove","")</f>
        <v/>
      </c>
      <c r="AW531" s="2" t="str">
        <f>IF(Data!AC531&gt;0,Data!AC531-4,"")</f>
        <v/>
      </c>
      <c r="AX531" s="2" t="str">
        <f>IF(Data!AD531&gt;0,Data!AD531-4,"")</f>
        <v/>
      </c>
      <c r="AY531" s="2" t="str">
        <f>IF(Data!AE531&gt;0,Data!AE531-4,"")</f>
        <v/>
      </c>
      <c r="AZ531" s="2" t="str">
        <f>IF(Data!AF531&gt;0,Data!AF531-4,"")</f>
        <v/>
      </c>
      <c r="BA531" s="2" t="str">
        <f>IF(Data!AG531&gt;0,Data!AG531-4,"")</f>
        <v/>
      </c>
      <c r="BB531" s="2" t="str">
        <f>IF(Data!AH531&gt;0,Data!AH531-4,"")</f>
        <v/>
      </c>
      <c r="BC531" s="2" t="str">
        <f>IF(Data!AI531&gt;0,Data!AI531-4,"")</f>
        <v/>
      </c>
      <c r="BD531" s="2" t="str">
        <f>IF(Data!AJ531&gt;0,Data!AJ531-4,"")</f>
        <v/>
      </c>
      <c r="BF531" s="7" t="str">
        <f t="shared" si="174"/>
        <v/>
      </c>
      <c r="BG531" s="7" t="str">
        <f t="shared" si="185"/>
        <v/>
      </c>
      <c r="BH531" s="4" t="str">
        <f t="shared" si="175"/>
        <v/>
      </c>
      <c r="BJ531" s="4" t="str">
        <f>IF(MAX(COUNTIF(Data!AC531:AJ531,1),COUNTIF(Data!AC531:AJ531,2),COUNTIF(Data!AC531:AJ531,3),COUNTIF(Data!AC531:AJ531,4),COUNTIF(Data!AC531:AJ531,5),COUNTIF(Data!AC531:AJ531,6),COUNTIF(Data!AC531:AJ531,7))&gt;0,MAX(COUNTIF(Data!AC531:AJ531,1),COUNTIF(Data!AC531:AJ531,2),COUNTIF(Data!AC531:AJ531,3),COUNTIF(Data!AC531:AJ531,4),COUNTIF(Data!AC531:AJ531,5),COUNTIF(Data!AC531:AJ531,6),COUNTIF(Data!AC531:AJ531,7)),"")</f>
        <v/>
      </c>
      <c r="BK531" s="4" t="str">
        <f>IF(COUNTIF(Data!AC531:AJ531,4)=8,"Remove","")</f>
        <v/>
      </c>
      <c r="BM531" s="2" t="str">
        <f>IF(Data!AL531&gt;0,Data!AL531-4,"")</f>
        <v/>
      </c>
      <c r="BN531" s="2" t="str">
        <f>IF(Data!AM531&gt;0,Data!AM531-4,"")</f>
        <v/>
      </c>
      <c r="BO531" s="2" t="str">
        <f>IF(Data!AN531&gt;0,Data!AN531-4,"")</f>
        <v/>
      </c>
      <c r="BP531" s="2" t="str">
        <f>IF(Data!AO531&gt;0,Data!AO531-4,"")</f>
        <v/>
      </c>
      <c r="BQ531" s="2" t="str">
        <f>IF(Data!AP531&gt;0,Data!AP531-4,"")</f>
        <v/>
      </c>
      <c r="BR531" s="2" t="str">
        <f>IF(Data!AQ531&gt;0,Data!AQ531-4,"")</f>
        <v/>
      </c>
      <c r="BS531" s="2" t="str">
        <f>IF(Data!AR531&gt;0,Data!AR531-4,"")</f>
        <v/>
      </c>
      <c r="BT531" s="2" t="str">
        <f>IF(Data!AS531&gt;0,Data!AS531-4,"")</f>
        <v/>
      </c>
      <c r="BV531" s="7" t="str">
        <f t="shared" si="176"/>
        <v/>
      </c>
      <c r="BW531" s="7" t="str">
        <f t="shared" si="186"/>
        <v/>
      </c>
      <c r="BX531" s="4" t="str">
        <f t="shared" si="177"/>
        <v/>
      </c>
      <c r="BZ531" s="4" t="str">
        <f>IF(MAX(COUNTIF(Data!AL531:AS531,1),COUNTIF(Data!AL531:AS531,2),COUNTIF(Data!AL531:AS531,3),COUNTIF(Data!AL531:AS531,4),COUNTIF(Data!AL531:AS531,5),COUNTIF(Data!AL531:AS531,6),COUNTIF(Data!AL531:AS531,7))&gt;0,MAX(COUNTIF(Data!AL531:AS531,1),COUNTIF(Data!AL531:AS531,2),COUNTIF(Data!AL531:AS531,3),COUNTIF(Data!AL531:AS531,4),COUNTIF(Data!AL531:AS531,5),COUNTIF(Data!AL531:AS531,6),COUNTIF(Data!AL531:AS531,7)),"")</f>
        <v/>
      </c>
      <c r="CA531" s="4" t="str">
        <f>IF(COUNTIF(Data!AL531:AS531,4)=8,"Remove","")</f>
        <v/>
      </c>
      <c r="CC531" s="2" t="str">
        <f>IF(Data!AU531&gt;0,Data!AU531-4,"")</f>
        <v/>
      </c>
      <c r="CD531" s="2" t="str">
        <f>IF(Data!AV531&gt;0,Data!AV531-4,"")</f>
        <v/>
      </c>
      <c r="CE531" s="2" t="str">
        <f>IF(Data!AW531&gt;0,Data!AW531-4,"")</f>
        <v/>
      </c>
      <c r="CF531" s="2" t="str">
        <f>IF(Data!AX531&gt;0,Data!AX531-4,"")</f>
        <v/>
      </c>
      <c r="CG531" s="2" t="str">
        <f>IF(Data!AY531&gt;0,Data!AY531-4,"")</f>
        <v/>
      </c>
      <c r="CH531" s="2" t="str">
        <f>IF(Data!AZ531&gt;0,Data!AZ531-4,"")</f>
        <v/>
      </c>
      <c r="CI531" s="2" t="str">
        <f>IF(Data!BA531&gt;0,Data!BA531-4,"")</f>
        <v/>
      </c>
      <c r="CJ531" s="2" t="str">
        <f>IF(Data!BB531&gt;0,Data!BB531-4,"")</f>
        <v/>
      </c>
      <c r="CL531" s="7" t="str">
        <f t="shared" si="178"/>
        <v/>
      </c>
      <c r="CM531" s="7" t="str">
        <f t="shared" si="187"/>
        <v/>
      </c>
      <c r="CN531" s="4" t="str">
        <f t="shared" si="179"/>
        <v/>
      </c>
      <c r="CP531" s="4" t="str">
        <f>IF(MAX(COUNTIF(Data!AU531:BB531,1),COUNTIF(Data!AU531:BB531,2),COUNTIF(Data!AU531:BB531,3),COUNTIF(Data!AU531:BB531,4),COUNTIF(Data!AU531:BB531,5),COUNTIF(Data!AU531:BB531,6),COUNTIF(Data!AU531:BB531,7))&gt;0,MAX(COUNTIF(Data!AU531:BB531,1),COUNTIF(Data!AU531:BB531,2),COUNTIF(Data!AU531:BB531,3),COUNTIF(Data!AU531:BB531,4),COUNTIF(Data!AU531:BB531,5),COUNTIF(Data!AU531:BB531,6),COUNTIF(Data!AU531:BB531,7)),"")</f>
        <v/>
      </c>
      <c r="CQ531" s="4" t="str">
        <f>IF(COUNTIF(Data!AU531:BB531,4)=8,"Remove","")</f>
        <v/>
      </c>
      <c r="CS531" s="2" t="str">
        <f>IF(Data!BD531&gt;0,Data!BD531-4,"")</f>
        <v/>
      </c>
      <c r="CT531" s="2" t="str">
        <f>IF(Data!BE531&gt;0,Data!BE531-4,"")</f>
        <v/>
      </c>
      <c r="CU531" s="2" t="str">
        <f>IF(Data!BF531&gt;0,Data!BF531-4,"")</f>
        <v/>
      </c>
      <c r="CV531" s="2" t="str">
        <f>IF(Data!BG531&gt;0,Data!BG531-4,"")</f>
        <v/>
      </c>
      <c r="CW531" s="2" t="str">
        <f>IF(Data!BH531&gt;0,Data!BH531-4,"")</f>
        <v/>
      </c>
      <c r="CX531" s="2" t="str">
        <f>IF(Data!BI531&gt;0,Data!BI531-4,"")</f>
        <v/>
      </c>
      <c r="CY531" s="2" t="str">
        <f>IF(Data!BJ531&gt;0,Data!BJ531-4,"")</f>
        <v/>
      </c>
      <c r="CZ531" s="2" t="str">
        <f>IF(Data!BK531&gt;0,Data!BK531-4,"")</f>
        <v/>
      </c>
      <c r="DB531" s="7" t="str">
        <f t="shared" si="180"/>
        <v/>
      </c>
      <c r="DC531" s="7" t="str">
        <f t="shared" si="188"/>
        <v/>
      </c>
      <c r="DD531" s="4" t="str">
        <f t="shared" si="181"/>
        <v/>
      </c>
      <c r="DF531" s="4" t="str">
        <f>IF(MAX(COUNTIF(Data!BD531:BK531,1),COUNTIF(Data!BD531:BK531,2),COUNTIF(Data!BD531:BK531,3),COUNTIF(Data!BD531:BK531,4),COUNTIF(Data!BD531:BK531,5),COUNTIF(Data!BD531:BK531,6),COUNTIF(Data!BD531:BK531,7))&gt;0,MAX(COUNTIF(Data!BD531:BK531,1),COUNTIF(Data!BD531:BK531,2),COUNTIF(Data!BD531:BK531,3),COUNTIF(Data!BD531:BK531,4),COUNTIF(Data!BD531:BK531,5),COUNTIF(Data!BD531:BK531,6),COUNTIF(Data!BD531:BK531,7)),"")</f>
        <v/>
      </c>
      <c r="DG531" s="4" t="str">
        <f>IF(COUNTIF(Data!BD531:BK531,4)=8,"Remove","")</f>
        <v/>
      </c>
    </row>
    <row r="532" spans="1:111" x14ac:dyDescent="0.25">
      <c r="A532" s="2" t="str">
        <f>IF(Data!B532&gt;0,Data!B532-4,"")</f>
        <v/>
      </c>
      <c r="B532" s="2" t="str">
        <f>IF(Data!C532&gt;0,Data!C532-4,"")</f>
        <v/>
      </c>
      <c r="C532" s="2" t="str">
        <f>IF(Data!D532&gt;0,Data!D532-4,"")</f>
        <v/>
      </c>
      <c r="D532" s="2" t="str">
        <f>IF(Data!E532&gt;0,Data!E532-4,"")</f>
        <v/>
      </c>
      <c r="E532" s="2" t="str">
        <f>IF(Data!F532&gt;0,Data!F532-4,"")</f>
        <v/>
      </c>
      <c r="F532" s="2" t="str">
        <f>IF(Data!G532&gt;0,Data!G532-4,"")</f>
        <v/>
      </c>
      <c r="G532" s="2" t="str">
        <f>IF(Data!H532&gt;0,Data!H532-4,"")</f>
        <v/>
      </c>
      <c r="H532" s="2" t="str">
        <f>IF(Data!I532&gt;0,Data!I532-4,"")</f>
        <v/>
      </c>
      <c r="J532" s="7" t="str">
        <f t="shared" si="168"/>
        <v/>
      </c>
      <c r="K532" s="7" t="str">
        <f t="shared" si="182"/>
        <v/>
      </c>
      <c r="L532" s="4" t="str">
        <f t="shared" si="169"/>
        <v/>
      </c>
      <c r="N532" s="4" t="str">
        <f>IF(MAX(COUNTIF(Data!B532:I532,1),COUNTIF(Data!B532:I532,2),COUNTIF(Data!B532:I532,3),COUNTIF(Data!B532:I532,4),COUNTIF(Data!B532:I532,5),COUNTIF(Data!B532:I532,6),COUNTIF(Data!B532:I532,7))&gt;0,MAX(COUNTIF(Data!B532:I532,1),COUNTIF(Data!B532:I532,2),COUNTIF(Data!B532:I532,3),COUNTIF(Data!B532:I532,4),COUNTIF(Data!B532:I532,5),COUNTIF(Data!B532:I532,6),COUNTIF(Data!B532:I532,7)),"")</f>
        <v/>
      </c>
      <c r="O532" s="4" t="str">
        <f>IF(COUNTIF(Data!B532:I532,4)=8,"Remove","")</f>
        <v/>
      </c>
      <c r="Q532" s="2" t="str">
        <f>IF(Data!K532&gt;0,Data!K532-4,"")</f>
        <v/>
      </c>
      <c r="R532" s="2" t="str">
        <f>IF(Data!L532&gt;0,Data!L532-4,"")</f>
        <v/>
      </c>
      <c r="S532" s="2" t="str">
        <f>IF(Data!M532&gt;0,Data!M532-4,"")</f>
        <v/>
      </c>
      <c r="T532" s="2" t="str">
        <f>IF(Data!N532&gt;0,Data!N532-4,"")</f>
        <v/>
      </c>
      <c r="U532" s="2" t="str">
        <f>IF(Data!O532&gt;0,Data!O532-4,"")</f>
        <v/>
      </c>
      <c r="V532" s="2" t="str">
        <f>IF(Data!P532&gt;0,Data!P532-4,"")</f>
        <v/>
      </c>
      <c r="W532" s="2" t="str">
        <f>IF(Data!Q532&gt;0,Data!Q532-4,"")</f>
        <v/>
      </c>
      <c r="X532" s="2" t="str">
        <f>IF(Data!R532&gt;0,Data!R532-4,"")</f>
        <v/>
      </c>
      <c r="Y532" s="59"/>
      <c r="Z532" s="7" t="str">
        <f t="shared" si="170"/>
        <v/>
      </c>
      <c r="AA532" s="7" t="str">
        <f t="shared" si="183"/>
        <v/>
      </c>
      <c r="AB532" s="4" t="str">
        <f t="shared" si="171"/>
        <v/>
      </c>
      <c r="AC532" s="59"/>
      <c r="AD532" s="4" t="str">
        <f>IF(MAX(COUNTIF(Data!K532:R532,1),COUNTIF(Data!K532:R532,2),COUNTIF(Data!K532:R532,3),COUNTIF(Data!K532:R532,4),COUNTIF(Data!K532:R532,5),COUNTIF(Data!K532:R532,6),COUNTIF(Data!K532:R532,7))&gt;0,MAX(COUNTIF(Data!K532:R532,1),COUNTIF(Data!K532:R532,2),COUNTIF(Data!K532:R532,3),COUNTIF(Data!K532:R532,4),COUNTIF(Data!K532:R532,5),COUNTIF(Data!K532:R532,6),COUNTIF(Data!K532:R532,7)),"")</f>
        <v/>
      </c>
      <c r="AE532" s="4" t="str">
        <f>IF(COUNTIF(Data!K532:R532,4)=8,"Remove","")</f>
        <v/>
      </c>
      <c r="AG532" s="2" t="str">
        <f>IF(Data!T532&gt;0,Data!T532-4,"")</f>
        <v/>
      </c>
      <c r="AH532" s="2" t="str">
        <f>IF(Data!U532&gt;0,Data!U532-4,"")</f>
        <v/>
      </c>
      <c r="AI532" s="2" t="str">
        <f>IF(Data!V532&gt;0,Data!V532-4,"")</f>
        <v/>
      </c>
      <c r="AJ532" s="2" t="str">
        <f>IF(Data!W532&gt;0,Data!W532-4,"")</f>
        <v/>
      </c>
      <c r="AK532" s="2" t="str">
        <f>IF(Data!X532&gt;0,Data!X532-4,"")</f>
        <v/>
      </c>
      <c r="AL532" s="2" t="str">
        <f>IF(Data!Y532&gt;0,Data!Y532-4,"")</f>
        <v/>
      </c>
      <c r="AM532" s="2" t="str">
        <f>IF(Data!Z532&gt;0,Data!Z532-4,"")</f>
        <v/>
      </c>
      <c r="AN532" s="2" t="str">
        <f>IF(Data!AA532&gt;0,Data!AA532-4,"")</f>
        <v/>
      </c>
      <c r="AP532" s="7" t="str">
        <f t="shared" si="172"/>
        <v/>
      </c>
      <c r="AQ532" s="7" t="str">
        <f t="shared" si="184"/>
        <v/>
      </c>
      <c r="AR532" s="4" t="str">
        <f t="shared" si="173"/>
        <v/>
      </c>
      <c r="AT532" s="4" t="str">
        <f>IF(MAX(COUNTIF(Data!T532:AA532,1),COUNTIF(Data!T532:AA532,2),COUNTIF(Data!T532:AA532,3),COUNTIF(Data!T532:AA532,4),COUNTIF(Data!T532:AA532,5),COUNTIF(Data!T532:AA532,6),COUNTIF(Data!T532:AA532,7))&gt;0,MAX(COUNTIF(Data!T532:AA532,1),COUNTIF(Data!T532:AA532,2),COUNTIF(Data!T532:AA532,3),COUNTIF(Data!T532:AA532,4),COUNTIF(Data!T532:AA532,5),COUNTIF(Data!T532:AA532,6),COUNTIF(Data!T532:AA532,7)),"")</f>
        <v/>
      </c>
      <c r="AU532" s="4" t="str">
        <f>IF(COUNTIF(Data!T532:AA532,4)=8,"Remove","")</f>
        <v/>
      </c>
      <c r="AW532" s="2" t="str">
        <f>IF(Data!AC532&gt;0,Data!AC532-4,"")</f>
        <v/>
      </c>
      <c r="AX532" s="2" t="str">
        <f>IF(Data!AD532&gt;0,Data!AD532-4,"")</f>
        <v/>
      </c>
      <c r="AY532" s="2" t="str">
        <f>IF(Data!AE532&gt;0,Data!AE532-4,"")</f>
        <v/>
      </c>
      <c r="AZ532" s="2" t="str">
        <f>IF(Data!AF532&gt;0,Data!AF532-4,"")</f>
        <v/>
      </c>
      <c r="BA532" s="2" t="str">
        <f>IF(Data!AG532&gt;0,Data!AG532-4,"")</f>
        <v/>
      </c>
      <c r="BB532" s="2" t="str">
        <f>IF(Data!AH532&gt;0,Data!AH532-4,"")</f>
        <v/>
      </c>
      <c r="BC532" s="2" t="str">
        <f>IF(Data!AI532&gt;0,Data!AI532-4,"")</f>
        <v/>
      </c>
      <c r="BD532" s="2" t="str">
        <f>IF(Data!AJ532&gt;0,Data!AJ532-4,"")</f>
        <v/>
      </c>
      <c r="BF532" s="7" t="str">
        <f t="shared" si="174"/>
        <v/>
      </c>
      <c r="BG532" s="7" t="str">
        <f t="shared" si="185"/>
        <v/>
      </c>
      <c r="BH532" s="4" t="str">
        <f t="shared" si="175"/>
        <v/>
      </c>
      <c r="BJ532" s="4" t="str">
        <f>IF(MAX(COUNTIF(Data!AC532:AJ532,1),COUNTIF(Data!AC532:AJ532,2),COUNTIF(Data!AC532:AJ532,3),COUNTIF(Data!AC532:AJ532,4),COUNTIF(Data!AC532:AJ532,5),COUNTIF(Data!AC532:AJ532,6),COUNTIF(Data!AC532:AJ532,7))&gt;0,MAX(COUNTIF(Data!AC532:AJ532,1),COUNTIF(Data!AC532:AJ532,2),COUNTIF(Data!AC532:AJ532,3),COUNTIF(Data!AC532:AJ532,4),COUNTIF(Data!AC532:AJ532,5),COUNTIF(Data!AC532:AJ532,6),COUNTIF(Data!AC532:AJ532,7)),"")</f>
        <v/>
      </c>
      <c r="BK532" s="4" t="str">
        <f>IF(COUNTIF(Data!AC532:AJ532,4)=8,"Remove","")</f>
        <v/>
      </c>
      <c r="BM532" s="2" t="str">
        <f>IF(Data!AL532&gt;0,Data!AL532-4,"")</f>
        <v/>
      </c>
      <c r="BN532" s="2" t="str">
        <f>IF(Data!AM532&gt;0,Data!AM532-4,"")</f>
        <v/>
      </c>
      <c r="BO532" s="2" t="str">
        <f>IF(Data!AN532&gt;0,Data!AN532-4,"")</f>
        <v/>
      </c>
      <c r="BP532" s="2" t="str">
        <f>IF(Data!AO532&gt;0,Data!AO532-4,"")</f>
        <v/>
      </c>
      <c r="BQ532" s="2" t="str">
        <f>IF(Data!AP532&gt;0,Data!AP532-4,"")</f>
        <v/>
      </c>
      <c r="BR532" s="2" t="str">
        <f>IF(Data!AQ532&gt;0,Data!AQ532-4,"")</f>
        <v/>
      </c>
      <c r="BS532" s="2" t="str">
        <f>IF(Data!AR532&gt;0,Data!AR532-4,"")</f>
        <v/>
      </c>
      <c r="BT532" s="2" t="str">
        <f>IF(Data!AS532&gt;0,Data!AS532-4,"")</f>
        <v/>
      </c>
      <c r="BV532" s="7" t="str">
        <f t="shared" si="176"/>
        <v/>
      </c>
      <c r="BW532" s="7" t="str">
        <f t="shared" si="186"/>
        <v/>
      </c>
      <c r="BX532" s="4" t="str">
        <f t="shared" si="177"/>
        <v/>
      </c>
      <c r="BZ532" s="4" t="str">
        <f>IF(MAX(COUNTIF(Data!AL532:AS532,1),COUNTIF(Data!AL532:AS532,2),COUNTIF(Data!AL532:AS532,3),COUNTIF(Data!AL532:AS532,4),COUNTIF(Data!AL532:AS532,5),COUNTIF(Data!AL532:AS532,6),COUNTIF(Data!AL532:AS532,7))&gt;0,MAX(COUNTIF(Data!AL532:AS532,1),COUNTIF(Data!AL532:AS532,2),COUNTIF(Data!AL532:AS532,3),COUNTIF(Data!AL532:AS532,4),COUNTIF(Data!AL532:AS532,5),COUNTIF(Data!AL532:AS532,6),COUNTIF(Data!AL532:AS532,7)),"")</f>
        <v/>
      </c>
      <c r="CA532" s="4" t="str">
        <f>IF(COUNTIF(Data!AL532:AS532,4)=8,"Remove","")</f>
        <v/>
      </c>
      <c r="CC532" s="2" t="str">
        <f>IF(Data!AU532&gt;0,Data!AU532-4,"")</f>
        <v/>
      </c>
      <c r="CD532" s="2" t="str">
        <f>IF(Data!AV532&gt;0,Data!AV532-4,"")</f>
        <v/>
      </c>
      <c r="CE532" s="2" t="str">
        <f>IF(Data!AW532&gt;0,Data!AW532-4,"")</f>
        <v/>
      </c>
      <c r="CF532" s="2" t="str">
        <f>IF(Data!AX532&gt;0,Data!AX532-4,"")</f>
        <v/>
      </c>
      <c r="CG532" s="2" t="str">
        <f>IF(Data!AY532&gt;0,Data!AY532-4,"")</f>
        <v/>
      </c>
      <c r="CH532" s="2" t="str">
        <f>IF(Data!AZ532&gt;0,Data!AZ532-4,"")</f>
        <v/>
      </c>
      <c r="CI532" s="2" t="str">
        <f>IF(Data!BA532&gt;0,Data!BA532-4,"")</f>
        <v/>
      </c>
      <c r="CJ532" s="2" t="str">
        <f>IF(Data!BB532&gt;0,Data!BB532-4,"")</f>
        <v/>
      </c>
      <c r="CL532" s="7" t="str">
        <f t="shared" si="178"/>
        <v/>
      </c>
      <c r="CM532" s="7" t="str">
        <f t="shared" si="187"/>
        <v/>
      </c>
      <c r="CN532" s="4" t="str">
        <f t="shared" si="179"/>
        <v/>
      </c>
      <c r="CP532" s="4" t="str">
        <f>IF(MAX(COUNTIF(Data!AU532:BB532,1),COUNTIF(Data!AU532:BB532,2),COUNTIF(Data!AU532:BB532,3),COUNTIF(Data!AU532:BB532,4),COUNTIF(Data!AU532:BB532,5),COUNTIF(Data!AU532:BB532,6),COUNTIF(Data!AU532:BB532,7))&gt;0,MAX(COUNTIF(Data!AU532:BB532,1),COUNTIF(Data!AU532:BB532,2),COUNTIF(Data!AU532:BB532,3),COUNTIF(Data!AU532:BB532,4),COUNTIF(Data!AU532:BB532,5),COUNTIF(Data!AU532:BB532,6),COUNTIF(Data!AU532:BB532,7)),"")</f>
        <v/>
      </c>
      <c r="CQ532" s="4" t="str">
        <f>IF(COUNTIF(Data!AU532:BB532,4)=8,"Remove","")</f>
        <v/>
      </c>
      <c r="CS532" s="2" t="str">
        <f>IF(Data!BD532&gt;0,Data!BD532-4,"")</f>
        <v/>
      </c>
      <c r="CT532" s="2" t="str">
        <f>IF(Data!BE532&gt;0,Data!BE532-4,"")</f>
        <v/>
      </c>
      <c r="CU532" s="2" t="str">
        <f>IF(Data!BF532&gt;0,Data!BF532-4,"")</f>
        <v/>
      </c>
      <c r="CV532" s="2" t="str">
        <f>IF(Data!BG532&gt;0,Data!BG532-4,"")</f>
        <v/>
      </c>
      <c r="CW532" s="2" t="str">
        <f>IF(Data!BH532&gt;0,Data!BH532-4,"")</f>
        <v/>
      </c>
      <c r="CX532" s="2" t="str">
        <f>IF(Data!BI532&gt;0,Data!BI532-4,"")</f>
        <v/>
      </c>
      <c r="CY532" s="2" t="str">
        <f>IF(Data!BJ532&gt;0,Data!BJ532-4,"")</f>
        <v/>
      </c>
      <c r="CZ532" s="2" t="str">
        <f>IF(Data!BK532&gt;0,Data!BK532-4,"")</f>
        <v/>
      </c>
      <c r="DB532" s="7" t="str">
        <f t="shared" si="180"/>
        <v/>
      </c>
      <c r="DC532" s="7" t="str">
        <f t="shared" si="188"/>
        <v/>
      </c>
      <c r="DD532" s="4" t="str">
        <f t="shared" si="181"/>
        <v/>
      </c>
      <c r="DF532" s="4" t="str">
        <f>IF(MAX(COUNTIF(Data!BD532:BK532,1),COUNTIF(Data!BD532:BK532,2),COUNTIF(Data!BD532:BK532,3),COUNTIF(Data!BD532:BK532,4),COUNTIF(Data!BD532:BK532,5),COUNTIF(Data!BD532:BK532,6),COUNTIF(Data!BD532:BK532,7))&gt;0,MAX(COUNTIF(Data!BD532:BK532,1),COUNTIF(Data!BD532:BK532,2),COUNTIF(Data!BD532:BK532,3),COUNTIF(Data!BD532:BK532,4),COUNTIF(Data!BD532:BK532,5),COUNTIF(Data!BD532:BK532,6),COUNTIF(Data!BD532:BK532,7)),"")</f>
        <v/>
      </c>
      <c r="DG532" s="4" t="str">
        <f>IF(COUNTIF(Data!BD532:BK532,4)=8,"Remove","")</f>
        <v/>
      </c>
    </row>
    <row r="533" spans="1:111" x14ac:dyDescent="0.25">
      <c r="A533" s="2" t="str">
        <f>IF(Data!B533&gt;0,Data!B533-4,"")</f>
        <v/>
      </c>
      <c r="B533" s="2" t="str">
        <f>IF(Data!C533&gt;0,Data!C533-4,"")</f>
        <v/>
      </c>
      <c r="C533" s="2" t="str">
        <f>IF(Data!D533&gt;0,Data!D533-4,"")</f>
        <v/>
      </c>
      <c r="D533" s="2" t="str">
        <f>IF(Data!E533&gt;0,Data!E533-4,"")</f>
        <v/>
      </c>
      <c r="E533" s="2" t="str">
        <f>IF(Data!F533&gt;0,Data!F533-4,"")</f>
        <v/>
      </c>
      <c r="F533" s="2" t="str">
        <f>IF(Data!G533&gt;0,Data!G533-4,"")</f>
        <v/>
      </c>
      <c r="G533" s="2" t="str">
        <f>IF(Data!H533&gt;0,Data!H533-4,"")</f>
        <v/>
      </c>
      <c r="H533" s="2" t="str">
        <f>IF(Data!I533&gt;0,Data!I533-4,"")</f>
        <v/>
      </c>
      <c r="J533" s="7" t="str">
        <f t="shared" si="168"/>
        <v/>
      </c>
      <c r="K533" s="7" t="str">
        <f t="shared" si="182"/>
        <v/>
      </c>
      <c r="L533" s="4" t="str">
        <f t="shared" si="169"/>
        <v/>
      </c>
      <c r="N533" s="4" t="str">
        <f>IF(MAX(COUNTIF(Data!B533:I533,1),COUNTIF(Data!B533:I533,2),COUNTIF(Data!B533:I533,3),COUNTIF(Data!B533:I533,4),COUNTIF(Data!B533:I533,5),COUNTIF(Data!B533:I533,6),COUNTIF(Data!B533:I533,7))&gt;0,MAX(COUNTIF(Data!B533:I533,1),COUNTIF(Data!B533:I533,2),COUNTIF(Data!B533:I533,3),COUNTIF(Data!B533:I533,4),COUNTIF(Data!B533:I533,5),COUNTIF(Data!B533:I533,6),COUNTIF(Data!B533:I533,7)),"")</f>
        <v/>
      </c>
      <c r="O533" s="4" t="str">
        <f>IF(COUNTIF(Data!B533:I533,4)=8,"Remove","")</f>
        <v/>
      </c>
      <c r="Q533" s="2" t="str">
        <f>IF(Data!K533&gt;0,Data!K533-4,"")</f>
        <v/>
      </c>
      <c r="R533" s="2" t="str">
        <f>IF(Data!L533&gt;0,Data!L533-4,"")</f>
        <v/>
      </c>
      <c r="S533" s="2" t="str">
        <f>IF(Data!M533&gt;0,Data!M533-4,"")</f>
        <v/>
      </c>
      <c r="T533" s="2" t="str">
        <f>IF(Data!N533&gt;0,Data!N533-4,"")</f>
        <v/>
      </c>
      <c r="U533" s="2" t="str">
        <f>IF(Data!O533&gt;0,Data!O533-4,"")</f>
        <v/>
      </c>
      <c r="V533" s="2" t="str">
        <f>IF(Data!P533&gt;0,Data!P533-4,"")</f>
        <v/>
      </c>
      <c r="W533" s="2" t="str">
        <f>IF(Data!Q533&gt;0,Data!Q533-4,"")</f>
        <v/>
      </c>
      <c r="X533" s="2" t="str">
        <f>IF(Data!R533&gt;0,Data!R533-4,"")</f>
        <v/>
      </c>
      <c r="Y533" s="59"/>
      <c r="Z533" s="7" t="str">
        <f t="shared" si="170"/>
        <v/>
      </c>
      <c r="AA533" s="7" t="str">
        <f t="shared" si="183"/>
        <v/>
      </c>
      <c r="AB533" s="4" t="str">
        <f t="shared" si="171"/>
        <v/>
      </c>
      <c r="AC533" s="59"/>
      <c r="AD533" s="4" t="str">
        <f>IF(MAX(COUNTIF(Data!K533:R533,1),COUNTIF(Data!K533:R533,2),COUNTIF(Data!K533:R533,3),COUNTIF(Data!K533:R533,4),COUNTIF(Data!K533:R533,5),COUNTIF(Data!K533:R533,6),COUNTIF(Data!K533:R533,7))&gt;0,MAX(COUNTIF(Data!K533:R533,1),COUNTIF(Data!K533:R533,2),COUNTIF(Data!K533:R533,3),COUNTIF(Data!K533:R533,4),COUNTIF(Data!K533:R533,5),COUNTIF(Data!K533:R533,6),COUNTIF(Data!K533:R533,7)),"")</f>
        <v/>
      </c>
      <c r="AE533" s="4" t="str">
        <f>IF(COUNTIF(Data!K533:R533,4)=8,"Remove","")</f>
        <v/>
      </c>
      <c r="AG533" s="2" t="str">
        <f>IF(Data!T533&gt;0,Data!T533-4,"")</f>
        <v/>
      </c>
      <c r="AH533" s="2" t="str">
        <f>IF(Data!U533&gt;0,Data!U533-4,"")</f>
        <v/>
      </c>
      <c r="AI533" s="2" t="str">
        <f>IF(Data!V533&gt;0,Data!V533-4,"")</f>
        <v/>
      </c>
      <c r="AJ533" s="2" t="str">
        <f>IF(Data!W533&gt;0,Data!W533-4,"")</f>
        <v/>
      </c>
      <c r="AK533" s="2" t="str">
        <f>IF(Data!X533&gt;0,Data!X533-4,"")</f>
        <v/>
      </c>
      <c r="AL533" s="2" t="str">
        <f>IF(Data!Y533&gt;0,Data!Y533-4,"")</f>
        <v/>
      </c>
      <c r="AM533" s="2" t="str">
        <f>IF(Data!Z533&gt;0,Data!Z533-4,"")</f>
        <v/>
      </c>
      <c r="AN533" s="2" t="str">
        <f>IF(Data!AA533&gt;0,Data!AA533-4,"")</f>
        <v/>
      </c>
      <c r="AP533" s="7" t="str">
        <f t="shared" si="172"/>
        <v/>
      </c>
      <c r="AQ533" s="7" t="str">
        <f t="shared" si="184"/>
        <v/>
      </c>
      <c r="AR533" s="4" t="str">
        <f t="shared" si="173"/>
        <v/>
      </c>
      <c r="AT533" s="4" t="str">
        <f>IF(MAX(COUNTIF(Data!T533:AA533,1),COUNTIF(Data!T533:AA533,2),COUNTIF(Data!T533:AA533,3),COUNTIF(Data!T533:AA533,4),COUNTIF(Data!T533:AA533,5),COUNTIF(Data!T533:AA533,6),COUNTIF(Data!T533:AA533,7))&gt;0,MAX(COUNTIF(Data!T533:AA533,1),COUNTIF(Data!T533:AA533,2),COUNTIF(Data!T533:AA533,3),COUNTIF(Data!T533:AA533,4),COUNTIF(Data!T533:AA533,5),COUNTIF(Data!T533:AA533,6),COUNTIF(Data!T533:AA533,7)),"")</f>
        <v/>
      </c>
      <c r="AU533" s="4" t="str">
        <f>IF(COUNTIF(Data!T533:AA533,4)=8,"Remove","")</f>
        <v/>
      </c>
      <c r="AW533" s="2" t="str">
        <f>IF(Data!AC533&gt;0,Data!AC533-4,"")</f>
        <v/>
      </c>
      <c r="AX533" s="2" t="str">
        <f>IF(Data!AD533&gt;0,Data!AD533-4,"")</f>
        <v/>
      </c>
      <c r="AY533" s="2" t="str">
        <f>IF(Data!AE533&gt;0,Data!AE533-4,"")</f>
        <v/>
      </c>
      <c r="AZ533" s="2" t="str">
        <f>IF(Data!AF533&gt;0,Data!AF533-4,"")</f>
        <v/>
      </c>
      <c r="BA533" s="2" t="str">
        <f>IF(Data!AG533&gt;0,Data!AG533-4,"")</f>
        <v/>
      </c>
      <c r="BB533" s="2" t="str">
        <f>IF(Data!AH533&gt;0,Data!AH533-4,"")</f>
        <v/>
      </c>
      <c r="BC533" s="2" t="str">
        <f>IF(Data!AI533&gt;0,Data!AI533-4,"")</f>
        <v/>
      </c>
      <c r="BD533" s="2" t="str">
        <f>IF(Data!AJ533&gt;0,Data!AJ533-4,"")</f>
        <v/>
      </c>
      <c r="BF533" s="7" t="str">
        <f t="shared" si="174"/>
        <v/>
      </c>
      <c r="BG533" s="7" t="str">
        <f t="shared" si="185"/>
        <v/>
      </c>
      <c r="BH533" s="4" t="str">
        <f t="shared" si="175"/>
        <v/>
      </c>
      <c r="BJ533" s="4" t="str">
        <f>IF(MAX(COUNTIF(Data!AC533:AJ533,1),COUNTIF(Data!AC533:AJ533,2),COUNTIF(Data!AC533:AJ533,3),COUNTIF(Data!AC533:AJ533,4),COUNTIF(Data!AC533:AJ533,5),COUNTIF(Data!AC533:AJ533,6),COUNTIF(Data!AC533:AJ533,7))&gt;0,MAX(COUNTIF(Data!AC533:AJ533,1),COUNTIF(Data!AC533:AJ533,2),COUNTIF(Data!AC533:AJ533,3),COUNTIF(Data!AC533:AJ533,4),COUNTIF(Data!AC533:AJ533,5),COUNTIF(Data!AC533:AJ533,6),COUNTIF(Data!AC533:AJ533,7)),"")</f>
        <v/>
      </c>
      <c r="BK533" s="4" t="str">
        <f>IF(COUNTIF(Data!AC533:AJ533,4)=8,"Remove","")</f>
        <v/>
      </c>
      <c r="BM533" s="2" t="str">
        <f>IF(Data!AL533&gt;0,Data!AL533-4,"")</f>
        <v/>
      </c>
      <c r="BN533" s="2" t="str">
        <f>IF(Data!AM533&gt;0,Data!AM533-4,"")</f>
        <v/>
      </c>
      <c r="BO533" s="2" t="str">
        <f>IF(Data!AN533&gt;0,Data!AN533-4,"")</f>
        <v/>
      </c>
      <c r="BP533" s="2" t="str">
        <f>IF(Data!AO533&gt;0,Data!AO533-4,"")</f>
        <v/>
      </c>
      <c r="BQ533" s="2" t="str">
        <f>IF(Data!AP533&gt;0,Data!AP533-4,"")</f>
        <v/>
      </c>
      <c r="BR533" s="2" t="str">
        <f>IF(Data!AQ533&gt;0,Data!AQ533-4,"")</f>
        <v/>
      </c>
      <c r="BS533" s="2" t="str">
        <f>IF(Data!AR533&gt;0,Data!AR533-4,"")</f>
        <v/>
      </c>
      <c r="BT533" s="2" t="str">
        <f>IF(Data!AS533&gt;0,Data!AS533-4,"")</f>
        <v/>
      </c>
      <c r="BV533" s="7" t="str">
        <f t="shared" si="176"/>
        <v/>
      </c>
      <c r="BW533" s="7" t="str">
        <f t="shared" si="186"/>
        <v/>
      </c>
      <c r="BX533" s="4" t="str">
        <f t="shared" si="177"/>
        <v/>
      </c>
      <c r="BZ533" s="4" t="str">
        <f>IF(MAX(COUNTIF(Data!AL533:AS533,1),COUNTIF(Data!AL533:AS533,2),COUNTIF(Data!AL533:AS533,3),COUNTIF(Data!AL533:AS533,4),COUNTIF(Data!AL533:AS533,5),COUNTIF(Data!AL533:AS533,6),COUNTIF(Data!AL533:AS533,7))&gt;0,MAX(COUNTIF(Data!AL533:AS533,1),COUNTIF(Data!AL533:AS533,2),COUNTIF(Data!AL533:AS533,3),COUNTIF(Data!AL533:AS533,4),COUNTIF(Data!AL533:AS533,5),COUNTIF(Data!AL533:AS533,6),COUNTIF(Data!AL533:AS533,7)),"")</f>
        <v/>
      </c>
      <c r="CA533" s="4" t="str">
        <f>IF(COUNTIF(Data!AL533:AS533,4)=8,"Remove","")</f>
        <v/>
      </c>
      <c r="CC533" s="2" t="str">
        <f>IF(Data!AU533&gt;0,Data!AU533-4,"")</f>
        <v/>
      </c>
      <c r="CD533" s="2" t="str">
        <f>IF(Data!AV533&gt;0,Data!AV533-4,"")</f>
        <v/>
      </c>
      <c r="CE533" s="2" t="str">
        <f>IF(Data!AW533&gt;0,Data!AW533-4,"")</f>
        <v/>
      </c>
      <c r="CF533" s="2" t="str">
        <f>IF(Data!AX533&gt;0,Data!AX533-4,"")</f>
        <v/>
      </c>
      <c r="CG533" s="2" t="str">
        <f>IF(Data!AY533&gt;0,Data!AY533-4,"")</f>
        <v/>
      </c>
      <c r="CH533" s="2" t="str">
        <f>IF(Data!AZ533&gt;0,Data!AZ533-4,"")</f>
        <v/>
      </c>
      <c r="CI533" s="2" t="str">
        <f>IF(Data!BA533&gt;0,Data!BA533-4,"")</f>
        <v/>
      </c>
      <c r="CJ533" s="2" t="str">
        <f>IF(Data!BB533&gt;0,Data!BB533-4,"")</f>
        <v/>
      </c>
      <c r="CL533" s="7" t="str">
        <f t="shared" si="178"/>
        <v/>
      </c>
      <c r="CM533" s="7" t="str">
        <f t="shared" si="187"/>
        <v/>
      </c>
      <c r="CN533" s="4" t="str">
        <f t="shared" si="179"/>
        <v/>
      </c>
      <c r="CP533" s="4" t="str">
        <f>IF(MAX(COUNTIF(Data!AU533:BB533,1),COUNTIF(Data!AU533:BB533,2),COUNTIF(Data!AU533:BB533,3),COUNTIF(Data!AU533:BB533,4),COUNTIF(Data!AU533:BB533,5),COUNTIF(Data!AU533:BB533,6),COUNTIF(Data!AU533:BB533,7))&gt;0,MAX(COUNTIF(Data!AU533:BB533,1),COUNTIF(Data!AU533:BB533,2),COUNTIF(Data!AU533:BB533,3),COUNTIF(Data!AU533:BB533,4),COUNTIF(Data!AU533:BB533,5),COUNTIF(Data!AU533:BB533,6),COUNTIF(Data!AU533:BB533,7)),"")</f>
        <v/>
      </c>
      <c r="CQ533" s="4" t="str">
        <f>IF(COUNTIF(Data!AU533:BB533,4)=8,"Remove","")</f>
        <v/>
      </c>
      <c r="CS533" s="2" t="str">
        <f>IF(Data!BD533&gt;0,Data!BD533-4,"")</f>
        <v/>
      </c>
      <c r="CT533" s="2" t="str">
        <f>IF(Data!BE533&gt;0,Data!BE533-4,"")</f>
        <v/>
      </c>
      <c r="CU533" s="2" t="str">
        <f>IF(Data!BF533&gt;0,Data!BF533-4,"")</f>
        <v/>
      </c>
      <c r="CV533" s="2" t="str">
        <f>IF(Data!BG533&gt;0,Data!BG533-4,"")</f>
        <v/>
      </c>
      <c r="CW533" s="2" t="str">
        <f>IF(Data!BH533&gt;0,Data!BH533-4,"")</f>
        <v/>
      </c>
      <c r="CX533" s="2" t="str">
        <f>IF(Data!BI533&gt;0,Data!BI533-4,"")</f>
        <v/>
      </c>
      <c r="CY533" s="2" t="str">
        <f>IF(Data!BJ533&gt;0,Data!BJ533-4,"")</f>
        <v/>
      </c>
      <c r="CZ533" s="2" t="str">
        <f>IF(Data!BK533&gt;0,Data!BK533-4,"")</f>
        <v/>
      </c>
      <c r="DB533" s="7" t="str">
        <f t="shared" si="180"/>
        <v/>
      </c>
      <c r="DC533" s="7" t="str">
        <f t="shared" si="188"/>
        <v/>
      </c>
      <c r="DD533" s="4" t="str">
        <f t="shared" si="181"/>
        <v/>
      </c>
      <c r="DF533" s="4" t="str">
        <f>IF(MAX(COUNTIF(Data!BD533:BK533,1),COUNTIF(Data!BD533:BK533,2),COUNTIF(Data!BD533:BK533,3),COUNTIF(Data!BD533:BK533,4),COUNTIF(Data!BD533:BK533,5),COUNTIF(Data!BD533:BK533,6),COUNTIF(Data!BD533:BK533,7))&gt;0,MAX(COUNTIF(Data!BD533:BK533,1),COUNTIF(Data!BD533:BK533,2),COUNTIF(Data!BD533:BK533,3),COUNTIF(Data!BD533:BK533,4),COUNTIF(Data!BD533:BK533,5),COUNTIF(Data!BD533:BK533,6),COUNTIF(Data!BD533:BK533,7)),"")</f>
        <v/>
      </c>
      <c r="DG533" s="4" t="str">
        <f>IF(COUNTIF(Data!BD533:BK533,4)=8,"Remove","")</f>
        <v/>
      </c>
    </row>
    <row r="534" spans="1:111" x14ac:dyDescent="0.25">
      <c r="A534" s="2" t="str">
        <f>IF(Data!B534&gt;0,Data!B534-4,"")</f>
        <v/>
      </c>
      <c r="B534" s="2" t="str">
        <f>IF(Data!C534&gt;0,Data!C534-4,"")</f>
        <v/>
      </c>
      <c r="C534" s="2" t="str">
        <f>IF(Data!D534&gt;0,Data!D534-4,"")</f>
        <v/>
      </c>
      <c r="D534" s="2" t="str">
        <f>IF(Data!E534&gt;0,Data!E534-4,"")</f>
        <v/>
      </c>
      <c r="E534" s="2" t="str">
        <f>IF(Data!F534&gt;0,Data!F534-4,"")</f>
        <v/>
      </c>
      <c r="F534" s="2" t="str">
        <f>IF(Data!G534&gt;0,Data!G534-4,"")</f>
        <v/>
      </c>
      <c r="G534" s="2" t="str">
        <f>IF(Data!H534&gt;0,Data!H534-4,"")</f>
        <v/>
      </c>
      <c r="H534" s="2" t="str">
        <f>IF(Data!I534&gt;0,Data!I534-4,"")</f>
        <v/>
      </c>
      <c r="J534" s="7" t="str">
        <f t="shared" si="168"/>
        <v/>
      </c>
      <c r="K534" s="7" t="str">
        <f t="shared" si="182"/>
        <v/>
      </c>
      <c r="L534" s="4" t="str">
        <f t="shared" si="169"/>
        <v/>
      </c>
      <c r="N534" s="4" t="str">
        <f>IF(MAX(COUNTIF(Data!B534:I534,1),COUNTIF(Data!B534:I534,2),COUNTIF(Data!B534:I534,3),COUNTIF(Data!B534:I534,4),COUNTIF(Data!B534:I534,5),COUNTIF(Data!B534:I534,6),COUNTIF(Data!B534:I534,7))&gt;0,MAX(COUNTIF(Data!B534:I534,1),COUNTIF(Data!B534:I534,2),COUNTIF(Data!B534:I534,3),COUNTIF(Data!B534:I534,4),COUNTIF(Data!B534:I534,5),COUNTIF(Data!B534:I534,6),COUNTIF(Data!B534:I534,7)),"")</f>
        <v/>
      </c>
      <c r="O534" s="4" t="str">
        <f>IF(COUNTIF(Data!B534:I534,4)=8,"Remove","")</f>
        <v/>
      </c>
      <c r="Q534" s="2" t="str">
        <f>IF(Data!K534&gt;0,Data!K534-4,"")</f>
        <v/>
      </c>
      <c r="R534" s="2" t="str">
        <f>IF(Data!L534&gt;0,Data!L534-4,"")</f>
        <v/>
      </c>
      <c r="S534" s="2" t="str">
        <f>IF(Data!M534&gt;0,Data!M534-4,"")</f>
        <v/>
      </c>
      <c r="T534" s="2" t="str">
        <f>IF(Data!N534&gt;0,Data!N534-4,"")</f>
        <v/>
      </c>
      <c r="U534" s="2" t="str">
        <f>IF(Data!O534&gt;0,Data!O534-4,"")</f>
        <v/>
      </c>
      <c r="V534" s="2" t="str">
        <f>IF(Data!P534&gt;0,Data!P534-4,"")</f>
        <v/>
      </c>
      <c r="W534" s="2" t="str">
        <f>IF(Data!Q534&gt;0,Data!Q534-4,"")</f>
        <v/>
      </c>
      <c r="X534" s="2" t="str">
        <f>IF(Data!R534&gt;0,Data!R534-4,"")</f>
        <v/>
      </c>
      <c r="Y534" s="59"/>
      <c r="Z534" s="7" t="str">
        <f t="shared" si="170"/>
        <v/>
      </c>
      <c r="AA534" s="7" t="str">
        <f t="shared" si="183"/>
        <v/>
      </c>
      <c r="AB534" s="4" t="str">
        <f t="shared" si="171"/>
        <v/>
      </c>
      <c r="AC534" s="59"/>
      <c r="AD534" s="4" t="str">
        <f>IF(MAX(COUNTIF(Data!K534:R534,1),COUNTIF(Data!K534:R534,2),COUNTIF(Data!K534:R534,3),COUNTIF(Data!K534:R534,4),COUNTIF(Data!K534:R534,5),COUNTIF(Data!K534:R534,6),COUNTIF(Data!K534:R534,7))&gt;0,MAX(COUNTIF(Data!K534:R534,1),COUNTIF(Data!K534:R534,2),COUNTIF(Data!K534:R534,3),COUNTIF(Data!K534:R534,4),COUNTIF(Data!K534:R534,5),COUNTIF(Data!K534:R534,6),COUNTIF(Data!K534:R534,7)),"")</f>
        <v/>
      </c>
      <c r="AE534" s="4" t="str">
        <f>IF(COUNTIF(Data!K534:R534,4)=8,"Remove","")</f>
        <v/>
      </c>
      <c r="AG534" s="2" t="str">
        <f>IF(Data!T534&gt;0,Data!T534-4,"")</f>
        <v/>
      </c>
      <c r="AH534" s="2" t="str">
        <f>IF(Data!U534&gt;0,Data!U534-4,"")</f>
        <v/>
      </c>
      <c r="AI534" s="2" t="str">
        <f>IF(Data!V534&gt;0,Data!V534-4,"")</f>
        <v/>
      </c>
      <c r="AJ534" s="2" t="str">
        <f>IF(Data!W534&gt;0,Data!W534-4,"")</f>
        <v/>
      </c>
      <c r="AK534" s="2" t="str">
        <f>IF(Data!X534&gt;0,Data!X534-4,"")</f>
        <v/>
      </c>
      <c r="AL534" s="2" t="str">
        <f>IF(Data!Y534&gt;0,Data!Y534-4,"")</f>
        <v/>
      </c>
      <c r="AM534" s="2" t="str">
        <f>IF(Data!Z534&gt;0,Data!Z534-4,"")</f>
        <v/>
      </c>
      <c r="AN534" s="2" t="str">
        <f>IF(Data!AA534&gt;0,Data!AA534-4,"")</f>
        <v/>
      </c>
      <c r="AP534" s="7" t="str">
        <f t="shared" si="172"/>
        <v/>
      </c>
      <c r="AQ534" s="7" t="str">
        <f t="shared" si="184"/>
        <v/>
      </c>
      <c r="AR534" s="4" t="str">
        <f t="shared" si="173"/>
        <v/>
      </c>
      <c r="AT534" s="4" t="str">
        <f>IF(MAX(COUNTIF(Data!T534:AA534,1),COUNTIF(Data!T534:AA534,2),COUNTIF(Data!T534:AA534,3),COUNTIF(Data!T534:AA534,4),COUNTIF(Data!T534:AA534,5),COUNTIF(Data!T534:AA534,6),COUNTIF(Data!T534:AA534,7))&gt;0,MAX(COUNTIF(Data!T534:AA534,1),COUNTIF(Data!T534:AA534,2),COUNTIF(Data!T534:AA534,3),COUNTIF(Data!T534:AA534,4),COUNTIF(Data!T534:AA534,5),COUNTIF(Data!T534:AA534,6),COUNTIF(Data!T534:AA534,7)),"")</f>
        <v/>
      </c>
      <c r="AU534" s="4" t="str">
        <f>IF(COUNTIF(Data!T534:AA534,4)=8,"Remove","")</f>
        <v/>
      </c>
      <c r="AW534" s="2" t="str">
        <f>IF(Data!AC534&gt;0,Data!AC534-4,"")</f>
        <v/>
      </c>
      <c r="AX534" s="2" t="str">
        <f>IF(Data!AD534&gt;0,Data!AD534-4,"")</f>
        <v/>
      </c>
      <c r="AY534" s="2" t="str">
        <f>IF(Data!AE534&gt;0,Data!AE534-4,"")</f>
        <v/>
      </c>
      <c r="AZ534" s="2" t="str">
        <f>IF(Data!AF534&gt;0,Data!AF534-4,"")</f>
        <v/>
      </c>
      <c r="BA534" s="2" t="str">
        <f>IF(Data!AG534&gt;0,Data!AG534-4,"")</f>
        <v/>
      </c>
      <c r="BB534" s="2" t="str">
        <f>IF(Data!AH534&gt;0,Data!AH534-4,"")</f>
        <v/>
      </c>
      <c r="BC534" s="2" t="str">
        <f>IF(Data!AI534&gt;0,Data!AI534-4,"")</f>
        <v/>
      </c>
      <c r="BD534" s="2" t="str">
        <f>IF(Data!AJ534&gt;0,Data!AJ534-4,"")</f>
        <v/>
      </c>
      <c r="BF534" s="7" t="str">
        <f t="shared" si="174"/>
        <v/>
      </c>
      <c r="BG534" s="7" t="str">
        <f t="shared" si="185"/>
        <v/>
      </c>
      <c r="BH534" s="4" t="str">
        <f t="shared" si="175"/>
        <v/>
      </c>
      <c r="BJ534" s="4" t="str">
        <f>IF(MAX(COUNTIF(Data!AC534:AJ534,1),COUNTIF(Data!AC534:AJ534,2),COUNTIF(Data!AC534:AJ534,3),COUNTIF(Data!AC534:AJ534,4),COUNTIF(Data!AC534:AJ534,5),COUNTIF(Data!AC534:AJ534,6),COUNTIF(Data!AC534:AJ534,7))&gt;0,MAX(COUNTIF(Data!AC534:AJ534,1),COUNTIF(Data!AC534:AJ534,2),COUNTIF(Data!AC534:AJ534,3),COUNTIF(Data!AC534:AJ534,4),COUNTIF(Data!AC534:AJ534,5),COUNTIF(Data!AC534:AJ534,6),COUNTIF(Data!AC534:AJ534,7)),"")</f>
        <v/>
      </c>
      <c r="BK534" s="4" t="str">
        <f>IF(COUNTIF(Data!AC534:AJ534,4)=8,"Remove","")</f>
        <v/>
      </c>
      <c r="BM534" s="2" t="str">
        <f>IF(Data!AL534&gt;0,Data!AL534-4,"")</f>
        <v/>
      </c>
      <c r="BN534" s="2" t="str">
        <f>IF(Data!AM534&gt;0,Data!AM534-4,"")</f>
        <v/>
      </c>
      <c r="BO534" s="2" t="str">
        <f>IF(Data!AN534&gt;0,Data!AN534-4,"")</f>
        <v/>
      </c>
      <c r="BP534" s="2" t="str">
        <f>IF(Data!AO534&gt;0,Data!AO534-4,"")</f>
        <v/>
      </c>
      <c r="BQ534" s="2" t="str">
        <f>IF(Data!AP534&gt;0,Data!AP534-4,"")</f>
        <v/>
      </c>
      <c r="BR534" s="2" t="str">
        <f>IF(Data!AQ534&gt;0,Data!AQ534-4,"")</f>
        <v/>
      </c>
      <c r="BS534" s="2" t="str">
        <f>IF(Data!AR534&gt;0,Data!AR534-4,"")</f>
        <v/>
      </c>
      <c r="BT534" s="2" t="str">
        <f>IF(Data!AS534&gt;0,Data!AS534-4,"")</f>
        <v/>
      </c>
      <c r="BV534" s="7" t="str">
        <f t="shared" si="176"/>
        <v/>
      </c>
      <c r="BW534" s="7" t="str">
        <f t="shared" si="186"/>
        <v/>
      </c>
      <c r="BX534" s="4" t="str">
        <f t="shared" si="177"/>
        <v/>
      </c>
      <c r="BZ534" s="4" t="str">
        <f>IF(MAX(COUNTIF(Data!AL534:AS534,1),COUNTIF(Data!AL534:AS534,2),COUNTIF(Data!AL534:AS534,3),COUNTIF(Data!AL534:AS534,4),COUNTIF(Data!AL534:AS534,5),COUNTIF(Data!AL534:AS534,6),COUNTIF(Data!AL534:AS534,7))&gt;0,MAX(COUNTIF(Data!AL534:AS534,1),COUNTIF(Data!AL534:AS534,2),COUNTIF(Data!AL534:AS534,3),COUNTIF(Data!AL534:AS534,4),COUNTIF(Data!AL534:AS534,5),COUNTIF(Data!AL534:AS534,6),COUNTIF(Data!AL534:AS534,7)),"")</f>
        <v/>
      </c>
      <c r="CA534" s="4" t="str">
        <f>IF(COUNTIF(Data!AL534:AS534,4)=8,"Remove","")</f>
        <v/>
      </c>
      <c r="CC534" s="2" t="str">
        <f>IF(Data!AU534&gt;0,Data!AU534-4,"")</f>
        <v/>
      </c>
      <c r="CD534" s="2" t="str">
        <f>IF(Data!AV534&gt;0,Data!AV534-4,"")</f>
        <v/>
      </c>
      <c r="CE534" s="2" t="str">
        <f>IF(Data!AW534&gt;0,Data!AW534-4,"")</f>
        <v/>
      </c>
      <c r="CF534" s="2" t="str">
        <f>IF(Data!AX534&gt;0,Data!AX534-4,"")</f>
        <v/>
      </c>
      <c r="CG534" s="2" t="str">
        <f>IF(Data!AY534&gt;0,Data!AY534-4,"")</f>
        <v/>
      </c>
      <c r="CH534" s="2" t="str">
        <f>IF(Data!AZ534&gt;0,Data!AZ534-4,"")</f>
        <v/>
      </c>
      <c r="CI534" s="2" t="str">
        <f>IF(Data!BA534&gt;0,Data!BA534-4,"")</f>
        <v/>
      </c>
      <c r="CJ534" s="2" t="str">
        <f>IF(Data!BB534&gt;0,Data!BB534-4,"")</f>
        <v/>
      </c>
      <c r="CL534" s="7" t="str">
        <f t="shared" si="178"/>
        <v/>
      </c>
      <c r="CM534" s="7" t="str">
        <f t="shared" si="187"/>
        <v/>
      </c>
      <c r="CN534" s="4" t="str">
        <f t="shared" si="179"/>
        <v/>
      </c>
      <c r="CP534" s="4" t="str">
        <f>IF(MAX(COUNTIF(Data!AU534:BB534,1),COUNTIF(Data!AU534:BB534,2),COUNTIF(Data!AU534:BB534,3),COUNTIF(Data!AU534:BB534,4),COUNTIF(Data!AU534:BB534,5),COUNTIF(Data!AU534:BB534,6),COUNTIF(Data!AU534:BB534,7))&gt;0,MAX(COUNTIF(Data!AU534:BB534,1),COUNTIF(Data!AU534:BB534,2),COUNTIF(Data!AU534:BB534,3),COUNTIF(Data!AU534:BB534,4),COUNTIF(Data!AU534:BB534,5),COUNTIF(Data!AU534:BB534,6),COUNTIF(Data!AU534:BB534,7)),"")</f>
        <v/>
      </c>
      <c r="CQ534" s="4" t="str">
        <f>IF(COUNTIF(Data!AU534:BB534,4)=8,"Remove","")</f>
        <v/>
      </c>
      <c r="CS534" s="2" t="str">
        <f>IF(Data!BD534&gt;0,Data!BD534-4,"")</f>
        <v/>
      </c>
      <c r="CT534" s="2" t="str">
        <f>IF(Data!BE534&gt;0,Data!BE534-4,"")</f>
        <v/>
      </c>
      <c r="CU534" s="2" t="str">
        <f>IF(Data!BF534&gt;0,Data!BF534-4,"")</f>
        <v/>
      </c>
      <c r="CV534" s="2" t="str">
        <f>IF(Data!BG534&gt;0,Data!BG534-4,"")</f>
        <v/>
      </c>
      <c r="CW534" s="2" t="str">
        <f>IF(Data!BH534&gt;0,Data!BH534-4,"")</f>
        <v/>
      </c>
      <c r="CX534" s="2" t="str">
        <f>IF(Data!BI534&gt;0,Data!BI534-4,"")</f>
        <v/>
      </c>
      <c r="CY534" s="2" t="str">
        <f>IF(Data!BJ534&gt;0,Data!BJ534-4,"")</f>
        <v/>
      </c>
      <c r="CZ534" s="2" t="str">
        <f>IF(Data!BK534&gt;0,Data!BK534-4,"")</f>
        <v/>
      </c>
      <c r="DB534" s="7" t="str">
        <f t="shared" si="180"/>
        <v/>
      </c>
      <c r="DC534" s="7" t="str">
        <f t="shared" si="188"/>
        <v/>
      </c>
      <c r="DD534" s="4" t="str">
        <f t="shared" si="181"/>
        <v/>
      </c>
      <c r="DF534" s="4" t="str">
        <f>IF(MAX(COUNTIF(Data!BD534:BK534,1),COUNTIF(Data!BD534:BK534,2),COUNTIF(Data!BD534:BK534,3),COUNTIF(Data!BD534:BK534,4),COUNTIF(Data!BD534:BK534,5),COUNTIF(Data!BD534:BK534,6),COUNTIF(Data!BD534:BK534,7))&gt;0,MAX(COUNTIF(Data!BD534:BK534,1),COUNTIF(Data!BD534:BK534,2),COUNTIF(Data!BD534:BK534,3),COUNTIF(Data!BD534:BK534,4),COUNTIF(Data!BD534:BK534,5),COUNTIF(Data!BD534:BK534,6),COUNTIF(Data!BD534:BK534,7)),"")</f>
        <v/>
      </c>
      <c r="DG534" s="4" t="str">
        <f>IF(COUNTIF(Data!BD534:BK534,4)=8,"Remove","")</f>
        <v/>
      </c>
    </row>
    <row r="535" spans="1:111" x14ac:dyDescent="0.25">
      <c r="A535" s="2" t="str">
        <f>IF(Data!B535&gt;0,Data!B535-4,"")</f>
        <v/>
      </c>
      <c r="B535" s="2" t="str">
        <f>IF(Data!C535&gt;0,Data!C535-4,"")</f>
        <v/>
      </c>
      <c r="C535" s="2" t="str">
        <f>IF(Data!D535&gt;0,Data!D535-4,"")</f>
        <v/>
      </c>
      <c r="D535" s="2" t="str">
        <f>IF(Data!E535&gt;0,Data!E535-4,"")</f>
        <v/>
      </c>
      <c r="E535" s="2" t="str">
        <f>IF(Data!F535&gt;0,Data!F535-4,"")</f>
        <v/>
      </c>
      <c r="F535" s="2" t="str">
        <f>IF(Data!G535&gt;0,Data!G535-4,"")</f>
        <v/>
      </c>
      <c r="G535" s="2" t="str">
        <f>IF(Data!H535&gt;0,Data!H535-4,"")</f>
        <v/>
      </c>
      <c r="H535" s="2" t="str">
        <f>IF(Data!I535&gt;0,Data!I535-4,"")</f>
        <v/>
      </c>
      <c r="J535" s="7" t="str">
        <f t="shared" si="168"/>
        <v/>
      </c>
      <c r="K535" s="7" t="str">
        <f t="shared" si="182"/>
        <v/>
      </c>
      <c r="L535" s="4" t="str">
        <f t="shared" si="169"/>
        <v/>
      </c>
      <c r="N535" s="4" t="str">
        <f>IF(MAX(COUNTIF(Data!B535:I535,1),COUNTIF(Data!B535:I535,2),COUNTIF(Data!B535:I535,3),COUNTIF(Data!B535:I535,4),COUNTIF(Data!B535:I535,5),COUNTIF(Data!B535:I535,6),COUNTIF(Data!B535:I535,7))&gt;0,MAX(COUNTIF(Data!B535:I535,1),COUNTIF(Data!B535:I535,2),COUNTIF(Data!B535:I535,3),COUNTIF(Data!B535:I535,4),COUNTIF(Data!B535:I535,5),COUNTIF(Data!B535:I535,6),COUNTIF(Data!B535:I535,7)),"")</f>
        <v/>
      </c>
      <c r="O535" s="4" t="str">
        <f>IF(COUNTIF(Data!B535:I535,4)=8,"Remove","")</f>
        <v/>
      </c>
      <c r="Q535" s="2" t="str">
        <f>IF(Data!K535&gt;0,Data!K535-4,"")</f>
        <v/>
      </c>
      <c r="R535" s="2" t="str">
        <f>IF(Data!L535&gt;0,Data!L535-4,"")</f>
        <v/>
      </c>
      <c r="S535" s="2" t="str">
        <f>IF(Data!M535&gt;0,Data!M535-4,"")</f>
        <v/>
      </c>
      <c r="T535" s="2" t="str">
        <f>IF(Data!N535&gt;0,Data!N535-4,"")</f>
        <v/>
      </c>
      <c r="U535" s="2" t="str">
        <f>IF(Data!O535&gt;0,Data!O535-4,"")</f>
        <v/>
      </c>
      <c r="V535" s="2" t="str">
        <f>IF(Data!P535&gt;0,Data!P535-4,"")</f>
        <v/>
      </c>
      <c r="W535" s="2" t="str">
        <f>IF(Data!Q535&gt;0,Data!Q535-4,"")</f>
        <v/>
      </c>
      <c r="X535" s="2" t="str">
        <f>IF(Data!R535&gt;0,Data!R535-4,"")</f>
        <v/>
      </c>
      <c r="Y535" s="59"/>
      <c r="Z535" s="7" t="str">
        <f t="shared" si="170"/>
        <v/>
      </c>
      <c r="AA535" s="7" t="str">
        <f t="shared" si="183"/>
        <v/>
      </c>
      <c r="AB535" s="4" t="str">
        <f t="shared" si="171"/>
        <v/>
      </c>
      <c r="AC535" s="59"/>
      <c r="AD535" s="4" t="str">
        <f>IF(MAX(COUNTIF(Data!K535:R535,1),COUNTIF(Data!K535:R535,2),COUNTIF(Data!K535:R535,3),COUNTIF(Data!K535:R535,4),COUNTIF(Data!K535:R535,5),COUNTIF(Data!K535:R535,6),COUNTIF(Data!K535:R535,7))&gt;0,MAX(COUNTIF(Data!K535:R535,1),COUNTIF(Data!K535:R535,2),COUNTIF(Data!K535:R535,3),COUNTIF(Data!K535:R535,4),COUNTIF(Data!K535:R535,5),COUNTIF(Data!K535:R535,6),COUNTIF(Data!K535:R535,7)),"")</f>
        <v/>
      </c>
      <c r="AE535" s="4" t="str">
        <f>IF(COUNTIF(Data!K535:R535,4)=8,"Remove","")</f>
        <v/>
      </c>
      <c r="AG535" s="2" t="str">
        <f>IF(Data!T535&gt;0,Data!T535-4,"")</f>
        <v/>
      </c>
      <c r="AH535" s="2" t="str">
        <f>IF(Data!U535&gt;0,Data!U535-4,"")</f>
        <v/>
      </c>
      <c r="AI535" s="2" t="str">
        <f>IF(Data!V535&gt;0,Data!V535-4,"")</f>
        <v/>
      </c>
      <c r="AJ535" s="2" t="str">
        <f>IF(Data!W535&gt;0,Data!W535-4,"")</f>
        <v/>
      </c>
      <c r="AK535" s="2" t="str">
        <f>IF(Data!X535&gt;0,Data!X535-4,"")</f>
        <v/>
      </c>
      <c r="AL535" s="2" t="str">
        <f>IF(Data!Y535&gt;0,Data!Y535-4,"")</f>
        <v/>
      </c>
      <c r="AM535" s="2" t="str">
        <f>IF(Data!Z535&gt;0,Data!Z535-4,"")</f>
        <v/>
      </c>
      <c r="AN535" s="2" t="str">
        <f>IF(Data!AA535&gt;0,Data!AA535-4,"")</f>
        <v/>
      </c>
      <c r="AP535" s="7" t="str">
        <f t="shared" si="172"/>
        <v/>
      </c>
      <c r="AQ535" s="7" t="str">
        <f t="shared" si="184"/>
        <v/>
      </c>
      <c r="AR535" s="4" t="str">
        <f t="shared" si="173"/>
        <v/>
      </c>
      <c r="AT535" s="4" t="str">
        <f>IF(MAX(COUNTIF(Data!T535:AA535,1),COUNTIF(Data!T535:AA535,2),COUNTIF(Data!T535:AA535,3),COUNTIF(Data!T535:AA535,4),COUNTIF(Data!T535:AA535,5),COUNTIF(Data!T535:AA535,6),COUNTIF(Data!T535:AA535,7))&gt;0,MAX(COUNTIF(Data!T535:AA535,1),COUNTIF(Data!T535:AA535,2),COUNTIF(Data!T535:AA535,3),COUNTIF(Data!T535:AA535,4),COUNTIF(Data!T535:AA535,5),COUNTIF(Data!T535:AA535,6),COUNTIF(Data!T535:AA535,7)),"")</f>
        <v/>
      </c>
      <c r="AU535" s="4" t="str">
        <f>IF(COUNTIF(Data!T535:AA535,4)=8,"Remove","")</f>
        <v/>
      </c>
      <c r="AW535" s="2" t="str">
        <f>IF(Data!AC535&gt;0,Data!AC535-4,"")</f>
        <v/>
      </c>
      <c r="AX535" s="2" t="str">
        <f>IF(Data!AD535&gt;0,Data!AD535-4,"")</f>
        <v/>
      </c>
      <c r="AY535" s="2" t="str">
        <f>IF(Data!AE535&gt;0,Data!AE535-4,"")</f>
        <v/>
      </c>
      <c r="AZ535" s="2" t="str">
        <f>IF(Data!AF535&gt;0,Data!AF535-4,"")</f>
        <v/>
      </c>
      <c r="BA535" s="2" t="str">
        <f>IF(Data!AG535&gt;0,Data!AG535-4,"")</f>
        <v/>
      </c>
      <c r="BB535" s="2" t="str">
        <f>IF(Data!AH535&gt;0,Data!AH535-4,"")</f>
        <v/>
      </c>
      <c r="BC535" s="2" t="str">
        <f>IF(Data!AI535&gt;0,Data!AI535-4,"")</f>
        <v/>
      </c>
      <c r="BD535" s="2" t="str">
        <f>IF(Data!AJ535&gt;0,Data!AJ535-4,"")</f>
        <v/>
      </c>
      <c r="BF535" s="7" t="str">
        <f t="shared" si="174"/>
        <v/>
      </c>
      <c r="BG535" s="7" t="str">
        <f t="shared" si="185"/>
        <v/>
      </c>
      <c r="BH535" s="4" t="str">
        <f t="shared" si="175"/>
        <v/>
      </c>
      <c r="BJ535" s="4" t="str">
        <f>IF(MAX(COUNTIF(Data!AC535:AJ535,1),COUNTIF(Data!AC535:AJ535,2),COUNTIF(Data!AC535:AJ535,3),COUNTIF(Data!AC535:AJ535,4),COUNTIF(Data!AC535:AJ535,5),COUNTIF(Data!AC535:AJ535,6),COUNTIF(Data!AC535:AJ535,7))&gt;0,MAX(COUNTIF(Data!AC535:AJ535,1),COUNTIF(Data!AC535:AJ535,2),COUNTIF(Data!AC535:AJ535,3),COUNTIF(Data!AC535:AJ535,4),COUNTIF(Data!AC535:AJ535,5),COUNTIF(Data!AC535:AJ535,6),COUNTIF(Data!AC535:AJ535,7)),"")</f>
        <v/>
      </c>
      <c r="BK535" s="4" t="str">
        <f>IF(COUNTIF(Data!AC535:AJ535,4)=8,"Remove","")</f>
        <v/>
      </c>
      <c r="BM535" s="2" t="str">
        <f>IF(Data!AL535&gt;0,Data!AL535-4,"")</f>
        <v/>
      </c>
      <c r="BN535" s="2" t="str">
        <f>IF(Data!AM535&gt;0,Data!AM535-4,"")</f>
        <v/>
      </c>
      <c r="BO535" s="2" t="str">
        <f>IF(Data!AN535&gt;0,Data!AN535-4,"")</f>
        <v/>
      </c>
      <c r="BP535" s="2" t="str">
        <f>IF(Data!AO535&gt;0,Data!AO535-4,"")</f>
        <v/>
      </c>
      <c r="BQ535" s="2" t="str">
        <f>IF(Data!AP535&gt;0,Data!AP535-4,"")</f>
        <v/>
      </c>
      <c r="BR535" s="2" t="str">
        <f>IF(Data!AQ535&gt;0,Data!AQ535-4,"")</f>
        <v/>
      </c>
      <c r="BS535" s="2" t="str">
        <f>IF(Data!AR535&gt;0,Data!AR535-4,"")</f>
        <v/>
      </c>
      <c r="BT535" s="2" t="str">
        <f>IF(Data!AS535&gt;0,Data!AS535-4,"")</f>
        <v/>
      </c>
      <c r="BV535" s="7" t="str">
        <f t="shared" si="176"/>
        <v/>
      </c>
      <c r="BW535" s="7" t="str">
        <f t="shared" si="186"/>
        <v/>
      </c>
      <c r="BX535" s="4" t="str">
        <f t="shared" si="177"/>
        <v/>
      </c>
      <c r="BZ535" s="4" t="str">
        <f>IF(MAX(COUNTIF(Data!AL535:AS535,1),COUNTIF(Data!AL535:AS535,2),COUNTIF(Data!AL535:AS535,3),COUNTIF(Data!AL535:AS535,4),COUNTIF(Data!AL535:AS535,5),COUNTIF(Data!AL535:AS535,6),COUNTIF(Data!AL535:AS535,7))&gt;0,MAX(COUNTIF(Data!AL535:AS535,1),COUNTIF(Data!AL535:AS535,2),COUNTIF(Data!AL535:AS535,3),COUNTIF(Data!AL535:AS535,4),COUNTIF(Data!AL535:AS535,5),COUNTIF(Data!AL535:AS535,6),COUNTIF(Data!AL535:AS535,7)),"")</f>
        <v/>
      </c>
      <c r="CA535" s="4" t="str">
        <f>IF(COUNTIF(Data!AL535:AS535,4)=8,"Remove","")</f>
        <v/>
      </c>
      <c r="CC535" s="2" t="str">
        <f>IF(Data!AU535&gt;0,Data!AU535-4,"")</f>
        <v/>
      </c>
      <c r="CD535" s="2" t="str">
        <f>IF(Data!AV535&gt;0,Data!AV535-4,"")</f>
        <v/>
      </c>
      <c r="CE535" s="2" t="str">
        <f>IF(Data!AW535&gt;0,Data!AW535-4,"")</f>
        <v/>
      </c>
      <c r="CF535" s="2" t="str">
        <f>IF(Data!AX535&gt;0,Data!AX535-4,"")</f>
        <v/>
      </c>
      <c r="CG535" s="2" t="str">
        <f>IF(Data!AY535&gt;0,Data!AY535-4,"")</f>
        <v/>
      </c>
      <c r="CH535" s="2" t="str">
        <f>IF(Data!AZ535&gt;0,Data!AZ535-4,"")</f>
        <v/>
      </c>
      <c r="CI535" s="2" t="str">
        <f>IF(Data!BA535&gt;0,Data!BA535-4,"")</f>
        <v/>
      </c>
      <c r="CJ535" s="2" t="str">
        <f>IF(Data!BB535&gt;0,Data!BB535-4,"")</f>
        <v/>
      </c>
      <c r="CL535" s="7" t="str">
        <f t="shared" si="178"/>
        <v/>
      </c>
      <c r="CM535" s="7" t="str">
        <f t="shared" si="187"/>
        <v/>
      </c>
      <c r="CN535" s="4" t="str">
        <f t="shared" si="179"/>
        <v/>
      </c>
      <c r="CP535" s="4" t="str">
        <f>IF(MAX(COUNTIF(Data!AU535:BB535,1),COUNTIF(Data!AU535:BB535,2),COUNTIF(Data!AU535:BB535,3),COUNTIF(Data!AU535:BB535,4),COUNTIF(Data!AU535:BB535,5),COUNTIF(Data!AU535:BB535,6),COUNTIF(Data!AU535:BB535,7))&gt;0,MAX(COUNTIF(Data!AU535:BB535,1),COUNTIF(Data!AU535:BB535,2),COUNTIF(Data!AU535:BB535,3),COUNTIF(Data!AU535:BB535,4),COUNTIF(Data!AU535:BB535,5),COUNTIF(Data!AU535:BB535,6),COUNTIF(Data!AU535:BB535,7)),"")</f>
        <v/>
      </c>
      <c r="CQ535" s="4" t="str">
        <f>IF(COUNTIF(Data!AU535:BB535,4)=8,"Remove","")</f>
        <v/>
      </c>
      <c r="CS535" s="2" t="str">
        <f>IF(Data!BD535&gt;0,Data!BD535-4,"")</f>
        <v/>
      </c>
      <c r="CT535" s="2" t="str">
        <f>IF(Data!BE535&gt;0,Data!BE535-4,"")</f>
        <v/>
      </c>
      <c r="CU535" s="2" t="str">
        <f>IF(Data!BF535&gt;0,Data!BF535-4,"")</f>
        <v/>
      </c>
      <c r="CV535" s="2" t="str">
        <f>IF(Data!BG535&gt;0,Data!BG535-4,"")</f>
        <v/>
      </c>
      <c r="CW535" s="2" t="str">
        <f>IF(Data!BH535&gt;0,Data!BH535-4,"")</f>
        <v/>
      </c>
      <c r="CX535" s="2" t="str">
        <f>IF(Data!BI535&gt;0,Data!BI535-4,"")</f>
        <v/>
      </c>
      <c r="CY535" s="2" t="str">
        <f>IF(Data!BJ535&gt;0,Data!BJ535-4,"")</f>
        <v/>
      </c>
      <c r="CZ535" s="2" t="str">
        <f>IF(Data!BK535&gt;0,Data!BK535-4,"")</f>
        <v/>
      </c>
      <c r="DB535" s="7" t="str">
        <f t="shared" si="180"/>
        <v/>
      </c>
      <c r="DC535" s="7" t="str">
        <f t="shared" si="188"/>
        <v/>
      </c>
      <c r="DD535" s="4" t="str">
        <f t="shared" si="181"/>
        <v/>
      </c>
      <c r="DF535" s="4" t="str">
        <f>IF(MAX(COUNTIF(Data!BD535:BK535,1),COUNTIF(Data!BD535:BK535,2),COUNTIF(Data!BD535:BK535,3),COUNTIF(Data!BD535:BK535,4),COUNTIF(Data!BD535:BK535,5),COUNTIF(Data!BD535:BK535,6),COUNTIF(Data!BD535:BK535,7))&gt;0,MAX(COUNTIF(Data!BD535:BK535,1),COUNTIF(Data!BD535:BK535,2),COUNTIF(Data!BD535:BK535,3),COUNTIF(Data!BD535:BK535,4),COUNTIF(Data!BD535:BK535,5),COUNTIF(Data!BD535:BK535,6),COUNTIF(Data!BD535:BK535,7)),"")</f>
        <v/>
      </c>
      <c r="DG535" s="4" t="str">
        <f>IF(COUNTIF(Data!BD535:BK535,4)=8,"Remove","")</f>
        <v/>
      </c>
    </row>
    <row r="536" spans="1:111" x14ac:dyDescent="0.25">
      <c r="A536" s="2" t="str">
        <f>IF(Data!B536&gt;0,Data!B536-4,"")</f>
        <v/>
      </c>
      <c r="B536" s="2" t="str">
        <f>IF(Data!C536&gt;0,Data!C536-4,"")</f>
        <v/>
      </c>
      <c r="C536" s="2" t="str">
        <f>IF(Data!D536&gt;0,Data!D536-4,"")</f>
        <v/>
      </c>
      <c r="D536" s="2" t="str">
        <f>IF(Data!E536&gt;0,Data!E536-4,"")</f>
        <v/>
      </c>
      <c r="E536" s="2" t="str">
        <f>IF(Data!F536&gt;0,Data!F536-4,"")</f>
        <v/>
      </c>
      <c r="F536" s="2" t="str">
        <f>IF(Data!G536&gt;0,Data!G536-4,"")</f>
        <v/>
      </c>
      <c r="G536" s="2" t="str">
        <f>IF(Data!H536&gt;0,Data!H536-4,"")</f>
        <v/>
      </c>
      <c r="H536" s="2" t="str">
        <f>IF(Data!I536&gt;0,Data!I536-4,"")</f>
        <v/>
      </c>
      <c r="J536" s="7" t="str">
        <f t="shared" si="168"/>
        <v/>
      </c>
      <c r="K536" s="7" t="str">
        <f t="shared" si="182"/>
        <v/>
      </c>
      <c r="L536" s="4" t="str">
        <f t="shared" si="169"/>
        <v/>
      </c>
      <c r="N536" s="4" t="str">
        <f>IF(MAX(COUNTIF(Data!B536:I536,1),COUNTIF(Data!B536:I536,2),COUNTIF(Data!B536:I536,3),COUNTIF(Data!B536:I536,4),COUNTIF(Data!B536:I536,5),COUNTIF(Data!B536:I536,6),COUNTIF(Data!B536:I536,7))&gt;0,MAX(COUNTIF(Data!B536:I536,1),COUNTIF(Data!B536:I536,2),COUNTIF(Data!B536:I536,3),COUNTIF(Data!B536:I536,4),COUNTIF(Data!B536:I536,5),COUNTIF(Data!B536:I536,6),COUNTIF(Data!B536:I536,7)),"")</f>
        <v/>
      </c>
      <c r="O536" s="4" t="str">
        <f>IF(COUNTIF(Data!B536:I536,4)=8,"Remove","")</f>
        <v/>
      </c>
      <c r="Q536" s="2" t="str">
        <f>IF(Data!K536&gt;0,Data!K536-4,"")</f>
        <v/>
      </c>
      <c r="R536" s="2" t="str">
        <f>IF(Data!L536&gt;0,Data!L536-4,"")</f>
        <v/>
      </c>
      <c r="S536" s="2" t="str">
        <f>IF(Data!M536&gt;0,Data!M536-4,"")</f>
        <v/>
      </c>
      <c r="T536" s="2" t="str">
        <f>IF(Data!N536&gt;0,Data!N536-4,"")</f>
        <v/>
      </c>
      <c r="U536" s="2" t="str">
        <f>IF(Data!O536&gt;0,Data!O536-4,"")</f>
        <v/>
      </c>
      <c r="V536" s="2" t="str">
        <f>IF(Data!P536&gt;0,Data!P536-4,"")</f>
        <v/>
      </c>
      <c r="W536" s="2" t="str">
        <f>IF(Data!Q536&gt;0,Data!Q536-4,"")</f>
        <v/>
      </c>
      <c r="X536" s="2" t="str">
        <f>IF(Data!R536&gt;0,Data!R536-4,"")</f>
        <v/>
      </c>
      <c r="Y536" s="59"/>
      <c r="Z536" s="7" t="str">
        <f t="shared" si="170"/>
        <v/>
      </c>
      <c r="AA536" s="7" t="str">
        <f t="shared" si="183"/>
        <v/>
      </c>
      <c r="AB536" s="4" t="str">
        <f t="shared" si="171"/>
        <v/>
      </c>
      <c r="AC536" s="59"/>
      <c r="AD536" s="4" t="str">
        <f>IF(MAX(COUNTIF(Data!K536:R536,1),COUNTIF(Data!K536:R536,2),COUNTIF(Data!K536:R536,3),COUNTIF(Data!K536:R536,4),COUNTIF(Data!K536:R536,5),COUNTIF(Data!K536:R536,6),COUNTIF(Data!K536:R536,7))&gt;0,MAX(COUNTIF(Data!K536:R536,1),COUNTIF(Data!K536:R536,2),COUNTIF(Data!K536:R536,3),COUNTIF(Data!K536:R536,4),COUNTIF(Data!K536:R536,5),COUNTIF(Data!K536:R536,6),COUNTIF(Data!K536:R536,7)),"")</f>
        <v/>
      </c>
      <c r="AE536" s="4" t="str">
        <f>IF(COUNTIF(Data!K536:R536,4)=8,"Remove","")</f>
        <v/>
      </c>
      <c r="AG536" s="2" t="str">
        <f>IF(Data!T536&gt;0,Data!T536-4,"")</f>
        <v/>
      </c>
      <c r="AH536" s="2" t="str">
        <f>IF(Data!U536&gt;0,Data!U536-4,"")</f>
        <v/>
      </c>
      <c r="AI536" s="2" t="str">
        <f>IF(Data!V536&gt;0,Data!V536-4,"")</f>
        <v/>
      </c>
      <c r="AJ536" s="2" t="str">
        <f>IF(Data!W536&gt;0,Data!W536-4,"")</f>
        <v/>
      </c>
      <c r="AK536" s="2" t="str">
        <f>IF(Data!X536&gt;0,Data!X536-4,"")</f>
        <v/>
      </c>
      <c r="AL536" s="2" t="str">
        <f>IF(Data!Y536&gt;0,Data!Y536-4,"")</f>
        <v/>
      </c>
      <c r="AM536" s="2" t="str">
        <f>IF(Data!Z536&gt;0,Data!Z536-4,"")</f>
        <v/>
      </c>
      <c r="AN536" s="2" t="str">
        <f>IF(Data!AA536&gt;0,Data!AA536-4,"")</f>
        <v/>
      </c>
      <c r="AP536" s="7" t="str">
        <f t="shared" si="172"/>
        <v/>
      </c>
      <c r="AQ536" s="7" t="str">
        <f t="shared" si="184"/>
        <v/>
      </c>
      <c r="AR536" s="4" t="str">
        <f t="shared" si="173"/>
        <v/>
      </c>
      <c r="AT536" s="4" t="str">
        <f>IF(MAX(COUNTIF(Data!T536:AA536,1),COUNTIF(Data!T536:AA536,2),COUNTIF(Data!T536:AA536,3),COUNTIF(Data!T536:AA536,4),COUNTIF(Data!T536:AA536,5),COUNTIF(Data!T536:AA536,6),COUNTIF(Data!T536:AA536,7))&gt;0,MAX(COUNTIF(Data!T536:AA536,1),COUNTIF(Data!T536:AA536,2),COUNTIF(Data!T536:AA536,3),COUNTIF(Data!T536:AA536,4),COUNTIF(Data!T536:AA536,5),COUNTIF(Data!T536:AA536,6),COUNTIF(Data!T536:AA536,7)),"")</f>
        <v/>
      </c>
      <c r="AU536" s="4" t="str">
        <f>IF(COUNTIF(Data!T536:AA536,4)=8,"Remove","")</f>
        <v/>
      </c>
      <c r="AW536" s="2" t="str">
        <f>IF(Data!AC536&gt;0,Data!AC536-4,"")</f>
        <v/>
      </c>
      <c r="AX536" s="2" t="str">
        <f>IF(Data!AD536&gt;0,Data!AD536-4,"")</f>
        <v/>
      </c>
      <c r="AY536" s="2" t="str">
        <f>IF(Data!AE536&gt;0,Data!AE536-4,"")</f>
        <v/>
      </c>
      <c r="AZ536" s="2" t="str">
        <f>IF(Data!AF536&gt;0,Data!AF536-4,"")</f>
        <v/>
      </c>
      <c r="BA536" s="2" t="str">
        <f>IF(Data!AG536&gt;0,Data!AG536-4,"")</f>
        <v/>
      </c>
      <c r="BB536" s="2" t="str">
        <f>IF(Data!AH536&gt;0,Data!AH536-4,"")</f>
        <v/>
      </c>
      <c r="BC536" s="2" t="str">
        <f>IF(Data!AI536&gt;0,Data!AI536-4,"")</f>
        <v/>
      </c>
      <c r="BD536" s="2" t="str">
        <f>IF(Data!AJ536&gt;0,Data!AJ536-4,"")</f>
        <v/>
      </c>
      <c r="BF536" s="7" t="str">
        <f t="shared" si="174"/>
        <v/>
      </c>
      <c r="BG536" s="7" t="str">
        <f t="shared" si="185"/>
        <v/>
      </c>
      <c r="BH536" s="4" t="str">
        <f t="shared" si="175"/>
        <v/>
      </c>
      <c r="BJ536" s="4" t="str">
        <f>IF(MAX(COUNTIF(Data!AC536:AJ536,1),COUNTIF(Data!AC536:AJ536,2),COUNTIF(Data!AC536:AJ536,3),COUNTIF(Data!AC536:AJ536,4),COUNTIF(Data!AC536:AJ536,5),COUNTIF(Data!AC536:AJ536,6),COUNTIF(Data!AC536:AJ536,7))&gt;0,MAX(COUNTIF(Data!AC536:AJ536,1),COUNTIF(Data!AC536:AJ536,2),COUNTIF(Data!AC536:AJ536,3),COUNTIF(Data!AC536:AJ536,4),COUNTIF(Data!AC536:AJ536,5),COUNTIF(Data!AC536:AJ536,6),COUNTIF(Data!AC536:AJ536,7)),"")</f>
        <v/>
      </c>
      <c r="BK536" s="4" t="str">
        <f>IF(COUNTIF(Data!AC536:AJ536,4)=8,"Remove","")</f>
        <v/>
      </c>
      <c r="BM536" s="2" t="str">
        <f>IF(Data!AL536&gt;0,Data!AL536-4,"")</f>
        <v/>
      </c>
      <c r="BN536" s="2" t="str">
        <f>IF(Data!AM536&gt;0,Data!AM536-4,"")</f>
        <v/>
      </c>
      <c r="BO536" s="2" t="str">
        <f>IF(Data!AN536&gt;0,Data!AN536-4,"")</f>
        <v/>
      </c>
      <c r="BP536" s="2" t="str">
        <f>IF(Data!AO536&gt;0,Data!AO536-4,"")</f>
        <v/>
      </c>
      <c r="BQ536" s="2" t="str">
        <f>IF(Data!AP536&gt;0,Data!AP536-4,"")</f>
        <v/>
      </c>
      <c r="BR536" s="2" t="str">
        <f>IF(Data!AQ536&gt;0,Data!AQ536-4,"")</f>
        <v/>
      </c>
      <c r="BS536" s="2" t="str">
        <f>IF(Data!AR536&gt;0,Data!AR536-4,"")</f>
        <v/>
      </c>
      <c r="BT536" s="2" t="str">
        <f>IF(Data!AS536&gt;0,Data!AS536-4,"")</f>
        <v/>
      </c>
      <c r="BV536" s="7" t="str">
        <f t="shared" si="176"/>
        <v/>
      </c>
      <c r="BW536" s="7" t="str">
        <f t="shared" si="186"/>
        <v/>
      </c>
      <c r="BX536" s="4" t="str">
        <f t="shared" si="177"/>
        <v/>
      </c>
      <c r="BZ536" s="4" t="str">
        <f>IF(MAX(COUNTIF(Data!AL536:AS536,1),COUNTIF(Data!AL536:AS536,2),COUNTIF(Data!AL536:AS536,3),COUNTIF(Data!AL536:AS536,4),COUNTIF(Data!AL536:AS536,5),COUNTIF(Data!AL536:AS536,6),COUNTIF(Data!AL536:AS536,7))&gt;0,MAX(COUNTIF(Data!AL536:AS536,1),COUNTIF(Data!AL536:AS536,2),COUNTIF(Data!AL536:AS536,3),COUNTIF(Data!AL536:AS536,4),COUNTIF(Data!AL536:AS536,5),COUNTIF(Data!AL536:AS536,6),COUNTIF(Data!AL536:AS536,7)),"")</f>
        <v/>
      </c>
      <c r="CA536" s="4" t="str">
        <f>IF(COUNTIF(Data!AL536:AS536,4)=8,"Remove","")</f>
        <v/>
      </c>
      <c r="CC536" s="2" t="str">
        <f>IF(Data!AU536&gt;0,Data!AU536-4,"")</f>
        <v/>
      </c>
      <c r="CD536" s="2" t="str">
        <f>IF(Data!AV536&gt;0,Data!AV536-4,"")</f>
        <v/>
      </c>
      <c r="CE536" s="2" t="str">
        <f>IF(Data!AW536&gt;0,Data!AW536-4,"")</f>
        <v/>
      </c>
      <c r="CF536" s="2" t="str">
        <f>IF(Data!AX536&gt;0,Data!AX536-4,"")</f>
        <v/>
      </c>
      <c r="CG536" s="2" t="str">
        <f>IF(Data!AY536&gt;0,Data!AY536-4,"")</f>
        <v/>
      </c>
      <c r="CH536" s="2" t="str">
        <f>IF(Data!AZ536&gt;0,Data!AZ536-4,"")</f>
        <v/>
      </c>
      <c r="CI536" s="2" t="str">
        <f>IF(Data!BA536&gt;0,Data!BA536-4,"")</f>
        <v/>
      </c>
      <c r="CJ536" s="2" t="str">
        <f>IF(Data!BB536&gt;0,Data!BB536-4,"")</f>
        <v/>
      </c>
      <c r="CL536" s="7" t="str">
        <f t="shared" si="178"/>
        <v/>
      </c>
      <c r="CM536" s="7" t="str">
        <f t="shared" si="187"/>
        <v/>
      </c>
      <c r="CN536" s="4" t="str">
        <f t="shared" si="179"/>
        <v/>
      </c>
      <c r="CP536" s="4" t="str">
        <f>IF(MAX(COUNTIF(Data!AU536:BB536,1),COUNTIF(Data!AU536:BB536,2),COUNTIF(Data!AU536:BB536,3),COUNTIF(Data!AU536:BB536,4),COUNTIF(Data!AU536:BB536,5),COUNTIF(Data!AU536:BB536,6),COUNTIF(Data!AU536:BB536,7))&gt;0,MAX(COUNTIF(Data!AU536:BB536,1),COUNTIF(Data!AU536:BB536,2),COUNTIF(Data!AU536:BB536,3),COUNTIF(Data!AU536:BB536,4),COUNTIF(Data!AU536:BB536,5),COUNTIF(Data!AU536:BB536,6),COUNTIF(Data!AU536:BB536,7)),"")</f>
        <v/>
      </c>
      <c r="CQ536" s="4" t="str">
        <f>IF(COUNTIF(Data!AU536:BB536,4)=8,"Remove","")</f>
        <v/>
      </c>
      <c r="CS536" s="2" t="str">
        <f>IF(Data!BD536&gt;0,Data!BD536-4,"")</f>
        <v/>
      </c>
      <c r="CT536" s="2" t="str">
        <f>IF(Data!BE536&gt;0,Data!BE536-4,"")</f>
        <v/>
      </c>
      <c r="CU536" s="2" t="str">
        <f>IF(Data!BF536&gt;0,Data!BF536-4,"")</f>
        <v/>
      </c>
      <c r="CV536" s="2" t="str">
        <f>IF(Data!BG536&gt;0,Data!BG536-4,"")</f>
        <v/>
      </c>
      <c r="CW536" s="2" t="str">
        <f>IF(Data!BH536&gt;0,Data!BH536-4,"")</f>
        <v/>
      </c>
      <c r="CX536" s="2" t="str">
        <f>IF(Data!BI536&gt;0,Data!BI536-4,"")</f>
        <v/>
      </c>
      <c r="CY536" s="2" t="str">
        <f>IF(Data!BJ536&gt;0,Data!BJ536-4,"")</f>
        <v/>
      </c>
      <c r="CZ536" s="2" t="str">
        <f>IF(Data!BK536&gt;0,Data!BK536-4,"")</f>
        <v/>
      </c>
      <c r="DB536" s="7" t="str">
        <f t="shared" si="180"/>
        <v/>
      </c>
      <c r="DC536" s="7" t="str">
        <f t="shared" si="188"/>
        <v/>
      </c>
      <c r="DD536" s="4" t="str">
        <f t="shared" si="181"/>
        <v/>
      </c>
      <c r="DF536" s="4" t="str">
        <f>IF(MAX(COUNTIF(Data!BD536:BK536,1),COUNTIF(Data!BD536:BK536,2),COUNTIF(Data!BD536:BK536,3),COUNTIF(Data!BD536:BK536,4),COUNTIF(Data!BD536:BK536,5),COUNTIF(Data!BD536:BK536,6),COUNTIF(Data!BD536:BK536,7))&gt;0,MAX(COUNTIF(Data!BD536:BK536,1),COUNTIF(Data!BD536:BK536,2),COUNTIF(Data!BD536:BK536,3),COUNTIF(Data!BD536:BK536,4),COUNTIF(Data!BD536:BK536,5),COUNTIF(Data!BD536:BK536,6),COUNTIF(Data!BD536:BK536,7)),"")</f>
        <v/>
      </c>
      <c r="DG536" s="4" t="str">
        <f>IF(COUNTIF(Data!BD536:BK536,4)=8,"Remove","")</f>
        <v/>
      </c>
    </row>
    <row r="537" spans="1:111" x14ac:dyDescent="0.25">
      <c r="A537" s="2" t="str">
        <f>IF(Data!B537&gt;0,Data!B537-4,"")</f>
        <v/>
      </c>
      <c r="B537" s="2" t="str">
        <f>IF(Data!C537&gt;0,Data!C537-4,"")</f>
        <v/>
      </c>
      <c r="C537" s="2" t="str">
        <f>IF(Data!D537&gt;0,Data!D537-4,"")</f>
        <v/>
      </c>
      <c r="D537" s="2" t="str">
        <f>IF(Data!E537&gt;0,Data!E537-4,"")</f>
        <v/>
      </c>
      <c r="E537" s="2" t="str">
        <f>IF(Data!F537&gt;0,Data!F537-4,"")</f>
        <v/>
      </c>
      <c r="F537" s="2" t="str">
        <f>IF(Data!G537&gt;0,Data!G537-4,"")</f>
        <v/>
      </c>
      <c r="G537" s="2" t="str">
        <f>IF(Data!H537&gt;0,Data!H537-4,"")</f>
        <v/>
      </c>
      <c r="H537" s="2" t="str">
        <f>IF(Data!I537&gt;0,Data!I537-4,"")</f>
        <v/>
      </c>
      <c r="J537" s="7" t="str">
        <f t="shared" si="168"/>
        <v/>
      </c>
      <c r="K537" s="7" t="str">
        <f t="shared" si="182"/>
        <v/>
      </c>
      <c r="L537" s="4" t="str">
        <f t="shared" si="169"/>
        <v/>
      </c>
      <c r="N537" s="4" t="str">
        <f>IF(MAX(COUNTIF(Data!B537:I537,1),COUNTIF(Data!B537:I537,2),COUNTIF(Data!B537:I537,3),COUNTIF(Data!B537:I537,4),COUNTIF(Data!B537:I537,5),COUNTIF(Data!B537:I537,6),COUNTIF(Data!B537:I537,7))&gt;0,MAX(COUNTIF(Data!B537:I537,1),COUNTIF(Data!B537:I537,2),COUNTIF(Data!B537:I537,3),COUNTIF(Data!B537:I537,4),COUNTIF(Data!B537:I537,5),COUNTIF(Data!B537:I537,6),COUNTIF(Data!B537:I537,7)),"")</f>
        <v/>
      </c>
      <c r="O537" s="4" t="str">
        <f>IF(COUNTIF(Data!B537:I537,4)=8,"Remove","")</f>
        <v/>
      </c>
      <c r="Q537" s="2" t="str">
        <f>IF(Data!K537&gt;0,Data!K537-4,"")</f>
        <v/>
      </c>
      <c r="R537" s="2" t="str">
        <f>IF(Data!L537&gt;0,Data!L537-4,"")</f>
        <v/>
      </c>
      <c r="S537" s="2" t="str">
        <f>IF(Data!M537&gt;0,Data!M537-4,"")</f>
        <v/>
      </c>
      <c r="T537" s="2" t="str">
        <f>IF(Data!N537&gt;0,Data!N537-4,"")</f>
        <v/>
      </c>
      <c r="U537" s="2" t="str">
        <f>IF(Data!O537&gt;0,Data!O537-4,"")</f>
        <v/>
      </c>
      <c r="V537" s="2" t="str">
        <f>IF(Data!P537&gt;0,Data!P537-4,"")</f>
        <v/>
      </c>
      <c r="W537" s="2" t="str">
        <f>IF(Data!Q537&gt;0,Data!Q537-4,"")</f>
        <v/>
      </c>
      <c r="X537" s="2" t="str">
        <f>IF(Data!R537&gt;0,Data!R537-4,"")</f>
        <v/>
      </c>
      <c r="Y537" s="59"/>
      <c r="Z537" s="7" t="str">
        <f t="shared" si="170"/>
        <v/>
      </c>
      <c r="AA537" s="7" t="str">
        <f t="shared" si="183"/>
        <v/>
      </c>
      <c r="AB537" s="4" t="str">
        <f t="shared" si="171"/>
        <v/>
      </c>
      <c r="AC537" s="59"/>
      <c r="AD537" s="4" t="str">
        <f>IF(MAX(COUNTIF(Data!K537:R537,1),COUNTIF(Data!K537:R537,2),COUNTIF(Data!K537:R537,3),COUNTIF(Data!K537:R537,4),COUNTIF(Data!K537:R537,5),COUNTIF(Data!K537:R537,6),COUNTIF(Data!K537:R537,7))&gt;0,MAX(COUNTIF(Data!K537:R537,1),COUNTIF(Data!K537:R537,2),COUNTIF(Data!K537:R537,3),COUNTIF(Data!K537:R537,4),COUNTIF(Data!K537:R537,5),COUNTIF(Data!K537:R537,6),COUNTIF(Data!K537:R537,7)),"")</f>
        <v/>
      </c>
      <c r="AE537" s="4" t="str">
        <f>IF(COUNTIF(Data!K537:R537,4)=8,"Remove","")</f>
        <v/>
      </c>
      <c r="AG537" s="2" t="str">
        <f>IF(Data!T537&gt;0,Data!T537-4,"")</f>
        <v/>
      </c>
      <c r="AH537" s="2" t="str">
        <f>IF(Data!U537&gt;0,Data!U537-4,"")</f>
        <v/>
      </c>
      <c r="AI537" s="2" t="str">
        <f>IF(Data!V537&gt;0,Data!V537-4,"")</f>
        <v/>
      </c>
      <c r="AJ537" s="2" t="str">
        <f>IF(Data!W537&gt;0,Data!W537-4,"")</f>
        <v/>
      </c>
      <c r="AK537" s="2" t="str">
        <f>IF(Data!X537&gt;0,Data!X537-4,"")</f>
        <v/>
      </c>
      <c r="AL537" s="2" t="str">
        <f>IF(Data!Y537&gt;0,Data!Y537-4,"")</f>
        <v/>
      </c>
      <c r="AM537" s="2" t="str">
        <f>IF(Data!Z537&gt;0,Data!Z537-4,"")</f>
        <v/>
      </c>
      <c r="AN537" s="2" t="str">
        <f>IF(Data!AA537&gt;0,Data!AA537-4,"")</f>
        <v/>
      </c>
      <c r="AP537" s="7" t="str">
        <f t="shared" si="172"/>
        <v/>
      </c>
      <c r="AQ537" s="7" t="str">
        <f t="shared" si="184"/>
        <v/>
      </c>
      <c r="AR537" s="4" t="str">
        <f t="shared" si="173"/>
        <v/>
      </c>
      <c r="AT537" s="4" t="str">
        <f>IF(MAX(COUNTIF(Data!T537:AA537,1),COUNTIF(Data!T537:AA537,2),COUNTIF(Data!T537:AA537,3),COUNTIF(Data!T537:AA537,4),COUNTIF(Data!T537:AA537,5),COUNTIF(Data!T537:AA537,6),COUNTIF(Data!T537:AA537,7))&gt;0,MAX(COUNTIF(Data!T537:AA537,1),COUNTIF(Data!T537:AA537,2),COUNTIF(Data!T537:AA537,3),COUNTIF(Data!T537:AA537,4),COUNTIF(Data!T537:AA537,5),COUNTIF(Data!T537:AA537,6),COUNTIF(Data!T537:AA537,7)),"")</f>
        <v/>
      </c>
      <c r="AU537" s="4" t="str">
        <f>IF(COUNTIF(Data!T537:AA537,4)=8,"Remove","")</f>
        <v/>
      </c>
      <c r="AW537" s="2" t="str">
        <f>IF(Data!AC537&gt;0,Data!AC537-4,"")</f>
        <v/>
      </c>
      <c r="AX537" s="2" t="str">
        <f>IF(Data!AD537&gt;0,Data!AD537-4,"")</f>
        <v/>
      </c>
      <c r="AY537" s="2" t="str">
        <f>IF(Data!AE537&gt;0,Data!AE537-4,"")</f>
        <v/>
      </c>
      <c r="AZ537" s="2" t="str">
        <f>IF(Data!AF537&gt;0,Data!AF537-4,"")</f>
        <v/>
      </c>
      <c r="BA537" s="2" t="str">
        <f>IF(Data!AG537&gt;0,Data!AG537-4,"")</f>
        <v/>
      </c>
      <c r="BB537" s="2" t="str">
        <f>IF(Data!AH537&gt;0,Data!AH537-4,"")</f>
        <v/>
      </c>
      <c r="BC537" s="2" t="str">
        <f>IF(Data!AI537&gt;0,Data!AI537-4,"")</f>
        <v/>
      </c>
      <c r="BD537" s="2" t="str">
        <f>IF(Data!AJ537&gt;0,Data!AJ537-4,"")</f>
        <v/>
      </c>
      <c r="BF537" s="7" t="str">
        <f t="shared" si="174"/>
        <v/>
      </c>
      <c r="BG537" s="7" t="str">
        <f t="shared" si="185"/>
        <v/>
      </c>
      <c r="BH537" s="4" t="str">
        <f t="shared" si="175"/>
        <v/>
      </c>
      <c r="BJ537" s="4" t="str">
        <f>IF(MAX(COUNTIF(Data!AC537:AJ537,1),COUNTIF(Data!AC537:AJ537,2),COUNTIF(Data!AC537:AJ537,3),COUNTIF(Data!AC537:AJ537,4),COUNTIF(Data!AC537:AJ537,5),COUNTIF(Data!AC537:AJ537,6),COUNTIF(Data!AC537:AJ537,7))&gt;0,MAX(COUNTIF(Data!AC537:AJ537,1),COUNTIF(Data!AC537:AJ537,2),COUNTIF(Data!AC537:AJ537,3),COUNTIF(Data!AC537:AJ537,4),COUNTIF(Data!AC537:AJ537,5),COUNTIF(Data!AC537:AJ537,6),COUNTIF(Data!AC537:AJ537,7)),"")</f>
        <v/>
      </c>
      <c r="BK537" s="4" t="str">
        <f>IF(COUNTIF(Data!AC537:AJ537,4)=8,"Remove","")</f>
        <v/>
      </c>
      <c r="BM537" s="2" t="str">
        <f>IF(Data!AL537&gt;0,Data!AL537-4,"")</f>
        <v/>
      </c>
      <c r="BN537" s="2" t="str">
        <f>IF(Data!AM537&gt;0,Data!AM537-4,"")</f>
        <v/>
      </c>
      <c r="BO537" s="2" t="str">
        <f>IF(Data!AN537&gt;0,Data!AN537-4,"")</f>
        <v/>
      </c>
      <c r="BP537" s="2" t="str">
        <f>IF(Data!AO537&gt;0,Data!AO537-4,"")</f>
        <v/>
      </c>
      <c r="BQ537" s="2" t="str">
        <f>IF(Data!AP537&gt;0,Data!AP537-4,"")</f>
        <v/>
      </c>
      <c r="BR537" s="2" t="str">
        <f>IF(Data!AQ537&gt;0,Data!AQ537-4,"")</f>
        <v/>
      </c>
      <c r="BS537" s="2" t="str">
        <f>IF(Data!AR537&gt;0,Data!AR537-4,"")</f>
        <v/>
      </c>
      <c r="BT537" s="2" t="str">
        <f>IF(Data!AS537&gt;0,Data!AS537-4,"")</f>
        <v/>
      </c>
      <c r="BV537" s="7" t="str">
        <f t="shared" si="176"/>
        <v/>
      </c>
      <c r="BW537" s="7" t="str">
        <f t="shared" si="186"/>
        <v/>
      </c>
      <c r="BX537" s="4" t="str">
        <f t="shared" si="177"/>
        <v/>
      </c>
      <c r="BZ537" s="4" t="str">
        <f>IF(MAX(COUNTIF(Data!AL537:AS537,1),COUNTIF(Data!AL537:AS537,2),COUNTIF(Data!AL537:AS537,3),COUNTIF(Data!AL537:AS537,4),COUNTIF(Data!AL537:AS537,5),COUNTIF(Data!AL537:AS537,6),COUNTIF(Data!AL537:AS537,7))&gt;0,MAX(COUNTIF(Data!AL537:AS537,1),COUNTIF(Data!AL537:AS537,2),COUNTIF(Data!AL537:AS537,3),COUNTIF(Data!AL537:AS537,4),COUNTIF(Data!AL537:AS537,5),COUNTIF(Data!AL537:AS537,6),COUNTIF(Data!AL537:AS537,7)),"")</f>
        <v/>
      </c>
      <c r="CA537" s="4" t="str">
        <f>IF(COUNTIF(Data!AL537:AS537,4)=8,"Remove","")</f>
        <v/>
      </c>
      <c r="CC537" s="2" t="str">
        <f>IF(Data!AU537&gt;0,Data!AU537-4,"")</f>
        <v/>
      </c>
      <c r="CD537" s="2" t="str">
        <f>IF(Data!AV537&gt;0,Data!AV537-4,"")</f>
        <v/>
      </c>
      <c r="CE537" s="2" t="str">
        <f>IF(Data!AW537&gt;0,Data!AW537-4,"")</f>
        <v/>
      </c>
      <c r="CF537" s="2" t="str">
        <f>IF(Data!AX537&gt;0,Data!AX537-4,"")</f>
        <v/>
      </c>
      <c r="CG537" s="2" t="str">
        <f>IF(Data!AY537&gt;0,Data!AY537-4,"")</f>
        <v/>
      </c>
      <c r="CH537" s="2" t="str">
        <f>IF(Data!AZ537&gt;0,Data!AZ537-4,"")</f>
        <v/>
      </c>
      <c r="CI537" s="2" t="str">
        <f>IF(Data!BA537&gt;0,Data!BA537-4,"")</f>
        <v/>
      </c>
      <c r="CJ537" s="2" t="str">
        <f>IF(Data!BB537&gt;0,Data!BB537-4,"")</f>
        <v/>
      </c>
      <c r="CL537" s="7" t="str">
        <f t="shared" si="178"/>
        <v/>
      </c>
      <c r="CM537" s="7" t="str">
        <f t="shared" si="187"/>
        <v/>
      </c>
      <c r="CN537" s="4" t="str">
        <f t="shared" si="179"/>
        <v/>
      </c>
      <c r="CP537" s="4" t="str">
        <f>IF(MAX(COUNTIF(Data!AU537:BB537,1),COUNTIF(Data!AU537:BB537,2),COUNTIF(Data!AU537:BB537,3),COUNTIF(Data!AU537:BB537,4),COUNTIF(Data!AU537:BB537,5),COUNTIF(Data!AU537:BB537,6),COUNTIF(Data!AU537:BB537,7))&gt;0,MAX(COUNTIF(Data!AU537:BB537,1),COUNTIF(Data!AU537:BB537,2),COUNTIF(Data!AU537:BB537,3),COUNTIF(Data!AU537:BB537,4),COUNTIF(Data!AU537:BB537,5),COUNTIF(Data!AU537:BB537,6),COUNTIF(Data!AU537:BB537,7)),"")</f>
        <v/>
      </c>
      <c r="CQ537" s="4" t="str">
        <f>IF(COUNTIF(Data!AU537:BB537,4)=8,"Remove","")</f>
        <v/>
      </c>
      <c r="CS537" s="2" t="str">
        <f>IF(Data!BD537&gt;0,Data!BD537-4,"")</f>
        <v/>
      </c>
      <c r="CT537" s="2" t="str">
        <f>IF(Data!BE537&gt;0,Data!BE537-4,"")</f>
        <v/>
      </c>
      <c r="CU537" s="2" t="str">
        <f>IF(Data!BF537&gt;0,Data!BF537-4,"")</f>
        <v/>
      </c>
      <c r="CV537" s="2" t="str">
        <f>IF(Data!BG537&gt;0,Data!BG537-4,"")</f>
        <v/>
      </c>
      <c r="CW537" s="2" t="str">
        <f>IF(Data!BH537&gt;0,Data!BH537-4,"")</f>
        <v/>
      </c>
      <c r="CX537" s="2" t="str">
        <f>IF(Data!BI537&gt;0,Data!BI537-4,"")</f>
        <v/>
      </c>
      <c r="CY537" s="2" t="str">
        <f>IF(Data!BJ537&gt;0,Data!BJ537-4,"")</f>
        <v/>
      </c>
      <c r="CZ537" s="2" t="str">
        <f>IF(Data!BK537&gt;0,Data!BK537-4,"")</f>
        <v/>
      </c>
      <c r="DB537" s="7" t="str">
        <f t="shared" si="180"/>
        <v/>
      </c>
      <c r="DC537" s="7" t="str">
        <f t="shared" si="188"/>
        <v/>
      </c>
      <c r="DD537" s="4" t="str">
        <f t="shared" si="181"/>
        <v/>
      </c>
      <c r="DF537" s="4" t="str">
        <f>IF(MAX(COUNTIF(Data!BD537:BK537,1),COUNTIF(Data!BD537:BK537,2),COUNTIF(Data!BD537:BK537,3),COUNTIF(Data!BD537:BK537,4),COUNTIF(Data!BD537:BK537,5),COUNTIF(Data!BD537:BK537,6),COUNTIF(Data!BD537:BK537,7))&gt;0,MAX(COUNTIF(Data!BD537:BK537,1),COUNTIF(Data!BD537:BK537,2),COUNTIF(Data!BD537:BK537,3),COUNTIF(Data!BD537:BK537,4),COUNTIF(Data!BD537:BK537,5),COUNTIF(Data!BD537:BK537,6),COUNTIF(Data!BD537:BK537,7)),"")</f>
        <v/>
      </c>
      <c r="DG537" s="4" t="str">
        <f>IF(COUNTIF(Data!BD537:BK537,4)=8,"Remove","")</f>
        <v/>
      </c>
    </row>
    <row r="538" spans="1:111" x14ac:dyDescent="0.25">
      <c r="A538" s="2" t="str">
        <f>IF(Data!B538&gt;0,Data!B538-4,"")</f>
        <v/>
      </c>
      <c r="B538" s="2" t="str">
        <f>IF(Data!C538&gt;0,Data!C538-4,"")</f>
        <v/>
      </c>
      <c r="C538" s="2" t="str">
        <f>IF(Data!D538&gt;0,Data!D538-4,"")</f>
        <v/>
      </c>
      <c r="D538" s="2" t="str">
        <f>IF(Data!E538&gt;0,Data!E538-4,"")</f>
        <v/>
      </c>
      <c r="E538" s="2" t="str">
        <f>IF(Data!F538&gt;0,Data!F538-4,"")</f>
        <v/>
      </c>
      <c r="F538" s="2" t="str">
        <f>IF(Data!G538&gt;0,Data!G538-4,"")</f>
        <v/>
      </c>
      <c r="G538" s="2" t="str">
        <f>IF(Data!H538&gt;0,Data!H538-4,"")</f>
        <v/>
      </c>
      <c r="H538" s="2" t="str">
        <f>IF(Data!I538&gt;0,Data!I538-4,"")</f>
        <v/>
      </c>
      <c r="J538" s="7" t="str">
        <f t="shared" si="168"/>
        <v/>
      </c>
      <c r="K538" s="7" t="str">
        <f t="shared" si="182"/>
        <v/>
      </c>
      <c r="L538" s="4" t="str">
        <f t="shared" si="169"/>
        <v/>
      </c>
      <c r="N538" s="4" t="str">
        <f>IF(MAX(COUNTIF(Data!B538:I538,1),COUNTIF(Data!B538:I538,2),COUNTIF(Data!B538:I538,3),COUNTIF(Data!B538:I538,4),COUNTIF(Data!B538:I538,5),COUNTIF(Data!B538:I538,6),COUNTIF(Data!B538:I538,7))&gt;0,MAX(COUNTIF(Data!B538:I538,1),COUNTIF(Data!B538:I538,2),COUNTIF(Data!B538:I538,3),COUNTIF(Data!B538:I538,4),COUNTIF(Data!B538:I538,5),COUNTIF(Data!B538:I538,6),COUNTIF(Data!B538:I538,7)),"")</f>
        <v/>
      </c>
      <c r="O538" s="4" t="str">
        <f>IF(COUNTIF(Data!B538:I538,4)=8,"Remove","")</f>
        <v/>
      </c>
      <c r="Q538" s="2" t="str">
        <f>IF(Data!K538&gt;0,Data!K538-4,"")</f>
        <v/>
      </c>
      <c r="R538" s="2" t="str">
        <f>IF(Data!L538&gt;0,Data!L538-4,"")</f>
        <v/>
      </c>
      <c r="S538" s="2" t="str">
        <f>IF(Data!M538&gt;0,Data!M538-4,"")</f>
        <v/>
      </c>
      <c r="T538" s="2" t="str">
        <f>IF(Data!N538&gt;0,Data!N538-4,"")</f>
        <v/>
      </c>
      <c r="U538" s="2" t="str">
        <f>IF(Data!O538&gt;0,Data!O538-4,"")</f>
        <v/>
      </c>
      <c r="V538" s="2" t="str">
        <f>IF(Data!P538&gt;0,Data!P538-4,"")</f>
        <v/>
      </c>
      <c r="W538" s="2" t="str">
        <f>IF(Data!Q538&gt;0,Data!Q538-4,"")</f>
        <v/>
      </c>
      <c r="X538" s="2" t="str">
        <f>IF(Data!R538&gt;0,Data!R538-4,"")</f>
        <v/>
      </c>
      <c r="Y538" s="59"/>
      <c r="Z538" s="7" t="str">
        <f t="shared" si="170"/>
        <v/>
      </c>
      <c r="AA538" s="7" t="str">
        <f t="shared" si="183"/>
        <v/>
      </c>
      <c r="AB538" s="4" t="str">
        <f t="shared" si="171"/>
        <v/>
      </c>
      <c r="AC538" s="59"/>
      <c r="AD538" s="4" t="str">
        <f>IF(MAX(COUNTIF(Data!K538:R538,1),COUNTIF(Data!K538:R538,2),COUNTIF(Data!K538:R538,3),COUNTIF(Data!K538:R538,4),COUNTIF(Data!K538:R538,5),COUNTIF(Data!K538:R538,6),COUNTIF(Data!K538:R538,7))&gt;0,MAX(COUNTIF(Data!K538:R538,1),COUNTIF(Data!K538:R538,2),COUNTIF(Data!K538:R538,3),COUNTIF(Data!K538:R538,4),COUNTIF(Data!K538:R538,5),COUNTIF(Data!K538:R538,6),COUNTIF(Data!K538:R538,7)),"")</f>
        <v/>
      </c>
      <c r="AE538" s="4" t="str">
        <f>IF(COUNTIF(Data!K538:R538,4)=8,"Remove","")</f>
        <v/>
      </c>
      <c r="AG538" s="2" t="str">
        <f>IF(Data!T538&gt;0,Data!T538-4,"")</f>
        <v/>
      </c>
      <c r="AH538" s="2" t="str">
        <f>IF(Data!U538&gt;0,Data!U538-4,"")</f>
        <v/>
      </c>
      <c r="AI538" s="2" t="str">
        <f>IF(Data!V538&gt;0,Data!V538-4,"")</f>
        <v/>
      </c>
      <c r="AJ538" s="2" t="str">
        <f>IF(Data!W538&gt;0,Data!W538-4,"")</f>
        <v/>
      </c>
      <c r="AK538" s="2" t="str">
        <f>IF(Data!X538&gt;0,Data!X538-4,"")</f>
        <v/>
      </c>
      <c r="AL538" s="2" t="str">
        <f>IF(Data!Y538&gt;0,Data!Y538-4,"")</f>
        <v/>
      </c>
      <c r="AM538" s="2" t="str">
        <f>IF(Data!Z538&gt;0,Data!Z538-4,"")</f>
        <v/>
      </c>
      <c r="AN538" s="2" t="str">
        <f>IF(Data!AA538&gt;0,Data!AA538-4,"")</f>
        <v/>
      </c>
      <c r="AP538" s="7" t="str">
        <f t="shared" si="172"/>
        <v/>
      </c>
      <c r="AQ538" s="7" t="str">
        <f t="shared" si="184"/>
        <v/>
      </c>
      <c r="AR538" s="4" t="str">
        <f t="shared" si="173"/>
        <v/>
      </c>
      <c r="AT538" s="4" t="str">
        <f>IF(MAX(COUNTIF(Data!T538:AA538,1),COUNTIF(Data!T538:AA538,2),COUNTIF(Data!T538:AA538,3),COUNTIF(Data!T538:AA538,4),COUNTIF(Data!T538:AA538,5),COUNTIF(Data!T538:AA538,6),COUNTIF(Data!T538:AA538,7))&gt;0,MAX(COUNTIF(Data!T538:AA538,1),COUNTIF(Data!T538:AA538,2),COUNTIF(Data!T538:AA538,3),COUNTIF(Data!T538:AA538,4),COUNTIF(Data!T538:AA538,5),COUNTIF(Data!T538:AA538,6),COUNTIF(Data!T538:AA538,7)),"")</f>
        <v/>
      </c>
      <c r="AU538" s="4" t="str">
        <f>IF(COUNTIF(Data!T538:AA538,4)=8,"Remove","")</f>
        <v/>
      </c>
      <c r="AW538" s="2" t="str">
        <f>IF(Data!AC538&gt;0,Data!AC538-4,"")</f>
        <v/>
      </c>
      <c r="AX538" s="2" t="str">
        <f>IF(Data!AD538&gt;0,Data!AD538-4,"")</f>
        <v/>
      </c>
      <c r="AY538" s="2" t="str">
        <f>IF(Data!AE538&gt;0,Data!AE538-4,"")</f>
        <v/>
      </c>
      <c r="AZ538" s="2" t="str">
        <f>IF(Data!AF538&gt;0,Data!AF538-4,"")</f>
        <v/>
      </c>
      <c r="BA538" s="2" t="str">
        <f>IF(Data!AG538&gt;0,Data!AG538-4,"")</f>
        <v/>
      </c>
      <c r="BB538" s="2" t="str">
        <f>IF(Data!AH538&gt;0,Data!AH538-4,"")</f>
        <v/>
      </c>
      <c r="BC538" s="2" t="str">
        <f>IF(Data!AI538&gt;0,Data!AI538-4,"")</f>
        <v/>
      </c>
      <c r="BD538" s="2" t="str">
        <f>IF(Data!AJ538&gt;0,Data!AJ538-4,"")</f>
        <v/>
      </c>
      <c r="BF538" s="7" t="str">
        <f t="shared" si="174"/>
        <v/>
      </c>
      <c r="BG538" s="7" t="str">
        <f t="shared" si="185"/>
        <v/>
      </c>
      <c r="BH538" s="4" t="str">
        <f t="shared" si="175"/>
        <v/>
      </c>
      <c r="BJ538" s="4" t="str">
        <f>IF(MAX(COUNTIF(Data!AC538:AJ538,1),COUNTIF(Data!AC538:AJ538,2),COUNTIF(Data!AC538:AJ538,3),COUNTIF(Data!AC538:AJ538,4),COUNTIF(Data!AC538:AJ538,5),COUNTIF(Data!AC538:AJ538,6),COUNTIF(Data!AC538:AJ538,7))&gt;0,MAX(COUNTIF(Data!AC538:AJ538,1),COUNTIF(Data!AC538:AJ538,2),COUNTIF(Data!AC538:AJ538,3),COUNTIF(Data!AC538:AJ538,4),COUNTIF(Data!AC538:AJ538,5),COUNTIF(Data!AC538:AJ538,6),COUNTIF(Data!AC538:AJ538,7)),"")</f>
        <v/>
      </c>
      <c r="BK538" s="4" t="str">
        <f>IF(COUNTIF(Data!AC538:AJ538,4)=8,"Remove","")</f>
        <v/>
      </c>
      <c r="BM538" s="2" t="str">
        <f>IF(Data!AL538&gt;0,Data!AL538-4,"")</f>
        <v/>
      </c>
      <c r="BN538" s="2" t="str">
        <f>IF(Data!AM538&gt;0,Data!AM538-4,"")</f>
        <v/>
      </c>
      <c r="BO538" s="2" t="str">
        <f>IF(Data!AN538&gt;0,Data!AN538-4,"")</f>
        <v/>
      </c>
      <c r="BP538" s="2" t="str">
        <f>IF(Data!AO538&gt;0,Data!AO538-4,"")</f>
        <v/>
      </c>
      <c r="BQ538" s="2" t="str">
        <f>IF(Data!AP538&gt;0,Data!AP538-4,"")</f>
        <v/>
      </c>
      <c r="BR538" s="2" t="str">
        <f>IF(Data!AQ538&gt;0,Data!AQ538-4,"")</f>
        <v/>
      </c>
      <c r="BS538" s="2" t="str">
        <f>IF(Data!AR538&gt;0,Data!AR538-4,"")</f>
        <v/>
      </c>
      <c r="BT538" s="2" t="str">
        <f>IF(Data!AS538&gt;0,Data!AS538-4,"")</f>
        <v/>
      </c>
      <c r="BV538" s="7" t="str">
        <f t="shared" si="176"/>
        <v/>
      </c>
      <c r="BW538" s="7" t="str">
        <f t="shared" si="186"/>
        <v/>
      </c>
      <c r="BX538" s="4" t="str">
        <f t="shared" si="177"/>
        <v/>
      </c>
      <c r="BZ538" s="4" t="str">
        <f>IF(MAX(COUNTIF(Data!AL538:AS538,1),COUNTIF(Data!AL538:AS538,2),COUNTIF(Data!AL538:AS538,3),COUNTIF(Data!AL538:AS538,4),COUNTIF(Data!AL538:AS538,5),COUNTIF(Data!AL538:AS538,6),COUNTIF(Data!AL538:AS538,7))&gt;0,MAX(COUNTIF(Data!AL538:AS538,1),COUNTIF(Data!AL538:AS538,2),COUNTIF(Data!AL538:AS538,3),COUNTIF(Data!AL538:AS538,4),COUNTIF(Data!AL538:AS538,5),COUNTIF(Data!AL538:AS538,6),COUNTIF(Data!AL538:AS538,7)),"")</f>
        <v/>
      </c>
      <c r="CA538" s="4" t="str">
        <f>IF(COUNTIF(Data!AL538:AS538,4)=8,"Remove","")</f>
        <v/>
      </c>
      <c r="CC538" s="2" t="str">
        <f>IF(Data!AU538&gt;0,Data!AU538-4,"")</f>
        <v/>
      </c>
      <c r="CD538" s="2" t="str">
        <f>IF(Data!AV538&gt;0,Data!AV538-4,"")</f>
        <v/>
      </c>
      <c r="CE538" s="2" t="str">
        <f>IF(Data!AW538&gt;0,Data!AW538-4,"")</f>
        <v/>
      </c>
      <c r="CF538" s="2" t="str">
        <f>IF(Data!AX538&gt;0,Data!AX538-4,"")</f>
        <v/>
      </c>
      <c r="CG538" s="2" t="str">
        <f>IF(Data!AY538&gt;0,Data!AY538-4,"")</f>
        <v/>
      </c>
      <c r="CH538" s="2" t="str">
        <f>IF(Data!AZ538&gt;0,Data!AZ538-4,"")</f>
        <v/>
      </c>
      <c r="CI538" s="2" t="str">
        <f>IF(Data!BA538&gt;0,Data!BA538-4,"")</f>
        <v/>
      </c>
      <c r="CJ538" s="2" t="str">
        <f>IF(Data!BB538&gt;0,Data!BB538-4,"")</f>
        <v/>
      </c>
      <c r="CL538" s="7" t="str">
        <f t="shared" si="178"/>
        <v/>
      </c>
      <c r="CM538" s="7" t="str">
        <f t="shared" si="187"/>
        <v/>
      </c>
      <c r="CN538" s="4" t="str">
        <f t="shared" si="179"/>
        <v/>
      </c>
      <c r="CP538" s="4" t="str">
        <f>IF(MAX(COUNTIF(Data!AU538:BB538,1),COUNTIF(Data!AU538:BB538,2),COUNTIF(Data!AU538:BB538,3),COUNTIF(Data!AU538:BB538,4),COUNTIF(Data!AU538:BB538,5),COUNTIF(Data!AU538:BB538,6),COUNTIF(Data!AU538:BB538,7))&gt;0,MAX(COUNTIF(Data!AU538:BB538,1),COUNTIF(Data!AU538:BB538,2),COUNTIF(Data!AU538:BB538,3),COUNTIF(Data!AU538:BB538,4),COUNTIF(Data!AU538:BB538,5),COUNTIF(Data!AU538:BB538,6),COUNTIF(Data!AU538:BB538,7)),"")</f>
        <v/>
      </c>
      <c r="CQ538" s="4" t="str">
        <f>IF(COUNTIF(Data!AU538:BB538,4)=8,"Remove","")</f>
        <v/>
      </c>
      <c r="CS538" s="2" t="str">
        <f>IF(Data!BD538&gt;0,Data!BD538-4,"")</f>
        <v/>
      </c>
      <c r="CT538" s="2" t="str">
        <f>IF(Data!BE538&gt;0,Data!BE538-4,"")</f>
        <v/>
      </c>
      <c r="CU538" s="2" t="str">
        <f>IF(Data!BF538&gt;0,Data!BF538-4,"")</f>
        <v/>
      </c>
      <c r="CV538" s="2" t="str">
        <f>IF(Data!BG538&gt;0,Data!BG538-4,"")</f>
        <v/>
      </c>
      <c r="CW538" s="2" t="str">
        <f>IF(Data!BH538&gt;0,Data!BH538-4,"")</f>
        <v/>
      </c>
      <c r="CX538" s="2" t="str">
        <f>IF(Data!BI538&gt;0,Data!BI538-4,"")</f>
        <v/>
      </c>
      <c r="CY538" s="2" t="str">
        <f>IF(Data!BJ538&gt;0,Data!BJ538-4,"")</f>
        <v/>
      </c>
      <c r="CZ538" s="2" t="str">
        <f>IF(Data!BK538&gt;0,Data!BK538-4,"")</f>
        <v/>
      </c>
      <c r="DB538" s="7" t="str">
        <f t="shared" si="180"/>
        <v/>
      </c>
      <c r="DC538" s="7" t="str">
        <f t="shared" si="188"/>
        <v/>
      </c>
      <c r="DD538" s="4" t="str">
        <f t="shared" si="181"/>
        <v/>
      </c>
      <c r="DF538" s="4" t="str">
        <f>IF(MAX(COUNTIF(Data!BD538:BK538,1),COUNTIF(Data!BD538:BK538,2),COUNTIF(Data!BD538:BK538,3),COUNTIF(Data!BD538:BK538,4),COUNTIF(Data!BD538:BK538,5),COUNTIF(Data!BD538:BK538,6),COUNTIF(Data!BD538:BK538,7))&gt;0,MAX(COUNTIF(Data!BD538:BK538,1),COUNTIF(Data!BD538:BK538,2),COUNTIF(Data!BD538:BK538,3),COUNTIF(Data!BD538:BK538,4),COUNTIF(Data!BD538:BK538,5),COUNTIF(Data!BD538:BK538,6),COUNTIF(Data!BD538:BK538,7)),"")</f>
        <v/>
      </c>
      <c r="DG538" s="4" t="str">
        <f>IF(COUNTIF(Data!BD538:BK538,4)=8,"Remove","")</f>
        <v/>
      </c>
    </row>
    <row r="539" spans="1:111" x14ac:dyDescent="0.25">
      <c r="A539" s="2" t="str">
        <f>IF(Data!B539&gt;0,Data!B539-4,"")</f>
        <v/>
      </c>
      <c r="B539" s="2" t="str">
        <f>IF(Data!C539&gt;0,Data!C539-4,"")</f>
        <v/>
      </c>
      <c r="C539" s="2" t="str">
        <f>IF(Data!D539&gt;0,Data!D539-4,"")</f>
        <v/>
      </c>
      <c r="D539" s="2" t="str">
        <f>IF(Data!E539&gt;0,Data!E539-4,"")</f>
        <v/>
      </c>
      <c r="E539" s="2" t="str">
        <f>IF(Data!F539&gt;0,Data!F539-4,"")</f>
        <v/>
      </c>
      <c r="F539" s="2" t="str">
        <f>IF(Data!G539&gt;0,Data!G539-4,"")</f>
        <v/>
      </c>
      <c r="G539" s="2" t="str">
        <f>IF(Data!H539&gt;0,Data!H539-4,"")</f>
        <v/>
      </c>
      <c r="H539" s="2" t="str">
        <f>IF(Data!I539&gt;0,Data!I539-4,"")</f>
        <v/>
      </c>
      <c r="J539" s="7" t="str">
        <f t="shared" si="168"/>
        <v/>
      </c>
      <c r="K539" s="7" t="str">
        <f t="shared" si="182"/>
        <v/>
      </c>
      <c r="L539" s="4" t="str">
        <f t="shared" si="169"/>
        <v/>
      </c>
      <c r="N539" s="4" t="str">
        <f>IF(MAX(COUNTIF(Data!B539:I539,1),COUNTIF(Data!B539:I539,2),COUNTIF(Data!B539:I539,3),COUNTIF(Data!B539:I539,4),COUNTIF(Data!B539:I539,5),COUNTIF(Data!B539:I539,6),COUNTIF(Data!B539:I539,7))&gt;0,MAX(COUNTIF(Data!B539:I539,1),COUNTIF(Data!B539:I539,2),COUNTIF(Data!B539:I539,3),COUNTIF(Data!B539:I539,4),COUNTIF(Data!B539:I539,5),COUNTIF(Data!B539:I539,6),COUNTIF(Data!B539:I539,7)),"")</f>
        <v/>
      </c>
      <c r="O539" s="4" t="str">
        <f>IF(COUNTIF(Data!B539:I539,4)=8,"Remove","")</f>
        <v/>
      </c>
      <c r="Q539" s="2" t="str">
        <f>IF(Data!K539&gt;0,Data!K539-4,"")</f>
        <v/>
      </c>
      <c r="R539" s="2" t="str">
        <f>IF(Data!L539&gt;0,Data!L539-4,"")</f>
        <v/>
      </c>
      <c r="S539" s="2" t="str">
        <f>IF(Data!M539&gt;0,Data!M539-4,"")</f>
        <v/>
      </c>
      <c r="T539" s="2" t="str">
        <f>IF(Data!N539&gt;0,Data!N539-4,"")</f>
        <v/>
      </c>
      <c r="U539" s="2" t="str">
        <f>IF(Data!O539&gt;0,Data!O539-4,"")</f>
        <v/>
      </c>
      <c r="V539" s="2" t="str">
        <f>IF(Data!P539&gt;0,Data!P539-4,"")</f>
        <v/>
      </c>
      <c r="W539" s="2" t="str">
        <f>IF(Data!Q539&gt;0,Data!Q539-4,"")</f>
        <v/>
      </c>
      <c r="X539" s="2" t="str">
        <f>IF(Data!R539&gt;0,Data!R539-4,"")</f>
        <v/>
      </c>
      <c r="Y539" s="59"/>
      <c r="Z539" s="7" t="str">
        <f t="shared" si="170"/>
        <v/>
      </c>
      <c r="AA539" s="7" t="str">
        <f t="shared" si="183"/>
        <v/>
      </c>
      <c r="AB539" s="4" t="str">
        <f t="shared" si="171"/>
        <v/>
      </c>
      <c r="AC539" s="59"/>
      <c r="AD539" s="4" t="str">
        <f>IF(MAX(COUNTIF(Data!K539:R539,1),COUNTIF(Data!K539:R539,2),COUNTIF(Data!K539:R539,3),COUNTIF(Data!K539:R539,4),COUNTIF(Data!K539:R539,5),COUNTIF(Data!K539:R539,6),COUNTIF(Data!K539:R539,7))&gt;0,MAX(COUNTIF(Data!K539:R539,1),COUNTIF(Data!K539:R539,2),COUNTIF(Data!K539:R539,3),COUNTIF(Data!K539:R539,4),COUNTIF(Data!K539:R539,5),COUNTIF(Data!K539:R539,6),COUNTIF(Data!K539:R539,7)),"")</f>
        <v/>
      </c>
      <c r="AE539" s="4" t="str">
        <f>IF(COUNTIF(Data!K539:R539,4)=8,"Remove","")</f>
        <v/>
      </c>
      <c r="AG539" s="2" t="str">
        <f>IF(Data!T539&gt;0,Data!T539-4,"")</f>
        <v/>
      </c>
      <c r="AH539" s="2" t="str">
        <f>IF(Data!U539&gt;0,Data!U539-4,"")</f>
        <v/>
      </c>
      <c r="AI539" s="2" t="str">
        <f>IF(Data!V539&gt;0,Data!V539-4,"")</f>
        <v/>
      </c>
      <c r="AJ539" s="2" t="str">
        <f>IF(Data!W539&gt;0,Data!W539-4,"")</f>
        <v/>
      </c>
      <c r="AK539" s="2" t="str">
        <f>IF(Data!X539&gt;0,Data!X539-4,"")</f>
        <v/>
      </c>
      <c r="AL539" s="2" t="str">
        <f>IF(Data!Y539&gt;0,Data!Y539-4,"")</f>
        <v/>
      </c>
      <c r="AM539" s="2" t="str">
        <f>IF(Data!Z539&gt;0,Data!Z539-4,"")</f>
        <v/>
      </c>
      <c r="AN539" s="2" t="str">
        <f>IF(Data!AA539&gt;0,Data!AA539-4,"")</f>
        <v/>
      </c>
      <c r="AP539" s="7" t="str">
        <f t="shared" si="172"/>
        <v/>
      </c>
      <c r="AQ539" s="7" t="str">
        <f t="shared" si="184"/>
        <v/>
      </c>
      <c r="AR539" s="4" t="str">
        <f t="shared" si="173"/>
        <v/>
      </c>
      <c r="AT539" s="4" t="str">
        <f>IF(MAX(COUNTIF(Data!T539:AA539,1),COUNTIF(Data!T539:AA539,2),COUNTIF(Data!T539:AA539,3),COUNTIF(Data!T539:AA539,4),COUNTIF(Data!T539:AA539,5),COUNTIF(Data!T539:AA539,6),COUNTIF(Data!T539:AA539,7))&gt;0,MAX(COUNTIF(Data!T539:AA539,1),COUNTIF(Data!T539:AA539,2),COUNTIF(Data!T539:AA539,3),COUNTIF(Data!T539:AA539,4),COUNTIF(Data!T539:AA539,5),COUNTIF(Data!T539:AA539,6),COUNTIF(Data!T539:AA539,7)),"")</f>
        <v/>
      </c>
      <c r="AU539" s="4" t="str">
        <f>IF(COUNTIF(Data!T539:AA539,4)=8,"Remove","")</f>
        <v/>
      </c>
      <c r="AW539" s="2" t="str">
        <f>IF(Data!AC539&gt;0,Data!AC539-4,"")</f>
        <v/>
      </c>
      <c r="AX539" s="2" t="str">
        <f>IF(Data!AD539&gt;0,Data!AD539-4,"")</f>
        <v/>
      </c>
      <c r="AY539" s="2" t="str">
        <f>IF(Data!AE539&gt;0,Data!AE539-4,"")</f>
        <v/>
      </c>
      <c r="AZ539" s="2" t="str">
        <f>IF(Data!AF539&gt;0,Data!AF539-4,"")</f>
        <v/>
      </c>
      <c r="BA539" s="2" t="str">
        <f>IF(Data!AG539&gt;0,Data!AG539-4,"")</f>
        <v/>
      </c>
      <c r="BB539" s="2" t="str">
        <f>IF(Data!AH539&gt;0,Data!AH539-4,"")</f>
        <v/>
      </c>
      <c r="BC539" s="2" t="str">
        <f>IF(Data!AI539&gt;0,Data!AI539-4,"")</f>
        <v/>
      </c>
      <c r="BD539" s="2" t="str">
        <f>IF(Data!AJ539&gt;0,Data!AJ539-4,"")</f>
        <v/>
      </c>
      <c r="BF539" s="7" t="str">
        <f t="shared" si="174"/>
        <v/>
      </c>
      <c r="BG539" s="7" t="str">
        <f t="shared" si="185"/>
        <v/>
      </c>
      <c r="BH539" s="4" t="str">
        <f t="shared" si="175"/>
        <v/>
      </c>
      <c r="BJ539" s="4" t="str">
        <f>IF(MAX(COUNTIF(Data!AC539:AJ539,1),COUNTIF(Data!AC539:AJ539,2),COUNTIF(Data!AC539:AJ539,3),COUNTIF(Data!AC539:AJ539,4),COUNTIF(Data!AC539:AJ539,5),COUNTIF(Data!AC539:AJ539,6),COUNTIF(Data!AC539:AJ539,7))&gt;0,MAX(COUNTIF(Data!AC539:AJ539,1),COUNTIF(Data!AC539:AJ539,2),COUNTIF(Data!AC539:AJ539,3),COUNTIF(Data!AC539:AJ539,4),COUNTIF(Data!AC539:AJ539,5),COUNTIF(Data!AC539:AJ539,6),COUNTIF(Data!AC539:AJ539,7)),"")</f>
        <v/>
      </c>
      <c r="BK539" s="4" t="str">
        <f>IF(COUNTIF(Data!AC539:AJ539,4)=8,"Remove","")</f>
        <v/>
      </c>
      <c r="BM539" s="2" t="str">
        <f>IF(Data!AL539&gt;0,Data!AL539-4,"")</f>
        <v/>
      </c>
      <c r="BN539" s="2" t="str">
        <f>IF(Data!AM539&gt;0,Data!AM539-4,"")</f>
        <v/>
      </c>
      <c r="BO539" s="2" t="str">
        <f>IF(Data!AN539&gt;0,Data!AN539-4,"")</f>
        <v/>
      </c>
      <c r="BP539" s="2" t="str">
        <f>IF(Data!AO539&gt;0,Data!AO539-4,"")</f>
        <v/>
      </c>
      <c r="BQ539" s="2" t="str">
        <f>IF(Data!AP539&gt;0,Data!AP539-4,"")</f>
        <v/>
      </c>
      <c r="BR539" s="2" t="str">
        <f>IF(Data!AQ539&gt;0,Data!AQ539-4,"")</f>
        <v/>
      </c>
      <c r="BS539" s="2" t="str">
        <f>IF(Data!AR539&gt;0,Data!AR539-4,"")</f>
        <v/>
      </c>
      <c r="BT539" s="2" t="str">
        <f>IF(Data!AS539&gt;0,Data!AS539-4,"")</f>
        <v/>
      </c>
      <c r="BV539" s="7" t="str">
        <f t="shared" si="176"/>
        <v/>
      </c>
      <c r="BW539" s="7" t="str">
        <f t="shared" si="186"/>
        <v/>
      </c>
      <c r="BX539" s="4" t="str">
        <f t="shared" si="177"/>
        <v/>
      </c>
      <c r="BZ539" s="4" t="str">
        <f>IF(MAX(COUNTIF(Data!AL539:AS539,1),COUNTIF(Data!AL539:AS539,2),COUNTIF(Data!AL539:AS539,3),COUNTIF(Data!AL539:AS539,4),COUNTIF(Data!AL539:AS539,5),COUNTIF(Data!AL539:AS539,6),COUNTIF(Data!AL539:AS539,7))&gt;0,MAX(COUNTIF(Data!AL539:AS539,1),COUNTIF(Data!AL539:AS539,2),COUNTIF(Data!AL539:AS539,3),COUNTIF(Data!AL539:AS539,4),COUNTIF(Data!AL539:AS539,5),COUNTIF(Data!AL539:AS539,6),COUNTIF(Data!AL539:AS539,7)),"")</f>
        <v/>
      </c>
      <c r="CA539" s="4" t="str">
        <f>IF(COUNTIF(Data!AL539:AS539,4)=8,"Remove","")</f>
        <v/>
      </c>
      <c r="CC539" s="2" t="str">
        <f>IF(Data!AU539&gt;0,Data!AU539-4,"")</f>
        <v/>
      </c>
      <c r="CD539" s="2" t="str">
        <f>IF(Data!AV539&gt;0,Data!AV539-4,"")</f>
        <v/>
      </c>
      <c r="CE539" s="2" t="str">
        <f>IF(Data!AW539&gt;0,Data!AW539-4,"")</f>
        <v/>
      </c>
      <c r="CF539" s="2" t="str">
        <f>IF(Data!AX539&gt;0,Data!AX539-4,"")</f>
        <v/>
      </c>
      <c r="CG539" s="2" t="str">
        <f>IF(Data!AY539&gt;0,Data!AY539-4,"")</f>
        <v/>
      </c>
      <c r="CH539" s="2" t="str">
        <f>IF(Data!AZ539&gt;0,Data!AZ539-4,"")</f>
        <v/>
      </c>
      <c r="CI539" s="2" t="str">
        <f>IF(Data!BA539&gt;0,Data!BA539-4,"")</f>
        <v/>
      </c>
      <c r="CJ539" s="2" t="str">
        <f>IF(Data!BB539&gt;0,Data!BB539-4,"")</f>
        <v/>
      </c>
      <c r="CL539" s="7" t="str">
        <f t="shared" si="178"/>
        <v/>
      </c>
      <c r="CM539" s="7" t="str">
        <f t="shared" si="187"/>
        <v/>
      </c>
      <c r="CN539" s="4" t="str">
        <f t="shared" si="179"/>
        <v/>
      </c>
      <c r="CP539" s="4" t="str">
        <f>IF(MAX(COUNTIF(Data!AU539:BB539,1),COUNTIF(Data!AU539:BB539,2),COUNTIF(Data!AU539:BB539,3),COUNTIF(Data!AU539:BB539,4),COUNTIF(Data!AU539:BB539,5),COUNTIF(Data!AU539:BB539,6),COUNTIF(Data!AU539:BB539,7))&gt;0,MAX(COUNTIF(Data!AU539:BB539,1),COUNTIF(Data!AU539:BB539,2),COUNTIF(Data!AU539:BB539,3),COUNTIF(Data!AU539:BB539,4),COUNTIF(Data!AU539:BB539,5),COUNTIF(Data!AU539:BB539,6),COUNTIF(Data!AU539:BB539,7)),"")</f>
        <v/>
      </c>
      <c r="CQ539" s="4" t="str">
        <f>IF(COUNTIF(Data!AU539:BB539,4)=8,"Remove","")</f>
        <v/>
      </c>
      <c r="CS539" s="2" t="str">
        <f>IF(Data!BD539&gt;0,Data!BD539-4,"")</f>
        <v/>
      </c>
      <c r="CT539" s="2" t="str">
        <f>IF(Data!BE539&gt;0,Data!BE539-4,"")</f>
        <v/>
      </c>
      <c r="CU539" s="2" t="str">
        <f>IF(Data!BF539&gt;0,Data!BF539-4,"")</f>
        <v/>
      </c>
      <c r="CV539" s="2" t="str">
        <f>IF(Data!BG539&gt;0,Data!BG539-4,"")</f>
        <v/>
      </c>
      <c r="CW539" s="2" t="str">
        <f>IF(Data!BH539&gt;0,Data!BH539-4,"")</f>
        <v/>
      </c>
      <c r="CX539" s="2" t="str">
        <f>IF(Data!BI539&gt;0,Data!BI539-4,"")</f>
        <v/>
      </c>
      <c r="CY539" s="2" t="str">
        <f>IF(Data!BJ539&gt;0,Data!BJ539-4,"")</f>
        <v/>
      </c>
      <c r="CZ539" s="2" t="str">
        <f>IF(Data!BK539&gt;0,Data!BK539-4,"")</f>
        <v/>
      </c>
      <c r="DB539" s="7" t="str">
        <f t="shared" si="180"/>
        <v/>
      </c>
      <c r="DC539" s="7" t="str">
        <f t="shared" si="188"/>
        <v/>
      </c>
      <c r="DD539" s="4" t="str">
        <f t="shared" si="181"/>
        <v/>
      </c>
      <c r="DF539" s="4" t="str">
        <f>IF(MAX(COUNTIF(Data!BD539:BK539,1),COUNTIF(Data!BD539:BK539,2),COUNTIF(Data!BD539:BK539,3),COUNTIF(Data!BD539:BK539,4),COUNTIF(Data!BD539:BK539,5),COUNTIF(Data!BD539:BK539,6),COUNTIF(Data!BD539:BK539,7))&gt;0,MAX(COUNTIF(Data!BD539:BK539,1),COUNTIF(Data!BD539:BK539,2),COUNTIF(Data!BD539:BK539,3),COUNTIF(Data!BD539:BK539,4),COUNTIF(Data!BD539:BK539,5),COUNTIF(Data!BD539:BK539,6),COUNTIF(Data!BD539:BK539,7)),"")</f>
        <v/>
      </c>
      <c r="DG539" s="4" t="str">
        <f>IF(COUNTIF(Data!BD539:BK539,4)=8,"Remove","")</f>
        <v/>
      </c>
    </row>
    <row r="540" spans="1:111" x14ac:dyDescent="0.25">
      <c r="A540" s="2" t="str">
        <f>IF(Data!B540&gt;0,Data!B540-4,"")</f>
        <v/>
      </c>
      <c r="B540" s="2" t="str">
        <f>IF(Data!C540&gt;0,Data!C540-4,"")</f>
        <v/>
      </c>
      <c r="C540" s="2" t="str">
        <f>IF(Data!D540&gt;0,Data!D540-4,"")</f>
        <v/>
      </c>
      <c r="D540" s="2" t="str">
        <f>IF(Data!E540&gt;0,Data!E540-4,"")</f>
        <v/>
      </c>
      <c r="E540" s="2" t="str">
        <f>IF(Data!F540&gt;0,Data!F540-4,"")</f>
        <v/>
      </c>
      <c r="F540" s="2" t="str">
        <f>IF(Data!G540&gt;0,Data!G540-4,"")</f>
        <v/>
      </c>
      <c r="G540" s="2" t="str">
        <f>IF(Data!H540&gt;0,Data!H540-4,"")</f>
        <v/>
      </c>
      <c r="H540" s="2" t="str">
        <f>IF(Data!I540&gt;0,Data!I540-4,"")</f>
        <v/>
      </c>
      <c r="J540" s="7" t="str">
        <f t="shared" si="168"/>
        <v/>
      </c>
      <c r="K540" s="7" t="str">
        <f t="shared" si="182"/>
        <v/>
      </c>
      <c r="L540" s="4" t="str">
        <f t="shared" si="169"/>
        <v/>
      </c>
      <c r="N540" s="4" t="str">
        <f>IF(MAX(COUNTIF(Data!B540:I540,1),COUNTIF(Data!B540:I540,2),COUNTIF(Data!B540:I540,3),COUNTIF(Data!B540:I540,4),COUNTIF(Data!B540:I540,5),COUNTIF(Data!B540:I540,6),COUNTIF(Data!B540:I540,7))&gt;0,MAX(COUNTIF(Data!B540:I540,1),COUNTIF(Data!B540:I540,2),COUNTIF(Data!B540:I540,3),COUNTIF(Data!B540:I540,4),COUNTIF(Data!B540:I540,5),COUNTIF(Data!B540:I540,6),COUNTIF(Data!B540:I540,7)),"")</f>
        <v/>
      </c>
      <c r="O540" s="4" t="str">
        <f>IF(COUNTIF(Data!B540:I540,4)=8,"Remove","")</f>
        <v/>
      </c>
      <c r="Q540" s="2" t="str">
        <f>IF(Data!K540&gt;0,Data!K540-4,"")</f>
        <v/>
      </c>
      <c r="R540" s="2" t="str">
        <f>IF(Data!L540&gt;0,Data!L540-4,"")</f>
        <v/>
      </c>
      <c r="S540" s="2" t="str">
        <f>IF(Data!M540&gt;0,Data!M540-4,"")</f>
        <v/>
      </c>
      <c r="T540" s="2" t="str">
        <f>IF(Data!N540&gt;0,Data!N540-4,"")</f>
        <v/>
      </c>
      <c r="U540" s="2" t="str">
        <f>IF(Data!O540&gt;0,Data!O540-4,"")</f>
        <v/>
      </c>
      <c r="V540" s="2" t="str">
        <f>IF(Data!P540&gt;0,Data!P540-4,"")</f>
        <v/>
      </c>
      <c r="W540" s="2" t="str">
        <f>IF(Data!Q540&gt;0,Data!Q540-4,"")</f>
        <v/>
      </c>
      <c r="X540" s="2" t="str">
        <f>IF(Data!R540&gt;0,Data!R540-4,"")</f>
        <v/>
      </c>
      <c r="Y540" s="59"/>
      <c r="Z540" s="7" t="str">
        <f t="shared" si="170"/>
        <v/>
      </c>
      <c r="AA540" s="7" t="str">
        <f t="shared" si="183"/>
        <v/>
      </c>
      <c r="AB540" s="4" t="str">
        <f t="shared" si="171"/>
        <v/>
      </c>
      <c r="AC540" s="59"/>
      <c r="AD540" s="4" t="str">
        <f>IF(MAX(COUNTIF(Data!K540:R540,1),COUNTIF(Data!K540:R540,2),COUNTIF(Data!K540:R540,3),COUNTIF(Data!K540:R540,4),COUNTIF(Data!K540:R540,5),COUNTIF(Data!K540:R540,6),COUNTIF(Data!K540:R540,7))&gt;0,MAX(COUNTIF(Data!K540:R540,1),COUNTIF(Data!K540:R540,2),COUNTIF(Data!K540:R540,3),COUNTIF(Data!K540:R540,4),COUNTIF(Data!K540:R540,5),COUNTIF(Data!K540:R540,6),COUNTIF(Data!K540:R540,7)),"")</f>
        <v/>
      </c>
      <c r="AE540" s="4" t="str">
        <f>IF(COUNTIF(Data!K540:R540,4)=8,"Remove","")</f>
        <v/>
      </c>
      <c r="AG540" s="2" t="str">
        <f>IF(Data!T540&gt;0,Data!T540-4,"")</f>
        <v/>
      </c>
      <c r="AH540" s="2" t="str">
        <f>IF(Data!U540&gt;0,Data!U540-4,"")</f>
        <v/>
      </c>
      <c r="AI540" s="2" t="str">
        <f>IF(Data!V540&gt;0,Data!V540-4,"")</f>
        <v/>
      </c>
      <c r="AJ540" s="2" t="str">
        <f>IF(Data!W540&gt;0,Data!W540-4,"")</f>
        <v/>
      </c>
      <c r="AK540" s="2" t="str">
        <f>IF(Data!X540&gt;0,Data!X540-4,"")</f>
        <v/>
      </c>
      <c r="AL540" s="2" t="str">
        <f>IF(Data!Y540&gt;0,Data!Y540-4,"")</f>
        <v/>
      </c>
      <c r="AM540" s="2" t="str">
        <f>IF(Data!Z540&gt;0,Data!Z540-4,"")</f>
        <v/>
      </c>
      <c r="AN540" s="2" t="str">
        <f>IF(Data!AA540&gt;0,Data!AA540-4,"")</f>
        <v/>
      </c>
      <c r="AP540" s="7" t="str">
        <f t="shared" si="172"/>
        <v/>
      </c>
      <c r="AQ540" s="7" t="str">
        <f t="shared" si="184"/>
        <v/>
      </c>
      <c r="AR540" s="4" t="str">
        <f t="shared" si="173"/>
        <v/>
      </c>
      <c r="AT540" s="4" t="str">
        <f>IF(MAX(COUNTIF(Data!T540:AA540,1),COUNTIF(Data!T540:AA540,2),COUNTIF(Data!T540:AA540,3),COUNTIF(Data!T540:AA540,4),COUNTIF(Data!T540:AA540,5),COUNTIF(Data!T540:AA540,6),COUNTIF(Data!T540:AA540,7))&gt;0,MAX(COUNTIF(Data!T540:AA540,1),COUNTIF(Data!T540:AA540,2),COUNTIF(Data!T540:AA540,3),COUNTIF(Data!T540:AA540,4),COUNTIF(Data!T540:AA540,5),COUNTIF(Data!T540:AA540,6),COUNTIF(Data!T540:AA540,7)),"")</f>
        <v/>
      </c>
      <c r="AU540" s="4" t="str">
        <f>IF(COUNTIF(Data!T540:AA540,4)=8,"Remove","")</f>
        <v/>
      </c>
      <c r="AW540" s="2" t="str">
        <f>IF(Data!AC540&gt;0,Data!AC540-4,"")</f>
        <v/>
      </c>
      <c r="AX540" s="2" t="str">
        <f>IF(Data!AD540&gt;0,Data!AD540-4,"")</f>
        <v/>
      </c>
      <c r="AY540" s="2" t="str">
        <f>IF(Data!AE540&gt;0,Data!AE540-4,"")</f>
        <v/>
      </c>
      <c r="AZ540" s="2" t="str">
        <f>IF(Data!AF540&gt;0,Data!AF540-4,"")</f>
        <v/>
      </c>
      <c r="BA540" s="2" t="str">
        <f>IF(Data!AG540&gt;0,Data!AG540-4,"")</f>
        <v/>
      </c>
      <c r="BB540" s="2" t="str">
        <f>IF(Data!AH540&gt;0,Data!AH540-4,"")</f>
        <v/>
      </c>
      <c r="BC540" s="2" t="str">
        <f>IF(Data!AI540&gt;0,Data!AI540-4,"")</f>
        <v/>
      </c>
      <c r="BD540" s="2" t="str">
        <f>IF(Data!AJ540&gt;0,Data!AJ540-4,"")</f>
        <v/>
      </c>
      <c r="BF540" s="7" t="str">
        <f t="shared" si="174"/>
        <v/>
      </c>
      <c r="BG540" s="7" t="str">
        <f t="shared" si="185"/>
        <v/>
      </c>
      <c r="BH540" s="4" t="str">
        <f t="shared" si="175"/>
        <v/>
      </c>
      <c r="BJ540" s="4" t="str">
        <f>IF(MAX(COUNTIF(Data!AC540:AJ540,1),COUNTIF(Data!AC540:AJ540,2),COUNTIF(Data!AC540:AJ540,3),COUNTIF(Data!AC540:AJ540,4),COUNTIF(Data!AC540:AJ540,5),COUNTIF(Data!AC540:AJ540,6),COUNTIF(Data!AC540:AJ540,7))&gt;0,MAX(COUNTIF(Data!AC540:AJ540,1),COUNTIF(Data!AC540:AJ540,2),COUNTIF(Data!AC540:AJ540,3),COUNTIF(Data!AC540:AJ540,4),COUNTIF(Data!AC540:AJ540,5),COUNTIF(Data!AC540:AJ540,6),COUNTIF(Data!AC540:AJ540,7)),"")</f>
        <v/>
      </c>
      <c r="BK540" s="4" t="str">
        <f>IF(COUNTIF(Data!AC540:AJ540,4)=8,"Remove","")</f>
        <v/>
      </c>
      <c r="BM540" s="2" t="str">
        <f>IF(Data!AL540&gt;0,Data!AL540-4,"")</f>
        <v/>
      </c>
      <c r="BN540" s="2" t="str">
        <f>IF(Data!AM540&gt;0,Data!AM540-4,"")</f>
        <v/>
      </c>
      <c r="BO540" s="2" t="str">
        <f>IF(Data!AN540&gt;0,Data!AN540-4,"")</f>
        <v/>
      </c>
      <c r="BP540" s="2" t="str">
        <f>IF(Data!AO540&gt;0,Data!AO540-4,"")</f>
        <v/>
      </c>
      <c r="BQ540" s="2" t="str">
        <f>IF(Data!AP540&gt;0,Data!AP540-4,"")</f>
        <v/>
      </c>
      <c r="BR540" s="2" t="str">
        <f>IF(Data!AQ540&gt;0,Data!AQ540-4,"")</f>
        <v/>
      </c>
      <c r="BS540" s="2" t="str">
        <f>IF(Data!AR540&gt;0,Data!AR540-4,"")</f>
        <v/>
      </c>
      <c r="BT540" s="2" t="str">
        <f>IF(Data!AS540&gt;0,Data!AS540-4,"")</f>
        <v/>
      </c>
      <c r="BV540" s="7" t="str">
        <f t="shared" si="176"/>
        <v/>
      </c>
      <c r="BW540" s="7" t="str">
        <f t="shared" si="186"/>
        <v/>
      </c>
      <c r="BX540" s="4" t="str">
        <f t="shared" si="177"/>
        <v/>
      </c>
      <c r="BZ540" s="4" t="str">
        <f>IF(MAX(COUNTIF(Data!AL540:AS540,1),COUNTIF(Data!AL540:AS540,2),COUNTIF(Data!AL540:AS540,3),COUNTIF(Data!AL540:AS540,4),COUNTIF(Data!AL540:AS540,5),COUNTIF(Data!AL540:AS540,6),COUNTIF(Data!AL540:AS540,7))&gt;0,MAX(COUNTIF(Data!AL540:AS540,1),COUNTIF(Data!AL540:AS540,2),COUNTIF(Data!AL540:AS540,3),COUNTIF(Data!AL540:AS540,4),COUNTIF(Data!AL540:AS540,5),COUNTIF(Data!AL540:AS540,6),COUNTIF(Data!AL540:AS540,7)),"")</f>
        <v/>
      </c>
      <c r="CA540" s="4" t="str">
        <f>IF(COUNTIF(Data!AL540:AS540,4)=8,"Remove","")</f>
        <v/>
      </c>
      <c r="CC540" s="2" t="str">
        <f>IF(Data!AU540&gt;0,Data!AU540-4,"")</f>
        <v/>
      </c>
      <c r="CD540" s="2" t="str">
        <f>IF(Data!AV540&gt;0,Data!AV540-4,"")</f>
        <v/>
      </c>
      <c r="CE540" s="2" t="str">
        <f>IF(Data!AW540&gt;0,Data!AW540-4,"")</f>
        <v/>
      </c>
      <c r="CF540" s="2" t="str">
        <f>IF(Data!AX540&gt;0,Data!AX540-4,"")</f>
        <v/>
      </c>
      <c r="CG540" s="2" t="str">
        <f>IF(Data!AY540&gt;0,Data!AY540-4,"")</f>
        <v/>
      </c>
      <c r="CH540" s="2" t="str">
        <f>IF(Data!AZ540&gt;0,Data!AZ540-4,"")</f>
        <v/>
      </c>
      <c r="CI540" s="2" t="str">
        <f>IF(Data!BA540&gt;0,Data!BA540-4,"")</f>
        <v/>
      </c>
      <c r="CJ540" s="2" t="str">
        <f>IF(Data!BB540&gt;0,Data!BB540-4,"")</f>
        <v/>
      </c>
      <c r="CL540" s="7" t="str">
        <f t="shared" si="178"/>
        <v/>
      </c>
      <c r="CM540" s="7" t="str">
        <f t="shared" si="187"/>
        <v/>
      </c>
      <c r="CN540" s="4" t="str">
        <f t="shared" si="179"/>
        <v/>
      </c>
      <c r="CP540" s="4" t="str">
        <f>IF(MAX(COUNTIF(Data!AU540:BB540,1),COUNTIF(Data!AU540:BB540,2),COUNTIF(Data!AU540:BB540,3),COUNTIF(Data!AU540:BB540,4),COUNTIF(Data!AU540:BB540,5),COUNTIF(Data!AU540:BB540,6),COUNTIF(Data!AU540:BB540,7))&gt;0,MAX(COUNTIF(Data!AU540:BB540,1),COUNTIF(Data!AU540:BB540,2),COUNTIF(Data!AU540:BB540,3),COUNTIF(Data!AU540:BB540,4),COUNTIF(Data!AU540:BB540,5),COUNTIF(Data!AU540:BB540,6),COUNTIF(Data!AU540:BB540,7)),"")</f>
        <v/>
      </c>
      <c r="CQ540" s="4" t="str">
        <f>IF(COUNTIF(Data!AU540:BB540,4)=8,"Remove","")</f>
        <v/>
      </c>
      <c r="CS540" s="2" t="str">
        <f>IF(Data!BD540&gt;0,Data!BD540-4,"")</f>
        <v/>
      </c>
      <c r="CT540" s="2" t="str">
        <f>IF(Data!BE540&gt;0,Data!BE540-4,"")</f>
        <v/>
      </c>
      <c r="CU540" s="2" t="str">
        <f>IF(Data!BF540&gt;0,Data!BF540-4,"")</f>
        <v/>
      </c>
      <c r="CV540" s="2" t="str">
        <f>IF(Data!BG540&gt;0,Data!BG540-4,"")</f>
        <v/>
      </c>
      <c r="CW540" s="2" t="str">
        <f>IF(Data!BH540&gt;0,Data!BH540-4,"")</f>
        <v/>
      </c>
      <c r="CX540" s="2" t="str">
        <f>IF(Data!BI540&gt;0,Data!BI540-4,"")</f>
        <v/>
      </c>
      <c r="CY540" s="2" t="str">
        <f>IF(Data!BJ540&gt;0,Data!BJ540-4,"")</f>
        <v/>
      </c>
      <c r="CZ540" s="2" t="str">
        <f>IF(Data!BK540&gt;0,Data!BK540-4,"")</f>
        <v/>
      </c>
      <c r="DB540" s="7" t="str">
        <f t="shared" si="180"/>
        <v/>
      </c>
      <c r="DC540" s="7" t="str">
        <f t="shared" si="188"/>
        <v/>
      </c>
      <c r="DD540" s="4" t="str">
        <f t="shared" si="181"/>
        <v/>
      </c>
      <c r="DF540" s="4" t="str">
        <f>IF(MAX(COUNTIF(Data!BD540:BK540,1),COUNTIF(Data!BD540:BK540,2),COUNTIF(Data!BD540:BK540,3),COUNTIF(Data!BD540:BK540,4),COUNTIF(Data!BD540:BK540,5),COUNTIF(Data!BD540:BK540,6),COUNTIF(Data!BD540:BK540,7))&gt;0,MAX(COUNTIF(Data!BD540:BK540,1),COUNTIF(Data!BD540:BK540,2),COUNTIF(Data!BD540:BK540,3),COUNTIF(Data!BD540:BK540,4),COUNTIF(Data!BD540:BK540,5),COUNTIF(Data!BD540:BK540,6),COUNTIF(Data!BD540:BK540,7)),"")</f>
        <v/>
      </c>
      <c r="DG540" s="4" t="str">
        <f>IF(COUNTIF(Data!BD540:BK540,4)=8,"Remove","")</f>
        <v/>
      </c>
    </row>
    <row r="541" spans="1:111" x14ac:dyDescent="0.25">
      <c r="A541" s="2" t="str">
        <f>IF(Data!B541&gt;0,Data!B541-4,"")</f>
        <v/>
      </c>
      <c r="B541" s="2" t="str">
        <f>IF(Data!C541&gt;0,Data!C541-4,"")</f>
        <v/>
      </c>
      <c r="C541" s="2" t="str">
        <f>IF(Data!D541&gt;0,Data!D541-4,"")</f>
        <v/>
      </c>
      <c r="D541" s="2" t="str">
        <f>IF(Data!E541&gt;0,Data!E541-4,"")</f>
        <v/>
      </c>
      <c r="E541" s="2" t="str">
        <f>IF(Data!F541&gt;0,Data!F541-4,"")</f>
        <v/>
      </c>
      <c r="F541" s="2" t="str">
        <f>IF(Data!G541&gt;0,Data!G541-4,"")</f>
        <v/>
      </c>
      <c r="G541" s="2" t="str">
        <f>IF(Data!H541&gt;0,Data!H541-4,"")</f>
        <v/>
      </c>
      <c r="H541" s="2" t="str">
        <f>IF(Data!I541&gt;0,Data!I541-4,"")</f>
        <v/>
      </c>
      <c r="J541" s="7" t="str">
        <f t="shared" si="168"/>
        <v/>
      </c>
      <c r="K541" s="7" t="str">
        <f t="shared" si="182"/>
        <v/>
      </c>
      <c r="L541" s="4" t="str">
        <f t="shared" si="169"/>
        <v/>
      </c>
      <c r="N541" s="4" t="str">
        <f>IF(MAX(COUNTIF(Data!B541:I541,1),COUNTIF(Data!B541:I541,2),COUNTIF(Data!B541:I541,3),COUNTIF(Data!B541:I541,4),COUNTIF(Data!B541:I541,5),COUNTIF(Data!B541:I541,6),COUNTIF(Data!B541:I541,7))&gt;0,MAX(COUNTIF(Data!B541:I541,1),COUNTIF(Data!B541:I541,2),COUNTIF(Data!B541:I541,3),COUNTIF(Data!B541:I541,4),COUNTIF(Data!B541:I541,5),COUNTIF(Data!B541:I541,6),COUNTIF(Data!B541:I541,7)),"")</f>
        <v/>
      </c>
      <c r="O541" s="4" t="str">
        <f>IF(COUNTIF(Data!B541:I541,4)=8,"Remove","")</f>
        <v/>
      </c>
      <c r="Q541" s="2" t="str">
        <f>IF(Data!K541&gt;0,Data!K541-4,"")</f>
        <v/>
      </c>
      <c r="R541" s="2" t="str">
        <f>IF(Data!L541&gt;0,Data!L541-4,"")</f>
        <v/>
      </c>
      <c r="S541" s="2" t="str">
        <f>IF(Data!M541&gt;0,Data!M541-4,"")</f>
        <v/>
      </c>
      <c r="T541" s="2" t="str">
        <f>IF(Data!N541&gt;0,Data!N541-4,"")</f>
        <v/>
      </c>
      <c r="U541" s="2" t="str">
        <f>IF(Data!O541&gt;0,Data!O541-4,"")</f>
        <v/>
      </c>
      <c r="V541" s="2" t="str">
        <f>IF(Data!P541&gt;0,Data!P541-4,"")</f>
        <v/>
      </c>
      <c r="W541" s="2" t="str">
        <f>IF(Data!Q541&gt;0,Data!Q541-4,"")</f>
        <v/>
      </c>
      <c r="X541" s="2" t="str">
        <f>IF(Data!R541&gt;0,Data!R541-4,"")</f>
        <v/>
      </c>
      <c r="Y541" s="59"/>
      <c r="Z541" s="7" t="str">
        <f t="shared" si="170"/>
        <v/>
      </c>
      <c r="AA541" s="7" t="str">
        <f t="shared" si="183"/>
        <v/>
      </c>
      <c r="AB541" s="4" t="str">
        <f t="shared" si="171"/>
        <v/>
      </c>
      <c r="AC541" s="59"/>
      <c r="AD541" s="4" t="str">
        <f>IF(MAX(COUNTIF(Data!K541:R541,1),COUNTIF(Data!K541:R541,2),COUNTIF(Data!K541:R541,3),COUNTIF(Data!K541:R541,4),COUNTIF(Data!K541:R541,5),COUNTIF(Data!K541:R541,6),COUNTIF(Data!K541:R541,7))&gt;0,MAX(COUNTIF(Data!K541:R541,1),COUNTIF(Data!K541:R541,2),COUNTIF(Data!K541:R541,3),COUNTIF(Data!K541:R541,4),COUNTIF(Data!K541:R541,5),COUNTIF(Data!K541:R541,6),COUNTIF(Data!K541:R541,7)),"")</f>
        <v/>
      </c>
      <c r="AE541" s="4" t="str">
        <f>IF(COUNTIF(Data!K541:R541,4)=8,"Remove","")</f>
        <v/>
      </c>
      <c r="AG541" s="2" t="str">
        <f>IF(Data!T541&gt;0,Data!T541-4,"")</f>
        <v/>
      </c>
      <c r="AH541" s="2" t="str">
        <f>IF(Data!U541&gt;0,Data!U541-4,"")</f>
        <v/>
      </c>
      <c r="AI541" s="2" t="str">
        <f>IF(Data!V541&gt;0,Data!V541-4,"")</f>
        <v/>
      </c>
      <c r="AJ541" s="2" t="str">
        <f>IF(Data!W541&gt;0,Data!W541-4,"")</f>
        <v/>
      </c>
      <c r="AK541" s="2" t="str">
        <f>IF(Data!X541&gt;0,Data!X541-4,"")</f>
        <v/>
      </c>
      <c r="AL541" s="2" t="str">
        <f>IF(Data!Y541&gt;0,Data!Y541-4,"")</f>
        <v/>
      </c>
      <c r="AM541" s="2" t="str">
        <f>IF(Data!Z541&gt;0,Data!Z541-4,"")</f>
        <v/>
      </c>
      <c r="AN541" s="2" t="str">
        <f>IF(Data!AA541&gt;0,Data!AA541-4,"")</f>
        <v/>
      </c>
      <c r="AP541" s="7" t="str">
        <f t="shared" si="172"/>
        <v/>
      </c>
      <c r="AQ541" s="7" t="str">
        <f t="shared" si="184"/>
        <v/>
      </c>
      <c r="AR541" s="4" t="str">
        <f t="shared" si="173"/>
        <v/>
      </c>
      <c r="AT541" s="4" t="str">
        <f>IF(MAX(COUNTIF(Data!T541:AA541,1),COUNTIF(Data!T541:AA541,2),COUNTIF(Data!T541:AA541,3),COUNTIF(Data!T541:AA541,4),COUNTIF(Data!T541:AA541,5),COUNTIF(Data!T541:AA541,6),COUNTIF(Data!T541:AA541,7))&gt;0,MAX(COUNTIF(Data!T541:AA541,1),COUNTIF(Data!T541:AA541,2),COUNTIF(Data!T541:AA541,3),COUNTIF(Data!T541:AA541,4),COUNTIF(Data!T541:AA541,5),COUNTIF(Data!T541:AA541,6),COUNTIF(Data!T541:AA541,7)),"")</f>
        <v/>
      </c>
      <c r="AU541" s="4" t="str">
        <f>IF(COUNTIF(Data!T541:AA541,4)=8,"Remove","")</f>
        <v/>
      </c>
      <c r="AW541" s="2" t="str">
        <f>IF(Data!AC541&gt;0,Data!AC541-4,"")</f>
        <v/>
      </c>
      <c r="AX541" s="2" t="str">
        <f>IF(Data!AD541&gt;0,Data!AD541-4,"")</f>
        <v/>
      </c>
      <c r="AY541" s="2" t="str">
        <f>IF(Data!AE541&gt;0,Data!AE541-4,"")</f>
        <v/>
      </c>
      <c r="AZ541" s="2" t="str">
        <f>IF(Data!AF541&gt;0,Data!AF541-4,"")</f>
        <v/>
      </c>
      <c r="BA541" s="2" t="str">
        <f>IF(Data!AG541&gt;0,Data!AG541-4,"")</f>
        <v/>
      </c>
      <c r="BB541" s="2" t="str">
        <f>IF(Data!AH541&gt;0,Data!AH541-4,"")</f>
        <v/>
      </c>
      <c r="BC541" s="2" t="str">
        <f>IF(Data!AI541&gt;0,Data!AI541-4,"")</f>
        <v/>
      </c>
      <c r="BD541" s="2" t="str">
        <f>IF(Data!AJ541&gt;0,Data!AJ541-4,"")</f>
        <v/>
      </c>
      <c r="BF541" s="7" t="str">
        <f t="shared" si="174"/>
        <v/>
      </c>
      <c r="BG541" s="7" t="str">
        <f t="shared" si="185"/>
        <v/>
      </c>
      <c r="BH541" s="4" t="str">
        <f t="shared" si="175"/>
        <v/>
      </c>
      <c r="BJ541" s="4" t="str">
        <f>IF(MAX(COUNTIF(Data!AC541:AJ541,1),COUNTIF(Data!AC541:AJ541,2),COUNTIF(Data!AC541:AJ541,3),COUNTIF(Data!AC541:AJ541,4),COUNTIF(Data!AC541:AJ541,5),COUNTIF(Data!AC541:AJ541,6),COUNTIF(Data!AC541:AJ541,7))&gt;0,MAX(COUNTIF(Data!AC541:AJ541,1),COUNTIF(Data!AC541:AJ541,2),COUNTIF(Data!AC541:AJ541,3),COUNTIF(Data!AC541:AJ541,4),COUNTIF(Data!AC541:AJ541,5),COUNTIF(Data!AC541:AJ541,6),COUNTIF(Data!AC541:AJ541,7)),"")</f>
        <v/>
      </c>
      <c r="BK541" s="4" t="str">
        <f>IF(COUNTIF(Data!AC541:AJ541,4)=8,"Remove","")</f>
        <v/>
      </c>
      <c r="BM541" s="2" t="str">
        <f>IF(Data!AL541&gt;0,Data!AL541-4,"")</f>
        <v/>
      </c>
      <c r="BN541" s="2" t="str">
        <f>IF(Data!AM541&gt;0,Data!AM541-4,"")</f>
        <v/>
      </c>
      <c r="BO541" s="2" t="str">
        <f>IF(Data!AN541&gt;0,Data!AN541-4,"")</f>
        <v/>
      </c>
      <c r="BP541" s="2" t="str">
        <f>IF(Data!AO541&gt;0,Data!AO541-4,"")</f>
        <v/>
      </c>
      <c r="BQ541" s="2" t="str">
        <f>IF(Data!AP541&gt;0,Data!AP541-4,"")</f>
        <v/>
      </c>
      <c r="BR541" s="2" t="str">
        <f>IF(Data!AQ541&gt;0,Data!AQ541-4,"")</f>
        <v/>
      </c>
      <c r="BS541" s="2" t="str">
        <f>IF(Data!AR541&gt;0,Data!AR541-4,"")</f>
        <v/>
      </c>
      <c r="BT541" s="2" t="str">
        <f>IF(Data!AS541&gt;0,Data!AS541-4,"")</f>
        <v/>
      </c>
      <c r="BV541" s="7" t="str">
        <f t="shared" si="176"/>
        <v/>
      </c>
      <c r="BW541" s="7" t="str">
        <f t="shared" si="186"/>
        <v/>
      </c>
      <c r="BX541" s="4" t="str">
        <f t="shared" si="177"/>
        <v/>
      </c>
      <c r="BZ541" s="4" t="str">
        <f>IF(MAX(COUNTIF(Data!AL541:AS541,1),COUNTIF(Data!AL541:AS541,2),COUNTIF(Data!AL541:AS541,3),COUNTIF(Data!AL541:AS541,4),COUNTIF(Data!AL541:AS541,5),COUNTIF(Data!AL541:AS541,6),COUNTIF(Data!AL541:AS541,7))&gt;0,MAX(COUNTIF(Data!AL541:AS541,1),COUNTIF(Data!AL541:AS541,2),COUNTIF(Data!AL541:AS541,3),COUNTIF(Data!AL541:AS541,4),COUNTIF(Data!AL541:AS541,5),COUNTIF(Data!AL541:AS541,6),COUNTIF(Data!AL541:AS541,7)),"")</f>
        <v/>
      </c>
      <c r="CA541" s="4" t="str">
        <f>IF(COUNTIF(Data!AL541:AS541,4)=8,"Remove","")</f>
        <v/>
      </c>
      <c r="CC541" s="2" t="str">
        <f>IF(Data!AU541&gt;0,Data!AU541-4,"")</f>
        <v/>
      </c>
      <c r="CD541" s="2" t="str">
        <f>IF(Data!AV541&gt;0,Data!AV541-4,"")</f>
        <v/>
      </c>
      <c r="CE541" s="2" t="str">
        <f>IF(Data!AW541&gt;0,Data!AW541-4,"")</f>
        <v/>
      </c>
      <c r="CF541" s="2" t="str">
        <f>IF(Data!AX541&gt;0,Data!AX541-4,"")</f>
        <v/>
      </c>
      <c r="CG541" s="2" t="str">
        <f>IF(Data!AY541&gt;0,Data!AY541-4,"")</f>
        <v/>
      </c>
      <c r="CH541" s="2" t="str">
        <f>IF(Data!AZ541&gt;0,Data!AZ541-4,"")</f>
        <v/>
      </c>
      <c r="CI541" s="2" t="str">
        <f>IF(Data!BA541&gt;0,Data!BA541-4,"")</f>
        <v/>
      </c>
      <c r="CJ541" s="2" t="str">
        <f>IF(Data!BB541&gt;0,Data!BB541-4,"")</f>
        <v/>
      </c>
      <c r="CL541" s="7" t="str">
        <f t="shared" si="178"/>
        <v/>
      </c>
      <c r="CM541" s="7" t="str">
        <f t="shared" si="187"/>
        <v/>
      </c>
      <c r="CN541" s="4" t="str">
        <f t="shared" si="179"/>
        <v/>
      </c>
      <c r="CP541" s="4" t="str">
        <f>IF(MAX(COUNTIF(Data!AU541:BB541,1),COUNTIF(Data!AU541:BB541,2),COUNTIF(Data!AU541:BB541,3),COUNTIF(Data!AU541:BB541,4),COUNTIF(Data!AU541:BB541,5),COUNTIF(Data!AU541:BB541,6),COUNTIF(Data!AU541:BB541,7))&gt;0,MAX(COUNTIF(Data!AU541:BB541,1),COUNTIF(Data!AU541:BB541,2),COUNTIF(Data!AU541:BB541,3),COUNTIF(Data!AU541:BB541,4),COUNTIF(Data!AU541:BB541,5),COUNTIF(Data!AU541:BB541,6),COUNTIF(Data!AU541:BB541,7)),"")</f>
        <v/>
      </c>
      <c r="CQ541" s="4" t="str">
        <f>IF(COUNTIF(Data!AU541:BB541,4)=8,"Remove","")</f>
        <v/>
      </c>
      <c r="CS541" s="2" t="str">
        <f>IF(Data!BD541&gt;0,Data!BD541-4,"")</f>
        <v/>
      </c>
      <c r="CT541" s="2" t="str">
        <f>IF(Data!BE541&gt;0,Data!BE541-4,"")</f>
        <v/>
      </c>
      <c r="CU541" s="2" t="str">
        <f>IF(Data!BF541&gt;0,Data!BF541-4,"")</f>
        <v/>
      </c>
      <c r="CV541" s="2" t="str">
        <f>IF(Data!BG541&gt;0,Data!BG541-4,"")</f>
        <v/>
      </c>
      <c r="CW541" s="2" t="str">
        <f>IF(Data!BH541&gt;0,Data!BH541-4,"")</f>
        <v/>
      </c>
      <c r="CX541" s="2" t="str">
        <f>IF(Data!BI541&gt;0,Data!BI541-4,"")</f>
        <v/>
      </c>
      <c r="CY541" s="2" t="str">
        <f>IF(Data!BJ541&gt;0,Data!BJ541-4,"")</f>
        <v/>
      </c>
      <c r="CZ541" s="2" t="str">
        <f>IF(Data!BK541&gt;0,Data!BK541-4,"")</f>
        <v/>
      </c>
      <c r="DB541" s="7" t="str">
        <f t="shared" si="180"/>
        <v/>
      </c>
      <c r="DC541" s="7" t="str">
        <f t="shared" si="188"/>
        <v/>
      </c>
      <c r="DD541" s="4" t="str">
        <f t="shared" si="181"/>
        <v/>
      </c>
      <c r="DF541" s="4" t="str">
        <f>IF(MAX(COUNTIF(Data!BD541:BK541,1),COUNTIF(Data!BD541:BK541,2),COUNTIF(Data!BD541:BK541,3),COUNTIF(Data!BD541:BK541,4),COUNTIF(Data!BD541:BK541,5),COUNTIF(Data!BD541:BK541,6),COUNTIF(Data!BD541:BK541,7))&gt;0,MAX(COUNTIF(Data!BD541:BK541,1),COUNTIF(Data!BD541:BK541,2),COUNTIF(Data!BD541:BK541,3),COUNTIF(Data!BD541:BK541,4),COUNTIF(Data!BD541:BK541,5),COUNTIF(Data!BD541:BK541,6),COUNTIF(Data!BD541:BK541,7)),"")</f>
        <v/>
      </c>
      <c r="DG541" s="4" t="str">
        <f>IF(COUNTIF(Data!BD541:BK541,4)=8,"Remove","")</f>
        <v/>
      </c>
    </row>
    <row r="542" spans="1:111" x14ac:dyDescent="0.25">
      <c r="A542" s="2" t="str">
        <f>IF(Data!B542&gt;0,Data!B542-4,"")</f>
        <v/>
      </c>
      <c r="B542" s="2" t="str">
        <f>IF(Data!C542&gt;0,Data!C542-4,"")</f>
        <v/>
      </c>
      <c r="C542" s="2" t="str">
        <f>IF(Data!D542&gt;0,Data!D542-4,"")</f>
        <v/>
      </c>
      <c r="D542" s="2" t="str">
        <f>IF(Data!E542&gt;0,Data!E542-4,"")</f>
        <v/>
      </c>
      <c r="E542" s="2" t="str">
        <f>IF(Data!F542&gt;0,Data!F542-4,"")</f>
        <v/>
      </c>
      <c r="F542" s="2" t="str">
        <f>IF(Data!G542&gt;0,Data!G542-4,"")</f>
        <v/>
      </c>
      <c r="G542" s="2" t="str">
        <f>IF(Data!H542&gt;0,Data!H542-4,"")</f>
        <v/>
      </c>
      <c r="H542" s="2" t="str">
        <f>IF(Data!I542&gt;0,Data!I542-4,"")</f>
        <v/>
      </c>
      <c r="J542" s="7" t="str">
        <f t="shared" si="168"/>
        <v/>
      </c>
      <c r="K542" s="7" t="str">
        <f t="shared" si="182"/>
        <v/>
      </c>
      <c r="L542" s="4" t="str">
        <f t="shared" si="169"/>
        <v/>
      </c>
      <c r="N542" s="4" t="str">
        <f>IF(MAX(COUNTIF(Data!B542:I542,1),COUNTIF(Data!B542:I542,2),COUNTIF(Data!B542:I542,3),COUNTIF(Data!B542:I542,4),COUNTIF(Data!B542:I542,5),COUNTIF(Data!B542:I542,6),COUNTIF(Data!B542:I542,7))&gt;0,MAX(COUNTIF(Data!B542:I542,1),COUNTIF(Data!B542:I542,2),COUNTIF(Data!B542:I542,3),COUNTIF(Data!B542:I542,4),COUNTIF(Data!B542:I542,5),COUNTIF(Data!B542:I542,6),COUNTIF(Data!B542:I542,7)),"")</f>
        <v/>
      </c>
      <c r="O542" s="4" t="str">
        <f>IF(COUNTIF(Data!B542:I542,4)=8,"Remove","")</f>
        <v/>
      </c>
      <c r="Q542" s="2" t="str">
        <f>IF(Data!K542&gt;0,Data!K542-4,"")</f>
        <v/>
      </c>
      <c r="R542" s="2" t="str">
        <f>IF(Data!L542&gt;0,Data!L542-4,"")</f>
        <v/>
      </c>
      <c r="S542" s="2" t="str">
        <f>IF(Data!M542&gt;0,Data!M542-4,"")</f>
        <v/>
      </c>
      <c r="T542" s="2" t="str">
        <f>IF(Data!N542&gt;0,Data!N542-4,"")</f>
        <v/>
      </c>
      <c r="U542" s="2" t="str">
        <f>IF(Data!O542&gt;0,Data!O542-4,"")</f>
        <v/>
      </c>
      <c r="V542" s="2" t="str">
        <f>IF(Data!P542&gt;0,Data!P542-4,"")</f>
        <v/>
      </c>
      <c r="W542" s="2" t="str">
        <f>IF(Data!Q542&gt;0,Data!Q542-4,"")</f>
        <v/>
      </c>
      <c r="X542" s="2" t="str">
        <f>IF(Data!R542&gt;0,Data!R542-4,"")</f>
        <v/>
      </c>
      <c r="Y542" s="59"/>
      <c r="Z542" s="7" t="str">
        <f t="shared" si="170"/>
        <v/>
      </c>
      <c r="AA542" s="7" t="str">
        <f t="shared" si="183"/>
        <v/>
      </c>
      <c r="AB542" s="4" t="str">
        <f t="shared" si="171"/>
        <v/>
      </c>
      <c r="AC542" s="59"/>
      <c r="AD542" s="4" t="str">
        <f>IF(MAX(COUNTIF(Data!K542:R542,1),COUNTIF(Data!K542:R542,2),COUNTIF(Data!K542:R542,3),COUNTIF(Data!K542:R542,4),COUNTIF(Data!K542:R542,5),COUNTIF(Data!K542:R542,6),COUNTIF(Data!K542:R542,7))&gt;0,MAX(COUNTIF(Data!K542:R542,1),COUNTIF(Data!K542:R542,2),COUNTIF(Data!K542:R542,3),COUNTIF(Data!K542:R542,4),COUNTIF(Data!K542:R542,5),COUNTIF(Data!K542:R542,6),COUNTIF(Data!K542:R542,7)),"")</f>
        <v/>
      </c>
      <c r="AE542" s="4" t="str">
        <f>IF(COUNTIF(Data!K542:R542,4)=8,"Remove","")</f>
        <v/>
      </c>
      <c r="AG542" s="2" t="str">
        <f>IF(Data!T542&gt;0,Data!T542-4,"")</f>
        <v/>
      </c>
      <c r="AH542" s="2" t="str">
        <f>IF(Data!U542&gt;0,Data!U542-4,"")</f>
        <v/>
      </c>
      <c r="AI542" s="2" t="str">
        <f>IF(Data!V542&gt;0,Data!V542-4,"")</f>
        <v/>
      </c>
      <c r="AJ542" s="2" t="str">
        <f>IF(Data!W542&gt;0,Data!W542-4,"")</f>
        <v/>
      </c>
      <c r="AK542" s="2" t="str">
        <f>IF(Data!X542&gt;0,Data!X542-4,"")</f>
        <v/>
      </c>
      <c r="AL542" s="2" t="str">
        <f>IF(Data!Y542&gt;0,Data!Y542-4,"")</f>
        <v/>
      </c>
      <c r="AM542" s="2" t="str">
        <f>IF(Data!Z542&gt;0,Data!Z542-4,"")</f>
        <v/>
      </c>
      <c r="AN542" s="2" t="str">
        <f>IF(Data!AA542&gt;0,Data!AA542-4,"")</f>
        <v/>
      </c>
      <c r="AP542" s="7" t="str">
        <f t="shared" si="172"/>
        <v/>
      </c>
      <c r="AQ542" s="7" t="str">
        <f t="shared" si="184"/>
        <v/>
      </c>
      <c r="AR542" s="4" t="str">
        <f t="shared" si="173"/>
        <v/>
      </c>
      <c r="AT542" s="4" t="str">
        <f>IF(MAX(COUNTIF(Data!T542:AA542,1),COUNTIF(Data!T542:AA542,2),COUNTIF(Data!T542:AA542,3),COUNTIF(Data!T542:AA542,4),COUNTIF(Data!T542:AA542,5),COUNTIF(Data!T542:AA542,6),COUNTIF(Data!T542:AA542,7))&gt;0,MAX(COUNTIF(Data!T542:AA542,1),COUNTIF(Data!T542:AA542,2),COUNTIF(Data!T542:AA542,3),COUNTIF(Data!T542:AA542,4),COUNTIF(Data!T542:AA542,5),COUNTIF(Data!T542:AA542,6),COUNTIF(Data!T542:AA542,7)),"")</f>
        <v/>
      </c>
      <c r="AU542" s="4" t="str">
        <f>IF(COUNTIF(Data!T542:AA542,4)=8,"Remove","")</f>
        <v/>
      </c>
      <c r="AW542" s="2" t="str">
        <f>IF(Data!AC542&gt;0,Data!AC542-4,"")</f>
        <v/>
      </c>
      <c r="AX542" s="2" t="str">
        <f>IF(Data!AD542&gt;0,Data!AD542-4,"")</f>
        <v/>
      </c>
      <c r="AY542" s="2" t="str">
        <f>IF(Data!AE542&gt;0,Data!AE542-4,"")</f>
        <v/>
      </c>
      <c r="AZ542" s="2" t="str">
        <f>IF(Data!AF542&gt;0,Data!AF542-4,"")</f>
        <v/>
      </c>
      <c r="BA542" s="2" t="str">
        <f>IF(Data!AG542&gt;0,Data!AG542-4,"")</f>
        <v/>
      </c>
      <c r="BB542" s="2" t="str">
        <f>IF(Data!AH542&gt;0,Data!AH542-4,"")</f>
        <v/>
      </c>
      <c r="BC542" s="2" t="str">
        <f>IF(Data!AI542&gt;0,Data!AI542-4,"")</f>
        <v/>
      </c>
      <c r="BD542" s="2" t="str">
        <f>IF(Data!AJ542&gt;0,Data!AJ542-4,"")</f>
        <v/>
      </c>
      <c r="BF542" s="7" t="str">
        <f t="shared" si="174"/>
        <v/>
      </c>
      <c r="BG542" s="7" t="str">
        <f t="shared" si="185"/>
        <v/>
      </c>
      <c r="BH542" s="4" t="str">
        <f t="shared" si="175"/>
        <v/>
      </c>
      <c r="BJ542" s="4" t="str">
        <f>IF(MAX(COUNTIF(Data!AC542:AJ542,1),COUNTIF(Data!AC542:AJ542,2),COUNTIF(Data!AC542:AJ542,3),COUNTIF(Data!AC542:AJ542,4),COUNTIF(Data!AC542:AJ542,5),COUNTIF(Data!AC542:AJ542,6),COUNTIF(Data!AC542:AJ542,7))&gt;0,MAX(COUNTIF(Data!AC542:AJ542,1),COUNTIF(Data!AC542:AJ542,2),COUNTIF(Data!AC542:AJ542,3),COUNTIF(Data!AC542:AJ542,4),COUNTIF(Data!AC542:AJ542,5),COUNTIF(Data!AC542:AJ542,6),COUNTIF(Data!AC542:AJ542,7)),"")</f>
        <v/>
      </c>
      <c r="BK542" s="4" t="str">
        <f>IF(COUNTIF(Data!AC542:AJ542,4)=8,"Remove","")</f>
        <v/>
      </c>
      <c r="BM542" s="2" t="str">
        <f>IF(Data!AL542&gt;0,Data!AL542-4,"")</f>
        <v/>
      </c>
      <c r="BN542" s="2" t="str">
        <f>IF(Data!AM542&gt;0,Data!AM542-4,"")</f>
        <v/>
      </c>
      <c r="BO542" s="2" t="str">
        <f>IF(Data!AN542&gt;0,Data!AN542-4,"")</f>
        <v/>
      </c>
      <c r="BP542" s="2" t="str">
        <f>IF(Data!AO542&gt;0,Data!AO542-4,"")</f>
        <v/>
      </c>
      <c r="BQ542" s="2" t="str">
        <f>IF(Data!AP542&gt;0,Data!AP542-4,"")</f>
        <v/>
      </c>
      <c r="BR542" s="2" t="str">
        <f>IF(Data!AQ542&gt;0,Data!AQ542-4,"")</f>
        <v/>
      </c>
      <c r="BS542" s="2" t="str">
        <f>IF(Data!AR542&gt;0,Data!AR542-4,"")</f>
        <v/>
      </c>
      <c r="BT542" s="2" t="str">
        <f>IF(Data!AS542&gt;0,Data!AS542-4,"")</f>
        <v/>
      </c>
      <c r="BV542" s="7" t="str">
        <f t="shared" si="176"/>
        <v/>
      </c>
      <c r="BW542" s="7" t="str">
        <f t="shared" si="186"/>
        <v/>
      </c>
      <c r="BX542" s="4" t="str">
        <f t="shared" si="177"/>
        <v/>
      </c>
      <c r="BZ542" s="4" t="str">
        <f>IF(MAX(COUNTIF(Data!AL542:AS542,1),COUNTIF(Data!AL542:AS542,2),COUNTIF(Data!AL542:AS542,3),COUNTIF(Data!AL542:AS542,4),COUNTIF(Data!AL542:AS542,5),COUNTIF(Data!AL542:AS542,6),COUNTIF(Data!AL542:AS542,7))&gt;0,MAX(COUNTIF(Data!AL542:AS542,1),COUNTIF(Data!AL542:AS542,2),COUNTIF(Data!AL542:AS542,3),COUNTIF(Data!AL542:AS542,4),COUNTIF(Data!AL542:AS542,5),COUNTIF(Data!AL542:AS542,6),COUNTIF(Data!AL542:AS542,7)),"")</f>
        <v/>
      </c>
      <c r="CA542" s="4" t="str">
        <f>IF(COUNTIF(Data!AL542:AS542,4)=8,"Remove","")</f>
        <v/>
      </c>
      <c r="CC542" s="2" t="str">
        <f>IF(Data!AU542&gt;0,Data!AU542-4,"")</f>
        <v/>
      </c>
      <c r="CD542" s="2" t="str">
        <f>IF(Data!AV542&gt;0,Data!AV542-4,"")</f>
        <v/>
      </c>
      <c r="CE542" s="2" t="str">
        <f>IF(Data!AW542&gt;0,Data!AW542-4,"")</f>
        <v/>
      </c>
      <c r="CF542" s="2" t="str">
        <f>IF(Data!AX542&gt;0,Data!AX542-4,"")</f>
        <v/>
      </c>
      <c r="CG542" s="2" t="str">
        <f>IF(Data!AY542&gt;0,Data!AY542-4,"")</f>
        <v/>
      </c>
      <c r="CH542" s="2" t="str">
        <f>IF(Data!AZ542&gt;0,Data!AZ542-4,"")</f>
        <v/>
      </c>
      <c r="CI542" s="2" t="str">
        <f>IF(Data!BA542&gt;0,Data!BA542-4,"")</f>
        <v/>
      </c>
      <c r="CJ542" s="2" t="str">
        <f>IF(Data!BB542&gt;0,Data!BB542-4,"")</f>
        <v/>
      </c>
      <c r="CL542" s="7" t="str">
        <f t="shared" si="178"/>
        <v/>
      </c>
      <c r="CM542" s="7" t="str">
        <f t="shared" si="187"/>
        <v/>
      </c>
      <c r="CN542" s="4" t="str">
        <f t="shared" si="179"/>
        <v/>
      </c>
      <c r="CP542" s="4" t="str">
        <f>IF(MAX(COUNTIF(Data!AU542:BB542,1),COUNTIF(Data!AU542:BB542,2),COUNTIF(Data!AU542:BB542,3),COUNTIF(Data!AU542:BB542,4),COUNTIF(Data!AU542:BB542,5),COUNTIF(Data!AU542:BB542,6),COUNTIF(Data!AU542:BB542,7))&gt;0,MAX(COUNTIF(Data!AU542:BB542,1),COUNTIF(Data!AU542:BB542,2),COUNTIF(Data!AU542:BB542,3),COUNTIF(Data!AU542:BB542,4),COUNTIF(Data!AU542:BB542,5),COUNTIF(Data!AU542:BB542,6),COUNTIF(Data!AU542:BB542,7)),"")</f>
        <v/>
      </c>
      <c r="CQ542" s="4" t="str">
        <f>IF(COUNTIF(Data!AU542:BB542,4)=8,"Remove","")</f>
        <v/>
      </c>
      <c r="CS542" s="2" t="str">
        <f>IF(Data!BD542&gt;0,Data!BD542-4,"")</f>
        <v/>
      </c>
      <c r="CT542" s="2" t="str">
        <f>IF(Data!BE542&gt;0,Data!BE542-4,"")</f>
        <v/>
      </c>
      <c r="CU542" s="2" t="str">
        <f>IF(Data!BF542&gt;0,Data!BF542-4,"")</f>
        <v/>
      </c>
      <c r="CV542" s="2" t="str">
        <f>IF(Data!BG542&gt;0,Data!BG542-4,"")</f>
        <v/>
      </c>
      <c r="CW542" s="2" t="str">
        <f>IF(Data!BH542&gt;0,Data!BH542-4,"")</f>
        <v/>
      </c>
      <c r="CX542" s="2" t="str">
        <f>IF(Data!BI542&gt;0,Data!BI542-4,"")</f>
        <v/>
      </c>
      <c r="CY542" s="2" t="str">
        <f>IF(Data!BJ542&gt;0,Data!BJ542-4,"")</f>
        <v/>
      </c>
      <c r="CZ542" s="2" t="str">
        <f>IF(Data!BK542&gt;0,Data!BK542-4,"")</f>
        <v/>
      </c>
      <c r="DB542" s="7" t="str">
        <f t="shared" si="180"/>
        <v/>
      </c>
      <c r="DC542" s="7" t="str">
        <f t="shared" si="188"/>
        <v/>
      </c>
      <c r="DD542" s="4" t="str">
        <f t="shared" si="181"/>
        <v/>
      </c>
      <c r="DF542" s="4" t="str">
        <f>IF(MAX(COUNTIF(Data!BD542:BK542,1),COUNTIF(Data!BD542:BK542,2),COUNTIF(Data!BD542:BK542,3),COUNTIF(Data!BD542:BK542,4),COUNTIF(Data!BD542:BK542,5),COUNTIF(Data!BD542:BK542,6),COUNTIF(Data!BD542:BK542,7))&gt;0,MAX(COUNTIF(Data!BD542:BK542,1),COUNTIF(Data!BD542:BK542,2),COUNTIF(Data!BD542:BK542,3),COUNTIF(Data!BD542:BK542,4),COUNTIF(Data!BD542:BK542,5),COUNTIF(Data!BD542:BK542,6),COUNTIF(Data!BD542:BK542,7)),"")</f>
        <v/>
      </c>
      <c r="DG542" s="4" t="str">
        <f>IF(COUNTIF(Data!BD542:BK542,4)=8,"Remove","")</f>
        <v/>
      </c>
    </row>
    <row r="543" spans="1:111" x14ac:dyDescent="0.25">
      <c r="A543" s="2" t="str">
        <f>IF(Data!B543&gt;0,Data!B543-4,"")</f>
        <v/>
      </c>
      <c r="B543" s="2" t="str">
        <f>IF(Data!C543&gt;0,Data!C543-4,"")</f>
        <v/>
      </c>
      <c r="C543" s="2" t="str">
        <f>IF(Data!D543&gt;0,Data!D543-4,"")</f>
        <v/>
      </c>
      <c r="D543" s="2" t="str">
        <f>IF(Data!E543&gt;0,Data!E543-4,"")</f>
        <v/>
      </c>
      <c r="E543" s="2" t="str">
        <f>IF(Data!F543&gt;0,Data!F543-4,"")</f>
        <v/>
      </c>
      <c r="F543" s="2" t="str">
        <f>IF(Data!G543&gt;0,Data!G543-4,"")</f>
        <v/>
      </c>
      <c r="G543" s="2" t="str">
        <f>IF(Data!H543&gt;0,Data!H543-4,"")</f>
        <v/>
      </c>
      <c r="H543" s="2" t="str">
        <f>IF(Data!I543&gt;0,Data!I543-4,"")</f>
        <v/>
      </c>
      <c r="J543" s="7" t="str">
        <f t="shared" si="168"/>
        <v/>
      </c>
      <c r="K543" s="7" t="str">
        <f t="shared" si="182"/>
        <v/>
      </c>
      <c r="L543" s="4" t="str">
        <f t="shared" si="169"/>
        <v/>
      </c>
      <c r="N543" s="4" t="str">
        <f>IF(MAX(COUNTIF(Data!B543:I543,1),COUNTIF(Data!B543:I543,2),COUNTIF(Data!B543:I543,3),COUNTIF(Data!B543:I543,4),COUNTIF(Data!B543:I543,5),COUNTIF(Data!B543:I543,6),COUNTIF(Data!B543:I543,7))&gt;0,MAX(COUNTIF(Data!B543:I543,1),COUNTIF(Data!B543:I543,2),COUNTIF(Data!B543:I543,3),COUNTIF(Data!B543:I543,4),COUNTIF(Data!B543:I543,5),COUNTIF(Data!B543:I543,6),COUNTIF(Data!B543:I543,7)),"")</f>
        <v/>
      </c>
      <c r="O543" s="4" t="str">
        <f>IF(COUNTIF(Data!B543:I543,4)=8,"Remove","")</f>
        <v/>
      </c>
      <c r="Q543" s="2" t="str">
        <f>IF(Data!K543&gt;0,Data!K543-4,"")</f>
        <v/>
      </c>
      <c r="R543" s="2" t="str">
        <f>IF(Data!L543&gt;0,Data!L543-4,"")</f>
        <v/>
      </c>
      <c r="S543" s="2" t="str">
        <f>IF(Data!M543&gt;0,Data!M543-4,"")</f>
        <v/>
      </c>
      <c r="T543" s="2" t="str">
        <f>IF(Data!N543&gt;0,Data!N543-4,"")</f>
        <v/>
      </c>
      <c r="U543" s="2" t="str">
        <f>IF(Data!O543&gt;0,Data!O543-4,"")</f>
        <v/>
      </c>
      <c r="V543" s="2" t="str">
        <f>IF(Data!P543&gt;0,Data!P543-4,"")</f>
        <v/>
      </c>
      <c r="W543" s="2" t="str">
        <f>IF(Data!Q543&gt;0,Data!Q543-4,"")</f>
        <v/>
      </c>
      <c r="X543" s="2" t="str">
        <f>IF(Data!R543&gt;0,Data!R543-4,"")</f>
        <v/>
      </c>
      <c r="Y543" s="59"/>
      <c r="Z543" s="7" t="str">
        <f t="shared" si="170"/>
        <v/>
      </c>
      <c r="AA543" s="7" t="str">
        <f t="shared" si="183"/>
        <v/>
      </c>
      <c r="AB543" s="4" t="str">
        <f t="shared" si="171"/>
        <v/>
      </c>
      <c r="AC543" s="59"/>
      <c r="AD543" s="4" t="str">
        <f>IF(MAX(COUNTIF(Data!K543:R543,1),COUNTIF(Data!K543:R543,2),COUNTIF(Data!K543:R543,3),COUNTIF(Data!K543:R543,4),COUNTIF(Data!K543:R543,5),COUNTIF(Data!K543:R543,6),COUNTIF(Data!K543:R543,7))&gt;0,MAX(COUNTIF(Data!K543:R543,1),COUNTIF(Data!K543:R543,2),COUNTIF(Data!K543:R543,3),COUNTIF(Data!K543:R543,4),COUNTIF(Data!K543:R543,5),COUNTIF(Data!K543:R543,6),COUNTIF(Data!K543:R543,7)),"")</f>
        <v/>
      </c>
      <c r="AE543" s="4" t="str">
        <f>IF(COUNTIF(Data!K543:R543,4)=8,"Remove","")</f>
        <v/>
      </c>
      <c r="AG543" s="2" t="str">
        <f>IF(Data!T543&gt;0,Data!T543-4,"")</f>
        <v/>
      </c>
      <c r="AH543" s="2" t="str">
        <f>IF(Data!U543&gt;0,Data!U543-4,"")</f>
        <v/>
      </c>
      <c r="AI543" s="2" t="str">
        <f>IF(Data!V543&gt;0,Data!V543-4,"")</f>
        <v/>
      </c>
      <c r="AJ543" s="2" t="str">
        <f>IF(Data!W543&gt;0,Data!W543-4,"")</f>
        <v/>
      </c>
      <c r="AK543" s="2" t="str">
        <f>IF(Data!X543&gt;0,Data!X543-4,"")</f>
        <v/>
      </c>
      <c r="AL543" s="2" t="str">
        <f>IF(Data!Y543&gt;0,Data!Y543-4,"")</f>
        <v/>
      </c>
      <c r="AM543" s="2" t="str">
        <f>IF(Data!Z543&gt;0,Data!Z543-4,"")</f>
        <v/>
      </c>
      <c r="AN543" s="2" t="str">
        <f>IF(Data!AA543&gt;0,Data!AA543-4,"")</f>
        <v/>
      </c>
      <c r="AP543" s="7" t="str">
        <f t="shared" si="172"/>
        <v/>
      </c>
      <c r="AQ543" s="7" t="str">
        <f t="shared" si="184"/>
        <v/>
      </c>
      <c r="AR543" s="4" t="str">
        <f t="shared" si="173"/>
        <v/>
      </c>
      <c r="AT543" s="4" t="str">
        <f>IF(MAX(COUNTIF(Data!T543:AA543,1),COUNTIF(Data!T543:AA543,2),COUNTIF(Data!T543:AA543,3),COUNTIF(Data!T543:AA543,4),COUNTIF(Data!T543:AA543,5),COUNTIF(Data!T543:AA543,6),COUNTIF(Data!T543:AA543,7))&gt;0,MAX(COUNTIF(Data!T543:AA543,1),COUNTIF(Data!T543:AA543,2),COUNTIF(Data!T543:AA543,3),COUNTIF(Data!T543:AA543,4),COUNTIF(Data!T543:AA543,5),COUNTIF(Data!T543:AA543,6),COUNTIF(Data!T543:AA543,7)),"")</f>
        <v/>
      </c>
      <c r="AU543" s="4" t="str">
        <f>IF(COUNTIF(Data!T543:AA543,4)=8,"Remove","")</f>
        <v/>
      </c>
      <c r="AW543" s="2" t="str">
        <f>IF(Data!AC543&gt;0,Data!AC543-4,"")</f>
        <v/>
      </c>
      <c r="AX543" s="2" t="str">
        <f>IF(Data!AD543&gt;0,Data!AD543-4,"")</f>
        <v/>
      </c>
      <c r="AY543" s="2" t="str">
        <f>IF(Data!AE543&gt;0,Data!AE543-4,"")</f>
        <v/>
      </c>
      <c r="AZ543" s="2" t="str">
        <f>IF(Data!AF543&gt;0,Data!AF543-4,"")</f>
        <v/>
      </c>
      <c r="BA543" s="2" t="str">
        <f>IF(Data!AG543&gt;0,Data!AG543-4,"")</f>
        <v/>
      </c>
      <c r="BB543" s="2" t="str">
        <f>IF(Data!AH543&gt;0,Data!AH543-4,"")</f>
        <v/>
      </c>
      <c r="BC543" s="2" t="str">
        <f>IF(Data!AI543&gt;0,Data!AI543-4,"")</f>
        <v/>
      </c>
      <c r="BD543" s="2" t="str">
        <f>IF(Data!AJ543&gt;0,Data!AJ543-4,"")</f>
        <v/>
      </c>
      <c r="BF543" s="7" t="str">
        <f t="shared" si="174"/>
        <v/>
      </c>
      <c r="BG543" s="7" t="str">
        <f t="shared" si="185"/>
        <v/>
      </c>
      <c r="BH543" s="4" t="str">
        <f t="shared" si="175"/>
        <v/>
      </c>
      <c r="BJ543" s="4" t="str">
        <f>IF(MAX(COUNTIF(Data!AC543:AJ543,1),COUNTIF(Data!AC543:AJ543,2),COUNTIF(Data!AC543:AJ543,3),COUNTIF(Data!AC543:AJ543,4),COUNTIF(Data!AC543:AJ543,5),COUNTIF(Data!AC543:AJ543,6),COUNTIF(Data!AC543:AJ543,7))&gt;0,MAX(COUNTIF(Data!AC543:AJ543,1),COUNTIF(Data!AC543:AJ543,2),COUNTIF(Data!AC543:AJ543,3),COUNTIF(Data!AC543:AJ543,4),COUNTIF(Data!AC543:AJ543,5),COUNTIF(Data!AC543:AJ543,6),COUNTIF(Data!AC543:AJ543,7)),"")</f>
        <v/>
      </c>
      <c r="BK543" s="4" t="str">
        <f>IF(COUNTIF(Data!AC543:AJ543,4)=8,"Remove","")</f>
        <v/>
      </c>
      <c r="BM543" s="2" t="str">
        <f>IF(Data!AL543&gt;0,Data!AL543-4,"")</f>
        <v/>
      </c>
      <c r="BN543" s="2" t="str">
        <f>IF(Data!AM543&gt;0,Data!AM543-4,"")</f>
        <v/>
      </c>
      <c r="BO543" s="2" t="str">
        <f>IF(Data!AN543&gt;0,Data!AN543-4,"")</f>
        <v/>
      </c>
      <c r="BP543" s="2" t="str">
        <f>IF(Data!AO543&gt;0,Data!AO543-4,"")</f>
        <v/>
      </c>
      <c r="BQ543" s="2" t="str">
        <f>IF(Data!AP543&gt;0,Data!AP543-4,"")</f>
        <v/>
      </c>
      <c r="BR543" s="2" t="str">
        <f>IF(Data!AQ543&gt;0,Data!AQ543-4,"")</f>
        <v/>
      </c>
      <c r="BS543" s="2" t="str">
        <f>IF(Data!AR543&gt;0,Data!AR543-4,"")</f>
        <v/>
      </c>
      <c r="BT543" s="2" t="str">
        <f>IF(Data!AS543&gt;0,Data!AS543-4,"")</f>
        <v/>
      </c>
      <c r="BV543" s="7" t="str">
        <f t="shared" si="176"/>
        <v/>
      </c>
      <c r="BW543" s="7" t="str">
        <f t="shared" si="186"/>
        <v/>
      </c>
      <c r="BX543" s="4" t="str">
        <f t="shared" si="177"/>
        <v/>
      </c>
      <c r="BZ543" s="4" t="str">
        <f>IF(MAX(COUNTIF(Data!AL543:AS543,1),COUNTIF(Data!AL543:AS543,2),COUNTIF(Data!AL543:AS543,3),COUNTIF(Data!AL543:AS543,4),COUNTIF(Data!AL543:AS543,5),COUNTIF(Data!AL543:AS543,6),COUNTIF(Data!AL543:AS543,7))&gt;0,MAX(COUNTIF(Data!AL543:AS543,1),COUNTIF(Data!AL543:AS543,2),COUNTIF(Data!AL543:AS543,3),COUNTIF(Data!AL543:AS543,4),COUNTIF(Data!AL543:AS543,5),COUNTIF(Data!AL543:AS543,6),COUNTIF(Data!AL543:AS543,7)),"")</f>
        <v/>
      </c>
      <c r="CA543" s="4" t="str">
        <f>IF(COUNTIF(Data!AL543:AS543,4)=8,"Remove","")</f>
        <v/>
      </c>
      <c r="CC543" s="2" t="str">
        <f>IF(Data!AU543&gt;0,Data!AU543-4,"")</f>
        <v/>
      </c>
      <c r="CD543" s="2" t="str">
        <f>IF(Data!AV543&gt;0,Data!AV543-4,"")</f>
        <v/>
      </c>
      <c r="CE543" s="2" t="str">
        <f>IF(Data!AW543&gt;0,Data!AW543-4,"")</f>
        <v/>
      </c>
      <c r="CF543" s="2" t="str">
        <f>IF(Data!AX543&gt;0,Data!AX543-4,"")</f>
        <v/>
      </c>
      <c r="CG543" s="2" t="str">
        <f>IF(Data!AY543&gt;0,Data!AY543-4,"")</f>
        <v/>
      </c>
      <c r="CH543" s="2" t="str">
        <f>IF(Data!AZ543&gt;0,Data!AZ543-4,"")</f>
        <v/>
      </c>
      <c r="CI543" s="2" t="str">
        <f>IF(Data!BA543&gt;0,Data!BA543-4,"")</f>
        <v/>
      </c>
      <c r="CJ543" s="2" t="str">
        <f>IF(Data!BB543&gt;0,Data!BB543-4,"")</f>
        <v/>
      </c>
      <c r="CL543" s="7" t="str">
        <f t="shared" si="178"/>
        <v/>
      </c>
      <c r="CM543" s="7" t="str">
        <f t="shared" si="187"/>
        <v/>
      </c>
      <c r="CN543" s="4" t="str">
        <f t="shared" si="179"/>
        <v/>
      </c>
      <c r="CP543" s="4" t="str">
        <f>IF(MAX(COUNTIF(Data!AU543:BB543,1),COUNTIF(Data!AU543:BB543,2),COUNTIF(Data!AU543:BB543,3),COUNTIF(Data!AU543:BB543,4),COUNTIF(Data!AU543:BB543,5),COUNTIF(Data!AU543:BB543,6),COUNTIF(Data!AU543:BB543,7))&gt;0,MAX(COUNTIF(Data!AU543:BB543,1),COUNTIF(Data!AU543:BB543,2),COUNTIF(Data!AU543:BB543,3),COUNTIF(Data!AU543:BB543,4),COUNTIF(Data!AU543:BB543,5),COUNTIF(Data!AU543:BB543,6),COUNTIF(Data!AU543:BB543,7)),"")</f>
        <v/>
      </c>
      <c r="CQ543" s="4" t="str">
        <f>IF(COUNTIF(Data!AU543:BB543,4)=8,"Remove","")</f>
        <v/>
      </c>
      <c r="CS543" s="2" t="str">
        <f>IF(Data!BD543&gt;0,Data!BD543-4,"")</f>
        <v/>
      </c>
      <c r="CT543" s="2" t="str">
        <f>IF(Data!BE543&gt;0,Data!BE543-4,"")</f>
        <v/>
      </c>
      <c r="CU543" s="2" t="str">
        <f>IF(Data!BF543&gt;0,Data!BF543-4,"")</f>
        <v/>
      </c>
      <c r="CV543" s="2" t="str">
        <f>IF(Data!BG543&gt;0,Data!BG543-4,"")</f>
        <v/>
      </c>
      <c r="CW543" s="2" t="str">
        <f>IF(Data!BH543&gt;0,Data!BH543-4,"")</f>
        <v/>
      </c>
      <c r="CX543" s="2" t="str">
        <f>IF(Data!BI543&gt;0,Data!BI543-4,"")</f>
        <v/>
      </c>
      <c r="CY543" s="2" t="str">
        <f>IF(Data!BJ543&gt;0,Data!BJ543-4,"")</f>
        <v/>
      </c>
      <c r="CZ543" s="2" t="str">
        <f>IF(Data!BK543&gt;0,Data!BK543-4,"")</f>
        <v/>
      </c>
      <c r="DB543" s="7" t="str">
        <f t="shared" si="180"/>
        <v/>
      </c>
      <c r="DC543" s="7" t="str">
        <f t="shared" si="188"/>
        <v/>
      </c>
      <c r="DD543" s="4" t="str">
        <f t="shared" si="181"/>
        <v/>
      </c>
      <c r="DF543" s="4" t="str">
        <f>IF(MAX(COUNTIF(Data!BD543:BK543,1),COUNTIF(Data!BD543:BK543,2),COUNTIF(Data!BD543:BK543,3),COUNTIF(Data!BD543:BK543,4),COUNTIF(Data!BD543:BK543,5),COUNTIF(Data!BD543:BK543,6),COUNTIF(Data!BD543:BK543,7))&gt;0,MAX(COUNTIF(Data!BD543:BK543,1),COUNTIF(Data!BD543:BK543,2),COUNTIF(Data!BD543:BK543,3),COUNTIF(Data!BD543:BK543,4),COUNTIF(Data!BD543:BK543,5),COUNTIF(Data!BD543:BK543,6),COUNTIF(Data!BD543:BK543,7)),"")</f>
        <v/>
      </c>
      <c r="DG543" s="4" t="str">
        <f>IF(COUNTIF(Data!BD543:BK543,4)=8,"Remove","")</f>
        <v/>
      </c>
    </row>
    <row r="544" spans="1:111" x14ac:dyDescent="0.25">
      <c r="A544" s="2" t="str">
        <f>IF(Data!B544&gt;0,Data!B544-4,"")</f>
        <v/>
      </c>
      <c r="B544" s="2" t="str">
        <f>IF(Data!C544&gt;0,Data!C544-4,"")</f>
        <v/>
      </c>
      <c r="C544" s="2" t="str">
        <f>IF(Data!D544&gt;0,Data!D544-4,"")</f>
        <v/>
      </c>
      <c r="D544" s="2" t="str">
        <f>IF(Data!E544&gt;0,Data!E544-4,"")</f>
        <v/>
      </c>
      <c r="E544" s="2" t="str">
        <f>IF(Data!F544&gt;0,Data!F544-4,"")</f>
        <v/>
      </c>
      <c r="F544" s="2" t="str">
        <f>IF(Data!G544&gt;0,Data!G544-4,"")</f>
        <v/>
      </c>
      <c r="G544" s="2" t="str">
        <f>IF(Data!H544&gt;0,Data!H544-4,"")</f>
        <v/>
      </c>
      <c r="H544" s="2" t="str">
        <f>IF(Data!I544&gt;0,Data!I544-4,"")</f>
        <v/>
      </c>
      <c r="J544" s="7" t="str">
        <f t="shared" si="168"/>
        <v/>
      </c>
      <c r="K544" s="7" t="str">
        <f t="shared" si="182"/>
        <v/>
      </c>
      <c r="L544" s="4" t="str">
        <f t="shared" si="169"/>
        <v/>
      </c>
      <c r="N544" s="4" t="str">
        <f>IF(MAX(COUNTIF(Data!B544:I544,1),COUNTIF(Data!B544:I544,2),COUNTIF(Data!B544:I544,3),COUNTIF(Data!B544:I544,4),COUNTIF(Data!B544:I544,5),COUNTIF(Data!B544:I544,6),COUNTIF(Data!B544:I544,7))&gt;0,MAX(COUNTIF(Data!B544:I544,1),COUNTIF(Data!B544:I544,2),COUNTIF(Data!B544:I544,3),COUNTIF(Data!B544:I544,4),COUNTIF(Data!B544:I544,5),COUNTIF(Data!B544:I544,6),COUNTIF(Data!B544:I544,7)),"")</f>
        <v/>
      </c>
      <c r="O544" s="4" t="str">
        <f>IF(COUNTIF(Data!B544:I544,4)=8,"Remove","")</f>
        <v/>
      </c>
      <c r="Q544" s="2" t="str">
        <f>IF(Data!K544&gt;0,Data!K544-4,"")</f>
        <v/>
      </c>
      <c r="R544" s="2" t="str">
        <f>IF(Data!L544&gt;0,Data!L544-4,"")</f>
        <v/>
      </c>
      <c r="S544" s="2" t="str">
        <f>IF(Data!M544&gt;0,Data!M544-4,"")</f>
        <v/>
      </c>
      <c r="T544" s="2" t="str">
        <f>IF(Data!N544&gt;0,Data!N544-4,"")</f>
        <v/>
      </c>
      <c r="U544" s="2" t="str">
        <f>IF(Data!O544&gt;0,Data!O544-4,"")</f>
        <v/>
      </c>
      <c r="V544" s="2" t="str">
        <f>IF(Data!P544&gt;0,Data!P544-4,"")</f>
        <v/>
      </c>
      <c r="W544" s="2" t="str">
        <f>IF(Data!Q544&gt;0,Data!Q544-4,"")</f>
        <v/>
      </c>
      <c r="X544" s="2" t="str">
        <f>IF(Data!R544&gt;0,Data!R544-4,"")</f>
        <v/>
      </c>
      <c r="Y544" s="59"/>
      <c r="Z544" s="7" t="str">
        <f t="shared" si="170"/>
        <v/>
      </c>
      <c r="AA544" s="7" t="str">
        <f t="shared" si="183"/>
        <v/>
      </c>
      <c r="AB544" s="4" t="str">
        <f t="shared" si="171"/>
        <v/>
      </c>
      <c r="AC544" s="59"/>
      <c r="AD544" s="4" t="str">
        <f>IF(MAX(COUNTIF(Data!K544:R544,1),COUNTIF(Data!K544:R544,2),COUNTIF(Data!K544:R544,3),COUNTIF(Data!K544:R544,4),COUNTIF(Data!K544:R544,5),COUNTIF(Data!K544:R544,6),COUNTIF(Data!K544:R544,7))&gt;0,MAX(COUNTIF(Data!K544:R544,1),COUNTIF(Data!K544:R544,2),COUNTIF(Data!K544:R544,3),COUNTIF(Data!K544:R544,4),COUNTIF(Data!K544:R544,5),COUNTIF(Data!K544:R544,6),COUNTIF(Data!K544:R544,7)),"")</f>
        <v/>
      </c>
      <c r="AE544" s="4" t="str">
        <f>IF(COUNTIF(Data!K544:R544,4)=8,"Remove","")</f>
        <v/>
      </c>
      <c r="AG544" s="2" t="str">
        <f>IF(Data!T544&gt;0,Data!T544-4,"")</f>
        <v/>
      </c>
      <c r="AH544" s="2" t="str">
        <f>IF(Data!U544&gt;0,Data!U544-4,"")</f>
        <v/>
      </c>
      <c r="AI544" s="2" t="str">
        <f>IF(Data!V544&gt;0,Data!V544-4,"")</f>
        <v/>
      </c>
      <c r="AJ544" s="2" t="str">
        <f>IF(Data!W544&gt;0,Data!W544-4,"")</f>
        <v/>
      </c>
      <c r="AK544" s="2" t="str">
        <f>IF(Data!X544&gt;0,Data!X544-4,"")</f>
        <v/>
      </c>
      <c r="AL544" s="2" t="str">
        <f>IF(Data!Y544&gt;0,Data!Y544-4,"")</f>
        <v/>
      </c>
      <c r="AM544" s="2" t="str">
        <f>IF(Data!Z544&gt;0,Data!Z544-4,"")</f>
        <v/>
      </c>
      <c r="AN544" s="2" t="str">
        <f>IF(Data!AA544&gt;0,Data!AA544-4,"")</f>
        <v/>
      </c>
      <c r="AP544" s="7" t="str">
        <f t="shared" si="172"/>
        <v/>
      </c>
      <c r="AQ544" s="7" t="str">
        <f t="shared" si="184"/>
        <v/>
      </c>
      <c r="AR544" s="4" t="str">
        <f t="shared" si="173"/>
        <v/>
      </c>
      <c r="AT544" s="4" t="str">
        <f>IF(MAX(COUNTIF(Data!T544:AA544,1),COUNTIF(Data!T544:AA544,2),COUNTIF(Data!T544:AA544,3),COUNTIF(Data!T544:AA544,4),COUNTIF(Data!T544:AA544,5),COUNTIF(Data!T544:AA544,6),COUNTIF(Data!T544:AA544,7))&gt;0,MAX(COUNTIF(Data!T544:AA544,1),COUNTIF(Data!T544:AA544,2),COUNTIF(Data!T544:AA544,3),COUNTIF(Data!T544:AA544,4),COUNTIF(Data!T544:AA544,5),COUNTIF(Data!T544:AA544,6),COUNTIF(Data!T544:AA544,7)),"")</f>
        <v/>
      </c>
      <c r="AU544" s="4" t="str">
        <f>IF(COUNTIF(Data!T544:AA544,4)=8,"Remove","")</f>
        <v/>
      </c>
      <c r="AW544" s="2" t="str">
        <f>IF(Data!AC544&gt;0,Data!AC544-4,"")</f>
        <v/>
      </c>
      <c r="AX544" s="2" t="str">
        <f>IF(Data!AD544&gt;0,Data!AD544-4,"")</f>
        <v/>
      </c>
      <c r="AY544" s="2" t="str">
        <f>IF(Data!AE544&gt;0,Data!AE544-4,"")</f>
        <v/>
      </c>
      <c r="AZ544" s="2" t="str">
        <f>IF(Data!AF544&gt;0,Data!AF544-4,"")</f>
        <v/>
      </c>
      <c r="BA544" s="2" t="str">
        <f>IF(Data!AG544&gt;0,Data!AG544-4,"")</f>
        <v/>
      </c>
      <c r="BB544" s="2" t="str">
        <f>IF(Data!AH544&gt;0,Data!AH544-4,"")</f>
        <v/>
      </c>
      <c r="BC544" s="2" t="str">
        <f>IF(Data!AI544&gt;0,Data!AI544-4,"")</f>
        <v/>
      </c>
      <c r="BD544" s="2" t="str">
        <f>IF(Data!AJ544&gt;0,Data!AJ544-4,"")</f>
        <v/>
      </c>
      <c r="BF544" s="7" t="str">
        <f t="shared" si="174"/>
        <v/>
      </c>
      <c r="BG544" s="7" t="str">
        <f t="shared" si="185"/>
        <v/>
      </c>
      <c r="BH544" s="4" t="str">
        <f t="shared" si="175"/>
        <v/>
      </c>
      <c r="BJ544" s="4" t="str">
        <f>IF(MAX(COUNTIF(Data!AC544:AJ544,1),COUNTIF(Data!AC544:AJ544,2),COUNTIF(Data!AC544:AJ544,3),COUNTIF(Data!AC544:AJ544,4),COUNTIF(Data!AC544:AJ544,5),COUNTIF(Data!AC544:AJ544,6),COUNTIF(Data!AC544:AJ544,7))&gt;0,MAX(COUNTIF(Data!AC544:AJ544,1),COUNTIF(Data!AC544:AJ544,2),COUNTIF(Data!AC544:AJ544,3),COUNTIF(Data!AC544:AJ544,4),COUNTIF(Data!AC544:AJ544,5),COUNTIF(Data!AC544:AJ544,6),COUNTIF(Data!AC544:AJ544,7)),"")</f>
        <v/>
      </c>
      <c r="BK544" s="4" t="str">
        <f>IF(COUNTIF(Data!AC544:AJ544,4)=8,"Remove","")</f>
        <v/>
      </c>
      <c r="BM544" s="2" t="str">
        <f>IF(Data!AL544&gt;0,Data!AL544-4,"")</f>
        <v/>
      </c>
      <c r="BN544" s="2" t="str">
        <f>IF(Data!AM544&gt;0,Data!AM544-4,"")</f>
        <v/>
      </c>
      <c r="BO544" s="2" t="str">
        <f>IF(Data!AN544&gt;0,Data!AN544-4,"")</f>
        <v/>
      </c>
      <c r="BP544" s="2" t="str">
        <f>IF(Data!AO544&gt;0,Data!AO544-4,"")</f>
        <v/>
      </c>
      <c r="BQ544" s="2" t="str">
        <f>IF(Data!AP544&gt;0,Data!AP544-4,"")</f>
        <v/>
      </c>
      <c r="BR544" s="2" t="str">
        <f>IF(Data!AQ544&gt;0,Data!AQ544-4,"")</f>
        <v/>
      </c>
      <c r="BS544" s="2" t="str">
        <f>IF(Data!AR544&gt;0,Data!AR544-4,"")</f>
        <v/>
      </c>
      <c r="BT544" s="2" t="str">
        <f>IF(Data!AS544&gt;0,Data!AS544-4,"")</f>
        <v/>
      </c>
      <c r="BV544" s="7" t="str">
        <f t="shared" si="176"/>
        <v/>
      </c>
      <c r="BW544" s="7" t="str">
        <f t="shared" si="186"/>
        <v/>
      </c>
      <c r="BX544" s="4" t="str">
        <f t="shared" si="177"/>
        <v/>
      </c>
      <c r="BZ544" s="4" t="str">
        <f>IF(MAX(COUNTIF(Data!AL544:AS544,1),COUNTIF(Data!AL544:AS544,2),COUNTIF(Data!AL544:AS544,3),COUNTIF(Data!AL544:AS544,4),COUNTIF(Data!AL544:AS544,5),COUNTIF(Data!AL544:AS544,6),COUNTIF(Data!AL544:AS544,7))&gt;0,MAX(COUNTIF(Data!AL544:AS544,1),COUNTIF(Data!AL544:AS544,2),COUNTIF(Data!AL544:AS544,3),COUNTIF(Data!AL544:AS544,4),COUNTIF(Data!AL544:AS544,5),COUNTIF(Data!AL544:AS544,6),COUNTIF(Data!AL544:AS544,7)),"")</f>
        <v/>
      </c>
      <c r="CA544" s="4" t="str">
        <f>IF(COUNTIF(Data!AL544:AS544,4)=8,"Remove","")</f>
        <v/>
      </c>
      <c r="CC544" s="2" t="str">
        <f>IF(Data!AU544&gt;0,Data!AU544-4,"")</f>
        <v/>
      </c>
      <c r="CD544" s="2" t="str">
        <f>IF(Data!AV544&gt;0,Data!AV544-4,"")</f>
        <v/>
      </c>
      <c r="CE544" s="2" t="str">
        <f>IF(Data!AW544&gt;0,Data!AW544-4,"")</f>
        <v/>
      </c>
      <c r="CF544" s="2" t="str">
        <f>IF(Data!AX544&gt;0,Data!AX544-4,"")</f>
        <v/>
      </c>
      <c r="CG544" s="2" t="str">
        <f>IF(Data!AY544&gt;0,Data!AY544-4,"")</f>
        <v/>
      </c>
      <c r="CH544" s="2" t="str">
        <f>IF(Data!AZ544&gt;0,Data!AZ544-4,"")</f>
        <v/>
      </c>
      <c r="CI544" s="2" t="str">
        <f>IF(Data!BA544&gt;0,Data!BA544-4,"")</f>
        <v/>
      </c>
      <c r="CJ544" s="2" t="str">
        <f>IF(Data!BB544&gt;0,Data!BB544-4,"")</f>
        <v/>
      </c>
      <c r="CL544" s="7" t="str">
        <f t="shared" si="178"/>
        <v/>
      </c>
      <c r="CM544" s="7" t="str">
        <f t="shared" si="187"/>
        <v/>
      </c>
      <c r="CN544" s="4" t="str">
        <f t="shared" si="179"/>
        <v/>
      </c>
      <c r="CP544" s="4" t="str">
        <f>IF(MAX(COUNTIF(Data!AU544:BB544,1),COUNTIF(Data!AU544:BB544,2),COUNTIF(Data!AU544:BB544,3),COUNTIF(Data!AU544:BB544,4),COUNTIF(Data!AU544:BB544,5),COUNTIF(Data!AU544:BB544,6),COUNTIF(Data!AU544:BB544,7))&gt;0,MAX(COUNTIF(Data!AU544:BB544,1),COUNTIF(Data!AU544:BB544,2),COUNTIF(Data!AU544:BB544,3),COUNTIF(Data!AU544:BB544,4),COUNTIF(Data!AU544:BB544,5),COUNTIF(Data!AU544:BB544,6),COUNTIF(Data!AU544:BB544,7)),"")</f>
        <v/>
      </c>
      <c r="CQ544" s="4" t="str">
        <f>IF(COUNTIF(Data!AU544:BB544,4)=8,"Remove","")</f>
        <v/>
      </c>
      <c r="CS544" s="2" t="str">
        <f>IF(Data!BD544&gt;0,Data!BD544-4,"")</f>
        <v/>
      </c>
      <c r="CT544" s="2" t="str">
        <f>IF(Data!BE544&gt;0,Data!BE544-4,"")</f>
        <v/>
      </c>
      <c r="CU544" s="2" t="str">
        <f>IF(Data!BF544&gt;0,Data!BF544-4,"")</f>
        <v/>
      </c>
      <c r="CV544" s="2" t="str">
        <f>IF(Data!BG544&gt;0,Data!BG544-4,"")</f>
        <v/>
      </c>
      <c r="CW544" s="2" t="str">
        <f>IF(Data!BH544&gt;0,Data!BH544-4,"")</f>
        <v/>
      </c>
      <c r="CX544" s="2" t="str">
        <f>IF(Data!BI544&gt;0,Data!BI544-4,"")</f>
        <v/>
      </c>
      <c r="CY544" s="2" t="str">
        <f>IF(Data!BJ544&gt;0,Data!BJ544-4,"")</f>
        <v/>
      </c>
      <c r="CZ544" s="2" t="str">
        <f>IF(Data!BK544&gt;0,Data!BK544-4,"")</f>
        <v/>
      </c>
      <c r="DB544" s="7" t="str">
        <f t="shared" si="180"/>
        <v/>
      </c>
      <c r="DC544" s="7" t="str">
        <f t="shared" si="188"/>
        <v/>
      </c>
      <c r="DD544" s="4" t="str">
        <f t="shared" si="181"/>
        <v/>
      </c>
      <c r="DF544" s="4" t="str">
        <f>IF(MAX(COUNTIF(Data!BD544:BK544,1),COUNTIF(Data!BD544:BK544,2),COUNTIF(Data!BD544:BK544,3),COUNTIF(Data!BD544:BK544,4),COUNTIF(Data!BD544:BK544,5),COUNTIF(Data!BD544:BK544,6),COUNTIF(Data!BD544:BK544,7))&gt;0,MAX(COUNTIF(Data!BD544:BK544,1),COUNTIF(Data!BD544:BK544,2),COUNTIF(Data!BD544:BK544,3),COUNTIF(Data!BD544:BK544,4),COUNTIF(Data!BD544:BK544,5),COUNTIF(Data!BD544:BK544,6),COUNTIF(Data!BD544:BK544,7)),"")</f>
        <v/>
      </c>
      <c r="DG544" s="4" t="str">
        <f>IF(COUNTIF(Data!BD544:BK544,4)=8,"Remove","")</f>
        <v/>
      </c>
    </row>
    <row r="545" spans="1:111" x14ac:dyDescent="0.25">
      <c r="A545" s="2" t="str">
        <f>IF(Data!B545&gt;0,Data!B545-4,"")</f>
        <v/>
      </c>
      <c r="B545" s="2" t="str">
        <f>IF(Data!C545&gt;0,Data!C545-4,"")</f>
        <v/>
      </c>
      <c r="C545" s="2" t="str">
        <f>IF(Data!D545&gt;0,Data!D545-4,"")</f>
        <v/>
      </c>
      <c r="D545" s="2" t="str">
        <f>IF(Data!E545&gt;0,Data!E545-4,"")</f>
        <v/>
      </c>
      <c r="E545" s="2" t="str">
        <f>IF(Data!F545&gt;0,Data!F545-4,"")</f>
        <v/>
      </c>
      <c r="F545" s="2" t="str">
        <f>IF(Data!G545&gt;0,Data!G545-4,"")</f>
        <v/>
      </c>
      <c r="G545" s="2" t="str">
        <f>IF(Data!H545&gt;0,Data!H545-4,"")</f>
        <v/>
      </c>
      <c r="H545" s="2" t="str">
        <f>IF(Data!I545&gt;0,Data!I545-4,"")</f>
        <v/>
      </c>
      <c r="J545" s="7" t="str">
        <f t="shared" si="168"/>
        <v/>
      </c>
      <c r="K545" s="7" t="str">
        <f t="shared" si="182"/>
        <v/>
      </c>
      <c r="L545" s="4" t="str">
        <f t="shared" si="169"/>
        <v/>
      </c>
      <c r="N545" s="4" t="str">
        <f>IF(MAX(COUNTIF(Data!B545:I545,1),COUNTIF(Data!B545:I545,2),COUNTIF(Data!B545:I545,3),COUNTIF(Data!B545:I545,4),COUNTIF(Data!B545:I545,5),COUNTIF(Data!B545:I545,6),COUNTIF(Data!B545:I545,7))&gt;0,MAX(COUNTIF(Data!B545:I545,1),COUNTIF(Data!B545:I545,2),COUNTIF(Data!B545:I545,3),COUNTIF(Data!B545:I545,4),COUNTIF(Data!B545:I545,5),COUNTIF(Data!B545:I545,6),COUNTIF(Data!B545:I545,7)),"")</f>
        <v/>
      </c>
      <c r="O545" s="4" t="str">
        <f>IF(COUNTIF(Data!B545:I545,4)=8,"Remove","")</f>
        <v/>
      </c>
      <c r="Q545" s="2" t="str">
        <f>IF(Data!K545&gt;0,Data!K545-4,"")</f>
        <v/>
      </c>
      <c r="R545" s="2" t="str">
        <f>IF(Data!L545&gt;0,Data!L545-4,"")</f>
        <v/>
      </c>
      <c r="S545" s="2" t="str">
        <f>IF(Data!M545&gt;0,Data!M545-4,"")</f>
        <v/>
      </c>
      <c r="T545" s="2" t="str">
        <f>IF(Data!N545&gt;0,Data!N545-4,"")</f>
        <v/>
      </c>
      <c r="U545" s="2" t="str">
        <f>IF(Data!O545&gt;0,Data!O545-4,"")</f>
        <v/>
      </c>
      <c r="V545" s="2" t="str">
        <f>IF(Data!P545&gt;0,Data!P545-4,"")</f>
        <v/>
      </c>
      <c r="W545" s="2" t="str">
        <f>IF(Data!Q545&gt;0,Data!Q545-4,"")</f>
        <v/>
      </c>
      <c r="X545" s="2" t="str">
        <f>IF(Data!R545&gt;0,Data!R545-4,"")</f>
        <v/>
      </c>
      <c r="Y545" s="59"/>
      <c r="Z545" s="7" t="str">
        <f t="shared" si="170"/>
        <v/>
      </c>
      <c r="AA545" s="7" t="str">
        <f t="shared" si="183"/>
        <v/>
      </c>
      <c r="AB545" s="4" t="str">
        <f t="shared" si="171"/>
        <v/>
      </c>
      <c r="AC545" s="59"/>
      <c r="AD545" s="4" t="str">
        <f>IF(MAX(COUNTIF(Data!K545:R545,1),COUNTIF(Data!K545:R545,2),COUNTIF(Data!K545:R545,3),COUNTIF(Data!K545:R545,4),COUNTIF(Data!K545:R545,5),COUNTIF(Data!K545:R545,6),COUNTIF(Data!K545:R545,7))&gt;0,MAX(COUNTIF(Data!K545:R545,1),COUNTIF(Data!K545:R545,2),COUNTIF(Data!K545:R545,3),COUNTIF(Data!K545:R545,4),COUNTIF(Data!K545:R545,5),COUNTIF(Data!K545:R545,6),COUNTIF(Data!K545:R545,7)),"")</f>
        <v/>
      </c>
      <c r="AE545" s="4" t="str">
        <f>IF(COUNTIF(Data!K545:R545,4)=8,"Remove","")</f>
        <v/>
      </c>
      <c r="AG545" s="2" t="str">
        <f>IF(Data!T545&gt;0,Data!T545-4,"")</f>
        <v/>
      </c>
      <c r="AH545" s="2" t="str">
        <f>IF(Data!U545&gt;0,Data!U545-4,"")</f>
        <v/>
      </c>
      <c r="AI545" s="2" t="str">
        <f>IF(Data!V545&gt;0,Data!V545-4,"")</f>
        <v/>
      </c>
      <c r="AJ545" s="2" t="str">
        <f>IF(Data!W545&gt;0,Data!W545-4,"")</f>
        <v/>
      </c>
      <c r="AK545" s="2" t="str">
        <f>IF(Data!X545&gt;0,Data!X545-4,"")</f>
        <v/>
      </c>
      <c r="AL545" s="2" t="str">
        <f>IF(Data!Y545&gt;0,Data!Y545-4,"")</f>
        <v/>
      </c>
      <c r="AM545" s="2" t="str">
        <f>IF(Data!Z545&gt;0,Data!Z545-4,"")</f>
        <v/>
      </c>
      <c r="AN545" s="2" t="str">
        <f>IF(Data!AA545&gt;0,Data!AA545-4,"")</f>
        <v/>
      </c>
      <c r="AP545" s="7" t="str">
        <f t="shared" si="172"/>
        <v/>
      </c>
      <c r="AQ545" s="7" t="str">
        <f t="shared" si="184"/>
        <v/>
      </c>
      <c r="AR545" s="4" t="str">
        <f t="shared" si="173"/>
        <v/>
      </c>
      <c r="AT545" s="4" t="str">
        <f>IF(MAX(COUNTIF(Data!T545:AA545,1),COUNTIF(Data!T545:AA545,2),COUNTIF(Data!T545:AA545,3),COUNTIF(Data!T545:AA545,4),COUNTIF(Data!T545:AA545,5),COUNTIF(Data!T545:AA545,6),COUNTIF(Data!T545:AA545,7))&gt;0,MAX(COUNTIF(Data!T545:AA545,1),COUNTIF(Data!T545:AA545,2),COUNTIF(Data!T545:AA545,3),COUNTIF(Data!T545:AA545,4),COUNTIF(Data!T545:AA545,5),COUNTIF(Data!T545:AA545,6),COUNTIF(Data!T545:AA545,7)),"")</f>
        <v/>
      </c>
      <c r="AU545" s="4" t="str">
        <f>IF(COUNTIF(Data!T545:AA545,4)=8,"Remove","")</f>
        <v/>
      </c>
      <c r="AW545" s="2" t="str">
        <f>IF(Data!AC545&gt;0,Data!AC545-4,"")</f>
        <v/>
      </c>
      <c r="AX545" s="2" t="str">
        <f>IF(Data!AD545&gt;0,Data!AD545-4,"")</f>
        <v/>
      </c>
      <c r="AY545" s="2" t="str">
        <f>IF(Data!AE545&gt;0,Data!AE545-4,"")</f>
        <v/>
      </c>
      <c r="AZ545" s="2" t="str">
        <f>IF(Data!AF545&gt;0,Data!AF545-4,"")</f>
        <v/>
      </c>
      <c r="BA545" s="2" t="str">
        <f>IF(Data!AG545&gt;0,Data!AG545-4,"")</f>
        <v/>
      </c>
      <c r="BB545" s="2" t="str">
        <f>IF(Data!AH545&gt;0,Data!AH545-4,"")</f>
        <v/>
      </c>
      <c r="BC545" s="2" t="str">
        <f>IF(Data!AI545&gt;0,Data!AI545-4,"")</f>
        <v/>
      </c>
      <c r="BD545" s="2" t="str">
        <f>IF(Data!AJ545&gt;0,Data!AJ545-4,"")</f>
        <v/>
      </c>
      <c r="BF545" s="7" t="str">
        <f t="shared" si="174"/>
        <v/>
      </c>
      <c r="BG545" s="7" t="str">
        <f t="shared" si="185"/>
        <v/>
      </c>
      <c r="BH545" s="4" t="str">
        <f t="shared" si="175"/>
        <v/>
      </c>
      <c r="BJ545" s="4" t="str">
        <f>IF(MAX(COUNTIF(Data!AC545:AJ545,1),COUNTIF(Data!AC545:AJ545,2),COUNTIF(Data!AC545:AJ545,3),COUNTIF(Data!AC545:AJ545,4),COUNTIF(Data!AC545:AJ545,5),COUNTIF(Data!AC545:AJ545,6),COUNTIF(Data!AC545:AJ545,7))&gt;0,MAX(COUNTIF(Data!AC545:AJ545,1),COUNTIF(Data!AC545:AJ545,2),COUNTIF(Data!AC545:AJ545,3),COUNTIF(Data!AC545:AJ545,4),COUNTIF(Data!AC545:AJ545,5),COUNTIF(Data!AC545:AJ545,6),COUNTIF(Data!AC545:AJ545,7)),"")</f>
        <v/>
      </c>
      <c r="BK545" s="4" t="str">
        <f>IF(COUNTIF(Data!AC545:AJ545,4)=8,"Remove","")</f>
        <v/>
      </c>
      <c r="BM545" s="2" t="str">
        <f>IF(Data!AL545&gt;0,Data!AL545-4,"")</f>
        <v/>
      </c>
      <c r="BN545" s="2" t="str">
        <f>IF(Data!AM545&gt;0,Data!AM545-4,"")</f>
        <v/>
      </c>
      <c r="BO545" s="2" t="str">
        <f>IF(Data!AN545&gt;0,Data!AN545-4,"")</f>
        <v/>
      </c>
      <c r="BP545" s="2" t="str">
        <f>IF(Data!AO545&gt;0,Data!AO545-4,"")</f>
        <v/>
      </c>
      <c r="BQ545" s="2" t="str">
        <f>IF(Data!AP545&gt;0,Data!AP545-4,"")</f>
        <v/>
      </c>
      <c r="BR545" s="2" t="str">
        <f>IF(Data!AQ545&gt;0,Data!AQ545-4,"")</f>
        <v/>
      </c>
      <c r="BS545" s="2" t="str">
        <f>IF(Data!AR545&gt;0,Data!AR545-4,"")</f>
        <v/>
      </c>
      <c r="BT545" s="2" t="str">
        <f>IF(Data!AS545&gt;0,Data!AS545-4,"")</f>
        <v/>
      </c>
      <c r="BV545" s="7" t="str">
        <f t="shared" si="176"/>
        <v/>
      </c>
      <c r="BW545" s="7" t="str">
        <f t="shared" si="186"/>
        <v/>
      </c>
      <c r="BX545" s="4" t="str">
        <f t="shared" si="177"/>
        <v/>
      </c>
      <c r="BZ545" s="4" t="str">
        <f>IF(MAX(COUNTIF(Data!AL545:AS545,1),COUNTIF(Data!AL545:AS545,2),COUNTIF(Data!AL545:AS545,3),COUNTIF(Data!AL545:AS545,4),COUNTIF(Data!AL545:AS545,5),COUNTIF(Data!AL545:AS545,6),COUNTIF(Data!AL545:AS545,7))&gt;0,MAX(COUNTIF(Data!AL545:AS545,1),COUNTIF(Data!AL545:AS545,2),COUNTIF(Data!AL545:AS545,3),COUNTIF(Data!AL545:AS545,4),COUNTIF(Data!AL545:AS545,5),COUNTIF(Data!AL545:AS545,6),COUNTIF(Data!AL545:AS545,7)),"")</f>
        <v/>
      </c>
      <c r="CA545" s="4" t="str">
        <f>IF(COUNTIF(Data!AL545:AS545,4)=8,"Remove","")</f>
        <v/>
      </c>
      <c r="CC545" s="2" t="str">
        <f>IF(Data!AU545&gt;0,Data!AU545-4,"")</f>
        <v/>
      </c>
      <c r="CD545" s="2" t="str">
        <f>IF(Data!AV545&gt;0,Data!AV545-4,"")</f>
        <v/>
      </c>
      <c r="CE545" s="2" t="str">
        <f>IF(Data!AW545&gt;0,Data!AW545-4,"")</f>
        <v/>
      </c>
      <c r="CF545" s="2" t="str">
        <f>IF(Data!AX545&gt;0,Data!AX545-4,"")</f>
        <v/>
      </c>
      <c r="CG545" s="2" t="str">
        <f>IF(Data!AY545&gt;0,Data!AY545-4,"")</f>
        <v/>
      </c>
      <c r="CH545" s="2" t="str">
        <f>IF(Data!AZ545&gt;0,Data!AZ545-4,"")</f>
        <v/>
      </c>
      <c r="CI545" s="2" t="str">
        <f>IF(Data!BA545&gt;0,Data!BA545-4,"")</f>
        <v/>
      </c>
      <c r="CJ545" s="2" t="str">
        <f>IF(Data!BB545&gt;0,Data!BB545-4,"")</f>
        <v/>
      </c>
      <c r="CL545" s="7" t="str">
        <f t="shared" si="178"/>
        <v/>
      </c>
      <c r="CM545" s="7" t="str">
        <f t="shared" si="187"/>
        <v/>
      </c>
      <c r="CN545" s="4" t="str">
        <f t="shared" si="179"/>
        <v/>
      </c>
      <c r="CP545" s="4" t="str">
        <f>IF(MAX(COUNTIF(Data!AU545:BB545,1),COUNTIF(Data!AU545:BB545,2),COUNTIF(Data!AU545:BB545,3),COUNTIF(Data!AU545:BB545,4),COUNTIF(Data!AU545:BB545,5),COUNTIF(Data!AU545:BB545,6),COUNTIF(Data!AU545:BB545,7))&gt;0,MAX(COUNTIF(Data!AU545:BB545,1),COUNTIF(Data!AU545:BB545,2),COUNTIF(Data!AU545:BB545,3),COUNTIF(Data!AU545:BB545,4),COUNTIF(Data!AU545:BB545,5),COUNTIF(Data!AU545:BB545,6),COUNTIF(Data!AU545:BB545,7)),"")</f>
        <v/>
      </c>
      <c r="CQ545" s="4" t="str">
        <f>IF(COUNTIF(Data!AU545:BB545,4)=8,"Remove","")</f>
        <v/>
      </c>
      <c r="CS545" s="2" t="str">
        <f>IF(Data!BD545&gt;0,Data!BD545-4,"")</f>
        <v/>
      </c>
      <c r="CT545" s="2" t="str">
        <f>IF(Data!BE545&gt;0,Data!BE545-4,"")</f>
        <v/>
      </c>
      <c r="CU545" s="2" t="str">
        <f>IF(Data!BF545&gt;0,Data!BF545-4,"")</f>
        <v/>
      </c>
      <c r="CV545" s="2" t="str">
        <f>IF(Data!BG545&gt;0,Data!BG545-4,"")</f>
        <v/>
      </c>
      <c r="CW545" s="2" t="str">
        <f>IF(Data!BH545&gt;0,Data!BH545-4,"")</f>
        <v/>
      </c>
      <c r="CX545" s="2" t="str">
        <f>IF(Data!BI545&gt;0,Data!BI545-4,"")</f>
        <v/>
      </c>
      <c r="CY545" s="2" t="str">
        <f>IF(Data!BJ545&gt;0,Data!BJ545-4,"")</f>
        <v/>
      </c>
      <c r="CZ545" s="2" t="str">
        <f>IF(Data!BK545&gt;0,Data!BK545-4,"")</f>
        <v/>
      </c>
      <c r="DB545" s="7" t="str">
        <f t="shared" si="180"/>
        <v/>
      </c>
      <c r="DC545" s="7" t="str">
        <f t="shared" si="188"/>
        <v/>
      </c>
      <c r="DD545" s="4" t="str">
        <f t="shared" si="181"/>
        <v/>
      </c>
      <c r="DF545" s="4" t="str">
        <f>IF(MAX(COUNTIF(Data!BD545:BK545,1),COUNTIF(Data!BD545:BK545,2),COUNTIF(Data!BD545:BK545,3),COUNTIF(Data!BD545:BK545,4),COUNTIF(Data!BD545:BK545,5),COUNTIF(Data!BD545:BK545,6),COUNTIF(Data!BD545:BK545,7))&gt;0,MAX(COUNTIF(Data!BD545:BK545,1),COUNTIF(Data!BD545:BK545,2),COUNTIF(Data!BD545:BK545,3),COUNTIF(Data!BD545:BK545,4),COUNTIF(Data!BD545:BK545,5),COUNTIF(Data!BD545:BK545,6),COUNTIF(Data!BD545:BK545,7)),"")</f>
        <v/>
      </c>
      <c r="DG545" s="4" t="str">
        <f>IF(COUNTIF(Data!BD545:BK545,4)=8,"Remove","")</f>
        <v/>
      </c>
    </row>
    <row r="546" spans="1:111" x14ac:dyDescent="0.25">
      <c r="A546" s="2" t="str">
        <f>IF(Data!B546&gt;0,Data!B546-4,"")</f>
        <v/>
      </c>
      <c r="B546" s="2" t="str">
        <f>IF(Data!C546&gt;0,Data!C546-4,"")</f>
        <v/>
      </c>
      <c r="C546" s="2" t="str">
        <f>IF(Data!D546&gt;0,Data!D546-4,"")</f>
        <v/>
      </c>
      <c r="D546" s="2" t="str">
        <f>IF(Data!E546&gt;0,Data!E546-4,"")</f>
        <v/>
      </c>
      <c r="E546" s="2" t="str">
        <f>IF(Data!F546&gt;0,Data!F546-4,"")</f>
        <v/>
      </c>
      <c r="F546" s="2" t="str">
        <f>IF(Data!G546&gt;0,Data!G546-4,"")</f>
        <v/>
      </c>
      <c r="G546" s="2" t="str">
        <f>IF(Data!H546&gt;0,Data!H546-4,"")</f>
        <v/>
      </c>
      <c r="H546" s="2" t="str">
        <f>IF(Data!I546&gt;0,Data!I546-4,"")</f>
        <v/>
      </c>
      <c r="J546" s="7" t="str">
        <f t="shared" si="168"/>
        <v/>
      </c>
      <c r="K546" s="7" t="str">
        <f t="shared" si="182"/>
        <v/>
      </c>
      <c r="L546" s="4" t="str">
        <f t="shared" si="169"/>
        <v/>
      </c>
      <c r="N546" s="4" t="str">
        <f>IF(MAX(COUNTIF(Data!B546:I546,1),COUNTIF(Data!B546:I546,2),COUNTIF(Data!B546:I546,3),COUNTIF(Data!B546:I546,4),COUNTIF(Data!B546:I546,5),COUNTIF(Data!B546:I546,6),COUNTIF(Data!B546:I546,7))&gt;0,MAX(COUNTIF(Data!B546:I546,1),COUNTIF(Data!B546:I546,2),COUNTIF(Data!B546:I546,3),COUNTIF(Data!B546:I546,4),COUNTIF(Data!B546:I546,5),COUNTIF(Data!B546:I546,6),COUNTIF(Data!B546:I546,7)),"")</f>
        <v/>
      </c>
      <c r="O546" s="4" t="str">
        <f>IF(COUNTIF(Data!B546:I546,4)=8,"Remove","")</f>
        <v/>
      </c>
      <c r="Q546" s="2" t="str">
        <f>IF(Data!K546&gt;0,Data!K546-4,"")</f>
        <v/>
      </c>
      <c r="R546" s="2" t="str">
        <f>IF(Data!L546&gt;0,Data!L546-4,"")</f>
        <v/>
      </c>
      <c r="S546" s="2" t="str">
        <f>IF(Data!M546&gt;0,Data!M546-4,"")</f>
        <v/>
      </c>
      <c r="T546" s="2" t="str">
        <f>IF(Data!N546&gt;0,Data!N546-4,"")</f>
        <v/>
      </c>
      <c r="U546" s="2" t="str">
        <f>IF(Data!O546&gt;0,Data!O546-4,"")</f>
        <v/>
      </c>
      <c r="V546" s="2" t="str">
        <f>IF(Data!P546&gt;0,Data!P546-4,"")</f>
        <v/>
      </c>
      <c r="W546" s="2" t="str">
        <f>IF(Data!Q546&gt;0,Data!Q546-4,"")</f>
        <v/>
      </c>
      <c r="X546" s="2" t="str">
        <f>IF(Data!R546&gt;0,Data!R546-4,"")</f>
        <v/>
      </c>
      <c r="Y546" s="59"/>
      <c r="Z546" s="7" t="str">
        <f t="shared" si="170"/>
        <v/>
      </c>
      <c r="AA546" s="7" t="str">
        <f t="shared" si="183"/>
        <v/>
      </c>
      <c r="AB546" s="4" t="str">
        <f t="shared" si="171"/>
        <v/>
      </c>
      <c r="AC546" s="59"/>
      <c r="AD546" s="4" t="str">
        <f>IF(MAX(COUNTIF(Data!K546:R546,1),COUNTIF(Data!K546:R546,2),COUNTIF(Data!K546:R546,3),COUNTIF(Data!K546:R546,4),COUNTIF(Data!K546:R546,5),COUNTIF(Data!K546:R546,6),COUNTIF(Data!K546:R546,7))&gt;0,MAX(COUNTIF(Data!K546:R546,1),COUNTIF(Data!K546:R546,2),COUNTIF(Data!K546:R546,3),COUNTIF(Data!K546:R546,4),COUNTIF(Data!K546:R546,5),COUNTIF(Data!K546:R546,6),COUNTIF(Data!K546:R546,7)),"")</f>
        <v/>
      </c>
      <c r="AE546" s="4" t="str">
        <f>IF(COUNTIF(Data!K546:R546,4)=8,"Remove","")</f>
        <v/>
      </c>
      <c r="AG546" s="2" t="str">
        <f>IF(Data!T546&gt;0,Data!T546-4,"")</f>
        <v/>
      </c>
      <c r="AH546" s="2" t="str">
        <f>IF(Data!U546&gt;0,Data!U546-4,"")</f>
        <v/>
      </c>
      <c r="AI546" s="2" t="str">
        <f>IF(Data!V546&gt;0,Data!V546-4,"")</f>
        <v/>
      </c>
      <c r="AJ546" s="2" t="str">
        <f>IF(Data!W546&gt;0,Data!W546-4,"")</f>
        <v/>
      </c>
      <c r="AK546" s="2" t="str">
        <f>IF(Data!X546&gt;0,Data!X546-4,"")</f>
        <v/>
      </c>
      <c r="AL546" s="2" t="str">
        <f>IF(Data!Y546&gt;0,Data!Y546-4,"")</f>
        <v/>
      </c>
      <c r="AM546" s="2" t="str">
        <f>IF(Data!Z546&gt;0,Data!Z546-4,"")</f>
        <v/>
      </c>
      <c r="AN546" s="2" t="str">
        <f>IF(Data!AA546&gt;0,Data!AA546-4,"")</f>
        <v/>
      </c>
      <c r="AP546" s="7" t="str">
        <f t="shared" si="172"/>
        <v/>
      </c>
      <c r="AQ546" s="7" t="str">
        <f t="shared" si="184"/>
        <v/>
      </c>
      <c r="AR546" s="4" t="str">
        <f t="shared" si="173"/>
        <v/>
      </c>
      <c r="AT546" s="4" t="str">
        <f>IF(MAX(COUNTIF(Data!T546:AA546,1),COUNTIF(Data!T546:AA546,2),COUNTIF(Data!T546:AA546,3),COUNTIF(Data!T546:AA546,4),COUNTIF(Data!T546:AA546,5),COUNTIF(Data!T546:AA546,6),COUNTIF(Data!T546:AA546,7))&gt;0,MAX(COUNTIF(Data!T546:AA546,1),COUNTIF(Data!T546:AA546,2),COUNTIF(Data!T546:AA546,3),COUNTIF(Data!T546:AA546,4),COUNTIF(Data!T546:AA546,5),COUNTIF(Data!T546:AA546,6),COUNTIF(Data!T546:AA546,7)),"")</f>
        <v/>
      </c>
      <c r="AU546" s="4" t="str">
        <f>IF(COUNTIF(Data!T546:AA546,4)=8,"Remove","")</f>
        <v/>
      </c>
      <c r="AW546" s="2" t="str">
        <f>IF(Data!AC546&gt;0,Data!AC546-4,"")</f>
        <v/>
      </c>
      <c r="AX546" s="2" t="str">
        <f>IF(Data!AD546&gt;0,Data!AD546-4,"")</f>
        <v/>
      </c>
      <c r="AY546" s="2" t="str">
        <f>IF(Data!AE546&gt;0,Data!AE546-4,"")</f>
        <v/>
      </c>
      <c r="AZ546" s="2" t="str">
        <f>IF(Data!AF546&gt;0,Data!AF546-4,"")</f>
        <v/>
      </c>
      <c r="BA546" s="2" t="str">
        <f>IF(Data!AG546&gt;0,Data!AG546-4,"")</f>
        <v/>
      </c>
      <c r="BB546" s="2" t="str">
        <f>IF(Data!AH546&gt;0,Data!AH546-4,"")</f>
        <v/>
      </c>
      <c r="BC546" s="2" t="str">
        <f>IF(Data!AI546&gt;0,Data!AI546-4,"")</f>
        <v/>
      </c>
      <c r="BD546" s="2" t="str">
        <f>IF(Data!AJ546&gt;0,Data!AJ546-4,"")</f>
        <v/>
      </c>
      <c r="BF546" s="7" t="str">
        <f t="shared" si="174"/>
        <v/>
      </c>
      <c r="BG546" s="7" t="str">
        <f t="shared" si="185"/>
        <v/>
      </c>
      <c r="BH546" s="4" t="str">
        <f t="shared" si="175"/>
        <v/>
      </c>
      <c r="BJ546" s="4" t="str">
        <f>IF(MAX(COUNTIF(Data!AC546:AJ546,1),COUNTIF(Data!AC546:AJ546,2),COUNTIF(Data!AC546:AJ546,3),COUNTIF(Data!AC546:AJ546,4),COUNTIF(Data!AC546:AJ546,5),COUNTIF(Data!AC546:AJ546,6),COUNTIF(Data!AC546:AJ546,7))&gt;0,MAX(COUNTIF(Data!AC546:AJ546,1),COUNTIF(Data!AC546:AJ546,2),COUNTIF(Data!AC546:AJ546,3),COUNTIF(Data!AC546:AJ546,4),COUNTIF(Data!AC546:AJ546,5),COUNTIF(Data!AC546:AJ546,6),COUNTIF(Data!AC546:AJ546,7)),"")</f>
        <v/>
      </c>
      <c r="BK546" s="4" t="str">
        <f>IF(COUNTIF(Data!AC546:AJ546,4)=8,"Remove","")</f>
        <v/>
      </c>
      <c r="BM546" s="2" t="str">
        <f>IF(Data!AL546&gt;0,Data!AL546-4,"")</f>
        <v/>
      </c>
      <c r="BN546" s="2" t="str">
        <f>IF(Data!AM546&gt;0,Data!AM546-4,"")</f>
        <v/>
      </c>
      <c r="BO546" s="2" t="str">
        <f>IF(Data!AN546&gt;0,Data!AN546-4,"")</f>
        <v/>
      </c>
      <c r="BP546" s="2" t="str">
        <f>IF(Data!AO546&gt;0,Data!AO546-4,"")</f>
        <v/>
      </c>
      <c r="BQ546" s="2" t="str">
        <f>IF(Data!AP546&gt;0,Data!AP546-4,"")</f>
        <v/>
      </c>
      <c r="BR546" s="2" t="str">
        <f>IF(Data!AQ546&gt;0,Data!AQ546-4,"")</f>
        <v/>
      </c>
      <c r="BS546" s="2" t="str">
        <f>IF(Data!AR546&gt;0,Data!AR546-4,"")</f>
        <v/>
      </c>
      <c r="BT546" s="2" t="str">
        <f>IF(Data!AS546&gt;0,Data!AS546-4,"")</f>
        <v/>
      </c>
      <c r="BV546" s="7" t="str">
        <f t="shared" si="176"/>
        <v/>
      </c>
      <c r="BW546" s="7" t="str">
        <f t="shared" si="186"/>
        <v/>
      </c>
      <c r="BX546" s="4" t="str">
        <f t="shared" si="177"/>
        <v/>
      </c>
      <c r="BZ546" s="4" t="str">
        <f>IF(MAX(COUNTIF(Data!AL546:AS546,1),COUNTIF(Data!AL546:AS546,2),COUNTIF(Data!AL546:AS546,3),COUNTIF(Data!AL546:AS546,4),COUNTIF(Data!AL546:AS546,5),COUNTIF(Data!AL546:AS546,6),COUNTIF(Data!AL546:AS546,7))&gt;0,MAX(COUNTIF(Data!AL546:AS546,1),COUNTIF(Data!AL546:AS546,2),COUNTIF(Data!AL546:AS546,3),COUNTIF(Data!AL546:AS546,4),COUNTIF(Data!AL546:AS546,5),COUNTIF(Data!AL546:AS546,6),COUNTIF(Data!AL546:AS546,7)),"")</f>
        <v/>
      </c>
      <c r="CA546" s="4" t="str">
        <f>IF(COUNTIF(Data!AL546:AS546,4)=8,"Remove","")</f>
        <v/>
      </c>
      <c r="CC546" s="2" t="str">
        <f>IF(Data!AU546&gt;0,Data!AU546-4,"")</f>
        <v/>
      </c>
      <c r="CD546" s="2" t="str">
        <f>IF(Data!AV546&gt;0,Data!AV546-4,"")</f>
        <v/>
      </c>
      <c r="CE546" s="2" t="str">
        <f>IF(Data!AW546&gt;0,Data!AW546-4,"")</f>
        <v/>
      </c>
      <c r="CF546" s="2" t="str">
        <f>IF(Data!AX546&gt;0,Data!AX546-4,"")</f>
        <v/>
      </c>
      <c r="CG546" s="2" t="str">
        <f>IF(Data!AY546&gt;0,Data!AY546-4,"")</f>
        <v/>
      </c>
      <c r="CH546" s="2" t="str">
        <f>IF(Data!AZ546&gt;0,Data!AZ546-4,"")</f>
        <v/>
      </c>
      <c r="CI546" s="2" t="str">
        <f>IF(Data!BA546&gt;0,Data!BA546-4,"")</f>
        <v/>
      </c>
      <c r="CJ546" s="2" t="str">
        <f>IF(Data!BB546&gt;0,Data!BB546-4,"")</f>
        <v/>
      </c>
      <c r="CL546" s="7" t="str">
        <f t="shared" si="178"/>
        <v/>
      </c>
      <c r="CM546" s="7" t="str">
        <f t="shared" si="187"/>
        <v/>
      </c>
      <c r="CN546" s="4" t="str">
        <f t="shared" si="179"/>
        <v/>
      </c>
      <c r="CP546" s="4" t="str">
        <f>IF(MAX(COUNTIF(Data!AU546:BB546,1),COUNTIF(Data!AU546:BB546,2),COUNTIF(Data!AU546:BB546,3),COUNTIF(Data!AU546:BB546,4),COUNTIF(Data!AU546:BB546,5),COUNTIF(Data!AU546:BB546,6),COUNTIF(Data!AU546:BB546,7))&gt;0,MAX(COUNTIF(Data!AU546:BB546,1),COUNTIF(Data!AU546:BB546,2),COUNTIF(Data!AU546:BB546,3),COUNTIF(Data!AU546:BB546,4),COUNTIF(Data!AU546:BB546,5),COUNTIF(Data!AU546:BB546,6),COUNTIF(Data!AU546:BB546,7)),"")</f>
        <v/>
      </c>
      <c r="CQ546" s="4" t="str">
        <f>IF(COUNTIF(Data!AU546:BB546,4)=8,"Remove","")</f>
        <v/>
      </c>
      <c r="CS546" s="2" t="str">
        <f>IF(Data!BD546&gt;0,Data!BD546-4,"")</f>
        <v/>
      </c>
      <c r="CT546" s="2" t="str">
        <f>IF(Data!BE546&gt;0,Data!BE546-4,"")</f>
        <v/>
      </c>
      <c r="CU546" s="2" t="str">
        <f>IF(Data!BF546&gt;0,Data!BF546-4,"")</f>
        <v/>
      </c>
      <c r="CV546" s="2" t="str">
        <f>IF(Data!BG546&gt;0,Data!BG546-4,"")</f>
        <v/>
      </c>
      <c r="CW546" s="2" t="str">
        <f>IF(Data!BH546&gt;0,Data!BH546-4,"")</f>
        <v/>
      </c>
      <c r="CX546" s="2" t="str">
        <f>IF(Data!BI546&gt;0,Data!BI546-4,"")</f>
        <v/>
      </c>
      <c r="CY546" s="2" t="str">
        <f>IF(Data!BJ546&gt;0,Data!BJ546-4,"")</f>
        <v/>
      </c>
      <c r="CZ546" s="2" t="str">
        <f>IF(Data!BK546&gt;0,Data!BK546-4,"")</f>
        <v/>
      </c>
      <c r="DB546" s="7" t="str">
        <f t="shared" si="180"/>
        <v/>
      </c>
      <c r="DC546" s="7" t="str">
        <f t="shared" si="188"/>
        <v/>
      </c>
      <c r="DD546" s="4" t="str">
        <f t="shared" si="181"/>
        <v/>
      </c>
      <c r="DF546" s="4" t="str">
        <f>IF(MAX(COUNTIF(Data!BD546:BK546,1),COUNTIF(Data!BD546:BK546,2),COUNTIF(Data!BD546:BK546,3),COUNTIF(Data!BD546:BK546,4),COUNTIF(Data!BD546:BK546,5),COUNTIF(Data!BD546:BK546,6),COUNTIF(Data!BD546:BK546,7))&gt;0,MAX(COUNTIF(Data!BD546:BK546,1),COUNTIF(Data!BD546:BK546,2),COUNTIF(Data!BD546:BK546,3),COUNTIF(Data!BD546:BK546,4),COUNTIF(Data!BD546:BK546,5),COUNTIF(Data!BD546:BK546,6),COUNTIF(Data!BD546:BK546,7)),"")</f>
        <v/>
      </c>
      <c r="DG546" s="4" t="str">
        <f>IF(COUNTIF(Data!BD546:BK546,4)=8,"Remove","")</f>
        <v/>
      </c>
    </row>
    <row r="547" spans="1:111" x14ac:dyDescent="0.25">
      <c r="A547" s="2" t="str">
        <f>IF(Data!B547&gt;0,Data!B547-4,"")</f>
        <v/>
      </c>
      <c r="B547" s="2" t="str">
        <f>IF(Data!C547&gt;0,Data!C547-4,"")</f>
        <v/>
      </c>
      <c r="C547" s="2" t="str">
        <f>IF(Data!D547&gt;0,Data!D547-4,"")</f>
        <v/>
      </c>
      <c r="D547" s="2" t="str">
        <f>IF(Data!E547&gt;0,Data!E547-4,"")</f>
        <v/>
      </c>
      <c r="E547" s="2" t="str">
        <f>IF(Data!F547&gt;0,Data!F547-4,"")</f>
        <v/>
      </c>
      <c r="F547" s="2" t="str">
        <f>IF(Data!G547&gt;0,Data!G547-4,"")</f>
        <v/>
      </c>
      <c r="G547" s="2" t="str">
        <f>IF(Data!H547&gt;0,Data!H547-4,"")</f>
        <v/>
      </c>
      <c r="H547" s="2" t="str">
        <f>IF(Data!I547&gt;0,Data!I547-4,"")</f>
        <v/>
      </c>
      <c r="J547" s="7" t="str">
        <f t="shared" si="168"/>
        <v/>
      </c>
      <c r="K547" s="7" t="str">
        <f t="shared" si="182"/>
        <v/>
      </c>
      <c r="L547" s="4" t="str">
        <f t="shared" si="169"/>
        <v/>
      </c>
      <c r="N547" s="4" t="str">
        <f>IF(MAX(COUNTIF(Data!B547:I547,1),COUNTIF(Data!B547:I547,2),COUNTIF(Data!B547:I547,3),COUNTIF(Data!B547:I547,4),COUNTIF(Data!B547:I547,5),COUNTIF(Data!B547:I547,6),COUNTIF(Data!B547:I547,7))&gt;0,MAX(COUNTIF(Data!B547:I547,1),COUNTIF(Data!B547:I547,2),COUNTIF(Data!B547:I547,3),COUNTIF(Data!B547:I547,4),COUNTIF(Data!B547:I547,5),COUNTIF(Data!B547:I547,6),COUNTIF(Data!B547:I547,7)),"")</f>
        <v/>
      </c>
      <c r="O547" s="4" t="str">
        <f>IF(COUNTIF(Data!B547:I547,4)=8,"Remove","")</f>
        <v/>
      </c>
      <c r="Q547" s="2" t="str">
        <f>IF(Data!K547&gt;0,Data!K547-4,"")</f>
        <v/>
      </c>
      <c r="R547" s="2" t="str">
        <f>IF(Data!L547&gt;0,Data!L547-4,"")</f>
        <v/>
      </c>
      <c r="S547" s="2" t="str">
        <f>IF(Data!M547&gt;0,Data!M547-4,"")</f>
        <v/>
      </c>
      <c r="T547" s="2" t="str">
        <f>IF(Data!N547&gt;0,Data!N547-4,"")</f>
        <v/>
      </c>
      <c r="U547" s="2" t="str">
        <f>IF(Data!O547&gt;0,Data!O547-4,"")</f>
        <v/>
      </c>
      <c r="V547" s="2" t="str">
        <f>IF(Data!P547&gt;0,Data!P547-4,"")</f>
        <v/>
      </c>
      <c r="W547" s="2" t="str">
        <f>IF(Data!Q547&gt;0,Data!Q547-4,"")</f>
        <v/>
      </c>
      <c r="X547" s="2" t="str">
        <f>IF(Data!R547&gt;0,Data!R547-4,"")</f>
        <v/>
      </c>
      <c r="Y547" s="59"/>
      <c r="Z547" s="7" t="str">
        <f t="shared" si="170"/>
        <v/>
      </c>
      <c r="AA547" s="7" t="str">
        <f t="shared" si="183"/>
        <v/>
      </c>
      <c r="AB547" s="4" t="str">
        <f t="shared" si="171"/>
        <v/>
      </c>
      <c r="AC547" s="59"/>
      <c r="AD547" s="4" t="str">
        <f>IF(MAX(COUNTIF(Data!K547:R547,1),COUNTIF(Data!K547:R547,2),COUNTIF(Data!K547:R547,3),COUNTIF(Data!K547:R547,4),COUNTIF(Data!K547:R547,5),COUNTIF(Data!K547:R547,6),COUNTIF(Data!K547:R547,7))&gt;0,MAX(COUNTIF(Data!K547:R547,1),COUNTIF(Data!K547:R547,2),COUNTIF(Data!K547:R547,3),COUNTIF(Data!K547:R547,4),COUNTIF(Data!K547:R547,5),COUNTIF(Data!K547:R547,6),COUNTIF(Data!K547:R547,7)),"")</f>
        <v/>
      </c>
      <c r="AE547" s="4" t="str">
        <f>IF(COUNTIF(Data!K547:R547,4)=8,"Remove","")</f>
        <v/>
      </c>
      <c r="AG547" s="2" t="str">
        <f>IF(Data!T547&gt;0,Data!T547-4,"")</f>
        <v/>
      </c>
      <c r="AH547" s="2" t="str">
        <f>IF(Data!U547&gt;0,Data!U547-4,"")</f>
        <v/>
      </c>
      <c r="AI547" s="2" t="str">
        <f>IF(Data!V547&gt;0,Data!V547-4,"")</f>
        <v/>
      </c>
      <c r="AJ547" s="2" t="str">
        <f>IF(Data!W547&gt;0,Data!W547-4,"")</f>
        <v/>
      </c>
      <c r="AK547" s="2" t="str">
        <f>IF(Data!X547&gt;0,Data!X547-4,"")</f>
        <v/>
      </c>
      <c r="AL547" s="2" t="str">
        <f>IF(Data!Y547&gt;0,Data!Y547-4,"")</f>
        <v/>
      </c>
      <c r="AM547" s="2" t="str">
        <f>IF(Data!Z547&gt;0,Data!Z547-4,"")</f>
        <v/>
      </c>
      <c r="AN547" s="2" t="str">
        <f>IF(Data!AA547&gt;0,Data!AA547-4,"")</f>
        <v/>
      </c>
      <c r="AP547" s="7" t="str">
        <f t="shared" si="172"/>
        <v/>
      </c>
      <c r="AQ547" s="7" t="str">
        <f t="shared" si="184"/>
        <v/>
      </c>
      <c r="AR547" s="4" t="str">
        <f t="shared" si="173"/>
        <v/>
      </c>
      <c r="AT547" s="4" t="str">
        <f>IF(MAX(COUNTIF(Data!T547:AA547,1),COUNTIF(Data!T547:AA547,2),COUNTIF(Data!T547:AA547,3),COUNTIF(Data!T547:AA547,4),COUNTIF(Data!T547:AA547,5),COUNTIF(Data!T547:AA547,6),COUNTIF(Data!T547:AA547,7))&gt;0,MAX(COUNTIF(Data!T547:AA547,1),COUNTIF(Data!T547:AA547,2),COUNTIF(Data!T547:AA547,3),COUNTIF(Data!T547:AA547,4),COUNTIF(Data!T547:AA547,5),COUNTIF(Data!T547:AA547,6),COUNTIF(Data!T547:AA547,7)),"")</f>
        <v/>
      </c>
      <c r="AU547" s="4" t="str">
        <f>IF(COUNTIF(Data!T547:AA547,4)=8,"Remove","")</f>
        <v/>
      </c>
      <c r="AW547" s="2" t="str">
        <f>IF(Data!AC547&gt;0,Data!AC547-4,"")</f>
        <v/>
      </c>
      <c r="AX547" s="2" t="str">
        <f>IF(Data!AD547&gt;0,Data!AD547-4,"")</f>
        <v/>
      </c>
      <c r="AY547" s="2" t="str">
        <f>IF(Data!AE547&gt;0,Data!AE547-4,"")</f>
        <v/>
      </c>
      <c r="AZ547" s="2" t="str">
        <f>IF(Data!AF547&gt;0,Data!AF547-4,"")</f>
        <v/>
      </c>
      <c r="BA547" s="2" t="str">
        <f>IF(Data!AG547&gt;0,Data!AG547-4,"")</f>
        <v/>
      </c>
      <c r="BB547" s="2" t="str">
        <f>IF(Data!AH547&gt;0,Data!AH547-4,"")</f>
        <v/>
      </c>
      <c r="BC547" s="2" t="str">
        <f>IF(Data!AI547&gt;0,Data!AI547-4,"")</f>
        <v/>
      </c>
      <c r="BD547" s="2" t="str">
        <f>IF(Data!AJ547&gt;0,Data!AJ547-4,"")</f>
        <v/>
      </c>
      <c r="BF547" s="7" t="str">
        <f t="shared" si="174"/>
        <v/>
      </c>
      <c r="BG547" s="7" t="str">
        <f t="shared" si="185"/>
        <v/>
      </c>
      <c r="BH547" s="4" t="str">
        <f t="shared" si="175"/>
        <v/>
      </c>
      <c r="BJ547" s="4" t="str">
        <f>IF(MAX(COUNTIF(Data!AC547:AJ547,1),COUNTIF(Data!AC547:AJ547,2),COUNTIF(Data!AC547:AJ547,3),COUNTIF(Data!AC547:AJ547,4),COUNTIF(Data!AC547:AJ547,5),COUNTIF(Data!AC547:AJ547,6),COUNTIF(Data!AC547:AJ547,7))&gt;0,MAX(COUNTIF(Data!AC547:AJ547,1),COUNTIF(Data!AC547:AJ547,2),COUNTIF(Data!AC547:AJ547,3),COUNTIF(Data!AC547:AJ547,4),COUNTIF(Data!AC547:AJ547,5),COUNTIF(Data!AC547:AJ547,6),COUNTIF(Data!AC547:AJ547,7)),"")</f>
        <v/>
      </c>
      <c r="BK547" s="4" t="str">
        <f>IF(COUNTIF(Data!AC547:AJ547,4)=8,"Remove","")</f>
        <v/>
      </c>
      <c r="BM547" s="2" t="str">
        <f>IF(Data!AL547&gt;0,Data!AL547-4,"")</f>
        <v/>
      </c>
      <c r="BN547" s="2" t="str">
        <f>IF(Data!AM547&gt;0,Data!AM547-4,"")</f>
        <v/>
      </c>
      <c r="BO547" s="2" t="str">
        <f>IF(Data!AN547&gt;0,Data!AN547-4,"")</f>
        <v/>
      </c>
      <c r="BP547" s="2" t="str">
        <f>IF(Data!AO547&gt;0,Data!AO547-4,"")</f>
        <v/>
      </c>
      <c r="BQ547" s="2" t="str">
        <f>IF(Data!AP547&gt;0,Data!AP547-4,"")</f>
        <v/>
      </c>
      <c r="BR547" s="2" t="str">
        <f>IF(Data!AQ547&gt;0,Data!AQ547-4,"")</f>
        <v/>
      </c>
      <c r="BS547" s="2" t="str">
        <f>IF(Data!AR547&gt;0,Data!AR547-4,"")</f>
        <v/>
      </c>
      <c r="BT547" s="2" t="str">
        <f>IF(Data!AS547&gt;0,Data!AS547-4,"")</f>
        <v/>
      </c>
      <c r="BV547" s="7" t="str">
        <f t="shared" si="176"/>
        <v/>
      </c>
      <c r="BW547" s="7" t="str">
        <f t="shared" si="186"/>
        <v/>
      </c>
      <c r="BX547" s="4" t="str">
        <f t="shared" si="177"/>
        <v/>
      </c>
      <c r="BZ547" s="4" t="str">
        <f>IF(MAX(COUNTIF(Data!AL547:AS547,1),COUNTIF(Data!AL547:AS547,2),COUNTIF(Data!AL547:AS547,3),COUNTIF(Data!AL547:AS547,4),COUNTIF(Data!AL547:AS547,5),COUNTIF(Data!AL547:AS547,6),COUNTIF(Data!AL547:AS547,7))&gt;0,MAX(COUNTIF(Data!AL547:AS547,1),COUNTIF(Data!AL547:AS547,2),COUNTIF(Data!AL547:AS547,3),COUNTIF(Data!AL547:AS547,4),COUNTIF(Data!AL547:AS547,5),COUNTIF(Data!AL547:AS547,6),COUNTIF(Data!AL547:AS547,7)),"")</f>
        <v/>
      </c>
      <c r="CA547" s="4" t="str">
        <f>IF(COUNTIF(Data!AL547:AS547,4)=8,"Remove","")</f>
        <v/>
      </c>
      <c r="CC547" s="2" t="str">
        <f>IF(Data!AU547&gt;0,Data!AU547-4,"")</f>
        <v/>
      </c>
      <c r="CD547" s="2" t="str">
        <f>IF(Data!AV547&gt;0,Data!AV547-4,"")</f>
        <v/>
      </c>
      <c r="CE547" s="2" t="str">
        <f>IF(Data!AW547&gt;0,Data!AW547-4,"")</f>
        <v/>
      </c>
      <c r="CF547" s="2" t="str">
        <f>IF(Data!AX547&gt;0,Data!AX547-4,"")</f>
        <v/>
      </c>
      <c r="CG547" s="2" t="str">
        <f>IF(Data!AY547&gt;0,Data!AY547-4,"")</f>
        <v/>
      </c>
      <c r="CH547" s="2" t="str">
        <f>IF(Data!AZ547&gt;0,Data!AZ547-4,"")</f>
        <v/>
      </c>
      <c r="CI547" s="2" t="str">
        <f>IF(Data!BA547&gt;0,Data!BA547-4,"")</f>
        <v/>
      </c>
      <c r="CJ547" s="2" t="str">
        <f>IF(Data!BB547&gt;0,Data!BB547-4,"")</f>
        <v/>
      </c>
      <c r="CL547" s="7" t="str">
        <f t="shared" si="178"/>
        <v/>
      </c>
      <c r="CM547" s="7" t="str">
        <f t="shared" si="187"/>
        <v/>
      </c>
      <c r="CN547" s="4" t="str">
        <f t="shared" si="179"/>
        <v/>
      </c>
      <c r="CP547" s="4" t="str">
        <f>IF(MAX(COUNTIF(Data!AU547:BB547,1),COUNTIF(Data!AU547:BB547,2),COUNTIF(Data!AU547:BB547,3),COUNTIF(Data!AU547:BB547,4),COUNTIF(Data!AU547:BB547,5),COUNTIF(Data!AU547:BB547,6),COUNTIF(Data!AU547:BB547,7))&gt;0,MAX(COUNTIF(Data!AU547:BB547,1),COUNTIF(Data!AU547:BB547,2),COUNTIF(Data!AU547:BB547,3),COUNTIF(Data!AU547:BB547,4),COUNTIF(Data!AU547:BB547,5),COUNTIF(Data!AU547:BB547,6),COUNTIF(Data!AU547:BB547,7)),"")</f>
        <v/>
      </c>
      <c r="CQ547" s="4" t="str">
        <f>IF(COUNTIF(Data!AU547:BB547,4)=8,"Remove","")</f>
        <v/>
      </c>
      <c r="CS547" s="2" t="str">
        <f>IF(Data!BD547&gt;0,Data!BD547-4,"")</f>
        <v/>
      </c>
      <c r="CT547" s="2" t="str">
        <f>IF(Data!BE547&gt;0,Data!BE547-4,"")</f>
        <v/>
      </c>
      <c r="CU547" s="2" t="str">
        <f>IF(Data!BF547&gt;0,Data!BF547-4,"")</f>
        <v/>
      </c>
      <c r="CV547" s="2" t="str">
        <f>IF(Data!BG547&gt;0,Data!BG547-4,"")</f>
        <v/>
      </c>
      <c r="CW547" s="2" t="str">
        <f>IF(Data!BH547&gt;0,Data!BH547-4,"")</f>
        <v/>
      </c>
      <c r="CX547" s="2" t="str">
        <f>IF(Data!BI547&gt;0,Data!BI547-4,"")</f>
        <v/>
      </c>
      <c r="CY547" s="2" t="str">
        <f>IF(Data!BJ547&gt;0,Data!BJ547-4,"")</f>
        <v/>
      </c>
      <c r="CZ547" s="2" t="str">
        <f>IF(Data!BK547&gt;0,Data!BK547-4,"")</f>
        <v/>
      </c>
      <c r="DB547" s="7" t="str">
        <f t="shared" si="180"/>
        <v/>
      </c>
      <c r="DC547" s="7" t="str">
        <f t="shared" si="188"/>
        <v/>
      </c>
      <c r="DD547" s="4" t="str">
        <f t="shared" si="181"/>
        <v/>
      </c>
      <c r="DF547" s="4" t="str">
        <f>IF(MAX(COUNTIF(Data!BD547:BK547,1),COUNTIF(Data!BD547:BK547,2),COUNTIF(Data!BD547:BK547,3),COUNTIF(Data!BD547:BK547,4),COUNTIF(Data!BD547:BK547,5),COUNTIF(Data!BD547:BK547,6),COUNTIF(Data!BD547:BK547,7))&gt;0,MAX(COUNTIF(Data!BD547:BK547,1),COUNTIF(Data!BD547:BK547,2),COUNTIF(Data!BD547:BK547,3),COUNTIF(Data!BD547:BK547,4),COUNTIF(Data!BD547:BK547,5),COUNTIF(Data!BD547:BK547,6),COUNTIF(Data!BD547:BK547,7)),"")</f>
        <v/>
      </c>
      <c r="DG547" s="4" t="str">
        <f>IF(COUNTIF(Data!BD547:BK547,4)=8,"Remove","")</f>
        <v/>
      </c>
    </row>
    <row r="548" spans="1:111" x14ac:dyDescent="0.25">
      <c r="A548" s="2" t="str">
        <f>IF(Data!B548&gt;0,Data!B548-4,"")</f>
        <v/>
      </c>
      <c r="B548" s="2" t="str">
        <f>IF(Data!C548&gt;0,Data!C548-4,"")</f>
        <v/>
      </c>
      <c r="C548" s="2" t="str">
        <f>IF(Data!D548&gt;0,Data!D548-4,"")</f>
        <v/>
      </c>
      <c r="D548" s="2" t="str">
        <f>IF(Data!E548&gt;0,Data!E548-4,"")</f>
        <v/>
      </c>
      <c r="E548" s="2" t="str">
        <f>IF(Data!F548&gt;0,Data!F548-4,"")</f>
        <v/>
      </c>
      <c r="F548" s="2" t="str">
        <f>IF(Data!G548&gt;0,Data!G548-4,"")</f>
        <v/>
      </c>
      <c r="G548" s="2" t="str">
        <f>IF(Data!H548&gt;0,Data!H548-4,"")</f>
        <v/>
      </c>
      <c r="H548" s="2" t="str">
        <f>IF(Data!I548&gt;0,Data!I548-4,"")</f>
        <v/>
      </c>
      <c r="J548" s="7" t="str">
        <f t="shared" si="168"/>
        <v/>
      </c>
      <c r="K548" s="7" t="str">
        <f t="shared" si="182"/>
        <v/>
      </c>
      <c r="L548" s="4" t="str">
        <f t="shared" si="169"/>
        <v/>
      </c>
      <c r="N548" s="4" t="str">
        <f>IF(MAX(COUNTIF(Data!B548:I548,1),COUNTIF(Data!B548:I548,2),COUNTIF(Data!B548:I548,3),COUNTIF(Data!B548:I548,4),COUNTIF(Data!B548:I548,5),COUNTIF(Data!B548:I548,6),COUNTIF(Data!B548:I548,7))&gt;0,MAX(COUNTIF(Data!B548:I548,1),COUNTIF(Data!B548:I548,2),COUNTIF(Data!B548:I548,3),COUNTIF(Data!B548:I548,4),COUNTIF(Data!B548:I548,5),COUNTIF(Data!B548:I548,6),COUNTIF(Data!B548:I548,7)),"")</f>
        <v/>
      </c>
      <c r="O548" s="4" t="str">
        <f>IF(COUNTIF(Data!B548:I548,4)=8,"Remove","")</f>
        <v/>
      </c>
      <c r="Q548" s="2" t="str">
        <f>IF(Data!K548&gt;0,Data!K548-4,"")</f>
        <v/>
      </c>
      <c r="R548" s="2" t="str">
        <f>IF(Data!L548&gt;0,Data!L548-4,"")</f>
        <v/>
      </c>
      <c r="S548" s="2" t="str">
        <f>IF(Data!M548&gt;0,Data!M548-4,"")</f>
        <v/>
      </c>
      <c r="T548" s="2" t="str">
        <f>IF(Data!N548&gt;0,Data!N548-4,"")</f>
        <v/>
      </c>
      <c r="U548" s="2" t="str">
        <f>IF(Data!O548&gt;0,Data!O548-4,"")</f>
        <v/>
      </c>
      <c r="V548" s="2" t="str">
        <f>IF(Data!P548&gt;0,Data!P548-4,"")</f>
        <v/>
      </c>
      <c r="W548" s="2" t="str">
        <f>IF(Data!Q548&gt;0,Data!Q548-4,"")</f>
        <v/>
      </c>
      <c r="X548" s="2" t="str">
        <f>IF(Data!R548&gt;0,Data!R548-4,"")</f>
        <v/>
      </c>
      <c r="Y548" s="59"/>
      <c r="Z548" s="7" t="str">
        <f t="shared" si="170"/>
        <v/>
      </c>
      <c r="AA548" s="7" t="str">
        <f t="shared" si="183"/>
        <v/>
      </c>
      <c r="AB548" s="4" t="str">
        <f t="shared" si="171"/>
        <v/>
      </c>
      <c r="AC548" s="59"/>
      <c r="AD548" s="4" t="str">
        <f>IF(MAX(COUNTIF(Data!K548:R548,1),COUNTIF(Data!K548:R548,2),COUNTIF(Data!K548:R548,3),COUNTIF(Data!K548:R548,4),COUNTIF(Data!K548:R548,5),COUNTIF(Data!K548:R548,6),COUNTIF(Data!K548:R548,7))&gt;0,MAX(COUNTIF(Data!K548:R548,1),COUNTIF(Data!K548:R548,2),COUNTIF(Data!K548:R548,3),COUNTIF(Data!K548:R548,4),COUNTIF(Data!K548:R548,5),COUNTIF(Data!K548:R548,6),COUNTIF(Data!K548:R548,7)),"")</f>
        <v/>
      </c>
      <c r="AE548" s="4" t="str">
        <f>IF(COUNTIF(Data!K548:R548,4)=8,"Remove","")</f>
        <v/>
      </c>
      <c r="AG548" s="2" t="str">
        <f>IF(Data!T548&gt;0,Data!T548-4,"")</f>
        <v/>
      </c>
      <c r="AH548" s="2" t="str">
        <f>IF(Data!U548&gt;0,Data!U548-4,"")</f>
        <v/>
      </c>
      <c r="AI548" s="2" t="str">
        <f>IF(Data!V548&gt;0,Data!V548-4,"")</f>
        <v/>
      </c>
      <c r="AJ548" s="2" t="str">
        <f>IF(Data!W548&gt;0,Data!W548-4,"")</f>
        <v/>
      </c>
      <c r="AK548" s="2" t="str">
        <f>IF(Data!X548&gt;0,Data!X548-4,"")</f>
        <v/>
      </c>
      <c r="AL548" s="2" t="str">
        <f>IF(Data!Y548&gt;0,Data!Y548-4,"")</f>
        <v/>
      </c>
      <c r="AM548" s="2" t="str">
        <f>IF(Data!Z548&gt;0,Data!Z548-4,"")</f>
        <v/>
      </c>
      <c r="AN548" s="2" t="str">
        <f>IF(Data!AA548&gt;0,Data!AA548-4,"")</f>
        <v/>
      </c>
      <c r="AP548" s="7" t="str">
        <f t="shared" si="172"/>
        <v/>
      </c>
      <c r="AQ548" s="7" t="str">
        <f t="shared" si="184"/>
        <v/>
      </c>
      <c r="AR548" s="4" t="str">
        <f t="shared" si="173"/>
        <v/>
      </c>
      <c r="AT548" s="4" t="str">
        <f>IF(MAX(COUNTIF(Data!T548:AA548,1),COUNTIF(Data!T548:AA548,2),COUNTIF(Data!T548:AA548,3),COUNTIF(Data!T548:AA548,4),COUNTIF(Data!T548:AA548,5),COUNTIF(Data!T548:AA548,6),COUNTIF(Data!T548:AA548,7))&gt;0,MAX(COUNTIF(Data!T548:AA548,1),COUNTIF(Data!T548:AA548,2),COUNTIF(Data!T548:AA548,3),COUNTIF(Data!T548:AA548,4),COUNTIF(Data!T548:AA548,5),COUNTIF(Data!T548:AA548,6),COUNTIF(Data!T548:AA548,7)),"")</f>
        <v/>
      </c>
      <c r="AU548" s="4" t="str">
        <f>IF(COUNTIF(Data!T548:AA548,4)=8,"Remove","")</f>
        <v/>
      </c>
      <c r="AW548" s="2" t="str">
        <f>IF(Data!AC548&gt;0,Data!AC548-4,"")</f>
        <v/>
      </c>
      <c r="AX548" s="2" t="str">
        <f>IF(Data!AD548&gt;0,Data!AD548-4,"")</f>
        <v/>
      </c>
      <c r="AY548" s="2" t="str">
        <f>IF(Data!AE548&gt;0,Data!AE548-4,"")</f>
        <v/>
      </c>
      <c r="AZ548" s="2" t="str">
        <f>IF(Data!AF548&gt;0,Data!AF548-4,"")</f>
        <v/>
      </c>
      <c r="BA548" s="2" t="str">
        <f>IF(Data!AG548&gt;0,Data!AG548-4,"")</f>
        <v/>
      </c>
      <c r="BB548" s="2" t="str">
        <f>IF(Data!AH548&gt;0,Data!AH548-4,"")</f>
        <v/>
      </c>
      <c r="BC548" s="2" t="str">
        <f>IF(Data!AI548&gt;0,Data!AI548-4,"")</f>
        <v/>
      </c>
      <c r="BD548" s="2" t="str">
        <f>IF(Data!AJ548&gt;0,Data!AJ548-4,"")</f>
        <v/>
      </c>
      <c r="BF548" s="7" t="str">
        <f t="shared" si="174"/>
        <v/>
      </c>
      <c r="BG548" s="7" t="str">
        <f t="shared" si="185"/>
        <v/>
      </c>
      <c r="BH548" s="4" t="str">
        <f t="shared" si="175"/>
        <v/>
      </c>
      <c r="BJ548" s="4" t="str">
        <f>IF(MAX(COUNTIF(Data!AC548:AJ548,1),COUNTIF(Data!AC548:AJ548,2),COUNTIF(Data!AC548:AJ548,3),COUNTIF(Data!AC548:AJ548,4),COUNTIF(Data!AC548:AJ548,5),COUNTIF(Data!AC548:AJ548,6),COUNTIF(Data!AC548:AJ548,7))&gt;0,MAX(COUNTIF(Data!AC548:AJ548,1),COUNTIF(Data!AC548:AJ548,2),COUNTIF(Data!AC548:AJ548,3),COUNTIF(Data!AC548:AJ548,4),COUNTIF(Data!AC548:AJ548,5),COUNTIF(Data!AC548:AJ548,6),COUNTIF(Data!AC548:AJ548,7)),"")</f>
        <v/>
      </c>
      <c r="BK548" s="4" t="str">
        <f>IF(COUNTIF(Data!AC548:AJ548,4)=8,"Remove","")</f>
        <v/>
      </c>
      <c r="BM548" s="2" t="str">
        <f>IF(Data!AL548&gt;0,Data!AL548-4,"")</f>
        <v/>
      </c>
      <c r="BN548" s="2" t="str">
        <f>IF(Data!AM548&gt;0,Data!AM548-4,"")</f>
        <v/>
      </c>
      <c r="BO548" s="2" t="str">
        <f>IF(Data!AN548&gt;0,Data!AN548-4,"")</f>
        <v/>
      </c>
      <c r="BP548" s="2" t="str">
        <f>IF(Data!AO548&gt;0,Data!AO548-4,"")</f>
        <v/>
      </c>
      <c r="BQ548" s="2" t="str">
        <f>IF(Data!AP548&gt;0,Data!AP548-4,"")</f>
        <v/>
      </c>
      <c r="BR548" s="2" t="str">
        <f>IF(Data!AQ548&gt;0,Data!AQ548-4,"")</f>
        <v/>
      </c>
      <c r="BS548" s="2" t="str">
        <f>IF(Data!AR548&gt;0,Data!AR548-4,"")</f>
        <v/>
      </c>
      <c r="BT548" s="2" t="str">
        <f>IF(Data!AS548&gt;0,Data!AS548-4,"")</f>
        <v/>
      </c>
      <c r="BV548" s="7" t="str">
        <f t="shared" si="176"/>
        <v/>
      </c>
      <c r="BW548" s="7" t="str">
        <f t="shared" si="186"/>
        <v/>
      </c>
      <c r="BX548" s="4" t="str">
        <f t="shared" si="177"/>
        <v/>
      </c>
      <c r="BZ548" s="4" t="str">
        <f>IF(MAX(COUNTIF(Data!AL548:AS548,1),COUNTIF(Data!AL548:AS548,2),COUNTIF(Data!AL548:AS548,3),COUNTIF(Data!AL548:AS548,4),COUNTIF(Data!AL548:AS548,5),COUNTIF(Data!AL548:AS548,6),COUNTIF(Data!AL548:AS548,7))&gt;0,MAX(COUNTIF(Data!AL548:AS548,1),COUNTIF(Data!AL548:AS548,2),COUNTIF(Data!AL548:AS548,3),COUNTIF(Data!AL548:AS548,4),COUNTIF(Data!AL548:AS548,5),COUNTIF(Data!AL548:AS548,6),COUNTIF(Data!AL548:AS548,7)),"")</f>
        <v/>
      </c>
      <c r="CA548" s="4" t="str">
        <f>IF(COUNTIF(Data!AL548:AS548,4)=8,"Remove","")</f>
        <v/>
      </c>
      <c r="CC548" s="2" t="str">
        <f>IF(Data!AU548&gt;0,Data!AU548-4,"")</f>
        <v/>
      </c>
      <c r="CD548" s="2" t="str">
        <f>IF(Data!AV548&gt;0,Data!AV548-4,"")</f>
        <v/>
      </c>
      <c r="CE548" s="2" t="str">
        <f>IF(Data!AW548&gt;0,Data!AW548-4,"")</f>
        <v/>
      </c>
      <c r="CF548" s="2" t="str">
        <f>IF(Data!AX548&gt;0,Data!AX548-4,"")</f>
        <v/>
      </c>
      <c r="CG548" s="2" t="str">
        <f>IF(Data!AY548&gt;0,Data!AY548-4,"")</f>
        <v/>
      </c>
      <c r="CH548" s="2" t="str">
        <f>IF(Data!AZ548&gt;0,Data!AZ548-4,"")</f>
        <v/>
      </c>
      <c r="CI548" s="2" t="str">
        <f>IF(Data!BA548&gt;0,Data!BA548-4,"")</f>
        <v/>
      </c>
      <c r="CJ548" s="2" t="str">
        <f>IF(Data!BB548&gt;0,Data!BB548-4,"")</f>
        <v/>
      </c>
      <c r="CL548" s="7" t="str">
        <f t="shared" si="178"/>
        <v/>
      </c>
      <c r="CM548" s="7" t="str">
        <f t="shared" si="187"/>
        <v/>
      </c>
      <c r="CN548" s="4" t="str">
        <f t="shared" si="179"/>
        <v/>
      </c>
      <c r="CP548" s="4" t="str">
        <f>IF(MAX(COUNTIF(Data!AU548:BB548,1),COUNTIF(Data!AU548:BB548,2),COUNTIF(Data!AU548:BB548,3),COUNTIF(Data!AU548:BB548,4),COUNTIF(Data!AU548:BB548,5),COUNTIF(Data!AU548:BB548,6),COUNTIF(Data!AU548:BB548,7))&gt;0,MAX(COUNTIF(Data!AU548:BB548,1),COUNTIF(Data!AU548:BB548,2),COUNTIF(Data!AU548:BB548,3),COUNTIF(Data!AU548:BB548,4),COUNTIF(Data!AU548:BB548,5),COUNTIF(Data!AU548:BB548,6),COUNTIF(Data!AU548:BB548,7)),"")</f>
        <v/>
      </c>
      <c r="CQ548" s="4" t="str">
        <f>IF(COUNTIF(Data!AU548:BB548,4)=8,"Remove","")</f>
        <v/>
      </c>
      <c r="CS548" s="2" t="str">
        <f>IF(Data!BD548&gt;0,Data!BD548-4,"")</f>
        <v/>
      </c>
      <c r="CT548" s="2" t="str">
        <f>IF(Data!BE548&gt;0,Data!BE548-4,"")</f>
        <v/>
      </c>
      <c r="CU548" s="2" t="str">
        <f>IF(Data!BF548&gt;0,Data!BF548-4,"")</f>
        <v/>
      </c>
      <c r="CV548" s="2" t="str">
        <f>IF(Data!BG548&gt;0,Data!BG548-4,"")</f>
        <v/>
      </c>
      <c r="CW548" s="2" t="str">
        <f>IF(Data!BH548&gt;0,Data!BH548-4,"")</f>
        <v/>
      </c>
      <c r="CX548" s="2" t="str">
        <f>IF(Data!BI548&gt;0,Data!BI548-4,"")</f>
        <v/>
      </c>
      <c r="CY548" s="2" t="str">
        <f>IF(Data!BJ548&gt;0,Data!BJ548-4,"")</f>
        <v/>
      </c>
      <c r="CZ548" s="2" t="str">
        <f>IF(Data!BK548&gt;0,Data!BK548-4,"")</f>
        <v/>
      </c>
      <c r="DB548" s="7" t="str">
        <f t="shared" si="180"/>
        <v/>
      </c>
      <c r="DC548" s="7" t="str">
        <f t="shared" si="188"/>
        <v/>
      </c>
      <c r="DD548" s="4" t="str">
        <f t="shared" si="181"/>
        <v/>
      </c>
      <c r="DF548" s="4" t="str">
        <f>IF(MAX(COUNTIF(Data!BD548:BK548,1),COUNTIF(Data!BD548:BK548,2),COUNTIF(Data!BD548:BK548,3),COUNTIF(Data!BD548:BK548,4),COUNTIF(Data!BD548:BK548,5),COUNTIF(Data!BD548:BK548,6),COUNTIF(Data!BD548:BK548,7))&gt;0,MAX(COUNTIF(Data!BD548:BK548,1),COUNTIF(Data!BD548:BK548,2),COUNTIF(Data!BD548:BK548,3),COUNTIF(Data!BD548:BK548,4),COUNTIF(Data!BD548:BK548,5),COUNTIF(Data!BD548:BK548,6),COUNTIF(Data!BD548:BK548,7)),"")</f>
        <v/>
      </c>
      <c r="DG548" s="4" t="str">
        <f>IF(COUNTIF(Data!BD548:BK548,4)=8,"Remove","")</f>
        <v/>
      </c>
    </row>
    <row r="549" spans="1:111" x14ac:dyDescent="0.25">
      <c r="A549" s="2" t="str">
        <f>IF(Data!B549&gt;0,Data!B549-4,"")</f>
        <v/>
      </c>
      <c r="B549" s="2" t="str">
        <f>IF(Data!C549&gt;0,Data!C549-4,"")</f>
        <v/>
      </c>
      <c r="C549" s="2" t="str">
        <f>IF(Data!D549&gt;0,Data!D549-4,"")</f>
        <v/>
      </c>
      <c r="D549" s="2" t="str">
        <f>IF(Data!E549&gt;0,Data!E549-4,"")</f>
        <v/>
      </c>
      <c r="E549" s="2" t="str">
        <f>IF(Data!F549&gt;0,Data!F549-4,"")</f>
        <v/>
      </c>
      <c r="F549" s="2" t="str">
        <f>IF(Data!G549&gt;0,Data!G549-4,"")</f>
        <v/>
      </c>
      <c r="G549" s="2" t="str">
        <f>IF(Data!H549&gt;0,Data!H549-4,"")</f>
        <v/>
      </c>
      <c r="H549" s="2" t="str">
        <f>IF(Data!I549&gt;0,Data!I549-4,"")</f>
        <v/>
      </c>
      <c r="J549" s="7" t="str">
        <f t="shared" si="168"/>
        <v/>
      </c>
      <c r="K549" s="7" t="str">
        <f t="shared" si="182"/>
        <v/>
      </c>
      <c r="L549" s="4" t="str">
        <f t="shared" si="169"/>
        <v/>
      </c>
      <c r="N549" s="4" t="str">
        <f>IF(MAX(COUNTIF(Data!B549:I549,1),COUNTIF(Data!B549:I549,2),COUNTIF(Data!B549:I549,3),COUNTIF(Data!B549:I549,4),COUNTIF(Data!B549:I549,5),COUNTIF(Data!B549:I549,6),COUNTIF(Data!B549:I549,7))&gt;0,MAX(COUNTIF(Data!B549:I549,1),COUNTIF(Data!B549:I549,2),COUNTIF(Data!B549:I549,3),COUNTIF(Data!B549:I549,4),COUNTIF(Data!B549:I549,5),COUNTIF(Data!B549:I549,6),COUNTIF(Data!B549:I549,7)),"")</f>
        <v/>
      </c>
      <c r="O549" s="4" t="str">
        <f>IF(COUNTIF(Data!B549:I549,4)=8,"Remove","")</f>
        <v/>
      </c>
      <c r="Q549" s="2" t="str">
        <f>IF(Data!K549&gt;0,Data!K549-4,"")</f>
        <v/>
      </c>
      <c r="R549" s="2" t="str">
        <f>IF(Data!L549&gt;0,Data!L549-4,"")</f>
        <v/>
      </c>
      <c r="S549" s="2" t="str">
        <f>IF(Data!M549&gt;0,Data!M549-4,"")</f>
        <v/>
      </c>
      <c r="T549" s="2" t="str">
        <f>IF(Data!N549&gt;0,Data!N549-4,"")</f>
        <v/>
      </c>
      <c r="U549" s="2" t="str">
        <f>IF(Data!O549&gt;0,Data!O549-4,"")</f>
        <v/>
      </c>
      <c r="V549" s="2" t="str">
        <f>IF(Data!P549&gt;0,Data!P549-4,"")</f>
        <v/>
      </c>
      <c r="W549" s="2" t="str">
        <f>IF(Data!Q549&gt;0,Data!Q549-4,"")</f>
        <v/>
      </c>
      <c r="X549" s="2" t="str">
        <f>IF(Data!R549&gt;0,Data!R549-4,"")</f>
        <v/>
      </c>
      <c r="Y549" s="59"/>
      <c r="Z549" s="7" t="str">
        <f t="shared" si="170"/>
        <v/>
      </c>
      <c r="AA549" s="7" t="str">
        <f t="shared" si="183"/>
        <v/>
      </c>
      <c r="AB549" s="4" t="str">
        <f t="shared" si="171"/>
        <v/>
      </c>
      <c r="AC549" s="59"/>
      <c r="AD549" s="4" t="str">
        <f>IF(MAX(COUNTIF(Data!K549:R549,1),COUNTIF(Data!K549:R549,2),COUNTIF(Data!K549:R549,3),COUNTIF(Data!K549:R549,4),COUNTIF(Data!K549:R549,5),COUNTIF(Data!K549:R549,6),COUNTIF(Data!K549:R549,7))&gt;0,MAX(COUNTIF(Data!K549:R549,1),COUNTIF(Data!K549:R549,2),COUNTIF(Data!K549:R549,3),COUNTIF(Data!K549:R549,4),COUNTIF(Data!K549:R549,5),COUNTIF(Data!K549:R549,6),COUNTIF(Data!K549:R549,7)),"")</f>
        <v/>
      </c>
      <c r="AE549" s="4" t="str">
        <f>IF(COUNTIF(Data!K549:R549,4)=8,"Remove","")</f>
        <v/>
      </c>
      <c r="AG549" s="2" t="str">
        <f>IF(Data!T549&gt;0,Data!T549-4,"")</f>
        <v/>
      </c>
      <c r="AH549" s="2" t="str">
        <f>IF(Data!U549&gt;0,Data!U549-4,"")</f>
        <v/>
      </c>
      <c r="AI549" s="2" t="str">
        <f>IF(Data!V549&gt;0,Data!V549-4,"")</f>
        <v/>
      </c>
      <c r="AJ549" s="2" t="str">
        <f>IF(Data!W549&gt;0,Data!W549-4,"")</f>
        <v/>
      </c>
      <c r="AK549" s="2" t="str">
        <f>IF(Data!X549&gt;0,Data!X549-4,"")</f>
        <v/>
      </c>
      <c r="AL549" s="2" t="str">
        <f>IF(Data!Y549&gt;0,Data!Y549-4,"")</f>
        <v/>
      </c>
      <c r="AM549" s="2" t="str">
        <f>IF(Data!Z549&gt;0,Data!Z549-4,"")</f>
        <v/>
      </c>
      <c r="AN549" s="2" t="str">
        <f>IF(Data!AA549&gt;0,Data!AA549-4,"")</f>
        <v/>
      </c>
      <c r="AP549" s="7" t="str">
        <f t="shared" si="172"/>
        <v/>
      </c>
      <c r="AQ549" s="7" t="str">
        <f t="shared" si="184"/>
        <v/>
      </c>
      <c r="AR549" s="4" t="str">
        <f t="shared" si="173"/>
        <v/>
      </c>
      <c r="AT549" s="4" t="str">
        <f>IF(MAX(COUNTIF(Data!T549:AA549,1),COUNTIF(Data!T549:AA549,2),COUNTIF(Data!T549:AA549,3),COUNTIF(Data!T549:AA549,4),COUNTIF(Data!T549:AA549,5),COUNTIF(Data!T549:AA549,6),COUNTIF(Data!T549:AA549,7))&gt;0,MAX(COUNTIF(Data!T549:AA549,1),COUNTIF(Data!T549:AA549,2),COUNTIF(Data!T549:AA549,3),COUNTIF(Data!T549:AA549,4),COUNTIF(Data!T549:AA549,5),COUNTIF(Data!T549:AA549,6),COUNTIF(Data!T549:AA549,7)),"")</f>
        <v/>
      </c>
      <c r="AU549" s="4" t="str">
        <f>IF(COUNTIF(Data!T549:AA549,4)=8,"Remove","")</f>
        <v/>
      </c>
      <c r="AW549" s="2" t="str">
        <f>IF(Data!AC549&gt;0,Data!AC549-4,"")</f>
        <v/>
      </c>
      <c r="AX549" s="2" t="str">
        <f>IF(Data!AD549&gt;0,Data!AD549-4,"")</f>
        <v/>
      </c>
      <c r="AY549" s="2" t="str">
        <f>IF(Data!AE549&gt;0,Data!AE549-4,"")</f>
        <v/>
      </c>
      <c r="AZ549" s="2" t="str">
        <f>IF(Data!AF549&gt;0,Data!AF549-4,"")</f>
        <v/>
      </c>
      <c r="BA549" s="2" t="str">
        <f>IF(Data!AG549&gt;0,Data!AG549-4,"")</f>
        <v/>
      </c>
      <c r="BB549" s="2" t="str">
        <f>IF(Data!AH549&gt;0,Data!AH549-4,"")</f>
        <v/>
      </c>
      <c r="BC549" s="2" t="str">
        <f>IF(Data!AI549&gt;0,Data!AI549-4,"")</f>
        <v/>
      </c>
      <c r="BD549" s="2" t="str">
        <f>IF(Data!AJ549&gt;0,Data!AJ549-4,"")</f>
        <v/>
      </c>
      <c r="BF549" s="7" t="str">
        <f t="shared" si="174"/>
        <v/>
      </c>
      <c r="BG549" s="7" t="str">
        <f t="shared" si="185"/>
        <v/>
      </c>
      <c r="BH549" s="4" t="str">
        <f t="shared" si="175"/>
        <v/>
      </c>
      <c r="BJ549" s="4" t="str">
        <f>IF(MAX(COUNTIF(Data!AC549:AJ549,1),COUNTIF(Data!AC549:AJ549,2),COUNTIF(Data!AC549:AJ549,3),COUNTIF(Data!AC549:AJ549,4),COUNTIF(Data!AC549:AJ549,5),COUNTIF(Data!AC549:AJ549,6),COUNTIF(Data!AC549:AJ549,7))&gt;0,MAX(COUNTIF(Data!AC549:AJ549,1),COUNTIF(Data!AC549:AJ549,2),COUNTIF(Data!AC549:AJ549,3),COUNTIF(Data!AC549:AJ549,4),COUNTIF(Data!AC549:AJ549,5),COUNTIF(Data!AC549:AJ549,6),COUNTIF(Data!AC549:AJ549,7)),"")</f>
        <v/>
      </c>
      <c r="BK549" s="4" t="str">
        <f>IF(COUNTIF(Data!AC549:AJ549,4)=8,"Remove","")</f>
        <v/>
      </c>
      <c r="BM549" s="2" t="str">
        <f>IF(Data!AL549&gt;0,Data!AL549-4,"")</f>
        <v/>
      </c>
      <c r="BN549" s="2" t="str">
        <f>IF(Data!AM549&gt;0,Data!AM549-4,"")</f>
        <v/>
      </c>
      <c r="BO549" s="2" t="str">
        <f>IF(Data!AN549&gt;0,Data!AN549-4,"")</f>
        <v/>
      </c>
      <c r="BP549" s="2" t="str">
        <f>IF(Data!AO549&gt;0,Data!AO549-4,"")</f>
        <v/>
      </c>
      <c r="BQ549" s="2" t="str">
        <f>IF(Data!AP549&gt;0,Data!AP549-4,"")</f>
        <v/>
      </c>
      <c r="BR549" s="2" t="str">
        <f>IF(Data!AQ549&gt;0,Data!AQ549-4,"")</f>
        <v/>
      </c>
      <c r="BS549" s="2" t="str">
        <f>IF(Data!AR549&gt;0,Data!AR549-4,"")</f>
        <v/>
      </c>
      <c r="BT549" s="2" t="str">
        <f>IF(Data!AS549&gt;0,Data!AS549-4,"")</f>
        <v/>
      </c>
      <c r="BV549" s="7" t="str">
        <f t="shared" si="176"/>
        <v/>
      </c>
      <c r="BW549" s="7" t="str">
        <f t="shared" si="186"/>
        <v/>
      </c>
      <c r="BX549" s="4" t="str">
        <f t="shared" si="177"/>
        <v/>
      </c>
      <c r="BZ549" s="4" t="str">
        <f>IF(MAX(COUNTIF(Data!AL549:AS549,1),COUNTIF(Data!AL549:AS549,2),COUNTIF(Data!AL549:AS549,3),COUNTIF(Data!AL549:AS549,4),COUNTIF(Data!AL549:AS549,5),COUNTIF(Data!AL549:AS549,6),COUNTIF(Data!AL549:AS549,7))&gt;0,MAX(COUNTIF(Data!AL549:AS549,1),COUNTIF(Data!AL549:AS549,2),COUNTIF(Data!AL549:AS549,3),COUNTIF(Data!AL549:AS549,4),COUNTIF(Data!AL549:AS549,5),COUNTIF(Data!AL549:AS549,6),COUNTIF(Data!AL549:AS549,7)),"")</f>
        <v/>
      </c>
      <c r="CA549" s="4" t="str">
        <f>IF(COUNTIF(Data!AL549:AS549,4)=8,"Remove","")</f>
        <v/>
      </c>
      <c r="CC549" s="2" t="str">
        <f>IF(Data!AU549&gt;0,Data!AU549-4,"")</f>
        <v/>
      </c>
      <c r="CD549" s="2" t="str">
        <f>IF(Data!AV549&gt;0,Data!AV549-4,"")</f>
        <v/>
      </c>
      <c r="CE549" s="2" t="str">
        <f>IF(Data!AW549&gt;0,Data!AW549-4,"")</f>
        <v/>
      </c>
      <c r="CF549" s="2" t="str">
        <f>IF(Data!AX549&gt;0,Data!AX549-4,"")</f>
        <v/>
      </c>
      <c r="CG549" s="2" t="str">
        <f>IF(Data!AY549&gt;0,Data!AY549-4,"")</f>
        <v/>
      </c>
      <c r="CH549" s="2" t="str">
        <f>IF(Data!AZ549&gt;0,Data!AZ549-4,"")</f>
        <v/>
      </c>
      <c r="CI549" s="2" t="str">
        <f>IF(Data!BA549&gt;0,Data!BA549-4,"")</f>
        <v/>
      </c>
      <c r="CJ549" s="2" t="str">
        <f>IF(Data!BB549&gt;0,Data!BB549-4,"")</f>
        <v/>
      </c>
      <c r="CL549" s="7" t="str">
        <f t="shared" si="178"/>
        <v/>
      </c>
      <c r="CM549" s="7" t="str">
        <f t="shared" si="187"/>
        <v/>
      </c>
      <c r="CN549" s="4" t="str">
        <f t="shared" si="179"/>
        <v/>
      </c>
      <c r="CP549" s="4" t="str">
        <f>IF(MAX(COUNTIF(Data!AU549:BB549,1),COUNTIF(Data!AU549:BB549,2),COUNTIF(Data!AU549:BB549,3),COUNTIF(Data!AU549:BB549,4),COUNTIF(Data!AU549:BB549,5),COUNTIF(Data!AU549:BB549,6),COUNTIF(Data!AU549:BB549,7))&gt;0,MAX(COUNTIF(Data!AU549:BB549,1),COUNTIF(Data!AU549:BB549,2),COUNTIF(Data!AU549:BB549,3),COUNTIF(Data!AU549:BB549,4),COUNTIF(Data!AU549:BB549,5),COUNTIF(Data!AU549:BB549,6),COUNTIF(Data!AU549:BB549,7)),"")</f>
        <v/>
      </c>
      <c r="CQ549" s="4" t="str">
        <f>IF(COUNTIF(Data!AU549:BB549,4)=8,"Remove","")</f>
        <v/>
      </c>
      <c r="CS549" s="2" t="str">
        <f>IF(Data!BD549&gt;0,Data!BD549-4,"")</f>
        <v/>
      </c>
      <c r="CT549" s="2" t="str">
        <f>IF(Data!BE549&gt;0,Data!BE549-4,"")</f>
        <v/>
      </c>
      <c r="CU549" s="2" t="str">
        <f>IF(Data!BF549&gt;0,Data!BF549-4,"")</f>
        <v/>
      </c>
      <c r="CV549" s="2" t="str">
        <f>IF(Data!BG549&gt;0,Data!BG549-4,"")</f>
        <v/>
      </c>
      <c r="CW549" s="2" t="str">
        <f>IF(Data!BH549&gt;0,Data!BH549-4,"")</f>
        <v/>
      </c>
      <c r="CX549" s="2" t="str">
        <f>IF(Data!BI549&gt;0,Data!BI549-4,"")</f>
        <v/>
      </c>
      <c r="CY549" s="2" t="str">
        <f>IF(Data!BJ549&gt;0,Data!BJ549-4,"")</f>
        <v/>
      </c>
      <c r="CZ549" s="2" t="str">
        <f>IF(Data!BK549&gt;0,Data!BK549-4,"")</f>
        <v/>
      </c>
      <c r="DB549" s="7" t="str">
        <f t="shared" si="180"/>
        <v/>
      </c>
      <c r="DC549" s="7" t="str">
        <f t="shared" si="188"/>
        <v/>
      </c>
      <c r="DD549" s="4" t="str">
        <f t="shared" si="181"/>
        <v/>
      </c>
      <c r="DF549" s="4" t="str">
        <f>IF(MAX(COUNTIF(Data!BD549:BK549,1),COUNTIF(Data!BD549:BK549,2),COUNTIF(Data!BD549:BK549,3),COUNTIF(Data!BD549:BK549,4),COUNTIF(Data!BD549:BK549,5),COUNTIF(Data!BD549:BK549,6),COUNTIF(Data!BD549:BK549,7))&gt;0,MAX(COUNTIF(Data!BD549:BK549,1),COUNTIF(Data!BD549:BK549,2),COUNTIF(Data!BD549:BK549,3),COUNTIF(Data!BD549:BK549,4),COUNTIF(Data!BD549:BK549,5),COUNTIF(Data!BD549:BK549,6),COUNTIF(Data!BD549:BK549,7)),"")</f>
        <v/>
      </c>
      <c r="DG549" s="4" t="str">
        <f>IF(COUNTIF(Data!BD549:BK549,4)=8,"Remove","")</f>
        <v/>
      </c>
    </row>
    <row r="550" spans="1:111" x14ac:dyDescent="0.25">
      <c r="A550" s="2" t="str">
        <f>IF(Data!B550&gt;0,Data!B550-4,"")</f>
        <v/>
      </c>
      <c r="B550" s="2" t="str">
        <f>IF(Data!C550&gt;0,Data!C550-4,"")</f>
        <v/>
      </c>
      <c r="C550" s="2" t="str">
        <f>IF(Data!D550&gt;0,Data!D550-4,"")</f>
        <v/>
      </c>
      <c r="D550" s="2" t="str">
        <f>IF(Data!E550&gt;0,Data!E550-4,"")</f>
        <v/>
      </c>
      <c r="E550" s="2" t="str">
        <f>IF(Data!F550&gt;0,Data!F550-4,"")</f>
        <v/>
      </c>
      <c r="F550" s="2" t="str">
        <f>IF(Data!G550&gt;0,Data!G550-4,"")</f>
        <v/>
      </c>
      <c r="G550" s="2" t="str">
        <f>IF(Data!H550&gt;0,Data!H550-4,"")</f>
        <v/>
      </c>
      <c r="H550" s="2" t="str">
        <f>IF(Data!I550&gt;0,Data!I550-4,"")</f>
        <v/>
      </c>
      <c r="J550" s="7" t="str">
        <f t="shared" si="168"/>
        <v/>
      </c>
      <c r="K550" s="7" t="str">
        <f t="shared" si="182"/>
        <v/>
      </c>
      <c r="L550" s="4" t="str">
        <f t="shared" si="169"/>
        <v/>
      </c>
      <c r="N550" s="4" t="str">
        <f>IF(MAX(COUNTIF(Data!B550:I550,1),COUNTIF(Data!B550:I550,2),COUNTIF(Data!B550:I550,3),COUNTIF(Data!B550:I550,4),COUNTIF(Data!B550:I550,5),COUNTIF(Data!B550:I550,6),COUNTIF(Data!B550:I550,7))&gt;0,MAX(COUNTIF(Data!B550:I550,1),COUNTIF(Data!B550:I550,2),COUNTIF(Data!B550:I550,3),COUNTIF(Data!B550:I550,4),COUNTIF(Data!B550:I550,5),COUNTIF(Data!B550:I550,6),COUNTIF(Data!B550:I550,7)),"")</f>
        <v/>
      </c>
      <c r="O550" s="4" t="str">
        <f>IF(COUNTIF(Data!B550:I550,4)=8,"Remove","")</f>
        <v/>
      </c>
      <c r="Q550" s="2" t="str">
        <f>IF(Data!K550&gt;0,Data!K550-4,"")</f>
        <v/>
      </c>
      <c r="R550" s="2" t="str">
        <f>IF(Data!L550&gt;0,Data!L550-4,"")</f>
        <v/>
      </c>
      <c r="S550" s="2" t="str">
        <f>IF(Data!M550&gt;0,Data!M550-4,"")</f>
        <v/>
      </c>
      <c r="T550" s="2" t="str">
        <f>IF(Data!N550&gt;0,Data!N550-4,"")</f>
        <v/>
      </c>
      <c r="U550" s="2" t="str">
        <f>IF(Data!O550&gt;0,Data!O550-4,"")</f>
        <v/>
      </c>
      <c r="V550" s="2" t="str">
        <f>IF(Data!P550&gt;0,Data!P550-4,"")</f>
        <v/>
      </c>
      <c r="W550" s="2" t="str">
        <f>IF(Data!Q550&gt;0,Data!Q550-4,"")</f>
        <v/>
      </c>
      <c r="X550" s="2" t="str">
        <f>IF(Data!R550&gt;0,Data!R550-4,"")</f>
        <v/>
      </c>
      <c r="Y550" s="59"/>
      <c r="Z550" s="7" t="str">
        <f t="shared" si="170"/>
        <v/>
      </c>
      <c r="AA550" s="7" t="str">
        <f t="shared" si="183"/>
        <v/>
      </c>
      <c r="AB550" s="4" t="str">
        <f t="shared" si="171"/>
        <v/>
      </c>
      <c r="AC550" s="59"/>
      <c r="AD550" s="4" t="str">
        <f>IF(MAX(COUNTIF(Data!K550:R550,1),COUNTIF(Data!K550:R550,2),COUNTIF(Data!K550:R550,3),COUNTIF(Data!K550:R550,4),COUNTIF(Data!K550:R550,5),COUNTIF(Data!K550:R550,6),COUNTIF(Data!K550:R550,7))&gt;0,MAX(COUNTIF(Data!K550:R550,1),COUNTIF(Data!K550:R550,2),COUNTIF(Data!K550:R550,3),COUNTIF(Data!K550:R550,4),COUNTIF(Data!K550:R550,5),COUNTIF(Data!K550:R550,6),COUNTIF(Data!K550:R550,7)),"")</f>
        <v/>
      </c>
      <c r="AE550" s="4" t="str">
        <f>IF(COUNTIF(Data!K550:R550,4)=8,"Remove","")</f>
        <v/>
      </c>
      <c r="AG550" s="2" t="str">
        <f>IF(Data!T550&gt;0,Data!T550-4,"")</f>
        <v/>
      </c>
      <c r="AH550" s="2" t="str">
        <f>IF(Data!U550&gt;0,Data!U550-4,"")</f>
        <v/>
      </c>
      <c r="AI550" s="2" t="str">
        <f>IF(Data!V550&gt;0,Data!V550-4,"")</f>
        <v/>
      </c>
      <c r="AJ550" s="2" t="str">
        <f>IF(Data!W550&gt;0,Data!W550-4,"")</f>
        <v/>
      </c>
      <c r="AK550" s="2" t="str">
        <f>IF(Data!X550&gt;0,Data!X550-4,"")</f>
        <v/>
      </c>
      <c r="AL550" s="2" t="str">
        <f>IF(Data!Y550&gt;0,Data!Y550-4,"")</f>
        <v/>
      </c>
      <c r="AM550" s="2" t="str">
        <f>IF(Data!Z550&gt;0,Data!Z550-4,"")</f>
        <v/>
      </c>
      <c r="AN550" s="2" t="str">
        <f>IF(Data!AA550&gt;0,Data!AA550-4,"")</f>
        <v/>
      </c>
      <c r="AP550" s="7" t="str">
        <f t="shared" si="172"/>
        <v/>
      </c>
      <c r="AQ550" s="7" t="str">
        <f t="shared" si="184"/>
        <v/>
      </c>
      <c r="AR550" s="4" t="str">
        <f t="shared" si="173"/>
        <v/>
      </c>
      <c r="AT550" s="4" t="str">
        <f>IF(MAX(COUNTIF(Data!T550:AA550,1),COUNTIF(Data!T550:AA550,2),COUNTIF(Data!T550:AA550,3),COUNTIF(Data!T550:AA550,4),COUNTIF(Data!T550:AA550,5),COUNTIF(Data!T550:AA550,6),COUNTIF(Data!T550:AA550,7))&gt;0,MAX(COUNTIF(Data!T550:AA550,1),COUNTIF(Data!T550:AA550,2),COUNTIF(Data!T550:AA550,3),COUNTIF(Data!T550:AA550,4),COUNTIF(Data!T550:AA550,5),COUNTIF(Data!T550:AA550,6),COUNTIF(Data!T550:AA550,7)),"")</f>
        <v/>
      </c>
      <c r="AU550" s="4" t="str">
        <f>IF(COUNTIF(Data!T550:AA550,4)=8,"Remove","")</f>
        <v/>
      </c>
      <c r="AW550" s="2" t="str">
        <f>IF(Data!AC550&gt;0,Data!AC550-4,"")</f>
        <v/>
      </c>
      <c r="AX550" s="2" t="str">
        <f>IF(Data!AD550&gt;0,Data!AD550-4,"")</f>
        <v/>
      </c>
      <c r="AY550" s="2" t="str">
        <f>IF(Data!AE550&gt;0,Data!AE550-4,"")</f>
        <v/>
      </c>
      <c r="AZ550" s="2" t="str">
        <f>IF(Data!AF550&gt;0,Data!AF550-4,"")</f>
        <v/>
      </c>
      <c r="BA550" s="2" t="str">
        <f>IF(Data!AG550&gt;0,Data!AG550-4,"")</f>
        <v/>
      </c>
      <c r="BB550" s="2" t="str">
        <f>IF(Data!AH550&gt;0,Data!AH550-4,"")</f>
        <v/>
      </c>
      <c r="BC550" s="2" t="str">
        <f>IF(Data!AI550&gt;0,Data!AI550-4,"")</f>
        <v/>
      </c>
      <c r="BD550" s="2" t="str">
        <f>IF(Data!AJ550&gt;0,Data!AJ550-4,"")</f>
        <v/>
      </c>
      <c r="BF550" s="7" t="str">
        <f t="shared" si="174"/>
        <v/>
      </c>
      <c r="BG550" s="7" t="str">
        <f t="shared" si="185"/>
        <v/>
      </c>
      <c r="BH550" s="4" t="str">
        <f t="shared" si="175"/>
        <v/>
      </c>
      <c r="BJ550" s="4" t="str">
        <f>IF(MAX(COUNTIF(Data!AC550:AJ550,1),COUNTIF(Data!AC550:AJ550,2),COUNTIF(Data!AC550:AJ550,3),COUNTIF(Data!AC550:AJ550,4),COUNTIF(Data!AC550:AJ550,5),COUNTIF(Data!AC550:AJ550,6),COUNTIF(Data!AC550:AJ550,7))&gt;0,MAX(COUNTIF(Data!AC550:AJ550,1),COUNTIF(Data!AC550:AJ550,2),COUNTIF(Data!AC550:AJ550,3),COUNTIF(Data!AC550:AJ550,4),COUNTIF(Data!AC550:AJ550,5),COUNTIF(Data!AC550:AJ550,6),COUNTIF(Data!AC550:AJ550,7)),"")</f>
        <v/>
      </c>
      <c r="BK550" s="4" t="str">
        <f>IF(COUNTIF(Data!AC550:AJ550,4)=8,"Remove","")</f>
        <v/>
      </c>
      <c r="BM550" s="2" t="str">
        <f>IF(Data!AL550&gt;0,Data!AL550-4,"")</f>
        <v/>
      </c>
      <c r="BN550" s="2" t="str">
        <f>IF(Data!AM550&gt;0,Data!AM550-4,"")</f>
        <v/>
      </c>
      <c r="BO550" s="2" t="str">
        <f>IF(Data!AN550&gt;0,Data!AN550-4,"")</f>
        <v/>
      </c>
      <c r="BP550" s="2" t="str">
        <f>IF(Data!AO550&gt;0,Data!AO550-4,"")</f>
        <v/>
      </c>
      <c r="BQ550" s="2" t="str">
        <f>IF(Data!AP550&gt;0,Data!AP550-4,"")</f>
        <v/>
      </c>
      <c r="BR550" s="2" t="str">
        <f>IF(Data!AQ550&gt;0,Data!AQ550-4,"")</f>
        <v/>
      </c>
      <c r="BS550" s="2" t="str">
        <f>IF(Data!AR550&gt;0,Data!AR550-4,"")</f>
        <v/>
      </c>
      <c r="BT550" s="2" t="str">
        <f>IF(Data!AS550&gt;0,Data!AS550-4,"")</f>
        <v/>
      </c>
      <c r="BV550" s="7" t="str">
        <f t="shared" si="176"/>
        <v/>
      </c>
      <c r="BW550" s="7" t="str">
        <f t="shared" si="186"/>
        <v/>
      </c>
      <c r="BX550" s="4" t="str">
        <f t="shared" si="177"/>
        <v/>
      </c>
      <c r="BZ550" s="4" t="str">
        <f>IF(MAX(COUNTIF(Data!AL550:AS550,1),COUNTIF(Data!AL550:AS550,2),COUNTIF(Data!AL550:AS550,3),COUNTIF(Data!AL550:AS550,4),COUNTIF(Data!AL550:AS550,5),COUNTIF(Data!AL550:AS550,6),COUNTIF(Data!AL550:AS550,7))&gt;0,MAX(COUNTIF(Data!AL550:AS550,1),COUNTIF(Data!AL550:AS550,2),COUNTIF(Data!AL550:AS550,3),COUNTIF(Data!AL550:AS550,4),COUNTIF(Data!AL550:AS550,5),COUNTIF(Data!AL550:AS550,6),COUNTIF(Data!AL550:AS550,7)),"")</f>
        <v/>
      </c>
      <c r="CA550" s="4" t="str">
        <f>IF(COUNTIF(Data!AL550:AS550,4)=8,"Remove","")</f>
        <v/>
      </c>
      <c r="CC550" s="2" t="str">
        <f>IF(Data!AU550&gt;0,Data!AU550-4,"")</f>
        <v/>
      </c>
      <c r="CD550" s="2" t="str">
        <f>IF(Data!AV550&gt;0,Data!AV550-4,"")</f>
        <v/>
      </c>
      <c r="CE550" s="2" t="str">
        <f>IF(Data!AW550&gt;0,Data!AW550-4,"")</f>
        <v/>
      </c>
      <c r="CF550" s="2" t="str">
        <f>IF(Data!AX550&gt;0,Data!AX550-4,"")</f>
        <v/>
      </c>
      <c r="CG550" s="2" t="str">
        <f>IF(Data!AY550&gt;0,Data!AY550-4,"")</f>
        <v/>
      </c>
      <c r="CH550" s="2" t="str">
        <f>IF(Data!AZ550&gt;0,Data!AZ550-4,"")</f>
        <v/>
      </c>
      <c r="CI550" s="2" t="str">
        <f>IF(Data!BA550&gt;0,Data!BA550-4,"")</f>
        <v/>
      </c>
      <c r="CJ550" s="2" t="str">
        <f>IF(Data!BB550&gt;0,Data!BB550-4,"")</f>
        <v/>
      </c>
      <c r="CL550" s="7" t="str">
        <f t="shared" si="178"/>
        <v/>
      </c>
      <c r="CM550" s="7" t="str">
        <f t="shared" si="187"/>
        <v/>
      </c>
      <c r="CN550" s="4" t="str">
        <f t="shared" si="179"/>
        <v/>
      </c>
      <c r="CP550" s="4" t="str">
        <f>IF(MAX(COUNTIF(Data!AU550:BB550,1),COUNTIF(Data!AU550:BB550,2),COUNTIF(Data!AU550:BB550,3),COUNTIF(Data!AU550:BB550,4),COUNTIF(Data!AU550:BB550,5),COUNTIF(Data!AU550:BB550,6),COUNTIF(Data!AU550:BB550,7))&gt;0,MAX(COUNTIF(Data!AU550:BB550,1),COUNTIF(Data!AU550:BB550,2),COUNTIF(Data!AU550:BB550,3),COUNTIF(Data!AU550:BB550,4),COUNTIF(Data!AU550:BB550,5),COUNTIF(Data!AU550:BB550,6),COUNTIF(Data!AU550:BB550,7)),"")</f>
        <v/>
      </c>
      <c r="CQ550" s="4" t="str">
        <f>IF(COUNTIF(Data!AU550:BB550,4)=8,"Remove","")</f>
        <v/>
      </c>
      <c r="CS550" s="2" t="str">
        <f>IF(Data!BD550&gt;0,Data!BD550-4,"")</f>
        <v/>
      </c>
      <c r="CT550" s="2" t="str">
        <f>IF(Data!BE550&gt;0,Data!BE550-4,"")</f>
        <v/>
      </c>
      <c r="CU550" s="2" t="str">
        <f>IF(Data!BF550&gt;0,Data!BF550-4,"")</f>
        <v/>
      </c>
      <c r="CV550" s="2" t="str">
        <f>IF(Data!BG550&gt;0,Data!BG550-4,"")</f>
        <v/>
      </c>
      <c r="CW550" s="2" t="str">
        <f>IF(Data!BH550&gt;0,Data!BH550-4,"")</f>
        <v/>
      </c>
      <c r="CX550" s="2" t="str">
        <f>IF(Data!BI550&gt;0,Data!BI550-4,"")</f>
        <v/>
      </c>
      <c r="CY550" s="2" t="str">
        <f>IF(Data!BJ550&gt;0,Data!BJ550-4,"")</f>
        <v/>
      </c>
      <c r="CZ550" s="2" t="str">
        <f>IF(Data!BK550&gt;0,Data!BK550-4,"")</f>
        <v/>
      </c>
      <c r="DB550" s="7" t="str">
        <f t="shared" si="180"/>
        <v/>
      </c>
      <c r="DC550" s="7" t="str">
        <f t="shared" si="188"/>
        <v/>
      </c>
      <c r="DD550" s="4" t="str">
        <f t="shared" si="181"/>
        <v/>
      </c>
      <c r="DF550" s="4" t="str">
        <f>IF(MAX(COUNTIF(Data!BD550:BK550,1),COUNTIF(Data!BD550:BK550,2),COUNTIF(Data!BD550:BK550,3),COUNTIF(Data!BD550:BK550,4),COUNTIF(Data!BD550:BK550,5),COUNTIF(Data!BD550:BK550,6),COUNTIF(Data!BD550:BK550,7))&gt;0,MAX(COUNTIF(Data!BD550:BK550,1),COUNTIF(Data!BD550:BK550,2),COUNTIF(Data!BD550:BK550,3),COUNTIF(Data!BD550:BK550,4),COUNTIF(Data!BD550:BK550,5),COUNTIF(Data!BD550:BK550,6),COUNTIF(Data!BD550:BK550,7)),"")</f>
        <v/>
      </c>
      <c r="DG550" s="4" t="str">
        <f>IF(COUNTIF(Data!BD550:BK550,4)=8,"Remove","")</f>
        <v/>
      </c>
    </row>
    <row r="551" spans="1:111" x14ac:dyDescent="0.25">
      <c r="A551" s="2" t="str">
        <f>IF(Data!B551&gt;0,Data!B551-4,"")</f>
        <v/>
      </c>
      <c r="B551" s="2" t="str">
        <f>IF(Data!C551&gt;0,Data!C551-4,"")</f>
        <v/>
      </c>
      <c r="C551" s="2" t="str">
        <f>IF(Data!D551&gt;0,Data!D551-4,"")</f>
        <v/>
      </c>
      <c r="D551" s="2" t="str">
        <f>IF(Data!E551&gt;0,Data!E551-4,"")</f>
        <v/>
      </c>
      <c r="E551" s="2" t="str">
        <f>IF(Data!F551&gt;0,Data!F551-4,"")</f>
        <v/>
      </c>
      <c r="F551" s="2" t="str">
        <f>IF(Data!G551&gt;0,Data!G551-4,"")</f>
        <v/>
      </c>
      <c r="G551" s="2" t="str">
        <f>IF(Data!H551&gt;0,Data!H551-4,"")</f>
        <v/>
      </c>
      <c r="H551" s="2" t="str">
        <f>IF(Data!I551&gt;0,Data!I551-4,"")</f>
        <v/>
      </c>
      <c r="J551" s="7" t="str">
        <f t="shared" si="168"/>
        <v/>
      </c>
      <c r="K551" s="7" t="str">
        <f t="shared" si="182"/>
        <v/>
      </c>
      <c r="L551" s="4" t="str">
        <f t="shared" si="169"/>
        <v/>
      </c>
      <c r="N551" s="4" t="str">
        <f>IF(MAX(COUNTIF(Data!B551:I551,1),COUNTIF(Data!B551:I551,2),COUNTIF(Data!B551:I551,3),COUNTIF(Data!B551:I551,4),COUNTIF(Data!B551:I551,5),COUNTIF(Data!B551:I551,6),COUNTIF(Data!B551:I551,7))&gt;0,MAX(COUNTIF(Data!B551:I551,1),COUNTIF(Data!B551:I551,2),COUNTIF(Data!B551:I551,3),COUNTIF(Data!B551:I551,4),COUNTIF(Data!B551:I551,5),COUNTIF(Data!B551:I551,6),COUNTIF(Data!B551:I551,7)),"")</f>
        <v/>
      </c>
      <c r="O551" s="4" t="str">
        <f>IF(COUNTIF(Data!B551:I551,4)=8,"Remove","")</f>
        <v/>
      </c>
      <c r="Q551" s="2" t="str">
        <f>IF(Data!K551&gt;0,Data!K551-4,"")</f>
        <v/>
      </c>
      <c r="R551" s="2" t="str">
        <f>IF(Data!L551&gt;0,Data!L551-4,"")</f>
        <v/>
      </c>
      <c r="S551" s="2" t="str">
        <f>IF(Data!M551&gt;0,Data!M551-4,"")</f>
        <v/>
      </c>
      <c r="T551" s="2" t="str">
        <f>IF(Data!N551&gt;0,Data!N551-4,"")</f>
        <v/>
      </c>
      <c r="U551" s="2" t="str">
        <f>IF(Data!O551&gt;0,Data!O551-4,"")</f>
        <v/>
      </c>
      <c r="V551" s="2" t="str">
        <f>IF(Data!P551&gt;0,Data!P551-4,"")</f>
        <v/>
      </c>
      <c r="W551" s="2" t="str">
        <f>IF(Data!Q551&gt;0,Data!Q551-4,"")</f>
        <v/>
      </c>
      <c r="X551" s="2" t="str">
        <f>IF(Data!R551&gt;0,Data!R551-4,"")</f>
        <v/>
      </c>
      <c r="Y551" s="59"/>
      <c r="Z551" s="7" t="str">
        <f t="shared" si="170"/>
        <v/>
      </c>
      <c r="AA551" s="7" t="str">
        <f t="shared" si="183"/>
        <v/>
      </c>
      <c r="AB551" s="4" t="str">
        <f t="shared" si="171"/>
        <v/>
      </c>
      <c r="AC551" s="59"/>
      <c r="AD551" s="4" t="str">
        <f>IF(MAX(COUNTIF(Data!K551:R551,1),COUNTIF(Data!K551:R551,2),COUNTIF(Data!K551:R551,3),COUNTIF(Data!K551:R551,4),COUNTIF(Data!K551:R551,5),COUNTIF(Data!K551:R551,6),COUNTIF(Data!K551:R551,7))&gt;0,MAX(COUNTIF(Data!K551:R551,1),COUNTIF(Data!K551:R551,2),COUNTIF(Data!K551:R551,3),COUNTIF(Data!K551:R551,4),COUNTIF(Data!K551:R551,5),COUNTIF(Data!K551:R551,6),COUNTIF(Data!K551:R551,7)),"")</f>
        <v/>
      </c>
      <c r="AE551" s="4" t="str">
        <f>IF(COUNTIF(Data!K551:R551,4)=8,"Remove","")</f>
        <v/>
      </c>
      <c r="AG551" s="2" t="str">
        <f>IF(Data!T551&gt;0,Data!T551-4,"")</f>
        <v/>
      </c>
      <c r="AH551" s="2" t="str">
        <f>IF(Data!U551&gt;0,Data!U551-4,"")</f>
        <v/>
      </c>
      <c r="AI551" s="2" t="str">
        <f>IF(Data!V551&gt;0,Data!V551-4,"")</f>
        <v/>
      </c>
      <c r="AJ551" s="2" t="str">
        <f>IF(Data!W551&gt;0,Data!W551-4,"")</f>
        <v/>
      </c>
      <c r="AK551" s="2" t="str">
        <f>IF(Data!X551&gt;0,Data!X551-4,"")</f>
        <v/>
      </c>
      <c r="AL551" s="2" t="str">
        <f>IF(Data!Y551&gt;0,Data!Y551-4,"")</f>
        <v/>
      </c>
      <c r="AM551" s="2" t="str">
        <f>IF(Data!Z551&gt;0,Data!Z551-4,"")</f>
        <v/>
      </c>
      <c r="AN551" s="2" t="str">
        <f>IF(Data!AA551&gt;0,Data!AA551-4,"")</f>
        <v/>
      </c>
      <c r="AP551" s="7" t="str">
        <f t="shared" si="172"/>
        <v/>
      </c>
      <c r="AQ551" s="7" t="str">
        <f t="shared" si="184"/>
        <v/>
      </c>
      <c r="AR551" s="4" t="str">
        <f t="shared" si="173"/>
        <v/>
      </c>
      <c r="AT551" s="4" t="str">
        <f>IF(MAX(COUNTIF(Data!T551:AA551,1),COUNTIF(Data!T551:AA551,2),COUNTIF(Data!T551:AA551,3),COUNTIF(Data!T551:AA551,4),COUNTIF(Data!T551:AA551,5),COUNTIF(Data!T551:AA551,6),COUNTIF(Data!T551:AA551,7))&gt;0,MAX(COUNTIF(Data!T551:AA551,1),COUNTIF(Data!T551:AA551,2),COUNTIF(Data!T551:AA551,3),COUNTIF(Data!T551:AA551,4),COUNTIF(Data!T551:AA551,5),COUNTIF(Data!T551:AA551,6),COUNTIF(Data!T551:AA551,7)),"")</f>
        <v/>
      </c>
      <c r="AU551" s="4" t="str">
        <f>IF(COUNTIF(Data!T551:AA551,4)=8,"Remove","")</f>
        <v/>
      </c>
      <c r="AW551" s="2" t="str">
        <f>IF(Data!AC551&gt;0,Data!AC551-4,"")</f>
        <v/>
      </c>
      <c r="AX551" s="2" t="str">
        <f>IF(Data!AD551&gt;0,Data!AD551-4,"")</f>
        <v/>
      </c>
      <c r="AY551" s="2" t="str">
        <f>IF(Data!AE551&gt;0,Data!AE551-4,"")</f>
        <v/>
      </c>
      <c r="AZ551" s="2" t="str">
        <f>IF(Data!AF551&gt;0,Data!AF551-4,"")</f>
        <v/>
      </c>
      <c r="BA551" s="2" t="str">
        <f>IF(Data!AG551&gt;0,Data!AG551-4,"")</f>
        <v/>
      </c>
      <c r="BB551" s="2" t="str">
        <f>IF(Data!AH551&gt;0,Data!AH551-4,"")</f>
        <v/>
      </c>
      <c r="BC551" s="2" t="str">
        <f>IF(Data!AI551&gt;0,Data!AI551-4,"")</f>
        <v/>
      </c>
      <c r="BD551" s="2" t="str">
        <f>IF(Data!AJ551&gt;0,Data!AJ551-4,"")</f>
        <v/>
      </c>
      <c r="BF551" s="7" t="str">
        <f t="shared" si="174"/>
        <v/>
      </c>
      <c r="BG551" s="7" t="str">
        <f t="shared" si="185"/>
        <v/>
      </c>
      <c r="BH551" s="4" t="str">
        <f t="shared" si="175"/>
        <v/>
      </c>
      <c r="BJ551" s="4" t="str">
        <f>IF(MAX(COUNTIF(Data!AC551:AJ551,1),COUNTIF(Data!AC551:AJ551,2),COUNTIF(Data!AC551:AJ551,3),COUNTIF(Data!AC551:AJ551,4),COUNTIF(Data!AC551:AJ551,5),COUNTIF(Data!AC551:AJ551,6),COUNTIF(Data!AC551:AJ551,7))&gt;0,MAX(COUNTIF(Data!AC551:AJ551,1),COUNTIF(Data!AC551:AJ551,2),COUNTIF(Data!AC551:AJ551,3),COUNTIF(Data!AC551:AJ551,4),COUNTIF(Data!AC551:AJ551,5),COUNTIF(Data!AC551:AJ551,6),COUNTIF(Data!AC551:AJ551,7)),"")</f>
        <v/>
      </c>
      <c r="BK551" s="4" t="str">
        <f>IF(COUNTIF(Data!AC551:AJ551,4)=8,"Remove","")</f>
        <v/>
      </c>
      <c r="BM551" s="2" t="str">
        <f>IF(Data!AL551&gt;0,Data!AL551-4,"")</f>
        <v/>
      </c>
      <c r="BN551" s="2" t="str">
        <f>IF(Data!AM551&gt;0,Data!AM551-4,"")</f>
        <v/>
      </c>
      <c r="BO551" s="2" t="str">
        <f>IF(Data!AN551&gt;0,Data!AN551-4,"")</f>
        <v/>
      </c>
      <c r="BP551" s="2" t="str">
        <f>IF(Data!AO551&gt;0,Data!AO551-4,"")</f>
        <v/>
      </c>
      <c r="BQ551" s="2" t="str">
        <f>IF(Data!AP551&gt;0,Data!AP551-4,"")</f>
        <v/>
      </c>
      <c r="BR551" s="2" t="str">
        <f>IF(Data!AQ551&gt;0,Data!AQ551-4,"")</f>
        <v/>
      </c>
      <c r="BS551" s="2" t="str">
        <f>IF(Data!AR551&gt;0,Data!AR551-4,"")</f>
        <v/>
      </c>
      <c r="BT551" s="2" t="str">
        <f>IF(Data!AS551&gt;0,Data!AS551-4,"")</f>
        <v/>
      </c>
      <c r="BV551" s="7" t="str">
        <f t="shared" si="176"/>
        <v/>
      </c>
      <c r="BW551" s="7" t="str">
        <f t="shared" si="186"/>
        <v/>
      </c>
      <c r="BX551" s="4" t="str">
        <f t="shared" si="177"/>
        <v/>
      </c>
      <c r="BZ551" s="4" t="str">
        <f>IF(MAX(COUNTIF(Data!AL551:AS551,1),COUNTIF(Data!AL551:AS551,2),COUNTIF(Data!AL551:AS551,3),COUNTIF(Data!AL551:AS551,4),COUNTIF(Data!AL551:AS551,5),COUNTIF(Data!AL551:AS551,6),COUNTIF(Data!AL551:AS551,7))&gt;0,MAX(COUNTIF(Data!AL551:AS551,1),COUNTIF(Data!AL551:AS551,2),COUNTIF(Data!AL551:AS551,3),COUNTIF(Data!AL551:AS551,4),COUNTIF(Data!AL551:AS551,5),COUNTIF(Data!AL551:AS551,6),COUNTIF(Data!AL551:AS551,7)),"")</f>
        <v/>
      </c>
      <c r="CA551" s="4" t="str">
        <f>IF(COUNTIF(Data!AL551:AS551,4)=8,"Remove","")</f>
        <v/>
      </c>
      <c r="CC551" s="2" t="str">
        <f>IF(Data!AU551&gt;0,Data!AU551-4,"")</f>
        <v/>
      </c>
      <c r="CD551" s="2" t="str">
        <f>IF(Data!AV551&gt;0,Data!AV551-4,"")</f>
        <v/>
      </c>
      <c r="CE551" s="2" t="str">
        <f>IF(Data!AW551&gt;0,Data!AW551-4,"")</f>
        <v/>
      </c>
      <c r="CF551" s="2" t="str">
        <f>IF(Data!AX551&gt;0,Data!AX551-4,"")</f>
        <v/>
      </c>
      <c r="CG551" s="2" t="str">
        <f>IF(Data!AY551&gt;0,Data!AY551-4,"")</f>
        <v/>
      </c>
      <c r="CH551" s="2" t="str">
        <f>IF(Data!AZ551&gt;0,Data!AZ551-4,"")</f>
        <v/>
      </c>
      <c r="CI551" s="2" t="str">
        <f>IF(Data!BA551&gt;0,Data!BA551-4,"")</f>
        <v/>
      </c>
      <c r="CJ551" s="2" t="str">
        <f>IF(Data!BB551&gt;0,Data!BB551-4,"")</f>
        <v/>
      </c>
      <c r="CL551" s="7" t="str">
        <f t="shared" si="178"/>
        <v/>
      </c>
      <c r="CM551" s="7" t="str">
        <f t="shared" si="187"/>
        <v/>
      </c>
      <c r="CN551" s="4" t="str">
        <f t="shared" si="179"/>
        <v/>
      </c>
      <c r="CP551" s="4" t="str">
        <f>IF(MAX(COUNTIF(Data!AU551:BB551,1),COUNTIF(Data!AU551:BB551,2),COUNTIF(Data!AU551:BB551,3),COUNTIF(Data!AU551:BB551,4),COUNTIF(Data!AU551:BB551,5),COUNTIF(Data!AU551:BB551,6),COUNTIF(Data!AU551:BB551,7))&gt;0,MAX(COUNTIF(Data!AU551:BB551,1),COUNTIF(Data!AU551:BB551,2),COUNTIF(Data!AU551:BB551,3),COUNTIF(Data!AU551:BB551,4),COUNTIF(Data!AU551:BB551,5),COUNTIF(Data!AU551:BB551,6),COUNTIF(Data!AU551:BB551,7)),"")</f>
        <v/>
      </c>
      <c r="CQ551" s="4" t="str">
        <f>IF(COUNTIF(Data!AU551:BB551,4)=8,"Remove","")</f>
        <v/>
      </c>
      <c r="CS551" s="2" t="str">
        <f>IF(Data!BD551&gt;0,Data!BD551-4,"")</f>
        <v/>
      </c>
      <c r="CT551" s="2" t="str">
        <f>IF(Data!BE551&gt;0,Data!BE551-4,"")</f>
        <v/>
      </c>
      <c r="CU551" s="2" t="str">
        <f>IF(Data!BF551&gt;0,Data!BF551-4,"")</f>
        <v/>
      </c>
      <c r="CV551" s="2" t="str">
        <f>IF(Data!BG551&gt;0,Data!BG551-4,"")</f>
        <v/>
      </c>
      <c r="CW551" s="2" t="str">
        <f>IF(Data!BH551&gt;0,Data!BH551-4,"")</f>
        <v/>
      </c>
      <c r="CX551" s="2" t="str">
        <f>IF(Data!BI551&gt;0,Data!BI551-4,"")</f>
        <v/>
      </c>
      <c r="CY551" s="2" t="str">
        <f>IF(Data!BJ551&gt;0,Data!BJ551-4,"")</f>
        <v/>
      </c>
      <c r="CZ551" s="2" t="str">
        <f>IF(Data!BK551&gt;0,Data!BK551-4,"")</f>
        <v/>
      </c>
      <c r="DB551" s="7" t="str">
        <f t="shared" si="180"/>
        <v/>
      </c>
      <c r="DC551" s="7" t="str">
        <f t="shared" si="188"/>
        <v/>
      </c>
      <c r="DD551" s="4" t="str">
        <f t="shared" si="181"/>
        <v/>
      </c>
      <c r="DF551" s="4" t="str">
        <f>IF(MAX(COUNTIF(Data!BD551:BK551,1),COUNTIF(Data!BD551:BK551,2),COUNTIF(Data!BD551:BK551,3),COUNTIF(Data!BD551:BK551,4),COUNTIF(Data!BD551:BK551,5),COUNTIF(Data!BD551:BK551,6),COUNTIF(Data!BD551:BK551,7))&gt;0,MAX(COUNTIF(Data!BD551:BK551,1),COUNTIF(Data!BD551:BK551,2),COUNTIF(Data!BD551:BK551,3),COUNTIF(Data!BD551:BK551,4),COUNTIF(Data!BD551:BK551,5),COUNTIF(Data!BD551:BK551,6),COUNTIF(Data!BD551:BK551,7)),"")</f>
        <v/>
      </c>
      <c r="DG551" s="4" t="str">
        <f>IF(COUNTIF(Data!BD551:BK551,4)=8,"Remove","")</f>
        <v/>
      </c>
    </row>
    <row r="552" spans="1:111" x14ac:dyDescent="0.25">
      <c r="A552" s="2" t="str">
        <f>IF(Data!B552&gt;0,Data!B552-4,"")</f>
        <v/>
      </c>
      <c r="B552" s="2" t="str">
        <f>IF(Data!C552&gt;0,Data!C552-4,"")</f>
        <v/>
      </c>
      <c r="C552" s="2" t="str">
        <f>IF(Data!D552&gt;0,Data!D552-4,"")</f>
        <v/>
      </c>
      <c r="D552" s="2" t="str">
        <f>IF(Data!E552&gt;0,Data!E552-4,"")</f>
        <v/>
      </c>
      <c r="E552" s="2" t="str">
        <f>IF(Data!F552&gt;0,Data!F552-4,"")</f>
        <v/>
      </c>
      <c r="F552" s="2" t="str">
        <f>IF(Data!G552&gt;0,Data!G552-4,"")</f>
        <v/>
      </c>
      <c r="G552" s="2" t="str">
        <f>IF(Data!H552&gt;0,Data!H552-4,"")</f>
        <v/>
      </c>
      <c r="H552" s="2" t="str">
        <f>IF(Data!I552&gt;0,Data!I552-4,"")</f>
        <v/>
      </c>
      <c r="J552" s="7" t="str">
        <f t="shared" si="168"/>
        <v/>
      </c>
      <c r="K552" s="7" t="str">
        <f t="shared" si="182"/>
        <v/>
      </c>
      <c r="L552" s="4" t="str">
        <f t="shared" si="169"/>
        <v/>
      </c>
      <c r="N552" s="4" t="str">
        <f>IF(MAX(COUNTIF(Data!B552:I552,1),COUNTIF(Data!B552:I552,2),COUNTIF(Data!B552:I552,3),COUNTIF(Data!B552:I552,4),COUNTIF(Data!B552:I552,5),COUNTIF(Data!B552:I552,6),COUNTIF(Data!B552:I552,7))&gt;0,MAX(COUNTIF(Data!B552:I552,1),COUNTIF(Data!B552:I552,2),COUNTIF(Data!B552:I552,3),COUNTIF(Data!B552:I552,4),COUNTIF(Data!B552:I552,5),COUNTIF(Data!B552:I552,6),COUNTIF(Data!B552:I552,7)),"")</f>
        <v/>
      </c>
      <c r="O552" s="4" t="str">
        <f>IF(COUNTIF(Data!B552:I552,4)=8,"Remove","")</f>
        <v/>
      </c>
      <c r="Q552" s="2" t="str">
        <f>IF(Data!K552&gt;0,Data!K552-4,"")</f>
        <v/>
      </c>
      <c r="R552" s="2" t="str">
        <f>IF(Data!L552&gt;0,Data!L552-4,"")</f>
        <v/>
      </c>
      <c r="S552" s="2" t="str">
        <f>IF(Data!M552&gt;0,Data!M552-4,"")</f>
        <v/>
      </c>
      <c r="T552" s="2" t="str">
        <f>IF(Data!N552&gt;0,Data!N552-4,"")</f>
        <v/>
      </c>
      <c r="U552" s="2" t="str">
        <f>IF(Data!O552&gt;0,Data!O552-4,"")</f>
        <v/>
      </c>
      <c r="V552" s="2" t="str">
        <f>IF(Data!P552&gt;0,Data!P552-4,"")</f>
        <v/>
      </c>
      <c r="W552" s="2" t="str">
        <f>IF(Data!Q552&gt;0,Data!Q552-4,"")</f>
        <v/>
      </c>
      <c r="X552" s="2" t="str">
        <f>IF(Data!R552&gt;0,Data!R552-4,"")</f>
        <v/>
      </c>
      <c r="Y552" s="59"/>
      <c r="Z552" s="7" t="str">
        <f t="shared" si="170"/>
        <v/>
      </c>
      <c r="AA552" s="7" t="str">
        <f t="shared" si="183"/>
        <v/>
      </c>
      <c r="AB552" s="4" t="str">
        <f t="shared" si="171"/>
        <v/>
      </c>
      <c r="AC552" s="59"/>
      <c r="AD552" s="4" t="str">
        <f>IF(MAX(COUNTIF(Data!K552:R552,1),COUNTIF(Data!K552:R552,2),COUNTIF(Data!K552:R552,3),COUNTIF(Data!K552:R552,4),COUNTIF(Data!K552:R552,5),COUNTIF(Data!K552:R552,6),COUNTIF(Data!K552:R552,7))&gt;0,MAX(COUNTIF(Data!K552:R552,1),COUNTIF(Data!K552:R552,2),COUNTIF(Data!K552:R552,3),COUNTIF(Data!K552:R552,4),COUNTIF(Data!K552:R552,5),COUNTIF(Data!K552:R552,6),COUNTIF(Data!K552:R552,7)),"")</f>
        <v/>
      </c>
      <c r="AE552" s="4" t="str">
        <f>IF(COUNTIF(Data!K552:R552,4)=8,"Remove","")</f>
        <v/>
      </c>
      <c r="AG552" s="2" t="str">
        <f>IF(Data!T552&gt;0,Data!T552-4,"")</f>
        <v/>
      </c>
      <c r="AH552" s="2" t="str">
        <f>IF(Data!U552&gt;0,Data!U552-4,"")</f>
        <v/>
      </c>
      <c r="AI552" s="2" t="str">
        <f>IF(Data!V552&gt;0,Data!V552-4,"")</f>
        <v/>
      </c>
      <c r="AJ552" s="2" t="str">
        <f>IF(Data!W552&gt;0,Data!W552-4,"")</f>
        <v/>
      </c>
      <c r="AK552" s="2" t="str">
        <f>IF(Data!X552&gt;0,Data!X552-4,"")</f>
        <v/>
      </c>
      <c r="AL552" s="2" t="str">
        <f>IF(Data!Y552&gt;0,Data!Y552-4,"")</f>
        <v/>
      </c>
      <c r="AM552" s="2" t="str">
        <f>IF(Data!Z552&gt;0,Data!Z552-4,"")</f>
        <v/>
      </c>
      <c r="AN552" s="2" t="str">
        <f>IF(Data!AA552&gt;0,Data!AA552-4,"")</f>
        <v/>
      </c>
      <c r="AP552" s="7" t="str">
        <f t="shared" si="172"/>
        <v/>
      </c>
      <c r="AQ552" s="7" t="str">
        <f t="shared" si="184"/>
        <v/>
      </c>
      <c r="AR552" s="4" t="str">
        <f t="shared" si="173"/>
        <v/>
      </c>
      <c r="AT552" s="4" t="str">
        <f>IF(MAX(COUNTIF(Data!T552:AA552,1),COUNTIF(Data!T552:AA552,2),COUNTIF(Data!T552:AA552,3),COUNTIF(Data!T552:AA552,4),COUNTIF(Data!T552:AA552,5),COUNTIF(Data!T552:AA552,6),COUNTIF(Data!T552:AA552,7))&gt;0,MAX(COUNTIF(Data!T552:AA552,1),COUNTIF(Data!T552:AA552,2),COUNTIF(Data!T552:AA552,3),COUNTIF(Data!T552:AA552,4),COUNTIF(Data!T552:AA552,5),COUNTIF(Data!T552:AA552,6),COUNTIF(Data!T552:AA552,7)),"")</f>
        <v/>
      </c>
      <c r="AU552" s="4" t="str">
        <f>IF(COUNTIF(Data!T552:AA552,4)=8,"Remove","")</f>
        <v/>
      </c>
      <c r="AW552" s="2" t="str">
        <f>IF(Data!AC552&gt;0,Data!AC552-4,"")</f>
        <v/>
      </c>
      <c r="AX552" s="2" t="str">
        <f>IF(Data!AD552&gt;0,Data!AD552-4,"")</f>
        <v/>
      </c>
      <c r="AY552" s="2" t="str">
        <f>IF(Data!AE552&gt;0,Data!AE552-4,"")</f>
        <v/>
      </c>
      <c r="AZ552" s="2" t="str">
        <f>IF(Data!AF552&gt;0,Data!AF552-4,"")</f>
        <v/>
      </c>
      <c r="BA552" s="2" t="str">
        <f>IF(Data!AG552&gt;0,Data!AG552-4,"")</f>
        <v/>
      </c>
      <c r="BB552" s="2" t="str">
        <f>IF(Data!AH552&gt;0,Data!AH552-4,"")</f>
        <v/>
      </c>
      <c r="BC552" s="2" t="str">
        <f>IF(Data!AI552&gt;0,Data!AI552-4,"")</f>
        <v/>
      </c>
      <c r="BD552" s="2" t="str">
        <f>IF(Data!AJ552&gt;0,Data!AJ552-4,"")</f>
        <v/>
      </c>
      <c r="BF552" s="7" t="str">
        <f t="shared" si="174"/>
        <v/>
      </c>
      <c r="BG552" s="7" t="str">
        <f t="shared" si="185"/>
        <v/>
      </c>
      <c r="BH552" s="4" t="str">
        <f t="shared" si="175"/>
        <v/>
      </c>
      <c r="BJ552" s="4" t="str">
        <f>IF(MAX(COUNTIF(Data!AC552:AJ552,1),COUNTIF(Data!AC552:AJ552,2),COUNTIF(Data!AC552:AJ552,3),COUNTIF(Data!AC552:AJ552,4),COUNTIF(Data!AC552:AJ552,5),COUNTIF(Data!AC552:AJ552,6),COUNTIF(Data!AC552:AJ552,7))&gt;0,MAX(COUNTIF(Data!AC552:AJ552,1),COUNTIF(Data!AC552:AJ552,2),COUNTIF(Data!AC552:AJ552,3),COUNTIF(Data!AC552:AJ552,4),COUNTIF(Data!AC552:AJ552,5),COUNTIF(Data!AC552:AJ552,6),COUNTIF(Data!AC552:AJ552,7)),"")</f>
        <v/>
      </c>
      <c r="BK552" s="4" t="str">
        <f>IF(COUNTIF(Data!AC552:AJ552,4)=8,"Remove","")</f>
        <v/>
      </c>
      <c r="BM552" s="2" t="str">
        <f>IF(Data!AL552&gt;0,Data!AL552-4,"")</f>
        <v/>
      </c>
      <c r="BN552" s="2" t="str">
        <f>IF(Data!AM552&gt;0,Data!AM552-4,"")</f>
        <v/>
      </c>
      <c r="BO552" s="2" t="str">
        <f>IF(Data!AN552&gt;0,Data!AN552-4,"")</f>
        <v/>
      </c>
      <c r="BP552" s="2" t="str">
        <f>IF(Data!AO552&gt;0,Data!AO552-4,"")</f>
        <v/>
      </c>
      <c r="BQ552" s="2" t="str">
        <f>IF(Data!AP552&gt;0,Data!AP552-4,"")</f>
        <v/>
      </c>
      <c r="BR552" s="2" t="str">
        <f>IF(Data!AQ552&gt;0,Data!AQ552-4,"")</f>
        <v/>
      </c>
      <c r="BS552" s="2" t="str">
        <f>IF(Data!AR552&gt;0,Data!AR552-4,"")</f>
        <v/>
      </c>
      <c r="BT552" s="2" t="str">
        <f>IF(Data!AS552&gt;0,Data!AS552-4,"")</f>
        <v/>
      </c>
      <c r="BV552" s="7" t="str">
        <f t="shared" si="176"/>
        <v/>
      </c>
      <c r="BW552" s="7" t="str">
        <f t="shared" si="186"/>
        <v/>
      </c>
      <c r="BX552" s="4" t="str">
        <f t="shared" si="177"/>
        <v/>
      </c>
      <c r="BZ552" s="4" t="str">
        <f>IF(MAX(COUNTIF(Data!AL552:AS552,1),COUNTIF(Data!AL552:AS552,2),COUNTIF(Data!AL552:AS552,3),COUNTIF(Data!AL552:AS552,4),COUNTIF(Data!AL552:AS552,5),COUNTIF(Data!AL552:AS552,6),COUNTIF(Data!AL552:AS552,7))&gt;0,MAX(COUNTIF(Data!AL552:AS552,1),COUNTIF(Data!AL552:AS552,2),COUNTIF(Data!AL552:AS552,3),COUNTIF(Data!AL552:AS552,4),COUNTIF(Data!AL552:AS552,5),COUNTIF(Data!AL552:AS552,6),COUNTIF(Data!AL552:AS552,7)),"")</f>
        <v/>
      </c>
      <c r="CA552" s="4" t="str">
        <f>IF(COUNTIF(Data!AL552:AS552,4)=8,"Remove","")</f>
        <v/>
      </c>
      <c r="CC552" s="2" t="str">
        <f>IF(Data!AU552&gt;0,Data!AU552-4,"")</f>
        <v/>
      </c>
      <c r="CD552" s="2" t="str">
        <f>IF(Data!AV552&gt;0,Data!AV552-4,"")</f>
        <v/>
      </c>
      <c r="CE552" s="2" t="str">
        <f>IF(Data!AW552&gt;0,Data!AW552-4,"")</f>
        <v/>
      </c>
      <c r="CF552" s="2" t="str">
        <f>IF(Data!AX552&gt;0,Data!AX552-4,"")</f>
        <v/>
      </c>
      <c r="CG552" s="2" t="str">
        <f>IF(Data!AY552&gt;0,Data!AY552-4,"")</f>
        <v/>
      </c>
      <c r="CH552" s="2" t="str">
        <f>IF(Data!AZ552&gt;0,Data!AZ552-4,"")</f>
        <v/>
      </c>
      <c r="CI552" s="2" t="str">
        <f>IF(Data!BA552&gt;0,Data!BA552-4,"")</f>
        <v/>
      </c>
      <c r="CJ552" s="2" t="str">
        <f>IF(Data!BB552&gt;0,Data!BB552-4,"")</f>
        <v/>
      </c>
      <c r="CL552" s="7" t="str">
        <f t="shared" si="178"/>
        <v/>
      </c>
      <c r="CM552" s="7" t="str">
        <f t="shared" si="187"/>
        <v/>
      </c>
      <c r="CN552" s="4" t="str">
        <f t="shared" si="179"/>
        <v/>
      </c>
      <c r="CP552" s="4" t="str">
        <f>IF(MAX(COUNTIF(Data!AU552:BB552,1),COUNTIF(Data!AU552:BB552,2),COUNTIF(Data!AU552:BB552,3),COUNTIF(Data!AU552:BB552,4),COUNTIF(Data!AU552:BB552,5),COUNTIF(Data!AU552:BB552,6),COUNTIF(Data!AU552:BB552,7))&gt;0,MAX(COUNTIF(Data!AU552:BB552,1),COUNTIF(Data!AU552:BB552,2),COUNTIF(Data!AU552:BB552,3),COUNTIF(Data!AU552:BB552,4),COUNTIF(Data!AU552:BB552,5),COUNTIF(Data!AU552:BB552,6),COUNTIF(Data!AU552:BB552,7)),"")</f>
        <v/>
      </c>
      <c r="CQ552" s="4" t="str">
        <f>IF(COUNTIF(Data!AU552:BB552,4)=8,"Remove","")</f>
        <v/>
      </c>
      <c r="CS552" s="2" t="str">
        <f>IF(Data!BD552&gt;0,Data!BD552-4,"")</f>
        <v/>
      </c>
      <c r="CT552" s="2" t="str">
        <f>IF(Data!BE552&gt;0,Data!BE552-4,"")</f>
        <v/>
      </c>
      <c r="CU552" s="2" t="str">
        <f>IF(Data!BF552&gt;0,Data!BF552-4,"")</f>
        <v/>
      </c>
      <c r="CV552" s="2" t="str">
        <f>IF(Data!BG552&gt;0,Data!BG552-4,"")</f>
        <v/>
      </c>
      <c r="CW552" s="2" t="str">
        <f>IF(Data!BH552&gt;0,Data!BH552-4,"")</f>
        <v/>
      </c>
      <c r="CX552" s="2" t="str">
        <f>IF(Data!BI552&gt;0,Data!BI552-4,"")</f>
        <v/>
      </c>
      <c r="CY552" s="2" t="str">
        <f>IF(Data!BJ552&gt;0,Data!BJ552-4,"")</f>
        <v/>
      </c>
      <c r="CZ552" s="2" t="str">
        <f>IF(Data!BK552&gt;0,Data!BK552-4,"")</f>
        <v/>
      </c>
      <c r="DB552" s="7" t="str">
        <f t="shared" si="180"/>
        <v/>
      </c>
      <c r="DC552" s="7" t="str">
        <f t="shared" si="188"/>
        <v/>
      </c>
      <c r="DD552" s="4" t="str">
        <f t="shared" si="181"/>
        <v/>
      </c>
      <c r="DF552" s="4" t="str">
        <f>IF(MAX(COUNTIF(Data!BD552:BK552,1),COUNTIF(Data!BD552:BK552,2),COUNTIF(Data!BD552:BK552,3),COUNTIF(Data!BD552:BK552,4),COUNTIF(Data!BD552:BK552,5),COUNTIF(Data!BD552:BK552,6),COUNTIF(Data!BD552:BK552,7))&gt;0,MAX(COUNTIF(Data!BD552:BK552,1),COUNTIF(Data!BD552:BK552,2),COUNTIF(Data!BD552:BK552,3),COUNTIF(Data!BD552:BK552,4),COUNTIF(Data!BD552:BK552,5),COUNTIF(Data!BD552:BK552,6),COUNTIF(Data!BD552:BK552,7)),"")</f>
        <v/>
      </c>
      <c r="DG552" s="4" t="str">
        <f>IF(COUNTIF(Data!BD552:BK552,4)=8,"Remove","")</f>
        <v/>
      </c>
    </row>
    <row r="553" spans="1:111" x14ac:dyDescent="0.25">
      <c r="A553" s="2" t="str">
        <f>IF(Data!B553&gt;0,Data!B553-4,"")</f>
        <v/>
      </c>
      <c r="B553" s="2" t="str">
        <f>IF(Data!C553&gt;0,Data!C553-4,"")</f>
        <v/>
      </c>
      <c r="C553" s="2" t="str">
        <f>IF(Data!D553&gt;0,Data!D553-4,"")</f>
        <v/>
      </c>
      <c r="D553" s="2" t="str">
        <f>IF(Data!E553&gt;0,Data!E553-4,"")</f>
        <v/>
      </c>
      <c r="E553" s="2" t="str">
        <f>IF(Data!F553&gt;0,Data!F553-4,"")</f>
        <v/>
      </c>
      <c r="F553" s="2" t="str">
        <f>IF(Data!G553&gt;0,Data!G553-4,"")</f>
        <v/>
      </c>
      <c r="G553" s="2" t="str">
        <f>IF(Data!H553&gt;0,Data!H553-4,"")</f>
        <v/>
      </c>
      <c r="H553" s="2" t="str">
        <f>IF(Data!I553&gt;0,Data!I553-4,"")</f>
        <v/>
      </c>
      <c r="J553" s="7" t="str">
        <f t="shared" si="168"/>
        <v/>
      </c>
      <c r="K553" s="7" t="str">
        <f t="shared" si="182"/>
        <v/>
      </c>
      <c r="L553" s="4" t="str">
        <f t="shared" si="169"/>
        <v/>
      </c>
      <c r="N553" s="4" t="str">
        <f>IF(MAX(COUNTIF(Data!B553:I553,1),COUNTIF(Data!B553:I553,2),COUNTIF(Data!B553:I553,3),COUNTIF(Data!B553:I553,4),COUNTIF(Data!B553:I553,5),COUNTIF(Data!B553:I553,6),COUNTIF(Data!B553:I553,7))&gt;0,MAX(COUNTIF(Data!B553:I553,1),COUNTIF(Data!B553:I553,2),COUNTIF(Data!B553:I553,3),COUNTIF(Data!B553:I553,4),COUNTIF(Data!B553:I553,5),COUNTIF(Data!B553:I553,6),COUNTIF(Data!B553:I553,7)),"")</f>
        <v/>
      </c>
      <c r="O553" s="4" t="str">
        <f>IF(COUNTIF(Data!B553:I553,4)=8,"Remove","")</f>
        <v/>
      </c>
      <c r="Q553" s="2" t="str">
        <f>IF(Data!K553&gt;0,Data!K553-4,"")</f>
        <v/>
      </c>
      <c r="R553" s="2" t="str">
        <f>IF(Data!L553&gt;0,Data!L553-4,"")</f>
        <v/>
      </c>
      <c r="S553" s="2" t="str">
        <f>IF(Data!M553&gt;0,Data!M553-4,"")</f>
        <v/>
      </c>
      <c r="T553" s="2" t="str">
        <f>IF(Data!N553&gt;0,Data!N553-4,"")</f>
        <v/>
      </c>
      <c r="U553" s="2" t="str">
        <f>IF(Data!O553&gt;0,Data!O553-4,"")</f>
        <v/>
      </c>
      <c r="V553" s="2" t="str">
        <f>IF(Data!P553&gt;0,Data!P553-4,"")</f>
        <v/>
      </c>
      <c r="W553" s="2" t="str">
        <f>IF(Data!Q553&gt;0,Data!Q553-4,"")</f>
        <v/>
      </c>
      <c r="X553" s="2" t="str">
        <f>IF(Data!R553&gt;0,Data!R553-4,"")</f>
        <v/>
      </c>
      <c r="Y553" s="59"/>
      <c r="Z553" s="7" t="str">
        <f t="shared" si="170"/>
        <v/>
      </c>
      <c r="AA553" s="7" t="str">
        <f t="shared" si="183"/>
        <v/>
      </c>
      <c r="AB553" s="4" t="str">
        <f t="shared" si="171"/>
        <v/>
      </c>
      <c r="AC553" s="59"/>
      <c r="AD553" s="4" t="str">
        <f>IF(MAX(COUNTIF(Data!K553:R553,1),COUNTIF(Data!K553:R553,2),COUNTIF(Data!K553:R553,3),COUNTIF(Data!K553:R553,4),COUNTIF(Data!K553:R553,5),COUNTIF(Data!K553:R553,6),COUNTIF(Data!K553:R553,7))&gt;0,MAX(COUNTIF(Data!K553:R553,1),COUNTIF(Data!K553:R553,2),COUNTIF(Data!K553:R553,3),COUNTIF(Data!K553:R553,4),COUNTIF(Data!K553:R553,5),COUNTIF(Data!K553:R553,6),COUNTIF(Data!K553:R553,7)),"")</f>
        <v/>
      </c>
      <c r="AE553" s="4" t="str">
        <f>IF(COUNTIF(Data!K553:R553,4)=8,"Remove","")</f>
        <v/>
      </c>
      <c r="AG553" s="2" t="str">
        <f>IF(Data!T553&gt;0,Data!T553-4,"")</f>
        <v/>
      </c>
      <c r="AH553" s="2" t="str">
        <f>IF(Data!U553&gt;0,Data!U553-4,"")</f>
        <v/>
      </c>
      <c r="AI553" s="2" t="str">
        <f>IF(Data!V553&gt;0,Data!V553-4,"")</f>
        <v/>
      </c>
      <c r="AJ553" s="2" t="str">
        <f>IF(Data!W553&gt;0,Data!W553-4,"")</f>
        <v/>
      </c>
      <c r="AK553" s="2" t="str">
        <f>IF(Data!X553&gt;0,Data!X553-4,"")</f>
        <v/>
      </c>
      <c r="AL553" s="2" t="str">
        <f>IF(Data!Y553&gt;0,Data!Y553-4,"")</f>
        <v/>
      </c>
      <c r="AM553" s="2" t="str">
        <f>IF(Data!Z553&gt;0,Data!Z553-4,"")</f>
        <v/>
      </c>
      <c r="AN553" s="2" t="str">
        <f>IF(Data!AA553&gt;0,Data!AA553-4,"")</f>
        <v/>
      </c>
      <c r="AP553" s="7" t="str">
        <f t="shared" si="172"/>
        <v/>
      </c>
      <c r="AQ553" s="7" t="str">
        <f t="shared" si="184"/>
        <v/>
      </c>
      <c r="AR553" s="4" t="str">
        <f t="shared" si="173"/>
        <v/>
      </c>
      <c r="AT553" s="4" t="str">
        <f>IF(MAX(COUNTIF(Data!T553:AA553,1),COUNTIF(Data!T553:AA553,2),COUNTIF(Data!T553:AA553,3),COUNTIF(Data!T553:AA553,4),COUNTIF(Data!T553:AA553,5),COUNTIF(Data!T553:AA553,6),COUNTIF(Data!T553:AA553,7))&gt;0,MAX(COUNTIF(Data!T553:AA553,1),COUNTIF(Data!T553:AA553,2),COUNTIF(Data!T553:AA553,3),COUNTIF(Data!T553:AA553,4),COUNTIF(Data!T553:AA553,5),COUNTIF(Data!T553:AA553,6),COUNTIF(Data!T553:AA553,7)),"")</f>
        <v/>
      </c>
      <c r="AU553" s="4" t="str">
        <f>IF(COUNTIF(Data!T553:AA553,4)=8,"Remove","")</f>
        <v/>
      </c>
      <c r="AW553" s="2" t="str">
        <f>IF(Data!AC553&gt;0,Data!AC553-4,"")</f>
        <v/>
      </c>
      <c r="AX553" s="2" t="str">
        <f>IF(Data!AD553&gt;0,Data!AD553-4,"")</f>
        <v/>
      </c>
      <c r="AY553" s="2" t="str">
        <f>IF(Data!AE553&gt;0,Data!AE553-4,"")</f>
        <v/>
      </c>
      <c r="AZ553" s="2" t="str">
        <f>IF(Data!AF553&gt;0,Data!AF553-4,"")</f>
        <v/>
      </c>
      <c r="BA553" s="2" t="str">
        <f>IF(Data!AG553&gt;0,Data!AG553-4,"")</f>
        <v/>
      </c>
      <c r="BB553" s="2" t="str">
        <f>IF(Data!AH553&gt;0,Data!AH553-4,"")</f>
        <v/>
      </c>
      <c r="BC553" s="2" t="str">
        <f>IF(Data!AI553&gt;0,Data!AI553-4,"")</f>
        <v/>
      </c>
      <c r="BD553" s="2" t="str">
        <f>IF(Data!AJ553&gt;0,Data!AJ553-4,"")</f>
        <v/>
      </c>
      <c r="BF553" s="7" t="str">
        <f t="shared" si="174"/>
        <v/>
      </c>
      <c r="BG553" s="7" t="str">
        <f t="shared" si="185"/>
        <v/>
      </c>
      <c r="BH553" s="4" t="str">
        <f t="shared" si="175"/>
        <v/>
      </c>
      <c r="BJ553" s="4" t="str">
        <f>IF(MAX(COUNTIF(Data!AC553:AJ553,1),COUNTIF(Data!AC553:AJ553,2),COUNTIF(Data!AC553:AJ553,3),COUNTIF(Data!AC553:AJ553,4),COUNTIF(Data!AC553:AJ553,5),COUNTIF(Data!AC553:AJ553,6),COUNTIF(Data!AC553:AJ553,7))&gt;0,MAX(COUNTIF(Data!AC553:AJ553,1),COUNTIF(Data!AC553:AJ553,2),COUNTIF(Data!AC553:AJ553,3),COUNTIF(Data!AC553:AJ553,4),COUNTIF(Data!AC553:AJ553,5),COUNTIF(Data!AC553:AJ553,6),COUNTIF(Data!AC553:AJ553,7)),"")</f>
        <v/>
      </c>
      <c r="BK553" s="4" t="str">
        <f>IF(COUNTIF(Data!AC553:AJ553,4)=8,"Remove","")</f>
        <v/>
      </c>
      <c r="BM553" s="2" t="str">
        <f>IF(Data!AL553&gt;0,Data!AL553-4,"")</f>
        <v/>
      </c>
      <c r="BN553" s="2" t="str">
        <f>IF(Data!AM553&gt;0,Data!AM553-4,"")</f>
        <v/>
      </c>
      <c r="BO553" s="2" t="str">
        <f>IF(Data!AN553&gt;0,Data!AN553-4,"")</f>
        <v/>
      </c>
      <c r="BP553" s="2" t="str">
        <f>IF(Data!AO553&gt;0,Data!AO553-4,"")</f>
        <v/>
      </c>
      <c r="BQ553" s="2" t="str">
        <f>IF(Data!AP553&gt;0,Data!AP553-4,"")</f>
        <v/>
      </c>
      <c r="BR553" s="2" t="str">
        <f>IF(Data!AQ553&gt;0,Data!AQ553-4,"")</f>
        <v/>
      </c>
      <c r="BS553" s="2" t="str">
        <f>IF(Data!AR553&gt;0,Data!AR553-4,"")</f>
        <v/>
      </c>
      <c r="BT553" s="2" t="str">
        <f>IF(Data!AS553&gt;0,Data!AS553-4,"")</f>
        <v/>
      </c>
      <c r="BV553" s="7" t="str">
        <f t="shared" si="176"/>
        <v/>
      </c>
      <c r="BW553" s="7" t="str">
        <f t="shared" si="186"/>
        <v/>
      </c>
      <c r="BX553" s="4" t="str">
        <f t="shared" si="177"/>
        <v/>
      </c>
      <c r="BZ553" s="4" t="str">
        <f>IF(MAX(COUNTIF(Data!AL553:AS553,1),COUNTIF(Data!AL553:AS553,2),COUNTIF(Data!AL553:AS553,3),COUNTIF(Data!AL553:AS553,4),COUNTIF(Data!AL553:AS553,5),COUNTIF(Data!AL553:AS553,6),COUNTIF(Data!AL553:AS553,7))&gt;0,MAX(COUNTIF(Data!AL553:AS553,1),COUNTIF(Data!AL553:AS553,2),COUNTIF(Data!AL553:AS553,3),COUNTIF(Data!AL553:AS553,4),COUNTIF(Data!AL553:AS553,5),COUNTIF(Data!AL553:AS553,6),COUNTIF(Data!AL553:AS553,7)),"")</f>
        <v/>
      </c>
      <c r="CA553" s="4" t="str">
        <f>IF(COUNTIF(Data!AL553:AS553,4)=8,"Remove","")</f>
        <v/>
      </c>
      <c r="CC553" s="2" t="str">
        <f>IF(Data!AU553&gt;0,Data!AU553-4,"")</f>
        <v/>
      </c>
      <c r="CD553" s="2" t="str">
        <f>IF(Data!AV553&gt;0,Data!AV553-4,"")</f>
        <v/>
      </c>
      <c r="CE553" s="2" t="str">
        <f>IF(Data!AW553&gt;0,Data!AW553-4,"")</f>
        <v/>
      </c>
      <c r="CF553" s="2" t="str">
        <f>IF(Data!AX553&gt;0,Data!AX553-4,"")</f>
        <v/>
      </c>
      <c r="CG553" s="2" t="str">
        <f>IF(Data!AY553&gt;0,Data!AY553-4,"")</f>
        <v/>
      </c>
      <c r="CH553" s="2" t="str">
        <f>IF(Data!AZ553&gt;0,Data!AZ553-4,"")</f>
        <v/>
      </c>
      <c r="CI553" s="2" t="str">
        <f>IF(Data!BA553&gt;0,Data!BA553-4,"")</f>
        <v/>
      </c>
      <c r="CJ553" s="2" t="str">
        <f>IF(Data!BB553&gt;0,Data!BB553-4,"")</f>
        <v/>
      </c>
      <c r="CL553" s="7" t="str">
        <f t="shared" si="178"/>
        <v/>
      </c>
      <c r="CM553" s="7" t="str">
        <f t="shared" si="187"/>
        <v/>
      </c>
      <c r="CN553" s="4" t="str">
        <f t="shared" si="179"/>
        <v/>
      </c>
      <c r="CP553" s="4" t="str">
        <f>IF(MAX(COUNTIF(Data!AU553:BB553,1),COUNTIF(Data!AU553:BB553,2),COUNTIF(Data!AU553:BB553,3),COUNTIF(Data!AU553:BB553,4),COUNTIF(Data!AU553:BB553,5),COUNTIF(Data!AU553:BB553,6),COUNTIF(Data!AU553:BB553,7))&gt;0,MAX(COUNTIF(Data!AU553:BB553,1),COUNTIF(Data!AU553:BB553,2),COUNTIF(Data!AU553:BB553,3),COUNTIF(Data!AU553:BB553,4),COUNTIF(Data!AU553:BB553,5),COUNTIF(Data!AU553:BB553,6),COUNTIF(Data!AU553:BB553,7)),"")</f>
        <v/>
      </c>
      <c r="CQ553" s="4" t="str">
        <f>IF(COUNTIF(Data!AU553:BB553,4)=8,"Remove","")</f>
        <v/>
      </c>
      <c r="CS553" s="2" t="str">
        <f>IF(Data!BD553&gt;0,Data!BD553-4,"")</f>
        <v/>
      </c>
      <c r="CT553" s="2" t="str">
        <f>IF(Data!BE553&gt;0,Data!BE553-4,"")</f>
        <v/>
      </c>
      <c r="CU553" s="2" t="str">
        <f>IF(Data!BF553&gt;0,Data!BF553-4,"")</f>
        <v/>
      </c>
      <c r="CV553" s="2" t="str">
        <f>IF(Data!BG553&gt;0,Data!BG553-4,"")</f>
        <v/>
      </c>
      <c r="CW553" s="2" t="str">
        <f>IF(Data!BH553&gt;0,Data!BH553-4,"")</f>
        <v/>
      </c>
      <c r="CX553" s="2" t="str">
        <f>IF(Data!BI553&gt;0,Data!BI553-4,"")</f>
        <v/>
      </c>
      <c r="CY553" s="2" t="str">
        <f>IF(Data!BJ553&gt;0,Data!BJ553-4,"")</f>
        <v/>
      </c>
      <c r="CZ553" s="2" t="str">
        <f>IF(Data!BK553&gt;0,Data!BK553-4,"")</f>
        <v/>
      </c>
      <c r="DB553" s="7" t="str">
        <f t="shared" si="180"/>
        <v/>
      </c>
      <c r="DC553" s="7" t="str">
        <f t="shared" si="188"/>
        <v/>
      </c>
      <c r="DD553" s="4" t="str">
        <f t="shared" si="181"/>
        <v/>
      </c>
      <c r="DF553" s="4" t="str">
        <f>IF(MAX(COUNTIF(Data!BD553:BK553,1),COUNTIF(Data!BD553:BK553,2),COUNTIF(Data!BD553:BK553,3),COUNTIF(Data!BD553:BK553,4),COUNTIF(Data!BD553:BK553,5),COUNTIF(Data!BD553:BK553,6),COUNTIF(Data!BD553:BK553,7))&gt;0,MAX(COUNTIF(Data!BD553:BK553,1),COUNTIF(Data!BD553:BK553,2),COUNTIF(Data!BD553:BK553,3),COUNTIF(Data!BD553:BK553,4),COUNTIF(Data!BD553:BK553,5),COUNTIF(Data!BD553:BK553,6),COUNTIF(Data!BD553:BK553,7)),"")</f>
        <v/>
      </c>
      <c r="DG553" s="4" t="str">
        <f>IF(COUNTIF(Data!BD553:BK553,4)=8,"Remove","")</f>
        <v/>
      </c>
    </row>
    <row r="554" spans="1:111" x14ac:dyDescent="0.25">
      <c r="A554" s="2" t="str">
        <f>IF(Data!B554&gt;0,Data!B554-4,"")</f>
        <v/>
      </c>
      <c r="B554" s="2" t="str">
        <f>IF(Data!C554&gt;0,Data!C554-4,"")</f>
        <v/>
      </c>
      <c r="C554" s="2" t="str">
        <f>IF(Data!D554&gt;0,Data!D554-4,"")</f>
        <v/>
      </c>
      <c r="D554" s="2" t="str">
        <f>IF(Data!E554&gt;0,Data!E554-4,"")</f>
        <v/>
      </c>
      <c r="E554" s="2" t="str">
        <f>IF(Data!F554&gt;0,Data!F554-4,"")</f>
        <v/>
      </c>
      <c r="F554" s="2" t="str">
        <f>IF(Data!G554&gt;0,Data!G554-4,"")</f>
        <v/>
      </c>
      <c r="G554" s="2" t="str">
        <f>IF(Data!H554&gt;0,Data!H554-4,"")</f>
        <v/>
      </c>
      <c r="H554" s="2" t="str">
        <f>IF(Data!I554&gt;0,Data!I554-4,"")</f>
        <v/>
      </c>
      <c r="J554" s="7" t="str">
        <f t="shared" si="168"/>
        <v/>
      </c>
      <c r="K554" s="7" t="str">
        <f t="shared" si="182"/>
        <v/>
      </c>
      <c r="L554" s="4" t="str">
        <f t="shared" si="169"/>
        <v/>
      </c>
      <c r="N554" s="4" t="str">
        <f>IF(MAX(COUNTIF(Data!B554:I554,1),COUNTIF(Data!B554:I554,2),COUNTIF(Data!B554:I554,3),COUNTIF(Data!B554:I554,4),COUNTIF(Data!B554:I554,5),COUNTIF(Data!B554:I554,6),COUNTIF(Data!B554:I554,7))&gt;0,MAX(COUNTIF(Data!B554:I554,1),COUNTIF(Data!B554:I554,2),COUNTIF(Data!B554:I554,3),COUNTIF(Data!B554:I554,4),COUNTIF(Data!B554:I554,5),COUNTIF(Data!B554:I554,6),COUNTIF(Data!B554:I554,7)),"")</f>
        <v/>
      </c>
      <c r="O554" s="4" t="str">
        <f>IF(COUNTIF(Data!B554:I554,4)=8,"Remove","")</f>
        <v/>
      </c>
      <c r="Q554" s="2" t="str">
        <f>IF(Data!K554&gt;0,Data!K554-4,"")</f>
        <v/>
      </c>
      <c r="R554" s="2" t="str">
        <f>IF(Data!L554&gt;0,Data!L554-4,"")</f>
        <v/>
      </c>
      <c r="S554" s="2" t="str">
        <f>IF(Data!M554&gt;0,Data!M554-4,"")</f>
        <v/>
      </c>
      <c r="T554" s="2" t="str">
        <f>IF(Data!N554&gt;0,Data!N554-4,"")</f>
        <v/>
      </c>
      <c r="U554" s="2" t="str">
        <f>IF(Data!O554&gt;0,Data!O554-4,"")</f>
        <v/>
      </c>
      <c r="V554" s="2" t="str">
        <f>IF(Data!P554&gt;0,Data!P554-4,"")</f>
        <v/>
      </c>
      <c r="W554" s="2" t="str">
        <f>IF(Data!Q554&gt;0,Data!Q554-4,"")</f>
        <v/>
      </c>
      <c r="X554" s="2" t="str">
        <f>IF(Data!R554&gt;0,Data!R554-4,"")</f>
        <v/>
      </c>
      <c r="Y554" s="59"/>
      <c r="Z554" s="7" t="str">
        <f t="shared" si="170"/>
        <v/>
      </c>
      <c r="AA554" s="7" t="str">
        <f t="shared" si="183"/>
        <v/>
      </c>
      <c r="AB554" s="4" t="str">
        <f t="shared" si="171"/>
        <v/>
      </c>
      <c r="AC554" s="59"/>
      <c r="AD554" s="4" t="str">
        <f>IF(MAX(COUNTIF(Data!K554:R554,1),COUNTIF(Data!K554:R554,2),COUNTIF(Data!K554:R554,3),COUNTIF(Data!K554:R554,4),COUNTIF(Data!K554:R554,5),COUNTIF(Data!K554:R554,6),COUNTIF(Data!K554:R554,7))&gt;0,MAX(COUNTIF(Data!K554:R554,1),COUNTIF(Data!K554:R554,2),COUNTIF(Data!K554:R554,3),COUNTIF(Data!K554:R554,4),COUNTIF(Data!K554:R554,5),COUNTIF(Data!K554:R554,6),COUNTIF(Data!K554:R554,7)),"")</f>
        <v/>
      </c>
      <c r="AE554" s="4" t="str">
        <f>IF(COUNTIF(Data!K554:R554,4)=8,"Remove","")</f>
        <v/>
      </c>
      <c r="AG554" s="2" t="str">
        <f>IF(Data!T554&gt;0,Data!T554-4,"")</f>
        <v/>
      </c>
      <c r="AH554" s="2" t="str">
        <f>IF(Data!U554&gt;0,Data!U554-4,"")</f>
        <v/>
      </c>
      <c r="AI554" s="2" t="str">
        <f>IF(Data!V554&gt;0,Data!V554-4,"")</f>
        <v/>
      </c>
      <c r="AJ554" s="2" t="str">
        <f>IF(Data!W554&gt;0,Data!W554-4,"")</f>
        <v/>
      </c>
      <c r="AK554" s="2" t="str">
        <f>IF(Data!X554&gt;0,Data!X554-4,"")</f>
        <v/>
      </c>
      <c r="AL554" s="2" t="str">
        <f>IF(Data!Y554&gt;0,Data!Y554-4,"")</f>
        <v/>
      </c>
      <c r="AM554" s="2" t="str">
        <f>IF(Data!Z554&gt;0,Data!Z554-4,"")</f>
        <v/>
      </c>
      <c r="AN554" s="2" t="str">
        <f>IF(Data!AA554&gt;0,Data!AA554-4,"")</f>
        <v/>
      </c>
      <c r="AP554" s="7" t="str">
        <f t="shared" si="172"/>
        <v/>
      </c>
      <c r="AQ554" s="7" t="str">
        <f t="shared" si="184"/>
        <v/>
      </c>
      <c r="AR554" s="4" t="str">
        <f t="shared" si="173"/>
        <v/>
      </c>
      <c r="AT554" s="4" t="str">
        <f>IF(MAX(COUNTIF(Data!T554:AA554,1),COUNTIF(Data!T554:AA554,2),COUNTIF(Data!T554:AA554,3),COUNTIF(Data!T554:AA554,4),COUNTIF(Data!T554:AA554,5),COUNTIF(Data!T554:AA554,6),COUNTIF(Data!T554:AA554,7))&gt;0,MAX(COUNTIF(Data!T554:AA554,1),COUNTIF(Data!T554:AA554,2),COUNTIF(Data!T554:AA554,3),COUNTIF(Data!T554:AA554,4),COUNTIF(Data!T554:AA554,5),COUNTIF(Data!T554:AA554,6),COUNTIF(Data!T554:AA554,7)),"")</f>
        <v/>
      </c>
      <c r="AU554" s="4" t="str">
        <f>IF(COUNTIF(Data!T554:AA554,4)=8,"Remove","")</f>
        <v/>
      </c>
      <c r="AW554" s="2" t="str">
        <f>IF(Data!AC554&gt;0,Data!AC554-4,"")</f>
        <v/>
      </c>
      <c r="AX554" s="2" t="str">
        <f>IF(Data!AD554&gt;0,Data!AD554-4,"")</f>
        <v/>
      </c>
      <c r="AY554" s="2" t="str">
        <f>IF(Data!AE554&gt;0,Data!AE554-4,"")</f>
        <v/>
      </c>
      <c r="AZ554" s="2" t="str">
        <f>IF(Data!AF554&gt;0,Data!AF554-4,"")</f>
        <v/>
      </c>
      <c r="BA554" s="2" t="str">
        <f>IF(Data!AG554&gt;0,Data!AG554-4,"")</f>
        <v/>
      </c>
      <c r="BB554" s="2" t="str">
        <f>IF(Data!AH554&gt;0,Data!AH554-4,"")</f>
        <v/>
      </c>
      <c r="BC554" s="2" t="str">
        <f>IF(Data!AI554&gt;0,Data!AI554-4,"")</f>
        <v/>
      </c>
      <c r="BD554" s="2" t="str">
        <f>IF(Data!AJ554&gt;0,Data!AJ554-4,"")</f>
        <v/>
      </c>
      <c r="BF554" s="7" t="str">
        <f t="shared" si="174"/>
        <v/>
      </c>
      <c r="BG554" s="7" t="str">
        <f t="shared" si="185"/>
        <v/>
      </c>
      <c r="BH554" s="4" t="str">
        <f t="shared" si="175"/>
        <v/>
      </c>
      <c r="BJ554" s="4" t="str">
        <f>IF(MAX(COUNTIF(Data!AC554:AJ554,1),COUNTIF(Data!AC554:AJ554,2),COUNTIF(Data!AC554:AJ554,3),COUNTIF(Data!AC554:AJ554,4),COUNTIF(Data!AC554:AJ554,5),COUNTIF(Data!AC554:AJ554,6),COUNTIF(Data!AC554:AJ554,7))&gt;0,MAX(COUNTIF(Data!AC554:AJ554,1),COUNTIF(Data!AC554:AJ554,2),COUNTIF(Data!AC554:AJ554,3),COUNTIF(Data!AC554:AJ554,4),COUNTIF(Data!AC554:AJ554,5),COUNTIF(Data!AC554:AJ554,6),COUNTIF(Data!AC554:AJ554,7)),"")</f>
        <v/>
      </c>
      <c r="BK554" s="4" t="str">
        <f>IF(COUNTIF(Data!AC554:AJ554,4)=8,"Remove","")</f>
        <v/>
      </c>
      <c r="BM554" s="2" t="str">
        <f>IF(Data!AL554&gt;0,Data!AL554-4,"")</f>
        <v/>
      </c>
      <c r="BN554" s="2" t="str">
        <f>IF(Data!AM554&gt;0,Data!AM554-4,"")</f>
        <v/>
      </c>
      <c r="BO554" s="2" t="str">
        <f>IF(Data!AN554&gt;0,Data!AN554-4,"")</f>
        <v/>
      </c>
      <c r="BP554" s="2" t="str">
        <f>IF(Data!AO554&gt;0,Data!AO554-4,"")</f>
        <v/>
      </c>
      <c r="BQ554" s="2" t="str">
        <f>IF(Data!AP554&gt;0,Data!AP554-4,"")</f>
        <v/>
      </c>
      <c r="BR554" s="2" t="str">
        <f>IF(Data!AQ554&gt;0,Data!AQ554-4,"")</f>
        <v/>
      </c>
      <c r="BS554" s="2" t="str">
        <f>IF(Data!AR554&gt;0,Data!AR554-4,"")</f>
        <v/>
      </c>
      <c r="BT554" s="2" t="str">
        <f>IF(Data!AS554&gt;0,Data!AS554-4,"")</f>
        <v/>
      </c>
      <c r="BV554" s="7" t="str">
        <f t="shared" si="176"/>
        <v/>
      </c>
      <c r="BW554" s="7" t="str">
        <f t="shared" si="186"/>
        <v/>
      </c>
      <c r="BX554" s="4" t="str">
        <f t="shared" si="177"/>
        <v/>
      </c>
      <c r="BZ554" s="4" t="str">
        <f>IF(MAX(COUNTIF(Data!AL554:AS554,1),COUNTIF(Data!AL554:AS554,2),COUNTIF(Data!AL554:AS554,3),COUNTIF(Data!AL554:AS554,4),COUNTIF(Data!AL554:AS554,5),COUNTIF(Data!AL554:AS554,6),COUNTIF(Data!AL554:AS554,7))&gt;0,MAX(COUNTIF(Data!AL554:AS554,1),COUNTIF(Data!AL554:AS554,2),COUNTIF(Data!AL554:AS554,3),COUNTIF(Data!AL554:AS554,4),COUNTIF(Data!AL554:AS554,5),COUNTIF(Data!AL554:AS554,6),COUNTIF(Data!AL554:AS554,7)),"")</f>
        <v/>
      </c>
      <c r="CA554" s="4" t="str">
        <f>IF(COUNTIF(Data!AL554:AS554,4)=8,"Remove","")</f>
        <v/>
      </c>
      <c r="CC554" s="2" t="str">
        <f>IF(Data!AU554&gt;0,Data!AU554-4,"")</f>
        <v/>
      </c>
      <c r="CD554" s="2" t="str">
        <f>IF(Data!AV554&gt;0,Data!AV554-4,"")</f>
        <v/>
      </c>
      <c r="CE554" s="2" t="str">
        <f>IF(Data!AW554&gt;0,Data!AW554-4,"")</f>
        <v/>
      </c>
      <c r="CF554" s="2" t="str">
        <f>IF(Data!AX554&gt;0,Data!AX554-4,"")</f>
        <v/>
      </c>
      <c r="CG554" s="2" t="str">
        <f>IF(Data!AY554&gt;0,Data!AY554-4,"")</f>
        <v/>
      </c>
      <c r="CH554" s="2" t="str">
        <f>IF(Data!AZ554&gt;0,Data!AZ554-4,"")</f>
        <v/>
      </c>
      <c r="CI554" s="2" t="str">
        <f>IF(Data!BA554&gt;0,Data!BA554-4,"")</f>
        <v/>
      </c>
      <c r="CJ554" s="2" t="str">
        <f>IF(Data!BB554&gt;0,Data!BB554-4,"")</f>
        <v/>
      </c>
      <c r="CL554" s="7" t="str">
        <f t="shared" si="178"/>
        <v/>
      </c>
      <c r="CM554" s="7" t="str">
        <f t="shared" si="187"/>
        <v/>
      </c>
      <c r="CN554" s="4" t="str">
        <f t="shared" si="179"/>
        <v/>
      </c>
      <c r="CP554" s="4" t="str">
        <f>IF(MAX(COUNTIF(Data!AU554:BB554,1),COUNTIF(Data!AU554:BB554,2),COUNTIF(Data!AU554:BB554,3),COUNTIF(Data!AU554:BB554,4),COUNTIF(Data!AU554:BB554,5),COUNTIF(Data!AU554:BB554,6),COUNTIF(Data!AU554:BB554,7))&gt;0,MAX(COUNTIF(Data!AU554:BB554,1),COUNTIF(Data!AU554:BB554,2),COUNTIF(Data!AU554:BB554,3),COUNTIF(Data!AU554:BB554,4),COUNTIF(Data!AU554:BB554,5),COUNTIF(Data!AU554:BB554,6),COUNTIF(Data!AU554:BB554,7)),"")</f>
        <v/>
      </c>
      <c r="CQ554" s="4" t="str">
        <f>IF(COUNTIF(Data!AU554:BB554,4)=8,"Remove","")</f>
        <v/>
      </c>
      <c r="CS554" s="2" t="str">
        <f>IF(Data!BD554&gt;0,Data!BD554-4,"")</f>
        <v/>
      </c>
      <c r="CT554" s="2" t="str">
        <f>IF(Data!BE554&gt;0,Data!BE554-4,"")</f>
        <v/>
      </c>
      <c r="CU554" s="2" t="str">
        <f>IF(Data!BF554&gt;0,Data!BF554-4,"")</f>
        <v/>
      </c>
      <c r="CV554" s="2" t="str">
        <f>IF(Data!BG554&gt;0,Data!BG554-4,"")</f>
        <v/>
      </c>
      <c r="CW554" s="2" t="str">
        <f>IF(Data!BH554&gt;0,Data!BH554-4,"")</f>
        <v/>
      </c>
      <c r="CX554" s="2" t="str">
        <f>IF(Data!BI554&gt;0,Data!BI554-4,"")</f>
        <v/>
      </c>
      <c r="CY554" s="2" t="str">
        <f>IF(Data!BJ554&gt;0,Data!BJ554-4,"")</f>
        <v/>
      </c>
      <c r="CZ554" s="2" t="str">
        <f>IF(Data!BK554&gt;0,Data!BK554-4,"")</f>
        <v/>
      </c>
      <c r="DB554" s="7" t="str">
        <f t="shared" si="180"/>
        <v/>
      </c>
      <c r="DC554" s="7" t="str">
        <f t="shared" si="188"/>
        <v/>
      </c>
      <c r="DD554" s="4" t="str">
        <f t="shared" si="181"/>
        <v/>
      </c>
      <c r="DF554" s="4" t="str">
        <f>IF(MAX(COUNTIF(Data!BD554:BK554,1),COUNTIF(Data!BD554:BK554,2),COUNTIF(Data!BD554:BK554,3),COUNTIF(Data!BD554:BK554,4),COUNTIF(Data!BD554:BK554,5),COUNTIF(Data!BD554:BK554,6),COUNTIF(Data!BD554:BK554,7))&gt;0,MAX(COUNTIF(Data!BD554:BK554,1),COUNTIF(Data!BD554:BK554,2),COUNTIF(Data!BD554:BK554,3),COUNTIF(Data!BD554:BK554,4),COUNTIF(Data!BD554:BK554,5),COUNTIF(Data!BD554:BK554,6),COUNTIF(Data!BD554:BK554,7)),"")</f>
        <v/>
      </c>
      <c r="DG554" s="4" t="str">
        <f>IF(COUNTIF(Data!BD554:BK554,4)=8,"Remove","")</f>
        <v/>
      </c>
    </row>
    <row r="555" spans="1:111" x14ac:dyDescent="0.25">
      <c r="A555" s="2" t="str">
        <f>IF(Data!B555&gt;0,Data!B555-4,"")</f>
        <v/>
      </c>
      <c r="B555" s="2" t="str">
        <f>IF(Data!C555&gt;0,Data!C555-4,"")</f>
        <v/>
      </c>
      <c r="C555" s="2" t="str">
        <f>IF(Data!D555&gt;0,Data!D555-4,"")</f>
        <v/>
      </c>
      <c r="D555" s="2" t="str">
        <f>IF(Data!E555&gt;0,Data!E555-4,"")</f>
        <v/>
      </c>
      <c r="E555" s="2" t="str">
        <f>IF(Data!F555&gt;0,Data!F555-4,"")</f>
        <v/>
      </c>
      <c r="F555" s="2" t="str">
        <f>IF(Data!G555&gt;0,Data!G555-4,"")</f>
        <v/>
      </c>
      <c r="G555" s="2" t="str">
        <f>IF(Data!H555&gt;0,Data!H555-4,"")</f>
        <v/>
      </c>
      <c r="H555" s="2" t="str">
        <f>IF(Data!I555&gt;0,Data!I555-4,"")</f>
        <v/>
      </c>
      <c r="J555" s="7" t="str">
        <f t="shared" si="168"/>
        <v/>
      </c>
      <c r="K555" s="7" t="str">
        <f t="shared" si="182"/>
        <v/>
      </c>
      <c r="L555" s="4" t="str">
        <f t="shared" si="169"/>
        <v/>
      </c>
      <c r="N555" s="4" t="str">
        <f>IF(MAX(COUNTIF(Data!B555:I555,1),COUNTIF(Data!B555:I555,2),COUNTIF(Data!B555:I555,3),COUNTIF(Data!B555:I555,4),COUNTIF(Data!B555:I555,5),COUNTIF(Data!B555:I555,6),COUNTIF(Data!B555:I555,7))&gt;0,MAX(COUNTIF(Data!B555:I555,1),COUNTIF(Data!B555:I555,2),COUNTIF(Data!B555:I555,3),COUNTIF(Data!B555:I555,4),COUNTIF(Data!B555:I555,5),COUNTIF(Data!B555:I555,6),COUNTIF(Data!B555:I555,7)),"")</f>
        <v/>
      </c>
      <c r="O555" s="4" t="str">
        <f>IF(COUNTIF(Data!B555:I555,4)=8,"Remove","")</f>
        <v/>
      </c>
      <c r="Q555" s="2" t="str">
        <f>IF(Data!K555&gt;0,Data!K555-4,"")</f>
        <v/>
      </c>
      <c r="R555" s="2" t="str">
        <f>IF(Data!L555&gt;0,Data!L555-4,"")</f>
        <v/>
      </c>
      <c r="S555" s="2" t="str">
        <f>IF(Data!M555&gt;0,Data!M555-4,"")</f>
        <v/>
      </c>
      <c r="T555" s="2" t="str">
        <f>IF(Data!N555&gt;0,Data!N555-4,"")</f>
        <v/>
      </c>
      <c r="U555" s="2" t="str">
        <f>IF(Data!O555&gt;0,Data!O555-4,"")</f>
        <v/>
      </c>
      <c r="V555" s="2" t="str">
        <f>IF(Data!P555&gt;0,Data!P555-4,"")</f>
        <v/>
      </c>
      <c r="W555" s="2" t="str">
        <f>IF(Data!Q555&gt;0,Data!Q555-4,"")</f>
        <v/>
      </c>
      <c r="X555" s="2" t="str">
        <f>IF(Data!R555&gt;0,Data!R555-4,"")</f>
        <v/>
      </c>
      <c r="Y555" s="59"/>
      <c r="Z555" s="7" t="str">
        <f t="shared" si="170"/>
        <v/>
      </c>
      <c r="AA555" s="7" t="str">
        <f t="shared" si="183"/>
        <v/>
      </c>
      <c r="AB555" s="4" t="str">
        <f t="shared" si="171"/>
        <v/>
      </c>
      <c r="AC555" s="59"/>
      <c r="AD555" s="4" t="str">
        <f>IF(MAX(COUNTIF(Data!K555:R555,1),COUNTIF(Data!K555:R555,2),COUNTIF(Data!K555:R555,3),COUNTIF(Data!K555:R555,4),COUNTIF(Data!K555:R555,5),COUNTIF(Data!K555:R555,6),COUNTIF(Data!K555:R555,7))&gt;0,MAX(COUNTIF(Data!K555:R555,1),COUNTIF(Data!K555:R555,2),COUNTIF(Data!K555:R555,3),COUNTIF(Data!K555:R555,4),COUNTIF(Data!K555:R555,5),COUNTIF(Data!K555:R555,6),COUNTIF(Data!K555:R555,7)),"")</f>
        <v/>
      </c>
      <c r="AE555" s="4" t="str">
        <f>IF(COUNTIF(Data!K555:R555,4)=8,"Remove","")</f>
        <v/>
      </c>
      <c r="AG555" s="2" t="str">
        <f>IF(Data!T555&gt;0,Data!T555-4,"")</f>
        <v/>
      </c>
      <c r="AH555" s="2" t="str">
        <f>IF(Data!U555&gt;0,Data!U555-4,"")</f>
        <v/>
      </c>
      <c r="AI555" s="2" t="str">
        <f>IF(Data!V555&gt;0,Data!V555-4,"")</f>
        <v/>
      </c>
      <c r="AJ555" s="2" t="str">
        <f>IF(Data!W555&gt;0,Data!W555-4,"")</f>
        <v/>
      </c>
      <c r="AK555" s="2" t="str">
        <f>IF(Data!X555&gt;0,Data!X555-4,"")</f>
        <v/>
      </c>
      <c r="AL555" s="2" t="str">
        <f>IF(Data!Y555&gt;0,Data!Y555-4,"")</f>
        <v/>
      </c>
      <c r="AM555" s="2" t="str">
        <f>IF(Data!Z555&gt;0,Data!Z555-4,"")</f>
        <v/>
      </c>
      <c r="AN555" s="2" t="str">
        <f>IF(Data!AA555&gt;0,Data!AA555-4,"")</f>
        <v/>
      </c>
      <c r="AP555" s="7" t="str">
        <f t="shared" si="172"/>
        <v/>
      </c>
      <c r="AQ555" s="7" t="str">
        <f t="shared" si="184"/>
        <v/>
      </c>
      <c r="AR555" s="4" t="str">
        <f t="shared" si="173"/>
        <v/>
      </c>
      <c r="AT555" s="4" t="str">
        <f>IF(MAX(COUNTIF(Data!T555:AA555,1),COUNTIF(Data!T555:AA555,2),COUNTIF(Data!T555:AA555,3),COUNTIF(Data!T555:AA555,4),COUNTIF(Data!T555:AA555,5),COUNTIF(Data!T555:AA555,6),COUNTIF(Data!T555:AA555,7))&gt;0,MAX(COUNTIF(Data!T555:AA555,1),COUNTIF(Data!T555:AA555,2),COUNTIF(Data!T555:AA555,3),COUNTIF(Data!T555:AA555,4),COUNTIF(Data!T555:AA555,5),COUNTIF(Data!T555:AA555,6),COUNTIF(Data!T555:AA555,7)),"")</f>
        <v/>
      </c>
      <c r="AU555" s="4" t="str">
        <f>IF(COUNTIF(Data!T555:AA555,4)=8,"Remove","")</f>
        <v/>
      </c>
      <c r="AW555" s="2" t="str">
        <f>IF(Data!AC555&gt;0,Data!AC555-4,"")</f>
        <v/>
      </c>
      <c r="AX555" s="2" t="str">
        <f>IF(Data!AD555&gt;0,Data!AD555-4,"")</f>
        <v/>
      </c>
      <c r="AY555" s="2" t="str">
        <f>IF(Data!AE555&gt;0,Data!AE555-4,"")</f>
        <v/>
      </c>
      <c r="AZ555" s="2" t="str">
        <f>IF(Data!AF555&gt;0,Data!AF555-4,"")</f>
        <v/>
      </c>
      <c r="BA555" s="2" t="str">
        <f>IF(Data!AG555&gt;0,Data!AG555-4,"")</f>
        <v/>
      </c>
      <c r="BB555" s="2" t="str">
        <f>IF(Data!AH555&gt;0,Data!AH555-4,"")</f>
        <v/>
      </c>
      <c r="BC555" s="2" t="str">
        <f>IF(Data!AI555&gt;0,Data!AI555-4,"")</f>
        <v/>
      </c>
      <c r="BD555" s="2" t="str">
        <f>IF(Data!AJ555&gt;0,Data!AJ555-4,"")</f>
        <v/>
      </c>
      <c r="BF555" s="7" t="str">
        <f t="shared" si="174"/>
        <v/>
      </c>
      <c r="BG555" s="7" t="str">
        <f t="shared" si="185"/>
        <v/>
      </c>
      <c r="BH555" s="4" t="str">
        <f t="shared" si="175"/>
        <v/>
      </c>
      <c r="BJ555" s="4" t="str">
        <f>IF(MAX(COUNTIF(Data!AC555:AJ555,1),COUNTIF(Data!AC555:AJ555,2),COUNTIF(Data!AC555:AJ555,3),COUNTIF(Data!AC555:AJ555,4),COUNTIF(Data!AC555:AJ555,5),COUNTIF(Data!AC555:AJ555,6),COUNTIF(Data!AC555:AJ555,7))&gt;0,MAX(COUNTIF(Data!AC555:AJ555,1),COUNTIF(Data!AC555:AJ555,2),COUNTIF(Data!AC555:AJ555,3),COUNTIF(Data!AC555:AJ555,4),COUNTIF(Data!AC555:AJ555,5),COUNTIF(Data!AC555:AJ555,6),COUNTIF(Data!AC555:AJ555,7)),"")</f>
        <v/>
      </c>
      <c r="BK555" s="4" t="str">
        <f>IF(COUNTIF(Data!AC555:AJ555,4)=8,"Remove","")</f>
        <v/>
      </c>
      <c r="BM555" s="2" t="str">
        <f>IF(Data!AL555&gt;0,Data!AL555-4,"")</f>
        <v/>
      </c>
      <c r="BN555" s="2" t="str">
        <f>IF(Data!AM555&gt;0,Data!AM555-4,"")</f>
        <v/>
      </c>
      <c r="BO555" s="2" t="str">
        <f>IF(Data!AN555&gt;0,Data!AN555-4,"")</f>
        <v/>
      </c>
      <c r="BP555" s="2" t="str">
        <f>IF(Data!AO555&gt;0,Data!AO555-4,"")</f>
        <v/>
      </c>
      <c r="BQ555" s="2" t="str">
        <f>IF(Data!AP555&gt;0,Data!AP555-4,"")</f>
        <v/>
      </c>
      <c r="BR555" s="2" t="str">
        <f>IF(Data!AQ555&gt;0,Data!AQ555-4,"")</f>
        <v/>
      </c>
      <c r="BS555" s="2" t="str">
        <f>IF(Data!AR555&gt;0,Data!AR555-4,"")</f>
        <v/>
      </c>
      <c r="BT555" s="2" t="str">
        <f>IF(Data!AS555&gt;0,Data!AS555-4,"")</f>
        <v/>
      </c>
      <c r="BV555" s="7" t="str">
        <f t="shared" si="176"/>
        <v/>
      </c>
      <c r="BW555" s="7" t="str">
        <f t="shared" si="186"/>
        <v/>
      </c>
      <c r="BX555" s="4" t="str">
        <f t="shared" si="177"/>
        <v/>
      </c>
      <c r="BZ555" s="4" t="str">
        <f>IF(MAX(COUNTIF(Data!AL555:AS555,1),COUNTIF(Data!AL555:AS555,2),COUNTIF(Data!AL555:AS555,3),COUNTIF(Data!AL555:AS555,4),COUNTIF(Data!AL555:AS555,5),COUNTIF(Data!AL555:AS555,6),COUNTIF(Data!AL555:AS555,7))&gt;0,MAX(COUNTIF(Data!AL555:AS555,1),COUNTIF(Data!AL555:AS555,2),COUNTIF(Data!AL555:AS555,3),COUNTIF(Data!AL555:AS555,4),COUNTIF(Data!AL555:AS555,5),COUNTIF(Data!AL555:AS555,6),COUNTIF(Data!AL555:AS555,7)),"")</f>
        <v/>
      </c>
      <c r="CA555" s="4" t="str">
        <f>IF(COUNTIF(Data!AL555:AS555,4)=8,"Remove","")</f>
        <v/>
      </c>
      <c r="CC555" s="2" t="str">
        <f>IF(Data!AU555&gt;0,Data!AU555-4,"")</f>
        <v/>
      </c>
      <c r="CD555" s="2" t="str">
        <f>IF(Data!AV555&gt;0,Data!AV555-4,"")</f>
        <v/>
      </c>
      <c r="CE555" s="2" t="str">
        <f>IF(Data!AW555&gt;0,Data!AW555-4,"")</f>
        <v/>
      </c>
      <c r="CF555" s="2" t="str">
        <f>IF(Data!AX555&gt;0,Data!AX555-4,"")</f>
        <v/>
      </c>
      <c r="CG555" s="2" t="str">
        <f>IF(Data!AY555&gt;0,Data!AY555-4,"")</f>
        <v/>
      </c>
      <c r="CH555" s="2" t="str">
        <f>IF(Data!AZ555&gt;0,Data!AZ555-4,"")</f>
        <v/>
      </c>
      <c r="CI555" s="2" t="str">
        <f>IF(Data!BA555&gt;0,Data!BA555-4,"")</f>
        <v/>
      </c>
      <c r="CJ555" s="2" t="str">
        <f>IF(Data!BB555&gt;0,Data!BB555-4,"")</f>
        <v/>
      </c>
      <c r="CL555" s="7" t="str">
        <f t="shared" si="178"/>
        <v/>
      </c>
      <c r="CM555" s="7" t="str">
        <f t="shared" si="187"/>
        <v/>
      </c>
      <c r="CN555" s="4" t="str">
        <f t="shared" si="179"/>
        <v/>
      </c>
      <c r="CP555" s="4" t="str">
        <f>IF(MAX(COUNTIF(Data!AU555:BB555,1),COUNTIF(Data!AU555:BB555,2),COUNTIF(Data!AU555:BB555,3),COUNTIF(Data!AU555:BB555,4),COUNTIF(Data!AU555:BB555,5),COUNTIF(Data!AU555:BB555,6),COUNTIF(Data!AU555:BB555,7))&gt;0,MAX(COUNTIF(Data!AU555:BB555,1),COUNTIF(Data!AU555:BB555,2),COUNTIF(Data!AU555:BB555,3),COUNTIF(Data!AU555:BB555,4),COUNTIF(Data!AU555:BB555,5),COUNTIF(Data!AU555:BB555,6),COUNTIF(Data!AU555:BB555,7)),"")</f>
        <v/>
      </c>
      <c r="CQ555" s="4" t="str">
        <f>IF(COUNTIF(Data!AU555:BB555,4)=8,"Remove","")</f>
        <v/>
      </c>
      <c r="CS555" s="2" t="str">
        <f>IF(Data!BD555&gt;0,Data!BD555-4,"")</f>
        <v/>
      </c>
      <c r="CT555" s="2" t="str">
        <f>IF(Data!BE555&gt;0,Data!BE555-4,"")</f>
        <v/>
      </c>
      <c r="CU555" s="2" t="str">
        <f>IF(Data!BF555&gt;0,Data!BF555-4,"")</f>
        <v/>
      </c>
      <c r="CV555" s="2" t="str">
        <f>IF(Data!BG555&gt;0,Data!BG555-4,"")</f>
        <v/>
      </c>
      <c r="CW555" s="2" t="str">
        <f>IF(Data!BH555&gt;0,Data!BH555-4,"")</f>
        <v/>
      </c>
      <c r="CX555" s="2" t="str">
        <f>IF(Data!BI555&gt;0,Data!BI555-4,"")</f>
        <v/>
      </c>
      <c r="CY555" s="2" t="str">
        <f>IF(Data!BJ555&gt;0,Data!BJ555-4,"")</f>
        <v/>
      </c>
      <c r="CZ555" s="2" t="str">
        <f>IF(Data!BK555&gt;0,Data!BK555-4,"")</f>
        <v/>
      </c>
      <c r="DB555" s="7" t="str">
        <f t="shared" si="180"/>
        <v/>
      </c>
      <c r="DC555" s="7" t="str">
        <f t="shared" si="188"/>
        <v/>
      </c>
      <c r="DD555" s="4" t="str">
        <f t="shared" si="181"/>
        <v/>
      </c>
      <c r="DF555" s="4" t="str">
        <f>IF(MAX(COUNTIF(Data!BD555:BK555,1),COUNTIF(Data!BD555:BK555,2),COUNTIF(Data!BD555:BK555,3),COUNTIF(Data!BD555:BK555,4),COUNTIF(Data!BD555:BK555,5),COUNTIF(Data!BD555:BK555,6),COUNTIF(Data!BD555:BK555,7))&gt;0,MAX(COUNTIF(Data!BD555:BK555,1),COUNTIF(Data!BD555:BK555,2),COUNTIF(Data!BD555:BK555,3),COUNTIF(Data!BD555:BK555,4),COUNTIF(Data!BD555:BK555,5),COUNTIF(Data!BD555:BK555,6),COUNTIF(Data!BD555:BK555,7)),"")</f>
        <v/>
      </c>
      <c r="DG555" s="4" t="str">
        <f>IF(COUNTIF(Data!BD555:BK555,4)=8,"Remove","")</f>
        <v/>
      </c>
    </row>
    <row r="556" spans="1:111" x14ac:dyDescent="0.25">
      <c r="A556" s="2" t="str">
        <f>IF(Data!B556&gt;0,Data!B556-4,"")</f>
        <v/>
      </c>
      <c r="B556" s="2" t="str">
        <f>IF(Data!C556&gt;0,Data!C556-4,"")</f>
        <v/>
      </c>
      <c r="C556" s="2" t="str">
        <f>IF(Data!D556&gt;0,Data!D556-4,"")</f>
        <v/>
      </c>
      <c r="D556" s="2" t="str">
        <f>IF(Data!E556&gt;0,Data!E556-4,"")</f>
        <v/>
      </c>
      <c r="E556" s="2" t="str">
        <f>IF(Data!F556&gt;0,Data!F556-4,"")</f>
        <v/>
      </c>
      <c r="F556" s="2" t="str">
        <f>IF(Data!G556&gt;0,Data!G556-4,"")</f>
        <v/>
      </c>
      <c r="G556" s="2" t="str">
        <f>IF(Data!H556&gt;0,Data!H556-4,"")</f>
        <v/>
      </c>
      <c r="H556" s="2" t="str">
        <f>IF(Data!I556&gt;0,Data!I556-4,"")</f>
        <v/>
      </c>
      <c r="J556" s="7" t="str">
        <f t="shared" si="168"/>
        <v/>
      </c>
      <c r="K556" s="7" t="str">
        <f t="shared" si="182"/>
        <v/>
      </c>
      <c r="L556" s="4" t="str">
        <f t="shared" si="169"/>
        <v/>
      </c>
      <c r="N556" s="4" t="str">
        <f>IF(MAX(COUNTIF(Data!B556:I556,1),COUNTIF(Data!B556:I556,2),COUNTIF(Data!B556:I556,3),COUNTIF(Data!B556:I556,4),COUNTIF(Data!B556:I556,5),COUNTIF(Data!B556:I556,6),COUNTIF(Data!B556:I556,7))&gt;0,MAX(COUNTIF(Data!B556:I556,1),COUNTIF(Data!B556:I556,2),COUNTIF(Data!B556:I556,3),COUNTIF(Data!B556:I556,4),COUNTIF(Data!B556:I556,5),COUNTIF(Data!B556:I556,6),COUNTIF(Data!B556:I556,7)),"")</f>
        <v/>
      </c>
      <c r="O556" s="4" t="str">
        <f>IF(COUNTIF(Data!B556:I556,4)=8,"Remove","")</f>
        <v/>
      </c>
      <c r="Q556" s="2" t="str">
        <f>IF(Data!K556&gt;0,Data!K556-4,"")</f>
        <v/>
      </c>
      <c r="R556" s="2" t="str">
        <f>IF(Data!L556&gt;0,Data!L556-4,"")</f>
        <v/>
      </c>
      <c r="S556" s="2" t="str">
        <f>IF(Data!M556&gt;0,Data!M556-4,"")</f>
        <v/>
      </c>
      <c r="T556" s="2" t="str">
        <f>IF(Data!N556&gt;0,Data!N556-4,"")</f>
        <v/>
      </c>
      <c r="U556" s="2" t="str">
        <f>IF(Data!O556&gt;0,Data!O556-4,"")</f>
        <v/>
      </c>
      <c r="V556" s="2" t="str">
        <f>IF(Data!P556&gt;0,Data!P556-4,"")</f>
        <v/>
      </c>
      <c r="W556" s="2" t="str">
        <f>IF(Data!Q556&gt;0,Data!Q556-4,"")</f>
        <v/>
      </c>
      <c r="X556" s="2" t="str">
        <f>IF(Data!R556&gt;0,Data!R556-4,"")</f>
        <v/>
      </c>
      <c r="Y556" s="59"/>
      <c r="Z556" s="7" t="str">
        <f t="shared" si="170"/>
        <v/>
      </c>
      <c r="AA556" s="7" t="str">
        <f t="shared" si="183"/>
        <v/>
      </c>
      <c r="AB556" s="4" t="str">
        <f t="shared" si="171"/>
        <v/>
      </c>
      <c r="AC556" s="59"/>
      <c r="AD556" s="4" t="str">
        <f>IF(MAX(COUNTIF(Data!K556:R556,1),COUNTIF(Data!K556:R556,2),COUNTIF(Data!K556:R556,3),COUNTIF(Data!K556:R556,4),COUNTIF(Data!K556:R556,5),COUNTIF(Data!K556:R556,6),COUNTIF(Data!K556:R556,7))&gt;0,MAX(COUNTIF(Data!K556:R556,1),COUNTIF(Data!K556:R556,2),COUNTIF(Data!K556:R556,3),COUNTIF(Data!K556:R556,4),COUNTIF(Data!K556:R556,5),COUNTIF(Data!K556:R556,6),COUNTIF(Data!K556:R556,7)),"")</f>
        <v/>
      </c>
      <c r="AE556" s="4" t="str">
        <f>IF(COUNTIF(Data!K556:R556,4)=8,"Remove","")</f>
        <v/>
      </c>
      <c r="AG556" s="2" t="str">
        <f>IF(Data!T556&gt;0,Data!T556-4,"")</f>
        <v/>
      </c>
      <c r="AH556" s="2" t="str">
        <f>IF(Data!U556&gt;0,Data!U556-4,"")</f>
        <v/>
      </c>
      <c r="AI556" s="2" t="str">
        <f>IF(Data!V556&gt;0,Data!V556-4,"")</f>
        <v/>
      </c>
      <c r="AJ556" s="2" t="str">
        <f>IF(Data!W556&gt;0,Data!W556-4,"")</f>
        <v/>
      </c>
      <c r="AK556" s="2" t="str">
        <f>IF(Data!X556&gt;0,Data!X556-4,"")</f>
        <v/>
      </c>
      <c r="AL556" s="2" t="str">
        <f>IF(Data!Y556&gt;0,Data!Y556-4,"")</f>
        <v/>
      </c>
      <c r="AM556" s="2" t="str">
        <f>IF(Data!Z556&gt;0,Data!Z556-4,"")</f>
        <v/>
      </c>
      <c r="AN556" s="2" t="str">
        <f>IF(Data!AA556&gt;0,Data!AA556-4,"")</f>
        <v/>
      </c>
      <c r="AP556" s="7" t="str">
        <f t="shared" si="172"/>
        <v/>
      </c>
      <c r="AQ556" s="7" t="str">
        <f t="shared" si="184"/>
        <v/>
      </c>
      <c r="AR556" s="4" t="str">
        <f t="shared" si="173"/>
        <v/>
      </c>
      <c r="AT556" s="4" t="str">
        <f>IF(MAX(COUNTIF(Data!T556:AA556,1),COUNTIF(Data!T556:AA556,2),COUNTIF(Data!T556:AA556,3),COUNTIF(Data!T556:AA556,4),COUNTIF(Data!T556:AA556,5),COUNTIF(Data!T556:AA556,6),COUNTIF(Data!T556:AA556,7))&gt;0,MAX(COUNTIF(Data!T556:AA556,1),COUNTIF(Data!T556:AA556,2),COUNTIF(Data!T556:AA556,3),COUNTIF(Data!T556:AA556,4),COUNTIF(Data!T556:AA556,5),COUNTIF(Data!T556:AA556,6),COUNTIF(Data!T556:AA556,7)),"")</f>
        <v/>
      </c>
      <c r="AU556" s="4" t="str">
        <f>IF(COUNTIF(Data!T556:AA556,4)=8,"Remove","")</f>
        <v/>
      </c>
      <c r="AW556" s="2" t="str">
        <f>IF(Data!AC556&gt;0,Data!AC556-4,"")</f>
        <v/>
      </c>
      <c r="AX556" s="2" t="str">
        <f>IF(Data!AD556&gt;0,Data!AD556-4,"")</f>
        <v/>
      </c>
      <c r="AY556" s="2" t="str">
        <f>IF(Data!AE556&gt;0,Data!AE556-4,"")</f>
        <v/>
      </c>
      <c r="AZ556" s="2" t="str">
        <f>IF(Data!AF556&gt;0,Data!AF556-4,"")</f>
        <v/>
      </c>
      <c r="BA556" s="2" t="str">
        <f>IF(Data!AG556&gt;0,Data!AG556-4,"")</f>
        <v/>
      </c>
      <c r="BB556" s="2" t="str">
        <f>IF(Data!AH556&gt;0,Data!AH556-4,"")</f>
        <v/>
      </c>
      <c r="BC556" s="2" t="str">
        <f>IF(Data!AI556&gt;0,Data!AI556-4,"")</f>
        <v/>
      </c>
      <c r="BD556" s="2" t="str">
        <f>IF(Data!AJ556&gt;0,Data!AJ556-4,"")</f>
        <v/>
      </c>
      <c r="BF556" s="7" t="str">
        <f t="shared" si="174"/>
        <v/>
      </c>
      <c r="BG556" s="7" t="str">
        <f t="shared" si="185"/>
        <v/>
      </c>
      <c r="BH556" s="4" t="str">
        <f t="shared" si="175"/>
        <v/>
      </c>
      <c r="BJ556" s="4" t="str">
        <f>IF(MAX(COUNTIF(Data!AC556:AJ556,1),COUNTIF(Data!AC556:AJ556,2),COUNTIF(Data!AC556:AJ556,3),COUNTIF(Data!AC556:AJ556,4),COUNTIF(Data!AC556:AJ556,5),COUNTIF(Data!AC556:AJ556,6),COUNTIF(Data!AC556:AJ556,7))&gt;0,MAX(COUNTIF(Data!AC556:AJ556,1),COUNTIF(Data!AC556:AJ556,2),COUNTIF(Data!AC556:AJ556,3),COUNTIF(Data!AC556:AJ556,4),COUNTIF(Data!AC556:AJ556,5),COUNTIF(Data!AC556:AJ556,6),COUNTIF(Data!AC556:AJ556,7)),"")</f>
        <v/>
      </c>
      <c r="BK556" s="4" t="str">
        <f>IF(COUNTIF(Data!AC556:AJ556,4)=8,"Remove","")</f>
        <v/>
      </c>
      <c r="BM556" s="2" t="str">
        <f>IF(Data!AL556&gt;0,Data!AL556-4,"")</f>
        <v/>
      </c>
      <c r="BN556" s="2" t="str">
        <f>IF(Data!AM556&gt;0,Data!AM556-4,"")</f>
        <v/>
      </c>
      <c r="BO556" s="2" t="str">
        <f>IF(Data!AN556&gt;0,Data!AN556-4,"")</f>
        <v/>
      </c>
      <c r="BP556" s="2" t="str">
        <f>IF(Data!AO556&gt;0,Data!AO556-4,"")</f>
        <v/>
      </c>
      <c r="BQ556" s="2" t="str">
        <f>IF(Data!AP556&gt;0,Data!AP556-4,"")</f>
        <v/>
      </c>
      <c r="BR556" s="2" t="str">
        <f>IF(Data!AQ556&gt;0,Data!AQ556-4,"")</f>
        <v/>
      </c>
      <c r="BS556" s="2" t="str">
        <f>IF(Data!AR556&gt;0,Data!AR556-4,"")</f>
        <v/>
      </c>
      <c r="BT556" s="2" t="str">
        <f>IF(Data!AS556&gt;0,Data!AS556-4,"")</f>
        <v/>
      </c>
      <c r="BV556" s="7" t="str">
        <f t="shared" si="176"/>
        <v/>
      </c>
      <c r="BW556" s="7" t="str">
        <f t="shared" si="186"/>
        <v/>
      </c>
      <c r="BX556" s="4" t="str">
        <f t="shared" si="177"/>
        <v/>
      </c>
      <c r="BZ556" s="4" t="str">
        <f>IF(MAX(COUNTIF(Data!AL556:AS556,1),COUNTIF(Data!AL556:AS556,2),COUNTIF(Data!AL556:AS556,3),COUNTIF(Data!AL556:AS556,4),COUNTIF(Data!AL556:AS556,5),COUNTIF(Data!AL556:AS556,6),COUNTIF(Data!AL556:AS556,7))&gt;0,MAX(COUNTIF(Data!AL556:AS556,1),COUNTIF(Data!AL556:AS556,2),COUNTIF(Data!AL556:AS556,3),COUNTIF(Data!AL556:AS556,4),COUNTIF(Data!AL556:AS556,5),COUNTIF(Data!AL556:AS556,6),COUNTIF(Data!AL556:AS556,7)),"")</f>
        <v/>
      </c>
      <c r="CA556" s="4" t="str">
        <f>IF(COUNTIF(Data!AL556:AS556,4)=8,"Remove","")</f>
        <v/>
      </c>
      <c r="CC556" s="2" t="str">
        <f>IF(Data!AU556&gt;0,Data!AU556-4,"")</f>
        <v/>
      </c>
      <c r="CD556" s="2" t="str">
        <f>IF(Data!AV556&gt;0,Data!AV556-4,"")</f>
        <v/>
      </c>
      <c r="CE556" s="2" t="str">
        <f>IF(Data!AW556&gt;0,Data!AW556-4,"")</f>
        <v/>
      </c>
      <c r="CF556" s="2" t="str">
        <f>IF(Data!AX556&gt;0,Data!AX556-4,"")</f>
        <v/>
      </c>
      <c r="CG556" s="2" t="str">
        <f>IF(Data!AY556&gt;0,Data!AY556-4,"")</f>
        <v/>
      </c>
      <c r="CH556" s="2" t="str">
        <f>IF(Data!AZ556&gt;0,Data!AZ556-4,"")</f>
        <v/>
      </c>
      <c r="CI556" s="2" t="str">
        <f>IF(Data!BA556&gt;0,Data!BA556-4,"")</f>
        <v/>
      </c>
      <c r="CJ556" s="2" t="str">
        <f>IF(Data!BB556&gt;0,Data!BB556-4,"")</f>
        <v/>
      </c>
      <c r="CL556" s="7" t="str">
        <f t="shared" si="178"/>
        <v/>
      </c>
      <c r="CM556" s="7" t="str">
        <f t="shared" si="187"/>
        <v/>
      </c>
      <c r="CN556" s="4" t="str">
        <f t="shared" si="179"/>
        <v/>
      </c>
      <c r="CP556" s="4" t="str">
        <f>IF(MAX(COUNTIF(Data!AU556:BB556,1),COUNTIF(Data!AU556:BB556,2),COUNTIF(Data!AU556:BB556,3),COUNTIF(Data!AU556:BB556,4),COUNTIF(Data!AU556:BB556,5),COUNTIF(Data!AU556:BB556,6),COUNTIF(Data!AU556:BB556,7))&gt;0,MAX(COUNTIF(Data!AU556:BB556,1),COUNTIF(Data!AU556:BB556,2),COUNTIF(Data!AU556:BB556,3),COUNTIF(Data!AU556:BB556,4),COUNTIF(Data!AU556:BB556,5),COUNTIF(Data!AU556:BB556,6),COUNTIF(Data!AU556:BB556,7)),"")</f>
        <v/>
      </c>
      <c r="CQ556" s="4" t="str">
        <f>IF(COUNTIF(Data!AU556:BB556,4)=8,"Remove","")</f>
        <v/>
      </c>
      <c r="CS556" s="2" t="str">
        <f>IF(Data!BD556&gt;0,Data!BD556-4,"")</f>
        <v/>
      </c>
      <c r="CT556" s="2" t="str">
        <f>IF(Data!BE556&gt;0,Data!BE556-4,"")</f>
        <v/>
      </c>
      <c r="CU556" s="2" t="str">
        <f>IF(Data!BF556&gt;0,Data!BF556-4,"")</f>
        <v/>
      </c>
      <c r="CV556" s="2" t="str">
        <f>IF(Data!BG556&gt;0,Data!BG556-4,"")</f>
        <v/>
      </c>
      <c r="CW556" s="2" t="str">
        <f>IF(Data!BH556&gt;0,Data!BH556-4,"")</f>
        <v/>
      </c>
      <c r="CX556" s="2" t="str">
        <f>IF(Data!BI556&gt;0,Data!BI556-4,"")</f>
        <v/>
      </c>
      <c r="CY556" s="2" t="str">
        <f>IF(Data!BJ556&gt;0,Data!BJ556-4,"")</f>
        <v/>
      </c>
      <c r="CZ556" s="2" t="str">
        <f>IF(Data!BK556&gt;0,Data!BK556-4,"")</f>
        <v/>
      </c>
      <c r="DB556" s="7" t="str">
        <f t="shared" si="180"/>
        <v/>
      </c>
      <c r="DC556" s="7" t="str">
        <f t="shared" si="188"/>
        <v/>
      </c>
      <c r="DD556" s="4" t="str">
        <f t="shared" si="181"/>
        <v/>
      </c>
      <c r="DF556" s="4" t="str">
        <f>IF(MAX(COUNTIF(Data!BD556:BK556,1),COUNTIF(Data!BD556:BK556,2),COUNTIF(Data!BD556:BK556,3),COUNTIF(Data!BD556:BK556,4),COUNTIF(Data!BD556:BK556,5),COUNTIF(Data!BD556:BK556,6),COUNTIF(Data!BD556:BK556,7))&gt;0,MAX(COUNTIF(Data!BD556:BK556,1),COUNTIF(Data!BD556:BK556,2),COUNTIF(Data!BD556:BK556,3),COUNTIF(Data!BD556:BK556,4),COUNTIF(Data!BD556:BK556,5),COUNTIF(Data!BD556:BK556,6),COUNTIF(Data!BD556:BK556,7)),"")</f>
        <v/>
      </c>
      <c r="DG556" s="4" t="str">
        <f>IF(COUNTIF(Data!BD556:BK556,4)=8,"Remove","")</f>
        <v/>
      </c>
    </row>
    <row r="557" spans="1:111" x14ac:dyDescent="0.25">
      <c r="A557" s="2" t="str">
        <f>IF(Data!B557&gt;0,Data!B557-4,"")</f>
        <v/>
      </c>
      <c r="B557" s="2" t="str">
        <f>IF(Data!C557&gt;0,Data!C557-4,"")</f>
        <v/>
      </c>
      <c r="C557" s="2" t="str">
        <f>IF(Data!D557&gt;0,Data!D557-4,"")</f>
        <v/>
      </c>
      <c r="D557" s="2" t="str">
        <f>IF(Data!E557&gt;0,Data!E557-4,"")</f>
        <v/>
      </c>
      <c r="E557" s="2" t="str">
        <f>IF(Data!F557&gt;0,Data!F557-4,"")</f>
        <v/>
      </c>
      <c r="F557" s="2" t="str">
        <f>IF(Data!G557&gt;0,Data!G557-4,"")</f>
        <v/>
      </c>
      <c r="G557" s="2" t="str">
        <f>IF(Data!H557&gt;0,Data!H557-4,"")</f>
        <v/>
      </c>
      <c r="H557" s="2" t="str">
        <f>IF(Data!I557&gt;0,Data!I557-4,"")</f>
        <v/>
      </c>
      <c r="J557" s="7" t="str">
        <f t="shared" si="168"/>
        <v/>
      </c>
      <c r="K557" s="7" t="str">
        <f t="shared" si="182"/>
        <v/>
      </c>
      <c r="L557" s="4" t="str">
        <f t="shared" si="169"/>
        <v/>
      </c>
      <c r="N557" s="4" t="str">
        <f>IF(MAX(COUNTIF(Data!B557:I557,1),COUNTIF(Data!B557:I557,2),COUNTIF(Data!B557:I557,3),COUNTIF(Data!B557:I557,4),COUNTIF(Data!B557:I557,5),COUNTIF(Data!B557:I557,6),COUNTIF(Data!B557:I557,7))&gt;0,MAX(COUNTIF(Data!B557:I557,1),COUNTIF(Data!B557:I557,2),COUNTIF(Data!B557:I557,3),COUNTIF(Data!B557:I557,4),COUNTIF(Data!B557:I557,5),COUNTIF(Data!B557:I557,6),COUNTIF(Data!B557:I557,7)),"")</f>
        <v/>
      </c>
      <c r="O557" s="4" t="str">
        <f>IF(COUNTIF(Data!B557:I557,4)=8,"Remove","")</f>
        <v/>
      </c>
      <c r="Q557" s="2" t="str">
        <f>IF(Data!K557&gt;0,Data!K557-4,"")</f>
        <v/>
      </c>
      <c r="R557" s="2" t="str">
        <f>IF(Data!L557&gt;0,Data!L557-4,"")</f>
        <v/>
      </c>
      <c r="S557" s="2" t="str">
        <f>IF(Data!M557&gt;0,Data!M557-4,"")</f>
        <v/>
      </c>
      <c r="T557" s="2" t="str">
        <f>IF(Data!N557&gt;0,Data!N557-4,"")</f>
        <v/>
      </c>
      <c r="U557" s="2" t="str">
        <f>IF(Data!O557&gt;0,Data!O557-4,"")</f>
        <v/>
      </c>
      <c r="V557" s="2" t="str">
        <f>IF(Data!P557&gt;0,Data!P557-4,"")</f>
        <v/>
      </c>
      <c r="W557" s="2" t="str">
        <f>IF(Data!Q557&gt;0,Data!Q557-4,"")</f>
        <v/>
      </c>
      <c r="X557" s="2" t="str">
        <f>IF(Data!R557&gt;0,Data!R557-4,"")</f>
        <v/>
      </c>
      <c r="Y557" s="59"/>
      <c r="Z557" s="7" t="str">
        <f t="shared" si="170"/>
        <v/>
      </c>
      <c r="AA557" s="7" t="str">
        <f t="shared" si="183"/>
        <v/>
      </c>
      <c r="AB557" s="4" t="str">
        <f t="shared" si="171"/>
        <v/>
      </c>
      <c r="AC557" s="59"/>
      <c r="AD557" s="4" t="str">
        <f>IF(MAX(COUNTIF(Data!K557:R557,1),COUNTIF(Data!K557:R557,2),COUNTIF(Data!K557:R557,3),COUNTIF(Data!K557:R557,4),COUNTIF(Data!K557:R557,5),COUNTIF(Data!K557:R557,6),COUNTIF(Data!K557:R557,7))&gt;0,MAX(COUNTIF(Data!K557:R557,1),COUNTIF(Data!K557:R557,2),COUNTIF(Data!K557:R557,3),COUNTIF(Data!K557:R557,4),COUNTIF(Data!K557:R557,5),COUNTIF(Data!K557:R557,6),COUNTIF(Data!K557:R557,7)),"")</f>
        <v/>
      </c>
      <c r="AE557" s="4" t="str">
        <f>IF(COUNTIF(Data!K557:R557,4)=8,"Remove","")</f>
        <v/>
      </c>
      <c r="AG557" s="2" t="str">
        <f>IF(Data!T557&gt;0,Data!T557-4,"")</f>
        <v/>
      </c>
      <c r="AH557" s="2" t="str">
        <f>IF(Data!U557&gt;0,Data!U557-4,"")</f>
        <v/>
      </c>
      <c r="AI557" s="2" t="str">
        <f>IF(Data!V557&gt;0,Data!V557-4,"")</f>
        <v/>
      </c>
      <c r="AJ557" s="2" t="str">
        <f>IF(Data!W557&gt;0,Data!W557-4,"")</f>
        <v/>
      </c>
      <c r="AK557" s="2" t="str">
        <f>IF(Data!X557&gt;0,Data!X557-4,"")</f>
        <v/>
      </c>
      <c r="AL557" s="2" t="str">
        <f>IF(Data!Y557&gt;0,Data!Y557-4,"")</f>
        <v/>
      </c>
      <c r="AM557" s="2" t="str">
        <f>IF(Data!Z557&gt;0,Data!Z557-4,"")</f>
        <v/>
      </c>
      <c r="AN557" s="2" t="str">
        <f>IF(Data!AA557&gt;0,Data!AA557-4,"")</f>
        <v/>
      </c>
      <c r="AP557" s="7" t="str">
        <f t="shared" si="172"/>
        <v/>
      </c>
      <c r="AQ557" s="7" t="str">
        <f t="shared" si="184"/>
        <v/>
      </c>
      <c r="AR557" s="4" t="str">
        <f t="shared" si="173"/>
        <v/>
      </c>
      <c r="AT557" s="4" t="str">
        <f>IF(MAX(COUNTIF(Data!T557:AA557,1),COUNTIF(Data!T557:AA557,2),COUNTIF(Data!T557:AA557,3),COUNTIF(Data!T557:AA557,4),COUNTIF(Data!T557:AA557,5),COUNTIF(Data!T557:AA557,6),COUNTIF(Data!T557:AA557,7))&gt;0,MAX(COUNTIF(Data!T557:AA557,1),COUNTIF(Data!T557:AA557,2),COUNTIF(Data!T557:AA557,3),COUNTIF(Data!T557:AA557,4),COUNTIF(Data!T557:AA557,5),COUNTIF(Data!T557:AA557,6),COUNTIF(Data!T557:AA557,7)),"")</f>
        <v/>
      </c>
      <c r="AU557" s="4" t="str">
        <f>IF(COUNTIF(Data!T557:AA557,4)=8,"Remove","")</f>
        <v/>
      </c>
      <c r="AW557" s="2" t="str">
        <f>IF(Data!AC557&gt;0,Data!AC557-4,"")</f>
        <v/>
      </c>
      <c r="AX557" s="2" t="str">
        <f>IF(Data!AD557&gt;0,Data!AD557-4,"")</f>
        <v/>
      </c>
      <c r="AY557" s="2" t="str">
        <f>IF(Data!AE557&gt;0,Data!AE557-4,"")</f>
        <v/>
      </c>
      <c r="AZ557" s="2" t="str">
        <f>IF(Data!AF557&gt;0,Data!AF557-4,"")</f>
        <v/>
      </c>
      <c r="BA557" s="2" t="str">
        <f>IF(Data!AG557&gt;0,Data!AG557-4,"")</f>
        <v/>
      </c>
      <c r="BB557" s="2" t="str">
        <f>IF(Data!AH557&gt;0,Data!AH557-4,"")</f>
        <v/>
      </c>
      <c r="BC557" s="2" t="str">
        <f>IF(Data!AI557&gt;0,Data!AI557-4,"")</f>
        <v/>
      </c>
      <c r="BD557" s="2" t="str">
        <f>IF(Data!AJ557&gt;0,Data!AJ557-4,"")</f>
        <v/>
      </c>
      <c r="BF557" s="7" t="str">
        <f t="shared" si="174"/>
        <v/>
      </c>
      <c r="BG557" s="7" t="str">
        <f t="shared" si="185"/>
        <v/>
      </c>
      <c r="BH557" s="4" t="str">
        <f t="shared" si="175"/>
        <v/>
      </c>
      <c r="BJ557" s="4" t="str">
        <f>IF(MAX(COUNTIF(Data!AC557:AJ557,1),COUNTIF(Data!AC557:AJ557,2),COUNTIF(Data!AC557:AJ557,3),COUNTIF(Data!AC557:AJ557,4),COUNTIF(Data!AC557:AJ557,5),COUNTIF(Data!AC557:AJ557,6),COUNTIF(Data!AC557:AJ557,7))&gt;0,MAX(COUNTIF(Data!AC557:AJ557,1),COUNTIF(Data!AC557:AJ557,2),COUNTIF(Data!AC557:AJ557,3),COUNTIF(Data!AC557:AJ557,4),COUNTIF(Data!AC557:AJ557,5),COUNTIF(Data!AC557:AJ557,6),COUNTIF(Data!AC557:AJ557,7)),"")</f>
        <v/>
      </c>
      <c r="BK557" s="4" t="str">
        <f>IF(COUNTIF(Data!AC557:AJ557,4)=8,"Remove","")</f>
        <v/>
      </c>
      <c r="BM557" s="2" t="str">
        <f>IF(Data!AL557&gt;0,Data!AL557-4,"")</f>
        <v/>
      </c>
      <c r="BN557" s="2" t="str">
        <f>IF(Data!AM557&gt;0,Data!AM557-4,"")</f>
        <v/>
      </c>
      <c r="BO557" s="2" t="str">
        <f>IF(Data!AN557&gt;0,Data!AN557-4,"")</f>
        <v/>
      </c>
      <c r="BP557" s="2" t="str">
        <f>IF(Data!AO557&gt;0,Data!AO557-4,"")</f>
        <v/>
      </c>
      <c r="BQ557" s="2" t="str">
        <f>IF(Data!AP557&gt;0,Data!AP557-4,"")</f>
        <v/>
      </c>
      <c r="BR557" s="2" t="str">
        <f>IF(Data!AQ557&gt;0,Data!AQ557-4,"")</f>
        <v/>
      </c>
      <c r="BS557" s="2" t="str">
        <f>IF(Data!AR557&gt;0,Data!AR557-4,"")</f>
        <v/>
      </c>
      <c r="BT557" s="2" t="str">
        <f>IF(Data!AS557&gt;0,Data!AS557-4,"")</f>
        <v/>
      </c>
      <c r="BV557" s="7" t="str">
        <f t="shared" si="176"/>
        <v/>
      </c>
      <c r="BW557" s="7" t="str">
        <f t="shared" si="186"/>
        <v/>
      </c>
      <c r="BX557" s="4" t="str">
        <f t="shared" si="177"/>
        <v/>
      </c>
      <c r="BZ557" s="4" t="str">
        <f>IF(MAX(COUNTIF(Data!AL557:AS557,1),COUNTIF(Data!AL557:AS557,2),COUNTIF(Data!AL557:AS557,3),COUNTIF(Data!AL557:AS557,4),COUNTIF(Data!AL557:AS557,5),COUNTIF(Data!AL557:AS557,6),COUNTIF(Data!AL557:AS557,7))&gt;0,MAX(COUNTIF(Data!AL557:AS557,1),COUNTIF(Data!AL557:AS557,2),COUNTIF(Data!AL557:AS557,3),COUNTIF(Data!AL557:AS557,4),COUNTIF(Data!AL557:AS557,5),COUNTIF(Data!AL557:AS557,6),COUNTIF(Data!AL557:AS557,7)),"")</f>
        <v/>
      </c>
      <c r="CA557" s="4" t="str">
        <f>IF(COUNTIF(Data!AL557:AS557,4)=8,"Remove","")</f>
        <v/>
      </c>
      <c r="CC557" s="2" t="str">
        <f>IF(Data!AU557&gt;0,Data!AU557-4,"")</f>
        <v/>
      </c>
      <c r="CD557" s="2" t="str">
        <f>IF(Data!AV557&gt;0,Data!AV557-4,"")</f>
        <v/>
      </c>
      <c r="CE557" s="2" t="str">
        <f>IF(Data!AW557&gt;0,Data!AW557-4,"")</f>
        <v/>
      </c>
      <c r="CF557" s="2" t="str">
        <f>IF(Data!AX557&gt;0,Data!AX557-4,"")</f>
        <v/>
      </c>
      <c r="CG557" s="2" t="str">
        <f>IF(Data!AY557&gt;0,Data!AY557-4,"")</f>
        <v/>
      </c>
      <c r="CH557" s="2" t="str">
        <f>IF(Data!AZ557&gt;0,Data!AZ557-4,"")</f>
        <v/>
      </c>
      <c r="CI557" s="2" t="str">
        <f>IF(Data!BA557&gt;0,Data!BA557-4,"")</f>
        <v/>
      </c>
      <c r="CJ557" s="2" t="str">
        <f>IF(Data!BB557&gt;0,Data!BB557-4,"")</f>
        <v/>
      </c>
      <c r="CL557" s="7" t="str">
        <f t="shared" si="178"/>
        <v/>
      </c>
      <c r="CM557" s="7" t="str">
        <f t="shared" si="187"/>
        <v/>
      </c>
      <c r="CN557" s="4" t="str">
        <f t="shared" si="179"/>
        <v/>
      </c>
      <c r="CP557" s="4" t="str">
        <f>IF(MAX(COUNTIF(Data!AU557:BB557,1),COUNTIF(Data!AU557:BB557,2),COUNTIF(Data!AU557:BB557,3),COUNTIF(Data!AU557:BB557,4),COUNTIF(Data!AU557:BB557,5),COUNTIF(Data!AU557:BB557,6),COUNTIF(Data!AU557:BB557,7))&gt;0,MAX(COUNTIF(Data!AU557:BB557,1),COUNTIF(Data!AU557:BB557,2),COUNTIF(Data!AU557:BB557,3),COUNTIF(Data!AU557:BB557,4),COUNTIF(Data!AU557:BB557,5),COUNTIF(Data!AU557:BB557,6),COUNTIF(Data!AU557:BB557,7)),"")</f>
        <v/>
      </c>
      <c r="CQ557" s="4" t="str">
        <f>IF(COUNTIF(Data!AU557:BB557,4)=8,"Remove","")</f>
        <v/>
      </c>
      <c r="CS557" s="2" t="str">
        <f>IF(Data!BD557&gt;0,Data!BD557-4,"")</f>
        <v/>
      </c>
      <c r="CT557" s="2" t="str">
        <f>IF(Data!BE557&gt;0,Data!BE557-4,"")</f>
        <v/>
      </c>
      <c r="CU557" s="2" t="str">
        <f>IF(Data!BF557&gt;0,Data!BF557-4,"")</f>
        <v/>
      </c>
      <c r="CV557" s="2" t="str">
        <f>IF(Data!BG557&gt;0,Data!BG557-4,"")</f>
        <v/>
      </c>
      <c r="CW557" s="2" t="str">
        <f>IF(Data!BH557&gt;0,Data!BH557-4,"")</f>
        <v/>
      </c>
      <c r="CX557" s="2" t="str">
        <f>IF(Data!BI557&gt;0,Data!BI557-4,"")</f>
        <v/>
      </c>
      <c r="CY557" s="2" t="str">
        <f>IF(Data!BJ557&gt;0,Data!BJ557-4,"")</f>
        <v/>
      </c>
      <c r="CZ557" s="2" t="str">
        <f>IF(Data!BK557&gt;0,Data!BK557-4,"")</f>
        <v/>
      </c>
      <c r="DB557" s="7" t="str">
        <f t="shared" si="180"/>
        <v/>
      </c>
      <c r="DC557" s="7" t="str">
        <f t="shared" si="188"/>
        <v/>
      </c>
      <c r="DD557" s="4" t="str">
        <f t="shared" si="181"/>
        <v/>
      </c>
      <c r="DF557" s="4" t="str">
        <f>IF(MAX(COUNTIF(Data!BD557:BK557,1),COUNTIF(Data!BD557:BK557,2),COUNTIF(Data!BD557:BK557,3),COUNTIF(Data!BD557:BK557,4),COUNTIF(Data!BD557:BK557,5),COUNTIF(Data!BD557:BK557,6),COUNTIF(Data!BD557:BK557,7))&gt;0,MAX(COUNTIF(Data!BD557:BK557,1),COUNTIF(Data!BD557:BK557,2),COUNTIF(Data!BD557:BK557,3),COUNTIF(Data!BD557:BK557,4),COUNTIF(Data!BD557:BK557,5),COUNTIF(Data!BD557:BK557,6),COUNTIF(Data!BD557:BK557,7)),"")</f>
        <v/>
      </c>
      <c r="DG557" s="4" t="str">
        <f>IF(COUNTIF(Data!BD557:BK557,4)=8,"Remove","")</f>
        <v/>
      </c>
    </row>
    <row r="558" spans="1:111" x14ac:dyDescent="0.25">
      <c r="A558" s="2" t="str">
        <f>IF(Data!B558&gt;0,Data!B558-4,"")</f>
        <v/>
      </c>
      <c r="B558" s="2" t="str">
        <f>IF(Data!C558&gt;0,Data!C558-4,"")</f>
        <v/>
      </c>
      <c r="C558" s="2" t="str">
        <f>IF(Data!D558&gt;0,Data!D558-4,"")</f>
        <v/>
      </c>
      <c r="D558" s="2" t="str">
        <f>IF(Data!E558&gt;0,Data!E558-4,"")</f>
        <v/>
      </c>
      <c r="E558" s="2" t="str">
        <f>IF(Data!F558&gt;0,Data!F558-4,"")</f>
        <v/>
      </c>
      <c r="F558" s="2" t="str">
        <f>IF(Data!G558&gt;0,Data!G558-4,"")</f>
        <v/>
      </c>
      <c r="G558" s="2" t="str">
        <f>IF(Data!H558&gt;0,Data!H558-4,"")</f>
        <v/>
      </c>
      <c r="H558" s="2" t="str">
        <f>IF(Data!I558&gt;0,Data!I558-4,"")</f>
        <v/>
      </c>
      <c r="J558" s="7" t="str">
        <f t="shared" si="168"/>
        <v/>
      </c>
      <c r="K558" s="7" t="str">
        <f t="shared" si="182"/>
        <v/>
      </c>
      <c r="L558" s="4" t="str">
        <f t="shared" si="169"/>
        <v/>
      </c>
      <c r="N558" s="4" t="str">
        <f>IF(MAX(COUNTIF(Data!B558:I558,1),COUNTIF(Data!B558:I558,2),COUNTIF(Data!B558:I558,3),COUNTIF(Data!B558:I558,4),COUNTIF(Data!B558:I558,5),COUNTIF(Data!B558:I558,6),COUNTIF(Data!B558:I558,7))&gt;0,MAX(COUNTIF(Data!B558:I558,1),COUNTIF(Data!B558:I558,2),COUNTIF(Data!B558:I558,3),COUNTIF(Data!B558:I558,4),COUNTIF(Data!B558:I558,5),COUNTIF(Data!B558:I558,6),COUNTIF(Data!B558:I558,7)),"")</f>
        <v/>
      </c>
      <c r="O558" s="4" t="str">
        <f>IF(COUNTIF(Data!B558:I558,4)=8,"Remove","")</f>
        <v/>
      </c>
      <c r="Q558" s="2" t="str">
        <f>IF(Data!K558&gt;0,Data!K558-4,"")</f>
        <v/>
      </c>
      <c r="R558" s="2" t="str">
        <f>IF(Data!L558&gt;0,Data!L558-4,"")</f>
        <v/>
      </c>
      <c r="S558" s="2" t="str">
        <f>IF(Data!M558&gt;0,Data!M558-4,"")</f>
        <v/>
      </c>
      <c r="T558" s="2" t="str">
        <f>IF(Data!N558&gt;0,Data!N558-4,"")</f>
        <v/>
      </c>
      <c r="U558" s="2" t="str">
        <f>IF(Data!O558&gt;0,Data!O558-4,"")</f>
        <v/>
      </c>
      <c r="V558" s="2" t="str">
        <f>IF(Data!P558&gt;0,Data!P558-4,"")</f>
        <v/>
      </c>
      <c r="W558" s="2" t="str">
        <f>IF(Data!Q558&gt;0,Data!Q558-4,"")</f>
        <v/>
      </c>
      <c r="X558" s="2" t="str">
        <f>IF(Data!R558&gt;0,Data!R558-4,"")</f>
        <v/>
      </c>
      <c r="Y558" s="59"/>
      <c r="Z558" s="7" t="str">
        <f t="shared" si="170"/>
        <v/>
      </c>
      <c r="AA558" s="7" t="str">
        <f t="shared" si="183"/>
        <v/>
      </c>
      <c r="AB558" s="4" t="str">
        <f t="shared" si="171"/>
        <v/>
      </c>
      <c r="AC558" s="59"/>
      <c r="AD558" s="4" t="str">
        <f>IF(MAX(COUNTIF(Data!K558:R558,1),COUNTIF(Data!K558:R558,2),COUNTIF(Data!K558:R558,3),COUNTIF(Data!K558:R558,4),COUNTIF(Data!K558:R558,5),COUNTIF(Data!K558:R558,6),COUNTIF(Data!K558:R558,7))&gt;0,MAX(COUNTIF(Data!K558:R558,1),COUNTIF(Data!K558:R558,2),COUNTIF(Data!K558:R558,3),COUNTIF(Data!K558:R558,4),COUNTIF(Data!K558:R558,5),COUNTIF(Data!K558:R558,6),COUNTIF(Data!K558:R558,7)),"")</f>
        <v/>
      </c>
      <c r="AE558" s="4" t="str">
        <f>IF(COUNTIF(Data!K558:R558,4)=8,"Remove","")</f>
        <v/>
      </c>
      <c r="AG558" s="2" t="str">
        <f>IF(Data!T558&gt;0,Data!T558-4,"")</f>
        <v/>
      </c>
      <c r="AH558" s="2" t="str">
        <f>IF(Data!U558&gt;0,Data!U558-4,"")</f>
        <v/>
      </c>
      <c r="AI558" s="2" t="str">
        <f>IF(Data!V558&gt;0,Data!V558-4,"")</f>
        <v/>
      </c>
      <c r="AJ558" s="2" t="str">
        <f>IF(Data!W558&gt;0,Data!W558-4,"")</f>
        <v/>
      </c>
      <c r="AK558" s="2" t="str">
        <f>IF(Data!X558&gt;0,Data!X558-4,"")</f>
        <v/>
      </c>
      <c r="AL558" s="2" t="str">
        <f>IF(Data!Y558&gt;0,Data!Y558-4,"")</f>
        <v/>
      </c>
      <c r="AM558" s="2" t="str">
        <f>IF(Data!Z558&gt;0,Data!Z558-4,"")</f>
        <v/>
      </c>
      <c r="AN558" s="2" t="str">
        <f>IF(Data!AA558&gt;0,Data!AA558-4,"")</f>
        <v/>
      </c>
      <c r="AP558" s="7" t="str">
        <f t="shared" si="172"/>
        <v/>
      </c>
      <c r="AQ558" s="7" t="str">
        <f t="shared" si="184"/>
        <v/>
      </c>
      <c r="AR558" s="4" t="str">
        <f t="shared" si="173"/>
        <v/>
      </c>
      <c r="AT558" s="4" t="str">
        <f>IF(MAX(COUNTIF(Data!T558:AA558,1),COUNTIF(Data!T558:AA558,2),COUNTIF(Data!T558:AA558,3),COUNTIF(Data!T558:AA558,4),COUNTIF(Data!T558:AA558,5),COUNTIF(Data!T558:AA558,6),COUNTIF(Data!T558:AA558,7))&gt;0,MAX(COUNTIF(Data!T558:AA558,1),COUNTIF(Data!T558:AA558,2),COUNTIF(Data!T558:AA558,3),COUNTIF(Data!T558:AA558,4),COUNTIF(Data!T558:AA558,5),COUNTIF(Data!T558:AA558,6),COUNTIF(Data!T558:AA558,7)),"")</f>
        <v/>
      </c>
      <c r="AU558" s="4" t="str">
        <f>IF(COUNTIF(Data!T558:AA558,4)=8,"Remove","")</f>
        <v/>
      </c>
      <c r="AW558" s="2" t="str">
        <f>IF(Data!AC558&gt;0,Data!AC558-4,"")</f>
        <v/>
      </c>
      <c r="AX558" s="2" t="str">
        <f>IF(Data!AD558&gt;0,Data!AD558-4,"")</f>
        <v/>
      </c>
      <c r="AY558" s="2" t="str">
        <f>IF(Data!AE558&gt;0,Data!AE558-4,"")</f>
        <v/>
      </c>
      <c r="AZ558" s="2" t="str">
        <f>IF(Data!AF558&gt;0,Data!AF558-4,"")</f>
        <v/>
      </c>
      <c r="BA558" s="2" t="str">
        <f>IF(Data!AG558&gt;0,Data!AG558-4,"")</f>
        <v/>
      </c>
      <c r="BB558" s="2" t="str">
        <f>IF(Data!AH558&gt;0,Data!AH558-4,"")</f>
        <v/>
      </c>
      <c r="BC558" s="2" t="str">
        <f>IF(Data!AI558&gt;0,Data!AI558-4,"")</f>
        <v/>
      </c>
      <c r="BD558" s="2" t="str">
        <f>IF(Data!AJ558&gt;0,Data!AJ558-4,"")</f>
        <v/>
      </c>
      <c r="BF558" s="7" t="str">
        <f t="shared" si="174"/>
        <v/>
      </c>
      <c r="BG558" s="7" t="str">
        <f t="shared" si="185"/>
        <v/>
      </c>
      <c r="BH558" s="4" t="str">
        <f t="shared" si="175"/>
        <v/>
      </c>
      <c r="BJ558" s="4" t="str">
        <f>IF(MAX(COUNTIF(Data!AC558:AJ558,1),COUNTIF(Data!AC558:AJ558,2),COUNTIF(Data!AC558:AJ558,3),COUNTIF(Data!AC558:AJ558,4),COUNTIF(Data!AC558:AJ558,5),COUNTIF(Data!AC558:AJ558,6),COUNTIF(Data!AC558:AJ558,7))&gt;0,MAX(COUNTIF(Data!AC558:AJ558,1),COUNTIF(Data!AC558:AJ558,2),COUNTIF(Data!AC558:AJ558,3),COUNTIF(Data!AC558:AJ558,4),COUNTIF(Data!AC558:AJ558,5),COUNTIF(Data!AC558:AJ558,6),COUNTIF(Data!AC558:AJ558,7)),"")</f>
        <v/>
      </c>
      <c r="BK558" s="4" t="str">
        <f>IF(COUNTIF(Data!AC558:AJ558,4)=8,"Remove","")</f>
        <v/>
      </c>
      <c r="BM558" s="2" t="str">
        <f>IF(Data!AL558&gt;0,Data!AL558-4,"")</f>
        <v/>
      </c>
      <c r="BN558" s="2" t="str">
        <f>IF(Data!AM558&gt;0,Data!AM558-4,"")</f>
        <v/>
      </c>
      <c r="BO558" s="2" t="str">
        <f>IF(Data!AN558&gt;0,Data!AN558-4,"")</f>
        <v/>
      </c>
      <c r="BP558" s="2" t="str">
        <f>IF(Data!AO558&gt;0,Data!AO558-4,"")</f>
        <v/>
      </c>
      <c r="BQ558" s="2" t="str">
        <f>IF(Data!AP558&gt;0,Data!AP558-4,"")</f>
        <v/>
      </c>
      <c r="BR558" s="2" t="str">
        <f>IF(Data!AQ558&gt;0,Data!AQ558-4,"")</f>
        <v/>
      </c>
      <c r="BS558" s="2" t="str">
        <f>IF(Data!AR558&gt;0,Data!AR558-4,"")</f>
        <v/>
      </c>
      <c r="BT558" s="2" t="str">
        <f>IF(Data!AS558&gt;0,Data!AS558-4,"")</f>
        <v/>
      </c>
      <c r="BV558" s="7" t="str">
        <f t="shared" si="176"/>
        <v/>
      </c>
      <c r="BW558" s="7" t="str">
        <f t="shared" si="186"/>
        <v/>
      </c>
      <c r="BX558" s="4" t="str">
        <f t="shared" si="177"/>
        <v/>
      </c>
      <c r="BZ558" s="4" t="str">
        <f>IF(MAX(COUNTIF(Data!AL558:AS558,1),COUNTIF(Data!AL558:AS558,2),COUNTIF(Data!AL558:AS558,3),COUNTIF(Data!AL558:AS558,4),COUNTIF(Data!AL558:AS558,5),COUNTIF(Data!AL558:AS558,6),COUNTIF(Data!AL558:AS558,7))&gt;0,MAX(COUNTIF(Data!AL558:AS558,1),COUNTIF(Data!AL558:AS558,2),COUNTIF(Data!AL558:AS558,3),COUNTIF(Data!AL558:AS558,4),COUNTIF(Data!AL558:AS558,5),COUNTIF(Data!AL558:AS558,6),COUNTIF(Data!AL558:AS558,7)),"")</f>
        <v/>
      </c>
      <c r="CA558" s="4" t="str">
        <f>IF(COUNTIF(Data!AL558:AS558,4)=8,"Remove","")</f>
        <v/>
      </c>
      <c r="CC558" s="2" t="str">
        <f>IF(Data!AU558&gt;0,Data!AU558-4,"")</f>
        <v/>
      </c>
      <c r="CD558" s="2" t="str">
        <f>IF(Data!AV558&gt;0,Data!AV558-4,"")</f>
        <v/>
      </c>
      <c r="CE558" s="2" t="str">
        <f>IF(Data!AW558&gt;0,Data!AW558-4,"")</f>
        <v/>
      </c>
      <c r="CF558" s="2" t="str">
        <f>IF(Data!AX558&gt;0,Data!AX558-4,"")</f>
        <v/>
      </c>
      <c r="CG558" s="2" t="str">
        <f>IF(Data!AY558&gt;0,Data!AY558-4,"")</f>
        <v/>
      </c>
      <c r="CH558" s="2" t="str">
        <f>IF(Data!AZ558&gt;0,Data!AZ558-4,"")</f>
        <v/>
      </c>
      <c r="CI558" s="2" t="str">
        <f>IF(Data!BA558&gt;0,Data!BA558-4,"")</f>
        <v/>
      </c>
      <c r="CJ558" s="2" t="str">
        <f>IF(Data!BB558&gt;0,Data!BB558-4,"")</f>
        <v/>
      </c>
      <c r="CL558" s="7" t="str">
        <f t="shared" si="178"/>
        <v/>
      </c>
      <c r="CM558" s="7" t="str">
        <f t="shared" si="187"/>
        <v/>
      </c>
      <c r="CN558" s="4" t="str">
        <f t="shared" si="179"/>
        <v/>
      </c>
      <c r="CP558" s="4" t="str">
        <f>IF(MAX(COUNTIF(Data!AU558:BB558,1),COUNTIF(Data!AU558:BB558,2),COUNTIF(Data!AU558:BB558,3),COUNTIF(Data!AU558:BB558,4),COUNTIF(Data!AU558:BB558,5),COUNTIF(Data!AU558:BB558,6),COUNTIF(Data!AU558:BB558,7))&gt;0,MAX(COUNTIF(Data!AU558:BB558,1),COUNTIF(Data!AU558:BB558,2),COUNTIF(Data!AU558:BB558,3),COUNTIF(Data!AU558:BB558,4),COUNTIF(Data!AU558:BB558,5),COUNTIF(Data!AU558:BB558,6),COUNTIF(Data!AU558:BB558,7)),"")</f>
        <v/>
      </c>
      <c r="CQ558" s="4" t="str">
        <f>IF(COUNTIF(Data!AU558:BB558,4)=8,"Remove","")</f>
        <v/>
      </c>
      <c r="CS558" s="2" t="str">
        <f>IF(Data!BD558&gt;0,Data!BD558-4,"")</f>
        <v/>
      </c>
      <c r="CT558" s="2" t="str">
        <f>IF(Data!BE558&gt;0,Data!BE558-4,"")</f>
        <v/>
      </c>
      <c r="CU558" s="2" t="str">
        <f>IF(Data!BF558&gt;0,Data!BF558-4,"")</f>
        <v/>
      </c>
      <c r="CV558" s="2" t="str">
        <f>IF(Data!BG558&gt;0,Data!BG558-4,"")</f>
        <v/>
      </c>
      <c r="CW558" s="2" t="str">
        <f>IF(Data!BH558&gt;0,Data!BH558-4,"")</f>
        <v/>
      </c>
      <c r="CX558" s="2" t="str">
        <f>IF(Data!BI558&gt;0,Data!BI558-4,"")</f>
        <v/>
      </c>
      <c r="CY558" s="2" t="str">
        <f>IF(Data!BJ558&gt;0,Data!BJ558-4,"")</f>
        <v/>
      </c>
      <c r="CZ558" s="2" t="str">
        <f>IF(Data!BK558&gt;0,Data!BK558-4,"")</f>
        <v/>
      </c>
      <c r="DB558" s="7" t="str">
        <f t="shared" si="180"/>
        <v/>
      </c>
      <c r="DC558" s="7" t="str">
        <f t="shared" si="188"/>
        <v/>
      </c>
      <c r="DD558" s="4" t="str">
        <f t="shared" si="181"/>
        <v/>
      </c>
      <c r="DF558" s="4" t="str">
        <f>IF(MAX(COUNTIF(Data!BD558:BK558,1),COUNTIF(Data!BD558:BK558,2),COUNTIF(Data!BD558:BK558,3),COUNTIF(Data!BD558:BK558,4),COUNTIF(Data!BD558:BK558,5),COUNTIF(Data!BD558:BK558,6),COUNTIF(Data!BD558:BK558,7))&gt;0,MAX(COUNTIF(Data!BD558:BK558,1),COUNTIF(Data!BD558:BK558,2),COUNTIF(Data!BD558:BK558,3),COUNTIF(Data!BD558:BK558,4),COUNTIF(Data!BD558:BK558,5),COUNTIF(Data!BD558:BK558,6),COUNTIF(Data!BD558:BK558,7)),"")</f>
        <v/>
      </c>
      <c r="DG558" s="4" t="str">
        <f>IF(COUNTIF(Data!BD558:BK558,4)=8,"Remove","")</f>
        <v/>
      </c>
    </row>
    <row r="559" spans="1:111" x14ac:dyDescent="0.25">
      <c r="A559" s="2" t="str">
        <f>IF(Data!B559&gt;0,Data!B559-4,"")</f>
        <v/>
      </c>
      <c r="B559" s="2" t="str">
        <f>IF(Data!C559&gt;0,Data!C559-4,"")</f>
        <v/>
      </c>
      <c r="C559" s="2" t="str">
        <f>IF(Data!D559&gt;0,Data!D559-4,"")</f>
        <v/>
      </c>
      <c r="D559" s="2" t="str">
        <f>IF(Data!E559&gt;0,Data!E559-4,"")</f>
        <v/>
      </c>
      <c r="E559" s="2" t="str">
        <f>IF(Data!F559&gt;0,Data!F559-4,"")</f>
        <v/>
      </c>
      <c r="F559" s="2" t="str">
        <f>IF(Data!G559&gt;0,Data!G559-4,"")</f>
        <v/>
      </c>
      <c r="G559" s="2" t="str">
        <f>IF(Data!H559&gt;0,Data!H559-4,"")</f>
        <v/>
      </c>
      <c r="H559" s="2" t="str">
        <f>IF(Data!I559&gt;0,Data!I559-4,"")</f>
        <v/>
      </c>
      <c r="J559" s="7" t="str">
        <f t="shared" si="168"/>
        <v/>
      </c>
      <c r="K559" s="7" t="str">
        <f t="shared" si="182"/>
        <v/>
      </c>
      <c r="L559" s="4" t="str">
        <f t="shared" si="169"/>
        <v/>
      </c>
      <c r="N559" s="4" t="str">
        <f>IF(MAX(COUNTIF(Data!B559:I559,1),COUNTIF(Data!B559:I559,2),COUNTIF(Data!B559:I559,3),COUNTIF(Data!B559:I559,4),COUNTIF(Data!B559:I559,5),COUNTIF(Data!B559:I559,6),COUNTIF(Data!B559:I559,7))&gt;0,MAX(COUNTIF(Data!B559:I559,1),COUNTIF(Data!B559:I559,2),COUNTIF(Data!B559:I559,3),COUNTIF(Data!B559:I559,4),COUNTIF(Data!B559:I559,5),COUNTIF(Data!B559:I559,6),COUNTIF(Data!B559:I559,7)),"")</f>
        <v/>
      </c>
      <c r="O559" s="4" t="str">
        <f>IF(COUNTIF(Data!B559:I559,4)=8,"Remove","")</f>
        <v/>
      </c>
      <c r="Q559" s="2" t="str">
        <f>IF(Data!K559&gt;0,Data!K559-4,"")</f>
        <v/>
      </c>
      <c r="R559" s="2" t="str">
        <f>IF(Data!L559&gt;0,Data!L559-4,"")</f>
        <v/>
      </c>
      <c r="S559" s="2" t="str">
        <f>IF(Data!M559&gt;0,Data!M559-4,"")</f>
        <v/>
      </c>
      <c r="T559" s="2" t="str">
        <f>IF(Data!N559&gt;0,Data!N559-4,"")</f>
        <v/>
      </c>
      <c r="U559" s="2" t="str">
        <f>IF(Data!O559&gt;0,Data!O559-4,"")</f>
        <v/>
      </c>
      <c r="V559" s="2" t="str">
        <f>IF(Data!P559&gt;0,Data!P559-4,"")</f>
        <v/>
      </c>
      <c r="W559" s="2" t="str">
        <f>IF(Data!Q559&gt;0,Data!Q559-4,"")</f>
        <v/>
      </c>
      <c r="X559" s="2" t="str">
        <f>IF(Data!R559&gt;0,Data!R559-4,"")</f>
        <v/>
      </c>
      <c r="Y559" s="59"/>
      <c r="Z559" s="7" t="str">
        <f t="shared" si="170"/>
        <v/>
      </c>
      <c r="AA559" s="7" t="str">
        <f t="shared" si="183"/>
        <v/>
      </c>
      <c r="AB559" s="4" t="str">
        <f t="shared" si="171"/>
        <v/>
      </c>
      <c r="AC559" s="59"/>
      <c r="AD559" s="4" t="str">
        <f>IF(MAX(COUNTIF(Data!K559:R559,1),COUNTIF(Data!K559:R559,2),COUNTIF(Data!K559:R559,3),COUNTIF(Data!K559:R559,4),COUNTIF(Data!K559:R559,5),COUNTIF(Data!K559:R559,6),COUNTIF(Data!K559:R559,7))&gt;0,MAX(COUNTIF(Data!K559:R559,1),COUNTIF(Data!K559:R559,2),COUNTIF(Data!K559:R559,3),COUNTIF(Data!K559:R559,4),COUNTIF(Data!K559:R559,5),COUNTIF(Data!K559:R559,6),COUNTIF(Data!K559:R559,7)),"")</f>
        <v/>
      </c>
      <c r="AE559" s="4" t="str">
        <f>IF(COUNTIF(Data!K559:R559,4)=8,"Remove","")</f>
        <v/>
      </c>
      <c r="AG559" s="2" t="str">
        <f>IF(Data!T559&gt;0,Data!T559-4,"")</f>
        <v/>
      </c>
      <c r="AH559" s="2" t="str">
        <f>IF(Data!U559&gt;0,Data!U559-4,"")</f>
        <v/>
      </c>
      <c r="AI559" s="2" t="str">
        <f>IF(Data!V559&gt;0,Data!V559-4,"")</f>
        <v/>
      </c>
      <c r="AJ559" s="2" t="str">
        <f>IF(Data!W559&gt;0,Data!W559-4,"")</f>
        <v/>
      </c>
      <c r="AK559" s="2" t="str">
        <f>IF(Data!X559&gt;0,Data!X559-4,"")</f>
        <v/>
      </c>
      <c r="AL559" s="2" t="str">
        <f>IF(Data!Y559&gt;0,Data!Y559-4,"")</f>
        <v/>
      </c>
      <c r="AM559" s="2" t="str">
        <f>IF(Data!Z559&gt;0,Data!Z559-4,"")</f>
        <v/>
      </c>
      <c r="AN559" s="2" t="str">
        <f>IF(Data!AA559&gt;0,Data!AA559-4,"")</f>
        <v/>
      </c>
      <c r="AP559" s="7" t="str">
        <f t="shared" si="172"/>
        <v/>
      </c>
      <c r="AQ559" s="7" t="str">
        <f t="shared" si="184"/>
        <v/>
      </c>
      <c r="AR559" s="4" t="str">
        <f t="shared" si="173"/>
        <v/>
      </c>
      <c r="AT559" s="4" t="str">
        <f>IF(MAX(COUNTIF(Data!T559:AA559,1),COUNTIF(Data!T559:AA559,2),COUNTIF(Data!T559:AA559,3),COUNTIF(Data!T559:AA559,4),COUNTIF(Data!T559:AA559,5),COUNTIF(Data!T559:AA559,6),COUNTIF(Data!T559:AA559,7))&gt;0,MAX(COUNTIF(Data!T559:AA559,1),COUNTIF(Data!T559:AA559,2),COUNTIF(Data!T559:AA559,3),COUNTIF(Data!T559:AA559,4),COUNTIF(Data!T559:AA559,5),COUNTIF(Data!T559:AA559,6),COUNTIF(Data!T559:AA559,7)),"")</f>
        <v/>
      </c>
      <c r="AU559" s="4" t="str">
        <f>IF(COUNTIF(Data!T559:AA559,4)=8,"Remove","")</f>
        <v/>
      </c>
      <c r="AW559" s="2" t="str">
        <f>IF(Data!AC559&gt;0,Data!AC559-4,"")</f>
        <v/>
      </c>
      <c r="AX559" s="2" t="str">
        <f>IF(Data!AD559&gt;0,Data!AD559-4,"")</f>
        <v/>
      </c>
      <c r="AY559" s="2" t="str">
        <f>IF(Data!AE559&gt;0,Data!AE559-4,"")</f>
        <v/>
      </c>
      <c r="AZ559" s="2" t="str">
        <f>IF(Data!AF559&gt;0,Data!AF559-4,"")</f>
        <v/>
      </c>
      <c r="BA559" s="2" t="str">
        <f>IF(Data!AG559&gt;0,Data!AG559-4,"")</f>
        <v/>
      </c>
      <c r="BB559" s="2" t="str">
        <f>IF(Data!AH559&gt;0,Data!AH559-4,"")</f>
        <v/>
      </c>
      <c r="BC559" s="2" t="str">
        <f>IF(Data!AI559&gt;0,Data!AI559-4,"")</f>
        <v/>
      </c>
      <c r="BD559" s="2" t="str">
        <f>IF(Data!AJ559&gt;0,Data!AJ559-4,"")</f>
        <v/>
      </c>
      <c r="BF559" s="7" t="str">
        <f t="shared" si="174"/>
        <v/>
      </c>
      <c r="BG559" s="7" t="str">
        <f t="shared" si="185"/>
        <v/>
      </c>
      <c r="BH559" s="4" t="str">
        <f t="shared" si="175"/>
        <v/>
      </c>
      <c r="BJ559" s="4" t="str">
        <f>IF(MAX(COUNTIF(Data!AC559:AJ559,1),COUNTIF(Data!AC559:AJ559,2),COUNTIF(Data!AC559:AJ559,3),COUNTIF(Data!AC559:AJ559,4),COUNTIF(Data!AC559:AJ559,5),COUNTIF(Data!AC559:AJ559,6),COUNTIF(Data!AC559:AJ559,7))&gt;0,MAX(COUNTIF(Data!AC559:AJ559,1),COUNTIF(Data!AC559:AJ559,2),COUNTIF(Data!AC559:AJ559,3),COUNTIF(Data!AC559:AJ559,4),COUNTIF(Data!AC559:AJ559,5),COUNTIF(Data!AC559:AJ559,6),COUNTIF(Data!AC559:AJ559,7)),"")</f>
        <v/>
      </c>
      <c r="BK559" s="4" t="str">
        <f>IF(COUNTIF(Data!AC559:AJ559,4)=8,"Remove","")</f>
        <v/>
      </c>
      <c r="BM559" s="2" t="str">
        <f>IF(Data!AL559&gt;0,Data!AL559-4,"")</f>
        <v/>
      </c>
      <c r="BN559" s="2" t="str">
        <f>IF(Data!AM559&gt;0,Data!AM559-4,"")</f>
        <v/>
      </c>
      <c r="BO559" s="2" t="str">
        <f>IF(Data!AN559&gt;0,Data!AN559-4,"")</f>
        <v/>
      </c>
      <c r="BP559" s="2" t="str">
        <f>IF(Data!AO559&gt;0,Data!AO559-4,"")</f>
        <v/>
      </c>
      <c r="BQ559" s="2" t="str">
        <f>IF(Data!AP559&gt;0,Data!AP559-4,"")</f>
        <v/>
      </c>
      <c r="BR559" s="2" t="str">
        <f>IF(Data!AQ559&gt;0,Data!AQ559-4,"")</f>
        <v/>
      </c>
      <c r="BS559" s="2" t="str">
        <f>IF(Data!AR559&gt;0,Data!AR559-4,"")</f>
        <v/>
      </c>
      <c r="BT559" s="2" t="str">
        <f>IF(Data!AS559&gt;0,Data!AS559-4,"")</f>
        <v/>
      </c>
      <c r="BV559" s="7" t="str">
        <f t="shared" si="176"/>
        <v/>
      </c>
      <c r="BW559" s="7" t="str">
        <f t="shared" si="186"/>
        <v/>
      </c>
      <c r="BX559" s="4" t="str">
        <f t="shared" si="177"/>
        <v/>
      </c>
      <c r="BZ559" s="4" t="str">
        <f>IF(MAX(COUNTIF(Data!AL559:AS559,1),COUNTIF(Data!AL559:AS559,2),COUNTIF(Data!AL559:AS559,3),COUNTIF(Data!AL559:AS559,4),COUNTIF(Data!AL559:AS559,5),COUNTIF(Data!AL559:AS559,6),COUNTIF(Data!AL559:AS559,7))&gt;0,MAX(COUNTIF(Data!AL559:AS559,1),COUNTIF(Data!AL559:AS559,2),COUNTIF(Data!AL559:AS559,3),COUNTIF(Data!AL559:AS559,4),COUNTIF(Data!AL559:AS559,5),COUNTIF(Data!AL559:AS559,6),COUNTIF(Data!AL559:AS559,7)),"")</f>
        <v/>
      </c>
      <c r="CA559" s="4" t="str">
        <f>IF(COUNTIF(Data!AL559:AS559,4)=8,"Remove","")</f>
        <v/>
      </c>
      <c r="CC559" s="2" t="str">
        <f>IF(Data!AU559&gt;0,Data!AU559-4,"")</f>
        <v/>
      </c>
      <c r="CD559" s="2" t="str">
        <f>IF(Data!AV559&gt;0,Data!AV559-4,"")</f>
        <v/>
      </c>
      <c r="CE559" s="2" t="str">
        <f>IF(Data!AW559&gt;0,Data!AW559-4,"")</f>
        <v/>
      </c>
      <c r="CF559" s="2" t="str">
        <f>IF(Data!AX559&gt;0,Data!AX559-4,"")</f>
        <v/>
      </c>
      <c r="CG559" s="2" t="str">
        <f>IF(Data!AY559&gt;0,Data!AY559-4,"")</f>
        <v/>
      </c>
      <c r="CH559" s="2" t="str">
        <f>IF(Data!AZ559&gt;0,Data!AZ559-4,"")</f>
        <v/>
      </c>
      <c r="CI559" s="2" t="str">
        <f>IF(Data!BA559&gt;0,Data!BA559-4,"")</f>
        <v/>
      </c>
      <c r="CJ559" s="2" t="str">
        <f>IF(Data!BB559&gt;0,Data!BB559-4,"")</f>
        <v/>
      </c>
      <c r="CL559" s="7" t="str">
        <f t="shared" si="178"/>
        <v/>
      </c>
      <c r="CM559" s="7" t="str">
        <f t="shared" si="187"/>
        <v/>
      </c>
      <c r="CN559" s="4" t="str">
        <f t="shared" si="179"/>
        <v/>
      </c>
      <c r="CP559" s="4" t="str">
        <f>IF(MAX(COUNTIF(Data!AU559:BB559,1),COUNTIF(Data!AU559:BB559,2),COUNTIF(Data!AU559:BB559,3),COUNTIF(Data!AU559:BB559,4),COUNTIF(Data!AU559:BB559,5),COUNTIF(Data!AU559:BB559,6),COUNTIF(Data!AU559:BB559,7))&gt;0,MAX(COUNTIF(Data!AU559:BB559,1),COUNTIF(Data!AU559:BB559,2),COUNTIF(Data!AU559:BB559,3),COUNTIF(Data!AU559:BB559,4),COUNTIF(Data!AU559:BB559,5),COUNTIF(Data!AU559:BB559,6),COUNTIF(Data!AU559:BB559,7)),"")</f>
        <v/>
      </c>
      <c r="CQ559" s="4" t="str">
        <f>IF(COUNTIF(Data!AU559:BB559,4)=8,"Remove","")</f>
        <v/>
      </c>
      <c r="CS559" s="2" t="str">
        <f>IF(Data!BD559&gt;0,Data!BD559-4,"")</f>
        <v/>
      </c>
      <c r="CT559" s="2" t="str">
        <f>IF(Data!BE559&gt;0,Data!BE559-4,"")</f>
        <v/>
      </c>
      <c r="CU559" s="2" t="str">
        <f>IF(Data!BF559&gt;0,Data!BF559-4,"")</f>
        <v/>
      </c>
      <c r="CV559" s="2" t="str">
        <f>IF(Data!BG559&gt;0,Data!BG559-4,"")</f>
        <v/>
      </c>
      <c r="CW559" s="2" t="str">
        <f>IF(Data!BH559&gt;0,Data!BH559-4,"")</f>
        <v/>
      </c>
      <c r="CX559" s="2" t="str">
        <f>IF(Data!BI559&gt;0,Data!BI559-4,"")</f>
        <v/>
      </c>
      <c r="CY559" s="2" t="str">
        <f>IF(Data!BJ559&gt;0,Data!BJ559-4,"")</f>
        <v/>
      </c>
      <c r="CZ559" s="2" t="str">
        <f>IF(Data!BK559&gt;0,Data!BK559-4,"")</f>
        <v/>
      </c>
      <c r="DB559" s="7" t="str">
        <f t="shared" si="180"/>
        <v/>
      </c>
      <c r="DC559" s="7" t="str">
        <f t="shared" si="188"/>
        <v/>
      </c>
      <c r="DD559" s="4" t="str">
        <f t="shared" si="181"/>
        <v/>
      </c>
      <c r="DF559" s="4" t="str">
        <f>IF(MAX(COUNTIF(Data!BD559:BK559,1),COUNTIF(Data!BD559:BK559,2),COUNTIF(Data!BD559:BK559,3),COUNTIF(Data!BD559:BK559,4),COUNTIF(Data!BD559:BK559,5),COUNTIF(Data!BD559:BK559,6),COUNTIF(Data!BD559:BK559,7))&gt;0,MAX(COUNTIF(Data!BD559:BK559,1),COUNTIF(Data!BD559:BK559,2),COUNTIF(Data!BD559:BK559,3),COUNTIF(Data!BD559:BK559,4),COUNTIF(Data!BD559:BK559,5),COUNTIF(Data!BD559:BK559,6),COUNTIF(Data!BD559:BK559,7)),"")</f>
        <v/>
      </c>
      <c r="DG559" s="4" t="str">
        <f>IF(COUNTIF(Data!BD559:BK559,4)=8,"Remove","")</f>
        <v/>
      </c>
    </row>
    <row r="560" spans="1:111" x14ac:dyDescent="0.25">
      <c r="A560" s="2" t="str">
        <f>IF(Data!B560&gt;0,Data!B560-4,"")</f>
        <v/>
      </c>
      <c r="B560" s="2" t="str">
        <f>IF(Data!C560&gt;0,Data!C560-4,"")</f>
        <v/>
      </c>
      <c r="C560" s="2" t="str">
        <f>IF(Data!D560&gt;0,Data!D560-4,"")</f>
        <v/>
      </c>
      <c r="D560" s="2" t="str">
        <f>IF(Data!E560&gt;0,Data!E560-4,"")</f>
        <v/>
      </c>
      <c r="E560" s="2" t="str">
        <f>IF(Data!F560&gt;0,Data!F560-4,"")</f>
        <v/>
      </c>
      <c r="F560" s="2" t="str">
        <f>IF(Data!G560&gt;0,Data!G560-4,"")</f>
        <v/>
      </c>
      <c r="G560" s="2" t="str">
        <f>IF(Data!H560&gt;0,Data!H560-4,"")</f>
        <v/>
      </c>
      <c r="H560" s="2" t="str">
        <f>IF(Data!I560&gt;0,Data!I560-4,"")</f>
        <v/>
      </c>
      <c r="J560" s="7" t="str">
        <f t="shared" si="168"/>
        <v/>
      </c>
      <c r="K560" s="7" t="str">
        <f t="shared" si="182"/>
        <v/>
      </c>
      <c r="L560" s="4" t="str">
        <f t="shared" si="169"/>
        <v/>
      </c>
      <c r="N560" s="4" t="str">
        <f>IF(MAX(COUNTIF(Data!B560:I560,1),COUNTIF(Data!B560:I560,2),COUNTIF(Data!B560:I560,3),COUNTIF(Data!B560:I560,4),COUNTIF(Data!B560:I560,5),COUNTIF(Data!B560:I560,6),COUNTIF(Data!B560:I560,7))&gt;0,MAX(COUNTIF(Data!B560:I560,1),COUNTIF(Data!B560:I560,2),COUNTIF(Data!B560:I560,3),COUNTIF(Data!B560:I560,4),COUNTIF(Data!B560:I560,5),COUNTIF(Data!B560:I560,6),COUNTIF(Data!B560:I560,7)),"")</f>
        <v/>
      </c>
      <c r="O560" s="4" t="str">
        <f>IF(COUNTIF(Data!B560:I560,4)=8,"Remove","")</f>
        <v/>
      </c>
      <c r="Q560" s="2" t="str">
        <f>IF(Data!K560&gt;0,Data!K560-4,"")</f>
        <v/>
      </c>
      <c r="R560" s="2" t="str">
        <f>IF(Data!L560&gt;0,Data!L560-4,"")</f>
        <v/>
      </c>
      <c r="S560" s="2" t="str">
        <f>IF(Data!M560&gt;0,Data!M560-4,"")</f>
        <v/>
      </c>
      <c r="T560" s="2" t="str">
        <f>IF(Data!N560&gt;0,Data!N560-4,"")</f>
        <v/>
      </c>
      <c r="U560" s="2" t="str">
        <f>IF(Data!O560&gt;0,Data!O560-4,"")</f>
        <v/>
      </c>
      <c r="V560" s="2" t="str">
        <f>IF(Data!P560&gt;0,Data!P560-4,"")</f>
        <v/>
      </c>
      <c r="W560" s="2" t="str">
        <f>IF(Data!Q560&gt;0,Data!Q560-4,"")</f>
        <v/>
      </c>
      <c r="X560" s="2" t="str">
        <f>IF(Data!R560&gt;0,Data!R560-4,"")</f>
        <v/>
      </c>
      <c r="Y560" s="59"/>
      <c r="Z560" s="7" t="str">
        <f t="shared" si="170"/>
        <v/>
      </c>
      <c r="AA560" s="7" t="str">
        <f t="shared" si="183"/>
        <v/>
      </c>
      <c r="AB560" s="4" t="str">
        <f t="shared" si="171"/>
        <v/>
      </c>
      <c r="AC560" s="59"/>
      <c r="AD560" s="4" t="str">
        <f>IF(MAX(COUNTIF(Data!K560:R560,1),COUNTIF(Data!K560:R560,2),COUNTIF(Data!K560:R560,3),COUNTIF(Data!K560:R560,4),COUNTIF(Data!K560:R560,5),COUNTIF(Data!K560:R560,6),COUNTIF(Data!K560:R560,7))&gt;0,MAX(COUNTIF(Data!K560:R560,1),COUNTIF(Data!K560:R560,2),COUNTIF(Data!K560:R560,3),COUNTIF(Data!K560:R560,4),COUNTIF(Data!K560:R560,5),COUNTIF(Data!K560:R560,6),COUNTIF(Data!K560:R560,7)),"")</f>
        <v/>
      </c>
      <c r="AE560" s="4" t="str">
        <f>IF(COUNTIF(Data!K560:R560,4)=8,"Remove","")</f>
        <v/>
      </c>
      <c r="AG560" s="2" t="str">
        <f>IF(Data!T560&gt;0,Data!T560-4,"")</f>
        <v/>
      </c>
      <c r="AH560" s="2" t="str">
        <f>IF(Data!U560&gt;0,Data!U560-4,"")</f>
        <v/>
      </c>
      <c r="AI560" s="2" t="str">
        <f>IF(Data!V560&gt;0,Data!V560-4,"")</f>
        <v/>
      </c>
      <c r="AJ560" s="2" t="str">
        <f>IF(Data!W560&gt;0,Data!W560-4,"")</f>
        <v/>
      </c>
      <c r="AK560" s="2" t="str">
        <f>IF(Data!X560&gt;0,Data!X560-4,"")</f>
        <v/>
      </c>
      <c r="AL560" s="2" t="str">
        <f>IF(Data!Y560&gt;0,Data!Y560-4,"")</f>
        <v/>
      </c>
      <c r="AM560" s="2" t="str">
        <f>IF(Data!Z560&gt;0,Data!Z560-4,"")</f>
        <v/>
      </c>
      <c r="AN560" s="2" t="str">
        <f>IF(Data!AA560&gt;0,Data!AA560-4,"")</f>
        <v/>
      </c>
      <c r="AP560" s="7" t="str">
        <f t="shared" si="172"/>
        <v/>
      </c>
      <c r="AQ560" s="7" t="str">
        <f t="shared" si="184"/>
        <v/>
      </c>
      <c r="AR560" s="4" t="str">
        <f t="shared" si="173"/>
        <v/>
      </c>
      <c r="AT560" s="4" t="str">
        <f>IF(MAX(COUNTIF(Data!T560:AA560,1),COUNTIF(Data!T560:AA560,2),COUNTIF(Data!T560:AA560,3),COUNTIF(Data!T560:AA560,4),COUNTIF(Data!T560:AA560,5),COUNTIF(Data!T560:AA560,6),COUNTIF(Data!T560:AA560,7))&gt;0,MAX(COUNTIF(Data!T560:AA560,1),COUNTIF(Data!T560:AA560,2),COUNTIF(Data!T560:AA560,3),COUNTIF(Data!T560:AA560,4),COUNTIF(Data!T560:AA560,5),COUNTIF(Data!T560:AA560,6),COUNTIF(Data!T560:AA560,7)),"")</f>
        <v/>
      </c>
      <c r="AU560" s="4" t="str">
        <f>IF(COUNTIF(Data!T560:AA560,4)=8,"Remove","")</f>
        <v/>
      </c>
      <c r="AW560" s="2" t="str">
        <f>IF(Data!AC560&gt;0,Data!AC560-4,"")</f>
        <v/>
      </c>
      <c r="AX560" s="2" t="str">
        <f>IF(Data!AD560&gt;0,Data!AD560-4,"")</f>
        <v/>
      </c>
      <c r="AY560" s="2" t="str">
        <f>IF(Data!AE560&gt;0,Data!AE560-4,"")</f>
        <v/>
      </c>
      <c r="AZ560" s="2" t="str">
        <f>IF(Data!AF560&gt;0,Data!AF560-4,"")</f>
        <v/>
      </c>
      <c r="BA560" s="2" t="str">
        <f>IF(Data!AG560&gt;0,Data!AG560-4,"")</f>
        <v/>
      </c>
      <c r="BB560" s="2" t="str">
        <f>IF(Data!AH560&gt;0,Data!AH560-4,"")</f>
        <v/>
      </c>
      <c r="BC560" s="2" t="str">
        <f>IF(Data!AI560&gt;0,Data!AI560-4,"")</f>
        <v/>
      </c>
      <c r="BD560" s="2" t="str">
        <f>IF(Data!AJ560&gt;0,Data!AJ560-4,"")</f>
        <v/>
      </c>
      <c r="BF560" s="7" t="str">
        <f t="shared" si="174"/>
        <v/>
      </c>
      <c r="BG560" s="7" t="str">
        <f t="shared" si="185"/>
        <v/>
      </c>
      <c r="BH560" s="4" t="str">
        <f t="shared" si="175"/>
        <v/>
      </c>
      <c r="BJ560" s="4" t="str">
        <f>IF(MAX(COUNTIF(Data!AC560:AJ560,1),COUNTIF(Data!AC560:AJ560,2),COUNTIF(Data!AC560:AJ560,3),COUNTIF(Data!AC560:AJ560,4),COUNTIF(Data!AC560:AJ560,5),COUNTIF(Data!AC560:AJ560,6),COUNTIF(Data!AC560:AJ560,7))&gt;0,MAX(COUNTIF(Data!AC560:AJ560,1),COUNTIF(Data!AC560:AJ560,2),COUNTIF(Data!AC560:AJ560,3),COUNTIF(Data!AC560:AJ560,4),COUNTIF(Data!AC560:AJ560,5),COUNTIF(Data!AC560:AJ560,6),COUNTIF(Data!AC560:AJ560,7)),"")</f>
        <v/>
      </c>
      <c r="BK560" s="4" t="str">
        <f>IF(COUNTIF(Data!AC560:AJ560,4)=8,"Remove","")</f>
        <v/>
      </c>
      <c r="BM560" s="2" t="str">
        <f>IF(Data!AL560&gt;0,Data!AL560-4,"")</f>
        <v/>
      </c>
      <c r="BN560" s="2" t="str">
        <f>IF(Data!AM560&gt;0,Data!AM560-4,"")</f>
        <v/>
      </c>
      <c r="BO560" s="2" t="str">
        <f>IF(Data!AN560&gt;0,Data!AN560-4,"")</f>
        <v/>
      </c>
      <c r="BP560" s="2" t="str">
        <f>IF(Data!AO560&gt;0,Data!AO560-4,"")</f>
        <v/>
      </c>
      <c r="BQ560" s="2" t="str">
        <f>IF(Data!AP560&gt;0,Data!AP560-4,"")</f>
        <v/>
      </c>
      <c r="BR560" s="2" t="str">
        <f>IF(Data!AQ560&gt;0,Data!AQ560-4,"")</f>
        <v/>
      </c>
      <c r="BS560" s="2" t="str">
        <f>IF(Data!AR560&gt;0,Data!AR560-4,"")</f>
        <v/>
      </c>
      <c r="BT560" s="2" t="str">
        <f>IF(Data!AS560&gt;0,Data!AS560-4,"")</f>
        <v/>
      </c>
      <c r="BV560" s="7" t="str">
        <f t="shared" si="176"/>
        <v/>
      </c>
      <c r="BW560" s="7" t="str">
        <f t="shared" si="186"/>
        <v/>
      </c>
      <c r="BX560" s="4" t="str">
        <f t="shared" si="177"/>
        <v/>
      </c>
      <c r="BZ560" s="4" t="str">
        <f>IF(MAX(COUNTIF(Data!AL560:AS560,1),COUNTIF(Data!AL560:AS560,2),COUNTIF(Data!AL560:AS560,3),COUNTIF(Data!AL560:AS560,4),COUNTIF(Data!AL560:AS560,5),COUNTIF(Data!AL560:AS560,6),COUNTIF(Data!AL560:AS560,7))&gt;0,MAX(COUNTIF(Data!AL560:AS560,1),COUNTIF(Data!AL560:AS560,2),COUNTIF(Data!AL560:AS560,3),COUNTIF(Data!AL560:AS560,4),COUNTIF(Data!AL560:AS560,5),COUNTIF(Data!AL560:AS560,6),COUNTIF(Data!AL560:AS560,7)),"")</f>
        <v/>
      </c>
      <c r="CA560" s="4" t="str">
        <f>IF(COUNTIF(Data!AL560:AS560,4)=8,"Remove","")</f>
        <v/>
      </c>
      <c r="CC560" s="2" t="str">
        <f>IF(Data!AU560&gt;0,Data!AU560-4,"")</f>
        <v/>
      </c>
      <c r="CD560" s="2" t="str">
        <f>IF(Data!AV560&gt;0,Data!AV560-4,"")</f>
        <v/>
      </c>
      <c r="CE560" s="2" t="str">
        <f>IF(Data!AW560&gt;0,Data!AW560-4,"")</f>
        <v/>
      </c>
      <c r="CF560" s="2" t="str">
        <f>IF(Data!AX560&gt;0,Data!AX560-4,"")</f>
        <v/>
      </c>
      <c r="CG560" s="2" t="str">
        <f>IF(Data!AY560&gt;0,Data!AY560-4,"")</f>
        <v/>
      </c>
      <c r="CH560" s="2" t="str">
        <f>IF(Data!AZ560&gt;0,Data!AZ560-4,"")</f>
        <v/>
      </c>
      <c r="CI560" s="2" t="str">
        <f>IF(Data!BA560&gt;0,Data!BA560-4,"")</f>
        <v/>
      </c>
      <c r="CJ560" s="2" t="str">
        <f>IF(Data!BB560&gt;0,Data!BB560-4,"")</f>
        <v/>
      </c>
      <c r="CL560" s="7" t="str">
        <f t="shared" si="178"/>
        <v/>
      </c>
      <c r="CM560" s="7" t="str">
        <f t="shared" si="187"/>
        <v/>
      </c>
      <c r="CN560" s="4" t="str">
        <f t="shared" si="179"/>
        <v/>
      </c>
      <c r="CP560" s="4" t="str">
        <f>IF(MAX(COUNTIF(Data!AU560:BB560,1),COUNTIF(Data!AU560:BB560,2),COUNTIF(Data!AU560:BB560,3),COUNTIF(Data!AU560:BB560,4),COUNTIF(Data!AU560:BB560,5),COUNTIF(Data!AU560:BB560,6),COUNTIF(Data!AU560:BB560,7))&gt;0,MAX(COUNTIF(Data!AU560:BB560,1),COUNTIF(Data!AU560:BB560,2),COUNTIF(Data!AU560:BB560,3),COUNTIF(Data!AU560:BB560,4),COUNTIF(Data!AU560:BB560,5),COUNTIF(Data!AU560:BB560,6),COUNTIF(Data!AU560:BB560,7)),"")</f>
        <v/>
      </c>
      <c r="CQ560" s="4" t="str">
        <f>IF(COUNTIF(Data!AU560:BB560,4)=8,"Remove","")</f>
        <v/>
      </c>
      <c r="CS560" s="2" t="str">
        <f>IF(Data!BD560&gt;0,Data!BD560-4,"")</f>
        <v/>
      </c>
      <c r="CT560" s="2" t="str">
        <f>IF(Data!BE560&gt;0,Data!BE560-4,"")</f>
        <v/>
      </c>
      <c r="CU560" s="2" t="str">
        <f>IF(Data!BF560&gt;0,Data!BF560-4,"")</f>
        <v/>
      </c>
      <c r="CV560" s="2" t="str">
        <f>IF(Data!BG560&gt;0,Data!BG560-4,"")</f>
        <v/>
      </c>
      <c r="CW560" s="2" t="str">
        <f>IF(Data!BH560&gt;0,Data!BH560-4,"")</f>
        <v/>
      </c>
      <c r="CX560" s="2" t="str">
        <f>IF(Data!BI560&gt;0,Data!BI560-4,"")</f>
        <v/>
      </c>
      <c r="CY560" s="2" t="str">
        <f>IF(Data!BJ560&gt;0,Data!BJ560-4,"")</f>
        <v/>
      </c>
      <c r="CZ560" s="2" t="str">
        <f>IF(Data!BK560&gt;0,Data!BK560-4,"")</f>
        <v/>
      </c>
      <c r="DB560" s="7" t="str">
        <f t="shared" si="180"/>
        <v/>
      </c>
      <c r="DC560" s="7" t="str">
        <f t="shared" si="188"/>
        <v/>
      </c>
      <c r="DD560" s="4" t="str">
        <f t="shared" si="181"/>
        <v/>
      </c>
      <c r="DF560" s="4" t="str">
        <f>IF(MAX(COUNTIF(Data!BD560:BK560,1),COUNTIF(Data!BD560:BK560,2),COUNTIF(Data!BD560:BK560,3),COUNTIF(Data!BD560:BK560,4),COUNTIF(Data!BD560:BK560,5),COUNTIF(Data!BD560:BK560,6),COUNTIF(Data!BD560:BK560,7))&gt;0,MAX(COUNTIF(Data!BD560:BK560,1),COUNTIF(Data!BD560:BK560,2),COUNTIF(Data!BD560:BK560,3),COUNTIF(Data!BD560:BK560,4),COUNTIF(Data!BD560:BK560,5),COUNTIF(Data!BD560:BK560,6),COUNTIF(Data!BD560:BK560,7)),"")</f>
        <v/>
      </c>
      <c r="DG560" s="4" t="str">
        <f>IF(COUNTIF(Data!BD560:BK560,4)=8,"Remove","")</f>
        <v/>
      </c>
    </row>
    <row r="561" spans="1:111" x14ac:dyDescent="0.25">
      <c r="A561" s="2" t="str">
        <f>IF(Data!B561&gt;0,Data!B561-4,"")</f>
        <v/>
      </c>
      <c r="B561" s="2" t="str">
        <f>IF(Data!C561&gt;0,Data!C561-4,"")</f>
        <v/>
      </c>
      <c r="C561" s="2" t="str">
        <f>IF(Data!D561&gt;0,Data!D561-4,"")</f>
        <v/>
      </c>
      <c r="D561" s="2" t="str">
        <f>IF(Data!E561&gt;0,Data!E561-4,"")</f>
        <v/>
      </c>
      <c r="E561" s="2" t="str">
        <f>IF(Data!F561&gt;0,Data!F561-4,"")</f>
        <v/>
      </c>
      <c r="F561" s="2" t="str">
        <f>IF(Data!G561&gt;0,Data!G561-4,"")</f>
        <v/>
      </c>
      <c r="G561" s="2" t="str">
        <f>IF(Data!H561&gt;0,Data!H561-4,"")</f>
        <v/>
      </c>
      <c r="H561" s="2" t="str">
        <f>IF(Data!I561&gt;0,Data!I561-4,"")</f>
        <v/>
      </c>
      <c r="J561" s="7" t="str">
        <f t="shared" si="168"/>
        <v/>
      </c>
      <c r="K561" s="7" t="str">
        <f t="shared" si="182"/>
        <v/>
      </c>
      <c r="L561" s="4" t="str">
        <f t="shared" si="169"/>
        <v/>
      </c>
      <c r="N561" s="4" t="str">
        <f>IF(MAX(COUNTIF(Data!B561:I561,1),COUNTIF(Data!B561:I561,2),COUNTIF(Data!B561:I561,3),COUNTIF(Data!B561:I561,4),COUNTIF(Data!B561:I561,5),COUNTIF(Data!B561:I561,6),COUNTIF(Data!B561:I561,7))&gt;0,MAX(COUNTIF(Data!B561:I561,1),COUNTIF(Data!B561:I561,2),COUNTIF(Data!B561:I561,3),COUNTIF(Data!B561:I561,4),COUNTIF(Data!B561:I561,5),COUNTIF(Data!B561:I561,6),COUNTIF(Data!B561:I561,7)),"")</f>
        <v/>
      </c>
      <c r="O561" s="4" t="str">
        <f>IF(COUNTIF(Data!B561:I561,4)=8,"Remove","")</f>
        <v/>
      </c>
      <c r="Q561" s="2" t="str">
        <f>IF(Data!K561&gt;0,Data!K561-4,"")</f>
        <v/>
      </c>
      <c r="R561" s="2" t="str">
        <f>IF(Data!L561&gt;0,Data!L561-4,"")</f>
        <v/>
      </c>
      <c r="S561" s="2" t="str">
        <f>IF(Data!M561&gt;0,Data!M561-4,"")</f>
        <v/>
      </c>
      <c r="T561" s="2" t="str">
        <f>IF(Data!N561&gt;0,Data!N561-4,"")</f>
        <v/>
      </c>
      <c r="U561" s="2" t="str">
        <f>IF(Data!O561&gt;0,Data!O561-4,"")</f>
        <v/>
      </c>
      <c r="V561" s="2" t="str">
        <f>IF(Data!P561&gt;0,Data!P561-4,"")</f>
        <v/>
      </c>
      <c r="W561" s="2" t="str">
        <f>IF(Data!Q561&gt;0,Data!Q561-4,"")</f>
        <v/>
      </c>
      <c r="X561" s="2" t="str">
        <f>IF(Data!R561&gt;0,Data!R561-4,"")</f>
        <v/>
      </c>
      <c r="Y561" s="59"/>
      <c r="Z561" s="7" t="str">
        <f t="shared" si="170"/>
        <v/>
      </c>
      <c r="AA561" s="7" t="str">
        <f t="shared" si="183"/>
        <v/>
      </c>
      <c r="AB561" s="4" t="str">
        <f t="shared" si="171"/>
        <v/>
      </c>
      <c r="AC561" s="59"/>
      <c r="AD561" s="4" t="str">
        <f>IF(MAX(COUNTIF(Data!K561:R561,1),COUNTIF(Data!K561:R561,2),COUNTIF(Data!K561:R561,3),COUNTIF(Data!K561:R561,4),COUNTIF(Data!K561:R561,5),COUNTIF(Data!K561:R561,6),COUNTIF(Data!K561:R561,7))&gt;0,MAX(COUNTIF(Data!K561:R561,1),COUNTIF(Data!K561:R561,2),COUNTIF(Data!K561:R561,3),COUNTIF(Data!K561:R561,4),COUNTIF(Data!K561:R561,5),COUNTIF(Data!K561:R561,6),COUNTIF(Data!K561:R561,7)),"")</f>
        <v/>
      </c>
      <c r="AE561" s="4" t="str">
        <f>IF(COUNTIF(Data!K561:R561,4)=8,"Remove","")</f>
        <v/>
      </c>
      <c r="AG561" s="2" t="str">
        <f>IF(Data!T561&gt;0,Data!T561-4,"")</f>
        <v/>
      </c>
      <c r="AH561" s="2" t="str">
        <f>IF(Data!U561&gt;0,Data!U561-4,"")</f>
        <v/>
      </c>
      <c r="AI561" s="2" t="str">
        <f>IF(Data!V561&gt;0,Data!V561-4,"")</f>
        <v/>
      </c>
      <c r="AJ561" s="2" t="str">
        <f>IF(Data!W561&gt;0,Data!W561-4,"")</f>
        <v/>
      </c>
      <c r="AK561" s="2" t="str">
        <f>IF(Data!X561&gt;0,Data!X561-4,"")</f>
        <v/>
      </c>
      <c r="AL561" s="2" t="str">
        <f>IF(Data!Y561&gt;0,Data!Y561-4,"")</f>
        <v/>
      </c>
      <c r="AM561" s="2" t="str">
        <f>IF(Data!Z561&gt;0,Data!Z561-4,"")</f>
        <v/>
      </c>
      <c r="AN561" s="2" t="str">
        <f>IF(Data!AA561&gt;0,Data!AA561-4,"")</f>
        <v/>
      </c>
      <c r="AP561" s="7" t="str">
        <f t="shared" si="172"/>
        <v/>
      </c>
      <c r="AQ561" s="7" t="str">
        <f t="shared" si="184"/>
        <v/>
      </c>
      <c r="AR561" s="4" t="str">
        <f t="shared" si="173"/>
        <v/>
      </c>
      <c r="AT561" s="4" t="str">
        <f>IF(MAX(COUNTIF(Data!T561:AA561,1),COUNTIF(Data!T561:AA561,2),COUNTIF(Data!T561:AA561,3),COUNTIF(Data!T561:AA561,4),COUNTIF(Data!T561:AA561,5),COUNTIF(Data!T561:AA561,6),COUNTIF(Data!T561:AA561,7))&gt;0,MAX(COUNTIF(Data!T561:AA561,1),COUNTIF(Data!T561:AA561,2),COUNTIF(Data!T561:AA561,3),COUNTIF(Data!T561:AA561,4),COUNTIF(Data!T561:AA561,5),COUNTIF(Data!T561:AA561,6),COUNTIF(Data!T561:AA561,7)),"")</f>
        <v/>
      </c>
      <c r="AU561" s="4" t="str">
        <f>IF(COUNTIF(Data!T561:AA561,4)=8,"Remove","")</f>
        <v/>
      </c>
      <c r="AW561" s="2" t="str">
        <f>IF(Data!AC561&gt;0,Data!AC561-4,"")</f>
        <v/>
      </c>
      <c r="AX561" s="2" t="str">
        <f>IF(Data!AD561&gt;0,Data!AD561-4,"")</f>
        <v/>
      </c>
      <c r="AY561" s="2" t="str">
        <f>IF(Data!AE561&gt;0,Data!AE561-4,"")</f>
        <v/>
      </c>
      <c r="AZ561" s="2" t="str">
        <f>IF(Data!AF561&gt;0,Data!AF561-4,"")</f>
        <v/>
      </c>
      <c r="BA561" s="2" t="str">
        <f>IF(Data!AG561&gt;0,Data!AG561-4,"")</f>
        <v/>
      </c>
      <c r="BB561" s="2" t="str">
        <f>IF(Data!AH561&gt;0,Data!AH561-4,"")</f>
        <v/>
      </c>
      <c r="BC561" s="2" t="str">
        <f>IF(Data!AI561&gt;0,Data!AI561-4,"")</f>
        <v/>
      </c>
      <c r="BD561" s="2" t="str">
        <f>IF(Data!AJ561&gt;0,Data!AJ561-4,"")</f>
        <v/>
      </c>
      <c r="BF561" s="7" t="str">
        <f t="shared" si="174"/>
        <v/>
      </c>
      <c r="BG561" s="7" t="str">
        <f t="shared" si="185"/>
        <v/>
      </c>
      <c r="BH561" s="4" t="str">
        <f t="shared" si="175"/>
        <v/>
      </c>
      <c r="BJ561" s="4" t="str">
        <f>IF(MAX(COUNTIF(Data!AC561:AJ561,1),COUNTIF(Data!AC561:AJ561,2),COUNTIF(Data!AC561:AJ561,3),COUNTIF(Data!AC561:AJ561,4),COUNTIF(Data!AC561:AJ561,5),COUNTIF(Data!AC561:AJ561,6),COUNTIF(Data!AC561:AJ561,7))&gt;0,MAX(COUNTIF(Data!AC561:AJ561,1),COUNTIF(Data!AC561:AJ561,2),COUNTIF(Data!AC561:AJ561,3),COUNTIF(Data!AC561:AJ561,4),COUNTIF(Data!AC561:AJ561,5),COUNTIF(Data!AC561:AJ561,6),COUNTIF(Data!AC561:AJ561,7)),"")</f>
        <v/>
      </c>
      <c r="BK561" s="4" t="str">
        <f>IF(COUNTIF(Data!AC561:AJ561,4)=8,"Remove","")</f>
        <v/>
      </c>
      <c r="BM561" s="2" t="str">
        <f>IF(Data!AL561&gt;0,Data!AL561-4,"")</f>
        <v/>
      </c>
      <c r="BN561" s="2" t="str">
        <f>IF(Data!AM561&gt;0,Data!AM561-4,"")</f>
        <v/>
      </c>
      <c r="BO561" s="2" t="str">
        <f>IF(Data!AN561&gt;0,Data!AN561-4,"")</f>
        <v/>
      </c>
      <c r="BP561" s="2" t="str">
        <f>IF(Data!AO561&gt;0,Data!AO561-4,"")</f>
        <v/>
      </c>
      <c r="BQ561" s="2" t="str">
        <f>IF(Data!AP561&gt;0,Data!AP561-4,"")</f>
        <v/>
      </c>
      <c r="BR561" s="2" t="str">
        <f>IF(Data!AQ561&gt;0,Data!AQ561-4,"")</f>
        <v/>
      </c>
      <c r="BS561" s="2" t="str">
        <f>IF(Data!AR561&gt;0,Data!AR561-4,"")</f>
        <v/>
      </c>
      <c r="BT561" s="2" t="str">
        <f>IF(Data!AS561&gt;0,Data!AS561-4,"")</f>
        <v/>
      </c>
      <c r="BV561" s="7" t="str">
        <f t="shared" si="176"/>
        <v/>
      </c>
      <c r="BW561" s="7" t="str">
        <f t="shared" si="186"/>
        <v/>
      </c>
      <c r="BX561" s="4" t="str">
        <f t="shared" si="177"/>
        <v/>
      </c>
      <c r="BZ561" s="4" t="str">
        <f>IF(MAX(COUNTIF(Data!AL561:AS561,1),COUNTIF(Data!AL561:AS561,2),COUNTIF(Data!AL561:AS561,3),COUNTIF(Data!AL561:AS561,4),COUNTIF(Data!AL561:AS561,5),COUNTIF(Data!AL561:AS561,6),COUNTIF(Data!AL561:AS561,7))&gt;0,MAX(COUNTIF(Data!AL561:AS561,1),COUNTIF(Data!AL561:AS561,2),COUNTIF(Data!AL561:AS561,3),COUNTIF(Data!AL561:AS561,4),COUNTIF(Data!AL561:AS561,5),COUNTIF(Data!AL561:AS561,6),COUNTIF(Data!AL561:AS561,7)),"")</f>
        <v/>
      </c>
      <c r="CA561" s="4" t="str">
        <f>IF(COUNTIF(Data!AL561:AS561,4)=8,"Remove","")</f>
        <v/>
      </c>
      <c r="CC561" s="2" t="str">
        <f>IF(Data!AU561&gt;0,Data!AU561-4,"")</f>
        <v/>
      </c>
      <c r="CD561" s="2" t="str">
        <f>IF(Data!AV561&gt;0,Data!AV561-4,"")</f>
        <v/>
      </c>
      <c r="CE561" s="2" t="str">
        <f>IF(Data!AW561&gt;0,Data!AW561-4,"")</f>
        <v/>
      </c>
      <c r="CF561" s="2" t="str">
        <f>IF(Data!AX561&gt;0,Data!AX561-4,"")</f>
        <v/>
      </c>
      <c r="CG561" s="2" t="str">
        <f>IF(Data!AY561&gt;0,Data!AY561-4,"")</f>
        <v/>
      </c>
      <c r="CH561" s="2" t="str">
        <f>IF(Data!AZ561&gt;0,Data!AZ561-4,"")</f>
        <v/>
      </c>
      <c r="CI561" s="2" t="str">
        <f>IF(Data!BA561&gt;0,Data!BA561-4,"")</f>
        <v/>
      </c>
      <c r="CJ561" s="2" t="str">
        <f>IF(Data!BB561&gt;0,Data!BB561-4,"")</f>
        <v/>
      </c>
      <c r="CL561" s="7" t="str">
        <f t="shared" si="178"/>
        <v/>
      </c>
      <c r="CM561" s="7" t="str">
        <f t="shared" si="187"/>
        <v/>
      </c>
      <c r="CN561" s="4" t="str">
        <f t="shared" si="179"/>
        <v/>
      </c>
      <c r="CP561" s="4" t="str">
        <f>IF(MAX(COUNTIF(Data!AU561:BB561,1),COUNTIF(Data!AU561:BB561,2),COUNTIF(Data!AU561:BB561,3),COUNTIF(Data!AU561:BB561,4),COUNTIF(Data!AU561:BB561,5),COUNTIF(Data!AU561:BB561,6),COUNTIF(Data!AU561:BB561,7))&gt;0,MAX(COUNTIF(Data!AU561:BB561,1),COUNTIF(Data!AU561:BB561,2),COUNTIF(Data!AU561:BB561,3),COUNTIF(Data!AU561:BB561,4),COUNTIF(Data!AU561:BB561,5),COUNTIF(Data!AU561:BB561,6),COUNTIF(Data!AU561:BB561,7)),"")</f>
        <v/>
      </c>
      <c r="CQ561" s="4" t="str">
        <f>IF(COUNTIF(Data!AU561:BB561,4)=8,"Remove","")</f>
        <v/>
      </c>
      <c r="CS561" s="2" t="str">
        <f>IF(Data!BD561&gt;0,Data!BD561-4,"")</f>
        <v/>
      </c>
      <c r="CT561" s="2" t="str">
        <f>IF(Data!BE561&gt;0,Data!BE561-4,"")</f>
        <v/>
      </c>
      <c r="CU561" s="2" t="str">
        <f>IF(Data!BF561&gt;0,Data!BF561-4,"")</f>
        <v/>
      </c>
      <c r="CV561" s="2" t="str">
        <f>IF(Data!BG561&gt;0,Data!BG561-4,"")</f>
        <v/>
      </c>
      <c r="CW561" s="2" t="str">
        <f>IF(Data!BH561&gt;0,Data!BH561-4,"")</f>
        <v/>
      </c>
      <c r="CX561" s="2" t="str">
        <f>IF(Data!BI561&gt;0,Data!BI561-4,"")</f>
        <v/>
      </c>
      <c r="CY561" s="2" t="str">
        <f>IF(Data!BJ561&gt;0,Data!BJ561-4,"")</f>
        <v/>
      </c>
      <c r="CZ561" s="2" t="str">
        <f>IF(Data!BK561&gt;0,Data!BK561-4,"")</f>
        <v/>
      </c>
      <c r="DB561" s="7" t="str">
        <f t="shared" si="180"/>
        <v/>
      </c>
      <c r="DC561" s="7" t="str">
        <f t="shared" si="188"/>
        <v/>
      </c>
      <c r="DD561" s="4" t="str">
        <f t="shared" si="181"/>
        <v/>
      </c>
      <c r="DF561" s="4" t="str">
        <f>IF(MAX(COUNTIF(Data!BD561:BK561,1),COUNTIF(Data!BD561:BK561,2),COUNTIF(Data!BD561:BK561,3),COUNTIF(Data!BD561:BK561,4),COUNTIF(Data!BD561:BK561,5),COUNTIF(Data!BD561:BK561,6),COUNTIF(Data!BD561:BK561,7))&gt;0,MAX(COUNTIF(Data!BD561:BK561,1),COUNTIF(Data!BD561:BK561,2),COUNTIF(Data!BD561:BK561,3),COUNTIF(Data!BD561:BK561,4),COUNTIF(Data!BD561:BK561,5),COUNTIF(Data!BD561:BK561,6),COUNTIF(Data!BD561:BK561,7)),"")</f>
        <v/>
      </c>
      <c r="DG561" s="4" t="str">
        <f>IF(COUNTIF(Data!BD561:BK561,4)=8,"Remove","")</f>
        <v/>
      </c>
    </row>
    <row r="562" spans="1:111" x14ac:dyDescent="0.25">
      <c r="A562" s="2" t="str">
        <f>IF(Data!B562&gt;0,Data!B562-4,"")</f>
        <v/>
      </c>
      <c r="B562" s="2" t="str">
        <f>IF(Data!C562&gt;0,Data!C562-4,"")</f>
        <v/>
      </c>
      <c r="C562" s="2" t="str">
        <f>IF(Data!D562&gt;0,Data!D562-4,"")</f>
        <v/>
      </c>
      <c r="D562" s="2" t="str">
        <f>IF(Data!E562&gt;0,Data!E562-4,"")</f>
        <v/>
      </c>
      <c r="E562" s="2" t="str">
        <f>IF(Data!F562&gt;0,Data!F562-4,"")</f>
        <v/>
      </c>
      <c r="F562" s="2" t="str">
        <f>IF(Data!G562&gt;0,Data!G562-4,"")</f>
        <v/>
      </c>
      <c r="G562" s="2" t="str">
        <f>IF(Data!H562&gt;0,Data!H562-4,"")</f>
        <v/>
      </c>
      <c r="H562" s="2" t="str">
        <f>IF(Data!I562&gt;0,Data!I562-4,"")</f>
        <v/>
      </c>
      <c r="J562" s="7" t="str">
        <f t="shared" si="168"/>
        <v/>
      </c>
      <c r="K562" s="7" t="str">
        <f t="shared" si="182"/>
        <v/>
      </c>
      <c r="L562" s="4" t="str">
        <f t="shared" si="169"/>
        <v/>
      </c>
      <c r="N562" s="4" t="str">
        <f>IF(MAX(COUNTIF(Data!B562:I562,1),COUNTIF(Data!B562:I562,2),COUNTIF(Data!B562:I562,3),COUNTIF(Data!B562:I562,4),COUNTIF(Data!B562:I562,5),COUNTIF(Data!B562:I562,6),COUNTIF(Data!B562:I562,7))&gt;0,MAX(COUNTIF(Data!B562:I562,1),COUNTIF(Data!B562:I562,2),COUNTIF(Data!B562:I562,3),COUNTIF(Data!B562:I562,4),COUNTIF(Data!B562:I562,5),COUNTIF(Data!B562:I562,6),COUNTIF(Data!B562:I562,7)),"")</f>
        <v/>
      </c>
      <c r="O562" s="4" t="str">
        <f>IF(COUNTIF(Data!B562:I562,4)=8,"Remove","")</f>
        <v/>
      </c>
      <c r="Q562" s="2" t="str">
        <f>IF(Data!K562&gt;0,Data!K562-4,"")</f>
        <v/>
      </c>
      <c r="R562" s="2" t="str">
        <f>IF(Data!L562&gt;0,Data!L562-4,"")</f>
        <v/>
      </c>
      <c r="S562" s="2" t="str">
        <f>IF(Data!M562&gt;0,Data!M562-4,"")</f>
        <v/>
      </c>
      <c r="T562" s="2" t="str">
        <f>IF(Data!N562&gt;0,Data!N562-4,"")</f>
        <v/>
      </c>
      <c r="U562" s="2" t="str">
        <f>IF(Data!O562&gt;0,Data!O562-4,"")</f>
        <v/>
      </c>
      <c r="V562" s="2" t="str">
        <f>IF(Data!P562&gt;0,Data!P562-4,"")</f>
        <v/>
      </c>
      <c r="W562" s="2" t="str">
        <f>IF(Data!Q562&gt;0,Data!Q562-4,"")</f>
        <v/>
      </c>
      <c r="X562" s="2" t="str">
        <f>IF(Data!R562&gt;0,Data!R562-4,"")</f>
        <v/>
      </c>
      <c r="Y562" s="59"/>
      <c r="Z562" s="7" t="str">
        <f t="shared" si="170"/>
        <v/>
      </c>
      <c r="AA562" s="7" t="str">
        <f t="shared" si="183"/>
        <v/>
      </c>
      <c r="AB562" s="4" t="str">
        <f t="shared" si="171"/>
        <v/>
      </c>
      <c r="AC562" s="59"/>
      <c r="AD562" s="4" t="str">
        <f>IF(MAX(COUNTIF(Data!K562:R562,1),COUNTIF(Data!K562:R562,2),COUNTIF(Data!K562:R562,3),COUNTIF(Data!K562:R562,4),COUNTIF(Data!K562:R562,5),COUNTIF(Data!K562:R562,6),COUNTIF(Data!K562:R562,7))&gt;0,MAX(COUNTIF(Data!K562:R562,1),COUNTIF(Data!K562:R562,2),COUNTIF(Data!K562:R562,3),COUNTIF(Data!K562:R562,4),COUNTIF(Data!K562:R562,5),COUNTIF(Data!K562:R562,6),COUNTIF(Data!K562:R562,7)),"")</f>
        <v/>
      </c>
      <c r="AE562" s="4" t="str">
        <f>IF(COUNTIF(Data!K562:R562,4)=8,"Remove","")</f>
        <v/>
      </c>
      <c r="AG562" s="2" t="str">
        <f>IF(Data!T562&gt;0,Data!T562-4,"")</f>
        <v/>
      </c>
      <c r="AH562" s="2" t="str">
        <f>IF(Data!U562&gt;0,Data!U562-4,"")</f>
        <v/>
      </c>
      <c r="AI562" s="2" t="str">
        <f>IF(Data!V562&gt;0,Data!V562-4,"")</f>
        <v/>
      </c>
      <c r="AJ562" s="2" t="str">
        <f>IF(Data!W562&gt;0,Data!W562-4,"")</f>
        <v/>
      </c>
      <c r="AK562" s="2" t="str">
        <f>IF(Data!X562&gt;0,Data!X562-4,"")</f>
        <v/>
      </c>
      <c r="AL562" s="2" t="str">
        <f>IF(Data!Y562&gt;0,Data!Y562-4,"")</f>
        <v/>
      </c>
      <c r="AM562" s="2" t="str">
        <f>IF(Data!Z562&gt;0,Data!Z562-4,"")</f>
        <v/>
      </c>
      <c r="AN562" s="2" t="str">
        <f>IF(Data!AA562&gt;0,Data!AA562-4,"")</f>
        <v/>
      </c>
      <c r="AP562" s="7" t="str">
        <f t="shared" si="172"/>
        <v/>
      </c>
      <c r="AQ562" s="7" t="str">
        <f t="shared" si="184"/>
        <v/>
      </c>
      <c r="AR562" s="4" t="str">
        <f t="shared" si="173"/>
        <v/>
      </c>
      <c r="AT562" s="4" t="str">
        <f>IF(MAX(COUNTIF(Data!T562:AA562,1),COUNTIF(Data!T562:AA562,2),COUNTIF(Data!T562:AA562,3),COUNTIF(Data!T562:AA562,4),COUNTIF(Data!T562:AA562,5),COUNTIF(Data!T562:AA562,6),COUNTIF(Data!T562:AA562,7))&gt;0,MAX(COUNTIF(Data!T562:AA562,1),COUNTIF(Data!T562:AA562,2),COUNTIF(Data!T562:AA562,3),COUNTIF(Data!T562:AA562,4),COUNTIF(Data!T562:AA562,5),COUNTIF(Data!T562:AA562,6),COUNTIF(Data!T562:AA562,7)),"")</f>
        <v/>
      </c>
      <c r="AU562" s="4" t="str">
        <f>IF(COUNTIF(Data!T562:AA562,4)=8,"Remove","")</f>
        <v/>
      </c>
      <c r="AW562" s="2" t="str">
        <f>IF(Data!AC562&gt;0,Data!AC562-4,"")</f>
        <v/>
      </c>
      <c r="AX562" s="2" t="str">
        <f>IF(Data!AD562&gt;0,Data!AD562-4,"")</f>
        <v/>
      </c>
      <c r="AY562" s="2" t="str">
        <f>IF(Data!AE562&gt;0,Data!AE562-4,"")</f>
        <v/>
      </c>
      <c r="AZ562" s="2" t="str">
        <f>IF(Data!AF562&gt;0,Data!AF562-4,"")</f>
        <v/>
      </c>
      <c r="BA562" s="2" t="str">
        <f>IF(Data!AG562&gt;0,Data!AG562-4,"")</f>
        <v/>
      </c>
      <c r="BB562" s="2" t="str">
        <f>IF(Data!AH562&gt;0,Data!AH562-4,"")</f>
        <v/>
      </c>
      <c r="BC562" s="2" t="str">
        <f>IF(Data!AI562&gt;0,Data!AI562-4,"")</f>
        <v/>
      </c>
      <c r="BD562" s="2" t="str">
        <f>IF(Data!AJ562&gt;0,Data!AJ562-4,"")</f>
        <v/>
      </c>
      <c r="BF562" s="7" t="str">
        <f t="shared" si="174"/>
        <v/>
      </c>
      <c r="BG562" s="7" t="str">
        <f t="shared" si="185"/>
        <v/>
      </c>
      <c r="BH562" s="4" t="str">
        <f t="shared" si="175"/>
        <v/>
      </c>
      <c r="BJ562" s="4" t="str">
        <f>IF(MAX(COUNTIF(Data!AC562:AJ562,1),COUNTIF(Data!AC562:AJ562,2),COUNTIF(Data!AC562:AJ562,3),COUNTIF(Data!AC562:AJ562,4),COUNTIF(Data!AC562:AJ562,5),COUNTIF(Data!AC562:AJ562,6),COUNTIF(Data!AC562:AJ562,7))&gt;0,MAX(COUNTIF(Data!AC562:AJ562,1),COUNTIF(Data!AC562:AJ562,2),COUNTIF(Data!AC562:AJ562,3),COUNTIF(Data!AC562:AJ562,4),COUNTIF(Data!AC562:AJ562,5),COUNTIF(Data!AC562:AJ562,6),COUNTIF(Data!AC562:AJ562,7)),"")</f>
        <v/>
      </c>
      <c r="BK562" s="4" t="str">
        <f>IF(COUNTIF(Data!AC562:AJ562,4)=8,"Remove","")</f>
        <v/>
      </c>
      <c r="BM562" s="2" t="str">
        <f>IF(Data!AL562&gt;0,Data!AL562-4,"")</f>
        <v/>
      </c>
      <c r="BN562" s="2" t="str">
        <f>IF(Data!AM562&gt;0,Data!AM562-4,"")</f>
        <v/>
      </c>
      <c r="BO562" s="2" t="str">
        <f>IF(Data!AN562&gt;0,Data!AN562-4,"")</f>
        <v/>
      </c>
      <c r="BP562" s="2" t="str">
        <f>IF(Data!AO562&gt;0,Data!AO562-4,"")</f>
        <v/>
      </c>
      <c r="BQ562" s="2" t="str">
        <f>IF(Data!AP562&gt;0,Data!AP562-4,"")</f>
        <v/>
      </c>
      <c r="BR562" s="2" t="str">
        <f>IF(Data!AQ562&gt;0,Data!AQ562-4,"")</f>
        <v/>
      </c>
      <c r="BS562" s="2" t="str">
        <f>IF(Data!AR562&gt;0,Data!AR562-4,"")</f>
        <v/>
      </c>
      <c r="BT562" s="2" t="str">
        <f>IF(Data!AS562&gt;0,Data!AS562-4,"")</f>
        <v/>
      </c>
      <c r="BV562" s="7" t="str">
        <f t="shared" si="176"/>
        <v/>
      </c>
      <c r="BW562" s="7" t="str">
        <f t="shared" si="186"/>
        <v/>
      </c>
      <c r="BX562" s="4" t="str">
        <f t="shared" si="177"/>
        <v/>
      </c>
      <c r="BZ562" s="4" t="str">
        <f>IF(MAX(COUNTIF(Data!AL562:AS562,1),COUNTIF(Data!AL562:AS562,2),COUNTIF(Data!AL562:AS562,3),COUNTIF(Data!AL562:AS562,4),COUNTIF(Data!AL562:AS562,5),COUNTIF(Data!AL562:AS562,6),COUNTIF(Data!AL562:AS562,7))&gt;0,MAX(COUNTIF(Data!AL562:AS562,1),COUNTIF(Data!AL562:AS562,2),COUNTIF(Data!AL562:AS562,3),COUNTIF(Data!AL562:AS562,4),COUNTIF(Data!AL562:AS562,5),COUNTIF(Data!AL562:AS562,6),COUNTIF(Data!AL562:AS562,7)),"")</f>
        <v/>
      </c>
      <c r="CA562" s="4" t="str">
        <f>IF(COUNTIF(Data!AL562:AS562,4)=8,"Remove","")</f>
        <v/>
      </c>
      <c r="CC562" s="2" t="str">
        <f>IF(Data!AU562&gt;0,Data!AU562-4,"")</f>
        <v/>
      </c>
      <c r="CD562" s="2" t="str">
        <f>IF(Data!AV562&gt;0,Data!AV562-4,"")</f>
        <v/>
      </c>
      <c r="CE562" s="2" t="str">
        <f>IF(Data!AW562&gt;0,Data!AW562-4,"")</f>
        <v/>
      </c>
      <c r="CF562" s="2" t="str">
        <f>IF(Data!AX562&gt;0,Data!AX562-4,"")</f>
        <v/>
      </c>
      <c r="CG562" s="2" t="str">
        <f>IF(Data!AY562&gt;0,Data!AY562-4,"")</f>
        <v/>
      </c>
      <c r="CH562" s="2" t="str">
        <f>IF(Data!AZ562&gt;0,Data!AZ562-4,"")</f>
        <v/>
      </c>
      <c r="CI562" s="2" t="str">
        <f>IF(Data!BA562&gt;0,Data!BA562-4,"")</f>
        <v/>
      </c>
      <c r="CJ562" s="2" t="str">
        <f>IF(Data!BB562&gt;0,Data!BB562-4,"")</f>
        <v/>
      </c>
      <c r="CL562" s="7" t="str">
        <f t="shared" si="178"/>
        <v/>
      </c>
      <c r="CM562" s="7" t="str">
        <f t="shared" si="187"/>
        <v/>
      </c>
      <c r="CN562" s="4" t="str">
        <f t="shared" si="179"/>
        <v/>
      </c>
      <c r="CP562" s="4" t="str">
        <f>IF(MAX(COUNTIF(Data!AU562:BB562,1),COUNTIF(Data!AU562:BB562,2),COUNTIF(Data!AU562:BB562,3),COUNTIF(Data!AU562:BB562,4),COUNTIF(Data!AU562:BB562,5),COUNTIF(Data!AU562:BB562,6),COUNTIF(Data!AU562:BB562,7))&gt;0,MAX(COUNTIF(Data!AU562:BB562,1),COUNTIF(Data!AU562:BB562,2),COUNTIF(Data!AU562:BB562,3),COUNTIF(Data!AU562:BB562,4),COUNTIF(Data!AU562:BB562,5),COUNTIF(Data!AU562:BB562,6),COUNTIF(Data!AU562:BB562,7)),"")</f>
        <v/>
      </c>
      <c r="CQ562" s="4" t="str">
        <f>IF(COUNTIF(Data!AU562:BB562,4)=8,"Remove","")</f>
        <v/>
      </c>
      <c r="CS562" s="2" t="str">
        <f>IF(Data!BD562&gt;0,Data!BD562-4,"")</f>
        <v/>
      </c>
      <c r="CT562" s="2" t="str">
        <f>IF(Data!BE562&gt;0,Data!BE562-4,"")</f>
        <v/>
      </c>
      <c r="CU562" s="2" t="str">
        <f>IF(Data!BF562&gt;0,Data!BF562-4,"")</f>
        <v/>
      </c>
      <c r="CV562" s="2" t="str">
        <f>IF(Data!BG562&gt;0,Data!BG562-4,"")</f>
        <v/>
      </c>
      <c r="CW562" s="2" t="str">
        <f>IF(Data!BH562&gt;0,Data!BH562-4,"")</f>
        <v/>
      </c>
      <c r="CX562" s="2" t="str">
        <f>IF(Data!BI562&gt;0,Data!BI562-4,"")</f>
        <v/>
      </c>
      <c r="CY562" s="2" t="str">
        <f>IF(Data!BJ562&gt;0,Data!BJ562-4,"")</f>
        <v/>
      </c>
      <c r="CZ562" s="2" t="str">
        <f>IF(Data!BK562&gt;0,Data!BK562-4,"")</f>
        <v/>
      </c>
      <c r="DB562" s="7" t="str">
        <f t="shared" si="180"/>
        <v/>
      </c>
      <c r="DC562" s="7" t="str">
        <f t="shared" si="188"/>
        <v/>
      </c>
      <c r="DD562" s="4" t="str">
        <f t="shared" si="181"/>
        <v/>
      </c>
      <c r="DF562" s="4" t="str">
        <f>IF(MAX(COUNTIF(Data!BD562:BK562,1),COUNTIF(Data!BD562:BK562,2),COUNTIF(Data!BD562:BK562,3),COUNTIF(Data!BD562:BK562,4),COUNTIF(Data!BD562:BK562,5),COUNTIF(Data!BD562:BK562,6),COUNTIF(Data!BD562:BK562,7))&gt;0,MAX(COUNTIF(Data!BD562:BK562,1),COUNTIF(Data!BD562:BK562,2),COUNTIF(Data!BD562:BK562,3),COUNTIF(Data!BD562:BK562,4),COUNTIF(Data!BD562:BK562,5),COUNTIF(Data!BD562:BK562,6),COUNTIF(Data!BD562:BK562,7)),"")</f>
        <v/>
      </c>
      <c r="DG562" s="4" t="str">
        <f>IF(COUNTIF(Data!BD562:BK562,4)=8,"Remove","")</f>
        <v/>
      </c>
    </row>
    <row r="563" spans="1:111" x14ac:dyDescent="0.25">
      <c r="A563" s="2" t="str">
        <f>IF(Data!B563&gt;0,Data!B563-4,"")</f>
        <v/>
      </c>
      <c r="B563" s="2" t="str">
        <f>IF(Data!C563&gt;0,Data!C563-4,"")</f>
        <v/>
      </c>
      <c r="C563" s="2" t="str">
        <f>IF(Data!D563&gt;0,Data!D563-4,"")</f>
        <v/>
      </c>
      <c r="D563" s="2" t="str">
        <f>IF(Data!E563&gt;0,Data!E563-4,"")</f>
        <v/>
      </c>
      <c r="E563" s="2" t="str">
        <f>IF(Data!F563&gt;0,Data!F563-4,"")</f>
        <v/>
      </c>
      <c r="F563" s="2" t="str">
        <f>IF(Data!G563&gt;0,Data!G563-4,"")</f>
        <v/>
      </c>
      <c r="G563" s="2" t="str">
        <f>IF(Data!H563&gt;0,Data!H563-4,"")</f>
        <v/>
      </c>
      <c r="H563" s="2" t="str">
        <f>IF(Data!I563&gt;0,Data!I563-4,"")</f>
        <v/>
      </c>
      <c r="J563" s="7" t="str">
        <f t="shared" si="168"/>
        <v/>
      </c>
      <c r="K563" s="7" t="str">
        <f t="shared" si="182"/>
        <v/>
      </c>
      <c r="L563" s="4" t="str">
        <f t="shared" si="169"/>
        <v/>
      </c>
      <c r="N563" s="4" t="str">
        <f>IF(MAX(COUNTIF(Data!B563:I563,1),COUNTIF(Data!B563:I563,2),COUNTIF(Data!B563:I563,3),COUNTIF(Data!B563:I563,4),COUNTIF(Data!B563:I563,5),COUNTIF(Data!B563:I563,6),COUNTIF(Data!B563:I563,7))&gt;0,MAX(COUNTIF(Data!B563:I563,1),COUNTIF(Data!B563:I563,2),COUNTIF(Data!B563:I563,3),COUNTIF(Data!B563:I563,4),COUNTIF(Data!B563:I563,5),COUNTIF(Data!B563:I563,6),COUNTIF(Data!B563:I563,7)),"")</f>
        <v/>
      </c>
      <c r="O563" s="4" t="str">
        <f>IF(COUNTIF(Data!B563:I563,4)=8,"Remove","")</f>
        <v/>
      </c>
      <c r="Q563" s="2" t="str">
        <f>IF(Data!K563&gt;0,Data!K563-4,"")</f>
        <v/>
      </c>
      <c r="R563" s="2" t="str">
        <f>IF(Data!L563&gt;0,Data!L563-4,"")</f>
        <v/>
      </c>
      <c r="S563" s="2" t="str">
        <f>IF(Data!M563&gt;0,Data!M563-4,"")</f>
        <v/>
      </c>
      <c r="T563" s="2" t="str">
        <f>IF(Data!N563&gt;0,Data!N563-4,"")</f>
        <v/>
      </c>
      <c r="U563" s="2" t="str">
        <f>IF(Data!O563&gt;0,Data!O563-4,"")</f>
        <v/>
      </c>
      <c r="V563" s="2" t="str">
        <f>IF(Data!P563&gt;0,Data!P563-4,"")</f>
        <v/>
      </c>
      <c r="W563" s="2" t="str">
        <f>IF(Data!Q563&gt;0,Data!Q563-4,"")</f>
        <v/>
      </c>
      <c r="X563" s="2" t="str">
        <f>IF(Data!R563&gt;0,Data!R563-4,"")</f>
        <v/>
      </c>
      <c r="Y563" s="59"/>
      <c r="Z563" s="7" t="str">
        <f t="shared" si="170"/>
        <v/>
      </c>
      <c r="AA563" s="7" t="str">
        <f t="shared" si="183"/>
        <v/>
      </c>
      <c r="AB563" s="4" t="str">
        <f t="shared" si="171"/>
        <v/>
      </c>
      <c r="AC563" s="59"/>
      <c r="AD563" s="4" t="str">
        <f>IF(MAX(COUNTIF(Data!K563:R563,1),COUNTIF(Data!K563:R563,2),COUNTIF(Data!K563:R563,3),COUNTIF(Data!K563:R563,4),COUNTIF(Data!K563:R563,5),COUNTIF(Data!K563:R563,6),COUNTIF(Data!K563:R563,7))&gt;0,MAX(COUNTIF(Data!K563:R563,1),COUNTIF(Data!K563:R563,2),COUNTIF(Data!K563:R563,3),COUNTIF(Data!K563:R563,4),COUNTIF(Data!K563:R563,5),COUNTIF(Data!K563:R563,6),COUNTIF(Data!K563:R563,7)),"")</f>
        <v/>
      </c>
      <c r="AE563" s="4" t="str">
        <f>IF(COUNTIF(Data!K563:R563,4)=8,"Remove","")</f>
        <v/>
      </c>
      <c r="AG563" s="2" t="str">
        <f>IF(Data!T563&gt;0,Data!T563-4,"")</f>
        <v/>
      </c>
      <c r="AH563" s="2" t="str">
        <f>IF(Data!U563&gt;0,Data!U563-4,"")</f>
        <v/>
      </c>
      <c r="AI563" s="2" t="str">
        <f>IF(Data!V563&gt;0,Data!V563-4,"")</f>
        <v/>
      </c>
      <c r="AJ563" s="2" t="str">
        <f>IF(Data!W563&gt;0,Data!W563-4,"")</f>
        <v/>
      </c>
      <c r="AK563" s="2" t="str">
        <f>IF(Data!X563&gt;0,Data!X563-4,"")</f>
        <v/>
      </c>
      <c r="AL563" s="2" t="str">
        <f>IF(Data!Y563&gt;0,Data!Y563-4,"")</f>
        <v/>
      </c>
      <c r="AM563" s="2" t="str">
        <f>IF(Data!Z563&gt;0,Data!Z563-4,"")</f>
        <v/>
      </c>
      <c r="AN563" s="2" t="str">
        <f>IF(Data!AA563&gt;0,Data!AA563-4,"")</f>
        <v/>
      </c>
      <c r="AP563" s="7" t="str">
        <f t="shared" si="172"/>
        <v/>
      </c>
      <c r="AQ563" s="7" t="str">
        <f t="shared" si="184"/>
        <v/>
      </c>
      <c r="AR563" s="4" t="str">
        <f t="shared" si="173"/>
        <v/>
      </c>
      <c r="AT563" s="4" t="str">
        <f>IF(MAX(COUNTIF(Data!T563:AA563,1),COUNTIF(Data!T563:AA563,2),COUNTIF(Data!T563:AA563,3),COUNTIF(Data!T563:AA563,4),COUNTIF(Data!T563:AA563,5),COUNTIF(Data!T563:AA563,6),COUNTIF(Data!T563:AA563,7))&gt;0,MAX(COUNTIF(Data!T563:AA563,1),COUNTIF(Data!T563:AA563,2),COUNTIF(Data!T563:AA563,3),COUNTIF(Data!T563:AA563,4),COUNTIF(Data!T563:AA563,5),COUNTIF(Data!T563:AA563,6),COUNTIF(Data!T563:AA563,7)),"")</f>
        <v/>
      </c>
      <c r="AU563" s="4" t="str">
        <f>IF(COUNTIF(Data!T563:AA563,4)=8,"Remove","")</f>
        <v/>
      </c>
      <c r="AW563" s="2" t="str">
        <f>IF(Data!AC563&gt;0,Data!AC563-4,"")</f>
        <v/>
      </c>
      <c r="AX563" s="2" t="str">
        <f>IF(Data!AD563&gt;0,Data!AD563-4,"")</f>
        <v/>
      </c>
      <c r="AY563" s="2" t="str">
        <f>IF(Data!AE563&gt;0,Data!AE563-4,"")</f>
        <v/>
      </c>
      <c r="AZ563" s="2" t="str">
        <f>IF(Data!AF563&gt;0,Data!AF563-4,"")</f>
        <v/>
      </c>
      <c r="BA563" s="2" t="str">
        <f>IF(Data!AG563&gt;0,Data!AG563-4,"")</f>
        <v/>
      </c>
      <c r="BB563" s="2" t="str">
        <f>IF(Data!AH563&gt;0,Data!AH563-4,"")</f>
        <v/>
      </c>
      <c r="BC563" s="2" t="str">
        <f>IF(Data!AI563&gt;0,Data!AI563-4,"")</f>
        <v/>
      </c>
      <c r="BD563" s="2" t="str">
        <f>IF(Data!AJ563&gt;0,Data!AJ563-4,"")</f>
        <v/>
      </c>
      <c r="BF563" s="7" t="str">
        <f t="shared" si="174"/>
        <v/>
      </c>
      <c r="BG563" s="7" t="str">
        <f t="shared" si="185"/>
        <v/>
      </c>
      <c r="BH563" s="4" t="str">
        <f t="shared" si="175"/>
        <v/>
      </c>
      <c r="BJ563" s="4" t="str">
        <f>IF(MAX(COUNTIF(Data!AC563:AJ563,1),COUNTIF(Data!AC563:AJ563,2),COUNTIF(Data!AC563:AJ563,3),COUNTIF(Data!AC563:AJ563,4),COUNTIF(Data!AC563:AJ563,5),COUNTIF(Data!AC563:AJ563,6),COUNTIF(Data!AC563:AJ563,7))&gt;0,MAX(COUNTIF(Data!AC563:AJ563,1),COUNTIF(Data!AC563:AJ563,2),COUNTIF(Data!AC563:AJ563,3),COUNTIF(Data!AC563:AJ563,4),COUNTIF(Data!AC563:AJ563,5),COUNTIF(Data!AC563:AJ563,6),COUNTIF(Data!AC563:AJ563,7)),"")</f>
        <v/>
      </c>
      <c r="BK563" s="4" t="str">
        <f>IF(COUNTIF(Data!AC563:AJ563,4)=8,"Remove","")</f>
        <v/>
      </c>
      <c r="BM563" s="2" t="str">
        <f>IF(Data!AL563&gt;0,Data!AL563-4,"")</f>
        <v/>
      </c>
      <c r="BN563" s="2" t="str">
        <f>IF(Data!AM563&gt;0,Data!AM563-4,"")</f>
        <v/>
      </c>
      <c r="BO563" s="2" t="str">
        <f>IF(Data!AN563&gt;0,Data!AN563-4,"")</f>
        <v/>
      </c>
      <c r="BP563" s="2" t="str">
        <f>IF(Data!AO563&gt;0,Data!AO563-4,"")</f>
        <v/>
      </c>
      <c r="BQ563" s="2" t="str">
        <f>IF(Data!AP563&gt;0,Data!AP563-4,"")</f>
        <v/>
      </c>
      <c r="BR563" s="2" t="str">
        <f>IF(Data!AQ563&gt;0,Data!AQ563-4,"")</f>
        <v/>
      </c>
      <c r="BS563" s="2" t="str">
        <f>IF(Data!AR563&gt;0,Data!AR563-4,"")</f>
        <v/>
      </c>
      <c r="BT563" s="2" t="str">
        <f>IF(Data!AS563&gt;0,Data!AS563-4,"")</f>
        <v/>
      </c>
      <c r="BV563" s="7" t="str">
        <f t="shared" si="176"/>
        <v/>
      </c>
      <c r="BW563" s="7" t="str">
        <f t="shared" si="186"/>
        <v/>
      </c>
      <c r="BX563" s="4" t="str">
        <f t="shared" si="177"/>
        <v/>
      </c>
      <c r="BZ563" s="4" t="str">
        <f>IF(MAX(COUNTIF(Data!AL563:AS563,1),COUNTIF(Data!AL563:AS563,2),COUNTIF(Data!AL563:AS563,3),COUNTIF(Data!AL563:AS563,4),COUNTIF(Data!AL563:AS563,5),COUNTIF(Data!AL563:AS563,6),COUNTIF(Data!AL563:AS563,7))&gt;0,MAX(COUNTIF(Data!AL563:AS563,1),COUNTIF(Data!AL563:AS563,2),COUNTIF(Data!AL563:AS563,3),COUNTIF(Data!AL563:AS563,4),COUNTIF(Data!AL563:AS563,5),COUNTIF(Data!AL563:AS563,6),COUNTIF(Data!AL563:AS563,7)),"")</f>
        <v/>
      </c>
      <c r="CA563" s="4" t="str">
        <f>IF(COUNTIF(Data!AL563:AS563,4)=8,"Remove","")</f>
        <v/>
      </c>
      <c r="CC563" s="2" t="str">
        <f>IF(Data!AU563&gt;0,Data!AU563-4,"")</f>
        <v/>
      </c>
      <c r="CD563" s="2" t="str">
        <f>IF(Data!AV563&gt;0,Data!AV563-4,"")</f>
        <v/>
      </c>
      <c r="CE563" s="2" t="str">
        <f>IF(Data!AW563&gt;0,Data!AW563-4,"")</f>
        <v/>
      </c>
      <c r="CF563" s="2" t="str">
        <f>IF(Data!AX563&gt;0,Data!AX563-4,"")</f>
        <v/>
      </c>
      <c r="CG563" s="2" t="str">
        <f>IF(Data!AY563&gt;0,Data!AY563-4,"")</f>
        <v/>
      </c>
      <c r="CH563" s="2" t="str">
        <f>IF(Data!AZ563&gt;0,Data!AZ563-4,"")</f>
        <v/>
      </c>
      <c r="CI563" s="2" t="str">
        <f>IF(Data!BA563&gt;0,Data!BA563-4,"")</f>
        <v/>
      </c>
      <c r="CJ563" s="2" t="str">
        <f>IF(Data!BB563&gt;0,Data!BB563-4,"")</f>
        <v/>
      </c>
      <c r="CL563" s="7" t="str">
        <f t="shared" si="178"/>
        <v/>
      </c>
      <c r="CM563" s="7" t="str">
        <f t="shared" si="187"/>
        <v/>
      </c>
      <c r="CN563" s="4" t="str">
        <f t="shared" si="179"/>
        <v/>
      </c>
      <c r="CP563" s="4" t="str">
        <f>IF(MAX(COUNTIF(Data!AU563:BB563,1),COUNTIF(Data!AU563:BB563,2),COUNTIF(Data!AU563:BB563,3),COUNTIF(Data!AU563:BB563,4),COUNTIF(Data!AU563:BB563,5),COUNTIF(Data!AU563:BB563,6),COUNTIF(Data!AU563:BB563,7))&gt;0,MAX(COUNTIF(Data!AU563:BB563,1),COUNTIF(Data!AU563:BB563,2),COUNTIF(Data!AU563:BB563,3),COUNTIF(Data!AU563:BB563,4),COUNTIF(Data!AU563:BB563,5),COUNTIF(Data!AU563:BB563,6),COUNTIF(Data!AU563:BB563,7)),"")</f>
        <v/>
      </c>
      <c r="CQ563" s="4" t="str">
        <f>IF(COUNTIF(Data!AU563:BB563,4)=8,"Remove","")</f>
        <v/>
      </c>
      <c r="CS563" s="2" t="str">
        <f>IF(Data!BD563&gt;0,Data!BD563-4,"")</f>
        <v/>
      </c>
      <c r="CT563" s="2" t="str">
        <f>IF(Data!BE563&gt;0,Data!BE563-4,"")</f>
        <v/>
      </c>
      <c r="CU563" s="2" t="str">
        <f>IF(Data!BF563&gt;0,Data!BF563-4,"")</f>
        <v/>
      </c>
      <c r="CV563" s="2" t="str">
        <f>IF(Data!BG563&gt;0,Data!BG563-4,"")</f>
        <v/>
      </c>
      <c r="CW563" s="2" t="str">
        <f>IF(Data!BH563&gt;0,Data!BH563-4,"")</f>
        <v/>
      </c>
      <c r="CX563" s="2" t="str">
        <f>IF(Data!BI563&gt;0,Data!BI563-4,"")</f>
        <v/>
      </c>
      <c r="CY563" s="2" t="str">
        <f>IF(Data!BJ563&gt;0,Data!BJ563-4,"")</f>
        <v/>
      </c>
      <c r="CZ563" s="2" t="str">
        <f>IF(Data!BK563&gt;0,Data!BK563-4,"")</f>
        <v/>
      </c>
      <c r="DB563" s="7" t="str">
        <f t="shared" si="180"/>
        <v/>
      </c>
      <c r="DC563" s="7" t="str">
        <f t="shared" si="188"/>
        <v/>
      </c>
      <c r="DD563" s="4" t="str">
        <f t="shared" si="181"/>
        <v/>
      </c>
      <c r="DF563" s="4" t="str">
        <f>IF(MAX(COUNTIF(Data!BD563:BK563,1),COUNTIF(Data!BD563:BK563,2),COUNTIF(Data!BD563:BK563,3),COUNTIF(Data!BD563:BK563,4),COUNTIF(Data!BD563:BK563,5),COUNTIF(Data!BD563:BK563,6),COUNTIF(Data!BD563:BK563,7))&gt;0,MAX(COUNTIF(Data!BD563:BK563,1),COUNTIF(Data!BD563:BK563,2),COUNTIF(Data!BD563:BK563,3),COUNTIF(Data!BD563:BK563,4),COUNTIF(Data!BD563:BK563,5),COUNTIF(Data!BD563:BK563,6),COUNTIF(Data!BD563:BK563,7)),"")</f>
        <v/>
      </c>
      <c r="DG563" s="4" t="str">
        <f>IF(COUNTIF(Data!BD563:BK563,4)=8,"Remove","")</f>
        <v/>
      </c>
    </row>
    <row r="564" spans="1:111" x14ac:dyDescent="0.25">
      <c r="A564" s="2" t="str">
        <f>IF(Data!B564&gt;0,Data!B564-4,"")</f>
        <v/>
      </c>
      <c r="B564" s="2" t="str">
        <f>IF(Data!C564&gt;0,Data!C564-4,"")</f>
        <v/>
      </c>
      <c r="C564" s="2" t="str">
        <f>IF(Data!D564&gt;0,Data!D564-4,"")</f>
        <v/>
      </c>
      <c r="D564" s="2" t="str">
        <f>IF(Data!E564&gt;0,Data!E564-4,"")</f>
        <v/>
      </c>
      <c r="E564" s="2" t="str">
        <f>IF(Data!F564&gt;0,Data!F564-4,"")</f>
        <v/>
      </c>
      <c r="F564" s="2" t="str">
        <f>IF(Data!G564&gt;0,Data!G564-4,"")</f>
        <v/>
      </c>
      <c r="G564" s="2" t="str">
        <f>IF(Data!H564&gt;0,Data!H564-4,"")</f>
        <v/>
      </c>
      <c r="H564" s="2" t="str">
        <f>IF(Data!I564&gt;0,Data!I564-4,"")</f>
        <v/>
      </c>
      <c r="J564" s="7" t="str">
        <f t="shared" si="168"/>
        <v/>
      </c>
      <c r="K564" s="7" t="str">
        <f t="shared" si="182"/>
        <v/>
      </c>
      <c r="L564" s="4" t="str">
        <f t="shared" si="169"/>
        <v/>
      </c>
      <c r="N564" s="4" t="str">
        <f>IF(MAX(COUNTIF(Data!B564:I564,1),COUNTIF(Data!B564:I564,2),COUNTIF(Data!B564:I564,3),COUNTIF(Data!B564:I564,4),COUNTIF(Data!B564:I564,5),COUNTIF(Data!B564:I564,6),COUNTIF(Data!B564:I564,7))&gt;0,MAX(COUNTIF(Data!B564:I564,1),COUNTIF(Data!B564:I564,2),COUNTIF(Data!B564:I564,3),COUNTIF(Data!B564:I564,4),COUNTIF(Data!B564:I564,5),COUNTIF(Data!B564:I564,6),COUNTIF(Data!B564:I564,7)),"")</f>
        <v/>
      </c>
      <c r="O564" s="4" t="str">
        <f>IF(COUNTIF(Data!B564:I564,4)=8,"Remove","")</f>
        <v/>
      </c>
      <c r="Q564" s="2" t="str">
        <f>IF(Data!K564&gt;0,Data!K564-4,"")</f>
        <v/>
      </c>
      <c r="R564" s="2" t="str">
        <f>IF(Data!L564&gt;0,Data!L564-4,"")</f>
        <v/>
      </c>
      <c r="S564" s="2" t="str">
        <f>IF(Data!M564&gt;0,Data!M564-4,"")</f>
        <v/>
      </c>
      <c r="T564" s="2" t="str">
        <f>IF(Data!N564&gt;0,Data!N564-4,"")</f>
        <v/>
      </c>
      <c r="U564" s="2" t="str">
        <f>IF(Data!O564&gt;0,Data!O564-4,"")</f>
        <v/>
      </c>
      <c r="V564" s="2" t="str">
        <f>IF(Data!P564&gt;0,Data!P564-4,"")</f>
        <v/>
      </c>
      <c r="W564" s="2" t="str">
        <f>IF(Data!Q564&gt;0,Data!Q564-4,"")</f>
        <v/>
      </c>
      <c r="X564" s="2" t="str">
        <f>IF(Data!R564&gt;0,Data!R564-4,"")</f>
        <v/>
      </c>
      <c r="Y564" s="59"/>
      <c r="Z564" s="7" t="str">
        <f t="shared" si="170"/>
        <v/>
      </c>
      <c r="AA564" s="7" t="str">
        <f t="shared" si="183"/>
        <v/>
      </c>
      <c r="AB564" s="4" t="str">
        <f t="shared" si="171"/>
        <v/>
      </c>
      <c r="AC564" s="59"/>
      <c r="AD564" s="4" t="str">
        <f>IF(MAX(COUNTIF(Data!K564:R564,1),COUNTIF(Data!K564:R564,2),COUNTIF(Data!K564:R564,3),COUNTIF(Data!K564:R564,4),COUNTIF(Data!K564:R564,5),COUNTIF(Data!K564:R564,6),COUNTIF(Data!K564:R564,7))&gt;0,MAX(COUNTIF(Data!K564:R564,1),COUNTIF(Data!K564:R564,2),COUNTIF(Data!K564:R564,3),COUNTIF(Data!K564:R564,4),COUNTIF(Data!K564:R564,5),COUNTIF(Data!K564:R564,6),COUNTIF(Data!K564:R564,7)),"")</f>
        <v/>
      </c>
      <c r="AE564" s="4" t="str">
        <f>IF(COUNTIF(Data!K564:R564,4)=8,"Remove","")</f>
        <v/>
      </c>
      <c r="AG564" s="2" t="str">
        <f>IF(Data!T564&gt;0,Data!T564-4,"")</f>
        <v/>
      </c>
      <c r="AH564" s="2" t="str">
        <f>IF(Data!U564&gt;0,Data!U564-4,"")</f>
        <v/>
      </c>
      <c r="AI564" s="2" t="str">
        <f>IF(Data!V564&gt;0,Data!V564-4,"")</f>
        <v/>
      </c>
      <c r="AJ564" s="2" t="str">
        <f>IF(Data!W564&gt;0,Data!W564-4,"")</f>
        <v/>
      </c>
      <c r="AK564" s="2" t="str">
        <f>IF(Data!X564&gt;0,Data!X564-4,"")</f>
        <v/>
      </c>
      <c r="AL564" s="2" t="str">
        <f>IF(Data!Y564&gt;0,Data!Y564-4,"")</f>
        <v/>
      </c>
      <c r="AM564" s="2" t="str">
        <f>IF(Data!Z564&gt;0,Data!Z564-4,"")</f>
        <v/>
      </c>
      <c r="AN564" s="2" t="str">
        <f>IF(Data!AA564&gt;0,Data!AA564-4,"")</f>
        <v/>
      </c>
      <c r="AP564" s="7" t="str">
        <f t="shared" si="172"/>
        <v/>
      </c>
      <c r="AQ564" s="7" t="str">
        <f t="shared" si="184"/>
        <v/>
      </c>
      <c r="AR564" s="4" t="str">
        <f t="shared" si="173"/>
        <v/>
      </c>
      <c r="AT564" s="4" t="str">
        <f>IF(MAX(COUNTIF(Data!T564:AA564,1),COUNTIF(Data!T564:AA564,2),COUNTIF(Data!T564:AA564,3),COUNTIF(Data!T564:AA564,4),COUNTIF(Data!T564:AA564,5),COUNTIF(Data!T564:AA564,6),COUNTIF(Data!T564:AA564,7))&gt;0,MAX(COUNTIF(Data!T564:AA564,1),COUNTIF(Data!T564:AA564,2),COUNTIF(Data!T564:AA564,3),COUNTIF(Data!T564:AA564,4),COUNTIF(Data!T564:AA564,5),COUNTIF(Data!T564:AA564,6),COUNTIF(Data!T564:AA564,7)),"")</f>
        <v/>
      </c>
      <c r="AU564" s="4" t="str">
        <f>IF(COUNTIF(Data!T564:AA564,4)=8,"Remove","")</f>
        <v/>
      </c>
      <c r="AW564" s="2" t="str">
        <f>IF(Data!AC564&gt;0,Data!AC564-4,"")</f>
        <v/>
      </c>
      <c r="AX564" s="2" t="str">
        <f>IF(Data!AD564&gt;0,Data!AD564-4,"")</f>
        <v/>
      </c>
      <c r="AY564" s="2" t="str">
        <f>IF(Data!AE564&gt;0,Data!AE564-4,"")</f>
        <v/>
      </c>
      <c r="AZ564" s="2" t="str">
        <f>IF(Data!AF564&gt;0,Data!AF564-4,"")</f>
        <v/>
      </c>
      <c r="BA564" s="2" t="str">
        <f>IF(Data!AG564&gt;0,Data!AG564-4,"")</f>
        <v/>
      </c>
      <c r="BB564" s="2" t="str">
        <f>IF(Data!AH564&gt;0,Data!AH564-4,"")</f>
        <v/>
      </c>
      <c r="BC564" s="2" t="str">
        <f>IF(Data!AI564&gt;0,Data!AI564-4,"")</f>
        <v/>
      </c>
      <c r="BD564" s="2" t="str">
        <f>IF(Data!AJ564&gt;0,Data!AJ564-4,"")</f>
        <v/>
      </c>
      <c r="BF564" s="7" t="str">
        <f t="shared" si="174"/>
        <v/>
      </c>
      <c r="BG564" s="7" t="str">
        <f t="shared" si="185"/>
        <v/>
      </c>
      <c r="BH564" s="4" t="str">
        <f t="shared" si="175"/>
        <v/>
      </c>
      <c r="BJ564" s="4" t="str">
        <f>IF(MAX(COUNTIF(Data!AC564:AJ564,1),COUNTIF(Data!AC564:AJ564,2),COUNTIF(Data!AC564:AJ564,3),COUNTIF(Data!AC564:AJ564,4),COUNTIF(Data!AC564:AJ564,5),COUNTIF(Data!AC564:AJ564,6),COUNTIF(Data!AC564:AJ564,7))&gt;0,MAX(COUNTIF(Data!AC564:AJ564,1),COUNTIF(Data!AC564:AJ564,2),COUNTIF(Data!AC564:AJ564,3),COUNTIF(Data!AC564:AJ564,4),COUNTIF(Data!AC564:AJ564,5),COUNTIF(Data!AC564:AJ564,6),COUNTIF(Data!AC564:AJ564,7)),"")</f>
        <v/>
      </c>
      <c r="BK564" s="4" t="str">
        <f>IF(COUNTIF(Data!AC564:AJ564,4)=8,"Remove","")</f>
        <v/>
      </c>
      <c r="BM564" s="2" t="str">
        <f>IF(Data!AL564&gt;0,Data!AL564-4,"")</f>
        <v/>
      </c>
      <c r="BN564" s="2" t="str">
        <f>IF(Data!AM564&gt;0,Data!AM564-4,"")</f>
        <v/>
      </c>
      <c r="BO564" s="2" t="str">
        <f>IF(Data!AN564&gt;0,Data!AN564-4,"")</f>
        <v/>
      </c>
      <c r="BP564" s="2" t="str">
        <f>IF(Data!AO564&gt;0,Data!AO564-4,"")</f>
        <v/>
      </c>
      <c r="BQ564" s="2" t="str">
        <f>IF(Data!AP564&gt;0,Data!AP564-4,"")</f>
        <v/>
      </c>
      <c r="BR564" s="2" t="str">
        <f>IF(Data!AQ564&gt;0,Data!AQ564-4,"")</f>
        <v/>
      </c>
      <c r="BS564" s="2" t="str">
        <f>IF(Data!AR564&gt;0,Data!AR564-4,"")</f>
        <v/>
      </c>
      <c r="BT564" s="2" t="str">
        <f>IF(Data!AS564&gt;0,Data!AS564-4,"")</f>
        <v/>
      </c>
      <c r="BV564" s="7" t="str">
        <f t="shared" si="176"/>
        <v/>
      </c>
      <c r="BW564" s="7" t="str">
        <f t="shared" si="186"/>
        <v/>
      </c>
      <c r="BX564" s="4" t="str">
        <f t="shared" si="177"/>
        <v/>
      </c>
      <c r="BZ564" s="4" t="str">
        <f>IF(MAX(COUNTIF(Data!AL564:AS564,1),COUNTIF(Data!AL564:AS564,2),COUNTIF(Data!AL564:AS564,3),COUNTIF(Data!AL564:AS564,4),COUNTIF(Data!AL564:AS564,5),COUNTIF(Data!AL564:AS564,6),COUNTIF(Data!AL564:AS564,7))&gt;0,MAX(COUNTIF(Data!AL564:AS564,1),COUNTIF(Data!AL564:AS564,2),COUNTIF(Data!AL564:AS564,3),COUNTIF(Data!AL564:AS564,4),COUNTIF(Data!AL564:AS564,5),COUNTIF(Data!AL564:AS564,6),COUNTIF(Data!AL564:AS564,7)),"")</f>
        <v/>
      </c>
      <c r="CA564" s="4" t="str">
        <f>IF(COUNTIF(Data!AL564:AS564,4)=8,"Remove","")</f>
        <v/>
      </c>
      <c r="CC564" s="2" t="str">
        <f>IF(Data!AU564&gt;0,Data!AU564-4,"")</f>
        <v/>
      </c>
      <c r="CD564" s="2" t="str">
        <f>IF(Data!AV564&gt;0,Data!AV564-4,"")</f>
        <v/>
      </c>
      <c r="CE564" s="2" t="str">
        <f>IF(Data!AW564&gt;0,Data!AW564-4,"")</f>
        <v/>
      </c>
      <c r="CF564" s="2" t="str">
        <f>IF(Data!AX564&gt;0,Data!AX564-4,"")</f>
        <v/>
      </c>
      <c r="CG564" s="2" t="str">
        <f>IF(Data!AY564&gt;0,Data!AY564-4,"")</f>
        <v/>
      </c>
      <c r="CH564" s="2" t="str">
        <f>IF(Data!AZ564&gt;0,Data!AZ564-4,"")</f>
        <v/>
      </c>
      <c r="CI564" s="2" t="str">
        <f>IF(Data!BA564&gt;0,Data!BA564-4,"")</f>
        <v/>
      </c>
      <c r="CJ564" s="2" t="str">
        <f>IF(Data!BB564&gt;0,Data!BB564-4,"")</f>
        <v/>
      </c>
      <c r="CL564" s="7" t="str">
        <f t="shared" si="178"/>
        <v/>
      </c>
      <c r="CM564" s="7" t="str">
        <f t="shared" si="187"/>
        <v/>
      </c>
      <c r="CN564" s="4" t="str">
        <f t="shared" si="179"/>
        <v/>
      </c>
      <c r="CP564" s="4" t="str">
        <f>IF(MAX(COUNTIF(Data!AU564:BB564,1),COUNTIF(Data!AU564:BB564,2),COUNTIF(Data!AU564:BB564,3),COUNTIF(Data!AU564:BB564,4),COUNTIF(Data!AU564:BB564,5),COUNTIF(Data!AU564:BB564,6),COUNTIF(Data!AU564:BB564,7))&gt;0,MAX(COUNTIF(Data!AU564:BB564,1),COUNTIF(Data!AU564:BB564,2),COUNTIF(Data!AU564:BB564,3),COUNTIF(Data!AU564:BB564,4),COUNTIF(Data!AU564:BB564,5),COUNTIF(Data!AU564:BB564,6),COUNTIF(Data!AU564:BB564,7)),"")</f>
        <v/>
      </c>
      <c r="CQ564" s="4" t="str">
        <f>IF(COUNTIF(Data!AU564:BB564,4)=8,"Remove","")</f>
        <v/>
      </c>
      <c r="CS564" s="2" t="str">
        <f>IF(Data!BD564&gt;0,Data!BD564-4,"")</f>
        <v/>
      </c>
      <c r="CT564" s="2" t="str">
        <f>IF(Data!BE564&gt;0,Data!BE564-4,"")</f>
        <v/>
      </c>
      <c r="CU564" s="2" t="str">
        <f>IF(Data!BF564&gt;0,Data!BF564-4,"")</f>
        <v/>
      </c>
      <c r="CV564" s="2" t="str">
        <f>IF(Data!BG564&gt;0,Data!BG564-4,"")</f>
        <v/>
      </c>
      <c r="CW564" s="2" t="str">
        <f>IF(Data!BH564&gt;0,Data!BH564-4,"")</f>
        <v/>
      </c>
      <c r="CX564" s="2" t="str">
        <f>IF(Data!BI564&gt;0,Data!BI564-4,"")</f>
        <v/>
      </c>
      <c r="CY564" s="2" t="str">
        <f>IF(Data!BJ564&gt;0,Data!BJ564-4,"")</f>
        <v/>
      </c>
      <c r="CZ564" s="2" t="str">
        <f>IF(Data!BK564&gt;0,Data!BK564-4,"")</f>
        <v/>
      </c>
      <c r="DB564" s="7" t="str">
        <f t="shared" si="180"/>
        <v/>
      </c>
      <c r="DC564" s="7" t="str">
        <f t="shared" si="188"/>
        <v/>
      </c>
      <c r="DD564" s="4" t="str">
        <f t="shared" si="181"/>
        <v/>
      </c>
      <c r="DF564" s="4" t="str">
        <f>IF(MAX(COUNTIF(Data!BD564:BK564,1),COUNTIF(Data!BD564:BK564,2),COUNTIF(Data!BD564:BK564,3),COUNTIF(Data!BD564:BK564,4),COUNTIF(Data!BD564:BK564,5),COUNTIF(Data!BD564:BK564,6),COUNTIF(Data!BD564:BK564,7))&gt;0,MAX(COUNTIF(Data!BD564:BK564,1),COUNTIF(Data!BD564:BK564,2),COUNTIF(Data!BD564:BK564,3),COUNTIF(Data!BD564:BK564,4),COUNTIF(Data!BD564:BK564,5),COUNTIF(Data!BD564:BK564,6),COUNTIF(Data!BD564:BK564,7)),"")</f>
        <v/>
      </c>
      <c r="DG564" s="4" t="str">
        <f>IF(COUNTIF(Data!BD564:BK564,4)=8,"Remove","")</f>
        <v/>
      </c>
    </row>
    <row r="565" spans="1:111" x14ac:dyDescent="0.25">
      <c r="A565" s="2" t="str">
        <f>IF(Data!B565&gt;0,Data!B565-4,"")</f>
        <v/>
      </c>
      <c r="B565" s="2" t="str">
        <f>IF(Data!C565&gt;0,Data!C565-4,"")</f>
        <v/>
      </c>
      <c r="C565" s="2" t="str">
        <f>IF(Data!D565&gt;0,Data!D565-4,"")</f>
        <v/>
      </c>
      <c r="D565" s="2" t="str">
        <f>IF(Data!E565&gt;0,Data!E565-4,"")</f>
        <v/>
      </c>
      <c r="E565" s="2" t="str">
        <f>IF(Data!F565&gt;0,Data!F565-4,"")</f>
        <v/>
      </c>
      <c r="F565" s="2" t="str">
        <f>IF(Data!G565&gt;0,Data!G565-4,"")</f>
        <v/>
      </c>
      <c r="G565" s="2" t="str">
        <f>IF(Data!H565&gt;0,Data!H565-4,"")</f>
        <v/>
      </c>
      <c r="H565" s="2" t="str">
        <f>IF(Data!I565&gt;0,Data!I565-4,"")</f>
        <v/>
      </c>
      <c r="J565" s="7" t="str">
        <f t="shared" si="168"/>
        <v/>
      </c>
      <c r="K565" s="7" t="str">
        <f t="shared" si="182"/>
        <v/>
      </c>
      <c r="L565" s="4" t="str">
        <f t="shared" si="169"/>
        <v/>
      </c>
      <c r="N565" s="4" t="str">
        <f>IF(MAX(COUNTIF(Data!B565:I565,1),COUNTIF(Data!B565:I565,2),COUNTIF(Data!B565:I565,3),COUNTIF(Data!B565:I565,4),COUNTIF(Data!B565:I565,5),COUNTIF(Data!B565:I565,6),COUNTIF(Data!B565:I565,7))&gt;0,MAX(COUNTIF(Data!B565:I565,1),COUNTIF(Data!B565:I565,2),COUNTIF(Data!B565:I565,3),COUNTIF(Data!B565:I565,4),COUNTIF(Data!B565:I565,5),COUNTIF(Data!B565:I565,6),COUNTIF(Data!B565:I565,7)),"")</f>
        <v/>
      </c>
      <c r="O565" s="4" t="str">
        <f>IF(COUNTIF(Data!B565:I565,4)=8,"Remove","")</f>
        <v/>
      </c>
      <c r="Q565" s="2" t="str">
        <f>IF(Data!K565&gt;0,Data!K565-4,"")</f>
        <v/>
      </c>
      <c r="R565" s="2" t="str">
        <f>IF(Data!L565&gt;0,Data!L565-4,"")</f>
        <v/>
      </c>
      <c r="S565" s="2" t="str">
        <f>IF(Data!M565&gt;0,Data!M565-4,"")</f>
        <v/>
      </c>
      <c r="T565" s="2" t="str">
        <f>IF(Data!N565&gt;0,Data!N565-4,"")</f>
        <v/>
      </c>
      <c r="U565" s="2" t="str">
        <f>IF(Data!O565&gt;0,Data!O565-4,"")</f>
        <v/>
      </c>
      <c r="V565" s="2" t="str">
        <f>IF(Data!P565&gt;0,Data!P565-4,"")</f>
        <v/>
      </c>
      <c r="W565" s="2" t="str">
        <f>IF(Data!Q565&gt;0,Data!Q565-4,"")</f>
        <v/>
      </c>
      <c r="X565" s="2" t="str">
        <f>IF(Data!R565&gt;0,Data!R565-4,"")</f>
        <v/>
      </c>
      <c r="Y565" s="59"/>
      <c r="Z565" s="7" t="str">
        <f t="shared" si="170"/>
        <v/>
      </c>
      <c r="AA565" s="7" t="str">
        <f t="shared" si="183"/>
        <v/>
      </c>
      <c r="AB565" s="4" t="str">
        <f t="shared" si="171"/>
        <v/>
      </c>
      <c r="AC565" s="59"/>
      <c r="AD565" s="4" t="str">
        <f>IF(MAX(COUNTIF(Data!K565:R565,1),COUNTIF(Data!K565:R565,2),COUNTIF(Data!K565:R565,3),COUNTIF(Data!K565:R565,4),COUNTIF(Data!K565:R565,5),COUNTIF(Data!K565:R565,6),COUNTIF(Data!K565:R565,7))&gt;0,MAX(COUNTIF(Data!K565:R565,1),COUNTIF(Data!K565:R565,2),COUNTIF(Data!K565:R565,3),COUNTIF(Data!K565:R565,4),COUNTIF(Data!K565:R565,5),COUNTIF(Data!K565:R565,6),COUNTIF(Data!K565:R565,7)),"")</f>
        <v/>
      </c>
      <c r="AE565" s="4" t="str">
        <f>IF(COUNTIF(Data!K565:R565,4)=8,"Remove","")</f>
        <v/>
      </c>
      <c r="AG565" s="2" t="str">
        <f>IF(Data!T565&gt;0,Data!T565-4,"")</f>
        <v/>
      </c>
      <c r="AH565" s="2" t="str">
        <f>IF(Data!U565&gt;0,Data!U565-4,"")</f>
        <v/>
      </c>
      <c r="AI565" s="2" t="str">
        <f>IF(Data!V565&gt;0,Data!V565-4,"")</f>
        <v/>
      </c>
      <c r="AJ565" s="2" t="str">
        <f>IF(Data!W565&gt;0,Data!W565-4,"")</f>
        <v/>
      </c>
      <c r="AK565" s="2" t="str">
        <f>IF(Data!X565&gt;0,Data!X565-4,"")</f>
        <v/>
      </c>
      <c r="AL565" s="2" t="str">
        <f>IF(Data!Y565&gt;0,Data!Y565-4,"")</f>
        <v/>
      </c>
      <c r="AM565" s="2" t="str">
        <f>IF(Data!Z565&gt;0,Data!Z565-4,"")</f>
        <v/>
      </c>
      <c r="AN565" s="2" t="str">
        <f>IF(Data!AA565&gt;0,Data!AA565-4,"")</f>
        <v/>
      </c>
      <c r="AP565" s="7" t="str">
        <f t="shared" si="172"/>
        <v/>
      </c>
      <c r="AQ565" s="7" t="str">
        <f t="shared" si="184"/>
        <v/>
      </c>
      <c r="AR565" s="4" t="str">
        <f t="shared" si="173"/>
        <v/>
      </c>
      <c r="AT565" s="4" t="str">
        <f>IF(MAX(COUNTIF(Data!T565:AA565,1),COUNTIF(Data!T565:AA565,2),COUNTIF(Data!T565:AA565,3),COUNTIF(Data!T565:AA565,4),COUNTIF(Data!T565:AA565,5),COUNTIF(Data!T565:AA565,6),COUNTIF(Data!T565:AA565,7))&gt;0,MAX(COUNTIF(Data!T565:AA565,1),COUNTIF(Data!T565:AA565,2),COUNTIF(Data!T565:AA565,3),COUNTIF(Data!T565:AA565,4),COUNTIF(Data!T565:AA565,5),COUNTIF(Data!T565:AA565,6),COUNTIF(Data!T565:AA565,7)),"")</f>
        <v/>
      </c>
      <c r="AU565" s="4" t="str">
        <f>IF(COUNTIF(Data!T565:AA565,4)=8,"Remove","")</f>
        <v/>
      </c>
      <c r="AW565" s="2" t="str">
        <f>IF(Data!AC565&gt;0,Data!AC565-4,"")</f>
        <v/>
      </c>
      <c r="AX565" s="2" t="str">
        <f>IF(Data!AD565&gt;0,Data!AD565-4,"")</f>
        <v/>
      </c>
      <c r="AY565" s="2" t="str">
        <f>IF(Data!AE565&gt;0,Data!AE565-4,"")</f>
        <v/>
      </c>
      <c r="AZ565" s="2" t="str">
        <f>IF(Data!AF565&gt;0,Data!AF565-4,"")</f>
        <v/>
      </c>
      <c r="BA565" s="2" t="str">
        <f>IF(Data!AG565&gt;0,Data!AG565-4,"")</f>
        <v/>
      </c>
      <c r="BB565" s="2" t="str">
        <f>IF(Data!AH565&gt;0,Data!AH565-4,"")</f>
        <v/>
      </c>
      <c r="BC565" s="2" t="str">
        <f>IF(Data!AI565&gt;0,Data!AI565-4,"")</f>
        <v/>
      </c>
      <c r="BD565" s="2" t="str">
        <f>IF(Data!AJ565&gt;0,Data!AJ565-4,"")</f>
        <v/>
      </c>
      <c r="BF565" s="7" t="str">
        <f t="shared" si="174"/>
        <v/>
      </c>
      <c r="BG565" s="7" t="str">
        <f t="shared" si="185"/>
        <v/>
      </c>
      <c r="BH565" s="4" t="str">
        <f t="shared" si="175"/>
        <v/>
      </c>
      <c r="BJ565" s="4" t="str">
        <f>IF(MAX(COUNTIF(Data!AC565:AJ565,1),COUNTIF(Data!AC565:AJ565,2),COUNTIF(Data!AC565:AJ565,3),COUNTIF(Data!AC565:AJ565,4),COUNTIF(Data!AC565:AJ565,5),COUNTIF(Data!AC565:AJ565,6),COUNTIF(Data!AC565:AJ565,7))&gt;0,MAX(COUNTIF(Data!AC565:AJ565,1),COUNTIF(Data!AC565:AJ565,2),COUNTIF(Data!AC565:AJ565,3),COUNTIF(Data!AC565:AJ565,4),COUNTIF(Data!AC565:AJ565,5),COUNTIF(Data!AC565:AJ565,6),COUNTIF(Data!AC565:AJ565,7)),"")</f>
        <v/>
      </c>
      <c r="BK565" s="4" t="str">
        <f>IF(COUNTIF(Data!AC565:AJ565,4)=8,"Remove","")</f>
        <v/>
      </c>
      <c r="BM565" s="2" t="str">
        <f>IF(Data!AL565&gt;0,Data!AL565-4,"")</f>
        <v/>
      </c>
      <c r="BN565" s="2" t="str">
        <f>IF(Data!AM565&gt;0,Data!AM565-4,"")</f>
        <v/>
      </c>
      <c r="BO565" s="2" t="str">
        <f>IF(Data!AN565&gt;0,Data!AN565-4,"")</f>
        <v/>
      </c>
      <c r="BP565" s="2" t="str">
        <f>IF(Data!AO565&gt;0,Data!AO565-4,"")</f>
        <v/>
      </c>
      <c r="BQ565" s="2" t="str">
        <f>IF(Data!AP565&gt;0,Data!AP565-4,"")</f>
        <v/>
      </c>
      <c r="BR565" s="2" t="str">
        <f>IF(Data!AQ565&gt;0,Data!AQ565-4,"")</f>
        <v/>
      </c>
      <c r="BS565" s="2" t="str">
        <f>IF(Data!AR565&gt;0,Data!AR565-4,"")</f>
        <v/>
      </c>
      <c r="BT565" s="2" t="str">
        <f>IF(Data!AS565&gt;0,Data!AS565-4,"")</f>
        <v/>
      </c>
      <c r="BV565" s="7" t="str">
        <f t="shared" si="176"/>
        <v/>
      </c>
      <c r="BW565" s="7" t="str">
        <f t="shared" si="186"/>
        <v/>
      </c>
      <c r="BX565" s="4" t="str">
        <f t="shared" si="177"/>
        <v/>
      </c>
      <c r="BZ565" s="4" t="str">
        <f>IF(MAX(COUNTIF(Data!AL565:AS565,1),COUNTIF(Data!AL565:AS565,2),COUNTIF(Data!AL565:AS565,3),COUNTIF(Data!AL565:AS565,4),COUNTIF(Data!AL565:AS565,5),COUNTIF(Data!AL565:AS565,6),COUNTIF(Data!AL565:AS565,7))&gt;0,MAX(COUNTIF(Data!AL565:AS565,1),COUNTIF(Data!AL565:AS565,2),COUNTIF(Data!AL565:AS565,3),COUNTIF(Data!AL565:AS565,4),COUNTIF(Data!AL565:AS565,5),COUNTIF(Data!AL565:AS565,6),COUNTIF(Data!AL565:AS565,7)),"")</f>
        <v/>
      </c>
      <c r="CA565" s="4" t="str">
        <f>IF(COUNTIF(Data!AL565:AS565,4)=8,"Remove","")</f>
        <v/>
      </c>
      <c r="CC565" s="2" t="str">
        <f>IF(Data!AU565&gt;0,Data!AU565-4,"")</f>
        <v/>
      </c>
      <c r="CD565" s="2" t="str">
        <f>IF(Data!AV565&gt;0,Data!AV565-4,"")</f>
        <v/>
      </c>
      <c r="CE565" s="2" t="str">
        <f>IF(Data!AW565&gt;0,Data!AW565-4,"")</f>
        <v/>
      </c>
      <c r="CF565" s="2" t="str">
        <f>IF(Data!AX565&gt;0,Data!AX565-4,"")</f>
        <v/>
      </c>
      <c r="CG565" s="2" t="str">
        <f>IF(Data!AY565&gt;0,Data!AY565-4,"")</f>
        <v/>
      </c>
      <c r="CH565" s="2" t="str">
        <f>IF(Data!AZ565&gt;0,Data!AZ565-4,"")</f>
        <v/>
      </c>
      <c r="CI565" s="2" t="str">
        <f>IF(Data!BA565&gt;0,Data!BA565-4,"")</f>
        <v/>
      </c>
      <c r="CJ565" s="2" t="str">
        <f>IF(Data!BB565&gt;0,Data!BB565-4,"")</f>
        <v/>
      </c>
      <c r="CL565" s="7" t="str">
        <f t="shared" si="178"/>
        <v/>
      </c>
      <c r="CM565" s="7" t="str">
        <f t="shared" si="187"/>
        <v/>
      </c>
      <c r="CN565" s="4" t="str">
        <f t="shared" si="179"/>
        <v/>
      </c>
      <c r="CP565" s="4" t="str">
        <f>IF(MAX(COUNTIF(Data!AU565:BB565,1),COUNTIF(Data!AU565:BB565,2),COUNTIF(Data!AU565:BB565,3),COUNTIF(Data!AU565:BB565,4),COUNTIF(Data!AU565:BB565,5),COUNTIF(Data!AU565:BB565,6),COUNTIF(Data!AU565:BB565,7))&gt;0,MAX(COUNTIF(Data!AU565:BB565,1),COUNTIF(Data!AU565:BB565,2),COUNTIF(Data!AU565:BB565,3),COUNTIF(Data!AU565:BB565,4),COUNTIF(Data!AU565:BB565,5),COUNTIF(Data!AU565:BB565,6),COUNTIF(Data!AU565:BB565,7)),"")</f>
        <v/>
      </c>
      <c r="CQ565" s="4" t="str">
        <f>IF(COUNTIF(Data!AU565:BB565,4)=8,"Remove","")</f>
        <v/>
      </c>
      <c r="CS565" s="2" t="str">
        <f>IF(Data!BD565&gt;0,Data!BD565-4,"")</f>
        <v/>
      </c>
      <c r="CT565" s="2" t="str">
        <f>IF(Data!BE565&gt;0,Data!BE565-4,"")</f>
        <v/>
      </c>
      <c r="CU565" s="2" t="str">
        <f>IF(Data!BF565&gt;0,Data!BF565-4,"")</f>
        <v/>
      </c>
      <c r="CV565" s="2" t="str">
        <f>IF(Data!BG565&gt;0,Data!BG565-4,"")</f>
        <v/>
      </c>
      <c r="CW565" s="2" t="str">
        <f>IF(Data!BH565&gt;0,Data!BH565-4,"")</f>
        <v/>
      </c>
      <c r="CX565" s="2" t="str">
        <f>IF(Data!BI565&gt;0,Data!BI565-4,"")</f>
        <v/>
      </c>
      <c r="CY565" s="2" t="str">
        <f>IF(Data!BJ565&gt;0,Data!BJ565-4,"")</f>
        <v/>
      </c>
      <c r="CZ565" s="2" t="str">
        <f>IF(Data!BK565&gt;0,Data!BK565-4,"")</f>
        <v/>
      </c>
      <c r="DB565" s="7" t="str">
        <f t="shared" si="180"/>
        <v/>
      </c>
      <c r="DC565" s="7" t="str">
        <f t="shared" si="188"/>
        <v/>
      </c>
      <c r="DD565" s="4" t="str">
        <f t="shared" si="181"/>
        <v/>
      </c>
      <c r="DF565" s="4" t="str">
        <f>IF(MAX(COUNTIF(Data!BD565:BK565,1),COUNTIF(Data!BD565:BK565,2),COUNTIF(Data!BD565:BK565,3),COUNTIF(Data!BD565:BK565,4),COUNTIF(Data!BD565:BK565,5),COUNTIF(Data!BD565:BK565,6),COUNTIF(Data!BD565:BK565,7))&gt;0,MAX(COUNTIF(Data!BD565:BK565,1),COUNTIF(Data!BD565:BK565,2),COUNTIF(Data!BD565:BK565,3),COUNTIF(Data!BD565:BK565,4),COUNTIF(Data!BD565:BK565,5),COUNTIF(Data!BD565:BK565,6),COUNTIF(Data!BD565:BK565,7)),"")</f>
        <v/>
      </c>
      <c r="DG565" s="4" t="str">
        <f>IF(COUNTIF(Data!BD565:BK565,4)=8,"Remove","")</f>
        <v/>
      </c>
    </row>
    <row r="566" spans="1:111" x14ac:dyDescent="0.25">
      <c r="A566" s="2" t="str">
        <f>IF(Data!B566&gt;0,Data!B566-4,"")</f>
        <v/>
      </c>
      <c r="B566" s="2" t="str">
        <f>IF(Data!C566&gt;0,Data!C566-4,"")</f>
        <v/>
      </c>
      <c r="C566" s="2" t="str">
        <f>IF(Data!D566&gt;0,Data!D566-4,"")</f>
        <v/>
      </c>
      <c r="D566" s="2" t="str">
        <f>IF(Data!E566&gt;0,Data!E566-4,"")</f>
        <v/>
      </c>
      <c r="E566" s="2" t="str">
        <f>IF(Data!F566&gt;0,Data!F566-4,"")</f>
        <v/>
      </c>
      <c r="F566" s="2" t="str">
        <f>IF(Data!G566&gt;0,Data!G566-4,"")</f>
        <v/>
      </c>
      <c r="G566" s="2" t="str">
        <f>IF(Data!H566&gt;0,Data!H566-4,"")</f>
        <v/>
      </c>
      <c r="H566" s="2" t="str">
        <f>IF(Data!I566&gt;0,Data!I566-4,"")</f>
        <v/>
      </c>
      <c r="J566" s="7" t="str">
        <f t="shared" si="168"/>
        <v/>
      </c>
      <c r="K566" s="7" t="str">
        <f t="shared" si="182"/>
        <v/>
      </c>
      <c r="L566" s="4" t="str">
        <f t="shared" si="169"/>
        <v/>
      </c>
      <c r="N566" s="4" t="str">
        <f>IF(MAX(COUNTIF(Data!B566:I566,1),COUNTIF(Data!B566:I566,2),COUNTIF(Data!B566:I566,3),COUNTIF(Data!B566:I566,4),COUNTIF(Data!B566:I566,5),COUNTIF(Data!B566:I566,6),COUNTIF(Data!B566:I566,7))&gt;0,MAX(COUNTIF(Data!B566:I566,1),COUNTIF(Data!B566:I566,2),COUNTIF(Data!B566:I566,3),COUNTIF(Data!B566:I566,4),COUNTIF(Data!B566:I566,5),COUNTIF(Data!B566:I566,6),COUNTIF(Data!B566:I566,7)),"")</f>
        <v/>
      </c>
      <c r="O566" s="4" t="str">
        <f>IF(COUNTIF(Data!B566:I566,4)=8,"Remove","")</f>
        <v/>
      </c>
      <c r="Q566" s="2" t="str">
        <f>IF(Data!K566&gt;0,Data!K566-4,"")</f>
        <v/>
      </c>
      <c r="R566" s="2" t="str">
        <f>IF(Data!L566&gt;0,Data!L566-4,"")</f>
        <v/>
      </c>
      <c r="S566" s="2" t="str">
        <f>IF(Data!M566&gt;0,Data!M566-4,"")</f>
        <v/>
      </c>
      <c r="T566" s="2" t="str">
        <f>IF(Data!N566&gt;0,Data!N566-4,"")</f>
        <v/>
      </c>
      <c r="U566" s="2" t="str">
        <f>IF(Data!O566&gt;0,Data!O566-4,"")</f>
        <v/>
      </c>
      <c r="V566" s="2" t="str">
        <f>IF(Data!P566&gt;0,Data!P566-4,"")</f>
        <v/>
      </c>
      <c r="W566" s="2" t="str">
        <f>IF(Data!Q566&gt;0,Data!Q566-4,"")</f>
        <v/>
      </c>
      <c r="X566" s="2" t="str">
        <f>IF(Data!R566&gt;0,Data!R566-4,"")</f>
        <v/>
      </c>
      <c r="Y566" s="59"/>
      <c r="Z566" s="7" t="str">
        <f t="shared" si="170"/>
        <v/>
      </c>
      <c r="AA566" s="7" t="str">
        <f t="shared" si="183"/>
        <v/>
      </c>
      <c r="AB566" s="4" t="str">
        <f t="shared" si="171"/>
        <v/>
      </c>
      <c r="AC566" s="59"/>
      <c r="AD566" s="4" t="str">
        <f>IF(MAX(COUNTIF(Data!K566:R566,1),COUNTIF(Data!K566:R566,2),COUNTIF(Data!K566:R566,3),COUNTIF(Data!K566:R566,4),COUNTIF(Data!K566:R566,5),COUNTIF(Data!K566:R566,6),COUNTIF(Data!K566:R566,7))&gt;0,MAX(COUNTIF(Data!K566:R566,1),COUNTIF(Data!K566:R566,2),COUNTIF(Data!K566:R566,3),COUNTIF(Data!K566:R566,4),COUNTIF(Data!K566:R566,5),COUNTIF(Data!K566:R566,6),COUNTIF(Data!K566:R566,7)),"")</f>
        <v/>
      </c>
      <c r="AE566" s="4" t="str">
        <f>IF(COUNTIF(Data!K566:R566,4)=8,"Remove","")</f>
        <v/>
      </c>
      <c r="AG566" s="2" t="str">
        <f>IF(Data!T566&gt;0,Data!T566-4,"")</f>
        <v/>
      </c>
      <c r="AH566" s="2" t="str">
        <f>IF(Data!U566&gt;0,Data!U566-4,"")</f>
        <v/>
      </c>
      <c r="AI566" s="2" t="str">
        <f>IF(Data!V566&gt;0,Data!V566-4,"")</f>
        <v/>
      </c>
      <c r="AJ566" s="2" t="str">
        <f>IF(Data!W566&gt;0,Data!W566-4,"")</f>
        <v/>
      </c>
      <c r="AK566" s="2" t="str">
        <f>IF(Data!X566&gt;0,Data!X566-4,"")</f>
        <v/>
      </c>
      <c r="AL566" s="2" t="str">
        <f>IF(Data!Y566&gt;0,Data!Y566-4,"")</f>
        <v/>
      </c>
      <c r="AM566" s="2" t="str">
        <f>IF(Data!Z566&gt;0,Data!Z566-4,"")</f>
        <v/>
      </c>
      <c r="AN566" s="2" t="str">
        <f>IF(Data!AA566&gt;0,Data!AA566-4,"")</f>
        <v/>
      </c>
      <c r="AP566" s="7" t="str">
        <f t="shared" si="172"/>
        <v/>
      </c>
      <c r="AQ566" s="7" t="str">
        <f t="shared" si="184"/>
        <v/>
      </c>
      <c r="AR566" s="4" t="str">
        <f t="shared" si="173"/>
        <v/>
      </c>
      <c r="AT566" s="4" t="str">
        <f>IF(MAX(COUNTIF(Data!T566:AA566,1),COUNTIF(Data!T566:AA566,2),COUNTIF(Data!T566:AA566,3),COUNTIF(Data!T566:AA566,4),COUNTIF(Data!T566:AA566,5),COUNTIF(Data!T566:AA566,6),COUNTIF(Data!T566:AA566,7))&gt;0,MAX(COUNTIF(Data!T566:AA566,1),COUNTIF(Data!T566:AA566,2),COUNTIF(Data!T566:AA566,3),COUNTIF(Data!T566:AA566,4),COUNTIF(Data!T566:AA566,5),COUNTIF(Data!T566:AA566,6),COUNTIF(Data!T566:AA566,7)),"")</f>
        <v/>
      </c>
      <c r="AU566" s="4" t="str">
        <f>IF(COUNTIF(Data!T566:AA566,4)=8,"Remove","")</f>
        <v/>
      </c>
      <c r="AW566" s="2" t="str">
        <f>IF(Data!AC566&gt;0,Data!AC566-4,"")</f>
        <v/>
      </c>
      <c r="AX566" s="2" t="str">
        <f>IF(Data!AD566&gt;0,Data!AD566-4,"")</f>
        <v/>
      </c>
      <c r="AY566" s="2" t="str">
        <f>IF(Data!AE566&gt;0,Data!AE566-4,"")</f>
        <v/>
      </c>
      <c r="AZ566" s="2" t="str">
        <f>IF(Data!AF566&gt;0,Data!AF566-4,"")</f>
        <v/>
      </c>
      <c r="BA566" s="2" t="str">
        <f>IF(Data!AG566&gt;0,Data!AG566-4,"")</f>
        <v/>
      </c>
      <c r="BB566" s="2" t="str">
        <f>IF(Data!AH566&gt;0,Data!AH566-4,"")</f>
        <v/>
      </c>
      <c r="BC566" s="2" t="str">
        <f>IF(Data!AI566&gt;0,Data!AI566-4,"")</f>
        <v/>
      </c>
      <c r="BD566" s="2" t="str">
        <f>IF(Data!AJ566&gt;0,Data!AJ566-4,"")</f>
        <v/>
      </c>
      <c r="BF566" s="7" t="str">
        <f t="shared" si="174"/>
        <v/>
      </c>
      <c r="BG566" s="7" t="str">
        <f t="shared" si="185"/>
        <v/>
      </c>
      <c r="BH566" s="4" t="str">
        <f t="shared" si="175"/>
        <v/>
      </c>
      <c r="BJ566" s="4" t="str">
        <f>IF(MAX(COUNTIF(Data!AC566:AJ566,1),COUNTIF(Data!AC566:AJ566,2),COUNTIF(Data!AC566:AJ566,3),COUNTIF(Data!AC566:AJ566,4),COUNTIF(Data!AC566:AJ566,5),COUNTIF(Data!AC566:AJ566,6),COUNTIF(Data!AC566:AJ566,7))&gt;0,MAX(COUNTIF(Data!AC566:AJ566,1),COUNTIF(Data!AC566:AJ566,2),COUNTIF(Data!AC566:AJ566,3),COUNTIF(Data!AC566:AJ566,4),COUNTIF(Data!AC566:AJ566,5),COUNTIF(Data!AC566:AJ566,6),COUNTIF(Data!AC566:AJ566,7)),"")</f>
        <v/>
      </c>
      <c r="BK566" s="4" t="str">
        <f>IF(COUNTIF(Data!AC566:AJ566,4)=8,"Remove","")</f>
        <v/>
      </c>
      <c r="BM566" s="2" t="str">
        <f>IF(Data!AL566&gt;0,Data!AL566-4,"")</f>
        <v/>
      </c>
      <c r="BN566" s="2" t="str">
        <f>IF(Data!AM566&gt;0,Data!AM566-4,"")</f>
        <v/>
      </c>
      <c r="BO566" s="2" t="str">
        <f>IF(Data!AN566&gt;0,Data!AN566-4,"")</f>
        <v/>
      </c>
      <c r="BP566" s="2" t="str">
        <f>IF(Data!AO566&gt;0,Data!AO566-4,"")</f>
        <v/>
      </c>
      <c r="BQ566" s="2" t="str">
        <f>IF(Data!AP566&gt;0,Data!AP566-4,"")</f>
        <v/>
      </c>
      <c r="BR566" s="2" t="str">
        <f>IF(Data!AQ566&gt;0,Data!AQ566-4,"")</f>
        <v/>
      </c>
      <c r="BS566" s="2" t="str">
        <f>IF(Data!AR566&gt;0,Data!AR566-4,"")</f>
        <v/>
      </c>
      <c r="BT566" s="2" t="str">
        <f>IF(Data!AS566&gt;0,Data!AS566-4,"")</f>
        <v/>
      </c>
      <c r="BV566" s="7" t="str">
        <f t="shared" si="176"/>
        <v/>
      </c>
      <c r="BW566" s="7" t="str">
        <f t="shared" si="186"/>
        <v/>
      </c>
      <c r="BX566" s="4" t="str">
        <f t="shared" si="177"/>
        <v/>
      </c>
      <c r="BZ566" s="4" t="str">
        <f>IF(MAX(COUNTIF(Data!AL566:AS566,1),COUNTIF(Data!AL566:AS566,2),COUNTIF(Data!AL566:AS566,3),COUNTIF(Data!AL566:AS566,4),COUNTIF(Data!AL566:AS566,5),COUNTIF(Data!AL566:AS566,6),COUNTIF(Data!AL566:AS566,7))&gt;0,MAX(COUNTIF(Data!AL566:AS566,1),COUNTIF(Data!AL566:AS566,2),COUNTIF(Data!AL566:AS566,3),COUNTIF(Data!AL566:AS566,4),COUNTIF(Data!AL566:AS566,5),COUNTIF(Data!AL566:AS566,6),COUNTIF(Data!AL566:AS566,7)),"")</f>
        <v/>
      </c>
      <c r="CA566" s="4" t="str">
        <f>IF(COUNTIF(Data!AL566:AS566,4)=8,"Remove","")</f>
        <v/>
      </c>
      <c r="CC566" s="2" t="str">
        <f>IF(Data!AU566&gt;0,Data!AU566-4,"")</f>
        <v/>
      </c>
      <c r="CD566" s="2" t="str">
        <f>IF(Data!AV566&gt;0,Data!AV566-4,"")</f>
        <v/>
      </c>
      <c r="CE566" s="2" t="str">
        <f>IF(Data!AW566&gt;0,Data!AW566-4,"")</f>
        <v/>
      </c>
      <c r="CF566" s="2" t="str">
        <f>IF(Data!AX566&gt;0,Data!AX566-4,"")</f>
        <v/>
      </c>
      <c r="CG566" s="2" t="str">
        <f>IF(Data!AY566&gt;0,Data!AY566-4,"")</f>
        <v/>
      </c>
      <c r="CH566" s="2" t="str">
        <f>IF(Data!AZ566&gt;0,Data!AZ566-4,"")</f>
        <v/>
      </c>
      <c r="CI566" s="2" t="str">
        <f>IF(Data!BA566&gt;0,Data!BA566-4,"")</f>
        <v/>
      </c>
      <c r="CJ566" s="2" t="str">
        <f>IF(Data!BB566&gt;0,Data!BB566-4,"")</f>
        <v/>
      </c>
      <c r="CL566" s="7" t="str">
        <f t="shared" si="178"/>
        <v/>
      </c>
      <c r="CM566" s="7" t="str">
        <f t="shared" si="187"/>
        <v/>
      </c>
      <c r="CN566" s="4" t="str">
        <f t="shared" si="179"/>
        <v/>
      </c>
      <c r="CP566" s="4" t="str">
        <f>IF(MAX(COUNTIF(Data!AU566:BB566,1),COUNTIF(Data!AU566:BB566,2),COUNTIF(Data!AU566:BB566,3),COUNTIF(Data!AU566:BB566,4),COUNTIF(Data!AU566:BB566,5),COUNTIF(Data!AU566:BB566,6),COUNTIF(Data!AU566:BB566,7))&gt;0,MAX(COUNTIF(Data!AU566:BB566,1),COUNTIF(Data!AU566:BB566,2),COUNTIF(Data!AU566:BB566,3),COUNTIF(Data!AU566:BB566,4),COUNTIF(Data!AU566:BB566,5),COUNTIF(Data!AU566:BB566,6),COUNTIF(Data!AU566:BB566,7)),"")</f>
        <v/>
      </c>
      <c r="CQ566" s="4" t="str">
        <f>IF(COUNTIF(Data!AU566:BB566,4)=8,"Remove","")</f>
        <v/>
      </c>
      <c r="CS566" s="2" t="str">
        <f>IF(Data!BD566&gt;0,Data!BD566-4,"")</f>
        <v/>
      </c>
      <c r="CT566" s="2" t="str">
        <f>IF(Data!BE566&gt;0,Data!BE566-4,"")</f>
        <v/>
      </c>
      <c r="CU566" s="2" t="str">
        <f>IF(Data!BF566&gt;0,Data!BF566-4,"")</f>
        <v/>
      </c>
      <c r="CV566" s="2" t="str">
        <f>IF(Data!BG566&gt;0,Data!BG566-4,"")</f>
        <v/>
      </c>
      <c r="CW566" s="2" t="str">
        <f>IF(Data!BH566&gt;0,Data!BH566-4,"")</f>
        <v/>
      </c>
      <c r="CX566" s="2" t="str">
        <f>IF(Data!BI566&gt;0,Data!BI566-4,"")</f>
        <v/>
      </c>
      <c r="CY566" s="2" t="str">
        <f>IF(Data!BJ566&gt;0,Data!BJ566-4,"")</f>
        <v/>
      </c>
      <c r="CZ566" s="2" t="str">
        <f>IF(Data!BK566&gt;0,Data!BK566-4,"")</f>
        <v/>
      </c>
      <c r="DB566" s="7" t="str">
        <f t="shared" si="180"/>
        <v/>
      </c>
      <c r="DC566" s="7" t="str">
        <f t="shared" si="188"/>
        <v/>
      </c>
      <c r="DD566" s="4" t="str">
        <f t="shared" si="181"/>
        <v/>
      </c>
      <c r="DF566" s="4" t="str">
        <f>IF(MAX(COUNTIF(Data!BD566:BK566,1),COUNTIF(Data!BD566:BK566,2),COUNTIF(Data!BD566:BK566,3),COUNTIF(Data!BD566:BK566,4),COUNTIF(Data!BD566:BK566,5),COUNTIF(Data!BD566:BK566,6),COUNTIF(Data!BD566:BK566,7))&gt;0,MAX(COUNTIF(Data!BD566:BK566,1),COUNTIF(Data!BD566:BK566,2),COUNTIF(Data!BD566:BK566,3),COUNTIF(Data!BD566:BK566,4),COUNTIF(Data!BD566:BK566,5),COUNTIF(Data!BD566:BK566,6),COUNTIF(Data!BD566:BK566,7)),"")</f>
        <v/>
      </c>
      <c r="DG566" s="4" t="str">
        <f>IF(COUNTIF(Data!BD566:BK566,4)=8,"Remove","")</f>
        <v/>
      </c>
    </row>
    <row r="567" spans="1:111" x14ac:dyDescent="0.25">
      <c r="A567" s="2" t="str">
        <f>IF(Data!B567&gt;0,Data!B567-4,"")</f>
        <v/>
      </c>
      <c r="B567" s="2" t="str">
        <f>IF(Data!C567&gt;0,Data!C567-4,"")</f>
        <v/>
      </c>
      <c r="C567" s="2" t="str">
        <f>IF(Data!D567&gt;0,Data!D567-4,"")</f>
        <v/>
      </c>
      <c r="D567" s="2" t="str">
        <f>IF(Data!E567&gt;0,Data!E567-4,"")</f>
        <v/>
      </c>
      <c r="E567" s="2" t="str">
        <f>IF(Data!F567&gt;0,Data!F567-4,"")</f>
        <v/>
      </c>
      <c r="F567" s="2" t="str">
        <f>IF(Data!G567&gt;0,Data!G567-4,"")</f>
        <v/>
      </c>
      <c r="G567" s="2" t="str">
        <f>IF(Data!H567&gt;0,Data!H567-4,"")</f>
        <v/>
      </c>
      <c r="H567" s="2" t="str">
        <f>IF(Data!I567&gt;0,Data!I567-4,"")</f>
        <v/>
      </c>
      <c r="J567" s="7" t="str">
        <f t="shared" si="168"/>
        <v/>
      </c>
      <c r="K567" s="7" t="str">
        <f t="shared" si="182"/>
        <v/>
      </c>
      <c r="L567" s="4" t="str">
        <f t="shared" si="169"/>
        <v/>
      </c>
      <c r="N567" s="4" t="str">
        <f>IF(MAX(COUNTIF(Data!B567:I567,1),COUNTIF(Data!B567:I567,2),COUNTIF(Data!B567:I567,3),COUNTIF(Data!B567:I567,4),COUNTIF(Data!B567:I567,5),COUNTIF(Data!B567:I567,6),COUNTIF(Data!B567:I567,7))&gt;0,MAX(COUNTIF(Data!B567:I567,1),COUNTIF(Data!B567:I567,2),COUNTIF(Data!B567:I567,3),COUNTIF(Data!B567:I567,4),COUNTIF(Data!B567:I567,5),COUNTIF(Data!B567:I567,6),COUNTIF(Data!B567:I567,7)),"")</f>
        <v/>
      </c>
      <c r="O567" s="4" t="str">
        <f>IF(COUNTIF(Data!B567:I567,4)=8,"Remove","")</f>
        <v/>
      </c>
      <c r="Q567" s="2" t="str">
        <f>IF(Data!K567&gt;0,Data!K567-4,"")</f>
        <v/>
      </c>
      <c r="R567" s="2" t="str">
        <f>IF(Data!L567&gt;0,Data!L567-4,"")</f>
        <v/>
      </c>
      <c r="S567" s="2" t="str">
        <f>IF(Data!M567&gt;0,Data!M567-4,"")</f>
        <v/>
      </c>
      <c r="T567" s="2" t="str">
        <f>IF(Data!N567&gt;0,Data!N567-4,"")</f>
        <v/>
      </c>
      <c r="U567" s="2" t="str">
        <f>IF(Data!O567&gt;0,Data!O567-4,"")</f>
        <v/>
      </c>
      <c r="V567" s="2" t="str">
        <f>IF(Data!P567&gt;0,Data!P567-4,"")</f>
        <v/>
      </c>
      <c r="W567" s="2" t="str">
        <f>IF(Data!Q567&gt;0,Data!Q567-4,"")</f>
        <v/>
      </c>
      <c r="X567" s="2" t="str">
        <f>IF(Data!R567&gt;0,Data!R567-4,"")</f>
        <v/>
      </c>
      <c r="Y567" s="59"/>
      <c r="Z567" s="7" t="str">
        <f t="shared" si="170"/>
        <v/>
      </c>
      <c r="AA567" s="7" t="str">
        <f t="shared" si="183"/>
        <v/>
      </c>
      <c r="AB567" s="4" t="str">
        <f t="shared" si="171"/>
        <v/>
      </c>
      <c r="AC567" s="59"/>
      <c r="AD567" s="4" t="str">
        <f>IF(MAX(COUNTIF(Data!K567:R567,1),COUNTIF(Data!K567:R567,2),COUNTIF(Data!K567:R567,3),COUNTIF(Data!K567:R567,4),COUNTIF(Data!K567:R567,5),COUNTIF(Data!K567:R567,6),COUNTIF(Data!K567:R567,7))&gt;0,MAX(COUNTIF(Data!K567:R567,1),COUNTIF(Data!K567:R567,2),COUNTIF(Data!K567:R567,3),COUNTIF(Data!K567:R567,4),COUNTIF(Data!K567:R567,5),COUNTIF(Data!K567:R567,6),COUNTIF(Data!K567:R567,7)),"")</f>
        <v/>
      </c>
      <c r="AE567" s="4" t="str">
        <f>IF(COUNTIF(Data!K567:R567,4)=8,"Remove","")</f>
        <v/>
      </c>
      <c r="AG567" s="2" t="str">
        <f>IF(Data!T567&gt;0,Data!T567-4,"")</f>
        <v/>
      </c>
      <c r="AH567" s="2" t="str">
        <f>IF(Data!U567&gt;0,Data!U567-4,"")</f>
        <v/>
      </c>
      <c r="AI567" s="2" t="str">
        <f>IF(Data!V567&gt;0,Data!V567-4,"")</f>
        <v/>
      </c>
      <c r="AJ567" s="2" t="str">
        <f>IF(Data!W567&gt;0,Data!W567-4,"")</f>
        <v/>
      </c>
      <c r="AK567" s="2" t="str">
        <f>IF(Data!X567&gt;0,Data!X567-4,"")</f>
        <v/>
      </c>
      <c r="AL567" s="2" t="str">
        <f>IF(Data!Y567&gt;0,Data!Y567-4,"")</f>
        <v/>
      </c>
      <c r="AM567" s="2" t="str">
        <f>IF(Data!Z567&gt;0,Data!Z567-4,"")</f>
        <v/>
      </c>
      <c r="AN567" s="2" t="str">
        <f>IF(Data!AA567&gt;0,Data!AA567-4,"")</f>
        <v/>
      </c>
      <c r="AP567" s="7" t="str">
        <f t="shared" si="172"/>
        <v/>
      </c>
      <c r="AQ567" s="7" t="str">
        <f t="shared" si="184"/>
        <v/>
      </c>
      <c r="AR567" s="4" t="str">
        <f t="shared" si="173"/>
        <v/>
      </c>
      <c r="AT567" s="4" t="str">
        <f>IF(MAX(COUNTIF(Data!T567:AA567,1),COUNTIF(Data!T567:AA567,2),COUNTIF(Data!T567:AA567,3),COUNTIF(Data!T567:AA567,4),COUNTIF(Data!T567:AA567,5),COUNTIF(Data!T567:AA567,6),COUNTIF(Data!T567:AA567,7))&gt;0,MAX(COUNTIF(Data!T567:AA567,1),COUNTIF(Data!T567:AA567,2),COUNTIF(Data!T567:AA567,3),COUNTIF(Data!T567:AA567,4),COUNTIF(Data!T567:AA567,5),COUNTIF(Data!T567:AA567,6),COUNTIF(Data!T567:AA567,7)),"")</f>
        <v/>
      </c>
      <c r="AU567" s="4" t="str">
        <f>IF(COUNTIF(Data!T567:AA567,4)=8,"Remove","")</f>
        <v/>
      </c>
      <c r="AW567" s="2" t="str">
        <f>IF(Data!AC567&gt;0,Data!AC567-4,"")</f>
        <v/>
      </c>
      <c r="AX567" s="2" t="str">
        <f>IF(Data!AD567&gt;0,Data!AD567-4,"")</f>
        <v/>
      </c>
      <c r="AY567" s="2" t="str">
        <f>IF(Data!AE567&gt;0,Data!AE567-4,"")</f>
        <v/>
      </c>
      <c r="AZ567" s="2" t="str">
        <f>IF(Data!AF567&gt;0,Data!AF567-4,"")</f>
        <v/>
      </c>
      <c r="BA567" s="2" t="str">
        <f>IF(Data!AG567&gt;0,Data!AG567-4,"")</f>
        <v/>
      </c>
      <c r="BB567" s="2" t="str">
        <f>IF(Data!AH567&gt;0,Data!AH567-4,"")</f>
        <v/>
      </c>
      <c r="BC567" s="2" t="str">
        <f>IF(Data!AI567&gt;0,Data!AI567-4,"")</f>
        <v/>
      </c>
      <c r="BD567" s="2" t="str">
        <f>IF(Data!AJ567&gt;0,Data!AJ567-4,"")</f>
        <v/>
      </c>
      <c r="BF567" s="7" t="str">
        <f t="shared" si="174"/>
        <v/>
      </c>
      <c r="BG567" s="7" t="str">
        <f t="shared" si="185"/>
        <v/>
      </c>
      <c r="BH567" s="4" t="str">
        <f t="shared" si="175"/>
        <v/>
      </c>
      <c r="BJ567" s="4" t="str">
        <f>IF(MAX(COUNTIF(Data!AC567:AJ567,1),COUNTIF(Data!AC567:AJ567,2),COUNTIF(Data!AC567:AJ567,3),COUNTIF(Data!AC567:AJ567,4),COUNTIF(Data!AC567:AJ567,5),COUNTIF(Data!AC567:AJ567,6),COUNTIF(Data!AC567:AJ567,7))&gt;0,MAX(COUNTIF(Data!AC567:AJ567,1),COUNTIF(Data!AC567:AJ567,2),COUNTIF(Data!AC567:AJ567,3),COUNTIF(Data!AC567:AJ567,4),COUNTIF(Data!AC567:AJ567,5),COUNTIF(Data!AC567:AJ567,6),COUNTIF(Data!AC567:AJ567,7)),"")</f>
        <v/>
      </c>
      <c r="BK567" s="4" t="str">
        <f>IF(COUNTIF(Data!AC567:AJ567,4)=8,"Remove","")</f>
        <v/>
      </c>
      <c r="BM567" s="2" t="str">
        <f>IF(Data!AL567&gt;0,Data!AL567-4,"")</f>
        <v/>
      </c>
      <c r="BN567" s="2" t="str">
        <f>IF(Data!AM567&gt;0,Data!AM567-4,"")</f>
        <v/>
      </c>
      <c r="BO567" s="2" t="str">
        <f>IF(Data!AN567&gt;0,Data!AN567-4,"")</f>
        <v/>
      </c>
      <c r="BP567" s="2" t="str">
        <f>IF(Data!AO567&gt;0,Data!AO567-4,"")</f>
        <v/>
      </c>
      <c r="BQ567" s="2" t="str">
        <f>IF(Data!AP567&gt;0,Data!AP567-4,"")</f>
        <v/>
      </c>
      <c r="BR567" s="2" t="str">
        <f>IF(Data!AQ567&gt;0,Data!AQ567-4,"")</f>
        <v/>
      </c>
      <c r="BS567" s="2" t="str">
        <f>IF(Data!AR567&gt;0,Data!AR567-4,"")</f>
        <v/>
      </c>
      <c r="BT567" s="2" t="str">
        <f>IF(Data!AS567&gt;0,Data!AS567-4,"")</f>
        <v/>
      </c>
      <c r="BV567" s="7" t="str">
        <f t="shared" si="176"/>
        <v/>
      </c>
      <c r="BW567" s="7" t="str">
        <f t="shared" si="186"/>
        <v/>
      </c>
      <c r="BX567" s="4" t="str">
        <f t="shared" si="177"/>
        <v/>
      </c>
      <c r="BZ567" s="4" t="str">
        <f>IF(MAX(COUNTIF(Data!AL567:AS567,1),COUNTIF(Data!AL567:AS567,2),COUNTIF(Data!AL567:AS567,3),COUNTIF(Data!AL567:AS567,4),COUNTIF(Data!AL567:AS567,5),COUNTIF(Data!AL567:AS567,6),COUNTIF(Data!AL567:AS567,7))&gt;0,MAX(COUNTIF(Data!AL567:AS567,1),COUNTIF(Data!AL567:AS567,2),COUNTIF(Data!AL567:AS567,3),COUNTIF(Data!AL567:AS567,4),COUNTIF(Data!AL567:AS567,5),COUNTIF(Data!AL567:AS567,6),COUNTIF(Data!AL567:AS567,7)),"")</f>
        <v/>
      </c>
      <c r="CA567" s="4" t="str">
        <f>IF(COUNTIF(Data!AL567:AS567,4)=8,"Remove","")</f>
        <v/>
      </c>
      <c r="CC567" s="2" t="str">
        <f>IF(Data!AU567&gt;0,Data!AU567-4,"")</f>
        <v/>
      </c>
      <c r="CD567" s="2" t="str">
        <f>IF(Data!AV567&gt;0,Data!AV567-4,"")</f>
        <v/>
      </c>
      <c r="CE567" s="2" t="str">
        <f>IF(Data!AW567&gt;0,Data!AW567-4,"")</f>
        <v/>
      </c>
      <c r="CF567" s="2" t="str">
        <f>IF(Data!AX567&gt;0,Data!AX567-4,"")</f>
        <v/>
      </c>
      <c r="CG567" s="2" t="str">
        <f>IF(Data!AY567&gt;0,Data!AY567-4,"")</f>
        <v/>
      </c>
      <c r="CH567" s="2" t="str">
        <f>IF(Data!AZ567&gt;0,Data!AZ567-4,"")</f>
        <v/>
      </c>
      <c r="CI567" s="2" t="str">
        <f>IF(Data!BA567&gt;0,Data!BA567-4,"")</f>
        <v/>
      </c>
      <c r="CJ567" s="2" t="str">
        <f>IF(Data!BB567&gt;0,Data!BB567-4,"")</f>
        <v/>
      </c>
      <c r="CL567" s="7" t="str">
        <f t="shared" si="178"/>
        <v/>
      </c>
      <c r="CM567" s="7" t="str">
        <f t="shared" si="187"/>
        <v/>
      </c>
      <c r="CN567" s="4" t="str">
        <f t="shared" si="179"/>
        <v/>
      </c>
      <c r="CP567" s="4" t="str">
        <f>IF(MAX(COUNTIF(Data!AU567:BB567,1),COUNTIF(Data!AU567:BB567,2),COUNTIF(Data!AU567:BB567,3),COUNTIF(Data!AU567:BB567,4),COUNTIF(Data!AU567:BB567,5),COUNTIF(Data!AU567:BB567,6),COUNTIF(Data!AU567:BB567,7))&gt;0,MAX(COUNTIF(Data!AU567:BB567,1),COUNTIF(Data!AU567:BB567,2),COUNTIF(Data!AU567:BB567,3),COUNTIF(Data!AU567:BB567,4),COUNTIF(Data!AU567:BB567,5),COUNTIF(Data!AU567:BB567,6),COUNTIF(Data!AU567:BB567,7)),"")</f>
        <v/>
      </c>
      <c r="CQ567" s="4" t="str">
        <f>IF(COUNTIF(Data!AU567:BB567,4)=8,"Remove","")</f>
        <v/>
      </c>
      <c r="CS567" s="2" t="str">
        <f>IF(Data!BD567&gt;0,Data!BD567-4,"")</f>
        <v/>
      </c>
      <c r="CT567" s="2" t="str">
        <f>IF(Data!BE567&gt;0,Data!BE567-4,"")</f>
        <v/>
      </c>
      <c r="CU567" s="2" t="str">
        <f>IF(Data!BF567&gt;0,Data!BF567-4,"")</f>
        <v/>
      </c>
      <c r="CV567" s="2" t="str">
        <f>IF(Data!BG567&gt;0,Data!BG567-4,"")</f>
        <v/>
      </c>
      <c r="CW567" s="2" t="str">
        <f>IF(Data!BH567&gt;0,Data!BH567-4,"")</f>
        <v/>
      </c>
      <c r="CX567" s="2" t="str">
        <f>IF(Data!BI567&gt;0,Data!BI567-4,"")</f>
        <v/>
      </c>
      <c r="CY567" s="2" t="str">
        <f>IF(Data!BJ567&gt;0,Data!BJ567-4,"")</f>
        <v/>
      </c>
      <c r="CZ567" s="2" t="str">
        <f>IF(Data!BK567&gt;0,Data!BK567-4,"")</f>
        <v/>
      </c>
      <c r="DB567" s="7" t="str">
        <f t="shared" si="180"/>
        <v/>
      </c>
      <c r="DC567" s="7" t="str">
        <f t="shared" si="188"/>
        <v/>
      </c>
      <c r="DD567" s="4" t="str">
        <f t="shared" si="181"/>
        <v/>
      </c>
      <c r="DF567" s="4" t="str">
        <f>IF(MAX(COUNTIF(Data!BD567:BK567,1),COUNTIF(Data!BD567:BK567,2),COUNTIF(Data!BD567:BK567,3),COUNTIF(Data!BD567:BK567,4),COUNTIF(Data!BD567:BK567,5),COUNTIF(Data!BD567:BK567,6),COUNTIF(Data!BD567:BK567,7))&gt;0,MAX(COUNTIF(Data!BD567:BK567,1),COUNTIF(Data!BD567:BK567,2),COUNTIF(Data!BD567:BK567,3),COUNTIF(Data!BD567:BK567,4),COUNTIF(Data!BD567:BK567,5),COUNTIF(Data!BD567:BK567,6),COUNTIF(Data!BD567:BK567,7)),"")</f>
        <v/>
      </c>
      <c r="DG567" s="4" t="str">
        <f>IF(COUNTIF(Data!BD567:BK567,4)=8,"Remove","")</f>
        <v/>
      </c>
    </row>
    <row r="568" spans="1:111" x14ac:dyDescent="0.25">
      <c r="A568" s="2" t="str">
        <f>IF(Data!B568&gt;0,Data!B568-4,"")</f>
        <v/>
      </c>
      <c r="B568" s="2" t="str">
        <f>IF(Data!C568&gt;0,Data!C568-4,"")</f>
        <v/>
      </c>
      <c r="C568" s="2" t="str">
        <f>IF(Data!D568&gt;0,Data!D568-4,"")</f>
        <v/>
      </c>
      <c r="D568" s="2" t="str">
        <f>IF(Data!E568&gt;0,Data!E568-4,"")</f>
        <v/>
      </c>
      <c r="E568" s="2" t="str">
        <f>IF(Data!F568&gt;0,Data!F568-4,"")</f>
        <v/>
      </c>
      <c r="F568" s="2" t="str">
        <f>IF(Data!G568&gt;0,Data!G568-4,"")</f>
        <v/>
      </c>
      <c r="G568" s="2" t="str">
        <f>IF(Data!H568&gt;0,Data!H568-4,"")</f>
        <v/>
      </c>
      <c r="H568" s="2" t="str">
        <f>IF(Data!I568&gt;0,Data!I568-4,"")</f>
        <v/>
      </c>
      <c r="J568" s="7" t="str">
        <f t="shared" si="168"/>
        <v/>
      </c>
      <c r="K568" s="7" t="str">
        <f t="shared" si="182"/>
        <v/>
      </c>
      <c r="L568" s="4" t="str">
        <f t="shared" si="169"/>
        <v/>
      </c>
      <c r="N568" s="4" t="str">
        <f>IF(MAX(COUNTIF(Data!B568:I568,1),COUNTIF(Data!B568:I568,2),COUNTIF(Data!B568:I568,3),COUNTIF(Data!B568:I568,4),COUNTIF(Data!B568:I568,5),COUNTIF(Data!B568:I568,6),COUNTIF(Data!B568:I568,7))&gt;0,MAX(COUNTIF(Data!B568:I568,1),COUNTIF(Data!B568:I568,2),COUNTIF(Data!B568:I568,3),COUNTIF(Data!B568:I568,4),COUNTIF(Data!B568:I568,5),COUNTIF(Data!B568:I568,6),COUNTIF(Data!B568:I568,7)),"")</f>
        <v/>
      </c>
      <c r="O568" s="4" t="str">
        <f>IF(COUNTIF(Data!B568:I568,4)=8,"Remove","")</f>
        <v/>
      </c>
      <c r="Q568" s="2" t="str">
        <f>IF(Data!K568&gt;0,Data!K568-4,"")</f>
        <v/>
      </c>
      <c r="R568" s="2" t="str">
        <f>IF(Data!L568&gt;0,Data!L568-4,"")</f>
        <v/>
      </c>
      <c r="S568" s="2" t="str">
        <f>IF(Data!M568&gt;0,Data!M568-4,"")</f>
        <v/>
      </c>
      <c r="T568" s="2" t="str">
        <f>IF(Data!N568&gt;0,Data!N568-4,"")</f>
        <v/>
      </c>
      <c r="U568" s="2" t="str">
        <f>IF(Data!O568&gt;0,Data!O568-4,"")</f>
        <v/>
      </c>
      <c r="V568" s="2" t="str">
        <f>IF(Data!P568&gt;0,Data!P568-4,"")</f>
        <v/>
      </c>
      <c r="W568" s="2" t="str">
        <f>IF(Data!Q568&gt;0,Data!Q568-4,"")</f>
        <v/>
      </c>
      <c r="X568" s="2" t="str">
        <f>IF(Data!R568&gt;0,Data!R568-4,"")</f>
        <v/>
      </c>
      <c r="Y568" s="59"/>
      <c r="Z568" s="7" t="str">
        <f t="shared" si="170"/>
        <v/>
      </c>
      <c r="AA568" s="7" t="str">
        <f t="shared" si="183"/>
        <v/>
      </c>
      <c r="AB568" s="4" t="str">
        <f t="shared" si="171"/>
        <v/>
      </c>
      <c r="AC568" s="59"/>
      <c r="AD568" s="4" t="str">
        <f>IF(MAX(COUNTIF(Data!K568:R568,1),COUNTIF(Data!K568:R568,2),COUNTIF(Data!K568:R568,3),COUNTIF(Data!K568:R568,4),COUNTIF(Data!K568:R568,5),COUNTIF(Data!K568:R568,6),COUNTIF(Data!K568:R568,7))&gt;0,MAX(COUNTIF(Data!K568:R568,1),COUNTIF(Data!K568:R568,2),COUNTIF(Data!K568:R568,3),COUNTIF(Data!K568:R568,4),COUNTIF(Data!K568:R568,5),COUNTIF(Data!K568:R568,6),COUNTIF(Data!K568:R568,7)),"")</f>
        <v/>
      </c>
      <c r="AE568" s="4" t="str">
        <f>IF(COUNTIF(Data!K568:R568,4)=8,"Remove","")</f>
        <v/>
      </c>
      <c r="AG568" s="2" t="str">
        <f>IF(Data!T568&gt;0,Data!T568-4,"")</f>
        <v/>
      </c>
      <c r="AH568" s="2" t="str">
        <f>IF(Data!U568&gt;0,Data!U568-4,"")</f>
        <v/>
      </c>
      <c r="AI568" s="2" t="str">
        <f>IF(Data!V568&gt;0,Data!V568-4,"")</f>
        <v/>
      </c>
      <c r="AJ568" s="2" t="str">
        <f>IF(Data!W568&gt;0,Data!W568-4,"")</f>
        <v/>
      </c>
      <c r="AK568" s="2" t="str">
        <f>IF(Data!X568&gt;0,Data!X568-4,"")</f>
        <v/>
      </c>
      <c r="AL568" s="2" t="str">
        <f>IF(Data!Y568&gt;0,Data!Y568-4,"")</f>
        <v/>
      </c>
      <c r="AM568" s="2" t="str">
        <f>IF(Data!Z568&gt;0,Data!Z568-4,"")</f>
        <v/>
      </c>
      <c r="AN568" s="2" t="str">
        <f>IF(Data!AA568&gt;0,Data!AA568-4,"")</f>
        <v/>
      </c>
      <c r="AP568" s="7" t="str">
        <f t="shared" si="172"/>
        <v/>
      </c>
      <c r="AQ568" s="7" t="str">
        <f t="shared" si="184"/>
        <v/>
      </c>
      <c r="AR568" s="4" t="str">
        <f t="shared" si="173"/>
        <v/>
      </c>
      <c r="AT568" s="4" t="str">
        <f>IF(MAX(COUNTIF(Data!T568:AA568,1),COUNTIF(Data!T568:AA568,2),COUNTIF(Data!T568:AA568,3),COUNTIF(Data!T568:AA568,4),COUNTIF(Data!T568:AA568,5),COUNTIF(Data!T568:AA568,6),COUNTIF(Data!T568:AA568,7))&gt;0,MAX(COUNTIF(Data!T568:AA568,1),COUNTIF(Data!T568:AA568,2),COUNTIF(Data!T568:AA568,3),COUNTIF(Data!T568:AA568,4),COUNTIF(Data!T568:AA568,5),COUNTIF(Data!T568:AA568,6),COUNTIF(Data!T568:AA568,7)),"")</f>
        <v/>
      </c>
      <c r="AU568" s="4" t="str">
        <f>IF(COUNTIF(Data!T568:AA568,4)=8,"Remove","")</f>
        <v/>
      </c>
      <c r="AW568" s="2" t="str">
        <f>IF(Data!AC568&gt;0,Data!AC568-4,"")</f>
        <v/>
      </c>
      <c r="AX568" s="2" t="str">
        <f>IF(Data!AD568&gt;0,Data!AD568-4,"")</f>
        <v/>
      </c>
      <c r="AY568" s="2" t="str">
        <f>IF(Data!AE568&gt;0,Data!AE568-4,"")</f>
        <v/>
      </c>
      <c r="AZ568" s="2" t="str">
        <f>IF(Data!AF568&gt;0,Data!AF568-4,"")</f>
        <v/>
      </c>
      <c r="BA568" s="2" t="str">
        <f>IF(Data!AG568&gt;0,Data!AG568-4,"")</f>
        <v/>
      </c>
      <c r="BB568" s="2" t="str">
        <f>IF(Data!AH568&gt;0,Data!AH568-4,"")</f>
        <v/>
      </c>
      <c r="BC568" s="2" t="str">
        <f>IF(Data!AI568&gt;0,Data!AI568-4,"")</f>
        <v/>
      </c>
      <c r="BD568" s="2" t="str">
        <f>IF(Data!AJ568&gt;0,Data!AJ568-4,"")</f>
        <v/>
      </c>
      <c r="BF568" s="7" t="str">
        <f t="shared" si="174"/>
        <v/>
      </c>
      <c r="BG568" s="7" t="str">
        <f t="shared" si="185"/>
        <v/>
      </c>
      <c r="BH568" s="4" t="str">
        <f t="shared" si="175"/>
        <v/>
      </c>
      <c r="BJ568" s="4" t="str">
        <f>IF(MAX(COUNTIF(Data!AC568:AJ568,1),COUNTIF(Data!AC568:AJ568,2),COUNTIF(Data!AC568:AJ568,3),COUNTIF(Data!AC568:AJ568,4),COUNTIF(Data!AC568:AJ568,5),COUNTIF(Data!AC568:AJ568,6),COUNTIF(Data!AC568:AJ568,7))&gt;0,MAX(COUNTIF(Data!AC568:AJ568,1),COUNTIF(Data!AC568:AJ568,2),COUNTIF(Data!AC568:AJ568,3),COUNTIF(Data!AC568:AJ568,4),COUNTIF(Data!AC568:AJ568,5),COUNTIF(Data!AC568:AJ568,6),COUNTIF(Data!AC568:AJ568,7)),"")</f>
        <v/>
      </c>
      <c r="BK568" s="4" t="str">
        <f>IF(COUNTIF(Data!AC568:AJ568,4)=8,"Remove","")</f>
        <v/>
      </c>
      <c r="BM568" s="2" t="str">
        <f>IF(Data!AL568&gt;0,Data!AL568-4,"")</f>
        <v/>
      </c>
      <c r="BN568" s="2" t="str">
        <f>IF(Data!AM568&gt;0,Data!AM568-4,"")</f>
        <v/>
      </c>
      <c r="BO568" s="2" t="str">
        <f>IF(Data!AN568&gt;0,Data!AN568-4,"")</f>
        <v/>
      </c>
      <c r="BP568" s="2" t="str">
        <f>IF(Data!AO568&gt;0,Data!AO568-4,"")</f>
        <v/>
      </c>
      <c r="BQ568" s="2" t="str">
        <f>IF(Data!AP568&gt;0,Data!AP568-4,"")</f>
        <v/>
      </c>
      <c r="BR568" s="2" t="str">
        <f>IF(Data!AQ568&gt;0,Data!AQ568-4,"")</f>
        <v/>
      </c>
      <c r="BS568" s="2" t="str">
        <f>IF(Data!AR568&gt;0,Data!AR568-4,"")</f>
        <v/>
      </c>
      <c r="BT568" s="2" t="str">
        <f>IF(Data!AS568&gt;0,Data!AS568-4,"")</f>
        <v/>
      </c>
      <c r="BV568" s="7" t="str">
        <f t="shared" si="176"/>
        <v/>
      </c>
      <c r="BW568" s="7" t="str">
        <f t="shared" si="186"/>
        <v/>
      </c>
      <c r="BX568" s="4" t="str">
        <f t="shared" si="177"/>
        <v/>
      </c>
      <c r="BZ568" s="4" t="str">
        <f>IF(MAX(COUNTIF(Data!AL568:AS568,1),COUNTIF(Data!AL568:AS568,2),COUNTIF(Data!AL568:AS568,3),COUNTIF(Data!AL568:AS568,4),COUNTIF(Data!AL568:AS568,5),COUNTIF(Data!AL568:AS568,6),COUNTIF(Data!AL568:AS568,7))&gt;0,MAX(COUNTIF(Data!AL568:AS568,1),COUNTIF(Data!AL568:AS568,2),COUNTIF(Data!AL568:AS568,3),COUNTIF(Data!AL568:AS568,4),COUNTIF(Data!AL568:AS568,5),COUNTIF(Data!AL568:AS568,6),COUNTIF(Data!AL568:AS568,7)),"")</f>
        <v/>
      </c>
      <c r="CA568" s="4" t="str">
        <f>IF(COUNTIF(Data!AL568:AS568,4)=8,"Remove","")</f>
        <v/>
      </c>
      <c r="CC568" s="2" t="str">
        <f>IF(Data!AU568&gt;0,Data!AU568-4,"")</f>
        <v/>
      </c>
      <c r="CD568" s="2" t="str">
        <f>IF(Data!AV568&gt;0,Data!AV568-4,"")</f>
        <v/>
      </c>
      <c r="CE568" s="2" t="str">
        <f>IF(Data!AW568&gt;0,Data!AW568-4,"")</f>
        <v/>
      </c>
      <c r="CF568" s="2" t="str">
        <f>IF(Data!AX568&gt;0,Data!AX568-4,"")</f>
        <v/>
      </c>
      <c r="CG568" s="2" t="str">
        <f>IF(Data!AY568&gt;0,Data!AY568-4,"")</f>
        <v/>
      </c>
      <c r="CH568" s="2" t="str">
        <f>IF(Data!AZ568&gt;0,Data!AZ568-4,"")</f>
        <v/>
      </c>
      <c r="CI568" s="2" t="str">
        <f>IF(Data!BA568&gt;0,Data!BA568-4,"")</f>
        <v/>
      </c>
      <c r="CJ568" s="2" t="str">
        <f>IF(Data!BB568&gt;0,Data!BB568-4,"")</f>
        <v/>
      </c>
      <c r="CL568" s="7" t="str">
        <f t="shared" si="178"/>
        <v/>
      </c>
      <c r="CM568" s="7" t="str">
        <f t="shared" si="187"/>
        <v/>
      </c>
      <c r="CN568" s="4" t="str">
        <f t="shared" si="179"/>
        <v/>
      </c>
      <c r="CP568" s="4" t="str">
        <f>IF(MAX(COUNTIF(Data!AU568:BB568,1),COUNTIF(Data!AU568:BB568,2),COUNTIF(Data!AU568:BB568,3),COUNTIF(Data!AU568:BB568,4),COUNTIF(Data!AU568:BB568,5),COUNTIF(Data!AU568:BB568,6),COUNTIF(Data!AU568:BB568,7))&gt;0,MAX(COUNTIF(Data!AU568:BB568,1),COUNTIF(Data!AU568:BB568,2),COUNTIF(Data!AU568:BB568,3),COUNTIF(Data!AU568:BB568,4),COUNTIF(Data!AU568:BB568,5),COUNTIF(Data!AU568:BB568,6),COUNTIF(Data!AU568:BB568,7)),"")</f>
        <v/>
      </c>
      <c r="CQ568" s="4" t="str">
        <f>IF(COUNTIF(Data!AU568:BB568,4)=8,"Remove","")</f>
        <v/>
      </c>
      <c r="CS568" s="2" t="str">
        <f>IF(Data!BD568&gt;0,Data!BD568-4,"")</f>
        <v/>
      </c>
      <c r="CT568" s="2" t="str">
        <f>IF(Data!BE568&gt;0,Data!BE568-4,"")</f>
        <v/>
      </c>
      <c r="CU568" s="2" t="str">
        <f>IF(Data!BF568&gt;0,Data!BF568-4,"")</f>
        <v/>
      </c>
      <c r="CV568" s="2" t="str">
        <f>IF(Data!BG568&gt;0,Data!BG568-4,"")</f>
        <v/>
      </c>
      <c r="CW568" s="2" t="str">
        <f>IF(Data!BH568&gt;0,Data!BH568-4,"")</f>
        <v/>
      </c>
      <c r="CX568" s="2" t="str">
        <f>IF(Data!BI568&gt;0,Data!BI568-4,"")</f>
        <v/>
      </c>
      <c r="CY568" s="2" t="str">
        <f>IF(Data!BJ568&gt;0,Data!BJ568-4,"")</f>
        <v/>
      </c>
      <c r="CZ568" s="2" t="str">
        <f>IF(Data!BK568&gt;0,Data!BK568-4,"")</f>
        <v/>
      </c>
      <c r="DB568" s="7" t="str">
        <f t="shared" si="180"/>
        <v/>
      </c>
      <c r="DC568" s="7" t="str">
        <f t="shared" si="188"/>
        <v/>
      </c>
      <c r="DD568" s="4" t="str">
        <f t="shared" si="181"/>
        <v/>
      </c>
      <c r="DF568" s="4" t="str">
        <f>IF(MAX(COUNTIF(Data!BD568:BK568,1),COUNTIF(Data!BD568:BK568,2),COUNTIF(Data!BD568:BK568,3),COUNTIF(Data!BD568:BK568,4),COUNTIF(Data!BD568:BK568,5),COUNTIF(Data!BD568:BK568,6),COUNTIF(Data!BD568:BK568,7))&gt;0,MAX(COUNTIF(Data!BD568:BK568,1),COUNTIF(Data!BD568:BK568,2),COUNTIF(Data!BD568:BK568,3),COUNTIF(Data!BD568:BK568,4),COUNTIF(Data!BD568:BK568,5),COUNTIF(Data!BD568:BK568,6),COUNTIF(Data!BD568:BK568,7)),"")</f>
        <v/>
      </c>
      <c r="DG568" s="4" t="str">
        <f>IF(COUNTIF(Data!BD568:BK568,4)=8,"Remove","")</f>
        <v/>
      </c>
    </row>
    <row r="569" spans="1:111" x14ac:dyDescent="0.25">
      <c r="A569" s="2" t="str">
        <f>IF(Data!B569&gt;0,Data!B569-4,"")</f>
        <v/>
      </c>
      <c r="B569" s="2" t="str">
        <f>IF(Data!C569&gt;0,Data!C569-4,"")</f>
        <v/>
      </c>
      <c r="C569" s="2" t="str">
        <f>IF(Data!D569&gt;0,Data!D569-4,"")</f>
        <v/>
      </c>
      <c r="D569" s="2" t="str">
        <f>IF(Data!E569&gt;0,Data!E569-4,"")</f>
        <v/>
      </c>
      <c r="E569" s="2" t="str">
        <f>IF(Data!F569&gt;0,Data!F569-4,"")</f>
        <v/>
      </c>
      <c r="F569" s="2" t="str">
        <f>IF(Data!G569&gt;0,Data!G569-4,"")</f>
        <v/>
      </c>
      <c r="G569" s="2" t="str">
        <f>IF(Data!H569&gt;0,Data!H569-4,"")</f>
        <v/>
      </c>
      <c r="H569" s="2" t="str">
        <f>IF(Data!I569&gt;0,Data!I569-4,"")</f>
        <v/>
      </c>
      <c r="J569" s="7" t="str">
        <f t="shared" si="168"/>
        <v/>
      </c>
      <c r="K569" s="7" t="str">
        <f t="shared" si="182"/>
        <v/>
      </c>
      <c r="L569" s="4" t="str">
        <f t="shared" si="169"/>
        <v/>
      </c>
      <c r="N569" s="4" t="str">
        <f>IF(MAX(COUNTIF(Data!B569:I569,1),COUNTIF(Data!B569:I569,2),COUNTIF(Data!B569:I569,3),COUNTIF(Data!B569:I569,4),COUNTIF(Data!B569:I569,5),COUNTIF(Data!B569:I569,6),COUNTIF(Data!B569:I569,7))&gt;0,MAX(COUNTIF(Data!B569:I569,1),COUNTIF(Data!B569:I569,2),COUNTIF(Data!B569:I569,3),COUNTIF(Data!B569:I569,4),COUNTIF(Data!B569:I569,5),COUNTIF(Data!B569:I569,6),COUNTIF(Data!B569:I569,7)),"")</f>
        <v/>
      </c>
      <c r="O569" s="4" t="str">
        <f>IF(COUNTIF(Data!B569:I569,4)=8,"Remove","")</f>
        <v/>
      </c>
      <c r="Q569" s="2" t="str">
        <f>IF(Data!K569&gt;0,Data!K569-4,"")</f>
        <v/>
      </c>
      <c r="R569" s="2" t="str">
        <f>IF(Data!L569&gt;0,Data!L569-4,"")</f>
        <v/>
      </c>
      <c r="S569" s="2" t="str">
        <f>IF(Data!M569&gt;0,Data!M569-4,"")</f>
        <v/>
      </c>
      <c r="T569" s="2" t="str">
        <f>IF(Data!N569&gt;0,Data!N569-4,"")</f>
        <v/>
      </c>
      <c r="U569" s="2" t="str">
        <f>IF(Data!O569&gt;0,Data!O569-4,"")</f>
        <v/>
      </c>
      <c r="V569" s="2" t="str">
        <f>IF(Data!P569&gt;0,Data!P569-4,"")</f>
        <v/>
      </c>
      <c r="W569" s="2" t="str">
        <f>IF(Data!Q569&gt;0,Data!Q569-4,"")</f>
        <v/>
      </c>
      <c r="X569" s="2" t="str">
        <f>IF(Data!R569&gt;0,Data!R569-4,"")</f>
        <v/>
      </c>
      <c r="Y569" s="59"/>
      <c r="Z569" s="7" t="str">
        <f t="shared" si="170"/>
        <v/>
      </c>
      <c r="AA569" s="7" t="str">
        <f t="shared" si="183"/>
        <v/>
      </c>
      <c r="AB569" s="4" t="str">
        <f t="shared" si="171"/>
        <v/>
      </c>
      <c r="AC569" s="59"/>
      <c r="AD569" s="4" t="str">
        <f>IF(MAX(COUNTIF(Data!K569:R569,1),COUNTIF(Data!K569:R569,2),COUNTIF(Data!K569:R569,3),COUNTIF(Data!K569:R569,4),COUNTIF(Data!K569:R569,5),COUNTIF(Data!K569:R569,6),COUNTIF(Data!K569:R569,7))&gt;0,MAX(COUNTIF(Data!K569:R569,1),COUNTIF(Data!K569:R569,2),COUNTIF(Data!K569:R569,3),COUNTIF(Data!K569:R569,4),COUNTIF(Data!K569:R569,5),COUNTIF(Data!K569:R569,6),COUNTIF(Data!K569:R569,7)),"")</f>
        <v/>
      </c>
      <c r="AE569" s="4" t="str">
        <f>IF(COUNTIF(Data!K569:R569,4)=8,"Remove","")</f>
        <v/>
      </c>
      <c r="AG569" s="2" t="str">
        <f>IF(Data!T569&gt;0,Data!T569-4,"")</f>
        <v/>
      </c>
      <c r="AH569" s="2" t="str">
        <f>IF(Data!U569&gt;0,Data!U569-4,"")</f>
        <v/>
      </c>
      <c r="AI569" s="2" t="str">
        <f>IF(Data!V569&gt;0,Data!V569-4,"")</f>
        <v/>
      </c>
      <c r="AJ569" s="2" t="str">
        <f>IF(Data!W569&gt;0,Data!W569-4,"")</f>
        <v/>
      </c>
      <c r="AK569" s="2" t="str">
        <f>IF(Data!X569&gt;0,Data!X569-4,"")</f>
        <v/>
      </c>
      <c r="AL569" s="2" t="str">
        <f>IF(Data!Y569&gt;0,Data!Y569-4,"")</f>
        <v/>
      </c>
      <c r="AM569" s="2" t="str">
        <f>IF(Data!Z569&gt;0,Data!Z569-4,"")</f>
        <v/>
      </c>
      <c r="AN569" s="2" t="str">
        <f>IF(Data!AA569&gt;0,Data!AA569-4,"")</f>
        <v/>
      </c>
      <c r="AP569" s="7" t="str">
        <f t="shared" si="172"/>
        <v/>
      </c>
      <c r="AQ569" s="7" t="str">
        <f t="shared" si="184"/>
        <v/>
      </c>
      <c r="AR569" s="4" t="str">
        <f t="shared" si="173"/>
        <v/>
      </c>
      <c r="AT569" s="4" t="str">
        <f>IF(MAX(COUNTIF(Data!T569:AA569,1),COUNTIF(Data!T569:AA569,2),COUNTIF(Data!T569:AA569,3),COUNTIF(Data!T569:AA569,4),COUNTIF(Data!T569:AA569,5),COUNTIF(Data!T569:AA569,6),COUNTIF(Data!T569:AA569,7))&gt;0,MAX(COUNTIF(Data!T569:AA569,1),COUNTIF(Data!T569:AA569,2),COUNTIF(Data!T569:AA569,3),COUNTIF(Data!T569:AA569,4),COUNTIF(Data!T569:AA569,5),COUNTIF(Data!T569:AA569,6),COUNTIF(Data!T569:AA569,7)),"")</f>
        <v/>
      </c>
      <c r="AU569" s="4" t="str">
        <f>IF(COUNTIF(Data!T569:AA569,4)=8,"Remove","")</f>
        <v/>
      </c>
      <c r="AW569" s="2" t="str">
        <f>IF(Data!AC569&gt;0,Data!AC569-4,"")</f>
        <v/>
      </c>
      <c r="AX569" s="2" t="str">
        <f>IF(Data!AD569&gt;0,Data!AD569-4,"")</f>
        <v/>
      </c>
      <c r="AY569" s="2" t="str">
        <f>IF(Data!AE569&gt;0,Data!AE569-4,"")</f>
        <v/>
      </c>
      <c r="AZ569" s="2" t="str">
        <f>IF(Data!AF569&gt;0,Data!AF569-4,"")</f>
        <v/>
      </c>
      <c r="BA569" s="2" t="str">
        <f>IF(Data!AG569&gt;0,Data!AG569-4,"")</f>
        <v/>
      </c>
      <c r="BB569" s="2" t="str">
        <f>IF(Data!AH569&gt;0,Data!AH569-4,"")</f>
        <v/>
      </c>
      <c r="BC569" s="2" t="str">
        <f>IF(Data!AI569&gt;0,Data!AI569-4,"")</f>
        <v/>
      </c>
      <c r="BD569" s="2" t="str">
        <f>IF(Data!AJ569&gt;0,Data!AJ569-4,"")</f>
        <v/>
      </c>
      <c r="BF569" s="7" t="str">
        <f t="shared" si="174"/>
        <v/>
      </c>
      <c r="BG569" s="7" t="str">
        <f t="shared" si="185"/>
        <v/>
      </c>
      <c r="BH569" s="4" t="str">
        <f t="shared" si="175"/>
        <v/>
      </c>
      <c r="BJ569" s="4" t="str">
        <f>IF(MAX(COUNTIF(Data!AC569:AJ569,1),COUNTIF(Data!AC569:AJ569,2),COUNTIF(Data!AC569:AJ569,3),COUNTIF(Data!AC569:AJ569,4),COUNTIF(Data!AC569:AJ569,5),COUNTIF(Data!AC569:AJ569,6),COUNTIF(Data!AC569:AJ569,7))&gt;0,MAX(COUNTIF(Data!AC569:AJ569,1),COUNTIF(Data!AC569:AJ569,2),COUNTIF(Data!AC569:AJ569,3),COUNTIF(Data!AC569:AJ569,4),COUNTIF(Data!AC569:AJ569,5),COUNTIF(Data!AC569:AJ569,6),COUNTIF(Data!AC569:AJ569,7)),"")</f>
        <v/>
      </c>
      <c r="BK569" s="4" t="str">
        <f>IF(COUNTIF(Data!AC569:AJ569,4)=8,"Remove","")</f>
        <v/>
      </c>
      <c r="BM569" s="2" t="str">
        <f>IF(Data!AL569&gt;0,Data!AL569-4,"")</f>
        <v/>
      </c>
      <c r="BN569" s="2" t="str">
        <f>IF(Data!AM569&gt;0,Data!AM569-4,"")</f>
        <v/>
      </c>
      <c r="BO569" s="2" t="str">
        <f>IF(Data!AN569&gt;0,Data!AN569-4,"")</f>
        <v/>
      </c>
      <c r="BP569" s="2" t="str">
        <f>IF(Data!AO569&gt;0,Data!AO569-4,"")</f>
        <v/>
      </c>
      <c r="BQ569" s="2" t="str">
        <f>IF(Data!AP569&gt;0,Data!AP569-4,"")</f>
        <v/>
      </c>
      <c r="BR569" s="2" t="str">
        <f>IF(Data!AQ569&gt;0,Data!AQ569-4,"")</f>
        <v/>
      </c>
      <c r="BS569" s="2" t="str">
        <f>IF(Data!AR569&gt;0,Data!AR569-4,"")</f>
        <v/>
      </c>
      <c r="BT569" s="2" t="str">
        <f>IF(Data!AS569&gt;0,Data!AS569-4,"")</f>
        <v/>
      </c>
      <c r="BV569" s="7" t="str">
        <f t="shared" si="176"/>
        <v/>
      </c>
      <c r="BW569" s="7" t="str">
        <f t="shared" si="186"/>
        <v/>
      </c>
      <c r="BX569" s="4" t="str">
        <f t="shared" si="177"/>
        <v/>
      </c>
      <c r="BZ569" s="4" t="str">
        <f>IF(MAX(COUNTIF(Data!AL569:AS569,1),COUNTIF(Data!AL569:AS569,2),COUNTIF(Data!AL569:AS569,3),COUNTIF(Data!AL569:AS569,4),COUNTIF(Data!AL569:AS569,5),COUNTIF(Data!AL569:AS569,6),COUNTIF(Data!AL569:AS569,7))&gt;0,MAX(COUNTIF(Data!AL569:AS569,1),COUNTIF(Data!AL569:AS569,2),COUNTIF(Data!AL569:AS569,3),COUNTIF(Data!AL569:AS569,4),COUNTIF(Data!AL569:AS569,5),COUNTIF(Data!AL569:AS569,6),COUNTIF(Data!AL569:AS569,7)),"")</f>
        <v/>
      </c>
      <c r="CA569" s="4" t="str">
        <f>IF(COUNTIF(Data!AL569:AS569,4)=8,"Remove","")</f>
        <v/>
      </c>
      <c r="CC569" s="2" t="str">
        <f>IF(Data!AU569&gt;0,Data!AU569-4,"")</f>
        <v/>
      </c>
      <c r="CD569" s="2" t="str">
        <f>IF(Data!AV569&gt;0,Data!AV569-4,"")</f>
        <v/>
      </c>
      <c r="CE569" s="2" t="str">
        <f>IF(Data!AW569&gt;0,Data!AW569-4,"")</f>
        <v/>
      </c>
      <c r="CF569" s="2" t="str">
        <f>IF(Data!AX569&gt;0,Data!AX569-4,"")</f>
        <v/>
      </c>
      <c r="CG569" s="2" t="str">
        <f>IF(Data!AY569&gt;0,Data!AY569-4,"")</f>
        <v/>
      </c>
      <c r="CH569" s="2" t="str">
        <f>IF(Data!AZ569&gt;0,Data!AZ569-4,"")</f>
        <v/>
      </c>
      <c r="CI569" s="2" t="str">
        <f>IF(Data!BA569&gt;0,Data!BA569-4,"")</f>
        <v/>
      </c>
      <c r="CJ569" s="2" t="str">
        <f>IF(Data!BB569&gt;0,Data!BB569-4,"")</f>
        <v/>
      </c>
      <c r="CL569" s="7" t="str">
        <f t="shared" si="178"/>
        <v/>
      </c>
      <c r="CM569" s="7" t="str">
        <f t="shared" si="187"/>
        <v/>
      </c>
      <c r="CN569" s="4" t="str">
        <f t="shared" si="179"/>
        <v/>
      </c>
      <c r="CP569" s="4" t="str">
        <f>IF(MAX(COUNTIF(Data!AU569:BB569,1),COUNTIF(Data!AU569:BB569,2),COUNTIF(Data!AU569:BB569,3),COUNTIF(Data!AU569:BB569,4),COUNTIF(Data!AU569:BB569,5),COUNTIF(Data!AU569:BB569,6),COUNTIF(Data!AU569:BB569,7))&gt;0,MAX(COUNTIF(Data!AU569:BB569,1),COUNTIF(Data!AU569:BB569,2),COUNTIF(Data!AU569:BB569,3),COUNTIF(Data!AU569:BB569,4),COUNTIF(Data!AU569:BB569,5),COUNTIF(Data!AU569:BB569,6),COUNTIF(Data!AU569:BB569,7)),"")</f>
        <v/>
      </c>
      <c r="CQ569" s="4" t="str">
        <f>IF(COUNTIF(Data!AU569:BB569,4)=8,"Remove","")</f>
        <v/>
      </c>
      <c r="CS569" s="2" t="str">
        <f>IF(Data!BD569&gt;0,Data!BD569-4,"")</f>
        <v/>
      </c>
      <c r="CT569" s="2" t="str">
        <f>IF(Data!BE569&gt;0,Data!BE569-4,"")</f>
        <v/>
      </c>
      <c r="CU569" s="2" t="str">
        <f>IF(Data!BF569&gt;0,Data!BF569-4,"")</f>
        <v/>
      </c>
      <c r="CV569" s="2" t="str">
        <f>IF(Data!BG569&gt;0,Data!BG569-4,"")</f>
        <v/>
      </c>
      <c r="CW569" s="2" t="str">
        <f>IF(Data!BH569&gt;0,Data!BH569-4,"")</f>
        <v/>
      </c>
      <c r="CX569" s="2" t="str">
        <f>IF(Data!BI569&gt;0,Data!BI569-4,"")</f>
        <v/>
      </c>
      <c r="CY569" s="2" t="str">
        <f>IF(Data!BJ569&gt;0,Data!BJ569-4,"")</f>
        <v/>
      </c>
      <c r="CZ569" s="2" t="str">
        <f>IF(Data!BK569&gt;0,Data!BK569-4,"")</f>
        <v/>
      </c>
      <c r="DB569" s="7" t="str">
        <f t="shared" si="180"/>
        <v/>
      </c>
      <c r="DC569" s="7" t="str">
        <f t="shared" si="188"/>
        <v/>
      </c>
      <c r="DD569" s="4" t="str">
        <f t="shared" si="181"/>
        <v/>
      </c>
      <c r="DF569" s="4" t="str">
        <f>IF(MAX(COUNTIF(Data!BD569:BK569,1),COUNTIF(Data!BD569:BK569,2),COUNTIF(Data!BD569:BK569,3),COUNTIF(Data!BD569:BK569,4),COUNTIF(Data!BD569:BK569,5),COUNTIF(Data!BD569:BK569,6),COUNTIF(Data!BD569:BK569,7))&gt;0,MAX(COUNTIF(Data!BD569:BK569,1),COUNTIF(Data!BD569:BK569,2),COUNTIF(Data!BD569:BK569,3),COUNTIF(Data!BD569:BK569,4),COUNTIF(Data!BD569:BK569,5),COUNTIF(Data!BD569:BK569,6),COUNTIF(Data!BD569:BK569,7)),"")</f>
        <v/>
      </c>
      <c r="DG569" s="4" t="str">
        <f>IF(COUNTIF(Data!BD569:BK569,4)=8,"Remove","")</f>
        <v/>
      </c>
    </row>
    <row r="570" spans="1:111" x14ac:dyDescent="0.25">
      <c r="A570" s="2" t="str">
        <f>IF(Data!B570&gt;0,Data!B570-4,"")</f>
        <v/>
      </c>
      <c r="B570" s="2" t="str">
        <f>IF(Data!C570&gt;0,Data!C570-4,"")</f>
        <v/>
      </c>
      <c r="C570" s="2" t="str">
        <f>IF(Data!D570&gt;0,Data!D570-4,"")</f>
        <v/>
      </c>
      <c r="D570" s="2" t="str">
        <f>IF(Data!E570&gt;0,Data!E570-4,"")</f>
        <v/>
      </c>
      <c r="E570" s="2" t="str">
        <f>IF(Data!F570&gt;0,Data!F570-4,"")</f>
        <v/>
      </c>
      <c r="F570" s="2" t="str">
        <f>IF(Data!G570&gt;0,Data!G570-4,"")</f>
        <v/>
      </c>
      <c r="G570" s="2" t="str">
        <f>IF(Data!H570&gt;0,Data!H570-4,"")</f>
        <v/>
      </c>
      <c r="H570" s="2" t="str">
        <f>IF(Data!I570&gt;0,Data!I570-4,"")</f>
        <v/>
      </c>
      <c r="J570" s="7" t="str">
        <f t="shared" si="168"/>
        <v/>
      </c>
      <c r="K570" s="7" t="str">
        <f t="shared" si="182"/>
        <v/>
      </c>
      <c r="L570" s="4" t="str">
        <f t="shared" si="169"/>
        <v/>
      </c>
      <c r="N570" s="4" t="str">
        <f>IF(MAX(COUNTIF(Data!B570:I570,1),COUNTIF(Data!B570:I570,2),COUNTIF(Data!B570:I570,3),COUNTIF(Data!B570:I570,4),COUNTIF(Data!B570:I570,5),COUNTIF(Data!B570:I570,6),COUNTIF(Data!B570:I570,7))&gt;0,MAX(COUNTIF(Data!B570:I570,1),COUNTIF(Data!B570:I570,2),COUNTIF(Data!B570:I570,3),COUNTIF(Data!B570:I570,4),COUNTIF(Data!B570:I570,5),COUNTIF(Data!B570:I570,6),COUNTIF(Data!B570:I570,7)),"")</f>
        <v/>
      </c>
      <c r="O570" s="4" t="str">
        <f>IF(COUNTIF(Data!B570:I570,4)=8,"Remove","")</f>
        <v/>
      </c>
      <c r="Q570" s="2" t="str">
        <f>IF(Data!K570&gt;0,Data!K570-4,"")</f>
        <v/>
      </c>
      <c r="R570" s="2" t="str">
        <f>IF(Data!L570&gt;0,Data!L570-4,"")</f>
        <v/>
      </c>
      <c r="S570" s="2" t="str">
        <f>IF(Data!M570&gt;0,Data!M570-4,"")</f>
        <v/>
      </c>
      <c r="T570" s="2" t="str">
        <f>IF(Data!N570&gt;0,Data!N570-4,"")</f>
        <v/>
      </c>
      <c r="U570" s="2" t="str">
        <f>IF(Data!O570&gt;0,Data!O570-4,"")</f>
        <v/>
      </c>
      <c r="V570" s="2" t="str">
        <f>IF(Data!P570&gt;0,Data!P570-4,"")</f>
        <v/>
      </c>
      <c r="W570" s="2" t="str">
        <f>IF(Data!Q570&gt;0,Data!Q570-4,"")</f>
        <v/>
      </c>
      <c r="X570" s="2" t="str">
        <f>IF(Data!R570&gt;0,Data!R570-4,"")</f>
        <v/>
      </c>
      <c r="Y570" s="59"/>
      <c r="Z570" s="7" t="str">
        <f t="shared" si="170"/>
        <v/>
      </c>
      <c r="AA570" s="7" t="str">
        <f t="shared" si="183"/>
        <v/>
      </c>
      <c r="AB570" s="4" t="str">
        <f t="shared" si="171"/>
        <v/>
      </c>
      <c r="AC570" s="59"/>
      <c r="AD570" s="4" t="str">
        <f>IF(MAX(COUNTIF(Data!K570:R570,1),COUNTIF(Data!K570:R570,2),COUNTIF(Data!K570:R570,3),COUNTIF(Data!K570:R570,4),COUNTIF(Data!K570:R570,5),COUNTIF(Data!K570:R570,6),COUNTIF(Data!K570:R570,7))&gt;0,MAX(COUNTIF(Data!K570:R570,1),COUNTIF(Data!K570:R570,2),COUNTIF(Data!K570:R570,3),COUNTIF(Data!K570:R570,4),COUNTIF(Data!K570:R570,5),COUNTIF(Data!K570:R570,6),COUNTIF(Data!K570:R570,7)),"")</f>
        <v/>
      </c>
      <c r="AE570" s="4" t="str">
        <f>IF(COUNTIF(Data!K570:R570,4)=8,"Remove","")</f>
        <v/>
      </c>
      <c r="AG570" s="2" t="str">
        <f>IF(Data!T570&gt;0,Data!T570-4,"")</f>
        <v/>
      </c>
      <c r="AH570" s="2" t="str">
        <f>IF(Data!U570&gt;0,Data!U570-4,"")</f>
        <v/>
      </c>
      <c r="AI570" s="2" t="str">
        <f>IF(Data!V570&gt;0,Data!V570-4,"")</f>
        <v/>
      </c>
      <c r="AJ570" s="2" t="str">
        <f>IF(Data!W570&gt;0,Data!W570-4,"")</f>
        <v/>
      </c>
      <c r="AK570" s="2" t="str">
        <f>IF(Data!X570&gt;0,Data!X570-4,"")</f>
        <v/>
      </c>
      <c r="AL570" s="2" t="str">
        <f>IF(Data!Y570&gt;0,Data!Y570-4,"")</f>
        <v/>
      </c>
      <c r="AM570" s="2" t="str">
        <f>IF(Data!Z570&gt;0,Data!Z570-4,"")</f>
        <v/>
      </c>
      <c r="AN570" s="2" t="str">
        <f>IF(Data!AA570&gt;0,Data!AA570-4,"")</f>
        <v/>
      </c>
      <c r="AP570" s="7" t="str">
        <f t="shared" si="172"/>
        <v/>
      </c>
      <c r="AQ570" s="7" t="str">
        <f t="shared" si="184"/>
        <v/>
      </c>
      <c r="AR570" s="4" t="str">
        <f t="shared" si="173"/>
        <v/>
      </c>
      <c r="AT570" s="4" t="str">
        <f>IF(MAX(COUNTIF(Data!T570:AA570,1),COUNTIF(Data!T570:AA570,2),COUNTIF(Data!T570:AA570,3),COUNTIF(Data!T570:AA570,4),COUNTIF(Data!T570:AA570,5),COUNTIF(Data!T570:AA570,6),COUNTIF(Data!T570:AA570,7))&gt;0,MAX(COUNTIF(Data!T570:AA570,1),COUNTIF(Data!T570:AA570,2),COUNTIF(Data!T570:AA570,3),COUNTIF(Data!T570:AA570,4),COUNTIF(Data!T570:AA570,5),COUNTIF(Data!T570:AA570,6),COUNTIF(Data!T570:AA570,7)),"")</f>
        <v/>
      </c>
      <c r="AU570" s="4" t="str">
        <f>IF(COUNTIF(Data!T570:AA570,4)=8,"Remove","")</f>
        <v/>
      </c>
      <c r="AW570" s="2" t="str">
        <f>IF(Data!AC570&gt;0,Data!AC570-4,"")</f>
        <v/>
      </c>
      <c r="AX570" s="2" t="str">
        <f>IF(Data!AD570&gt;0,Data!AD570-4,"")</f>
        <v/>
      </c>
      <c r="AY570" s="2" t="str">
        <f>IF(Data!AE570&gt;0,Data!AE570-4,"")</f>
        <v/>
      </c>
      <c r="AZ570" s="2" t="str">
        <f>IF(Data!AF570&gt;0,Data!AF570-4,"")</f>
        <v/>
      </c>
      <c r="BA570" s="2" t="str">
        <f>IF(Data!AG570&gt;0,Data!AG570-4,"")</f>
        <v/>
      </c>
      <c r="BB570" s="2" t="str">
        <f>IF(Data!AH570&gt;0,Data!AH570-4,"")</f>
        <v/>
      </c>
      <c r="BC570" s="2" t="str">
        <f>IF(Data!AI570&gt;0,Data!AI570-4,"")</f>
        <v/>
      </c>
      <c r="BD570" s="2" t="str">
        <f>IF(Data!AJ570&gt;0,Data!AJ570-4,"")</f>
        <v/>
      </c>
      <c r="BF570" s="7" t="str">
        <f t="shared" si="174"/>
        <v/>
      </c>
      <c r="BG570" s="7" t="str">
        <f t="shared" si="185"/>
        <v/>
      </c>
      <c r="BH570" s="4" t="str">
        <f t="shared" si="175"/>
        <v/>
      </c>
      <c r="BJ570" s="4" t="str">
        <f>IF(MAX(COUNTIF(Data!AC570:AJ570,1),COUNTIF(Data!AC570:AJ570,2),COUNTIF(Data!AC570:AJ570,3),COUNTIF(Data!AC570:AJ570,4),COUNTIF(Data!AC570:AJ570,5),COUNTIF(Data!AC570:AJ570,6),COUNTIF(Data!AC570:AJ570,7))&gt;0,MAX(COUNTIF(Data!AC570:AJ570,1),COUNTIF(Data!AC570:AJ570,2),COUNTIF(Data!AC570:AJ570,3),COUNTIF(Data!AC570:AJ570,4),COUNTIF(Data!AC570:AJ570,5),COUNTIF(Data!AC570:AJ570,6),COUNTIF(Data!AC570:AJ570,7)),"")</f>
        <v/>
      </c>
      <c r="BK570" s="4" t="str">
        <f>IF(COUNTIF(Data!AC570:AJ570,4)=8,"Remove","")</f>
        <v/>
      </c>
      <c r="BM570" s="2" t="str">
        <f>IF(Data!AL570&gt;0,Data!AL570-4,"")</f>
        <v/>
      </c>
      <c r="BN570" s="2" t="str">
        <f>IF(Data!AM570&gt;0,Data!AM570-4,"")</f>
        <v/>
      </c>
      <c r="BO570" s="2" t="str">
        <f>IF(Data!AN570&gt;0,Data!AN570-4,"")</f>
        <v/>
      </c>
      <c r="BP570" s="2" t="str">
        <f>IF(Data!AO570&gt;0,Data!AO570-4,"")</f>
        <v/>
      </c>
      <c r="BQ570" s="2" t="str">
        <f>IF(Data!AP570&gt;0,Data!AP570-4,"")</f>
        <v/>
      </c>
      <c r="BR570" s="2" t="str">
        <f>IF(Data!AQ570&gt;0,Data!AQ570-4,"")</f>
        <v/>
      </c>
      <c r="BS570" s="2" t="str">
        <f>IF(Data!AR570&gt;0,Data!AR570-4,"")</f>
        <v/>
      </c>
      <c r="BT570" s="2" t="str">
        <f>IF(Data!AS570&gt;0,Data!AS570-4,"")</f>
        <v/>
      </c>
      <c r="BV570" s="7" t="str">
        <f t="shared" si="176"/>
        <v/>
      </c>
      <c r="BW570" s="7" t="str">
        <f t="shared" si="186"/>
        <v/>
      </c>
      <c r="BX570" s="4" t="str">
        <f t="shared" si="177"/>
        <v/>
      </c>
      <c r="BZ570" s="4" t="str">
        <f>IF(MAX(COUNTIF(Data!AL570:AS570,1),COUNTIF(Data!AL570:AS570,2),COUNTIF(Data!AL570:AS570,3),COUNTIF(Data!AL570:AS570,4),COUNTIF(Data!AL570:AS570,5),COUNTIF(Data!AL570:AS570,6),COUNTIF(Data!AL570:AS570,7))&gt;0,MAX(COUNTIF(Data!AL570:AS570,1),COUNTIF(Data!AL570:AS570,2),COUNTIF(Data!AL570:AS570,3),COUNTIF(Data!AL570:AS570,4),COUNTIF(Data!AL570:AS570,5),COUNTIF(Data!AL570:AS570,6),COUNTIF(Data!AL570:AS570,7)),"")</f>
        <v/>
      </c>
      <c r="CA570" s="4" t="str">
        <f>IF(COUNTIF(Data!AL570:AS570,4)=8,"Remove","")</f>
        <v/>
      </c>
      <c r="CC570" s="2" t="str">
        <f>IF(Data!AU570&gt;0,Data!AU570-4,"")</f>
        <v/>
      </c>
      <c r="CD570" s="2" t="str">
        <f>IF(Data!AV570&gt;0,Data!AV570-4,"")</f>
        <v/>
      </c>
      <c r="CE570" s="2" t="str">
        <f>IF(Data!AW570&gt;0,Data!AW570-4,"")</f>
        <v/>
      </c>
      <c r="CF570" s="2" t="str">
        <f>IF(Data!AX570&gt;0,Data!AX570-4,"")</f>
        <v/>
      </c>
      <c r="CG570" s="2" t="str">
        <f>IF(Data!AY570&gt;0,Data!AY570-4,"")</f>
        <v/>
      </c>
      <c r="CH570" s="2" t="str">
        <f>IF(Data!AZ570&gt;0,Data!AZ570-4,"")</f>
        <v/>
      </c>
      <c r="CI570" s="2" t="str">
        <f>IF(Data!BA570&gt;0,Data!BA570-4,"")</f>
        <v/>
      </c>
      <c r="CJ570" s="2" t="str">
        <f>IF(Data!BB570&gt;0,Data!BB570-4,"")</f>
        <v/>
      </c>
      <c r="CL570" s="7" t="str">
        <f t="shared" si="178"/>
        <v/>
      </c>
      <c r="CM570" s="7" t="str">
        <f t="shared" si="187"/>
        <v/>
      </c>
      <c r="CN570" s="4" t="str">
        <f t="shared" si="179"/>
        <v/>
      </c>
      <c r="CP570" s="4" t="str">
        <f>IF(MAX(COUNTIF(Data!AU570:BB570,1),COUNTIF(Data!AU570:BB570,2),COUNTIF(Data!AU570:BB570,3),COUNTIF(Data!AU570:BB570,4),COUNTIF(Data!AU570:BB570,5),COUNTIF(Data!AU570:BB570,6),COUNTIF(Data!AU570:BB570,7))&gt;0,MAX(COUNTIF(Data!AU570:BB570,1),COUNTIF(Data!AU570:BB570,2),COUNTIF(Data!AU570:BB570,3),COUNTIF(Data!AU570:BB570,4),COUNTIF(Data!AU570:BB570,5),COUNTIF(Data!AU570:BB570,6),COUNTIF(Data!AU570:BB570,7)),"")</f>
        <v/>
      </c>
      <c r="CQ570" s="4" t="str">
        <f>IF(COUNTIF(Data!AU570:BB570,4)=8,"Remove","")</f>
        <v/>
      </c>
      <c r="CS570" s="2" t="str">
        <f>IF(Data!BD570&gt;0,Data!BD570-4,"")</f>
        <v/>
      </c>
      <c r="CT570" s="2" t="str">
        <f>IF(Data!BE570&gt;0,Data!BE570-4,"")</f>
        <v/>
      </c>
      <c r="CU570" s="2" t="str">
        <f>IF(Data!BF570&gt;0,Data!BF570-4,"")</f>
        <v/>
      </c>
      <c r="CV570" s="2" t="str">
        <f>IF(Data!BG570&gt;0,Data!BG570-4,"")</f>
        <v/>
      </c>
      <c r="CW570" s="2" t="str">
        <f>IF(Data!BH570&gt;0,Data!BH570-4,"")</f>
        <v/>
      </c>
      <c r="CX570" s="2" t="str">
        <f>IF(Data!BI570&gt;0,Data!BI570-4,"")</f>
        <v/>
      </c>
      <c r="CY570" s="2" t="str">
        <f>IF(Data!BJ570&gt;0,Data!BJ570-4,"")</f>
        <v/>
      </c>
      <c r="CZ570" s="2" t="str">
        <f>IF(Data!BK570&gt;0,Data!BK570-4,"")</f>
        <v/>
      </c>
      <c r="DB570" s="7" t="str">
        <f t="shared" si="180"/>
        <v/>
      </c>
      <c r="DC570" s="7" t="str">
        <f t="shared" si="188"/>
        <v/>
      </c>
      <c r="DD570" s="4" t="str">
        <f t="shared" si="181"/>
        <v/>
      </c>
      <c r="DF570" s="4" t="str">
        <f>IF(MAX(COUNTIF(Data!BD570:BK570,1),COUNTIF(Data!BD570:BK570,2),COUNTIF(Data!BD570:BK570,3),COUNTIF(Data!BD570:BK570,4),COUNTIF(Data!BD570:BK570,5),COUNTIF(Data!BD570:BK570,6),COUNTIF(Data!BD570:BK570,7))&gt;0,MAX(COUNTIF(Data!BD570:BK570,1),COUNTIF(Data!BD570:BK570,2),COUNTIF(Data!BD570:BK570,3),COUNTIF(Data!BD570:BK570,4),COUNTIF(Data!BD570:BK570,5),COUNTIF(Data!BD570:BK570,6),COUNTIF(Data!BD570:BK570,7)),"")</f>
        <v/>
      </c>
      <c r="DG570" s="4" t="str">
        <f>IF(COUNTIF(Data!BD570:BK570,4)=8,"Remove","")</f>
        <v/>
      </c>
    </row>
    <row r="571" spans="1:111" x14ac:dyDescent="0.25">
      <c r="A571" s="2" t="str">
        <f>IF(Data!B571&gt;0,Data!B571-4,"")</f>
        <v/>
      </c>
      <c r="B571" s="2" t="str">
        <f>IF(Data!C571&gt;0,Data!C571-4,"")</f>
        <v/>
      </c>
      <c r="C571" s="2" t="str">
        <f>IF(Data!D571&gt;0,Data!D571-4,"")</f>
        <v/>
      </c>
      <c r="D571" s="2" t="str">
        <f>IF(Data!E571&gt;0,Data!E571-4,"")</f>
        <v/>
      </c>
      <c r="E571" s="2" t="str">
        <f>IF(Data!F571&gt;0,Data!F571-4,"")</f>
        <v/>
      </c>
      <c r="F571" s="2" t="str">
        <f>IF(Data!G571&gt;0,Data!G571-4,"")</f>
        <v/>
      </c>
      <c r="G571" s="2" t="str">
        <f>IF(Data!H571&gt;0,Data!H571-4,"")</f>
        <v/>
      </c>
      <c r="H571" s="2" t="str">
        <f>IF(Data!I571&gt;0,Data!I571-4,"")</f>
        <v/>
      </c>
      <c r="J571" s="7" t="str">
        <f t="shared" si="168"/>
        <v/>
      </c>
      <c r="K571" s="7" t="str">
        <f t="shared" si="182"/>
        <v/>
      </c>
      <c r="L571" s="4" t="str">
        <f t="shared" si="169"/>
        <v/>
      </c>
      <c r="N571" s="4" t="str">
        <f>IF(MAX(COUNTIF(Data!B571:I571,1),COUNTIF(Data!B571:I571,2),COUNTIF(Data!B571:I571,3),COUNTIF(Data!B571:I571,4),COUNTIF(Data!B571:I571,5),COUNTIF(Data!B571:I571,6),COUNTIF(Data!B571:I571,7))&gt;0,MAX(COUNTIF(Data!B571:I571,1),COUNTIF(Data!B571:I571,2),COUNTIF(Data!B571:I571,3),COUNTIF(Data!B571:I571,4),COUNTIF(Data!B571:I571,5),COUNTIF(Data!B571:I571,6),COUNTIF(Data!B571:I571,7)),"")</f>
        <v/>
      </c>
      <c r="O571" s="4" t="str">
        <f>IF(COUNTIF(Data!B571:I571,4)=8,"Remove","")</f>
        <v/>
      </c>
      <c r="Q571" s="2" t="str">
        <f>IF(Data!K571&gt;0,Data!K571-4,"")</f>
        <v/>
      </c>
      <c r="R571" s="2" t="str">
        <f>IF(Data!L571&gt;0,Data!L571-4,"")</f>
        <v/>
      </c>
      <c r="S571" s="2" t="str">
        <f>IF(Data!M571&gt;0,Data!M571-4,"")</f>
        <v/>
      </c>
      <c r="T571" s="2" t="str">
        <f>IF(Data!N571&gt;0,Data!N571-4,"")</f>
        <v/>
      </c>
      <c r="U571" s="2" t="str">
        <f>IF(Data!O571&gt;0,Data!O571-4,"")</f>
        <v/>
      </c>
      <c r="V571" s="2" t="str">
        <f>IF(Data!P571&gt;0,Data!P571-4,"")</f>
        <v/>
      </c>
      <c r="W571" s="2" t="str">
        <f>IF(Data!Q571&gt;0,Data!Q571-4,"")</f>
        <v/>
      </c>
      <c r="X571" s="2" t="str">
        <f>IF(Data!R571&gt;0,Data!R571-4,"")</f>
        <v/>
      </c>
      <c r="Y571" s="59"/>
      <c r="Z571" s="7" t="str">
        <f t="shared" si="170"/>
        <v/>
      </c>
      <c r="AA571" s="7" t="str">
        <f t="shared" si="183"/>
        <v/>
      </c>
      <c r="AB571" s="4" t="str">
        <f t="shared" si="171"/>
        <v/>
      </c>
      <c r="AC571" s="59"/>
      <c r="AD571" s="4" t="str">
        <f>IF(MAX(COUNTIF(Data!K571:R571,1),COUNTIF(Data!K571:R571,2),COUNTIF(Data!K571:R571,3),COUNTIF(Data!K571:R571,4),COUNTIF(Data!K571:R571,5),COUNTIF(Data!K571:R571,6),COUNTIF(Data!K571:R571,7))&gt;0,MAX(COUNTIF(Data!K571:R571,1),COUNTIF(Data!K571:R571,2),COUNTIF(Data!K571:R571,3),COUNTIF(Data!K571:R571,4),COUNTIF(Data!K571:R571,5),COUNTIF(Data!K571:R571,6),COUNTIF(Data!K571:R571,7)),"")</f>
        <v/>
      </c>
      <c r="AE571" s="4" t="str">
        <f>IF(COUNTIF(Data!K571:R571,4)=8,"Remove","")</f>
        <v/>
      </c>
      <c r="AG571" s="2" t="str">
        <f>IF(Data!T571&gt;0,Data!T571-4,"")</f>
        <v/>
      </c>
      <c r="AH571" s="2" t="str">
        <f>IF(Data!U571&gt;0,Data!U571-4,"")</f>
        <v/>
      </c>
      <c r="AI571" s="2" t="str">
        <f>IF(Data!V571&gt;0,Data!V571-4,"")</f>
        <v/>
      </c>
      <c r="AJ571" s="2" t="str">
        <f>IF(Data!W571&gt;0,Data!W571-4,"")</f>
        <v/>
      </c>
      <c r="AK571" s="2" t="str">
        <f>IF(Data!X571&gt;0,Data!X571-4,"")</f>
        <v/>
      </c>
      <c r="AL571" s="2" t="str">
        <f>IF(Data!Y571&gt;0,Data!Y571-4,"")</f>
        <v/>
      </c>
      <c r="AM571" s="2" t="str">
        <f>IF(Data!Z571&gt;0,Data!Z571-4,"")</f>
        <v/>
      </c>
      <c r="AN571" s="2" t="str">
        <f>IF(Data!AA571&gt;0,Data!AA571-4,"")</f>
        <v/>
      </c>
      <c r="AP571" s="7" t="str">
        <f t="shared" si="172"/>
        <v/>
      </c>
      <c r="AQ571" s="7" t="str">
        <f t="shared" si="184"/>
        <v/>
      </c>
      <c r="AR571" s="4" t="str">
        <f t="shared" si="173"/>
        <v/>
      </c>
      <c r="AT571" s="4" t="str">
        <f>IF(MAX(COUNTIF(Data!T571:AA571,1),COUNTIF(Data!T571:AA571,2),COUNTIF(Data!T571:AA571,3),COUNTIF(Data!T571:AA571,4),COUNTIF(Data!T571:AA571,5),COUNTIF(Data!T571:AA571,6),COUNTIF(Data!T571:AA571,7))&gt;0,MAX(COUNTIF(Data!T571:AA571,1),COUNTIF(Data!T571:AA571,2),COUNTIF(Data!T571:AA571,3),COUNTIF(Data!T571:AA571,4),COUNTIF(Data!T571:AA571,5),COUNTIF(Data!T571:AA571,6),COUNTIF(Data!T571:AA571,7)),"")</f>
        <v/>
      </c>
      <c r="AU571" s="4" t="str">
        <f>IF(COUNTIF(Data!T571:AA571,4)=8,"Remove","")</f>
        <v/>
      </c>
      <c r="AW571" s="2" t="str">
        <f>IF(Data!AC571&gt;0,Data!AC571-4,"")</f>
        <v/>
      </c>
      <c r="AX571" s="2" t="str">
        <f>IF(Data!AD571&gt;0,Data!AD571-4,"")</f>
        <v/>
      </c>
      <c r="AY571" s="2" t="str">
        <f>IF(Data!AE571&gt;0,Data!AE571-4,"")</f>
        <v/>
      </c>
      <c r="AZ571" s="2" t="str">
        <f>IF(Data!AF571&gt;0,Data!AF571-4,"")</f>
        <v/>
      </c>
      <c r="BA571" s="2" t="str">
        <f>IF(Data!AG571&gt;0,Data!AG571-4,"")</f>
        <v/>
      </c>
      <c r="BB571" s="2" t="str">
        <f>IF(Data!AH571&gt;0,Data!AH571-4,"")</f>
        <v/>
      </c>
      <c r="BC571" s="2" t="str">
        <f>IF(Data!AI571&gt;0,Data!AI571-4,"")</f>
        <v/>
      </c>
      <c r="BD571" s="2" t="str">
        <f>IF(Data!AJ571&gt;0,Data!AJ571-4,"")</f>
        <v/>
      </c>
      <c r="BF571" s="7" t="str">
        <f t="shared" si="174"/>
        <v/>
      </c>
      <c r="BG571" s="7" t="str">
        <f t="shared" si="185"/>
        <v/>
      </c>
      <c r="BH571" s="4" t="str">
        <f t="shared" si="175"/>
        <v/>
      </c>
      <c r="BJ571" s="4" t="str">
        <f>IF(MAX(COUNTIF(Data!AC571:AJ571,1),COUNTIF(Data!AC571:AJ571,2),COUNTIF(Data!AC571:AJ571,3),COUNTIF(Data!AC571:AJ571,4),COUNTIF(Data!AC571:AJ571,5),COUNTIF(Data!AC571:AJ571,6),COUNTIF(Data!AC571:AJ571,7))&gt;0,MAX(COUNTIF(Data!AC571:AJ571,1),COUNTIF(Data!AC571:AJ571,2),COUNTIF(Data!AC571:AJ571,3),COUNTIF(Data!AC571:AJ571,4),COUNTIF(Data!AC571:AJ571,5),COUNTIF(Data!AC571:AJ571,6),COUNTIF(Data!AC571:AJ571,7)),"")</f>
        <v/>
      </c>
      <c r="BK571" s="4" t="str">
        <f>IF(COUNTIF(Data!AC571:AJ571,4)=8,"Remove","")</f>
        <v/>
      </c>
      <c r="BM571" s="2" t="str">
        <f>IF(Data!AL571&gt;0,Data!AL571-4,"")</f>
        <v/>
      </c>
      <c r="BN571" s="2" t="str">
        <f>IF(Data!AM571&gt;0,Data!AM571-4,"")</f>
        <v/>
      </c>
      <c r="BO571" s="2" t="str">
        <f>IF(Data!AN571&gt;0,Data!AN571-4,"")</f>
        <v/>
      </c>
      <c r="BP571" s="2" t="str">
        <f>IF(Data!AO571&gt;0,Data!AO571-4,"")</f>
        <v/>
      </c>
      <c r="BQ571" s="2" t="str">
        <f>IF(Data!AP571&gt;0,Data!AP571-4,"")</f>
        <v/>
      </c>
      <c r="BR571" s="2" t="str">
        <f>IF(Data!AQ571&gt;0,Data!AQ571-4,"")</f>
        <v/>
      </c>
      <c r="BS571" s="2" t="str">
        <f>IF(Data!AR571&gt;0,Data!AR571-4,"")</f>
        <v/>
      </c>
      <c r="BT571" s="2" t="str">
        <f>IF(Data!AS571&gt;0,Data!AS571-4,"")</f>
        <v/>
      </c>
      <c r="BV571" s="7" t="str">
        <f t="shared" si="176"/>
        <v/>
      </c>
      <c r="BW571" s="7" t="str">
        <f t="shared" si="186"/>
        <v/>
      </c>
      <c r="BX571" s="4" t="str">
        <f t="shared" si="177"/>
        <v/>
      </c>
      <c r="BZ571" s="4" t="str">
        <f>IF(MAX(COUNTIF(Data!AL571:AS571,1),COUNTIF(Data!AL571:AS571,2),COUNTIF(Data!AL571:AS571,3),COUNTIF(Data!AL571:AS571,4),COUNTIF(Data!AL571:AS571,5),COUNTIF(Data!AL571:AS571,6),COUNTIF(Data!AL571:AS571,7))&gt;0,MAX(COUNTIF(Data!AL571:AS571,1),COUNTIF(Data!AL571:AS571,2),COUNTIF(Data!AL571:AS571,3),COUNTIF(Data!AL571:AS571,4),COUNTIF(Data!AL571:AS571,5),COUNTIF(Data!AL571:AS571,6),COUNTIF(Data!AL571:AS571,7)),"")</f>
        <v/>
      </c>
      <c r="CA571" s="4" t="str">
        <f>IF(COUNTIF(Data!AL571:AS571,4)=8,"Remove","")</f>
        <v/>
      </c>
      <c r="CC571" s="2" t="str">
        <f>IF(Data!AU571&gt;0,Data!AU571-4,"")</f>
        <v/>
      </c>
      <c r="CD571" s="2" t="str">
        <f>IF(Data!AV571&gt;0,Data!AV571-4,"")</f>
        <v/>
      </c>
      <c r="CE571" s="2" t="str">
        <f>IF(Data!AW571&gt;0,Data!AW571-4,"")</f>
        <v/>
      </c>
      <c r="CF571" s="2" t="str">
        <f>IF(Data!AX571&gt;0,Data!AX571-4,"")</f>
        <v/>
      </c>
      <c r="CG571" s="2" t="str">
        <f>IF(Data!AY571&gt;0,Data!AY571-4,"")</f>
        <v/>
      </c>
      <c r="CH571" s="2" t="str">
        <f>IF(Data!AZ571&gt;0,Data!AZ571-4,"")</f>
        <v/>
      </c>
      <c r="CI571" s="2" t="str">
        <f>IF(Data!BA571&gt;0,Data!BA571-4,"")</f>
        <v/>
      </c>
      <c r="CJ571" s="2" t="str">
        <f>IF(Data!BB571&gt;0,Data!BB571-4,"")</f>
        <v/>
      </c>
      <c r="CL571" s="7" t="str">
        <f t="shared" si="178"/>
        <v/>
      </c>
      <c r="CM571" s="7" t="str">
        <f t="shared" si="187"/>
        <v/>
      </c>
      <c r="CN571" s="4" t="str">
        <f t="shared" si="179"/>
        <v/>
      </c>
      <c r="CP571" s="4" t="str">
        <f>IF(MAX(COUNTIF(Data!AU571:BB571,1),COUNTIF(Data!AU571:BB571,2),COUNTIF(Data!AU571:BB571,3),COUNTIF(Data!AU571:BB571,4),COUNTIF(Data!AU571:BB571,5),COUNTIF(Data!AU571:BB571,6),COUNTIF(Data!AU571:BB571,7))&gt;0,MAX(COUNTIF(Data!AU571:BB571,1),COUNTIF(Data!AU571:BB571,2),COUNTIF(Data!AU571:BB571,3),COUNTIF(Data!AU571:BB571,4),COUNTIF(Data!AU571:BB571,5),COUNTIF(Data!AU571:BB571,6),COUNTIF(Data!AU571:BB571,7)),"")</f>
        <v/>
      </c>
      <c r="CQ571" s="4" t="str">
        <f>IF(COUNTIF(Data!AU571:BB571,4)=8,"Remove","")</f>
        <v/>
      </c>
      <c r="CS571" s="2" t="str">
        <f>IF(Data!BD571&gt;0,Data!BD571-4,"")</f>
        <v/>
      </c>
      <c r="CT571" s="2" t="str">
        <f>IF(Data!BE571&gt;0,Data!BE571-4,"")</f>
        <v/>
      </c>
      <c r="CU571" s="2" t="str">
        <f>IF(Data!BF571&gt;0,Data!BF571-4,"")</f>
        <v/>
      </c>
      <c r="CV571" s="2" t="str">
        <f>IF(Data!BG571&gt;0,Data!BG571-4,"")</f>
        <v/>
      </c>
      <c r="CW571" s="2" t="str">
        <f>IF(Data!BH571&gt;0,Data!BH571-4,"")</f>
        <v/>
      </c>
      <c r="CX571" s="2" t="str">
        <f>IF(Data!BI571&gt;0,Data!BI571-4,"")</f>
        <v/>
      </c>
      <c r="CY571" s="2" t="str">
        <f>IF(Data!BJ571&gt;0,Data!BJ571-4,"")</f>
        <v/>
      </c>
      <c r="CZ571" s="2" t="str">
        <f>IF(Data!BK571&gt;0,Data!BK571-4,"")</f>
        <v/>
      </c>
      <c r="DB571" s="7" t="str">
        <f t="shared" si="180"/>
        <v/>
      </c>
      <c r="DC571" s="7" t="str">
        <f t="shared" si="188"/>
        <v/>
      </c>
      <c r="DD571" s="4" t="str">
        <f t="shared" si="181"/>
        <v/>
      </c>
      <c r="DF571" s="4" t="str">
        <f>IF(MAX(COUNTIF(Data!BD571:BK571,1),COUNTIF(Data!BD571:BK571,2),COUNTIF(Data!BD571:BK571,3),COUNTIF(Data!BD571:BK571,4),COUNTIF(Data!BD571:BK571,5),COUNTIF(Data!BD571:BK571,6),COUNTIF(Data!BD571:BK571,7))&gt;0,MAX(COUNTIF(Data!BD571:BK571,1),COUNTIF(Data!BD571:BK571,2),COUNTIF(Data!BD571:BK571,3),COUNTIF(Data!BD571:BK571,4),COUNTIF(Data!BD571:BK571,5),COUNTIF(Data!BD571:BK571,6),COUNTIF(Data!BD571:BK571,7)),"")</f>
        <v/>
      </c>
      <c r="DG571" s="4" t="str">
        <f>IF(COUNTIF(Data!BD571:BK571,4)=8,"Remove","")</f>
        <v/>
      </c>
    </row>
    <row r="572" spans="1:111" x14ac:dyDescent="0.25">
      <c r="A572" s="2" t="str">
        <f>IF(Data!B572&gt;0,Data!B572-4,"")</f>
        <v/>
      </c>
      <c r="B572" s="2" t="str">
        <f>IF(Data!C572&gt;0,Data!C572-4,"")</f>
        <v/>
      </c>
      <c r="C572" s="2" t="str">
        <f>IF(Data!D572&gt;0,Data!D572-4,"")</f>
        <v/>
      </c>
      <c r="D572" s="2" t="str">
        <f>IF(Data!E572&gt;0,Data!E572-4,"")</f>
        <v/>
      </c>
      <c r="E572" s="2" t="str">
        <f>IF(Data!F572&gt;0,Data!F572-4,"")</f>
        <v/>
      </c>
      <c r="F572" s="2" t="str">
        <f>IF(Data!G572&gt;0,Data!G572-4,"")</f>
        <v/>
      </c>
      <c r="G572" s="2" t="str">
        <f>IF(Data!H572&gt;0,Data!H572-4,"")</f>
        <v/>
      </c>
      <c r="H572" s="2" t="str">
        <f>IF(Data!I572&gt;0,Data!I572-4,"")</f>
        <v/>
      </c>
      <c r="J572" s="7" t="str">
        <f t="shared" si="168"/>
        <v/>
      </c>
      <c r="K572" s="7" t="str">
        <f t="shared" si="182"/>
        <v/>
      </c>
      <c r="L572" s="4" t="str">
        <f t="shared" si="169"/>
        <v/>
      </c>
      <c r="N572" s="4" t="str">
        <f>IF(MAX(COUNTIF(Data!B572:I572,1),COUNTIF(Data!B572:I572,2),COUNTIF(Data!B572:I572,3),COUNTIF(Data!B572:I572,4),COUNTIF(Data!B572:I572,5),COUNTIF(Data!B572:I572,6),COUNTIF(Data!B572:I572,7))&gt;0,MAX(COUNTIF(Data!B572:I572,1),COUNTIF(Data!B572:I572,2),COUNTIF(Data!B572:I572,3),COUNTIF(Data!B572:I572,4),COUNTIF(Data!B572:I572,5),COUNTIF(Data!B572:I572,6),COUNTIF(Data!B572:I572,7)),"")</f>
        <v/>
      </c>
      <c r="O572" s="4" t="str">
        <f>IF(COUNTIF(Data!B572:I572,4)=8,"Remove","")</f>
        <v/>
      </c>
      <c r="Q572" s="2" t="str">
        <f>IF(Data!K572&gt;0,Data!K572-4,"")</f>
        <v/>
      </c>
      <c r="R572" s="2" t="str">
        <f>IF(Data!L572&gt;0,Data!L572-4,"")</f>
        <v/>
      </c>
      <c r="S572" s="2" t="str">
        <f>IF(Data!M572&gt;0,Data!M572-4,"")</f>
        <v/>
      </c>
      <c r="T572" s="2" t="str">
        <f>IF(Data!N572&gt;0,Data!N572-4,"")</f>
        <v/>
      </c>
      <c r="U572" s="2" t="str">
        <f>IF(Data!O572&gt;0,Data!O572-4,"")</f>
        <v/>
      </c>
      <c r="V572" s="2" t="str">
        <f>IF(Data!P572&gt;0,Data!P572-4,"")</f>
        <v/>
      </c>
      <c r="W572" s="2" t="str">
        <f>IF(Data!Q572&gt;0,Data!Q572-4,"")</f>
        <v/>
      </c>
      <c r="X572" s="2" t="str">
        <f>IF(Data!R572&gt;0,Data!R572-4,"")</f>
        <v/>
      </c>
      <c r="Y572" s="59"/>
      <c r="Z572" s="7" t="str">
        <f t="shared" si="170"/>
        <v/>
      </c>
      <c r="AA572" s="7" t="str">
        <f t="shared" si="183"/>
        <v/>
      </c>
      <c r="AB572" s="4" t="str">
        <f t="shared" si="171"/>
        <v/>
      </c>
      <c r="AC572" s="59"/>
      <c r="AD572" s="4" t="str">
        <f>IF(MAX(COUNTIF(Data!K572:R572,1),COUNTIF(Data!K572:R572,2),COUNTIF(Data!K572:R572,3),COUNTIF(Data!K572:R572,4),COUNTIF(Data!K572:R572,5),COUNTIF(Data!K572:R572,6),COUNTIF(Data!K572:R572,7))&gt;0,MAX(COUNTIF(Data!K572:R572,1),COUNTIF(Data!K572:R572,2),COUNTIF(Data!K572:R572,3),COUNTIF(Data!K572:R572,4),COUNTIF(Data!K572:R572,5),COUNTIF(Data!K572:R572,6),COUNTIF(Data!K572:R572,7)),"")</f>
        <v/>
      </c>
      <c r="AE572" s="4" t="str">
        <f>IF(COUNTIF(Data!K572:R572,4)=8,"Remove","")</f>
        <v/>
      </c>
      <c r="AG572" s="2" t="str">
        <f>IF(Data!T572&gt;0,Data!T572-4,"")</f>
        <v/>
      </c>
      <c r="AH572" s="2" t="str">
        <f>IF(Data!U572&gt;0,Data!U572-4,"")</f>
        <v/>
      </c>
      <c r="AI572" s="2" t="str">
        <f>IF(Data!V572&gt;0,Data!V572-4,"")</f>
        <v/>
      </c>
      <c r="AJ572" s="2" t="str">
        <f>IF(Data!W572&gt;0,Data!W572-4,"")</f>
        <v/>
      </c>
      <c r="AK572" s="2" t="str">
        <f>IF(Data!X572&gt;0,Data!X572-4,"")</f>
        <v/>
      </c>
      <c r="AL572" s="2" t="str">
        <f>IF(Data!Y572&gt;0,Data!Y572-4,"")</f>
        <v/>
      </c>
      <c r="AM572" s="2" t="str">
        <f>IF(Data!Z572&gt;0,Data!Z572-4,"")</f>
        <v/>
      </c>
      <c r="AN572" s="2" t="str">
        <f>IF(Data!AA572&gt;0,Data!AA572-4,"")</f>
        <v/>
      </c>
      <c r="AP572" s="7" t="str">
        <f t="shared" si="172"/>
        <v/>
      </c>
      <c r="AQ572" s="7" t="str">
        <f t="shared" si="184"/>
        <v/>
      </c>
      <c r="AR572" s="4" t="str">
        <f t="shared" si="173"/>
        <v/>
      </c>
      <c r="AT572" s="4" t="str">
        <f>IF(MAX(COUNTIF(Data!T572:AA572,1),COUNTIF(Data!T572:AA572,2),COUNTIF(Data!T572:AA572,3),COUNTIF(Data!T572:AA572,4),COUNTIF(Data!T572:AA572,5),COUNTIF(Data!T572:AA572,6),COUNTIF(Data!T572:AA572,7))&gt;0,MAX(COUNTIF(Data!T572:AA572,1),COUNTIF(Data!T572:AA572,2),COUNTIF(Data!T572:AA572,3),COUNTIF(Data!T572:AA572,4),COUNTIF(Data!T572:AA572,5),COUNTIF(Data!T572:AA572,6),COUNTIF(Data!T572:AA572,7)),"")</f>
        <v/>
      </c>
      <c r="AU572" s="4" t="str">
        <f>IF(COUNTIF(Data!T572:AA572,4)=8,"Remove","")</f>
        <v/>
      </c>
      <c r="AW572" s="2" t="str">
        <f>IF(Data!AC572&gt;0,Data!AC572-4,"")</f>
        <v/>
      </c>
      <c r="AX572" s="2" t="str">
        <f>IF(Data!AD572&gt;0,Data!AD572-4,"")</f>
        <v/>
      </c>
      <c r="AY572" s="2" t="str">
        <f>IF(Data!AE572&gt;0,Data!AE572-4,"")</f>
        <v/>
      </c>
      <c r="AZ572" s="2" t="str">
        <f>IF(Data!AF572&gt;0,Data!AF572-4,"")</f>
        <v/>
      </c>
      <c r="BA572" s="2" t="str">
        <f>IF(Data!AG572&gt;0,Data!AG572-4,"")</f>
        <v/>
      </c>
      <c r="BB572" s="2" t="str">
        <f>IF(Data!AH572&gt;0,Data!AH572-4,"")</f>
        <v/>
      </c>
      <c r="BC572" s="2" t="str">
        <f>IF(Data!AI572&gt;0,Data!AI572-4,"")</f>
        <v/>
      </c>
      <c r="BD572" s="2" t="str">
        <f>IF(Data!AJ572&gt;0,Data!AJ572-4,"")</f>
        <v/>
      </c>
      <c r="BF572" s="7" t="str">
        <f t="shared" si="174"/>
        <v/>
      </c>
      <c r="BG572" s="7" t="str">
        <f t="shared" si="185"/>
        <v/>
      </c>
      <c r="BH572" s="4" t="str">
        <f t="shared" si="175"/>
        <v/>
      </c>
      <c r="BJ572" s="4" t="str">
        <f>IF(MAX(COUNTIF(Data!AC572:AJ572,1),COUNTIF(Data!AC572:AJ572,2),COUNTIF(Data!AC572:AJ572,3),COUNTIF(Data!AC572:AJ572,4),COUNTIF(Data!AC572:AJ572,5),COUNTIF(Data!AC572:AJ572,6),COUNTIF(Data!AC572:AJ572,7))&gt;0,MAX(COUNTIF(Data!AC572:AJ572,1),COUNTIF(Data!AC572:AJ572,2),COUNTIF(Data!AC572:AJ572,3),COUNTIF(Data!AC572:AJ572,4),COUNTIF(Data!AC572:AJ572,5),COUNTIF(Data!AC572:AJ572,6),COUNTIF(Data!AC572:AJ572,7)),"")</f>
        <v/>
      </c>
      <c r="BK572" s="4" t="str">
        <f>IF(COUNTIF(Data!AC572:AJ572,4)=8,"Remove","")</f>
        <v/>
      </c>
      <c r="BM572" s="2" t="str">
        <f>IF(Data!AL572&gt;0,Data!AL572-4,"")</f>
        <v/>
      </c>
      <c r="BN572" s="2" t="str">
        <f>IF(Data!AM572&gt;0,Data!AM572-4,"")</f>
        <v/>
      </c>
      <c r="BO572" s="2" t="str">
        <f>IF(Data!AN572&gt;0,Data!AN572-4,"")</f>
        <v/>
      </c>
      <c r="BP572" s="2" t="str">
        <f>IF(Data!AO572&gt;0,Data!AO572-4,"")</f>
        <v/>
      </c>
      <c r="BQ572" s="2" t="str">
        <f>IF(Data!AP572&gt;0,Data!AP572-4,"")</f>
        <v/>
      </c>
      <c r="BR572" s="2" t="str">
        <f>IF(Data!AQ572&gt;0,Data!AQ572-4,"")</f>
        <v/>
      </c>
      <c r="BS572" s="2" t="str">
        <f>IF(Data!AR572&gt;0,Data!AR572-4,"")</f>
        <v/>
      </c>
      <c r="BT572" s="2" t="str">
        <f>IF(Data!AS572&gt;0,Data!AS572-4,"")</f>
        <v/>
      </c>
      <c r="BV572" s="7" t="str">
        <f t="shared" si="176"/>
        <v/>
      </c>
      <c r="BW572" s="7" t="str">
        <f t="shared" si="186"/>
        <v/>
      </c>
      <c r="BX572" s="4" t="str">
        <f t="shared" si="177"/>
        <v/>
      </c>
      <c r="BZ572" s="4" t="str">
        <f>IF(MAX(COUNTIF(Data!AL572:AS572,1),COUNTIF(Data!AL572:AS572,2),COUNTIF(Data!AL572:AS572,3),COUNTIF(Data!AL572:AS572,4),COUNTIF(Data!AL572:AS572,5),COUNTIF(Data!AL572:AS572,6),COUNTIF(Data!AL572:AS572,7))&gt;0,MAX(COUNTIF(Data!AL572:AS572,1),COUNTIF(Data!AL572:AS572,2),COUNTIF(Data!AL572:AS572,3),COUNTIF(Data!AL572:AS572,4),COUNTIF(Data!AL572:AS572,5),COUNTIF(Data!AL572:AS572,6),COUNTIF(Data!AL572:AS572,7)),"")</f>
        <v/>
      </c>
      <c r="CA572" s="4" t="str">
        <f>IF(COUNTIF(Data!AL572:AS572,4)=8,"Remove","")</f>
        <v/>
      </c>
      <c r="CC572" s="2" t="str">
        <f>IF(Data!AU572&gt;0,Data!AU572-4,"")</f>
        <v/>
      </c>
      <c r="CD572" s="2" t="str">
        <f>IF(Data!AV572&gt;0,Data!AV572-4,"")</f>
        <v/>
      </c>
      <c r="CE572" s="2" t="str">
        <f>IF(Data!AW572&gt;0,Data!AW572-4,"")</f>
        <v/>
      </c>
      <c r="CF572" s="2" t="str">
        <f>IF(Data!AX572&gt;0,Data!AX572-4,"")</f>
        <v/>
      </c>
      <c r="CG572" s="2" t="str">
        <f>IF(Data!AY572&gt;0,Data!AY572-4,"")</f>
        <v/>
      </c>
      <c r="CH572" s="2" t="str">
        <f>IF(Data!AZ572&gt;0,Data!AZ572-4,"")</f>
        <v/>
      </c>
      <c r="CI572" s="2" t="str">
        <f>IF(Data!BA572&gt;0,Data!BA572-4,"")</f>
        <v/>
      </c>
      <c r="CJ572" s="2" t="str">
        <f>IF(Data!BB572&gt;0,Data!BB572-4,"")</f>
        <v/>
      </c>
      <c r="CL572" s="7" t="str">
        <f t="shared" si="178"/>
        <v/>
      </c>
      <c r="CM572" s="7" t="str">
        <f t="shared" si="187"/>
        <v/>
      </c>
      <c r="CN572" s="4" t="str">
        <f t="shared" si="179"/>
        <v/>
      </c>
      <c r="CP572" s="4" t="str">
        <f>IF(MAX(COUNTIF(Data!AU572:BB572,1),COUNTIF(Data!AU572:BB572,2),COUNTIF(Data!AU572:BB572,3),COUNTIF(Data!AU572:BB572,4),COUNTIF(Data!AU572:BB572,5),COUNTIF(Data!AU572:BB572,6),COUNTIF(Data!AU572:BB572,7))&gt;0,MAX(COUNTIF(Data!AU572:BB572,1),COUNTIF(Data!AU572:BB572,2),COUNTIF(Data!AU572:BB572,3),COUNTIF(Data!AU572:BB572,4),COUNTIF(Data!AU572:BB572,5),COUNTIF(Data!AU572:BB572,6),COUNTIF(Data!AU572:BB572,7)),"")</f>
        <v/>
      </c>
      <c r="CQ572" s="4" t="str">
        <f>IF(COUNTIF(Data!AU572:BB572,4)=8,"Remove","")</f>
        <v/>
      </c>
      <c r="CS572" s="2" t="str">
        <f>IF(Data!BD572&gt;0,Data!BD572-4,"")</f>
        <v/>
      </c>
      <c r="CT572" s="2" t="str">
        <f>IF(Data!BE572&gt;0,Data!BE572-4,"")</f>
        <v/>
      </c>
      <c r="CU572" s="2" t="str">
        <f>IF(Data!BF572&gt;0,Data!BF572-4,"")</f>
        <v/>
      </c>
      <c r="CV572" s="2" t="str">
        <f>IF(Data!BG572&gt;0,Data!BG572-4,"")</f>
        <v/>
      </c>
      <c r="CW572" s="2" t="str">
        <f>IF(Data!BH572&gt;0,Data!BH572-4,"")</f>
        <v/>
      </c>
      <c r="CX572" s="2" t="str">
        <f>IF(Data!BI572&gt;0,Data!BI572-4,"")</f>
        <v/>
      </c>
      <c r="CY572" s="2" t="str">
        <f>IF(Data!BJ572&gt;0,Data!BJ572-4,"")</f>
        <v/>
      </c>
      <c r="CZ572" s="2" t="str">
        <f>IF(Data!BK572&gt;0,Data!BK572-4,"")</f>
        <v/>
      </c>
      <c r="DB572" s="7" t="str">
        <f t="shared" si="180"/>
        <v/>
      </c>
      <c r="DC572" s="7" t="str">
        <f t="shared" si="188"/>
        <v/>
      </c>
      <c r="DD572" s="4" t="str">
        <f t="shared" si="181"/>
        <v/>
      </c>
      <c r="DF572" s="4" t="str">
        <f>IF(MAX(COUNTIF(Data!BD572:BK572,1),COUNTIF(Data!BD572:BK572,2),COUNTIF(Data!BD572:BK572,3),COUNTIF(Data!BD572:BK572,4),COUNTIF(Data!BD572:BK572,5),COUNTIF(Data!BD572:BK572,6),COUNTIF(Data!BD572:BK572,7))&gt;0,MAX(COUNTIF(Data!BD572:BK572,1),COUNTIF(Data!BD572:BK572,2),COUNTIF(Data!BD572:BK572,3),COUNTIF(Data!BD572:BK572,4),COUNTIF(Data!BD572:BK572,5),COUNTIF(Data!BD572:BK572,6),COUNTIF(Data!BD572:BK572,7)),"")</f>
        <v/>
      </c>
      <c r="DG572" s="4" t="str">
        <f>IF(COUNTIF(Data!BD572:BK572,4)=8,"Remove","")</f>
        <v/>
      </c>
    </row>
    <row r="573" spans="1:111" x14ac:dyDescent="0.25">
      <c r="A573" s="2" t="str">
        <f>IF(Data!B573&gt;0,Data!B573-4,"")</f>
        <v/>
      </c>
      <c r="B573" s="2" t="str">
        <f>IF(Data!C573&gt;0,Data!C573-4,"")</f>
        <v/>
      </c>
      <c r="C573" s="2" t="str">
        <f>IF(Data!D573&gt;0,Data!D573-4,"")</f>
        <v/>
      </c>
      <c r="D573" s="2" t="str">
        <f>IF(Data!E573&gt;0,Data!E573-4,"")</f>
        <v/>
      </c>
      <c r="E573" s="2" t="str">
        <f>IF(Data!F573&gt;0,Data!F573-4,"")</f>
        <v/>
      </c>
      <c r="F573" s="2" t="str">
        <f>IF(Data!G573&gt;0,Data!G573-4,"")</f>
        <v/>
      </c>
      <c r="G573" s="2" t="str">
        <f>IF(Data!H573&gt;0,Data!H573-4,"")</f>
        <v/>
      </c>
      <c r="H573" s="2" t="str">
        <f>IF(Data!I573&gt;0,Data!I573-4,"")</f>
        <v/>
      </c>
      <c r="J573" s="7" t="str">
        <f t="shared" si="168"/>
        <v/>
      </c>
      <c r="K573" s="7" t="str">
        <f t="shared" si="182"/>
        <v/>
      </c>
      <c r="L573" s="4" t="str">
        <f t="shared" si="169"/>
        <v/>
      </c>
      <c r="N573" s="4" t="str">
        <f>IF(MAX(COUNTIF(Data!B573:I573,1),COUNTIF(Data!B573:I573,2),COUNTIF(Data!B573:I573,3),COUNTIF(Data!B573:I573,4),COUNTIF(Data!B573:I573,5),COUNTIF(Data!B573:I573,6),COUNTIF(Data!B573:I573,7))&gt;0,MAX(COUNTIF(Data!B573:I573,1),COUNTIF(Data!B573:I573,2),COUNTIF(Data!B573:I573,3),COUNTIF(Data!B573:I573,4),COUNTIF(Data!B573:I573,5),COUNTIF(Data!B573:I573,6),COUNTIF(Data!B573:I573,7)),"")</f>
        <v/>
      </c>
      <c r="O573" s="4" t="str">
        <f>IF(COUNTIF(Data!B573:I573,4)=8,"Remove","")</f>
        <v/>
      </c>
      <c r="Q573" s="2" t="str">
        <f>IF(Data!K573&gt;0,Data!K573-4,"")</f>
        <v/>
      </c>
      <c r="R573" s="2" t="str">
        <f>IF(Data!L573&gt;0,Data!L573-4,"")</f>
        <v/>
      </c>
      <c r="S573" s="2" t="str">
        <f>IF(Data!M573&gt;0,Data!M573-4,"")</f>
        <v/>
      </c>
      <c r="T573" s="2" t="str">
        <f>IF(Data!N573&gt;0,Data!N573-4,"")</f>
        <v/>
      </c>
      <c r="U573" s="2" t="str">
        <f>IF(Data!O573&gt;0,Data!O573-4,"")</f>
        <v/>
      </c>
      <c r="V573" s="2" t="str">
        <f>IF(Data!P573&gt;0,Data!P573-4,"")</f>
        <v/>
      </c>
      <c r="W573" s="2" t="str">
        <f>IF(Data!Q573&gt;0,Data!Q573-4,"")</f>
        <v/>
      </c>
      <c r="X573" s="2" t="str">
        <f>IF(Data!R573&gt;0,Data!R573-4,"")</f>
        <v/>
      </c>
      <c r="Y573" s="59"/>
      <c r="Z573" s="7" t="str">
        <f t="shared" si="170"/>
        <v/>
      </c>
      <c r="AA573" s="7" t="str">
        <f t="shared" si="183"/>
        <v/>
      </c>
      <c r="AB573" s="4" t="str">
        <f t="shared" si="171"/>
        <v/>
      </c>
      <c r="AC573" s="59"/>
      <c r="AD573" s="4" t="str">
        <f>IF(MAX(COUNTIF(Data!K573:R573,1),COUNTIF(Data!K573:R573,2),COUNTIF(Data!K573:R573,3),COUNTIF(Data!K573:R573,4),COUNTIF(Data!K573:R573,5),COUNTIF(Data!K573:R573,6),COUNTIF(Data!K573:R573,7))&gt;0,MAX(COUNTIF(Data!K573:R573,1),COUNTIF(Data!K573:R573,2),COUNTIF(Data!K573:R573,3),COUNTIF(Data!K573:R573,4),COUNTIF(Data!K573:R573,5),COUNTIF(Data!K573:R573,6),COUNTIF(Data!K573:R573,7)),"")</f>
        <v/>
      </c>
      <c r="AE573" s="4" t="str">
        <f>IF(COUNTIF(Data!K573:R573,4)=8,"Remove","")</f>
        <v/>
      </c>
      <c r="AG573" s="2" t="str">
        <f>IF(Data!T573&gt;0,Data!T573-4,"")</f>
        <v/>
      </c>
      <c r="AH573" s="2" t="str">
        <f>IF(Data!U573&gt;0,Data!U573-4,"")</f>
        <v/>
      </c>
      <c r="AI573" s="2" t="str">
        <f>IF(Data!V573&gt;0,Data!V573-4,"")</f>
        <v/>
      </c>
      <c r="AJ573" s="2" t="str">
        <f>IF(Data!W573&gt;0,Data!W573-4,"")</f>
        <v/>
      </c>
      <c r="AK573" s="2" t="str">
        <f>IF(Data!X573&gt;0,Data!X573-4,"")</f>
        <v/>
      </c>
      <c r="AL573" s="2" t="str">
        <f>IF(Data!Y573&gt;0,Data!Y573-4,"")</f>
        <v/>
      </c>
      <c r="AM573" s="2" t="str">
        <f>IF(Data!Z573&gt;0,Data!Z573-4,"")</f>
        <v/>
      </c>
      <c r="AN573" s="2" t="str">
        <f>IF(Data!AA573&gt;0,Data!AA573-4,"")</f>
        <v/>
      </c>
      <c r="AP573" s="7" t="str">
        <f t="shared" si="172"/>
        <v/>
      </c>
      <c r="AQ573" s="7" t="str">
        <f t="shared" si="184"/>
        <v/>
      </c>
      <c r="AR573" s="4" t="str">
        <f t="shared" si="173"/>
        <v/>
      </c>
      <c r="AT573" s="4" t="str">
        <f>IF(MAX(COUNTIF(Data!T573:AA573,1),COUNTIF(Data!T573:AA573,2),COUNTIF(Data!T573:AA573,3),COUNTIF(Data!T573:AA573,4),COUNTIF(Data!T573:AA573,5),COUNTIF(Data!T573:AA573,6),COUNTIF(Data!T573:AA573,7))&gt;0,MAX(COUNTIF(Data!T573:AA573,1),COUNTIF(Data!T573:AA573,2),COUNTIF(Data!T573:AA573,3),COUNTIF(Data!T573:AA573,4),COUNTIF(Data!T573:AA573,5),COUNTIF(Data!T573:AA573,6),COUNTIF(Data!T573:AA573,7)),"")</f>
        <v/>
      </c>
      <c r="AU573" s="4" t="str">
        <f>IF(COUNTIF(Data!T573:AA573,4)=8,"Remove","")</f>
        <v/>
      </c>
      <c r="AW573" s="2" t="str">
        <f>IF(Data!AC573&gt;0,Data!AC573-4,"")</f>
        <v/>
      </c>
      <c r="AX573" s="2" t="str">
        <f>IF(Data!AD573&gt;0,Data!AD573-4,"")</f>
        <v/>
      </c>
      <c r="AY573" s="2" t="str">
        <f>IF(Data!AE573&gt;0,Data!AE573-4,"")</f>
        <v/>
      </c>
      <c r="AZ573" s="2" t="str">
        <f>IF(Data!AF573&gt;0,Data!AF573-4,"")</f>
        <v/>
      </c>
      <c r="BA573" s="2" t="str">
        <f>IF(Data!AG573&gt;0,Data!AG573-4,"")</f>
        <v/>
      </c>
      <c r="BB573" s="2" t="str">
        <f>IF(Data!AH573&gt;0,Data!AH573-4,"")</f>
        <v/>
      </c>
      <c r="BC573" s="2" t="str">
        <f>IF(Data!AI573&gt;0,Data!AI573-4,"")</f>
        <v/>
      </c>
      <c r="BD573" s="2" t="str">
        <f>IF(Data!AJ573&gt;0,Data!AJ573-4,"")</f>
        <v/>
      </c>
      <c r="BF573" s="7" t="str">
        <f t="shared" si="174"/>
        <v/>
      </c>
      <c r="BG573" s="7" t="str">
        <f t="shared" si="185"/>
        <v/>
      </c>
      <c r="BH573" s="4" t="str">
        <f t="shared" si="175"/>
        <v/>
      </c>
      <c r="BJ573" s="4" t="str">
        <f>IF(MAX(COUNTIF(Data!AC573:AJ573,1),COUNTIF(Data!AC573:AJ573,2),COUNTIF(Data!AC573:AJ573,3),COUNTIF(Data!AC573:AJ573,4),COUNTIF(Data!AC573:AJ573,5),COUNTIF(Data!AC573:AJ573,6),COUNTIF(Data!AC573:AJ573,7))&gt;0,MAX(COUNTIF(Data!AC573:AJ573,1),COUNTIF(Data!AC573:AJ573,2),COUNTIF(Data!AC573:AJ573,3),COUNTIF(Data!AC573:AJ573,4),COUNTIF(Data!AC573:AJ573,5),COUNTIF(Data!AC573:AJ573,6),COUNTIF(Data!AC573:AJ573,7)),"")</f>
        <v/>
      </c>
      <c r="BK573" s="4" t="str">
        <f>IF(COUNTIF(Data!AC573:AJ573,4)=8,"Remove","")</f>
        <v/>
      </c>
      <c r="BM573" s="2" t="str">
        <f>IF(Data!AL573&gt;0,Data!AL573-4,"")</f>
        <v/>
      </c>
      <c r="BN573" s="2" t="str">
        <f>IF(Data!AM573&gt;0,Data!AM573-4,"")</f>
        <v/>
      </c>
      <c r="BO573" s="2" t="str">
        <f>IF(Data!AN573&gt;0,Data!AN573-4,"")</f>
        <v/>
      </c>
      <c r="BP573" s="2" t="str">
        <f>IF(Data!AO573&gt;0,Data!AO573-4,"")</f>
        <v/>
      </c>
      <c r="BQ573" s="2" t="str">
        <f>IF(Data!AP573&gt;0,Data!AP573-4,"")</f>
        <v/>
      </c>
      <c r="BR573" s="2" t="str">
        <f>IF(Data!AQ573&gt;0,Data!AQ573-4,"")</f>
        <v/>
      </c>
      <c r="BS573" s="2" t="str">
        <f>IF(Data!AR573&gt;0,Data!AR573-4,"")</f>
        <v/>
      </c>
      <c r="BT573" s="2" t="str">
        <f>IF(Data!AS573&gt;0,Data!AS573-4,"")</f>
        <v/>
      </c>
      <c r="BV573" s="7" t="str">
        <f t="shared" si="176"/>
        <v/>
      </c>
      <c r="BW573" s="7" t="str">
        <f t="shared" si="186"/>
        <v/>
      </c>
      <c r="BX573" s="4" t="str">
        <f t="shared" si="177"/>
        <v/>
      </c>
      <c r="BZ573" s="4" t="str">
        <f>IF(MAX(COUNTIF(Data!AL573:AS573,1),COUNTIF(Data!AL573:AS573,2),COUNTIF(Data!AL573:AS573,3),COUNTIF(Data!AL573:AS573,4),COUNTIF(Data!AL573:AS573,5),COUNTIF(Data!AL573:AS573,6),COUNTIF(Data!AL573:AS573,7))&gt;0,MAX(COUNTIF(Data!AL573:AS573,1),COUNTIF(Data!AL573:AS573,2),COUNTIF(Data!AL573:AS573,3),COUNTIF(Data!AL573:AS573,4),COUNTIF(Data!AL573:AS573,5),COUNTIF(Data!AL573:AS573,6),COUNTIF(Data!AL573:AS573,7)),"")</f>
        <v/>
      </c>
      <c r="CA573" s="4" t="str">
        <f>IF(COUNTIF(Data!AL573:AS573,4)=8,"Remove","")</f>
        <v/>
      </c>
      <c r="CC573" s="2" t="str">
        <f>IF(Data!AU573&gt;0,Data!AU573-4,"")</f>
        <v/>
      </c>
      <c r="CD573" s="2" t="str">
        <f>IF(Data!AV573&gt;0,Data!AV573-4,"")</f>
        <v/>
      </c>
      <c r="CE573" s="2" t="str">
        <f>IF(Data!AW573&gt;0,Data!AW573-4,"")</f>
        <v/>
      </c>
      <c r="CF573" s="2" t="str">
        <f>IF(Data!AX573&gt;0,Data!AX573-4,"")</f>
        <v/>
      </c>
      <c r="CG573" s="2" t="str">
        <f>IF(Data!AY573&gt;0,Data!AY573-4,"")</f>
        <v/>
      </c>
      <c r="CH573" s="2" t="str">
        <f>IF(Data!AZ573&gt;0,Data!AZ573-4,"")</f>
        <v/>
      </c>
      <c r="CI573" s="2" t="str">
        <f>IF(Data!BA573&gt;0,Data!BA573-4,"")</f>
        <v/>
      </c>
      <c r="CJ573" s="2" t="str">
        <f>IF(Data!BB573&gt;0,Data!BB573-4,"")</f>
        <v/>
      </c>
      <c r="CL573" s="7" t="str">
        <f t="shared" si="178"/>
        <v/>
      </c>
      <c r="CM573" s="7" t="str">
        <f t="shared" si="187"/>
        <v/>
      </c>
      <c r="CN573" s="4" t="str">
        <f t="shared" si="179"/>
        <v/>
      </c>
      <c r="CP573" s="4" t="str">
        <f>IF(MAX(COUNTIF(Data!AU573:BB573,1),COUNTIF(Data!AU573:BB573,2),COUNTIF(Data!AU573:BB573,3),COUNTIF(Data!AU573:BB573,4),COUNTIF(Data!AU573:BB573,5),COUNTIF(Data!AU573:BB573,6),COUNTIF(Data!AU573:BB573,7))&gt;0,MAX(COUNTIF(Data!AU573:BB573,1),COUNTIF(Data!AU573:BB573,2),COUNTIF(Data!AU573:BB573,3),COUNTIF(Data!AU573:BB573,4),COUNTIF(Data!AU573:BB573,5),COUNTIF(Data!AU573:BB573,6),COUNTIF(Data!AU573:BB573,7)),"")</f>
        <v/>
      </c>
      <c r="CQ573" s="4" t="str">
        <f>IF(COUNTIF(Data!AU573:BB573,4)=8,"Remove","")</f>
        <v/>
      </c>
      <c r="CS573" s="2" t="str">
        <f>IF(Data!BD573&gt;0,Data!BD573-4,"")</f>
        <v/>
      </c>
      <c r="CT573" s="2" t="str">
        <f>IF(Data!BE573&gt;0,Data!BE573-4,"")</f>
        <v/>
      </c>
      <c r="CU573" s="2" t="str">
        <f>IF(Data!BF573&gt;0,Data!BF573-4,"")</f>
        <v/>
      </c>
      <c r="CV573" s="2" t="str">
        <f>IF(Data!BG573&gt;0,Data!BG573-4,"")</f>
        <v/>
      </c>
      <c r="CW573" s="2" t="str">
        <f>IF(Data!BH573&gt;0,Data!BH573-4,"")</f>
        <v/>
      </c>
      <c r="CX573" s="2" t="str">
        <f>IF(Data!BI573&gt;0,Data!BI573-4,"")</f>
        <v/>
      </c>
      <c r="CY573" s="2" t="str">
        <f>IF(Data!BJ573&gt;0,Data!BJ573-4,"")</f>
        <v/>
      </c>
      <c r="CZ573" s="2" t="str">
        <f>IF(Data!BK573&gt;0,Data!BK573-4,"")</f>
        <v/>
      </c>
      <c r="DB573" s="7" t="str">
        <f t="shared" si="180"/>
        <v/>
      </c>
      <c r="DC573" s="7" t="str">
        <f t="shared" si="188"/>
        <v/>
      </c>
      <c r="DD573" s="4" t="str">
        <f t="shared" si="181"/>
        <v/>
      </c>
      <c r="DF573" s="4" t="str">
        <f>IF(MAX(COUNTIF(Data!BD573:BK573,1),COUNTIF(Data!BD573:BK573,2),COUNTIF(Data!BD573:BK573,3),COUNTIF(Data!BD573:BK573,4),COUNTIF(Data!BD573:BK573,5),COUNTIF(Data!BD573:BK573,6),COUNTIF(Data!BD573:BK573,7))&gt;0,MAX(COUNTIF(Data!BD573:BK573,1),COUNTIF(Data!BD573:BK573,2),COUNTIF(Data!BD573:BK573,3),COUNTIF(Data!BD573:BK573,4),COUNTIF(Data!BD573:BK573,5),COUNTIF(Data!BD573:BK573,6),COUNTIF(Data!BD573:BK573,7)),"")</f>
        <v/>
      </c>
      <c r="DG573" s="4" t="str">
        <f>IF(COUNTIF(Data!BD573:BK573,4)=8,"Remove","")</f>
        <v/>
      </c>
    </row>
    <row r="574" spans="1:111" x14ac:dyDescent="0.25">
      <c r="A574" s="2" t="str">
        <f>IF(Data!B574&gt;0,Data!B574-4,"")</f>
        <v/>
      </c>
      <c r="B574" s="2" t="str">
        <f>IF(Data!C574&gt;0,Data!C574-4,"")</f>
        <v/>
      </c>
      <c r="C574" s="2" t="str">
        <f>IF(Data!D574&gt;0,Data!D574-4,"")</f>
        <v/>
      </c>
      <c r="D574" s="2" t="str">
        <f>IF(Data!E574&gt;0,Data!E574-4,"")</f>
        <v/>
      </c>
      <c r="E574" s="2" t="str">
        <f>IF(Data!F574&gt;0,Data!F574-4,"")</f>
        <v/>
      </c>
      <c r="F574" s="2" t="str">
        <f>IF(Data!G574&gt;0,Data!G574-4,"")</f>
        <v/>
      </c>
      <c r="G574" s="2" t="str">
        <f>IF(Data!H574&gt;0,Data!H574-4,"")</f>
        <v/>
      </c>
      <c r="H574" s="2" t="str">
        <f>IF(Data!I574&gt;0,Data!I574-4,"")</f>
        <v/>
      </c>
      <c r="J574" s="7" t="str">
        <f t="shared" si="168"/>
        <v/>
      </c>
      <c r="K574" s="7" t="str">
        <f t="shared" si="182"/>
        <v/>
      </c>
      <c r="L574" s="4" t="str">
        <f t="shared" si="169"/>
        <v/>
      </c>
      <c r="N574" s="4" t="str">
        <f>IF(MAX(COUNTIF(Data!B574:I574,1),COUNTIF(Data!B574:I574,2),COUNTIF(Data!B574:I574,3),COUNTIF(Data!B574:I574,4),COUNTIF(Data!B574:I574,5),COUNTIF(Data!B574:I574,6),COUNTIF(Data!B574:I574,7))&gt;0,MAX(COUNTIF(Data!B574:I574,1),COUNTIF(Data!B574:I574,2),COUNTIF(Data!B574:I574,3),COUNTIF(Data!B574:I574,4),COUNTIF(Data!B574:I574,5),COUNTIF(Data!B574:I574,6),COUNTIF(Data!B574:I574,7)),"")</f>
        <v/>
      </c>
      <c r="O574" s="4" t="str">
        <f>IF(COUNTIF(Data!B574:I574,4)=8,"Remove","")</f>
        <v/>
      </c>
      <c r="Q574" s="2" t="str">
        <f>IF(Data!K574&gt;0,Data!K574-4,"")</f>
        <v/>
      </c>
      <c r="R574" s="2" t="str">
        <f>IF(Data!L574&gt;0,Data!L574-4,"")</f>
        <v/>
      </c>
      <c r="S574" s="2" t="str">
        <f>IF(Data!M574&gt;0,Data!M574-4,"")</f>
        <v/>
      </c>
      <c r="T574" s="2" t="str">
        <f>IF(Data!N574&gt;0,Data!N574-4,"")</f>
        <v/>
      </c>
      <c r="U574" s="2" t="str">
        <f>IF(Data!O574&gt;0,Data!O574-4,"")</f>
        <v/>
      </c>
      <c r="V574" s="2" t="str">
        <f>IF(Data!P574&gt;0,Data!P574-4,"")</f>
        <v/>
      </c>
      <c r="W574" s="2" t="str">
        <f>IF(Data!Q574&gt;0,Data!Q574-4,"")</f>
        <v/>
      </c>
      <c r="X574" s="2" t="str">
        <f>IF(Data!R574&gt;0,Data!R574-4,"")</f>
        <v/>
      </c>
      <c r="Y574" s="59"/>
      <c r="Z574" s="7" t="str">
        <f t="shared" si="170"/>
        <v/>
      </c>
      <c r="AA574" s="7" t="str">
        <f t="shared" si="183"/>
        <v/>
      </c>
      <c r="AB574" s="4" t="str">
        <f t="shared" si="171"/>
        <v/>
      </c>
      <c r="AC574" s="59"/>
      <c r="AD574" s="4" t="str">
        <f>IF(MAX(COUNTIF(Data!K574:R574,1),COUNTIF(Data!K574:R574,2),COUNTIF(Data!K574:R574,3),COUNTIF(Data!K574:R574,4),COUNTIF(Data!K574:R574,5),COUNTIF(Data!K574:R574,6),COUNTIF(Data!K574:R574,7))&gt;0,MAX(COUNTIF(Data!K574:R574,1),COUNTIF(Data!K574:R574,2),COUNTIF(Data!K574:R574,3),COUNTIF(Data!K574:R574,4),COUNTIF(Data!K574:R574,5),COUNTIF(Data!K574:R574,6),COUNTIF(Data!K574:R574,7)),"")</f>
        <v/>
      </c>
      <c r="AE574" s="4" t="str">
        <f>IF(COUNTIF(Data!K574:R574,4)=8,"Remove","")</f>
        <v/>
      </c>
      <c r="AG574" s="2" t="str">
        <f>IF(Data!T574&gt;0,Data!T574-4,"")</f>
        <v/>
      </c>
      <c r="AH574" s="2" t="str">
        <f>IF(Data!U574&gt;0,Data!U574-4,"")</f>
        <v/>
      </c>
      <c r="AI574" s="2" t="str">
        <f>IF(Data!V574&gt;0,Data!V574-4,"")</f>
        <v/>
      </c>
      <c r="AJ574" s="2" t="str">
        <f>IF(Data!W574&gt;0,Data!W574-4,"")</f>
        <v/>
      </c>
      <c r="AK574" s="2" t="str">
        <f>IF(Data!X574&gt;0,Data!X574-4,"")</f>
        <v/>
      </c>
      <c r="AL574" s="2" t="str">
        <f>IF(Data!Y574&gt;0,Data!Y574-4,"")</f>
        <v/>
      </c>
      <c r="AM574" s="2" t="str">
        <f>IF(Data!Z574&gt;0,Data!Z574-4,"")</f>
        <v/>
      </c>
      <c r="AN574" s="2" t="str">
        <f>IF(Data!AA574&gt;0,Data!AA574-4,"")</f>
        <v/>
      </c>
      <c r="AP574" s="7" t="str">
        <f t="shared" si="172"/>
        <v/>
      </c>
      <c r="AQ574" s="7" t="str">
        <f t="shared" si="184"/>
        <v/>
      </c>
      <c r="AR574" s="4" t="str">
        <f t="shared" si="173"/>
        <v/>
      </c>
      <c r="AT574" s="4" t="str">
        <f>IF(MAX(COUNTIF(Data!T574:AA574,1),COUNTIF(Data!T574:AA574,2),COUNTIF(Data!T574:AA574,3),COUNTIF(Data!T574:AA574,4),COUNTIF(Data!T574:AA574,5),COUNTIF(Data!T574:AA574,6),COUNTIF(Data!T574:AA574,7))&gt;0,MAX(COUNTIF(Data!T574:AA574,1),COUNTIF(Data!T574:AA574,2),COUNTIF(Data!T574:AA574,3),COUNTIF(Data!T574:AA574,4),COUNTIF(Data!T574:AA574,5),COUNTIF(Data!T574:AA574,6),COUNTIF(Data!T574:AA574,7)),"")</f>
        <v/>
      </c>
      <c r="AU574" s="4" t="str">
        <f>IF(COUNTIF(Data!T574:AA574,4)=8,"Remove","")</f>
        <v/>
      </c>
      <c r="AW574" s="2" t="str">
        <f>IF(Data!AC574&gt;0,Data!AC574-4,"")</f>
        <v/>
      </c>
      <c r="AX574" s="2" t="str">
        <f>IF(Data!AD574&gt;0,Data!AD574-4,"")</f>
        <v/>
      </c>
      <c r="AY574" s="2" t="str">
        <f>IF(Data!AE574&gt;0,Data!AE574-4,"")</f>
        <v/>
      </c>
      <c r="AZ574" s="2" t="str">
        <f>IF(Data!AF574&gt;0,Data!AF574-4,"")</f>
        <v/>
      </c>
      <c r="BA574" s="2" t="str">
        <f>IF(Data!AG574&gt;0,Data!AG574-4,"")</f>
        <v/>
      </c>
      <c r="BB574" s="2" t="str">
        <f>IF(Data!AH574&gt;0,Data!AH574-4,"")</f>
        <v/>
      </c>
      <c r="BC574" s="2" t="str">
        <f>IF(Data!AI574&gt;0,Data!AI574-4,"")</f>
        <v/>
      </c>
      <c r="BD574" s="2" t="str">
        <f>IF(Data!AJ574&gt;0,Data!AJ574-4,"")</f>
        <v/>
      </c>
      <c r="BF574" s="7" t="str">
        <f t="shared" si="174"/>
        <v/>
      </c>
      <c r="BG574" s="7" t="str">
        <f t="shared" si="185"/>
        <v/>
      </c>
      <c r="BH574" s="4" t="str">
        <f t="shared" si="175"/>
        <v/>
      </c>
      <c r="BJ574" s="4" t="str">
        <f>IF(MAX(COUNTIF(Data!AC574:AJ574,1),COUNTIF(Data!AC574:AJ574,2),COUNTIF(Data!AC574:AJ574,3),COUNTIF(Data!AC574:AJ574,4),COUNTIF(Data!AC574:AJ574,5),COUNTIF(Data!AC574:AJ574,6),COUNTIF(Data!AC574:AJ574,7))&gt;0,MAX(COUNTIF(Data!AC574:AJ574,1),COUNTIF(Data!AC574:AJ574,2),COUNTIF(Data!AC574:AJ574,3),COUNTIF(Data!AC574:AJ574,4),COUNTIF(Data!AC574:AJ574,5),COUNTIF(Data!AC574:AJ574,6),COUNTIF(Data!AC574:AJ574,7)),"")</f>
        <v/>
      </c>
      <c r="BK574" s="4" t="str">
        <f>IF(COUNTIF(Data!AC574:AJ574,4)=8,"Remove","")</f>
        <v/>
      </c>
      <c r="BM574" s="2" t="str">
        <f>IF(Data!AL574&gt;0,Data!AL574-4,"")</f>
        <v/>
      </c>
      <c r="BN574" s="2" t="str">
        <f>IF(Data!AM574&gt;0,Data!AM574-4,"")</f>
        <v/>
      </c>
      <c r="BO574" s="2" t="str">
        <f>IF(Data!AN574&gt;0,Data!AN574-4,"")</f>
        <v/>
      </c>
      <c r="BP574" s="2" t="str">
        <f>IF(Data!AO574&gt;0,Data!AO574-4,"")</f>
        <v/>
      </c>
      <c r="BQ574" s="2" t="str">
        <f>IF(Data!AP574&gt;0,Data!AP574-4,"")</f>
        <v/>
      </c>
      <c r="BR574" s="2" t="str">
        <f>IF(Data!AQ574&gt;0,Data!AQ574-4,"")</f>
        <v/>
      </c>
      <c r="BS574" s="2" t="str">
        <f>IF(Data!AR574&gt;0,Data!AR574-4,"")</f>
        <v/>
      </c>
      <c r="BT574" s="2" t="str">
        <f>IF(Data!AS574&gt;0,Data!AS574-4,"")</f>
        <v/>
      </c>
      <c r="BV574" s="7" t="str">
        <f t="shared" si="176"/>
        <v/>
      </c>
      <c r="BW574" s="7" t="str">
        <f t="shared" si="186"/>
        <v/>
      </c>
      <c r="BX574" s="4" t="str">
        <f t="shared" si="177"/>
        <v/>
      </c>
      <c r="BZ574" s="4" t="str">
        <f>IF(MAX(COUNTIF(Data!AL574:AS574,1),COUNTIF(Data!AL574:AS574,2),COUNTIF(Data!AL574:AS574,3),COUNTIF(Data!AL574:AS574,4),COUNTIF(Data!AL574:AS574,5),COUNTIF(Data!AL574:AS574,6),COUNTIF(Data!AL574:AS574,7))&gt;0,MAX(COUNTIF(Data!AL574:AS574,1),COUNTIF(Data!AL574:AS574,2),COUNTIF(Data!AL574:AS574,3),COUNTIF(Data!AL574:AS574,4),COUNTIF(Data!AL574:AS574,5),COUNTIF(Data!AL574:AS574,6),COUNTIF(Data!AL574:AS574,7)),"")</f>
        <v/>
      </c>
      <c r="CA574" s="4" t="str">
        <f>IF(COUNTIF(Data!AL574:AS574,4)=8,"Remove","")</f>
        <v/>
      </c>
      <c r="CC574" s="2" t="str">
        <f>IF(Data!AU574&gt;0,Data!AU574-4,"")</f>
        <v/>
      </c>
      <c r="CD574" s="2" t="str">
        <f>IF(Data!AV574&gt;0,Data!AV574-4,"")</f>
        <v/>
      </c>
      <c r="CE574" s="2" t="str">
        <f>IF(Data!AW574&gt;0,Data!AW574-4,"")</f>
        <v/>
      </c>
      <c r="CF574" s="2" t="str">
        <f>IF(Data!AX574&gt;0,Data!AX574-4,"")</f>
        <v/>
      </c>
      <c r="CG574" s="2" t="str">
        <f>IF(Data!AY574&gt;0,Data!AY574-4,"")</f>
        <v/>
      </c>
      <c r="CH574" s="2" t="str">
        <f>IF(Data!AZ574&gt;0,Data!AZ574-4,"")</f>
        <v/>
      </c>
      <c r="CI574" s="2" t="str">
        <f>IF(Data!BA574&gt;0,Data!BA574-4,"")</f>
        <v/>
      </c>
      <c r="CJ574" s="2" t="str">
        <f>IF(Data!BB574&gt;0,Data!BB574-4,"")</f>
        <v/>
      </c>
      <c r="CL574" s="7" t="str">
        <f t="shared" si="178"/>
        <v/>
      </c>
      <c r="CM574" s="7" t="str">
        <f t="shared" si="187"/>
        <v/>
      </c>
      <c r="CN574" s="4" t="str">
        <f t="shared" si="179"/>
        <v/>
      </c>
      <c r="CP574" s="4" t="str">
        <f>IF(MAX(COUNTIF(Data!AU574:BB574,1),COUNTIF(Data!AU574:BB574,2),COUNTIF(Data!AU574:BB574,3),COUNTIF(Data!AU574:BB574,4),COUNTIF(Data!AU574:BB574,5),COUNTIF(Data!AU574:BB574,6),COUNTIF(Data!AU574:BB574,7))&gt;0,MAX(COUNTIF(Data!AU574:BB574,1),COUNTIF(Data!AU574:BB574,2),COUNTIF(Data!AU574:BB574,3),COUNTIF(Data!AU574:BB574,4),COUNTIF(Data!AU574:BB574,5),COUNTIF(Data!AU574:BB574,6),COUNTIF(Data!AU574:BB574,7)),"")</f>
        <v/>
      </c>
      <c r="CQ574" s="4" t="str">
        <f>IF(COUNTIF(Data!AU574:BB574,4)=8,"Remove","")</f>
        <v/>
      </c>
      <c r="CS574" s="2" t="str">
        <f>IF(Data!BD574&gt;0,Data!BD574-4,"")</f>
        <v/>
      </c>
      <c r="CT574" s="2" t="str">
        <f>IF(Data!BE574&gt;0,Data!BE574-4,"")</f>
        <v/>
      </c>
      <c r="CU574" s="2" t="str">
        <f>IF(Data!BF574&gt;0,Data!BF574-4,"")</f>
        <v/>
      </c>
      <c r="CV574" s="2" t="str">
        <f>IF(Data!BG574&gt;0,Data!BG574-4,"")</f>
        <v/>
      </c>
      <c r="CW574" s="2" t="str">
        <f>IF(Data!BH574&gt;0,Data!BH574-4,"")</f>
        <v/>
      </c>
      <c r="CX574" s="2" t="str">
        <f>IF(Data!BI574&gt;0,Data!BI574-4,"")</f>
        <v/>
      </c>
      <c r="CY574" s="2" t="str">
        <f>IF(Data!BJ574&gt;0,Data!BJ574-4,"")</f>
        <v/>
      </c>
      <c r="CZ574" s="2" t="str">
        <f>IF(Data!BK574&gt;0,Data!BK574-4,"")</f>
        <v/>
      </c>
      <c r="DB574" s="7" t="str">
        <f t="shared" si="180"/>
        <v/>
      </c>
      <c r="DC574" s="7" t="str">
        <f t="shared" si="188"/>
        <v/>
      </c>
      <c r="DD574" s="4" t="str">
        <f t="shared" si="181"/>
        <v/>
      </c>
      <c r="DF574" s="4" t="str">
        <f>IF(MAX(COUNTIF(Data!BD574:BK574,1),COUNTIF(Data!BD574:BK574,2),COUNTIF(Data!BD574:BK574,3),COUNTIF(Data!BD574:BK574,4),COUNTIF(Data!BD574:BK574,5),COUNTIF(Data!BD574:BK574,6),COUNTIF(Data!BD574:BK574,7))&gt;0,MAX(COUNTIF(Data!BD574:BK574,1),COUNTIF(Data!BD574:BK574,2),COUNTIF(Data!BD574:BK574,3),COUNTIF(Data!BD574:BK574,4),COUNTIF(Data!BD574:BK574,5),COUNTIF(Data!BD574:BK574,6),COUNTIF(Data!BD574:BK574,7)),"")</f>
        <v/>
      </c>
      <c r="DG574" s="4" t="str">
        <f>IF(COUNTIF(Data!BD574:BK574,4)=8,"Remove","")</f>
        <v/>
      </c>
    </row>
    <row r="575" spans="1:111" x14ac:dyDescent="0.25">
      <c r="A575" s="2" t="str">
        <f>IF(Data!B575&gt;0,Data!B575-4,"")</f>
        <v/>
      </c>
      <c r="B575" s="2" t="str">
        <f>IF(Data!C575&gt;0,Data!C575-4,"")</f>
        <v/>
      </c>
      <c r="C575" s="2" t="str">
        <f>IF(Data!D575&gt;0,Data!D575-4,"")</f>
        <v/>
      </c>
      <c r="D575" s="2" t="str">
        <f>IF(Data!E575&gt;0,Data!E575-4,"")</f>
        <v/>
      </c>
      <c r="E575" s="2" t="str">
        <f>IF(Data!F575&gt;0,Data!F575-4,"")</f>
        <v/>
      </c>
      <c r="F575" s="2" t="str">
        <f>IF(Data!G575&gt;0,Data!G575-4,"")</f>
        <v/>
      </c>
      <c r="G575" s="2" t="str">
        <f>IF(Data!H575&gt;0,Data!H575-4,"")</f>
        <v/>
      </c>
      <c r="H575" s="2" t="str">
        <f>IF(Data!I575&gt;0,Data!I575-4,"")</f>
        <v/>
      </c>
      <c r="J575" s="7" t="str">
        <f t="shared" si="168"/>
        <v/>
      </c>
      <c r="K575" s="7" t="str">
        <f t="shared" si="182"/>
        <v/>
      </c>
      <c r="L575" s="4" t="str">
        <f t="shared" si="169"/>
        <v/>
      </c>
      <c r="N575" s="4" t="str">
        <f>IF(MAX(COUNTIF(Data!B575:I575,1),COUNTIF(Data!B575:I575,2),COUNTIF(Data!B575:I575,3),COUNTIF(Data!B575:I575,4),COUNTIF(Data!B575:I575,5),COUNTIF(Data!B575:I575,6),COUNTIF(Data!B575:I575,7))&gt;0,MAX(COUNTIF(Data!B575:I575,1),COUNTIF(Data!B575:I575,2),COUNTIF(Data!B575:I575,3),COUNTIF(Data!B575:I575,4),COUNTIF(Data!B575:I575,5),COUNTIF(Data!B575:I575,6),COUNTIF(Data!B575:I575,7)),"")</f>
        <v/>
      </c>
      <c r="O575" s="4" t="str">
        <f>IF(COUNTIF(Data!B575:I575,4)=8,"Remove","")</f>
        <v/>
      </c>
      <c r="Q575" s="2" t="str">
        <f>IF(Data!K575&gt;0,Data!K575-4,"")</f>
        <v/>
      </c>
      <c r="R575" s="2" t="str">
        <f>IF(Data!L575&gt;0,Data!L575-4,"")</f>
        <v/>
      </c>
      <c r="S575" s="2" t="str">
        <f>IF(Data!M575&gt;0,Data!M575-4,"")</f>
        <v/>
      </c>
      <c r="T575" s="2" t="str">
        <f>IF(Data!N575&gt;0,Data!N575-4,"")</f>
        <v/>
      </c>
      <c r="U575" s="2" t="str">
        <f>IF(Data!O575&gt;0,Data!O575-4,"")</f>
        <v/>
      </c>
      <c r="V575" s="2" t="str">
        <f>IF(Data!P575&gt;0,Data!P575-4,"")</f>
        <v/>
      </c>
      <c r="W575" s="2" t="str">
        <f>IF(Data!Q575&gt;0,Data!Q575-4,"")</f>
        <v/>
      </c>
      <c r="X575" s="2" t="str">
        <f>IF(Data!R575&gt;0,Data!R575-4,"")</f>
        <v/>
      </c>
      <c r="Y575" s="59"/>
      <c r="Z575" s="7" t="str">
        <f t="shared" si="170"/>
        <v/>
      </c>
      <c r="AA575" s="7" t="str">
        <f t="shared" si="183"/>
        <v/>
      </c>
      <c r="AB575" s="4" t="str">
        <f t="shared" si="171"/>
        <v/>
      </c>
      <c r="AC575" s="59"/>
      <c r="AD575" s="4" t="str">
        <f>IF(MAX(COUNTIF(Data!K575:R575,1),COUNTIF(Data!K575:R575,2),COUNTIF(Data!K575:R575,3),COUNTIF(Data!K575:R575,4),COUNTIF(Data!K575:R575,5),COUNTIF(Data!K575:R575,6),COUNTIF(Data!K575:R575,7))&gt;0,MAX(COUNTIF(Data!K575:R575,1),COUNTIF(Data!K575:R575,2),COUNTIF(Data!K575:R575,3),COUNTIF(Data!K575:R575,4),COUNTIF(Data!K575:R575,5),COUNTIF(Data!K575:R575,6),COUNTIF(Data!K575:R575,7)),"")</f>
        <v/>
      </c>
      <c r="AE575" s="4" t="str">
        <f>IF(COUNTIF(Data!K575:R575,4)=8,"Remove","")</f>
        <v/>
      </c>
      <c r="AG575" s="2" t="str">
        <f>IF(Data!T575&gt;0,Data!T575-4,"")</f>
        <v/>
      </c>
      <c r="AH575" s="2" t="str">
        <f>IF(Data!U575&gt;0,Data!U575-4,"")</f>
        <v/>
      </c>
      <c r="AI575" s="2" t="str">
        <f>IF(Data!V575&gt;0,Data!V575-4,"")</f>
        <v/>
      </c>
      <c r="AJ575" s="2" t="str">
        <f>IF(Data!W575&gt;0,Data!W575-4,"")</f>
        <v/>
      </c>
      <c r="AK575" s="2" t="str">
        <f>IF(Data!X575&gt;0,Data!X575-4,"")</f>
        <v/>
      </c>
      <c r="AL575" s="2" t="str">
        <f>IF(Data!Y575&gt;0,Data!Y575-4,"")</f>
        <v/>
      </c>
      <c r="AM575" s="2" t="str">
        <f>IF(Data!Z575&gt;0,Data!Z575-4,"")</f>
        <v/>
      </c>
      <c r="AN575" s="2" t="str">
        <f>IF(Data!AA575&gt;0,Data!AA575-4,"")</f>
        <v/>
      </c>
      <c r="AP575" s="7" t="str">
        <f t="shared" si="172"/>
        <v/>
      </c>
      <c r="AQ575" s="7" t="str">
        <f t="shared" si="184"/>
        <v/>
      </c>
      <c r="AR575" s="4" t="str">
        <f t="shared" si="173"/>
        <v/>
      </c>
      <c r="AT575" s="4" t="str">
        <f>IF(MAX(COUNTIF(Data!T575:AA575,1),COUNTIF(Data!T575:AA575,2),COUNTIF(Data!T575:AA575,3),COUNTIF(Data!T575:AA575,4),COUNTIF(Data!T575:AA575,5),COUNTIF(Data!T575:AA575,6),COUNTIF(Data!T575:AA575,7))&gt;0,MAX(COUNTIF(Data!T575:AA575,1),COUNTIF(Data!T575:AA575,2),COUNTIF(Data!T575:AA575,3),COUNTIF(Data!T575:AA575,4),COUNTIF(Data!T575:AA575,5),COUNTIF(Data!T575:AA575,6),COUNTIF(Data!T575:AA575,7)),"")</f>
        <v/>
      </c>
      <c r="AU575" s="4" t="str">
        <f>IF(COUNTIF(Data!T575:AA575,4)=8,"Remove","")</f>
        <v/>
      </c>
      <c r="AW575" s="2" t="str">
        <f>IF(Data!AC575&gt;0,Data!AC575-4,"")</f>
        <v/>
      </c>
      <c r="AX575" s="2" t="str">
        <f>IF(Data!AD575&gt;0,Data!AD575-4,"")</f>
        <v/>
      </c>
      <c r="AY575" s="2" t="str">
        <f>IF(Data!AE575&gt;0,Data!AE575-4,"")</f>
        <v/>
      </c>
      <c r="AZ575" s="2" t="str">
        <f>IF(Data!AF575&gt;0,Data!AF575-4,"")</f>
        <v/>
      </c>
      <c r="BA575" s="2" t="str">
        <f>IF(Data!AG575&gt;0,Data!AG575-4,"")</f>
        <v/>
      </c>
      <c r="BB575" s="2" t="str">
        <f>IF(Data!AH575&gt;0,Data!AH575-4,"")</f>
        <v/>
      </c>
      <c r="BC575" s="2" t="str">
        <f>IF(Data!AI575&gt;0,Data!AI575-4,"")</f>
        <v/>
      </c>
      <c r="BD575" s="2" t="str">
        <f>IF(Data!AJ575&gt;0,Data!AJ575-4,"")</f>
        <v/>
      </c>
      <c r="BF575" s="7" t="str">
        <f t="shared" si="174"/>
        <v/>
      </c>
      <c r="BG575" s="7" t="str">
        <f t="shared" si="185"/>
        <v/>
      </c>
      <c r="BH575" s="4" t="str">
        <f t="shared" si="175"/>
        <v/>
      </c>
      <c r="BJ575" s="4" t="str">
        <f>IF(MAX(COUNTIF(Data!AC575:AJ575,1),COUNTIF(Data!AC575:AJ575,2),COUNTIF(Data!AC575:AJ575,3),COUNTIF(Data!AC575:AJ575,4),COUNTIF(Data!AC575:AJ575,5),COUNTIF(Data!AC575:AJ575,6),COUNTIF(Data!AC575:AJ575,7))&gt;0,MAX(COUNTIF(Data!AC575:AJ575,1),COUNTIF(Data!AC575:AJ575,2),COUNTIF(Data!AC575:AJ575,3),COUNTIF(Data!AC575:AJ575,4),COUNTIF(Data!AC575:AJ575,5),COUNTIF(Data!AC575:AJ575,6),COUNTIF(Data!AC575:AJ575,7)),"")</f>
        <v/>
      </c>
      <c r="BK575" s="4" t="str">
        <f>IF(COUNTIF(Data!AC575:AJ575,4)=8,"Remove","")</f>
        <v/>
      </c>
      <c r="BM575" s="2" t="str">
        <f>IF(Data!AL575&gt;0,Data!AL575-4,"")</f>
        <v/>
      </c>
      <c r="BN575" s="2" t="str">
        <f>IF(Data!AM575&gt;0,Data!AM575-4,"")</f>
        <v/>
      </c>
      <c r="BO575" s="2" t="str">
        <f>IF(Data!AN575&gt;0,Data!AN575-4,"")</f>
        <v/>
      </c>
      <c r="BP575" s="2" t="str">
        <f>IF(Data!AO575&gt;0,Data!AO575-4,"")</f>
        <v/>
      </c>
      <c r="BQ575" s="2" t="str">
        <f>IF(Data!AP575&gt;0,Data!AP575-4,"")</f>
        <v/>
      </c>
      <c r="BR575" s="2" t="str">
        <f>IF(Data!AQ575&gt;0,Data!AQ575-4,"")</f>
        <v/>
      </c>
      <c r="BS575" s="2" t="str">
        <f>IF(Data!AR575&gt;0,Data!AR575-4,"")</f>
        <v/>
      </c>
      <c r="BT575" s="2" t="str">
        <f>IF(Data!AS575&gt;0,Data!AS575-4,"")</f>
        <v/>
      </c>
      <c r="BV575" s="7" t="str">
        <f t="shared" si="176"/>
        <v/>
      </c>
      <c r="BW575" s="7" t="str">
        <f t="shared" si="186"/>
        <v/>
      </c>
      <c r="BX575" s="4" t="str">
        <f t="shared" si="177"/>
        <v/>
      </c>
      <c r="BZ575" s="4" t="str">
        <f>IF(MAX(COUNTIF(Data!AL575:AS575,1),COUNTIF(Data!AL575:AS575,2),COUNTIF(Data!AL575:AS575,3),COUNTIF(Data!AL575:AS575,4),COUNTIF(Data!AL575:AS575,5),COUNTIF(Data!AL575:AS575,6),COUNTIF(Data!AL575:AS575,7))&gt;0,MAX(COUNTIF(Data!AL575:AS575,1),COUNTIF(Data!AL575:AS575,2),COUNTIF(Data!AL575:AS575,3),COUNTIF(Data!AL575:AS575,4),COUNTIF(Data!AL575:AS575,5),COUNTIF(Data!AL575:AS575,6),COUNTIF(Data!AL575:AS575,7)),"")</f>
        <v/>
      </c>
      <c r="CA575" s="4" t="str">
        <f>IF(COUNTIF(Data!AL575:AS575,4)=8,"Remove","")</f>
        <v/>
      </c>
      <c r="CC575" s="2" t="str">
        <f>IF(Data!AU575&gt;0,Data!AU575-4,"")</f>
        <v/>
      </c>
      <c r="CD575" s="2" t="str">
        <f>IF(Data!AV575&gt;0,Data!AV575-4,"")</f>
        <v/>
      </c>
      <c r="CE575" s="2" t="str">
        <f>IF(Data!AW575&gt;0,Data!AW575-4,"")</f>
        <v/>
      </c>
      <c r="CF575" s="2" t="str">
        <f>IF(Data!AX575&gt;0,Data!AX575-4,"")</f>
        <v/>
      </c>
      <c r="CG575" s="2" t="str">
        <f>IF(Data!AY575&gt;0,Data!AY575-4,"")</f>
        <v/>
      </c>
      <c r="CH575" s="2" t="str">
        <f>IF(Data!AZ575&gt;0,Data!AZ575-4,"")</f>
        <v/>
      </c>
      <c r="CI575" s="2" t="str">
        <f>IF(Data!BA575&gt;0,Data!BA575-4,"")</f>
        <v/>
      </c>
      <c r="CJ575" s="2" t="str">
        <f>IF(Data!BB575&gt;0,Data!BB575-4,"")</f>
        <v/>
      </c>
      <c r="CL575" s="7" t="str">
        <f t="shared" si="178"/>
        <v/>
      </c>
      <c r="CM575" s="7" t="str">
        <f t="shared" si="187"/>
        <v/>
      </c>
      <c r="CN575" s="4" t="str">
        <f t="shared" si="179"/>
        <v/>
      </c>
      <c r="CP575" s="4" t="str">
        <f>IF(MAX(COUNTIF(Data!AU575:BB575,1),COUNTIF(Data!AU575:BB575,2),COUNTIF(Data!AU575:BB575,3),COUNTIF(Data!AU575:BB575,4),COUNTIF(Data!AU575:BB575,5),COUNTIF(Data!AU575:BB575,6),COUNTIF(Data!AU575:BB575,7))&gt;0,MAX(COUNTIF(Data!AU575:BB575,1),COUNTIF(Data!AU575:BB575,2),COUNTIF(Data!AU575:BB575,3),COUNTIF(Data!AU575:BB575,4),COUNTIF(Data!AU575:BB575,5),COUNTIF(Data!AU575:BB575,6),COUNTIF(Data!AU575:BB575,7)),"")</f>
        <v/>
      </c>
      <c r="CQ575" s="4" t="str">
        <f>IF(COUNTIF(Data!AU575:BB575,4)=8,"Remove","")</f>
        <v/>
      </c>
      <c r="CS575" s="2" t="str">
        <f>IF(Data!BD575&gt;0,Data!BD575-4,"")</f>
        <v/>
      </c>
      <c r="CT575" s="2" t="str">
        <f>IF(Data!BE575&gt;0,Data!BE575-4,"")</f>
        <v/>
      </c>
      <c r="CU575" s="2" t="str">
        <f>IF(Data!BF575&gt;0,Data!BF575-4,"")</f>
        <v/>
      </c>
      <c r="CV575" s="2" t="str">
        <f>IF(Data!BG575&gt;0,Data!BG575-4,"")</f>
        <v/>
      </c>
      <c r="CW575" s="2" t="str">
        <f>IF(Data!BH575&gt;0,Data!BH575-4,"")</f>
        <v/>
      </c>
      <c r="CX575" s="2" t="str">
        <f>IF(Data!BI575&gt;0,Data!BI575-4,"")</f>
        <v/>
      </c>
      <c r="CY575" s="2" t="str">
        <f>IF(Data!BJ575&gt;0,Data!BJ575-4,"")</f>
        <v/>
      </c>
      <c r="CZ575" s="2" t="str">
        <f>IF(Data!BK575&gt;0,Data!BK575-4,"")</f>
        <v/>
      </c>
      <c r="DB575" s="7" t="str">
        <f t="shared" si="180"/>
        <v/>
      </c>
      <c r="DC575" s="7" t="str">
        <f t="shared" si="188"/>
        <v/>
      </c>
      <c r="DD575" s="4" t="str">
        <f t="shared" si="181"/>
        <v/>
      </c>
      <c r="DF575" s="4" t="str">
        <f>IF(MAX(COUNTIF(Data!BD575:BK575,1),COUNTIF(Data!BD575:BK575,2),COUNTIF(Data!BD575:BK575,3),COUNTIF(Data!BD575:BK575,4),COUNTIF(Data!BD575:BK575,5),COUNTIF(Data!BD575:BK575,6),COUNTIF(Data!BD575:BK575,7))&gt;0,MAX(COUNTIF(Data!BD575:BK575,1),COUNTIF(Data!BD575:BK575,2),COUNTIF(Data!BD575:BK575,3),COUNTIF(Data!BD575:BK575,4),COUNTIF(Data!BD575:BK575,5),COUNTIF(Data!BD575:BK575,6),COUNTIF(Data!BD575:BK575,7)),"")</f>
        <v/>
      </c>
      <c r="DG575" s="4" t="str">
        <f>IF(COUNTIF(Data!BD575:BK575,4)=8,"Remove","")</f>
        <v/>
      </c>
    </row>
    <row r="576" spans="1:111" x14ac:dyDescent="0.25">
      <c r="A576" s="2" t="str">
        <f>IF(Data!B576&gt;0,Data!B576-4,"")</f>
        <v/>
      </c>
      <c r="B576" s="2" t="str">
        <f>IF(Data!C576&gt;0,Data!C576-4,"")</f>
        <v/>
      </c>
      <c r="C576" s="2" t="str">
        <f>IF(Data!D576&gt;0,Data!D576-4,"")</f>
        <v/>
      </c>
      <c r="D576" s="2" t="str">
        <f>IF(Data!E576&gt;0,Data!E576-4,"")</f>
        <v/>
      </c>
      <c r="E576" s="2" t="str">
        <f>IF(Data!F576&gt;0,Data!F576-4,"")</f>
        <v/>
      </c>
      <c r="F576" s="2" t="str">
        <f>IF(Data!G576&gt;0,Data!G576-4,"")</f>
        <v/>
      </c>
      <c r="G576" s="2" t="str">
        <f>IF(Data!H576&gt;0,Data!H576-4,"")</f>
        <v/>
      </c>
      <c r="H576" s="2" t="str">
        <f>IF(Data!I576&gt;0,Data!I576-4,"")</f>
        <v/>
      </c>
      <c r="J576" s="7" t="str">
        <f t="shared" si="168"/>
        <v/>
      </c>
      <c r="K576" s="7" t="str">
        <f t="shared" si="182"/>
        <v/>
      </c>
      <c r="L576" s="4" t="str">
        <f t="shared" si="169"/>
        <v/>
      </c>
      <c r="N576" s="4" t="str">
        <f>IF(MAX(COUNTIF(Data!B576:I576,1),COUNTIF(Data!B576:I576,2),COUNTIF(Data!B576:I576,3),COUNTIF(Data!B576:I576,4),COUNTIF(Data!B576:I576,5),COUNTIF(Data!B576:I576,6),COUNTIF(Data!B576:I576,7))&gt;0,MAX(COUNTIF(Data!B576:I576,1),COUNTIF(Data!B576:I576,2),COUNTIF(Data!B576:I576,3),COUNTIF(Data!B576:I576,4),COUNTIF(Data!B576:I576,5),COUNTIF(Data!B576:I576,6),COUNTIF(Data!B576:I576,7)),"")</f>
        <v/>
      </c>
      <c r="O576" s="4" t="str">
        <f>IF(COUNTIF(Data!B576:I576,4)=8,"Remove","")</f>
        <v/>
      </c>
      <c r="Q576" s="2" t="str">
        <f>IF(Data!K576&gt;0,Data!K576-4,"")</f>
        <v/>
      </c>
      <c r="R576" s="2" t="str">
        <f>IF(Data!L576&gt;0,Data!L576-4,"")</f>
        <v/>
      </c>
      <c r="S576" s="2" t="str">
        <f>IF(Data!M576&gt;0,Data!M576-4,"")</f>
        <v/>
      </c>
      <c r="T576" s="2" t="str">
        <f>IF(Data!N576&gt;0,Data!N576-4,"")</f>
        <v/>
      </c>
      <c r="U576" s="2" t="str">
        <f>IF(Data!O576&gt;0,Data!O576-4,"")</f>
        <v/>
      </c>
      <c r="V576" s="2" t="str">
        <f>IF(Data!P576&gt;0,Data!P576-4,"")</f>
        <v/>
      </c>
      <c r="W576" s="2" t="str">
        <f>IF(Data!Q576&gt;0,Data!Q576-4,"")</f>
        <v/>
      </c>
      <c r="X576" s="2" t="str">
        <f>IF(Data!R576&gt;0,Data!R576-4,"")</f>
        <v/>
      </c>
      <c r="Y576" s="59"/>
      <c r="Z576" s="7" t="str">
        <f t="shared" si="170"/>
        <v/>
      </c>
      <c r="AA576" s="7" t="str">
        <f t="shared" si="183"/>
        <v/>
      </c>
      <c r="AB576" s="4" t="str">
        <f t="shared" si="171"/>
        <v/>
      </c>
      <c r="AC576" s="59"/>
      <c r="AD576" s="4" t="str">
        <f>IF(MAX(COUNTIF(Data!K576:R576,1),COUNTIF(Data!K576:R576,2),COUNTIF(Data!K576:R576,3),COUNTIF(Data!K576:R576,4),COUNTIF(Data!K576:R576,5),COUNTIF(Data!K576:R576,6),COUNTIF(Data!K576:R576,7))&gt;0,MAX(COUNTIF(Data!K576:R576,1),COUNTIF(Data!K576:R576,2),COUNTIF(Data!K576:R576,3),COUNTIF(Data!K576:R576,4),COUNTIF(Data!K576:R576,5),COUNTIF(Data!K576:R576,6),COUNTIF(Data!K576:R576,7)),"")</f>
        <v/>
      </c>
      <c r="AE576" s="4" t="str">
        <f>IF(COUNTIF(Data!K576:R576,4)=8,"Remove","")</f>
        <v/>
      </c>
      <c r="AG576" s="2" t="str">
        <f>IF(Data!T576&gt;0,Data!T576-4,"")</f>
        <v/>
      </c>
      <c r="AH576" s="2" t="str">
        <f>IF(Data!U576&gt;0,Data!U576-4,"")</f>
        <v/>
      </c>
      <c r="AI576" s="2" t="str">
        <f>IF(Data!V576&gt;0,Data!V576-4,"")</f>
        <v/>
      </c>
      <c r="AJ576" s="2" t="str">
        <f>IF(Data!W576&gt;0,Data!W576-4,"")</f>
        <v/>
      </c>
      <c r="AK576" s="2" t="str">
        <f>IF(Data!X576&gt;0,Data!X576-4,"")</f>
        <v/>
      </c>
      <c r="AL576" s="2" t="str">
        <f>IF(Data!Y576&gt;0,Data!Y576-4,"")</f>
        <v/>
      </c>
      <c r="AM576" s="2" t="str">
        <f>IF(Data!Z576&gt;0,Data!Z576-4,"")</f>
        <v/>
      </c>
      <c r="AN576" s="2" t="str">
        <f>IF(Data!AA576&gt;0,Data!AA576-4,"")</f>
        <v/>
      </c>
      <c r="AP576" s="7" t="str">
        <f t="shared" si="172"/>
        <v/>
      </c>
      <c r="AQ576" s="7" t="str">
        <f t="shared" si="184"/>
        <v/>
      </c>
      <c r="AR576" s="4" t="str">
        <f t="shared" si="173"/>
        <v/>
      </c>
      <c r="AT576" s="4" t="str">
        <f>IF(MAX(COUNTIF(Data!T576:AA576,1),COUNTIF(Data!T576:AA576,2),COUNTIF(Data!T576:AA576,3),COUNTIF(Data!T576:AA576,4),COUNTIF(Data!T576:AA576,5),COUNTIF(Data!T576:AA576,6),COUNTIF(Data!T576:AA576,7))&gt;0,MAX(COUNTIF(Data!T576:AA576,1),COUNTIF(Data!T576:AA576,2),COUNTIF(Data!T576:AA576,3),COUNTIF(Data!T576:AA576,4),COUNTIF(Data!T576:AA576,5),COUNTIF(Data!T576:AA576,6),COUNTIF(Data!T576:AA576,7)),"")</f>
        <v/>
      </c>
      <c r="AU576" s="4" t="str">
        <f>IF(COUNTIF(Data!T576:AA576,4)=8,"Remove","")</f>
        <v/>
      </c>
      <c r="AW576" s="2" t="str">
        <f>IF(Data!AC576&gt;0,Data!AC576-4,"")</f>
        <v/>
      </c>
      <c r="AX576" s="2" t="str">
        <f>IF(Data!AD576&gt;0,Data!AD576-4,"")</f>
        <v/>
      </c>
      <c r="AY576" s="2" t="str">
        <f>IF(Data!AE576&gt;0,Data!AE576-4,"")</f>
        <v/>
      </c>
      <c r="AZ576" s="2" t="str">
        <f>IF(Data!AF576&gt;0,Data!AF576-4,"")</f>
        <v/>
      </c>
      <c r="BA576" s="2" t="str">
        <f>IF(Data!AG576&gt;0,Data!AG576-4,"")</f>
        <v/>
      </c>
      <c r="BB576" s="2" t="str">
        <f>IF(Data!AH576&gt;0,Data!AH576-4,"")</f>
        <v/>
      </c>
      <c r="BC576" s="2" t="str">
        <f>IF(Data!AI576&gt;0,Data!AI576-4,"")</f>
        <v/>
      </c>
      <c r="BD576" s="2" t="str">
        <f>IF(Data!AJ576&gt;0,Data!AJ576-4,"")</f>
        <v/>
      </c>
      <c r="BF576" s="7" t="str">
        <f t="shared" si="174"/>
        <v/>
      </c>
      <c r="BG576" s="7" t="str">
        <f t="shared" si="185"/>
        <v/>
      </c>
      <c r="BH576" s="4" t="str">
        <f t="shared" si="175"/>
        <v/>
      </c>
      <c r="BJ576" s="4" t="str">
        <f>IF(MAX(COUNTIF(Data!AC576:AJ576,1),COUNTIF(Data!AC576:AJ576,2),COUNTIF(Data!AC576:AJ576,3),COUNTIF(Data!AC576:AJ576,4),COUNTIF(Data!AC576:AJ576,5),COUNTIF(Data!AC576:AJ576,6),COUNTIF(Data!AC576:AJ576,7))&gt;0,MAX(COUNTIF(Data!AC576:AJ576,1),COUNTIF(Data!AC576:AJ576,2),COUNTIF(Data!AC576:AJ576,3),COUNTIF(Data!AC576:AJ576,4),COUNTIF(Data!AC576:AJ576,5),COUNTIF(Data!AC576:AJ576,6),COUNTIF(Data!AC576:AJ576,7)),"")</f>
        <v/>
      </c>
      <c r="BK576" s="4" t="str">
        <f>IF(COUNTIF(Data!AC576:AJ576,4)=8,"Remove","")</f>
        <v/>
      </c>
      <c r="BM576" s="2" t="str">
        <f>IF(Data!AL576&gt;0,Data!AL576-4,"")</f>
        <v/>
      </c>
      <c r="BN576" s="2" t="str">
        <f>IF(Data!AM576&gt;0,Data!AM576-4,"")</f>
        <v/>
      </c>
      <c r="BO576" s="2" t="str">
        <f>IF(Data!AN576&gt;0,Data!AN576-4,"")</f>
        <v/>
      </c>
      <c r="BP576" s="2" t="str">
        <f>IF(Data!AO576&gt;0,Data!AO576-4,"")</f>
        <v/>
      </c>
      <c r="BQ576" s="2" t="str">
        <f>IF(Data!AP576&gt;0,Data!AP576-4,"")</f>
        <v/>
      </c>
      <c r="BR576" s="2" t="str">
        <f>IF(Data!AQ576&gt;0,Data!AQ576-4,"")</f>
        <v/>
      </c>
      <c r="BS576" s="2" t="str">
        <f>IF(Data!AR576&gt;0,Data!AR576-4,"")</f>
        <v/>
      </c>
      <c r="BT576" s="2" t="str">
        <f>IF(Data!AS576&gt;0,Data!AS576-4,"")</f>
        <v/>
      </c>
      <c r="BV576" s="7" t="str">
        <f t="shared" si="176"/>
        <v/>
      </c>
      <c r="BW576" s="7" t="str">
        <f t="shared" si="186"/>
        <v/>
      </c>
      <c r="BX576" s="4" t="str">
        <f t="shared" si="177"/>
        <v/>
      </c>
      <c r="BZ576" s="4" t="str">
        <f>IF(MAX(COUNTIF(Data!AL576:AS576,1),COUNTIF(Data!AL576:AS576,2),COUNTIF(Data!AL576:AS576,3),COUNTIF(Data!AL576:AS576,4),COUNTIF(Data!AL576:AS576,5),COUNTIF(Data!AL576:AS576,6),COUNTIF(Data!AL576:AS576,7))&gt;0,MAX(COUNTIF(Data!AL576:AS576,1),COUNTIF(Data!AL576:AS576,2),COUNTIF(Data!AL576:AS576,3),COUNTIF(Data!AL576:AS576,4),COUNTIF(Data!AL576:AS576,5),COUNTIF(Data!AL576:AS576,6),COUNTIF(Data!AL576:AS576,7)),"")</f>
        <v/>
      </c>
      <c r="CA576" s="4" t="str">
        <f>IF(COUNTIF(Data!AL576:AS576,4)=8,"Remove","")</f>
        <v/>
      </c>
      <c r="CC576" s="2" t="str">
        <f>IF(Data!AU576&gt;0,Data!AU576-4,"")</f>
        <v/>
      </c>
      <c r="CD576" s="2" t="str">
        <f>IF(Data!AV576&gt;0,Data!AV576-4,"")</f>
        <v/>
      </c>
      <c r="CE576" s="2" t="str">
        <f>IF(Data!AW576&gt;0,Data!AW576-4,"")</f>
        <v/>
      </c>
      <c r="CF576" s="2" t="str">
        <f>IF(Data!AX576&gt;0,Data!AX576-4,"")</f>
        <v/>
      </c>
      <c r="CG576" s="2" t="str">
        <f>IF(Data!AY576&gt;0,Data!AY576-4,"")</f>
        <v/>
      </c>
      <c r="CH576" s="2" t="str">
        <f>IF(Data!AZ576&gt;0,Data!AZ576-4,"")</f>
        <v/>
      </c>
      <c r="CI576" s="2" t="str">
        <f>IF(Data!BA576&gt;0,Data!BA576-4,"")</f>
        <v/>
      </c>
      <c r="CJ576" s="2" t="str">
        <f>IF(Data!BB576&gt;0,Data!BB576-4,"")</f>
        <v/>
      </c>
      <c r="CL576" s="7" t="str">
        <f t="shared" si="178"/>
        <v/>
      </c>
      <c r="CM576" s="7" t="str">
        <f t="shared" si="187"/>
        <v/>
      </c>
      <c r="CN576" s="4" t="str">
        <f t="shared" si="179"/>
        <v/>
      </c>
      <c r="CP576" s="4" t="str">
        <f>IF(MAX(COUNTIF(Data!AU576:BB576,1),COUNTIF(Data!AU576:BB576,2),COUNTIF(Data!AU576:BB576,3),COUNTIF(Data!AU576:BB576,4),COUNTIF(Data!AU576:BB576,5),COUNTIF(Data!AU576:BB576,6),COUNTIF(Data!AU576:BB576,7))&gt;0,MAX(COUNTIF(Data!AU576:BB576,1),COUNTIF(Data!AU576:BB576,2),COUNTIF(Data!AU576:BB576,3),COUNTIF(Data!AU576:BB576,4),COUNTIF(Data!AU576:BB576,5),COUNTIF(Data!AU576:BB576,6),COUNTIF(Data!AU576:BB576,7)),"")</f>
        <v/>
      </c>
      <c r="CQ576" s="4" t="str">
        <f>IF(COUNTIF(Data!AU576:BB576,4)=8,"Remove","")</f>
        <v/>
      </c>
      <c r="CS576" s="2" t="str">
        <f>IF(Data!BD576&gt;0,Data!BD576-4,"")</f>
        <v/>
      </c>
      <c r="CT576" s="2" t="str">
        <f>IF(Data!BE576&gt;0,Data!BE576-4,"")</f>
        <v/>
      </c>
      <c r="CU576" s="2" t="str">
        <f>IF(Data!BF576&gt;0,Data!BF576-4,"")</f>
        <v/>
      </c>
      <c r="CV576" s="2" t="str">
        <f>IF(Data!BG576&gt;0,Data!BG576-4,"")</f>
        <v/>
      </c>
      <c r="CW576" s="2" t="str">
        <f>IF(Data!BH576&gt;0,Data!BH576-4,"")</f>
        <v/>
      </c>
      <c r="CX576" s="2" t="str">
        <f>IF(Data!BI576&gt;0,Data!BI576-4,"")</f>
        <v/>
      </c>
      <c r="CY576" s="2" t="str">
        <f>IF(Data!BJ576&gt;0,Data!BJ576-4,"")</f>
        <v/>
      </c>
      <c r="CZ576" s="2" t="str">
        <f>IF(Data!BK576&gt;0,Data!BK576-4,"")</f>
        <v/>
      </c>
      <c r="DB576" s="7" t="str">
        <f t="shared" si="180"/>
        <v/>
      </c>
      <c r="DC576" s="7" t="str">
        <f t="shared" si="188"/>
        <v/>
      </c>
      <c r="DD576" s="4" t="str">
        <f t="shared" si="181"/>
        <v/>
      </c>
      <c r="DF576" s="4" t="str">
        <f>IF(MAX(COUNTIF(Data!BD576:BK576,1),COUNTIF(Data!BD576:BK576,2),COUNTIF(Data!BD576:BK576,3),COUNTIF(Data!BD576:BK576,4),COUNTIF(Data!BD576:BK576,5),COUNTIF(Data!BD576:BK576,6),COUNTIF(Data!BD576:BK576,7))&gt;0,MAX(COUNTIF(Data!BD576:BK576,1),COUNTIF(Data!BD576:BK576,2),COUNTIF(Data!BD576:BK576,3),COUNTIF(Data!BD576:BK576,4),COUNTIF(Data!BD576:BK576,5),COUNTIF(Data!BD576:BK576,6),COUNTIF(Data!BD576:BK576,7)),"")</f>
        <v/>
      </c>
      <c r="DG576" s="4" t="str">
        <f>IF(COUNTIF(Data!BD576:BK576,4)=8,"Remove","")</f>
        <v/>
      </c>
    </row>
    <row r="577" spans="1:111" x14ac:dyDescent="0.25">
      <c r="A577" s="2" t="str">
        <f>IF(Data!B577&gt;0,Data!B577-4,"")</f>
        <v/>
      </c>
      <c r="B577" s="2" t="str">
        <f>IF(Data!C577&gt;0,Data!C577-4,"")</f>
        <v/>
      </c>
      <c r="C577" s="2" t="str">
        <f>IF(Data!D577&gt;0,Data!D577-4,"")</f>
        <v/>
      </c>
      <c r="D577" s="2" t="str">
        <f>IF(Data!E577&gt;0,Data!E577-4,"")</f>
        <v/>
      </c>
      <c r="E577" s="2" t="str">
        <f>IF(Data!F577&gt;0,Data!F577-4,"")</f>
        <v/>
      </c>
      <c r="F577" s="2" t="str">
        <f>IF(Data!G577&gt;0,Data!G577-4,"")</f>
        <v/>
      </c>
      <c r="G577" s="2" t="str">
        <f>IF(Data!H577&gt;0,Data!H577-4,"")</f>
        <v/>
      </c>
      <c r="H577" s="2" t="str">
        <f>IF(Data!I577&gt;0,Data!I577-4,"")</f>
        <v/>
      </c>
      <c r="J577" s="7" t="str">
        <f t="shared" si="168"/>
        <v/>
      </c>
      <c r="K577" s="7" t="str">
        <f t="shared" si="182"/>
        <v/>
      </c>
      <c r="L577" s="4" t="str">
        <f t="shared" si="169"/>
        <v/>
      </c>
      <c r="N577" s="4" t="str">
        <f>IF(MAX(COUNTIF(Data!B577:I577,1),COUNTIF(Data!B577:I577,2),COUNTIF(Data!B577:I577,3),COUNTIF(Data!B577:I577,4),COUNTIF(Data!B577:I577,5),COUNTIF(Data!B577:I577,6),COUNTIF(Data!B577:I577,7))&gt;0,MAX(COUNTIF(Data!B577:I577,1),COUNTIF(Data!B577:I577,2),COUNTIF(Data!B577:I577,3),COUNTIF(Data!B577:I577,4),COUNTIF(Data!B577:I577,5),COUNTIF(Data!B577:I577,6),COUNTIF(Data!B577:I577,7)),"")</f>
        <v/>
      </c>
      <c r="O577" s="4" t="str">
        <f>IF(COUNTIF(Data!B577:I577,4)=8,"Remove","")</f>
        <v/>
      </c>
      <c r="Q577" s="2" t="str">
        <f>IF(Data!K577&gt;0,Data!K577-4,"")</f>
        <v/>
      </c>
      <c r="R577" s="2" t="str">
        <f>IF(Data!L577&gt;0,Data!L577-4,"")</f>
        <v/>
      </c>
      <c r="S577" s="2" t="str">
        <f>IF(Data!M577&gt;0,Data!M577-4,"")</f>
        <v/>
      </c>
      <c r="T577" s="2" t="str">
        <f>IF(Data!N577&gt;0,Data!N577-4,"")</f>
        <v/>
      </c>
      <c r="U577" s="2" t="str">
        <f>IF(Data!O577&gt;0,Data!O577-4,"")</f>
        <v/>
      </c>
      <c r="V577" s="2" t="str">
        <f>IF(Data!P577&gt;0,Data!P577-4,"")</f>
        <v/>
      </c>
      <c r="W577" s="2" t="str">
        <f>IF(Data!Q577&gt;0,Data!Q577-4,"")</f>
        <v/>
      </c>
      <c r="X577" s="2" t="str">
        <f>IF(Data!R577&gt;0,Data!R577-4,"")</f>
        <v/>
      </c>
      <c r="Y577" s="59"/>
      <c r="Z577" s="7" t="str">
        <f t="shared" si="170"/>
        <v/>
      </c>
      <c r="AA577" s="7" t="str">
        <f t="shared" si="183"/>
        <v/>
      </c>
      <c r="AB577" s="4" t="str">
        <f t="shared" si="171"/>
        <v/>
      </c>
      <c r="AC577" s="59"/>
      <c r="AD577" s="4" t="str">
        <f>IF(MAX(COUNTIF(Data!K577:R577,1),COUNTIF(Data!K577:R577,2),COUNTIF(Data!K577:R577,3),COUNTIF(Data!K577:R577,4),COUNTIF(Data!K577:R577,5),COUNTIF(Data!K577:R577,6),COUNTIF(Data!K577:R577,7))&gt;0,MAX(COUNTIF(Data!K577:R577,1),COUNTIF(Data!K577:R577,2),COUNTIF(Data!K577:R577,3),COUNTIF(Data!K577:R577,4),COUNTIF(Data!K577:R577,5),COUNTIF(Data!K577:R577,6),COUNTIF(Data!K577:R577,7)),"")</f>
        <v/>
      </c>
      <c r="AE577" s="4" t="str">
        <f>IF(COUNTIF(Data!K577:R577,4)=8,"Remove","")</f>
        <v/>
      </c>
      <c r="AG577" s="2" t="str">
        <f>IF(Data!T577&gt;0,Data!T577-4,"")</f>
        <v/>
      </c>
      <c r="AH577" s="2" t="str">
        <f>IF(Data!U577&gt;0,Data!U577-4,"")</f>
        <v/>
      </c>
      <c r="AI577" s="2" t="str">
        <f>IF(Data!V577&gt;0,Data!V577-4,"")</f>
        <v/>
      </c>
      <c r="AJ577" s="2" t="str">
        <f>IF(Data!W577&gt;0,Data!W577-4,"")</f>
        <v/>
      </c>
      <c r="AK577" s="2" t="str">
        <f>IF(Data!X577&gt;0,Data!X577-4,"")</f>
        <v/>
      </c>
      <c r="AL577" s="2" t="str">
        <f>IF(Data!Y577&gt;0,Data!Y577-4,"")</f>
        <v/>
      </c>
      <c r="AM577" s="2" t="str">
        <f>IF(Data!Z577&gt;0,Data!Z577-4,"")</f>
        <v/>
      </c>
      <c r="AN577" s="2" t="str">
        <f>IF(Data!AA577&gt;0,Data!AA577-4,"")</f>
        <v/>
      </c>
      <c r="AP577" s="7" t="str">
        <f t="shared" si="172"/>
        <v/>
      </c>
      <c r="AQ577" s="7" t="str">
        <f t="shared" si="184"/>
        <v/>
      </c>
      <c r="AR577" s="4" t="str">
        <f t="shared" si="173"/>
        <v/>
      </c>
      <c r="AT577" s="4" t="str">
        <f>IF(MAX(COUNTIF(Data!T577:AA577,1),COUNTIF(Data!T577:AA577,2),COUNTIF(Data!T577:AA577,3),COUNTIF(Data!T577:AA577,4),COUNTIF(Data!T577:AA577,5),COUNTIF(Data!T577:AA577,6),COUNTIF(Data!T577:AA577,7))&gt;0,MAX(COUNTIF(Data!T577:AA577,1),COUNTIF(Data!T577:AA577,2),COUNTIF(Data!T577:AA577,3),COUNTIF(Data!T577:AA577,4),COUNTIF(Data!T577:AA577,5),COUNTIF(Data!T577:AA577,6),COUNTIF(Data!T577:AA577,7)),"")</f>
        <v/>
      </c>
      <c r="AU577" s="4" t="str">
        <f>IF(COUNTIF(Data!T577:AA577,4)=8,"Remove","")</f>
        <v/>
      </c>
      <c r="AW577" s="2" t="str">
        <f>IF(Data!AC577&gt;0,Data!AC577-4,"")</f>
        <v/>
      </c>
      <c r="AX577" s="2" t="str">
        <f>IF(Data!AD577&gt;0,Data!AD577-4,"")</f>
        <v/>
      </c>
      <c r="AY577" s="2" t="str">
        <f>IF(Data!AE577&gt;0,Data!AE577-4,"")</f>
        <v/>
      </c>
      <c r="AZ577" s="2" t="str">
        <f>IF(Data!AF577&gt;0,Data!AF577-4,"")</f>
        <v/>
      </c>
      <c r="BA577" s="2" t="str">
        <f>IF(Data!AG577&gt;0,Data!AG577-4,"")</f>
        <v/>
      </c>
      <c r="BB577" s="2" t="str">
        <f>IF(Data!AH577&gt;0,Data!AH577-4,"")</f>
        <v/>
      </c>
      <c r="BC577" s="2" t="str">
        <f>IF(Data!AI577&gt;0,Data!AI577-4,"")</f>
        <v/>
      </c>
      <c r="BD577" s="2" t="str">
        <f>IF(Data!AJ577&gt;0,Data!AJ577-4,"")</f>
        <v/>
      </c>
      <c r="BF577" s="7" t="str">
        <f t="shared" si="174"/>
        <v/>
      </c>
      <c r="BG577" s="7" t="str">
        <f t="shared" si="185"/>
        <v/>
      </c>
      <c r="BH577" s="4" t="str">
        <f t="shared" si="175"/>
        <v/>
      </c>
      <c r="BJ577" s="4" t="str">
        <f>IF(MAX(COUNTIF(Data!AC577:AJ577,1),COUNTIF(Data!AC577:AJ577,2),COUNTIF(Data!AC577:AJ577,3),COUNTIF(Data!AC577:AJ577,4),COUNTIF(Data!AC577:AJ577,5),COUNTIF(Data!AC577:AJ577,6),COUNTIF(Data!AC577:AJ577,7))&gt;0,MAX(COUNTIF(Data!AC577:AJ577,1),COUNTIF(Data!AC577:AJ577,2),COUNTIF(Data!AC577:AJ577,3),COUNTIF(Data!AC577:AJ577,4),COUNTIF(Data!AC577:AJ577,5),COUNTIF(Data!AC577:AJ577,6),COUNTIF(Data!AC577:AJ577,7)),"")</f>
        <v/>
      </c>
      <c r="BK577" s="4" t="str">
        <f>IF(COUNTIF(Data!AC577:AJ577,4)=8,"Remove","")</f>
        <v/>
      </c>
      <c r="BM577" s="2" t="str">
        <f>IF(Data!AL577&gt;0,Data!AL577-4,"")</f>
        <v/>
      </c>
      <c r="BN577" s="2" t="str">
        <f>IF(Data!AM577&gt;0,Data!AM577-4,"")</f>
        <v/>
      </c>
      <c r="BO577" s="2" t="str">
        <f>IF(Data!AN577&gt;0,Data!AN577-4,"")</f>
        <v/>
      </c>
      <c r="BP577" s="2" t="str">
        <f>IF(Data!AO577&gt;0,Data!AO577-4,"")</f>
        <v/>
      </c>
      <c r="BQ577" s="2" t="str">
        <f>IF(Data!AP577&gt;0,Data!AP577-4,"")</f>
        <v/>
      </c>
      <c r="BR577" s="2" t="str">
        <f>IF(Data!AQ577&gt;0,Data!AQ577-4,"")</f>
        <v/>
      </c>
      <c r="BS577" s="2" t="str">
        <f>IF(Data!AR577&gt;0,Data!AR577-4,"")</f>
        <v/>
      </c>
      <c r="BT577" s="2" t="str">
        <f>IF(Data!AS577&gt;0,Data!AS577-4,"")</f>
        <v/>
      </c>
      <c r="BV577" s="7" t="str">
        <f t="shared" si="176"/>
        <v/>
      </c>
      <c r="BW577" s="7" t="str">
        <f t="shared" si="186"/>
        <v/>
      </c>
      <c r="BX577" s="4" t="str">
        <f t="shared" si="177"/>
        <v/>
      </c>
      <c r="BZ577" s="4" t="str">
        <f>IF(MAX(COUNTIF(Data!AL577:AS577,1),COUNTIF(Data!AL577:AS577,2),COUNTIF(Data!AL577:AS577,3),COUNTIF(Data!AL577:AS577,4),COUNTIF(Data!AL577:AS577,5),COUNTIF(Data!AL577:AS577,6),COUNTIF(Data!AL577:AS577,7))&gt;0,MAX(COUNTIF(Data!AL577:AS577,1),COUNTIF(Data!AL577:AS577,2),COUNTIF(Data!AL577:AS577,3),COUNTIF(Data!AL577:AS577,4),COUNTIF(Data!AL577:AS577,5),COUNTIF(Data!AL577:AS577,6),COUNTIF(Data!AL577:AS577,7)),"")</f>
        <v/>
      </c>
      <c r="CA577" s="4" t="str">
        <f>IF(COUNTIF(Data!AL577:AS577,4)=8,"Remove","")</f>
        <v/>
      </c>
      <c r="CC577" s="2" t="str">
        <f>IF(Data!AU577&gt;0,Data!AU577-4,"")</f>
        <v/>
      </c>
      <c r="CD577" s="2" t="str">
        <f>IF(Data!AV577&gt;0,Data!AV577-4,"")</f>
        <v/>
      </c>
      <c r="CE577" s="2" t="str">
        <f>IF(Data!AW577&gt;0,Data!AW577-4,"")</f>
        <v/>
      </c>
      <c r="CF577" s="2" t="str">
        <f>IF(Data!AX577&gt;0,Data!AX577-4,"")</f>
        <v/>
      </c>
      <c r="CG577" s="2" t="str">
        <f>IF(Data!AY577&gt;0,Data!AY577-4,"")</f>
        <v/>
      </c>
      <c r="CH577" s="2" t="str">
        <f>IF(Data!AZ577&gt;0,Data!AZ577-4,"")</f>
        <v/>
      </c>
      <c r="CI577" s="2" t="str">
        <f>IF(Data!BA577&gt;0,Data!BA577-4,"")</f>
        <v/>
      </c>
      <c r="CJ577" s="2" t="str">
        <f>IF(Data!BB577&gt;0,Data!BB577-4,"")</f>
        <v/>
      </c>
      <c r="CL577" s="7" t="str">
        <f t="shared" si="178"/>
        <v/>
      </c>
      <c r="CM577" s="7" t="str">
        <f t="shared" si="187"/>
        <v/>
      </c>
      <c r="CN577" s="4" t="str">
        <f t="shared" si="179"/>
        <v/>
      </c>
      <c r="CP577" s="4" t="str">
        <f>IF(MAX(COUNTIF(Data!AU577:BB577,1),COUNTIF(Data!AU577:BB577,2),COUNTIF(Data!AU577:BB577,3),COUNTIF(Data!AU577:BB577,4),COUNTIF(Data!AU577:BB577,5),COUNTIF(Data!AU577:BB577,6),COUNTIF(Data!AU577:BB577,7))&gt;0,MAX(COUNTIF(Data!AU577:BB577,1),COUNTIF(Data!AU577:BB577,2),COUNTIF(Data!AU577:BB577,3),COUNTIF(Data!AU577:BB577,4),COUNTIF(Data!AU577:BB577,5),COUNTIF(Data!AU577:BB577,6),COUNTIF(Data!AU577:BB577,7)),"")</f>
        <v/>
      </c>
      <c r="CQ577" s="4" t="str">
        <f>IF(COUNTIF(Data!AU577:BB577,4)=8,"Remove","")</f>
        <v/>
      </c>
      <c r="CS577" s="2" t="str">
        <f>IF(Data!BD577&gt;0,Data!BD577-4,"")</f>
        <v/>
      </c>
      <c r="CT577" s="2" t="str">
        <f>IF(Data!BE577&gt;0,Data!BE577-4,"")</f>
        <v/>
      </c>
      <c r="CU577" s="2" t="str">
        <f>IF(Data!BF577&gt;0,Data!BF577-4,"")</f>
        <v/>
      </c>
      <c r="CV577" s="2" t="str">
        <f>IF(Data!BG577&gt;0,Data!BG577-4,"")</f>
        <v/>
      </c>
      <c r="CW577" s="2" t="str">
        <f>IF(Data!BH577&gt;0,Data!BH577-4,"")</f>
        <v/>
      </c>
      <c r="CX577" s="2" t="str">
        <f>IF(Data!BI577&gt;0,Data!BI577-4,"")</f>
        <v/>
      </c>
      <c r="CY577" s="2" t="str">
        <f>IF(Data!BJ577&gt;0,Data!BJ577-4,"")</f>
        <v/>
      </c>
      <c r="CZ577" s="2" t="str">
        <f>IF(Data!BK577&gt;0,Data!BK577-4,"")</f>
        <v/>
      </c>
      <c r="DB577" s="7" t="str">
        <f t="shared" si="180"/>
        <v/>
      </c>
      <c r="DC577" s="7" t="str">
        <f t="shared" si="188"/>
        <v/>
      </c>
      <c r="DD577" s="4" t="str">
        <f t="shared" si="181"/>
        <v/>
      </c>
      <c r="DF577" s="4" t="str">
        <f>IF(MAX(COUNTIF(Data!BD577:BK577,1),COUNTIF(Data!BD577:BK577,2),COUNTIF(Data!BD577:BK577,3),COUNTIF(Data!BD577:BK577,4),COUNTIF(Data!BD577:BK577,5),COUNTIF(Data!BD577:BK577,6),COUNTIF(Data!BD577:BK577,7))&gt;0,MAX(COUNTIF(Data!BD577:BK577,1),COUNTIF(Data!BD577:BK577,2),COUNTIF(Data!BD577:BK577,3),COUNTIF(Data!BD577:BK577,4),COUNTIF(Data!BD577:BK577,5),COUNTIF(Data!BD577:BK577,6),COUNTIF(Data!BD577:BK577,7)),"")</f>
        <v/>
      </c>
      <c r="DG577" s="4" t="str">
        <f>IF(COUNTIF(Data!BD577:BK577,4)=8,"Remove","")</f>
        <v/>
      </c>
    </row>
    <row r="578" spans="1:111" x14ac:dyDescent="0.25">
      <c r="A578" s="2" t="str">
        <f>IF(Data!B578&gt;0,Data!B578-4,"")</f>
        <v/>
      </c>
      <c r="B578" s="2" t="str">
        <f>IF(Data!C578&gt;0,Data!C578-4,"")</f>
        <v/>
      </c>
      <c r="C578" s="2" t="str">
        <f>IF(Data!D578&gt;0,Data!D578-4,"")</f>
        <v/>
      </c>
      <c r="D578" s="2" t="str">
        <f>IF(Data!E578&gt;0,Data!E578-4,"")</f>
        <v/>
      </c>
      <c r="E578" s="2" t="str">
        <f>IF(Data!F578&gt;0,Data!F578-4,"")</f>
        <v/>
      </c>
      <c r="F578" s="2" t="str">
        <f>IF(Data!G578&gt;0,Data!G578-4,"")</f>
        <v/>
      </c>
      <c r="G578" s="2" t="str">
        <f>IF(Data!H578&gt;0,Data!H578-4,"")</f>
        <v/>
      </c>
      <c r="H578" s="2" t="str">
        <f>IF(Data!I578&gt;0,Data!I578-4,"")</f>
        <v/>
      </c>
      <c r="J578" s="7" t="str">
        <f t="shared" si="168"/>
        <v/>
      </c>
      <c r="K578" s="7" t="str">
        <f t="shared" si="182"/>
        <v/>
      </c>
      <c r="L578" s="4" t="str">
        <f t="shared" si="169"/>
        <v/>
      </c>
      <c r="N578" s="4" t="str">
        <f>IF(MAX(COUNTIF(Data!B578:I578,1),COUNTIF(Data!B578:I578,2),COUNTIF(Data!B578:I578,3),COUNTIF(Data!B578:I578,4),COUNTIF(Data!B578:I578,5),COUNTIF(Data!B578:I578,6),COUNTIF(Data!B578:I578,7))&gt;0,MAX(COUNTIF(Data!B578:I578,1),COUNTIF(Data!B578:I578,2),COUNTIF(Data!B578:I578,3),COUNTIF(Data!B578:I578,4),COUNTIF(Data!B578:I578,5),COUNTIF(Data!B578:I578,6),COUNTIF(Data!B578:I578,7)),"")</f>
        <v/>
      </c>
      <c r="O578" s="4" t="str">
        <f>IF(COUNTIF(Data!B578:I578,4)=8,"Remove","")</f>
        <v/>
      </c>
      <c r="Q578" s="2" t="str">
        <f>IF(Data!K578&gt;0,Data!K578-4,"")</f>
        <v/>
      </c>
      <c r="R578" s="2" t="str">
        <f>IF(Data!L578&gt;0,Data!L578-4,"")</f>
        <v/>
      </c>
      <c r="S578" s="2" t="str">
        <f>IF(Data!M578&gt;0,Data!M578-4,"")</f>
        <v/>
      </c>
      <c r="T578" s="2" t="str">
        <f>IF(Data!N578&gt;0,Data!N578-4,"")</f>
        <v/>
      </c>
      <c r="U578" s="2" t="str">
        <f>IF(Data!O578&gt;0,Data!O578-4,"")</f>
        <v/>
      </c>
      <c r="V578" s="2" t="str">
        <f>IF(Data!P578&gt;0,Data!P578-4,"")</f>
        <v/>
      </c>
      <c r="W578" s="2" t="str">
        <f>IF(Data!Q578&gt;0,Data!Q578-4,"")</f>
        <v/>
      </c>
      <c r="X578" s="2" t="str">
        <f>IF(Data!R578&gt;0,Data!R578-4,"")</f>
        <v/>
      </c>
      <c r="Y578" s="59"/>
      <c r="Z578" s="7" t="str">
        <f t="shared" si="170"/>
        <v/>
      </c>
      <c r="AA578" s="7" t="str">
        <f t="shared" si="183"/>
        <v/>
      </c>
      <c r="AB578" s="4" t="str">
        <f t="shared" si="171"/>
        <v/>
      </c>
      <c r="AC578" s="59"/>
      <c r="AD578" s="4" t="str">
        <f>IF(MAX(COUNTIF(Data!K578:R578,1),COUNTIF(Data!K578:R578,2),COUNTIF(Data!K578:R578,3),COUNTIF(Data!K578:R578,4),COUNTIF(Data!K578:R578,5),COUNTIF(Data!K578:R578,6),COUNTIF(Data!K578:R578,7))&gt;0,MAX(COUNTIF(Data!K578:R578,1),COUNTIF(Data!K578:R578,2),COUNTIF(Data!K578:R578,3),COUNTIF(Data!K578:R578,4),COUNTIF(Data!K578:R578,5),COUNTIF(Data!K578:R578,6),COUNTIF(Data!K578:R578,7)),"")</f>
        <v/>
      </c>
      <c r="AE578" s="4" t="str">
        <f>IF(COUNTIF(Data!K578:R578,4)=8,"Remove","")</f>
        <v/>
      </c>
      <c r="AG578" s="2" t="str">
        <f>IF(Data!T578&gt;0,Data!T578-4,"")</f>
        <v/>
      </c>
      <c r="AH578" s="2" t="str">
        <f>IF(Data!U578&gt;0,Data!U578-4,"")</f>
        <v/>
      </c>
      <c r="AI578" s="2" t="str">
        <f>IF(Data!V578&gt;0,Data!V578-4,"")</f>
        <v/>
      </c>
      <c r="AJ578" s="2" t="str">
        <f>IF(Data!W578&gt;0,Data!W578-4,"")</f>
        <v/>
      </c>
      <c r="AK578" s="2" t="str">
        <f>IF(Data!X578&gt;0,Data!X578-4,"")</f>
        <v/>
      </c>
      <c r="AL578" s="2" t="str">
        <f>IF(Data!Y578&gt;0,Data!Y578-4,"")</f>
        <v/>
      </c>
      <c r="AM578" s="2" t="str">
        <f>IF(Data!Z578&gt;0,Data!Z578-4,"")</f>
        <v/>
      </c>
      <c r="AN578" s="2" t="str">
        <f>IF(Data!AA578&gt;0,Data!AA578-4,"")</f>
        <v/>
      </c>
      <c r="AP578" s="7" t="str">
        <f t="shared" si="172"/>
        <v/>
      </c>
      <c r="AQ578" s="7" t="str">
        <f t="shared" si="184"/>
        <v/>
      </c>
      <c r="AR578" s="4" t="str">
        <f t="shared" si="173"/>
        <v/>
      </c>
      <c r="AT578" s="4" t="str">
        <f>IF(MAX(COUNTIF(Data!T578:AA578,1),COUNTIF(Data!T578:AA578,2),COUNTIF(Data!T578:AA578,3),COUNTIF(Data!T578:AA578,4),COUNTIF(Data!T578:AA578,5),COUNTIF(Data!T578:AA578,6),COUNTIF(Data!T578:AA578,7))&gt;0,MAX(COUNTIF(Data!T578:AA578,1),COUNTIF(Data!T578:AA578,2),COUNTIF(Data!T578:AA578,3),COUNTIF(Data!T578:AA578,4),COUNTIF(Data!T578:AA578,5),COUNTIF(Data!T578:AA578,6),COUNTIF(Data!T578:AA578,7)),"")</f>
        <v/>
      </c>
      <c r="AU578" s="4" t="str">
        <f>IF(COUNTIF(Data!T578:AA578,4)=8,"Remove","")</f>
        <v/>
      </c>
      <c r="AW578" s="2" t="str">
        <f>IF(Data!AC578&gt;0,Data!AC578-4,"")</f>
        <v/>
      </c>
      <c r="AX578" s="2" t="str">
        <f>IF(Data!AD578&gt;0,Data!AD578-4,"")</f>
        <v/>
      </c>
      <c r="AY578" s="2" t="str">
        <f>IF(Data!AE578&gt;0,Data!AE578-4,"")</f>
        <v/>
      </c>
      <c r="AZ578" s="2" t="str">
        <f>IF(Data!AF578&gt;0,Data!AF578-4,"")</f>
        <v/>
      </c>
      <c r="BA578" s="2" t="str">
        <f>IF(Data!AG578&gt;0,Data!AG578-4,"")</f>
        <v/>
      </c>
      <c r="BB578" s="2" t="str">
        <f>IF(Data!AH578&gt;0,Data!AH578-4,"")</f>
        <v/>
      </c>
      <c r="BC578" s="2" t="str">
        <f>IF(Data!AI578&gt;0,Data!AI578-4,"")</f>
        <v/>
      </c>
      <c r="BD578" s="2" t="str">
        <f>IF(Data!AJ578&gt;0,Data!AJ578-4,"")</f>
        <v/>
      </c>
      <c r="BF578" s="7" t="str">
        <f t="shared" si="174"/>
        <v/>
      </c>
      <c r="BG578" s="7" t="str">
        <f t="shared" si="185"/>
        <v/>
      </c>
      <c r="BH578" s="4" t="str">
        <f t="shared" si="175"/>
        <v/>
      </c>
      <c r="BJ578" s="4" t="str">
        <f>IF(MAX(COUNTIF(Data!AC578:AJ578,1),COUNTIF(Data!AC578:AJ578,2),COUNTIF(Data!AC578:AJ578,3),COUNTIF(Data!AC578:AJ578,4),COUNTIF(Data!AC578:AJ578,5),COUNTIF(Data!AC578:AJ578,6),COUNTIF(Data!AC578:AJ578,7))&gt;0,MAX(COUNTIF(Data!AC578:AJ578,1),COUNTIF(Data!AC578:AJ578,2),COUNTIF(Data!AC578:AJ578,3),COUNTIF(Data!AC578:AJ578,4),COUNTIF(Data!AC578:AJ578,5),COUNTIF(Data!AC578:AJ578,6),COUNTIF(Data!AC578:AJ578,7)),"")</f>
        <v/>
      </c>
      <c r="BK578" s="4" t="str">
        <f>IF(COUNTIF(Data!AC578:AJ578,4)=8,"Remove","")</f>
        <v/>
      </c>
      <c r="BM578" s="2" t="str">
        <f>IF(Data!AL578&gt;0,Data!AL578-4,"")</f>
        <v/>
      </c>
      <c r="BN578" s="2" t="str">
        <f>IF(Data!AM578&gt;0,Data!AM578-4,"")</f>
        <v/>
      </c>
      <c r="BO578" s="2" t="str">
        <f>IF(Data!AN578&gt;0,Data!AN578-4,"")</f>
        <v/>
      </c>
      <c r="BP578" s="2" t="str">
        <f>IF(Data!AO578&gt;0,Data!AO578-4,"")</f>
        <v/>
      </c>
      <c r="BQ578" s="2" t="str">
        <f>IF(Data!AP578&gt;0,Data!AP578-4,"")</f>
        <v/>
      </c>
      <c r="BR578" s="2" t="str">
        <f>IF(Data!AQ578&gt;0,Data!AQ578-4,"")</f>
        <v/>
      </c>
      <c r="BS578" s="2" t="str">
        <f>IF(Data!AR578&gt;0,Data!AR578-4,"")</f>
        <v/>
      </c>
      <c r="BT578" s="2" t="str">
        <f>IF(Data!AS578&gt;0,Data!AS578-4,"")</f>
        <v/>
      </c>
      <c r="BV578" s="7" t="str">
        <f t="shared" si="176"/>
        <v/>
      </c>
      <c r="BW578" s="7" t="str">
        <f t="shared" si="186"/>
        <v/>
      </c>
      <c r="BX578" s="4" t="str">
        <f t="shared" si="177"/>
        <v/>
      </c>
      <c r="BZ578" s="4" t="str">
        <f>IF(MAX(COUNTIF(Data!AL578:AS578,1),COUNTIF(Data!AL578:AS578,2),COUNTIF(Data!AL578:AS578,3),COUNTIF(Data!AL578:AS578,4),COUNTIF(Data!AL578:AS578,5),COUNTIF(Data!AL578:AS578,6),COUNTIF(Data!AL578:AS578,7))&gt;0,MAX(COUNTIF(Data!AL578:AS578,1),COUNTIF(Data!AL578:AS578,2),COUNTIF(Data!AL578:AS578,3),COUNTIF(Data!AL578:AS578,4),COUNTIF(Data!AL578:AS578,5),COUNTIF(Data!AL578:AS578,6),COUNTIF(Data!AL578:AS578,7)),"")</f>
        <v/>
      </c>
      <c r="CA578" s="4" t="str">
        <f>IF(COUNTIF(Data!AL578:AS578,4)=8,"Remove","")</f>
        <v/>
      </c>
      <c r="CC578" s="2" t="str">
        <f>IF(Data!AU578&gt;0,Data!AU578-4,"")</f>
        <v/>
      </c>
      <c r="CD578" s="2" t="str">
        <f>IF(Data!AV578&gt;0,Data!AV578-4,"")</f>
        <v/>
      </c>
      <c r="CE578" s="2" t="str">
        <f>IF(Data!AW578&gt;0,Data!AW578-4,"")</f>
        <v/>
      </c>
      <c r="CF578" s="2" t="str">
        <f>IF(Data!AX578&gt;0,Data!AX578-4,"")</f>
        <v/>
      </c>
      <c r="CG578" s="2" t="str">
        <f>IF(Data!AY578&gt;0,Data!AY578-4,"")</f>
        <v/>
      </c>
      <c r="CH578" s="2" t="str">
        <f>IF(Data!AZ578&gt;0,Data!AZ578-4,"")</f>
        <v/>
      </c>
      <c r="CI578" s="2" t="str">
        <f>IF(Data!BA578&gt;0,Data!BA578-4,"")</f>
        <v/>
      </c>
      <c r="CJ578" s="2" t="str">
        <f>IF(Data!BB578&gt;0,Data!BB578-4,"")</f>
        <v/>
      </c>
      <c r="CL578" s="7" t="str">
        <f t="shared" si="178"/>
        <v/>
      </c>
      <c r="CM578" s="7" t="str">
        <f t="shared" si="187"/>
        <v/>
      </c>
      <c r="CN578" s="4" t="str">
        <f t="shared" si="179"/>
        <v/>
      </c>
      <c r="CP578" s="4" t="str">
        <f>IF(MAX(COUNTIF(Data!AU578:BB578,1),COUNTIF(Data!AU578:BB578,2),COUNTIF(Data!AU578:BB578,3),COUNTIF(Data!AU578:BB578,4),COUNTIF(Data!AU578:BB578,5),COUNTIF(Data!AU578:BB578,6),COUNTIF(Data!AU578:BB578,7))&gt;0,MAX(COUNTIF(Data!AU578:BB578,1),COUNTIF(Data!AU578:BB578,2),COUNTIF(Data!AU578:BB578,3),COUNTIF(Data!AU578:BB578,4),COUNTIF(Data!AU578:BB578,5),COUNTIF(Data!AU578:BB578,6),COUNTIF(Data!AU578:BB578,7)),"")</f>
        <v/>
      </c>
      <c r="CQ578" s="4" t="str">
        <f>IF(COUNTIF(Data!AU578:BB578,4)=8,"Remove","")</f>
        <v/>
      </c>
      <c r="CS578" s="2" t="str">
        <f>IF(Data!BD578&gt;0,Data!BD578-4,"")</f>
        <v/>
      </c>
      <c r="CT578" s="2" t="str">
        <f>IF(Data!BE578&gt;0,Data!BE578-4,"")</f>
        <v/>
      </c>
      <c r="CU578" s="2" t="str">
        <f>IF(Data!BF578&gt;0,Data!BF578-4,"")</f>
        <v/>
      </c>
      <c r="CV578" s="2" t="str">
        <f>IF(Data!BG578&gt;0,Data!BG578-4,"")</f>
        <v/>
      </c>
      <c r="CW578" s="2" t="str">
        <f>IF(Data!BH578&gt;0,Data!BH578-4,"")</f>
        <v/>
      </c>
      <c r="CX578" s="2" t="str">
        <f>IF(Data!BI578&gt;0,Data!BI578-4,"")</f>
        <v/>
      </c>
      <c r="CY578" s="2" t="str">
        <f>IF(Data!BJ578&gt;0,Data!BJ578-4,"")</f>
        <v/>
      </c>
      <c r="CZ578" s="2" t="str">
        <f>IF(Data!BK578&gt;0,Data!BK578-4,"")</f>
        <v/>
      </c>
      <c r="DB578" s="7" t="str">
        <f t="shared" si="180"/>
        <v/>
      </c>
      <c r="DC578" s="7" t="str">
        <f t="shared" si="188"/>
        <v/>
      </c>
      <c r="DD578" s="4" t="str">
        <f t="shared" si="181"/>
        <v/>
      </c>
      <c r="DF578" s="4" t="str">
        <f>IF(MAX(COUNTIF(Data!BD578:BK578,1),COUNTIF(Data!BD578:BK578,2),COUNTIF(Data!BD578:BK578,3),COUNTIF(Data!BD578:BK578,4),COUNTIF(Data!BD578:BK578,5),COUNTIF(Data!BD578:BK578,6),COUNTIF(Data!BD578:BK578,7))&gt;0,MAX(COUNTIF(Data!BD578:BK578,1),COUNTIF(Data!BD578:BK578,2),COUNTIF(Data!BD578:BK578,3),COUNTIF(Data!BD578:BK578,4),COUNTIF(Data!BD578:BK578,5),COUNTIF(Data!BD578:BK578,6),COUNTIF(Data!BD578:BK578,7)),"")</f>
        <v/>
      </c>
      <c r="DG578" s="4" t="str">
        <f>IF(COUNTIF(Data!BD578:BK578,4)=8,"Remove","")</f>
        <v/>
      </c>
    </row>
    <row r="579" spans="1:111" x14ac:dyDescent="0.25">
      <c r="A579" s="2" t="str">
        <f>IF(Data!B579&gt;0,Data!B579-4,"")</f>
        <v/>
      </c>
      <c r="B579" s="2" t="str">
        <f>IF(Data!C579&gt;0,Data!C579-4,"")</f>
        <v/>
      </c>
      <c r="C579" s="2" t="str">
        <f>IF(Data!D579&gt;0,Data!D579-4,"")</f>
        <v/>
      </c>
      <c r="D579" s="2" t="str">
        <f>IF(Data!E579&gt;0,Data!E579-4,"")</f>
        <v/>
      </c>
      <c r="E579" s="2" t="str">
        <f>IF(Data!F579&gt;0,Data!F579-4,"")</f>
        <v/>
      </c>
      <c r="F579" s="2" t="str">
        <f>IF(Data!G579&gt;0,Data!G579-4,"")</f>
        <v/>
      </c>
      <c r="G579" s="2" t="str">
        <f>IF(Data!H579&gt;0,Data!H579-4,"")</f>
        <v/>
      </c>
      <c r="H579" s="2" t="str">
        <f>IF(Data!I579&gt;0,Data!I579-4,"")</f>
        <v/>
      </c>
      <c r="J579" s="7" t="str">
        <f t="shared" si="168"/>
        <v/>
      </c>
      <c r="K579" s="7" t="str">
        <f t="shared" si="182"/>
        <v/>
      </c>
      <c r="L579" s="4" t="str">
        <f t="shared" si="169"/>
        <v/>
      </c>
      <c r="N579" s="4" t="str">
        <f>IF(MAX(COUNTIF(Data!B579:I579,1),COUNTIF(Data!B579:I579,2),COUNTIF(Data!B579:I579,3),COUNTIF(Data!B579:I579,4),COUNTIF(Data!B579:I579,5),COUNTIF(Data!B579:I579,6),COUNTIF(Data!B579:I579,7))&gt;0,MAX(COUNTIF(Data!B579:I579,1),COUNTIF(Data!B579:I579,2),COUNTIF(Data!B579:I579,3),COUNTIF(Data!B579:I579,4),COUNTIF(Data!B579:I579,5),COUNTIF(Data!B579:I579,6),COUNTIF(Data!B579:I579,7)),"")</f>
        <v/>
      </c>
      <c r="O579" s="4" t="str">
        <f>IF(COUNTIF(Data!B579:I579,4)=8,"Remove","")</f>
        <v/>
      </c>
      <c r="Q579" s="2" t="str">
        <f>IF(Data!K579&gt;0,Data!K579-4,"")</f>
        <v/>
      </c>
      <c r="R579" s="2" t="str">
        <f>IF(Data!L579&gt;0,Data!L579-4,"")</f>
        <v/>
      </c>
      <c r="S579" s="2" t="str">
        <f>IF(Data!M579&gt;0,Data!M579-4,"")</f>
        <v/>
      </c>
      <c r="T579" s="2" t="str">
        <f>IF(Data!N579&gt;0,Data!N579-4,"")</f>
        <v/>
      </c>
      <c r="U579" s="2" t="str">
        <f>IF(Data!O579&gt;0,Data!O579-4,"")</f>
        <v/>
      </c>
      <c r="V579" s="2" t="str">
        <f>IF(Data!P579&gt;0,Data!P579-4,"")</f>
        <v/>
      </c>
      <c r="W579" s="2" t="str">
        <f>IF(Data!Q579&gt;0,Data!Q579-4,"")</f>
        <v/>
      </c>
      <c r="X579" s="2" t="str">
        <f>IF(Data!R579&gt;0,Data!R579-4,"")</f>
        <v/>
      </c>
      <c r="Y579" s="59"/>
      <c r="Z579" s="7" t="str">
        <f t="shared" si="170"/>
        <v/>
      </c>
      <c r="AA579" s="7" t="str">
        <f t="shared" si="183"/>
        <v/>
      </c>
      <c r="AB579" s="4" t="str">
        <f t="shared" si="171"/>
        <v/>
      </c>
      <c r="AC579" s="59"/>
      <c r="AD579" s="4" t="str">
        <f>IF(MAX(COUNTIF(Data!K579:R579,1),COUNTIF(Data!K579:R579,2),COUNTIF(Data!K579:R579,3),COUNTIF(Data!K579:R579,4),COUNTIF(Data!K579:R579,5),COUNTIF(Data!K579:R579,6),COUNTIF(Data!K579:R579,7))&gt;0,MAX(COUNTIF(Data!K579:R579,1),COUNTIF(Data!K579:R579,2),COUNTIF(Data!K579:R579,3),COUNTIF(Data!K579:R579,4),COUNTIF(Data!K579:R579,5),COUNTIF(Data!K579:R579,6),COUNTIF(Data!K579:R579,7)),"")</f>
        <v/>
      </c>
      <c r="AE579" s="4" t="str">
        <f>IF(COUNTIF(Data!K579:R579,4)=8,"Remove","")</f>
        <v/>
      </c>
      <c r="AG579" s="2" t="str">
        <f>IF(Data!T579&gt;0,Data!T579-4,"")</f>
        <v/>
      </c>
      <c r="AH579" s="2" t="str">
        <f>IF(Data!U579&gt;0,Data!U579-4,"")</f>
        <v/>
      </c>
      <c r="AI579" s="2" t="str">
        <f>IF(Data!V579&gt;0,Data!V579-4,"")</f>
        <v/>
      </c>
      <c r="AJ579" s="2" t="str">
        <f>IF(Data!W579&gt;0,Data!W579-4,"")</f>
        <v/>
      </c>
      <c r="AK579" s="2" t="str">
        <f>IF(Data!X579&gt;0,Data!X579-4,"")</f>
        <v/>
      </c>
      <c r="AL579" s="2" t="str">
        <f>IF(Data!Y579&gt;0,Data!Y579-4,"")</f>
        <v/>
      </c>
      <c r="AM579" s="2" t="str">
        <f>IF(Data!Z579&gt;0,Data!Z579-4,"")</f>
        <v/>
      </c>
      <c r="AN579" s="2" t="str">
        <f>IF(Data!AA579&gt;0,Data!AA579-4,"")</f>
        <v/>
      </c>
      <c r="AP579" s="7" t="str">
        <f t="shared" si="172"/>
        <v/>
      </c>
      <c r="AQ579" s="7" t="str">
        <f t="shared" si="184"/>
        <v/>
      </c>
      <c r="AR579" s="4" t="str">
        <f t="shared" si="173"/>
        <v/>
      </c>
      <c r="AT579" s="4" t="str">
        <f>IF(MAX(COUNTIF(Data!T579:AA579,1),COUNTIF(Data!T579:AA579,2),COUNTIF(Data!T579:AA579,3),COUNTIF(Data!T579:AA579,4),COUNTIF(Data!T579:AA579,5),COUNTIF(Data!T579:AA579,6),COUNTIF(Data!T579:AA579,7))&gt;0,MAX(COUNTIF(Data!T579:AA579,1),COUNTIF(Data!T579:AA579,2),COUNTIF(Data!T579:AA579,3),COUNTIF(Data!T579:AA579,4),COUNTIF(Data!T579:AA579,5),COUNTIF(Data!T579:AA579,6),COUNTIF(Data!T579:AA579,7)),"")</f>
        <v/>
      </c>
      <c r="AU579" s="4" t="str">
        <f>IF(COUNTIF(Data!T579:AA579,4)=8,"Remove","")</f>
        <v/>
      </c>
      <c r="AW579" s="2" t="str">
        <f>IF(Data!AC579&gt;0,Data!AC579-4,"")</f>
        <v/>
      </c>
      <c r="AX579" s="2" t="str">
        <f>IF(Data!AD579&gt;0,Data!AD579-4,"")</f>
        <v/>
      </c>
      <c r="AY579" s="2" t="str">
        <f>IF(Data!AE579&gt;0,Data!AE579-4,"")</f>
        <v/>
      </c>
      <c r="AZ579" s="2" t="str">
        <f>IF(Data!AF579&gt;0,Data!AF579-4,"")</f>
        <v/>
      </c>
      <c r="BA579" s="2" t="str">
        <f>IF(Data!AG579&gt;0,Data!AG579-4,"")</f>
        <v/>
      </c>
      <c r="BB579" s="2" t="str">
        <f>IF(Data!AH579&gt;0,Data!AH579-4,"")</f>
        <v/>
      </c>
      <c r="BC579" s="2" t="str">
        <f>IF(Data!AI579&gt;0,Data!AI579-4,"")</f>
        <v/>
      </c>
      <c r="BD579" s="2" t="str">
        <f>IF(Data!AJ579&gt;0,Data!AJ579-4,"")</f>
        <v/>
      </c>
      <c r="BF579" s="7" t="str">
        <f t="shared" si="174"/>
        <v/>
      </c>
      <c r="BG579" s="7" t="str">
        <f t="shared" si="185"/>
        <v/>
      </c>
      <c r="BH579" s="4" t="str">
        <f t="shared" si="175"/>
        <v/>
      </c>
      <c r="BJ579" s="4" t="str">
        <f>IF(MAX(COUNTIF(Data!AC579:AJ579,1),COUNTIF(Data!AC579:AJ579,2),COUNTIF(Data!AC579:AJ579,3),COUNTIF(Data!AC579:AJ579,4),COUNTIF(Data!AC579:AJ579,5),COUNTIF(Data!AC579:AJ579,6),COUNTIF(Data!AC579:AJ579,7))&gt;0,MAX(COUNTIF(Data!AC579:AJ579,1),COUNTIF(Data!AC579:AJ579,2),COUNTIF(Data!AC579:AJ579,3),COUNTIF(Data!AC579:AJ579,4),COUNTIF(Data!AC579:AJ579,5),COUNTIF(Data!AC579:AJ579,6),COUNTIF(Data!AC579:AJ579,7)),"")</f>
        <v/>
      </c>
      <c r="BK579" s="4" t="str">
        <f>IF(COUNTIF(Data!AC579:AJ579,4)=8,"Remove","")</f>
        <v/>
      </c>
      <c r="BM579" s="2" t="str">
        <f>IF(Data!AL579&gt;0,Data!AL579-4,"")</f>
        <v/>
      </c>
      <c r="BN579" s="2" t="str">
        <f>IF(Data!AM579&gt;0,Data!AM579-4,"")</f>
        <v/>
      </c>
      <c r="BO579" s="2" t="str">
        <f>IF(Data!AN579&gt;0,Data!AN579-4,"")</f>
        <v/>
      </c>
      <c r="BP579" s="2" t="str">
        <f>IF(Data!AO579&gt;0,Data!AO579-4,"")</f>
        <v/>
      </c>
      <c r="BQ579" s="2" t="str">
        <f>IF(Data!AP579&gt;0,Data!AP579-4,"")</f>
        <v/>
      </c>
      <c r="BR579" s="2" t="str">
        <f>IF(Data!AQ579&gt;0,Data!AQ579-4,"")</f>
        <v/>
      </c>
      <c r="BS579" s="2" t="str">
        <f>IF(Data!AR579&gt;0,Data!AR579-4,"")</f>
        <v/>
      </c>
      <c r="BT579" s="2" t="str">
        <f>IF(Data!AS579&gt;0,Data!AS579-4,"")</f>
        <v/>
      </c>
      <c r="BV579" s="7" t="str">
        <f t="shared" si="176"/>
        <v/>
      </c>
      <c r="BW579" s="7" t="str">
        <f t="shared" si="186"/>
        <v/>
      </c>
      <c r="BX579" s="4" t="str">
        <f t="shared" si="177"/>
        <v/>
      </c>
      <c r="BZ579" s="4" t="str">
        <f>IF(MAX(COUNTIF(Data!AL579:AS579,1),COUNTIF(Data!AL579:AS579,2),COUNTIF(Data!AL579:AS579,3),COUNTIF(Data!AL579:AS579,4),COUNTIF(Data!AL579:AS579,5),COUNTIF(Data!AL579:AS579,6),COUNTIF(Data!AL579:AS579,7))&gt;0,MAX(COUNTIF(Data!AL579:AS579,1),COUNTIF(Data!AL579:AS579,2),COUNTIF(Data!AL579:AS579,3),COUNTIF(Data!AL579:AS579,4),COUNTIF(Data!AL579:AS579,5),COUNTIF(Data!AL579:AS579,6),COUNTIF(Data!AL579:AS579,7)),"")</f>
        <v/>
      </c>
      <c r="CA579" s="4" t="str">
        <f>IF(COUNTIF(Data!AL579:AS579,4)=8,"Remove","")</f>
        <v/>
      </c>
      <c r="CC579" s="2" t="str">
        <f>IF(Data!AU579&gt;0,Data!AU579-4,"")</f>
        <v/>
      </c>
      <c r="CD579" s="2" t="str">
        <f>IF(Data!AV579&gt;0,Data!AV579-4,"")</f>
        <v/>
      </c>
      <c r="CE579" s="2" t="str">
        <f>IF(Data!AW579&gt;0,Data!AW579-4,"")</f>
        <v/>
      </c>
      <c r="CF579" s="2" t="str">
        <f>IF(Data!AX579&gt;0,Data!AX579-4,"")</f>
        <v/>
      </c>
      <c r="CG579" s="2" t="str">
        <f>IF(Data!AY579&gt;0,Data!AY579-4,"")</f>
        <v/>
      </c>
      <c r="CH579" s="2" t="str">
        <f>IF(Data!AZ579&gt;0,Data!AZ579-4,"")</f>
        <v/>
      </c>
      <c r="CI579" s="2" t="str">
        <f>IF(Data!BA579&gt;0,Data!BA579-4,"")</f>
        <v/>
      </c>
      <c r="CJ579" s="2" t="str">
        <f>IF(Data!BB579&gt;0,Data!BB579-4,"")</f>
        <v/>
      </c>
      <c r="CL579" s="7" t="str">
        <f t="shared" si="178"/>
        <v/>
      </c>
      <c r="CM579" s="7" t="str">
        <f t="shared" si="187"/>
        <v/>
      </c>
      <c r="CN579" s="4" t="str">
        <f t="shared" si="179"/>
        <v/>
      </c>
      <c r="CP579" s="4" t="str">
        <f>IF(MAX(COUNTIF(Data!AU579:BB579,1),COUNTIF(Data!AU579:BB579,2),COUNTIF(Data!AU579:BB579,3),COUNTIF(Data!AU579:BB579,4),COUNTIF(Data!AU579:BB579,5),COUNTIF(Data!AU579:BB579,6),COUNTIF(Data!AU579:BB579,7))&gt;0,MAX(COUNTIF(Data!AU579:BB579,1),COUNTIF(Data!AU579:BB579,2),COUNTIF(Data!AU579:BB579,3),COUNTIF(Data!AU579:BB579,4),COUNTIF(Data!AU579:BB579,5),COUNTIF(Data!AU579:BB579,6),COUNTIF(Data!AU579:BB579,7)),"")</f>
        <v/>
      </c>
      <c r="CQ579" s="4" t="str">
        <f>IF(COUNTIF(Data!AU579:BB579,4)=8,"Remove","")</f>
        <v/>
      </c>
      <c r="CS579" s="2" t="str">
        <f>IF(Data!BD579&gt;0,Data!BD579-4,"")</f>
        <v/>
      </c>
      <c r="CT579" s="2" t="str">
        <f>IF(Data!BE579&gt;0,Data!BE579-4,"")</f>
        <v/>
      </c>
      <c r="CU579" s="2" t="str">
        <f>IF(Data!BF579&gt;0,Data!BF579-4,"")</f>
        <v/>
      </c>
      <c r="CV579" s="2" t="str">
        <f>IF(Data!BG579&gt;0,Data!BG579-4,"")</f>
        <v/>
      </c>
      <c r="CW579" s="2" t="str">
        <f>IF(Data!BH579&gt;0,Data!BH579-4,"")</f>
        <v/>
      </c>
      <c r="CX579" s="2" t="str">
        <f>IF(Data!BI579&gt;0,Data!BI579-4,"")</f>
        <v/>
      </c>
      <c r="CY579" s="2" t="str">
        <f>IF(Data!BJ579&gt;0,Data!BJ579-4,"")</f>
        <v/>
      </c>
      <c r="CZ579" s="2" t="str">
        <f>IF(Data!BK579&gt;0,Data!BK579-4,"")</f>
        <v/>
      </c>
      <c r="DB579" s="7" t="str">
        <f t="shared" si="180"/>
        <v/>
      </c>
      <c r="DC579" s="7" t="str">
        <f t="shared" si="188"/>
        <v/>
      </c>
      <c r="DD579" s="4" t="str">
        <f t="shared" si="181"/>
        <v/>
      </c>
      <c r="DF579" s="4" t="str">
        <f>IF(MAX(COUNTIF(Data!BD579:BK579,1),COUNTIF(Data!BD579:BK579,2),COUNTIF(Data!BD579:BK579,3),COUNTIF(Data!BD579:BK579,4),COUNTIF(Data!BD579:BK579,5),COUNTIF(Data!BD579:BK579,6),COUNTIF(Data!BD579:BK579,7))&gt;0,MAX(COUNTIF(Data!BD579:BK579,1),COUNTIF(Data!BD579:BK579,2),COUNTIF(Data!BD579:BK579,3),COUNTIF(Data!BD579:BK579,4),COUNTIF(Data!BD579:BK579,5),COUNTIF(Data!BD579:BK579,6),COUNTIF(Data!BD579:BK579,7)),"")</f>
        <v/>
      </c>
      <c r="DG579" s="4" t="str">
        <f>IF(COUNTIF(Data!BD579:BK579,4)=8,"Remove","")</f>
        <v/>
      </c>
    </row>
    <row r="580" spans="1:111" x14ac:dyDescent="0.25">
      <c r="A580" s="2" t="str">
        <f>IF(Data!B580&gt;0,Data!B580-4,"")</f>
        <v/>
      </c>
      <c r="B580" s="2" t="str">
        <f>IF(Data!C580&gt;0,Data!C580-4,"")</f>
        <v/>
      </c>
      <c r="C580" s="2" t="str">
        <f>IF(Data!D580&gt;0,Data!D580-4,"")</f>
        <v/>
      </c>
      <c r="D580" s="2" t="str">
        <f>IF(Data!E580&gt;0,Data!E580-4,"")</f>
        <v/>
      </c>
      <c r="E580" s="2" t="str">
        <f>IF(Data!F580&gt;0,Data!F580-4,"")</f>
        <v/>
      </c>
      <c r="F580" s="2" t="str">
        <f>IF(Data!G580&gt;0,Data!G580-4,"")</f>
        <v/>
      </c>
      <c r="G580" s="2" t="str">
        <f>IF(Data!H580&gt;0,Data!H580-4,"")</f>
        <v/>
      </c>
      <c r="H580" s="2" t="str">
        <f>IF(Data!I580&gt;0,Data!I580-4,"")</f>
        <v/>
      </c>
      <c r="J580" s="7" t="str">
        <f t="shared" ref="J580:J643" si="189">IF((MAX(A580,B580,C580,D580)-MIN(A580,B580,C580,D580))&gt;3,1,"")</f>
        <v/>
      </c>
      <c r="K580" s="7" t="str">
        <f t="shared" si="182"/>
        <v/>
      </c>
      <c r="L580" s="4" t="str">
        <f t="shared" ref="L580:L643" si="190">IF(COUNT(A580:D580)&gt;0,IF(COUNT(E580:H580)&gt;0,SUM(J580,K580),0),"")</f>
        <v/>
      </c>
      <c r="N580" s="4" t="str">
        <f>IF(MAX(COUNTIF(Data!B580:I580,1),COUNTIF(Data!B580:I580,2),COUNTIF(Data!B580:I580,3),COUNTIF(Data!B580:I580,4),COUNTIF(Data!B580:I580,5),COUNTIF(Data!B580:I580,6),COUNTIF(Data!B580:I580,7))&gt;0,MAX(COUNTIF(Data!B580:I580,1),COUNTIF(Data!B580:I580,2),COUNTIF(Data!B580:I580,3),COUNTIF(Data!B580:I580,4),COUNTIF(Data!B580:I580,5),COUNTIF(Data!B580:I580,6),COUNTIF(Data!B580:I580,7)),"")</f>
        <v/>
      </c>
      <c r="O580" s="4" t="str">
        <f>IF(COUNTIF(Data!B580:I580,4)=8,"Remove","")</f>
        <v/>
      </c>
      <c r="Q580" s="2" t="str">
        <f>IF(Data!K580&gt;0,Data!K580-4,"")</f>
        <v/>
      </c>
      <c r="R580" s="2" t="str">
        <f>IF(Data!L580&gt;0,Data!L580-4,"")</f>
        <v/>
      </c>
      <c r="S580" s="2" t="str">
        <f>IF(Data!M580&gt;0,Data!M580-4,"")</f>
        <v/>
      </c>
      <c r="T580" s="2" t="str">
        <f>IF(Data!N580&gt;0,Data!N580-4,"")</f>
        <v/>
      </c>
      <c r="U580" s="2" t="str">
        <f>IF(Data!O580&gt;0,Data!O580-4,"")</f>
        <v/>
      </c>
      <c r="V580" s="2" t="str">
        <f>IF(Data!P580&gt;0,Data!P580-4,"")</f>
        <v/>
      </c>
      <c r="W580" s="2" t="str">
        <f>IF(Data!Q580&gt;0,Data!Q580-4,"")</f>
        <v/>
      </c>
      <c r="X580" s="2" t="str">
        <f>IF(Data!R580&gt;0,Data!R580-4,"")</f>
        <v/>
      </c>
      <c r="Y580" s="59"/>
      <c r="Z580" s="7" t="str">
        <f t="shared" ref="Z580:Z643" si="191">IF((MAX(Q580,R580,S580,T580)-MIN(Q580,R580,S580,T580))&gt;3,1,"")</f>
        <v/>
      </c>
      <c r="AA580" s="7" t="str">
        <f t="shared" si="183"/>
        <v/>
      </c>
      <c r="AB580" s="4" t="str">
        <f t="shared" ref="AB580:AB643" si="192">IF(COUNT(Q580:T580)&gt;0,IF(COUNT(U580:X580)&gt;0,SUM(Z580,AA580),0),"")</f>
        <v/>
      </c>
      <c r="AC580" s="59"/>
      <c r="AD580" s="4" t="str">
        <f>IF(MAX(COUNTIF(Data!K580:R580,1),COUNTIF(Data!K580:R580,2),COUNTIF(Data!K580:R580,3),COUNTIF(Data!K580:R580,4),COUNTIF(Data!K580:R580,5),COUNTIF(Data!K580:R580,6),COUNTIF(Data!K580:R580,7))&gt;0,MAX(COUNTIF(Data!K580:R580,1),COUNTIF(Data!K580:R580,2),COUNTIF(Data!K580:R580,3),COUNTIF(Data!K580:R580,4),COUNTIF(Data!K580:R580,5),COUNTIF(Data!K580:R580,6),COUNTIF(Data!K580:R580,7)),"")</f>
        <v/>
      </c>
      <c r="AE580" s="4" t="str">
        <f>IF(COUNTIF(Data!K580:R580,4)=8,"Remove","")</f>
        <v/>
      </c>
      <c r="AG580" s="2" t="str">
        <f>IF(Data!T580&gt;0,Data!T580-4,"")</f>
        <v/>
      </c>
      <c r="AH580" s="2" t="str">
        <f>IF(Data!U580&gt;0,Data!U580-4,"")</f>
        <v/>
      </c>
      <c r="AI580" s="2" t="str">
        <f>IF(Data!V580&gt;0,Data!V580-4,"")</f>
        <v/>
      </c>
      <c r="AJ580" s="2" t="str">
        <f>IF(Data!W580&gt;0,Data!W580-4,"")</f>
        <v/>
      </c>
      <c r="AK580" s="2" t="str">
        <f>IF(Data!X580&gt;0,Data!X580-4,"")</f>
        <v/>
      </c>
      <c r="AL580" s="2" t="str">
        <f>IF(Data!Y580&gt;0,Data!Y580-4,"")</f>
        <v/>
      </c>
      <c r="AM580" s="2" t="str">
        <f>IF(Data!Z580&gt;0,Data!Z580-4,"")</f>
        <v/>
      </c>
      <c r="AN580" s="2" t="str">
        <f>IF(Data!AA580&gt;0,Data!AA580-4,"")</f>
        <v/>
      </c>
      <c r="AP580" s="7" t="str">
        <f t="shared" ref="AP580:AP643" si="193">IF((MAX(AG580,AH580,AI580,AJ580)-MIN(AG580,AH580,AI580,AJ580))&gt;3,1,"")</f>
        <v/>
      </c>
      <c r="AQ580" s="7" t="str">
        <f t="shared" si="184"/>
        <v/>
      </c>
      <c r="AR580" s="4" t="str">
        <f t="shared" ref="AR580:AR643" si="194">IF(COUNT(AG580:AJ580)&gt;0,IF(COUNT(AK580:AN580)&gt;0,SUM(AP580,AQ580),0),"")</f>
        <v/>
      </c>
      <c r="AT580" s="4" t="str">
        <f>IF(MAX(COUNTIF(Data!T580:AA580,1),COUNTIF(Data!T580:AA580,2),COUNTIF(Data!T580:AA580,3),COUNTIF(Data!T580:AA580,4),COUNTIF(Data!T580:AA580,5),COUNTIF(Data!T580:AA580,6),COUNTIF(Data!T580:AA580,7))&gt;0,MAX(COUNTIF(Data!T580:AA580,1),COUNTIF(Data!T580:AA580,2),COUNTIF(Data!T580:AA580,3),COUNTIF(Data!T580:AA580,4),COUNTIF(Data!T580:AA580,5),COUNTIF(Data!T580:AA580,6),COUNTIF(Data!T580:AA580,7)),"")</f>
        <v/>
      </c>
      <c r="AU580" s="4" t="str">
        <f>IF(COUNTIF(Data!T580:AA580,4)=8,"Remove","")</f>
        <v/>
      </c>
      <c r="AW580" s="2" t="str">
        <f>IF(Data!AC580&gt;0,Data!AC580-4,"")</f>
        <v/>
      </c>
      <c r="AX580" s="2" t="str">
        <f>IF(Data!AD580&gt;0,Data!AD580-4,"")</f>
        <v/>
      </c>
      <c r="AY580" s="2" t="str">
        <f>IF(Data!AE580&gt;0,Data!AE580-4,"")</f>
        <v/>
      </c>
      <c r="AZ580" s="2" t="str">
        <f>IF(Data!AF580&gt;0,Data!AF580-4,"")</f>
        <v/>
      </c>
      <c r="BA580" s="2" t="str">
        <f>IF(Data!AG580&gt;0,Data!AG580-4,"")</f>
        <v/>
      </c>
      <c r="BB580" s="2" t="str">
        <f>IF(Data!AH580&gt;0,Data!AH580-4,"")</f>
        <v/>
      </c>
      <c r="BC580" s="2" t="str">
        <f>IF(Data!AI580&gt;0,Data!AI580-4,"")</f>
        <v/>
      </c>
      <c r="BD580" s="2" t="str">
        <f>IF(Data!AJ580&gt;0,Data!AJ580-4,"")</f>
        <v/>
      </c>
      <c r="BF580" s="7" t="str">
        <f t="shared" ref="BF580:BF643" si="195">IF((MAX(AW580,AX580,AY580,AZ580)-MIN(AW580,AX580,AY580,AZ580))&gt;3,1,"")</f>
        <v/>
      </c>
      <c r="BG580" s="7" t="str">
        <f t="shared" si="185"/>
        <v/>
      </c>
      <c r="BH580" s="4" t="str">
        <f t="shared" ref="BH580:BH643" si="196">IF(COUNT(AW580:AZ580)&gt;0,IF(COUNT(BA580:BD580)&gt;0,SUM(BF580,BG580),0),"")</f>
        <v/>
      </c>
      <c r="BJ580" s="4" t="str">
        <f>IF(MAX(COUNTIF(Data!AC580:AJ580,1),COUNTIF(Data!AC580:AJ580,2),COUNTIF(Data!AC580:AJ580,3),COUNTIF(Data!AC580:AJ580,4),COUNTIF(Data!AC580:AJ580,5),COUNTIF(Data!AC580:AJ580,6),COUNTIF(Data!AC580:AJ580,7))&gt;0,MAX(COUNTIF(Data!AC580:AJ580,1),COUNTIF(Data!AC580:AJ580,2),COUNTIF(Data!AC580:AJ580,3),COUNTIF(Data!AC580:AJ580,4),COUNTIF(Data!AC580:AJ580,5),COUNTIF(Data!AC580:AJ580,6),COUNTIF(Data!AC580:AJ580,7)),"")</f>
        <v/>
      </c>
      <c r="BK580" s="4" t="str">
        <f>IF(COUNTIF(Data!AC580:AJ580,4)=8,"Remove","")</f>
        <v/>
      </c>
      <c r="BM580" s="2" t="str">
        <f>IF(Data!AL580&gt;0,Data!AL580-4,"")</f>
        <v/>
      </c>
      <c r="BN580" s="2" t="str">
        <f>IF(Data!AM580&gt;0,Data!AM580-4,"")</f>
        <v/>
      </c>
      <c r="BO580" s="2" t="str">
        <f>IF(Data!AN580&gt;0,Data!AN580-4,"")</f>
        <v/>
      </c>
      <c r="BP580" s="2" t="str">
        <f>IF(Data!AO580&gt;0,Data!AO580-4,"")</f>
        <v/>
      </c>
      <c r="BQ580" s="2" t="str">
        <f>IF(Data!AP580&gt;0,Data!AP580-4,"")</f>
        <v/>
      </c>
      <c r="BR580" s="2" t="str">
        <f>IF(Data!AQ580&gt;0,Data!AQ580-4,"")</f>
        <v/>
      </c>
      <c r="BS580" s="2" t="str">
        <f>IF(Data!AR580&gt;0,Data!AR580-4,"")</f>
        <v/>
      </c>
      <c r="BT580" s="2" t="str">
        <f>IF(Data!AS580&gt;0,Data!AS580-4,"")</f>
        <v/>
      </c>
      <c r="BV580" s="7" t="str">
        <f t="shared" ref="BV580:BV643" si="197">IF((MAX(BM580,BN580,BO580,BP580)-MIN(BM580,BN580,BO580,BP580))&gt;3,1,"")</f>
        <v/>
      </c>
      <c r="BW580" s="7" t="str">
        <f t="shared" si="186"/>
        <v/>
      </c>
      <c r="BX580" s="4" t="str">
        <f t="shared" ref="BX580:BX643" si="198">IF(COUNT(BM580:BP580)&gt;0,IF(COUNT(BQ580:BT580)&gt;0,SUM(BV580,BW580),0),"")</f>
        <v/>
      </c>
      <c r="BZ580" s="4" t="str">
        <f>IF(MAX(COUNTIF(Data!AL580:AS580,1),COUNTIF(Data!AL580:AS580,2),COUNTIF(Data!AL580:AS580,3),COUNTIF(Data!AL580:AS580,4),COUNTIF(Data!AL580:AS580,5),COUNTIF(Data!AL580:AS580,6),COUNTIF(Data!AL580:AS580,7))&gt;0,MAX(COUNTIF(Data!AL580:AS580,1),COUNTIF(Data!AL580:AS580,2),COUNTIF(Data!AL580:AS580,3),COUNTIF(Data!AL580:AS580,4),COUNTIF(Data!AL580:AS580,5),COUNTIF(Data!AL580:AS580,6),COUNTIF(Data!AL580:AS580,7)),"")</f>
        <v/>
      </c>
      <c r="CA580" s="4" t="str">
        <f>IF(COUNTIF(Data!AL580:AS580,4)=8,"Remove","")</f>
        <v/>
      </c>
      <c r="CC580" s="2" t="str">
        <f>IF(Data!AU580&gt;0,Data!AU580-4,"")</f>
        <v/>
      </c>
      <c r="CD580" s="2" t="str">
        <f>IF(Data!AV580&gt;0,Data!AV580-4,"")</f>
        <v/>
      </c>
      <c r="CE580" s="2" t="str">
        <f>IF(Data!AW580&gt;0,Data!AW580-4,"")</f>
        <v/>
      </c>
      <c r="CF580" s="2" t="str">
        <f>IF(Data!AX580&gt;0,Data!AX580-4,"")</f>
        <v/>
      </c>
      <c r="CG580" s="2" t="str">
        <f>IF(Data!AY580&gt;0,Data!AY580-4,"")</f>
        <v/>
      </c>
      <c r="CH580" s="2" t="str">
        <f>IF(Data!AZ580&gt;0,Data!AZ580-4,"")</f>
        <v/>
      </c>
      <c r="CI580" s="2" t="str">
        <f>IF(Data!BA580&gt;0,Data!BA580-4,"")</f>
        <v/>
      </c>
      <c r="CJ580" s="2" t="str">
        <f>IF(Data!BB580&gt;0,Data!BB580-4,"")</f>
        <v/>
      </c>
      <c r="CL580" s="7" t="str">
        <f t="shared" ref="CL580:CL643" si="199">IF((MAX(CC580,CD580,CE580,CF580)-MIN(CC580,CD580,CE580,CF580))&gt;3,1,"")</f>
        <v/>
      </c>
      <c r="CM580" s="7" t="str">
        <f t="shared" si="187"/>
        <v/>
      </c>
      <c r="CN580" s="4" t="str">
        <f t="shared" ref="CN580:CN643" si="200">IF(COUNT(CC580:CF580)&gt;0,IF(COUNT(CG580:CJ580)&gt;0,SUM(CL580,CM580),0),"")</f>
        <v/>
      </c>
      <c r="CP580" s="4" t="str">
        <f>IF(MAX(COUNTIF(Data!AU580:BB580,1),COUNTIF(Data!AU580:BB580,2),COUNTIF(Data!AU580:BB580,3),COUNTIF(Data!AU580:BB580,4),COUNTIF(Data!AU580:BB580,5),COUNTIF(Data!AU580:BB580,6),COUNTIF(Data!AU580:BB580,7))&gt;0,MAX(COUNTIF(Data!AU580:BB580,1),COUNTIF(Data!AU580:BB580,2),COUNTIF(Data!AU580:BB580,3),COUNTIF(Data!AU580:BB580,4),COUNTIF(Data!AU580:BB580,5),COUNTIF(Data!AU580:BB580,6),COUNTIF(Data!AU580:BB580,7)),"")</f>
        <v/>
      </c>
      <c r="CQ580" s="4" t="str">
        <f>IF(COUNTIF(Data!AU580:BB580,4)=8,"Remove","")</f>
        <v/>
      </c>
      <c r="CS580" s="2" t="str">
        <f>IF(Data!BD580&gt;0,Data!BD580-4,"")</f>
        <v/>
      </c>
      <c r="CT580" s="2" t="str">
        <f>IF(Data!BE580&gt;0,Data!BE580-4,"")</f>
        <v/>
      </c>
      <c r="CU580" s="2" t="str">
        <f>IF(Data!BF580&gt;0,Data!BF580-4,"")</f>
        <v/>
      </c>
      <c r="CV580" s="2" t="str">
        <f>IF(Data!BG580&gt;0,Data!BG580-4,"")</f>
        <v/>
      </c>
      <c r="CW580" s="2" t="str">
        <f>IF(Data!BH580&gt;0,Data!BH580-4,"")</f>
        <v/>
      </c>
      <c r="CX580" s="2" t="str">
        <f>IF(Data!BI580&gt;0,Data!BI580-4,"")</f>
        <v/>
      </c>
      <c r="CY580" s="2" t="str">
        <f>IF(Data!BJ580&gt;0,Data!BJ580-4,"")</f>
        <v/>
      </c>
      <c r="CZ580" s="2" t="str">
        <f>IF(Data!BK580&gt;0,Data!BK580-4,"")</f>
        <v/>
      </c>
      <c r="DB580" s="7" t="str">
        <f t="shared" ref="DB580:DB643" si="201">IF((MAX(CS580,CT580,CU580,CV580)-MIN(CS580,CT580,CU580,CV580))&gt;3,1,"")</f>
        <v/>
      </c>
      <c r="DC580" s="7" t="str">
        <f t="shared" si="188"/>
        <v/>
      </c>
      <c r="DD580" s="4" t="str">
        <f t="shared" ref="DD580:DD643" si="202">IF(COUNT(CS580:CV580)&gt;0,IF(COUNT(CW580:CZ580)&gt;0,SUM(DB580,DC580),0),"")</f>
        <v/>
      </c>
      <c r="DF580" s="4" t="str">
        <f>IF(MAX(COUNTIF(Data!BD580:BK580,1),COUNTIF(Data!BD580:BK580,2),COUNTIF(Data!BD580:BK580,3),COUNTIF(Data!BD580:BK580,4),COUNTIF(Data!BD580:BK580,5),COUNTIF(Data!BD580:BK580,6),COUNTIF(Data!BD580:BK580,7))&gt;0,MAX(COUNTIF(Data!BD580:BK580,1),COUNTIF(Data!BD580:BK580,2),COUNTIF(Data!BD580:BK580,3),COUNTIF(Data!BD580:BK580,4),COUNTIF(Data!BD580:BK580,5),COUNTIF(Data!BD580:BK580,6),COUNTIF(Data!BD580:BK580,7)),"")</f>
        <v/>
      </c>
      <c r="DG580" s="4" t="str">
        <f>IF(COUNTIF(Data!BD580:BK580,4)=8,"Remove","")</f>
        <v/>
      </c>
    </row>
    <row r="581" spans="1:111" x14ac:dyDescent="0.25">
      <c r="A581" s="2" t="str">
        <f>IF(Data!B581&gt;0,Data!B581-4,"")</f>
        <v/>
      </c>
      <c r="B581" s="2" t="str">
        <f>IF(Data!C581&gt;0,Data!C581-4,"")</f>
        <v/>
      </c>
      <c r="C581" s="2" t="str">
        <f>IF(Data!D581&gt;0,Data!D581-4,"")</f>
        <v/>
      </c>
      <c r="D581" s="2" t="str">
        <f>IF(Data!E581&gt;0,Data!E581-4,"")</f>
        <v/>
      </c>
      <c r="E581" s="2" t="str">
        <f>IF(Data!F581&gt;0,Data!F581-4,"")</f>
        <v/>
      </c>
      <c r="F581" s="2" t="str">
        <f>IF(Data!G581&gt;0,Data!G581-4,"")</f>
        <v/>
      </c>
      <c r="G581" s="2" t="str">
        <f>IF(Data!H581&gt;0,Data!H581-4,"")</f>
        <v/>
      </c>
      <c r="H581" s="2" t="str">
        <f>IF(Data!I581&gt;0,Data!I581-4,"")</f>
        <v/>
      </c>
      <c r="J581" s="7" t="str">
        <f t="shared" si="189"/>
        <v/>
      </c>
      <c r="K581" s="7" t="str">
        <f t="shared" si="182"/>
        <v/>
      </c>
      <c r="L581" s="4" t="str">
        <f t="shared" si="190"/>
        <v/>
      </c>
      <c r="N581" s="4" t="str">
        <f>IF(MAX(COUNTIF(Data!B581:I581,1),COUNTIF(Data!B581:I581,2),COUNTIF(Data!B581:I581,3),COUNTIF(Data!B581:I581,4),COUNTIF(Data!B581:I581,5),COUNTIF(Data!B581:I581,6),COUNTIF(Data!B581:I581,7))&gt;0,MAX(COUNTIF(Data!B581:I581,1),COUNTIF(Data!B581:I581,2),COUNTIF(Data!B581:I581,3),COUNTIF(Data!B581:I581,4),COUNTIF(Data!B581:I581,5),COUNTIF(Data!B581:I581,6),COUNTIF(Data!B581:I581,7)),"")</f>
        <v/>
      </c>
      <c r="O581" s="4" t="str">
        <f>IF(COUNTIF(Data!B581:I581,4)=8,"Remove","")</f>
        <v/>
      </c>
      <c r="Q581" s="2" t="str">
        <f>IF(Data!K581&gt;0,Data!K581-4,"")</f>
        <v/>
      </c>
      <c r="R581" s="2" t="str">
        <f>IF(Data!L581&gt;0,Data!L581-4,"")</f>
        <v/>
      </c>
      <c r="S581" s="2" t="str">
        <f>IF(Data!M581&gt;0,Data!M581-4,"")</f>
        <v/>
      </c>
      <c r="T581" s="2" t="str">
        <f>IF(Data!N581&gt;0,Data!N581-4,"")</f>
        <v/>
      </c>
      <c r="U581" s="2" t="str">
        <f>IF(Data!O581&gt;0,Data!O581-4,"")</f>
        <v/>
      </c>
      <c r="V581" s="2" t="str">
        <f>IF(Data!P581&gt;0,Data!P581-4,"")</f>
        <v/>
      </c>
      <c r="W581" s="2" t="str">
        <f>IF(Data!Q581&gt;0,Data!Q581-4,"")</f>
        <v/>
      </c>
      <c r="X581" s="2" t="str">
        <f>IF(Data!R581&gt;0,Data!R581-4,"")</f>
        <v/>
      </c>
      <c r="Y581" s="59"/>
      <c r="Z581" s="7" t="str">
        <f t="shared" si="191"/>
        <v/>
      </c>
      <c r="AA581" s="7" t="str">
        <f t="shared" si="183"/>
        <v/>
      </c>
      <c r="AB581" s="4" t="str">
        <f t="shared" si="192"/>
        <v/>
      </c>
      <c r="AC581" s="59"/>
      <c r="AD581" s="4" t="str">
        <f>IF(MAX(COUNTIF(Data!K581:R581,1),COUNTIF(Data!K581:R581,2),COUNTIF(Data!K581:R581,3),COUNTIF(Data!K581:R581,4),COUNTIF(Data!K581:R581,5),COUNTIF(Data!K581:R581,6),COUNTIF(Data!K581:R581,7))&gt;0,MAX(COUNTIF(Data!K581:R581,1),COUNTIF(Data!K581:R581,2),COUNTIF(Data!K581:R581,3),COUNTIF(Data!K581:R581,4),COUNTIF(Data!K581:R581,5),COUNTIF(Data!K581:R581,6),COUNTIF(Data!K581:R581,7)),"")</f>
        <v/>
      </c>
      <c r="AE581" s="4" t="str">
        <f>IF(COUNTIF(Data!K581:R581,4)=8,"Remove","")</f>
        <v/>
      </c>
      <c r="AG581" s="2" t="str">
        <f>IF(Data!T581&gt;0,Data!T581-4,"")</f>
        <v/>
      </c>
      <c r="AH581" s="2" t="str">
        <f>IF(Data!U581&gt;0,Data!U581-4,"")</f>
        <v/>
      </c>
      <c r="AI581" s="2" t="str">
        <f>IF(Data!V581&gt;0,Data!V581-4,"")</f>
        <v/>
      </c>
      <c r="AJ581" s="2" t="str">
        <f>IF(Data!W581&gt;0,Data!W581-4,"")</f>
        <v/>
      </c>
      <c r="AK581" s="2" t="str">
        <f>IF(Data!X581&gt;0,Data!X581-4,"")</f>
        <v/>
      </c>
      <c r="AL581" s="2" t="str">
        <f>IF(Data!Y581&gt;0,Data!Y581-4,"")</f>
        <v/>
      </c>
      <c r="AM581" s="2" t="str">
        <f>IF(Data!Z581&gt;0,Data!Z581-4,"")</f>
        <v/>
      </c>
      <c r="AN581" s="2" t="str">
        <f>IF(Data!AA581&gt;0,Data!AA581-4,"")</f>
        <v/>
      </c>
      <c r="AP581" s="7" t="str">
        <f t="shared" si="193"/>
        <v/>
      </c>
      <c r="AQ581" s="7" t="str">
        <f t="shared" si="184"/>
        <v/>
      </c>
      <c r="AR581" s="4" t="str">
        <f t="shared" si="194"/>
        <v/>
      </c>
      <c r="AT581" s="4" t="str">
        <f>IF(MAX(COUNTIF(Data!T581:AA581,1),COUNTIF(Data!T581:AA581,2),COUNTIF(Data!T581:AA581,3),COUNTIF(Data!T581:AA581,4),COUNTIF(Data!T581:AA581,5),COUNTIF(Data!T581:AA581,6),COUNTIF(Data!T581:AA581,7))&gt;0,MAX(COUNTIF(Data!T581:AA581,1),COUNTIF(Data!T581:AA581,2),COUNTIF(Data!T581:AA581,3),COUNTIF(Data!T581:AA581,4),COUNTIF(Data!T581:AA581,5),COUNTIF(Data!T581:AA581,6),COUNTIF(Data!T581:AA581,7)),"")</f>
        <v/>
      </c>
      <c r="AU581" s="4" t="str">
        <f>IF(COUNTIF(Data!T581:AA581,4)=8,"Remove","")</f>
        <v/>
      </c>
      <c r="AW581" s="2" t="str">
        <f>IF(Data!AC581&gt;0,Data!AC581-4,"")</f>
        <v/>
      </c>
      <c r="AX581" s="2" t="str">
        <f>IF(Data!AD581&gt;0,Data!AD581-4,"")</f>
        <v/>
      </c>
      <c r="AY581" s="2" t="str">
        <f>IF(Data!AE581&gt;0,Data!AE581-4,"")</f>
        <v/>
      </c>
      <c r="AZ581" s="2" t="str">
        <f>IF(Data!AF581&gt;0,Data!AF581-4,"")</f>
        <v/>
      </c>
      <c r="BA581" s="2" t="str">
        <f>IF(Data!AG581&gt;0,Data!AG581-4,"")</f>
        <v/>
      </c>
      <c r="BB581" s="2" t="str">
        <f>IF(Data!AH581&gt;0,Data!AH581-4,"")</f>
        <v/>
      </c>
      <c r="BC581" s="2" t="str">
        <f>IF(Data!AI581&gt;0,Data!AI581-4,"")</f>
        <v/>
      </c>
      <c r="BD581" s="2" t="str">
        <f>IF(Data!AJ581&gt;0,Data!AJ581-4,"")</f>
        <v/>
      </c>
      <c r="BF581" s="7" t="str">
        <f t="shared" si="195"/>
        <v/>
      </c>
      <c r="BG581" s="7" t="str">
        <f t="shared" si="185"/>
        <v/>
      </c>
      <c r="BH581" s="4" t="str">
        <f t="shared" si="196"/>
        <v/>
      </c>
      <c r="BJ581" s="4" t="str">
        <f>IF(MAX(COUNTIF(Data!AC581:AJ581,1),COUNTIF(Data!AC581:AJ581,2),COUNTIF(Data!AC581:AJ581,3),COUNTIF(Data!AC581:AJ581,4),COUNTIF(Data!AC581:AJ581,5),COUNTIF(Data!AC581:AJ581,6),COUNTIF(Data!AC581:AJ581,7))&gt;0,MAX(COUNTIF(Data!AC581:AJ581,1),COUNTIF(Data!AC581:AJ581,2),COUNTIF(Data!AC581:AJ581,3),COUNTIF(Data!AC581:AJ581,4),COUNTIF(Data!AC581:AJ581,5),COUNTIF(Data!AC581:AJ581,6),COUNTIF(Data!AC581:AJ581,7)),"")</f>
        <v/>
      </c>
      <c r="BK581" s="4" t="str">
        <f>IF(COUNTIF(Data!AC581:AJ581,4)=8,"Remove","")</f>
        <v/>
      </c>
      <c r="BM581" s="2" t="str">
        <f>IF(Data!AL581&gt;0,Data!AL581-4,"")</f>
        <v/>
      </c>
      <c r="BN581" s="2" t="str">
        <f>IF(Data!AM581&gt;0,Data!AM581-4,"")</f>
        <v/>
      </c>
      <c r="BO581" s="2" t="str">
        <f>IF(Data!AN581&gt;0,Data!AN581-4,"")</f>
        <v/>
      </c>
      <c r="BP581" s="2" t="str">
        <f>IF(Data!AO581&gt;0,Data!AO581-4,"")</f>
        <v/>
      </c>
      <c r="BQ581" s="2" t="str">
        <f>IF(Data!AP581&gt;0,Data!AP581-4,"")</f>
        <v/>
      </c>
      <c r="BR581" s="2" t="str">
        <f>IF(Data!AQ581&gt;0,Data!AQ581-4,"")</f>
        <v/>
      </c>
      <c r="BS581" s="2" t="str">
        <f>IF(Data!AR581&gt;0,Data!AR581-4,"")</f>
        <v/>
      </c>
      <c r="BT581" s="2" t="str">
        <f>IF(Data!AS581&gt;0,Data!AS581-4,"")</f>
        <v/>
      </c>
      <c r="BV581" s="7" t="str">
        <f t="shared" si="197"/>
        <v/>
      </c>
      <c r="BW581" s="7" t="str">
        <f t="shared" si="186"/>
        <v/>
      </c>
      <c r="BX581" s="4" t="str">
        <f t="shared" si="198"/>
        <v/>
      </c>
      <c r="BZ581" s="4" t="str">
        <f>IF(MAX(COUNTIF(Data!AL581:AS581,1),COUNTIF(Data!AL581:AS581,2),COUNTIF(Data!AL581:AS581,3),COUNTIF(Data!AL581:AS581,4),COUNTIF(Data!AL581:AS581,5),COUNTIF(Data!AL581:AS581,6),COUNTIF(Data!AL581:AS581,7))&gt;0,MAX(COUNTIF(Data!AL581:AS581,1),COUNTIF(Data!AL581:AS581,2),COUNTIF(Data!AL581:AS581,3),COUNTIF(Data!AL581:AS581,4),COUNTIF(Data!AL581:AS581,5),COUNTIF(Data!AL581:AS581,6),COUNTIF(Data!AL581:AS581,7)),"")</f>
        <v/>
      </c>
      <c r="CA581" s="4" t="str">
        <f>IF(COUNTIF(Data!AL581:AS581,4)=8,"Remove","")</f>
        <v/>
      </c>
      <c r="CC581" s="2" t="str">
        <f>IF(Data!AU581&gt;0,Data!AU581-4,"")</f>
        <v/>
      </c>
      <c r="CD581" s="2" t="str">
        <f>IF(Data!AV581&gt;0,Data!AV581-4,"")</f>
        <v/>
      </c>
      <c r="CE581" s="2" t="str">
        <f>IF(Data!AW581&gt;0,Data!AW581-4,"")</f>
        <v/>
      </c>
      <c r="CF581" s="2" t="str">
        <f>IF(Data!AX581&gt;0,Data!AX581-4,"")</f>
        <v/>
      </c>
      <c r="CG581" s="2" t="str">
        <f>IF(Data!AY581&gt;0,Data!AY581-4,"")</f>
        <v/>
      </c>
      <c r="CH581" s="2" t="str">
        <f>IF(Data!AZ581&gt;0,Data!AZ581-4,"")</f>
        <v/>
      </c>
      <c r="CI581" s="2" t="str">
        <f>IF(Data!BA581&gt;0,Data!BA581-4,"")</f>
        <v/>
      </c>
      <c r="CJ581" s="2" t="str">
        <f>IF(Data!BB581&gt;0,Data!BB581-4,"")</f>
        <v/>
      </c>
      <c r="CL581" s="7" t="str">
        <f t="shared" si="199"/>
        <v/>
      </c>
      <c r="CM581" s="7" t="str">
        <f t="shared" si="187"/>
        <v/>
      </c>
      <c r="CN581" s="4" t="str">
        <f t="shared" si="200"/>
        <v/>
      </c>
      <c r="CP581" s="4" t="str">
        <f>IF(MAX(COUNTIF(Data!AU581:BB581,1),COUNTIF(Data!AU581:BB581,2),COUNTIF(Data!AU581:BB581,3),COUNTIF(Data!AU581:BB581,4),COUNTIF(Data!AU581:BB581,5),COUNTIF(Data!AU581:BB581,6),COUNTIF(Data!AU581:BB581,7))&gt;0,MAX(COUNTIF(Data!AU581:BB581,1),COUNTIF(Data!AU581:BB581,2),COUNTIF(Data!AU581:BB581,3),COUNTIF(Data!AU581:BB581,4),COUNTIF(Data!AU581:BB581,5),COUNTIF(Data!AU581:BB581,6),COUNTIF(Data!AU581:BB581,7)),"")</f>
        <v/>
      </c>
      <c r="CQ581" s="4" t="str">
        <f>IF(COUNTIF(Data!AU581:BB581,4)=8,"Remove","")</f>
        <v/>
      </c>
      <c r="CS581" s="2" t="str">
        <f>IF(Data!BD581&gt;0,Data!BD581-4,"")</f>
        <v/>
      </c>
      <c r="CT581" s="2" t="str">
        <f>IF(Data!BE581&gt;0,Data!BE581-4,"")</f>
        <v/>
      </c>
      <c r="CU581" s="2" t="str">
        <f>IF(Data!BF581&gt;0,Data!BF581-4,"")</f>
        <v/>
      </c>
      <c r="CV581" s="2" t="str">
        <f>IF(Data!BG581&gt;0,Data!BG581-4,"")</f>
        <v/>
      </c>
      <c r="CW581" s="2" t="str">
        <f>IF(Data!BH581&gt;0,Data!BH581-4,"")</f>
        <v/>
      </c>
      <c r="CX581" s="2" t="str">
        <f>IF(Data!BI581&gt;0,Data!BI581-4,"")</f>
        <v/>
      </c>
      <c r="CY581" s="2" t="str">
        <f>IF(Data!BJ581&gt;0,Data!BJ581-4,"")</f>
        <v/>
      </c>
      <c r="CZ581" s="2" t="str">
        <f>IF(Data!BK581&gt;0,Data!BK581-4,"")</f>
        <v/>
      </c>
      <c r="DB581" s="7" t="str">
        <f t="shared" si="201"/>
        <v/>
      </c>
      <c r="DC581" s="7" t="str">
        <f t="shared" si="188"/>
        <v/>
      </c>
      <c r="DD581" s="4" t="str">
        <f t="shared" si="202"/>
        <v/>
      </c>
      <c r="DF581" s="4" t="str">
        <f>IF(MAX(COUNTIF(Data!BD581:BK581,1),COUNTIF(Data!BD581:BK581,2),COUNTIF(Data!BD581:BK581,3),COUNTIF(Data!BD581:BK581,4),COUNTIF(Data!BD581:BK581,5),COUNTIF(Data!BD581:BK581,6),COUNTIF(Data!BD581:BK581,7))&gt;0,MAX(COUNTIF(Data!BD581:BK581,1),COUNTIF(Data!BD581:BK581,2),COUNTIF(Data!BD581:BK581,3),COUNTIF(Data!BD581:BK581,4),COUNTIF(Data!BD581:BK581,5),COUNTIF(Data!BD581:BK581,6),COUNTIF(Data!BD581:BK581,7)),"")</f>
        <v/>
      </c>
      <c r="DG581" s="4" t="str">
        <f>IF(COUNTIF(Data!BD581:BK581,4)=8,"Remove","")</f>
        <v/>
      </c>
    </row>
    <row r="582" spans="1:111" x14ac:dyDescent="0.25">
      <c r="A582" s="2" t="str">
        <f>IF(Data!B582&gt;0,Data!B582-4,"")</f>
        <v/>
      </c>
      <c r="B582" s="2" t="str">
        <f>IF(Data!C582&gt;0,Data!C582-4,"")</f>
        <v/>
      </c>
      <c r="C582" s="2" t="str">
        <f>IF(Data!D582&gt;0,Data!D582-4,"")</f>
        <v/>
      </c>
      <c r="D582" s="2" t="str">
        <f>IF(Data!E582&gt;0,Data!E582-4,"")</f>
        <v/>
      </c>
      <c r="E582" s="2" t="str">
        <f>IF(Data!F582&gt;0,Data!F582-4,"")</f>
        <v/>
      </c>
      <c r="F582" s="2" t="str">
        <f>IF(Data!G582&gt;0,Data!G582-4,"")</f>
        <v/>
      </c>
      <c r="G582" s="2" t="str">
        <f>IF(Data!H582&gt;0,Data!H582-4,"")</f>
        <v/>
      </c>
      <c r="H582" s="2" t="str">
        <f>IF(Data!I582&gt;0,Data!I582-4,"")</f>
        <v/>
      </c>
      <c r="J582" s="7" t="str">
        <f t="shared" si="189"/>
        <v/>
      </c>
      <c r="K582" s="7" t="str">
        <f t="shared" si="182"/>
        <v/>
      </c>
      <c r="L582" s="4" t="str">
        <f t="shared" si="190"/>
        <v/>
      </c>
      <c r="N582" s="4" t="str">
        <f>IF(MAX(COUNTIF(Data!B582:I582,1),COUNTIF(Data!B582:I582,2),COUNTIF(Data!B582:I582,3),COUNTIF(Data!B582:I582,4),COUNTIF(Data!B582:I582,5),COUNTIF(Data!B582:I582,6),COUNTIF(Data!B582:I582,7))&gt;0,MAX(COUNTIF(Data!B582:I582,1),COUNTIF(Data!B582:I582,2),COUNTIF(Data!B582:I582,3),COUNTIF(Data!B582:I582,4),COUNTIF(Data!B582:I582,5),COUNTIF(Data!B582:I582,6),COUNTIF(Data!B582:I582,7)),"")</f>
        <v/>
      </c>
      <c r="O582" s="4" t="str">
        <f>IF(COUNTIF(Data!B582:I582,4)=8,"Remove","")</f>
        <v/>
      </c>
      <c r="Q582" s="2" t="str">
        <f>IF(Data!K582&gt;0,Data!K582-4,"")</f>
        <v/>
      </c>
      <c r="R582" s="2" t="str">
        <f>IF(Data!L582&gt;0,Data!L582-4,"")</f>
        <v/>
      </c>
      <c r="S582" s="2" t="str">
        <f>IF(Data!M582&gt;0,Data!M582-4,"")</f>
        <v/>
      </c>
      <c r="T582" s="2" t="str">
        <f>IF(Data!N582&gt;0,Data!N582-4,"")</f>
        <v/>
      </c>
      <c r="U582" s="2" t="str">
        <f>IF(Data!O582&gt;0,Data!O582-4,"")</f>
        <v/>
      </c>
      <c r="V582" s="2" t="str">
        <f>IF(Data!P582&gt;0,Data!P582-4,"")</f>
        <v/>
      </c>
      <c r="W582" s="2" t="str">
        <f>IF(Data!Q582&gt;0,Data!Q582-4,"")</f>
        <v/>
      </c>
      <c r="X582" s="2" t="str">
        <f>IF(Data!R582&gt;0,Data!R582-4,"")</f>
        <v/>
      </c>
      <c r="Y582" s="59"/>
      <c r="Z582" s="7" t="str">
        <f t="shared" si="191"/>
        <v/>
      </c>
      <c r="AA582" s="7" t="str">
        <f t="shared" si="183"/>
        <v/>
      </c>
      <c r="AB582" s="4" t="str">
        <f t="shared" si="192"/>
        <v/>
      </c>
      <c r="AC582" s="59"/>
      <c r="AD582" s="4" t="str">
        <f>IF(MAX(COUNTIF(Data!K582:R582,1),COUNTIF(Data!K582:R582,2),COUNTIF(Data!K582:R582,3),COUNTIF(Data!K582:R582,4),COUNTIF(Data!K582:R582,5),COUNTIF(Data!K582:R582,6),COUNTIF(Data!K582:R582,7))&gt;0,MAX(COUNTIF(Data!K582:R582,1),COUNTIF(Data!K582:R582,2),COUNTIF(Data!K582:R582,3),COUNTIF(Data!K582:R582,4),COUNTIF(Data!K582:R582,5),COUNTIF(Data!K582:R582,6),COUNTIF(Data!K582:R582,7)),"")</f>
        <v/>
      </c>
      <c r="AE582" s="4" t="str">
        <f>IF(COUNTIF(Data!K582:R582,4)=8,"Remove","")</f>
        <v/>
      </c>
      <c r="AG582" s="2" t="str">
        <f>IF(Data!T582&gt;0,Data!T582-4,"")</f>
        <v/>
      </c>
      <c r="AH582" s="2" t="str">
        <f>IF(Data!U582&gt;0,Data!U582-4,"")</f>
        <v/>
      </c>
      <c r="AI582" s="2" t="str">
        <f>IF(Data!V582&gt;0,Data!V582-4,"")</f>
        <v/>
      </c>
      <c r="AJ582" s="2" t="str">
        <f>IF(Data!W582&gt;0,Data!W582-4,"")</f>
        <v/>
      </c>
      <c r="AK582" s="2" t="str">
        <f>IF(Data!X582&gt;0,Data!X582-4,"")</f>
        <v/>
      </c>
      <c r="AL582" s="2" t="str">
        <f>IF(Data!Y582&gt;0,Data!Y582-4,"")</f>
        <v/>
      </c>
      <c r="AM582" s="2" t="str">
        <f>IF(Data!Z582&gt;0,Data!Z582-4,"")</f>
        <v/>
      </c>
      <c r="AN582" s="2" t="str">
        <f>IF(Data!AA582&gt;0,Data!AA582-4,"")</f>
        <v/>
      </c>
      <c r="AP582" s="7" t="str">
        <f t="shared" si="193"/>
        <v/>
      </c>
      <c r="AQ582" s="7" t="str">
        <f t="shared" si="184"/>
        <v/>
      </c>
      <c r="AR582" s="4" t="str">
        <f t="shared" si="194"/>
        <v/>
      </c>
      <c r="AT582" s="4" t="str">
        <f>IF(MAX(COUNTIF(Data!T582:AA582,1),COUNTIF(Data!T582:AA582,2),COUNTIF(Data!T582:AA582,3),COUNTIF(Data!T582:AA582,4),COUNTIF(Data!T582:AA582,5),COUNTIF(Data!T582:AA582,6),COUNTIF(Data!T582:AA582,7))&gt;0,MAX(COUNTIF(Data!T582:AA582,1),COUNTIF(Data!T582:AA582,2),COUNTIF(Data!T582:AA582,3),COUNTIF(Data!T582:AA582,4),COUNTIF(Data!T582:AA582,5),COUNTIF(Data!T582:AA582,6),COUNTIF(Data!T582:AA582,7)),"")</f>
        <v/>
      </c>
      <c r="AU582" s="4" t="str">
        <f>IF(COUNTIF(Data!T582:AA582,4)=8,"Remove","")</f>
        <v/>
      </c>
      <c r="AW582" s="2" t="str">
        <f>IF(Data!AC582&gt;0,Data!AC582-4,"")</f>
        <v/>
      </c>
      <c r="AX582" s="2" t="str">
        <f>IF(Data!AD582&gt;0,Data!AD582-4,"")</f>
        <v/>
      </c>
      <c r="AY582" s="2" t="str">
        <f>IF(Data!AE582&gt;0,Data!AE582-4,"")</f>
        <v/>
      </c>
      <c r="AZ582" s="2" t="str">
        <f>IF(Data!AF582&gt;0,Data!AF582-4,"")</f>
        <v/>
      </c>
      <c r="BA582" s="2" t="str">
        <f>IF(Data!AG582&gt;0,Data!AG582-4,"")</f>
        <v/>
      </c>
      <c r="BB582" s="2" t="str">
        <f>IF(Data!AH582&gt;0,Data!AH582-4,"")</f>
        <v/>
      </c>
      <c r="BC582" s="2" t="str">
        <f>IF(Data!AI582&gt;0,Data!AI582-4,"")</f>
        <v/>
      </c>
      <c r="BD582" s="2" t="str">
        <f>IF(Data!AJ582&gt;0,Data!AJ582-4,"")</f>
        <v/>
      </c>
      <c r="BF582" s="7" t="str">
        <f t="shared" si="195"/>
        <v/>
      </c>
      <c r="BG582" s="7" t="str">
        <f t="shared" si="185"/>
        <v/>
      </c>
      <c r="BH582" s="4" t="str">
        <f t="shared" si="196"/>
        <v/>
      </c>
      <c r="BJ582" s="4" t="str">
        <f>IF(MAX(COUNTIF(Data!AC582:AJ582,1),COUNTIF(Data!AC582:AJ582,2),COUNTIF(Data!AC582:AJ582,3),COUNTIF(Data!AC582:AJ582,4),COUNTIF(Data!AC582:AJ582,5),COUNTIF(Data!AC582:AJ582,6),COUNTIF(Data!AC582:AJ582,7))&gt;0,MAX(COUNTIF(Data!AC582:AJ582,1),COUNTIF(Data!AC582:AJ582,2),COUNTIF(Data!AC582:AJ582,3),COUNTIF(Data!AC582:AJ582,4),COUNTIF(Data!AC582:AJ582,5),COUNTIF(Data!AC582:AJ582,6),COUNTIF(Data!AC582:AJ582,7)),"")</f>
        <v/>
      </c>
      <c r="BK582" s="4" t="str">
        <f>IF(COUNTIF(Data!AC582:AJ582,4)=8,"Remove","")</f>
        <v/>
      </c>
      <c r="BM582" s="2" t="str">
        <f>IF(Data!AL582&gt;0,Data!AL582-4,"")</f>
        <v/>
      </c>
      <c r="BN582" s="2" t="str">
        <f>IF(Data!AM582&gt;0,Data!AM582-4,"")</f>
        <v/>
      </c>
      <c r="BO582" s="2" t="str">
        <f>IF(Data!AN582&gt;0,Data!AN582-4,"")</f>
        <v/>
      </c>
      <c r="BP582" s="2" t="str">
        <f>IF(Data!AO582&gt;0,Data!AO582-4,"")</f>
        <v/>
      </c>
      <c r="BQ582" s="2" t="str">
        <f>IF(Data!AP582&gt;0,Data!AP582-4,"")</f>
        <v/>
      </c>
      <c r="BR582" s="2" t="str">
        <f>IF(Data!AQ582&gt;0,Data!AQ582-4,"")</f>
        <v/>
      </c>
      <c r="BS582" s="2" t="str">
        <f>IF(Data!AR582&gt;0,Data!AR582-4,"")</f>
        <v/>
      </c>
      <c r="BT582" s="2" t="str">
        <f>IF(Data!AS582&gt;0,Data!AS582-4,"")</f>
        <v/>
      </c>
      <c r="BV582" s="7" t="str">
        <f t="shared" si="197"/>
        <v/>
      </c>
      <c r="BW582" s="7" t="str">
        <f t="shared" si="186"/>
        <v/>
      </c>
      <c r="BX582" s="4" t="str">
        <f t="shared" si="198"/>
        <v/>
      </c>
      <c r="BZ582" s="4" t="str">
        <f>IF(MAX(COUNTIF(Data!AL582:AS582,1),COUNTIF(Data!AL582:AS582,2),COUNTIF(Data!AL582:AS582,3),COUNTIF(Data!AL582:AS582,4),COUNTIF(Data!AL582:AS582,5),COUNTIF(Data!AL582:AS582,6),COUNTIF(Data!AL582:AS582,7))&gt;0,MAX(COUNTIF(Data!AL582:AS582,1),COUNTIF(Data!AL582:AS582,2),COUNTIF(Data!AL582:AS582,3),COUNTIF(Data!AL582:AS582,4),COUNTIF(Data!AL582:AS582,5),COUNTIF(Data!AL582:AS582,6),COUNTIF(Data!AL582:AS582,7)),"")</f>
        <v/>
      </c>
      <c r="CA582" s="4" t="str">
        <f>IF(COUNTIF(Data!AL582:AS582,4)=8,"Remove","")</f>
        <v/>
      </c>
      <c r="CC582" s="2" t="str">
        <f>IF(Data!AU582&gt;0,Data!AU582-4,"")</f>
        <v/>
      </c>
      <c r="CD582" s="2" t="str">
        <f>IF(Data!AV582&gt;0,Data!AV582-4,"")</f>
        <v/>
      </c>
      <c r="CE582" s="2" t="str">
        <f>IF(Data!AW582&gt;0,Data!AW582-4,"")</f>
        <v/>
      </c>
      <c r="CF582" s="2" t="str">
        <f>IF(Data!AX582&gt;0,Data!AX582-4,"")</f>
        <v/>
      </c>
      <c r="CG582" s="2" t="str">
        <f>IF(Data!AY582&gt;0,Data!AY582-4,"")</f>
        <v/>
      </c>
      <c r="CH582" s="2" t="str">
        <f>IF(Data!AZ582&gt;0,Data!AZ582-4,"")</f>
        <v/>
      </c>
      <c r="CI582" s="2" t="str">
        <f>IF(Data!BA582&gt;0,Data!BA582-4,"")</f>
        <v/>
      </c>
      <c r="CJ582" s="2" t="str">
        <f>IF(Data!BB582&gt;0,Data!BB582-4,"")</f>
        <v/>
      </c>
      <c r="CL582" s="7" t="str">
        <f t="shared" si="199"/>
        <v/>
      </c>
      <c r="CM582" s="7" t="str">
        <f t="shared" si="187"/>
        <v/>
      </c>
      <c r="CN582" s="4" t="str">
        <f t="shared" si="200"/>
        <v/>
      </c>
      <c r="CP582" s="4" t="str">
        <f>IF(MAX(COUNTIF(Data!AU582:BB582,1),COUNTIF(Data!AU582:BB582,2),COUNTIF(Data!AU582:BB582,3),COUNTIF(Data!AU582:BB582,4),COUNTIF(Data!AU582:BB582,5),COUNTIF(Data!AU582:BB582,6),COUNTIF(Data!AU582:BB582,7))&gt;0,MAX(COUNTIF(Data!AU582:BB582,1),COUNTIF(Data!AU582:BB582,2),COUNTIF(Data!AU582:BB582,3),COUNTIF(Data!AU582:BB582,4),COUNTIF(Data!AU582:BB582,5),COUNTIF(Data!AU582:BB582,6),COUNTIF(Data!AU582:BB582,7)),"")</f>
        <v/>
      </c>
      <c r="CQ582" s="4" t="str">
        <f>IF(COUNTIF(Data!AU582:BB582,4)=8,"Remove","")</f>
        <v/>
      </c>
      <c r="CS582" s="2" t="str">
        <f>IF(Data!BD582&gt;0,Data!BD582-4,"")</f>
        <v/>
      </c>
      <c r="CT582" s="2" t="str">
        <f>IF(Data!BE582&gt;0,Data!BE582-4,"")</f>
        <v/>
      </c>
      <c r="CU582" s="2" t="str">
        <f>IF(Data!BF582&gt;0,Data!BF582-4,"")</f>
        <v/>
      </c>
      <c r="CV582" s="2" t="str">
        <f>IF(Data!BG582&gt;0,Data!BG582-4,"")</f>
        <v/>
      </c>
      <c r="CW582" s="2" t="str">
        <f>IF(Data!BH582&gt;0,Data!BH582-4,"")</f>
        <v/>
      </c>
      <c r="CX582" s="2" t="str">
        <f>IF(Data!BI582&gt;0,Data!BI582-4,"")</f>
        <v/>
      </c>
      <c r="CY582" s="2" t="str">
        <f>IF(Data!BJ582&gt;0,Data!BJ582-4,"")</f>
        <v/>
      </c>
      <c r="CZ582" s="2" t="str">
        <f>IF(Data!BK582&gt;0,Data!BK582-4,"")</f>
        <v/>
      </c>
      <c r="DB582" s="7" t="str">
        <f t="shared" si="201"/>
        <v/>
      </c>
      <c r="DC582" s="7" t="str">
        <f t="shared" si="188"/>
        <v/>
      </c>
      <c r="DD582" s="4" t="str">
        <f t="shared" si="202"/>
        <v/>
      </c>
      <c r="DF582" s="4" t="str">
        <f>IF(MAX(COUNTIF(Data!BD582:BK582,1),COUNTIF(Data!BD582:BK582,2),COUNTIF(Data!BD582:BK582,3),COUNTIF(Data!BD582:BK582,4),COUNTIF(Data!BD582:BK582,5),COUNTIF(Data!BD582:BK582,6),COUNTIF(Data!BD582:BK582,7))&gt;0,MAX(COUNTIF(Data!BD582:BK582,1),COUNTIF(Data!BD582:BK582,2),COUNTIF(Data!BD582:BK582,3),COUNTIF(Data!BD582:BK582,4),COUNTIF(Data!BD582:BK582,5),COUNTIF(Data!BD582:BK582,6),COUNTIF(Data!BD582:BK582,7)),"")</f>
        <v/>
      </c>
      <c r="DG582" s="4" t="str">
        <f>IF(COUNTIF(Data!BD582:BK582,4)=8,"Remove","")</f>
        <v/>
      </c>
    </row>
    <row r="583" spans="1:111" x14ac:dyDescent="0.25">
      <c r="A583" s="2" t="str">
        <f>IF(Data!B583&gt;0,Data!B583-4,"")</f>
        <v/>
      </c>
      <c r="B583" s="2" t="str">
        <f>IF(Data!C583&gt;0,Data!C583-4,"")</f>
        <v/>
      </c>
      <c r="C583" s="2" t="str">
        <f>IF(Data!D583&gt;0,Data!D583-4,"")</f>
        <v/>
      </c>
      <c r="D583" s="2" t="str">
        <f>IF(Data!E583&gt;0,Data!E583-4,"")</f>
        <v/>
      </c>
      <c r="E583" s="2" t="str">
        <f>IF(Data!F583&gt;0,Data!F583-4,"")</f>
        <v/>
      </c>
      <c r="F583" s="2" t="str">
        <f>IF(Data!G583&gt;0,Data!G583-4,"")</f>
        <v/>
      </c>
      <c r="G583" s="2" t="str">
        <f>IF(Data!H583&gt;0,Data!H583-4,"")</f>
        <v/>
      </c>
      <c r="H583" s="2" t="str">
        <f>IF(Data!I583&gt;0,Data!I583-4,"")</f>
        <v/>
      </c>
      <c r="J583" s="7" t="str">
        <f t="shared" si="189"/>
        <v/>
      </c>
      <c r="K583" s="7" t="str">
        <f t="shared" ref="K583:K646" si="203">IF((MAX(E583,F583,G583,H583)-MIN(E583,F583,G583,H583))&gt;3,1,"")</f>
        <v/>
      </c>
      <c r="L583" s="4" t="str">
        <f t="shared" si="190"/>
        <v/>
      </c>
      <c r="N583" s="4" t="str">
        <f>IF(MAX(COUNTIF(Data!B583:I583,1),COUNTIF(Data!B583:I583,2),COUNTIF(Data!B583:I583,3),COUNTIF(Data!B583:I583,4),COUNTIF(Data!B583:I583,5),COUNTIF(Data!B583:I583,6),COUNTIF(Data!B583:I583,7))&gt;0,MAX(COUNTIF(Data!B583:I583,1),COUNTIF(Data!B583:I583,2),COUNTIF(Data!B583:I583,3),COUNTIF(Data!B583:I583,4),COUNTIF(Data!B583:I583,5),COUNTIF(Data!B583:I583,6),COUNTIF(Data!B583:I583,7)),"")</f>
        <v/>
      </c>
      <c r="O583" s="4" t="str">
        <f>IF(COUNTIF(Data!B583:I583,4)=8,"Remove","")</f>
        <v/>
      </c>
      <c r="Q583" s="2" t="str">
        <f>IF(Data!K583&gt;0,Data!K583-4,"")</f>
        <v/>
      </c>
      <c r="R583" s="2" t="str">
        <f>IF(Data!L583&gt;0,Data!L583-4,"")</f>
        <v/>
      </c>
      <c r="S583" s="2" t="str">
        <f>IF(Data!M583&gt;0,Data!M583-4,"")</f>
        <v/>
      </c>
      <c r="T583" s="2" t="str">
        <f>IF(Data!N583&gt;0,Data!N583-4,"")</f>
        <v/>
      </c>
      <c r="U583" s="2" t="str">
        <f>IF(Data!O583&gt;0,Data!O583-4,"")</f>
        <v/>
      </c>
      <c r="V583" s="2" t="str">
        <f>IF(Data!P583&gt;0,Data!P583-4,"")</f>
        <v/>
      </c>
      <c r="W583" s="2" t="str">
        <f>IF(Data!Q583&gt;0,Data!Q583-4,"")</f>
        <v/>
      </c>
      <c r="X583" s="2" t="str">
        <f>IF(Data!R583&gt;0,Data!R583-4,"")</f>
        <v/>
      </c>
      <c r="Y583" s="59"/>
      <c r="Z583" s="7" t="str">
        <f t="shared" si="191"/>
        <v/>
      </c>
      <c r="AA583" s="7" t="str">
        <f t="shared" ref="AA583:AA646" si="204">IF((MAX(U583,V583,W583,X583)-MIN(U583,V583,W583,X583))&gt;3,1,"")</f>
        <v/>
      </c>
      <c r="AB583" s="4" t="str">
        <f t="shared" si="192"/>
        <v/>
      </c>
      <c r="AC583" s="59"/>
      <c r="AD583" s="4" t="str">
        <f>IF(MAX(COUNTIF(Data!K583:R583,1),COUNTIF(Data!K583:R583,2),COUNTIF(Data!K583:R583,3),COUNTIF(Data!K583:R583,4),COUNTIF(Data!K583:R583,5),COUNTIF(Data!K583:R583,6),COUNTIF(Data!K583:R583,7))&gt;0,MAX(COUNTIF(Data!K583:R583,1),COUNTIF(Data!K583:R583,2),COUNTIF(Data!K583:R583,3),COUNTIF(Data!K583:R583,4),COUNTIF(Data!K583:R583,5),COUNTIF(Data!K583:R583,6),COUNTIF(Data!K583:R583,7)),"")</f>
        <v/>
      </c>
      <c r="AE583" s="4" t="str">
        <f>IF(COUNTIF(Data!K583:R583,4)=8,"Remove","")</f>
        <v/>
      </c>
      <c r="AG583" s="2" t="str">
        <f>IF(Data!T583&gt;0,Data!T583-4,"")</f>
        <v/>
      </c>
      <c r="AH583" s="2" t="str">
        <f>IF(Data!U583&gt;0,Data!U583-4,"")</f>
        <v/>
      </c>
      <c r="AI583" s="2" t="str">
        <f>IF(Data!V583&gt;0,Data!V583-4,"")</f>
        <v/>
      </c>
      <c r="AJ583" s="2" t="str">
        <f>IF(Data!W583&gt;0,Data!W583-4,"")</f>
        <v/>
      </c>
      <c r="AK583" s="2" t="str">
        <f>IF(Data!X583&gt;0,Data!X583-4,"")</f>
        <v/>
      </c>
      <c r="AL583" s="2" t="str">
        <f>IF(Data!Y583&gt;0,Data!Y583-4,"")</f>
        <v/>
      </c>
      <c r="AM583" s="2" t="str">
        <f>IF(Data!Z583&gt;0,Data!Z583-4,"")</f>
        <v/>
      </c>
      <c r="AN583" s="2" t="str">
        <f>IF(Data!AA583&gt;0,Data!AA583-4,"")</f>
        <v/>
      </c>
      <c r="AP583" s="7" t="str">
        <f t="shared" si="193"/>
        <v/>
      </c>
      <c r="AQ583" s="7" t="str">
        <f t="shared" ref="AQ583:AQ646" si="205">IF((MAX(AK583,AL583,AM583,AN583)-MIN(AK583,AL583,AM583,AN583))&gt;3,1,"")</f>
        <v/>
      </c>
      <c r="AR583" s="4" t="str">
        <f t="shared" si="194"/>
        <v/>
      </c>
      <c r="AT583" s="4" t="str">
        <f>IF(MAX(COUNTIF(Data!T583:AA583,1),COUNTIF(Data!T583:AA583,2),COUNTIF(Data!T583:AA583,3),COUNTIF(Data!T583:AA583,4),COUNTIF(Data!T583:AA583,5),COUNTIF(Data!T583:AA583,6),COUNTIF(Data!T583:AA583,7))&gt;0,MAX(COUNTIF(Data!T583:AA583,1),COUNTIF(Data!T583:AA583,2),COUNTIF(Data!T583:AA583,3),COUNTIF(Data!T583:AA583,4),COUNTIF(Data!T583:AA583,5),COUNTIF(Data!T583:AA583,6),COUNTIF(Data!T583:AA583,7)),"")</f>
        <v/>
      </c>
      <c r="AU583" s="4" t="str">
        <f>IF(COUNTIF(Data!T583:AA583,4)=8,"Remove","")</f>
        <v/>
      </c>
      <c r="AW583" s="2" t="str">
        <f>IF(Data!AC583&gt;0,Data!AC583-4,"")</f>
        <v/>
      </c>
      <c r="AX583" s="2" t="str">
        <f>IF(Data!AD583&gt;0,Data!AD583-4,"")</f>
        <v/>
      </c>
      <c r="AY583" s="2" t="str">
        <f>IF(Data!AE583&gt;0,Data!AE583-4,"")</f>
        <v/>
      </c>
      <c r="AZ583" s="2" t="str">
        <f>IF(Data!AF583&gt;0,Data!AF583-4,"")</f>
        <v/>
      </c>
      <c r="BA583" s="2" t="str">
        <f>IF(Data!AG583&gt;0,Data!AG583-4,"")</f>
        <v/>
      </c>
      <c r="BB583" s="2" t="str">
        <f>IF(Data!AH583&gt;0,Data!AH583-4,"")</f>
        <v/>
      </c>
      <c r="BC583" s="2" t="str">
        <f>IF(Data!AI583&gt;0,Data!AI583-4,"")</f>
        <v/>
      </c>
      <c r="BD583" s="2" t="str">
        <f>IF(Data!AJ583&gt;0,Data!AJ583-4,"")</f>
        <v/>
      </c>
      <c r="BF583" s="7" t="str">
        <f t="shared" si="195"/>
        <v/>
      </c>
      <c r="BG583" s="7" t="str">
        <f t="shared" ref="BG583:BG646" si="206">IF((MAX(BA583,BB583,BC583,BD583)-MIN(BA583,BB583,BC583,BD583))&gt;3,1,"")</f>
        <v/>
      </c>
      <c r="BH583" s="4" t="str">
        <f t="shared" si="196"/>
        <v/>
      </c>
      <c r="BJ583" s="4" t="str">
        <f>IF(MAX(COUNTIF(Data!AC583:AJ583,1),COUNTIF(Data!AC583:AJ583,2),COUNTIF(Data!AC583:AJ583,3),COUNTIF(Data!AC583:AJ583,4),COUNTIF(Data!AC583:AJ583,5),COUNTIF(Data!AC583:AJ583,6),COUNTIF(Data!AC583:AJ583,7))&gt;0,MAX(COUNTIF(Data!AC583:AJ583,1),COUNTIF(Data!AC583:AJ583,2),COUNTIF(Data!AC583:AJ583,3),COUNTIF(Data!AC583:AJ583,4),COUNTIF(Data!AC583:AJ583,5),COUNTIF(Data!AC583:AJ583,6),COUNTIF(Data!AC583:AJ583,7)),"")</f>
        <v/>
      </c>
      <c r="BK583" s="4" t="str">
        <f>IF(COUNTIF(Data!AC583:AJ583,4)=8,"Remove","")</f>
        <v/>
      </c>
      <c r="BM583" s="2" t="str">
        <f>IF(Data!AL583&gt;0,Data!AL583-4,"")</f>
        <v/>
      </c>
      <c r="BN583" s="2" t="str">
        <f>IF(Data!AM583&gt;0,Data!AM583-4,"")</f>
        <v/>
      </c>
      <c r="BO583" s="2" t="str">
        <f>IF(Data!AN583&gt;0,Data!AN583-4,"")</f>
        <v/>
      </c>
      <c r="BP583" s="2" t="str">
        <f>IF(Data!AO583&gt;0,Data!AO583-4,"")</f>
        <v/>
      </c>
      <c r="BQ583" s="2" t="str">
        <f>IF(Data!AP583&gt;0,Data!AP583-4,"")</f>
        <v/>
      </c>
      <c r="BR583" s="2" t="str">
        <f>IF(Data!AQ583&gt;0,Data!AQ583-4,"")</f>
        <v/>
      </c>
      <c r="BS583" s="2" t="str">
        <f>IF(Data!AR583&gt;0,Data!AR583-4,"")</f>
        <v/>
      </c>
      <c r="BT583" s="2" t="str">
        <f>IF(Data!AS583&gt;0,Data!AS583-4,"")</f>
        <v/>
      </c>
      <c r="BV583" s="7" t="str">
        <f t="shared" si="197"/>
        <v/>
      </c>
      <c r="BW583" s="7" t="str">
        <f t="shared" ref="BW583:BW646" si="207">IF((MAX(BQ583,BR583,BS583,BT583)-MIN(BQ583,BR583,BS583,BT583))&gt;3,1,"")</f>
        <v/>
      </c>
      <c r="BX583" s="4" t="str">
        <f t="shared" si="198"/>
        <v/>
      </c>
      <c r="BZ583" s="4" t="str">
        <f>IF(MAX(COUNTIF(Data!AL583:AS583,1),COUNTIF(Data!AL583:AS583,2),COUNTIF(Data!AL583:AS583,3),COUNTIF(Data!AL583:AS583,4),COUNTIF(Data!AL583:AS583,5),COUNTIF(Data!AL583:AS583,6),COUNTIF(Data!AL583:AS583,7))&gt;0,MAX(COUNTIF(Data!AL583:AS583,1),COUNTIF(Data!AL583:AS583,2),COUNTIF(Data!AL583:AS583,3),COUNTIF(Data!AL583:AS583,4),COUNTIF(Data!AL583:AS583,5),COUNTIF(Data!AL583:AS583,6),COUNTIF(Data!AL583:AS583,7)),"")</f>
        <v/>
      </c>
      <c r="CA583" s="4" t="str">
        <f>IF(COUNTIF(Data!AL583:AS583,4)=8,"Remove","")</f>
        <v/>
      </c>
      <c r="CC583" s="2" t="str">
        <f>IF(Data!AU583&gt;0,Data!AU583-4,"")</f>
        <v/>
      </c>
      <c r="CD583" s="2" t="str">
        <f>IF(Data!AV583&gt;0,Data!AV583-4,"")</f>
        <v/>
      </c>
      <c r="CE583" s="2" t="str">
        <f>IF(Data!AW583&gt;0,Data!AW583-4,"")</f>
        <v/>
      </c>
      <c r="CF583" s="2" t="str">
        <f>IF(Data!AX583&gt;0,Data!AX583-4,"")</f>
        <v/>
      </c>
      <c r="CG583" s="2" t="str">
        <f>IF(Data!AY583&gt;0,Data!AY583-4,"")</f>
        <v/>
      </c>
      <c r="CH583" s="2" t="str">
        <f>IF(Data!AZ583&gt;0,Data!AZ583-4,"")</f>
        <v/>
      </c>
      <c r="CI583" s="2" t="str">
        <f>IF(Data!BA583&gt;0,Data!BA583-4,"")</f>
        <v/>
      </c>
      <c r="CJ583" s="2" t="str">
        <f>IF(Data!BB583&gt;0,Data!BB583-4,"")</f>
        <v/>
      </c>
      <c r="CL583" s="7" t="str">
        <f t="shared" si="199"/>
        <v/>
      </c>
      <c r="CM583" s="7" t="str">
        <f t="shared" ref="CM583:CM646" si="208">IF((MAX(CG583,CH583,CI583,CJ583)-MIN(CG583,CH583,CI583,CJ583))&gt;3,1,"")</f>
        <v/>
      </c>
      <c r="CN583" s="4" t="str">
        <f t="shared" si="200"/>
        <v/>
      </c>
      <c r="CP583" s="4" t="str">
        <f>IF(MAX(COUNTIF(Data!AU583:BB583,1),COUNTIF(Data!AU583:BB583,2),COUNTIF(Data!AU583:BB583,3),COUNTIF(Data!AU583:BB583,4),COUNTIF(Data!AU583:BB583,5),COUNTIF(Data!AU583:BB583,6),COUNTIF(Data!AU583:BB583,7))&gt;0,MAX(COUNTIF(Data!AU583:BB583,1),COUNTIF(Data!AU583:BB583,2),COUNTIF(Data!AU583:BB583,3),COUNTIF(Data!AU583:BB583,4),COUNTIF(Data!AU583:BB583,5),COUNTIF(Data!AU583:BB583,6),COUNTIF(Data!AU583:BB583,7)),"")</f>
        <v/>
      </c>
      <c r="CQ583" s="4" t="str">
        <f>IF(COUNTIF(Data!AU583:BB583,4)=8,"Remove","")</f>
        <v/>
      </c>
      <c r="CS583" s="2" t="str">
        <f>IF(Data!BD583&gt;0,Data!BD583-4,"")</f>
        <v/>
      </c>
      <c r="CT583" s="2" t="str">
        <f>IF(Data!BE583&gt;0,Data!BE583-4,"")</f>
        <v/>
      </c>
      <c r="CU583" s="2" t="str">
        <f>IF(Data!BF583&gt;0,Data!BF583-4,"")</f>
        <v/>
      </c>
      <c r="CV583" s="2" t="str">
        <f>IF(Data!BG583&gt;0,Data!BG583-4,"")</f>
        <v/>
      </c>
      <c r="CW583" s="2" t="str">
        <f>IF(Data!BH583&gt;0,Data!BH583-4,"")</f>
        <v/>
      </c>
      <c r="CX583" s="2" t="str">
        <f>IF(Data!BI583&gt;0,Data!BI583-4,"")</f>
        <v/>
      </c>
      <c r="CY583" s="2" t="str">
        <f>IF(Data!BJ583&gt;0,Data!BJ583-4,"")</f>
        <v/>
      </c>
      <c r="CZ583" s="2" t="str">
        <f>IF(Data!BK583&gt;0,Data!BK583-4,"")</f>
        <v/>
      </c>
      <c r="DB583" s="7" t="str">
        <f t="shared" si="201"/>
        <v/>
      </c>
      <c r="DC583" s="7" t="str">
        <f t="shared" ref="DC583:DC646" si="209">IF((MAX(CW583,CX583,CY583,CZ583)-MIN(CW583,CX583,CY583,CZ583))&gt;3,1,"")</f>
        <v/>
      </c>
      <c r="DD583" s="4" t="str">
        <f t="shared" si="202"/>
        <v/>
      </c>
      <c r="DF583" s="4" t="str">
        <f>IF(MAX(COUNTIF(Data!BD583:BK583,1),COUNTIF(Data!BD583:BK583,2),COUNTIF(Data!BD583:BK583,3),COUNTIF(Data!BD583:BK583,4),COUNTIF(Data!BD583:BK583,5),COUNTIF(Data!BD583:BK583,6),COUNTIF(Data!BD583:BK583,7))&gt;0,MAX(COUNTIF(Data!BD583:BK583,1),COUNTIF(Data!BD583:BK583,2),COUNTIF(Data!BD583:BK583,3),COUNTIF(Data!BD583:BK583,4),COUNTIF(Data!BD583:BK583,5),COUNTIF(Data!BD583:BK583,6),COUNTIF(Data!BD583:BK583,7)),"")</f>
        <v/>
      </c>
      <c r="DG583" s="4" t="str">
        <f>IF(COUNTIF(Data!BD583:BK583,4)=8,"Remove","")</f>
        <v/>
      </c>
    </row>
    <row r="584" spans="1:111" x14ac:dyDescent="0.25">
      <c r="A584" s="2" t="str">
        <f>IF(Data!B584&gt;0,Data!B584-4,"")</f>
        <v/>
      </c>
      <c r="B584" s="2" t="str">
        <f>IF(Data!C584&gt;0,Data!C584-4,"")</f>
        <v/>
      </c>
      <c r="C584" s="2" t="str">
        <f>IF(Data!D584&gt;0,Data!D584-4,"")</f>
        <v/>
      </c>
      <c r="D584" s="2" t="str">
        <f>IF(Data!E584&gt;0,Data!E584-4,"")</f>
        <v/>
      </c>
      <c r="E584" s="2" t="str">
        <f>IF(Data!F584&gt;0,Data!F584-4,"")</f>
        <v/>
      </c>
      <c r="F584" s="2" t="str">
        <f>IF(Data!G584&gt;0,Data!G584-4,"")</f>
        <v/>
      </c>
      <c r="G584" s="2" t="str">
        <f>IF(Data!H584&gt;0,Data!H584-4,"")</f>
        <v/>
      </c>
      <c r="H584" s="2" t="str">
        <f>IF(Data!I584&gt;0,Data!I584-4,"")</f>
        <v/>
      </c>
      <c r="J584" s="7" t="str">
        <f t="shared" si="189"/>
        <v/>
      </c>
      <c r="K584" s="7" t="str">
        <f t="shared" si="203"/>
        <v/>
      </c>
      <c r="L584" s="4" t="str">
        <f t="shared" si="190"/>
        <v/>
      </c>
      <c r="N584" s="4" t="str">
        <f>IF(MAX(COUNTIF(Data!B584:I584,1),COUNTIF(Data!B584:I584,2),COUNTIF(Data!B584:I584,3),COUNTIF(Data!B584:I584,4),COUNTIF(Data!B584:I584,5),COUNTIF(Data!B584:I584,6),COUNTIF(Data!B584:I584,7))&gt;0,MAX(COUNTIF(Data!B584:I584,1),COUNTIF(Data!B584:I584,2),COUNTIF(Data!B584:I584,3),COUNTIF(Data!B584:I584,4),COUNTIF(Data!B584:I584,5),COUNTIF(Data!B584:I584,6),COUNTIF(Data!B584:I584,7)),"")</f>
        <v/>
      </c>
      <c r="O584" s="4" t="str">
        <f>IF(COUNTIF(Data!B584:I584,4)=8,"Remove","")</f>
        <v/>
      </c>
      <c r="Q584" s="2" t="str">
        <f>IF(Data!K584&gt;0,Data!K584-4,"")</f>
        <v/>
      </c>
      <c r="R584" s="2" t="str">
        <f>IF(Data!L584&gt;0,Data!L584-4,"")</f>
        <v/>
      </c>
      <c r="S584" s="2" t="str">
        <f>IF(Data!M584&gt;0,Data!M584-4,"")</f>
        <v/>
      </c>
      <c r="T584" s="2" t="str">
        <f>IF(Data!N584&gt;0,Data!N584-4,"")</f>
        <v/>
      </c>
      <c r="U584" s="2" t="str">
        <f>IF(Data!O584&gt;0,Data!O584-4,"")</f>
        <v/>
      </c>
      <c r="V584" s="2" t="str">
        <f>IF(Data!P584&gt;0,Data!P584-4,"")</f>
        <v/>
      </c>
      <c r="W584" s="2" t="str">
        <f>IF(Data!Q584&gt;0,Data!Q584-4,"")</f>
        <v/>
      </c>
      <c r="X584" s="2" t="str">
        <f>IF(Data!R584&gt;0,Data!R584-4,"")</f>
        <v/>
      </c>
      <c r="Y584" s="59"/>
      <c r="Z584" s="7" t="str">
        <f t="shared" si="191"/>
        <v/>
      </c>
      <c r="AA584" s="7" t="str">
        <f t="shared" si="204"/>
        <v/>
      </c>
      <c r="AB584" s="4" t="str">
        <f t="shared" si="192"/>
        <v/>
      </c>
      <c r="AC584" s="59"/>
      <c r="AD584" s="4" t="str">
        <f>IF(MAX(COUNTIF(Data!K584:R584,1),COUNTIF(Data!K584:R584,2),COUNTIF(Data!K584:R584,3),COUNTIF(Data!K584:R584,4),COUNTIF(Data!K584:R584,5),COUNTIF(Data!K584:R584,6),COUNTIF(Data!K584:R584,7))&gt;0,MAX(COUNTIF(Data!K584:R584,1),COUNTIF(Data!K584:R584,2),COUNTIF(Data!K584:R584,3),COUNTIF(Data!K584:R584,4),COUNTIF(Data!K584:R584,5),COUNTIF(Data!K584:R584,6),COUNTIF(Data!K584:R584,7)),"")</f>
        <v/>
      </c>
      <c r="AE584" s="4" t="str">
        <f>IF(COUNTIF(Data!K584:R584,4)=8,"Remove","")</f>
        <v/>
      </c>
      <c r="AG584" s="2" t="str">
        <f>IF(Data!T584&gt;0,Data!T584-4,"")</f>
        <v/>
      </c>
      <c r="AH584" s="2" t="str">
        <f>IF(Data!U584&gt;0,Data!U584-4,"")</f>
        <v/>
      </c>
      <c r="AI584" s="2" t="str">
        <f>IF(Data!V584&gt;0,Data!V584-4,"")</f>
        <v/>
      </c>
      <c r="AJ584" s="2" t="str">
        <f>IF(Data!W584&gt;0,Data!W584-4,"")</f>
        <v/>
      </c>
      <c r="AK584" s="2" t="str">
        <f>IF(Data!X584&gt;0,Data!X584-4,"")</f>
        <v/>
      </c>
      <c r="AL584" s="2" t="str">
        <f>IF(Data!Y584&gt;0,Data!Y584-4,"")</f>
        <v/>
      </c>
      <c r="AM584" s="2" t="str">
        <f>IF(Data!Z584&gt;0,Data!Z584-4,"")</f>
        <v/>
      </c>
      <c r="AN584" s="2" t="str">
        <f>IF(Data!AA584&gt;0,Data!AA584-4,"")</f>
        <v/>
      </c>
      <c r="AP584" s="7" t="str">
        <f t="shared" si="193"/>
        <v/>
      </c>
      <c r="AQ584" s="7" t="str">
        <f t="shared" si="205"/>
        <v/>
      </c>
      <c r="AR584" s="4" t="str">
        <f t="shared" si="194"/>
        <v/>
      </c>
      <c r="AT584" s="4" t="str">
        <f>IF(MAX(COUNTIF(Data!T584:AA584,1),COUNTIF(Data!T584:AA584,2),COUNTIF(Data!T584:AA584,3),COUNTIF(Data!T584:AA584,4),COUNTIF(Data!T584:AA584,5),COUNTIF(Data!T584:AA584,6),COUNTIF(Data!T584:AA584,7))&gt;0,MAX(COUNTIF(Data!T584:AA584,1),COUNTIF(Data!T584:AA584,2),COUNTIF(Data!T584:AA584,3),COUNTIF(Data!T584:AA584,4),COUNTIF(Data!T584:AA584,5),COUNTIF(Data!T584:AA584,6),COUNTIF(Data!T584:AA584,7)),"")</f>
        <v/>
      </c>
      <c r="AU584" s="4" t="str">
        <f>IF(COUNTIF(Data!T584:AA584,4)=8,"Remove","")</f>
        <v/>
      </c>
      <c r="AW584" s="2" t="str">
        <f>IF(Data!AC584&gt;0,Data!AC584-4,"")</f>
        <v/>
      </c>
      <c r="AX584" s="2" t="str">
        <f>IF(Data!AD584&gt;0,Data!AD584-4,"")</f>
        <v/>
      </c>
      <c r="AY584" s="2" t="str">
        <f>IF(Data!AE584&gt;0,Data!AE584-4,"")</f>
        <v/>
      </c>
      <c r="AZ584" s="2" t="str">
        <f>IF(Data!AF584&gt;0,Data!AF584-4,"")</f>
        <v/>
      </c>
      <c r="BA584" s="2" t="str">
        <f>IF(Data!AG584&gt;0,Data!AG584-4,"")</f>
        <v/>
      </c>
      <c r="BB584" s="2" t="str">
        <f>IF(Data!AH584&gt;0,Data!AH584-4,"")</f>
        <v/>
      </c>
      <c r="BC584" s="2" t="str">
        <f>IF(Data!AI584&gt;0,Data!AI584-4,"")</f>
        <v/>
      </c>
      <c r="BD584" s="2" t="str">
        <f>IF(Data!AJ584&gt;0,Data!AJ584-4,"")</f>
        <v/>
      </c>
      <c r="BF584" s="7" t="str">
        <f t="shared" si="195"/>
        <v/>
      </c>
      <c r="BG584" s="7" t="str">
        <f t="shared" si="206"/>
        <v/>
      </c>
      <c r="BH584" s="4" t="str">
        <f t="shared" si="196"/>
        <v/>
      </c>
      <c r="BJ584" s="4" t="str">
        <f>IF(MAX(COUNTIF(Data!AC584:AJ584,1),COUNTIF(Data!AC584:AJ584,2),COUNTIF(Data!AC584:AJ584,3),COUNTIF(Data!AC584:AJ584,4),COUNTIF(Data!AC584:AJ584,5),COUNTIF(Data!AC584:AJ584,6),COUNTIF(Data!AC584:AJ584,7))&gt;0,MAX(COUNTIF(Data!AC584:AJ584,1),COUNTIF(Data!AC584:AJ584,2),COUNTIF(Data!AC584:AJ584,3),COUNTIF(Data!AC584:AJ584,4),COUNTIF(Data!AC584:AJ584,5),COUNTIF(Data!AC584:AJ584,6),COUNTIF(Data!AC584:AJ584,7)),"")</f>
        <v/>
      </c>
      <c r="BK584" s="4" t="str">
        <f>IF(COUNTIF(Data!AC584:AJ584,4)=8,"Remove","")</f>
        <v/>
      </c>
      <c r="BM584" s="2" t="str">
        <f>IF(Data!AL584&gt;0,Data!AL584-4,"")</f>
        <v/>
      </c>
      <c r="BN584" s="2" t="str">
        <f>IF(Data!AM584&gt;0,Data!AM584-4,"")</f>
        <v/>
      </c>
      <c r="BO584" s="2" t="str">
        <f>IF(Data!AN584&gt;0,Data!AN584-4,"")</f>
        <v/>
      </c>
      <c r="BP584" s="2" t="str">
        <f>IF(Data!AO584&gt;0,Data!AO584-4,"")</f>
        <v/>
      </c>
      <c r="BQ584" s="2" t="str">
        <f>IF(Data!AP584&gt;0,Data!AP584-4,"")</f>
        <v/>
      </c>
      <c r="BR584" s="2" t="str">
        <f>IF(Data!AQ584&gt;0,Data!AQ584-4,"")</f>
        <v/>
      </c>
      <c r="BS584" s="2" t="str">
        <f>IF(Data!AR584&gt;0,Data!AR584-4,"")</f>
        <v/>
      </c>
      <c r="BT584" s="2" t="str">
        <f>IF(Data!AS584&gt;0,Data!AS584-4,"")</f>
        <v/>
      </c>
      <c r="BV584" s="7" t="str">
        <f t="shared" si="197"/>
        <v/>
      </c>
      <c r="BW584" s="7" t="str">
        <f t="shared" si="207"/>
        <v/>
      </c>
      <c r="BX584" s="4" t="str">
        <f t="shared" si="198"/>
        <v/>
      </c>
      <c r="BZ584" s="4" t="str">
        <f>IF(MAX(COUNTIF(Data!AL584:AS584,1),COUNTIF(Data!AL584:AS584,2),COUNTIF(Data!AL584:AS584,3),COUNTIF(Data!AL584:AS584,4),COUNTIF(Data!AL584:AS584,5),COUNTIF(Data!AL584:AS584,6),COUNTIF(Data!AL584:AS584,7))&gt;0,MAX(COUNTIF(Data!AL584:AS584,1),COUNTIF(Data!AL584:AS584,2),COUNTIF(Data!AL584:AS584,3),COUNTIF(Data!AL584:AS584,4),COUNTIF(Data!AL584:AS584,5),COUNTIF(Data!AL584:AS584,6),COUNTIF(Data!AL584:AS584,7)),"")</f>
        <v/>
      </c>
      <c r="CA584" s="4" t="str">
        <f>IF(COUNTIF(Data!AL584:AS584,4)=8,"Remove","")</f>
        <v/>
      </c>
      <c r="CC584" s="2" t="str">
        <f>IF(Data!AU584&gt;0,Data!AU584-4,"")</f>
        <v/>
      </c>
      <c r="CD584" s="2" t="str">
        <f>IF(Data!AV584&gt;0,Data!AV584-4,"")</f>
        <v/>
      </c>
      <c r="CE584" s="2" t="str">
        <f>IF(Data!AW584&gt;0,Data!AW584-4,"")</f>
        <v/>
      </c>
      <c r="CF584" s="2" t="str">
        <f>IF(Data!AX584&gt;0,Data!AX584-4,"")</f>
        <v/>
      </c>
      <c r="CG584" s="2" t="str">
        <f>IF(Data!AY584&gt;0,Data!AY584-4,"")</f>
        <v/>
      </c>
      <c r="CH584" s="2" t="str">
        <f>IF(Data!AZ584&gt;0,Data!AZ584-4,"")</f>
        <v/>
      </c>
      <c r="CI584" s="2" t="str">
        <f>IF(Data!BA584&gt;0,Data!BA584-4,"")</f>
        <v/>
      </c>
      <c r="CJ584" s="2" t="str">
        <f>IF(Data!BB584&gt;0,Data!BB584-4,"")</f>
        <v/>
      </c>
      <c r="CL584" s="7" t="str">
        <f t="shared" si="199"/>
        <v/>
      </c>
      <c r="CM584" s="7" t="str">
        <f t="shared" si="208"/>
        <v/>
      </c>
      <c r="CN584" s="4" t="str">
        <f t="shared" si="200"/>
        <v/>
      </c>
      <c r="CP584" s="4" t="str">
        <f>IF(MAX(COUNTIF(Data!AU584:BB584,1),COUNTIF(Data!AU584:BB584,2),COUNTIF(Data!AU584:BB584,3),COUNTIF(Data!AU584:BB584,4),COUNTIF(Data!AU584:BB584,5),COUNTIF(Data!AU584:BB584,6),COUNTIF(Data!AU584:BB584,7))&gt;0,MAX(COUNTIF(Data!AU584:BB584,1),COUNTIF(Data!AU584:BB584,2),COUNTIF(Data!AU584:BB584,3),COUNTIF(Data!AU584:BB584,4),COUNTIF(Data!AU584:BB584,5),COUNTIF(Data!AU584:BB584,6),COUNTIF(Data!AU584:BB584,7)),"")</f>
        <v/>
      </c>
      <c r="CQ584" s="4" t="str">
        <f>IF(COUNTIF(Data!AU584:BB584,4)=8,"Remove","")</f>
        <v/>
      </c>
      <c r="CS584" s="2" t="str">
        <f>IF(Data!BD584&gt;0,Data!BD584-4,"")</f>
        <v/>
      </c>
      <c r="CT584" s="2" t="str">
        <f>IF(Data!BE584&gt;0,Data!BE584-4,"")</f>
        <v/>
      </c>
      <c r="CU584" s="2" t="str">
        <f>IF(Data!BF584&gt;0,Data!BF584-4,"")</f>
        <v/>
      </c>
      <c r="CV584" s="2" t="str">
        <f>IF(Data!BG584&gt;0,Data!BG584-4,"")</f>
        <v/>
      </c>
      <c r="CW584" s="2" t="str">
        <f>IF(Data!BH584&gt;0,Data!BH584-4,"")</f>
        <v/>
      </c>
      <c r="CX584" s="2" t="str">
        <f>IF(Data!BI584&gt;0,Data!BI584-4,"")</f>
        <v/>
      </c>
      <c r="CY584" s="2" t="str">
        <f>IF(Data!BJ584&gt;0,Data!BJ584-4,"")</f>
        <v/>
      </c>
      <c r="CZ584" s="2" t="str">
        <f>IF(Data!BK584&gt;0,Data!BK584-4,"")</f>
        <v/>
      </c>
      <c r="DB584" s="7" t="str">
        <f t="shared" si="201"/>
        <v/>
      </c>
      <c r="DC584" s="7" t="str">
        <f t="shared" si="209"/>
        <v/>
      </c>
      <c r="DD584" s="4" t="str">
        <f t="shared" si="202"/>
        <v/>
      </c>
      <c r="DF584" s="4" t="str">
        <f>IF(MAX(COUNTIF(Data!BD584:BK584,1),COUNTIF(Data!BD584:BK584,2),COUNTIF(Data!BD584:BK584,3),COUNTIF(Data!BD584:BK584,4),COUNTIF(Data!BD584:BK584,5),COUNTIF(Data!BD584:BK584,6),COUNTIF(Data!BD584:BK584,7))&gt;0,MAX(COUNTIF(Data!BD584:BK584,1),COUNTIF(Data!BD584:BK584,2),COUNTIF(Data!BD584:BK584,3),COUNTIF(Data!BD584:BK584,4),COUNTIF(Data!BD584:BK584,5),COUNTIF(Data!BD584:BK584,6),COUNTIF(Data!BD584:BK584,7)),"")</f>
        <v/>
      </c>
      <c r="DG584" s="4" t="str">
        <f>IF(COUNTIF(Data!BD584:BK584,4)=8,"Remove","")</f>
        <v/>
      </c>
    </row>
    <row r="585" spans="1:111" x14ac:dyDescent="0.25">
      <c r="A585" s="2" t="str">
        <f>IF(Data!B585&gt;0,Data!B585-4,"")</f>
        <v/>
      </c>
      <c r="B585" s="2" t="str">
        <f>IF(Data!C585&gt;0,Data!C585-4,"")</f>
        <v/>
      </c>
      <c r="C585" s="2" t="str">
        <f>IF(Data!D585&gt;0,Data!D585-4,"")</f>
        <v/>
      </c>
      <c r="D585" s="2" t="str">
        <f>IF(Data!E585&gt;0,Data!E585-4,"")</f>
        <v/>
      </c>
      <c r="E585" s="2" t="str">
        <f>IF(Data!F585&gt;0,Data!F585-4,"")</f>
        <v/>
      </c>
      <c r="F585" s="2" t="str">
        <f>IF(Data!G585&gt;0,Data!G585-4,"")</f>
        <v/>
      </c>
      <c r="G585" s="2" t="str">
        <f>IF(Data!H585&gt;0,Data!H585-4,"")</f>
        <v/>
      </c>
      <c r="H585" s="2" t="str">
        <f>IF(Data!I585&gt;0,Data!I585-4,"")</f>
        <v/>
      </c>
      <c r="J585" s="7" t="str">
        <f t="shared" si="189"/>
        <v/>
      </c>
      <c r="K585" s="7" t="str">
        <f t="shared" si="203"/>
        <v/>
      </c>
      <c r="L585" s="4" t="str">
        <f t="shared" si="190"/>
        <v/>
      </c>
      <c r="N585" s="4" t="str">
        <f>IF(MAX(COUNTIF(Data!B585:I585,1),COUNTIF(Data!B585:I585,2),COUNTIF(Data!B585:I585,3),COUNTIF(Data!B585:I585,4),COUNTIF(Data!B585:I585,5),COUNTIF(Data!B585:I585,6),COUNTIF(Data!B585:I585,7))&gt;0,MAX(COUNTIF(Data!B585:I585,1),COUNTIF(Data!B585:I585,2),COUNTIF(Data!B585:I585,3),COUNTIF(Data!B585:I585,4),COUNTIF(Data!B585:I585,5),COUNTIF(Data!B585:I585,6),COUNTIF(Data!B585:I585,7)),"")</f>
        <v/>
      </c>
      <c r="O585" s="4" t="str">
        <f>IF(COUNTIF(Data!B585:I585,4)=8,"Remove","")</f>
        <v/>
      </c>
      <c r="Q585" s="2" t="str">
        <f>IF(Data!K585&gt;0,Data!K585-4,"")</f>
        <v/>
      </c>
      <c r="R585" s="2" t="str">
        <f>IF(Data!L585&gt;0,Data!L585-4,"")</f>
        <v/>
      </c>
      <c r="S585" s="2" t="str">
        <f>IF(Data!M585&gt;0,Data!M585-4,"")</f>
        <v/>
      </c>
      <c r="T585" s="2" t="str">
        <f>IF(Data!N585&gt;0,Data!N585-4,"")</f>
        <v/>
      </c>
      <c r="U585" s="2" t="str">
        <f>IF(Data!O585&gt;0,Data!O585-4,"")</f>
        <v/>
      </c>
      <c r="V585" s="2" t="str">
        <f>IF(Data!P585&gt;0,Data!P585-4,"")</f>
        <v/>
      </c>
      <c r="W585" s="2" t="str">
        <f>IF(Data!Q585&gt;0,Data!Q585-4,"")</f>
        <v/>
      </c>
      <c r="X585" s="2" t="str">
        <f>IF(Data!R585&gt;0,Data!R585-4,"")</f>
        <v/>
      </c>
      <c r="Y585" s="59"/>
      <c r="Z585" s="7" t="str">
        <f t="shared" si="191"/>
        <v/>
      </c>
      <c r="AA585" s="7" t="str">
        <f t="shared" si="204"/>
        <v/>
      </c>
      <c r="AB585" s="4" t="str">
        <f t="shared" si="192"/>
        <v/>
      </c>
      <c r="AC585" s="59"/>
      <c r="AD585" s="4" t="str">
        <f>IF(MAX(COUNTIF(Data!K585:R585,1),COUNTIF(Data!K585:R585,2),COUNTIF(Data!K585:R585,3),COUNTIF(Data!K585:R585,4),COUNTIF(Data!K585:R585,5),COUNTIF(Data!K585:R585,6),COUNTIF(Data!K585:R585,7))&gt;0,MAX(COUNTIF(Data!K585:R585,1),COUNTIF(Data!K585:R585,2),COUNTIF(Data!K585:R585,3),COUNTIF(Data!K585:R585,4),COUNTIF(Data!K585:R585,5),COUNTIF(Data!K585:R585,6),COUNTIF(Data!K585:R585,7)),"")</f>
        <v/>
      </c>
      <c r="AE585" s="4" t="str">
        <f>IF(COUNTIF(Data!K585:R585,4)=8,"Remove","")</f>
        <v/>
      </c>
      <c r="AG585" s="2" t="str">
        <f>IF(Data!T585&gt;0,Data!T585-4,"")</f>
        <v/>
      </c>
      <c r="AH585" s="2" t="str">
        <f>IF(Data!U585&gt;0,Data!U585-4,"")</f>
        <v/>
      </c>
      <c r="AI585" s="2" t="str">
        <f>IF(Data!V585&gt;0,Data!V585-4,"")</f>
        <v/>
      </c>
      <c r="AJ585" s="2" t="str">
        <f>IF(Data!W585&gt;0,Data!W585-4,"")</f>
        <v/>
      </c>
      <c r="AK585" s="2" t="str">
        <f>IF(Data!X585&gt;0,Data!X585-4,"")</f>
        <v/>
      </c>
      <c r="AL585" s="2" t="str">
        <f>IF(Data!Y585&gt;0,Data!Y585-4,"")</f>
        <v/>
      </c>
      <c r="AM585" s="2" t="str">
        <f>IF(Data!Z585&gt;0,Data!Z585-4,"")</f>
        <v/>
      </c>
      <c r="AN585" s="2" t="str">
        <f>IF(Data!AA585&gt;0,Data!AA585-4,"")</f>
        <v/>
      </c>
      <c r="AP585" s="7" t="str">
        <f t="shared" si="193"/>
        <v/>
      </c>
      <c r="AQ585" s="7" t="str">
        <f t="shared" si="205"/>
        <v/>
      </c>
      <c r="AR585" s="4" t="str">
        <f t="shared" si="194"/>
        <v/>
      </c>
      <c r="AT585" s="4" t="str">
        <f>IF(MAX(COUNTIF(Data!T585:AA585,1),COUNTIF(Data!T585:AA585,2),COUNTIF(Data!T585:AA585,3),COUNTIF(Data!T585:AA585,4),COUNTIF(Data!T585:AA585,5),COUNTIF(Data!T585:AA585,6),COUNTIF(Data!T585:AA585,7))&gt;0,MAX(COUNTIF(Data!T585:AA585,1),COUNTIF(Data!T585:AA585,2),COUNTIF(Data!T585:AA585,3),COUNTIF(Data!T585:AA585,4),COUNTIF(Data!T585:AA585,5),COUNTIF(Data!T585:AA585,6),COUNTIF(Data!T585:AA585,7)),"")</f>
        <v/>
      </c>
      <c r="AU585" s="4" t="str">
        <f>IF(COUNTIF(Data!T585:AA585,4)=8,"Remove","")</f>
        <v/>
      </c>
      <c r="AW585" s="2" t="str">
        <f>IF(Data!AC585&gt;0,Data!AC585-4,"")</f>
        <v/>
      </c>
      <c r="AX585" s="2" t="str">
        <f>IF(Data!AD585&gt;0,Data!AD585-4,"")</f>
        <v/>
      </c>
      <c r="AY585" s="2" t="str">
        <f>IF(Data!AE585&gt;0,Data!AE585-4,"")</f>
        <v/>
      </c>
      <c r="AZ585" s="2" t="str">
        <f>IF(Data!AF585&gt;0,Data!AF585-4,"")</f>
        <v/>
      </c>
      <c r="BA585" s="2" t="str">
        <f>IF(Data!AG585&gt;0,Data!AG585-4,"")</f>
        <v/>
      </c>
      <c r="BB585" s="2" t="str">
        <f>IF(Data!AH585&gt;0,Data!AH585-4,"")</f>
        <v/>
      </c>
      <c r="BC585" s="2" t="str">
        <f>IF(Data!AI585&gt;0,Data!AI585-4,"")</f>
        <v/>
      </c>
      <c r="BD585" s="2" t="str">
        <f>IF(Data!AJ585&gt;0,Data!AJ585-4,"")</f>
        <v/>
      </c>
      <c r="BF585" s="7" t="str">
        <f t="shared" si="195"/>
        <v/>
      </c>
      <c r="BG585" s="7" t="str">
        <f t="shared" si="206"/>
        <v/>
      </c>
      <c r="BH585" s="4" t="str">
        <f t="shared" si="196"/>
        <v/>
      </c>
      <c r="BJ585" s="4" t="str">
        <f>IF(MAX(COUNTIF(Data!AC585:AJ585,1),COUNTIF(Data!AC585:AJ585,2),COUNTIF(Data!AC585:AJ585,3),COUNTIF(Data!AC585:AJ585,4),COUNTIF(Data!AC585:AJ585,5),COUNTIF(Data!AC585:AJ585,6),COUNTIF(Data!AC585:AJ585,7))&gt;0,MAX(COUNTIF(Data!AC585:AJ585,1),COUNTIF(Data!AC585:AJ585,2),COUNTIF(Data!AC585:AJ585,3),COUNTIF(Data!AC585:AJ585,4),COUNTIF(Data!AC585:AJ585,5),COUNTIF(Data!AC585:AJ585,6),COUNTIF(Data!AC585:AJ585,7)),"")</f>
        <v/>
      </c>
      <c r="BK585" s="4" t="str">
        <f>IF(COUNTIF(Data!AC585:AJ585,4)=8,"Remove","")</f>
        <v/>
      </c>
      <c r="BM585" s="2" t="str">
        <f>IF(Data!AL585&gt;0,Data!AL585-4,"")</f>
        <v/>
      </c>
      <c r="BN585" s="2" t="str">
        <f>IF(Data!AM585&gt;0,Data!AM585-4,"")</f>
        <v/>
      </c>
      <c r="BO585" s="2" t="str">
        <f>IF(Data!AN585&gt;0,Data!AN585-4,"")</f>
        <v/>
      </c>
      <c r="BP585" s="2" t="str">
        <f>IF(Data!AO585&gt;0,Data!AO585-4,"")</f>
        <v/>
      </c>
      <c r="BQ585" s="2" t="str">
        <f>IF(Data!AP585&gt;0,Data!AP585-4,"")</f>
        <v/>
      </c>
      <c r="BR585" s="2" t="str">
        <f>IF(Data!AQ585&gt;0,Data!AQ585-4,"")</f>
        <v/>
      </c>
      <c r="BS585" s="2" t="str">
        <f>IF(Data!AR585&gt;0,Data!AR585-4,"")</f>
        <v/>
      </c>
      <c r="BT585" s="2" t="str">
        <f>IF(Data!AS585&gt;0,Data!AS585-4,"")</f>
        <v/>
      </c>
      <c r="BV585" s="7" t="str">
        <f t="shared" si="197"/>
        <v/>
      </c>
      <c r="BW585" s="7" t="str">
        <f t="shared" si="207"/>
        <v/>
      </c>
      <c r="BX585" s="4" t="str">
        <f t="shared" si="198"/>
        <v/>
      </c>
      <c r="BZ585" s="4" t="str">
        <f>IF(MAX(COUNTIF(Data!AL585:AS585,1),COUNTIF(Data!AL585:AS585,2),COUNTIF(Data!AL585:AS585,3),COUNTIF(Data!AL585:AS585,4),COUNTIF(Data!AL585:AS585,5),COUNTIF(Data!AL585:AS585,6),COUNTIF(Data!AL585:AS585,7))&gt;0,MAX(COUNTIF(Data!AL585:AS585,1),COUNTIF(Data!AL585:AS585,2),COUNTIF(Data!AL585:AS585,3),COUNTIF(Data!AL585:AS585,4),COUNTIF(Data!AL585:AS585,5),COUNTIF(Data!AL585:AS585,6),COUNTIF(Data!AL585:AS585,7)),"")</f>
        <v/>
      </c>
      <c r="CA585" s="4" t="str">
        <f>IF(COUNTIF(Data!AL585:AS585,4)=8,"Remove","")</f>
        <v/>
      </c>
      <c r="CC585" s="2" t="str">
        <f>IF(Data!AU585&gt;0,Data!AU585-4,"")</f>
        <v/>
      </c>
      <c r="CD585" s="2" t="str">
        <f>IF(Data!AV585&gt;0,Data!AV585-4,"")</f>
        <v/>
      </c>
      <c r="CE585" s="2" t="str">
        <f>IF(Data!AW585&gt;0,Data!AW585-4,"")</f>
        <v/>
      </c>
      <c r="CF585" s="2" t="str">
        <f>IF(Data!AX585&gt;0,Data!AX585-4,"")</f>
        <v/>
      </c>
      <c r="CG585" s="2" t="str">
        <f>IF(Data!AY585&gt;0,Data!AY585-4,"")</f>
        <v/>
      </c>
      <c r="CH585" s="2" t="str">
        <f>IF(Data!AZ585&gt;0,Data!AZ585-4,"")</f>
        <v/>
      </c>
      <c r="CI585" s="2" t="str">
        <f>IF(Data!BA585&gt;0,Data!BA585-4,"")</f>
        <v/>
      </c>
      <c r="CJ585" s="2" t="str">
        <f>IF(Data!BB585&gt;0,Data!BB585-4,"")</f>
        <v/>
      </c>
      <c r="CL585" s="7" t="str">
        <f t="shared" si="199"/>
        <v/>
      </c>
      <c r="CM585" s="7" t="str">
        <f t="shared" si="208"/>
        <v/>
      </c>
      <c r="CN585" s="4" t="str">
        <f t="shared" si="200"/>
        <v/>
      </c>
      <c r="CP585" s="4" t="str">
        <f>IF(MAX(COUNTIF(Data!AU585:BB585,1),COUNTIF(Data!AU585:BB585,2),COUNTIF(Data!AU585:BB585,3),COUNTIF(Data!AU585:BB585,4),COUNTIF(Data!AU585:BB585,5),COUNTIF(Data!AU585:BB585,6),COUNTIF(Data!AU585:BB585,7))&gt;0,MAX(COUNTIF(Data!AU585:BB585,1),COUNTIF(Data!AU585:BB585,2),COUNTIF(Data!AU585:BB585,3),COUNTIF(Data!AU585:BB585,4),COUNTIF(Data!AU585:BB585,5),COUNTIF(Data!AU585:BB585,6),COUNTIF(Data!AU585:BB585,7)),"")</f>
        <v/>
      </c>
      <c r="CQ585" s="4" t="str">
        <f>IF(COUNTIF(Data!AU585:BB585,4)=8,"Remove","")</f>
        <v/>
      </c>
      <c r="CS585" s="2" t="str">
        <f>IF(Data!BD585&gt;0,Data!BD585-4,"")</f>
        <v/>
      </c>
      <c r="CT585" s="2" t="str">
        <f>IF(Data!BE585&gt;0,Data!BE585-4,"")</f>
        <v/>
      </c>
      <c r="CU585" s="2" t="str">
        <f>IF(Data!BF585&gt;0,Data!BF585-4,"")</f>
        <v/>
      </c>
      <c r="CV585" s="2" t="str">
        <f>IF(Data!BG585&gt;0,Data!BG585-4,"")</f>
        <v/>
      </c>
      <c r="CW585" s="2" t="str">
        <f>IF(Data!BH585&gt;0,Data!BH585-4,"")</f>
        <v/>
      </c>
      <c r="CX585" s="2" t="str">
        <f>IF(Data!BI585&gt;0,Data!BI585-4,"")</f>
        <v/>
      </c>
      <c r="CY585" s="2" t="str">
        <f>IF(Data!BJ585&gt;0,Data!BJ585-4,"")</f>
        <v/>
      </c>
      <c r="CZ585" s="2" t="str">
        <f>IF(Data!BK585&gt;0,Data!BK585-4,"")</f>
        <v/>
      </c>
      <c r="DB585" s="7" t="str">
        <f t="shared" si="201"/>
        <v/>
      </c>
      <c r="DC585" s="7" t="str">
        <f t="shared" si="209"/>
        <v/>
      </c>
      <c r="DD585" s="4" t="str">
        <f t="shared" si="202"/>
        <v/>
      </c>
      <c r="DF585" s="4" t="str">
        <f>IF(MAX(COUNTIF(Data!BD585:BK585,1),COUNTIF(Data!BD585:BK585,2),COUNTIF(Data!BD585:BK585,3),COUNTIF(Data!BD585:BK585,4),COUNTIF(Data!BD585:BK585,5),COUNTIF(Data!BD585:BK585,6),COUNTIF(Data!BD585:BK585,7))&gt;0,MAX(COUNTIF(Data!BD585:BK585,1),COUNTIF(Data!BD585:BK585,2),COUNTIF(Data!BD585:BK585,3),COUNTIF(Data!BD585:BK585,4),COUNTIF(Data!BD585:BK585,5),COUNTIF(Data!BD585:BK585,6),COUNTIF(Data!BD585:BK585,7)),"")</f>
        <v/>
      </c>
      <c r="DG585" s="4" t="str">
        <f>IF(COUNTIF(Data!BD585:BK585,4)=8,"Remove","")</f>
        <v/>
      </c>
    </row>
    <row r="586" spans="1:111" x14ac:dyDescent="0.25">
      <c r="A586" s="2" t="str">
        <f>IF(Data!B586&gt;0,Data!B586-4,"")</f>
        <v/>
      </c>
      <c r="B586" s="2" t="str">
        <f>IF(Data!C586&gt;0,Data!C586-4,"")</f>
        <v/>
      </c>
      <c r="C586" s="2" t="str">
        <f>IF(Data!D586&gt;0,Data!D586-4,"")</f>
        <v/>
      </c>
      <c r="D586" s="2" t="str">
        <f>IF(Data!E586&gt;0,Data!E586-4,"")</f>
        <v/>
      </c>
      <c r="E586" s="2" t="str">
        <f>IF(Data!F586&gt;0,Data!F586-4,"")</f>
        <v/>
      </c>
      <c r="F586" s="2" t="str">
        <f>IF(Data!G586&gt;0,Data!G586-4,"")</f>
        <v/>
      </c>
      <c r="G586" s="2" t="str">
        <f>IF(Data!H586&gt;0,Data!H586-4,"")</f>
        <v/>
      </c>
      <c r="H586" s="2" t="str">
        <f>IF(Data!I586&gt;0,Data!I586-4,"")</f>
        <v/>
      </c>
      <c r="J586" s="7" t="str">
        <f t="shared" si="189"/>
        <v/>
      </c>
      <c r="K586" s="7" t="str">
        <f t="shared" si="203"/>
        <v/>
      </c>
      <c r="L586" s="4" t="str">
        <f t="shared" si="190"/>
        <v/>
      </c>
      <c r="N586" s="4" t="str">
        <f>IF(MAX(COUNTIF(Data!B586:I586,1),COUNTIF(Data!B586:I586,2),COUNTIF(Data!B586:I586,3),COUNTIF(Data!B586:I586,4),COUNTIF(Data!B586:I586,5),COUNTIF(Data!B586:I586,6),COUNTIF(Data!B586:I586,7))&gt;0,MAX(COUNTIF(Data!B586:I586,1),COUNTIF(Data!B586:I586,2),COUNTIF(Data!B586:I586,3),COUNTIF(Data!B586:I586,4),COUNTIF(Data!B586:I586,5),COUNTIF(Data!B586:I586,6),COUNTIF(Data!B586:I586,7)),"")</f>
        <v/>
      </c>
      <c r="O586" s="4" t="str">
        <f>IF(COUNTIF(Data!B586:I586,4)=8,"Remove","")</f>
        <v/>
      </c>
      <c r="Q586" s="2" t="str">
        <f>IF(Data!K586&gt;0,Data!K586-4,"")</f>
        <v/>
      </c>
      <c r="R586" s="2" t="str">
        <f>IF(Data!L586&gt;0,Data!L586-4,"")</f>
        <v/>
      </c>
      <c r="S586" s="2" t="str">
        <f>IF(Data!M586&gt;0,Data!M586-4,"")</f>
        <v/>
      </c>
      <c r="T586" s="2" t="str">
        <f>IF(Data!N586&gt;0,Data!N586-4,"")</f>
        <v/>
      </c>
      <c r="U586" s="2" t="str">
        <f>IF(Data!O586&gt;0,Data!O586-4,"")</f>
        <v/>
      </c>
      <c r="V586" s="2" t="str">
        <f>IF(Data!P586&gt;0,Data!P586-4,"")</f>
        <v/>
      </c>
      <c r="W586" s="2" t="str">
        <f>IF(Data!Q586&gt;0,Data!Q586-4,"")</f>
        <v/>
      </c>
      <c r="X586" s="2" t="str">
        <f>IF(Data!R586&gt;0,Data!R586-4,"")</f>
        <v/>
      </c>
      <c r="Y586" s="59"/>
      <c r="Z586" s="7" t="str">
        <f t="shared" si="191"/>
        <v/>
      </c>
      <c r="AA586" s="7" t="str">
        <f t="shared" si="204"/>
        <v/>
      </c>
      <c r="AB586" s="4" t="str">
        <f t="shared" si="192"/>
        <v/>
      </c>
      <c r="AC586" s="59"/>
      <c r="AD586" s="4" t="str">
        <f>IF(MAX(COUNTIF(Data!K586:R586,1),COUNTIF(Data!K586:R586,2),COUNTIF(Data!K586:R586,3),COUNTIF(Data!K586:R586,4),COUNTIF(Data!K586:R586,5),COUNTIF(Data!K586:R586,6),COUNTIF(Data!K586:R586,7))&gt;0,MAX(COUNTIF(Data!K586:R586,1),COUNTIF(Data!K586:R586,2),COUNTIF(Data!K586:R586,3),COUNTIF(Data!K586:R586,4),COUNTIF(Data!K586:R586,5),COUNTIF(Data!K586:R586,6),COUNTIF(Data!K586:R586,7)),"")</f>
        <v/>
      </c>
      <c r="AE586" s="4" t="str">
        <f>IF(COUNTIF(Data!K586:R586,4)=8,"Remove","")</f>
        <v/>
      </c>
      <c r="AG586" s="2" t="str">
        <f>IF(Data!T586&gt;0,Data!T586-4,"")</f>
        <v/>
      </c>
      <c r="AH586" s="2" t="str">
        <f>IF(Data!U586&gt;0,Data!U586-4,"")</f>
        <v/>
      </c>
      <c r="AI586" s="2" t="str">
        <f>IF(Data!V586&gt;0,Data!V586-4,"")</f>
        <v/>
      </c>
      <c r="AJ586" s="2" t="str">
        <f>IF(Data!W586&gt;0,Data!W586-4,"")</f>
        <v/>
      </c>
      <c r="AK586" s="2" t="str">
        <f>IF(Data!X586&gt;0,Data!X586-4,"")</f>
        <v/>
      </c>
      <c r="AL586" s="2" t="str">
        <f>IF(Data!Y586&gt;0,Data!Y586-4,"")</f>
        <v/>
      </c>
      <c r="AM586" s="2" t="str">
        <f>IF(Data!Z586&gt;0,Data!Z586-4,"")</f>
        <v/>
      </c>
      <c r="AN586" s="2" t="str">
        <f>IF(Data!AA586&gt;0,Data!AA586-4,"")</f>
        <v/>
      </c>
      <c r="AP586" s="7" t="str">
        <f t="shared" si="193"/>
        <v/>
      </c>
      <c r="AQ586" s="7" t="str">
        <f t="shared" si="205"/>
        <v/>
      </c>
      <c r="AR586" s="4" t="str">
        <f t="shared" si="194"/>
        <v/>
      </c>
      <c r="AT586" s="4" t="str">
        <f>IF(MAX(COUNTIF(Data!T586:AA586,1),COUNTIF(Data!T586:AA586,2),COUNTIF(Data!T586:AA586,3),COUNTIF(Data!T586:AA586,4),COUNTIF(Data!T586:AA586,5),COUNTIF(Data!T586:AA586,6),COUNTIF(Data!T586:AA586,7))&gt;0,MAX(COUNTIF(Data!T586:AA586,1),COUNTIF(Data!T586:AA586,2),COUNTIF(Data!T586:AA586,3),COUNTIF(Data!T586:AA586,4),COUNTIF(Data!T586:AA586,5),COUNTIF(Data!T586:AA586,6),COUNTIF(Data!T586:AA586,7)),"")</f>
        <v/>
      </c>
      <c r="AU586" s="4" t="str">
        <f>IF(COUNTIF(Data!T586:AA586,4)=8,"Remove","")</f>
        <v/>
      </c>
      <c r="AW586" s="2" t="str">
        <f>IF(Data!AC586&gt;0,Data!AC586-4,"")</f>
        <v/>
      </c>
      <c r="AX586" s="2" t="str">
        <f>IF(Data!AD586&gt;0,Data!AD586-4,"")</f>
        <v/>
      </c>
      <c r="AY586" s="2" t="str">
        <f>IF(Data!AE586&gt;0,Data!AE586-4,"")</f>
        <v/>
      </c>
      <c r="AZ586" s="2" t="str">
        <f>IF(Data!AF586&gt;0,Data!AF586-4,"")</f>
        <v/>
      </c>
      <c r="BA586" s="2" t="str">
        <f>IF(Data!AG586&gt;0,Data!AG586-4,"")</f>
        <v/>
      </c>
      <c r="BB586" s="2" t="str">
        <f>IF(Data!AH586&gt;0,Data!AH586-4,"")</f>
        <v/>
      </c>
      <c r="BC586" s="2" t="str">
        <f>IF(Data!AI586&gt;0,Data!AI586-4,"")</f>
        <v/>
      </c>
      <c r="BD586" s="2" t="str">
        <f>IF(Data!AJ586&gt;0,Data!AJ586-4,"")</f>
        <v/>
      </c>
      <c r="BF586" s="7" t="str">
        <f t="shared" si="195"/>
        <v/>
      </c>
      <c r="BG586" s="7" t="str">
        <f t="shared" si="206"/>
        <v/>
      </c>
      <c r="BH586" s="4" t="str">
        <f t="shared" si="196"/>
        <v/>
      </c>
      <c r="BJ586" s="4" t="str">
        <f>IF(MAX(COUNTIF(Data!AC586:AJ586,1),COUNTIF(Data!AC586:AJ586,2),COUNTIF(Data!AC586:AJ586,3),COUNTIF(Data!AC586:AJ586,4),COUNTIF(Data!AC586:AJ586,5),COUNTIF(Data!AC586:AJ586,6),COUNTIF(Data!AC586:AJ586,7))&gt;0,MAX(COUNTIF(Data!AC586:AJ586,1),COUNTIF(Data!AC586:AJ586,2),COUNTIF(Data!AC586:AJ586,3),COUNTIF(Data!AC586:AJ586,4),COUNTIF(Data!AC586:AJ586,5),COUNTIF(Data!AC586:AJ586,6),COUNTIF(Data!AC586:AJ586,7)),"")</f>
        <v/>
      </c>
      <c r="BK586" s="4" t="str">
        <f>IF(COUNTIF(Data!AC586:AJ586,4)=8,"Remove","")</f>
        <v/>
      </c>
      <c r="BM586" s="2" t="str">
        <f>IF(Data!AL586&gt;0,Data!AL586-4,"")</f>
        <v/>
      </c>
      <c r="BN586" s="2" t="str">
        <f>IF(Data!AM586&gt;0,Data!AM586-4,"")</f>
        <v/>
      </c>
      <c r="BO586" s="2" t="str">
        <f>IF(Data!AN586&gt;0,Data!AN586-4,"")</f>
        <v/>
      </c>
      <c r="BP586" s="2" t="str">
        <f>IF(Data!AO586&gt;0,Data!AO586-4,"")</f>
        <v/>
      </c>
      <c r="BQ586" s="2" t="str">
        <f>IF(Data!AP586&gt;0,Data!AP586-4,"")</f>
        <v/>
      </c>
      <c r="BR586" s="2" t="str">
        <f>IF(Data!AQ586&gt;0,Data!AQ586-4,"")</f>
        <v/>
      </c>
      <c r="BS586" s="2" t="str">
        <f>IF(Data!AR586&gt;0,Data!AR586-4,"")</f>
        <v/>
      </c>
      <c r="BT586" s="2" t="str">
        <f>IF(Data!AS586&gt;0,Data!AS586-4,"")</f>
        <v/>
      </c>
      <c r="BV586" s="7" t="str">
        <f t="shared" si="197"/>
        <v/>
      </c>
      <c r="BW586" s="7" t="str">
        <f t="shared" si="207"/>
        <v/>
      </c>
      <c r="BX586" s="4" t="str">
        <f t="shared" si="198"/>
        <v/>
      </c>
      <c r="BZ586" s="4" t="str">
        <f>IF(MAX(COUNTIF(Data!AL586:AS586,1),COUNTIF(Data!AL586:AS586,2),COUNTIF(Data!AL586:AS586,3),COUNTIF(Data!AL586:AS586,4),COUNTIF(Data!AL586:AS586,5),COUNTIF(Data!AL586:AS586,6),COUNTIF(Data!AL586:AS586,7))&gt;0,MAX(COUNTIF(Data!AL586:AS586,1),COUNTIF(Data!AL586:AS586,2),COUNTIF(Data!AL586:AS586,3),COUNTIF(Data!AL586:AS586,4),COUNTIF(Data!AL586:AS586,5),COUNTIF(Data!AL586:AS586,6),COUNTIF(Data!AL586:AS586,7)),"")</f>
        <v/>
      </c>
      <c r="CA586" s="4" t="str">
        <f>IF(COUNTIF(Data!AL586:AS586,4)=8,"Remove","")</f>
        <v/>
      </c>
      <c r="CC586" s="2" t="str">
        <f>IF(Data!AU586&gt;0,Data!AU586-4,"")</f>
        <v/>
      </c>
      <c r="CD586" s="2" t="str">
        <f>IF(Data!AV586&gt;0,Data!AV586-4,"")</f>
        <v/>
      </c>
      <c r="CE586" s="2" t="str">
        <f>IF(Data!AW586&gt;0,Data!AW586-4,"")</f>
        <v/>
      </c>
      <c r="CF586" s="2" t="str">
        <f>IF(Data!AX586&gt;0,Data!AX586-4,"")</f>
        <v/>
      </c>
      <c r="CG586" s="2" t="str">
        <f>IF(Data!AY586&gt;0,Data!AY586-4,"")</f>
        <v/>
      </c>
      <c r="CH586" s="2" t="str">
        <f>IF(Data!AZ586&gt;0,Data!AZ586-4,"")</f>
        <v/>
      </c>
      <c r="CI586" s="2" t="str">
        <f>IF(Data!BA586&gt;0,Data!BA586-4,"")</f>
        <v/>
      </c>
      <c r="CJ586" s="2" t="str">
        <f>IF(Data!BB586&gt;0,Data!BB586-4,"")</f>
        <v/>
      </c>
      <c r="CL586" s="7" t="str">
        <f t="shared" si="199"/>
        <v/>
      </c>
      <c r="CM586" s="7" t="str">
        <f t="shared" si="208"/>
        <v/>
      </c>
      <c r="CN586" s="4" t="str">
        <f t="shared" si="200"/>
        <v/>
      </c>
      <c r="CP586" s="4" t="str">
        <f>IF(MAX(COUNTIF(Data!AU586:BB586,1),COUNTIF(Data!AU586:BB586,2),COUNTIF(Data!AU586:BB586,3),COUNTIF(Data!AU586:BB586,4),COUNTIF(Data!AU586:BB586,5),COUNTIF(Data!AU586:BB586,6),COUNTIF(Data!AU586:BB586,7))&gt;0,MAX(COUNTIF(Data!AU586:BB586,1),COUNTIF(Data!AU586:BB586,2),COUNTIF(Data!AU586:BB586,3),COUNTIF(Data!AU586:BB586,4),COUNTIF(Data!AU586:BB586,5),COUNTIF(Data!AU586:BB586,6),COUNTIF(Data!AU586:BB586,7)),"")</f>
        <v/>
      </c>
      <c r="CQ586" s="4" t="str">
        <f>IF(COUNTIF(Data!AU586:BB586,4)=8,"Remove","")</f>
        <v/>
      </c>
      <c r="CS586" s="2" t="str">
        <f>IF(Data!BD586&gt;0,Data!BD586-4,"")</f>
        <v/>
      </c>
      <c r="CT586" s="2" t="str">
        <f>IF(Data!BE586&gt;0,Data!BE586-4,"")</f>
        <v/>
      </c>
      <c r="CU586" s="2" t="str">
        <f>IF(Data!BF586&gt;0,Data!BF586-4,"")</f>
        <v/>
      </c>
      <c r="CV586" s="2" t="str">
        <f>IF(Data!BG586&gt;0,Data!BG586-4,"")</f>
        <v/>
      </c>
      <c r="CW586" s="2" t="str">
        <f>IF(Data!BH586&gt;0,Data!BH586-4,"")</f>
        <v/>
      </c>
      <c r="CX586" s="2" t="str">
        <f>IF(Data!BI586&gt;0,Data!BI586-4,"")</f>
        <v/>
      </c>
      <c r="CY586" s="2" t="str">
        <f>IF(Data!BJ586&gt;0,Data!BJ586-4,"")</f>
        <v/>
      </c>
      <c r="CZ586" s="2" t="str">
        <f>IF(Data!BK586&gt;0,Data!BK586-4,"")</f>
        <v/>
      </c>
      <c r="DB586" s="7" t="str">
        <f t="shared" si="201"/>
        <v/>
      </c>
      <c r="DC586" s="7" t="str">
        <f t="shared" si="209"/>
        <v/>
      </c>
      <c r="DD586" s="4" t="str">
        <f t="shared" si="202"/>
        <v/>
      </c>
      <c r="DF586" s="4" t="str">
        <f>IF(MAX(COUNTIF(Data!BD586:BK586,1),COUNTIF(Data!BD586:BK586,2),COUNTIF(Data!BD586:BK586,3),COUNTIF(Data!BD586:BK586,4),COUNTIF(Data!BD586:BK586,5),COUNTIF(Data!BD586:BK586,6),COUNTIF(Data!BD586:BK586,7))&gt;0,MAX(COUNTIF(Data!BD586:BK586,1),COUNTIF(Data!BD586:BK586,2),COUNTIF(Data!BD586:BK586,3),COUNTIF(Data!BD586:BK586,4),COUNTIF(Data!BD586:BK586,5),COUNTIF(Data!BD586:BK586,6),COUNTIF(Data!BD586:BK586,7)),"")</f>
        <v/>
      </c>
      <c r="DG586" s="4" t="str">
        <f>IF(COUNTIF(Data!BD586:BK586,4)=8,"Remove","")</f>
        <v/>
      </c>
    </row>
    <row r="587" spans="1:111" x14ac:dyDescent="0.25">
      <c r="A587" s="2" t="str">
        <f>IF(Data!B587&gt;0,Data!B587-4,"")</f>
        <v/>
      </c>
      <c r="B587" s="2" t="str">
        <f>IF(Data!C587&gt;0,Data!C587-4,"")</f>
        <v/>
      </c>
      <c r="C587" s="2" t="str">
        <f>IF(Data!D587&gt;0,Data!D587-4,"")</f>
        <v/>
      </c>
      <c r="D587" s="2" t="str">
        <f>IF(Data!E587&gt;0,Data!E587-4,"")</f>
        <v/>
      </c>
      <c r="E587" s="2" t="str">
        <f>IF(Data!F587&gt;0,Data!F587-4,"")</f>
        <v/>
      </c>
      <c r="F587" s="2" t="str">
        <f>IF(Data!G587&gt;0,Data!G587-4,"")</f>
        <v/>
      </c>
      <c r="G587" s="2" t="str">
        <f>IF(Data!H587&gt;0,Data!H587-4,"")</f>
        <v/>
      </c>
      <c r="H587" s="2" t="str">
        <f>IF(Data!I587&gt;0,Data!I587-4,"")</f>
        <v/>
      </c>
      <c r="J587" s="7" t="str">
        <f t="shared" si="189"/>
        <v/>
      </c>
      <c r="K587" s="7" t="str">
        <f t="shared" si="203"/>
        <v/>
      </c>
      <c r="L587" s="4" t="str">
        <f t="shared" si="190"/>
        <v/>
      </c>
      <c r="N587" s="4" t="str">
        <f>IF(MAX(COUNTIF(Data!B587:I587,1),COUNTIF(Data!B587:I587,2),COUNTIF(Data!B587:I587,3),COUNTIF(Data!B587:I587,4),COUNTIF(Data!B587:I587,5),COUNTIF(Data!B587:I587,6),COUNTIF(Data!B587:I587,7))&gt;0,MAX(COUNTIF(Data!B587:I587,1),COUNTIF(Data!B587:I587,2),COUNTIF(Data!B587:I587,3),COUNTIF(Data!B587:I587,4),COUNTIF(Data!B587:I587,5),COUNTIF(Data!B587:I587,6),COUNTIF(Data!B587:I587,7)),"")</f>
        <v/>
      </c>
      <c r="O587" s="4" t="str">
        <f>IF(COUNTIF(Data!B587:I587,4)=8,"Remove","")</f>
        <v/>
      </c>
      <c r="Q587" s="2" t="str">
        <f>IF(Data!K587&gt;0,Data!K587-4,"")</f>
        <v/>
      </c>
      <c r="R587" s="2" t="str">
        <f>IF(Data!L587&gt;0,Data!L587-4,"")</f>
        <v/>
      </c>
      <c r="S587" s="2" t="str">
        <f>IF(Data!M587&gt;0,Data!M587-4,"")</f>
        <v/>
      </c>
      <c r="T587" s="2" t="str">
        <f>IF(Data!N587&gt;0,Data!N587-4,"")</f>
        <v/>
      </c>
      <c r="U587" s="2" t="str">
        <f>IF(Data!O587&gt;0,Data!O587-4,"")</f>
        <v/>
      </c>
      <c r="V587" s="2" t="str">
        <f>IF(Data!P587&gt;0,Data!P587-4,"")</f>
        <v/>
      </c>
      <c r="W587" s="2" t="str">
        <f>IF(Data!Q587&gt;0,Data!Q587-4,"")</f>
        <v/>
      </c>
      <c r="X587" s="2" t="str">
        <f>IF(Data!R587&gt;0,Data!R587-4,"")</f>
        <v/>
      </c>
      <c r="Y587" s="59"/>
      <c r="Z587" s="7" t="str">
        <f t="shared" si="191"/>
        <v/>
      </c>
      <c r="AA587" s="7" t="str">
        <f t="shared" si="204"/>
        <v/>
      </c>
      <c r="AB587" s="4" t="str">
        <f t="shared" si="192"/>
        <v/>
      </c>
      <c r="AC587" s="59"/>
      <c r="AD587" s="4" t="str">
        <f>IF(MAX(COUNTIF(Data!K587:R587,1),COUNTIF(Data!K587:R587,2),COUNTIF(Data!K587:R587,3),COUNTIF(Data!K587:R587,4),COUNTIF(Data!K587:R587,5),COUNTIF(Data!K587:R587,6),COUNTIF(Data!K587:R587,7))&gt;0,MAX(COUNTIF(Data!K587:R587,1),COUNTIF(Data!K587:R587,2),COUNTIF(Data!K587:R587,3),COUNTIF(Data!K587:R587,4),COUNTIF(Data!K587:R587,5),COUNTIF(Data!K587:R587,6),COUNTIF(Data!K587:R587,7)),"")</f>
        <v/>
      </c>
      <c r="AE587" s="4" t="str">
        <f>IF(COUNTIF(Data!K587:R587,4)=8,"Remove","")</f>
        <v/>
      </c>
      <c r="AG587" s="2" t="str">
        <f>IF(Data!T587&gt;0,Data!T587-4,"")</f>
        <v/>
      </c>
      <c r="AH587" s="2" t="str">
        <f>IF(Data!U587&gt;0,Data!U587-4,"")</f>
        <v/>
      </c>
      <c r="AI587" s="2" t="str">
        <f>IF(Data!V587&gt;0,Data!V587-4,"")</f>
        <v/>
      </c>
      <c r="AJ587" s="2" t="str">
        <f>IF(Data!W587&gt;0,Data!W587-4,"")</f>
        <v/>
      </c>
      <c r="AK587" s="2" t="str">
        <f>IF(Data!X587&gt;0,Data!X587-4,"")</f>
        <v/>
      </c>
      <c r="AL587" s="2" t="str">
        <f>IF(Data!Y587&gt;0,Data!Y587-4,"")</f>
        <v/>
      </c>
      <c r="AM587" s="2" t="str">
        <f>IF(Data!Z587&gt;0,Data!Z587-4,"")</f>
        <v/>
      </c>
      <c r="AN587" s="2" t="str">
        <f>IF(Data!AA587&gt;0,Data!AA587-4,"")</f>
        <v/>
      </c>
      <c r="AP587" s="7" t="str">
        <f t="shared" si="193"/>
        <v/>
      </c>
      <c r="AQ587" s="7" t="str">
        <f t="shared" si="205"/>
        <v/>
      </c>
      <c r="AR587" s="4" t="str">
        <f t="shared" si="194"/>
        <v/>
      </c>
      <c r="AT587" s="4" t="str">
        <f>IF(MAX(COUNTIF(Data!T587:AA587,1),COUNTIF(Data!T587:AA587,2),COUNTIF(Data!T587:AA587,3),COUNTIF(Data!T587:AA587,4),COUNTIF(Data!T587:AA587,5),COUNTIF(Data!T587:AA587,6),COUNTIF(Data!T587:AA587,7))&gt;0,MAX(COUNTIF(Data!T587:AA587,1),COUNTIF(Data!T587:AA587,2),COUNTIF(Data!T587:AA587,3),COUNTIF(Data!T587:AA587,4),COUNTIF(Data!T587:AA587,5),COUNTIF(Data!T587:AA587,6),COUNTIF(Data!T587:AA587,7)),"")</f>
        <v/>
      </c>
      <c r="AU587" s="4" t="str">
        <f>IF(COUNTIF(Data!T587:AA587,4)=8,"Remove","")</f>
        <v/>
      </c>
      <c r="AW587" s="2" t="str">
        <f>IF(Data!AC587&gt;0,Data!AC587-4,"")</f>
        <v/>
      </c>
      <c r="AX587" s="2" t="str">
        <f>IF(Data!AD587&gt;0,Data!AD587-4,"")</f>
        <v/>
      </c>
      <c r="AY587" s="2" t="str">
        <f>IF(Data!AE587&gt;0,Data!AE587-4,"")</f>
        <v/>
      </c>
      <c r="AZ587" s="2" t="str">
        <f>IF(Data!AF587&gt;0,Data!AF587-4,"")</f>
        <v/>
      </c>
      <c r="BA587" s="2" t="str">
        <f>IF(Data!AG587&gt;0,Data!AG587-4,"")</f>
        <v/>
      </c>
      <c r="BB587" s="2" t="str">
        <f>IF(Data!AH587&gt;0,Data!AH587-4,"")</f>
        <v/>
      </c>
      <c r="BC587" s="2" t="str">
        <f>IF(Data!AI587&gt;0,Data!AI587-4,"")</f>
        <v/>
      </c>
      <c r="BD587" s="2" t="str">
        <f>IF(Data!AJ587&gt;0,Data!AJ587-4,"")</f>
        <v/>
      </c>
      <c r="BF587" s="7" t="str">
        <f t="shared" si="195"/>
        <v/>
      </c>
      <c r="BG587" s="7" t="str">
        <f t="shared" si="206"/>
        <v/>
      </c>
      <c r="BH587" s="4" t="str">
        <f t="shared" si="196"/>
        <v/>
      </c>
      <c r="BJ587" s="4" t="str">
        <f>IF(MAX(COUNTIF(Data!AC587:AJ587,1),COUNTIF(Data!AC587:AJ587,2),COUNTIF(Data!AC587:AJ587,3),COUNTIF(Data!AC587:AJ587,4),COUNTIF(Data!AC587:AJ587,5),COUNTIF(Data!AC587:AJ587,6),COUNTIF(Data!AC587:AJ587,7))&gt;0,MAX(COUNTIF(Data!AC587:AJ587,1),COUNTIF(Data!AC587:AJ587,2),COUNTIF(Data!AC587:AJ587,3),COUNTIF(Data!AC587:AJ587,4),COUNTIF(Data!AC587:AJ587,5),COUNTIF(Data!AC587:AJ587,6),COUNTIF(Data!AC587:AJ587,7)),"")</f>
        <v/>
      </c>
      <c r="BK587" s="4" t="str">
        <f>IF(COUNTIF(Data!AC587:AJ587,4)=8,"Remove","")</f>
        <v/>
      </c>
      <c r="BM587" s="2" t="str">
        <f>IF(Data!AL587&gt;0,Data!AL587-4,"")</f>
        <v/>
      </c>
      <c r="BN587" s="2" t="str">
        <f>IF(Data!AM587&gt;0,Data!AM587-4,"")</f>
        <v/>
      </c>
      <c r="BO587" s="2" t="str">
        <f>IF(Data!AN587&gt;0,Data!AN587-4,"")</f>
        <v/>
      </c>
      <c r="BP587" s="2" t="str">
        <f>IF(Data!AO587&gt;0,Data!AO587-4,"")</f>
        <v/>
      </c>
      <c r="BQ587" s="2" t="str">
        <f>IF(Data!AP587&gt;0,Data!AP587-4,"")</f>
        <v/>
      </c>
      <c r="BR587" s="2" t="str">
        <f>IF(Data!AQ587&gt;0,Data!AQ587-4,"")</f>
        <v/>
      </c>
      <c r="BS587" s="2" t="str">
        <f>IF(Data!AR587&gt;0,Data!AR587-4,"")</f>
        <v/>
      </c>
      <c r="BT587" s="2" t="str">
        <f>IF(Data!AS587&gt;0,Data!AS587-4,"")</f>
        <v/>
      </c>
      <c r="BV587" s="7" t="str">
        <f t="shared" si="197"/>
        <v/>
      </c>
      <c r="BW587" s="7" t="str">
        <f t="shared" si="207"/>
        <v/>
      </c>
      <c r="BX587" s="4" t="str">
        <f t="shared" si="198"/>
        <v/>
      </c>
      <c r="BZ587" s="4" t="str">
        <f>IF(MAX(COUNTIF(Data!AL587:AS587,1),COUNTIF(Data!AL587:AS587,2),COUNTIF(Data!AL587:AS587,3),COUNTIF(Data!AL587:AS587,4),COUNTIF(Data!AL587:AS587,5),COUNTIF(Data!AL587:AS587,6),COUNTIF(Data!AL587:AS587,7))&gt;0,MAX(COUNTIF(Data!AL587:AS587,1),COUNTIF(Data!AL587:AS587,2),COUNTIF(Data!AL587:AS587,3),COUNTIF(Data!AL587:AS587,4),COUNTIF(Data!AL587:AS587,5),COUNTIF(Data!AL587:AS587,6),COUNTIF(Data!AL587:AS587,7)),"")</f>
        <v/>
      </c>
      <c r="CA587" s="4" t="str">
        <f>IF(COUNTIF(Data!AL587:AS587,4)=8,"Remove","")</f>
        <v/>
      </c>
      <c r="CC587" s="2" t="str">
        <f>IF(Data!AU587&gt;0,Data!AU587-4,"")</f>
        <v/>
      </c>
      <c r="CD587" s="2" t="str">
        <f>IF(Data!AV587&gt;0,Data!AV587-4,"")</f>
        <v/>
      </c>
      <c r="CE587" s="2" t="str">
        <f>IF(Data!AW587&gt;0,Data!AW587-4,"")</f>
        <v/>
      </c>
      <c r="CF587" s="2" t="str">
        <f>IF(Data!AX587&gt;0,Data!AX587-4,"")</f>
        <v/>
      </c>
      <c r="CG587" s="2" t="str">
        <f>IF(Data!AY587&gt;0,Data!AY587-4,"")</f>
        <v/>
      </c>
      <c r="CH587" s="2" t="str">
        <f>IF(Data!AZ587&gt;0,Data!AZ587-4,"")</f>
        <v/>
      </c>
      <c r="CI587" s="2" t="str">
        <f>IF(Data!BA587&gt;0,Data!BA587-4,"")</f>
        <v/>
      </c>
      <c r="CJ587" s="2" t="str">
        <f>IF(Data!BB587&gt;0,Data!BB587-4,"")</f>
        <v/>
      </c>
      <c r="CL587" s="7" t="str">
        <f t="shared" si="199"/>
        <v/>
      </c>
      <c r="CM587" s="7" t="str">
        <f t="shared" si="208"/>
        <v/>
      </c>
      <c r="CN587" s="4" t="str">
        <f t="shared" si="200"/>
        <v/>
      </c>
      <c r="CP587" s="4" t="str">
        <f>IF(MAX(COUNTIF(Data!AU587:BB587,1),COUNTIF(Data!AU587:BB587,2),COUNTIF(Data!AU587:BB587,3),COUNTIF(Data!AU587:BB587,4),COUNTIF(Data!AU587:BB587,5),COUNTIF(Data!AU587:BB587,6),COUNTIF(Data!AU587:BB587,7))&gt;0,MAX(COUNTIF(Data!AU587:BB587,1),COUNTIF(Data!AU587:BB587,2),COUNTIF(Data!AU587:BB587,3),COUNTIF(Data!AU587:BB587,4),COUNTIF(Data!AU587:BB587,5),COUNTIF(Data!AU587:BB587,6),COUNTIF(Data!AU587:BB587,7)),"")</f>
        <v/>
      </c>
      <c r="CQ587" s="4" t="str">
        <f>IF(COUNTIF(Data!AU587:BB587,4)=8,"Remove","")</f>
        <v/>
      </c>
      <c r="CS587" s="2" t="str">
        <f>IF(Data!BD587&gt;0,Data!BD587-4,"")</f>
        <v/>
      </c>
      <c r="CT587" s="2" t="str">
        <f>IF(Data!BE587&gt;0,Data!BE587-4,"")</f>
        <v/>
      </c>
      <c r="CU587" s="2" t="str">
        <f>IF(Data!BF587&gt;0,Data!BF587-4,"")</f>
        <v/>
      </c>
      <c r="CV587" s="2" t="str">
        <f>IF(Data!BG587&gt;0,Data!BG587-4,"")</f>
        <v/>
      </c>
      <c r="CW587" s="2" t="str">
        <f>IF(Data!BH587&gt;0,Data!BH587-4,"")</f>
        <v/>
      </c>
      <c r="CX587" s="2" t="str">
        <f>IF(Data!BI587&gt;0,Data!BI587-4,"")</f>
        <v/>
      </c>
      <c r="CY587" s="2" t="str">
        <f>IF(Data!BJ587&gt;0,Data!BJ587-4,"")</f>
        <v/>
      </c>
      <c r="CZ587" s="2" t="str">
        <f>IF(Data!BK587&gt;0,Data!BK587-4,"")</f>
        <v/>
      </c>
      <c r="DB587" s="7" t="str">
        <f t="shared" si="201"/>
        <v/>
      </c>
      <c r="DC587" s="7" t="str">
        <f t="shared" si="209"/>
        <v/>
      </c>
      <c r="DD587" s="4" t="str">
        <f t="shared" si="202"/>
        <v/>
      </c>
      <c r="DF587" s="4" t="str">
        <f>IF(MAX(COUNTIF(Data!BD587:BK587,1),COUNTIF(Data!BD587:BK587,2),COUNTIF(Data!BD587:BK587,3),COUNTIF(Data!BD587:BK587,4),COUNTIF(Data!BD587:BK587,5),COUNTIF(Data!BD587:BK587,6),COUNTIF(Data!BD587:BK587,7))&gt;0,MAX(COUNTIF(Data!BD587:BK587,1),COUNTIF(Data!BD587:BK587,2),COUNTIF(Data!BD587:BK587,3),COUNTIF(Data!BD587:BK587,4),COUNTIF(Data!BD587:BK587,5),COUNTIF(Data!BD587:BK587,6),COUNTIF(Data!BD587:BK587,7)),"")</f>
        <v/>
      </c>
      <c r="DG587" s="4" t="str">
        <f>IF(COUNTIF(Data!BD587:BK587,4)=8,"Remove","")</f>
        <v/>
      </c>
    </row>
    <row r="588" spans="1:111" x14ac:dyDescent="0.25">
      <c r="A588" s="2" t="str">
        <f>IF(Data!B588&gt;0,Data!B588-4,"")</f>
        <v/>
      </c>
      <c r="B588" s="2" t="str">
        <f>IF(Data!C588&gt;0,Data!C588-4,"")</f>
        <v/>
      </c>
      <c r="C588" s="2" t="str">
        <f>IF(Data!D588&gt;0,Data!D588-4,"")</f>
        <v/>
      </c>
      <c r="D588" s="2" t="str">
        <f>IF(Data!E588&gt;0,Data!E588-4,"")</f>
        <v/>
      </c>
      <c r="E588" s="2" t="str">
        <f>IF(Data!F588&gt;0,Data!F588-4,"")</f>
        <v/>
      </c>
      <c r="F588" s="2" t="str">
        <f>IF(Data!G588&gt;0,Data!G588-4,"")</f>
        <v/>
      </c>
      <c r="G588" s="2" t="str">
        <f>IF(Data!H588&gt;0,Data!H588-4,"")</f>
        <v/>
      </c>
      <c r="H588" s="2" t="str">
        <f>IF(Data!I588&gt;0,Data!I588-4,"")</f>
        <v/>
      </c>
      <c r="J588" s="7" t="str">
        <f t="shared" si="189"/>
        <v/>
      </c>
      <c r="K588" s="7" t="str">
        <f t="shared" si="203"/>
        <v/>
      </c>
      <c r="L588" s="4" t="str">
        <f t="shared" si="190"/>
        <v/>
      </c>
      <c r="N588" s="4" t="str">
        <f>IF(MAX(COUNTIF(Data!B588:I588,1),COUNTIF(Data!B588:I588,2),COUNTIF(Data!B588:I588,3),COUNTIF(Data!B588:I588,4),COUNTIF(Data!B588:I588,5),COUNTIF(Data!B588:I588,6),COUNTIF(Data!B588:I588,7))&gt;0,MAX(COUNTIF(Data!B588:I588,1),COUNTIF(Data!B588:I588,2),COUNTIF(Data!B588:I588,3),COUNTIF(Data!B588:I588,4),COUNTIF(Data!B588:I588,5),COUNTIF(Data!B588:I588,6),COUNTIF(Data!B588:I588,7)),"")</f>
        <v/>
      </c>
      <c r="O588" s="4" t="str">
        <f>IF(COUNTIF(Data!B588:I588,4)=8,"Remove","")</f>
        <v/>
      </c>
      <c r="Q588" s="2" t="str">
        <f>IF(Data!K588&gt;0,Data!K588-4,"")</f>
        <v/>
      </c>
      <c r="R588" s="2" t="str">
        <f>IF(Data!L588&gt;0,Data!L588-4,"")</f>
        <v/>
      </c>
      <c r="S588" s="2" t="str">
        <f>IF(Data!M588&gt;0,Data!M588-4,"")</f>
        <v/>
      </c>
      <c r="T588" s="2" t="str">
        <f>IF(Data!N588&gt;0,Data!N588-4,"")</f>
        <v/>
      </c>
      <c r="U588" s="2" t="str">
        <f>IF(Data!O588&gt;0,Data!O588-4,"")</f>
        <v/>
      </c>
      <c r="V588" s="2" t="str">
        <f>IF(Data!P588&gt;0,Data!P588-4,"")</f>
        <v/>
      </c>
      <c r="W588" s="2" t="str">
        <f>IF(Data!Q588&gt;0,Data!Q588-4,"")</f>
        <v/>
      </c>
      <c r="X588" s="2" t="str">
        <f>IF(Data!R588&gt;0,Data!R588-4,"")</f>
        <v/>
      </c>
      <c r="Y588" s="59"/>
      <c r="Z588" s="7" t="str">
        <f t="shared" si="191"/>
        <v/>
      </c>
      <c r="AA588" s="7" t="str">
        <f t="shared" si="204"/>
        <v/>
      </c>
      <c r="AB588" s="4" t="str">
        <f t="shared" si="192"/>
        <v/>
      </c>
      <c r="AC588" s="59"/>
      <c r="AD588" s="4" t="str">
        <f>IF(MAX(COUNTIF(Data!K588:R588,1),COUNTIF(Data!K588:R588,2),COUNTIF(Data!K588:R588,3),COUNTIF(Data!K588:R588,4),COUNTIF(Data!K588:R588,5),COUNTIF(Data!K588:R588,6),COUNTIF(Data!K588:R588,7))&gt;0,MAX(COUNTIF(Data!K588:R588,1),COUNTIF(Data!K588:R588,2),COUNTIF(Data!K588:R588,3),COUNTIF(Data!K588:R588,4),COUNTIF(Data!K588:R588,5),COUNTIF(Data!K588:R588,6),COUNTIF(Data!K588:R588,7)),"")</f>
        <v/>
      </c>
      <c r="AE588" s="4" t="str">
        <f>IF(COUNTIF(Data!K588:R588,4)=8,"Remove","")</f>
        <v/>
      </c>
      <c r="AG588" s="2" t="str">
        <f>IF(Data!T588&gt;0,Data!T588-4,"")</f>
        <v/>
      </c>
      <c r="AH588" s="2" t="str">
        <f>IF(Data!U588&gt;0,Data!U588-4,"")</f>
        <v/>
      </c>
      <c r="AI588" s="2" t="str">
        <f>IF(Data!V588&gt;0,Data!V588-4,"")</f>
        <v/>
      </c>
      <c r="AJ588" s="2" t="str">
        <f>IF(Data!W588&gt;0,Data!W588-4,"")</f>
        <v/>
      </c>
      <c r="AK588" s="2" t="str">
        <f>IF(Data!X588&gt;0,Data!X588-4,"")</f>
        <v/>
      </c>
      <c r="AL588" s="2" t="str">
        <f>IF(Data!Y588&gt;0,Data!Y588-4,"")</f>
        <v/>
      </c>
      <c r="AM588" s="2" t="str">
        <f>IF(Data!Z588&gt;0,Data!Z588-4,"")</f>
        <v/>
      </c>
      <c r="AN588" s="2" t="str">
        <f>IF(Data!AA588&gt;0,Data!AA588-4,"")</f>
        <v/>
      </c>
      <c r="AP588" s="7" t="str">
        <f t="shared" si="193"/>
        <v/>
      </c>
      <c r="AQ588" s="7" t="str">
        <f t="shared" si="205"/>
        <v/>
      </c>
      <c r="AR588" s="4" t="str">
        <f t="shared" si="194"/>
        <v/>
      </c>
      <c r="AT588" s="4" t="str">
        <f>IF(MAX(COUNTIF(Data!T588:AA588,1),COUNTIF(Data!T588:AA588,2),COUNTIF(Data!T588:AA588,3),COUNTIF(Data!T588:AA588,4),COUNTIF(Data!T588:AA588,5),COUNTIF(Data!T588:AA588,6),COUNTIF(Data!T588:AA588,7))&gt;0,MAX(COUNTIF(Data!T588:AA588,1),COUNTIF(Data!T588:AA588,2),COUNTIF(Data!T588:AA588,3),COUNTIF(Data!T588:AA588,4),COUNTIF(Data!T588:AA588,5),COUNTIF(Data!T588:AA588,6),COUNTIF(Data!T588:AA588,7)),"")</f>
        <v/>
      </c>
      <c r="AU588" s="4" t="str">
        <f>IF(COUNTIF(Data!T588:AA588,4)=8,"Remove","")</f>
        <v/>
      </c>
      <c r="AW588" s="2" t="str">
        <f>IF(Data!AC588&gt;0,Data!AC588-4,"")</f>
        <v/>
      </c>
      <c r="AX588" s="2" t="str">
        <f>IF(Data!AD588&gt;0,Data!AD588-4,"")</f>
        <v/>
      </c>
      <c r="AY588" s="2" t="str">
        <f>IF(Data!AE588&gt;0,Data!AE588-4,"")</f>
        <v/>
      </c>
      <c r="AZ588" s="2" t="str">
        <f>IF(Data!AF588&gt;0,Data!AF588-4,"")</f>
        <v/>
      </c>
      <c r="BA588" s="2" t="str">
        <f>IF(Data!AG588&gt;0,Data!AG588-4,"")</f>
        <v/>
      </c>
      <c r="BB588" s="2" t="str">
        <f>IF(Data!AH588&gt;0,Data!AH588-4,"")</f>
        <v/>
      </c>
      <c r="BC588" s="2" t="str">
        <f>IF(Data!AI588&gt;0,Data!AI588-4,"")</f>
        <v/>
      </c>
      <c r="BD588" s="2" t="str">
        <f>IF(Data!AJ588&gt;0,Data!AJ588-4,"")</f>
        <v/>
      </c>
      <c r="BF588" s="7" t="str">
        <f t="shared" si="195"/>
        <v/>
      </c>
      <c r="BG588" s="7" t="str">
        <f t="shared" si="206"/>
        <v/>
      </c>
      <c r="BH588" s="4" t="str">
        <f t="shared" si="196"/>
        <v/>
      </c>
      <c r="BJ588" s="4" t="str">
        <f>IF(MAX(COUNTIF(Data!AC588:AJ588,1),COUNTIF(Data!AC588:AJ588,2),COUNTIF(Data!AC588:AJ588,3),COUNTIF(Data!AC588:AJ588,4),COUNTIF(Data!AC588:AJ588,5),COUNTIF(Data!AC588:AJ588,6),COUNTIF(Data!AC588:AJ588,7))&gt;0,MAX(COUNTIF(Data!AC588:AJ588,1),COUNTIF(Data!AC588:AJ588,2),COUNTIF(Data!AC588:AJ588,3),COUNTIF(Data!AC588:AJ588,4),COUNTIF(Data!AC588:AJ588,5),COUNTIF(Data!AC588:AJ588,6),COUNTIF(Data!AC588:AJ588,7)),"")</f>
        <v/>
      </c>
      <c r="BK588" s="4" t="str">
        <f>IF(COUNTIF(Data!AC588:AJ588,4)=8,"Remove","")</f>
        <v/>
      </c>
      <c r="BM588" s="2" t="str">
        <f>IF(Data!AL588&gt;0,Data!AL588-4,"")</f>
        <v/>
      </c>
      <c r="BN588" s="2" t="str">
        <f>IF(Data!AM588&gt;0,Data!AM588-4,"")</f>
        <v/>
      </c>
      <c r="BO588" s="2" t="str">
        <f>IF(Data!AN588&gt;0,Data!AN588-4,"")</f>
        <v/>
      </c>
      <c r="BP588" s="2" t="str">
        <f>IF(Data!AO588&gt;0,Data!AO588-4,"")</f>
        <v/>
      </c>
      <c r="BQ588" s="2" t="str">
        <f>IF(Data!AP588&gt;0,Data!AP588-4,"")</f>
        <v/>
      </c>
      <c r="BR588" s="2" t="str">
        <f>IF(Data!AQ588&gt;0,Data!AQ588-4,"")</f>
        <v/>
      </c>
      <c r="BS588" s="2" t="str">
        <f>IF(Data!AR588&gt;0,Data!AR588-4,"")</f>
        <v/>
      </c>
      <c r="BT588" s="2" t="str">
        <f>IF(Data!AS588&gt;0,Data!AS588-4,"")</f>
        <v/>
      </c>
      <c r="BV588" s="7" t="str">
        <f t="shared" si="197"/>
        <v/>
      </c>
      <c r="BW588" s="7" t="str">
        <f t="shared" si="207"/>
        <v/>
      </c>
      <c r="BX588" s="4" t="str">
        <f t="shared" si="198"/>
        <v/>
      </c>
      <c r="BZ588" s="4" t="str">
        <f>IF(MAX(COUNTIF(Data!AL588:AS588,1),COUNTIF(Data!AL588:AS588,2),COUNTIF(Data!AL588:AS588,3),COUNTIF(Data!AL588:AS588,4),COUNTIF(Data!AL588:AS588,5),COUNTIF(Data!AL588:AS588,6),COUNTIF(Data!AL588:AS588,7))&gt;0,MAX(COUNTIF(Data!AL588:AS588,1),COUNTIF(Data!AL588:AS588,2),COUNTIF(Data!AL588:AS588,3),COUNTIF(Data!AL588:AS588,4),COUNTIF(Data!AL588:AS588,5),COUNTIF(Data!AL588:AS588,6),COUNTIF(Data!AL588:AS588,7)),"")</f>
        <v/>
      </c>
      <c r="CA588" s="4" t="str">
        <f>IF(COUNTIF(Data!AL588:AS588,4)=8,"Remove","")</f>
        <v/>
      </c>
      <c r="CC588" s="2" t="str">
        <f>IF(Data!AU588&gt;0,Data!AU588-4,"")</f>
        <v/>
      </c>
      <c r="CD588" s="2" t="str">
        <f>IF(Data!AV588&gt;0,Data!AV588-4,"")</f>
        <v/>
      </c>
      <c r="CE588" s="2" t="str">
        <f>IF(Data!AW588&gt;0,Data!AW588-4,"")</f>
        <v/>
      </c>
      <c r="CF588" s="2" t="str">
        <f>IF(Data!AX588&gt;0,Data!AX588-4,"")</f>
        <v/>
      </c>
      <c r="CG588" s="2" t="str">
        <f>IF(Data!AY588&gt;0,Data!AY588-4,"")</f>
        <v/>
      </c>
      <c r="CH588" s="2" t="str">
        <f>IF(Data!AZ588&gt;0,Data!AZ588-4,"")</f>
        <v/>
      </c>
      <c r="CI588" s="2" t="str">
        <f>IF(Data!BA588&gt;0,Data!BA588-4,"")</f>
        <v/>
      </c>
      <c r="CJ588" s="2" t="str">
        <f>IF(Data!BB588&gt;0,Data!BB588-4,"")</f>
        <v/>
      </c>
      <c r="CL588" s="7" t="str">
        <f t="shared" si="199"/>
        <v/>
      </c>
      <c r="CM588" s="7" t="str">
        <f t="shared" si="208"/>
        <v/>
      </c>
      <c r="CN588" s="4" t="str">
        <f t="shared" si="200"/>
        <v/>
      </c>
      <c r="CP588" s="4" t="str">
        <f>IF(MAX(COUNTIF(Data!AU588:BB588,1),COUNTIF(Data!AU588:BB588,2),COUNTIF(Data!AU588:BB588,3),COUNTIF(Data!AU588:BB588,4),COUNTIF(Data!AU588:BB588,5),COUNTIF(Data!AU588:BB588,6),COUNTIF(Data!AU588:BB588,7))&gt;0,MAX(COUNTIF(Data!AU588:BB588,1),COUNTIF(Data!AU588:BB588,2),COUNTIF(Data!AU588:BB588,3),COUNTIF(Data!AU588:BB588,4),COUNTIF(Data!AU588:BB588,5),COUNTIF(Data!AU588:BB588,6),COUNTIF(Data!AU588:BB588,7)),"")</f>
        <v/>
      </c>
      <c r="CQ588" s="4" t="str">
        <f>IF(COUNTIF(Data!AU588:BB588,4)=8,"Remove","")</f>
        <v/>
      </c>
      <c r="CS588" s="2" t="str">
        <f>IF(Data!BD588&gt;0,Data!BD588-4,"")</f>
        <v/>
      </c>
      <c r="CT588" s="2" t="str">
        <f>IF(Data!BE588&gt;0,Data!BE588-4,"")</f>
        <v/>
      </c>
      <c r="CU588" s="2" t="str">
        <f>IF(Data!BF588&gt;0,Data!BF588-4,"")</f>
        <v/>
      </c>
      <c r="CV588" s="2" t="str">
        <f>IF(Data!BG588&gt;0,Data!BG588-4,"")</f>
        <v/>
      </c>
      <c r="CW588" s="2" t="str">
        <f>IF(Data!BH588&gt;0,Data!BH588-4,"")</f>
        <v/>
      </c>
      <c r="CX588" s="2" t="str">
        <f>IF(Data!BI588&gt;0,Data!BI588-4,"")</f>
        <v/>
      </c>
      <c r="CY588" s="2" t="str">
        <f>IF(Data!BJ588&gt;0,Data!BJ588-4,"")</f>
        <v/>
      </c>
      <c r="CZ588" s="2" t="str">
        <f>IF(Data!BK588&gt;0,Data!BK588-4,"")</f>
        <v/>
      </c>
      <c r="DB588" s="7" t="str">
        <f t="shared" si="201"/>
        <v/>
      </c>
      <c r="DC588" s="7" t="str">
        <f t="shared" si="209"/>
        <v/>
      </c>
      <c r="DD588" s="4" t="str">
        <f t="shared" si="202"/>
        <v/>
      </c>
      <c r="DF588" s="4" t="str">
        <f>IF(MAX(COUNTIF(Data!BD588:BK588,1),COUNTIF(Data!BD588:BK588,2),COUNTIF(Data!BD588:BK588,3),COUNTIF(Data!BD588:BK588,4),COUNTIF(Data!BD588:BK588,5),COUNTIF(Data!BD588:BK588,6),COUNTIF(Data!BD588:BK588,7))&gt;0,MAX(COUNTIF(Data!BD588:BK588,1),COUNTIF(Data!BD588:BK588,2),COUNTIF(Data!BD588:BK588,3),COUNTIF(Data!BD588:BK588,4),COUNTIF(Data!BD588:BK588,5),COUNTIF(Data!BD588:BK588,6),COUNTIF(Data!BD588:BK588,7)),"")</f>
        <v/>
      </c>
      <c r="DG588" s="4" t="str">
        <f>IF(COUNTIF(Data!BD588:BK588,4)=8,"Remove","")</f>
        <v/>
      </c>
    </row>
    <row r="589" spans="1:111" x14ac:dyDescent="0.25">
      <c r="A589" s="2" t="str">
        <f>IF(Data!B589&gt;0,Data!B589-4,"")</f>
        <v/>
      </c>
      <c r="B589" s="2" t="str">
        <f>IF(Data!C589&gt;0,Data!C589-4,"")</f>
        <v/>
      </c>
      <c r="C589" s="2" t="str">
        <f>IF(Data!D589&gt;0,Data!D589-4,"")</f>
        <v/>
      </c>
      <c r="D589" s="2" t="str">
        <f>IF(Data!E589&gt;0,Data!E589-4,"")</f>
        <v/>
      </c>
      <c r="E589" s="2" t="str">
        <f>IF(Data!F589&gt;0,Data!F589-4,"")</f>
        <v/>
      </c>
      <c r="F589" s="2" t="str">
        <f>IF(Data!G589&gt;0,Data!G589-4,"")</f>
        <v/>
      </c>
      <c r="G589" s="2" t="str">
        <f>IF(Data!H589&gt;0,Data!H589-4,"")</f>
        <v/>
      </c>
      <c r="H589" s="2" t="str">
        <f>IF(Data!I589&gt;0,Data!I589-4,"")</f>
        <v/>
      </c>
      <c r="J589" s="7" t="str">
        <f t="shared" si="189"/>
        <v/>
      </c>
      <c r="K589" s="7" t="str">
        <f t="shared" si="203"/>
        <v/>
      </c>
      <c r="L589" s="4" t="str">
        <f t="shared" si="190"/>
        <v/>
      </c>
      <c r="N589" s="4" t="str">
        <f>IF(MAX(COUNTIF(Data!B589:I589,1),COUNTIF(Data!B589:I589,2),COUNTIF(Data!B589:I589,3),COUNTIF(Data!B589:I589,4),COUNTIF(Data!B589:I589,5),COUNTIF(Data!B589:I589,6),COUNTIF(Data!B589:I589,7))&gt;0,MAX(COUNTIF(Data!B589:I589,1),COUNTIF(Data!B589:I589,2),COUNTIF(Data!B589:I589,3),COUNTIF(Data!B589:I589,4),COUNTIF(Data!B589:I589,5),COUNTIF(Data!B589:I589,6),COUNTIF(Data!B589:I589,7)),"")</f>
        <v/>
      </c>
      <c r="O589" s="4" t="str">
        <f>IF(COUNTIF(Data!B589:I589,4)=8,"Remove","")</f>
        <v/>
      </c>
      <c r="Q589" s="2" t="str">
        <f>IF(Data!K589&gt;0,Data!K589-4,"")</f>
        <v/>
      </c>
      <c r="R589" s="2" t="str">
        <f>IF(Data!L589&gt;0,Data!L589-4,"")</f>
        <v/>
      </c>
      <c r="S589" s="2" t="str">
        <f>IF(Data!M589&gt;0,Data!M589-4,"")</f>
        <v/>
      </c>
      <c r="T589" s="2" t="str">
        <f>IF(Data!N589&gt;0,Data!N589-4,"")</f>
        <v/>
      </c>
      <c r="U589" s="2" t="str">
        <f>IF(Data!O589&gt;0,Data!O589-4,"")</f>
        <v/>
      </c>
      <c r="V589" s="2" t="str">
        <f>IF(Data!P589&gt;0,Data!P589-4,"")</f>
        <v/>
      </c>
      <c r="W589" s="2" t="str">
        <f>IF(Data!Q589&gt;0,Data!Q589-4,"")</f>
        <v/>
      </c>
      <c r="X589" s="2" t="str">
        <f>IF(Data!R589&gt;0,Data!R589-4,"")</f>
        <v/>
      </c>
      <c r="Y589" s="59"/>
      <c r="Z589" s="7" t="str">
        <f t="shared" si="191"/>
        <v/>
      </c>
      <c r="AA589" s="7" t="str">
        <f t="shared" si="204"/>
        <v/>
      </c>
      <c r="AB589" s="4" t="str">
        <f t="shared" si="192"/>
        <v/>
      </c>
      <c r="AC589" s="59"/>
      <c r="AD589" s="4" t="str">
        <f>IF(MAX(COUNTIF(Data!K589:R589,1),COUNTIF(Data!K589:R589,2),COUNTIF(Data!K589:R589,3),COUNTIF(Data!K589:R589,4),COUNTIF(Data!K589:R589,5),COUNTIF(Data!K589:R589,6),COUNTIF(Data!K589:R589,7))&gt;0,MAX(COUNTIF(Data!K589:R589,1),COUNTIF(Data!K589:R589,2),COUNTIF(Data!K589:R589,3),COUNTIF(Data!K589:R589,4),COUNTIF(Data!K589:R589,5),COUNTIF(Data!K589:R589,6),COUNTIF(Data!K589:R589,7)),"")</f>
        <v/>
      </c>
      <c r="AE589" s="4" t="str">
        <f>IF(COUNTIF(Data!K589:R589,4)=8,"Remove","")</f>
        <v/>
      </c>
      <c r="AG589" s="2" t="str">
        <f>IF(Data!T589&gt;0,Data!T589-4,"")</f>
        <v/>
      </c>
      <c r="AH589" s="2" t="str">
        <f>IF(Data!U589&gt;0,Data!U589-4,"")</f>
        <v/>
      </c>
      <c r="AI589" s="2" t="str">
        <f>IF(Data!V589&gt;0,Data!V589-4,"")</f>
        <v/>
      </c>
      <c r="AJ589" s="2" t="str">
        <f>IF(Data!W589&gt;0,Data!W589-4,"")</f>
        <v/>
      </c>
      <c r="AK589" s="2" t="str">
        <f>IF(Data!X589&gt;0,Data!X589-4,"")</f>
        <v/>
      </c>
      <c r="AL589" s="2" t="str">
        <f>IF(Data!Y589&gt;0,Data!Y589-4,"")</f>
        <v/>
      </c>
      <c r="AM589" s="2" t="str">
        <f>IF(Data!Z589&gt;0,Data!Z589-4,"")</f>
        <v/>
      </c>
      <c r="AN589" s="2" t="str">
        <f>IF(Data!AA589&gt;0,Data!AA589-4,"")</f>
        <v/>
      </c>
      <c r="AP589" s="7" t="str">
        <f t="shared" si="193"/>
        <v/>
      </c>
      <c r="AQ589" s="7" t="str">
        <f t="shared" si="205"/>
        <v/>
      </c>
      <c r="AR589" s="4" t="str">
        <f t="shared" si="194"/>
        <v/>
      </c>
      <c r="AT589" s="4" t="str">
        <f>IF(MAX(COUNTIF(Data!T589:AA589,1),COUNTIF(Data!T589:AA589,2),COUNTIF(Data!T589:AA589,3),COUNTIF(Data!T589:AA589,4),COUNTIF(Data!T589:AA589,5),COUNTIF(Data!T589:AA589,6),COUNTIF(Data!T589:AA589,7))&gt;0,MAX(COUNTIF(Data!T589:AA589,1),COUNTIF(Data!T589:AA589,2),COUNTIF(Data!T589:AA589,3),COUNTIF(Data!T589:AA589,4),COUNTIF(Data!T589:AA589,5),COUNTIF(Data!T589:AA589,6),COUNTIF(Data!T589:AA589,7)),"")</f>
        <v/>
      </c>
      <c r="AU589" s="4" t="str">
        <f>IF(COUNTIF(Data!T589:AA589,4)=8,"Remove","")</f>
        <v/>
      </c>
      <c r="AW589" s="2" t="str">
        <f>IF(Data!AC589&gt;0,Data!AC589-4,"")</f>
        <v/>
      </c>
      <c r="AX589" s="2" t="str">
        <f>IF(Data!AD589&gt;0,Data!AD589-4,"")</f>
        <v/>
      </c>
      <c r="AY589" s="2" t="str">
        <f>IF(Data!AE589&gt;0,Data!AE589-4,"")</f>
        <v/>
      </c>
      <c r="AZ589" s="2" t="str">
        <f>IF(Data!AF589&gt;0,Data!AF589-4,"")</f>
        <v/>
      </c>
      <c r="BA589" s="2" t="str">
        <f>IF(Data!AG589&gt;0,Data!AG589-4,"")</f>
        <v/>
      </c>
      <c r="BB589" s="2" t="str">
        <f>IF(Data!AH589&gt;0,Data!AH589-4,"")</f>
        <v/>
      </c>
      <c r="BC589" s="2" t="str">
        <f>IF(Data!AI589&gt;0,Data!AI589-4,"")</f>
        <v/>
      </c>
      <c r="BD589" s="2" t="str">
        <f>IF(Data!AJ589&gt;0,Data!AJ589-4,"")</f>
        <v/>
      </c>
      <c r="BF589" s="7" t="str">
        <f t="shared" si="195"/>
        <v/>
      </c>
      <c r="BG589" s="7" t="str">
        <f t="shared" si="206"/>
        <v/>
      </c>
      <c r="BH589" s="4" t="str">
        <f t="shared" si="196"/>
        <v/>
      </c>
      <c r="BJ589" s="4" t="str">
        <f>IF(MAX(COUNTIF(Data!AC589:AJ589,1),COUNTIF(Data!AC589:AJ589,2),COUNTIF(Data!AC589:AJ589,3),COUNTIF(Data!AC589:AJ589,4),COUNTIF(Data!AC589:AJ589,5),COUNTIF(Data!AC589:AJ589,6),COUNTIF(Data!AC589:AJ589,7))&gt;0,MAX(COUNTIF(Data!AC589:AJ589,1),COUNTIF(Data!AC589:AJ589,2),COUNTIF(Data!AC589:AJ589,3),COUNTIF(Data!AC589:AJ589,4),COUNTIF(Data!AC589:AJ589,5),COUNTIF(Data!AC589:AJ589,6),COUNTIF(Data!AC589:AJ589,7)),"")</f>
        <v/>
      </c>
      <c r="BK589" s="4" t="str">
        <f>IF(COUNTIF(Data!AC589:AJ589,4)=8,"Remove","")</f>
        <v/>
      </c>
      <c r="BM589" s="2" t="str">
        <f>IF(Data!AL589&gt;0,Data!AL589-4,"")</f>
        <v/>
      </c>
      <c r="BN589" s="2" t="str">
        <f>IF(Data!AM589&gt;0,Data!AM589-4,"")</f>
        <v/>
      </c>
      <c r="BO589" s="2" t="str">
        <f>IF(Data!AN589&gt;0,Data!AN589-4,"")</f>
        <v/>
      </c>
      <c r="BP589" s="2" t="str">
        <f>IF(Data!AO589&gt;0,Data!AO589-4,"")</f>
        <v/>
      </c>
      <c r="BQ589" s="2" t="str">
        <f>IF(Data!AP589&gt;0,Data!AP589-4,"")</f>
        <v/>
      </c>
      <c r="BR589" s="2" t="str">
        <f>IF(Data!AQ589&gt;0,Data!AQ589-4,"")</f>
        <v/>
      </c>
      <c r="BS589" s="2" t="str">
        <f>IF(Data!AR589&gt;0,Data!AR589-4,"")</f>
        <v/>
      </c>
      <c r="BT589" s="2" t="str">
        <f>IF(Data!AS589&gt;0,Data!AS589-4,"")</f>
        <v/>
      </c>
      <c r="BV589" s="7" t="str">
        <f t="shared" si="197"/>
        <v/>
      </c>
      <c r="BW589" s="7" t="str">
        <f t="shared" si="207"/>
        <v/>
      </c>
      <c r="BX589" s="4" t="str">
        <f t="shared" si="198"/>
        <v/>
      </c>
      <c r="BZ589" s="4" t="str">
        <f>IF(MAX(COUNTIF(Data!AL589:AS589,1),COUNTIF(Data!AL589:AS589,2),COUNTIF(Data!AL589:AS589,3),COUNTIF(Data!AL589:AS589,4),COUNTIF(Data!AL589:AS589,5),COUNTIF(Data!AL589:AS589,6),COUNTIF(Data!AL589:AS589,7))&gt;0,MAX(COUNTIF(Data!AL589:AS589,1),COUNTIF(Data!AL589:AS589,2),COUNTIF(Data!AL589:AS589,3),COUNTIF(Data!AL589:AS589,4),COUNTIF(Data!AL589:AS589,5),COUNTIF(Data!AL589:AS589,6),COUNTIF(Data!AL589:AS589,7)),"")</f>
        <v/>
      </c>
      <c r="CA589" s="4" t="str">
        <f>IF(COUNTIF(Data!AL589:AS589,4)=8,"Remove","")</f>
        <v/>
      </c>
      <c r="CC589" s="2" t="str">
        <f>IF(Data!AU589&gt;0,Data!AU589-4,"")</f>
        <v/>
      </c>
      <c r="CD589" s="2" t="str">
        <f>IF(Data!AV589&gt;0,Data!AV589-4,"")</f>
        <v/>
      </c>
      <c r="CE589" s="2" t="str">
        <f>IF(Data!AW589&gt;0,Data!AW589-4,"")</f>
        <v/>
      </c>
      <c r="CF589" s="2" t="str">
        <f>IF(Data!AX589&gt;0,Data!AX589-4,"")</f>
        <v/>
      </c>
      <c r="CG589" s="2" t="str">
        <f>IF(Data!AY589&gt;0,Data!AY589-4,"")</f>
        <v/>
      </c>
      <c r="CH589" s="2" t="str">
        <f>IF(Data!AZ589&gt;0,Data!AZ589-4,"")</f>
        <v/>
      </c>
      <c r="CI589" s="2" t="str">
        <f>IF(Data!BA589&gt;0,Data!BA589-4,"")</f>
        <v/>
      </c>
      <c r="CJ589" s="2" t="str">
        <f>IF(Data!BB589&gt;0,Data!BB589-4,"")</f>
        <v/>
      </c>
      <c r="CL589" s="7" t="str">
        <f t="shared" si="199"/>
        <v/>
      </c>
      <c r="CM589" s="7" t="str">
        <f t="shared" si="208"/>
        <v/>
      </c>
      <c r="CN589" s="4" t="str">
        <f t="shared" si="200"/>
        <v/>
      </c>
      <c r="CP589" s="4" t="str">
        <f>IF(MAX(COUNTIF(Data!AU589:BB589,1),COUNTIF(Data!AU589:BB589,2),COUNTIF(Data!AU589:BB589,3),COUNTIF(Data!AU589:BB589,4),COUNTIF(Data!AU589:BB589,5),COUNTIF(Data!AU589:BB589,6),COUNTIF(Data!AU589:BB589,7))&gt;0,MAX(COUNTIF(Data!AU589:BB589,1),COUNTIF(Data!AU589:BB589,2),COUNTIF(Data!AU589:BB589,3),COUNTIF(Data!AU589:BB589,4),COUNTIF(Data!AU589:BB589,5),COUNTIF(Data!AU589:BB589,6),COUNTIF(Data!AU589:BB589,7)),"")</f>
        <v/>
      </c>
      <c r="CQ589" s="4" t="str">
        <f>IF(COUNTIF(Data!AU589:BB589,4)=8,"Remove","")</f>
        <v/>
      </c>
      <c r="CS589" s="2" t="str">
        <f>IF(Data!BD589&gt;0,Data!BD589-4,"")</f>
        <v/>
      </c>
      <c r="CT589" s="2" t="str">
        <f>IF(Data!BE589&gt;0,Data!BE589-4,"")</f>
        <v/>
      </c>
      <c r="CU589" s="2" t="str">
        <f>IF(Data!BF589&gt;0,Data!BF589-4,"")</f>
        <v/>
      </c>
      <c r="CV589" s="2" t="str">
        <f>IF(Data!BG589&gt;0,Data!BG589-4,"")</f>
        <v/>
      </c>
      <c r="CW589" s="2" t="str">
        <f>IF(Data!BH589&gt;0,Data!BH589-4,"")</f>
        <v/>
      </c>
      <c r="CX589" s="2" t="str">
        <f>IF(Data!BI589&gt;0,Data!BI589-4,"")</f>
        <v/>
      </c>
      <c r="CY589" s="2" t="str">
        <f>IF(Data!BJ589&gt;0,Data!BJ589-4,"")</f>
        <v/>
      </c>
      <c r="CZ589" s="2" t="str">
        <f>IF(Data!BK589&gt;0,Data!BK589-4,"")</f>
        <v/>
      </c>
      <c r="DB589" s="7" t="str">
        <f t="shared" si="201"/>
        <v/>
      </c>
      <c r="DC589" s="7" t="str">
        <f t="shared" si="209"/>
        <v/>
      </c>
      <c r="DD589" s="4" t="str">
        <f t="shared" si="202"/>
        <v/>
      </c>
      <c r="DF589" s="4" t="str">
        <f>IF(MAX(COUNTIF(Data!BD589:BK589,1),COUNTIF(Data!BD589:BK589,2),COUNTIF(Data!BD589:BK589,3),COUNTIF(Data!BD589:BK589,4),COUNTIF(Data!BD589:BK589,5),COUNTIF(Data!BD589:BK589,6),COUNTIF(Data!BD589:BK589,7))&gt;0,MAX(COUNTIF(Data!BD589:BK589,1),COUNTIF(Data!BD589:BK589,2),COUNTIF(Data!BD589:BK589,3),COUNTIF(Data!BD589:BK589,4),COUNTIF(Data!BD589:BK589,5),COUNTIF(Data!BD589:BK589,6),COUNTIF(Data!BD589:BK589,7)),"")</f>
        <v/>
      </c>
      <c r="DG589" s="4" t="str">
        <f>IF(COUNTIF(Data!BD589:BK589,4)=8,"Remove","")</f>
        <v/>
      </c>
    </row>
    <row r="590" spans="1:111" x14ac:dyDescent="0.25">
      <c r="A590" s="2" t="str">
        <f>IF(Data!B590&gt;0,Data!B590-4,"")</f>
        <v/>
      </c>
      <c r="B590" s="2" t="str">
        <f>IF(Data!C590&gt;0,Data!C590-4,"")</f>
        <v/>
      </c>
      <c r="C590" s="2" t="str">
        <f>IF(Data!D590&gt;0,Data!D590-4,"")</f>
        <v/>
      </c>
      <c r="D590" s="2" t="str">
        <f>IF(Data!E590&gt;0,Data!E590-4,"")</f>
        <v/>
      </c>
      <c r="E590" s="2" t="str">
        <f>IF(Data!F590&gt;0,Data!F590-4,"")</f>
        <v/>
      </c>
      <c r="F590" s="2" t="str">
        <f>IF(Data!G590&gt;0,Data!G590-4,"")</f>
        <v/>
      </c>
      <c r="G590" s="2" t="str">
        <f>IF(Data!H590&gt;0,Data!H590-4,"")</f>
        <v/>
      </c>
      <c r="H590" s="2" t="str">
        <f>IF(Data!I590&gt;0,Data!I590-4,"")</f>
        <v/>
      </c>
      <c r="J590" s="7" t="str">
        <f t="shared" si="189"/>
        <v/>
      </c>
      <c r="K590" s="7" t="str">
        <f t="shared" si="203"/>
        <v/>
      </c>
      <c r="L590" s="4" t="str">
        <f t="shared" si="190"/>
        <v/>
      </c>
      <c r="N590" s="4" t="str">
        <f>IF(MAX(COUNTIF(Data!B590:I590,1),COUNTIF(Data!B590:I590,2),COUNTIF(Data!B590:I590,3),COUNTIF(Data!B590:I590,4),COUNTIF(Data!B590:I590,5),COUNTIF(Data!B590:I590,6),COUNTIF(Data!B590:I590,7))&gt;0,MAX(COUNTIF(Data!B590:I590,1),COUNTIF(Data!B590:I590,2),COUNTIF(Data!B590:I590,3),COUNTIF(Data!B590:I590,4),COUNTIF(Data!B590:I590,5),COUNTIF(Data!B590:I590,6),COUNTIF(Data!B590:I590,7)),"")</f>
        <v/>
      </c>
      <c r="O590" s="4" t="str">
        <f>IF(COUNTIF(Data!B590:I590,4)=8,"Remove","")</f>
        <v/>
      </c>
      <c r="Q590" s="2" t="str">
        <f>IF(Data!K590&gt;0,Data!K590-4,"")</f>
        <v/>
      </c>
      <c r="R590" s="2" t="str">
        <f>IF(Data!L590&gt;0,Data!L590-4,"")</f>
        <v/>
      </c>
      <c r="S590" s="2" t="str">
        <f>IF(Data!M590&gt;0,Data!M590-4,"")</f>
        <v/>
      </c>
      <c r="T590" s="2" t="str">
        <f>IF(Data!N590&gt;0,Data!N590-4,"")</f>
        <v/>
      </c>
      <c r="U590" s="2" t="str">
        <f>IF(Data!O590&gt;0,Data!O590-4,"")</f>
        <v/>
      </c>
      <c r="V590" s="2" t="str">
        <f>IF(Data!P590&gt;0,Data!P590-4,"")</f>
        <v/>
      </c>
      <c r="W590" s="2" t="str">
        <f>IF(Data!Q590&gt;0,Data!Q590-4,"")</f>
        <v/>
      </c>
      <c r="X590" s="2" t="str">
        <f>IF(Data!R590&gt;0,Data!R590-4,"")</f>
        <v/>
      </c>
      <c r="Y590" s="59"/>
      <c r="Z590" s="7" t="str">
        <f t="shared" si="191"/>
        <v/>
      </c>
      <c r="AA590" s="7" t="str">
        <f t="shared" si="204"/>
        <v/>
      </c>
      <c r="AB590" s="4" t="str">
        <f t="shared" si="192"/>
        <v/>
      </c>
      <c r="AC590" s="59"/>
      <c r="AD590" s="4" t="str">
        <f>IF(MAX(COUNTIF(Data!K590:R590,1),COUNTIF(Data!K590:R590,2),COUNTIF(Data!K590:R590,3),COUNTIF(Data!K590:R590,4),COUNTIF(Data!K590:R590,5),COUNTIF(Data!K590:R590,6),COUNTIF(Data!K590:R590,7))&gt;0,MAX(COUNTIF(Data!K590:R590,1),COUNTIF(Data!K590:R590,2),COUNTIF(Data!K590:R590,3),COUNTIF(Data!K590:R590,4),COUNTIF(Data!K590:R590,5),COUNTIF(Data!K590:R590,6),COUNTIF(Data!K590:R590,7)),"")</f>
        <v/>
      </c>
      <c r="AE590" s="4" t="str">
        <f>IF(COUNTIF(Data!K590:R590,4)=8,"Remove","")</f>
        <v/>
      </c>
      <c r="AG590" s="2" t="str">
        <f>IF(Data!T590&gt;0,Data!T590-4,"")</f>
        <v/>
      </c>
      <c r="AH590" s="2" t="str">
        <f>IF(Data!U590&gt;0,Data!U590-4,"")</f>
        <v/>
      </c>
      <c r="AI590" s="2" t="str">
        <f>IF(Data!V590&gt;0,Data!V590-4,"")</f>
        <v/>
      </c>
      <c r="AJ590" s="2" t="str">
        <f>IF(Data!W590&gt;0,Data!W590-4,"")</f>
        <v/>
      </c>
      <c r="AK590" s="2" t="str">
        <f>IF(Data!X590&gt;0,Data!X590-4,"")</f>
        <v/>
      </c>
      <c r="AL590" s="2" t="str">
        <f>IF(Data!Y590&gt;0,Data!Y590-4,"")</f>
        <v/>
      </c>
      <c r="AM590" s="2" t="str">
        <f>IF(Data!Z590&gt;0,Data!Z590-4,"")</f>
        <v/>
      </c>
      <c r="AN590" s="2" t="str">
        <f>IF(Data!AA590&gt;0,Data!AA590-4,"")</f>
        <v/>
      </c>
      <c r="AP590" s="7" t="str">
        <f t="shared" si="193"/>
        <v/>
      </c>
      <c r="AQ590" s="7" t="str">
        <f t="shared" si="205"/>
        <v/>
      </c>
      <c r="AR590" s="4" t="str">
        <f t="shared" si="194"/>
        <v/>
      </c>
      <c r="AT590" s="4" t="str">
        <f>IF(MAX(COUNTIF(Data!T590:AA590,1),COUNTIF(Data!T590:AA590,2),COUNTIF(Data!T590:AA590,3),COUNTIF(Data!T590:AA590,4),COUNTIF(Data!T590:AA590,5),COUNTIF(Data!T590:AA590,6),COUNTIF(Data!T590:AA590,7))&gt;0,MAX(COUNTIF(Data!T590:AA590,1),COUNTIF(Data!T590:AA590,2),COUNTIF(Data!T590:AA590,3),COUNTIF(Data!T590:AA590,4),COUNTIF(Data!T590:AA590,5),COUNTIF(Data!T590:AA590,6),COUNTIF(Data!T590:AA590,7)),"")</f>
        <v/>
      </c>
      <c r="AU590" s="4" t="str">
        <f>IF(COUNTIF(Data!T590:AA590,4)=8,"Remove","")</f>
        <v/>
      </c>
      <c r="AW590" s="2" t="str">
        <f>IF(Data!AC590&gt;0,Data!AC590-4,"")</f>
        <v/>
      </c>
      <c r="AX590" s="2" t="str">
        <f>IF(Data!AD590&gt;0,Data!AD590-4,"")</f>
        <v/>
      </c>
      <c r="AY590" s="2" t="str">
        <f>IF(Data!AE590&gt;0,Data!AE590-4,"")</f>
        <v/>
      </c>
      <c r="AZ590" s="2" t="str">
        <f>IF(Data!AF590&gt;0,Data!AF590-4,"")</f>
        <v/>
      </c>
      <c r="BA590" s="2" t="str">
        <f>IF(Data!AG590&gt;0,Data!AG590-4,"")</f>
        <v/>
      </c>
      <c r="BB590" s="2" t="str">
        <f>IF(Data!AH590&gt;0,Data!AH590-4,"")</f>
        <v/>
      </c>
      <c r="BC590" s="2" t="str">
        <f>IF(Data!AI590&gt;0,Data!AI590-4,"")</f>
        <v/>
      </c>
      <c r="BD590" s="2" t="str">
        <f>IF(Data!AJ590&gt;0,Data!AJ590-4,"")</f>
        <v/>
      </c>
      <c r="BF590" s="7" t="str">
        <f t="shared" si="195"/>
        <v/>
      </c>
      <c r="BG590" s="7" t="str">
        <f t="shared" si="206"/>
        <v/>
      </c>
      <c r="BH590" s="4" t="str">
        <f t="shared" si="196"/>
        <v/>
      </c>
      <c r="BJ590" s="4" t="str">
        <f>IF(MAX(COUNTIF(Data!AC590:AJ590,1),COUNTIF(Data!AC590:AJ590,2),COUNTIF(Data!AC590:AJ590,3),COUNTIF(Data!AC590:AJ590,4),COUNTIF(Data!AC590:AJ590,5),COUNTIF(Data!AC590:AJ590,6),COUNTIF(Data!AC590:AJ590,7))&gt;0,MAX(COUNTIF(Data!AC590:AJ590,1),COUNTIF(Data!AC590:AJ590,2),COUNTIF(Data!AC590:AJ590,3),COUNTIF(Data!AC590:AJ590,4),COUNTIF(Data!AC590:AJ590,5),COUNTIF(Data!AC590:AJ590,6),COUNTIF(Data!AC590:AJ590,7)),"")</f>
        <v/>
      </c>
      <c r="BK590" s="4" t="str">
        <f>IF(COUNTIF(Data!AC590:AJ590,4)=8,"Remove","")</f>
        <v/>
      </c>
      <c r="BM590" s="2" t="str">
        <f>IF(Data!AL590&gt;0,Data!AL590-4,"")</f>
        <v/>
      </c>
      <c r="BN590" s="2" t="str">
        <f>IF(Data!AM590&gt;0,Data!AM590-4,"")</f>
        <v/>
      </c>
      <c r="BO590" s="2" t="str">
        <f>IF(Data!AN590&gt;0,Data!AN590-4,"")</f>
        <v/>
      </c>
      <c r="BP590" s="2" t="str">
        <f>IF(Data!AO590&gt;0,Data!AO590-4,"")</f>
        <v/>
      </c>
      <c r="BQ590" s="2" t="str">
        <f>IF(Data!AP590&gt;0,Data!AP590-4,"")</f>
        <v/>
      </c>
      <c r="BR590" s="2" t="str">
        <f>IF(Data!AQ590&gt;0,Data!AQ590-4,"")</f>
        <v/>
      </c>
      <c r="BS590" s="2" t="str">
        <f>IF(Data!AR590&gt;0,Data!AR590-4,"")</f>
        <v/>
      </c>
      <c r="BT590" s="2" t="str">
        <f>IF(Data!AS590&gt;0,Data!AS590-4,"")</f>
        <v/>
      </c>
      <c r="BV590" s="7" t="str">
        <f t="shared" si="197"/>
        <v/>
      </c>
      <c r="BW590" s="7" t="str">
        <f t="shared" si="207"/>
        <v/>
      </c>
      <c r="BX590" s="4" t="str">
        <f t="shared" si="198"/>
        <v/>
      </c>
      <c r="BZ590" s="4" t="str">
        <f>IF(MAX(COUNTIF(Data!AL590:AS590,1),COUNTIF(Data!AL590:AS590,2),COUNTIF(Data!AL590:AS590,3),COUNTIF(Data!AL590:AS590,4),COUNTIF(Data!AL590:AS590,5),COUNTIF(Data!AL590:AS590,6),COUNTIF(Data!AL590:AS590,7))&gt;0,MAX(COUNTIF(Data!AL590:AS590,1),COUNTIF(Data!AL590:AS590,2),COUNTIF(Data!AL590:AS590,3),COUNTIF(Data!AL590:AS590,4),COUNTIF(Data!AL590:AS590,5),COUNTIF(Data!AL590:AS590,6),COUNTIF(Data!AL590:AS590,7)),"")</f>
        <v/>
      </c>
      <c r="CA590" s="4" t="str">
        <f>IF(COUNTIF(Data!AL590:AS590,4)=8,"Remove","")</f>
        <v/>
      </c>
      <c r="CC590" s="2" t="str">
        <f>IF(Data!AU590&gt;0,Data!AU590-4,"")</f>
        <v/>
      </c>
      <c r="CD590" s="2" t="str">
        <f>IF(Data!AV590&gt;0,Data!AV590-4,"")</f>
        <v/>
      </c>
      <c r="CE590" s="2" t="str">
        <f>IF(Data!AW590&gt;0,Data!AW590-4,"")</f>
        <v/>
      </c>
      <c r="CF590" s="2" t="str">
        <f>IF(Data!AX590&gt;0,Data!AX590-4,"")</f>
        <v/>
      </c>
      <c r="CG590" s="2" t="str">
        <f>IF(Data!AY590&gt;0,Data!AY590-4,"")</f>
        <v/>
      </c>
      <c r="CH590" s="2" t="str">
        <f>IF(Data!AZ590&gt;0,Data!AZ590-4,"")</f>
        <v/>
      </c>
      <c r="CI590" s="2" t="str">
        <f>IF(Data!BA590&gt;0,Data!BA590-4,"")</f>
        <v/>
      </c>
      <c r="CJ590" s="2" t="str">
        <f>IF(Data!BB590&gt;0,Data!BB590-4,"")</f>
        <v/>
      </c>
      <c r="CL590" s="7" t="str">
        <f t="shared" si="199"/>
        <v/>
      </c>
      <c r="CM590" s="7" t="str">
        <f t="shared" si="208"/>
        <v/>
      </c>
      <c r="CN590" s="4" t="str">
        <f t="shared" si="200"/>
        <v/>
      </c>
      <c r="CP590" s="4" t="str">
        <f>IF(MAX(COUNTIF(Data!AU590:BB590,1),COUNTIF(Data!AU590:BB590,2),COUNTIF(Data!AU590:BB590,3),COUNTIF(Data!AU590:BB590,4),COUNTIF(Data!AU590:BB590,5),COUNTIF(Data!AU590:BB590,6),COUNTIF(Data!AU590:BB590,7))&gt;0,MAX(COUNTIF(Data!AU590:BB590,1),COUNTIF(Data!AU590:BB590,2),COUNTIF(Data!AU590:BB590,3),COUNTIF(Data!AU590:BB590,4),COUNTIF(Data!AU590:BB590,5),COUNTIF(Data!AU590:BB590,6),COUNTIF(Data!AU590:BB590,7)),"")</f>
        <v/>
      </c>
      <c r="CQ590" s="4" t="str">
        <f>IF(COUNTIF(Data!AU590:BB590,4)=8,"Remove","")</f>
        <v/>
      </c>
      <c r="CS590" s="2" t="str">
        <f>IF(Data!BD590&gt;0,Data!BD590-4,"")</f>
        <v/>
      </c>
      <c r="CT590" s="2" t="str">
        <f>IF(Data!BE590&gt;0,Data!BE590-4,"")</f>
        <v/>
      </c>
      <c r="CU590" s="2" t="str">
        <f>IF(Data!BF590&gt;0,Data!BF590-4,"")</f>
        <v/>
      </c>
      <c r="CV590" s="2" t="str">
        <f>IF(Data!BG590&gt;0,Data!BG590-4,"")</f>
        <v/>
      </c>
      <c r="CW590" s="2" t="str">
        <f>IF(Data!BH590&gt;0,Data!BH590-4,"")</f>
        <v/>
      </c>
      <c r="CX590" s="2" t="str">
        <f>IF(Data!BI590&gt;0,Data!BI590-4,"")</f>
        <v/>
      </c>
      <c r="CY590" s="2" t="str">
        <f>IF(Data!BJ590&gt;0,Data!BJ590-4,"")</f>
        <v/>
      </c>
      <c r="CZ590" s="2" t="str">
        <f>IF(Data!BK590&gt;0,Data!BK590-4,"")</f>
        <v/>
      </c>
      <c r="DB590" s="7" t="str">
        <f t="shared" si="201"/>
        <v/>
      </c>
      <c r="DC590" s="7" t="str">
        <f t="shared" si="209"/>
        <v/>
      </c>
      <c r="DD590" s="4" t="str">
        <f t="shared" si="202"/>
        <v/>
      </c>
      <c r="DF590" s="4" t="str">
        <f>IF(MAX(COUNTIF(Data!BD590:BK590,1),COUNTIF(Data!BD590:BK590,2),COUNTIF(Data!BD590:BK590,3),COUNTIF(Data!BD590:BK590,4),COUNTIF(Data!BD590:BK590,5),COUNTIF(Data!BD590:BK590,6),COUNTIF(Data!BD590:BK590,7))&gt;0,MAX(COUNTIF(Data!BD590:BK590,1),COUNTIF(Data!BD590:BK590,2),COUNTIF(Data!BD590:BK590,3),COUNTIF(Data!BD590:BK590,4),COUNTIF(Data!BD590:BK590,5),COUNTIF(Data!BD590:BK590,6),COUNTIF(Data!BD590:BK590,7)),"")</f>
        <v/>
      </c>
      <c r="DG590" s="4" t="str">
        <f>IF(COUNTIF(Data!BD590:BK590,4)=8,"Remove","")</f>
        <v/>
      </c>
    </row>
    <row r="591" spans="1:111" x14ac:dyDescent="0.25">
      <c r="A591" s="2" t="str">
        <f>IF(Data!B591&gt;0,Data!B591-4,"")</f>
        <v/>
      </c>
      <c r="B591" s="2" t="str">
        <f>IF(Data!C591&gt;0,Data!C591-4,"")</f>
        <v/>
      </c>
      <c r="C591" s="2" t="str">
        <f>IF(Data!D591&gt;0,Data!D591-4,"")</f>
        <v/>
      </c>
      <c r="D591" s="2" t="str">
        <f>IF(Data!E591&gt;0,Data!E591-4,"")</f>
        <v/>
      </c>
      <c r="E591" s="2" t="str">
        <f>IF(Data!F591&gt;0,Data!F591-4,"")</f>
        <v/>
      </c>
      <c r="F591" s="2" t="str">
        <f>IF(Data!G591&gt;0,Data!G591-4,"")</f>
        <v/>
      </c>
      <c r="G591" s="2" t="str">
        <f>IF(Data!H591&gt;0,Data!H591-4,"")</f>
        <v/>
      </c>
      <c r="H591" s="2" t="str">
        <f>IF(Data!I591&gt;0,Data!I591-4,"")</f>
        <v/>
      </c>
      <c r="J591" s="7" t="str">
        <f t="shared" si="189"/>
        <v/>
      </c>
      <c r="K591" s="7" t="str">
        <f t="shared" si="203"/>
        <v/>
      </c>
      <c r="L591" s="4" t="str">
        <f t="shared" si="190"/>
        <v/>
      </c>
      <c r="N591" s="4" t="str">
        <f>IF(MAX(COUNTIF(Data!B591:I591,1),COUNTIF(Data!B591:I591,2),COUNTIF(Data!B591:I591,3),COUNTIF(Data!B591:I591,4),COUNTIF(Data!B591:I591,5),COUNTIF(Data!B591:I591,6),COUNTIF(Data!B591:I591,7))&gt;0,MAX(COUNTIF(Data!B591:I591,1),COUNTIF(Data!B591:I591,2),COUNTIF(Data!B591:I591,3),COUNTIF(Data!B591:I591,4),COUNTIF(Data!B591:I591,5),COUNTIF(Data!B591:I591,6),COUNTIF(Data!B591:I591,7)),"")</f>
        <v/>
      </c>
      <c r="O591" s="4" t="str">
        <f>IF(COUNTIF(Data!B591:I591,4)=8,"Remove","")</f>
        <v/>
      </c>
      <c r="Q591" s="2" t="str">
        <f>IF(Data!K591&gt;0,Data!K591-4,"")</f>
        <v/>
      </c>
      <c r="R591" s="2" t="str">
        <f>IF(Data!L591&gt;0,Data!L591-4,"")</f>
        <v/>
      </c>
      <c r="S591" s="2" t="str">
        <f>IF(Data!M591&gt;0,Data!M591-4,"")</f>
        <v/>
      </c>
      <c r="T591" s="2" t="str">
        <f>IF(Data!N591&gt;0,Data!N591-4,"")</f>
        <v/>
      </c>
      <c r="U591" s="2" t="str">
        <f>IF(Data!O591&gt;0,Data!O591-4,"")</f>
        <v/>
      </c>
      <c r="V591" s="2" t="str">
        <f>IF(Data!P591&gt;0,Data!P591-4,"")</f>
        <v/>
      </c>
      <c r="W591" s="2" t="str">
        <f>IF(Data!Q591&gt;0,Data!Q591-4,"")</f>
        <v/>
      </c>
      <c r="X591" s="2" t="str">
        <f>IF(Data!R591&gt;0,Data!R591-4,"")</f>
        <v/>
      </c>
      <c r="Y591" s="59"/>
      <c r="Z591" s="7" t="str">
        <f t="shared" si="191"/>
        <v/>
      </c>
      <c r="AA591" s="7" t="str">
        <f t="shared" si="204"/>
        <v/>
      </c>
      <c r="AB591" s="4" t="str">
        <f t="shared" si="192"/>
        <v/>
      </c>
      <c r="AC591" s="59"/>
      <c r="AD591" s="4" t="str">
        <f>IF(MAX(COUNTIF(Data!K591:R591,1),COUNTIF(Data!K591:R591,2),COUNTIF(Data!K591:R591,3),COUNTIF(Data!K591:R591,4),COUNTIF(Data!K591:R591,5),COUNTIF(Data!K591:R591,6),COUNTIF(Data!K591:R591,7))&gt;0,MAX(COUNTIF(Data!K591:R591,1),COUNTIF(Data!K591:R591,2),COUNTIF(Data!K591:R591,3),COUNTIF(Data!K591:R591,4),COUNTIF(Data!K591:R591,5),COUNTIF(Data!K591:R591,6),COUNTIF(Data!K591:R591,7)),"")</f>
        <v/>
      </c>
      <c r="AE591" s="4" t="str">
        <f>IF(COUNTIF(Data!K591:R591,4)=8,"Remove","")</f>
        <v/>
      </c>
      <c r="AG591" s="2" t="str">
        <f>IF(Data!T591&gt;0,Data!T591-4,"")</f>
        <v/>
      </c>
      <c r="AH591" s="2" t="str">
        <f>IF(Data!U591&gt;0,Data!U591-4,"")</f>
        <v/>
      </c>
      <c r="AI591" s="2" t="str">
        <f>IF(Data!V591&gt;0,Data!V591-4,"")</f>
        <v/>
      </c>
      <c r="AJ591" s="2" t="str">
        <f>IF(Data!W591&gt;0,Data!W591-4,"")</f>
        <v/>
      </c>
      <c r="AK591" s="2" t="str">
        <f>IF(Data!X591&gt;0,Data!X591-4,"")</f>
        <v/>
      </c>
      <c r="AL591" s="2" t="str">
        <f>IF(Data!Y591&gt;0,Data!Y591-4,"")</f>
        <v/>
      </c>
      <c r="AM591" s="2" t="str">
        <f>IF(Data!Z591&gt;0,Data!Z591-4,"")</f>
        <v/>
      </c>
      <c r="AN591" s="2" t="str">
        <f>IF(Data!AA591&gt;0,Data!AA591-4,"")</f>
        <v/>
      </c>
      <c r="AP591" s="7" t="str">
        <f t="shared" si="193"/>
        <v/>
      </c>
      <c r="AQ591" s="7" t="str">
        <f t="shared" si="205"/>
        <v/>
      </c>
      <c r="AR591" s="4" t="str">
        <f t="shared" si="194"/>
        <v/>
      </c>
      <c r="AT591" s="4" t="str">
        <f>IF(MAX(COUNTIF(Data!T591:AA591,1),COUNTIF(Data!T591:AA591,2),COUNTIF(Data!T591:AA591,3),COUNTIF(Data!T591:AA591,4),COUNTIF(Data!T591:AA591,5),COUNTIF(Data!T591:AA591,6),COUNTIF(Data!T591:AA591,7))&gt;0,MAX(COUNTIF(Data!T591:AA591,1),COUNTIF(Data!T591:AA591,2),COUNTIF(Data!T591:AA591,3),COUNTIF(Data!T591:AA591,4),COUNTIF(Data!T591:AA591,5),COUNTIF(Data!T591:AA591,6),COUNTIF(Data!T591:AA591,7)),"")</f>
        <v/>
      </c>
      <c r="AU591" s="4" t="str">
        <f>IF(COUNTIF(Data!T591:AA591,4)=8,"Remove","")</f>
        <v/>
      </c>
      <c r="AW591" s="2" t="str">
        <f>IF(Data!AC591&gt;0,Data!AC591-4,"")</f>
        <v/>
      </c>
      <c r="AX591" s="2" t="str">
        <f>IF(Data!AD591&gt;0,Data!AD591-4,"")</f>
        <v/>
      </c>
      <c r="AY591" s="2" t="str">
        <f>IF(Data!AE591&gt;0,Data!AE591-4,"")</f>
        <v/>
      </c>
      <c r="AZ591" s="2" t="str">
        <f>IF(Data!AF591&gt;0,Data!AF591-4,"")</f>
        <v/>
      </c>
      <c r="BA591" s="2" t="str">
        <f>IF(Data!AG591&gt;0,Data!AG591-4,"")</f>
        <v/>
      </c>
      <c r="BB591" s="2" t="str">
        <f>IF(Data!AH591&gt;0,Data!AH591-4,"")</f>
        <v/>
      </c>
      <c r="BC591" s="2" t="str">
        <f>IF(Data!AI591&gt;0,Data!AI591-4,"")</f>
        <v/>
      </c>
      <c r="BD591" s="2" t="str">
        <f>IF(Data!AJ591&gt;0,Data!AJ591-4,"")</f>
        <v/>
      </c>
      <c r="BF591" s="7" t="str">
        <f t="shared" si="195"/>
        <v/>
      </c>
      <c r="BG591" s="7" t="str">
        <f t="shared" si="206"/>
        <v/>
      </c>
      <c r="BH591" s="4" t="str">
        <f t="shared" si="196"/>
        <v/>
      </c>
      <c r="BJ591" s="4" t="str">
        <f>IF(MAX(COUNTIF(Data!AC591:AJ591,1),COUNTIF(Data!AC591:AJ591,2),COUNTIF(Data!AC591:AJ591,3),COUNTIF(Data!AC591:AJ591,4),COUNTIF(Data!AC591:AJ591,5),COUNTIF(Data!AC591:AJ591,6),COUNTIF(Data!AC591:AJ591,7))&gt;0,MAX(COUNTIF(Data!AC591:AJ591,1),COUNTIF(Data!AC591:AJ591,2),COUNTIF(Data!AC591:AJ591,3),COUNTIF(Data!AC591:AJ591,4),COUNTIF(Data!AC591:AJ591,5),COUNTIF(Data!AC591:AJ591,6),COUNTIF(Data!AC591:AJ591,7)),"")</f>
        <v/>
      </c>
      <c r="BK591" s="4" t="str">
        <f>IF(COUNTIF(Data!AC591:AJ591,4)=8,"Remove","")</f>
        <v/>
      </c>
      <c r="BM591" s="2" t="str">
        <f>IF(Data!AL591&gt;0,Data!AL591-4,"")</f>
        <v/>
      </c>
      <c r="BN591" s="2" t="str">
        <f>IF(Data!AM591&gt;0,Data!AM591-4,"")</f>
        <v/>
      </c>
      <c r="BO591" s="2" t="str">
        <f>IF(Data!AN591&gt;0,Data!AN591-4,"")</f>
        <v/>
      </c>
      <c r="BP591" s="2" t="str">
        <f>IF(Data!AO591&gt;0,Data!AO591-4,"")</f>
        <v/>
      </c>
      <c r="BQ591" s="2" t="str">
        <f>IF(Data!AP591&gt;0,Data!AP591-4,"")</f>
        <v/>
      </c>
      <c r="BR591" s="2" t="str">
        <f>IF(Data!AQ591&gt;0,Data!AQ591-4,"")</f>
        <v/>
      </c>
      <c r="BS591" s="2" t="str">
        <f>IF(Data!AR591&gt;0,Data!AR591-4,"")</f>
        <v/>
      </c>
      <c r="BT591" s="2" t="str">
        <f>IF(Data!AS591&gt;0,Data!AS591-4,"")</f>
        <v/>
      </c>
      <c r="BV591" s="7" t="str">
        <f t="shared" si="197"/>
        <v/>
      </c>
      <c r="BW591" s="7" t="str">
        <f t="shared" si="207"/>
        <v/>
      </c>
      <c r="BX591" s="4" t="str">
        <f t="shared" si="198"/>
        <v/>
      </c>
      <c r="BZ591" s="4" t="str">
        <f>IF(MAX(COUNTIF(Data!AL591:AS591,1),COUNTIF(Data!AL591:AS591,2),COUNTIF(Data!AL591:AS591,3),COUNTIF(Data!AL591:AS591,4),COUNTIF(Data!AL591:AS591,5),COUNTIF(Data!AL591:AS591,6),COUNTIF(Data!AL591:AS591,7))&gt;0,MAX(COUNTIF(Data!AL591:AS591,1),COUNTIF(Data!AL591:AS591,2),COUNTIF(Data!AL591:AS591,3),COUNTIF(Data!AL591:AS591,4),COUNTIF(Data!AL591:AS591,5),COUNTIF(Data!AL591:AS591,6),COUNTIF(Data!AL591:AS591,7)),"")</f>
        <v/>
      </c>
      <c r="CA591" s="4" t="str">
        <f>IF(COUNTIF(Data!AL591:AS591,4)=8,"Remove","")</f>
        <v/>
      </c>
      <c r="CC591" s="2" t="str">
        <f>IF(Data!AU591&gt;0,Data!AU591-4,"")</f>
        <v/>
      </c>
      <c r="CD591" s="2" t="str">
        <f>IF(Data!AV591&gt;0,Data!AV591-4,"")</f>
        <v/>
      </c>
      <c r="CE591" s="2" t="str">
        <f>IF(Data!AW591&gt;0,Data!AW591-4,"")</f>
        <v/>
      </c>
      <c r="CF591" s="2" t="str">
        <f>IF(Data!AX591&gt;0,Data!AX591-4,"")</f>
        <v/>
      </c>
      <c r="CG591" s="2" t="str">
        <f>IF(Data!AY591&gt;0,Data!AY591-4,"")</f>
        <v/>
      </c>
      <c r="CH591" s="2" t="str">
        <f>IF(Data!AZ591&gt;0,Data!AZ591-4,"")</f>
        <v/>
      </c>
      <c r="CI591" s="2" t="str">
        <f>IF(Data!BA591&gt;0,Data!BA591-4,"")</f>
        <v/>
      </c>
      <c r="CJ591" s="2" t="str">
        <f>IF(Data!BB591&gt;0,Data!BB591-4,"")</f>
        <v/>
      </c>
      <c r="CL591" s="7" t="str">
        <f t="shared" si="199"/>
        <v/>
      </c>
      <c r="CM591" s="7" t="str">
        <f t="shared" si="208"/>
        <v/>
      </c>
      <c r="CN591" s="4" t="str">
        <f t="shared" si="200"/>
        <v/>
      </c>
      <c r="CP591" s="4" t="str">
        <f>IF(MAX(COUNTIF(Data!AU591:BB591,1),COUNTIF(Data!AU591:BB591,2),COUNTIF(Data!AU591:BB591,3),COUNTIF(Data!AU591:BB591,4),COUNTIF(Data!AU591:BB591,5),COUNTIF(Data!AU591:BB591,6),COUNTIF(Data!AU591:BB591,7))&gt;0,MAX(COUNTIF(Data!AU591:BB591,1),COUNTIF(Data!AU591:BB591,2),COUNTIF(Data!AU591:BB591,3),COUNTIF(Data!AU591:BB591,4),COUNTIF(Data!AU591:BB591,5),COUNTIF(Data!AU591:BB591,6),COUNTIF(Data!AU591:BB591,7)),"")</f>
        <v/>
      </c>
      <c r="CQ591" s="4" t="str">
        <f>IF(COUNTIF(Data!AU591:BB591,4)=8,"Remove","")</f>
        <v/>
      </c>
      <c r="CS591" s="2" t="str">
        <f>IF(Data!BD591&gt;0,Data!BD591-4,"")</f>
        <v/>
      </c>
      <c r="CT591" s="2" t="str">
        <f>IF(Data!BE591&gt;0,Data!BE591-4,"")</f>
        <v/>
      </c>
      <c r="CU591" s="2" t="str">
        <f>IF(Data!BF591&gt;0,Data!BF591-4,"")</f>
        <v/>
      </c>
      <c r="CV591" s="2" t="str">
        <f>IF(Data!BG591&gt;0,Data!BG591-4,"")</f>
        <v/>
      </c>
      <c r="CW591" s="2" t="str">
        <f>IF(Data!BH591&gt;0,Data!BH591-4,"")</f>
        <v/>
      </c>
      <c r="CX591" s="2" t="str">
        <f>IF(Data!BI591&gt;0,Data!BI591-4,"")</f>
        <v/>
      </c>
      <c r="CY591" s="2" t="str">
        <f>IF(Data!BJ591&gt;0,Data!BJ591-4,"")</f>
        <v/>
      </c>
      <c r="CZ591" s="2" t="str">
        <f>IF(Data!BK591&gt;0,Data!BK591-4,"")</f>
        <v/>
      </c>
      <c r="DB591" s="7" t="str">
        <f t="shared" si="201"/>
        <v/>
      </c>
      <c r="DC591" s="7" t="str">
        <f t="shared" si="209"/>
        <v/>
      </c>
      <c r="DD591" s="4" t="str">
        <f t="shared" si="202"/>
        <v/>
      </c>
      <c r="DF591" s="4" t="str">
        <f>IF(MAX(COUNTIF(Data!BD591:BK591,1),COUNTIF(Data!BD591:BK591,2),COUNTIF(Data!BD591:BK591,3),COUNTIF(Data!BD591:BK591,4),COUNTIF(Data!BD591:BK591,5),COUNTIF(Data!BD591:BK591,6),COUNTIF(Data!BD591:BK591,7))&gt;0,MAX(COUNTIF(Data!BD591:BK591,1),COUNTIF(Data!BD591:BK591,2),COUNTIF(Data!BD591:BK591,3),COUNTIF(Data!BD591:BK591,4),COUNTIF(Data!BD591:BK591,5),COUNTIF(Data!BD591:BK591,6),COUNTIF(Data!BD591:BK591,7)),"")</f>
        <v/>
      </c>
      <c r="DG591" s="4" t="str">
        <f>IF(COUNTIF(Data!BD591:BK591,4)=8,"Remove","")</f>
        <v/>
      </c>
    </row>
    <row r="592" spans="1:111" x14ac:dyDescent="0.25">
      <c r="A592" s="2" t="str">
        <f>IF(Data!B592&gt;0,Data!B592-4,"")</f>
        <v/>
      </c>
      <c r="B592" s="2" t="str">
        <f>IF(Data!C592&gt;0,Data!C592-4,"")</f>
        <v/>
      </c>
      <c r="C592" s="2" t="str">
        <f>IF(Data!D592&gt;0,Data!D592-4,"")</f>
        <v/>
      </c>
      <c r="D592" s="2" t="str">
        <f>IF(Data!E592&gt;0,Data!E592-4,"")</f>
        <v/>
      </c>
      <c r="E592" s="2" t="str">
        <f>IF(Data!F592&gt;0,Data!F592-4,"")</f>
        <v/>
      </c>
      <c r="F592" s="2" t="str">
        <f>IF(Data!G592&gt;0,Data!G592-4,"")</f>
        <v/>
      </c>
      <c r="G592" s="2" t="str">
        <f>IF(Data!H592&gt;0,Data!H592-4,"")</f>
        <v/>
      </c>
      <c r="H592" s="2" t="str">
        <f>IF(Data!I592&gt;0,Data!I592-4,"")</f>
        <v/>
      </c>
      <c r="J592" s="7" t="str">
        <f t="shared" si="189"/>
        <v/>
      </c>
      <c r="K592" s="7" t="str">
        <f t="shared" si="203"/>
        <v/>
      </c>
      <c r="L592" s="4" t="str">
        <f t="shared" si="190"/>
        <v/>
      </c>
      <c r="N592" s="4" t="str">
        <f>IF(MAX(COUNTIF(Data!B592:I592,1),COUNTIF(Data!B592:I592,2),COUNTIF(Data!B592:I592,3),COUNTIF(Data!B592:I592,4),COUNTIF(Data!B592:I592,5),COUNTIF(Data!B592:I592,6),COUNTIF(Data!B592:I592,7))&gt;0,MAX(COUNTIF(Data!B592:I592,1),COUNTIF(Data!B592:I592,2),COUNTIF(Data!B592:I592,3),COUNTIF(Data!B592:I592,4),COUNTIF(Data!B592:I592,5),COUNTIF(Data!B592:I592,6),COUNTIF(Data!B592:I592,7)),"")</f>
        <v/>
      </c>
      <c r="O592" s="4" t="str">
        <f>IF(COUNTIF(Data!B592:I592,4)=8,"Remove","")</f>
        <v/>
      </c>
      <c r="Q592" s="2" t="str">
        <f>IF(Data!K592&gt;0,Data!K592-4,"")</f>
        <v/>
      </c>
      <c r="R592" s="2" t="str">
        <f>IF(Data!L592&gt;0,Data!L592-4,"")</f>
        <v/>
      </c>
      <c r="S592" s="2" t="str">
        <f>IF(Data!M592&gt;0,Data!M592-4,"")</f>
        <v/>
      </c>
      <c r="T592" s="2" t="str">
        <f>IF(Data!N592&gt;0,Data!N592-4,"")</f>
        <v/>
      </c>
      <c r="U592" s="2" t="str">
        <f>IF(Data!O592&gt;0,Data!O592-4,"")</f>
        <v/>
      </c>
      <c r="V592" s="2" t="str">
        <f>IF(Data!P592&gt;0,Data!P592-4,"")</f>
        <v/>
      </c>
      <c r="W592" s="2" t="str">
        <f>IF(Data!Q592&gt;0,Data!Q592-4,"")</f>
        <v/>
      </c>
      <c r="X592" s="2" t="str">
        <f>IF(Data!R592&gt;0,Data!R592-4,"")</f>
        <v/>
      </c>
      <c r="Y592" s="59"/>
      <c r="Z592" s="7" t="str">
        <f t="shared" si="191"/>
        <v/>
      </c>
      <c r="AA592" s="7" t="str">
        <f t="shared" si="204"/>
        <v/>
      </c>
      <c r="AB592" s="4" t="str">
        <f t="shared" si="192"/>
        <v/>
      </c>
      <c r="AC592" s="59"/>
      <c r="AD592" s="4" t="str">
        <f>IF(MAX(COUNTIF(Data!K592:R592,1),COUNTIF(Data!K592:R592,2),COUNTIF(Data!K592:R592,3),COUNTIF(Data!K592:R592,4),COUNTIF(Data!K592:R592,5),COUNTIF(Data!K592:R592,6),COUNTIF(Data!K592:R592,7))&gt;0,MAX(COUNTIF(Data!K592:R592,1),COUNTIF(Data!K592:R592,2),COUNTIF(Data!K592:R592,3),COUNTIF(Data!K592:R592,4),COUNTIF(Data!K592:R592,5),COUNTIF(Data!K592:R592,6),COUNTIF(Data!K592:R592,7)),"")</f>
        <v/>
      </c>
      <c r="AE592" s="4" t="str">
        <f>IF(COUNTIF(Data!K592:R592,4)=8,"Remove","")</f>
        <v/>
      </c>
      <c r="AG592" s="2" t="str">
        <f>IF(Data!T592&gt;0,Data!T592-4,"")</f>
        <v/>
      </c>
      <c r="AH592" s="2" t="str">
        <f>IF(Data!U592&gt;0,Data!U592-4,"")</f>
        <v/>
      </c>
      <c r="AI592" s="2" t="str">
        <f>IF(Data!V592&gt;0,Data!V592-4,"")</f>
        <v/>
      </c>
      <c r="AJ592" s="2" t="str">
        <f>IF(Data!W592&gt;0,Data!W592-4,"")</f>
        <v/>
      </c>
      <c r="AK592" s="2" t="str">
        <f>IF(Data!X592&gt;0,Data!X592-4,"")</f>
        <v/>
      </c>
      <c r="AL592" s="2" t="str">
        <f>IF(Data!Y592&gt;0,Data!Y592-4,"")</f>
        <v/>
      </c>
      <c r="AM592" s="2" t="str">
        <f>IF(Data!Z592&gt;0,Data!Z592-4,"")</f>
        <v/>
      </c>
      <c r="AN592" s="2" t="str">
        <f>IF(Data!AA592&gt;0,Data!AA592-4,"")</f>
        <v/>
      </c>
      <c r="AP592" s="7" t="str">
        <f t="shared" si="193"/>
        <v/>
      </c>
      <c r="AQ592" s="7" t="str">
        <f t="shared" si="205"/>
        <v/>
      </c>
      <c r="AR592" s="4" t="str">
        <f t="shared" si="194"/>
        <v/>
      </c>
      <c r="AT592" s="4" t="str">
        <f>IF(MAX(COUNTIF(Data!T592:AA592,1),COUNTIF(Data!T592:AA592,2),COUNTIF(Data!T592:AA592,3),COUNTIF(Data!T592:AA592,4),COUNTIF(Data!T592:AA592,5),COUNTIF(Data!T592:AA592,6),COUNTIF(Data!T592:AA592,7))&gt;0,MAX(COUNTIF(Data!T592:AA592,1),COUNTIF(Data!T592:AA592,2),COUNTIF(Data!T592:AA592,3),COUNTIF(Data!T592:AA592,4),COUNTIF(Data!T592:AA592,5),COUNTIF(Data!T592:AA592,6),COUNTIF(Data!T592:AA592,7)),"")</f>
        <v/>
      </c>
      <c r="AU592" s="4" t="str">
        <f>IF(COUNTIF(Data!T592:AA592,4)=8,"Remove","")</f>
        <v/>
      </c>
      <c r="AW592" s="2" t="str">
        <f>IF(Data!AC592&gt;0,Data!AC592-4,"")</f>
        <v/>
      </c>
      <c r="AX592" s="2" t="str">
        <f>IF(Data!AD592&gt;0,Data!AD592-4,"")</f>
        <v/>
      </c>
      <c r="AY592" s="2" t="str">
        <f>IF(Data!AE592&gt;0,Data!AE592-4,"")</f>
        <v/>
      </c>
      <c r="AZ592" s="2" t="str">
        <f>IF(Data!AF592&gt;0,Data!AF592-4,"")</f>
        <v/>
      </c>
      <c r="BA592" s="2" t="str">
        <f>IF(Data!AG592&gt;0,Data!AG592-4,"")</f>
        <v/>
      </c>
      <c r="BB592" s="2" t="str">
        <f>IF(Data!AH592&gt;0,Data!AH592-4,"")</f>
        <v/>
      </c>
      <c r="BC592" s="2" t="str">
        <f>IF(Data!AI592&gt;0,Data!AI592-4,"")</f>
        <v/>
      </c>
      <c r="BD592" s="2" t="str">
        <f>IF(Data!AJ592&gt;0,Data!AJ592-4,"")</f>
        <v/>
      </c>
      <c r="BF592" s="7" t="str">
        <f t="shared" si="195"/>
        <v/>
      </c>
      <c r="BG592" s="7" t="str">
        <f t="shared" si="206"/>
        <v/>
      </c>
      <c r="BH592" s="4" t="str">
        <f t="shared" si="196"/>
        <v/>
      </c>
      <c r="BJ592" s="4" t="str">
        <f>IF(MAX(COUNTIF(Data!AC592:AJ592,1),COUNTIF(Data!AC592:AJ592,2),COUNTIF(Data!AC592:AJ592,3),COUNTIF(Data!AC592:AJ592,4),COUNTIF(Data!AC592:AJ592,5),COUNTIF(Data!AC592:AJ592,6),COUNTIF(Data!AC592:AJ592,7))&gt;0,MAX(COUNTIF(Data!AC592:AJ592,1),COUNTIF(Data!AC592:AJ592,2),COUNTIF(Data!AC592:AJ592,3),COUNTIF(Data!AC592:AJ592,4),COUNTIF(Data!AC592:AJ592,5),COUNTIF(Data!AC592:AJ592,6),COUNTIF(Data!AC592:AJ592,7)),"")</f>
        <v/>
      </c>
      <c r="BK592" s="4" t="str">
        <f>IF(COUNTIF(Data!AC592:AJ592,4)=8,"Remove","")</f>
        <v/>
      </c>
      <c r="BM592" s="2" t="str">
        <f>IF(Data!AL592&gt;0,Data!AL592-4,"")</f>
        <v/>
      </c>
      <c r="BN592" s="2" t="str">
        <f>IF(Data!AM592&gt;0,Data!AM592-4,"")</f>
        <v/>
      </c>
      <c r="BO592" s="2" t="str">
        <f>IF(Data!AN592&gt;0,Data!AN592-4,"")</f>
        <v/>
      </c>
      <c r="BP592" s="2" t="str">
        <f>IF(Data!AO592&gt;0,Data!AO592-4,"")</f>
        <v/>
      </c>
      <c r="BQ592" s="2" t="str">
        <f>IF(Data!AP592&gt;0,Data!AP592-4,"")</f>
        <v/>
      </c>
      <c r="BR592" s="2" t="str">
        <f>IF(Data!AQ592&gt;0,Data!AQ592-4,"")</f>
        <v/>
      </c>
      <c r="BS592" s="2" t="str">
        <f>IF(Data!AR592&gt;0,Data!AR592-4,"")</f>
        <v/>
      </c>
      <c r="BT592" s="2" t="str">
        <f>IF(Data!AS592&gt;0,Data!AS592-4,"")</f>
        <v/>
      </c>
      <c r="BV592" s="7" t="str">
        <f t="shared" si="197"/>
        <v/>
      </c>
      <c r="BW592" s="7" t="str">
        <f t="shared" si="207"/>
        <v/>
      </c>
      <c r="BX592" s="4" t="str">
        <f t="shared" si="198"/>
        <v/>
      </c>
      <c r="BZ592" s="4" t="str">
        <f>IF(MAX(COUNTIF(Data!AL592:AS592,1),COUNTIF(Data!AL592:AS592,2),COUNTIF(Data!AL592:AS592,3),COUNTIF(Data!AL592:AS592,4),COUNTIF(Data!AL592:AS592,5),COUNTIF(Data!AL592:AS592,6),COUNTIF(Data!AL592:AS592,7))&gt;0,MAX(COUNTIF(Data!AL592:AS592,1),COUNTIF(Data!AL592:AS592,2),COUNTIF(Data!AL592:AS592,3),COUNTIF(Data!AL592:AS592,4),COUNTIF(Data!AL592:AS592,5),COUNTIF(Data!AL592:AS592,6),COUNTIF(Data!AL592:AS592,7)),"")</f>
        <v/>
      </c>
      <c r="CA592" s="4" t="str">
        <f>IF(COUNTIF(Data!AL592:AS592,4)=8,"Remove","")</f>
        <v/>
      </c>
      <c r="CC592" s="2" t="str">
        <f>IF(Data!AU592&gt;0,Data!AU592-4,"")</f>
        <v/>
      </c>
      <c r="CD592" s="2" t="str">
        <f>IF(Data!AV592&gt;0,Data!AV592-4,"")</f>
        <v/>
      </c>
      <c r="CE592" s="2" t="str">
        <f>IF(Data!AW592&gt;0,Data!AW592-4,"")</f>
        <v/>
      </c>
      <c r="CF592" s="2" t="str">
        <f>IF(Data!AX592&gt;0,Data!AX592-4,"")</f>
        <v/>
      </c>
      <c r="CG592" s="2" t="str">
        <f>IF(Data!AY592&gt;0,Data!AY592-4,"")</f>
        <v/>
      </c>
      <c r="CH592" s="2" t="str">
        <f>IF(Data!AZ592&gt;0,Data!AZ592-4,"")</f>
        <v/>
      </c>
      <c r="CI592" s="2" t="str">
        <f>IF(Data!BA592&gt;0,Data!BA592-4,"")</f>
        <v/>
      </c>
      <c r="CJ592" s="2" t="str">
        <f>IF(Data!BB592&gt;0,Data!BB592-4,"")</f>
        <v/>
      </c>
      <c r="CL592" s="7" t="str">
        <f t="shared" si="199"/>
        <v/>
      </c>
      <c r="CM592" s="7" t="str">
        <f t="shared" si="208"/>
        <v/>
      </c>
      <c r="CN592" s="4" t="str">
        <f t="shared" si="200"/>
        <v/>
      </c>
      <c r="CP592" s="4" t="str">
        <f>IF(MAX(COUNTIF(Data!AU592:BB592,1),COUNTIF(Data!AU592:BB592,2),COUNTIF(Data!AU592:BB592,3),COUNTIF(Data!AU592:BB592,4),COUNTIF(Data!AU592:BB592,5),COUNTIF(Data!AU592:BB592,6),COUNTIF(Data!AU592:BB592,7))&gt;0,MAX(COUNTIF(Data!AU592:BB592,1),COUNTIF(Data!AU592:BB592,2),COUNTIF(Data!AU592:BB592,3),COUNTIF(Data!AU592:BB592,4),COUNTIF(Data!AU592:BB592,5),COUNTIF(Data!AU592:BB592,6),COUNTIF(Data!AU592:BB592,7)),"")</f>
        <v/>
      </c>
      <c r="CQ592" s="4" t="str">
        <f>IF(COUNTIF(Data!AU592:BB592,4)=8,"Remove","")</f>
        <v/>
      </c>
      <c r="CS592" s="2" t="str">
        <f>IF(Data!BD592&gt;0,Data!BD592-4,"")</f>
        <v/>
      </c>
      <c r="CT592" s="2" t="str">
        <f>IF(Data!BE592&gt;0,Data!BE592-4,"")</f>
        <v/>
      </c>
      <c r="CU592" s="2" t="str">
        <f>IF(Data!BF592&gt;0,Data!BF592-4,"")</f>
        <v/>
      </c>
      <c r="CV592" s="2" t="str">
        <f>IF(Data!BG592&gt;0,Data!BG592-4,"")</f>
        <v/>
      </c>
      <c r="CW592" s="2" t="str">
        <f>IF(Data!BH592&gt;0,Data!BH592-4,"")</f>
        <v/>
      </c>
      <c r="CX592" s="2" t="str">
        <f>IF(Data!BI592&gt;0,Data!BI592-4,"")</f>
        <v/>
      </c>
      <c r="CY592" s="2" t="str">
        <f>IF(Data!BJ592&gt;0,Data!BJ592-4,"")</f>
        <v/>
      </c>
      <c r="CZ592" s="2" t="str">
        <f>IF(Data!BK592&gt;0,Data!BK592-4,"")</f>
        <v/>
      </c>
      <c r="DB592" s="7" t="str">
        <f t="shared" si="201"/>
        <v/>
      </c>
      <c r="DC592" s="7" t="str">
        <f t="shared" si="209"/>
        <v/>
      </c>
      <c r="DD592" s="4" t="str">
        <f t="shared" si="202"/>
        <v/>
      </c>
      <c r="DF592" s="4" t="str">
        <f>IF(MAX(COUNTIF(Data!BD592:BK592,1),COUNTIF(Data!BD592:BK592,2),COUNTIF(Data!BD592:BK592,3),COUNTIF(Data!BD592:BK592,4),COUNTIF(Data!BD592:BK592,5),COUNTIF(Data!BD592:BK592,6),COUNTIF(Data!BD592:BK592,7))&gt;0,MAX(COUNTIF(Data!BD592:BK592,1),COUNTIF(Data!BD592:BK592,2),COUNTIF(Data!BD592:BK592,3),COUNTIF(Data!BD592:BK592,4),COUNTIF(Data!BD592:BK592,5),COUNTIF(Data!BD592:BK592,6),COUNTIF(Data!BD592:BK592,7)),"")</f>
        <v/>
      </c>
      <c r="DG592" s="4" t="str">
        <f>IF(COUNTIF(Data!BD592:BK592,4)=8,"Remove","")</f>
        <v/>
      </c>
    </row>
    <row r="593" spans="1:111" x14ac:dyDescent="0.25">
      <c r="A593" s="2" t="str">
        <f>IF(Data!B593&gt;0,Data!B593-4,"")</f>
        <v/>
      </c>
      <c r="B593" s="2" t="str">
        <f>IF(Data!C593&gt;0,Data!C593-4,"")</f>
        <v/>
      </c>
      <c r="C593" s="2" t="str">
        <f>IF(Data!D593&gt;0,Data!D593-4,"")</f>
        <v/>
      </c>
      <c r="D593" s="2" t="str">
        <f>IF(Data!E593&gt;0,Data!E593-4,"")</f>
        <v/>
      </c>
      <c r="E593" s="2" t="str">
        <f>IF(Data!F593&gt;0,Data!F593-4,"")</f>
        <v/>
      </c>
      <c r="F593" s="2" t="str">
        <f>IF(Data!G593&gt;0,Data!G593-4,"")</f>
        <v/>
      </c>
      <c r="G593" s="2" t="str">
        <f>IF(Data!H593&gt;0,Data!H593-4,"")</f>
        <v/>
      </c>
      <c r="H593" s="2" t="str">
        <f>IF(Data!I593&gt;0,Data!I593-4,"")</f>
        <v/>
      </c>
      <c r="J593" s="7" t="str">
        <f t="shared" si="189"/>
        <v/>
      </c>
      <c r="K593" s="7" t="str">
        <f t="shared" si="203"/>
        <v/>
      </c>
      <c r="L593" s="4" t="str">
        <f t="shared" si="190"/>
        <v/>
      </c>
      <c r="N593" s="4" t="str">
        <f>IF(MAX(COUNTIF(Data!B593:I593,1),COUNTIF(Data!B593:I593,2),COUNTIF(Data!B593:I593,3),COUNTIF(Data!B593:I593,4),COUNTIF(Data!B593:I593,5),COUNTIF(Data!B593:I593,6),COUNTIF(Data!B593:I593,7))&gt;0,MAX(COUNTIF(Data!B593:I593,1),COUNTIF(Data!B593:I593,2),COUNTIF(Data!B593:I593,3),COUNTIF(Data!B593:I593,4),COUNTIF(Data!B593:I593,5),COUNTIF(Data!B593:I593,6),COUNTIF(Data!B593:I593,7)),"")</f>
        <v/>
      </c>
      <c r="O593" s="4" t="str">
        <f>IF(COUNTIF(Data!B593:I593,4)=8,"Remove","")</f>
        <v/>
      </c>
      <c r="Q593" s="2" t="str">
        <f>IF(Data!K593&gt;0,Data!K593-4,"")</f>
        <v/>
      </c>
      <c r="R593" s="2" t="str">
        <f>IF(Data!L593&gt;0,Data!L593-4,"")</f>
        <v/>
      </c>
      <c r="S593" s="2" t="str">
        <f>IF(Data!M593&gt;0,Data!M593-4,"")</f>
        <v/>
      </c>
      <c r="T593" s="2" t="str">
        <f>IF(Data!N593&gt;0,Data!N593-4,"")</f>
        <v/>
      </c>
      <c r="U593" s="2" t="str">
        <f>IF(Data!O593&gt;0,Data!O593-4,"")</f>
        <v/>
      </c>
      <c r="V593" s="2" t="str">
        <f>IF(Data!P593&gt;0,Data!P593-4,"")</f>
        <v/>
      </c>
      <c r="W593" s="2" t="str">
        <f>IF(Data!Q593&gt;0,Data!Q593-4,"")</f>
        <v/>
      </c>
      <c r="X593" s="2" t="str">
        <f>IF(Data!R593&gt;0,Data!R593-4,"")</f>
        <v/>
      </c>
      <c r="Y593" s="59"/>
      <c r="Z593" s="7" t="str">
        <f t="shared" si="191"/>
        <v/>
      </c>
      <c r="AA593" s="7" t="str">
        <f t="shared" si="204"/>
        <v/>
      </c>
      <c r="AB593" s="4" t="str">
        <f t="shared" si="192"/>
        <v/>
      </c>
      <c r="AC593" s="59"/>
      <c r="AD593" s="4" t="str">
        <f>IF(MAX(COUNTIF(Data!K593:R593,1),COUNTIF(Data!K593:R593,2),COUNTIF(Data!K593:R593,3),COUNTIF(Data!K593:R593,4),COUNTIF(Data!K593:R593,5),COUNTIF(Data!K593:R593,6),COUNTIF(Data!K593:R593,7))&gt;0,MAX(COUNTIF(Data!K593:R593,1),COUNTIF(Data!K593:R593,2),COUNTIF(Data!K593:R593,3),COUNTIF(Data!K593:R593,4),COUNTIF(Data!K593:R593,5),COUNTIF(Data!K593:R593,6),COUNTIF(Data!K593:R593,7)),"")</f>
        <v/>
      </c>
      <c r="AE593" s="4" t="str">
        <f>IF(COUNTIF(Data!K593:R593,4)=8,"Remove","")</f>
        <v/>
      </c>
      <c r="AG593" s="2" t="str">
        <f>IF(Data!T593&gt;0,Data!T593-4,"")</f>
        <v/>
      </c>
      <c r="AH593" s="2" t="str">
        <f>IF(Data!U593&gt;0,Data!U593-4,"")</f>
        <v/>
      </c>
      <c r="AI593" s="2" t="str">
        <f>IF(Data!V593&gt;0,Data!V593-4,"")</f>
        <v/>
      </c>
      <c r="AJ593" s="2" t="str">
        <f>IF(Data!W593&gt;0,Data!W593-4,"")</f>
        <v/>
      </c>
      <c r="AK593" s="2" t="str">
        <f>IF(Data!X593&gt;0,Data!X593-4,"")</f>
        <v/>
      </c>
      <c r="AL593" s="2" t="str">
        <f>IF(Data!Y593&gt;0,Data!Y593-4,"")</f>
        <v/>
      </c>
      <c r="AM593" s="2" t="str">
        <f>IF(Data!Z593&gt;0,Data!Z593-4,"")</f>
        <v/>
      </c>
      <c r="AN593" s="2" t="str">
        <f>IF(Data!AA593&gt;0,Data!AA593-4,"")</f>
        <v/>
      </c>
      <c r="AP593" s="7" t="str">
        <f t="shared" si="193"/>
        <v/>
      </c>
      <c r="AQ593" s="7" t="str">
        <f t="shared" si="205"/>
        <v/>
      </c>
      <c r="AR593" s="4" t="str">
        <f t="shared" si="194"/>
        <v/>
      </c>
      <c r="AT593" s="4" t="str">
        <f>IF(MAX(COUNTIF(Data!T593:AA593,1),COUNTIF(Data!T593:AA593,2),COUNTIF(Data!T593:AA593,3),COUNTIF(Data!T593:AA593,4),COUNTIF(Data!T593:AA593,5),COUNTIF(Data!T593:AA593,6),COUNTIF(Data!T593:AA593,7))&gt;0,MAX(COUNTIF(Data!T593:AA593,1),COUNTIF(Data!T593:AA593,2),COUNTIF(Data!T593:AA593,3),COUNTIF(Data!T593:AA593,4),COUNTIF(Data!T593:AA593,5),COUNTIF(Data!T593:AA593,6),COUNTIF(Data!T593:AA593,7)),"")</f>
        <v/>
      </c>
      <c r="AU593" s="4" t="str">
        <f>IF(COUNTIF(Data!T593:AA593,4)=8,"Remove","")</f>
        <v/>
      </c>
      <c r="AW593" s="2" t="str">
        <f>IF(Data!AC593&gt;0,Data!AC593-4,"")</f>
        <v/>
      </c>
      <c r="AX593" s="2" t="str">
        <f>IF(Data!AD593&gt;0,Data!AD593-4,"")</f>
        <v/>
      </c>
      <c r="AY593" s="2" t="str">
        <f>IF(Data!AE593&gt;0,Data!AE593-4,"")</f>
        <v/>
      </c>
      <c r="AZ593" s="2" t="str">
        <f>IF(Data!AF593&gt;0,Data!AF593-4,"")</f>
        <v/>
      </c>
      <c r="BA593" s="2" t="str">
        <f>IF(Data!AG593&gt;0,Data!AG593-4,"")</f>
        <v/>
      </c>
      <c r="BB593" s="2" t="str">
        <f>IF(Data!AH593&gt;0,Data!AH593-4,"")</f>
        <v/>
      </c>
      <c r="BC593" s="2" t="str">
        <f>IF(Data!AI593&gt;0,Data!AI593-4,"")</f>
        <v/>
      </c>
      <c r="BD593" s="2" t="str">
        <f>IF(Data!AJ593&gt;0,Data!AJ593-4,"")</f>
        <v/>
      </c>
      <c r="BF593" s="7" t="str">
        <f t="shared" si="195"/>
        <v/>
      </c>
      <c r="BG593" s="7" t="str">
        <f t="shared" si="206"/>
        <v/>
      </c>
      <c r="BH593" s="4" t="str">
        <f t="shared" si="196"/>
        <v/>
      </c>
      <c r="BJ593" s="4" t="str">
        <f>IF(MAX(COUNTIF(Data!AC593:AJ593,1),COUNTIF(Data!AC593:AJ593,2),COUNTIF(Data!AC593:AJ593,3),COUNTIF(Data!AC593:AJ593,4),COUNTIF(Data!AC593:AJ593,5),COUNTIF(Data!AC593:AJ593,6),COUNTIF(Data!AC593:AJ593,7))&gt;0,MAX(COUNTIF(Data!AC593:AJ593,1),COUNTIF(Data!AC593:AJ593,2),COUNTIF(Data!AC593:AJ593,3),COUNTIF(Data!AC593:AJ593,4),COUNTIF(Data!AC593:AJ593,5),COUNTIF(Data!AC593:AJ593,6),COUNTIF(Data!AC593:AJ593,7)),"")</f>
        <v/>
      </c>
      <c r="BK593" s="4" t="str">
        <f>IF(COUNTIF(Data!AC593:AJ593,4)=8,"Remove","")</f>
        <v/>
      </c>
      <c r="BM593" s="2" t="str">
        <f>IF(Data!AL593&gt;0,Data!AL593-4,"")</f>
        <v/>
      </c>
      <c r="BN593" s="2" t="str">
        <f>IF(Data!AM593&gt;0,Data!AM593-4,"")</f>
        <v/>
      </c>
      <c r="BO593" s="2" t="str">
        <f>IF(Data!AN593&gt;0,Data!AN593-4,"")</f>
        <v/>
      </c>
      <c r="BP593" s="2" t="str">
        <f>IF(Data!AO593&gt;0,Data!AO593-4,"")</f>
        <v/>
      </c>
      <c r="BQ593" s="2" t="str">
        <f>IF(Data!AP593&gt;0,Data!AP593-4,"")</f>
        <v/>
      </c>
      <c r="BR593" s="2" t="str">
        <f>IF(Data!AQ593&gt;0,Data!AQ593-4,"")</f>
        <v/>
      </c>
      <c r="BS593" s="2" t="str">
        <f>IF(Data!AR593&gt;0,Data!AR593-4,"")</f>
        <v/>
      </c>
      <c r="BT593" s="2" t="str">
        <f>IF(Data!AS593&gt;0,Data!AS593-4,"")</f>
        <v/>
      </c>
      <c r="BV593" s="7" t="str">
        <f t="shared" si="197"/>
        <v/>
      </c>
      <c r="BW593" s="7" t="str">
        <f t="shared" si="207"/>
        <v/>
      </c>
      <c r="BX593" s="4" t="str">
        <f t="shared" si="198"/>
        <v/>
      </c>
      <c r="BZ593" s="4" t="str">
        <f>IF(MAX(COUNTIF(Data!AL593:AS593,1),COUNTIF(Data!AL593:AS593,2),COUNTIF(Data!AL593:AS593,3),COUNTIF(Data!AL593:AS593,4),COUNTIF(Data!AL593:AS593,5),COUNTIF(Data!AL593:AS593,6),COUNTIF(Data!AL593:AS593,7))&gt;0,MAX(COUNTIF(Data!AL593:AS593,1),COUNTIF(Data!AL593:AS593,2),COUNTIF(Data!AL593:AS593,3),COUNTIF(Data!AL593:AS593,4),COUNTIF(Data!AL593:AS593,5),COUNTIF(Data!AL593:AS593,6),COUNTIF(Data!AL593:AS593,7)),"")</f>
        <v/>
      </c>
      <c r="CA593" s="4" t="str">
        <f>IF(COUNTIF(Data!AL593:AS593,4)=8,"Remove","")</f>
        <v/>
      </c>
      <c r="CC593" s="2" t="str">
        <f>IF(Data!AU593&gt;0,Data!AU593-4,"")</f>
        <v/>
      </c>
      <c r="CD593" s="2" t="str">
        <f>IF(Data!AV593&gt;0,Data!AV593-4,"")</f>
        <v/>
      </c>
      <c r="CE593" s="2" t="str">
        <f>IF(Data!AW593&gt;0,Data!AW593-4,"")</f>
        <v/>
      </c>
      <c r="CF593" s="2" t="str">
        <f>IF(Data!AX593&gt;0,Data!AX593-4,"")</f>
        <v/>
      </c>
      <c r="CG593" s="2" t="str">
        <f>IF(Data!AY593&gt;0,Data!AY593-4,"")</f>
        <v/>
      </c>
      <c r="CH593" s="2" t="str">
        <f>IF(Data!AZ593&gt;0,Data!AZ593-4,"")</f>
        <v/>
      </c>
      <c r="CI593" s="2" t="str">
        <f>IF(Data!BA593&gt;0,Data!BA593-4,"")</f>
        <v/>
      </c>
      <c r="CJ593" s="2" t="str">
        <f>IF(Data!BB593&gt;0,Data!BB593-4,"")</f>
        <v/>
      </c>
      <c r="CL593" s="7" t="str">
        <f t="shared" si="199"/>
        <v/>
      </c>
      <c r="CM593" s="7" t="str">
        <f t="shared" si="208"/>
        <v/>
      </c>
      <c r="CN593" s="4" t="str">
        <f t="shared" si="200"/>
        <v/>
      </c>
      <c r="CP593" s="4" t="str">
        <f>IF(MAX(COUNTIF(Data!AU593:BB593,1),COUNTIF(Data!AU593:BB593,2),COUNTIF(Data!AU593:BB593,3),COUNTIF(Data!AU593:BB593,4),COUNTIF(Data!AU593:BB593,5),COUNTIF(Data!AU593:BB593,6),COUNTIF(Data!AU593:BB593,7))&gt;0,MAX(COUNTIF(Data!AU593:BB593,1),COUNTIF(Data!AU593:BB593,2),COUNTIF(Data!AU593:BB593,3),COUNTIF(Data!AU593:BB593,4),COUNTIF(Data!AU593:BB593,5),COUNTIF(Data!AU593:BB593,6),COUNTIF(Data!AU593:BB593,7)),"")</f>
        <v/>
      </c>
      <c r="CQ593" s="4" t="str">
        <f>IF(COUNTIF(Data!AU593:BB593,4)=8,"Remove","")</f>
        <v/>
      </c>
      <c r="CS593" s="2" t="str">
        <f>IF(Data!BD593&gt;0,Data!BD593-4,"")</f>
        <v/>
      </c>
      <c r="CT593" s="2" t="str">
        <f>IF(Data!BE593&gt;0,Data!BE593-4,"")</f>
        <v/>
      </c>
      <c r="CU593" s="2" t="str">
        <f>IF(Data!BF593&gt;0,Data!BF593-4,"")</f>
        <v/>
      </c>
      <c r="CV593" s="2" t="str">
        <f>IF(Data!BG593&gt;0,Data!BG593-4,"")</f>
        <v/>
      </c>
      <c r="CW593" s="2" t="str">
        <f>IF(Data!BH593&gt;0,Data!BH593-4,"")</f>
        <v/>
      </c>
      <c r="CX593" s="2" t="str">
        <f>IF(Data!BI593&gt;0,Data!BI593-4,"")</f>
        <v/>
      </c>
      <c r="CY593" s="2" t="str">
        <f>IF(Data!BJ593&gt;0,Data!BJ593-4,"")</f>
        <v/>
      </c>
      <c r="CZ593" s="2" t="str">
        <f>IF(Data!BK593&gt;0,Data!BK593-4,"")</f>
        <v/>
      </c>
      <c r="DB593" s="7" t="str">
        <f t="shared" si="201"/>
        <v/>
      </c>
      <c r="DC593" s="7" t="str">
        <f t="shared" si="209"/>
        <v/>
      </c>
      <c r="DD593" s="4" t="str">
        <f t="shared" si="202"/>
        <v/>
      </c>
      <c r="DF593" s="4" t="str">
        <f>IF(MAX(COUNTIF(Data!BD593:BK593,1),COUNTIF(Data!BD593:BK593,2),COUNTIF(Data!BD593:BK593,3),COUNTIF(Data!BD593:BK593,4),COUNTIF(Data!BD593:BK593,5),COUNTIF(Data!BD593:BK593,6),COUNTIF(Data!BD593:BK593,7))&gt;0,MAX(COUNTIF(Data!BD593:BK593,1),COUNTIF(Data!BD593:BK593,2),COUNTIF(Data!BD593:BK593,3),COUNTIF(Data!BD593:BK593,4),COUNTIF(Data!BD593:BK593,5),COUNTIF(Data!BD593:BK593,6),COUNTIF(Data!BD593:BK593,7)),"")</f>
        <v/>
      </c>
      <c r="DG593" s="4" t="str">
        <f>IF(COUNTIF(Data!BD593:BK593,4)=8,"Remove","")</f>
        <v/>
      </c>
    </row>
    <row r="594" spans="1:111" x14ac:dyDescent="0.25">
      <c r="A594" s="2" t="str">
        <f>IF(Data!B594&gt;0,Data!B594-4,"")</f>
        <v/>
      </c>
      <c r="B594" s="2" t="str">
        <f>IF(Data!C594&gt;0,Data!C594-4,"")</f>
        <v/>
      </c>
      <c r="C594" s="2" t="str">
        <f>IF(Data!D594&gt;0,Data!D594-4,"")</f>
        <v/>
      </c>
      <c r="D594" s="2" t="str">
        <f>IF(Data!E594&gt;0,Data!E594-4,"")</f>
        <v/>
      </c>
      <c r="E594" s="2" t="str">
        <f>IF(Data!F594&gt;0,Data!F594-4,"")</f>
        <v/>
      </c>
      <c r="F594" s="2" t="str">
        <f>IF(Data!G594&gt;0,Data!G594-4,"")</f>
        <v/>
      </c>
      <c r="G594" s="2" t="str">
        <f>IF(Data!H594&gt;0,Data!H594-4,"")</f>
        <v/>
      </c>
      <c r="H594" s="2" t="str">
        <f>IF(Data!I594&gt;0,Data!I594-4,"")</f>
        <v/>
      </c>
      <c r="J594" s="7" t="str">
        <f t="shared" si="189"/>
        <v/>
      </c>
      <c r="K594" s="7" t="str">
        <f t="shared" si="203"/>
        <v/>
      </c>
      <c r="L594" s="4" t="str">
        <f t="shared" si="190"/>
        <v/>
      </c>
      <c r="N594" s="4" t="str">
        <f>IF(MAX(COUNTIF(Data!B594:I594,1),COUNTIF(Data!B594:I594,2),COUNTIF(Data!B594:I594,3),COUNTIF(Data!B594:I594,4),COUNTIF(Data!B594:I594,5),COUNTIF(Data!B594:I594,6),COUNTIF(Data!B594:I594,7))&gt;0,MAX(COUNTIF(Data!B594:I594,1),COUNTIF(Data!B594:I594,2),COUNTIF(Data!B594:I594,3),COUNTIF(Data!B594:I594,4),COUNTIF(Data!B594:I594,5),COUNTIF(Data!B594:I594,6),COUNTIF(Data!B594:I594,7)),"")</f>
        <v/>
      </c>
      <c r="O594" s="4" t="str">
        <f>IF(COUNTIF(Data!B594:I594,4)=8,"Remove","")</f>
        <v/>
      </c>
      <c r="Q594" s="2" t="str">
        <f>IF(Data!K594&gt;0,Data!K594-4,"")</f>
        <v/>
      </c>
      <c r="R594" s="2" t="str">
        <f>IF(Data!L594&gt;0,Data!L594-4,"")</f>
        <v/>
      </c>
      <c r="S594" s="2" t="str">
        <f>IF(Data!M594&gt;0,Data!M594-4,"")</f>
        <v/>
      </c>
      <c r="T594" s="2" t="str">
        <f>IF(Data!N594&gt;0,Data!N594-4,"")</f>
        <v/>
      </c>
      <c r="U594" s="2" t="str">
        <f>IF(Data!O594&gt;0,Data!O594-4,"")</f>
        <v/>
      </c>
      <c r="V594" s="2" t="str">
        <f>IF(Data!P594&gt;0,Data!P594-4,"")</f>
        <v/>
      </c>
      <c r="W594" s="2" t="str">
        <f>IF(Data!Q594&gt;0,Data!Q594-4,"")</f>
        <v/>
      </c>
      <c r="X594" s="2" t="str">
        <f>IF(Data!R594&gt;0,Data!R594-4,"")</f>
        <v/>
      </c>
      <c r="Y594" s="59"/>
      <c r="Z594" s="7" t="str">
        <f t="shared" si="191"/>
        <v/>
      </c>
      <c r="AA594" s="7" t="str">
        <f t="shared" si="204"/>
        <v/>
      </c>
      <c r="AB594" s="4" t="str">
        <f t="shared" si="192"/>
        <v/>
      </c>
      <c r="AC594" s="59"/>
      <c r="AD594" s="4" t="str">
        <f>IF(MAX(COUNTIF(Data!K594:R594,1),COUNTIF(Data!K594:R594,2),COUNTIF(Data!K594:R594,3),COUNTIF(Data!K594:R594,4),COUNTIF(Data!K594:R594,5),COUNTIF(Data!K594:R594,6),COUNTIF(Data!K594:R594,7))&gt;0,MAX(COUNTIF(Data!K594:R594,1),COUNTIF(Data!K594:R594,2),COUNTIF(Data!K594:R594,3),COUNTIF(Data!K594:R594,4),COUNTIF(Data!K594:R594,5),COUNTIF(Data!K594:R594,6),COUNTIF(Data!K594:R594,7)),"")</f>
        <v/>
      </c>
      <c r="AE594" s="4" t="str">
        <f>IF(COUNTIF(Data!K594:R594,4)=8,"Remove","")</f>
        <v/>
      </c>
      <c r="AG594" s="2" t="str">
        <f>IF(Data!T594&gt;0,Data!T594-4,"")</f>
        <v/>
      </c>
      <c r="AH594" s="2" t="str">
        <f>IF(Data!U594&gt;0,Data!U594-4,"")</f>
        <v/>
      </c>
      <c r="AI594" s="2" t="str">
        <f>IF(Data!V594&gt;0,Data!V594-4,"")</f>
        <v/>
      </c>
      <c r="AJ594" s="2" t="str">
        <f>IF(Data!W594&gt;0,Data!W594-4,"")</f>
        <v/>
      </c>
      <c r="AK594" s="2" t="str">
        <f>IF(Data!X594&gt;0,Data!X594-4,"")</f>
        <v/>
      </c>
      <c r="AL594" s="2" t="str">
        <f>IF(Data!Y594&gt;0,Data!Y594-4,"")</f>
        <v/>
      </c>
      <c r="AM594" s="2" t="str">
        <f>IF(Data!Z594&gt;0,Data!Z594-4,"")</f>
        <v/>
      </c>
      <c r="AN594" s="2" t="str">
        <f>IF(Data!AA594&gt;0,Data!AA594-4,"")</f>
        <v/>
      </c>
      <c r="AP594" s="7" t="str">
        <f t="shared" si="193"/>
        <v/>
      </c>
      <c r="AQ594" s="7" t="str">
        <f t="shared" si="205"/>
        <v/>
      </c>
      <c r="AR594" s="4" t="str">
        <f t="shared" si="194"/>
        <v/>
      </c>
      <c r="AT594" s="4" t="str">
        <f>IF(MAX(COUNTIF(Data!T594:AA594,1),COUNTIF(Data!T594:AA594,2),COUNTIF(Data!T594:AA594,3),COUNTIF(Data!T594:AA594,4),COUNTIF(Data!T594:AA594,5),COUNTIF(Data!T594:AA594,6),COUNTIF(Data!T594:AA594,7))&gt;0,MAX(COUNTIF(Data!T594:AA594,1),COUNTIF(Data!T594:AA594,2),COUNTIF(Data!T594:AA594,3),COUNTIF(Data!T594:AA594,4),COUNTIF(Data!T594:AA594,5),COUNTIF(Data!T594:AA594,6),COUNTIF(Data!T594:AA594,7)),"")</f>
        <v/>
      </c>
      <c r="AU594" s="4" t="str">
        <f>IF(COUNTIF(Data!T594:AA594,4)=8,"Remove","")</f>
        <v/>
      </c>
      <c r="AW594" s="2" t="str">
        <f>IF(Data!AC594&gt;0,Data!AC594-4,"")</f>
        <v/>
      </c>
      <c r="AX594" s="2" t="str">
        <f>IF(Data!AD594&gt;0,Data!AD594-4,"")</f>
        <v/>
      </c>
      <c r="AY594" s="2" t="str">
        <f>IF(Data!AE594&gt;0,Data!AE594-4,"")</f>
        <v/>
      </c>
      <c r="AZ594" s="2" t="str">
        <f>IF(Data!AF594&gt;0,Data!AF594-4,"")</f>
        <v/>
      </c>
      <c r="BA594" s="2" t="str">
        <f>IF(Data!AG594&gt;0,Data!AG594-4,"")</f>
        <v/>
      </c>
      <c r="BB594" s="2" t="str">
        <f>IF(Data!AH594&gt;0,Data!AH594-4,"")</f>
        <v/>
      </c>
      <c r="BC594" s="2" t="str">
        <f>IF(Data!AI594&gt;0,Data!AI594-4,"")</f>
        <v/>
      </c>
      <c r="BD594" s="2" t="str">
        <f>IF(Data!AJ594&gt;0,Data!AJ594-4,"")</f>
        <v/>
      </c>
      <c r="BF594" s="7" t="str">
        <f t="shared" si="195"/>
        <v/>
      </c>
      <c r="BG594" s="7" t="str">
        <f t="shared" si="206"/>
        <v/>
      </c>
      <c r="BH594" s="4" t="str">
        <f t="shared" si="196"/>
        <v/>
      </c>
      <c r="BJ594" s="4" t="str">
        <f>IF(MAX(COUNTIF(Data!AC594:AJ594,1),COUNTIF(Data!AC594:AJ594,2),COUNTIF(Data!AC594:AJ594,3),COUNTIF(Data!AC594:AJ594,4),COUNTIF(Data!AC594:AJ594,5),COUNTIF(Data!AC594:AJ594,6),COUNTIF(Data!AC594:AJ594,7))&gt;0,MAX(COUNTIF(Data!AC594:AJ594,1),COUNTIF(Data!AC594:AJ594,2),COUNTIF(Data!AC594:AJ594,3),COUNTIF(Data!AC594:AJ594,4),COUNTIF(Data!AC594:AJ594,5),COUNTIF(Data!AC594:AJ594,6),COUNTIF(Data!AC594:AJ594,7)),"")</f>
        <v/>
      </c>
      <c r="BK594" s="4" t="str">
        <f>IF(COUNTIF(Data!AC594:AJ594,4)=8,"Remove","")</f>
        <v/>
      </c>
      <c r="BM594" s="2" t="str">
        <f>IF(Data!AL594&gt;0,Data!AL594-4,"")</f>
        <v/>
      </c>
      <c r="BN594" s="2" t="str">
        <f>IF(Data!AM594&gt;0,Data!AM594-4,"")</f>
        <v/>
      </c>
      <c r="BO594" s="2" t="str">
        <f>IF(Data!AN594&gt;0,Data!AN594-4,"")</f>
        <v/>
      </c>
      <c r="BP594" s="2" t="str">
        <f>IF(Data!AO594&gt;0,Data!AO594-4,"")</f>
        <v/>
      </c>
      <c r="BQ594" s="2" t="str">
        <f>IF(Data!AP594&gt;0,Data!AP594-4,"")</f>
        <v/>
      </c>
      <c r="BR594" s="2" t="str">
        <f>IF(Data!AQ594&gt;0,Data!AQ594-4,"")</f>
        <v/>
      </c>
      <c r="BS594" s="2" t="str">
        <f>IF(Data!AR594&gt;0,Data!AR594-4,"")</f>
        <v/>
      </c>
      <c r="BT594" s="2" t="str">
        <f>IF(Data!AS594&gt;0,Data!AS594-4,"")</f>
        <v/>
      </c>
      <c r="BV594" s="7" t="str">
        <f t="shared" si="197"/>
        <v/>
      </c>
      <c r="BW594" s="7" t="str">
        <f t="shared" si="207"/>
        <v/>
      </c>
      <c r="BX594" s="4" t="str">
        <f t="shared" si="198"/>
        <v/>
      </c>
      <c r="BZ594" s="4" t="str">
        <f>IF(MAX(COUNTIF(Data!AL594:AS594,1),COUNTIF(Data!AL594:AS594,2),COUNTIF(Data!AL594:AS594,3),COUNTIF(Data!AL594:AS594,4),COUNTIF(Data!AL594:AS594,5),COUNTIF(Data!AL594:AS594,6),COUNTIF(Data!AL594:AS594,7))&gt;0,MAX(COUNTIF(Data!AL594:AS594,1),COUNTIF(Data!AL594:AS594,2),COUNTIF(Data!AL594:AS594,3),COUNTIF(Data!AL594:AS594,4),COUNTIF(Data!AL594:AS594,5),COUNTIF(Data!AL594:AS594,6),COUNTIF(Data!AL594:AS594,7)),"")</f>
        <v/>
      </c>
      <c r="CA594" s="4" t="str">
        <f>IF(COUNTIF(Data!AL594:AS594,4)=8,"Remove","")</f>
        <v/>
      </c>
      <c r="CC594" s="2" t="str">
        <f>IF(Data!AU594&gt;0,Data!AU594-4,"")</f>
        <v/>
      </c>
      <c r="CD594" s="2" t="str">
        <f>IF(Data!AV594&gt;0,Data!AV594-4,"")</f>
        <v/>
      </c>
      <c r="CE594" s="2" t="str">
        <f>IF(Data!AW594&gt;0,Data!AW594-4,"")</f>
        <v/>
      </c>
      <c r="CF594" s="2" t="str">
        <f>IF(Data!AX594&gt;0,Data!AX594-4,"")</f>
        <v/>
      </c>
      <c r="CG594" s="2" t="str">
        <f>IF(Data!AY594&gt;0,Data!AY594-4,"")</f>
        <v/>
      </c>
      <c r="CH594" s="2" t="str">
        <f>IF(Data!AZ594&gt;0,Data!AZ594-4,"")</f>
        <v/>
      </c>
      <c r="CI594" s="2" t="str">
        <f>IF(Data!BA594&gt;0,Data!BA594-4,"")</f>
        <v/>
      </c>
      <c r="CJ594" s="2" t="str">
        <f>IF(Data!BB594&gt;0,Data!BB594-4,"")</f>
        <v/>
      </c>
      <c r="CL594" s="7" t="str">
        <f t="shared" si="199"/>
        <v/>
      </c>
      <c r="CM594" s="7" t="str">
        <f t="shared" si="208"/>
        <v/>
      </c>
      <c r="CN594" s="4" t="str">
        <f t="shared" si="200"/>
        <v/>
      </c>
      <c r="CP594" s="4" t="str">
        <f>IF(MAX(COUNTIF(Data!AU594:BB594,1),COUNTIF(Data!AU594:BB594,2),COUNTIF(Data!AU594:BB594,3),COUNTIF(Data!AU594:BB594,4),COUNTIF(Data!AU594:BB594,5),COUNTIF(Data!AU594:BB594,6),COUNTIF(Data!AU594:BB594,7))&gt;0,MAX(COUNTIF(Data!AU594:BB594,1),COUNTIF(Data!AU594:BB594,2),COUNTIF(Data!AU594:BB594,3),COUNTIF(Data!AU594:BB594,4),COUNTIF(Data!AU594:BB594,5),COUNTIF(Data!AU594:BB594,6),COUNTIF(Data!AU594:BB594,7)),"")</f>
        <v/>
      </c>
      <c r="CQ594" s="4" t="str">
        <f>IF(COUNTIF(Data!AU594:BB594,4)=8,"Remove","")</f>
        <v/>
      </c>
      <c r="CS594" s="2" t="str">
        <f>IF(Data!BD594&gt;0,Data!BD594-4,"")</f>
        <v/>
      </c>
      <c r="CT594" s="2" t="str">
        <f>IF(Data!BE594&gt;0,Data!BE594-4,"")</f>
        <v/>
      </c>
      <c r="CU594" s="2" t="str">
        <f>IF(Data!BF594&gt;0,Data!BF594-4,"")</f>
        <v/>
      </c>
      <c r="CV594" s="2" t="str">
        <f>IF(Data!BG594&gt;0,Data!BG594-4,"")</f>
        <v/>
      </c>
      <c r="CW594" s="2" t="str">
        <f>IF(Data!BH594&gt;0,Data!BH594-4,"")</f>
        <v/>
      </c>
      <c r="CX594" s="2" t="str">
        <f>IF(Data!BI594&gt;0,Data!BI594-4,"")</f>
        <v/>
      </c>
      <c r="CY594" s="2" t="str">
        <f>IF(Data!BJ594&gt;0,Data!BJ594-4,"")</f>
        <v/>
      </c>
      <c r="CZ594" s="2" t="str">
        <f>IF(Data!BK594&gt;0,Data!BK594-4,"")</f>
        <v/>
      </c>
      <c r="DB594" s="7" t="str">
        <f t="shared" si="201"/>
        <v/>
      </c>
      <c r="DC594" s="7" t="str">
        <f t="shared" si="209"/>
        <v/>
      </c>
      <c r="DD594" s="4" t="str">
        <f t="shared" si="202"/>
        <v/>
      </c>
      <c r="DF594" s="4" t="str">
        <f>IF(MAX(COUNTIF(Data!BD594:BK594,1),COUNTIF(Data!BD594:BK594,2),COUNTIF(Data!BD594:BK594,3),COUNTIF(Data!BD594:BK594,4),COUNTIF(Data!BD594:BK594,5),COUNTIF(Data!BD594:BK594,6),COUNTIF(Data!BD594:BK594,7))&gt;0,MAX(COUNTIF(Data!BD594:BK594,1),COUNTIF(Data!BD594:BK594,2),COUNTIF(Data!BD594:BK594,3),COUNTIF(Data!BD594:BK594,4),COUNTIF(Data!BD594:BK594,5),COUNTIF(Data!BD594:BK594,6),COUNTIF(Data!BD594:BK594,7)),"")</f>
        <v/>
      </c>
      <c r="DG594" s="4" t="str">
        <f>IF(COUNTIF(Data!BD594:BK594,4)=8,"Remove","")</f>
        <v/>
      </c>
    </row>
    <row r="595" spans="1:111" x14ac:dyDescent="0.25">
      <c r="A595" s="2" t="str">
        <f>IF(Data!B595&gt;0,Data!B595-4,"")</f>
        <v/>
      </c>
      <c r="B595" s="2" t="str">
        <f>IF(Data!C595&gt;0,Data!C595-4,"")</f>
        <v/>
      </c>
      <c r="C595" s="2" t="str">
        <f>IF(Data!D595&gt;0,Data!D595-4,"")</f>
        <v/>
      </c>
      <c r="D595" s="2" t="str">
        <f>IF(Data!E595&gt;0,Data!E595-4,"")</f>
        <v/>
      </c>
      <c r="E595" s="2" t="str">
        <f>IF(Data!F595&gt;0,Data!F595-4,"")</f>
        <v/>
      </c>
      <c r="F595" s="2" t="str">
        <f>IF(Data!G595&gt;0,Data!G595-4,"")</f>
        <v/>
      </c>
      <c r="G595" s="2" t="str">
        <f>IF(Data!H595&gt;0,Data!H595-4,"")</f>
        <v/>
      </c>
      <c r="H595" s="2" t="str">
        <f>IF(Data!I595&gt;0,Data!I595-4,"")</f>
        <v/>
      </c>
      <c r="J595" s="7" t="str">
        <f t="shared" si="189"/>
        <v/>
      </c>
      <c r="K595" s="7" t="str">
        <f t="shared" si="203"/>
        <v/>
      </c>
      <c r="L595" s="4" t="str">
        <f t="shared" si="190"/>
        <v/>
      </c>
      <c r="N595" s="4" t="str">
        <f>IF(MAX(COUNTIF(Data!B595:I595,1),COUNTIF(Data!B595:I595,2),COUNTIF(Data!B595:I595,3),COUNTIF(Data!B595:I595,4),COUNTIF(Data!B595:I595,5),COUNTIF(Data!B595:I595,6),COUNTIF(Data!B595:I595,7))&gt;0,MAX(COUNTIF(Data!B595:I595,1),COUNTIF(Data!B595:I595,2),COUNTIF(Data!B595:I595,3),COUNTIF(Data!B595:I595,4),COUNTIF(Data!B595:I595,5),COUNTIF(Data!B595:I595,6),COUNTIF(Data!B595:I595,7)),"")</f>
        <v/>
      </c>
      <c r="O595" s="4" t="str">
        <f>IF(COUNTIF(Data!B595:I595,4)=8,"Remove","")</f>
        <v/>
      </c>
      <c r="Q595" s="2" t="str">
        <f>IF(Data!K595&gt;0,Data!K595-4,"")</f>
        <v/>
      </c>
      <c r="R595" s="2" t="str">
        <f>IF(Data!L595&gt;0,Data!L595-4,"")</f>
        <v/>
      </c>
      <c r="S595" s="2" t="str">
        <f>IF(Data!M595&gt;0,Data!M595-4,"")</f>
        <v/>
      </c>
      <c r="T595" s="2" t="str">
        <f>IF(Data!N595&gt;0,Data!N595-4,"")</f>
        <v/>
      </c>
      <c r="U595" s="2" t="str">
        <f>IF(Data!O595&gt;0,Data!O595-4,"")</f>
        <v/>
      </c>
      <c r="V595" s="2" t="str">
        <f>IF(Data!P595&gt;0,Data!P595-4,"")</f>
        <v/>
      </c>
      <c r="W595" s="2" t="str">
        <f>IF(Data!Q595&gt;0,Data!Q595-4,"")</f>
        <v/>
      </c>
      <c r="X595" s="2" t="str">
        <f>IF(Data!R595&gt;0,Data!R595-4,"")</f>
        <v/>
      </c>
      <c r="Y595" s="59"/>
      <c r="Z595" s="7" t="str">
        <f t="shared" si="191"/>
        <v/>
      </c>
      <c r="AA595" s="7" t="str">
        <f t="shared" si="204"/>
        <v/>
      </c>
      <c r="AB595" s="4" t="str">
        <f t="shared" si="192"/>
        <v/>
      </c>
      <c r="AC595" s="59"/>
      <c r="AD595" s="4" t="str">
        <f>IF(MAX(COUNTIF(Data!K595:R595,1),COUNTIF(Data!K595:R595,2),COUNTIF(Data!K595:R595,3),COUNTIF(Data!K595:R595,4),COUNTIF(Data!K595:R595,5),COUNTIF(Data!K595:R595,6),COUNTIF(Data!K595:R595,7))&gt;0,MAX(COUNTIF(Data!K595:R595,1),COUNTIF(Data!K595:R595,2),COUNTIF(Data!K595:R595,3),COUNTIF(Data!K595:R595,4),COUNTIF(Data!K595:R595,5),COUNTIF(Data!K595:R595,6),COUNTIF(Data!K595:R595,7)),"")</f>
        <v/>
      </c>
      <c r="AE595" s="4" t="str">
        <f>IF(COUNTIF(Data!K595:R595,4)=8,"Remove","")</f>
        <v/>
      </c>
      <c r="AG595" s="2" t="str">
        <f>IF(Data!T595&gt;0,Data!T595-4,"")</f>
        <v/>
      </c>
      <c r="AH595" s="2" t="str">
        <f>IF(Data!U595&gt;0,Data!U595-4,"")</f>
        <v/>
      </c>
      <c r="AI595" s="2" t="str">
        <f>IF(Data!V595&gt;0,Data!V595-4,"")</f>
        <v/>
      </c>
      <c r="AJ595" s="2" t="str">
        <f>IF(Data!W595&gt;0,Data!W595-4,"")</f>
        <v/>
      </c>
      <c r="AK595" s="2" t="str">
        <f>IF(Data!X595&gt;0,Data!X595-4,"")</f>
        <v/>
      </c>
      <c r="AL595" s="2" t="str">
        <f>IF(Data!Y595&gt;0,Data!Y595-4,"")</f>
        <v/>
      </c>
      <c r="AM595" s="2" t="str">
        <f>IF(Data!Z595&gt;0,Data!Z595-4,"")</f>
        <v/>
      </c>
      <c r="AN595" s="2" t="str">
        <f>IF(Data!AA595&gt;0,Data!AA595-4,"")</f>
        <v/>
      </c>
      <c r="AP595" s="7" t="str">
        <f t="shared" si="193"/>
        <v/>
      </c>
      <c r="AQ595" s="7" t="str">
        <f t="shared" si="205"/>
        <v/>
      </c>
      <c r="AR595" s="4" t="str">
        <f t="shared" si="194"/>
        <v/>
      </c>
      <c r="AT595" s="4" t="str">
        <f>IF(MAX(COUNTIF(Data!T595:AA595,1),COUNTIF(Data!T595:AA595,2),COUNTIF(Data!T595:AA595,3),COUNTIF(Data!T595:AA595,4),COUNTIF(Data!T595:AA595,5),COUNTIF(Data!T595:AA595,6),COUNTIF(Data!T595:AA595,7))&gt;0,MAX(COUNTIF(Data!T595:AA595,1),COUNTIF(Data!T595:AA595,2),COUNTIF(Data!T595:AA595,3),COUNTIF(Data!T595:AA595,4),COUNTIF(Data!T595:AA595,5),COUNTIF(Data!T595:AA595,6),COUNTIF(Data!T595:AA595,7)),"")</f>
        <v/>
      </c>
      <c r="AU595" s="4" t="str">
        <f>IF(COUNTIF(Data!T595:AA595,4)=8,"Remove","")</f>
        <v/>
      </c>
      <c r="AW595" s="2" t="str">
        <f>IF(Data!AC595&gt;0,Data!AC595-4,"")</f>
        <v/>
      </c>
      <c r="AX595" s="2" t="str">
        <f>IF(Data!AD595&gt;0,Data!AD595-4,"")</f>
        <v/>
      </c>
      <c r="AY595" s="2" t="str">
        <f>IF(Data!AE595&gt;0,Data!AE595-4,"")</f>
        <v/>
      </c>
      <c r="AZ595" s="2" t="str">
        <f>IF(Data!AF595&gt;0,Data!AF595-4,"")</f>
        <v/>
      </c>
      <c r="BA595" s="2" t="str">
        <f>IF(Data!AG595&gt;0,Data!AG595-4,"")</f>
        <v/>
      </c>
      <c r="BB595" s="2" t="str">
        <f>IF(Data!AH595&gt;0,Data!AH595-4,"")</f>
        <v/>
      </c>
      <c r="BC595" s="2" t="str">
        <f>IF(Data!AI595&gt;0,Data!AI595-4,"")</f>
        <v/>
      </c>
      <c r="BD595" s="2" t="str">
        <f>IF(Data!AJ595&gt;0,Data!AJ595-4,"")</f>
        <v/>
      </c>
      <c r="BF595" s="7" t="str">
        <f t="shared" si="195"/>
        <v/>
      </c>
      <c r="BG595" s="7" t="str">
        <f t="shared" si="206"/>
        <v/>
      </c>
      <c r="BH595" s="4" t="str">
        <f t="shared" si="196"/>
        <v/>
      </c>
      <c r="BJ595" s="4" t="str">
        <f>IF(MAX(COUNTIF(Data!AC595:AJ595,1),COUNTIF(Data!AC595:AJ595,2),COUNTIF(Data!AC595:AJ595,3),COUNTIF(Data!AC595:AJ595,4),COUNTIF(Data!AC595:AJ595,5),COUNTIF(Data!AC595:AJ595,6),COUNTIF(Data!AC595:AJ595,7))&gt;0,MAX(COUNTIF(Data!AC595:AJ595,1),COUNTIF(Data!AC595:AJ595,2),COUNTIF(Data!AC595:AJ595,3),COUNTIF(Data!AC595:AJ595,4),COUNTIF(Data!AC595:AJ595,5),COUNTIF(Data!AC595:AJ595,6),COUNTIF(Data!AC595:AJ595,7)),"")</f>
        <v/>
      </c>
      <c r="BK595" s="4" t="str">
        <f>IF(COUNTIF(Data!AC595:AJ595,4)=8,"Remove","")</f>
        <v/>
      </c>
      <c r="BM595" s="2" t="str">
        <f>IF(Data!AL595&gt;0,Data!AL595-4,"")</f>
        <v/>
      </c>
      <c r="BN595" s="2" t="str">
        <f>IF(Data!AM595&gt;0,Data!AM595-4,"")</f>
        <v/>
      </c>
      <c r="BO595" s="2" t="str">
        <f>IF(Data!AN595&gt;0,Data!AN595-4,"")</f>
        <v/>
      </c>
      <c r="BP595" s="2" t="str">
        <f>IF(Data!AO595&gt;0,Data!AO595-4,"")</f>
        <v/>
      </c>
      <c r="BQ595" s="2" t="str">
        <f>IF(Data!AP595&gt;0,Data!AP595-4,"")</f>
        <v/>
      </c>
      <c r="BR595" s="2" t="str">
        <f>IF(Data!AQ595&gt;0,Data!AQ595-4,"")</f>
        <v/>
      </c>
      <c r="BS595" s="2" t="str">
        <f>IF(Data!AR595&gt;0,Data!AR595-4,"")</f>
        <v/>
      </c>
      <c r="BT595" s="2" t="str">
        <f>IF(Data!AS595&gt;0,Data!AS595-4,"")</f>
        <v/>
      </c>
      <c r="BV595" s="7" t="str">
        <f t="shared" si="197"/>
        <v/>
      </c>
      <c r="BW595" s="7" t="str">
        <f t="shared" si="207"/>
        <v/>
      </c>
      <c r="BX595" s="4" t="str">
        <f t="shared" si="198"/>
        <v/>
      </c>
      <c r="BZ595" s="4" t="str">
        <f>IF(MAX(COUNTIF(Data!AL595:AS595,1),COUNTIF(Data!AL595:AS595,2),COUNTIF(Data!AL595:AS595,3),COUNTIF(Data!AL595:AS595,4),COUNTIF(Data!AL595:AS595,5),COUNTIF(Data!AL595:AS595,6),COUNTIF(Data!AL595:AS595,7))&gt;0,MAX(COUNTIF(Data!AL595:AS595,1),COUNTIF(Data!AL595:AS595,2),COUNTIF(Data!AL595:AS595,3),COUNTIF(Data!AL595:AS595,4),COUNTIF(Data!AL595:AS595,5),COUNTIF(Data!AL595:AS595,6),COUNTIF(Data!AL595:AS595,7)),"")</f>
        <v/>
      </c>
      <c r="CA595" s="4" t="str">
        <f>IF(COUNTIF(Data!AL595:AS595,4)=8,"Remove","")</f>
        <v/>
      </c>
      <c r="CC595" s="2" t="str">
        <f>IF(Data!AU595&gt;0,Data!AU595-4,"")</f>
        <v/>
      </c>
      <c r="CD595" s="2" t="str">
        <f>IF(Data!AV595&gt;0,Data!AV595-4,"")</f>
        <v/>
      </c>
      <c r="CE595" s="2" t="str">
        <f>IF(Data!AW595&gt;0,Data!AW595-4,"")</f>
        <v/>
      </c>
      <c r="CF595" s="2" t="str">
        <f>IF(Data!AX595&gt;0,Data!AX595-4,"")</f>
        <v/>
      </c>
      <c r="CG595" s="2" t="str">
        <f>IF(Data!AY595&gt;0,Data!AY595-4,"")</f>
        <v/>
      </c>
      <c r="CH595" s="2" t="str">
        <f>IF(Data!AZ595&gt;0,Data!AZ595-4,"")</f>
        <v/>
      </c>
      <c r="CI595" s="2" t="str">
        <f>IF(Data!BA595&gt;0,Data!BA595-4,"")</f>
        <v/>
      </c>
      <c r="CJ595" s="2" t="str">
        <f>IF(Data!BB595&gt;0,Data!BB595-4,"")</f>
        <v/>
      </c>
      <c r="CL595" s="7" t="str">
        <f t="shared" si="199"/>
        <v/>
      </c>
      <c r="CM595" s="7" t="str">
        <f t="shared" si="208"/>
        <v/>
      </c>
      <c r="CN595" s="4" t="str">
        <f t="shared" si="200"/>
        <v/>
      </c>
      <c r="CP595" s="4" t="str">
        <f>IF(MAX(COUNTIF(Data!AU595:BB595,1),COUNTIF(Data!AU595:BB595,2),COUNTIF(Data!AU595:BB595,3),COUNTIF(Data!AU595:BB595,4),COUNTIF(Data!AU595:BB595,5),COUNTIF(Data!AU595:BB595,6),COUNTIF(Data!AU595:BB595,7))&gt;0,MAX(COUNTIF(Data!AU595:BB595,1),COUNTIF(Data!AU595:BB595,2),COUNTIF(Data!AU595:BB595,3),COUNTIF(Data!AU595:BB595,4),COUNTIF(Data!AU595:BB595,5),COUNTIF(Data!AU595:BB595,6),COUNTIF(Data!AU595:BB595,7)),"")</f>
        <v/>
      </c>
      <c r="CQ595" s="4" t="str">
        <f>IF(COUNTIF(Data!AU595:BB595,4)=8,"Remove","")</f>
        <v/>
      </c>
      <c r="CS595" s="2" t="str">
        <f>IF(Data!BD595&gt;0,Data!BD595-4,"")</f>
        <v/>
      </c>
      <c r="CT595" s="2" t="str">
        <f>IF(Data!BE595&gt;0,Data!BE595-4,"")</f>
        <v/>
      </c>
      <c r="CU595" s="2" t="str">
        <f>IF(Data!BF595&gt;0,Data!BF595-4,"")</f>
        <v/>
      </c>
      <c r="CV595" s="2" t="str">
        <f>IF(Data!BG595&gt;0,Data!BG595-4,"")</f>
        <v/>
      </c>
      <c r="CW595" s="2" t="str">
        <f>IF(Data!BH595&gt;0,Data!BH595-4,"")</f>
        <v/>
      </c>
      <c r="CX595" s="2" t="str">
        <f>IF(Data!BI595&gt;0,Data!BI595-4,"")</f>
        <v/>
      </c>
      <c r="CY595" s="2" t="str">
        <f>IF(Data!BJ595&gt;0,Data!BJ595-4,"")</f>
        <v/>
      </c>
      <c r="CZ595" s="2" t="str">
        <f>IF(Data!BK595&gt;0,Data!BK595-4,"")</f>
        <v/>
      </c>
      <c r="DB595" s="7" t="str">
        <f t="shared" si="201"/>
        <v/>
      </c>
      <c r="DC595" s="7" t="str">
        <f t="shared" si="209"/>
        <v/>
      </c>
      <c r="DD595" s="4" t="str">
        <f t="shared" si="202"/>
        <v/>
      </c>
      <c r="DF595" s="4" t="str">
        <f>IF(MAX(COUNTIF(Data!BD595:BK595,1),COUNTIF(Data!BD595:BK595,2),COUNTIF(Data!BD595:BK595,3),COUNTIF(Data!BD595:BK595,4),COUNTIF(Data!BD595:BK595,5),COUNTIF(Data!BD595:BK595,6),COUNTIF(Data!BD595:BK595,7))&gt;0,MAX(COUNTIF(Data!BD595:BK595,1),COUNTIF(Data!BD595:BK595,2),COUNTIF(Data!BD595:BK595,3),COUNTIF(Data!BD595:BK595,4),COUNTIF(Data!BD595:BK595,5),COUNTIF(Data!BD595:BK595,6),COUNTIF(Data!BD595:BK595,7)),"")</f>
        <v/>
      </c>
      <c r="DG595" s="4" t="str">
        <f>IF(COUNTIF(Data!BD595:BK595,4)=8,"Remove","")</f>
        <v/>
      </c>
    </row>
    <row r="596" spans="1:111" x14ac:dyDescent="0.25">
      <c r="A596" s="2" t="str">
        <f>IF(Data!B596&gt;0,Data!B596-4,"")</f>
        <v/>
      </c>
      <c r="B596" s="2" t="str">
        <f>IF(Data!C596&gt;0,Data!C596-4,"")</f>
        <v/>
      </c>
      <c r="C596" s="2" t="str">
        <f>IF(Data!D596&gt;0,Data!D596-4,"")</f>
        <v/>
      </c>
      <c r="D596" s="2" t="str">
        <f>IF(Data!E596&gt;0,Data!E596-4,"")</f>
        <v/>
      </c>
      <c r="E596" s="2" t="str">
        <f>IF(Data!F596&gt;0,Data!F596-4,"")</f>
        <v/>
      </c>
      <c r="F596" s="2" t="str">
        <f>IF(Data!G596&gt;0,Data!G596-4,"")</f>
        <v/>
      </c>
      <c r="G596" s="2" t="str">
        <f>IF(Data!H596&gt;0,Data!H596-4,"")</f>
        <v/>
      </c>
      <c r="H596" s="2" t="str">
        <f>IF(Data!I596&gt;0,Data!I596-4,"")</f>
        <v/>
      </c>
      <c r="J596" s="7" t="str">
        <f t="shared" si="189"/>
        <v/>
      </c>
      <c r="K596" s="7" t="str">
        <f t="shared" si="203"/>
        <v/>
      </c>
      <c r="L596" s="4" t="str">
        <f t="shared" si="190"/>
        <v/>
      </c>
      <c r="N596" s="4" t="str">
        <f>IF(MAX(COUNTIF(Data!B596:I596,1),COUNTIF(Data!B596:I596,2),COUNTIF(Data!B596:I596,3),COUNTIF(Data!B596:I596,4),COUNTIF(Data!B596:I596,5),COUNTIF(Data!B596:I596,6),COUNTIF(Data!B596:I596,7))&gt;0,MAX(COUNTIF(Data!B596:I596,1),COUNTIF(Data!B596:I596,2),COUNTIF(Data!B596:I596,3),COUNTIF(Data!B596:I596,4),COUNTIF(Data!B596:I596,5),COUNTIF(Data!B596:I596,6),COUNTIF(Data!B596:I596,7)),"")</f>
        <v/>
      </c>
      <c r="O596" s="4" t="str">
        <f>IF(COUNTIF(Data!B596:I596,4)=8,"Remove","")</f>
        <v/>
      </c>
      <c r="Q596" s="2" t="str">
        <f>IF(Data!K596&gt;0,Data!K596-4,"")</f>
        <v/>
      </c>
      <c r="R596" s="2" t="str">
        <f>IF(Data!L596&gt;0,Data!L596-4,"")</f>
        <v/>
      </c>
      <c r="S596" s="2" t="str">
        <f>IF(Data!M596&gt;0,Data!M596-4,"")</f>
        <v/>
      </c>
      <c r="T596" s="2" t="str">
        <f>IF(Data!N596&gt;0,Data!N596-4,"")</f>
        <v/>
      </c>
      <c r="U596" s="2" t="str">
        <f>IF(Data!O596&gt;0,Data!O596-4,"")</f>
        <v/>
      </c>
      <c r="V596" s="2" t="str">
        <f>IF(Data!P596&gt;0,Data!P596-4,"")</f>
        <v/>
      </c>
      <c r="W596" s="2" t="str">
        <f>IF(Data!Q596&gt;0,Data!Q596-4,"")</f>
        <v/>
      </c>
      <c r="X596" s="2" t="str">
        <f>IF(Data!R596&gt;0,Data!R596-4,"")</f>
        <v/>
      </c>
      <c r="Y596" s="59"/>
      <c r="Z596" s="7" t="str">
        <f t="shared" si="191"/>
        <v/>
      </c>
      <c r="AA596" s="7" t="str">
        <f t="shared" si="204"/>
        <v/>
      </c>
      <c r="AB596" s="4" t="str">
        <f t="shared" si="192"/>
        <v/>
      </c>
      <c r="AC596" s="59"/>
      <c r="AD596" s="4" t="str">
        <f>IF(MAX(COUNTIF(Data!K596:R596,1),COUNTIF(Data!K596:R596,2),COUNTIF(Data!K596:R596,3),COUNTIF(Data!K596:R596,4),COUNTIF(Data!K596:R596,5),COUNTIF(Data!K596:R596,6),COUNTIF(Data!K596:R596,7))&gt;0,MAX(COUNTIF(Data!K596:R596,1),COUNTIF(Data!K596:R596,2),COUNTIF(Data!K596:R596,3),COUNTIF(Data!K596:R596,4),COUNTIF(Data!K596:R596,5),COUNTIF(Data!K596:R596,6),COUNTIF(Data!K596:R596,7)),"")</f>
        <v/>
      </c>
      <c r="AE596" s="4" t="str">
        <f>IF(COUNTIF(Data!K596:R596,4)=8,"Remove","")</f>
        <v/>
      </c>
      <c r="AG596" s="2" t="str">
        <f>IF(Data!T596&gt;0,Data!T596-4,"")</f>
        <v/>
      </c>
      <c r="AH596" s="2" t="str">
        <f>IF(Data!U596&gt;0,Data!U596-4,"")</f>
        <v/>
      </c>
      <c r="AI596" s="2" t="str">
        <f>IF(Data!V596&gt;0,Data!V596-4,"")</f>
        <v/>
      </c>
      <c r="AJ596" s="2" t="str">
        <f>IF(Data!W596&gt;0,Data!W596-4,"")</f>
        <v/>
      </c>
      <c r="AK596" s="2" t="str">
        <f>IF(Data!X596&gt;0,Data!X596-4,"")</f>
        <v/>
      </c>
      <c r="AL596" s="2" t="str">
        <f>IF(Data!Y596&gt;0,Data!Y596-4,"")</f>
        <v/>
      </c>
      <c r="AM596" s="2" t="str">
        <f>IF(Data!Z596&gt;0,Data!Z596-4,"")</f>
        <v/>
      </c>
      <c r="AN596" s="2" t="str">
        <f>IF(Data!AA596&gt;0,Data!AA596-4,"")</f>
        <v/>
      </c>
      <c r="AP596" s="7" t="str">
        <f t="shared" si="193"/>
        <v/>
      </c>
      <c r="AQ596" s="7" t="str">
        <f t="shared" si="205"/>
        <v/>
      </c>
      <c r="AR596" s="4" t="str">
        <f t="shared" si="194"/>
        <v/>
      </c>
      <c r="AT596" s="4" t="str">
        <f>IF(MAX(COUNTIF(Data!T596:AA596,1),COUNTIF(Data!T596:AA596,2),COUNTIF(Data!T596:AA596,3),COUNTIF(Data!T596:AA596,4),COUNTIF(Data!T596:AA596,5),COUNTIF(Data!T596:AA596,6),COUNTIF(Data!T596:AA596,7))&gt;0,MAX(COUNTIF(Data!T596:AA596,1),COUNTIF(Data!T596:AA596,2),COUNTIF(Data!T596:AA596,3),COUNTIF(Data!T596:AA596,4),COUNTIF(Data!T596:AA596,5),COUNTIF(Data!T596:AA596,6),COUNTIF(Data!T596:AA596,7)),"")</f>
        <v/>
      </c>
      <c r="AU596" s="4" t="str">
        <f>IF(COUNTIF(Data!T596:AA596,4)=8,"Remove","")</f>
        <v/>
      </c>
      <c r="AW596" s="2" t="str">
        <f>IF(Data!AC596&gt;0,Data!AC596-4,"")</f>
        <v/>
      </c>
      <c r="AX596" s="2" t="str">
        <f>IF(Data!AD596&gt;0,Data!AD596-4,"")</f>
        <v/>
      </c>
      <c r="AY596" s="2" t="str">
        <f>IF(Data!AE596&gt;0,Data!AE596-4,"")</f>
        <v/>
      </c>
      <c r="AZ596" s="2" t="str">
        <f>IF(Data!AF596&gt;0,Data!AF596-4,"")</f>
        <v/>
      </c>
      <c r="BA596" s="2" t="str">
        <f>IF(Data!AG596&gt;0,Data!AG596-4,"")</f>
        <v/>
      </c>
      <c r="BB596" s="2" t="str">
        <f>IF(Data!AH596&gt;0,Data!AH596-4,"")</f>
        <v/>
      </c>
      <c r="BC596" s="2" t="str">
        <f>IF(Data!AI596&gt;0,Data!AI596-4,"")</f>
        <v/>
      </c>
      <c r="BD596" s="2" t="str">
        <f>IF(Data!AJ596&gt;0,Data!AJ596-4,"")</f>
        <v/>
      </c>
      <c r="BF596" s="7" t="str">
        <f t="shared" si="195"/>
        <v/>
      </c>
      <c r="BG596" s="7" t="str">
        <f t="shared" si="206"/>
        <v/>
      </c>
      <c r="BH596" s="4" t="str">
        <f t="shared" si="196"/>
        <v/>
      </c>
      <c r="BJ596" s="4" t="str">
        <f>IF(MAX(COUNTIF(Data!AC596:AJ596,1),COUNTIF(Data!AC596:AJ596,2),COUNTIF(Data!AC596:AJ596,3),COUNTIF(Data!AC596:AJ596,4),COUNTIF(Data!AC596:AJ596,5),COUNTIF(Data!AC596:AJ596,6),COUNTIF(Data!AC596:AJ596,7))&gt;0,MAX(COUNTIF(Data!AC596:AJ596,1),COUNTIF(Data!AC596:AJ596,2),COUNTIF(Data!AC596:AJ596,3),COUNTIF(Data!AC596:AJ596,4),COUNTIF(Data!AC596:AJ596,5),COUNTIF(Data!AC596:AJ596,6),COUNTIF(Data!AC596:AJ596,7)),"")</f>
        <v/>
      </c>
      <c r="BK596" s="4" t="str">
        <f>IF(COUNTIF(Data!AC596:AJ596,4)=8,"Remove","")</f>
        <v/>
      </c>
      <c r="BM596" s="2" t="str">
        <f>IF(Data!AL596&gt;0,Data!AL596-4,"")</f>
        <v/>
      </c>
      <c r="BN596" s="2" t="str">
        <f>IF(Data!AM596&gt;0,Data!AM596-4,"")</f>
        <v/>
      </c>
      <c r="BO596" s="2" t="str">
        <f>IF(Data!AN596&gt;0,Data!AN596-4,"")</f>
        <v/>
      </c>
      <c r="BP596" s="2" t="str">
        <f>IF(Data!AO596&gt;0,Data!AO596-4,"")</f>
        <v/>
      </c>
      <c r="BQ596" s="2" t="str">
        <f>IF(Data!AP596&gt;0,Data!AP596-4,"")</f>
        <v/>
      </c>
      <c r="BR596" s="2" t="str">
        <f>IF(Data!AQ596&gt;0,Data!AQ596-4,"")</f>
        <v/>
      </c>
      <c r="BS596" s="2" t="str">
        <f>IF(Data!AR596&gt;0,Data!AR596-4,"")</f>
        <v/>
      </c>
      <c r="BT596" s="2" t="str">
        <f>IF(Data!AS596&gt;0,Data!AS596-4,"")</f>
        <v/>
      </c>
      <c r="BV596" s="7" t="str">
        <f t="shared" si="197"/>
        <v/>
      </c>
      <c r="BW596" s="7" t="str">
        <f t="shared" si="207"/>
        <v/>
      </c>
      <c r="BX596" s="4" t="str">
        <f t="shared" si="198"/>
        <v/>
      </c>
      <c r="BZ596" s="4" t="str">
        <f>IF(MAX(COUNTIF(Data!AL596:AS596,1),COUNTIF(Data!AL596:AS596,2),COUNTIF(Data!AL596:AS596,3),COUNTIF(Data!AL596:AS596,4),COUNTIF(Data!AL596:AS596,5),COUNTIF(Data!AL596:AS596,6),COUNTIF(Data!AL596:AS596,7))&gt;0,MAX(COUNTIF(Data!AL596:AS596,1),COUNTIF(Data!AL596:AS596,2),COUNTIF(Data!AL596:AS596,3),COUNTIF(Data!AL596:AS596,4),COUNTIF(Data!AL596:AS596,5),COUNTIF(Data!AL596:AS596,6),COUNTIF(Data!AL596:AS596,7)),"")</f>
        <v/>
      </c>
      <c r="CA596" s="4" t="str">
        <f>IF(COUNTIF(Data!AL596:AS596,4)=8,"Remove","")</f>
        <v/>
      </c>
      <c r="CC596" s="2" t="str">
        <f>IF(Data!AU596&gt;0,Data!AU596-4,"")</f>
        <v/>
      </c>
      <c r="CD596" s="2" t="str">
        <f>IF(Data!AV596&gt;0,Data!AV596-4,"")</f>
        <v/>
      </c>
      <c r="CE596" s="2" t="str">
        <f>IF(Data!AW596&gt;0,Data!AW596-4,"")</f>
        <v/>
      </c>
      <c r="CF596" s="2" t="str">
        <f>IF(Data!AX596&gt;0,Data!AX596-4,"")</f>
        <v/>
      </c>
      <c r="CG596" s="2" t="str">
        <f>IF(Data!AY596&gt;0,Data!AY596-4,"")</f>
        <v/>
      </c>
      <c r="CH596" s="2" t="str">
        <f>IF(Data!AZ596&gt;0,Data!AZ596-4,"")</f>
        <v/>
      </c>
      <c r="CI596" s="2" t="str">
        <f>IF(Data!BA596&gt;0,Data!BA596-4,"")</f>
        <v/>
      </c>
      <c r="CJ596" s="2" t="str">
        <f>IF(Data!BB596&gt;0,Data!BB596-4,"")</f>
        <v/>
      </c>
      <c r="CL596" s="7" t="str">
        <f t="shared" si="199"/>
        <v/>
      </c>
      <c r="CM596" s="7" t="str">
        <f t="shared" si="208"/>
        <v/>
      </c>
      <c r="CN596" s="4" t="str">
        <f t="shared" si="200"/>
        <v/>
      </c>
      <c r="CP596" s="4" t="str">
        <f>IF(MAX(COUNTIF(Data!AU596:BB596,1),COUNTIF(Data!AU596:BB596,2),COUNTIF(Data!AU596:BB596,3),COUNTIF(Data!AU596:BB596,4),COUNTIF(Data!AU596:BB596,5),COUNTIF(Data!AU596:BB596,6),COUNTIF(Data!AU596:BB596,7))&gt;0,MAX(COUNTIF(Data!AU596:BB596,1),COUNTIF(Data!AU596:BB596,2),COUNTIF(Data!AU596:BB596,3),COUNTIF(Data!AU596:BB596,4),COUNTIF(Data!AU596:BB596,5),COUNTIF(Data!AU596:BB596,6),COUNTIF(Data!AU596:BB596,7)),"")</f>
        <v/>
      </c>
      <c r="CQ596" s="4" t="str">
        <f>IF(COUNTIF(Data!AU596:BB596,4)=8,"Remove","")</f>
        <v/>
      </c>
      <c r="CS596" s="2" t="str">
        <f>IF(Data!BD596&gt;0,Data!BD596-4,"")</f>
        <v/>
      </c>
      <c r="CT596" s="2" t="str">
        <f>IF(Data!BE596&gt;0,Data!BE596-4,"")</f>
        <v/>
      </c>
      <c r="CU596" s="2" t="str">
        <f>IF(Data!BF596&gt;0,Data!BF596-4,"")</f>
        <v/>
      </c>
      <c r="CV596" s="2" t="str">
        <f>IF(Data!BG596&gt;0,Data!BG596-4,"")</f>
        <v/>
      </c>
      <c r="CW596" s="2" t="str">
        <f>IF(Data!BH596&gt;0,Data!BH596-4,"")</f>
        <v/>
      </c>
      <c r="CX596" s="2" t="str">
        <f>IF(Data!BI596&gt;0,Data!BI596-4,"")</f>
        <v/>
      </c>
      <c r="CY596" s="2" t="str">
        <f>IF(Data!BJ596&gt;0,Data!BJ596-4,"")</f>
        <v/>
      </c>
      <c r="CZ596" s="2" t="str">
        <f>IF(Data!BK596&gt;0,Data!BK596-4,"")</f>
        <v/>
      </c>
      <c r="DB596" s="7" t="str">
        <f t="shared" si="201"/>
        <v/>
      </c>
      <c r="DC596" s="7" t="str">
        <f t="shared" si="209"/>
        <v/>
      </c>
      <c r="DD596" s="4" t="str">
        <f t="shared" si="202"/>
        <v/>
      </c>
      <c r="DF596" s="4" t="str">
        <f>IF(MAX(COUNTIF(Data!BD596:BK596,1),COUNTIF(Data!BD596:BK596,2),COUNTIF(Data!BD596:BK596,3),COUNTIF(Data!BD596:BK596,4),COUNTIF(Data!BD596:BK596,5),COUNTIF(Data!BD596:BK596,6),COUNTIF(Data!BD596:BK596,7))&gt;0,MAX(COUNTIF(Data!BD596:BK596,1),COUNTIF(Data!BD596:BK596,2),COUNTIF(Data!BD596:BK596,3),COUNTIF(Data!BD596:BK596,4),COUNTIF(Data!BD596:BK596,5),COUNTIF(Data!BD596:BK596,6),COUNTIF(Data!BD596:BK596,7)),"")</f>
        <v/>
      </c>
      <c r="DG596" s="4" t="str">
        <f>IF(COUNTIF(Data!BD596:BK596,4)=8,"Remove","")</f>
        <v/>
      </c>
    </row>
    <row r="597" spans="1:111" x14ac:dyDescent="0.25">
      <c r="A597" s="2" t="str">
        <f>IF(Data!B597&gt;0,Data!B597-4,"")</f>
        <v/>
      </c>
      <c r="B597" s="2" t="str">
        <f>IF(Data!C597&gt;0,Data!C597-4,"")</f>
        <v/>
      </c>
      <c r="C597" s="2" t="str">
        <f>IF(Data!D597&gt;0,Data!D597-4,"")</f>
        <v/>
      </c>
      <c r="D597" s="2" t="str">
        <f>IF(Data!E597&gt;0,Data!E597-4,"")</f>
        <v/>
      </c>
      <c r="E597" s="2" t="str">
        <f>IF(Data!F597&gt;0,Data!F597-4,"")</f>
        <v/>
      </c>
      <c r="F597" s="2" t="str">
        <f>IF(Data!G597&gt;0,Data!G597-4,"")</f>
        <v/>
      </c>
      <c r="G597" s="2" t="str">
        <f>IF(Data!H597&gt;0,Data!H597-4,"")</f>
        <v/>
      </c>
      <c r="H597" s="2" t="str">
        <f>IF(Data!I597&gt;0,Data!I597-4,"")</f>
        <v/>
      </c>
      <c r="J597" s="7" t="str">
        <f t="shared" si="189"/>
        <v/>
      </c>
      <c r="K597" s="7" t="str">
        <f t="shared" si="203"/>
        <v/>
      </c>
      <c r="L597" s="4" t="str">
        <f t="shared" si="190"/>
        <v/>
      </c>
      <c r="N597" s="4" t="str">
        <f>IF(MAX(COUNTIF(Data!B597:I597,1),COUNTIF(Data!B597:I597,2),COUNTIF(Data!B597:I597,3),COUNTIF(Data!B597:I597,4),COUNTIF(Data!B597:I597,5),COUNTIF(Data!B597:I597,6),COUNTIF(Data!B597:I597,7))&gt;0,MAX(COUNTIF(Data!B597:I597,1),COUNTIF(Data!B597:I597,2),COUNTIF(Data!B597:I597,3),COUNTIF(Data!B597:I597,4),COUNTIF(Data!B597:I597,5),COUNTIF(Data!B597:I597,6),COUNTIF(Data!B597:I597,7)),"")</f>
        <v/>
      </c>
      <c r="O597" s="4" t="str">
        <f>IF(COUNTIF(Data!B597:I597,4)=8,"Remove","")</f>
        <v/>
      </c>
      <c r="Q597" s="2" t="str">
        <f>IF(Data!K597&gt;0,Data!K597-4,"")</f>
        <v/>
      </c>
      <c r="R597" s="2" t="str">
        <f>IF(Data!L597&gt;0,Data!L597-4,"")</f>
        <v/>
      </c>
      <c r="S597" s="2" t="str">
        <f>IF(Data!M597&gt;0,Data!M597-4,"")</f>
        <v/>
      </c>
      <c r="T597" s="2" t="str">
        <f>IF(Data!N597&gt;0,Data!N597-4,"")</f>
        <v/>
      </c>
      <c r="U597" s="2" t="str">
        <f>IF(Data!O597&gt;0,Data!O597-4,"")</f>
        <v/>
      </c>
      <c r="V597" s="2" t="str">
        <f>IF(Data!P597&gt;0,Data!P597-4,"")</f>
        <v/>
      </c>
      <c r="W597" s="2" t="str">
        <f>IF(Data!Q597&gt;0,Data!Q597-4,"")</f>
        <v/>
      </c>
      <c r="X597" s="2" t="str">
        <f>IF(Data!R597&gt;0,Data!R597-4,"")</f>
        <v/>
      </c>
      <c r="Y597" s="59"/>
      <c r="Z597" s="7" t="str">
        <f t="shared" si="191"/>
        <v/>
      </c>
      <c r="AA597" s="7" t="str">
        <f t="shared" si="204"/>
        <v/>
      </c>
      <c r="AB597" s="4" t="str">
        <f t="shared" si="192"/>
        <v/>
      </c>
      <c r="AC597" s="59"/>
      <c r="AD597" s="4" t="str">
        <f>IF(MAX(COUNTIF(Data!K597:R597,1),COUNTIF(Data!K597:R597,2),COUNTIF(Data!K597:R597,3),COUNTIF(Data!K597:R597,4),COUNTIF(Data!K597:R597,5),COUNTIF(Data!K597:R597,6),COUNTIF(Data!K597:R597,7))&gt;0,MAX(COUNTIF(Data!K597:R597,1),COUNTIF(Data!K597:R597,2),COUNTIF(Data!K597:R597,3),COUNTIF(Data!K597:R597,4),COUNTIF(Data!K597:R597,5),COUNTIF(Data!K597:R597,6),COUNTIF(Data!K597:R597,7)),"")</f>
        <v/>
      </c>
      <c r="AE597" s="4" t="str">
        <f>IF(COUNTIF(Data!K597:R597,4)=8,"Remove","")</f>
        <v/>
      </c>
      <c r="AG597" s="2" t="str">
        <f>IF(Data!T597&gt;0,Data!T597-4,"")</f>
        <v/>
      </c>
      <c r="AH597" s="2" t="str">
        <f>IF(Data!U597&gt;0,Data!U597-4,"")</f>
        <v/>
      </c>
      <c r="AI597" s="2" t="str">
        <f>IF(Data!V597&gt;0,Data!V597-4,"")</f>
        <v/>
      </c>
      <c r="AJ597" s="2" t="str">
        <f>IF(Data!W597&gt;0,Data!W597-4,"")</f>
        <v/>
      </c>
      <c r="AK597" s="2" t="str">
        <f>IF(Data!X597&gt;0,Data!X597-4,"")</f>
        <v/>
      </c>
      <c r="AL597" s="2" t="str">
        <f>IF(Data!Y597&gt;0,Data!Y597-4,"")</f>
        <v/>
      </c>
      <c r="AM597" s="2" t="str">
        <f>IF(Data!Z597&gt;0,Data!Z597-4,"")</f>
        <v/>
      </c>
      <c r="AN597" s="2" t="str">
        <f>IF(Data!AA597&gt;0,Data!AA597-4,"")</f>
        <v/>
      </c>
      <c r="AP597" s="7" t="str">
        <f t="shared" si="193"/>
        <v/>
      </c>
      <c r="AQ597" s="7" t="str">
        <f t="shared" si="205"/>
        <v/>
      </c>
      <c r="AR597" s="4" t="str">
        <f t="shared" si="194"/>
        <v/>
      </c>
      <c r="AT597" s="4" t="str">
        <f>IF(MAX(COUNTIF(Data!T597:AA597,1),COUNTIF(Data!T597:AA597,2),COUNTIF(Data!T597:AA597,3),COUNTIF(Data!T597:AA597,4),COUNTIF(Data!T597:AA597,5),COUNTIF(Data!T597:AA597,6),COUNTIF(Data!T597:AA597,7))&gt;0,MAX(COUNTIF(Data!T597:AA597,1),COUNTIF(Data!T597:AA597,2),COUNTIF(Data!T597:AA597,3),COUNTIF(Data!T597:AA597,4),COUNTIF(Data!T597:AA597,5),COUNTIF(Data!T597:AA597,6),COUNTIF(Data!T597:AA597,7)),"")</f>
        <v/>
      </c>
      <c r="AU597" s="4" t="str">
        <f>IF(COUNTIF(Data!T597:AA597,4)=8,"Remove","")</f>
        <v/>
      </c>
      <c r="AW597" s="2" t="str">
        <f>IF(Data!AC597&gt;0,Data!AC597-4,"")</f>
        <v/>
      </c>
      <c r="AX597" s="2" t="str">
        <f>IF(Data!AD597&gt;0,Data!AD597-4,"")</f>
        <v/>
      </c>
      <c r="AY597" s="2" t="str">
        <f>IF(Data!AE597&gt;0,Data!AE597-4,"")</f>
        <v/>
      </c>
      <c r="AZ597" s="2" t="str">
        <f>IF(Data!AF597&gt;0,Data!AF597-4,"")</f>
        <v/>
      </c>
      <c r="BA597" s="2" t="str">
        <f>IF(Data!AG597&gt;0,Data!AG597-4,"")</f>
        <v/>
      </c>
      <c r="BB597" s="2" t="str">
        <f>IF(Data!AH597&gt;0,Data!AH597-4,"")</f>
        <v/>
      </c>
      <c r="BC597" s="2" t="str">
        <f>IF(Data!AI597&gt;0,Data!AI597-4,"")</f>
        <v/>
      </c>
      <c r="BD597" s="2" t="str">
        <f>IF(Data!AJ597&gt;0,Data!AJ597-4,"")</f>
        <v/>
      </c>
      <c r="BF597" s="7" t="str">
        <f t="shared" si="195"/>
        <v/>
      </c>
      <c r="BG597" s="7" t="str">
        <f t="shared" si="206"/>
        <v/>
      </c>
      <c r="BH597" s="4" t="str">
        <f t="shared" si="196"/>
        <v/>
      </c>
      <c r="BJ597" s="4" t="str">
        <f>IF(MAX(COUNTIF(Data!AC597:AJ597,1),COUNTIF(Data!AC597:AJ597,2),COUNTIF(Data!AC597:AJ597,3),COUNTIF(Data!AC597:AJ597,4),COUNTIF(Data!AC597:AJ597,5),COUNTIF(Data!AC597:AJ597,6),COUNTIF(Data!AC597:AJ597,7))&gt;0,MAX(COUNTIF(Data!AC597:AJ597,1),COUNTIF(Data!AC597:AJ597,2),COUNTIF(Data!AC597:AJ597,3),COUNTIF(Data!AC597:AJ597,4),COUNTIF(Data!AC597:AJ597,5),COUNTIF(Data!AC597:AJ597,6),COUNTIF(Data!AC597:AJ597,7)),"")</f>
        <v/>
      </c>
      <c r="BK597" s="4" t="str">
        <f>IF(COUNTIF(Data!AC597:AJ597,4)=8,"Remove","")</f>
        <v/>
      </c>
      <c r="BM597" s="2" t="str">
        <f>IF(Data!AL597&gt;0,Data!AL597-4,"")</f>
        <v/>
      </c>
      <c r="BN597" s="2" t="str">
        <f>IF(Data!AM597&gt;0,Data!AM597-4,"")</f>
        <v/>
      </c>
      <c r="BO597" s="2" t="str">
        <f>IF(Data!AN597&gt;0,Data!AN597-4,"")</f>
        <v/>
      </c>
      <c r="BP597" s="2" t="str">
        <f>IF(Data!AO597&gt;0,Data!AO597-4,"")</f>
        <v/>
      </c>
      <c r="BQ597" s="2" t="str">
        <f>IF(Data!AP597&gt;0,Data!AP597-4,"")</f>
        <v/>
      </c>
      <c r="BR597" s="2" t="str">
        <f>IF(Data!AQ597&gt;0,Data!AQ597-4,"")</f>
        <v/>
      </c>
      <c r="BS597" s="2" t="str">
        <f>IF(Data!AR597&gt;0,Data!AR597-4,"")</f>
        <v/>
      </c>
      <c r="BT597" s="2" t="str">
        <f>IF(Data!AS597&gt;0,Data!AS597-4,"")</f>
        <v/>
      </c>
      <c r="BV597" s="7" t="str">
        <f t="shared" si="197"/>
        <v/>
      </c>
      <c r="BW597" s="7" t="str">
        <f t="shared" si="207"/>
        <v/>
      </c>
      <c r="BX597" s="4" t="str">
        <f t="shared" si="198"/>
        <v/>
      </c>
      <c r="BZ597" s="4" t="str">
        <f>IF(MAX(COUNTIF(Data!AL597:AS597,1),COUNTIF(Data!AL597:AS597,2),COUNTIF(Data!AL597:AS597,3),COUNTIF(Data!AL597:AS597,4),COUNTIF(Data!AL597:AS597,5),COUNTIF(Data!AL597:AS597,6),COUNTIF(Data!AL597:AS597,7))&gt;0,MAX(COUNTIF(Data!AL597:AS597,1),COUNTIF(Data!AL597:AS597,2),COUNTIF(Data!AL597:AS597,3),COUNTIF(Data!AL597:AS597,4),COUNTIF(Data!AL597:AS597,5),COUNTIF(Data!AL597:AS597,6),COUNTIF(Data!AL597:AS597,7)),"")</f>
        <v/>
      </c>
      <c r="CA597" s="4" t="str">
        <f>IF(COUNTIF(Data!AL597:AS597,4)=8,"Remove","")</f>
        <v/>
      </c>
      <c r="CC597" s="2" t="str">
        <f>IF(Data!AU597&gt;0,Data!AU597-4,"")</f>
        <v/>
      </c>
      <c r="CD597" s="2" t="str">
        <f>IF(Data!AV597&gt;0,Data!AV597-4,"")</f>
        <v/>
      </c>
      <c r="CE597" s="2" t="str">
        <f>IF(Data!AW597&gt;0,Data!AW597-4,"")</f>
        <v/>
      </c>
      <c r="CF597" s="2" t="str">
        <f>IF(Data!AX597&gt;0,Data!AX597-4,"")</f>
        <v/>
      </c>
      <c r="CG597" s="2" t="str">
        <f>IF(Data!AY597&gt;0,Data!AY597-4,"")</f>
        <v/>
      </c>
      <c r="CH597" s="2" t="str">
        <f>IF(Data!AZ597&gt;0,Data!AZ597-4,"")</f>
        <v/>
      </c>
      <c r="CI597" s="2" t="str">
        <f>IF(Data!BA597&gt;0,Data!BA597-4,"")</f>
        <v/>
      </c>
      <c r="CJ597" s="2" t="str">
        <f>IF(Data!BB597&gt;0,Data!BB597-4,"")</f>
        <v/>
      </c>
      <c r="CL597" s="7" t="str">
        <f t="shared" si="199"/>
        <v/>
      </c>
      <c r="CM597" s="7" t="str">
        <f t="shared" si="208"/>
        <v/>
      </c>
      <c r="CN597" s="4" t="str">
        <f t="shared" si="200"/>
        <v/>
      </c>
      <c r="CP597" s="4" t="str">
        <f>IF(MAX(COUNTIF(Data!AU597:BB597,1),COUNTIF(Data!AU597:BB597,2),COUNTIF(Data!AU597:BB597,3),COUNTIF(Data!AU597:BB597,4),COUNTIF(Data!AU597:BB597,5),COUNTIF(Data!AU597:BB597,6),COUNTIF(Data!AU597:BB597,7))&gt;0,MAX(COUNTIF(Data!AU597:BB597,1),COUNTIF(Data!AU597:BB597,2),COUNTIF(Data!AU597:BB597,3),COUNTIF(Data!AU597:BB597,4),COUNTIF(Data!AU597:BB597,5),COUNTIF(Data!AU597:BB597,6),COUNTIF(Data!AU597:BB597,7)),"")</f>
        <v/>
      </c>
      <c r="CQ597" s="4" t="str">
        <f>IF(COUNTIF(Data!AU597:BB597,4)=8,"Remove","")</f>
        <v/>
      </c>
      <c r="CS597" s="2" t="str">
        <f>IF(Data!BD597&gt;0,Data!BD597-4,"")</f>
        <v/>
      </c>
      <c r="CT597" s="2" t="str">
        <f>IF(Data!BE597&gt;0,Data!BE597-4,"")</f>
        <v/>
      </c>
      <c r="CU597" s="2" t="str">
        <f>IF(Data!BF597&gt;0,Data!BF597-4,"")</f>
        <v/>
      </c>
      <c r="CV597" s="2" t="str">
        <f>IF(Data!BG597&gt;0,Data!BG597-4,"")</f>
        <v/>
      </c>
      <c r="CW597" s="2" t="str">
        <f>IF(Data!BH597&gt;0,Data!BH597-4,"")</f>
        <v/>
      </c>
      <c r="CX597" s="2" t="str">
        <f>IF(Data!BI597&gt;0,Data!BI597-4,"")</f>
        <v/>
      </c>
      <c r="CY597" s="2" t="str">
        <f>IF(Data!BJ597&gt;0,Data!BJ597-4,"")</f>
        <v/>
      </c>
      <c r="CZ597" s="2" t="str">
        <f>IF(Data!BK597&gt;0,Data!BK597-4,"")</f>
        <v/>
      </c>
      <c r="DB597" s="7" t="str">
        <f t="shared" si="201"/>
        <v/>
      </c>
      <c r="DC597" s="7" t="str">
        <f t="shared" si="209"/>
        <v/>
      </c>
      <c r="DD597" s="4" t="str">
        <f t="shared" si="202"/>
        <v/>
      </c>
      <c r="DF597" s="4" t="str">
        <f>IF(MAX(COUNTIF(Data!BD597:BK597,1),COUNTIF(Data!BD597:BK597,2),COUNTIF(Data!BD597:BK597,3),COUNTIF(Data!BD597:BK597,4),COUNTIF(Data!BD597:BK597,5),COUNTIF(Data!BD597:BK597,6),COUNTIF(Data!BD597:BK597,7))&gt;0,MAX(COUNTIF(Data!BD597:BK597,1),COUNTIF(Data!BD597:BK597,2),COUNTIF(Data!BD597:BK597,3),COUNTIF(Data!BD597:BK597,4),COUNTIF(Data!BD597:BK597,5),COUNTIF(Data!BD597:BK597,6),COUNTIF(Data!BD597:BK597,7)),"")</f>
        <v/>
      </c>
      <c r="DG597" s="4" t="str">
        <f>IF(COUNTIF(Data!BD597:BK597,4)=8,"Remove","")</f>
        <v/>
      </c>
    </row>
    <row r="598" spans="1:111" x14ac:dyDescent="0.25">
      <c r="A598" s="2" t="str">
        <f>IF(Data!B598&gt;0,Data!B598-4,"")</f>
        <v/>
      </c>
      <c r="B598" s="2" t="str">
        <f>IF(Data!C598&gt;0,Data!C598-4,"")</f>
        <v/>
      </c>
      <c r="C598" s="2" t="str">
        <f>IF(Data!D598&gt;0,Data!D598-4,"")</f>
        <v/>
      </c>
      <c r="D598" s="2" t="str">
        <f>IF(Data!E598&gt;0,Data!E598-4,"")</f>
        <v/>
      </c>
      <c r="E598" s="2" t="str">
        <f>IF(Data!F598&gt;0,Data!F598-4,"")</f>
        <v/>
      </c>
      <c r="F598" s="2" t="str">
        <f>IF(Data!G598&gt;0,Data!G598-4,"")</f>
        <v/>
      </c>
      <c r="G598" s="2" t="str">
        <f>IF(Data!H598&gt;0,Data!H598-4,"")</f>
        <v/>
      </c>
      <c r="H598" s="2" t="str">
        <f>IF(Data!I598&gt;0,Data!I598-4,"")</f>
        <v/>
      </c>
      <c r="J598" s="7" t="str">
        <f t="shared" si="189"/>
        <v/>
      </c>
      <c r="K598" s="7" t="str">
        <f t="shared" si="203"/>
        <v/>
      </c>
      <c r="L598" s="4" t="str">
        <f t="shared" si="190"/>
        <v/>
      </c>
      <c r="N598" s="4" t="str">
        <f>IF(MAX(COUNTIF(Data!B598:I598,1),COUNTIF(Data!B598:I598,2),COUNTIF(Data!B598:I598,3),COUNTIF(Data!B598:I598,4),COUNTIF(Data!B598:I598,5),COUNTIF(Data!B598:I598,6),COUNTIF(Data!B598:I598,7))&gt;0,MAX(COUNTIF(Data!B598:I598,1),COUNTIF(Data!B598:I598,2),COUNTIF(Data!B598:I598,3),COUNTIF(Data!B598:I598,4),COUNTIF(Data!B598:I598,5),COUNTIF(Data!B598:I598,6),COUNTIF(Data!B598:I598,7)),"")</f>
        <v/>
      </c>
      <c r="O598" s="4" t="str">
        <f>IF(COUNTIF(Data!B598:I598,4)=8,"Remove","")</f>
        <v/>
      </c>
      <c r="Q598" s="2" t="str">
        <f>IF(Data!K598&gt;0,Data!K598-4,"")</f>
        <v/>
      </c>
      <c r="R598" s="2" t="str">
        <f>IF(Data!L598&gt;0,Data!L598-4,"")</f>
        <v/>
      </c>
      <c r="S598" s="2" t="str">
        <f>IF(Data!M598&gt;0,Data!M598-4,"")</f>
        <v/>
      </c>
      <c r="T598" s="2" t="str">
        <f>IF(Data!N598&gt;0,Data!N598-4,"")</f>
        <v/>
      </c>
      <c r="U598" s="2" t="str">
        <f>IF(Data!O598&gt;0,Data!O598-4,"")</f>
        <v/>
      </c>
      <c r="V598" s="2" t="str">
        <f>IF(Data!P598&gt;0,Data!P598-4,"")</f>
        <v/>
      </c>
      <c r="W598" s="2" t="str">
        <f>IF(Data!Q598&gt;0,Data!Q598-4,"")</f>
        <v/>
      </c>
      <c r="X598" s="2" t="str">
        <f>IF(Data!R598&gt;0,Data!R598-4,"")</f>
        <v/>
      </c>
      <c r="Y598" s="59"/>
      <c r="Z598" s="7" t="str">
        <f t="shared" si="191"/>
        <v/>
      </c>
      <c r="AA598" s="7" t="str">
        <f t="shared" si="204"/>
        <v/>
      </c>
      <c r="AB598" s="4" t="str">
        <f t="shared" si="192"/>
        <v/>
      </c>
      <c r="AC598" s="59"/>
      <c r="AD598" s="4" t="str">
        <f>IF(MAX(COUNTIF(Data!K598:R598,1),COUNTIF(Data!K598:R598,2),COUNTIF(Data!K598:R598,3),COUNTIF(Data!K598:R598,4),COUNTIF(Data!K598:R598,5),COUNTIF(Data!K598:R598,6),COUNTIF(Data!K598:R598,7))&gt;0,MAX(COUNTIF(Data!K598:R598,1),COUNTIF(Data!K598:R598,2),COUNTIF(Data!K598:R598,3),COUNTIF(Data!K598:R598,4),COUNTIF(Data!K598:R598,5),COUNTIF(Data!K598:R598,6),COUNTIF(Data!K598:R598,7)),"")</f>
        <v/>
      </c>
      <c r="AE598" s="4" t="str">
        <f>IF(COUNTIF(Data!K598:R598,4)=8,"Remove","")</f>
        <v/>
      </c>
      <c r="AG598" s="2" t="str">
        <f>IF(Data!T598&gt;0,Data!T598-4,"")</f>
        <v/>
      </c>
      <c r="AH598" s="2" t="str">
        <f>IF(Data!U598&gt;0,Data!U598-4,"")</f>
        <v/>
      </c>
      <c r="AI598" s="2" t="str">
        <f>IF(Data!V598&gt;0,Data!V598-4,"")</f>
        <v/>
      </c>
      <c r="AJ598" s="2" t="str">
        <f>IF(Data!W598&gt;0,Data!W598-4,"")</f>
        <v/>
      </c>
      <c r="AK598" s="2" t="str">
        <f>IF(Data!X598&gt;0,Data!X598-4,"")</f>
        <v/>
      </c>
      <c r="AL598" s="2" t="str">
        <f>IF(Data!Y598&gt;0,Data!Y598-4,"")</f>
        <v/>
      </c>
      <c r="AM598" s="2" t="str">
        <f>IF(Data!Z598&gt;0,Data!Z598-4,"")</f>
        <v/>
      </c>
      <c r="AN598" s="2" t="str">
        <f>IF(Data!AA598&gt;0,Data!AA598-4,"")</f>
        <v/>
      </c>
      <c r="AP598" s="7" t="str">
        <f t="shared" si="193"/>
        <v/>
      </c>
      <c r="AQ598" s="7" t="str">
        <f t="shared" si="205"/>
        <v/>
      </c>
      <c r="AR598" s="4" t="str">
        <f t="shared" si="194"/>
        <v/>
      </c>
      <c r="AT598" s="4" t="str">
        <f>IF(MAX(COUNTIF(Data!T598:AA598,1),COUNTIF(Data!T598:AA598,2),COUNTIF(Data!T598:AA598,3),COUNTIF(Data!T598:AA598,4),COUNTIF(Data!T598:AA598,5),COUNTIF(Data!T598:AA598,6),COUNTIF(Data!T598:AA598,7))&gt;0,MAX(COUNTIF(Data!T598:AA598,1),COUNTIF(Data!T598:AA598,2),COUNTIF(Data!T598:AA598,3),COUNTIF(Data!T598:AA598,4),COUNTIF(Data!T598:AA598,5),COUNTIF(Data!T598:AA598,6),COUNTIF(Data!T598:AA598,7)),"")</f>
        <v/>
      </c>
      <c r="AU598" s="4" t="str">
        <f>IF(COUNTIF(Data!T598:AA598,4)=8,"Remove","")</f>
        <v/>
      </c>
      <c r="AW598" s="2" t="str">
        <f>IF(Data!AC598&gt;0,Data!AC598-4,"")</f>
        <v/>
      </c>
      <c r="AX598" s="2" t="str">
        <f>IF(Data!AD598&gt;0,Data!AD598-4,"")</f>
        <v/>
      </c>
      <c r="AY598" s="2" t="str">
        <f>IF(Data!AE598&gt;0,Data!AE598-4,"")</f>
        <v/>
      </c>
      <c r="AZ598" s="2" t="str">
        <f>IF(Data!AF598&gt;0,Data!AF598-4,"")</f>
        <v/>
      </c>
      <c r="BA598" s="2" t="str">
        <f>IF(Data!AG598&gt;0,Data!AG598-4,"")</f>
        <v/>
      </c>
      <c r="BB598" s="2" t="str">
        <f>IF(Data!AH598&gt;0,Data!AH598-4,"")</f>
        <v/>
      </c>
      <c r="BC598" s="2" t="str">
        <f>IF(Data!AI598&gt;0,Data!AI598-4,"")</f>
        <v/>
      </c>
      <c r="BD598" s="2" t="str">
        <f>IF(Data!AJ598&gt;0,Data!AJ598-4,"")</f>
        <v/>
      </c>
      <c r="BF598" s="7" t="str">
        <f t="shared" si="195"/>
        <v/>
      </c>
      <c r="BG598" s="7" t="str">
        <f t="shared" si="206"/>
        <v/>
      </c>
      <c r="BH598" s="4" t="str">
        <f t="shared" si="196"/>
        <v/>
      </c>
      <c r="BJ598" s="4" t="str">
        <f>IF(MAX(COUNTIF(Data!AC598:AJ598,1),COUNTIF(Data!AC598:AJ598,2),COUNTIF(Data!AC598:AJ598,3),COUNTIF(Data!AC598:AJ598,4),COUNTIF(Data!AC598:AJ598,5),COUNTIF(Data!AC598:AJ598,6),COUNTIF(Data!AC598:AJ598,7))&gt;0,MAX(COUNTIF(Data!AC598:AJ598,1),COUNTIF(Data!AC598:AJ598,2),COUNTIF(Data!AC598:AJ598,3),COUNTIF(Data!AC598:AJ598,4),COUNTIF(Data!AC598:AJ598,5),COUNTIF(Data!AC598:AJ598,6),COUNTIF(Data!AC598:AJ598,7)),"")</f>
        <v/>
      </c>
      <c r="BK598" s="4" t="str">
        <f>IF(COUNTIF(Data!AC598:AJ598,4)=8,"Remove","")</f>
        <v/>
      </c>
      <c r="BM598" s="2" t="str">
        <f>IF(Data!AL598&gt;0,Data!AL598-4,"")</f>
        <v/>
      </c>
      <c r="BN598" s="2" t="str">
        <f>IF(Data!AM598&gt;0,Data!AM598-4,"")</f>
        <v/>
      </c>
      <c r="BO598" s="2" t="str">
        <f>IF(Data!AN598&gt;0,Data!AN598-4,"")</f>
        <v/>
      </c>
      <c r="BP598" s="2" t="str">
        <f>IF(Data!AO598&gt;0,Data!AO598-4,"")</f>
        <v/>
      </c>
      <c r="BQ598" s="2" t="str">
        <f>IF(Data!AP598&gt;0,Data!AP598-4,"")</f>
        <v/>
      </c>
      <c r="BR598" s="2" t="str">
        <f>IF(Data!AQ598&gt;0,Data!AQ598-4,"")</f>
        <v/>
      </c>
      <c r="BS598" s="2" t="str">
        <f>IF(Data!AR598&gt;0,Data!AR598-4,"")</f>
        <v/>
      </c>
      <c r="BT598" s="2" t="str">
        <f>IF(Data!AS598&gt;0,Data!AS598-4,"")</f>
        <v/>
      </c>
      <c r="BV598" s="7" t="str">
        <f t="shared" si="197"/>
        <v/>
      </c>
      <c r="BW598" s="7" t="str">
        <f t="shared" si="207"/>
        <v/>
      </c>
      <c r="BX598" s="4" t="str">
        <f t="shared" si="198"/>
        <v/>
      </c>
      <c r="BZ598" s="4" t="str">
        <f>IF(MAX(COUNTIF(Data!AL598:AS598,1),COUNTIF(Data!AL598:AS598,2),COUNTIF(Data!AL598:AS598,3),COUNTIF(Data!AL598:AS598,4),COUNTIF(Data!AL598:AS598,5),COUNTIF(Data!AL598:AS598,6),COUNTIF(Data!AL598:AS598,7))&gt;0,MAX(COUNTIF(Data!AL598:AS598,1),COUNTIF(Data!AL598:AS598,2),COUNTIF(Data!AL598:AS598,3),COUNTIF(Data!AL598:AS598,4),COUNTIF(Data!AL598:AS598,5),COUNTIF(Data!AL598:AS598,6),COUNTIF(Data!AL598:AS598,7)),"")</f>
        <v/>
      </c>
      <c r="CA598" s="4" t="str">
        <f>IF(COUNTIF(Data!AL598:AS598,4)=8,"Remove","")</f>
        <v/>
      </c>
      <c r="CC598" s="2" t="str">
        <f>IF(Data!AU598&gt;0,Data!AU598-4,"")</f>
        <v/>
      </c>
      <c r="CD598" s="2" t="str">
        <f>IF(Data!AV598&gt;0,Data!AV598-4,"")</f>
        <v/>
      </c>
      <c r="CE598" s="2" t="str">
        <f>IF(Data!AW598&gt;0,Data!AW598-4,"")</f>
        <v/>
      </c>
      <c r="CF598" s="2" t="str">
        <f>IF(Data!AX598&gt;0,Data!AX598-4,"")</f>
        <v/>
      </c>
      <c r="CG598" s="2" t="str">
        <f>IF(Data!AY598&gt;0,Data!AY598-4,"")</f>
        <v/>
      </c>
      <c r="CH598" s="2" t="str">
        <f>IF(Data!AZ598&gt;0,Data!AZ598-4,"")</f>
        <v/>
      </c>
      <c r="CI598" s="2" t="str">
        <f>IF(Data!BA598&gt;0,Data!BA598-4,"")</f>
        <v/>
      </c>
      <c r="CJ598" s="2" t="str">
        <f>IF(Data!BB598&gt;0,Data!BB598-4,"")</f>
        <v/>
      </c>
      <c r="CL598" s="7" t="str">
        <f t="shared" si="199"/>
        <v/>
      </c>
      <c r="CM598" s="7" t="str">
        <f t="shared" si="208"/>
        <v/>
      </c>
      <c r="CN598" s="4" t="str">
        <f t="shared" si="200"/>
        <v/>
      </c>
      <c r="CP598" s="4" t="str">
        <f>IF(MAX(COUNTIF(Data!AU598:BB598,1),COUNTIF(Data!AU598:BB598,2),COUNTIF(Data!AU598:BB598,3),COUNTIF(Data!AU598:BB598,4),COUNTIF(Data!AU598:BB598,5),COUNTIF(Data!AU598:BB598,6),COUNTIF(Data!AU598:BB598,7))&gt;0,MAX(COUNTIF(Data!AU598:BB598,1),COUNTIF(Data!AU598:BB598,2),COUNTIF(Data!AU598:BB598,3),COUNTIF(Data!AU598:BB598,4),COUNTIF(Data!AU598:BB598,5),COUNTIF(Data!AU598:BB598,6),COUNTIF(Data!AU598:BB598,7)),"")</f>
        <v/>
      </c>
      <c r="CQ598" s="4" t="str">
        <f>IF(COUNTIF(Data!AU598:BB598,4)=8,"Remove","")</f>
        <v/>
      </c>
      <c r="CS598" s="2" t="str">
        <f>IF(Data!BD598&gt;0,Data!BD598-4,"")</f>
        <v/>
      </c>
      <c r="CT598" s="2" t="str">
        <f>IF(Data!BE598&gt;0,Data!BE598-4,"")</f>
        <v/>
      </c>
      <c r="CU598" s="2" t="str">
        <f>IF(Data!BF598&gt;0,Data!BF598-4,"")</f>
        <v/>
      </c>
      <c r="CV598" s="2" t="str">
        <f>IF(Data!BG598&gt;0,Data!BG598-4,"")</f>
        <v/>
      </c>
      <c r="CW598" s="2" t="str">
        <f>IF(Data!BH598&gt;0,Data!BH598-4,"")</f>
        <v/>
      </c>
      <c r="CX598" s="2" t="str">
        <f>IF(Data!BI598&gt;0,Data!BI598-4,"")</f>
        <v/>
      </c>
      <c r="CY598" s="2" t="str">
        <f>IF(Data!BJ598&gt;0,Data!BJ598-4,"")</f>
        <v/>
      </c>
      <c r="CZ598" s="2" t="str">
        <f>IF(Data!BK598&gt;0,Data!BK598-4,"")</f>
        <v/>
      </c>
      <c r="DB598" s="7" t="str">
        <f t="shared" si="201"/>
        <v/>
      </c>
      <c r="DC598" s="7" t="str">
        <f t="shared" si="209"/>
        <v/>
      </c>
      <c r="DD598" s="4" t="str">
        <f t="shared" si="202"/>
        <v/>
      </c>
      <c r="DF598" s="4" t="str">
        <f>IF(MAX(COUNTIF(Data!BD598:BK598,1),COUNTIF(Data!BD598:BK598,2),COUNTIF(Data!BD598:BK598,3),COUNTIF(Data!BD598:BK598,4),COUNTIF(Data!BD598:BK598,5),COUNTIF(Data!BD598:BK598,6),COUNTIF(Data!BD598:BK598,7))&gt;0,MAX(COUNTIF(Data!BD598:BK598,1),COUNTIF(Data!BD598:BK598,2),COUNTIF(Data!BD598:BK598,3),COUNTIF(Data!BD598:BK598,4),COUNTIF(Data!BD598:BK598,5),COUNTIF(Data!BD598:BK598,6),COUNTIF(Data!BD598:BK598,7)),"")</f>
        <v/>
      </c>
      <c r="DG598" s="4" t="str">
        <f>IF(COUNTIF(Data!BD598:BK598,4)=8,"Remove","")</f>
        <v/>
      </c>
    </row>
    <row r="599" spans="1:111" x14ac:dyDescent="0.25">
      <c r="A599" s="2" t="str">
        <f>IF(Data!B599&gt;0,Data!B599-4,"")</f>
        <v/>
      </c>
      <c r="B599" s="2" t="str">
        <f>IF(Data!C599&gt;0,Data!C599-4,"")</f>
        <v/>
      </c>
      <c r="C599" s="2" t="str">
        <f>IF(Data!D599&gt;0,Data!D599-4,"")</f>
        <v/>
      </c>
      <c r="D599" s="2" t="str">
        <f>IF(Data!E599&gt;0,Data!E599-4,"")</f>
        <v/>
      </c>
      <c r="E599" s="2" t="str">
        <f>IF(Data!F599&gt;0,Data!F599-4,"")</f>
        <v/>
      </c>
      <c r="F599" s="2" t="str">
        <f>IF(Data!G599&gt;0,Data!G599-4,"")</f>
        <v/>
      </c>
      <c r="G599" s="2" t="str">
        <f>IF(Data!H599&gt;0,Data!H599-4,"")</f>
        <v/>
      </c>
      <c r="H599" s="2" t="str">
        <f>IF(Data!I599&gt;0,Data!I599-4,"")</f>
        <v/>
      </c>
      <c r="J599" s="7" t="str">
        <f t="shared" si="189"/>
        <v/>
      </c>
      <c r="K599" s="7" t="str">
        <f t="shared" si="203"/>
        <v/>
      </c>
      <c r="L599" s="4" t="str">
        <f t="shared" si="190"/>
        <v/>
      </c>
      <c r="N599" s="4" t="str">
        <f>IF(MAX(COUNTIF(Data!B599:I599,1),COUNTIF(Data!B599:I599,2),COUNTIF(Data!B599:I599,3),COUNTIF(Data!B599:I599,4),COUNTIF(Data!B599:I599,5),COUNTIF(Data!B599:I599,6),COUNTIF(Data!B599:I599,7))&gt;0,MAX(COUNTIF(Data!B599:I599,1),COUNTIF(Data!B599:I599,2),COUNTIF(Data!B599:I599,3),COUNTIF(Data!B599:I599,4),COUNTIF(Data!B599:I599,5),COUNTIF(Data!B599:I599,6),COUNTIF(Data!B599:I599,7)),"")</f>
        <v/>
      </c>
      <c r="O599" s="4" t="str">
        <f>IF(COUNTIF(Data!B599:I599,4)=8,"Remove","")</f>
        <v/>
      </c>
      <c r="Q599" s="2" t="str">
        <f>IF(Data!K599&gt;0,Data!K599-4,"")</f>
        <v/>
      </c>
      <c r="R599" s="2" t="str">
        <f>IF(Data!L599&gt;0,Data!L599-4,"")</f>
        <v/>
      </c>
      <c r="S599" s="2" t="str">
        <f>IF(Data!M599&gt;0,Data!M599-4,"")</f>
        <v/>
      </c>
      <c r="T599" s="2" t="str">
        <f>IF(Data!N599&gt;0,Data!N599-4,"")</f>
        <v/>
      </c>
      <c r="U599" s="2" t="str">
        <f>IF(Data!O599&gt;0,Data!O599-4,"")</f>
        <v/>
      </c>
      <c r="V599" s="2" t="str">
        <f>IF(Data!P599&gt;0,Data!P599-4,"")</f>
        <v/>
      </c>
      <c r="W599" s="2" t="str">
        <f>IF(Data!Q599&gt;0,Data!Q599-4,"")</f>
        <v/>
      </c>
      <c r="X599" s="2" t="str">
        <f>IF(Data!R599&gt;0,Data!R599-4,"")</f>
        <v/>
      </c>
      <c r="Y599" s="59"/>
      <c r="Z599" s="7" t="str">
        <f t="shared" si="191"/>
        <v/>
      </c>
      <c r="AA599" s="7" t="str">
        <f t="shared" si="204"/>
        <v/>
      </c>
      <c r="AB599" s="4" t="str">
        <f t="shared" si="192"/>
        <v/>
      </c>
      <c r="AC599" s="59"/>
      <c r="AD599" s="4" t="str">
        <f>IF(MAX(COUNTIF(Data!K599:R599,1),COUNTIF(Data!K599:R599,2),COUNTIF(Data!K599:R599,3),COUNTIF(Data!K599:R599,4),COUNTIF(Data!K599:R599,5),COUNTIF(Data!K599:R599,6),COUNTIF(Data!K599:R599,7))&gt;0,MAX(COUNTIF(Data!K599:R599,1),COUNTIF(Data!K599:R599,2),COUNTIF(Data!K599:R599,3),COUNTIF(Data!K599:R599,4),COUNTIF(Data!K599:R599,5),COUNTIF(Data!K599:R599,6),COUNTIF(Data!K599:R599,7)),"")</f>
        <v/>
      </c>
      <c r="AE599" s="4" t="str">
        <f>IF(COUNTIF(Data!K599:R599,4)=8,"Remove","")</f>
        <v/>
      </c>
      <c r="AG599" s="2" t="str">
        <f>IF(Data!T599&gt;0,Data!T599-4,"")</f>
        <v/>
      </c>
      <c r="AH599" s="2" t="str">
        <f>IF(Data!U599&gt;0,Data!U599-4,"")</f>
        <v/>
      </c>
      <c r="AI599" s="2" t="str">
        <f>IF(Data!V599&gt;0,Data!V599-4,"")</f>
        <v/>
      </c>
      <c r="AJ599" s="2" t="str">
        <f>IF(Data!W599&gt;0,Data!W599-4,"")</f>
        <v/>
      </c>
      <c r="AK599" s="2" t="str">
        <f>IF(Data!X599&gt;0,Data!X599-4,"")</f>
        <v/>
      </c>
      <c r="AL599" s="2" t="str">
        <f>IF(Data!Y599&gt;0,Data!Y599-4,"")</f>
        <v/>
      </c>
      <c r="AM599" s="2" t="str">
        <f>IF(Data!Z599&gt;0,Data!Z599-4,"")</f>
        <v/>
      </c>
      <c r="AN599" s="2" t="str">
        <f>IF(Data!AA599&gt;0,Data!AA599-4,"")</f>
        <v/>
      </c>
      <c r="AP599" s="7" t="str">
        <f t="shared" si="193"/>
        <v/>
      </c>
      <c r="AQ599" s="7" t="str">
        <f t="shared" si="205"/>
        <v/>
      </c>
      <c r="AR599" s="4" t="str">
        <f t="shared" si="194"/>
        <v/>
      </c>
      <c r="AT599" s="4" t="str">
        <f>IF(MAX(COUNTIF(Data!T599:AA599,1),COUNTIF(Data!T599:AA599,2),COUNTIF(Data!T599:AA599,3),COUNTIF(Data!T599:AA599,4),COUNTIF(Data!T599:AA599,5),COUNTIF(Data!T599:AA599,6),COUNTIF(Data!T599:AA599,7))&gt;0,MAX(COUNTIF(Data!T599:AA599,1),COUNTIF(Data!T599:AA599,2),COUNTIF(Data!T599:AA599,3),COUNTIF(Data!T599:AA599,4),COUNTIF(Data!T599:AA599,5),COUNTIF(Data!T599:AA599,6),COUNTIF(Data!T599:AA599,7)),"")</f>
        <v/>
      </c>
      <c r="AU599" s="4" t="str">
        <f>IF(COUNTIF(Data!T599:AA599,4)=8,"Remove","")</f>
        <v/>
      </c>
      <c r="AW599" s="2" t="str">
        <f>IF(Data!AC599&gt;0,Data!AC599-4,"")</f>
        <v/>
      </c>
      <c r="AX599" s="2" t="str">
        <f>IF(Data!AD599&gt;0,Data!AD599-4,"")</f>
        <v/>
      </c>
      <c r="AY599" s="2" t="str">
        <f>IF(Data!AE599&gt;0,Data!AE599-4,"")</f>
        <v/>
      </c>
      <c r="AZ599" s="2" t="str">
        <f>IF(Data!AF599&gt;0,Data!AF599-4,"")</f>
        <v/>
      </c>
      <c r="BA599" s="2" t="str">
        <f>IF(Data!AG599&gt;0,Data!AG599-4,"")</f>
        <v/>
      </c>
      <c r="BB599" s="2" t="str">
        <f>IF(Data!AH599&gt;0,Data!AH599-4,"")</f>
        <v/>
      </c>
      <c r="BC599" s="2" t="str">
        <f>IF(Data!AI599&gt;0,Data!AI599-4,"")</f>
        <v/>
      </c>
      <c r="BD599" s="2" t="str">
        <f>IF(Data!AJ599&gt;0,Data!AJ599-4,"")</f>
        <v/>
      </c>
      <c r="BF599" s="7" t="str">
        <f t="shared" si="195"/>
        <v/>
      </c>
      <c r="BG599" s="7" t="str">
        <f t="shared" si="206"/>
        <v/>
      </c>
      <c r="BH599" s="4" t="str">
        <f t="shared" si="196"/>
        <v/>
      </c>
      <c r="BJ599" s="4" t="str">
        <f>IF(MAX(COUNTIF(Data!AC599:AJ599,1),COUNTIF(Data!AC599:AJ599,2),COUNTIF(Data!AC599:AJ599,3),COUNTIF(Data!AC599:AJ599,4),COUNTIF(Data!AC599:AJ599,5),COUNTIF(Data!AC599:AJ599,6),COUNTIF(Data!AC599:AJ599,7))&gt;0,MAX(COUNTIF(Data!AC599:AJ599,1),COUNTIF(Data!AC599:AJ599,2),COUNTIF(Data!AC599:AJ599,3),COUNTIF(Data!AC599:AJ599,4),COUNTIF(Data!AC599:AJ599,5),COUNTIF(Data!AC599:AJ599,6),COUNTIF(Data!AC599:AJ599,7)),"")</f>
        <v/>
      </c>
      <c r="BK599" s="4" t="str">
        <f>IF(COUNTIF(Data!AC599:AJ599,4)=8,"Remove","")</f>
        <v/>
      </c>
      <c r="BM599" s="2" t="str">
        <f>IF(Data!AL599&gt;0,Data!AL599-4,"")</f>
        <v/>
      </c>
      <c r="BN599" s="2" t="str">
        <f>IF(Data!AM599&gt;0,Data!AM599-4,"")</f>
        <v/>
      </c>
      <c r="BO599" s="2" t="str">
        <f>IF(Data!AN599&gt;0,Data!AN599-4,"")</f>
        <v/>
      </c>
      <c r="BP599" s="2" t="str">
        <f>IF(Data!AO599&gt;0,Data!AO599-4,"")</f>
        <v/>
      </c>
      <c r="BQ599" s="2" t="str">
        <f>IF(Data!AP599&gt;0,Data!AP599-4,"")</f>
        <v/>
      </c>
      <c r="BR599" s="2" t="str">
        <f>IF(Data!AQ599&gt;0,Data!AQ599-4,"")</f>
        <v/>
      </c>
      <c r="BS599" s="2" t="str">
        <f>IF(Data!AR599&gt;0,Data!AR599-4,"")</f>
        <v/>
      </c>
      <c r="BT599" s="2" t="str">
        <f>IF(Data!AS599&gt;0,Data!AS599-4,"")</f>
        <v/>
      </c>
      <c r="BV599" s="7" t="str">
        <f t="shared" si="197"/>
        <v/>
      </c>
      <c r="BW599" s="7" t="str">
        <f t="shared" si="207"/>
        <v/>
      </c>
      <c r="BX599" s="4" t="str">
        <f t="shared" si="198"/>
        <v/>
      </c>
      <c r="BZ599" s="4" t="str">
        <f>IF(MAX(COUNTIF(Data!AL599:AS599,1),COUNTIF(Data!AL599:AS599,2),COUNTIF(Data!AL599:AS599,3),COUNTIF(Data!AL599:AS599,4),COUNTIF(Data!AL599:AS599,5),COUNTIF(Data!AL599:AS599,6),COUNTIF(Data!AL599:AS599,7))&gt;0,MAX(COUNTIF(Data!AL599:AS599,1),COUNTIF(Data!AL599:AS599,2),COUNTIF(Data!AL599:AS599,3),COUNTIF(Data!AL599:AS599,4),COUNTIF(Data!AL599:AS599,5),COUNTIF(Data!AL599:AS599,6),COUNTIF(Data!AL599:AS599,7)),"")</f>
        <v/>
      </c>
      <c r="CA599" s="4" t="str">
        <f>IF(COUNTIF(Data!AL599:AS599,4)=8,"Remove","")</f>
        <v/>
      </c>
      <c r="CC599" s="2" t="str">
        <f>IF(Data!AU599&gt;0,Data!AU599-4,"")</f>
        <v/>
      </c>
      <c r="CD599" s="2" t="str">
        <f>IF(Data!AV599&gt;0,Data!AV599-4,"")</f>
        <v/>
      </c>
      <c r="CE599" s="2" t="str">
        <f>IF(Data!AW599&gt;0,Data!AW599-4,"")</f>
        <v/>
      </c>
      <c r="CF599" s="2" t="str">
        <f>IF(Data!AX599&gt;0,Data!AX599-4,"")</f>
        <v/>
      </c>
      <c r="CG599" s="2" t="str">
        <f>IF(Data!AY599&gt;0,Data!AY599-4,"")</f>
        <v/>
      </c>
      <c r="CH599" s="2" t="str">
        <f>IF(Data!AZ599&gt;0,Data!AZ599-4,"")</f>
        <v/>
      </c>
      <c r="CI599" s="2" t="str">
        <f>IF(Data!BA599&gt;0,Data!BA599-4,"")</f>
        <v/>
      </c>
      <c r="CJ599" s="2" t="str">
        <f>IF(Data!BB599&gt;0,Data!BB599-4,"")</f>
        <v/>
      </c>
      <c r="CL599" s="7" t="str">
        <f t="shared" si="199"/>
        <v/>
      </c>
      <c r="CM599" s="7" t="str">
        <f t="shared" si="208"/>
        <v/>
      </c>
      <c r="CN599" s="4" t="str">
        <f t="shared" si="200"/>
        <v/>
      </c>
      <c r="CP599" s="4" t="str">
        <f>IF(MAX(COUNTIF(Data!AU599:BB599,1),COUNTIF(Data!AU599:BB599,2),COUNTIF(Data!AU599:BB599,3),COUNTIF(Data!AU599:BB599,4),COUNTIF(Data!AU599:BB599,5),COUNTIF(Data!AU599:BB599,6),COUNTIF(Data!AU599:BB599,7))&gt;0,MAX(COUNTIF(Data!AU599:BB599,1),COUNTIF(Data!AU599:BB599,2),COUNTIF(Data!AU599:BB599,3),COUNTIF(Data!AU599:BB599,4),COUNTIF(Data!AU599:BB599,5),COUNTIF(Data!AU599:BB599,6),COUNTIF(Data!AU599:BB599,7)),"")</f>
        <v/>
      </c>
      <c r="CQ599" s="4" t="str">
        <f>IF(COUNTIF(Data!AU599:BB599,4)=8,"Remove","")</f>
        <v/>
      </c>
      <c r="CS599" s="2" t="str">
        <f>IF(Data!BD599&gt;0,Data!BD599-4,"")</f>
        <v/>
      </c>
      <c r="CT599" s="2" t="str">
        <f>IF(Data!BE599&gt;0,Data!BE599-4,"")</f>
        <v/>
      </c>
      <c r="CU599" s="2" t="str">
        <f>IF(Data!BF599&gt;0,Data!BF599-4,"")</f>
        <v/>
      </c>
      <c r="CV599" s="2" t="str">
        <f>IF(Data!BG599&gt;0,Data!BG599-4,"")</f>
        <v/>
      </c>
      <c r="CW599" s="2" t="str">
        <f>IF(Data!BH599&gt;0,Data!BH599-4,"")</f>
        <v/>
      </c>
      <c r="CX599" s="2" t="str">
        <f>IF(Data!BI599&gt;0,Data!BI599-4,"")</f>
        <v/>
      </c>
      <c r="CY599" s="2" t="str">
        <f>IF(Data!BJ599&gt;0,Data!BJ599-4,"")</f>
        <v/>
      </c>
      <c r="CZ599" s="2" t="str">
        <f>IF(Data!BK599&gt;0,Data!BK599-4,"")</f>
        <v/>
      </c>
      <c r="DB599" s="7" t="str">
        <f t="shared" si="201"/>
        <v/>
      </c>
      <c r="DC599" s="7" t="str">
        <f t="shared" si="209"/>
        <v/>
      </c>
      <c r="DD599" s="4" t="str">
        <f t="shared" si="202"/>
        <v/>
      </c>
      <c r="DF599" s="4" t="str">
        <f>IF(MAX(COUNTIF(Data!BD599:BK599,1),COUNTIF(Data!BD599:BK599,2),COUNTIF(Data!BD599:BK599,3),COUNTIF(Data!BD599:BK599,4),COUNTIF(Data!BD599:BK599,5),COUNTIF(Data!BD599:BK599,6),COUNTIF(Data!BD599:BK599,7))&gt;0,MAX(COUNTIF(Data!BD599:BK599,1),COUNTIF(Data!BD599:BK599,2),COUNTIF(Data!BD599:BK599,3),COUNTIF(Data!BD599:BK599,4),COUNTIF(Data!BD599:BK599,5),COUNTIF(Data!BD599:BK599,6),COUNTIF(Data!BD599:BK599,7)),"")</f>
        <v/>
      </c>
      <c r="DG599" s="4" t="str">
        <f>IF(COUNTIF(Data!BD599:BK599,4)=8,"Remove","")</f>
        <v/>
      </c>
    </row>
    <row r="600" spans="1:111" x14ac:dyDescent="0.25">
      <c r="A600" s="2" t="str">
        <f>IF(Data!B600&gt;0,Data!B600-4,"")</f>
        <v/>
      </c>
      <c r="B600" s="2" t="str">
        <f>IF(Data!C600&gt;0,Data!C600-4,"")</f>
        <v/>
      </c>
      <c r="C600" s="2" t="str">
        <f>IF(Data!D600&gt;0,Data!D600-4,"")</f>
        <v/>
      </c>
      <c r="D600" s="2" t="str">
        <f>IF(Data!E600&gt;0,Data!E600-4,"")</f>
        <v/>
      </c>
      <c r="E600" s="2" t="str">
        <f>IF(Data!F600&gt;0,Data!F600-4,"")</f>
        <v/>
      </c>
      <c r="F600" s="2" t="str">
        <f>IF(Data!G600&gt;0,Data!G600-4,"")</f>
        <v/>
      </c>
      <c r="G600" s="2" t="str">
        <f>IF(Data!H600&gt;0,Data!H600-4,"")</f>
        <v/>
      </c>
      <c r="H600" s="2" t="str">
        <f>IF(Data!I600&gt;0,Data!I600-4,"")</f>
        <v/>
      </c>
      <c r="J600" s="7" t="str">
        <f t="shared" si="189"/>
        <v/>
      </c>
      <c r="K600" s="7" t="str">
        <f t="shared" si="203"/>
        <v/>
      </c>
      <c r="L600" s="4" t="str">
        <f t="shared" si="190"/>
        <v/>
      </c>
      <c r="N600" s="4" t="str">
        <f>IF(MAX(COUNTIF(Data!B600:I600,1),COUNTIF(Data!B600:I600,2),COUNTIF(Data!B600:I600,3),COUNTIF(Data!B600:I600,4),COUNTIF(Data!B600:I600,5),COUNTIF(Data!B600:I600,6),COUNTIF(Data!B600:I600,7))&gt;0,MAX(COUNTIF(Data!B600:I600,1),COUNTIF(Data!B600:I600,2),COUNTIF(Data!B600:I600,3),COUNTIF(Data!B600:I600,4),COUNTIF(Data!B600:I600,5),COUNTIF(Data!B600:I600,6),COUNTIF(Data!B600:I600,7)),"")</f>
        <v/>
      </c>
      <c r="O600" s="4" t="str">
        <f>IF(COUNTIF(Data!B600:I600,4)=8,"Remove","")</f>
        <v/>
      </c>
      <c r="Q600" s="2" t="str">
        <f>IF(Data!K600&gt;0,Data!K600-4,"")</f>
        <v/>
      </c>
      <c r="R600" s="2" t="str">
        <f>IF(Data!L600&gt;0,Data!L600-4,"")</f>
        <v/>
      </c>
      <c r="S600" s="2" t="str">
        <f>IF(Data!M600&gt;0,Data!M600-4,"")</f>
        <v/>
      </c>
      <c r="T600" s="2" t="str">
        <f>IF(Data!N600&gt;0,Data!N600-4,"")</f>
        <v/>
      </c>
      <c r="U600" s="2" t="str">
        <f>IF(Data!O600&gt;0,Data!O600-4,"")</f>
        <v/>
      </c>
      <c r="V600" s="2" t="str">
        <f>IF(Data!P600&gt;0,Data!P600-4,"")</f>
        <v/>
      </c>
      <c r="W600" s="2" t="str">
        <f>IF(Data!Q600&gt;0,Data!Q600-4,"")</f>
        <v/>
      </c>
      <c r="X600" s="2" t="str">
        <f>IF(Data!R600&gt;0,Data!R600-4,"")</f>
        <v/>
      </c>
      <c r="Y600" s="59"/>
      <c r="Z600" s="7" t="str">
        <f t="shared" si="191"/>
        <v/>
      </c>
      <c r="AA600" s="7" t="str">
        <f t="shared" si="204"/>
        <v/>
      </c>
      <c r="AB600" s="4" t="str">
        <f t="shared" si="192"/>
        <v/>
      </c>
      <c r="AC600" s="59"/>
      <c r="AD600" s="4" t="str">
        <f>IF(MAX(COUNTIF(Data!K600:R600,1),COUNTIF(Data!K600:R600,2),COUNTIF(Data!K600:R600,3),COUNTIF(Data!K600:R600,4),COUNTIF(Data!K600:R600,5),COUNTIF(Data!K600:R600,6),COUNTIF(Data!K600:R600,7))&gt;0,MAX(COUNTIF(Data!K600:R600,1),COUNTIF(Data!K600:R600,2),COUNTIF(Data!K600:R600,3),COUNTIF(Data!K600:R600,4),COUNTIF(Data!K600:R600,5),COUNTIF(Data!K600:R600,6),COUNTIF(Data!K600:R600,7)),"")</f>
        <v/>
      </c>
      <c r="AE600" s="4" t="str">
        <f>IF(COUNTIF(Data!K600:R600,4)=8,"Remove","")</f>
        <v/>
      </c>
      <c r="AG600" s="2" t="str">
        <f>IF(Data!T600&gt;0,Data!T600-4,"")</f>
        <v/>
      </c>
      <c r="AH600" s="2" t="str">
        <f>IF(Data!U600&gt;0,Data!U600-4,"")</f>
        <v/>
      </c>
      <c r="AI600" s="2" t="str">
        <f>IF(Data!V600&gt;0,Data!V600-4,"")</f>
        <v/>
      </c>
      <c r="AJ600" s="2" t="str">
        <f>IF(Data!W600&gt;0,Data!W600-4,"")</f>
        <v/>
      </c>
      <c r="AK600" s="2" t="str">
        <f>IF(Data!X600&gt;0,Data!X600-4,"")</f>
        <v/>
      </c>
      <c r="AL600" s="2" t="str">
        <f>IF(Data!Y600&gt;0,Data!Y600-4,"")</f>
        <v/>
      </c>
      <c r="AM600" s="2" t="str">
        <f>IF(Data!Z600&gt;0,Data!Z600-4,"")</f>
        <v/>
      </c>
      <c r="AN600" s="2" t="str">
        <f>IF(Data!AA600&gt;0,Data!AA600-4,"")</f>
        <v/>
      </c>
      <c r="AP600" s="7" t="str">
        <f t="shared" si="193"/>
        <v/>
      </c>
      <c r="AQ600" s="7" t="str">
        <f t="shared" si="205"/>
        <v/>
      </c>
      <c r="AR600" s="4" t="str">
        <f t="shared" si="194"/>
        <v/>
      </c>
      <c r="AT600" s="4" t="str">
        <f>IF(MAX(COUNTIF(Data!T600:AA600,1),COUNTIF(Data!T600:AA600,2),COUNTIF(Data!T600:AA600,3),COUNTIF(Data!T600:AA600,4),COUNTIF(Data!T600:AA600,5),COUNTIF(Data!T600:AA600,6),COUNTIF(Data!T600:AA600,7))&gt;0,MAX(COUNTIF(Data!T600:AA600,1),COUNTIF(Data!T600:AA600,2),COUNTIF(Data!T600:AA600,3),COUNTIF(Data!T600:AA600,4),COUNTIF(Data!T600:AA600,5),COUNTIF(Data!T600:AA600,6),COUNTIF(Data!T600:AA600,7)),"")</f>
        <v/>
      </c>
      <c r="AU600" s="4" t="str">
        <f>IF(COUNTIF(Data!T600:AA600,4)=8,"Remove","")</f>
        <v/>
      </c>
      <c r="AW600" s="2" t="str">
        <f>IF(Data!AC600&gt;0,Data!AC600-4,"")</f>
        <v/>
      </c>
      <c r="AX600" s="2" t="str">
        <f>IF(Data!AD600&gt;0,Data!AD600-4,"")</f>
        <v/>
      </c>
      <c r="AY600" s="2" t="str">
        <f>IF(Data!AE600&gt;0,Data!AE600-4,"")</f>
        <v/>
      </c>
      <c r="AZ600" s="2" t="str">
        <f>IF(Data!AF600&gt;0,Data!AF600-4,"")</f>
        <v/>
      </c>
      <c r="BA600" s="2" t="str">
        <f>IF(Data!AG600&gt;0,Data!AG600-4,"")</f>
        <v/>
      </c>
      <c r="BB600" s="2" t="str">
        <f>IF(Data!AH600&gt;0,Data!AH600-4,"")</f>
        <v/>
      </c>
      <c r="BC600" s="2" t="str">
        <f>IF(Data!AI600&gt;0,Data!AI600-4,"")</f>
        <v/>
      </c>
      <c r="BD600" s="2" t="str">
        <f>IF(Data!AJ600&gt;0,Data!AJ600-4,"")</f>
        <v/>
      </c>
      <c r="BF600" s="7" t="str">
        <f t="shared" si="195"/>
        <v/>
      </c>
      <c r="BG600" s="7" t="str">
        <f t="shared" si="206"/>
        <v/>
      </c>
      <c r="BH600" s="4" t="str">
        <f t="shared" si="196"/>
        <v/>
      </c>
      <c r="BJ600" s="4" t="str">
        <f>IF(MAX(COUNTIF(Data!AC600:AJ600,1),COUNTIF(Data!AC600:AJ600,2),COUNTIF(Data!AC600:AJ600,3),COUNTIF(Data!AC600:AJ600,4),COUNTIF(Data!AC600:AJ600,5),COUNTIF(Data!AC600:AJ600,6),COUNTIF(Data!AC600:AJ600,7))&gt;0,MAX(COUNTIF(Data!AC600:AJ600,1),COUNTIF(Data!AC600:AJ600,2),COUNTIF(Data!AC600:AJ600,3),COUNTIF(Data!AC600:AJ600,4),COUNTIF(Data!AC600:AJ600,5),COUNTIF(Data!AC600:AJ600,6),COUNTIF(Data!AC600:AJ600,7)),"")</f>
        <v/>
      </c>
      <c r="BK600" s="4" t="str">
        <f>IF(COUNTIF(Data!AC600:AJ600,4)=8,"Remove","")</f>
        <v/>
      </c>
      <c r="BM600" s="2" t="str">
        <f>IF(Data!AL600&gt;0,Data!AL600-4,"")</f>
        <v/>
      </c>
      <c r="BN600" s="2" t="str">
        <f>IF(Data!AM600&gt;0,Data!AM600-4,"")</f>
        <v/>
      </c>
      <c r="BO600" s="2" t="str">
        <f>IF(Data!AN600&gt;0,Data!AN600-4,"")</f>
        <v/>
      </c>
      <c r="BP600" s="2" t="str">
        <f>IF(Data!AO600&gt;0,Data!AO600-4,"")</f>
        <v/>
      </c>
      <c r="BQ600" s="2" t="str">
        <f>IF(Data!AP600&gt;0,Data!AP600-4,"")</f>
        <v/>
      </c>
      <c r="BR600" s="2" t="str">
        <f>IF(Data!AQ600&gt;0,Data!AQ600-4,"")</f>
        <v/>
      </c>
      <c r="BS600" s="2" t="str">
        <f>IF(Data!AR600&gt;0,Data!AR600-4,"")</f>
        <v/>
      </c>
      <c r="BT600" s="2" t="str">
        <f>IF(Data!AS600&gt;0,Data!AS600-4,"")</f>
        <v/>
      </c>
      <c r="BV600" s="7" t="str">
        <f t="shared" si="197"/>
        <v/>
      </c>
      <c r="BW600" s="7" t="str">
        <f t="shared" si="207"/>
        <v/>
      </c>
      <c r="BX600" s="4" t="str">
        <f t="shared" si="198"/>
        <v/>
      </c>
      <c r="BZ600" s="4" t="str">
        <f>IF(MAX(COUNTIF(Data!AL600:AS600,1),COUNTIF(Data!AL600:AS600,2),COUNTIF(Data!AL600:AS600,3),COUNTIF(Data!AL600:AS600,4),COUNTIF(Data!AL600:AS600,5),COUNTIF(Data!AL600:AS600,6),COUNTIF(Data!AL600:AS600,7))&gt;0,MAX(COUNTIF(Data!AL600:AS600,1),COUNTIF(Data!AL600:AS600,2),COUNTIF(Data!AL600:AS600,3),COUNTIF(Data!AL600:AS600,4),COUNTIF(Data!AL600:AS600,5),COUNTIF(Data!AL600:AS600,6),COUNTIF(Data!AL600:AS600,7)),"")</f>
        <v/>
      </c>
      <c r="CA600" s="4" t="str">
        <f>IF(COUNTIF(Data!AL600:AS600,4)=8,"Remove","")</f>
        <v/>
      </c>
      <c r="CC600" s="2" t="str">
        <f>IF(Data!AU600&gt;0,Data!AU600-4,"")</f>
        <v/>
      </c>
      <c r="CD600" s="2" t="str">
        <f>IF(Data!AV600&gt;0,Data!AV600-4,"")</f>
        <v/>
      </c>
      <c r="CE600" s="2" t="str">
        <f>IF(Data!AW600&gt;0,Data!AW600-4,"")</f>
        <v/>
      </c>
      <c r="CF600" s="2" t="str">
        <f>IF(Data!AX600&gt;0,Data!AX600-4,"")</f>
        <v/>
      </c>
      <c r="CG600" s="2" t="str">
        <f>IF(Data!AY600&gt;0,Data!AY600-4,"")</f>
        <v/>
      </c>
      <c r="CH600" s="2" t="str">
        <f>IF(Data!AZ600&gt;0,Data!AZ600-4,"")</f>
        <v/>
      </c>
      <c r="CI600" s="2" t="str">
        <f>IF(Data!BA600&gt;0,Data!BA600-4,"")</f>
        <v/>
      </c>
      <c r="CJ600" s="2" t="str">
        <f>IF(Data!BB600&gt;0,Data!BB600-4,"")</f>
        <v/>
      </c>
      <c r="CL600" s="7" t="str">
        <f t="shared" si="199"/>
        <v/>
      </c>
      <c r="CM600" s="7" t="str">
        <f t="shared" si="208"/>
        <v/>
      </c>
      <c r="CN600" s="4" t="str">
        <f t="shared" si="200"/>
        <v/>
      </c>
      <c r="CP600" s="4" t="str">
        <f>IF(MAX(COUNTIF(Data!AU600:BB600,1),COUNTIF(Data!AU600:BB600,2),COUNTIF(Data!AU600:BB600,3),COUNTIF(Data!AU600:BB600,4),COUNTIF(Data!AU600:BB600,5),COUNTIF(Data!AU600:BB600,6),COUNTIF(Data!AU600:BB600,7))&gt;0,MAX(COUNTIF(Data!AU600:BB600,1),COUNTIF(Data!AU600:BB600,2),COUNTIF(Data!AU600:BB600,3),COUNTIF(Data!AU600:BB600,4),COUNTIF(Data!AU600:BB600,5),COUNTIF(Data!AU600:BB600,6),COUNTIF(Data!AU600:BB600,7)),"")</f>
        <v/>
      </c>
      <c r="CQ600" s="4" t="str">
        <f>IF(COUNTIF(Data!AU600:BB600,4)=8,"Remove","")</f>
        <v/>
      </c>
      <c r="CS600" s="2" t="str">
        <f>IF(Data!BD600&gt;0,Data!BD600-4,"")</f>
        <v/>
      </c>
      <c r="CT600" s="2" t="str">
        <f>IF(Data!BE600&gt;0,Data!BE600-4,"")</f>
        <v/>
      </c>
      <c r="CU600" s="2" t="str">
        <f>IF(Data!BF600&gt;0,Data!BF600-4,"")</f>
        <v/>
      </c>
      <c r="CV600" s="2" t="str">
        <f>IF(Data!BG600&gt;0,Data!BG600-4,"")</f>
        <v/>
      </c>
      <c r="CW600" s="2" t="str">
        <f>IF(Data!BH600&gt;0,Data!BH600-4,"")</f>
        <v/>
      </c>
      <c r="CX600" s="2" t="str">
        <f>IF(Data!BI600&gt;0,Data!BI600-4,"")</f>
        <v/>
      </c>
      <c r="CY600" s="2" t="str">
        <f>IF(Data!BJ600&gt;0,Data!BJ600-4,"")</f>
        <v/>
      </c>
      <c r="CZ600" s="2" t="str">
        <f>IF(Data!BK600&gt;0,Data!BK600-4,"")</f>
        <v/>
      </c>
      <c r="DB600" s="7" t="str">
        <f t="shared" si="201"/>
        <v/>
      </c>
      <c r="DC600" s="7" t="str">
        <f t="shared" si="209"/>
        <v/>
      </c>
      <c r="DD600" s="4" t="str">
        <f t="shared" si="202"/>
        <v/>
      </c>
      <c r="DF600" s="4" t="str">
        <f>IF(MAX(COUNTIF(Data!BD600:BK600,1),COUNTIF(Data!BD600:BK600,2),COUNTIF(Data!BD600:BK600,3),COUNTIF(Data!BD600:BK600,4),COUNTIF(Data!BD600:BK600,5),COUNTIF(Data!BD600:BK600,6),COUNTIF(Data!BD600:BK600,7))&gt;0,MAX(COUNTIF(Data!BD600:BK600,1),COUNTIF(Data!BD600:BK600,2),COUNTIF(Data!BD600:BK600,3),COUNTIF(Data!BD600:BK600,4),COUNTIF(Data!BD600:BK600,5),COUNTIF(Data!BD600:BK600,6),COUNTIF(Data!BD600:BK600,7)),"")</f>
        <v/>
      </c>
      <c r="DG600" s="4" t="str">
        <f>IF(COUNTIF(Data!BD600:BK600,4)=8,"Remove","")</f>
        <v/>
      </c>
    </row>
    <row r="601" spans="1:111" x14ac:dyDescent="0.25">
      <c r="A601" s="2" t="str">
        <f>IF(Data!B601&gt;0,Data!B601-4,"")</f>
        <v/>
      </c>
      <c r="B601" s="2" t="str">
        <f>IF(Data!C601&gt;0,Data!C601-4,"")</f>
        <v/>
      </c>
      <c r="C601" s="2" t="str">
        <f>IF(Data!D601&gt;0,Data!D601-4,"")</f>
        <v/>
      </c>
      <c r="D601" s="2" t="str">
        <f>IF(Data!E601&gt;0,Data!E601-4,"")</f>
        <v/>
      </c>
      <c r="E601" s="2" t="str">
        <f>IF(Data!F601&gt;0,Data!F601-4,"")</f>
        <v/>
      </c>
      <c r="F601" s="2" t="str">
        <f>IF(Data!G601&gt;0,Data!G601-4,"")</f>
        <v/>
      </c>
      <c r="G601" s="2" t="str">
        <f>IF(Data!H601&gt;0,Data!H601-4,"")</f>
        <v/>
      </c>
      <c r="H601" s="2" t="str">
        <f>IF(Data!I601&gt;0,Data!I601-4,"")</f>
        <v/>
      </c>
      <c r="J601" s="7" t="str">
        <f t="shared" si="189"/>
        <v/>
      </c>
      <c r="K601" s="7" t="str">
        <f t="shared" si="203"/>
        <v/>
      </c>
      <c r="L601" s="4" t="str">
        <f t="shared" si="190"/>
        <v/>
      </c>
      <c r="N601" s="4" t="str">
        <f>IF(MAX(COUNTIF(Data!B601:I601,1),COUNTIF(Data!B601:I601,2),COUNTIF(Data!B601:I601,3),COUNTIF(Data!B601:I601,4),COUNTIF(Data!B601:I601,5),COUNTIF(Data!B601:I601,6),COUNTIF(Data!B601:I601,7))&gt;0,MAX(COUNTIF(Data!B601:I601,1),COUNTIF(Data!B601:I601,2),COUNTIF(Data!B601:I601,3),COUNTIF(Data!B601:I601,4),COUNTIF(Data!B601:I601,5),COUNTIF(Data!B601:I601,6),COUNTIF(Data!B601:I601,7)),"")</f>
        <v/>
      </c>
      <c r="O601" s="4" t="str">
        <f>IF(COUNTIF(Data!B601:I601,4)=8,"Remove","")</f>
        <v/>
      </c>
      <c r="Q601" s="2" t="str">
        <f>IF(Data!K601&gt;0,Data!K601-4,"")</f>
        <v/>
      </c>
      <c r="R601" s="2" t="str">
        <f>IF(Data!L601&gt;0,Data!L601-4,"")</f>
        <v/>
      </c>
      <c r="S601" s="2" t="str">
        <f>IF(Data!M601&gt;0,Data!M601-4,"")</f>
        <v/>
      </c>
      <c r="T601" s="2" t="str">
        <f>IF(Data!N601&gt;0,Data!N601-4,"")</f>
        <v/>
      </c>
      <c r="U601" s="2" t="str">
        <f>IF(Data!O601&gt;0,Data!O601-4,"")</f>
        <v/>
      </c>
      <c r="V601" s="2" t="str">
        <f>IF(Data!P601&gt;0,Data!P601-4,"")</f>
        <v/>
      </c>
      <c r="W601" s="2" t="str">
        <f>IF(Data!Q601&gt;0,Data!Q601-4,"")</f>
        <v/>
      </c>
      <c r="X601" s="2" t="str">
        <f>IF(Data!R601&gt;0,Data!R601-4,"")</f>
        <v/>
      </c>
      <c r="Y601" s="59"/>
      <c r="Z601" s="7" t="str">
        <f t="shared" si="191"/>
        <v/>
      </c>
      <c r="AA601" s="7" t="str">
        <f t="shared" si="204"/>
        <v/>
      </c>
      <c r="AB601" s="4" t="str">
        <f t="shared" si="192"/>
        <v/>
      </c>
      <c r="AC601" s="59"/>
      <c r="AD601" s="4" t="str">
        <f>IF(MAX(COUNTIF(Data!K601:R601,1),COUNTIF(Data!K601:R601,2),COUNTIF(Data!K601:R601,3),COUNTIF(Data!K601:R601,4),COUNTIF(Data!K601:R601,5),COUNTIF(Data!K601:R601,6),COUNTIF(Data!K601:R601,7))&gt;0,MAX(COUNTIF(Data!K601:R601,1),COUNTIF(Data!K601:R601,2),COUNTIF(Data!K601:R601,3),COUNTIF(Data!K601:R601,4),COUNTIF(Data!K601:R601,5),COUNTIF(Data!K601:R601,6),COUNTIF(Data!K601:R601,7)),"")</f>
        <v/>
      </c>
      <c r="AE601" s="4" t="str">
        <f>IF(COUNTIF(Data!K601:R601,4)=8,"Remove","")</f>
        <v/>
      </c>
      <c r="AG601" s="2" t="str">
        <f>IF(Data!T601&gt;0,Data!T601-4,"")</f>
        <v/>
      </c>
      <c r="AH601" s="2" t="str">
        <f>IF(Data!U601&gt;0,Data!U601-4,"")</f>
        <v/>
      </c>
      <c r="AI601" s="2" t="str">
        <f>IF(Data!V601&gt;0,Data!V601-4,"")</f>
        <v/>
      </c>
      <c r="AJ601" s="2" t="str">
        <f>IF(Data!W601&gt;0,Data!W601-4,"")</f>
        <v/>
      </c>
      <c r="AK601" s="2" t="str">
        <f>IF(Data!X601&gt;0,Data!X601-4,"")</f>
        <v/>
      </c>
      <c r="AL601" s="2" t="str">
        <f>IF(Data!Y601&gt;0,Data!Y601-4,"")</f>
        <v/>
      </c>
      <c r="AM601" s="2" t="str">
        <f>IF(Data!Z601&gt;0,Data!Z601-4,"")</f>
        <v/>
      </c>
      <c r="AN601" s="2" t="str">
        <f>IF(Data!AA601&gt;0,Data!AA601-4,"")</f>
        <v/>
      </c>
      <c r="AP601" s="7" t="str">
        <f t="shared" si="193"/>
        <v/>
      </c>
      <c r="AQ601" s="7" t="str">
        <f t="shared" si="205"/>
        <v/>
      </c>
      <c r="AR601" s="4" t="str">
        <f t="shared" si="194"/>
        <v/>
      </c>
      <c r="AT601" s="4" t="str">
        <f>IF(MAX(COUNTIF(Data!T601:AA601,1),COUNTIF(Data!T601:AA601,2),COUNTIF(Data!T601:AA601,3),COUNTIF(Data!T601:AA601,4),COUNTIF(Data!T601:AA601,5),COUNTIF(Data!T601:AA601,6),COUNTIF(Data!T601:AA601,7))&gt;0,MAX(COUNTIF(Data!T601:AA601,1),COUNTIF(Data!T601:AA601,2),COUNTIF(Data!T601:AA601,3),COUNTIF(Data!T601:AA601,4),COUNTIF(Data!T601:AA601,5),COUNTIF(Data!T601:AA601,6),COUNTIF(Data!T601:AA601,7)),"")</f>
        <v/>
      </c>
      <c r="AU601" s="4" t="str">
        <f>IF(COUNTIF(Data!T601:AA601,4)=8,"Remove","")</f>
        <v/>
      </c>
      <c r="AW601" s="2" t="str">
        <f>IF(Data!AC601&gt;0,Data!AC601-4,"")</f>
        <v/>
      </c>
      <c r="AX601" s="2" t="str">
        <f>IF(Data!AD601&gt;0,Data!AD601-4,"")</f>
        <v/>
      </c>
      <c r="AY601" s="2" t="str">
        <f>IF(Data!AE601&gt;0,Data!AE601-4,"")</f>
        <v/>
      </c>
      <c r="AZ601" s="2" t="str">
        <f>IF(Data!AF601&gt;0,Data!AF601-4,"")</f>
        <v/>
      </c>
      <c r="BA601" s="2" t="str">
        <f>IF(Data!AG601&gt;0,Data!AG601-4,"")</f>
        <v/>
      </c>
      <c r="BB601" s="2" t="str">
        <f>IF(Data!AH601&gt;0,Data!AH601-4,"")</f>
        <v/>
      </c>
      <c r="BC601" s="2" t="str">
        <f>IF(Data!AI601&gt;0,Data!AI601-4,"")</f>
        <v/>
      </c>
      <c r="BD601" s="2" t="str">
        <f>IF(Data!AJ601&gt;0,Data!AJ601-4,"")</f>
        <v/>
      </c>
      <c r="BF601" s="7" t="str">
        <f t="shared" si="195"/>
        <v/>
      </c>
      <c r="BG601" s="7" t="str">
        <f t="shared" si="206"/>
        <v/>
      </c>
      <c r="BH601" s="4" t="str">
        <f t="shared" si="196"/>
        <v/>
      </c>
      <c r="BJ601" s="4" t="str">
        <f>IF(MAX(COUNTIF(Data!AC601:AJ601,1),COUNTIF(Data!AC601:AJ601,2),COUNTIF(Data!AC601:AJ601,3),COUNTIF(Data!AC601:AJ601,4),COUNTIF(Data!AC601:AJ601,5),COUNTIF(Data!AC601:AJ601,6),COUNTIF(Data!AC601:AJ601,7))&gt;0,MAX(COUNTIF(Data!AC601:AJ601,1),COUNTIF(Data!AC601:AJ601,2),COUNTIF(Data!AC601:AJ601,3),COUNTIF(Data!AC601:AJ601,4),COUNTIF(Data!AC601:AJ601,5),COUNTIF(Data!AC601:AJ601,6),COUNTIF(Data!AC601:AJ601,7)),"")</f>
        <v/>
      </c>
      <c r="BK601" s="4" t="str">
        <f>IF(COUNTIF(Data!AC601:AJ601,4)=8,"Remove","")</f>
        <v/>
      </c>
      <c r="BM601" s="2" t="str">
        <f>IF(Data!AL601&gt;0,Data!AL601-4,"")</f>
        <v/>
      </c>
      <c r="BN601" s="2" t="str">
        <f>IF(Data!AM601&gt;0,Data!AM601-4,"")</f>
        <v/>
      </c>
      <c r="BO601" s="2" t="str">
        <f>IF(Data!AN601&gt;0,Data!AN601-4,"")</f>
        <v/>
      </c>
      <c r="BP601" s="2" t="str">
        <f>IF(Data!AO601&gt;0,Data!AO601-4,"")</f>
        <v/>
      </c>
      <c r="BQ601" s="2" t="str">
        <f>IF(Data!AP601&gt;0,Data!AP601-4,"")</f>
        <v/>
      </c>
      <c r="BR601" s="2" t="str">
        <f>IF(Data!AQ601&gt;0,Data!AQ601-4,"")</f>
        <v/>
      </c>
      <c r="BS601" s="2" t="str">
        <f>IF(Data!AR601&gt;0,Data!AR601-4,"")</f>
        <v/>
      </c>
      <c r="BT601" s="2" t="str">
        <f>IF(Data!AS601&gt;0,Data!AS601-4,"")</f>
        <v/>
      </c>
      <c r="BV601" s="7" t="str">
        <f t="shared" si="197"/>
        <v/>
      </c>
      <c r="BW601" s="7" t="str">
        <f t="shared" si="207"/>
        <v/>
      </c>
      <c r="BX601" s="4" t="str">
        <f t="shared" si="198"/>
        <v/>
      </c>
      <c r="BZ601" s="4" t="str">
        <f>IF(MAX(COUNTIF(Data!AL601:AS601,1),COUNTIF(Data!AL601:AS601,2),COUNTIF(Data!AL601:AS601,3),COUNTIF(Data!AL601:AS601,4),COUNTIF(Data!AL601:AS601,5),COUNTIF(Data!AL601:AS601,6),COUNTIF(Data!AL601:AS601,7))&gt;0,MAX(COUNTIF(Data!AL601:AS601,1),COUNTIF(Data!AL601:AS601,2),COUNTIF(Data!AL601:AS601,3),COUNTIF(Data!AL601:AS601,4),COUNTIF(Data!AL601:AS601,5),COUNTIF(Data!AL601:AS601,6),COUNTIF(Data!AL601:AS601,7)),"")</f>
        <v/>
      </c>
      <c r="CA601" s="4" t="str">
        <f>IF(COUNTIF(Data!AL601:AS601,4)=8,"Remove","")</f>
        <v/>
      </c>
      <c r="CC601" s="2" t="str">
        <f>IF(Data!AU601&gt;0,Data!AU601-4,"")</f>
        <v/>
      </c>
      <c r="CD601" s="2" t="str">
        <f>IF(Data!AV601&gt;0,Data!AV601-4,"")</f>
        <v/>
      </c>
      <c r="CE601" s="2" t="str">
        <f>IF(Data!AW601&gt;0,Data!AW601-4,"")</f>
        <v/>
      </c>
      <c r="CF601" s="2" t="str">
        <f>IF(Data!AX601&gt;0,Data!AX601-4,"")</f>
        <v/>
      </c>
      <c r="CG601" s="2" t="str">
        <f>IF(Data!AY601&gt;0,Data!AY601-4,"")</f>
        <v/>
      </c>
      <c r="CH601" s="2" t="str">
        <f>IF(Data!AZ601&gt;0,Data!AZ601-4,"")</f>
        <v/>
      </c>
      <c r="CI601" s="2" t="str">
        <f>IF(Data!BA601&gt;0,Data!BA601-4,"")</f>
        <v/>
      </c>
      <c r="CJ601" s="2" t="str">
        <f>IF(Data!BB601&gt;0,Data!BB601-4,"")</f>
        <v/>
      </c>
      <c r="CL601" s="7" t="str">
        <f t="shared" si="199"/>
        <v/>
      </c>
      <c r="CM601" s="7" t="str">
        <f t="shared" si="208"/>
        <v/>
      </c>
      <c r="CN601" s="4" t="str">
        <f t="shared" si="200"/>
        <v/>
      </c>
      <c r="CP601" s="4" t="str">
        <f>IF(MAX(COUNTIF(Data!AU601:BB601,1),COUNTIF(Data!AU601:BB601,2),COUNTIF(Data!AU601:BB601,3),COUNTIF(Data!AU601:BB601,4),COUNTIF(Data!AU601:BB601,5),COUNTIF(Data!AU601:BB601,6),COUNTIF(Data!AU601:BB601,7))&gt;0,MAX(COUNTIF(Data!AU601:BB601,1),COUNTIF(Data!AU601:BB601,2),COUNTIF(Data!AU601:BB601,3),COUNTIF(Data!AU601:BB601,4),COUNTIF(Data!AU601:BB601,5),COUNTIF(Data!AU601:BB601,6),COUNTIF(Data!AU601:BB601,7)),"")</f>
        <v/>
      </c>
      <c r="CQ601" s="4" t="str">
        <f>IF(COUNTIF(Data!AU601:BB601,4)=8,"Remove","")</f>
        <v/>
      </c>
      <c r="CS601" s="2" t="str">
        <f>IF(Data!BD601&gt;0,Data!BD601-4,"")</f>
        <v/>
      </c>
      <c r="CT601" s="2" t="str">
        <f>IF(Data!BE601&gt;0,Data!BE601-4,"")</f>
        <v/>
      </c>
      <c r="CU601" s="2" t="str">
        <f>IF(Data!BF601&gt;0,Data!BF601-4,"")</f>
        <v/>
      </c>
      <c r="CV601" s="2" t="str">
        <f>IF(Data!BG601&gt;0,Data!BG601-4,"")</f>
        <v/>
      </c>
      <c r="CW601" s="2" t="str">
        <f>IF(Data!BH601&gt;0,Data!BH601-4,"")</f>
        <v/>
      </c>
      <c r="CX601" s="2" t="str">
        <f>IF(Data!BI601&gt;0,Data!BI601-4,"")</f>
        <v/>
      </c>
      <c r="CY601" s="2" t="str">
        <f>IF(Data!BJ601&gt;0,Data!BJ601-4,"")</f>
        <v/>
      </c>
      <c r="CZ601" s="2" t="str">
        <f>IF(Data!BK601&gt;0,Data!BK601-4,"")</f>
        <v/>
      </c>
      <c r="DB601" s="7" t="str">
        <f t="shared" si="201"/>
        <v/>
      </c>
      <c r="DC601" s="7" t="str">
        <f t="shared" si="209"/>
        <v/>
      </c>
      <c r="DD601" s="4" t="str">
        <f t="shared" si="202"/>
        <v/>
      </c>
      <c r="DF601" s="4" t="str">
        <f>IF(MAX(COUNTIF(Data!BD601:BK601,1),COUNTIF(Data!BD601:BK601,2),COUNTIF(Data!BD601:BK601,3),COUNTIF(Data!BD601:BK601,4),COUNTIF(Data!BD601:BK601,5),COUNTIF(Data!BD601:BK601,6),COUNTIF(Data!BD601:BK601,7))&gt;0,MAX(COUNTIF(Data!BD601:BK601,1),COUNTIF(Data!BD601:BK601,2),COUNTIF(Data!BD601:BK601,3),COUNTIF(Data!BD601:BK601,4),COUNTIF(Data!BD601:BK601,5),COUNTIF(Data!BD601:BK601,6),COUNTIF(Data!BD601:BK601,7)),"")</f>
        <v/>
      </c>
      <c r="DG601" s="4" t="str">
        <f>IF(COUNTIF(Data!BD601:BK601,4)=8,"Remove","")</f>
        <v/>
      </c>
    </row>
    <row r="602" spans="1:111" x14ac:dyDescent="0.25">
      <c r="A602" s="2" t="str">
        <f>IF(Data!B602&gt;0,Data!B602-4,"")</f>
        <v/>
      </c>
      <c r="B602" s="2" t="str">
        <f>IF(Data!C602&gt;0,Data!C602-4,"")</f>
        <v/>
      </c>
      <c r="C602" s="2" t="str">
        <f>IF(Data!D602&gt;0,Data!D602-4,"")</f>
        <v/>
      </c>
      <c r="D602" s="2" t="str">
        <f>IF(Data!E602&gt;0,Data!E602-4,"")</f>
        <v/>
      </c>
      <c r="E602" s="2" t="str">
        <f>IF(Data!F602&gt;0,Data!F602-4,"")</f>
        <v/>
      </c>
      <c r="F602" s="2" t="str">
        <f>IF(Data!G602&gt;0,Data!G602-4,"")</f>
        <v/>
      </c>
      <c r="G602" s="2" t="str">
        <f>IF(Data!H602&gt;0,Data!H602-4,"")</f>
        <v/>
      </c>
      <c r="H602" s="2" t="str">
        <f>IF(Data!I602&gt;0,Data!I602-4,"")</f>
        <v/>
      </c>
      <c r="J602" s="7" t="str">
        <f t="shared" si="189"/>
        <v/>
      </c>
      <c r="K602" s="7" t="str">
        <f t="shared" si="203"/>
        <v/>
      </c>
      <c r="L602" s="4" t="str">
        <f t="shared" si="190"/>
        <v/>
      </c>
      <c r="N602" s="4" t="str">
        <f>IF(MAX(COUNTIF(Data!B602:I602,1),COUNTIF(Data!B602:I602,2),COUNTIF(Data!B602:I602,3),COUNTIF(Data!B602:I602,4),COUNTIF(Data!B602:I602,5),COUNTIF(Data!B602:I602,6),COUNTIF(Data!B602:I602,7))&gt;0,MAX(COUNTIF(Data!B602:I602,1),COUNTIF(Data!B602:I602,2),COUNTIF(Data!B602:I602,3),COUNTIF(Data!B602:I602,4),COUNTIF(Data!B602:I602,5),COUNTIF(Data!B602:I602,6),COUNTIF(Data!B602:I602,7)),"")</f>
        <v/>
      </c>
      <c r="O602" s="4" t="str">
        <f>IF(COUNTIF(Data!B602:I602,4)=8,"Remove","")</f>
        <v/>
      </c>
      <c r="Q602" s="2" t="str">
        <f>IF(Data!K602&gt;0,Data!K602-4,"")</f>
        <v/>
      </c>
      <c r="R602" s="2" t="str">
        <f>IF(Data!L602&gt;0,Data!L602-4,"")</f>
        <v/>
      </c>
      <c r="S602" s="2" t="str">
        <f>IF(Data!M602&gt;0,Data!M602-4,"")</f>
        <v/>
      </c>
      <c r="T602" s="2" t="str">
        <f>IF(Data!N602&gt;0,Data!N602-4,"")</f>
        <v/>
      </c>
      <c r="U602" s="2" t="str">
        <f>IF(Data!O602&gt;0,Data!O602-4,"")</f>
        <v/>
      </c>
      <c r="V602" s="2" t="str">
        <f>IF(Data!P602&gt;0,Data!P602-4,"")</f>
        <v/>
      </c>
      <c r="W602" s="2" t="str">
        <f>IF(Data!Q602&gt;0,Data!Q602-4,"")</f>
        <v/>
      </c>
      <c r="X602" s="2" t="str">
        <f>IF(Data!R602&gt;0,Data!R602-4,"")</f>
        <v/>
      </c>
      <c r="Y602" s="59"/>
      <c r="Z602" s="7" t="str">
        <f t="shared" si="191"/>
        <v/>
      </c>
      <c r="AA602" s="7" t="str">
        <f t="shared" si="204"/>
        <v/>
      </c>
      <c r="AB602" s="4" t="str">
        <f t="shared" si="192"/>
        <v/>
      </c>
      <c r="AC602" s="59"/>
      <c r="AD602" s="4" t="str">
        <f>IF(MAX(COUNTIF(Data!K602:R602,1),COUNTIF(Data!K602:R602,2),COUNTIF(Data!K602:R602,3),COUNTIF(Data!K602:R602,4),COUNTIF(Data!K602:R602,5),COUNTIF(Data!K602:R602,6),COUNTIF(Data!K602:R602,7))&gt;0,MAX(COUNTIF(Data!K602:R602,1),COUNTIF(Data!K602:R602,2),COUNTIF(Data!K602:R602,3),COUNTIF(Data!K602:R602,4),COUNTIF(Data!K602:R602,5),COUNTIF(Data!K602:R602,6),COUNTIF(Data!K602:R602,7)),"")</f>
        <v/>
      </c>
      <c r="AE602" s="4" t="str">
        <f>IF(COUNTIF(Data!K602:R602,4)=8,"Remove","")</f>
        <v/>
      </c>
      <c r="AG602" s="2" t="str">
        <f>IF(Data!T602&gt;0,Data!T602-4,"")</f>
        <v/>
      </c>
      <c r="AH602" s="2" t="str">
        <f>IF(Data!U602&gt;0,Data!U602-4,"")</f>
        <v/>
      </c>
      <c r="AI602" s="2" t="str">
        <f>IF(Data!V602&gt;0,Data!V602-4,"")</f>
        <v/>
      </c>
      <c r="AJ602" s="2" t="str">
        <f>IF(Data!W602&gt;0,Data!W602-4,"")</f>
        <v/>
      </c>
      <c r="AK602" s="2" t="str">
        <f>IF(Data!X602&gt;0,Data!X602-4,"")</f>
        <v/>
      </c>
      <c r="AL602" s="2" t="str">
        <f>IF(Data!Y602&gt;0,Data!Y602-4,"")</f>
        <v/>
      </c>
      <c r="AM602" s="2" t="str">
        <f>IF(Data!Z602&gt;0,Data!Z602-4,"")</f>
        <v/>
      </c>
      <c r="AN602" s="2" t="str">
        <f>IF(Data!AA602&gt;0,Data!AA602-4,"")</f>
        <v/>
      </c>
      <c r="AP602" s="7" t="str">
        <f t="shared" si="193"/>
        <v/>
      </c>
      <c r="AQ602" s="7" t="str">
        <f t="shared" si="205"/>
        <v/>
      </c>
      <c r="AR602" s="4" t="str">
        <f t="shared" si="194"/>
        <v/>
      </c>
      <c r="AT602" s="4" t="str">
        <f>IF(MAX(COUNTIF(Data!T602:AA602,1),COUNTIF(Data!T602:AA602,2),COUNTIF(Data!T602:AA602,3),COUNTIF(Data!T602:AA602,4),COUNTIF(Data!T602:AA602,5),COUNTIF(Data!T602:AA602,6),COUNTIF(Data!T602:AA602,7))&gt;0,MAX(COUNTIF(Data!T602:AA602,1),COUNTIF(Data!T602:AA602,2),COUNTIF(Data!T602:AA602,3),COUNTIF(Data!T602:AA602,4),COUNTIF(Data!T602:AA602,5),COUNTIF(Data!T602:AA602,6),COUNTIF(Data!T602:AA602,7)),"")</f>
        <v/>
      </c>
      <c r="AU602" s="4" t="str">
        <f>IF(COUNTIF(Data!T602:AA602,4)=8,"Remove","")</f>
        <v/>
      </c>
      <c r="AW602" s="2" t="str">
        <f>IF(Data!AC602&gt;0,Data!AC602-4,"")</f>
        <v/>
      </c>
      <c r="AX602" s="2" t="str">
        <f>IF(Data!AD602&gt;0,Data!AD602-4,"")</f>
        <v/>
      </c>
      <c r="AY602" s="2" t="str">
        <f>IF(Data!AE602&gt;0,Data!AE602-4,"")</f>
        <v/>
      </c>
      <c r="AZ602" s="2" t="str">
        <f>IF(Data!AF602&gt;0,Data!AF602-4,"")</f>
        <v/>
      </c>
      <c r="BA602" s="2" t="str">
        <f>IF(Data!AG602&gt;0,Data!AG602-4,"")</f>
        <v/>
      </c>
      <c r="BB602" s="2" t="str">
        <f>IF(Data!AH602&gt;0,Data!AH602-4,"")</f>
        <v/>
      </c>
      <c r="BC602" s="2" t="str">
        <f>IF(Data!AI602&gt;0,Data!AI602-4,"")</f>
        <v/>
      </c>
      <c r="BD602" s="2" t="str">
        <f>IF(Data!AJ602&gt;0,Data!AJ602-4,"")</f>
        <v/>
      </c>
      <c r="BF602" s="7" t="str">
        <f t="shared" si="195"/>
        <v/>
      </c>
      <c r="BG602" s="7" t="str">
        <f t="shared" si="206"/>
        <v/>
      </c>
      <c r="BH602" s="4" t="str">
        <f t="shared" si="196"/>
        <v/>
      </c>
      <c r="BJ602" s="4" t="str">
        <f>IF(MAX(COUNTIF(Data!AC602:AJ602,1),COUNTIF(Data!AC602:AJ602,2),COUNTIF(Data!AC602:AJ602,3),COUNTIF(Data!AC602:AJ602,4),COUNTIF(Data!AC602:AJ602,5),COUNTIF(Data!AC602:AJ602,6),COUNTIF(Data!AC602:AJ602,7))&gt;0,MAX(COUNTIF(Data!AC602:AJ602,1),COUNTIF(Data!AC602:AJ602,2),COUNTIF(Data!AC602:AJ602,3),COUNTIF(Data!AC602:AJ602,4),COUNTIF(Data!AC602:AJ602,5),COUNTIF(Data!AC602:AJ602,6),COUNTIF(Data!AC602:AJ602,7)),"")</f>
        <v/>
      </c>
      <c r="BK602" s="4" t="str">
        <f>IF(COUNTIF(Data!AC602:AJ602,4)=8,"Remove","")</f>
        <v/>
      </c>
      <c r="BM602" s="2" t="str">
        <f>IF(Data!AL602&gt;0,Data!AL602-4,"")</f>
        <v/>
      </c>
      <c r="BN602" s="2" t="str">
        <f>IF(Data!AM602&gt;0,Data!AM602-4,"")</f>
        <v/>
      </c>
      <c r="BO602" s="2" t="str">
        <f>IF(Data!AN602&gt;0,Data!AN602-4,"")</f>
        <v/>
      </c>
      <c r="BP602" s="2" t="str">
        <f>IF(Data!AO602&gt;0,Data!AO602-4,"")</f>
        <v/>
      </c>
      <c r="BQ602" s="2" t="str">
        <f>IF(Data!AP602&gt;0,Data!AP602-4,"")</f>
        <v/>
      </c>
      <c r="BR602" s="2" t="str">
        <f>IF(Data!AQ602&gt;0,Data!AQ602-4,"")</f>
        <v/>
      </c>
      <c r="BS602" s="2" t="str">
        <f>IF(Data!AR602&gt;0,Data!AR602-4,"")</f>
        <v/>
      </c>
      <c r="BT602" s="2" t="str">
        <f>IF(Data!AS602&gt;0,Data!AS602-4,"")</f>
        <v/>
      </c>
      <c r="BV602" s="7" t="str">
        <f t="shared" si="197"/>
        <v/>
      </c>
      <c r="BW602" s="7" t="str">
        <f t="shared" si="207"/>
        <v/>
      </c>
      <c r="BX602" s="4" t="str">
        <f t="shared" si="198"/>
        <v/>
      </c>
      <c r="BZ602" s="4" t="str">
        <f>IF(MAX(COUNTIF(Data!AL602:AS602,1),COUNTIF(Data!AL602:AS602,2),COUNTIF(Data!AL602:AS602,3),COUNTIF(Data!AL602:AS602,4),COUNTIF(Data!AL602:AS602,5),COUNTIF(Data!AL602:AS602,6),COUNTIF(Data!AL602:AS602,7))&gt;0,MAX(COUNTIF(Data!AL602:AS602,1),COUNTIF(Data!AL602:AS602,2),COUNTIF(Data!AL602:AS602,3),COUNTIF(Data!AL602:AS602,4),COUNTIF(Data!AL602:AS602,5),COUNTIF(Data!AL602:AS602,6),COUNTIF(Data!AL602:AS602,7)),"")</f>
        <v/>
      </c>
      <c r="CA602" s="4" t="str">
        <f>IF(COUNTIF(Data!AL602:AS602,4)=8,"Remove","")</f>
        <v/>
      </c>
      <c r="CC602" s="2" t="str">
        <f>IF(Data!AU602&gt;0,Data!AU602-4,"")</f>
        <v/>
      </c>
      <c r="CD602" s="2" t="str">
        <f>IF(Data!AV602&gt;0,Data!AV602-4,"")</f>
        <v/>
      </c>
      <c r="CE602" s="2" t="str">
        <f>IF(Data!AW602&gt;0,Data!AW602-4,"")</f>
        <v/>
      </c>
      <c r="CF602" s="2" t="str">
        <f>IF(Data!AX602&gt;0,Data!AX602-4,"")</f>
        <v/>
      </c>
      <c r="CG602" s="2" t="str">
        <f>IF(Data!AY602&gt;0,Data!AY602-4,"")</f>
        <v/>
      </c>
      <c r="CH602" s="2" t="str">
        <f>IF(Data!AZ602&gt;0,Data!AZ602-4,"")</f>
        <v/>
      </c>
      <c r="CI602" s="2" t="str">
        <f>IF(Data!BA602&gt;0,Data!BA602-4,"")</f>
        <v/>
      </c>
      <c r="CJ602" s="2" t="str">
        <f>IF(Data!BB602&gt;0,Data!BB602-4,"")</f>
        <v/>
      </c>
      <c r="CL602" s="7" t="str">
        <f t="shared" si="199"/>
        <v/>
      </c>
      <c r="CM602" s="7" t="str">
        <f t="shared" si="208"/>
        <v/>
      </c>
      <c r="CN602" s="4" t="str">
        <f t="shared" si="200"/>
        <v/>
      </c>
      <c r="CP602" s="4" t="str">
        <f>IF(MAX(COUNTIF(Data!AU602:BB602,1),COUNTIF(Data!AU602:BB602,2),COUNTIF(Data!AU602:BB602,3),COUNTIF(Data!AU602:BB602,4),COUNTIF(Data!AU602:BB602,5),COUNTIF(Data!AU602:BB602,6),COUNTIF(Data!AU602:BB602,7))&gt;0,MAX(COUNTIF(Data!AU602:BB602,1),COUNTIF(Data!AU602:BB602,2),COUNTIF(Data!AU602:BB602,3),COUNTIF(Data!AU602:BB602,4),COUNTIF(Data!AU602:BB602,5),COUNTIF(Data!AU602:BB602,6),COUNTIF(Data!AU602:BB602,7)),"")</f>
        <v/>
      </c>
      <c r="CQ602" s="4" t="str">
        <f>IF(COUNTIF(Data!AU602:BB602,4)=8,"Remove","")</f>
        <v/>
      </c>
      <c r="CS602" s="2" t="str">
        <f>IF(Data!BD602&gt;0,Data!BD602-4,"")</f>
        <v/>
      </c>
      <c r="CT602" s="2" t="str">
        <f>IF(Data!BE602&gt;0,Data!BE602-4,"")</f>
        <v/>
      </c>
      <c r="CU602" s="2" t="str">
        <f>IF(Data!BF602&gt;0,Data!BF602-4,"")</f>
        <v/>
      </c>
      <c r="CV602" s="2" t="str">
        <f>IF(Data!BG602&gt;0,Data!BG602-4,"")</f>
        <v/>
      </c>
      <c r="CW602" s="2" t="str">
        <f>IF(Data!BH602&gt;0,Data!BH602-4,"")</f>
        <v/>
      </c>
      <c r="CX602" s="2" t="str">
        <f>IF(Data!BI602&gt;0,Data!BI602-4,"")</f>
        <v/>
      </c>
      <c r="CY602" s="2" t="str">
        <f>IF(Data!BJ602&gt;0,Data!BJ602-4,"")</f>
        <v/>
      </c>
      <c r="CZ602" s="2" t="str">
        <f>IF(Data!BK602&gt;0,Data!BK602-4,"")</f>
        <v/>
      </c>
      <c r="DB602" s="7" t="str">
        <f t="shared" si="201"/>
        <v/>
      </c>
      <c r="DC602" s="7" t="str">
        <f t="shared" si="209"/>
        <v/>
      </c>
      <c r="DD602" s="4" t="str">
        <f t="shared" si="202"/>
        <v/>
      </c>
      <c r="DF602" s="4" t="str">
        <f>IF(MAX(COUNTIF(Data!BD602:BK602,1),COUNTIF(Data!BD602:BK602,2),COUNTIF(Data!BD602:BK602,3),COUNTIF(Data!BD602:BK602,4),COUNTIF(Data!BD602:BK602,5),COUNTIF(Data!BD602:BK602,6),COUNTIF(Data!BD602:BK602,7))&gt;0,MAX(COUNTIF(Data!BD602:BK602,1),COUNTIF(Data!BD602:BK602,2),COUNTIF(Data!BD602:BK602,3),COUNTIF(Data!BD602:BK602,4),COUNTIF(Data!BD602:BK602,5),COUNTIF(Data!BD602:BK602,6),COUNTIF(Data!BD602:BK602,7)),"")</f>
        <v/>
      </c>
      <c r="DG602" s="4" t="str">
        <f>IF(COUNTIF(Data!BD602:BK602,4)=8,"Remove","")</f>
        <v/>
      </c>
    </row>
    <row r="603" spans="1:111" x14ac:dyDescent="0.25">
      <c r="A603" s="2" t="str">
        <f>IF(Data!B603&gt;0,Data!B603-4,"")</f>
        <v/>
      </c>
      <c r="B603" s="2" t="str">
        <f>IF(Data!C603&gt;0,Data!C603-4,"")</f>
        <v/>
      </c>
      <c r="C603" s="2" t="str">
        <f>IF(Data!D603&gt;0,Data!D603-4,"")</f>
        <v/>
      </c>
      <c r="D603" s="2" t="str">
        <f>IF(Data!E603&gt;0,Data!E603-4,"")</f>
        <v/>
      </c>
      <c r="E603" s="2" t="str">
        <f>IF(Data!F603&gt;0,Data!F603-4,"")</f>
        <v/>
      </c>
      <c r="F603" s="2" t="str">
        <f>IF(Data!G603&gt;0,Data!G603-4,"")</f>
        <v/>
      </c>
      <c r="G603" s="2" t="str">
        <f>IF(Data!H603&gt;0,Data!H603-4,"")</f>
        <v/>
      </c>
      <c r="H603" s="2" t="str">
        <f>IF(Data!I603&gt;0,Data!I603-4,"")</f>
        <v/>
      </c>
      <c r="J603" s="7" t="str">
        <f t="shared" si="189"/>
        <v/>
      </c>
      <c r="K603" s="7" t="str">
        <f t="shared" si="203"/>
        <v/>
      </c>
      <c r="L603" s="4" t="str">
        <f t="shared" si="190"/>
        <v/>
      </c>
      <c r="N603" s="4" t="str">
        <f>IF(MAX(COUNTIF(Data!B603:I603,1),COUNTIF(Data!B603:I603,2),COUNTIF(Data!B603:I603,3),COUNTIF(Data!B603:I603,4),COUNTIF(Data!B603:I603,5),COUNTIF(Data!B603:I603,6),COUNTIF(Data!B603:I603,7))&gt;0,MAX(COUNTIF(Data!B603:I603,1),COUNTIF(Data!B603:I603,2),COUNTIF(Data!B603:I603,3),COUNTIF(Data!B603:I603,4),COUNTIF(Data!B603:I603,5),COUNTIF(Data!B603:I603,6),COUNTIF(Data!B603:I603,7)),"")</f>
        <v/>
      </c>
      <c r="O603" s="4" t="str">
        <f>IF(COUNTIF(Data!B603:I603,4)=8,"Remove","")</f>
        <v/>
      </c>
      <c r="Q603" s="2" t="str">
        <f>IF(Data!K603&gt;0,Data!K603-4,"")</f>
        <v/>
      </c>
      <c r="R603" s="2" t="str">
        <f>IF(Data!L603&gt;0,Data!L603-4,"")</f>
        <v/>
      </c>
      <c r="S603" s="2" t="str">
        <f>IF(Data!M603&gt;0,Data!M603-4,"")</f>
        <v/>
      </c>
      <c r="T603" s="2" t="str">
        <f>IF(Data!N603&gt;0,Data!N603-4,"")</f>
        <v/>
      </c>
      <c r="U603" s="2" t="str">
        <f>IF(Data!O603&gt;0,Data!O603-4,"")</f>
        <v/>
      </c>
      <c r="V603" s="2" t="str">
        <f>IF(Data!P603&gt;0,Data!P603-4,"")</f>
        <v/>
      </c>
      <c r="W603" s="2" t="str">
        <f>IF(Data!Q603&gt;0,Data!Q603-4,"")</f>
        <v/>
      </c>
      <c r="X603" s="2" t="str">
        <f>IF(Data!R603&gt;0,Data!R603-4,"")</f>
        <v/>
      </c>
      <c r="Y603" s="59"/>
      <c r="Z603" s="7" t="str">
        <f t="shared" si="191"/>
        <v/>
      </c>
      <c r="AA603" s="7" t="str">
        <f t="shared" si="204"/>
        <v/>
      </c>
      <c r="AB603" s="4" t="str">
        <f t="shared" si="192"/>
        <v/>
      </c>
      <c r="AC603" s="59"/>
      <c r="AD603" s="4" t="str">
        <f>IF(MAX(COUNTIF(Data!K603:R603,1),COUNTIF(Data!K603:R603,2),COUNTIF(Data!K603:R603,3),COUNTIF(Data!K603:R603,4),COUNTIF(Data!K603:R603,5),COUNTIF(Data!K603:R603,6),COUNTIF(Data!K603:R603,7))&gt;0,MAX(COUNTIF(Data!K603:R603,1),COUNTIF(Data!K603:R603,2),COUNTIF(Data!K603:R603,3),COUNTIF(Data!K603:R603,4),COUNTIF(Data!K603:R603,5),COUNTIF(Data!K603:R603,6),COUNTIF(Data!K603:R603,7)),"")</f>
        <v/>
      </c>
      <c r="AE603" s="4" t="str">
        <f>IF(COUNTIF(Data!K603:R603,4)=8,"Remove","")</f>
        <v/>
      </c>
      <c r="AG603" s="2" t="str">
        <f>IF(Data!T603&gt;0,Data!T603-4,"")</f>
        <v/>
      </c>
      <c r="AH603" s="2" t="str">
        <f>IF(Data!U603&gt;0,Data!U603-4,"")</f>
        <v/>
      </c>
      <c r="AI603" s="2" t="str">
        <f>IF(Data!V603&gt;0,Data!V603-4,"")</f>
        <v/>
      </c>
      <c r="AJ603" s="2" t="str">
        <f>IF(Data!W603&gt;0,Data!W603-4,"")</f>
        <v/>
      </c>
      <c r="AK603" s="2" t="str">
        <f>IF(Data!X603&gt;0,Data!X603-4,"")</f>
        <v/>
      </c>
      <c r="AL603" s="2" t="str">
        <f>IF(Data!Y603&gt;0,Data!Y603-4,"")</f>
        <v/>
      </c>
      <c r="AM603" s="2" t="str">
        <f>IF(Data!Z603&gt;0,Data!Z603-4,"")</f>
        <v/>
      </c>
      <c r="AN603" s="2" t="str">
        <f>IF(Data!AA603&gt;0,Data!AA603-4,"")</f>
        <v/>
      </c>
      <c r="AP603" s="7" t="str">
        <f t="shared" si="193"/>
        <v/>
      </c>
      <c r="AQ603" s="7" t="str">
        <f t="shared" si="205"/>
        <v/>
      </c>
      <c r="AR603" s="4" t="str">
        <f t="shared" si="194"/>
        <v/>
      </c>
      <c r="AT603" s="4" t="str">
        <f>IF(MAX(COUNTIF(Data!T603:AA603,1),COUNTIF(Data!T603:AA603,2),COUNTIF(Data!T603:AA603,3),COUNTIF(Data!T603:AA603,4),COUNTIF(Data!T603:AA603,5),COUNTIF(Data!T603:AA603,6),COUNTIF(Data!T603:AA603,7))&gt;0,MAX(COUNTIF(Data!T603:AA603,1),COUNTIF(Data!T603:AA603,2),COUNTIF(Data!T603:AA603,3),COUNTIF(Data!T603:AA603,4),COUNTIF(Data!T603:AA603,5),COUNTIF(Data!T603:AA603,6),COUNTIF(Data!T603:AA603,7)),"")</f>
        <v/>
      </c>
      <c r="AU603" s="4" t="str">
        <f>IF(COUNTIF(Data!T603:AA603,4)=8,"Remove","")</f>
        <v/>
      </c>
      <c r="AW603" s="2" t="str">
        <f>IF(Data!AC603&gt;0,Data!AC603-4,"")</f>
        <v/>
      </c>
      <c r="AX603" s="2" t="str">
        <f>IF(Data!AD603&gt;0,Data!AD603-4,"")</f>
        <v/>
      </c>
      <c r="AY603" s="2" t="str">
        <f>IF(Data!AE603&gt;0,Data!AE603-4,"")</f>
        <v/>
      </c>
      <c r="AZ603" s="2" t="str">
        <f>IF(Data!AF603&gt;0,Data!AF603-4,"")</f>
        <v/>
      </c>
      <c r="BA603" s="2" t="str">
        <f>IF(Data!AG603&gt;0,Data!AG603-4,"")</f>
        <v/>
      </c>
      <c r="BB603" s="2" t="str">
        <f>IF(Data!AH603&gt;0,Data!AH603-4,"")</f>
        <v/>
      </c>
      <c r="BC603" s="2" t="str">
        <f>IF(Data!AI603&gt;0,Data!AI603-4,"")</f>
        <v/>
      </c>
      <c r="BD603" s="2" t="str">
        <f>IF(Data!AJ603&gt;0,Data!AJ603-4,"")</f>
        <v/>
      </c>
      <c r="BF603" s="7" t="str">
        <f t="shared" si="195"/>
        <v/>
      </c>
      <c r="BG603" s="7" t="str">
        <f t="shared" si="206"/>
        <v/>
      </c>
      <c r="BH603" s="4" t="str">
        <f t="shared" si="196"/>
        <v/>
      </c>
      <c r="BJ603" s="4" t="str">
        <f>IF(MAX(COUNTIF(Data!AC603:AJ603,1),COUNTIF(Data!AC603:AJ603,2),COUNTIF(Data!AC603:AJ603,3),COUNTIF(Data!AC603:AJ603,4),COUNTIF(Data!AC603:AJ603,5),COUNTIF(Data!AC603:AJ603,6),COUNTIF(Data!AC603:AJ603,7))&gt;0,MAX(COUNTIF(Data!AC603:AJ603,1),COUNTIF(Data!AC603:AJ603,2),COUNTIF(Data!AC603:AJ603,3),COUNTIF(Data!AC603:AJ603,4),COUNTIF(Data!AC603:AJ603,5),COUNTIF(Data!AC603:AJ603,6),COUNTIF(Data!AC603:AJ603,7)),"")</f>
        <v/>
      </c>
      <c r="BK603" s="4" t="str">
        <f>IF(COUNTIF(Data!AC603:AJ603,4)=8,"Remove","")</f>
        <v/>
      </c>
      <c r="BM603" s="2" t="str">
        <f>IF(Data!AL603&gt;0,Data!AL603-4,"")</f>
        <v/>
      </c>
      <c r="BN603" s="2" t="str">
        <f>IF(Data!AM603&gt;0,Data!AM603-4,"")</f>
        <v/>
      </c>
      <c r="BO603" s="2" t="str">
        <f>IF(Data!AN603&gt;0,Data!AN603-4,"")</f>
        <v/>
      </c>
      <c r="BP603" s="2" t="str">
        <f>IF(Data!AO603&gt;0,Data!AO603-4,"")</f>
        <v/>
      </c>
      <c r="BQ603" s="2" t="str">
        <f>IF(Data!AP603&gt;0,Data!AP603-4,"")</f>
        <v/>
      </c>
      <c r="BR603" s="2" t="str">
        <f>IF(Data!AQ603&gt;0,Data!AQ603-4,"")</f>
        <v/>
      </c>
      <c r="BS603" s="2" t="str">
        <f>IF(Data!AR603&gt;0,Data!AR603-4,"")</f>
        <v/>
      </c>
      <c r="BT603" s="2" t="str">
        <f>IF(Data!AS603&gt;0,Data!AS603-4,"")</f>
        <v/>
      </c>
      <c r="BV603" s="7" t="str">
        <f t="shared" si="197"/>
        <v/>
      </c>
      <c r="BW603" s="7" t="str">
        <f t="shared" si="207"/>
        <v/>
      </c>
      <c r="BX603" s="4" t="str">
        <f t="shared" si="198"/>
        <v/>
      </c>
      <c r="BZ603" s="4" t="str">
        <f>IF(MAX(COUNTIF(Data!AL603:AS603,1),COUNTIF(Data!AL603:AS603,2),COUNTIF(Data!AL603:AS603,3),COUNTIF(Data!AL603:AS603,4),COUNTIF(Data!AL603:AS603,5),COUNTIF(Data!AL603:AS603,6),COUNTIF(Data!AL603:AS603,7))&gt;0,MAX(COUNTIF(Data!AL603:AS603,1),COUNTIF(Data!AL603:AS603,2),COUNTIF(Data!AL603:AS603,3),COUNTIF(Data!AL603:AS603,4),COUNTIF(Data!AL603:AS603,5),COUNTIF(Data!AL603:AS603,6),COUNTIF(Data!AL603:AS603,7)),"")</f>
        <v/>
      </c>
      <c r="CA603" s="4" t="str">
        <f>IF(COUNTIF(Data!AL603:AS603,4)=8,"Remove","")</f>
        <v/>
      </c>
      <c r="CC603" s="2" t="str">
        <f>IF(Data!AU603&gt;0,Data!AU603-4,"")</f>
        <v/>
      </c>
      <c r="CD603" s="2" t="str">
        <f>IF(Data!AV603&gt;0,Data!AV603-4,"")</f>
        <v/>
      </c>
      <c r="CE603" s="2" t="str">
        <f>IF(Data!AW603&gt;0,Data!AW603-4,"")</f>
        <v/>
      </c>
      <c r="CF603" s="2" t="str">
        <f>IF(Data!AX603&gt;0,Data!AX603-4,"")</f>
        <v/>
      </c>
      <c r="CG603" s="2" t="str">
        <f>IF(Data!AY603&gt;0,Data!AY603-4,"")</f>
        <v/>
      </c>
      <c r="CH603" s="2" t="str">
        <f>IF(Data!AZ603&gt;0,Data!AZ603-4,"")</f>
        <v/>
      </c>
      <c r="CI603" s="2" t="str">
        <f>IF(Data!BA603&gt;0,Data!BA603-4,"")</f>
        <v/>
      </c>
      <c r="CJ603" s="2" t="str">
        <f>IF(Data!BB603&gt;0,Data!BB603-4,"")</f>
        <v/>
      </c>
      <c r="CL603" s="7" t="str">
        <f t="shared" si="199"/>
        <v/>
      </c>
      <c r="CM603" s="7" t="str">
        <f t="shared" si="208"/>
        <v/>
      </c>
      <c r="CN603" s="4" t="str">
        <f t="shared" si="200"/>
        <v/>
      </c>
      <c r="CP603" s="4" t="str">
        <f>IF(MAX(COUNTIF(Data!AU603:BB603,1),COUNTIF(Data!AU603:BB603,2),COUNTIF(Data!AU603:BB603,3),COUNTIF(Data!AU603:BB603,4),COUNTIF(Data!AU603:BB603,5),COUNTIF(Data!AU603:BB603,6),COUNTIF(Data!AU603:BB603,7))&gt;0,MAX(COUNTIF(Data!AU603:BB603,1),COUNTIF(Data!AU603:BB603,2),COUNTIF(Data!AU603:BB603,3),COUNTIF(Data!AU603:BB603,4),COUNTIF(Data!AU603:BB603,5),COUNTIF(Data!AU603:BB603,6),COUNTIF(Data!AU603:BB603,7)),"")</f>
        <v/>
      </c>
      <c r="CQ603" s="4" t="str">
        <f>IF(COUNTIF(Data!AU603:BB603,4)=8,"Remove","")</f>
        <v/>
      </c>
      <c r="CS603" s="2" t="str">
        <f>IF(Data!BD603&gt;0,Data!BD603-4,"")</f>
        <v/>
      </c>
      <c r="CT603" s="2" t="str">
        <f>IF(Data!BE603&gt;0,Data!BE603-4,"")</f>
        <v/>
      </c>
      <c r="CU603" s="2" t="str">
        <f>IF(Data!BF603&gt;0,Data!BF603-4,"")</f>
        <v/>
      </c>
      <c r="CV603" s="2" t="str">
        <f>IF(Data!BG603&gt;0,Data!BG603-4,"")</f>
        <v/>
      </c>
      <c r="CW603" s="2" t="str">
        <f>IF(Data!BH603&gt;0,Data!BH603-4,"")</f>
        <v/>
      </c>
      <c r="CX603" s="2" t="str">
        <f>IF(Data!BI603&gt;0,Data!BI603-4,"")</f>
        <v/>
      </c>
      <c r="CY603" s="2" t="str">
        <f>IF(Data!BJ603&gt;0,Data!BJ603-4,"")</f>
        <v/>
      </c>
      <c r="CZ603" s="2" t="str">
        <f>IF(Data!BK603&gt;0,Data!BK603-4,"")</f>
        <v/>
      </c>
      <c r="DB603" s="7" t="str">
        <f t="shared" si="201"/>
        <v/>
      </c>
      <c r="DC603" s="7" t="str">
        <f t="shared" si="209"/>
        <v/>
      </c>
      <c r="DD603" s="4" t="str">
        <f t="shared" si="202"/>
        <v/>
      </c>
      <c r="DF603" s="4" t="str">
        <f>IF(MAX(COUNTIF(Data!BD603:BK603,1),COUNTIF(Data!BD603:BK603,2),COUNTIF(Data!BD603:BK603,3),COUNTIF(Data!BD603:BK603,4),COUNTIF(Data!BD603:BK603,5),COUNTIF(Data!BD603:BK603,6),COUNTIF(Data!BD603:BK603,7))&gt;0,MAX(COUNTIF(Data!BD603:BK603,1),COUNTIF(Data!BD603:BK603,2),COUNTIF(Data!BD603:BK603,3),COUNTIF(Data!BD603:BK603,4),COUNTIF(Data!BD603:BK603,5),COUNTIF(Data!BD603:BK603,6),COUNTIF(Data!BD603:BK603,7)),"")</f>
        <v/>
      </c>
      <c r="DG603" s="4" t="str">
        <f>IF(COUNTIF(Data!BD603:BK603,4)=8,"Remove","")</f>
        <v/>
      </c>
    </row>
    <row r="604" spans="1:111" x14ac:dyDescent="0.25">
      <c r="A604" s="2" t="str">
        <f>IF(Data!B604&gt;0,Data!B604-4,"")</f>
        <v/>
      </c>
      <c r="B604" s="2" t="str">
        <f>IF(Data!C604&gt;0,Data!C604-4,"")</f>
        <v/>
      </c>
      <c r="C604" s="2" t="str">
        <f>IF(Data!D604&gt;0,Data!D604-4,"")</f>
        <v/>
      </c>
      <c r="D604" s="2" t="str">
        <f>IF(Data!E604&gt;0,Data!E604-4,"")</f>
        <v/>
      </c>
      <c r="E604" s="2" t="str">
        <f>IF(Data!F604&gt;0,Data!F604-4,"")</f>
        <v/>
      </c>
      <c r="F604" s="2" t="str">
        <f>IF(Data!G604&gt;0,Data!G604-4,"")</f>
        <v/>
      </c>
      <c r="G604" s="2" t="str">
        <f>IF(Data!H604&gt;0,Data!H604-4,"")</f>
        <v/>
      </c>
      <c r="H604" s="2" t="str">
        <f>IF(Data!I604&gt;0,Data!I604-4,"")</f>
        <v/>
      </c>
      <c r="J604" s="7" t="str">
        <f t="shared" si="189"/>
        <v/>
      </c>
      <c r="K604" s="7" t="str">
        <f t="shared" si="203"/>
        <v/>
      </c>
      <c r="L604" s="4" t="str">
        <f t="shared" si="190"/>
        <v/>
      </c>
      <c r="N604" s="4" t="str">
        <f>IF(MAX(COUNTIF(Data!B604:I604,1),COUNTIF(Data!B604:I604,2),COUNTIF(Data!B604:I604,3),COUNTIF(Data!B604:I604,4),COUNTIF(Data!B604:I604,5),COUNTIF(Data!B604:I604,6),COUNTIF(Data!B604:I604,7))&gt;0,MAX(COUNTIF(Data!B604:I604,1),COUNTIF(Data!B604:I604,2),COUNTIF(Data!B604:I604,3),COUNTIF(Data!B604:I604,4),COUNTIF(Data!B604:I604,5),COUNTIF(Data!B604:I604,6),COUNTIF(Data!B604:I604,7)),"")</f>
        <v/>
      </c>
      <c r="O604" s="4" t="str">
        <f>IF(COUNTIF(Data!B604:I604,4)=8,"Remove","")</f>
        <v/>
      </c>
      <c r="Q604" s="2" t="str">
        <f>IF(Data!K604&gt;0,Data!K604-4,"")</f>
        <v/>
      </c>
      <c r="R604" s="2" t="str">
        <f>IF(Data!L604&gt;0,Data!L604-4,"")</f>
        <v/>
      </c>
      <c r="S604" s="2" t="str">
        <f>IF(Data!M604&gt;0,Data!M604-4,"")</f>
        <v/>
      </c>
      <c r="T604" s="2" t="str">
        <f>IF(Data!N604&gt;0,Data!N604-4,"")</f>
        <v/>
      </c>
      <c r="U604" s="2" t="str">
        <f>IF(Data!O604&gt;0,Data!O604-4,"")</f>
        <v/>
      </c>
      <c r="V604" s="2" t="str">
        <f>IF(Data!P604&gt;0,Data!P604-4,"")</f>
        <v/>
      </c>
      <c r="W604" s="2" t="str">
        <f>IF(Data!Q604&gt;0,Data!Q604-4,"")</f>
        <v/>
      </c>
      <c r="X604" s="2" t="str">
        <f>IF(Data!R604&gt;0,Data!R604-4,"")</f>
        <v/>
      </c>
      <c r="Y604" s="59"/>
      <c r="Z604" s="7" t="str">
        <f t="shared" si="191"/>
        <v/>
      </c>
      <c r="AA604" s="7" t="str">
        <f t="shared" si="204"/>
        <v/>
      </c>
      <c r="AB604" s="4" t="str">
        <f t="shared" si="192"/>
        <v/>
      </c>
      <c r="AC604" s="59"/>
      <c r="AD604" s="4" t="str">
        <f>IF(MAX(COUNTIF(Data!K604:R604,1),COUNTIF(Data!K604:R604,2),COUNTIF(Data!K604:R604,3),COUNTIF(Data!K604:R604,4),COUNTIF(Data!K604:R604,5),COUNTIF(Data!K604:R604,6),COUNTIF(Data!K604:R604,7))&gt;0,MAX(COUNTIF(Data!K604:R604,1),COUNTIF(Data!K604:R604,2),COUNTIF(Data!K604:R604,3),COUNTIF(Data!K604:R604,4),COUNTIF(Data!K604:R604,5),COUNTIF(Data!K604:R604,6),COUNTIF(Data!K604:R604,7)),"")</f>
        <v/>
      </c>
      <c r="AE604" s="4" t="str">
        <f>IF(COUNTIF(Data!K604:R604,4)=8,"Remove","")</f>
        <v/>
      </c>
      <c r="AG604" s="2" t="str">
        <f>IF(Data!T604&gt;0,Data!T604-4,"")</f>
        <v/>
      </c>
      <c r="AH604" s="2" t="str">
        <f>IF(Data!U604&gt;0,Data!U604-4,"")</f>
        <v/>
      </c>
      <c r="AI604" s="2" t="str">
        <f>IF(Data!V604&gt;0,Data!V604-4,"")</f>
        <v/>
      </c>
      <c r="AJ604" s="2" t="str">
        <f>IF(Data!W604&gt;0,Data!W604-4,"")</f>
        <v/>
      </c>
      <c r="AK604" s="2" t="str">
        <f>IF(Data!X604&gt;0,Data!X604-4,"")</f>
        <v/>
      </c>
      <c r="AL604" s="2" t="str">
        <f>IF(Data!Y604&gt;0,Data!Y604-4,"")</f>
        <v/>
      </c>
      <c r="AM604" s="2" t="str">
        <f>IF(Data!Z604&gt;0,Data!Z604-4,"")</f>
        <v/>
      </c>
      <c r="AN604" s="2" t="str">
        <f>IF(Data!AA604&gt;0,Data!AA604-4,"")</f>
        <v/>
      </c>
      <c r="AP604" s="7" t="str">
        <f t="shared" si="193"/>
        <v/>
      </c>
      <c r="AQ604" s="7" t="str">
        <f t="shared" si="205"/>
        <v/>
      </c>
      <c r="AR604" s="4" t="str">
        <f t="shared" si="194"/>
        <v/>
      </c>
      <c r="AT604" s="4" t="str">
        <f>IF(MAX(COUNTIF(Data!T604:AA604,1),COUNTIF(Data!T604:AA604,2),COUNTIF(Data!T604:AA604,3),COUNTIF(Data!T604:AA604,4),COUNTIF(Data!T604:AA604,5),COUNTIF(Data!T604:AA604,6),COUNTIF(Data!T604:AA604,7))&gt;0,MAX(COUNTIF(Data!T604:AA604,1),COUNTIF(Data!T604:AA604,2),COUNTIF(Data!T604:AA604,3),COUNTIF(Data!T604:AA604,4),COUNTIF(Data!T604:AA604,5),COUNTIF(Data!T604:AA604,6),COUNTIF(Data!T604:AA604,7)),"")</f>
        <v/>
      </c>
      <c r="AU604" s="4" t="str">
        <f>IF(COUNTIF(Data!T604:AA604,4)=8,"Remove","")</f>
        <v/>
      </c>
      <c r="AW604" s="2" t="str">
        <f>IF(Data!AC604&gt;0,Data!AC604-4,"")</f>
        <v/>
      </c>
      <c r="AX604" s="2" t="str">
        <f>IF(Data!AD604&gt;0,Data!AD604-4,"")</f>
        <v/>
      </c>
      <c r="AY604" s="2" t="str">
        <f>IF(Data!AE604&gt;0,Data!AE604-4,"")</f>
        <v/>
      </c>
      <c r="AZ604" s="2" t="str">
        <f>IF(Data!AF604&gt;0,Data!AF604-4,"")</f>
        <v/>
      </c>
      <c r="BA604" s="2" t="str">
        <f>IF(Data!AG604&gt;0,Data!AG604-4,"")</f>
        <v/>
      </c>
      <c r="BB604" s="2" t="str">
        <f>IF(Data!AH604&gt;0,Data!AH604-4,"")</f>
        <v/>
      </c>
      <c r="BC604" s="2" t="str">
        <f>IF(Data!AI604&gt;0,Data!AI604-4,"")</f>
        <v/>
      </c>
      <c r="BD604" s="2" t="str">
        <f>IF(Data!AJ604&gt;0,Data!AJ604-4,"")</f>
        <v/>
      </c>
      <c r="BF604" s="7" t="str">
        <f t="shared" si="195"/>
        <v/>
      </c>
      <c r="BG604" s="7" t="str">
        <f t="shared" si="206"/>
        <v/>
      </c>
      <c r="BH604" s="4" t="str">
        <f t="shared" si="196"/>
        <v/>
      </c>
      <c r="BJ604" s="4" t="str">
        <f>IF(MAX(COUNTIF(Data!AC604:AJ604,1),COUNTIF(Data!AC604:AJ604,2),COUNTIF(Data!AC604:AJ604,3),COUNTIF(Data!AC604:AJ604,4),COUNTIF(Data!AC604:AJ604,5),COUNTIF(Data!AC604:AJ604,6),COUNTIF(Data!AC604:AJ604,7))&gt;0,MAX(COUNTIF(Data!AC604:AJ604,1),COUNTIF(Data!AC604:AJ604,2),COUNTIF(Data!AC604:AJ604,3),COUNTIF(Data!AC604:AJ604,4),COUNTIF(Data!AC604:AJ604,5),COUNTIF(Data!AC604:AJ604,6),COUNTIF(Data!AC604:AJ604,7)),"")</f>
        <v/>
      </c>
      <c r="BK604" s="4" t="str">
        <f>IF(COUNTIF(Data!AC604:AJ604,4)=8,"Remove","")</f>
        <v/>
      </c>
      <c r="BM604" s="2" t="str">
        <f>IF(Data!AL604&gt;0,Data!AL604-4,"")</f>
        <v/>
      </c>
      <c r="BN604" s="2" t="str">
        <f>IF(Data!AM604&gt;0,Data!AM604-4,"")</f>
        <v/>
      </c>
      <c r="BO604" s="2" t="str">
        <f>IF(Data!AN604&gt;0,Data!AN604-4,"")</f>
        <v/>
      </c>
      <c r="BP604" s="2" t="str">
        <f>IF(Data!AO604&gt;0,Data!AO604-4,"")</f>
        <v/>
      </c>
      <c r="BQ604" s="2" t="str">
        <f>IF(Data!AP604&gt;0,Data!AP604-4,"")</f>
        <v/>
      </c>
      <c r="BR604" s="2" t="str">
        <f>IF(Data!AQ604&gt;0,Data!AQ604-4,"")</f>
        <v/>
      </c>
      <c r="BS604" s="2" t="str">
        <f>IF(Data!AR604&gt;0,Data!AR604-4,"")</f>
        <v/>
      </c>
      <c r="BT604" s="2" t="str">
        <f>IF(Data!AS604&gt;0,Data!AS604-4,"")</f>
        <v/>
      </c>
      <c r="BV604" s="7" t="str">
        <f t="shared" si="197"/>
        <v/>
      </c>
      <c r="BW604" s="7" t="str">
        <f t="shared" si="207"/>
        <v/>
      </c>
      <c r="BX604" s="4" t="str">
        <f t="shared" si="198"/>
        <v/>
      </c>
      <c r="BZ604" s="4" t="str">
        <f>IF(MAX(COUNTIF(Data!AL604:AS604,1),COUNTIF(Data!AL604:AS604,2),COUNTIF(Data!AL604:AS604,3),COUNTIF(Data!AL604:AS604,4),COUNTIF(Data!AL604:AS604,5),COUNTIF(Data!AL604:AS604,6),COUNTIF(Data!AL604:AS604,7))&gt;0,MAX(COUNTIF(Data!AL604:AS604,1),COUNTIF(Data!AL604:AS604,2),COUNTIF(Data!AL604:AS604,3),COUNTIF(Data!AL604:AS604,4),COUNTIF(Data!AL604:AS604,5),COUNTIF(Data!AL604:AS604,6),COUNTIF(Data!AL604:AS604,7)),"")</f>
        <v/>
      </c>
      <c r="CA604" s="4" t="str">
        <f>IF(COUNTIF(Data!AL604:AS604,4)=8,"Remove","")</f>
        <v/>
      </c>
      <c r="CC604" s="2" t="str">
        <f>IF(Data!AU604&gt;0,Data!AU604-4,"")</f>
        <v/>
      </c>
      <c r="CD604" s="2" t="str">
        <f>IF(Data!AV604&gt;0,Data!AV604-4,"")</f>
        <v/>
      </c>
      <c r="CE604" s="2" t="str">
        <f>IF(Data!AW604&gt;0,Data!AW604-4,"")</f>
        <v/>
      </c>
      <c r="CF604" s="2" t="str">
        <f>IF(Data!AX604&gt;0,Data!AX604-4,"")</f>
        <v/>
      </c>
      <c r="CG604" s="2" t="str">
        <f>IF(Data!AY604&gt;0,Data!AY604-4,"")</f>
        <v/>
      </c>
      <c r="CH604" s="2" t="str">
        <f>IF(Data!AZ604&gt;0,Data!AZ604-4,"")</f>
        <v/>
      </c>
      <c r="CI604" s="2" t="str">
        <f>IF(Data!BA604&gt;0,Data!BA604-4,"")</f>
        <v/>
      </c>
      <c r="CJ604" s="2" t="str">
        <f>IF(Data!BB604&gt;0,Data!BB604-4,"")</f>
        <v/>
      </c>
      <c r="CL604" s="7" t="str">
        <f t="shared" si="199"/>
        <v/>
      </c>
      <c r="CM604" s="7" t="str">
        <f t="shared" si="208"/>
        <v/>
      </c>
      <c r="CN604" s="4" t="str">
        <f t="shared" si="200"/>
        <v/>
      </c>
      <c r="CP604" s="4" t="str">
        <f>IF(MAX(COUNTIF(Data!AU604:BB604,1),COUNTIF(Data!AU604:BB604,2),COUNTIF(Data!AU604:BB604,3),COUNTIF(Data!AU604:BB604,4),COUNTIF(Data!AU604:BB604,5),COUNTIF(Data!AU604:BB604,6),COUNTIF(Data!AU604:BB604,7))&gt;0,MAX(COUNTIF(Data!AU604:BB604,1),COUNTIF(Data!AU604:BB604,2),COUNTIF(Data!AU604:BB604,3),COUNTIF(Data!AU604:BB604,4),COUNTIF(Data!AU604:BB604,5),COUNTIF(Data!AU604:BB604,6),COUNTIF(Data!AU604:BB604,7)),"")</f>
        <v/>
      </c>
      <c r="CQ604" s="4" t="str">
        <f>IF(COUNTIF(Data!AU604:BB604,4)=8,"Remove","")</f>
        <v/>
      </c>
      <c r="CS604" s="2" t="str">
        <f>IF(Data!BD604&gt;0,Data!BD604-4,"")</f>
        <v/>
      </c>
      <c r="CT604" s="2" t="str">
        <f>IF(Data!BE604&gt;0,Data!BE604-4,"")</f>
        <v/>
      </c>
      <c r="CU604" s="2" t="str">
        <f>IF(Data!BF604&gt;0,Data!BF604-4,"")</f>
        <v/>
      </c>
      <c r="CV604" s="2" t="str">
        <f>IF(Data!BG604&gt;0,Data!BG604-4,"")</f>
        <v/>
      </c>
      <c r="CW604" s="2" t="str">
        <f>IF(Data!BH604&gt;0,Data!BH604-4,"")</f>
        <v/>
      </c>
      <c r="CX604" s="2" t="str">
        <f>IF(Data!BI604&gt;0,Data!BI604-4,"")</f>
        <v/>
      </c>
      <c r="CY604" s="2" t="str">
        <f>IF(Data!BJ604&gt;0,Data!BJ604-4,"")</f>
        <v/>
      </c>
      <c r="CZ604" s="2" t="str">
        <f>IF(Data!BK604&gt;0,Data!BK604-4,"")</f>
        <v/>
      </c>
      <c r="DB604" s="7" t="str">
        <f t="shared" si="201"/>
        <v/>
      </c>
      <c r="DC604" s="7" t="str">
        <f t="shared" si="209"/>
        <v/>
      </c>
      <c r="DD604" s="4" t="str">
        <f t="shared" si="202"/>
        <v/>
      </c>
      <c r="DF604" s="4" t="str">
        <f>IF(MAX(COUNTIF(Data!BD604:BK604,1),COUNTIF(Data!BD604:BK604,2),COUNTIF(Data!BD604:BK604,3),COUNTIF(Data!BD604:BK604,4),COUNTIF(Data!BD604:BK604,5),COUNTIF(Data!BD604:BK604,6),COUNTIF(Data!BD604:BK604,7))&gt;0,MAX(COUNTIF(Data!BD604:BK604,1),COUNTIF(Data!BD604:BK604,2),COUNTIF(Data!BD604:BK604,3),COUNTIF(Data!BD604:BK604,4),COUNTIF(Data!BD604:BK604,5),COUNTIF(Data!BD604:BK604,6),COUNTIF(Data!BD604:BK604,7)),"")</f>
        <v/>
      </c>
      <c r="DG604" s="4" t="str">
        <f>IF(COUNTIF(Data!BD604:BK604,4)=8,"Remove","")</f>
        <v/>
      </c>
    </row>
    <row r="605" spans="1:111" x14ac:dyDescent="0.25">
      <c r="A605" s="2" t="str">
        <f>IF(Data!B605&gt;0,Data!B605-4,"")</f>
        <v/>
      </c>
      <c r="B605" s="2" t="str">
        <f>IF(Data!C605&gt;0,Data!C605-4,"")</f>
        <v/>
      </c>
      <c r="C605" s="2" t="str">
        <f>IF(Data!D605&gt;0,Data!D605-4,"")</f>
        <v/>
      </c>
      <c r="D605" s="2" t="str">
        <f>IF(Data!E605&gt;0,Data!E605-4,"")</f>
        <v/>
      </c>
      <c r="E605" s="2" t="str">
        <f>IF(Data!F605&gt;0,Data!F605-4,"")</f>
        <v/>
      </c>
      <c r="F605" s="2" t="str">
        <f>IF(Data!G605&gt;0,Data!G605-4,"")</f>
        <v/>
      </c>
      <c r="G605" s="2" t="str">
        <f>IF(Data!H605&gt;0,Data!H605-4,"")</f>
        <v/>
      </c>
      <c r="H605" s="2" t="str">
        <f>IF(Data!I605&gt;0,Data!I605-4,"")</f>
        <v/>
      </c>
      <c r="J605" s="7" t="str">
        <f t="shared" si="189"/>
        <v/>
      </c>
      <c r="K605" s="7" t="str">
        <f t="shared" si="203"/>
        <v/>
      </c>
      <c r="L605" s="4" t="str">
        <f t="shared" si="190"/>
        <v/>
      </c>
      <c r="N605" s="4" t="str">
        <f>IF(MAX(COUNTIF(Data!B605:I605,1),COUNTIF(Data!B605:I605,2),COUNTIF(Data!B605:I605,3),COUNTIF(Data!B605:I605,4),COUNTIF(Data!B605:I605,5),COUNTIF(Data!B605:I605,6),COUNTIF(Data!B605:I605,7))&gt;0,MAX(COUNTIF(Data!B605:I605,1),COUNTIF(Data!B605:I605,2),COUNTIF(Data!B605:I605,3),COUNTIF(Data!B605:I605,4),COUNTIF(Data!B605:I605,5),COUNTIF(Data!B605:I605,6),COUNTIF(Data!B605:I605,7)),"")</f>
        <v/>
      </c>
      <c r="O605" s="4" t="str">
        <f>IF(COUNTIF(Data!B605:I605,4)=8,"Remove","")</f>
        <v/>
      </c>
      <c r="Q605" s="2" t="str">
        <f>IF(Data!K605&gt;0,Data!K605-4,"")</f>
        <v/>
      </c>
      <c r="R605" s="2" t="str">
        <f>IF(Data!L605&gt;0,Data!L605-4,"")</f>
        <v/>
      </c>
      <c r="S605" s="2" t="str">
        <f>IF(Data!M605&gt;0,Data!M605-4,"")</f>
        <v/>
      </c>
      <c r="T605" s="2" t="str">
        <f>IF(Data!N605&gt;0,Data!N605-4,"")</f>
        <v/>
      </c>
      <c r="U605" s="2" t="str">
        <f>IF(Data!O605&gt;0,Data!O605-4,"")</f>
        <v/>
      </c>
      <c r="V605" s="2" t="str">
        <f>IF(Data!P605&gt;0,Data!P605-4,"")</f>
        <v/>
      </c>
      <c r="W605" s="2" t="str">
        <f>IF(Data!Q605&gt;0,Data!Q605-4,"")</f>
        <v/>
      </c>
      <c r="X605" s="2" t="str">
        <f>IF(Data!R605&gt;0,Data!R605-4,"")</f>
        <v/>
      </c>
      <c r="Y605" s="59"/>
      <c r="Z605" s="7" t="str">
        <f t="shared" si="191"/>
        <v/>
      </c>
      <c r="AA605" s="7" t="str">
        <f t="shared" si="204"/>
        <v/>
      </c>
      <c r="AB605" s="4" t="str">
        <f t="shared" si="192"/>
        <v/>
      </c>
      <c r="AC605" s="59"/>
      <c r="AD605" s="4" t="str">
        <f>IF(MAX(COUNTIF(Data!K605:R605,1),COUNTIF(Data!K605:R605,2),COUNTIF(Data!K605:R605,3),COUNTIF(Data!K605:R605,4),COUNTIF(Data!K605:R605,5),COUNTIF(Data!K605:R605,6),COUNTIF(Data!K605:R605,7))&gt;0,MAX(COUNTIF(Data!K605:R605,1),COUNTIF(Data!K605:R605,2),COUNTIF(Data!K605:R605,3),COUNTIF(Data!K605:R605,4),COUNTIF(Data!K605:R605,5),COUNTIF(Data!K605:R605,6),COUNTIF(Data!K605:R605,7)),"")</f>
        <v/>
      </c>
      <c r="AE605" s="4" t="str">
        <f>IF(COUNTIF(Data!K605:R605,4)=8,"Remove","")</f>
        <v/>
      </c>
      <c r="AG605" s="2" t="str">
        <f>IF(Data!T605&gt;0,Data!T605-4,"")</f>
        <v/>
      </c>
      <c r="AH605" s="2" t="str">
        <f>IF(Data!U605&gt;0,Data!U605-4,"")</f>
        <v/>
      </c>
      <c r="AI605" s="2" t="str">
        <f>IF(Data!V605&gt;0,Data!V605-4,"")</f>
        <v/>
      </c>
      <c r="AJ605" s="2" t="str">
        <f>IF(Data!W605&gt;0,Data!W605-4,"")</f>
        <v/>
      </c>
      <c r="AK605" s="2" t="str">
        <f>IF(Data!X605&gt;0,Data!X605-4,"")</f>
        <v/>
      </c>
      <c r="AL605" s="2" t="str">
        <f>IF(Data!Y605&gt;0,Data!Y605-4,"")</f>
        <v/>
      </c>
      <c r="AM605" s="2" t="str">
        <f>IF(Data!Z605&gt;0,Data!Z605-4,"")</f>
        <v/>
      </c>
      <c r="AN605" s="2" t="str">
        <f>IF(Data!AA605&gt;0,Data!AA605-4,"")</f>
        <v/>
      </c>
      <c r="AP605" s="7" t="str">
        <f t="shared" si="193"/>
        <v/>
      </c>
      <c r="AQ605" s="7" t="str">
        <f t="shared" si="205"/>
        <v/>
      </c>
      <c r="AR605" s="4" t="str">
        <f t="shared" si="194"/>
        <v/>
      </c>
      <c r="AT605" s="4" t="str">
        <f>IF(MAX(COUNTIF(Data!T605:AA605,1),COUNTIF(Data!T605:AA605,2),COUNTIF(Data!T605:AA605,3),COUNTIF(Data!T605:AA605,4),COUNTIF(Data!T605:AA605,5),COUNTIF(Data!T605:AA605,6),COUNTIF(Data!T605:AA605,7))&gt;0,MAX(COUNTIF(Data!T605:AA605,1),COUNTIF(Data!T605:AA605,2),COUNTIF(Data!T605:AA605,3),COUNTIF(Data!T605:AA605,4),COUNTIF(Data!T605:AA605,5),COUNTIF(Data!T605:AA605,6),COUNTIF(Data!T605:AA605,7)),"")</f>
        <v/>
      </c>
      <c r="AU605" s="4" t="str">
        <f>IF(COUNTIF(Data!T605:AA605,4)=8,"Remove","")</f>
        <v/>
      </c>
      <c r="AW605" s="2" t="str">
        <f>IF(Data!AC605&gt;0,Data!AC605-4,"")</f>
        <v/>
      </c>
      <c r="AX605" s="2" t="str">
        <f>IF(Data!AD605&gt;0,Data!AD605-4,"")</f>
        <v/>
      </c>
      <c r="AY605" s="2" t="str">
        <f>IF(Data!AE605&gt;0,Data!AE605-4,"")</f>
        <v/>
      </c>
      <c r="AZ605" s="2" t="str">
        <f>IF(Data!AF605&gt;0,Data!AF605-4,"")</f>
        <v/>
      </c>
      <c r="BA605" s="2" t="str">
        <f>IF(Data!AG605&gt;0,Data!AG605-4,"")</f>
        <v/>
      </c>
      <c r="BB605" s="2" t="str">
        <f>IF(Data!AH605&gt;0,Data!AH605-4,"")</f>
        <v/>
      </c>
      <c r="BC605" s="2" t="str">
        <f>IF(Data!AI605&gt;0,Data!AI605-4,"")</f>
        <v/>
      </c>
      <c r="BD605" s="2" t="str">
        <f>IF(Data!AJ605&gt;0,Data!AJ605-4,"")</f>
        <v/>
      </c>
      <c r="BF605" s="7" t="str">
        <f t="shared" si="195"/>
        <v/>
      </c>
      <c r="BG605" s="7" t="str">
        <f t="shared" si="206"/>
        <v/>
      </c>
      <c r="BH605" s="4" t="str">
        <f t="shared" si="196"/>
        <v/>
      </c>
      <c r="BJ605" s="4" t="str">
        <f>IF(MAX(COUNTIF(Data!AC605:AJ605,1),COUNTIF(Data!AC605:AJ605,2),COUNTIF(Data!AC605:AJ605,3),COUNTIF(Data!AC605:AJ605,4),COUNTIF(Data!AC605:AJ605,5),COUNTIF(Data!AC605:AJ605,6),COUNTIF(Data!AC605:AJ605,7))&gt;0,MAX(COUNTIF(Data!AC605:AJ605,1),COUNTIF(Data!AC605:AJ605,2),COUNTIF(Data!AC605:AJ605,3),COUNTIF(Data!AC605:AJ605,4),COUNTIF(Data!AC605:AJ605,5),COUNTIF(Data!AC605:AJ605,6),COUNTIF(Data!AC605:AJ605,7)),"")</f>
        <v/>
      </c>
      <c r="BK605" s="4" t="str">
        <f>IF(COUNTIF(Data!AC605:AJ605,4)=8,"Remove","")</f>
        <v/>
      </c>
      <c r="BM605" s="2" t="str">
        <f>IF(Data!AL605&gt;0,Data!AL605-4,"")</f>
        <v/>
      </c>
      <c r="BN605" s="2" t="str">
        <f>IF(Data!AM605&gt;0,Data!AM605-4,"")</f>
        <v/>
      </c>
      <c r="BO605" s="2" t="str">
        <f>IF(Data!AN605&gt;0,Data!AN605-4,"")</f>
        <v/>
      </c>
      <c r="BP605" s="2" t="str">
        <f>IF(Data!AO605&gt;0,Data!AO605-4,"")</f>
        <v/>
      </c>
      <c r="BQ605" s="2" t="str">
        <f>IF(Data!AP605&gt;0,Data!AP605-4,"")</f>
        <v/>
      </c>
      <c r="BR605" s="2" t="str">
        <f>IF(Data!AQ605&gt;0,Data!AQ605-4,"")</f>
        <v/>
      </c>
      <c r="BS605" s="2" t="str">
        <f>IF(Data!AR605&gt;0,Data!AR605-4,"")</f>
        <v/>
      </c>
      <c r="BT605" s="2" t="str">
        <f>IF(Data!AS605&gt;0,Data!AS605-4,"")</f>
        <v/>
      </c>
      <c r="BV605" s="7" t="str">
        <f t="shared" si="197"/>
        <v/>
      </c>
      <c r="BW605" s="7" t="str">
        <f t="shared" si="207"/>
        <v/>
      </c>
      <c r="BX605" s="4" t="str">
        <f t="shared" si="198"/>
        <v/>
      </c>
      <c r="BZ605" s="4" t="str">
        <f>IF(MAX(COUNTIF(Data!AL605:AS605,1),COUNTIF(Data!AL605:AS605,2),COUNTIF(Data!AL605:AS605,3),COUNTIF(Data!AL605:AS605,4),COUNTIF(Data!AL605:AS605,5),COUNTIF(Data!AL605:AS605,6),COUNTIF(Data!AL605:AS605,7))&gt;0,MAX(COUNTIF(Data!AL605:AS605,1),COUNTIF(Data!AL605:AS605,2),COUNTIF(Data!AL605:AS605,3),COUNTIF(Data!AL605:AS605,4),COUNTIF(Data!AL605:AS605,5),COUNTIF(Data!AL605:AS605,6),COUNTIF(Data!AL605:AS605,7)),"")</f>
        <v/>
      </c>
      <c r="CA605" s="4" t="str">
        <f>IF(COUNTIF(Data!AL605:AS605,4)=8,"Remove","")</f>
        <v/>
      </c>
      <c r="CC605" s="2" t="str">
        <f>IF(Data!AU605&gt;0,Data!AU605-4,"")</f>
        <v/>
      </c>
      <c r="CD605" s="2" t="str">
        <f>IF(Data!AV605&gt;0,Data!AV605-4,"")</f>
        <v/>
      </c>
      <c r="CE605" s="2" t="str">
        <f>IF(Data!AW605&gt;0,Data!AW605-4,"")</f>
        <v/>
      </c>
      <c r="CF605" s="2" t="str">
        <f>IF(Data!AX605&gt;0,Data!AX605-4,"")</f>
        <v/>
      </c>
      <c r="CG605" s="2" t="str">
        <f>IF(Data!AY605&gt;0,Data!AY605-4,"")</f>
        <v/>
      </c>
      <c r="CH605" s="2" t="str">
        <f>IF(Data!AZ605&gt;0,Data!AZ605-4,"")</f>
        <v/>
      </c>
      <c r="CI605" s="2" t="str">
        <f>IF(Data!BA605&gt;0,Data!BA605-4,"")</f>
        <v/>
      </c>
      <c r="CJ605" s="2" t="str">
        <f>IF(Data!BB605&gt;0,Data!BB605-4,"")</f>
        <v/>
      </c>
      <c r="CL605" s="7" t="str">
        <f t="shared" si="199"/>
        <v/>
      </c>
      <c r="CM605" s="7" t="str">
        <f t="shared" si="208"/>
        <v/>
      </c>
      <c r="CN605" s="4" t="str">
        <f t="shared" si="200"/>
        <v/>
      </c>
      <c r="CP605" s="4" t="str">
        <f>IF(MAX(COUNTIF(Data!AU605:BB605,1),COUNTIF(Data!AU605:BB605,2),COUNTIF(Data!AU605:BB605,3),COUNTIF(Data!AU605:BB605,4),COUNTIF(Data!AU605:BB605,5),COUNTIF(Data!AU605:BB605,6),COUNTIF(Data!AU605:BB605,7))&gt;0,MAX(COUNTIF(Data!AU605:BB605,1),COUNTIF(Data!AU605:BB605,2),COUNTIF(Data!AU605:BB605,3),COUNTIF(Data!AU605:BB605,4),COUNTIF(Data!AU605:BB605,5),COUNTIF(Data!AU605:BB605,6),COUNTIF(Data!AU605:BB605,7)),"")</f>
        <v/>
      </c>
      <c r="CQ605" s="4" t="str">
        <f>IF(COUNTIF(Data!AU605:BB605,4)=8,"Remove","")</f>
        <v/>
      </c>
      <c r="CS605" s="2" t="str">
        <f>IF(Data!BD605&gt;0,Data!BD605-4,"")</f>
        <v/>
      </c>
      <c r="CT605" s="2" t="str">
        <f>IF(Data!BE605&gt;0,Data!BE605-4,"")</f>
        <v/>
      </c>
      <c r="CU605" s="2" t="str">
        <f>IF(Data!BF605&gt;0,Data!BF605-4,"")</f>
        <v/>
      </c>
      <c r="CV605" s="2" t="str">
        <f>IF(Data!BG605&gt;0,Data!BG605-4,"")</f>
        <v/>
      </c>
      <c r="CW605" s="2" t="str">
        <f>IF(Data!BH605&gt;0,Data!BH605-4,"")</f>
        <v/>
      </c>
      <c r="CX605" s="2" t="str">
        <f>IF(Data!BI605&gt;0,Data!BI605-4,"")</f>
        <v/>
      </c>
      <c r="CY605" s="2" t="str">
        <f>IF(Data!BJ605&gt;0,Data!BJ605-4,"")</f>
        <v/>
      </c>
      <c r="CZ605" s="2" t="str">
        <f>IF(Data!BK605&gt;0,Data!BK605-4,"")</f>
        <v/>
      </c>
      <c r="DB605" s="7" t="str">
        <f t="shared" si="201"/>
        <v/>
      </c>
      <c r="DC605" s="7" t="str">
        <f t="shared" si="209"/>
        <v/>
      </c>
      <c r="DD605" s="4" t="str">
        <f t="shared" si="202"/>
        <v/>
      </c>
      <c r="DF605" s="4" t="str">
        <f>IF(MAX(COUNTIF(Data!BD605:BK605,1),COUNTIF(Data!BD605:BK605,2),COUNTIF(Data!BD605:BK605,3),COUNTIF(Data!BD605:BK605,4),COUNTIF(Data!BD605:BK605,5),COUNTIF(Data!BD605:BK605,6),COUNTIF(Data!BD605:BK605,7))&gt;0,MAX(COUNTIF(Data!BD605:BK605,1),COUNTIF(Data!BD605:BK605,2),COUNTIF(Data!BD605:BK605,3),COUNTIF(Data!BD605:BK605,4),COUNTIF(Data!BD605:BK605,5),COUNTIF(Data!BD605:BK605,6),COUNTIF(Data!BD605:BK605,7)),"")</f>
        <v/>
      </c>
      <c r="DG605" s="4" t="str">
        <f>IF(COUNTIF(Data!BD605:BK605,4)=8,"Remove","")</f>
        <v/>
      </c>
    </row>
    <row r="606" spans="1:111" x14ac:dyDescent="0.25">
      <c r="A606" s="2" t="str">
        <f>IF(Data!B606&gt;0,Data!B606-4,"")</f>
        <v/>
      </c>
      <c r="B606" s="2" t="str">
        <f>IF(Data!C606&gt;0,Data!C606-4,"")</f>
        <v/>
      </c>
      <c r="C606" s="2" t="str">
        <f>IF(Data!D606&gt;0,Data!D606-4,"")</f>
        <v/>
      </c>
      <c r="D606" s="2" t="str">
        <f>IF(Data!E606&gt;0,Data!E606-4,"")</f>
        <v/>
      </c>
      <c r="E606" s="2" t="str">
        <f>IF(Data!F606&gt;0,Data!F606-4,"")</f>
        <v/>
      </c>
      <c r="F606" s="2" t="str">
        <f>IF(Data!G606&gt;0,Data!G606-4,"")</f>
        <v/>
      </c>
      <c r="G606" s="2" t="str">
        <f>IF(Data!H606&gt;0,Data!H606-4,"")</f>
        <v/>
      </c>
      <c r="H606" s="2" t="str">
        <f>IF(Data!I606&gt;0,Data!I606-4,"")</f>
        <v/>
      </c>
      <c r="J606" s="7" t="str">
        <f t="shared" si="189"/>
        <v/>
      </c>
      <c r="K606" s="7" t="str">
        <f t="shared" si="203"/>
        <v/>
      </c>
      <c r="L606" s="4" t="str">
        <f t="shared" si="190"/>
        <v/>
      </c>
      <c r="N606" s="4" t="str">
        <f>IF(MAX(COUNTIF(Data!B606:I606,1),COUNTIF(Data!B606:I606,2),COUNTIF(Data!B606:I606,3),COUNTIF(Data!B606:I606,4),COUNTIF(Data!B606:I606,5),COUNTIF(Data!B606:I606,6),COUNTIF(Data!B606:I606,7))&gt;0,MAX(COUNTIF(Data!B606:I606,1),COUNTIF(Data!B606:I606,2),COUNTIF(Data!B606:I606,3),COUNTIF(Data!B606:I606,4),COUNTIF(Data!B606:I606,5),COUNTIF(Data!B606:I606,6),COUNTIF(Data!B606:I606,7)),"")</f>
        <v/>
      </c>
      <c r="O606" s="4" t="str">
        <f>IF(COUNTIF(Data!B606:I606,4)=8,"Remove","")</f>
        <v/>
      </c>
      <c r="Q606" s="2" t="str">
        <f>IF(Data!K606&gt;0,Data!K606-4,"")</f>
        <v/>
      </c>
      <c r="R606" s="2" t="str">
        <f>IF(Data!L606&gt;0,Data!L606-4,"")</f>
        <v/>
      </c>
      <c r="S606" s="2" t="str">
        <f>IF(Data!M606&gt;0,Data!M606-4,"")</f>
        <v/>
      </c>
      <c r="T606" s="2" t="str">
        <f>IF(Data!N606&gt;0,Data!N606-4,"")</f>
        <v/>
      </c>
      <c r="U606" s="2" t="str">
        <f>IF(Data!O606&gt;0,Data!O606-4,"")</f>
        <v/>
      </c>
      <c r="V606" s="2" t="str">
        <f>IF(Data!P606&gt;0,Data!P606-4,"")</f>
        <v/>
      </c>
      <c r="W606" s="2" t="str">
        <f>IF(Data!Q606&gt;0,Data!Q606-4,"")</f>
        <v/>
      </c>
      <c r="X606" s="2" t="str">
        <f>IF(Data!R606&gt;0,Data!R606-4,"")</f>
        <v/>
      </c>
      <c r="Y606" s="59"/>
      <c r="Z606" s="7" t="str">
        <f t="shared" si="191"/>
        <v/>
      </c>
      <c r="AA606" s="7" t="str">
        <f t="shared" si="204"/>
        <v/>
      </c>
      <c r="AB606" s="4" t="str">
        <f t="shared" si="192"/>
        <v/>
      </c>
      <c r="AC606" s="59"/>
      <c r="AD606" s="4" t="str">
        <f>IF(MAX(COUNTIF(Data!K606:R606,1),COUNTIF(Data!K606:R606,2),COUNTIF(Data!K606:R606,3),COUNTIF(Data!K606:R606,4),COUNTIF(Data!K606:R606,5),COUNTIF(Data!K606:R606,6),COUNTIF(Data!K606:R606,7))&gt;0,MAX(COUNTIF(Data!K606:R606,1),COUNTIF(Data!K606:R606,2),COUNTIF(Data!K606:R606,3),COUNTIF(Data!K606:R606,4),COUNTIF(Data!K606:R606,5),COUNTIF(Data!K606:R606,6),COUNTIF(Data!K606:R606,7)),"")</f>
        <v/>
      </c>
      <c r="AE606" s="4" t="str">
        <f>IF(COUNTIF(Data!K606:R606,4)=8,"Remove","")</f>
        <v/>
      </c>
      <c r="AG606" s="2" t="str">
        <f>IF(Data!T606&gt;0,Data!T606-4,"")</f>
        <v/>
      </c>
      <c r="AH606" s="2" t="str">
        <f>IF(Data!U606&gt;0,Data!U606-4,"")</f>
        <v/>
      </c>
      <c r="AI606" s="2" t="str">
        <f>IF(Data!V606&gt;0,Data!V606-4,"")</f>
        <v/>
      </c>
      <c r="AJ606" s="2" t="str">
        <f>IF(Data!W606&gt;0,Data!W606-4,"")</f>
        <v/>
      </c>
      <c r="AK606" s="2" t="str">
        <f>IF(Data!X606&gt;0,Data!X606-4,"")</f>
        <v/>
      </c>
      <c r="AL606" s="2" t="str">
        <f>IF(Data!Y606&gt;0,Data!Y606-4,"")</f>
        <v/>
      </c>
      <c r="AM606" s="2" t="str">
        <f>IF(Data!Z606&gt;0,Data!Z606-4,"")</f>
        <v/>
      </c>
      <c r="AN606" s="2" t="str">
        <f>IF(Data!AA606&gt;0,Data!AA606-4,"")</f>
        <v/>
      </c>
      <c r="AP606" s="7" t="str">
        <f t="shared" si="193"/>
        <v/>
      </c>
      <c r="AQ606" s="7" t="str">
        <f t="shared" si="205"/>
        <v/>
      </c>
      <c r="AR606" s="4" t="str">
        <f t="shared" si="194"/>
        <v/>
      </c>
      <c r="AT606" s="4" t="str">
        <f>IF(MAX(COUNTIF(Data!T606:AA606,1),COUNTIF(Data!T606:AA606,2),COUNTIF(Data!T606:AA606,3),COUNTIF(Data!T606:AA606,4),COUNTIF(Data!T606:AA606,5),COUNTIF(Data!T606:AA606,6),COUNTIF(Data!T606:AA606,7))&gt;0,MAX(COUNTIF(Data!T606:AA606,1),COUNTIF(Data!T606:AA606,2),COUNTIF(Data!T606:AA606,3),COUNTIF(Data!T606:AA606,4),COUNTIF(Data!T606:AA606,5),COUNTIF(Data!T606:AA606,6),COUNTIF(Data!T606:AA606,7)),"")</f>
        <v/>
      </c>
      <c r="AU606" s="4" t="str">
        <f>IF(COUNTIF(Data!T606:AA606,4)=8,"Remove","")</f>
        <v/>
      </c>
      <c r="AW606" s="2" t="str">
        <f>IF(Data!AC606&gt;0,Data!AC606-4,"")</f>
        <v/>
      </c>
      <c r="AX606" s="2" t="str">
        <f>IF(Data!AD606&gt;0,Data!AD606-4,"")</f>
        <v/>
      </c>
      <c r="AY606" s="2" t="str">
        <f>IF(Data!AE606&gt;0,Data!AE606-4,"")</f>
        <v/>
      </c>
      <c r="AZ606" s="2" t="str">
        <f>IF(Data!AF606&gt;0,Data!AF606-4,"")</f>
        <v/>
      </c>
      <c r="BA606" s="2" t="str">
        <f>IF(Data!AG606&gt;0,Data!AG606-4,"")</f>
        <v/>
      </c>
      <c r="BB606" s="2" t="str">
        <f>IF(Data!AH606&gt;0,Data!AH606-4,"")</f>
        <v/>
      </c>
      <c r="BC606" s="2" t="str">
        <f>IF(Data!AI606&gt;0,Data!AI606-4,"")</f>
        <v/>
      </c>
      <c r="BD606" s="2" t="str">
        <f>IF(Data!AJ606&gt;0,Data!AJ606-4,"")</f>
        <v/>
      </c>
      <c r="BF606" s="7" t="str">
        <f t="shared" si="195"/>
        <v/>
      </c>
      <c r="BG606" s="7" t="str">
        <f t="shared" si="206"/>
        <v/>
      </c>
      <c r="BH606" s="4" t="str">
        <f t="shared" si="196"/>
        <v/>
      </c>
      <c r="BJ606" s="4" t="str">
        <f>IF(MAX(COUNTIF(Data!AC606:AJ606,1),COUNTIF(Data!AC606:AJ606,2),COUNTIF(Data!AC606:AJ606,3),COUNTIF(Data!AC606:AJ606,4),COUNTIF(Data!AC606:AJ606,5),COUNTIF(Data!AC606:AJ606,6),COUNTIF(Data!AC606:AJ606,7))&gt;0,MAX(COUNTIF(Data!AC606:AJ606,1),COUNTIF(Data!AC606:AJ606,2),COUNTIF(Data!AC606:AJ606,3),COUNTIF(Data!AC606:AJ606,4),COUNTIF(Data!AC606:AJ606,5),COUNTIF(Data!AC606:AJ606,6),COUNTIF(Data!AC606:AJ606,7)),"")</f>
        <v/>
      </c>
      <c r="BK606" s="4" t="str">
        <f>IF(COUNTIF(Data!AC606:AJ606,4)=8,"Remove","")</f>
        <v/>
      </c>
      <c r="BM606" s="2" t="str">
        <f>IF(Data!AL606&gt;0,Data!AL606-4,"")</f>
        <v/>
      </c>
      <c r="BN606" s="2" t="str">
        <f>IF(Data!AM606&gt;0,Data!AM606-4,"")</f>
        <v/>
      </c>
      <c r="BO606" s="2" t="str">
        <f>IF(Data!AN606&gt;0,Data!AN606-4,"")</f>
        <v/>
      </c>
      <c r="BP606" s="2" t="str">
        <f>IF(Data!AO606&gt;0,Data!AO606-4,"")</f>
        <v/>
      </c>
      <c r="BQ606" s="2" t="str">
        <f>IF(Data!AP606&gt;0,Data!AP606-4,"")</f>
        <v/>
      </c>
      <c r="BR606" s="2" t="str">
        <f>IF(Data!AQ606&gt;0,Data!AQ606-4,"")</f>
        <v/>
      </c>
      <c r="BS606" s="2" t="str">
        <f>IF(Data!AR606&gt;0,Data!AR606-4,"")</f>
        <v/>
      </c>
      <c r="BT606" s="2" t="str">
        <f>IF(Data!AS606&gt;0,Data!AS606-4,"")</f>
        <v/>
      </c>
      <c r="BV606" s="7" t="str">
        <f t="shared" si="197"/>
        <v/>
      </c>
      <c r="BW606" s="7" t="str">
        <f t="shared" si="207"/>
        <v/>
      </c>
      <c r="BX606" s="4" t="str">
        <f t="shared" si="198"/>
        <v/>
      </c>
      <c r="BZ606" s="4" t="str">
        <f>IF(MAX(COUNTIF(Data!AL606:AS606,1),COUNTIF(Data!AL606:AS606,2),COUNTIF(Data!AL606:AS606,3),COUNTIF(Data!AL606:AS606,4),COUNTIF(Data!AL606:AS606,5),COUNTIF(Data!AL606:AS606,6),COUNTIF(Data!AL606:AS606,7))&gt;0,MAX(COUNTIF(Data!AL606:AS606,1),COUNTIF(Data!AL606:AS606,2),COUNTIF(Data!AL606:AS606,3),COUNTIF(Data!AL606:AS606,4),COUNTIF(Data!AL606:AS606,5),COUNTIF(Data!AL606:AS606,6),COUNTIF(Data!AL606:AS606,7)),"")</f>
        <v/>
      </c>
      <c r="CA606" s="4" t="str">
        <f>IF(COUNTIF(Data!AL606:AS606,4)=8,"Remove","")</f>
        <v/>
      </c>
      <c r="CC606" s="2" t="str">
        <f>IF(Data!AU606&gt;0,Data!AU606-4,"")</f>
        <v/>
      </c>
      <c r="CD606" s="2" t="str">
        <f>IF(Data!AV606&gt;0,Data!AV606-4,"")</f>
        <v/>
      </c>
      <c r="CE606" s="2" t="str">
        <f>IF(Data!AW606&gt;0,Data!AW606-4,"")</f>
        <v/>
      </c>
      <c r="CF606" s="2" t="str">
        <f>IF(Data!AX606&gt;0,Data!AX606-4,"")</f>
        <v/>
      </c>
      <c r="CG606" s="2" t="str">
        <f>IF(Data!AY606&gt;0,Data!AY606-4,"")</f>
        <v/>
      </c>
      <c r="CH606" s="2" t="str">
        <f>IF(Data!AZ606&gt;0,Data!AZ606-4,"")</f>
        <v/>
      </c>
      <c r="CI606" s="2" t="str">
        <f>IF(Data!BA606&gt;0,Data!BA606-4,"")</f>
        <v/>
      </c>
      <c r="CJ606" s="2" t="str">
        <f>IF(Data!BB606&gt;0,Data!BB606-4,"")</f>
        <v/>
      </c>
      <c r="CL606" s="7" t="str">
        <f t="shared" si="199"/>
        <v/>
      </c>
      <c r="CM606" s="7" t="str">
        <f t="shared" si="208"/>
        <v/>
      </c>
      <c r="CN606" s="4" t="str">
        <f t="shared" si="200"/>
        <v/>
      </c>
      <c r="CP606" s="4" t="str">
        <f>IF(MAX(COUNTIF(Data!AU606:BB606,1),COUNTIF(Data!AU606:BB606,2),COUNTIF(Data!AU606:BB606,3),COUNTIF(Data!AU606:BB606,4),COUNTIF(Data!AU606:BB606,5),COUNTIF(Data!AU606:BB606,6),COUNTIF(Data!AU606:BB606,7))&gt;0,MAX(COUNTIF(Data!AU606:BB606,1),COUNTIF(Data!AU606:BB606,2),COUNTIF(Data!AU606:BB606,3),COUNTIF(Data!AU606:BB606,4),COUNTIF(Data!AU606:BB606,5),COUNTIF(Data!AU606:BB606,6),COUNTIF(Data!AU606:BB606,7)),"")</f>
        <v/>
      </c>
      <c r="CQ606" s="4" t="str">
        <f>IF(COUNTIF(Data!AU606:BB606,4)=8,"Remove","")</f>
        <v/>
      </c>
      <c r="CS606" s="2" t="str">
        <f>IF(Data!BD606&gt;0,Data!BD606-4,"")</f>
        <v/>
      </c>
      <c r="CT606" s="2" t="str">
        <f>IF(Data!BE606&gt;0,Data!BE606-4,"")</f>
        <v/>
      </c>
      <c r="CU606" s="2" t="str">
        <f>IF(Data!BF606&gt;0,Data!BF606-4,"")</f>
        <v/>
      </c>
      <c r="CV606" s="2" t="str">
        <f>IF(Data!BG606&gt;0,Data!BG606-4,"")</f>
        <v/>
      </c>
      <c r="CW606" s="2" t="str">
        <f>IF(Data!BH606&gt;0,Data!BH606-4,"")</f>
        <v/>
      </c>
      <c r="CX606" s="2" t="str">
        <f>IF(Data!BI606&gt;0,Data!BI606-4,"")</f>
        <v/>
      </c>
      <c r="CY606" s="2" t="str">
        <f>IF(Data!BJ606&gt;0,Data!BJ606-4,"")</f>
        <v/>
      </c>
      <c r="CZ606" s="2" t="str">
        <f>IF(Data!BK606&gt;0,Data!BK606-4,"")</f>
        <v/>
      </c>
      <c r="DB606" s="7" t="str">
        <f t="shared" si="201"/>
        <v/>
      </c>
      <c r="DC606" s="7" t="str">
        <f t="shared" si="209"/>
        <v/>
      </c>
      <c r="DD606" s="4" t="str">
        <f t="shared" si="202"/>
        <v/>
      </c>
      <c r="DF606" s="4" t="str">
        <f>IF(MAX(COUNTIF(Data!BD606:BK606,1),COUNTIF(Data!BD606:BK606,2),COUNTIF(Data!BD606:BK606,3),COUNTIF(Data!BD606:BK606,4),COUNTIF(Data!BD606:BK606,5),COUNTIF(Data!BD606:BK606,6),COUNTIF(Data!BD606:BK606,7))&gt;0,MAX(COUNTIF(Data!BD606:BK606,1),COUNTIF(Data!BD606:BK606,2),COUNTIF(Data!BD606:BK606,3),COUNTIF(Data!BD606:BK606,4),COUNTIF(Data!BD606:BK606,5),COUNTIF(Data!BD606:BK606,6),COUNTIF(Data!BD606:BK606,7)),"")</f>
        <v/>
      </c>
      <c r="DG606" s="4" t="str">
        <f>IF(COUNTIF(Data!BD606:BK606,4)=8,"Remove","")</f>
        <v/>
      </c>
    </row>
    <row r="607" spans="1:111" x14ac:dyDescent="0.25">
      <c r="A607" s="2" t="str">
        <f>IF(Data!B607&gt;0,Data!B607-4,"")</f>
        <v/>
      </c>
      <c r="B607" s="2" t="str">
        <f>IF(Data!C607&gt;0,Data!C607-4,"")</f>
        <v/>
      </c>
      <c r="C607" s="2" t="str">
        <f>IF(Data!D607&gt;0,Data!D607-4,"")</f>
        <v/>
      </c>
      <c r="D607" s="2" t="str">
        <f>IF(Data!E607&gt;0,Data!E607-4,"")</f>
        <v/>
      </c>
      <c r="E607" s="2" t="str">
        <f>IF(Data!F607&gt;0,Data!F607-4,"")</f>
        <v/>
      </c>
      <c r="F607" s="2" t="str">
        <f>IF(Data!G607&gt;0,Data!G607-4,"")</f>
        <v/>
      </c>
      <c r="G607" s="2" t="str">
        <f>IF(Data!H607&gt;0,Data!H607-4,"")</f>
        <v/>
      </c>
      <c r="H607" s="2" t="str">
        <f>IF(Data!I607&gt;0,Data!I607-4,"")</f>
        <v/>
      </c>
      <c r="J607" s="7" t="str">
        <f t="shared" si="189"/>
        <v/>
      </c>
      <c r="K607" s="7" t="str">
        <f t="shared" si="203"/>
        <v/>
      </c>
      <c r="L607" s="4" t="str">
        <f t="shared" si="190"/>
        <v/>
      </c>
      <c r="N607" s="4" t="str">
        <f>IF(MAX(COUNTIF(Data!B607:I607,1),COUNTIF(Data!B607:I607,2),COUNTIF(Data!B607:I607,3),COUNTIF(Data!B607:I607,4),COUNTIF(Data!B607:I607,5),COUNTIF(Data!B607:I607,6),COUNTIF(Data!B607:I607,7))&gt;0,MAX(COUNTIF(Data!B607:I607,1),COUNTIF(Data!B607:I607,2),COUNTIF(Data!B607:I607,3),COUNTIF(Data!B607:I607,4),COUNTIF(Data!B607:I607,5),COUNTIF(Data!B607:I607,6),COUNTIF(Data!B607:I607,7)),"")</f>
        <v/>
      </c>
      <c r="O607" s="4" t="str">
        <f>IF(COUNTIF(Data!B607:I607,4)=8,"Remove","")</f>
        <v/>
      </c>
      <c r="Q607" s="2" t="str">
        <f>IF(Data!K607&gt;0,Data!K607-4,"")</f>
        <v/>
      </c>
      <c r="R607" s="2" t="str">
        <f>IF(Data!L607&gt;0,Data!L607-4,"")</f>
        <v/>
      </c>
      <c r="S607" s="2" t="str">
        <f>IF(Data!M607&gt;0,Data!M607-4,"")</f>
        <v/>
      </c>
      <c r="T607" s="2" t="str">
        <f>IF(Data!N607&gt;0,Data!N607-4,"")</f>
        <v/>
      </c>
      <c r="U607" s="2" t="str">
        <f>IF(Data!O607&gt;0,Data!O607-4,"")</f>
        <v/>
      </c>
      <c r="V607" s="2" t="str">
        <f>IF(Data!P607&gt;0,Data!P607-4,"")</f>
        <v/>
      </c>
      <c r="W607" s="2" t="str">
        <f>IF(Data!Q607&gt;0,Data!Q607-4,"")</f>
        <v/>
      </c>
      <c r="X607" s="2" t="str">
        <f>IF(Data!R607&gt;0,Data!R607-4,"")</f>
        <v/>
      </c>
      <c r="Y607" s="59"/>
      <c r="Z607" s="7" t="str">
        <f t="shared" si="191"/>
        <v/>
      </c>
      <c r="AA607" s="7" t="str">
        <f t="shared" si="204"/>
        <v/>
      </c>
      <c r="AB607" s="4" t="str">
        <f t="shared" si="192"/>
        <v/>
      </c>
      <c r="AC607" s="59"/>
      <c r="AD607" s="4" t="str">
        <f>IF(MAX(COUNTIF(Data!K607:R607,1),COUNTIF(Data!K607:R607,2),COUNTIF(Data!K607:R607,3),COUNTIF(Data!K607:R607,4),COUNTIF(Data!K607:R607,5),COUNTIF(Data!K607:R607,6),COUNTIF(Data!K607:R607,7))&gt;0,MAX(COUNTIF(Data!K607:R607,1),COUNTIF(Data!K607:R607,2),COUNTIF(Data!K607:R607,3),COUNTIF(Data!K607:R607,4),COUNTIF(Data!K607:R607,5),COUNTIF(Data!K607:R607,6),COUNTIF(Data!K607:R607,7)),"")</f>
        <v/>
      </c>
      <c r="AE607" s="4" t="str">
        <f>IF(COUNTIF(Data!K607:R607,4)=8,"Remove","")</f>
        <v/>
      </c>
      <c r="AG607" s="2" t="str">
        <f>IF(Data!T607&gt;0,Data!T607-4,"")</f>
        <v/>
      </c>
      <c r="AH607" s="2" t="str">
        <f>IF(Data!U607&gt;0,Data!U607-4,"")</f>
        <v/>
      </c>
      <c r="AI607" s="2" t="str">
        <f>IF(Data!V607&gt;0,Data!V607-4,"")</f>
        <v/>
      </c>
      <c r="AJ607" s="2" t="str">
        <f>IF(Data!W607&gt;0,Data!W607-4,"")</f>
        <v/>
      </c>
      <c r="AK607" s="2" t="str">
        <f>IF(Data!X607&gt;0,Data!X607-4,"")</f>
        <v/>
      </c>
      <c r="AL607" s="2" t="str">
        <f>IF(Data!Y607&gt;0,Data!Y607-4,"")</f>
        <v/>
      </c>
      <c r="AM607" s="2" t="str">
        <f>IF(Data!Z607&gt;0,Data!Z607-4,"")</f>
        <v/>
      </c>
      <c r="AN607" s="2" t="str">
        <f>IF(Data!AA607&gt;0,Data!AA607-4,"")</f>
        <v/>
      </c>
      <c r="AP607" s="7" t="str">
        <f t="shared" si="193"/>
        <v/>
      </c>
      <c r="AQ607" s="7" t="str">
        <f t="shared" si="205"/>
        <v/>
      </c>
      <c r="AR607" s="4" t="str">
        <f t="shared" si="194"/>
        <v/>
      </c>
      <c r="AT607" s="4" t="str">
        <f>IF(MAX(COUNTIF(Data!T607:AA607,1),COUNTIF(Data!T607:AA607,2),COUNTIF(Data!T607:AA607,3),COUNTIF(Data!T607:AA607,4),COUNTIF(Data!T607:AA607,5),COUNTIF(Data!T607:AA607,6),COUNTIF(Data!T607:AA607,7))&gt;0,MAX(COUNTIF(Data!T607:AA607,1),COUNTIF(Data!T607:AA607,2),COUNTIF(Data!T607:AA607,3),COUNTIF(Data!T607:AA607,4),COUNTIF(Data!T607:AA607,5),COUNTIF(Data!T607:AA607,6),COUNTIF(Data!T607:AA607,7)),"")</f>
        <v/>
      </c>
      <c r="AU607" s="4" t="str">
        <f>IF(COUNTIF(Data!T607:AA607,4)=8,"Remove","")</f>
        <v/>
      </c>
      <c r="AW607" s="2" t="str">
        <f>IF(Data!AC607&gt;0,Data!AC607-4,"")</f>
        <v/>
      </c>
      <c r="AX607" s="2" t="str">
        <f>IF(Data!AD607&gt;0,Data!AD607-4,"")</f>
        <v/>
      </c>
      <c r="AY607" s="2" t="str">
        <f>IF(Data!AE607&gt;0,Data!AE607-4,"")</f>
        <v/>
      </c>
      <c r="AZ607" s="2" t="str">
        <f>IF(Data!AF607&gt;0,Data!AF607-4,"")</f>
        <v/>
      </c>
      <c r="BA607" s="2" t="str">
        <f>IF(Data!AG607&gt;0,Data!AG607-4,"")</f>
        <v/>
      </c>
      <c r="BB607" s="2" t="str">
        <f>IF(Data!AH607&gt;0,Data!AH607-4,"")</f>
        <v/>
      </c>
      <c r="BC607" s="2" t="str">
        <f>IF(Data!AI607&gt;0,Data!AI607-4,"")</f>
        <v/>
      </c>
      <c r="BD607" s="2" t="str">
        <f>IF(Data!AJ607&gt;0,Data!AJ607-4,"")</f>
        <v/>
      </c>
      <c r="BF607" s="7" t="str">
        <f t="shared" si="195"/>
        <v/>
      </c>
      <c r="BG607" s="7" t="str">
        <f t="shared" si="206"/>
        <v/>
      </c>
      <c r="BH607" s="4" t="str">
        <f t="shared" si="196"/>
        <v/>
      </c>
      <c r="BJ607" s="4" t="str">
        <f>IF(MAX(COUNTIF(Data!AC607:AJ607,1),COUNTIF(Data!AC607:AJ607,2),COUNTIF(Data!AC607:AJ607,3),COUNTIF(Data!AC607:AJ607,4),COUNTIF(Data!AC607:AJ607,5),COUNTIF(Data!AC607:AJ607,6),COUNTIF(Data!AC607:AJ607,7))&gt;0,MAX(COUNTIF(Data!AC607:AJ607,1),COUNTIF(Data!AC607:AJ607,2),COUNTIF(Data!AC607:AJ607,3),COUNTIF(Data!AC607:AJ607,4),COUNTIF(Data!AC607:AJ607,5),COUNTIF(Data!AC607:AJ607,6),COUNTIF(Data!AC607:AJ607,7)),"")</f>
        <v/>
      </c>
      <c r="BK607" s="4" t="str">
        <f>IF(COUNTIF(Data!AC607:AJ607,4)=8,"Remove","")</f>
        <v/>
      </c>
      <c r="BM607" s="2" t="str">
        <f>IF(Data!AL607&gt;0,Data!AL607-4,"")</f>
        <v/>
      </c>
      <c r="BN607" s="2" t="str">
        <f>IF(Data!AM607&gt;0,Data!AM607-4,"")</f>
        <v/>
      </c>
      <c r="BO607" s="2" t="str">
        <f>IF(Data!AN607&gt;0,Data!AN607-4,"")</f>
        <v/>
      </c>
      <c r="BP607" s="2" t="str">
        <f>IF(Data!AO607&gt;0,Data!AO607-4,"")</f>
        <v/>
      </c>
      <c r="BQ607" s="2" t="str">
        <f>IF(Data!AP607&gt;0,Data!AP607-4,"")</f>
        <v/>
      </c>
      <c r="BR607" s="2" t="str">
        <f>IF(Data!AQ607&gt;0,Data!AQ607-4,"")</f>
        <v/>
      </c>
      <c r="BS607" s="2" t="str">
        <f>IF(Data!AR607&gt;0,Data!AR607-4,"")</f>
        <v/>
      </c>
      <c r="BT607" s="2" t="str">
        <f>IF(Data!AS607&gt;0,Data!AS607-4,"")</f>
        <v/>
      </c>
      <c r="BV607" s="7" t="str">
        <f t="shared" si="197"/>
        <v/>
      </c>
      <c r="BW607" s="7" t="str">
        <f t="shared" si="207"/>
        <v/>
      </c>
      <c r="BX607" s="4" t="str">
        <f t="shared" si="198"/>
        <v/>
      </c>
      <c r="BZ607" s="4" t="str">
        <f>IF(MAX(COUNTIF(Data!AL607:AS607,1),COUNTIF(Data!AL607:AS607,2),COUNTIF(Data!AL607:AS607,3),COUNTIF(Data!AL607:AS607,4),COUNTIF(Data!AL607:AS607,5),COUNTIF(Data!AL607:AS607,6),COUNTIF(Data!AL607:AS607,7))&gt;0,MAX(COUNTIF(Data!AL607:AS607,1),COUNTIF(Data!AL607:AS607,2),COUNTIF(Data!AL607:AS607,3),COUNTIF(Data!AL607:AS607,4),COUNTIF(Data!AL607:AS607,5),COUNTIF(Data!AL607:AS607,6),COUNTIF(Data!AL607:AS607,7)),"")</f>
        <v/>
      </c>
      <c r="CA607" s="4" t="str">
        <f>IF(COUNTIF(Data!AL607:AS607,4)=8,"Remove","")</f>
        <v/>
      </c>
      <c r="CC607" s="2" t="str">
        <f>IF(Data!AU607&gt;0,Data!AU607-4,"")</f>
        <v/>
      </c>
      <c r="CD607" s="2" t="str">
        <f>IF(Data!AV607&gt;0,Data!AV607-4,"")</f>
        <v/>
      </c>
      <c r="CE607" s="2" t="str">
        <f>IF(Data!AW607&gt;0,Data!AW607-4,"")</f>
        <v/>
      </c>
      <c r="CF607" s="2" t="str">
        <f>IF(Data!AX607&gt;0,Data!AX607-4,"")</f>
        <v/>
      </c>
      <c r="CG607" s="2" t="str">
        <f>IF(Data!AY607&gt;0,Data!AY607-4,"")</f>
        <v/>
      </c>
      <c r="CH607" s="2" t="str">
        <f>IF(Data!AZ607&gt;0,Data!AZ607-4,"")</f>
        <v/>
      </c>
      <c r="CI607" s="2" t="str">
        <f>IF(Data!BA607&gt;0,Data!BA607-4,"")</f>
        <v/>
      </c>
      <c r="CJ607" s="2" t="str">
        <f>IF(Data!BB607&gt;0,Data!BB607-4,"")</f>
        <v/>
      </c>
      <c r="CL607" s="7" t="str">
        <f t="shared" si="199"/>
        <v/>
      </c>
      <c r="CM607" s="7" t="str">
        <f t="shared" si="208"/>
        <v/>
      </c>
      <c r="CN607" s="4" t="str">
        <f t="shared" si="200"/>
        <v/>
      </c>
      <c r="CP607" s="4" t="str">
        <f>IF(MAX(COUNTIF(Data!AU607:BB607,1),COUNTIF(Data!AU607:BB607,2),COUNTIF(Data!AU607:BB607,3),COUNTIF(Data!AU607:BB607,4),COUNTIF(Data!AU607:BB607,5),COUNTIF(Data!AU607:BB607,6),COUNTIF(Data!AU607:BB607,7))&gt;0,MAX(COUNTIF(Data!AU607:BB607,1),COUNTIF(Data!AU607:BB607,2),COUNTIF(Data!AU607:BB607,3),COUNTIF(Data!AU607:BB607,4),COUNTIF(Data!AU607:BB607,5),COUNTIF(Data!AU607:BB607,6),COUNTIF(Data!AU607:BB607,7)),"")</f>
        <v/>
      </c>
      <c r="CQ607" s="4" t="str">
        <f>IF(COUNTIF(Data!AU607:BB607,4)=8,"Remove","")</f>
        <v/>
      </c>
      <c r="CS607" s="2" t="str">
        <f>IF(Data!BD607&gt;0,Data!BD607-4,"")</f>
        <v/>
      </c>
      <c r="CT607" s="2" t="str">
        <f>IF(Data!BE607&gt;0,Data!BE607-4,"")</f>
        <v/>
      </c>
      <c r="CU607" s="2" t="str">
        <f>IF(Data!BF607&gt;0,Data!BF607-4,"")</f>
        <v/>
      </c>
      <c r="CV607" s="2" t="str">
        <f>IF(Data!BG607&gt;0,Data!BG607-4,"")</f>
        <v/>
      </c>
      <c r="CW607" s="2" t="str">
        <f>IF(Data!BH607&gt;0,Data!BH607-4,"")</f>
        <v/>
      </c>
      <c r="CX607" s="2" t="str">
        <f>IF(Data!BI607&gt;0,Data!BI607-4,"")</f>
        <v/>
      </c>
      <c r="CY607" s="2" t="str">
        <f>IF(Data!BJ607&gt;0,Data!BJ607-4,"")</f>
        <v/>
      </c>
      <c r="CZ607" s="2" t="str">
        <f>IF(Data!BK607&gt;0,Data!BK607-4,"")</f>
        <v/>
      </c>
      <c r="DB607" s="7" t="str">
        <f t="shared" si="201"/>
        <v/>
      </c>
      <c r="DC607" s="7" t="str">
        <f t="shared" si="209"/>
        <v/>
      </c>
      <c r="DD607" s="4" t="str">
        <f t="shared" si="202"/>
        <v/>
      </c>
      <c r="DF607" s="4" t="str">
        <f>IF(MAX(COUNTIF(Data!BD607:BK607,1),COUNTIF(Data!BD607:BK607,2),COUNTIF(Data!BD607:BK607,3),COUNTIF(Data!BD607:BK607,4),COUNTIF(Data!BD607:BK607,5),COUNTIF(Data!BD607:BK607,6),COUNTIF(Data!BD607:BK607,7))&gt;0,MAX(COUNTIF(Data!BD607:BK607,1),COUNTIF(Data!BD607:BK607,2),COUNTIF(Data!BD607:BK607,3),COUNTIF(Data!BD607:BK607,4),COUNTIF(Data!BD607:BK607,5),COUNTIF(Data!BD607:BK607,6),COUNTIF(Data!BD607:BK607,7)),"")</f>
        <v/>
      </c>
      <c r="DG607" s="4" t="str">
        <f>IF(COUNTIF(Data!BD607:BK607,4)=8,"Remove","")</f>
        <v/>
      </c>
    </row>
    <row r="608" spans="1:111" x14ac:dyDescent="0.25">
      <c r="A608" s="2" t="str">
        <f>IF(Data!B608&gt;0,Data!B608-4,"")</f>
        <v/>
      </c>
      <c r="B608" s="2" t="str">
        <f>IF(Data!C608&gt;0,Data!C608-4,"")</f>
        <v/>
      </c>
      <c r="C608" s="2" t="str">
        <f>IF(Data!D608&gt;0,Data!D608-4,"")</f>
        <v/>
      </c>
      <c r="D608" s="2" t="str">
        <f>IF(Data!E608&gt;0,Data!E608-4,"")</f>
        <v/>
      </c>
      <c r="E608" s="2" t="str">
        <f>IF(Data!F608&gt;0,Data!F608-4,"")</f>
        <v/>
      </c>
      <c r="F608" s="2" t="str">
        <f>IF(Data!G608&gt;0,Data!G608-4,"")</f>
        <v/>
      </c>
      <c r="G608" s="2" t="str">
        <f>IF(Data!H608&gt;0,Data!H608-4,"")</f>
        <v/>
      </c>
      <c r="H608" s="2" t="str">
        <f>IF(Data!I608&gt;0,Data!I608-4,"")</f>
        <v/>
      </c>
      <c r="J608" s="7" t="str">
        <f t="shared" si="189"/>
        <v/>
      </c>
      <c r="K608" s="7" t="str">
        <f t="shared" si="203"/>
        <v/>
      </c>
      <c r="L608" s="4" t="str">
        <f t="shared" si="190"/>
        <v/>
      </c>
      <c r="N608" s="4" t="str">
        <f>IF(MAX(COUNTIF(Data!B608:I608,1),COUNTIF(Data!B608:I608,2),COUNTIF(Data!B608:I608,3),COUNTIF(Data!B608:I608,4),COUNTIF(Data!B608:I608,5),COUNTIF(Data!B608:I608,6),COUNTIF(Data!B608:I608,7))&gt;0,MAX(COUNTIF(Data!B608:I608,1),COUNTIF(Data!B608:I608,2),COUNTIF(Data!B608:I608,3),COUNTIF(Data!B608:I608,4),COUNTIF(Data!B608:I608,5),COUNTIF(Data!B608:I608,6),COUNTIF(Data!B608:I608,7)),"")</f>
        <v/>
      </c>
      <c r="O608" s="4" t="str">
        <f>IF(COUNTIF(Data!B608:I608,4)=8,"Remove","")</f>
        <v/>
      </c>
      <c r="Q608" s="2" t="str">
        <f>IF(Data!K608&gt;0,Data!K608-4,"")</f>
        <v/>
      </c>
      <c r="R608" s="2" t="str">
        <f>IF(Data!L608&gt;0,Data!L608-4,"")</f>
        <v/>
      </c>
      <c r="S608" s="2" t="str">
        <f>IF(Data!M608&gt;0,Data!M608-4,"")</f>
        <v/>
      </c>
      <c r="T608" s="2" t="str">
        <f>IF(Data!N608&gt;0,Data!N608-4,"")</f>
        <v/>
      </c>
      <c r="U608" s="2" t="str">
        <f>IF(Data!O608&gt;0,Data!O608-4,"")</f>
        <v/>
      </c>
      <c r="V608" s="2" t="str">
        <f>IF(Data!P608&gt;0,Data!P608-4,"")</f>
        <v/>
      </c>
      <c r="W608" s="2" t="str">
        <f>IF(Data!Q608&gt;0,Data!Q608-4,"")</f>
        <v/>
      </c>
      <c r="X608" s="2" t="str">
        <f>IF(Data!R608&gt;0,Data!R608-4,"")</f>
        <v/>
      </c>
      <c r="Y608" s="59"/>
      <c r="Z608" s="7" t="str">
        <f t="shared" si="191"/>
        <v/>
      </c>
      <c r="AA608" s="7" t="str">
        <f t="shared" si="204"/>
        <v/>
      </c>
      <c r="AB608" s="4" t="str">
        <f t="shared" si="192"/>
        <v/>
      </c>
      <c r="AC608" s="59"/>
      <c r="AD608" s="4" t="str">
        <f>IF(MAX(COUNTIF(Data!K608:R608,1),COUNTIF(Data!K608:R608,2),COUNTIF(Data!K608:R608,3),COUNTIF(Data!K608:R608,4),COUNTIF(Data!K608:R608,5),COUNTIF(Data!K608:R608,6),COUNTIF(Data!K608:R608,7))&gt;0,MAX(COUNTIF(Data!K608:R608,1),COUNTIF(Data!K608:R608,2),COUNTIF(Data!K608:R608,3),COUNTIF(Data!K608:R608,4),COUNTIF(Data!K608:R608,5),COUNTIF(Data!K608:R608,6),COUNTIF(Data!K608:R608,7)),"")</f>
        <v/>
      </c>
      <c r="AE608" s="4" t="str">
        <f>IF(COUNTIF(Data!K608:R608,4)=8,"Remove","")</f>
        <v/>
      </c>
      <c r="AG608" s="2" t="str">
        <f>IF(Data!T608&gt;0,Data!T608-4,"")</f>
        <v/>
      </c>
      <c r="AH608" s="2" t="str">
        <f>IF(Data!U608&gt;0,Data!U608-4,"")</f>
        <v/>
      </c>
      <c r="AI608" s="2" t="str">
        <f>IF(Data!V608&gt;0,Data!V608-4,"")</f>
        <v/>
      </c>
      <c r="AJ608" s="2" t="str">
        <f>IF(Data!W608&gt;0,Data!W608-4,"")</f>
        <v/>
      </c>
      <c r="AK608" s="2" t="str">
        <f>IF(Data!X608&gt;0,Data!X608-4,"")</f>
        <v/>
      </c>
      <c r="AL608" s="2" t="str">
        <f>IF(Data!Y608&gt;0,Data!Y608-4,"")</f>
        <v/>
      </c>
      <c r="AM608" s="2" t="str">
        <f>IF(Data!Z608&gt;0,Data!Z608-4,"")</f>
        <v/>
      </c>
      <c r="AN608" s="2" t="str">
        <f>IF(Data!AA608&gt;0,Data!AA608-4,"")</f>
        <v/>
      </c>
      <c r="AP608" s="7" t="str">
        <f t="shared" si="193"/>
        <v/>
      </c>
      <c r="AQ608" s="7" t="str">
        <f t="shared" si="205"/>
        <v/>
      </c>
      <c r="AR608" s="4" t="str">
        <f t="shared" si="194"/>
        <v/>
      </c>
      <c r="AT608" s="4" t="str">
        <f>IF(MAX(COUNTIF(Data!T608:AA608,1),COUNTIF(Data!T608:AA608,2),COUNTIF(Data!T608:AA608,3),COUNTIF(Data!T608:AA608,4),COUNTIF(Data!T608:AA608,5),COUNTIF(Data!T608:AA608,6),COUNTIF(Data!T608:AA608,7))&gt;0,MAX(COUNTIF(Data!T608:AA608,1),COUNTIF(Data!T608:AA608,2),COUNTIF(Data!T608:AA608,3),COUNTIF(Data!T608:AA608,4),COUNTIF(Data!T608:AA608,5),COUNTIF(Data!T608:AA608,6),COUNTIF(Data!T608:AA608,7)),"")</f>
        <v/>
      </c>
      <c r="AU608" s="4" t="str">
        <f>IF(COUNTIF(Data!T608:AA608,4)=8,"Remove","")</f>
        <v/>
      </c>
      <c r="AW608" s="2" t="str">
        <f>IF(Data!AC608&gt;0,Data!AC608-4,"")</f>
        <v/>
      </c>
      <c r="AX608" s="2" t="str">
        <f>IF(Data!AD608&gt;0,Data!AD608-4,"")</f>
        <v/>
      </c>
      <c r="AY608" s="2" t="str">
        <f>IF(Data!AE608&gt;0,Data!AE608-4,"")</f>
        <v/>
      </c>
      <c r="AZ608" s="2" t="str">
        <f>IF(Data!AF608&gt;0,Data!AF608-4,"")</f>
        <v/>
      </c>
      <c r="BA608" s="2" t="str">
        <f>IF(Data!AG608&gt;0,Data!AG608-4,"")</f>
        <v/>
      </c>
      <c r="BB608" s="2" t="str">
        <f>IF(Data!AH608&gt;0,Data!AH608-4,"")</f>
        <v/>
      </c>
      <c r="BC608" s="2" t="str">
        <f>IF(Data!AI608&gt;0,Data!AI608-4,"")</f>
        <v/>
      </c>
      <c r="BD608" s="2" t="str">
        <f>IF(Data!AJ608&gt;0,Data!AJ608-4,"")</f>
        <v/>
      </c>
      <c r="BF608" s="7" t="str">
        <f t="shared" si="195"/>
        <v/>
      </c>
      <c r="BG608" s="7" t="str">
        <f t="shared" si="206"/>
        <v/>
      </c>
      <c r="BH608" s="4" t="str">
        <f t="shared" si="196"/>
        <v/>
      </c>
      <c r="BJ608" s="4" t="str">
        <f>IF(MAX(COUNTIF(Data!AC608:AJ608,1),COUNTIF(Data!AC608:AJ608,2),COUNTIF(Data!AC608:AJ608,3),COUNTIF(Data!AC608:AJ608,4),COUNTIF(Data!AC608:AJ608,5),COUNTIF(Data!AC608:AJ608,6),COUNTIF(Data!AC608:AJ608,7))&gt;0,MAX(COUNTIF(Data!AC608:AJ608,1),COUNTIF(Data!AC608:AJ608,2),COUNTIF(Data!AC608:AJ608,3),COUNTIF(Data!AC608:AJ608,4),COUNTIF(Data!AC608:AJ608,5),COUNTIF(Data!AC608:AJ608,6),COUNTIF(Data!AC608:AJ608,7)),"")</f>
        <v/>
      </c>
      <c r="BK608" s="4" t="str">
        <f>IF(COUNTIF(Data!AC608:AJ608,4)=8,"Remove","")</f>
        <v/>
      </c>
      <c r="BM608" s="2" t="str">
        <f>IF(Data!AL608&gt;0,Data!AL608-4,"")</f>
        <v/>
      </c>
      <c r="BN608" s="2" t="str">
        <f>IF(Data!AM608&gt;0,Data!AM608-4,"")</f>
        <v/>
      </c>
      <c r="BO608" s="2" t="str">
        <f>IF(Data!AN608&gt;0,Data!AN608-4,"")</f>
        <v/>
      </c>
      <c r="BP608" s="2" t="str">
        <f>IF(Data!AO608&gt;0,Data!AO608-4,"")</f>
        <v/>
      </c>
      <c r="BQ608" s="2" t="str">
        <f>IF(Data!AP608&gt;0,Data!AP608-4,"")</f>
        <v/>
      </c>
      <c r="BR608" s="2" t="str">
        <f>IF(Data!AQ608&gt;0,Data!AQ608-4,"")</f>
        <v/>
      </c>
      <c r="BS608" s="2" t="str">
        <f>IF(Data!AR608&gt;0,Data!AR608-4,"")</f>
        <v/>
      </c>
      <c r="BT608" s="2" t="str">
        <f>IF(Data!AS608&gt;0,Data!AS608-4,"")</f>
        <v/>
      </c>
      <c r="BV608" s="7" t="str">
        <f t="shared" si="197"/>
        <v/>
      </c>
      <c r="BW608" s="7" t="str">
        <f t="shared" si="207"/>
        <v/>
      </c>
      <c r="BX608" s="4" t="str">
        <f t="shared" si="198"/>
        <v/>
      </c>
      <c r="BZ608" s="4" t="str">
        <f>IF(MAX(COUNTIF(Data!AL608:AS608,1),COUNTIF(Data!AL608:AS608,2),COUNTIF(Data!AL608:AS608,3),COUNTIF(Data!AL608:AS608,4),COUNTIF(Data!AL608:AS608,5),COUNTIF(Data!AL608:AS608,6),COUNTIF(Data!AL608:AS608,7))&gt;0,MAX(COUNTIF(Data!AL608:AS608,1),COUNTIF(Data!AL608:AS608,2),COUNTIF(Data!AL608:AS608,3),COUNTIF(Data!AL608:AS608,4),COUNTIF(Data!AL608:AS608,5),COUNTIF(Data!AL608:AS608,6),COUNTIF(Data!AL608:AS608,7)),"")</f>
        <v/>
      </c>
      <c r="CA608" s="4" t="str">
        <f>IF(COUNTIF(Data!AL608:AS608,4)=8,"Remove","")</f>
        <v/>
      </c>
      <c r="CC608" s="2" t="str">
        <f>IF(Data!AU608&gt;0,Data!AU608-4,"")</f>
        <v/>
      </c>
      <c r="CD608" s="2" t="str">
        <f>IF(Data!AV608&gt;0,Data!AV608-4,"")</f>
        <v/>
      </c>
      <c r="CE608" s="2" t="str">
        <f>IF(Data!AW608&gt;0,Data!AW608-4,"")</f>
        <v/>
      </c>
      <c r="CF608" s="2" t="str">
        <f>IF(Data!AX608&gt;0,Data!AX608-4,"")</f>
        <v/>
      </c>
      <c r="CG608" s="2" t="str">
        <f>IF(Data!AY608&gt;0,Data!AY608-4,"")</f>
        <v/>
      </c>
      <c r="CH608" s="2" t="str">
        <f>IF(Data!AZ608&gt;0,Data!AZ608-4,"")</f>
        <v/>
      </c>
      <c r="CI608" s="2" t="str">
        <f>IF(Data!BA608&gt;0,Data!BA608-4,"")</f>
        <v/>
      </c>
      <c r="CJ608" s="2" t="str">
        <f>IF(Data!BB608&gt;0,Data!BB608-4,"")</f>
        <v/>
      </c>
      <c r="CL608" s="7" t="str">
        <f t="shared" si="199"/>
        <v/>
      </c>
      <c r="CM608" s="7" t="str">
        <f t="shared" si="208"/>
        <v/>
      </c>
      <c r="CN608" s="4" t="str">
        <f t="shared" si="200"/>
        <v/>
      </c>
      <c r="CP608" s="4" t="str">
        <f>IF(MAX(COUNTIF(Data!AU608:BB608,1),COUNTIF(Data!AU608:BB608,2),COUNTIF(Data!AU608:BB608,3),COUNTIF(Data!AU608:BB608,4),COUNTIF(Data!AU608:BB608,5),COUNTIF(Data!AU608:BB608,6),COUNTIF(Data!AU608:BB608,7))&gt;0,MAX(COUNTIF(Data!AU608:BB608,1),COUNTIF(Data!AU608:BB608,2),COUNTIF(Data!AU608:BB608,3),COUNTIF(Data!AU608:BB608,4),COUNTIF(Data!AU608:BB608,5),COUNTIF(Data!AU608:BB608,6),COUNTIF(Data!AU608:BB608,7)),"")</f>
        <v/>
      </c>
      <c r="CQ608" s="4" t="str">
        <f>IF(COUNTIF(Data!AU608:BB608,4)=8,"Remove","")</f>
        <v/>
      </c>
      <c r="CS608" s="2" t="str">
        <f>IF(Data!BD608&gt;0,Data!BD608-4,"")</f>
        <v/>
      </c>
      <c r="CT608" s="2" t="str">
        <f>IF(Data!BE608&gt;0,Data!BE608-4,"")</f>
        <v/>
      </c>
      <c r="CU608" s="2" t="str">
        <f>IF(Data!BF608&gt;0,Data!BF608-4,"")</f>
        <v/>
      </c>
      <c r="CV608" s="2" t="str">
        <f>IF(Data!BG608&gt;0,Data!BG608-4,"")</f>
        <v/>
      </c>
      <c r="CW608" s="2" t="str">
        <f>IF(Data!BH608&gt;0,Data!BH608-4,"")</f>
        <v/>
      </c>
      <c r="CX608" s="2" t="str">
        <f>IF(Data!BI608&gt;0,Data!BI608-4,"")</f>
        <v/>
      </c>
      <c r="CY608" s="2" t="str">
        <f>IF(Data!BJ608&gt;0,Data!BJ608-4,"")</f>
        <v/>
      </c>
      <c r="CZ608" s="2" t="str">
        <f>IF(Data!BK608&gt;0,Data!BK608-4,"")</f>
        <v/>
      </c>
      <c r="DB608" s="7" t="str">
        <f t="shared" si="201"/>
        <v/>
      </c>
      <c r="DC608" s="7" t="str">
        <f t="shared" si="209"/>
        <v/>
      </c>
      <c r="DD608" s="4" t="str">
        <f t="shared" si="202"/>
        <v/>
      </c>
      <c r="DF608" s="4" t="str">
        <f>IF(MAX(COUNTIF(Data!BD608:BK608,1),COUNTIF(Data!BD608:BK608,2),COUNTIF(Data!BD608:BK608,3),COUNTIF(Data!BD608:BK608,4),COUNTIF(Data!BD608:BK608,5),COUNTIF(Data!BD608:BK608,6),COUNTIF(Data!BD608:BK608,7))&gt;0,MAX(COUNTIF(Data!BD608:BK608,1),COUNTIF(Data!BD608:BK608,2),COUNTIF(Data!BD608:BK608,3),COUNTIF(Data!BD608:BK608,4),COUNTIF(Data!BD608:BK608,5),COUNTIF(Data!BD608:BK608,6),COUNTIF(Data!BD608:BK608,7)),"")</f>
        <v/>
      </c>
      <c r="DG608" s="4" t="str">
        <f>IF(COUNTIF(Data!BD608:BK608,4)=8,"Remove","")</f>
        <v/>
      </c>
    </row>
    <row r="609" spans="1:111" x14ac:dyDescent="0.25">
      <c r="A609" s="2" t="str">
        <f>IF(Data!B609&gt;0,Data!B609-4,"")</f>
        <v/>
      </c>
      <c r="B609" s="2" t="str">
        <f>IF(Data!C609&gt;0,Data!C609-4,"")</f>
        <v/>
      </c>
      <c r="C609" s="2" t="str">
        <f>IF(Data!D609&gt;0,Data!D609-4,"")</f>
        <v/>
      </c>
      <c r="D609" s="2" t="str">
        <f>IF(Data!E609&gt;0,Data!E609-4,"")</f>
        <v/>
      </c>
      <c r="E609" s="2" t="str">
        <f>IF(Data!F609&gt;0,Data!F609-4,"")</f>
        <v/>
      </c>
      <c r="F609" s="2" t="str">
        <f>IF(Data!G609&gt;0,Data!G609-4,"")</f>
        <v/>
      </c>
      <c r="G609" s="2" t="str">
        <f>IF(Data!H609&gt;0,Data!H609-4,"")</f>
        <v/>
      </c>
      <c r="H609" s="2" t="str">
        <f>IF(Data!I609&gt;0,Data!I609-4,"")</f>
        <v/>
      </c>
      <c r="J609" s="7" t="str">
        <f t="shared" si="189"/>
        <v/>
      </c>
      <c r="K609" s="7" t="str">
        <f t="shared" si="203"/>
        <v/>
      </c>
      <c r="L609" s="4" t="str">
        <f t="shared" si="190"/>
        <v/>
      </c>
      <c r="N609" s="4" t="str">
        <f>IF(MAX(COUNTIF(Data!B609:I609,1),COUNTIF(Data!B609:I609,2),COUNTIF(Data!B609:I609,3),COUNTIF(Data!B609:I609,4),COUNTIF(Data!B609:I609,5),COUNTIF(Data!B609:I609,6),COUNTIF(Data!B609:I609,7))&gt;0,MAX(COUNTIF(Data!B609:I609,1),COUNTIF(Data!B609:I609,2),COUNTIF(Data!B609:I609,3),COUNTIF(Data!B609:I609,4),COUNTIF(Data!B609:I609,5),COUNTIF(Data!B609:I609,6),COUNTIF(Data!B609:I609,7)),"")</f>
        <v/>
      </c>
      <c r="O609" s="4" t="str">
        <f>IF(COUNTIF(Data!B609:I609,4)=8,"Remove","")</f>
        <v/>
      </c>
      <c r="Q609" s="2" t="str">
        <f>IF(Data!K609&gt;0,Data!K609-4,"")</f>
        <v/>
      </c>
      <c r="R609" s="2" t="str">
        <f>IF(Data!L609&gt;0,Data!L609-4,"")</f>
        <v/>
      </c>
      <c r="S609" s="2" t="str">
        <f>IF(Data!M609&gt;0,Data!M609-4,"")</f>
        <v/>
      </c>
      <c r="T609" s="2" t="str">
        <f>IF(Data!N609&gt;0,Data!N609-4,"")</f>
        <v/>
      </c>
      <c r="U609" s="2" t="str">
        <f>IF(Data!O609&gt;0,Data!O609-4,"")</f>
        <v/>
      </c>
      <c r="V609" s="2" t="str">
        <f>IF(Data!P609&gt;0,Data!P609-4,"")</f>
        <v/>
      </c>
      <c r="W609" s="2" t="str">
        <f>IF(Data!Q609&gt;0,Data!Q609-4,"")</f>
        <v/>
      </c>
      <c r="X609" s="2" t="str">
        <f>IF(Data!R609&gt;0,Data!R609-4,"")</f>
        <v/>
      </c>
      <c r="Y609" s="59"/>
      <c r="Z609" s="7" t="str">
        <f t="shared" si="191"/>
        <v/>
      </c>
      <c r="AA609" s="7" t="str">
        <f t="shared" si="204"/>
        <v/>
      </c>
      <c r="AB609" s="4" t="str">
        <f t="shared" si="192"/>
        <v/>
      </c>
      <c r="AC609" s="59"/>
      <c r="AD609" s="4" t="str">
        <f>IF(MAX(COUNTIF(Data!K609:R609,1),COUNTIF(Data!K609:R609,2),COUNTIF(Data!K609:R609,3),COUNTIF(Data!K609:R609,4),COUNTIF(Data!K609:R609,5),COUNTIF(Data!K609:R609,6),COUNTIF(Data!K609:R609,7))&gt;0,MAX(COUNTIF(Data!K609:R609,1),COUNTIF(Data!K609:R609,2),COUNTIF(Data!K609:R609,3),COUNTIF(Data!K609:R609,4),COUNTIF(Data!K609:R609,5),COUNTIF(Data!K609:R609,6),COUNTIF(Data!K609:R609,7)),"")</f>
        <v/>
      </c>
      <c r="AE609" s="4" t="str">
        <f>IF(COUNTIF(Data!K609:R609,4)=8,"Remove","")</f>
        <v/>
      </c>
      <c r="AG609" s="2" t="str">
        <f>IF(Data!T609&gt;0,Data!T609-4,"")</f>
        <v/>
      </c>
      <c r="AH609" s="2" t="str">
        <f>IF(Data!U609&gt;0,Data!U609-4,"")</f>
        <v/>
      </c>
      <c r="AI609" s="2" t="str">
        <f>IF(Data!V609&gt;0,Data!V609-4,"")</f>
        <v/>
      </c>
      <c r="AJ609" s="2" t="str">
        <f>IF(Data!W609&gt;0,Data!W609-4,"")</f>
        <v/>
      </c>
      <c r="AK609" s="2" t="str">
        <f>IF(Data!X609&gt;0,Data!X609-4,"")</f>
        <v/>
      </c>
      <c r="AL609" s="2" t="str">
        <f>IF(Data!Y609&gt;0,Data!Y609-4,"")</f>
        <v/>
      </c>
      <c r="AM609" s="2" t="str">
        <f>IF(Data!Z609&gt;0,Data!Z609-4,"")</f>
        <v/>
      </c>
      <c r="AN609" s="2" t="str">
        <f>IF(Data!AA609&gt;0,Data!AA609-4,"")</f>
        <v/>
      </c>
      <c r="AP609" s="7" t="str">
        <f t="shared" si="193"/>
        <v/>
      </c>
      <c r="AQ609" s="7" t="str">
        <f t="shared" si="205"/>
        <v/>
      </c>
      <c r="AR609" s="4" t="str">
        <f t="shared" si="194"/>
        <v/>
      </c>
      <c r="AT609" s="4" t="str">
        <f>IF(MAX(COUNTIF(Data!T609:AA609,1),COUNTIF(Data!T609:AA609,2),COUNTIF(Data!T609:AA609,3),COUNTIF(Data!T609:AA609,4),COUNTIF(Data!T609:AA609,5),COUNTIF(Data!T609:AA609,6),COUNTIF(Data!T609:AA609,7))&gt;0,MAX(COUNTIF(Data!T609:AA609,1),COUNTIF(Data!T609:AA609,2),COUNTIF(Data!T609:AA609,3),COUNTIF(Data!T609:AA609,4),COUNTIF(Data!T609:AA609,5),COUNTIF(Data!T609:AA609,6),COUNTIF(Data!T609:AA609,7)),"")</f>
        <v/>
      </c>
      <c r="AU609" s="4" t="str">
        <f>IF(COUNTIF(Data!T609:AA609,4)=8,"Remove","")</f>
        <v/>
      </c>
      <c r="AW609" s="2" t="str">
        <f>IF(Data!AC609&gt;0,Data!AC609-4,"")</f>
        <v/>
      </c>
      <c r="AX609" s="2" t="str">
        <f>IF(Data!AD609&gt;0,Data!AD609-4,"")</f>
        <v/>
      </c>
      <c r="AY609" s="2" t="str">
        <f>IF(Data!AE609&gt;0,Data!AE609-4,"")</f>
        <v/>
      </c>
      <c r="AZ609" s="2" t="str">
        <f>IF(Data!AF609&gt;0,Data!AF609-4,"")</f>
        <v/>
      </c>
      <c r="BA609" s="2" t="str">
        <f>IF(Data!AG609&gt;0,Data!AG609-4,"")</f>
        <v/>
      </c>
      <c r="BB609" s="2" t="str">
        <f>IF(Data!AH609&gt;0,Data!AH609-4,"")</f>
        <v/>
      </c>
      <c r="BC609" s="2" t="str">
        <f>IF(Data!AI609&gt;0,Data!AI609-4,"")</f>
        <v/>
      </c>
      <c r="BD609" s="2" t="str">
        <f>IF(Data!AJ609&gt;0,Data!AJ609-4,"")</f>
        <v/>
      </c>
      <c r="BF609" s="7" t="str">
        <f t="shared" si="195"/>
        <v/>
      </c>
      <c r="BG609" s="7" t="str">
        <f t="shared" si="206"/>
        <v/>
      </c>
      <c r="BH609" s="4" t="str">
        <f t="shared" si="196"/>
        <v/>
      </c>
      <c r="BJ609" s="4" t="str">
        <f>IF(MAX(COUNTIF(Data!AC609:AJ609,1),COUNTIF(Data!AC609:AJ609,2),COUNTIF(Data!AC609:AJ609,3),COUNTIF(Data!AC609:AJ609,4),COUNTIF(Data!AC609:AJ609,5),COUNTIF(Data!AC609:AJ609,6),COUNTIF(Data!AC609:AJ609,7))&gt;0,MAX(COUNTIF(Data!AC609:AJ609,1),COUNTIF(Data!AC609:AJ609,2),COUNTIF(Data!AC609:AJ609,3),COUNTIF(Data!AC609:AJ609,4),COUNTIF(Data!AC609:AJ609,5),COUNTIF(Data!AC609:AJ609,6),COUNTIF(Data!AC609:AJ609,7)),"")</f>
        <v/>
      </c>
      <c r="BK609" s="4" t="str">
        <f>IF(COUNTIF(Data!AC609:AJ609,4)=8,"Remove","")</f>
        <v/>
      </c>
      <c r="BM609" s="2" t="str">
        <f>IF(Data!AL609&gt;0,Data!AL609-4,"")</f>
        <v/>
      </c>
      <c r="BN609" s="2" t="str">
        <f>IF(Data!AM609&gt;0,Data!AM609-4,"")</f>
        <v/>
      </c>
      <c r="BO609" s="2" t="str">
        <f>IF(Data!AN609&gt;0,Data!AN609-4,"")</f>
        <v/>
      </c>
      <c r="BP609" s="2" t="str">
        <f>IF(Data!AO609&gt;0,Data!AO609-4,"")</f>
        <v/>
      </c>
      <c r="BQ609" s="2" t="str">
        <f>IF(Data!AP609&gt;0,Data!AP609-4,"")</f>
        <v/>
      </c>
      <c r="BR609" s="2" t="str">
        <f>IF(Data!AQ609&gt;0,Data!AQ609-4,"")</f>
        <v/>
      </c>
      <c r="BS609" s="2" t="str">
        <f>IF(Data!AR609&gt;0,Data!AR609-4,"")</f>
        <v/>
      </c>
      <c r="BT609" s="2" t="str">
        <f>IF(Data!AS609&gt;0,Data!AS609-4,"")</f>
        <v/>
      </c>
      <c r="BV609" s="7" t="str">
        <f t="shared" si="197"/>
        <v/>
      </c>
      <c r="BW609" s="7" t="str">
        <f t="shared" si="207"/>
        <v/>
      </c>
      <c r="BX609" s="4" t="str">
        <f t="shared" si="198"/>
        <v/>
      </c>
      <c r="BZ609" s="4" t="str">
        <f>IF(MAX(COUNTIF(Data!AL609:AS609,1),COUNTIF(Data!AL609:AS609,2),COUNTIF(Data!AL609:AS609,3),COUNTIF(Data!AL609:AS609,4),COUNTIF(Data!AL609:AS609,5),COUNTIF(Data!AL609:AS609,6),COUNTIF(Data!AL609:AS609,7))&gt;0,MAX(COUNTIF(Data!AL609:AS609,1),COUNTIF(Data!AL609:AS609,2),COUNTIF(Data!AL609:AS609,3),COUNTIF(Data!AL609:AS609,4),COUNTIF(Data!AL609:AS609,5),COUNTIF(Data!AL609:AS609,6),COUNTIF(Data!AL609:AS609,7)),"")</f>
        <v/>
      </c>
      <c r="CA609" s="4" t="str">
        <f>IF(COUNTIF(Data!AL609:AS609,4)=8,"Remove","")</f>
        <v/>
      </c>
      <c r="CC609" s="2" t="str">
        <f>IF(Data!AU609&gt;0,Data!AU609-4,"")</f>
        <v/>
      </c>
      <c r="CD609" s="2" t="str">
        <f>IF(Data!AV609&gt;0,Data!AV609-4,"")</f>
        <v/>
      </c>
      <c r="CE609" s="2" t="str">
        <f>IF(Data!AW609&gt;0,Data!AW609-4,"")</f>
        <v/>
      </c>
      <c r="CF609" s="2" t="str">
        <f>IF(Data!AX609&gt;0,Data!AX609-4,"")</f>
        <v/>
      </c>
      <c r="CG609" s="2" t="str">
        <f>IF(Data!AY609&gt;0,Data!AY609-4,"")</f>
        <v/>
      </c>
      <c r="CH609" s="2" t="str">
        <f>IF(Data!AZ609&gt;0,Data!AZ609-4,"")</f>
        <v/>
      </c>
      <c r="CI609" s="2" t="str">
        <f>IF(Data!BA609&gt;0,Data!BA609-4,"")</f>
        <v/>
      </c>
      <c r="CJ609" s="2" t="str">
        <f>IF(Data!BB609&gt;0,Data!BB609-4,"")</f>
        <v/>
      </c>
      <c r="CL609" s="7" t="str">
        <f t="shared" si="199"/>
        <v/>
      </c>
      <c r="CM609" s="7" t="str">
        <f t="shared" si="208"/>
        <v/>
      </c>
      <c r="CN609" s="4" t="str">
        <f t="shared" si="200"/>
        <v/>
      </c>
      <c r="CP609" s="4" t="str">
        <f>IF(MAX(COUNTIF(Data!AU609:BB609,1),COUNTIF(Data!AU609:BB609,2),COUNTIF(Data!AU609:BB609,3),COUNTIF(Data!AU609:BB609,4),COUNTIF(Data!AU609:BB609,5),COUNTIF(Data!AU609:BB609,6),COUNTIF(Data!AU609:BB609,7))&gt;0,MAX(COUNTIF(Data!AU609:BB609,1),COUNTIF(Data!AU609:BB609,2),COUNTIF(Data!AU609:BB609,3),COUNTIF(Data!AU609:BB609,4),COUNTIF(Data!AU609:BB609,5),COUNTIF(Data!AU609:BB609,6),COUNTIF(Data!AU609:BB609,7)),"")</f>
        <v/>
      </c>
      <c r="CQ609" s="4" t="str">
        <f>IF(COUNTIF(Data!AU609:BB609,4)=8,"Remove","")</f>
        <v/>
      </c>
      <c r="CS609" s="2" t="str">
        <f>IF(Data!BD609&gt;0,Data!BD609-4,"")</f>
        <v/>
      </c>
      <c r="CT609" s="2" t="str">
        <f>IF(Data!BE609&gt;0,Data!BE609-4,"")</f>
        <v/>
      </c>
      <c r="CU609" s="2" t="str">
        <f>IF(Data!BF609&gt;0,Data!BF609-4,"")</f>
        <v/>
      </c>
      <c r="CV609" s="2" t="str">
        <f>IF(Data!BG609&gt;0,Data!BG609-4,"")</f>
        <v/>
      </c>
      <c r="CW609" s="2" t="str">
        <f>IF(Data!BH609&gt;0,Data!BH609-4,"")</f>
        <v/>
      </c>
      <c r="CX609" s="2" t="str">
        <f>IF(Data!BI609&gt;0,Data!BI609-4,"")</f>
        <v/>
      </c>
      <c r="CY609" s="2" t="str">
        <f>IF(Data!BJ609&gt;0,Data!BJ609-4,"")</f>
        <v/>
      </c>
      <c r="CZ609" s="2" t="str">
        <f>IF(Data!BK609&gt;0,Data!BK609-4,"")</f>
        <v/>
      </c>
      <c r="DB609" s="7" t="str">
        <f t="shared" si="201"/>
        <v/>
      </c>
      <c r="DC609" s="7" t="str">
        <f t="shared" si="209"/>
        <v/>
      </c>
      <c r="DD609" s="4" t="str">
        <f t="shared" si="202"/>
        <v/>
      </c>
      <c r="DF609" s="4" t="str">
        <f>IF(MAX(COUNTIF(Data!BD609:BK609,1),COUNTIF(Data!BD609:BK609,2),COUNTIF(Data!BD609:BK609,3),COUNTIF(Data!BD609:BK609,4),COUNTIF(Data!BD609:BK609,5),COUNTIF(Data!BD609:BK609,6),COUNTIF(Data!BD609:BK609,7))&gt;0,MAX(COUNTIF(Data!BD609:BK609,1),COUNTIF(Data!BD609:BK609,2),COUNTIF(Data!BD609:BK609,3),COUNTIF(Data!BD609:BK609,4),COUNTIF(Data!BD609:BK609,5),COUNTIF(Data!BD609:BK609,6),COUNTIF(Data!BD609:BK609,7)),"")</f>
        <v/>
      </c>
      <c r="DG609" s="4" t="str">
        <f>IF(COUNTIF(Data!BD609:BK609,4)=8,"Remove","")</f>
        <v/>
      </c>
    </row>
    <row r="610" spans="1:111" x14ac:dyDescent="0.25">
      <c r="A610" s="2" t="str">
        <f>IF(Data!B610&gt;0,Data!B610-4,"")</f>
        <v/>
      </c>
      <c r="B610" s="2" t="str">
        <f>IF(Data!C610&gt;0,Data!C610-4,"")</f>
        <v/>
      </c>
      <c r="C610" s="2" t="str">
        <f>IF(Data!D610&gt;0,Data!D610-4,"")</f>
        <v/>
      </c>
      <c r="D610" s="2" t="str">
        <f>IF(Data!E610&gt;0,Data!E610-4,"")</f>
        <v/>
      </c>
      <c r="E610" s="2" t="str">
        <f>IF(Data!F610&gt;0,Data!F610-4,"")</f>
        <v/>
      </c>
      <c r="F610" s="2" t="str">
        <f>IF(Data!G610&gt;0,Data!G610-4,"")</f>
        <v/>
      </c>
      <c r="G610" s="2" t="str">
        <f>IF(Data!H610&gt;0,Data!H610-4,"")</f>
        <v/>
      </c>
      <c r="H610" s="2" t="str">
        <f>IF(Data!I610&gt;0,Data!I610-4,"")</f>
        <v/>
      </c>
      <c r="J610" s="7" t="str">
        <f t="shared" si="189"/>
        <v/>
      </c>
      <c r="K610" s="7" t="str">
        <f t="shared" si="203"/>
        <v/>
      </c>
      <c r="L610" s="4" t="str">
        <f t="shared" si="190"/>
        <v/>
      </c>
      <c r="N610" s="4" t="str">
        <f>IF(MAX(COUNTIF(Data!B610:I610,1),COUNTIF(Data!B610:I610,2),COUNTIF(Data!B610:I610,3),COUNTIF(Data!B610:I610,4),COUNTIF(Data!B610:I610,5),COUNTIF(Data!B610:I610,6),COUNTIF(Data!B610:I610,7))&gt;0,MAX(COUNTIF(Data!B610:I610,1),COUNTIF(Data!B610:I610,2),COUNTIF(Data!B610:I610,3),COUNTIF(Data!B610:I610,4),COUNTIF(Data!B610:I610,5),COUNTIF(Data!B610:I610,6),COUNTIF(Data!B610:I610,7)),"")</f>
        <v/>
      </c>
      <c r="O610" s="4" t="str">
        <f>IF(COUNTIF(Data!B610:I610,4)=8,"Remove","")</f>
        <v/>
      </c>
      <c r="Q610" s="2" t="str">
        <f>IF(Data!K610&gt;0,Data!K610-4,"")</f>
        <v/>
      </c>
      <c r="R610" s="2" t="str">
        <f>IF(Data!L610&gt;0,Data!L610-4,"")</f>
        <v/>
      </c>
      <c r="S610" s="2" t="str">
        <f>IF(Data!M610&gt;0,Data!M610-4,"")</f>
        <v/>
      </c>
      <c r="T610" s="2" t="str">
        <f>IF(Data!N610&gt;0,Data!N610-4,"")</f>
        <v/>
      </c>
      <c r="U610" s="2" t="str">
        <f>IF(Data!O610&gt;0,Data!O610-4,"")</f>
        <v/>
      </c>
      <c r="V610" s="2" t="str">
        <f>IF(Data!P610&gt;0,Data!P610-4,"")</f>
        <v/>
      </c>
      <c r="W610" s="2" t="str">
        <f>IF(Data!Q610&gt;0,Data!Q610-4,"")</f>
        <v/>
      </c>
      <c r="X610" s="2" t="str">
        <f>IF(Data!R610&gt;0,Data!R610-4,"")</f>
        <v/>
      </c>
      <c r="Y610" s="59"/>
      <c r="Z610" s="7" t="str">
        <f t="shared" si="191"/>
        <v/>
      </c>
      <c r="AA610" s="7" t="str">
        <f t="shared" si="204"/>
        <v/>
      </c>
      <c r="AB610" s="4" t="str">
        <f t="shared" si="192"/>
        <v/>
      </c>
      <c r="AC610" s="59"/>
      <c r="AD610" s="4" t="str">
        <f>IF(MAX(COUNTIF(Data!K610:R610,1),COUNTIF(Data!K610:R610,2),COUNTIF(Data!K610:R610,3),COUNTIF(Data!K610:R610,4),COUNTIF(Data!K610:R610,5),COUNTIF(Data!K610:R610,6),COUNTIF(Data!K610:R610,7))&gt;0,MAX(COUNTIF(Data!K610:R610,1),COUNTIF(Data!K610:R610,2),COUNTIF(Data!K610:R610,3),COUNTIF(Data!K610:R610,4),COUNTIF(Data!K610:R610,5),COUNTIF(Data!K610:R610,6),COUNTIF(Data!K610:R610,7)),"")</f>
        <v/>
      </c>
      <c r="AE610" s="4" t="str">
        <f>IF(COUNTIF(Data!K610:R610,4)=8,"Remove","")</f>
        <v/>
      </c>
      <c r="AG610" s="2" t="str">
        <f>IF(Data!T610&gt;0,Data!T610-4,"")</f>
        <v/>
      </c>
      <c r="AH610" s="2" t="str">
        <f>IF(Data!U610&gt;0,Data!U610-4,"")</f>
        <v/>
      </c>
      <c r="AI610" s="2" t="str">
        <f>IF(Data!V610&gt;0,Data!V610-4,"")</f>
        <v/>
      </c>
      <c r="AJ610" s="2" t="str">
        <f>IF(Data!W610&gt;0,Data!W610-4,"")</f>
        <v/>
      </c>
      <c r="AK610" s="2" t="str">
        <f>IF(Data!X610&gt;0,Data!X610-4,"")</f>
        <v/>
      </c>
      <c r="AL610" s="2" t="str">
        <f>IF(Data!Y610&gt;0,Data!Y610-4,"")</f>
        <v/>
      </c>
      <c r="AM610" s="2" t="str">
        <f>IF(Data!Z610&gt;0,Data!Z610-4,"")</f>
        <v/>
      </c>
      <c r="AN610" s="2" t="str">
        <f>IF(Data!AA610&gt;0,Data!AA610-4,"")</f>
        <v/>
      </c>
      <c r="AP610" s="7" t="str">
        <f t="shared" si="193"/>
        <v/>
      </c>
      <c r="AQ610" s="7" t="str">
        <f t="shared" si="205"/>
        <v/>
      </c>
      <c r="AR610" s="4" t="str">
        <f t="shared" si="194"/>
        <v/>
      </c>
      <c r="AT610" s="4" t="str">
        <f>IF(MAX(COUNTIF(Data!T610:AA610,1),COUNTIF(Data!T610:AA610,2),COUNTIF(Data!T610:AA610,3),COUNTIF(Data!T610:AA610,4),COUNTIF(Data!T610:AA610,5),COUNTIF(Data!T610:AA610,6),COUNTIF(Data!T610:AA610,7))&gt;0,MAX(COUNTIF(Data!T610:AA610,1),COUNTIF(Data!T610:AA610,2),COUNTIF(Data!T610:AA610,3),COUNTIF(Data!T610:AA610,4),COUNTIF(Data!T610:AA610,5),COUNTIF(Data!T610:AA610,6),COUNTIF(Data!T610:AA610,7)),"")</f>
        <v/>
      </c>
      <c r="AU610" s="4" t="str">
        <f>IF(COUNTIF(Data!T610:AA610,4)=8,"Remove","")</f>
        <v/>
      </c>
      <c r="AW610" s="2" t="str">
        <f>IF(Data!AC610&gt;0,Data!AC610-4,"")</f>
        <v/>
      </c>
      <c r="AX610" s="2" t="str">
        <f>IF(Data!AD610&gt;0,Data!AD610-4,"")</f>
        <v/>
      </c>
      <c r="AY610" s="2" t="str">
        <f>IF(Data!AE610&gt;0,Data!AE610-4,"")</f>
        <v/>
      </c>
      <c r="AZ610" s="2" t="str">
        <f>IF(Data!AF610&gt;0,Data!AF610-4,"")</f>
        <v/>
      </c>
      <c r="BA610" s="2" t="str">
        <f>IF(Data!AG610&gt;0,Data!AG610-4,"")</f>
        <v/>
      </c>
      <c r="BB610" s="2" t="str">
        <f>IF(Data!AH610&gt;0,Data!AH610-4,"")</f>
        <v/>
      </c>
      <c r="BC610" s="2" t="str">
        <f>IF(Data!AI610&gt;0,Data!AI610-4,"")</f>
        <v/>
      </c>
      <c r="BD610" s="2" t="str">
        <f>IF(Data!AJ610&gt;0,Data!AJ610-4,"")</f>
        <v/>
      </c>
      <c r="BF610" s="7" t="str">
        <f t="shared" si="195"/>
        <v/>
      </c>
      <c r="BG610" s="7" t="str">
        <f t="shared" si="206"/>
        <v/>
      </c>
      <c r="BH610" s="4" t="str">
        <f t="shared" si="196"/>
        <v/>
      </c>
      <c r="BJ610" s="4" t="str">
        <f>IF(MAX(COUNTIF(Data!AC610:AJ610,1),COUNTIF(Data!AC610:AJ610,2),COUNTIF(Data!AC610:AJ610,3),COUNTIF(Data!AC610:AJ610,4),COUNTIF(Data!AC610:AJ610,5),COUNTIF(Data!AC610:AJ610,6),COUNTIF(Data!AC610:AJ610,7))&gt;0,MAX(COUNTIF(Data!AC610:AJ610,1),COUNTIF(Data!AC610:AJ610,2),COUNTIF(Data!AC610:AJ610,3),COUNTIF(Data!AC610:AJ610,4),COUNTIF(Data!AC610:AJ610,5),COUNTIF(Data!AC610:AJ610,6),COUNTIF(Data!AC610:AJ610,7)),"")</f>
        <v/>
      </c>
      <c r="BK610" s="4" t="str">
        <f>IF(COUNTIF(Data!AC610:AJ610,4)=8,"Remove","")</f>
        <v/>
      </c>
      <c r="BM610" s="2" t="str">
        <f>IF(Data!AL610&gt;0,Data!AL610-4,"")</f>
        <v/>
      </c>
      <c r="BN610" s="2" t="str">
        <f>IF(Data!AM610&gt;0,Data!AM610-4,"")</f>
        <v/>
      </c>
      <c r="BO610" s="2" t="str">
        <f>IF(Data!AN610&gt;0,Data!AN610-4,"")</f>
        <v/>
      </c>
      <c r="BP610" s="2" t="str">
        <f>IF(Data!AO610&gt;0,Data!AO610-4,"")</f>
        <v/>
      </c>
      <c r="BQ610" s="2" t="str">
        <f>IF(Data!AP610&gt;0,Data!AP610-4,"")</f>
        <v/>
      </c>
      <c r="BR610" s="2" t="str">
        <f>IF(Data!AQ610&gt;0,Data!AQ610-4,"")</f>
        <v/>
      </c>
      <c r="BS610" s="2" t="str">
        <f>IF(Data!AR610&gt;0,Data!AR610-4,"")</f>
        <v/>
      </c>
      <c r="BT610" s="2" t="str">
        <f>IF(Data!AS610&gt;0,Data!AS610-4,"")</f>
        <v/>
      </c>
      <c r="BV610" s="7" t="str">
        <f t="shared" si="197"/>
        <v/>
      </c>
      <c r="BW610" s="7" t="str">
        <f t="shared" si="207"/>
        <v/>
      </c>
      <c r="BX610" s="4" t="str">
        <f t="shared" si="198"/>
        <v/>
      </c>
      <c r="BZ610" s="4" t="str">
        <f>IF(MAX(COUNTIF(Data!AL610:AS610,1),COUNTIF(Data!AL610:AS610,2),COUNTIF(Data!AL610:AS610,3),COUNTIF(Data!AL610:AS610,4),COUNTIF(Data!AL610:AS610,5),COUNTIF(Data!AL610:AS610,6),COUNTIF(Data!AL610:AS610,7))&gt;0,MAX(COUNTIF(Data!AL610:AS610,1),COUNTIF(Data!AL610:AS610,2),COUNTIF(Data!AL610:AS610,3),COUNTIF(Data!AL610:AS610,4),COUNTIF(Data!AL610:AS610,5),COUNTIF(Data!AL610:AS610,6),COUNTIF(Data!AL610:AS610,7)),"")</f>
        <v/>
      </c>
      <c r="CA610" s="4" t="str">
        <f>IF(COUNTIF(Data!AL610:AS610,4)=8,"Remove","")</f>
        <v/>
      </c>
      <c r="CC610" s="2" t="str">
        <f>IF(Data!AU610&gt;0,Data!AU610-4,"")</f>
        <v/>
      </c>
      <c r="CD610" s="2" t="str">
        <f>IF(Data!AV610&gt;0,Data!AV610-4,"")</f>
        <v/>
      </c>
      <c r="CE610" s="2" t="str">
        <f>IF(Data!AW610&gt;0,Data!AW610-4,"")</f>
        <v/>
      </c>
      <c r="CF610" s="2" t="str">
        <f>IF(Data!AX610&gt;0,Data!AX610-4,"")</f>
        <v/>
      </c>
      <c r="CG610" s="2" t="str">
        <f>IF(Data!AY610&gt;0,Data!AY610-4,"")</f>
        <v/>
      </c>
      <c r="CH610" s="2" t="str">
        <f>IF(Data!AZ610&gt;0,Data!AZ610-4,"")</f>
        <v/>
      </c>
      <c r="CI610" s="2" t="str">
        <f>IF(Data!BA610&gt;0,Data!BA610-4,"")</f>
        <v/>
      </c>
      <c r="CJ610" s="2" t="str">
        <f>IF(Data!BB610&gt;0,Data!BB610-4,"")</f>
        <v/>
      </c>
      <c r="CL610" s="7" t="str">
        <f t="shared" si="199"/>
        <v/>
      </c>
      <c r="CM610" s="7" t="str">
        <f t="shared" si="208"/>
        <v/>
      </c>
      <c r="CN610" s="4" t="str">
        <f t="shared" si="200"/>
        <v/>
      </c>
      <c r="CP610" s="4" t="str">
        <f>IF(MAX(COUNTIF(Data!AU610:BB610,1),COUNTIF(Data!AU610:BB610,2),COUNTIF(Data!AU610:BB610,3),COUNTIF(Data!AU610:BB610,4),COUNTIF(Data!AU610:BB610,5),COUNTIF(Data!AU610:BB610,6),COUNTIF(Data!AU610:BB610,7))&gt;0,MAX(COUNTIF(Data!AU610:BB610,1),COUNTIF(Data!AU610:BB610,2),COUNTIF(Data!AU610:BB610,3),COUNTIF(Data!AU610:BB610,4),COUNTIF(Data!AU610:BB610,5),COUNTIF(Data!AU610:BB610,6),COUNTIF(Data!AU610:BB610,7)),"")</f>
        <v/>
      </c>
      <c r="CQ610" s="4" t="str">
        <f>IF(COUNTIF(Data!AU610:BB610,4)=8,"Remove","")</f>
        <v/>
      </c>
      <c r="CS610" s="2" t="str">
        <f>IF(Data!BD610&gt;0,Data!BD610-4,"")</f>
        <v/>
      </c>
      <c r="CT610" s="2" t="str">
        <f>IF(Data!BE610&gt;0,Data!BE610-4,"")</f>
        <v/>
      </c>
      <c r="CU610" s="2" t="str">
        <f>IF(Data!BF610&gt;0,Data!BF610-4,"")</f>
        <v/>
      </c>
      <c r="CV610" s="2" t="str">
        <f>IF(Data!BG610&gt;0,Data!BG610-4,"")</f>
        <v/>
      </c>
      <c r="CW610" s="2" t="str">
        <f>IF(Data!BH610&gt;0,Data!BH610-4,"")</f>
        <v/>
      </c>
      <c r="CX610" s="2" t="str">
        <f>IF(Data!BI610&gt;0,Data!BI610-4,"")</f>
        <v/>
      </c>
      <c r="CY610" s="2" t="str">
        <f>IF(Data!BJ610&gt;0,Data!BJ610-4,"")</f>
        <v/>
      </c>
      <c r="CZ610" s="2" t="str">
        <f>IF(Data!BK610&gt;0,Data!BK610-4,"")</f>
        <v/>
      </c>
      <c r="DB610" s="7" t="str">
        <f t="shared" si="201"/>
        <v/>
      </c>
      <c r="DC610" s="7" t="str">
        <f t="shared" si="209"/>
        <v/>
      </c>
      <c r="DD610" s="4" t="str">
        <f t="shared" si="202"/>
        <v/>
      </c>
      <c r="DF610" s="4" t="str">
        <f>IF(MAX(COUNTIF(Data!BD610:BK610,1),COUNTIF(Data!BD610:BK610,2),COUNTIF(Data!BD610:BK610,3),COUNTIF(Data!BD610:BK610,4),COUNTIF(Data!BD610:BK610,5),COUNTIF(Data!BD610:BK610,6),COUNTIF(Data!BD610:BK610,7))&gt;0,MAX(COUNTIF(Data!BD610:BK610,1),COUNTIF(Data!BD610:BK610,2),COUNTIF(Data!BD610:BK610,3),COUNTIF(Data!BD610:BK610,4),COUNTIF(Data!BD610:BK610,5),COUNTIF(Data!BD610:BK610,6),COUNTIF(Data!BD610:BK610,7)),"")</f>
        <v/>
      </c>
      <c r="DG610" s="4" t="str">
        <f>IF(COUNTIF(Data!BD610:BK610,4)=8,"Remove","")</f>
        <v/>
      </c>
    </row>
    <row r="611" spans="1:111" x14ac:dyDescent="0.25">
      <c r="A611" s="2" t="str">
        <f>IF(Data!B611&gt;0,Data!B611-4,"")</f>
        <v/>
      </c>
      <c r="B611" s="2" t="str">
        <f>IF(Data!C611&gt;0,Data!C611-4,"")</f>
        <v/>
      </c>
      <c r="C611" s="2" t="str">
        <f>IF(Data!D611&gt;0,Data!D611-4,"")</f>
        <v/>
      </c>
      <c r="D611" s="2" t="str">
        <f>IF(Data!E611&gt;0,Data!E611-4,"")</f>
        <v/>
      </c>
      <c r="E611" s="2" t="str">
        <f>IF(Data!F611&gt;0,Data!F611-4,"")</f>
        <v/>
      </c>
      <c r="F611" s="2" t="str">
        <f>IF(Data!G611&gt;0,Data!G611-4,"")</f>
        <v/>
      </c>
      <c r="G611" s="2" t="str">
        <f>IF(Data!H611&gt;0,Data!H611-4,"")</f>
        <v/>
      </c>
      <c r="H611" s="2" t="str">
        <f>IF(Data!I611&gt;0,Data!I611-4,"")</f>
        <v/>
      </c>
      <c r="J611" s="7" t="str">
        <f t="shared" si="189"/>
        <v/>
      </c>
      <c r="K611" s="7" t="str">
        <f t="shared" si="203"/>
        <v/>
      </c>
      <c r="L611" s="4" t="str">
        <f t="shared" si="190"/>
        <v/>
      </c>
      <c r="N611" s="4" t="str">
        <f>IF(MAX(COUNTIF(Data!B611:I611,1),COUNTIF(Data!B611:I611,2),COUNTIF(Data!B611:I611,3),COUNTIF(Data!B611:I611,4),COUNTIF(Data!B611:I611,5),COUNTIF(Data!B611:I611,6),COUNTIF(Data!B611:I611,7))&gt;0,MAX(COUNTIF(Data!B611:I611,1),COUNTIF(Data!B611:I611,2),COUNTIF(Data!B611:I611,3),COUNTIF(Data!B611:I611,4),COUNTIF(Data!B611:I611,5),COUNTIF(Data!B611:I611,6),COUNTIF(Data!B611:I611,7)),"")</f>
        <v/>
      </c>
      <c r="O611" s="4" t="str">
        <f>IF(COUNTIF(Data!B611:I611,4)=8,"Remove","")</f>
        <v/>
      </c>
      <c r="Q611" s="2" t="str">
        <f>IF(Data!K611&gt;0,Data!K611-4,"")</f>
        <v/>
      </c>
      <c r="R611" s="2" t="str">
        <f>IF(Data!L611&gt;0,Data!L611-4,"")</f>
        <v/>
      </c>
      <c r="S611" s="2" t="str">
        <f>IF(Data!M611&gt;0,Data!M611-4,"")</f>
        <v/>
      </c>
      <c r="T611" s="2" t="str">
        <f>IF(Data!N611&gt;0,Data!N611-4,"")</f>
        <v/>
      </c>
      <c r="U611" s="2" t="str">
        <f>IF(Data!O611&gt;0,Data!O611-4,"")</f>
        <v/>
      </c>
      <c r="V611" s="2" t="str">
        <f>IF(Data!P611&gt;0,Data!P611-4,"")</f>
        <v/>
      </c>
      <c r="W611" s="2" t="str">
        <f>IF(Data!Q611&gt;0,Data!Q611-4,"")</f>
        <v/>
      </c>
      <c r="X611" s="2" t="str">
        <f>IF(Data!R611&gt;0,Data!R611-4,"")</f>
        <v/>
      </c>
      <c r="Y611" s="59"/>
      <c r="Z611" s="7" t="str">
        <f t="shared" si="191"/>
        <v/>
      </c>
      <c r="AA611" s="7" t="str">
        <f t="shared" si="204"/>
        <v/>
      </c>
      <c r="AB611" s="4" t="str">
        <f t="shared" si="192"/>
        <v/>
      </c>
      <c r="AC611" s="59"/>
      <c r="AD611" s="4" t="str">
        <f>IF(MAX(COUNTIF(Data!K611:R611,1),COUNTIF(Data!K611:R611,2),COUNTIF(Data!K611:R611,3),COUNTIF(Data!K611:R611,4),COUNTIF(Data!K611:R611,5),COUNTIF(Data!K611:R611,6),COUNTIF(Data!K611:R611,7))&gt;0,MAX(COUNTIF(Data!K611:R611,1),COUNTIF(Data!K611:R611,2),COUNTIF(Data!K611:R611,3),COUNTIF(Data!K611:R611,4),COUNTIF(Data!K611:R611,5),COUNTIF(Data!K611:R611,6),COUNTIF(Data!K611:R611,7)),"")</f>
        <v/>
      </c>
      <c r="AE611" s="4" t="str">
        <f>IF(COUNTIF(Data!K611:R611,4)=8,"Remove","")</f>
        <v/>
      </c>
      <c r="AG611" s="2" t="str">
        <f>IF(Data!T611&gt;0,Data!T611-4,"")</f>
        <v/>
      </c>
      <c r="AH611" s="2" t="str">
        <f>IF(Data!U611&gt;0,Data!U611-4,"")</f>
        <v/>
      </c>
      <c r="AI611" s="2" t="str">
        <f>IF(Data!V611&gt;0,Data!V611-4,"")</f>
        <v/>
      </c>
      <c r="AJ611" s="2" t="str">
        <f>IF(Data!W611&gt;0,Data!W611-4,"")</f>
        <v/>
      </c>
      <c r="AK611" s="2" t="str">
        <f>IF(Data!X611&gt;0,Data!X611-4,"")</f>
        <v/>
      </c>
      <c r="AL611" s="2" t="str">
        <f>IF(Data!Y611&gt;0,Data!Y611-4,"")</f>
        <v/>
      </c>
      <c r="AM611" s="2" t="str">
        <f>IF(Data!Z611&gt;0,Data!Z611-4,"")</f>
        <v/>
      </c>
      <c r="AN611" s="2" t="str">
        <f>IF(Data!AA611&gt;0,Data!AA611-4,"")</f>
        <v/>
      </c>
      <c r="AP611" s="7" t="str">
        <f t="shared" si="193"/>
        <v/>
      </c>
      <c r="AQ611" s="7" t="str">
        <f t="shared" si="205"/>
        <v/>
      </c>
      <c r="AR611" s="4" t="str">
        <f t="shared" si="194"/>
        <v/>
      </c>
      <c r="AT611" s="4" t="str">
        <f>IF(MAX(COUNTIF(Data!T611:AA611,1),COUNTIF(Data!T611:AA611,2),COUNTIF(Data!T611:AA611,3),COUNTIF(Data!T611:AA611,4),COUNTIF(Data!T611:AA611,5),COUNTIF(Data!T611:AA611,6),COUNTIF(Data!T611:AA611,7))&gt;0,MAX(COUNTIF(Data!T611:AA611,1),COUNTIF(Data!T611:AA611,2),COUNTIF(Data!T611:AA611,3),COUNTIF(Data!T611:AA611,4),COUNTIF(Data!T611:AA611,5),COUNTIF(Data!T611:AA611,6),COUNTIF(Data!T611:AA611,7)),"")</f>
        <v/>
      </c>
      <c r="AU611" s="4" t="str">
        <f>IF(COUNTIF(Data!T611:AA611,4)=8,"Remove","")</f>
        <v/>
      </c>
      <c r="AW611" s="2" t="str">
        <f>IF(Data!AC611&gt;0,Data!AC611-4,"")</f>
        <v/>
      </c>
      <c r="AX611" s="2" t="str">
        <f>IF(Data!AD611&gt;0,Data!AD611-4,"")</f>
        <v/>
      </c>
      <c r="AY611" s="2" t="str">
        <f>IF(Data!AE611&gt;0,Data!AE611-4,"")</f>
        <v/>
      </c>
      <c r="AZ611" s="2" t="str">
        <f>IF(Data!AF611&gt;0,Data!AF611-4,"")</f>
        <v/>
      </c>
      <c r="BA611" s="2" t="str">
        <f>IF(Data!AG611&gt;0,Data!AG611-4,"")</f>
        <v/>
      </c>
      <c r="BB611" s="2" t="str">
        <f>IF(Data!AH611&gt;0,Data!AH611-4,"")</f>
        <v/>
      </c>
      <c r="BC611" s="2" t="str">
        <f>IF(Data!AI611&gt;0,Data!AI611-4,"")</f>
        <v/>
      </c>
      <c r="BD611" s="2" t="str">
        <f>IF(Data!AJ611&gt;0,Data!AJ611-4,"")</f>
        <v/>
      </c>
      <c r="BF611" s="7" t="str">
        <f t="shared" si="195"/>
        <v/>
      </c>
      <c r="BG611" s="7" t="str">
        <f t="shared" si="206"/>
        <v/>
      </c>
      <c r="BH611" s="4" t="str">
        <f t="shared" si="196"/>
        <v/>
      </c>
      <c r="BJ611" s="4" t="str">
        <f>IF(MAX(COUNTIF(Data!AC611:AJ611,1),COUNTIF(Data!AC611:AJ611,2),COUNTIF(Data!AC611:AJ611,3),COUNTIF(Data!AC611:AJ611,4),COUNTIF(Data!AC611:AJ611,5),COUNTIF(Data!AC611:AJ611,6),COUNTIF(Data!AC611:AJ611,7))&gt;0,MAX(COUNTIF(Data!AC611:AJ611,1),COUNTIF(Data!AC611:AJ611,2),COUNTIF(Data!AC611:AJ611,3),COUNTIF(Data!AC611:AJ611,4),COUNTIF(Data!AC611:AJ611,5),COUNTIF(Data!AC611:AJ611,6),COUNTIF(Data!AC611:AJ611,7)),"")</f>
        <v/>
      </c>
      <c r="BK611" s="4" t="str">
        <f>IF(COUNTIF(Data!AC611:AJ611,4)=8,"Remove","")</f>
        <v/>
      </c>
      <c r="BM611" s="2" t="str">
        <f>IF(Data!AL611&gt;0,Data!AL611-4,"")</f>
        <v/>
      </c>
      <c r="BN611" s="2" t="str">
        <f>IF(Data!AM611&gt;0,Data!AM611-4,"")</f>
        <v/>
      </c>
      <c r="BO611" s="2" t="str">
        <f>IF(Data!AN611&gt;0,Data!AN611-4,"")</f>
        <v/>
      </c>
      <c r="BP611" s="2" t="str">
        <f>IF(Data!AO611&gt;0,Data!AO611-4,"")</f>
        <v/>
      </c>
      <c r="BQ611" s="2" t="str">
        <f>IF(Data!AP611&gt;0,Data!AP611-4,"")</f>
        <v/>
      </c>
      <c r="BR611" s="2" t="str">
        <f>IF(Data!AQ611&gt;0,Data!AQ611-4,"")</f>
        <v/>
      </c>
      <c r="BS611" s="2" t="str">
        <f>IF(Data!AR611&gt;0,Data!AR611-4,"")</f>
        <v/>
      </c>
      <c r="BT611" s="2" t="str">
        <f>IF(Data!AS611&gt;0,Data!AS611-4,"")</f>
        <v/>
      </c>
      <c r="BV611" s="7" t="str">
        <f t="shared" si="197"/>
        <v/>
      </c>
      <c r="BW611" s="7" t="str">
        <f t="shared" si="207"/>
        <v/>
      </c>
      <c r="BX611" s="4" t="str">
        <f t="shared" si="198"/>
        <v/>
      </c>
      <c r="BZ611" s="4" t="str">
        <f>IF(MAX(COUNTIF(Data!AL611:AS611,1),COUNTIF(Data!AL611:AS611,2),COUNTIF(Data!AL611:AS611,3),COUNTIF(Data!AL611:AS611,4),COUNTIF(Data!AL611:AS611,5),COUNTIF(Data!AL611:AS611,6),COUNTIF(Data!AL611:AS611,7))&gt;0,MAX(COUNTIF(Data!AL611:AS611,1),COUNTIF(Data!AL611:AS611,2),COUNTIF(Data!AL611:AS611,3),COUNTIF(Data!AL611:AS611,4),COUNTIF(Data!AL611:AS611,5),COUNTIF(Data!AL611:AS611,6),COUNTIF(Data!AL611:AS611,7)),"")</f>
        <v/>
      </c>
      <c r="CA611" s="4" t="str">
        <f>IF(COUNTIF(Data!AL611:AS611,4)=8,"Remove","")</f>
        <v/>
      </c>
      <c r="CC611" s="2" t="str">
        <f>IF(Data!AU611&gt;0,Data!AU611-4,"")</f>
        <v/>
      </c>
      <c r="CD611" s="2" t="str">
        <f>IF(Data!AV611&gt;0,Data!AV611-4,"")</f>
        <v/>
      </c>
      <c r="CE611" s="2" t="str">
        <f>IF(Data!AW611&gt;0,Data!AW611-4,"")</f>
        <v/>
      </c>
      <c r="CF611" s="2" t="str">
        <f>IF(Data!AX611&gt;0,Data!AX611-4,"")</f>
        <v/>
      </c>
      <c r="CG611" s="2" t="str">
        <f>IF(Data!AY611&gt;0,Data!AY611-4,"")</f>
        <v/>
      </c>
      <c r="CH611" s="2" t="str">
        <f>IF(Data!AZ611&gt;0,Data!AZ611-4,"")</f>
        <v/>
      </c>
      <c r="CI611" s="2" t="str">
        <f>IF(Data!BA611&gt;0,Data!BA611-4,"")</f>
        <v/>
      </c>
      <c r="CJ611" s="2" t="str">
        <f>IF(Data!BB611&gt;0,Data!BB611-4,"")</f>
        <v/>
      </c>
      <c r="CL611" s="7" t="str">
        <f t="shared" si="199"/>
        <v/>
      </c>
      <c r="CM611" s="7" t="str">
        <f t="shared" si="208"/>
        <v/>
      </c>
      <c r="CN611" s="4" t="str">
        <f t="shared" si="200"/>
        <v/>
      </c>
      <c r="CP611" s="4" t="str">
        <f>IF(MAX(COUNTIF(Data!AU611:BB611,1),COUNTIF(Data!AU611:BB611,2),COUNTIF(Data!AU611:BB611,3),COUNTIF(Data!AU611:BB611,4),COUNTIF(Data!AU611:BB611,5),COUNTIF(Data!AU611:BB611,6),COUNTIF(Data!AU611:BB611,7))&gt;0,MAX(COUNTIF(Data!AU611:BB611,1),COUNTIF(Data!AU611:BB611,2),COUNTIF(Data!AU611:BB611,3),COUNTIF(Data!AU611:BB611,4),COUNTIF(Data!AU611:BB611,5),COUNTIF(Data!AU611:BB611,6),COUNTIF(Data!AU611:BB611,7)),"")</f>
        <v/>
      </c>
      <c r="CQ611" s="4" t="str">
        <f>IF(COUNTIF(Data!AU611:BB611,4)=8,"Remove","")</f>
        <v/>
      </c>
      <c r="CS611" s="2" t="str">
        <f>IF(Data!BD611&gt;0,Data!BD611-4,"")</f>
        <v/>
      </c>
      <c r="CT611" s="2" t="str">
        <f>IF(Data!BE611&gt;0,Data!BE611-4,"")</f>
        <v/>
      </c>
      <c r="CU611" s="2" t="str">
        <f>IF(Data!BF611&gt;0,Data!BF611-4,"")</f>
        <v/>
      </c>
      <c r="CV611" s="2" t="str">
        <f>IF(Data!BG611&gt;0,Data!BG611-4,"")</f>
        <v/>
      </c>
      <c r="CW611" s="2" t="str">
        <f>IF(Data!BH611&gt;0,Data!BH611-4,"")</f>
        <v/>
      </c>
      <c r="CX611" s="2" t="str">
        <f>IF(Data!BI611&gt;0,Data!BI611-4,"")</f>
        <v/>
      </c>
      <c r="CY611" s="2" t="str">
        <f>IF(Data!BJ611&gt;0,Data!BJ611-4,"")</f>
        <v/>
      </c>
      <c r="CZ611" s="2" t="str">
        <f>IF(Data!BK611&gt;0,Data!BK611-4,"")</f>
        <v/>
      </c>
      <c r="DB611" s="7" t="str">
        <f t="shared" si="201"/>
        <v/>
      </c>
      <c r="DC611" s="7" t="str">
        <f t="shared" si="209"/>
        <v/>
      </c>
      <c r="DD611" s="4" t="str">
        <f t="shared" si="202"/>
        <v/>
      </c>
      <c r="DF611" s="4" t="str">
        <f>IF(MAX(COUNTIF(Data!BD611:BK611,1),COUNTIF(Data!BD611:BK611,2),COUNTIF(Data!BD611:BK611,3),COUNTIF(Data!BD611:BK611,4),COUNTIF(Data!BD611:BK611,5),COUNTIF(Data!BD611:BK611,6),COUNTIF(Data!BD611:BK611,7))&gt;0,MAX(COUNTIF(Data!BD611:BK611,1),COUNTIF(Data!BD611:BK611,2),COUNTIF(Data!BD611:BK611,3),COUNTIF(Data!BD611:BK611,4),COUNTIF(Data!BD611:BK611,5),COUNTIF(Data!BD611:BK611,6),COUNTIF(Data!BD611:BK611,7)),"")</f>
        <v/>
      </c>
      <c r="DG611" s="4" t="str">
        <f>IF(COUNTIF(Data!BD611:BK611,4)=8,"Remove","")</f>
        <v/>
      </c>
    </row>
    <row r="612" spans="1:111" x14ac:dyDescent="0.25">
      <c r="A612" s="2" t="str">
        <f>IF(Data!B612&gt;0,Data!B612-4,"")</f>
        <v/>
      </c>
      <c r="B612" s="2" t="str">
        <f>IF(Data!C612&gt;0,Data!C612-4,"")</f>
        <v/>
      </c>
      <c r="C612" s="2" t="str">
        <f>IF(Data!D612&gt;0,Data!D612-4,"")</f>
        <v/>
      </c>
      <c r="D612" s="2" t="str">
        <f>IF(Data!E612&gt;0,Data!E612-4,"")</f>
        <v/>
      </c>
      <c r="E612" s="2" t="str">
        <f>IF(Data!F612&gt;0,Data!F612-4,"")</f>
        <v/>
      </c>
      <c r="F612" s="2" t="str">
        <f>IF(Data!G612&gt;0,Data!G612-4,"")</f>
        <v/>
      </c>
      <c r="G612" s="2" t="str">
        <f>IF(Data!H612&gt;0,Data!H612-4,"")</f>
        <v/>
      </c>
      <c r="H612" s="2" t="str">
        <f>IF(Data!I612&gt;0,Data!I612-4,"")</f>
        <v/>
      </c>
      <c r="J612" s="7" t="str">
        <f t="shared" si="189"/>
        <v/>
      </c>
      <c r="K612" s="7" t="str">
        <f t="shared" si="203"/>
        <v/>
      </c>
      <c r="L612" s="4" t="str">
        <f t="shared" si="190"/>
        <v/>
      </c>
      <c r="N612" s="4" t="str">
        <f>IF(MAX(COUNTIF(Data!B612:I612,1),COUNTIF(Data!B612:I612,2),COUNTIF(Data!B612:I612,3),COUNTIF(Data!B612:I612,4),COUNTIF(Data!B612:I612,5),COUNTIF(Data!B612:I612,6),COUNTIF(Data!B612:I612,7))&gt;0,MAX(COUNTIF(Data!B612:I612,1),COUNTIF(Data!B612:I612,2),COUNTIF(Data!B612:I612,3),COUNTIF(Data!B612:I612,4),COUNTIF(Data!B612:I612,5),COUNTIF(Data!B612:I612,6),COUNTIF(Data!B612:I612,7)),"")</f>
        <v/>
      </c>
      <c r="O612" s="4" t="str">
        <f>IF(COUNTIF(Data!B612:I612,4)=8,"Remove","")</f>
        <v/>
      </c>
      <c r="Q612" s="2" t="str">
        <f>IF(Data!K612&gt;0,Data!K612-4,"")</f>
        <v/>
      </c>
      <c r="R612" s="2" t="str">
        <f>IF(Data!L612&gt;0,Data!L612-4,"")</f>
        <v/>
      </c>
      <c r="S612" s="2" t="str">
        <f>IF(Data!M612&gt;0,Data!M612-4,"")</f>
        <v/>
      </c>
      <c r="T612" s="2" t="str">
        <f>IF(Data!N612&gt;0,Data!N612-4,"")</f>
        <v/>
      </c>
      <c r="U612" s="2" t="str">
        <f>IF(Data!O612&gt;0,Data!O612-4,"")</f>
        <v/>
      </c>
      <c r="V612" s="2" t="str">
        <f>IF(Data!P612&gt;0,Data!P612-4,"")</f>
        <v/>
      </c>
      <c r="W612" s="2" t="str">
        <f>IF(Data!Q612&gt;0,Data!Q612-4,"")</f>
        <v/>
      </c>
      <c r="X612" s="2" t="str">
        <f>IF(Data!R612&gt;0,Data!R612-4,"")</f>
        <v/>
      </c>
      <c r="Y612" s="59"/>
      <c r="Z612" s="7" t="str">
        <f t="shared" si="191"/>
        <v/>
      </c>
      <c r="AA612" s="7" t="str">
        <f t="shared" si="204"/>
        <v/>
      </c>
      <c r="AB612" s="4" t="str">
        <f t="shared" si="192"/>
        <v/>
      </c>
      <c r="AC612" s="59"/>
      <c r="AD612" s="4" t="str">
        <f>IF(MAX(COUNTIF(Data!K612:R612,1),COUNTIF(Data!K612:R612,2),COUNTIF(Data!K612:R612,3),COUNTIF(Data!K612:R612,4),COUNTIF(Data!K612:R612,5),COUNTIF(Data!K612:R612,6),COUNTIF(Data!K612:R612,7))&gt;0,MAX(COUNTIF(Data!K612:R612,1),COUNTIF(Data!K612:R612,2),COUNTIF(Data!K612:R612,3),COUNTIF(Data!K612:R612,4),COUNTIF(Data!K612:R612,5),COUNTIF(Data!K612:R612,6),COUNTIF(Data!K612:R612,7)),"")</f>
        <v/>
      </c>
      <c r="AE612" s="4" t="str">
        <f>IF(COUNTIF(Data!K612:R612,4)=8,"Remove","")</f>
        <v/>
      </c>
      <c r="AG612" s="2" t="str">
        <f>IF(Data!T612&gt;0,Data!T612-4,"")</f>
        <v/>
      </c>
      <c r="AH612" s="2" t="str">
        <f>IF(Data!U612&gt;0,Data!U612-4,"")</f>
        <v/>
      </c>
      <c r="AI612" s="2" t="str">
        <f>IF(Data!V612&gt;0,Data!V612-4,"")</f>
        <v/>
      </c>
      <c r="AJ612" s="2" t="str">
        <f>IF(Data!W612&gt;0,Data!W612-4,"")</f>
        <v/>
      </c>
      <c r="AK612" s="2" t="str">
        <f>IF(Data!X612&gt;0,Data!X612-4,"")</f>
        <v/>
      </c>
      <c r="AL612" s="2" t="str">
        <f>IF(Data!Y612&gt;0,Data!Y612-4,"")</f>
        <v/>
      </c>
      <c r="AM612" s="2" t="str">
        <f>IF(Data!Z612&gt;0,Data!Z612-4,"")</f>
        <v/>
      </c>
      <c r="AN612" s="2" t="str">
        <f>IF(Data!AA612&gt;0,Data!AA612-4,"")</f>
        <v/>
      </c>
      <c r="AP612" s="7" t="str">
        <f t="shared" si="193"/>
        <v/>
      </c>
      <c r="AQ612" s="7" t="str">
        <f t="shared" si="205"/>
        <v/>
      </c>
      <c r="AR612" s="4" t="str">
        <f t="shared" si="194"/>
        <v/>
      </c>
      <c r="AT612" s="4" t="str">
        <f>IF(MAX(COUNTIF(Data!T612:AA612,1),COUNTIF(Data!T612:AA612,2),COUNTIF(Data!T612:AA612,3),COUNTIF(Data!T612:AA612,4),COUNTIF(Data!T612:AA612,5),COUNTIF(Data!T612:AA612,6),COUNTIF(Data!T612:AA612,7))&gt;0,MAX(COUNTIF(Data!T612:AA612,1),COUNTIF(Data!T612:AA612,2),COUNTIF(Data!T612:AA612,3),COUNTIF(Data!T612:AA612,4),COUNTIF(Data!T612:AA612,5),COUNTIF(Data!T612:AA612,6),COUNTIF(Data!T612:AA612,7)),"")</f>
        <v/>
      </c>
      <c r="AU612" s="4" t="str">
        <f>IF(COUNTIF(Data!T612:AA612,4)=8,"Remove","")</f>
        <v/>
      </c>
      <c r="AW612" s="2" t="str">
        <f>IF(Data!AC612&gt;0,Data!AC612-4,"")</f>
        <v/>
      </c>
      <c r="AX612" s="2" t="str">
        <f>IF(Data!AD612&gt;0,Data!AD612-4,"")</f>
        <v/>
      </c>
      <c r="AY612" s="2" t="str">
        <f>IF(Data!AE612&gt;0,Data!AE612-4,"")</f>
        <v/>
      </c>
      <c r="AZ612" s="2" t="str">
        <f>IF(Data!AF612&gt;0,Data!AF612-4,"")</f>
        <v/>
      </c>
      <c r="BA612" s="2" t="str">
        <f>IF(Data!AG612&gt;0,Data!AG612-4,"")</f>
        <v/>
      </c>
      <c r="BB612" s="2" t="str">
        <f>IF(Data!AH612&gt;0,Data!AH612-4,"")</f>
        <v/>
      </c>
      <c r="BC612" s="2" t="str">
        <f>IF(Data!AI612&gt;0,Data!AI612-4,"")</f>
        <v/>
      </c>
      <c r="BD612" s="2" t="str">
        <f>IF(Data!AJ612&gt;0,Data!AJ612-4,"")</f>
        <v/>
      </c>
      <c r="BF612" s="7" t="str">
        <f t="shared" si="195"/>
        <v/>
      </c>
      <c r="BG612" s="7" t="str">
        <f t="shared" si="206"/>
        <v/>
      </c>
      <c r="BH612" s="4" t="str">
        <f t="shared" si="196"/>
        <v/>
      </c>
      <c r="BJ612" s="4" t="str">
        <f>IF(MAX(COUNTIF(Data!AC612:AJ612,1),COUNTIF(Data!AC612:AJ612,2),COUNTIF(Data!AC612:AJ612,3),COUNTIF(Data!AC612:AJ612,4),COUNTIF(Data!AC612:AJ612,5),COUNTIF(Data!AC612:AJ612,6),COUNTIF(Data!AC612:AJ612,7))&gt;0,MAX(COUNTIF(Data!AC612:AJ612,1),COUNTIF(Data!AC612:AJ612,2),COUNTIF(Data!AC612:AJ612,3),COUNTIF(Data!AC612:AJ612,4),COUNTIF(Data!AC612:AJ612,5),COUNTIF(Data!AC612:AJ612,6),COUNTIF(Data!AC612:AJ612,7)),"")</f>
        <v/>
      </c>
      <c r="BK612" s="4" t="str">
        <f>IF(COUNTIF(Data!AC612:AJ612,4)=8,"Remove","")</f>
        <v/>
      </c>
      <c r="BM612" s="2" t="str">
        <f>IF(Data!AL612&gt;0,Data!AL612-4,"")</f>
        <v/>
      </c>
      <c r="BN612" s="2" t="str">
        <f>IF(Data!AM612&gt;0,Data!AM612-4,"")</f>
        <v/>
      </c>
      <c r="BO612" s="2" t="str">
        <f>IF(Data!AN612&gt;0,Data!AN612-4,"")</f>
        <v/>
      </c>
      <c r="BP612" s="2" t="str">
        <f>IF(Data!AO612&gt;0,Data!AO612-4,"")</f>
        <v/>
      </c>
      <c r="BQ612" s="2" t="str">
        <f>IF(Data!AP612&gt;0,Data!AP612-4,"")</f>
        <v/>
      </c>
      <c r="BR612" s="2" t="str">
        <f>IF(Data!AQ612&gt;0,Data!AQ612-4,"")</f>
        <v/>
      </c>
      <c r="BS612" s="2" t="str">
        <f>IF(Data!AR612&gt;0,Data!AR612-4,"")</f>
        <v/>
      </c>
      <c r="BT612" s="2" t="str">
        <f>IF(Data!AS612&gt;0,Data!AS612-4,"")</f>
        <v/>
      </c>
      <c r="BV612" s="7" t="str">
        <f t="shared" si="197"/>
        <v/>
      </c>
      <c r="BW612" s="7" t="str">
        <f t="shared" si="207"/>
        <v/>
      </c>
      <c r="BX612" s="4" t="str">
        <f t="shared" si="198"/>
        <v/>
      </c>
      <c r="BZ612" s="4" t="str">
        <f>IF(MAX(COUNTIF(Data!AL612:AS612,1),COUNTIF(Data!AL612:AS612,2),COUNTIF(Data!AL612:AS612,3),COUNTIF(Data!AL612:AS612,4),COUNTIF(Data!AL612:AS612,5),COUNTIF(Data!AL612:AS612,6),COUNTIF(Data!AL612:AS612,7))&gt;0,MAX(COUNTIF(Data!AL612:AS612,1),COUNTIF(Data!AL612:AS612,2),COUNTIF(Data!AL612:AS612,3),COUNTIF(Data!AL612:AS612,4),COUNTIF(Data!AL612:AS612,5),COUNTIF(Data!AL612:AS612,6),COUNTIF(Data!AL612:AS612,7)),"")</f>
        <v/>
      </c>
      <c r="CA612" s="4" t="str">
        <f>IF(COUNTIF(Data!AL612:AS612,4)=8,"Remove","")</f>
        <v/>
      </c>
      <c r="CC612" s="2" t="str">
        <f>IF(Data!AU612&gt;0,Data!AU612-4,"")</f>
        <v/>
      </c>
      <c r="CD612" s="2" t="str">
        <f>IF(Data!AV612&gt;0,Data!AV612-4,"")</f>
        <v/>
      </c>
      <c r="CE612" s="2" t="str">
        <f>IF(Data!AW612&gt;0,Data!AW612-4,"")</f>
        <v/>
      </c>
      <c r="CF612" s="2" t="str">
        <f>IF(Data!AX612&gt;0,Data!AX612-4,"")</f>
        <v/>
      </c>
      <c r="CG612" s="2" t="str">
        <f>IF(Data!AY612&gt;0,Data!AY612-4,"")</f>
        <v/>
      </c>
      <c r="CH612" s="2" t="str">
        <f>IF(Data!AZ612&gt;0,Data!AZ612-4,"")</f>
        <v/>
      </c>
      <c r="CI612" s="2" t="str">
        <f>IF(Data!BA612&gt;0,Data!BA612-4,"")</f>
        <v/>
      </c>
      <c r="CJ612" s="2" t="str">
        <f>IF(Data!BB612&gt;0,Data!BB612-4,"")</f>
        <v/>
      </c>
      <c r="CL612" s="7" t="str">
        <f t="shared" si="199"/>
        <v/>
      </c>
      <c r="CM612" s="7" t="str">
        <f t="shared" si="208"/>
        <v/>
      </c>
      <c r="CN612" s="4" t="str">
        <f t="shared" si="200"/>
        <v/>
      </c>
      <c r="CP612" s="4" t="str">
        <f>IF(MAX(COUNTIF(Data!AU612:BB612,1),COUNTIF(Data!AU612:BB612,2),COUNTIF(Data!AU612:BB612,3),COUNTIF(Data!AU612:BB612,4),COUNTIF(Data!AU612:BB612,5),COUNTIF(Data!AU612:BB612,6),COUNTIF(Data!AU612:BB612,7))&gt;0,MAX(COUNTIF(Data!AU612:BB612,1),COUNTIF(Data!AU612:BB612,2),COUNTIF(Data!AU612:BB612,3),COUNTIF(Data!AU612:BB612,4),COUNTIF(Data!AU612:BB612,5),COUNTIF(Data!AU612:BB612,6),COUNTIF(Data!AU612:BB612,7)),"")</f>
        <v/>
      </c>
      <c r="CQ612" s="4" t="str">
        <f>IF(COUNTIF(Data!AU612:BB612,4)=8,"Remove","")</f>
        <v/>
      </c>
      <c r="CS612" s="2" t="str">
        <f>IF(Data!BD612&gt;0,Data!BD612-4,"")</f>
        <v/>
      </c>
      <c r="CT612" s="2" t="str">
        <f>IF(Data!BE612&gt;0,Data!BE612-4,"")</f>
        <v/>
      </c>
      <c r="CU612" s="2" t="str">
        <f>IF(Data!BF612&gt;0,Data!BF612-4,"")</f>
        <v/>
      </c>
      <c r="CV612" s="2" t="str">
        <f>IF(Data!BG612&gt;0,Data!BG612-4,"")</f>
        <v/>
      </c>
      <c r="CW612" s="2" t="str">
        <f>IF(Data!BH612&gt;0,Data!BH612-4,"")</f>
        <v/>
      </c>
      <c r="CX612" s="2" t="str">
        <f>IF(Data!BI612&gt;0,Data!BI612-4,"")</f>
        <v/>
      </c>
      <c r="CY612" s="2" t="str">
        <f>IF(Data!BJ612&gt;0,Data!BJ612-4,"")</f>
        <v/>
      </c>
      <c r="CZ612" s="2" t="str">
        <f>IF(Data!BK612&gt;0,Data!BK612-4,"")</f>
        <v/>
      </c>
      <c r="DB612" s="7" t="str">
        <f t="shared" si="201"/>
        <v/>
      </c>
      <c r="DC612" s="7" t="str">
        <f t="shared" si="209"/>
        <v/>
      </c>
      <c r="DD612" s="4" t="str">
        <f t="shared" si="202"/>
        <v/>
      </c>
      <c r="DF612" s="4" t="str">
        <f>IF(MAX(COUNTIF(Data!BD612:BK612,1),COUNTIF(Data!BD612:BK612,2),COUNTIF(Data!BD612:BK612,3),COUNTIF(Data!BD612:BK612,4),COUNTIF(Data!BD612:BK612,5),COUNTIF(Data!BD612:BK612,6),COUNTIF(Data!BD612:BK612,7))&gt;0,MAX(COUNTIF(Data!BD612:BK612,1),COUNTIF(Data!BD612:BK612,2),COUNTIF(Data!BD612:BK612,3),COUNTIF(Data!BD612:BK612,4),COUNTIF(Data!BD612:BK612,5),COUNTIF(Data!BD612:BK612,6),COUNTIF(Data!BD612:BK612,7)),"")</f>
        <v/>
      </c>
      <c r="DG612" s="4" t="str">
        <f>IF(COUNTIF(Data!BD612:BK612,4)=8,"Remove","")</f>
        <v/>
      </c>
    </row>
    <row r="613" spans="1:111" x14ac:dyDescent="0.25">
      <c r="A613" s="2" t="str">
        <f>IF(Data!B613&gt;0,Data!B613-4,"")</f>
        <v/>
      </c>
      <c r="B613" s="2" t="str">
        <f>IF(Data!C613&gt;0,Data!C613-4,"")</f>
        <v/>
      </c>
      <c r="C613" s="2" t="str">
        <f>IF(Data!D613&gt;0,Data!D613-4,"")</f>
        <v/>
      </c>
      <c r="D613" s="2" t="str">
        <f>IF(Data!E613&gt;0,Data!E613-4,"")</f>
        <v/>
      </c>
      <c r="E613" s="2" t="str">
        <f>IF(Data!F613&gt;0,Data!F613-4,"")</f>
        <v/>
      </c>
      <c r="F613" s="2" t="str">
        <f>IF(Data!G613&gt;0,Data!G613-4,"")</f>
        <v/>
      </c>
      <c r="G613" s="2" t="str">
        <f>IF(Data!H613&gt;0,Data!H613-4,"")</f>
        <v/>
      </c>
      <c r="H613" s="2" t="str">
        <f>IF(Data!I613&gt;0,Data!I613-4,"")</f>
        <v/>
      </c>
      <c r="J613" s="7" t="str">
        <f t="shared" si="189"/>
        <v/>
      </c>
      <c r="K613" s="7" t="str">
        <f t="shared" si="203"/>
        <v/>
      </c>
      <c r="L613" s="4" t="str">
        <f t="shared" si="190"/>
        <v/>
      </c>
      <c r="N613" s="4" t="str">
        <f>IF(MAX(COUNTIF(Data!B613:I613,1),COUNTIF(Data!B613:I613,2),COUNTIF(Data!B613:I613,3),COUNTIF(Data!B613:I613,4),COUNTIF(Data!B613:I613,5),COUNTIF(Data!B613:I613,6),COUNTIF(Data!B613:I613,7))&gt;0,MAX(COUNTIF(Data!B613:I613,1),COUNTIF(Data!B613:I613,2),COUNTIF(Data!B613:I613,3),COUNTIF(Data!B613:I613,4),COUNTIF(Data!B613:I613,5),COUNTIF(Data!B613:I613,6),COUNTIF(Data!B613:I613,7)),"")</f>
        <v/>
      </c>
      <c r="O613" s="4" t="str">
        <f>IF(COUNTIF(Data!B613:I613,4)=8,"Remove","")</f>
        <v/>
      </c>
      <c r="Q613" s="2" t="str">
        <f>IF(Data!K613&gt;0,Data!K613-4,"")</f>
        <v/>
      </c>
      <c r="R613" s="2" t="str">
        <f>IF(Data!L613&gt;0,Data!L613-4,"")</f>
        <v/>
      </c>
      <c r="S613" s="2" t="str">
        <f>IF(Data!M613&gt;0,Data!M613-4,"")</f>
        <v/>
      </c>
      <c r="T613" s="2" t="str">
        <f>IF(Data!N613&gt;0,Data!N613-4,"")</f>
        <v/>
      </c>
      <c r="U613" s="2" t="str">
        <f>IF(Data!O613&gt;0,Data!O613-4,"")</f>
        <v/>
      </c>
      <c r="V613" s="2" t="str">
        <f>IF(Data!P613&gt;0,Data!P613-4,"")</f>
        <v/>
      </c>
      <c r="W613" s="2" t="str">
        <f>IF(Data!Q613&gt;0,Data!Q613-4,"")</f>
        <v/>
      </c>
      <c r="X613" s="2" t="str">
        <f>IF(Data!R613&gt;0,Data!R613-4,"")</f>
        <v/>
      </c>
      <c r="Y613" s="59"/>
      <c r="Z613" s="7" t="str">
        <f t="shared" si="191"/>
        <v/>
      </c>
      <c r="AA613" s="7" t="str">
        <f t="shared" si="204"/>
        <v/>
      </c>
      <c r="AB613" s="4" t="str">
        <f t="shared" si="192"/>
        <v/>
      </c>
      <c r="AC613" s="59"/>
      <c r="AD613" s="4" t="str">
        <f>IF(MAX(COUNTIF(Data!K613:R613,1),COUNTIF(Data!K613:R613,2),COUNTIF(Data!K613:R613,3),COUNTIF(Data!K613:R613,4),COUNTIF(Data!K613:R613,5),COUNTIF(Data!K613:R613,6),COUNTIF(Data!K613:R613,7))&gt;0,MAX(COUNTIF(Data!K613:R613,1),COUNTIF(Data!K613:R613,2),COUNTIF(Data!K613:R613,3),COUNTIF(Data!K613:R613,4),COUNTIF(Data!K613:R613,5),COUNTIF(Data!K613:R613,6),COUNTIF(Data!K613:R613,7)),"")</f>
        <v/>
      </c>
      <c r="AE613" s="4" t="str">
        <f>IF(COUNTIF(Data!K613:R613,4)=8,"Remove","")</f>
        <v/>
      </c>
      <c r="AG613" s="2" t="str">
        <f>IF(Data!T613&gt;0,Data!T613-4,"")</f>
        <v/>
      </c>
      <c r="AH613" s="2" t="str">
        <f>IF(Data!U613&gt;0,Data!U613-4,"")</f>
        <v/>
      </c>
      <c r="AI613" s="2" t="str">
        <f>IF(Data!V613&gt;0,Data!V613-4,"")</f>
        <v/>
      </c>
      <c r="AJ613" s="2" t="str">
        <f>IF(Data!W613&gt;0,Data!W613-4,"")</f>
        <v/>
      </c>
      <c r="AK613" s="2" t="str">
        <f>IF(Data!X613&gt;0,Data!X613-4,"")</f>
        <v/>
      </c>
      <c r="AL613" s="2" t="str">
        <f>IF(Data!Y613&gt;0,Data!Y613-4,"")</f>
        <v/>
      </c>
      <c r="AM613" s="2" t="str">
        <f>IF(Data!Z613&gt;0,Data!Z613-4,"")</f>
        <v/>
      </c>
      <c r="AN613" s="2" t="str">
        <f>IF(Data!AA613&gt;0,Data!AA613-4,"")</f>
        <v/>
      </c>
      <c r="AP613" s="7" t="str">
        <f t="shared" si="193"/>
        <v/>
      </c>
      <c r="AQ613" s="7" t="str">
        <f t="shared" si="205"/>
        <v/>
      </c>
      <c r="AR613" s="4" t="str">
        <f t="shared" si="194"/>
        <v/>
      </c>
      <c r="AT613" s="4" t="str">
        <f>IF(MAX(COUNTIF(Data!T613:AA613,1),COUNTIF(Data!T613:AA613,2),COUNTIF(Data!T613:AA613,3),COUNTIF(Data!T613:AA613,4),COUNTIF(Data!T613:AA613,5),COUNTIF(Data!T613:AA613,6),COUNTIF(Data!T613:AA613,7))&gt;0,MAX(COUNTIF(Data!T613:AA613,1),COUNTIF(Data!T613:AA613,2),COUNTIF(Data!T613:AA613,3),COUNTIF(Data!T613:AA613,4),COUNTIF(Data!T613:AA613,5),COUNTIF(Data!T613:AA613,6),COUNTIF(Data!T613:AA613,7)),"")</f>
        <v/>
      </c>
      <c r="AU613" s="4" t="str">
        <f>IF(COUNTIF(Data!T613:AA613,4)=8,"Remove","")</f>
        <v/>
      </c>
      <c r="AW613" s="2" t="str">
        <f>IF(Data!AC613&gt;0,Data!AC613-4,"")</f>
        <v/>
      </c>
      <c r="AX613" s="2" t="str">
        <f>IF(Data!AD613&gt;0,Data!AD613-4,"")</f>
        <v/>
      </c>
      <c r="AY613" s="2" t="str">
        <f>IF(Data!AE613&gt;0,Data!AE613-4,"")</f>
        <v/>
      </c>
      <c r="AZ613" s="2" t="str">
        <f>IF(Data!AF613&gt;0,Data!AF613-4,"")</f>
        <v/>
      </c>
      <c r="BA613" s="2" t="str">
        <f>IF(Data!AG613&gt;0,Data!AG613-4,"")</f>
        <v/>
      </c>
      <c r="BB613" s="2" t="str">
        <f>IF(Data!AH613&gt;0,Data!AH613-4,"")</f>
        <v/>
      </c>
      <c r="BC613" s="2" t="str">
        <f>IF(Data!AI613&gt;0,Data!AI613-4,"")</f>
        <v/>
      </c>
      <c r="BD613" s="2" t="str">
        <f>IF(Data!AJ613&gt;0,Data!AJ613-4,"")</f>
        <v/>
      </c>
      <c r="BF613" s="7" t="str">
        <f t="shared" si="195"/>
        <v/>
      </c>
      <c r="BG613" s="7" t="str">
        <f t="shared" si="206"/>
        <v/>
      </c>
      <c r="BH613" s="4" t="str">
        <f t="shared" si="196"/>
        <v/>
      </c>
      <c r="BJ613" s="4" t="str">
        <f>IF(MAX(COUNTIF(Data!AC613:AJ613,1),COUNTIF(Data!AC613:AJ613,2),COUNTIF(Data!AC613:AJ613,3),COUNTIF(Data!AC613:AJ613,4),COUNTIF(Data!AC613:AJ613,5),COUNTIF(Data!AC613:AJ613,6),COUNTIF(Data!AC613:AJ613,7))&gt;0,MAX(COUNTIF(Data!AC613:AJ613,1),COUNTIF(Data!AC613:AJ613,2),COUNTIF(Data!AC613:AJ613,3),COUNTIF(Data!AC613:AJ613,4),COUNTIF(Data!AC613:AJ613,5),COUNTIF(Data!AC613:AJ613,6),COUNTIF(Data!AC613:AJ613,7)),"")</f>
        <v/>
      </c>
      <c r="BK613" s="4" t="str">
        <f>IF(COUNTIF(Data!AC613:AJ613,4)=8,"Remove","")</f>
        <v/>
      </c>
      <c r="BM613" s="2" t="str">
        <f>IF(Data!AL613&gt;0,Data!AL613-4,"")</f>
        <v/>
      </c>
      <c r="BN613" s="2" t="str">
        <f>IF(Data!AM613&gt;0,Data!AM613-4,"")</f>
        <v/>
      </c>
      <c r="BO613" s="2" t="str">
        <f>IF(Data!AN613&gt;0,Data!AN613-4,"")</f>
        <v/>
      </c>
      <c r="BP613" s="2" t="str">
        <f>IF(Data!AO613&gt;0,Data!AO613-4,"")</f>
        <v/>
      </c>
      <c r="BQ613" s="2" t="str">
        <f>IF(Data!AP613&gt;0,Data!AP613-4,"")</f>
        <v/>
      </c>
      <c r="BR613" s="2" t="str">
        <f>IF(Data!AQ613&gt;0,Data!AQ613-4,"")</f>
        <v/>
      </c>
      <c r="BS613" s="2" t="str">
        <f>IF(Data!AR613&gt;0,Data!AR613-4,"")</f>
        <v/>
      </c>
      <c r="BT613" s="2" t="str">
        <f>IF(Data!AS613&gt;0,Data!AS613-4,"")</f>
        <v/>
      </c>
      <c r="BV613" s="7" t="str">
        <f t="shared" si="197"/>
        <v/>
      </c>
      <c r="BW613" s="7" t="str">
        <f t="shared" si="207"/>
        <v/>
      </c>
      <c r="BX613" s="4" t="str">
        <f t="shared" si="198"/>
        <v/>
      </c>
      <c r="BZ613" s="4" t="str">
        <f>IF(MAX(COUNTIF(Data!AL613:AS613,1),COUNTIF(Data!AL613:AS613,2),COUNTIF(Data!AL613:AS613,3),COUNTIF(Data!AL613:AS613,4),COUNTIF(Data!AL613:AS613,5),COUNTIF(Data!AL613:AS613,6),COUNTIF(Data!AL613:AS613,7))&gt;0,MAX(COUNTIF(Data!AL613:AS613,1),COUNTIF(Data!AL613:AS613,2),COUNTIF(Data!AL613:AS613,3),COUNTIF(Data!AL613:AS613,4),COUNTIF(Data!AL613:AS613,5),COUNTIF(Data!AL613:AS613,6),COUNTIF(Data!AL613:AS613,7)),"")</f>
        <v/>
      </c>
      <c r="CA613" s="4" t="str">
        <f>IF(COUNTIF(Data!AL613:AS613,4)=8,"Remove","")</f>
        <v/>
      </c>
      <c r="CC613" s="2" t="str">
        <f>IF(Data!AU613&gt;0,Data!AU613-4,"")</f>
        <v/>
      </c>
      <c r="CD613" s="2" t="str">
        <f>IF(Data!AV613&gt;0,Data!AV613-4,"")</f>
        <v/>
      </c>
      <c r="CE613" s="2" t="str">
        <f>IF(Data!AW613&gt;0,Data!AW613-4,"")</f>
        <v/>
      </c>
      <c r="CF613" s="2" t="str">
        <f>IF(Data!AX613&gt;0,Data!AX613-4,"")</f>
        <v/>
      </c>
      <c r="CG613" s="2" t="str">
        <f>IF(Data!AY613&gt;0,Data!AY613-4,"")</f>
        <v/>
      </c>
      <c r="CH613" s="2" t="str">
        <f>IF(Data!AZ613&gt;0,Data!AZ613-4,"")</f>
        <v/>
      </c>
      <c r="CI613" s="2" t="str">
        <f>IF(Data!BA613&gt;0,Data!BA613-4,"")</f>
        <v/>
      </c>
      <c r="CJ613" s="2" t="str">
        <f>IF(Data!BB613&gt;0,Data!BB613-4,"")</f>
        <v/>
      </c>
      <c r="CL613" s="7" t="str">
        <f t="shared" si="199"/>
        <v/>
      </c>
      <c r="CM613" s="7" t="str">
        <f t="shared" si="208"/>
        <v/>
      </c>
      <c r="CN613" s="4" t="str">
        <f t="shared" si="200"/>
        <v/>
      </c>
      <c r="CP613" s="4" t="str">
        <f>IF(MAX(COUNTIF(Data!AU613:BB613,1),COUNTIF(Data!AU613:BB613,2),COUNTIF(Data!AU613:BB613,3),COUNTIF(Data!AU613:BB613,4),COUNTIF(Data!AU613:BB613,5),COUNTIF(Data!AU613:BB613,6),COUNTIF(Data!AU613:BB613,7))&gt;0,MAX(COUNTIF(Data!AU613:BB613,1),COUNTIF(Data!AU613:BB613,2),COUNTIF(Data!AU613:BB613,3),COUNTIF(Data!AU613:BB613,4),COUNTIF(Data!AU613:BB613,5),COUNTIF(Data!AU613:BB613,6),COUNTIF(Data!AU613:BB613,7)),"")</f>
        <v/>
      </c>
      <c r="CQ613" s="4" t="str">
        <f>IF(COUNTIF(Data!AU613:BB613,4)=8,"Remove","")</f>
        <v/>
      </c>
      <c r="CS613" s="2" t="str">
        <f>IF(Data!BD613&gt;0,Data!BD613-4,"")</f>
        <v/>
      </c>
      <c r="CT613" s="2" t="str">
        <f>IF(Data!BE613&gt;0,Data!BE613-4,"")</f>
        <v/>
      </c>
      <c r="CU613" s="2" t="str">
        <f>IF(Data!BF613&gt;0,Data!BF613-4,"")</f>
        <v/>
      </c>
      <c r="CV613" s="2" t="str">
        <f>IF(Data!BG613&gt;0,Data!BG613-4,"")</f>
        <v/>
      </c>
      <c r="CW613" s="2" t="str">
        <f>IF(Data!BH613&gt;0,Data!BH613-4,"")</f>
        <v/>
      </c>
      <c r="CX613" s="2" t="str">
        <f>IF(Data!BI613&gt;0,Data!BI613-4,"")</f>
        <v/>
      </c>
      <c r="CY613" s="2" t="str">
        <f>IF(Data!BJ613&gt;0,Data!BJ613-4,"")</f>
        <v/>
      </c>
      <c r="CZ613" s="2" t="str">
        <f>IF(Data!BK613&gt;0,Data!BK613-4,"")</f>
        <v/>
      </c>
      <c r="DB613" s="7" t="str">
        <f t="shared" si="201"/>
        <v/>
      </c>
      <c r="DC613" s="7" t="str">
        <f t="shared" si="209"/>
        <v/>
      </c>
      <c r="DD613" s="4" t="str">
        <f t="shared" si="202"/>
        <v/>
      </c>
      <c r="DF613" s="4" t="str">
        <f>IF(MAX(COUNTIF(Data!BD613:BK613,1),COUNTIF(Data!BD613:BK613,2),COUNTIF(Data!BD613:BK613,3),COUNTIF(Data!BD613:BK613,4),COUNTIF(Data!BD613:BK613,5),COUNTIF(Data!BD613:BK613,6),COUNTIF(Data!BD613:BK613,7))&gt;0,MAX(COUNTIF(Data!BD613:BK613,1),COUNTIF(Data!BD613:BK613,2),COUNTIF(Data!BD613:BK613,3),COUNTIF(Data!BD613:BK613,4),COUNTIF(Data!BD613:BK613,5),COUNTIF(Data!BD613:BK613,6),COUNTIF(Data!BD613:BK613,7)),"")</f>
        <v/>
      </c>
      <c r="DG613" s="4" t="str">
        <f>IF(COUNTIF(Data!BD613:BK613,4)=8,"Remove","")</f>
        <v/>
      </c>
    </row>
    <row r="614" spans="1:111" x14ac:dyDescent="0.25">
      <c r="A614" s="2" t="str">
        <f>IF(Data!B614&gt;0,Data!B614-4,"")</f>
        <v/>
      </c>
      <c r="B614" s="2" t="str">
        <f>IF(Data!C614&gt;0,Data!C614-4,"")</f>
        <v/>
      </c>
      <c r="C614" s="2" t="str">
        <f>IF(Data!D614&gt;0,Data!D614-4,"")</f>
        <v/>
      </c>
      <c r="D614" s="2" t="str">
        <f>IF(Data!E614&gt;0,Data!E614-4,"")</f>
        <v/>
      </c>
      <c r="E614" s="2" t="str">
        <f>IF(Data!F614&gt;0,Data!F614-4,"")</f>
        <v/>
      </c>
      <c r="F614" s="2" t="str">
        <f>IF(Data!G614&gt;0,Data!G614-4,"")</f>
        <v/>
      </c>
      <c r="G614" s="2" t="str">
        <f>IF(Data!H614&gt;0,Data!H614-4,"")</f>
        <v/>
      </c>
      <c r="H614" s="2" t="str">
        <f>IF(Data!I614&gt;0,Data!I614-4,"")</f>
        <v/>
      </c>
      <c r="J614" s="7" t="str">
        <f t="shared" si="189"/>
        <v/>
      </c>
      <c r="K614" s="7" t="str">
        <f t="shared" si="203"/>
        <v/>
      </c>
      <c r="L614" s="4" t="str">
        <f t="shared" si="190"/>
        <v/>
      </c>
      <c r="N614" s="4" t="str">
        <f>IF(MAX(COUNTIF(Data!B614:I614,1),COUNTIF(Data!B614:I614,2),COUNTIF(Data!B614:I614,3),COUNTIF(Data!B614:I614,4),COUNTIF(Data!B614:I614,5),COUNTIF(Data!B614:I614,6),COUNTIF(Data!B614:I614,7))&gt;0,MAX(COUNTIF(Data!B614:I614,1),COUNTIF(Data!B614:I614,2),COUNTIF(Data!B614:I614,3),COUNTIF(Data!B614:I614,4),COUNTIF(Data!B614:I614,5),COUNTIF(Data!B614:I614,6),COUNTIF(Data!B614:I614,7)),"")</f>
        <v/>
      </c>
      <c r="O614" s="4" t="str">
        <f>IF(COUNTIF(Data!B614:I614,4)=8,"Remove","")</f>
        <v/>
      </c>
      <c r="Q614" s="2" t="str">
        <f>IF(Data!K614&gt;0,Data!K614-4,"")</f>
        <v/>
      </c>
      <c r="R614" s="2" t="str">
        <f>IF(Data!L614&gt;0,Data!L614-4,"")</f>
        <v/>
      </c>
      <c r="S614" s="2" t="str">
        <f>IF(Data!M614&gt;0,Data!M614-4,"")</f>
        <v/>
      </c>
      <c r="T614" s="2" t="str">
        <f>IF(Data!N614&gt;0,Data!N614-4,"")</f>
        <v/>
      </c>
      <c r="U614" s="2" t="str">
        <f>IF(Data!O614&gt;0,Data!O614-4,"")</f>
        <v/>
      </c>
      <c r="V614" s="2" t="str">
        <f>IF(Data!P614&gt;0,Data!P614-4,"")</f>
        <v/>
      </c>
      <c r="W614" s="2" t="str">
        <f>IF(Data!Q614&gt;0,Data!Q614-4,"")</f>
        <v/>
      </c>
      <c r="X614" s="2" t="str">
        <f>IF(Data!R614&gt;0,Data!R614-4,"")</f>
        <v/>
      </c>
      <c r="Y614" s="59"/>
      <c r="Z614" s="7" t="str">
        <f t="shared" si="191"/>
        <v/>
      </c>
      <c r="AA614" s="7" t="str">
        <f t="shared" si="204"/>
        <v/>
      </c>
      <c r="AB614" s="4" t="str">
        <f t="shared" si="192"/>
        <v/>
      </c>
      <c r="AC614" s="59"/>
      <c r="AD614" s="4" t="str">
        <f>IF(MAX(COUNTIF(Data!K614:R614,1),COUNTIF(Data!K614:R614,2),COUNTIF(Data!K614:R614,3),COUNTIF(Data!K614:R614,4),COUNTIF(Data!K614:R614,5),COUNTIF(Data!K614:R614,6),COUNTIF(Data!K614:R614,7))&gt;0,MAX(COUNTIF(Data!K614:R614,1),COUNTIF(Data!K614:R614,2),COUNTIF(Data!K614:R614,3),COUNTIF(Data!K614:R614,4),COUNTIF(Data!K614:R614,5),COUNTIF(Data!K614:R614,6),COUNTIF(Data!K614:R614,7)),"")</f>
        <v/>
      </c>
      <c r="AE614" s="4" t="str">
        <f>IF(COUNTIF(Data!K614:R614,4)=8,"Remove","")</f>
        <v/>
      </c>
      <c r="AG614" s="2" t="str">
        <f>IF(Data!T614&gt;0,Data!T614-4,"")</f>
        <v/>
      </c>
      <c r="AH614" s="2" t="str">
        <f>IF(Data!U614&gt;0,Data!U614-4,"")</f>
        <v/>
      </c>
      <c r="AI614" s="2" t="str">
        <f>IF(Data!V614&gt;0,Data!V614-4,"")</f>
        <v/>
      </c>
      <c r="AJ614" s="2" t="str">
        <f>IF(Data!W614&gt;0,Data!W614-4,"")</f>
        <v/>
      </c>
      <c r="AK614" s="2" t="str">
        <f>IF(Data!X614&gt;0,Data!X614-4,"")</f>
        <v/>
      </c>
      <c r="AL614" s="2" t="str">
        <f>IF(Data!Y614&gt;0,Data!Y614-4,"")</f>
        <v/>
      </c>
      <c r="AM614" s="2" t="str">
        <f>IF(Data!Z614&gt;0,Data!Z614-4,"")</f>
        <v/>
      </c>
      <c r="AN614" s="2" t="str">
        <f>IF(Data!AA614&gt;0,Data!AA614-4,"")</f>
        <v/>
      </c>
      <c r="AP614" s="7" t="str">
        <f t="shared" si="193"/>
        <v/>
      </c>
      <c r="AQ614" s="7" t="str">
        <f t="shared" si="205"/>
        <v/>
      </c>
      <c r="AR614" s="4" t="str">
        <f t="shared" si="194"/>
        <v/>
      </c>
      <c r="AT614" s="4" t="str">
        <f>IF(MAX(COUNTIF(Data!T614:AA614,1),COUNTIF(Data!T614:AA614,2),COUNTIF(Data!T614:AA614,3),COUNTIF(Data!T614:AA614,4),COUNTIF(Data!T614:AA614,5),COUNTIF(Data!T614:AA614,6),COUNTIF(Data!T614:AA614,7))&gt;0,MAX(COUNTIF(Data!T614:AA614,1),COUNTIF(Data!T614:AA614,2),COUNTIF(Data!T614:AA614,3),COUNTIF(Data!T614:AA614,4),COUNTIF(Data!T614:AA614,5),COUNTIF(Data!T614:AA614,6),COUNTIF(Data!T614:AA614,7)),"")</f>
        <v/>
      </c>
      <c r="AU614" s="4" t="str">
        <f>IF(COUNTIF(Data!T614:AA614,4)=8,"Remove","")</f>
        <v/>
      </c>
      <c r="AW614" s="2" t="str">
        <f>IF(Data!AC614&gt;0,Data!AC614-4,"")</f>
        <v/>
      </c>
      <c r="AX614" s="2" t="str">
        <f>IF(Data!AD614&gt;0,Data!AD614-4,"")</f>
        <v/>
      </c>
      <c r="AY614" s="2" t="str">
        <f>IF(Data!AE614&gt;0,Data!AE614-4,"")</f>
        <v/>
      </c>
      <c r="AZ614" s="2" t="str">
        <f>IF(Data!AF614&gt;0,Data!AF614-4,"")</f>
        <v/>
      </c>
      <c r="BA614" s="2" t="str">
        <f>IF(Data!AG614&gt;0,Data!AG614-4,"")</f>
        <v/>
      </c>
      <c r="BB614" s="2" t="str">
        <f>IF(Data!AH614&gt;0,Data!AH614-4,"")</f>
        <v/>
      </c>
      <c r="BC614" s="2" t="str">
        <f>IF(Data!AI614&gt;0,Data!AI614-4,"")</f>
        <v/>
      </c>
      <c r="BD614" s="2" t="str">
        <f>IF(Data!AJ614&gt;0,Data!AJ614-4,"")</f>
        <v/>
      </c>
      <c r="BF614" s="7" t="str">
        <f t="shared" si="195"/>
        <v/>
      </c>
      <c r="BG614" s="7" t="str">
        <f t="shared" si="206"/>
        <v/>
      </c>
      <c r="BH614" s="4" t="str">
        <f t="shared" si="196"/>
        <v/>
      </c>
      <c r="BJ614" s="4" t="str">
        <f>IF(MAX(COUNTIF(Data!AC614:AJ614,1),COUNTIF(Data!AC614:AJ614,2),COUNTIF(Data!AC614:AJ614,3),COUNTIF(Data!AC614:AJ614,4),COUNTIF(Data!AC614:AJ614,5),COUNTIF(Data!AC614:AJ614,6),COUNTIF(Data!AC614:AJ614,7))&gt;0,MAX(COUNTIF(Data!AC614:AJ614,1),COUNTIF(Data!AC614:AJ614,2),COUNTIF(Data!AC614:AJ614,3),COUNTIF(Data!AC614:AJ614,4),COUNTIF(Data!AC614:AJ614,5),COUNTIF(Data!AC614:AJ614,6),COUNTIF(Data!AC614:AJ614,7)),"")</f>
        <v/>
      </c>
      <c r="BK614" s="4" t="str">
        <f>IF(COUNTIF(Data!AC614:AJ614,4)=8,"Remove","")</f>
        <v/>
      </c>
      <c r="BM614" s="2" t="str">
        <f>IF(Data!AL614&gt;0,Data!AL614-4,"")</f>
        <v/>
      </c>
      <c r="BN614" s="2" t="str">
        <f>IF(Data!AM614&gt;0,Data!AM614-4,"")</f>
        <v/>
      </c>
      <c r="BO614" s="2" t="str">
        <f>IF(Data!AN614&gt;0,Data!AN614-4,"")</f>
        <v/>
      </c>
      <c r="BP614" s="2" t="str">
        <f>IF(Data!AO614&gt;0,Data!AO614-4,"")</f>
        <v/>
      </c>
      <c r="BQ614" s="2" t="str">
        <f>IF(Data!AP614&gt;0,Data!AP614-4,"")</f>
        <v/>
      </c>
      <c r="BR614" s="2" t="str">
        <f>IF(Data!AQ614&gt;0,Data!AQ614-4,"")</f>
        <v/>
      </c>
      <c r="BS614" s="2" t="str">
        <f>IF(Data!AR614&gt;0,Data!AR614-4,"")</f>
        <v/>
      </c>
      <c r="BT614" s="2" t="str">
        <f>IF(Data!AS614&gt;0,Data!AS614-4,"")</f>
        <v/>
      </c>
      <c r="BV614" s="7" t="str">
        <f t="shared" si="197"/>
        <v/>
      </c>
      <c r="BW614" s="7" t="str">
        <f t="shared" si="207"/>
        <v/>
      </c>
      <c r="BX614" s="4" t="str">
        <f t="shared" si="198"/>
        <v/>
      </c>
      <c r="BZ614" s="4" t="str">
        <f>IF(MAX(COUNTIF(Data!AL614:AS614,1),COUNTIF(Data!AL614:AS614,2),COUNTIF(Data!AL614:AS614,3),COUNTIF(Data!AL614:AS614,4),COUNTIF(Data!AL614:AS614,5),COUNTIF(Data!AL614:AS614,6),COUNTIF(Data!AL614:AS614,7))&gt;0,MAX(COUNTIF(Data!AL614:AS614,1),COUNTIF(Data!AL614:AS614,2),COUNTIF(Data!AL614:AS614,3),COUNTIF(Data!AL614:AS614,4),COUNTIF(Data!AL614:AS614,5),COUNTIF(Data!AL614:AS614,6),COUNTIF(Data!AL614:AS614,7)),"")</f>
        <v/>
      </c>
      <c r="CA614" s="4" t="str">
        <f>IF(COUNTIF(Data!AL614:AS614,4)=8,"Remove","")</f>
        <v/>
      </c>
      <c r="CC614" s="2" t="str">
        <f>IF(Data!AU614&gt;0,Data!AU614-4,"")</f>
        <v/>
      </c>
      <c r="CD614" s="2" t="str">
        <f>IF(Data!AV614&gt;0,Data!AV614-4,"")</f>
        <v/>
      </c>
      <c r="CE614" s="2" t="str">
        <f>IF(Data!AW614&gt;0,Data!AW614-4,"")</f>
        <v/>
      </c>
      <c r="CF614" s="2" t="str">
        <f>IF(Data!AX614&gt;0,Data!AX614-4,"")</f>
        <v/>
      </c>
      <c r="CG614" s="2" t="str">
        <f>IF(Data!AY614&gt;0,Data!AY614-4,"")</f>
        <v/>
      </c>
      <c r="CH614" s="2" t="str">
        <f>IF(Data!AZ614&gt;0,Data!AZ614-4,"")</f>
        <v/>
      </c>
      <c r="CI614" s="2" t="str">
        <f>IF(Data!BA614&gt;0,Data!BA614-4,"")</f>
        <v/>
      </c>
      <c r="CJ614" s="2" t="str">
        <f>IF(Data!BB614&gt;0,Data!BB614-4,"")</f>
        <v/>
      </c>
      <c r="CL614" s="7" t="str">
        <f t="shared" si="199"/>
        <v/>
      </c>
      <c r="CM614" s="7" t="str">
        <f t="shared" si="208"/>
        <v/>
      </c>
      <c r="CN614" s="4" t="str">
        <f t="shared" si="200"/>
        <v/>
      </c>
      <c r="CP614" s="4" t="str">
        <f>IF(MAX(COUNTIF(Data!AU614:BB614,1),COUNTIF(Data!AU614:BB614,2),COUNTIF(Data!AU614:BB614,3),COUNTIF(Data!AU614:BB614,4),COUNTIF(Data!AU614:BB614,5),COUNTIF(Data!AU614:BB614,6),COUNTIF(Data!AU614:BB614,7))&gt;0,MAX(COUNTIF(Data!AU614:BB614,1),COUNTIF(Data!AU614:BB614,2),COUNTIF(Data!AU614:BB614,3),COUNTIF(Data!AU614:BB614,4),COUNTIF(Data!AU614:BB614,5),COUNTIF(Data!AU614:BB614,6),COUNTIF(Data!AU614:BB614,7)),"")</f>
        <v/>
      </c>
      <c r="CQ614" s="4" t="str">
        <f>IF(COUNTIF(Data!AU614:BB614,4)=8,"Remove","")</f>
        <v/>
      </c>
      <c r="CS614" s="2" t="str">
        <f>IF(Data!BD614&gt;0,Data!BD614-4,"")</f>
        <v/>
      </c>
      <c r="CT614" s="2" t="str">
        <f>IF(Data!BE614&gt;0,Data!BE614-4,"")</f>
        <v/>
      </c>
      <c r="CU614" s="2" t="str">
        <f>IF(Data!BF614&gt;0,Data!BF614-4,"")</f>
        <v/>
      </c>
      <c r="CV614" s="2" t="str">
        <f>IF(Data!BG614&gt;0,Data!BG614-4,"")</f>
        <v/>
      </c>
      <c r="CW614" s="2" t="str">
        <f>IF(Data!BH614&gt;0,Data!BH614-4,"")</f>
        <v/>
      </c>
      <c r="CX614" s="2" t="str">
        <f>IF(Data!BI614&gt;0,Data!BI614-4,"")</f>
        <v/>
      </c>
      <c r="CY614" s="2" t="str">
        <f>IF(Data!BJ614&gt;0,Data!BJ614-4,"")</f>
        <v/>
      </c>
      <c r="CZ614" s="2" t="str">
        <f>IF(Data!BK614&gt;0,Data!BK614-4,"")</f>
        <v/>
      </c>
      <c r="DB614" s="7" t="str">
        <f t="shared" si="201"/>
        <v/>
      </c>
      <c r="DC614" s="7" t="str">
        <f t="shared" si="209"/>
        <v/>
      </c>
      <c r="DD614" s="4" t="str">
        <f t="shared" si="202"/>
        <v/>
      </c>
      <c r="DF614" s="4" t="str">
        <f>IF(MAX(COUNTIF(Data!BD614:BK614,1),COUNTIF(Data!BD614:BK614,2),COUNTIF(Data!BD614:BK614,3),COUNTIF(Data!BD614:BK614,4),COUNTIF(Data!BD614:BK614,5),COUNTIF(Data!BD614:BK614,6),COUNTIF(Data!BD614:BK614,7))&gt;0,MAX(COUNTIF(Data!BD614:BK614,1),COUNTIF(Data!BD614:BK614,2),COUNTIF(Data!BD614:BK614,3),COUNTIF(Data!BD614:BK614,4),COUNTIF(Data!BD614:BK614,5),COUNTIF(Data!BD614:BK614,6),COUNTIF(Data!BD614:BK614,7)),"")</f>
        <v/>
      </c>
      <c r="DG614" s="4" t="str">
        <f>IF(COUNTIF(Data!BD614:BK614,4)=8,"Remove","")</f>
        <v/>
      </c>
    </row>
    <row r="615" spans="1:111" x14ac:dyDescent="0.25">
      <c r="A615" s="2" t="str">
        <f>IF(Data!B615&gt;0,Data!B615-4,"")</f>
        <v/>
      </c>
      <c r="B615" s="2" t="str">
        <f>IF(Data!C615&gt;0,Data!C615-4,"")</f>
        <v/>
      </c>
      <c r="C615" s="2" t="str">
        <f>IF(Data!D615&gt;0,Data!D615-4,"")</f>
        <v/>
      </c>
      <c r="D615" s="2" t="str">
        <f>IF(Data!E615&gt;0,Data!E615-4,"")</f>
        <v/>
      </c>
      <c r="E615" s="2" t="str">
        <f>IF(Data!F615&gt;0,Data!F615-4,"")</f>
        <v/>
      </c>
      <c r="F615" s="2" t="str">
        <f>IF(Data!G615&gt;0,Data!G615-4,"")</f>
        <v/>
      </c>
      <c r="G615" s="2" t="str">
        <f>IF(Data!H615&gt;0,Data!H615-4,"")</f>
        <v/>
      </c>
      <c r="H615" s="2" t="str">
        <f>IF(Data!I615&gt;0,Data!I615-4,"")</f>
        <v/>
      </c>
      <c r="J615" s="7" t="str">
        <f t="shared" si="189"/>
        <v/>
      </c>
      <c r="K615" s="7" t="str">
        <f t="shared" si="203"/>
        <v/>
      </c>
      <c r="L615" s="4" t="str">
        <f t="shared" si="190"/>
        <v/>
      </c>
      <c r="N615" s="4" t="str">
        <f>IF(MAX(COUNTIF(Data!B615:I615,1),COUNTIF(Data!B615:I615,2),COUNTIF(Data!B615:I615,3),COUNTIF(Data!B615:I615,4),COUNTIF(Data!B615:I615,5),COUNTIF(Data!B615:I615,6),COUNTIF(Data!B615:I615,7))&gt;0,MAX(COUNTIF(Data!B615:I615,1),COUNTIF(Data!B615:I615,2),COUNTIF(Data!B615:I615,3),COUNTIF(Data!B615:I615,4),COUNTIF(Data!B615:I615,5),COUNTIF(Data!B615:I615,6),COUNTIF(Data!B615:I615,7)),"")</f>
        <v/>
      </c>
      <c r="O615" s="4" t="str">
        <f>IF(COUNTIF(Data!B615:I615,4)=8,"Remove","")</f>
        <v/>
      </c>
      <c r="Q615" s="2" t="str">
        <f>IF(Data!K615&gt;0,Data!K615-4,"")</f>
        <v/>
      </c>
      <c r="R615" s="2" t="str">
        <f>IF(Data!L615&gt;0,Data!L615-4,"")</f>
        <v/>
      </c>
      <c r="S615" s="2" t="str">
        <f>IF(Data!M615&gt;0,Data!M615-4,"")</f>
        <v/>
      </c>
      <c r="T615" s="2" t="str">
        <f>IF(Data!N615&gt;0,Data!N615-4,"")</f>
        <v/>
      </c>
      <c r="U615" s="2" t="str">
        <f>IF(Data!O615&gt;0,Data!O615-4,"")</f>
        <v/>
      </c>
      <c r="V615" s="2" t="str">
        <f>IF(Data!P615&gt;0,Data!P615-4,"")</f>
        <v/>
      </c>
      <c r="W615" s="2" t="str">
        <f>IF(Data!Q615&gt;0,Data!Q615-4,"")</f>
        <v/>
      </c>
      <c r="X615" s="2" t="str">
        <f>IF(Data!R615&gt;0,Data!R615-4,"")</f>
        <v/>
      </c>
      <c r="Y615" s="59"/>
      <c r="Z615" s="7" t="str">
        <f t="shared" si="191"/>
        <v/>
      </c>
      <c r="AA615" s="7" t="str">
        <f t="shared" si="204"/>
        <v/>
      </c>
      <c r="AB615" s="4" t="str">
        <f t="shared" si="192"/>
        <v/>
      </c>
      <c r="AC615" s="59"/>
      <c r="AD615" s="4" t="str">
        <f>IF(MAX(COUNTIF(Data!K615:R615,1),COUNTIF(Data!K615:R615,2),COUNTIF(Data!K615:R615,3),COUNTIF(Data!K615:R615,4),COUNTIF(Data!K615:R615,5),COUNTIF(Data!K615:R615,6),COUNTIF(Data!K615:R615,7))&gt;0,MAX(COUNTIF(Data!K615:R615,1),COUNTIF(Data!K615:R615,2),COUNTIF(Data!K615:R615,3),COUNTIF(Data!K615:R615,4),COUNTIF(Data!K615:R615,5),COUNTIF(Data!K615:R615,6),COUNTIF(Data!K615:R615,7)),"")</f>
        <v/>
      </c>
      <c r="AE615" s="4" t="str">
        <f>IF(COUNTIF(Data!K615:R615,4)=8,"Remove","")</f>
        <v/>
      </c>
      <c r="AG615" s="2" t="str">
        <f>IF(Data!T615&gt;0,Data!T615-4,"")</f>
        <v/>
      </c>
      <c r="AH615" s="2" t="str">
        <f>IF(Data!U615&gt;0,Data!U615-4,"")</f>
        <v/>
      </c>
      <c r="AI615" s="2" t="str">
        <f>IF(Data!V615&gt;0,Data!V615-4,"")</f>
        <v/>
      </c>
      <c r="AJ615" s="2" t="str">
        <f>IF(Data!W615&gt;0,Data!W615-4,"")</f>
        <v/>
      </c>
      <c r="AK615" s="2" t="str">
        <f>IF(Data!X615&gt;0,Data!X615-4,"")</f>
        <v/>
      </c>
      <c r="AL615" s="2" t="str">
        <f>IF(Data!Y615&gt;0,Data!Y615-4,"")</f>
        <v/>
      </c>
      <c r="AM615" s="2" t="str">
        <f>IF(Data!Z615&gt;0,Data!Z615-4,"")</f>
        <v/>
      </c>
      <c r="AN615" s="2" t="str">
        <f>IF(Data!AA615&gt;0,Data!AA615-4,"")</f>
        <v/>
      </c>
      <c r="AP615" s="7" t="str">
        <f t="shared" si="193"/>
        <v/>
      </c>
      <c r="AQ615" s="7" t="str">
        <f t="shared" si="205"/>
        <v/>
      </c>
      <c r="AR615" s="4" t="str">
        <f t="shared" si="194"/>
        <v/>
      </c>
      <c r="AT615" s="4" t="str">
        <f>IF(MAX(COUNTIF(Data!T615:AA615,1),COUNTIF(Data!T615:AA615,2),COUNTIF(Data!T615:AA615,3),COUNTIF(Data!T615:AA615,4),COUNTIF(Data!T615:AA615,5),COUNTIF(Data!T615:AA615,6),COUNTIF(Data!T615:AA615,7))&gt;0,MAX(COUNTIF(Data!T615:AA615,1),COUNTIF(Data!T615:AA615,2),COUNTIF(Data!T615:AA615,3),COUNTIF(Data!T615:AA615,4),COUNTIF(Data!T615:AA615,5),COUNTIF(Data!T615:AA615,6),COUNTIF(Data!T615:AA615,7)),"")</f>
        <v/>
      </c>
      <c r="AU615" s="4" t="str">
        <f>IF(COUNTIF(Data!T615:AA615,4)=8,"Remove","")</f>
        <v/>
      </c>
      <c r="AW615" s="2" t="str">
        <f>IF(Data!AC615&gt;0,Data!AC615-4,"")</f>
        <v/>
      </c>
      <c r="AX615" s="2" t="str">
        <f>IF(Data!AD615&gt;0,Data!AD615-4,"")</f>
        <v/>
      </c>
      <c r="AY615" s="2" t="str">
        <f>IF(Data!AE615&gt;0,Data!AE615-4,"")</f>
        <v/>
      </c>
      <c r="AZ615" s="2" t="str">
        <f>IF(Data!AF615&gt;0,Data!AF615-4,"")</f>
        <v/>
      </c>
      <c r="BA615" s="2" t="str">
        <f>IF(Data!AG615&gt;0,Data!AG615-4,"")</f>
        <v/>
      </c>
      <c r="BB615" s="2" t="str">
        <f>IF(Data!AH615&gt;0,Data!AH615-4,"")</f>
        <v/>
      </c>
      <c r="BC615" s="2" t="str">
        <f>IF(Data!AI615&gt;0,Data!AI615-4,"")</f>
        <v/>
      </c>
      <c r="BD615" s="2" t="str">
        <f>IF(Data!AJ615&gt;0,Data!AJ615-4,"")</f>
        <v/>
      </c>
      <c r="BF615" s="7" t="str">
        <f t="shared" si="195"/>
        <v/>
      </c>
      <c r="BG615" s="7" t="str">
        <f t="shared" si="206"/>
        <v/>
      </c>
      <c r="BH615" s="4" t="str">
        <f t="shared" si="196"/>
        <v/>
      </c>
      <c r="BJ615" s="4" t="str">
        <f>IF(MAX(COUNTIF(Data!AC615:AJ615,1),COUNTIF(Data!AC615:AJ615,2),COUNTIF(Data!AC615:AJ615,3),COUNTIF(Data!AC615:AJ615,4),COUNTIF(Data!AC615:AJ615,5),COUNTIF(Data!AC615:AJ615,6),COUNTIF(Data!AC615:AJ615,7))&gt;0,MAX(COUNTIF(Data!AC615:AJ615,1),COUNTIF(Data!AC615:AJ615,2),COUNTIF(Data!AC615:AJ615,3),COUNTIF(Data!AC615:AJ615,4),COUNTIF(Data!AC615:AJ615,5),COUNTIF(Data!AC615:AJ615,6),COUNTIF(Data!AC615:AJ615,7)),"")</f>
        <v/>
      </c>
      <c r="BK615" s="4" t="str">
        <f>IF(COUNTIF(Data!AC615:AJ615,4)=8,"Remove","")</f>
        <v/>
      </c>
      <c r="BM615" s="2" t="str">
        <f>IF(Data!AL615&gt;0,Data!AL615-4,"")</f>
        <v/>
      </c>
      <c r="BN615" s="2" t="str">
        <f>IF(Data!AM615&gt;0,Data!AM615-4,"")</f>
        <v/>
      </c>
      <c r="BO615" s="2" t="str">
        <f>IF(Data!AN615&gt;0,Data!AN615-4,"")</f>
        <v/>
      </c>
      <c r="BP615" s="2" t="str">
        <f>IF(Data!AO615&gt;0,Data!AO615-4,"")</f>
        <v/>
      </c>
      <c r="BQ615" s="2" t="str">
        <f>IF(Data!AP615&gt;0,Data!AP615-4,"")</f>
        <v/>
      </c>
      <c r="BR615" s="2" t="str">
        <f>IF(Data!AQ615&gt;0,Data!AQ615-4,"")</f>
        <v/>
      </c>
      <c r="BS615" s="2" t="str">
        <f>IF(Data!AR615&gt;0,Data!AR615-4,"")</f>
        <v/>
      </c>
      <c r="BT615" s="2" t="str">
        <f>IF(Data!AS615&gt;0,Data!AS615-4,"")</f>
        <v/>
      </c>
      <c r="BV615" s="7" t="str">
        <f t="shared" si="197"/>
        <v/>
      </c>
      <c r="BW615" s="7" t="str">
        <f t="shared" si="207"/>
        <v/>
      </c>
      <c r="BX615" s="4" t="str">
        <f t="shared" si="198"/>
        <v/>
      </c>
      <c r="BZ615" s="4" t="str">
        <f>IF(MAX(COUNTIF(Data!AL615:AS615,1),COUNTIF(Data!AL615:AS615,2),COUNTIF(Data!AL615:AS615,3),COUNTIF(Data!AL615:AS615,4),COUNTIF(Data!AL615:AS615,5),COUNTIF(Data!AL615:AS615,6),COUNTIF(Data!AL615:AS615,7))&gt;0,MAX(COUNTIF(Data!AL615:AS615,1),COUNTIF(Data!AL615:AS615,2),COUNTIF(Data!AL615:AS615,3),COUNTIF(Data!AL615:AS615,4),COUNTIF(Data!AL615:AS615,5),COUNTIF(Data!AL615:AS615,6),COUNTIF(Data!AL615:AS615,7)),"")</f>
        <v/>
      </c>
      <c r="CA615" s="4" t="str">
        <f>IF(COUNTIF(Data!AL615:AS615,4)=8,"Remove","")</f>
        <v/>
      </c>
      <c r="CC615" s="2" t="str">
        <f>IF(Data!AU615&gt;0,Data!AU615-4,"")</f>
        <v/>
      </c>
      <c r="CD615" s="2" t="str">
        <f>IF(Data!AV615&gt;0,Data!AV615-4,"")</f>
        <v/>
      </c>
      <c r="CE615" s="2" t="str">
        <f>IF(Data!AW615&gt;0,Data!AW615-4,"")</f>
        <v/>
      </c>
      <c r="CF615" s="2" t="str">
        <f>IF(Data!AX615&gt;0,Data!AX615-4,"")</f>
        <v/>
      </c>
      <c r="CG615" s="2" t="str">
        <f>IF(Data!AY615&gt;0,Data!AY615-4,"")</f>
        <v/>
      </c>
      <c r="CH615" s="2" t="str">
        <f>IF(Data!AZ615&gt;0,Data!AZ615-4,"")</f>
        <v/>
      </c>
      <c r="CI615" s="2" t="str">
        <f>IF(Data!BA615&gt;0,Data!BA615-4,"")</f>
        <v/>
      </c>
      <c r="CJ615" s="2" t="str">
        <f>IF(Data!BB615&gt;0,Data!BB615-4,"")</f>
        <v/>
      </c>
      <c r="CL615" s="7" t="str">
        <f t="shared" si="199"/>
        <v/>
      </c>
      <c r="CM615" s="7" t="str">
        <f t="shared" si="208"/>
        <v/>
      </c>
      <c r="CN615" s="4" t="str">
        <f t="shared" si="200"/>
        <v/>
      </c>
      <c r="CP615" s="4" t="str">
        <f>IF(MAX(COUNTIF(Data!AU615:BB615,1),COUNTIF(Data!AU615:BB615,2),COUNTIF(Data!AU615:BB615,3),COUNTIF(Data!AU615:BB615,4),COUNTIF(Data!AU615:BB615,5),COUNTIF(Data!AU615:BB615,6),COUNTIF(Data!AU615:BB615,7))&gt;0,MAX(COUNTIF(Data!AU615:BB615,1),COUNTIF(Data!AU615:BB615,2),COUNTIF(Data!AU615:BB615,3),COUNTIF(Data!AU615:BB615,4),COUNTIF(Data!AU615:BB615,5),COUNTIF(Data!AU615:BB615,6),COUNTIF(Data!AU615:BB615,7)),"")</f>
        <v/>
      </c>
      <c r="CQ615" s="4" t="str">
        <f>IF(COUNTIF(Data!AU615:BB615,4)=8,"Remove","")</f>
        <v/>
      </c>
      <c r="CS615" s="2" t="str">
        <f>IF(Data!BD615&gt;0,Data!BD615-4,"")</f>
        <v/>
      </c>
      <c r="CT615" s="2" t="str">
        <f>IF(Data!BE615&gt;0,Data!BE615-4,"")</f>
        <v/>
      </c>
      <c r="CU615" s="2" t="str">
        <f>IF(Data!BF615&gt;0,Data!BF615-4,"")</f>
        <v/>
      </c>
      <c r="CV615" s="2" t="str">
        <f>IF(Data!BG615&gt;0,Data!BG615-4,"")</f>
        <v/>
      </c>
      <c r="CW615" s="2" t="str">
        <f>IF(Data!BH615&gt;0,Data!BH615-4,"")</f>
        <v/>
      </c>
      <c r="CX615" s="2" t="str">
        <f>IF(Data!BI615&gt;0,Data!BI615-4,"")</f>
        <v/>
      </c>
      <c r="CY615" s="2" t="str">
        <f>IF(Data!BJ615&gt;0,Data!BJ615-4,"")</f>
        <v/>
      </c>
      <c r="CZ615" s="2" t="str">
        <f>IF(Data!BK615&gt;0,Data!BK615-4,"")</f>
        <v/>
      </c>
      <c r="DB615" s="7" t="str">
        <f t="shared" si="201"/>
        <v/>
      </c>
      <c r="DC615" s="7" t="str">
        <f t="shared" si="209"/>
        <v/>
      </c>
      <c r="DD615" s="4" t="str">
        <f t="shared" si="202"/>
        <v/>
      </c>
      <c r="DF615" s="4" t="str">
        <f>IF(MAX(COUNTIF(Data!BD615:BK615,1),COUNTIF(Data!BD615:BK615,2),COUNTIF(Data!BD615:BK615,3),COUNTIF(Data!BD615:BK615,4),COUNTIF(Data!BD615:BK615,5),COUNTIF(Data!BD615:BK615,6),COUNTIF(Data!BD615:BK615,7))&gt;0,MAX(COUNTIF(Data!BD615:BK615,1),COUNTIF(Data!BD615:BK615,2),COUNTIF(Data!BD615:BK615,3),COUNTIF(Data!BD615:BK615,4),COUNTIF(Data!BD615:BK615,5),COUNTIF(Data!BD615:BK615,6),COUNTIF(Data!BD615:BK615,7)),"")</f>
        <v/>
      </c>
      <c r="DG615" s="4" t="str">
        <f>IF(COUNTIF(Data!BD615:BK615,4)=8,"Remove","")</f>
        <v/>
      </c>
    </row>
    <row r="616" spans="1:111" x14ac:dyDescent="0.25">
      <c r="A616" s="2" t="str">
        <f>IF(Data!B616&gt;0,Data!B616-4,"")</f>
        <v/>
      </c>
      <c r="B616" s="2" t="str">
        <f>IF(Data!C616&gt;0,Data!C616-4,"")</f>
        <v/>
      </c>
      <c r="C616" s="2" t="str">
        <f>IF(Data!D616&gt;0,Data!D616-4,"")</f>
        <v/>
      </c>
      <c r="D616" s="2" t="str">
        <f>IF(Data!E616&gt;0,Data!E616-4,"")</f>
        <v/>
      </c>
      <c r="E616" s="2" t="str">
        <f>IF(Data!F616&gt;0,Data!F616-4,"")</f>
        <v/>
      </c>
      <c r="F616" s="2" t="str">
        <f>IF(Data!G616&gt;0,Data!G616-4,"")</f>
        <v/>
      </c>
      <c r="G616" s="2" t="str">
        <f>IF(Data!H616&gt;0,Data!H616-4,"")</f>
        <v/>
      </c>
      <c r="H616" s="2" t="str">
        <f>IF(Data!I616&gt;0,Data!I616-4,"")</f>
        <v/>
      </c>
      <c r="J616" s="7" t="str">
        <f t="shared" si="189"/>
        <v/>
      </c>
      <c r="K616" s="7" t="str">
        <f t="shared" si="203"/>
        <v/>
      </c>
      <c r="L616" s="4" t="str">
        <f t="shared" si="190"/>
        <v/>
      </c>
      <c r="N616" s="4" t="str">
        <f>IF(MAX(COUNTIF(Data!B616:I616,1),COUNTIF(Data!B616:I616,2),COUNTIF(Data!B616:I616,3),COUNTIF(Data!B616:I616,4),COUNTIF(Data!B616:I616,5),COUNTIF(Data!B616:I616,6),COUNTIF(Data!B616:I616,7))&gt;0,MAX(COUNTIF(Data!B616:I616,1),COUNTIF(Data!B616:I616,2),COUNTIF(Data!B616:I616,3),COUNTIF(Data!B616:I616,4),COUNTIF(Data!B616:I616,5),COUNTIF(Data!B616:I616,6),COUNTIF(Data!B616:I616,7)),"")</f>
        <v/>
      </c>
      <c r="O616" s="4" t="str">
        <f>IF(COUNTIF(Data!B616:I616,4)=8,"Remove","")</f>
        <v/>
      </c>
      <c r="Q616" s="2" t="str">
        <f>IF(Data!K616&gt;0,Data!K616-4,"")</f>
        <v/>
      </c>
      <c r="R616" s="2" t="str">
        <f>IF(Data!L616&gt;0,Data!L616-4,"")</f>
        <v/>
      </c>
      <c r="S616" s="2" t="str">
        <f>IF(Data!M616&gt;0,Data!M616-4,"")</f>
        <v/>
      </c>
      <c r="T616" s="2" t="str">
        <f>IF(Data!N616&gt;0,Data!N616-4,"")</f>
        <v/>
      </c>
      <c r="U616" s="2" t="str">
        <f>IF(Data!O616&gt;0,Data!O616-4,"")</f>
        <v/>
      </c>
      <c r="V616" s="2" t="str">
        <f>IF(Data!P616&gt;0,Data!P616-4,"")</f>
        <v/>
      </c>
      <c r="W616" s="2" t="str">
        <f>IF(Data!Q616&gt;0,Data!Q616-4,"")</f>
        <v/>
      </c>
      <c r="X616" s="2" t="str">
        <f>IF(Data!R616&gt;0,Data!R616-4,"")</f>
        <v/>
      </c>
      <c r="Y616" s="59"/>
      <c r="Z616" s="7" t="str">
        <f t="shared" si="191"/>
        <v/>
      </c>
      <c r="AA616" s="7" t="str">
        <f t="shared" si="204"/>
        <v/>
      </c>
      <c r="AB616" s="4" t="str">
        <f t="shared" si="192"/>
        <v/>
      </c>
      <c r="AC616" s="59"/>
      <c r="AD616" s="4" t="str">
        <f>IF(MAX(COUNTIF(Data!K616:R616,1),COUNTIF(Data!K616:R616,2),COUNTIF(Data!K616:R616,3),COUNTIF(Data!K616:R616,4),COUNTIF(Data!K616:R616,5),COUNTIF(Data!K616:R616,6),COUNTIF(Data!K616:R616,7))&gt;0,MAX(COUNTIF(Data!K616:R616,1),COUNTIF(Data!K616:R616,2),COUNTIF(Data!K616:R616,3),COUNTIF(Data!K616:R616,4),COUNTIF(Data!K616:R616,5),COUNTIF(Data!K616:R616,6),COUNTIF(Data!K616:R616,7)),"")</f>
        <v/>
      </c>
      <c r="AE616" s="4" t="str">
        <f>IF(COUNTIF(Data!K616:R616,4)=8,"Remove","")</f>
        <v/>
      </c>
      <c r="AG616" s="2" t="str">
        <f>IF(Data!T616&gt;0,Data!T616-4,"")</f>
        <v/>
      </c>
      <c r="AH616" s="2" t="str">
        <f>IF(Data!U616&gt;0,Data!U616-4,"")</f>
        <v/>
      </c>
      <c r="AI616" s="2" t="str">
        <f>IF(Data!V616&gt;0,Data!V616-4,"")</f>
        <v/>
      </c>
      <c r="AJ616" s="2" t="str">
        <f>IF(Data!W616&gt;0,Data!W616-4,"")</f>
        <v/>
      </c>
      <c r="AK616" s="2" t="str">
        <f>IF(Data!X616&gt;0,Data!X616-4,"")</f>
        <v/>
      </c>
      <c r="AL616" s="2" t="str">
        <f>IF(Data!Y616&gt;0,Data!Y616-4,"")</f>
        <v/>
      </c>
      <c r="AM616" s="2" t="str">
        <f>IF(Data!Z616&gt;0,Data!Z616-4,"")</f>
        <v/>
      </c>
      <c r="AN616" s="2" t="str">
        <f>IF(Data!AA616&gt;0,Data!AA616-4,"")</f>
        <v/>
      </c>
      <c r="AP616" s="7" t="str">
        <f t="shared" si="193"/>
        <v/>
      </c>
      <c r="AQ616" s="7" t="str">
        <f t="shared" si="205"/>
        <v/>
      </c>
      <c r="AR616" s="4" t="str">
        <f t="shared" si="194"/>
        <v/>
      </c>
      <c r="AT616" s="4" t="str">
        <f>IF(MAX(COUNTIF(Data!T616:AA616,1),COUNTIF(Data!T616:AA616,2),COUNTIF(Data!T616:AA616,3),COUNTIF(Data!T616:AA616,4),COUNTIF(Data!T616:AA616,5),COUNTIF(Data!T616:AA616,6),COUNTIF(Data!T616:AA616,7))&gt;0,MAX(COUNTIF(Data!T616:AA616,1),COUNTIF(Data!T616:AA616,2),COUNTIF(Data!T616:AA616,3),COUNTIF(Data!T616:AA616,4),COUNTIF(Data!T616:AA616,5),COUNTIF(Data!T616:AA616,6),COUNTIF(Data!T616:AA616,7)),"")</f>
        <v/>
      </c>
      <c r="AU616" s="4" t="str">
        <f>IF(COUNTIF(Data!T616:AA616,4)=8,"Remove","")</f>
        <v/>
      </c>
      <c r="AW616" s="2" t="str">
        <f>IF(Data!AC616&gt;0,Data!AC616-4,"")</f>
        <v/>
      </c>
      <c r="AX616" s="2" t="str">
        <f>IF(Data!AD616&gt;0,Data!AD616-4,"")</f>
        <v/>
      </c>
      <c r="AY616" s="2" t="str">
        <f>IF(Data!AE616&gt;0,Data!AE616-4,"")</f>
        <v/>
      </c>
      <c r="AZ616" s="2" t="str">
        <f>IF(Data!AF616&gt;0,Data!AF616-4,"")</f>
        <v/>
      </c>
      <c r="BA616" s="2" t="str">
        <f>IF(Data!AG616&gt;0,Data!AG616-4,"")</f>
        <v/>
      </c>
      <c r="BB616" s="2" t="str">
        <f>IF(Data!AH616&gt;0,Data!AH616-4,"")</f>
        <v/>
      </c>
      <c r="BC616" s="2" t="str">
        <f>IF(Data!AI616&gt;0,Data!AI616-4,"")</f>
        <v/>
      </c>
      <c r="BD616" s="2" t="str">
        <f>IF(Data!AJ616&gt;0,Data!AJ616-4,"")</f>
        <v/>
      </c>
      <c r="BF616" s="7" t="str">
        <f t="shared" si="195"/>
        <v/>
      </c>
      <c r="BG616" s="7" t="str">
        <f t="shared" si="206"/>
        <v/>
      </c>
      <c r="BH616" s="4" t="str">
        <f t="shared" si="196"/>
        <v/>
      </c>
      <c r="BJ616" s="4" t="str">
        <f>IF(MAX(COUNTIF(Data!AC616:AJ616,1),COUNTIF(Data!AC616:AJ616,2),COUNTIF(Data!AC616:AJ616,3),COUNTIF(Data!AC616:AJ616,4),COUNTIF(Data!AC616:AJ616,5),COUNTIF(Data!AC616:AJ616,6),COUNTIF(Data!AC616:AJ616,7))&gt;0,MAX(COUNTIF(Data!AC616:AJ616,1),COUNTIF(Data!AC616:AJ616,2),COUNTIF(Data!AC616:AJ616,3),COUNTIF(Data!AC616:AJ616,4),COUNTIF(Data!AC616:AJ616,5),COUNTIF(Data!AC616:AJ616,6),COUNTIF(Data!AC616:AJ616,7)),"")</f>
        <v/>
      </c>
      <c r="BK616" s="4" t="str">
        <f>IF(COUNTIF(Data!AC616:AJ616,4)=8,"Remove","")</f>
        <v/>
      </c>
      <c r="BM616" s="2" t="str">
        <f>IF(Data!AL616&gt;0,Data!AL616-4,"")</f>
        <v/>
      </c>
      <c r="BN616" s="2" t="str">
        <f>IF(Data!AM616&gt;0,Data!AM616-4,"")</f>
        <v/>
      </c>
      <c r="BO616" s="2" t="str">
        <f>IF(Data!AN616&gt;0,Data!AN616-4,"")</f>
        <v/>
      </c>
      <c r="BP616" s="2" t="str">
        <f>IF(Data!AO616&gt;0,Data!AO616-4,"")</f>
        <v/>
      </c>
      <c r="BQ616" s="2" t="str">
        <f>IF(Data!AP616&gt;0,Data!AP616-4,"")</f>
        <v/>
      </c>
      <c r="BR616" s="2" t="str">
        <f>IF(Data!AQ616&gt;0,Data!AQ616-4,"")</f>
        <v/>
      </c>
      <c r="BS616" s="2" t="str">
        <f>IF(Data!AR616&gt;0,Data!AR616-4,"")</f>
        <v/>
      </c>
      <c r="BT616" s="2" t="str">
        <f>IF(Data!AS616&gt;0,Data!AS616-4,"")</f>
        <v/>
      </c>
      <c r="BV616" s="7" t="str">
        <f t="shared" si="197"/>
        <v/>
      </c>
      <c r="BW616" s="7" t="str">
        <f t="shared" si="207"/>
        <v/>
      </c>
      <c r="BX616" s="4" t="str">
        <f t="shared" si="198"/>
        <v/>
      </c>
      <c r="BZ616" s="4" t="str">
        <f>IF(MAX(COUNTIF(Data!AL616:AS616,1),COUNTIF(Data!AL616:AS616,2),COUNTIF(Data!AL616:AS616,3),COUNTIF(Data!AL616:AS616,4),COUNTIF(Data!AL616:AS616,5),COUNTIF(Data!AL616:AS616,6),COUNTIF(Data!AL616:AS616,7))&gt;0,MAX(COUNTIF(Data!AL616:AS616,1),COUNTIF(Data!AL616:AS616,2),COUNTIF(Data!AL616:AS616,3),COUNTIF(Data!AL616:AS616,4),COUNTIF(Data!AL616:AS616,5),COUNTIF(Data!AL616:AS616,6),COUNTIF(Data!AL616:AS616,7)),"")</f>
        <v/>
      </c>
      <c r="CA616" s="4" t="str">
        <f>IF(COUNTIF(Data!AL616:AS616,4)=8,"Remove","")</f>
        <v/>
      </c>
      <c r="CC616" s="2" t="str">
        <f>IF(Data!AU616&gt;0,Data!AU616-4,"")</f>
        <v/>
      </c>
      <c r="CD616" s="2" t="str">
        <f>IF(Data!AV616&gt;0,Data!AV616-4,"")</f>
        <v/>
      </c>
      <c r="CE616" s="2" t="str">
        <f>IF(Data!AW616&gt;0,Data!AW616-4,"")</f>
        <v/>
      </c>
      <c r="CF616" s="2" t="str">
        <f>IF(Data!AX616&gt;0,Data!AX616-4,"")</f>
        <v/>
      </c>
      <c r="CG616" s="2" t="str">
        <f>IF(Data!AY616&gt;0,Data!AY616-4,"")</f>
        <v/>
      </c>
      <c r="CH616" s="2" t="str">
        <f>IF(Data!AZ616&gt;0,Data!AZ616-4,"")</f>
        <v/>
      </c>
      <c r="CI616" s="2" t="str">
        <f>IF(Data!BA616&gt;0,Data!BA616-4,"")</f>
        <v/>
      </c>
      <c r="CJ616" s="2" t="str">
        <f>IF(Data!BB616&gt;0,Data!BB616-4,"")</f>
        <v/>
      </c>
      <c r="CL616" s="7" t="str">
        <f t="shared" si="199"/>
        <v/>
      </c>
      <c r="CM616" s="7" t="str">
        <f t="shared" si="208"/>
        <v/>
      </c>
      <c r="CN616" s="4" t="str">
        <f t="shared" si="200"/>
        <v/>
      </c>
      <c r="CP616" s="4" t="str">
        <f>IF(MAX(COUNTIF(Data!AU616:BB616,1),COUNTIF(Data!AU616:BB616,2),COUNTIF(Data!AU616:BB616,3),COUNTIF(Data!AU616:BB616,4),COUNTIF(Data!AU616:BB616,5),COUNTIF(Data!AU616:BB616,6),COUNTIF(Data!AU616:BB616,7))&gt;0,MAX(COUNTIF(Data!AU616:BB616,1),COUNTIF(Data!AU616:BB616,2),COUNTIF(Data!AU616:BB616,3),COUNTIF(Data!AU616:BB616,4),COUNTIF(Data!AU616:BB616,5),COUNTIF(Data!AU616:BB616,6),COUNTIF(Data!AU616:BB616,7)),"")</f>
        <v/>
      </c>
      <c r="CQ616" s="4" t="str">
        <f>IF(COUNTIF(Data!AU616:BB616,4)=8,"Remove","")</f>
        <v/>
      </c>
      <c r="CS616" s="2" t="str">
        <f>IF(Data!BD616&gt;0,Data!BD616-4,"")</f>
        <v/>
      </c>
      <c r="CT616" s="2" t="str">
        <f>IF(Data!BE616&gt;0,Data!BE616-4,"")</f>
        <v/>
      </c>
      <c r="CU616" s="2" t="str">
        <f>IF(Data!BF616&gt;0,Data!BF616-4,"")</f>
        <v/>
      </c>
      <c r="CV616" s="2" t="str">
        <f>IF(Data!BG616&gt;0,Data!BG616-4,"")</f>
        <v/>
      </c>
      <c r="CW616" s="2" t="str">
        <f>IF(Data!BH616&gt;0,Data!BH616-4,"")</f>
        <v/>
      </c>
      <c r="CX616" s="2" t="str">
        <f>IF(Data!BI616&gt;0,Data!BI616-4,"")</f>
        <v/>
      </c>
      <c r="CY616" s="2" t="str">
        <f>IF(Data!BJ616&gt;0,Data!BJ616-4,"")</f>
        <v/>
      </c>
      <c r="CZ616" s="2" t="str">
        <f>IF(Data!BK616&gt;0,Data!BK616-4,"")</f>
        <v/>
      </c>
      <c r="DB616" s="7" t="str">
        <f t="shared" si="201"/>
        <v/>
      </c>
      <c r="DC616" s="7" t="str">
        <f t="shared" si="209"/>
        <v/>
      </c>
      <c r="DD616" s="4" t="str">
        <f t="shared" si="202"/>
        <v/>
      </c>
      <c r="DF616" s="4" t="str">
        <f>IF(MAX(COUNTIF(Data!BD616:BK616,1),COUNTIF(Data!BD616:BK616,2),COUNTIF(Data!BD616:BK616,3),COUNTIF(Data!BD616:BK616,4),COUNTIF(Data!BD616:BK616,5),COUNTIF(Data!BD616:BK616,6),COUNTIF(Data!BD616:BK616,7))&gt;0,MAX(COUNTIF(Data!BD616:BK616,1),COUNTIF(Data!BD616:BK616,2),COUNTIF(Data!BD616:BK616,3),COUNTIF(Data!BD616:BK616,4),COUNTIF(Data!BD616:BK616,5),COUNTIF(Data!BD616:BK616,6),COUNTIF(Data!BD616:BK616,7)),"")</f>
        <v/>
      </c>
      <c r="DG616" s="4" t="str">
        <f>IF(COUNTIF(Data!BD616:BK616,4)=8,"Remove","")</f>
        <v/>
      </c>
    </row>
    <row r="617" spans="1:111" x14ac:dyDescent="0.25">
      <c r="A617" s="2" t="str">
        <f>IF(Data!B617&gt;0,Data!B617-4,"")</f>
        <v/>
      </c>
      <c r="B617" s="2" t="str">
        <f>IF(Data!C617&gt;0,Data!C617-4,"")</f>
        <v/>
      </c>
      <c r="C617" s="2" t="str">
        <f>IF(Data!D617&gt;0,Data!D617-4,"")</f>
        <v/>
      </c>
      <c r="D617" s="2" t="str">
        <f>IF(Data!E617&gt;0,Data!E617-4,"")</f>
        <v/>
      </c>
      <c r="E617" s="2" t="str">
        <f>IF(Data!F617&gt;0,Data!F617-4,"")</f>
        <v/>
      </c>
      <c r="F617" s="2" t="str">
        <f>IF(Data!G617&gt;0,Data!G617-4,"")</f>
        <v/>
      </c>
      <c r="G617" s="2" t="str">
        <f>IF(Data!H617&gt;0,Data!H617-4,"")</f>
        <v/>
      </c>
      <c r="H617" s="2" t="str">
        <f>IF(Data!I617&gt;0,Data!I617-4,"")</f>
        <v/>
      </c>
      <c r="J617" s="7" t="str">
        <f t="shared" si="189"/>
        <v/>
      </c>
      <c r="K617" s="7" t="str">
        <f t="shared" si="203"/>
        <v/>
      </c>
      <c r="L617" s="4" t="str">
        <f t="shared" si="190"/>
        <v/>
      </c>
      <c r="N617" s="4" t="str">
        <f>IF(MAX(COUNTIF(Data!B617:I617,1),COUNTIF(Data!B617:I617,2),COUNTIF(Data!B617:I617,3),COUNTIF(Data!B617:I617,4),COUNTIF(Data!B617:I617,5),COUNTIF(Data!B617:I617,6),COUNTIF(Data!B617:I617,7))&gt;0,MAX(COUNTIF(Data!B617:I617,1),COUNTIF(Data!B617:I617,2),COUNTIF(Data!B617:I617,3),COUNTIF(Data!B617:I617,4),COUNTIF(Data!B617:I617,5),COUNTIF(Data!B617:I617,6),COUNTIF(Data!B617:I617,7)),"")</f>
        <v/>
      </c>
      <c r="O617" s="4" t="str">
        <f>IF(COUNTIF(Data!B617:I617,4)=8,"Remove","")</f>
        <v/>
      </c>
      <c r="Q617" s="2" t="str">
        <f>IF(Data!K617&gt;0,Data!K617-4,"")</f>
        <v/>
      </c>
      <c r="R617" s="2" t="str">
        <f>IF(Data!L617&gt;0,Data!L617-4,"")</f>
        <v/>
      </c>
      <c r="S617" s="2" t="str">
        <f>IF(Data!M617&gt;0,Data!M617-4,"")</f>
        <v/>
      </c>
      <c r="T617" s="2" t="str">
        <f>IF(Data!N617&gt;0,Data!N617-4,"")</f>
        <v/>
      </c>
      <c r="U617" s="2" t="str">
        <f>IF(Data!O617&gt;0,Data!O617-4,"")</f>
        <v/>
      </c>
      <c r="V617" s="2" t="str">
        <f>IF(Data!P617&gt;0,Data!P617-4,"")</f>
        <v/>
      </c>
      <c r="W617" s="2" t="str">
        <f>IF(Data!Q617&gt;0,Data!Q617-4,"")</f>
        <v/>
      </c>
      <c r="X617" s="2" t="str">
        <f>IF(Data!R617&gt;0,Data!R617-4,"")</f>
        <v/>
      </c>
      <c r="Y617" s="59"/>
      <c r="Z617" s="7" t="str">
        <f t="shared" si="191"/>
        <v/>
      </c>
      <c r="AA617" s="7" t="str">
        <f t="shared" si="204"/>
        <v/>
      </c>
      <c r="AB617" s="4" t="str">
        <f t="shared" si="192"/>
        <v/>
      </c>
      <c r="AC617" s="59"/>
      <c r="AD617" s="4" t="str">
        <f>IF(MAX(COUNTIF(Data!K617:R617,1),COUNTIF(Data!K617:R617,2),COUNTIF(Data!K617:R617,3),COUNTIF(Data!K617:R617,4),COUNTIF(Data!K617:R617,5),COUNTIF(Data!K617:R617,6),COUNTIF(Data!K617:R617,7))&gt;0,MAX(COUNTIF(Data!K617:R617,1),COUNTIF(Data!K617:R617,2),COUNTIF(Data!K617:R617,3),COUNTIF(Data!K617:R617,4),COUNTIF(Data!K617:R617,5),COUNTIF(Data!K617:R617,6),COUNTIF(Data!K617:R617,7)),"")</f>
        <v/>
      </c>
      <c r="AE617" s="4" t="str">
        <f>IF(COUNTIF(Data!K617:R617,4)=8,"Remove","")</f>
        <v/>
      </c>
      <c r="AG617" s="2" t="str">
        <f>IF(Data!T617&gt;0,Data!T617-4,"")</f>
        <v/>
      </c>
      <c r="AH617" s="2" t="str">
        <f>IF(Data!U617&gt;0,Data!U617-4,"")</f>
        <v/>
      </c>
      <c r="AI617" s="2" t="str">
        <f>IF(Data!V617&gt;0,Data!V617-4,"")</f>
        <v/>
      </c>
      <c r="AJ617" s="2" t="str">
        <f>IF(Data!W617&gt;0,Data!W617-4,"")</f>
        <v/>
      </c>
      <c r="AK617" s="2" t="str">
        <f>IF(Data!X617&gt;0,Data!X617-4,"")</f>
        <v/>
      </c>
      <c r="AL617" s="2" t="str">
        <f>IF(Data!Y617&gt;0,Data!Y617-4,"")</f>
        <v/>
      </c>
      <c r="AM617" s="2" t="str">
        <f>IF(Data!Z617&gt;0,Data!Z617-4,"")</f>
        <v/>
      </c>
      <c r="AN617" s="2" t="str">
        <f>IF(Data!AA617&gt;0,Data!AA617-4,"")</f>
        <v/>
      </c>
      <c r="AP617" s="7" t="str">
        <f t="shared" si="193"/>
        <v/>
      </c>
      <c r="AQ617" s="7" t="str">
        <f t="shared" si="205"/>
        <v/>
      </c>
      <c r="AR617" s="4" t="str">
        <f t="shared" si="194"/>
        <v/>
      </c>
      <c r="AT617" s="4" t="str">
        <f>IF(MAX(COUNTIF(Data!T617:AA617,1),COUNTIF(Data!T617:AA617,2),COUNTIF(Data!T617:AA617,3),COUNTIF(Data!T617:AA617,4),COUNTIF(Data!T617:AA617,5),COUNTIF(Data!T617:AA617,6),COUNTIF(Data!T617:AA617,7))&gt;0,MAX(COUNTIF(Data!T617:AA617,1),COUNTIF(Data!T617:AA617,2),COUNTIF(Data!T617:AA617,3),COUNTIF(Data!T617:AA617,4),COUNTIF(Data!T617:AA617,5),COUNTIF(Data!T617:AA617,6),COUNTIF(Data!T617:AA617,7)),"")</f>
        <v/>
      </c>
      <c r="AU617" s="4" t="str">
        <f>IF(COUNTIF(Data!T617:AA617,4)=8,"Remove","")</f>
        <v/>
      </c>
      <c r="AW617" s="2" t="str">
        <f>IF(Data!AC617&gt;0,Data!AC617-4,"")</f>
        <v/>
      </c>
      <c r="AX617" s="2" t="str">
        <f>IF(Data!AD617&gt;0,Data!AD617-4,"")</f>
        <v/>
      </c>
      <c r="AY617" s="2" t="str">
        <f>IF(Data!AE617&gt;0,Data!AE617-4,"")</f>
        <v/>
      </c>
      <c r="AZ617" s="2" t="str">
        <f>IF(Data!AF617&gt;0,Data!AF617-4,"")</f>
        <v/>
      </c>
      <c r="BA617" s="2" t="str">
        <f>IF(Data!AG617&gt;0,Data!AG617-4,"")</f>
        <v/>
      </c>
      <c r="BB617" s="2" t="str">
        <f>IF(Data!AH617&gt;0,Data!AH617-4,"")</f>
        <v/>
      </c>
      <c r="BC617" s="2" t="str">
        <f>IF(Data!AI617&gt;0,Data!AI617-4,"")</f>
        <v/>
      </c>
      <c r="BD617" s="2" t="str">
        <f>IF(Data!AJ617&gt;0,Data!AJ617-4,"")</f>
        <v/>
      </c>
      <c r="BF617" s="7" t="str">
        <f t="shared" si="195"/>
        <v/>
      </c>
      <c r="BG617" s="7" t="str">
        <f t="shared" si="206"/>
        <v/>
      </c>
      <c r="BH617" s="4" t="str">
        <f t="shared" si="196"/>
        <v/>
      </c>
      <c r="BJ617" s="4" t="str">
        <f>IF(MAX(COUNTIF(Data!AC617:AJ617,1),COUNTIF(Data!AC617:AJ617,2),COUNTIF(Data!AC617:AJ617,3),COUNTIF(Data!AC617:AJ617,4),COUNTIF(Data!AC617:AJ617,5),COUNTIF(Data!AC617:AJ617,6),COUNTIF(Data!AC617:AJ617,7))&gt;0,MAX(COUNTIF(Data!AC617:AJ617,1),COUNTIF(Data!AC617:AJ617,2),COUNTIF(Data!AC617:AJ617,3),COUNTIF(Data!AC617:AJ617,4),COUNTIF(Data!AC617:AJ617,5),COUNTIF(Data!AC617:AJ617,6),COUNTIF(Data!AC617:AJ617,7)),"")</f>
        <v/>
      </c>
      <c r="BK617" s="4" t="str">
        <f>IF(COUNTIF(Data!AC617:AJ617,4)=8,"Remove","")</f>
        <v/>
      </c>
      <c r="BM617" s="2" t="str">
        <f>IF(Data!AL617&gt;0,Data!AL617-4,"")</f>
        <v/>
      </c>
      <c r="BN617" s="2" t="str">
        <f>IF(Data!AM617&gt;0,Data!AM617-4,"")</f>
        <v/>
      </c>
      <c r="BO617" s="2" t="str">
        <f>IF(Data!AN617&gt;0,Data!AN617-4,"")</f>
        <v/>
      </c>
      <c r="BP617" s="2" t="str">
        <f>IF(Data!AO617&gt;0,Data!AO617-4,"")</f>
        <v/>
      </c>
      <c r="BQ617" s="2" t="str">
        <f>IF(Data!AP617&gt;0,Data!AP617-4,"")</f>
        <v/>
      </c>
      <c r="BR617" s="2" t="str">
        <f>IF(Data!AQ617&gt;0,Data!AQ617-4,"")</f>
        <v/>
      </c>
      <c r="BS617" s="2" t="str">
        <f>IF(Data!AR617&gt;0,Data!AR617-4,"")</f>
        <v/>
      </c>
      <c r="BT617" s="2" t="str">
        <f>IF(Data!AS617&gt;0,Data!AS617-4,"")</f>
        <v/>
      </c>
      <c r="BV617" s="7" t="str">
        <f t="shared" si="197"/>
        <v/>
      </c>
      <c r="BW617" s="7" t="str">
        <f t="shared" si="207"/>
        <v/>
      </c>
      <c r="BX617" s="4" t="str">
        <f t="shared" si="198"/>
        <v/>
      </c>
      <c r="BZ617" s="4" t="str">
        <f>IF(MAX(COUNTIF(Data!AL617:AS617,1),COUNTIF(Data!AL617:AS617,2),COUNTIF(Data!AL617:AS617,3),COUNTIF(Data!AL617:AS617,4),COUNTIF(Data!AL617:AS617,5),COUNTIF(Data!AL617:AS617,6),COUNTIF(Data!AL617:AS617,7))&gt;0,MAX(COUNTIF(Data!AL617:AS617,1),COUNTIF(Data!AL617:AS617,2),COUNTIF(Data!AL617:AS617,3),COUNTIF(Data!AL617:AS617,4),COUNTIF(Data!AL617:AS617,5),COUNTIF(Data!AL617:AS617,6),COUNTIF(Data!AL617:AS617,7)),"")</f>
        <v/>
      </c>
      <c r="CA617" s="4" t="str">
        <f>IF(COUNTIF(Data!AL617:AS617,4)=8,"Remove","")</f>
        <v/>
      </c>
      <c r="CC617" s="2" t="str">
        <f>IF(Data!AU617&gt;0,Data!AU617-4,"")</f>
        <v/>
      </c>
      <c r="CD617" s="2" t="str">
        <f>IF(Data!AV617&gt;0,Data!AV617-4,"")</f>
        <v/>
      </c>
      <c r="CE617" s="2" t="str">
        <f>IF(Data!AW617&gt;0,Data!AW617-4,"")</f>
        <v/>
      </c>
      <c r="CF617" s="2" t="str">
        <f>IF(Data!AX617&gt;0,Data!AX617-4,"")</f>
        <v/>
      </c>
      <c r="CG617" s="2" t="str">
        <f>IF(Data!AY617&gt;0,Data!AY617-4,"")</f>
        <v/>
      </c>
      <c r="CH617" s="2" t="str">
        <f>IF(Data!AZ617&gt;0,Data!AZ617-4,"")</f>
        <v/>
      </c>
      <c r="CI617" s="2" t="str">
        <f>IF(Data!BA617&gt;0,Data!BA617-4,"")</f>
        <v/>
      </c>
      <c r="CJ617" s="2" t="str">
        <f>IF(Data!BB617&gt;0,Data!BB617-4,"")</f>
        <v/>
      </c>
      <c r="CL617" s="7" t="str">
        <f t="shared" si="199"/>
        <v/>
      </c>
      <c r="CM617" s="7" t="str">
        <f t="shared" si="208"/>
        <v/>
      </c>
      <c r="CN617" s="4" t="str">
        <f t="shared" si="200"/>
        <v/>
      </c>
      <c r="CP617" s="4" t="str">
        <f>IF(MAX(COUNTIF(Data!AU617:BB617,1),COUNTIF(Data!AU617:BB617,2),COUNTIF(Data!AU617:BB617,3),COUNTIF(Data!AU617:BB617,4),COUNTIF(Data!AU617:BB617,5),COUNTIF(Data!AU617:BB617,6),COUNTIF(Data!AU617:BB617,7))&gt;0,MAX(COUNTIF(Data!AU617:BB617,1),COUNTIF(Data!AU617:BB617,2),COUNTIF(Data!AU617:BB617,3),COUNTIF(Data!AU617:BB617,4),COUNTIF(Data!AU617:BB617,5),COUNTIF(Data!AU617:BB617,6),COUNTIF(Data!AU617:BB617,7)),"")</f>
        <v/>
      </c>
      <c r="CQ617" s="4" t="str">
        <f>IF(COUNTIF(Data!AU617:BB617,4)=8,"Remove","")</f>
        <v/>
      </c>
      <c r="CS617" s="2" t="str">
        <f>IF(Data!BD617&gt;0,Data!BD617-4,"")</f>
        <v/>
      </c>
      <c r="CT617" s="2" t="str">
        <f>IF(Data!BE617&gt;0,Data!BE617-4,"")</f>
        <v/>
      </c>
      <c r="CU617" s="2" t="str">
        <f>IF(Data!BF617&gt;0,Data!BF617-4,"")</f>
        <v/>
      </c>
      <c r="CV617" s="2" t="str">
        <f>IF(Data!BG617&gt;0,Data!BG617-4,"")</f>
        <v/>
      </c>
      <c r="CW617" s="2" t="str">
        <f>IF(Data!BH617&gt;0,Data!BH617-4,"")</f>
        <v/>
      </c>
      <c r="CX617" s="2" t="str">
        <f>IF(Data!BI617&gt;0,Data!BI617-4,"")</f>
        <v/>
      </c>
      <c r="CY617" s="2" t="str">
        <f>IF(Data!BJ617&gt;0,Data!BJ617-4,"")</f>
        <v/>
      </c>
      <c r="CZ617" s="2" t="str">
        <f>IF(Data!BK617&gt;0,Data!BK617-4,"")</f>
        <v/>
      </c>
      <c r="DB617" s="7" t="str">
        <f t="shared" si="201"/>
        <v/>
      </c>
      <c r="DC617" s="7" t="str">
        <f t="shared" si="209"/>
        <v/>
      </c>
      <c r="DD617" s="4" t="str">
        <f t="shared" si="202"/>
        <v/>
      </c>
      <c r="DF617" s="4" t="str">
        <f>IF(MAX(COUNTIF(Data!BD617:BK617,1),COUNTIF(Data!BD617:BK617,2),COUNTIF(Data!BD617:BK617,3),COUNTIF(Data!BD617:BK617,4),COUNTIF(Data!BD617:BK617,5),COUNTIF(Data!BD617:BK617,6),COUNTIF(Data!BD617:BK617,7))&gt;0,MAX(COUNTIF(Data!BD617:BK617,1),COUNTIF(Data!BD617:BK617,2),COUNTIF(Data!BD617:BK617,3),COUNTIF(Data!BD617:BK617,4),COUNTIF(Data!BD617:BK617,5),COUNTIF(Data!BD617:BK617,6),COUNTIF(Data!BD617:BK617,7)),"")</f>
        <v/>
      </c>
      <c r="DG617" s="4" t="str">
        <f>IF(COUNTIF(Data!BD617:BK617,4)=8,"Remove","")</f>
        <v/>
      </c>
    </row>
    <row r="618" spans="1:111" x14ac:dyDescent="0.25">
      <c r="A618" s="2" t="str">
        <f>IF(Data!B618&gt;0,Data!B618-4,"")</f>
        <v/>
      </c>
      <c r="B618" s="2" t="str">
        <f>IF(Data!C618&gt;0,Data!C618-4,"")</f>
        <v/>
      </c>
      <c r="C618" s="2" t="str">
        <f>IF(Data!D618&gt;0,Data!D618-4,"")</f>
        <v/>
      </c>
      <c r="D618" s="2" t="str">
        <f>IF(Data!E618&gt;0,Data!E618-4,"")</f>
        <v/>
      </c>
      <c r="E618" s="2" t="str">
        <f>IF(Data!F618&gt;0,Data!F618-4,"")</f>
        <v/>
      </c>
      <c r="F618" s="2" t="str">
        <f>IF(Data!G618&gt;0,Data!G618-4,"")</f>
        <v/>
      </c>
      <c r="G618" s="2" t="str">
        <f>IF(Data!H618&gt;0,Data!H618-4,"")</f>
        <v/>
      </c>
      <c r="H618" s="2" t="str">
        <f>IF(Data!I618&gt;0,Data!I618-4,"")</f>
        <v/>
      </c>
      <c r="J618" s="7" t="str">
        <f t="shared" si="189"/>
        <v/>
      </c>
      <c r="K618" s="7" t="str">
        <f t="shared" si="203"/>
        <v/>
      </c>
      <c r="L618" s="4" t="str">
        <f t="shared" si="190"/>
        <v/>
      </c>
      <c r="N618" s="4" t="str">
        <f>IF(MAX(COUNTIF(Data!B618:I618,1),COUNTIF(Data!B618:I618,2),COUNTIF(Data!B618:I618,3),COUNTIF(Data!B618:I618,4),COUNTIF(Data!B618:I618,5),COUNTIF(Data!B618:I618,6),COUNTIF(Data!B618:I618,7))&gt;0,MAX(COUNTIF(Data!B618:I618,1),COUNTIF(Data!B618:I618,2),COUNTIF(Data!B618:I618,3),COUNTIF(Data!B618:I618,4),COUNTIF(Data!B618:I618,5),COUNTIF(Data!B618:I618,6),COUNTIF(Data!B618:I618,7)),"")</f>
        <v/>
      </c>
      <c r="O618" s="4" t="str">
        <f>IF(COUNTIF(Data!B618:I618,4)=8,"Remove","")</f>
        <v/>
      </c>
      <c r="Q618" s="2" t="str">
        <f>IF(Data!K618&gt;0,Data!K618-4,"")</f>
        <v/>
      </c>
      <c r="R618" s="2" t="str">
        <f>IF(Data!L618&gt;0,Data!L618-4,"")</f>
        <v/>
      </c>
      <c r="S618" s="2" t="str">
        <f>IF(Data!M618&gt;0,Data!M618-4,"")</f>
        <v/>
      </c>
      <c r="T618" s="2" t="str">
        <f>IF(Data!N618&gt;0,Data!N618-4,"")</f>
        <v/>
      </c>
      <c r="U618" s="2" t="str">
        <f>IF(Data!O618&gt;0,Data!O618-4,"")</f>
        <v/>
      </c>
      <c r="V618" s="2" t="str">
        <f>IF(Data!P618&gt;0,Data!P618-4,"")</f>
        <v/>
      </c>
      <c r="W618" s="2" t="str">
        <f>IF(Data!Q618&gt;0,Data!Q618-4,"")</f>
        <v/>
      </c>
      <c r="X618" s="2" t="str">
        <f>IF(Data!R618&gt;0,Data!R618-4,"")</f>
        <v/>
      </c>
      <c r="Y618" s="59"/>
      <c r="Z618" s="7" t="str">
        <f t="shared" si="191"/>
        <v/>
      </c>
      <c r="AA618" s="7" t="str">
        <f t="shared" si="204"/>
        <v/>
      </c>
      <c r="AB618" s="4" t="str">
        <f t="shared" si="192"/>
        <v/>
      </c>
      <c r="AC618" s="59"/>
      <c r="AD618" s="4" t="str">
        <f>IF(MAX(COUNTIF(Data!K618:R618,1),COUNTIF(Data!K618:R618,2),COUNTIF(Data!K618:R618,3),COUNTIF(Data!K618:R618,4),COUNTIF(Data!K618:R618,5),COUNTIF(Data!K618:R618,6),COUNTIF(Data!K618:R618,7))&gt;0,MAX(COUNTIF(Data!K618:R618,1),COUNTIF(Data!K618:R618,2),COUNTIF(Data!K618:R618,3),COUNTIF(Data!K618:R618,4),COUNTIF(Data!K618:R618,5),COUNTIF(Data!K618:R618,6),COUNTIF(Data!K618:R618,7)),"")</f>
        <v/>
      </c>
      <c r="AE618" s="4" t="str">
        <f>IF(COUNTIF(Data!K618:R618,4)=8,"Remove","")</f>
        <v/>
      </c>
      <c r="AG618" s="2" t="str">
        <f>IF(Data!T618&gt;0,Data!T618-4,"")</f>
        <v/>
      </c>
      <c r="AH618" s="2" t="str">
        <f>IF(Data!U618&gt;0,Data!U618-4,"")</f>
        <v/>
      </c>
      <c r="AI618" s="2" t="str">
        <f>IF(Data!V618&gt;0,Data!V618-4,"")</f>
        <v/>
      </c>
      <c r="AJ618" s="2" t="str">
        <f>IF(Data!W618&gt;0,Data!W618-4,"")</f>
        <v/>
      </c>
      <c r="AK618" s="2" t="str">
        <f>IF(Data!X618&gt;0,Data!X618-4,"")</f>
        <v/>
      </c>
      <c r="AL618" s="2" t="str">
        <f>IF(Data!Y618&gt;0,Data!Y618-4,"")</f>
        <v/>
      </c>
      <c r="AM618" s="2" t="str">
        <f>IF(Data!Z618&gt;0,Data!Z618-4,"")</f>
        <v/>
      </c>
      <c r="AN618" s="2" t="str">
        <f>IF(Data!AA618&gt;0,Data!AA618-4,"")</f>
        <v/>
      </c>
      <c r="AP618" s="7" t="str">
        <f t="shared" si="193"/>
        <v/>
      </c>
      <c r="AQ618" s="7" t="str">
        <f t="shared" si="205"/>
        <v/>
      </c>
      <c r="AR618" s="4" t="str">
        <f t="shared" si="194"/>
        <v/>
      </c>
      <c r="AT618" s="4" t="str">
        <f>IF(MAX(COUNTIF(Data!T618:AA618,1),COUNTIF(Data!T618:AA618,2),COUNTIF(Data!T618:AA618,3),COUNTIF(Data!T618:AA618,4),COUNTIF(Data!T618:AA618,5),COUNTIF(Data!T618:AA618,6),COUNTIF(Data!T618:AA618,7))&gt;0,MAX(COUNTIF(Data!T618:AA618,1),COUNTIF(Data!T618:AA618,2),COUNTIF(Data!T618:AA618,3),COUNTIF(Data!T618:AA618,4),COUNTIF(Data!T618:AA618,5),COUNTIF(Data!T618:AA618,6),COUNTIF(Data!T618:AA618,7)),"")</f>
        <v/>
      </c>
      <c r="AU618" s="4" t="str">
        <f>IF(COUNTIF(Data!T618:AA618,4)=8,"Remove","")</f>
        <v/>
      </c>
      <c r="AW618" s="2" t="str">
        <f>IF(Data!AC618&gt;0,Data!AC618-4,"")</f>
        <v/>
      </c>
      <c r="AX618" s="2" t="str">
        <f>IF(Data!AD618&gt;0,Data!AD618-4,"")</f>
        <v/>
      </c>
      <c r="AY618" s="2" t="str">
        <f>IF(Data!AE618&gt;0,Data!AE618-4,"")</f>
        <v/>
      </c>
      <c r="AZ618" s="2" t="str">
        <f>IF(Data!AF618&gt;0,Data!AF618-4,"")</f>
        <v/>
      </c>
      <c r="BA618" s="2" t="str">
        <f>IF(Data!AG618&gt;0,Data!AG618-4,"")</f>
        <v/>
      </c>
      <c r="BB618" s="2" t="str">
        <f>IF(Data!AH618&gt;0,Data!AH618-4,"")</f>
        <v/>
      </c>
      <c r="BC618" s="2" t="str">
        <f>IF(Data!AI618&gt;0,Data!AI618-4,"")</f>
        <v/>
      </c>
      <c r="BD618" s="2" t="str">
        <f>IF(Data!AJ618&gt;0,Data!AJ618-4,"")</f>
        <v/>
      </c>
      <c r="BF618" s="7" t="str">
        <f t="shared" si="195"/>
        <v/>
      </c>
      <c r="BG618" s="7" t="str">
        <f t="shared" si="206"/>
        <v/>
      </c>
      <c r="BH618" s="4" t="str">
        <f t="shared" si="196"/>
        <v/>
      </c>
      <c r="BJ618" s="4" t="str">
        <f>IF(MAX(COUNTIF(Data!AC618:AJ618,1),COUNTIF(Data!AC618:AJ618,2),COUNTIF(Data!AC618:AJ618,3),COUNTIF(Data!AC618:AJ618,4),COUNTIF(Data!AC618:AJ618,5),COUNTIF(Data!AC618:AJ618,6),COUNTIF(Data!AC618:AJ618,7))&gt;0,MAX(COUNTIF(Data!AC618:AJ618,1),COUNTIF(Data!AC618:AJ618,2),COUNTIF(Data!AC618:AJ618,3),COUNTIF(Data!AC618:AJ618,4),COUNTIF(Data!AC618:AJ618,5),COUNTIF(Data!AC618:AJ618,6),COUNTIF(Data!AC618:AJ618,7)),"")</f>
        <v/>
      </c>
      <c r="BK618" s="4" t="str">
        <f>IF(COUNTIF(Data!AC618:AJ618,4)=8,"Remove","")</f>
        <v/>
      </c>
      <c r="BM618" s="2" t="str">
        <f>IF(Data!AL618&gt;0,Data!AL618-4,"")</f>
        <v/>
      </c>
      <c r="BN618" s="2" t="str">
        <f>IF(Data!AM618&gt;0,Data!AM618-4,"")</f>
        <v/>
      </c>
      <c r="BO618" s="2" t="str">
        <f>IF(Data!AN618&gt;0,Data!AN618-4,"")</f>
        <v/>
      </c>
      <c r="BP618" s="2" t="str">
        <f>IF(Data!AO618&gt;0,Data!AO618-4,"")</f>
        <v/>
      </c>
      <c r="BQ618" s="2" t="str">
        <f>IF(Data!AP618&gt;0,Data!AP618-4,"")</f>
        <v/>
      </c>
      <c r="BR618" s="2" t="str">
        <f>IF(Data!AQ618&gt;0,Data!AQ618-4,"")</f>
        <v/>
      </c>
      <c r="BS618" s="2" t="str">
        <f>IF(Data!AR618&gt;0,Data!AR618-4,"")</f>
        <v/>
      </c>
      <c r="BT618" s="2" t="str">
        <f>IF(Data!AS618&gt;0,Data!AS618-4,"")</f>
        <v/>
      </c>
      <c r="BV618" s="7" t="str">
        <f t="shared" si="197"/>
        <v/>
      </c>
      <c r="BW618" s="7" t="str">
        <f t="shared" si="207"/>
        <v/>
      </c>
      <c r="BX618" s="4" t="str">
        <f t="shared" si="198"/>
        <v/>
      </c>
      <c r="BZ618" s="4" t="str">
        <f>IF(MAX(COUNTIF(Data!AL618:AS618,1),COUNTIF(Data!AL618:AS618,2),COUNTIF(Data!AL618:AS618,3),COUNTIF(Data!AL618:AS618,4),COUNTIF(Data!AL618:AS618,5),COUNTIF(Data!AL618:AS618,6),COUNTIF(Data!AL618:AS618,7))&gt;0,MAX(COUNTIF(Data!AL618:AS618,1),COUNTIF(Data!AL618:AS618,2),COUNTIF(Data!AL618:AS618,3),COUNTIF(Data!AL618:AS618,4),COUNTIF(Data!AL618:AS618,5),COUNTIF(Data!AL618:AS618,6),COUNTIF(Data!AL618:AS618,7)),"")</f>
        <v/>
      </c>
      <c r="CA618" s="4" t="str">
        <f>IF(COUNTIF(Data!AL618:AS618,4)=8,"Remove","")</f>
        <v/>
      </c>
      <c r="CC618" s="2" t="str">
        <f>IF(Data!AU618&gt;0,Data!AU618-4,"")</f>
        <v/>
      </c>
      <c r="CD618" s="2" t="str">
        <f>IF(Data!AV618&gt;0,Data!AV618-4,"")</f>
        <v/>
      </c>
      <c r="CE618" s="2" t="str">
        <f>IF(Data!AW618&gt;0,Data!AW618-4,"")</f>
        <v/>
      </c>
      <c r="CF618" s="2" t="str">
        <f>IF(Data!AX618&gt;0,Data!AX618-4,"")</f>
        <v/>
      </c>
      <c r="CG618" s="2" t="str">
        <f>IF(Data!AY618&gt;0,Data!AY618-4,"")</f>
        <v/>
      </c>
      <c r="CH618" s="2" t="str">
        <f>IF(Data!AZ618&gt;0,Data!AZ618-4,"")</f>
        <v/>
      </c>
      <c r="CI618" s="2" t="str">
        <f>IF(Data!BA618&gt;0,Data!BA618-4,"")</f>
        <v/>
      </c>
      <c r="CJ618" s="2" t="str">
        <f>IF(Data!BB618&gt;0,Data!BB618-4,"")</f>
        <v/>
      </c>
      <c r="CL618" s="7" t="str">
        <f t="shared" si="199"/>
        <v/>
      </c>
      <c r="CM618" s="7" t="str">
        <f t="shared" si="208"/>
        <v/>
      </c>
      <c r="CN618" s="4" t="str">
        <f t="shared" si="200"/>
        <v/>
      </c>
      <c r="CP618" s="4" t="str">
        <f>IF(MAX(COUNTIF(Data!AU618:BB618,1),COUNTIF(Data!AU618:BB618,2),COUNTIF(Data!AU618:BB618,3),COUNTIF(Data!AU618:BB618,4),COUNTIF(Data!AU618:BB618,5),COUNTIF(Data!AU618:BB618,6),COUNTIF(Data!AU618:BB618,7))&gt;0,MAX(COUNTIF(Data!AU618:BB618,1),COUNTIF(Data!AU618:BB618,2),COUNTIF(Data!AU618:BB618,3),COUNTIF(Data!AU618:BB618,4),COUNTIF(Data!AU618:BB618,5),COUNTIF(Data!AU618:BB618,6),COUNTIF(Data!AU618:BB618,7)),"")</f>
        <v/>
      </c>
      <c r="CQ618" s="4" t="str">
        <f>IF(COUNTIF(Data!AU618:BB618,4)=8,"Remove","")</f>
        <v/>
      </c>
      <c r="CS618" s="2" t="str">
        <f>IF(Data!BD618&gt;0,Data!BD618-4,"")</f>
        <v/>
      </c>
      <c r="CT618" s="2" t="str">
        <f>IF(Data!BE618&gt;0,Data!BE618-4,"")</f>
        <v/>
      </c>
      <c r="CU618" s="2" t="str">
        <f>IF(Data!BF618&gt;0,Data!BF618-4,"")</f>
        <v/>
      </c>
      <c r="CV618" s="2" t="str">
        <f>IF(Data!BG618&gt;0,Data!BG618-4,"")</f>
        <v/>
      </c>
      <c r="CW618" s="2" t="str">
        <f>IF(Data!BH618&gt;0,Data!BH618-4,"")</f>
        <v/>
      </c>
      <c r="CX618" s="2" t="str">
        <f>IF(Data!BI618&gt;0,Data!BI618-4,"")</f>
        <v/>
      </c>
      <c r="CY618" s="2" t="str">
        <f>IF(Data!BJ618&gt;0,Data!BJ618-4,"")</f>
        <v/>
      </c>
      <c r="CZ618" s="2" t="str">
        <f>IF(Data!BK618&gt;0,Data!BK618-4,"")</f>
        <v/>
      </c>
      <c r="DB618" s="7" t="str">
        <f t="shared" si="201"/>
        <v/>
      </c>
      <c r="DC618" s="7" t="str">
        <f t="shared" si="209"/>
        <v/>
      </c>
      <c r="DD618" s="4" t="str">
        <f t="shared" si="202"/>
        <v/>
      </c>
      <c r="DF618" s="4" t="str">
        <f>IF(MAX(COUNTIF(Data!BD618:BK618,1),COUNTIF(Data!BD618:BK618,2),COUNTIF(Data!BD618:BK618,3),COUNTIF(Data!BD618:BK618,4),COUNTIF(Data!BD618:BK618,5),COUNTIF(Data!BD618:BK618,6),COUNTIF(Data!BD618:BK618,7))&gt;0,MAX(COUNTIF(Data!BD618:BK618,1),COUNTIF(Data!BD618:BK618,2),COUNTIF(Data!BD618:BK618,3),COUNTIF(Data!BD618:BK618,4),COUNTIF(Data!BD618:BK618,5),COUNTIF(Data!BD618:BK618,6),COUNTIF(Data!BD618:BK618,7)),"")</f>
        <v/>
      </c>
      <c r="DG618" s="4" t="str">
        <f>IF(COUNTIF(Data!BD618:BK618,4)=8,"Remove","")</f>
        <v/>
      </c>
    </row>
    <row r="619" spans="1:111" x14ac:dyDescent="0.25">
      <c r="A619" s="2" t="str">
        <f>IF(Data!B619&gt;0,Data!B619-4,"")</f>
        <v/>
      </c>
      <c r="B619" s="2" t="str">
        <f>IF(Data!C619&gt;0,Data!C619-4,"")</f>
        <v/>
      </c>
      <c r="C619" s="2" t="str">
        <f>IF(Data!D619&gt;0,Data!D619-4,"")</f>
        <v/>
      </c>
      <c r="D619" s="2" t="str">
        <f>IF(Data!E619&gt;0,Data!E619-4,"")</f>
        <v/>
      </c>
      <c r="E619" s="2" t="str">
        <f>IF(Data!F619&gt;0,Data!F619-4,"")</f>
        <v/>
      </c>
      <c r="F619" s="2" t="str">
        <f>IF(Data!G619&gt;0,Data!G619-4,"")</f>
        <v/>
      </c>
      <c r="G619" s="2" t="str">
        <f>IF(Data!H619&gt;0,Data!H619-4,"")</f>
        <v/>
      </c>
      <c r="H619" s="2" t="str">
        <f>IF(Data!I619&gt;0,Data!I619-4,"")</f>
        <v/>
      </c>
      <c r="J619" s="7" t="str">
        <f t="shared" si="189"/>
        <v/>
      </c>
      <c r="K619" s="7" t="str">
        <f t="shared" si="203"/>
        <v/>
      </c>
      <c r="L619" s="4" t="str">
        <f t="shared" si="190"/>
        <v/>
      </c>
      <c r="N619" s="4" t="str">
        <f>IF(MAX(COUNTIF(Data!B619:I619,1),COUNTIF(Data!B619:I619,2),COUNTIF(Data!B619:I619,3),COUNTIF(Data!B619:I619,4),COUNTIF(Data!B619:I619,5),COUNTIF(Data!B619:I619,6),COUNTIF(Data!B619:I619,7))&gt;0,MAX(COUNTIF(Data!B619:I619,1),COUNTIF(Data!B619:I619,2),COUNTIF(Data!B619:I619,3),COUNTIF(Data!B619:I619,4),COUNTIF(Data!B619:I619,5),COUNTIF(Data!B619:I619,6),COUNTIF(Data!B619:I619,7)),"")</f>
        <v/>
      </c>
      <c r="O619" s="4" t="str">
        <f>IF(COUNTIF(Data!B619:I619,4)=8,"Remove","")</f>
        <v/>
      </c>
      <c r="Q619" s="2" t="str">
        <f>IF(Data!K619&gt;0,Data!K619-4,"")</f>
        <v/>
      </c>
      <c r="R619" s="2" t="str">
        <f>IF(Data!L619&gt;0,Data!L619-4,"")</f>
        <v/>
      </c>
      <c r="S619" s="2" t="str">
        <f>IF(Data!M619&gt;0,Data!M619-4,"")</f>
        <v/>
      </c>
      <c r="T619" s="2" t="str">
        <f>IF(Data!N619&gt;0,Data!N619-4,"")</f>
        <v/>
      </c>
      <c r="U619" s="2" t="str">
        <f>IF(Data!O619&gt;0,Data!O619-4,"")</f>
        <v/>
      </c>
      <c r="V619" s="2" t="str">
        <f>IF(Data!P619&gt;0,Data!P619-4,"")</f>
        <v/>
      </c>
      <c r="W619" s="2" t="str">
        <f>IF(Data!Q619&gt;0,Data!Q619-4,"")</f>
        <v/>
      </c>
      <c r="X619" s="2" t="str">
        <f>IF(Data!R619&gt;0,Data!R619-4,"")</f>
        <v/>
      </c>
      <c r="Y619" s="59"/>
      <c r="Z619" s="7" t="str">
        <f t="shared" si="191"/>
        <v/>
      </c>
      <c r="AA619" s="7" t="str">
        <f t="shared" si="204"/>
        <v/>
      </c>
      <c r="AB619" s="4" t="str">
        <f t="shared" si="192"/>
        <v/>
      </c>
      <c r="AC619" s="59"/>
      <c r="AD619" s="4" t="str">
        <f>IF(MAX(COUNTIF(Data!K619:R619,1),COUNTIF(Data!K619:R619,2),COUNTIF(Data!K619:R619,3),COUNTIF(Data!K619:R619,4),COUNTIF(Data!K619:R619,5),COUNTIF(Data!K619:R619,6),COUNTIF(Data!K619:R619,7))&gt;0,MAX(COUNTIF(Data!K619:R619,1),COUNTIF(Data!K619:R619,2),COUNTIF(Data!K619:R619,3),COUNTIF(Data!K619:R619,4),COUNTIF(Data!K619:R619,5),COUNTIF(Data!K619:R619,6),COUNTIF(Data!K619:R619,7)),"")</f>
        <v/>
      </c>
      <c r="AE619" s="4" t="str">
        <f>IF(COUNTIF(Data!K619:R619,4)=8,"Remove","")</f>
        <v/>
      </c>
      <c r="AG619" s="2" t="str">
        <f>IF(Data!T619&gt;0,Data!T619-4,"")</f>
        <v/>
      </c>
      <c r="AH619" s="2" t="str">
        <f>IF(Data!U619&gt;0,Data!U619-4,"")</f>
        <v/>
      </c>
      <c r="AI619" s="2" t="str">
        <f>IF(Data!V619&gt;0,Data!V619-4,"")</f>
        <v/>
      </c>
      <c r="AJ619" s="2" t="str">
        <f>IF(Data!W619&gt;0,Data!W619-4,"")</f>
        <v/>
      </c>
      <c r="AK619" s="2" t="str">
        <f>IF(Data!X619&gt;0,Data!X619-4,"")</f>
        <v/>
      </c>
      <c r="AL619" s="2" t="str">
        <f>IF(Data!Y619&gt;0,Data!Y619-4,"")</f>
        <v/>
      </c>
      <c r="AM619" s="2" t="str">
        <f>IF(Data!Z619&gt;0,Data!Z619-4,"")</f>
        <v/>
      </c>
      <c r="AN619" s="2" t="str">
        <f>IF(Data!AA619&gt;0,Data!AA619-4,"")</f>
        <v/>
      </c>
      <c r="AP619" s="7" t="str">
        <f t="shared" si="193"/>
        <v/>
      </c>
      <c r="AQ619" s="7" t="str">
        <f t="shared" si="205"/>
        <v/>
      </c>
      <c r="AR619" s="4" t="str">
        <f t="shared" si="194"/>
        <v/>
      </c>
      <c r="AT619" s="4" t="str">
        <f>IF(MAX(COUNTIF(Data!T619:AA619,1),COUNTIF(Data!T619:AA619,2),COUNTIF(Data!T619:AA619,3),COUNTIF(Data!T619:AA619,4),COUNTIF(Data!T619:AA619,5),COUNTIF(Data!T619:AA619,6),COUNTIF(Data!T619:AA619,7))&gt;0,MAX(COUNTIF(Data!T619:AA619,1),COUNTIF(Data!T619:AA619,2),COUNTIF(Data!T619:AA619,3),COUNTIF(Data!T619:AA619,4),COUNTIF(Data!T619:AA619,5),COUNTIF(Data!T619:AA619,6),COUNTIF(Data!T619:AA619,7)),"")</f>
        <v/>
      </c>
      <c r="AU619" s="4" t="str">
        <f>IF(COUNTIF(Data!T619:AA619,4)=8,"Remove","")</f>
        <v/>
      </c>
      <c r="AW619" s="2" t="str">
        <f>IF(Data!AC619&gt;0,Data!AC619-4,"")</f>
        <v/>
      </c>
      <c r="AX619" s="2" t="str">
        <f>IF(Data!AD619&gt;0,Data!AD619-4,"")</f>
        <v/>
      </c>
      <c r="AY619" s="2" t="str">
        <f>IF(Data!AE619&gt;0,Data!AE619-4,"")</f>
        <v/>
      </c>
      <c r="AZ619" s="2" t="str">
        <f>IF(Data!AF619&gt;0,Data!AF619-4,"")</f>
        <v/>
      </c>
      <c r="BA619" s="2" t="str">
        <f>IF(Data!AG619&gt;0,Data!AG619-4,"")</f>
        <v/>
      </c>
      <c r="BB619" s="2" t="str">
        <f>IF(Data!AH619&gt;0,Data!AH619-4,"")</f>
        <v/>
      </c>
      <c r="BC619" s="2" t="str">
        <f>IF(Data!AI619&gt;0,Data!AI619-4,"")</f>
        <v/>
      </c>
      <c r="BD619" s="2" t="str">
        <f>IF(Data!AJ619&gt;0,Data!AJ619-4,"")</f>
        <v/>
      </c>
      <c r="BF619" s="7" t="str">
        <f t="shared" si="195"/>
        <v/>
      </c>
      <c r="BG619" s="7" t="str">
        <f t="shared" si="206"/>
        <v/>
      </c>
      <c r="BH619" s="4" t="str">
        <f t="shared" si="196"/>
        <v/>
      </c>
      <c r="BJ619" s="4" t="str">
        <f>IF(MAX(COUNTIF(Data!AC619:AJ619,1),COUNTIF(Data!AC619:AJ619,2),COUNTIF(Data!AC619:AJ619,3),COUNTIF(Data!AC619:AJ619,4),COUNTIF(Data!AC619:AJ619,5),COUNTIF(Data!AC619:AJ619,6),COUNTIF(Data!AC619:AJ619,7))&gt;0,MAX(COUNTIF(Data!AC619:AJ619,1),COUNTIF(Data!AC619:AJ619,2),COUNTIF(Data!AC619:AJ619,3),COUNTIF(Data!AC619:AJ619,4),COUNTIF(Data!AC619:AJ619,5),COUNTIF(Data!AC619:AJ619,6),COUNTIF(Data!AC619:AJ619,7)),"")</f>
        <v/>
      </c>
      <c r="BK619" s="4" t="str">
        <f>IF(COUNTIF(Data!AC619:AJ619,4)=8,"Remove","")</f>
        <v/>
      </c>
      <c r="BM619" s="2" t="str">
        <f>IF(Data!AL619&gt;0,Data!AL619-4,"")</f>
        <v/>
      </c>
      <c r="BN619" s="2" t="str">
        <f>IF(Data!AM619&gt;0,Data!AM619-4,"")</f>
        <v/>
      </c>
      <c r="BO619" s="2" t="str">
        <f>IF(Data!AN619&gt;0,Data!AN619-4,"")</f>
        <v/>
      </c>
      <c r="BP619" s="2" t="str">
        <f>IF(Data!AO619&gt;0,Data!AO619-4,"")</f>
        <v/>
      </c>
      <c r="BQ619" s="2" t="str">
        <f>IF(Data!AP619&gt;0,Data!AP619-4,"")</f>
        <v/>
      </c>
      <c r="BR619" s="2" t="str">
        <f>IF(Data!AQ619&gt;0,Data!AQ619-4,"")</f>
        <v/>
      </c>
      <c r="BS619" s="2" t="str">
        <f>IF(Data!AR619&gt;0,Data!AR619-4,"")</f>
        <v/>
      </c>
      <c r="BT619" s="2" t="str">
        <f>IF(Data!AS619&gt;0,Data!AS619-4,"")</f>
        <v/>
      </c>
      <c r="BV619" s="7" t="str">
        <f t="shared" si="197"/>
        <v/>
      </c>
      <c r="BW619" s="7" t="str">
        <f t="shared" si="207"/>
        <v/>
      </c>
      <c r="BX619" s="4" t="str">
        <f t="shared" si="198"/>
        <v/>
      </c>
      <c r="BZ619" s="4" t="str">
        <f>IF(MAX(COUNTIF(Data!AL619:AS619,1),COUNTIF(Data!AL619:AS619,2),COUNTIF(Data!AL619:AS619,3),COUNTIF(Data!AL619:AS619,4),COUNTIF(Data!AL619:AS619,5),COUNTIF(Data!AL619:AS619,6),COUNTIF(Data!AL619:AS619,7))&gt;0,MAX(COUNTIF(Data!AL619:AS619,1),COUNTIF(Data!AL619:AS619,2),COUNTIF(Data!AL619:AS619,3),COUNTIF(Data!AL619:AS619,4),COUNTIF(Data!AL619:AS619,5),COUNTIF(Data!AL619:AS619,6),COUNTIF(Data!AL619:AS619,7)),"")</f>
        <v/>
      </c>
      <c r="CA619" s="4" t="str">
        <f>IF(COUNTIF(Data!AL619:AS619,4)=8,"Remove","")</f>
        <v/>
      </c>
      <c r="CC619" s="2" t="str">
        <f>IF(Data!AU619&gt;0,Data!AU619-4,"")</f>
        <v/>
      </c>
      <c r="CD619" s="2" t="str">
        <f>IF(Data!AV619&gt;0,Data!AV619-4,"")</f>
        <v/>
      </c>
      <c r="CE619" s="2" t="str">
        <f>IF(Data!AW619&gt;0,Data!AW619-4,"")</f>
        <v/>
      </c>
      <c r="CF619" s="2" t="str">
        <f>IF(Data!AX619&gt;0,Data!AX619-4,"")</f>
        <v/>
      </c>
      <c r="CG619" s="2" t="str">
        <f>IF(Data!AY619&gt;0,Data!AY619-4,"")</f>
        <v/>
      </c>
      <c r="CH619" s="2" t="str">
        <f>IF(Data!AZ619&gt;0,Data!AZ619-4,"")</f>
        <v/>
      </c>
      <c r="CI619" s="2" t="str">
        <f>IF(Data!BA619&gt;0,Data!BA619-4,"")</f>
        <v/>
      </c>
      <c r="CJ619" s="2" t="str">
        <f>IF(Data!BB619&gt;0,Data!BB619-4,"")</f>
        <v/>
      </c>
      <c r="CL619" s="7" t="str">
        <f t="shared" si="199"/>
        <v/>
      </c>
      <c r="CM619" s="7" t="str">
        <f t="shared" si="208"/>
        <v/>
      </c>
      <c r="CN619" s="4" t="str">
        <f t="shared" si="200"/>
        <v/>
      </c>
      <c r="CP619" s="4" t="str">
        <f>IF(MAX(COUNTIF(Data!AU619:BB619,1),COUNTIF(Data!AU619:BB619,2),COUNTIF(Data!AU619:BB619,3),COUNTIF(Data!AU619:BB619,4),COUNTIF(Data!AU619:BB619,5),COUNTIF(Data!AU619:BB619,6),COUNTIF(Data!AU619:BB619,7))&gt;0,MAX(COUNTIF(Data!AU619:BB619,1),COUNTIF(Data!AU619:BB619,2),COUNTIF(Data!AU619:BB619,3),COUNTIF(Data!AU619:BB619,4),COUNTIF(Data!AU619:BB619,5),COUNTIF(Data!AU619:BB619,6),COUNTIF(Data!AU619:BB619,7)),"")</f>
        <v/>
      </c>
      <c r="CQ619" s="4" t="str">
        <f>IF(COUNTIF(Data!AU619:BB619,4)=8,"Remove","")</f>
        <v/>
      </c>
      <c r="CS619" s="2" t="str">
        <f>IF(Data!BD619&gt;0,Data!BD619-4,"")</f>
        <v/>
      </c>
      <c r="CT619" s="2" t="str">
        <f>IF(Data!BE619&gt;0,Data!BE619-4,"")</f>
        <v/>
      </c>
      <c r="CU619" s="2" t="str">
        <f>IF(Data!BF619&gt;0,Data!BF619-4,"")</f>
        <v/>
      </c>
      <c r="CV619" s="2" t="str">
        <f>IF(Data!BG619&gt;0,Data!BG619-4,"")</f>
        <v/>
      </c>
      <c r="CW619" s="2" t="str">
        <f>IF(Data!BH619&gt;0,Data!BH619-4,"")</f>
        <v/>
      </c>
      <c r="CX619" s="2" t="str">
        <f>IF(Data!BI619&gt;0,Data!BI619-4,"")</f>
        <v/>
      </c>
      <c r="CY619" s="2" t="str">
        <f>IF(Data!BJ619&gt;0,Data!BJ619-4,"")</f>
        <v/>
      </c>
      <c r="CZ619" s="2" t="str">
        <f>IF(Data!BK619&gt;0,Data!BK619-4,"")</f>
        <v/>
      </c>
      <c r="DB619" s="7" t="str">
        <f t="shared" si="201"/>
        <v/>
      </c>
      <c r="DC619" s="7" t="str">
        <f t="shared" si="209"/>
        <v/>
      </c>
      <c r="DD619" s="4" t="str">
        <f t="shared" si="202"/>
        <v/>
      </c>
      <c r="DF619" s="4" t="str">
        <f>IF(MAX(COUNTIF(Data!BD619:BK619,1),COUNTIF(Data!BD619:BK619,2),COUNTIF(Data!BD619:BK619,3),COUNTIF(Data!BD619:BK619,4),COUNTIF(Data!BD619:BK619,5),COUNTIF(Data!BD619:BK619,6),COUNTIF(Data!BD619:BK619,7))&gt;0,MAX(COUNTIF(Data!BD619:BK619,1),COUNTIF(Data!BD619:BK619,2),COUNTIF(Data!BD619:BK619,3),COUNTIF(Data!BD619:BK619,4),COUNTIF(Data!BD619:BK619,5),COUNTIF(Data!BD619:BK619,6),COUNTIF(Data!BD619:BK619,7)),"")</f>
        <v/>
      </c>
      <c r="DG619" s="4" t="str">
        <f>IF(COUNTIF(Data!BD619:BK619,4)=8,"Remove","")</f>
        <v/>
      </c>
    </row>
    <row r="620" spans="1:111" x14ac:dyDescent="0.25">
      <c r="A620" s="2" t="str">
        <f>IF(Data!B620&gt;0,Data!B620-4,"")</f>
        <v/>
      </c>
      <c r="B620" s="2" t="str">
        <f>IF(Data!C620&gt;0,Data!C620-4,"")</f>
        <v/>
      </c>
      <c r="C620" s="2" t="str">
        <f>IF(Data!D620&gt;0,Data!D620-4,"")</f>
        <v/>
      </c>
      <c r="D620" s="2" t="str">
        <f>IF(Data!E620&gt;0,Data!E620-4,"")</f>
        <v/>
      </c>
      <c r="E620" s="2" t="str">
        <f>IF(Data!F620&gt;0,Data!F620-4,"")</f>
        <v/>
      </c>
      <c r="F620" s="2" t="str">
        <f>IF(Data!G620&gt;0,Data!G620-4,"")</f>
        <v/>
      </c>
      <c r="G620" s="2" t="str">
        <f>IF(Data!H620&gt;0,Data!H620-4,"")</f>
        <v/>
      </c>
      <c r="H620" s="2" t="str">
        <f>IF(Data!I620&gt;0,Data!I620-4,"")</f>
        <v/>
      </c>
      <c r="J620" s="7" t="str">
        <f t="shared" si="189"/>
        <v/>
      </c>
      <c r="K620" s="7" t="str">
        <f t="shared" si="203"/>
        <v/>
      </c>
      <c r="L620" s="4" t="str">
        <f t="shared" si="190"/>
        <v/>
      </c>
      <c r="N620" s="4" t="str">
        <f>IF(MAX(COUNTIF(Data!B620:I620,1),COUNTIF(Data!B620:I620,2),COUNTIF(Data!B620:I620,3),COUNTIF(Data!B620:I620,4),COUNTIF(Data!B620:I620,5),COUNTIF(Data!B620:I620,6),COUNTIF(Data!B620:I620,7))&gt;0,MAX(COUNTIF(Data!B620:I620,1),COUNTIF(Data!B620:I620,2),COUNTIF(Data!B620:I620,3),COUNTIF(Data!B620:I620,4),COUNTIF(Data!B620:I620,5),COUNTIF(Data!B620:I620,6),COUNTIF(Data!B620:I620,7)),"")</f>
        <v/>
      </c>
      <c r="O620" s="4" t="str">
        <f>IF(COUNTIF(Data!B620:I620,4)=8,"Remove","")</f>
        <v/>
      </c>
      <c r="Q620" s="2" t="str">
        <f>IF(Data!K620&gt;0,Data!K620-4,"")</f>
        <v/>
      </c>
      <c r="R620" s="2" t="str">
        <f>IF(Data!L620&gt;0,Data!L620-4,"")</f>
        <v/>
      </c>
      <c r="S620" s="2" t="str">
        <f>IF(Data!M620&gt;0,Data!M620-4,"")</f>
        <v/>
      </c>
      <c r="T620" s="2" t="str">
        <f>IF(Data!N620&gt;0,Data!N620-4,"")</f>
        <v/>
      </c>
      <c r="U620" s="2" t="str">
        <f>IF(Data!O620&gt;0,Data!O620-4,"")</f>
        <v/>
      </c>
      <c r="V620" s="2" t="str">
        <f>IF(Data!P620&gt;0,Data!P620-4,"")</f>
        <v/>
      </c>
      <c r="W620" s="2" t="str">
        <f>IF(Data!Q620&gt;0,Data!Q620-4,"")</f>
        <v/>
      </c>
      <c r="X620" s="2" t="str">
        <f>IF(Data!R620&gt;0,Data!R620-4,"")</f>
        <v/>
      </c>
      <c r="Y620" s="59"/>
      <c r="Z620" s="7" t="str">
        <f t="shared" si="191"/>
        <v/>
      </c>
      <c r="AA620" s="7" t="str">
        <f t="shared" si="204"/>
        <v/>
      </c>
      <c r="AB620" s="4" t="str">
        <f t="shared" si="192"/>
        <v/>
      </c>
      <c r="AC620" s="59"/>
      <c r="AD620" s="4" t="str">
        <f>IF(MAX(COUNTIF(Data!K620:R620,1),COUNTIF(Data!K620:R620,2),COUNTIF(Data!K620:R620,3),COUNTIF(Data!K620:R620,4),COUNTIF(Data!K620:R620,5),COUNTIF(Data!K620:R620,6),COUNTIF(Data!K620:R620,7))&gt;0,MAX(COUNTIF(Data!K620:R620,1),COUNTIF(Data!K620:R620,2),COUNTIF(Data!K620:R620,3),COUNTIF(Data!K620:R620,4),COUNTIF(Data!K620:R620,5),COUNTIF(Data!K620:R620,6),COUNTIF(Data!K620:R620,7)),"")</f>
        <v/>
      </c>
      <c r="AE620" s="4" t="str">
        <f>IF(COUNTIF(Data!K620:R620,4)=8,"Remove","")</f>
        <v/>
      </c>
      <c r="AG620" s="2" t="str">
        <f>IF(Data!T620&gt;0,Data!T620-4,"")</f>
        <v/>
      </c>
      <c r="AH620" s="2" t="str">
        <f>IF(Data!U620&gt;0,Data!U620-4,"")</f>
        <v/>
      </c>
      <c r="AI620" s="2" t="str">
        <f>IF(Data!V620&gt;0,Data!V620-4,"")</f>
        <v/>
      </c>
      <c r="AJ620" s="2" t="str">
        <f>IF(Data!W620&gt;0,Data!W620-4,"")</f>
        <v/>
      </c>
      <c r="AK620" s="2" t="str">
        <f>IF(Data!X620&gt;0,Data!X620-4,"")</f>
        <v/>
      </c>
      <c r="AL620" s="2" t="str">
        <f>IF(Data!Y620&gt;0,Data!Y620-4,"")</f>
        <v/>
      </c>
      <c r="AM620" s="2" t="str">
        <f>IF(Data!Z620&gt;0,Data!Z620-4,"")</f>
        <v/>
      </c>
      <c r="AN620" s="2" t="str">
        <f>IF(Data!AA620&gt;0,Data!AA620-4,"")</f>
        <v/>
      </c>
      <c r="AP620" s="7" t="str">
        <f t="shared" si="193"/>
        <v/>
      </c>
      <c r="AQ620" s="7" t="str">
        <f t="shared" si="205"/>
        <v/>
      </c>
      <c r="AR620" s="4" t="str">
        <f t="shared" si="194"/>
        <v/>
      </c>
      <c r="AT620" s="4" t="str">
        <f>IF(MAX(COUNTIF(Data!T620:AA620,1),COUNTIF(Data!T620:AA620,2),COUNTIF(Data!T620:AA620,3),COUNTIF(Data!T620:AA620,4),COUNTIF(Data!T620:AA620,5),COUNTIF(Data!T620:AA620,6),COUNTIF(Data!T620:AA620,7))&gt;0,MAX(COUNTIF(Data!T620:AA620,1),COUNTIF(Data!T620:AA620,2),COUNTIF(Data!T620:AA620,3),COUNTIF(Data!T620:AA620,4),COUNTIF(Data!T620:AA620,5),COUNTIF(Data!T620:AA620,6),COUNTIF(Data!T620:AA620,7)),"")</f>
        <v/>
      </c>
      <c r="AU620" s="4" t="str">
        <f>IF(COUNTIF(Data!T620:AA620,4)=8,"Remove","")</f>
        <v/>
      </c>
      <c r="AW620" s="2" t="str">
        <f>IF(Data!AC620&gt;0,Data!AC620-4,"")</f>
        <v/>
      </c>
      <c r="AX620" s="2" t="str">
        <f>IF(Data!AD620&gt;0,Data!AD620-4,"")</f>
        <v/>
      </c>
      <c r="AY620" s="2" t="str">
        <f>IF(Data!AE620&gt;0,Data!AE620-4,"")</f>
        <v/>
      </c>
      <c r="AZ620" s="2" t="str">
        <f>IF(Data!AF620&gt;0,Data!AF620-4,"")</f>
        <v/>
      </c>
      <c r="BA620" s="2" t="str">
        <f>IF(Data!AG620&gt;0,Data!AG620-4,"")</f>
        <v/>
      </c>
      <c r="BB620" s="2" t="str">
        <f>IF(Data!AH620&gt;0,Data!AH620-4,"")</f>
        <v/>
      </c>
      <c r="BC620" s="2" t="str">
        <f>IF(Data!AI620&gt;0,Data!AI620-4,"")</f>
        <v/>
      </c>
      <c r="BD620" s="2" t="str">
        <f>IF(Data!AJ620&gt;0,Data!AJ620-4,"")</f>
        <v/>
      </c>
      <c r="BF620" s="7" t="str">
        <f t="shared" si="195"/>
        <v/>
      </c>
      <c r="BG620" s="7" t="str">
        <f t="shared" si="206"/>
        <v/>
      </c>
      <c r="BH620" s="4" t="str">
        <f t="shared" si="196"/>
        <v/>
      </c>
      <c r="BJ620" s="4" t="str">
        <f>IF(MAX(COUNTIF(Data!AC620:AJ620,1),COUNTIF(Data!AC620:AJ620,2),COUNTIF(Data!AC620:AJ620,3),COUNTIF(Data!AC620:AJ620,4),COUNTIF(Data!AC620:AJ620,5),COUNTIF(Data!AC620:AJ620,6),COUNTIF(Data!AC620:AJ620,7))&gt;0,MAX(COUNTIF(Data!AC620:AJ620,1),COUNTIF(Data!AC620:AJ620,2),COUNTIF(Data!AC620:AJ620,3),COUNTIF(Data!AC620:AJ620,4),COUNTIF(Data!AC620:AJ620,5),COUNTIF(Data!AC620:AJ620,6),COUNTIF(Data!AC620:AJ620,7)),"")</f>
        <v/>
      </c>
      <c r="BK620" s="4" t="str">
        <f>IF(COUNTIF(Data!AC620:AJ620,4)=8,"Remove","")</f>
        <v/>
      </c>
      <c r="BM620" s="2" t="str">
        <f>IF(Data!AL620&gt;0,Data!AL620-4,"")</f>
        <v/>
      </c>
      <c r="BN620" s="2" t="str">
        <f>IF(Data!AM620&gt;0,Data!AM620-4,"")</f>
        <v/>
      </c>
      <c r="BO620" s="2" t="str">
        <f>IF(Data!AN620&gt;0,Data!AN620-4,"")</f>
        <v/>
      </c>
      <c r="BP620" s="2" t="str">
        <f>IF(Data!AO620&gt;0,Data!AO620-4,"")</f>
        <v/>
      </c>
      <c r="BQ620" s="2" t="str">
        <f>IF(Data!AP620&gt;0,Data!AP620-4,"")</f>
        <v/>
      </c>
      <c r="BR620" s="2" t="str">
        <f>IF(Data!AQ620&gt;0,Data!AQ620-4,"")</f>
        <v/>
      </c>
      <c r="BS620" s="2" t="str">
        <f>IF(Data!AR620&gt;0,Data!AR620-4,"")</f>
        <v/>
      </c>
      <c r="BT620" s="2" t="str">
        <f>IF(Data!AS620&gt;0,Data!AS620-4,"")</f>
        <v/>
      </c>
      <c r="BV620" s="7" t="str">
        <f t="shared" si="197"/>
        <v/>
      </c>
      <c r="BW620" s="7" t="str">
        <f t="shared" si="207"/>
        <v/>
      </c>
      <c r="BX620" s="4" t="str">
        <f t="shared" si="198"/>
        <v/>
      </c>
      <c r="BZ620" s="4" t="str">
        <f>IF(MAX(COUNTIF(Data!AL620:AS620,1),COUNTIF(Data!AL620:AS620,2),COUNTIF(Data!AL620:AS620,3),COUNTIF(Data!AL620:AS620,4),COUNTIF(Data!AL620:AS620,5),COUNTIF(Data!AL620:AS620,6),COUNTIF(Data!AL620:AS620,7))&gt;0,MAX(COUNTIF(Data!AL620:AS620,1),COUNTIF(Data!AL620:AS620,2),COUNTIF(Data!AL620:AS620,3),COUNTIF(Data!AL620:AS620,4),COUNTIF(Data!AL620:AS620,5),COUNTIF(Data!AL620:AS620,6),COUNTIF(Data!AL620:AS620,7)),"")</f>
        <v/>
      </c>
      <c r="CA620" s="4" t="str">
        <f>IF(COUNTIF(Data!AL620:AS620,4)=8,"Remove","")</f>
        <v/>
      </c>
      <c r="CC620" s="2" t="str">
        <f>IF(Data!AU620&gt;0,Data!AU620-4,"")</f>
        <v/>
      </c>
      <c r="CD620" s="2" t="str">
        <f>IF(Data!AV620&gt;0,Data!AV620-4,"")</f>
        <v/>
      </c>
      <c r="CE620" s="2" t="str">
        <f>IF(Data!AW620&gt;0,Data!AW620-4,"")</f>
        <v/>
      </c>
      <c r="CF620" s="2" t="str">
        <f>IF(Data!AX620&gt;0,Data!AX620-4,"")</f>
        <v/>
      </c>
      <c r="CG620" s="2" t="str">
        <f>IF(Data!AY620&gt;0,Data!AY620-4,"")</f>
        <v/>
      </c>
      <c r="CH620" s="2" t="str">
        <f>IF(Data!AZ620&gt;0,Data!AZ620-4,"")</f>
        <v/>
      </c>
      <c r="CI620" s="2" t="str">
        <f>IF(Data!BA620&gt;0,Data!BA620-4,"")</f>
        <v/>
      </c>
      <c r="CJ620" s="2" t="str">
        <f>IF(Data!BB620&gt;0,Data!BB620-4,"")</f>
        <v/>
      </c>
      <c r="CL620" s="7" t="str">
        <f t="shared" si="199"/>
        <v/>
      </c>
      <c r="CM620" s="7" t="str">
        <f t="shared" si="208"/>
        <v/>
      </c>
      <c r="CN620" s="4" t="str">
        <f t="shared" si="200"/>
        <v/>
      </c>
      <c r="CP620" s="4" t="str">
        <f>IF(MAX(COUNTIF(Data!AU620:BB620,1),COUNTIF(Data!AU620:BB620,2),COUNTIF(Data!AU620:BB620,3),COUNTIF(Data!AU620:BB620,4),COUNTIF(Data!AU620:BB620,5),COUNTIF(Data!AU620:BB620,6),COUNTIF(Data!AU620:BB620,7))&gt;0,MAX(COUNTIF(Data!AU620:BB620,1),COUNTIF(Data!AU620:BB620,2),COUNTIF(Data!AU620:BB620,3),COUNTIF(Data!AU620:BB620,4),COUNTIF(Data!AU620:BB620,5),COUNTIF(Data!AU620:BB620,6),COUNTIF(Data!AU620:BB620,7)),"")</f>
        <v/>
      </c>
      <c r="CQ620" s="4" t="str">
        <f>IF(COUNTIF(Data!AU620:BB620,4)=8,"Remove","")</f>
        <v/>
      </c>
      <c r="CS620" s="2" t="str">
        <f>IF(Data!BD620&gt;0,Data!BD620-4,"")</f>
        <v/>
      </c>
      <c r="CT620" s="2" t="str">
        <f>IF(Data!BE620&gt;0,Data!BE620-4,"")</f>
        <v/>
      </c>
      <c r="CU620" s="2" t="str">
        <f>IF(Data!BF620&gt;0,Data!BF620-4,"")</f>
        <v/>
      </c>
      <c r="CV620" s="2" t="str">
        <f>IF(Data!BG620&gt;0,Data!BG620-4,"")</f>
        <v/>
      </c>
      <c r="CW620" s="2" t="str">
        <f>IF(Data!BH620&gt;0,Data!BH620-4,"")</f>
        <v/>
      </c>
      <c r="CX620" s="2" t="str">
        <f>IF(Data!BI620&gt;0,Data!BI620-4,"")</f>
        <v/>
      </c>
      <c r="CY620" s="2" t="str">
        <f>IF(Data!BJ620&gt;0,Data!BJ620-4,"")</f>
        <v/>
      </c>
      <c r="CZ620" s="2" t="str">
        <f>IF(Data!BK620&gt;0,Data!BK620-4,"")</f>
        <v/>
      </c>
      <c r="DB620" s="7" t="str">
        <f t="shared" si="201"/>
        <v/>
      </c>
      <c r="DC620" s="7" t="str">
        <f t="shared" si="209"/>
        <v/>
      </c>
      <c r="DD620" s="4" t="str">
        <f t="shared" si="202"/>
        <v/>
      </c>
      <c r="DF620" s="4" t="str">
        <f>IF(MAX(COUNTIF(Data!BD620:BK620,1),COUNTIF(Data!BD620:BK620,2),COUNTIF(Data!BD620:BK620,3),COUNTIF(Data!BD620:BK620,4),COUNTIF(Data!BD620:BK620,5),COUNTIF(Data!BD620:BK620,6),COUNTIF(Data!BD620:BK620,7))&gt;0,MAX(COUNTIF(Data!BD620:BK620,1),COUNTIF(Data!BD620:BK620,2),COUNTIF(Data!BD620:BK620,3),COUNTIF(Data!BD620:BK620,4),COUNTIF(Data!BD620:BK620,5),COUNTIF(Data!BD620:BK620,6),COUNTIF(Data!BD620:BK620,7)),"")</f>
        <v/>
      </c>
      <c r="DG620" s="4" t="str">
        <f>IF(COUNTIF(Data!BD620:BK620,4)=8,"Remove","")</f>
        <v/>
      </c>
    </row>
    <row r="621" spans="1:111" x14ac:dyDescent="0.25">
      <c r="A621" s="2" t="str">
        <f>IF(Data!B621&gt;0,Data!B621-4,"")</f>
        <v/>
      </c>
      <c r="B621" s="2" t="str">
        <f>IF(Data!C621&gt;0,Data!C621-4,"")</f>
        <v/>
      </c>
      <c r="C621" s="2" t="str">
        <f>IF(Data!D621&gt;0,Data!D621-4,"")</f>
        <v/>
      </c>
      <c r="D621" s="2" t="str">
        <f>IF(Data!E621&gt;0,Data!E621-4,"")</f>
        <v/>
      </c>
      <c r="E621" s="2" t="str">
        <f>IF(Data!F621&gt;0,Data!F621-4,"")</f>
        <v/>
      </c>
      <c r="F621" s="2" t="str">
        <f>IF(Data!G621&gt;0,Data!G621-4,"")</f>
        <v/>
      </c>
      <c r="G621" s="2" t="str">
        <f>IF(Data!H621&gt;0,Data!H621-4,"")</f>
        <v/>
      </c>
      <c r="H621" s="2" t="str">
        <f>IF(Data!I621&gt;0,Data!I621-4,"")</f>
        <v/>
      </c>
      <c r="J621" s="7" t="str">
        <f t="shared" si="189"/>
        <v/>
      </c>
      <c r="K621" s="7" t="str">
        <f t="shared" si="203"/>
        <v/>
      </c>
      <c r="L621" s="4" t="str">
        <f t="shared" si="190"/>
        <v/>
      </c>
      <c r="N621" s="4" t="str">
        <f>IF(MAX(COUNTIF(Data!B621:I621,1),COUNTIF(Data!B621:I621,2),COUNTIF(Data!B621:I621,3),COUNTIF(Data!B621:I621,4),COUNTIF(Data!B621:I621,5),COUNTIF(Data!B621:I621,6),COUNTIF(Data!B621:I621,7))&gt;0,MAX(COUNTIF(Data!B621:I621,1),COUNTIF(Data!B621:I621,2),COUNTIF(Data!B621:I621,3),COUNTIF(Data!B621:I621,4),COUNTIF(Data!B621:I621,5),COUNTIF(Data!B621:I621,6),COUNTIF(Data!B621:I621,7)),"")</f>
        <v/>
      </c>
      <c r="O621" s="4" t="str">
        <f>IF(COUNTIF(Data!B621:I621,4)=8,"Remove","")</f>
        <v/>
      </c>
      <c r="Q621" s="2" t="str">
        <f>IF(Data!K621&gt;0,Data!K621-4,"")</f>
        <v/>
      </c>
      <c r="R621" s="2" t="str">
        <f>IF(Data!L621&gt;0,Data!L621-4,"")</f>
        <v/>
      </c>
      <c r="S621" s="2" t="str">
        <f>IF(Data!M621&gt;0,Data!M621-4,"")</f>
        <v/>
      </c>
      <c r="T621" s="2" t="str">
        <f>IF(Data!N621&gt;0,Data!N621-4,"")</f>
        <v/>
      </c>
      <c r="U621" s="2" t="str">
        <f>IF(Data!O621&gt;0,Data!O621-4,"")</f>
        <v/>
      </c>
      <c r="V621" s="2" t="str">
        <f>IF(Data!P621&gt;0,Data!P621-4,"")</f>
        <v/>
      </c>
      <c r="W621" s="2" t="str">
        <f>IF(Data!Q621&gt;0,Data!Q621-4,"")</f>
        <v/>
      </c>
      <c r="X621" s="2" t="str">
        <f>IF(Data!R621&gt;0,Data!R621-4,"")</f>
        <v/>
      </c>
      <c r="Y621" s="59"/>
      <c r="Z621" s="7" t="str">
        <f t="shared" si="191"/>
        <v/>
      </c>
      <c r="AA621" s="7" t="str">
        <f t="shared" si="204"/>
        <v/>
      </c>
      <c r="AB621" s="4" t="str">
        <f t="shared" si="192"/>
        <v/>
      </c>
      <c r="AC621" s="59"/>
      <c r="AD621" s="4" t="str">
        <f>IF(MAX(COUNTIF(Data!K621:R621,1),COUNTIF(Data!K621:R621,2),COUNTIF(Data!K621:R621,3),COUNTIF(Data!K621:R621,4),COUNTIF(Data!K621:R621,5),COUNTIF(Data!K621:R621,6),COUNTIF(Data!K621:R621,7))&gt;0,MAX(COUNTIF(Data!K621:R621,1),COUNTIF(Data!K621:R621,2),COUNTIF(Data!K621:R621,3),COUNTIF(Data!K621:R621,4),COUNTIF(Data!K621:R621,5),COUNTIF(Data!K621:R621,6),COUNTIF(Data!K621:R621,7)),"")</f>
        <v/>
      </c>
      <c r="AE621" s="4" t="str">
        <f>IF(COUNTIF(Data!K621:R621,4)=8,"Remove","")</f>
        <v/>
      </c>
      <c r="AG621" s="2" t="str">
        <f>IF(Data!T621&gt;0,Data!T621-4,"")</f>
        <v/>
      </c>
      <c r="AH621" s="2" t="str">
        <f>IF(Data!U621&gt;0,Data!U621-4,"")</f>
        <v/>
      </c>
      <c r="AI621" s="2" t="str">
        <f>IF(Data!V621&gt;0,Data!V621-4,"")</f>
        <v/>
      </c>
      <c r="AJ621" s="2" t="str">
        <f>IF(Data!W621&gt;0,Data!W621-4,"")</f>
        <v/>
      </c>
      <c r="AK621" s="2" t="str">
        <f>IF(Data!X621&gt;0,Data!X621-4,"")</f>
        <v/>
      </c>
      <c r="AL621" s="2" t="str">
        <f>IF(Data!Y621&gt;0,Data!Y621-4,"")</f>
        <v/>
      </c>
      <c r="AM621" s="2" t="str">
        <f>IF(Data!Z621&gt;0,Data!Z621-4,"")</f>
        <v/>
      </c>
      <c r="AN621" s="2" t="str">
        <f>IF(Data!AA621&gt;0,Data!AA621-4,"")</f>
        <v/>
      </c>
      <c r="AP621" s="7" t="str">
        <f t="shared" si="193"/>
        <v/>
      </c>
      <c r="AQ621" s="7" t="str">
        <f t="shared" si="205"/>
        <v/>
      </c>
      <c r="AR621" s="4" t="str">
        <f t="shared" si="194"/>
        <v/>
      </c>
      <c r="AT621" s="4" t="str">
        <f>IF(MAX(COUNTIF(Data!T621:AA621,1),COUNTIF(Data!T621:AA621,2),COUNTIF(Data!T621:AA621,3),COUNTIF(Data!T621:AA621,4),COUNTIF(Data!T621:AA621,5),COUNTIF(Data!T621:AA621,6),COUNTIF(Data!T621:AA621,7))&gt;0,MAX(COUNTIF(Data!T621:AA621,1),COUNTIF(Data!T621:AA621,2),COUNTIF(Data!T621:AA621,3),COUNTIF(Data!T621:AA621,4),COUNTIF(Data!T621:AA621,5),COUNTIF(Data!T621:AA621,6),COUNTIF(Data!T621:AA621,7)),"")</f>
        <v/>
      </c>
      <c r="AU621" s="4" t="str">
        <f>IF(COUNTIF(Data!T621:AA621,4)=8,"Remove","")</f>
        <v/>
      </c>
      <c r="AW621" s="2" t="str">
        <f>IF(Data!AC621&gt;0,Data!AC621-4,"")</f>
        <v/>
      </c>
      <c r="AX621" s="2" t="str">
        <f>IF(Data!AD621&gt;0,Data!AD621-4,"")</f>
        <v/>
      </c>
      <c r="AY621" s="2" t="str">
        <f>IF(Data!AE621&gt;0,Data!AE621-4,"")</f>
        <v/>
      </c>
      <c r="AZ621" s="2" t="str">
        <f>IF(Data!AF621&gt;0,Data!AF621-4,"")</f>
        <v/>
      </c>
      <c r="BA621" s="2" t="str">
        <f>IF(Data!AG621&gt;0,Data!AG621-4,"")</f>
        <v/>
      </c>
      <c r="BB621" s="2" t="str">
        <f>IF(Data!AH621&gt;0,Data!AH621-4,"")</f>
        <v/>
      </c>
      <c r="BC621" s="2" t="str">
        <f>IF(Data!AI621&gt;0,Data!AI621-4,"")</f>
        <v/>
      </c>
      <c r="BD621" s="2" t="str">
        <f>IF(Data!AJ621&gt;0,Data!AJ621-4,"")</f>
        <v/>
      </c>
      <c r="BF621" s="7" t="str">
        <f t="shared" si="195"/>
        <v/>
      </c>
      <c r="BG621" s="7" t="str">
        <f t="shared" si="206"/>
        <v/>
      </c>
      <c r="BH621" s="4" t="str">
        <f t="shared" si="196"/>
        <v/>
      </c>
      <c r="BJ621" s="4" t="str">
        <f>IF(MAX(COUNTIF(Data!AC621:AJ621,1),COUNTIF(Data!AC621:AJ621,2),COUNTIF(Data!AC621:AJ621,3),COUNTIF(Data!AC621:AJ621,4),COUNTIF(Data!AC621:AJ621,5),COUNTIF(Data!AC621:AJ621,6),COUNTIF(Data!AC621:AJ621,7))&gt;0,MAX(COUNTIF(Data!AC621:AJ621,1),COUNTIF(Data!AC621:AJ621,2),COUNTIF(Data!AC621:AJ621,3),COUNTIF(Data!AC621:AJ621,4),COUNTIF(Data!AC621:AJ621,5),COUNTIF(Data!AC621:AJ621,6),COUNTIF(Data!AC621:AJ621,7)),"")</f>
        <v/>
      </c>
      <c r="BK621" s="4" t="str">
        <f>IF(COUNTIF(Data!AC621:AJ621,4)=8,"Remove","")</f>
        <v/>
      </c>
      <c r="BM621" s="2" t="str">
        <f>IF(Data!AL621&gt;0,Data!AL621-4,"")</f>
        <v/>
      </c>
      <c r="BN621" s="2" t="str">
        <f>IF(Data!AM621&gt;0,Data!AM621-4,"")</f>
        <v/>
      </c>
      <c r="BO621" s="2" t="str">
        <f>IF(Data!AN621&gt;0,Data!AN621-4,"")</f>
        <v/>
      </c>
      <c r="BP621" s="2" t="str">
        <f>IF(Data!AO621&gt;0,Data!AO621-4,"")</f>
        <v/>
      </c>
      <c r="BQ621" s="2" t="str">
        <f>IF(Data!AP621&gt;0,Data!AP621-4,"")</f>
        <v/>
      </c>
      <c r="BR621" s="2" t="str">
        <f>IF(Data!AQ621&gt;0,Data!AQ621-4,"")</f>
        <v/>
      </c>
      <c r="BS621" s="2" t="str">
        <f>IF(Data!AR621&gt;0,Data!AR621-4,"")</f>
        <v/>
      </c>
      <c r="BT621" s="2" t="str">
        <f>IF(Data!AS621&gt;0,Data!AS621-4,"")</f>
        <v/>
      </c>
      <c r="BV621" s="7" t="str">
        <f t="shared" si="197"/>
        <v/>
      </c>
      <c r="BW621" s="7" t="str">
        <f t="shared" si="207"/>
        <v/>
      </c>
      <c r="BX621" s="4" t="str">
        <f t="shared" si="198"/>
        <v/>
      </c>
      <c r="BZ621" s="4" t="str">
        <f>IF(MAX(COUNTIF(Data!AL621:AS621,1),COUNTIF(Data!AL621:AS621,2),COUNTIF(Data!AL621:AS621,3),COUNTIF(Data!AL621:AS621,4),COUNTIF(Data!AL621:AS621,5),COUNTIF(Data!AL621:AS621,6),COUNTIF(Data!AL621:AS621,7))&gt;0,MAX(COUNTIF(Data!AL621:AS621,1),COUNTIF(Data!AL621:AS621,2),COUNTIF(Data!AL621:AS621,3),COUNTIF(Data!AL621:AS621,4),COUNTIF(Data!AL621:AS621,5),COUNTIF(Data!AL621:AS621,6),COUNTIF(Data!AL621:AS621,7)),"")</f>
        <v/>
      </c>
      <c r="CA621" s="4" t="str">
        <f>IF(COUNTIF(Data!AL621:AS621,4)=8,"Remove","")</f>
        <v/>
      </c>
      <c r="CC621" s="2" t="str">
        <f>IF(Data!AU621&gt;0,Data!AU621-4,"")</f>
        <v/>
      </c>
      <c r="CD621" s="2" t="str">
        <f>IF(Data!AV621&gt;0,Data!AV621-4,"")</f>
        <v/>
      </c>
      <c r="CE621" s="2" t="str">
        <f>IF(Data!AW621&gt;0,Data!AW621-4,"")</f>
        <v/>
      </c>
      <c r="CF621" s="2" t="str">
        <f>IF(Data!AX621&gt;0,Data!AX621-4,"")</f>
        <v/>
      </c>
      <c r="CG621" s="2" t="str">
        <f>IF(Data!AY621&gt;0,Data!AY621-4,"")</f>
        <v/>
      </c>
      <c r="CH621" s="2" t="str">
        <f>IF(Data!AZ621&gt;0,Data!AZ621-4,"")</f>
        <v/>
      </c>
      <c r="CI621" s="2" t="str">
        <f>IF(Data!BA621&gt;0,Data!BA621-4,"")</f>
        <v/>
      </c>
      <c r="CJ621" s="2" t="str">
        <f>IF(Data!BB621&gt;0,Data!BB621-4,"")</f>
        <v/>
      </c>
      <c r="CL621" s="7" t="str">
        <f t="shared" si="199"/>
        <v/>
      </c>
      <c r="CM621" s="7" t="str">
        <f t="shared" si="208"/>
        <v/>
      </c>
      <c r="CN621" s="4" t="str">
        <f t="shared" si="200"/>
        <v/>
      </c>
      <c r="CP621" s="4" t="str">
        <f>IF(MAX(COUNTIF(Data!AU621:BB621,1),COUNTIF(Data!AU621:BB621,2),COUNTIF(Data!AU621:BB621,3),COUNTIF(Data!AU621:BB621,4),COUNTIF(Data!AU621:BB621,5),COUNTIF(Data!AU621:BB621,6),COUNTIF(Data!AU621:BB621,7))&gt;0,MAX(COUNTIF(Data!AU621:BB621,1),COUNTIF(Data!AU621:BB621,2),COUNTIF(Data!AU621:BB621,3),COUNTIF(Data!AU621:BB621,4),COUNTIF(Data!AU621:BB621,5),COUNTIF(Data!AU621:BB621,6),COUNTIF(Data!AU621:BB621,7)),"")</f>
        <v/>
      </c>
      <c r="CQ621" s="4" t="str">
        <f>IF(COUNTIF(Data!AU621:BB621,4)=8,"Remove","")</f>
        <v/>
      </c>
      <c r="CS621" s="2" t="str">
        <f>IF(Data!BD621&gt;0,Data!BD621-4,"")</f>
        <v/>
      </c>
      <c r="CT621" s="2" t="str">
        <f>IF(Data!BE621&gt;0,Data!BE621-4,"")</f>
        <v/>
      </c>
      <c r="CU621" s="2" t="str">
        <f>IF(Data!BF621&gt;0,Data!BF621-4,"")</f>
        <v/>
      </c>
      <c r="CV621" s="2" t="str">
        <f>IF(Data!BG621&gt;0,Data!BG621-4,"")</f>
        <v/>
      </c>
      <c r="CW621" s="2" t="str">
        <f>IF(Data!BH621&gt;0,Data!BH621-4,"")</f>
        <v/>
      </c>
      <c r="CX621" s="2" t="str">
        <f>IF(Data!BI621&gt;0,Data!BI621-4,"")</f>
        <v/>
      </c>
      <c r="CY621" s="2" t="str">
        <f>IF(Data!BJ621&gt;0,Data!BJ621-4,"")</f>
        <v/>
      </c>
      <c r="CZ621" s="2" t="str">
        <f>IF(Data!BK621&gt;0,Data!BK621-4,"")</f>
        <v/>
      </c>
      <c r="DB621" s="7" t="str">
        <f t="shared" si="201"/>
        <v/>
      </c>
      <c r="DC621" s="7" t="str">
        <f t="shared" si="209"/>
        <v/>
      </c>
      <c r="DD621" s="4" t="str">
        <f t="shared" si="202"/>
        <v/>
      </c>
      <c r="DF621" s="4" t="str">
        <f>IF(MAX(COUNTIF(Data!BD621:BK621,1),COUNTIF(Data!BD621:BK621,2),COUNTIF(Data!BD621:BK621,3),COUNTIF(Data!BD621:BK621,4),COUNTIF(Data!BD621:BK621,5),COUNTIF(Data!BD621:BK621,6),COUNTIF(Data!BD621:BK621,7))&gt;0,MAX(COUNTIF(Data!BD621:BK621,1),COUNTIF(Data!BD621:BK621,2),COUNTIF(Data!BD621:BK621,3),COUNTIF(Data!BD621:BK621,4),COUNTIF(Data!BD621:BK621,5),COUNTIF(Data!BD621:BK621,6),COUNTIF(Data!BD621:BK621,7)),"")</f>
        <v/>
      </c>
      <c r="DG621" s="4" t="str">
        <f>IF(COUNTIF(Data!BD621:BK621,4)=8,"Remove","")</f>
        <v/>
      </c>
    </row>
    <row r="622" spans="1:111" x14ac:dyDescent="0.25">
      <c r="A622" s="2" t="str">
        <f>IF(Data!B622&gt;0,Data!B622-4,"")</f>
        <v/>
      </c>
      <c r="B622" s="2" t="str">
        <f>IF(Data!C622&gt;0,Data!C622-4,"")</f>
        <v/>
      </c>
      <c r="C622" s="2" t="str">
        <f>IF(Data!D622&gt;0,Data!D622-4,"")</f>
        <v/>
      </c>
      <c r="D622" s="2" t="str">
        <f>IF(Data!E622&gt;0,Data!E622-4,"")</f>
        <v/>
      </c>
      <c r="E622" s="2" t="str">
        <f>IF(Data!F622&gt;0,Data!F622-4,"")</f>
        <v/>
      </c>
      <c r="F622" s="2" t="str">
        <f>IF(Data!G622&gt;0,Data!G622-4,"")</f>
        <v/>
      </c>
      <c r="G622" s="2" t="str">
        <f>IF(Data!H622&gt;0,Data!H622-4,"")</f>
        <v/>
      </c>
      <c r="H622" s="2" t="str">
        <f>IF(Data!I622&gt;0,Data!I622-4,"")</f>
        <v/>
      </c>
      <c r="J622" s="7" t="str">
        <f t="shared" si="189"/>
        <v/>
      </c>
      <c r="K622" s="7" t="str">
        <f t="shared" si="203"/>
        <v/>
      </c>
      <c r="L622" s="4" t="str">
        <f t="shared" si="190"/>
        <v/>
      </c>
      <c r="N622" s="4" t="str">
        <f>IF(MAX(COUNTIF(Data!B622:I622,1),COUNTIF(Data!B622:I622,2),COUNTIF(Data!B622:I622,3),COUNTIF(Data!B622:I622,4),COUNTIF(Data!B622:I622,5),COUNTIF(Data!B622:I622,6),COUNTIF(Data!B622:I622,7))&gt;0,MAX(COUNTIF(Data!B622:I622,1),COUNTIF(Data!B622:I622,2),COUNTIF(Data!B622:I622,3),COUNTIF(Data!B622:I622,4),COUNTIF(Data!B622:I622,5),COUNTIF(Data!B622:I622,6),COUNTIF(Data!B622:I622,7)),"")</f>
        <v/>
      </c>
      <c r="O622" s="4" t="str">
        <f>IF(COUNTIF(Data!B622:I622,4)=8,"Remove","")</f>
        <v/>
      </c>
      <c r="Q622" s="2" t="str">
        <f>IF(Data!K622&gt;0,Data!K622-4,"")</f>
        <v/>
      </c>
      <c r="R622" s="2" t="str">
        <f>IF(Data!L622&gt;0,Data!L622-4,"")</f>
        <v/>
      </c>
      <c r="S622" s="2" t="str">
        <f>IF(Data!M622&gt;0,Data!M622-4,"")</f>
        <v/>
      </c>
      <c r="T622" s="2" t="str">
        <f>IF(Data!N622&gt;0,Data!N622-4,"")</f>
        <v/>
      </c>
      <c r="U622" s="2" t="str">
        <f>IF(Data!O622&gt;0,Data!O622-4,"")</f>
        <v/>
      </c>
      <c r="V622" s="2" t="str">
        <f>IF(Data!P622&gt;0,Data!P622-4,"")</f>
        <v/>
      </c>
      <c r="W622" s="2" t="str">
        <f>IF(Data!Q622&gt;0,Data!Q622-4,"")</f>
        <v/>
      </c>
      <c r="X622" s="2" t="str">
        <f>IF(Data!R622&gt;0,Data!R622-4,"")</f>
        <v/>
      </c>
      <c r="Y622" s="59"/>
      <c r="Z622" s="7" t="str">
        <f t="shared" si="191"/>
        <v/>
      </c>
      <c r="AA622" s="7" t="str">
        <f t="shared" si="204"/>
        <v/>
      </c>
      <c r="AB622" s="4" t="str">
        <f t="shared" si="192"/>
        <v/>
      </c>
      <c r="AC622" s="59"/>
      <c r="AD622" s="4" t="str">
        <f>IF(MAX(COUNTIF(Data!K622:R622,1),COUNTIF(Data!K622:R622,2),COUNTIF(Data!K622:R622,3),COUNTIF(Data!K622:R622,4),COUNTIF(Data!K622:R622,5),COUNTIF(Data!K622:R622,6),COUNTIF(Data!K622:R622,7))&gt;0,MAX(COUNTIF(Data!K622:R622,1),COUNTIF(Data!K622:R622,2),COUNTIF(Data!K622:R622,3),COUNTIF(Data!K622:R622,4),COUNTIF(Data!K622:R622,5),COUNTIF(Data!K622:R622,6),COUNTIF(Data!K622:R622,7)),"")</f>
        <v/>
      </c>
      <c r="AE622" s="4" t="str">
        <f>IF(COUNTIF(Data!K622:R622,4)=8,"Remove","")</f>
        <v/>
      </c>
      <c r="AG622" s="2" t="str">
        <f>IF(Data!T622&gt;0,Data!T622-4,"")</f>
        <v/>
      </c>
      <c r="AH622" s="2" t="str">
        <f>IF(Data!U622&gt;0,Data!U622-4,"")</f>
        <v/>
      </c>
      <c r="AI622" s="2" t="str">
        <f>IF(Data!V622&gt;0,Data!V622-4,"")</f>
        <v/>
      </c>
      <c r="AJ622" s="2" t="str">
        <f>IF(Data!W622&gt;0,Data!W622-4,"")</f>
        <v/>
      </c>
      <c r="AK622" s="2" t="str">
        <f>IF(Data!X622&gt;0,Data!X622-4,"")</f>
        <v/>
      </c>
      <c r="AL622" s="2" t="str">
        <f>IF(Data!Y622&gt;0,Data!Y622-4,"")</f>
        <v/>
      </c>
      <c r="AM622" s="2" t="str">
        <f>IF(Data!Z622&gt;0,Data!Z622-4,"")</f>
        <v/>
      </c>
      <c r="AN622" s="2" t="str">
        <f>IF(Data!AA622&gt;0,Data!AA622-4,"")</f>
        <v/>
      </c>
      <c r="AP622" s="7" t="str">
        <f t="shared" si="193"/>
        <v/>
      </c>
      <c r="AQ622" s="7" t="str">
        <f t="shared" si="205"/>
        <v/>
      </c>
      <c r="AR622" s="4" t="str">
        <f t="shared" si="194"/>
        <v/>
      </c>
      <c r="AT622" s="4" t="str">
        <f>IF(MAX(COUNTIF(Data!T622:AA622,1),COUNTIF(Data!T622:AA622,2),COUNTIF(Data!T622:AA622,3),COUNTIF(Data!T622:AA622,4),COUNTIF(Data!T622:AA622,5),COUNTIF(Data!T622:AA622,6),COUNTIF(Data!T622:AA622,7))&gt;0,MAX(COUNTIF(Data!T622:AA622,1),COUNTIF(Data!T622:AA622,2),COUNTIF(Data!T622:AA622,3),COUNTIF(Data!T622:AA622,4),COUNTIF(Data!T622:AA622,5),COUNTIF(Data!T622:AA622,6),COUNTIF(Data!T622:AA622,7)),"")</f>
        <v/>
      </c>
      <c r="AU622" s="4" t="str">
        <f>IF(COUNTIF(Data!T622:AA622,4)=8,"Remove","")</f>
        <v/>
      </c>
      <c r="AW622" s="2" t="str">
        <f>IF(Data!AC622&gt;0,Data!AC622-4,"")</f>
        <v/>
      </c>
      <c r="AX622" s="2" t="str">
        <f>IF(Data!AD622&gt;0,Data!AD622-4,"")</f>
        <v/>
      </c>
      <c r="AY622" s="2" t="str">
        <f>IF(Data!AE622&gt;0,Data!AE622-4,"")</f>
        <v/>
      </c>
      <c r="AZ622" s="2" t="str">
        <f>IF(Data!AF622&gt;0,Data!AF622-4,"")</f>
        <v/>
      </c>
      <c r="BA622" s="2" t="str">
        <f>IF(Data!AG622&gt;0,Data!AG622-4,"")</f>
        <v/>
      </c>
      <c r="BB622" s="2" t="str">
        <f>IF(Data!AH622&gt;0,Data!AH622-4,"")</f>
        <v/>
      </c>
      <c r="BC622" s="2" t="str">
        <f>IF(Data!AI622&gt;0,Data!AI622-4,"")</f>
        <v/>
      </c>
      <c r="BD622" s="2" t="str">
        <f>IF(Data!AJ622&gt;0,Data!AJ622-4,"")</f>
        <v/>
      </c>
      <c r="BF622" s="7" t="str">
        <f t="shared" si="195"/>
        <v/>
      </c>
      <c r="BG622" s="7" t="str">
        <f t="shared" si="206"/>
        <v/>
      </c>
      <c r="BH622" s="4" t="str">
        <f t="shared" si="196"/>
        <v/>
      </c>
      <c r="BJ622" s="4" t="str">
        <f>IF(MAX(COUNTIF(Data!AC622:AJ622,1),COUNTIF(Data!AC622:AJ622,2),COUNTIF(Data!AC622:AJ622,3),COUNTIF(Data!AC622:AJ622,4),COUNTIF(Data!AC622:AJ622,5),COUNTIF(Data!AC622:AJ622,6),COUNTIF(Data!AC622:AJ622,7))&gt;0,MAX(COUNTIF(Data!AC622:AJ622,1),COUNTIF(Data!AC622:AJ622,2),COUNTIF(Data!AC622:AJ622,3),COUNTIF(Data!AC622:AJ622,4),COUNTIF(Data!AC622:AJ622,5),COUNTIF(Data!AC622:AJ622,6),COUNTIF(Data!AC622:AJ622,7)),"")</f>
        <v/>
      </c>
      <c r="BK622" s="4" t="str">
        <f>IF(COUNTIF(Data!AC622:AJ622,4)=8,"Remove","")</f>
        <v/>
      </c>
      <c r="BM622" s="2" t="str">
        <f>IF(Data!AL622&gt;0,Data!AL622-4,"")</f>
        <v/>
      </c>
      <c r="BN622" s="2" t="str">
        <f>IF(Data!AM622&gt;0,Data!AM622-4,"")</f>
        <v/>
      </c>
      <c r="BO622" s="2" t="str">
        <f>IF(Data!AN622&gt;0,Data!AN622-4,"")</f>
        <v/>
      </c>
      <c r="BP622" s="2" t="str">
        <f>IF(Data!AO622&gt;0,Data!AO622-4,"")</f>
        <v/>
      </c>
      <c r="BQ622" s="2" t="str">
        <f>IF(Data!AP622&gt;0,Data!AP622-4,"")</f>
        <v/>
      </c>
      <c r="BR622" s="2" t="str">
        <f>IF(Data!AQ622&gt;0,Data!AQ622-4,"")</f>
        <v/>
      </c>
      <c r="BS622" s="2" t="str">
        <f>IF(Data!AR622&gt;0,Data!AR622-4,"")</f>
        <v/>
      </c>
      <c r="BT622" s="2" t="str">
        <f>IF(Data!AS622&gt;0,Data!AS622-4,"")</f>
        <v/>
      </c>
      <c r="BV622" s="7" t="str">
        <f t="shared" si="197"/>
        <v/>
      </c>
      <c r="BW622" s="7" t="str">
        <f t="shared" si="207"/>
        <v/>
      </c>
      <c r="BX622" s="4" t="str">
        <f t="shared" si="198"/>
        <v/>
      </c>
      <c r="BZ622" s="4" t="str">
        <f>IF(MAX(COUNTIF(Data!AL622:AS622,1),COUNTIF(Data!AL622:AS622,2),COUNTIF(Data!AL622:AS622,3),COUNTIF(Data!AL622:AS622,4),COUNTIF(Data!AL622:AS622,5),COUNTIF(Data!AL622:AS622,6),COUNTIF(Data!AL622:AS622,7))&gt;0,MAX(COUNTIF(Data!AL622:AS622,1),COUNTIF(Data!AL622:AS622,2),COUNTIF(Data!AL622:AS622,3),COUNTIF(Data!AL622:AS622,4),COUNTIF(Data!AL622:AS622,5),COUNTIF(Data!AL622:AS622,6),COUNTIF(Data!AL622:AS622,7)),"")</f>
        <v/>
      </c>
      <c r="CA622" s="4" t="str">
        <f>IF(COUNTIF(Data!AL622:AS622,4)=8,"Remove","")</f>
        <v/>
      </c>
      <c r="CC622" s="2" t="str">
        <f>IF(Data!AU622&gt;0,Data!AU622-4,"")</f>
        <v/>
      </c>
      <c r="CD622" s="2" t="str">
        <f>IF(Data!AV622&gt;0,Data!AV622-4,"")</f>
        <v/>
      </c>
      <c r="CE622" s="2" t="str">
        <f>IF(Data!AW622&gt;0,Data!AW622-4,"")</f>
        <v/>
      </c>
      <c r="CF622" s="2" t="str">
        <f>IF(Data!AX622&gt;0,Data!AX622-4,"")</f>
        <v/>
      </c>
      <c r="CG622" s="2" t="str">
        <f>IF(Data!AY622&gt;0,Data!AY622-4,"")</f>
        <v/>
      </c>
      <c r="CH622" s="2" t="str">
        <f>IF(Data!AZ622&gt;0,Data!AZ622-4,"")</f>
        <v/>
      </c>
      <c r="CI622" s="2" t="str">
        <f>IF(Data!BA622&gt;0,Data!BA622-4,"")</f>
        <v/>
      </c>
      <c r="CJ622" s="2" t="str">
        <f>IF(Data!BB622&gt;0,Data!BB622-4,"")</f>
        <v/>
      </c>
      <c r="CL622" s="7" t="str">
        <f t="shared" si="199"/>
        <v/>
      </c>
      <c r="CM622" s="7" t="str">
        <f t="shared" si="208"/>
        <v/>
      </c>
      <c r="CN622" s="4" t="str">
        <f t="shared" si="200"/>
        <v/>
      </c>
      <c r="CP622" s="4" t="str">
        <f>IF(MAX(COUNTIF(Data!AU622:BB622,1),COUNTIF(Data!AU622:BB622,2),COUNTIF(Data!AU622:BB622,3),COUNTIF(Data!AU622:BB622,4),COUNTIF(Data!AU622:BB622,5),COUNTIF(Data!AU622:BB622,6),COUNTIF(Data!AU622:BB622,7))&gt;0,MAX(COUNTIF(Data!AU622:BB622,1),COUNTIF(Data!AU622:BB622,2),COUNTIF(Data!AU622:BB622,3),COUNTIF(Data!AU622:BB622,4),COUNTIF(Data!AU622:BB622,5),COUNTIF(Data!AU622:BB622,6),COUNTIF(Data!AU622:BB622,7)),"")</f>
        <v/>
      </c>
      <c r="CQ622" s="4" t="str">
        <f>IF(COUNTIF(Data!AU622:BB622,4)=8,"Remove","")</f>
        <v/>
      </c>
      <c r="CS622" s="2" t="str">
        <f>IF(Data!BD622&gt;0,Data!BD622-4,"")</f>
        <v/>
      </c>
      <c r="CT622" s="2" t="str">
        <f>IF(Data!BE622&gt;0,Data!BE622-4,"")</f>
        <v/>
      </c>
      <c r="CU622" s="2" t="str">
        <f>IF(Data!BF622&gt;0,Data!BF622-4,"")</f>
        <v/>
      </c>
      <c r="CV622" s="2" t="str">
        <f>IF(Data!BG622&gt;0,Data!BG622-4,"")</f>
        <v/>
      </c>
      <c r="CW622" s="2" t="str">
        <f>IF(Data!BH622&gt;0,Data!BH622-4,"")</f>
        <v/>
      </c>
      <c r="CX622" s="2" t="str">
        <f>IF(Data!BI622&gt;0,Data!BI622-4,"")</f>
        <v/>
      </c>
      <c r="CY622" s="2" t="str">
        <f>IF(Data!BJ622&gt;0,Data!BJ622-4,"")</f>
        <v/>
      </c>
      <c r="CZ622" s="2" t="str">
        <f>IF(Data!BK622&gt;0,Data!BK622-4,"")</f>
        <v/>
      </c>
      <c r="DB622" s="7" t="str">
        <f t="shared" si="201"/>
        <v/>
      </c>
      <c r="DC622" s="7" t="str">
        <f t="shared" si="209"/>
        <v/>
      </c>
      <c r="DD622" s="4" t="str">
        <f t="shared" si="202"/>
        <v/>
      </c>
      <c r="DF622" s="4" t="str">
        <f>IF(MAX(COUNTIF(Data!BD622:BK622,1),COUNTIF(Data!BD622:BK622,2),COUNTIF(Data!BD622:BK622,3),COUNTIF(Data!BD622:BK622,4),COUNTIF(Data!BD622:BK622,5),COUNTIF(Data!BD622:BK622,6),COUNTIF(Data!BD622:BK622,7))&gt;0,MAX(COUNTIF(Data!BD622:BK622,1),COUNTIF(Data!BD622:BK622,2),COUNTIF(Data!BD622:BK622,3),COUNTIF(Data!BD622:BK622,4),COUNTIF(Data!BD622:BK622,5),COUNTIF(Data!BD622:BK622,6),COUNTIF(Data!BD622:BK622,7)),"")</f>
        <v/>
      </c>
      <c r="DG622" s="4" t="str">
        <f>IF(COUNTIF(Data!BD622:BK622,4)=8,"Remove","")</f>
        <v/>
      </c>
    </row>
    <row r="623" spans="1:111" x14ac:dyDescent="0.25">
      <c r="A623" s="2" t="str">
        <f>IF(Data!B623&gt;0,Data!B623-4,"")</f>
        <v/>
      </c>
      <c r="B623" s="2" t="str">
        <f>IF(Data!C623&gt;0,Data!C623-4,"")</f>
        <v/>
      </c>
      <c r="C623" s="2" t="str">
        <f>IF(Data!D623&gt;0,Data!D623-4,"")</f>
        <v/>
      </c>
      <c r="D623" s="2" t="str">
        <f>IF(Data!E623&gt;0,Data!E623-4,"")</f>
        <v/>
      </c>
      <c r="E623" s="2" t="str">
        <f>IF(Data!F623&gt;0,Data!F623-4,"")</f>
        <v/>
      </c>
      <c r="F623" s="2" t="str">
        <f>IF(Data!G623&gt;0,Data!G623-4,"")</f>
        <v/>
      </c>
      <c r="G623" s="2" t="str">
        <f>IF(Data!H623&gt;0,Data!H623-4,"")</f>
        <v/>
      </c>
      <c r="H623" s="2" t="str">
        <f>IF(Data!I623&gt;0,Data!I623-4,"")</f>
        <v/>
      </c>
      <c r="J623" s="7" t="str">
        <f t="shared" si="189"/>
        <v/>
      </c>
      <c r="K623" s="7" t="str">
        <f t="shared" si="203"/>
        <v/>
      </c>
      <c r="L623" s="4" t="str">
        <f t="shared" si="190"/>
        <v/>
      </c>
      <c r="N623" s="4" t="str">
        <f>IF(MAX(COUNTIF(Data!B623:I623,1),COUNTIF(Data!B623:I623,2),COUNTIF(Data!B623:I623,3),COUNTIF(Data!B623:I623,4),COUNTIF(Data!B623:I623,5),COUNTIF(Data!B623:I623,6),COUNTIF(Data!B623:I623,7))&gt;0,MAX(COUNTIF(Data!B623:I623,1),COUNTIF(Data!B623:I623,2),COUNTIF(Data!B623:I623,3),COUNTIF(Data!B623:I623,4),COUNTIF(Data!B623:I623,5),COUNTIF(Data!B623:I623,6),COUNTIF(Data!B623:I623,7)),"")</f>
        <v/>
      </c>
      <c r="O623" s="4" t="str">
        <f>IF(COUNTIF(Data!B623:I623,4)=8,"Remove","")</f>
        <v/>
      </c>
      <c r="Q623" s="2" t="str">
        <f>IF(Data!K623&gt;0,Data!K623-4,"")</f>
        <v/>
      </c>
      <c r="R623" s="2" t="str">
        <f>IF(Data!L623&gt;0,Data!L623-4,"")</f>
        <v/>
      </c>
      <c r="S623" s="2" t="str">
        <f>IF(Data!M623&gt;0,Data!M623-4,"")</f>
        <v/>
      </c>
      <c r="T623" s="2" t="str">
        <f>IF(Data!N623&gt;0,Data!N623-4,"")</f>
        <v/>
      </c>
      <c r="U623" s="2" t="str">
        <f>IF(Data!O623&gt;0,Data!O623-4,"")</f>
        <v/>
      </c>
      <c r="V623" s="2" t="str">
        <f>IF(Data!P623&gt;0,Data!P623-4,"")</f>
        <v/>
      </c>
      <c r="W623" s="2" t="str">
        <f>IF(Data!Q623&gt;0,Data!Q623-4,"")</f>
        <v/>
      </c>
      <c r="X623" s="2" t="str">
        <f>IF(Data!R623&gt;0,Data!R623-4,"")</f>
        <v/>
      </c>
      <c r="Y623" s="59"/>
      <c r="Z623" s="7" t="str">
        <f t="shared" si="191"/>
        <v/>
      </c>
      <c r="AA623" s="7" t="str">
        <f t="shared" si="204"/>
        <v/>
      </c>
      <c r="AB623" s="4" t="str">
        <f t="shared" si="192"/>
        <v/>
      </c>
      <c r="AC623" s="59"/>
      <c r="AD623" s="4" t="str">
        <f>IF(MAX(COUNTIF(Data!K623:R623,1),COUNTIF(Data!K623:R623,2),COUNTIF(Data!K623:R623,3),COUNTIF(Data!K623:R623,4),COUNTIF(Data!K623:R623,5),COUNTIF(Data!K623:R623,6),COUNTIF(Data!K623:R623,7))&gt;0,MAX(COUNTIF(Data!K623:R623,1),COUNTIF(Data!K623:R623,2),COUNTIF(Data!K623:R623,3),COUNTIF(Data!K623:R623,4),COUNTIF(Data!K623:R623,5),COUNTIF(Data!K623:R623,6),COUNTIF(Data!K623:R623,7)),"")</f>
        <v/>
      </c>
      <c r="AE623" s="4" t="str">
        <f>IF(COUNTIF(Data!K623:R623,4)=8,"Remove","")</f>
        <v/>
      </c>
      <c r="AG623" s="2" t="str">
        <f>IF(Data!T623&gt;0,Data!T623-4,"")</f>
        <v/>
      </c>
      <c r="AH623" s="2" t="str">
        <f>IF(Data!U623&gt;0,Data!U623-4,"")</f>
        <v/>
      </c>
      <c r="AI623" s="2" t="str">
        <f>IF(Data!V623&gt;0,Data!V623-4,"")</f>
        <v/>
      </c>
      <c r="AJ623" s="2" t="str">
        <f>IF(Data!W623&gt;0,Data!W623-4,"")</f>
        <v/>
      </c>
      <c r="AK623" s="2" t="str">
        <f>IF(Data!X623&gt;0,Data!X623-4,"")</f>
        <v/>
      </c>
      <c r="AL623" s="2" t="str">
        <f>IF(Data!Y623&gt;0,Data!Y623-4,"")</f>
        <v/>
      </c>
      <c r="AM623" s="2" t="str">
        <f>IF(Data!Z623&gt;0,Data!Z623-4,"")</f>
        <v/>
      </c>
      <c r="AN623" s="2" t="str">
        <f>IF(Data!AA623&gt;0,Data!AA623-4,"")</f>
        <v/>
      </c>
      <c r="AP623" s="7" t="str">
        <f t="shared" si="193"/>
        <v/>
      </c>
      <c r="AQ623" s="7" t="str">
        <f t="shared" si="205"/>
        <v/>
      </c>
      <c r="AR623" s="4" t="str">
        <f t="shared" si="194"/>
        <v/>
      </c>
      <c r="AT623" s="4" t="str">
        <f>IF(MAX(COUNTIF(Data!T623:AA623,1),COUNTIF(Data!T623:AA623,2),COUNTIF(Data!T623:AA623,3),COUNTIF(Data!T623:AA623,4),COUNTIF(Data!T623:AA623,5),COUNTIF(Data!T623:AA623,6),COUNTIF(Data!T623:AA623,7))&gt;0,MAX(COUNTIF(Data!T623:AA623,1),COUNTIF(Data!T623:AA623,2),COUNTIF(Data!T623:AA623,3),COUNTIF(Data!T623:AA623,4),COUNTIF(Data!T623:AA623,5),COUNTIF(Data!T623:AA623,6),COUNTIF(Data!T623:AA623,7)),"")</f>
        <v/>
      </c>
      <c r="AU623" s="4" t="str">
        <f>IF(COUNTIF(Data!T623:AA623,4)=8,"Remove","")</f>
        <v/>
      </c>
      <c r="AW623" s="2" t="str">
        <f>IF(Data!AC623&gt;0,Data!AC623-4,"")</f>
        <v/>
      </c>
      <c r="AX623" s="2" t="str">
        <f>IF(Data!AD623&gt;0,Data!AD623-4,"")</f>
        <v/>
      </c>
      <c r="AY623" s="2" t="str">
        <f>IF(Data!AE623&gt;0,Data!AE623-4,"")</f>
        <v/>
      </c>
      <c r="AZ623" s="2" t="str">
        <f>IF(Data!AF623&gt;0,Data!AF623-4,"")</f>
        <v/>
      </c>
      <c r="BA623" s="2" t="str">
        <f>IF(Data!AG623&gt;0,Data!AG623-4,"")</f>
        <v/>
      </c>
      <c r="BB623" s="2" t="str">
        <f>IF(Data!AH623&gt;0,Data!AH623-4,"")</f>
        <v/>
      </c>
      <c r="BC623" s="2" t="str">
        <f>IF(Data!AI623&gt;0,Data!AI623-4,"")</f>
        <v/>
      </c>
      <c r="BD623" s="2" t="str">
        <f>IF(Data!AJ623&gt;0,Data!AJ623-4,"")</f>
        <v/>
      </c>
      <c r="BF623" s="7" t="str">
        <f t="shared" si="195"/>
        <v/>
      </c>
      <c r="BG623" s="7" t="str">
        <f t="shared" si="206"/>
        <v/>
      </c>
      <c r="BH623" s="4" t="str">
        <f t="shared" si="196"/>
        <v/>
      </c>
      <c r="BJ623" s="4" t="str">
        <f>IF(MAX(COUNTIF(Data!AC623:AJ623,1),COUNTIF(Data!AC623:AJ623,2),COUNTIF(Data!AC623:AJ623,3),COUNTIF(Data!AC623:AJ623,4),COUNTIF(Data!AC623:AJ623,5),COUNTIF(Data!AC623:AJ623,6),COUNTIF(Data!AC623:AJ623,7))&gt;0,MAX(COUNTIF(Data!AC623:AJ623,1),COUNTIF(Data!AC623:AJ623,2),COUNTIF(Data!AC623:AJ623,3),COUNTIF(Data!AC623:AJ623,4),COUNTIF(Data!AC623:AJ623,5),COUNTIF(Data!AC623:AJ623,6),COUNTIF(Data!AC623:AJ623,7)),"")</f>
        <v/>
      </c>
      <c r="BK623" s="4" t="str">
        <f>IF(COUNTIF(Data!AC623:AJ623,4)=8,"Remove","")</f>
        <v/>
      </c>
      <c r="BM623" s="2" t="str">
        <f>IF(Data!AL623&gt;0,Data!AL623-4,"")</f>
        <v/>
      </c>
      <c r="BN623" s="2" t="str">
        <f>IF(Data!AM623&gt;0,Data!AM623-4,"")</f>
        <v/>
      </c>
      <c r="BO623" s="2" t="str">
        <f>IF(Data!AN623&gt;0,Data!AN623-4,"")</f>
        <v/>
      </c>
      <c r="BP623" s="2" t="str">
        <f>IF(Data!AO623&gt;0,Data!AO623-4,"")</f>
        <v/>
      </c>
      <c r="BQ623" s="2" t="str">
        <f>IF(Data!AP623&gt;0,Data!AP623-4,"")</f>
        <v/>
      </c>
      <c r="BR623" s="2" t="str">
        <f>IF(Data!AQ623&gt;0,Data!AQ623-4,"")</f>
        <v/>
      </c>
      <c r="BS623" s="2" t="str">
        <f>IF(Data!AR623&gt;0,Data!AR623-4,"")</f>
        <v/>
      </c>
      <c r="BT623" s="2" t="str">
        <f>IF(Data!AS623&gt;0,Data!AS623-4,"")</f>
        <v/>
      </c>
      <c r="BV623" s="7" t="str">
        <f t="shared" si="197"/>
        <v/>
      </c>
      <c r="BW623" s="7" t="str">
        <f t="shared" si="207"/>
        <v/>
      </c>
      <c r="BX623" s="4" t="str">
        <f t="shared" si="198"/>
        <v/>
      </c>
      <c r="BZ623" s="4" t="str">
        <f>IF(MAX(COUNTIF(Data!AL623:AS623,1),COUNTIF(Data!AL623:AS623,2),COUNTIF(Data!AL623:AS623,3),COUNTIF(Data!AL623:AS623,4),COUNTIF(Data!AL623:AS623,5),COUNTIF(Data!AL623:AS623,6),COUNTIF(Data!AL623:AS623,7))&gt;0,MAX(COUNTIF(Data!AL623:AS623,1),COUNTIF(Data!AL623:AS623,2),COUNTIF(Data!AL623:AS623,3),COUNTIF(Data!AL623:AS623,4),COUNTIF(Data!AL623:AS623,5),COUNTIF(Data!AL623:AS623,6),COUNTIF(Data!AL623:AS623,7)),"")</f>
        <v/>
      </c>
      <c r="CA623" s="4" t="str">
        <f>IF(COUNTIF(Data!AL623:AS623,4)=8,"Remove","")</f>
        <v/>
      </c>
      <c r="CC623" s="2" t="str">
        <f>IF(Data!AU623&gt;0,Data!AU623-4,"")</f>
        <v/>
      </c>
      <c r="CD623" s="2" t="str">
        <f>IF(Data!AV623&gt;0,Data!AV623-4,"")</f>
        <v/>
      </c>
      <c r="CE623" s="2" t="str">
        <f>IF(Data!AW623&gt;0,Data!AW623-4,"")</f>
        <v/>
      </c>
      <c r="CF623" s="2" t="str">
        <f>IF(Data!AX623&gt;0,Data!AX623-4,"")</f>
        <v/>
      </c>
      <c r="CG623" s="2" t="str">
        <f>IF(Data!AY623&gt;0,Data!AY623-4,"")</f>
        <v/>
      </c>
      <c r="CH623" s="2" t="str">
        <f>IF(Data!AZ623&gt;0,Data!AZ623-4,"")</f>
        <v/>
      </c>
      <c r="CI623" s="2" t="str">
        <f>IF(Data!BA623&gt;0,Data!BA623-4,"")</f>
        <v/>
      </c>
      <c r="CJ623" s="2" t="str">
        <f>IF(Data!BB623&gt;0,Data!BB623-4,"")</f>
        <v/>
      </c>
      <c r="CL623" s="7" t="str">
        <f t="shared" si="199"/>
        <v/>
      </c>
      <c r="CM623" s="7" t="str">
        <f t="shared" si="208"/>
        <v/>
      </c>
      <c r="CN623" s="4" t="str">
        <f t="shared" si="200"/>
        <v/>
      </c>
      <c r="CP623" s="4" t="str">
        <f>IF(MAX(COUNTIF(Data!AU623:BB623,1),COUNTIF(Data!AU623:BB623,2),COUNTIF(Data!AU623:BB623,3),COUNTIF(Data!AU623:BB623,4),COUNTIF(Data!AU623:BB623,5),COUNTIF(Data!AU623:BB623,6),COUNTIF(Data!AU623:BB623,7))&gt;0,MAX(COUNTIF(Data!AU623:BB623,1),COUNTIF(Data!AU623:BB623,2),COUNTIF(Data!AU623:BB623,3),COUNTIF(Data!AU623:BB623,4),COUNTIF(Data!AU623:BB623,5),COUNTIF(Data!AU623:BB623,6),COUNTIF(Data!AU623:BB623,7)),"")</f>
        <v/>
      </c>
      <c r="CQ623" s="4" t="str">
        <f>IF(COUNTIF(Data!AU623:BB623,4)=8,"Remove","")</f>
        <v/>
      </c>
      <c r="CS623" s="2" t="str">
        <f>IF(Data!BD623&gt;0,Data!BD623-4,"")</f>
        <v/>
      </c>
      <c r="CT623" s="2" t="str">
        <f>IF(Data!BE623&gt;0,Data!BE623-4,"")</f>
        <v/>
      </c>
      <c r="CU623" s="2" t="str">
        <f>IF(Data!BF623&gt;0,Data!BF623-4,"")</f>
        <v/>
      </c>
      <c r="CV623" s="2" t="str">
        <f>IF(Data!BG623&gt;0,Data!BG623-4,"")</f>
        <v/>
      </c>
      <c r="CW623" s="2" t="str">
        <f>IF(Data!BH623&gt;0,Data!BH623-4,"")</f>
        <v/>
      </c>
      <c r="CX623" s="2" t="str">
        <f>IF(Data!BI623&gt;0,Data!BI623-4,"")</f>
        <v/>
      </c>
      <c r="CY623" s="2" t="str">
        <f>IF(Data!BJ623&gt;0,Data!BJ623-4,"")</f>
        <v/>
      </c>
      <c r="CZ623" s="2" t="str">
        <f>IF(Data!BK623&gt;0,Data!BK623-4,"")</f>
        <v/>
      </c>
      <c r="DB623" s="7" t="str">
        <f t="shared" si="201"/>
        <v/>
      </c>
      <c r="DC623" s="7" t="str">
        <f t="shared" si="209"/>
        <v/>
      </c>
      <c r="DD623" s="4" t="str">
        <f t="shared" si="202"/>
        <v/>
      </c>
      <c r="DF623" s="4" t="str">
        <f>IF(MAX(COUNTIF(Data!BD623:BK623,1),COUNTIF(Data!BD623:BK623,2),COUNTIF(Data!BD623:BK623,3),COUNTIF(Data!BD623:BK623,4),COUNTIF(Data!BD623:BK623,5),COUNTIF(Data!BD623:BK623,6),COUNTIF(Data!BD623:BK623,7))&gt;0,MAX(COUNTIF(Data!BD623:BK623,1),COUNTIF(Data!BD623:BK623,2),COUNTIF(Data!BD623:BK623,3),COUNTIF(Data!BD623:BK623,4),COUNTIF(Data!BD623:BK623,5),COUNTIF(Data!BD623:BK623,6),COUNTIF(Data!BD623:BK623,7)),"")</f>
        <v/>
      </c>
      <c r="DG623" s="4" t="str">
        <f>IF(COUNTIF(Data!BD623:BK623,4)=8,"Remove","")</f>
        <v/>
      </c>
    </row>
    <row r="624" spans="1:111" x14ac:dyDescent="0.25">
      <c r="A624" s="2" t="str">
        <f>IF(Data!B624&gt;0,Data!B624-4,"")</f>
        <v/>
      </c>
      <c r="B624" s="2" t="str">
        <f>IF(Data!C624&gt;0,Data!C624-4,"")</f>
        <v/>
      </c>
      <c r="C624" s="2" t="str">
        <f>IF(Data!D624&gt;0,Data!D624-4,"")</f>
        <v/>
      </c>
      <c r="D624" s="2" t="str">
        <f>IF(Data!E624&gt;0,Data!E624-4,"")</f>
        <v/>
      </c>
      <c r="E624" s="2" t="str">
        <f>IF(Data!F624&gt;0,Data!F624-4,"")</f>
        <v/>
      </c>
      <c r="F624" s="2" t="str">
        <f>IF(Data!G624&gt;0,Data!G624-4,"")</f>
        <v/>
      </c>
      <c r="G624" s="2" t="str">
        <f>IF(Data!H624&gt;0,Data!H624-4,"")</f>
        <v/>
      </c>
      <c r="H624" s="2" t="str">
        <f>IF(Data!I624&gt;0,Data!I624-4,"")</f>
        <v/>
      </c>
      <c r="J624" s="7" t="str">
        <f t="shared" si="189"/>
        <v/>
      </c>
      <c r="K624" s="7" t="str">
        <f t="shared" si="203"/>
        <v/>
      </c>
      <c r="L624" s="4" t="str">
        <f t="shared" si="190"/>
        <v/>
      </c>
      <c r="N624" s="4" t="str">
        <f>IF(MAX(COUNTIF(Data!B624:I624,1),COUNTIF(Data!B624:I624,2),COUNTIF(Data!B624:I624,3),COUNTIF(Data!B624:I624,4),COUNTIF(Data!B624:I624,5),COUNTIF(Data!B624:I624,6),COUNTIF(Data!B624:I624,7))&gt;0,MAX(COUNTIF(Data!B624:I624,1),COUNTIF(Data!B624:I624,2),COUNTIF(Data!B624:I624,3),COUNTIF(Data!B624:I624,4),COUNTIF(Data!B624:I624,5),COUNTIF(Data!B624:I624,6),COUNTIF(Data!B624:I624,7)),"")</f>
        <v/>
      </c>
      <c r="O624" s="4" t="str">
        <f>IF(COUNTIF(Data!B624:I624,4)=8,"Remove","")</f>
        <v/>
      </c>
      <c r="Q624" s="2" t="str">
        <f>IF(Data!K624&gt;0,Data!K624-4,"")</f>
        <v/>
      </c>
      <c r="R624" s="2" t="str">
        <f>IF(Data!L624&gt;0,Data!L624-4,"")</f>
        <v/>
      </c>
      <c r="S624" s="2" t="str">
        <f>IF(Data!M624&gt;0,Data!M624-4,"")</f>
        <v/>
      </c>
      <c r="T624" s="2" t="str">
        <f>IF(Data!N624&gt;0,Data!N624-4,"")</f>
        <v/>
      </c>
      <c r="U624" s="2" t="str">
        <f>IF(Data!O624&gt;0,Data!O624-4,"")</f>
        <v/>
      </c>
      <c r="V624" s="2" t="str">
        <f>IF(Data!P624&gt;0,Data!P624-4,"")</f>
        <v/>
      </c>
      <c r="W624" s="2" t="str">
        <f>IF(Data!Q624&gt;0,Data!Q624-4,"")</f>
        <v/>
      </c>
      <c r="X624" s="2" t="str">
        <f>IF(Data!R624&gt;0,Data!R624-4,"")</f>
        <v/>
      </c>
      <c r="Y624" s="59"/>
      <c r="Z624" s="7" t="str">
        <f t="shared" si="191"/>
        <v/>
      </c>
      <c r="AA624" s="7" t="str">
        <f t="shared" si="204"/>
        <v/>
      </c>
      <c r="AB624" s="4" t="str">
        <f t="shared" si="192"/>
        <v/>
      </c>
      <c r="AC624" s="59"/>
      <c r="AD624" s="4" t="str">
        <f>IF(MAX(COUNTIF(Data!K624:R624,1),COUNTIF(Data!K624:R624,2),COUNTIF(Data!K624:R624,3),COUNTIF(Data!K624:R624,4),COUNTIF(Data!K624:R624,5),COUNTIF(Data!K624:R624,6),COUNTIF(Data!K624:R624,7))&gt;0,MAX(COUNTIF(Data!K624:R624,1),COUNTIF(Data!K624:R624,2),COUNTIF(Data!K624:R624,3),COUNTIF(Data!K624:R624,4),COUNTIF(Data!K624:R624,5),COUNTIF(Data!K624:R624,6),COUNTIF(Data!K624:R624,7)),"")</f>
        <v/>
      </c>
      <c r="AE624" s="4" t="str">
        <f>IF(COUNTIF(Data!K624:R624,4)=8,"Remove","")</f>
        <v/>
      </c>
      <c r="AG624" s="2" t="str">
        <f>IF(Data!T624&gt;0,Data!T624-4,"")</f>
        <v/>
      </c>
      <c r="AH624" s="2" t="str">
        <f>IF(Data!U624&gt;0,Data!U624-4,"")</f>
        <v/>
      </c>
      <c r="AI624" s="2" t="str">
        <f>IF(Data!V624&gt;0,Data!V624-4,"")</f>
        <v/>
      </c>
      <c r="AJ624" s="2" t="str">
        <f>IF(Data!W624&gt;0,Data!W624-4,"")</f>
        <v/>
      </c>
      <c r="AK624" s="2" t="str">
        <f>IF(Data!X624&gt;0,Data!X624-4,"")</f>
        <v/>
      </c>
      <c r="AL624" s="2" t="str">
        <f>IF(Data!Y624&gt;0,Data!Y624-4,"")</f>
        <v/>
      </c>
      <c r="AM624" s="2" t="str">
        <f>IF(Data!Z624&gt;0,Data!Z624-4,"")</f>
        <v/>
      </c>
      <c r="AN624" s="2" t="str">
        <f>IF(Data!AA624&gt;0,Data!AA624-4,"")</f>
        <v/>
      </c>
      <c r="AP624" s="7" t="str">
        <f t="shared" si="193"/>
        <v/>
      </c>
      <c r="AQ624" s="7" t="str">
        <f t="shared" si="205"/>
        <v/>
      </c>
      <c r="AR624" s="4" t="str">
        <f t="shared" si="194"/>
        <v/>
      </c>
      <c r="AT624" s="4" t="str">
        <f>IF(MAX(COUNTIF(Data!T624:AA624,1),COUNTIF(Data!T624:AA624,2),COUNTIF(Data!T624:AA624,3),COUNTIF(Data!T624:AA624,4),COUNTIF(Data!T624:AA624,5),COUNTIF(Data!T624:AA624,6),COUNTIF(Data!T624:AA624,7))&gt;0,MAX(COUNTIF(Data!T624:AA624,1),COUNTIF(Data!T624:AA624,2),COUNTIF(Data!T624:AA624,3),COUNTIF(Data!T624:AA624,4),COUNTIF(Data!T624:AA624,5),COUNTIF(Data!T624:AA624,6),COUNTIF(Data!T624:AA624,7)),"")</f>
        <v/>
      </c>
      <c r="AU624" s="4" t="str">
        <f>IF(COUNTIF(Data!T624:AA624,4)=8,"Remove","")</f>
        <v/>
      </c>
      <c r="AW624" s="2" t="str">
        <f>IF(Data!AC624&gt;0,Data!AC624-4,"")</f>
        <v/>
      </c>
      <c r="AX624" s="2" t="str">
        <f>IF(Data!AD624&gt;0,Data!AD624-4,"")</f>
        <v/>
      </c>
      <c r="AY624" s="2" t="str">
        <f>IF(Data!AE624&gt;0,Data!AE624-4,"")</f>
        <v/>
      </c>
      <c r="AZ624" s="2" t="str">
        <f>IF(Data!AF624&gt;0,Data!AF624-4,"")</f>
        <v/>
      </c>
      <c r="BA624" s="2" t="str">
        <f>IF(Data!AG624&gt;0,Data!AG624-4,"")</f>
        <v/>
      </c>
      <c r="BB624" s="2" t="str">
        <f>IF(Data!AH624&gt;0,Data!AH624-4,"")</f>
        <v/>
      </c>
      <c r="BC624" s="2" t="str">
        <f>IF(Data!AI624&gt;0,Data!AI624-4,"")</f>
        <v/>
      </c>
      <c r="BD624" s="2" t="str">
        <f>IF(Data!AJ624&gt;0,Data!AJ624-4,"")</f>
        <v/>
      </c>
      <c r="BF624" s="7" t="str">
        <f t="shared" si="195"/>
        <v/>
      </c>
      <c r="BG624" s="7" t="str">
        <f t="shared" si="206"/>
        <v/>
      </c>
      <c r="BH624" s="4" t="str">
        <f t="shared" si="196"/>
        <v/>
      </c>
      <c r="BJ624" s="4" t="str">
        <f>IF(MAX(COUNTIF(Data!AC624:AJ624,1),COUNTIF(Data!AC624:AJ624,2),COUNTIF(Data!AC624:AJ624,3),COUNTIF(Data!AC624:AJ624,4),COUNTIF(Data!AC624:AJ624,5),COUNTIF(Data!AC624:AJ624,6),COUNTIF(Data!AC624:AJ624,7))&gt;0,MAX(COUNTIF(Data!AC624:AJ624,1),COUNTIF(Data!AC624:AJ624,2),COUNTIF(Data!AC624:AJ624,3),COUNTIF(Data!AC624:AJ624,4),COUNTIF(Data!AC624:AJ624,5),COUNTIF(Data!AC624:AJ624,6),COUNTIF(Data!AC624:AJ624,7)),"")</f>
        <v/>
      </c>
      <c r="BK624" s="4" t="str">
        <f>IF(COUNTIF(Data!AC624:AJ624,4)=8,"Remove","")</f>
        <v/>
      </c>
      <c r="BM624" s="2" t="str">
        <f>IF(Data!AL624&gt;0,Data!AL624-4,"")</f>
        <v/>
      </c>
      <c r="BN624" s="2" t="str">
        <f>IF(Data!AM624&gt;0,Data!AM624-4,"")</f>
        <v/>
      </c>
      <c r="BO624" s="2" t="str">
        <f>IF(Data!AN624&gt;0,Data!AN624-4,"")</f>
        <v/>
      </c>
      <c r="BP624" s="2" t="str">
        <f>IF(Data!AO624&gt;0,Data!AO624-4,"")</f>
        <v/>
      </c>
      <c r="BQ624" s="2" t="str">
        <f>IF(Data!AP624&gt;0,Data!AP624-4,"")</f>
        <v/>
      </c>
      <c r="BR624" s="2" t="str">
        <f>IF(Data!AQ624&gt;0,Data!AQ624-4,"")</f>
        <v/>
      </c>
      <c r="BS624" s="2" t="str">
        <f>IF(Data!AR624&gt;0,Data!AR624-4,"")</f>
        <v/>
      </c>
      <c r="BT624" s="2" t="str">
        <f>IF(Data!AS624&gt;0,Data!AS624-4,"")</f>
        <v/>
      </c>
      <c r="BV624" s="7" t="str">
        <f t="shared" si="197"/>
        <v/>
      </c>
      <c r="BW624" s="7" t="str">
        <f t="shared" si="207"/>
        <v/>
      </c>
      <c r="BX624" s="4" t="str">
        <f t="shared" si="198"/>
        <v/>
      </c>
      <c r="BZ624" s="4" t="str">
        <f>IF(MAX(COUNTIF(Data!AL624:AS624,1),COUNTIF(Data!AL624:AS624,2),COUNTIF(Data!AL624:AS624,3),COUNTIF(Data!AL624:AS624,4),COUNTIF(Data!AL624:AS624,5),COUNTIF(Data!AL624:AS624,6),COUNTIF(Data!AL624:AS624,7))&gt;0,MAX(COUNTIF(Data!AL624:AS624,1),COUNTIF(Data!AL624:AS624,2),COUNTIF(Data!AL624:AS624,3),COUNTIF(Data!AL624:AS624,4),COUNTIF(Data!AL624:AS624,5),COUNTIF(Data!AL624:AS624,6),COUNTIF(Data!AL624:AS624,7)),"")</f>
        <v/>
      </c>
      <c r="CA624" s="4" t="str">
        <f>IF(COUNTIF(Data!AL624:AS624,4)=8,"Remove","")</f>
        <v/>
      </c>
      <c r="CC624" s="2" t="str">
        <f>IF(Data!AU624&gt;0,Data!AU624-4,"")</f>
        <v/>
      </c>
      <c r="CD624" s="2" t="str">
        <f>IF(Data!AV624&gt;0,Data!AV624-4,"")</f>
        <v/>
      </c>
      <c r="CE624" s="2" t="str">
        <f>IF(Data!AW624&gt;0,Data!AW624-4,"")</f>
        <v/>
      </c>
      <c r="CF624" s="2" t="str">
        <f>IF(Data!AX624&gt;0,Data!AX624-4,"")</f>
        <v/>
      </c>
      <c r="CG624" s="2" t="str">
        <f>IF(Data!AY624&gt;0,Data!AY624-4,"")</f>
        <v/>
      </c>
      <c r="CH624" s="2" t="str">
        <f>IF(Data!AZ624&gt;0,Data!AZ624-4,"")</f>
        <v/>
      </c>
      <c r="CI624" s="2" t="str">
        <f>IF(Data!BA624&gt;0,Data!BA624-4,"")</f>
        <v/>
      </c>
      <c r="CJ624" s="2" t="str">
        <f>IF(Data!BB624&gt;0,Data!BB624-4,"")</f>
        <v/>
      </c>
      <c r="CL624" s="7" t="str">
        <f t="shared" si="199"/>
        <v/>
      </c>
      <c r="CM624" s="7" t="str">
        <f t="shared" si="208"/>
        <v/>
      </c>
      <c r="CN624" s="4" t="str">
        <f t="shared" si="200"/>
        <v/>
      </c>
      <c r="CP624" s="4" t="str">
        <f>IF(MAX(COUNTIF(Data!AU624:BB624,1),COUNTIF(Data!AU624:BB624,2),COUNTIF(Data!AU624:BB624,3),COUNTIF(Data!AU624:BB624,4),COUNTIF(Data!AU624:BB624,5),COUNTIF(Data!AU624:BB624,6),COUNTIF(Data!AU624:BB624,7))&gt;0,MAX(COUNTIF(Data!AU624:BB624,1),COUNTIF(Data!AU624:BB624,2),COUNTIF(Data!AU624:BB624,3),COUNTIF(Data!AU624:BB624,4),COUNTIF(Data!AU624:BB624,5),COUNTIF(Data!AU624:BB624,6),COUNTIF(Data!AU624:BB624,7)),"")</f>
        <v/>
      </c>
      <c r="CQ624" s="4" t="str">
        <f>IF(COUNTIF(Data!AU624:BB624,4)=8,"Remove","")</f>
        <v/>
      </c>
      <c r="CS624" s="2" t="str">
        <f>IF(Data!BD624&gt;0,Data!BD624-4,"")</f>
        <v/>
      </c>
      <c r="CT624" s="2" t="str">
        <f>IF(Data!BE624&gt;0,Data!BE624-4,"")</f>
        <v/>
      </c>
      <c r="CU624" s="2" t="str">
        <f>IF(Data!BF624&gt;0,Data!BF624-4,"")</f>
        <v/>
      </c>
      <c r="CV624" s="2" t="str">
        <f>IF(Data!BG624&gt;0,Data!BG624-4,"")</f>
        <v/>
      </c>
      <c r="CW624" s="2" t="str">
        <f>IF(Data!BH624&gt;0,Data!BH624-4,"")</f>
        <v/>
      </c>
      <c r="CX624" s="2" t="str">
        <f>IF(Data!BI624&gt;0,Data!BI624-4,"")</f>
        <v/>
      </c>
      <c r="CY624" s="2" t="str">
        <f>IF(Data!BJ624&gt;0,Data!BJ624-4,"")</f>
        <v/>
      </c>
      <c r="CZ624" s="2" t="str">
        <f>IF(Data!BK624&gt;0,Data!BK624-4,"")</f>
        <v/>
      </c>
      <c r="DB624" s="7" t="str">
        <f t="shared" si="201"/>
        <v/>
      </c>
      <c r="DC624" s="7" t="str">
        <f t="shared" si="209"/>
        <v/>
      </c>
      <c r="DD624" s="4" t="str">
        <f t="shared" si="202"/>
        <v/>
      </c>
      <c r="DF624" s="4" t="str">
        <f>IF(MAX(COUNTIF(Data!BD624:BK624,1),COUNTIF(Data!BD624:BK624,2),COUNTIF(Data!BD624:BK624,3),COUNTIF(Data!BD624:BK624,4),COUNTIF(Data!BD624:BK624,5),COUNTIF(Data!BD624:BK624,6),COUNTIF(Data!BD624:BK624,7))&gt;0,MAX(COUNTIF(Data!BD624:BK624,1),COUNTIF(Data!BD624:BK624,2),COUNTIF(Data!BD624:BK624,3),COUNTIF(Data!BD624:BK624,4),COUNTIF(Data!BD624:BK624,5),COUNTIF(Data!BD624:BK624,6),COUNTIF(Data!BD624:BK624,7)),"")</f>
        <v/>
      </c>
      <c r="DG624" s="4" t="str">
        <f>IF(COUNTIF(Data!BD624:BK624,4)=8,"Remove","")</f>
        <v/>
      </c>
    </row>
    <row r="625" spans="1:111" x14ac:dyDescent="0.25">
      <c r="A625" s="2" t="str">
        <f>IF(Data!B625&gt;0,Data!B625-4,"")</f>
        <v/>
      </c>
      <c r="B625" s="2" t="str">
        <f>IF(Data!C625&gt;0,Data!C625-4,"")</f>
        <v/>
      </c>
      <c r="C625" s="2" t="str">
        <f>IF(Data!D625&gt;0,Data!D625-4,"")</f>
        <v/>
      </c>
      <c r="D625" s="2" t="str">
        <f>IF(Data!E625&gt;0,Data!E625-4,"")</f>
        <v/>
      </c>
      <c r="E625" s="2" t="str">
        <f>IF(Data!F625&gt;0,Data!F625-4,"")</f>
        <v/>
      </c>
      <c r="F625" s="2" t="str">
        <f>IF(Data!G625&gt;0,Data!G625-4,"")</f>
        <v/>
      </c>
      <c r="G625" s="2" t="str">
        <f>IF(Data!H625&gt;0,Data!H625-4,"")</f>
        <v/>
      </c>
      <c r="H625" s="2" t="str">
        <f>IF(Data!I625&gt;0,Data!I625-4,"")</f>
        <v/>
      </c>
      <c r="J625" s="7" t="str">
        <f t="shared" si="189"/>
        <v/>
      </c>
      <c r="K625" s="7" t="str">
        <f t="shared" si="203"/>
        <v/>
      </c>
      <c r="L625" s="4" t="str">
        <f t="shared" si="190"/>
        <v/>
      </c>
      <c r="N625" s="4" t="str">
        <f>IF(MAX(COUNTIF(Data!B625:I625,1),COUNTIF(Data!B625:I625,2),COUNTIF(Data!B625:I625,3),COUNTIF(Data!B625:I625,4),COUNTIF(Data!B625:I625,5),COUNTIF(Data!B625:I625,6),COUNTIF(Data!B625:I625,7))&gt;0,MAX(COUNTIF(Data!B625:I625,1),COUNTIF(Data!B625:I625,2),COUNTIF(Data!B625:I625,3),COUNTIF(Data!B625:I625,4),COUNTIF(Data!B625:I625,5),COUNTIF(Data!B625:I625,6),COUNTIF(Data!B625:I625,7)),"")</f>
        <v/>
      </c>
      <c r="O625" s="4" t="str">
        <f>IF(COUNTIF(Data!B625:I625,4)=8,"Remove","")</f>
        <v/>
      </c>
      <c r="Q625" s="2" t="str">
        <f>IF(Data!K625&gt;0,Data!K625-4,"")</f>
        <v/>
      </c>
      <c r="R625" s="2" t="str">
        <f>IF(Data!L625&gt;0,Data!L625-4,"")</f>
        <v/>
      </c>
      <c r="S625" s="2" t="str">
        <f>IF(Data!M625&gt;0,Data!M625-4,"")</f>
        <v/>
      </c>
      <c r="T625" s="2" t="str">
        <f>IF(Data!N625&gt;0,Data!N625-4,"")</f>
        <v/>
      </c>
      <c r="U625" s="2" t="str">
        <f>IF(Data!O625&gt;0,Data!O625-4,"")</f>
        <v/>
      </c>
      <c r="V625" s="2" t="str">
        <f>IF(Data!P625&gt;0,Data!P625-4,"")</f>
        <v/>
      </c>
      <c r="W625" s="2" t="str">
        <f>IF(Data!Q625&gt;0,Data!Q625-4,"")</f>
        <v/>
      </c>
      <c r="X625" s="2" t="str">
        <f>IF(Data!R625&gt;0,Data!R625-4,"")</f>
        <v/>
      </c>
      <c r="Y625" s="59"/>
      <c r="Z625" s="7" t="str">
        <f t="shared" si="191"/>
        <v/>
      </c>
      <c r="AA625" s="7" t="str">
        <f t="shared" si="204"/>
        <v/>
      </c>
      <c r="AB625" s="4" t="str">
        <f t="shared" si="192"/>
        <v/>
      </c>
      <c r="AC625" s="59"/>
      <c r="AD625" s="4" t="str">
        <f>IF(MAX(COUNTIF(Data!K625:R625,1),COUNTIF(Data!K625:R625,2),COUNTIF(Data!K625:R625,3),COUNTIF(Data!K625:R625,4),COUNTIF(Data!K625:R625,5),COUNTIF(Data!K625:R625,6),COUNTIF(Data!K625:R625,7))&gt;0,MAX(COUNTIF(Data!K625:R625,1),COUNTIF(Data!K625:R625,2),COUNTIF(Data!K625:R625,3),COUNTIF(Data!K625:R625,4),COUNTIF(Data!K625:R625,5),COUNTIF(Data!K625:R625,6),COUNTIF(Data!K625:R625,7)),"")</f>
        <v/>
      </c>
      <c r="AE625" s="4" t="str">
        <f>IF(COUNTIF(Data!K625:R625,4)=8,"Remove","")</f>
        <v/>
      </c>
      <c r="AG625" s="2" t="str">
        <f>IF(Data!T625&gt;0,Data!T625-4,"")</f>
        <v/>
      </c>
      <c r="AH625" s="2" t="str">
        <f>IF(Data!U625&gt;0,Data!U625-4,"")</f>
        <v/>
      </c>
      <c r="AI625" s="2" t="str">
        <f>IF(Data!V625&gt;0,Data!V625-4,"")</f>
        <v/>
      </c>
      <c r="AJ625" s="2" t="str">
        <f>IF(Data!W625&gt;0,Data!W625-4,"")</f>
        <v/>
      </c>
      <c r="AK625" s="2" t="str">
        <f>IF(Data!X625&gt;0,Data!X625-4,"")</f>
        <v/>
      </c>
      <c r="AL625" s="2" t="str">
        <f>IF(Data!Y625&gt;0,Data!Y625-4,"")</f>
        <v/>
      </c>
      <c r="AM625" s="2" t="str">
        <f>IF(Data!Z625&gt;0,Data!Z625-4,"")</f>
        <v/>
      </c>
      <c r="AN625" s="2" t="str">
        <f>IF(Data!AA625&gt;0,Data!AA625-4,"")</f>
        <v/>
      </c>
      <c r="AP625" s="7" t="str">
        <f t="shared" si="193"/>
        <v/>
      </c>
      <c r="AQ625" s="7" t="str">
        <f t="shared" si="205"/>
        <v/>
      </c>
      <c r="AR625" s="4" t="str">
        <f t="shared" si="194"/>
        <v/>
      </c>
      <c r="AT625" s="4" t="str">
        <f>IF(MAX(COUNTIF(Data!T625:AA625,1),COUNTIF(Data!T625:AA625,2),COUNTIF(Data!T625:AA625,3),COUNTIF(Data!T625:AA625,4),COUNTIF(Data!T625:AA625,5),COUNTIF(Data!T625:AA625,6),COUNTIF(Data!T625:AA625,7))&gt;0,MAX(COUNTIF(Data!T625:AA625,1),COUNTIF(Data!T625:AA625,2),COUNTIF(Data!T625:AA625,3),COUNTIF(Data!T625:AA625,4),COUNTIF(Data!T625:AA625,5),COUNTIF(Data!T625:AA625,6),COUNTIF(Data!T625:AA625,7)),"")</f>
        <v/>
      </c>
      <c r="AU625" s="4" t="str">
        <f>IF(COUNTIF(Data!T625:AA625,4)=8,"Remove","")</f>
        <v/>
      </c>
      <c r="AW625" s="2" t="str">
        <f>IF(Data!AC625&gt;0,Data!AC625-4,"")</f>
        <v/>
      </c>
      <c r="AX625" s="2" t="str">
        <f>IF(Data!AD625&gt;0,Data!AD625-4,"")</f>
        <v/>
      </c>
      <c r="AY625" s="2" t="str">
        <f>IF(Data!AE625&gt;0,Data!AE625-4,"")</f>
        <v/>
      </c>
      <c r="AZ625" s="2" t="str">
        <f>IF(Data!AF625&gt;0,Data!AF625-4,"")</f>
        <v/>
      </c>
      <c r="BA625" s="2" t="str">
        <f>IF(Data!AG625&gt;0,Data!AG625-4,"")</f>
        <v/>
      </c>
      <c r="BB625" s="2" t="str">
        <f>IF(Data!AH625&gt;0,Data!AH625-4,"")</f>
        <v/>
      </c>
      <c r="BC625" s="2" t="str">
        <f>IF(Data!AI625&gt;0,Data!AI625-4,"")</f>
        <v/>
      </c>
      <c r="BD625" s="2" t="str">
        <f>IF(Data!AJ625&gt;0,Data!AJ625-4,"")</f>
        <v/>
      </c>
      <c r="BF625" s="7" t="str">
        <f t="shared" si="195"/>
        <v/>
      </c>
      <c r="BG625" s="7" t="str">
        <f t="shared" si="206"/>
        <v/>
      </c>
      <c r="BH625" s="4" t="str">
        <f t="shared" si="196"/>
        <v/>
      </c>
      <c r="BJ625" s="4" t="str">
        <f>IF(MAX(COUNTIF(Data!AC625:AJ625,1),COUNTIF(Data!AC625:AJ625,2),COUNTIF(Data!AC625:AJ625,3),COUNTIF(Data!AC625:AJ625,4),COUNTIF(Data!AC625:AJ625,5),COUNTIF(Data!AC625:AJ625,6),COUNTIF(Data!AC625:AJ625,7))&gt;0,MAX(COUNTIF(Data!AC625:AJ625,1),COUNTIF(Data!AC625:AJ625,2),COUNTIF(Data!AC625:AJ625,3),COUNTIF(Data!AC625:AJ625,4),COUNTIF(Data!AC625:AJ625,5),COUNTIF(Data!AC625:AJ625,6),COUNTIF(Data!AC625:AJ625,7)),"")</f>
        <v/>
      </c>
      <c r="BK625" s="4" t="str">
        <f>IF(COUNTIF(Data!AC625:AJ625,4)=8,"Remove","")</f>
        <v/>
      </c>
      <c r="BM625" s="2" t="str">
        <f>IF(Data!AL625&gt;0,Data!AL625-4,"")</f>
        <v/>
      </c>
      <c r="BN625" s="2" t="str">
        <f>IF(Data!AM625&gt;0,Data!AM625-4,"")</f>
        <v/>
      </c>
      <c r="BO625" s="2" t="str">
        <f>IF(Data!AN625&gt;0,Data!AN625-4,"")</f>
        <v/>
      </c>
      <c r="BP625" s="2" t="str">
        <f>IF(Data!AO625&gt;0,Data!AO625-4,"")</f>
        <v/>
      </c>
      <c r="BQ625" s="2" t="str">
        <f>IF(Data!AP625&gt;0,Data!AP625-4,"")</f>
        <v/>
      </c>
      <c r="BR625" s="2" t="str">
        <f>IF(Data!AQ625&gt;0,Data!AQ625-4,"")</f>
        <v/>
      </c>
      <c r="BS625" s="2" t="str">
        <f>IF(Data!AR625&gt;0,Data!AR625-4,"")</f>
        <v/>
      </c>
      <c r="BT625" s="2" t="str">
        <f>IF(Data!AS625&gt;0,Data!AS625-4,"")</f>
        <v/>
      </c>
      <c r="BV625" s="7" t="str">
        <f t="shared" si="197"/>
        <v/>
      </c>
      <c r="BW625" s="7" t="str">
        <f t="shared" si="207"/>
        <v/>
      </c>
      <c r="BX625" s="4" t="str">
        <f t="shared" si="198"/>
        <v/>
      </c>
      <c r="BZ625" s="4" t="str">
        <f>IF(MAX(COUNTIF(Data!AL625:AS625,1),COUNTIF(Data!AL625:AS625,2),COUNTIF(Data!AL625:AS625,3),COUNTIF(Data!AL625:AS625,4),COUNTIF(Data!AL625:AS625,5),COUNTIF(Data!AL625:AS625,6),COUNTIF(Data!AL625:AS625,7))&gt;0,MAX(COUNTIF(Data!AL625:AS625,1),COUNTIF(Data!AL625:AS625,2),COUNTIF(Data!AL625:AS625,3),COUNTIF(Data!AL625:AS625,4),COUNTIF(Data!AL625:AS625,5),COUNTIF(Data!AL625:AS625,6),COUNTIF(Data!AL625:AS625,7)),"")</f>
        <v/>
      </c>
      <c r="CA625" s="4" t="str">
        <f>IF(COUNTIF(Data!AL625:AS625,4)=8,"Remove","")</f>
        <v/>
      </c>
      <c r="CC625" s="2" t="str">
        <f>IF(Data!AU625&gt;0,Data!AU625-4,"")</f>
        <v/>
      </c>
      <c r="CD625" s="2" t="str">
        <f>IF(Data!AV625&gt;0,Data!AV625-4,"")</f>
        <v/>
      </c>
      <c r="CE625" s="2" t="str">
        <f>IF(Data!AW625&gt;0,Data!AW625-4,"")</f>
        <v/>
      </c>
      <c r="CF625" s="2" t="str">
        <f>IF(Data!AX625&gt;0,Data!AX625-4,"")</f>
        <v/>
      </c>
      <c r="CG625" s="2" t="str">
        <f>IF(Data!AY625&gt;0,Data!AY625-4,"")</f>
        <v/>
      </c>
      <c r="CH625" s="2" t="str">
        <f>IF(Data!AZ625&gt;0,Data!AZ625-4,"")</f>
        <v/>
      </c>
      <c r="CI625" s="2" t="str">
        <f>IF(Data!BA625&gt;0,Data!BA625-4,"")</f>
        <v/>
      </c>
      <c r="CJ625" s="2" t="str">
        <f>IF(Data!BB625&gt;0,Data!BB625-4,"")</f>
        <v/>
      </c>
      <c r="CL625" s="7" t="str">
        <f t="shared" si="199"/>
        <v/>
      </c>
      <c r="CM625" s="7" t="str">
        <f t="shared" si="208"/>
        <v/>
      </c>
      <c r="CN625" s="4" t="str">
        <f t="shared" si="200"/>
        <v/>
      </c>
      <c r="CP625" s="4" t="str">
        <f>IF(MAX(COUNTIF(Data!AU625:BB625,1),COUNTIF(Data!AU625:BB625,2),COUNTIF(Data!AU625:BB625,3),COUNTIF(Data!AU625:BB625,4),COUNTIF(Data!AU625:BB625,5),COUNTIF(Data!AU625:BB625,6),COUNTIF(Data!AU625:BB625,7))&gt;0,MAX(COUNTIF(Data!AU625:BB625,1),COUNTIF(Data!AU625:BB625,2),COUNTIF(Data!AU625:BB625,3),COUNTIF(Data!AU625:BB625,4),COUNTIF(Data!AU625:BB625,5),COUNTIF(Data!AU625:BB625,6),COUNTIF(Data!AU625:BB625,7)),"")</f>
        <v/>
      </c>
      <c r="CQ625" s="4" t="str">
        <f>IF(COUNTIF(Data!AU625:BB625,4)=8,"Remove","")</f>
        <v/>
      </c>
      <c r="CS625" s="2" t="str">
        <f>IF(Data!BD625&gt;0,Data!BD625-4,"")</f>
        <v/>
      </c>
      <c r="CT625" s="2" t="str">
        <f>IF(Data!BE625&gt;0,Data!BE625-4,"")</f>
        <v/>
      </c>
      <c r="CU625" s="2" t="str">
        <f>IF(Data!BF625&gt;0,Data!BF625-4,"")</f>
        <v/>
      </c>
      <c r="CV625" s="2" t="str">
        <f>IF(Data!BG625&gt;0,Data!BG625-4,"")</f>
        <v/>
      </c>
      <c r="CW625" s="2" t="str">
        <f>IF(Data!BH625&gt;0,Data!BH625-4,"")</f>
        <v/>
      </c>
      <c r="CX625" s="2" t="str">
        <f>IF(Data!BI625&gt;0,Data!BI625-4,"")</f>
        <v/>
      </c>
      <c r="CY625" s="2" t="str">
        <f>IF(Data!BJ625&gt;0,Data!BJ625-4,"")</f>
        <v/>
      </c>
      <c r="CZ625" s="2" t="str">
        <f>IF(Data!BK625&gt;0,Data!BK625-4,"")</f>
        <v/>
      </c>
      <c r="DB625" s="7" t="str">
        <f t="shared" si="201"/>
        <v/>
      </c>
      <c r="DC625" s="7" t="str">
        <f t="shared" si="209"/>
        <v/>
      </c>
      <c r="DD625" s="4" t="str">
        <f t="shared" si="202"/>
        <v/>
      </c>
      <c r="DF625" s="4" t="str">
        <f>IF(MAX(COUNTIF(Data!BD625:BK625,1),COUNTIF(Data!BD625:BK625,2),COUNTIF(Data!BD625:BK625,3),COUNTIF(Data!BD625:BK625,4),COUNTIF(Data!BD625:BK625,5),COUNTIF(Data!BD625:BK625,6),COUNTIF(Data!BD625:BK625,7))&gt;0,MAX(COUNTIF(Data!BD625:BK625,1),COUNTIF(Data!BD625:BK625,2),COUNTIF(Data!BD625:BK625,3),COUNTIF(Data!BD625:BK625,4),COUNTIF(Data!BD625:BK625,5),COUNTIF(Data!BD625:BK625,6),COUNTIF(Data!BD625:BK625,7)),"")</f>
        <v/>
      </c>
      <c r="DG625" s="4" t="str">
        <f>IF(COUNTIF(Data!BD625:BK625,4)=8,"Remove","")</f>
        <v/>
      </c>
    </row>
    <row r="626" spans="1:111" x14ac:dyDescent="0.25">
      <c r="A626" s="2" t="str">
        <f>IF(Data!B626&gt;0,Data!B626-4,"")</f>
        <v/>
      </c>
      <c r="B626" s="2" t="str">
        <f>IF(Data!C626&gt;0,Data!C626-4,"")</f>
        <v/>
      </c>
      <c r="C626" s="2" t="str">
        <f>IF(Data!D626&gt;0,Data!D626-4,"")</f>
        <v/>
      </c>
      <c r="D626" s="2" t="str">
        <f>IF(Data!E626&gt;0,Data!E626-4,"")</f>
        <v/>
      </c>
      <c r="E626" s="2" t="str">
        <f>IF(Data!F626&gt;0,Data!F626-4,"")</f>
        <v/>
      </c>
      <c r="F626" s="2" t="str">
        <f>IF(Data!G626&gt;0,Data!G626-4,"")</f>
        <v/>
      </c>
      <c r="G626" s="2" t="str">
        <f>IF(Data!H626&gt;0,Data!H626-4,"")</f>
        <v/>
      </c>
      <c r="H626" s="2" t="str">
        <f>IF(Data!I626&gt;0,Data!I626-4,"")</f>
        <v/>
      </c>
      <c r="J626" s="7" t="str">
        <f t="shared" si="189"/>
        <v/>
      </c>
      <c r="K626" s="7" t="str">
        <f t="shared" si="203"/>
        <v/>
      </c>
      <c r="L626" s="4" t="str">
        <f t="shared" si="190"/>
        <v/>
      </c>
      <c r="N626" s="4" t="str">
        <f>IF(MAX(COUNTIF(Data!B626:I626,1),COUNTIF(Data!B626:I626,2),COUNTIF(Data!B626:I626,3),COUNTIF(Data!B626:I626,4),COUNTIF(Data!B626:I626,5),COUNTIF(Data!B626:I626,6),COUNTIF(Data!B626:I626,7))&gt;0,MAX(COUNTIF(Data!B626:I626,1),COUNTIF(Data!B626:I626,2),COUNTIF(Data!B626:I626,3),COUNTIF(Data!B626:I626,4),COUNTIF(Data!B626:I626,5),COUNTIF(Data!B626:I626,6),COUNTIF(Data!B626:I626,7)),"")</f>
        <v/>
      </c>
      <c r="O626" s="4" t="str">
        <f>IF(COUNTIF(Data!B626:I626,4)=8,"Remove","")</f>
        <v/>
      </c>
      <c r="Q626" s="2" t="str">
        <f>IF(Data!K626&gt;0,Data!K626-4,"")</f>
        <v/>
      </c>
      <c r="R626" s="2" t="str">
        <f>IF(Data!L626&gt;0,Data!L626-4,"")</f>
        <v/>
      </c>
      <c r="S626" s="2" t="str">
        <f>IF(Data!M626&gt;0,Data!M626-4,"")</f>
        <v/>
      </c>
      <c r="T626" s="2" t="str">
        <f>IF(Data!N626&gt;0,Data!N626-4,"")</f>
        <v/>
      </c>
      <c r="U626" s="2" t="str">
        <f>IF(Data!O626&gt;0,Data!O626-4,"")</f>
        <v/>
      </c>
      <c r="V626" s="2" t="str">
        <f>IF(Data!P626&gt;0,Data!P626-4,"")</f>
        <v/>
      </c>
      <c r="W626" s="2" t="str">
        <f>IF(Data!Q626&gt;0,Data!Q626-4,"")</f>
        <v/>
      </c>
      <c r="X626" s="2" t="str">
        <f>IF(Data!R626&gt;0,Data!R626-4,"")</f>
        <v/>
      </c>
      <c r="Y626" s="59"/>
      <c r="Z626" s="7" t="str">
        <f t="shared" si="191"/>
        <v/>
      </c>
      <c r="AA626" s="7" t="str">
        <f t="shared" si="204"/>
        <v/>
      </c>
      <c r="AB626" s="4" t="str">
        <f t="shared" si="192"/>
        <v/>
      </c>
      <c r="AC626" s="59"/>
      <c r="AD626" s="4" t="str">
        <f>IF(MAX(COUNTIF(Data!K626:R626,1),COUNTIF(Data!K626:R626,2),COUNTIF(Data!K626:R626,3),COUNTIF(Data!K626:R626,4),COUNTIF(Data!K626:R626,5),COUNTIF(Data!K626:R626,6),COUNTIF(Data!K626:R626,7))&gt;0,MAX(COUNTIF(Data!K626:R626,1),COUNTIF(Data!K626:R626,2),COUNTIF(Data!K626:R626,3),COUNTIF(Data!K626:R626,4),COUNTIF(Data!K626:R626,5),COUNTIF(Data!K626:R626,6),COUNTIF(Data!K626:R626,7)),"")</f>
        <v/>
      </c>
      <c r="AE626" s="4" t="str">
        <f>IF(COUNTIF(Data!K626:R626,4)=8,"Remove","")</f>
        <v/>
      </c>
      <c r="AG626" s="2" t="str">
        <f>IF(Data!T626&gt;0,Data!T626-4,"")</f>
        <v/>
      </c>
      <c r="AH626" s="2" t="str">
        <f>IF(Data!U626&gt;0,Data!U626-4,"")</f>
        <v/>
      </c>
      <c r="AI626" s="2" t="str">
        <f>IF(Data!V626&gt;0,Data!V626-4,"")</f>
        <v/>
      </c>
      <c r="AJ626" s="2" t="str">
        <f>IF(Data!W626&gt;0,Data!W626-4,"")</f>
        <v/>
      </c>
      <c r="AK626" s="2" t="str">
        <f>IF(Data!X626&gt;0,Data!X626-4,"")</f>
        <v/>
      </c>
      <c r="AL626" s="2" t="str">
        <f>IF(Data!Y626&gt;0,Data!Y626-4,"")</f>
        <v/>
      </c>
      <c r="AM626" s="2" t="str">
        <f>IF(Data!Z626&gt;0,Data!Z626-4,"")</f>
        <v/>
      </c>
      <c r="AN626" s="2" t="str">
        <f>IF(Data!AA626&gt;0,Data!AA626-4,"")</f>
        <v/>
      </c>
      <c r="AP626" s="7" t="str">
        <f t="shared" si="193"/>
        <v/>
      </c>
      <c r="AQ626" s="7" t="str">
        <f t="shared" si="205"/>
        <v/>
      </c>
      <c r="AR626" s="4" t="str">
        <f t="shared" si="194"/>
        <v/>
      </c>
      <c r="AT626" s="4" t="str">
        <f>IF(MAX(COUNTIF(Data!T626:AA626,1),COUNTIF(Data!T626:AA626,2),COUNTIF(Data!T626:AA626,3),COUNTIF(Data!T626:AA626,4),COUNTIF(Data!T626:AA626,5),COUNTIF(Data!T626:AA626,6),COUNTIF(Data!T626:AA626,7))&gt;0,MAX(COUNTIF(Data!T626:AA626,1),COUNTIF(Data!T626:AA626,2),COUNTIF(Data!T626:AA626,3),COUNTIF(Data!T626:AA626,4),COUNTIF(Data!T626:AA626,5),COUNTIF(Data!T626:AA626,6),COUNTIF(Data!T626:AA626,7)),"")</f>
        <v/>
      </c>
      <c r="AU626" s="4" t="str">
        <f>IF(COUNTIF(Data!T626:AA626,4)=8,"Remove","")</f>
        <v/>
      </c>
      <c r="AW626" s="2" t="str">
        <f>IF(Data!AC626&gt;0,Data!AC626-4,"")</f>
        <v/>
      </c>
      <c r="AX626" s="2" t="str">
        <f>IF(Data!AD626&gt;0,Data!AD626-4,"")</f>
        <v/>
      </c>
      <c r="AY626" s="2" t="str">
        <f>IF(Data!AE626&gt;0,Data!AE626-4,"")</f>
        <v/>
      </c>
      <c r="AZ626" s="2" t="str">
        <f>IF(Data!AF626&gt;0,Data!AF626-4,"")</f>
        <v/>
      </c>
      <c r="BA626" s="2" t="str">
        <f>IF(Data!AG626&gt;0,Data!AG626-4,"")</f>
        <v/>
      </c>
      <c r="BB626" s="2" t="str">
        <f>IF(Data!AH626&gt;0,Data!AH626-4,"")</f>
        <v/>
      </c>
      <c r="BC626" s="2" t="str">
        <f>IF(Data!AI626&gt;0,Data!AI626-4,"")</f>
        <v/>
      </c>
      <c r="BD626" s="2" t="str">
        <f>IF(Data!AJ626&gt;0,Data!AJ626-4,"")</f>
        <v/>
      </c>
      <c r="BF626" s="7" t="str">
        <f t="shared" si="195"/>
        <v/>
      </c>
      <c r="BG626" s="7" t="str">
        <f t="shared" si="206"/>
        <v/>
      </c>
      <c r="BH626" s="4" t="str">
        <f t="shared" si="196"/>
        <v/>
      </c>
      <c r="BJ626" s="4" t="str">
        <f>IF(MAX(COUNTIF(Data!AC626:AJ626,1),COUNTIF(Data!AC626:AJ626,2),COUNTIF(Data!AC626:AJ626,3),COUNTIF(Data!AC626:AJ626,4),COUNTIF(Data!AC626:AJ626,5),COUNTIF(Data!AC626:AJ626,6),COUNTIF(Data!AC626:AJ626,7))&gt;0,MAX(COUNTIF(Data!AC626:AJ626,1),COUNTIF(Data!AC626:AJ626,2),COUNTIF(Data!AC626:AJ626,3),COUNTIF(Data!AC626:AJ626,4),COUNTIF(Data!AC626:AJ626,5),COUNTIF(Data!AC626:AJ626,6),COUNTIF(Data!AC626:AJ626,7)),"")</f>
        <v/>
      </c>
      <c r="BK626" s="4" t="str">
        <f>IF(COUNTIF(Data!AC626:AJ626,4)=8,"Remove","")</f>
        <v/>
      </c>
      <c r="BM626" s="2" t="str">
        <f>IF(Data!AL626&gt;0,Data!AL626-4,"")</f>
        <v/>
      </c>
      <c r="BN626" s="2" t="str">
        <f>IF(Data!AM626&gt;0,Data!AM626-4,"")</f>
        <v/>
      </c>
      <c r="BO626" s="2" t="str">
        <f>IF(Data!AN626&gt;0,Data!AN626-4,"")</f>
        <v/>
      </c>
      <c r="BP626" s="2" t="str">
        <f>IF(Data!AO626&gt;0,Data!AO626-4,"")</f>
        <v/>
      </c>
      <c r="BQ626" s="2" t="str">
        <f>IF(Data!AP626&gt;0,Data!AP626-4,"")</f>
        <v/>
      </c>
      <c r="BR626" s="2" t="str">
        <f>IF(Data!AQ626&gt;0,Data!AQ626-4,"")</f>
        <v/>
      </c>
      <c r="BS626" s="2" t="str">
        <f>IF(Data!AR626&gt;0,Data!AR626-4,"")</f>
        <v/>
      </c>
      <c r="BT626" s="2" t="str">
        <f>IF(Data!AS626&gt;0,Data!AS626-4,"")</f>
        <v/>
      </c>
      <c r="BV626" s="7" t="str">
        <f t="shared" si="197"/>
        <v/>
      </c>
      <c r="BW626" s="7" t="str">
        <f t="shared" si="207"/>
        <v/>
      </c>
      <c r="BX626" s="4" t="str">
        <f t="shared" si="198"/>
        <v/>
      </c>
      <c r="BZ626" s="4" t="str">
        <f>IF(MAX(COUNTIF(Data!AL626:AS626,1),COUNTIF(Data!AL626:AS626,2),COUNTIF(Data!AL626:AS626,3),COUNTIF(Data!AL626:AS626,4),COUNTIF(Data!AL626:AS626,5),COUNTIF(Data!AL626:AS626,6),COUNTIF(Data!AL626:AS626,7))&gt;0,MAX(COUNTIF(Data!AL626:AS626,1),COUNTIF(Data!AL626:AS626,2),COUNTIF(Data!AL626:AS626,3),COUNTIF(Data!AL626:AS626,4),COUNTIF(Data!AL626:AS626,5),COUNTIF(Data!AL626:AS626,6),COUNTIF(Data!AL626:AS626,7)),"")</f>
        <v/>
      </c>
      <c r="CA626" s="4" t="str">
        <f>IF(COUNTIF(Data!AL626:AS626,4)=8,"Remove","")</f>
        <v/>
      </c>
      <c r="CC626" s="2" t="str">
        <f>IF(Data!AU626&gt;0,Data!AU626-4,"")</f>
        <v/>
      </c>
      <c r="CD626" s="2" t="str">
        <f>IF(Data!AV626&gt;0,Data!AV626-4,"")</f>
        <v/>
      </c>
      <c r="CE626" s="2" t="str">
        <f>IF(Data!AW626&gt;0,Data!AW626-4,"")</f>
        <v/>
      </c>
      <c r="CF626" s="2" t="str">
        <f>IF(Data!AX626&gt;0,Data!AX626-4,"")</f>
        <v/>
      </c>
      <c r="CG626" s="2" t="str">
        <f>IF(Data!AY626&gt;0,Data!AY626-4,"")</f>
        <v/>
      </c>
      <c r="CH626" s="2" t="str">
        <f>IF(Data!AZ626&gt;0,Data!AZ626-4,"")</f>
        <v/>
      </c>
      <c r="CI626" s="2" t="str">
        <f>IF(Data!BA626&gt;0,Data!BA626-4,"")</f>
        <v/>
      </c>
      <c r="CJ626" s="2" t="str">
        <f>IF(Data!BB626&gt;0,Data!BB626-4,"")</f>
        <v/>
      </c>
      <c r="CL626" s="7" t="str">
        <f t="shared" si="199"/>
        <v/>
      </c>
      <c r="CM626" s="7" t="str">
        <f t="shared" si="208"/>
        <v/>
      </c>
      <c r="CN626" s="4" t="str">
        <f t="shared" si="200"/>
        <v/>
      </c>
      <c r="CP626" s="4" t="str">
        <f>IF(MAX(COUNTIF(Data!AU626:BB626,1),COUNTIF(Data!AU626:BB626,2),COUNTIF(Data!AU626:BB626,3),COUNTIF(Data!AU626:BB626,4),COUNTIF(Data!AU626:BB626,5),COUNTIF(Data!AU626:BB626,6),COUNTIF(Data!AU626:BB626,7))&gt;0,MAX(COUNTIF(Data!AU626:BB626,1),COUNTIF(Data!AU626:BB626,2),COUNTIF(Data!AU626:BB626,3),COUNTIF(Data!AU626:BB626,4),COUNTIF(Data!AU626:BB626,5),COUNTIF(Data!AU626:BB626,6),COUNTIF(Data!AU626:BB626,7)),"")</f>
        <v/>
      </c>
      <c r="CQ626" s="4" t="str">
        <f>IF(COUNTIF(Data!AU626:BB626,4)=8,"Remove","")</f>
        <v/>
      </c>
      <c r="CS626" s="2" t="str">
        <f>IF(Data!BD626&gt;0,Data!BD626-4,"")</f>
        <v/>
      </c>
      <c r="CT626" s="2" t="str">
        <f>IF(Data!BE626&gt;0,Data!BE626-4,"")</f>
        <v/>
      </c>
      <c r="CU626" s="2" t="str">
        <f>IF(Data!BF626&gt;0,Data!BF626-4,"")</f>
        <v/>
      </c>
      <c r="CV626" s="2" t="str">
        <f>IF(Data!BG626&gt;0,Data!BG626-4,"")</f>
        <v/>
      </c>
      <c r="CW626" s="2" t="str">
        <f>IF(Data!BH626&gt;0,Data!BH626-4,"")</f>
        <v/>
      </c>
      <c r="CX626" s="2" t="str">
        <f>IF(Data!BI626&gt;0,Data!BI626-4,"")</f>
        <v/>
      </c>
      <c r="CY626" s="2" t="str">
        <f>IF(Data!BJ626&gt;0,Data!BJ626-4,"")</f>
        <v/>
      </c>
      <c r="CZ626" s="2" t="str">
        <f>IF(Data!BK626&gt;0,Data!BK626-4,"")</f>
        <v/>
      </c>
      <c r="DB626" s="7" t="str">
        <f t="shared" si="201"/>
        <v/>
      </c>
      <c r="DC626" s="7" t="str">
        <f t="shared" si="209"/>
        <v/>
      </c>
      <c r="DD626" s="4" t="str">
        <f t="shared" si="202"/>
        <v/>
      </c>
      <c r="DF626" s="4" t="str">
        <f>IF(MAX(COUNTIF(Data!BD626:BK626,1),COUNTIF(Data!BD626:BK626,2),COUNTIF(Data!BD626:BK626,3),COUNTIF(Data!BD626:BK626,4),COUNTIF(Data!BD626:BK626,5),COUNTIF(Data!BD626:BK626,6),COUNTIF(Data!BD626:BK626,7))&gt;0,MAX(COUNTIF(Data!BD626:BK626,1),COUNTIF(Data!BD626:BK626,2),COUNTIF(Data!BD626:BK626,3),COUNTIF(Data!BD626:BK626,4),COUNTIF(Data!BD626:BK626,5),COUNTIF(Data!BD626:BK626,6),COUNTIF(Data!BD626:BK626,7)),"")</f>
        <v/>
      </c>
      <c r="DG626" s="4" t="str">
        <f>IF(COUNTIF(Data!BD626:BK626,4)=8,"Remove","")</f>
        <v/>
      </c>
    </row>
    <row r="627" spans="1:111" x14ac:dyDescent="0.25">
      <c r="A627" s="2" t="str">
        <f>IF(Data!B627&gt;0,Data!B627-4,"")</f>
        <v/>
      </c>
      <c r="B627" s="2" t="str">
        <f>IF(Data!C627&gt;0,Data!C627-4,"")</f>
        <v/>
      </c>
      <c r="C627" s="2" t="str">
        <f>IF(Data!D627&gt;0,Data!D627-4,"")</f>
        <v/>
      </c>
      <c r="D627" s="2" t="str">
        <f>IF(Data!E627&gt;0,Data!E627-4,"")</f>
        <v/>
      </c>
      <c r="E627" s="2" t="str">
        <f>IF(Data!F627&gt;0,Data!F627-4,"")</f>
        <v/>
      </c>
      <c r="F627" s="2" t="str">
        <f>IF(Data!G627&gt;0,Data!G627-4,"")</f>
        <v/>
      </c>
      <c r="G627" s="2" t="str">
        <f>IF(Data!H627&gt;0,Data!H627-4,"")</f>
        <v/>
      </c>
      <c r="H627" s="2" t="str">
        <f>IF(Data!I627&gt;0,Data!I627-4,"")</f>
        <v/>
      </c>
      <c r="J627" s="7" t="str">
        <f t="shared" si="189"/>
        <v/>
      </c>
      <c r="K627" s="7" t="str">
        <f t="shared" si="203"/>
        <v/>
      </c>
      <c r="L627" s="4" t="str">
        <f t="shared" si="190"/>
        <v/>
      </c>
      <c r="N627" s="4" t="str">
        <f>IF(MAX(COUNTIF(Data!B627:I627,1),COUNTIF(Data!B627:I627,2),COUNTIF(Data!B627:I627,3),COUNTIF(Data!B627:I627,4),COUNTIF(Data!B627:I627,5),COUNTIF(Data!B627:I627,6),COUNTIF(Data!B627:I627,7))&gt;0,MAX(COUNTIF(Data!B627:I627,1),COUNTIF(Data!B627:I627,2),COUNTIF(Data!B627:I627,3),COUNTIF(Data!B627:I627,4),COUNTIF(Data!B627:I627,5),COUNTIF(Data!B627:I627,6),COUNTIF(Data!B627:I627,7)),"")</f>
        <v/>
      </c>
      <c r="O627" s="4" t="str">
        <f>IF(COUNTIF(Data!B627:I627,4)=8,"Remove","")</f>
        <v/>
      </c>
      <c r="Q627" s="2" t="str">
        <f>IF(Data!K627&gt;0,Data!K627-4,"")</f>
        <v/>
      </c>
      <c r="R627" s="2" t="str">
        <f>IF(Data!L627&gt;0,Data!L627-4,"")</f>
        <v/>
      </c>
      <c r="S627" s="2" t="str">
        <f>IF(Data!M627&gt;0,Data!M627-4,"")</f>
        <v/>
      </c>
      <c r="T627" s="2" t="str">
        <f>IF(Data!N627&gt;0,Data!N627-4,"")</f>
        <v/>
      </c>
      <c r="U627" s="2" t="str">
        <f>IF(Data!O627&gt;0,Data!O627-4,"")</f>
        <v/>
      </c>
      <c r="V627" s="2" t="str">
        <f>IF(Data!P627&gt;0,Data!P627-4,"")</f>
        <v/>
      </c>
      <c r="W627" s="2" t="str">
        <f>IF(Data!Q627&gt;0,Data!Q627-4,"")</f>
        <v/>
      </c>
      <c r="X627" s="2" t="str">
        <f>IF(Data!R627&gt;0,Data!R627-4,"")</f>
        <v/>
      </c>
      <c r="Y627" s="59"/>
      <c r="Z627" s="7" t="str">
        <f t="shared" si="191"/>
        <v/>
      </c>
      <c r="AA627" s="7" t="str">
        <f t="shared" si="204"/>
        <v/>
      </c>
      <c r="AB627" s="4" t="str">
        <f t="shared" si="192"/>
        <v/>
      </c>
      <c r="AC627" s="59"/>
      <c r="AD627" s="4" t="str">
        <f>IF(MAX(COUNTIF(Data!K627:R627,1),COUNTIF(Data!K627:R627,2),COUNTIF(Data!K627:R627,3),COUNTIF(Data!K627:R627,4),COUNTIF(Data!K627:R627,5),COUNTIF(Data!K627:R627,6),COUNTIF(Data!K627:R627,7))&gt;0,MAX(COUNTIF(Data!K627:R627,1),COUNTIF(Data!K627:R627,2),COUNTIF(Data!K627:R627,3),COUNTIF(Data!K627:R627,4),COUNTIF(Data!K627:R627,5),COUNTIF(Data!K627:R627,6),COUNTIF(Data!K627:R627,7)),"")</f>
        <v/>
      </c>
      <c r="AE627" s="4" t="str">
        <f>IF(COUNTIF(Data!K627:R627,4)=8,"Remove","")</f>
        <v/>
      </c>
      <c r="AG627" s="2" t="str">
        <f>IF(Data!T627&gt;0,Data!T627-4,"")</f>
        <v/>
      </c>
      <c r="AH627" s="2" t="str">
        <f>IF(Data!U627&gt;0,Data!U627-4,"")</f>
        <v/>
      </c>
      <c r="AI627" s="2" t="str">
        <f>IF(Data!V627&gt;0,Data!V627-4,"")</f>
        <v/>
      </c>
      <c r="AJ627" s="2" t="str">
        <f>IF(Data!W627&gt;0,Data!W627-4,"")</f>
        <v/>
      </c>
      <c r="AK627" s="2" t="str">
        <f>IF(Data!X627&gt;0,Data!X627-4,"")</f>
        <v/>
      </c>
      <c r="AL627" s="2" t="str">
        <f>IF(Data!Y627&gt;0,Data!Y627-4,"")</f>
        <v/>
      </c>
      <c r="AM627" s="2" t="str">
        <f>IF(Data!Z627&gt;0,Data!Z627-4,"")</f>
        <v/>
      </c>
      <c r="AN627" s="2" t="str">
        <f>IF(Data!AA627&gt;0,Data!AA627-4,"")</f>
        <v/>
      </c>
      <c r="AP627" s="7" t="str">
        <f t="shared" si="193"/>
        <v/>
      </c>
      <c r="AQ627" s="7" t="str">
        <f t="shared" si="205"/>
        <v/>
      </c>
      <c r="AR627" s="4" t="str">
        <f t="shared" si="194"/>
        <v/>
      </c>
      <c r="AT627" s="4" t="str">
        <f>IF(MAX(COUNTIF(Data!T627:AA627,1),COUNTIF(Data!T627:AA627,2),COUNTIF(Data!T627:AA627,3),COUNTIF(Data!T627:AA627,4),COUNTIF(Data!T627:AA627,5),COUNTIF(Data!T627:AA627,6),COUNTIF(Data!T627:AA627,7))&gt;0,MAX(COUNTIF(Data!T627:AA627,1),COUNTIF(Data!T627:AA627,2),COUNTIF(Data!T627:AA627,3),COUNTIF(Data!T627:AA627,4),COUNTIF(Data!T627:AA627,5),COUNTIF(Data!T627:AA627,6),COUNTIF(Data!T627:AA627,7)),"")</f>
        <v/>
      </c>
      <c r="AU627" s="4" t="str">
        <f>IF(COUNTIF(Data!T627:AA627,4)=8,"Remove","")</f>
        <v/>
      </c>
      <c r="AW627" s="2" t="str">
        <f>IF(Data!AC627&gt;0,Data!AC627-4,"")</f>
        <v/>
      </c>
      <c r="AX627" s="2" t="str">
        <f>IF(Data!AD627&gt;0,Data!AD627-4,"")</f>
        <v/>
      </c>
      <c r="AY627" s="2" t="str">
        <f>IF(Data!AE627&gt;0,Data!AE627-4,"")</f>
        <v/>
      </c>
      <c r="AZ627" s="2" t="str">
        <f>IF(Data!AF627&gt;0,Data!AF627-4,"")</f>
        <v/>
      </c>
      <c r="BA627" s="2" t="str">
        <f>IF(Data!AG627&gt;0,Data!AG627-4,"")</f>
        <v/>
      </c>
      <c r="BB627" s="2" t="str">
        <f>IF(Data!AH627&gt;0,Data!AH627-4,"")</f>
        <v/>
      </c>
      <c r="BC627" s="2" t="str">
        <f>IF(Data!AI627&gt;0,Data!AI627-4,"")</f>
        <v/>
      </c>
      <c r="BD627" s="2" t="str">
        <f>IF(Data!AJ627&gt;0,Data!AJ627-4,"")</f>
        <v/>
      </c>
      <c r="BF627" s="7" t="str">
        <f t="shared" si="195"/>
        <v/>
      </c>
      <c r="BG627" s="7" t="str">
        <f t="shared" si="206"/>
        <v/>
      </c>
      <c r="BH627" s="4" t="str">
        <f t="shared" si="196"/>
        <v/>
      </c>
      <c r="BJ627" s="4" t="str">
        <f>IF(MAX(COUNTIF(Data!AC627:AJ627,1),COUNTIF(Data!AC627:AJ627,2),COUNTIF(Data!AC627:AJ627,3),COUNTIF(Data!AC627:AJ627,4),COUNTIF(Data!AC627:AJ627,5),COUNTIF(Data!AC627:AJ627,6),COUNTIF(Data!AC627:AJ627,7))&gt;0,MAX(COUNTIF(Data!AC627:AJ627,1),COUNTIF(Data!AC627:AJ627,2),COUNTIF(Data!AC627:AJ627,3),COUNTIF(Data!AC627:AJ627,4),COUNTIF(Data!AC627:AJ627,5),COUNTIF(Data!AC627:AJ627,6),COUNTIF(Data!AC627:AJ627,7)),"")</f>
        <v/>
      </c>
      <c r="BK627" s="4" t="str">
        <f>IF(COUNTIF(Data!AC627:AJ627,4)=8,"Remove","")</f>
        <v/>
      </c>
      <c r="BM627" s="2" t="str">
        <f>IF(Data!AL627&gt;0,Data!AL627-4,"")</f>
        <v/>
      </c>
      <c r="BN627" s="2" t="str">
        <f>IF(Data!AM627&gt;0,Data!AM627-4,"")</f>
        <v/>
      </c>
      <c r="BO627" s="2" t="str">
        <f>IF(Data!AN627&gt;0,Data!AN627-4,"")</f>
        <v/>
      </c>
      <c r="BP627" s="2" t="str">
        <f>IF(Data!AO627&gt;0,Data!AO627-4,"")</f>
        <v/>
      </c>
      <c r="BQ627" s="2" t="str">
        <f>IF(Data!AP627&gt;0,Data!AP627-4,"")</f>
        <v/>
      </c>
      <c r="BR627" s="2" t="str">
        <f>IF(Data!AQ627&gt;0,Data!AQ627-4,"")</f>
        <v/>
      </c>
      <c r="BS627" s="2" t="str">
        <f>IF(Data!AR627&gt;0,Data!AR627-4,"")</f>
        <v/>
      </c>
      <c r="BT627" s="2" t="str">
        <f>IF(Data!AS627&gt;0,Data!AS627-4,"")</f>
        <v/>
      </c>
      <c r="BV627" s="7" t="str">
        <f t="shared" si="197"/>
        <v/>
      </c>
      <c r="BW627" s="7" t="str">
        <f t="shared" si="207"/>
        <v/>
      </c>
      <c r="BX627" s="4" t="str">
        <f t="shared" si="198"/>
        <v/>
      </c>
      <c r="BZ627" s="4" t="str">
        <f>IF(MAX(COUNTIF(Data!AL627:AS627,1),COUNTIF(Data!AL627:AS627,2),COUNTIF(Data!AL627:AS627,3),COUNTIF(Data!AL627:AS627,4),COUNTIF(Data!AL627:AS627,5),COUNTIF(Data!AL627:AS627,6),COUNTIF(Data!AL627:AS627,7))&gt;0,MAX(COUNTIF(Data!AL627:AS627,1),COUNTIF(Data!AL627:AS627,2),COUNTIF(Data!AL627:AS627,3),COUNTIF(Data!AL627:AS627,4),COUNTIF(Data!AL627:AS627,5),COUNTIF(Data!AL627:AS627,6),COUNTIF(Data!AL627:AS627,7)),"")</f>
        <v/>
      </c>
      <c r="CA627" s="4" t="str">
        <f>IF(COUNTIF(Data!AL627:AS627,4)=8,"Remove","")</f>
        <v/>
      </c>
      <c r="CC627" s="2" t="str">
        <f>IF(Data!AU627&gt;0,Data!AU627-4,"")</f>
        <v/>
      </c>
      <c r="CD627" s="2" t="str">
        <f>IF(Data!AV627&gt;0,Data!AV627-4,"")</f>
        <v/>
      </c>
      <c r="CE627" s="2" t="str">
        <f>IF(Data!AW627&gt;0,Data!AW627-4,"")</f>
        <v/>
      </c>
      <c r="CF627" s="2" t="str">
        <f>IF(Data!AX627&gt;0,Data!AX627-4,"")</f>
        <v/>
      </c>
      <c r="CG627" s="2" t="str">
        <f>IF(Data!AY627&gt;0,Data!AY627-4,"")</f>
        <v/>
      </c>
      <c r="CH627" s="2" t="str">
        <f>IF(Data!AZ627&gt;0,Data!AZ627-4,"")</f>
        <v/>
      </c>
      <c r="CI627" s="2" t="str">
        <f>IF(Data!BA627&gt;0,Data!BA627-4,"")</f>
        <v/>
      </c>
      <c r="CJ627" s="2" t="str">
        <f>IF(Data!BB627&gt;0,Data!BB627-4,"")</f>
        <v/>
      </c>
      <c r="CL627" s="7" t="str">
        <f t="shared" si="199"/>
        <v/>
      </c>
      <c r="CM627" s="7" t="str">
        <f t="shared" si="208"/>
        <v/>
      </c>
      <c r="CN627" s="4" t="str">
        <f t="shared" si="200"/>
        <v/>
      </c>
      <c r="CP627" s="4" t="str">
        <f>IF(MAX(COUNTIF(Data!AU627:BB627,1),COUNTIF(Data!AU627:BB627,2),COUNTIF(Data!AU627:BB627,3),COUNTIF(Data!AU627:BB627,4),COUNTIF(Data!AU627:BB627,5),COUNTIF(Data!AU627:BB627,6),COUNTIF(Data!AU627:BB627,7))&gt;0,MAX(COUNTIF(Data!AU627:BB627,1),COUNTIF(Data!AU627:BB627,2),COUNTIF(Data!AU627:BB627,3),COUNTIF(Data!AU627:BB627,4),COUNTIF(Data!AU627:BB627,5),COUNTIF(Data!AU627:BB627,6),COUNTIF(Data!AU627:BB627,7)),"")</f>
        <v/>
      </c>
      <c r="CQ627" s="4" t="str">
        <f>IF(COUNTIF(Data!AU627:BB627,4)=8,"Remove","")</f>
        <v/>
      </c>
      <c r="CS627" s="2" t="str">
        <f>IF(Data!BD627&gt;0,Data!BD627-4,"")</f>
        <v/>
      </c>
      <c r="CT627" s="2" t="str">
        <f>IF(Data!BE627&gt;0,Data!BE627-4,"")</f>
        <v/>
      </c>
      <c r="CU627" s="2" t="str">
        <f>IF(Data!BF627&gt;0,Data!BF627-4,"")</f>
        <v/>
      </c>
      <c r="CV627" s="2" t="str">
        <f>IF(Data!BG627&gt;0,Data!BG627-4,"")</f>
        <v/>
      </c>
      <c r="CW627" s="2" t="str">
        <f>IF(Data!BH627&gt;0,Data!BH627-4,"")</f>
        <v/>
      </c>
      <c r="CX627" s="2" t="str">
        <f>IF(Data!BI627&gt;0,Data!BI627-4,"")</f>
        <v/>
      </c>
      <c r="CY627" s="2" t="str">
        <f>IF(Data!BJ627&gt;0,Data!BJ627-4,"")</f>
        <v/>
      </c>
      <c r="CZ627" s="2" t="str">
        <f>IF(Data!BK627&gt;0,Data!BK627-4,"")</f>
        <v/>
      </c>
      <c r="DB627" s="7" t="str">
        <f t="shared" si="201"/>
        <v/>
      </c>
      <c r="DC627" s="7" t="str">
        <f t="shared" si="209"/>
        <v/>
      </c>
      <c r="DD627" s="4" t="str">
        <f t="shared" si="202"/>
        <v/>
      </c>
      <c r="DF627" s="4" t="str">
        <f>IF(MAX(COUNTIF(Data!BD627:BK627,1),COUNTIF(Data!BD627:BK627,2),COUNTIF(Data!BD627:BK627,3),COUNTIF(Data!BD627:BK627,4),COUNTIF(Data!BD627:BK627,5),COUNTIF(Data!BD627:BK627,6),COUNTIF(Data!BD627:BK627,7))&gt;0,MAX(COUNTIF(Data!BD627:BK627,1),COUNTIF(Data!BD627:BK627,2),COUNTIF(Data!BD627:BK627,3),COUNTIF(Data!BD627:BK627,4),COUNTIF(Data!BD627:BK627,5),COUNTIF(Data!BD627:BK627,6),COUNTIF(Data!BD627:BK627,7)),"")</f>
        <v/>
      </c>
      <c r="DG627" s="4" t="str">
        <f>IF(COUNTIF(Data!BD627:BK627,4)=8,"Remove","")</f>
        <v/>
      </c>
    </row>
    <row r="628" spans="1:111" x14ac:dyDescent="0.25">
      <c r="A628" s="2" t="str">
        <f>IF(Data!B628&gt;0,Data!B628-4,"")</f>
        <v/>
      </c>
      <c r="B628" s="2" t="str">
        <f>IF(Data!C628&gt;0,Data!C628-4,"")</f>
        <v/>
      </c>
      <c r="C628" s="2" t="str">
        <f>IF(Data!D628&gt;0,Data!D628-4,"")</f>
        <v/>
      </c>
      <c r="D628" s="2" t="str">
        <f>IF(Data!E628&gt;0,Data!E628-4,"")</f>
        <v/>
      </c>
      <c r="E628" s="2" t="str">
        <f>IF(Data!F628&gt;0,Data!F628-4,"")</f>
        <v/>
      </c>
      <c r="F628" s="2" t="str">
        <f>IF(Data!G628&gt;0,Data!G628-4,"")</f>
        <v/>
      </c>
      <c r="G628" s="2" t="str">
        <f>IF(Data!H628&gt;0,Data!H628-4,"")</f>
        <v/>
      </c>
      <c r="H628" s="2" t="str">
        <f>IF(Data!I628&gt;0,Data!I628-4,"")</f>
        <v/>
      </c>
      <c r="J628" s="7" t="str">
        <f t="shared" si="189"/>
        <v/>
      </c>
      <c r="K628" s="7" t="str">
        <f t="shared" si="203"/>
        <v/>
      </c>
      <c r="L628" s="4" t="str">
        <f t="shared" si="190"/>
        <v/>
      </c>
      <c r="N628" s="4" t="str">
        <f>IF(MAX(COUNTIF(Data!B628:I628,1),COUNTIF(Data!B628:I628,2),COUNTIF(Data!B628:I628,3),COUNTIF(Data!B628:I628,4),COUNTIF(Data!B628:I628,5),COUNTIF(Data!B628:I628,6),COUNTIF(Data!B628:I628,7))&gt;0,MAX(COUNTIF(Data!B628:I628,1),COUNTIF(Data!B628:I628,2),COUNTIF(Data!B628:I628,3),COUNTIF(Data!B628:I628,4),COUNTIF(Data!B628:I628,5),COUNTIF(Data!B628:I628,6),COUNTIF(Data!B628:I628,7)),"")</f>
        <v/>
      </c>
      <c r="O628" s="4" t="str">
        <f>IF(COUNTIF(Data!B628:I628,4)=8,"Remove","")</f>
        <v/>
      </c>
      <c r="Q628" s="2" t="str">
        <f>IF(Data!K628&gt;0,Data!K628-4,"")</f>
        <v/>
      </c>
      <c r="R628" s="2" t="str">
        <f>IF(Data!L628&gt;0,Data!L628-4,"")</f>
        <v/>
      </c>
      <c r="S628" s="2" t="str">
        <f>IF(Data!M628&gt;0,Data!M628-4,"")</f>
        <v/>
      </c>
      <c r="T628" s="2" t="str">
        <f>IF(Data!N628&gt;0,Data!N628-4,"")</f>
        <v/>
      </c>
      <c r="U628" s="2" t="str">
        <f>IF(Data!O628&gt;0,Data!O628-4,"")</f>
        <v/>
      </c>
      <c r="V628" s="2" t="str">
        <f>IF(Data!P628&gt;0,Data!P628-4,"")</f>
        <v/>
      </c>
      <c r="W628" s="2" t="str">
        <f>IF(Data!Q628&gt;0,Data!Q628-4,"")</f>
        <v/>
      </c>
      <c r="X628" s="2" t="str">
        <f>IF(Data!R628&gt;0,Data!R628-4,"")</f>
        <v/>
      </c>
      <c r="Y628" s="59"/>
      <c r="Z628" s="7" t="str">
        <f t="shared" si="191"/>
        <v/>
      </c>
      <c r="AA628" s="7" t="str">
        <f t="shared" si="204"/>
        <v/>
      </c>
      <c r="AB628" s="4" t="str">
        <f t="shared" si="192"/>
        <v/>
      </c>
      <c r="AC628" s="59"/>
      <c r="AD628" s="4" t="str">
        <f>IF(MAX(COUNTIF(Data!K628:R628,1),COUNTIF(Data!K628:R628,2),COUNTIF(Data!K628:R628,3),COUNTIF(Data!K628:R628,4),COUNTIF(Data!K628:R628,5),COUNTIF(Data!K628:R628,6),COUNTIF(Data!K628:R628,7))&gt;0,MAX(COUNTIF(Data!K628:R628,1),COUNTIF(Data!K628:R628,2),COUNTIF(Data!K628:R628,3),COUNTIF(Data!K628:R628,4),COUNTIF(Data!K628:R628,5),COUNTIF(Data!K628:R628,6),COUNTIF(Data!K628:R628,7)),"")</f>
        <v/>
      </c>
      <c r="AE628" s="4" t="str">
        <f>IF(COUNTIF(Data!K628:R628,4)=8,"Remove","")</f>
        <v/>
      </c>
      <c r="AG628" s="2" t="str">
        <f>IF(Data!T628&gt;0,Data!T628-4,"")</f>
        <v/>
      </c>
      <c r="AH628" s="2" t="str">
        <f>IF(Data!U628&gt;0,Data!U628-4,"")</f>
        <v/>
      </c>
      <c r="AI628" s="2" t="str">
        <f>IF(Data!V628&gt;0,Data!V628-4,"")</f>
        <v/>
      </c>
      <c r="AJ628" s="2" t="str">
        <f>IF(Data!W628&gt;0,Data!W628-4,"")</f>
        <v/>
      </c>
      <c r="AK628" s="2" t="str">
        <f>IF(Data!X628&gt;0,Data!X628-4,"")</f>
        <v/>
      </c>
      <c r="AL628" s="2" t="str">
        <f>IF(Data!Y628&gt;0,Data!Y628-4,"")</f>
        <v/>
      </c>
      <c r="AM628" s="2" t="str">
        <f>IF(Data!Z628&gt;0,Data!Z628-4,"")</f>
        <v/>
      </c>
      <c r="AN628" s="2" t="str">
        <f>IF(Data!AA628&gt;0,Data!AA628-4,"")</f>
        <v/>
      </c>
      <c r="AP628" s="7" t="str">
        <f t="shared" si="193"/>
        <v/>
      </c>
      <c r="AQ628" s="7" t="str">
        <f t="shared" si="205"/>
        <v/>
      </c>
      <c r="AR628" s="4" t="str">
        <f t="shared" si="194"/>
        <v/>
      </c>
      <c r="AT628" s="4" t="str">
        <f>IF(MAX(COUNTIF(Data!T628:AA628,1),COUNTIF(Data!T628:AA628,2),COUNTIF(Data!T628:AA628,3),COUNTIF(Data!T628:AA628,4),COUNTIF(Data!T628:AA628,5),COUNTIF(Data!T628:AA628,6),COUNTIF(Data!T628:AA628,7))&gt;0,MAX(COUNTIF(Data!T628:AA628,1),COUNTIF(Data!T628:AA628,2),COUNTIF(Data!T628:AA628,3),COUNTIF(Data!T628:AA628,4),COUNTIF(Data!T628:AA628,5),COUNTIF(Data!T628:AA628,6),COUNTIF(Data!T628:AA628,7)),"")</f>
        <v/>
      </c>
      <c r="AU628" s="4" t="str">
        <f>IF(COUNTIF(Data!T628:AA628,4)=8,"Remove","")</f>
        <v/>
      </c>
      <c r="AW628" s="2" t="str">
        <f>IF(Data!AC628&gt;0,Data!AC628-4,"")</f>
        <v/>
      </c>
      <c r="AX628" s="2" t="str">
        <f>IF(Data!AD628&gt;0,Data!AD628-4,"")</f>
        <v/>
      </c>
      <c r="AY628" s="2" t="str">
        <f>IF(Data!AE628&gt;0,Data!AE628-4,"")</f>
        <v/>
      </c>
      <c r="AZ628" s="2" t="str">
        <f>IF(Data!AF628&gt;0,Data!AF628-4,"")</f>
        <v/>
      </c>
      <c r="BA628" s="2" t="str">
        <f>IF(Data!AG628&gt;0,Data!AG628-4,"")</f>
        <v/>
      </c>
      <c r="BB628" s="2" t="str">
        <f>IF(Data!AH628&gt;0,Data!AH628-4,"")</f>
        <v/>
      </c>
      <c r="BC628" s="2" t="str">
        <f>IF(Data!AI628&gt;0,Data!AI628-4,"")</f>
        <v/>
      </c>
      <c r="BD628" s="2" t="str">
        <f>IF(Data!AJ628&gt;0,Data!AJ628-4,"")</f>
        <v/>
      </c>
      <c r="BF628" s="7" t="str">
        <f t="shared" si="195"/>
        <v/>
      </c>
      <c r="BG628" s="7" t="str">
        <f t="shared" si="206"/>
        <v/>
      </c>
      <c r="BH628" s="4" t="str">
        <f t="shared" si="196"/>
        <v/>
      </c>
      <c r="BJ628" s="4" t="str">
        <f>IF(MAX(COUNTIF(Data!AC628:AJ628,1),COUNTIF(Data!AC628:AJ628,2),COUNTIF(Data!AC628:AJ628,3),COUNTIF(Data!AC628:AJ628,4),COUNTIF(Data!AC628:AJ628,5),COUNTIF(Data!AC628:AJ628,6),COUNTIF(Data!AC628:AJ628,7))&gt;0,MAX(COUNTIF(Data!AC628:AJ628,1),COUNTIF(Data!AC628:AJ628,2),COUNTIF(Data!AC628:AJ628,3),COUNTIF(Data!AC628:AJ628,4),COUNTIF(Data!AC628:AJ628,5),COUNTIF(Data!AC628:AJ628,6),COUNTIF(Data!AC628:AJ628,7)),"")</f>
        <v/>
      </c>
      <c r="BK628" s="4" t="str">
        <f>IF(COUNTIF(Data!AC628:AJ628,4)=8,"Remove","")</f>
        <v/>
      </c>
      <c r="BM628" s="2" t="str">
        <f>IF(Data!AL628&gt;0,Data!AL628-4,"")</f>
        <v/>
      </c>
      <c r="BN628" s="2" t="str">
        <f>IF(Data!AM628&gt;0,Data!AM628-4,"")</f>
        <v/>
      </c>
      <c r="BO628" s="2" t="str">
        <f>IF(Data!AN628&gt;0,Data!AN628-4,"")</f>
        <v/>
      </c>
      <c r="BP628" s="2" t="str">
        <f>IF(Data!AO628&gt;0,Data!AO628-4,"")</f>
        <v/>
      </c>
      <c r="BQ628" s="2" t="str">
        <f>IF(Data!AP628&gt;0,Data!AP628-4,"")</f>
        <v/>
      </c>
      <c r="BR628" s="2" t="str">
        <f>IF(Data!AQ628&gt;0,Data!AQ628-4,"")</f>
        <v/>
      </c>
      <c r="BS628" s="2" t="str">
        <f>IF(Data!AR628&gt;0,Data!AR628-4,"")</f>
        <v/>
      </c>
      <c r="BT628" s="2" t="str">
        <f>IF(Data!AS628&gt;0,Data!AS628-4,"")</f>
        <v/>
      </c>
      <c r="BV628" s="7" t="str">
        <f t="shared" si="197"/>
        <v/>
      </c>
      <c r="BW628" s="7" t="str">
        <f t="shared" si="207"/>
        <v/>
      </c>
      <c r="BX628" s="4" t="str">
        <f t="shared" si="198"/>
        <v/>
      </c>
      <c r="BZ628" s="4" t="str">
        <f>IF(MAX(COUNTIF(Data!AL628:AS628,1),COUNTIF(Data!AL628:AS628,2),COUNTIF(Data!AL628:AS628,3),COUNTIF(Data!AL628:AS628,4),COUNTIF(Data!AL628:AS628,5),COUNTIF(Data!AL628:AS628,6),COUNTIF(Data!AL628:AS628,7))&gt;0,MAX(COUNTIF(Data!AL628:AS628,1),COUNTIF(Data!AL628:AS628,2),COUNTIF(Data!AL628:AS628,3),COUNTIF(Data!AL628:AS628,4),COUNTIF(Data!AL628:AS628,5),COUNTIF(Data!AL628:AS628,6),COUNTIF(Data!AL628:AS628,7)),"")</f>
        <v/>
      </c>
      <c r="CA628" s="4" t="str">
        <f>IF(COUNTIF(Data!AL628:AS628,4)=8,"Remove","")</f>
        <v/>
      </c>
      <c r="CC628" s="2" t="str">
        <f>IF(Data!AU628&gt;0,Data!AU628-4,"")</f>
        <v/>
      </c>
      <c r="CD628" s="2" t="str">
        <f>IF(Data!AV628&gt;0,Data!AV628-4,"")</f>
        <v/>
      </c>
      <c r="CE628" s="2" t="str">
        <f>IF(Data!AW628&gt;0,Data!AW628-4,"")</f>
        <v/>
      </c>
      <c r="CF628" s="2" t="str">
        <f>IF(Data!AX628&gt;0,Data!AX628-4,"")</f>
        <v/>
      </c>
      <c r="CG628" s="2" t="str">
        <f>IF(Data!AY628&gt;0,Data!AY628-4,"")</f>
        <v/>
      </c>
      <c r="CH628" s="2" t="str">
        <f>IF(Data!AZ628&gt;0,Data!AZ628-4,"")</f>
        <v/>
      </c>
      <c r="CI628" s="2" t="str">
        <f>IF(Data!BA628&gt;0,Data!BA628-4,"")</f>
        <v/>
      </c>
      <c r="CJ628" s="2" t="str">
        <f>IF(Data!BB628&gt;0,Data!BB628-4,"")</f>
        <v/>
      </c>
      <c r="CL628" s="7" t="str">
        <f t="shared" si="199"/>
        <v/>
      </c>
      <c r="CM628" s="7" t="str">
        <f t="shared" si="208"/>
        <v/>
      </c>
      <c r="CN628" s="4" t="str">
        <f t="shared" si="200"/>
        <v/>
      </c>
      <c r="CP628" s="4" t="str">
        <f>IF(MAX(COUNTIF(Data!AU628:BB628,1),COUNTIF(Data!AU628:BB628,2),COUNTIF(Data!AU628:BB628,3),COUNTIF(Data!AU628:BB628,4),COUNTIF(Data!AU628:BB628,5),COUNTIF(Data!AU628:BB628,6),COUNTIF(Data!AU628:BB628,7))&gt;0,MAX(COUNTIF(Data!AU628:BB628,1),COUNTIF(Data!AU628:BB628,2),COUNTIF(Data!AU628:BB628,3),COUNTIF(Data!AU628:BB628,4),COUNTIF(Data!AU628:BB628,5),COUNTIF(Data!AU628:BB628,6),COUNTIF(Data!AU628:BB628,7)),"")</f>
        <v/>
      </c>
      <c r="CQ628" s="4" t="str">
        <f>IF(COUNTIF(Data!AU628:BB628,4)=8,"Remove","")</f>
        <v/>
      </c>
      <c r="CS628" s="2" t="str">
        <f>IF(Data!BD628&gt;0,Data!BD628-4,"")</f>
        <v/>
      </c>
      <c r="CT628" s="2" t="str">
        <f>IF(Data!BE628&gt;0,Data!BE628-4,"")</f>
        <v/>
      </c>
      <c r="CU628" s="2" t="str">
        <f>IF(Data!BF628&gt;0,Data!BF628-4,"")</f>
        <v/>
      </c>
      <c r="CV628" s="2" t="str">
        <f>IF(Data!BG628&gt;0,Data!BG628-4,"")</f>
        <v/>
      </c>
      <c r="CW628" s="2" t="str">
        <f>IF(Data!BH628&gt;0,Data!BH628-4,"")</f>
        <v/>
      </c>
      <c r="CX628" s="2" t="str">
        <f>IF(Data!BI628&gt;0,Data!BI628-4,"")</f>
        <v/>
      </c>
      <c r="CY628" s="2" t="str">
        <f>IF(Data!BJ628&gt;0,Data!BJ628-4,"")</f>
        <v/>
      </c>
      <c r="CZ628" s="2" t="str">
        <f>IF(Data!BK628&gt;0,Data!BK628-4,"")</f>
        <v/>
      </c>
      <c r="DB628" s="7" t="str">
        <f t="shared" si="201"/>
        <v/>
      </c>
      <c r="DC628" s="7" t="str">
        <f t="shared" si="209"/>
        <v/>
      </c>
      <c r="DD628" s="4" t="str">
        <f t="shared" si="202"/>
        <v/>
      </c>
      <c r="DF628" s="4" t="str">
        <f>IF(MAX(COUNTIF(Data!BD628:BK628,1),COUNTIF(Data!BD628:BK628,2),COUNTIF(Data!BD628:BK628,3),COUNTIF(Data!BD628:BK628,4),COUNTIF(Data!BD628:BK628,5),COUNTIF(Data!BD628:BK628,6),COUNTIF(Data!BD628:BK628,7))&gt;0,MAX(COUNTIF(Data!BD628:BK628,1),COUNTIF(Data!BD628:BK628,2),COUNTIF(Data!BD628:BK628,3),COUNTIF(Data!BD628:BK628,4),COUNTIF(Data!BD628:BK628,5),COUNTIF(Data!BD628:BK628,6),COUNTIF(Data!BD628:BK628,7)),"")</f>
        <v/>
      </c>
      <c r="DG628" s="4" t="str">
        <f>IF(COUNTIF(Data!BD628:BK628,4)=8,"Remove","")</f>
        <v/>
      </c>
    </row>
    <row r="629" spans="1:111" x14ac:dyDescent="0.25">
      <c r="A629" s="2" t="str">
        <f>IF(Data!B629&gt;0,Data!B629-4,"")</f>
        <v/>
      </c>
      <c r="B629" s="2" t="str">
        <f>IF(Data!C629&gt;0,Data!C629-4,"")</f>
        <v/>
      </c>
      <c r="C629" s="2" t="str">
        <f>IF(Data!D629&gt;0,Data!D629-4,"")</f>
        <v/>
      </c>
      <c r="D629" s="2" t="str">
        <f>IF(Data!E629&gt;0,Data!E629-4,"")</f>
        <v/>
      </c>
      <c r="E629" s="2" t="str">
        <f>IF(Data!F629&gt;0,Data!F629-4,"")</f>
        <v/>
      </c>
      <c r="F629" s="2" t="str">
        <f>IF(Data!G629&gt;0,Data!G629-4,"")</f>
        <v/>
      </c>
      <c r="G629" s="2" t="str">
        <f>IF(Data!H629&gt;0,Data!H629-4,"")</f>
        <v/>
      </c>
      <c r="H629" s="2" t="str">
        <f>IF(Data!I629&gt;0,Data!I629-4,"")</f>
        <v/>
      </c>
      <c r="J629" s="7" t="str">
        <f t="shared" si="189"/>
        <v/>
      </c>
      <c r="K629" s="7" t="str">
        <f t="shared" si="203"/>
        <v/>
      </c>
      <c r="L629" s="4" t="str">
        <f t="shared" si="190"/>
        <v/>
      </c>
      <c r="N629" s="4" t="str">
        <f>IF(MAX(COUNTIF(Data!B629:I629,1),COUNTIF(Data!B629:I629,2),COUNTIF(Data!B629:I629,3),COUNTIF(Data!B629:I629,4),COUNTIF(Data!B629:I629,5),COUNTIF(Data!B629:I629,6),COUNTIF(Data!B629:I629,7))&gt;0,MAX(COUNTIF(Data!B629:I629,1),COUNTIF(Data!B629:I629,2),COUNTIF(Data!B629:I629,3),COUNTIF(Data!B629:I629,4),COUNTIF(Data!B629:I629,5),COUNTIF(Data!B629:I629,6),COUNTIF(Data!B629:I629,7)),"")</f>
        <v/>
      </c>
      <c r="O629" s="4" t="str">
        <f>IF(COUNTIF(Data!B629:I629,4)=8,"Remove","")</f>
        <v/>
      </c>
      <c r="Q629" s="2" t="str">
        <f>IF(Data!K629&gt;0,Data!K629-4,"")</f>
        <v/>
      </c>
      <c r="R629" s="2" t="str">
        <f>IF(Data!L629&gt;0,Data!L629-4,"")</f>
        <v/>
      </c>
      <c r="S629" s="2" t="str">
        <f>IF(Data!M629&gt;0,Data!M629-4,"")</f>
        <v/>
      </c>
      <c r="T629" s="2" t="str">
        <f>IF(Data!N629&gt;0,Data!N629-4,"")</f>
        <v/>
      </c>
      <c r="U629" s="2" t="str">
        <f>IF(Data!O629&gt;0,Data!O629-4,"")</f>
        <v/>
      </c>
      <c r="V629" s="2" t="str">
        <f>IF(Data!P629&gt;0,Data!P629-4,"")</f>
        <v/>
      </c>
      <c r="W629" s="2" t="str">
        <f>IF(Data!Q629&gt;0,Data!Q629-4,"")</f>
        <v/>
      </c>
      <c r="X629" s="2" t="str">
        <f>IF(Data!R629&gt;0,Data!R629-4,"")</f>
        <v/>
      </c>
      <c r="Y629" s="59"/>
      <c r="Z629" s="7" t="str">
        <f t="shared" si="191"/>
        <v/>
      </c>
      <c r="AA629" s="7" t="str">
        <f t="shared" si="204"/>
        <v/>
      </c>
      <c r="AB629" s="4" t="str">
        <f t="shared" si="192"/>
        <v/>
      </c>
      <c r="AC629" s="59"/>
      <c r="AD629" s="4" t="str">
        <f>IF(MAX(COUNTIF(Data!K629:R629,1),COUNTIF(Data!K629:R629,2),COUNTIF(Data!K629:R629,3),COUNTIF(Data!K629:R629,4),COUNTIF(Data!K629:R629,5),COUNTIF(Data!K629:R629,6),COUNTIF(Data!K629:R629,7))&gt;0,MAX(COUNTIF(Data!K629:R629,1),COUNTIF(Data!K629:R629,2),COUNTIF(Data!K629:R629,3),COUNTIF(Data!K629:R629,4),COUNTIF(Data!K629:R629,5),COUNTIF(Data!K629:R629,6),COUNTIF(Data!K629:R629,7)),"")</f>
        <v/>
      </c>
      <c r="AE629" s="4" t="str">
        <f>IF(COUNTIF(Data!K629:R629,4)=8,"Remove","")</f>
        <v/>
      </c>
      <c r="AG629" s="2" t="str">
        <f>IF(Data!T629&gt;0,Data!T629-4,"")</f>
        <v/>
      </c>
      <c r="AH629" s="2" t="str">
        <f>IF(Data!U629&gt;0,Data!U629-4,"")</f>
        <v/>
      </c>
      <c r="AI629" s="2" t="str">
        <f>IF(Data!V629&gt;0,Data!V629-4,"")</f>
        <v/>
      </c>
      <c r="AJ629" s="2" t="str">
        <f>IF(Data!W629&gt;0,Data!W629-4,"")</f>
        <v/>
      </c>
      <c r="AK629" s="2" t="str">
        <f>IF(Data!X629&gt;0,Data!X629-4,"")</f>
        <v/>
      </c>
      <c r="AL629" s="2" t="str">
        <f>IF(Data!Y629&gt;0,Data!Y629-4,"")</f>
        <v/>
      </c>
      <c r="AM629" s="2" t="str">
        <f>IF(Data!Z629&gt;0,Data!Z629-4,"")</f>
        <v/>
      </c>
      <c r="AN629" s="2" t="str">
        <f>IF(Data!AA629&gt;0,Data!AA629-4,"")</f>
        <v/>
      </c>
      <c r="AP629" s="7" t="str">
        <f t="shared" si="193"/>
        <v/>
      </c>
      <c r="AQ629" s="7" t="str">
        <f t="shared" si="205"/>
        <v/>
      </c>
      <c r="AR629" s="4" t="str">
        <f t="shared" si="194"/>
        <v/>
      </c>
      <c r="AT629" s="4" t="str">
        <f>IF(MAX(COUNTIF(Data!T629:AA629,1),COUNTIF(Data!T629:AA629,2),COUNTIF(Data!T629:AA629,3),COUNTIF(Data!T629:AA629,4),COUNTIF(Data!T629:AA629,5),COUNTIF(Data!T629:AA629,6),COUNTIF(Data!T629:AA629,7))&gt;0,MAX(COUNTIF(Data!T629:AA629,1),COUNTIF(Data!T629:AA629,2),COUNTIF(Data!T629:AA629,3),COUNTIF(Data!T629:AA629,4),COUNTIF(Data!T629:AA629,5),COUNTIF(Data!T629:AA629,6),COUNTIF(Data!T629:AA629,7)),"")</f>
        <v/>
      </c>
      <c r="AU629" s="4" t="str">
        <f>IF(COUNTIF(Data!T629:AA629,4)=8,"Remove","")</f>
        <v/>
      </c>
      <c r="AW629" s="2" t="str">
        <f>IF(Data!AC629&gt;0,Data!AC629-4,"")</f>
        <v/>
      </c>
      <c r="AX629" s="2" t="str">
        <f>IF(Data!AD629&gt;0,Data!AD629-4,"")</f>
        <v/>
      </c>
      <c r="AY629" s="2" t="str">
        <f>IF(Data!AE629&gt;0,Data!AE629-4,"")</f>
        <v/>
      </c>
      <c r="AZ629" s="2" t="str">
        <f>IF(Data!AF629&gt;0,Data!AF629-4,"")</f>
        <v/>
      </c>
      <c r="BA629" s="2" t="str">
        <f>IF(Data!AG629&gt;0,Data!AG629-4,"")</f>
        <v/>
      </c>
      <c r="BB629" s="2" t="str">
        <f>IF(Data!AH629&gt;0,Data!AH629-4,"")</f>
        <v/>
      </c>
      <c r="BC629" s="2" t="str">
        <f>IF(Data!AI629&gt;0,Data!AI629-4,"")</f>
        <v/>
      </c>
      <c r="BD629" s="2" t="str">
        <f>IF(Data!AJ629&gt;0,Data!AJ629-4,"")</f>
        <v/>
      </c>
      <c r="BF629" s="7" t="str">
        <f t="shared" si="195"/>
        <v/>
      </c>
      <c r="BG629" s="7" t="str">
        <f t="shared" si="206"/>
        <v/>
      </c>
      <c r="BH629" s="4" t="str">
        <f t="shared" si="196"/>
        <v/>
      </c>
      <c r="BJ629" s="4" t="str">
        <f>IF(MAX(COUNTIF(Data!AC629:AJ629,1),COUNTIF(Data!AC629:AJ629,2),COUNTIF(Data!AC629:AJ629,3),COUNTIF(Data!AC629:AJ629,4),COUNTIF(Data!AC629:AJ629,5),COUNTIF(Data!AC629:AJ629,6),COUNTIF(Data!AC629:AJ629,7))&gt;0,MAX(COUNTIF(Data!AC629:AJ629,1),COUNTIF(Data!AC629:AJ629,2),COUNTIF(Data!AC629:AJ629,3),COUNTIF(Data!AC629:AJ629,4),COUNTIF(Data!AC629:AJ629,5),COUNTIF(Data!AC629:AJ629,6),COUNTIF(Data!AC629:AJ629,7)),"")</f>
        <v/>
      </c>
      <c r="BK629" s="4" t="str">
        <f>IF(COUNTIF(Data!AC629:AJ629,4)=8,"Remove","")</f>
        <v/>
      </c>
      <c r="BM629" s="2" t="str">
        <f>IF(Data!AL629&gt;0,Data!AL629-4,"")</f>
        <v/>
      </c>
      <c r="BN629" s="2" t="str">
        <f>IF(Data!AM629&gt;0,Data!AM629-4,"")</f>
        <v/>
      </c>
      <c r="BO629" s="2" t="str">
        <f>IF(Data!AN629&gt;0,Data!AN629-4,"")</f>
        <v/>
      </c>
      <c r="BP629" s="2" t="str">
        <f>IF(Data!AO629&gt;0,Data!AO629-4,"")</f>
        <v/>
      </c>
      <c r="BQ629" s="2" t="str">
        <f>IF(Data!AP629&gt;0,Data!AP629-4,"")</f>
        <v/>
      </c>
      <c r="BR629" s="2" t="str">
        <f>IF(Data!AQ629&gt;0,Data!AQ629-4,"")</f>
        <v/>
      </c>
      <c r="BS629" s="2" t="str">
        <f>IF(Data!AR629&gt;0,Data!AR629-4,"")</f>
        <v/>
      </c>
      <c r="BT629" s="2" t="str">
        <f>IF(Data!AS629&gt;0,Data!AS629-4,"")</f>
        <v/>
      </c>
      <c r="BV629" s="7" t="str">
        <f t="shared" si="197"/>
        <v/>
      </c>
      <c r="BW629" s="7" t="str">
        <f t="shared" si="207"/>
        <v/>
      </c>
      <c r="BX629" s="4" t="str">
        <f t="shared" si="198"/>
        <v/>
      </c>
      <c r="BZ629" s="4" t="str">
        <f>IF(MAX(COUNTIF(Data!AL629:AS629,1),COUNTIF(Data!AL629:AS629,2),COUNTIF(Data!AL629:AS629,3),COUNTIF(Data!AL629:AS629,4),COUNTIF(Data!AL629:AS629,5),COUNTIF(Data!AL629:AS629,6),COUNTIF(Data!AL629:AS629,7))&gt;0,MAX(COUNTIF(Data!AL629:AS629,1),COUNTIF(Data!AL629:AS629,2),COUNTIF(Data!AL629:AS629,3),COUNTIF(Data!AL629:AS629,4),COUNTIF(Data!AL629:AS629,5),COUNTIF(Data!AL629:AS629,6),COUNTIF(Data!AL629:AS629,7)),"")</f>
        <v/>
      </c>
      <c r="CA629" s="4" t="str">
        <f>IF(COUNTIF(Data!AL629:AS629,4)=8,"Remove","")</f>
        <v/>
      </c>
      <c r="CC629" s="2" t="str">
        <f>IF(Data!AU629&gt;0,Data!AU629-4,"")</f>
        <v/>
      </c>
      <c r="CD629" s="2" t="str">
        <f>IF(Data!AV629&gt;0,Data!AV629-4,"")</f>
        <v/>
      </c>
      <c r="CE629" s="2" t="str">
        <f>IF(Data!AW629&gt;0,Data!AW629-4,"")</f>
        <v/>
      </c>
      <c r="CF629" s="2" t="str">
        <f>IF(Data!AX629&gt;0,Data!AX629-4,"")</f>
        <v/>
      </c>
      <c r="CG629" s="2" t="str">
        <f>IF(Data!AY629&gt;0,Data!AY629-4,"")</f>
        <v/>
      </c>
      <c r="CH629" s="2" t="str">
        <f>IF(Data!AZ629&gt;0,Data!AZ629-4,"")</f>
        <v/>
      </c>
      <c r="CI629" s="2" t="str">
        <f>IF(Data!BA629&gt;0,Data!BA629-4,"")</f>
        <v/>
      </c>
      <c r="CJ629" s="2" t="str">
        <f>IF(Data!BB629&gt;0,Data!BB629-4,"")</f>
        <v/>
      </c>
      <c r="CL629" s="7" t="str">
        <f t="shared" si="199"/>
        <v/>
      </c>
      <c r="CM629" s="7" t="str">
        <f t="shared" si="208"/>
        <v/>
      </c>
      <c r="CN629" s="4" t="str">
        <f t="shared" si="200"/>
        <v/>
      </c>
      <c r="CP629" s="4" t="str">
        <f>IF(MAX(COUNTIF(Data!AU629:BB629,1),COUNTIF(Data!AU629:BB629,2),COUNTIF(Data!AU629:BB629,3),COUNTIF(Data!AU629:BB629,4),COUNTIF(Data!AU629:BB629,5),COUNTIF(Data!AU629:BB629,6),COUNTIF(Data!AU629:BB629,7))&gt;0,MAX(COUNTIF(Data!AU629:BB629,1),COUNTIF(Data!AU629:BB629,2),COUNTIF(Data!AU629:BB629,3),COUNTIF(Data!AU629:BB629,4),COUNTIF(Data!AU629:BB629,5),COUNTIF(Data!AU629:BB629,6),COUNTIF(Data!AU629:BB629,7)),"")</f>
        <v/>
      </c>
      <c r="CQ629" s="4" t="str">
        <f>IF(COUNTIF(Data!AU629:BB629,4)=8,"Remove","")</f>
        <v/>
      </c>
      <c r="CS629" s="2" t="str">
        <f>IF(Data!BD629&gt;0,Data!BD629-4,"")</f>
        <v/>
      </c>
      <c r="CT629" s="2" t="str">
        <f>IF(Data!BE629&gt;0,Data!BE629-4,"")</f>
        <v/>
      </c>
      <c r="CU629" s="2" t="str">
        <f>IF(Data!BF629&gt;0,Data!BF629-4,"")</f>
        <v/>
      </c>
      <c r="CV629" s="2" t="str">
        <f>IF(Data!BG629&gt;0,Data!BG629-4,"")</f>
        <v/>
      </c>
      <c r="CW629" s="2" t="str">
        <f>IF(Data!BH629&gt;0,Data!BH629-4,"")</f>
        <v/>
      </c>
      <c r="CX629" s="2" t="str">
        <f>IF(Data!BI629&gt;0,Data!BI629-4,"")</f>
        <v/>
      </c>
      <c r="CY629" s="2" t="str">
        <f>IF(Data!BJ629&gt;0,Data!BJ629-4,"")</f>
        <v/>
      </c>
      <c r="CZ629" s="2" t="str">
        <f>IF(Data!BK629&gt;0,Data!BK629-4,"")</f>
        <v/>
      </c>
      <c r="DB629" s="7" t="str">
        <f t="shared" si="201"/>
        <v/>
      </c>
      <c r="DC629" s="7" t="str">
        <f t="shared" si="209"/>
        <v/>
      </c>
      <c r="DD629" s="4" t="str">
        <f t="shared" si="202"/>
        <v/>
      </c>
      <c r="DF629" s="4" t="str">
        <f>IF(MAX(COUNTIF(Data!BD629:BK629,1),COUNTIF(Data!BD629:BK629,2),COUNTIF(Data!BD629:BK629,3),COUNTIF(Data!BD629:BK629,4),COUNTIF(Data!BD629:BK629,5),COUNTIF(Data!BD629:BK629,6),COUNTIF(Data!BD629:BK629,7))&gt;0,MAX(COUNTIF(Data!BD629:BK629,1),COUNTIF(Data!BD629:BK629,2),COUNTIF(Data!BD629:BK629,3),COUNTIF(Data!BD629:BK629,4),COUNTIF(Data!BD629:BK629,5),COUNTIF(Data!BD629:BK629,6),COUNTIF(Data!BD629:BK629,7)),"")</f>
        <v/>
      </c>
      <c r="DG629" s="4" t="str">
        <f>IF(COUNTIF(Data!BD629:BK629,4)=8,"Remove","")</f>
        <v/>
      </c>
    </row>
    <row r="630" spans="1:111" x14ac:dyDescent="0.25">
      <c r="A630" s="2" t="str">
        <f>IF(Data!B630&gt;0,Data!B630-4,"")</f>
        <v/>
      </c>
      <c r="B630" s="2" t="str">
        <f>IF(Data!C630&gt;0,Data!C630-4,"")</f>
        <v/>
      </c>
      <c r="C630" s="2" t="str">
        <f>IF(Data!D630&gt;0,Data!D630-4,"")</f>
        <v/>
      </c>
      <c r="D630" s="2" t="str">
        <f>IF(Data!E630&gt;0,Data!E630-4,"")</f>
        <v/>
      </c>
      <c r="E630" s="2" t="str">
        <f>IF(Data!F630&gt;0,Data!F630-4,"")</f>
        <v/>
      </c>
      <c r="F630" s="2" t="str">
        <f>IF(Data!G630&gt;0,Data!G630-4,"")</f>
        <v/>
      </c>
      <c r="G630" s="2" t="str">
        <f>IF(Data!H630&gt;0,Data!H630-4,"")</f>
        <v/>
      </c>
      <c r="H630" s="2" t="str">
        <f>IF(Data!I630&gt;0,Data!I630-4,"")</f>
        <v/>
      </c>
      <c r="J630" s="7" t="str">
        <f t="shared" si="189"/>
        <v/>
      </c>
      <c r="K630" s="7" t="str">
        <f t="shared" si="203"/>
        <v/>
      </c>
      <c r="L630" s="4" t="str">
        <f t="shared" si="190"/>
        <v/>
      </c>
      <c r="N630" s="4" t="str">
        <f>IF(MAX(COUNTIF(Data!B630:I630,1),COUNTIF(Data!B630:I630,2),COUNTIF(Data!B630:I630,3),COUNTIF(Data!B630:I630,4),COUNTIF(Data!B630:I630,5),COUNTIF(Data!B630:I630,6),COUNTIF(Data!B630:I630,7))&gt;0,MAX(COUNTIF(Data!B630:I630,1),COUNTIF(Data!B630:I630,2),COUNTIF(Data!B630:I630,3),COUNTIF(Data!B630:I630,4),COUNTIF(Data!B630:I630,5),COUNTIF(Data!B630:I630,6),COUNTIF(Data!B630:I630,7)),"")</f>
        <v/>
      </c>
      <c r="O630" s="4" t="str">
        <f>IF(COUNTIF(Data!B630:I630,4)=8,"Remove","")</f>
        <v/>
      </c>
      <c r="Q630" s="2" t="str">
        <f>IF(Data!K630&gt;0,Data!K630-4,"")</f>
        <v/>
      </c>
      <c r="R630" s="2" t="str">
        <f>IF(Data!L630&gt;0,Data!L630-4,"")</f>
        <v/>
      </c>
      <c r="S630" s="2" t="str">
        <f>IF(Data!M630&gt;0,Data!M630-4,"")</f>
        <v/>
      </c>
      <c r="T630" s="2" t="str">
        <f>IF(Data!N630&gt;0,Data!N630-4,"")</f>
        <v/>
      </c>
      <c r="U630" s="2" t="str">
        <f>IF(Data!O630&gt;0,Data!O630-4,"")</f>
        <v/>
      </c>
      <c r="V630" s="2" t="str">
        <f>IF(Data!P630&gt;0,Data!P630-4,"")</f>
        <v/>
      </c>
      <c r="W630" s="2" t="str">
        <f>IF(Data!Q630&gt;0,Data!Q630-4,"")</f>
        <v/>
      </c>
      <c r="X630" s="2" t="str">
        <f>IF(Data!R630&gt;0,Data!R630-4,"")</f>
        <v/>
      </c>
      <c r="Y630" s="59"/>
      <c r="Z630" s="7" t="str">
        <f t="shared" si="191"/>
        <v/>
      </c>
      <c r="AA630" s="7" t="str">
        <f t="shared" si="204"/>
        <v/>
      </c>
      <c r="AB630" s="4" t="str">
        <f t="shared" si="192"/>
        <v/>
      </c>
      <c r="AC630" s="59"/>
      <c r="AD630" s="4" t="str">
        <f>IF(MAX(COUNTIF(Data!K630:R630,1),COUNTIF(Data!K630:R630,2),COUNTIF(Data!K630:R630,3),COUNTIF(Data!K630:R630,4),COUNTIF(Data!K630:R630,5),COUNTIF(Data!K630:R630,6),COUNTIF(Data!K630:R630,7))&gt;0,MAX(COUNTIF(Data!K630:R630,1),COUNTIF(Data!K630:R630,2),COUNTIF(Data!K630:R630,3),COUNTIF(Data!K630:R630,4),COUNTIF(Data!K630:R630,5),COUNTIF(Data!K630:R630,6),COUNTIF(Data!K630:R630,7)),"")</f>
        <v/>
      </c>
      <c r="AE630" s="4" t="str">
        <f>IF(COUNTIF(Data!K630:R630,4)=8,"Remove","")</f>
        <v/>
      </c>
      <c r="AG630" s="2" t="str">
        <f>IF(Data!T630&gt;0,Data!T630-4,"")</f>
        <v/>
      </c>
      <c r="AH630" s="2" t="str">
        <f>IF(Data!U630&gt;0,Data!U630-4,"")</f>
        <v/>
      </c>
      <c r="AI630" s="2" t="str">
        <f>IF(Data!V630&gt;0,Data!V630-4,"")</f>
        <v/>
      </c>
      <c r="AJ630" s="2" t="str">
        <f>IF(Data!W630&gt;0,Data!W630-4,"")</f>
        <v/>
      </c>
      <c r="AK630" s="2" t="str">
        <f>IF(Data!X630&gt;0,Data!X630-4,"")</f>
        <v/>
      </c>
      <c r="AL630" s="2" t="str">
        <f>IF(Data!Y630&gt;0,Data!Y630-4,"")</f>
        <v/>
      </c>
      <c r="AM630" s="2" t="str">
        <f>IF(Data!Z630&gt;0,Data!Z630-4,"")</f>
        <v/>
      </c>
      <c r="AN630" s="2" t="str">
        <f>IF(Data!AA630&gt;0,Data!AA630-4,"")</f>
        <v/>
      </c>
      <c r="AP630" s="7" t="str">
        <f t="shared" si="193"/>
        <v/>
      </c>
      <c r="AQ630" s="7" t="str">
        <f t="shared" si="205"/>
        <v/>
      </c>
      <c r="AR630" s="4" t="str">
        <f t="shared" si="194"/>
        <v/>
      </c>
      <c r="AT630" s="4" t="str">
        <f>IF(MAX(COUNTIF(Data!T630:AA630,1),COUNTIF(Data!T630:AA630,2),COUNTIF(Data!T630:AA630,3),COUNTIF(Data!T630:AA630,4),COUNTIF(Data!T630:AA630,5),COUNTIF(Data!T630:AA630,6),COUNTIF(Data!T630:AA630,7))&gt;0,MAX(COUNTIF(Data!T630:AA630,1),COUNTIF(Data!T630:AA630,2),COUNTIF(Data!T630:AA630,3),COUNTIF(Data!T630:AA630,4),COUNTIF(Data!T630:AA630,5),COUNTIF(Data!T630:AA630,6),COUNTIF(Data!T630:AA630,7)),"")</f>
        <v/>
      </c>
      <c r="AU630" s="4" t="str">
        <f>IF(COUNTIF(Data!T630:AA630,4)=8,"Remove","")</f>
        <v/>
      </c>
      <c r="AW630" s="2" t="str">
        <f>IF(Data!AC630&gt;0,Data!AC630-4,"")</f>
        <v/>
      </c>
      <c r="AX630" s="2" t="str">
        <f>IF(Data!AD630&gt;0,Data!AD630-4,"")</f>
        <v/>
      </c>
      <c r="AY630" s="2" t="str">
        <f>IF(Data!AE630&gt;0,Data!AE630-4,"")</f>
        <v/>
      </c>
      <c r="AZ630" s="2" t="str">
        <f>IF(Data!AF630&gt;0,Data!AF630-4,"")</f>
        <v/>
      </c>
      <c r="BA630" s="2" t="str">
        <f>IF(Data!AG630&gt;0,Data!AG630-4,"")</f>
        <v/>
      </c>
      <c r="BB630" s="2" t="str">
        <f>IF(Data!AH630&gt;0,Data!AH630-4,"")</f>
        <v/>
      </c>
      <c r="BC630" s="2" t="str">
        <f>IF(Data!AI630&gt;0,Data!AI630-4,"")</f>
        <v/>
      </c>
      <c r="BD630" s="2" t="str">
        <f>IF(Data!AJ630&gt;0,Data!AJ630-4,"")</f>
        <v/>
      </c>
      <c r="BF630" s="7" t="str">
        <f t="shared" si="195"/>
        <v/>
      </c>
      <c r="BG630" s="7" t="str">
        <f t="shared" si="206"/>
        <v/>
      </c>
      <c r="BH630" s="4" t="str">
        <f t="shared" si="196"/>
        <v/>
      </c>
      <c r="BJ630" s="4" t="str">
        <f>IF(MAX(COUNTIF(Data!AC630:AJ630,1),COUNTIF(Data!AC630:AJ630,2),COUNTIF(Data!AC630:AJ630,3),COUNTIF(Data!AC630:AJ630,4),COUNTIF(Data!AC630:AJ630,5),COUNTIF(Data!AC630:AJ630,6),COUNTIF(Data!AC630:AJ630,7))&gt;0,MAX(COUNTIF(Data!AC630:AJ630,1),COUNTIF(Data!AC630:AJ630,2),COUNTIF(Data!AC630:AJ630,3),COUNTIF(Data!AC630:AJ630,4),COUNTIF(Data!AC630:AJ630,5),COUNTIF(Data!AC630:AJ630,6),COUNTIF(Data!AC630:AJ630,7)),"")</f>
        <v/>
      </c>
      <c r="BK630" s="4" t="str">
        <f>IF(COUNTIF(Data!AC630:AJ630,4)=8,"Remove","")</f>
        <v/>
      </c>
      <c r="BM630" s="2" t="str">
        <f>IF(Data!AL630&gt;0,Data!AL630-4,"")</f>
        <v/>
      </c>
      <c r="BN630" s="2" t="str">
        <f>IF(Data!AM630&gt;0,Data!AM630-4,"")</f>
        <v/>
      </c>
      <c r="BO630" s="2" t="str">
        <f>IF(Data!AN630&gt;0,Data!AN630-4,"")</f>
        <v/>
      </c>
      <c r="BP630" s="2" t="str">
        <f>IF(Data!AO630&gt;0,Data!AO630-4,"")</f>
        <v/>
      </c>
      <c r="BQ630" s="2" t="str">
        <f>IF(Data!AP630&gt;0,Data!AP630-4,"")</f>
        <v/>
      </c>
      <c r="BR630" s="2" t="str">
        <f>IF(Data!AQ630&gt;0,Data!AQ630-4,"")</f>
        <v/>
      </c>
      <c r="BS630" s="2" t="str">
        <f>IF(Data!AR630&gt;0,Data!AR630-4,"")</f>
        <v/>
      </c>
      <c r="BT630" s="2" t="str">
        <f>IF(Data!AS630&gt;0,Data!AS630-4,"")</f>
        <v/>
      </c>
      <c r="BV630" s="7" t="str">
        <f t="shared" si="197"/>
        <v/>
      </c>
      <c r="BW630" s="7" t="str">
        <f t="shared" si="207"/>
        <v/>
      </c>
      <c r="BX630" s="4" t="str">
        <f t="shared" si="198"/>
        <v/>
      </c>
      <c r="BZ630" s="4" t="str">
        <f>IF(MAX(COUNTIF(Data!AL630:AS630,1),COUNTIF(Data!AL630:AS630,2),COUNTIF(Data!AL630:AS630,3),COUNTIF(Data!AL630:AS630,4),COUNTIF(Data!AL630:AS630,5),COUNTIF(Data!AL630:AS630,6),COUNTIF(Data!AL630:AS630,7))&gt;0,MAX(COUNTIF(Data!AL630:AS630,1),COUNTIF(Data!AL630:AS630,2),COUNTIF(Data!AL630:AS630,3),COUNTIF(Data!AL630:AS630,4),COUNTIF(Data!AL630:AS630,5),COUNTIF(Data!AL630:AS630,6),COUNTIF(Data!AL630:AS630,7)),"")</f>
        <v/>
      </c>
      <c r="CA630" s="4" t="str">
        <f>IF(COUNTIF(Data!AL630:AS630,4)=8,"Remove","")</f>
        <v/>
      </c>
      <c r="CC630" s="2" t="str">
        <f>IF(Data!AU630&gt;0,Data!AU630-4,"")</f>
        <v/>
      </c>
      <c r="CD630" s="2" t="str">
        <f>IF(Data!AV630&gt;0,Data!AV630-4,"")</f>
        <v/>
      </c>
      <c r="CE630" s="2" t="str">
        <f>IF(Data!AW630&gt;0,Data!AW630-4,"")</f>
        <v/>
      </c>
      <c r="CF630" s="2" t="str">
        <f>IF(Data!AX630&gt;0,Data!AX630-4,"")</f>
        <v/>
      </c>
      <c r="CG630" s="2" t="str">
        <f>IF(Data!AY630&gt;0,Data!AY630-4,"")</f>
        <v/>
      </c>
      <c r="CH630" s="2" t="str">
        <f>IF(Data!AZ630&gt;0,Data!AZ630-4,"")</f>
        <v/>
      </c>
      <c r="CI630" s="2" t="str">
        <f>IF(Data!BA630&gt;0,Data!BA630-4,"")</f>
        <v/>
      </c>
      <c r="CJ630" s="2" t="str">
        <f>IF(Data!BB630&gt;0,Data!BB630-4,"")</f>
        <v/>
      </c>
      <c r="CL630" s="7" t="str">
        <f t="shared" si="199"/>
        <v/>
      </c>
      <c r="CM630" s="7" t="str">
        <f t="shared" si="208"/>
        <v/>
      </c>
      <c r="CN630" s="4" t="str">
        <f t="shared" si="200"/>
        <v/>
      </c>
      <c r="CP630" s="4" t="str">
        <f>IF(MAX(COUNTIF(Data!AU630:BB630,1),COUNTIF(Data!AU630:BB630,2),COUNTIF(Data!AU630:BB630,3),COUNTIF(Data!AU630:BB630,4),COUNTIF(Data!AU630:BB630,5),COUNTIF(Data!AU630:BB630,6),COUNTIF(Data!AU630:BB630,7))&gt;0,MAX(COUNTIF(Data!AU630:BB630,1),COUNTIF(Data!AU630:BB630,2),COUNTIF(Data!AU630:BB630,3),COUNTIF(Data!AU630:BB630,4),COUNTIF(Data!AU630:BB630,5),COUNTIF(Data!AU630:BB630,6),COUNTIF(Data!AU630:BB630,7)),"")</f>
        <v/>
      </c>
      <c r="CQ630" s="4" t="str">
        <f>IF(COUNTIF(Data!AU630:BB630,4)=8,"Remove","")</f>
        <v/>
      </c>
      <c r="CS630" s="2" t="str">
        <f>IF(Data!BD630&gt;0,Data!BD630-4,"")</f>
        <v/>
      </c>
      <c r="CT630" s="2" t="str">
        <f>IF(Data!BE630&gt;0,Data!BE630-4,"")</f>
        <v/>
      </c>
      <c r="CU630" s="2" t="str">
        <f>IF(Data!BF630&gt;0,Data!BF630-4,"")</f>
        <v/>
      </c>
      <c r="CV630" s="2" t="str">
        <f>IF(Data!BG630&gt;0,Data!BG630-4,"")</f>
        <v/>
      </c>
      <c r="CW630" s="2" t="str">
        <f>IF(Data!BH630&gt;0,Data!BH630-4,"")</f>
        <v/>
      </c>
      <c r="CX630" s="2" t="str">
        <f>IF(Data!BI630&gt;0,Data!BI630-4,"")</f>
        <v/>
      </c>
      <c r="CY630" s="2" t="str">
        <f>IF(Data!BJ630&gt;0,Data!BJ630-4,"")</f>
        <v/>
      </c>
      <c r="CZ630" s="2" t="str">
        <f>IF(Data!BK630&gt;0,Data!BK630-4,"")</f>
        <v/>
      </c>
      <c r="DB630" s="7" t="str">
        <f t="shared" si="201"/>
        <v/>
      </c>
      <c r="DC630" s="7" t="str">
        <f t="shared" si="209"/>
        <v/>
      </c>
      <c r="DD630" s="4" t="str">
        <f t="shared" si="202"/>
        <v/>
      </c>
      <c r="DF630" s="4" t="str">
        <f>IF(MAX(COUNTIF(Data!BD630:BK630,1),COUNTIF(Data!BD630:BK630,2),COUNTIF(Data!BD630:BK630,3),COUNTIF(Data!BD630:BK630,4),COUNTIF(Data!BD630:BK630,5),COUNTIF(Data!BD630:BK630,6),COUNTIF(Data!BD630:BK630,7))&gt;0,MAX(COUNTIF(Data!BD630:BK630,1),COUNTIF(Data!BD630:BK630,2),COUNTIF(Data!BD630:BK630,3),COUNTIF(Data!BD630:BK630,4),COUNTIF(Data!BD630:BK630,5),COUNTIF(Data!BD630:BK630,6),COUNTIF(Data!BD630:BK630,7)),"")</f>
        <v/>
      </c>
      <c r="DG630" s="4" t="str">
        <f>IF(COUNTIF(Data!BD630:BK630,4)=8,"Remove","")</f>
        <v/>
      </c>
    </row>
    <row r="631" spans="1:111" x14ac:dyDescent="0.25">
      <c r="A631" s="2" t="str">
        <f>IF(Data!B631&gt;0,Data!B631-4,"")</f>
        <v/>
      </c>
      <c r="B631" s="2" t="str">
        <f>IF(Data!C631&gt;0,Data!C631-4,"")</f>
        <v/>
      </c>
      <c r="C631" s="2" t="str">
        <f>IF(Data!D631&gt;0,Data!D631-4,"")</f>
        <v/>
      </c>
      <c r="D631" s="2" t="str">
        <f>IF(Data!E631&gt;0,Data!E631-4,"")</f>
        <v/>
      </c>
      <c r="E631" s="2" t="str">
        <f>IF(Data!F631&gt;0,Data!F631-4,"")</f>
        <v/>
      </c>
      <c r="F631" s="2" t="str">
        <f>IF(Data!G631&gt;0,Data!G631-4,"")</f>
        <v/>
      </c>
      <c r="G631" s="2" t="str">
        <f>IF(Data!H631&gt;0,Data!H631-4,"")</f>
        <v/>
      </c>
      <c r="H631" s="2" t="str">
        <f>IF(Data!I631&gt;0,Data!I631-4,"")</f>
        <v/>
      </c>
      <c r="J631" s="7" t="str">
        <f t="shared" si="189"/>
        <v/>
      </c>
      <c r="K631" s="7" t="str">
        <f t="shared" si="203"/>
        <v/>
      </c>
      <c r="L631" s="4" t="str">
        <f t="shared" si="190"/>
        <v/>
      </c>
      <c r="N631" s="4" t="str">
        <f>IF(MAX(COUNTIF(Data!B631:I631,1),COUNTIF(Data!B631:I631,2),COUNTIF(Data!B631:I631,3),COUNTIF(Data!B631:I631,4),COUNTIF(Data!B631:I631,5),COUNTIF(Data!B631:I631,6),COUNTIF(Data!B631:I631,7))&gt;0,MAX(COUNTIF(Data!B631:I631,1),COUNTIF(Data!B631:I631,2),COUNTIF(Data!B631:I631,3),COUNTIF(Data!B631:I631,4),COUNTIF(Data!B631:I631,5),COUNTIF(Data!B631:I631,6),COUNTIF(Data!B631:I631,7)),"")</f>
        <v/>
      </c>
      <c r="O631" s="4" t="str">
        <f>IF(COUNTIF(Data!B631:I631,4)=8,"Remove","")</f>
        <v/>
      </c>
      <c r="Q631" s="2" t="str">
        <f>IF(Data!K631&gt;0,Data!K631-4,"")</f>
        <v/>
      </c>
      <c r="R631" s="2" t="str">
        <f>IF(Data!L631&gt;0,Data!L631-4,"")</f>
        <v/>
      </c>
      <c r="S631" s="2" t="str">
        <f>IF(Data!M631&gt;0,Data!M631-4,"")</f>
        <v/>
      </c>
      <c r="T631" s="2" t="str">
        <f>IF(Data!N631&gt;0,Data!N631-4,"")</f>
        <v/>
      </c>
      <c r="U631" s="2" t="str">
        <f>IF(Data!O631&gt;0,Data!O631-4,"")</f>
        <v/>
      </c>
      <c r="V631" s="2" t="str">
        <f>IF(Data!P631&gt;0,Data!P631-4,"")</f>
        <v/>
      </c>
      <c r="W631" s="2" t="str">
        <f>IF(Data!Q631&gt;0,Data!Q631-4,"")</f>
        <v/>
      </c>
      <c r="X631" s="2" t="str">
        <f>IF(Data!R631&gt;0,Data!R631-4,"")</f>
        <v/>
      </c>
      <c r="Y631" s="59"/>
      <c r="Z631" s="7" t="str">
        <f t="shared" si="191"/>
        <v/>
      </c>
      <c r="AA631" s="7" t="str">
        <f t="shared" si="204"/>
        <v/>
      </c>
      <c r="AB631" s="4" t="str">
        <f t="shared" si="192"/>
        <v/>
      </c>
      <c r="AC631" s="59"/>
      <c r="AD631" s="4" t="str">
        <f>IF(MAX(COUNTIF(Data!K631:R631,1),COUNTIF(Data!K631:R631,2),COUNTIF(Data!K631:R631,3),COUNTIF(Data!K631:R631,4),COUNTIF(Data!K631:R631,5),COUNTIF(Data!K631:R631,6),COUNTIF(Data!K631:R631,7))&gt;0,MAX(COUNTIF(Data!K631:R631,1),COUNTIF(Data!K631:R631,2),COUNTIF(Data!K631:R631,3),COUNTIF(Data!K631:R631,4),COUNTIF(Data!K631:R631,5),COUNTIF(Data!K631:R631,6),COUNTIF(Data!K631:R631,7)),"")</f>
        <v/>
      </c>
      <c r="AE631" s="4" t="str">
        <f>IF(COUNTIF(Data!K631:R631,4)=8,"Remove","")</f>
        <v/>
      </c>
      <c r="AG631" s="2" t="str">
        <f>IF(Data!T631&gt;0,Data!T631-4,"")</f>
        <v/>
      </c>
      <c r="AH631" s="2" t="str">
        <f>IF(Data!U631&gt;0,Data!U631-4,"")</f>
        <v/>
      </c>
      <c r="AI631" s="2" t="str">
        <f>IF(Data!V631&gt;0,Data!V631-4,"")</f>
        <v/>
      </c>
      <c r="AJ631" s="2" t="str">
        <f>IF(Data!W631&gt;0,Data!W631-4,"")</f>
        <v/>
      </c>
      <c r="AK631" s="2" t="str">
        <f>IF(Data!X631&gt;0,Data!X631-4,"")</f>
        <v/>
      </c>
      <c r="AL631" s="2" t="str">
        <f>IF(Data!Y631&gt;0,Data!Y631-4,"")</f>
        <v/>
      </c>
      <c r="AM631" s="2" t="str">
        <f>IF(Data!Z631&gt;0,Data!Z631-4,"")</f>
        <v/>
      </c>
      <c r="AN631" s="2" t="str">
        <f>IF(Data!AA631&gt;0,Data!AA631-4,"")</f>
        <v/>
      </c>
      <c r="AP631" s="7" t="str">
        <f t="shared" si="193"/>
        <v/>
      </c>
      <c r="AQ631" s="7" t="str">
        <f t="shared" si="205"/>
        <v/>
      </c>
      <c r="AR631" s="4" t="str">
        <f t="shared" si="194"/>
        <v/>
      </c>
      <c r="AT631" s="4" t="str">
        <f>IF(MAX(COUNTIF(Data!T631:AA631,1),COUNTIF(Data!T631:AA631,2),COUNTIF(Data!T631:AA631,3),COUNTIF(Data!T631:AA631,4),COUNTIF(Data!T631:AA631,5),COUNTIF(Data!T631:AA631,6),COUNTIF(Data!T631:AA631,7))&gt;0,MAX(COUNTIF(Data!T631:AA631,1),COUNTIF(Data!T631:AA631,2),COUNTIF(Data!T631:AA631,3),COUNTIF(Data!T631:AA631,4),COUNTIF(Data!T631:AA631,5),COUNTIF(Data!T631:AA631,6),COUNTIF(Data!T631:AA631,7)),"")</f>
        <v/>
      </c>
      <c r="AU631" s="4" t="str">
        <f>IF(COUNTIF(Data!T631:AA631,4)=8,"Remove","")</f>
        <v/>
      </c>
      <c r="AW631" s="2" t="str">
        <f>IF(Data!AC631&gt;0,Data!AC631-4,"")</f>
        <v/>
      </c>
      <c r="AX631" s="2" t="str">
        <f>IF(Data!AD631&gt;0,Data!AD631-4,"")</f>
        <v/>
      </c>
      <c r="AY631" s="2" t="str">
        <f>IF(Data!AE631&gt;0,Data!AE631-4,"")</f>
        <v/>
      </c>
      <c r="AZ631" s="2" t="str">
        <f>IF(Data!AF631&gt;0,Data!AF631-4,"")</f>
        <v/>
      </c>
      <c r="BA631" s="2" t="str">
        <f>IF(Data!AG631&gt;0,Data!AG631-4,"")</f>
        <v/>
      </c>
      <c r="BB631" s="2" t="str">
        <f>IF(Data!AH631&gt;0,Data!AH631-4,"")</f>
        <v/>
      </c>
      <c r="BC631" s="2" t="str">
        <f>IF(Data!AI631&gt;0,Data!AI631-4,"")</f>
        <v/>
      </c>
      <c r="BD631" s="2" t="str">
        <f>IF(Data!AJ631&gt;0,Data!AJ631-4,"")</f>
        <v/>
      </c>
      <c r="BF631" s="7" t="str">
        <f t="shared" si="195"/>
        <v/>
      </c>
      <c r="BG631" s="7" t="str">
        <f t="shared" si="206"/>
        <v/>
      </c>
      <c r="BH631" s="4" t="str">
        <f t="shared" si="196"/>
        <v/>
      </c>
      <c r="BJ631" s="4" t="str">
        <f>IF(MAX(COUNTIF(Data!AC631:AJ631,1),COUNTIF(Data!AC631:AJ631,2),COUNTIF(Data!AC631:AJ631,3),COUNTIF(Data!AC631:AJ631,4),COUNTIF(Data!AC631:AJ631,5),COUNTIF(Data!AC631:AJ631,6),COUNTIF(Data!AC631:AJ631,7))&gt;0,MAX(COUNTIF(Data!AC631:AJ631,1),COUNTIF(Data!AC631:AJ631,2),COUNTIF(Data!AC631:AJ631,3),COUNTIF(Data!AC631:AJ631,4),COUNTIF(Data!AC631:AJ631,5),COUNTIF(Data!AC631:AJ631,6),COUNTIF(Data!AC631:AJ631,7)),"")</f>
        <v/>
      </c>
      <c r="BK631" s="4" t="str">
        <f>IF(COUNTIF(Data!AC631:AJ631,4)=8,"Remove","")</f>
        <v/>
      </c>
      <c r="BM631" s="2" t="str">
        <f>IF(Data!AL631&gt;0,Data!AL631-4,"")</f>
        <v/>
      </c>
      <c r="BN631" s="2" t="str">
        <f>IF(Data!AM631&gt;0,Data!AM631-4,"")</f>
        <v/>
      </c>
      <c r="BO631" s="2" t="str">
        <f>IF(Data!AN631&gt;0,Data!AN631-4,"")</f>
        <v/>
      </c>
      <c r="BP631" s="2" t="str">
        <f>IF(Data!AO631&gt;0,Data!AO631-4,"")</f>
        <v/>
      </c>
      <c r="BQ631" s="2" t="str">
        <f>IF(Data!AP631&gt;0,Data!AP631-4,"")</f>
        <v/>
      </c>
      <c r="BR631" s="2" t="str">
        <f>IF(Data!AQ631&gt;0,Data!AQ631-4,"")</f>
        <v/>
      </c>
      <c r="BS631" s="2" t="str">
        <f>IF(Data!AR631&gt;0,Data!AR631-4,"")</f>
        <v/>
      </c>
      <c r="BT631" s="2" t="str">
        <f>IF(Data!AS631&gt;0,Data!AS631-4,"")</f>
        <v/>
      </c>
      <c r="BV631" s="7" t="str">
        <f t="shared" si="197"/>
        <v/>
      </c>
      <c r="BW631" s="7" t="str">
        <f t="shared" si="207"/>
        <v/>
      </c>
      <c r="BX631" s="4" t="str">
        <f t="shared" si="198"/>
        <v/>
      </c>
      <c r="BZ631" s="4" t="str">
        <f>IF(MAX(COUNTIF(Data!AL631:AS631,1),COUNTIF(Data!AL631:AS631,2),COUNTIF(Data!AL631:AS631,3),COUNTIF(Data!AL631:AS631,4),COUNTIF(Data!AL631:AS631,5),COUNTIF(Data!AL631:AS631,6),COUNTIF(Data!AL631:AS631,7))&gt;0,MAX(COUNTIF(Data!AL631:AS631,1),COUNTIF(Data!AL631:AS631,2),COUNTIF(Data!AL631:AS631,3),COUNTIF(Data!AL631:AS631,4),COUNTIF(Data!AL631:AS631,5),COUNTIF(Data!AL631:AS631,6),COUNTIF(Data!AL631:AS631,7)),"")</f>
        <v/>
      </c>
      <c r="CA631" s="4" t="str">
        <f>IF(COUNTIF(Data!AL631:AS631,4)=8,"Remove","")</f>
        <v/>
      </c>
      <c r="CC631" s="2" t="str">
        <f>IF(Data!AU631&gt;0,Data!AU631-4,"")</f>
        <v/>
      </c>
      <c r="CD631" s="2" t="str">
        <f>IF(Data!AV631&gt;0,Data!AV631-4,"")</f>
        <v/>
      </c>
      <c r="CE631" s="2" t="str">
        <f>IF(Data!AW631&gt;0,Data!AW631-4,"")</f>
        <v/>
      </c>
      <c r="CF631" s="2" t="str">
        <f>IF(Data!AX631&gt;0,Data!AX631-4,"")</f>
        <v/>
      </c>
      <c r="CG631" s="2" t="str">
        <f>IF(Data!AY631&gt;0,Data!AY631-4,"")</f>
        <v/>
      </c>
      <c r="CH631" s="2" t="str">
        <f>IF(Data!AZ631&gt;0,Data!AZ631-4,"")</f>
        <v/>
      </c>
      <c r="CI631" s="2" t="str">
        <f>IF(Data!BA631&gt;0,Data!BA631-4,"")</f>
        <v/>
      </c>
      <c r="CJ631" s="2" t="str">
        <f>IF(Data!BB631&gt;0,Data!BB631-4,"")</f>
        <v/>
      </c>
      <c r="CL631" s="7" t="str">
        <f t="shared" si="199"/>
        <v/>
      </c>
      <c r="CM631" s="7" t="str">
        <f t="shared" si="208"/>
        <v/>
      </c>
      <c r="CN631" s="4" t="str">
        <f t="shared" si="200"/>
        <v/>
      </c>
      <c r="CP631" s="4" t="str">
        <f>IF(MAX(COUNTIF(Data!AU631:BB631,1),COUNTIF(Data!AU631:BB631,2),COUNTIF(Data!AU631:BB631,3),COUNTIF(Data!AU631:BB631,4),COUNTIF(Data!AU631:BB631,5),COUNTIF(Data!AU631:BB631,6),COUNTIF(Data!AU631:BB631,7))&gt;0,MAX(COUNTIF(Data!AU631:BB631,1),COUNTIF(Data!AU631:BB631,2),COUNTIF(Data!AU631:BB631,3),COUNTIF(Data!AU631:BB631,4),COUNTIF(Data!AU631:BB631,5),COUNTIF(Data!AU631:BB631,6),COUNTIF(Data!AU631:BB631,7)),"")</f>
        <v/>
      </c>
      <c r="CQ631" s="4" t="str">
        <f>IF(COUNTIF(Data!AU631:BB631,4)=8,"Remove","")</f>
        <v/>
      </c>
      <c r="CS631" s="2" t="str">
        <f>IF(Data!BD631&gt;0,Data!BD631-4,"")</f>
        <v/>
      </c>
      <c r="CT631" s="2" t="str">
        <f>IF(Data!BE631&gt;0,Data!BE631-4,"")</f>
        <v/>
      </c>
      <c r="CU631" s="2" t="str">
        <f>IF(Data!BF631&gt;0,Data!BF631-4,"")</f>
        <v/>
      </c>
      <c r="CV631" s="2" t="str">
        <f>IF(Data!BG631&gt;0,Data!BG631-4,"")</f>
        <v/>
      </c>
      <c r="CW631" s="2" t="str">
        <f>IF(Data!BH631&gt;0,Data!BH631-4,"")</f>
        <v/>
      </c>
      <c r="CX631" s="2" t="str">
        <f>IF(Data!BI631&gt;0,Data!BI631-4,"")</f>
        <v/>
      </c>
      <c r="CY631" s="2" t="str">
        <f>IF(Data!BJ631&gt;0,Data!BJ631-4,"")</f>
        <v/>
      </c>
      <c r="CZ631" s="2" t="str">
        <f>IF(Data!BK631&gt;0,Data!BK631-4,"")</f>
        <v/>
      </c>
      <c r="DB631" s="7" t="str">
        <f t="shared" si="201"/>
        <v/>
      </c>
      <c r="DC631" s="7" t="str">
        <f t="shared" si="209"/>
        <v/>
      </c>
      <c r="DD631" s="4" t="str">
        <f t="shared" si="202"/>
        <v/>
      </c>
      <c r="DF631" s="4" t="str">
        <f>IF(MAX(COUNTIF(Data!BD631:BK631,1),COUNTIF(Data!BD631:BK631,2),COUNTIF(Data!BD631:BK631,3),COUNTIF(Data!BD631:BK631,4),COUNTIF(Data!BD631:BK631,5),COUNTIF(Data!BD631:BK631,6),COUNTIF(Data!BD631:BK631,7))&gt;0,MAX(COUNTIF(Data!BD631:BK631,1),COUNTIF(Data!BD631:BK631,2),COUNTIF(Data!BD631:BK631,3),COUNTIF(Data!BD631:BK631,4),COUNTIF(Data!BD631:BK631,5),COUNTIF(Data!BD631:BK631,6),COUNTIF(Data!BD631:BK631,7)),"")</f>
        <v/>
      </c>
      <c r="DG631" s="4" t="str">
        <f>IF(COUNTIF(Data!BD631:BK631,4)=8,"Remove","")</f>
        <v/>
      </c>
    </row>
    <row r="632" spans="1:111" x14ac:dyDescent="0.25">
      <c r="A632" s="2" t="str">
        <f>IF(Data!B632&gt;0,Data!B632-4,"")</f>
        <v/>
      </c>
      <c r="B632" s="2" t="str">
        <f>IF(Data!C632&gt;0,Data!C632-4,"")</f>
        <v/>
      </c>
      <c r="C632" s="2" t="str">
        <f>IF(Data!D632&gt;0,Data!D632-4,"")</f>
        <v/>
      </c>
      <c r="D632" s="2" t="str">
        <f>IF(Data!E632&gt;0,Data!E632-4,"")</f>
        <v/>
      </c>
      <c r="E632" s="2" t="str">
        <f>IF(Data!F632&gt;0,Data!F632-4,"")</f>
        <v/>
      </c>
      <c r="F632" s="2" t="str">
        <f>IF(Data!G632&gt;0,Data!G632-4,"")</f>
        <v/>
      </c>
      <c r="G632" s="2" t="str">
        <f>IF(Data!H632&gt;0,Data!H632-4,"")</f>
        <v/>
      </c>
      <c r="H632" s="2" t="str">
        <f>IF(Data!I632&gt;0,Data!I632-4,"")</f>
        <v/>
      </c>
      <c r="J632" s="7" t="str">
        <f t="shared" si="189"/>
        <v/>
      </c>
      <c r="K632" s="7" t="str">
        <f t="shared" si="203"/>
        <v/>
      </c>
      <c r="L632" s="4" t="str">
        <f t="shared" si="190"/>
        <v/>
      </c>
      <c r="N632" s="4" t="str">
        <f>IF(MAX(COUNTIF(Data!B632:I632,1),COUNTIF(Data!B632:I632,2),COUNTIF(Data!B632:I632,3),COUNTIF(Data!B632:I632,4),COUNTIF(Data!B632:I632,5),COUNTIF(Data!B632:I632,6),COUNTIF(Data!B632:I632,7))&gt;0,MAX(COUNTIF(Data!B632:I632,1),COUNTIF(Data!B632:I632,2),COUNTIF(Data!B632:I632,3),COUNTIF(Data!B632:I632,4),COUNTIF(Data!B632:I632,5),COUNTIF(Data!B632:I632,6),COUNTIF(Data!B632:I632,7)),"")</f>
        <v/>
      </c>
      <c r="O632" s="4" t="str">
        <f>IF(COUNTIF(Data!B632:I632,4)=8,"Remove","")</f>
        <v/>
      </c>
      <c r="Q632" s="2" t="str">
        <f>IF(Data!K632&gt;0,Data!K632-4,"")</f>
        <v/>
      </c>
      <c r="R632" s="2" t="str">
        <f>IF(Data!L632&gt;0,Data!L632-4,"")</f>
        <v/>
      </c>
      <c r="S632" s="2" t="str">
        <f>IF(Data!M632&gt;0,Data!M632-4,"")</f>
        <v/>
      </c>
      <c r="T632" s="2" t="str">
        <f>IF(Data!N632&gt;0,Data!N632-4,"")</f>
        <v/>
      </c>
      <c r="U632" s="2" t="str">
        <f>IF(Data!O632&gt;0,Data!O632-4,"")</f>
        <v/>
      </c>
      <c r="V632" s="2" t="str">
        <f>IF(Data!P632&gt;0,Data!P632-4,"")</f>
        <v/>
      </c>
      <c r="W632" s="2" t="str">
        <f>IF(Data!Q632&gt;0,Data!Q632-4,"")</f>
        <v/>
      </c>
      <c r="X632" s="2" t="str">
        <f>IF(Data!R632&gt;0,Data!R632-4,"")</f>
        <v/>
      </c>
      <c r="Y632" s="59"/>
      <c r="Z632" s="7" t="str">
        <f t="shared" si="191"/>
        <v/>
      </c>
      <c r="AA632" s="7" t="str">
        <f t="shared" si="204"/>
        <v/>
      </c>
      <c r="AB632" s="4" t="str">
        <f t="shared" si="192"/>
        <v/>
      </c>
      <c r="AC632" s="59"/>
      <c r="AD632" s="4" t="str">
        <f>IF(MAX(COUNTIF(Data!K632:R632,1),COUNTIF(Data!K632:R632,2),COUNTIF(Data!K632:R632,3),COUNTIF(Data!K632:R632,4),COUNTIF(Data!K632:R632,5),COUNTIF(Data!K632:R632,6),COUNTIF(Data!K632:R632,7))&gt;0,MAX(COUNTIF(Data!K632:R632,1),COUNTIF(Data!K632:R632,2),COUNTIF(Data!K632:R632,3),COUNTIF(Data!K632:R632,4),COUNTIF(Data!K632:R632,5),COUNTIF(Data!K632:R632,6),COUNTIF(Data!K632:R632,7)),"")</f>
        <v/>
      </c>
      <c r="AE632" s="4" t="str">
        <f>IF(COUNTIF(Data!K632:R632,4)=8,"Remove","")</f>
        <v/>
      </c>
      <c r="AG632" s="2" t="str">
        <f>IF(Data!T632&gt;0,Data!T632-4,"")</f>
        <v/>
      </c>
      <c r="AH632" s="2" t="str">
        <f>IF(Data!U632&gt;0,Data!U632-4,"")</f>
        <v/>
      </c>
      <c r="AI632" s="2" t="str">
        <f>IF(Data!V632&gt;0,Data!V632-4,"")</f>
        <v/>
      </c>
      <c r="AJ632" s="2" t="str">
        <f>IF(Data!W632&gt;0,Data!W632-4,"")</f>
        <v/>
      </c>
      <c r="AK632" s="2" t="str">
        <f>IF(Data!X632&gt;0,Data!X632-4,"")</f>
        <v/>
      </c>
      <c r="AL632" s="2" t="str">
        <f>IF(Data!Y632&gt;0,Data!Y632-4,"")</f>
        <v/>
      </c>
      <c r="AM632" s="2" t="str">
        <f>IF(Data!Z632&gt;0,Data!Z632-4,"")</f>
        <v/>
      </c>
      <c r="AN632" s="2" t="str">
        <f>IF(Data!AA632&gt;0,Data!AA632-4,"")</f>
        <v/>
      </c>
      <c r="AP632" s="7" t="str">
        <f t="shared" si="193"/>
        <v/>
      </c>
      <c r="AQ632" s="7" t="str">
        <f t="shared" si="205"/>
        <v/>
      </c>
      <c r="AR632" s="4" t="str">
        <f t="shared" si="194"/>
        <v/>
      </c>
      <c r="AT632" s="4" t="str">
        <f>IF(MAX(COUNTIF(Data!T632:AA632,1),COUNTIF(Data!T632:AA632,2),COUNTIF(Data!T632:AA632,3),COUNTIF(Data!T632:AA632,4),COUNTIF(Data!T632:AA632,5),COUNTIF(Data!T632:AA632,6),COUNTIF(Data!T632:AA632,7))&gt;0,MAX(COUNTIF(Data!T632:AA632,1),COUNTIF(Data!T632:AA632,2),COUNTIF(Data!T632:AA632,3),COUNTIF(Data!T632:AA632,4),COUNTIF(Data!T632:AA632,5),COUNTIF(Data!T632:AA632,6),COUNTIF(Data!T632:AA632,7)),"")</f>
        <v/>
      </c>
      <c r="AU632" s="4" t="str">
        <f>IF(COUNTIF(Data!T632:AA632,4)=8,"Remove","")</f>
        <v/>
      </c>
      <c r="AW632" s="2" t="str">
        <f>IF(Data!AC632&gt;0,Data!AC632-4,"")</f>
        <v/>
      </c>
      <c r="AX632" s="2" t="str">
        <f>IF(Data!AD632&gt;0,Data!AD632-4,"")</f>
        <v/>
      </c>
      <c r="AY632" s="2" t="str">
        <f>IF(Data!AE632&gt;0,Data!AE632-4,"")</f>
        <v/>
      </c>
      <c r="AZ632" s="2" t="str">
        <f>IF(Data!AF632&gt;0,Data!AF632-4,"")</f>
        <v/>
      </c>
      <c r="BA632" s="2" t="str">
        <f>IF(Data!AG632&gt;0,Data!AG632-4,"")</f>
        <v/>
      </c>
      <c r="BB632" s="2" t="str">
        <f>IF(Data!AH632&gt;0,Data!AH632-4,"")</f>
        <v/>
      </c>
      <c r="BC632" s="2" t="str">
        <f>IF(Data!AI632&gt;0,Data!AI632-4,"")</f>
        <v/>
      </c>
      <c r="BD632" s="2" t="str">
        <f>IF(Data!AJ632&gt;0,Data!AJ632-4,"")</f>
        <v/>
      </c>
      <c r="BF632" s="7" t="str">
        <f t="shared" si="195"/>
        <v/>
      </c>
      <c r="BG632" s="7" t="str">
        <f t="shared" si="206"/>
        <v/>
      </c>
      <c r="BH632" s="4" t="str">
        <f t="shared" si="196"/>
        <v/>
      </c>
      <c r="BJ632" s="4" t="str">
        <f>IF(MAX(COUNTIF(Data!AC632:AJ632,1),COUNTIF(Data!AC632:AJ632,2),COUNTIF(Data!AC632:AJ632,3),COUNTIF(Data!AC632:AJ632,4),COUNTIF(Data!AC632:AJ632,5),COUNTIF(Data!AC632:AJ632,6),COUNTIF(Data!AC632:AJ632,7))&gt;0,MAX(COUNTIF(Data!AC632:AJ632,1),COUNTIF(Data!AC632:AJ632,2),COUNTIF(Data!AC632:AJ632,3),COUNTIF(Data!AC632:AJ632,4),COUNTIF(Data!AC632:AJ632,5),COUNTIF(Data!AC632:AJ632,6),COUNTIF(Data!AC632:AJ632,7)),"")</f>
        <v/>
      </c>
      <c r="BK632" s="4" t="str">
        <f>IF(COUNTIF(Data!AC632:AJ632,4)=8,"Remove","")</f>
        <v/>
      </c>
      <c r="BM632" s="2" t="str">
        <f>IF(Data!AL632&gt;0,Data!AL632-4,"")</f>
        <v/>
      </c>
      <c r="BN632" s="2" t="str">
        <f>IF(Data!AM632&gt;0,Data!AM632-4,"")</f>
        <v/>
      </c>
      <c r="BO632" s="2" t="str">
        <f>IF(Data!AN632&gt;0,Data!AN632-4,"")</f>
        <v/>
      </c>
      <c r="BP632" s="2" t="str">
        <f>IF(Data!AO632&gt;0,Data!AO632-4,"")</f>
        <v/>
      </c>
      <c r="BQ632" s="2" t="str">
        <f>IF(Data!AP632&gt;0,Data!AP632-4,"")</f>
        <v/>
      </c>
      <c r="BR632" s="2" t="str">
        <f>IF(Data!AQ632&gt;0,Data!AQ632-4,"")</f>
        <v/>
      </c>
      <c r="BS632" s="2" t="str">
        <f>IF(Data!AR632&gt;0,Data!AR632-4,"")</f>
        <v/>
      </c>
      <c r="BT632" s="2" t="str">
        <f>IF(Data!AS632&gt;0,Data!AS632-4,"")</f>
        <v/>
      </c>
      <c r="BV632" s="7" t="str">
        <f t="shared" si="197"/>
        <v/>
      </c>
      <c r="BW632" s="7" t="str">
        <f t="shared" si="207"/>
        <v/>
      </c>
      <c r="BX632" s="4" t="str">
        <f t="shared" si="198"/>
        <v/>
      </c>
      <c r="BZ632" s="4" t="str">
        <f>IF(MAX(COUNTIF(Data!AL632:AS632,1),COUNTIF(Data!AL632:AS632,2),COUNTIF(Data!AL632:AS632,3),COUNTIF(Data!AL632:AS632,4),COUNTIF(Data!AL632:AS632,5),COUNTIF(Data!AL632:AS632,6),COUNTIF(Data!AL632:AS632,7))&gt;0,MAX(COUNTIF(Data!AL632:AS632,1),COUNTIF(Data!AL632:AS632,2),COUNTIF(Data!AL632:AS632,3),COUNTIF(Data!AL632:AS632,4),COUNTIF(Data!AL632:AS632,5),COUNTIF(Data!AL632:AS632,6),COUNTIF(Data!AL632:AS632,7)),"")</f>
        <v/>
      </c>
      <c r="CA632" s="4" t="str">
        <f>IF(COUNTIF(Data!AL632:AS632,4)=8,"Remove","")</f>
        <v/>
      </c>
      <c r="CC632" s="2" t="str">
        <f>IF(Data!AU632&gt;0,Data!AU632-4,"")</f>
        <v/>
      </c>
      <c r="CD632" s="2" t="str">
        <f>IF(Data!AV632&gt;0,Data!AV632-4,"")</f>
        <v/>
      </c>
      <c r="CE632" s="2" t="str">
        <f>IF(Data!AW632&gt;0,Data!AW632-4,"")</f>
        <v/>
      </c>
      <c r="CF632" s="2" t="str">
        <f>IF(Data!AX632&gt;0,Data!AX632-4,"")</f>
        <v/>
      </c>
      <c r="CG632" s="2" t="str">
        <f>IF(Data!AY632&gt;0,Data!AY632-4,"")</f>
        <v/>
      </c>
      <c r="CH632" s="2" t="str">
        <f>IF(Data!AZ632&gt;0,Data!AZ632-4,"")</f>
        <v/>
      </c>
      <c r="CI632" s="2" t="str">
        <f>IF(Data!BA632&gt;0,Data!BA632-4,"")</f>
        <v/>
      </c>
      <c r="CJ632" s="2" t="str">
        <f>IF(Data!BB632&gt;0,Data!BB632-4,"")</f>
        <v/>
      </c>
      <c r="CL632" s="7" t="str">
        <f t="shared" si="199"/>
        <v/>
      </c>
      <c r="CM632" s="7" t="str">
        <f t="shared" si="208"/>
        <v/>
      </c>
      <c r="CN632" s="4" t="str">
        <f t="shared" si="200"/>
        <v/>
      </c>
      <c r="CP632" s="4" t="str">
        <f>IF(MAX(COUNTIF(Data!AU632:BB632,1),COUNTIF(Data!AU632:BB632,2),COUNTIF(Data!AU632:BB632,3),COUNTIF(Data!AU632:BB632,4),COUNTIF(Data!AU632:BB632,5),COUNTIF(Data!AU632:BB632,6),COUNTIF(Data!AU632:BB632,7))&gt;0,MAX(COUNTIF(Data!AU632:BB632,1),COUNTIF(Data!AU632:BB632,2),COUNTIF(Data!AU632:BB632,3),COUNTIF(Data!AU632:BB632,4),COUNTIF(Data!AU632:BB632,5),COUNTIF(Data!AU632:BB632,6),COUNTIF(Data!AU632:BB632,7)),"")</f>
        <v/>
      </c>
      <c r="CQ632" s="4" t="str">
        <f>IF(COUNTIF(Data!AU632:BB632,4)=8,"Remove","")</f>
        <v/>
      </c>
      <c r="CS632" s="2" t="str">
        <f>IF(Data!BD632&gt;0,Data!BD632-4,"")</f>
        <v/>
      </c>
      <c r="CT632" s="2" t="str">
        <f>IF(Data!BE632&gt;0,Data!BE632-4,"")</f>
        <v/>
      </c>
      <c r="CU632" s="2" t="str">
        <f>IF(Data!BF632&gt;0,Data!BF632-4,"")</f>
        <v/>
      </c>
      <c r="CV632" s="2" t="str">
        <f>IF(Data!BG632&gt;0,Data!BG632-4,"")</f>
        <v/>
      </c>
      <c r="CW632" s="2" t="str">
        <f>IF(Data!BH632&gt;0,Data!BH632-4,"")</f>
        <v/>
      </c>
      <c r="CX632" s="2" t="str">
        <f>IF(Data!BI632&gt;0,Data!BI632-4,"")</f>
        <v/>
      </c>
      <c r="CY632" s="2" t="str">
        <f>IF(Data!BJ632&gt;0,Data!BJ632-4,"")</f>
        <v/>
      </c>
      <c r="CZ632" s="2" t="str">
        <f>IF(Data!BK632&gt;0,Data!BK632-4,"")</f>
        <v/>
      </c>
      <c r="DB632" s="7" t="str">
        <f t="shared" si="201"/>
        <v/>
      </c>
      <c r="DC632" s="7" t="str">
        <f t="shared" si="209"/>
        <v/>
      </c>
      <c r="DD632" s="4" t="str">
        <f t="shared" si="202"/>
        <v/>
      </c>
      <c r="DF632" s="4" t="str">
        <f>IF(MAX(COUNTIF(Data!BD632:BK632,1),COUNTIF(Data!BD632:BK632,2),COUNTIF(Data!BD632:BK632,3),COUNTIF(Data!BD632:BK632,4),COUNTIF(Data!BD632:BK632,5),COUNTIF(Data!BD632:BK632,6),COUNTIF(Data!BD632:BK632,7))&gt;0,MAX(COUNTIF(Data!BD632:BK632,1),COUNTIF(Data!BD632:BK632,2),COUNTIF(Data!BD632:BK632,3),COUNTIF(Data!BD632:BK632,4),COUNTIF(Data!BD632:BK632,5),COUNTIF(Data!BD632:BK632,6),COUNTIF(Data!BD632:BK632,7)),"")</f>
        <v/>
      </c>
      <c r="DG632" s="4" t="str">
        <f>IF(COUNTIF(Data!BD632:BK632,4)=8,"Remove","")</f>
        <v/>
      </c>
    </row>
    <row r="633" spans="1:111" x14ac:dyDescent="0.25">
      <c r="A633" s="2" t="str">
        <f>IF(Data!B633&gt;0,Data!B633-4,"")</f>
        <v/>
      </c>
      <c r="B633" s="2" t="str">
        <f>IF(Data!C633&gt;0,Data!C633-4,"")</f>
        <v/>
      </c>
      <c r="C633" s="2" t="str">
        <f>IF(Data!D633&gt;0,Data!D633-4,"")</f>
        <v/>
      </c>
      <c r="D633" s="2" t="str">
        <f>IF(Data!E633&gt;0,Data!E633-4,"")</f>
        <v/>
      </c>
      <c r="E633" s="2" t="str">
        <f>IF(Data!F633&gt;0,Data!F633-4,"")</f>
        <v/>
      </c>
      <c r="F633" s="2" t="str">
        <f>IF(Data!G633&gt;0,Data!G633-4,"")</f>
        <v/>
      </c>
      <c r="G633" s="2" t="str">
        <f>IF(Data!H633&gt;0,Data!H633-4,"")</f>
        <v/>
      </c>
      <c r="H633" s="2" t="str">
        <f>IF(Data!I633&gt;0,Data!I633-4,"")</f>
        <v/>
      </c>
      <c r="J633" s="7" t="str">
        <f t="shared" si="189"/>
        <v/>
      </c>
      <c r="K633" s="7" t="str">
        <f t="shared" si="203"/>
        <v/>
      </c>
      <c r="L633" s="4" t="str">
        <f t="shared" si="190"/>
        <v/>
      </c>
      <c r="N633" s="4" t="str">
        <f>IF(MAX(COUNTIF(Data!B633:I633,1),COUNTIF(Data!B633:I633,2),COUNTIF(Data!B633:I633,3),COUNTIF(Data!B633:I633,4),COUNTIF(Data!B633:I633,5),COUNTIF(Data!B633:I633,6),COUNTIF(Data!B633:I633,7))&gt;0,MAX(COUNTIF(Data!B633:I633,1),COUNTIF(Data!B633:I633,2),COUNTIF(Data!B633:I633,3),COUNTIF(Data!B633:I633,4),COUNTIF(Data!B633:I633,5),COUNTIF(Data!B633:I633,6),COUNTIF(Data!B633:I633,7)),"")</f>
        <v/>
      </c>
      <c r="O633" s="4" t="str">
        <f>IF(COUNTIF(Data!B633:I633,4)=8,"Remove","")</f>
        <v/>
      </c>
      <c r="Q633" s="2" t="str">
        <f>IF(Data!K633&gt;0,Data!K633-4,"")</f>
        <v/>
      </c>
      <c r="R633" s="2" t="str">
        <f>IF(Data!L633&gt;0,Data!L633-4,"")</f>
        <v/>
      </c>
      <c r="S633" s="2" t="str">
        <f>IF(Data!M633&gt;0,Data!M633-4,"")</f>
        <v/>
      </c>
      <c r="T633" s="2" t="str">
        <f>IF(Data!N633&gt;0,Data!N633-4,"")</f>
        <v/>
      </c>
      <c r="U633" s="2" t="str">
        <f>IF(Data!O633&gt;0,Data!O633-4,"")</f>
        <v/>
      </c>
      <c r="V633" s="2" t="str">
        <f>IF(Data!P633&gt;0,Data!P633-4,"")</f>
        <v/>
      </c>
      <c r="W633" s="2" t="str">
        <f>IF(Data!Q633&gt;0,Data!Q633-4,"")</f>
        <v/>
      </c>
      <c r="X633" s="2" t="str">
        <f>IF(Data!R633&gt;0,Data!R633-4,"")</f>
        <v/>
      </c>
      <c r="Y633" s="59"/>
      <c r="Z633" s="7" t="str">
        <f t="shared" si="191"/>
        <v/>
      </c>
      <c r="AA633" s="7" t="str">
        <f t="shared" si="204"/>
        <v/>
      </c>
      <c r="AB633" s="4" t="str">
        <f t="shared" si="192"/>
        <v/>
      </c>
      <c r="AC633" s="59"/>
      <c r="AD633" s="4" t="str">
        <f>IF(MAX(COUNTIF(Data!K633:R633,1),COUNTIF(Data!K633:R633,2),COUNTIF(Data!K633:R633,3),COUNTIF(Data!K633:R633,4),COUNTIF(Data!K633:R633,5),COUNTIF(Data!K633:R633,6),COUNTIF(Data!K633:R633,7))&gt;0,MAX(COUNTIF(Data!K633:R633,1),COUNTIF(Data!K633:R633,2),COUNTIF(Data!K633:R633,3),COUNTIF(Data!K633:R633,4),COUNTIF(Data!K633:R633,5),COUNTIF(Data!K633:R633,6),COUNTIF(Data!K633:R633,7)),"")</f>
        <v/>
      </c>
      <c r="AE633" s="4" t="str">
        <f>IF(COUNTIF(Data!K633:R633,4)=8,"Remove","")</f>
        <v/>
      </c>
      <c r="AG633" s="2" t="str">
        <f>IF(Data!T633&gt;0,Data!T633-4,"")</f>
        <v/>
      </c>
      <c r="AH633" s="2" t="str">
        <f>IF(Data!U633&gt;0,Data!U633-4,"")</f>
        <v/>
      </c>
      <c r="AI633" s="2" t="str">
        <f>IF(Data!V633&gt;0,Data!V633-4,"")</f>
        <v/>
      </c>
      <c r="AJ633" s="2" t="str">
        <f>IF(Data!W633&gt;0,Data!W633-4,"")</f>
        <v/>
      </c>
      <c r="AK633" s="2" t="str">
        <f>IF(Data!X633&gt;0,Data!X633-4,"")</f>
        <v/>
      </c>
      <c r="AL633" s="2" t="str">
        <f>IF(Data!Y633&gt;0,Data!Y633-4,"")</f>
        <v/>
      </c>
      <c r="AM633" s="2" t="str">
        <f>IF(Data!Z633&gt;0,Data!Z633-4,"")</f>
        <v/>
      </c>
      <c r="AN633" s="2" t="str">
        <f>IF(Data!AA633&gt;0,Data!AA633-4,"")</f>
        <v/>
      </c>
      <c r="AP633" s="7" t="str">
        <f t="shared" si="193"/>
        <v/>
      </c>
      <c r="AQ633" s="7" t="str">
        <f t="shared" si="205"/>
        <v/>
      </c>
      <c r="AR633" s="4" t="str">
        <f t="shared" si="194"/>
        <v/>
      </c>
      <c r="AT633" s="4" t="str">
        <f>IF(MAX(COUNTIF(Data!T633:AA633,1),COUNTIF(Data!T633:AA633,2),COUNTIF(Data!T633:AA633,3),COUNTIF(Data!T633:AA633,4),COUNTIF(Data!T633:AA633,5),COUNTIF(Data!T633:AA633,6),COUNTIF(Data!T633:AA633,7))&gt;0,MAX(COUNTIF(Data!T633:AA633,1),COUNTIF(Data!T633:AA633,2),COUNTIF(Data!T633:AA633,3),COUNTIF(Data!T633:AA633,4),COUNTIF(Data!T633:AA633,5),COUNTIF(Data!T633:AA633,6),COUNTIF(Data!T633:AA633,7)),"")</f>
        <v/>
      </c>
      <c r="AU633" s="4" t="str">
        <f>IF(COUNTIF(Data!T633:AA633,4)=8,"Remove","")</f>
        <v/>
      </c>
      <c r="AW633" s="2" t="str">
        <f>IF(Data!AC633&gt;0,Data!AC633-4,"")</f>
        <v/>
      </c>
      <c r="AX633" s="2" t="str">
        <f>IF(Data!AD633&gt;0,Data!AD633-4,"")</f>
        <v/>
      </c>
      <c r="AY633" s="2" t="str">
        <f>IF(Data!AE633&gt;0,Data!AE633-4,"")</f>
        <v/>
      </c>
      <c r="AZ633" s="2" t="str">
        <f>IF(Data!AF633&gt;0,Data!AF633-4,"")</f>
        <v/>
      </c>
      <c r="BA633" s="2" t="str">
        <f>IF(Data!AG633&gt;0,Data!AG633-4,"")</f>
        <v/>
      </c>
      <c r="BB633" s="2" t="str">
        <f>IF(Data!AH633&gt;0,Data!AH633-4,"")</f>
        <v/>
      </c>
      <c r="BC633" s="2" t="str">
        <f>IF(Data!AI633&gt;0,Data!AI633-4,"")</f>
        <v/>
      </c>
      <c r="BD633" s="2" t="str">
        <f>IF(Data!AJ633&gt;0,Data!AJ633-4,"")</f>
        <v/>
      </c>
      <c r="BF633" s="7" t="str">
        <f t="shared" si="195"/>
        <v/>
      </c>
      <c r="BG633" s="7" t="str">
        <f t="shared" si="206"/>
        <v/>
      </c>
      <c r="BH633" s="4" t="str">
        <f t="shared" si="196"/>
        <v/>
      </c>
      <c r="BJ633" s="4" t="str">
        <f>IF(MAX(COUNTIF(Data!AC633:AJ633,1),COUNTIF(Data!AC633:AJ633,2),COUNTIF(Data!AC633:AJ633,3),COUNTIF(Data!AC633:AJ633,4),COUNTIF(Data!AC633:AJ633,5),COUNTIF(Data!AC633:AJ633,6),COUNTIF(Data!AC633:AJ633,7))&gt;0,MAX(COUNTIF(Data!AC633:AJ633,1),COUNTIF(Data!AC633:AJ633,2),COUNTIF(Data!AC633:AJ633,3),COUNTIF(Data!AC633:AJ633,4),COUNTIF(Data!AC633:AJ633,5),COUNTIF(Data!AC633:AJ633,6),COUNTIF(Data!AC633:AJ633,7)),"")</f>
        <v/>
      </c>
      <c r="BK633" s="4" t="str">
        <f>IF(COUNTIF(Data!AC633:AJ633,4)=8,"Remove","")</f>
        <v/>
      </c>
      <c r="BM633" s="2" t="str">
        <f>IF(Data!AL633&gt;0,Data!AL633-4,"")</f>
        <v/>
      </c>
      <c r="BN633" s="2" t="str">
        <f>IF(Data!AM633&gt;0,Data!AM633-4,"")</f>
        <v/>
      </c>
      <c r="BO633" s="2" t="str">
        <f>IF(Data!AN633&gt;0,Data!AN633-4,"")</f>
        <v/>
      </c>
      <c r="BP633" s="2" t="str">
        <f>IF(Data!AO633&gt;0,Data!AO633-4,"")</f>
        <v/>
      </c>
      <c r="BQ633" s="2" t="str">
        <f>IF(Data!AP633&gt;0,Data!AP633-4,"")</f>
        <v/>
      </c>
      <c r="BR633" s="2" t="str">
        <f>IF(Data!AQ633&gt;0,Data!AQ633-4,"")</f>
        <v/>
      </c>
      <c r="BS633" s="2" t="str">
        <f>IF(Data!AR633&gt;0,Data!AR633-4,"")</f>
        <v/>
      </c>
      <c r="BT633" s="2" t="str">
        <f>IF(Data!AS633&gt;0,Data!AS633-4,"")</f>
        <v/>
      </c>
      <c r="BV633" s="7" t="str">
        <f t="shared" si="197"/>
        <v/>
      </c>
      <c r="BW633" s="7" t="str">
        <f t="shared" si="207"/>
        <v/>
      </c>
      <c r="BX633" s="4" t="str">
        <f t="shared" si="198"/>
        <v/>
      </c>
      <c r="BZ633" s="4" t="str">
        <f>IF(MAX(COUNTIF(Data!AL633:AS633,1),COUNTIF(Data!AL633:AS633,2),COUNTIF(Data!AL633:AS633,3),COUNTIF(Data!AL633:AS633,4),COUNTIF(Data!AL633:AS633,5),COUNTIF(Data!AL633:AS633,6),COUNTIF(Data!AL633:AS633,7))&gt;0,MAX(COUNTIF(Data!AL633:AS633,1),COUNTIF(Data!AL633:AS633,2),COUNTIF(Data!AL633:AS633,3),COUNTIF(Data!AL633:AS633,4),COUNTIF(Data!AL633:AS633,5),COUNTIF(Data!AL633:AS633,6),COUNTIF(Data!AL633:AS633,7)),"")</f>
        <v/>
      </c>
      <c r="CA633" s="4" t="str">
        <f>IF(COUNTIF(Data!AL633:AS633,4)=8,"Remove","")</f>
        <v/>
      </c>
      <c r="CC633" s="2" t="str">
        <f>IF(Data!AU633&gt;0,Data!AU633-4,"")</f>
        <v/>
      </c>
      <c r="CD633" s="2" t="str">
        <f>IF(Data!AV633&gt;0,Data!AV633-4,"")</f>
        <v/>
      </c>
      <c r="CE633" s="2" t="str">
        <f>IF(Data!AW633&gt;0,Data!AW633-4,"")</f>
        <v/>
      </c>
      <c r="CF633" s="2" t="str">
        <f>IF(Data!AX633&gt;0,Data!AX633-4,"")</f>
        <v/>
      </c>
      <c r="CG633" s="2" t="str">
        <f>IF(Data!AY633&gt;0,Data!AY633-4,"")</f>
        <v/>
      </c>
      <c r="CH633" s="2" t="str">
        <f>IF(Data!AZ633&gt;0,Data!AZ633-4,"")</f>
        <v/>
      </c>
      <c r="CI633" s="2" t="str">
        <f>IF(Data!BA633&gt;0,Data!BA633-4,"")</f>
        <v/>
      </c>
      <c r="CJ633" s="2" t="str">
        <f>IF(Data!BB633&gt;0,Data!BB633-4,"")</f>
        <v/>
      </c>
      <c r="CL633" s="7" t="str">
        <f t="shared" si="199"/>
        <v/>
      </c>
      <c r="CM633" s="7" t="str">
        <f t="shared" si="208"/>
        <v/>
      </c>
      <c r="CN633" s="4" t="str">
        <f t="shared" si="200"/>
        <v/>
      </c>
      <c r="CP633" s="4" t="str">
        <f>IF(MAX(COUNTIF(Data!AU633:BB633,1),COUNTIF(Data!AU633:BB633,2),COUNTIF(Data!AU633:BB633,3),COUNTIF(Data!AU633:BB633,4),COUNTIF(Data!AU633:BB633,5),COUNTIF(Data!AU633:BB633,6),COUNTIF(Data!AU633:BB633,7))&gt;0,MAX(COUNTIF(Data!AU633:BB633,1),COUNTIF(Data!AU633:BB633,2),COUNTIF(Data!AU633:BB633,3),COUNTIF(Data!AU633:BB633,4),COUNTIF(Data!AU633:BB633,5),COUNTIF(Data!AU633:BB633,6),COUNTIF(Data!AU633:BB633,7)),"")</f>
        <v/>
      </c>
      <c r="CQ633" s="4" t="str">
        <f>IF(COUNTIF(Data!AU633:BB633,4)=8,"Remove","")</f>
        <v/>
      </c>
      <c r="CS633" s="2" t="str">
        <f>IF(Data!BD633&gt;0,Data!BD633-4,"")</f>
        <v/>
      </c>
      <c r="CT633" s="2" t="str">
        <f>IF(Data!BE633&gt;0,Data!BE633-4,"")</f>
        <v/>
      </c>
      <c r="CU633" s="2" t="str">
        <f>IF(Data!BF633&gt;0,Data!BF633-4,"")</f>
        <v/>
      </c>
      <c r="CV633" s="2" t="str">
        <f>IF(Data!BG633&gt;0,Data!BG633-4,"")</f>
        <v/>
      </c>
      <c r="CW633" s="2" t="str">
        <f>IF(Data!BH633&gt;0,Data!BH633-4,"")</f>
        <v/>
      </c>
      <c r="CX633" s="2" t="str">
        <f>IF(Data!BI633&gt;0,Data!BI633-4,"")</f>
        <v/>
      </c>
      <c r="CY633" s="2" t="str">
        <f>IF(Data!BJ633&gt;0,Data!BJ633-4,"")</f>
        <v/>
      </c>
      <c r="CZ633" s="2" t="str">
        <f>IF(Data!BK633&gt;0,Data!BK633-4,"")</f>
        <v/>
      </c>
      <c r="DB633" s="7" t="str">
        <f t="shared" si="201"/>
        <v/>
      </c>
      <c r="DC633" s="7" t="str">
        <f t="shared" si="209"/>
        <v/>
      </c>
      <c r="DD633" s="4" t="str">
        <f t="shared" si="202"/>
        <v/>
      </c>
      <c r="DF633" s="4" t="str">
        <f>IF(MAX(COUNTIF(Data!BD633:BK633,1),COUNTIF(Data!BD633:BK633,2),COUNTIF(Data!BD633:BK633,3),COUNTIF(Data!BD633:BK633,4),COUNTIF(Data!BD633:BK633,5),COUNTIF(Data!BD633:BK633,6),COUNTIF(Data!BD633:BK633,7))&gt;0,MAX(COUNTIF(Data!BD633:BK633,1),COUNTIF(Data!BD633:BK633,2),COUNTIF(Data!BD633:BK633,3),COUNTIF(Data!BD633:BK633,4),COUNTIF(Data!BD633:BK633,5),COUNTIF(Data!BD633:BK633,6),COUNTIF(Data!BD633:BK633,7)),"")</f>
        <v/>
      </c>
      <c r="DG633" s="4" t="str">
        <f>IF(COUNTIF(Data!BD633:BK633,4)=8,"Remove","")</f>
        <v/>
      </c>
    </row>
    <row r="634" spans="1:111" x14ac:dyDescent="0.25">
      <c r="A634" s="2" t="str">
        <f>IF(Data!B634&gt;0,Data!B634-4,"")</f>
        <v/>
      </c>
      <c r="B634" s="2" t="str">
        <f>IF(Data!C634&gt;0,Data!C634-4,"")</f>
        <v/>
      </c>
      <c r="C634" s="2" t="str">
        <f>IF(Data!D634&gt;0,Data!D634-4,"")</f>
        <v/>
      </c>
      <c r="D634" s="2" t="str">
        <f>IF(Data!E634&gt;0,Data!E634-4,"")</f>
        <v/>
      </c>
      <c r="E634" s="2" t="str">
        <f>IF(Data!F634&gt;0,Data!F634-4,"")</f>
        <v/>
      </c>
      <c r="F634" s="2" t="str">
        <f>IF(Data!G634&gt;0,Data!G634-4,"")</f>
        <v/>
      </c>
      <c r="G634" s="2" t="str">
        <f>IF(Data!H634&gt;0,Data!H634-4,"")</f>
        <v/>
      </c>
      <c r="H634" s="2" t="str">
        <f>IF(Data!I634&gt;0,Data!I634-4,"")</f>
        <v/>
      </c>
      <c r="J634" s="7" t="str">
        <f t="shared" si="189"/>
        <v/>
      </c>
      <c r="K634" s="7" t="str">
        <f t="shared" si="203"/>
        <v/>
      </c>
      <c r="L634" s="4" t="str">
        <f t="shared" si="190"/>
        <v/>
      </c>
      <c r="N634" s="4" t="str">
        <f>IF(MAX(COUNTIF(Data!B634:I634,1),COUNTIF(Data!B634:I634,2),COUNTIF(Data!B634:I634,3),COUNTIF(Data!B634:I634,4),COUNTIF(Data!B634:I634,5),COUNTIF(Data!B634:I634,6),COUNTIF(Data!B634:I634,7))&gt;0,MAX(COUNTIF(Data!B634:I634,1),COUNTIF(Data!B634:I634,2),COUNTIF(Data!B634:I634,3),COUNTIF(Data!B634:I634,4),COUNTIF(Data!B634:I634,5),COUNTIF(Data!B634:I634,6),COUNTIF(Data!B634:I634,7)),"")</f>
        <v/>
      </c>
      <c r="O634" s="4" t="str">
        <f>IF(COUNTIF(Data!B634:I634,4)=8,"Remove","")</f>
        <v/>
      </c>
      <c r="Q634" s="2" t="str">
        <f>IF(Data!K634&gt;0,Data!K634-4,"")</f>
        <v/>
      </c>
      <c r="R634" s="2" t="str">
        <f>IF(Data!L634&gt;0,Data!L634-4,"")</f>
        <v/>
      </c>
      <c r="S634" s="2" t="str">
        <f>IF(Data!M634&gt;0,Data!M634-4,"")</f>
        <v/>
      </c>
      <c r="T634" s="2" t="str">
        <f>IF(Data!N634&gt;0,Data!N634-4,"")</f>
        <v/>
      </c>
      <c r="U634" s="2" t="str">
        <f>IF(Data!O634&gt;0,Data!O634-4,"")</f>
        <v/>
      </c>
      <c r="V634" s="2" t="str">
        <f>IF(Data!P634&gt;0,Data!P634-4,"")</f>
        <v/>
      </c>
      <c r="W634" s="2" t="str">
        <f>IF(Data!Q634&gt;0,Data!Q634-4,"")</f>
        <v/>
      </c>
      <c r="X634" s="2" t="str">
        <f>IF(Data!R634&gt;0,Data!R634-4,"")</f>
        <v/>
      </c>
      <c r="Y634" s="59"/>
      <c r="Z634" s="7" t="str">
        <f t="shared" si="191"/>
        <v/>
      </c>
      <c r="AA634" s="7" t="str">
        <f t="shared" si="204"/>
        <v/>
      </c>
      <c r="AB634" s="4" t="str">
        <f t="shared" si="192"/>
        <v/>
      </c>
      <c r="AC634" s="59"/>
      <c r="AD634" s="4" t="str">
        <f>IF(MAX(COUNTIF(Data!K634:R634,1),COUNTIF(Data!K634:R634,2),COUNTIF(Data!K634:R634,3),COUNTIF(Data!K634:R634,4),COUNTIF(Data!K634:R634,5),COUNTIF(Data!K634:R634,6),COUNTIF(Data!K634:R634,7))&gt;0,MAX(COUNTIF(Data!K634:R634,1),COUNTIF(Data!K634:R634,2),COUNTIF(Data!K634:R634,3),COUNTIF(Data!K634:R634,4),COUNTIF(Data!K634:R634,5),COUNTIF(Data!K634:R634,6),COUNTIF(Data!K634:R634,7)),"")</f>
        <v/>
      </c>
      <c r="AE634" s="4" t="str">
        <f>IF(COUNTIF(Data!K634:R634,4)=8,"Remove","")</f>
        <v/>
      </c>
      <c r="AG634" s="2" t="str">
        <f>IF(Data!T634&gt;0,Data!T634-4,"")</f>
        <v/>
      </c>
      <c r="AH634" s="2" t="str">
        <f>IF(Data!U634&gt;0,Data!U634-4,"")</f>
        <v/>
      </c>
      <c r="AI634" s="2" t="str">
        <f>IF(Data!V634&gt;0,Data!V634-4,"")</f>
        <v/>
      </c>
      <c r="AJ634" s="2" t="str">
        <f>IF(Data!W634&gt;0,Data!W634-4,"")</f>
        <v/>
      </c>
      <c r="AK634" s="2" t="str">
        <f>IF(Data!X634&gt;0,Data!X634-4,"")</f>
        <v/>
      </c>
      <c r="AL634" s="2" t="str">
        <f>IF(Data!Y634&gt;0,Data!Y634-4,"")</f>
        <v/>
      </c>
      <c r="AM634" s="2" t="str">
        <f>IF(Data!Z634&gt;0,Data!Z634-4,"")</f>
        <v/>
      </c>
      <c r="AN634" s="2" t="str">
        <f>IF(Data!AA634&gt;0,Data!AA634-4,"")</f>
        <v/>
      </c>
      <c r="AP634" s="7" t="str">
        <f t="shared" si="193"/>
        <v/>
      </c>
      <c r="AQ634" s="7" t="str">
        <f t="shared" si="205"/>
        <v/>
      </c>
      <c r="AR634" s="4" t="str">
        <f t="shared" si="194"/>
        <v/>
      </c>
      <c r="AT634" s="4" t="str">
        <f>IF(MAX(COUNTIF(Data!T634:AA634,1),COUNTIF(Data!T634:AA634,2),COUNTIF(Data!T634:AA634,3),COUNTIF(Data!T634:AA634,4),COUNTIF(Data!T634:AA634,5),COUNTIF(Data!T634:AA634,6),COUNTIF(Data!T634:AA634,7))&gt;0,MAX(COUNTIF(Data!T634:AA634,1),COUNTIF(Data!T634:AA634,2),COUNTIF(Data!T634:AA634,3),COUNTIF(Data!T634:AA634,4),COUNTIF(Data!T634:AA634,5),COUNTIF(Data!T634:AA634,6),COUNTIF(Data!T634:AA634,7)),"")</f>
        <v/>
      </c>
      <c r="AU634" s="4" t="str">
        <f>IF(COUNTIF(Data!T634:AA634,4)=8,"Remove","")</f>
        <v/>
      </c>
      <c r="AW634" s="2" t="str">
        <f>IF(Data!AC634&gt;0,Data!AC634-4,"")</f>
        <v/>
      </c>
      <c r="AX634" s="2" t="str">
        <f>IF(Data!AD634&gt;0,Data!AD634-4,"")</f>
        <v/>
      </c>
      <c r="AY634" s="2" t="str">
        <f>IF(Data!AE634&gt;0,Data!AE634-4,"")</f>
        <v/>
      </c>
      <c r="AZ634" s="2" t="str">
        <f>IF(Data!AF634&gt;0,Data!AF634-4,"")</f>
        <v/>
      </c>
      <c r="BA634" s="2" t="str">
        <f>IF(Data!AG634&gt;0,Data!AG634-4,"")</f>
        <v/>
      </c>
      <c r="BB634" s="2" t="str">
        <f>IF(Data!AH634&gt;0,Data!AH634-4,"")</f>
        <v/>
      </c>
      <c r="BC634" s="2" t="str">
        <f>IF(Data!AI634&gt;0,Data!AI634-4,"")</f>
        <v/>
      </c>
      <c r="BD634" s="2" t="str">
        <f>IF(Data!AJ634&gt;0,Data!AJ634-4,"")</f>
        <v/>
      </c>
      <c r="BF634" s="7" t="str">
        <f t="shared" si="195"/>
        <v/>
      </c>
      <c r="BG634" s="7" t="str">
        <f t="shared" si="206"/>
        <v/>
      </c>
      <c r="BH634" s="4" t="str">
        <f t="shared" si="196"/>
        <v/>
      </c>
      <c r="BJ634" s="4" t="str">
        <f>IF(MAX(COUNTIF(Data!AC634:AJ634,1),COUNTIF(Data!AC634:AJ634,2),COUNTIF(Data!AC634:AJ634,3),COUNTIF(Data!AC634:AJ634,4),COUNTIF(Data!AC634:AJ634,5),COUNTIF(Data!AC634:AJ634,6),COUNTIF(Data!AC634:AJ634,7))&gt;0,MAX(COUNTIF(Data!AC634:AJ634,1),COUNTIF(Data!AC634:AJ634,2),COUNTIF(Data!AC634:AJ634,3),COUNTIF(Data!AC634:AJ634,4),COUNTIF(Data!AC634:AJ634,5),COUNTIF(Data!AC634:AJ634,6),COUNTIF(Data!AC634:AJ634,7)),"")</f>
        <v/>
      </c>
      <c r="BK634" s="4" t="str">
        <f>IF(COUNTIF(Data!AC634:AJ634,4)=8,"Remove","")</f>
        <v/>
      </c>
      <c r="BM634" s="2" t="str">
        <f>IF(Data!AL634&gt;0,Data!AL634-4,"")</f>
        <v/>
      </c>
      <c r="BN634" s="2" t="str">
        <f>IF(Data!AM634&gt;0,Data!AM634-4,"")</f>
        <v/>
      </c>
      <c r="BO634" s="2" t="str">
        <f>IF(Data!AN634&gt;0,Data!AN634-4,"")</f>
        <v/>
      </c>
      <c r="BP634" s="2" t="str">
        <f>IF(Data!AO634&gt;0,Data!AO634-4,"")</f>
        <v/>
      </c>
      <c r="BQ634" s="2" t="str">
        <f>IF(Data!AP634&gt;0,Data!AP634-4,"")</f>
        <v/>
      </c>
      <c r="BR634" s="2" t="str">
        <f>IF(Data!AQ634&gt;0,Data!AQ634-4,"")</f>
        <v/>
      </c>
      <c r="BS634" s="2" t="str">
        <f>IF(Data!AR634&gt;0,Data!AR634-4,"")</f>
        <v/>
      </c>
      <c r="BT634" s="2" t="str">
        <f>IF(Data!AS634&gt;0,Data!AS634-4,"")</f>
        <v/>
      </c>
      <c r="BV634" s="7" t="str">
        <f t="shared" si="197"/>
        <v/>
      </c>
      <c r="BW634" s="7" t="str">
        <f t="shared" si="207"/>
        <v/>
      </c>
      <c r="BX634" s="4" t="str">
        <f t="shared" si="198"/>
        <v/>
      </c>
      <c r="BZ634" s="4" t="str">
        <f>IF(MAX(COUNTIF(Data!AL634:AS634,1),COUNTIF(Data!AL634:AS634,2),COUNTIF(Data!AL634:AS634,3),COUNTIF(Data!AL634:AS634,4),COUNTIF(Data!AL634:AS634,5),COUNTIF(Data!AL634:AS634,6),COUNTIF(Data!AL634:AS634,7))&gt;0,MAX(COUNTIF(Data!AL634:AS634,1),COUNTIF(Data!AL634:AS634,2),COUNTIF(Data!AL634:AS634,3),COUNTIF(Data!AL634:AS634,4),COUNTIF(Data!AL634:AS634,5),COUNTIF(Data!AL634:AS634,6),COUNTIF(Data!AL634:AS634,7)),"")</f>
        <v/>
      </c>
      <c r="CA634" s="4" t="str">
        <f>IF(COUNTIF(Data!AL634:AS634,4)=8,"Remove","")</f>
        <v/>
      </c>
      <c r="CC634" s="2" t="str">
        <f>IF(Data!AU634&gt;0,Data!AU634-4,"")</f>
        <v/>
      </c>
      <c r="CD634" s="2" t="str">
        <f>IF(Data!AV634&gt;0,Data!AV634-4,"")</f>
        <v/>
      </c>
      <c r="CE634" s="2" t="str">
        <f>IF(Data!AW634&gt;0,Data!AW634-4,"")</f>
        <v/>
      </c>
      <c r="CF634" s="2" t="str">
        <f>IF(Data!AX634&gt;0,Data!AX634-4,"")</f>
        <v/>
      </c>
      <c r="CG634" s="2" t="str">
        <f>IF(Data!AY634&gt;0,Data!AY634-4,"")</f>
        <v/>
      </c>
      <c r="CH634" s="2" t="str">
        <f>IF(Data!AZ634&gt;0,Data!AZ634-4,"")</f>
        <v/>
      </c>
      <c r="CI634" s="2" t="str">
        <f>IF(Data!BA634&gt;0,Data!BA634-4,"")</f>
        <v/>
      </c>
      <c r="CJ634" s="2" t="str">
        <f>IF(Data!BB634&gt;0,Data!BB634-4,"")</f>
        <v/>
      </c>
      <c r="CL634" s="7" t="str">
        <f t="shared" si="199"/>
        <v/>
      </c>
      <c r="CM634" s="7" t="str">
        <f t="shared" si="208"/>
        <v/>
      </c>
      <c r="CN634" s="4" t="str">
        <f t="shared" si="200"/>
        <v/>
      </c>
      <c r="CP634" s="4" t="str">
        <f>IF(MAX(COUNTIF(Data!AU634:BB634,1),COUNTIF(Data!AU634:BB634,2),COUNTIF(Data!AU634:BB634,3),COUNTIF(Data!AU634:BB634,4),COUNTIF(Data!AU634:BB634,5),COUNTIF(Data!AU634:BB634,6),COUNTIF(Data!AU634:BB634,7))&gt;0,MAX(COUNTIF(Data!AU634:BB634,1),COUNTIF(Data!AU634:BB634,2),COUNTIF(Data!AU634:BB634,3),COUNTIF(Data!AU634:BB634,4),COUNTIF(Data!AU634:BB634,5),COUNTIF(Data!AU634:BB634,6),COUNTIF(Data!AU634:BB634,7)),"")</f>
        <v/>
      </c>
      <c r="CQ634" s="4" t="str">
        <f>IF(COUNTIF(Data!AU634:BB634,4)=8,"Remove","")</f>
        <v/>
      </c>
      <c r="CS634" s="2" t="str">
        <f>IF(Data!BD634&gt;0,Data!BD634-4,"")</f>
        <v/>
      </c>
      <c r="CT634" s="2" t="str">
        <f>IF(Data!BE634&gt;0,Data!BE634-4,"")</f>
        <v/>
      </c>
      <c r="CU634" s="2" t="str">
        <f>IF(Data!BF634&gt;0,Data!BF634-4,"")</f>
        <v/>
      </c>
      <c r="CV634" s="2" t="str">
        <f>IF(Data!BG634&gt;0,Data!BG634-4,"")</f>
        <v/>
      </c>
      <c r="CW634" s="2" t="str">
        <f>IF(Data!BH634&gt;0,Data!BH634-4,"")</f>
        <v/>
      </c>
      <c r="CX634" s="2" t="str">
        <f>IF(Data!BI634&gt;0,Data!BI634-4,"")</f>
        <v/>
      </c>
      <c r="CY634" s="2" t="str">
        <f>IF(Data!BJ634&gt;0,Data!BJ634-4,"")</f>
        <v/>
      </c>
      <c r="CZ634" s="2" t="str">
        <f>IF(Data!BK634&gt;0,Data!BK634-4,"")</f>
        <v/>
      </c>
      <c r="DB634" s="7" t="str">
        <f t="shared" si="201"/>
        <v/>
      </c>
      <c r="DC634" s="7" t="str">
        <f t="shared" si="209"/>
        <v/>
      </c>
      <c r="DD634" s="4" t="str">
        <f t="shared" si="202"/>
        <v/>
      </c>
      <c r="DF634" s="4" t="str">
        <f>IF(MAX(COUNTIF(Data!BD634:BK634,1),COUNTIF(Data!BD634:BK634,2),COUNTIF(Data!BD634:BK634,3),COUNTIF(Data!BD634:BK634,4),COUNTIF(Data!BD634:BK634,5),COUNTIF(Data!BD634:BK634,6),COUNTIF(Data!BD634:BK634,7))&gt;0,MAX(COUNTIF(Data!BD634:BK634,1),COUNTIF(Data!BD634:BK634,2),COUNTIF(Data!BD634:BK634,3),COUNTIF(Data!BD634:BK634,4),COUNTIF(Data!BD634:BK634,5),COUNTIF(Data!BD634:BK634,6),COUNTIF(Data!BD634:BK634,7)),"")</f>
        <v/>
      </c>
      <c r="DG634" s="4" t="str">
        <f>IF(COUNTIF(Data!BD634:BK634,4)=8,"Remove","")</f>
        <v/>
      </c>
    </row>
    <row r="635" spans="1:111" x14ac:dyDescent="0.25">
      <c r="A635" s="2" t="str">
        <f>IF(Data!B635&gt;0,Data!B635-4,"")</f>
        <v/>
      </c>
      <c r="B635" s="2" t="str">
        <f>IF(Data!C635&gt;0,Data!C635-4,"")</f>
        <v/>
      </c>
      <c r="C635" s="2" t="str">
        <f>IF(Data!D635&gt;0,Data!D635-4,"")</f>
        <v/>
      </c>
      <c r="D635" s="2" t="str">
        <f>IF(Data!E635&gt;0,Data!E635-4,"")</f>
        <v/>
      </c>
      <c r="E635" s="2" t="str">
        <f>IF(Data!F635&gt;0,Data!F635-4,"")</f>
        <v/>
      </c>
      <c r="F635" s="2" t="str">
        <f>IF(Data!G635&gt;0,Data!G635-4,"")</f>
        <v/>
      </c>
      <c r="G635" s="2" t="str">
        <f>IF(Data!H635&gt;0,Data!H635-4,"")</f>
        <v/>
      </c>
      <c r="H635" s="2" t="str">
        <f>IF(Data!I635&gt;0,Data!I635-4,"")</f>
        <v/>
      </c>
      <c r="J635" s="7" t="str">
        <f t="shared" si="189"/>
        <v/>
      </c>
      <c r="K635" s="7" t="str">
        <f t="shared" si="203"/>
        <v/>
      </c>
      <c r="L635" s="4" t="str">
        <f t="shared" si="190"/>
        <v/>
      </c>
      <c r="N635" s="4" t="str">
        <f>IF(MAX(COUNTIF(Data!B635:I635,1),COUNTIF(Data!B635:I635,2),COUNTIF(Data!B635:I635,3),COUNTIF(Data!B635:I635,4),COUNTIF(Data!B635:I635,5),COUNTIF(Data!B635:I635,6),COUNTIF(Data!B635:I635,7))&gt;0,MAX(COUNTIF(Data!B635:I635,1),COUNTIF(Data!B635:I635,2),COUNTIF(Data!B635:I635,3),COUNTIF(Data!B635:I635,4),COUNTIF(Data!B635:I635,5),COUNTIF(Data!B635:I635,6),COUNTIF(Data!B635:I635,7)),"")</f>
        <v/>
      </c>
      <c r="O635" s="4" t="str">
        <f>IF(COUNTIF(Data!B635:I635,4)=8,"Remove","")</f>
        <v/>
      </c>
      <c r="Q635" s="2" t="str">
        <f>IF(Data!K635&gt;0,Data!K635-4,"")</f>
        <v/>
      </c>
      <c r="R635" s="2" t="str">
        <f>IF(Data!L635&gt;0,Data!L635-4,"")</f>
        <v/>
      </c>
      <c r="S635" s="2" t="str">
        <f>IF(Data!M635&gt;0,Data!M635-4,"")</f>
        <v/>
      </c>
      <c r="T635" s="2" t="str">
        <f>IF(Data!N635&gt;0,Data!N635-4,"")</f>
        <v/>
      </c>
      <c r="U635" s="2" t="str">
        <f>IF(Data!O635&gt;0,Data!O635-4,"")</f>
        <v/>
      </c>
      <c r="V635" s="2" t="str">
        <f>IF(Data!P635&gt;0,Data!P635-4,"")</f>
        <v/>
      </c>
      <c r="W635" s="2" t="str">
        <f>IF(Data!Q635&gt;0,Data!Q635-4,"")</f>
        <v/>
      </c>
      <c r="X635" s="2" t="str">
        <f>IF(Data!R635&gt;0,Data!R635-4,"")</f>
        <v/>
      </c>
      <c r="Y635" s="59"/>
      <c r="Z635" s="7" t="str">
        <f t="shared" si="191"/>
        <v/>
      </c>
      <c r="AA635" s="7" t="str">
        <f t="shared" si="204"/>
        <v/>
      </c>
      <c r="AB635" s="4" t="str">
        <f t="shared" si="192"/>
        <v/>
      </c>
      <c r="AC635" s="59"/>
      <c r="AD635" s="4" t="str">
        <f>IF(MAX(COUNTIF(Data!K635:R635,1),COUNTIF(Data!K635:R635,2),COUNTIF(Data!K635:R635,3),COUNTIF(Data!K635:R635,4),COUNTIF(Data!K635:R635,5),COUNTIF(Data!K635:R635,6),COUNTIF(Data!K635:R635,7))&gt;0,MAX(COUNTIF(Data!K635:R635,1),COUNTIF(Data!K635:R635,2),COUNTIF(Data!K635:R635,3),COUNTIF(Data!K635:R635,4),COUNTIF(Data!K635:R635,5),COUNTIF(Data!K635:R635,6),COUNTIF(Data!K635:R635,7)),"")</f>
        <v/>
      </c>
      <c r="AE635" s="4" t="str">
        <f>IF(COUNTIF(Data!K635:R635,4)=8,"Remove","")</f>
        <v/>
      </c>
      <c r="AG635" s="2" t="str">
        <f>IF(Data!T635&gt;0,Data!T635-4,"")</f>
        <v/>
      </c>
      <c r="AH635" s="2" t="str">
        <f>IF(Data!U635&gt;0,Data!U635-4,"")</f>
        <v/>
      </c>
      <c r="AI635" s="2" t="str">
        <f>IF(Data!V635&gt;0,Data!V635-4,"")</f>
        <v/>
      </c>
      <c r="AJ635" s="2" t="str">
        <f>IF(Data!W635&gt;0,Data!W635-4,"")</f>
        <v/>
      </c>
      <c r="AK635" s="2" t="str">
        <f>IF(Data!X635&gt;0,Data!X635-4,"")</f>
        <v/>
      </c>
      <c r="AL635" s="2" t="str">
        <f>IF(Data!Y635&gt;0,Data!Y635-4,"")</f>
        <v/>
      </c>
      <c r="AM635" s="2" t="str">
        <f>IF(Data!Z635&gt;0,Data!Z635-4,"")</f>
        <v/>
      </c>
      <c r="AN635" s="2" t="str">
        <f>IF(Data!AA635&gt;0,Data!AA635-4,"")</f>
        <v/>
      </c>
      <c r="AP635" s="7" t="str">
        <f t="shared" si="193"/>
        <v/>
      </c>
      <c r="AQ635" s="7" t="str">
        <f t="shared" si="205"/>
        <v/>
      </c>
      <c r="AR635" s="4" t="str">
        <f t="shared" si="194"/>
        <v/>
      </c>
      <c r="AT635" s="4" t="str">
        <f>IF(MAX(COUNTIF(Data!T635:AA635,1),COUNTIF(Data!T635:AA635,2),COUNTIF(Data!T635:AA635,3),COUNTIF(Data!T635:AA635,4),COUNTIF(Data!T635:AA635,5),COUNTIF(Data!T635:AA635,6),COUNTIF(Data!T635:AA635,7))&gt;0,MAX(COUNTIF(Data!T635:AA635,1),COUNTIF(Data!T635:AA635,2),COUNTIF(Data!T635:AA635,3),COUNTIF(Data!T635:AA635,4),COUNTIF(Data!T635:AA635,5),COUNTIF(Data!T635:AA635,6),COUNTIF(Data!T635:AA635,7)),"")</f>
        <v/>
      </c>
      <c r="AU635" s="4" t="str">
        <f>IF(COUNTIF(Data!T635:AA635,4)=8,"Remove","")</f>
        <v/>
      </c>
      <c r="AW635" s="2" t="str">
        <f>IF(Data!AC635&gt;0,Data!AC635-4,"")</f>
        <v/>
      </c>
      <c r="AX635" s="2" t="str">
        <f>IF(Data!AD635&gt;0,Data!AD635-4,"")</f>
        <v/>
      </c>
      <c r="AY635" s="2" t="str">
        <f>IF(Data!AE635&gt;0,Data!AE635-4,"")</f>
        <v/>
      </c>
      <c r="AZ635" s="2" t="str">
        <f>IF(Data!AF635&gt;0,Data!AF635-4,"")</f>
        <v/>
      </c>
      <c r="BA635" s="2" t="str">
        <f>IF(Data!AG635&gt;0,Data!AG635-4,"")</f>
        <v/>
      </c>
      <c r="BB635" s="2" t="str">
        <f>IF(Data!AH635&gt;0,Data!AH635-4,"")</f>
        <v/>
      </c>
      <c r="BC635" s="2" t="str">
        <f>IF(Data!AI635&gt;0,Data!AI635-4,"")</f>
        <v/>
      </c>
      <c r="BD635" s="2" t="str">
        <f>IF(Data!AJ635&gt;0,Data!AJ635-4,"")</f>
        <v/>
      </c>
      <c r="BF635" s="7" t="str">
        <f t="shared" si="195"/>
        <v/>
      </c>
      <c r="BG635" s="7" t="str">
        <f t="shared" si="206"/>
        <v/>
      </c>
      <c r="BH635" s="4" t="str">
        <f t="shared" si="196"/>
        <v/>
      </c>
      <c r="BJ635" s="4" t="str">
        <f>IF(MAX(COUNTIF(Data!AC635:AJ635,1),COUNTIF(Data!AC635:AJ635,2),COUNTIF(Data!AC635:AJ635,3),COUNTIF(Data!AC635:AJ635,4),COUNTIF(Data!AC635:AJ635,5),COUNTIF(Data!AC635:AJ635,6),COUNTIF(Data!AC635:AJ635,7))&gt;0,MAX(COUNTIF(Data!AC635:AJ635,1),COUNTIF(Data!AC635:AJ635,2),COUNTIF(Data!AC635:AJ635,3),COUNTIF(Data!AC635:AJ635,4),COUNTIF(Data!AC635:AJ635,5),COUNTIF(Data!AC635:AJ635,6),COUNTIF(Data!AC635:AJ635,7)),"")</f>
        <v/>
      </c>
      <c r="BK635" s="4" t="str">
        <f>IF(COUNTIF(Data!AC635:AJ635,4)=8,"Remove","")</f>
        <v/>
      </c>
      <c r="BM635" s="2" t="str">
        <f>IF(Data!AL635&gt;0,Data!AL635-4,"")</f>
        <v/>
      </c>
      <c r="BN635" s="2" t="str">
        <f>IF(Data!AM635&gt;0,Data!AM635-4,"")</f>
        <v/>
      </c>
      <c r="BO635" s="2" t="str">
        <f>IF(Data!AN635&gt;0,Data!AN635-4,"")</f>
        <v/>
      </c>
      <c r="BP635" s="2" t="str">
        <f>IF(Data!AO635&gt;0,Data!AO635-4,"")</f>
        <v/>
      </c>
      <c r="BQ635" s="2" t="str">
        <f>IF(Data!AP635&gt;0,Data!AP635-4,"")</f>
        <v/>
      </c>
      <c r="BR635" s="2" t="str">
        <f>IF(Data!AQ635&gt;0,Data!AQ635-4,"")</f>
        <v/>
      </c>
      <c r="BS635" s="2" t="str">
        <f>IF(Data!AR635&gt;0,Data!AR635-4,"")</f>
        <v/>
      </c>
      <c r="BT635" s="2" t="str">
        <f>IF(Data!AS635&gt;0,Data!AS635-4,"")</f>
        <v/>
      </c>
      <c r="BV635" s="7" t="str">
        <f t="shared" si="197"/>
        <v/>
      </c>
      <c r="BW635" s="7" t="str">
        <f t="shared" si="207"/>
        <v/>
      </c>
      <c r="BX635" s="4" t="str">
        <f t="shared" si="198"/>
        <v/>
      </c>
      <c r="BZ635" s="4" t="str">
        <f>IF(MAX(COUNTIF(Data!AL635:AS635,1),COUNTIF(Data!AL635:AS635,2),COUNTIF(Data!AL635:AS635,3),COUNTIF(Data!AL635:AS635,4),COUNTIF(Data!AL635:AS635,5),COUNTIF(Data!AL635:AS635,6),COUNTIF(Data!AL635:AS635,7))&gt;0,MAX(COUNTIF(Data!AL635:AS635,1),COUNTIF(Data!AL635:AS635,2),COUNTIF(Data!AL635:AS635,3),COUNTIF(Data!AL635:AS635,4),COUNTIF(Data!AL635:AS635,5),COUNTIF(Data!AL635:AS635,6),COUNTIF(Data!AL635:AS635,7)),"")</f>
        <v/>
      </c>
      <c r="CA635" s="4" t="str">
        <f>IF(COUNTIF(Data!AL635:AS635,4)=8,"Remove","")</f>
        <v/>
      </c>
      <c r="CC635" s="2" t="str">
        <f>IF(Data!AU635&gt;0,Data!AU635-4,"")</f>
        <v/>
      </c>
      <c r="CD635" s="2" t="str">
        <f>IF(Data!AV635&gt;0,Data!AV635-4,"")</f>
        <v/>
      </c>
      <c r="CE635" s="2" t="str">
        <f>IF(Data!AW635&gt;0,Data!AW635-4,"")</f>
        <v/>
      </c>
      <c r="CF635" s="2" t="str">
        <f>IF(Data!AX635&gt;0,Data!AX635-4,"")</f>
        <v/>
      </c>
      <c r="CG635" s="2" t="str">
        <f>IF(Data!AY635&gt;0,Data!AY635-4,"")</f>
        <v/>
      </c>
      <c r="CH635" s="2" t="str">
        <f>IF(Data!AZ635&gt;0,Data!AZ635-4,"")</f>
        <v/>
      </c>
      <c r="CI635" s="2" t="str">
        <f>IF(Data!BA635&gt;0,Data!BA635-4,"")</f>
        <v/>
      </c>
      <c r="CJ635" s="2" t="str">
        <f>IF(Data!BB635&gt;0,Data!BB635-4,"")</f>
        <v/>
      </c>
      <c r="CL635" s="7" t="str">
        <f t="shared" si="199"/>
        <v/>
      </c>
      <c r="CM635" s="7" t="str">
        <f t="shared" si="208"/>
        <v/>
      </c>
      <c r="CN635" s="4" t="str">
        <f t="shared" si="200"/>
        <v/>
      </c>
      <c r="CP635" s="4" t="str">
        <f>IF(MAX(COUNTIF(Data!AU635:BB635,1),COUNTIF(Data!AU635:BB635,2),COUNTIF(Data!AU635:BB635,3),COUNTIF(Data!AU635:BB635,4),COUNTIF(Data!AU635:BB635,5),COUNTIF(Data!AU635:BB635,6),COUNTIF(Data!AU635:BB635,7))&gt;0,MAX(COUNTIF(Data!AU635:BB635,1),COUNTIF(Data!AU635:BB635,2),COUNTIF(Data!AU635:BB635,3),COUNTIF(Data!AU635:BB635,4),COUNTIF(Data!AU635:BB635,5),COUNTIF(Data!AU635:BB635,6),COUNTIF(Data!AU635:BB635,7)),"")</f>
        <v/>
      </c>
      <c r="CQ635" s="4" t="str">
        <f>IF(COUNTIF(Data!AU635:BB635,4)=8,"Remove","")</f>
        <v/>
      </c>
      <c r="CS635" s="2" t="str">
        <f>IF(Data!BD635&gt;0,Data!BD635-4,"")</f>
        <v/>
      </c>
      <c r="CT635" s="2" t="str">
        <f>IF(Data!BE635&gt;0,Data!BE635-4,"")</f>
        <v/>
      </c>
      <c r="CU635" s="2" t="str">
        <f>IF(Data!BF635&gt;0,Data!BF635-4,"")</f>
        <v/>
      </c>
      <c r="CV635" s="2" t="str">
        <f>IF(Data!BG635&gt;0,Data!BG635-4,"")</f>
        <v/>
      </c>
      <c r="CW635" s="2" t="str">
        <f>IF(Data!BH635&gt;0,Data!BH635-4,"")</f>
        <v/>
      </c>
      <c r="CX635" s="2" t="str">
        <f>IF(Data!BI635&gt;0,Data!BI635-4,"")</f>
        <v/>
      </c>
      <c r="CY635" s="2" t="str">
        <f>IF(Data!BJ635&gt;0,Data!BJ635-4,"")</f>
        <v/>
      </c>
      <c r="CZ635" s="2" t="str">
        <f>IF(Data!BK635&gt;0,Data!BK635-4,"")</f>
        <v/>
      </c>
      <c r="DB635" s="7" t="str">
        <f t="shared" si="201"/>
        <v/>
      </c>
      <c r="DC635" s="7" t="str">
        <f t="shared" si="209"/>
        <v/>
      </c>
      <c r="DD635" s="4" t="str">
        <f t="shared" si="202"/>
        <v/>
      </c>
      <c r="DF635" s="4" t="str">
        <f>IF(MAX(COUNTIF(Data!BD635:BK635,1),COUNTIF(Data!BD635:BK635,2),COUNTIF(Data!BD635:BK635,3),COUNTIF(Data!BD635:BK635,4),COUNTIF(Data!BD635:BK635,5),COUNTIF(Data!BD635:BK635,6),COUNTIF(Data!BD635:BK635,7))&gt;0,MAX(COUNTIF(Data!BD635:BK635,1),COUNTIF(Data!BD635:BK635,2),COUNTIF(Data!BD635:BK635,3),COUNTIF(Data!BD635:BK635,4),COUNTIF(Data!BD635:BK635,5),COUNTIF(Data!BD635:BK635,6),COUNTIF(Data!BD635:BK635,7)),"")</f>
        <v/>
      </c>
      <c r="DG635" s="4" t="str">
        <f>IF(COUNTIF(Data!BD635:BK635,4)=8,"Remove","")</f>
        <v/>
      </c>
    </row>
    <row r="636" spans="1:111" x14ac:dyDescent="0.25">
      <c r="A636" s="2" t="str">
        <f>IF(Data!B636&gt;0,Data!B636-4,"")</f>
        <v/>
      </c>
      <c r="B636" s="2" t="str">
        <f>IF(Data!C636&gt;0,Data!C636-4,"")</f>
        <v/>
      </c>
      <c r="C636" s="2" t="str">
        <f>IF(Data!D636&gt;0,Data!D636-4,"")</f>
        <v/>
      </c>
      <c r="D636" s="2" t="str">
        <f>IF(Data!E636&gt;0,Data!E636-4,"")</f>
        <v/>
      </c>
      <c r="E636" s="2" t="str">
        <f>IF(Data!F636&gt;0,Data!F636-4,"")</f>
        <v/>
      </c>
      <c r="F636" s="2" t="str">
        <f>IF(Data!G636&gt;0,Data!G636-4,"")</f>
        <v/>
      </c>
      <c r="G636" s="2" t="str">
        <f>IF(Data!H636&gt;0,Data!H636-4,"")</f>
        <v/>
      </c>
      <c r="H636" s="2" t="str">
        <f>IF(Data!I636&gt;0,Data!I636-4,"")</f>
        <v/>
      </c>
      <c r="J636" s="7" t="str">
        <f t="shared" si="189"/>
        <v/>
      </c>
      <c r="K636" s="7" t="str">
        <f t="shared" si="203"/>
        <v/>
      </c>
      <c r="L636" s="4" t="str">
        <f t="shared" si="190"/>
        <v/>
      </c>
      <c r="N636" s="4" t="str">
        <f>IF(MAX(COUNTIF(Data!B636:I636,1),COUNTIF(Data!B636:I636,2),COUNTIF(Data!B636:I636,3),COUNTIF(Data!B636:I636,4),COUNTIF(Data!B636:I636,5),COUNTIF(Data!B636:I636,6),COUNTIF(Data!B636:I636,7))&gt;0,MAX(COUNTIF(Data!B636:I636,1),COUNTIF(Data!B636:I636,2),COUNTIF(Data!B636:I636,3),COUNTIF(Data!B636:I636,4),COUNTIF(Data!B636:I636,5),COUNTIF(Data!B636:I636,6),COUNTIF(Data!B636:I636,7)),"")</f>
        <v/>
      </c>
      <c r="O636" s="4" t="str">
        <f>IF(COUNTIF(Data!B636:I636,4)=8,"Remove","")</f>
        <v/>
      </c>
      <c r="Q636" s="2" t="str">
        <f>IF(Data!K636&gt;0,Data!K636-4,"")</f>
        <v/>
      </c>
      <c r="R636" s="2" t="str">
        <f>IF(Data!L636&gt;0,Data!L636-4,"")</f>
        <v/>
      </c>
      <c r="S636" s="2" t="str">
        <f>IF(Data!M636&gt;0,Data!M636-4,"")</f>
        <v/>
      </c>
      <c r="T636" s="2" t="str">
        <f>IF(Data!N636&gt;0,Data!N636-4,"")</f>
        <v/>
      </c>
      <c r="U636" s="2" t="str">
        <f>IF(Data!O636&gt;0,Data!O636-4,"")</f>
        <v/>
      </c>
      <c r="V636" s="2" t="str">
        <f>IF(Data!P636&gt;0,Data!P636-4,"")</f>
        <v/>
      </c>
      <c r="W636" s="2" t="str">
        <f>IF(Data!Q636&gt;0,Data!Q636-4,"")</f>
        <v/>
      </c>
      <c r="X636" s="2" t="str">
        <f>IF(Data!R636&gt;0,Data!R636-4,"")</f>
        <v/>
      </c>
      <c r="Y636" s="59"/>
      <c r="Z636" s="7" t="str">
        <f t="shared" si="191"/>
        <v/>
      </c>
      <c r="AA636" s="7" t="str">
        <f t="shared" si="204"/>
        <v/>
      </c>
      <c r="AB636" s="4" t="str">
        <f t="shared" si="192"/>
        <v/>
      </c>
      <c r="AC636" s="59"/>
      <c r="AD636" s="4" t="str">
        <f>IF(MAX(COUNTIF(Data!K636:R636,1),COUNTIF(Data!K636:R636,2),COUNTIF(Data!K636:R636,3),COUNTIF(Data!K636:R636,4),COUNTIF(Data!K636:R636,5),COUNTIF(Data!K636:R636,6),COUNTIF(Data!K636:R636,7))&gt;0,MAX(COUNTIF(Data!K636:R636,1),COUNTIF(Data!K636:R636,2),COUNTIF(Data!K636:R636,3),COUNTIF(Data!K636:R636,4),COUNTIF(Data!K636:R636,5),COUNTIF(Data!K636:R636,6),COUNTIF(Data!K636:R636,7)),"")</f>
        <v/>
      </c>
      <c r="AE636" s="4" t="str">
        <f>IF(COUNTIF(Data!K636:R636,4)=8,"Remove","")</f>
        <v/>
      </c>
      <c r="AG636" s="2" t="str">
        <f>IF(Data!T636&gt;0,Data!T636-4,"")</f>
        <v/>
      </c>
      <c r="AH636" s="2" t="str">
        <f>IF(Data!U636&gt;0,Data!U636-4,"")</f>
        <v/>
      </c>
      <c r="AI636" s="2" t="str">
        <f>IF(Data!V636&gt;0,Data!V636-4,"")</f>
        <v/>
      </c>
      <c r="AJ636" s="2" t="str">
        <f>IF(Data!W636&gt;0,Data!W636-4,"")</f>
        <v/>
      </c>
      <c r="AK636" s="2" t="str">
        <f>IF(Data!X636&gt;0,Data!X636-4,"")</f>
        <v/>
      </c>
      <c r="AL636" s="2" t="str">
        <f>IF(Data!Y636&gt;0,Data!Y636-4,"")</f>
        <v/>
      </c>
      <c r="AM636" s="2" t="str">
        <f>IF(Data!Z636&gt;0,Data!Z636-4,"")</f>
        <v/>
      </c>
      <c r="AN636" s="2" t="str">
        <f>IF(Data!AA636&gt;0,Data!AA636-4,"")</f>
        <v/>
      </c>
      <c r="AP636" s="7" t="str">
        <f t="shared" si="193"/>
        <v/>
      </c>
      <c r="AQ636" s="7" t="str">
        <f t="shared" si="205"/>
        <v/>
      </c>
      <c r="AR636" s="4" t="str">
        <f t="shared" si="194"/>
        <v/>
      </c>
      <c r="AT636" s="4" t="str">
        <f>IF(MAX(COUNTIF(Data!T636:AA636,1),COUNTIF(Data!T636:AA636,2),COUNTIF(Data!T636:AA636,3),COUNTIF(Data!T636:AA636,4),COUNTIF(Data!T636:AA636,5),COUNTIF(Data!T636:AA636,6),COUNTIF(Data!T636:AA636,7))&gt;0,MAX(COUNTIF(Data!T636:AA636,1),COUNTIF(Data!T636:AA636,2),COUNTIF(Data!T636:AA636,3),COUNTIF(Data!T636:AA636,4),COUNTIF(Data!T636:AA636,5),COUNTIF(Data!T636:AA636,6),COUNTIF(Data!T636:AA636,7)),"")</f>
        <v/>
      </c>
      <c r="AU636" s="4" t="str">
        <f>IF(COUNTIF(Data!T636:AA636,4)=8,"Remove","")</f>
        <v/>
      </c>
      <c r="AW636" s="2" t="str">
        <f>IF(Data!AC636&gt;0,Data!AC636-4,"")</f>
        <v/>
      </c>
      <c r="AX636" s="2" t="str">
        <f>IF(Data!AD636&gt;0,Data!AD636-4,"")</f>
        <v/>
      </c>
      <c r="AY636" s="2" t="str">
        <f>IF(Data!AE636&gt;0,Data!AE636-4,"")</f>
        <v/>
      </c>
      <c r="AZ636" s="2" t="str">
        <f>IF(Data!AF636&gt;0,Data!AF636-4,"")</f>
        <v/>
      </c>
      <c r="BA636" s="2" t="str">
        <f>IF(Data!AG636&gt;0,Data!AG636-4,"")</f>
        <v/>
      </c>
      <c r="BB636" s="2" t="str">
        <f>IF(Data!AH636&gt;0,Data!AH636-4,"")</f>
        <v/>
      </c>
      <c r="BC636" s="2" t="str">
        <f>IF(Data!AI636&gt;0,Data!AI636-4,"")</f>
        <v/>
      </c>
      <c r="BD636" s="2" t="str">
        <f>IF(Data!AJ636&gt;0,Data!AJ636-4,"")</f>
        <v/>
      </c>
      <c r="BF636" s="7" t="str">
        <f t="shared" si="195"/>
        <v/>
      </c>
      <c r="BG636" s="7" t="str">
        <f t="shared" si="206"/>
        <v/>
      </c>
      <c r="BH636" s="4" t="str">
        <f t="shared" si="196"/>
        <v/>
      </c>
      <c r="BJ636" s="4" t="str">
        <f>IF(MAX(COUNTIF(Data!AC636:AJ636,1),COUNTIF(Data!AC636:AJ636,2),COUNTIF(Data!AC636:AJ636,3),COUNTIF(Data!AC636:AJ636,4),COUNTIF(Data!AC636:AJ636,5),COUNTIF(Data!AC636:AJ636,6),COUNTIF(Data!AC636:AJ636,7))&gt;0,MAX(COUNTIF(Data!AC636:AJ636,1),COUNTIF(Data!AC636:AJ636,2),COUNTIF(Data!AC636:AJ636,3),COUNTIF(Data!AC636:AJ636,4),COUNTIF(Data!AC636:AJ636,5),COUNTIF(Data!AC636:AJ636,6),COUNTIF(Data!AC636:AJ636,7)),"")</f>
        <v/>
      </c>
      <c r="BK636" s="4" t="str">
        <f>IF(COUNTIF(Data!AC636:AJ636,4)=8,"Remove","")</f>
        <v/>
      </c>
      <c r="BM636" s="2" t="str">
        <f>IF(Data!AL636&gt;0,Data!AL636-4,"")</f>
        <v/>
      </c>
      <c r="BN636" s="2" t="str">
        <f>IF(Data!AM636&gt;0,Data!AM636-4,"")</f>
        <v/>
      </c>
      <c r="BO636" s="2" t="str">
        <f>IF(Data!AN636&gt;0,Data!AN636-4,"")</f>
        <v/>
      </c>
      <c r="BP636" s="2" t="str">
        <f>IF(Data!AO636&gt;0,Data!AO636-4,"")</f>
        <v/>
      </c>
      <c r="BQ636" s="2" t="str">
        <f>IF(Data!AP636&gt;0,Data!AP636-4,"")</f>
        <v/>
      </c>
      <c r="BR636" s="2" t="str">
        <f>IF(Data!AQ636&gt;0,Data!AQ636-4,"")</f>
        <v/>
      </c>
      <c r="BS636" s="2" t="str">
        <f>IF(Data!AR636&gt;0,Data!AR636-4,"")</f>
        <v/>
      </c>
      <c r="BT636" s="2" t="str">
        <f>IF(Data!AS636&gt;0,Data!AS636-4,"")</f>
        <v/>
      </c>
      <c r="BV636" s="7" t="str">
        <f t="shared" si="197"/>
        <v/>
      </c>
      <c r="BW636" s="7" t="str">
        <f t="shared" si="207"/>
        <v/>
      </c>
      <c r="BX636" s="4" t="str">
        <f t="shared" si="198"/>
        <v/>
      </c>
      <c r="BZ636" s="4" t="str">
        <f>IF(MAX(COUNTIF(Data!AL636:AS636,1),COUNTIF(Data!AL636:AS636,2),COUNTIF(Data!AL636:AS636,3),COUNTIF(Data!AL636:AS636,4),COUNTIF(Data!AL636:AS636,5),COUNTIF(Data!AL636:AS636,6),COUNTIF(Data!AL636:AS636,7))&gt;0,MAX(COUNTIF(Data!AL636:AS636,1),COUNTIF(Data!AL636:AS636,2),COUNTIF(Data!AL636:AS636,3),COUNTIF(Data!AL636:AS636,4),COUNTIF(Data!AL636:AS636,5),COUNTIF(Data!AL636:AS636,6),COUNTIF(Data!AL636:AS636,7)),"")</f>
        <v/>
      </c>
      <c r="CA636" s="4" t="str">
        <f>IF(COUNTIF(Data!AL636:AS636,4)=8,"Remove","")</f>
        <v/>
      </c>
      <c r="CC636" s="2" t="str">
        <f>IF(Data!AU636&gt;0,Data!AU636-4,"")</f>
        <v/>
      </c>
      <c r="CD636" s="2" t="str">
        <f>IF(Data!AV636&gt;0,Data!AV636-4,"")</f>
        <v/>
      </c>
      <c r="CE636" s="2" t="str">
        <f>IF(Data!AW636&gt;0,Data!AW636-4,"")</f>
        <v/>
      </c>
      <c r="CF636" s="2" t="str">
        <f>IF(Data!AX636&gt;0,Data!AX636-4,"")</f>
        <v/>
      </c>
      <c r="CG636" s="2" t="str">
        <f>IF(Data!AY636&gt;0,Data!AY636-4,"")</f>
        <v/>
      </c>
      <c r="CH636" s="2" t="str">
        <f>IF(Data!AZ636&gt;0,Data!AZ636-4,"")</f>
        <v/>
      </c>
      <c r="CI636" s="2" t="str">
        <f>IF(Data!BA636&gt;0,Data!BA636-4,"")</f>
        <v/>
      </c>
      <c r="CJ636" s="2" t="str">
        <f>IF(Data!BB636&gt;0,Data!BB636-4,"")</f>
        <v/>
      </c>
      <c r="CL636" s="7" t="str">
        <f t="shared" si="199"/>
        <v/>
      </c>
      <c r="CM636" s="7" t="str">
        <f t="shared" si="208"/>
        <v/>
      </c>
      <c r="CN636" s="4" t="str">
        <f t="shared" si="200"/>
        <v/>
      </c>
      <c r="CP636" s="4" t="str">
        <f>IF(MAX(COUNTIF(Data!AU636:BB636,1),COUNTIF(Data!AU636:BB636,2),COUNTIF(Data!AU636:BB636,3),COUNTIF(Data!AU636:BB636,4),COUNTIF(Data!AU636:BB636,5),COUNTIF(Data!AU636:BB636,6),COUNTIF(Data!AU636:BB636,7))&gt;0,MAX(COUNTIF(Data!AU636:BB636,1),COUNTIF(Data!AU636:BB636,2),COUNTIF(Data!AU636:BB636,3),COUNTIF(Data!AU636:BB636,4),COUNTIF(Data!AU636:BB636,5),COUNTIF(Data!AU636:BB636,6),COUNTIF(Data!AU636:BB636,7)),"")</f>
        <v/>
      </c>
      <c r="CQ636" s="4" t="str">
        <f>IF(COUNTIF(Data!AU636:BB636,4)=8,"Remove","")</f>
        <v/>
      </c>
      <c r="CS636" s="2" t="str">
        <f>IF(Data!BD636&gt;0,Data!BD636-4,"")</f>
        <v/>
      </c>
      <c r="CT636" s="2" t="str">
        <f>IF(Data!BE636&gt;0,Data!BE636-4,"")</f>
        <v/>
      </c>
      <c r="CU636" s="2" t="str">
        <f>IF(Data!BF636&gt;0,Data!BF636-4,"")</f>
        <v/>
      </c>
      <c r="CV636" s="2" t="str">
        <f>IF(Data!BG636&gt;0,Data!BG636-4,"")</f>
        <v/>
      </c>
      <c r="CW636" s="2" t="str">
        <f>IF(Data!BH636&gt;0,Data!BH636-4,"")</f>
        <v/>
      </c>
      <c r="CX636" s="2" t="str">
        <f>IF(Data!BI636&gt;0,Data!BI636-4,"")</f>
        <v/>
      </c>
      <c r="CY636" s="2" t="str">
        <f>IF(Data!BJ636&gt;0,Data!BJ636-4,"")</f>
        <v/>
      </c>
      <c r="CZ636" s="2" t="str">
        <f>IF(Data!BK636&gt;0,Data!BK636-4,"")</f>
        <v/>
      </c>
      <c r="DB636" s="7" t="str">
        <f t="shared" si="201"/>
        <v/>
      </c>
      <c r="DC636" s="7" t="str">
        <f t="shared" si="209"/>
        <v/>
      </c>
      <c r="DD636" s="4" t="str">
        <f t="shared" si="202"/>
        <v/>
      </c>
      <c r="DF636" s="4" t="str">
        <f>IF(MAX(COUNTIF(Data!BD636:BK636,1),COUNTIF(Data!BD636:BK636,2),COUNTIF(Data!BD636:BK636,3),COUNTIF(Data!BD636:BK636,4),COUNTIF(Data!BD636:BK636,5),COUNTIF(Data!BD636:BK636,6),COUNTIF(Data!BD636:BK636,7))&gt;0,MAX(COUNTIF(Data!BD636:BK636,1),COUNTIF(Data!BD636:BK636,2),COUNTIF(Data!BD636:BK636,3),COUNTIF(Data!BD636:BK636,4),COUNTIF(Data!BD636:BK636,5),COUNTIF(Data!BD636:BK636,6),COUNTIF(Data!BD636:BK636,7)),"")</f>
        <v/>
      </c>
      <c r="DG636" s="4" t="str">
        <f>IF(COUNTIF(Data!BD636:BK636,4)=8,"Remove","")</f>
        <v/>
      </c>
    </row>
    <row r="637" spans="1:111" x14ac:dyDescent="0.25">
      <c r="A637" s="2" t="str">
        <f>IF(Data!B637&gt;0,Data!B637-4,"")</f>
        <v/>
      </c>
      <c r="B637" s="2" t="str">
        <f>IF(Data!C637&gt;0,Data!C637-4,"")</f>
        <v/>
      </c>
      <c r="C637" s="2" t="str">
        <f>IF(Data!D637&gt;0,Data!D637-4,"")</f>
        <v/>
      </c>
      <c r="D637" s="2" t="str">
        <f>IF(Data!E637&gt;0,Data!E637-4,"")</f>
        <v/>
      </c>
      <c r="E637" s="2" t="str">
        <f>IF(Data!F637&gt;0,Data!F637-4,"")</f>
        <v/>
      </c>
      <c r="F637" s="2" t="str">
        <f>IF(Data!G637&gt;0,Data!G637-4,"")</f>
        <v/>
      </c>
      <c r="G637" s="2" t="str">
        <f>IF(Data!H637&gt;0,Data!H637-4,"")</f>
        <v/>
      </c>
      <c r="H637" s="2" t="str">
        <f>IF(Data!I637&gt;0,Data!I637-4,"")</f>
        <v/>
      </c>
      <c r="J637" s="7" t="str">
        <f t="shared" si="189"/>
        <v/>
      </c>
      <c r="K637" s="7" t="str">
        <f t="shared" si="203"/>
        <v/>
      </c>
      <c r="L637" s="4" t="str">
        <f t="shared" si="190"/>
        <v/>
      </c>
      <c r="N637" s="4" t="str">
        <f>IF(MAX(COUNTIF(Data!B637:I637,1),COUNTIF(Data!B637:I637,2),COUNTIF(Data!B637:I637,3),COUNTIF(Data!B637:I637,4),COUNTIF(Data!B637:I637,5),COUNTIF(Data!B637:I637,6),COUNTIF(Data!B637:I637,7))&gt;0,MAX(COUNTIF(Data!B637:I637,1),COUNTIF(Data!B637:I637,2),COUNTIF(Data!B637:I637,3),COUNTIF(Data!B637:I637,4),COUNTIF(Data!B637:I637,5),COUNTIF(Data!B637:I637,6),COUNTIF(Data!B637:I637,7)),"")</f>
        <v/>
      </c>
      <c r="O637" s="4" t="str">
        <f>IF(COUNTIF(Data!B637:I637,4)=8,"Remove","")</f>
        <v/>
      </c>
      <c r="Q637" s="2" t="str">
        <f>IF(Data!K637&gt;0,Data!K637-4,"")</f>
        <v/>
      </c>
      <c r="R637" s="2" t="str">
        <f>IF(Data!L637&gt;0,Data!L637-4,"")</f>
        <v/>
      </c>
      <c r="S637" s="2" t="str">
        <f>IF(Data!M637&gt;0,Data!M637-4,"")</f>
        <v/>
      </c>
      <c r="T637" s="2" t="str">
        <f>IF(Data!N637&gt;0,Data!N637-4,"")</f>
        <v/>
      </c>
      <c r="U637" s="2" t="str">
        <f>IF(Data!O637&gt;0,Data!O637-4,"")</f>
        <v/>
      </c>
      <c r="V637" s="2" t="str">
        <f>IF(Data!P637&gt;0,Data!P637-4,"")</f>
        <v/>
      </c>
      <c r="W637" s="2" t="str">
        <f>IF(Data!Q637&gt;0,Data!Q637-4,"")</f>
        <v/>
      </c>
      <c r="X637" s="2" t="str">
        <f>IF(Data!R637&gt;0,Data!R637-4,"")</f>
        <v/>
      </c>
      <c r="Y637" s="59"/>
      <c r="Z637" s="7" t="str">
        <f t="shared" si="191"/>
        <v/>
      </c>
      <c r="AA637" s="7" t="str">
        <f t="shared" si="204"/>
        <v/>
      </c>
      <c r="AB637" s="4" t="str">
        <f t="shared" si="192"/>
        <v/>
      </c>
      <c r="AC637" s="59"/>
      <c r="AD637" s="4" t="str">
        <f>IF(MAX(COUNTIF(Data!K637:R637,1),COUNTIF(Data!K637:R637,2),COUNTIF(Data!K637:R637,3),COUNTIF(Data!K637:R637,4),COUNTIF(Data!K637:R637,5),COUNTIF(Data!K637:R637,6),COUNTIF(Data!K637:R637,7))&gt;0,MAX(COUNTIF(Data!K637:R637,1),COUNTIF(Data!K637:R637,2),COUNTIF(Data!K637:R637,3),COUNTIF(Data!K637:R637,4),COUNTIF(Data!K637:R637,5),COUNTIF(Data!K637:R637,6),COUNTIF(Data!K637:R637,7)),"")</f>
        <v/>
      </c>
      <c r="AE637" s="4" t="str">
        <f>IF(COUNTIF(Data!K637:R637,4)=8,"Remove","")</f>
        <v/>
      </c>
      <c r="AG637" s="2" t="str">
        <f>IF(Data!T637&gt;0,Data!T637-4,"")</f>
        <v/>
      </c>
      <c r="AH637" s="2" t="str">
        <f>IF(Data!U637&gt;0,Data!U637-4,"")</f>
        <v/>
      </c>
      <c r="AI637" s="2" t="str">
        <f>IF(Data!V637&gt;0,Data!V637-4,"")</f>
        <v/>
      </c>
      <c r="AJ637" s="2" t="str">
        <f>IF(Data!W637&gt;0,Data!W637-4,"")</f>
        <v/>
      </c>
      <c r="AK637" s="2" t="str">
        <f>IF(Data!X637&gt;0,Data!X637-4,"")</f>
        <v/>
      </c>
      <c r="AL637" s="2" t="str">
        <f>IF(Data!Y637&gt;0,Data!Y637-4,"")</f>
        <v/>
      </c>
      <c r="AM637" s="2" t="str">
        <f>IF(Data!Z637&gt;0,Data!Z637-4,"")</f>
        <v/>
      </c>
      <c r="AN637" s="2" t="str">
        <f>IF(Data!AA637&gt;0,Data!AA637-4,"")</f>
        <v/>
      </c>
      <c r="AP637" s="7" t="str">
        <f t="shared" si="193"/>
        <v/>
      </c>
      <c r="AQ637" s="7" t="str">
        <f t="shared" si="205"/>
        <v/>
      </c>
      <c r="AR637" s="4" t="str">
        <f t="shared" si="194"/>
        <v/>
      </c>
      <c r="AT637" s="4" t="str">
        <f>IF(MAX(COUNTIF(Data!T637:AA637,1),COUNTIF(Data!T637:AA637,2),COUNTIF(Data!T637:AA637,3),COUNTIF(Data!T637:AA637,4),COUNTIF(Data!T637:AA637,5),COUNTIF(Data!T637:AA637,6),COUNTIF(Data!T637:AA637,7))&gt;0,MAX(COUNTIF(Data!T637:AA637,1),COUNTIF(Data!T637:AA637,2),COUNTIF(Data!T637:AA637,3),COUNTIF(Data!T637:AA637,4),COUNTIF(Data!T637:AA637,5),COUNTIF(Data!T637:AA637,6),COUNTIF(Data!T637:AA637,7)),"")</f>
        <v/>
      </c>
      <c r="AU637" s="4" t="str">
        <f>IF(COUNTIF(Data!T637:AA637,4)=8,"Remove","")</f>
        <v/>
      </c>
      <c r="AW637" s="2" t="str">
        <f>IF(Data!AC637&gt;0,Data!AC637-4,"")</f>
        <v/>
      </c>
      <c r="AX637" s="2" t="str">
        <f>IF(Data!AD637&gt;0,Data!AD637-4,"")</f>
        <v/>
      </c>
      <c r="AY637" s="2" t="str">
        <f>IF(Data!AE637&gt;0,Data!AE637-4,"")</f>
        <v/>
      </c>
      <c r="AZ637" s="2" t="str">
        <f>IF(Data!AF637&gt;0,Data!AF637-4,"")</f>
        <v/>
      </c>
      <c r="BA637" s="2" t="str">
        <f>IF(Data!AG637&gt;0,Data!AG637-4,"")</f>
        <v/>
      </c>
      <c r="BB637" s="2" t="str">
        <f>IF(Data!AH637&gt;0,Data!AH637-4,"")</f>
        <v/>
      </c>
      <c r="BC637" s="2" t="str">
        <f>IF(Data!AI637&gt;0,Data!AI637-4,"")</f>
        <v/>
      </c>
      <c r="BD637" s="2" t="str">
        <f>IF(Data!AJ637&gt;0,Data!AJ637-4,"")</f>
        <v/>
      </c>
      <c r="BF637" s="7" t="str">
        <f t="shared" si="195"/>
        <v/>
      </c>
      <c r="BG637" s="7" t="str">
        <f t="shared" si="206"/>
        <v/>
      </c>
      <c r="BH637" s="4" t="str">
        <f t="shared" si="196"/>
        <v/>
      </c>
      <c r="BJ637" s="4" t="str">
        <f>IF(MAX(COUNTIF(Data!AC637:AJ637,1),COUNTIF(Data!AC637:AJ637,2),COUNTIF(Data!AC637:AJ637,3),COUNTIF(Data!AC637:AJ637,4),COUNTIF(Data!AC637:AJ637,5),COUNTIF(Data!AC637:AJ637,6),COUNTIF(Data!AC637:AJ637,7))&gt;0,MAX(COUNTIF(Data!AC637:AJ637,1),COUNTIF(Data!AC637:AJ637,2),COUNTIF(Data!AC637:AJ637,3),COUNTIF(Data!AC637:AJ637,4),COUNTIF(Data!AC637:AJ637,5),COUNTIF(Data!AC637:AJ637,6),COUNTIF(Data!AC637:AJ637,7)),"")</f>
        <v/>
      </c>
      <c r="BK637" s="4" t="str">
        <f>IF(COUNTIF(Data!AC637:AJ637,4)=8,"Remove","")</f>
        <v/>
      </c>
      <c r="BM637" s="2" t="str">
        <f>IF(Data!AL637&gt;0,Data!AL637-4,"")</f>
        <v/>
      </c>
      <c r="BN637" s="2" t="str">
        <f>IF(Data!AM637&gt;0,Data!AM637-4,"")</f>
        <v/>
      </c>
      <c r="BO637" s="2" t="str">
        <f>IF(Data!AN637&gt;0,Data!AN637-4,"")</f>
        <v/>
      </c>
      <c r="BP637" s="2" t="str">
        <f>IF(Data!AO637&gt;0,Data!AO637-4,"")</f>
        <v/>
      </c>
      <c r="BQ637" s="2" t="str">
        <f>IF(Data!AP637&gt;0,Data!AP637-4,"")</f>
        <v/>
      </c>
      <c r="BR637" s="2" t="str">
        <f>IF(Data!AQ637&gt;0,Data!AQ637-4,"")</f>
        <v/>
      </c>
      <c r="BS637" s="2" t="str">
        <f>IF(Data!AR637&gt;0,Data!AR637-4,"")</f>
        <v/>
      </c>
      <c r="BT637" s="2" t="str">
        <f>IF(Data!AS637&gt;0,Data!AS637-4,"")</f>
        <v/>
      </c>
      <c r="BV637" s="7" t="str">
        <f t="shared" si="197"/>
        <v/>
      </c>
      <c r="BW637" s="7" t="str">
        <f t="shared" si="207"/>
        <v/>
      </c>
      <c r="BX637" s="4" t="str">
        <f t="shared" si="198"/>
        <v/>
      </c>
      <c r="BZ637" s="4" t="str">
        <f>IF(MAX(COUNTIF(Data!AL637:AS637,1),COUNTIF(Data!AL637:AS637,2),COUNTIF(Data!AL637:AS637,3),COUNTIF(Data!AL637:AS637,4),COUNTIF(Data!AL637:AS637,5),COUNTIF(Data!AL637:AS637,6),COUNTIF(Data!AL637:AS637,7))&gt;0,MAX(COUNTIF(Data!AL637:AS637,1),COUNTIF(Data!AL637:AS637,2),COUNTIF(Data!AL637:AS637,3),COUNTIF(Data!AL637:AS637,4),COUNTIF(Data!AL637:AS637,5),COUNTIF(Data!AL637:AS637,6),COUNTIF(Data!AL637:AS637,7)),"")</f>
        <v/>
      </c>
      <c r="CA637" s="4" t="str">
        <f>IF(COUNTIF(Data!AL637:AS637,4)=8,"Remove","")</f>
        <v/>
      </c>
      <c r="CC637" s="2" t="str">
        <f>IF(Data!AU637&gt;0,Data!AU637-4,"")</f>
        <v/>
      </c>
      <c r="CD637" s="2" t="str">
        <f>IF(Data!AV637&gt;0,Data!AV637-4,"")</f>
        <v/>
      </c>
      <c r="CE637" s="2" t="str">
        <f>IF(Data!AW637&gt;0,Data!AW637-4,"")</f>
        <v/>
      </c>
      <c r="CF637" s="2" t="str">
        <f>IF(Data!AX637&gt;0,Data!AX637-4,"")</f>
        <v/>
      </c>
      <c r="CG637" s="2" t="str">
        <f>IF(Data!AY637&gt;0,Data!AY637-4,"")</f>
        <v/>
      </c>
      <c r="CH637" s="2" t="str">
        <f>IF(Data!AZ637&gt;0,Data!AZ637-4,"")</f>
        <v/>
      </c>
      <c r="CI637" s="2" t="str">
        <f>IF(Data!BA637&gt;0,Data!BA637-4,"")</f>
        <v/>
      </c>
      <c r="CJ637" s="2" t="str">
        <f>IF(Data!BB637&gt;0,Data!BB637-4,"")</f>
        <v/>
      </c>
      <c r="CL637" s="7" t="str">
        <f t="shared" si="199"/>
        <v/>
      </c>
      <c r="CM637" s="7" t="str">
        <f t="shared" si="208"/>
        <v/>
      </c>
      <c r="CN637" s="4" t="str">
        <f t="shared" si="200"/>
        <v/>
      </c>
      <c r="CP637" s="4" t="str">
        <f>IF(MAX(COUNTIF(Data!AU637:BB637,1),COUNTIF(Data!AU637:BB637,2),COUNTIF(Data!AU637:BB637,3),COUNTIF(Data!AU637:BB637,4),COUNTIF(Data!AU637:BB637,5),COUNTIF(Data!AU637:BB637,6),COUNTIF(Data!AU637:BB637,7))&gt;0,MAX(COUNTIF(Data!AU637:BB637,1),COUNTIF(Data!AU637:BB637,2),COUNTIF(Data!AU637:BB637,3),COUNTIF(Data!AU637:BB637,4),COUNTIF(Data!AU637:BB637,5),COUNTIF(Data!AU637:BB637,6),COUNTIF(Data!AU637:BB637,7)),"")</f>
        <v/>
      </c>
      <c r="CQ637" s="4" t="str">
        <f>IF(COUNTIF(Data!AU637:BB637,4)=8,"Remove","")</f>
        <v/>
      </c>
      <c r="CS637" s="2" t="str">
        <f>IF(Data!BD637&gt;0,Data!BD637-4,"")</f>
        <v/>
      </c>
      <c r="CT637" s="2" t="str">
        <f>IF(Data!BE637&gt;0,Data!BE637-4,"")</f>
        <v/>
      </c>
      <c r="CU637" s="2" t="str">
        <f>IF(Data!BF637&gt;0,Data!BF637-4,"")</f>
        <v/>
      </c>
      <c r="CV637" s="2" t="str">
        <f>IF(Data!BG637&gt;0,Data!BG637-4,"")</f>
        <v/>
      </c>
      <c r="CW637" s="2" t="str">
        <f>IF(Data!BH637&gt;0,Data!BH637-4,"")</f>
        <v/>
      </c>
      <c r="CX637" s="2" t="str">
        <f>IF(Data!BI637&gt;0,Data!BI637-4,"")</f>
        <v/>
      </c>
      <c r="CY637" s="2" t="str">
        <f>IF(Data!BJ637&gt;0,Data!BJ637-4,"")</f>
        <v/>
      </c>
      <c r="CZ637" s="2" t="str">
        <f>IF(Data!BK637&gt;0,Data!BK637-4,"")</f>
        <v/>
      </c>
      <c r="DB637" s="7" t="str">
        <f t="shared" si="201"/>
        <v/>
      </c>
      <c r="DC637" s="7" t="str">
        <f t="shared" si="209"/>
        <v/>
      </c>
      <c r="DD637" s="4" t="str">
        <f t="shared" si="202"/>
        <v/>
      </c>
      <c r="DF637" s="4" t="str">
        <f>IF(MAX(COUNTIF(Data!BD637:BK637,1),COUNTIF(Data!BD637:BK637,2),COUNTIF(Data!BD637:BK637,3),COUNTIF(Data!BD637:BK637,4),COUNTIF(Data!BD637:BK637,5),COUNTIF(Data!BD637:BK637,6),COUNTIF(Data!BD637:BK637,7))&gt;0,MAX(COUNTIF(Data!BD637:BK637,1),COUNTIF(Data!BD637:BK637,2),COUNTIF(Data!BD637:BK637,3),COUNTIF(Data!BD637:BK637,4),COUNTIF(Data!BD637:BK637,5),COUNTIF(Data!BD637:BK637,6),COUNTIF(Data!BD637:BK637,7)),"")</f>
        <v/>
      </c>
      <c r="DG637" s="4" t="str">
        <f>IF(COUNTIF(Data!BD637:BK637,4)=8,"Remove","")</f>
        <v/>
      </c>
    </row>
    <row r="638" spans="1:111" x14ac:dyDescent="0.25">
      <c r="A638" s="2" t="str">
        <f>IF(Data!B638&gt;0,Data!B638-4,"")</f>
        <v/>
      </c>
      <c r="B638" s="2" t="str">
        <f>IF(Data!C638&gt;0,Data!C638-4,"")</f>
        <v/>
      </c>
      <c r="C638" s="2" t="str">
        <f>IF(Data!D638&gt;0,Data!D638-4,"")</f>
        <v/>
      </c>
      <c r="D638" s="2" t="str">
        <f>IF(Data!E638&gt;0,Data!E638-4,"")</f>
        <v/>
      </c>
      <c r="E638" s="2" t="str">
        <f>IF(Data!F638&gt;0,Data!F638-4,"")</f>
        <v/>
      </c>
      <c r="F638" s="2" t="str">
        <f>IF(Data!G638&gt;0,Data!G638-4,"")</f>
        <v/>
      </c>
      <c r="G638" s="2" t="str">
        <f>IF(Data!H638&gt;0,Data!H638-4,"")</f>
        <v/>
      </c>
      <c r="H638" s="2" t="str">
        <f>IF(Data!I638&gt;0,Data!I638-4,"")</f>
        <v/>
      </c>
      <c r="J638" s="7" t="str">
        <f t="shared" si="189"/>
        <v/>
      </c>
      <c r="K638" s="7" t="str">
        <f t="shared" si="203"/>
        <v/>
      </c>
      <c r="L638" s="4" t="str">
        <f t="shared" si="190"/>
        <v/>
      </c>
      <c r="N638" s="4" t="str">
        <f>IF(MAX(COUNTIF(Data!B638:I638,1),COUNTIF(Data!B638:I638,2),COUNTIF(Data!B638:I638,3),COUNTIF(Data!B638:I638,4),COUNTIF(Data!B638:I638,5),COUNTIF(Data!B638:I638,6),COUNTIF(Data!B638:I638,7))&gt;0,MAX(COUNTIF(Data!B638:I638,1),COUNTIF(Data!B638:I638,2),COUNTIF(Data!B638:I638,3),COUNTIF(Data!B638:I638,4),COUNTIF(Data!B638:I638,5),COUNTIF(Data!B638:I638,6),COUNTIF(Data!B638:I638,7)),"")</f>
        <v/>
      </c>
      <c r="O638" s="4" t="str">
        <f>IF(COUNTIF(Data!B638:I638,4)=8,"Remove","")</f>
        <v/>
      </c>
      <c r="Q638" s="2" t="str">
        <f>IF(Data!K638&gt;0,Data!K638-4,"")</f>
        <v/>
      </c>
      <c r="R638" s="2" t="str">
        <f>IF(Data!L638&gt;0,Data!L638-4,"")</f>
        <v/>
      </c>
      <c r="S638" s="2" t="str">
        <f>IF(Data!M638&gt;0,Data!M638-4,"")</f>
        <v/>
      </c>
      <c r="T638" s="2" t="str">
        <f>IF(Data!N638&gt;0,Data!N638-4,"")</f>
        <v/>
      </c>
      <c r="U638" s="2" t="str">
        <f>IF(Data!O638&gt;0,Data!O638-4,"")</f>
        <v/>
      </c>
      <c r="V638" s="2" t="str">
        <f>IF(Data!P638&gt;0,Data!P638-4,"")</f>
        <v/>
      </c>
      <c r="W638" s="2" t="str">
        <f>IF(Data!Q638&gt;0,Data!Q638-4,"")</f>
        <v/>
      </c>
      <c r="X638" s="2" t="str">
        <f>IF(Data!R638&gt;0,Data!R638-4,"")</f>
        <v/>
      </c>
      <c r="Y638" s="59"/>
      <c r="Z638" s="7" t="str">
        <f t="shared" si="191"/>
        <v/>
      </c>
      <c r="AA638" s="7" t="str">
        <f t="shared" si="204"/>
        <v/>
      </c>
      <c r="AB638" s="4" t="str">
        <f t="shared" si="192"/>
        <v/>
      </c>
      <c r="AC638" s="59"/>
      <c r="AD638" s="4" t="str">
        <f>IF(MAX(COUNTIF(Data!K638:R638,1),COUNTIF(Data!K638:R638,2),COUNTIF(Data!K638:R638,3),COUNTIF(Data!K638:R638,4),COUNTIF(Data!K638:R638,5),COUNTIF(Data!K638:R638,6),COUNTIF(Data!K638:R638,7))&gt;0,MAX(COUNTIF(Data!K638:R638,1),COUNTIF(Data!K638:R638,2),COUNTIF(Data!K638:R638,3),COUNTIF(Data!K638:R638,4),COUNTIF(Data!K638:R638,5),COUNTIF(Data!K638:R638,6),COUNTIF(Data!K638:R638,7)),"")</f>
        <v/>
      </c>
      <c r="AE638" s="4" t="str">
        <f>IF(COUNTIF(Data!K638:R638,4)=8,"Remove","")</f>
        <v/>
      </c>
      <c r="AG638" s="2" t="str">
        <f>IF(Data!T638&gt;0,Data!T638-4,"")</f>
        <v/>
      </c>
      <c r="AH638" s="2" t="str">
        <f>IF(Data!U638&gt;0,Data!U638-4,"")</f>
        <v/>
      </c>
      <c r="AI638" s="2" t="str">
        <f>IF(Data!V638&gt;0,Data!V638-4,"")</f>
        <v/>
      </c>
      <c r="AJ638" s="2" t="str">
        <f>IF(Data!W638&gt;0,Data!W638-4,"")</f>
        <v/>
      </c>
      <c r="AK638" s="2" t="str">
        <f>IF(Data!X638&gt;0,Data!X638-4,"")</f>
        <v/>
      </c>
      <c r="AL638" s="2" t="str">
        <f>IF(Data!Y638&gt;0,Data!Y638-4,"")</f>
        <v/>
      </c>
      <c r="AM638" s="2" t="str">
        <f>IF(Data!Z638&gt;0,Data!Z638-4,"")</f>
        <v/>
      </c>
      <c r="AN638" s="2" t="str">
        <f>IF(Data!AA638&gt;0,Data!AA638-4,"")</f>
        <v/>
      </c>
      <c r="AP638" s="7" t="str">
        <f t="shared" si="193"/>
        <v/>
      </c>
      <c r="AQ638" s="7" t="str">
        <f t="shared" si="205"/>
        <v/>
      </c>
      <c r="AR638" s="4" t="str">
        <f t="shared" si="194"/>
        <v/>
      </c>
      <c r="AT638" s="4" t="str">
        <f>IF(MAX(COUNTIF(Data!T638:AA638,1),COUNTIF(Data!T638:AA638,2),COUNTIF(Data!T638:AA638,3),COUNTIF(Data!T638:AA638,4),COUNTIF(Data!T638:AA638,5),COUNTIF(Data!T638:AA638,6),COUNTIF(Data!T638:AA638,7))&gt;0,MAX(COUNTIF(Data!T638:AA638,1),COUNTIF(Data!T638:AA638,2),COUNTIF(Data!T638:AA638,3),COUNTIF(Data!T638:AA638,4),COUNTIF(Data!T638:AA638,5),COUNTIF(Data!T638:AA638,6),COUNTIF(Data!T638:AA638,7)),"")</f>
        <v/>
      </c>
      <c r="AU638" s="4" t="str">
        <f>IF(COUNTIF(Data!T638:AA638,4)=8,"Remove","")</f>
        <v/>
      </c>
      <c r="AW638" s="2" t="str">
        <f>IF(Data!AC638&gt;0,Data!AC638-4,"")</f>
        <v/>
      </c>
      <c r="AX638" s="2" t="str">
        <f>IF(Data!AD638&gt;0,Data!AD638-4,"")</f>
        <v/>
      </c>
      <c r="AY638" s="2" t="str">
        <f>IF(Data!AE638&gt;0,Data!AE638-4,"")</f>
        <v/>
      </c>
      <c r="AZ638" s="2" t="str">
        <f>IF(Data!AF638&gt;0,Data!AF638-4,"")</f>
        <v/>
      </c>
      <c r="BA638" s="2" t="str">
        <f>IF(Data!AG638&gt;0,Data!AG638-4,"")</f>
        <v/>
      </c>
      <c r="BB638" s="2" t="str">
        <f>IF(Data!AH638&gt;0,Data!AH638-4,"")</f>
        <v/>
      </c>
      <c r="BC638" s="2" t="str">
        <f>IF(Data!AI638&gt;0,Data!AI638-4,"")</f>
        <v/>
      </c>
      <c r="BD638" s="2" t="str">
        <f>IF(Data!AJ638&gt;0,Data!AJ638-4,"")</f>
        <v/>
      </c>
      <c r="BF638" s="7" t="str">
        <f t="shared" si="195"/>
        <v/>
      </c>
      <c r="BG638" s="7" t="str">
        <f t="shared" si="206"/>
        <v/>
      </c>
      <c r="BH638" s="4" t="str">
        <f t="shared" si="196"/>
        <v/>
      </c>
      <c r="BJ638" s="4" t="str">
        <f>IF(MAX(COUNTIF(Data!AC638:AJ638,1),COUNTIF(Data!AC638:AJ638,2),COUNTIF(Data!AC638:AJ638,3),COUNTIF(Data!AC638:AJ638,4),COUNTIF(Data!AC638:AJ638,5),COUNTIF(Data!AC638:AJ638,6),COUNTIF(Data!AC638:AJ638,7))&gt;0,MAX(COUNTIF(Data!AC638:AJ638,1),COUNTIF(Data!AC638:AJ638,2),COUNTIF(Data!AC638:AJ638,3),COUNTIF(Data!AC638:AJ638,4),COUNTIF(Data!AC638:AJ638,5),COUNTIF(Data!AC638:AJ638,6),COUNTIF(Data!AC638:AJ638,7)),"")</f>
        <v/>
      </c>
      <c r="BK638" s="4" t="str">
        <f>IF(COUNTIF(Data!AC638:AJ638,4)=8,"Remove","")</f>
        <v/>
      </c>
      <c r="BM638" s="2" t="str">
        <f>IF(Data!AL638&gt;0,Data!AL638-4,"")</f>
        <v/>
      </c>
      <c r="BN638" s="2" t="str">
        <f>IF(Data!AM638&gt;0,Data!AM638-4,"")</f>
        <v/>
      </c>
      <c r="BO638" s="2" t="str">
        <f>IF(Data!AN638&gt;0,Data!AN638-4,"")</f>
        <v/>
      </c>
      <c r="BP638" s="2" t="str">
        <f>IF(Data!AO638&gt;0,Data!AO638-4,"")</f>
        <v/>
      </c>
      <c r="BQ638" s="2" t="str">
        <f>IF(Data!AP638&gt;0,Data!AP638-4,"")</f>
        <v/>
      </c>
      <c r="BR638" s="2" t="str">
        <f>IF(Data!AQ638&gt;0,Data!AQ638-4,"")</f>
        <v/>
      </c>
      <c r="BS638" s="2" t="str">
        <f>IF(Data!AR638&gt;0,Data!AR638-4,"")</f>
        <v/>
      </c>
      <c r="BT638" s="2" t="str">
        <f>IF(Data!AS638&gt;0,Data!AS638-4,"")</f>
        <v/>
      </c>
      <c r="BV638" s="7" t="str">
        <f t="shared" si="197"/>
        <v/>
      </c>
      <c r="BW638" s="7" t="str">
        <f t="shared" si="207"/>
        <v/>
      </c>
      <c r="BX638" s="4" t="str">
        <f t="shared" si="198"/>
        <v/>
      </c>
      <c r="BZ638" s="4" t="str">
        <f>IF(MAX(COUNTIF(Data!AL638:AS638,1),COUNTIF(Data!AL638:AS638,2),COUNTIF(Data!AL638:AS638,3),COUNTIF(Data!AL638:AS638,4),COUNTIF(Data!AL638:AS638,5),COUNTIF(Data!AL638:AS638,6),COUNTIF(Data!AL638:AS638,7))&gt;0,MAX(COUNTIF(Data!AL638:AS638,1),COUNTIF(Data!AL638:AS638,2),COUNTIF(Data!AL638:AS638,3),COUNTIF(Data!AL638:AS638,4),COUNTIF(Data!AL638:AS638,5),COUNTIF(Data!AL638:AS638,6),COUNTIF(Data!AL638:AS638,7)),"")</f>
        <v/>
      </c>
      <c r="CA638" s="4" t="str">
        <f>IF(COUNTIF(Data!AL638:AS638,4)=8,"Remove","")</f>
        <v/>
      </c>
      <c r="CC638" s="2" t="str">
        <f>IF(Data!AU638&gt;0,Data!AU638-4,"")</f>
        <v/>
      </c>
      <c r="CD638" s="2" t="str">
        <f>IF(Data!AV638&gt;0,Data!AV638-4,"")</f>
        <v/>
      </c>
      <c r="CE638" s="2" t="str">
        <f>IF(Data!AW638&gt;0,Data!AW638-4,"")</f>
        <v/>
      </c>
      <c r="CF638" s="2" t="str">
        <f>IF(Data!AX638&gt;0,Data!AX638-4,"")</f>
        <v/>
      </c>
      <c r="CG638" s="2" t="str">
        <f>IF(Data!AY638&gt;0,Data!AY638-4,"")</f>
        <v/>
      </c>
      <c r="CH638" s="2" t="str">
        <f>IF(Data!AZ638&gt;0,Data!AZ638-4,"")</f>
        <v/>
      </c>
      <c r="CI638" s="2" t="str">
        <f>IF(Data!BA638&gt;0,Data!BA638-4,"")</f>
        <v/>
      </c>
      <c r="CJ638" s="2" t="str">
        <f>IF(Data!BB638&gt;0,Data!BB638-4,"")</f>
        <v/>
      </c>
      <c r="CL638" s="7" t="str">
        <f t="shared" si="199"/>
        <v/>
      </c>
      <c r="CM638" s="7" t="str">
        <f t="shared" si="208"/>
        <v/>
      </c>
      <c r="CN638" s="4" t="str">
        <f t="shared" si="200"/>
        <v/>
      </c>
      <c r="CP638" s="4" t="str">
        <f>IF(MAX(COUNTIF(Data!AU638:BB638,1),COUNTIF(Data!AU638:BB638,2),COUNTIF(Data!AU638:BB638,3),COUNTIF(Data!AU638:BB638,4),COUNTIF(Data!AU638:BB638,5),COUNTIF(Data!AU638:BB638,6),COUNTIF(Data!AU638:BB638,7))&gt;0,MAX(COUNTIF(Data!AU638:BB638,1),COUNTIF(Data!AU638:BB638,2),COUNTIF(Data!AU638:BB638,3),COUNTIF(Data!AU638:BB638,4),COUNTIF(Data!AU638:BB638,5),COUNTIF(Data!AU638:BB638,6),COUNTIF(Data!AU638:BB638,7)),"")</f>
        <v/>
      </c>
      <c r="CQ638" s="4" t="str">
        <f>IF(COUNTIF(Data!AU638:BB638,4)=8,"Remove","")</f>
        <v/>
      </c>
      <c r="CS638" s="2" t="str">
        <f>IF(Data!BD638&gt;0,Data!BD638-4,"")</f>
        <v/>
      </c>
      <c r="CT638" s="2" t="str">
        <f>IF(Data!BE638&gt;0,Data!BE638-4,"")</f>
        <v/>
      </c>
      <c r="CU638" s="2" t="str">
        <f>IF(Data!BF638&gt;0,Data!BF638-4,"")</f>
        <v/>
      </c>
      <c r="CV638" s="2" t="str">
        <f>IF(Data!BG638&gt;0,Data!BG638-4,"")</f>
        <v/>
      </c>
      <c r="CW638" s="2" t="str">
        <f>IF(Data!BH638&gt;0,Data!BH638-4,"")</f>
        <v/>
      </c>
      <c r="CX638" s="2" t="str">
        <f>IF(Data!BI638&gt;0,Data!BI638-4,"")</f>
        <v/>
      </c>
      <c r="CY638" s="2" t="str">
        <f>IF(Data!BJ638&gt;0,Data!BJ638-4,"")</f>
        <v/>
      </c>
      <c r="CZ638" s="2" t="str">
        <f>IF(Data!BK638&gt;0,Data!BK638-4,"")</f>
        <v/>
      </c>
      <c r="DB638" s="7" t="str">
        <f t="shared" si="201"/>
        <v/>
      </c>
      <c r="DC638" s="7" t="str">
        <f t="shared" si="209"/>
        <v/>
      </c>
      <c r="DD638" s="4" t="str">
        <f t="shared" si="202"/>
        <v/>
      </c>
      <c r="DF638" s="4" t="str">
        <f>IF(MAX(COUNTIF(Data!BD638:BK638,1),COUNTIF(Data!BD638:BK638,2),COUNTIF(Data!BD638:BK638,3),COUNTIF(Data!BD638:BK638,4),COUNTIF(Data!BD638:BK638,5),COUNTIF(Data!BD638:BK638,6),COUNTIF(Data!BD638:BK638,7))&gt;0,MAX(COUNTIF(Data!BD638:BK638,1),COUNTIF(Data!BD638:BK638,2),COUNTIF(Data!BD638:BK638,3),COUNTIF(Data!BD638:BK638,4),COUNTIF(Data!BD638:BK638,5),COUNTIF(Data!BD638:BK638,6),COUNTIF(Data!BD638:BK638,7)),"")</f>
        <v/>
      </c>
      <c r="DG638" s="4" t="str">
        <f>IF(COUNTIF(Data!BD638:BK638,4)=8,"Remove","")</f>
        <v/>
      </c>
    </row>
    <row r="639" spans="1:111" x14ac:dyDescent="0.25">
      <c r="A639" s="2" t="str">
        <f>IF(Data!B639&gt;0,Data!B639-4,"")</f>
        <v/>
      </c>
      <c r="B639" s="2" t="str">
        <f>IF(Data!C639&gt;0,Data!C639-4,"")</f>
        <v/>
      </c>
      <c r="C639" s="2" t="str">
        <f>IF(Data!D639&gt;0,Data!D639-4,"")</f>
        <v/>
      </c>
      <c r="D639" s="2" t="str">
        <f>IF(Data!E639&gt;0,Data!E639-4,"")</f>
        <v/>
      </c>
      <c r="E639" s="2" t="str">
        <f>IF(Data!F639&gt;0,Data!F639-4,"")</f>
        <v/>
      </c>
      <c r="F639" s="2" t="str">
        <f>IF(Data!G639&gt;0,Data!G639-4,"")</f>
        <v/>
      </c>
      <c r="G639" s="2" t="str">
        <f>IF(Data!H639&gt;0,Data!H639-4,"")</f>
        <v/>
      </c>
      <c r="H639" s="2" t="str">
        <f>IF(Data!I639&gt;0,Data!I639-4,"")</f>
        <v/>
      </c>
      <c r="J639" s="7" t="str">
        <f t="shared" si="189"/>
        <v/>
      </c>
      <c r="K639" s="7" t="str">
        <f t="shared" si="203"/>
        <v/>
      </c>
      <c r="L639" s="4" t="str">
        <f t="shared" si="190"/>
        <v/>
      </c>
      <c r="N639" s="4" t="str">
        <f>IF(MAX(COUNTIF(Data!B639:I639,1),COUNTIF(Data!B639:I639,2),COUNTIF(Data!B639:I639,3),COUNTIF(Data!B639:I639,4),COUNTIF(Data!B639:I639,5),COUNTIF(Data!B639:I639,6),COUNTIF(Data!B639:I639,7))&gt;0,MAX(COUNTIF(Data!B639:I639,1),COUNTIF(Data!B639:I639,2),COUNTIF(Data!B639:I639,3),COUNTIF(Data!B639:I639,4),COUNTIF(Data!B639:I639,5),COUNTIF(Data!B639:I639,6),COUNTIF(Data!B639:I639,7)),"")</f>
        <v/>
      </c>
      <c r="O639" s="4" t="str">
        <f>IF(COUNTIF(Data!B639:I639,4)=8,"Remove","")</f>
        <v/>
      </c>
      <c r="Q639" s="2" t="str">
        <f>IF(Data!K639&gt;0,Data!K639-4,"")</f>
        <v/>
      </c>
      <c r="R639" s="2" t="str">
        <f>IF(Data!L639&gt;0,Data!L639-4,"")</f>
        <v/>
      </c>
      <c r="S639" s="2" t="str">
        <f>IF(Data!M639&gt;0,Data!M639-4,"")</f>
        <v/>
      </c>
      <c r="T639" s="2" t="str">
        <f>IF(Data!N639&gt;0,Data!N639-4,"")</f>
        <v/>
      </c>
      <c r="U639" s="2" t="str">
        <f>IF(Data!O639&gt;0,Data!O639-4,"")</f>
        <v/>
      </c>
      <c r="V639" s="2" t="str">
        <f>IF(Data!P639&gt;0,Data!P639-4,"")</f>
        <v/>
      </c>
      <c r="W639" s="2" t="str">
        <f>IF(Data!Q639&gt;0,Data!Q639-4,"")</f>
        <v/>
      </c>
      <c r="X639" s="2" t="str">
        <f>IF(Data!R639&gt;0,Data!R639-4,"")</f>
        <v/>
      </c>
      <c r="Y639" s="59"/>
      <c r="Z639" s="7" t="str">
        <f t="shared" si="191"/>
        <v/>
      </c>
      <c r="AA639" s="7" t="str">
        <f t="shared" si="204"/>
        <v/>
      </c>
      <c r="AB639" s="4" t="str">
        <f t="shared" si="192"/>
        <v/>
      </c>
      <c r="AC639" s="59"/>
      <c r="AD639" s="4" t="str">
        <f>IF(MAX(COUNTIF(Data!K639:R639,1),COUNTIF(Data!K639:R639,2),COUNTIF(Data!K639:R639,3),COUNTIF(Data!K639:R639,4),COUNTIF(Data!K639:R639,5),COUNTIF(Data!K639:R639,6),COUNTIF(Data!K639:R639,7))&gt;0,MAX(COUNTIF(Data!K639:R639,1),COUNTIF(Data!K639:R639,2),COUNTIF(Data!K639:R639,3),COUNTIF(Data!K639:R639,4),COUNTIF(Data!K639:R639,5),COUNTIF(Data!K639:R639,6),COUNTIF(Data!K639:R639,7)),"")</f>
        <v/>
      </c>
      <c r="AE639" s="4" t="str">
        <f>IF(COUNTIF(Data!K639:R639,4)=8,"Remove","")</f>
        <v/>
      </c>
      <c r="AG639" s="2" t="str">
        <f>IF(Data!T639&gt;0,Data!T639-4,"")</f>
        <v/>
      </c>
      <c r="AH639" s="2" t="str">
        <f>IF(Data!U639&gt;0,Data!U639-4,"")</f>
        <v/>
      </c>
      <c r="AI639" s="2" t="str">
        <f>IF(Data!V639&gt;0,Data!V639-4,"")</f>
        <v/>
      </c>
      <c r="AJ639" s="2" t="str">
        <f>IF(Data!W639&gt;0,Data!W639-4,"")</f>
        <v/>
      </c>
      <c r="AK639" s="2" t="str">
        <f>IF(Data!X639&gt;0,Data!X639-4,"")</f>
        <v/>
      </c>
      <c r="AL639" s="2" t="str">
        <f>IF(Data!Y639&gt;0,Data!Y639-4,"")</f>
        <v/>
      </c>
      <c r="AM639" s="2" t="str">
        <f>IF(Data!Z639&gt;0,Data!Z639-4,"")</f>
        <v/>
      </c>
      <c r="AN639" s="2" t="str">
        <f>IF(Data!AA639&gt;0,Data!AA639-4,"")</f>
        <v/>
      </c>
      <c r="AP639" s="7" t="str">
        <f t="shared" si="193"/>
        <v/>
      </c>
      <c r="AQ639" s="7" t="str">
        <f t="shared" si="205"/>
        <v/>
      </c>
      <c r="AR639" s="4" t="str">
        <f t="shared" si="194"/>
        <v/>
      </c>
      <c r="AT639" s="4" t="str">
        <f>IF(MAX(COUNTIF(Data!T639:AA639,1),COUNTIF(Data!T639:AA639,2),COUNTIF(Data!T639:AA639,3),COUNTIF(Data!T639:AA639,4),COUNTIF(Data!T639:AA639,5),COUNTIF(Data!T639:AA639,6),COUNTIF(Data!T639:AA639,7))&gt;0,MAX(COUNTIF(Data!T639:AA639,1),COUNTIF(Data!T639:AA639,2),COUNTIF(Data!T639:AA639,3),COUNTIF(Data!T639:AA639,4),COUNTIF(Data!T639:AA639,5),COUNTIF(Data!T639:AA639,6),COUNTIF(Data!T639:AA639,7)),"")</f>
        <v/>
      </c>
      <c r="AU639" s="4" t="str">
        <f>IF(COUNTIF(Data!T639:AA639,4)=8,"Remove","")</f>
        <v/>
      </c>
      <c r="AW639" s="2" t="str">
        <f>IF(Data!AC639&gt;0,Data!AC639-4,"")</f>
        <v/>
      </c>
      <c r="AX639" s="2" t="str">
        <f>IF(Data!AD639&gt;0,Data!AD639-4,"")</f>
        <v/>
      </c>
      <c r="AY639" s="2" t="str">
        <f>IF(Data!AE639&gt;0,Data!AE639-4,"")</f>
        <v/>
      </c>
      <c r="AZ639" s="2" t="str">
        <f>IF(Data!AF639&gt;0,Data!AF639-4,"")</f>
        <v/>
      </c>
      <c r="BA639" s="2" t="str">
        <f>IF(Data!AG639&gt;0,Data!AG639-4,"")</f>
        <v/>
      </c>
      <c r="BB639" s="2" t="str">
        <f>IF(Data!AH639&gt;0,Data!AH639-4,"")</f>
        <v/>
      </c>
      <c r="BC639" s="2" t="str">
        <f>IF(Data!AI639&gt;0,Data!AI639-4,"")</f>
        <v/>
      </c>
      <c r="BD639" s="2" t="str">
        <f>IF(Data!AJ639&gt;0,Data!AJ639-4,"")</f>
        <v/>
      </c>
      <c r="BF639" s="7" t="str">
        <f t="shared" si="195"/>
        <v/>
      </c>
      <c r="BG639" s="7" t="str">
        <f t="shared" si="206"/>
        <v/>
      </c>
      <c r="BH639" s="4" t="str">
        <f t="shared" si="196"/>
        <v/>
      </c>
      <c r="BJ639" s="4" t="str">
        <f>IF(MAX(COUNTIF(Data!AC639:AJ639,1),COUNTIF(Data!AC639:AJ639,2),COUNTIF(Data!AC639:AJ639,3),COUNTIF(Data!AC639:AJ639,4),COUNTIF(Data!AC639:AJ639,5),COUNTIF(Data!AC639:AJ639,6),COUNTIF(Data!AC639:AJ639,7))&gt;0,MAX(COUNTIF(Data!AC639:AJ639,1),COUNTIF(Data!AC639:AJ639,2),COUNTIF(Data!AC639:AJ639,3),COUNTIF(Data!AC639:AJ639,4),COUNTIF(Data!AC639:AJ639,5),COUNTIF(Data!AC639:AJ639,6),COUNTIF(Data!AC639:AJ639,7)),"")</f>
        <v/>
      </c>
      <c r="BK639" s="4" t="str">
        <f>IF(COUNTIF(Data!AC639:AJ639,4)=8,"Remove","")</f>
        <v/>
      </c>
      <c r="BM639" s="2" t="str">
        <f>IF(Data!AL639&gt;0,Data!AL639-4,"")</f>
        <v/>
      </c>
      <c r="BN639" s="2" t="str">
        <f>IF(Data!AM639&gt;0,Data!AM639-4,"")</f>
        <v/>
      </c>
      <c r="BO639" s="2" t="str">
        <f>IF(Data!AN639&gt;0,Data!AN639-4,"")</f>
        <v/>
      </c>
      <c r="BP639" s="2" t="str">
        <f>IF(Data!AO639&gt;0,Data!AO639-4,"")</f>
        <v/>
      </c>
      <c r="BQ639" s="2" t="str">
        <f>IF(Data!AP639&gt;0,Data!AP639-4,"")</f>
        <v/>
      </c>
      <c r="BR639" s="2" t="str">
        <f>IF(Data!AQ639&gt;0,Data!AQ639-4,"")</f>
        <v/>
      </c>
      <c r="BS639" s="2" t="str">
        <f>IF(Data!AR639&gt;0,Data!AR639-4,"")</f>
        <v/>
      </c>
      <c r="BT639" s="2" t="str">
        <f>IF(Data!AS639&gt;0,Data!AS639-4,"")</f>
        <v/>
      </c>
      <c r="BV639" s="7" t="str">
        <f t="shared" si="197"/>
        <v/>
      </c>
      <c r="BW639" s="7" t="str">
        <f t="shared" si="207"/>
        <v/>
      </c>
      <c r="BX639" s="4" t="str">
        <f t="shared" si="198"/>
        <v/>
      </c>
      <c r="BZ639" s="4" t="str">
        <f>IF(MAX(COUNTIF(Data!AL639:AS639,1),COUNTIF(Data!AL639:AS639,2),COUNTIF(Data!AL639:AS639,3),COUNTIF(Data!AL639:AS639,4),COUNTIF(Data!AL639:AS639,5),COUNTIF(Data!AL639:AS639,6),COUNTIF(Data!AL639:AS639,7))&gt;0,MAX(COUNTIF(Data!AL639:AS639,1),COUNTIF(Data!AL639:AS639,2),COUNTIF(Data!AL639:AS639,3),COUNTIF(Data!AL639:AS639,4),COUNTIF(Data!AL639:AS639,5),COUNTIF(Data!AL639:AS639,6),COUNTIF(Data!AL639:AS639,7)),"")</f>
        <v/>
      </c>
      <c r="CA639" s="4" t="str">
        <f>IF(COUNTIF(Data!AL639:AS639,4)=8,"Remove","")</f>
        <v/>
      </c>
      <c r="CC639" s="2" t="str">
        <f>IF(Data!AU639&gt;0,Data!AU639-4,"")</f>
        <v/>
      </c>
      <c r="CD639" s="2" t="str">
        <f>IF(Data!AV639&gt;0,Data!AV639-4,"")</f>
        <v/>
      </c>
      <c r="CE639" s="2" t="str">
        <f>IF(Data!AW639&gt;0,Data!AW639-4,"")</f>
        <v/>
      </c>
      <c r="CF639" s="2" t="str">
        <f>IF(Data!AX639&gt;0,Data!AX639-4,"")</f>
        <v/>
      </c>
      <c r="CG639" s="2" t="str">
        <f>IF(Data!AY639&gt;0,Data!AY639-4,"")</f>
        <v/>
      </c>
      <c r="CH639" s="2" t="str">
        <f>IF(Data!AZ639&gt;0,Data!AZ639-4,"")</f>
        <v/>
      </c>
      <c r="CI639" s="2" t="str">
        <f>IF(Data!BA639&gt;0,Data!BA639-4,"")</f>
        <v/>
      </c>
      <c r="CJ639" s="2" t="str">
        <f>IF(Data!BB639&gt;0,Data!BB639-4,"")</f>
        <v/>
      </c>
      <c r="CL639" s="7" t="str">
        <f t="shared" si="199"/>
        <v/>
      </c>
      <c r="CM639" s="7" t="str">
        <f t="shared" si="208"/>
        <v/>
      </c>
      <c r="CN639" s="4" t="str">
        <f t="shared" si="200"/>
        <v/>
      </c>
      <c r="CP639" s="4" t="str">
        <f>IF(MAX(COUNTIF(Data!AU639:BB639,1),COUNTIF(Data!AU639:BB639,2),COUNTIF(Data!AU639:BB639,3),COUNTIF(Data!AU639:BB639,4),COUNTIF(Data!AU639:BB639,5),COUNTIF(Data!AU639:BB639,6),COUNTIF(Data!AU639:BB639,7))&gt;0,MAX(COUNTIF(Data!AU639:BB639,1),COUNTIF(Data!AU639:BB639,2),COUNTIF(Data!AU639:BB639,3),COUNTIF(Data!AU639:BB639,4),COUNTIF(Data!AU639:BB639,5),COUNTIF(Data!AU639:BB639,6),COUNTIF(Data!AU639:BB639,7)),"")</f>
        <v/>
      </c>
      <c r="CQ639" s="4" t="str">
        <f>IF(COUNTIF(Data!AU639:BB639,4)=8,"Remove","")</f>
        <v/>
      </c>
      <c r="CS639" s="2" t="str">
        <f>IF(Data!BD639&gt;0,Data!BD639-4,"")</f>
        <v/>
      </c>
      <c r="CT639" s="2" t="str">
        <f>IF(Data!BE639&gt;0,Data!BE639-4,"")</f>
        <v/>
      </c>
      <c r="CU639" s="2" t="str">
        <f>IF(Data!BF639&gt;0,Data!BF639-4,"")</f>
        <v/>
      </c>
      <c r="CV639" s="2" t="str">
        <f>IF(Data!BG639&gt;0,Data!BG639-4,"")</f>
        <v/>
      </c>
      <c r="CW639" s="2" t="str">
        <f>IF(Data!BH639&gt;0,Data!BH639-4,"")</f>
        <v/>
      </c>
      <c r="CX639" s="2" t="str">
        <f>IF(Data!BI639&gt;0,Data!BI639-4,"")</f>
        <v/>
      </c>
      <c r="CY639" s="2" t="str">
        <f>IF(Data!BJ639&gt;0,Data!BJ639-4,"")</f>
        <v/>
      </c>
      <c r="CZ639" s="2" t="str">
        <f>IF(Data!BK639&gt;0,Data!BK639-4,"")</f>
        <v/>
      </c>
      <c r="DB639" s="7" t="str">
        <f t="shared" si="201"/>
        <v/>
      </c>
      <c r="DC639" s="7" t="str">
        <f t="shared" si="209"/>
        <v/>
      </c>
      <c r="DD639" s="4" t="str">
        <f t="shared" si="202"/>
        <v/>
      </c>
      <c r="DF639" s="4" t="str">
        <f>IF(MAX(COUNTIF(Data!BD639:BK639,1),COUNTIF(Data!BD639:BK639,2),COUNTIF(Data!BD639:BK639,3),COUNTIF(Data!BD639:BK639,4),COUNTIF(Data!BD639:BK639,5),COUNTIF(Data!BD639:BK639,6),COUNTIF(Data!BD639:BK639,7))&gt;0,MAX(COUNTIF(Data!BD639:BK639,1),COUNTIF(Data!BD639:BK639,2),COUNTIF(Data!BD639:BK639,3),COUNTIF(Data!BD639:BK639,4),COUNTIF(Data!BD639:BK639,5),COUNTIF(Data!BD639:BK639,6),COUNTIF(Data!BD639:BK639,7)),"")</f>
        <v/>
      </c>
      <c r="DG639" s="4" t="str">
        <f>IF(COUNTIF(Data!BD639:BK639,4)=8,"Remove","")</f>
        <v/>
      </c>
    </row>
    <row r="640" spans="1:111" x14ac:dyDescent="0.25">
      <c r="A640" s="2" t="str">
        <f>IF(Data!B640&gt;0,Data!B640-4,"")</f>
        <v/>
      </c>
      <c r="B640" s="2" t="str">
        <f>IF(Data!C640&gt;0,Data!C640-4,"")</f>
        <v/>
      </c>
      <c r="C640" s="2" t="str">
        <f>IF(Data!D640&gt;0,Data!D640-4,"")</f>
        <v/>
      </c>
      <c r="D640" s="2" t="str">
        <f>IF(Data!E640&gt;0,Data!E640-4,"")</f>
        <v/>
      </c>
      <c r="E640" s="2" t="str">
        <f>IF(Data!F640&gt;0,Data!F640-4,"")</f>
        <v/>
      </c>
      <c r="F640" s="2" t="str">
        <f>IF(Data!G640&gt;0,Data!G640-4,"")</f>
        <v/>
      </c>
      <c r="G640" s="2" t="str">
        <f>IF(Data!H640&gt;0,Data!H640-4,"")</f>
        <v/>
      </c>
      <c r="H640" s="2" t="str">
        <f>IF(Data!I640&gt;0,Data!I640-4,"")</f>
        <v/>
      </c>
      <c r="J640" s="7" t="str">
        <f t="shared" si="189"/>
        <v/>
      </c>
      <c r="K640" s="7" t="str">
        <f t="shared" si="203"/>
        <v/>
      </c>
      <c r="L640" s="4" t="str">
        <f t="shared" si="190"/>
        <v/>
      </c>
      <c r="N640" s="4" t="str">
        <f>IF(MAX(COUNTIF(Data!B640:I640,1),COUNTIF(Data!B640:I640,2),COUNTIF(Data!B640:I640,3),COUNTIF(Data!B640:I640,4),COUNTIF(Data!B640:I640,5),COUNTIF(Data!B640:I640,6),COUNTIF(Data!B640:I640,7))&gt;0,MAX(COUNTIF(Data!B640:I640,1),COUNTIF(Data!B640:I640,2),COUNTIF(Data!B640:I640,3),COUNTIF(Data!B640:I640,4),COUNTIF(Data!B640:I640,5),COUNTIF(Data!B640:I640,6),COUNTIF(Data!B640:I640,7)),"")</f>
        <v/>
      </c>
      <c r="O640" s="4" t="str">
        <f>IF(COUNTIF(Data!B640:I640,4)=8,"Remove","")</f>
        <v/>
      </c>
      <c r="Q640" s="2" t="str">
        <f>IF(Data!K640&gt;0,Data!K640-4,"")</f>
        <v/>
      </c>
      <c r="R640" s="2" t="str">
        <f>IF(Data!L640&gt;0,Data!L640-4,"")</f>
        <v/>
      </c>
      <c r="S640" s="2" t="str">
        <f>IF(Data!M640&gt;0,Data!M640-4,"")</f>
        <v/>
      </c>
      <c r="T640" s="2" t="str">
        <f>IF(Data!N640&gt;0,Data!N640-4,"")</f>
        <v/>
      </c>
      <c r="U640" s="2" t="str">
        <f>IF(Data!O640&gt;0,Data!O640-4,"")</f>
        <v/>
      </c>
      <c r="V640" s="2" t="str">
        <f>IF(Data!P640&gt;0,Data!P640-4,"")</f>
        <v/>
      </c>
      <c r="W640" s="2" t="str">
        <f>IF(Data!Q640&gt;0,Data!Q640-4,"")</f>
        <v/>
      </c>
      <c r="X640" s="2" t="str">
        <f>IF(Data!R640&gt;0,Data!R640-4,"")</f>
        <v/>
      </c>
      <c r="Y640" s="59"/>
      <c r="Z640" s="7" t="str">
        <f t="shared" si="191"/>
        <v/>
      </c>
      <c r="AA640" s="7" t="str">
        <f t="shared" si="204"/>
        <v/>
      </c>
      <c r="AB640" s="4" t="str">
        <f t="shared" si="192"/>
        <v/>
      </c>
      <c r="AC640" s="59"/>
      <c r="AD640" s="4" t="str">
        <f>IF(MAX(COUNTIF(Data!K640:R640,1),COUNTIF(Data!K640:R640,2),COUNTIF(Data!K640:R640,3),COUNTIF(Data!K640:R640,4),COUNTIF(Data!K640:R640,5),COUNTIF(Data!K640:R640,6),COUNTIF(Data!K640:R640,7))&gt;0,MAX(COUNTIF(Data!K640:R640,1),COUNTIF(Data!K640:R640,2),COUNTIF(Data!K640:R640,3),COUNTIF(Data!K640:R640,4),COUNTIF(Data!K640:R640,5),COUNTIF(Data!K640:R640,6),COUNTIF(Data!K640:R640,7)),"")</f>
        <v/>
      </c>
      <c r="AE640" s="4" t="str">
        <f>IF(COUNTIF(Data!K640:R640,4)=8,"Remove","")</f>
        <v/>
      </c>
      <c r="AG640" s="2" t="str">
        <f>IF(Data!T640&gt;0,Data!T640-4,"")</f>
        <v/>
      </c>
      <c r="AH640" s="2" t="str">
        <f>IF(Data!U640&gt;0,Data!U640-4,"")</f>
        <v/>
      </c>
      <c r="AI640" s="2" t="str">
        <f>IF(Data!V640&gt;0,Data!V640-4,"")</f>
        <v/>
      </c>
      <c r="AJ640" s="2" t="str">
        <f>IF(Data!W640&gt;0,Data!W640-4,"")</f>
        <v/>
      </c>
      <c r="AK640" s="2" t="str">
        <f>IF(Data!X640&gt;0,Data!X640-4,"")</f>
        <v/>
      </c>
      <c r="AL640" s="2" t="str">
        <f>IF(Data!Y640&gt;0,Data!Y640-4,"")</f>
        <v/>
      </c>
      <c r="AM640" s="2" t="str">
        <f>IF(Data!Z640&gt;0,Data!Z640-4,"")</f>
        <v/>
      </c>
      <c r="AN640" s="2" t="str">
        <f>IF(Data!AA640&gt;0,Data!AA640-4,"")</f>
        <v/>
      </c>
      <c r="AP640" s="7" t="str">
        <f t="shared" si="193"/>
        <v/>
      </c>
      <c r="AQ640" s="7" t="str">
        <f t="shared" si="205"/>
        <v/>
      </c>
      <c r="AR640" s="4" t="str">
        <f t="shared" si="194"/>
        <v/>
      </c>
      <c r="AT640" s="4" t="str">
        <f>IF(MAX(COUNTIF(Data!T640:AA640,1),COUNTIF(Data!T640:AA640,2),COUNTIF(Data!T640:AA640,3),COUNTIF(Data!T640:AA640,4),COUNTIF(Data!T640:AA640,5),COUNTIF(Data!T640:AA640,6),COUNTIF(Data!T640:AA640,7))&gt;0,MAX(COUNTIF(Data!T640:AA640,1),COUNTIF(Data!T640:AA640,2),COUNTIF(Data!T640:AA640,3),COUNTIF(Data!T640:AA640,4),COUNTIF(Data!T640:AA640,5),COUNTIF(Data!T640:AA640,6),COUNTIF(Data!T640:AA640,7)),"")</f>
        <v/>
      </c>
      <c r="AU640" s="4" t="str">
        <f>IF(COUNTIF(Data!T640:AA640,4)=8,"Remove","")</f>
        <v/>
      </c>
      <c r="AW640" s="2" t="str">
        <f>IF(Data!AC640&gt;0,Data!AC640-4,"")</f>
        <v/>
      </c>
      <c r="AX640" s="2" t="str">
        <f>IF(Data!AD640&gt;0,Data!AD640-4,"")</f>
        <v/>
      </c>
      <c r="AY640" s="2" t="str">
        <f>IF(Data!AE640&gt;0,Data!AE640-4,"")</f>
        <v/>
      </c>
      <c r="AZ640" s="2" t="str">
        <f>IF(Data!AF640&gt;0,Data!AF640-4,"")</f>
        <v/>
      </c>
      <c r="BA640" s="2" t="str">
        <f>IF(Data!AG640&gt;0,Data!AG640-4,"")</f>
        <v/>
      </c>
      <c r="BB640" s="2" t="str">
        <f>IF(Data!AH640&gt;0,Data!AH640-4,"")</f>
        <v/>
      </c>
      <c r="BC640" s="2" t="str">
        <f>IF(Data!AI640&gt;0,Data!AI640-4,"")</f>
        <v/>
      </c>
      <c r="BD640" s="2" t="str">
        <f>IF(Data!AJ640&gt;0,Data!AJ640-4,"")</f>
        <v/>
      </c>
      <c r="BF640" s="7" t="str">
        <f t="shared" si="195"/>
        <v/>
      </c>
      <c r="BG640" s="7" t="str">
        <f t="shared" si="206"/>
        <v/>
      </c>
      <c r="BH640" s="4" t="str">
        <f t="shared" si="196"/>
        <v/>
      </c>
      <c r="BJ640" s="4" t="str">
        <f>IF(MAX(COUNTIF(Data!AC640:AJ640,1),COUNTIF(Data!AC640:AJ640,2),COUNTIF(Data!AC640:AJ640,3),COUNTIF(Data!AC640:AJ640,4),COUNTIF(Data!AC640:AJ640,5),COUNTIF(Data!AC640:AJ640,6),COUNTIF(Data!AC640:AJ640,7))&gt;0,MAX(COUNTIF(Data!AC640:AJ640,1),COUNTIF(Data!AC640:AJ640,2),COUNTIF(Data!AC640:AJ640,3),COUNTIF(Data!AC640:AJ640,4),COUNTIF(Data!AC640:AJ640,5),COUNTIF(Data!AC640:AJ640,6),COUNTIF(Data!AC640:AJ640,7)),"")</f>
        <v/>
      </c>
      <c r="BK640" s="4" t="str">
        <f>IF(COUNTIF(Data!AC640:AJ640,4)=8,"Remove","")</f>
        <v/>
      </c>
      <c r="BM640" s="2" t="str">
        <f>IF(Data!AL640&gt;0,Data!AL640-4,"")</f>
        <v/>
      </c>
      <c r="BN640" s="2" t="str">
        <f>IF(Data!AM640&gt;0,Data!AM640-4,"")</f>
        <v/>
      </c>
      <c r="BO640" s="2" t="str">
        <f>IF(Data!AN640&gt;0,Data!AN640-4,"")</f>
        <v/>
      </c>
      <c r="BP640" s="2" t="str">
        <f>IF(Data!AO640&gt;0,Data!AO640-4,"")</f>
        <v/>
      </c>
      <c r="BQ640" s="2" t="str">
        <f>IF(Data!AP640&gt;0,Data!AP640-4,"")</f>
        <v/>
      </c>
      <c r="BR640" s="2" t="str">
        <f>IF(Data!AQ640&gt;0,Data!AQ640-4,"")</f>
        <v/>
      </c>
      <c r="BS640" s="2" t="str">
        <f>IF(Data!AR640&gt;0,Data!AR640-4,"")</f>
        <v/>
      </c>
      <c r="BT640" s="2" t="str">
        <f>IF(Data!AS640&gt;0,Data!AS640-4,"")</f>
        <v/>
      </c>
      <c r="BV640" s="7" t="str">
        <f t="shared" si="197"/>
        <v/>
      </c>
      <c r="BW640" s="7" t="str">
        <f t="shared" si="207"/>
        <v/>
      </c>
      <c r="BX640" s="4" t="str">
        <f t="shared" si="198"/>
        <v/>
      </c>
      <c r="BZ640" s="4" t="str">
        <f>IF(MAX(COUNTIF(Data!AL640:AS640,1),COUNTIF(Data!AL640:AS640,2),COUNTIF(Data!AL640:AS640,3),COUNTIF(Data!AL640:AS640,4),COUNTIF(Data!AL640:AS640,5),COUNTIF(Data!AL640:AS640,6),COUNTIF(Data!AL640:AS640,7))&gt;0,MAX(COUNTIF(Data!AL640:AS640,1),COUNTIF(Data!AL640:AS640,2),COUNTIF(Data!AL640:AS640,3),COUNTIF(Data!AL640:AS640,4),COUNTIF(Data!AL640:AS640,5),COUNTIF(Data!AL640:AS640,6),COUNTIF(Data!AL640:AS640,7)),"")</f>
        <v/>
      </c>
      <c r="CA640" s="4" t="str">
        <f>IF(COUNTIF(Data!AL640:AS640,4)=8,"Remove","")</f>
        <v/>
      </c>
      <c r="CC640" s="2" t="str">
        <f>IF(Data!AU640&gt;0,Data!AU640-4,"")</f>
        <v/>
      </c>
      <c r="CD640" s="2" t="str">
        <f>IF(Data!AV640&gt;0,Data!AV640-4,"")</f>
        <v/>
      </c>
      <c r="CE640" s="2" t="str">
        <f>IF(Data!AW640&gt;0,Data!AW640-4,"")</f>
        <v/>
      </c>
      <c r="CF640" s="2" t="str">
        <f>IF(Data!AX640&gt;0,Data!AX640-4,"")</f>
        <v/>
      </c>
      <c r="CG640" s="2" t="str">
        <f>IF(Data!AY640&gt;0,Data!AY640-4,"")</f>
        <v/>
      </c>
      <c r="CH640" s="2" t="str">
        <f>IF(Data!AZ640&gt;0,Data!AZ640-4,"")</f>
        <v/>
      </c>
      <c r="CI640" s="2" t="str">
        <f>IF(Data!BA640&gt;0,Data!BA640-4,"")</f>
        <v/>
      </c>
      <c r="CJ640" s="2" t="str">
        <f>IF(Data!BB640&gt;0,Data!BB640-4,"")</f>
        <v/>
      </c>
      <c r="CL640" s="7" t="str">
        <f t="shared" si="199"/>
        <v/>
      </c>
      <c r="CM640" s="7" t="str">
        <f t="shared" si="208"/>
        <v/>
      </c>
      <c r="CN640" s="4" t="str">
        <f t="shared" si="200"/>
        <v/>
      </c>
      <c r="CP640" s="4" t="str">
        <f>IF(MAX(COUNTIF(Data!AU640:BB640,1),COUNTIF(Data!AU640:BB640,2),COUNTIF(Data!AU640:BB640,3),COUNTIF(Data!AU640:BB640,4),COUNTIF(Data!AU640:BB640,5),COUNTIF(Data!AU640:BB640,6),COUNTIF(Data!AU640:BB640,7))&gt;0,MAX(COUNTIF(Data!AU640:BB640,1),COUNTIF(Data!AU640:BB640,2),COUNTIF(Data!AU640:BB640,3),COUNTIF(Data!AU640:BB640,4),COUNTIF(Data!AU640:BB640,5),COUNTIF(Data!AU640:BB640,6),COUNTIF(Data!AU640:BB640,7)),"")</f>
        <v/>
      </c>
      <c r="CQ640" s="4" t="str">
        <f>IF(COUNTIF(Data!AU640:BB640,4)=8,"Remove","")</f>
        <v/>
      </c>
      <c r="CS640" s="2" t="str">
        <f>IF(Data!BD640&gt;0,Data!BD640-4,"")</f>
        <v/>
      </c>
      <c r="CT640" s="2" t="str">
        <f>IF(Data!BE640&gt;0,Data!BE640-4,"")</f>
        <v/>
      </c>
      <c r="CU640" s="2" t="str">
        <f>IF(Data!BF640&gt;0,Data!BF640-4,"")</f>
        <v/>
      </c>
      <c r="CV640" s="2" t="str">
        <f>IF(Data!BG640&gt;0,Data!BG640-4,"")</f>
        <v/>
      </c>
      <c r="CW640" s="2" t="str">
        <f>IF(Data!BH640&gt;0,Data!BH640-4,"")</f>
        <v/>
      </c>
      <c r="CX640" s="2" t="str">
        <f>IF(Data!BI640&gt;0,Data!BI640-4,"")</f>
        <v/>
      </c>
      <c r="CY640" s="2" t="str">
        <f>IF(Data!BJ640&gt;0,Data!BJ640-4,"")</f>
        <v/>
      </c>
      <c r="CZ640" s="2" t="str">
        <f>IF(Data!BK640&gt;0,Data!BK640-4,"")</f>
        <v/>
      </c>
      <c r="DB640" s="7" t="str">
        <f t="shared" si="201"/>
        <v/>
      </c>
      <c r="DC640" s="7" t="str">
        <f t="shared" si="209"/>
        <v/>
      </c>
      <c r="DD640" s="4" t="str">
        <f t="shared" si="202"/>
        <v/>
      </c>
      <c r="DF640" s="4" t="str">
        <f>IF(MAX(COUNTIF(Data!BD640:BK640,1),COUNTIF(Data!BD640:BK640,2),COUNTIF(Data!BD640:BK640,3),COUNTIF(Data!BD640:BK640,4),COUNTIF(Data!BD640:BK640,5),COUNTIF(Data!BD640:BK640,6),COUNTIF(Data!BD640:BK640,7))&gt;0,MAX(COUNTIF(Data!BD640:BK640,1),COUNTIF(Data!BD640:BK640,2),COUNTIF(Data!BD640:BK640,3),COUNTIF(Data!BD640:BK640,4),COUNTIF(Data!BD640:BK640,5),COUNTIF(Data!BD640:BK640,6),COUNTIF(Data!BD640:BK640,7)),"")</f>
        <v/>
      </c>
      <c r="DG640" s="4" t="str">
        <f>IF(COUNTIF(Data!BD640:BK640,4)=8,"Remove","")</f>
        <v/>
      </c>
    </row>
    <row r="641" spans="1:111" x14ac:dyDescent="0.25">
      <c r="A641" s="2" t="str">
        <f>IF(Data!B641&gt;0,Data!B641-4,"")</f>
        <v/>
      </c>
      <c r="B641" s="2" t="str">
        <f>IF(Data!C641&gt;0,Data!C641-4,"")</f>
        <v/>
      </c>
      <c r="C641" s="2" t="str">
        <f>IF(Data!D641&gt;0,Data!D641-4,"")</f>
        <v/>
      </c>
      <c r="D641" s="2" t="str">
        <f>IF(Data!E641&gt;0,Data!E641-4,"")</f>
        <v/>
      </c>
      <c r="E641" s="2" t="str">
        <f>IF(Data!F641&gt;0,Data!F641-4,"")</f>
        <v/>
      </c>
      <c r="F641" s="2" t="str">
        <f>IF(Data!G641&gt;0,Data!G641-4,"")</f>
        <v/>
      </c>
      <c r="G641" s="2" t="str">
        <f>IF(Data!H641&gt;0,Data!H641-4,"")</f>
        <v/>
      </c>
      <c r="H641" s="2" t="str">
        <f>IF(Data!I641&gt;0,Data!I641-4,"")</f>
        <v/>
      </c>
      <c r="J641" s="7" t="str">
        <f t="shared" si="189"/>
        <v/>
      </c>
      <c r="K641" s="7" t="str">
        <f t="shared" si="203"/>
        <v/>
      </c>
      <c r="L641" s="4" t="str">
        <f t="shared" si="190"/>
        <v/>
      </c>
      <c r="N641" s="4" t="str">
        <f>IF(MAX(COUNTIF(Data!B641:I641,1),COUNTIF(Data!B641:I641,2),COUNTIF(Data!B641:I641,3),COUNTIF(Data!B641:I641,4),COUNTIF(Data!B641:I641,5),COUNTIF(Data!B641:I641,6),COUNTIF(Data!B641:I641,7))&gt;0,MAX(COUNTIF(Data!B641:I641,1),COUNTIF(Data!B641:I641,2),COUNTIF(Data!B641:I641,3),COUNTIF(Data!B641:I641,4),COUNTIF(Data!B641:I641,5),COUNTIF(Data!B641:I641,6),COUNTIF(Data!B641:I641,7)),"")</f>
        <v/>
      </c>
      <c r="O641" s="4" t="str">
        <f>IF(COUNTIF(Data!B641:I641,4)=8,"Remove","")</f>
        <v/>
      </c>
      <c r="Q641" s="2" t="str">
        <f>IF(Data!K641&gt;0,Data!K641-4,"")</f>
        <v/>
      </c>
      <c r="R641" s="2" t="str">
        <f>IF(Data!L641&gt;0,Data!L641-4,"")</f>
        <v/>
      </c>
      <c r="S641" s="2" t="str">
        <f>IF(Data!M641&gt;0,Data!M641-4,"")</f>
        <v/>
      </c>
      <c r="T641" s="2" t="str">
        <f>IF(Data!N641&gt;0,Data!N641-4,"")</f>
        <v/>
      </c>
      <c r="U641" s="2" t="str">
        <f>IF(Data!O641&gt;0,Data!O641-4,"")</f>
        <v/>
      </c>
      <c r="V641" s="2" t="str">
        <f>IF(Data!P641&gt;0,Data!P641-4,"")</f>
        <v/>
      </c>
      <c r="W641" s="2" t="str">
        <f>IF(Data!Q641&gt;0,Data!Q641-4,"")</f>
        <v/>
      </c>
      <c r="X641" s="2" t="str">
        <f>IF(Data!R641&gt;0,Data!R641-4,"")</f>
        <v/>
      </c>
      <c r="Y641" s="59"/>
      <c r="Z641" s="7" t="str">
        <f t="shared" si="191"/>
        <v/>
      </c>
      <c r="AA641" s="7" t="str">
        <f t="shared" si="204"/>
        <v/>
      </c>
      <c r="AB641" s="4" t="str">
        <f t="shared" si="192"/>
        <v/>
      </c>
      <c r="AC641" s="59"/>
      <c r="AD641" s="4" t="str">
        <f>IF(MAX(COUNTIF(Data!K641:R641,1),COUNTIF(Data!K641:R641,2),COUNTIF(Data!K641:R641,3),COUNTIF(Data!K641:R641,4),COUNTIF(Data!K641:R641,5),COUNTIF(Data!K641:R641,6),COUNTIF(Data!K641:R641,7))&gt;0,MAX(COUNTIF(Data!K641:R641,1),COUNTIF(Data!K641:R641,2),COUNTIF(Data!K641:R641,3),COUNTIF(Data!K641:R641,4),COUNTIF(Data!K641:R641,5),COUNTIF(Data!K641:R641,6),COUNTIF(Data!K641:R641,7)),"")</f>
        <v/>
      </c>
      <c r="AE641" s="4" t="str">
        <f>IF(COUNTIF(Data!K641:R641,4)=8,"Remove","")</f>
        <v/>
      </c>
      <c r="AG641" s="2" t="str">
        <f>IF(Data!T641&gt;0,Data!T641-4,"")</f>
        <v/>
      </c>
      <c r="AH641" s="2" t="str">
        <f>IF(Data!U641&gt;0,Data!U641-4,"")</f>
        <v/>
      </c>
      <c r="AI641" s="2" t="str">
        <f>IF(Data!V641&gt;0,Data!V641-4,"")</f>
        <v/>
      </c>
      <c r="AJ641" s="2" t="str">
        <f>IF(Data!W641&gt;0,Data!W641-4,"")</f>
        <v/>
      </c>
      <c r="AK641" s="2" t="str">
        <f>IF(Data!X641&gt;0,Data!X641-4,"")</f>
        <v/>
      </c>
      <c r="AL641" s="2" t="str">
        <f>IF(Data!Y641&gt;0,Data!Y641-4,"")</f>
        <v/>
      </c>
      <c r="AM641" s="2" t="str">
        <f>IF(Data!Z641&gt;0,Data!Z641-4,"")</f>
        <v/>
      </c>
      <c r="AN641" s="2" t="str">
        <f>IF(Data!AA641&gt;0,Data!AA641-4,"")</f>
        <v/>
      </c>
      <c r="AP641" s="7" t="str">
        <f t="shared" si="193"/>
        <v/>
      </c>
      <c r="AQ641" s="7" t="str">
        <f t="shared" si="205"/>
        <v/>
      </c>
      <c r="AR641" s="4" t="str">
        <f t="shared" si="194"/>
        <v/>
      </c>
      <c r="AT641" s="4" t="str">
        <f>IF(MAX(COUNTIF(Data!T641:AA641,1),COUNTIF(Data!T641:AA641,2),COUNTIF(Data!T641:AA641,3),COUNTIF(Data!T641:AA641,4),COUNTIF(Data!T641:AA641,5),COUNTIF(Data!T641:AA641,6),COUNTIF(Data!T641:AA641,7))&gt;0,MAX(COUNTIF(Data!T641:AA641,1),COUNTIF(Data!T641:AA641,2),COUNTIF(Data!T641:AA641,3),COUNTIF(Data!T641:AA641,4),COUNTIF(Data!T641:AA641,5),COUNTIF(Data!T641:AA641,6),COUNTIF(Data!T641:AA641,7)),"")</f>
        <v/>
      </c>
      <c r="AU641" s="4" t="str">
        <f>IF(COUNTIF(Data!T641:AA641,4)=8,"Remove","")</f>
        <v/>
      </c>
      <c r="AW641" s="2" t="str">
        <f>IF(Data!AC641&gt;0,Data!AC641-4,"")</f>
        <v/>
      </c>
      <c r="AX641" s="2" t="str">
        <f>IF(Data!AD641&gt;0,Data!AD641-4,"")</f>
        <v/>
      </c>
      <c r="AY641" s="2" t="str">
        <f>IF(Data!AE641&gt;0,Data!AE641-4,"")</f>
        <v/>
      </c>
      <c r="AZ641" s="2" t="str">
        <f>IF(Data!AF641&gt;0,Data!AF641-4,"")</f>
        <v/>
      </c>
      <c r="BA641" s="2" t="str">
        <f>IF(Data!AG641&gt;0,Data!AG641-4,"")</f>
        <v/>
      </c>
      <c r="BB641" s="2" t="str">
        <f>IF(Data!AH641&gt;0,Data!AH641-4,"")</f>
        <v/>
      </c>
      <c r="BC641" s="2" t="str">
        <f>IF(Data!AI641&gt;0,Data!AI641-4,"")</f>
        <v/>
      </c>
      <c r="BD641" s="2" t="str">
        <f>IF(Data!AJ641&gt;0,Data!AJ641-4,"")</f>
        <v/>
      </c>
      <c r="BF641" s="7" t="str">
        <f t="shared" si="195"/>
        <v/>
      </c>
      <c r="BG641" s="7" t="str">
        <f t="shared" si="206"/>
        <v/>
      </c>
      <c r="BH641" s="4" t="str">
        <f t="shared" si="196"/>
        <v/>
      </c>
      <c r="BJ641" s="4" t="str">
        <f>IF(MAX(COUNTIF(Data!AC641:AJ641,1),COUNTIF(Data!AC641:AJ641,2),COUNTIF(Data!AC641:AJ641,3),COUNTIF(Data!AC641:AJ641,4),COUNTIF(Data!AC641:AJ641,5),COUNTIF(Data!AC641:AJ641,6),COUNTIF(Data!AC641:AJ641,7))&gt;0,MAX(COUNTIF(Data!AC641:AJ641,1),COUNTIF(Data!AC641:AJ641,2),COUNTIF(Data!AC641:AJ641,3),COUNTIF(Data!AC641:AJ641,4),COUNTIF(Data!AC641:AJ641,5),COUNTIF(Data!AC641:AJ641,6),COUNTIF(Data!AC641:AJ641,7)),"")</f>
        <v/>
      </c>
      <c r="BK641" s="4" t="str">
        <f>IF(COUNTIF(Data!AC641:AJ641,4)=8,"Remove","")</f>
        <v/>
      </c>
      <c r="BM641" s="2" t="str">
        <f>IF(Data!AL641&gt;0,Data!AL641-4,"")</f>
        <v/>
      </c>
      <c r="BN641" s="2" t="str">
        <f>IF(Data!AM641&gt;0,Data!AM641-4,"")</f>
        <v/>
      </c>
      <c r="BO641" s="2" t="str">
        <f>IF(Data!AN641&gt;0,Data!AN641-4,"")</f>
        <v/>
      </c>
      <c r="BP641" s="2" t="str">
        <f>IF(Data!AO641&gt;0,Data!AO641-4,"")</f>
        <v/>
      </c>
      <c r="BQ641" s="2" t="str">
        <f>IF(Data!AP641&gt;0,Data!AP641-4,"")</f>
        <v/>
      </c>
      <c r="BR641" s="2" t="str">
        <f>IF(Data!AQ641&gt;0,Data!AQ641-4,"")</f>
        <v/>
      </c>
      <c r="BS641" s="2" t="str">
        <f>IF(Data!AR641&gt;0,Data!AR641-4,"")</f>
        <v/>
      </c>
      <c r="BT641" s="2" t="str">
        <f>IF(Data!AS641&gt;0,Data!AS641-4,"")</f>
        <v/>
      </c>
      <c r="BV641" s="7" t="str">
        <f t="shared" si="197"/>
        <v/>
      </c>
      <c r="BW641" s="7" t="str">
        <f t="shared" si="207"/>
        <v/>
      </c>
      <c r="BX641" s="4" t="str">
        <f t="shared" si="198"/>
        <v/>
      </c>
      <c r="BZ641" s="4" t="str">
        <f>IF(MAX(COUNTIF(Data!AL641:AS641,1),COUNTIF(Data!AL641:AS641,2),COUNTIF(Data!AL641:AS641,3),COUNTIF(Data!AL641:AS641,4),COUNTIF(Data!AL641:AS641,5),COUNTIF(Data!AL641:AS641,6),COUNTIF(Data!AL641:AS641,7))&gt;0,MAX(COUNTIF(Data!AL641:AS641,1),COUNTIF(Data!AL641:AS641,2),COUNTIF(Data!AL641:AS641,3),COUNTIF(Data!AL641:AS641,4),COUNTIF(Data!AL641:AS641,5),COUNTIF(Data!AL641:AS641,6),COUNTIF(Data!AL641:AS641,7)),"")</f>
        <v/>
      </c>
      <c r="CA641" s="4" t="str">
        <f>IF(COUNTIF(Data!AL641:AS641,4)=8,"Remove","")</f>
        <v/>
      </c>
      <c r="CC641" s="2" t="str">
        <f>IF(Data!AU641&gt;0,Data!AU641-4,"")</f>
        <v/>
      </c>
      <c r="CD641" s="2" t="str">
        <f>IF(Data!AV641&gt;0,Data!AV641-4,"")</f>
        <v/>
      </c>
      <c r="CE641" s="2" t="str">
        <f>IF(Data!AW641&gt;0,Data!AW641-4,"")</f>
        <v/>
      </c>
      <c r="CF641" s="2" t="str">
        <f>IF(Data!AX641&gt;0,Data!AX641-4,"")</f>
        <v/>
      </c>
      <c r="CG641" s="2" t="str">
        <f>IF(Data!AY641&gt;0,Data!AY641-4,"")</f>
        <v/>
      </c>
      <c r="CH641" s="2" t="str">
        <f>IF(Data!AZ641&gt;0,Data!AZ641-4,"")</f>
        <v/>
      </c>
      <c r="CI641" s="2" t="str">
        <f>IF(Data!BA641&gt;0,Data!BA641-4,"")</f>
        <v/>
      </c>
      <c r="CJ641" s="2" t="str">
        <f>IF(Data!BB641&gt;0,Data!BB641-4,"")</f>
        <v/>
      </c>
      <c r="CL641" s="7" t="str">
        <f t="shared" si="199"/>
        <v/>
      </c>
      <c r="CM641" s="7" t="str">
        <f t="shared" si="208"/>
        <v/>
      </c>
      <c r="CN641" s="4" t="str">
        <f t="shared" si="200"/>
        <v/>
      </c>
      <c r="CP641" s="4" t="str">
        <f>IF(MAX(COUNTIF(Data!AU641:BB641,1),COUNTIF(Data!AU641:BB641,2),COUNTIF(Data!AU641:BB641,3),COUNTIF(Data!AU641:BB641,4),COUNTIF(Data!AU641:BB641,5),COUNTIF(Data!AU641:BB641,6),COUNTIF(Data!AU641:BB641,7))&gt;0,MAX(COUNTIF(Data!AU641:BB641,1),COUNTIF(Data!AU641:BB641,2),COUNTIF(Data!AU641:BB641,3),COUNTIF(Data!AU641:BB641,4),COUNTIF(Data!AU641:BB641,5),COUNTIF(Data!AU641:BB641,6),COUNTIF(Data!AU641:BB641,7)),"")</f>
        <v/>
      </c>
      <c r="CQ641" s="4" t="str">
        <f>IF(COUNTIF(Data!AU641:BB641,4)=8,"Remove","")</f>
        <v/>
      </c>
      <c r="CS641" s="2" t="str">
        <f>IF(Data!BD641&gt;0,Data!BD641-4,"")</f>
        <v/>
      </c>
      <c r="CT641" s="2" t="str">
        <f>IF(Data!BE641&gt;0,Data!BE641-4,"")</f>
        <v/>
      </c>
      <c r="CU641" s="2" t="str">
        <f>IF(Data!BF641&gt;0,Data!BF641-4,"")</f>
        <v/>
      </c>
      <c r="CV641" s="2" t="str">
        <f>IF(Data!BG641&gt;0,Data!BG641-4,"")</f>
        <v/>
      </c>
      <c r="CW641" s="2" t="str">
        <f>IF(Data!BH641&gt;0,Data!BH641-4,"")</f>
        <v/>
      </c>
      <c r="CX641" s="2" t="str">
        <f>IF(Data!BI641&gt;0,Data!BI641-4,"")</f>
        <v/>
      </c>
      <c r="CY641" s="2" t="str">
        <f>IF(Data!BJ641&gt;0,Data!BJ641-4,"")</f>
        <v/>
      </c>
      <c r="CZ641" s="2" t="str">
        <f>IF(Data!BK641&gt;0,Data!BK641-4,"")</f>
        <v/>
      </c>
      <c r="DB641" s="7" t="str">
        <f t="shared" si="201"/>
        <v/>
      </c>
      <c r="DC641" s="7" t="str">
        <f t="shared" si="209"/>
        <v/>
      </c>
      <c r="DD641" s="4" t="str">
        <f t="shared" si="202"/>
        <v/>
      </c>
      <c r="DF641" s="4" t="str">
        <f>IF(MAX(COUNTIF(Data!BD641:BK641,1),COUNTIF(Data!BD641:BK641,2),COUNTIF(Data!BD641:BK641,3),COUNTIF(Data!BD641:BK641,4),COUNTIF(Data!BD641:BK641,5),COUNTIF(Data!BD641:BK641,6),COUNTIF(Data!BD641:BK641,7))&gt;0,MAX(COUNTIF(Data!BD641:BK641,1),COUNTIF(Data!BD641:BK641,2),COUNTIF(Data!BD641:BK641,3),COUNTIF(Data!BD641:BK641,4),COUNTIF(Data!BD641:BK641,5),COUNTIF(Data!BD641:BK641,6),COUNTIF(Data!BD641:BK641,7)),"")</f>
        <v/>
      </c>
      <c r="DG641" s="4" t="str">
        <f>IF(COUNTIF(Data!BD641:BK641,4)=8,"Remove","")</f>
        <v/>
      </c>
    </row>
    <row r="642" spans="1:111" x14ac:dyDescent="0.25">
      <c r="A642" s="2" t="str">
        <f>IF(Data!B642&gt;0,Data!B642-4,"")</f>
        <v/>
      </c>
      <c r="B642" s="2" t="str">
        <f>IF(Data!C642&gt;0,Data!C642-4,"")</f>
        <v/>
      </c>
      <c r="C642" s="2" t="str">
        <f>IF(Data!D642&gt;0,Data!D642-4,"")</f>
        <v/>
      </c>
      <c r="D642" s="2" t="str">
        <f>IF(Data!E642&gt;0,Data!E642-4,"")</f>
        <v/>
      </c>
      <c r="E642" s="2" t="str">
        <f>IF(Data!F642&gt;0,Data!F642-4,"")</f>
        <v/>
      </c>
      <c r="F642" s="2" t="str">
        <f>IF(Data!G642&gt;0,Data!G642-4,"")</f>
        <v/>
      </c>
      <c r="G642" s="2" t="str">
        <f>IF(Data!H642&gt;0,Data!H642-4,"")</f>
        <v/>
      </c>
      <c r="H642" s="2" t="str">
        <f>IF(Data!I642&gt;0,Data!I642-4,"")</f>
        <v/>
      </c>
      <c r="J642" s="7" t="str">
        <f t="shared" si="189"/>
        <v/>
      </c>
      <c r="K642" s="7" t="str">
        <f t="shared" si="203"/>
        <v/>
      </c>
      <c r="L642" s="4" t="str">
        <f t="shared" si="190"/>
        <v/>
      </c>
      <c r="N642" s="4" t="str">
        <f>IF(MAX(COUNTIF(Data!B642:I642,1),COUNTIF(Data!B642:I642,2),COUNTIF(Data!B642:I642,3),COUNTIF(Data!B642:I642,4),COUNTIF(Data!B642:I642,5),COUNTIF(Data!B642:I642,6),COUNTIF(Data!B642:I642,7))&gt;0,MAX(COUNTIF(Data!B642:I642,1),COUNTIF(Data!B642:I642,2),COUNTIF(Data!B642:I642,3),COUNTIF(Data!B642:I642,4),COUNTIF(Data!B642:I642,5),COUNTIF(Data!B642:I642,6),COUNTIF(Data!B642:I642,7)),"")</f>
        <v/>
      </c>
      <c r="O642" s="4" t="str">
        <f>IF(COUNTIF(Data!B642:I642,4)=8,"Remove","")</f>
        <v/>
      </c>
      <c r="Q642" s="2" t="str">
        <f>IF(Data!K642&gt;0,Data!K642-4,"")</f>
        <v/>
      </c>
      <c r="R642" s="2" t="str">
        <f>IF(Data!L642&gt;0,Data!L642-4,"")</f>
        <v/>
      </c>
      <c r="S642" s="2" t="str">
        <f>IF(Data!M642&gt;0,Data!M642-4,"")</f>
        <v/>
      </c>
      <c r="T642" s="2" t="str">
        <f>IF(Data!N642&gt;0,Data!N642-4,"")</f>
        <v/>
      </c>
      <c r="U642" s="2" t="str">
        <f>IF(Data!O642&gt;0,Data!O642-4,"")</f>
        <v/>
      </c>
      <c r="V642" s="2" t="str">
        <f>IF(Data!P642&gt;0,Data!P642-4,"")</f>
        <v/>
      </c>
      <c r="W642" s="2" t="str">
        <f>IF(Data!Q642&gt;0,Data!Q642-4,"")</f>
        <v/>
      </c>
      <c r="X642" s="2" t="str">
        <f>IF(Data!R642&gt;0,Data!R642-4,"")</f>
        <v/>
      </c>
      <c r="Y642" s="59"/>
      <c r="Z642" s="7" t="str">
        <f t="shared" si="191"/>
        <v/>
      </c>
      <c r="AA642" s="7" t="str">
        <f t="shared" si="204"/>
        <v/>
      </c>
      <c r="AB642" s="4" t="str">
        <f t="shared" si="192"/>
        <v/>
      </c>
      <c r="AC642" s="59"/>
      <c r="AD642" s="4" t="str">
        <f>IF(MAX(COUNTIF(Data!K642:R642,1),COUNTIF(Data!K642:R642,2),COUNTIF(Data!K642:R642,3),COUNTIF(Data!K642:R642,4),COUNTIF(Data!K642:R642,5),COUNTIF(Data!K642:R642,6),COUNTIF(Data!K642:R642,7))&gt;0,MAX(COUNTIF(Data!K642:R642,1),COUNTIF(Data!K642:R642,2),COUNTIF(Data!K642:R642,3),COUNTIF(Data!K642:R642,4),COUNTIF(Data!K642:R642,5),COUNTIF(Data!K642:R642,6),COUNTIF(Data!K642:R642,7)),"")</f>
        <v/>
      </c>
      <c r="AE642" s="4" t="str">
        <f>IF(COUNTIF(Data!K642:R642,4)=8,"Remove","")</f>
        <v/>
      </c>
      <c r="AG642" s="2" t="str">
        <f>IF(Data!T642&gt;0,Data!T642-4,"")</f>
        <v/>
      </c>
      <c r="AH642" s="2" t="str">
        <f>IF(Data!U642&gt;0,Data!U642-4,"")</f>
        <v/>
      </c>
      <c r="AI642" s="2" t="str">
        <f>IF(Data!V642&gt;0,Data!V642-4,"")</f>
        <v/>
      </c>
      <c r="AJ642" s="2" t="str">
        <f>IF(Data!W642&gt;0,Data!W642-4,"")</f>
        <v/>
      </c>
      <c r="AK642" s="2" t="str">
        <f>IF(Data!X642&gt;0,Data!X642-4,"")</f>
        <v/>
      </c>
      <c r="AL642" s="2" t="str">
        <f>IF(Data!Y642&gt;0,Data!Y642-4,"")</f>
        <v/>
      </c>
      <c r="AM642" s="2" t="str">
        <f>IF(Data!Z642&gt;0,Data!Z642-4,"")</f>
        <v/>
      </c>
      <c r="AN642" s="2" t="str">
        <f>IF(Data!AA642&gt;0,Data!AA642-4,"")</f>
        <v/>
      </c>
      <c r="AP642" s="7" t="str">
        <f t="shared" si="193"/>
        <v/>
      </c>
      <c r="AQ642" s="7" t="str">
        <f t="shared" si="205"/>
        <v/>
      </c>
      <c r="AR642" s="4" t="str">
        <f t="shared" si="194"/>
        <v/>
      </c>
      <c r="AT642" s="4" t="str">
        <f>IF(MAX(COUNTIF(Data!T642:AA642,1),COUNTIF(Data!T642:AA642,2),COUNTIF(Data!T642:AA642,3),COUNTIF(Data!T642:AA642,4),COUNTIF(Data!T642:AA642,5),COUNTIF(Data!T642:AA642,6),COUNTIF(Data!T642:AA642,7))&gt;0,MAX(COUNTIF(Data!T642:AA642,1),COUNTIF(Data!T642:AA642,2),COUNTIF(Data!T642:AA642,3),COUNTIF(Data!T642:AA642,4),COUNTIF(Data!T642:AA642,5),COUNTIF(Data!T642:AA642,6),COUNTIF(Data!T642:AA642,7)),"")</f>
        <v/>
      </c>
      <c r="AU642" s="4" t="str">
        <f>IF(COUNTIF(Data!T642:AA642,4)=8,"Remove","")</f>
        <v/>
      </c>
      <c r="AW642" s="2" t="str">
        <f>IF(Data!AC642&gt;0,Data!AC642-4,"")</f>
        <v/>
      </c>
      <c r="AX642" s="2" t="str">
        <f>IF(Data!AD642&gt;0,Data!AD642-4,"")</f>
        <v/>
      </c>
      <c r="AY642" s="2" t="str">
        <f>IF(Data!AE642&gt;0,Data!AE642-4,"")</f>
        <v/>
      </c>
      <c r="AZ642" s="2" t="str">
        <f>IF(Data!AF642&gt;0,Data!AF642-4,"")</f>
        <v/>
      </c>
      <c r="BA642" s="2" t="str">
        <f>IF(Data!AG642&gt;0,Data!AG642-4,"")</f>
        <v/>
      </c>
      <c r="BB642" s="2" t="str">
        <f>IF(Data!AH642&gt;0,Data!AH642-4,"")</f>
        <v/>
      </c>
      <c r="BC642" s="2" t="str">
        <f>IF(Data!AI642&gt;0,Data!AI642-4,"")</f>
        <v/>
      </c>
      <c r="BD642" s="2" t="str">
        <f>IF(Data!AJ642&gt;0,Data!AJ642-4,"")</f>
        <v/>
      </c>
      <c r="BF642" s="7" t="str">
        <f t="shared" si="195"/>
        <v/>
      </c>
      <c r="BG642" s="7" t="str">
        <f t="shared" si="206"/>
        <v/>
      </c>
      <c r="BH642" s="4" t="str">
        <f t="shared" si="196"/>
        <v/>
      </c>
      <c r="BJ642" s="4" t="str">
        <f>IF(MAX(COUNTIF(Data!AC642:AJ642,1),COUNTIF(Data!AC642:AJ642,2),COUNTIF(Data!AC642:AJ642,3),COUNTIF(Data!AC642:AJ642,4),COUNTIF(Data!AC642:AJ642,5),COUNTIF(Data!AC642:AJ642,6),COUNTIF(Data!AC642:AJ642,7))&gt;0,MAX(COUNTIF(Data!AC642:AJ642,1),COUNTIF(Data!AC642:AJ642,2),COUNTIF(Data!AC642:AJ642,3),COUNTIF(Data!AC642:AJ642,4),COUNTIF(Data!AC642:AJ642,5),COUNTIF(Data!AC642:AJ642,6),COUNTIF(Data!AC642:AJ642,7)),"")</f>
        <v/>
      </c>
      <c r="BK642" s="4" t="str">
        <f>IF(COUNTIF(Data!AC642:AJ642,4)=8,"Remove","")</f>
        <v/>
      </c>
      <c r="BM642" s="2" t="str">
        <f>IF(Data!AL642&gt;0,Data!AL642-4,"")</f>
        <v/>
      </c>
      <c r="BN642" s="2" t="str">
        <f>IF(Data!AM642&gt;0,Data!AM642-4,"")</f>
        <v/>
      </c>
      <c r="BO642" s="2" t="str">
        <f>IF(Data!AN642&gt;0,Data!AN642-4,"")</f>
        <v/>
      </c>
      <c r="BP642" s="2" t="str">
        <f>IF(Data!AO642&gt;0,Data!AO642-4,"")</f>
        <v/>
      </c>
      <c r="BQ642" s="2" t="str">
        <f>IF(Data!AP642&gt;0,Data!AP642-4,"")</f>
        <v/>
      </c>
      <c r="BR642" s="2" t="str">
        <f>IF(Data!AQ642&gt;0,Data!AQ642-4,"")</f>
        <v/>
      </c>
      <c r="BS642" s="2" t="str">
        <f>IF(Data!AR642&gt;0,Data!AR642-4,"")</f>
        <v/>
      </c>
      <c r="BT642" s="2" t="str">
        <f>IF(Data!AS642&gt;0,Data!AS642-4,"")</f>
        <v/>
      </c>
      <c r="BV642" s="7" t="str">
        <f t="shared" si="197"/>
        <v/>
      </c>
      <c r="BW642" s="7" t="str">
        <f t="shared" si="207"/>
        <v/>
      </c>
      <c r="BX642" s="4" t="str">
        <f t="shared" si="198"/>
        <v/>
      </c>
      <c r="BZ642" s="4" t="str">
        <f>IF(MAX(COUNTIF(Data!AL642:AS642,1),COUNTIF(Data!AL642:AS642,2),COUNTIF(Data!AL642:AS642,3),COUNTIF(Data!AL642:AS642,4),COUNTIF(Data!AL642:AS642,5),COUNTIF(Data!AL642:AS642,6),COUNTIF(Data!AL642:AS642,7))&gt;0,MAX(COUNTIF(Data!AL642:AS642,1),COUNTIF(Data!AL642:AS642,2),COUNTIF(Data!AL642:AS642,3),COUNTIF(Data!AL642:AS642,4),COUNTIF(Data!AL642:AS642,5),COUNTIF(Data!AL642:AS642,6),COUNTIF(Data!AL642:AS642,7)),"")</f>
        <v/>
      </c>
      <c r="CA642" s="4" t="str">
        <f>IF(COUNTIF(Data!AL642:AS642,4)=8,"Remove","")</f>
        <v/>
      </c>
      <c r="CC642" s="2" t="str">
        <f>IF(Data!AU642&gt;0,Data!AU642-4,"")</f>
        <v/>
      </c>
      <c r="CD642" s="2" t="str">
        <f>IF(Data!AV642&gt;0,Data!AV642-4,"")</f>
        <v/>
      </c>
      <c r="CE642" s="2" t="str">
        <f>IF(Data!AW642&gt;0,Data!AW642-4,"")</f>
        <v/>
      </c>
      <c r="CF642" s="2" t="str">
        <f>IF(Data!AX642&gt;0,Data!AX642-4,"")</f>
        <v/>
      </c>
      <c r="CG642" s="2" t="str">
        <f>IF(Data!AY642&gt;0,Data!AY642-4,"")</f>
        <v/>
      </c>
      <c r="CH642" s="2" t="str">
        <f>IF(Data!AZ642&gt;0,Data!AZ642-4,"")</f>
        <v/>
      </c>
      <c r="CI642" s="2" t="str">
        <f>IF(Data!BA642&gt;0,Data!BA642-4,"")</f>
        <v/>
      </c>
      <c r="CJ642" s="2" t="str">
        <f>IF(Data!BB642&gt;0,Data!BB642-4,"")</f>
        <v/>
      </c>
      <c r="CL642" s="7" t="str">
        <f t="shared" si="199"/>
        <v/>
      </c>
      <c r="CM642" s="7" t="str">
        <f t="shared" si="208"/>
        <v/>
      </c>
      <c r="CN642" s="4" t="str">
        <f t="shared" si="200"/>
        <v/>
      </c>
      <c r="CP642" s="4" t="str">
        <f>IF(MAX(COUNTIF(Data!AU642:BB642,1),COUNTIF(Data!AU642:BB642,2),COUNTIF(Data!AU642:BB642,3),COUNTIF(Data!AU642:BB642,4),COUNTIF(Data!AU642:BB642,5),COUNTIF(Data!AU642:BB642,6),COUNTIF(Data!AU642:BB642,7))&gt;0,MAX(COUNTIF(Data!AU642:BB642,1),COUNTIF(Data!AU642:BB642,2),COUNTIF(Data!AU642:BB642,3),COUNTIF(Data!AU642:BB642,4),COUNTIF(Data!AU642:BB642,5),COUNTIF(Data!AU642:BB642,6),COUNTIF(Data!AU642:BB642,7)),"")</f>
        <v/>
      </c>
      <c r="CQ642" s="4" t="str">
        <f>IF(COUNTIF(Data!AU642:BB642,4)=8,"Remove","")</f>
        <v/>
      </c>
      <c r="CS642" s="2" t="str">
        <f>IF(Data!BD642&gt;0,Data!BD642-4,"")</f>
        <v/>
      </c>
      <c r="CT642" s="2" t="str">
        <f>IF(Data!BE642&gt;0,Data!BE642-4,"")</f>
        <v/>
      </c>
      <c r="CU642" s="2" t="str">
        <f>IF(Data!BF642&gt;0,Data!BF642-4,"")</f>
        <v/>
      </c>
      <c r="CV642" s="2" t="str">
        <f>IF(Data!BG642&gt;0,Data!BG642-4,"")</f>
        <v/>
      </c>
      <c r="CW642" s="2" t="str">
        <f>IF(Data!BH642&gt;0,Data!BH642-4,"")</f>
        <v/>
      </c>
      <c r="CX642" s="2" t="str">
        <f>IF(Data!BI642&gt;0,Data!BI642-4,"")</f>
        <v/>
      </c>
      <c r="CY642" s="2" t="str">
        <f>IF(Data!BJ642&gt;0,Data!BJ642-4,"")</f>
        <v/>
      </c>
      <c r="CZ642" s="2" t="str">
        <f>IF(Data!BK642&gt;0,Data!BK642-4,"")</f>
        <v/>
      </c>
      <c r="DB642" s="7" t="str">
        <f t="shared" si="201"/>
        <v/>
      </c>
      <c r="DC642" s="7" t="str">
        <f t="shared" si="209"/>
        <v/>
      </c>
      <c r="DD642" s="4" t="str">
        <f t="shared" si="202"/>
        <v/>
      </c>
      <c r="DF642" s="4" t="str">
        <f>IF(MAX(COUNTIF(Data!BD642:BK642,1),COUNTIF(Data!BD642:BK642,2),COUNTIF(Data!BD642:BK642,3),COUNTIF(Data!BD642:BK642,4),COUNTIF(Data!BD642:BK642,5),COUNTIF(Data!BD642:BK642,6),COUNTIF(Data!BD642:BK642,7))&gt;0,MAX(COUNTIF(Data!BD642:BK642,1),COUNTIF(Data!BD642:BK642,2),COUNTIF(Data!BD642:BK642,3),COUNTIF(Data!BD642:BK642,4),COUNTIF(Data!BD642:BK642,5),COUNTIF(Data!BD642:BK642,6),COUNTIF(Data!BD642:BK642,7)),"")</f>
        <v/>
      </c>
      <c r="DG642" s="4" t="str">
        <f>IF(COUNTIF(Data!BD642:BK642,4)=8,"Remove","")</f>
        <v/>
      </c>
    </row>
    <row r="643" spans="1:111" x14ac:dyDescent="0.25">
      <c r="A643" s="2" t="str">
        <f>IF(Data!B643&gt;0,Data!B643-4,"")</f>
        <v/>
      </c>
      <c r="B643" s="2" t="str">
        <f>IF(Data!C643&gt;0,Data!C643-4,"")</f>
        <v/>
      </c>
      <c r="C643" s="2" t="str">
        <f>IF(Data!D643&gt;0,Data!D643-4,"")</f>
        <v/>
      </c>
      <c r="D643" s="2" t="str">
        <f>IF(Data!E643&gt;0,Data!E643-4,"")</f>
        <v/>
      </c>
      <c r="E643" s="2" t="str">
        <f>IF(Data!F643&gt;0,Data!F643-4,"")</f>
        <v/>
      </c>
      <c r="F643" s="2" t="str">
        <f>IF(Data!G643&gt;0,Data!G643-4,"")</f>
        <v/>
      </c>
      <c r="G643" s="2" t="str">
        <f>IF(Data!H643&gt;0,Data!H643-4,"")</f>
        <v/>
      </c>
      <c r="H643" s="2" t="str">
        <f>IF(Data!I643&gt;0,Data!I643-4,"")</f>
        <v/>
      </c>
      <c r="J643" s="7" t="str">
        <f t="shared" si="189"/>
        <v/>
      </c>
      <c r="K643" s="7" t="str">
        <f t="shared" si="203"/>
        <v/>
      </c>
      <c r="L643" s="4" t="str">
        <f t="shared" si="190"/>
        <v/>
      </c>
      <c r="N643" s="4" t="str">
        <f>IF(MAX(COUNTIF(Data!B643:I643,1),COUNTIF(Data!B643:I643,2),COUNTIF(Data!B643:I643,3),COUNTIF(Data!B643:I643,4),COUNTIF(Data!B643:I643,5),COUNTIF(Data!B643:I643,6),COUNTIF(Data!B643:I643,7))&gt;0,MAX(COUNTIF(Data!B643:I643,1),COUNTIF(Data!B643:I643,2),COUNTIF(Data!B643:I643,3),COUNTIF(Data!B643:I643,4),COUNTIF(Data!B643:I643,5),COUNTIF(Data!B643:I643,6),COUNTIF(Data!B643:I643,7)),"")</f>
        <v/>
      </c>
      <c r="O643" s="4" t="str">
        <f>IF(COUNTIF(Data!B643:I643,4)=8,"Remove","")</f>
        <v/>
      </c>
      <c r="Q643" s="2" t="str">
        <f>IF(Data!K643&gt;0,Data!K643-4,"")</f>
        <v/>
      </c>
      <c r="R643" s="2" t="str">
        <f>IF(Data!L643&gt;0,Data!L643-4,"")</f>
        <v/>
      </c>
      <c r="S643" s="2" t="str">
        <f>IF(Data!M643&gt;0,Data!M643-4,"")</f>
        <v/>
      </c>
      <c r="T643" s="2" t="str">
        <f>IF(Data!N643&gt;0,Data!N643-4,"")</f>
        <v/>
      </c>
      <c r="U643" s="2" t="str">
        <f>IF(Data!O643&gt;0,Data!O643-4,"")</f>
        <v/>
      </c>
      <c r="V643" s="2" t="str">
        <f>IF(Data!P643&gt;0,Data!P643-4,"")</f>
        <v/>
      </c>
      <c r="W643" s="2" t="str">
        <f>IF(Data!Q643&gt;0,Data!Q643-4,"")</f>
        <v/>
      </c>
      <c r="X643" s="2" t="str">
        <f>IF(Data!R643&gt;0,Data!R643-4,"")</f>
        <v/>
      </c>
      <c r="Y643" s="59"/>
      <c r="Z643" s="7" t="str">
        <f t="shared" si="191"/>
        <v/>
      </c>
      <c r="AA643" s="7" t="str">
        <f t="shared" si="204"/>
        <v/>
      </c>
      <c r="AB643" s="4" t="str">
        <f t="shared" si="192"/>
        <v/>
      </c>
      <c r="AC643" s="59"/>
      <c r="AD643" s="4" t="str">
        <f>IF(MAX(COUNTIF(Data!K643:R643,1),COUNTIF(Data!K643:R643,2),COUNTIF(Data!K643:R643,3),COUNTIF(Data!K643:R643,4),COUNTIF(Data!K643:R643,5),COUNTIF(Data!K643:R643,6),COUNTIF(Data!K643:R643,7))&gt;0,MAX(COUNTIF(Data!K643:R643,1),COUNTIF(Data!K643:R643,2),COUNTIF(Data!K643:R643,3),COUNTIF(Data!K643:R643,4),COUNTIF(Data!K643:R643,5),COUNTIF(Data!K643:R643,6),COUNTIF(Data!K643:R643,7)),"")</f>
        <v/>
      </c>
      <c r="AE643" s="4" t="str">
        <f>IF(COUNTIF(Data!K643:R643,4)=8,"Remove","")</f>
        <v/>
      </c>
      <c r="AG643" s="2" t="str">
        <f>IF(Data!T643&gt;0,Data!T643-4,"")</f>
        <v/>
      </c>
      <c r="AH643" s="2" t="str">
        <f>IF(Data!U643&gt;0,Data!U643-4,"")</f>
        <v/>
      </c>
      <c r="AI643" s="2" t="str">
        <f>IF(Data!V643&gt;0,Data!V643-4,"")</f>
        <v/>
      </c>
      <c r="AJ643" s="2" t="str">
        <f>IF(Data!W643&gt;0,Data!W643-4,"")</f>
        <v/>
      </c>
      <c r="AK643" s="2" t="str">
        <f>IF(Data!X643&gt;0,Data!X643-4,"")</f>
        <v/>
      </c>
      <c r="AL643" s="2" t="str">
        <f>IF(Data!Y643&gt;0,Data!Y643-4,"")</f>
        <v/>
      </c>
      <c r="AM643" s="2" t="str">
        <f>IF(Data!Z643&gt;0,Data!Z643-4,"")</f>
        <v/>
      </c>
      <c r="AN643" s="2" t="str">
        <f>IF(Data!AA643&gt;0,Data!AA643-4,"")</f>
        <v/>
      </c>
      <c r="AP643" s="7" t="str">
        <f t="shared" si="193"/>
        <v/>
      </c>
      <c r="AQ643" s="7" t="str">
        <f t="shared" si="205"/>
        <v/>
      </c>
      <c r="AR643" s="4" t="str">
        <f t="shared" si="194"/>
        <v/>
      </c>
      <c r="AT643" s="4" t="str">
        <f>IF(MAX(COUNTIF(Data!T643:AA643,1),COUNTIF(Data!T643:AA643,2),COUNTIF(Data!T643:AA643,3),COUNTIF(Data!T643:AA643,4),COUNTIF(Data!T643:AA643,5),COUNTIF(Data!T643:AA643,6),COUNTIF(Data!T643:AA643,7))&gt;0,MAX(COUNTIF(Data!T643:AA643,1),COUNTIF(Data!T643:AA643,2),COUNTIF(Data!T643:AA643,3),COUNTIF(Data!T643:AA643,4),COUNTIF(Data!T643:AA643,5),COUNTIF(Data!T643:AA643,6),COUNTIF(Data!T643:AA643,7)),"")</f>
        <v/>
      </c>
      <c r="AU643" s="4" t="str">
        <f>IF(COUNTIF(Data!T643:AA643,4)=8,"Remove","")</f>
        <v/>
      </c>
      <c r="AW643" s="2" t="str">
        <f>IF(Data!AC643&gt;0,Data!AC643-4,"")</f>
        <v/>
      </c>
      <c r="AX643" s="2" t="str">
        <f>IF(Data!AD643&gt;0,Data!AD643-4,"")</f>
        <v/>
      </c>
      <c r="AY643" s="2" t="str">
        <f>IF(Data!AE643&gt;0,Data!AE643-4,"")</f>
        <v/>
      </c>
      <c r="AZ643" s="2" t="str">
        <f>IF(Data!AF643&gt;0,Data!AF643-4,"")</f>
        <v/>
      </c>
      <c r="BA643" s="2" t="str">
        <f>IF(Data!AG643&gt;0,Data!AG643-4,"")</f>
        <v/>
      </c>
      <c r="BB643" s="2" t="str">
        <f>IF(Data!AH643&gt;0,Data!AH643-4,"")</f>
        <v/>
      </c>
      <c r="BC643" s="2" t="str">
        <f>IF(Data!AI643&gt;0,Data!AI643-4,"")</f>
        <v/>
      </c>
      <c r="BD643" s="2" t="str">
        <f>IF(Data!AJ643&gt;0,Data!AJ643-4,"")</f>
        <v/>
      </c>
      <c r="BF643" s="7" t="str">
        <f t="shared" si="195"/>
        <v/>
      </c>
      <c r="BG643" s="7" t="str">
        <f t="shared" si="206"/>
        <v/>
      </c>
      <c r="BH643" s="4" t="str">
        <f t="shared" si="196"/>
        <v/>
      </c>
      <c r="BJ643" s="4" t="str">
        <f>IF(MAX(COUNTIF(Data!AC643:AJ643,1),COUNTIF(Data!AC643:AJ643,2),COUNTIF(Data!AC643:AJ643,3),COUNTIF(Data!AC643:AJ643,4),COUNTIF(Data!AC643:AJ643,5),COUNTIF(Data!AC643:AJ643,6),COUNTIF(Data!AC643:AJ643,7))&gt;0,MAX(COUNTIF(Data!AC643:AJ643,1),COUNTIF(Data!AC643:AJ643,2),COUNTIF(Data!AC643:AJ643,3),COUNTIF(Data!AC643:AJ643,4),COUNTIF(Data!AC643:AJ643,5),COUNTIF(Data!AC643:AJ643,6),COUNTIF(Data!AC643:AJ643,7)),"")</f>
        <v/>
      </c>
      <c r="BK643" s="4" t="str">
        <f>IF(COUNTIF(Data!AC643:AJ643,4)=8,"Remove","")</f>
        <v/>
      </c>
      <c r="BM643" s="2" t="str">
        <f>IF(Data!AL643&gt;0,Data!AL643-4,"")</f>
        <v/>
      </c>
      <c r="BN643" s="2" t="str">
        <f>IF(Data!AM643&gt;0,Data!AM643-4,"")</f>
        <v/>
      </c>
      <c r="BO643" s="2" t="str">
        <f>IF(Data!AN643&gt;0,Data!AN643-4,"")</f>
        <v/>
      </c>
      <c r="BP643" s="2" t="str">
        <f>IF(Data!AO643&gt;0,Data!AO643-4,"")</f>
        <v/>
      </c>
      <c r="BQ643" s="2" t="str">
        <f>IF(Data!AP643&gt;0,Data!AP643-4,"")</f>
        <v/>
      </c>
      <c r="BR643" s="2" t="str">
        <f>IF(Data!AQ643&gt;0,Data!AQ643-4,"")</f>
        <v/>
      </c>
      <c r="BS643" s="2" t="str">
        <f>IF(Data!AR643&gt;0,Data!AR643-4,"")</f>
        <v/>
      </c>
      <c r="BT643" s="2" t="str">
        <f>IF(Data!AS643&gt;0,Data!AS643-4,"")</f>
        <v/>
      </c>
      <c r="BV643" s="7" t="str">
        <f t="shared" si="197"/>
        <v/>
      </c>
      <c r="BW643" s="7" t="str">
        <f t="shared" si="207"/>
        <v/>
      </c>
      <c r="BX643" s="4" t="str">
        <f t="shared" si="198"/>
        <v/>
      </c>
      <c r="BZ643" s="4" t="str">
        <f>IF(MAX(COUNTIF(Data!AL643:AS643,1),COUNTIF(Data!AL643:AS643,2),COUNTIF(Data!AL643:AS643,3),COUNTIF(Data!AL643:AS643,4),COUNTIF(Data!AL643:AS643,5),COUNTIF(Data!AL643:AS643,6),COUNTIF(Data!AL643:AS643,7))&gt;0,MAX(COUNTIF(Data!AL643:AS643,1),COUNTIF(Data!AL643:AS643,2),COUNTIF(Data!AL643:AS643,3),COUNTIF(Data!AL643:AS643,4),COUNTIF(Data!AL643:AS643,5),COUNTIF(Data!AL643:AS643,6),COUNTIF(Data!AL643:AS643,7)),"")</f>
        <v/>
      </c>
      <c r="CA643" s="4" t="str">
        <f>IF(COUNTIF(Data!AL643:AS643,4)=8,"Remove","")</f>
        <v/>
      </c>
      <c r="CC643" s="2" t="str">
        <f>IF(Data!AU643&gt;0,Data!AU643-4,"")</f>
        <v/>
      </c>
      <c r="CD643" s="2" t="str">
        <f>IF(Data!AV643&gt;0,Data!AV643-4,"")</f>
        <v/>
      </c>
      <c r="CE643" s="2" t="str">
        <f>IF(Data!AW643&gt;0,Data!AW643-4,"")</f>
        <v/>
      </c>
      <c r="CF643" s="2" t="str">
        <f>IF(Data!AX643&gt;0,Data!AX643-4,"")</f>
        <v/>
      </c>
      <c r="CG643" s="2" t="str">
        <f>IF(Data!AY643&gt;0,Data!AY643-4,"")</f>
        <v/>
      </c>
      <c r="CH643" s="2" t="str">
        <f>IF(Data!AZ643&gt;0,Data!AZ643-4,"")</f>
        <v/>
      </c>
      <c r="CI643" s="2" t="str">
        <f>IF(Data!BA643&gt;0,Data!BA643-4,"")</f>
        <v/>
      </c>
      <c r="CJ643" s="2" t="str">
        <f>IF(Data!BB643&gt;0,Data!BB643-4,"")</f>
        <v/>
      </c>
      <c r="CL643" s="7" t="str">
        <f t="shared" si="199"/>
        <v/>
      </c>
      <c r="CM643" s="7" t="str">
        <f t="shared" si="208"/>
        <v/>
      </c>
      <c r="CN643" s="4" t="str">
        <f t="shared" si="200"/>
        <v/>
      </c>
      <c r="CP643" s="4" t="str">
        <f>IF(MAX(COUNTIF(Data!AU643:BB643,1),COUNTIF(Data!AU643:BB643,2),COUNTIF(Data!AU643:BB643,3),COUNTIF(Data!AU643:BB643,4),COUNTIF(Data!AU643:BB643,5),COUNTIF(Data!AU643:BB643,6),COUNTIF(Data!AU643:BB643,7))&gt;0,MAX(COUNTIF(Data!AU643:BB643,1),COUNTIF(Data!AU643:BB643,2),COUNTIF(Data!AU643:BB643,3),COUNTIF(Data!AU643:BB643,4),COUNTIF(Data!AU643:BB643,5),COUNTIF(Data!AU643:BB643,6),COUNTIF(Data!AU643:BB643,7)),"")</f>
        <v/>
      </c>
      <c r="CQ643" s="4" t="str">
        <f>IF(COUNTIF(Data!AU643:BB643,4)=8,"Remove","")</f>
        <v/>
      </c>
      <c r="CS643" s="2" t="str">
        <f>IF(Data!BD643&gt;0,Data!BD643-4,"")</f>
        <v/>
      </c>
      <c r="CT643" s="2" t="str">
        <f>IF(Data!BE643&gt;0,Data!BE643-4,"")</f>
        <v/>
      </c>
      <c r="CU643" s="2" t="str">
        <f>IF(Data!BF643&gt;0,Data!BF643-4,"")</f>
        <v/>
      </c>
      <c r="CV643" s="2" t="str">
        <f>IF(Data!BG643&gt;0,Data!BG643-4,"")</f>
        <v/>
      </c>
      <c r="CW643" s="2" t="str">
        <f>IF(Data!BH643&gt;0,Data!BH643-4,"")</f>
        <v/>
      </c>
      <c r="CX643" s="2" t="str">
        <f>IF(Data!BI643&gt;0,Data!BI643-4,"")</f>
        <v/>
      </c>
      <c r="CY643" s="2" t="str">
        <f>IF(Data!BJ643&gt;0,Data!BJ643-4,"")</f>
        <v/>
      </c>
      <c r="CZ643" s="2" t="str">
        <f>IF(Data!BK643&gt;0,Data!BK643-4,"")</f>
        <v/>
      </c>
      <c r="DB643" s="7" t="str">
        <f t="shared" si="201"/>
        <v/>
      </c>
      <c r="DC643" s="7" t="str">
        <f t="shared" si="209"/>
        <v/>
      </c>
      <c r="DD643" s="4" t="str">
        <f t="shared" si="202"/>
        <v/>
      </c>
      <c r="DF643" s="4" t="str">
        <f>IF(MAX(COUNTIF(Data!BD643:BK643,1),COUNTIF(Data!BD643:BK643,2),COUNTIF(Data!BD643:BK643,3),COUNTIF(Data!BD643:BK643,4),COUNTIF(Data!BD643:BK643,5),COUNTIF(Data!BD643:BK643,6),COUNTIF(Data!BD643:BK643,7))&gt;0,MAX(COUNTIF(Data!BD643:BK643,1),COUNTIF(Data!BD643:BK643,2),COUNTIF(Data!BD643:BK643,3),COUNTIF(Data!BD643:BK643,4),COUNTIF(Data!BD643:BK643,5),COUNTIF(Data!BD643:BK643,6),COUNTIF(Data!BD643:BK643,7)),"")</f>
        <v/>
      </c>
      <c r="DG643" s="4" t="str">
        <f>IF(COUNTIF(Data!BD643:BK643,4)=8,"Remove","")</f>
        <v/>
      </c>
    </row>
    <row r="644" spans="1:111" x14ac:dyDescent="0.25">
      <c r="A644" s="2" t="str">
        <f>IF(Data!B644&gt;0,Data!B644-4,"")</f>
        <v/>
      </c>
      <c r="B644" s="2" t="str">
        <f>IF(Data!C644&gt;0,Data!C644-4,"")</f>
        <v/>
      </c>
      <c r="C644" s="2" t="str">
        <f>IF(Data!D644&gt;0,Data!D644-4,"")</f>
        <v/>
      </c>
      <c r="D644" s="2" t="str">
        <f>IF(Data!E644&gt;0,Data!E644-4,"")</f>
        <v/>
      </c>
      <c r="E644" s="2" t="str">
        <f>IF(Data!F644&gt;0,Data!F644-4,"")</f>
        <v/>
      </c>
      <c r="F644" s="2" t="str">
        <f>IF(Data!G644&gt;0,Data!G644-4,"")</f>
        <v/>
      </c>
      <c r="G644" s="2" t="str">
        <f>IF(Data!H644&gt;0,Data!H644-4,"")</f>
        <v/>
      </c>
      <c r="H644" s="2" t="str">
        <f>IF(Data!I644&gt;0,Data!I644-4,"")</f>
        <v/>
      </c>
      <c r="J644" s="7" t="str">
        <f t="shared" ref="J644:J707" si="210">IF((MAX(A644,B644,C644,D644)-MIN(A644,B644,C644,D644))&gt;3,1,"")</f>
        <v/>
      </c>
      <c r="K644" s="7" t="str">
        <f t="shared" si="203"/>
        <v/>
      </c>
      <c r="L644" s="4" t="str">
        <f t="shared" ref="L644:L707" si="211">IF(COUNT(A644:D644)&gt;0,IF(COUNT(E644:H644)&gt;0,SUM(J644,K644),0),"")</f>
        <v/>
      </c>
      <c r="N644" s="4" t="str">
        <f>IF(MAX(COUNTIF(Data!B644:I644,1),COUNTIF(Data!B644:I644,2),COUNTIF(Data!B644:I644,3),COUNTIF(Data!B644:I644,4),COUNTIF(Data!B644:I644,5),COUNTIF(Data!B644:I644,6),COUNTIF(Data!B644:I644,7))&gt;0,MAX(COUNTIF(Data!B644:I644,1),COUNTIF(Data!B644:I644,2),COUNTIF(Data!B644:I644,3),COUNTIF(Data!B644:I644,4),COUNTIF(Data!B644:I644,5),COUNTIF(Data!B644:I644,6),COUNTIF(Data!B644:I644,7)),"")</f>
        <v/>
      </c>
      <c r="O644" s="4" t="str">
        <f>IF(COUNTIF(Data!B644:I644,4)=8,"Remove","")</f>
        <v/>
      </c>
      <c r="Q644" s="2" t="str">
        <f>IF(Data!K644&gt;0,Data!K644-4,"")</f>
        <v/>
      </c>
      <c r="R644" s="2" t="str">
        <f>IF(Data!L644&gt;0,Data!L644-4,"")</f>
        <v/>
      </c>
      <c r="S644" s="2" t="str">
        <f>IF(Data!M644&gt;0,Data!M644-4,"")</f>
        <v/>
      </c>
      <c r="T644" s="2" t="str">
        <f>IF(Data!N644&gt;0,Data!N644-4,"")</f>
        <v/>
      </c>
      <c r="U644" s="2" t="str">
        <f>IF(Data!O644&gt;0,Data!O644-4,"")</f>
        <v/>
      </c>
      <c r="V644" s="2" t="str">
        <f>IF(Data!P644&gt;0,Data!P644-4,"")</f>
        <v/>
      </c>
      <c r="W644" s="2" t="str">
        <f>IF(Data!Q644&gt;0,Data!Q644-4,"")</f>
        <v/>
      </c>
      <c r="X644" s="2" t="str">
        <f>IF(Data!R644&gt;0,Data!R644-4,"")</f>
        <v/>
      </c>
      <c r="Y644" s="59"/>
      <c r="Z644" s="7" t="str">
        <f t="shared" ref="Z644:Z707" si="212">IF((MAX(Q644,R644,S644,T644)-MIN(Q644,R644,S644,T644))&gt;3,1,"")</f>
        <v/>
      </c>
      <c r="AA644" s="7" t="str">
        <f t="shared" si="204"/>
        <v/>
      </c>
      <c r="AB644" s="4" t="str">
        <f t="shared" ref="AB644:AB707" si="213">IF(COUNT(Q644:T644)&gt;0,IF(COUNT(U644:X644)&gt;0,SUM(Z644,AA644),0),"")</f>
        <v/>
      </c>
      <c r="AC644" s="59"/>
      <c r="AD644" s="4" t="str">
        <f>IF(MAX(COUNTIF(Data!K644:R644,1),COUNTIF(Data!K644:R644,2),COUNTIF(Data!K644:R644,3),COUNTIF(Data!K644:R644,4),COUNTIF(Data!K644:R644,5),COUNTIF(Data!K644:R644,6),COUNTIF(Data!K644:R644,7))&gt;0,MAX(COUNTIF(Data!K644:R644,1),COUNTIF(Data!K644:R644,2),COUNTIF(Data!K644:R644,3),COUNTIF(Data!K644:R644,4),COUNTIF(Data!K644:R644,5),COUNTIF(Data!K644:R644,6),COUNTIF(Data!K644:R644,7)),"")</f>
        <v/>
      </c>
      <c r="AE644" s="4" t="str">
        <f>IF(COUNTIF(Data!K644:R644,4)=8,"Remove","")</f>
        <v/>
      </c>
      <c r="AG644" s="2" t="str">
        <f>IF(Data!T644&gt;0,Data!T644-4,"")</f>
        <v/>
      </c>
      <c r="AH644" s="2" t="str">
        <f>IF(Data!U644&gt;0,Data!U644-4,"")</f>
        <v/>
      </c>
      <c r="AI644" s="2" t="str">
        <f>IF(Data!V644&gt;0,Data!V644-4,"")</f>
        <v/>
      </c>
      <c r="AJ644" s="2" t="str">
        <f>IF(Data!W644&gt;0,Data!W644-4,"")</f>
        <v/>
      </c>
      <c r="AK644" s="2" t="str">
        <f>IF(Data!X644&gt;0,Data!X644-4,"")</f>
        <v/>
      </c>
      <c r="AL644" s="2" t="str">
        <f>IF(Data!Y644&gt;0,Data!Y644-4,"")</f>
        <v/>
      </c>
      <c r="AM644" s="2" t="str">
        <f>IF(Data!Z644&gt;0,Data!Z644-4,"")</f>
        <v/>
      </c>
      <c r="AN644" s="2" t="str">
        <f>IF(Data!AA644&gt;0,Data!AA644-4,"")</f>
        <v/>
      </c>
      <c r="AP644" s="7" t="str">
        <f t="shared" ref="AP644:AP707" si="214">IF((MAX(AG644,AH644,AI644,AJ644)-MIN(AG644,AH644,AI644,AJ644))&gt;3,1,"")</f>
        <v/>
      </c>
      <c r="AQ644" s="7" t="str">
        <f t="shared" si="205"/>
        <v/>
      </c>
      <c r="AR644" s="4" t="str">
        <f t="shared" ref="AR644:AR707" si="215">IF(COUNT(AG644:AJ644)&gt;0,IF(COUNT(AK644:AN644)&gt;0,SUM(AP644,AQ644),0),"")</f>
        <v/>
      </c>
      <c r="AT644" s="4" t="str">
        <f>IF(MAX(COUNTIF(Data!T644:AA644,1),COUNTIF(Data!T644:AA644,2),COUNTIF(Data!T644:AA644,3),COUNTIF(Data!T644:AA644,4),COUNTIF(Data!T644:AA644,5),COUNTIF(Data!T644:AA644,6),COUNTIF(Data!T644:AA644,7))&gt;0,MAX(COUNTIF(Data!T644:AA644,1),COUNTIF(Data!T644:AA644,2),COUNTIF(Data!T644:AA644,3),COUNTIF(Data!T644:AA644,4),COUNTIF(Data!T644:AA644,5),COUNTIF(Data!T644:AA644,6),COUNTIF(Data!T644:AA644,7)),"")</f>
        <v/>
      </c>
      <c r="AU644" s="4" t="str">
        <f>IF(COUNTIF(Data!T644:AA644,4)=8,"Remove","")</f>
        <v/>
      </c>
      <c r="AW644" s="2" t="str">
        <f>IF(Data!AC644&gt;0,Data!AC644-4,"")</f>
        <v/>
      </c>
      <c r="AX644" s="2" t="str">
        <f>IF(Data!AD644&gt;0,Data!AD644-4,"")</f>
        <v/>
      </c>
      <c r="AY644" s="2" t="str">
        <f>IF(Data!AE644&gt;0,Data!AE644-4,"")</f>
        <v/>
      </c>
      <c r="AZ644" s="2" t="str">
        <f>IF(Data!AF644&gt;0,Data!AF644-4,"")</f>
        <v/>
      </c>
      <c r="BA644" s="2" t="str">
        <f>IF(Data!AG644&gt;0,Data!AG644-4,"")</f>
        <v/>
      </c>
      <c r="BB644" s="2" t="str">
        <f>IF(Data!AH644&gt;0,Data!AH644-4,"")</f>
        <v/>
      </c>
      <c r="BC644" s="2" t="str">
        <f>IF(Data!AI644&gt;0,Data!AI644-4,"")</f>
        <v/>
      </c>
      <c r="BD644" s="2" t="str">
        <f>IF(Data!AJ644&gt;0,Data!AJ644-4,"")</f>
        <v/>
      </c>
      <c r="BF644" s="7" t="str">
        <f t="shared" ref="BF644:BF707" si="216">IF((MAX(AW644,AX644,AY644,AZ644)-MIN(AW644,AX644,AY644,AZ644))&gt;3,1,"")</f>
        <v/>
      </c>
      <c r="BG644" s="7" t="str">
        <f t="shared" si="206"/>
        <v/>
      </c>
      <c r="BH644" s="4" t="str">
        <f t="shared" ref="BH644:BH707" si="217">IF(COUNT(AW644:AZ644)&gt;0,IF(COUNT(BA644:BD644)&gt;0,SUM(BF644,BG644),0),"")</f>
        <v/>
      </c>
      <c r="BJ644" s="4" t="str">
        <f>IF(MAX(COUNTIF(Data!AC644:AJ644,1),COUNTIF(Data!AC644:AJ644,2),COUNTIF(Data!AC644:AJ644,3),COUNTIF(Data!AC644:AJ644,4),COUNTIF(Data!AC644:AJ644,5),COUNTIF(Data!AC644:AJ644,6),COUNTIF(Data!AC644:AJ644,7))&gt;0,MAX(COUNTIF(Data!AC644:AJ644,1),COUNTIF(Data!AC644:AJ644,2),COUNTIF(Data!AC644:AJ644,3),COUNTIF(Data!AC644:AJ644,4),COUNTIF(Data!AC644:AJ644,5),COUNTIF(Data!AC644:AJ644,6),COUNTIF(Data!AC644:AJ644,7)),"")</f>
        <v/>
      </c>
      <c r="BK644" s="4" t="str">
        <f>IF(COUNTIF(Data!AC644:AJ644,4)=8,"Remove","")</f>
        <v/>
      </c>
      <c r="BM644" s="2" t="str">
        <f>IF(Data!AL644&gt;0,Data!AL644-4,"")</f>
        <v/>
      </c>
      <c r="BN644" s="2" t="str">
        <f>IF(Data!AM644&gt;0,Data!AM644-4,"")</f>
        <v/>
      </c>
      <c r="BO644" s="2" t="str">
        <f>IF(Data!AN644&gt;0,Data!AN644-4,"")</f>
        <v/>
      </c>
      <c r="BP644" s="2" t="str">
        <f>IF(Data!AO644&gt;0,Data!AO644-4,"")</f>
        <v/>
      </c>
      <c r="BQ644" s="2" t="str">
        <f>IF(Data!AP644&gt;0,Data!AP644-4,"")</f>
        <v/>
      </c>
      <c r="BR644" s="2" t="str">
        <f>IF(Data!AQ644&gt;0,Data!AQ644-4,"")</f>
        <v/>
      </c>
      <c r="BS644" s="2" t="str">
        <f>IF(Data!AR644&gt;0,Data!AR644-4,"")</f>
        <v/>
      </c>
      <c r="BT644" s="2" t="str">
        <f>IF(Data!AS644&gt;0,Data!AS644-4,"")</f>
        <v/>
      </c>
      <c r="BV644" s="7" t="str">
        <f t="shared" ref="BV644:BV707" si="218">IF((MAX(BM644,BN644,BO644,BP644)-MIN(BM644,BN644,BO644,BP644))&gt;3,1,"")</f>
        <v/>
      </c>
      <c r="BW644" s="7" t="str">
        <f t="shared" si="207"/>
        <v/>
      </c>
      <c r="BX644" s="4" t="str">
        <f t="shared" ref="BX644:BX707" si="219">IF(COUNT(BM644:BP644)&gt;0,IF(COUNT(BQ644:BT644)&gt;0,SUM(BV644,BW644),0),"")</f>
        <v/>
      </c>
      <c r="BZ644" s="4" t="str">
        <f>IF(MAX(COUNTIF(Data!AL644:AS644,1),COUNTIF(Data!AL644:AS644,2),COUNTIF(Data!AL644:AS644,3),COUNTIF(Data!AL644:AS644,4),COUNTIF(Data!AL644:AS644,5),COUNTIF(Data!AL644:AS644,6),COUNTIF(Data!AL644:AS644,7))&gt;0,MAX(COUNTIF(Data!AL644:AS644,1),COUNTIF(Data!AL644:AS644,2),COUNTIF(Data!AL644:AS644,3),COUNTIF(Data!AL644:AS644,4),COUNTIF(Data!AL644:AS644,5),COUNTIF(Data!AL644:AS644,6),COUNTIF(Data!AL644:AS644,7)),"")</f>
        <v/>
      </c>
      <c r="CA644" s="4" t="str">
        <f>IF(COUNTIF(Data!AL644:AS644,4)=8,"Remove","")</f>
        <v/>
      </c>
      <c r="CC644" s="2" t="str">
        <f>IF(Data!AU644&gt;0,Data!AU644-4,"")</f>
        <v/>
      </c>
      <c r="CD644" s="2" t="str">
        <f>IF(Data!AV644&gt;0,Data!AV644-4,"")</f>
        <v/>
      </c>
      <c r="CE644" s="2" t="str">
        <f>IF(Data!AW644&gt;0,Data!AW644-4,"")</f>
        <v/>
      </c>
      <c r="CF644" s="2" t="str">
        <f>IF(Data!AX644&gt;0,Data!AX644-4,"")</f>
        <v/>
      </c>
      <c r="CG644" s="2" t="str">
        <f>IF(Data!AY644&gt;0,Data!AY644-4,"")</f>
        <v/>
      </c>
      <c r="CH644" s="2" t="str">
        <f>IF(Data!AZ644&gt;0,Data!AZ644-4,"")</f>
        <v/>
      </c>
      <c r="CI644" s="2" t="str">
        <f>IF(Data!BA644&gt;0,Data!BA644-4,"")</f>
        <v/>
      </c>
      <c r="CJ644" s="2" t="str">
        <f>IF(Data!BB644&gt;0,Data!BB644-4,"")</f>
        <v/>
      </c>
      <c r="CL644" s="7" t="str">
        <f t="shared" ref="CL644:CL707" si="220">IF((MAX(CC644,CD644,CE644,CF644)-MIN(CC644,CD644,CE644,CF644))&gt;3,1,"")</f>
        <v/>
      </c>
      <c r="CM644" s="7" t="str">
        <f t="shared" si="208"/>
        <v/>
      </c>
      <c r="CN644" s="4" t="str">
        <f t="shared" ref="CN644:CN707" si="221">IF(COUNT(CC644:CF644)&gt;0,IF(COUNT(CG644:CJ644)&gt;0,SUM(CL644,CM644),0),"")</f>
        <v/>
      </c>
      <c r="CP644" s="4" t="str">
        <f>IF(MAX(COUNTIF(Data!AU644:BB644,1),COUNTIF(Data!AU644:BB644,2),COUNTIF(Data!AU644:BB644,3),COUNTIF(Data!AU644:BB644,4),COUNTIF(Data!AU644:BB644,5),COUNTIF(Data!AU644:BB644,6),COUNTIF(Data!AU644:BB644,7))&gt;0,MAX(COUNTIF(Data!AU644:BB644,1),COUNTIF(Data!AU644:BB644,2),COUNTIF(Data!AU644:BB644,3),COUNTIF(Data!AU644:BB644,4),COUNTIF(Data!AU644:BB644,5),COUNTIF(Data!AU644:BB644,6),COUNTIF(Data!AU644:BB644,7)),"")</f>
        <v/>
      </c>
      <c r="CQ644" s="4" t="str">
        <f>IF(COUNTIF(Data!AU644:BB644,4)=8,"Remove","")</f>
        <v/>
      </c>
      <c r="CS644" s="2" t="str">
        <f>IF(Data!BD644&gt;0,Data!BD644-4,"")</f>
        <v/>
      </c>
      <c r="CT644" s="2" t="str">
        <f>IF(Data!BE644&gt;0,Data!BE644-4,"")</f>
        <v/>
      </c>
      <c r="CU644" s="2" t="str">
        <f>IF(Data!BF644&gt;0,Data!BF644-4,"")</f>
        <v/>
      </c>
      <c r="CV644" s="2" t="str">
        <f>IF(Data!BG644&gt;0,Data!BG644-4,"")</f>
        <v/>
      </c>
      <c r="CW644" s="2" t="str">
        <f>IF(Data!BH644&gt;0,Data!BH644-4,"")</f>
        <v/>
      </c>
      <c r="CX644" s="2" t="str">
        <f>IF(Data!BI644&gt;0,Data!BI644-4,"")</f>
        <v/>
      </c>
      <c r="CY644" s="2" t="str">
        <f>IF(Data!BJ644&gt;0,Data!BJ644-4,"")</f>
        <v/>
      </c>
      <c r="CZ644" s="2" t="str">
        <f>IF(Data!BK644&gt;0,Data!BK644-4,"")</f>
        <v/>
      </c>
      <c r="DB644" s="7" t="str">
        <f t="shared" ref="DB644:DB707" si="222">IF((MAX(CS644,CT644,CU644,CV644)-MIN(CS644,CT644,CU644,CV644))&gt;3,1,"")</f>
        <v/>
      </c>
      <c r="DC644" s="7" t="str">
        <f t="shared" si="209"/>
        <v/>
      </c>
      <c r="DD644" s="4" t="str">
        <f t="shared" ref="DD644:DD707" si="223">IF(COUNT(CS644:CV644)&gt;0,IF(COUNT(CW644:CZ644)&gt;0,SUM(DB644,DC644),0),"")</f>
        <v/>
      </c>
      <c r="DF644" s="4" t="str">
        <f>IF(MAX(COUNTIF(Data!BD644:BK644,1),COUNTIF(Data!BD644:BK644,2),COUNTIF(Data!BD644:BK644,3),COUNTIF(Data!BD644:BK644,4),COUNTIF(Data!BD644:BK644,5),COUNTIF(Data!BD644:BK644,6),COUNTIF(Data!BD644:BK644,7))&gt;0,MAX(COUNTIF(Data!BD644:BK644,1),COUNTIF(Data!BD644:BK644,2),COUNTIF(Data!BD644:BK644,3),COUNTIF(Data!BD644:BK644,4),COUNTIF(Data!BD644:BK644,5),COUNTIF(Data!BD644:BK644,6),COUNTIF(Data!BD644:BK644,7)),"")</f>
        <v/>
      </c>
      <c r="DG644" s="4" t="str">
        <f>IF(COUNTIF(Data!BD644:BK644,4)=8,"Remove","")</f>
        <v/>
      </c>
    </row>
    <row r="645" spans="1:111" x14ac:dyDescent="0.25">
      <c r="A645" s="2" t="str">
        <f>IF(Data!B645&gt;0,Data!B645-4,"")</f>
        <v/>
      </c>
      <c r="B645" s="2" t="str">
        <f>IF(Data!C645&gt;0,Data!C645-4,"")</f>
        <v/>
      </c>
      <c r="C645" s="2" t="str">
        <f>IF(Data!D645&gt;0,Data!D645-4,"")</f>
        <v/>
      </c>
      <c r="D645" s="2" t="str">
        <f>IF(Data!E645&gt;0,Data!E645-4,"")</f>
        <v/>
      </c>
      <c r="E645" s="2" t="str">
        <f>IF(Data!F645&gt;0,Data!F645-4,"")</f>
        <v/>
      </c>
      <c r="F645" s="2" t="str">
        <f>IF(Data!G645&gt;0,Data!G645-4,"")</f>
        <v/>
      </c>
      <c r="G645" s="2" t="str">
        <f>IF(Data!H645&gt;0,Data!H645-4,"")</f>
        <v/>
      </c>
      <c r="H645" s="2" t="str">
        <f>IF(Data!I645&gt;0,Data!I645-4,"")</f>
        <v/>
      </c>
      <c r="J645" s="7" t="str">
        <f t="shared" si="210"/>
        <v/>
      </c>
      <c r="K645" s="7" t="str">
        <f t="shared" si="203"/>
        <v/>
      </c>
      <c r="L645" s="4" t="str">
        <f t="shared" si="211"/>
        <v/>
      </c>
      <c r="N645" s="4" t="str">
        <f>IF(MAX(COUNTIF(Data!B645:I645,1),COUNTIF(Data!B645:I645,2),COUNTIF(Data!B645:I645,3),COUNTIF(Data!B645:I645,4),COUNTIF(Data!B645:I645,5),COUNTIF(Data!B645:I645,6),COUNTIF(Data!B645:I645,7))&gt;0,MAX(COUNTIF(Data!B645:I645,1),COUNTIF(Data!B645:I645,2),COUNTIF(Data!B645:I645,3),COUNTIF(Data!B645:I645,4),COUNTIF(Data!B645:I645,5),COUNTIF(Data!B645:I645,6),COUNTIF(Data!B645:I645,7)),"")</f>
        <v/>
      </c>
      <c r="O645" s="4" t="str">
        <f>IF(COUNTIF(Data!B645:I645,4)=8,"Remove","")</f>
        <v/>
      </c>
      <c r="Q645" s="2" t="str">
        <f>IF(Data!K645&gt;0,Data!K645-4,"")</f>
        <v/>
      </c>
      <c r="R645" s="2" t="str">
        <f>IF(Data!L645&gt;0,Data!L645-4,"")</f>
        <v/>
      </c>
      <c r="S645" s="2" t="str">
        <f>IF(Data!M645&gt;0,Data!M645-4,"")</f>
        <v/>
      </c>
      <c r="T645" s="2" t="str">
        <f>IF(Data!N645&gt;0,Data!N645-4,"")</f>
        <v/>
      </c>
      <c r="U645" s="2" t="str">
        <f>IF(Data!O645&gt;0,Data!O645-4,"")</f>
        <v/>
      </c>
      <c r="V645" s="2" t="str">
        <f>IF(Data!P645&gt;0,Data!P645-4,"")</f>
        <v/>
      </c>
      <c r="W645" s="2" t="str">
        <f>IF(Data!Q645&gt;0,Data!Q645-4,"")</f>
        <v/>
      </c>
      <c r="X645" s="2" t="str">
        <f>IF(Data!R645&gt;0,Data!R645-4,"")</f>
        <v/>
      </c>
      <c r="Y645" s="59"/>
      <c r="Z645" s="7" t="str">
        <f t="shared" si="212"/>
        <v/>
      </c>
      <c r="AA645" s="7" t="str">
        <f t="shared" si="204"/>
        <v/>
      </c>
      <c r="AB645" s="4" t="str">
        <f t="shared" si="213"/>
        <v/>
      </c>
      <c r="AC645" s="59"/>
      <c r="AD645" s="4" t="str">
        <f>IF(MAX(COUNTIF(Data!K645:R645,1),COUNTIF(Data!K645:R645,2),COUNTIF(Data!K645:R645,3),COUNTIF(Data!K645:R645,4),COUNTIF(Data!K645:R645,5),COUNTIF(Data!K645:R645,6),COUNTIF(Data!K645:R645,7))&gt;0,MAX(COUNTIF(Data!K645:R645,1),COUNTIF(Data!K645:R645,2),COUNTIF(Data!K645:R645,3),COUNTIF(Data!K645:R645,4),COUNTIF(Data!K645:R645,5),COUNTIF(Data!K645:R645,6),COUNTIF(Data!K645:R645,7)),"")</f>
        <v/>
      </c>
      <c r="AE645" s="4" t="str">
        <f>IF(COUNTIF(Data!K645:R645,4)=8,"Remove","")</f>
        <v/>
      </c>
      <c r="AG645" s="2" t="str">
        <f>IF(Data!T645&gt;0,Data!T645-4,"")</f>
        <v/>
      </c>
      <c r="AH645" s="2" t="str">
        <f>IF(Data!U645&gt;0,Data!U645-4,"")</f>
        <v/>
      </c>
      <c r="AI645" s="2" t="str">
        <f>IF(Data!V645&gt;0,Data!V645-4,"")</f>
        <v/>
      </c>
      <c r="AJ645" s="2" t="str">
        <f>IF(Data!W645&gt;0,Data!W645-4,"")</f>
        <v/>
      </c>
      <c r="AK645" s="2" t="str">
        <f>IF(Data!X645&gt;0,Data!X645-4,"")</f>
        <v/>
      </c>
      <c r="AL645" s="2" t="str">
        <f>IF(Data!Y645&gt;0,Data!Y645-4,"")</f>
        <v/>
      </c>
      <c r="AM645" s="2" t="str">
        <f>IF(Data!Z645&gt;0,Data!Z645-4,"")</f>
        <v/>
      </c>
      <c r="AN645" s="2" t="str">
        <f>IF(Data!AA645&gt;0,Data!AA645-4,"")</f>
        <v/>
      </c>
      <c r="AP645" s="7" t="str">
        <f t="shared" si="214"/>
        <v/>
      </c>
      <c r="AQ645" s="7" t="str">
        <f t="shared" si="205"/>
        <v/>
      </c>
      <c r="AR645" s="4" t="str">
        <f t="shared" si="215"/>
        <v/>
      </c>
      <c r="AT645" s="4" t="str">
        <f>IF(MAX(COUNTIF(Data!T645:AA645,1),COUNTIF(Data!T645:AA645,2),COUNTIF(Data!T645:AA645,3),COUNTIF(Data!T645:AA645,4),COUNTIF(Data!T645:AA645,5),COUNTIF(Data!T645:AA645,6),COUNTIF(Data!T645:AA645,7))&gt;0,MAX(COUNTIF(Data!T645:AA645,1),COUNTIF(Data!T645:AA645,2),COUNTIF(Data!T645:AA645,3),COUNTIF(Data!T645:AA645,4),COUNTIF(Data!T645:AA645,5),COUNTIF(Data!T645:AA645,6),COUNTIF(Data!T645:AA645,7)),"")</f>
        <v/>
      </c>
      <c r="AU645" s="4" t="str">
        <f>IF(COUNTIF(Data!T645:AA645,4)=8,"Remove","")</f>
        <v/>
      </c>
      <c r="AW645" s="2" t="str">
        <f>IF(Data!AC645&gt;0,Data!AC645-4,"")</f>
        <v/>
      </c>
      <c r="AX645" s="2" t="str">
        <f>IF(Data!AD645&gt;0,Data!AD645-4,"")</f>
        <v/>
      </c>
      <c r="AY645" s="2" t="str">
        <f>IF(Data!AE645&gt;0,Data!AE645-4,"")</f>
        <v/>
      </c>
      <c r="AZ645" s="2" t="str">
        <f>IF(Data!AF645&gt;0,Data!AF645-4,"")</f>
        <v/>
      </c>
      <c r="BA645" s="2" t="str">
        <f>IF(Data!AG645&gt;0,Data!AG645-4,"")</f>
        <v/>
      </c>
      <c r="BB645" s="2" t="str">
        <f>IF(Data!AH645&gt;0,Data!AH645-4,"")</f>
        <v/>
      </c>
      <c r="BC645" s="2" t="str">
        <f>IF(Data!AI645&gt;0,Data!AI645-4,"")</f>
        <v/>
      </c>
      <c r="BD645" s="2" t="str">
        <f>IF(Data!AJ645&gt;0,Data!AJ645-4,"")</f>
        <v/>
      </c>
      <c r="BF645" s="7" t="str">
        <f t="shared" si="216"/>
        <v/>
      </c>
      <c r="BG645" s="7" t="str">
        <f t="shared" si="206"/>
        <v/>
      </c>
      <c r="BH645" s="4" t="str">
        <f t="shared" si="217"/>
        <v/>
      </c>
      <c r="BJ645" s="4" t="str">
        <f>IF(MAX(COUNTIF(Data!AC645:AJ645,1),COUNTIF(Data!AC645:AJ645,2),COUNTIF(Data!AC645:AJ645,3),COUNTIF(Data!AC645:AJ645,4),COUNTIF(Data!AC645:AJ645,5),COUNTIF(Data!AC645:AJ645,6),COUNTIF(Data!AC645:AJ645,7))&gt;0,MAX(COUNTIF(Data!AC645:AJ645,1),COUNTIF(Data!AC645:AJ645,2),COUNTIF(Data!AC645:AJ645,3),COUNTIF(Data!AC645:AJ645,4),COUNTIF(Data!AC645:AJ645,5),COUNTIF(Data!AC645:AJ645,6),COUNTIF(Data!AC645:AJ645,7)),"")</f>
        <v/>
      </c>
      <c r="BK645" s="4" t="str">
        <f>IF(COUNTIF(Data!AC645:AJ645,4)=8,"Remove","")</f>
        <v/>
      </c>
      <c r="BM645" s="2" t="str">
        <f>IF(Data!AL645&gt;0,Data!AL645-4,"")</f>
        <v/>
      </c>
      <c r="BN645" s="2" t="str">
        <f>IF(Data!AM645&gt;0,Data!AM645-4,"")</f>
        <v/>
      </c>
      <c r="BO645" s="2" t="str">
        <f>IF(Data!AN645&gt;0,Data!AN645-4,"")</f>
        <v/>
      </c>
      <c r="BP645" s="2" t="str">
        <f>IF(Data!AO645&gt;0,Data!AO645-4,"")</f>
        <v/>
      </c>
      <c r="BQ645" s="2" t="str">
        <f>IF(Data!AP645&gt;0,Data!AP645-4,"")</f>
        <v/>
      </c>
      <c r="BR645" s="2" t="str">
        <f>IF(Data!AQ645&gt;0,Data!AQ645-4,"")</f>
        <v/>
      </c>
      <c r="BS645" s="2" t="str">
        <f>IF(Data!AR645&gt;0,Data!AR645-4,"")</f>
        <v/>
      </c>
      <c r="BT645" s="2" t="str">
        <f>IF(Data!AS645&gt;0,Data!AS645-4,"")</f>
        <v/>
      </c>
      <c r="BV645" s="7" t="str">
        <f t="shared" si="218"/>
        <v/>
      </c>
      <c r="BW645" s="7" t="str">
        <f t="shared" si="207"/>
        <v/>
      </c>
      <c r="BX645" s="4" t="str">
        <f t="shared" si="219"/>
        <v/>
      </c>
      <c r="BZ645" s="4" t="str">
        <f>IF(MAX(COUNTIF(Data!AL645:AS645,1),COUNTIF(Data!AL645:AS645,2),COUNTIF(Data!AL645:AS645,3),COUNTIF(Data!AL645:AS645,4),COUNTIF(Data!AL645:AS645,5),COUNTIF(Data!AL645:AS645,6),COUNTIF(Data!AL645:AS645,7))&gt;0,MAX(COUNTIF(Data!AL645:AS645,1),COUNTIF(Data!AL645:AS645,2),COUNTIF(Data!AL645:AS645,3),COUNTIF(Data!AL645:AS645,4),COUNTIF(Data!AL645:AS645,5),COUNTIF(Data!AL645:AS645,6),COUNTIF(Data!AL645:AS645,7)),"")</f>
        <v/>
      </c>
      <c r="CA645" s="4" t="str">
        <f>IF(COUNTIF(Data!AL645:AS645,4)=8,"Remove","")</f>
        <v/>
      </c>
      <c r="CC645" s="2" t="str">
        <f>IF(Data!AU645&gt;0,Data!AU645-4,"")</f>
        <v/>
      </c>
      <c r="CD645" s="2" t="str">
        <f>IF(Data!AV645&gt;0,Data!AV645-4,"")</f>
        <v/>
      </c>
      <c r="CE645" s="2" t="str">
        <f>IF(Data!AW645&gt;0,Data!AW645-4,"")</f>
        <v/>
      </c>
      <c r="CF645" s="2" t="str">
        <f>IF(Data!AX645&gt;0,Data!AX645-4,"")</f>
        <v/>
      </c>
      <c r="CG645" s="2" t="str">
        <f>IF(Data!AY645&gt;0,Data!AY645-4,"")</f>
        <v/>
      </c>
      <c r="CH645" s="2" t="str">
        <f>IF(Data!AZ645&gt;0,Data!AZ645-4,"")</f>
        <v/>
      </c>
      <c r="CI645" s="2" t="str">
        <f>IF(Data!BA645&gt;0,Data!BA645-4,"")</f>
        <v/>
      </c>
      <c r="CJ645" s="2" t="str">
        <f>IF(Data!BB645&gt;0,Data!BB645-4,"")</f>
        <v/>
      </c>
      <c r="CL645" s="7" t="str">
        <f t="shared" si="220"/>
        <v/>
      </c>
      <c r="CM645" s="7" t="str">
        <f t="shared" si="208"/>
        <v/>
      </c>
      <c r="CN645" s="4" t="str">
        <f t="shared" si="221"/>
        <v/>
      </c>
      <c r="CP645" s="4" t="str">
        <f>IF(MAX(COUNTIF(Data!AU645:BB645,1),COUNTIF(Data!AU645:BB645,2),COUNTIF(Data!AU645:BB645,3),COUNTIF(Data!AU645:BB645,4),COUNTIF(Data!AU645:BB645,5),COUNTIF(Data!AU645:BB645,6),COUNTIF(Data!AU645:BB645,7))&gt;0,MAX(COUNTIF(Data!AU645:BB645,1),COUNTIF(Data!AU645:BB645,2),COUNTIF(Data!AU645:BB645,3),COUNTIF(Data!AU645:BB645,4),COUNTIF(Data!AU645:BB645,5),COUNTIF(Data!AU645:BB645,6),COUNTIF(Data!AU645:BB645,7)),"")</f>
        <v/>
      </c>
      <c r="CQ645" s="4" t="str">
        <f>IF(COUNTIF(Data!AU645:BB645,4)=8,"Remove","")</f>
        <v/>
      </c>
      <c r="CS645" s="2" t="str">
        <f>IF(Data!BD645&gt;0,Data!BD645-4,"")</f>
        <v/>
      </c>
      <c r="CT645" s="2" t="str">
        <f>IF(Data!BE645&gt;0,Data!BE645-4,"")</f>
        <v/>
      </c>
      <c r="CU645" s="2" t="str">
        <f>IF(Data!BF645&gt;0,Data!BF645-4,"")</f>
        <v/>
      </c>
      <c r="CV645" s="2" t="str">
        <f>IF(Data!BG645&gt;0,Data!BG645-4,"")</f>
        <v/>
      </c>
      <c r="CW645" s="2" t="str">
        <f>IF(Data!BH645&gt;0,Data!BH645-4,"")</f>
        <v/>
      </c>
      <c r="CX645" s="2" t="str">
        <f>IF(Data!BI645&gt;0,Data!BI645-4,"")</f>
        <v/>
      </c>
      <c r="CY645" s="2" t="str">
        <f>IF(Data!BJ645&gt;0,Data!BJ645-4,"")</f>
        <v/>
      </c>
      <c r="CZ645" s="2" t="str">
        <f>IF(Data!BK645&gt;0,Data!BK645-4,"")</f>
        <v/>
      </c>
      <c r="DB645" s="7" t="str">
        <f t="shared" si="222"/>
        <v/>
      </c>
      <c r="DC645" s="7" t="str">
        <f t="shared" si="209"/>
        <v/>
      </c>
      <c r="DD645" s="4" t="str">
        <f t="shared" si="223"/>
        <v/>
      </c>
      <c r="DF645" s="4" t="str">
        <f>IF(MAX(COUNTIF(Data!BD645:BK645,1),COUNTIF(Data!BD645:BK645,2),COUNTIF(Data!BD645:BK645,3),COUNTIF(Data!BD645:BK645,4),COUNTIF(Data!BD645:BK645,5),COUNTIF(Data!BD645:BK645,6),COUNTIF(Data!BD645:BK645,7))&gt;0,MAX(COUNTIF(Data!BD645:BK645,1),COUNTIF(Data!BD645:BK645,2),COUNTIF(Data!BD645:BK645,3),COUNTIF(Data!BD645:BK645,4),COUNTIF(Data!BD645:BK645,5),COUNTIF(Data!BD645:BK645,6),COUNTIF(Data!BD645:BK645,7)),"")</f>
        <v/>
      </c>
      <c r="DG645" s="4" t="str">
        <f>IF(COUNTIF(Data!BD645:BK645,4)=8,"Remove","")</f>
        <v/>
      </c>
    </row>
    <row r="646" spans="1:111" x14ac:dyDescent="0.25">
      <c r="A646" s="2" t="str">
        <f>IF(Data!B646&gt;0,Data!B646-4,"")</f>
        <v/>
      </c>
      <c r="B646" s="2" t="str">
        <f>IF(Data!C646&gt;0,Data!C646-4,"")</f>
        <v/>
      </c>
      <c r="C646" s="2" t="str">
        <f>IF(Data!D646&gt;0,Data!D646-4,"")</f>
        <v/>
      </c>
      <c r="D646" s="2" t="str">
        <f>IF(Data!E646&gt;0,Data!E646-4,"")</f>
        <v/>
      </c>
      <c r="E646" s="2" t="str">
        <f>IF(Data!F646&gt;0,Data!F646-4,"")</f>
        <v/>
      </c>
      <c r="F646" s="2" t="str">
        <f>IF(Data!G646&gt;0,Data!G646-4,"")</f>
        <v/>
      </c>
      <c r="G646" s="2" t="str">
        <f>IF(Data!H646&gt;0,Data!H646-4,"")</f>
        <v/>
      </c>
      <c r="H646" s="2" t="str">
        <f>IF(Data!I646&gt;0,Data!I646-4,"")</f>
        <v/>
      </c>
      <c r="J646" s="7" t="str">
        <f t="shared" si="210"/>
        <v/>
      </c>
      <c r="K646" s="7" t="str">
        <f t="shared" si="203"/>
        <v/>
      </c>
      <c r="L646" s="4" t="str">
        <f t="shared" si="211"/>
        <v/>
      </c>
      <c r="N646" s="4" t="str">
        <f>IF(MAX(COUNTIF(Data!B646:I646,1),COUNTIF(Data!B646:I646,2),COUNTIF(Data!B646:I646,3),COUNTIF(Data!B646:I646,4),COUNTIF(Data!B646:I646,5),COUNTIF(Data!B646:I646,6),COUNTIF(Data!B646:I646,7))&gt;0,MAX(COUNTIF(Data!B646:I646,1),COUNTIF(Data!B646:I646,2),COUNTIF(Data!B646:I646,3),COUNTIF(Data!B646:I646,4),COUNTIF(Data!B646:I646,5),COUNTIF(Data!B646:I646,6),COUNTIF(Data!B646:I646,7)),"")</f>
        <v/>
      </c>
      <c r="O646" s="4" t="str">
        <f>IF(COUNTIF(Data!B646:I646,4)=8,"Remove","")</f>
        <v/>
      </c>
      <c r="Q646" s="2" t="str">
        <f>IF(Data!K646&gt;0,Data!K646-4,"")</f>
        <v/>
      </c>
      <c r="R646" s="2" t="str">
        <f>IF(Data!L646&gt;0,Data!L646-4,"")</f>
        <v/>
      </c>
      <c r="S646" s="2" t="str">
        <f>IF(Data!M646&gt;0,Data!M646-4,"")</f>
        <v/>
      </c>
      <c r="T646" s="2" t="str">
        <f>IF(Data!N646&gt;0,Data!N646-4,"")</f>
        <v/>
      </c>
      <c r="U646" s="2" t="str">
        <f>IF(Data!O646&gt;0,Data!O646-4,"")</f>
        <v/>
      </c>
      <c r="V646" s="2" t="str">
        <f>IF(Data!P646&gt;0,Data!P646-4,"")</f>
        <v/>
      </c>
      <c r="W646" s="2" t="str">
        <f>IF(Data!Q646&gt;0,Data!Q646-4,"")</f>
        <v/>
      </c>
      <c r="X646" s="2" t="str">
        <f>IF(Data!R646&gt;0,Data!R646-4,"")</f>
        <v/>
      </c>
      <c r="Y646" s="59"/>
      <c r="Z646" s="7" t="str">
        <f t="shared" si="212"/>
        <v/>
      </c>
      <c r="AA646" s="7" t="str">
        <f t="shared" si="204"/>
        <v/>
      </c>
      <c r="AB646" s="4" t="str">
        <f t="shared" si="213"/>
        <v/>
      </c>
      <c r="AC646" s="59"/>
      <c r="AD646" s="4" t="str">
        <f>IF(MAX(COUNTIF(Data!K646:R646,1),COUNTIF(Data!K646:R646,2),COUNTIF(Data!K646:R646,3),COUNTIF(Data!K646:R646,4),COUNTIF(Data!K646:R646,5),COUNTIF(Data!K646:R646,6),COUNTIF(Data!K646:R646,7))&gt;0,MAX(COUNTIF(Data!K646:R646,1),COUNTIF(Data!K646:R646,2),COUNTIF(Data!K646:R646,3),COUNTIF(Data!K646:R646,4),COUNTIF(Data!K646:R646,5),COUNTIF(Data!K646:R646,6),COUNTIF(Data!K646:R646,7)),"")</f>
        <v/>
      </c>
      <c r="AE646" s="4" t="str">
        <f>IF(COUNTIF(Data!K646:R646,4)=8,"Remove","")</f>
        <v/>
      </c>
      <c r="AG646" s="2" t="str">
        <f>IF(Data!T646&gt;0,Data!T646-4,"")</f>
        <v/>
      </c>
      <c r="AH646" s="2" t="str">
        <f>IF(Data!U646&gt;0,Data!U646-4,"")</f>
        <v/>
      </c>
      <c r="AI646" s="2" t="str">
        <f>IF(Data!V646&gt;0,Data!V646-4,"")</f>
        <v/>
      </c>
      <c r="AJ646" s="2" t="str">
        <f>IF(Data!W646&gt;0,Data!W646-4,"")</f>
        <v/>
      </c>
      <c r="AK646" s="2" t="str">
        <f>IF(Data!X646&gt;0,Data!X646-4,"")</f>
        <v/>
      </c>
      <c r="AL646" s="2" t="str">
        <f>IF(Data!Y646&gt;0,Data!Y646-4,"")</f>
        <v/>
      </c>
      <c r="AM646" s="2" t="str">
        <f>IF(Data!Z646&gt;0,Data!Z646-4,"")</f>
        <v/>
      </c>
      <c r="AN646" s="2" t="str">
        <f>IF(Data!AA646&gt;0,Data!AA646-4,"")</f>
        <v/>
      </c>
      <c r="AP646" s="7" t="str">
        <f t="shared" si="214"/>
        <v/>
      </c>
      <c r="AQ646" s="7" t="str">
        <f t="shared" si="205"/>
        <v/>
      </c>
      <c r="AR646" s="4" t="str">
        <f t="shared" si="215"/>
        <v/>
      </c>
      <c r="AT646" s="4" t="str">
        <f>IF(MAX(COUNTIF(Data!T646:AA646,1),COUNTIF(Data!T646:AA646,2),COUNTIF(Data!T646:AA646,3),COUNTIF(Data!T646:AA646,4),COUNTIF(Data!T646:AA646,5),COUNTIF(Data!T646:AA646,6),COUNTIF(Data!T646:AA646,7))&gt;0,MAX(COUNTIF(Data!T646:AA646,1),COUNTIF(Data!T646:AA646,2),COUNTIF(Data!T646:AA646,3),COUNTIF(Data!T646:AA646,4),COUNTIF(Data!T646:AA646,5),COUNTIF(Data!T646:AA646,6),COUNTIF(Data!T646:AA646,7)),"")</f>
        <v/>
      </c>
      <c r="AU646" s="4" t="str">
        <f>IF(COUNTIF(Data!T646:AA646,4)=8,"Remove","")</f>
        <v/>
      </c>
      <c r="AW646" s="2" t="str">
        <f>IF(Data!AC646&gt;0,Data!AC646-4,"")</f>
        <v/>
      </c>
      <c r="AX646" s="2" t="str">
        <f>IF(Data!AD646&gt;0,Data!AD646-4,"")</f>
        <v/>
      </c>
      <c r="AY646" s="2" t="str">
        <f>IF(Data!AE646&gt;0,Data!AE646-4,"")</f>
        <v/>
      </c>
      <c r="AZ646" s="2" t="str">
        <f>IF(Data!AF646&gt;0,Data!AF646-4,"")</f>
        <v/>
      </c>
      <c r="BA646" s="2" t="str">
        <f>IF(Data!AG646&gt;0,Data!AG646-4,"")</f>
        <v/>
      </c>
      <c r="BB646" s="2" t="str">
        <f>IF(Data!AH646&gt;0,Data!AH646-4,"")</f>
        <v/>
      </c>
      <c r="BC646" s="2" t="str">
        <f>IF(Data!AI646&gt;0,Data!AI646-4,"")</f>
        <v/>
      </c>
      <c r="BD646" s="2" t="str">
        <f>IF(Data!AJ646&gt;0,Data!AJ646-4,"")</f>
        <v/>
      </c>
      <c r="BF646" s="7" t="str">
        <f t="shared" si="216"/>
        <v/>
      </c>
      <c r="BG646" s="7" t="str">
        <f t="shared" si="206"/>
        <v/>
      </c>
      <c r="BH646" s="4" t="str">
        <f t="shared" si="217"/>
        <v/>
      </c>
      <c r="BJ646" s="4" t="str">
        <f>IF(MAX(COUNTIF(Data!AC646:AJ646,1),COUNTIF(Data!AC646:AJ646,2),COUNTIF(Data!AC646:AJ646,3),COUNTIF(Data!AC646:AJ646,4),COUNTIF(Data!AC646:AJ646,5),COUNTIF(Data!AC646:AJ646,6),COUNTIF(Data!AC646:AJ646,7))&gt;0,MAX(COUNTIF(Data!AC646:AJ646,1),COUNTIF(Data!AC646:AJ646,2),COUNTIF(Data!AC646:AJ646,3),COUNTIF(Data!AC646:AJ646,4),COUNTIF(Data!AC646:AJ646,5),COUNTIF(Data!AC646:AJ646,6),COUNTIF(Data!AC646:AJ646,7)),"")</f>
        <v/>
      </c>
      <c r="BK646" s="4" t="str">
        <f>IF(COUNTIF(Data!AC646:AJ646,4)=8,"Remove","")</f>
        <v/>
      </c>
      <c r="BM646" s="2" t="str">
        <f>IF(Data!AL646&gt;0,Data!AL646-4,"")</f>
        <v/>
      </c>
      <c r="BN646" s="2" t="str">
        <f>IF(Data!AM646&gt;0,Data!AM646-4,"")</f>
        <v/>
      </c>
      <c r="BO646" s="2" t="str">
        <f>IF(Data!AN646&gt;0,Data!AN646-4,"")</f>
        <v/>
      </c>
      <c r="BP646" s="2" t="str">
        <f>IF(Data!AO646&gt;0,Data!AO646-4,"")</f>
        <v/>
      </c>
      <c r="BQ646" s="2" t="str">
        <f>IF(Data!AP646&gt;0,Data!AP646-4,"")</f>
        <v/>
      </c>
      <c r="BR646" s="2" t="str">
        <f>IF(Data!AQ646&gt;0,Data!AQ646-4,"")</f>
        <v/>
      </c>
      <c r="BS646" s="2" t="str">
        <f>IF(Data!AR646&gt;0,Data!AR646-4,"")</f>
        <v/>
      </c>
      <c r="BT646" s="2" t="str">
        <f>IF(Data!AS646&gt;0,Data!AS646-4,"")</f>
        <v/>
      </c>
      <c r="BV646" s="7" t="str">
        <f t="shared" si="218"/>
        <v/>
      </c>
      <c r="BW646" s="7" t="str">
        <f t="shared" si="207"/>
        <v/>
      </c>
      <c r="BX646" s="4" t="str">
        <f t="shared" si="219"/>
        <v/>
      </c>
      <c r="BZ646" s="4" t="str">
        <f>IF(MAX(COUNTIF(Data!AL646:AS646,1),COUNTIF(Data!AL646:AS646,2),COUNTIF(Data!AL646:AS646,3),COUNTIF(Data!AL646:AS646,4),COUNTIF(Data!AL646:AS646,5),COUNTIF(Data!AL646:AS646,6),COUNTIF(Data!AL646:AS646,7))&gt;0,MAX(COUNTIF(Data!AL646:AS646,1),COUNTIF(Data!AL646:AS646,2),COUNTIF(Data!AL646:AS646,3),COUNTIF(Data!AL646:AS646,4),COUNTIF(Data!AL646:AS646,5),COUNTIF(Data!AL646:AS646,6),COUNTIF(Data!AL646:AS646,7)),"")</f>
        <v/>
      </c>
      <c r="CA646" s="4" t="str">
        <f>IF(COUNTIF(Data!AL646:AS646,4)=8,"Remove","")</f>
        <v/>
      </c>
      <c r="CC646" s="2" t="str">
        <f>IF(Data!AU646&gt;0,Data!AU646-4,"")</f>
        <v/>
      </c>
      <c r="CD646" s="2" t="str">
        <f>IF(Data!AV646&gt;0,Data!AV646-4,"")</f>
        <v/>
      </c>
      <c r="CE646" s="2" t="str">
        <f>IF(Data!AW646&gt;0,Data!AW646-4,"")</f>
        <v/>
      </c>
      <c r="CF646" s="2" t="str">
        <f>IF(Data!AX646&gt;0,Data!AX646-4,"")</f>
        <v/>
      </c>
      <c r="CG646" s="2" t="str">
        <f>IF(Data!AY646&gt;0,Data!AY646-4,"")</f>
        <v/>
      </c>
      <c r="CH646" s="2" t="str">
        <f>IF(Data!AZ646&gt;0,Data!AZ646-4,"")</f>
        <v/>
      </c>
      <c r="CI646" s="2" t="str">
        <f>IF(Data!BA646&gt;0,Data!BA646-4,"")</f>
        <v/>
      </c>
      <c r="CJ646" s="2" t="str">
        <f>IF(Data!BB646&gt;0,Data!BB646-4,"")</f>
        <v/>
      </c>
      <c r="CL646" s="7" t="str">
        <f t="shared" si="220"/>
        <v/>
      </c>
      <c r="CM646" s="7" t="str">
        <f t="shared" si="208"/>
        <v/>
      </c>
      <c r="CN646" s="4" t="str">
        <f t="shared" si="221"/>
        <v/>
      </c>
      <c r="CP646" s="4" t="str">
        <f>IF(MAX(COUNTIF(Data!AU646:BB646,1),COUNTIF(Data!AU646:BB646,2),COUNTIF(Data!AU646:BB646,3),COUNTIF(Data!AU646:BB646,4),COUNTIF(Data!AU646:BB646,5),COUNTIF(Data!AU646:BB646,6),COUNTIF(Data!AU646:BB646,7))&gt;0,MAX(COUNTIF(Data!AU646:BB646,1),COUNTIF(Data!AU646:BB646,2),COUNTIF(Data!AU646:BB646,3),COUNTIF(Data!AU646:BB646,4),COUNTIF(Data!AU646:BB646,5),COUNTIF(Data!AU646:BB646,6),COUNTIF(Data!AU646:BB646,7)),"")</f>
        <v/>
      </c>
      <c r="CQ646" s="4" t="str">
        <f>IF(COUNTIF(Data!AU646:BB646,4)=8,"Remove","")</f>
        <v/>
      </c>
      <c r="CS646" s="2" t="str">
        <f>IF(Data!BD646&gt;0,Data!BD646-4,"")</f>
        <v/>
      </c>
      <c r="CT646" s="2" t="str">
        <f>IF(Data!BE646&gt;0,Data!BE646-4,"")</f>
        <v/>
      </c>
      <c r="CU646" s="2" t="str">
        <f>IF(Data!BF646&gt;0,Data!BF646-4,"")</f>
        <v/>
      </c>
      <c r="CV646" s="2" t="str">
        <f>IF(Data!BG646&gt;0,Data!BG646-4,"")</f>
        <v/>
      </c>
      <c r="CW646" s="2" t="str">
        <f>IF(Data!BH646&gt;0,Data!BH646-4,"")</f>
        <v/>
      </c>
      <c r="CX646" s="2" t="str">
        <f>IF(Data!BI646&gt;0,Data!BI646-4,"")</f>
        <v/>
      </c>
      <c r="CY646" s="2" t="str">
        <f>IF(Data!BJ646&gt;0,Data!BJ646-4,"")</f>
        <v/>
      </c>
      <c r="CZ646" s="2" t="str">
        <f>IF(Data!BK646&gt;0,Data!BK646-4,"")</f>
        <v/>
      </c>
      <c r="DB646" s="7" t="str">
        <f t="shared" si="222"/>
        <v/>
      </c>
      <c r="DC646" s="7" t="str">
        <f t="shared" si="209"/>
        <v/>
      </c>
      <c r="DD646" s="4" t="str">
        <f t="shared" si="223"/>
        <v/>
      </c>
      <c r="DF646" s="4" t="str">
        <f>IF(MAX(COUNTIF(Data!BD646:BK646,1),COUNTIF(Data!BD646:BK646,2),COUNTIF(Data!BD646:BK646,3),COUNTIF(Data!BD646:BK646,4),COUNTIF(Data!BD646:BK646,5),COUNTIF(Data!BD646:BK646,6),COUNTIF(Data!BD646:BK646,7))&gt;0,MAX(COUNTIF(Data!BD646:BK646,1),COUNTIF(Data!BD646:BK646,2),COUNTIF(Data!BD646:BK646,3),COUNTIF(Data!BD646:BK646,4),COUNTIF(Data!BD646:BK646,5),COUNTIF(Data!BD646:BK646,6),COUNTIF(Data!BD646:BK646,7)),"")</f>
        <v/>
      </c>
      <c r="DG646" s="4" t="str">
        <f>IF(COUNTIF(Data!BD646:BK646,4)=8,"Remove","")</f>
        <v/>
      </c>
    </row>
    <row r="647" spans="1:111" x14ac:dyDescent="0.25">
      <c r="A647" s="2" t="str">
        <f>IF(Data!B647&gt;0,Data!B647-4,"")</f>
        <v/>
      </c>
      <c r="B647" s="2" t="str">
        <f>IF(Data!C647&gt;0,Data!C647-4,"")</f>
        <v/>
      </c>
      <c r="C647" s="2" t="str">
        <f>IF(Data!D647&gt;0,Data!D647-4,"")</f>
        <v/>
      </c>
      <c r="D647" s="2" t="str">
        <f>IF(Data!E647&gt;0,Data!E647-4,"")</f>
        <v/>
      </c>
      <c r="E647" s="2" t="str">
        <f>IF(Data!F647&gt;0,Data!F647-4,"")</f>
        <v/>
      </c>
      <c r="F647" s="2" t="str">
        <f>IF(Data!G647&gt;0,Data!G647-4,"")</f>
        <v/>
      </c>
      <c r="G647" s="2" t="str">
        <f>IF(Data!H647&gt;0,Data!H647-4,"")</f>
        <v/>
      </c>
      <c r="H647" s="2" t="str">
        <f>IF(Data!I647&gt;0,Data!I647-4,"")</f>
        <v/>
      </c>
      <c r="J647" s="7" t="str">
        <f t="shared" si="210"/>
        <v/>
      </c>
      <c r="K647" s="7" t="str">
        <f t="shared" ref="K647:K710" si="224">IF((MAX(E647,F647,G647,H647)-MIN(E647,F647,G647,H647))&gt;3,1,"")</f>
        <v/>
      </c>
      <c r="L647" s="4" t="str">
        <f t="shared" si="211"/>
        <v/>
      </c>
      <c r="N647" s="4" t="str">
        <f>IF(MAX(COUNTIF(Data!B647:I647,1),COUNTIF(Data!B647:I647,2),COUNTIF(Data!B647:I647,3),COUNTIF(Data!B647:I647,4),COUNTIF(Data!B647:I647,5),COUNTIF(Data!B647:I647,6),COUNTIF(Data!B647:I647,7))&gt;0,MAX(COUNTIF(Data!B647:I647,1),COUNTIF(Data!B647:I647,2),COUNTIF(Data!B647:I647,3),COUNTIF(Data!B647:I647,4),COUNTIF(Data!B647:I647,5),COUNTIF(Data!B647:I647,6),COUNTIF(Data!B647:I647,7)),"")</f>
        <v/>
      </c>
      <c r="O647" s="4" t="str">
        <f>IF(COUNTIF(Data!B647:I647,4)=8,"Remove","")</f>
        <v/>
      </c>
      <c r="Q647" s="2" t="str">
        <f>IF(Data!K647&gt;0,Data!K647-4,"")</f>
        <v/>
      </c>
      <c r="R647" s="2" t="str">
        <f>IF(Data!L647&gt;0,Data!L647-4,"")</f>
        <v/>
      </c>
      <c r="S647" s="2" t="str">
        <f>IF(Data!M647&gt;0,Data!M647-4,"")</f>
        <v/>
      </c>
      <c r="T647" s="2" t="str">
        <f>IF(Data!N647&gt;0,Data!N647-4,"")</f>
        <v/>
      </c>
      <c r="U647" s="2" t="str">
        <f>IF(Data!O647&gt;0,Data!O647-4,"")</f>
        <v/>
      </c>
      <c r="V647" s="2" t="str">
        <f>IF(Data!P647&gt;0,Data!P647-4,"")</f>
        <v/>
      </c>
      <c r="W647" s="2" t="str">
        <f>IF(Data!Q647&gt;0,Data!Q647-4,"")</f>
        <v/>
      </c>
      <c r="X647" s="2" t="str">
        <f>IF(Data!R647&gt;0,Data!R647-4,"")</f>
        <v/>
      </c>
      <c r="Y647" s="59"/>
      <c r="Z647" s="7" t="str">
        <f t="shared" si="212"/>
        <v/>
      </c>
      <c r="AA647" s="7" t="str">
        <f t="shared" ref="AA647:AA710" si="225">IF((MAX(U647,V647,W647,X647)-MIN(U647,V647,W647,X647))&gt;3,1,"")</f>
        <v/>
      </c>
      <c r="AB647" s="4" t="str">
        <f t="shared" si="213"/>
        <v/>
      </c>
      <c r="AC647" s="59"/>
      <c r="AD647" s="4" t="str">
        <f>IF(MAX(COUNTIF(Data!K647:R647,1),COUNTIF(Data!K647:R647,2),COUNTIF(Data!K647:R647,3),COUNTIF(Data!K647:R647,4),COUNTIF(Data!K647:R647,5),COUNTIF(Data!K647:R647,6),COUNTIF(Data!K647:R647,7))&gt;0,MAX(COUNTIF(Data!K647:R647,1),COUNTIF(Data!K647:R647,2),COUNTIF(Data!K647:R647,3),COUNTIF(Data!K647:R647,4),COUNTIF(Data!K647:R647,5),COUNTIF(Data!K647:R647,6),COUNTIF(Data!K647:R647,7)),"")</f>
        <v/>
      </c>
      <c r="AE647" s="4" t="str">
        <f>IF(COUNTIF(Data!K647:R647,4)=8,"Remove","")</f>
        <v/>
      </c>
      <c r="AG647" s="2" t="str">
        <f>IF(Data!T647&gt;0,Data!T647-4,"")</f>
        <v/>
      </c>
      <c r="AH647" s="2" t="str">
        <f>IF(Data!U647&gt;0,Data!U647-4,"")</f>
        <v/>
      </c>
      <c r="AI647" s="2" t="str">
        <f>IF(Data!V647&gt;0,Data!V647-4,"")</f>
        <v/>
      </c>
      <c r="AJ647" s="2" t="str">
        <f>IF(Data!W647&gt;0,Data!W647-4,"")</f>
        <v/>
      </c>
      <c r="AK647" s="2" t="str">
        <f>IF(Data!X647&gt;0,Data!X647-4,"")</f>
        <v/>
      </c>
      <c r="AL647" s="2" t="str">
        <f>IF(Data!Y647&gt;0,Data!Y647-4,"")</f>
        <v/>
      </c>
      <c r="AM647" s="2" t="str">
        <f>IF(Data!Z647&gt;0,Data!Z647-4,"")</f>
        <v/>
      </c>
      <c r="AN647" s="2" t="str">
        <f>IF(Data!AA647&gt;0,Data!AA647-4,"")</f>
        <v/>
      </c>
      <c r="AP647" s="7" t="str">
        <f t="shared" si="214"/>
        <v/>
      </c>
      <c r="AQ647" s="7" t="str">
        <f t="shared" ref="AQ647:AQ710" si="226">IF((MAX(AK647,AL647,AM647,AN647)-MIN(AK647,AL647,AM647,AN647))&gt;3,1,"")</f>
        <v/>
      </c>
      <c r="AR647" s="4" t="str">
        <f t="shared" si="215"/>
        <v/>
      </c>
      <c r="AT647" s="4" t="str">
        <f>IF(MAX(COUNTIF(Data!T647:AA647,1),COUNTIF(Data!T647:AA647,2),COUNTIF(Data!T647:AA647,3),COUNTIF(Data!T647:AA647,4),COUNTIF(Data!T647:AA647,5),COUNTIF(Data!T647:AA647,6),COUNTIF(Data!T647:AA647,7))&gt;0,MAX(COUNTIF(Data!T647:AA647,1),COUNTIF(Data!T647:AA647,2),COUNTIF(Data!T647:AA647,3),COUNTIF(Data!T647:AA647,4),COUNTIF(Data!T647:AA647,5),COUNTIF(Data!T647:AA647,6),COUNTIF(Data!T647:AA647,7)),"")</f>
        <v/>
      </c>
      <c r="AU647" s="4" t="str">
        <f>IF(COUNTIF(Data!T647:AA647,4)=8,"Remove","")</f>
        <v/>
      </c>
      <c r="AW647" s="2" t="str">
        <f>IF(Data!AC647&gt;0,Data!AC647-4,"")</f>
        <v/>
      </c>
      <c r="AX647" s="2" t="str">
        <f>IF(Data!AD647&gt;0,Data!AD647-4,"")</f>
        <v/>
      </c>
      <c r="AY647" s="2" t="str">
        <f>IF(Data!AE647&gt;0,Data!AE647-4,"")</f>
        <v/>
      </c>
      <c r="AZ647" s="2" t="str">
        <f>IF(Data!AF647&gt;0,Data!AF647-4,"")</f>
        <v/>
      </c>
      <c r="BA647" s="2" t="str">
        <f>IF(Data!AG647&gt;0,Data!AG647-4,"")</f>
        <v/>
      </c>
      <c r="BB647" s="2" t="str">
        <f>IF(Data!AH647&gt;0,Data!AH647-4,"")</f>
        <v/>
      </c>
      <c r="BC647" s="2" t="str">
        <f>IF(Data!AI647&gt;0,Data!AI647-4,"")</f>
        <v/>
      </c>
      <c r="BD647" s="2" t="str">
        <f>IF(Data!AJ647&gt;0,Data!AJ647-4,"")</f>
        <v/>
      </c>
      <c r="BF647" s="7" t="str">
        <f t="shared" si="216"/>
        <v/>
      </c>
      <c r="BG647" s="7" t="str">
        <f t="shared" ref="BG647:BG710" si="227">IF((MAX(BA647,BB647,BC647,BD647)-MIN(BA647,BB647,BC647,BD647))&gt;3,1,"")</f>
        <v/>
      </c>
      <c r="BH647" s="4" t="str">
        <f t="shared" si="217"/>
        <v/>
      </c>
      <c r="BJ647" s="4" t="str">
        <f>IF(MAX(COUNTIF(Data!AC647:AJ647,1),COUNTIF(Data!AC647:AJ647,2),COUNTIF(Data!AC647:AJ647,3),COUNTIF(Data!AC647:AJ647,4),COUNTIF(Data!AC647:AJ647,5),COUNTIF(Data!AC647:AJ647,6),COUNTIF(Data!AC647:AJ647,7))&gt;0,MAX(COUNTIF(Data!AC647:AJ647,1),COUNTIF(Data!AC647:AJ647,2),COUNTIF(Data!AC647:AJ647,3),COUNTIF(Data!AC647:AJ647,4),COUNTIF(Data!AC647:AJ647,5),COUNTIF(Data!AC647:AJ647,6),COUNTIF(Data!AC647:AJ647,7)),"")</f>
        <v/>
      </c>
      <c r="BK647" s="4" t="str">
        <f>IF(COUNTIF(Data!AC647:AJ647,4)=8,"Remove","")</f>
        <v/>
      </c>
      <c r="BM647" s="2" t="str">
        <f>IF(Data!AL647&gt;0,Data!AL647-4,"")</f>
        <v/>
      </c>
      <c r="BN647" s="2" t="str">
        <f>IF(Data!AM647&gt;0,Data!AM647-4,"")</f>
        <v/>
      </c>
      <c r="BO647" s="2" t="str">
        <f>IF(Data!AN647&gt;0,Data!AN647-4,"")</f>
        <v/>
      </c>
      <c r="BP647" s="2" t="str">
        <f>IF(Data!AO647&gt;0,Data!AO647-4,"")</f>
        <v/>
      </c>
      <c r="BQ647" s="2" t="str">
        <f>IF(Data!AP647&gt;0,Data!AP647-4,"")</f>
        <v/>
      </c>
      <c r="BR647" s="2" t="str">
        <f>IF(Data!AQ647&gt;0,Data!AQ647-4,"")</f>
        <v/>
      </c>
      <c r="BS647" s="2" t="str">
        <f>IF(Data!AR647&gt;0,Data!AR647-4,"")</f>
        <v/>
      </c>
      <c r="BT647" s="2" t="str">
        <f>IF(Data!AS647&gt;0,Data!AS647-4,"")</f>
        <v/>
      </c>
      <c r="BV647" s="7" t="str">
        <f t="shared" si="218"/>
        <v/>
      </c>
      <c r="BW647" s="7" t="str">
        <f t="shared" ref="BW647:BW710" si="228">IF((MAX(BQ647,BR647,BS647,BT647)-MIN(BQ647,BR647,BS647,BT647))&gt;3,1,"")</f>
        <v/>
      </c>
      <c r="BX647" s="4" t="str">
        <f t="shared" si="219"/>
        <v/>
      </c>
      <c r="BZ647" s="4" t="str">
        <f>IF(MAX(COUNTIF(Data!AL647:AS647,1),COUNTIF(Data!AL647:AS647,2),COUNTIF(Data!AL647:AS647,3),COUNTIF(Data!AL647:AS647,4),COUNTIF(Data!AL647:AS647,5),COUNTIF(Data!AL647:AS647,6),COUNTIF(Data!AL647:AS647,7))&gt;0,MAX(COUNTIF(Data!AL647:AS647,1),COUNTIF(Data!AL647:AS647,2),COUNTIF(Data!AL647:AS647,3),COUNTIF(Data!AL647:AS647,4),COUNTIF(Data!AL647:AS647,5),COUNTIF(Data!AL647:AS647,6),COUNTIF(Data!AL647:AS647,7)),"")</f>
        <v/>
      </c>
      <c r="CA647" s="4" t="str">
        <f>IF(COUNTIF(Data!AL647:AS647,4)=8,"Remove","")</f>
        <v/>
      </c>
      <c r="CC647" s="2" t="str">
        <f>IF(Data!AU647&gt;0,Data!AU647-4,"")</f>
        <v/>
      </c>
      <c r="CD647" s="2" t="str">
        <f>IF(Data!AV647&gt;0,Data!AV647-4,"")</f>
        <v/>
      </c>
      <c r="CE647" s="2" t="str">
        <f>IF(Data!AW647&gt;0,Data!AW647-4,"")</f>
        <v/>
      </c>
      <c r="CF647" s="2" t="str">
        <f>IF(Data!AX647&gt;0,Data!AX647-4,"")</f>
        <v/>
      </c>
      <c r="CG647" s="2" t="str">
        <f>IF(Data!AY647&gt;0,Data!AY647-4,"")</f>
        <v/>
      </c>
      <c r="CH647" s="2" t="str">
        <f>IF(Data!AZ647&gt;0,Data!AZ647-4,"")</f>
        <v/>
      </c>
      <c r="CI647" s="2" t="str">
        <f>IF(Data!BA647&gt;0,Data!BA647-4,"")</f>
        <v/>
      </c>
      <c r="CJ647" s="2" t="str">
        <f>IF(Data!BB647&gt;0,Data!BB647-4,"")</f>
        <v/>
      </c>
      <c r="CL647" s="7" t="str">
        <f t="shared" si="220"/>
        <v/>
      </c>
      <c r="CM647" s="7" t="str">
        <f t="shared" ref="CM647:CM710" si="229">IF((MAX(CG647,CH647,CI647,CJ647)-MIN(CG647,CH647,CI647,CJ647))&gt;3,1,"")</f>
        <v/>
      </c>
      <c r="CN647" s="4" t="str">
        <f t="shared" si="221"/>
        <v/>
      </c>
      <c r="CP647" s="4" t="str">
        <f>IF(MAX(COUNTIF(Data!AU647:BB647,1),COUNTIF(Data!AU647:BB647,2),COUNTIF(Data!AU647:BB647,3),COUNTIF(Data!AU647:BB647,4),COUNTIF(Data!AU647:BB647,5),COUNTIF(Data!AU647:BB647,6),COUNTIF(Data!AU647:BB647,7))&gt;0,MAX(COUNTIF(Data!AU647:BB647,1),COUNTIF(Data!AU647:BB647,2),COUNTIF(Data!AU647:BB647,3),COUNTIF(Data!AU647:BB647,4),COUNTIF(Data!AU647:BB647,5),COUNTIF(Data!AU647:BB647,6),COUNTIF(Data!AU647:BB647,7)),"")</f>
        <v/>
      </c>
      <c r="CQ647" s="4" t="str">
        <f>IF(COUNTIF(Data!AU647:BB647,4)=8,"Remove","")</f>
        <v/>
      </c>
      <c r="CS647" s="2" t="str">
        <f>IF(Data!BD647&gt;0,Data!BD647-4,"")</f>
        <v/>
      </c>
      <c r="CT647" s="2" t="str">
        <f>IF(Data!BE647&gt;0,Data!BE647-4,"")</f>
        <v/>
      </c>
      <c r="CU647" s="2" t="str">
        <f>IF(Data!BF647&gt;0,Data!BF647-4,"")</f>
        <v/>
      </c>
      <c r="CV647" s="2" t="str">
        <f>IF(Data!BG647&gt;0,Data!BG647-4,"")</f>
        <v/>
      </c>
      <c r="CW647" s="2" t="str">
        <f>IF(Data!BH647&gt;0,Data!BH647-4,"")</f>
        <v/>
      </c>
      <c r="CX647" s="2" t="str">
        <f>IF(Data!BI647&gt;0,Data!BI647-4,"")</f>
        <v/>
      </c>
      <c r="CY647" s="2" t="str">
        <f>IF(Data!BJ647&gt;0,Data!BJ647-4,"")</f>
        <v/>
      </c>
      <c r="CZ647" s="2" t="str">
        <f>IF(Data!BK647&gt;0,Data!BK647-4,"")</f>
        <v/>
      </c>
      <c r="DB647" s="7" t="str">
        <f t="shared" si="222"/>
        <v/>
      </c>
      <c r="DC647" s="7" t="str">
        <f t="shared" ref="DC647:DC710" si="230">IF((MAX(CW647,CX647,CY647,CZ647)-MIN(CW647,CX647,CY647,CZ647))&gt;3,1,"")</f>
        <v/>
      </c>
      <c r="DD647" s="4" t="str">
        <f t="shared" si="223"/>
        <v/>
      </c>
      <c r="DF647" s="4" t="str">
        <f>IF(MAX(COUNTIF(Data!BD647:BK647,1),COUNTIF(Data!BD647:BK647,2),COUNTIF(Data!BD647:BK647,3),COUNTIF(Data!BD647:BK647,4),COUNTIF(Data!BD647:BK647,5),COUNTIF(Data!BD647:BK647,6),COUNTIF(Data!BD647:BK647,7))&gt;0,MAX(COUNTIF(Data!BD647:BK647,1),COUNTIF(Data!BD647:BK647,2),COUNTIF(Data!BD647:BK647,3),COUNTIF(Data!BD647:BK647,4),COUNTIF(Data!BD647:BK647,5),COUNTIF(Data!BD647:BK647,6),COUNTIF(Data!BD647:BK647,7)),"")</f>
        <v/>
      </c>
      <c r="DG647" s="4" t="str">
        <f>IF(COUNTIF(Data!BD647:BK647,4)=8,"Remove","")</f>
        <v/>
      </c>
    </row>
    <row r="648" spans="1:111" x14ac:dyDescent="0.25">
      <c r="A648" s="2" t="str">
        <f>IF(Data!B648&gt;0,Data!B648-4,"")</f>
        <v/>
      </c>
      <c r="B648" s="2" t="str">
        <f>IF(Data!C648&gt;0,Data!C648-4,"")</f>
        <v/>
      </c>
      <c r="C648" s="2" t="str">
        <f>IF(Data!D648&gt;0,Data!D648-4,"")</f>
        <v/>
      </c>
      <c r="D648" s="2" t="str">
        <f>IF(Data!E648&gt;0,Data!E648-4,"")</f>
        <v/>
      </c>
      <c r="E648" s="2" t="str">
        <f>IF(Data!F648&gt;0,Data!F648-4,"")</f>
        <v/>
      </c>
      <c r="F648" s="2" t="str">
        <f>IF(Data!G648&gt;0,Data!G648-4,"")</f>
        <v/>
      </c>
      <c r="G648" s="2" t="str">
        <f>IF(Data!H648&gt;0,Data!H648-4,"")</f>
        <v/>
      </c>
      <c r="H648" s="2" t="str">
        <f>IF(Data!I648&gt;0,Data!I648-4,"")</f>
        <v/>
      </c>
      <c r="J648" s="7" t="str">
        <f t="shared" si="210"/>
        <v/>
      </c>
      <c r="K648" s="7" t="str">
        <f t="shared" si="224"/>
        <v/>
      </c>
      <c r="L648" s="4" t="str">
        <f t="shared" si="211"/>
        <v/>
      </c>
      <c r="N648" s="4" t="str">
        <f>IF(MAX(COUNTIF(Data!B648:I648,1),COUNTIF(Data!B648:I648,2),COUNTIF(Data!B648:I648,3),COUNTIF(Data!B648:I648,4),COUNTIF(Data!B648:I648,5),COUNTIF(Data!B648:I648,6),COUNTIF(Data!B648:I648,7))&gt;0,MAX(COUNTIF(Data!B648:I648,1),COUNTIF(Data!B648:I648,2),COUNTIF(Data!B648:I648,3),COUNTIF(Data!B648:I648,4),COUNTIF(Data!B648:I648,5),COUNTIF(Data!B648:I648,6),COUNTIF(Data!B648:I648,7)),"")</f>
        <v/>
      </c>
      <c r="O648" s="4" t="str">
        <f>IF(COUNTIF(Data!B648:I648,4)=8,"Remove","")</f>
        <v/>
      </c>
      <c r="Q648" s="2" t="str">
        <f>IF(Data!K648&gt;0,Data!K648-4,"")</f>
        <v/>
      </c>
      <c r="R648" s="2" t="str">
        <f>IF(Data!L648&gt;0,Data!L648-4,"")</f>
        <v/>
      </c>
      <c r="S648" s="2" t="str">
        <f>IF(Data!M648&gt;0,Data!M648-4,"")</f>
        <v/>
      </c>
      <c r="T648" s="2" t="str">
        <f>IF(Data!N648&gt;0,Data!N648-4,"")</f>
        <v/>
      </c>
      <c r="U648" s="2" t="str">
        <f>IF(Data!O648&gt;0,Data!O648-4,"")</f>
        <v/>
      </c>
      <c r="V648" s="2" t="str">
        <f>IF(Data!P648&gt;0,Data!P648-4,"")</f>
        <v/>
      </c>
      <c r="W648" s="2" t="str">
        <f>IF(Data!Q648&gt;0,Data!Q648-4,"")</f>
        <v/>
      </c>
      <c r="X648" s="2" t="str">
        <f>IF(Data!R648&gt;0,Data!R648-4,"")</f>
        <v/>
      </c>
      <c r="Y648" s="59"/>
      <c r="Z648" s="7" t="str">
        <f t="shared" si="212"/>
        <v/>
      </c>
      <c r="AA648" s="7" t="str">
        <f t="shared" si="225"/>
        <v/>
      </c>
      <c r="AB648" s="4" t="str">
        <f t="shared" si="213"/>
        <v/>
      </c>
      <c r="AC648" s="59"/>
      <c r="AD648" s="4" t="str">
        <f>IF(MAX(COUNTIF(Data!K648:R648,1),COUNTIF(Data!K648:R648,2),COUNTIF(Data!K648:R648,3),COUNTIF(Data!K648:R648,4),COUNTIF(Data!K648:R648,5),COUNTIF(Data!K648:R648,6),COUNTIF(Data!K648:R648,7))&gt;0,MAX(COUNTIF(Data!K648:R648,1),COUNTIF(Data!K648:R648,2),COUNTIF(Data!K648:R648,3),COUNTIF(Data!K648:R648,4),COUNTIF(Data!K648:R648,5),COUNTIF(Data!K648:R648,6),COUNTIF(Data!K648:R648,7)),"")</f>
        <v/>
      </c>
      <c r="AE648" s="4" t="str">
        <f>IF(COUNTIF(Data!K648:R648,4)=8,"Remove","")</f>
        <v/>
      </c>
      <c r="AG648" s="2" t="str">
        <f>IF(Data!T648&gt;0,Data!T648-4,"")</f>
        <v/>
      </c>
      <c r="AH648" s="2" t="str">
        <f>IF(Data!U648&gt;0,Data!U648-4,"")</f>
        <v/>
      </c>
      <c r="AI648" s="2" t="str">
        <f>IF(Data!V648&gt;0,Data!V648-4,"")</f>
        <v/>
      </c>
      <c r="AJ648" s="2" t="str">
        <f>IF(Data!W648&gt;0,Data!W648-4,"")</f>
        <v/>
      </c>
      <c r="AK648" s="2" t="str">
        <f>IF(Data!X648&gt;0,Data!X648-4,"")</f>
        <v/>
      </c>
      <c r="AL648" s="2" t="str">
        <f>IF(Data!Y648&gt;0,Data!Y648-4,"")</f>
        <v/>
      </c>
      <c r="AM648" s="2" t="str">
        <f>IF(Data!Z648&gt;0,Data!Z648-4,"")</f>
        <v/>
      </c>
      <c r="AN648" s="2" t="str">
        <f>IF(Data!AA648&gt;0,Data!AA648-4,"")</f>
        <v/>
      </c>
      <c r="AP648" s="7" t="str">
        <f t="shared" si="214"/>
        <v/>
      </c>
      <c r="AQ648" s="7" t="str">
        <f t="shared" si="226"/>
        <v/>
      </c>
      <c r="AR648" s="4" t="str">
        <f t="shared" si="215"/>
        <v/>
      </c>
      <c r="AT648" s="4" t="str">
        <f>IF(MAX(COUNTIF(Data!T648:AA648,1),COUNTIF(Data!T648:AA648,2),COUNTIF(Data!T648:AA648,3),COUNTIF(Data!T648:AA648,4),COUNTIF(Data!T648:AA648,5),COUNTIF(Data!T648:AA648,6),COUNTIF(Data!T648:AA648,7))&gt;0,MAX(COUNTIF(Data!T648:AA648,1),COUNTIF(Data!T648:AA648,2),COUNTIF(Data!T648:AA648,3),COUNTIF(Data!T648:AA648,4),COUNTIF(Data!T648:AA648,5),COUNTIF(Data!T648:AA648,6),COUNTIF(Data!T648:AA648,7)),"")</f>
        <v/>
      </c>
      <c r="AU648" s="4" t="str">
        <f>IF(COUNTIF(Data!T648:AA648,4)=8,"Remove","")</f>
        <v/>
      </c>
      <c r="AW648" s="2" t="str">
        <f>IF(Data!AC648&gt;0,Data!AC648-4,"")</f>
        <v/>
      </c>
      <c r="AX648" s="2" t="str">
        <f>IF(Data!AD648&gt;0,Data!AD648-4,"")</f>
        <v/>
      </c>
      <c r="AY648" s="2" t="str">
        <f>IF(Data!AE648&gt;0,Data!AE648-4,"")</f>
        <v/>
      </c>
      <c r="AZ648" s="2" t="str">
        <f>IF(Data!AF648&gt;0,Data!AF648-4,"")</f>
        <v/>
      </c>
      <c r="BA648" s="2" t="str">
        <f>IF(Data!AG648&gt;0,Data!AG648-4,"")</f>
        <v/>
      </c>
      <c r="BB648" s="2" t="str">
        <f>IF(Data!AH648&gt;0,Data!AH648-4,"")</f>
        <v/>
      </c>
      <c r="BC648" s="2" t="str">
        <f>IF(Data!AI648&gt;0,Data!AI648-4,"")</f>
        <v/>
      </c>
      <c r="BD648" s="2" t="str">
        <f>IF(Data!AJ648&gt;0,Data!AJ648-4,"")</f>
        <v/>
      </c>
      <c r="BF648" s="7" t="str">
        <f t="shared" si="216"/>
        <v/>
      </c>
      <c r="BG648" s="7" t="str">
        <f t="shared" si="227"/>
        <v/>
      </c>
      <c r="BH648" s="4" t="str">
        <f t="shared" si="217"/>
        <v/>
      </c>
      <c r="BJ648" s="4" t="str">
        <f>IF(MAX(COUNTIF(Data!AC648:AJ648,1),COUNTIF(Data!AC648:AJ648,2),COUNTIF(Data!AC648:AJ648,3),COUNTIF(Data!AC648:AJ648,4),COUNTIF(Data!AC648:AJ648,5),COUNTIF(Data!AC648:AJ648,6),COUNTIF(Data!AC648:AJ648,7))&gt;0,MAX(COUNTIF(Data!AC648:AJ648,1),COUNTIF(Data!AC648:AJ648,2),COUNTIF(Data!AC648:AJ648,3),COUNTIF(Data!AC648:AJ648,4),COUNTIF(Data!AC648:AJ648,5),COUNTIF(Data!AC648:AJ648,6),COUNTIF(Data!AC648:AJ648,7)),"")</f>
        <v/>
      </c>
      <c r="BK648" s="4" t="str">
        <f>IF(COUNTIF(Data!AC648:AJ648,4)=8,"Remove","")</f>
        <v/>
      </c>
      <c r="BM648" s="2" t="str">
        <f>IF(Data!AL648&gt;0,Data!AL648-4,"")</f>
        <v/>
      </c>
      <c r="BN648" s="2" t="str">
        <f>IF(Data!AM648&gt;0,Data!AM648-4,"")</f>
        <v/>
      </c>
      <c r="BO648" s="2" t="str">
        <f>IF(Data!AN648&gt;0,Data!AN648-4,"")</f>
        <v/>
      </c>
      <c r="BP648" s="2" t="str">
        <f>IF(Data!AO648&gt;0,Data!AO648-4,"")</f>
        <v/>
      </c>
      <c r="BQ648" s="2" t="str">
        <f>IF(Data!AP648&gt;0,Data!AP648-4,"")</f>
        <v/>
      </c>
      <c r="BR648" s="2" t="str">
        <f>IF(Data!AQ648&gt;0,Data!AQ648-4,"")</f>
        <v/>
      </c>
      <c r="BS648" s="2" t="str">
        <f>IF(Data!AR648&gt;0,Data!AR648-4,"")</f>
        <v/>
      </c>
      <c r="BT648" s="2" t="str">
        <f>IF(Data!AS648&gt;0,Data!AS648-4,"")</f>
        <v/>
      </c>
      <c r="BV648" s="7" t="str">
        <f t="shared" si="218"/>
        <v/>
      </c>
      <c r="BW648" s="7" t="str">
        <f t="shared" si="228"/>
        <v/>
      </c>
      <c r="BX648" s="4" t="str">
        <f t="shared" si="219"/>
        <v/>
      </c>
      <c r="BZ648" s="4" t="str">
        <f>IF(MAX(COUNTIF(Data!AL648:AS648,1),COUNTIF(Data!AL648:AS648,2),COUNTIF(Data!AL648:AS648,3),COUNTIF(Data!AL648:AS648,4),COUNTIF(Data!AL648:AS648,5),COUNTIF(Data!AL648:AS648,6),COUNTIF(Data!AL648:AS648,7))&gt;0,MAX(COUNTIF(Data!AL648:AS648,1),COUNTIF(Data!AL648:AS648,2),COUNTIF(Data!AL648:AS648,3),COUNTIF(Data!AL648:AS648,4),COUNTIF(Data!AL648:AS648,5),COUNTIF(Data!AL648:AS648,6),COUNTIF(Data!AL648:AS648,7)),"")</f>
        <v/>
      </c>
      <c r="CA648" s="4" t="str">
        <f>IF(COUNTIF(Data!AL648:AS648,4)=8,"Remove","")</f>
        <v/>
      </c>
      <c r="CC648" s="2" t="str">
        <f>IF(Data!AU648&gt;0,Data!AU648-4,"")</f>
        <v/>
      </c>
      <c r="CD648" s="2" t="str">
        <f>IF(Data!AV648&gt;0,Data!AV648-4,"")</f>
        <v/>
      </c>
      <c r="CE648" s="2" t="str">
        <f>IF(Data!AW648&gt;0,Data!AW648-4,"")</f>
        <v/>
      </c>
      <c r="CF648" s="2" t="str">
        <f>IF(Data!AX648&gt;0,Data!AX648-4,"")</f>
        <v/>
      </c>
      <c r="CG648" s="2" t="str">
        <f>IF(Data!AY648&gt;0,Data!AY648-4,"")</f>
        <v/>
      </c>
      <c r="CH648" s="2" t="str">
        <f>IF(Data!AZ648&gt;0,Data!AZ648-4,"")</f>
        <v/>
      </c>
      <c r="CI648" s="2" t="str">
        <f>IF(Data!BA648&gt;0,Data!BA648-4,"")</f>
        <v/>
      </c>
      <c r="CJ648" s="2" t="str">
        <f>IF(Data!BB648&gt;0,Data!BB648-4,"")</f>
        <v/>
      </c>
      <c r="CL648" s="7" t="str">
        <f t="shared" si="220"/>
        <v/>
      </c>
      <c r="CM648" s="7" t="str">
        <f t="shared" si="229"/>
        <v/>
      </c>
      <c r="CN648" s="4" t="str">
        <f t="shared" si="221"/>
        <v/>
      </c>
      <c r="CP648" s="4" t="str">
        <f>IF(MAX(COUNTIF(Data!AU648:BB648,1),COUNTIF(Data!AU648:BB648,2),COUNTIF(Data!AU648:BB648,3),COUNTIF(Data!AU648:BB648,4),COUNTIF(Data!AU648:BB648,5),COUNTIF(Data!AU648:BB648,6),COUNTIF(Data!AU648:BB648,7))&gt;0,MAX(COUNTIF(Data!AU648:BB648,1),COUNTIF(Data!AU648:BB648,2),COUNTIF(Data!AU648:BB648,3),COUNTIF(Data!AU648:BB648,4),COUNTIF(Data!AU648:BB648,5),COUNTIF(Data!AU648:BB648,6),COUNTIF(Data!AU648:BB648,7)),"")</f>
        <v/>
      </c>
      <c r="CQ648" s="4" t="str">
        <f>IF(COUNTIF(Data!AU648:BB648,4)=8,"Remove","")</f>
        <v/>
      </c>
      <c r="CS648" s="2" t="str">
        <f>IF(Data!BD648&gt;0,Data!BD648-4,"")</f>
        <v/>
      </c>
      <c r="CT648" s="2" t="str">
        <f>IF(Data!BE648&gt;0,Data!BE648-4,"")</f>
        <v/>
      </c>
      <c r="CU648" s="2" t="str">
        <f>IF(Data!BF648&gt;0,Data!BF648-4,"")</f>
        <v/>
      </c>
      <c r="CV648" s="2" t="str">
        <f>IF(Data!BG648&gt;0,Data!BG648-4,"")</f>
        <v/>
      </c>
      <c r="CW648" s="2" t="str">
        <f>IF(Data!BH648&gt;0,Data!BH648-4,"")</f>
        <v/>
      </c>
      <c r="CX648" s="2" t="str">
        <f>IF(Data!BI648&gt;0,Data!BI648-4,"")</f>
        <v/>
      </c>
      <c r="CY648" s="2" t="str">
        <f>IF(Data!BJ648&gt;0,Data!BJ648-4,"")</f>
        <v/>
      </c>
      <c r="CZ648" s="2" t="str">
        <f>IF(Data!BK648&gt;0,Data!BK648-4,"")</f>
        <v/>
      </c>
      <c r="DB648" s="7" t="str">
        <f t="shared" si="222"/>
        <v/>
      </c>
      <c r="DC648" s="7" t="str">
        <f t="shared" si="230"/>
        <v/>
      </c>
      <c r="DD648" s="4" t="str">
        <f t="shared" si="223"/>
        <v/>
      </c>
      <c r="DF648" s="4" t="str">
        <f>IF(MAX(COUNTIF(Data!BD648:BK648,1),COUNTIF(Data!BD648:BK648,2),COUNTIF(Data!BD648:BK648,3),COUNTIF(Data!BD648:BK648,4),COUNTIF(Data!BD648:BK648,5),COUNTIF(Data!BD648:BK648,6),COUNTIF(Data!BD648:BK648,7))&gt;0,MAX(COUNTIF(Data!BD648:BK648,1),COUNTIF(Data!BD648:BK648,2),COUNTIF(Data!BD648:BK648,3),COUNTIF(Data!BD648:BK648,4),COUNTIF(Data!BD648:BK648,5),COUNTIF(Data!BD648:BK648,6),COUNTIF(Data!BD648:BK648,7)),"")</f>
        <v/>
      </c>
      <c r="DG648" s="4" t="str">
        <f>IF(COUNTIF(Data!BD648:BK648,4)=8,"Remove","")</f>
        <v/>
      </c>
    </row>
    <row r="649" spans="1:111" x14ac:dyDescent="0.25">
      <c r="A649" s="2" t="str">
        <f>IF(Data!B649&gt;0,Data!B649-4,"")</f>
        <v/>
      </c>
      <c r="B649" s="2" t="str">
        <f>IF(Data!C649&gt;0,Data!C649-4,"")</f>
        <v/>
      </c>
      <c r="C649" s="2" t="str">
        <f>IF(Data!D649&gt;0,Data!D649-4,"")</f>
        <v/>
      </c>
      <c r="D649" s="2" t="str">
        <f>IF(Data!E649&gt;0,Data!E649-4,"")</f>
        <v/>
      </c>
      <c r="E649" s="2" t="str">
        <f>IF(Data!F649&gt;0,Data!F649-4,"")</f>
        <v/>
      </c>
      <c r="F649" s="2" t="str">
        <f>IF(Data!G649&gt;0,Data!G649-4,"")</f>
        <v/>
      </c>
      <c r="G649" s="2" t="str">
        <f>IF(Data!H649&gt;0,Data!H649-4,"")</f>
        <v/>
      </c>
      <c r="H649" s="2" t="str">
        <f>IF(Data!I649&gt;0,Data!I649-4,"")</f>
        <v/>
      </c>
      <c r="J649" s="7" t="str">
        <f t="shared" si="210"/>
        <v/>
      </c>
      <c r="K649" s="7" t="str">
        <f t="shared" si="224"/>
        <v/>
      </c>
      <c r="L649" s="4" t="str">
        <f t="shared" si="211"/>
        <v/>
      </c>
      <c r="N649" s="4" t="str">
        <f>IF(MAX(COUNTIF(Data!B649:I649,1),COUNTIF(Data!B649:I649,2),COUNTIF(Data!B649:I649,3),COUNTIF(Data!B649:I649,4),COUNTIF(Data!B649:I649,5),COUNTIF(Data!B649:I649,6),COUNTIF(Data!B649:I649,7))&gt;0,MAX(COUNTIF(Data!B649:I649,1),COUNTIF(Data!B649:I649,2),COUNTIF(Data!B649:I649,3),COUNTIF(Data!B649:I649,4),COUNTIF(Data!B649:I649,5),COUNTIF(Data!B649:I649,6),COUNTIF(Data!B649:I649,7)),"")</f>
        <v/>
      </c>
      <c r="O649" s="4" t="str">
        <f>IF(COUNTIF(Data!B649:I649,4)=8,"Remove","")</f>
        <v/>
      </c>
      <c r="Q649" s="2" t="str">
        <f>IF(Data!K649&gt;0,Data!K649-4,"")</f>
        <v/>
      </c>
      <c r="R649" s="2" t="str">
        <f>IF(Data!L649&gt;0,Data!L649-4,"")</f>
        <v/>
      </c>
      <c r="S649" s="2" t="str">
        <f>IF(Data!M649&gt;0,Data!M649-4,"")</f>
        <v/>
      </c>
      <c r="T649" s="2" t="str">
        <f>IF(Data!N649&gt;0,Data!N649-4,"")</f>
        <v/>
      </c>
      <c r="U649" s="2" t="str">
        <f>IF(Data!O649&gt;0,Data!O649-4,"")</f>
        <v/>
      </c>
      <c r="V649" s="2" t="str">
        <f>IF(Data!P649&gt;0,Data!P649-4,"")</f>
        <v/>
      </c>
      <c r="W649" s="2" t="str">
        <f>IF(Data!Q649&gt;0,Data!Q649-4,"")</f>
        <v/>
      </c>
      <c r="X649" s="2" t="str">
        <f>IF(Data!R649&gt;0,Data!R649-4,"")</f>
        <v/>
      </c>
      <c r="Y649" s="59"/>
      <c r="Z649" s="7" t="str">
        <f t="shared" si="212"/>
        <v/>
      </c>
      <c r="AA649" s="7" t="str">
        <f t="shared" si="225"/>
        <v/>
      </c>
      <c r="AB649" s="4" t="str">
        <f t="shared" si="213"/>
        <v/>
      </c>
      <c r="AC649" s="59"/>
      <c r="AD649" s="4" t="str">
        <f>IF(MAX(COUNTIF(Data!K649:R649,1),COUNTIF(Data!K649:R649,2),COUNTIF(Data!K649:R649,3),COUNTIF(Data!K649:R649,4),COUNTIF(Data!K649:R649,5),COUNTIF(Data!K649:R649,6),COUNTIF(Data!K649:R649,7))&gt;0,MAX(COUNTIF(Data!K649:R649,1),COUNTIF(Data!K649:R649,2),COUNTIF(Data!K649:R649,3),COUNTIF(Data!K649:R649,4),COUNTIF(Data!K649:R649,5),COUNTIF(Data!K649:R649,6),COUNTIF(Data!K649:R649,7)),"")</f>
        <v/>
      </c>
      <c r="AE649" s="4" t="str">
        <f>IF(COUNTIF(Data!K649:R649,4)=8,"Remove","")</f>
        <v/>
      </c>
      <c r="AG649" s="2" t="str">
        <f>IF(Data!T649&gt;0,Data!T649-4,"")</f>
        <v/>
      </c>
      <c r="AH649" s="2" t="str">
        <f>IF(Data!U649&gt;0,Data!U649-4,"")</f>
        <v/>
      </c>
      <c r="AI649" s="2" t="str">
        <f>IF(Data!V649&gt;0,Data!V649-4,"")</f>
        <v/>
      </c>
      <c r="AJ649" s="2" t="str">
        <f>IF(Data!W649&gt;0,Data!W649-4,"")</f>
        <v/>
      </c>
      <c r="AK649" s="2" t="str">
        <f>IF(Data!X649&gt;0,Data!X649-4,"")</f>
        <v/>
      </c>
      <c r="AL649" s="2" t="str">
        <f>IF(Data!Y649&gt;0,Data!Y649-4,"")</f>
        <v/>
      </c>
      <c r="AM649" s="2" t="str">
        <f>IF(Data!Z649&gt;0,Data!Z649-4,"")</f>
        <v/>
      </c>
      <c r="AN649" s="2" t="str">
        <f>IF(Data!AA649&gt;0,Data!AA649-4,"")</f>
        <v/>
      </c>
      <c r="AP649" s="7" t="str">
        <f t="shared" si="214"/>
        <v/>
      </c>
      <c r="AQ649" s="7" t="str">
        <f t="shared" si="226"/>
        <v/>
      </c>
      <c r="AR649" s="4" t="str">
        <f t="shared" si="215"/>
        <v/>
      </c>
      <c r="AT649" s="4" t="str">
        <f>IF(MAX(COUNTIF(Data!T649:AA649,1),COUNTIF(Data!T649:AA649,2),COUNTIF(Data!T649:AA649,3),COUNTIF(Data!T649:AA649,4),COUNTIF(Data!T649:AA649,5),COUNTIF(Data!T649:AA649,6),COUNTIF(Data!T649:AA649,7))&gt;0,MAX(COUNTIF(Data!T649:AA649,1),COUNTIF(Data!T649:AA649,2),COUNTIF(Data!T649:AA649,3),COUNTIF(Data!T649:AA649,4),COUNTIF(Data!T649:AA649,5),COUNTIF(Data!T649:AA649,6),COUNTIF(Data!T649:AA649,7)),"")</f>
        <v/>
      </c>
      <c r="AU649" s="4" t="str">
        <f>IF(COUNTIF(Data!T649:AA649,4)=8,"Remove","")</f>
        <v/>
      </c>
      <c r="AW649" s="2" t="str">
        <f>IF(Data!AC649&gt;0,Data!AC649-4,"")</f>
        <v/>
      </c>
      <c r="AX649" s="2" t="str">
        <f>IF(Data!AD649&gt;0,Data!AD649-4,"")</f>
        <v/>
      </c>
      <c r="AY649" s="2" t="str">
        <f>IF(Data!AE649&gt;0,Data!AE649-4,"")</f>
        <v/>
      </c>
      <c r="AZ649" s="2" t="str">
        <f>IF(Data!AF649&gt;0,Data!AF649-4,"")</f>
        <v/>
      </c>
      <c r="BA649" s="2" t="str">
        <f>IF(Data!AG649&gt;0,Data!AG649-4,"")</f>
        <v/>
      </c>
      <c r="BB649" s="2" t="str">
        <f>IF(Data!AH649&gt;0,Data!AH649-4,"")</f>
        <v/>
      </c>
      <c r="BC649" s="2" t="str">
        <f>IF(Data!AI649&gt;0,Data!AI649-4,"")</f>
        <v/>
      </c>
      <c r="BD649" s="2" t="str">
        <f>IF(Data!AJ649&gt;0,Data!AJ649-4,"")</f>
        <v/>
      </c>
      <c r="BF649" s="7" t="str">
        <f t="shared" si="216"/>
        <v/>
      </c>
      <c r="BG649" s="7" t="str">
        <f t="shared" si="227"/>
        <v/>
      </c>
      <c r="BH649" s="4" t="str">
        <f t="shared" si="217"/>
        <v/>
      </c>
      <c r="BJ649" s="4" t="str">
        <f>IF(MAX(COUNTIF(Data!AC649:AJ649,1),COUNTIF(Data!AC649:AJ649,2),COUNTIF(Data!AC649:AJ649,3),COUNTIF(Data!AC649:AJ649,4),COUNTIF(Data!AC649:AJ649,5),COUNTIF(Data!AC649:AJ649,6),COUNTIF(Data!AC649:AJ649,7))&gt;0,MAX(COUNTIF(Data!AC649:AJ649,1),COUNTIF(Data!AC649:AJ649,2),COUNTIF(Data!AC649:AJ649,3),COUNTIF(Data!AC649:AJ649,4),COUNTIF(Data!AC649:AJ649,5),COUNTIF(Data!AC649:AJ649,6),COUNTIF(Data!AC649:AJ649,7)),"")</f>
        <v/>
      </c>
      <c r="BK649" s="4" t="str">
        <f>IF(COUNTIF(Data!AC649:AJ649,4)=8,"Remove","")</f>
        <v/>
      </c>
      <c r="BM649" s="2" t="str">
        <f>IF(Data!AL649&gt;0,Data!AL649-4,"")</f>
        <v/>
      </c>
      <c r="BN649" s="2" t="str">
        <f>IF(Data!AM649&gt;0,Data!AM649-4,"")</f>
        <v/>
      </c>
      <c r="BO649" s="2" t="str">
        <f>IF(Data!AN649&gt;0,Data!AN649-4,"")</f>
        <v/>
      </c>
      <c r="BP649" s="2" t="str">
        <f>IF(Data!AO649&gt;0,Data!AO649-4,"")</f>
        <v/>
      </c>
      <c r="BQ649" s="2" t="str">
        <f>IF(Data!AP649&gt;0,Data!AP649-4,"")</f>
        <v/>
      </c>
      <c r="BR649" s="2" t="str">
        <f>IF(Data!AQ649&gt;0,Data!AQ649-4,"")</f>
        <v/>
      </c>
      <c r="BS649" s="2" t="str">
        <f>IF(Data!AR649&gt;0,Data!AR649-4,"")</f>
        <v/>
      </c>
      <c r="BT649" s="2" t="str">
        <f>IF(Data!AS649&gt;0,Data!AS649-4,"")</f>
        <v/>
      </c>
      <c r="BV649" s="7" t="str">
        <f t="shared" si="218"/>
        <v/>
      </c>
      <c r="BW649" s="7" t="str">
        <f t="shared" si="228"/>
        <v/>
      </c>
      <c r="BX649" s="4" t="str">
        <f t="shared" si="219"/>
        <v/>
      </c>
      <c r="BZ649" s="4" t="str">
        <f>IF(MAX(COUNTIF(Data!AL649:AS649,1),COUNTIF(Data!AL649:AS649,2),COUNTIF(Data!AL649:AS649,3),COUNTIF(Data!AL649:AS649,4),COUNTIF(Data!AL649:AS649,5),COUNTIF(Data!AL649:AS649,6),COUNTIF(Data!AL649:AS649,7))&gt;0,MAX(COUNTIF(Data!AL649:AS649,1),COUNTIF(Data!AL649:AS649,2),COUNTIF(Data!AL649:AS649,3),COUNTIF(Data!AL649:AS649,4),COUNTIF(Data!AL649:AS649,5),COUNTIF(Data!AL649:AS649,6),COUNTIF(Data!AL649:AS649,7)),"")</f>
        <v/>
      </c>
      <c r="CA649" s="4" t="str">
        <f>IF(COUNTIF(Data!AL649:AS649,4)=8,"Remove","")</f>
        <v/>
      </c>
      <c r="CC649" s="2" t="str">
        <f>IF(Data!AU649&gt;0,Data!AU649-4,"")</f>
        <v/>
      </c>
      <c r="CD649" s="2" t="str">
        <f>IF(Data!AV649&gt;0,Data!AV649-4,"")</f>
        <v/>
      </c>
      <c r="CE649" s="2" t="str">
        <f>IF(Data!AW649&gt;0,Data!AW649-4,"")</f>
        <v/>
      </c>
      <c r="CF649" s="2" t="str">
        <f>IF(Data!AX649&gt;0,Data!AX649-4,"")</f>
        <v/>
      </c>
      <c r="CG649" s="2" t="str">
        <f>IF(Data!AY649&gt;0,Data!AY649-4,"")</f>
        <v/>
      </c>
      <c r="CH649" s="2" t="str">
        <f>IF(Data!AZ649&gt;0,Data!AZ649-4,"")</f>
        <v/>
      </c>
      <c r="CI649" s="2" t="str">
        <f>IF(Data!BA649&gt;0,Data!BA649-4,"")</f>
        <v/>
      </c>
      <c r="CJ649" s="2" t="str">
        <f>IF(Data!BB649&gt;0,Data!BB649-4,"")</f>
        <v/>
      </c>
      <c r="CL649" s="7" t="str">
        <f t="shared" si="220"/>
        <v/>
      </c>
      <c r="CM649" s="7" t="str">
        <f t="shared" si="229"/>
        <v/>
      </c>
      <c r="CN649" s="4" t="str">
        <f t="shared" si="221"/>
        <v/>
      </c>
      <c r="CP649" s="4" t="str">
        <f>IF(MAX(COUNTIF(Data!AU649:BB649,1),COUNTIF(Data!AU649:BB649,2),COUNTIF(Data!AU649:BB649,3),COUNTIF(Data!AU649:BB649,4),COUNTIF(Data!AU649:BB649,5),COUNTIF(Data!AU649:BB649,6),COUNTIF(Data!AU649:BB649,7))&gt;0,MAX(COUNTIF(Data!AU649:BB649,1),COUNTIF(Data!AU649:BB649,2),COUNTIF(Data!AU649:BB649,3),COUNTIF(Data!AU649:BB649,4),COUNTIF(Data!AU649:BB649,5),COUNTIF(Data!AU649:BB649,6),COUNTIF(Data!AU649:BB649,7)),"")</f>
        <v/>
      </c>
      <c r="CQ649" s="4" t="str">
        <f>IF(COUNTIF(Data!AU649:BB649,4)=8,"Remove","")</f>
        <v/>
      </c>
      <c r="CS649" s="2" t="str">
        <f>IF(Data!BD649&gt;0,Data!BD649-4,"")</f>
        <v/>
      </c>
      <c r="CT649" s="2" t="str">
        <f>IF(Data!BE649&gt;0,Data!BE649-4,"")</f>
        <v/>
      </c>
      <c r="CU649" s="2" t="str">
        <f>IF(Data!BF649&gt;0,Data!BF649-4,"")</f>
        <v/>
      </c>
      <c r="CV649" s="2" t="str">
        <f>IF(Data!BG649&gt;0,Data!BG649-4,"")</f>
        <v/>
      </c>
      <c r="CW649" s="2" t="str">
        <f>IF(Data!BH649&gt;0,Data!BH649-4,"")</f>
        <v/>
      </c>
      <c r="CX649" s="2" t="str">
        <f>IF(Data!BI649&gt;0,Data!BI649-4,"")</f>
        <v/>
      </c>
      <c r="CY649" s="2" t="str">
        <f>IF(Data!BJ649&gt;0,Data!BJ649-4,"")</f>
        <v/>
      </c>
      <c r="CZ649" s="2" t="str">
        <f>IF(Data!BK649&gt;0,Data!BK649-4,"")</f>
        <v/>
      </c>
      <c r="DB649" s="7" t="str">
        <f t="shared" si="222"/>
        <v/>
      </c>
      <c r="DC649" s="7" t="str">
        <f t="shared" si="230"/>
        <v/>
      </c>
      <c r="DD649" s="4" t="str">
        <f t="shared" si="223"/>
        <v/>
      </c>
      <c r="DF649" s="4" t="str">
        <f>IF(MAX(COUNTIF(Data!BD649:BK649,1),COUNTIF(Data!BD649:BK649,2),COUNTIF(Data!BD649:BK649,3),COUNTIF(Data!BD649:BK649,4),COUNTIF(Data!BD649:BK649,5),COUNTIF(Data!BD649:BK649,6),COUNTIF(Data!BD649:BK649,7))&gt;0,MAX(COUNTIF(Data!BD649:BK649,1),COUNTIF(Data!BD649:BK649,2),COUNTIF(Data!BD649:BK649,3),COUNTIF(Data!BD649:BK649,4),COUNTIF(Data!BD649:BK649,5),COUNTIF(Data!BD649:BK649,6),COUNTIF(Data!BD649:BK649,7)),"")</f>
        <v/>
      </c>
      <c r="DG649" s="4" t="str">
        <f>IF(COUNTIF(Data!BD649:BK649,4)=8,"Remove","")</f>
        <v/>
      </c>
    </row>
    <row r="650" spans="1:111" x14ac:dyDescent="0.25">
      <c r="A650" s="2" t="str">
        <f>IF(Data!B650&gt;0,Data!B650-4,"")</f>
        <v/>
      </c>
      <c r="B650" s="2" t="str">
        <f>IF(Data!C650&gt;0,Data!C650-4,"")</f>
        <v/>
      </c>
      <c r="C650" s="2" t="str">
        <f>IF(Data!D650&gt;0,Data!D650-4,"")</f>
        <v/>
      </c>
      <c r="D650" s="2" t="str">
        <f>IF(Data!E650&gt;0,Data!E650-4,"")</f>
        <v/>
      </c>
      <c r="E650" s="2" t="str">
        <f>IF(Data!F650&gt;0,Data!F650-4,"")</f>
        <v/>
      </c>
      <c r="F650" s="2" t="str">
        <f>IF(Data!G650&gt;0,Data!G650-4,"")</f>
        <v/>
      </c>
      <c r="G650" s="2" t="str">
        <f>IF(Data!H650&gt;0,Data!H650-4,"")</f>
        <v/>
      </c>
      <c r="H650" s="2" t="str">
        <f>IF(Data!I650&gt;0,Data!I650-4,"")</f>
        <v/>
      </c>
      <c r="J650" s="7" t="str">
        <f t="shared" si="210"/>
        <v/>
      </c>
      <c r="K650" s="7" t="str">
        <f t="shared" si="224"/>
        <v/>
      </c>
      <c r="L650" s="4" t="str">
        <f t="shared" si="211"/>
        <v/>
      </c>
      <c r="N650" s="4" t="str">
        <f>IF(MAX(COUNTIF(Data!B650:I650,1),COUNTIF(Data!B650:I650,2),COUNTIF(Data!B650:I650,3),COUNTIF(Data!B650:I650,4),COUNTIF(Data!B650:I650,5),COUNTIF(Data!B650:I650,6),COUNTIF(Data!B650:I650,7))&gt;0,MAX(COUNTIF(Data!B650:I650,1),COUNTIF(Data!B650:I650,2),COUNTIF(Data!B650:I650,3),COUNTIF(Data!B650:I650,4),COUNTIF(Data!B650:I650,5),COUNTIF(Data!B650:I650,6),COUNTIF(Data!B650:I650,7)),"")</f>
        <v/>
      </c>
      <c r="O650" s="4" t="str">
        <f>IF(COUNTIF(Data!B650:I650,4)=8,"Remove","")</f>
        <v/>
      </c>
      <c r="Q650" s="2" t="str">
        <f>IF(Data!K650&gt;0,Data!K650-4,"")</f>
        <v/>
      </c>
      <c r="R650" s="2" t="str">
        <f>IF(Data!L650&gt;0,Data!L650-4,"")</f>
        <v/>
      </c>
      <c r="S650" s="2" t="str">
        <f>IF(Data!M650&gt;0,Data!M650-4,"")</f>
        <v/>
      </c>
      <c r="T650" s="2" t="str">
        <f>IF(Data!N650&gt;0,Data!N650-4,"")</f>
        <v/>
      </c>
      <c r="U650" s="2" t="str">
        <f>IF(Data!O650&gt;0,Data!O650-4,"")</f>
        <v/>
      </c>
      <c r="V650" s="2" t="str">
        <f>IF(Data!P650&gt;0,Data!P650-4,"")</f>
        <v/>
      </c>
      <c r="W650" s="2" t="str">
        <f>IF(Data!Q650&gt;0,Data!Q650-4,"")</f>
        <v/>
      </c>
      <c r="X650" s="2" t="str">
        <f>IF(Data!R650&gt;0,Data!R650-4,"")</f>
        <v/>
      </c>
      <c r="Y650" s="59"/>
      <c r="Z650" s="7" t="str">
        <f t="shared" si="212"/>
        <v/>
      </c>
      <c r="AA650" s="7" t="str">
        <f t="shared" si="225"/>
        <v/>
      </c>
      <c r="AB650" s="4" t="str">
        <f t="shared" si="213"/>
        <v/>
      </c>
      <c r="AC650" s="59"/>
      <c r="AD650" s="4" t="str">
        <f>IF(MAX(COUNTIF(Data!K650:R650,1),COUNTIF(Data!K650:R650,2),COUNTIF(Data!K650:R650,3),COUNTIF(Data!K650:R650,4),COUNTIF(Data!K650:R650,5),COUNTIF(Data!K650:R650,6),COUNTIF(Data!K650:R650,7))&gt;0,MAX(COUNTIF(Data!K650:R650,1),COUNTIF(Data!K650:R650,2),COUNTIF(Data!K650:R650,3),COUNTIF(Data!K650:R650,4),COUNTIF(Data!K650:R650,5),COUNTIF(Data!K650:R650,6),COUNTIF(Data!K650:R650,7)),"")</f>
        <v/>
      </c>
      <c r="AE650" s="4" t="str">
        <f>IF(COUNTIF(Data!K650:R650,4)=8,"Remove","")</f>
        <v/>
      </c>
      <c r="AG650" s="2" t="str">
        <f>IF(Data!T650&gt;0,Data!T650-4,"")</f>
        <v/>
      </c>
      <c r="AH650" s="2" t="str">
        <f>IF(Data!U650&gt;0,Data!U650-4,"")</f>
        <v/>
      </c>
      <c r="AI650" s="2" t="str">
        <f>IF(Data!V650&gt;0,Data!V650-4,"")</f>
        <v/>
      </c>
      <c r="AJ650" s="2" t="str">
        <f>IF(Data!W650&gt;0,Data!W650-4,"")</f>
        <v/>
      </c>
      <c r="AK650" s="2" t="str">
        <f>IF(Data!X650&gt;0,Data!X650-4,"")</f>
        <v/>
      </c>
      <c r="AL650" s="2" t="str">
        <f>IF(Data!Y650&gt;0,Data!Y650-4,"")</f>
        <v/>
      </c>
      <c r="AM650" s="2" t="str">
        <f>IF(Data!Z650&gt;0,Data!Z650-4,"")</f>
        <v/>
      </c>
      <c r="AN650" s="2" t="str">
        <f>IF(Data!AA650&gt;0,Data!AA650-4,"")</f>
        <v/>
      </c>
      <c r="AP650" s="7" t="str">
        <f t="shared" si="214"/>
        <v/>
      </c>
      <c r="AQ650" s="7" t="str">
        <f t="shared" si="226"/>
        <v/>
      </c>
      <c r="AR650" s="4" t="str">
        <f t="shared" si="215"/>
        <v/>
      </c>
      <c r="AT650" s="4" t="str">
        <f>IF(MAX(COUNTIF(Data!T650:AA650,1),COUNTIF(Data!T650:AA650,2),COUNTIF(Data!T650:AA650,3),COUNTIF(Data!T650:AA650,4),COUNTIF(Data!T650:AA650,5),COUNTIF(Data!T650:AA650,6),COUNTIF(Data!T650:AA650,7))&gt;0,MAX(COUNTIF(Data!T650:AA650,1),COUNTIF(Data!T650:AA650,2),COUNTIF(Data!T650:AA650,3),COUNTIF(Data!T650:AA650,4),COUNTIF(Data!T650:AA650,5),COUNTIF(Data!T650:AA650,6),COUNTIF(Data!T650:AA650,7)),"")</f>
        <v/>
      </c>
      <c r="AU650" s="4" t="str">
        <f>IF(COUNTIF(Data!T650:AA650,4)=8,"Remove","")</f>
        <v/>
      </c>
      <c r="AW650" s="2" t="str">
        <f>IF(Data!AC650&gt;0,Data!AC650-4,"")</f>
        <v/>
      </c>
      <c r="AX650" s="2" t="str">
        <f>IF(Data!AD650&gt;0,Data!AD650-4,"")</f>
        <v/>
      </c>
      <c r="AY650" s="2" t="str">
        <f>IF(Data!AE650&gt;0,Data!AE650-4,"")</f>
        <v/>
      </c>
      <c r="AZ650" s="2" t="str">
        <f>IF(Data!AF650&gt;0,Data!AF650-4,"")</f>
        <v/>
      </c>
      <c r="BA650" s="2" t="str">
        <f>IF(Data!AG650&gt;0,Data!AG650-4,"")</f>
        <v/>
      </c>
      <c r="BB650" s="2" t="str">
        <f>IF(Data!AH650&gt;0,Data!AH650-4,"")</f>
        <v/>
      </c>
      <c r="BC650" s="2" t="str">
        <f>IF(Data!AI650&gt;0,Data!AI650-4,"")</f>
        <v/>
      </c>
      <c r="BD650" s="2" t="str">
        <f>IF(Data!AJ650&gt;0,Data!AJ650-4,"")</f>
        <v/>
      </c>
      <c r="BF650" s="7" t="str">
        <f t="shared" si="216"/>
        <v/>
      </c>
      <c r="BG650" s="7" t="str">
        <f t="shared" si="227"/>
        <v/>
      </c>
      <c r="BH650" s="4" t="str">
        <f t="shared" si="217"/>
        <v/>
      </c>
      <c r="BJ650" s="4" t="str">
        <f>IF(MAX(COUNTIF(Data!AC650:AJ650,1),COUNTIF(Data!AC650:AJ650,2),COUNTIF(Data!AC650:AJ650,3),COUNTIF(Data!AC650:AJ650,4),COUNTIF(Data!AC650:AJ650,5),COUNTIF(Data!AC650:AJ650,6),COUNTIF(Data!AC650:AJ650,7))&gt;0,MAX(COUNTIF(Data!AC650:AJ650,1),COUNTIF(Data!AC650:AJ650,2),COUNTIF(Data!AC650:AJ650,3),COUNTIF(Data!AC650:AJ650,4),COUNTIF(Data!AC650:AJ650,5),COUNTIF(Data!AC650:AJ650,6),COUNTIF(Data!AC650:AJ650,7)),"")</f>
        <v/>
      </c>
      <c r="BK650" s="4" t="str">
        <f>IF(COUNTIF(Data!AC650:AJ650,4)=8,"Remove","")</f>
        <v/>
      </c>
      <c r="BM650" s="2" t="str">
        <f>IF(Data!AL650&gt;0,Data!AL650-4,"")</f>
        <v/>
      </c>
      <c r="BN650" s="2" t="str">
        <f>IF(Data!AM650&gt;0,Data!AM650-4,"")</f>
        <v/>
      </c>
      <c r="BO650" s="2" t="str">
        <f>IF(Data!AN650&gt;0,Data!AN650-4,"")</f>
        <v/>
      </c>
      <c r="BP650" s="2" t="str">
        <f>IF(Data!AO650&gt;0,Data!AO650-4,"")</f>
        <v/>
      </c>
      <c r="BQ650" s="2" t="str">
        <f>IF(Data!AP650&gt;0,Data!AP650-4,"")</f>
        <v/>
      </c>
      <c r="BR650" s="2" t="str">
        <f>IF(Data!AQ650&gt;0,Data!AQ650-4,"")</f>
        <v/>
      </c>
      <c r="BS650" s="2" t="str">
        <f>IF(Data!AR650&gt;0,Data!AR650-4,"")</f>
        <v/>
      </c>
      <c r="BT650" s="2" t="str">
        <f>IF(Data!AS650&gt;0,Data!AS650-4,"")</f>
        <v/>
      </c>
      <c r="BV650" s="7" t="str">
        <f t="shared" si="218"/>
        <v/>
      </c>
      <c r="BW650" s="7" t="str">
        <f t="shared" si="228"/>
        <v/>
      </c>
      <c r="BX650" s="4" t="str">
        <f t="shared" si="219"/>
        <v/>
      </c>
      <c r="BZ650" s="4" t="str">
        <f>IF(MAX(COUNTIF(Data!AL650:AS650,1),COUNTIF(Data!AL650:AS650,2),COUNTIF(Data!AL650:AS650,3),COUNTIF(Data!AL650:AS650,4),COUNTIF(Data!AL650:AS650,5),COUNTIF(Data!AL650:AS650,6),COUNTIF(Data!AL650:AS650,7))&gt;0,MAX(COUNTIF(Data!AL650:AS650,1),COUNTIF(Data!AL650:AS650,2),COUNTIF(Data!AL650:AS650,3),COUNTIF(Data!AL650:AS650,4),COUNTIF(Data!AL650:AS650,5),COUNTIF(Data!AL650:AS650,6),COUNTIF(Data!AL650:AS650,7)),"")</f>
        <v/>
      </c>
      <c r="CA650" s="4" t="str">
        <f>IF(COUNTIF(Data!AL650:AS650,4)=8,"Remove","")</f>
        <v/>
      </c>
      <c r="CC650" s="2" t="str">
        <f>IF(Data!AU650&gt;0,Data!AU650-4,"")</f>
        <v/>
      </c>
      <c r="CD650" s="2" t="str">
        <f>IF(Data!AV650&gt;0,Data!AV650-4,"")</f>
        <v/>
      </c>
      <c r="CE650" s="2" t="str">
        <f>IF(Data!AW650&gt;0,Data!AW650-4,"")</f>
        <v/>
      </c>
      <c r="CF650" s="2" t="str">
        <f>IF(Data!AX650&gt;0,Data!AX650-4,"")</f>
        <v/>
      </c>
      <c r="CG650" s="2" t="str">
        <f>IF(Data!AY650&gt;0,Data!AY650-4,"")</f>
        <v/>
      </c>
      <c r="CH650" s="2" t="str">
        <f>IF(Data!AZ650&gt;0,Data!AZ650-4,"")</f>
        <v/>
      </c>
      <c r="CI650" s="2" t="str">
        <f>IF(Data!BA650&gt;0,Data!BA650-4,"")</f>
        <v/>
      </c>
      <c r="CJ650" s="2" t="str">
        <f>IF(Data!BB650&gt;0,Data!BB650-4,"")</f>
        <v/>
      </c>
      <c r="CL650" s="7" t="str">
        <f t="shared" si="220"/>
        <v/>
      </c>
      <c r="CM650" s="7" t="str">
        <f t="shared" si="229"/>
        <v/>
      </c>
      <c r="CN650" s="4" t="str">
        <f t="shared" si="221"/>
        <v/>
      </c>
      <c r="CP650" s="4" t="str">
        <f>IF(MAX(COUNTIF(Data!AU650:BB650,1),COUNTIF(Data!AU650:BB650,2),COUNTIF(Data!AU650:BB650,3),COUNTIF(Data!AU650:BB650,4),COUNTIF(Data!AU650:BB650,5),COUNTIF(Data!AU650:BB650,6),COUNTIF(Data!AU650:BB650,7))&gt;0,MAX(COUNTIF(Data!AU650:BB650,1),COUNTIF(Data!AU650:BB650,2),COUNTIF(Data!AU650:BB650,3),COUNTIF(Data!AU650:BB650,4),COUNTIF(Data!AU650:BB650,5),COUNTIF(Data!AU650:BB650,6),COUNTIF(Data!AU650:BB650,7)),"")</f>
        <v/>
      </c>
      <c r="CQ650" s="4" t="str">
        <f>IF(COUNTIF(Data!AU650:BB650,4)=8,"Remove","")</f>
        <v/>
      </c>
      <c r="CS650" s="2" t="str">
        <f>IF(Data!BD650&gt;0,Data!BD650-4,"")</f>
        <v/>
      </c>
      <c r="CT650" s="2" t="str">
        <f>IF(Data!BE650&gt;0,Data!BE650-4,"")</f>
        <v/>
      </c>
      <c r="CU650" s="2" t="str">
        <f>IF(Data!BF650&gt;0,Data!BF650-4,"")</f>
        <v/>
      </c>
      <c r="CV650" s="2" t="str">
        <f>IF(Data!BG650&gt;0,Data!BG650-4,"")</f>
        <v/>
      </c>
      <c r="CW650" s="2" t="str">
        <f>IF(Data!BH650&gt;0,Data!BH650-4,"")</f>
        <v/>
      </c>
      <c r="CX650" s="2" t="str">
        <f>IF(Data!BI650&gt;0,Data!BI650-4,"")</f>
        <v/>
      </c>
      <c r="CY650" s="2" t="str">
        <f>IF(Data!BJ650&gt;0,Data!BJ650-4,"")</f>
        <v/>
      </c>
      <c r="CZ650" s="2" t="str">
        <f>IF(Data!BK650&gt;0,Data!BK650-4,"")</f>
        <v/>
      </c>
      <c r="DB650" s="7" t="str">
        <f t="shared" si="222"/>
        <v/>
      </c>
      <c r="DC650" s="7" t="str">
        <f t="shared" si="230"/>
        <v/>
      </c>
      <c r="DD650" s="4" t="str">
        <f t="shared" si="223"/>
        <v/>
      </c>
      <c r="DF650" s="4" t="str">
        <f>IF(MAX(COUNTIF(Data!BD650:BK650,1),COUNTIF(Data!BD650:BK650,2),COUNTIF(Data!BD650:BK650,3),COUNTIF(Data!BD650:BK650,4),COUNTIF(Data!BD650:BK650,5),COUNTIF(Data!BD650:BK650,6),COUNTIF(Data!BD650:BK650,7))&gt;0,MAX(COUNTIF(Data!BD650:BK650,1),COUNTIF(Data!BD650:BK650,2),COUNTIF(Data!BD650:BK650,3),COUNTIF(Data!BD650:BK650,4),COUNTIF(Data!BD650:BK650,5),COUNTIF(Data!BD650:BK650,6),COUNTIF(Data!BD650:BK650,7)),"")</f>
        <v/>
      </c>
      <c r="DG650" s="4" t="str">
        <f>IF(COUNTIF(Data!BD650:BK650,4)=8,"Remove","")</f>
        <v/>
      </c>
    </row>
    <row r="651" spans="1:111" x14ac:dyDescent="0.25">
      <c r="A651" s="2" t="str">
        <f>IF(Data!B651&gt;0,Data!B651-4,"")</f>
        <v/>
      </c>
      <c r="B651" s="2" t="str">
        <f>IF(Data!C651&gt;0,Data!C651-4,"")</f>
        <v/>
      </c>
      <c r="C651" s="2" t="str">
        <f>IF(Data!D651&gt;0,Data!D651-4,"")</f>
        <v/>
      </c>
      <c r="D651" s="2" t="str">
        <f>IF(Data!E651&gt;0,Data!E651-4,"")</f>
        <v/>
      </c>
      <c r="E651" s="2" t="str">
        <f>IF(Data!F651&gt;0,Data!F651-4,"")</f>
        <v/>
      </c>
      <c r="F651" s="2" t="str">
        <f>IF(Data!G651&gt;0,Data!G651-4,"")</f>
        <v/>
      </c>
      <c r="G651" s="2" t="str">
        <f>IF(Data!H651&gt;0,Data!H651-4,"")</f>
        <v/>
      </c>
      <c r="H651" s="2" t="str">
        <f>IF(Data!I651&gt;0,Data!I651-4,"")</f>
        <v/>
      </c>
      <c r="J651" s="7" t="str">
        <f t="shared" si="210"/>
        <v/>
      </c>
      <c r="K651" s="7" t="str">
        <f t="shared" si="224"/>
        <v/>
      </c>
      <c r="L651" s="4" t="str">
        <f t="shared" si="211"/>
        <v/>
      </c>
      <c r="N651" s="4" t="str">
        <f>IF(MAX(COUNTIF(Data!B651:I651,1),COUNTIF(Data!B651:I651,2),COUNTIF(Data!B651:I651,3),COUNTIF(Data!B651:I651,4),COUNTIF(Data!B651:I651,5),COUNTIF(Data!B651:I651,6),COUNTIF(Data!B651:I651,7))&gt;0,MAX(COUNTIF(Data!B651:I651,1),COUNTIF(Data!B651:I651,2),COUNTIF(Data!B651:I651,3),COUNTIF(Data!B651:I651,4),COUNTIF(Data!B651:I651,5),COUNTIF(Data!B651:I651,6),COUNTIF(Data!B651:I651,7)),"")</f>
        <v/>
      </c>
      <c r="O651" s="4" t="str">
        <f>IF(COUNTIF(Data!B651:I651,4)=8,"Remove","")</f>
        <v/>
      </c>
      <c r="Q651" s="2" t="str">
        <f>IF(Data!K651&gt;0,Data!K651-4,"")</f>
        <v/>
      </c>
      <c r="R651" s="2" t="str">
        <f>IF(Data!L651&gt;0,Data!L651-4,"")</f>
        <v/>
      </c>
      <c r="S651" s="2" t="str">
        <f>IF(Data!M651&gt;0,Data!M651-4,"")</f>
        <v/>
      </c>
      <c r="T651" s="2" t="str">
        <f>IF(Data!N651&gt;0,Data!N651-4,"")</f>
        <v/>
      </c>
      <c r="U651" s="2" t="str">
        <f>IF(Data!O651&gt;0,Data!O651-4,"")</f>
        <v/>
      </c>
      <c r="V651" s="2" t="str">
        <f>IF(Data!P651&gt;0,Data!P651-4,"")</f>
        <v/>
      </c>
      <c r="W651" s="2" t="str">
        <f>IF(Data!Q651&gt;0,Data!Q651-4,"")</f>
        <v/>
      </c>
      <c r="X651" s="2" t="str">
        <f>IF(Data!R651&gt;0,Data!R651-4,"")</f>
        <v/>
      </c>
      <c r="Y651" s="59"/>
      <c r="Z651" s="7" t="str">
        <f t="shared" si="212"/>
        <v/>
      </c>
      <c r="AA651" s="7" t="str">
        <f t="shared" si="225"/>
        <v/>
      </c>
      <c r="AB651" s="4" t="str">
        <f t="shared" si="213"/>
        <v/>
      </c>
      <c r="AC651" s="59"/>
      <c r="AD651" s="4" t="str">
        <f>IF(MAX(COUNTIF(Data!K651:R651,1),COUNTIF(Data!K651:R651,2),COUNTIF(Data!K651:R651,3),COUNTIF(Data!K651:R651,4),COUNTIF(Data!K651:R651,5),COUNTIF(Data!K651:R651,6),COUNTIF(Data!K651:R651,7))&gt;0,MAX(COUNTIF(Data!K651:R651,1),COUNTIF(Data!K651:R651,2),COUNTIF(Data!K651:R651,3),COUNTIF(Data!K651:R651,4),COUNTIF(Data!K651:R651,5),COUNTIF(Data!K651:R651,6),COUNTIF(Data!K651:R651,7)),"")</f>
        <v/>
      </c>
      <c r="AE651" s="4" t="str">
        <f>IF(COUNTIF(Data!K651:R651,4)=8,"Remove","")</f>
        <v/>
      </c>
      <c r="AG651" s="2" t="str">
        <f>IF(Data!T651&gt;0,Data!T651-4,"")</f>
        <v/>
      </c>
      <c r="AH651" s="2" t="str">
        <f>IF(Data!U651&gt;0,Data!U651-4,"")</f>
        <v/>
      </c>
      <c r="AI651" s="2" t="str">
        <f>IF(Data!V651&gt;0,Data!V651-4,"")</f>
        <v/>
      </c>
      <c r="AJ651" s="2" t="str">
        <f>IF(Data!W651&gt;0,Data!W651-4,"")</f>
        <v/>
      </c>
      <c r="AK651" s="2" t="str">
        <f>IF(Data!X651&gt;0,Data!X651-4,"")</f>
        <v/>
      </c>
      <c r="AL651" s="2" t="str">
        <f>IF(Data!Y651&gt;0,Data!Y651-4,"")</f>
        <v/>
      </c>
      <c r="AM651" s="2" t="str">
        <f>IF(Data!Z651&gt;0,Data!Z651-4,"")</f>
        <v/>
      </c>
      <c r="AN651" s="2" t="str">
        <f>IF(Data!AA651&gt;0,Data!AA651-4,"")</f>
        <v/>
      </c>
      <c r="AP651" s="7" t="str">
        <f t="shared" si="214"/>
        <v/>
      </c>
      <c r="AQ651" s="7" t="str">
        <f t="shared" si="226"/>
        <v/>
      </c>
      <c r="AR651" s="4" t="str">
        <f t="shared" si="215"/>
        <v/>
      </c>
      <c r="AT651" s="4" t="str">
        <f>IF(MAX(COUNTIF(Data!T651:AA651,1),COUNTIF(Data!T651:AA651,2),COUNTIF(Data!T651:AA651,3),COUNTIF(Data!T651:AA651,4),COUNTIF(Data!T651:AA651,5),COUNTIF(Data!T651:AA651,6),COUNTIF(Data!T651:AA651,7))&gt;0,MAX(COUNTIF(Data!T651:AA651,1),COUNTIF(Data!T651:AA651,2),COUNTIF(Data!T651:AA651,3),COUNTIF(Data!T651:AA651,4),COUNTIF(Data!T651:AA651,5),COUNTIF(Data!T651:AA651,6),COUNTIF(Data!T651:AA651,7)),"")</f>
        <v/>
      </c>
      <c r="AU651" s="4" t="str">
        <f>IF(COUNTIF(Data!T651:AA651,4)=8,"Remove","")</f>
        <v/>
      </c>
      <c r="AW651" s="2" t="str">
        <f>IF(Data!AC651&gt;0,Data!AC651-4,"")</f>
        <v/>
      </c>
      <c r="AX651" s="2" t="str">
        <f>IF(Data!AD651&gt;0,Data!AD651-4,"")</f>
        <v/>
      </c>
      <c r="AY651" s="2" t="str">
        <f>IF(Data!AE651&gt;0,Data!AE651-4,"")</f>
        <v/>
      </c>
      <c r="AZ651" s="2" t="str">
        <f>IF(Data!AF651&gt;0,Data!AF651-4,"")</f>
        <v/>
      </c>
      <c r="BA651" s="2" t="str">
        <f>IF(Data!AG651&gt;0,Data!AG651-4,"")</f>
        <v/>
      </c>
      <c r="BB651" s="2" t="str">
        <f>IF(Data!AH651&gt;0,Data!AH651-4,"")</f>
        <v/>
      </c>
      <c r="BC651" s="2" t="str">
        <f>IF(Data!AI651&gt;0,Data!AI651-4,"")</f>
        <v/>
      </c>
      <c r="BD651" s="2" t="str">
        <f>IF(Data!AJ651&gt;0,Data!AJ651-4,"")</f>
        <v/>
      </c>
      <c r="BF651" s="7" t="str">
        <f t="shared" si="216"/>
        <v/>
      </c>
      <c r="BG651" s="7" t="str">
        <f t="shared" si="227"/>
        <v/>
      </c>
      <c r="BH651" s="4" t="str">
        <f t="shared" si="217"/>
        <v/>
      </c>
      <c r="BJ651" s="4" t="str">
        <f>IF(MAX(COUNTIF(Data!AC651:AJ651,1),COUNTIF(Data!AC651:AJ651,2),COUNTIF(Data!AC651:AJ651,3),COUNTIF(Data!AC651:AJ651,4),COUNTIF(Data!AC651:AJ651,5),COUNTIF(Data!AC651:AJ651,6),COUNTIF(Data!AC651:AJ651,7))&gt;0,MAX(COUNTIF(Data!AC651:AJ651,1),COUNTIF(Data!AC651:AJ651,2),COUNTIF(Data!AC651:AJ651,3),COUNTIF(Data!AC651:AJ651,4),COUNTIF(Data!AC651:AJ651,5),COUNTIF(Data!AC651:AJ651,6),COUNTIF(Data!AC651:AJ651,7)),"")</f>
        <v/>
      </c>
      <c r="BK651" s="4" t="str">
        <f>IF(COUNTIF(Data!AC651:AJ651,4)=8,"Remove","")</f>
        <v/>
      </c>
      <c r="BM651" s="2" t="str">
        <f>IF(Data!AL651&gt;0,Data!AL651-4,"")</f>
        <v/>
      </c>
      <c r="BN651" s="2" t="str">
        <f>IF(Data!AM651&gt;0,Data!AM651-4,"")</f>
        <v/>
      </c>
      <c r="BO651" s="2" t="str">
        <f>IF(Data!AN651&gt;0,Data!AN651-4,"")</f>
        <v/>
      </c>
      <c r="BP651" s="2" t="str">
        <f>IF(Data!AO651&gt;0,Data!AO651-4,"")</f>
        <v/>
      </c>
      <c r="BQ651" s="2" t="str">
        <f>IF(Data!AP651&gt;0,Data!AP651-4,"")</f>
        <v/>
      </c>
      <c r="BR651" s="2" t="str">
        <f>IF(Data!AQ651&gt;0,Data!AQ651-4,"")</f>
        <v/>
      </c>
      <c r="BS651" s="2" t="str">
        <f>IF(Data!AR651&gt;0,Data!AR651-4,"")</f>
        <v/>
      </c>
      <c r="BT651" s="2" t="str">
        <f>IF(Data!AS651&gt;0,Data!AS651-4,"")</f>
        <v/>
      </c>
      <c r="BV651" s="7" t="str">
        <f t="shared" si="218"/>
        <v/>
      </c>
      <c r="BW651" s="7" t="str">
        <f t="shared" si="228"/>
        <v/>
      </c>
      <c r="BX651" s="4" t="str">
        <f t="shared" si="219"/>
        <v/>
      </c>
      <c r="BZ651" s="4" t="str">
        <f>IF(MAX(COUNTIF(Data!AL651:AS651,1),COUNTIF(Data!AL651:AS651,2),COUNTIF(Data!AL651:AS651,3),COUNTIF(Data!AL651:AS651,4),COUNTIF(Data!AL651:AS651,5),COUNTIF(Data!AL651:AS651,6),COUNTIF(Data!AL651:AS651,7))&gt;0,MAX(COUNTIF(Data!AL651:AS651,1),COUNTIF(Data!AL651:AS651,2),COUNTIF(Data!AL651:AS651,3),COUNTIF(Data!AL651:AS651,4),COUNTIF(Data!AL651:AS651,5),COUNTIF(Data!AL651:AS651,6),COUNTIF(Data!AL651:AS651,7)),"")</f>
        <v/>
      </c>
      <c r="CA651" s="4" t="str">
        <f>IF(COUNTIF(Data!AL651:AS651,4)=8,"Remove","")</f>
        <v/>
      </c>
      <c r="CC651" s="2" t="str">
        <f>IF(Data!AU651&gt;0,Data!AU651-4,"")</f>
        <v/>
      </c>
      <c r="CD651" s="2" t="str">
        <f>IF(Data!AV651&gt;0,Data!AV651-4,"")</f>
        <v/>
      </c>
      <c r="CE651" s="2" t="str">
        <f>IF(Data!AW651&gt;0,Data!AW651-4,"")</f>
        <v/>
      </c>
      <c r="CF651" s="2" t="str">
        <f>IF(Data!AX651&gt;0,Data!AX651-4,"")</f>
        <v/>
      </c>
      <c r="CG651" s="2" t="str">
        <f>IF(Data!AY651&gt;0,Data!AY651-4,"")</f>
        <v/>
      </c>
      <c r="CH651" s="2" t="str">
        <f>IF(Data!AZ651&gt;0,Data!AZ651-4,"")</f>
        <v/>
      </c>
      <c r="CI651" s="2" t="str">
        <f>IF(Data!BA651&gt;0,Data!BA651-4,"")</f>
        <v/>
      </c>
      <c r="CJ651" s="2" t="str">
        <f>IF(Data!BB651&gt;0,Data!BB651-4,"")</f>
        <v/>
      </c>
      <c r="CL651" s="7" t="str">
        <f t="shared" si="220"/>
        <v/>
      </c>
      <c r="CM651" s="7" t="str">
        <f t="shared" si="229"/>
        <v/>
      </c>
      <c r="CN651" s="4" t="str">
        <f t="shared" si="221"/>
        <v/>
      </c>
      <c r="CP651" s="4" t="str">
        <f>IF(MAX(COUNTIF(Data!AU651:BB651,1),COUNTIF(Data!AU651:BB651,2),COUNTIF(Data!AU651:BB651,3),COUNTIF(Data!AU651:BB651,4),COUNTIF(Data!AU651:BB651,5),COUNTIF(Data!AU651:BB651,6),COUNTIF(Data!AU651:BB651,7))&gt;0,MAX(COUNTIF(Data!AU651:BB651,1),COUNTIF(Data!AU651:BB651,2),COUNTIF(Data!AU651:BB651,3),COUNTIF(Data!AU651:BB651,4),COUNTIF(Data!AU651:BB651,5),COUNTIF(Data!AU651:BB651,6),COUNTIF(Data!AU651:BB651,7)),"")</f>
        <v/>
      </c>
      <c r="CQ651" s="4" t="str">
        <f>IF(COUNTIF(Data!AU651:BB651,4)=8,"Remove","")</f>
        <v/>
      </c>
      <c r="CS651" s="2" t="str">
        <f>IF(Data!BD651&gt;0,Data!BD651-4,"")</f>
        <v/>
      </c>
      <c r="CT651" s="2" t="str">
        <f>IF(Data!BE651&gt;0,Data!BE651-4,"")</f>
        <v/>
      </c>
      <c r="CU651" s="2" t="str">
        <f>IF(Data!BF651&gt;0,Data!BF651-4,"")</f>
        <v/>
      </c>
      <c r="CV651" s="2" t="str">
        <f>IF(Data!BG651&gt;0,Data!BG651-4,"")</f>
        <v/>
      </c>
      <c r="CW651" s="2" t="str">
        <f>IF(Data!BH651&gt;0,Data!BH651-4,"")</f>
        <v/>
      </c>
      <c r="CX651" s="2" t="str">
        <f>IF(Data!BI651&gt;0,Data!BI651-4,"")</f>
        <v/>
      </c>
      <c r="CY651" s="2" t="str">
        <f>IF(Data!BJ651&gt;0,Data!BJ651-4,"")</f>
        <v/>
      </c>
      <c r="CZ651" s="2" t="str">
        <f>IF(Data!BK651&gt;0,Data!BK651-4,"")</f>
        <v/>
      </c>
      <c r="DB651" s="7" t="str">
        <f t="shared" si="222"/>
        <v/>
      </c>
      <c r="DC651" s="7" t="str">
        <f t="shared" si="230"/>
        <v/>
      </c>
      <c r="DD651" s="4" t="str">
        <f t="shared" si="223"/>
        <v/>
      </c>
      <c r="DF651" s="4" t="str">
        <f>IF(MAX(COUNTIF(Data!BD651:BK651,1),COUNTIF(Data!BD651:BK651,2),COUNTIF(Data!BD651:BK651,3),COUNTIF(Data!BD651:BK651,4),COUNTIF(Data!BD651:BK651,5),COUNTIF(Data!BD651:BK651,6),COUNTIF(Data!BD651:BK651,7))&gt;0,MAX(COUNTIF(Data!BD651:BK651,1),COUNTIF(Data!BD651:BK651,2),COUNTIF(Data!BD651:BK651,3),COUNTIF(Data!BD651:BK651,4),COUNTIF(Data!BD651:BK651,5),COUNTIF(Data!BD651:BK651,6),COUNTIF(Data!BD651:BK651,7)),"")</f>
        <v/>
      </c>
      <c r="DG651" s="4" t="str">
        <f>IF(COUNTIF(Data!BD651:BK651,4)=8,"Remove","")</f>
        <v/>
      </c>
    </row>
    <row r="652" spans="1:111" x14ac:dyDescent="0.25">
      <c r="A652" s="2" t="str">
        <f>IF(Data!B652&gt;0,Data!B652-4,"")</f>
        <v/>
      </c>
      <c r="B652" s="2" t="str">
        <f>IF(Data!C652&gt;0,Data!C652-4,"")</f>
        <v/>
      </c>
      <c r="C652" s="2" t="str">
        <f>IF(Data!D652&gt;0,Data!D652-4,"")</f>
        <v/>
      </c>
      <c r="D652" s="2" t="str">
        <f>IF(Data!E652&gt;0,Data!E652-4,"")</f>
        <v/>
      </c>
      <c r="E652" s="2" t="str">
        <f>IF(Data!F652&gt;0,Data!F652-4,"")</f>
        <v/>
      </c>
      <c r="F652" s="2" t="str">
        <f>IF(Data!G652&gt;0,Data!G652-4,"")</f>
        <v/>
      </c>
      <c r="G652" s="2" t="str">
        <f>IF(Data!H652&gt;0,Data!H652-4,"")</f>
        <v/>
      </c>
      <c r="H652" s="2" t="str">
        <f>IF(Data!I652&gt;0,Data!I652-4,"")</f>
        <v/>
      </c>
      <c r="J652" s="7" t="str">
        <f t="shared" si="210"/>
        <v/>
      </c>
      <c r="K652" s="7" t="str">
        <f t="shared" si="224"/>
        <v/>
      </c>
      <c r="L652" s="4" t="str">
        <f t="shared" si="211"/>
        <v/>
      </c>
      <c r="N652" s="4" t="str">
        <f>IF(MAX(COUNTIF(Data!B652:I652,1),COUNTIF(Data!B652:I652,2),COUNTIF(Data!B652:I652,3),COUNTIF(Data!B652:I652,4),COUNTIF(Data!B652:I652,5),COUNTIF(Data!B652:I652,6),COUNTIF(Data!B652:I652,7))&gt;0,MAX(COUNTIF(Data!B652:I652,1),COUNTIF(Data!B652:I652,2),COUNTIF(Data!B652:I652,3),COUNTIF(Data!B652:I652,4),COUNTIF(Data!B652:I652,5),COUNTIF(Data!B652:I652,6),COUNTIF(Data!B652:I652,7)),"")</f>
        <v/>
      </c>
      <c r="O652" s="4" t="str">
        <f>IF(COUNTIF(Data!B652:I652,4)=8,"Remove","")</f>
        <v/>
      </c>
      <c r="Q652" s="2" t="str">
        <f>IF(Data!K652&gt;0,Data!K652-4,"")</f>
        <v/>
      </c>
      <c r="R652" s="2" t="str">
        <f>IF(Data!L652&gt;0,Data!L652-4,"")</f>
        <v/>
      </c>
      <c r="S652" s="2" t="str">
        <f>IF(Data!M652&gt;0,Data!M652-4,"")</f>
        <v/>
      </c>
      <c r="T652" s="2" t="str">
        <f>IF(Data!N652&gt;0,Data!N652-4,"")</f>
        <v/>
      </c>
      <c r="U652" s="2" t="str">
        <f>IF(Data!O652&gt;0,Data!O652-4,"")</f>
        <v/>
      </c>
      <c r="V652" s="2" t="str">
        <f>IF(Data!P652&gt;0,Data!P652-4,"")</f>
        <v/>
      </c>
      <c r="W652" s="2" t="str">
        <f>IF(Data!Q652&gt;0,Data!Q652-4,"")</f>
        <v/>
      </c>
      <c r="X652" s="2" t="str">
        <f>IF(Data!R652&gt;0,Data!R652-4,"")</f>
        <v/>
      </c>
      <c r="Y652" s="59"/>
      <c r="Z652" s="7" t="str">
        <f t="shared" si="212"/>
        <v/>
      </c>
      <c r="AA652" s="7" t="str">
        <f t="shared" si="225"/>
        <v/>
      </c>
      <c r="AB652" s="4" t="str">
        <f t="shared" si="213"/>
        <v/>
      </c>
      <c r="AC652" s="59"/>
      <c r="AD652" s="4" t="str">
        <f>IF(MAX(COUNTIF(Data!K652:R652,1),COUNTIF(Data!K652:R652,2),COUNTIF(Data!K652:R652,3),COUNTIF(Data!K652:R652,4),COUNTIF(Data!K652:R652,5),COUNTIF(Data!K652:R652,6),COUNTIF(Data!K652:R652,7))&gt;0,MAX(COUNTIF(Data!K652:R652,1),COUNTIF(Data!K652:R652,2),COUNTIF(Data!K652:R652,3),COUNTIF(Data!K652:R652,4),COUNTIF(Data!K652:R652,5),COUNTIF(Data!K652:R652,6),COUNTIF(Data!K652:R652,7)),"")</f>
        <v/>
      </c>
      <c r="AE652" s="4" t="str">
        <f>IF(COUNTIF(Data!K652:R652,4)=8,"Remove","")</f>
        <v/>
      </c>
      <c r="AG652" s="2" t="str">
        <f>IF(Data!T652&gt;0,Data!T652-4,"")</f>
        <v/>
      </c>
      <c r="AH652" s="2" t="str">
        <f>IF(Data!U652&gt;0,Data!U652-4,"")</f>
        <v/>
      </c>
      <c r="AI652" s="2" t="str">
        <f>IF(Data!V652&gt;0,Data!V652-4,"")</f>
        <v/>
      </c>
      <c r="AJ652" s="2" t="str">
        <f>IF(Data!W652&gt;0,Data!W652-4,"")</f>
        <v/>
      </c>
      <c r="AK652" s="2" t="str">
        <f>IF(Data!X652&gt;0,Data!X652-4,"")</f>
        <v/>
      </c>
      <c r="AL652" s="2" t="str">
        <f>IF(Data!Y652&gt;0,Data!Y652-4,"")</f>
        <v/>
      </c>
      <c r="AM652" s="2" t="str">
        <f>IF(Data!Z652&gt;0,Data!Z652-4,"")</f>
        <v/>
      </c>
      <c r="AN652" s="2" t="str">
        <f>IF(Data!AA652&gt;0,Data!AA652-4,"")</f>
        <v/>
      </c>
      <c r="AP652" s="7" t="str">
        <f t="shared" si="214"/>
        <v/>
      </c>
      <c r="AQ652" s="7" t="str">
        <f t="shared" si="226"/>
        <v/>
      </c>
      <c r="AR652" s="4" t="str">
        <f t="shared" si="215"/>
        <v/>
      </c>
      <c r="AT652" s="4" t="str">
        <f>IF(MAX(COUNTIF(Data!T652:AA652,1),COUNTIF(Data!T652:AA652,2),COUNTIF(Data!T652:AA652,3),COUNTIF(Data!T652:AA652,4),COUNTIF(Data!T652:AA652,5),COUNTIF(Data!T652:AA652,6),COUNTIF(Data!T652:AA652,7))&gt;0,MAX(COUNTIF(Data!T652:AA652,1),COUNTIF(Data!T652:AA652,2),COUNTIF(Data!T652:AA652,3),COUNTIF(Data!T652:AA652,4),COUNTIF(Data!T652:AA652,5),COUNTIF(Data!T652:AA652,6),COUNTIF(Data!T652:AA652,7)),"")</f>
        <v/>
      </c>
      <c r="AU652" s="4" t="str">
        <f>IF(COUNTIF(Data!T652:AA652,4)=8,"Remove","")</f>
        <v/>
      </c>
      <c r="AW652" s="2" t="str">
        <f>IF(Data!AC652&gt;0,Data!AC652-4,"")</f>
        <v/>
      </c>
      <c r="AX652" s="2" t="str">
        <f>IF(Data!AD652&gt;0,Data!AD652-4,"")</f>
        <v/>
      </c>
      <c r="AY652" s="2" t="str">
        <f>IF(Data!AE652&gt;0,Data!AE652-4,"")</f>
        <v/>
      </c>
      <c r="AZ652" s="2" t="str">
        <f>IF(Data!AF652&gt;0,Data!AF652-4,"")</f>
        <v/>
      </c>
      <c r="BA652" s="2" t="str">
        <f>IF(Data!AG652&gt;0,Data!AG652-4,"")</f>
        <v/>
      </c>
      <c r="BB652" s="2" t="str">
        <f>IF(Data!AH652&gt;0,Data!AH652-4,"")</f>
        <v/>
      </c>
      <c r="BC652" s="2" t="str">
        <f>IF(Data!AI652&gt;0,Data!AI652-4,"")</f>
        <v/>
      </c>
      <c r="BD652" s="2" t="str">
        <f>IF(Data!AJ652&gt;0,Data!AJ652-4,"")</f>
        <v/>
      </c>
      <c r="BF652" s="7" t="str">
        <f t="shared" si="216"/>
        <v/>
      </c>
      <c r="BG652" s="7" t="str">
        <f t="shared" si="227"/>
        <v/>
      </c>
      <c r="BH652" s="4" t="str">
        <f t="shared" si="217"/>
        <v/>
      </c>
      <c r="BJ652" s="4" t="str">
        <f>IF(MAX(COUNTIF(Data!AC652:AJ652,1),COUNTIF(Data!AC652:AJ652,2),COUNTIF(Data!AC652:AJ652,3),COUNTIF(Data!AC652:AJ652,4),COUNTIF(Data!AC652:AJ652,5),COUNTIF(Data!AC652:AJ652,6),COUNTIF(Data!AC652:AJ652,7))&gt;0,MAX(COUNTIF(Data!AC652:AJ652,1),COUNTIF(Data!AC652:AJ652,2),COUNTIF(Data!AC652:AJ652,3),COUNTIF(Data!AC652:AJ652,4),COUNTIF(Data!AC652:AJ652,5),COUNTIF(Data!AC652:AJ652,6),COUNTIF(Data!AC652:AJ652,7)),"")</f>
        <v/>
      </c>
      <c r="BK652" s="4" t="str">
        <f>IF(COUNTIF(Data!AC652:AJ652,4)=8,"Remove","")</f>
        <v/>
      </c>
      <c r="BM652" s="2" t="str">
        <f>IF(Data!AL652&gt;0,Data!AL652-4,"")</f>
        <v/>
      </c>
      <c r="BN652" s="2" t="str">
        <f>IF(Data!AM652&gt;0,Data!AM652-4,"")</f>
        <v/>
      </c>
      <c r="BO652" s="2" t="str">
        <f>IF(Data!AN652&gt;0,Data!AN652-4,"")</f>
        <v/>
      </c>
      <c r="BP652" s="2" t="str">
        <f>IF(Data!AO652&gt;0,Data!AO652-4,"")</f>
        <v/>
      </c>
      <c r="BQ652" s="2" t="str">
        <f>IF(Data!AP652&gt;0,Data!AP652-4,"")</f>
        <v/>
      </c>
      <c r="BR652" s="2" t="str">
        <f>IF(Data!AQ652&gt;0,Data!AQ652-4,"")</f>
        <v/>
      </c>
      <c r="BS652" s="2" t="str">
        <f>IF(Data!AR652&gt;0,Data!AR652-4,"")</f>
        <v/>
      </c>
      <c r="BT652" s="2" t="str">
        <f>IF(Data!AS652&gt;0,Data!AS652-4,"")</f>
        <v/>
      </c>
      <c r="BV652" s="7" t="str">
        <f t="shared" si="218"/>
        <v/>
      </c>
      <c r="BW652" s="7" t="str">
        <f t="shared" si="228"/>
        <v/>
      </c>
      <c r="BX652" s="4" t="str">
        <f t="shared" si="219"/>
        <v/>
      </c>
      <c r="BZ652" s="4" t="str">
        <f>IF(MAX(COUNTIF(Data!AL652:AS652,1),COUNTIF(Data!AL652:AS652,2),COUNTIF(Data!AL652:AS652,3),COUNTIF(Data!AL652:AS652,4),COUNTIF(Data!AL652:AS652,5),COUNTIF(Data!AL652:AS652,6),COUNTIF(Data!AL652:AS652,7))&gt;0,MAX(COUNTIF(Data!AL652:AS652,1),COUNTIF(Data!AL652:AS652,2),COUNTIF(Data!AL652:AS652,3),COUNTIF(Data!AL652:AS652,4),COUNTIF(Data!AL652:AS652,5),COUNTIF(Data!AL652:AS652,6),COUNTIF(Data!AL652:AS652,7)),"")</f>
        <v/>
      </c>
      <c r="CA652" s="4" t="str">
        <f>IF(COUNTIF(Data!AL652:AS652,4)=8,"Remove","")</f>
        <v/>
      </c>
      <c r="CC652" s="2" t="str">
        <f>IF(Data!AU652&gt;0,Data!AU652-4,"")</f>
        <v/>
      </c>
      <c r="CD652" s="2" t="str">
        <f>IF(Data!AV652&gt;0,Data!AV652-4,"")</f>
        <v/>
      </c>
      <c r="CE652" s="2" t="str">
        <f>IF(Data!AW652&gt;0,Data!AW652-4,"")</f>
        <v/>
      </c>
      <c r="CF652" s="2" t="str">
        <f>IF(Data!AX652&gt;0,Data!AX652-4,"")</f>
        <v/>
      </c>
      <c r="CG652" s="2" t="str">
        <f>IF(Data!AY652&gt;0,Data!AY652-4,"")</f>
        <v/>
      </c>
      <c r="CH652" s="2" t="str">
        <f>IF(Data!AZ652&gt;0,Data!AZ652-4,"")</f>
        <v/>
      </c>
      <c r="CI652" s="2" t="str">
        <f>IF(Data!BA652&gt;0,Data!BA652-4,"")</f>
        <v/>
      </c>
      <c r="CJ652" s="2" t="str">
        <f>IF(Data!BB652&gt;0,Data!BB652-4,"")</f>
        <v/>
      </c>
      <c r="CL652" s="7" t="str">
        <f t="shared" si="220"/>
        <v/>
      </c>
      <c r="CM652" s="7" t="str">
        <f t="shared" si="229"/>
        <v/>
      </c>
      <c r="CN652" s="4" t="str">
        <f t="shared" si="221"/>
        <v/>
      </c>
      <c r="CP652" s="4" t="str">
        <f>IF(MAX(COUNTIF(Data!AU652:BB652,1),COUNTIF(Data!AU652:BB652,2),COUNTIF(Data!AU652:BB652,3),COUNTIF(Data!AU652:BB652,4),COUNTIF(Data!AU652:BB652,5),COUNTIF(Data!AU652:BB652,6),COUNTIF(Data!AU652:BB652,7))&gt;0,MAX(COUNTIF(Data!AU652:BB652,1),COUNTIF(Data!AU652:BB652,2),COUNTIF(Data!AU652:BB652,3),COUNTIF(Data!AU652:BB652,4),COUNTIF(Data!AU652:BB652,5),COUNTIF(Data!AU652:BB652,6),COUNTIF(Data!AU652:BB652,7)),"")</f>
        <v/>
      </c>
      <c r="CQ652" s="4" t="str">
        <f>IF(COUNTIF(Data!AU652:BB652,4)=8,"Remove","")</f>
        <v/>
      </c>
      <c r="CS652" s="2" t="str">
        <f>IF(Data!BD652&gt;0,Data!BD652-4,"")</f>
        <v/>
      </c>
      <c r="CT652" s="2" t="str">
        <f>IF(Data!BE652&gt;0,Data!BE652-4,"")</f>
        <v/>
      </c>
      <c r="CU652" s="2" t="str">
        <f>IF(Data!BF652&gt;0,Data!BF652-4,"")</f>
        <v/>
      </c>
      <c r="CV652" s="2" t="str">
        <f>IF(Data!BG652&gt;0,Data!BG652-4,"")</f>
        <v/>
      </c>
      <c r="CW652" s="2" t="str">
        <f>IF(Data!BH652&gt;0,Data!BH652-4,"")</f>
        <v/>
      </c>
      <c r="CX652" s="2" t="str">
        <f>IF(Data!BI652&gt;0,Data!BI652-4,"")</f>
        <v/>
      </c>
      <c r="CY652" s="2" t="str">
        <f>IF(Data!BJ652&gt;0,Data!BJ652-4,"")</f>
        <v/>
      </c>
      <c r="CZ652" s="2" t="str">
        <f>IF(Data!BK652&gt;0,Data!BK652-4,"")</f>
        <v/>
      </c>
      <c r="DB652" s="7" t="str">
        <f t="shared" si="222"/>
        <v/>
      </c>
      <c r="DC652" s="7" t="str">
        <f t="shared" si="230"/>
        <v/>
      </c>
      <c r="DD652" s="4" t="str">
        <f t="shared" si="223"/>
        <v/>
      </c>
      <c r="DF652" s="4" t="str">
        <f>IF(MAX(COUNTIF(Data!BD652:BK652,1),COUNTIF(Data!BD652:BK652,2),COUNTIF(Data!BD652:BK652,3),COUNTIF(Data!BD652:BK652,4),COUNTIF(Data!BD652:BK652,5),COUNTIF(Data!BD652:BK652,6),COUNTIF(Data!BD652:BK652,7))&gt;0,MAX(COUNTIF(Data!BD652:BK652,1),COUNTIF(Data!BD652:BK652,2),COUNTIF(Data!BD652:BK652,3),COUNTIF(Data!BD652:BK652,4),COUNTIF(Data!BD652:BK652,5),COUNTIF(Data!BD652:BK652,6),COUNTIF(Data!BD652:BK652,7)),"")</f>
        <v/>
      </c>
      <c r="DG652" s="4" t="str">
        <f>IF(COUNTIF(Data!BD652:BK652,4)=8,"Remove","")</f>
        <v/>
      </c>
    </row>
    <row r="653" spans="1:111" x14ac:dyDescent="0.25">
      <c r="A653" s="2" t="str">
        <f>IF(Data!B653&gt;0,Data!B653-4,"")</f>
        <v/>
      </c>
      <c r="B653" s="2" t="str">
        <f>IF(Data!C653&gt;0,Data!C653-4,"")</f>
        <v/>
      </c>
      <c r="C653" s="2" t="str">
        <f>IF(Data!D653&gt;0,Data!D653-4,"")</f>
        <v/>
      </c>
      <c r="D653" s="2" t="str">
        <f>IF(Data!E653&gt;0,Data!E653-4,"")</f>
        <v/>
      </c>
      <c r="E653" s="2" t="str">
        <f>IF(Data!F653&gt;0,Data!F653-4,"")</f>
        <v/>
      </c>
      <c r="F653" s="2" t="str">
        <f>IF(Data!G653&gt;0,Data!G653-4,"")</f>
        <v/>
      </c>
      <c r="G653" s="2" t="str">
        <f>IF(Data!H653&gt;0,Data!H653-4,"")</f>
        <v/>
      </c>
      <c r="H653" s="2" t="str">
        <f>IF(Data!I653&gt;0,Data!I653-4,"")</f>
        <v/>
      </c>
      <c r="J653" s="7" t="str">
        <f t="shared" si="210"/>
        <v/>
      </c>
      <c r="K653" s="7" t="str">
        <f t="shared" si="224"/>
        <v/>
      </c>
      <c r="L653" s="4" t="str">
        <f t="shared" si="211"/>
        <v/>
      </c>
      <c r="N653" s="4" t="str">
        <f>IF(MAX(COUNTIF(Data!B653:I653,1),COUNTIF(Data!B653:I653,2),COUNTIF(Data!B653:I653,3),COUNTIF(Data!B653:I653,4),COUNTIF(Data!B653:I653,5),COUNTIF(Data!B653:I653,6),COUNTIF(Data!B653:I653,7))&gt;0,MAX(COUNTIF(Data!B653:I653,1),COUNTIF(Data!B653:I653,2),COUNTIF(Data!B653:I653,3),COUNTIF(Data!B653:I653,4),COUNTIF(Data!B653:I653,5),COUNTIF(Data!B653:I653,6),COUNTIF(Data!B653:I653,7)),"")</f>
        <v/>
      </c>
      <c r="O653" s="4" t="str">
        <f>IF(COUNTIF(Data!B653:I653,4)=8,"Remove","")</f>
        <v/>
      </c>
      <c r="Q653" s="2" t="str">
        <f>IF(Data!K653&gt;0,Data!K653-4,"")</f>
        <v/>
      </c>
      <c r="R653" s="2" t="str">
        <f>IF(Data!L653&gt;0,Data!L653-4,"")</f>
        <v/>
      </c>
      <c r="S653" s="2" t="str">
        <f>IF(Data!M653&gt;0,Data!M653-4,"")</f>
        <v/>
      </c>
      <c r="T653" s="2" t="str">
        <f>IF(Data!N653&gt;0,Data!N653-4,"")</f>
        <v/>
      </c>
      <c r="U653" s="2" t="str">
        <f>IF(Data!O653&gt;0,Data!O653-4,"")</f>
        <v/>
      </c>
      <c r="V653" s="2" t="str">
        <f>IF(Data!P653&gt;0,Data!P653-4,"")</f>
        <v/>
      </c>
      <c r="W653" s="2" t="str">
        <f>IF(Data!Q653&gt;0,Data!Q653-4,"")</f>
        <v/>
      </c>
      <c r="X653" s="2" t="str">
        <f>IF(Data!R653&gt;0,Data!R653-4,"")</f>
        <v/>
      </c>
      <c r="Y653" s="59"/>
      <c r="Z653" s="7" t="str">
        <f t="shared" si="212"/>
        <v/>
      </c>
      <c r="AA653" s="7" t="str">
        <f t="shared" si="225"/>
        <v/>
      </c>
      <c r="AB653" s="4" t="str">
        <f t="shared" si="213"/>
        <v/>
      </c>
      <c r="AC653" s="59"/>
      <c r="AD653" s="4" t="str">
        <f>IF(MAX(COUNTIF(Data!K653:R653,1),COUNTIF(Data!K653:R653,2),COUNTIF(Data!K653:R653,3),COUNTIF(Data!K653:R653,4),COUNTIF(Data!K653:R653,5),COUNTIF(Data!K653:R653,6),COUNTIF(Data!K653:R653,7))&gt;0,MAX(COUNTIF(Data!K653:R653,1),COUNTIF(Data!K653:R653,2),COUNTIF(Data!K653:R653,3),COUNTIF(Data!K653:R653,4),COUNTIF(Data!K653:R653,5),COUNTIF(Data!K653:R653,6),COUNTIF(Data!K653:R653,7)),"")</f>
        <v/>
      </c>
      <c r="AE653" s="4" t="str">
        <f>IF(COUNTIF(Data!K653:R653,4)=8,"Remove","")</f>
        <v/>
      </c>
      <c r="AG653" s="2" t="str">
        <f>IF(Data!T653&gt;0,Data!T653-4,"")</f>
        <v/>
      </c>
      <c r="AH653" s="2" t="str">
        <f>IF(Data!U653&gt;0,Data!U653-4,"")</f>
        <v/>
      </c>
      <c r="AI653" s="2" t="str">
        <f>IF(Data!V653&gt;0,Data!V653-4,"")</f>
        <v/>
      </c>
      <c r="AJ653" s="2" t="str">
        <f>IF(Data!W653&gt;0,Data!W653-4,"")</f>
        <v/>
      </c>
      <c r="AK653" s="2" t="str">
        <f>IF(Data!X653&gt;0,Data!X653-4,"")</f>
        <v/>
      </c>
      <c r="AL653" s="2" t="str">
        <f>IF(Data!Y653&gt;0,Data!Y653-4,"")</f>
        <v/>
      </c>
      <c r="AM653" s="2" t="str">
        <f>IF(Data!Z653&gt;0,Data!Z653-4,"")</f>
        <v/>
      </c>
      <c r="AN653" s="2" t="str">
        <f>IF(Data!AA653&gt;0,Data!AA653-4,"")</f>
        <v/>
      </c>
      <c r="AP653" s="7" t="str">
        <f t="shared" si="214"/>
        <v/>
      </c>
      <c r="AQ653" s="7" t="str">
        <f t="shared" si="226"/>
        <v/>
      </c>
      <c r="AR653" s="4" t="str">
        <f t="shared" si="215"/>
        <v/>
      </c>
      <c r="AT653" s="4" t="str">
        <f>IF(MAX(COUNTIF(Data!T653:AA653,1),COUNTIF(Data!T653:AA653,2),COUNTIF(Data!T653:AA653,3),COUNTIF(Data!T653:AA653,4),COUNTIF(Data!T653:AA653,5),COUNTIF(Data!T653:AA653,6),COUNTIF(Data!T653:AA653,7))&gt;0,MAX(COUNTIF(Data!T653:AA653,1),COUNTIF(Data!T653:AA653,2),COUNTIF(Data!T653:AA653,3),COUNTIF(Data!T653:AA653,4),COUNTIF(Data!T653:AA653,5),COUNTIF(Data!T653:AA653,6),COUNTIF(Data!T653:AA653,7)),"")</f>
        <v/>
      </c>
      <c r="AU653" s="4" t="str">
        <f>IF(COUNTIF(Data!T653:AA653,4)=8,"Remove","")</f>
        <v/>
      </c>
      <c r="AW653" s="2" t="str">
        <f>IF(Data!AC653&gt;0,Data!AC653-4,"")</f>
        <v/>
      </c>
      <c r="AX653" s="2" t="str">
        <f>IF(Data!AD653&gt;0,Data!AD653-4,"")</f>
        <v/>
      </c>
      <c r="AY653" s="2" t="str">
        <f>IF(Data!AE653&gt;0,Data!AE653-4,"")</f>
        <v/>
      </c>
      <c r="AZ653" s="2" t="str">
        <f>IF(Data!AF653&gt;0,Data!AF653-4,"")</f>
        <v/>
      </c>
      <c r="BA653" s="2" t="str">
        <f>IF(Data!AG653&gt;0,Data!AG653-4,"")</f>
        <v/>
      </c>
      <c r="BB653" s="2" t="str">
        <f>IF(Data!AH653&gt;0,Data!AH653-4,"")</f>
        <v/>
      </c>
      <c r="BC653" s="2" t="str">
        <f>IF(Data!AI653&gt;0,Data!AI653-4,"")</f>
        <v/>
      </c>
      <c r="BD653" s="2" t="str">
        <f>IF(Data!AJ653&gt;0,Data!AJ653-4,"")</f>
        <v/>
      </c>
      <c r="BF653" s="7" t="str">
        <f t="shared" si="216"/>
        <v/>
      </c>
      <c r="BG653" s="7" t="str">
        <f t="shared" si="227"/>
        <v/>
      </c>
      <c r="BH653" s="4" t="str">
        <f t="shared" si="217"/>
        <v/>
      </c>
      <c r="BJ653" s="4" t="str">
        <f>IF(MAX(COUNTIF(Data!AC653:AJ653,1),COUNTIF(Data!AC653:AJ653,2),COUNTIF(Data!AC653:AJ653,3),COUNTIF(Data!AC653:AJ653,4),COUNTIF(Data!AC653:AJ653,5),COUNTIF(Data!AC653:AJ653,6),COUNTIF(Data!AC653:AJ653,7))&gt;0,MAX(COUNTIF(Data!AC653:AJ653,1),COUNTIF(Data!AC653:AJ653,2),COUNTIF(Data!AC653:AJ653,3),COUNTIF(Data!AC653:AJ653,4),COUNTIF(Data!AC653:AJ653,5),COUNTIF(Data!AC653:AJ653,6),COUNTIF(Data!AC653:AJ653,7)),"")</f>
        <v/>
      </c>
      <c r="BK653" s="4" t="str">
        <f>IF(COUNTIF(Data!AC653:AJ653,4)=8,"Remove","")</f>
        <v/>
      </c>
      <c r="BM653" s="2" t="str">
        <f>IF(Data!AL653&gt;0,Data!AL653-4,"")</f>
        <v/>
      </c>
      <c r="BN653" s="2" t="str">
        <f>IF(Data!AM653&gt;0,Data!AM653-4,"")</f>
        <v/>
      </c>
      <c r="BO653" s="2" t="str">
        <f>IF(Data!AN653&gt;0,Data!AN653-4,"")</f>
        <v/>
      </c>
      <c r="BP653" s="2" t="str">
        <f>IF(Data!AO653&gt;0,Data!AO653-4,"")</f>
        <v/>
      </c>
      <c r="BQ653" s="2" t="str">
        <f>IF(Data!AP653&gt;0,Data!AP653-4,"")</f>
        <v/>
      </c>
      <c r="BR653" s="2" t="str">
        <f>IF(Data!AQ653&gt;0,Data!AQ653-4,"")</f>
        <v/>
      </c>
      <c r="BS653" s="2" t="str">
        <f>IF(Data!AR653&gt;0,Data!AR653-4,"")</f>
        <v/>
      </c>
      <c r="BT653" s="2" t="str">
        <f>IF(Data!AS653&gt;0,Data!AS653-4,"")</f>
        <v/>
      </c>
      <c r="BV653" s="7" t="str">
        <f t="shared" si="218"/>
        <v/>
      </c>
      <c r="BW653" s="7" t="str">
        <f t="shared" si="228"/>
        <v/>
      </c>
      <c r="BX653" s="4" t="str">
        <f t="shared" si="219"/>
        <v/>
      </c>
      <c r="BZ653" s="4" t="str">
        <f>IF(MAX(COUNTIF(Data!AL653:AS653,1),COUNTIF(Data!AL653:AS653,2),COUNTIF(Data!AL653:AS653,3),COUNTIF(Data!AL653:AS653,4),COUNTIF(Data!AL653:AS653,5),COUNTIF(Data!AL653:AS653,6),COUNTIF(Data!AL653:AS653,7))&gt;0,MAX(COUNTIF(Data!AL653:AS653,1),COUNTIF(Data!AL653:AS653,2),COUNTIF(Data!AL653:AS653,3),COUNTIF(Data!AL653:AS653,4),COUNTIF(Data!AL653:AS653,5),COUNTIF(Data!AL653:AS653,6),COUNTIF(Data!AL653:AS653,7)),"")</f>
        <v/>
      </c>
      <c r="CA653" s="4" t="str">
        <f>IF(COUNTIF(Data!AL653:AS653,4)=8,"Remove","")</f>
        <v/>
      </c>
      <c r="CC653" s="2" t="str">
        <f>IF(Data!AU653&gt;0,Data!AU653-4,"")</f>
        <v/>
      </c>
      <c r="CD653" s="2" t="str">
        <f>IF(Data!AV653&gt;0,Data!AV653-4,"")</f>
        <v/>
      </c>
      <c r="CE653" s="2" t="str">
        <f>IF(Data!AW653&gt;0,Data!AW653-4,"")</f>
        <v/>
      </c>
      <c r="CF653" s="2" t="str">
        <f>IF(Data!AX653&gt;0,Data!AX653-4,"")</f>
        <v/>
      </c>
      <c r="CG653" s="2" t="str">
        <f>IF(Data!AY653&gt;0,Data!AY653-4,"")</f>
        <v/>
      </c>
      <c r="CH653" s="2" t="str">
        <f>IF(Data!AZ653&gt;0,Data!AZ653-4,"")</f>
        <v/>
      </c>
      <c r="CI653" s="2" t="str">
        <f>IF(Data!BA653&gt;0,Data!BA653-4,"")</f>
        <v/>
      </c>
      <c r="CJ653" s="2" t="str">
        <f>IF(Data!BB653&gt;0,Data!BB653-4,"")</f>
        <v/>
      </c>
      <c r="CL653" s="7" t="str">
        <f t="shared" si="220"/>
        <v/>
      </c>
      <c r="CM653" s="7" t="str">
        <f t="shared" si="229"/>
        <v/>
      </c>
      <c r="CN653" s="4" t="str">
        <f t="shared" si="221"/>
        <v/>
      </c>
      <c r="CP653" s="4" t="str">
        <f>IF(MAX(COUNTIF(Data!AU653:BB653,1),COUNTIF(Data!AU653:BB653,2),COUNTIF(Data!AU653:BB653,3),COUNTIF(Data!AU653:BB653,4),COUNTIF(Data!AU653:BB653,5),COUNTIF(Data!AU653:BB653,6),COUNTIF(Data!AU653:BB653,7))&gt;0,MAX(COUNTIF(Data!AU653:BB653,1),COUNTIF(Data!AU653:BB653,2),COUNTIF(Data!AU653:BB653,3),COUNTIF(Data!AU653:BB653,4),COUNTIF(Data!AU653:BB653,5),COUNTIF(Data!AU653:BB653,6),COUNTIF(Data!AU653:BB653,7)),"")</f>
        <v/>
      </c>
      <c r="CQ653" s="4" t="str">
        <f>IF(COUNTIF(Data!AU653:BB653,4)=8,"Remove","")</f>
        <v/>
      </c>
      <c r="CS653" s="2" t="str">
        <f>IF(Data!BD653&gt;0,Data!BD653-4,"")</f>
        <v/>
      </c>
      <c r="CT653" s="2" t="str">
        <f>IF(Data!BE653&gt;0,Data!BE653-4,"")</f>
        <v/>
      </c>
      <c r="CU653" s="2" t="str">
        <f>IF(Data!BF653&gt;0,Data!BF653-4,"")</f>
        <v/>
      </c>
      <c r="CV653" s="2" t="str">
        <f>IF(Data!BG653&gt;0,Data!BG653-4,"")</f>
        <v/>
      </c>
      <c r="CW653" s="2" t="str">
        <f>IF(Data!BH653&gt;0,Data!BH653-4,"")</f>
        <v/>
      </c>
      <c r="CX653" s="2" t="str">
        <f>IF(Data!BI653&gt;0,Data!BI653-4,"")</f>
        <v/>
      </c>
      <c r="CY653" s="2" t="str">
        <f>IF(Data!BJ653&gt;0,Data!BJ653-4,"")</f>
        <v/>
      </c>
      <c r="CZ653" s="2" t="str">
        <f>IF(Data!BK653&gt;0,Data!BK653-4,"")</f>
        <v/>
      </c>
      <c r="DB653" s="7" t="str">
        <f t="shared" si="222"/>
        <v/>
      </c>
      <c r="DC653" s="7" t="str">
        <f t="shared" si="230"/>
        <v/>
      </c>
      <c r="DD653" s="4" t="str">
        <f t="shared" si="223"/>
        <v/>
      </c>
      <c r="DF653" s="4" t="str">
        <f>IF(MAX(COUNTIF(Data!BD653:BK653,1),COUNTIF(Data!BD653:BK653,2),COUNTIF(Data!BD653:BK653,3),COUNTIF(Data!BD653:BK653,4),COUNTIF(Data!BD653:BK653,5),COUNTIF(Data!BD653:BK653,6),COUNTIF(Data!BD653:BK653,7))&gt;0,MAX(COUNTIF(Data!BD653:BK653,1),COUNTIF(Data!BD653:BK653,2),COUNTIF(Data!BD653:BK653,3),COUNTIF(Data!BD653:BK653,4),COUNTIF(Data!BD653:BK653,5),COUNTIF(Data!BD653:BK653,6),COUNTIF(Data!BD653:BK653,7)),"")</f>
        <v/>
      </c>
      <c r="DG653" s="4" t="str">
        <f>IF(COUNTIF(Data!BD653:BK653,4)=8,"Remove","")</f>
        <v/>
      </c>
    </row>
    <row r="654" spans="1:111" x14ac:dyDescent="0.25">
      <c r="A654" s="2" t="str">
        <f>IF(Data!B654&gt;0,Data!B654-4,"")</f>
        <v/>
      </c>
      <c r="B654" s="2" t="str">
        <f>IF(Data!C654&gt;0,Data!C654-4,"")</f>
        <v/>
      </c>
      <c r="C654" s="2" t="str">
        <f>IF(Data!D654&gt;0,Data!D654-4,"")</f>
        <v/>
      </c>
      <c r="D654" s="2" t="str">
        <f>IF(Data!E654&gt;0,Data!E654-4,"")</f>
        <v/>
      </c>
      <c r="E654" s="2" t="str">
        <f>IF(Data!F654&gt;0,Data!F654-4,"")</f>
        <v/>
      </c>
      <c r="F654" s="2" t="str">
        <f>IF(Data!G654&gt;0,Data!G654-4,"")</f>
        <v/>
      </c>
      <c r="G654" s="2" t="str">
        <f>IF(Data!H654&gt;0,Data!H654-4,"")</f>
        <v/>
      </c>
      <c r="H654" s="2" t="str">
        <f>IF(Data!I654&gt;0,Data!I654-4,"")</f>
        <v/>
      </c>
      <c r="J654" s="7" t="str">
        <f t="shared" si="210"/>
        <v/>
      </c>
      <c r="K654" s="7" t="str">
        <f t="shared" si="224"/>
        <v/>
      </c>
      <c r="L654" s="4" t="str">
        <f t="shared" si="211"/>
        <v/>
      </c>
      <c r="N654" s="4" t="str">
        <f>IF(MAX(COUNTIF(Data!B654:I654,1),COUNTIF(Data!B654:I654,2),COUNTIF(Data!B654:I654,3),COUNTIF(Data!B654:I654,4),COUNTIF(Data!B654:I654,5),COUNTIF(Data!B654:I654,6),COUNTIF(Data!B654:I654,7))&gt;0,MAX(COUNTIF(Data!B654:I654,1),COUNTIF(Data!B654:I654,2),COUNTIF(Data!B654:I654,3),COUNTIF(Data!B654:I654,4),COUNTIF(Data!B654:I654,5),COUNTIF(Data!B654:I654,6),COUNTIF(Data!B654:I654,7)),"")</f>
        <v/>
      </c>
      <c r="O654" s="4" t="str">
        <f>IF(COUNTIF(Data!B654:I654,4)=8,"Remove","")</f>
        <v/>
      </c>
      <c r="Q654" s="2" t="str">
        <f>IF(Data!K654&gt;0,Data!K654-4,"")</f>
        <v/>
      </c>
      <c r="R654" s="2" t="str">
        <f>IF(Data!L654&gt;0,Data!L654-4,"")</f>
        <v/>
      </c>
      <c r="S654" s="2" t="str">
        <f>IF(Data!M654&gt;0,Data!M654-4,"")</f>
        <v/>
      </c>
      <c r="T654" s="2" t="str">
        <f>IF(Data!N654&gt;0,Data!N654-4,"")</f>
        <v/>
      </c>
      <c r="U654" s="2" t="str">
        <f>IF(Data!O654&gt;0,Data!O654-4,"")</f>
        <v/>
      </c>
      <c r="V654" s="2" t="str">
        <f>IF(Data!P654&gt;0,Data!P654-4,"")</f>
        <v/>
      </c>
      <c r="W654" s="2" t="str">
        <f>IF(Data!Q654&gt;0,Data!Q654-4,"")</f>
        <v/>
      </c>
      <c r="X654" s="2" t="str">
        <f>IF(Data!R654&gt;0,Data!R654-4,"")</f>
        <v/>
      </c>
      <c r="Y654" s="59"/>
      <c r="Z654" s="7" t="str">
        <f t="shared" si="212"/>
        <v/>
      </c>
      <c r="AA654" s="7" t="str">
        <f t="shared" si="225"/>
        <v/>
      </c>
      <c r="AB654" s="4" t="str">
        <f t="shared" si="213"/>
        <v/>
      </c>
      <c r="AC654" s="59"/>
      <c r="AD654" s="4" t="str">
        <f>IF(MAX(COUNTIF(Data!K654:R654,1),COUNTIF(Data!K654:R654,2),COUNTIF(Data!K654:R654,3),COUNTIF(Data!K654:R654,4),COUNTIF(Data!K654:R654,5),COUNTIF(Data!K654:R654,6),COUNTIF(Data!K654:R654,7))&gt;0,MAX(COUNTIF(Data!K654:R654,1),COUNTIF(Data!K654:R654,2),COUNTIF(Data!K654:R654,3),COUNTIF(Data!K654:R654,4),COUNTIF(Data!K654:R654,5),COUNTIF(Data!K654:R654,6),COUNTIF(Data!K654:R654,7)),"")</f>
        <v/>
      </c>
      <c r="AE654" s="4" t="str">
        <f>IF(COUNTIF(Data!K654:R654,4)=8,"Remove","")</f>
        <v/>
      </c>
      <c r="AG654" s="2" t="str">
        <f>IF(Data!T654&gt;0,Data!T654-4,"")</f>
        <v/>
      </c>
      <c r="AH654" s="2" t="str">
        <f>IF(Data!U654&gt;0,Data!U654-4,"")</f>
        <v/>
      </c>
      <c r="AI654" s="2" t="str">
        <f>IF(Data!V654&gt;0,Data!V654-4,"")</f>
        <v/>
      </c>
      <c r="AJ654" s="2" t="str">
        <f>IF(Data!W654&gt;0,Data!W654-4,"")</f>
        <v/>
      </c>
      <c r="AK654" s="2" t="str">
        <f>IF(Data!X654&gt;0,Data!X654-4,"")</f>
        <v/>
      </c>
      <c r="AL654" s="2" t="str">
        <f>IF(Data!Y654&gt;0,Data!Y654-4,"")</f>
        <v/>
      </c>
      <c r="AM654" s="2" t="str">
        <f>IF(Data!Z654&gt;0,Data!Z654-4,"")</f>
        <v/>
      </c>
      <c r="AN654" s="2" t="str">
        <f>IF(Data!AA654&gt;0,Data!AA654-4,"")</f>
        <v/>
      </c>
      <c r="AP654" s="7" t="str">
        <f t="shared" si="214"/>
        <v/>
      </c>
      <c r="AQ654" s="7" t="str">
        <f t="shared" si="226"/>
        <v/>
      </c>
      <c r="AR654" s="4" t="str">
        <f t="shared" si="215"/>
        <v/>
      </c>
      <c r="AT654" s="4" t="str">
        <f>IF(MAX(COUNTIF(Data!T654:AA654,1),COUNTIF(Data!T654:AA654,2),COUNTIF(Data!T654:AA654,3),COUNTIF(Data!T654:AA654,4),COUNTIF(Data!T654:AA654,5),COUNTIF(Data!T654:AA654,6),COUNTIF(Data!T654:AA654,7))&gt;0,MAX(COUNTIF(Data!T654:AA654,1),COUNTIF(Data!T654:AA654,2),COUNTIF(Data!T654:AA654,3),COUNTIF(Data!T654:AA654,4),COUNTIF(Data!T654:AA654,5),COUNTIF(Data!T654:AA654,6),COUNTIF(Data!T654:AA654,7)),"")</f>
        <v/>
      </c>
      <c r="AU654" s="4" t="str">
        <f>IF(COUNTIF(Data!T654:AA654,4)=8,"Remove","")</f>
        <v/>
      </c>
      <c r="AW654" s="2" t="str">
        <f>IF(Data!AC654&gt;0,Data!AC654-4,"")</f>
        <v/>
      </c>
      <c r="AX654" s="2" t="str">
        <f>IF(Data!AD654&gt;0,Data!AD654-4,"")</f>
        <v/>
      </c>
      <c r="AY654" s="2" t="str">
        <f>IF(Data!AE654&gt;0,Data!AE654-4,"")</f>
        <v/>
      </c>
      <c r="AZ654" s="2" t="str">
        <f>IF(Data!AF654&gt;0,Data!AF654-4,"")</f>
        <v/>
      </c>
      <c r="BA654" s="2" t="str">
        <f>IF(Data!AG654&gt;0,Data!AG654-4,"")</f>
        <v/>
      </c>
      <c r="BB654" s="2" t="str">
        <f>IF(Data!AH654&gt;0,Data!AH654-4,"")</f>
        <v/>
      </c>
      <c r="BC654" s="2" t="str">
        <f>IF(Data!AI654&gt;0,Data!AI654-4,"")</f>
        <v/>
      </c>
      <c r="BD654" s="2" t="str">
        <f>IF(Data!AJ654&gt;0,Data!AJ654-4,"")</f>
        <v/>
      </c>
      <c r="BF654" s="7" t="str">
        <f t="shared" si="216"/>
        <v/>
      </c>
      <c r="BG654" s="7" t="str">
        <f t="shared" si="227"/>
        <v/>
      </c>
      <c r="BH654" s="4" t="str">
        <f t="shared" si="217"/>
        <v/>
      </c>
      <c r="BJ654" s="4" t="str">
        <f>IF(MAX(COUNTIF(Data!AC654:AJ654,1),COUNTIF(Data!AC654:AJ654,2),COUNTIF(Data!AC654:AJ654,3),COUNTIF(Data!AC654:AJ654,4),COUNTIF(Data!AC654:AJ654,5),COUNTIF(Data!AC654:AJ654,6),COUNTIF(Data!AC654:AJ654,7))&gt;0,MAX(COUNTIF(Data!AC654:AJ654,1),COUNTIF(Data!AC654:AJ654,2),COUNTIF(Data!AC654:AJ654,3),COUNTIF(Data!AC654:AJ654,4),COUNTIF(Data!AC654:AJ654,5),COUNTIF(Data!AC654:AJ654,6),COUNTIF(Data!AC654:AJ654,7)),"")</f>
        <v/>
      </c>
      <c r="BK654" s="4" t="str">
        <f>IF(COUNTIF(Data!AC654:AJ654,4)=8,"Remove","")</f>
        <v/>
      </c>
      <c r="BM654" s="2" t="str">
        <f>IF(Data!AL654&gt;0,Data!AL654-4,"")</f>
        <v/>
      </c>
      <c r="BN654" s="2" t="str">
        <f>IF(Data!AM654&gt;0,Data!AM654-4,"")</f>
        <v/>
      </c>
      <c r="BO654" s="2" t="str">
        <f>IF(Data!AN654&gt;0,Data!AN654-4,"")</f>
        <v/>
      </c>
      <c r="BP654" s="2" t="str">
        <f>IF(Data!AO654&gt;0,Data!AO654-4,"")</f>
        <v/>
      </c>
      <c r="BQ654" s="2" t="str">
        <f>IF(Data!AP654&gt;0,Data!AP654-4,"")</f>
        <v/>
      </c>
      <c r="BR654" s="2" t="str">
        <f>IF(Data!AQ654&gt;0,Data!AQ654-4,"")</f>
        <v/>
      </c>
      <c r="BS654" s="2" t="str">
        <f>IF(Data!AR654&gt;0,Data!AR654-4,"")</f>
        <v/>
      </c>
      <c r="BT654" s="2" t="str">
        <f>IF(Data!AS654&gt;0,Data!AS654-4,"")</f>
        <v/>
      </c>
      <c r="BV654" s="7" t="str">
        <f t="shared" si="218"/>
        <v/>
      </c>
      <c r="BW654" s="7" t="str">
        <f t="shared" si="228"/>
        <v/>
      </c>
      <c r="BX654" s="4" t="str">
        <f t="shared" si="219"/>
        <v/>
      </c>
      <c r="BZ654" s="4" t="str">
        <f>IF(MAX(COUNTIF(Data!AL654:AS654,1),COUNTIF(Data!AL654:AS654,2),COUNTIF(Data!AL654:AS654,3),COUNTIF(Data!AL654:AS654,4),COUNTIF(Data!AL654:AS654,5),COUNTIF(Data!AL654:AS654,6),COUNTIF(Data!AL654:AS654,7))&gt;0,MAX(COUNTIF(Data!AL654:AS654,1),COUNTIF(Data!AL654:AS654,2),COUNTIF(Data!AL654:AS654,3),COUNTIF(Data!AL654:AS654,4),COUNTIF(Data!AL654:AS654,5),COUNTIF(Data!AL654:AS654,6),COUNTIF(Data!AL654:AS654,7)),"")</f>
        <v/>
      </c>
      <c r="CA654" s="4" t="str">
        <f>IF(COUNTIF(Data!AL654:AS654,4)=8,"Remove","")</f>
        <v/>
      </c>
      <c r="CC654" s="2" t="str">
        <f>IF(Data!AU654&gt;0,Data!AU654-4,"")</f>
        <v/>
      </c>
      <c r="CD654" s="2" t="str">
        <f>IF(Data!AV654&gt;0,Data!AV654-4,"")</f>
        <v/>
      </c>
      <c r="CE654" s="2" t="str">
        <f>IF(Data!AW654&gt;0,Data!AW654-4,"")</f>
        <v/>
      </c>
      <c r="CF654" s="2" t="str">
        <f>IF(Data!AX654&gt;0,Data!AX654-4,"")</f>
        <v/>
      </c>
      <c r="CG654" s="2" t="str">
        <f>IF(Data!AY654&gt;0,Data!AY654-4,"")</f>
        <v/>
      </c>
      <c r="CH654" s="2" t="str">
        <f>IF(Data!AZ654&gt;0,Data!AZ654-4,"")</f>
        <v/>
      </c>
      <c r="CI654" s="2" t="str">
        <f>IF(Data!BA654&gt;0,Data!BA654-4,"")</f>
        <v/>
      </c>
      <c r="CJ654" s="2" t="str">
        <f>IF(Data!BB654&gt;0,Data!BB654-4,"")</f>
        <v/>
      </c>
      <c r="CL654" s="7" t="str">
        <f t="shared" si="220"/>
        <v/>
      </c>
      <c r="CM654" s="7" t="str">
        <f t="shared" si="229"/>
        <v/>
      </c>
      <c r="CN654" s="4" t="str">
        <f t="shared" si="221"/>
        <v/>
      </c>
      <c r="CP654" s="4" t="str">
        <f>IF(MAX(COUNTIF(Data!AU654:BB654,1),COUNTIF(Data!AU654:BB654,2),COUNTIF(Data!AU654:BB654,3),COUNTIF(Data!AU654:BB654,4),COUNTIF(Data!AU654:BB654,5),COUNTIF(Data!AU654:BB654,6),COUNTIF(Data!AU654:BB654,7))&gt;0,MAX(COUNTIF(Data!AU654:BB654,1),COUNTIF(Data!AU654:BB654,2),COUNTIF(Data!AU654:BB654,3),COUNTIF(Data!AU654:BB654,4),COUNTIF(Data!AU654:BB654,5),COUNTIF(Data!AU654:BB654,6),COUNTIF(Data!AU654:BB654,7)),"")</f>
        <v/>
      </c>
      <c r="CQ654" s="4" t="str">
        <f>IF(COUNTIF(Data!AU654:BB654,4)=8,"Remove","")</f>
        <v/>
      </c>
      <c r="CS654" s="2" t="str">
        <f>IF(Data!BD654&gt;0,Data!BD654-4,"")</f>
        <v/>
      </c>
      <c r="CT654" s="2" t="str">
        <f>IF(Data!BE654&gt;0,Data!BE654-4,"")</f>
        <v/>
      </c>
      <c r="CU654" s="2" t="str">
        <f>IF(Data!BF654&gt;0,Data!BF654-4,"")</f>
        <v/>
      </c>
      <c r="CV654" s="2" t="str">
        <f>IF(Data!BG654&gt;0,Data!BG654-4,"")</f>
        <v/>
      </c>
      <c r="CW654" s="2" t="str">
        <f>IF(Data!BH654&gt;0,Data!BH654-4,"")</f>
        <v/>
      </c>
      <c r="CX654" s="2" t="str">
        <f>IF(Data!BI654&gt;0,Data!BI654-4,"")</f>
        <v/>
      </c>
      <c r="CY654" s="2" t="str">
        <f>IF(Data!BJ654&gt;0,Data!BJ654-4,"")</f>
        <v/>
      </c>
      <c r="CZ654" s="2" t="str">
        <f>IF(Data!BK654&gt;0,Data!BK654-4,"")</f>
        <v/>
      </c>
      <c r="DB654" s="7" t="str">
        <f t="shared" si="222"/>
        <v/>
      </c>
      <c r="DC654" s="7" t="str">
        <f t="shared" si="230"/>
        <v/>
      </c>
      <c r="DD654" s="4" t="str">
        <f t="shared" si="223"/>
        <v/>
      </c>
      <c r="DF654" s="4" t="str">
        <f>IF(MAX(COUNTIF(Data!BD654:BK654,1),COUNTIF(Data!BD654:BK654,2),COUNTIF(Data!BD654:BK654,3),COUNTIF(Data!BD654:BK654,4),COUNTIF(Data!BD654:BK654,5),COUNTIF(Data!BD654:BK654,6),COUNTIF(Data!BD654:BK654,7))&gt;0,MAX(COUNTIF(Data!BD654:BK654,1),COUNTIF(Data!BD654:BK654,2),COUNTIF(Data!BD654:BK654,3),COUNTIF(Data!BD654:BK654,4),COUNTIF(Data!BD654:BK654,5),COUNTIF(Data!BD654:BK654,6),COUNTIF(Data!BD654:BK654,7)),"")</f>
        <v/>
      </c>
      <c r="DG654" s="4" t="str">
        <f>IF(COUNTIF(Data!BD654:BK654,4)=8,"Remove","")</f>
        <v/>
      </c>
    </row>
    <row r="655" spans="1:111" x14ac:dyDescent="0.25">
      <c r="A655" s="2" t="str">
        <f>IF(Data!B655&gt;0,Data!B655-4,"")</f>
        <v/>
      </c>
      <c r="B655" s="2" t="str">
        <f>IF(Data!C655&gt;0,Data!C655-4,"")</f>
        <v/>
      </c>
      <c r="C655" s="2" t="str">
        <f>IF(Data!D655&gt;0,Data!D655-4,"")</f>
        <v/>
      </c>
      <c r="D655" s="2" t="str">
        <f>IF(Data!E655&gt;0,Data!E655-4,"")</f>
        <v/>
      </c>
      <c r="E655" s="2" t="str">
        <f>IF(Data!F655&gt;0,Data!F655-4,"")</f>
        <v/>
      </c>
      <c r="F655" s="2" t="str">
        <f>IF(Data!G655&gt;0,Data!G655-4,"")</f>
        <v/>
      </c>
      <c r="G655" s="2" t="str">
        <f>IF(Data!H655&gt;0,Data!H655-4,"")</f>
        <v/>
      </c>
      <c r="H655" s="2" t="str">
        <f>IF(Data!I655&gt;0,Data!I655-4,"")</f>
        <v/>
      </c>
      <c r="J655" s="7" t="str">
        <f t="shared" si="210"/>
        <v/>
      </c>
      <c r="K655" s="7" t="str">
        <f t="shared" si="224"/>
        <v/>
      </c>
      <c r="L655" s="4" t="str">
        <f t="shared" si="211"/>
        <v/>
      </c>
      <c r="N655" s="4" t="str">
        <f>IF(MAX(COUNTIF(Data!B655:I655,1),COUNTIF(Data!B655:I655,2),COUNTIF(Data!B655:I655,3),COUNTIF(Data!B655:I655,4),COUNTIF(Data!B655:I655,5),COUNTIF(Data!B655:I655,6),COUNTIF(Data!B655:I655,7))&gt;0,MAX(COUNTIF(Data!B655:I655,1),COUNTIF(Data!B655:I655,2),COUNTIF(Data!B655:I655,3),COUNTIF(Data!B655:I655,4),COUNTIF(Data!B655:I655,5),COUNTIF(Data!B655:I655,6),COUNTIF(Data!B655:I655,7)),"")</f>
        <v/>
      </c>
      <c r="O655" s="4" t="str">
        <f>IF(COUNTIF(Data!B655:I655,4)=8,"Remove","")</f>
        <v/>
      </c>
      <c r="Q655" s="2" t="str">
        <f>IF(Data!K655&gt;0,Data!K655-4,"")</f>
        <v/>
      </c>
      <c r="R655" s="2" t="str">
        <f>IF(Data!L655&gt;0,Data!L655-4,"")</f>
        <v/>
      </c>
      <c r="S655" s="2" t="str">
        <f>IF(Data!M655&gt;0,Data!M655-4,"")</f>
        <v/>
      </c>
      <c r="T655" s="2" t="str">
        <f>IF(Data!N655&gt;0,Data!N655-4,"")</f>
        <v/>
      </c>
      <c r="U655" s="2" t="str">
        <f>IF(Data!O655&gt;0,Data!O655-4,"")</f>
        <v/>
      </c>
      <c r="V655" s="2" t="str">
        <f>IF(Data!P655&gt;0,Data!P655-4,"")</f>
        <v/>
      </c>
      <c r="W655" s="2" t="str">
        <f>IF(Data!Q655&gt;0,Data!Q655-4,"")</f>
        <v/>
      </c>
      <c r="X655" s="2" t="str">
        <f>IF(Data!R655&gt;0,Data!R655-4,"")</f>
        <v/>
      </c>
      <c r="Y655" s="59"/>
      <c r="Z655" s="7" t="str">
        <f t="shared" si="212"/>
        <v/>
      </c>
      <c r="AA655" s="7" t="str">
        <f t="shared" si="225"/>
        <v/>
      </c>
      <c r="AB655" s="4" t="str">
        <f t="shared" si="213"/>
        <v/>
      </c>
      <c r="AC655" s="59"/>
      <c r="AD655" s="4" t="str">
        <f>IF(MAX(COUNTIF(Data!K655:R655,1),COUNTIF(Data!K655:R655,2),COUNTIF(Data!K655:R655,3),COUNTIF(Data!K655:R655,4),COUNTIF(Data!K655:R655,5),COUNTIF(Data!K655:R655,6),COUNTIF(Data!K655:R655,7))&gt;0,MAX(COUNTIF(Data!K655:R655,1),COUNTIF(Data!K655:R655,2),COUNTIF(Data!K655:R655,3),COUNTIF(Data!K655:R655,4),COUNTIF(Data!K655:R655,5),COUNTIF(Data!K655:R655,6),COUNTIF(Data!K655:R655,7)),"")</f>
        <v/>
      </c>
      <c r="AE655" s="4" t="str">
        <f>IF(COUNTIF(Data!K655:R655,4)=8,"Remove","")</f>
        <v/>
      </c>
      <c r="AG655" s="2" t="str">
        <f>IF(Data!T655&gt;0,Data!T655-4,"")</f>
        <v/>
      </c>
      <c r="AH655" s="2" t="str">
        <f>IF(Data!U655&gt;0,Data!U655-4,"")</f>
        <v/>
      </c>
      <c r="AI655" s="2" t="str">
        <f>IF(Data!V655&gt;0,Data!V655-4,"")</f>
        <v/>
      </c>
      <c r="AJ655" s="2" t="str">
        <f>IF(Data!W655&gt;0,Data!W655-4,"")</f>
        <v/>
      </c>
      <c r="AK655" s="2" t="str">
        <f>IF(Data!X655&gt;0,Data!X655-4,"")</f>
        <v/>
      </c>
      <c r="AL655" s="2" t="str">
        <f>IF(Data!Y655&gt;0,Data!Y655-4,"")</f>
        <v/>
      </c>
      <c r="AM655" s="2" t="str">
        <f>IF(Data!Z655&gt;0,Data!Z655-4,"")</f>
        <v/>
      </c>
      <c r="AN655" s="2" t="str">
        <f>IF(Data!AA655&gt;0,Data!AA655-4,"")</f>
        <v/>
      </c>
      <c r="AP655" s="7" t="str">
        <f t="shared" si="214"/>
        <v/>
      </c>
      <c r="AQ655" s="7" t="str">
        <f t="shared" si="226"/>
        <v/>
      </c>
      <c r="AR655" s="4" t="str">
        <f t="shared" si="215"/>
        <v/>
      </c>
      <c r="AT655" s="4" t="str">
        <f>IF(MAX(COUNTIF(Data!T655:AA655,1),COUNTIF(Data!T655:AA655,2),COUNTIF(Data!T655:AA655,3),COUNTIF(Data!T655:AA655,4),COUNTIF(Data!T655:AA655,5),COUNTIF(Data!T655:AA655,6),COUNTIF(Data!T655:AA655,7))&gt;0,MAX(COUNTIF(Data!T655:AA655,1),COUNTIF(Data!T655:AA655,2),COUNTIF(Data!T655:AA655,3),COUNTIF(Data!T655:AA655,4),COUNTIF(Data!T655:AA655,5),COUNTIF(Data!T655:AA655,6),COUNTIF(Data!T655:AA655,7)),"")</f>
        <v/>
      </c>
      <c r="AU655" s="4" t="str">
        <f>IF(COUNTIF(Data!T655:AA655,4)=8,"Remove","")</f>
        <v/>
      </c>
      <c r="AW655" s="2" t="str">
        <f>IF(Data!AC655&gt;0,Data!AC655-4,"")</f>
        <v/>
      </c>
      <c r="AX655" s="2" t="str">
        <f>IF(Data!AD655&gt;0,Data!AD655-4,"")</f>
        <v/>
      </c>
      <c r="AY655" s="2" t="str">
        <f>IF(Data!AE655&gt;0,Data!AE655-4,"")</f>
        <v/>
      </c>
      <c r="AZ655" s="2" t="str">
        <f>IF(Data!AF655&gt;0,Data!AF655-4,"")</f>
        <v/>
      </c>
      <c r="BA655" s="2" t="str">
        <f>IF(Data!AG655&gt;0,Data!AG655-4,"")</f>
        <v/>
      </c>
      <c r="BB655" s="2" t="str">
        <f>IF(Data!AH655&gt;0,Data!AH655-4,"")</f>
        <v/>
      </c>
      <c r="BC655" s="2" t="str">
        <f>IF(Data!AI655&gt;0,Data!AI655-4,"")</f>
        <v/>
      </c>
      <c r="BD655" s="2" t="str">
        <f>IF(Data!AJ655&gt;0,Data!AJ655-4,"")</f>
        <v/>
      </c>
      <c r="BF655" s="7" t="str">
        <f t="shared" si="216"/>
        <v/>
      </c>
      <c r="BG655" s="7" t="str">
        <f t="shared" si="227"/>
        <v/>
      </c>
      <c r="BH655" s="4" t="str">
        <f t="shared" si="217"/>
        <v/>
      </c>
      <c r="BJ655" s="4" t="str">
        <f>IF(MAX(COUNTIF(Data!AC655:AJ655,1),COUNTIF(Data!AC655:AJ655,2),COUNTIF(Data!AC655:AJ655,3),COUNTIF(Data!AC655:AJ655,4),COUNTIF(Data!AC655:AJ655,5),COUNTIF(Data!AC655:AJ655,6),COUNTIF(Data!AC655:AJ655,7))&gt;0,MAX(COUNTIF(Data!AC655:AJ655,1),COUNTIF(Data!AC655:AJ655,2),COUNTIF(Data!AC655:AJ655,3),COUNTIF(Data!AC655:AJ655,4),COUNTIF(Data!AC655:AJ655,5),COUNTIF(Data!AC655:AJ655,6),COUNTIF(Data!AC655:AJ655,7)),"")</f>
        <v/>
      </c>
      <c r="BK655" s="4" t="str">
        <f>IF(COUNTIF(Data!AC655:AJ655,4)=8,"Remove","")</f>
        <v/>
      </c>
      <c r="BM655" s="2" t="str">
        <f>IF(Data!AL655&gt;0,Data!AL655-4,"")</f>
        <v/>
      </c>
      <c r="BN655" s="2" t="str">
        <f>IF(Data!AM655&gt;0,Data!AM655-4,"")</f>
        <v/>
      </c>
      <c r="BO655" s="2" t="str">
        <f>IF(Data!AN655&gt;0,Data!AN655-4,"")</f>
        <v/>
      </c>
      <c r="BP655" s="2" t="str">
        <f>IF(Data!AO655&gt;0,Data!AO655-4,"")</f>
        <v/>
      </c>
      <c r="BQ655" s="2" t="str">
        <f>IF(Data!AP655&gt;0,Data!AP655-4,"")</f>
        <v/>
      </c>
      <c r="BR655" s="2" t="str">
        <f>IF(Data!AQ655&gt;0,Data!AQ655-4,"")</f>
        <v/>
      </c>
      <c r="BS655" s="2" t="str">
        <f>IF(Data!AR655&gt;0,Data!AR655-4,"")</f>
        <v/>
      </c>
      <c r="BT655" s="2" t="str">
        <f>IF(Data!AS655&gt;0,Data!AS655-4,"")</f>
        <v/>
      </c>
      <c r="BV655" s="7" t="str">
        <f t="shared" si="218"/>
        <v/>
      </c>
      <c r="BW655" s="7" t="str">
        <f t="shared" si="228"/>
        <v/>
      </c>
      <c r="BX655" s="4" t="str">
        <f t="shared" si="219"/>
        <v/>
      </c>
      <c r="BZ655" s="4" t="str">
        <f>IF(MAX(COUNTIF(Data!AL655:AS655,1),COUNTIF(Data!AL655:AS655,2),COUNTIF(Data!AL655:AS655,3),COUNTIF(Data!AL655:AS655,4),COUNTIF(Data!AL655:AS655,5),COUNTIF(Data!AL655:AS655,6),COUNTIF(Data!AL655:AS655,7))&gt;0,MAX(COUNTIF(Data!AL655:AS655,1),COUNTIF(Data!AL655:AS655,2),COUNTIF(Data!AL655:AS655,3),COUNTIF(Data!AL655:AS655,4),COUNTIF(Data!AL655:AS655,5),COUNTIF(Data!AL655:AS655,6),COUNTIF(Data!AL655:AS655,7)),"")</f>
        <v/>
      </c>
      <c r="CA655" s="4" t="str">
        <f>IF(COUNTIF(Data!AL655:AS655,4)=8,"Remove","")</f>
        <v/>
      </c>
      <c r="CC655" s="2" t="str">
        <f>IF(Data!AU655&gt;0,Data!AU655-4,"")</f>
        <v/>
      </c>
      <c r="CD655" s="2" t="str">
        <f>IF(Data!AV655&gt;0,Data!AV655-4,"")</f>
        <v/>
      </c>
      <c r="CE655" s="2" t="str">
        <f>IF(Data!AW655&gt;0,Data!AW655-4,"")</f>
        <v/>
      </c>
      <c r="CF655" s="2" t="str">
        <f>IF(Data!AX655&gt;0,Data!AX655-4,"")</f>
        <v/>
      </c>
      <c r="CG655" s="2" t="str">
        <f>IF(Data!AY655&gt;0,Data!AY655-4,"")</f>
        <v/>
      </c>
      <c r="CH655" s="2" t="str">
        <f>IF(Data!AZ655&gt;0,Data!AZ655-4,"")</f>
        <v/>
      </c>
      <c r="CI655" s="2" t="str">
        <f>IF(Data!BA655&gt;0,Data!BA655-4,"")</f>
        <v/>
      </c>
      <c r="CJ655" s="2" t="str">
        <f>IF(Data!BB655&gt;0,Data!BB655-4,"")</f>
        <v/>
      </c>
      <c r="CL655" s="7" t="str">
        <f t="shared" si="220"/>
        <v/>
      </c>
      <c r="CM655" s="7" t="str">
        <f t="shared" si="229"/>
        <v/>
      </c>
      <c r="CN655" s="4" t="str">
        <f t="shared" si="221"/>
        <v/>
      </c>
      <c r="CP655" s="4" t="str">
        <f>IF(MAX(COUNTIF(Data!AU655:BB655,1),COUNTIF(Data!AU655:BB655,2),COUNTIF(Data!AU655:BB655,3),COUNTIF(Data!AU655:BB655,4),COUNTIF(Data!AU655:BB655,5),COUNTIF(Data!AU655:BB655,6),COUNTIF(Data!AU655:BB655,7))&gt;0,MAX(COUNTIF(Data!AU655:BB655,1),COUNTIF(Data!AU655:BB655,2),COUNTIF(Data!AU655:BB655,3),COUNTIF(Data!AU655:BB655,4),COUNTIF(Data!AU655:BB655,5),COUNTIF(Data!AU655:BB655,6),COUNTIF(Data!AU655:BB655,7)),"")</f>
        <v/>
      </c>
      <c r="CQ655" s="4" t="str">
        <f>IF(COUNTIF(Data!AU655:BB655,4)=8,"Remove","")</f>
        <v/>
      </c>
      <c r="CS655" s="2" t="str">
        <f>IF(Data!BD655&gt;0,Data!BD655-4,"")</f>
        <v/>
      </c>
      <c r="CT655" s="2" t="str">
        <f>IF(Data!BE655&gt;0,Data!BE655-4,"")</f>
        <v/>
      </c>
      <c r="CU655" s="2" t="str">
        <f>IF(Data!BF655&gt;0,Data!BF655-4,"")</f>
        <v/>
      </c>
      <c r="CV655" s="2" t="str">
        <f>IF(Data!BG655&gt;0,Data!BG655-4,"")</f>
        <v/>
      </c>
      <c r="CW655" s="2" t="str">
        <f>IF(Data!BH655&gt;0,Data!BH655-4,"")</f>
        <v/>
      </c>
      <c r="CX655" s="2" t="str">
        <f>IF(Data!BI655&gt;0,Data!BI655-4,"")</f>
        <v/>
      </c>
      <c r="CY655" s="2" t="str">
        <f>IF(Data!BJ655&gt;0,Data!BJ655-4,"")</f>
        <v/>
      </c>
      <c r="CZ655" s="2" t="str">
        <f>IF(Data!BK655&gt;0,Data!BK655-4,"")</f>
        <v/>
      </c>
      <c r="DB655" s="7" t="str">
        <f t="shared" si="222"/>
        <v/>
      </c>
      <c r="DC655" s="7" t="str">
        <f t="shared" si="230"/>
        <v/>
      </c>
      <c r="DD655" s="4" t="str">
        <f t="shared" si="223"/>
        <v/>
      </c>
      <c r="DF655" s="4" t="str">
        <f>IF(MAX(COUNTIF(Data!BD655:BK655,1),COUNTIF(Data!BD655:BK655,2),COUNTIF(Data!BD655:BK655,3),COUNTIF(Data!BD655:BK655,4),COUNTIF(Data!BD655:BK655,5),COUNTIF(Data!BD655:BK655,6),COUNTIF(Data!BD655:BK655,7))&gt;0,MAX(COUNTIF(Data!BD655:BK655,1),COUNTIF(Data!BD655:BK655,2),COUNTIF(Data!BD655:BK655,3),COUNTIF(Data!BD655:BK655,4),COUNTIF(Data!BD655:BK655,5),COUNTIF(Data!BD655:BK655,6),COUNTIF(Data!BD655:BK655,7)),"")</f>
        <v/>
      </c>
      <c r="DG655" s="4" t="str">
        <f>IF(COUNTIF(Data!BD655:BK655,4)=8,"Remove","")</f>
        <v/>
      </c>
    </row>
    <row r="656" spans="1:111" x14ac:dyDescent="0.25">
      <c r="A656" s="2" t="str">
        <f>IF(Data!B656&gt;0,Data!B656-4,"")</f>
        <v/>
      </c>
      <c r="B656" s="2" t="str">
        <f>IF(Data!C656&gt;0,Data!C656-4,"")</f>
        <v/>
      </c>
      <c r="C656" s="2" t="str">
        <f>IF(Data!D656&gt;0,Data!D656-4,"")</f>
        <v/>
      </c>
      <c r="D656" s="2" t="str">
        <f>IF(Data!E656&gt;0,Data!E656-4,"")</f>
        <v/>
      </c>
      <c r="E656" s="2" t="str">
        <f>IF(Data!F656&gt;0,Data!F656-4,"")</f>
        <v/>
      </c>
      <c r="F656" s="2" t="str">
        <f>IF(Data!G656&gt;0,Data!G656-4,"")</f>
        <v/>
      </c>
      <c r="G656" s="2" t="str">
        <f>IF(Data!H656&gt;0,Data!H656-4,"")</f>
        <v/>
      </c>
      <c r="H656" s="2" t="str">
        <f>IF(Data!I656&gt;0,Data!I656-4,"")</f>
        <v/>
      </c>
      <c r="J656" s="7" t="str">
        <f t="shared" si="210"/>
        <v/>
      </c>
      <c r="K656" s="7" t="str">
        <f t="shared" si="224"/>
        <v/>
      </c>
      <c r="L656" s="4" t="str">
        <f t="shared" si="211"/>
        <v/>
      </c>
      <c r="N656" s="4" t="str">
        <f>IF(MAX(COUNTIF(Data!B656:I656,1),COUNTIF(Data!B656:I656,2),COUNTIF(Data!B656:I656,3),COUNTIF(Data!B656:I656,4),COUNTIF(Data!B656:I656,5),COUNTIF(Data!B656:I656,6),COUNTIF(Data!B656:I656,7))&gt;0,MAX(COUNTIF(Data!B656:I656,1),COUNTIF(Data!B656:I656,2),COUNTIF(Data!B656:I656,3),COUNTIF(Data!B656:I656,4),COUNTIF(Data!B656:I656,5),COUNTIF(Data!B656:I656,6),COUNTIF(Data!B656:I656,7)),"")</f>
        <v/>
      </c>
      <c r="O656" s="4" t="str">
        <f>IF(COUNTIF(Data!B656:I656,4)=8,"Remove","")</f>
        <v/>
      </c>
      <c r="Q656" s="2" t="str">
        <f>IF(Data!K656&gt;0,Data!K656-4,"")</f>
        <v/>
      </c>
      <c r="R656" s="2" t="str">
        <f>IF(Data!L656&gt;0,Data!L656-4,"")</f>
        <v/>
      </c>
      <c r="S656" s="2" t="str">
        <f>IF(Data!M656&gt;0,Data!M656-4,"")</f>
        <v/>
      </c>
      <c r="T656" s="2" t="str">
        <f>IF(Data!N656&gt;0,Data!N656-4,"")</f>
        <v/>
      </c>
      <c r="U656" s="2" t="str">
        <f>IF(Data!O656&gt;0,Data!O656-4,"")</f>
        <v/>
      </c>
      <c r="V656" s="2" t="str">
        <f>IF(Data!P656&gt;0,Data!P656-4,"")</f>
        <v/>
      </c>
      <c r="W656" s="2" t="str">
        <f>IF(Data!Q656&gt;0,Data!Q656-4,"")</f>
        <v/>
      </c>
      <c r="X656" s="2" t="str">
        <f>IF(Data!R656&gt;0,Data!R656-4,"")</f>
        <v/>
      </c>
      <c r="Y656" s="59"/>
      <c r="Z656" s="7" t="str">
        <f t="shared" si="212"/>
        <v/>
      </c>
      <c r="AA656" s="7" t="str">
        <f t="shared" si="225"/>
        <v/>
      </c>
      <c r="AB656" s="4" t="str">
        <f t="shared" si="213"/>
        <v/>
      </c>
      <c r="AC656" s="59"/>
      <c r="AD656" s="4" t="str">
        <f>IF(MAX(COUNTIF(Data!K656:R656,1),COUNTIF(Data!K656:R656,2),COUNTIF(Data!K656:R656,3),COUNTIF(Data!K656:R656,4),COUNTIF(Data!K656:R656,5),COUNTIF(Data!K656:R656,6),COUNTIF(Data!K656:R656,7))&gt;0,MAX(COUNTIF(Data!K656:R656,1),COUNTIF(Data!K656:R656,2),COUNTIF(Data!K656:R656,3),COUNTIF(Data!K656:R656,4),COUNTIF(Data!K656:R656,5),COUNTIF(Data!K656:R656,6),COUNTIF(Data!K656:R656,7)),"")</f>
        <v/>
      </c>
      <c r="AE656" s="4" t="str">
        <f>IF(COUNTIF(Data!K656:R656,4)=8,"Remove","")</f>
        <v/>
      </c>
      <c r="AG656" s="2" t="str">
        <f>IF(Data!T656&gt;0,Data!T656-4,"")</f>
        <v/>
      </c>
      <c r="AH656" s="2" t="str">
        <f>IF(Data!U656&gt;0,Data!U656-4,"")</f>
        <v/>
      </c>
      <c r="AI656" s="2" t="str">
        <f>IF(Data!V656&gt;0,Data!V656-4,"")</f>
        <v/>
      </c>
      <c r="AJ656" s="2" t="str">
        <f>IF(Data!W656&gt;0,Data!W656-4,"")</f>
        <v/>
      </c>
      <c r="AK656" s="2" t="str">
        <f>IF(Data!X656&gt;0,Data!X656-4,"")</f>
        <v/>
      </c>
      <c r="AL656" s="2" t="str">
        <f>IF(Data!Y656&gt;0,Data!Y656-4,"")</f>
        <v/>
      </c>
      <c r="AM656" s="2" t="str">
        <f>IF(Data!Z656&gt;0,Data!Z656-4,"")</f>
        <v/>
      </c>
      <c r="AN656" s="2" t="str">
        <f>IF(Data!AA656&gt;0,Data!AA656-4,"")</f>
        <v/>
      </c>
      <c r="AP656" s="7" t="str">
        <f t="shared" si="214"/>
        <v/>
      </c>
      <c r="AQ656" s="7" t="str">
        <f t="shared" si="226"/>
        <v/>
      </c>
      <c r="AR656" s="4" t="str">
        <f t="shared" si="215"/>
        <v/>
      </c>
      <c r="AT656" s="4" t="str">
        <f>IF(MAX(COUNTIF(Data!T656:AA656,1),COUNTIF(Data!T656:AA656,2),COUNTIF(Data!T656:AA656,3),COUNTIF(Data!T656:AA656,4),COUNTIF(Data!T656:AA656,5),COUNTIF(Data!T656:AA656,6),COUNTIF(Data!T656:AA656,7))&gt;0,MAX(COUNTIF(Data!T656:AA656,1),COUNTIF(Data!T656:AA656,2),COUNTIF(Data!T656:AA656,3),COUNTIF(Data!T656:AA656,4),COUNTIF(Data!T656:AA656,5),COUNTIF(Data!T656:AA656,6),COUNTIF(Data!T656:AA656,7)),"")</f>
        <v/>
      </c>
      <c r="AU656" s="4" t="str">
        <f>IF(COUNTIF(Data!T656:AA656,4)=8,"Remove","")</f>
        <v/>
      </c>
      <c r="AW656" s="2" t="str">
        <f>IF(Data!AC656&gt;0,Data!AC656-4,"")</f>
        <v/>
      </c>
      <c r="AX656" s="2" t="str">
        <f>IF(Data!AD656&gt;0,Data!AD656-4,"")</f>
        <v/>
      </c>
      <c r="AY656" s="2" t="str">
        <f>IF(Data!AE656&gt;0,Data!AE656-4,"")</f>
        <v/>
      </c>
      <c r="AZ656" s="2" t="str">
        <f>IF(Data!AF656&gt;0,Data!AF656-4,"")</f>
        <v/>
      </c>
      <c r="BA656" s="2" t="str">
        <f>IF(Data!AG656&gt;0,Data!AG656-4,"")</f>
        <v/>
      </c>
      <c r="BB656" s="2" t="str">
        <f>IF(Data!AH656&gt;0,Data!AH656-4,"")</f>
        <v/>
      </c>
      <c r="BC656" s="2" t="str">
        <f>IF(Data!AI656&gt;0,Data!AI656-4,"")</f>
        <v/>
      </c>
      <c r="BD656" s="2" t="str">
        <f>IF(Data!AJ656&gt;0,Data!AJ656-4,"")</f>
        <v/>
      </c>
      <c r="BF656" s="7" t="str">
        <f t="shared" si="216"/>
        <v/>
      </c>
      <c r="BG656" s="7" t="str">
        <f t="shared" si="227"/>
        <v/>
      </c>
      <c r="BH656" s="4" t="str">
        <f t="shared" si="217"/>
        <v/>
      </c>
      <c r="BJ656" s="4" t="str">
        <f>IF(MAX(COUNTIF(Data!AC656:AJ656,1),COUNTIF(Data!AC656:AJ656,2),COUNTIF(Data!AC656:AJ656,3),COUNTIF(Data!AC656:AJ656,4),COUNTIF(Data!AC656:AJ656,5),COUNTIF(Data!AC656:AJ656,6),COUNTIF(Data!AC656:AJ656,7))&gt;0,MAX(COUNTIF(Data!AC656:AJ656,1),COUNTIF(Data!AC656:AJ656,2),COUNTIF(Data!AC656:AJ656,3),COUNTIF(Data!AC656:AJ656,4),COUNTIF(Data!AC656:AJ656,5),COUNTIF(Data!AC656:AJ656,6),COUNTIF(Data!AC656:AJ656,7)),"")</f>
        <v/>
      </c>
      <c r="BK656" s="4" t="str">
        <f>IF(COUNTIF(Data!AC656:AJ656,4)=8,"Remove","")</f>
        <v/>
      </c>
      <c r="BM656" s="2" t="str">
        <f>IF(Data!AL656&gt;0,Data!AL656-4,"")</f>
        <v/>
      </c>
      <c r="BN656" s="2" t="str">
        <f>IF(Data!AM656&gt;0,Data!AM656-4,"")</f>
        <v/>
      </c>
      <c r="BO656" s="2" t="str">
        <f>IF(Data!AN656&gt;0,Data!AN656-4,"")</f>
        <v/>
      </c>
      <c r="BP656" s="2" t="str">
        <f>IF(Data!AO656&gt;0,Data!AO656-4,"")</f>
        <v/>
      </c>
      <c r="BQ656" s="2" t="str">
        <f>IF(Data!AP656&gt;0,Data!AP656-4,"")</f>
        <v/>
      </c>
      <c r="BR656" s="2" t="str">
        <f>IF(Data!AQ656&gt;0,Data!AQ656-4,"")</f>
        <v/>
      </c>
      <c r="BS656" s="2" t="str">
        <f>IF(Data!AR656&gt;0,Data!AR656-4,"")</f>
        <v/>
      </c>
      <c r="BT656" s="2" t="str">
        <f>IF(Data!AS656&gt;0,Data!AS656-4,"")</f>
        <v/>
      </c>
      <c r="BV656" s="7" t="str">
        <f t="shared" si="218"/>
        <v/>
      </c>
      <c r="BW656" s="7" t="str">
        <f t="shared" si="228"/>
        <v/>
      </c>
      <c r="BX656" s="4" t="str">
        <f t="shared" si="219"/>
        <v/>
      </c>
      <c r="BZ656" s="4" t="str">
        <f>IF(MAX(COUNTIF(Data!AL656:AS656,1),COUNTIF(Data!AL656:AS656,2),COUNTIF(Data!AL656:AS656,3),COUNTIF(Data!AL656:AS656,4),COUNTIF(Data!AL656:AS656,5),COUNTIF(Data!AL656:AS656,6),COUNTIF(Data!AL656:AS656,7))&gt;0,MAX(COUNTIF(Data!AL656:AS656,1),COUNTIF(Data!AL656:AS656,2),COUNTIF(Data!AL656:AS656,3),COUNTIF(Data!AL656:AS656,4),COUNTIF(Data!AL656:AS656,5),COUNTIF(Data!AL656:AS656,6),COUNTIF(Data!AL656:AS656,7)),"")</f>
        <v/>
      </c>
      <c r="CA656" s="4" t="str">
        <f>IF(COUNTIF(Data!AL656:AS656,4)=8,"Remove","")</f>
        <v/>
      </c>
      <c r="CC656" s="2" t="str">
        <f>IF(Data!AU656&gt;0,Data!AU656-4,"")</f>
        <v/>
      </c>
      <c r="CD656" s="2" t="str">
        <f>IF(Data!AV656&gt;0,Data!AV656-4,"")</f>
        <v/>
      </c>
      <c r="CE656" s="2" t="str">
        <f>IF(Data!AW656&gt;0,Data!AW656-4,"")</f>
        <v/>
      </c>
      <c r="CF656" s="2" t="str">
        <f>IF(Data!AX656&gt;0,Data!AX656-4,"")</f>
        <v/>
      </c>
      <c r="CG656" s="2" t="str">
        <f>IF(Data!AY656&gt;0,Data!AY656-4,"")</f>
        <v/>
      </c>
      <c r="CH656" s="2" t="str">
        <f>IF(Data!AZ656&gt;0,Data!AZ656-4,"")</f>
        <v/>
      </c>
      <c r="CI656" s="2" t="str">
        <f>IF(Data!BA656&gt;0,Data!BA656-4,"")</f>
        <v/>
      </c>
      <c r="CJ656" s="2" t="str">
        <f>IF(Data!BB656&gt;0,Data!BB656-4,"")</f>
        <v/>
      </c>
      <c r="CL656" s="7" t="str">
        <f t="shared" si="220"/>
        <v/>
      </c>
      <c r="CM656" s="7" t="str">
        <f t="shared" si="229"/>
        <v/>
      </c>
      <c r="CN656" s="4" t="str">
        <f t="shared" si="221"/>
        <v/>
      </c>
      <c r="CP656" s="4" t="str">
        <f>IF(MAX(COUNTIF(Data!AU656:BB656,1),COUNTIF(Data!AU656:BB656,2),COUNTIF(Data!AU656:BB656,3),COUNTIF(Data!AU656:BB656,4),COUNTIF(Data!AU656:BB656,5),COUNTIF(Data!AU656:BB656,6),COUNTIF(Data!AU656:BB656,7))&gt;0,MAX(COUNTIF(Data!AU656:BB656,1),COUNTIF(Data!AU656:BB656,2),COUNTIF(Data!AU656:BB656,3),COUNTIF(Data!AU656:BB656,4),COUNTIF(Data!AU656:BB656,5),COUNTIF(Data!AU656:BB656,6),COUNTIF(Data!AU656:BB656,7)),"")</f>
        <v/>
      </c>
      <c r="CQ656" s="4" t="str">
        <f>IF(COUNTIF(Data!AU656:BB656,4)=8,"Remove","")</f>
        <v/>
      </c>
      <c r="CS656" s="2" t="str">
        <f>IF(Data!BD656&gt;0,Data!BD656-4,"")</f>
        <v/>
      </c>
      <c r="CT656" s="2" t="str">
        <f>IF(Data!BE656&gt;0,Data!BE656-4,"")</f>
        <v/>
      </c>
      <c r="CU656" s="2" t="str">
        <f>IF(Data!BF656&gt;0,Data!BF656-4,"")</f>
        <v/>
      </c>
      <c r="CV656" s="2" t="str">
        <f>IF(Data!BG656&gt;0,Data!BG656-4,"")</f>
        <v/>
      </c>
      <c r="CW656" s="2" t="str">
        <f>IF(Data!BH656&gt;0,Data!BH656-4,"")</f>
        <v/>
      </c>
      <c r="CX656" s="2" t="str">
        <f>IF(Data!BI656&gt;0,Data!BI656-4,"")</f>
        <v/>
      </c>
      <c r="CY656" s="2" t="str">
        <f>IF(Data!BJ656&gt;0,Data!BJ656-4,"")</f>
        <v/>
      </c>
      <c r="CZ656" s="2" t="str">
        <f>IF(Data!BK656&gt;0,Data!BK656-4,"")</f>
        <v/>
      </c>
      <c r="DB656" s="7" t="str">
        <f t="shared" si="222"/>
        <v/>
      </c>
      <c r="DC656" s="7" t="str">
        <f t="shared" si="230"/>
        <v/>
      </c>
      <c r="DD656" s="4" t="str">
        <f t="shared" si="223"/>
        <v/>
      </c>
      <c r="DF656" s="4" t="str">
        <f>IF(MAX(COUNTIF(Data!BD656:BK656,1),COUNTIF(Data!BD656:BK656,2),COUNTIF(Data!BD656:BK656,3),COUNTIF(Data!BD656:BK656,4),COUNTIF(Data!BD656:BK656,5),COUNTIF(Data!BD656:BK656,6),COUNTIF(Data!BD656:BK656,7))&gt;0,MAX(COUNTIF(Data!BD656:BK656,1),COUNTIF(Data!BD656:BK656,2),COUNTIF(Data!BD656:BK656,3),COUNTIF(Data!BD656:BK656,4),COUNTIF(Data!BD656:BK656,5),COUNTIF(Data!BD656:BK656,6),COUNTIF(Data!BD656:BK656,7)),"")</f>
        <v/>
      </c>
      <c r="DG656" s="4" t="str">
        <f>IF(COUNTIF(Data!BD656:BK656,4)=8,"Remove","")</f>
        <v/>
      </c>
    </row>
    <row r="657" spans="1:111" x14ac:dyDescent="0.25">
      <c r="A657" s="2" t="str">
        <f>IF(Data!B657&gt;0,Data!B657-4,"")</f>
        <v/>
      </c>
      <c r="B657" s="2" t="str">
        <f>IF(Data!C657&gt;0,Data!C657-4,"")</f>
        <v/>
      </c>
      <c r="C657" s="2" t="str">
        <f>IF(Data!D657&gt;0,Data!D657-4,"")</f>
        <v/>
      </c>
      <c r="D657" s="2" t="str">
        <f>IF(Data!E657&gt;0,Data!E657-4,"")</f>
        <v/>
      </c>
      <c r="E657" s="2" t="str">
        <f>IF(Data!F657&gt;0,Data!F657-4,"")</f>
        <v/>
      </c>
      <c r="F657" s="2" t="str">
        <f>IF(Data!G657&gt;0,Data!G657-4,"")</f>
        <v/>
      </c>
      <c r="G657" s="2" t="str">
        <f>IF(Data!H657&gt;0,Data!H657-4,"")</f>
        <v/>
      </c>
      <c r="H657" s="2" t="str">
        <f>IF(Data!I657&gt;0,Data!I657-4,"")</f>
        <v/>
      </c>
      <c r="J657" s="7" t="str">
        <f t="shared" si="210"/>
        <v/>
      </c>
      <c r="K657" s="7" t="str">
        <f t="shared" si="224"/>
        <v/>
      </c>
      <c r="L657" s="4" t="str">
        <f t="shared" si="211"/>
        <v/>
      </c>
      <c r="N657" s="4" t="str">
        <f>IF(MAX(COUNTIF(Data!B657:I657,1),COUNTIF(Data!B657:I657,2),COUNTIF(Data!B657:I657,3),COUNTIF(Data!B657:I657,4),COUNTIF(Data!B657:I657,5),COUNTIF(Data!B657:I657,6),COUNTIF(Data!B657:I657,7))&gt;0,MAX(COUNTIF(Data!B657:I657,1),COUNTIF(Data!B657:I657,2),COUNTIF(Data!B657:I657,3),COUNTIF(Data!B657:I657,4),COUNTIF(Data!B657:I657,5),COUNTIF(Data!B657:I657,6),COUNTIF(Data!B657:I657,7)),"")</f>
        <v/>
      </c>
      <c r="O657" s="4" t="str">
        <f>IF(COUNTIF(Data!B657:I657,4)=8,"Remove","")</f>
        <v/>
      </c>
      <c r="Q657" s="2" t="str">
        <f>IF(Data!K657&gt;0,Data!K657-4,"")</f>
        <v/>
      </c>
      <c r="R657" s="2" t="str">
        <f>IF(Data!L657&gt;0,Data!L657-4,"")</f>
        <v/>
      </c>
      <c r="S657" s="2" t="str">
        <f>IF(Data!M657&gt;0,Data!M657-4,"")</f>
        <v/>
      </c>
      <c r="T657" s="2" t="str">
        <f>IF(Data!N657&gt;0,Data!N657-4,"")</f>
        <v/>
      </c>
      <c r="U657" s="2" t="str">
        <f>IF(Data!O657&gt;0,Data!O657-4,"")</f>
        <v/>
      </c>
      <c r="V657" s="2" t="str">
        <f>IF(Data!P657&gt;0,Data!P657-4,"")</f>
        <v/>
      </c>
      <c r="W657" s="2" t="str">
        <f>IF(Data!Q657&gt;0,Data!Q657-4,"")</f>
        <v/>
      </c>
      <c r="X657" s="2" t="str">
        <f>IF(Data!R657&gt;0,Data!R657-4,"")</f>
        <v/>
      </c>
      <c r="Y657" s="59"/>
      <c r="Z657" s="7" t="str">
        <f t="shared" si="212"/>
        <v/>
      </c>
      <c r="AA657" s="7" t="str">
        <f t="shared" si="225"/>
        <v/>
      </c>
      <c r="AB657" s="4" t="str">
        <f t="shared" si="213"/>
        <v/>
      </c>
      <c r="AC657" s="59"/>
      <c r="AD657" s="4" t="str">
        <f>IF(MAX(COUNTIF(Data!K657:R657,1),COUNTIF(Data!K657:R657,2),COUNTIF(Data!K657:R657,3),COUNTIF(Data!K657:R657,4),COUNTIF(Data!K657:R657,5),COUNTIF(Data!K657:R657,6),COUNTIF(Data!K657:R657,7))&gt;0,MAX(COUNTIF(Data!K657:R657,1),COUNTIF(Data!K657:R657,2),COUNTIF(Data!K657:R657,3),COUNTIF(Data!K657:R657,4),COUNTIF(Data!K657:R657,5),COUNTIF(Data!K657:R657,6),COUNTIF(Data!K657:R657,7)),"")</f>
        <v/>
      </c>
      <c r="AE657" s="4" t="str">
        <f>IF(COUNTIF(Data!K657:R657,4)=8,"Remove","")</f>
        <v/>
      </c>
      <c r="AG657" s="2" t="str">
        <f>IF(Data!T657&gt;0,Data!T657-4,"")</f>
        <v/>
      </c>
      <c r="AH657" s="2" t="str">
        <f>IF(Data!U657&gt;0,Data!U657-4,"")</f>
        <v/>
      </c>
      <c r="AI657" s="2" t="str">
        <f>IF(Data!V657&gt;0,Data!V657-4,"")</f>
        <v/>
      </c>
      <c r="AJ657" s="2" t="str">
        <f>IF(Data!W657&gt;0,Data!W657-4,"")</f>
        <v/>
      </c>
      <c r="AK657" s="2" t="str">
        <f>IF(Data!X657&gt;0,Data!X657-4,"")</f>
        <v/>
      </c>
      <c r="AL657" s="2" t="str">
        <f>IF(Data!Y657&gt;0,Data!Y657-4,"")</f>
        <v/>
      </c>
      <c r="AM657" s="2" t="str">
        <f>IF(Data!Z657&gt;0,Data!Z657-4,"")</f>
        <v/>
      </c>
      <c r="AN657" s="2" t="str">
        <f>IF(Data!AA657&gt;0,Data!AA657-4,"")</f>
        <v/>
      </c>
      <c r="AP657" s="7" t="str">
        <f t="shared" si="214"/>
        <v/>
      </c>
      <c r="AQ657" s="7" t="str">
        <f t="shared" si="226"/>
        <v/>
      </c>
      <c r="AR657" s="4" t="str">
        <f t="shared" si="215"/>
        <v/>
      </c>
      <c r="AT657" s="4" t="str">
        <f>IF(MAX(COUNTIF(Data!T657:AA657,1),COUNTIF(Data!T657:AA657,2),COUNTIF(Data!T657:AA657,3),COUNTIF(Data!T657:AA657,4),COUNTIF(Data!T657:AA657,5),COUNTIF(Data!T657:AA657,6),COUNTIF(Data!T657:AA657,7))&gt;0,MAX(COUNTIF(Data!T657:AA657,1),COUNTIF(Data!T657:AA657,2),COUNTIF(Data!T657:AA657,3),COUNTIF(Data!T657:AA657,4),COUNTIF(Data!T657:AA657,5),COUNTIF(Data!T657:AA657,6),COUNTIF(Data!T657:AA657,7)),"")</f>
        <v/>
      </c>
      <c r="AU657" s="4" t="str">
        <f>IF(COUNTIF(Data!T657:AA657,4)=8,"Remove","")</f>
        <v/>
      </c>
      <c r="AW657" s="2" t="str">
        <f>IF(Data!AC657&gt;0,Data!AC657-4,"")</f>
        <v/>
      </c>
      <c r="AX657" s="2" t="str">
        <f>IF(Data!AD657&gt;0,Data!AD657-4,"")</f>
        <v/>
      </c>
      <c r="AY657" s="2" t="str">
        <f>IF(Data!AE657&gt;0,Data!AE657-4,"")</f>
        <v/>
      </c>
      <c r="AZ657" s="2" t="str">
        <f>IF(Data!AF657&gt;0,Data!AF657-4,"")</f>
        <v/>
      </c>
      <c r="BA657" s="2" t="str">
        <f>IF(Data!AG657&gt;0,Data!AG657-4,"")</f>
        <v/>
      </c>
      <c r="BB657" s="2" t="str">
        <f>IF(Data!AH657&gt;0,Data!AH657-4,"")</f>
        <v/>
      </c>
      <c r="BC657" s="2" t="str">
        <f>IF(Data!AI657&gt;0,Data!AI657-4,"")</f>
        <v/>
      </c>
      <c r="BD657" s="2" t="str">
        <f>IF(Data!AJ657&gt;0,Data!AJ657-4,"")</f>
        <v/>
      </c>
      <c r="BF657" s="7" t="str">
        <f t="shared" si="216"/>
        <v/>
      </c>
      <c r="BG657" s="7" t="str">
        <f t="shared" si="227"/>
        <v/>
      </c>
      <c r="BH657" s="4" t="str">
        <f t="shared" si="217"/>
        <v/>
      </c>
      <c r="BJ657" s="4" t="str">
        <f>IF(MAX(COUNTIF(Data!AC657:AJ657,1),COUNTIF(Data!AC657:AJ657,2),COUNTIF(Data!AC657:AJ657,3),COUNTIF(Data!AC657:AJ657,4),COUNTIF(Data!AC657:AJ657,5),COUNTIF(Data!AC657:AJ657,6),COUNTIF(Data!AC657:AJ657,7))&gt;0,MAX(COUNTIF(Data!AC657:AJ657,1),COUNTIF(Data!AC657:AJ657,2),COUNTIF(Data!AC657:AJ657,3),COUNTIF(Data!AC657:AJ657,4),COUNTIF(Data!AC657:AJ657,5),COUNTIF(Data!AC657:AJ657,6),COUNTIF(Data!AC657:AJ657,7)),"")</f>
        <v/>
      </c>
      <c r="BK657" s="4" t="str">
        <f>IF(COUNTIF(Data!AC657:AJ657,4)=8,"Remove","")</f>
        <v/>
      </c>
      <c r="BM657" s="2" t="str">
        <f>IF(Data!AL657&gt;0,Data!AL657-4,"")</f>
        <v/>
      </c>
      <c r="BN657" s="2" t="str">
        <f>IF(Data!AM657&gt;0,Data!AM657-4,"")</f>
        <v/>
      </c>
      <c r="BO657" s="2" t="str">
        <f>IF(Data!AN657&gt;0,Data!AN657-4,"")</f>
        <v/>
      </c>
      <c r="BP657" s="2" t="str">
        <f>IF(Data!AO657&gt;0,Data!AO657-4,"")</f>
        <v/>
      </c>
      <c r="BQ657" s="2" t="str">
        <f>IF(Data!AP657&gt;0,Data!AP657-4,"")</f>
        <v/>
      </c>
      <c r="BR657" s="2" t="str">
        <f>IF(Data!AQ657&gt;0,Data!AQ657-4,"")</f>
        <v/>
      </c>
      <c r="BS657" s="2" t="str">
        <f>IF(Data!AR657&gt;0,Data!AR657-4,"")</f>
        <v/>
      </c>
      <c r="BT657" s="2" t="str">
        <f>IF(Data!AS657&gt;0,Data!AS657-4,"")</f>
        <v/>
      </c>
      <c r="BV657" s="7" t="str">
        <f t="shared" si="218"/>
        <v/>
      </c>
      <c r="BW657" s="7" t="str">
        <f t="shared" si="228"/>
        <v/>
      </c>
      <c r="BX657" s="4" t="str">
        <f t="shared" si="219"/>
        <v/>
      </c>
      <c r="BZ657" s="4" t="str">
        <f>IF(MAX(COUNTIF(Data!AL657:AS657,1),COUNTIF(Data!AL657:AS657,2),COUNTIF(Data!AL657:AS657,3),COUNTIF(Data!AL657:AS657,4),COUNTIF(Data!AL657:AS657,5),COUNTIF(Data!AL657:AS657,6),COUNTIF(Data!AL657:AS657,7))&gt;0,MAX(COUNTIF(Data!AL657:AS657,1),COUNTIF(Data!AL657:AS657,2),COUNTIF(Data!AL657:AS657,3),COUNTIF(Data!AL657:AS657,4),COUNTIF(Data!AL657:AS657,5),COUNTIF(Data!AL657:AS657,6),COUNTIF(Data!AL657:AS657,7)),"")</f>
        <v/>
      </c>
      <c r="CA657" s="4" t="str">
        <f>IF(COUNTIF(Data!AL657:AS657,4)=8,"Remove","")</f>
        <v/>
      </c>
      <c r="CC657" s="2" t="str">
        <f>IF(Data!AU657&gt;0,Data!AU657-4,"")</f>
        <v/>
      </c>
      <c r="CD657" s="2" t="str">
        <f>IF(Data!AV657&gt;0,Data!AV657-4,"")</f>
        <v/>
      </c>
      <c r="CE657" s="2" t="str">
        <f>IF(Data!AW657&gt;0,Data!AW657-4,"")</f>
        <v/>
      </c>
      <c r="CF657" s="2" t="str">
        <f>IF(Data!AX657&gt;0,Data!AX657-4,"")</f>
        <v/>
      </c>
      <c r="CG657" s="2" t="str">
        <f>IF(Data!AY657&gt;0,Data!AY657-4,"")</f>
        <v/>
      </c>
      <c r="CH657" s="2" t="str">
        <f>IF(Data!AZ657&gt;0,Data!AZ657-4,"")</f>
        <v/>
      </c>
      <c r="CI657" s="2" t="str">
        <f>IF(Data!BA657&gt;0,Data!BA657-4,"")</f>
        <v/>
      </c>
      <c r="CJ657" s="2" t="str">
        <f>IF(Data!BB657&gt;0,Data!BB657-4,"")</f>
        <v/>
      </c>
      <c r="CL657" s="7" t="str">
        <f t="shared" si="220"/>
        <v/>
      </c>
      <c r="CM657" s="7" t="str">
        <f t="shared" si="229"/>
        <v/>
      </c>
      <c r="CN657" s="4" t="str">
        <f t="shared" si="221"/>
        <v/>
      </c>
      <c r="CP657" s="4" t="str">
        <f>IF(MAX(COUNTIF(Data!AU657:BB657,1),COUNTIF(Data!AU657:BB657,2),COUNTIF(Data!AU657:BB657,3),COUNTIF(Data!AU657:BB657,4),COUNTIF(Data!AU657:BB657,5),COUNTIF(Data!AU657:BB657,6),COUNTIF(Data!AU657:BB657,7))&gt;0,MAX(COUNTIF(Data!AU657:BB657,1),COUNTIF(Data!AU657:BB657,2),COUNTIF(Data!AU657:BB657,3),COUNTIF(Data!AU657:BB657,4),COUNTIF(Data!AU657:BB657,5),COUNTIF(Data!AU657:BB657,6),COUNTIF(Data!AU657:BB657,7)),"")</f>
        <v/>
      </c>
      <c r="CQ657" s="4" t="str">
        <f>IF(COUNTIF(Data!AU657:BB657,4)=8,"Remove","")</f>
        <v/>
      </c>
      <c r="CS657" s="2" t="str">
        <f>IF(Data!BD657&gt;0,Data!BD657-4,"")</f>
        <v/>
      </c>
      <c r="CT657" s="2" t="str">
        <f>IF(Data!BE657&gt;0,Data!BE657-4,"")</f>
        <v/>
      </c>
      <c r="CU657" s="2" t="str">
        <f>IF(Data!BF657&gt;0,Data!BF657-4,"")</f>
        <v/>
      </c>
      <c r="CV657" s="2" t="str">
        <f>IF(Data!BG657&gt;0,Data!BG657-4,"")</f>
        <v/>
      </c>
      <c r="CW657" s="2" t="str">
        <f>IF(Data!BH657&gt;0,Data!BH657-4,"")</f>
        <v/>
      </c>
      <c r="CX657" s="2" t="str">
        <f>IF(Data!BI657&gt;0,Data!BI657-4,"")</f>
        <v/>
      </c>
      <c r="CY657" s="2" t="str">
        <f>IF(Data!BJ657&gt;0,Data!BJ657-4,"")</f>
        <v/>
      </c>
      <c r="CZ657" s="2" t="str">
        <f>IF(Data!BK657&gt;0,Data!BK657-4,"")</f>
        <v/>
      </c>
      <c r="DB657" s="7" t="str">
        <f t="shared" si="222"/>
        <v/>
      </c>
      <c r="DC657" s="7" t="str">
        <f t="shared" si="230"/>
        <v/>
      </c>
      <c r="DD657" s="4" t="str">
        <f t="shared" si="223"/>
        <v/>
      </c>
      <c r="DF657" s="4" t="str">
        <f>IF(MAX(COUNTIF(Data!BD657:BK657,1),COUNTIF(Data!BD657:BK657,2),COUNTIF(Data!BD657:BK657,3),COUNTIF(Data!BD657:BK657,4),COUNTIF(Data!BD657:BK657,5),COUNTIF(Data!BD657:BK657,6),COUNTIF(Data!BD657:BK657,7))&gt;0,MAX(COUNTIF(Data!BD657:BK657,1),COUNTIF(Data!BD657:BK657,2),COUNTIF(Data!BD657:BK657,3),COUNTIF(Data!BD657:BK657,4),COUNTIF(Data!BD657:BK657,5),COUNTIF(Data!BD657:BK657,6),COUNTIF(Data!BD657:BK657,7)),"")</f>
        <v/>
      </c>
      <c r="DG657" s="4" t="str">
        <f>IF(COUNTIF(Data!BD657:BK657,4)=8,"Remove","")</f>
        <v/>
      </c>
    </row>
    <row r="658" spans="1:111" x14ac:dyDescent="0.25">
      <c r="A658" s="2" t="str">
        <f>IF(Data!B658&gt;0,Data!B658-4,"")</f>
        <v/>
      </c>
      <c r="B658" s="2" t="str">
        <f>IF(Data!C658&gt;0,Data!C658-4,"")</f>
        <v/>
      </c>
      <c r="C658" s="2" t="str">
        <f>IF(Data!D658&gt;0,Data!D658-4,"")</f>
        <v/>
      </c>
      <c r="D658" s="2" t="str">
        <f>IF(Data!E658&gt;0,Data!E658-4,"")</f>
        <v/>
      </c>
      <c r="E658" s="2" t="str">
        <f>IF(Data!F658&gt;0,Data!F658-4,"")</f>
        <v/>
      </c>
      <c r="F658" s="2" t="str">
        <f>IF(Data!G658&gt;0,Data!G658-4,"")</f>
        <v/>
      </c>
      <c r="G658" s="2" t="str">
        <f>IF(Data!H658&gt;0,Data!H658-4,"")</f>
        <v/>
      </c>
      <c r="H658" s="2" t="str">
        <f>IF(Data!I658&gt;0,Data!I658-4,"")</f>
        <v/>
      </c>
      <c r="J658" s="7" t="str">
        <f t="shared" si="210"/>
        <v/>
      </c>
      <c r="K658" s="7" t="str">
        <f t="shared" si="224"/>
        <v/>
      </c>
      <c r="L658" s="4" t="str">
        <f t="shared" si="211"/>
        <v/>
      </c>
      <c r="N658" s="4" t="str">
        <f>IF(MAX(COUNTIF(Data!B658:I658,1),COUNTIF(Data!B658:I658,2),COUNTIF(Data!B658:I658,3),COUNTIF(Data!B658:I658,4),COUNTIF(Data!B658:I658,5),COUNTIF(Data!B658:I658,6),COUNTIF(Data!B658:I658,7))&gt;0,MAX(COUNTIF(Data!B658:I658,1),COUNTIF(Data!B658:I658,2),COUNTIF(Data!B658:I658,3),COUNTIF(Data!B658:I658,4),COUNTIF(Data!B658:I658,5),COUNTIF(Data!B658:I658,6),COUNTIF(Data!B658:I658,7)),"")</f>
        <v/>
      </c>
      <c r="O658" s="4" t="str">
        <f>IF(COUNTIF(Data!B658:I658,4)=8,"Remove","")</f>
        <v/>
      </c>
      <c r="Q658" s="2" t="str">
        <f>IF(Data!K658&gt;0,Data!K658-4,"")</f>
        <v/>
      </c>
      <c r="R658" s="2" t="str">
        <f>IF(Data!L658&gt;0,Data!L658-4,"")</f>
        <v/>
      </c>
      <c r="S658" s="2" t="str">
        <f>IF(Data!M658&gt;0,Data!M658-4,"")</f>
        <v/>
      </c>
      <c r="T658" s="2" t="str">
        <f>IF(Data!N658&gt;0,Data!N658-4,"")</f>
        <v/>
      </c>
      <c r="U658" s="2" t="str">
        <f>IF(Data!O658&gt;0,Data!O658-4,"")</f>
        <v/>
      </c>
      <c r="V658" s="2" t="str">
        <f>IF(Data!P658&gt;0,Data!P658-4,"")</f>
        <v/>
      </c>
      <c r="W658" s="2" t="str">
        <f>IF(Data!Q658&gt;0,Data!Q658-4,"")</f>
        <v/>
      </c>
      <c r="X658" s="2" t="str">
        <f>IF(Data!R658&gt;0,Data!R658-4,"")</f>
        <v/>
      </c>
      <c r="Y658" s="59"/>
      <c r="Z658" s="7" t="str">
        <f t="shared" si="212"/>
        <v/>
      </c>
      <c r="AA658" s="7" t="str">
        <f t="shared" si="225"/>
        <v/>
      </c>
      <c r="AB658" s="4" t="str">
        <f t="shared" si="213"/>
        <v/>
      </c>
      <c r="AC658" s="59"/>
      <c r="AD658" s="4" t="str">
        <f>IF(MAX(COUNTIF(Data!K658:R658,1),COUNTIF(Data!K658:R658,2),COUNTIF(Data!K658:R658,3),COUNTIF(Data!K658:R658,4),COUNTIF(Data!K658:R658,5),COUNTIF(Data!K658:R658,6),COUNTIF(Data!K658:R658,7))&gt;0,MAX(COUNTIF(Data!K658:R658,1),COUNTIF(Data!K658:R658,2),COUNTIF(Data!K658:R658,3),COUNTIF(Data!K658:R658,4),COUNTIF(Data!K658:R658,5),COUNTIF(Data!K658:R658,6),COUNTIF(Data!K658:R658,7)),"")</f>
        <v/>
      </c>
      <c r="AE658" s="4" t="str">
        <f>IF(COUNTIF(Data!K658:R658,4)=8,"Remove","")</f>
        <v/>
      </c>
      <c r="AG658" s="2" t="str">
        <f>IF(Data!T658&gt;0,Data!T658-4,"")</f>
        <v/>
      </c>
      <c r="AH658" s="2" t="str">
        <f>IF(Data!U658&gt;0,Data!U658-4,"")</f>
        <v/>
      </c>
      <c r="AI658" s="2" t="str">
        <f>IF(Data!V658&gt;0,Data!V658-4,"")</f>
        <v/>
      </c>
      <c r="AJ658" s="2" t="str">
        <f>IF(Data!W658&gt;0,Data!W658-4,"")</f>
        <v/>
      </c>
      <c r="AK658" s="2" t="str">
        <f>IF(Data!X658&gt;0,Data!X658-4,"")</f>
        <v/>
      </c>
      <c r="AL658" s="2" t="str">
        <f>IF(Data!Y658&gt;0,Data!Y658-4,"")</f>
        <v/>
      </c>
      <c r="AM658" s="2" t="str">
        <f>IF(Data!Z658&gt;0,Data!Z658-4,"")</f>
        <v/>
      </c>
      <c r="AN658" s="2" t="str">
        <f>IF(Data!AA658&gt;0,Data!AA658-4,"")</f>
        <v/>
      </c>
      <c r="AP658" s="7" t="str">
        <f t="shared" si="214"/>
        <v/>
      </c>
      <c r="AQ658" s="7" t="str">
        <f t="shared" si="226"/>
        <v/>
      </c>
      <c r="AR658" s="4" t="str">
        <f t="shared" si="215"/>
        <v/>
      </c>
      <c r="AT658" s="4" t="str">
        <f>IF(MAX(COUNTIF(Data!T658:AA658,1),COUNTIF(Data!T658:AA658,2),COUNTIF(Data!T658:AA658,3),COUNTIF(Data!T658:AA658,4),COUNTIF(Data!T658:AA658,5),COUNTIF(Data!T658:AA658,6),COUNTIF(Data!T658:AA658,7))&gt;0,MAX(COUNTIF(Data!T658:AA658,1),COUNTIF(Data!T658:AA658,2),COUNTIF(Data!T658:AA658,3),COUNTIF(Data!T658:AA658,4),COUNTIF(Data!T658:AA658,5),COUNTIF(Data!T658:AA658,6),COUNTIF(Data!T658:AA658,7)),"")</f>
        <v/>
      </c>
      <c r="AU658" s="4" t="str">
        <f>IF(COUNTIF(Data!T658:AA658,4)=8,"Remove","")</f>
        <v/>
      </c>
      <c r="AW658" s="2" t="str">
        <f>IF(Data!AC658&gt;0,Data!AC658-4,"")</f>
        <v/>
      </c>
      <c r="AX658" s="2" t="str">
        <f>IF(Data!AD658&gt;0,Data!AD658-4,"")</f>
        <v/>
      </c>
      <c r="AY658" s="2" t="str">
        <f>IF(Data!AE658&gt;0,Data!AE658-4,"")</f>
        <v/>
      </c>
      <c r="AZ658" s="2" t="str">
        <f>IF(Data!AF658&gt;0,Data!AF658-4,"")</f>
        <v/>
      </c>
      <c r="BA658" s="2" t="str">
        <f>IF(Data!AG658&gt;0,Data!AG658-4,"")</f>
        <v/>
      </c>
      <c r="BB658" s="2" t="str">
        <f>IF(Data!AH658&gt;0,Data!AH658-4,"")</f>
        <v/>
      </c>
      <c r="BC658" s="2" t="str">
        <f>IF(Data!AI658&gt;0,Data!AI658-4,"")</f>
        <v/>
      </c>
      <c r="BD658" s="2" t="str">
        <f>IF(Data!AJ658&gt;0,Data!AJ658-4,"")</f>
        <v/>
      </c>
      <c r="BF658" s="7" t="str">
        <f t="shared" si="216"/>
        <v/>
      </c>
      <c r="BG658" s="7" t="str">
        <f t="shared" si="227"/>
        <v/>
      </c>
      <c r="BH658" s="4" t="str">
        <f t="shared" si="217"/>
        <v/>
      </c>
      <c r="BJ658" s="4" t="str">
        <f>IF(MAX(COUNTIF(Data!AC658:AJ658,1),COUNTIF(Data!AC658:AJ658,2),COUNTIF(Data!AC658:AJ658,3),COUNTIF(Data!AC658:AJ658,4),COUNTIF(Data!AC658:AJ658,5),COUNTIF(Data!AC658:AJ658,6),COUNTIF(Data!AC658:AJ658,7))&gt;0,MAX(COUNTIF(Data!AC658:AJ658,1),COUNTIF(Data!AC658:AJ658,2),COUNTIF(Data!AC658:AJ658,3),COUNTIF(Data!AC658:AJ658,4),COUNTIF(Data!AC658:AJ658,5),COUNTIF(Data!AC658:AJ658,6),COUNTIF(Data!AC658:AJ658,7)),"")</f>
        <v/>
      </c>
      <c r="BK658" s="4" t="str">
        <f>IF(COUNTIF(Data!AC658:AJ658,4)=8,"Remove","")</f>
        <v/>
      </c>
      <c r="BM658" s="2" t="str">
        <f>IF(Data!AL658&gt;0,Data!AL658-4,"")</f>
        <v/>
      </c>
      <c r="BN658" s="2" t="str">
        <f>IF(Data!AM658&gt;0,Data!AM658-4,"")</f>
        <v/>
      </c>
      <c r="BO658" s="2" t="str">
        <f>IF(Data!AN658&gt;0,Data!AN658-4,"")</f>
        <v/>
      </c>
      <c r="BP658" s="2" t="str">
        <f>IF(Data!AO658&gt;0,Data!AO658-4,"")</f>
        <v/>
      </c>
      <c r="BQ658" s="2" t="str">
        <f>IF(Data!AP658&gt;0,Data!AP658-4,"")</f>
        <v/>
      </c>
      <c r="BR658" s="2" t="str">
        <f>IF(Data!AQ658&gt;0,Data!AQ658-4,"")</f>
        <v/>
      </c>
      <c r="BS658" s="2" t="str">
        <f>IF(Data!AR658&gt;0,Data!AR658-4,"")</f>
        <v/>
      </c>
      <c r="BT658" s="2" t="str">
        <f>IF(Data!AS658&gt;0,Data!AS658-4,"")</f>
        <v/>
      </c>
      <c r="BV658" s="7" t="str">
        <f t="shared" si="218"/>
        <v/>
      </c>
      <c r="BW658" s="7" t="str">
        <f t="shared" si="228"/>
        <v/>
      </c>
      <c r="BX658" s="4" t="str">
        <f t="shared" si="219"/>
        <v/>
      </c>
      <c r="BZ658" s="4" t="str">
        <f>IF(MAX(COUNTIF(Data!AL658:AS658,1),COUNTIF(Data!AL658:AS658,2),COUNTIF(Data!AL658:AS658,3),COUNTIF(Data!AL658:AS658,4),COUNTIF(Data!AL658:AS658,5),COUNTIF(Data!AL658:AS658,6),COUNTIF(Data!AL658:AS658,7))&gt;0,MAX(COUNTIF(Data!AL658:AS658,1),COUNTIF(Data!AL658:AS658,2),COUNTIF(Data!AL658:AS658,3),COUNTIF(Data!AL658:AS658,4),COUNTIF(Data!AL658:AS658,5),COUNTIF(Data!AL658:AS658,6),COUNTIF(Data!AL658:AS658,7)),"")</f>
        <v/>
      </c>
      <c r="CA658" s="4" t="str">
        <f>IF(COUNTIF(Data!AL658:AS658,4)=8,"Remove","")</f>
        <v/>
      </c>
      <c r="CC658" s="2" t="str">
        <f>IF(Data!AU658&gt;0,Data!AU658-4,"")</f>
        <v/>
      </c>
      <c r="CD658" s="2" t="str">
        <f>IF(Data!AV658&gt;0,Data!AV658-4,"")</f>
        <v/>
      </c>
      <c r="CE658" s="2" t="str">
        <f>IF(Data!AW658&gt;0,Data!AW658-4,"")</f>
        <v/>
      </c>
      <c r="CF658" s="2" t="str">
        <f>IF(Data!AX658&gt;0,Data!AX658-4,"")</f>
        <v/>
      </c>
      <c r="CG658" s="2" t="str">
        <f>IF(Data!AY658&gt;0,Data!AY658-4,"")</f>
        <v/>
      </c>
      <c r="CH658" s="2" t="str">
        <f>IF(Data!AZ658&gt;0,Data!AZ658-4,"")</f>
        <v/>
      </c>
      <c r="CI658" s="2" t="str">
        <f>IF(Data!BA658&gt;0,Data!BA658-4,"")</f>
        <v/>
      </c>
      <c r="CJ658" s="2" t="str">
        <f>IF(Data!BB658&gt;0,Data!BB658-4,"")</f>
        <v/>
      </c>
      <c r="CL658" s="7" t="str">
        <f t="shared" si="220"/>
        <v/>
      </c>
      <c r="CM658" s="7" t="str">
        <f t="shared" si="229"/>
        <v/>
      </c>
      <c r="CN658" s="4" t="str">
        <f t="shared" si="221"/>
        <v/>
      </c>
      <c r="CP658" s="4" t="str">
        <f>IF(MAX(COUNTIF(Data!AU658:BB658,1),COUNTIF(Data!AU658:BB658,2),COUNTIF(Data!AU658:BB658,3),COUNTIF(Data!AU658:BB658,4),COUNTIF(Data!AU658:BB658,5),COUNTIF(Data!AU658:BB658,6),COUNTIF(Data!AU658:BB658,7))&gt;0,MAX(COUNTIF(Data!AU658:BB658,1),COUNTIF(Data!AU658:BB658,2),COUNTIF(Data!AU658:BB658,3),COUNTIF(Data!AU658:BB658,4),COUNTIF(Data!AU658:BB658,5),COUNTIF(Data!AU658:BB658,6),COUNTIF(Data!AU658:BB658,7)),"")</f>
        <v/>
      </c>
      <c r="CQ658" s="4" t="str">
        <f>IF(COUNTIF(Data!AU658:BB658,4)=8,"Remove","")</f>
        <v/>
      </c>
      <c r="CS658" s="2" t="str">
        <f>IF(Data!BD658&gt;0,Data!BD658-4,"")</f>
        <v/>
      </c>
      <c r="CT658" s="2" t="str">
        <f>IF(Data!BE658&gt;0,Data!BE658-4,"")</f>
        <v/>
      </c>
      <c r="CU658" s="2" t="str">
        <f>IF(Data!BF658&gt;0,Data!BF658-4,"")</f>
        <v/>
      </c>
      <c r="CV658" s="2" t="str">
        <f>IF(Data!BG658&gt;0,Data!BG658-4,"")</f>
        <v/>
      </c>
      <c r="CW658" s="2" t="str">
        <f>IF(Data!BH658&gt;0,Data!BH658-4,"")</f>
        <v/>
      </c>
      <c r="CX658" s="2" t="str">
        <f>IF(Data!BI658&gt;0,Data!BI658-4,"")</f>
        <v/>
      </c>
      <c r="CY658" s="2" t="str">
        <f>IF(Data!BJ658&gt;0,Data!BJ658-4,"")</f>
        <v/>
      </c>
      <c r="CZ658" s="2" t="str">
        <f>IF(Data!BK658&gt;0,Data!BK658-4,"")</f>
        <v/>
      </c>
      <c r="DB658" s="7" t="str">
        <f t="shared" si="222"/>
        <v/>
      </c>
      <c r="DC658" s="7" t="str">
        <f t="shared" si="230"/>
        <v/>
      </c>
      <c r="DD658" s="4" t="str">
        <f t="shared" si="223"/>
        <v/>
      </c>
      <c r="DF658" s="4" t="str">
        <f>IF(MAX(COUNTIF(Data!BD658:BK658,1),COUNTIF(Data!BD658:BK658,2),COUNTIF(Data!BD658:BK658,3),COUNTIF(Data!BD658:BK658,4),COUNTIF(Data!BD658:BK658,5),COUNTIF(Data!BD658:BK658,6),COUNTIF(Data!BD658:BK658,7))&gt;0,MAX(COUNTIF(Data!BD658:BK658,1),COUNTIF(Data!BD658:BK658,2),COUNTIF(Data!BD658:BK658,3),COUNTIF(Data!BD658:BK658,4),COUNTIF(Data!BD658:BK658,5),COUNTIF(Data!BD658:BK658,6),COUNTIF(Data!BD658:BK658,7)),"")</f>
        <v/>
      </c>
      <c r="DG658" s="4" t="str">
        <f>IF(COUNTIF(Data!BD658:BK658,4)=8,"Remove","")</f>
        <v/>
      </c>
    </row>
    <row r="659" spans="1:111" x14ac:dyDescent="0.25">
      <c r="A659" s="2" t="str">
        <f>IF(Data!B659&gt;0,Data!B659-4,"")</f>
        <v/>
      </c>
      <c r="B659" s="2" t="str">
        <f>IF(Data!C659&gt;0,Data!C659-4,"")</f>
        <v/>
      </c>
      <c r="C659" s="2" t="str">
        <f>IF(Data!D659&gt;0,Data!D659-4,"")</f>
        <v/>
      </c>
      <c r="D659" s="2" t="str">
        <f>IF(Data!E659&gt;0,Data!E659-4,"")</f>
        <v/>
      </c>
      <c r="E659" s="2" t="str">
        <f>IF(Data!F659&gt;0,Data!F659-4,"")</f>
        <v/>
      </c>
      <c r="F659" s="2" t="str">
        <f>IF(Data!G659&gt;0,Data!G659-4,"")</f>
        <v/>
      </c>
      <c r="G659" s="2" t="str">
        <f>IF(Data!H659&gt;0,Data!H659-4,"")</f>
        <v/>
      </c>
      <c r="H659" s="2" t="str">
        <f>IF(Data!I659&gt;0,Data!I659-4,"")</f>
        <v/>
      </c>
      <c r="J659" s="7" t="str">
        <f t="shared" si="210"/>
        <v/>
      </c>
      <c r="K659" s="7" t="str">
        <f t="shared" si="224"/>
        <v/>
      </c>
      <c r="L659" s="4" t="str">
        <f t="shared" si="211"/>
        <v/>
      </c>
      <c r="N659" s="4" t="str">
        <f>IF(MAX(COUNTIF(Data!B659:I659,1),COUNTIF(Data!B659:I659,2),COUNTIF(Data!B659:I659,3),COUNTIF(Data!B659:I659,4),COUNTIF(Data!B659:I659,5),COUNTIF(Data!B659:I659,6),COUNTIF(Data!B659:I659,7))&gt;0,MAX(COUNTIF(Data!B659:I659,1),COUNTIF(Data!B659:I659,2),COUNTIF(Data!B659:I659,3),COUNTIF(Data!B659:I659,4),COUNTIF(Data!B659:I659,5),COUNTIF(Data!B659:I659,6),COUNTIF(Data!B659:I659,7)),"")</f>
        <v/>
      </c>
      <c r="O659" s="4" t="str">
        <f>IF(COUNTIF(Data!B659:I659,4)=8,"Remove","")</f>
        <v/>
      </c>
      <c r="Q659" s="2" t="str">
        <f>IF(Data!K659&gt;0,Data!K659-4,"")</f>
        <v/>
      </c>
      <c r="R659" s="2" t="str">
        <f>IF(Data!L659&gt;0,Data!L659-4,"")</f>
        <v/>
      </c>
      <c r="S659" s="2" t="str">
        <f>IF(Data!M659&gt;0,Data!M659-4,"")</f>
        <v/>
      </c>
      <c r="T659" s="2" t="str">
        <f>IF(Data!N659&gt;0,Data!N659-4,"")</f>
        <v/>
      </c>
      <c r="U659" s="2" t="str">
        <f>IF(Data!O659&gt;0,Data!O659-4,"")</f>
        <v/>
      </c>
      <c r="V659" s="2" t="str">
        <f>IF(Data!P659&gt;0,Data!P659-4,"")</f>
        <v/>
      </c>
      <c r="W659" s="2" t="str">
        <f>IF(Data!Q659&gt;0,Data!Q659-4,"")</f>
        <v/>
      </c>
      <c r="X659" s="2" t="str">
        <f>IF(Data!R659&gt;0,Data!R659-4,"")</f>
        <v/>
      </c>
      <c r="Y659" s="59"/>
      <c r="Z659" s="7" t="str">
        <f t="shared" si="212"/>
        <v/>
      </c>
      <c r="AA659" s="7" t="str">
        <f t="shared" si="225"/>
        <v/>
      </c>
      <c r="AB659" s="4" t="str">
        <f t="shared" si="213"/>
        <v/>
      </c>
      <c r="AC659" s="59"/>
      <c r="AD659" s="4" t="str">
        <f>IF(MAX(COUNTIF(Data!K659:R659,1),COUNTIF(Data!K659:R659,2),COUNTIF(Data!K659:R659,3),COUNTIF(Data!K659:R659,4),COUNTIF(Data!K659:R659,5),COUNTIF(Data!K659:R659,6),COUNTIF(Data!K659:R659,7))&gt;0,MAX(COUNTIF(Data!K659:R659,1),COUNTIF(Data!K659:R659,2),COUNTIF(Data!K659:R659,3),COUNTIF(Data!K659:R659,4),COUNTIF(Data!K659:R659,5),COUNTIF(Data!K659:R659,6),COUNTIF(Data!K659:R659,7)),"")</f>
        <v/>
      </c>
      <c r="AE659" s="4" t="str">
        <f>IF(COUNTIF(Data!K659:R659,4)=8,"Remove","")</f>
        <v/>
      </c>
      <c r="AG659" s="2" t="str">
        <f>IF(Data!T659&gt;0,Data!T659-4,"")</f>
        <v/>
      </c>
      <c r="AH659" s="2" t="str">
        <f>IF(Data!U659&gt;0,Data!U659-4,"")</f>
        <v/>
      </c>
      <c r="AI659" s="2" t="str">
        <f>IF(Data!V659&gt;0,Data!V659-4,"")</f>
        <v/>
      </c>
      <c r="AJ659" s="2" t="str">
        <f>IF(Data!W659&gt;0,Data!W659-4,"")</f>
        <v/>
      </c>
      <c r="AK659" s="2" t="str">
        <f>IF(Data!X659&gt;0,Data!X659-4,"")</f>
        <v/>
      </c>
      <c r="AL659" s="2" t="str">
        <f>IF(Data!Y659&gt;0,Data!Y659-4,"")</f>
        <v/>
      </c>
      <c r="AM659" s="2" t="str">
        <f>IF(Data!Z659&gt;0,Data!Z659-4,"")</f>
        <v/>
      </c>
      <c r="AN659" s="2" t="str">
        <f>IF(Data!AA659&gt;0,Data!AA659-4,"")</f>
        <v/>
      </c>
      <c r="AP659" s="7" t="str">
        <f t="shared" si="214"/>
        <v/>
      </c>
      <c r="AQ659" s="7" t="str">
        <f t="shared" si="226"/>
        <v/>
      </c>
      <c r="AR659" s="4" t="str">
        <f t="shared" si="215"/>
        <v/>
      </c>
      <c r="AT659" s="4" t="str">
        <f>IF(MAX(COUNTIF(Data!T659:AA659,1),COUNTIF(Data!T659:AA659,2),COUNTIF(Data!T659:AA659,3),COUNTIF(Data!T659:AA659,4),COUNTIF(Data!T659:AA659,5),COUNTIF(Data!T659:AA659,6),COUNTIF(Data!T659:AA659,7))&gt;0,MAX(COUNTIF(Data!T659:AA659,1),COUNTIF(Data!T659:AA659,2),COUNTIF(Data!T659:AA659,3),COUNTIF(Data!T659:AA659,4),COUNTIF(Data!T659:AA659,5),COUNTIF(Data!T659:AA659,6),COUNTIF(Data!T659:AA659,7)),"")</f>
        <v/>
      </c>
      <c r="AU659" s="4" t="str">
        <f>IF(COUNTIF(Data!T659:AA659,4)=8,"Remove","")</f>
        <v/>
      </c>
      <c r="AW659" s="2" t="str">
        <f>IF(Data!AC659&gt;0,Data!AC659-4,"")</f>
        <v/>
      </c>
      <c r="AX659" s="2" t="str">
        <f>IF(Data!AD659&gt;0,Data!AD659-4,"")</f>
        <v/>
      </c>
      <c r="AY659" s="2" t="str">
        <f>IF(Data!AE659&gt;0,Data!AE659-4,"")</f>
        <v/>
      </c>
      <c r="AZ659" s="2" t="str">
        <f>IF(Data!AF659&gt;0,Data!AF659-4,"")</f>
        <v/>
      </c>
      <c r="BA659" s="2" t="str">
        <f>IF(Data!AG659&gt;0,Data!AG659-4,"")</f>
        <v/>
      </c>
      <c r="BB659" s="2" t="str">
        <f>IF(Data!AH659&gt;0,Data!AH659-4,"")</f>
        <v/>
      </c>
      <c r="BC659" s="2" t="str">
        <f>IF(Data!AI659&gt;0,Data!AI659-4,"")</f>
        <v/>
      </c>
      <c r="BD659" s="2" t="str">
        <f>IF(Data!AJ659&gt;0,Data!AJ659-4,"")</f>
        <v/>
      </c>
      <c r="BF659" s="7" t="str">
        <f t="shared" si="216"/>
        <v/>
      </c>
      <c r="BG659" s="7" t="str">
        <f t="shared" si="227"/>
        <v/>
      </c>
      <c r="BH659" s="4" t="str">
        <f t="shared" si="217"/>
        <v/>
      </c>
      <c r="BJ659" s="4" t="str">
        <f>IF(MAX(COUNTIF(Data!AC659:AJ659,1),COUNTIF(Data!AC659:AJ659,2),COUNTIF(Data!AC659:AJ659,3),COUNTIF(Data!AC659:AJ659,4),COUNTIF(Data!AC659:AJ659,5),COUNTIF(Data!AC659:AJ659,6),COUNTIF(Data!AC659:AJ659,7))&gt;0,MAX(COUNTIF(Data!AC659:AJ659,1),COUNTIF(Data!AC659:AJ659,2),COUNTIF(Data!AC659:AJ659,3),COUNTIF(Data!AC659:AJ659,4),COUNTIF(Data!AC659:AJ659,5),COUNTIF(Data!AC659:AJ659,6),COUNTIF(Data!AC659:AJ659,7)),"")</f>
        <v/>
      </c>
      <c r="BK659" s="4" t="str">
        <f>IF(COUNTIF(Data!AC659:AJ659,4)=8,"Remove","")</f>
        <v/>
      </c>
      <c r="BM659" s="2" t="str">
        <f>IF(Data!AL659&gt;0,Data!AL659-4,"")</f>
        <v/>
      </c>
      <c r="BN659" s="2" t="str">
        <f>IF(Data!AM659&gt;0,Data!AM659-4,"")</f>
        <v/>
      </c>
      <c r="BO659" s="2" t="str">
        <f>IF(Data!AN659&gt;0,Data!AN659-4,"")</f>
        <v/>
      </c>
      <c r="BP659" s="2" t="str">
        <f>IF(Data!AO659&gt;0,Data!AO659-4,"")</f>
        <v/>
      </c>
      <c r="BQ659" s="2" t="str">
        <f>IF(Data!AP659&gt;0,Data!AP659-4,"")</f>
        <v/>
      </c>
      <c r="BR659" s="2" t="str">
        <f>IF(Data!AQ659&gt;0,Data!AQ659-4,"")</f>
        <v/>
      </c>
      <c r="BS659" s="2" t="str">
        <f>IF(Data!AR659&gt;0,Data!AR659-4,"")</f>
        <v/>
      </c>
      <c r="BT659" s="2" t="str">
        <f>IF(Data!AS659&gt;0,Data!AS659-4,"")</f>
        <v/>
      </c>
      <c r="BV659" s="7" t="str">
        <f t="shared" si="218"/>
        <v/>
      </c>
      <c r="BW659" s="7" t="str">
        <f t="shared" si="228"/>
        <v/>
      </c>
      <c r="BX659" s="4" t="str">
        <f t="shared" si="219"/>
        <v/>
      </c>
      <c r="BZ659" s="4" t="str">
        <f>IF(MAX(COUNTIF(Data!AL659:AS659,1),COUNTIF(Data!AL659:AS659,2),COUNTIF(Data!AL659:AS659,3),COUNTIF(Data!AL659:AS659,4),COUNTIF(Data!AL659:AS659,5),COUNTIF(Data!AL659:AS659,6),COUNTIF(Data!AL659:AS659,7))&gt;0,MAX(COUNTIF(Data!AL659:AS659,1),COUNTIF(Data!AL659:AS659,2),COUNTIF(Data!AL659:AS659,3),COUNTIF(Data!AL659:AS659,4),COUNTIF(Data!AL659:AS659,5),COUNTIF(Data!AL659:AS659,6),COUNTIF(Data!AL659:AS659,7)),"")</f>
        <v/>
      </c>
      <c r="CA659" s="4" t="str">
        <f>IF(COUNTIF(Data!AL659:AS659,4)=8,"Remove","")</f>
        <v/>
      </c>
      <c r="CC659" s="2" t="str">
        <f>IF(Data!AU659&gt;0,Data!AU659-4,"")</f>
        <v/>
      </c>
      <c r="CD659" s="2" t="str">
        <f>IF(Data!AV659&gt;0,Data!AV659-4,"")</f>
        <v/>
      </c>
      <c r="CE659" s="2" t="str">
        <f>IF(Data!AW659&gt;0,Data!AW659-4,"")</f>
        <v/>
      </c>
      <c r="CF659" s="2" t="str">
        <f>IF(Data!AX659&gt;0,Data!AX659-4,"")</f>
        <v/>
      </c>
      <c r="CG659" s="2" t="str">
        <f>IF(Data!AY659&gt;0,Data!AY659-4,"")</f>
        <v/>
      </c>
      <c r="CH659" s="2" t="str">
        <f>IF(Data!AZ659&gt;0,Data!AZ659-4,"")</f>
        <v/>
      </c>
      <c r="CI659" s="2" t="str">
        <f>IF(Data!BA659&gt;0,Data!BA659-4,"")</f>
        <v/>
      </c>
      <c r="CJ659" s="2" t="str">
        <f>IF(Data!BB659&gt;0,Data!BB659-4,"")</f>
        <v/>
      </c>
      <c r="CL659" s="7" t="str">
        <f t="shared" si="220"/>
        <v/>
      </c>
      <c r="CM659" s="7" t="str">
        <f t="shared" si="229"/>
        <v/>
      </c>
      <c r="CN659" s="4" t="str">
        <f t="shared" si="221"/>
        <v/>
      </c>
      <c r="CP659" s="4" t="str">
        <f>IF(MAX(COUNTIF(Data!AU659:BB659,1),COUNTIF(Data!AU659:BB659,2),COUNTIF(Data!AU659:BB659,3),COUNTIF(Data!AU659:BB659,4),COUNTIF(Data!AU659:BB659,5),COUNTIF(Data!AU659:BB659,6),COUNTIF(Data!AU659:BB659,7))&gt;0,MAX(COUNTIF(Data!AU659:BB659,1),COUNTIF(Data!AU659:BB659,2),COUNTIF(Data!AU659:BB659,3),COUNTIF(Data!AU659:BB659,4),COUNTIF(Data!AU659:BB659,5),COUNTIF(Data!AU659:BB659,6),COUNTIF(Data!AU659:BB659,7)),"")</f>
        <v/>
      </c>
      <c r="CQ659" s="4" t="str">
        <f>IF(COUNTIF(Data!AU659:BB659,4)=8,"Remove","")</f>
        <v/>
      </c>
      <c r="CS659" s="2" t="str">
        <f>IF(Data!BD659&gt;0,Data!BD659-4,"")</f>
        <v/>
      </c>
      <c r="CT659" s="2" t="str">
        <f>IF(Data!BE659&gt;0,Data!BE659-4,"")</f>
        <v/>
      </c>
      <c r="CU659" s="2" t="str">
        <f>IF(Data!BF659&gt;0,Data!BF659-4,"")</f>
        <v/>
      </c>
      <c r="CV659" s="2" t="str">
        <f>IF(Data!BG659&gt;0,Data!BG659-4,"")</f>
        <v/>
      </c>
      <c r="CW659" s="2" t="str">
        <f>IF(Data!BH659&gt;0,Data!BH659-4,"")</f>
        <v/>
      </c>
      <c r="CX659" s="2" t="str">
        <f>IF(Data!BI659&gt;0,Data!BI659-4,"")</f>
        <v/>
      </c>
      <c r="CY659" s="2" t="str">
        <f>IF(Data!BJ659&gt;0,Data!BJ659-4,"")</f>
        <v/>
      </c>
      <c r="CZ659" s="2" t="str">
        <f>IF(Data!BK659&gt;0,Data!BK659-4,"")</f>
        <v/>
      </c>
      <c r="DB659" s="7" t="str">
        <f t="shared" si="222"/>
        <v/>
      </c>
      <c r="DC659" s="7" t="str">
        <f t="shared" si="230"/>
        <v/>
      </c>
      <c r="DD659" s="4" t="str">
        <f t="shared" si="223"/>
        <v/>
      </c>
      <c r="DF659" s="4" t="str">
        <f>IF(MAX(COUNTIF(Data!BD659:BK659,1),COUNTIF(Data!BD659:BK659,2),COUNTIF(Data!BD659:BK659,3),COUNTIF(Data!BD659:BK659,4),COUNTIF(Data!BD659:BK659,5),COUNTIF(Data!BD659:BK659,6),COUNTIF(Data!BD659:BK659,7))&gt;0,MAX(COUNTIF(Data!BD659:BK659,1),COUNTIF(Data!BD659:BK659,2),COUNTIF(Data!BD659:BK659,3),COUNTIF(Data!BD659:BK659,4),COUNTIF(Data!BD659:BK659,5),COUNTIF(Data!BD659:BK659,6),COUNTIF(Data!BD659:BK659,7)),"")</f>
        <v/>
      </c>
      <c r="DG659" s="4" t="str">
        <f>IF(COUNTIF(Data!BD659:BK659,4)=8,"Remove","")</f>
        <v/>
      </c>
    </row>
    <row r="660" spans="1:111" x14ac:dyDescent="0.25">
      <c r="A660" s="2" t="str">
        <f>IF(Data!B660&gt;0,Data!B660-4,"")</f>
        <v/>
      </c>
      <c r="B660" s="2" t="str">
        <f>IF(Data!C660&gt;0,Data!C660-4,"")</f>
        <v/>
      </c>
      <c r="C660" s="2" t="str">
        <f>IF(Data!D660&gt;0,Data!D660-4,"")</f>
        <v/>
      </c>
      <c r="D660" s="2" t="str">
        <f>IF(Data!E660&gt;0,Data!E660-4,"")</f>
        <v/>
      </c>
      <c r="E660" s="2" t="str">
        <f>IF(Data!F660&gt;0,Data!F660-4,"")</f>
        <v/>
      </c>
      <c r="F660" s="2" t="str">
        <f>IF(Data!G660&gt;0,Data!G660-4,"")</f>
        <v/>
      </c>
      <c r="G660" s="2" t="str">
        <f>IF(Data!H660&gt;0,Data!H660-4,"")</f>
        <v/>
      </c>
      <c r="H660" s="2" t="str">
        <f>IF(Data!I660&gt;0,Data!I660-4,"")</f>
        <v/>
      </c>
      <c r="J660" s="7" t="str">
        <f t="shared" si="210"/>
        <v/>
      </c>
      <c r="K660" s="7" t="str">
        <f t="shared" si="224"/>
        <v/>
      </c>
      <c r="L660" s="4" t="str">
        <f t="shared" si="211"/>
        <v/>
      </c>
      <c r="N660" s="4" t="str">
        <f>IF(MAX(COUNTIF(Data!B660:I660,1),COUNTIF(Data!B660:I660,2),COUNTIF(Data!B660:I660,3),COUNTIF(Data!B660:I660,4),COUNTIF(Data!B660:I660,5),COUNTIF(Data!B660:I660,6),COUNTIF(Data!B660:I660,7))&gt;0,MAX(COUNTIF(Data!B660:I660,1),COUNTIF(Data!B660:I660,2),COUNTIF(Data!B660:I660,3),COUNTIF(Data!B660:I660,4),COUNTIF(Data!B660:I660,5),COUNTIF(Data!B660:I660,6),COUNTIF(Data!B660:I660,7)),"")</f>
        <v/>
      </c>
      <c r="O660" s="4" t="str">
        <f>IF(COUNTIF(Data!B660:I660,4)=8,"Remove","")</f>
        <v/>
      </c>
      <c r="Q660" s="2" t="str">
        <f>IF(Data!K660&gt;0,Data!K660-4,"")</f>
        <v/>
      </c>
      <c r="R660" s="2" t="str">
        <f>IF(Data!L660&gt;0,Data!L660-4,"")</f>
        <v/>
      </c>
      <c r="S660" s="2" t="str">
        <f>IF(Data!M660&gt;0,Data!M660-4,"")</f>
        <v/>
      </c>
      <c r="T660" s="2" t="str">
        <f>IF(Data!N660&gt;0,Data!N660-4,"")</f>
        <v/>
      </c>
      <c r="U660" s="2" t="str">
        <f>IF(Data!O660&gt;0,Data!O660-4,"")</f>
        <v/>
      </c>
      <c r="V660" s="2" t="str">
        <f>IF(Data!P660&gt;0,Data!P660-4,"")</f>
        <v/>
      </c>
      <c r="W660" s="2" t="str">
        <f>IF(Data!Q660&gt;0,Data!Q660-4,"")</f>
        <v/>
      </c>
      <c r="X660" s="2" t="str">
        <f>IF(Data!R660&gt;0,Data!R660-4,"")</f>
        <v/>
      </c>
      <c r="Y660" s="59"/>
      <c r="Z660" s="7" t="str">
        <f t="shared" si="212"/>
        <v/>
      </c>
      <c r="AA660" s="7" t="str">
        <f t="shared" si="225"/>
        <v/>
      </c>
      <c r="AB660" s="4" t="str">
        <f t="shared" si="213"/>
        <v/>
      </c>
      <c r="AC660" s="59"/>
      <c r="AD660" s="4" t="str">
        <f>IF(MAX(COUNTIF(Data!K660:R660,1),COUNTIF(Data!K660:R660,2),COUNTIF(Data!K660:R660,3),COUNTIF(Data!K660:R660,4),COUNTIF(Data!K660:R660,5),COUNTIF(Data!K660:R660,6),COUNTIF(Data!K660:R660,7))&gt;0,MAX(COUNTIF(Data!K660:R660,1),COUNTIF(Data!K660:R660,2),COUNTIF(Data!K660:R660,3),COUNTIF(Data!K660:R660,4),COUNTIF(Data!K660:R660,5),COUNTIF(Data!K660:R660,6),COUNTIF(Data!K660:R660,7)),"")</f>
        <v/>
      </c>
      <c r="AE660" s="4" t="str">
        <f>IF(COUNTIF(Data!K660:R660,4)=8,"Remove","")</f>
        <v/>
      </c>
      <c r="AG660" s="2" t="str">
        <f>IF(Data!T660&gt;0,Data!T660-4,"")</f>
        <v/>
      </c>
      <c r="AH660" s="2" t="str">
        <f>IF(Data!U660&gt;0,Data!U660-4,"")</f>
        <v/>
      </c>
      <c r="AI660" s="2" t="str">
        <f>IF(Data!V660&gt;0,Data!V660-4,"")</f>
        <v/>
      </c>
      <c r="AJ660" s="2" t="str">
        <f>IF(Data!W660&gt;0,Data!W660-4,"")</f>
        <v/>
      </c>
      <c r="AK660" s="2" t="str">
        <f>IF(Data!X660&gt;0,Data!X660-4,"")</f>
        <v/>
      </c>
      <c r="AL660" s="2" t="str">
        <f>IF(Data!Y660&gt;0,Data!Y660-4,"")</f>
        <v/>
      </c>
      <c r="AM660" s="2" t="str">
        <f>IF(Data!Z660&gt;0,Data!Z660-4,"")</f>
        <v/>
      </c>
      <c r="AN660" s="2" t="str">
        <f>IF(Data!AA660&gt;0,Data!AA660-4,"")</f>
        <v/>
      </c>
      <c r="AP660" s="7" t="str">
        <f t="shared" si="214"/>
        <v/>
      </c>
      <c r="AQ660" s="7" t="str">
        <f t="shared" si="226"/>
        <v/>
      </c>
      <c r="AR660" s="4" t="str">
        <f t="shared" si="215"/>
        <v/>
      </c>
      <c r="AT660" s="4" t="str">
        <f>IF(MAX(COUNTIF(Data!T660:AA660,1),COUNTIF(Data!T660:AA660,2),COUNTIF(Data!T660:AA660,3),COUNTIF(Data!T660:AA660,4),COUNTIF(Data!T660:AA660,5),COUNTIF(Data!T660:AA660,6),COUNTIF(Data!T660:AA660,7))&gt;0,MAX(COUNTIF(Data!T660:AA660,1),COUNTIF(Data!T660:AA660,2),COUNTIF(Data!T660:AA660,3),COUNTIF(Data!T660:AA660,4),COUNTIF(Data!T660:AA660,5),COUNTIF(Data!T660:AA660,6),COUNTIF(Data!T660:AA660,7)),"")</f>
        <v/>
      </c>
      <c r="AU660" s="4" t="str">
        <f>IF(COUNTIF(Data!T660:AA660,4)=8,"Remove","")</f>
        <v/>
      </c>
      <c r="AW660" s="2" t="str">
        <f>IF(Data!AC660&gt;0,Data!AC660-4,"")</f>
        <v/>
      </c>
      <c r="AX660" s="2" t="str">
        <f>IF(Data!AD660&gt;0,Data!AD660-4,"")</f>
        <v/>
      </c>
      <c r="AY660" s="2" t="str">
        <f>IF(Data!AE660&gt;0,Data!AE660-4,"")</f>
        <v/>
      </c>
      <c r="AZ660" s="2" t="str">
        <f>IF(Data!AF660&gt;0,Data!AF660-4,"")</f>
        <v/>
      </c>
      <c r="BA660" s="2" t="str">
        <f>IF(Data!AG660&gt;0,Data!AG660-4,"")</f>
        <v/>
      </c>
      <c r="BB660" s="2" t="str">
        <f>IF(Data!AH660&gt;0,Data!AH660-4,"")</f>
        <v/>
      </c>
      <c r="BC660" s="2" t="str">
        <f>IF(Data!AI660&gt;0,Data!AI660-4,"")</f>
        <v/>
      </c>
      <c r="BD660" s="2" t="str">
        <f>IF(Data!AJ660&gt;0,Data!AJ660-4,"")</f>
        <v/>
      </c>
      <c r="BF660" s="7" t="str">
        <f t="shared" si="216"/>
        <v/>
      </c>
      <c r="BG660" s="7" t="str">
        <f t="shared" si="227"/>
        <v/>
      </c>
      <c r="BH660" s="4" t="str">
        <f t="shared" si="217"/>
        <v/>
      </c>
      <c r="BJ660" s="4" t="str">
        <f>IF(MAX(COUNTIF(Data!AC660:AJ660,1),COUNTIF(Data!AC660:AJ660,2),COUNTIF(Data!AC660:AJ660,3),COUNTIF(Data!AC660:AJ660,4),COUNTIF(Data!AC660:AJ660,5),COUNTIF(Data!AC660:AJ660,6),COUNTIF(Data!AC660:AJ660,7))&gt;0,MAX(COUNTIF(Data!AC660:AJ660,1),COUNTIF(Data!AC660:AJ660,2),COUNTIF(Data!AC660:AJ660,3),COUNTIF(Data!AC660:AJ660,4),COUNTIF(Data!AC660:AJ660,5),COUNTIF(Data!AC660:AJ660,6),COUNTIF(Data!AC660:AJ660,7)),"")</f>
        <v/>
      </c>
      <c r="BK660" s="4" t="str">
        <f>IF(COUNTIF(Data!AC660:AJ660,4)=8,"Remove","")</f>
        <v/>
      </c>
      <c r="BM660" s="2" t="str">
        <f>IF(Data!AL660&gt;0,Data!AL660-4,"")</f>
        <v/>
      </c>
      <c r="BN660" s="2" t="str">
        <f>IF(Data!AM660&gt;0,Data!AM660-4,"")</f>
        <v/>
      </c>
      <c r="BO660" s="2" t="str">
        <f>IF(Data!AN660&gt;0,Data!AN660-4,"")</f>
        <v/>
      </c>
      <c r="BP660" s="2" t="str">
        <f>IF(Data!AO660&gt;0,Data!AO660-4,"")</f>
        <v/>
      </c>
      <c r="BQ660" s="2" t="str">
        <f>IF(Data!AP660&gt;0,Data!AP660-4,"")</f>
        <v/>
      </c>
      <c r="BR660" s="2" t="str">
        <f>IF(Data!AQ660&gt;0,Data!AQ660-4,"")</f>
        <v/>
      </c>
      <c r="BS660" s="2" t="str">
        <f>IF(Data!AR660&gt;0,Data!AR660-4,"")</f>
        <v/>
      </c>
      <c r="BT660" s="2" t="str">
        <f>IF(Data!AS660&gt;0,Data!AS660-4,"")</f>
        <v/>
      </c>
      <c r="BV660" s="7" t="str">
        <f t="shared" si="218"/>
        <v/>
      </c>
      <c r="BW660" s="7" t="str">
        <f t="shared" si="228"/>
        <v/>
      </c>
      <c r="BX660" s="4" t="str">
        <f t="shared" si="219"/>
        <v/>
      </c>
      <c r="BZ660" s="4" t="str">
        <f>IF(MAX(COUNTIF(Data!AL660:AS660,1),COUNTIF(Data!AL660:AS660,2),COUNTIF(Data!AL660:AS660,3),COUNTIF(Data!AL660:AS660,4),COUNTIF(Data!AL660:AS660,5),COUNTIF(Data!AL660:AS660,6),COUNTIF(Data!AL660:AS660,7))&gt;0,MAX(COUNTIF(Data!AL660:AS660,1),COUNTIF(Data!AL660:AS660,2),COUNTIF(Data!AL660:AS660,3),COUNTIF(Data!AL660:AS660,4),COUNTIF(Data!AL660:AS660,5),COUNTIF(Data!AL660:AS660,6),COUNTIF(Data!AL660:AS660,7)),"")</f>
        <v/>
      </c>
      <c r="CA660" s="4" t="str">
        <f>IF(COUNTIF(Data!AL660:AS660,4)=8,"Remove","")</f>
        <v/>
      </c>
      <c r="CC660" s="2" t="str">
        <f>IF(Data!AU660&gt;0,Data!AU660-4,"")</f>
        <v/>
      </c>
      <c r="CD660" s="2" t="str">
        <f>IF(Data!AV660&gt;0,Data!AV660-4,"")</f>
        <v/>
      </c>
      <c r="CE660" s="2" t="str">
        <f>IF(Data!AW660&gt;0,Data!AW660-4,"")</f>
        <v/>
      </c>
      <c r="CF660" s="2" t="str">
        <f>IF(Data!AX660&gt;0,Data!AX660-4,"")</f>
        <v/>
      </c>
      <c r="CG660" s="2" t="str">
        <f>IF(Data!AY660&gt;0,Data!AY660-4,"")</f>
        <v/>
      </c>
      <c r="CH660" s="2" t="str">
        <f>IF(Data!AZ660&gt;0,Data!AZ660-4,"")</f>
        <v/>
      </c>
      <c r="CI660" s="2" t="str">
        <f>IF(Data!BA660&gt;0,Data!BA660-4,"")</f>
        <v/>
      </c>
      <c r="CJ660" s="2" t="str">
        <f>IF(Data!BB660&gt;0,Data!BB660-4,"")</f>
        <v/>
      </c>
      <c r="CL660" s="7" t="str">
        <f t="shared" si="220"/>
        <v/>
      </c>
      <c r="CM660" s="7" t="str">
        <f t="shared" si="229"/>
        <v/>
      </c>
      <c r="CN660" s="4" t="str">
        <f t="shared" si="221"/>
        <v/>
      </c>
      <c r="CP660" s="4" t="str">
        <f>IF(MAX(COUNTIF(Data!AU660:BB660,1),COUNTIF(Data!AU660:BB660,2),COUNTIF(Data!AU660:BB660,3),COUNTIF(Data!AU660:BB660,4),COUNTIF(Data!AU660:BB660,5),COUNTIF(Data!AU660:BB660,6),COUNTIF(Data!AU660:BB660,7))&gt;0,MAX(COUNTIF(Data!AU660:BB660,1),COUNTIF(Data!AU660:BB660,2),COUNTIF(Data!AU660:BB660,3),COUNTIF(Data!AU660:BB660,4),COUNTIF(Data!AU660:BB660,5),COUNTIF(Data!AU660:BB660,6),COUNTIF(Data!AU660:BB660,7)),"")</f>
        <v/>
      </c>
      <c r="CQ660" s="4" t="str">
        <f>IF(COUNTIF(Data!AU660:BB660,4)=8,"Remove","")</f>
        <v/>
      </c>
      <c r="CS660" s="2" t="str">
        <f>IF(Data!BD660&gt;0,Data!BD660-4,"")</f>
        <v/>
      </c>
      <c r="CT660" s="2" t="str">
        <f>IF(Data!BE660&gt;0,Data!BE660-4,"")</f>
        <v/>
      </c>
      <c r="CU660" s="2" t="str">
        <f>IF(Data!BF660&gt;0,Data!BF660-4,"")</f>
        <v/>
      </c>
      <c r="CV660" s="2" t="str">
        <f>IF(Data!BG660&gt;0,Data!BG660-4,"")</f>
        <v/>
      </c>
      <c r="CW660" s="2" t="str">
        <f>IF(Data!BH660&gt;0,Data!BH660-4,"")</f>
        <v/>
      </c>
      <c r="CX660" s="2" t="str">
        <f>IF(Data!BI660&gt;0,Data!BI660-4,"")</f>
        <v/>
      </c>
      <c r="CY660" s="2" t="str">
        <f>IF(Data!BJ660&gt;0,Data!BJ660-4,"")</f>
        <v/>
      </c>
      <c r="CZ660" s="2" t="str">
        <f>IF(Data!BK660&gt;0,Data!BK660-4,"")</f>
        <v/>
      </c>
      <c r="DB660" s="7" t="str">
        <f t="shared" si="222"/>
        <v/>
      </c>
      <c r="DC660" s="7" t="str">
        <f t="shared" si="230"/>
        <v/>
      </c>
      <c r="DD660" s="4" t="str">
        <f t="shared" si="223"/>
        <v/>
      </c>
      <c r="DF660" s="4" t="str">
        <f>IF(MAX(COUNTIF(Data!BD660:BK660,1),COUNTIF(Data!BD660:BK660,2),COUNTIF(Data!BD660:BK660,3),COUNTIF(Data!BD660:BK660,4),COUNTIF(Data!BD660:BK660,5),COUNTIF(Data!BD660:BK660,6),COUNTIF(Data!BD660:BK660,7))&gt;0,MAX(COUNTIF(Data!BD660:BK660,1),COUNTIF(Data!BD660:BK660,2),COUNTIF(Data!BD660:BK660,3),COUNTIF(Data!BD660:BK660,4),COUNTIF(Data!BD660:BK660,5),COUNTIF(Data!BD660:BK660,6),COUNTIF(Data!BD660:BK660,7)),"")</f>
        <v/>
      </c>
      <c r="DG660" s="4" t="str">
        <f>IF(COUNTIF(Data!BD660:BK660,4)=8,"Remove","")</f>
        <v/>
      </c>
    </row>
    <row r="661" spans="1:111" x14ac:dyDescent="0.25">
      <c r="A661" s="2" t="str">
        <f>IF(Data!B661&gt;0,Data!B661-4,"")</f>
        <v/>
      </c>
      <c r="B661" s="2" t="str">
        <f>IF(Data!C661&gt;0,Data!C661-4,"")</f>
        <v/>
      </c>
      <c r="C661" s="2" t="str">
        <f>IF(Data!D661&gt;0,Data!D661-4,"")</f>
        <v/>
      </c>
      <c r="D661" s="2" t="str">
        <f>IF(Data!E661&gt;0,Data!E661-4,"")</f>
        <v/>
      </c>
      <c r="E661" s="2" t="str">
        <f>IF(Data!F661&gt;0,Data!F661-4,"")</f>
        <v/>
      </c>
      <c r="F661" s="2" t="str">
        <f>IF(Data!G661&gt;0,Data!G661-4,"")</f>
        <v/>
      </c>
      <c r="G661" s="2" t="str">
        <f>IF(Data!H661&gt;0,Data!H661-4,"")</f>
        <v/>
      </c>
      <c r="H661" s="2" t="str">
        <f>IF(Data!I661&gt;0,Data!I661-4,"")</f>
        <v/>
      </c>
      <c r="J661" s="7" t="str">
        <f t="shared" si="210"/>
        <v/>
      </c>
      <c r="K661" s="7" t="str">
        <f t="shared" si="224"/>
        <v/>
      </c>
      <c r="L661" s="4" t="str">
        <f t="shared" si="211"/>
        <v/>
      </c>
      <c r="N661" s="4" t="str">
        <f>IF(MAX(COUNTIF(Data!B661:I661,1),COUNTIF(Data!B661:I661,2),COUNTIF(Data!B661:I661,3),COUNTIF(Data!B661:I661,4),COUNTIF(Data!B661:I661,5),COUNTIF(Data!B661:I661,6),COUNTIF(Data!B661:I661,7))&gt;0,MAX(COUNTIF(Data!B661:I661,1),COUNTIF(Data!B661:I661,2),COUNTIF(Data!B661:I661,3),COUNTIF(Data!B661:I661,4),COUNTIF(Data!B661:I661,5),COUNTIF(Data!B661:I661,6),COUNTIF(Data!B661:I661,7)),"")</f>
        <v/>
      </c>
      <c r="O661" s="4" t="str">
        <f>IF(COUNTIF(Data!B661:I661,4)=8,"Remove","")</f>
        <v/>
      </c>
      <c r="Q661" s="2" t="str">
        <f>IF(Data!K661&gt;0,Data!K661-4,"")</f>
        <v/>
      </c>
      <c r="R661" s="2" t="str">
        <f>IF(Data!L661&gt;0,Data!L661-4,"")</f>
        <v/>
      </c>
      <c r="S661" s="2" t="str">
        <f>IF(Data!M661&gt;0,Data!M661-4,"")</f>
        <v/>
      </c>
      <c r="T661" s="2" t="str">
        <f>IF(Data!N661&gt;0,Data!N661-4,"")</f>
        <v/>
      </c>
      <c r="U661" s="2" t="str">
        <f>IF(Data!O661&gt;0,Data!O661-4,"")</f>
        <v/>
      </c>
      <c r="V661" s="2" t="str">
        <f>IF(Data!P661&gt;0,Data!P661-4,"")</f>
        <v/>
      </c>
      <c r="W661" s="2" t="str">
        <f>IF(Data!Q661&gt;0,Data!Q661-4,"")</f>
        <v/>
      </c>
      <c r="X661" s="2" t="str">
        <f>IF(Data!R661&gt;0,Data!R661-4,"")</f>
        <v/>
      </c>
      <c r="Y661" s="59"/>
      <c r="Z661" s="7" t="str">
        <f t="shared" si="212"/>
        <v/>
      </c>
      <c r="AA661" s="7" t="str">
        <f t="shared" si="225"/>
        <v/>
      </c>
      <c r="AB661" s="4" t="str">
        <f t="shared" si="213"/>
        <v/>
      </c>
      <c r="AC661" s="59"/>
      <c r="AD661" s="4" t="str">
        <f>IF(MAX(COUNTIF(Data!K661:R661,1),COUNTIF(Data!K661:R661,2),COUNTIF(Data!K661:R661,3),COUNTIF(Data!K661:R661,4),COUNTIF(Data!K661:R661,5),COUNTIF(Data!K661:R661,6),COUNTIF(Data!K661:R661,7))&gt;0,MAX(COUNTIF(Data!K661:R661,1),COUNTIF(Data!K661:R661,2),COUNTIF(Data!K661:R661,3),COUNTIF(Data!K661:R661,4),COUNTIF(Data!K661:R661,5),COUNTIF(Data!K661:R661,6),COUNTIF(Data!K661:R661,7)),"")</f>
        <v/>
      </c>
      <c r="AE661" s="4" t="str">
        <f>IF(COUNTIF(Data!K661:R661,4)=8,"Remove","")</f>
        <v/>
      </c>
      <c r="AG661" s="2" t="str">
        <f>IF(Data!T661&gt;0,Data!T661-4,"")</f>
        <v/>
      </c>
      <c r="AH661" s="2" t="str">
        <f>IF(Data!U661&gt;0,Data!U661-4,"")</f>
        <v/>
      </c>
      <c r="AI661" s="2" t="str">
        <f>IF(Data!V661&gt;0,Data!V661-4,"")</f>
        <v/>
      </c>
      <c r="AJ661" s="2" t="str">
        <f>IF(Data!W661&gt;0,Data!W661-4,"")</f>
        <v/>
      </c>
      <c r="AK661" s="2" t="str">
        <f>IF(Data!X661&gt;0,Data!X661-4,"")</f>
        <v/>
      </c>
      <c r="AL661" s="2" t="str">
        <f>IF(Data!Y661&gt;0,Data!Y661-4,"")</f>
        <v/>
      </c>
      <c r="AM661" s="2" t="str">
        <f>IF(Data!Z661&gt;0,Data!Z661-4,"")</f>
        <v/>
      </c>
      <c r="AN661" s="2" t="str">
        <f>IF(Data!AA661&gt;0,Data!AA661-4,"")</f>
        <v/>
      </c>
      <c r="AP661" s="7" t="str">
        <f t="shared" si="214"/>
        <v/>
      </c>
      <c r="AQ661" s="7" t="str">
        <f t="shared" si="226"/>
        <v/>
      </c>
      <c r="AR661" s="4" t="str">
        <f t="shared" si="215"/>
        <v/>
      </c>
      <c r="AT661" s="4" t="str">
        <f>IF(MAX(COUNTIF(Data!T661:AA661,1),COUNTIF(Data!T661:AA661,2),COUNTIF(Data!T661:AA661,3),COUNTIF(Data!T661:AA661,4),COUNTIF(Data!T661:AA661,5),COUNTIF(Data!T661:AA661,6),COUNTIF(Data!T661:AA661,7))&gt;0,MAX(COUNTIF(Data!T661:AA661,1),COUNTIF(Data!T661:AA661,2),COUNTIF(Data!T661:AA661,3),COUNTIF(Data!T661:AA661,4),COUNTIF(Data!T661:AA661,5),COUNTIF(Data!T661:AA661,6),COUNTIF(Data!T661:AA661,7)),"")</f>
        <v/>
      </c>
      <c r="AU661" s="4" t="str">
        <f>IF(COUNTIF(Data!T661:AA661,4)=8,"Remove","")</f>
        <v/>
      </c>
      <c r="AW661" s="2" t="str">
        <f>IF(Data!AC661&gt;0,Data!AC661-4,"")</f>
        <v/>
      </c>
      <c r="AX661" s="2" t="str">
        <f>IF(Data!AD661&gt;0,Data!AD661-4,"")</f>
        <v/>
      </c>
      <c r="AY661" s="2" t="str">
        <f>IF(Data!AE661&gt;0,Data!AE661-4,"")</f>
        <v/>
      </c>
      <c r="AZ661" s="2" t="str">
        <f>IF(Data!AF661&gt;0,Data!AF661-4,"")</f>
        <v/>
      </c>
      <c r="BA661" s="2" t="str">
        <f>IF(Data!AG661&gt;0,Data!AG661-4,"")</f>
        <v/>
      </c>
      <c r="BB661" s="2" t="str">
        <f>IF(Data!AH661&gt;0,Data!AH661-4,"")</f>
        <v/>
      </c>
      <c r="BC661" s="2" t="str">
        <f>IF(Data!AI661&gt;0,Data!AI661-4,"")</f>
        <v/>
      </c>
      <c r="BD661" s="2" t="str">
        <f>IF(Data!AJ661&gt;0,Data!AJ661-4,"")</f>
        <v/>
      </c>
      <c r="BF661" s="7" t="str">
        <f t="shared" si="216"/>
        <v/>
      </c>
      <c r="BG661" s="7" t="str">
        <f t="shared" si="227"/>
        <v/>
      </c>
      <c r="BH661" s="4" t="str">
        <f t="shared" si="217"/>
        <v/>
      </c>
      <c r="BJ661" s="4" t="str">
        <f>IF(MAX(COUNTIF(Data!AC661:AJ661,1),COUNTIF(Data!AC661:AJ661,2),COUNTIF(Data!AC661:AJ661,3),COUNTIF(Data!AC661:AJ661,4),COUNTIF(Data!AC661:AJ661,5),COUNTIF(Data!AC661:AJ661,6),COUNTIF(Data!AC661:AJ661,7))&gt;0,MAX(COUNTIF(Data!AC661:AJ661,1),COUNTIF(Data!AC661:AJ661,2),COUNTIF(Data!AC661:AJ661,3),COUNTIF(Data!AC661:AJ661,4),COUNTIF(Data!AC661:AJ661,5),COUNTIF(Data!AC661:AJ661,6),COUNTIF(Data!AC661:AJ661,7)),"")</f>
        <v/>
      </c>
      <c r="BK661" s="4" t="str">
        <f>IF(COUNTIF(Data!AC661:AJ661,4)=8,"Remove","")</f>
        <v/>
      </c>
      <c r="BM661" s="2" t="str">
        <f>IF(Data!AL661&gt;0,Data!AL661-4,"")</f>
        <v/>
      </c>
      <c r="BN661" s="2" t="str">
        <f>IF(Data!AM661&gt;0,Data!AM661-4,"")</f>
        <v/>
      </c>
      <c r="BO661" s="2" t="str">
        <f>IF(Data!AN661&gt;0,Data!AN661-4,"")</f>
        <v/>
      </c>
      <c r="BP661" s="2" t="str">
        <f>IF(Data!AO661&gt;0,Data!AO661-4,"")</f>
        <v/>
      </c>
      <c r="BQ661" s="2" t="str">
        <f>IF(Data!AP661&gt;0,Data!AP661-4,"")</f>
        <v/>
      </c>
      <c r="BR661" s="2" t="str">
        <f>IF(Data!AQ661&gt;0,Data!AQ661-4,"")</f>
        <v/>
      </c>
      <c r="BS661" s="2" t="str">
        <f>IF(Data!AR661&gt;0,Data!AR661-4,"")</f>
        <v/>
      </c>
      <c r="BT661" s="2" t="str">
        <f>IF(Data!AS661&gt;0,Data!AS661-4,"")</f>
        <v/>
      </c>
      <c r="BV661" s="7" t="str">
        <f t="shared" si="218"/>
        <v/>
      </c>
      <c r="BW661" s="7" t="str">
        <f t="shared" si="228"/>
        <v/>
      </c>
      <c r="BX661" s="4" t="str">
        <f t="shared" si="219"/>
        <v/>
      </c>
      <c r="BZ661" s="4" t="str">
        <f>IF(MAX(COUNTIF(Data!AL661:AS661,1),COUNTIF(Data!AL661:AS661,2),COUNTIF(Data!AL661:AS661,3),COUNTIF(Data!AL661:AS661,4),COUNTIF(Data!AL661:AS661,5),COUNTIF(Data!AL661:AS661,6),COUNTIF(Data!AL661:AS661,7))&gt;0,MAX(COUNTIF(Data!AL661:AS661,1),COUNTIF(Data!AL661:AS661,2),COUNTIF(Data!AL661:AS661,3),COUNTIF(Data!AL661:AS661,4),COUNTIF(Data!AL661:AS661,5),COUNTIF(Data!AL661:AS661,6),COUNTIF(Data!AL661:AS661,7)),"")</f>
        <v/>
      </c>
      <c r="CA661" s="4" t="str">
        <f>IF(COUNTIF(Data!AL661:AS661,4)=8,"Remove","")</f>
        <v/>
      </c>
      <c r="CC661" s="2" t="str">
        <f>IF(Data!AU661&gt;0,Data!AU661-4,"")</f>
        <v/>
      </c>
      <c r="CD661" s="2" t="str">
        <f>IF(Data!AV661&gt;0,Data!AV661-4,"")</f>
        <v/>
      </c>
      <c r="CE661" s="2" t="str">
        <f>IF(Data!AW661&gt;0,Data!AW661-4,"")</f>
        <v/>
      </c>
      <c r="CF661" s="2" t="str">
        <f>IF(Data!AX661&gt;0,Data!AX661-4,"")</f>
        <v/>
      </c>
      <c r="CG661" s="2" t="str">
        <f>IF(Data!AY661&gt;0,Data!AY661-4,"")</f>
        <v/>
      </c>
      <c r="CH661" s="2" t="str">
        <f>IF(Data!AZ661&gt;0,Data!AZ661-4,"")</f>
        <v/>
      </c>
      <c r="CI661" s="2" t="str">
        <f>IF(Data!BA661&gt;0,Data!BA661-4,"")</f>
        <v/>
      </c>
      <c r="CJ661" s="2" t="str">
        <f>IF(Data!BB661&gt;0,Data!BB661-4,"")</f>
        <v/>
      </c>
      <c r="CL661" s="7" t="str">
        <f t="shared" si="220"/>
        <v/>
      </c>
      <c r="CM661" s="7" t="str">
        <f t="shared" si="229"/>
        <v/>
      </c>
      <c r="CN661" s="4" t="str">
        <f t="shared" si="221"/>
        <v/>
      </c>
      <c r="CP661" s="4" t="str">
        <f>IF(MAX(COUNTIF(Data!AU661:BB661,1),COUNTIF(Data!AU661:BB661,2),COUNTIF(Data!AU661:BB661,3),COUNTIF(Data!AU661:BB661,4),COUNTIF(Data!AU661:BB661,5),COUNTIF(Data!AU661:BB661,6),COUNTIF(Data!AU661:BB661,7))&gt;0,MAX(COUNTIF(Data!AU661:BB661,1),COUNTIF(Data!AU661:BB661,2),COUNTIF(Data!AU661:BB661,3),COUNTIF(Data!AU661:BB661,4),COUNTIF(Data!AU661:BB661,5),COUNTIF(Data!AU661:BB661,6),COUNTIF(Data!AU661:BB661,7)),"")</f>
        <v/>
      </c>
      <c r="CQ661" s="4" t="str">
        <f>IF(COUNTIF(Data!AU661:BB661,4)=8,"Remove","")</f>
        <v/>
      </c>
      <c r="CS661" s="2" t="str">
        <f>IF(Data!BD661&gt;0,Data!BD661-4,"")</f>
        <v/>
      </c>
      <c r="CT661" s="2" t="str">
        <f>IF(Data!BE661&gt;0,Data!BE661-4,"")</f>
        <v/>
      </c>
      <c r="CU661" s="2" t="str">
        <f>IF(Data!BF661&gt;0,Data!BF661-4,"")</f>
        <v/>
      </c>
      <c r="CV661" s="2" t="str">
        <f>IF(Data!BG661&gt;0,Data!BG661-4,"")</f>
        <v/>
      </c>
      <c r="CW661" s="2" t="str">
        <f>IF(Data!BH661&gt;0,Data!BH661-4,"")</f>
        <v/>
      </c>
      <c r="CX661" s="2" t="str">
        <f>IF(Data!BI661&gt;0,Data!BI661-4,"")</f>
        <v/>
      </c>
      <c r="CY661" s="2" t="str">
        <f>IF(Data!BJ661&gt;0,Data!BJ661-4,"")</f>
        <v/>
      </c>
      <c r="CZ661" s="2" t="str">
        <f>IF(Data!BK661&gt;0,Data!BK661-4,"")</f>
        <v/>
      </c>
      <c r="DB661" s="7" t="str">
        <f t="shared" si="222"/>
        <v/>
      </c>
      <c r="DC661" s="7" t="str">
        <f t="shared" si="230"/>
        <v/>
      </c>
      <c r="DD661" s="4" t="str">
        <f t="shared" si="223"/>
        <v/>
      </c>
      <c r="DF661" s="4" t="str">
        <f>IF(MAX(COUNTIF(Data!BD661:BK661,1),COUNTIF(Data!BD661:BK661,2),COUNTIF(Data!BD661:BK661,3),COUNTIF(Data!BD661:BK661,4),COUNTIF(Data!BD661:BK661,5),COUNTIF(Data!BD661:BK661,6),COUNTIF(Data!BD661:BK661,7))&gt;0,MAX(COUNTIF(Data!BD661:BK661,1),COUNTIF(Data!BD661:BK661,2),COUNTIF(Data!BD661:BK661,3),COUNTIF(Data!BD661:BK661,4),COUNTIF(Data!BD661:BK661,5),COUNTIF(Data!BD661:BK661,6),COUNTIF(Data!BD661:BK661,7)),"")</f>
        <v/>
      </c>
      <c r="DG661" s="4" t="str">
        <f>IF(COUNTIF(Data!BD661:BK661,4)=8,"Remove","")</f>
        <v/>
      </c>
    </row>
    <row r="662" spans="1:111" x14ac:dyDescent="0.25">
      <c r="A662" s="2" t="str">
        <f>IF(Data!B662&gt;0,Data!B662-4,"")</f>
        <v/>
      </c>
      <c r="B662" s="2" t="str">
        <f>IF(Data!C662&gt;0,Data!C662-4,"")</f>
        <v/>
      </c>
      <c r="C662" s="2" t="str">
        <f>IF(Data!D662&gt;0,Data!D662-4,"")</f>
        <v/>
      </c>
      <c r="D662" s="2" t="str">
        <f>IF(Data!E662&gt;0,Data!E662-4,"")</f>
        <v/>
      </c>
      <c r="E662" s="2" t="str">
        <f>IF(Data!F662&gt;0,Data!F662-4,"")</f>
        <v/>
      </c>
      <c r="F662" s="2" t="str">
        <f>IF(Data!G662&gt;0,Data!G662-4,"")</f>
        <v/>
      </c>
      <c r="G662" s="2" t="str">
        <f>IF(Data!H662&gt;0,Data!H662-4,"")</f>
        <v/>
      </c>
      <c r="H662" s="2" t="str">
        <f>IF(Data!I662&gt;0,Data!I662-4,"")</f>
        <v/>
      </c>
      <c r="J662" s="7" t="str">
        <f t="shared" si="210"/>
        <v/>
      </c>
      <c r="K662" s="7" t="str">
        <f t="shared" si="224"/>
        <v/>
      </c>
      <c r="L662" s="4" t="str">
        <f t="shared" si="211"/>
        <v/>
      </c>
      <c r="N662" s="4" t="str">
        <f>IF(MAX(COUNTIF(Data!B662:I662,1),COUNTIF(Data!B662:I662,2),COUNTIF(Data!B662:I662,3),COUNTIF(Data!B662:I662,4),COUNTIF(Data!B662:I662,5),COUNTIF(Data!B662:I662,6),COUNTIF(Data!B662:I662,7))&gt;0,MAX(COUNTIF(Data!B662:I662,1),COUNTIF(Data!B662:I662,2),COUNTIF(Data!B662:I662,3),COUNTIF(Data!B662:I662,4),COUNTIF(Data!B662:I662,5),COUNTIF(Data!B662:I662,6),COUNTIF(Data!B662:I662,7)),"")</f>
        <v/>
      </c>
      <c r="O662" s="4" t="str">
        <f>IF(COUNTIF(Data!B662:I662,4)=8,"Remove","")</f>
        <v/>
      </c>
      <c r="Q662" s="2" t="str">
        <f>IF(Data!K662&gt;0,Data!K662-4,"")</f>
        <v/>
      </c>
      <c r="R662" s="2" t="str">
        <f>IF(Data!L662&gt;0,Data!L662-4,"")</f>
        <v/>
      </c>
      <c r="S662" s="2" t="str">
        <f>IF(Data!M662&gt;0,Data!M662-4,"")</f>
        <v/>
      </c>
      <c r="T662" s="2" t="str">
        <f>IF(Data!N662&gt;0,Data!N662-4,"")</f>
        <v/>
      </c>
      <c r="U662" s="2" t="str">
        <f>IF(Data!O662&gt;0,Data!O662-4,"")</f>
        <v/>
      </c>
      <c r="V662" s="2" t="str">
        <f>IF(Data!P662&gt;0,Data!P662-4,"")</f>
        <v/>
      </c>
      <c r="W662" s="2" t="str">
        <f>IF(Data!Q662&gt;0,Data!Q662-4,"")</f>
        <v/>
      </c>
      <c r="X662" s="2" t="str">
        <f>IF(Data!R662&gt;0,Data!R662-4,"")</f>
        <v/>
      </c>
      <c r="Y662" s="59"/>
      <c r="Z662" s="7" t="str">
        <f t="shared" si="212"/>
        <v/>
      </c>
      <c r="AA662" s="7" t="str">
        <f t="shared" si="225"/>
        <v/>
      </c>
      <c r="AB662" s="4" t="str">
        <f t="shared" si="213"/>
        <v/>
      </c>
      <c r="AC662" s="59"/>
      <c r="AD662" s="4" t="str">
        <f>IF(MAX(COUNTIF(Data!K662:R662,1),COUNTIF(Data!K662:R662,2),COUNTIF(Data!K662:R662,3),COUNTIF(Data!K662:R662,4),COUNTIF(Data!K662:R662,5),COUNTIF(Data!K662:R662,6),COUNTIF(Data!K662:R662,7))&gt;0,MAX(COUNTIF(Data!K662:R662,1),COUNTIF(Data!K662:R662,2),COUNTIF(Data!K662:R662,3),COUNTIF(Data!K662:R662,4),COUNTIF(Data!K662:R662,5),COUNTIF(Data!K662:R662,6),COUNTIF(Data!K662:R662,7)),"")</f>
        <v/>
      </c>
      <c r="AE662" s="4" t="str">
        <f>IF(COUNTIF(Data!K662:R662,4)=8,"Remove","")</f>
        <v/>
      </c>
      <c r="AG662" s="2" t="str">
        <f>IF(Data!T662&gt;0,Data!T662-4,"")</f>
        <v/>
      </c>
      <c r="AH662" s="2" t="str">
        <f>IF(Data!U662&gt;0,Data!U662-4,"")</f>
        <v/>
      </c>
      <c r="AI662" s="2" t="str">
        <f>IF(Data!V662&gt;0,Data!V662-4,"")</f>
        <v/>
      </c>
      <c r="AJ662" s="2" t="str">
        <f>IF(Data!W662&gt;0,Data!W662-4,"")</f>
        <v/>
      </c>
      <c r="AK662" s="2" t="str">
        <f>IF(Data!X662&gt;0,Data!X662-4,"")</f>
        <v/>
      </c>
      <c r="AL662" s="2" t="str">
        <f>IF(Data!Y662&gt;0,Data!Y662-4,"")</f>
        <v/>
      </c>
      <c r="AM662" s="2" t="str">
        <f>IF(Data!Z662&gt;0,Data!Z662-4,"")</f>
        <v/>
      </c>
      <c r="AN662" s="2" t="str">
        <f>IF(Data!AA662&gt;0,Data!AA662-4,"")</f>
        <v/>
      </c>
      <c r="AP662" s="7" t="str">
        <f t="shared" si="214"/>
        <v/>
      </c>
      <c r="AQ662" s="7" t="str">
        <f t="shared" si="226"/>
        <v/>
      </c>
      <c r="AR662" s="4" t="str">
        <f t="shared" si="215"/>
        <v/>
      </c>
      <c r="AT662" s="4" t="str">
        <f>IF(MAX(COUNTIF(Data!T662:AA662,1),COUNTIF(Data!T662:AA662,2),COUNTIF(Data!T662:AA662,3),COUNTIF(Data!T662:AA662,4),COUNTIF(Data!T662:AA662,5),COUNTIF(Data!T662:AA662,6),COUNTIF(Data!T662:AA662,7))&gt;0,MAX(COUNTIF(Data!T662:AA662,1),COUNTIF(Data!T662:AA662,2),COUNTIF(Data!T662:AA662,3),COUNTIF(Data!T662:AA662,4),COUNTIF(Data!T662:AA662,5),COUNTIF(Data!T662:AA662,6),COUNTIF(Data!T662:AA662,7)),"")</f>
        <v/>
      </c>
      <c r="AU662" s="4" t="str">
        <f>IF(COUNTIF(Data!T662:AA662,4)=8,"Remove","")</f>
        <v/>
      </c>
      <c r="AW662" s="2" t="str">
        <f>IF(Data!AC662&gt;0,Data!AC662-4,"")</f>
        <v/>
      </c>
      <c r="AX662" s="2" t="str">
        <f>IF(Data!AD662&gt;0,Data!AD662-4,"")</f>
        <v/>
      </c>
      <c r="AY662" s="2" t="str">
        <f>IF(Data!AE662&gt;0,Data!AE662-4,"")</f>
        <v/>
      </c>
      <c r="AZ662" s="2" t="str">
        <f>IF(Data!AF662&gt;0,Data!AF662-4,"")</f>
        <v/>
      </c>
      <c r="BA662" s="2" t="str">
        <f>IF(Data!AG662&gt;0,Data!AG662-4,"")</f>
        <v/>
      </c>
      <c r="BB662" s="2" t="str">
        <f>IF(Data!AH662&gt;0,Data!AH662-4,"")</f>
        <v/>
      </c>
      <c r="BC662" s="2" t="str">
        <f>IF(Data!AI662&gt;0,Data!AI662-4,"")</f>
        <v/>
      </c>
      <c r="BD662" s="2" t="str">
        <f>IF(Data!AJ662&gt;0,Data!AJ662-4,"")</f>
        <v/>
      </c>
      <c r="BF662" s="7" t="str">
        <f t="shared" si="216"/>
        <v/>
      </c>
      <c r="BG662" s="7" t="str">
        <f t="shared" si="227"/>
        <v/>
      </c>
      <c r="BH662" s="4" t="str">
        <f t="shared" si="217"/>
        <v/>
      </c>
      <c r="BJ662" s="4" t="str">
        <f>IF(MAX(COUNTIF(Data!AC662:AJ662,1),COUNTIF(Data!AC662:AJ662,2),COUNTIF(Data!AC662:AJ662,3),COUNTIF(Data!AC662:AJ662,4),COUNTIF(Data!AC662:AJ662,5),COUNTIF(Data!AC662:AJ662,6),COUNTIF(Data!AC662:AJ662,7))&gt;0,MAX(COUNTIF(Data!AC662:AJ662,1),COUNTIF(Data!AC662:AJ662,2),COUNTIF(Data!AC662:AJ662,3),COUNTIF(Data!AC662:AJ662,4),COUNTIF(Data!AC662:AJ662,5),COUNTIF(Data!AC662:AJ662,6),COUNTIF(Data!AC662:AJ662,7)),"")</f>
        <v/>
      </c>
      <c r="BK662" s="4" t="str">
        <f>IF(COUNTIF(Data!AC662:AJ662,4)=8,"Remove","")</f>
        <v/>
      </c>
      <c r="BM662" s="2" t="str">
        <f>IF(Data!AL662&gt;0,Data!AL662-4,"")</f>
        <v/>
      </c>
      <c r="BN662" s="2" t="str">
        <f>IF(Data!AM662&gt;0,Data!AM662-4,"")</f>
        <v/>
      </c>
      <c r="BO662" s="2" t="str">
        <f>IF(Data!AN662&gt;0,Data!AN662-4,"")</f>
        <v/>
      </c>
      <c r="BP662" s="2" t="str">
        <f>IF(Data!AO662&gt;0,Data!AO662-4,"")</f>
        <v/>
      </c>
      <c r="BQ662" s="2" t="str">
        <f>IF(Data!AP662&gt;0,Data!AP662-4,"")</f>
        <v/>
      </c>
      <c r="BR662" s="2" t="str">
        <f>IF(Data!AQ662&gt;0,Data!AQ662-4,"")</f>
        <v/>
      </c>
      <c r="BS662" s="2" t="str">
        <f>IF(Data!AR662&gt;0,Data!AR662-4,"")</f>
        <v/>
      </c>
      <c r="BT662" s="2" t="str">
        <f>IF(Data!AS662&gt;0,Data!AS662-4,"")</f>
        <v/>
      </c>
      <c r="BV662" s="7" t="str">
        <f t="shared" si="218"/>
        <v/>
      </c>
      <c r="BW662" s="7" t="str">
        <f t="shared" si="228"/>
        <v/>
      </c>
      <c r="BX662" s="4" t="str">
        <f t="shared" si="219"/>
        <v/>
      </c>
      <c r="BZ662" s="4" t="str">
        <f>IF(MAX(COUNTIF(Data!AL662:AS662,1),COUNTIF(Data!AL662:AS662,2),COUNTIF(Data!AL662:AS662,3),COUNTIF(Data!AL662:AS662,4),COUNTIF(Data!AL662:AS662,5),COUNTIF(Data!AL662:AS662,6),COUNTIF(Data!AL662:AS662,7))&gt;0,MAX(COUNTIF(Data!AL662:AS662,1),COUNTIF(Data!AL662:AS662,2),COUNTIF(Data!AL662:AS662,3),COUNTIF(Data!AL662:AS662,4),COUNTIF(Data!AL662:AS662,5),COUNTIF(Data!AL662:AS662,6),COUNTIF(Data!AL662:AS662,7)),"")</f>
        <v/>
      </c>
      <c r="CA662" s="4" t="str">
        <f>IF(COUNTIF(Data!AL662:AS662,4)=8,"Remove","")</f>
        <v/>
      </c>
      <c r="CC662" s="2" t="str">
        <f>IF(Data!AU662&gt;0,Data!AU662-4,"")</f>
        <v/>
      </c>
      <c r="CD662" s="2" t="str">
        <f>IF(Data!AV662&gt;0,Data!AV662-4,"")</f>
        <v/>
      </c>
      <c r="CE662" s="2" t="str">
        <f>IF(Data!AW662&gt;0,Data!AW662-4,"")</f>
        <v/>
      </c>
      <c r="CF662" s="2" t="str">
        <f>IF(Data!AX662&gt;0,Data!AX662-4,"")</f>
        <v/>
      </c>
      <c r="CG662" s="2" t="str">
        <f>IF(Data!AY662&gt;0,Data!AY662-4,"")</f>
        <v/>
      </c>
      <c r="CH662" s="2" t="str">
        <f>IF(Data!AZ662&gt;0,Data!AZ662-4,"")</f>
        <v/>
      </c>
      <c r="CI662" s="2" t="str">
        <f>IF(Data!BA662&gt;0,Data!BA662-4,"")</f>
        <v/>
      </c>
      <c r="CJ662" s="2" t="str">
        <f>IF(Data!BB662&gt;0,Data!BB662-4,"")</f>
        <v/>
      </c>
      <c r="CL662" s="7" t="str">
        <f t="shared" si="220"/>
        <v/>
      </c>
      <c r="CM662" s="7" t="str">
        <f t="shared" si="229"/>
        <v/>
      </c>
      <c r="CN662" s="4" t="str">
        <f t="shared" si="221"/>
        <v/>
      </c>
      <c r="CP662" s="4" t="str">
        <f>IF(MAX(COUNTIF(Data!AU662:BB662,1),COUNTIF(Data!AU662:BB662,2),COUNTIF(Data!AU662:BB662,3),COUNTIF(Data!AU662:BB662,4),COUNTIF(Data!AU662:BB662,5),COUNTIF(Data!AU662:BB662,6),COUNTIF(Data!AU662:BB662,7))&gt;0,MAX(COUNTIF(Data!AU662:BB662,1),COUNTIF(Data!AU662:BB662,2),COUNTIF(Data!AU662:BB662,3),COUNTIF(Data!AU662:BB662,4),COUNTIF(Data!AU662:BB662,5),COUNTIF(Data!AU662:BB662,6),COUNTIF(Data!AU662:BB662,7)),"")</f>
        <v/>
      </c>
      <c r="CQ662" s="4" t="str">
        <f>IF(COUNTIF(Data!AU662:BB662,4)=8,"Remove","")</f>
        <v/>
      </c>
      <c r="CS662" s="2" t="str">
        <f>IF(Data!BD662&gt;0,Data!BD662-4,"")</f>
        <v/>
      </c>
      <c r="CT662" s="2" t="str">
        <f>IF(Data!BE662&gt;0,Data!BE662-4,"")</f>
        <v/>
      </c>
      <c r="CU662" s="2" t="str">
        <f>IF(Data!BF662&gt;0,Data!BF662-4,"")</f>
        <v/>
      </c>
      <c r="CV662" s="2" t="str">
        <f>IF(Data!BG662&gt;0,Data!BG662-4,"")</f>
        <v/>
      </c>
      <c r="CW662" s="2" t="str">
        <f>IF(Data!BH662&gt;0,Data!BH662-4,"")</f>
        <v/>
      </c>
      <c r="CX662" s="2" t="str">
        <f>IF(Data!BI662&gt;0,Data!BI662-4,"")</f>
        <v/>
      </c>
      <c r="CY662" s="2" t="str">
        <f>IF(Data!BJ662&gt;0,Data!BJ662-4,"")</f>
        <v/>
      </c>
      <c r="CZ662" s="2" t="str">
        <f>IF(Data!BK662&gt;0,Data!BK662-4,"")</f>
        <v/>
      </c>
      <c r="DB662" s="7" t="str">
        <f t="shared" si="222"/>
        <v/>
      </c>
      <c r="DC662" s="7" t="str">
        <f t="shared" si="230"/>
        <v/>
      </c>
      <c r="DD662" s="4" t="str">
        <f t="shared" si="223"/>
        <v/>
      </c>
      <c r="DF662" s="4" t="str">
        <f>IF(MAX(COUNTIF(Data!BD662:BK662,1),COUNTIF(Data!BD662:BK662,2),COUNTIF(Data!BD662:BK662,3),COUNTIF(Data!BD662:BK662,4),COUNTIF(Data!BD662:BK662,5),COUNTIF(Data!BD662:BK662,6),COUNTIF(Data!BD662:BK662,7))&gt;0,MAX(COUNTIF(Data!BD662:BK662,1),COUNTIF(Data!BD662:BK662,2),COUNTIF(Data!BD662:BK662,3),COUNTIF(Data!BD662:BK662,4),COUNTIF(Data!BD662:BK662,5),COUNTIF(Data!BD662:BK662,6),COUNTIF(Data!BD662:BK662,7)),"")</f>
        <v/>
      </c>
      <c r="DG662" s="4" t="str">
        <f>IF(COUNTIF(Data!BD662:BK662,4)=8,"Remove","")</f>
        <v/>
      </c>
    </row>
    <row r="663" spans="1:111" x14ac:dyDescent="0.25">
      <c r="A663" s="2" t="str">
        <f>IF(Data!B663&gt;0,Data!B663-4,"")</f>
        <v/>
      </c>
      <c r="B663" s="2" t="str">
        <f>IF(Data!C663&gt;0,Data!C663-4,"")</f>
        <v/>
      </c>
      <c r="C663" s="2" t="str">
        <f>IF(Data!D663&gt;0,Data!D663-4,"")</f>
        <v/>
      </c>
      <c r="D663" s="2" t="str">
        <f>IF(Data!E663&gt;0,Data!E663-4,"")</f>
        <v/>
      </c>
      <c r="E663" s="2" t="str">
        <f>IF(Data!F663&gt;0,Data!F663-4,"")</f>
        <v/>
      </c>
      <c r="F663" s="2" t="str">
        <f>IF(Data!G663&gt;0,Data!G663-4,"")</f>
        <v/>
      </c>
      <c r="G663" s="2" t="str">
        <f>IF(Data!H663&gt;0,Data!H663-4,"")</f>
        <v/>
      </c>
      <c r="H663" s="2" t="str">
        <f>IF(Data!I663&gt;0,Data!I663-4,"")</f>
        <v/>
      </c>
      <c r="J663" s="7" t="str">
        <f t="shared" si="210"/>
        <v/>
      </c>
      <c r="K663" s="7" t="str">
        <f t="shared" si="224"/>
        <v/>
      </c>
      <c r="L663" s="4" t="str">
        <f t="shared" si="211"/>
        <v/>
      </c>
      <c r="N663" s="4" t="str">
        <f>IF(MAX(COUNTIF(Data!B663:I663,1),COUNTIF(Data!B663:I663,2),COUNTIF(Data!B663:I663,3),COUNTIF(Data!B663:I663,4),COUNTIF(Data!B663:I663,5),COUNTIF(Data!B663:I663,6),COUNTIF(Data!B663:I663,7))&gt;0,MAX(COUNTIF(Data!B663:I663,1),COUNTIF(Data!B663:I663,2),COUNTIF(Data!B663:I663,3),COUNTIF(Data!B663:I663,4),COUNTIF(Data!B663:I663,5),COUNTIF(Data!B663:I663,6),COUNTIF(Data!B663:I663,7)),"")</f>
        <v/>
      </c>
      <c r="O663" s="4" t="str">
        <f>IF(COUNTIF(Data!B663:I663,4)=8,"Remove","")</f>
        <v/>
      </c>
      <c r="Q663" s="2" t="str">
        <f>IF(Data!K663&gt;0,Data!K663-4,"")</f>
        <v/>
      </c>
      <c r="R663" s="2" t="str">
        <f>IF(Data!L663&gt;0,Data!L663-4,"")</f>
        <v/>
      </c>
      <c r="S663" s="2" t="str">
        <f>IF(Data!M663&gt;0,Data!M663-4,"")</f>
        <v/>
      </c>
      <c r="T663" s="2" t="str">
        <f>IF(Data!N663&gt;0,Data!N663-4,"")</f>
        <v/>
      </c>
      <c r="U663" s="2" t="str">
        <f>IF(Data!O663&gt;0,Data!O663-4,"")</f>
        <v/>
      </c>
      <c r="V663" s="2" t="str">
        <f>IF(Data!P663&gt;0,Data!P663-4,"")</f>
        <v/>
      </c>
      <c r="W663" s="2" t="str">
        <f>IF(Data!Q663&gt;0,Data!Q663-4,"")</f>
        <v/>
      </c>
      <c r="X663" s="2" t="str">
        <f>IF(Data!R663&gt;0,Data!R663-4,"")</f>
        <v/>
      </c>
      <c r="Y663" s="59"/>
      <c r="Z663" s="7" t="str">
        <f t="shared" si="212"/>
        <v/>
      </c>
      <c r="AA663" s="7" t="str">
        <f t="shared" si="225"/>
        <v/>
      </c>
      <c r="AB663" s="4" t="str">
        <f t="shared" si="213"/>
        <v/>
      </c>
      <c r="AC663" s="59"/>
      <c r="AD663" s="4" t="str">
        <f>IF(MAX(COUNTIF(Data!K663:R663,1),COUNTIF(Data!K663:R663,2),COUNTIF(Data!K663:R663,3),COUNTIF(Data!K663:R663,4),COUNTIF(Data!K663:R663,5),COUNTIF(Data!K663:R663,6),COUNTIF(Data!K663:R663,7))&gt;0,MAX(COUNTIF(Data!K663:R663,1),COUNTIF(Data!K663:R663,2),COUNTIF(Data!K663:R663,3),COUNTIF(Data!K663:R663,4),COUNTIF(Data!K663:R663,5),COUNTIF(Data!K663:R663,6),COUNTIF(Data!K663:R663,7)),"")</f>
        <v/>
      </c>
      <c r="AE663" s="4" t="str">
        <f>IF(COUNTIF(Data!K663:R663,4)=8,"Remove","")</f>
        <v/>
      </c>
      <c r="AG663" s="2" t="str">
        <f>IF(Data!T663&gt;0,Data!T663-4,"")</f>
        <v/>
      </c>
      <c r="AH663" s="2" t="str">
        <f>IF(Data!U663&gt;0,Data!U663-4,"")</f>
        <v/>
      </c>
      <c r="AI663" s="2" t="str">
        <f>IF(Data!V663&gt;0,Data!V663-4,"")</f>
        <v/>
      </c>
      <c r="AJ663" s="2" t="str">
        <f>IF(Data!W663&gt;0,Data!W663-4,"")</f>
        <v/>
      </c>
      <c r="AK663" s="2" t="str">
        <f>IF(Data!X663&gt;0,Data!X663-4,"")</f>
        <v/>
      </c>
      <c r="AL663" s="2" t="str">
        <f>IF(Data!Y663&gt;0,Data!Y663-4,"")</f>
        <v/>
      </c>
      <c r="AM663" s="2" t="str">
        <f>IF(Data!Z663&gt;0,Data!Z663-4,"")</f>
        <v/>
      </c>
      <c r="AN663" s="2" t="str">
        <f>IF(Data!AA663&gt;0,Data!AA663-4,"")</f>
        <v/>
      </c>
      <c r="AP663" s="7" t="str">
        <f t="shared" si="214"/>
        <v/>
      </c>
      <c r="AQ663" s="7" t="str">
        <f t="shared" si="226"/>
        <v/>
      </c>
      <c r="AR663" s="4" t="str">
        <f t="shared" si="215"/>
        <v/>
      </c>
      <c r="AT663" s="4" t="str">
        <f>IF(MAX(COUNTIF(Data!T663:AA663,1),COUNTIF(Data!T663:AA663,2),COUNTIF(Data!T663:AA663,3),COUNTIF(Data!T663:AA663,4),COUNTIF(Data!T663:AA663,5),COUNTIF(Data!T663:AA663,6),COUNTIF(Data!T663:AA663,7))&gt;0,MAX(COUNTIF(Data!T663:AA663,1),COUNTIF(Data!T663:AA663,2),COUNTIF(Data!T663:AA663,3),COUNTIF(Data!T663:AA663,4),COUNTIF(Data!T663:AA663,5),COUNTIF(Data!T663:AA663,6),COUNTIF(Data!T663:AA663,7)),"")</f>
        <v/>
      </c>
      <c r="AU663" s="4" t="str">
        <f>IF(COUNTIF(Data!T663:AA663,4)=8,"Remove","")</f>
        <v/>
      </c>
      <c r="AW663" s="2" t="str">
        <f>IF(Data!AC663&gt;0,Data!AC663-4,"")</f>
        <v/>
      </c>
      <c r="AX663" s="2" t="str">
        <f>IF(Data!AD663&gt;0,Data!AD663-4,"")</f>
        <v/>
      </c>
      <c r="AY663" s="2" t="str">
        <f>IF(Data!AE663&gt;0,Data!AE663-4,"")</f>
        <v/>
      </c>
      <c r="AZ663" s="2" t="str">
        <f>IF(Data!AF663&gt;0,Data!AF663-4,"")</f>
        <v/>
      </c>
      <c r="BA663" s="2" t="str">
        <f>IF(Data!AG663&gt;0,Data!AG663-4,"")</f>
        <v/>
      </c>
      <c r="BB663" s="2" t="str">
        <f>IF(Data!AH663&gt;0,Data!AH663-4,"")</f>
        <v/>
      </c>
      <c r="BC663" s="2" t="str">
        <f>IF(Data!AI663&gt;0,Data!AI663-4,"")</f>
        <v/>
      </c>
      <c r="BD663" s="2" t="str">
        <f>IF(Data!AJ663&gt;0,Data!AJ663-4,"")</f>
        <v/>
      </c>
      <c r="BF663" s="7" t="str">
        <f t="shared" si="216"/>
        <v/>
      </c>
      <c r="BG663" s="7" t="str">
        <f t="shared" si="227"/>
        <v/>
      </c>
      <c r="BH663" s="4" t="str">
        <f t="shared" si="217"/>
        <v/>
      </c>
      <c r="BJ663" s="4" t="str">
        <f>IF(MAX(COUNTIF(Data!AC663:AJ663,1),COUNTIF(Data!AC663:AJ663,2),COUNTIF(Data!AC663:AJ663,3),COUNTIF(Data!AC663:AJ663,4),COUNTIF(Data!AC663:AJ663,5),COUNTIF(Data!AC663:AJ663,6),COUNTIF(Data!AC663:AJ663,7))&gt;0,MAX(COUNTIF(Data!AC663:AJ663,1),COUNTIF(Data!AC663:AJ663,2),COUNTIF(Data!AC663:AJ663,3),COUNTIF(Data!AC663:AJ663,4),COUNTIF(Data!AC663:AJ663,5),COUNTIF(Data!AC663:AJ663,6),COUNTIF(Data!AC663:AJ663,7)),"")</f>
        <v/>
      </c>
      <c r="BK663" s="4" t="str">
        <f>IF(COUNTIF(Data!AC663:AJ663,4)=8,"Remove","")</f>
        <v/>
      </c>
      <c r="BM663" s="2" t="str">
        <f>IF(Data!AL663&gt;0,Data!AL663-4,"")</f>
        <v/>
      </c>
      <c r="BN663" s="2" t="str">
        <f>IF(Data!AM663&gt;0,Data!AM663-4,"")</f>
        <v/>
      </c>
      <c r="BO663" s="2" t="str">
        <f>IF(Data!AN663&gt;0,Data!AN663-4,"")</f>
        <v/>
      </c>
      <c r="BP663" s="2" t="str">
        <f>IF(Data!AO663&gt;0,Data!AO663-4,"")</f>
        <v/>
      </c>
      <c r="BQ663" s="2" t="str">
        <f>IF(Data!AP663&gt;0,Data!AP663-4,"")</f>
        <v/>
      </c>
      <c r="BR663" s="2" t="str">
        <f>IF(Data!AQ663&gt;0,Data!AQ663-4,"")</f>
        <v/>
      </c>
      <c r="BS663" s="2" t="str">
        <f>IF(Data!AR663&gt;0,Data!AR663-4,"")</f>
        <v/>
      </c>
      <c r="BT663" s="2" t="str">
        <f>IF(Data!AS663&gt;0,Data!AS663-4,"")</f>
        <v/>
      </c>
      <c r="BV663" s="7" t="str">
        <f t="shared" si="218"/>
        <v/>
      </c>
      <c r="BW663" s="7" t="str">
        <f t="shared" si="228"/>
        <v/>
      </c>
      <c r="BX663" s="4" t="str">
        <f t="shared" si="219"/>
        <v/>
      </c>
      <c r="BZ663" s="4" t="str">
        <f>IF(MAX(COUNTIF(Data!AL663:AS663,1),COUNTIF(Data!AL663:AS663,2),COUNTIF(Data!AL663:AS663,3),COUNTIF(Data!AL663:AS663,4),COUNTIF(Data!AL663:AS663,5),COUNTIF(Data!AL663:AS663,6),COUNTIF(Data!AL663:AS663,7))&gt;0,MAX(COUNTIF(Data!AL663:AS663,1),COUNTIF(Data!AL663:AS663,2),COUNTIF(Data!AL663:AS663,3),COUNTIF(Data!AL663:AS663,4),COUNTIF(Data!AL663:AS663,5),COUNTIF(Data!AL663:AS663,6),COUNTIF(Data!AL663:AS663,7)),"")</f>
        <v/>
      </c>
      <c r="CA663" s="4" t="str">
        <f>IF(COUNTIF(Data!AL663:AS663,4)=8,"Remove","")</f>
        <v/>
      </c>
      <c r="CC663" s="2" t="str">
        <f>IF(Data!AU663&gt;0,Data!AU663-4,"")</f>
        <v/>
      </c>
      <c r="CD663" s="2" t="str">
        <f>IF(Data!AV663&gt;0,Data!AV663-4,"")</f>
        <v/>
      </c>
      <c r="CE663" s="2" t="str">
        <f>IF(Data!AW663&gt;0,Data!AW663-4,"")</f>
        <v/>
      </c>
      <c r="CF663" s="2" t="str">
        <f>IF(Data!AX663&gt;0,Data!AX663-4,"")</f>
        <v/>
      </c>
      <c r="CG663" s="2" t="str">
        <f>IF(Data!AY663&gt;0,Data!AY663-4,"")</f>
        <v/>
      </c>
      <c r="CH663" s="2" t="str">
        <f>IF(Data!AZ663&gt;0,Data!AZ663-4,"")</f>
        <v/>
      </c>
      <c r="CI663" s="2" t="str">
        <f>IF(Data!BA663&gt;0,Data!BA663-4,"")</f>
        <v/>
      </c>
      <c r="CJ663" s="2" t="str">
        <f>IF(Data!BB663&gt;0,Data!BB663-4,"")</f>
        <v/>
      </c>
      <c r="CL663" s="7" t="str">
        <f t="shared" si="220"/>
        <v/>
      </c>
      <c r="CM663" s="7" t="str">
        <f t="shared" si="229"/>
        <v/>
      </c>
      <c r="CN663" s="4" t="str">
        <f t="shared" si="221"/>
        <v/>
      </c>
      <c r="CP663" s="4" t="str">
        <f>IF(MAX(COUNTIF(Data!AU663:BB663,1),COUNTIF(Data!AU663:BB663,2),COUNTIF(Data!AU663:BB663,3),COUNTIF(Data!AU663:BB663,4),COUNTIF(Data!AU663:BB663,5),COUNTIF(Data!AU663:BB663,6),COUNTIF(Data!AU663:BB663,7))&gt;0,MAX(COUNTIF(Data!AU663:BB663,1),COUNTIF(Data!AU663:BB663,2),COUNTIF(Data!AU663:BB663,3),COUNTIF(Data!AU663:BB663,4),COUNTIF(Data!AU663:BB663,5),COUNTIF(Data!AU663:BB663,6),COUNTIF(Data!AU663:BB663,7)),"")</f>
        <v/>
      </c>
      <c r="CQ663" s="4" t="str">
        <f>IF(COUNTIF(Data!AU663:BB663,4)=8,"Remove","")</f>
        <v/>
      </c>
      <c r="CS663" s="2" t="str">
        <f>IF(Data!BD663&gt;0,Data!BD663-4,"")</f>
        <v/>
      </c>
      <c r="CT663" s="2" t="str">
        <f>IF(Data!BE663&gt;0,Data!BE663-4,"")</f>
        <v/>
      </c>
      <c r="CU663" s="2" t="str">
        <f>IF(Data!BF663&gt;0,Data!BF663-4,"")</f>
        <v/>
      </c>
      <c r="CV663" s="2" t="str">
        <f>IF(Data!BG663&gt;0,Data!BG663-4,"")</f>
        <v/>
      </c>
      <c r="CW663" s="2" t="str">
        <f>IF(Data!BH663&gt;0,Data!BH663-4,"")</f>
        <v/>
      </c>
      <c r="CX663" s="2" t="str">
        <f>IF(Data!BI663&gt;0,Data!BI663-4,"")</f>
        <v/>
      </c>
      <c r="CY663" s="2" t="str">
        <f>IF(Data!BJ663&gt;0,Data!BJ663-4,"")</f>
        <v/>
      </c>
      <c r="CZ663" s="2" t="str">
        <f>IF(Data!BK663&gt;0,Data!BK663-4,"")</f>
        <v/>
      </c>
      <c r="DB663" s="7" t="str">
        <f t="shared" si="222"/>
        <v/>
      </c>
      <c r="DC663" s="7" t="str">
        <f t="shared" si="230"/>
        <v/>
      </c>
      <c r="DD663" s="4" t="str">
        <f t="shared" si="223"/>
        <v/>
      </c>
      <c r="DF663" s="4" t="str">
        <f>IF(MAX(COUNTIF(Data!BD663:BK663,1),COUNTIF(Data!BD663:BK663,2),COUNTIF(Data!BD663:BK663,3),COUNTIF(Data!BD663:BK663,4),COUNTIF(Data!BD663:BK663,5),COUNTIF(Data!BD663:BK663,6),COUNTIF(Data!BD663:BK663,7))&gt;0,MAX(COUNTIF(Data!BD663:BK663,1),COUNTIF(Data!BD663:BK663,2),COUNTIF(Data!BD663:BK663,3),COUNTIF(Data!BD663:BK663,4),COUNTIF(Data!BD663:BK663,5),COUNTIF(Data!BD663:BK663,6),COUNTIF(Data!BD663:BK663,7)),"")</f>
        <v/>
      </c>
      <c r="DG663" s="4" t="str">
        <f>IF(COUNTIF(Data!BD663:BK663,4)=8,"Remove","")</f>
        <v/>
      </c>
    </row>
    <row r="664" spans="1:111" x14ac:dyDescent="0.25">
      <c r="A664" s="2" t="str">
        <f>IF(Data!B664&gt;0,Data!B664-4,"")</f>
        <v/>
      </c>
      <c r="B664" s="2" t="str">
        <f>IF(Data!C664&gt;0,Data!C664-4,"")</f>
        <v/>
      </c>
      <c r="C664" s="2" t="str">
        <f>IF(Data!D664&gt;0,Data!D664-4,"")</f>
        <v/>
      </c>
      <c r="D664" s="2" t="str">
        <f>IF(Data!E664&gt;0,Data!E664-4,"")</f>
        <v/>
      </c>
      <c r="E664" s="2" t="str">
        <f>IF(Data!F664&gt;0,Data!F664-4,"")</f>
        <v/>
      </c>
      <c r="F664" s="2" t="str">
        <f>IF(Data!G664&gt;0,Data!G664-4,"")</f>
        <v/>
      </c>
      <c r="G664" s="2" t="str">
        <f>IF(Data!H664&gt;0,Data!H664-4,"")</f>
        <v/>
      </c>
      <c r="H664" s="2" t="str">
        <f>IF(Data!I664&gt;0,Data!I664-4,"")</f>
        <v/>
      </c>
      <c r="J664" s="7" t="str">
        <f t="shared" si="210"/>
        <v/>
      </c>
      <c r="K664" s="7" t="str">
        <f t="shared" si="224"/>
        <v/>
      </c>
      <c r="L664" s="4" t="str">
        <f t="shared" si="211"/>
        <v/>
      </c>
      <c r="N664" s="4" t="str">
        <f>IF(MAX(COUNTIF(Data!B664:I664,1),COUNTIF(Data!B664:I664,2),COUNTIF(Data!B664:I664,3),COUNTIF(Data!B664:I664,4),COUNTIF(Data!B664:I664,5),COUNTIF(Data!B664:I664,6),COUNTIF(Data!B664:I664,7))&gt;0,MAX(COUNTIF(Data!B664:I664,1),COUNTIF(Data!B664:I664,2),COUNTIF(Data!B664:I664,3),COUNTIF(Data!B664:I664,4),COUNTIF(Data!B664:I664,5),COUNTIF(Data!B664:I664,6),COUNTIF(Data!B664:I664,7)),"")</f>
        <v/>
      </c>
      <c r="O664" s="4" t="str">
        <f>IF(COUNTIF(Data!B664:I664,4)=8,"Remove","")</f>
        <v/>
      </c>
      <c r="Q664" s="2" t="str">
        <f>IF(Data!K664&gt;0,Data!K664-4,"")</f>
        <v/>
      </c>
      <c r="R664" s="2" t="str">
        <f>IF(Data!L664&gt;0,Data!L664-4,"")</f>
        <v/>
      </c>
      <c r="S664" s="2" t="str">
        <f>IF(Data!M664&gt;0,Data!M664-4,"")</f>
        <v/>
      </c>
      <c r="T664" s="2" t="str">
        <f>IF(Data!N664&gt;0,Data!N664-4,"")</f>
        <v/>
      </c>
      <c r="U664" s="2" t="str">
        <f>IF(Data!O664&gt;0,Data!O664-4,"")</f>
        <v/>
      </c>
      <c r="V664" s="2" t="str">
        <f>IF(Data!P664&gt;0,Data!P664-4,"")</f>
        <v/>
      </c>
      <c r="W664" s="2" t="str">
        <f>IF(Data!Q664&gt;0,Data!Q664-4,"")</f>
        <v/>
      </c>
      <c r="X664" s="2" t="str">
        <f>IF(Data!R664&gt;0,Data!R664-4,"")</f>
        <v/>
      </c>
      <c r="Y664" s="59"/>
      <c r="Z664" s="7" t="str">
        <f t="shared" si="212"/>
        <v/>
      </c>
      <c r="AA664" s="7" t="str">
        <f t="shared" si="225"/>
        <v/>
      </c>
      <c r="AB664" s="4" t="str">
        <f t="shared" si="213"/>
        <v/>
      </c>
      <c r="AC664" s="59"/>
      <c r="AD664" s="4" t="str">
        <f>IF(MAX(COUNTIF(Data!K664:R664,1),COUNTIF(Data!K664:R664,2),COUNTIF(Data!K664:R664,3),COUNTIF(Data!K664:R664,4),COUNTIF(Data!K664:R664,5),COUNTIF(Data!K664:R664,6),COUNTIF(Data!K664:R664,7))&gt;0,MAX(COUNTIF(Data!K664:R664,1),COUNTIF(Data!K664:R664,2),COUNTIF(Data!K664:R664,3),COUNTIF(Data!K664:R664,4),COUNTIF(Data!K664:R664,5),COUNTIF(Data!K664:R664,6),COUNTIF(Data!K664:R664,7)),"")</f>
        <v/>
      </c>
      <c r="AE664" s="4" t="str">
        <f>IF(COUNTIF(Data!K664:R664,4)=8,"Remove","")</f>
        <v/>
      </c>
      <c r="AG664" s="2" t="str">
        <f>IF(Data!T664&gt;0,Data!T664-4,"")</f>
        <v/>
      </c>
      <c r="AH664" s="2" t="str">
        <f>IF(Data!U664&gt;0,Data!U664-4,"")</f>
        <v/>
      </c>
      <c r="AI664" s="2" t="str">
        <f>IF(Data!V664&gt;0,Data!V664-4,"")</f>
        <v/>
      </c>
      <c r="AJ664" s="2" t="str">
        <f>IF(Data!W664&gt;0,Data!W664-4,"")</f>
        <v/>
      </c>
      <c r="AK664" s="2" t="str">
        <f>IF(Data!X664&gt;0,Data!X664-4,"")</f>
        <v/>
      </c>
      <c r="AL664" s="2" t="str">
        <f>IF(Data!Y664&gt;0,Data!Y664-4,"")</f>
        <v/>
      </c>
      <c r="AM664" s="2" t="str">
        <f>IF(Data!Z664&gt;0,Data!Z664-4,"")</f>
        <v/>
      </c>
      <c r="AN664" s="2" t="str">
        <f>IF(Data!AA664&gt;0,Data!AA664-4,"")</f>
        <v/>
      </c>
      <c r="AP664" s="7" t="str">
        <f t="shared" si="214"/>
        <v/>
      </c>
      <c r="AQ664" s="7" t="str">
        <f t="shared" si="226"/>
        <v/>
      </c>
      <c r="AR664" s="4" t="str">
        <f t="shared" si="215"/>
        <v/>
      </c>
      <c r="AT664" s="4" t="str">
        <f>IF(MAX(COUNTIF(Data!T664:AA664,1),COUNTIF(Data!T664:AA664,2),COUNTIF(Data!T664:AA664,3),COUNTIF(Data!T664:AA664,4),COUNTIF(Data!T664:AA664,5),COUNTIF(Data!T664:AA664,6),COUNTIF(Data!T664:AA664,7))&gt;0,MAX(COUNTIF(Data!T664:AA664,1),COUNTIF(Data!T664:AA664,2),COUNTIF(Data!T664:AA664,3),COUNTIF(Data!T664:AA664,4),COUNTIF(Data!T664:AA664,5),COUNTIF(Data!T664:AA664,6),COUNTIF(Data!T664:AA664,7)),"")</f>
        <v/>
      </c>
      <c r="AU664" s="4" t="str">
        <f>IF(COUNTIF(Data!T664:AA664,4)=8,"Remove","")</f>
        <v/>
      </c>
      <c r="AW664" s="2" t="str">
        <f>IF(Data!AC664&gt;0,Data!AC664-4,"")</f>
        <v/>
      </c>
      <c r="AX664" s="2" t="str">
        <f>IF(Data!AD664&gt;0,Data!AD664-4,"")</f>
        <v/>
      </c>
      <c r="AY664" s="2" t="str">
        <f>IF(Data!AE664&gt;0,Data!AE664-4,"")</f>
        <v/>
      </c>
      <c r="AZ664" s="2" t="str">
        <f>IF(Data!AF664&gt;0,Data!AF664-4,"")</f>
        <v/>
      </c>
      <c r="BA664" s="2" t="str">
        <f>IF(Data!AG664&gt;0,Data!AG664-4,"")</f>
        <v/>
      </c>
      <c r="BB664" s="2" t="str">
        <f>IF(Data!AH664&gt;0,Data!AH664-4,"")</f>
        <v/>
      </c>
      <c r="BC664" s="2" t="str">
        <f>IF(Data!AI664&gt;0,Data!AI664-4,"")</f>
        <v/>
      </c>
      <c r="BD664" s="2" t="str">
        <f>IF(Data!AJ664&gt;0,Data!AJ664-4,"")</f>
        <v/>
      </c>
      <c r="BF664" s="7" t="str">
        <f t="shared" si="216"/>
        <v/>
      </c>
      <c r="BG664" s="7" t="str">
        <f t="shared" si="227"/>
        <v/>
      </c>
      <c r="BH664" s="4" t="str">
        <f t="shared" si="217"/>
        <v/>
      </c>
      <c r="BJ664" s="4" t="str">
        <f>IF(MAX(COUNTIF(Data!AC664:AJ664,1),COUNTIF(Data!AC664:AJ664,2),COUNTIF(Data!AC664:AJ664,3),COUNTIF(Data!AC664:AJ664,4),COUNTIF(Data!AC664:AJ664,5),COUNTIF(Data!AC664:AJ664,6),COUNTIF(Data!AC664:AJ664,7))&gt;0,MAX(COUNTIF(Data!AC664:AJ664,1),COUNTIF(Data!AC664:AJ664,2),COUNTIF(Data!AC664:AJ664,3),COUNTIF(Data!AC664:AJ664,4),COUNTIF(Data!AC664:AJ664,5),COUNTIF(Data!AC664:AJ664,6),COUNTIF(Data!AC664:AJ664,7)),"")</f>
        <v/>
      </c>
      <c r="BK664" s="4" t="str">
        <f>IF(COUNTIF(Data!AC664:AJ664,4)=8,"Remove","")</f>
        <v/>
      </c>
      <c r="BM664" s="2" t="str">
        <f>IF(Data!AL664&gt;0,Data!AL664-4,"")</f>
        <v/>
      </c>
      <c r="BN664" s="2" t="str">
        <f>IF(Data!AM664&gt;0,Data!AM664-4,"")</f>
        <v/>
      </c>
      <c r="BO664" s="2" t="str">
        <f>IF(Data!AN664&gt;0,Data!AN664-4,"")</f>
        <v/>
      </c>
      <c r="BP664" s="2" t="str">
        <f>IF(Data!AO664&gt;0,Data!AO664-4,"")</f>
        <v/>
      </c>
      <c r="BQ664" s="2" t="str">
        <f>IF(Data!AP664&gt;0,Data!AP664-4,"")</f>
        <v/>
      </c>
      <c r="BR664" s="2" t="str">
        <f>IF(Data!AQ664&gt;0,Data!AQ664-4,"")</f>
        <v/>
      </c>
      <c r="BS664" s="2" t="str">
        <f>IF(Data!AR664&gt;0,Data!AR664-4,"")</f>
        <v/>
      </c>
      <c r="BT664" s="2" t="str">
        <f>IF(Data!AS664&gt;0,Data!AS664-4,"")</f>
        <v/>
      </c>
      <c r="BV664" s="7" t="str">
        <f t="shared" si="218"/>
        <v/>
      </c>
      <c r="BW664" s="7" t="str">
        <f t="shared" si="228"/>
        <v/>
      </c>
      <c r="BX664" s="4" t="str">
        <f t="shared" si="219"/>
        <v/>
      </c>
      <c r="BZ664" s="4" t="str">
        <f>IF(MAX(COUNTIF(Data!AL664:AS664,1),COUNTIF(Data!AL664:AS664,2),COUNTIF(Data!AL664:AS664,3),COUNTIF(Data!AL664:AS664,4),COUNTIF(Data!AL664:AS664,5),COUNTIF(Data!AL664:AS664,6),COUNTIF(Data!AL664:AS664,7))&gt;0,MAX(COUNTIF(Data!AL664:AS664,1),COUNTIF(Data!AL664:AS664,2),COUNTIF(Data!AL664:AS664,3),COUNTIF(Data!AL664:AS664,4),COUNTIF(Data!AL664:AS664,5),COUNTIF(Data!AL664:AS664,6),COUNTIF(Data!AL664:AS664,7)),"")</f>
        <v/>
      </c>
      <c r="CA664" s="4" t="str">
        <f>IF(COUNTIF(Data!AL664:AS664,4)=8,"Remove","")</f>
        <v/>
      </c>
      <c r="CC664" s="2" t="str">
        <f>IF(Data!AU664&gt;0,Data!AU664-4,"")</f>
        <v/>
      </c>
      <c r="CD664" s="2" t="str">
        <f>IF(Data!AV664&gt;0,Data!AV664-4,"")</f>
        <v/>
      </c>
      <c r="CE664" s="2" t="str">
        <f>IF(Data!AW664&gt;0,Data!AW664-4,"")</f>
        <v/>
      </c>
      <c r="CF664" s="2" t="str">
        <f>IF(Data!AX664&gt;0,Data!AX664-4,"")</f>
        <v/>
      </c>
      <c r="CG664" s="2" t="str">
        <f>IF(Data!AY664&gt;0,Data!AY664-4,"")</f>
        <v/>
      </c>
      <c r="CH664" s="2" t="str">
        <f>IF(Data!AZ664&gt;0,Data!AZ664-4,"")</f>
        <v/>
      </c>
      <c r="CI664" s="2" t="str">
        <f>IF(Data!BA664&gt;0,Data!BA664-4,"")</f>
        <v/>
      </c>
      <c r="CJ664" s="2" t="str">
        <f>IF(Data!BB664&gt;0,Data!BB664-4,"")</f>
        <v/>
      </c>
      <c r="CL664" s="7" t="str">
        <f t="shared" si="220"/>
        <v/>
      </c>
      <c r="CM664" s="7" t="str">
        <f t="shared" si="229"/>
        <v/>
      </c>
      <c r="CN664" s="4" t="str">
        <f t="shared" si="221"/>
        <v/>
      </c>
      <c r="CP664" s="4" t="str">
        <f>IF(MAX(COUNTIF(Data!AU664:BB664,1),COUNTIF(Data!AU664:BB664,2),COUNTIF(Data!AU664:BB664,3),COUNTIF(Data!AU664:BB664,4),COUNTIF(Data!AU664:BB664,5),COUNTIF(Data!AU664:BB664,6),COUNTIF(Data!AU664:BB664,7))&gt;0,MAX(COUNTIF(Data!AU664:BB664,1),COUNTIF(Data!AU664:BB664,2),COUNTIF(Data!AU664:BB664,3),COUNTIF(Data!AU664:BB664,4),COUNTIF(Data!AU664:BB664,5),COUNTIF(Data!AU664:BB664,6),COUNTIF(Data!AU664:BB664,7)),"")</f>
        <v/>
      </c>
      <c r="CQ664" s="4" t="str">
        <f>IF(COUNTIF(Data!AU664:BB664,4)=8,"Remove","")</f>
        <v/>
      </c>
      <c r="CS664" s="2" t="str">
        <f>IF(Data!BD664&gt;0,Data!BD664-4,"")</f>
        <v/>
      </c>
      <c r="CT664" s="2" t="str">
        <f>IF(Data!BE664&gt;0,Data!BE664-4,"")</f>
        <v/>
      </c>
      <c r="CU664" s="2" t="str">
        <f>IF(Data!BF664&gt;0,Data!BF664-4,"")</f>
        <v/>
      </c>
      <c r="CV664" s="2" t="str">
        <f>IF(Data!BG664&gt;0,Data!BG664-4,"")</f>
        <v/>
      </c>
      <c r="CW664" s="2" t="str">
        <f>IF(Data!BH664&gt;0,Data!BH664-4,"")</f>
        <v/>
      </c>
      <c r="CX664" s="2" t="str">
        <f>IF(Data!BI664&gt;0,Data!BI664-4,"")</f>
        <v/>
      </c>
      <c r="CY664" s="2" t="str">
        <f>IF(Data!BJ664&gt;0,Data!BJ664-4,"")</f>
        <v/>
      </c>
      <c r="CZ664" s="2" t="str">
        <f>IF(Data!BK664&gt;0,Data!BK664-4,"")</f>
        <v/>
      </c>
      <c r="DB664" s="7" t="str">
        <f t="shared" si="222"/>
        <v/>
      </c>
      <c r="DC664" s="7" t="str">
        <f t="shared" si="230"/>
        <v/>
      </c>
      <c r="DD664" s="4" t="str">
        <f t="shared" si="223"/>
        <v/>
      </c>
      <c r="DF664" s="4" t="str">
        <f>IF(MAX(COUNTIF(Data!BD664:BK664,1),COUNTIF(Data!BD664:BK664,2),COUNTIF(Data!BD664:BK664,3),COUNTIF(Data!BD664:BK664,4),COUNTIF(Data!BD664:BK664,5),COUNTIF(Data!BD664:BK664,6),COUNTIF(Data!BD664:BK664,7))&gt;0,MAX(COUNTIF(Data!BD664:BK664,1),COUNTIF(Data!BD664:BK664,2),COUNTIF(Data!BD664:BK664,3),COUNTIF(Data!BD664:BK664,4),COUNTIF(Data!BD664:BK664,5),COUNTIF(Data!BD664:BK664,6),COUNTIF(Data!BD664:BK664,7)),"")</f>
        <v/>
      </c>
      <c r="DG664" s="4" t="str">
        <f>IF(COUNTIF(Data!BD664:BK664,4)=8,"Remove","")</f>
        <v/>
      </c>
    </row>
    <row r="665" spans="1:111" x14ac:dyDescent="0.25">
      <c r="A665" s="2" t="str">
        <f>IF(Data!B665&gt;0,Data!B665-4,"")</f>
        <v/>
      </c>
      <c r="B665" s="2" t="str">
        <f>IF(Data!C665&gt;0,Data!C665-4,"")</f>
        <v/>
      </c>
      <c r="C665" s="2" t="str">
        <f>IF(Data!D665&gt;0,Data!D665-4,"")</f>
        <v/>
      </c>
      <c r="D665" s="2" t="str">
        <f>IF(Data!E665&gt;0,Data!E665-4,"")</f>
        <v/>
      </c>
      <c r="E665" s="2" t="str">
        <f>IF(Data!F665&gt;0,Data!F665-4,"")</f>
        <v/>
      </c>
      <c r="F665" s="2" t="str">
        <f>IF(Data!G665&gt;0,Data!G665-4,"")</f>
        <v/>
      </c>
      <c r="G665" s="2" t="str">
        <f>IF(Data!H665&gt;0,Data!H665-4,"")</f>
        <v/>
      </c>
      <c r="H665" s="2" t="str">
        <f>IF(Data!I665&gt;0,Data!I665-4,"")</f>
        <v/>
      </c>
      <c r="J665" s="7" t="str">
        <f t="shared" si="210"/>
        <v/>
      </c>
      <c r="K665" s="7" t="str">
        <f t="shared" si="224"/>
        <v/>
      </c>
      <c r="L665" s="4" t="str">
        <f t="shared" si="211"/>
        <v/>
      </c>
      <c r="N665" s="4" t="str">
        <f>IF(MAX(COUNTIF(Data!B665:I665,1),COUNTIF(Data!B665:I665,2),COUNTIF(Data!B665:I665,3),COUNTIF(Data!B665:I665,4),COUNTIF(Data!B665:I665,5),COUNTIF(Data!B665:I665,6),COUNTIF(Data!B665:I665,7))&gt;0,MAX(COUNTIF(Data!B665:I665,1),COUNTIF(Data!B665:I665,2),COUNTIF(Data!B665:I665,3),COUNTIF(Data!B665:I665,4),COUNTIF(Data!B665:I665,5),COUNTIF(Data!B665:I665,6),COUNTIF(Data!B665:I665,7)),"")</f>
        <v/>
      </c>
      <c r="O665" s="4" t="str">
        <f>IF(COUNTIF(Data!B665:I665,4)=8,"Remove","")</f>
        <v/>
      </c>
      <c r="Q665" s="2" t="str">
        <f>IF(Data!K665&gt;0,Data!K665-4,"")</f>
        <v/>
      </c>
      <c r="R665" s="2" t="str">
        <f>IF(Data!L665&gt;0,Data!L665-4,"")</f>
        <v/>
      </c>
      <c r="S665" s="2" t="str">
        <f>IF(Data!M665&gt;0,Data!M665-4,"")</f>
        <v/>
      </c>
      <c r="T665" s="2" t="str">
        <f>IF(Data!N665&gt;0,Data!N665-4,"")</f>
        <v/>
      </c>
      <c r="U665" s="2" t="str">
        <f>IF(Data!O665&gt;0,Data!O665-4,"")</f>
        <v/>
      </c>
      <c r="V665" s="2" t="str">
        <f>IF(Data!P665&gt;0,Data!P665-4,"")</f>
        <v/>
      </c>
      <c r="W665" s="2" t="str">
        <f>IF(Data!Q665&gt;0,Data!Q665-4,"")</f>
        <v/>
      </c>
      <c r="X665" s="2" t="str">
        <f>IF(Data!R665&gt;0,Data!R665-4,"")</f>
        <v/>
      </c>
      <c r="Y665" s="59"/>
      <c r="Z665" s="7" t="str">
        <f t="shared" si="212"/>
        <v/>
      </c>
      <c r="AA665" s="7" t="str">
        <f t="shared" si="225"/>
        <v/>
      </c>
      <c r="AB665" s="4" t="str">
        <f t="shared" si="213"/>
        <v/>
      </c>
      <c r="AC665" s="59"/>
      <c r="AD665" s="4" t="str">
        <f>IF(MAX(COUNTIF(Data!K665:R665,1),COUNTIF(Data!K665:R665,2),COUNTIF(Data!K665:R665,3),COUNTIF(Data!K665:R665,4),COUNTIF(Data!K665:R665,5),COUNTIF(Data!K665:R665,6),COUNTIF(Data!K665:R665,7))&gt;0,MAX(COUNTIF(Data!K665:R665,1),COUNTIF(Data!K665:R665,2),COUNTIF(Data!K665:R665,3),COUNTIF(Data!K665:R665,4),COUNTIF(Data!K665:R665,5),COUNTIF(Data!K665:R665,6),COUNTIF(Data!K665:R665,7)),"")</f>
        <v/>
      </c>
      <c r="AE665" s="4" t="str">
        <f>IF(COUNTIF(Data!K665:R665,4)=8,"Remove","")</f>
        <v/>
      </c>
      <c r="AG665" s="2" t="str">
        <f>IF(Data!T665&gt;0,Data!T665-4,"")</f>
        <v/>
      </c>
      <c r="AH665" s="2" t="str">
        <f>IF(Data!U665&gt;0,Data!U665-4,"")</f>
        <v/>
      </c>
      <c r="AI665" s="2" t="str">
        <f>IF(Data!V665&gt;0,Data!V665-4,"")</f>
        <v/>
      </c>
      <c r="AJ665" s="2" t="str">
        <f>IF(Data!W665&gt;0,Data!W665-4,"")</f>
        <v/>
      </c>
      <c r="AK665" s="2" t="str">
        <f>IF(Data!X665&gt;0,Data!X665-4,"")</f>
        <v/>
      </c>
      <c r="AL665" s="2" t="str">
        <f>IF(Data!Y665&gt;0,Data!Y665-4,"")</f>
        <v/>
      </c>
      <c r="AM665" s="2" t="str">
        <f>IF(Data!Z665&gt;0,Data!Z665-4,"")</f>
        <v/>
      </c>
      <c r="AN665" s="2" t="str">
        <f>IF(Data!AA665&gt;0,Data!AA665-4,"")</f>
        <v/>
      </c>
      <c r="AP665" s="7" t="str">
        <f t="shared" si="214"/>
        <v/>
      </c>
      <c r="AQ665" s="7" t="str">
        <f t="shared" si="226"/>
        <v/>
      </c>
      <c r="AR665" s="4" t="str">
        <f t="shared" si="215"/>
        <v/>
      </c>
      <c r="AT665" s="4" t="str">
        <f>IF(MAX(COUNTIF(Data!T665:AA665,1),COUNTIF(Data!T665:AA665,2),COUNTIF(Data!T665:AA665,3),COUNTIF(Data!T665:AA665,4),COUNTIF(Data!T665:AA665,5),COUNTIF(Data!T665:AA665,6),COUNTIF(Data!T665:AA665,7))&gt;0,MAX(COUNTIF(Data!T665:AA665,1),COUNTIF(Data!T665:AA665,2),COUNTIF(Data!T665:AA665,3),COUNTIF(Data!T665:AA665,4),COUNTIF(Data!T665:AA665,5),COUNTIF(Data!T665:AA665,6),COUNTIF(Data!T665:AA665,7)),"")</f>
        <v/>
      </c>
      <c r="AU665" s="4" t="str">
        <f>IF(COUNTIF(Data!T665:AA665,4)=8,"Remove","")</f>
        <v/>
      </c>
      <c r="AW665" s="2" t="str">
        <f>IF(Data!AC665&gt;0,Data!AC665-4,"")</f>
        <v/>
      </c>
      <c r="AX665" s="2" t="str">
        <f>IF(Data!AD665&gt;0,Data!AD665-4,"")</f>
        <v/>
      </c>
      <c r="AY665" s="2" t="str">
        <f>IF(Data!AE665&gt;0,Data!AE665-4,"")</f>
        <v/>
      </c>
      <c r="AZ665" s="2" t="str">
        <f>IF(Data!AF665&gt;0,Data!AF665-4,"")</f>
        <v/>
      </c>
      <c r="BA665" s="2" t="str">
        <f>IF(Data!AG665&gt;0,Data!AG665-4,"")</f>
        <v/>
      </c>
      <c r="BB665" s="2" t="str">
        <f>IF(Data!AH665&gt;0,Data!AH665-4,"")</f>
        <v/>
      </c>
      <c r="BC665" s="2" t="str">
        <f>IF(Data!AI665&gt;0,Data!AI665-4,"")</f>
        <v/>
      </c>
      <c r="BD665" s="2" t="str">
        <f>IF(Data!AJ665&gt;0,Data!AJ665-4,"")</f>
        <v/>
      </c>
      <c r="BF665" s="7" t="str">
        <f t="shared" si="216"/>
        <v/>
      </c>
      <c r="BG665" s="7" t="str">
        <f t="shared" si="227"/>
        <v/>
      </c>
      <c r="BH665" s="4" t="str">
        <f t="shared" si="217"/>
        <v/>
      </c>
      <c r="BJ665" s="4" t="str">
        <f>IF(MAX(COUNTIF(Data!AC665:AJ665,1),COUNTIF(Data!AC665:AJ665,2),COUNTIF(Data!AC665:AJ665,3),COUNTIF(Data!AC665:AJ665,4),COUNTIF(Data!AC665:AJ665,5),COUNTIF(Data!AC665:AJ665,6),COUNTIF(Data!AC665:AJ665,7))&gt;0,MAX(COUNTIF(Data!AC665:AJ665,1),COUNTIF(Data!AC665:AJ665,2),COUNTIF(Data!AC665:AJ665,3),COUNTIF(Data!AC665:AJ665,4),COUNTIF(Data!AC665:AJ665,5),COUNTIF(Data!AC665:AJ665,6),COUNTIF(Data!AC665:AJ665,7)),"")</f>
        <v/>
      </c>
      <c r="BK665" s="4" t="str">
        <f>IF(COUNTIF(Data!AC665:AJ665,4)=8,"Remove","")</f>
        <v/>
      </c>
      <c r="BM665" s="2" t="str">
        <f>IF(Data!AL665&gt;0,Data!AL665-4,"")</f>
        <v/>
      </c>
      <c r="BN665" s="2" t="str">
        <f>IF(Data!AM665&gt;0,Data!AM665-4,"")</f>
        <v/>
      </c>
      <c r="BO665" s="2" t="str">
        <f>IF(Data!AN665&gt;0,Data!AN665-4,"")</f>
        <v/>
      </c>
      <c r="BP665" s="2" t="str">
        <f>IF(Data!AO665&gt;0,Data!AO665-4,"")</f>
        <v/>
      </c>
      <c r="BQ665" s="2" t="str">
        <f>IF(Data!AP665&gt;0,Data!AP665-4,"")</f>
        <v/>
      </c>
      <c r="BR665" s="2" t="str">
        <f>IF(Data!AQ665&gt;0,Data!AQ665-4,"")</f>
        <v/>
      </c>
      <c r="BS665" s="2" t="str">
        <f>IF(Data!AR665&gt;0,Data!AR665-4,"")</f>
        <v/>
      </c>
      <c r="BT665" s="2" t="str">
        <f>IF(Data!AS665&gt;0,Data!AS665-4,"")</f>
        <v/>
      </c>
      <c r="BV665" s="7" t="str">
        <f t="shared" si="218"/>
        <v/>
      </c>
      <c r="BW665" s="7" t="str">
        <f t="shared" si="228"/>
        <v/>
      </c>
      <c r="BX665" s="4" t="str">
        <f t="shared" si="219"/>
        <v/>
      </c>
      <c r="BZ665" s="4" t="str">
        <f>IF(MAX(COUNTIF(Data!AL665:AS665,1),COUNTIF(Data!AL665:AS665,2),COUNTIF(Data!AL665:AS665,3),COUNTIF(Data!AL665:AS665,4),COUNTIF(Data!AL665:AS665,5),COUNTIF(Data!AL665:AS665,6),COUNTIF(Data!AL665:AS665,7))&gt;0,MAX(COUNTIF(Data!AL665:AS665,1),COUNTIF(Data!AL665:AS665,2),COUNTIF(Data!AL665:AS665,3),COUNTIF(Data!AL665:AS665,4),COUNTIF(Data!AL665:AS665,5),COUNTIF(Data!AL665:AS665,6),COUNTIF(Data!AL665:AS665,7)),"")</f>
        <v/>
      </c>
      <c r="CA665" s="4" t="str">
        <f>IF(COUNTIF(Data!AL665:AS665,4)=8,"Remove","")</f>
        <v/>
      </c>
      <c r="CC665" s="2" t="str">
        <f>IF(Data!AU665&gt;0,Data!AU665-4,"")</f>
        <v/>
      </c>
      <c r="CD665" s="2" t="str">
        <f>IF(Data!AV665&gt;0,Data!AV665-4,"")</f>
        <v/>
      </c>
      <c r="CE665" s="2" t="str">
        <f>IF(Data!AW665&gt;0,Data!AW665-4,"")</f>
        <v/>
      </c>
      <c r="CF665" s="2" t="str">
        <f>IF(Data!AX665&gt;0,Data!AX665-4,"")</f>
        <v/>
      </c>
      <c r="CG665" s="2" t="str">
        <f>IF(Data!AY665&gt;0,Data!AY665-4,"")</f>
        <v/>
      </c>
      <c r="CH665" s="2" t="str">
        <f>IF(Data!AZ665&gt;0,Data!AZ665-4,"")</f>
        <v/>
      </c>
      <c r="CI665" s="2" t="str">
        <f>IF(Data!BA665&gt;0,Data!BA665-4,"")</f>
        <v/>
      </c>
      <c r="CJ665" s="2" t="str">
        <f>IF(Data!BB665&gt;0,Data!BB665-4,"")</f>
        <v/>
      </c>
      <c r="CL665" s="7" t="str">
        <f t="shared" si="220"/>
        <v/>
      </c>
      <c r="CM665" s="7" t="str">
        <f t="shared" si="229"/>
        <v/>
      </c>
      <c r="CN665" s="4" t="str">
        <f t="shared" si="221"/>
        <v/>
      </c>
      <c r="CP665" s="4" t="str">
        <f>IF(MAX(COUNTIF(Data!AU665:BB665,1),COUNTIF(Data!AU665:BB665,2),COUNTIF(Data!AU665:BB665,3),COUNTIF(Data!AU665:BB665,4),COUNTIF(Data!AU665:BB665,5),COUNTIF(Data!AU665:BB665,6),COUNTIF(Data!AU665:BB665,7))&gt;0,MAX(COUNTIF(Data!AU665:BB665,1),COUNTIF(Data!AU665:BB665,2),COUNTIF(Data!AU665:BB665,3),COUNTIF(Data!AU665:BB665,4),COUNTIF(Data!AU665:BB665,5),COUNTIF(Data!AU665:BB665,6),COUNTIF(Data!AU665:BB665,7)),"")</f>
        <v/>
      </c>
      <c r="CQ665" s="4" t="str">
        <f>IF(COUNTIF(Data!AU665:BB665,4)=8,"Remove","")</f>
        <v/>
      </c>
      <c r="CS665" s="2" t="str">
        <f>IF(Data!BD665&gt;0,Data!BD665-4,"")</f>
        <v/>
      </c>
      <c r="CT665" s="2" t="str">
        <f>IF(Data!BE665&gt;0,Data!BE665-4,"")</f>
        <v/>
      </c>
      <c r="CU665" s="2" t="str">
        <f>IF(Data!BF665&gt;0,Data!BF665-4,"")</f>
        <v/>
      </c>
      <c r="CV665" s="2" t="str">
        <f>IF(Data!BG665&gt;0,Data!BG665-4,"")</f>
        <v/>
      </c>
      <c r="CW665" s="2" t="str">
        <f>IF(Data!BH665&gt;0,Data!BH665-4,"")</f>
        <v/>
      </c>
      <c r="CX665" s="2" t="str">
        <f>IF(Data!BI665&gt;0,Data!BI665-4,"")</f>
        <v/>
      </c>
      <c r="CY665" s="2" t="str">
        <f>IF(Data!BJ665&gt;0,Data!BJ665-4,"")</f>
        <v/>
      </c>
      <c r="CZ665" s="2" t="str">
        <f>IF(Data!BK665&gt;0,Data!BK665-4,"")</f>
        <v/>
      </c>
      <c r="DB665" s="7" t="str">
        <f t="shared" si="222"/>
        <v/>
      </c>
      <c r="DC665" s="7" t="str">
        <f t="shared" si="230"/>
        <v/>
      </c>
      <c r="DD665" s="4" t="str">
        <f t="shared" si="223"/>
        <v/>
      </c>
      <c r="DF665" s="4" t="str">
        <f>IF(MAX(COUNTIF(Data!BD665:BK665,1),COUNTIF(Data!BD665:BK665,2),COUNTIF(Data!BD665:BK665,3),COUNTIF(Data!BD665:BK665,4),COUNTIF(Data!BD665:BK665,5),COUNTIF(Data!BD665:BK665,6),COUNTIF(Data!BD665:BK665,7))&gt;0,MAX(COUNTIF(Data!BD665:BK665,1),COUNTIF(Data!BD665:BK665,2),COUNTIF(Data!BD665:BK665,3),COUNTIF(Data!BD665:BK665,4),COUNTIF(Data!BD665:BK665,5),COUNTIF(Data!BD665:BK665,6),COUNTIF(Data!BD665:BK665,7)),"")</f>
        <v/>
      </c>
      <c r="DG665" s="4" t="str">
        <f>IF(COUNTIF(Data!BD665:BK665,4)=8,"Remove","")</f>
        <v/>
      </c>
    </row>
    <row r="666" spans="1:111" x14ac:dyDescent="0.25">
      <c r="A666" s="2" t="str">
        <f>IF(Data!B666&gt;0,Data!B666-4,"")</f>
        <v/>
      </c>
      <c r="B666" s="2" t="str">
        <f>IF(Data!C666&gt;0,Data!C666-4,"")</f>
        <v/>
      </c>
      <c r="C666" s="2" t="str">
        <f>IF(Data!D666&gt;0,Data!D666-4,"")</f>
        <v/>
      </c>
      <c r="D666" s="2" t="str">
        <f>IF(Data!E666&gt;0,Data!E666-4,"")</f>
        <v/>
      </c>
      <c r="E666" s="2" t="str">
        <f>IF(Data!F666&gt;0,Data!F666-4,"")</f>
        <v/>
      </c>
      <c r="F666" s="2" t="str">
        <f>IF(Data!G666&gt;0,Data!G666-4,"")</f>
        <v/>
      </c>
      <c r="G666" s="2" t="str">
        <f>IF(Data!H666&gt;0,Data!H666-4,"")</f>
        <v/>
      </c>
      <c r="H666" s="2" t="str">
        <f>IF(Data!I666&gt;0,Data!I666-4,"")</f>
        <v/>
      </c>
      <c r="J666" s="7" t="str">
        <f t="shared" si="210"/>
        <v/>
      </c>
      <c r="K666" s="7" t="str">
        <f t="shared" si="224"/>
        <v/>
      </c>
      <c r="L666" s="4" t="str">
        <f t="shared" si="211"/>
        <v/>
      </c>
      <c r="N666" s="4" t="str">
        <f>IF(MAX(COUNTIF(Data!B666:I666,1),COUNTIF(Data!B666:I666,2),COUNTIF(Data!B666:I666,3),COUNTIF(Data!B666:I666,4),COUNTIF(Data!B666:I666,5),COUNTIF(Data!B666:I666,6),COUNTIF(Data!B666:I666,7))&gt;0,MAX(COUNTIF(Data!B666:I666,1),COUNTIF(Data!B666:I666,2),COUNTIF(Data!B666:I666,3),COUNTIF(Data!B666:I666,4),COUNTIF(Data!B666:I666,5),COUNTIF(Data!B666:I666,6),COUNTIF(Data!B666:I666,7)),"")</f>
        <v/>
      </c>
      <c r="O666" s="4" t="str">
        <f>IF(COUNTIF(Data!B666:I666,4)=8,"Remove","")</f>
        <v/>
      </c>
      <c r="Q666" s="2" t="str">
        <f>IF(Data!K666&gt;0,Data!K666-4,"")</f>
        <v/>
      </c>
      <c r="R666" s="2" t="str">
        <f>IF(Data!L666&gt;0,Data!L666-4,"")</f>
        <v/>
      </c>
      <c r="S666" s="2" t="str">
        <f>IF(Data!M666&gt;0,Data!M666-4,"")</f>
        <v/>
      </c>
      <c r="T666" s="2" t="str">
        <f>IF(Data!N666&gt;0,Data!N666-4,"")</f>
        <v/>
      </c>
      <c r="U666" s="2" t="str">
        <f>IF(Data!O666&gt;0,Data!O666-4,"")</f>
        <v/>
      </c>
      <c r="V666" s="2" t="str">
        <f>IF(Data!P666&gt;0,Data!P666-4,"")</f>
        <v/>
      </c>
      <c r="W666" s="2" t="str">
        <f>IF(Data!Q666&gt;0,Data!Q666-4,"")</f>
        <v/>
      </c>
      <c r="X666" s="2" t="str">
        <f>IF(Data!R666&gt;0,Data!R666-4,"")</f>
        <v/>
      </c>
      <c r="Y666" s="59"/>
      <c r="Z666" s="7" t="str">
        <f t="shared" si="212"/>
        <v/>
      </c>
      <c r="AA666" s="7" t="str">
        <f t="shared" si="225"/>
        <v/>
      </c>
      <c r="AB666" s="4" t="str">
        <f t="shared" si="213"/>
        <v/>
      </c>
      <c r="AC666" s="59"/>
      <c r="AD666" s="4" t="str">
        <f>IF(MAX(COUNTIF(Data!K666:R666,1),COUNTIF(Data!K666:R666,2),COUNTIF(Data!K666:R666,3),COUNTIF(Data!K666:R666,4),COUNTIF(Data!K666:R666,5),COUNTIF(Data!K666:R666,6),COUNTIF(Data!K666:R666,7))&gt;0,MAX(COUNTIF(Data!K666:R666,1),COUNTIF(Data!K666:R666,2),COUNTIF(Data!K666:R666,3),COUNTIF(Data!K666:R666,4),COUNTIF(Data!K666:R666,5),COUNTIF(Data!K666:R666,6),COUNTIF(Data!K666:R666,7)),"")</f>
        <v/>
      </c>
      <c r="AE666" s="4" t="str">
        <f>IF(COUNTIF(Data!K666:R666,4)=8,"Remove","")</f>
        <v/>
      </c>
      <c r="AG666" s="2" t="str">
        <f>IF(Data!T666&gt;0,Data!T666-4,"")</f>
        <v/>
      </c>
      <c r="AH666" s="2" t="str">
        <f>IF(Data!U666&gt;0,Data!U666-4,"")</f>
        <v/>
      </c>
      <c r="AI666" s="2" t="str">
        <f>IF(Data!V666&gt;0,Data!V666-4,"")</f>
        <v/>
      </c>
      <c r="AJ666" s="2" t="str">
        <f>IF(Data!W666&gt;0,Data!W666-4,"")</f>
        <v/>
      </c>
      <c r="AK666" s="2" t="str">
        <f>IF(Data!X666&gt;0,Data!X666-4,"")</f>
        <v/>
      </c>
      <c r="AL666" s="2" t="str">
        <f>IF(Data!Y666&gt;0,Data!Y666-4,"")</f>
        <v/>
      </c>
      <c r="AM666" s="2" t="str">
        <f>IF(Data!Z666&gt;0,Data!Z666-4,"")</f>
        <v/>
      </c>
      <c r="AN666" s="2" t="str">
        <f>IF(Data!AA666&gt;0,Data!AA666-4,"")</f>
        <v/>
      </c>
      <c r="AP666" s="7" t="str">
        <f t="shared" si="214"/>
        <v/>
      </c>
      <c r="AQ666" s="7" t="str">
        <f t="shared" si="226"/>
        <v/>
      </c>
      <c r="AR666" s="4" t="str">
        <f t="shared" si="215"/>
        <v/>
      </c>
      <c r="AT666" s="4" t="str">
        <f>IF(MAX(COUNTIF(Data!T666:AA666,1),COUNTIF(Data!T666:AA666,2),COUNTIF(Data!T666:AA666,3),COUNTIF(Data!T666:AA666,4),COUNTIF(Data!T666:AA666,5),COUNTIF(Data!T666:AA666,6),COUNTIF(Data!T666:AA666,7))&gt;0,MAX(COUNTIF(Data!T666:AA666,1),COUNTIF(Data!T666:AA666,2),COUNTIF(Data!T666:AA666,3),COUNTIF(Data!T666:AA666,4),COUNTIF(Data!T666:AA666,5),COUNTIF(Data!T666:AA666,6),COUNTIF(Data!T666:AA666,7)),"")</f>
        <v/>
      </c>
      <c r="AU666" s="4" t="str">
        <f>IF(COUNTIF(Data!T666:AA666,4)=8,"Remove","")</f>
        <v/>
      </c>
      <c r="AW666" s="2" t="str">
        <f>IF(Data!AC666&gt;0,Data!AC666-4,"")</f>
        <v/>
      </c>
      <c r="AX666" s="2" t="str">
        <f>IF(Data!AD666&gt;0,Data!AD666-4,"")</f>
        <v/>
      </c>
      <c r="AY666" s="2" t="str">
        <f>IF(Data!AE666&gt;0,Data!AE666-4,"")</f>
        <v/>
      </c>
      <c r="AZ666" s="2" t="str">
        <f>IF(Data!AF666&gt;0,Data!AF666-4,"")</f>
        <v/>
      </c>
      <c r="BA666" s="2" t="str">
        <f>IF(Data!AG666&gt;0,Data!AG666-4,"")</f>
        <v/>
      </c>
      <c r="BB666" s="2" t="str">
        <f>IF(Data!AH666&gt;0,Data!AH666-4,"")</f>
        <v/>
      </c>
      <c r="BC666" s="2" t="str">
        <f>IF(Data!AI666&gt;0,Data!AI666-4,"")</f>
        <v/>
      </c>
      <c r="BD666" s="2" t="str">
        <f>IF(Data!AJ666&gt;0,Data!AJ666-4,"")</f>
        <v/>
      </c>
      <c r="BF666" s="7" t="str">
        <f t="shared" si="216"/>
        <v/>
      </c>
      <c r="BG666" s="7" t="str">
        <f t="shared" si="227"/>
        <v/>
      </c>
      <c r="BH666" s="4" t="str">
        <f t="shared" si="217"/>
        <v/>
      </c>
      <c r="BJ666" s="4" t="str">
        <f>IF(MAX(COUNTIF(Data!AC666:AJ666,1),COUNTIF(Data!AC666:AJ666,2),COUNTIF(Data!AC666:AJ666,3),COUNTIF(Data!AC666:AJ666,4),COUNTIF(Data!AC666:AJ666,5),COUNTIF(Data!AC666:AJ666,6),COUNTIF(Data!AC666:AJ666,7))&gt;0,MAX(COUNTIF(Data!AC666:AJ666,1),COUNTIF(Data!AC666:AJ666,2),COUNTIF(Data!AC666:AJ666,3),COUNTIF(Data!AC666:AJ666,4),COUNTIF(Data!AC666:AJ666,5),COUNTIF(Data!AC666:AJ666,6),COUNTIF(Data!AC666:AJ666,7)),"")</f>
        <v/>
      </c>
      <c r="BK666" s="4" t="str">
        <f>IF(COUNTIF(Data!AC666:AJ666,4)=8,"Remove","")</f>
        <v/>
      </c>
      <c r="BM666" s="2" t="str">
        <f>IF(Data!AL666&gt;0,Data!AL666-4,"")</f>
        <v/>
      </c>
      <c r="BN666" s="2" t="str">
        <f>IF(Data!AM666&gt;0,Data!AM666-4,"")</f>
        <v/>
      </c>
      <c r="BO666" s="2" t="str">
        <f>IF(Data!AN666&gt;0,Data!AN666-4,"")</f>
        <v/>
      </c>
      <c r="BP666" s="2" t="str">
        <f>IF(Data!AO666&gt;0,Data!AO666-4,"")</f>
        <v/>
      </c>
      <c r="BQ666" s="2" t="str">
        <f>IF(Data!AP666&gt;0,Data!AP666-4,"")</f>
        <v/>
      </c>
      <c r="BR666" s="2" t="str">
        <f>IF(Data!AQ666&gt;0,Data!AQ666-4,"")</f>
        <v/>
      </c>
      <c r="BS666" s="2" t="str">
        <f>IF(Data!AR666&gt;0,Data!AR666-4,"")</f>
        <v/>
      </c>
      <c r="BT666" s="2" t="str">
        <f>IF(Data!AS666&gt;0,Data!AS666-4,"")</f>
        <v/>
      </c>
      <c r="BV666" s="7" t="str">
        <f t="shared" si="218"/>
        <v/>
      </c>
      <c r="BW666" s="7" t="str">
        <f t="shared" si="228"/>
        <v/>
      </c>
      <c r="BX666" s="4" t="str">
        <f t="shared" si="219"/>
        <v/>
      </c>
      <c r="BZ666" s="4" t="str">
        <f>IF(MAX(COUNTIF(Data!AL666:AS666,1),COUNTIF(Data!AL666:AS666,2),COUNTIF(Data!AL666:AS666,3),COUNTIF(Data!AL666:AS666,4),COUNTIF(Data!AL666:AS666,5),COUNTIF(Data!AL666:AS666,6),COUNTIF(Data!AL666:AS666,7))&gt;0,MAX(COUNTIF(Data!AL666:AS666,1),COUNTIF(Data!AL666:AS666,2),COUNTIF(Data!AL666:AS666,3),COUNTIF(Data!AL666:AS666,4),COUNTIF(Data!AL666:AS666,5),COUNTIF(Data!AL666:AS666,6),COUNTIF(Data!AL666:AS666,7)),"")</f>
        <v/>
      </c>
      <c r="CA666" s="4" t="str">
        <f>IF(COUNTIF(Data!AL666:AS666,4)=8,"Remove","")</f>
        <v/>
      </c>
      <c r="CC666" s="2" t="str">
        <f>IF(Data!AU666&gt;0,Data!AU666-4,"")</f>
        <v/>
      </c>
      <c r="CD666" s="2" t="str">
        <f>IF(Data!AV666&gt;0,Data!AV666-4,"")</f>
        <v/>
      </c>
      <c r="CE666" s="2" t="str">
        <f>IF(Data!AW666&gt;0,Data!AW666-4,"")</f>
        <v/>
      </c>
      <c r="CF666" s="2" t="str">
        <f>IF(Data!AX666&gt;0,Data!AX666-4,"")</f>
        <v/>
      </c>
      <c r="CG666" s="2" t="str">
        <f>IF(Data!AY666&gt;0,Data!AY666-4,"")</f>
        <v/>
      </c>
      <c r="CH666" s="2" t="str">
        <f>IF(Data!AZ666&gt;0,Data!AZ666-4,"")</f>
        <v/>
      </c>
      <c r="CI666" s="2" t="str">
        <f>IF(Data!BA666&gt;0,Data!BA666-4,"")</f>
        <v/>
      </c>
      <c r="CJ666" s="2" t="str">
        <f>IF(Data!BB666&gt;0,Data!BB666-4,"")</f>
        <v/>
      </c>
      <c r="CL666" s="7" t="str">
        <f t="shared" si="220"/>
        <v/>
      </c>
      <c r="CM666" s="7" t="str">
        <f t="shared" si="229"/>
        <v/>
      </c>
      <c r="CN666" s="4" t="str">
        <f t="shared" si="221"/>
        <v/>
      </c>
      <c r="CP666" s="4" t="str">
        <f>IF(MAX(COUNTIF(Data!AU666:BB666,1),COUNTIF(Data!AU666:BB666,2),COUNTIF(Data!AU666:BB666,3),COUNTIF(Data!AU666:BB666,4),COUNTIF(Data!AU666:BB666,5),COUNTIF(Data!AU666:BB666,6),COUNTIF(Data!AU666:BB666,7))&gt;0,MAX(COUNTIF(Data!AU666:BB666,1),COUNTIF(Data!AU666:BB666,2),COUNTIF(Data!AU666:BB666,3),COUNTIF(Data!AU666:BB666,4),COUNTIF(Data!AU666:BB666,5),COUNTIF(Data!AU666:BB666,6),COUNTIF(Data!AU666:BB666,7)),"")</f>
        <v/>
      </c>
      <c r="CQ666" s="4" t="str">
        <f>IF(COUNTIF(Data!AU666:BB666,4)=8,"Remove","")</f>
        <v/>
      </c>
      <c r="CS666" s="2" t="str">
        <f>IF(Data!BD666&gt;0,Data!BD666-4,"")</f>
        <v/>
      </c>
      <c r="CT666" s="2" t="str">
        <f>IF(Data!BE666&gt;0,Data!BE666-4,"")</f>
        <v/>
      </c>
      <c r="CU666" s="2" t="str">
        <f>IF(Data!BF666&gt;0,Data!BF666-4,"")</f>
        <v/>
      </c>
      <c r="CV666" s="2" t="str">
        <f>IF(Data!BG666&gt;0,Data!BG666-4,"")</f>
        <v/>
      </c>
      <c r="CW666" s="2" t="str">
        <f>IF(Data!BH666&gt;0,Data!BH666-4,"")</f>
        <v/>
      </c>
      <c r="CX666" s="2" t="str">
        <f>IF(Data!BI666&gt;0,Data!BI666-4,"")</f>
        <v/>
      </c>
      <c r="CY666" s="2" t="str">
        <f>IF(Data!BJ666&gt;0,Data!BJ666-4,"")</f>
        <v/>
      </c>
      <c r="CZ666" s="2" t="str">
        <f>IF(Data!BK666&gt;0,Data!BK666-4,"")</f>
        <v/>
      </c>
      <c r="DB666" s="7" t="str">
        <f t="shared" si="222"/>
        <v/>
      </c>
      <c r="DC666" s="7" t="str">
        <f t="shared" si="230"/>
        <v/>
      </c>
      <c r="DD666" s="4" t="str">
        <f t="shared" si="223"/>
        <v/>
      </c>
      <c r="DF666" s="4" t="str">
        <f>IF(MAX(COUNTIF(Data!BD666:BK666,1),COUNTIF(Data!BD666:BK666,2),COUNTIF(Data!BD666:BK666,3),COUNTIF(Data!BD666:BK666,4),COUNTIF(Data!BD666:BK666,5),COUNTIF(Data!BD666:BK666,6),COUNTIF(Data!BD666:BK666,7))&gt;0,MAX(COUNTIF(Data!BD666:BK666,1),COUNTIF(Data!BD666:BK666,2),COUNTIF(Data!BD666:BK666,3),COUNTIF(Data!BD666:BK666,4),COUNTIF(Data!BD666:BK666,5),COUNTIF(Data!BD666:BK666,6),COUNTIF(Data!BD666:BK666,7)),"")</f>
        <v/>
      </c>
      <c r="DG666" s="4" t="str">
        <f>IF(COUNTIF(Data!BD666:BK666,4)=8,"Remove","")</f>
        <v/>
      </c>
    </row>
    <row r="667" spans="1:111" x14ac:dyDescent="0.25">
      <c r="A667" s="2" t="str">
        <f>IF(Data!B667&gt;0,Data!B667-4,"")</f>
        <v/>
      </c>
      <c r="B667" s="2" t="str">
        <f>IF(Data!C667&gt;0,Data!C667-4,"")</f>
        <v/>
      </c>
      <c r="C667" s="2" t="str">
        <f>IF(Data!D667&gt;0,Data!D667-4,"")</f>
        <v/>
      </c>
      <c r="D667" s="2" t="str">
        <f>IF(Data!E667&gt;0,Data!E667-4,"")</f>
        <v/>
      </c>
      <c r="E667" s="2" t="str">
        <f>IF(Data!F667&gt;0,Data!F667-4,"")</f>
        <v/>
      </c>
      <c r="F667" s="2" t="str">
        <f>IF(Data!G667&gt;0,Data!G667-4,"")</f>
        <v/>
      </c>
      <c r="G667" s="2" t="str">
        <f>IF(Data!H667&gt;0,Data!H667-4,"")</f>
        <v/>
      </c>
      <c r="H667" s="2" t="str">
        <f>IF(Data!I667&gt;0,Data!I667-4,"")</f>
        <v/>
      </c>
      <c r="J667" s="7" t="str">
        <f t="shared" si="210"/>
        <v/>
      </c>
      <c r="K667" s="7" t="str">
        <f t="shared" si="224"/>
        <v/>
      </c>
      <c r="L667" s="4" t="str">
        <f t="shared" si="211"/>
        <v/>
      </c>
      <c r="N667" s="4" t="str">
        <f>IF(MAX(COUNTIF(Data!B667:I667,1),COUNTIF(Data!B667:I667,2),COUNTIF(Data!B667:I667,3),COUNTIF(Data!B667:I667,4),COUNTIF(Data!B667:I667,5),COUNTIF(Data!B667:I667,6),COUNTIF(Data!B667:I667,7))&gt;0,MAX(COUNTIF(Data!B667:I667,1),COUNTIF(Data!B667:I667,2),COUNTIF(Data!B667:I667,3),COUNTIF(Data!B667:I667,4),COUNTIF(Data!B667:I667,5),COUNTIF(Data!B667:I667,6),COUNTIF(Data!B667:I667,7)),"")</f>
        <v/>
      </c>
      <c r="O667" s="4" t="str">
        <f>IF(COUNTIF(Data!B667:I667,4)=8,"Remove","")</f>
        <v/>
      </c>
      <c r="Q667" s="2" t="str">
        <f>IF(Data!K667&gt;0,Data!K667-4,"")</f>
        <v/>
      </c>
      <c r="R667" s="2" t="str">
        <f>IF(Data!L667&gt;0,Data!L667-4,"")</f>
        <v/>
      </c>
      <c r="S667" s="2" t="str">
        <f>IF(Data!M667&gt;0,Data!M667-4,"")</f>
        <v/>
      </c>
      <c r="T667" s="2" t="str">
        <f>IF(Data!N667&gt;0,Data!N667-4,"")</f>
        <v/>
      </c>
      <c r="U667" s="2" t="str">
        <f>IF(Data!O667&gt;0,Data!O667-4,"")</f>
        <v/>
      </c>
      <c r="V667" s="2" t="str">
        <f>IF(Data!P667&gt;0,Data!P667-4,"")</f>
        <v/>
      </c>
      <c r="W667" s="2" t="str">
        <f>IF(Data!Q667&gt;0,Data!Q667-4,"")</f>
        <v/>
      </c>
      <c r="X667" s="2" t="str">
        <f>IF(Data!R667&gt;0,Data!R667-4,"")</f>
        <v/>
      </c>
      <c r="Y667" s="59"/>
      <c r="Z667" s="7" t="str">
        <f t="shared" si="212"/>
        <v/>
      </c>
      <c r="AA667" s="7" t="str">
        <f t="shared" si="225"/>
        <v/>
      </c>
      <c r="AB667" s="4" t="str">
        <f t="shared" si="213"/>
        <v/>
      </c>
      <c r="AC667" s="59"/>
      <c r="AD667" s="4" t="str">
        <f>IF(MAX(COUNTIF(Data!K667:R667,1),COUNTIF(Data!K667:R667,2),COUNTIF(Data!K667:R667,3),COUNTIF(Data!K667:R667,4),COUNTIF(Data!K667:R667,5),COUNTIF(Data!K667:R667,6),COUNTIF(Data!K667:R667,7))&gt;0,MAX(COUNTIF(Data!K667:R667,1),COUNTIF(Data!K667:R667,2),COUNTIF(Data!K667:R667,3),COUNTIF(Data!K667:R667,4),COUNTIF(Data!K667:R667,5),COUNTIF(Data!K667:R667,6),COUNTIF(Data!K667:R667,7)),"")</f>
        <v/>
      </c>
      <c r="AE667" s="4" t="str">
        <f>IF(COUNTIF(Data!K667:R667,4)=8,"Remove","")</f>
        <v/>
      </c>
      <c r="AG667" s="2" t="str">
        <f>IF(Data!T667&gt;0,Data!T667-4,"")</f>
        <v/>
      </c>
      <c r="AH667" s="2" t="str">
        <f>IF(Data!U667&gt;0,Data!U667-4,"")</f>
        <v/>
      </c>
      <c r="AI667" s="2" t="str">
        <f>IF(Data!V667&gt;0,Data!V667-4,"")</f>
        <v/>
      </c>
      <c r="AJ667" s="2" t="str">
        <f>IF(Data!W667&gt;0,Data!W667-4,"")</f>
        <v/>
      </c>
      <c r="AK667" s="2" t="str">
        <f>IF(Data!X667&gt;0,Data!X667-4,"")</f>
        <v/>
      </c>
      <c r="AL667" s="2" t="str">
        <f>IF(Data!Y667&gt;0,Data!Y667-4,"")</f>
        <v/>
      </c>
      <c r="AM667" s="2" t="str">
        <f>IF(Data!Z667&gt;0,Data!Z667-4,"")</f>
        <v/>
      </c>
      <c r="AN667" s="2" t="str">
        <f>IF(Data!AA667&gt;0,Data!AA667-4,"")</f>
        <v/>
      </c>
      <c r="AP667" s="7" t="str">
        <f t="shared" si="214"/>
        <v/>
      </c>
      <c r="AQ667" s="7" t="str">
        <f t="shared" si="226"/>
        <v/>
      </c>
      <c r="AR667" s="4" t="str">
        <f t="shared" si="215"/>
        <v/>
      </c>
      <c r="AT667" s="4" t="str">
        <f>IF(MAX(COUNTIF(Data!T667:AA667,1),COUNTIF(Data!T667:AA667,2),COUNTIF(Data!T667:AA667,3),COUNTIF(Data!T667:AA667,4),COUNTIF(Data!T667:AA667,5),COUNTIF(Data!T667:AA667,6),COUNTIF(Data!T667:AA667,7))&gt;0,MAX(COUNTIF(Data!T667:AA667,1),COUNTIF(Data!T667:AA667,2),COUNTIF(Data!T667:AA667,3),COUNTIF(Data!T667:AA667,4),COUNTIF(Data!T667:AA667,5),COUNTIF(Data!T667:AA667,6),COUNTIF(Data!T667:AA667,7)),"")</f>
        <v/>
      </c>
      <c r="AU667" s="4" t="str">
        <f>IF(COUNTIF(Data!T667:AA667,4)=8,"Remove","")</f>
        <v/>
      </c>
      <c r="AW667" s="2" t="str">
        <f>IF(Data!AC667&gt;0,Data!AC667-4,"")</f>
        <v/>
      </c>
      <c r="AX667" s="2" t="str">
        <f>IF(Data!AD667&gt;0,Data!AD667-4,"")</f>
        <v/>
      </c>
      <c r="AY667" s="2" t="str">
        <f>IF(Data!AE667&gt;0,Data!AE667-4,"")</f>
        <v/>
      </c>
      <c r="AZ667" s="2" t="str">
        <f>IF(Data!AF667&gt;0,Data!AF667-4,"")</f>
        <v/>
      </c>
      <c r="BA667" s="2" t="str">
        <f>IF(Data!AG667&gt;0,Data!AG667-4,"")</f>
        <v/>
      </c>
      <c r="BB667" s="2" t="str">
        <f>IF(Data!AH667&gt;0,Data!AH667-4,"")</f>
        <v/>
      </c>
      <c r="BC667" s="2" t="str">
        <f>IF(Data!AI667&gt;0,Data!AI667-4,"")</f>
        <v/>
      </c>
      <c r="BD667" s="2" t="str">
        <f>IF(Data!AJ667&gt;0,Data!AJ667-4,"")</f>
        <v/>
      </c>
      <c r="BF667" s="7" t="str">
        <f t="shared" si="216"/>
        <v/>
      </c>
      <c r="BG667" s="7" t="str">
        <f t="shared" si="227"/>
        <v/>
      </c>
      <c r="BH667" s="4" t="str">
        <f t="shared" si="217"/>
        <v/>
      </c>
      <c r="BJ667" s="4" t="str">
        <f>IF(MAX(COUNTIF(Data!AC667:AJ667,1),COUNTIF(Data!AC667:AJ667,2),COUNTIF(Data!AC667:AJ667,3),COUNTIF(Data!AC667:AJ667,4),COUNTIF(Data!AC667:AJ667,5),COUNTIF(Data!AC667:AJ667,6),COUNTIF(Data!AC667:AJ667,7))&gt;0,MAX(COUNTIF(Data!AC667:AJ667,1),COUNTIF(Data!AC667:AJ667,2),COUNTIF(Data!AC667:AJ667,3),COUNTIF(Data!AC667:AJ667,4),COUNTIF(Data!AC667:AJ667,5),COUNTIF(Data!AC667:AJ667,6),COUNTIF(Data!AC667:AJ667,7)),"")</f>
        <v/>
      </c>
      <c r="BK667" s="4" t="str">
        <f>IF(COUNTIF(Data!AC667:AJ667,4)=8,"Remove","")</f>
        <v/>
      </c>
      <c r="BM667" s="2" t="str">
        <f>IF(Data!AL667&gt;0,Data!AL667-4,"")</f>
        <v/>
      </c>
      <c r="BN667" s="2" t="str">
        <f>IF(Data!AM667&gt;0,Data!AM667-4,"")</f>
        <v/>
      </c>
      <c r="BO667" s="2" t="str">
        <f>IF(Data!AN667&gt;0,Data!AN667-4,"")</f>
        <v/>
      </c>
      <c r="BP667" s="2" t="str">
        <f>IF(Data!AO667&gt;0,Data!AO667-4,"")</f>
        <v/>
      </c>
      <c r="BQ667" s="2" t="str">
        <f>IF(Data!AP667&gt;0,Data!AP667-4,"")</f>
        <v/>
      </c>
      <c r="BR667" s="2" t="str">
        <f>IF(Data!AQ667&gt;0,Data!AQ667-4,"")</f>
        <v/>
      </c>
      <c r="BS667" s="2" t="str">
        <f>IF(Data!AR667&gt;0,Data!AR667-4,"")</f>
        <v/>
      </c>
      <c r="BT667" s="2" t="str">
        <f>IF(Data!AS667&gt;0,Data!AS667-4,"")</f>
        <v/>
      </c>
      <c r="BV667" s="7" t="str">
        <f t="shared" si="218"/>
        <v/>
      </c>
      <c r="BW667" s="7" t="str">
        <f t="shared" si="228"/>
        <v/>
      </c>
      <c r="BX667" s="4" t="str">
        <f t="shared" si="219"/>
        <v/>
      </c>
      <c r="BZ667" s="4" t="str">
        <f>IF(MAX(COUNTIF(Data!AL667:AS667,1),COUNTIF(Data!AL667:AS667,2),COUNTIF(Data!AL667:AS667,3),COUNTIF(Data!AL667:AS667,4),COUNTIF(Data!AL667:AS667,5),COUNTIF(Data!AL667:AS667,6),COUNTIF(Data!AL667:AS667,7))&gt;0,MAX(COUNTIF(Data!AL667:AS667,1),COUNTIF(Data!AL667:AS667,2),COUNTIF(Data!AL667:AS667,3),COUNTIF(Data!AL667:AS667,4),COUNTIF(Data!AL667:AS667,5),COUNTIF(Data!AL667:AS667,6),COUNTIF(Data!AL667:AS667,7)),"")</f>
        <v/>
      </c>
      <c r="CA667" s="4" t="str">
        <f>IF(COUNTIF(Data!AL667:AS667,4)=8,"Remove","")</f>
        <v/>
      </c>
      <c r="CC667" s="2" t="str">
        <f>IF(Data!AU667&gt;0,Data!AU667-4,"")</f>
        <v/>
      </c>
      <c r="CD667" s="2" t="str">
        <f>IF(Data!AV667&gt;0,Data!AV667-4,"")</f>
        <v/>
      </c>
      <c r="CE667" s="2" t="str">
        <f>IF(Data!AW667&gt;0,Data!AW667-4,"")</f>
        <v/>
      </c>
      <c r="CF667" s="2" t="str">
        <f>IF(Data!AX667&gt;0,Data!AX667-4,"")</f>
        <v/>
      </c>
      <c r="CG667" s="2" t="str">
        <f>IF(Data!AY667&gt;0,Data!AY667-4,"")</f>
        <v/>
      </c>
      <c r="CH667" s="2" t="str">
        <f>IF(Data!AZ667&gt;0,Data!AZ667-4,"")</f>
        <v/>
      </c>
      <c r="CI667" s="2" t="str">
        <f>IF(Data!BA667&gt;0,Data!BA667-4,"")</f>
        <v/>
      </c>
      <c r="CJ667" s="2" t="str">
        <f>IF(Data!BB667&gt;0,Data!BB667-4,"")</f>
        <v/>
      </c>
      <c r="CL667" s="7" t="str">
        <f t="shared" si="220"/>
        <v/>
      </c>
      <c r="CM667" s="7" t="str">
        <f t="shared" si="229"/>
        <v/>
      </c>
      <c r="CN667" s="4" t="str">
        <f t="shared" si="221"/>
        <v/>
      </c>
      <c r="CP667" s="4" t="str">
        <f>IF(MAX(COUNTIF(Data!AU667:BB667,1),COUNTIF(Data!AU667:BB667,2),COUNTIF(Data!AU667:BB667,3),COUNTIF(Data!AU667:BB667,4),COUNTIF(Data!AU667:BB667,5),COUNTIF(Data!AU667:BB667,6),COUNTIF(Data!AU667:BB667,7))&gt;0,MAX(COUNTIF(Data!AU667:BB667,1),COUNTIF(Data!AU667:BB667,2),COUNTIF(Data!AU667:BB667,3),COUNTIF(Data!AU667:BB667,4),COUNTIF(Data!AU667:BB667,5),COUNTIF(Data!AU667:BB667,6),COUNTIF(Data!AU667:BB667,7)),"")</f>
        <v/>
      </c>
      <c r="CQ667" s="4" t="str">
        <f>IF(COUNTIF(Data!AU667:BB667,4)=8,"Remove","")</f>
        <v/>
      </c>
      <c r="CS667" s="2" t="str">
        <f>IF(Data!BD667&gt;0,Data!BD667-4,"")</f>
        <v/>
      </c>
      <c r="CT667" s="2" t="str">
        <f>IF(Data!BE667&gt;0,Data!BE667-4,"")</f>
        <v/>
      </c>
      <c r="CU667" s="2" t="str">
        <f>IF(Data!BF667&gt;0,Data!BF667-4,"")</f>
        <v/>
      </c>
      <c r="CV667" s="2" t="str">
        <f>IF(Data!BG667&gt;0,Data!BG667-4,"")</f>
        <v/>
      </c>
      <c r="CW667" s="2" t="str">
        <f>IF(Data!BH667&gt;0,Data!BH667-4,"")</f>
        <v/>
      </c>
      <c r="CX667" s="2" t="str">
        <f>IF(Data!BI667&gt;0,Data!BI667-4,"")</f>
        <v/>
      </c>
      <c r="CY667" s="2" t="str">
        <f>IF(Data!BJ667&gt;0,Data!BJ667-4,"")</f>
        <v/>
      </c>
      <c r="CZ667" s="2" t="str">
        <f>IF(Data!BK667&gt;0,Data!BK667-4,"")</f>
        <v/>
      </c>
      <c r="DB667" s="7" t="str">
        <f t="shared" si="222"/>
        <v/>
      </c>
      <c r="DC667" s="7" t="str">
        <f t="shared" si="230"/>
        <v/>
      </c>
      <c r="DD667" s="4" t="str">
        <f t="shared" si="223"/>
        <v/>
      </c>
      <c r="DF667" s="4" t="str">
        <f>IF(MAX(COUNTIF(Data!BD667:BK667,1),COUNTIF(Data!BD667:BK667,2),COUNTIF(Data!BD667:BK667,3),COUNTIF(Data!BD667:BK667,4),COUNTIF(Data!BD667:BK667,5),COUNTIF(Data!BD667:BK667,6),COUNTIF(Data!BD667:BK667,7))&gt;0,MAX(COUNTIF(Data!BD667:BK667,1),COUNTIF(Data!BD667:BK667,2),COUNTIF(Data!BD667:BK667,3),COUNTIF(Data!BD667:BK667,4),COUNTIF(Data!BD667:BK667,5),COUNTIF(Data!BD667:BK667,6),COUNTIF(Data!BD667:BK667,7)),"")</f>
        <v/>
      </c>
      <c r="DG667" s="4" t="str">
        <f>IF(COUNTIF(Data!BD667:BK667,4)=8,"Remove","")</f>
        <v/>
      </c>
    </row>
    <row r="668" spans="1:111" x14ac:dyDescent="0.25">
      <c r="A668" s="2" t="str">
        <f>IF(Data!B668&gt;0,Data!B668-4,"")</f>
        <v/>
      </c>
      <c r="B668" s="2" t="str">
        <f>IF(Data!C668&gt;0,Data!C668-4,"")</f>
        <v/>
      </c>
      <c r="C668" s="2" t="str">
        <f>IF(Data!D668&gt;0,Data!D668-4,"")</f>
        <v/>
      </c>
      <c r="D668" s="2" t="str">
        <f>IF(Data!E668&gt;0,Data!E668-4,"")</f>
        <v/>
      </c>
      <c r="E668" s="2" t="str">
        <f>IF(Data!F668&gt;0,Data!F668-4,"")</f>
        <v/>
      </c>
      <c r="F668" s="2" t="str">
        <f>IF(Data!G668&gt;0,Data!G668-4,"")</f>
        <v/>
      </c>
      <c r="G668" s="2" t="str">
        <f>IF(Data!H668&gt;0,Data!H668-4,"")</f>
        <v/>
      </c>
      <c r="H668" s="2" t="str">
        <f>IF(Data!I668&gt;0,Data!I668-4,"")</f>
        <v/>
      </c>
      <c r="J668" s="7" t="str">
        <f t="shared" si="210"/>
        <v/>
      </c>
      <c r="K668" s="7" t="str">
        <f t="shared" si="224"/>
        <v/>
      </c>
      <c r="L668" s="4" t="str">
        <f t="shared" si="211"/>
        <v/>
      </c>
      <c r="N668" s="4" t="str">
        <f>IF(MAX(COUNTIF(Data!B668:I668,1),COUNTIF(Data!B668:I668,2),COUNTIF(Data!B668:I668,3),COUNTIF(Data!B668:I668,4),COUNTIF(Data!B668:I668,5),COUNTIF(Data!B668:I668,6),COUNTIF(Data!B668:I668,7))&gt;0,MAX(COUNTIF(Data!B668:I668,1),COUNTIF(Data!B668:I668,2),COUNTIF(Data!B668:I668,3),COUNTIF(Data!B668:I668,4),COUNTIF(Data!B668:I668,5),COUNTIF(Data!B668:I668,6),COUNTIF(Data!B668:I668,7)),"")</f>
        <v/>
      </c>
      <c r="O668" s="4" t="str">
        <f>IF(COUNTIF(Data!B668:I668,4)=8,"Remove","")</f>
        <v/>
      </c>
      <c r="Q668" s="2" t="str">
        <f>IF(Data!K668&gt;0,Data!K668-4,"")</f>
        <v/>
      </c>
      <c r="R668" s="2" t="str">
        <f>IF(Data!L668&gt;0,Data!L668-4,"")</f>
        <v/>
      </c>
      <c r="S668" s="2" t="str">
        <f>IF(Data!M668&gt;0,Data!M668-4,"")</f>
        <v/>
      </c>
      <c r="T668" s="2" t="str">
        <f>IF(Data!N668&gt;0,Data!N668-4,"")</f>
        <v/>
      </c>
      <c r="U668" s="2" t="str">
        <f>IF(Data!O668&gt;0,Data!O668-4,"")</f>
        <v/>
      </c>
      <c r="V668" s="2" t="str">
        <f>IF(Data!P668&gt;0,Data!P668-4,"")</f>
        <v/>
      </c>
      <c r="W668" s="2" t="str">
        <f>IF(Data!Q668&gt;0,Data!Q668-4,"")</f>
        <v/>
      </c>
      <c r="X668" s="2" t="str">
        <f>IF(Data!R668&gt;0,Data!R668-4,"")</f>
        <v/>
      </c>
      <c r="Y668" s="59"/>
      <c r="Z668" s="7" t="str">
        <f t="shared" si="212"/>
        <v/>
      </c>
      <c r="AA668" s="7" t="str">
        <f t="shared" si="225"/>
        <v/>
      </c>
      <c r="AB668" s="4" t="str">
        <f t="shared" si="213"/>
        <v/>
      </c>
      <c r="AC668" s="59"/>
      <c r="AD668" s="4" t="str">
        <f>IF(MAX(COUNTIF(Data!K668:R668,1),COUNTIF(Data!K668:R668,2),COUNTIF(Data!K668:R668,3),COUNTIF(Data!K668:R668,4),COUNTIF(Data!K668:R668,5),COUNTIF(Data!K668:R668,6),COUNTIF(Data!K668:R668,7))&gt;0,MAX(COUNTIF(Data!K668:R668,1),COUNTIF(Data!K668:R668,2),COUNTIF(Data!K668:R668,3),COUNTIF(Data!K668:R668,4),COUNTIF(Data!K668:R668,5),COUNTIF(Data!K668:R668,6),COUNTIF(Data!K668:R668,7)),"")</f>
        <v/>
      </c>
      <c r="AE668" s="4" t="str">
        <f>IF(COUNTIF(Data!K668:R668,4)=8,"Remove","")</f>
        <v/>
      </c>
      <c r="AG668" s="2" t="str">
        <f>IF(Data!T668&gt;0,Data!T668-4,"")</f>
        <v/>
      </c>
      <c r="AH668" s="2" t="str">
        <f>IF(Data!U668&gt;0,Data!U668-4,"")</f>
        <v/>
      </c>
      <c r="AI668" s="2" t="str">
        <f>IF(Data!V668&gt;0,Data!V668-4,"")</f>
        <v/>
      </c>
      <c r="AJ668" s="2" t="str">
        <f>IF(Data!W668&gt;0,Data!W668-4,"")</f>
        <v/>
      </c>
      <c r="AK668" s="2" t="str">
        <f>IF(Data!X668&gt;0,Data!X668-4,"")</f>
        <v/>
      </c>
      <c r="AL668" s="2" t="str">
        <f>IF(Data!Y668&gt;0,Data!Y668-4,"")</f>
        <v/>
      </c>
      <c r="AM668" s="2" t="str">
        <f>IF(Data!Z668&gt;0,Data!Z668-4,"")</f>
        <v/>
      </c>
      <c r="AN668" s="2" t="str">
        <f>IF(Data!AA668&gt;0,Data!AA668-4,"")</f>
        <v/>
      </c>
      <c r="AP668" s="7" t="str">
        <f t="shared" si="214"/>
        <v/>
      </c>
      <c r="AQ668" s="7" t="str">
        <f t="shared" si="226"/>
        <v/>
      </c>
      <c r="AR668" s="4" t="str">
        <f t="shared" si="215"/>
        <v/>
      </c>
      <c r="AT668" s="4" t="str">
        <f>IF(MAX(COUNTIF(Data!T668:AA668,1),COUNTIF(Data!T668:AA668,2),COUNTIF(Data!T668:AA668,3),COUNTIF(Data!T668:AA668,4),COUNTIF(Data!T668:AA668,5),COUNTIF(Data!T668:AA668,6),COUNTIF(Data!T668:AA668,7))&gt;0,MAX(COUNTIF(Data!T668:AA668,1),COUNTIF(Data!T668:AA668,2),COUNTIF(Data!T668:AA668,3),COUNTIF(Data!T668:AA668,4),COUNTIF(Data!T668:AA668,5),COUNTIF(Data!T668:AA668,6),COUNTIF(Data!T668:AA668,7)),"")</f>
        <v/>
      </c>
      <c r="AU668" s="4" t="str">
        <f>IF(COUNTIF(Data!T668:AA668,4)=8,"Remove","")</f>
        <v/>
      </c>
      <c r="AW668" s="2" t="str">
        <f>IF(Data!AC668&gt;0,Data!AC668-4,"")</f>
        <v/>
      </c>
      <c r="AX668" s="2" t="str">
        <f>IF(Data!AD668&gt;0,Data!AD668-4,"")</f>
        <v/>
      </c>
      <c r="AY668" s="2" t="str">
        <f>IF(Data!AE668&gt;0,Data!AE668-4,"")</f>
        <v/>
      </c>
      <c r="AZ668" s="2" t="str">
        <f>IF(Data!AF668&gt;0,Data!AF668-4,"")</f>
        <v/>
      </c>
      <c r="BA668" s="2" t="str">
        <f>IF(Data!AG668&gt;0,Data!AG668-4,"")</f>
        <v/>
      </c>
      <c r="BB668" s="2" t="str">
        <f>IF(Data!AH668&gt;0,Data!AH668-4,"")</f>
        <v/>
      </c>
      <c r="BC668" s="2" t="str">
        <f>IF(Data!AI668&gt;0,Data!AI668-4,"")</f>
        <v/>
      </c>
      <c r="BD668" s="2" t="str">
        <f>IF(Data!AJ668&gt;0,Data!AJ668-4,"")</f>
        <v/>
      </c>
      <c r="BF668" s="7" t="str">
        <f t="shared" si="216"/>
        <v/>
      </c>
      <c r="BG668" s="7" t="str">
        <f t="shared" si="227"/>
        <v/>
      </c>
      <c r="BH668" s="4" t="str">
        <f t="shared" si="217"/>
        <v/>
      </c>
      <c r="BJ668" s="4" t="str">
        <f>IF(MAX(COUNTIF(Data!AC668:AJ668,1),COUNTIF(Data!AC668:AJ668,2),COUNTIF(Data!AC668:AJ668,3),COUNTIF(Data!AC668:AJ668,4),COUNTIF(Data!AC668:AJ668,5),COUNTIF(Data!AC668:AJ668,6),COUNTIF(Data!AC668:AJ668,7))&gt;0,MAX(COUNTIF(Data!AC668:AJ668,1),COUNTIF(Data!AC668:AJ668,2),COUNTIF(Data!AC668:AJ668,3),COUNTIF(Data!AC668:AJ668,4),COUNTIF(Data!AC668:AJ668,5),COUNTIF(Data!AC668:AJ668,6),COUNTIF(Data!AC668:AJ668,7)),"")</f>
        <v/>
      </c>
      <c r="BK668" s="4" t="str">
        <f>IF(COUNTIF(Data!AC668:AJ668,4)=8,"Remove","")</f>
        <v/>
      </c>
      <c r="BM668" s="2" t="str">
        <f>IF(Data!AL668&gt;0,Data!AL668-4,"")</f>
        <v/>
      </c>
      <c r="BN668" s="2" t="str">
        <f>IF(Data!AM668&gt;0,Data!AM668-4,"")</f>
        <v/>
      </c>
      <c r="BO668" s="2" t="str">
        <f>IF(Data!AN668&gt;0,Data!AN668-4,"")</f>
        <v/>
      </c>
      <c r="BP668" s="2" t="str">
        <f>IF(Data!AO668&gt;0,Data!AO668-4,"")</f>
        <v/>
      </c>
      <c r="BQ668" s="2" t="str">
        <f>IF(Data!AP668&gt;0,Data!AP668-4,"")</f>
        <v/>
      </c>
      <c r="BR668" s="2" t="str">
        <f>IF(Data!AQ668&gt;0,Data!AQ668-4,"")</f>
        <v/>
      </c>
      <c r="BS668" s="2" t="str">
        <f>IF(Data!AR668&gt;0,Data!AR668-4,"")</f>
        <v/>
      </c>
      <c r="BT668" s="2" t="str">
        <f>IF(Data!AS668&gt;0,Data!AS668-4,"")</f>
        <v/>
      </c>
      <c r="BV668" s="7" t="str">
        <f t="shared" si="218"/>
        <v/>
      </c>
      <c r="BW668" s="7" t="str">
        <f t="shared" si="228"/>
        <v/>
      </c>
      <c r="BX668" s="4" t="str">
        <f t="shared" si="219"/>
        <v/>
      </c>
      <c r="BZ668" s="4" t="str">
        <f>IF(MAX(COUNTIF(Data!AL668:AS668,1),COUNTIF(Data!AL668:AS668,2),COUNTIF(Data!AL668:AS668,3),COUNTIF(Data!AL668:AS668,4),COUNTIF(Data!AL668:AS668,5),COUNTIF(Data!AL668:AS668,6),COUNTIF(Data!AL668:AS668,7))&gt;0,MAX(COUNTIF(Data!AL668:AS668,1),COUNTIF(Data!AL668:AS668,2),COUNTIF(Data!AL668:AS668,3),COUNTIF(Data!AL668:AS668,4),COUNTIF(Data!AL668:AS668,5),COUNTIF(Data!AL668:AS668,6),COUNTIF(Data!AL668:AS668,7)),"")</f>
        <v/>
      </c>
      <c r="CA668" s="4" t="str">
        <f>IF(COUNTIF(Data!AL668:AS668,4)=8,"Remove","")</f>
        <v/>
      </c>
      <c r="CC668" s="2" t="str">
        <f>IF(Data!AU668&gt;0,Data!AU668-4,"")</f>
        <v/>
      </c>
      <c r="CD668" s="2" t="str">
        <f>IF(Data!AV668&gt;0,Data!AV668-4,"")</f>
        <v/>
      </c>
      <c r="CE668" s="2" t="str">
        <f>IF(Data!AW668&gt;0,Data!AW668-4,"")</f>
        <v/>
      </c>
      <c r="CF668" s="2" t="str">
        <f>IF(Data!AX668&gt;0,Data!AX668-4,"")</f>
        <v/>
      </c>
      <c r="CG668" s="2" t="str">
        <f>IF(Data!AY668&gt;0,Data!AY668-4,"")</f>
        <v/>
      </c>
      <c r="CH668" s="2" t="str">
        <f>IF(Data!AZ668&gt;0,Data!AZ668-4,"")</f>
        <v/>
      </c>
      <c r="CI668" s="2" t="str">
        <f>IF(Data!BA668&gt;0,Data!BA668-4,"")</f>
        <v/>
      </c>
      <c r="CJ668" s="2" t="str">
        <f>IF(Data!BB668&gt;0,Data!BB668-4,"")</f>
        <v/>
      </c>
      <c r="CL668" s="7" t="str">
        <f t="shared" si="220"/>
        <v/>
      </c>
      <c r="CM668" s="7" t="str">
        <f t="shared" si="229"/>
        <v/>
      </c>
      <c r="CN668" s="4" t="str">
        <f t="shared" si="221"/>
        <v/>
      </c>
      <c r="CP668" s="4" t="str">
        <f>IF(MAX(COUNTIF(Data!AU668:BB668,1),COUNTIF(Data!AU668:BB668,2),COUNTIF(Data!AU668:BB668,3),COUNTIF(Data!AU668:BB668,4),COUNTIF(Data!AU668:BB668,5),COUNTIF(Data!AU668:BB668,6),COUNTIF(Data!AU668:BB668,7))&gt;0,MAX(COUNTIF(Data!AU668:BB668,1),COUNTIF(Data!AU668:BB668,2),COUNTIF(Data!AU668:BB668,3),COUNTIF(Data!AU668:BB668,4),COUNTIF(Data!AU668:BB668,5),COUNTIF(Data!AU668:BB668,6),COUNTIF(Data!AU668:BB668,7)),"")</f>
        <v/>
      </c>
      <c r="CQ668" s="4" t="str">
        <f>IF(COUNTIF(Data!AU668:BB668,4)=8,"Remove","")</f>
        <v/>
      </c>
      <c r="CS668" s="2" t="str">
        <f>IF(Data!BD668&gt;0,Data!BD668-4,"")</f>
        <v/>
      </c>
      <c r="CT668" s="2" t="str">
        <f>IF(Data!BE668&gt;0,Data!BE668-4,"")</f>
        <v/>
      </c>
      <c r="CU668" s="2" t="str">
        <f>IF(Data!BF668&gt;0,Data!BF668-4,"")</f>
        <v/>
      </c>
      <c r="CV668" s="2" t="str">
        <f>IF(Data!BG668&gt;0,Data!BG668-4,"")</f>
        <v/>
      </c>
      <c r="CW668" s="2" t="str">
        <f>IF(Data!BH668&gt;0,Data!BH668-4,"")</f>
        <v/>
      </c>
      <c r="CX668" s="2" t="str">
        <f>IF(Data!BI668&gt;0,Data!BI668-4,"")</f>
        <v/>
      </c>
      <c r="CY668" s="2" t="str">
        <f>IF(Data!BJ668&gt;0,Data!BJ668-4,"")</f>
        <v/>
      </c>
      <c r="CZ668" s="2" t="str">
        <f>IF(Data!BK668&gt;0,Data!BK668-4,"")</f>
        <v/>
      </c>
      <c r="DB668" s="7" t="str">
        <f t="shared" si="222"/>
        <v/>
      </c>
      <c r="DC668" s="7" t="str">
        <f t="shared" si="230"/>
        <v/>
      </c>
      <c r="DD668" s="4" t="str">
        <f t="shared" si="223"/>
        <v/>
      </c>
      <c r="DF668" s="4" t="str">
        <f>IF(MAX(COUNTIF(Data!BD668:BK668,1),COUNTIF(Data!BD668:BK668,2),COUNTIF(Data!BD668:BK668,3),COUNTIF(Data!BD668:BK668,4),COUNTIF(Data!BD668:BK668,5),COUNTIF(Data!BD668:BK668,6),COUNTIF(Data!BD668:BK668,7))&gt;0,MAX(COUNTIF(Data!BD668:BK668,1),COUNTIF(Data!BD668:BK668,2),COUNTIF(Data!BD668:BK668,3),COUNTIF(Data!BD668:BK668,4),COUNTIF(Data!BD668:BK668,5),COUNTIF(Data!BD668:BK668,6),COUNTIF(Data!BD668:BK668,7)),"")</f>
        <v/>
      </c>
      <c r="DG668" s="4" t="str">
        <f>IF(COUNTIF(Data!BD668:BK668,4)=8,"Remove","")</f>
        <v/>
      </c>
    </row>
    <row r="669" spans="1:111" x14ac:dyDescent="0.25">
      <c r="A669" s="2" t="str">
        <f>IF(Data!B669&gt;0,Data!B669-4,"")</f>
        <v/>
      </c>
      <c r="B669" s="2" t="str">
        <f>IF(Data!C669&gt;0,Data!C669-4,"")</f>
        <v/>
      </c>
      <c r="C669" s="2" t="str">
        <f>IF(Data!D669&gt;0,Data!D669-4,"")</f>
        <v/>
      </c>
      <c r="D669" s="2" t="str">
        <f>IF(Data!E669&gt;0,Data!E669-4,"")</f>
        <v/>
      </c>
      <c r="E669" s="2" t="str">
        <f>IF(Data!F669&gt;0,Data!F669-4,"")</f>
        <v/>
      </c>
      <c r="F669" s="2" t="str">
        <f>IF(Data!G669&gt;0,Data!G669-4,"")</f>
        <v/>
      </c>
      <c r="G669" s="2" t="str">
        <f>IF(Data!H669&gt;0,Data!H669-4,"")</f>
        <v/>
      </c>
      <c r="H669" s="2" t="str">
        <f>IF(Data!I669&gt;0,Data!I669-4,"")</f>
        <v/>
      </c>
      <c r="J669" s="7" t="str">
        <f t="shared" si="210"/>
        <v/>
      </c>
      <c r="K669" s="7" t="str">
        <f t="shared" si="224"/>
        <v/>
      </c>
      <c r="L669" s="4" t="str">
        <f t="shared" si="211"/>
        <v/>
      </c>
      <c r="N669" s="4" t="str">
        <f>IF(MAX(COUNTIF(Data!B669:I669,1),COUNTIF(Data!B669:I669,2),COUNTIF(Data!B669:I669,3),COUNTIF(Data!B669:I669,4),COUNTIF(Data!B669:I669,5),COUNTIF(Data!B669:I669,6),COUNTIF(Data!B669:I669,7))&gt;0,MAX(COUNTIF(Data!B669:I669,1),COUNTIF(Data!B669:I669,2),COUNTIF(Data!B669:I669,3),COUNTIF(Data!B669:I669,4),COUNTIF(Data!B669:I669,5),COUNTIF(Data!B669:I669,6),COUNTIF(Data!B669:I669,7)),"")</f>
        <v/>
      </c>
      <c r="O669" s="4" t="str">
        <f>IF(COUNTIF(Data!B669:I669,4)=8,"Remove","")</f>
        <v/>
      </c>
      <c r="Q669" s="2" t="str">
        <f>IF(Data!K669&gt;0,Data!K669-4,"")</f>
        <v/>
      </c>
      <c r="R669" s="2" t="str">
        <f>IF(Data!L669&gt;0,Data!L669-4,"")</f>
        <v/>
      </c>
      <c r="S669" s="2" t="str">
        <f>IF(Data!M669&gt;0,Data!M669-4,"")</f>
        <v/>
      </c>
      <c r="T669" s="2" t="str">
        <f>IF(Data!N669&gt;0,Data!N669-4,"")</f>
        <v/>
      </c>
      <c r="U669" s="2" t="str">
        <f>IF(Data!O669&gt;0,Data!O669-4,"")</f>
        <v/>
      </c>
      <c r="V669" s="2" t="str">
        <f>IF(Data!P669&gt;0,Data!P669-4,"")</f>
        <v/>
      </c>
      <c r="W669" s="2" t="str">
        <f>IF(Data!Q669&gt;0,Data!Q669-4,"")</f>
        <v/>
      </c>
      <c r="X669" s="2" t="str">
        <f>IF(Data!R669&gt;0,Data!R669-4,"")</f>
        <v/>
      </c>
      <c r="Y669" s="59"/>
      <c r="Z669" s="7" t="str">
        <f t="shared" si="212"/>
        <v/>
      </c>
      <c r="AA669" s="7" t="str">
        <f t="shared" si="225"/>
        <v/>
      </c>
      <c r="AB669" s="4" t="str">
        <f t="shared" si="213"/>
        <v/>
      </c>
      <c r="AC669" s="59"/>
      <c r="AD669" s="4" t="str">
        <f>IF(MAX(COUNTIF(Data!K669:R669,1),COUNTIF(Data!K669:R669,2),COUNTIF(Data!K669:R669,3),COUNTIF(Data!K669:R669,4),COUNTIF(Data!K669:R669,5),COUNTIF(Data!K669:R669,6),COUNTIF(Data!K669:R669,7))&gt;0,MAX(COUNTIF(Data!K669:R669,1),COUNTIF(Data!K669:R669,2),COUNTIF(Data!K669:R669,3),COUNTIF(Data!K669:R669,4),COUNTIF(Data!K669:R669,5),COUNTIF(Data!K669:R669,6),COUNTIF(Data!K669:R669,7)),"")</f>
        <v/>
      </c>
      <c r="AE669" s="4" t="str">
        <f>IF(COUNTIF(Data!K669:R669,4)=8,"Remove","")</f>
        <v/>
      </c>
      <c r="AG669" s="2" t="str">
        <f>IF(Data!T669&gt;0,Data!T669-4,"")</f>
        <v/>
      </c>
      <c r="AH669" s="2" t="str">
        <f>IF(Data!U669&gt;0,Data!U669-4,"")</f>
        <v/>
      </c>
      <c r="AI669" s="2" t="str">
        <f>IF(Data!V669&gt;0,Data!V669-4,"")</f>
        <v/>
      </c>
      <c r="AJ669" s="2" t="str">
        <f>IF(Data!W669&gt;0,Data!W669-4,"")</f>
        <v/>
      </c>
      <c r="AK669" s="2" t="str">
        <f>IF(Data!X669&gt;0,Data!X669-4,"")</f>
        <v/>
      </c>
      <c r="AL669" s="2" t="str">
        <f>IF(Data!Y669&gt;0,Data!Y669-4,"")</f>
        <v/>
      </c>
      <c r="AM669" s="2" t="str">
        <f>IF(Data!Z669&gt;0,Data!Z669-4,"")</f>
        <v/>
      </c>
      <c r="AN669" s="2" t="str">
        <f>IF(Data!AA669&gt;0,Data!AA669-4,"")</f>
        <v/>
      </c>
      <c r="AP669" s="7" t="str">
        <f t="shared" si="214"/>
        <v/>
      </c>
      <c r="AQ669" s="7" t="str">
        <f t="shared" si="226"/>
        <v/>
      </c>
      <c r="AR669" s="4" t="str">
        <f t="shared" si="215"/>
        <v/>
      </c>
      <c r="AT669" s="4" t="str">
        <f>IF(MAX(COUNTIF(Data!T669:AA669,1),COUNTIF(Data!T669:AA669,2),COUNTIF(Data!T669:AA669,3),COUNTIF(Data!T669:AA669,4),COUNTIF(Data!T669:AA669,5),COUNTIF(Data!T669:AA669,6),COUNTIF(Data!T669:AA669,7))&gt;0,MAX(COUNTIF(Data!T669:AA669,1),COUNTIF(Data!T669:AA669,2),COUNTIF(Data!T669:AA669,3),COUNTIF(Data!T669:AA669,4),COUNTIF(Data!T669:AA669,5),COUNTIF(Data!T669:AA669,6),COUNTIF(Data!T669:AA669,7)),"")</f>
        <v/>
      </c>
      <c r="AU669" s="4" t="str">
        <f>IF(COUNTIF(Data!T669:AA669,4)=8,"Remove","")</f>
        <v/>
      </c>
      <c r="AW669" s="2" t="str">
        <f>IF(Data!AC669&gt;0,Data!AC669-4,"")</f>
        <v/>
      </c>
      <c r="AX669" s="2" t="str">
        <f>IF(Data!AD669&gt;0,Data!AD669-4,"")</f>
        <v/>
      </c>
      <c r="AY669" s="2" t="str">
        <f>IF(Data!AE669&gt;0,Data!AE669-4,"")</f>
        <v/>
      </c>
      <c r="AZ669" s="2" t="str">
        <f>IF(Data!AF669&gt;0,Data!AF669-4,"")</f>
        <v/>
      </c>
      <c r="BA669" s="2" t="str">
        <f>IF(Data!AG669&gt;0,Data!AG669-4,"")</f>
        <v/>
      </c>
      <c r="BB669" s="2" t="str">
        <f>IF(Data!AH669&gt;0,Data!AH669-4,"")</f>
        <v/>
      </c>
      <c r="BC669" s="2" t="str">
        <f>IF(Data!AI669&gt;0,Data!AI669-4,"")</f>
        <v/>
      </c>
      <c r="BD669" s="2" t="str">
        <f>IF(Data!AJ669&gt;0,Data!AJ669-4,"")</f>
        <v/>
      </c>
      <c r="BF669" s="7" t="str">
        <f t="shared" si="216"/>
        <v/>
      </c>
      <c r="BG669" s="7" t="str">
        <f t="shared" si="227"/>
        <v/>
      </c>
      <c r="BH669" s="4" t="str">
        <f t="shared" si="217"/>
        <v/>
      </c>
      <c r="BJ669" s="4" t="str">
        <f>IF(MAX(COUNTIF(Data!AC669:AJ669,1),COUNTIF(Data!AC669:AJ669,2),COUNTIF(Data!AC669:AJ669,3),COUNTIF(Data!AC669:AJ669,4),COUNTIF(Data!AC669:AJ669,5),COUNTIF(Data!AC669:AJ669,6),COUNTIF(Data!AC669:AJ669,7))&gt;0,MAX(COUNTIF(Data!AC669:AJ669,1),COUNTIF(Data!AC669:AJ669,2),COUNTIF(Data!AC669:AJ669,3),COUNTIF(Data!AC669:AJ669,4),COUNTIF(Data!AC669:AJ669,5),COUNTIF(Data!AC669:AJ669,6),COUNTIF(Data!AC669:AJ669,7)),"")</f>
        <v/>
      </c>
      <c r="BK669" s="4" t="str">
        <f>IF(COUNTIF(Data!AC669:AJ669,4)=8,"Remove","")</f>
        <v/>
      </c>
      <c r="BM669" s="2" t="str">
        <f>IF(Data!AL669&gt;0,Data!AL669-4,"")</f>
        <v/>
      </c>
      <c r="BN669" s="2" t="str">
        <f>IF(Data!AM669&gt;0,Data!AM669-4,"")</f>
        <v/>
      </c>
      <c r="BO669" s="2" t="str">
        <f>IF(Data!AN669&gt;0,Data!AN669-4,"")</f>
        <v/>
      </c>
      <c r="BP669" s="2" t="str">
        <f>IF(Data!AO669&gt;0,Data!AO669-4,"")</f>
        <v/>
      </c>
      <c r="BQ669" s="2" t="str">
        <f>IF(Data!AP669&gt;0,Data!AP669-4,"")</f>
        <v/>
      </c>
      <c r="BR669" s="2" t="str">
        <f>IF(Data!AQ669&gt;0,Data!AQ669-4,"")</f>
        <v/>
      </c>
      <c r="BS669" s="2" t="str">
        <f>IF(Data!AR669&gt;0,Data!AR669-4,"")</f>
        <v/>
      </c>
      <c r="BT669" s="2" t="str">
        <f>IF(Data!AS669&gt;0,Data!AS669-4,"")</f>
        <v/>
      </c>
      <c r="BV669" s="7" t="str">
        <f t="shared" si="218"/>
        <v/>
      </c>
      <c r="BW669" s="7" t="str">
        <f t="shared" si="228"/>
        <v/>
      </c>
      <c r="BX669" s="4" t="str">
        <f t="shared" si="219"/>
        <v/>
      </c>
      <c r="BZ669" s="4" t="str">
        <f>IF(MAX(COUNTIF(Data!AL669:AS669,1),COUNTIF(Data!AL669:AS669,2),COUNTIF(Data!AL669:AS669,3),COUNTIF(Data!AL669:AS669,4),COUNTIF(Data!AL669:AS669,5),COUNTIF(Data!AL669:AS669,6),COUNTIF(Data!AL669:AS669,7))&gt;0,MAX(COUNTIF(Data!AL669:AS669,1),COUNTIF(Data!AL669:AS669,2),COUNTIF(Data!AL669:AS669,3),COUNTIF(Data!AL669:AS669,4),COUNTIF(Data!AL669:AS669,5),COUNTIF(Data!AL669:AS669,6),COUNTIF(Data!AL669:AS669,7)),"")</f>
        <v/>
      </c>
      <c r="CA669" s="4" t="str">
        <f>IF(COUNTIF(Data!AL669:AS669,4)=8,"Remove","")</f>
        <v/>
      </c>
      <c r="CC669" s="2" t="str">
        <f>IF(Data!AU669&gt;0,Data!AU669-4,"")</f>
        <v/>
      </c>
      <c r="CD669" s="2" t="str">
        <f>IF(Data!AV669&gt;0,Data!AV669-4,"")</f>
        <v/>
      </c>
      <c r="CE669" s="2" t="str">
        <f>IF(Data!AW669&gt;0,Data!AW669-4,"")</f>
        <v/>
      </c>
      <c r="CF669" s="2" t="str">
        <f>IF(Data!AX669&gt;0,Data!AX669-4,"")</f>
        <v/>
      </c>
      <c r="CG669" s="2" t="str">
        <f>IF(Data!AY669&gt;0,Data!AY669-4,"")</f>
        <v/>
      </c>
      <c r="CH669" s="2" t="str">
        <f>IF(Data!AZ669&gt;0,Data!AZ669-4,"")</f>
        <v/>
      </c>
      <c r="CI669" s="2" t="str">
        <f>IF(Data!BA669&gt;0,Data!BA669-4,"")</f>
        <v/>
      </c>
      <c r="CJ669" s="2" t="str">
        <f>IF(Data!BB669&gt;0,Data!BB669-4,"")</f>
        <v/>
      </c>
      <c r="CL669" s="7" t="str">
        <f t="shared" si="220"/>
        <v/>
      </c>
      <c r="CM669" s="7" t="str">
        <f t="shared" si="229"/>
        <v/>
      </c>
      <c r="CN669" s="4" t="str">
        <f t="shared" si="221"/>
        <v/>
      </c>
      <c r="CP669" s="4" t="str">
        <f>IF(MAX(COUNTIF(Data!AU669:BB669,1),COUNTIF(Data!AU669:BB669,2),COUNTIF(Data!AU669:BB669,3),COUNTIF(Data!AU669:BB669,4),COUNTIF(Data!AU669:BB669,5),COUNTIF(Data!AU669:BB669,6),COUNTIF(Data!AU669:BB669,7))&gt;0,MAX(COUNTIF(Data!AU669:BB669,1),COUNTIF(Data!AU669:BB669,2),COUNTIF(Data!AU669:BB669,3),COUNTIF(Data!AU669:BB669,4),COUNTIF(Data!AU669:BB669,5),COUNTIF(Data!AU669:BB669,6),COUNTIF(Data!AU669:BB669,7)),"")</f>
        <v/>
      </c>
      <c r="CQ669" s="4" t="str">
        <f>IF(COUNTIF(Data!AU669:BB669,4)=8,"Remove","")</f>
        <v/>
      </c>
      <c r="CS669" s="2" t="str">
        <f>IF(Data!BD669&gt;0,Data!BD669-4,"")</f>
        <v/>
      </c>
      <c r="CT669" s="2" t="str">
        <f>IF(Data!BE669&gt;0,Data!BE669-4,"")</f>
        <v/>
      </c>
      <c r="CU669" s="2" t="str">
        <f>IF(Data!BF669&gt;0,Data!BF669-4,"")</f>
        <v/>
      </c>
      <c r="CV669" s="2" t="str">
        <f>IF(Data!BG669&gt;0,Data!BG669-4,"")</f>
        <v/>
      </c>
      <c r="CW669" s="2" t="str">
        <f>IF(Data!BH669&gt;0,Data!BH669-4,"")</f>
        <v/>
      </c>
      <c r="CX669" s="2" t="str">
        <f>IF(Data!BI669&gt;0,Data!BI669-4,"")</f>
        <v/>
      </c>
      <c r="CY669" s="2" t="str">
        <f>IF(Data!BJ669&gt;0,Data!BJ669-4,"")</f>
        <v/>
      </c>
      <c r="CZ669" s="2" t="str">
        <f>IF(Data!BK669&gt;0,Data!BK669-4,"")</f>
        <v/>
      </c>
      <c r="DB669" s="7" t="str">
        <f t="shared" si="222"/>
        <v/>
      </c>
      <c r="DC669" s="7" t="str">
        <f t="shared" si="230"/>
        <v/>
      </c>
      <c r="DD669" s="4" t="str">
        <f t="shared" si="223"/>
        <v/>
      </c>
      <c r="DF669" s="4" t="str">
        <f>IF(MAX(COUNTIF(Data!BD669:BK669,1),COUNTIF(Data!BD669:BK669,2),COUNTIF(Data!BD669:BK669,3),COUNTIF(Data!BD669:BK669,4),COUNTIF(Data!BD669:BK669,5),COUNTIF(Data!BD669:BK669,6),COUNTIF(Data!BD669:BK669,7))&gt;0,MAX(COUNTIF(Data!BD669:BK669,1),COUNTIF(Data!BD669:BK669,2),COUNTIF(Data!BD669:BK669,3),COUNTIF(Data!BD669:BK669,4),COUNTIF(Data!BD669:BK669,5),COUNTIF(Data!BD669:BK669,6),COUNTIF(Data!BD669:BK669,7)),"")</f>
        <v/>
      </c>
      <c r="DG669" s="4" t="str">
        <f>IF(COUNTIF(Data!BD669:BK669,4)=8,"Remove","")</f>
        <v/>
      </c>
    </row>
    <row r="670" spans="1:111" x14ac:dyDescent="0.25">
      <c r="A670" s="2" t="str">
        <f>IF(Data!B670&gt;0,Data!B670-4,"")</f>
        <v/>
      </c>
      <c r="B670" s="2" t="str">
        <f>IF(Data!C670&gt;0,Data!C670-4,"")</f>
        <v/>
      </c>
      <c r="C670" s="2" t="str">
        <f>IF(Data!D670&gt;0,Data!D670-4,"")</f>
        <v/>
      </c>
      <c r="D670" s="2" t="str">
        <f>IF(Data!E670&gt;0,Data!E670-4,"")</f>
        <v/>
      </c>
      <c r="E670" s="2" t="str">
        <f>IF(Data!F670&gt;0,Data!F670-4,"")</f>
        <v/>
      </c>
      <c r="F670" s="2" t="str">
        <f>IF(Data!G670&gt;0,Data!G670-4,"")</f>
        <v/>
      </c>
      <c r="G670" s="2" t="str">
        <f>IF(Data!H670&gt;0,Data!H670-4,"")</f>
        <v/>
      </c>
      <c r="H670" s="2" t="str">
        <f>IF(Data!I670&gt;0,Data!I670-4,"")</f>
        <v/>
      </c>
      <c r="J670" s="7" t="str">
        <f t="shared" si="210"/>
        <v/>
      </c>
      <c r="K670" s="7" t="str">
        <f t="shared" si="224"/>
        <v/>
      </c>
      <c r="L670" s="4" t="str">
        <f t="shared" si="211"/>
        <v/>
      </c>
      <c r="N670" s="4" t="str">
        <f>IF(MAX(COUNTIF(Data!B670:I670,1),COUNTIF(Data!B670:I670,2),COUNTIF(Data!B670:I670,3),COUNTIF(Data!B670:I670,4),COUNTIF(Data!B670:I670,5),COUNTIF(Data!B670:I670,6),COUNTIF(Data!B670:I670,7))&gt;0,MAX(COUNTIF(Data!B670:I670,1),COUNTIF(Data!B670:I670,2),COUNTIF(Data!B670:I670,3),COUNTIF(Data!B670:I670,4),COUNTIF(Data!B670:I670,5),COUNTIF(Data!B670:I670,6),COUNTIF(Data!B670:I670,7)),"")</f>
        <v/>
      </c>
      <c r="O670" s="4" t="str">
        <f>IF(COUNTIF(Data!B670:I670,4)=8,"Remove","")</f>
        <v/>
      </c>
      <c r="Q670" s="2" t="str">
        <f>IF(Data!K670&gt;0,Data!K670-4,"")</f>
        <v/>
      </c>
      <c r="R670" s="2" t="str">
        <f>IF(Data!L670&gt;0,Data!L670-4,"")</f>
        <v/>
      </c>
      <c r="S670" s="2" t="str">
        <f>IF(Data!M670&gt;0,Data!M670-4,"")</f>
        <v/>
      </c>
      <c r="T670" s="2" t="str">
        <f>IF(Data!N670&gt;0,Data!N670-4,"")</f>
        <v/>
      </c>
      <c r="U670" s="2" t="str">
        <f>IF(Data!O670&gt;0,Data!O670-4,"")</f>
        <v/>
      </c>
      <c r="V670" s="2" t="str">
        <f>IF(Data!P670&gt;0,Data!P670-4,"")</f>
        <v/>
      </c>
      <c r="W670" s="2" t="str">
        <f>IF(Data!Q670&gt;0,Data!Q670-4,"")</f>
        <v/>
      </c>
      <c r="X670" s="2" t="str">
        <f>IF(Data!R670&gt;0,Data!R670-4,"")</f>
        <v/>
      </c>
      <c r="Y670" s="59"/>
      <c r="Z670" s="7" t="str">
        <f t="shared" si="212"/>
        <v/>
      </c>
      <c r="AA670" s="7" t="str">
        <f t="shared" si="225"/>
        <v/>
      </c>
      <c r="AB670" s="4" t="str">
        <f t="shared" si="213"/>
        <v/>
      </c>
      <c r="AC670" s="59"/>
      <c r="AD670" s="4" t="str">
        <f>IF(MAX(COUNTIF(Data!K670:R670,1),COUNTIF(Data!K670:R670,2),COUNTIF(Data!K670:R670,3),COUNTIF(Data!K670:R670,4),COUNTIF(Data!K670:R670,5),COUNTIF(Data!K670:R670,6),COUNTIF(Data!K670:R670,7))&gt;0,MAX(COUNTIF(Data!K670:R670,1),COUNTIF(Data!K670:R670,2),COUNTIF(Data!K670:R670,3),COUNTIF(Data!K670:R670,4),COUNTIF(Data!K670:R670,5),COUNTIF(Data!K670:R670,6),COUNTIF(Data!K670:R670,7)),"")</f>
        <v/>
      </c>
      <c r="AE670" s="4" t="str">
        <f>IF(COUNTIF(Data!K670:R670,4)=8,"Remove","")</f>
        <v/>
      </c>
      <c r="AG670" s="2" t="str">
        <f>IF(Data!T670&gt;0,Data!T670-4,"")</f>
        <v/>
      </c>
      <c r="AH670" s="2" t="str">
        <f>IF(Data!U670&gt;0,Data!U670-4,"")</f>
        <v/>
      </c>
      <c r="AI670" s="2" t="str">
        <f>IF(Data!V670&gt;0,Data!V670-4,"")</f>
        <v/>
      </c>
      <c r="AJ670" s="2" t="str">
        <f>IF(Data!W670&gt;0,Data!W670-4,"")</f>
        <v/>
      </c>
      <c r="AK670" s="2" t="str">
        <f>IF(Data!X670&gt;0,Data!X670-4,"")</f>
        <v/>
      </c>
      <c r="AL670" s="2" t="str">
        <f>IF(Data!Y670&gt;0,Data!Y670-4,"")</f>
        <v/>
      </c>
      <c r="AM670" s="2" t="str">
        <f>IF(Data!Z670&gt;0,Data!Z670-4,"")</f>
        <v/>
      </c>
      <c r="AN670" s="2" t="str">
        <f>IF(Data!AA670&gt;0,Data!AA670-4,"")</f>
        <v/>
      </c>
      <c r="AP670" s="7" t="str">
        <f t="shared" si="214"/>
        <v/>
      </c>
      <c r="AQ670" s="7" t="str">
        <f t="shared" si="226"/>
        <v/>
      </c>
      <c r="AR670" s="4" t="str">
        <f t="shared" si="215"/>
        <v/>
      </c>
      <c r="AT670" s="4" t="str">
        <f>IF(MAX(COUNTIF(Data!T670:AA670,1),COUNTIF(Data!T670:AA670,2),COUNTIF(Data!T670:AA670,3),COUNTIF(Data!T670:AA670,4),COUNTIF(Data!T670:AA670,5),COUNTIF(Data!T670:AA670,6),COUNTIF(Data!T670:AA670,7))&gt;0,MAX(COUNTIF(Data!T670:AA670,1),COUNTIF(Data!T670:AA670,2),COUNTIF(Data!T670:AA670,3),COUNTIF(Data!T670:AA670,4),COUNTIF(Data!T670:AA670,5),COUNTIF(Data!T670:AA670,6),COUNTIF(Data!T670:AA670,7)),"")</f>
        <v/>
      </c>
      <c r="AU670" s="4" t="str">
        <f>IF(COUNTIF(Data!T670:AA670,4)=8,"Remove","")</f>
        <v/>
      </c>
      <c r="AW670" s="2" t="str">
        <f>IF(Data!AC670&gt;0,Data!AC670-4,"")</f>
        <v/>
      </c>
      <c r="AX670" s="2" t="str">
        <f>IF(Data!AD670&gt;0,Data!AD670-4,"")</f>
        <v/>
      </c>
      <c r="AY670" s="2" t="str">
        <f>IF(Data!AE670&gt;0,Data!AE670-4,"")</f>
        <v/>
      </c>
      <c r="AZ670" s="2" t="str">
        <f>IF(Data!AF670&gt;0,Data!AF670-4,"")</f>
        <v/>
      </c>
      <c r="BA670" s="2" t="str">
        <f>IF(Data!AG670&gt;0,Data!AG670-4,"")</f>
        <v/>
      </c>
      <c r="BB670" s="2" t="str">
        <f>IF(Data!AH670&gt;0,Data!AH670-4,"")</f>
        <v/>
      </c>
      <c r="BC670" s="2" t="str">
        <f>IF(Data!AI670&gt;0,Data!AI670-4,"")</f>
        <v/>
      </c>
      <c r="BD670" s="2" t="str">
        <f>IF(Data!AJ670&gt;0,Data!AJ670-4,"")</f>
        <v/>
      </c>
      <c r="BF670" s="7" t="str">
        <f t="shared" si="216"/>
        <v/>
      </c>
      <c r="BG670" s="7" t="str">
        <f t="shared" si="227"/>
        <v/>
      </c>
      <c r="BH670" s="4" t="str">
        <f t="shared" si="217"/>
        <v/>
      </c>
      <c r="BJ670" s="4" t="str">
        <f>IF(MAX(COUNTIF(Data!AC670:AJ670,1),COUNTIF(Data!AC670:AJ670,2),COUNTIF(Data!AC670:AJ670,3),COUNTIF(Data!AC670:AJ670,4),COUNTIF(Data!AC670:AJ670,5),COUNTIF(Data!AC670:AJ670,6),COUNTIF(Data!AC670:AJ670,7))&gt;0,MAX(COUNTIF(Data!AC670:AJ670,1),COUNTIF(Data!AC670:AJ670,2),COUNTIF(Data!AC670:AJ670,3),COUNTIF(Data!AC670:AJ670,4),COUNTIF(Data!AC670:AJ670,5),COUNTIF(Data!AC670:AJ670,6),COUNTIF(Data!AC670:AJ670,7)),"")</f>
        <v/>
      </c>
      <c r="BK670" s="4" t="str">
        <f>IF(COUNTIF(Data!AC670:AJ670,4)=8,"Remove","")</f>
        <v/>
      </c>
      <c r="BM670" s="2" t="str">
        <f>IF(Data!AL670&gt;0,Data!AL670-4,"")</f>
        <v/>
      </c>
      <c r="BN670" s="2" t="str">
        <f>IF(Data!AM670&gt;0,Data!AM670-4,"")</f>
        <v/>
      </c>
      <c r="BO670" s="2" t="str">
        <f>IF(Data!AN670&gt;0,Data!AN670-4,"")</f>
        <v/>
      </c>
      <c r="BP670" s="2" t="str">
        <f>IF(Data!AO670&gt;0,Data!AO670-4,"")</f>
        <v/>
      </c>
      <c r="BQ670" s="2" t="str">
        <f>IF(Data!AP670&gt;0,Data!AP670-4,"")</f>
        <v/>
      </c>
      <c r="BR670" s="2" t="str">
        <f>IF(Data!AQ670&gt;0,Data!AQ670-4,"")</f>
        <v/>
      </c>
      <c r="BS670" s="2" t="str">
        <f>IF(Data!AR670&gt;0,Data!AR670-4,"")</f>
        <v/>
      </c>
      <c r="BT670" s="2" t="str">
        <f>IF(Data!AS670&gt;0,Data!AS670-4,"")</f>
        <v/>
      </c>
      <c r="BV670" s="7" t="str">
        <f t="shared" si="218"/>
        <v/>
      </c>
      <c r="BW670" s="7" t="str">
        <f t="shared" si="228"/>
        <v/>
      </c>
      <c r="BX670" s="4" t="str">
        <f t="shared" si="219"/>
        <v/>
      </c>
      <c r="BZ670" s="4" t="str">
        <f>IF(MAX(COUNTIF(Data!AL670:AS670,1),COUNTIF(Data!AL670:AS670,2),COUNTIF(Data!AL670:AS670,3),COUNTIF(Data!AL670:AS670,4),COUNTIF(Data!AL670:AS670,5),COUNTIF(Data!AL670:AS670,6),COUNTIF(Data!AL670:AS670,7))&gt;0,MAX(COUNTIF(Data!AL670:AS670,1),COUNTIF(Data!AL670:AS670,2),COUNTIF(Data!AL670:AS670,3),COUNTIF(Data!AL670:AS670,4),COUNTIF(Data!AL670:AS670,5),COUNTIF(Data!AL670:AS670,6),COUNTIF(Data!AL670:AS670,7)),"")</f>
        <v/>
      </c>
      <c r="CA670" s="4" t="str">
        <f>IF(COUNTIF(Data!AL670:AS670,4)=8,"Remove","")</f>
        <v/>
      </c>
      <c r="CC670" s="2" t="str">
        <f>IF(Data!AU670&gt;0,Data!AU670-4,"")</f>
        <v/>
      </c>
      <c r="CD670" s="2" t="str">
        <f>IF(Data!AV670&gt;0,Data!AV670-4,"")</f>
        <v/>
      </c>
      <c r="CE670" s="2" t="str">
        <f>IF(Data!AW670&gt;0,Data!AW670-4,"")</f>
        <v/>
      </c>
      <c r="CF670" s="2" t="str">
        <f>IF(Data!AX670&gt;0,Data!AX670-4,"")</f>
        <v/>
      </c>
      <c r="CG670" s="2" t="str">
        <f>IF(Data!AY670&gt;0,Data!AY670-4,"")</f>
        <v/>
      </c>
      <c r="CH670" s="2" t="str">
        <f>IF(Data!AZ670&gt;0,Data!AZ670-4,"")</f>
        <v/>
      </c>
      <c r="CI670" s="2" t="str">
        <f>IF(Data!BA670&gt;0,Data!BA670-4,"")</f>
        <v/>
      </c>
      <c r="CJ670" s="2" t="str">
        <f>IF(Data!BB670&gt;0,Data!BB670-4,"")</f>
        <v/>
      </c>
      <c r="CL670" s="7" t="str">
        <f t="shared" si="220"/>
        <v/>
      </c>
      <c r="CM670" s="7" t="str">
        <f t="shared" si="229"/>
        <v/>
      </c>
      <c r="CN670" s="4" t="str">
        <f t="shared" si="221"/>
        <v/>
      </c>
      <c r="CP670" s="4" t="str">
        <f>IF(MAX(COUNTIF(Data!AU670:BB670,1),COUNTIF(Data!AU670:BB670,2),COUNTIF(Data!AU670:BB670,3),COUNTIF(Data!AU670:BB670,4),COUNTIF(Data!AU670:BB670,5),COUNTIF(Data!AU670:BB670,6),COUNTIF(Data!AU670:BB670,7))&gt;0,MAX(COUNTIF(Data!AU670:BB670,1),COUNTIF(Data!AU670:BB670,2),COUNTIF(Data!AU670:BB670,3),COUNTIF(Data!AU670:BB670,4),COUNTIF(Data!AU670:BB670,5),COUNTIF(Data!AU670:BB670,6),COUNTIF(Data!AU670:BB670,7)),"")</f>
        <v/>
      </c>
      <c r="CQ670" s="4" t="str">
        <f>IF(COUNTIF(Data!AU670:BB670,4)=8,"Remove","")</f>
        <v/>
      </c>
      <c r="CS670" s="2" t="str">
        <f>IF(Data!BD670&gt;0,Data!BD670-4,"")</f>
        <v/>
      </c>
      <c r="CT670" s="2" t="str">
        <f>IF(Data!BE670&gt;0,Data!BE670-4,"")</f>
        <v/>
      </c>
      <c r="CU670" s="2" t="str">
        <f>IF(Data!BF670&gt;0,Data!BF670-4,"")</f>
        <v/>
      </c>
      <c r="CV670" s="2" t="str">
        <f>IF(Data!BG670&gt;0,Data!BG670-4,"")</f>
        <v/>
      </c>
      <c r="CW670" s="2" t="str">
        <f>IF(Data!BH670&gt;0,Data!BH670-4,"")</f>
        <v/>
      </c>
      <c r="CX670" s="2" t="str">
        <f>IF(Data!BI670&gt;0,Data!BI670-4,"")</f>
        <v/>
      </c>
      <c r="CY670" s="2" t="str">
        <f>IF(Data!BJ670&gt;0,Data!BJ670-4,"")</f>
        <v/>
      </c>
      <c r="CZ670" s="2" t="str">
        <f>IF(Data!BK670&gt;0,Data!BK670-4,"")</f>
        <v/>
      </c>
      <c r="DB670" s="7" t="str">
        <f t="shared" si="222"/>
        <v/>
      </c>
      <c r="DC670" s="7" t="str">
        <f t="shared" si="230"/>
        <v/>
      </c>
      <c r="DD670" s="4" t="str">
        <f t="shared" si="223"/>
        <v/>
      </c>
      <c r="DF670" s="4" t="str">
        <f>IF(MAX(COUNTIF(Data!BD670:BK670,1),COUNTIF(Data!BD670:BK670,2),COUNTIF(Data!BD670:BK670,3),COUNTIF(Data!BD670:BK670,4),COUNTIF(Data!BD670:BK670,5),COUNTIF(Data!BD670:BK670,6),COUNTIF(Data!BD670:BK670,7))&gt;0,MAX(COUNTIF(Data!BD670:BK670,1),COUNTIF(Data!BD670:BK670,2),COUNTIF(Data!BD670:BK670,3),COUNTIF(Data!BD670:BK670,4),COUNTIF(Data!BD670:BK670,5),COUNTIF(Data!BD670:BK670,6),COUNTIF(Data!BD670:BK670,7)),"")</f>
        <v/>
      </c>
      <c r="DG670" s="4" t="str">
        <f>IF(COUNTIF(Data!BD670:BK670,4)=8,"Remove","")</f>
        <v/>
      </c>
    </row>
    <row r="671" spans="1:111" x14ac:dyDescent="0.25">
      <c r="A671" s="2" t="str">
        <f>IF(Data!B671&gt;0,Data!B671-4,"")</f>
        <v/>
      </c>
      <c r="B671" s="2" t="str">
        <f>IF(Data!C671&gt;0,Data!C671-4,"")</f>
        <v/>
      </c>
      <c r="C671" s="2" t="str">
        <f>IF(Data!D671&gt;0,Data!D671-4,"")</f>
        <v/>
      </c>
      <c r="D671" s="2" t="str">
        <f>IF(Data!E671&gt;0,Data!E671-4,"")</f>
        <v/>
      </c>
      <c r="E671" s="2" t="str">
        <f>IF(Data!F671&gt;0,Data!F671-4,"")</f>
        <v/>
      </c>
      <c r="F671" s="2" t="str">
        <f>IF(Data!G671&gt;0,Data!G671-4,"")</f>
        <v/>
      </c>
      <c r="G671" s="2" t="str">
        <f>IF(Data!H671&gt;0,Data!H671-4,"")</f>
        <v/>
      </c>
      <c r="H671" s="2" t="str">
        <f>IF(Data!I671&gt;0,Data!I671-4,"")</f>
        <v/>
      </c>
      <c r="J671" s="7" t="str">
        <f t="shared" si="210"/>
        <v/>
      </c>
      <c r="K671" s="7" t="str">
        <f t="shared" si="224"/>
        <v/>
      </c>
      <c r="L671" s="4" t="str">
        <f t="shared" si="211"/>
        <v/>
      </c>
      <c r="N671" s="4" t="str">
        <f>IF(MAX(COUNTIF(Data!B671:I671,1),COUNTIF(Data!B671:I671,2),COUNTIF(Data!B671:I671,3),COUNTIF(Data!B671:I671,4),COUNTIF(Data!B671:I671,5),COUNTIF(Data!B671:I671,6),COUNTIF(Data!B671:I671,7))&gt;0,MAX(COUNTIF(Data!B671:I671,1),COUNTIF(Data!B671:I671,2),COUNTIF(Data!B671:I671,3),COUNTIF(Data!B671:I671,4),COUNTIF(Data!B671:I671,5),COUNTIF(Data!B671:I671,6),COUNTIF(Data!B671:I671,7)),"")</f>
        <v/>
      </c>
      <c r="O671" s="4" t="str">
        <f>IF(COUNTIF(Data!B671:I671,4)=8,"Remove","")</f>
        <v/>
      </c>
      <c r="Q671" s="2" t="str">
        <f>IF(Data!K671&gt;0,Data!K671-4,"")</f>
        <v/>
      </c>
      <c r="R671" s="2" t="str">
        <f>IF(Data!L671&gt;0,Data!L671-4,"")</f>
        <v/>
      </c>
      <c r="S671" s="2" t="str">
        <f>IF(Data!M671&gt;0,Data!M671-4,"")</f>
        <v/>
      </c>
      <c r="T671" s="2" t="str">
        <f>IF(Data!N671&gt;0,Data!N671-4,"")</f>
        <v/>
      </c>
      <c r="U671" s="2" t="str">
        <f>IF(Data!O671&gt;0,Data!O671-4,"")</f>
        <v/>
      </c>
      <c r="V671" s="2" t="str">
        <f>IF(Data!P671&gt;0,Data!P671-4,"")</f>
        <v/>
      </c>
      <c r="W671" s="2" t="str">
        <f>IF(Data!Q671&gt;0,Data!Q671-4,"")</f>
        <v/>
      </c>
      <c r="X671" s="2" t="str">
        <f>IF(Data!R671&gt;0,Data!R671-4,"")</f>
        <v/>
      </c>
      <c r="Y671" s="59"/>
      <c r="Z671" s="7" t="str">
        <f t="shared" si="212"/>
        <v/>
      </c>
      <c r="AA671" s="7" t="str">
        <f t="shared" si="225"/>
        <v/>
      </c>
      <c r="AB671" s="4" t="str">
        <f t="shared" si="213"/>
        <v/>
      </c>
      <c r="AC671" s="59"/>
      <c r="AD671" s="4" t="str">
        <f>IF(MAX(COUNTIF(Data!K671:R671,1),COUNTIF(Data!K671:R671,2),COUNTIF(Data!K671:R671,3),COUNTIF(Data!K671:R671,4),COUNTIF(Data!K671:R671,5),COUNTIF(Data!K671:R671,6),COUNTIF(Data!K671:R671,7))&gt;0,MAX(COUNTIF(Data!K671:R671,1),COUNTIF(Data!K671:R671,2),COUNTIF(Data!K671:R671,3),COUNTIF(Data!K671:R671,4),COUNTIF(Data!K671:R671,5),COUNTIF(Data!K671:R671,6),COUNTIF(Data!K671:R671,7)),"")</f>
        <v/>
      </c>
      <c r="AE671" s="4" t="str">
        <f>IF(COUNTIF(Data!K671:R671,4)=8,"Remove","")</f>
        <v/>
      </c>
      <c r="AG671" s="2" t="str">
        <f>IF(Data!T671&gt;0,Data!T671-4,"")</f>
        <v/>
      </c>
      <c r="AH671" s="2" t="str">
        <f>IF(Data!U671&gt;0,Data!U671-4,"")</f>
        <v/>
      </c>
      <c r="AI671" s="2" t="str">
        <f>IF(Data!V671&gt;0,Data!V671-4,"")</f>
        <v/>
      </c>
      <c r="AJ671" s="2" t="str">
        <f>IF(Data!W671&gt;0,Data!W671-4,"")</f>
        <v/>
      </c>
      <c r="AK671" s="2" t="str">
        <f>IF(Data!X671&gt;0,Data!X671-4,"")</f>
        <v/>
      </c>
      <c r="AL671" s="2" t="str">
        <f>IF(Data!Y671&gt;0,Data!Y671-4,"")</f>
        <v/>
      </c>
      <c r="AM671" s="2" t="str">
        <f>IF(Data!Z671&gt;0,Data!Z671-4,"")</f>
        <v/>
      </c>
      <c r="AN671" s="2" t="str">
        <f>IF(Data!AA671&gt;0,Data!AA671-4,"")</f>
        <v/>
      </c>
      <c r="AP671" s="7" t="str">
        <f t="shared" si="214"/>
        <v/>
      </c>
      <c r="AQ671" s="7" t="str">
        <f t="shared" si="226"/>
        <v/>
      </c>
      <c r="AR671" s="4" t="str">
        <f t="shared" si="215"/>
        <v/>
      </c>
      <c r="AT671" s="4" t="str">
        <f>IF(MAX(COUNTIF(Data!T671:AA671,1),COUNTIF(Data!T671:AA671,2),COUNTIF(Data!T671:AA671,3),COUNTIF(Data!T671:AA671,4),COUNTIF(Data!T671:AA671,5),COUNTIF(Data!T671:AA671,6),COUNTIF(Data!T671:AA671,7))&gt;0,MAX(COUNTIF(Data!T671:AA671,1),COUNTIF(Data!T671:AA671,2),COUNTIF(Data!T671:AA671,3),COUNTIF(Data!T671:AA671,4),COUNTIF(Data!T671:AA671,5),COUNTIF(Data!T671:AA671,6),COUNTIF(Data!T671:AA671,7)),"")</f>
        <v/>
      </c>
      <c r="AU671" s="4" t="str">
        <f>IF(COUNTIF(Data!T671:AA671,4)=8,"Remove","")</f>
        <v/>
      </c>
      <c r="AW671" s="2" t="str">
        <f>IF(Data!AC671&gt;0,Data!AC671-4,"")</f>
        <v/>
      </c>
      <c r="AX671" s="2" t="str">
        <f>IF(Data!AD671&gt;0,Data!AD671-4,"")</f>
        <v/>
      </c>
      <c r="AY671" s="2" t="str">
        <f>IF(Data!AE671&gt;0,Data!AE671-4,"")</f>
        <v/>
      </c>
      <c r="AZ671" s="2" t="str">
        <f>IF(Data!AF671&gt;0,Data!AF671-4,"")</f>
        <v/>
      </c>
      <c r="BA671" s="2" t="str">
        <f>IF(Data!AG671&gt;0,Data!AG671-4,"")</f>
        <v/>
      </c>
      <c r="BB671" s="2" t="str">
        <f>IF(Data!AH671&gt;0,Data!AH671-4,"")</f>
        <v/>
      </c>
      <c r="BC671" s="2" t="str">
        <f>IF(Data!AI671&gt;0,Data!AI671-4,"")</f>
        <v/>
      </c>
      <c r="BD671" s="2" t="str">
        <f>IF(Data!AJ671&gt;0,Data!AJ671-4,"")</f>
        <v/>
      </c>
      <c r="BF671" s="7" t="str">
        <f t="shared" si="216"/>
        <v/>
      </c>
      <c r="BG671" s="7" t="str">
        <f t="shared" si="227"/>
        <v/>
      </c>
      <c r="BH671" s="4" t="str">
        <f t="shared" si="217"/>
        <v/>
      </c>
      <c r="BJ671" s="4" t="str">
        <f>IF(MAX(COUNTIF(Data!AC671:AJ671,1),COUNTIF(Data!AC671:AJ671,2),COUNTIF(Data!AC671:AJ671,3),COUNTIF(Data!AC671:AJ671,4),COUNTIF(Data!AC671:AJ671,5),COUNTIF(Data!AC671:AJ671,6),COUNTIF(Data!AC671:AJ671,7))&gt;0,MAX(COUNTIF(Data!AC671:AJ671,1),COUNTIF(Data!AC671:AJ671,2),COUNTIF(Data!AC671:AJ671,3),COUNTIF(Data!AC671:AJ671,4),COUNTIF(Data!AC671:AJ671,5),COUNTIF(Data!AC671:AJ671,6),COUNTIF(Data!AC671:AJ671,7)),"")</f>
        <v/>
      </c>
      <c r="BK671" s="4" t="str">
        <f>IF(COUNTIF(Data!AC671:AJ671,4)=8,"Remove","")</f>
        <v/>
      </c>
      <c r="BM671" s="2" t="str">
        <f>IF(Data!AL671&gt;0,Data!AL671-4,"")</f>
        <v/>
      </c>
      <c r="BN671" s="2" t="str">
        <f>IF(Data!AM671&gt;0,Data!AM671-4,"")</f>
        <v/>
      </c>
      <c r="BO671" s="2" t="str">
        <f>IF(Data!AN671&gt;0,Data!AN671-4,"")</f>
        <v/>
      </c>
      <c r="BP671" s="2" t="str">
        <f>IF(Data!AO671&gt;0,Data!AO671-4,"")</f>
        <v/>
      </c>
      <c r="BQ671" s="2" t="str">
        <f>IF(Data!AP671&gt;0,Data!AP671-4,"")</f>
        <v/>
      </c>
      <c r="BR671" s="2" t="str">
        <f>IF(Data!AQ671&gt;0,Data!AQ671-4,"")</f>
        <v/>
      </c>
      <c r="BS671" s="2" t="str">
        <f>IF(Data!AR671&gt;0,Data!AR671-4,"")</f>
        <v/>
      </c>
      <c r="BT671" s="2" t="str">
        <f>IF(Data!AS671&gt;0,Data!AS671-4,"")</f>
        <v/>
      </c>
      <c r="BV671" s="7" t="str">
        <f t="shared" si="218"/>
        <v/>
      </c>
      <c r="BW671" s="7" t="str">
        <f t="shared" si="228"/>
        <v/>
      </c>
      <c r="BX671" s="4" t="str">
        <f t="shared" si="219"/>
        <v/>
      </c>
      <c r="BZ671" s="4" t="str">
        <f>IF(MAX(COUNTIF(Data!AL671:AS671,1),COUNTIF(Data!AL671:AS671,2),COUNTIF(Data!AL671:AS671,3),COUNTIF(Data!AL671:AS671,4),COUNTIF(Data!AL671:AS671,5),COUNTIF(Data!AL671:AS671,6),COUNTIF(Data!AL671:AS671,7))&gt;0,MAX(COUNTIF(Data!AL671:AS671,1),COUNTIF(Data!AL671:AS671,2),COUNTIF(Data!AL671:AS671,3),COUNTIF(Data!AL671:AS671,4),COUNTIF(Data!AL671:AS671,5),COUNTIF(Data!AL671:AS671,6),COUNTIF(Data!AL671:AS671,7)),"")</f>
        <v/>
      </c>
      <c r="CA671" s="4" t="str">
        <f>IF(COUNTIF(Data!AL671:AS671,4)=8,"Remove","")</f>
        <v/>
      </c>
      <c r="CC671" s="2" t="str">
        <f>IF(Data!AU671&gt;0,Data!AU671-4,"")</f>
        <v/>
      </c>
      <c r="CD671" s="2" t="str">
        <f>IF(Data!AV671&gt;0,Data!AV671-4,"")</f>
        <v/>
      </c>
      <c r="CE671" s="2" t="str">
        <f>IF(Data!AW671&gt;0,Data!AW671-4,"")</f>
        <v/>
      </c>
      <c r="CF671" s="2" t="str">
        <f>IF(Data!AX671&gt;0,Data!AX671-4,"")</f>
        <v/>
      </c>
      <c r="CG671" s="2" t="str">
        <f>IF(Data!AY671&gt;0,Data!AY671-4,"")</f>
        <v/>
      </c>
      <c r="CH671" s="2" t="str">
        <f>IF(Data!AZ671&gt;0,Data!AZ671-4,"")</f>
        <v/>
      </c>
      <c r="CI671" s="2" t="str">
        <f>IF(Data!BA671&gt;0,Data!BA671-4,"")</f>
        <v/>
      </c>
      <c r="CJ671" s="2" t="str">
        <f>IF(Data!BB671&gt;0,Data!BB671-4,"")</f>
        <v/>
      </c>
      <c r="CL671" s="7" t="str">
        <f t="shared" si="220"/>
        <v/>
      </c>
      <c r="CM671" s="7" t="str">
        <f t="shared" si="229"/>
        <v/>
      </c>
      <c r="CN671" s="4" t="str">
        <f t="shared" si="221"/>
        <v/>
      </c>
      <c r="CP671" s="4" t="str">
        <f>IF(MAX(COUNTIF(Data!AU671:BB671,1),COUNTIF(Data!AU671:BB671,2),COUNTIF(Data!AU671:BB671,3),COUNTIF(Data!AU671:BB671,4),COUNTIF(Data!AU671:BB671,5),COUNTIF(Data!AU671:BB671,6),COUNTIF(Data!AU671:BB671,7))&gt;0,MAX(COUNTIF(Data!AU671:BB671,1),COUNTIF(Data!AU671:BB671,2),COUNTIF(Data!AU671:BB671,3),COUNTIF(Data!AU671:BB671,4),COUNTIF(Data!AU671:BB671,5),COUNTIF(Data!AU671:BB671,6),COUNTIF(Data!AU671:BB671,7)),"")</f>
        <v/>
      </c>
      <c r="CQ671" s="4" t="str">
        <f>IF(COUNTIF(Data!AU671:BB671,4)=8,"Remove","")</f>
        <v/>
      </c>
      <c r="CS671" s="2" t="str">
        <f>IF(Data!BD671&gt;0,Data!BD671-4,"")</f>
        <v/>
      </c>
      <c r="CT671" s="2" t="str">
        <f>IF(Data!BE671&gt;0,Data!BE671-4,"")</f>
        <v/>
      </c>
      <c r="CU671" s="2" t="str">
        <f>IF(Data!BF671&gt;0,Data!BF671-4,"")</f>
        <v/>
      </c>
      <c r="CV671" s="2" t="str">
        <f>IF(Data!BG671&gt;0,Data!BG671-4,"")</f>
        <v/>
      </c>
      <c r="CW671" s="2" t="str">
        <f>IF(Data!BH671&gt;0,Data!BH671-4,"")</f>
        <v/>
      </c>
      <c r="CX671" s="2" t="str">
        <f>IF(Data!BI671&gt;0,Data!BI671-4,"")</f>
        <v/>
      </c>
      <c r="CY671" s="2" t="str">
        <f>IF(Data!BJ671&gt;0,Data!BJ671-4,"")</f>
        <v/>
      </c>
      <c r="CZ671" s="2" t="str">
        <f>IF(Data!BK671&gt;0,Data!BK671-4,"")</f>
        <v/>
      </c>
      <c r="DB671" s="7" t="str">
        <f t="shared" si="222"/>
        <v/>
      </c>
      <c r="DC671" s="7" t="str">
        <f t="shared" si="230"/>
        <v/>
      </c>
      <c r="DD671" s="4" t="str">
        <f t="shared" si="223"/>
        <v/>
      </c>
      <c r="DF671" s="4" t="str">
        <f>IF(MAX(COUNTIF(Data!BD671:BK671,1),COUNTIF(Data!BD671:BK671,2),COUNTIF(Data!BD671:BK671,3),COUNTIF(Data!BD671:BK671,4),COUNTIF(Data!BD671:BK671,5),COUNTIF(Data!BD671:BK671,6),COUNTIF(Data!BD671:BK671,7))&gt;0,MAX(COUNTIF(Data!BD671:BK671,1),COUNTIF(Data!BD671:BK671,2),COUNTIF(Data!BD671:BK671,3),COUNTIF(Data!BD671:BK671,4),COUNTIF(Data!BD671:BK671,5),COUNTIF(Data!BD671:BK671,6),COUNTIF(Data!BD671:BK671,7)),"")</f>
        <v/>
      </c>
      <c r="DG671" s="4" t="str">
        <f>IF(COUNTIF(Data!BD671:BK671,4)=8,"Remove","")</f>
        <v/>
      </c>
    </row>
    <row r="672" spans="1:111" x14ac:dyDescent="0.25">
      <c r="A672" s="2" t="str">
        <f>IF(Data!B672&gt;0,Data!B672-4,"")</f>
        <v/>
      </c>
      <c r="B672" s="2" t="str">
        <f>IF(Data!C672&gt;0,Data!C672-4,"")</f>
        <v/>
      </c>
      <c r="C672" s="2" t="str">
        <f>IF(Data!D672&gt;0,Data!D672-4,"")</f>
        <v/>
      </c>
      <c r="D672" s="2" t="str">
        <f>IF(Data!E672&gt;0,Data!E672-4,"")</f>
        <v/>
      </c>
      <c r="E672" s="2" t="str">
        <f>IF(Data!F672&gt;0,Data!F672-4,"")</f>
        <v/>
      </c>
      <c r="F672" s="2" t="str">
        <f>IF(Data!G672&gt;0,Data!G672-4,"")</f>
        <v/>
      </c>
      <c r="G672" s="2" t="str">
        <f>IF(Data!H672&gt;0,Data!H672-4,"")</f>
        <v/>
      </c>
      <c r="H672" s="2" t="str">
        <f>IF(Data!I672&gt;0,Data!I672-4,"")</f>
        <v/>
      </c>
      <c r="J672" s="7" t="str">
        <f t="shared" si="210"/>
        <v/>
      </c>
      <c r="K672" s="7" t="str">
        <f t="shared" si="224"/>
        <v/>
      </c>
      <c r="L672" s="4" t="str">
        <f t="shared" si="211"/>
        <v/>
      </c>
      <c r="N672" s="4" t="str">
        <f>IF(MAX(COUNTIF(Data!B672:I672,1),COUNTIF(Data!B672:I672,2),COUNTIF(Data!B672:I672,3),COUNTIF(Data!B672:I672,4),COUNTIF(Data!B672:I672,5),COUNTIF(Data!B672:I672,6),COUNTIF(Data!B672:I672,7))&gt;0,MAX(COUNTIF(Data!B672:I672,1),COUNTIF(Data!B672:I672,2),COUNTIF(Data!B672:I672,3),COUNTIF(Data!B672:I672,4),COUNTIF(Data!B672:I672,5),COUNTIF(Data!B672:I672,6),COUNTIF(Data!B672:I672,7)),"")</f>
        <v/>
      </c>
      <c r="O672" s="4" t="str">
        <f>IF(COUNTIF(Data!B672:I672,4)=8,"Remove","")</f>
        <v/>
      </c>
      <c r="Q672" s="2" t="str">
        <f>IF(Data!K672&gt;0,Data!K672-4,"")</f>
        <v/>
      </c>
      <c r="R672" s="2" t="str">
        <f>IF(Data!L672&gt;0,Data!L672-4,"")</f>
        <v/>
      </c>
      <c r="S672" s="2" t="str">
        <f>IF(Data!M672&gt;0,Data!M672-4,"")</f>
        <v/>
      </c>
      <c r="T672" s="2" t="str">
        <f>IF(Data!N672&gt;0,Data!N672-4,"")</f>
        <v/>
      </c>
      <c r="U672" s="2" t="str">
        <f>IF(Data!O672&gt;0,Data!O672-4,"")</f>
        <v/>
      </c>
      <c r="V672" s="2" t="str">
        <f>IF(Data!P672&gt;0,Data!P672-4,"")</f>
        <v/>
      </c>
      <c r="W672" s="2" t="str">
        <f>IF(Data!Q672&gt;0,Data!Q672-4,"")</f>
        <v/>
      </c>
      <c r="X672" s="2" t="str">
        <f>IF(Data!R672&gt;0,Data!R672-4,"")</f>
        <v/>
      </c>
      <c r="Y672" s="59"/>
      <c r="Z672" s="7" t="str">
        <f t="shared" si="212"/>
        <v/>
      </c>
      <c r="AA672" s="7" t="str">
        <f t="shared" si="225"/>
        <v/>
      </c>
      <c r="AB672" s="4" t="str">
        <f t="shared" si="213"/>
        <v/>
      </c>
      <c r="AC672" s="59"/>
      <c r="AD672" s="4" t="str">
        <f>IF(MAX(COUNTIF(Data!K672:R672,1),COUNTIF(Data!K672:R672,2),COUNTIF(Data!K672:R672,3),COUNTIF(Data!K672:R672,4),COUNTIF(Data!K672:R672,5),COUNTIF(Data!K672:R672,6),COUNTIF(Data!K672:R672,7))&gt;0,MAX(COUNTIF(Data!K672:R672,1),COUNTIF(Data!K672:R672,2),COUNTIF(Data!K672:R672,3),COUNTIF(Data!K672:R672,4),COUNTIF(Data!K672:R672,5),COUNTIF(Data!K672:R672,6),COUNTIF(Data!K672:R672,7)),"")</f>
        <v/>
      </c>
      <c r="AE672" s="4" t="str">
        <f>IF(COUNTIF(Data!K672:R672,4)=8,"Remove","")</f>
        <v/>
      </c>
      <c r="AG672" s="2" t="str">
        <f>IF(Data!T672&gt;0,Data!T672-4,"")</f>
        <v/>
      </c>
      <c r="AH672" s="2" t="str">
        <f>IF(Data!U672&gt;0,Data!U672-4,"")</f>
        <v/>
      </c>
      <c r="AI672" s="2" t="str">
        <f>IF(Data!V672&gt;0,Data!V672-4,"")</f>
        <v/>
      </c>
      <c r="AJ672" s="2" t="str">
        <f>IF(Data!W672&gt;0,Data!W672-4,"")</f>
        <v/>
      </c>
      <c r="AK672" s="2" t="str">
        <f>IF(Data!X672&gt;0,Data!X672-4,"")</f>
        <v/>
      </c>
      <c r="AL672" s="2" t="str">
        <f>IF(Data!Y672&gt;0,Data!Y672-4,"")</f>
        <v/>
      </c>
      <c r="AM672" s="2" t="str">
        <f>IF(Data!Z672&gt;0,Data!Z672-4,"")</f>
        <v/>
      </c>
      <c r="AN672" s="2" t="str">
        <f>IF(Data!AA672&gt;0,Data!AA672-4,"")</f>
        <v/>
      </c>
      <c r="AP672" s="7" t="str">
        <f t="shared" si="214"/>
        <v/>
      </c>
      <c r="AQ672" s="7" t="str">
        <f t="shared" si="226"/>
        <v/>
      </c>
      <c r="AR672" s="4" t="str">
        <f t="shared" si="215"/>
        <v/>
      </c>
      <c r="AT672" s="4" t="str">
        <f>IF(MAX(COUNTIF(Data!T672:AA672,1),COUNTIF(Data!T672:AA672,2),COUNTIF(Data!T672:AA672,3),COUNTIF(Data!T672:AA672,4),COUNTIF(Data!T672:AA672,5),COUNTIF(Data!T672:AA672,6),COUNTIF(Data!T672:AA672,7))&gt;0,MAX(COUNTIF(Data!T672:AA672,1),COUNTIF(Data!T672:AA672,2),COUNTIF(Data!T672:AA672,3),COUNTIF(Data!T672:AA672,4),COUNTIF(Data!T672:AA672,5),COUNTIF(Data!T672:AA672,6),COUNTIF(Data!T672:AA672,7)),"")</f>
        <v/>
      </c>
      <c r="AU672" s="4" t="str">
        <f>IF(COUNTIF(Data!T672:AA672,4)=8,"Remove","")</f>
        <v/>
      </c>
      <c r="AW672" s="2" t="str">
        <f>IF(Data!AC672&gt;0,Data!AC672-4,"")</f>
        <v/>
      </c>
      <c r="AX672" s="2" t="str">
        <f>IF(Data!AD672&gt;0,Data!AD672-4,"")</f>
        <v/>
      </c>
      <c r="AY672" s="2" t="str">
        <f>IF(Data!AE672&gt;0,Data!AE672-4,"")</f>
        <v/>
      </c>
      <c r="AZ672" s="2" t="str">
        <f>IF(Data!AF672&gt;0,Data!AF672-4,"")</f>
        <v/>
      </c>
      <c r="BA672" s="2" t="str">
        <f>IF(Data!AG672&gt;0,Data!AG672-4,"")</f>
        <v/>
      </c>
      <c r="BB672" s="2" t="str">
        <f>IF(Data!AH672&gt;0,Data!AH672-4,"")</f>
        <v/>
      </c>
      <c r="BC672" s="2" t="str">
        <f>IF(Data!AI672&gt;0,Data!AI672-4,"")</f>
        <v/>
      </c>
      <c r="BD672" s="2" t="str">
        <f>IF(Data!AJ672&gt;0,Data!AJ672-4,"")</f>
        <v/>
      </c>
      <c r="BF672" s="7" t="str">
        <f t="shared" si="216"/>
        <v/>
      </c>
      <c r="BG672" s="7" t="str">
        <f t="shared" si="227"/>
        <v/>
      </c>
      <c r="BH672" s="4" t="str">
        <f t="shared" si="217"/>
        <v/>
      </c>
      <c r="BJ672" s="4" t="str">
        <f>IF(MAX(COUNTIF(Data!AC672:AJ672,1),COUNTIF(Data!AC672:AJ672,2),COUNTIF(Data!AC672:AJ672,3),COUNTIF(Data!AC672:AJ672,4),COUNTIF(Data!AC672:AJ672,5),COUNTIF(Data!AC672:AJ672,6),COUNTIF(Data!AC672:AJ672,7))&gt;0,MAX(COUNTIF(Data!AC672:AJ672,1),COUNTIF(Data!AC672:AJ672,2),COUNTIF(Data!AC672:AJ672,3),COUNTIF(Data!AC672:AJ672,4),COUNTIF(Data!AC672:AJ672,5),COUNTIF(Data!AC672:AJ672,6),COUNTIF(Data!AC672:AJ672,7)),"")</f>
        <v/>
      </c>
      <c r="BK672" s="4" t="str">
        <f>IF(COUNTIF(Data!AC672:AJ672,4)=8,"Remove","")</f>
        <v/>
      </c>
      <c r="BM672" s="2" t="str">
        <f>IF(Data!AL672&gt;0,Data!AL672-4,"")</f>
        <v/>
      </c>
      <c r="BN672" s="2" t="str">
        <f>IF(Data!AM672&gt;0,Data!AM672-4,"")</f>
        <v/>
      </c>
      <c r="BO672" s="2" t="str">
        <f>IF(Data!AN672&gt;0,Data!AN672-4,"")</f>
        <v/>
      </c>
      <c r="BP672" s="2" t="str">
        <f>IF(Data!AO672&gt;0,Data!AO672-4,"")</f>
        <v/>
      </c>
      <c r="BQ672" s="2" t="str">
        <f>IF(Data!AP672&gt;0,Data!AP672-4,"")</f>
        <v/>
      </c>
      <c r="BR672" s="2" t="str">
        <f>IF(Data!AQ672&gt;0,Data!AQ672-4,"")</f>
        <v/>
      </c>
      <c r="BS672" s="2" t="str">
        <f>IF(Data!AR672&gt;0,Data!AR672-4,"")</f>
        <v/>
      </c>
      <c r="BT672" s="2" t="str">
        <f>IF(Data!AS672&gt;0,Data!AS672-4,"")</f>
        <v/>
      </c>
      <c r="BV672" s="7" t="str">
        <f t="shared" si="218"/>
        <v/>
      </c>
      <c r="BW672" s="7" t="str">
        <f t="shared" si="228"/>
        <v/>
      </c>
      <c r="BX672" s="4" t="str">
        <f t="shared" si="219"/>
        <v/>
      </c>
      <c r="BZ672" s="4" t="str">
        <f>IF(MAX(COUNTIF(Data!AL672:AS672,1),COUNTIF(Data!AL672:AS672,2),COUNTIF(Data!AL672:AS672,3),COUNTIF(Data!AL672:AS672,4),COUNTIF(Data!AL672:AS672,5),COUNTIF(Data!AL672:AS672,6),COUNTIF(Data!AL672:AS672,7))&gt;0,MAX(COUNTIF(Data!AL672:AS672,1),COUNTIF(Data!AL672:AS672,2),COUNTIF(Data!AL672:AS672,3),COUNTIF(Data!AL672:AS672,4),COUNTIF(Data!AL672:AS672,5),COUNTIF(Data!AL672:AS672,6),COUNTIF(Data!AL672:AS672,7)),"")</f>
        <v/>
      </c>
      <c r="CA672" s="4" t="str">
        <f>IF(COUNTIF(Data!AL672:AS672,4)=8,"Remove","")</f>
        <v/>
      </c>
      <c r="CC672" s="2" t="str">
        <f>IF(Data!AU672&gt;0,Data!AU672-4,"")</f>
        <v/>
      </c>
      <c r="CD672" s="2" t="str">
        <f>IF(Data!AV672&gt;0,Data!AV672-4,"")</f>
        <v/>
      </c>
      <c r="CE672" s="2" t="str">
        <f>IF(Data!AW672&gt;0,Data!AW672-4,"")</f>
        <v/>
      </c>
      <c r="CF672" s="2" t="str">
        <f>IF(Data!AX672&gt;0,Data!AX672-4,"")</f>
        <v/>
      </c>
      <c r="CG672" s="2" t="str">
        <f>IF(Data!AY672&gt;0,Data!AY672-4,"")</f>
        <v/>
      </c>
      <c r="CH672" s="2" t="str">
        <f>IF(Data!AZ672&gt;0,Data!AZ672-4,"")</f>
        <v/>
      </c>
      <c r="CI672" s="2" t="str">
        <f>IF(Data!BA672&gt;0,Data!BA672-4,"")</f>
        <v/>
      </c>
      <c r="CJ672" s="2" t="str">
        <f>IF(Data!BB672&gt;0,Data!BB672-4,"")</f>
        <v/>
      </c>
      <c r="CL672" s="7" t="str">
        <f t="shared" si="220"/>
        <v/>
      </c>
      <c r="CM672" s="7" t="str">
        <f t="shared" si="229"/>
        <v/>
      </c>
      <c r="CN672" s="4" t="str">
        <f t="shared" si="221"/>
        <v/>
      </c>
      <c r="CP672" s="4" t="str">
        <f>IF(MAX(COUNTIF(Data!AU672:BB672,1),COUNTIF(Data!AU672:BB672,2),COUNTIF(Data!AU672:BB672,3),COUNTIF(Data!AU672:BB672,4),COUNTIF(Data!AU672:BB672,5),COUNTIF(Data!AU672:BB672,6),COUNTIF(Data!AU672:BB672,7))&gt;0,MAX(COUNTIF(Data!AU672:BB672,1),COUNTIF(Data!AU672:BB672,2),COUNTIF(Data!AU672:BB672,3),COUNTIF(Data!AU672:BB672,4),COUNTIF(Data!AU672:BB672,5),COUNTIF(Data!AU672:BB672,6),COUNTIF(Data!AU672:BB672,7)),"")</f>
        <v/>
      </c>
      <c r="CQ672" s="4" t="str">
        <f>IF(COUNTIF(Data!AU672:BB672,4)=8,"Remove","")</f>
        <v/>
      </c>
      <c r="CS672" s="2" t="str">
        <f>IF(Data!BD672&gt;0,Data!BD672-4,"")</f>
        <v/>
      </c>
      <c r="CT672" s="2" t="str">
        <f>IF(Data!BE672&gt;0,Data!BE672-4,"")</f>
        <v/>
      </c>
      <c r="CU672" s="2" t="str">
        <f>IF(Data!BF672&gt;0,Data!BF672-4,"")</f>
        <v/>
      </c>
      <c r="CV672" s="2" t="str">
        <f>IF(Data!BG672&gt;0,Data!BG672-4,"")</f>
        <v/>
      </c>
      <c r="CW672" s="2" t="str">
        <f>IF(Data!BH672&gt;0,Data!BH672-4,"")</f>
        <v/>
      </c>
      <c r="CX672" s="2" t="str">
        <f>IF(Data!BI672&gt;0,Data!BI672-4,"")</f>
        <v/>
      </c>
      <c r="CY672" s="2" t="str">
        <f>IF(Data!BJ672&gt;0,Data!BJ672-4,"")</f>
        <v/>
      </c>
      <c r="CZ672" s="2" t="str">
        <f>IF(Data!BK672&gt;0,Data!BK672-4,"")</f>
        <v/>
      </c>
      <c r="DB672" s="7" t="str">
        <f t="shared" si="222"/>
        <v/>
      </c>
      <c r="DC672" s="7" t="str">
        <f t="shared" si="230"/>
        <v/>
      </c>
      <c r="DD672" s="4" t="str">
        <f t="shared" si="223"/>
        <v/>
      </c>
      <c r="DF672" s="4" t="str">
        <f>IF(MAX(COUNTIF(Data!BD672:BK672,1),COUNTIF(Data!BD672:BK672,2),COUNTIF(Data!BD672:BK672,3),COUNTIF(Data!BD672:BK672,4),COUNTIF(Data!BD672:BK672,5),COUNTIF(Data!BD672:BK672,6),COUNTIF(Data!BD672:BK672,7))&gt;0,MAX(COUNTIF(Data!BD672:BK672,1),COUNTIF(Data!BD672:BK672,2),COUNTIF(Data!BD672:BK672,3),COUNTIF(Data!BD672:BK672,4),COUNTIF(Data!BD672:BK672,5),COUNTIF(Data!BD672:BK672,6),COUNTIF(Data!BD672:BK672,7)),"")</f>
        <v/>
      </c>
      <c r="DG672" s="4" t="str">
        <f>IF(COUNTIF(Data!BD672:BK672,4)=8,"Remove","")</f>
        <v/>
      </c>
    </row>
    <row r="673" spans="1:111" x14ac:dyDescent="0.25">
      <c r="A673" s="2" t="str">
        <f>IF(Data!B673&gt;0,Data!B673-4,"")</f>
        <v/>
      </c>
      <c r="B673" s="2" t="str">
        <f>IF(Data!C673&gt;0,Data!C673-4,"")</f>
        <v/>
      </c>
      <c r="C673" s="2" t="str">
        <f>IF(Data!D673&gt;0,Data!D673-4,"")</f>
        <v/>
      </c>
      <c r="D673" s="2" t="str">
        <f>IF(Data!E673&gt;0,Data!E673-4,"")</f>
        <v/>
      </c>
      <c r="E673" s="2" t="str">
        <f>IF(Data!F673&gt;0,Data!F673-4,"")</f>
        <v/>
      </c>
      <c r="F673" s="2" t="str">
        <f>IF(Data!G673&gt;0,Data!G673-4,"")</f>
        <v/>
      </c>
      <c r="G673" s="2" t="str">
        <f>IF(Data!H673&gt;0,Data!H673-4,"")</f>
        <v/>
      </c>
      <c r="H673" s="2" t="str">
        <f>IF(Data!I673&gt;0,Data!I673-4,"")</f>
        <v/>
      </c>
      <c r="J673" s="7" t="str">
        <f t="shared" si="210"/>
        <v/>
      </c>
      <c r="K673" s="7" t="str">
        <f t="shared" si="224"/>
        <v/>
      </c>
      <c r="L673" s="4" t="str">
        <f t="shared" si="211"/>
        <v/>
      </c>
      <c r="N673" s="4" t="str">
        <f>IF(MAX(COUNTIF(Data!B673:I673,1),COUNTIF(Data!B673:I673,2),COUNTIF(Data!B673:I673,3),COUNTIF(Data!B673:I673,4),COUNTIF(Data!B673:I673,5),COUNTIF(Data!B673:I673,6),COUNTIF(Data!B673:I673,7))&gt;0,MAX(COUNTIF(Data!B673:I673,1),COUNTIF(Data!B673:I673,2),COUNTIF(Data!B673:I673,3),COUNTIF(Data!B673:I673,4),COUNTIF(Data!B673:I673,5),COUNTIF(Data!B673:I673,6),COUNTIF(Data!B673:I673,7)),"")</f>
        <v/>
      </c>
      <c r="O673" s="4" t="str">
        <f>IF(COUNTIF(Data!B673:I673,4)=8,"Remove","")</f>
        <v/>
      </c>
      <c r="Q673" s="2" t="str">
        <f>IF(Data!K673&gt;0,Data!K673-4,"")</f>
        <v/>
      </c>
      <c r="R673" s="2" t="str">
        <f>IF(Data!L673&gt;0,Data!L673-4,"")</f>
        <v/>
      </c>
      <c r="S673" s="2" t="str">
        <f>IF(Data!M673&gt;0,Data!M673-4,"")</f>
        <v/>
      </c>
      <c r="T673" s="2" t="str">
        <f>IF(Data!N673&gt;0,Data!N673-4,"")</f>
        <v/>
      </c>
      <c r="U673" s="2" t="str">
        <f>IF(Data!O673&gt;0,Data!O673-4,"")</f>
        <v/>
      </c>
      <c r="V673" s="2" t="str">
        <f>IF(Data!P673&gt;0,Data!P673-4,"")</f>
        <v/>
      </c>
      <c r="W673" s="2" t="str">
        <f>IF(Data!Q673&gt;0,Data!Q673-4,"")</f>
        <v/>
      </c>
      <c r="X673" s="2" t="str">
        <f>IF(Data!R673&gt;0,Data!R673-4,"")</f>
        <v/>
      </c>
      <c r="Y673" s="59"/>
      <c r="Z673" s="7" t="str">
        <f t="shared" si="212"/>
        <v/>
      </c>
      <c r="AA673" s="7" t="str">
        <f t="shared" si="225"/>
        <v/>
      </c>
      <c r="AB673" s="4" t="str">
        <f t="shared" si="213"/>
        <v/>
      </c>
      <c r="AC673" s="59"/>
      <c r="AD673" s="4" t="str">
        <f>IF(MAX(COUNTIF(Data!K673:R673,1),COUNTIF(Data!K673:R673,2),COUNTIF(Data!K673:R673,3),COUNTIF(Data!K673:R673,4),COUNTIF(Data!K673:R673,5),COUNTIF(Data!K673:R673,6),COUNTIF(Data!K673:R673,7))&gt;0,MAX(COUNTIF(Data!K673:R673,1),COUNTIF(Data!K673:R673,2),COUNTIF(Data!K673:R673,3),COUNTIF(Data!K673:R673,4),COUNTIF(Data!K673:R673,5),COUNTIF(Data!K673:R673,6),COUNTIF(Data!K673:R673,7)),"")</f>
        <v/>
      </c>
      <c r="AE673" s="4" t="str">
        <f>IF(COUNTIF(Data!K673:R673,4)=8,"Remove","")</f>
        <v/>
      </c>
      <c r="AG673" s="2" t="str">
        <f>IF(Data!T673&gt;0,Data!T673-4,"")</f>
        <v/>
      </c>
      <c r="AH673" s="2" t="str">
        <f>IF(Data!U673&gt;0,Data!U673-4,"")</f>
        <v/>
      </c>
      <c r="AI673" s="2" t="str">
        <f>IF(Data!V673&gt;0,Data!V673-4,"")</f>
        <v/>
      </c>
      <c r="AJ673" s="2" t="str">
        <f>IF(Data!W673&gt;0,Data!W673-4,"")</f>
        <v/>
      </c>
      <c r="AK673" s="2" t="str">
        <f>IF(Data!X673&gt;0,Data!X673-4,"")</f>
        <v/>
      </c>
      <c r="AL673" s="2" t="str">
        <f>IF(Data!Y673&gt;0,Data!Y673-4,"")</f>
        <v/>
      </c>
      <c r="AM673" s="2" t="str">
        <f>IF(Data!Z673&gt;0,Data!Z673-4,"")</f>
        <v/>
      </c>
      <c r="AN673" s="2" t="str">
        <f>IF(Data!AA673&gt;0,Data!AA673-4,"")</f>
        <v/>
      </c>
      <c r="AP673" s="7" t="str">
        <f t="shared" si="214"/>
        <v/>
      </c>
      <c r="AQ673" s="7" t="str">
        <f t="shared" si="226"/>
        <v/>
      </c>
      <c r="AR673" s="4" t="str">
        <f t="shared" si="215"/>
        <v/>
      </c>
      <c r="AT673" s="4" t="str">
        <f>IF(MAX(COUNTIF(Data!T673:AA673,1),COUNTIF(Data!T673:AA673,2),COUNTIF(Data!T673:AA673,3),COUNTIF(Data!T673:AA673,4),COUNTIF(Data!T673:AA673,5),COUNTIF(Data!T673:AA673,6),COUNTIF(Data!T673:AA673,7))&gt;0,MAX(COUNTIF(Data!T673:AA673,1),COUNTIF(Data!T673:AA673,2),COUNTIF(Data!T673:AA673,3),COUNTIF(Data!T673:AA673,4),COUNTIF(Data!T673:AA673,5),COUNTIF(Data!T673:AA673,6),COUNTIF(Data!T673:AA673,7)),"")</f>
        <v/>
      </c>
      <c r="AU673" s="4" t="str">
        <f>IF(COUNTIF(Data!T673:AA673,4)=8,"Remove","")</f>
        <v/>
      </c>
      <c r="AW673" s="2" t="str">
        <f>IF(Data!AC673&gt;0,Data!AC673-4,"")</f>
        <v/>
      </c>
      <c r="AX673" s="2" t="str">
        <f>IF(Data!AD673&gt;0,Data!AD673-4,"")</f>
        <v/>
      </c>
      <c r="AY673" s="2" t="str">
        <f>IF(Data!AE673&gt;0,Data!AE673-4,"")</f>
        <v/>
      </c>
      <c r="AZ673" s="2" t="str">
        <f>IF(Data!AF673&gt;0,Data!AF673-4,"")</f>
        <v/>
      </c>
      <c r="BA673" s="2" t="str">
        <f>IF(Data!AG673&gt;0,Data!AG673-4,"")</f>
        <v/>
      </c>
      <c r="BB673" s="2" t="str">
        <f>IF(Data!AH673&gt;0,Data!AH673-4,"")</f>
        <v/>
      </c>
      <c r="BC673" s="2" t="str">
        <f>IF(Data!AI673&gt;0,Data!AI673-4,"")</f>
        <v/>
      </c>
      <c r="BD673" s="2" t="str">
        <f>IF(Data!AJ673&gt;0,Data!AJ673-4,"")</f>
        <v/>
      </c>
      <c r="BF673" s="7" t="str">
        <f t="shared" si="216"/>
        <v/>
      </c>
      <c r="BG673" s="7" t="str">
        <f t="shared" si="227"/>
        <v/>
      </c>
      <c r="BH673" s="4" t="str">
        <f t="shared" si="217"/>
        <v/>
      </c>
      <c r="BJ673" s="4" t="str">
        <f>IF(MAX(COUNTIF(Data!AC673:AJ673,1),COUNTIF(Data!AC673:AJ673,2),COUNTIF(Data!AC673:AJ673,3),COUNTIF(Data!AC673:AJ673,4),COUNTIF(Data!AC673:AJ673,5),COUNTIF(Data!AC673:AJ673,6),COUNTIF(Data!AC673:AJ673,7))&gt;0,MAX(COUNTIF(Data!AC673:AJ673,1),COUNTIF(Data!AC673:AJ673,2),COUNTIF(Data!AC673:AJ673,3),COUNTIF(Data!AC673:AJ673,4),COUNTIF(Data!AC673:AJ673,5),COUNTIF(Data!AC673:AJ673,6),COUNTIF(Data!AC673:AJ673,7)),"")</f>
        <v/>
      </c>
      <c r="BK673" s="4" t="str">
        <f>IF(COUNTIF(Data!AC673:AJ673,4)=8,"Remove","")</f>
        <v/>
      </c>
      <c r="BM673" s="2" t="str">
        <f>IF(Data!AL673&gt;0,Data!AL673-4,"")</f>
        <v/>
      </c>
      <c r="BN673" s="2" t="str">
        <f>IF(Data!AM673&gt;0,Data!AM673-4,"")</f>
        <v/>
      </c>
      <c r="BO673" s="2" t="str">
        <f>IF(Data!AN673&gt;0,Data!AN673-4,"")</f>
        <v/>
      </c>
      <c r="BP673" s="2" t="str">
        <f>IF(Data!AO673&gt;0,Data!AO673-4,"")</f>
        <v/>
      </c>
      <c r="BQ673" s="2" t="str">
        <f>IF(Data!AP673&gt;0,Data!AP673-4,"")</f>
        <v/>
      </c>
      <c r="BR673" s="2" t="str">
        <f>IF(Data!AQ673&gt;0,Data!AQ673-4,"")</f>
        <v/>
      </c>
      <c r="BS673" s="2" t="str">
        <f>IF(Data!AR673&gt;0,Data!AR673-4,"")</f>
        <v/>
      </c>
      <c r="BT673" s="2" t="str">
        <f>IF(Data!AS673&gt;0,Data!AS673-4,"")</f>
        <v/>
      </c>
      <c r="BV673" s="7" t="str">
        <f t="shared" si="218"/>
        <v/>
      </c>
      <c r="BW673" s="7" t="str">
        <f t="shared" si="228"/>
        <v/>
      </c>
      <c r="BX673" s="4" t="str">
        <f t="shared" si="219"/>
        <v/>
      </c>
      <c r="BZ673" s="4" t="str">
        <f>IF(MAX(COUNTIF(Data!AL673:AS673,1),COUNTIF(Data!AL673:AS673,2),COUNTIF(Data!AL673:AS673,3),COUNTIF(Data!AL673:AS673,4),COUNTIF(Data!AL673:AS673,5),COUNTIF(Data!AL673:AS673,6),COUNTIF(Data!AL673:AS673,7))&gt;0,MAX(COUNTIF(Data!AL673:AS673,1),COUNTIF(Data!AL673:AS673,2),COUNTIF(Data!AL673:AS673,3),COUNTIF(Data!AL673:AS673,4),COUNTIF(Data!AL673:AS673,5),COUNTIF(Data!AL673:AS673,6),COUNTIF(Data!AL673:AS673,7)),"")</f>
        <v/>
      </c>
      <c r="CA673" s="4" t="str">
        <f>IF(COUNTIF(Data!AL673:AS673,4)=8,"Remove","")</f>
        <v/>
      </c>
      <c r="CC673" s="2" t="str">
        <f>IF(Data!AU673&gt;0,Data!AU673-4,"")</f>
        <v/>
      </c>
      <c r="CD673" s="2" t="str">
        <f>IF(Data!AV673&gt;0,Data!AV673-4,"")</f>
        <v/>
      </c>
      <c r="CE673" s="2" t="str">
        <f>IF(Data!AW673&gt;0,Data!AW673-4,"")</f>
        <v/>
      </c>
      <c r="CF673" s="2" t="str">
        <f>IF(Data!AX673&gt;0,Data!AX673-4,"")</f>
        <v/>
      </c>
      <c r="CG673" s="2" t="str">
        <f>IF(Data!AY673&gt;0,Data!AY673-4,"")</f>
        <v/>
      </c>
      <c r="CH673" s="2" t="str">
        <f>IF(Data!AZ673&gt;0,Data!AZ673-4,"")</f>
        <v/>
      </c>
      <c r="CI673" s="2" t="str">
        <f>IF(Data!BA673&gt;0,Data!BA673-4,"")</f>
        <v/>
      </c>
      <c r="CJ673" s="2" t="str">
        <f>IF(Data!BB673&gt;0,Data!BB673-4,"")</f>
        <v/>
      </c>
      <c r="CL673" s="7" t="str">
        <f t="shared" si="220"/>
        <v/>
      </c>
      <c r="CM673" s="7" t="str">
        <f t="shared" si="229"/>
        <v/>
      </c>
      <c r="CN673" s="4" t="str">
        <f t="shared" si="221"/>
        <v/>
      </c>
      <c r="CP673" s="4" t="str">
        <f>IF(MAX(COUNTIF(Data!AU673:BB673,1),COUNTIF(Data!AU673:BB673,2),COUNTIF(Data!AU673:BB673,3),COUNTIF(Data!AU673:BB673,4),COUNTIF(Data!AU673:BB673,5),COUNTIF(Data!AU673:BB673,6),COUNTIF(Data!AU673:BB673,7))&gt;0,MAX(COUNTIF(Data!AU673:BB673,1),COUNTIF(Data!AU673:BB673,2),COUNTIF(Data!AU673:BB673,3),COUNTIF(Data!AU673:BB673,4),COUNTIF(Data!AU673:BB673,5),COUNTIF(Data!AU673:BB673,6),COUNTIF(Data!AU673:BB673,7)),"")</f>
        <v/>
      </c>
      <c r="CQ673" s="4" t="str">
        <f>IF(COUNTIF(Data!AU673:BB673,4)=8,"Remove","")</f>
        <v/>
      </c>
      <c r="CS673" s="2" t="str">
        <f>IF(Data!BD673&gt;0,Data!BD673-4,"")</f>
        <v/>
      </c>
      <c r="CT673" s="2" t="str">
        <f>IF(Data!BE673&gt;0,Data!BE673-4,"")</f>
        <v/>
      </c>
      <c r="CU673" s="2" t="str">
        <f>IF(Data!BF673&gt;0,Data!BF673-4,"")</f>
        <v/>
      </c>
      <c r="CV673" s="2" t="str">
        <f>IF(Data!BG673&gt;0,Data!BG673-4,"")</f>
        <v/>
      </c>
      <c r="CW673" s="2" t="str">
        <f>IF(Data!BH673&gt;0,Data!BH673-4,"")</f>
        <v/>
      </c>
      <c r="CX673" s="2" t="str">
        <f>IF(Data!BI673&gt;0,Data!BI673-4,"")</f>
        <v/>
      </c>
      <c r="CY673" s="2" t="str">
        <f>IF(Data!BJ673&gt;0,Data!BJ673-4,"")</f>
        <v/>
      </c>
      <c r="CZ673" s="2" t="str">
        <f>IF(Data!BK673&gt;0,Data!BK673-4,"")</f>
        <v/>
      </c>
      <c r="DB673" s="7" t="str">
        <f t="shared" si="222"/>
        <v/>
      </c>
      <c r="DC673" s="7" t="str">
        <f t="shared" si="230"/>
        <v/>
      </c>
      <c r="DD673" s="4" t="str">
        <f t="shared" si="223"/>
        <v/>
      </c>
      <c r="DF673" s="4" t="str">
        <f>IF(MAX(COUNTIF(Data!BD673:BK673,1),COUNTIF(Data!BD673:BK673,2),COUNTIF(Data!BD673:BK673,3),COUNTIF(Data!BD673:BK673,4),COUNTIF(Data!BD673:BK673,5),COUNTIF(Data!BD673:BK673,6),COUNTIF(Data!BD673:BK673,7))&gt;0,MAX(COUNTIF(Data!BD673:BK673,1),COUNTIF(Data!BD673:BK673,2),COUNTIF(Data!BD673:BK673,3),COUNTIF(Data!BD673:BK673,4),COUNTIF(Data!BD673:BK673,5),COUNTIF(Data!BD673:BK673,6),COUNTIF(Data!BD673:BK673,7)),"")</f>
        <v/>
      </c>
      <c r="DG673" s="4" t="str">
        <f>IF(COUNTIF(Data!BD673:BK673,4)=8,"Remove","")</f>
        <v/>
      </c>
    </row>
    <row r="674" spans="1:111" x14ac:dyDescent="0.25">
      <c r="A674" s="2" t="str">
        <f>IF(Data!B674&gt;0,Data!B674-4,"")</f>
        <v/>
      </c>
      <c r="B674" s="2" t="str">
        <f>IF(Data!C674&gt;0,Data!C674-4,"")</f>
        <v/>
      </c>
      <c r="C674" s="2" t="str">
        <f>IF(Data!D674&gt;0,Data!D674-4,"")</f>
        <v/>
      </c>
      <c r="D674" s="2" t="str">
        <f>IF(Data!E674&gt;0,Data!E674-4,"")</f>
        <v/>
      </c>
      <c r="E674" s="2" t="str">
        <f>IF(Data!F674&gt;0,Data!F674-4,"")</f>
        <v/>
      </c>
      <c r="F674" s="2" t="str">
        <f>IF(Data!G674&gt;0,Data!G674-4,"")</f>
        <v/>
      </c>
      <c r="G674" s="2" t="str">
        <f>IF(Data!H674&gt;0,Data!H674-4,"")</f>
        <v/>
      </c>
      <c r="H674" s="2" t="str">
        <f>IF(Data!I674&gt;0,Data!I674-4,"")</f>
        <v/>
      </c>
      <c r="J674" s="7" t="str">
        <f t="shared" si="210"/>
        <v/>
      </c>
      <c r="K674" s="7" t="str">
        <f t="shared" si="224"/>
        <v/>
      </c>
      <c r="L674" s="4" t="str">
        <f t="shared" si="211"/>
        <v/>
      </c>
      <c r="N674" s="4" t="str">
        <f>IF(MAX(COUNTIF(Data!B674:I674,1),COUNTIF(Data!B674:I674,2),COUNTIF(Data!B674:I674,3),COUNTIF(Data!B674:I674,4),COUNTIF(Data!B674:I674,5),COUNTIF(Data!B674:I674,6),COUNTIF(Data!B674:I674,7))&gt;0,MAX(COUNTIF(Data!B674:I674,1),COUNTIF(Data!B674:I674,2),COUNTIF(Data!B674:I674,3),COUNTIF(Data!B674:I674,4),COUNTIF(Data!B674:I674,5),COUNTIF(Data!B674:I674,6),COUNTIF(Data!B674:I674,7)),"")</f>
        <v/>
      </c>
      <c r="O674" s="4" t="str">
        <f>IF(COUNTIF(Data!B674:I674,4)=8,"Remove","")</f>
        <v/>
      </c>
      <c r="Q674" s="2" t="str">
        <f>IF(Data!K674&gt;0,Data!K674-4,"")</f>
        <v/>
      </c>
      <c r="R674" s="2" t="str">
        <f>IF(Data!L674&gt;0,Data!L674-4,"")</f>
        <v/>
      </c>
      <c r="S674" s="2" t="str">
        <f>IF(Data!M674&gt;0,Data!M674-4,"")</f>
        <v/>
      </c>
      <c r="T674" s="2" t="str">
        <f>IF(Data!N674&gt;0,Data!N674-4,"")</f>
        <v/>
      </c>
      <c r="U674" s="2" t="str">
        <f>IF(Data!O674&gt;0,Data!O674-4,"")</f>
        <v/>
      </c>
      <c r="V674" s="2" t="str">
        <f>IF(Data!P674&gt;0,Data!P674-4,"")</f>
        <v/>
      </c>
      <c r="W674" s="2" t="str">
        <f>IF(Data!Q674&gt;0,Data!Q674-4,"")</f>
        <v/>
      </c>
      <c r="X674" s="2" t="str">
        <f>IF(Data!R674&gt;0,Data!R674-4,"")</f>
        <v/>
      </c>
      <c r="Y674" s="59"/>
      <c r="Z674" s="7" t="str">
        <f t="shared" si="212"/>
        <v/>
      </c>
      <c r="AA674" s="7" t="str">
        <f t="shared" si="225"/>
        <v/>
      </c>
      <c r="AB674" s="4" t="str">
        <f t="shared" si="213"/>
        <v/>
      </c>
      <c r="AC674" s="59"/>
      <c r="AD674" s="4" t="str">
        <f>IF(MAX(COUNTIF(Data!K674:R674,1),COUNTIF(Data!K674:R674,2),COUNTIF(Data!K674:R674,3),COUNTIF(Data!K674:R674,4),COUNTIF(Data!K674:R674,5),COUNTIF(Data!K674:R674,6),COUNTIF(Data!K674:R674,7))&gt;0,MAX(COUNTIF(Data!K674:R674,1),COUNTIF(Data!K674:R674,2),COUNTIF(Data!K674:R674,3),COUNTIF(Data!K674:R674,4),COUNTIF(Data!K674:R674,5),COUNTIF(Data!K674:R674,6),COUNTIF(Data!K674:R674,7)),"")</f>
        <v/>
      </c>
      <c r="AE674" s="4" t="str">
        <f>IF(COUNTIF(Data!K674:R674,4)=8,"Remove","")</f>
        <v/>
      </c>
      <c r="AG674" s="2" t="str">
        <f>IF(Data!T674&gt;0,Data!T674-4,"")</f>
        <v/>
      </c>
      <c r="AH674" s="2" t="str">
        <f>IF(Data!U674&gt;0,Data!U674-4,"")</f>
        <v/>
      </c>
      <c r="AI674" s="2" t="str">
        <f>IF(Data!V674&gt;0,Data!V674-4,"")</f>
        <v/>
      </c>
      <c r="AJ674" s="2" t="str">
        <f>IF(Data!W674&gt;0,Data!W674-4,"")</f>
        <v/>
      </c>
      <c r="AK674" s="2" t="str">
        <f>IF(Data!X674&gt;0,Data!X674-4,"")</f>
        <v/>
      </c>
      <c r="AL674" s="2" t="str">
        <f>IF(Data!Y674&gt;0,Data!Y674-4,"")</f>
        <v/>
      </c>
      <c r="AM674" s="2" t="str">
        <f>IF(Data!Z674&gt;0,Data!Z674-4,"")</f>
        <v/>
      </c>
      <c r="AN674" s="2" t="str">
        <f>IF(Data!AA674&gt;0,Data!AA674-4,"")</f>
        <v/>
      </c>
      <c r="AP674" s="7" t="str">
        <f t="shared" si="214"/>
        <v/>
      </c>
      <c r="AQ674" s="7" t="str">
        <f t="shared" si="226"/>
        <v/>
      </c>
      <c r="AR674" s="4" t="str">
        <f t="shared" si="215"/>
        <v/>
      </c>
      <c r="AT674" s="4" t="str">
        <f>IF(MAX(COUNTIF(Data!T674:AA674,1),COUNTIF(Data!T674:AA674,2),COUNTIF(Data!T674:AA674,3),COUNTIF(Data!T674:AA674,4),COUNTIF(Data!T674:AA674,5),COUNTIF(Data!T674:AA674,6),COUNTIF(Data!T674:AA674,7))&gt;0,MAX(COUNTIF(Data!T674:AA674,1),COUNTIF(Data!T674:AA674,2),COUNTIF(Data!T674:AA674,3),COUNTIF(Data!T674:AA674,4),COUNTIF(Data!T674:AA674,5),COUNTIF(Data!T674:AA674,6),COUNTIF(Data!T674:AA674,7)),"")</f>
        <v/>
      </c>
      <c r="AU674" s="4" t="str">
        <f>IF(COUNTIF(Data!T674:AA674,4)=8,"Remove","")</f>
        <v/>
      </c>
      <c r="AW674" s="2" t="str">
        <f>IF(Data!AC674&gt;0,Data!AC674-4,"")</f>
        <v/>
      </c>
      <c r="AX674" s="2" t="str">
        <f>IF(Data!AD674&gt;0,Data!AD674-4,"")</f>
        <v/>
      </c>
      <c r="AY674" s="2" t="str">
        <f>IF(Data!AE674&gt;0,Data!AE674-4,"")</f>
        <v/>
      </c>
      <c r="AZ674" s="2" t="str">
        <f>IF(Data!AF674&gt;0,Data!AF674-4,"")</f>
        <v/>
      </c>
      <c r="BA674" s="2" t="str">
        <f>IF(Data!AG674&gt;0,Data!AG674-4,"")</f>
        <v/>
      </c>
      <c r="BB674" s="2" t="str">
        <f>IF(Data!AH674&gt;0,Data!AH674-4,"")</f>
        <v/>
      </c>
      <c r="BC674" s="2" t="str">
        <f>IF(Data!AI674&gt;0,Data!AI674-4,"")</f>
        <v/>
      </c>
      <c r="BD674" s="2" t="str">
        <f>IF(Data!AJ674&gt;0,Data!AJ674-4,"")</f>
        <v/>
      </c>
      <c r="BF674" s="7" t="str">
        <f t="shared" si="216"/>
        <v/>
      </c>
      <c r="BG674" s="7" t="str">
        <f t="shared" si="227"/>
        <v/>
      </c>
      <c r="BH674" s="4" t="str">
        <f t="shared" si="217"/>
        <v/>
      </c>
      <c r="BJ674" s="4" t="str">
        <f>IF(MAX(COUNTIF(Data!AC674:AJ674,1),COUNTIF(Data!AC674:AJ674,2),COUNTIF(Data!AC674:AJ674,3),COUNTIF(Data!AC674:AJ674,4),COUNTIF(Data!AC674:AJ674,5),COUNTIF(Data!AC674:AJ674,6),COUNTIF(Data!AC674:AJ674,7))&gt;0,MAX(COUNTIF(Data!AC674:AJ674,1),COUNTIF(Data!AC674:AJ674,2),COUNTIF(Data!AC674:AJ674,3),COUNTIF(Data!AC674:AJ674,4),COUNTIF(Data!AC674:AJ674,5),COUNTIF(Data!AC674:AJ674,6),COUNTIF(Data!AC674:AJ674,7)),"")</f>
        <v/>
      </c>
      <c r="BK674" s="4" t="str">
        <f>IF(COUNTIF(Data!AC674:AJ674,4)=8,"Remove","")</f>
        <v/>
      </c>
      <c r="BM674" s="2" t="str">
        <f>IF(Data!AL674&gt;0,Data!AL674-4,"")</f>
        <v/>
      </c>
      <c r="BN674" s="2" t="str">
        <f>IF(Data!AM674&gt;0,Data!AM674-4,"")</f>
        <v/>
      </c>
      <c r="BO674" s="2" t="str">
        <f>IF(Data!AN674&gt;0,Data!AN674-4,"")</f>
        <v/>
      </c>
      <c r="BP674" s="2" t="str">
        <f>IF(Data!AO674&gt;0,Data!AO674-4,"")</f>
        <v/>
      </c>
      <c r="BQ674" s="2" t="str">
        <f>IF(Data!AP674&gt;0,Data!AP674-4,"")</f>
        <v/>
      </c>
      <c r="BR674" s="2" t="str">
        <f>IF(Data!AQ674&gt;0,Data!AQ674-4,"")</f>
        <v/>
      </c>
      <c r="BS674" s="2" t="str">
        <f>IF(Data!AR674&gt;0,Data!AR674-4,"")</f>
        <v/>
      </c>
      <c r="BT674" s="2" t="str">
        <f>IF(Data!AS674&gt;0,Data!AS674-4,"")</f>
        <v/>
      </c>
      <c r="BV674" s="7" t="str">
        <f t="shared" si="218"/>
        <v/>
      </c>
      <c r="BW674" s="7" t="str">
        <f t="shared" si="228"/>
        <v/>
      </c>
      <c r="BX674" s="4" t="str">
        <f t="shared" si="219"/>
        <v/>
      </c>
      <c r="BZ674" s="4" t="str">
        <f>IF(MAX(COUNTIF(Data!AL674:AS674,1),COUNTIF(Data!AL674:AS674,2),COUNTIF(Data!AL674:AS674,3),COUNTIF(Data!AL674:AS674,4),COUNTIF(Data!AL674:AS674,5),COUNTIF(Data!AL674:AS674,6),COUNTIF(Data!AL674:AS674,7))&gt;0,MAX(COUNTIF(Data!AL674:AS674,1),COUNTIF(Data!AL674:AS674,2),COUNTIF(Data!AL674:AS674,3),COUNTIF(Data!AL674:AS674,4),COUNTIF(Data!AL674:AS674,5),COUNTIF(Data!AL674:AS674,6),COUNTIF(Data!AL674:AS674,7)),"")</f>
        <v/>
      </c>
      <c r="CA674" s="4" t="str">
        <f>IF(COUNTIF(Data!AL674:AS674,4)=8,"Remove","")</f>
        <v/>
      </c>
      <c r="CC674" s="2" t="str">
        <f>IF(Data!AU674&gt;0,Data!AU674-4,"")</f>
        <v/>
      </c>
      <c r="CD674" s="2" t="str">
        <f>IF(Data!AV674&gt;0,Data!AV674-4,"")</f>
        <v/>
      </c>
      <c r="CE674" s="2" t="str">
        <f>IF(Data!AW674&gt;0,Data!AW674-4,"")</f>
        <v/>
      </c>
      <c r="CF674" s="2" t="str">
        <f>IF(Data!AX674&gt;0,Data!AX674-4,"")</f>
        <v/>
      </c>
      <c r="CG674" s="2" t="str">
        <f>IF(Data!AY674&gt;0,Data!AY674-4,"")</f>
        <v/>
      </c>
      <c r="CH674" s="2" t="str">
        <f>IF(Data!AZ674&gt;0,Data!AZ674-4,"")</f>
        <v/>
      </c>
      <c r="CI674" s="2" t="str">
        <f>IF(Data!BA674&gt;0,Data!BA674-4,"")</f>
        <v/>
      </c>
      <c r="CJ674" s="2" t="str">
        <f>IF(Data!BB674&gt;0,Data!BB674-4,"")</f>
        <v/>
      </c>
      <c r="CL674" s="7" t="str">
        <f t="shared" si="220"/>
        <v/>
      </c>
      <c r="CM674" s="7" t="str">
        <f t="shared" si="229"/>
        <v/>
      </c>
      <c r="CN674" s="4" t="str">
        <f t="shared" si="221"/>
        <v/>
      </c>
      <c r="CP674" s="4" t="str">
        <f>IF(MAX(COUNTIF(Data!AU674:BB674,1),COUNTIF(Data!AU674:BB674,2),COUNTIF(Data!AU674:BB674,3),COUNTIF(Data!AU674:BB674,4),COUNTIF(Data!AU674:BB674,5),COUNTIF(Data!AU674:BB674,6),COUNTIF(Data!AU674:BB674,7))&gt;0,MAX(COUNTIF(Data!AU674:BB674,1),COUNTIF(Data!AU674:BB674,2),COUNTIF(Data!AU674:BB674,3),COUNTIF(Data!AU674:BB674,4),COUNTIF(Data!AU674:BB674,5),COUNTIF(Data!AU674:BB674,6),COUNTIF(Data!AU674:BB674,7)),"")</f>
        <v/>
      </c>
      <c r="CQ674" s="4" t="str">
        <f>IF(COUNTIF(Data!AU674:BB674,4)=8,"Remove","")</f>
        <v/>
      </c>
      <c r="CS674" s="2" t="str">
        <f>IF(Data!BD674&gt;0,Data!BD674-4,"")</f>
        <v/>
      </c>
      <c r="CT674" s="2" t="str">
        <f>IF(Data!BE674&gt;0,Data!BE674-4,"")</f>
        <v/>
      </c>
      <c r="CU674" s="2" t="str">
        <f>IF(Data!BF674&gt;0,Data!BF674-4,"")</f>
        <v/>
      </c>
      <c r="CV674" s="2" t="str">
        <f>IF(Data!BG674&gt;0,Data!BG674-4,"")</f>
        <v/>
      </c>
      <c r="CW674" s="2" t="str">
        <f>IF(Data!BH674&gt;0,Data!BH674-4,"")</f>
        <v/>
      </c>
      <c r="CX674" s="2" t="str">
        <f>IF(Data!BI674&gt;0,Data!BI674-4,"")</f>
        <v/>
      </c>
      <c r="CY674" s="2" t="str">
        <f>IF(Data!BJ674&gt;0,Data!BJ674-4,"")</f>
        <v/>
      </c>
      <c r="CZ674" s="2" t="str">
        <f>IF(Data!BK674&gt;0,Data!BK674-4,"")</f>
        <v/>
      </c>
      <c r="DB674" s="7" t="str">
        <f t="shared" si="222"/>
        <v/>
      </c>
      <c r="DC674" s="7" t="str">
        <f t="shared" si="230"/>
        <v/>
      </c>
      <c r="DD674" s="4" t="str">
        <f t="shared" si="223"/>
        <v/>
      </c>
      <c r="DF674" s="4" t="str">
        <f>IF(MAX(COUNTIF(Data!BD674:BK674,1),COUNTIF(Data!BD674:BK674,2),COUNTIF(Data!BD674:BK674,3),COUNTIF(Data!BD674:BK674,4),COUNTIF(Data!BD674:BK674,5),COUNTIF(Data!BD674:BK674,6),COUNTIF(Data!BD674:BK674,7))&gt;0,MAX(COUNTIF(Data!BD674:BK674,1),COUNTIF(Data!BD674:BK674,2),COUNTIF(Data!BD674:BK674,3),COUNTIF(Data!BD674:BK674,4),COUNTIF(Data!BD674:BK674,5),COUNTIF(Data!BD674:BK674,6),COUNTIF(Data!BD674:BK674,7)),"")</f>
        <v/>
      </c>
      <c r="DG674" s="4" t="str">
        <f>IF(COUNTIF(Data!BD674:BK674,4)=8,"Remove","")</f>
        <v/>
      </c>
    </row>
    <row r="675" spans="1:111" x14ac:dyDescent="0.25">
      <c r="A675" s="2" t="str">
        <f>IF(Data!B675&gt;0,Data!B675-4,"")</f>
        <v/>
      </c>
      <c r="B675" s="2" t="str">
        <f>IF(Data!C675&gt;0,Data!C675-4,"")</f>
        <v/>
      </c>
      <c r="C675" s="2" t="str">
        <f>IF(Data!D675&gt;0,Data!D675-4,"")</f>
        <v/>
      </c>
      <c r="D675" s="2" t="str">
        <f>IF(Data!E675&gt;0,Data!E675-4,"")</f>
        <v/>
      </c>
      <c r="E675" s="2" t="str">
        <f>IF(Data!F675&gt;0,Data!F675-4,"")</f>
        <v/>
      </c>
      <c r="F675" s="2" t="str">
        <f>IF(Data!G675&gt;0,Data!G675-4,"")</f>
        <v/>
      </c>
      <c r="G675" s="2" t="str">
        <f>IF(Data!H675&gt;0,Data!H675-4,"")</f>
        <v/>
      </c>
      <c r="H675" s="2" t="str">
        <f>IF(Data!I675&gt;0,Data!I675-4,"")</f>
        <v/>
      </c>
      <c r="J675" s="7" t="str">
        <f t="shared" si="210"/>
        <v/>
      </c>
      <c r="K675" s="7" t="str">
        <f t="shared" si="224"/>
        <v/>
      </c>
      <c r="L675" s="4" t="str">
        <f t="shared" si="211"/>
        <v/>
      </c>
      <c r="N675" s="4" t="str">
        <f>IF(MAX(COUNTIF(Data!B675:I675,1),COUNTIF(Data!B675:I675,2),COUNTIF(Data!B675:I675,3),COUNTIF(Data!B675:I675,4),COUNTIF(Data!B675:I675,5),COUNTIF(Data!B675:I675,6),COUNTIF(Data!B675:I675,7))&gt;0,MAX(COUNTIF(Data!B675:I675,1),COUNTIF(Data!B675:I675,2),COUNTIF(Data!B675:I675,3),COUNTIF(Data!B675:I675,4),COUNTIF(Data!B675:I675,5),COUNTIF(Data!B675:I675,6),COUNTIF(Data!B675:I675,7)),"")</f>
        <v/>
      </c>
      <c r="O675" s="4" t="str">
        <f>IF(COUNTIF(Data!B675:I675,4)=8,"Remove","")</f>
        <v/>
      </c>
      <c r="Q675" s="2" t="str">
        <f>IF(Data!K675&gt;0,Data!K675-4,"")</f>
        <v/>
      </c>
      <c r="R675" s="2" t="str">
        <f>IF(Data!L675&gt;0,Data!L675-4,"")</f>
        <v/>
      </c>
      <c r="S675" s="2" t="str">
        <f>IF(Data!M675&gt;0,Data!M675-4,"")</f>
        <v/>
      </c>
      <c r="T675" s="2" t="str">
        <f>IF(Data!N675&gt;0,Data!N675-4,"")</f>
        <v/>
      </c>
      <c r="U675" s="2" t="str">
        <f>IF(Data!O675&gt;0,Data!O675-4,"")</f>
        <v/>
      </c>
      <c r="V675" s="2" t="str">
        <f>IF(Data!P675&gt;0,Data!P675-4,"")</f>
        <v/>
      </c>
      <c r="W675" s="2" t="str">
        <f>IF(Data!Q675&gt;0,Data!Q675-4,"")</f>
        <v/>
      </c>
      <c r="X675" s="2" t="str">
        <f>IF(Data!R675&gt;0,Data!R675-4,"")</f>
        <v/>
      </c>
      <c r="Y675" s="59"/>
      <c r="Z675" s="7" t="str">
        <f t="shared" si="212"/>
        <v/>
      </c>
      <c r="AA675" s="7" t="str">
        <f t="shared" si="225"/>
        <v/>
      </c>
      <c r="AB675" s="4" t="str">
        <f t="shared" si="213"/>
        <v/>
      </c>
      <c r="AC675" s="59"/>
      <c r="AD675" s="4" t="str">
        <f>IF(MAX(COUNTIF(Data!K675:R675,1),COUNTIF(Data!K675:R675,2),COUNTIF(Data!K675:R675,3),COUNTIF(Data!K675:R675,4),COUNTIF(Data!K675:R675,5),COUNTIF(Data!K675:R675,6),COUNTIF(Data!K675:R675,7))&gt;0,MAX(COUNTIF(Data!K675:R675,1),COUNTIF(Data!K675:R675,2),COUNTIF(Data!K675:R675,3),COUNTIF(Data!K675:R675,4),COUNTIF(Data!K675:R675,5),COUNTIF(Data!K675:R675,6),COUNTIF(Data!K675:R675,7)),"")</f>
        <v/>
      </c>
      <c r="AE675" s="4" t="str">
        <f>IF(COUNTIF(Data!K675:R675,4)=8,"Remove","")</f>
        <v/>
      </c>
      <c r="AG675" s="2" t="str">
        <f>IF(Data!T675&gt;0,Data!T675-4,"")</f>
        <v/>
      </c>
      <c r="AH675" s="2" t="str">
        <f>IF(Data!U675&gt;0,Data!U675-4,"")</f>
        <v/>
      </c>
      <c r="AI675" s="2" t="str">
        <f>IF(Data!V675&gt;0,Data!V675-4,"")</f>
        <v/>
      </c>
      <c r="AJ675" s="2" t="str">
        <f>IF(Data!W675&gt;0,Data!W675-4,"")</f>
        <v/>
      </c>
      <c r="AK675" s="2" t="str">
        <f>IF(Data!X675&gt;0,Data!X675-4,"")</f>
        <v/>
      </c>
      <c r="AL675" s="2" t="str">
        <f>IF(Data!Y675&gt;0,Data!Y675-4,"")</f>
        <v/>
      </c>
      <c r="AM675" s="2" t="str">
        <f>IF(Data!Z675&gt;0,Data!Z675-4,"")</f>
        <v/>
      </c>
      <c r="AN675" s="2" t="str">
        <f>IF(Data!AA675&gt;0,Data!AA675-4,"")</f>
        <v/>
      </c>
      <c r="AP675" s="7" t="str">
        <f t="shared" si="214"/>
        <v/>
      </c>
      <c r="AQ675" s="7" t="str">
        <f t="shared" si="226"/>
        <v/>
      </c>
      <c r="AR675" s="4" t="str">
        <f t="shared" si="215"/>
        <v/>
      </c>
      <c r="AT675" s="4" t="str">
        <f>IF(MAX(COUNTIF(Data!T675:AA675,1),COUNTIF(Data!T675:AA675,2),COUNTIF(Data!T675:AA675,3),COUNTIF(Data!T675:AA675,4),COUNTIF(Data!T675:AA675,5),COUNTIF(Data!T675:AA675,6),COUNTIF(Data!T675:AA675,7))&gt;0,MAX(COUNTIF(Data!T675:AA675,1),COUNTIF(Data!T675:AA675,2),COUNTIF(Data!T675:AA675,3),COUNTIF(Data!T675:AA675,4),COUNTIF(Data!T675:AA675,5),COUNTIF(Data!T675:AA675,6),COUNTIF(Data!T675:AA675,7)),"")</f>
        <v/>
      </c>
      <c r="AU675" s="4" t="str">
        <f>IF(COUNTIF(Data!T675:AA675,4)=8,"Remove","")</f>
        <v/>
      </c>
      <c r="AW675" s="2" t="str">
        <f>IF(Data!AC675&gt;0,Data!AC675-4,"")</f>
        <v/>
      </c>
      <c r="AX675" s="2" t="str">
        <f>IF(Data!AD675&gt;0,Data!AD675-4,"")</f>
        <v/>
      </c>
      <c r="AY675" s="2" t="str">
        <f>IF(Data!AE675&gt;0,Data!AE675-4,"")</f>
        <v/>
      </c>
      <c r="AZ675" s="2" t="str">
        <f>IF(Data!AF675&gt;0,Data!AF675-4,"")</f>
        <v/>
      </c>
      <c r="BA675" s="2" t="str">
        <f>IF(Data!AG675&gt;0,Data!AG675-4,"")</f>
        <v/>
      </c>
      <c r="BB675" s="2" t="str">
        <f>IF(Data!AH675&gt;0,Data!AH675-4,"")</f>
        <v/>
      </c>
      <c r="BC675" s="2" t="str">
        <f>IF(Data!AI675&gt;0,Data!AI675-4,"")</f>
        <v/>
      </c>
      <c r="BD675" s="2" t="str">
        <f>IF(Data!AJ675&gt;0,Data!AJ675-4,"")</f>
        <v/>
      </c>
      <c r="BF675" s="7" t="str">
        <f t="shared" si="216"/>
        <v/>
      </c>
      <c r="BG675" s="7" t="str">
        <f t="shared" si="227"/>
        <v/>
      </c>
      <c r="BH675" s="4" t="str">
        <f t="shared" si="217"/>
        <v/>
      </c>
      <c r="BJ675" s="4" t="str">
        <f>IF(MAX(COUNTIF(Data!AC675:AJ675,1),COUNTIF(Data!AC675:AJ675,2),COUNTIF(Data!AC675:AJ675,3),COUNTIF(Data!AC675:AJ675,4),COUNTIF(Data!AC675:AJ675,5),COUNTIF(Data!AC675:AJ675,6),COUNTIF(Data!AC675:AJ675,7))&gt;0,MAX(COUNTIF(Data!AC675:AJ675,1),COUNTIF(Data!AC675:AJ675,2),COUNTIF(Data!AC675:AJ675,3),COUNTIF(Data!AC675:AJ675,4),COUNTIF(Data!AC675:AJ675,5),COUNTIF(Data!AC675:AJ675,6),COUNTIF(Data!AC675:AJ675,7)),"")</f>
        <v/>
      </c>
      <c r="BK675" s="4" t="str">
        <f>IF(COUNTIF(Data!AC675:AJ675,4)=8,"Remove","")</f>
        <v/>
      </c>
      <c r="BM675" s="2" t="str">
        <f>IF(Data!AL675&gt;0,Data!AL675-4,"")</f>
        <v/>
      </c>
      <c r="BN675" s="2" t="str">
        <f>IF(Data!AM675&gt;0,Data!AM675-4,"")</f>
        <v/>
      </c>
      <c r="BO675" s="2" t="str">
        <f>IF(Data!AN675&gt;0,Data!AN675-4,"")</f>
        <v/>
      </c>
      <c r="BP675" s="2" t="str">
        <f>IF(Data!AO675&gt;0,Data!AO675-4,"")</f>
        <v/>
      </c>
      <c r="BQ675" s="2" t="str">
        <f>IF(Data!AP675&gt;0,Data!AP675-4,"")</f>
        <v/>
      </c>
      <c r="BR675" s="2" t="str">
        <f>IF(Data!AQ675&gt;0,Data!AQ675-4,"")</f>
        <v/>
      </c>
      <c r="BS675" s="2" t="str">
        <f>IF(Data!AR675&gt;0,Data!AR675-4,"")</f>
        <v/>
      </c>
      <c r="BT675" s="2" t="str">
        <f>IF(Data!AS675&gt;0,Data!AS675-4,"")</f>
        <v/>
      </c>
      <c r="BV675" s="7" t="str">
        <f t="shared" si="218"/>
        <v/>
      </c>
      <c r="BW675" s="7" t="str">
        <f t="shared" si="228"/>
        <v/>
      </c>
      <c r="BX675" s="4" t="str">
        <f t="shared" si="219"/>
        <v/>
      </c>
      <c r="BZ675" s="4" t="str">
        <f>IF(MAX(COUNTIF(Data!AL675:AS675,1),COUNTIF(Data!AL675:AS675,2),COUNTIF(Data!AL675:AS675,3),COUNTIF(Data!AL675:AS675,4),COUNTIF(Data!AL675:AS675,5),COUNTIF(Data!AL675:AS675,6),COUNTIF(Data!AL675:AS675,7))&gt;0,MAX(COUNTIF(Data!AL675:AS675,1),COUNTIF(Data!AL675:AS675,2),COUNTIF(Data!AL675:AS675,3),COUNTIF(Data!AL675:AS675,4),COUNTIF(Data!AL675:AS675,5),COUNTIF(Data!AL675:AS675,6),COUNTIF(Data!AL675:AS675,7)),"")</f>
        <v/>
      </c>
      <c r="CA675" s="4" t="str">
        <f>IF(COUNTIF(Data!AL675:AS675,4)=8,"Remove","")</f>
        <v/>
      </c>
      <c r="CC675" s="2" t="str">
        <f>IF(Data!AU675&gt;0,Data!AU675-4,"")</f>
        <v/>
      </c>
      <c r="CD675" s="2" t="str">
        <f>IF(Data!AV675&gt;0,Data!AV675-4,"")</f>
        <v/>
      </c>
      <c r="CE675" s="2" t="str">
        <f>IF(Data!AW675&gt;0,Data!AW675-4,"")</f>
        <v/>
      </c>
      <c r="CF675" s="2" t="str">
        <f>IF(Data!AX675&gt;0,Data!AX675-4,"")</f>
        <v/>
      </c>
      <c r="CG675" s="2" t="str">
        <f>IF(Data!AY675&gt;0,Data!AY675-4,"")</f>
        <v/>
      </c>
      <c r="CH675" s="2" t="str">
        <f>IF(Data!AZ675&gt;0,Data!AZ675-4,"")</f>
        <v/>
      </c>
      <c r="CI675" s="2" t="str">
        <f>IF(Data!BA675&gt;0,Data!BA675-4,"")</f>
        <v/>
      </c>
      <c r="CJ675" s="2" t="str">
        <f>IF(Data!BB675&gt;0,Data!BB675-4,"")</f>
        <v/>
      </c>
      <c r="CL675" s="7" t="str">
        <f t="shared" si="220"/>
        <v/>
      </c>
      <c r="CM675" s="7" t="str">
        <f t="shared" si="229"/>
        <v/>
      </c>
      <c r="CN675" s="4" t="str">
        <f t="shared" si="221"/>
        <v/>
      </c>
      <c r="CP675" s="4" t="str">
        <f>IF(MAX(COUNTIF(Data!AU675:BB675,1),COUNTIF(Data!AU675:BB675,2),COUNTIF(Data!AU675:BB675,3),COUNTIF(Data!AU675:BB675,4),COUNTIF(Data!AU675:BB675,5),COUNTIF(Data!AU675:BB675,6),COUNTIF(Data!AU675:BB675,7))&gt;0,MAX(COUNTIF(Data!AU675:BB675,1),COUNTIF(Data!AU675:BB675,2),COUNTIF(Data!AU675:BB675,3),COUNTIF(Data!AU675:BB675,4),COUNTIF(Data!AU675:BB675,5),COUNTIF(Data!AU675:BB675,6),COUNTIF(Data!AU675:BB675,7)),"")</f>
        <v/>
      </c>
      <c r="CQ675" s="4" t="str">
        <f>IF(COUNTIF(Data!AU675:BB675,4)=8,"Remove","")</f>
        <v/>
      </c>
      <c r="CS675" s="2" t="str">
        <f>IF(Data!BD675&gt;0,Data!BD675-4,"")</f>
        <v/>
      </c>
      <c r="CT675" s="2" t="str">
        <f>IF(Data!BE675&gt;0,Data!BE675-4,"")</f>
        <v/>
      </c>
      <c r="CU675" s="2" t="str">
        <f>IF(Data!BF675&gt;0,Data!BF675-4,"")</f>
        <v/>
      </c>
      <c r="CV675" s="2" t="str">
        <f>IF(Data!BG675&gt;0,Data!BG675-4,"")</f>
        <v/>
      </c>
      <c r="CW675" s="2" t="str">
        <f>IF(Data!BH675&gt;0,Data!BH675-4,"")</f>
        <v/>
      </c>
      <c r="CX675" s="2" t="str">
        <f>IF(Data!BI675&gt;0,Data!BI675-4,"")</f>
        <v/>
      </c>
      <c r="CY675" s="2" t="str">
        <f>IF(Data!BJ675&gt;0,Data!BJ675-4,"")</f>
        <v/>
      </c>
      <c r="CZ675" s="2" t="str">
        <f>IF(Data!BK675&gt;0,Data!BK675-4,"")</f>
        <v/>
      </c>
      <c r="DB675" s="7" t="str">
        <f t="shared" si="222"/>
        <v/>
      </c>
      <c r="DC675" s="7" t="str">
        <f t="shared" si="230"/>
        <v/>
      </c>
      <c r="DD675" s="4" t="str">
        <f t="shared" si="223"/>
        <v/>
      </c>
      <c r="DF675" s="4" t="str">
        <f>IF(MAX(COUNTIF(Data!BD675:BK675,1),COUNTIF(Data!BD675:BK675,2),COUNTIF(Data!BD675:BK675,3),COUNTIF(Data!BD675:BK675,4),COUNTIF(Data!BD675:BK675,5),COUNTIF(Data!BD675:BK675,6),COUNTIF(Data!BD675:BK675,7))&gt;0,MAX(COUNTIF(Data!BD675:BK675,1),COUNTIF(Data!BD675:BK675,2),COUNTIF(Data!BD675:BK675,3),COUNTIF(Data!BD675:BK675,4),COUNTIF(Data!BD675:BK675,5),COUNTIF(Data!BD675:BK675,6),COUNTIF(Data!BD675:BK675,7)),"")</f>
        <v/>
      </c>
      <c r="DG675" s="4" t="str">
        <f>IF(COUNTIF(Data!BD675:BK675,4)=8,"Remove","")</f>
        <v/>
      </c>
    </row>
    <row r="676" spans="1:111" x14ac:dyDescent="0.25">
      <c r="A676" s="2" t="str">
        <f>IF(Data!B676&gt;0,Data!B676-4,"")</f>
        <v/>
      </c>
      <c r="B676" s="2" t="str">
        <f>IF(Data!C676&gt;0,Data!C676-4,"")</f>
        <v/>
      </c>
      <c r="C676" s="2" t="str">
        <f>IF(Data!D676&gt;0,Data!D676-4,"")</f>
        <v/>
      </c>
      <c r="D676" s="2" t="str">
        <f>IF(Data!E676&gt;0,Data!E676-4,"")</f>
        <v/>
      </c>
      <c r="E676" s="2" t="str">
        <f>IF(Data!F676&gt;0,Data!F676-4,"")</f>
        <v/>
      </c>
      <c r="F676" s="2" t="str">
        <f>IF(Data!G676&gt;0,Data!G676-4,"")</f>
        <v/>
      </c>
      <c r="G676" s="2" t="str">
        <f>IF(Data!H676&gt;0,Data!H676-4,"")</f>
        <v/>
      </c>
      <c r="H676" s="2" t="str">
        <f>IF(Data!I676&gt;0,Data!I676-4,"")</f>
        <v/>
      </c>
      <c r="J676" s="7" t="str">
        <f t="shared" si="210"/>
        <v/>
      </c>
      <c r="K676" s="7" t="str">
        <f t="shared" si="224"/>
        <v/>
      </c>
      <c r="L676" s="4" t="str">
        <f t="shared" si="211"/>
        <v/>
      </c>
      <c r="N676" s="4" t="str">
        <f>IF(MAX(COUNTIF(Data!B676:I676,1),COUNTIF(Data!B676:I676,2),COUNTIF(Data!B676:I676,3),COUNTIF(Data!B676:I676,4),COUNTIF(Data!B676:I676,5),COUNTIF(Data!B676:I676,6),COUNTIF(Data!B676:I676,7))&gt;0,MAX(COUNTIF(Data!B676:I676,1),COUNTIF(Data!B676:I676,2),COUNTIF(Data!B676:I676,3),COUNTIF(Data!B676:I676,4),COUNTIF(Data!B676:I676,5),COUNTIF(Data!B676:I676,6),COUNTIF(Data!B676:I676,7)),"")</f>
        <v/>
      </c>
      <c r="O676" s="4" t="str">
        <f>IF(COUNTIF(Data!B676:I676,4)=8,"Remove","")</f>
        <v/>
      </c>
      <c r="Q676" s="2" t="str">
        <f>IF(Data!K676&gt;0,Data!K676-4,"")</f>
        <v/>
      </c>
      <c r="R676" s="2" t="str">
        <f>IF(Data!L676&gt;0,Data!L676-4,"")</f>
        <v/>
      </c>
      <c r="S676" s="2" t="str">
        <f>IF(Data!M676&gt;0,Data!M676-4,"")</f>
        <v/>
      </c>
      <c r="T676" s="2" t="str">
        <f>IF(Data!N676&gt;0,Data!N676-4,"")</f>
        <v/>
      </c>
      <c r="U676" s="2" t="str">
        <f>IF(Data!O676&gt;0,Data!O676-4,"")</f>
        <v/>
      </c>
      <c r="V676" s="2" t="str">
        <f>IF(Data!P676&gt;0,Data!P676-4,"")</f>
        <v/>
      </c>
      <c r="W676" s="2" t="str">
        <f>IF(Data!Q676&gt;0,Data!Q676-4,"")</f>
        <v/>
      </c>
      <c r="X676" s="2" t="str">
        <f>IF(Data!R676&gt;0,Data!R676-4,"")</f>
        <v/>
      </c>
      <c r="Y676" s="59"/>
      <c r="Z676" s="7" t="str">
        <f t="shared" si="212"/>
        <v/>
      </c>
      <c r="AA676" s="7" t="str">
        <f t="shared" si="225"/>
        <v/>
      </c>
      <c r="AB676" s="4" t="str">
        <f t="shared" si="213"/>
        <v/>
      </c>
      <c r="AC676" s="59"/>
      <c r="AD676" s="4" t="str">
        <f>IF(MAX(COUNTIF(Data!K676:R676,1),COUNTIF(Data!K676:R676,2),COUNTIF(Data!K676:R676,3),COUNTIF(Data!K676:R676,4),COUNTIF(Data!K676:R676,5),COUNTIF(Data!K676:R676,6),COUNTIF(Data!K676:R676,7))&gt;0,MAX(COUNTIF(Data!K676:R676,1),COUNTIF(Data!K676:R676,2),COUNTIF(Data!K676:R676,3),COUNTIF(Data!K676:R676,4),COUNTIF(Data!K676:R676,5),COUNTIF(Data!K676:R676,6),COUNTIF(Data!K676:R676,7)),"")</f>
        <v/>
      </c>
      <c r="AE676" s="4" t="str">
        <f>IF(COUNTIF(Data!K676:R676,4)=8,"Remove","")</f>
        <v/>
      </c>
      <c r="AG676" s="2" t="str">
        <f>IF(Data!T676&gt;0,Data!T676-4,"")</f>
        <v/>
      </c>
      <c r="AH676" s="2" t="str">
        <f>IF(Data!U676&gt;0,Data!U676-4,"")</f>
        <v/>
      </c>
      <c r="AI676" s="2" t="str">
        <f>IF(Data!V676&gt;0,Data!V676-4,"")</f>
        <v/>
      </c>
      <c r="AJ676" s="2" t="str">
        <f>IF(Data!W676&gt;0,Data!W676-4,"")</f>
        <v/>
      </c>
      <c r="AK676" s="2" t="str">
        <f>IF(Data!X676&gt;0,Data!X676-4,"")</f>
        <v/>
      </c>
      <c r="AL676" s="2" t="str">
        <f>IF(Data!Y676&gt;0,Data!Y676-4,"")</f>
        <v/>
      </c>
      <c r="AM676" s="2" t="str">
        <f>IF(Data!Z676&gt;0,Data!Z676-4,"")</f>
        <v/>
      </c>
      <c r="AN676" s="2" t="str">
        <f>IF(Data!AA676&gt;0,Data!AA676-4,"")</f>
        <v/>
      </c>
      <c r="AP676" s="7" t="str">
        <f t="shared" si="214"/>
        <v/>
      </c>
      <c r="AQ676" s="7" t="str">
        <f t="shared" si="226"/>
        <v/>
      </c>
      <c r="AR676" s="4" t="str">
        <f t="shared" si="215"/>
        <v/>
      </c>
      <c r="AT676" s="4" t="str">
        <f>IF(MAX(COUNTIF(Data!T676:AA676,1),COUNTIF(Data!T676:AA676,2),COUNTIF(Data!T676:AA676,3),COUNTIF(Data!T676:AA676,4),COUNTIF(Data!T676:AA676,5),COUNTIF(Data!T676:AA676,6),COUNTIF(Data!T676:AA676,7))&gt;0,MAX(COUNTIF(Data!T676:AA676,1),COUNTIF(Data!T676:AA676,2),COUNTIF(Data!T676:AA676,3),COUNTIF(Data!T676:AA676,4),COUNTIF(Data!T676:AA676,5),COUNTIF(Data!T676:AA676,6),COUNTIF(Data!T676:AA676,7)),"")</f>
        <v/>
      </c>
      <c r="AU676" s="4" t="str">
        <f>IF(COUNTIF(Data!T676:AA676,4)=8,"Remove","")</f>
        <v/>
      </c>
      <c r="AW676" s="2" t="str">
        <f>IF(Data!AC676&gt;0,Data!AC676-4,"")</f>
        <v/>
      </c>
      <c r="AX676" s="2" t="str">
        <f>IF(Data!AD676&gt;0,Data!AD676-4,"")</f>
        <v/>
      </c>
      <c r="AY676" s="2" t="str">
        <f>IF(Data!AE676&gt;0,Data!AE676-4,"")</f>
        <v/>
      </c>
      <c r="AZ676" s="2" t="str">
        <f>IF(Data!AF676&gt;0,Data!AF676-4,"")</f>
        <v/>
      </c>
      <c r="BA676" s="2" t="str">
        <f>IF(Data!AG676&gt;0,Data!AG676-4,"")</f>
        <v/>
      </c>
      <c r="BB676" s="2" t="str">
        <f>IF(Data!AH676&gt;0,Data!AH676-4,"")</f>
        <v/>
      </c>
      <c r="BC676" s="2" t="str">
        <f>IF(Data!AI676&gt;0,Data!AI676-4,"")</f>
        <v/>
      </c>
      <c r="BD676" s="2" t="str">
        <f>IF(Data!AJ676&gt;0,Data!AJ676-4,"")</f>
        <v/>
      </c>
      <c r="BF676" s="7" t="str">
        <f t="shared" si="216"/>
        <v/>
      </c>
      <c r="BG676" s="7" t="str">
        <f t="shared" si="227"/>
        <v/>
      </c>
      <c r="BH676" s="4" t="str">
        <f t="shared" si="217"/>
        <v/>
      </c>
      <c r="BJ676" s="4" t="str">
        <f>IF(MAX(COUNTIF(Data!AC676:AJ676,1),COUNTIF(Data!AC676:AJ676,2),COUNTIF(Data!AC676:AJ676,3),COUNTIF(Data!AC676:AJ676,4),COUNTIF(Data!AC676:AJ676,5),COUNTIF(Data!AC676:AJ676,6),COUNTIF(Data!AC676:AJ676,7))&gt;0,MAX(COUNTIF(Data!AC676:AJ676,1),COUNTIF(Data!AC676:AJ676,2),COUNTIF(Data!AC676:AJ676,3),COUNTIF(Data!AC676:AJ676,4),COUNTIF(Data!AC676:AJ676,5),COUNTIF(Data!AC676:AJ676,6),COUNTIF(Data!AC676:AJ676,7)),"")</f>
        <v/>
      </c>
      <c r="BK676" s="4" t="str">
        <f>IF(COUNTIF(Data!AC676:AJ676,4)=8,"Remove","")</f>
        <v/>
      </c>
      <c r="BM676" s="2" t="str">
        <f>IF(Data!AL676&gt;0,Data!AL676-4,"")</f>
        <v/>
      </c>
      <c r="BN676" s="2" t="str">
        <f>IF(Data!AM676&gt;0,Data!AM676-4,"")</f>
        <v/>
      </c>
      <c r="BO676" s="2" t="str">
        <f>IF(Data!AN676&gt;0,Data!AN676-4,"")</f>
        <v/>
      </c>
      <c r="BP676" s="2" t="str">
        <f>IF(Data!AO676&gt;0,Data!AO676-4,"")</f>
        <v/>
      </c>
      <c r="BQ676" s="2" t="str">
        <f>IF(Data!AP676&gt;0,Data!AP676-4,"")</f>
        <v/>
      </c>
      <c r="BR676" s="2" t="str">
        <f>IF(Data!AQ676&gt;0,Data!AQ676-4,"")</f>
        <v/>
      </c>
      <c r="BS676" s="2" t="str">
        <f>IF(Data!AR676&gt;0,Data!AR676-4,"")</f>
        <v/>
      </c>
      <c r="BT676" s="2" t="str">
        <f>IF(Data!AS676&gt;0,Data!AS676-4,"")</f>
        <v/>
      </c>
      <c r="BV676" s="7" t="str">
        <f t="shared" si="218"/>
        <v/>
      </c>
      <c r="BW676" s="7" t="str">
        <f t="shared" si="228"/>
        <v/>
      </c>
      <c r="BX676" s="4" t="str">
        <f t="shared" si="219"/>
        <v/>
      </c>
      <c r="BZ676" s="4" t="str">
        <f>IF(MAX(COUNTIF(Data!AL676:AS676,1),COUNTIF(Data!AL676:AS676,2),COUNTIF(Data!AL676:AS676,3),COUNTIF(Data!AL676:AS676,4),COUNTIF(Data!AL676:AS676,5),COUNTIF(Data!AL676:AS676,6),COUNTIF(Data!AL676:AS676,7))&gt;0,MAX(COUNTIF(Data!AL676:AS676,1),COUNTIF(Data!AL676:AS676,2),COUNTIF(Data!AL676:AS676,3),COUNTIF(Data!AL676:AS676,4),COUNTIF(Data!AL676:AS676,5),COUNTIF(Data!AL676:AS676,6),COUNTIF(Data!AL676:AS676,7)),"")</f>
        <v/>
      </c>
      <c r="CA676" s="4" t="str">
        <f>IF(COUNTIF(Data!AL676:AS676,4)=8,"Remove","")</f>
        <v/>
      </c>
      <c r="CC676" s="2" t="str">
        <f>IF(Data!AU676&gt;0,Data!AU676-4,"")</f>
        <v/>
      </c>
      <c r="CD676" s="2" t="str">
        <f>IF(Data!AV676&gt;0,Data!AV676-4,"")</f>
        <v/>
      </c>
      <c r="CE676" s="2" t="str">
        <f>IF(Data!AW676&gt;0,Data!AW676-4,"")</f>
        <v/>
      </c>
      <c r="CF676" s="2" t="str">
        <f>IF(Data!AX676&gt;0,Data!AX676-4,"")</f>
        <v/>
      </c>
      <c r="CG676" s="2" t="str">
        <f>IF(Data!AY676&gt;0,Data!AY676-4,"")</f>
        <v/>
      </c>
      <c r="CH676" s="2" t="str">
        <f>IF(Data!AZ676&gt;0,Data!AZ676-4,"")</f>
        <v/>
      </c>
      <c r="CI676" s="2" t="str">
        <f>IF(Data!BA676&gt;0,Data!BA676-4,"")</f>
        <v/>
      </c>
      <c r="CJ676" s="2" t="str">
        <f>IF(Data!BB676&gt;0,Data!BB676-4,"")</f>
        <v/>
      </c>
      <c r="CL676" s="7" t="str">
        <f t="shared" si="220"/>
        <v/>
      </c>
      <c r="CM676" s="7" t="str">
        <f t="shared" si="229"/>
        <v/>
      </c>
      <c r="CN676" s="4" t="str">
        <f t="shared" si="221"/>
        <v/>
      </c>
      <c r="CP676" s="4" t="str">
        <f>IF(MAX(COUNTIF(Data!AU676:BB676,1),COUNTIF(Data!AU676:BB676,2),COUNTIF(Data!AU676:BB676,3),COUNTIF(Data!AU676:BB676,4),COUNTIF(Data!AU676:BB676,5),COUNTIF(Data!AU676:BB676,6),COUNTIF(Data!AU676:BB676,7))&gt;0,MAX(COUNTIF(Data!AU676:BB676,1),COUNTIF(Data!AU676:BB676,2),COUNTIF(Data!AU676:BB676,3),COUNTIF(Data!AU676:BB676,4),COUNTIF(Data!AU676:BB676,5),COUNTIF(Data!AU676:BB676,6),COUNTIF(Data!AU676:BB676,7)),"")</f>
        <v/>
      </c>
      <c r="CQ676" s="4" t="str">
        <f>IF(COUNTIF(Data!AU676:BB676,4)=8,"Remove","")</f>
        <v/>
      </c>
      <c r="CS676" s="2" t="str">
        <f>IF(Data!BD676&gt;0,Data!BD676-4,"")</f>
        <v/>
      </c>
      <c r="CT676" s="2" t="str">
        <f>IF(Data!BE676&gt;0,Data!BE676-4,"")</f>
        <v/>
      </c>
      <c r="CU676" s="2" t="str">
        <f>IF(Data!BF676&gt;0,Data!BF676-4,"")</f>
        <v/>
      </c>
      <c r="CV676" s="2" t="str">
        <f>IF(Data!BG676&gt;0,Data!BG676-4,"")</f>
        <v/>
      </c>
      <c r="CW676" s="2" t="str">
        <f>IF(Data!BH676&gt;0,Data!BH676-4,"")</f>
        <v/>
      </c>
      <c r="CX676" s="2" t="str">
        <f>IF(Data!BI676&gt;0,Data!BI676-4,"")</f>
        <v/>
      </c>
      <c r="CY676" s="2" t="str">
        <f>IF(Data!BJ676&gt;0,Data!BJ676-4,"")</f>
        <v/>
      </c>
      <c r="CZ676" s="2" t="str">
        <f>IF(Data!BK676&gt;0,Data!BK676-4,"")</f>
        <v/>
      </c>
      <c r="DB676" s="7" t="str">
        <f t="shared" si="222"/>
        <v/>
      </c>
      <c r="DC676" s="7" t="str">
        <f t="shared" si="230"/>
        <v/>
      </c>
      <c r="DD676" s="4" t="str">
        <f t="shared" si="223"/>
        <v/>
      </c>
      <c r="DF676" s="4" t="str">
        <f>IF(MAX(COUNTIF(Data!BD676:BK676,1),COUNTIF(Data!BD676:BK676,2),COUNTIF(Data!BD676:BK676,3),COUNTIF(Data!BD676:BK676,4),COUNTIF(Data!BD676:BK676,5),COUNTIF(Data!BD676:BK676,6),COUNTIF(Data!BD676:BK676,7))&gt;0,MAX(COUNTIF(Data!BD676:BK676,1),COUNTIF(Data!BD676:BK676,2),COUNTIF(Data!BD676:BK676,3),COUNTIF(Data!BD676:BK676,4),COUNTIF(Data!BD676:BK676,5),COUNTIF(Data!BD676:BK676,6),COUNTIF(Data!BD676:BK676,7)),"")</f>
        <v/>
      </c>
      <c r="DG676" s="4" t="str">
        <f>IF(COUNTIF(Data!BD676:BK676,4)=8,"Remove","")</f>
        <v/>
      </c>
    </row>
    <row r="677" spans="1:111" x14ac:dyDescent="0.25">
      <c r="A677" s="2" t="str">
        <f>IF(Data!B677&gt;0,Data!B677-4,"")</f>
        <v/>
      </c>
      <c r="B677" s="2" t="str">
        <f>IF(Data!C677&gt;0,Data!C677-4,"")</f>
        <v/>
      </c>
      <c r="C677" s="2" t="str">
        <f>IF(Data!D677&gt;0,Data!D677-4,"")</f>
        <v/>
      </c>
      <c r="D677" s="2" t="str">
        <f>IF(Data!E677&gt;0,Data!E677-4,"")</f>
        <v/>
      </c>
      <c r="E677" s="2" t="str">
        <f>IF(Data!F677&gt;0,Data!F677-4,"")</f>
        <v/>
      </c>
      <c r="F677" s="2" t="str">
        <f>IF(Data!G677&gt;0,Data!G677-4,"")</f>
        <v/>
      </c>
      <c r="G677" s="2" t="str">
        <f>IF(Data!H677&gt;0,Data!H677-4,"")</f>
        <v/>
      </c>
      <c r="H677" s="2" t="str">
        <f>IF(Data!I677&gt;0,Data!I677-4,"")</f>
        <v/>
      </c>
      <c r="J677" s="7" t="str">
        <f t="shared" si="210"/>
        <v/>
      </c>
      <c r="K677" s="7" t="str">
        <f t="shared" si="224"/>
        <v/>
      </c>
      <c r="L677" s="4" t="str">
        <f t="shared" si="211"/>
        <v/>
      </c>
      <c r="N677" s="4" t="str">
        <f>IF(MAX(COUNTIF(Data!B677:I677,1),COUNTIF(Data!B677:I677,2),COUNTIF(Data!B677:I677,3),COUNTIF(Data!B677:I677,4),COUNTIF(Data!B677:I677,5),COUNTIF(Data!B677:I677,6),COUNTIF(Data!B677:I677,7))&gt;0,MAX(COUNTIF(Data!B677:I677,1),COUNTIF(Data!B677:I677,2),COUNTIF(Data!B677:I677,3),COUNTIF(Data!B677:I677,4),COUNTIF(Data!B677:I677,5),COUNTIF(Data!B677:I677,6),COUNTIF(Data!B677:I677,7)),"")</f>
        <v/>
      </c>
      <c r="O677" s="4" t="str">
        <f>IF(COUNTIF(Data!B677:I677,4)=8,"Remove","")</f>
        <v/>
      </c>
      <c r="Q677" s="2" t="str">
        <f>IF(Data!K677&gt;0,Data!K677-4,"")</f>
        <v/>
      </c>
      <c r="R677" s="2" t="str">
        <f>IF(Data!L677&gt;0,Data!L677-4,"")</f>
        <v/>
      </c>
      <c r="S677" s="2" t="str">
        <f>IF(Data!M677&gt;0,Data!M677-4,"")</f>
        <v/>
      </c>
      <c r="T677" s="2" t="str">
        <f>IF(Data!N677&gt;0,Data!N677-4,"")</f>
        <v/>
      </c>
      <c r="U677" s="2" t="str">
        <f>IF(Data!O677&gt;0,Data!O677-4,"")</f>
        <v/>
      </c>
      <c r="V677" s="2" t="str">
        <f>IF(Data!P677&gt;0,Data!P677-4,"")</f>
        <v/>
      </c>
      <c r="W677" s="2" t="str">
        <f>IF(Data!Q677&gt;0,Data!Q677-4,"")</f>
        <v/>
      </c>
      <c r="X677" s="2" t="str">
        <f>IF(Data!R677&gt;0,Data!R677-4,"")</f>
        <v/>
      </c>
      <c r="Y677" s="59"/>
      <c r="Z677" s="7" t="str">
        <f t="shared" si="212"/>
        <v/>
      </c>
      <c r="AA677" s="7" t="str">
        <f t="shared" si="225"/>
        <v/>
      </c>
      <c r="AB677" s="4" t="str">
        <f t="shared" si="213"/>
        <v/>
      </c>
      <c r="AC677" s="59"/>
      <c r="AD677" s="4" t="str">
        <f>IF(MAX(COUNTIF(Data!K677:R677,1),COUNTIF(Data!K677:R677,2),COUNTIF(Data!K677:R677,3),COUNTIF(Data!K677:R677,4),COUNTIF(Data!K677:R677,5),COUNTIF(Data!K677:R677,6),COUNTIF(Data!K677:R677,7))&gt;0,MAX(COUNTIF(Data!K677:R677,1),COUNTIF(Data!K677:R677,2),COUNTIF(Data!K677:R677,3),COUNTIF(Data!K677:R677,4),COUNTIF(Data!K677:R677,5),COUNTIF(Data!K677:R677,6),COUNTIF(Data!K677:R677,7)),"")</f>
        <v/>
      </c>
      <c r="AE677" s="4" t="str">
        <f>IF(COUNTIF(Data!K677:R677,4)=8,"Remove","")</f>
        <v/>
      </c>
      <c r="AG677" s="2" t="str">
        <f>IF(Data!T677&gt;0,Data!T677-4,"")</f>
        <v/>
      </c>
      <c r="AH677" s="2" t="str">
        <f>IF(Data!U677&gt;0,Data!U677-4,"")</f>
        <v/>
      </c>
      <c r="AI677" s="2" t="str">
        <f>IF(Data!V677&gt;0,Data!V677-4,"")</f>
        <v/>
      </c>
      <c r="AJ677" s="2" t="str">
        <f>IF(Data!W677&gt;0,Data!W677-4,"")</f>
        <v/>
      </c>
      <c r="AK677" s="2" t="str">
        <f>IF(Data!X677&gt;0,Data!X677-4,"")</f>
        <v/>
      </c>
      <c r="AL677" s="2" t="str">
        <f>IF(Data!Y677&gt;0,Data!Y677-4,"")</f>
        <v/>
      </c>
      <c r="AM677" s="2" t="str">
        <f>IF(Data!Z677&gt;0,Data!Z677-4,"")</f>
        <v/>
      </c>
      <c r="AN677" s="2" t="str">
        <f>IF(Data!AA677&gt;0,Data!AA677-4,"")</f>
        <v/>
      </c>
      <c r="AP677" s="7" t="str">
        <f t="shared" si="214"/>
        <v/>
      </c>
      <c r="AQ677" s="7" t="str">
        <f t="shared" si="226"/>
        <v/>
      </c>
      <c r="AR677" s="4" t="str">
        <f t="shared" si="215"/>
        <v/>
      </c>
      <c r="AT677" s="4" t="str">
        <f>IF(MAX(COUNTIF(Data!T677:AA677,1),COUNTIF(Data!T677:AA677,2),COUNTIF(Data!T677:AA677,3),COUNTIF(Data!T677:AA677,4),COUNTIF(Data!T677:AA677,5),COUNTIF(Data!T677:AA677,6),COUNTIF(Data!T677:AA677,7))&gt;0,MAX(COUNTIF(Data!T677:AA677,1),COUNTIF(Data!T677:AA677,2),COUNTIF(Data!T677:AA677,3),COUNTIF(Data!T677:AA677,4),COUNTIF(Data!T677:AA677,5),COUNTIF(Data!T677:AA677,6),COUNTIF(Data!T677:AA677,7)),"")</f>
        <v/>
      </c>
      <c r="AU677" s="4" t="str">
        <f>IF(COUNTIF(Data!T677:AA677,4)=8,"Remove","")</f>
        <v/>
      </c>
      <c r="AW677" s="2" t="str">
        <f>IF(Data!AC677&gt;0,Data!AC677-4,"")</f>
        <v/>
      </c>
      <c r="AX677" s="2" t="str">
        <f>IF(Data!AD677&gt;0,Data!AD677-4,"")</f>
        <v/>
      </c>
      <c r="AY677" s="2" t="str">
        <f>IF(Data!AE677&gt;0,Data!AE677-4,"")</f>
        <v/>
      </c>
      <c r="AZ677" s="2" t="str">
        <f>IF(Data!AF677&gt;0,Data!AF677-4,"")</f>
        <v/>
      </c>
      <c r="BA677" s="2" t="str">
        <f>IF(Data!AG677&gt;0,Data!AG677-4,"")</f>
        <v/>
      </c>
      <c r="BB677" s="2" t="str">
        <f>IF(Data!AH677&gt;0,Data!AH677-4,"")</f>
        <v/>
      </c>
      <c r="BC677" s="2" t="str">
        <f>IF(Data!AI677&gt;0,Data!AI677-4,"")</f>
        <v/>
      </c>
      <c r="BD677" s="2" t="str">
        <f>IF(Data!AJ677&gt;0,Data!AJ677-4,"")</f>
        <v/>
      </c>
      <c r="BF677" s="7" t="str">
        <f t="shared" si="216"/>
        <v/>
      </c>
      <c r="BG677" s="7" t="str">
        <f t="shared" si="227"/>
        <v/>
      </c>
      <c r="BH677" s="4" t="str">
        <f t="shared" si="217"/>
        <v/>
      </c>
      <c r="BJ677" s="4" t="str">
        <f>IF(MAX(COUNTIF(Data!AC677:AJ677,1),COUNTIF(Data!AC677:AJ677,2),COUNTIF(Data!AC677:AJ677,3),COUNTIF(Data!AC677:AJ677,4),COUNTIF(Data!AC677:AJ677,5),COUNTIF(Data!AC677:AJ677,6),COUNTIF(Data!AC677:AJ677,7))&gt;0,MAX(COUNTIF(Data!AC677:AJ677,1),COUNTIF(Data!AC677:AJ677,2),COUNTIF(Data!AC677:AJ677,3),COUNTIF(Data!AC677:AJ677,4),COUNTIF(Data!AC677:AJ677,5),COUNTIF(Data!AC677:AJ677,6),COUNTIF(Data!AC677:AJ677,7)),"")</f>
        <v/>
      </c>
      <c r="BK677" s="4" t="str">
        <f>IF(COUNTIF(Data!AC677:AJ677,4)=8,"Remove","")</f>
        <v/>
      </c>
      <c r="BM677" s="2" t="str">
        <f>IF(Data!AL677&gt;0,Data!AL677-4,"")</f>
        <v/>
      </c>
      <c r="BN677" s="2" t="str">
        <f>IF(Data!AM677&gt;0,Data!AM677-4,"")</f>
        <v/>
      </c>
      <c r="BO677" s="2" t="str">
        <f>IF(Data!AN677&gt;0,Data!AN677-4,"")</f>
        <v/>
      </c>
      <c r="BP677" s="2" t="str">
        <f>IF(Data!AO677&gt;0,Data!AO677-4,"")</f>
        <v/>
      </c>
      <c r="BQ677" s="2" t="str">
        <f>IF(Data!AP677&gt;0,Data!AP677-4,"")</f>
        <v/>
      </c>
      <c r="BR677" s="2" t="str">
        <f>IF(Data!AQ677&gt;0,Data!AQ677-4,"")</f>
        <v/>
      </c>
      <c r="BS677" s="2" t="str">
        <f>IF(Data!AR677&gt;0,Data!AR677-4,"")</f>
        <v/>
      </c>
      <c r="BT677" s="2" t="str">
        <f>IF(Data!AS677&gt;0,Data!AS677-4,"")</f>
        <v/>
      </c>
      <c r="BV677" s="7" t="str">
        <f t="shared" si="218"/>
        <v/>
      </c>
      <c r="BW677" s="7" t="str">
        <f t="shared" si="228"/>
        <v/>
      </c>
      <c r="BX677" s="4" t="str">
        <f t="shared" si="219"/>
        <v/>
      </c>
      <c r="BZ677" s="4" t="str">
        <f>IF(MAX(COUNTIF(Data!AL677:AS677,1),COUNTIF(Data!AL677:AS677,2),COUNTIF(Data!AL677:AS677,3),COUNTIF(Data!AL677:AS677,4),COUNTIF(Data!AL677:AS677,5),COUNTIF(Data!AL677:AS677,6),COUNTIF(Data!AL677:AS677,7))&gt;0,MAX(COUNTIF(Data!AL677:AS677,1),COUNTIF(Data!AL677:AS677,2),COUNTIF(Data!AL677:AS677,3),COUNTIF(Data!AL677:AS677,4),COUNTIF(Data!AL677:AS677,5),COUNTIF(Data!AL677:AS677,6),COUNTIF(Data!AL677:AS677,7)),"")</f>
        <v/>
      </c>
      <c r="CA677" s="4" t="str">
        <f>IF(COUNTIF(Data!AL677:AS677,4)=8,"Remove","")</f>
        <v/>
      </c>
      <c r="CC677" s="2" t="str">
        <f>IF(Data!AU677&gt;0,Data!AU677-4,"")</f>
        <v/>
      </c>
      <c r="CD677" s="2" t="str">
        <f>IF(Data!AV677&gt;0,Data!AV677-4,"")</f>
        <v/>
      </c>
      <c r="CE677" s="2" t="str">
        <f>IF(Data!AW677&gt;0,Data!AW677-4,"")</f>
        <v/>
      </c>
      <c r="CF677" s="2" t="str">
        <f>IF(Data!AX677&gt;0,Data!AX677-4,"")</f>
        <v/>
      </c>
      <c r="CG677" s="2" t="str">
        <f>IF(Data!AY677&gt;0,Data!AY677-4,"")</f>
        <v/>
      </c>
      <c r="CH677" s="2" t="str">
        <f>IF(Data!AZ677&gt;0,Data!AZ677-4,"")</f>
        <v/>
      </c>
      <c r="CI677" s="2" t="str">
        <f>IF(Data!BA677&gt;0,Data!BA677-4,"")</f>
        <v/>
      </c>
      <c r="CJ677" s="2" t="str">
        <f>IF(Data!BB677&gt;0,Data!BB677-4,"")</f>
        <v/>
      </c>
      <c r="CL677" s="7" t="str">
        <f t="shared" si="220"/>
        <v/>
      </c>
      <c r="CM677" s="7" t="str">
        <f t="shared" si="229"/>
        <v/>
      </c>
      <c r="CN677" s="4" t="str">
        <f t="shared" si="221"/>
        <v/>
      </c>
      <c r="CP677" s="4" t="str">
        <f>IF(MAX(COUNTIF(Data!AU677:BB677,1),COUNTIF(Data!AU677:BB677,2),COUNTIF(Data!AU677:BB677,3),COUNTIF(Data!AU677:BB677,4),COUNTIF(Data!AU677:BB677,5),COUNTIF(Data!AU677:BB677,6),COUNTIF(Data!AU677:BB677,7))&gt;0,MAX(COUNTIF(Data!AU677:BB677,1),COUNTIF(Data!AU677:BB677,2),COUNTIF(Data!AU677:BB677,3),COUNTIF(Data!AU677:BB677,4),COUNTIF(Data!AU677:BB677,5),COUNTIF(Data!AU677:BB677,6),COUNTIF(Data!AU677:BB677,7)),"")</f>
        <v/>
      </c>
      <c r="CQ677" s="4" t="str">
        <f>IF(COUNTIF(Data!AU677:BB677,4)=8,"Remove","")</f>
        <v/>
      </c>
      <c r="CS677" s="2" t="str">
        <f>IF(Data!BD677&gt;0,Data!BD677-4,"")</f>
        <v/>
      </c>
      <c r="CT677" s="2" t="str">
        <f>IF(Data!BE677&gt;0,Data!BE677-4,"")</f>
        <v/>
      </c>
      <c r="CU677" s="2" t="str">
        <f>IF(Data!BF677&gt;0,Data!BF677-4,"")</f>
        <v/>
      </c>
      <c r="CV677" s="2" t="str">
        <f>IF(Data!BG677&gt;0,Data!BG677-4,"")</f>
        <v/>
      </c>
      <c r="CW677" s="2" t="str">
        <f>IF(Data!BH677&gt;0,Data!BH677-4,"")</f>
        <v/>
      </c>
      <c r="CX677" s="2" t="str">
        <f>IF(Data!BI677&gt;0,Data!BI677-4,"")</f>
        <v/>
      </c>
      <c r="CY677" s="2" t="str">
        <f>IF(Data!BJ677&gt;0,Data!BJ677-4,"")</f>
        <v/>
      </c>
      <c r="CZ677" s="2" t="str">
        <f>IF(Data!BK677&gt;0,Data!BK677-4,"")</f>
        <v/>
      </c>
      <c r="DB677" s="7" t="str">
        <f t="shared" si="222"/>
        <v/>
      </c>
      <c r="DC677" s="7" t="str">
        <f t="shared" si="230"/>
        <v/>
      </c>
      <c r="DD677" s="4" t="str">
        <f t="shared" si="223"/>
        <v/>
      </c>
      <c r="DF677" s="4" t="str">
        <f>IF(MAX(COUNTIF(Data!BD677:BK677,1),COUNTIF(Data!BD677:BK677,2),COUNTIF(Data!BD677:BK677,3),COUNTIF(Data!BD677:BK677,4),COUNTIF(Data!BD677:BK677,5),COUNTIF(Data!BD677:BK677,6),COUNTIF(Data!BD677:BK677,7))&gt;0,MAX(COUNTIF(Data!BD677:BK677,1),COUNTIF(Data!BD677:BK677,2),COUNTIF(Data!BD677:BK677,3),COUNTIF(Data!BD677:BK677,4),COUNTIF(Data!BD677:BK677,5),COUNTIF(Data!BD677:BK677,6),COUNTIF(Data!BD677:BK677,7)),"")</f>
        <v/>
      </c>
      <c r="DG677" s="4" t="str">
        <f>IF(COUNTIF(Data!BD677:BK677,4)=8,"Remove","")</f>
        <v/>
      </c>
    </row>
    <row r="678" spans="1:111" x14ac:dyDescent="0.25">
      <c r="A678" s="2" t="str">
        <f>IF(Data!B678&gt;0,Data!B678-4,"")</f>
        <v/>
      </c>
      <c r="B678" s="2" t="str">
        <f>IF(Data!C678&gt;0,Data!C678-4,"")</f>
        <v/>
      </c>
      <c r="C678" s="2" t="str">
        <f>IF(Data!D678&gt;0,Data!D678-4,"")</f>
        <v/>
      </c>
      <c r="D678" s="2" t="str">
        <f>IF(Data!E678&gt;0,Data!E678-4,"")</f>
        <v/>
      </c>
      <c r="E678" s="2" t="str">
        <f>IF(Data!F678&gt;0,Data!F678-4,"")</f>
        <v/>
      </c>
      <c r="F678" s="2" t="str">
        <f>IF(Data!G678&gt;0,Data!G678-4,"")</f>
        <v/>
      </c>
      <c r="G678" s="2" t="str">
        <f>IF(Data!H678&gt;0,Data!H678-4,"")</f>
        <v/>
      </c>
      <c r="H678" s="2" t="str">
        <f>IF(Data!I678&gt;0,Data!I678-4,"")</f>
        <v/>
      </c>
      <c r="J678" s="7" t="str">
        <f t="shared" si="210"/>
        <v/>
      </c>
      <c r="K678" s="7" t="str">
        <f t="shared" si="224"/>
        <v/>
      </c>
      <c r="L678" s="4" t="str">
        <f t="shared" si="211"/>
        <v/>
      </c>
      <c r="N678" s="4" t="str">
        <f>IF(MAX(COUNTIF(Data!B678:I678,1),COUNTIF(Data!B678:I678,2),COUNTIF(Data!B678:I678,3),COUNTIF(Data!B678:I678,4),COUNTIF(Data!B678:I678,5),COUNTIF(Data!B678:I678,6),COUNTIF(Data!B678:I678,7))&gt;0,MAX(COUNTIF(Data!B678:I678,1),COUNTIF(Data!B678:I678,2),COUNTIF(Data!B678:I678,3),COUNTIF(Data!B678:I678,4),COUNTIF(Data!B678:I678,5),COUNTIF(Data!B678:I678,6),COUNTIF(Data!B678:I678,7)),"")</f>
        <v/>
      </c>
      <c r="O678" s="4" t="str">
        <f>IF(COUNTIF(Data!B678:I678,4)=8,"Remove","")</f>
        <v/>
      </c>
      <c r="Q678" s="2" t="str">
        <f>IF(Data!K678&gt;0,Data!K678-4,"")</f>
        <v/>
      </c>
      <c r="R678" s="2" t="str">
        <f>IF(Data!L678&gt;0,Data!L678-4,"")</f>
        <v/>
      </c>
      <c r="S678" s="2" t="str">
        <f>IF(Data!M678&gt;0,Data!M678-4,"")</f>
        <v/>
      </c>
      <c r="T678" s="2" t="str">
        <f>IF(Data!N678&gt;0,Data!N678-4,"")</f>
        <v/>
      </c>
      <c r="U678" s="2" t="str">
        <f>IF(Data!O678&gt;0,Data!O678-4,"")</f>
        <v/>
      </c>
      <c r="V678" s="2" t="str">
        <f>IF(Data!P678&gt;0,Data!P678-4,"")</f>
        <v/>
      </c>
      <c r="W678" s="2" t="str">
        <f>IF(Data!Q678&gt;0,Data!Q678-4,"")</f>
        <v/>
      </c>
      <c r="X678" s="2" t="str">
        <f>IF(Data!R678&gt;0,Data!R678-4,"")</f>
        <v/>
      </c>
      <c r="Y678" s="59"/>
      <c r="Z678" s="7" t="str">
        <f t="shared" si="212"/>
        <v/>
      </c>
      <c r="AA678" s="7" t="str">
        <f t="shared" si="225"/>
        <v/>
      </c>
      <c r="AB678" s="4" t="str">
        <f t="shared" si="213"/>
        <v/>
      </c>
      <c r="AC678" s="59"/>
      <c r="AD678" s="4" t="str">
        <f>IF(MAX(COUNTIF(Data!K678:R678,1),COUNTIF(Data!K678:R678,2),COUNTIF(Data!K678:R678,3),COUNTIF(Data!K678:R678,4),COUNTIF(Data!K678:R678,5),COUNTIF(Data!K678:R678,6),COUNTIF(Data!K678:R678,7))&gt;0,MAX(COUNTIF(Data!K678:R678,1),COUNTIF(Data!K678:R678,2),COUNTIF(Data!K678:R678,3),COUNTIF(Data!K678:R678,4),COUNTIF(Data!K678:R678,5),COUNTIF(Data!K678:R678,6),COUNTIF(Data!K678:R678,7)),"")</f>
        <v/>
      </c>
      <c r="AE678" s="4" t="str">
        <f>IF(COUNTIF(Data!K678:R678,4)=8,"Remove","")</f>
        <v/>
      </c>
      <c r="AG678" s="2" t="str">
        <f>IF(Data!T678&gt;0,Data!T678-4,"")</f>
        <v/>
      </c>
      <c r="AH678" s="2" t="str">
        <f>IF(Data!U678&gt;0,Data!U678-4,"")</f>
        <v/>
      </c>
      <c r="AI678" s="2" t="str">
        <f>IF(Data!V678&gt;0,Data!V678-4,"")</f>
        <v/>
      </c>
      <c r="AJ678" s="2" t="str">
        <f>IF(Data!W678&gt;0,Data!W678-4,"")</f>
        <v/>
      </c>
      <c r="AK678" s="2" t="str">
        <f>IF(Data!X678&gt;0,Data!X678-4,"")</f>
        <v/>
      </c>
      <c r="AL678" s="2" t="str">
        <f>IF(Data!Y678&gt;0,Data!Y678-4,"")</f>
        <v/>
      </c>
      <c r="AM678" s="2" t="str">
        <f>IF(Data!Z678&gt;0,Data!Z678-4,"")</f>
        <v/>
      </c>
      <c r="AN678" s="2" t="str">
        <f>IF(Data!AA678&gt;0,Data!AA678-4,"")</f>
        <v/>
      </c>
      <c r="AP678" s="7" t="str">
        <f t="shared" si="214"/>
        <v/>
      </c>
      <c r="AQ678" s="7" t="str">
        <f t="shared" si="226"/>
        <v/>
      </c>
      <c r="AR678" s="4" t="str">
        <f t="shared" si="215"/>
        <v/>
      </c>
      <c r="AT678" s="4" t="str">
        <f>IF(MAX(COUNTIF(Data!T678:AA678,1),COUNTIF(Data!T678:AA678,2),COUNTIF(Data!T678:AA678,3),COUNTIF(Data!T678:AA678,4),COUNTIF(Data!T678:AA678,5),COUNTIF(Data!T678:AA678,6),COUNTIF(Data!T678:AA678,7))&gt;0,MAX(COUNTIF(Data!T678:AA678,1),COUNTIF(Data!T678:AA678,2),COUNTIF(Data!T678:AA678,3),COUNTIF(Data!T678:AA678,4),COUNTIF(Data!T678:AA678,5),COUNTIF(Data!T678:AA678,6),COUNTIF(Data!T678:AA678,7)),"")</f>
        <v/>
      </c>
      <c r="AU678" s="4" t="str">
        <f>IF(COUNTIF(Data!T678:AA678,4)=8,"Remove","")</f>
        <v/>
      </c>
      <c r="AW678" s="2" t="str">
        <f>IF(Data!AC678&gt;0,Data!AC678-4,"")</f>
        <v/>
      </c>
      <c r="AX678" s="2" t="str">
        <f>IF(Data!AD678&gt;0,Data!AD678-4,"")</f>
        <v/>
      </c>
      <c r="AY678" s="2" t="str">
        <f>IF(Data!AE678&gt;0,Data!AE678-4,"")</f>
        <v/>
      </c>
      <c r="AZ678" s="2" t="str">
        <f>IF(Data!AF678&gt;0,Data!AF678-4,"")</f>
        <v/>
      </c>
      <c r="BA678" s="2" t="str">
        <f>IF(Data!AG678&gt;0,Data!AG678-4,"")</f>
        <v/>
      </c>
      <c r="BB678" s="2" t="str">
        <f>IF(Data!AH678&gt;0,Data!AH678-4,"")</f>
        <v/>
      </c>
      <c r="BC678" s="2" t="str">
        <f>IF(Data!AI678&gt;0,Data!AI678-4,"")</f>
        <v/>
      </c>
      <c r="BD678" s="2" t="str">
        <f>IF(Data!AJ678&gt;0,Data!AJ678-4,"")</f>
        <v/>
      </c>
      <c r="BF678" s="7" t="str">
        <f t="shared" si="216"/>
        <v/>
      </c>
      <c r="BG678" s="7" t="str">
        <f t="shared" si="227"/>
        <v/>
      </c>
      <c r="BH678" s="4" t="str">
        <f t="shared" si="217"/>
        <v/>
      </c>
      <c r="BJ678" s="4" t="str">
        <f>IF(MAX(COUNTIF(Data!AC678:AJ678,1),COUNTIF(Data!AC678:AJ678,2),COUNTIF(Data!AC678:AJ678,3),COUNTIF(Data!AC678:AJ678,4),COUNTIF(Data!AC678:AJ678,5),COUNTIF(Data!AC678:AJ678,6),COUNTIF(Data!AC678:AJ678,7))&gt;0,MAX(COUNTIF(Data!AC678:AJ678,1),COUNTIF(Data!AC678:AJ678,2),COUNTIF(Data!AC678:AJ678,3),COUNTIF(Data!AC678:AJ678,4),COUNTIF(Data!AC678:AJ678,5),COUNTIF(Data!AC678:AJ678,6),COUNTIF(Data!AC678:AJ678,7)),"")</f>
        <v/>
      </c>
      <c r="BK678" s="4" t="str">
        <f>IF(COUNTIF(Data!AC678:AJ678,4)=8,"Remove","")</f>
        <v/>
      </c>
      <c r="BM678" s="2" t="str">
        <f>IF(Data!AL678&gt;0,Data!AL678-4,"")</f>
        <v/>
      </c>
      <c r="BN678" s="2" t="str">
        <f>IF(Data!AM678&gt;0,Data!AM678-4,"")</f>
        <v/>
      </c>
      <c r="BO678" s="2" t="str">
        <f>IF(Data!AN678&gt;0,Data!AN678-4,"")</f>
        <v/>
      </c>
      <c r="BP678" s="2" t="str">
        <f>IF(Data!AO678&gt;0,Data!AO678-4,"")</f>
        <v/>
      </c>
      <c r="BQ678" s="2" t="str">
        <f>IF(Data!AP678&gt;0,Data!AP678-4,"")</f>
        <v/>
      </c>
      <c r="BR678" s="2" t="str">
        <f>IF(Data!AQ678&gt;0,Data!AQ678-4,"")</f>
        <v/>
      </c>
      <c r="BS678" s="2" t="str">
        <f>IF(Data!AR678&gt;0,Data!AR678-4,"")</f>
        <v/>
      </c>
      <c r="BT678" s="2" t="str">
        <f>IF(Data!AS678&gt;0,Data!AS678-4,"")</f>
        <v/>
      </c>
      <c r="BV678" s="7" t="str">
        <f t="shared" si="218"/>
        <v/>
      </c>
      <c r="BW678" s="7" t="str">
        <f t="shared" si="228"/>
        <v/>
      </c>
      <c r="BX678" s="4" t="str">
        <f t="shared" si="219"/>
        <v/>
      </c>
      <c r="BZ678" s="4" t="str">
        <f>IF(MAX(COUNTIF(Data!AL678:AS678,1),COUNTIF(Data!AL678:AS678,2),COUNTIF(Data!AL678:AS678,3),COUNTIF(Data!AL678:AS678,4),COUNTIF(Data!AL678:AS678,5),COUNTIF(Data!AL678:AS678,6),COUNTIF(Data!AL678:AS678,7))&gt;0,MAX(COUNTIF(Data!AL678:AS678,1),COUNTIF(Data!AL678:AS678,2),COUNTIF(Data!AL678:AS678,3),COUNTIF(Data!AL678:AS678,4),COUNTIF(Data!AL678:AS678,5),COUNTIF(Data!AL678:AS678,6),COUNTIF(Data!AL678:AS678,7)),"")</f>
        <v/>
      </c>
      <c r="CA678" s="4" t="str">
        <f>IF(COUNTIF(Data!AL678:AS678,4)=8,"Remove","")</f>
        <v/>
      </c>
      <c r="CC678" s="2" t="str">
        <f>IF(Data!AU678&gt;0,Data!AU678-4,"")</f>
        <v/>
      </c>
      <c r="CD678" s="2" t="str">
        <f>IF(Data!AV678&gt;0,Data!AV678-4,"")</f>
        <v/>
      </c>
      <c r="CE678" s="2" t="str">
        <f>IF(Data!AW678&gt;0,Data!AW678-4,"")</f>
        <v/>
      </c>
      <c r="CF678" s="2" t="str">
        <f>IF(Data!AX678&gt;0,Data!AX678-4,"")</f>
        <v/>
      </c>
      <c r="CG678" s="2" t="str">
        <f>IF(Data!AY678&gt;0,Data!AY678-4,"")</f>
        <v/>
      </c>
      <c r="CH678" s="2" t="str">
        <f>IF(Data!AZ678&gt;0,Data!AZ678-4,"")</f>
        <v/>
      </c>
      <c r="CI678" s="2" t="str">
        <f>IF(Data!BA678&gt;0,Data!BA678-4,"")</f>
        <v/>
      </c>
      <c r="CJ678" s="2" t="str">
        <f>IF(Data!BB678&gt;0,Data!BB678-4,"")</f>
        <v/>
      </c>
      <c r="CL678" s="7" t="str">
        <f t="shared" si="220"/>
        <v/>
      </c>
      <c r="CM678" s="7" t="str">
        <f t="shared" si="229"/>
        <v/>
      </c>
      <c r="CN678" s="4" t="str">
        <f t="shared" si="221"/>
        <v/>
      </c>
      <c r="CP678" s="4" t="str">
        <f>IF(MAX(COUNTIF(Data!AU678:BB678,1),COUNTIF(Data!AU678:BB678,2),COUNTIF(Data!AU678:BB678,3),COUNTIF(Data!AU678:BB678,4),COUNTIF(Data!AU678:BB678,5),COUNTIF(Data!AU678:BB678,6),COUNTIF(Data!AU678:BB678,7))&gt;0,MAX(COUNTIF(Data!AU678:BB678,1),COUNTIF(Data!AU678:BB678,2),COUNTIF(Data!AU678:BB678,3),COUNTIF(Data!AU678:BB678,4),COUNTIF(Data!AU678:BB678,5),COUNTIF(Data!AU678:BB678,6),COUNTIF(Data!AU678:BB678,7)),"")</f>
        <v/>
      </c>
      <c r="CQ678" s="4" t="str">
        <f>IF(COUNTIF(Data!AU678:BB678,4)=8,"Remove","")</f>
        <v/>
      </c>
      <c r="CS678" s="2" t="str">
        <f>IF(Data!BD678&gt;0,Data!BD678-4,"")</f>
        <v/>
      </c>
      <c r="CT678" s="2" t="str">
        <f>IF(Data!BE678&gt;0,Data!BE678-4,"")</f>
        <v/>
      </c>
      <c r="CU678" s="2" t="str">
        <f>IF(Data!BF678&gt;0,Data!BF678-4,"")</f>
        <v/>
      </c>
      <c r="CV678" s="2" t="str">
        <f>IF(Data!BG678&gt;0,Data!BG678-4,"")</f>
        <v/>
      </c>
      <c r="CW678" s="2" t="str">
        <f>IF(Data!BH678&gt;0,Data!BH678-4,"")</f>
        <v/>
      </c>
      <c r="CX678" s="2" t="str">
        <f>IF(Data!BI678&gt;0,Data!BI678-4,"")</f>
        <v/>
      </c>
      <c r="CY678" s="2" t="str">
        <f>IF(Data!BJ678&gt;0,Data!BJ678-4,"")</f>
        <v/>
      </c>
      <c r="CZ678" s="2" t="str">
        <f>IF(Data!BK678&gt;0,Data!BK678-4,"")</f>
        <v/>
      </c>
      <c r="DB678" s="7" t="str">
        <f t="shared" si="222"/>
        <v/>
      </c>
      <c r="DC678" s="7" t="str">
        <f t="shared" si="230"/>
        <v/>
      </c>
      <c r="DD678" s="4" t="str">
        <f t="shared" si="223"/>
        <v/>
      </c>
      <c r="DF678" s="4" t="str">
        <f>IF(MAX(COUNTIF(Data!BD678:BK678,1),COUNTIF(Data!BD678:BK678,2),COUNTIF(Data!BD678:BK678,3),COUNTIF(Data!BD678:BK678,4),COUNTIF(Data!BD678:BK678,5),COUNTIF(Data!BD678:BK678,6),COUNTIF(Data!BD678:BK678,7))&gt;0,MAX(COUNTIF(Data!BD678:BK678,1),COUNTIF(Data!BD678:BK678,2),COUNTIF(Data!BD678:BK678,3),COUNTIF(Data!BD678:BK678,4),COUNTIF(Data!BD678:BK678,5),COUNTIF(Data!BD678:BK678,6),COUNTIF(Data!BD678:BK678,7)),"")</f>
        <v/>
      </c>
      <c r="DG678" s="4" t="str">
        <f>IF(COUNTIF(Data!BD678:BK678,4)=8,"Remove","")</f>
        <v/>
      </c>
    </row>
    <row r="679" spans="1:111" x14ac:dyDescent="0.25">
      <c r="A679" s="2" t="str">
        <f>IF(Data!B679&gt;0,Data!B679-4,"")</f>
        <v/>
      </c>
      <c r="B679" s="2" t="str">
        <f>IF(Data!C679&gt;0,Data!C679-4,"")</f>
        <v/>
      </c>
      <c r="C679" s="2" t="str">
        <f>IF(Data!D679&gt;0,Data!D679-4,"")</f>
        <v/>
      </c>
      <c r="D679" s="2" t="str">
        <f>IF(Data!E679&gt;0,Data!E679-4,"")</f>
        <v/>
      </c>
      <c r="E679" s="2" t="str">
        <f>IF(Data!F679&gt;0,Data!F679-4,"")</f>
        <v/>
      </c>
      <c r="F679" s="2" t="str">
        <f>IF(Data!G679&gt;0,Data!G679-4,"")</f>
        <v/>
      </c>
      <c r="G679" s="2" t="str">
        <f>IF(Data!H679&gt;0,Data!H679-4,"")</f>
        <v/>
      </c>
      <c r="H679" s="2" t="str">
        <f>IF(Data!I679&gt;0,Data!I679-4,"")</f>
        <v/>
      </c>
      <c r="J679" s="7" t="str">
        <f t="shared" si="210"/>
        <v/>
      </c>
      <c r="K679" s="7" t="str">
        <f t="shared" si="224"/>
        <v/>
      </c>
      <c r="L679" s="4" t="str">
        <f t="shared" si="211"/>
        <v/>
      </c>
      <c r="N679" s="4" t="str">
        <f>IF(MAX(COUNTIF(Data!B679:I679,1),COUNTIF(Data!B679:I679,2),COUNTIF(Data!B679:I679,3),COUNTIF(Data!B679:I679,4),COUNTIF(Data!B679:I679,5),COUNTIF(Data!B679:I679,6),COUNTIF(Data!B679:I679,7))&gt;0,MAX(COUNTIF(Data!B679:I679,1),COUNTIF(Data!B679:I679,2),COUNTIF(Data!B679:I679,3),COUNTIF(Data!B679:I679,4),COUNTIF(Data!B679:I679,5),COUNTIF(Data!B679:I679,6),COUNTIF(Data!B679:I679,7)),"")</f>
        <v/>
      </c>
      <c r="O679" s="4" t="str">
        <f>IF(COUNTIF(Data!B679:I679,4)=8,"Remove","")</f>
        <v/>
      </c>
      <c r="Q679" s="2" t="str">
        <f>IF(Data!K679&gt;0,Data!K679-4,"")</f>
        <v/>
      </c>
      <c r="R679" s="2" t="str">
        <f>IF(Data!L679&gt;0,Data!L679-4,"")</f>
        <v/>
      </c>
      <c r="S679" s="2" t="str">
        <f>IF(Data!M679&gt;0,Data!M679-4,"")</f>
        <v/>
      </c>
      <c r="T679" s="2" t="str">
        <f>IF(Data!N679&gt;0,Data!N679-4,"")</f>
        <v/>
      </c>
      <c r="U679" s="2" t="str">
        <f>IF(Data!O679&gt;0,Data!O679-4,"")</f>
        <v/>
      </c>
      <c r="V679" s="2" t="str">
        <f>IF(Data!P679&gt;0,Data!P679-4,"")</f>
        <v/>
      </c>
      <c r="W679" s="2" t="str">
        <f>IF(Data!Q679&gt;0,Data!Q679-4,"")</f>
        <v/>
      </c>
      <c r="X679" s="2" t="str">
        <f>IF(Data!R679&gt;0,Data!R679-4,"")</f>
        <v/>
      </c>
      <c r="Y679" s="59"/>
      <c r="Z679" s="7" t="str">
        <f t="shared" si="212"/>
        <v/>
      </c>
      <c r="AA679" s="7" t="str">
        <f t="shared" si="225"/>
        <v/>
      </c>
      <c r="AB679" s="4" t="str">
        <f t="shared" si="213"/>
        <v/>
      </c>
      <c r="AC679" s="59"/>
      <c r="AD679" s="4" t="str">
        <f>IF(MAX(COUNTIF(Data!K679:R679,1),COUNTIF(Data!K679:R679,2),COUNTIF(Data!K679:R679,3),COUNTIF(Data!K679:R679,4),COUNTIF(Data!K679:R679,5),COUNTIF(Data!K679:R679,6),COUNTIF(Data!K679:R679,7))&gt;0,MAX(COUNTIF(Data!K679:R679,1),COUNTIF(Data!K679:R679,2),COUNTIF(Data!K679:R679,3),COUNTIF(Data!K679:R679,4),COUNTIF(Data!K679:R679,5),COUNTIF(Data!K679:R679,6),COUNTIF(Data!K679:R679,7)),"")</f>
        <v/>
      </c>
      <c r="AE679" s="4" t="str">
        <f>IF(COUNTIF(Data!K679:R679,4)=8,"Remove","")</f>
        <v/>
      </c>
      <c r="AG679" s="2" t="str">
        <f>IF(Data!T679&gt;0,Data!T679-4,"")</f>
        <v/>
      </c>
      <c r="AH679" s="2" t="str">
        <f>IF(Data!U679&gt;0,Data!U679-4,"")</f>
        <v/>
      </c>
      <c r="AI679" s="2" t="str">
        <f>IF(Data!V679&gt;0,Data!V679-4,"")</f>
        <v/>
      </c>
      <c r="AJ679" s="2" t="str">
        <f>IF(Data!W679&gt;0,Data!W679-4,"")</f>
        <v/>
      </c>
      <c r="AK679" s="2" t="str">
        <f>IF(Data!X679&gt;0,Data!X679-4,"")</f>
        <v/>
      </c>
      <c r="AL679" s="2" t="str">
        <f>IF(Data!Y679&gt;0,Data!Y679-4,"")</f>
        <v/>
      </c>
      <c r="AM679" s="2" t="str">
        <f>IF(Data!Z679&gt;0,Data!Z679-4,"")</f>
        <v/>
      </c>
      <c r="AN679" s="2" t="str">
        <f>IF(Data!AA679&gt;0,Data!AA679-4,"")</f>
        <v/>
      </c>
      <c r="AP679" s="7" t="str">
        <f t="shared" si="214"/>
        <v/>
      </c>
      <c r="AQ679" s="7" t="str">
        <f t="shared" si="226"/>
        <v/>
      </c>
      <c r="AR679" s="4" t="str">
        <f t="shared" si="215"/>
        <v/>
      </c>
      <c r="AT679" s="4" t="str">
        <f>IF(MAX(COUNTIF(Data!T679:AA679,1),COUNTIF(Data!T679:AA679,2),COUNTIF(Data!T679:AA679,3),COUNTIF(Data!T679:AA679,4),COUNTIF(Data!T679:AA679,5),COUNTIF(Data!T679:AA679,6),COUNTIF(Data!T679:AA679,7))&gt;0,MAX(COUNTIF(Data!T679:AA679,1),COUNTIF(Data!T679:AA679,2),COUNTIF(Data!T679:AA679,3),COUNTIF(Data!T679:AA679,4),COUNTIF(Data!T679:AA679,5),COUNTIF(Data!T679:AA679,6),COUNTIF(Data!T679:AA679,7)),"")</f>
        <v/>
      </c>
      <c r="AU679" s="4" t="str">
        <f>IF(COUNTIF(Data!T679:AA679,4)=8,"Remove","")</f>
        <v/>
      </c>
      <c r="AW679" s="2" t="str">
        <f>IF(Data!AC679&gt;0,Data!AC679-4,"")</f>
        <v/>
      </c>
      <c r="AX679" s="2" t="str">
        <f>IF(Data!AD679&gt;0,Data!AD679-4,"")</f>
        <v/>
      </c>
      <c r="AY679" s="2" t="str">
        <f>IF(Data!AE679&gt;0,Data!AE679-4,"")</f>
        <v/>
      </c>
      <c r="AZ679" s="2" t="str">
        <f>IF(Data!AF679&gt;0,Data!AF679-4,"")</f>
        <v/>
      </c>
      <c r="BA679" s="2" t="str">
        <f>IF(Data!AG679&gt;0,Data!AG679-4,"")</f>
        <v/>
      </c>
      <c r="BB679" s="2" t="str">
        <f>IF(Data!AH679&gt;0,Data!AH679-4,"")</f>
        <v/>
      </c>
      <c r="BC679" s="2" t="str">
        <f>IF(Data!AI679&gt;0,Data!AI679-4,"")</f>
        <v/>
      </c>
      <c r="BD679" s="2" t="str">
        <f>IF(Data!AJ679&gt;0,Data!AJ679-4,"")</f>
        <v/>
      </c>
      <c r="BF679" s="7" t="str">
        <f t="shared" si="216"/>
        <v/>
      </c>
      <c r="BG679" s="7" t="str">
        <f t="shared" si="227"/>
        <v/>
      </c>
      <c r="BH679" s="4" t="str">
        <f t="shared" si="217"/>
        <v/>
      </c>
      <c r="BJ679" s="4" t="str">
        <f>IF(MAX(COUNTIF(Data!AC679:AJ679,1),COUNTIF(Data!AC679:AJ679,2),COUNTIF(Data!AC679:AJ679,3),COUNTIF(Data!AC679:AJ679,4),COUNTIF(Data!AC679:AJ679,5),COUNTIF(Data!AC679:AJ679,6),COUNTIF(Data!AC679:AJ679,7))&gt;0,MAX(COUNTIF(Data!AC679:AJ679,1),COUNTIF(Data!AC679:AJ679,2),COUNTIF(Data!AC679:AJ679,3),COUNTIF(Data!AC679:AJ679,4),COUNTIF(Data!AC679:AJ679,5),COUNTIF(Data!AC679:AJ679,6),COUNTIF(Data!AC679:AJ679,7)),"")</f>
        <v/>
      </c>
      <c r="BK679" s="4" t="str">
        <f>IF(COUNTIF(Data!AC679:AJ679,4)=8,"Remove","")</f>
        <v/>
      </c>
      <c r="BM679" s="2" t="str">
        <f>IF(Data!AL679&gt;0,Data!AL679-4,"")</f>
        <v/>
      </c>
      <c r="BN679" s="2" t="str">
        <f>IF(Data!AM679&gt;0,Data!AM679-4,"")</f>
        <v/>
      </c>
      <c r="BO679" s="2" t="str">
        <f>IF(Data!AN679&gt;0,Data!AN679-4,"")</f>
        <v/>
      </c>
      <c r="BP679" s="2" t="str">
        <f>IF(Data!AO679&gt;0,Data!AO679-4,"")</f>
        <v/>
      </c>
      <c r="BQ679" s="2" t="str">
        <f>IF(Data!AP679&gt;0,Data!AP679-4,"")</f>
        <v/>
      </c>
      <c r="BR679" s="2" t="str">
        <f>IF(Data!AQ679&gt;0,Data!AQ679-4,"")</f>
        <v/>
      </c>
      <c r="BS679" s="2" t="str">
        <f>IF(Data!AR679&gt;0,Data!AR679-4,"")</f>
        <v/>
      </c>
      <c r="BT679" s="2" t="str">
        <f>IF(Data!AS679&gt;0,Data!AS679-4,"")</f>
        <v/>
      </c>
      <c r="BV679" s="7" t="str">
        <f t="shared" si="218"/>
        <v/>
      </c>
      <c r="BW679" s="7" t="str">
        <f t="shared" si="228"/>
        <v/>
      </c>
      <c r="BX679" s="4" t="str">
        <f t="shared" si="219"/>
        <v/>
      </c>
      <c r="BZ679" s="4" t="str">
        <f>IF(MAX(COUNTIF(Data!AL679:AS679,1),COUNTIF(Data!AL679:AS679,2),COUNTIF(Data!AL679:AS679,3),COUNTIF(Data!AL679:AS679,4),COUNTIF(Data!AL679:AS679,5),COUNTIF(Data!AL679:AS679,6),COUNTIF(Data!AL679:AS679,7))&gt;0,MAX(COUNTIF(Data!AL679:AS679,1),COUNTIF(Data!AL679:AS679,2),COUNTIF(Data!AL679:AS679,3),COUNTIF(Data!AL679:AS679,4),COUNTIF(Data!AL679:AS679,5),COUNTIF(Data!AL679:AS679,6),COUNTIF(Data!AL679:AS679,7)),"")</f>
        <v/>
      </c>
      <c r="CA679" s="4" t="str">
        <f>IF(COUNTIF(Data!AL679:AS679,4)=8,"Remove","")</f>
        <v/>
      </c>
      <c r="CC679" s="2" t="str">
        <f>IF(Data!AU679&gt;0,Data!AU679-4,"")</f>
        <v/>
      </c>
      <c r="CD679" s="2" t="str">
        <f>IF(Data!AV679&gt;0,Data!AV679-4,"")</f>
        <v/>
      </c>
      <c r="CE679" s="2" t="str">
        <f>IF(Data!AW679&gt;0,Data!AW679-4,"")</f>
        <v/>
      </c>
      <c r="CF679" s="2" t="str">
        <f>IF(Data!AX679&gt;0,Data!AX679-4,"")</f>
        <v/>
      </c>
      <c r="CG679" s="2" t="str">
        <f>IF(Data!AY679&gt;0,Data!AY679-4,"")</f>
        <v/>
      </c>
      <c r="CH679" s="2" t="str">
        <f>IF(Data!AZ679&gt;0,Data!AZ679-4,"")</f>
        <v/>
      </c>
      <c r="CI679" s="2" t="str">
        <f>IF(Data!BA679&gt;0,Data!BA679-4,"")</f>
        <v/>
      </c>
      <c r="CJ679" s="2" t="str">
        <f>IF(Data!BB679&gt;0,Data!BB679-4,"")</f>
        <v/>
      </c>
      <c r="CL679" s="7" t="str">
        <f t="shared" si="220"/>
        <v/>
      </c>
      <c r="CM679" s="7" t="str">
        <f t="shared" si="229"/>
        <v/>
      </c>
      <c r="CN679" s="4" t="str">
        <f t="shared" si="221"/>
        <v/>
      </c>
      <c r="CP679" s="4" t="str">
        <f>IF(MAX(COUNTIF(Data!AU679:BB679,1),COUNTIF(Data!AU679:BB679,2),COUNTIF(Data!AU679:BB679,3),COUNTIF(Data!AU679:BB679,4),COUNTIF(Data!AU679:BB679,5),COUNTIF(Data!AU679:BB679,6),COUNTIF(Data!AU679:BB679,7))&gt;0,MAX(COUNTIF(Data!AU679:BB679,1),COUNTIF(Data!AU679:BB679,2),COUNTIF(Data!AU679:BB679,3),COUNTIF(Data!AU679:BB679,4),COUNTIF(Data!AU679:BB679,5),COUNTIF(Data!AU679:BB679,6),COUNTIF(Data!AU679:BB679,7)),"")</f>
        <v/>
      </c>
      <c r="CQ679" s="4" t="str">
        <f>IF(COUNTIF(Data!AU679:BB679,4)=8,"Remove","")</f>
        <v/>
      </c>
      <c r="CS679" s="2" t="str">
        <f>IF(Data!BD679&gt;0,Data!BD679-4,"")</f>
        <v/>
      </c>
      <c r="CT679" s="2" t="str">
        <f>IF(Data!BE679&gt;0,Data!BE679-4,"")</f>
        <v/>
      </c>
      <c r="CU679" s="2" t="str">
        <f>IF(Data!BF679&gt;0,Data!BF679-4,"")</f>
        <v/>
      </c>
      <c r="CV679" s="2" t="str">
        <f>IF(Data!BG679&gt;0,Data!BG679-4,"")</f>
        <v/>
      </c>
      <c r="CW679" s="2" t="str">
        <f>IF(Data!BH679&gt;0,Data!BH679-4,"")</f>
        <v/>
      </c>
      <c r="CX679" s="2" t="str">
        <f>IF(Data!BI679&gt;0,Data!BI679-4,"")</f>
        <v/>
      </c>
      <c r="CY679" s="2" t="str">
        <f>IF(Data!BJ679&gt;0,Data!BJ679-4,"")</f>
        <v/>
      </c>
      <c r="CZ679" s="2" t="str">
        <f>IF(Data!BK679&gt;0,Data!BK679-4,"")</f>
        <v/>
      </c>
      <c r="DB679" s="7" t="str">
        <f t="shared" si="222"/>
        <v/>
      </c>
      <c r="DC679" s="7" t="str">
        <f t="shared" si="230"/>
        <v/>
      </c>
      <c r="DD679" s="4" t="str">
        <f t="shared" si="223"/>
        <v/>
      </c>
      <c r="DF679" s="4" t="str">
        <f>IF(MAX(COUNTIF(Data!BD679:BK679,1),COUNTIF(Data!BD679:BK679,2),COUNTIF(Data!BD679:BK679,3),COUNTIF(Data!BD679:BK679,4),COUNTIF(Data!BD679:BK679,5),COUNTIF(Data!BD679:BK679,6),COUNTIF(Data!BD679:BK679,7))&gt;0,MAX(COUNTIF(Data!BD679:BK679,1),COUNTIF(Data!BD679:BK679,2),COUNTIF(Data!BD679:BK679,3),COUNTIF(Data!BD679:BK679,4),COUNTIF(Data!BD679:BK679,5),COUNTIF(Data!BD679:BK679,6),COUNTIF(Data!BD679:BK679,7)),"")</f>
        <v/>
      </c>
      <c r="DG679" s="4" t="str">
        <f>IF(COUNTIF(Data!BD679:BK679,4)=8,"Remove","")</f>
        <v/>
      </c>
    </row>
    <row r="680" spans="1:111" x14ac:dyDescent="0.25">
      <c r="A680" s="2" t="str">
        <f>IF(Data!B680&gt;0,Data!B680-4,"")</f>
        <v/>
      </c>
      <c r="B680" s="2" t="str">
        <f>IF(Data!C680&gt;0,Data!C680-4,"")</f>
        <v/>
      </c>
      <c r="C680" s="2" t="str">
        <f>IF(Data!D680&gt;0,Data!D680-4,"")</f>
        <v/>
      </c>
      <c r="D680" s="2" t="str">
        <f>IF(Data!E680&gt;0,Data!E680-4,"")</f>
        <v/>
      </c>
      <c r="E680" s="2" t="str">
        <f>IF(Data!F680&gt;0,Data!F680-4,"")</f>
        <v/>
      </c>
      <c r="F680" s="2" t="str">
        <f>IF(Data!G680&gt;0,Data!G680-4,"")</f>
        <v/>
      </c>
      <c r="G680" s="2" t="str">
        <f>IF(Data!H680&gt;0,Data!H680-4,"")</f>
        <v/>
      </c>
      <c r="H680" s="2" t="str">
        <f>IF(Data!I680&gt;0,Data!I680-4,"")</f>
        <v/>
      </c>
      <c r="J680" s="7" t="str">
        <f t="shared" si="210"/>
        <v/>
      </c>
      <c r="K680" s="7" t="str">
        <f t="shared" si="224"/>
        <v/>
      </c>
      <c r="L680" s="4" t="str">
        <f t="shared" si="211"/>
        <v/>
      </c>
      <c r="N680" s="4" t="str">
        <f>IF(MAX(COUNTIF(Data!B680:I680,1),COUNTIF(Data!B680:I680,2),COUNTIF(Data!B680:I680,3),COUNTIF(Data!B680:I680,4),COUNTIF(Data!B680:I680,5),COUNTIF(Data!B680:I680,6),COUNTIF(Data!B680:I680,7))&gt;0,MAX(COUNTIF(Data!B680:I680,1),COUNTIF(Data!B680:I680,2),COUNTIF(Data!B680:I680,3),COUNTIF(Data!B680:I680,4),COUNTIF(Data!B680:I680,5),COUNTIF(Data!B680:I680,6),COUNTIF(Data!B680:I680,7)),"")</f>
        <v/>
      </c>
      <c r="O680" s="4" t="str">
        <f>IF(COUNTIF(Data!B680:I680,4)=8,"Remove","")</f>
        <v/>
      </c>
      <c r="Q680" s="2" t="str">
        <f>IF(Data!K680&gt;0,Data!K680-4,"")</f>
        <v/>
      </c>
      <c r="R680" s="2" t="str">
        <f>IF(Data!L680&gt;0,Data!L680-4,"")</f>
        <v/>
      </c>
      <c r="S680" s="2" t="str">
        <f>IF(Data!M680&gt;0,Data!M680-4,"")</f>
        <v/>
      </c>
      <c r="T680" s="2" t="str">
        <f>IF(Data!N680&gt;0,Data!N680-4,"")</f>
        <v/>
      </c>
      <c r="U680" s="2" t="str">
        <f>IF(Data!O680&gt;0,Data!O680-4,"")</f>
        <v/>
      </c>
      <c r="V680" s="2" t="str">
        <f>IF(Data!P680&gt;0,Data!P680-4,"")</f>
        <v/>
      </c>
      <c r="W680" s="2" t="str">
        <f>IF(Data!Q680&gt;0,Data!Q680-4,"")</f>
        <v/>
      </c>
      <c r="X680" s="2" t="str">
        <f>IF(Data!R680&gt;0,Data!R680-4,"")</f>
        <v/>
      </c>
      <c r="Y680" s="59"/>
      <c r="Z680" s="7" t="str">
        <f t="shared" si="212"/>
        <v/>
      </c>
      <c r="AA680" s="7" t="str">
        <f t="shared" si="225"/>
        <v/>
      </c>
      <c r="AB680" s="4" t="str">
        <f t="shared" si="213"/>
        <v/>
      </c>
      <c r="AC680" s="59"/>
      <c r="AD680" s="4" t="str">
        <f>IF(MAX(COUNTIF(Data!K680:R680,1),COUNTIF(Data!K680:R680,2),COUNTIF(Data!K680:R680,3),COUNTIF(Data!K680:R680,4),COUNTIF(Data!K680:R680,5),COUNTIF(Data!K680:R680,6),COUNTIF(Data!K680:R680,7))&gt;0,MAX(COUNTIF(Data!K680:R680,1),COUNTIF(Data!K680:R680,2),COUNTIF(Data!K680:R680,3),COUNTIF(Data!K680:R680,4),COUNTIF(Data!K680:R680,5),COUNTIF(Data!K680:R680,6),COUNTIF(Data!K680:R680,7)),"")</f>
        <v/>
      </c>
      <c r="AE680" s="4" t="str">
        <f>IF(COUNTIF(Data!K680:R680,4)=8,"Remove","")</f>
        <v/>
      </c>
      <c r="AG680" s="2" t="str">
        <f>IF(Data!T680&gt;0,Data!T680-4,"")</f>
        <v/>
      </c>
      <c r="AH680" s="2" t="str">
        <f>IF(Data!U680&gt;0,Data!U680-4,"")</f>
        <v/>
      </c>
      <c r="AI680" s="2" t="str">
        <f>IF(Data!V680&gt;0,Data!V680-4,"")</f>
        <v/>
      </c>
      <c r="AJ680" s="2" t="str">
        <f>IF(Data!W680&gt;0,Data!W680-4,"")</f>
        <v/>
      </c>
      <c r="AK680" s="2" t="str">
        <f>IF(Data!X680&gt;0,Data!X680-4,"")</f>
        <v/>
      </c>
      <c r="AL680" s="2" t="str">
        <f>IF(Data!Y680&gt;0,Data!Y680-4,"")</f>
        <v/>
      </c>
      <c r="AM680" s="2" t="str">
        <f>IF(Data!Z680&gt;0,Data!Z680-4,"")</f>
        <v/>
      </c>
      <c r="AN680" s="2" t="str">
        <f>IF(Data!AA680&gt;0,Data!AA680-4,"")</f>
        <v/>
      </c>
      <c r="AP680" s="7" t="str">
        <f t="shared" si="214"/>
        <v/>
      </c>
      <c r="AQ680" s="7" t="str">
        <f t="shared" si="226"/>
        <v/>
      </c>
      <c r="AR680" s="4" t="str">
        <f t="shared" si="215"/>
        <v/>
      </c>
      <c r="AT680" s="4" t="str">
        <f>IF(MAX(COUNTIF(Data!T680:AA680,1),COUNTIF(Data!T680:AA680,2),COUNTIF(Data!T680:AA680,3),COUNTIF(Data!T680:AA680,4),COUNTIF(Data!T680:AA680,5),COUNTIF(Data!T680:AA680,6),COUNTIF(Data!T680:AA680,7))&gt;0,MAX(COUNTIF(Data!T680:AA680,1),COUNTIF(Data!T680:AA680,2),COUNTIF(Data!T680:AA680,3),COUNTIF(Data!T680:AA680,4),COUNTIF(Data!T680:AA680,5),COUNTIF(Data!T680:AA680,6),COUNTIF(Data!T680:AA680,7)),"")</f>
        <v/>
      </c>
      <c r="AU680" s="4" t="str">
        <f>IF(COUNTIF(Data!T680:AA680,4)=8,"Remove","")</f>
        <v/>
      </c>
      <c r="AW680" s="2" t="str">
        <f>IF(Data!AC680&gt;0,Data!AC680-4,"")</f>
        <v/>
      </c>
      <c r="AX680" s="2" t="str">
        <f>IF(Data!AD680&gt;0,Data!AD680-4,"")</f>
        <v/>
      </c>
      <c r="AY680" s="2" t="str">
        <f>IF(Data!AE680&gt;0,Data!AE680-4,"")</f>
        <v/>
      </c>
      <c r="AZ680" s="2" t="str">
        <f>IF(Data!AF680&gt;0,Data!AF680-4,"")</f>
        <v/>
      </c>
      <c r="BA680" s="2" t="str">
        <f>IF(Data!AG680&gt;0,Data!AG680-4,"")</f>
        <v/>
      </c>
      <c r="BB680" s="2" t="str">
        <f>IF(Data!AH680&gt;0,Data!AH680-4,"")</f>
        <v/>
      </c>
      <c r="BC680" s="2" t="str">
        <f>IF(Data!AI680&gt;0,Data!AI680-4,"")</f>
        <v/>
      </c>
      <c r="BD680" s="2" t="str">
        <f>IF(Data!AJ680&gt;0,Data!AJ680-4,"")</f>
        <v/>
      </c>
      <c r="BF680" s="7" t="str">
        <f t="shared" si="216"/>
        <v/>
      </c>
      <c r="BG680" s="7" t="str">
        <f t="shared" si="227"/>
        <v/>
      </c>
      <c r="BH680" s="4" t="str">
        <f t="shared" si="217"/>
        <v/>
      </c>
      <c r="BJ680" s="4" t="str">
        <f>IF(MAX(COUNTIF(Data!AC680:AJ680,1),COUNTIF(Data!AC680:AJ680,2),COUNTIF(Data!AC680:AJ680,3),COUNTIF(Data!AC680:AJ680,4),COUNTIF(Data!AC680:AJ680,5),COUNTIF(Data!AC680:AJ680,6),COUNTIF(Data!AC680:AJ680,7))&gt;0,MAX(COUNTIF(Data!AC680:AJ680,1),COUNTIF(Data!AC680:AJ680,2),COUNTIF(Data!AC680:AJ680,3),COUNTIF(Data!AC680:AJ680,4),COUNTIF(Data!AC680:AJ680,5),COUNTIF(Data!AC680:AJ680,6),COUNTIF(Data!AC680:AJ680,7)),"")</f>
        <v/>
      </c>
      <c r="BK680" s="4" t="str">
        <f>IF(COUNTIF(Data!AC680:AJ680,4)=8,"Remove","")</f>
        <v/>
      </c>
      <c r="BM680" s="2" t="str">
        <f>IF(Data!AL680&gt;0,Data!AL680-4,"")</f>
        <v/>
      </c>
      <c r="BN680" s="2" t="str">
        <f>IF(Data!AM680&gt;0,Data!AM680-4,"")</f>
        <v/>
      </c>
      <c r="BO680" s="2" t="str">
        <f>IF(Data!AN680&gt;0,Data!AN680-4,"")</f>
        <v/>
      </c>
      <c r="BP680" s="2" t="str">
        <f>IF(Data!AO680&gt;0,Data!AO680-4,"")</f>
        <v/>
      </c>
      <c r="BQ680" s="2" t="str">
        <f>IF(Data!AP680&gt;0,Data!AP680-4,"")</f>
        <v/>
      </c>
      <c r="BR680" s="2" t="str">
        <f>IF(Data!AQ680&gt;0,Data!AQ680-4,"")</f>
        <v/>
      </c>
      <c r="BS680" s="2" t="str">
        <f>IF(Data!AR680&gt;0,Data!AR680-4,"")</f>
        <v/>
      </c>
      <c r="BT680" s="2" t="str">
        <f>IF(Data!AS680&gt;0,Data!AS680-4,"")</f>
        <v/>
      </c>
      <c r="BV680" s="7" t="str">
        <f t="shared" si="218"/>
        <v/>
      </c>
      <c r="BW680" s="7" t="str">
        <f t="shared" si="228"/>
        <v/>
      </c>
      <c r="BX680" s="4" t="str">
        <f t="shared" si="219"/>
        <v/>
      </c>
      <c r="BZ680" s="4" t="str">
        <f>IF(MAX(COUNTIF(Data!AL680:AS680,1),COUNTIF(Data!AL680:AS680,2),COUNTIF(Data!AL680:AS680,3),COUNTIF(Data!AL680:AS680,4),COUNTIF(Data!AL680:AS680,5),COUNTIF(Data!AL680:AS680,6),COUNTIF(Data!AL680:AS680,7))&gt;0,MAX(COUNTIF(Data!AL680:AS680,1),COUNTIF(Data!AL680:AS680,2),COUNTIF(Data!AL680:AS680,3),COUNTIF(Data!AL680:AS680,4),COUNTIF(Data!AL680:AS680,5),COUNTIF(Data!AL680:AS680,6),COUNTIF(Data!AL680:AS680,7)),"")</f>
        <v/>
      </c>
      <c r="CA680" s="4" t="str">
        <f>IF(COUNTIF(Data!AL680:AS680,4)=8,"Remove","")</f>
        <v/>
      </c>
      <c r="CC680" s="2" t="str">
        <f>IF(Data!AU680&gt;0,Data!AU680-4,"")</f>
        <v/>
      </c>
      <c r="CD680" s="2" t="str">
        <f>IF(Data!AV680&gt;0,Data!AV680-4,"")</f>
        <v/>
      </c>
      <c r="CE680" s="2" t="str">
        <f>IF(Data!AW680&gt;0,Data!AW680-4,"")</f>
        <v/>
      </c>
      <c r="CF680" s="2" t="str">
        <f>IF(Data!AX680&gt;0,Data!AX680-4,"")</f>
        <v/>
      </c>
      <c r="CG680" s="2" t="str">
        <f>IF(Data!AY680&gt;0,Data!AY680-4,"")</f>
        <v/>
      </c>
      <c r="CH680" s="2" t="str">
        <f>IF(Data!AZ680&gt;0,Data!AZ680-4,"")</f>
        <v/>
      </c>
      <c r="CI680" s="2" t="str">
        <f>IF(Data!BA680&gt;0,Data!BA680-4,"")</f>
        <v/>
      </c>
      <c r="CJ680" s="2" t="str">
        <f>IF(Data!BB680&gt;0,Data!BB680-4,"")</f>
        <v/>
      </c>
      <c r="CL680" s="7" t="str">
        <f t="shared" si="220"/>
        <v/>
      </c>
      <c r="CM680" s="7" t="str">
        <f t="shared" si="229"/>
        <v/>
      </c>
      <c r="CN680" s="4" t="str">
        <f t="shared" si="221"/>
        <v/>
      </c>
      <c r="CP680" s="4" t="str">
        <f>IF(MAX(COUNTIF(Data!AU680:BB680,1),COUNTIF(Data!AU680:BB680,2),COUNTIF(Data!AU680:BB680,3),COUNTIF(Data!AU680:BB680,4),COUNTIF(Data!AU680:BB680,5),COUNTIF(Data!AU680:BB680,6),COUNTIF(Data!AU680:BB680,7))&gt;0,MAX(COUNTIF(Data!AU680:BB680,1),COUNTIF(Data!AU680:BB680,2),COUNTIF(Data!AU680:BB680,3),COUNTIF(Data!AU680:BB680,4),COUNTIF(Data!AU680:BB680,5),COUNTIF(Data!AU680:BB680,6),COUNTIF(Data!AU680:BB680,7)),"")</f>
        <v/>
      </c>
      <c r="CQ680" s="4" t="str">
        <f>IF(COUNTIF(Data!AU680:BB680,4)=8,"Remove","")</f>
        <v/>
      </c>
      <c r="CS680" s="2" t="str">
        <f>IF(Data!BD680&gt;0,Data!BD680-4,"")</f>
        <v/>
      </c>
      <c r="CT680" s="2" t="str">
        <f>IF(Data!BE680&gt;0,Data!BE680-4,"")</f>
        <v/>
      </c>
      <c r="CU680" s="2" t="str">
        <f>IF(Data!BF680&gt;0,Data!BF680-4,"")</f>
        <v/>
      </c>
      <c r="CV680" s="2" t="str">
        <f>IF(Data!BG680&gt;0,Data!BG680-4,"")</f>
        <v/>
      </c>
      <c r="CW680" s="2" t="str">
        <f>IF(Data!BH680&gt;0,Data!BH680-4,"")</f>
        <v/>
      </c>
      <c r="CX680" s="2" t="str">
        <f>IF(Data!BI680&gt;0,Data!BI680-4,"")</f>
        <v/>
      </c>
      <c r="CY680" s="2" t="str">
        <f>IF(Data!BJ680&gt;0,Data!BJ680-4,"")</f>
        <v/>
      </c>
      <c r="CZ680" s="2" t="str">
        <f>IF(Data!BK680&gt;0,Data!BK680-4,"")</f>
        <v/>
      </c>
      <c r="DB680" s="7" t="str">
        <f t="shared" si="222"/>
        <v/>
      </c>
      <c r="DC680" s="7" t="str">
        <f t="shared" si="230"/>
        <v/>
      </c>
      <c r="DD680" s="4" t="str">
        <f t="shared" si="223"/>
        <v/>
      </c>
      <c r="DF680" s="4" t="str">
        <f>IF(MAX(COUNTIF(Data!BD680:BK680,1),COUNTIF(Data!BD680:BK680,2),COUNTIF(Data!BD680:BK680,3),COUNTIF(Data!BD680:BK680,4),COUNTIF(Data!BD680:BK680,5),COUNTIF(Data!BD680:BK680,6),COUNTIF(Data!BD680:BK680,7))&gt;0,MAX(COUNTIF(Data!BD680:BK680,1),COUNTIF(Data!BD680:BK680,2),COUNTIF(Data!BD680:BK680,3),COUNTIF(Data!BD680:BK680,4),COUNTIF(Data!BD680:BK680,5),COUNTIF(Data!BD680:BK680,6),COUNTIF(Data!BD680:BK680,7)),"")</f>
        <v/>
      </c>
      <c r="DG680" s="4" t="str">
        <f>IF(COUNTIF(Data!BD680:BK680,4)=8,"Remove","")</f>
        <v/>
      </c>
    </row>
    <row r="681" spans="1:111" x14ac:dyDescent="0.25">
      <c r="A681" s="2" t="str">
        <f>IF(Data!B681&gt;0,Data!B681-4,"")</f>
        <v/>
      </c>
      <c r="B681" s="2" t="str">
        <f>IF(Data!C681&gt;0,Data!C681-4,"")</f>
        <v/>
      </c>
      <c r="C681" s="2" t="str">
        <f>IF(Data!D681&gt;0,Data!D681-4,"")</f>
        <v/>
      </c>
      <c r="D681" s="2" t="str">
        <f>IF(Data!E681&gt;0,Data!E681-4,"")</f>
        <v/>
      </c>
      <c r="E681" s="2" t="str">
        <f>IF(Data!F681&gt;0,Data!F681-4,"")</f>
        <v/>
      </c>
      <c r="F681" s="2" t="str">
        <f>IF(Data!G681&gt;0,Data!G681-4,"")</f>
        <v/>
      </c>
      <c r="G681" s="2" t="str">
        <f>IF(Data!H681&gt;0,Data!H681-4,"")</f>
        <v/>
      </c>
      <c r="H681" s="2" t="str">
        <f>IF(Data!I681&gt;0,Data!I681-4,"")</f>
        <v/>
      </c>
      <c r="J681" s="7" t="str">
        <f t="shared" si="210"/>
        <v/>
      </c>
      <c r="K681" s="7" t="str">
        <f t="shared" si="224"/>
        <v/>
      </c>
      <c r="L681" s="4" t="str">
        <f t="shared" si="211"/>
        <v/>
      </c>
      <c r="N681" s="4" t="str">
        <f>IF(MAX(COUNTIF(Data!B681:I681,1),COUNTIF(Data!B681:I681,2),COUNTIF(Data!B681:I681,3),COUNTIF(Data!B681:I681,4),COUNTIF(Data!B681:I681,5),COUNTIF(Data!B681:I681,6),COUNTIF(Data!B681:I681,7))&gt;0,MAX(COUNTIF(Data!B681:I681,1),COUNTIF(Data!B681:I681,2),COUNTIF(Data!B681:I681,3),COUNTIF(Data!B681:I681,4),COUNTIF(Data!B681:I681,5),COUNTIF(Data!B681:I681,6),COUNTIF(Data!B681:I681,7)),"")</f>
        <v/>
      </c>
      <c r="O681" s="4" t="str">
        <f>IF(COUNTIF(Data!B681:I681,4)=8,"Remove","")</f>
        <v/>
      </c>
      <c r="Q681" s="2" t="str">
        <f>IF(Data!K681&gt;0,Data!K681-4,"")</f>
        <v/>
      </c>
      <c r="R681" s="2" t="str">
        <f>IF(Data!L681&gt;0,Data!L681-4,"")</f>
        <v/>
      </c>
      <c r="S681" s="2" t="str">
        <f>IF(Data!M681&gt;0,Data!M681-4,"")</f>
        <v/>
      </c>
      <c r="T681" s="2" t="str">
        <f>IF(Data!N681&gt;0,Data!N681-4,"")</f>
        <v/>
      </c>
      <c r="U681" s="2" t="str">
        <f>IF(Data!O681&gt;0,Data!O681-4,"")</f>
        <v/>
      </c>
      <c r="V681" s="2" t="str">
        <f>IF(Data!P681&gt;0,Data!P681-4,"")</f>
        <v/>
      </c>
      <c r="W681" s="2" t="str">
        <f>IF(Data!Q681&gt;0,Data!Q681-4,"")</f>
        <v/>
      </c>
      <c r="X681" s="2" t="str">
        <f>IF(Data!R681&gt;0,Data!R681-4,"")</f>
        <v/>
      </c>
      <c r="Y681" s="59"/>
      <c r="Z681" s="7" t="str">
        <f t="shared" si="212"/>
        <v/>
      </c>
      <c r="AA681" s="7" t="str">
        <f t="shared" si="225"/>
        <v/>
      </c>
      <c r="AB681" s="4" t="str">
        <f t="shared" si="213"/>
        <v/>
      </c>
      <c r="AC681" s="59"/>
      <c r="AD681" s="4" t="str">
        <f>IF(MAX(COUNTIF(Data!K681:R681,1),COUNTIF(Data!K681:R681,2),COUNTIF(Data!K681:R681,3),COUNTIF(Data!K681:R681,4),COUNTIF(Data!K681:R681,5),COUNTIF(Data!K681:R681,6),COUNTIF(Data!K681:R681,7))&gt;0,MAX(COUNTIF(Data!K681:R681,1),COUNTIF(Data!K681:R681,2),COUNTIF(Data!K681:R681,3),COUNTIF(Data!K681:R681,4),COUNTIF(Data!K681:R681,5),COUNTIF(Data!K681:R681,6),COUNTIF(Data!K681:R681,7)),"")</f>
        <v/>
      </c>
      <c r="AE681" s="4" t="str">
        <f>IF(COUNTIF(Data!K681:R681,4)=8,"Remove","")</f>
        <v/>
      </c>
      <c r="AG681" s="2" t="str">
        <f>IF(Data!T681&gt;0,Data!T681-4,"")</f>
        <v/>
      </c>
      <c r="AH681" s="2" t="str">
        <f>IF(Data!U681&gt;0,Data!U681-4,"")</f>
        <v/>
      </c>
      <c r="AI681" s="2" t="str">
        <f>IF(Data!V681&gt;0,Data!V681-4,"")</f>
        <v/>
      </c>
      <c r="AJ681" s="2" t="str">
        <f>IF(Data!W681&gt;0,Data!W681-4,"")</f>
        <v/>
      </c>
      <c r="AK681" s="2" t="str">
        <f>IF(Data!X681&gt;0,Data!X681-4,"")</f>
        <v/>
      </c>
      <c r="AL681" s="2" t="str">
        <f>IF(Data!Y681&gt;0,Data!Y681-4,"")</f>
        <v/>
      </c>
      <c r="AM681" s="2" t="str">
        <f>IF(Data!Z681&gt;0,Data!Z681-4,"")</f>
        <v/>
      </c>
      <c r="AN681" s="2" t="str">
        <f>IF(Data!AA681&gt;0,Data!AA681-4,"")</f>
        <v/>
      </c>
      <c r="AP681" s="7" t="str">
        <f t="shared" si="214"/>
        <v/>
      </c>
      <c r="AQ681" s="7" t="str">
        <f t="shared" si="226"/>
        <v/>
      </c>
      <c r="AR681" s="4" t="str">
        <f t="shared" si="215"/>
        <v/>
      </c>
      <c r="AT681" s="4" t="str">
        <f>IF(MAX(COUNTIF(Data!T681:AA681,1),COUNTIF(Data!T681:AA681,2),COUNTIF(Data!T681:AA681,3),COUNTIF(Data!T681:AA681,4),COUNTIF(Data!T681:AA681,5),COUNTIF(Data!T681:AA681,6),COUNTIF(Data!T681:AA681,7))&gt;0,MAX(COUNTIF(Data!T681:AA681,1),COUNTIF(Data!T681:AA681,2),COUNTIF(Data!T681:AA681,3),COUNTIF(Data!T681:AA681,4),COUNTIF(Data!T681:AA681,5),COUNTIF(Data!T681:AA681,6),COUNTIF(Data!T681:AA681,7)),"")</f>
        <v/>
      </c>
      <c r="AU681" s="4" t="str">
        <f>IF(COUNTIF(Data!T681:AA681,4)=8,"Remove","")</f>
        <v/>
      </c>
      <c r="AW681" s="2" t="str">
        <f>IF(Data!AC681&gt;0,Data!AC681-4,"")</f>
        <v/>
      </c>
      <c r="AX681" s="2" t="str">
        <f>IF(Data!AD681&gt;0,Data!AD681-4,"")</f>
        <v/>
      </c>
      <c r="AY681" s="2" t="str">
        <f>IF(Data!AE681&gt;0,Data!AE681-4,"")</f>
        <v/>
      </c>
      <c r="AZ681" s="2" t="str">
        <f>IF(Data!AF681&gt;0,Data!AF681-4,"")</f>
        <v/>
      </c>
      <c r="BA681" s="2" t="str">
        <f>IF(Data!AG681&gt;0,Data!AG681-4,"")</f>
        <v/>
      </c>
      <c r="BB681" s="2" t="str">
        <f>IF(Data!AH681&gt;0,Data!AH681-4,"")</f>
        <v/>
      </c>
      <c r="BC681" s="2" t="str">
        <f>IF(Data!AI681&gt;0,Data!AI681-4,"")</f>
        <v/>
      </c>
      <c r="BD681" s="2" t="str">
        <f>IF(Data!AJ681&gt;0,Data!AJ681-4,"")</f>
        <v/>
      </c>
      <c r="BF681" s="7" t="str">
        <f t="shared" si="216"/>
        <v/>
      </c>
      <c r="BG681" s="7" t="str">
        <f t="shared" si="227"/>
        <v/>
      </c>
      <c r="BH681" s="4" t="str">
        <f t="shared" si="217"/>
        <v/>
      </c>
      <c r="BJ681" s="4" t="str">
        <f>IF(MAX(COUNTIF(Data!AC681:AJ681,1),COUNTIF(Data!AC681:AJ681,2),COUNTIF(Data!AC681:AJ681,3),COUNTIF(Data!AC681:AJ681,4),COUNTIF(Data!AC681:AJ681,5),COUNTIF(Data!AC681:AJ681,6),COUNTIF(Data!AC681:AJ681,7))&gt;0,MAX(COUNTIF(Data!AC681:AJ681,1),COUNTIF(Data!AC681:AJ681,2),COUNTIF(Data!AC681:AJ681,3),COUNTIF(Data!AC681:AJ681,4),COUNTIF(Data!AC681:AJ681,5),COUNTIF(Data!AC681:AJ681,6),COUNTIF(Data!AC681:AJ681,7)),"")</f>
        <v/>
      </c>
      <c r="BK681" s="4" t="str">
        <f>IF(COUNTIF(Data!AC681:AJ681,4)=8,"Remove","")</f>
        <v/>
      </c>
      <c r="BM681" s="2" t="str">
        <f>IF(Data!AL681&gt;0,Data!AL681-4,"")</f>
        <v/>
      </c>
      <c r="BN681" s="2" t="str">
        <f>IF(Data!AM681&gt;0,Data!AM681-4,"")</f>
        <v/>
      </c>
      <c r="BO681" s="2" t="str">
        <f>IF(Data!AN681&gt;0,Data!AN681-4,"")</f>
        <v/>
      </c>
      <c r="BP681" s="2" t="str">
        <f>IF(Data!AO681&gt;0,Data!AO681-4,"")</f>
        <v/>
      </c>
      <c r="BQ681" s="2" t="str">
        <f>IF(Data!AP681&gt;0,Data!AP681-4,"")</f>
        <v/>
      </c>
      <c r="BR681" s="2" t="str">
        <f>IF(Data!AQ681&gt;0,Data!AQ681-4,"")</f>
        <v/>
      </c>
      <c r="BS681" s="2" t="str">
        <f>IF(Data!AR681&gt;0,Data!AR681-4,"")</f>
        <v/>
      </c>
      <c r="BT681" s="2" t="str">
        <f>IF(Data!AS681&gt;0,Data!AS681-4,"")</f>
        <v/>
      </c>
      <c r="BV681" s="7" t="str">
        <f t="shared" si="218"/>
        <v/>
      </c>
      <c r="BW681" s="7" t="str">
        <f t="shared" si="228"/>
        <v/>
      </c>
      <c r="BX681" s="4" t="str">
        <f t="shared" si="219"/>
        <v/>
      </c>
      <c r="BZ681" s="4" t="str">
        <f>IF(MAX(COUNTIF(Data!AL681:AS681,1),COUNTIF(Data!AL681:AS681,2),COUNTIF(Data!AL681:AS681,3),COUNTIF(Data!AL681:AS681,4),COUNTIF(Data!AL681:AS681,5),COUNTIF(Data!AL681:AS681,6),COUNTIF(Data!AL681:AS681,7))&gt;0,MAX(COUNTIF(Data!AL681:AS681,1),COUNTIF(Data!AL681:AS681,2),COUNTIF(Data!AL681:AS681,3),COUNTIF(Data!AL681:AS681,4),COUNTIF(Data!AL681:AS681,5),COUNTIF(Data!AL681:AS681,6),COUNTIF(Data!AL681:AS681,7)),"")</f>
        <v/>
      </c>
      <c r="CA681" s="4" t="str">
        <f>IF(COUNTIF(Data!AL681:AS681,4)=8,"Remove","")</f>
        <v/>
      </c>
      <c r="CC681" s="2" t="str">
        <f>IF(Data!AU681&gt;0,Data!AU681-4,"")</f>
        <v/>
      </c>
      <c r="CD681" s="2" t="str">
        <f>IF(Data!AV681&gt;0,Data!AV681-4,"")</f>
        <v/>
      </c>
      <c r="CE681" s="2" t="str">
        <f>IF(Data!AW681&gt;0,Data!AW681-4,"")</f>
        <v/>
      </c>
      <c r="CF681" s="2" t="str">
        <f>IF(Data!AX681&gt;0,Data!AX681-4,"")</f>
        <v/>
      </c>
      <c r="CG681" s="2" t="str">
        <f>IF(Data!AY681&gt;0,Data!AY681-4,"")</f>
        <v/>
      </c>
      <c r="CH681" s="2" t="str">
        <f>IF(Data!AZ681&gt;0,Data!AZ681-4,"")</f>
        <v/>
      </c>
      <c r="CI681" s="2" t="str">
        <f>IF(Data!BA681&gt;0,Data!BA681-4,"")</f>
        <v/>
      </c>
      <c r="CJ681" s="2" t="str">
        <f>IF(Data!BB681&gt;0,Data!BB681-4,"")</f>
        <v/>
      </c>
      <c r="CL681" s="7" t="str">
        <f t="shared" si="220"/>
        <v/>
      </c>
      <c r="CM681" s="7" t="str">
        <f t="shared" si="229"/>
        <v/>
      </c>
      <c r="CN681" s="4" t="str">
        <f t="shared" si="221"/>
        <v/>
      </c>
      <c r="CP681" s="4" t="str">
        <f>IF(MAX(COUNTIF(Data!AU681:BB681,1),COUNTIF(Data!AU681:BB681,2),COUNTIF(Data!AU681:BB681,3),COUNTIF(Data!AU681:BB681,4),COUNTIF(Data!AU681:BB681,5),COUNTIF(Data!AU681:BB681,6),COUNTIF(Data!AU681:BB681,7))&gt;0,MAX(COUNTIF(Data!AU681:BB681,1),COUNTIF(Data!AU681:BB681,2),COUNTIF(Data!AU681:BB681,3),COUNTIF(Data!AU681:BB681,4),COUNTIF(Data!AU681:BB681,5),COUNTIF(Data!AU681:BB681,6),COUNTIF(Data!AU681:BB681,7)),"")</f>
        <v/>
      </c>
      <c r="CQ681" s="4" t="str">
        <f>IF(COUNTIF(Data!AU681:BB681,4)=8,"Remove","")</f>
        <v/>
      </c>
      <c r="CS681" s="2" t="str">
        <f>IF(Data!BD681&gt;0,Data!BD681-4,"")</f>
        <v/>
      </c>
      <c r="CT681" s="2" t="str">
        <f>IF(Data!BE681&gt;0,Data!BE681-4,"")</f>
        <v/>
      </c>
      <c r="CU681" s="2" t="str">
        <f>IF(Data!BF681&gt;0,Data!BF681-4,"")</f>
        <v/>
      </c>
      <c r="CV681" s="2" t="str">
        <f>IF(Data!BG681&gt;0,Data!BG681-4,"")</f>
        <v/>
      </c>
      <c r="CW681" s="2" t="str">
        <f>IF(Data!BH681&gt;0,Data!BH681-4,"")</f>
        <v/>
      </c>
      <c r="CX681" s="2" t="str">
        <f>IF(Data!BI681&gt;0,Data!BI681-4,"")</f>
        <v/>
      </c>
      <c r="CY681" s="2" t="str">
        <f>IF(Data!BJ681&gt;0,Data!BJ681-4,"")</f>
        <v/>
      </c>
      <c r="CZ681" s="2" t="str">
        <f>IF(Data!BK681&gt;0,Data!BK681-4,"")</f>
        <v/>
      </c>
      <c r="DB681" s="7" t="str">
        <f t="shared" si="222"/>
        <v/>
      </c>
      <c r="DC681" s="7" t="str">
        <f t="shared" si="230"/>
        <v/>
      </c>
      <c r="DD681" s="4" t="str">
        <f t="shared" si="223"/>
        <v/>
      </c>
      <c r="DF681" s="4" t="str">
        <f>IF(MAX(COUNTIF(Data!BD681:BK681,1),COUNTIF(Data!BD681:BK681,2),COUNTIF(Data!BD681:BK681,3),COUNTIF(Data!BD681:BK681,4),COUNTIF(Data!BD681:BK681,5),COUNTIF(Data!BD681:BK681,6),COUNTIF(Data!BD681:BK681,7))&gt;0,MAX(COUNTIF(Data!BD681:BK681,1),COUNTIF(Data!BD681:BK681,2),COUNTIF(Data!BD681:BK681,3),COUNTIF(Data!BD681:BK681,4),COUNTIF(Data!BD681:BK681,5),COUNTIF(Data!BD681:BK681,6),COUNTIF(Data!BD681:BK681,7)),"")</f>
        <v/>
      </c>
      <c r="DG681" s="4" t="str">
        <f>IF(COUNTIF(Data!BD681:BK681,4)=8,"Remove","")</f>
        <v/>
      </c>
    </row>
    <row r="682" spans="1:111" x14ac:dyDescent="0.25">
      <c r="A682" s="2" t="str">
        <f>IF(Data!B682&gt;0,Data!B682-4,"")</f>
        <v/>
      </c>
      <c r="B682" s="2" t="str">
        <f>IF(Data!C682&gt;0,Data!C682-4,"")</f>
        <v/>
      </c>
      <c r="C682" s="2" t="str">
        <f>IF(Data!D682&gt;0,Data!D682-4,"")</f>
        <v/>
      </c>
      <c r="D682" s="2" t="str">
        <f>IF(Data!E682&gt;0,Data!E682-4,"")</f>
        <v/>
      </c>
      <c r="E682" s="2" t="str">
        <f>IF(Data!F682&gt;0,Data!F682-4,"")</f>
        <v/>
      </c>
      <c r="F682" s="2" t="str">
        <f>IF(Data!G682&gt;0,Data!G682-4,"")</f>
        <v/>
      </c>
      <c r="G682" s="2" t="str">
        <f>IF(Data!H682&gt;0,Data!H682-4,"")</f>
        <v/>
      </c>
      <c r="H682" s="2" t="str">
        <f>IF(Data!I682&gt;0,Data!I682-4,"")</f>
        <v/>
      </c>
      <c r="J682" s="7" t="str">
        <f t="shared" si="210"/>
        <v/>
      </c>
      <c r="K682" s="7" t="str">
        <f t="shared" si="224"/>
        <v/>
      </c>
      <c r="L682" s="4" t="str">
        <f t="shared" si="211"/>
        <v/>
      </c>
      <c r="N682" s="4" t="str">
        <f>IF(MAX(COUNTIF(Data!B682:I682,1),COUNTIF(Data!B682:I682,2),COUNTIF(Data!B682:I682,3),COUNTIF(Data!B682:I682,4),COUNTIF(Data!B682:I682,5),COUNTIF(Data!B682:I682,6),COUNTIF(Data!B682:I682,7))&gt;0,MAX(COUNTIF(Data!B682:I682,1),COUNTIF(Data!B682:I682,2),COUNTIF(Data!B682:I682,3),COUNTIF(Data!B682:I682,4),COUNTIF(Data!B682:I682,5),COUNTIF(Data!B682:I682,6),COUNTIF(Data!B682:I682,7)),"")</f>
        <v/>
      </c>
      <c r="O682" s="4" t="str">
        <f>IF(COUNTIF(Data!B682:I682,4)=8,"Remove","")</f>
        <v/>
      </c>
      <c r="Q682" s="2" t="str">
        <f>IF(Data!K682&gt;0,Data!K682-4,"")</f>
        <v/>
      </c>
      <c r="R682" s="2" t="str">
        <f>IF(Data!L682&gt;0,Data!L682-4,"")</f>
        <v/>
      </c>
      <c r="S682" s="2" t="str">
        <f>IF(Data!M682&gt;0,Data!M682-4,"")</f>
        <v/>
      </c>
      <c r="T682" s="2" t="str">
        <f>IF(Data!N682&gt;0,Data!N682-4,"")</f>
        <v/>
      </c>
      <c r="U682" s="2" t="str">
        <f>IF(Data!O682&gt;0,Data!O682-4,"")</f>
        <v/>
      </c>
      <c r="V682" s="2" t="str">
        <f>IF(Data!P682&gt;0,Data!P682-4,"")</f>
        <v/>
      </c>
      <c r="W682" s="2" t="str">
        <f>IF(Data!Q682&gt;0,Data!Q682-4,"")</f>
        <v/>
      </c>
      <c r="X682" s="2" t="str">
        <f>IF(Data!R682&gt;0,Data!R682-4,"")</f>
        <v/>
      </c>
      <c r="Y682" s="59"/>
      <c r="Z682" s="7" t="str">
        <f t="shared" si="212"/>
        <v/>
      </c>
      <c r="AA682" s="7" t="str">
        <f t="shared" si="225"/>
        <v/>
      </c>
      <c r="AB682" s="4" t="str">
        <f t="shared" si="213"/>
        <v/>
      </c>
      <c r="AC682" s="59"/>
      <c r="AD682" s="4" t="str">
        <f>IF(MAX(COUNTIF(Data!K682:R682,1),COUNTIF(Data!K682:R682,2),COUNTIF(Data!K682:R682,3),COUNTIF(Data!K682:R682,4),COUNTIF(Data!K682:R682,5),COUNTIF(Data!K682:R682,6),COUNTIF(Data!K682:R682,7))&gt;0,MAX(COUNTIF(Data!K682:R682,1),COUNTIF(Data!K682:R682,2),COUNTIF(Data!K682:R682,3),COUNTIF(Data!K682:R682,4),COUNTIF(Data!K682:R682,5),COUNTIF(Data!K682:R682,6),COUNTIF(Data!K682:R682,7)),"")</f>
        <v/>
      </c>
      <c r="AE682" s="4" t="str">
        <f>IF(COUNTIF(Data!K682:R682,4)=8,"Remove","")</f>
        <v/>
      </c>
      <c r="AG682" s="2" t="str">
        <f>IF(Data!T682&gt;0,Data!T682-4,"")</f>
        <v/>
      </c>
      <c r="AH682" s="2" t="str">
        <f>IF(Data!U682&gt;0,Data!U682-4,"")</f>
        <v/>
      </c>
      <c r="AI682" s="2" t="str">
        <f>IF(Data!V682&gt;0,Data!V682-4,"")</f>
        <v/>
      </c>
      <c r="AJ682" s="2" t="str">
        <f>IF(Data!W682&gt;0,Data!W682-4,"")</f>
        <v/>
      </c>
      <c r="AK682" s="2" t="str">
        <f>IF(Data!X682&gt;0,Data!X682-4,"")</f>
        <v/>
      </c>
      <c r="AL682" s="2" t="str">
        <f>IF(Data!Y682&gt;0,Data!Y682-4,"")</f>
        <v/>
      </c>
      <c r="AM682" s="2" t="str">
        <f>IF(Data!Z682&gt;0,Data!Z682-4,"")</f>
        <v/>
      </c>
      <c r="AN682" s="2" t="str">
        <f>IF(Data!AA682&gt;0,Data!AA682-4,"")</f>
        <v/>
      </c>
      <c r="AP682" s="7" t="str">
        <f t="shared" si="214"/>
        <v/>
      </c>
      <c r="AQ682" s="7" t="str">
        <f t="shared" si="226"/>
        <v/>
      </c>
      <c r="AR682" s="4" t="str">
        <f t="shared" si="215"/>
        <v/>
      </c>
      <c r="AT682" s="4" t="str">
        <f>IF(MAX(COUNTIF(Data!T682:AA682,1),COUNTIF(Data!T682:AA682,2),COUNTIF(Data!T682:AA682,3),COUNTIF(Data!T682:AA682,4),COUNTIF(Data!T682:AA682,5),COUNTIF(Data!T682:AA682,6),COUNTIF(Data!T682:AA682,7))&gt;0,MAX(COUNTIF(Data!T682:AA682,1),COUNTIF(Data!T682:AA682,2),COUNTIF(Data!T682:AA682,3),COUNTIF(Data!T682:AA682,4),COUNTIF(Data!T682:AA682,5),COUNTIF(Data!T682:AA682,6),COUNTIF(Data!T682:AA682,7)),"")</f>
        <v/>
      </c>
      <c r="AU682" s="4" t="str">
        <f>IF(COUNTIF(Data!T682:AA682,4)=8,"Remove","")</f>
        <v/>
      </c>
      <c r="AW682" s="2" t="str">
        <f>IF(Data!AC682&gt;0,Data!AC682-4,"")</f>
        <v/>
      </c>
      <c r="AX682" s="2" t="str">
        <f>IF(Data!AD682&gt;0,Data!AD682-4,"")</f>
        <v/>
      </c>
      <c r="AY682" s="2" t="str">
        <f>IF(Data!AE682&gt;0,Data!AE682-4,"")</f>
        <v/>
      </c>
      <c r="AZ682" s="2" t="str">
        <f>IF(Data!AF682&gt;0,Data!AF682-4,"")</f>
        <v/>
      </c>
      <c r="BA682" s="2" t="str">
        <f>IF(Data!AG682&gt;0,Data!AG682-4,"")</f>
        <v/>
      </c>
      <c r="BB682" s="2" t="str">
        <f>IF(Data!AH682&gt;0,Data!AH682-4,"")</f>
        <v/>
      </c>
      <c r="BC682" s="2" t="str">
        <f>IF(Data!AI682&gt;0,Data!AI682-4,"")</f>
        <v/>
      </c>
      <c r="BD682" s="2" t="str">
        <f>IF(Data!AJ682&gt;0,Data!AJ682-4,"")</f>
        <v/>
      </c>
      <c r="BF682" s="7" t="str">
        <f t="shared" si="216"/>
        <v/>
      </c>
      <c r="BG682" s="7" t="str">
        <f t="shared" si="227"/>
        <v/>
      </c>
      <c r="BH682" s="4" t="str">
        <f t="shared" si="217"/>
        <v/>
      </c>
      <c r="BJ682" s="4" t="str">
        <f>IF(MAX(COUNTIF(Data!AC682:AJ682,1),COUNTIF(Data!AC682:AJ682,2),COUNTIF(Data!AC682:AJ682,3),COUNTIF(Data!AC682:AJ682,4),COUNTIF(Data!AC682:AJ682,5),COUNTIF(Data!AC682:AJ682,6),COUNTIF(Data!AC682:AJ682,7))&gt;0,MAX(COUNTIF(Data!AC682:AJ682,1),COUNTIF(Data!AC682:AJ682,2),COUNTIF(Data!AC682:AJ682,3),COUNTIF(Data!AC682:AJ682,4),COUNTIF(Data!AC682:AJ682,5),COUNTIF(Data!AC682:AJ682,6),COUNTIF(Data!AC682:AJ682,7)),"")</f>
        <v/>
      </c>
      <c r="BK682" s="4" t="str">
        <f>IF(COUNTIF(Data!AC682:AJ682,4)=8,"Remove","")</f>
        <v/>
      </c>
      <c r="BM682" s="2" t="str">
        <f>IF(Data!AL682&gt;0,Data!AL682-4,"")</f>
        <v/>
      </c>
      <c r="BN682" s="2" t="str">
        <f>IF(Data!AM682&gt;0,Data!AM682-4,"")</f>
        <v/>
      </c>
      <c r="BO682" s="2" t="str">
        <f>IF(Data!AN682&gt;0,Data!AN682-4,"")</f>
        <v/>
      </c>
      <c r="BP682" s="2" t="str">
        <f>IF(Data!AO682&gt;0,Data!AO682-4,"")</f>
        <v/>
      </c>
      <c r="BQ682" s="2" t="str">
        <f>IF(Data!AP682&gt;0,Data!AP682-4,"")</f>
        <v/>
      </c>
      <c r="BR682" s="2" t="str">
        <f>IF(Data!AQ682&gt;0,Data!AQ682-4,"")</f>
        <v/>
      </c>
      <c r="BS682" s="2" t="str">
        <f>IF(Data!AR682&gt;0,Data!AR682-4,"")</f>
        <v/>
      </c>
      <c r="BT682" s="2" t="str">
        <f>IF(Data!AS682&gt;0,Data!AS682-4,"")</f>
        <v/>
      </c>
      <c r="BV682" s="7" t="str">
        <f t="shared" si="218"/>
        <v/>
      </c>
      <c r="BW682" s="7" t="str">
        <f t="shared" si="228"/>
        <v/>
      </c>
      <c r="BX682" s="4" t="str">
        <f t="shared" si="219"/>
        <v/>
      </c>
      <c r="BZ682" s="4" t="str">
        <f>IF(MAX(COUNTIF(Data!AL682:AS682,1),COUNTIF(Data!AL682:AS682,2),COUNTIF(Data!AL682:AS682,3),COUNTIF(Data!AL682:AS682,4),COUNTIF(Data!AL682:AS682,5),COUNTIF(Data!AL682:AS682,6),COUNTIF(Data!AL682:AS682,7))&gt;0,MAX(COUNTIF(Data!AL682:AS682,1),COUNTIF(Data!AL682:AS682,2),COUNTIF(Data!AL682:AS682,3),COUNTIF(Data!AL682:AS682,4),COUNTIF(Data!AL682:AS682,5),COUNTIF(Data!AL682:AS682,6),COUNTIF(Data!AL682:AS682,7)),"")</f>
        <v/>
      </c>
      <c r="CA682" s="4" t="str">
        <f>IF(COUNTIF(Data!AL682:AS682,4)=8,"Remove","")</f>
        <v/>
      </c>
      <c r="CC682" s="2" t="str">
        <f>IF(Data!AU682&gt;0,Data!AU682-4,"")</f>
        <v/>
      </c>
      <c r="CD682" s="2" t="str">
        <f>IF(Data!AV682&gt;0,Data!AV682-4,"")</f>
        <v/>
      </c>
      <c r="CE682" s="2" t="str">
        <f>IF(Data!AW682&gt;0,Data!AW682-4,"")</f>
        <v/>
      </c>
      <c r="CF682" s="2" t="str">
        <f>IF(Data!AX682&gt;0,Data!AX682-4,"")</f>
        <v/>
      </c>
      <c r="CG682" s="2" t="str">
        <f>IF(Data!AY682&gt;0,Data!AY682-4,"")</f>
        <v/>
      </c>
      <c r="CH682" s="2" t="str">
        <f>IF(Data!AZ682&gt;0,Data!AZ682-4,"")</f>
        <v/>
      </c>
      <c r="CI682" s="2" t="str">
        <f>IF(Data!BA682&gt;0,Data!BA682-4,"")</f>
        <v/>
      </c>
      <c r="CJ682" s="2" t="str">
        <f>IF(Data!BB682&gt;0,Data!BB682-4,"")</f>
        <v/>
      </c>
      <c r="CL682" s="7" t="str">
        <f t="shared" si="220"/>
        <v/>
      </c>
      <c r="CM682" s="7" t="str">
        <f t="shared" si="229"/>
        <v/>
      </c>
      <c r="CN682" s="4" t="str">
        <f t="shared" si="221"/>
        <v/>
      </c>
      <c r="CP682" s="4" t="str">
        <f>IF(MAX(COUNTIF(Data!AU682:BB682,1),COUNTIF(Data!AU682:BB682,2),COUNTIF(Data!AU682:BB682,3),COUNTIF(Data!AU682:BB682,4),COUNTIF(Data!AU682:BB682,5),COUNTIF(Data!AU682:BB682,6),COUNTIF(Data!AU682:BB682,7))&gt;0,MAX(COUNTIF(Data!AU682:BB682,1),COUNTIF(Data!AU682:BB682,2),COUNTIF(Data!AU682:BB682,3),COUNTIF(Data!AU682:BB682,4),COUNTIF(Data!AU682:BB682,5),COUNTIF(Data!AU682:BB682,6),COUNTIF(Data!AU682:BB682,7)),"")</f>
        <v/>
      </c>
      <c r="CQ682" s="4" t="str">
        <f>IF(COUNTIF(Data!AU682:BB682,4)=8,"Remove","")</f>
        <v/>
      </c>
      <c r="CS682" s="2" t="str">
        <f>IF(Data!BD682&gt;0,Data!BD682-4,"")</f>
        <v/>
      </c>
      <c r="CT682" s="2" t="str">
        <f>IF(Data!BE682&gt;0,Data!BE682-4,"")</f>
        <v/>
      </c>
      <c r="CU682" s="2" t="str">
        <f>IF(Data!BF682&gt;0,Data!BF682-4,"")</f>
        <v/>
      </c>
      <c r="CV682" s="2" t="str">
        <f>IF(Data!BG682&gt;0,Data!BG682-4,"")</f>
        <v/>
      </c>
      <c r="CW682" s="2" t="str">
        <f>IF(Data!BH682&gt;0,Data!BH682-4,"")</f>
        <v/>
      </c>
      <c r="CX682" s="2" t="str">
        <f>IF(Data!BI682&gt;0,Data!BI682-4,"")</f>
        <v/>
      </c>
      <c r="CY682" s="2" t="str">
        <f>IF(Data!BJ682&gt;0,Data!BJ682-4,"")</f>
        <v/>
      </c>
      <c r="CZ682" s="2" t="str">
        <f>IF(Data!BK682&gt;0,Data!BK682-4,"")</f>
        <v/>
      </c>
      <c r="DB682" s="7" t="str">
        <f t="shared" si="222"/>
        <v/>
      </c>
      <c r="DC682" s="7" t="str">
        <f t="shared" si="230"/>
        <v/>
      </c>
      <c r="DD682" s="4" t="str">
        <f t="shared" si="223"/>
        <v/>
      </c>
      <c r="DF682" s="4" t="str">
        <f>IF(MAX(COUNTIF(Data!BD682:BK682,1),COUNTIF(Data!BD682:BK682,2),COUNTIF(Data!BD682:BK682,3),COUNTIF(Data!BD682:BK682,4),COUNTIF(Data!BD682:BK682,5),COUNTIF(Data!BD682:BK682,6),COUNTIF(Data!BD682:BK682,7))&gt;0,MAX(COUNTIF(Data!BD682:BK682,1),COUNTIF(Data!BD682:BK682,2),COUNTIF(Data!BD682:BK682,3),COUNTIF(Data!BD682:BK682,4),COUNTIF(Data!BD682:BK682,5),COUNTIF(Data!BD682:BK682,6),COUNTIF(Data!BD682:BK682,7)),"")</f>
        <v/>
      </c>
      <c r="DG682" s="4" t="str">
        <f>IF(COUNTIF(Data!BD682:BK682,4)=8,"Remove","")</f>
        <v/>
      </c>
    </row>
    <row r="683" spans="1:111" x14ac:dyDescent="0.25">
      <c r="A683" s="2" t="str">
        <f>IF(Data!B683&gt;0,Data!B683-4,"")</f>
        <v/>
      </c>
      <c r="B683" s="2" t="str">
        <f>IF(Data!C683&gt;0,Data!C683-4,"")</f>
        <v/>
      </c>
      <c r="C683" s="2" t="str">
        <f>IF(Data!D683&gt;0,Data!D683-4,"")</f>
        <v/>
      </c>
      <c r="D683" s="2" t="str">
        <f>IF(Data!E683&gt;0,Data!E683-4,"")</f>
        <v/>
      </c>
      <c r="E683" s="2" t="str">
        <f>IF(Data!F683&gt;0,Data!F683-4,"")</f>
        <v/>
      </c>
      <c r="F683" s="2" t="str">
        <f>IF(Data!G683&gt;0,Data!G683-4,"")</f>
        <v/>
      </c>
      <c r="G683" s="2" t="str">
        <f>IF(Data!H683&gt;0,Data!H683-4,"")</f>
        <v/>
      </c>
      <c r="H683" s="2" t="str">
        <f>IF(Data!I683&gt;0,Data!I683-4,"")</f>
        <v/>
      </c>
      <c r="J683" s="7" t="str">
        <f t="shared" si="210"/>
        <v/>
      </c>
      <c r="K683" s="7" t="str">
        <f t="shared" si="224"/>
        <v/>
      </c>
      <c r="L683" s="4" t="str">
        <f t="shared" si="211"/>
        <v/>
      </c>
      <c r="N683" s="4" t="str">
        <f>IF(MAX(COUNTIF(Data!B683:I683,1),COUNTIF(Data!B683:I683,2),COUNTIF(Data!B683:I683,3),COUNTIF(Data!B683:I683,4),COUNTIF(Data!B683:I683,5),COUNTIF(Data!B683:I683,6),COUNTIF(Data!B683:I683,7))&gt;0,MAX(COUNTIF(Data!B683:I683,1),COUNTIF(Data!B683:I683,2),COUNTIF(Data!B683:I683,3),COUNTIF(Data!B683:I683,4),COUNTIF(Data!B683:I683,5),COUNTIF(Data!B683:I683,6),COUNTIF(Data!B683:I683,7)),"")</f>
        <v/>
      </c>
      <c r="O683" s="4" t="str">
        <f>IF(COUNTIF(Data!B683:I683,4)=8,"Remove","")</f>
        <v/>
      </c>
      <c r="Q683" s="2" t="str">
        <f>IF(Data!K683&gt;0,Data!K683-4,"")</f>
        <v/>
      </c>
      <c r="R683" s="2" t="str">
        <f>IF(Data!L683&gt;0,Data!L683-4,"")</f>
        <v/>
      </c>
      <c r="S683" s="2" t="str">
        <f>IF(Data!M683&gt;0,Data!M683-4,"")</f>
        <v/>
      </c>
      <c r="T683" s="2" t="str">
        <f>IF(Data!N683&gt;0,Data!N683-4,"")</f>
        <v/>
      </c>
      <c r="U683" s="2" t="str">
        <f>IF(Data!O683&gt;0,Data!O683-4,"")</f>
        <v/>
      </c>
      <c r="V683" s="2" t="str">
        <f>IF(Data!P683&gt;0,Data!P683-4,"")</f>
        <v/>
      </c>
      <c r="W683" s="2" t="str">
        <f>IF(Data!Q683&gt;0,Data!Q683-4,"")</f>
        <v/>
      </c>
      <c r="X683" s="2" t="str">
        <f>IF(Data!R683&gt;0,Data!R683-4,"")</f>
        <v/>
      </c>
      <c r="Y683" s="59"/>
      <c r="Z683" s="7" t="str">
        <f t="shared" si="212"/>
        <v/>
      </c>
      <c r="AA683" s="7" t="str">
        <f t="shared" si="225"/>
        <v/>
      </c>
      <c r="AB683" s="4" t="str">
        <f t="shared" si="213"/>
        <v/>
      </c>
      <c r="AC683" s="59"/>
      <c r="AD683" s="4" t="str">
        <f>IF(MAX(COUNTIF(Data!K683:R683,1),COUNTIF(Data!K683:R683,2),COUNTIF(Data!K683:R683,3),COUNTIF(Data!K683:R683,4),COUNTIF(Data!K683:R683,5),COUNTIF(Data!K683:R683,6),COUNTIF(Data!K683:R683,7))&gt;0,MAX(COUNTIF(Data!K683:R683,1),COUNTIF(Data!K683:R683,2),COUNTIF(Data!K683:R683,3),COUNTIF(Data!K683:R683,4),COUNTIF(Data!K683:R683,5),COUNTIF(Data!K683:R683,6),COUNTIF(Data!K683:R683,7)),"")</f>
        <v/>
      </c>
      <c r="AE683" s="4" t="str">
        <f>IF(COUNTIF(Data!K683:R683,4)=8,"Remove","")</f>
        <v/>
      </c>
      <c r="AG683" s="2" t="str">
        <f>IF(Data!T683&gt;0,Data!T683-4,"")</f>
        <v/>
      </c>
      <c r="AH683" s="2" t="str">
        <f>IF(Data!U683&gt;0,Data!U683-4,"")</f>
        <v/>
      </c>
      <c r="AI683" s="2" t="str">
        <f>IF(Data!V683&gt;0,Data!V683-4,"")</f>
        <v/>
      </c>
      <c r="AJ683" s="2" t="str">
        <f>IF(Data!W683&gt;0,Data!W683-4,"")</f>
        <v/>
      </c>
      <c r="AK683" s="2" t="str">
        <f>IF(Data!X683&gt;0,Data!X683-4,"")</f>
        <v/>
      </c>
      <c r="AL683" s="2" t="str">
        <f>IF(Data!Y683&gt;0,Data!Y683-4,"")</f>
        <v/>
      </c>
      <c r="AM683" s="2" t="str">
        <f>IF(Data!Z683&gt;0,Data!Z683-4,"")</f>
        <v/>
      </c>
      <c r="AN683" s="2" t="str">
        <f>IF(Data!AA683&gt;0,Data!AA683-4,"")</f>
        <v/>
      </c>
      <c r="AP683" s="7" t="str">
        <f t="shared" si="214"/>
        <v/>
      </c>
      <c r="AQ683" s="7" t="str">
        <f t="shared" si="226"/>
        <v/>
      </c>
      <c r="AR683" s="4" t="str">
        <f t="shared" si="215"/>
        <v/>
      </c>
      <c r="AT683" s="4" t="str">
        <f>IF(MAX(COUNTIF(Data!T683:AA683,1),COUNTIF(Data!T683:AA683,2),COUNTIF(Data!T683:AA683,3),COUNTIF(Data!T683:AA683,4),COUNTIF(Data!T683:AA683,5),COUNTIF(Data!T683:AA683,6),COUNTIF(Data!T683:AA683,7))&gt;0,MAX(COUNTIF(Data!T683:AA683,1),COUNTIF(Data!T683:AA683,2),COUNTIF(Data!T683:AA683,3),COUNTIF(Data!T683:AA683,4),COUNTIF(Data!T683:AA683,5),COUNTIF(Data!T683:AA683,6),COUNTIF(Data!T683:AA683,7)),"")</f>
        <v/>
      </c>
      <c r="AU683" s="4" t="str">
        <f>IF(COUNTIF(Data!T683:AA683,4)=8,"Remove","")</f>
        <v/>
      </c>
      <c r="AW683" s="2" t="str">
        <f>IF(Data!AC683&gt;0,Data!AC683-4,"")</f>
        <v/>
      </c>
      <c r="AX683" s="2" t="str">
        <f>IF(Data!AD683&gt;0,Data!AD683-4,"")</f>
        <v/>
      </c>
      <c r="AY683" s="2" t="str">
        <f>IF(Data!AE683&gt;0,Data!AE683-4,"")</f>
        <v/>
      </c>
      <c r="AZ683" s="2" t="str">
        <f>IF(Data!AF683&gt;0,Data!AF683-4,"")</f>
        <v/>
      </c>
      <c r="BA683" s="2" t="str">
        <f>IF(Data!AG683&gt;0,Data!AG683-4,"")</f>
        <v/>
      </c>
      <c r="BB683" s="2" t="str">
        <f>IF(Data!AH683&gt;0,Data!AH683-4,"")</f>
        <v/>
      </c>
      <c r="BC683" s="2" t="str">
        <f>IF(Data!AI683&gt;0,Data!AI683-4,"")</f>
        <v/>
      </c>
      <c r="BD683" s="2" t="str">
        <f>IF(Data!AJ683&gt;0,Data!AJ683-4,"")</f>
        <v/>
      </c>
      <c r="BF683" s="7" t="str">
        <f t="shared" si="216"/>
        <v/>
      </c>
      <c r="BG683" s="7" t="str">
        <f t="shared" si="227"/>
        <v/>
      </c>
      <c r="BH683" s="4" t="str">
        <f t="shared" si="217"/>
        <v/>
      </c>
      <c r="BJ683" s="4" t="str">
        <f>IF(MAX(COUNTIF(Data!AC683:AJ683,1),COUNTIF(Data!AC683:AJ683,2),COUNTIF(Data!AC683:AJ683,3),COUNTIF(Data!AC683:AJ683,4),COUNTIF(Data!AC683:AJ683,5),COUNTIF(Data!AC683:AJ683,6),COUNTIF(Data!AC683:AJ683,7))&gt;0,MAX(COUNTIF(Data!AC683:AJ683,1),COUNTIF(Data!AC683:AJ683,2),COUNTIF(Data!AC683:AJ683,3),COUNTIF(Data!AC683:AJ683,4),COUNTIF(Data!AC683:AJ683,5),COUNTIF(Data!AC683:AJ683,6),COUNTIF(Data!AC683:AJ683,7)),"")</f>
        <v/>
      </c>
      <c r="BK683" s="4" t="str">
        <f>IF(COUNTIF(Data!AC683:AJ683,4)=8,"Remove","")</f>
        <v/>
      </c>
      <c r="BM683" s="2" t="str">
        <f>IF(Data!AL683&gt;0,Data!AL683-4,"")</f>
        <v/>
      </c>
      <c r="BN683" s="2" t="str">
        <f>IF(Data!AM683&gt;0,Data!AM683-4,"")</f>
        <v/>
      </c>
      <c r="BO683" s="2" t="str">
        <f>IF(Data!AN683&gt;0,Data!AN683-4,"")</f>
        <v/>
      </c>
      <c r="BP683" s="2" t="str">
        <f>IF(Data!AO683&gt;0,Data!AO683-4,"")</f>
        <v/>
      </c>
      <c r="BQ683" s="2" t="str">
        <f>IF(Data!AP683&gt;0,Data!AP683-4,"")</f>
        <v/>
      </c>
      <c r="BR683" s="2" t="str">
        <f>IF(Data!AQ683&gt;0,Data!AQ683-4,"")</f>
        <v/>
      </c>
      <c r="BS683" s="2" t="str">
        <f>IF(Data!AR683&gt;0,Data!AR683-4,"")</f>
        <v/>
      </c>
      <c r="BT683" s="2" t="str">
        <f>IF(Data!AS683&gt;0,Data!AS683-4,"")</f>
        <v/>
      </c>
      <c r="BV683" s="7" t="str">
        <f t="shared" si="218"/>
        <v/>
      </c>
      <c r="BW683" s="7" t="str">
        <f t="shared" si="228"/>
        <v/>
      </c>
      <c r="BX683" s="4" t="str">
        <f t="shared" si="219"/>
        <v/>
      </c>
      <c r="BZ683" s="4" t="str">
        <f>IF(MAX(COUNTIF(Data!AL683:AS683,1),COUNTIF(Data!AL683:AS683,2),COUNTIF(Data!AL683:AS683,3),COUNTIF(Data!AL683:AS683,4),COUNTIF(Data!AL683:AS683,5),COUNTIF(Data!AL683:AS683,6),COUNTIF(Data!AL683:AS683,7))&gt;0,MAX(COUNTIF(Data!AL683:AS683,1),COUNTIF(Data!AL683:AS683,2),COUNTIF(Data!AL683:AS683,3),COUNTIF(Data!AL683:AS683,4),COUNTIF(Data!AL683:AS683,5),COUNTIF(Data!AL683:AS683,6),COUNTIF(Data!AL683:AS683,7)),"")</f>
        <v/>
      </c>
      <c r="CA683" s="4" t="str">
        <f>IF(COUNTIF(Data!AL683:AS683,4)=8,"Remove","")</f>
        <v/>
      </c>
      <c r="CC683" s="2" t="str">
        <f>IF(Data!AU683&gt;0,Data!AU683-4,"")</f>
        <v/>
      </c>
      <c r="CD683" s="2" t="str">
        <f>IF(Data!AV683&gt;0,Data!AV683-4,"")</f>
        <v/>
      </c>
      <c r="CE683" s="2" t="str">
        <f>IF(Data!AW683&gt;0,Data!AW683-4,"")</f>
        <v/>
      </c>
      <c r="CF683" s="2" t="str">
        <f>IF(Data!AX683&gt;0,Data!AX683-4,"")</f>
        <v/>
      </c>
      <c r="CG683" s="2" t="str">
        <f>IF(Data!AY683&gt;0,Data!AY683-4,"")</f>
        <v/>
      </c>
      <c r="CH683" s="2" t="str">
        <f>IF(Data!AZ683&gt;0,Data!AZ683-4,"")</f>
        <v/>
      </c>
      <c r="CI683" s="2" t="str">
        <f>IF(Data!BA683&gt;0,Data!BA683-4,"")</f>
        <v/>
      </c>
      <c r="CJ683" s="2" t="str">
        <f>IF(Data!BB683&gt;0,Data!BB683-4,"")</f>
        <v/>
      </c>
      <c r="CL683" s="7" t="str">
        <f t="shared" si="220"/>
        <v/>
      </c>
      <c r="CM683" s="7" t="str">
        <f t="shared" si="229"/>
        <v/>
      </c>
      <c r="CN683" s="4" t="str">
        <f t="shared" si="221"/>
        <v/>
      </c>
      <c r="CP683" s="4" t="str">
        <f>IF(MAX(COUNTIF(Data!AU683:BB683,1),COUNTIF(Data!AU683:BB683,2),COUNTIF(Data!AU683:BB683,3),COUNTIF(Data!AU683:BB683,4),COUNTIF(Data!AU683:BB683,5),COUNTIF(Data!AU683:BB683,6),COUNTIF(Data!AU683:BB683,7))&gt;0,MAX(COUNTIF(Data!AU683:BB683,1),COUNTIF(Data!AU683:BB683,2),COUNTIF(Data!AU683:BB683,3),COUNTIF(Data!AU683:BB683,4),COUNTIF(Data!AU683:BB683,5),COUNTIF(Data!AU683:BB683,6),COUNTIF(Data!AU683:BB683,7)),"")</f>
        <v/>
      </c>
      <c r="CQ683" s="4" t="str">
        <f>IF(COUNTIF(Data!AU683:BB683,4)=8,"Remove","")</f>
        <v/>
      </c>
      <c r="CS683" s="2" t="str">
        <f>IF(Data!BD683&gt;0,Data!BD683-4,"")</f>
        <v/>
      </c>
      <c r="CT683" s="2" t="str">
        <f>IF(Data!BE683&gt;0,Data!BE683-4,"")</f>
        <v/>
      </c>
      <c r="CU683" s="2" t="str">
        <f>IF(Data!BF683&gt;0,Data!BF683-4,"")</f>
        <v/>
      </c>
      <c r="CV683" s="2" t="str">
        <f>IF(Data!BG683&gt;0,Data!BG683-4,"")</f>
        <v/>
      </c>
      <c r="CW683" s="2" t="str">
        <f>IF(Data!BH683&gt;0,Data!BH683-4,"")</f>
        <v/>
      </c>
      <c r="CX683" s="2" t="str">
        <f>IF(Data!BI683&gt;0,Data!BI683-4,"")</f>
        <v/>
      </c>
      <c r="CY683" s="2" t="str">
        <f>IF(Data!BJ683&gt;0,Data!BJ683-4,"")</f>
        <v/>
      </c>
      <c r="CZ683" s="2" t="str">
        <f>IF(Data!BK683&gt;0,Data!BK683-4,"")</f>
        <v/>
      </c>
      <c r="DB683" s="7" t="str">
        <f t="shared" si="222"/>
        <v/>
      </c>
      <c r="DC683" s="7" t="str">
        <f t="shared" si="230"/>
        <v/>
      </c>
      <c r="DD683" s="4" t="str">
        <f t="shared" si="223"/>
        <v/>
      </c>
      <c r="DF683" s="4" t="str">
        <f>IF(MAX(COUNTIF(Data!BD683:BK683,1),COUNTIF(Data!BD683:BK683,2),COUNTIF(Data!BD683:BK683,3),COUNTIF(Data!BD683:BK683,4),COUNTIF(Data!BD683:BK683,5),COUNTIF(Data!BD683:BK683,6),COUNTIF(Data!BD683:BK683,7))&gt;0,MAX(COUNTIF(Data!BD683:BK683,1),COUNTIF(Data!BD683:BK683,2),COUNTIF(Data!BD683:BK683,3),COUNTIF(Data!BD683:BK683,4),COUNTIF(Data!BD683:BK683,5),COUNTIF(Data!BD683:BK683,6),COUNTIF(Data!BD683:BK683,7)),"")</f>
        <v/>
      </c>
      <c r="DG683" s="4" t="str">
        <f>IF(COUNTIF(Data!BD683:BK683,4)=8,"Remove","")</f>
        <v/>
      </c>
    </row>
    <row r="684" spans="1:111" x14ac:dyDescent="0.25">
      <c r="A684" s="2" t="str">
        <f>IF(Data!B684&gt;0,Data!B684-4,"")</f>
        <v/>
      </c>
      <c r="B684" s="2" t="str">
        <f>IF(Data!C684&gt;0,Data!C684-4,"")</f>
        <v/>
      </c>
      <c r="C684" s="2" t="str">
        <f>IF(Data!D684&gt;0,Data!D684-4,"")</f>
        <v/>
      </c>
      <c r="D684" s="2" t="str">
        <f>IF(Data!E684&gt;0,Data!E684-4,"")</f>
        <v/>
      </c>
      <c r="E684" s="2" t="str">
        <f>IF(Data!F684&gt;0,Data!F684-4,"")</f>
        <v/>
      </c>
      <c r="F684" s="2" t="str">
        <f>IF(Data!G684&gt;0,Data!G684-4,"")</f>
        <v/>
      </c>
      <c r="G684" s="2" t="str">
        <f>IF(Data!H684&gt;0,Data!H684-4,"")</f>
        <v/>
      </c>
      <c r="H684" s="2" t="str">
        <f>IF(Data!I684&gt;0,Data!I684-4,"")</f>
        <v/>
      </c>
      <c r="J684" s="7" t="str">
        <f t="shared" si="210"/>
        <v/>
      </c>
      <c r="K684" s="7" t="str">
        <f t="shared" si="224"/>
        <v/>
      </c>
      <c r="L684" s="4" t="str">
        <f t="shared" si="211"/>
        <v/>
      </c>
      <c r="N684" s="4" t="str">
        <f>IF(MAX(COUNTIF(Data!B684:I684,1),COUNTIF(Data!B684:I684,2),COUNTIF(Data!B684:I684,3),COUNTIF(Data!B684:I684,4),COUNTIF(Data!B684:I684,5),COUNTIF(Data!B684:I684,6),COUNTIF(Data!B684:I684,7))&gt;0,MAX(COUNTIF(Data!B684:I684,1),COUNTIF(Data!B684:I684,2),COUNTIF(Data!B684:I684,3),COUNTIF(Data!B684:I684,4),COUNTIF(Data!B684:I684,5),COUNTIF(Data!B684:I684,6),COUNTIF(Data!B684:I684,7)),"")</f>
        <v/>
      </c>
      <c r="O684" s="4" t="str">
        <f>IF(COUNTIF(Data!B684:I684,4)=8,"Remove","")</f>
        <v/>
      </c>
      <c r="Q684" s="2" t="str">
        <f>IF(Data!K684&gt;0,Data!K684-4,"")</f>
        <v/>
      </c>
      <c r="R684" s="2" t="str">
        <f>IF(Data!L684&gt;0,Data!L684-4,"")</f>
        <v/>
      </c>
      <c r="S684" s="2" t="str">
        <f>IF(Data!M684&gt;0,Data!M684-4,"")</f>
        <v/>
      </c>
      <c r="T684" s="2" t="str">
        <f>IF(Data!N684&gt;0,Data!N684-4,"")</f>
        <v/>
      </c>
      <c r="U684" s="2" t="str">
        <f>IF(Data!O684&gt;0,Data!O684-4,"")</f>
        <v/>
      </c>
      <c r="V684" s="2" t="str">
        <f>IF(Data!P684&gt;0,Data!P684-4,"")</f>
        <v/>
      </c>
      <c r="W684" s="2" t="str">
        <f>IF(Data!Q684&gt;0,Data!Q684-4,"")</f>
        <v/>
      </c>
      <c r="X684" s="2" t="str">
        <f>IF(Data!R684&gt;0,Data!R684-4,"")</f>
        <v/>
      </c>
      <c r="Y684" s="59"/>
      <c r="Z684" s="7" t="str">
        <f t="shared" si="212"/>
        <v/>
      </c>
      <c r="AA684" s="7" t="str">
        <f t="shared" si="225"/>
        <v/>
      </c>
      <c r="AB684" s="4" t="str">
        <f t="shared" si="213"/>
        <v/>
      </c>
      <c r="AC684" s="59"/>
      <c r="AD684" s="4" t="str">
        <f>IF(MAX(COUNTIF(Data!K684:R684,1),COUNTIF(Data!K684:R684,2),COUNTIF(Data!K684:R684,3),COUNTIF(Data!K684:R684,4),COUNTIF(Data!K684:R684,5),COUNTIF(Data!K684:R684,6),COUNTIF(Data!K684:R684,7))&gt;0,MAX(COUNTIF(Data!K684:R684,1),COUNTIF(Data!K684:R684,2),COUNTIF(Data!K684:R684,3),COUNTIF(Data!K684:R684,4),COUNTIF(Data!K684:R684,5),COUNTIF(Data!K684:R684,6),COUNTIF(Data!K684:R684,7)),"")</f>
        <v/>
      </c>
      <c r="AE684" s="4" t="str">
        <f>IF(COUNTIF(Data!K684:R684,4)=8,"Remove","")</f>
        <v/>
      </c>
      <c r="AG684" s="2" t="str">
        <f>IF(Data!T684&gt;0,Data!T684-4,"")</f>
        <v/>
      </c>
      <c r="AH684" s="2" t="str">
        <f>IF(Data!U684&gt;0,Data!U684-4,"")</f>
        <v/>
      </c>
      <c r="AI684" s="2" t="str">
        <f>IF(Data!V684&gt;0,Data!V684-4,"")</f>
        <v/>
      </c>
      <c r="AJ684" s="2" t="str">
        <f>IF(Data!W684&gt;0,Data!W684-4,"")</f>
        <v/>
      </c>
      <c r="AK684" s="2" t="str">
        <f>IF(Data!X684&gt;0,Data!X684-4,"")</f>
        <v/>
      </c>
      <c r="AL684" s="2" t="str">
        <f>IF(Data!Y684&gt;0,Data!Y684-4,"")</f>
        <v/>
      </c>
      <c r="AM684" s="2" t="str">
        <f>IF(Data!Z684&gt;0,Data!Z684-4,"")</f>
        <v/>
      </c>
      <c r="AN684" s="2" t="str">
        <f>IF(Data!AA684&gt;0,Data!AA684-4,"")</f>
        <v/>
      </c>
      <c r="AP684" s="7" t="str">
        <f t="shared" si="214"/>
        <v/>
      </c>
      <c r="AQ684" s="7" t="str">
        <f t="shared" si="226"/>
        <v/>
      </c>
      <c r="AR684" s="4" t="str">
        <f t="shared" si="215"/>
        <v/>
      </c>
      <c r="AT684" s="4" t="str">
        <f>IF(MAX(COUNTIF(Data!T684:AA684,1),COUNTIF(Data!T684:AA684,2),COUNTIF(Data!T684:AA684,3),COUNTIF(Data!T684:AA684,4),COUNTIF(Data!T684:AA684,5),COUNTIF(Data!T684:AA684,6),COUNTIF(Data!T684:AA684,7))&gt;0,MAX(COUNTIF(Data!T684:AA684,1),COUNTIF(Data!T684:AA684,2),COUNTIF(Data!T684:AA684,3),COUNTIF(Data!T684:AA684,4),COUNTIF(Data!T684:AA684,5),COUNTIF(Data!T684:AA684,6),COUNTIF(Data!T684:AA684,7)),"")</f>
        <v/>
      </c>
      <c r="AU684" s="4" t="str">
        <f>IF(COUNTIF(Data!T684:AA684,4)=8,"Remove","")</f>
        <v/>
      </c>
      <c r="AW684" s="2" t="str">
        <f>IF(Data!AC684&gt;0,Data!AC684-4,"")</f>
        <v/>
      </c>
      <c r="AX684" s="2" t="str">
        <f>IF(Data!AD684&gt;0,Data!AD684-4,"")</f>
        <v/>
      </c>
      <c r="AY684" s="2" t="str">
        <f>IF(Data!AE684&gt;0,Data!AE684-4,"")</f>
        <v/>
      </c>
      <c r="AZ684" s="2" t="str">
        <f>IF(Data!AF684&gt;0,Data!AF684-4,"")</f>
        <v/>
      </c>
      <c r="BA684" s="2" t="str">
        <f>IF(Data!AG684&gt;0,Data!AG684-4,"")</f>
        <v/>
      </c>
      <c r="BB684" s="2" t="str">
        <f>IF(Data!AH684&gt;0,Data!AH684-4,"")</f>
        <v/>
      </c>
      <c r="BC684" s="2" t="str">
        <f>IF(Data!AI684&gt;0,Data!AI684-4,"")</f>
        <v/>
      </c>
      <c r="BD684" s="2" t="str">
        <f>IF(Data!AJ684&gt;0,Data!AJ684-4,"")</f>
        <v/>
      </c>
      <c r="BF684" s="7" t="str">
        <f t="shared" si="216"/>
        <v/>
      </c>
      <c r="BG684" s="7" t="str">
        <f t="shared" si="227"/>
        <v/>
      </c>
      <c r="BH684" s="4" t="str">
        <f t="shared" si="217"/>
        <v/>
      </c>
      <c r="BJ684" s="4" t="str">
        <f>IF(MAX(COUNTIF(Data!AC684:AJ684,1),COUNTIF(Data!AC684:AJ684,2),COUNTIF(Data!AC684:AJ684,3),COUNTIF(Data!AC684:AJ684,4),COUNTIF(Data!AC684:AJ684,5),COUNTIF(Data!AC684:AJ684,6),COUNTIF(Data!AC684:AJ684,7))&gt;0,MAX(COUNTIF(Data!AC684:AJ684,1),COUNTIF(Data!AC684:AJ684,2),COUNTIF(Data!AC684:AJ684,3),COUNTIF(Data!AC684:AJ684,4),COUNTIF(Data!AC684:AJ684,5),COUNTIF(Data!AC684:AJ684,6),COUNTIF(Data!AC684:AJ684,7)),"")</f>
        <v/>
      </c>
      <c r="BK684" s="4" t="str">
        <f>IF(COUNTIF(Data!AC684:AJ684,4)=8,"Remove","")</f>
        <v/>
      </c>
      <c r="BM684" s="2" t="str">
        <f>IF(Data!AL684&gt;0,Data!AL684-4,"")</f>
        <v/>
      </c>
      <c r="BN684" s="2" t="str">
        <f>IF(Data!AM684&gt;0,Data!AM684-4,"")</f>
        <v/>
      </c>
      <c r="BO684" s="2" t="str">
        <f>IF(Data!AN684&gt;0,Data!AN684-4,"")</f>
        <v/>
      </c>
      <c r="BP684" s="2" t="str">
        <f>IF(Data!AO684&gt;0,Data!AO684-4,"")</f>
        <v/>
      </c>
      <c r="BQ684" s="2" t="str">
        <f>IF(Data!AP684&gt;0,Data!AP684-4,"")</f>
        <v/>
      </c>
      <c r="BR684" s="2" t="str">
        <f>IF(Data!AQ684&gt;0,Data!AQ684-4,"")</f>
        <v/>
      </c>
      <c r="BS684" s="2" t="str">
        <f>IF(Data!AR684&gt;0,Data!AR684-4,"")</f>
        <v/>
      </c>
      <c r="BT684" s="2" t="str">
        <f>IF(Data!AS684&gt;0,Data!AS684-4,"")</f>
        <v/>
      </c>
      <c r="BV684" s="7" t="str">
        <f t="shared" si="218"/>
        <v/>
      </c>
      <c r="BW684" s="7" t="str">
        <f t="shared" si="228"/>
        <v/>
      </c>
      <c r="BX684" s="4" t="str">
        <f t="shared" si="219"/>
        <v/>
      </c>
      <c r="BZ684" s="4" t="str">
        <f>IF(MAX(COUNTIF(Data!AL684:AS684,1),COUNTIF(Data!AL684:AS684,2),COUNTIF(Data!AL684:AS684,3),COUNTIF(Data!AL684:AS684,4),COUNTIF(Data!AL684:AS684,5),COUNTIF(Data!AL684:AS684,6),COUNTIF(Data!AL684:AS684,7))&gt;0,MAX(COUNTIF(Data!AL684:AS684,1),COUNTIF(Data!AL684:AS684,2),COUNTIF(Data!AL684:AS684,3),COUNTIF(Data!AL684:AS684,4),COUNTIF(Data!AL684:AS684,5),COUNTIF(Data!AL684:AS684,6),COUNTIF(Data!AL684:AS684,7)),"")</f>
        <v/>
      </c>
      <c r="CA684" s="4" t="str">
        <f>IF(COUNTIF(Data!AL684:AS684,4)=8,"Remove","")</f>
        <v/>
      </c>
      <c r="CC684" s="2" t="str">
        <f>IF(Data!AU684&gt;0,Data!AU684-4,"")</f>
        <v/>
      </c>
      <c r="CD684" s="2" t="str">
        <f>IF(Data!AV684&gt;0,Data!AV684-4,"")</f>
        <v/>
      </c>
      <c r="CE684" s="2" t="str">
        <f>IF(Data!AW684&gt;0,Data!AW684-4,"")</f>
        <v/>
      </c>
      <c r="CF684" s="2" t="str">
        <f>IF(Data!AX684&gt;0,Data!AX684-4,"")</f>
        <v/>
      </c>
      <c r="CG684" s="2" t="str">
        <f>IF(Data!AY684&gt;0,Data!AY684-4,"")</f>
        <v/>
      </c>
      <c r="CH684" s="2" t="str">
        <f>IF(Data!AZ684&gt;0,Data!AZ684-4,"")</f>
        <v/>
      </c>
      <c r="CI684" s="2" t="str">
        <f>IF(Data!BA684&gt;0,Data!BA684-4,"")</f>
        <v/>
      </c>
      <c r="CJ684" s="2" t="str">
        <f>IF(Data!BB684&gt;0,Data!BB684-4,"")</f>
        <v/>
      </c>
      <c r="CL684" s="7" t="str">
        <f t="shared" si="220"/>
        <v/>
      </c>
      <c r="CM684" s="7" t="str">
        <f t="shared" si="229"/>
        <v/>
      </c>
      <c r="CN684" s="4" t="str">
        <f t="shared" si="221"/>
        <v/>
      </c>
      <c r="CP684" s="4" t="str">
        <f>IF(MAX(COUNTIF(Data!AU684:BB684,1),COUNTIF(Data!AU684:BB684,2),COUNTIF(Data!AU684:BB684,3),COUNTIF(Data!AU684:BB684,4),COUNTIF(Data!AU684:BB684,5),COUNTIF(Data!AU684:BB684,6),COUNTIF(Data!AU684:BB684,7))&gt;0,MAX(COUNTIF(Data!AU684:BB684,1),COUNTIF(Data!AU684:BB684,2),COUNTIF(Data!AU684:BB684,3),COUNTIF(Data!AU684:BB684,4),COUNTIF(Data!AU684:BB684,5),COUNTIF(Data!AU684:BB684,6),COUNTIF(Data!AU684:BB684,7)),"")</f>
        <v/>
      </c>
      <c r="CQ684" s="4" t="str">
        <f>IF(COUNTIF(Data!AU684:BB684,4)=8,"Remove","")</f>
        <v/>
      </c>
      <c r="CS684" s="2" t="str">
        <f>IF(Data!BD684&gt;0,Data!BD684-4,"")</f>
        <v/>
      </c>
      <c r="CT684" s="2" t="str">
        <f>IF(Data!BE684&gt;0,Data!BE684-4,"")</f>
        <v/>
      </c>
      <c r="CU684" s="2" t="str">
        <f>IF(Data!BF684&gt;0,Data!BF684-4,"")</f>
        <v/>
      </c>
      <c r="CV684" s="2" t="str">
        <f>IF(Data!BG684&gt;0,Data!BG684-4,"")</f>
        <v/>
      </c>
      <c r="CW684" s="2" t="str">
        <f>IF(Data!BH684&gt;0,Data!BH684-4,"")</f>
        <v/>
      </c>
      <c r="CX684" s="2" t="str">
        <f>IF(Data!BI684&gt;0,Data!BI684-4,"")</f>
        <v/>
      </c>
      <c r="CY684" s="2" t="str">
        <f>IF(Data!BJ684&gt;0,Data!BJ684-4,"")</f>
        <v/>
      </c>
      <c r="CZ684" s="2" t="str">
        <f>IF(Data!BK684&gt;0,Data!BK684-4,"")</f>
        <v/>
      </c>
      <c r="DB684" s="7" t="str">
        <f t="shared" si="222"/>
        <v/>
      </c>
      <c r="DC684" s="7" t="str">
        <f t="shared" si="230"/>
        <v/>
      </c>
      <c r="DD684" s="4" t="str">
        <f t="shared" si="223"/>
        <v/>
      </c>
      <c r="DF684" s="4" t="str">
        <f>IF(MAX(COUNTIF(Data!BD684:BK684,1),COUNTIF(Data!BD684:BK684,2),COUNTIF(Data!BD684:BK684,3),COUNTIF(Data!BD684:BK684,4),COUNTIF(Data!BD684:BK684,5),COUNTIF(Data!BD684:BK684,6),COUNTIF(Data!BD684:BK684,7))&gt;0,MAX(COUNTIF(Data!BD684:BK684,1),COUNTIF(Data!BD684:BK684,2),COUNTIF(Data!BD684:BK684,3),COUNTIF(Data!BD684:BK684,4),COUNTIF(Data!BD684:BK684,5),COUNTIF(Data!BD684:BK684,6),COUNTIF(Data!BD684:BK684,7)),"")</f>
        <v/>
      </c>
      <c r="DG684" s="4" t="str">
        <f>IF(COUNTIF(Data!BD684:BK684,4)=8,"Remove","")</f>
        <v/>
      </c>
    </row>
    <row r="685" spans="1:111" x14ac:dyDescent="0.25">
      <c r="A685" s="2" t="str">
        <f>IF(Data!B685&gt;0,Data!B685-4,"")</f>
        <v/>
      </c>
      <c r="B685" s="2" t="str">
        <f>IF(Data!C685&gt;0,Data!C685-4,"")</f>
        <v/>
      </c>
      <c r="C685" s="2" t="str">
        <f>IF(Data!D685&gt;0,Data!D685-4,"")</f>
        <v/>
      </c>
      <c r="D685" s="2" t="str">
        <f>IF(Data!E685&gt;0,Data!E685-4,"")</f>
        <v/>
      </c>
      <c r="E685" s="2" t="str">
        <f>IF(Data!F685&gt;0,Data!F685-4,"")</f>
        <v/>
      </c>
      <c r="F685" s="2" t="str">
        <f>IF(Data!G685&gt;0,Data!G685-4,"")</f>
        <v/>
      </c>
      <c r="G685" s="2" t="str">
        <f>IF(Data!H685&gt;0,Data!H685-4,"")</f>
        <v/>
      </c>
      <c r="H685" s="2" t="str">
        <f>IF(Data!I685&gt;0,Data!I685-4,"")</f>
        <v/>
      </c>
      <c r="J685" s="7" t="str">
        <f t="shared" si="210"/>
        <v/>
      </c>
      <c r="K685" s="7" t="str">
        <f t="shared" si="224"/>
        <v/>
      </c>
      <c r="L685" s="4" t="str">
        <f t="shared" si="211"/>
        <v/>
      </c>
      <c r="N685" s="4" t="str">
        <f>IF(MAX(COUNTIF(Data!B685:I685,1),COUNTIF(Data!B685:I685,2),COUNTIF(Data!B685:I685,3),COUNTIF(Data!B685:I685,4),COUNTIF(Data!B685:I685,5),COUNTIF(Data!B685:I685,6),COUNTIF(Data!B685:I685,7))&gt;0,MAX(COUNTIF(Data!B685:I685,1),COUNTIF(Data!B685:I685,2),COUNTIF(Data!B685:I685,3),COUNTIF(Data!B685:I685,4),COUNTIF(Data!B685:I685,5),COUNTIF(Data!B685:I685,6),COUNTIF(Data!B685:I685,7)),"")</f>
        <v/>
      </c>
      <c r="O685" s="4" t="str">
        <f>IF(COUNTIF(Data!B685:I685,4)=8,"Remove","")</f>
        <v/>
      </c>
      <c r="Q685" s="2" t="str">
        <f>IF(Data!K685&gt;0,Data!K685-4,"")</f>
        <v/>
      </c>
      <c r="R685" s="2" t="str">
        <f>IF(Data!L685&gt;0,Data!L685-4,"")</f>
        <v/>
      </c>
      <c r="S685" s="2" t="str">
        <f>IF(Data!M685&gt;0,Data!M685-4,"")</f>
        <v/>
      </c>
      <c r="T685" s="2" t="str">
        <f>IF(Data!N685&gt;0,Data!N685-4,"")</f>
        <v/>
      </c>
      <c r="U685" s="2" t="str">
        <f>IF(Data!O685&gt;0,Data!O685-4,"")</f>
        <v/>
      </c>
      <c r="V685" s="2" t="str">
        <f>IF(Data!P685&gt;0,Data!P685-4,"")</f>
        <v/>
      </c>
      <c r="W685" s="2" t="str">
        <f>IF(Data!Q685&gt;0,Data!Q685-4,"")</f>
        <v/>
      </c>
      <c r="X685" s="2" t="str">
        <f>IF(Data!R685&gt;0,Data!R685-4,"")</f>
        <v/>
      </c>
      <c r="Y685" s="59"/>
      <c r="Z685" s="7" t="str">
        <f t="shared" si="212"/>
        <v/>
      </c>
      <c r="AA685" s="7" t="str">
        <f t="shared" si="225"/>
        <v/>
      </c>
      <c r="AB685" s="4" t="str">
        <f t="shared" si="213"/>
        <v/>
      </c>
      <c r="AC685" s="59"/>
      <c r="AD685" s="4" t="str">
        <f>IF(MAX(COUNTIF(Data!K685:R685,1),COUNTIF(Data!K685:R685,2),COUNTIF(Data!K685:R685,3),COUNTIF(Data!K685:R685,4),COUNTIF(Data!K685:R685,5),COUNTIF(Data!K685:R685,6),COUNTIF(Data!K685:R685,7))&gt;0,MAX(COUNTIF(Data!K685:R685,1),COUNTIF(Data!K685:R685,2),COUNTIF(Data!K685:R685,3),COUNTIF(Data!K685:R685,4),COUNTIF(Data!K685:R685,5),COUNTIF(Data!K685:R685,6),COUNTIF(Data!K685:R685,7)),"")</f>
        <v/>
      </c>
      <c r="AE685" s="4" t="str">
        <f>IF(COUNTIF(Data!K685:R685,4)=8,"Remove","")</f>
        <v/>
      </c>
      <c r="AG685" s="2" t="str">
        <f>IF(Data!T685&gt;0,Data!T685-4,"")</f>
        <v/>
      </c>
      <c r="AH685" s="2" t="str">
        <f>IF(Data!U685&gt;0,Data!U685-4,"")</f>
        <v/>
      </c>
      <c r="AI685" s="2" t="str">
        <f>IF(Data!V685&gt;0,Data!V685-4,"")</f>
        <v/>
      </c>
      <c r="AJ685" s="2" t="str">
        <f>IF(Data!W685&gt;0,Data!W685-4,"")</f>
        <v/>
      </c>
      <c r="AK685" s="2" t="str">
        <f>IF(Data!X685&gt;0,Data!X685-4,"")</f>
        <v/>
      </c>
      <c r="AL685" s="2" t="str">
        <f>IF(Data!Y685&gt;0,Data!Y685-4,"")</f>
        <v/>
      </c>
      <c r="AM685" s="2" t="str">
        <f>IF(Data!Z685&gt;0,Data!Z685-4,"")</f>
        <v/>
      </c>
      <c r="AN685" s="2" t="str">
        <f>IF(Data!AA685&gt;0,Data!AA685-4,"")</f>
        <v/>
      </c>
      <c r="AP685" s="7" t="str">
        <f t="shared" si="214"/>
        <v/>
      </c>
      <c r="AQ685" s="7" t="str">
        <f t="shared" si="226"/>
        <v/>
      </c>
      <c r="AR685" s="4" t="str">
        <f t="shared" si="215"/>
        <v/>
      </c>
      <c r="AT685" s="4" t="str">
        <f>IF(MAX(COUNTIF(Data!T685:AA685,1),COUNTIF(Data!T685:AA685,2),COUNTIF(Data!T685:AA685,3),COUNTIF(Data!T685:AA685,4),COUNTIF(Data!T685:AA685,5),COUNTIF(Data!T685:AA685,6),COUNTIF(Data!T685:AA685,7))&gt;0,MAX(COUNTIF(Data!T685:AA685,1),COUNTIF(Data!T685:AA685,2),COUNTIF(Data!T685:AA685,3),COUNTIF(Data!T685:AA685,4),COUNTIF(Data!T685:AA685,5),COUNTIF(Data!T685:AA685,6),COUNTIF(Data!T685:AA685,7)),"")</f>
        <v/>
      </c>
      <c r="AU685" s="4" t="str">
        <f>IF(COUNTIF(Data!T685:AA685,4)=8,"Remove","")</f>
        <v/>
      </c>
      <c r="AW685" s="2" t="str">
        <f>IF(Data!AC685&gt;0,Data!AC685-4,"")</f>
        <v/>
      </c>
      <c r="AX685" s="2" t="str">
        <f>IF(Data!AD685&gt;0,Data!AD685-4,"")</f>
        <v/>
      </c>
      <c r="AY685" s="2" t="str">
        <f>IF(Data!AE685&gt;0,Data!AE685-4,"")</f>
        <v/>
      </c>
      <c r="AZ685" s="2" t="str">
        <f>IF(Data!AF685&gt;0,Data!AF685-4,"")</f>
        <v/>
      </c>
      <c r="BA685" s="2" t="str">
        <f>IF(Data!AG685&gt;0,Data!AG685-4,"")</f>
        <v/>
      </c>
      <c r="BB685" s="2" t="str">
        <f>IF(Data!AH685&gt;0,Data!AH685-4,"")</f>
        <v/>
      </c>
      <c r="BC685" s="2" t="str">
        <f>IF(Data!AI685&gt;0,Data!AI685-4,"")</f>
        <v/>
      </c>
      <c r="BD685" s="2" t="str">
        <f>IF(Data!AJ685&gt;0,Data!AJ685-4,"")</f>
        <v/>
      </c>
      <c r="BF685" s="7" t="str">
        <f t="shared" si="216"/>
        <v/>
      </c>
      <c r="BG685" s="7" t="str">
        <f t="shared" si="227"/>
        <v/>
      </c>
      <c r="BH685" s="4" t="str">
        <f t="shared" si="217"/>
        <v/>
      </c>
      <c r="BJ685" s="4" t="str">
        <f>IF(MAX(COUNTIF(Data!AC685:AJ685,1),COUNTIF(Data!AC685:AJ685,2),COUNTIF(Data!AC685:AJ685,3),COUNTIF(Data!AC685:AJ685,4),COUNTIF(Data!AC685:AJ685,5),COUNTIF(Data!AC685:AJ685,6),COUNTIF(Data!AC685:AJ685,7))&gt;0,MAX(COUNTIF(Data!AC685:AJ685,1),COUNTIF(Data!AC685:AJ685,2),COUNTIF(Data!AC685:AJ685,3),COUNTIF(Data!AC685:AJ685,4),COUNTIF(Data!AC685:AJ685,5),COUNTIF(Data!AC685:AJ685,6),COUNTIF(Data!AC685:AJ685,7)),"")</f>
        <v/>
      </c>
      <c r="BK685" s="4" t="str">
        <f>IF(COUNTIF(Data!AC685:AJ685,4)=8,"Remove","")</f>
        <v/>
      </c>
      <c r="BM685" s="2" t="str">
        <f>IF(Data!AL685&gt;0,Data!AL685-4,"")</f>
        <v/>
      </c>
      <c r="BN685" s="2" t="str">
        <f>IF(Data!AM685&gt;0,Data!AM685-4,"")</f>
        <v/>
      </c>
      <c r="BO685" s="2" t="str">
        <f>IF(Data!AN685&gt;0,Data!AN685-4,"")</f>
        <v/>
      </c>
      <c r="BP685" s="2" t="str">
        <f>IF(Data!AO685&gt;0,Data!AO685-4,"")</f>
        <v/>
      </c>
      <c r="BQ685" s="2" t="str">
        <f>IF(Data!AP685&gt;0,Data!AP685-4,"")</f>
        <v/>
      </c>
      <c r="BR685" s="2" t="str">
        <f>IF(Data!AQ685&gt;0,Data!AQ685-4,"")</f>
        <v/>
      </c>
      <c r="BS685" s="2" t="str">
        <f>IF(Data!AR685&gt;0,Data!AR685-4,"")</f>
        <v/>
      </c>
      <c r="BT685" s="2" t="str">
        <f>IF(Data!AS685&gt;0,Data!AS685-4,"")</f>
        <v/>
      </c>
      <c r="BV685" s="7" t="str">
        <f t="shared" si="218"/>
        <v/>
      </c>
      <c r="BW685" s="7" t="str">
        <f t="shared" si="228"/>
        <v/>
      </c>
      <c r="BX685" s="4" t="str">
        <f t="shared" si="219"/>
        <v/>
      </c>
      <c r="BZ685" s="4" t="str">
        <f>IF(MAX(COUNTIF(Data!AL685:AS685,1),COUNTIF(Data!AL685:AS685,2),COUNTIF(Data!AL685:AS685,3),COUNTIF(Data!AL685:AS685,4),COUNTIF(Data!AL685:AS685,5),COUNTIF(Data!AL685:AS685,6),COUNTIF(Data!AL685:AS685,7))&gt;0,MAX(COUNTIF(Data!AL685:AS685,1),COUNTIF(Data!AL685:AS685,2),COUNTIF(Data!AL685:AS685,3),COUNTIF(Data!AL685:AS685,4),COUNTIF(Data!AL685:AS685,5),COUNTIF(Data!AL685:AS685,6),COUNTIF(Data!AL685:AS685,7)),"")</f>
        <v/>
      </c>
      <c r="CA685" s="4" t="str">
        <f>IF(COUNTIF(Data!AL685:AS685,4)=8,"Remove","")</f>
        <v/>
      </c>
      <c r="CC685" s="2" t="str">
        <f>IF(Data!AU685&gt;0,Data!AU685-4,"")</f>
        <v/>
      </c>
      <c r="CD685" s="2" t="str">
        <f>IF(Data!AV685&gt;0,Data!AV685-4,"")</f>
        <v/>
      </c>
      <c r="CE685" s="2" t="str">
        <f>IF(Data!AW685&gt;0,Data!AW685-4,"")</f>
        <v/>
      </c>
      <c r="CF685" s="2" t="str">
        <f>IF(Data!AX685&gt;0,Data!AX685-4,"")</f>
        <v/>
      </c>
      <c r="CG685" s="2" t="str">
        <f>IF(Data!AY685&gt;0,Data!AY685-4,"")</f>
        <v/>
      </c>
      <c r="CH685" s="2" t="str">
        <f>IF(Data!AZ685&gt;0,Data!AZ685-4,"")</f>
        <v/>
      </c>
      <c r="CI685" s="2" t="str">
        <f>IF(Data!BA685&gt;0,Data!BA685-4,"")</f>
        <v/>
      </c>
      <c r="CJ685" s="2" t="str">
        <f>IF(Data!BB685&gt;0,Data!BB685-4,"")</f>
        <v/>
      </c>
      <c r="CL685" s="7" t="str">
        <f t="shared" si="220"/>
        <v/>
      </c>
      <c r="CM685" s="7" t="str">
        <f t="shared" si="229"/>
        <v/>
      </c>
      <c r="CN685" s="4" t="str">
        <f t="shared" si="221"/>
        <v/>
      </c>
      <c r="CP685" s="4" t="str">
        <f>IF(MAX(COUNTIF(Data!AU685:BB685,1),COUNTIF(Data!AU685:BB685,2),COUNTIF(Data!AU685:BB685,3),COUNTIF(Data!AU685:BB685,4),COUNTIF(Data!AU685:BB685,5),COUNTIF(Data!AU685:BB685,6),COUNTIF(Data!AU685:BB685,7))&gt;0,MAX(COUNTIF(Data!AU685:BB685,1),COUNTIF(Data!AU685:BB685,2),COUNTIF(Data!AU685:BB685,3),COUNTIF(Data!AU685:BB685,4),COUNTIF(Data!AU685:BB685,5),COUNTIF(Data!AU685:BB685,6),COUNTIF(Data!AU685:BB685,7)),"")</f>
        <v/>
      </c>
      <c r="CQ685" s="4" t="str">
        <f>IF(COUNTIF(Data!AU685:BB685,4)=8,"Remove","")</f>
        <v/>
      </c>
      <c r="CS685" s="2" t="str">
        <f>IF(Data!BD685&gt;0,Data!BD685-4,"")</f>
        <v/>
      </c>
      <c r="CT685" s="2" t="str">
        <f>IF(Data!BE685&gt;0,Data!BE685-4,"")</f>
        <v/>
      </c>
      <c r="CU685" s="2" t="str">
        <f>IF(Data!BF685&gt;0,Data!BF685-4,"")</f>
        <v/>
      </c>
      <c r="CV685" s="2" t="str">
        <f>IF(Data!BG685&gt;0,Data!BG685-4,"")</f>
        <v/>
      </c>
      <c r="CW685" s="2" t="str">
        <f>IF(Data!BH685&gt;0,Data!BH685-4,"")</f>
        <v/>
      </c>
      <c r="CX685" s="2" t="str">
        <f>IF(Data!BI685&gt;0,Data!BI685-4,"")</f>
        <v/>
      </c>
      <c r="CY685" s="2" t="str">
        <f>IF(Data!BJ685&gt;0,Data!BJ685-4,"")</f>
        <v/>
      </c>
      <c r="CZ685" s="2" t="str">
        <f>IF(Data!BK685&gt;0,Data!BK685-4,"")</f>
        <v/>
      </c>
      <c r="DB685" s="7" t="str">
        <f t="shared" si="222"/>
        <v/>
      </c>
      <c r="DC685" s="7" t="str">
        <f t="shared" si="230"/>
        <v/>
      </c>
      <c r="DD685" s="4" t="str">
        <f t="shared" si="223"/>
        <v/>
      </c>
      <c r="DF685" s="4" t="str">
        <f>IF(MAX(COUNTIF(Data!BD685:BK685,1),COUNTIF(Data!BD685:BK685,2),COUNTIF(Data!BD685:BK685,3),COUNTIF(Data!BD685:BK685,4),COUNTIF(Data!BD685:BK685,5),COUNTIF(Data!BD685:BK685,6),COUNTIF(Data!BD685:BK685,7))&gt;0,MAX(COUNTIF(Data!BD685:BK685,1),COUNTIF(Data!BD685:BK685,2),COUNTIF(Data!BD685:BK685,3),COUNTIF(Data!BD685:BK685,4),COUNTIF(Data!BD685:BK685,5),COUNTIF(Data!BD685:BK685,6),COUNTIF(Data!BD685:BK685,7)),"")</f>
        <v/>
      </c>
      <c r="DG685" s="4" t="str">
        <f>IF(COUNTIF(Data!BD685:BK685,4)=8,"Remove","")</f>
        <v/>
      </c>
    </row>
    <row r="686" spans="1:111" x14ac:dyDescent="0.25">
      <c r="A686" s="2" t="str">
        <f>IF(Data!B686&gt;0,Data!B686-4,"")</f>
        <v/>
      </c>
      <c r="B686" s="2" t="str">
        <f>IF(Data!C686&gt;0,Data!C686-4,"")</f>
        <v/>
      </c>
      <c r="C686" s="2" t="str">
        <f>IF(Data!D686&gt;0,Data!D686-4,"")</f>
        <v/>
      </c>
      <c r="D686" s="2" t="str">
        <f>IF(Data!E686&gt;0,Data!E686-4,"")</f>
        <v/>
      </c>
      <c r="E686" s="2" t="str">
        <f>IF(Data!F686&gt;0,Data!F686-4,"")</f>
        <v/>
      </c>
      <c r="F686" s="2" t="str">
        <f>IF(Data!G686&gt;0,Data!G686-4,"")</f>
        <v/>
      </c>
      <c r="G686" s="2" t="str">
        <f>IF(Data!H686&gt;0,Data!H686-4,"")</f>
        <v/>
      </c>
      <c r="H686" s="2" t="str">
        <f>IF(Data!I686&gt;0,Data!I686-4,"")</f>
        <v/>
      </c>
      <c r="J686" s="7" t="str">
        <f t="shared" si="210"/>
        <v/>
      </c>
      <c r="K686" s="7" t="str">
        <f t="shared" si="224"/>
        <v/>
      </c>
      <c r="L686" s="4" t="str">
        <f t="shared" si="211"/>
        <v/>
      </c>
      <c r="N686" s="4" t="str">
        <f>IF(MAX(COUNTIF(Data!B686:I686,1),COUNTIF(Data!B686:I686,2),COUNTIF(Data!B686:I686,3),COUNTIF(Data!B686:I686,4),COUNTIF(Data!B686:I686,5),COUNTIF(Data!B686:I686,6),COUNTIF(Data!B686:I686,7))&gt;0,MAX(COUNTIF(Data!B686:I686,1),COUNTIF(Data!B686:I686,2),COUNTIF(Data!B686:I686,3),COUNTIF(Data!B686:I686,4),COUNTIF(Data!B686:I686,5),COUNTIF(Data!B686:I686,6),COUNTIF(Data!B686:I686,7)),"")</f>
        <v/>
      </c>
      <c r="O686" s="4" t="str">
        <f>IF(COUNTIF(Data!B686:I686,4)=8,"Remove","")</f>
        <v/>
      </c>
      <c r="Q686" s="2" t="str">
        <f>IF(Data!K686&gt;0,Data!K686-4,"")</f>
        <v/>
      </c>
      <c r="R686" s="2" t="str">
        <f>IF(Data!L686&gt;0,Data!L686-4,"")</f>
        <v/>
      </c>
      <c r="S686" s="2" t="str">
        <f>IF(Data!M686&gt;0,Data!M686-4,"")</f>
        <v/>
      </c>
      <c r="T686" s="2" t="str">
        <f>IF(Data!N686&gt;0,Data!N686-4,"")</f>
        <v/>
      </c>
      <c r="U686" s="2" t="str">
        <f>IF(Data!O686&gt;0,Data!O686-4,"")</f>
        <v/>
      </c>
      <c r="V686" s="2" t="str">
        <f>IF(Data!P686&gt;0,Data!P686-4,"")</f>
        <v/>
      </c>
      <c r="W686" s="2" t="str">
        <f>IF(Data!Q686&gt;0,Data!Q686-4,"")</f>
        <v/>
      </c>
      <c r="X686" s="2" t="str">
        <f>IF(Data!R686&gt;0,Data!R686-4,"")</f>
        <v/>
      </c>
      <c r="Y686" s="59"/>
      <c r="Z686" s="7" t="str">
        <f t="shared" si="212"/>
        <v/>
      </c>
      <c r="AA686" s="7" t="str">
        <f t="shared" si="225"/>
        <v/>
      </c>
      <c r="AB686" s="4" t="str">
        <f t="shared" si="213"/>
        <v/>
      </c>
      <c r="AC686" s="59"/>
      <c r="AD686" s="4" t="str">
        <f>IF(MAX(COUNTIF(Data!K686:R686,1),COUNTIF(Data!K686:R686,2),COUNTIF(Data!K686:R686,3),COUNTIF(Data!K686:R686,4),COUNTIF(Data!K686:R686,5),COUNTIF(Data!K686:R686,6),COUNTIF(Data!K686:R686,7))&gt;0,MAX(COUNTIF(Data!K686:R686,1),COUNTIF(Data!K686:R686,2),COUNTIF(Data!K686:R686,3),COUNTIF(Data!K686:R686,4),COUNTIF(Data!K686:R686,5),COUNTIF(Data!K686:R686,6),COUNTIF(Data!K686:R686,7)),"")</f>
        <v/>
      </c>
      <c r="AE686" s="4" t="str">
        <f>IF(COUNTIF(Data!K686:R686,4)=8,"Remove","")</f>
        <v/>
      </c>
      <c r="AG686" s="2" t="str">
        <f>IF(Data!T686&gt;0,Data!T686-4,"")</f>
        <v/>
      </c>
      <c r="AH686" s="2" t="str">
        <f>IF(Data!U686&gt;0,Data!U686-4,"")</f>
        <v/>
      </c>
      <c r="AI686" s="2" t="str">
        <f>IF(Data!V686&gt;0,Data!V686-4,"")</f>
        <v/>
      </c>
      <c r="AJ686" s="2" t="str">
        <f>IF(Data!W686&gt;0,Data!W686-4,"")</f>
        <v/>
      </c>
      <c r="AK686" s="2" t="str">
        <f>IF(Data!X686&gt;0,Data!X686-4,"")</f>
        <v/>
      </c>
      <c r="AL686" s="2" t="str">
        <f>IF(Data!Y686&gt;0,Data!Y686-4,"")</f>
        <v/>
      </c>
      <c r="AM686" s="2" t="str">
        <f>IF(Data!Z686&gt;0,Data!Z686-4,"")</f>
        <v/>
      </c>
      <c r="AN686" s="2" t="str">
        <f>IF(Data!AA686&gt;0,Data!AA686-4,"")</f>
        <v/>
      </c>
      <c r="AP686" s="7" t="str">
        <f t="shared" si="214"/>
        <v/>
      </c>
      <c r="AQ686" s="7" t="str">
        <f t="shared" si="226"/>
        <v/>
      </c>
      <c r="AR686" s="4" t="str">
        <f t="shared" si="215"/>
        <v/>
      </c>
      <c r="AT686" s="4" t="str">
        <f>IF(MAX(COUNTIF(Data!T686:AA686,1),COUNTIF(Data!T686:AA686,2),COUNTIF(Data!T686:AA686,3),COUNTIF(Data!T686:AA686,4),COUNTIF(Data!T686:AA686,5),COUNTIF(Data!T686:AA686,6),COUNTIF(Data!T686:AA686,7))&gt;0,MAX(COUNTIF(Data!T686:AA686,1),COUNTIF(Data!T686:AA686,2),COUNTIF(Data!T686:AA686,3),COUNTIF(Data!T686:AA686,4),COUNTIF(Data!T686:AA686,5),COUNTIF(Data!T686:AA686,6),COUNTIF(Data!T686:AA686,7)),"")</f>
        <v/>
      </c>
      <c r="AU686" s="4" t="str">
        <f>IF(COUNTIF(Data!T686:AA686,4)=8,"Remove","")</f>
        <v/>
      </c>
      <c r="AW686" s="2" t="str">
        <f>IF(Data!AC686&gt;0,Data!AC686-4,"")</f>
        <v/>
      </c>
      <c r="AX686" s="2" t="str">
        <f>IF(Data!AD686&gt;0,Data!AD686-4,"")</f>
        <v/>
      </c>
      <c r="AY686" s="2" t="str">
        <f>IF(Data!AE686&gt;0,Data!AE686-4,"")</f>
        <v/>
      </c>
      <c r="AZ686" s="2" t="str">
        <f>IF(Data!AF686&gt;0,Data!AF686-4,"")</f>
        <v/>
      </c>
      <c r="BA686" s="2" t="str">
        <f>IF(Data!AG686&gt;0,Data!AG686-4,"")</f>
        <v/>
      </c>
      <c r="BB686" s="2" t="str">
        <f>IF(Data!AH686&gt;0,Data!AH686-4,"")</f>
        <v/>
      </c>
      <c r="BC686" s="2" t="str">
        <f>IF(Data!AI686&gt;0,Data!AI686-4,"")</f>
        <v/>
      </c>
      <c r="BD686" s="2" t="str">
        <f>IF(Data!AJ686&gt;0,Data!AJ686-4,"")</f>
        <v/>
      </c>
      <c r="BF686" s="7" t="str">
        <f t="shared" si="216"/>
        <v/>
      </c>
      <c r="BG686" s="7" t="str">
        <f t="shared" si="227"/>
        <v/>
      </c>
      <c r="BH686" s="4" t="str">
        <f t="shared" si="217"/>
        <v/>
      </c>
      <c r="BJ686" s="4" t="str">
        <f>IF(MAX(COUNTIF(Data!AC686:AJ686,1),COUNTIF(Data!AC686:AJ686,2),COUNTIF(Data!AC686:AJ686,3),COUNTIF(Data!AC686:AJ686,4),COUNTIF(Data!AC686:AJ686,5),COUNTIF(Data!AC686:AJ686,6),COUNTIF(Data!AC686:AJ686,7))&gt;0,MAX(COUNTIF(Data!AC686:AJ686,1),COUNTIF(Data!AC686:AJ686,2),COUNTIF(Data!AC686:AJ686,3),COUNTIF(Data!AC686:AJ686,4),COUNTIF(Data!AC686:AJ686,5),COUNTIF(Data!AC686:AJ686,6),COUNTIF(Data!AC686:AJ686,7)),"")</f>
        <v/>
      </c>
      <c r="BK686" s="4" t="str">
        <f>IF(COUNTIF(Data!AC686:AJ686,4)=8,"Remove","")</f>
        <v/>
      </c>
      <c r="BM686" s="2" t="str">
        <f>IF(Data!AL686&gt;0,Data!AL686-4,"")</f>
        <v/>
      </c>
      <c r="BN686" s="2" t="str">
        <f>IF(Data!AM686&gt;0,Data!AM686-4,"")</f>
        <v/>
      </c>
      <c r="BO686" s="2" t="str">
        <f>IF(Data!AN686&gt;0,Data!AN686-4,"")</f>
        <v/>
      </c>
      <c r="BP686" s="2" t="str">
        <f>IF(Data!AO686&gt;0,Data!AO686-4,"")</f>
        <v/>
      </c>
      <c r="BQ686" s="2" t="str">
        <f>IF(Data!AP686&gt;0,Data!AP686-4,"")</f>
        <v/>
      </c>
      <c r="BR686" s="2" t="str">
        <f>IF(Data!AQ686&gt;0,Data!AQ686-4,"")</f>
        <v/>
      </c>
      <c r="BS686" s="2" t="str">
        <f>IF(Data!AR686&gt;0,Data!AR686-4,"")</f>
        <v/>
      </c>
      <c r="BT686" s="2" t="str">
        <f>IF(Data!AS686&gt;0,Data!AS686-4,"")</f>
        <v/>
      </c>
      <c r="BV686" s="7" t="str">
        <f t="shared" si="218"/>
        <v/>
      </c>
      <c r="BW686" s="7" t="str">
        <f t="shared" si="228"/>
        <v/>
      </c>
      <c r="BX686" s="4" t="str">
        <f t="shared" si="219"/>
        <v/>
      </c>
      <c r="BZ686" s="4" t="str">
        <f>IF(MAX(COUNTIF(Data!AL686:AS686,1),COUNTIF(Data!AL686:AS686,2),COUNTIF(Data!AL686:AS686,3),COUNTIF(Data!AL686:AS686,4),COUNTIF(Data!AL686:AS686,5),COUNTIF(Data!AL686:AS686,6),COUNTIF(Data!AL686:AS686,7))&gt;0,MAX(COUNTIF(Data!AL686:AS686,1),COUNTIF(Data!AL686:AS686,2),COUNTIF(Data!AL686:AS686,3),COUNTIF(Data!AL686:AS686,4),COUNTIF(Data!AL686:AS686,5),COUNTIF(Data!AL686:AS686,6),COUNTIF(Data!AL686:AS686,7)),"")</f>
        <v/>
      </c>
      <c r="CA686" s="4" t="str">
        <f>IF(COUNTIF(Data!AL686:AS686,4)=8,"Remove","")</f>
        <v/>
      </c>
      <c r="CC686" s="2" t="str">
        <f>IF(Data!AU686&gt;0,Data!AU686-4,"")</f>
        <v/>
      </c>
      <c r="CD686" s="2" t="str">
        <f>IF(Data!AV686&gt;0,Data!AV686-4,"")</f>
        <v/>
      </c>
      <c r="CE686" s="2" t="str">
        <f>IF(Data!AW686&gt;0,Data!AW686-4,"")</f>
        <v/>
      </c>
      <c r="CF686" s="2" t="str">
        <f>IF(Data!AX686&gt;0,Data!AX686-4,"")</f>
        <v/>
      </c>
      <c r="CG686" s="2" t="str">
        <f>IF(Data!AY686&gt;0,Data!AY686-4,"")</f>
        <v/>
      </c>
      <c r="CH686" s="2" t="str">
        <f>IF(Data!AZ686&gt;0,Data!AZ686-4,"")</f>
        <v/>
      </c>
      <c r="CI686" s="2" t="str">
        <f>IF(Data!BA686&gt;0,Data!BA686-4,"")</f>
        <v/>
      </c>
      <c r="CJ686" s="2" t="str">
        <f>IF(Data!BB686&gt;0,Data!BB686-4,"")</f>
        <v/>
      </c>
      <c r="CL686" s="7" t="str">
        <f t="shared" si="220"/>
        <v/>
      </c>
      <c r="CM686" s="7" t="str">
        <f t="shared" si="229"/>
        <v/>
      </c>
      <c r="CN686" s="4" t="str">
        <f t="shared" si="221"/>
        <v/>
      </c>
      <c r="CP686" s="4" t="str">
        <f>IF(MAX(COUNTIF(Data!AU686:BB686,1),COUNTIF(Data!AU686:BB686,2),COUNTIF(Data!AU686:BB686,3),COUNTIF(Data!AU686:BB686,4),COUNTIF(Data!AU686:BB686,5),COUNTIF(Data!AU686:BB686,6),COUNTIF(Data!AU686:BB686,7))&gt;0,MAX(COUNTIF(Data!AU686:BB686,1),COUNTIF(Data!AU686:BB686,2),COUNTIF(Data!AU686:BB686,3),COUNTIF(Data!AU686:BB686,4),COUNTIF(Data!AU686:BB686,5),COUNTIF(Data!AU686:BB686,6),COUNTIF(Data!AU686:BB686,7)),"")</f>
        <v/>
      </c>
      <c r="CQ686" s="4" t="str">
        <f>IF(COUNTIF(Data!AU686:BB686,4)=8,"Remove","")</f>
        <v/>
      </c>
      <c r="CS686" s="2" t="str">
        <f>IF(Data!BD686&gt;0,Data!BD686-4,"")</f>
        <v/>
      </c>
      <c r="CT686" s="2" t="str">
        <f>IF(Data!BE686&gt;0,Data!BE686-4,"")</f>
        <v/>
      </c>
      <c r="CU686" s="2" t="str">
        <f>IF(Data!BF686&gt;0,Data!BF686-4,"")</f>
        <v/>
      </c>
      <c r="CV686" s="2" t="str">
        <f>IF(Data!BG686&gt;0,Data!BG686-4,"")</f>
        <v/>
      </c>
      <c r="CW686" s="2" t="str">
        <f>IF(Data!BH686&gt;0,Data!BH686-4,"")</f>
        <v/>
      </c>
      <c r="CX686" s="2" t="str">
        <f>IF(Data!BI686&gt;0,Data!BI686-4,"")</f>
        <v/>
      </c>
      <c r="CY686" s="2" t="str">
        <f>IF(Data!BJ686&gt;0,Data!BJ686-4,"")</f>
        <v/>
      </c>
      <c r="CZ686" s="2" t="str">
        <f>IF(Data!BK686&gt;0,Data!BK686-4,"")</f>
        <v/>
      </c>
      <c r="DB686" s="7" t="str">
        <f t="shared" si="222"/>
        <v/>
      </c>
      <c r="DC686" s="7" t="str">
        <f t="shared" si="230"/>
        <v/>
      </c>
      <c r="DD686" s="4" t="str">
        <f t="shared" si="223"/>
        <v/>
      </c>
      <c r="DF686" s="4" t="str">
        <f>IF(MAX(COUNTIF(Data!BD686:BK686,1),COUNTIF(Data!BD686:BK686,2),COUNTIF(Data!BD686:BK686,3),COUNTIF(Data!BD686:BK686,4),COUNTIF(Data!BD686:BK686,5),COUNTIF(Data!BD686:BK686,6),COUNTIF(Data!BD686:BK686,7))&gt;0,MAX(COUNTIF(Data!BD686:BK686,1),COUNTIF(Data!BD686:BK686,2),COUNTIF(Data!BD686:BK686,3),COUNTIF(Data!BD686:BK686,4),COUNTIF(Data!BD686:BK686,5),COUNTIF(Data!BD686:BK686,6),COUNTIF(Data!BD686:BK686,7)),"")</f>
        <v/>
      </c>
      <c r="DG686" s="4" t="str">
        <f>IF(COUNTIF(Data!BD686:BK686,4)=8,"Remove","")</f>
        <v/>
      </c>
    </row>
    <row r="687" spans="1:111" x14ac:dyDescent="0.25">
      <c r="A687" s="2" t="str">
        <f>IF(Data!B687&gt;0,Data!B687-4,"")</f>
        <v/>
      </c>
      <c r="B687" s="2" t="str">
        <f>IF(Data!C687&gt;0,Data!C687-4,"")</f>
        <v/>
      </c>
      <c r="C687" s="2" t="str">
        <f>IF(Data!D687&gt;0,Data!D687-4,"")</f>
        <v/>
      </c>
      <c r="D687" s="2" t="str">
        <f>IF(Data!E687&gt;0,Data!E687-4,"")</f>
        <v/>
      </c>
      <c r="E687" s="2" t="str">
        <f>IF(Data!F687&gt;0,Data!F687-4,"")</f>
        <v/>
      </c>
      <c r="F687" s="2" t="str">
        <f>IF(Data!G687&gt;0,Data!G687-4,"")</f>
        <v/>
      </c>
      <c r="G687" s="2" t="str">
        <f>IF(Data!H687&gt;0,Data!H687-4,"")</f>
        <v/>
      </c>
      <c r="H687" s="2" t="str">
        <f>IF(Data!I687&gt;0,Data!I687-4,"")</f>
        <v/>
      </c>
      <c r="J687" s="7" t="str">
        <f t="shared" si="210"/>
        <v/>
      </c>
      <c r="K687" s="7" t="str">
        <f t="shared" si="224"/>
        <v/>
      </c>
      <c r="L687" s="4" t="str">
        <f t="shared" si="211"/>
        <v/>
      </c>
      <c r="N687" s="4" t="str">
        <f>IF(MAX(COUNTIF(Data!B687:I687,1),COUNTIF(Data!B687:I687,2),COUNTIF(Data!B687:I687,3),COUNTIF(Data!B687:I687,4),COUNTIF(Data!B687:I687,5),COUNTIF(Data!B687:I687,6),COUNTIF(Data!B687:I687,7))&gt;0,MAX(COUNTIF(Data!B687:I687,1),COUNTIF(Data!B687:I687,2),COUNTIF(Data!B687:I687,3),COUNTIF(Data!B687:I687,4),COUNTIF(Data!B687:I687,5),COUNTIF(Data!B687:I687,6),COUNTIF(Data!B687:I687,7)),"")</f>
        <v/>
      </c>
      <c r="O687" s="4" t="str">
        <f>IF(COUNTIF(Data!B687:I687,4)=8,"Remove","")</f>
        <v/>
      </c>
      <c r="Q687" s="2" t="str">
        <f>IF(Data!K687&gt;0,Data!K687-4,"")</f>
        <v/>
      </c>
      <c r="R687" s="2" t="str">
        <f>IF(Data!L687&gt;0,Data!L687-4,"")</f>
        <v/>
      </c>
      <c r="S687" s="2" t="str">
        <f>IF(Data!M687&gt;0,Data!M687-4,"")</f>
        <v/>
      </c>
      <c r="T687" s="2" t="str">
        <f>IF(Data!N687&gt;0,Data!N687-4,"")</f>
        <v/>
      </c>
      <c r="U687" s="2" t="str">
        <f>IF(Data!O687&gt;0,Data!O687-4,"")</f>
        <v/>
      </c>
      <c r="V687" s="2" t="str">
        <f>IF(Data!P687&gt;0,Data!P687-4,"")</f>
        <v/>
      </c>
      <c r="W687" s="2" t="str">
        <f>IF(Data!Q687&gt;0,Data!Q687-4,"")</f>
        <v/>
      </c>
      <c r="X687" s="2" t="str">
        <f>IF(Data!R687&gt;0,Data!R687-4,"")</f>
        <v/>
      </c>
      <c r="Y687" s="59"/>
      <c r="Z687" s="7" t="str">
        <f t="shared" si="212"/>
        <v/>
      </c>
      <c r="AA687" s="7" t="str">
        <f t="shared" si="225"/>
        <v/>
      </c>
      <c r="AB687" s="4" t="str">
        <f t="shared" si="213"/>
        <v/>
      </c>
      <c r="AC687" s="59"/>
      <c r="AD687" s="4" t="str">
        <f>IF(MAX(COUNTIF(Data!K687:R687,1),COUNTIF(Data!K687:R687,2),COUNTIF(Data!K687:R687,3),COUNTIF(Data!K687:R687,4),COUNTIF(Data!K687:R687,5),COUNTIF(Data!K687:R687,6),COUNTIF(Data!K687:R687,7))&gt;0,MAX(COUNTIF(Data!K687:R687,1),COUNTIF(Data!K687:R687,2),COUNTIF(Data!K687:R687,3),COUNTIF(Data!K687:R687,4),COUNTIF(Data!K687:R687,5),COUNTIF(Data!K687:R687,6),COUNTIF(Data!K687:R687,7)),"")</f>
        <v/>
      </c>
      <c r="AE687" s="4" t="str">
        <f>IF(COUNTIF(Data!K687:R687,4)=8,"Remove","")</f>
        <v/>
      </c>
      <c r="AG687" s="2" t="str">
        <f>IF(Data!T687&gt;0,Data!T687-4,"")</f>
        <v/>
      </c>
      <c r="AH687" s="2" t="str">
        <f>IF(Data!U687&gt;0,Data!U687-4,"")</f>
        <v/>
      </c>
      <c r="AI687" s="2" t="str">
        <f>IF(Data!V687&gt;0,Data!V687-4,"")</f>
        <v/>
      </c>
      <c r="AJ687" s="2" t="str">
        <f>IF(Data!W687&gt;0,Data!W687-4,"")</f>
        <v/>
      </c>
      <c r="AK687" s="2" t="str">
        <f>IF(Data!X687&gt;0,Data!X687-4,"")</f>
        <v/>
      </c>
      <c r="AL687" s="2" t="str">
        <f>IF(Data!Y687&gt;0,Data!Y687-4,"")</f>
        <v/>
      </c>
      <c r="AM687" s="2" t="str">
        <f>IF(Data!Z687&gt;0,Data!Z687-4,"")</f>
        <v/>
      </c>
      <c r="AN687" s="2" t="str">
        <f>IF(Data!AA687&gt;0,Data!AA687-4,"")</f>
        <v/>
      </c>
      <c r="AP687" s="7" t="str">
        <f t="shared" si="214"/>
        <v/>
      </c>
      <c r="AQ687" s="7" t="str">
        <f t="shared" si="226"/>
        <v/>
      </c>
      <c r="AR687" s="4" t="str">
        <f t="shared" si="215"/>
        <v/>
      </c>
      <c r="AT687" s="4" t="str">
        <f>IF(MAX(COUNTIF(Data!T687:AA687,1),COUNTIF(Data!T687:AA687,2),COUNTIF(Data!T687:AA687,3),COUNTIF(Data!T687:AA687,4),COUNTIF(Data!T687:AA687,5),COUNTIF(Data!T687:AA687,6),COUNTIF(Data!T687:AA687,7))&gt;0,MAX(COUNTIF(Data!T687:AA687,1),COUNTIF(Data!T687:AA687,2),COUNTIF(Data!T687:AA687,3),COUNTIF(Data!T687:AA687,4),COUNTIF(Data!T687:AA687,5),COUNTIF(Data!T687:AA687,6),COUNTIF(Data!T687:AA687,7)),"")</f>
        <v/>
      </c>
      <c r="AU687" s="4" t="str">
        <f>IF(COUNTIF(Data!T687:AA687,4)=8,"Remove","")</f>
        <v/>
      </c>
      <c r="AW687" s="2" t="str">
        <f>IF(Data!AC687&gt;0,Data!AC687-4,"")</f>
        <v/>
      </c>
      <c r="AX687" s="2" t="str">
        <f>IF(Data!AD687&gt;0,Data!AD687-4,"")</f>
        <v/>
      </c>
      <c r="AY687" s="2" t="str">
        <f>IF(Data!AE687&gt;0,Data!AE687-4,"")</f>
        <v/>
      </c>
      <c r="AZ687" s="2" t="str">
        <f>IF(Data!AF687&gt;0,Data!AF687-4,"")</f>
        <v/>
      </c>
      <c r="BA687" s="2" t="str">
        <f>IF(Data!AG687&gt;0,Data!AG687-4,"")</f>
        <v/>
      </c>
      <c r="BB687" s="2" t="str">
        <f>IF(Data!AH687&gt;0,Data!AH687-4,"")</f>
        <v/>
      </c>
      <c r="BC687" s="2" t="str">
        <f>IF(Data!AI687&gt;0,Data!AI687-4,"")</f>
        <v/>
      </c>
      <c r="BD687" s="2" t="str">
        <f>IF(Data!AJ687&gt;0,Data!AJ687-4,"")</f>
        <v/>
      </c>
      <c r="BF687" s="7" t="str">
        <f t="shared" si="216"/>
        <v/>
      </c>
      <c r="BG687" s="7" t="str">
        <f t="shared" si="227"/>
        <v/>
      </c>
      <c r="BH687" s="4" t="str">
        <f t="shared" si="217"/>
        <v/>
      </c>
      <c r="BJ687" s="4" t="str">
        <f>IF(MAX(COUNTIF(Data!AC687:AJ687,1),COUNTIF(Data!AC687:AJ687,2),COUNTIF(Data!AC687:AJ687,3),COUNTIF(Data!AC687:AJ687,4),COUNTIF(Data!AC687:AJ687,5),COUNTIF(Data!AC687:AJ687,6),COUNTIF(Data!AC687:AJ687,7))&gt;0,MAX(COUNTIF(Data!AC687:AJ687,1),COUNTIF(Data!AC687:AJ687,2),COUNTIF(Data!AC687:AJ687,3),COUNTIF(Data!AC687:AJ687,4),COUNTIF(Data!AC687:AJ687,5),COUNTIF(Data!AC687:AJ687,6),COUNTIF(Data!AC687:AJ687,7)),"")</f>
        <v/>
      </c>
      <c r="BK687" s="4" t="str">
        <f>IF(COUNTIF(Data!AC687:AJ687,4)=8,"Remove","")</f>
        <v/>
      </c>
      <c r="BM687" s="2" t="str">
        <f>IF(Data!AL687&gt;0,Data!AL687-4,"")</f>
        <v/>
      </c>
      <c r="BN687" s="2" t="str">
        <f>IF(Data!AM687&gt;0,Data!AM687-4,"")</f>
        <v/>
      </c>
      <c r="BO687" s="2" t="str">
        <f>IF(Data!AN687&gt;0,Data!AN687-4,"")</f>
        <v/>
      </c>
      <c r="BP687" s="2" t="str">
        <f>IF(Data!AO687&gt;0,Data!AO687-4,"")</f>
        <v/>
      </c>
      <c r="BQ687" s="2" t="str">
        <f>IF(Data!AP687&gt;0,Data!AP687-4,"")</f>
        <v/>
      </c>
      <c r="BR687" s="2" t="str">
        <f>IF(Data!AQ687&gt;0,Data!AQ687-4,"")</f>
        <v/>
      </c>
      <c r="BS687" s="2" t="str">
        <f>IF(Data!AR687&gt;0,Data!AR687-4,"")</f>
        <v/>
      </c>
      <c r="BT687" s="2" t="str">
        <f>IF(Data!AS687&gt;0,Data!AS687-4,"")</f>
        <v/>
      </c>
      <c r="BV687" s="7" t="str">
        <f t="shared" si="218"/>
        <v/>
      </c>
      <c r="BW687" s="7" t="str">
        <f t="shared" si="228"/>
        <v/>
      </c>
      <c r="BX687" s="4" t="str">
        <f t="shared" si="219"/>
        <v/>
      </c>
      <c r="BZ687" s="4" t="str">
        <f>IF(MAX(COUNTIF(Data!AL687:AS687,1),COUNTIF(Data!AL687:AS687,2),COUNTIF(Data!AL687:AS687,3),COUNTIF(Data!AL687:AS687,4),COUNTIF(Data!AL687:AS687,5),COUNTIF(Data!AL687:AS687,6),COUNTIF(Data!AL687:AS687,7))&gt;0,MAX(COUNTIF(Data!AL687:AS687,1),COUNTIF(Data!AL687:AS687,2),COUNTIF(Data!AL687:AS687,3),COUNTIF(Data!AL687:AS687,4),COUNTIF(Data!AL687:AS687,5),COUNTIF(Data!AL687:AS687,6),COUNTIF(Data!AL687:AS687,7)),"")</f>
        <v/>
      </c>
      <c r="CA687" s="4" t="str">
        <f>IF(COUNTIF(Data!AL687:AS687,4)=8,"Remove","")</f>
        <v/>
      </c>
      <c r="CC687" s="2" t="str">
        <f>IF(Data!AU687&gt;0,Data!AU687-4,"")</f>
        <v/>
      </c>
      <c r="CD687" s="2" t="str">
        <f>IF(Data!AV687&gt;0,Data!AV687-4,"")</f>
        <v/>
      </c>
      <c r="CE687" s="2" t="str">
        <f>IF(Data!AW687&gt;0,Data!AW687-4,"")</f>
        <v/>
      </c>
      <c r="CF687" s="2" t="str">
        <f>IF(Data!AX687&gt;0,Data!AX687-4,"")</f>
        <v/>
      </c>
      <c r="CG687" s="2" t="str">
        <f>IF(Data!AY687&gt;0,Data!AY687-4,"")</f>
        <v/>
      </c>
      <c r="CH687" s="2" t="str">
        <f>IF(Data!AZ687&gt;0,Data!AZ687-4,"")</f>
        <v/>
      </c>
      <c r="CI687" s="2" t="str">
        <f>IF(Data!BA687&gt;0,Data!BA687-4,"")</f>
        <v/>
      </c>
      <c r="CJ687" s="2" t="str">
        <f>IF(Data!BB687&gt;0,Data!BB687-4,"")</f>
        <v/>
      </c>
      <c r="CL687" s="7" t="str">
        <f t="shared" si="220"/>
        <v/>
      </c>
      <c r="CM687" s="7" t="str">
        <f t="shared" si="229"/>
        <v/>
      </c>
      <c r="CN687" s="4" t="str">
        <f t="shared" si="221"/>
        <v/>
      </c>
      <c r="CP687" s="4" t="str">
        <f>IF(MAX(COUNTIF(Data!AU687:BB687,1),COUNTIF(Data!AU687:BB687,2),COUNTIF(Data!AU687:BB687,3),COUNTIF(Data!AU687:BB687,4),COUNTIF(Data!AU687:BB687,5),COUNTIF(Data!AU687:BB687,6),COUNTIF(Data!AU687:BB687,7))&gt;0,MAX(COUNTIF(Data!AU687:BB687,1),COUNTIF(Data!AU687:BB687,2),COUNTIF(Data!AU687:BB687,3),COUNTIF(Data!AU687:BB687,4),COUNTIF(Data!AU687:BB687,5),COUNTIF(Data!AU687:BB687,6),COUNTIF(Data!AU687:BB687,7)),"")</f>
        <v/>
      </c>
      <c r="CQ687" s="4" t="str">
        <f>IF(COUNTIF(Data!AU687:BB687,4)=8,"Remove","")</f>
        <v/>
      </c>
      <c r="CS687" s="2" t="str">
        <f>IF(Data!BD687&gt;0,Data!BD687-4,"")</f>
        <v/>
      </c>
      <c r="CT687" s="2" t="str">
        <f>IF(Data!BE687&gt;0,Data!BE687-4,"")</f>
        <v/>
      </c>
      <c r="CU687" s="2" t="str">
        <f>IF(Data!BF687&gt;0,Data!BF687-4,"")</f>
        <v/>
      </c>
      <c r="CV687" s="2" t="str">
        <f>IF(Data!BG687&gt;0,Data!BG687-4,"")</f>
        <v/>
      </c>
      <c r="CW687" s="2" t="str">
        <f>IF(Data!BH687&gt;0,Data!BH687-4,"")</f>
        <v/>
      </c>
      <c r="CX687" s="2" t="str">
        <f>IF(Data!BI687&gt;0,Data!BI687-4,"")</f>
        <v/>
      </c>
      <c r="CY687" s="2" t="str">
        <f>IF(Data!BJ687&gt;0,Data!BJ687-4,"")</f>
        <v/>
      </c>
      <c r="CZ687" s="2" t="str">
        <f>IF(Data!BK687&gt;0,Data!BK687-4,"")</f>
        <v/>
      </c>
      <c r="DB687" s="7" t="str">
        <f t="shared" si="222"/>
        <v/>
      </c>
      <c r="DC687" s="7" t="str">
        <f t="shared" si="230"/>
        <v/>
      </c>
      <c r="DD687" s="4" t="str">
        <f t="shared" si="223"/>
        <v/>
      </c>
      <c r="DF687" s="4" t="str">
        <f>IF(MAX(COUNTIF(Data!BD687:BK687,1),COUNTIF(Data!BD687:BK687,2),COUNTIF(Data!BD687:BK687,3),COUNTIF(Data!BD687:BK687,4),COUNTIF(Data!BD687:BK687,5),COUNTIF(Data!BD687:BK687,6),COUNTIF(Data!BD687:BK687,7))&gt;0,MAX(COUNTIF(Data!BD687:BK687,1),COUNTIF(Data!BD687:BK687,2),COUNTIF(Data!BD687:BK687,3),COUNTIF(Data!BD687:BK687,4),COUNTIF(Data!BD687:BK687,5),COUNTIF(Data!BD687:BK687,6),COUNTIF(Data!BD687:BK687,7)),"")</f>
        <v/>
      </c>
      <c r="DG687" s="4" t="str">
        <f>IF(COUNTIF(Data!BD687:BK687,4)=8,"Remove","")</f>
        <v/>
      </c>
    </row>
    <row r="688" spans="1:111" x14ac:dyDescent="0.25">
      <c r="A688" s="2" t="str">
        <f>IF(Data!B688&gt;0,Data!B688-4,"")</f>
        <v/>
      </c>
      <c r="B688" s="2" t="str">
        <f>IF(Data!C688&gt;0,Data!C688-4,"")</f>
        <v/>
      </c>
      <c r="C688" s="2" t="str">
        <f>IF(Data!D688&gt;0,Data!D688-4,"")</f>
        <v/>
      </c>
      <c r="D688" s="2" t="str">
        <f>IF(Data!E688&gt;0,Data!E688-4,"")</f>
        <v/>
      </c>
      <c r="E688" s="2" t="str">
        <f>IF(Data!F688&gt;0,Data!F688-4,"")</f>
        <v/>
      </c>
      <c r="F688" s="2" t="str">
        <f>IF(Data!G688&gt;0,Data!G688-4,"")</f>
        <v/>
      </c>
      <c r="G688" s="2" t="str">
        <f>IF(Data!H688&gt;0,Data!H688-4,"")</f>
        <v/>
      </c>
      <c r="H688" s="2" t="str">
        <f>IF(Data!I688&gt;0,Data!I688-4,"")</f>
        <v/>
      </c>
      <c r="J688" s="7" t="str">
        <f t="shared" si="210"/>
        <v/>
      </c>
      <c r="K688" s="7" t="str">
        <f t="shared" si="224"/>
        <v/>
      </c>
      <c r="L688" s="4" t="str">
        <f t="shared" si="211"/>
        <v/>
      </c>
      <c r="N688" s="4" t="str">
        <f>IF(MAX(COUNTIF(Data!B688:I688,1),COUNTIF(Data!B688:I688,2),COUNTIF(Data!B688:I688,3),COUNTIF(Data!B688:I688,4),COUNTIF(Data!B688:I688,5),COUNTIF(Data!B688:I688,6),COUNTIF(Data!B688:I688,7))&gt;0,MAX(COUNTIF(Data!B688:I688,1),COUNTIF(Data!B688:I688,2),COUNTIF(Data!B688:I688,3),COUNTIF(Data!B688:I688,4),COUNTIF(Data!B688:I688,5),COUNTIF(Data!B688:I688,6),COUNTIF(Data!B688:I688,7)),"")</f>
        <v/>
      </c>
      <c r="O688" s="4" t="str">
        <f>IF(COUNTIF(Data!B688:I688,4)=8,"Remove","")</f>
        <v/>
      </c>
      <c r="Q688" s="2" t="str">
        <f>IF(Data!K688&gt;0,Data!K688-4,"")</f>
        <v/>
      </c>
      <c r="R688" s="2" t="str">
        <f>IF(Data!L688&gt;0,Data!L688-4,"")</f>
        <v/>
      </c>
      <c r="S688" s="2" t="str">
        <f>IF(Data!M688&gt;0,Data!M688-4,"")</f>
        <v/>
      </c>
      <c r="T688" s="2" t="str">
        <f>IF(Data!N688&gt;0,Data!N688-4,"")</f>
        <v/>
      </c>
      <c r="U688" s="2" t="str">
        <f>IF(Data!O688&gt;0,Data!O688-4,"")</f>
        <v/>
      </c>
      <c r="V688" s="2" t="str">
        <f>IF(Data!P688&gt;0,Data!P688-4,"")</f>
        <v/>
      </c>
      <c r="W688" s="2" t="str">
        <f>IF(Data!Q688&gt;0,Data!Q688-4,"")</f>
        <v/>
      </c>
      <c r="X688" s="2" t="str">
        <f>IF(Data!R688&gt;0,Data!R688-4,"")</f>
        <v/>
      </c>
      <c r="Y688" s="59"/>
      <c r="Z688" s="7" t="str">
        <f t="shared" si="212"/>
        <v/>
      </c>
      <c r="AA688" s="7" t="str">
        <f t="shared" si="225"/>
        <v/>
      </c>
      <c r="AB688" s="4" t="str">
        <f t="shared" si="213"/>
        <v/>
      </c>
      <c r="AC688" s="59"/>
      <c r="AD688" s="4" t="str">
        <f>IF(MAX(COUNTIF(Data!K688:R688,1),COUNTIF(Data!K688:R688,2),COUNTIF(Data!K688:R688,3),COUNTIF(Data!K688:R688,4),COUNTIF(Data!K688:R688,5),COUNTIF(Data!K688:R688,6),COUNTIF(Data!K688:R688,7))&gt;0,MAX(COUNTIF(Data!K688:R688,1),COUNTIF(Data!K688:R688,2),COUNTIF(Data!K688:R688,3),COUNTIF(Data!K688:R688,4),COUNTIF(Data!K688:R688,5),COUNTIF(Data!K688:R688,6),COUNTIF(Data!K688:R688,7)),"")</f>
        <v/>
      </c>
      <c r="AE688" s="4" t="str">
        <f>IF(COUNTIF(Data!K688:R688,4)=8,"Remove","")</f>
        <v/>
      </c>
      <c r="AG688" s="2" t="str">
        <f>IF(Data!T688&gt;0,Data!T688-4,"")</f>
        <v/>
      </c>
      <c r="AH688" s="2" t="str">
        <f>IF(Data!U688&gt;0,Data!U688-4,"")</f>
        <v/>
      </c>
      <c r="AI688" s="2" t="str">
        <f>IF(Data!V688&gt;0,Data!V688-4,"")</f>
        <v/>
      </c>
      <c r="AJ688" s="2" t="str">
        <f>IF(Data!W688&gt;0,Data!W688-4,"")</f>
        <v/>
      </c>
      <c r="AK688" s="2" t="str">
        <f>IF(Data!X688&gt;0,Data!X688-4,"")</f>
        <v/>
      </c>
      <c r="AL688" s="2" t="str">
        <f>IF(Data!Y688&gt;0,Data!Y688-4,"")</f>
        <v/>
      </c>
      <c r="AM688" s="2" t="str">
        <f>IF(Data!Z688&gt;0,Data!Z688-4,"")</f>
        <v/>
      </c>
      <c r="AN688" s="2" t="str">
        <f>IF(Data!AA688&gt;0,Data!AA688-4,"")</f>
        <v/>
      </c>
      <c r="AP688" s="7" t="str">
        <f t="shared" si="214"/>
        <v/>
      </c>
      <c r="AQ688" s="7" t="str">
        <f t="shared" si="226"/>
        <v/>
      </c>
      <c r="AR688" s="4" t="str">
        <f t="shared" si="215"/>
        <v/>
      </c>
      <c r="AT688" s="4" t="str">
        <f>IF(MAX(COUNTIF(Data!T688:AA688,1),COUNTIF(Data!T688:AA688,2),COUNTIF(Data!T688:AA688,3),COUNTIF(Data!T688:AA688,4),COUNTIF(Data!T688:AA688,5),COUNTIF(Data!T688:AA688,6),COUNTIF(Data!T688:AA688,7))&gt;0,MAX(COUNTIF(Data!T688:AA688,1),COUNTIF(Data!T688:AA688,2),COUNTIF(Data!T688:AA688,3),COUNTIF(Data!T688:AA688,4),COUNTIF(Data!T688:AA688,5),COUNTIF(Data!T688:AA688,6),COUNTIF(Data!T688:AA688,7)),"")</f>
        <v/>
      </c>
      <c r="AU688" s="4" t="str">
        <f>IF(COUNTIF(Data!T688:AA688,4)=8,"Remove","")</f>
        <v/>
      </c>
      <c r="AW688" s="2" t="str">
        <f>IF(Data!AC688&gt;0,Data!AC688-4,"")</f>
        <v/>
      </c>
      <c r="AX688" s="2" t="str">
        <f>IF(Data!AD688&gt;0,Data!AD688-4,"")</f>
        <v/>
      </c>
      <c r="AY688" s="2" t="str">
        <f>IF(Data!AE688&gt;0,Data!AE688-4,"")</f>
        <v/>
      </c>
      <c r="AZ688" s="2" t="str">
        <f>IF(Data!AF688&gt;0,Data!AF688-4,"")</f>
        <v/>
      </c>
      <c r="BA688" s="2" t="str">
        <f>IF(Data!AG688&gt;0,Data!AG688-4,"")</f>
        <v/>
      </c>
      <c r="BB688" s="2" t="str">
        <f>IF(Data!AH688&gt;0,Data!AH688-4,"")</f>
        <v/>
      </c>
      <c r="BC688" s="2" t="str">
        <f>IF(Data!AI688&gt;0,Data!AI688-4,"")</f>
        <v/>
      </c>
      <c r="BD688" s="2" t="str">
        <f>IF(Data!AJ688&gt;0,Data!AJ688-4,"")</f>
        <v/>
      </c>
      <c r="BF688" s="7" t="str">
        <f t="shared" si="216"/>
        <v/>
      </c>
      <c r="BG688" s="7" t="str">
        <f t="shared" si="227"/>
        <v/>
      </c>
      <c r="BH688" s="4" t="str">
        <f t="shared" si="217"/>
        <v/>
      </c>
      <c r="BJ688" s="4" t="str">
        <f>IF(MAX(COUNTIF(Data!AC688:AJ688,1),COUNTIF(Data!AC688:AJ688,2),COUNTIF(Data!AC688:AJ688,3),COUNTIF(Data!AC688:AJ688,4),COUNTIF(Data!AC688:AJ688,5),COUNTIF(Data!AC688:AJ688,6),COUNTIF(Data!AC688:AJ688,7))&gt;0,MAX(COUNTIF(Data!AC688:AJ688,1),COUNTIF(Data!AC688:AJ688,2),COUNTIF(Data!AC688:AJ688,3),COUNTIF(Data!AC688:AJ688,4),COUNTIF(Data!AC688:AJ688,5),COUNTIF(Data!AC688:AJ688,6),COUNTIF(Data!AC688:AJ688,7)),"")</f>
        <v/>
      </c>
      <c r="BK688" s="4" t="str">
        <f>IF(COUNTIF(Data!AC688:AJ688,4)=8,"Remove","")</f>
        <v/>
      </c>
      <c r="BM688" s="2" t="str">
        <f>IF(Data!AL688&gt;0,Data!AL688-4,"")</f>
        <v/>
      </c>
      <c r="BN688" s="2" t="str">
        <f>IF(Data!AM688&gt;0,Data!AM688-4,"")</f>
        <v/>
      </c>
      <c r="BO688" s="2" t="str">
        <f>IF(Data!AN688&gt;0,Data!AN688-4,"")</f>
        <v/>
      </c>
      <c r="BP688" s="2" t="str">
        <f>IF(Data!AO688&gt;0,Data!AO688-4,"")</f>
        <v/>
      </c>
      <c r="BQ688" s="2" t="str">
        <f>IF(Data!AP688&gt;0,Data!AP688-4,"")</f>
        <v/>
      </c>
      <c r="BR688" s="2" t="str">
        <f>IF(Data!AQ688&gt;0,Data!AQ688-4,"")</f>
        <v/>
      </c>
      <c r="BS688" s="2" t="str">
        <f>IF(Data!AR688&gt;0,Data!AR688-4,"")</f>
        <v/>
      </c>
      <c r="BT688" s="2" t="str">
        <f>IF(Data!AS688&gt;0,Data!AS688-4,"")</f>
        <v/>
      </c>
      <c r="BV688" s="7" t="str">
        <f t="shared" si="218"/>
        <v/>
      </c>
      <c r="BW688" s="7" t="str">
        <f t="shared" si="228"/>
        <v/>
      </c>
      <c r="BX688" s="4" t="str">
        <f t="shared" si="219"/>
        <v/>
      </c>
      <c r="BZ688" s="4" t="str">
        <f>IF(MAX(COUNTIF(Data!AL688:AS688,1),COUNTIF(Data!AL688:AS688,2),COUNTIF(Data!AL688:AS688,3),COUNTIF(Data!AL688:AS688,4),COUNTIF(Data!AL688:AS688,5),COUNTIF(Data!AL688:AS688,6),COUNTIF(Data!AL688:AS688,7))&gt;0,MAX(COUNTIF(Data!AL688:AS688,1),COUNTIF(Data!AL688:AS688,2),COUNTIF(Data!AL688:AS688,3),COUNTIF(Data!AL688:AS688,4),COUNTIF(Data!AL688:AS688,5),COUNTIF(Data!AL688:AS688,6),COUNTIF(Data!AL688:AS688,7)),"")</f>
        <v/>
      </c>
      <c r="CA688" s="4" t="str">
        <f>IF(COUNTIF(Data!AL688:AS688,4)=8,"Remove","")</f>
        <v/>
      </c>
      <c r="CC688" s="2" t="str">
        <f>IF(Data!AU688&gt;0,Data!AU688-4,"")</f>
        <v/>
      </c>
      <c r="CD688" s="2" t="str">
        <f>IF(Data!AV688&gt;0,Data!AV688-4,"")</f>
        <v/>
      </c>
      <c r="CE688" s="2" t="str">
        <f>IF(Data!AW688&gt;0,Data!AW688-4,"")</f>
        <v/>
      </c>
      <c r="CF688" s="2" t="str">
        <f>IF(Data!AX688&gt;0,Data!AX688-4,"")</f>
        <v/>
      </c>
      <c r="CG688" s="2" t="str">
        <f>IF(Data!AY688&gt;0,Data!AY688-4,"")</f>
        <v/>
      </c>
      <c r="CH688" s="2" t="str">
        <f>IF(Data!AZ688&gt;0,Data!AZ688-4,"")</f>
        <v/>
      </c>
      <c r="CI688" s="2" t="str">
        <f>IF(Data!BA688&gt;0,Data!BA688-4,"")</f>
        <v/>
      </c>
      <c r="CJ688" s="2" t="str">
        <f>IF(Data!BB688&gt;0,Data!BB688-4,"")</f>
        <v/>
      </c>
      <c r="CL688" s="7" t="str">
        <f t="shared" si="220"/>
        <v/>
      </c>
      <c r="CM688" s="7" t="str">
        <f t="shared" si="229"/>
        <v/>
      </c>
      <c r="CN688" s="4" t="str">
        <f t="shared" si="221"/>
        <v/>
      </c>
      <c r="CP688" s="4" t="str">
        <f>IF(MAX(COUNTIF(Data!AU688:BB688,1),COUNTIF(Data!AU688:BB688,2),COUNTIF(Data!AU688:BB688,3),COUNTIF(Data!AU688:BB688,4),COUNTIF(Data!AU688:BB688,5),COUNTIF(Data!AU688:BB688,6),COUNTIF(Data!AU688:BB688,7))&gt;0,MAX(COUNTIF(Data!AU688:BB688,1),COUNTIF(Data!AU688:BB688,2),COUNTIF(Data!AU688:BB688,3),COUNTIF(Data!AU688:BB688,4),COUNTIF(Data!AU688:BB688,5),COUNTIF(Data!AU688:BB688,6),COUNTIF(Data!AU688:BB688,7)),"")</f>
        <v/>
      </c>
      <c r="CQ688" s="4" t="str">
        <f>IF(COUNTIF(Data!AU688:BB688,4)=8,"Remove","")</f>
        <v/>
      </c>
      <c r="CS688" s="2" t="str">
        <f>IF(Data!BD688&gt;0,Data!BD688-4,"")</f>
        <v/>
      </c>
      <c r="CT688" s="2" t="str">
        <f>IF(Data!BE688&gt;0,Data!BE688-4,"")</f>
        <v/>
      </c>
      <c r="CU688" s="2" t="str">
        <f>IF(Data!BF688&gt;0,Data!BF688-4,"")</f>
        <v/>
      </c>
      <c r="CV688" s="2" t="str">
        <f>IF(Data!BG688&gt;0,Data!BG688-4,"")</f>
        <v/>
      </c>
      <c r="CW688" s="2" t="str">
        <f>IF(Data!BH688&gt;0,Data!BH688-4,"")</f>
        <v/>
      </c>
      <c r="CX688" s="2" t="str">
        <f>IF(Data!BI688&gt;0,Data!BI688-4,"")</f>
        <v/>
      </c>
      <c r="CY688" s="2" t="str">
        <f>IF(Data!BJ688&gt;0,Data!BJ688-4,"")</f>
        <v/>
      </c>
      <c r="CZ688" s="2" t="str">
        <f>IF(Data!BK688&gt;0,Data!BK688-4,"")</f>
        <v/>
      </c>
      <c r="DB688" s="7" t="str">
        <f t="shared" si="222"/>
        <v/>
      </c>
      <c r="DC688" s="7" t="str">
        <f t="shared" si="230"/>
        <v/>
      </c>
      <c r="DD688" s="4" t="str">
        <f t="shared" si="223"/>
        <v/>
      </c>
      <c r="DF688" s="4" t="str">
        <f>IF(MAX(COUNTIF(Data!BD688:BK688,1),COUNTIF(Data!BD688:BK688,2),COUNTIF(Data!BD688:BK688,3),COUNTIF(Data!BD688:BK688,4),COUNTIF(Data!BD688:BK688,5),COUNTIF(Data!BD688:BK688,6),COUNTIF(Data!BD688:BK688,7))&gt;0,MAX(COUNTIF(Data!BD688:BK688,1),COUNTIF(Data!BD688:BK688,2),COUNTIF(Data!BD688:BK688,3),COUNTIF(Data!BD688:BK688,4),COUNTIF(Data!BD688:BK688,5),COUNTIF(Data!BD688:BK688,6),COUNTIF(Data!BD688:BK688,7)),"")</f>
        <v/>
      </c>
      <c r="DG688" s="4" t="str">
        <f>IF(COUNTIF(Data!BD688:BK688,4)=8,"Remove","")</f>
        <v/>
      </c>
    </row>
    <row r="689" spans="1:111" x14ac:dyDescent="0.25">
      <c r="A689" s="2" t="str">
        <f>IF(Data!B689&gt;0,Data!B689-4,"")</f>
        <v/>
      </c>
      <c r="B689" s="2" t="str">
        <f>IF(Data!C689&gt;0,Data!C689-4,"")</f>
        <v/>
      </c>
      <c r="C689" s="2" t="str">
        <f>IF(Data!D689&gt;0,Data!D689-4,"")</f>
        <v/>
      </c>
      <c r="D689" s="2" t="str">
        <f>IF(Data!E689&gt;0,Data!E689-4,"")</f>
        <v/>
      </c>
      <c r="E689" s="2" t="str">
        <f>IF(Data!F689&gt;0,Data!F689-4,"")</f>
        <v/>
      </c>
      <c r="F689" s="2" t="str">
        <f>IF(Data!G689&gt;0,Data!G689-4,"")</f>
        <v/>
      </c>
      <c r="G689" s="2" t="str">
        <f>IF(Data!H689&gt;0,Data!H689-4,"")</f>
        <v/>
      </c>
      <c r="H689" s="2" t="str">
        <f>IF(Data!I689&gt;0,Data!I689-4,"")</f>
        <v/>
      </c>
      <c r="J689" s="7" t="str">
        <f t="shared" si="210"/>
        <v/>
      </c>
      <c r="K689" s="7" t="str">
        <f t="shared" si="224"/>
        <v/>
      </c>
      <c r="L689" s="4" t="str">
        <f t="shared" si="211"/>
        <v/>
      </c>
      <c r="N689" s="4" t="str">
        <f>IF(MAX(COUNTIF(Data!B689:I689,1),COUNTIF(Data!B689:I689,2),COUNTIF(Data!B689:I689,3),COUNTIF(Data!B689:I689,4),COUNTIF(Data!B689:I689,5),COUNTIF(Data!B689:I689,6),COUNTIF(Data!B689:I689,7))&gt;0,MAX(COUNTIF(Data!B689:I689,1),COUNTIF(Data!B689:I689,2),COUNTIF(Data!B689:I689,3),COUNTIF(Data!B689:I689,4),COUNTIF(Data!B689:I689,5),COUNTIF(Data!B689:I689,6),COUNTIF(Data!B689:I689,7)),"")</f>
        <v/>
      </c>
      <c r="O689" s="4" t="str">
        <f>IF(COUNTIF(Data!B689:I689,4)=8,"Remove","")</f>
        <v/>
      </c>
      <c r="Q689" s="2" t="str">
        <f>IF(Data!K689&gt;0,Data!K689-4,"")</f>
        <v/>
      </c>
      <c r="R689" s="2" t="str">
        <f>IF(Data!L689&gt;0,Data!L689-4,"")</f>
        <v/>
      </c>
      <c r="S689" s="2" t="str">
        <f>IF(Data!M689&gt;0,Data!M689-4,"")</f>
        <v/>
      </c>
      <c r="T689" s="2" t="str">
        <f>IF(Data!N689&gt;0,Data!N689-4,"")</f>
        <v/>
      </c>
      <c r="U689" s="2" t="str">
        <f>IF(Data!O689&gt;0,Data!O689-4,"")</f>
        <v/>
      </c>
      <c r="V689" s="2" t="str">
        <f>IF(Data!P689&gt;0,Data!P689-4,"")</f>
        <v/>
      </c>
      <c r="W689" s="2" t="str">
        <f>IF(Data!Q689&gt;0,Data!Q689-4,"")</f>
        <v/>
      </c>
      <c r="X689" s="2" t="str">
        <f>IF(Data!R689&gt;0,Data!R689-4,"")</f>
        <v/>
      </c>
      <c r="Y689" s="59"/>
      <c r="Z689" s="7" t="str">
        <f t="shared" si="212"/>
        <v/>
      </c>
      <c r="AA689" s="7" t="str">
        <f t="shared" si="225"/>
        <v/>
      </c>
      <c r="AB689" s="4" t="str">
        <f t="shared" si="213"/>
        <v/>
      </c>
      <c r="AC689" s="59"/>
      <c r="AD689" s="4" t="str">
        <f>IF(MAX(COUNTIF(Data!K689:R689,1),COUNTIF(Data!K689:R689,2),COUNTIF(Data!K689:R689,3),COUNTIF(Data!K689:R689,4),COUNTIF(Data!K689:R689,5),COUNTIF(Data!K689:R689,6),COUNTIF(Data!K689:R689,7))&gt;0,MAX(COUNTIF(Data!K689:R689,1),COUNTIF(Data!K689:R689,2),COUNTIF(Data!K689:R689,3),COUNTIF(Data!K689:R689,4),COUNTIF(Data!K689:R689,5),COUNTIF(Data!K689:R689,6),COUNTIF(Data!K689:R689,7)),"")</f>
        <v/>
      </c>
      <c r="AE689" s="4" t="str">
        <f>IF(COUNTIF(Data!K689:R689,4)=8,"Remove","")</f>
        <v/>
      </c>
      <c r="AG689" s="2" t="str">
        <f>IF(Data!T689&gt;0,Data!T689-4,"")</f>
        <v/>
      </c>
      <c r="AH689" s="2" t="str">
        <f>IF(Data!U689&gt;0,Data!U689-4,"")</f>
        <v/>
      </c>
      <c r="AI689" s="2" t="str">
        <f>IF(Data!V689&gt;0,Data!V689-4,"")</f>
        <v/>
      </c>
      <c r="AJ689" s="2" t="str">
        <f>IF(Data!W689&gt;0,Data!W689-4,"")</f>
        <v/>
      </c>
      <c r="AK689" s="2" t="str">
        <f>IF(Data!X689&gt;0,Data!X689-4,"")</f>
        <v/>
      </c>
      <c r="AL689" s="2" t="str">
        <f>IF(Data!Y689&gt;0,Data!Y689-4,"")</f>
        <v/>
      </c>
      <c r="AM689" s="2" t="str">
        <f>IF(Data!Z689&gt;0,Data!Z689-4,"")</f>
        <v/>
      </c>
      <c r="AN689" s="2" t="str">
        <f>IF(Data!AA689&gt;0,Data!AA689-4,"")</f>
        <v/>
      </c>
      <c r="AP689" s="7" t="str">
        <f t="shared" si="214"/>
        <v/>
      </c>
      <c r="AQ689" s="7" t="str">
        <f t="shared" si="226"/>
        <v/>
      </c>
      <c r="AR689" s="4" t="str">
        <f t="shared" si="215"/>
        <v/>
      </c>
      <c r="AT689" s="4" t="str">
        <f>IF(MAX(COUNTIF(Data!T689:AA689,1),COUNTIF(Data!T689:AA689,2),COUNTIF(Data!T689:AA689,3),COUNTIF(Data!T689:AA689,4),COUNTIF(Data!T689:AA689,5),COUNTIF(Data!T689:AA689,6),COUNTIF(Data!T689:AA689,7))&gt;0,MAX(COUNTIF(Data!T689:AA689,1),COUNTIF(Data!T689:AA689,2),COUNTIF(Data!T689:AA689,3),COUNTIF(Data!T689:AA689,4),COUNTIF(Data!T689:AA689,5),COUNTIF(Data!T689:AA689,6),COUNTIF(Data!T689:AA689,7)),"")</f>
        <v/>
      </c>
      <c r="AU689" s="4" t="str">
        <f>IF(COUNTIF(Data!T689:AA689,4)=8,"Remove","")</f>
        <v/>
      </c>
      <c r="AW689" s="2" t="str">
        <f>IF(Data!AC689&gt;0,Data!AC689-4,"")</f>
        <v/>
      </c>
      <c r="AX689" s="2" t="str">
        <f>IF(Data!AD689&gt;0,Data!AD689-4,"")</f>
        <v/>
      </c>
      <c r="AY689" s="2" t="str">
        <f>IF(Data!AE689&gt;0,Data!AE689-4,"")</f>
        <v/>
      </c>
      <c r="AZ689" s="2" t="str">
        <f>IF(Data!AF689&gt;0,Data!AF689-4,"")</f>
        <v/>
      </c>
      <c r="BA689" s="2" t="str">
        <f>IF(Data!AG689&gt;0,Data!AG689-4,"")</f>
        <v/>
      </c>
      <c r="BB689" s="2" t="str">
        <f>IF(Data!AH689&gt;0,Data!AH689-4,"")</f>
        <v/>
      </c>
      <c r="BC689" s="2" t="str">
        <f>IF(Data!AI689&gt;0,Data!AI689-4,"")</f>
        <v/>
      </c>
      <c r="BD689" s="2" t="str">
        <f>IF(Data!AJ689&gt;0,Data!AJ689-4,"")</f>
        <v/>
      </c>
      <c r="BF689" s="7" t="str">
        <f t="shared" si="216"/>
        <v/>
      </c>
      <c r="BG689" s="7" t="str">
        <f t="shared" si="227"/>
        <v/>
      </c>
      <c r="BH689" s="4" t="str">
        <f t="shared" si="217"/>
        <v/>
      </c>
      <c r="BJ689" s="4" t="str">
        <f>IF(MAX(COUNTIF(Data!AC689:AJ689,1),COUNTIF(Data!AC689:AJ689,2),COUNTIF(Data!AC689:AJ689,3),COUNTIF(Data!AC689:AJ689,4),COUNTIF(Data!AC689:AJ689,5),COUNTIF(Data!AC689:AJ689,6),COUNTIF(Data!AC689:AJ689,7))&gt;0,MAX(COUNTIF(Data!AC689:AJ689,1),COUNTIF(Data!AC689:AJ689,2),COUNTIF(Data!AC689:AJ689,3),COUNTIF(Data!AC689:AJ689,4),COUNTIF(Data!AC689:AJ689,5),COUNTIF(Data!AC689:AJ689,6),COUNTIF(Data!AC689:AJ689,7)),"")</f>
        <v/>
      </c>
      <c r="BK689" s="4" t="str">
        <f>IF(COUNTIF(Data!AC689:AJ689,4)=8,"Remove","")</f>
        <v/>
      </c>
      <c r="BM689" s="2" t="str">
        <f>IF(Data!AL689&gt;0,Data!AL689-4,"")</f>
        <v/>
      </c>
      <c r="BN689" s="2" t="str">
        <f>IF(Data!AM689&gt;0,Data!AM689-4,"")</f>
        <v/>
      </c>
      <c r="BO689" s="2" t="str">
        <f>IF(Data!AN689&gt;0,Data!AN689-4,"")</f>
        <v/>
      </c>
      <c r="BP689" s="2" t="str">
        <f>IF(Data!AO689&gt;0,Data!AO689-4,"")</f>
        <v/>
      </c>
      <c r="BQ689" s="2" t="str">
        <f>IF(Data!AP689&gt;0,Data!AP689-4,"")</f>
        <v/>
      </c>
      <c r="BR689" s="2" t="str">
        <f>IF(Data!AQ689&gt;0,Data!AQ689-4,"")</f>
        <v/>
      </c>
      <c r="BS689" s="2" t="str">
        <f>IF(Data!AR689&gt;0,Data!AR689-4,"")</f>
        <v/>
      </c>
      <c r="BT689" s="2" t="str">
        <f>IF(Data!AS689&gt;0,Data!AS689-4,"")</f>
        <v/>
      </c>
      <c r="BV689" s="7" t="str">
        <f t="shared" si="218"/>
        <v/>
      </c>
      <c r="BW689" s="7" t="str">
        <f t="shared" si="228"/>
        <v/>
      </c>
      <c r="BX689" s="4" t="str">
        <f t="shared" si="219"/>
        <v/>
      </c>
      <c r="BZ689" s="4" t="str">
        <f>IF(MAX(COUNTIF(Data!AL689:AS689,1),COUNTIF(Data!AL689:AS689,2),COUNTIF(Data!AL689:AS689,3),COUNTIF(Data!AL689:AS689,4),COUNTIF(Data!AL689:AS689,5),COUNTIF(Data!AL689:AS689,6),COUNTIF(Data!AL689:AS689,7))&gt;0,MAX(COUNTIF(Data!AL689:AS689,1),COUNTIF(Data!AL689:AS689,2),COUNTIF(Data!AL689:AS689,3),COUNTIF(Data!AL689:AS689,4),COUNTIF(Data!AL689:AS689,5),COUNTIF(Data!AL689:AS689,6),COUNTIF(Data!AL689:AS689,7)),"")</f>
        <v/>
      </c>
      <c r="CA689" s="4" t="str">
        <f>IF(COUNTIF(Data!AL689:AS689,4)=8,"Remove","")</f>
        <v/>
      </c>
      <c r="CC689" s="2" t="str">
        <f>IF(Data!AU689&gt;0,Data!AU689-4,"")</f>
        <v/>
      </c>
      <c r="CD689" s="2" t="str">
        <f>IF(Data!AV689&gt;0,Data!AV689-4,"")</f>
        <v/>
      </c>
      <c r="CE689" s="2" t="str">
        <f>IF(Data!AW689&gt;0,Data!AW689-4,"")</f>
        <v/>
      </c>
      <c r="CF689" s="2" t="str">
        <f>IF(Data!AX689&gt;0,Data!AX689-4,"")</f>
        <v/>
      </c>
      <c r="CG689" s="2" t="str">
        <f>IF(Data!AY689&gt;0,Data!AY689-4,"")</f>
        <v/>
      </c>
      <c r="CH689" s="2" t="str">
        <f>IF(Data!AZ689&gt;0,Data!AZ689-4,"")</f>
        <v/>
      </c>
      <c r="CI689" s="2" t="str">
        <f>IF(Data!BA689&gt;0,Data!BA689-4,"")</f>
        <v/>
      </c>
      <c r="CJ689" s="2" t="str">
        <f>IF(Data!BB689&gt;0,Data!BB689-4,"")</f>
        <v/>
      </c>
      <c r="CL689" s="7" t="str">
        <f t="shared" si="220"/>
        <v/>
      </c>
      <c r="CM689" s="7" t="str">
        <f t="shared" si="229"/>
        <v/>
      </c>
      <c r="CN689" s="4" t="str">
        <f t="shared" si="221"/>
        <v/>
      </c>
      <c r="CP689" s="4" t="str">
        <f>IF(MAX(COUNTIF(Data!AU689:BB689,1),COUNTIF(Data!AU689:BB689,2),COUNTIF(Data!AU689:BB689,3),COUNTIF(Data!AU689:BB689,4),COUNTIF(Data!AU689:BB689,5),COUNTIF(Data!AU689:BB689,6),COUNTIF(Data!AU689:BB689,7))&gt;0,MAX(COUNTIF(Data!AU689:BB689,1),COUNTIF(Data!AU689:BB689,2),COUNTIF(Data!AU689:BB689,3),COUNTIF(Data!AU689:BB689,4),COUNTIF(Data!AU689:BB689,5),COUNTIF(Data!AU689:BB689,6),COUNTIF(Data!AU689:BB689,7)),"")</f>
        <v/>
      </c>
      <c r="CQ689" s="4" t="str">
        <f>IF(COUNTIF(Data!AU689:BB689,4)=8,"Remove","")</f>
        <v/>
      </c>
      <c r="CS689" s="2" t="str">
        <f>IF(Data!BD689&gt;0,Data!BD689-4,"")</f>
        <v/>
      </c>
      <c r="CT689" s="2" t="str">
        <f>IF(Data!BE689&gt;0,Data!BE689-4,"")</f>
        <v/>
      </c>
      <c r="CU689" s="2" t="str">
        <f>IF(Data!BF689&gt;0,Data!BF689-4,"")</f>
        <v/>
      </c>
      <c r="CV689" s="2" t="str">
        <f>IF(Data!BG689&gt;0,Data!BG689-4,"")</f>
        <v/>
      </c>
      <c r="CW689" s="2" t="str">
        <f>IF(Data!BH689&gt;0,Data!BH689-4,"")</f>
        <v/>
      </c>
      <c r="CX689" s="2" t="str">
        <f>IF(Data!BI689&gt;0,Data!BI689-4,"")</f>
        <v/>
      </c>
      <c r="CY689" s="2" t="str">
        <f>IF(Data!BJ689&gt;0,Data!BJ689-4,"")</f>
        <v/>
      </c>
      <c r="CZ689" s="2" t="str">
        <f>IF(Data!BK689&gt;0,Data!BK689-4,"")</f>
        <v/>
      </c>
      <c r="DB689" s="7" t="str">
        <f t="shared" si="222"/>
        <v/>
      </c>
      <c r="DC689" s="7" t="str">
        <f t="shared" si="230"/>
        <v/>
      </c>
      <c r="DD689" s="4" t="str">
        <f t="shared" si="223"/>
        <v/>
      </c>
      <c r="DF689" s="4" t="str">
        <f>IF(MAX(COUNTIF(Data!BD689:BK689,1),COUNTIF(Data!BD689:BK689,2),COUNTIF(Data!BD689:BK689,3),COUNTIF(Data!BD689:BK689,4),COUNTIF(Data!BD689:BK689,5),COUNTIF(Data!BD689:BK689,6),COUNTIF(Data!BD689:BK689,7))&gt;0,MAX(COUNTIF(Data!BD689:BK689,1),COUNTIF(Data!BD689:BK689,2),COUNTIF(Data!BD689:BK689,3),COUNTIF(Data!BD689:BK689,4),COUNTIF(Data!BD689:BK689,5),COUNTIF(Data!BD689:BK689,6),COUNTIF(Data!BD689:BK689,7)),"")</f>
        <v/>
      </c>
      <c r="DG689" s="4" t="str">
        <f>IF(COUNTIF(Data!BD689:BK689,4)=8,"Remove","")</f>
        <v/>
      </c>
    </row>
    <row r="690" spans="1:111" x14ac:dyDescent="0.25">
      <c r="A690" s="2" t="str">
        <f>IF(Data!B690&gt;0,Data!B690-4,"")</f>
        <v/>
      </c>
      <c r="B690" s="2" t="str">
        <f>IF(Data!C690&gt;0,Data!C690-4,"")</f>
        <v/>
      </c>
      <c r="C690" s="2" t="str">
        <f>IF(Data!D690&gt;0,Data!D690-4,"")</f>
        <v/>
      </c>
      <c r="D690" s="2" t="str">
        <f>IF(Data!E690&gt;0,Data!E690-4,"")</f>
        <v/>
      </c>
      <c r="E690" s="2" t="str">
        <f>IF(Data!F690&gt;0,Data!F690-4,"")</f>
        <v/>
      </c>
      <c r="F690" s="2" t="str">
        <f>IF(Data!G690&gt;0,Data!G690-4,"")</f>
        <v/>
      </c>
      <c r="G690" s="2" t="str">
        <f>IF(Data!H690&gt;0,Data!H690-4,"")</f>
        <v/>
      </c>
      <c r="H690" s="2" t="str">
        <f>IF(Data!I690&gt;0,Data!I690-4,"")</f>
        <v/>
      </c>
      <c r="J690" s="7" t="str">
        <f t="shared" si="210"/>
        <v/>
      </c>
      <c r="K690" s="7" t="str">
        <f t="shared" si="224"/>
        <v/>
      </c>
      <c r="L690" s="4" t="str">
        <f t="shared" si="211"/>
        <v/>
      </c>
      <c r="N690" s="4" t="str">
        <f>IF(MAX(COUNTIF(Data!B690:I690,1),COUNTIF(Data!B690:I690,2),COUNTIF(Data!B690:I690,3),COUNTIF(Data!B690:I690,4),COUNTIF(Data!B690:I690,5),COUNTIF(Data!B690:I690,6),COUNTIF(Data!B690:I690,7))&gt;0,MAX(COUNTIF(Data!B690:I690,1),COUNTIF(Data!B690:I690,2),COUNTIF(Data!B690:I690,3),COUNTIF(Data!B690:I690,4),COUNTIF(Data!B690:I690,5),COUNTIF(Data!B690:I690,6),COUNTIF(Data!B690:I690,7)),"")</f>
        <v/>
      </c>
      <c r="O690" s="4" t="str">
        <f>IF(COUNTIF(Data!B690:I690,4)=8,"Remove","")</f>
        <v/>
      </c>
      <c r="Q690" s="2" t="str">
        <f>IF(Data!K690&gt;0,Data!K690-4,"")</f>
        <v/>
      </c>
      <c r="R690" s="2" t="str">
        <f>IF(Data!L690&gt;0,Data!L690-4,"")</f>
        <v/>
      </c>
      <c r="S690" s="2" t="str">
        <f>IF(Data!M690&gt;0,Data!M690-4,"")</f>
        <v/>
      </c>
      <c r="T690" s="2" t="str">
        <f>IF(Data!N690&gt;0,Data!N690-4,"")</f>
        <v/>
      </c>
      <c r="U690" s="2" t="str">
        <f>IF(Data!O690&gt;0,Data!O690-4,"")</f>
        <v/>
      </c>
      <c r="V690" s="2" t="str">
        <f>IF(Data!P690&gt;0,Data!P690-4,"")</f>
        <v/>
      </c>
      <c r="W690" s="2" t="str">
        <f>IF(Data!Q690&gt;0,Data!Q690-4,"")</f>
        <v/>
      </c>
      <c r="X690" s="2" t="str">
        <f>IF(Data!R690&gt;0,Data!R690-4,"")</f>
        <v/>
      </c>
      <c r="Y690" s="59"/>
      <c r="Z690" s="7" t="str">
        <f t="shared" si="212"/>
        <v/>
      </c>
      <c r="AA690" s="7" t="str">
        <f t="shared" si="225"/>
        <v/>
      </c>
      <c r="AB690" s="4" t="str">
        <f t="shared" si="213"/>
        <v/>
      </c>
      <c r="AC690" s="59"/>
      <c r="AD690" s="4" t="str">
        <f>IF(MAX(COUNTIF(Data!K690:R690,1),COUNTIF(Data!K690:R690,2),COUNTIF(Data!K690:R690,3),COUNTIF(Data!K690:R690,4),COUNTIF(Data!K690:R690,5),COUNTIF(Data!K690:R690,6),COUNTIF(Data!K690:R690,7))&gt;0,MAX(COUNTIF(Data!K690:R690,1),COUNTIF(Data!K690:R690,2),COUNTIF(Data!K690:R690,3),COUNTIF(Data!K690:R690,4),COUNTIF(Data!K690:R690,5),COUNTIF(Data!K690:R690,6),COUNTIF(Data!K690:R690,7)),"")</f>
        <v/>
      </c>
      <c r="AE690" s="4" t="str">
        <f>IF(COUNTIF(Data!K690:R690,4)=8,"Remove","")</f>
        <v/>
      </c>
      <c r="AG690" s="2" t="str">
        <f>IF(Data!T690&gt;0,Data!T690-4,"")</f>
        <v/>
      </c>
      <c r="AH690" s="2" t="str">
        <f>IF(Data!U690&gt;0,Data!U690-4,"")</f>
        <v/>
      </c>
      <c r="AI690" s="2" t="str">
        <f>IF(Data!V690&gt;0,Data!V690-4,"")</f>
        <v/>
      </c>
      <c r="AJ690" s="2" t="str">
        <f>IF(Data!W690&gt;0,Data!W690-4,"")</f>
        <v/>
      </c>
      <c r="AK690" s="2" t="str">
        <f>IF(Data!X690&gt;0,Data!X690-4,"")</f>
        <v/>
      </c>
      <c r="AL690" s="2" t="str">
        <f>IF(Data!Y690&gt;0,Data!Y690-4,"")</f>
        <v/>
      </c>
      <c r="AM690" s="2" t="str">
        <f>IF(Data!Z690&gt;0,Data!Z690-4,"")</f>
        <v/>
      </c>
      <c r="AN690" s="2" t="str">
        <f>IF(Data!AA690&gt;0,Data!AA690-4,"")</f>
        <v/>
      </c>
      <c r="AP690" s="7" t="str">
        <f t="shared" si="214"/>
        <v/>
      </c>
      <c r="AQ690" s="7" t="str">
        <f t="shared" si="226"/>
        <v/>
      </c>
      <c r="AR690" s="4" t="str">
        <f t="shared" si="215"/>
        <v/>
      </c>
      <c r="AT690" s="4" t="str">
        <f>IF(MAX(COUNTIF(Data!T690:AA690,1),COUNTIF(Data!T690:AA690,2),COUNTIF(Data!T690:AA690,3),COUNTIF(Data!T690:AA690,4),COUNTIF(Data!T690:AA690,5),COUNTIF(Data!T690:AA690,6),COUNTIF(Data!T690:AA690,7))&gt;0,MAX(COUNTIF(Data!T690:AA690,1),COUNTIF(Data!T690:AA690,2),COUNTIF(Data!T690:AA690,3),COUNTIF(Data!T690:AA690,4),COUNTIF(Data!T690:AA690,5),COUNTIF(Data!T690:AA690,6),COUNTIF(Data!T690:AA690,7)),"")</f>
        <v/>
      </c>
      <c r="AU690" s="4" t="str">
        <f>IF(COUNTIF(Data!T690:AA690,4)=8,"Remove","")</f>
        <v/>
      </c>
      <c r="AW690" s="2" t="str">
        <f>IF(Data!AC690&gt;0,Data!AC690-4,"")</f>
        <v/>
      </c>
      <c r="AX690" s="2" t="str">
        <f>IF(Data!AD690&gt;0,Data!AD690-4,"")</f>
        <v/>
      </c>
      <c r="AY690" s="2" t="str">
        <f>IF(Data!AE690&gt;0,Data!AE690-4,"")</f>
        <v/>
      </c>
      <c r="AZ690" s="2" t="str">
        <f>IF(Data!AF690&gt;0,Data!AF690-4,"")</f>
        <v/>
      </c>
      <c r="BA690" s="2" t="str">
        <f>IF(Data!AG690&gt;0,Data!AG690-4,"")</f>
        <v/>
      </c>
      <c r="BB690" s="2" t="str">
        <f>IF(Data!AH690&gt;0,Data!AH690-4,"")</f>
        <v/>
      </c>
      <c r="BC690" s="2" t="str">
        <f>IF(Data!AI690&gt;0,Data!AI690-4,"")</f>
        <v/>
      </c>
      <c r="BD690" s="2" t="str">
        <f>IF(Data!AJ690&gt;0,Data!AJ690-4,"")</f>
        <v/>
      </c>
      <c r="BF690" s="7" t="str">
        <f t="shared" si="216"/>
        <v/>
      </c>
      <c r="BG690" s="7" t="str">
        <f t="shared" si="227"/>
        <v/>
      </c>
      <c r="BH690" s="4" t="str">
        <f t="shared" si="217"/>
        <v/>
      </c>
      <c r="BJ690" s="4" t="str">
        <f>IF(MAX(COUNTIF(Data!AC690:AJ690,1),COUNTIF(Data!AC690:AJ690,2),COUNTIF(Data!AC690:AJ690,3),COUNTIF(Data!AC690:AJ690,4),COUNTIF(Data!AC690:AJ690,5),COUNTIF(Data!AC690:AJ690,6),COUNTIF(Data!AC690:AJ690,7))&gt;0,MAX(COUNTIF(Data!AC690:AJ690,1),COUNTIF(Data!AC690:AJ690,2),COUNTIF(Data!AC690:AJ690,3),COUNTIF(Data!AC690:AJ690,4),COUNTIF(Data!AC690:AJ690,5),COUNTIF(Data!AC690:AJ690,6),COUNTIF(Data!AC690:AJ690,7)),"")</f>
        <v/>
      </c>
      <c r="BK690" s="4" t="str">
        <f>IF(COUNTIF(Data!AC690:AJ690,4)=8,"Remove","")</f>
        <v/>
      </c>
      <c r="BM690" s="2" t="str">
        <f>IF(Data!AL690&gt;0,Data!AL690-4,"")</f>
        <v/>
      </c>
      <c r="BN690" s="2" t="str">
        <f>IF(Data!AM690&gt;0,Data!AM690-4,"")</f>
        <v/>
      </c>
      <c r="BO690" s="2" t="str">
        <f>IF(Data!AN690&gt;0,Data!AN690-4,"")</f>
        <v/>
      </c>
      <c r="BP690" s="2" t="str">
        <f>IF(Data!AO690&gt;0,Data!AO690-4,"")</f>
        <v/>
      </c>
      <c r="BQ690" s="2" t="str">
        <f>IF(Data!AP690&gt;0,Data!AP690-4,"")</f>
        <v/>
      </c>
      <c r="BR690" s="2" t="str">
        <f>IF(Data!AQ690&gt;0,Data!AQ690-4,"")</f>
        <v/>
      </c>
      <c r="BS690" s="2" t="str">
        <f>IF(Data!AR690&gt;0,Data!AR690-4,"")</f>
        <v/>
      </c>
      <c r="BT690" s="2" t="str">
        <f>IF(Data!AS690&gt;0,Data!AS690-4,"")</f>
        <v/>
      </c>
      <c r="BV690" s="7" t="str">
        <f t="shared" si="218"/>
        <v/>
      </c>
      <c r="BW690" s="7" t="str">
        <f t="shared" si="228"/>
        <v/>
      </c>
      <c r="BX690" s="4" t="str">
        <f t="shared" si="219"/>
        <v/>
      </c>
      <c r="BZ690" s="4" t="str">
        <f>IF(MAX(COUNTIF(Data!AL690:AS690,1),COUNTIF(Data!AL690:AS690,2),COUNTIF(Data!AL690:AS690,3),COUNTIF(Data!AL690:AS690,4),COUNTIF(Data!AL690:AS690,5),COUNTIF(Data!AL690:AS690,6),COUNTIF(Data!AL690:AS690,7))&gt;0,MAX(COUNTIF(Data!AL690:AS690,1),COUNTIF(Data!AL690:AS690,2),COUNTIF(Data!AL690:AS690,3),COUNTIF(Data!AL690:AS690,4),COUNTIF(Data!AL690:AS690,5),COUNTIF(Data!AL690:AS690,6),COUNTIF(Data!AL690:AS690,7)),"")</f>
        <v/>
      </c>
      <c r="CA690" s="4" t="str">
        <f>IF(COUNTIF(Data!AL690:AS690,4)=8,"Remove","")</f>
        <v/>
      </c>
      <c r="CC690" s="2" t="str">
        <f>IF(Data!AU690&gt;0,Data!AU690-4,"")</f>
        <v/>
      </c>
      <c r="CD690" s="2" t="str">
        <f>IF(Data!AV690&gt;0,Data!AV690-4,"")</f>
        <v/>
      </c>
      <c r="CE690" s="2" t="str">
        <f>IF(Data!AW690&gt;0,Data!AW690-4,"")</f>
        <v/>
      </c>
      <c r="CF690" s="2" t="str">
        <f>IF(Data!AX690&gt;0,Data!AX690-4,"")</f>
        <v/>
      </c>
      <c r="CG690" s="2" t="str">
        <f>IF(Data!AY690&gt;0,Data!AY690-4,"")</f>
        <v/>
      </c>
      <c r="CH690" s="2" t="str">
        <f>IF(Data!AZ690&gt;0,Data!AZ690-4,"")</f>
        <v/>
      </c>
      <c r="CI690" s="2" t="str">
        <f>IF(Data!BA690&gt;0,Data!BA690-4,"")</f>
        <v/>
      </c>
      <c r="CJ690" s="2" t="str">
        <f>IF(Data!BB690&gt;0,Data!BB690-4,"")</f>
        <v/>
      </c>
      <c r="CL690" s="7" t="str">
        <f t="shared" si="220"/>
        <v/>
      </c>
      <c r="CM690" s="7" t="str">
        <f t="shared" si="229"/>
        <v/>
      </c>
      <c r="CN690" s="4" t="str">
        <f t="shared" si="221"/>
        <v/>
      </c>
      <c r="CP690" s="4" t="str">
        <f>IF(MAX(COUNTIF(Data!AU690:BB690,1),COUNTIF(Data!AU690:BB690,2),COUNTIF(Data!AU690:BB690,3),COUNTIF(Data!AU690:BB690,4),COUNTIF(Data!AU690:BB690,5),COUNTIF(Data!AU690:BB690,6),COUNTIF(Data!AU690:BB690,7))&gt;0,MAX(COUNTIF(Data!AU690:BB690,1),COUNTIF(Data!AU690:BB690,2),COUNTIF(Data!AU690:BB690,3),COUNTIF(Data!AU690:BB690,4),COUNTIF(Data!AU690:BB690,5),COUNTIF(Data!AU690:BB690,6),COUNTIF(Data!AU690:BB690,7)),"")</f>
        <v/>
      </c>
      <c r="CQ690" s="4" t="str">
        <f>IF(COUNTIF(Data!AU690:BB690,4)=8,"Remove","")</f>
        <v/>
      </c>
      <c r="CS690" s="2" t="str">
        <f>IF(Data!BD690&gt;0,Data!BD690-4,"")</f>
        <v/>
      </c>
      <c r="CT690" s="2" t="str">
        <f>IF(Data!BE690&gt;0,Data!BE690-4,"")</f>
        <v/>
      </c>
      <c r="CU690" s="2" t="str">
        <f>IF(Data!BF690&gt;0,Data!BF690-4,"")</f>
        <v/>
      </c>
      <c r="CV690" s="2" t="str">
        <f>IF(Data!BG690&gt;0,Data!BG690-4,"")</f>
        <v/>
      </c>
      <c r="CW690" s="2" t="str">
        <f>IF(Data!BH690&gt;0,Data!BH690-4,"")</f>
        <v/>
      </c>
      <c r="CX690" s="2" t="str">
        <f>IF(Data!BI690&gt;0,Data!BI690-4,"")</f>
        <v/>
      </c>
      <c r="CY690" s="2" t="str">
        <f>IF(Data!BJ690&gt;0,Data!BJ690-4,"")</f>
        <v/>
      </c>
      <c r="CZ690" s="2" t="str">
        <f>IF(Data!BK690&gt;0,Data!BK690-4,"")</f>
        <v/>
      </c>
      <c r="DB690" s="7" t="str">
        <f t="shared" si="222"/>
        <v/>
      </c>
      <c r="DC690" s="7" t="str">
        <f t="shared" si="230"/>
        <v/>
      </c>
      <c r="DD690" s="4" t="str">
        <f t="shared" si="223"/>
        <v/>
      </c>
      <c r="DF690" s="4" t="str">
        <f>IF(MAX(COUNTIF(Data!BD690:BK690,1),COUNTIF(Data!BD690:BK690,2),COUNTIF(Data!BD690:BK690,3),COUNTIF(Data!BD690:BK690,4),COUNTIF(Data!BD690:BK690,5),COUNTIF(Data!BD690:BK690,6),COUNTIF(Data!BD690:BK690,7))&gt;0,MAX(COUNTIF(Data!BD690:BK690,1),COUNTIF(Data!BD690:BK690,2),COUNTIF(Data!BD690:BK690,3),COUNTIF(Data!BD690:BK690,4),COUNTIF(Data!BD690:BK690,5),COUNTIF(Data!BD690:BK690,6),COUNTIF(Data!BD690:BK690,7)),"")</f>
        <v/>
      </c>
      <c r="DG690" s="4" t="str">
        <f>IF(COUNTIF(Data!BD690:BK690,4)=8,"Remove","")</f>
        <v/>
      </c>
    </row>
    <row r="691" spans="1:111" x14ac:dyDescent="0.25">
      <c r="A691" s="2" t="str">
        <f>IF(Data!B691&gt;0,Data!B691-4,"")</f>
        <v/>
      </c>
      <c r="B691" s="2" t="str">
        <f>IF(Data!C691&gt;0,Data!C691-4,"")</f>
        <v/>
      </c>
      <c r="C691" s="2" t="str">
        <f>IF(Data!D691&gt;0,Data!D691-4,"")</f>
        <v/>
      </c>
      <c r="D691" s="2" t="str">
        <f>IF(Data!E691&gt;0,Data!E691-4,"")</f>
        <v/>
      </c>
      <c r="E691" s="2" t="str">
        <f>IF(Data!F691&gt;0,Data!F691-4,"")</f>
        <v/>
      </c>
      <c r="F691" s="2" t="str">
        <f>IF(Data!G691&gt;0,Data!G691-4,"")</f>
        <v/>
      </c>
      <c r="G691" s="2" t="str">
        <f>IF(Data!H691&gt;0,Data!H691-4,"")</f>
        <v/>
      </c>
      <c r="H691" s="2" t="str">
        <f>IF(Data!I691&gt;0,Data!I691-4,"")</f>
        <v/>
      </c>
      <c r="J691" s="7" t="str">
        <f t="shared" si="210"/>
        <v/>
      </c>
      <c r="K691" s="7" t="str">
        <f t="shared" si="224"/>
        <v/>
      </c>
      <c r="L691" s="4" t="str">
        <f t="shared" si="211"/>
        <v/>
      </c>
      <c r="N691" s="4" t="str">
        <f>IF(MAX(COUNTIF(Data!B691:I691,1),COUNTIF(Data!B691:I691,2),COUNTIF(Data!B691:I691,3),COUNTIF(Data!B691:I691,4),COUNTIF(Data!B691:I691,5),COUNTIF(Data!B691:I691,6),COUNTIF(Data!B691:I691,7))&gt;0,MAX(COUNTIF(Data!B691:I691,1),COUNTIF(Data!B691:I691,2),COUNTIF(Data!B691:I691,3),COUNTIF(Data!B691:I691,4),COUNTIF(Data!B691:I691,5),COUNTIF(Data!B691:I691,6),COUNTIF(Data!B691:I691,7)),"")</f>
        <v/>
      </c>
      <c r="O691" s="4" t="str">
        <f>IF(COUNTIF(Data!B691:I691,4)=8,"Remove","")</f>
        <v/>
      </c>
      <c r="Q691" s="2" t="str">
        <f>IF(Data!K691&gt;0,Data!K691-4,"")</f>
        <v/>
      </c>
      <c r="R691" s="2" t="str">
        <f>IF(Data!L691&gt;0,Data!L691-4,"")</f>
        <v/>
      </c>
      <c r="S691" s="2" t="str">
        <f>IF(Data!M691&gt;0,Data!M691-4,"")</f>
        <v/>
      </c>
      <c r="T691" s="2" t="str">
        <f>IF(Data!N691&gt;0,Data!N691-4,"")</f>
        <v/>
      </c>
      <c r="U691" s="2" t="str">
        <f>IF(Data!O691&gt;0,Data!O691-4,"")</f>
        <v/>
      </c>
      <c r="V691" s="2" t="str">
        <f>IF(Data!P691&gt;0,Data!P691-4,"")</f>
        <v/>
      </c>
      <c r="W691" s="2" t="str">
        <f>IF(Data!Q691&gt;0,Data!Q691-4,"")</f>
        <v/>
      </c>
      <c r="X691" s="2" t="str">
        <f>IF(Data!R691&gt;0,Data!R691-4,"")</f>
        <v/>
      </c>
      <c r="Y691" s="59"/>
      <c r="Z691" s="7" t="str">
        <f t="shared" si="212"/>
        <v/>
      </c>
      <c r="AA691" s="7" t="str">
        <f t="shared" si="225"/>
        <v/>
      </c>
      <c r="AB691" s="4" t="str">
        <f t="shared" si="213"/>
        <v/>
      </c>
      <c r="AC691" s="59"/>
      <c r="AD691" s="4" t="str">
        <f>IF(MAX(COUNTIF(Data!K691:R691,1),COUNTIF(Data!K691:R691,2),COUNTIF(Data!K691:R691,3),COUNTIF(Data!K691:R691,4),COUNTIF(Data!K691:R691,5),COUNTIF(Data!K691:R691,6),COUNTIF(Data!K691:R691,7))&gt;0,MAX(COUNTIF(Data!K691:R691,1),COUNTIF(Data!K691:R691,2),COUNTIF(Data!K691:R691,3),COUNTIF(Data!K691:R691,4),COUNTIF(Data!K691:R691,5),COUNTIF(Data!K691:R691,6),COUNTIF(Data!K691:R691,7)),"")</f>
        <v/>
      </c>
      <c r="AE691" s="4" t="str">
        <f>IF(COUNTIF(Data!K691:R691,4)=8,"Remove","")</f>
        <v/>
      </c>
      <c r="AG691" s="2" t="str">
        <f>IF(Data!T691&gt;0,Data!T691-4,"")</f>
        <v/>
      </c>
      <c r="AH691" s="2" t="str">
        <f>IF(Data!U691&gt;0,Data!U691-4,"")</f>
        <v/>
      </c>
      <c r="AI691" s="2" t="str">
        <f>IF(Data!V691&gt;0,Data!V691-4,"")</f>
        <v/>
      </c>
      <c r="AJ691" s="2" t="str">
        <f>IF(Data!W691&gt;0,Data!W691-4,"")</f>
        <v/>
      </c>
      <c r="AK691" s="2" t="str">
        <f>IF(Data!X691&gt;0,Data!X691-4,"")</f>
        <v/>
      </c>
      <c r="AL691" s="2" t="str">
        <f>IF(Data!Y691&gt;0,Data!Y691-4,"")</f>
        <v/>
      </c>
      <c r="AM691" s="2" t="str">
        <f>IF(Data!Z691&gt;0,Data!Z691-4,"")</f>
        <v/>
      </c>
      <c r="AN691" s="2" t="str">
        <f>IF(Data!AA691&gt;0,Data!AA691-4,"")</f>
        <v/>
      </c>
      <c r="AP691" s="7" t="str">
        <f t="shared" si="214"/>
        <v/>
      </c>
      <c r="AQ691" s="7" t="str">
        <f t="shared" si="226"/>
        <v/>
      </c>
      <c r="AR691" s="4" t="str">
        <f t="shared" si="215"/>
        <v/>
      </c>
      <c r="AT691" s="4" t="str">
        <f>IF(MAX(COUNTIF(Data!T691:AA691,1),COUNTIF(Data!T691:AA691,2),COUNTIF(Data!T691:AA691,3),COUNTIF(Data!T691:AA691,4),COUNTIF(Data!T691:AA691,5),COUNTIF(Data!T691:AA691,6),COUNTIF(Data!T691:AA691,7))&gt;0,MAX(COUNTIF(Data!T691:AA691,1),COUNTIF(Data!T691:AA691,2),COUNTIF(Data!T691:AA691,3),COUNTIF(Data!T691:AA691,4),COUNTIF(Data!T691:AA691,5),COUNTIF(Data!T691:AA691,6),COUNTIF(Data!T691:AA691,7)),"")</f>
        <v/>
      </c>
      <c r="AU691" s="4" t="str">
        <f>IF(COUNTIF(Data!T691:AA691,4)=8,"Remove","")</f>
        <v/>
      </c>
      <c r="AW691" s="2" t="str">
        <f>IF(Data!AC691&gt;0,Data!AC691-4,"")</f>
        <v/>
      </c>
      <c r="AX691" s="2" t="str">
        <f>IF(Data!AD691&gt;0,Data!AD691-4,"")</f>
        <v/>
      </c>
      <c r="AY691" s="2" t="str">
        <f>IF(Data!AE691&gt;0,Data!AE691-4,"")</f>
        <v/>
      </c>
      <c r="AZ691" s="2" t="str">
        <f>IF(Data!AF691&gt;0,Data!AF691-4,"")</f>
        <v/>
      </c>
      <c r="BA691" s="2" t="str">
        <f>IF(Data!AG691&gt;0,Data!AG691-4,"")</f>
        <v/>
      </c>
      <c r="BB691" s="2" t="str">
        <f>IF(Data!AH691&gt;0,Data!AH691-4,"")</f>
        <v/>
      </c>
      <c r="BC691" s="2" t="str">
        <f>IF(Data!AI691&gt;0,Data!AI691-4,"")</f>
        <v/>
      </c>
      <c r="BD691" s="2" t="str">
        <f>IF(Data!AJ691&gt;0,Data!AJ691-4,"")</f>
        <v/>
      </c>
      <c r="BF691" s="7" t="str">
        <f t="shared" si="216"/>
        <v/>
      </c>
      <c r="BG691" s="7" t="str">
        <f t="shared" si="227"/>
        <v/>
      </c>
      <c r="BH691" s="4" t="str">
        <f t="shared" si="217"/>
        <v/>
      </c>
      <c r="BJ691" s="4" t="str">
        <f>IF(MAX(COUNTIF(Data!AC691:AJ691,1),COUNTIF(Data!AC691:AJ691,2),COUNTIF(Data!AC691:AJ691,3),COUNTIF(Data!AC691:AJ691,4),COUNTIF(Data!AC691:AJ691,5),COUNTIF(Data!AC691:AJ691,6),COUNTIF(Data!AC691:AJ691,7))&gt;0,MAX(COUNTIF(Data!AC691:AJ691,1),COUNTIF(Data!AC691:AJ691,2),COUNTIF(Data!AC691:AJ691,3),COUNTIF(Data!AC691:AJ691,4),COUNTIF(Data!AC691:AJ691,5),COUNTIF(Data!AC691:AJ691,6),COUNTIF(Data!AC691:AJ691,7)),"")</f>
        <v/>
      </c>
      <c r="BK691" s="4" t="str">
        <f>IF(COUNTIF(Data!AC691:AJ691,4)=8,"Remove","")</f>
        <v/>
      </c>
      <c r="BM691" s="2" t="str">
        <f>IF(Data!AL691&gt;0,Data!AL691-4,"")</f>
        <v/>
      </c>
      <c r="BN691" s="2" t="str">
        <f>IF(Data!AM691&gt;0,Data!AM691-4,"")</f>
        <v/>
      </c>
      <c r="BO691" s="2" t="str">
        <f>IF(Data!AN691&gt;0,Data!AN691-4,"")</f>
        <v/>
      </c>
      <c r="BP691" s="2" t="str">
        <f>IF(Data!AO691&gt;0,Data!AO691-4,"")</f>
        <v/>
      </c>
      <c r="BQ691" s="2" t="str">
        <f>IF(Data!AP691&gt;0,Data!AP691-4,"")</f>
        <v/>
      </c>
      <c r="BR691" s="2" t="str">
        <f>IF(Data!AQ691&gt;0,Data!AQ691-4,"")</f>
        <v/>
      </c>
      <c r="BS691" s="2" t="str">
        <f>IF(Data!AR691&gt;0,Data!AR691-4,"")</f>
        <v/>
      </c>
      <c r="BT691" s="2" t="str">
        <f>IF(Data!AS691&gt;0,Data!AS691-4,"")</f>
        <v/>
      </c>
      <c r="BV691" s="7" t="str">
        <f t="shared" si="218"/>
        <v/>
      </c>
      <c r="BW691" s="7" t="str">
        <f t="shared" si="228"/>
        <v/>
      </c>
      <c r="BX691" s="4" t="str">
        <f t="shared" si="219"/>
        <v/>
      </c>
      <c r="BZ691" s="4" t="str">
        <f>IF(MAX(COUNTIF(Data!AL691:AS691,1),COUNTIF(Data!AL691:AS691,2),COUNTIF(Data!AL691:AS691,3),COUNTIF(Data!AL691:AS691,4),COUNTIF(Data!AL691:AS691,5),COUNTIF(Data!AL691:AS691,6),COUNTIF(Data!AL691:AS691,7))&gt;0,MAX(COUNTIF(Data!AL691:AS691,1),COUNTIF(Data!AL691:AS691,2),COUNTIF(Data!AL691:AS691,3),COUNTIF(Data!AL691:AS691,4),COUNTIF(Data!AL691:AS691,5),COUNTIF(Data!AL691:AS691,6),COUNTIF(Data!AL691:AS691,7)),"")</f>
        <v/>
      </c>
      <c r="CA691" s="4" t="str">
        <f>IF(COUNTIF(Data!AL691:AS691,4)=8,"Remove","")</f>
        <v/>
      </c>
      <c r="CC691" s="2" t="str">
        <f>IF(Data!AU691&gt;0,Data!AU691-4,"")</f>
        <v/>
      </c>
      <c r="CD691" s="2" t="str">
        <f>IF(Data!AV691&gt;0,Data!AV691-4,"")</f>
        <v/>
      </c>
      <c r="CE691" s="2" t="str">
        <f>IF(Data!AW691&gt;0,Data!AW691-4,"")</f>
        <v/>
      </c>
      <c r="CF691" s="2" t="str">
        <f>IF(Data!AX691&gt;0,Data!AX691-4,"")</f>
        <v/>
      </c>
      <c r="CG691" s="2" t="str">
        <f>IF(Data!AY691&gt;0,Data!AY691-4,"")</f>
        <v/>
      </c>
      <c r="CH691" s="2" t="str">
        <f>IF(Data!AZ691&gt;0,Data!AZ691-4,"")</f>
        <v/>
      </c>
      <c r="CI691" s="2" t="str">
        <f>IF(Data!BA691&gt;0,Data!BA691-4,"")</f>
        <v/>
      </c>
      <c r="CJ691" s="2" t="str">
        <f>IF(Data!BB691&gt;0,Data!BB691-4,"")</f>
        <v/>
      </c>
      <c r="CL691" s="7" t="str">
        <f t="shared" si="220"/>
        <v/>
      </c>
      <c r="CM691" s="7" t="str">
        <f t="shared" si="229"/>
        <v/>
      </c>
      <c r="CN691" s="4" t="str">
        <f t="shared" si="221"/>
        <v/>
      </c>
      <c r="CP691" s="4" t="str">
        <f>IF(MAX(COUNTIF(Data!AU691:BB691,1),COUNTIF(Data!AU691:BB691,2),COUNTIF(Data!AU691:BB691,3),COUNTIF(Data!AU691:BB691,4),COUNTIF(Data!AU691:BB691,5),COUNTIF(Data!AU691:BB691,6),COUNTIF(Data!AU691:BB691,7))&gt;0,MAX(COUNTIF(Data!AU691:BB691,1),COUNTIF(Data!AU691:BB691,2),COUNTIF(Data!AU691:BB691,3),COUNTIF(Data!AU691:BB691,4),COUNTIF(Data!AU691:BB691,5),COUNTIF(Data!AU691:BB691,6),COUNTIF(Data!AU691:BB691,7)),"")</f>
        <v/>
      </c>
      <c r="CQ691" s="4" t="str">
        <f>IF(COUNTIF(Data!AU691:BB691,4)=8,"Remove","")</f>
        <v/>
      </c>
      <c r="CS691" s="2" t="str">
        <f>IF(Data!BD691&gt;0,Data!BD691-4,"")</f>
        <v/>
      </c>
      <c r="CT691" s="2" t="str">
        <f>IF(Data!BE691&gt;0,Data!BE691-4,"")</f>
        <v/>
      </c>
      <c r="CU691" s="2" t="str">
        <f>IF(Data!BF691&gt;0,Data!BF691-4,"")</f>
        <v/>
      </c>
      <c r="CV691" s="2" t="str">
        <f>IF(Data!BG691&gt;0,Data!BG691-4,"")</f>
        <v/>
      </c>
      <c r="CW691" s="2" t="str">
        <f>IF(Data!BH691&gt;0,Data!BH691-4,"")</f>
        <v/>
      </c>
      <c r="CX691" s="2" t="str">
        <f>IF(Data!BI691&gt;0,Data!BI691-4,"")</f>
        <v/>
      </c>
      <c r="CY691" s="2" t="str">
        <f>IF(Data!BJ691&gt;0,Data!BJ691-4,"")</f>
        <v/>
      </c>
      <c r="CZ691" s="2" t="str">
        <f>IF(Data!BK691&gt;0,Data!BK691-4,"")</f>
        <v/>
      </c>
      <c r="DB691" s="7" t="str">
        <f t="shared" si="222"/>
        <v/>
      </c>
      <c r="DC691" s="7" t="str">
        <f t="shared" si="230"/>
        <v/>
      </c>
      <c r="DD691" s="4" t="str">
        <f t="shared" si="223"/>
        <v/>
      </c>
      <c r="DF691" s="4" t="str">
        <f>IF(MAX(COUNTIF(Data!BD691:BK691,1),COUNTIF(Data!BD691:BK691,2),COUNTIF(Data!BD691:BK691,3),COUNTIF(Data!BD691:BK691,4),COUNTIF(Data!BD691:BK691,5),COUNTIF(Data!BD691:BK691,6),COUNTIF(Data!BD691:BK691,7))&gt;0,MAX(COUNTIF(Data!BD691:BK691,1),COUNTIF(Data!BD691:BK691,2),COUNTIF(Data!BD691:BK691,3),COUNTIF(Data!BD691:BK691,4),COUNTIF(Data!BD691:BK691,5),COUNTIF(Data!BD691:BK691,6),COUNTIF(Data!BD691:BK691,7)),"")</f>
        <v/>
      </c>
      <c r="DG691" s="4" t="str">
        <f>IF(COUNTIF(Data!BD691:BK691,4)=8,"Remove","")</f>
        <v/>
      </c>
    </row>
    <row r="692" spans="1:111" x14ac:dyDescent="0.25">
      <c r="A692" s="2" t="str">
        <f>IF(Data!B692&gt;0,Data!B692-4,"")</f>
        <v/>
      </c>
      <c r="B692" s="2" t="str">
        <f>IF(Data!C692&gt;0,Data!C692-4,"")</f>
        <v/>
      </c>
      <c r="C692" s="2" t="str">
        <f>IF(Data!D692&gt;0,Data!D692-4,"")</f>
        <v/>
      </c>
      <c r="D692" s="2" t="str">
        <f>IF(Data!E692&gt;0,Data!E692-4,"")</f>
        <v/>
      </c>
      <c r="E692" s="2" t="str">
        <f>IF(Data!F692&gt;0,Data!F692-4,"")</f>
        <v/>
      </c>
      <c r="F692" s="2" t="str">
        <f>IF(Data!G692&gt;0,Data!G692-4,"")</f>
        <v/>
      </c>
      <c r="G692" s="2" t="str">
        <f>IF(Data!H692&gt;0,Data!H692-4,"")</f>
        <v/>
      </c>
      <c r="H692" s="2" t="str">
        <f>IF(Data!I692&gt;0,Data!I692-4,"")</f>
        <v/>
      </c>
      <c r="J692" s="7" t="str">
        <f t="shared" si="210"/>
        <v/>
      </c>
      <c r="K692" s="7" t="str">
        <f t="shared" si="224"/>
        <v/>
      </c>
      <c r="L692" s="4" t="str">
        <f t="shared" si="211"/>
        <v/>
      </c>
      <c r="N692" s="4" t="str">
        <f>IF(MAX(COUNTIF(Data!B692:I692,1),COUNTIF(Data!B692:I692,2),COUNTIF(Data!B692:I692,3),COUNTIF(Data!B692:I692,4),COUNTIF(Data!B692:I692,5),COUNTIF(Data!B692:I692,6),COUNTIF(Data!B692:I692,7))&gt;0,MAX(COUNTIF(Data!B692:I692,1),COUNTIF(Data!B692:I692,2),COUNTIF(Data!B692:I692,3),COUNTIF(Data!B692:I692,4),COUNTIF(Data!B692:I692,5),COUNTIF(Data!B692:I692,6),COUNTIF(Data!B692:I692,7)),"")</f>
        <v/>
      </c>
      <c r="O692" s="4" t="str">
        <f>IF(COUNTIF(Data!B692:I692,4)=8,"Remove","")</f>
        <v/>
      </c>
      <c r="Q692" s="2" t="str">
        <f>IF(Data!K692&gt;0,Data!K692-4,"")</f>
        <v/>
      </c>
      <c r="R692" s="2" t="str">
        <f>IF(Data!L692&gt;0,Data!L692-4,"")</f>
        <v/>
      </c>
      <c r="S692" s="2" t="str">
        <f>IF(Data!M692&gt;0,Data!M692-4,"")</f>
        <v/>
      </c>
      <c r="T692" s="2" t="str">
        <f>IF(Data!N692&gt;0,Data!N692-4,"")</f>
        <v/>
      </c>
      <c r="U692" s="2" t="str">
        <f>IF(Data!O692&gt;0,Data!O692-4,"")</f>
        <v/>
      </c>
      <c r="V692" s="2" t="str">
        <f>IF(Data!P692&gt;0,Data!P692-4,"")</f>
        <v/>
      </c>
      <c r="W692" s="2" t="str">
        <f>IF(Data!Q692&gt;0,Data!Q692-4,"")</f>
        <v/>
      </c>
      <c r="X692" s="2" t="str">
        <f>IF(Data!R692&gt;0,Data!R692-4,"")</f>
        <v/>
      </c>
      <c r="Y692" s="59"/>
      <c r="Z692" s="7" t="str">
        <f t="shared" si="212"/>
        <v/>
      </c>
      <c r="AA692" s="7" t="str">
        <f t="shared" si="225"/>
        <v/>
      </c>
      <c r="AB692" s="4" t="str">
        <f t="shared" si="213"/>
        <v/>
      </c>
      <c r="AC692" s="59"/>
      <c r="AD692" s="4" t="str">
        <f>IF(MAX(COUNTIF(Data!K692:R692,1),COUNTIF(Data!K692:R692,2),COUNTIF(Data!K692:R692,3),COUNTIF(Data!K692:R692,4),COUNTIF(Data!K692:R692,5),COUNTIF(Data!K692:R692,6),COUNTIF(Data!K692:R692,7))&gt;0,MAX(COUNTIF(Data!K692:R692,1),COUNTIF(Data!K692:R692,2),COUNTIF(Data!K692:R692,3),COUNTIF(Data!K692:R692,4),COUNTIF(Data!K692:R692,5),COUNTIF(Data!K692:R692,6),COUNTIF(Data!K692:R692,7)),"")</f>
        <v/>
      </c>
      <c r="AE692" s="4" t="str">
        <f>IF(COUNTIF(Data!K692:R692,4)=8,"Remove","")</f>
        <v/>
      </c>
      <c r="AG692" s="2" t="str">
        <f>IF(Data!T692&gt;0,Data!T692-4,"")</f>
        <v/>
      </c>
      <c r="AH692" s="2" t="str">
        <f>IF(Data!U692&gt;0,Data!U692-4,"")</f>
        <v/>
      </c>
      <c r="AI692" s="2" t="str">
        <f>IF(Data!V692&gt;0,Data!V692-4,"")</f>
        <v/>
      </c>
      <c r="AJ692" s="2" t="str">
        <f>IF(Data!W692&gt;0,Data!W692-4,"")</f>
        <v/>
      </c>
      <c r="AK692" s="2" t="str">
        <f>IF(Data!X692&gt;0,Data!X692-4,"")</f>
        <v/>
      </c>
      <c r="AL692" s="2" t="str">
        <f>IF(Data!Y692&gt;0,Data!Y692-4,"")</f>
        <v/>
      </c>
      <c r="AM692" s="2" t="str">
        <f>IF(Data!Z692&gt;0,Data!Z692-4,"")</f>
        <v/>
      </c>
      <c r="AN692" s="2" t="str">
        <f>IF(Data!AA692&gt;0,Data!AA692-4,"")</f>
        <v/>
      </c>
      <c r="AP692" s="7" t="str">
        <f t="shared" si="214"/>
        <v/>
      </c>
      <c r="AQ692" s="7" t="str">
        <f t="shared" si="226"/>
        <v/>
      </c>
      <c r="AR692" s="4" t="str">
        <f t="shared" si="215"/>
        <v/>
      </c>
      <c r="AT692" s="4" t="str">
        <f>IF(MAX(COUNTIF(Data!T692:AA692,1),COUNTIF(Data!T692:AA692,2),COUNTIF(Data!T692:AA692,3),COUNTIF(Data!T692:AA692,4),COUNTIF(Data!T692:AA692,5),COUNTIF(Data!T692:AA692,6),COUNTIF(Data!T692:AA692,7))&gt;0,MAX(COUNTIF(Data!T692:AA692,1),COUNTIF(Data!T692:AA692,2),COUNTIF(Data!T692:AA692,3),COUNTIF(Data!T692:AA692,4),COUNTIF(Data!T692:AA692,5),COUNTIF(Data!T692:AA692,6),COUNTIF(Data!T692:AA692,7)),"")</f>
        <v/>
      </c>
      <c r="AU692" s="4" t="str">
        <f>IF(COUNTIF(Data!T692:AA692,4)=8,"Remove","")</f>
        <v/>
      </c>
      <c r="AW692" s="2" t="str">
        <f>IF(Data!AC692&gt;0,Data!AC692-4,"")</f>
        <v/>
      </c>
      <c r="AX692" s="2" t="str">
        <f>IF(Data!AD692&gt;0,Data!AD692-4,"")</f>
        <v/>
      </c>
      <c r="AY692" s="2" t="str">
        <f>IF(Data!AE692&gt;0,Data!AE692-4,"")</f>
        <v/>
      </c>
      <c r="AZ692" s="2" t="str">
        <f>IF(Data!AF692&gt;0,Data!AF692-4,"")</f>
        <v/>
      </c>
      <c r="BA692" s="2" t="str">
        <f>IF(Data!AG692&gt;0,Data!AG692-4,"")</f>
        <v/>
      </c>
      <c r="BB692" s="2" t="str">
        <f>IF(Data!AH692&gt;0,Data!AH692-4,"")</f>
        <v/>
      </c>
      <c r="BC692" s="2" t="str">
        <f>IF(Data!AI692&gt;0,Data!AI692-4,"")</f>
        <v/>
      </c>
      <c r="BD692" s="2" t="str">
        <f>IF(Data!AJ692&gt;0,Data!AJ692-4,"")</f>
        <v/>
      </c>
      <c r="BF692" s="7" t="str">
        <f t="shared" si="216"/>
        <v/>
      </c>
      <c r="BG692" s="7" t="str">
        <f t="shared" si="227"/>
        <v/>
      </c>
      <c r="BH692" s="4" t="str">
        <f t="shared" si="217"/>
        <v/>
      </c>
      <c r="BJ692" s="4" t="str">
        <f>IF(MAX(COUNTIF(Data!AC692:AJ692,1),COUNTIF(Data!AC692:AJ692,2),COUNTIF(Data!AC692:AJ692,3),COUNTIF(Data!AC692:AJ692,4),COUNTIF(Data!AC692:AJ692,5),COUNTIF(Data!AC692:AJ692,6),COUNTIF(Data!AC692:AJ692,7))&gt;0,MAX(COUNTIF(Data!AC692:AJ692,1),COUNTIF(Data!AC692:AJ692,2),COUNTIF(Data!AC692:AJ692,3),COUNTIF(Data!AC692:AJ692,4),COUNTIF(Data!AC692:AJ692,5),COUNTIF(Data!AC692:AJ692,6),COUNTIF(Data!AC692:AJ692,7)),"")</f>
        <v/>
      </c>
      <c r="BK692" s="4" t="str">
        <f>IF(COUNTIF(Data!AC692:AJ692,4)=8,"Remove","")</f>
        <v/>
      </c>
      <c r="BM692" s="2" t="str">
        <f>IF(Data!AL692&gt;0,Data!AL692-4,"")</f>
        <v/>
      </c>
      <c r="BN692" s="2" t="str">
        <f>IF(Data!AM692&gt;0,Data!AM692-4,"")</f>
        <v/>
      </c>
      <c r="BO692" s="2" t="str">
        <f>IF(Data!AN692&gt;0,Data!AN692-4,"")</f>
        <v/>
      </c>
      <c r="BP692" s="2" t="str">
        <f>IF(Data!AO692&gt;0,Data!AO692-4,"")</f>
        <v/>
      </c>
      <c r="BQ692" s="2" t="str">
        <f>IF(Data!AP692&gt;0,Data!AP692-4,"")</f>
        <v/>
      </c>
      <c r="BR692" s="2" t="str">
        <f>IF(Data!AQ692&gt;0,Data!AQ692-4,"")</f>
        <v/>
      </c>
      <c r="BS692" s="2" t="str">
        <f>IF(Data!AR692&gt;0,Data!AR692-4,"")</f>
        <v/>
      </c>
      <c r="BT692" s="2" t="str">
        <f>IF(Data!AS692&gt;0,Data!AS692-4,"")</f>
        <v/>
      </c>
      <c r="BV692" s="7" t="str">
        <f t="shared" si="218"/>
        <v/>
      </c>
      <c r="BW692" s="7" t="str">
        <f t="shared" si="228"/>
        <v/>
      </c>
      <c r="BX692" s="4" t="str">
        <f t="shared" si="219"/>
        <v/>
      </c>
      <c r="BZ692" s="4" t="str">
        <f>IF(MAX(COUNTIF(Data!AL692:AS692,1),COUNTIF(Data!AL692:AS692,2),COUNTIF(Data!AL692:AS692,3),COUNTIF(Data!AL692:AS692,4),COUNTIF(Data!AL692:AS692,5),COUNTIF(Data!AL692:AS692,6),COUNTIF(Data!AL692:AS692,7))&gt;0,MAX(COUNTIF(Data!AL692:AS692,1),COUNTIF(Data!AL692:AS692,2),COUNTIF(Data!AL692:AS692,3),COUNTIF(Data!AL692:AS692,4),COUNTIF(Data!AL692:AS692,5),COUNTIF(Data!AL692:AS692,6),COUNTIF(Data!AL692:AS692,7)),"")</f>
        <v/>
      </c>
      <c r="CA692" s="4" t="str">
        <f>IF(COUNTIF(Data!AL692:AS692,4)=8,"Remove","")</f>
        <v/>
      </c>
      <c r="CC692" s="2" t="str">
        <f>IF(Data!AU692&gt;0,Data!AU692-4,"")</f>
        <v/>
      </c>
      <c r="CD692" s="2" t="str">
        <f>IF(Data!AV692&gt;0,Data!AV692-4,"")</f>
        <v/>
      </c>
      <c r="CE692" s="2" t="str">
        <f>IF(Data!AW692&gt;0,Data!AW692-4,"")</f>
        <v/>
      </c>
      <c r="CF692" s="2" t="str">
        <f>IF(Data!AX692&gt;0,Data!AX692-4,"")</f>
        <v/>
      </c>
      <c r="CG692" s="2" t="str">
        <f>IF(Data!AY692&gt;0,Data!AY692-4,"")</f>
        <v/>
      </c>
      <c r="CH692" s="2" t="str">
        <f>IF(Data!AZ692&gt;0,Data!AZ692-4,"")</f>
        <v/>
      </c>
      <c r="CI692" s="2" t="str">
        <f>IF(Data!BA692&gt;0,Data!BA692-4,"")</f>
        <v/>
      </c>
      <c r="CJ692" s="2" t="str">
        <f>IF(Data!BB692&gt;0,Data!BB692-4,"")</f>
        <v/>
      </c>
      <c r="CL692" s="7" t="str">
        <f t="shared" si="220"/>
        <v/>
      </c>
      <c r="CM692" s="7" t="str">
        <f t="shared" si="229"/>
        <v/>
      </c>
      <c r="CN692" s="4" t="str">
        <f t="shared" si="221"/>
        <v/>
      </c>
      <c r="CP692" s="4" t="str">
        <f>IF(MAX(COUNTIF(Data!AU692:BB692,1),COUNTIF(Data!AU692:BB692,2),COUNTIF(Data!AU692:BB692,3),COUNTIF(Data!AU692:BB692,4),COUNTIF(Data!AU692:BB692,5),COUNTIF(Data!AU692:BB692,6),COUNTIF(Data!AU692:BB692,7))&gt;0,MAX(COUNTIF(Data!AU692:BB692,1),COUNTIF(Data!AU692:BB692,2),COUNTIF(Data!AU692:BB692,3),COUNTIF(Data!AU692:BB692,4),COUNTIF(Data!AU692:BB692,5),COUNTIF(Data!AU692:BB692,6),COUNTIF(Data!AU692:BB692,7)),"")</f>
        <v/>
      </c>
      <c r="CQ692" s="4" t="str">
        <f>IF(COUNTIF(Data!AU692:BB692,4)=8,"Remove","")</f>
        <v/>
      </c>
      <c r="CS692" s="2" t="str">
        <f>IF(Data!BD692&gt;0,Data!BD692-4,"")</f>
        <v/>
      </c>
      <c r="CT692" s="2" t="str">
        <f>IF(Data!BE692&gt;0,Data!BE692-4,"")</f>
        <v/>
      </c>
      <c r="CU692" s="2" t="str">
        <f>IF(Data!BF692&gt;0,Data!BF692-4,"")</f>
        <v/>
      </c>
      <c r="CV692" s="2" t="str">
        <f>IF(Data!BG692&gt;0,Data!BG692-4,"")</f>
        <v/>
      </c>
      <c r="CW692" s="2" t="str">
        <f>IF(Data!BH692&gt;0,Data!BH692-4,"")</f>
        <v/>
      </c>
      <c r="CX692" s="2" t="str">
        <f>IF(Data!BI692&gt;0,Data!BI692-4,"")</f>
        <v/>
      </c>
      <c r="CY692" s="2" t="str">
        <f>IF(Data!BJ692&gt;0,Data!BJ692-4,"")</f>
        <v/>
      </c>
      <c r="CZ692" s="2" t="str">
        <f>IF(Data!BK692&gt;0,Data!BK692-4,"")</f>
        <v/>
      </c>
      <c r="DB692" s="7" t="str">
        <f t="shared" si="222"/>
        <v/>
      </c>
      <c r="DC692" s="7" t="str">
        <f t="shared" si="230"/>
        <v/>
      </c>
      <c r="DD692" s="4" t="str">
        <f t="shared" si="223"/>
        <v/>
      </c>
      <c r="DF692" s="4" t="str">
        <f>IF(MAX(COUNTIF(Data!BD692:BK692,1),COUNTIF(Data!BD692:BK692,2),COUNTIF(Data!BD692:BK692,3),COUNTIF(Data!BD692:BK692,4),COUNTIF(Data!BD692:BK692,5),COUNTIF(Data!BD692:BK692,6),COUNTIF(Data!BD692:BK692,7))&gt;0,MAX(COUNTIF(Data!BD692:BK692,1),COUNTIF(Data!BD692:BK692,2),COUNTIF(Data!BD692:BK692,3),COUNTIF(Data!BD692:BK692,4),COUNTIF(Data!BD692:BK692,5),COUNTIF(Data!BD692:BK692,6),COUNTIF(Data!BD692:BK692,7)),"")</f>
        <v/>
      </c>
      <c r="DG692" s="4" t="str">
        <f>IF(COUNTIF(Data!BD692:BK692,4)=8,"Remove","")</f>
        <v/>
      </c>
    </row>
    <row r="693" spans="1:111" x14ac:dyDescent="0.25">
      <c r="A693" s="2" t="str">
        <f>IF(Data!B693&gt;0,Data!B693-4,"")</f>
        <v/>
      </c>
      <c r="B693" s="2" t="str">
        <f>IF(Data!C693&gt;0,Data!C693-4,"")</f>
        <v/>
      </c>
      <c r="C693" s="2" t="str">
        <f>IF(Data!D693&gt;0,Data!D693-4,"")</f>
        <v/>
      </c>
      <c r="D693" s="2" t="str">
        <f>IF(Data!E693&gt;0,Data!E693-4,"")</f>
        <v/>
      </c>
      <c r="E693" s="2" t="str">
        <f>IF(Data!F693&gt;0,Data!F693-4,"")</f>
        <v/>
      </c>
      <c r="F693" s="2" t="str">
        <f>IF(Data!G693&gt;0,Data!G693-4,"")</f>
        <v/>
      </c>
      <c r="G693" s="2" t="str">
        <f>IF(Data!H693&gt;0,Data!H693-4,"")</f>
        <v/>
      </c>
      <c r="H693" s="2" t="str">
        <f>IF(Data!I693&gt;0,Data!I693-4,"")</f>
        <v/>
      </c>
      <c r="J693" s="7" t="str">
        <f t="shared" si="210"/>
        <v/>
      </c>
      <c r="K693" s="7" t="str">
        <f t="shared" si="224"/>
        <v/>
      </c>
      <c r="L693" s="4" t="str">
        <f t="shared" si="211"/>
        <v/>
      </c>
      <c r="N693" s="4" t="str">
        <f>IF(MAX(COUNTIF(Data!B693:I693,1),COUNTIF(Data!B693:I693,2),COUNTIF(Data!B693:I693,3),COUNTIF(Data!B693:I693,4),COUNTIF(Data!B693:I693,5),COUNTIF(Data!B693:I693,6),COUNTIF(Data!B693:I693,7))&gt;0,MAX(COUNTIF(Data!B693:I693,1),COUNTIF(Data!B693:I693,2),COUNTIF(Data!B693:I693,3),COUNTIF(Data!B693:I693,4),COUNTIF(Data!B693:I693,5),COUNTIF(Data!B693:I693,6),COUNTIF(Data!B693:I693,7)),"")</f>
        <v/>
      </c>
      <c r="O693" s="4" t="str">
        <f>IF(COUNTIF(Data!B693:I693,4)=8,"Remove","")</f>
        <v/>
      </c>
      <c r="Q693" s="2" t="str">
        <f>IF(Data!K693&gt;0,Data!K693-4,"")</f>
        <v/>
      </c>
      <c r="R693" s="2" t="str">
        <f>IF(Data!L693&gt;0,Data!L693-4,"")</f>
        <v/>
      </c>
      <c r="S693" s="2" t="str">
        <f>IF(Data!M693&gt;0,Data!M693-4,"")</f>
        <v/>
      </c>
      <c r="T693" s="2" t="str">
        <f>IF(Data!N693&gt;0,Data!N693-4,"")</f>
        <v/>
      </c>
      <c r="U693" s="2" t="str">
        <f>IF(Data!O693&gt;0,Data!O693-4,"")</f>
        <v/>
      </c>
      <c r="V693" s="2" t="str">
        <f>IF(Data!P693&gt;0,Data!P693-4,"")</f>
        <v/>
      </c>
      <c r="W693" s="2" t="str">
        <f>IF(Data!Q693&gt;0,Data!Q693-4,"")</f>
        <v/>
      </c>
      <c r="X693" s="2" t="str">
        <f>IF(Data!R693&gt;0,Data!R693-4,"")</f>
        <v/>
      </c>
      <c r="Y693" s="59"/>
      <c r="Z693" s="7" t="str">
        <f t="shared" si="212"/>
        <v/>
      </c>
      <c r="AA693" s="7" t="str">
        <f t="shared" si="225"/>
        <v/>
      </c>
      <c r="AB693" s="4" t="str">
        <f t="shared" si="213"/>
        <v/>
      </c>
      <c r="AC693" s="59"/>
      <c r="AD693" s="4" t="str">
        <f>IF(MAX(COUNTIF(Data!K693:R693,1),COUNTIF(Data!K693:R693,2),COUNTIF(Data!K693:R693,3),COUNTIF(Data!K693:R693,4),COUNTIF(Data!K693:R693,5),COUNTIF(Data!K693:R693,6),COUNTIF(Data!K693:R693,7))&gt;0,MAX(COUNTIF(Data!K693:R693,1),COUNTIF(Data!K693:R693,2),COUNTIF(Data!K693:R693,3),COUNTIF(Data!K693:R693,4),COUNTIF(Data!K693:R693,5),COUNTIF(Data!K693:R693,6),COUNTIF(Data!K693:R693,7)),"")</f>
        <v/>
      </c>
      <c r="AE693" s="4" t="str">
        <f>IF(COUNTIF(Data!K693:R693,4)=8,"Remove","")</f>
        <v/>
      </c>
      <c r="AG693" s="2" t="str">
        <f>IF(Data!T693&gt;0,Data!T693-4,"")</f>
        <v/>
      </c>
      <c r="AH693" s="2" t="str">
        <f>IF(Data!U693&gt;0,Data!U693-4,"")</f>
        <v/>
      </c>
      <c r="AI693" s="2" t="str">
        <f>IF(Data!V693&gt;0,Data!V693-4,"")</f>
        <v/>
      </c>
      <c r="AJ693" s="2" t="str">
        <f>IF(Data!W693&gt;0,Data!W693-4,"")</f>
        <v/>
      </c>
      <c r="AK693" s="2" t="str">
        <f>IF(Data!X693&gt;0,Data!X693-4,"")</f>
        <v/>
      </c>
      <c r="AL693" s="2" t="str">
        <f>IF(Data!Y693&gt;0,Data!Y693-4,"")</f>
        <v/>
      </c>
      <c r="AM693" s="2" t="str">
        <f>IF(Data!Z693&gt;0,Data!Z693-4,"")</f>
        <v/>
      </c>
      <c r="AN693" s="2" t="str">
        <f>IF(Data!AA693&gt;0,Data!AA693-4,"")</f>
        <v/>
      </c>
      <c r="AP693" s="7" t="str">
        <f t="shared" si="214"/>
        <v/>
      </c>
      <c r="AQ693" s="7" t="str">
        <f t="shared" si="226"/>
        <v/>
      </c>
      <c r="AR693" s="4" t="str">
        <f t="shared" si="215"/>
        <v/>
      </c>
      <c r="AT693" s="4" t="str">
        <f>IF(MAX(COUNTIF(Data!T693:AA693,1),COUNTIF(Data!T693:AA693,2),COUNTIF(Data!T693:AA693,3),COUNTIF(Data!T693:AA693,4),COUNTIF(Data!T693:AA693,5),COUNTIF(Data!T693:AA693,6),COUNTIF(Data!T693:AA693,7))&gt;0,MAX(COUNTIF(Data!T693:AA693,1),COUNTIF(Data!T693:AA693,2),COUNTIF(Data!T693:AA693,3),COUNTIF(Data!T693:AA693,4),COUNTIF(Data!T693:AA693,5),COUNTIF(Data!T693:AA693,6),COUNTIF(Data!T693:AA693,7)),"")</f>
        <v/>
      </c>
      <c r="AU693" s="4" t="str">
        <f>IF(COUNTIF(Data!T693:AA693,4)=8,"Remove","")</f>
        <v/>
      </c>
      <c r="AW693" s="2" t="str">
        <f>IF(Data!AC693&gt;0,Data!AC693-4,"")</f>
        <v/>
      </c>
      <c r="AX693" s="2" t="str">
        <f>IF(Data!AD693&gt;0,Data!AD693-4,"")</f>
        <v/>
      </c>
      <c r="AY693" s="2" t="str">
        <f>IF(Data!AE693&gt;0,Data!AE693-4,"")</f>
        <v/>
      </c>
      <c r="AZ693" s="2" t="str">
        <f>IF(Data!AF693&gt;0,Data!AF693-4,"")</f>
        <v/>
      </c>
      <c r="BA693" s="2" t="str">
        <f>IF(Data!AG693&gt;0,Data!AG693-4,"")</f>
        <v/>
      </c>
      <c r="BB693" s="2" t="str">
        <f>IF(Data!AH693&gt;0,Data!AH693-4,"")</f>
        <v/>
      </c>
      <c r="BC693" s="2" t="str">
        <f>IF(Data!AI693&gt;0,Data!AI693-4,"")</f>
        <v/>
      </c>
      <c r="BD693" s="2" t="str">
        <f>IF(Data!AJ693&gt;0,Data!AJ693-4,"")</f>
        <v/>
      </c>
      <c r="BF693" s="7" t="str">
        <f t="shared" si="216"/>
        <v/>
      </c>
      <c r="BG693" s="7" t="str">
        <f t="shared" si="227"/>
        <v/>
      </c>
      <c r="BH693" s="4" t="str">
        <f t="shared" si="217"/>
        <v/>
      </c>
      <c r="BJ693" s="4" t="str">
        <f>IF(MAX(COUNTIF(Data!AC693:AJ693,1),COUNTIF(Data!AC693:AJ693,2),COUNTIF(Data!AC693:AJ693,3),COUNTIF(Data!AC693:AJ693,4),COUNTIF(Data!AC693:AJ693,5),COUNTIF(Data!AC693:AJ693,6),COUNTIF(Data!AC693:AJ693,7))&gt;0,MAX(COUNTIF(Data!AC693:AJ693,1),COUNTIF(Data!AC693:AJ693,2),COUNTIF(Data!AC693:AJ693,3),COUNTIF(Data!AC693:AJ693,4),COUNTIF(Data!AC693:AJ693,5),COUNTIF(Data!AC693:AJ693,6),COUNTIF(Data!AC693:AJ693,7)),"")</f>
        <v/>
      </c>
      <c r="BK693" s="4" t="str">
        <f>IF(COUNTIF(Data!AC693:AJ693,4)=8,"Remove","")</f>
        <v/>
      </c>
      <c r="BM693" s="2" t="str">
        <f>IF(Data!AL693&gt;0,Data!AL693-4,"")</f>
        <v/>
      </c>
      <c r="BN693" s="2" t="str">
        <f>IF(Data!AM693&gt;0,Data!AM693-4,"")</f>
        <v/>
      </c>
      <c r="BO693" s="2" t="str">
        <f>IF(Data!AN693&gt;0,Data!AN693-4,"")</f>
        <v/>
      </c>
      <c r="BP693" s="2" t="str">
        <f>IF(Data!AO693&gt;0,Data!AO693-4,"")</f>
        <v/>
      </c>
      <c r="BQ693" s="2" t="str">
        <f>IF(Data!AP693&gt;0,Data!AP693-4,"")</f>
        <v/>
      </c>
      <c r="BR693" s="2" t="str">
        <f>IF(Data!AQ693&gt;0,Data!AQ693-4,"")</f>
        <v/>
      </c>
      <c r="BS693" s="2" t="str">
        <f>IF(Data!AR693&gt;0,Data!AR693-4,"")</f>
        <v/>
      </c>
      <c r="BT693" s="2" t="str">
        <f>IF(Data!AS693&gt;0,Data!AS693-4,"")</f>
        <v/>
      </c>
      <c r="BV693" s="7" t="str">
        <f t="shared" si="218"/>
        <v/>
      </c>
      <c r="BW693" s="7" t="str">
        <f t="shared" si="228"/>
        <v/>
      </c>
      <c r="BX693" s="4" t="str">
        <f t="shared" si="219"/>
        <v/>
      </c>
      <c r="BZ693" s="4" t="str">
        <f>IF(MAX(COUNTIF(Data!AL693:AS693,1),COUNTIF(Data!AL693:AS693,2),COUNTIF(Data!AL693:AS693,3),COUNTIF(Data!AL693:AS693,4),COUNTIF(Data!AL693:AS693,5),COUNTIF(Data!AL693:AS693,6),COUNTIF(Data!AL693:AS693,7))&gt;0,MAX(COUNTIF(Data!AL693:AS693,1),COUNTIF(Data!AL693:AS693,2),COUNTIF(Data!AL693:AS693,3),COUNTIF(Data!AL693:AS693,4),COUNTIF(Data!AL693:AS693,5),COUNTIF(Data!AL693:AS693,6),COUNTIF(Data!AL693:AS693,7)),"")</f>
        <v/>
      </c>
      <c r="CA693" s="4" t="str">
        <f>IF(COUNTIF(Data!AL693:AS693,4)=8,"Remove","")</f>
        <v/>
      </c>
      <c r="CC693" s="2" t="str">
        <f>IF(Data!AU693&gt;0,Data!AU693-4,"")</f>
        <v/>
      </c>
      <c r="CD693" s="2" t="str">
        <f>IF(Data!AV693&gt;0,Data!AV693-4,"")</f>
        <v/>
      </c>
      <c r="CE693" s="2" t="str">
        <f>IF(Data!AW693&gt;0,Data!AW693-4,"")</f>
        <v/>
      </c>
      <c r="CF693" s="2" t="str">
        <f>IF(Data!AX693&gt;0,Data!AX693-4,"")</f>
        <v/>
      </c>
      <c r="CG693" s="2" t="str">
        <f>IF(Data!AY693&gt;0,Data!AY693-4,"")</f>
        <v/>
      </c>
      <c r="CH693" s="2" t="str">
        <f>IF(Data!AZ693&gt;0,Data!AZ693-4,"")</f>
        <v/>
      </c>
      <c r="CI693" s="2" t="str">
        <f>IF(Data!BA693&gt;0,Data!BA693-4,"")</f>
        <v/>
      </c>
      <c r="CJ693" s="2" t="str">
        <f>IF(Data!BB693&gt;0,Data!BB693-4,"")</f>
        <v/>
      </c>
      <c r="CL693" s="7" t="str">
        <f t="shared" si="220"/>
        <v/>
      </c>
      <c r="CM693" s="7" t="str">
        <f t="shared" si="229"/>
        <v/>
      </c>
      <c r="CN693" s="4" t="str">
        <f t="shared" si="221"/>
        <v/>
      </c>
      <c r="CP693" s="4" t="str">
        <f>IF(MAX(COUNTIF(Data!AU693:BB693,1),COUNTIF(Data!AU693:BB693,2),COUNTIF(Data!AU693:BB693,3),COUNTIF(Data!AU693:BB693,4),COUNTIF(Data!AU693:BB693,5),COUNTIF(Data!AU693:BB693,6),COUNTIF(Data!AU693:BB693,7))&gt;0,MAX(COUNTIF(Data!AU693:BB693,1),COUNTIF(Data!AU693:BB693,2),COUNTIF(Data!AU693:BB693,3),COUNTIF(Data!AU693:BB693,4),COUNTIF(Data!AU693:BB693,5),COUNTIF(Data!AU693:BB693,6),COUNTIF(Data!AU693:BB693,7)),"")</f>
        <v/>
      </c>
      <c r="CQ693" s="4" t="str">
        <f>IF(COUNTIF(Data!AU693:BB693,4)=8,"Remove","")</f>
        <v/>
      </c>
      <c r="CS693" s="2" t="str">
        <f>IF(Data!BD693&gt;0,Data!BD693-4,"")</f>
        <v/>
      </c>
      <c r="CT693" s="2" t="str">
        <f>IF(Data!BE693&gt;0,Data!BE693-4,"")</f>
        <v/>
      </c>
      <c r="CU693" s="2" t="str">
        <f>IF(Data!BF693&gt;0,Data!BF693-4,"")</f>
        <v/>
      </c>
      <c r="CV693" s="2" t="str">
        <f>IF(Data!BG693&gt;0,Data!BG693-4,"")</f>
        <v/>
      </c>
      <c r="CW693" s="2" t="str">
        <f>IF(Data!BH693&gt;0,Data!BH693-4,"")</f>
        <v/>
      </c>
      <c r="CX693" s="2" t="str">
        <f>IF(Data!BI693&gt;0,Data!BI693-4,"")</f>
        <v/>
      </c>
      <c r="CY693" s="2" t="str">
        <f>IF(Data!BJ693&gt;0,Data!BJ693-4,"")</f>
        <v/>
      </c>
      <c r="CZ693" s="2" t="str">
        <f>IF(Data!BK693&gt;0,Data!BK693-4,"")</f>
        <v/>
      </c>
      <c r="DB693" s="7" t="str">
        <f t="shared" si="222"/>
        <v/>
      </c>
      <c r="DC693" s="7" t="str">
        <f t="shared" si="230"/>
        <v/>
      </c>
      <c r="DD693" s="4" t="str">
        <f t="shared" si="223"/>
        <v/>
      </c>
      <c r="DF693" s="4" t="str">
        <f>IF(MAX(COUNTIF(Data!BD693:BK693,1),COUNTIF(Data!BD693:BK693,2),COUNTIF(Data!BD693:BK693,3),COUNTIF(Data!BD693:BK693,4),COUNTIF(Data!BD693:BK693,5),COUNTIF(Data!BD693:BK693,6),COUNTIF(Data!BD693:BK693,7))&gt;0,MAX(COUNTIF(Data!BD693:BK693,1),COUNTIF(Data!BD693:BK693,2),COUNTIF(Data!BD693:BK693,3),COUNTIF(Data!BD693:BK693,4),COUNTIF(Data!BD693:BK693,5),COUNTIF(Data!BD693:BK693,6),COUNTIF(Data!BD693:BK693,7)),"")</f>
        <v/>
      </c>
      <c r="DG693" s="4" t="str">
        <f>IF(COUNTIF(Data!BD693:BK693,4)=8,"Remove","")</f>
        <v/>
      </c>
    </row>
    <row r="694" spans="1:111" x14ac:dyDescent="0.25">
      <c r="A694" s="2" t="str">
        <f>IF(Data!B694&gt;0,Data!B694-4,"")</f>
        <v/>
      </c>
      <c r="B694" s="2" t="str">
        <f>IF(Data!C694&gt;0,Data!C694-4,"")</f>
        <v/>
      </c>
      <c r="C694" s="2" t="str">
        <f>IF(Data!D694&gt;0,Data!D694-4,"")</f>
        <v/>
      </c>
      <c r="D694" s="2" t="str">
        <f>IF(Data!E694&gt;0,Data!E694-4,"")</f>
        <v/>
      </c>
      <c r="E694" s="2" t="str">
        <f>IF(Data!F694&gt;0,Data!F694-4,"")</f>
        <v/>
      </c>
      <c r="F694" s="2" t="str">
        <f>IF(Data!G694&gt;0,Data!G694-4,"")</f>
        <v/>
      </c>
      <c r="G694" s="2" t="str">
        <f>IF(Data!H694&gt;0,Data!H694-4,"")</f>
        <v/>
      </c>
      <c r="H694" s="2" t="str">
        <f>IF(Data!I694&gt;0,Data!I694-4,"")</f>
        <v/>
      </c>
      <c r="J694" s="7" t="str">
        <f t="shared" si="210"/>
        <v/>
      </c>
      <c r="K694" s="7" t="str">
        <f t="shared" si="224"/>
        <v/>
      </c>
      <c r="L694" s="4" t="str">
        <f t="shared" si="211"/>
        <v/>
      </c>
      <c r="N694" s="4" t="str">
        <f>IF(MAX(COUNTIF(Data!B694:I694,1),COUNTIF(Data!B694:I694,2),COUNTIF(Data!B694:I694,3),COUNTIF(Data!B694:I694,4),COUNTIF(Data!B694:I694,5),COUNTIF(Data!B694:I694,6),COUNTIF(Data!B694:I694,7))&gt;0,MAX(COUNTIF(Data!B694:I694,1),COUNTIF(Data!B694:I694,2),COUNTIF(Data!B694:I694,3),COUNTIF(Data!B694:I694,4),COUNTIF(Data!B694:I694,5),COUNTIF(Data!B694:I694,6),COUNTIF(Data!B694:I694,7)),"")</f>
        <v/>
      </c>
      <c r="O694" s="4" t="str">
        <f>IF(COUNTIF(Data!B694:I694,4)=8,"Remove","")</f>
        <v/>
      </c>
      <c r="Q694" s="2" t="str">
        <f>IF(Data!K694&gt;0,Data!K694-4,"")</f>
        <v/>
      </c>
      <c r="R694" s="2" t="str">
        <f>IF(Data!L694&gt;0,Data!L694-4,"")</f>
        <v/>
      </c>
      <c r="S694" s="2" t="str">
        <f>IF(Data!M694&gt;0,Data!M694-4,"")</f>
        <v/>
      </c>
      <c r="T694" s="2" t="str">
        <f>IF(Data!N694&gt;0,Data!N694-4,"")</f>
        <v/>
      </c>
      <c r="U694" s="2" t="str">
        <f>IF(Data!O694&gt;0,Data!O694-4,"")</f>
        <v/>
      </c>
      <c r="V694" s="2" t="str">
        <f>IF(Data!P694&gt;0,Data!P694-4,"")</f>
        <v/>
      </c>
      <c r="W694" s="2" t="str">
        <f>IF(Data!Q694&gt;0,Data!Q694-4,"")</f>
        <v/>
      </c>
      <c r="X694" s="2" t="str">
        <f>IF(Data!R694&gt;0,Data!R694-4,"")</f>
        <v/>
      </c>
      <c r="Y694" s="59"/>
      <c r="Z694" s="7" t="str">
        <f t="shared" si="212"/>
        <v/>
      </c>
      <c r="AA694" s="7" t="str">
        <f t="shared" si="225"/>
        <v/>
      </c>
      <c r="AB694" s="4" t="str">
        <f t="shared" si="213"/>
        <v/>
      </c>
      <c r="AC694" s="59"/>
      <c r="AD694" s="4" t="str">
        <f>IF(MAX(COUNTIF(Data!K694:R694,1),COUNTIF(Data!K694:R694,2),COUNTIF(Data!K694:R694,3),COUNTIF(Data!K694:R694,4),COUNTIF(Data!K694:R694,5),COUNTIF(Data!K694:R694,6),COUNTIF(Data!K694:R694,7))&gt;0,MAX(COUNTIF(Data!K694:R694,1),COUNTIF(Data!K694:R694,2),COUNTIF(Data!K694:R694,3),COUNTIF(Data!K694:R694,4),COUNTIF(Data!K694:R694,5),COUNTIF(Data!K694:R694,6),COUNTIF(Data!K694:R694,7)),"")</f>
        <v/>
      </c>
      <c r="AE694" s="4" t="str">
        <f>IF(COUNTIF(Data!K694:R694,4)=8,"Remove","")</f>
        <v/>
      </c>
      <c r="AG694" s="2" t="str">
        <f>IF(Data!T694&gt;0,Data!T694-4,"")</f>
        <v/>
      </c>
      <c r="AH694" s="2" t="str">
        <f>IF(Data!U694&gt;0,Data!U694-4,"")</f>
        <v/>
      </c>
      <c r="AI694" s="2" t="str">
        <f>IF(Data!V694&gt;0,Data!V694-4,"")</f>
        <v/>
      </c>
      <c r="AJ694" s="2" t="str">
        <f>IF(Data!W694&gt;0,Data!W694-4,"")</f>
        <v/>
      </c>
      <c r="AK694" s="2" t="str">
        <f>IF(Data!X694&gt;0,Data!X694-4,"")</f>
        <v/>
      </c>
      <c r="AL694" s="2" t="str">
        <f>IF(Data!Y694&gt;0,Data!Y694-4,"")</f>
        <v/>
      </c>
      <c r="AM694" s="2" t="str">
        <f>IF(Data!Z694&gt;0,Data!Z694-4,"")</f>
        <v/>
      </c>
      <c r="AN694" s="2" t="str">
        <f>IF(Data!AA694&gt;0,Data!AA694-4,"")</f>
        <v/>
      </c>
      <c r="AP694" s="7" t="str">
        <f t="shared" si="214"/>
        <v/>
      </c>
      <c r="AQ694" s="7" t="str">
        <f t="shared" si="226"/>
        <v/>
      </c>
      <c r="AR694" s="4" t="str">
        <f t="shared" si="215"/>
        <v/>
      </c>
      <c r="AT694" s="4" t="str">
        <f>IF(MAX(COUNTIF(Data!T694:AA694,1),COUNTIF(Data!T694:AA694,2),COUNTIF(Data!T694:AA694,3),COUNTIF(Data!T694:AA694,4),COUNTIF(Data!T694:AA694,5),COUNTIF(Data!T694:AA694,6),COUNTIF(Data!T694:AA694,7))&gt;0,MAX(COUNTIF(Data!T694:AA694,1),COUNTIF(Data!T694:AA694,2),COUNTIF(Data!T694:AA694,3),COUNTIF(Data!T694:AA694,4),COUNTIF(Data!T694:AA694,5),COUNTIF(Data!T694:AA694,6),COUNTIF(Data!T694:AA694,7)),"")</f>
        <v/>
      </c>
      <c r="AU694" s="4" t="str">
        <f>IF(COUNTIF(Data!T694:AA694,4)=8,"Remove","")</f>
        <v/>
      </c>
      <c r="AW694" s="2" t="str">
        <f>IF(Data!AC694&gt;0,Data!AC694-4,"")</f>
        <v/>
      </c>
      <c r="AX694" s="2" t="str">
        <f>IF(Data!AD694&gt;0,Data!AD694-4,"")</f>
        <v/>
      </c>
      <c r="AY694" s="2" t="str">
        <f>IF(Data!AE694&gt;0,Data!AE694-4,"")</f>
        <v/>
      </c>
      <c r="AZ694" s="2" t="str">
        <f>IF(Data!AF694&gt;0,Data!AF694-4,"")</f>
        <v/>
      </c>
      <c r="BA694" s="2" t="str">
        <f>IF(Data!AG694&gt;0,Data!AG694-4,"")</f>
        <v/>
      </c>
      <c r="BB694" s="2" t="str">
        <f>IF(Data!AH694&gt;0,Data!AH694-4,"")</f>
        <v/>
      </c>
      <c r="BC694" s="2" t="str">
        <f>IF(Data!AI694&gt;0,Data!AI694-4,"")</f>
        <v/>
      </c>
      <c r="BD694" s="2" t="str">
        <f>IF(Data!AJ694&gt;0,Data!AJ694-4,"")</f>
        <v/>
      </c>
      <c r="BF694" s="7" t="str">
        <f t="shared" si="216"/>
        <v/>
      </c>
      <c r="BG694" s="7" t="str">
        <f t="shared" si="227"/>
        <v/>
      </c>
      <c r="BH694" s="4" t="str">
        <f t="shared" si="217"/>
        <v/>
      </c>
      <c r="BJ694" s="4" t="str">
        <f>IF(MAX(COUNTIF(Data!AC694:AJ694,1),COUNTIF(Data!AC694:AJ694,2),COUNTIF(Data!AC694:AJ694,3),COUNTIF(Data!AC694:AJ694,4),COUNTIF(Data!AC694:AJ694,5),COUNTIF(Data!AC694:AJ694,6),COUNTIF(Data!AC694:AJ694,7))&gt;0,MAX(COUNTIF(Data!AC694:AJ694,1),COUNTIF(Data!AC694:AJ694,2),COUNTIF(Data!AC694:AJ694,3),COUNTIF(Data!AC694:AJ694,4),COUNTIF(Data!AC694:AJ694,5),COUNTIF(Data!AC694:AJ694,6),COUNTIF(Data!AC694:AJ694,7)),"")</f>
        <v/>
      </c>
      <c r="BK694" s="4" t="str">
        <f>IF(COUNTIF(Data!AC694:AJ694,4)=8,"Remove","")</f>
        <v/>
      </c>
      <c r="BM694" s="2" t="str">
        <f>IF(Data!AL694&gt;0,Data!AL694-4,"")</f>
        <v/>
      </c>
      <c r="BN694" s="2" t="str">
        <f>IF(Data!AM694&gt;0,Data!AM694-4,"")</f>
        <v/>
      </c>
      <c r="BO694" s="2" t="str">
        <f>IF(Data!AN694&gt;0,Data!AN694-4,"")</f>
        <v/>
      </c>
      <c r="BP694" s="2" t="str">
        <f>IF(Data!AO694&gt;0,Data!AO694-4,"")</f>
        <v/>
      </c>
      <c r="BQ694" s="2" t="str">
        <f>IF(Data!AP694&gt;0,Data!AP694-4,"")</f>
        <v/>
      </c>
      <c r="BR694" s="2" t="str">
        <f>IF(Data!AQ694&gt;0,Data!AQ694-4,"")</f>
        <v/>
      </c>
      <c r="BS694" s="2" t="str">
        <f>IF(Data!AR694&gt;0,Data!AR694-4,"")</f>
        <v/>
      </c>
      <c r="BT694" s="2" t="str">
        <f>IF(Data!AS694&gt;0,Data!AS694-4,"")</f>
        <v/>
      </c>
      <c r="BV694" s="7" t="str">
        <f t="shared" si="218"/>
        <v/>
      </c>
      <c r="BW694" s="7" t="str">
        <f t="shared" si="228"/>
        <v/>
      </c>
      <c r="BX694" s="4" t="str">
        <f t="shared" si="219"/>
        <v/>
      </c>
      <c r="BZ694" s="4" t="str">
        <f>IF(MAX(COUNTIF(Data!AL694:AS694,1),COUNTIF(Data!AL694:AS694,2),COUNTIF(Data!AL694:AS694,3),COUNTIF(Data!AL694:AS694,4),COUNTIF(Data!AL694:AS694,5),COUNTIF(Data!AL694:AS694,6),COUNTIF(Data!AL694:AS694,7))&gt;0,MAX(COUNTIF(Data!AL694:AS694,1),COUNTIF(Data!AL694:AS694,2),COUNTIF(Data!AL694:AS694,3),COUNTIF(Data!AL694:AS694,4),COUNTIF(Data!AL694:AS694,5),COUNTIF(Data!AL694:AS694,6),COUNTIF(Data!AL694:AS694,7)),"")</f>
        <v/>
      </c>
      <c r="CA694" s="4" t="str">
        <f>IF(COUNTIF(Data!AL694:AS694,4)=8,"Remove","")</f>
        <v/>
      </c>
      <c r="CC694" s="2" t="str">
        <f>IF(Data!AU694&gt;0,Data!AU694-4,"")</f>
        <v/>
      </c>
      <c r="CD694" s="2" t="str">
        <f>IF(Data!AV694&gt;0,Data!AV694-4,"")</f>
        <v/>
      </c>
      <c r="CE694" s="2" t="str">
        <f>IF(Data!AW694&gt;0,Data!AW694-4,"")</f>
        <v/>
      </c>
      <c r="CF694" s="2" t="str">
        <f>IF(Data!AX694&gt;0,Data!AX694-4,"")</f>
        <v/>
      </c>
      <c r="CG694" s="2" t="str">
        <f>IF(Data!AY694&gt;0,Data!AY694-4,"")</f>
        <v/>
      </c>
      <c r="CH694" s="2" t="str">
        <f>IF(Data!AZ694&gt;0,Data!AZ694-4,"")</f>
        <v/>
      </c>
      <c r="CI694" s="2" t="str">
        <f>IF(Data!BA694&gt;0,Data!BA694-4,"")</f>
        <v/>
      </c>
      <c r="CJ694" s="2" t="str">
        <f>IF(Data!BB694&gt;0,Data!BB694-4,"")</f>
        <v/>
      </c>
      <c r="CL694" s="7" t="str">
        <f t="shared" si="220"/>
        <v/>
      </c>
      <c r="CM694" s="7" t="str">
        <f t="shared" si="229"/>
        <v/>
      </c>
      <c r="CN694" s="4" t="str">
        <f t="shared" si="221"/>
        <v/>
      </c>
      <c r="CP694" s="4" t="str">
        <f>IF(MAX(COUNTIF(Data!AU694:BB694,1),COUNTIF(Data!AU694:BB694,2),COUNTIF(Data!AU694:BB694,3),COUNTIF(Data!AU694:BB694,4),COUNTIF(Data!AU694:BB694,5),COUNTIF(Data!AU694:BB694,6),COUNTIF(Data!AU694:BB694,7))&gt;0,MAX(COUNTIF(Data!AU694:BB694,1),COUNTIF(Data!AU694:BB694,2),COUNTIF(Data!AU694:BB694,3),COUNTIF(Data!AU694:BB694,4),COUNTIF(Data!AU694:BB694,5),COUNTIF(Data!AU694:BB694,6),COUNTIF(Data!AU694:BB694,7)),"")</f>
        <v/>
      </c>
      <c r="CQ694" s="4" t="str">
        <f>IF(COUNTIF(Data!AU694:BB694,4)=8,"Remove","")</f>
        <v/>
      </c>
      <c r="CS694" s="2" t="str">
        <f>IF(Data!BD694&gt;0,Data!BD694-4,"")</f>
        <v/>
      </c>
      <c r="CT694" s="2" t="str">
        <f>IF(Data!BE694&gt;0,Data!BE694-4,"")</f>
        <v/>
      </c>
      <c r="CU694" s="2" t="str">
        <f>IF(Data!BF694&gt;0,Data!BF694-4,"")</f>
        <v/>
      </c>
      <c r="CV694" s="2" t="str">
        <f>IF(Data!BG694&gt;0,Data!BG694-4,"")</f>
        <v/>
      </c>
      <c r="CW694" s="2" t="str">
        <f>IF(Data!BH694&gt;0,Data!BH694-4,"")</f>
        <v/>
      </c>
      <c r="CX694" s="2" t="str">
        <f>IF(Data!BI694&gt;0,Data!BI694-4,"")</f>
        <v/>
      </c>
      <c r="CY694" s="2" t="str">
        <f>IF(Data!BJ694&gt;0,Data!BJ694-4,"")</f>
        <v/>
      </c>
      <c r="CZ694" s="2" t="str">
        <f>IF(Data!BK694&gt;0,Data!BK694-4,"")</f>
        <v/>
      </c>
      <c r="DB694" s="7" t="str">
        <f t="shared" si="222"/>
        <v/>
      </c>
      <c r="DC694" s="7" t="str">
        <f t="shared" si="230"/>
        <v/>
      </c>
      <c r="DD694" s="4" t="str">
        <f t="shared" si="223"/>
        <v/>
      </c>
      <c r="DF694" s="4" t="str">
        <f>IF(MAX(COUNTIF(Data!BD694:BK694,1),COUNTIF(Data!BD694:BK694,2),COUNTIF(Data!BD694:BK694,3),COUNTIF(Data!BD694:BK694,4),COUNTIF(Data!BD694:BK694,5),COUNTIF(Data!BD694:BK694,6),COUNTIF(Data!BD694:BK694,7))&gt;0,MAX(COUNTIF(Data!BD694:BK694,1),COUNTIF(Data!BD694:BK694,2),COUNTIF(Data!BD694:BK694,3),COUNTIF(Data!BD694:BK694,4),COUNTIF(Data!BD694:BK694,5),COUNTIF(Data!BD694:BK694,6),COUNTIF(Data!BD694:BK694,7)),"")</f>
        <v/>
      </c>
      <c r="DG694" s="4" t="str">
        <f>IF(COUNTIF(Data!BD694:BK694,4)=8,"Remove","")</f>
        <v/>
      </c>
    </row>
    <row r="695" spans="1:111" x14ac:dyDescent="0.25">
      <c r="A695" s="2" t="str">
        <f>IF(Data!B695&gt;0,Data!B695-4,"")</f>
        <v/>
      </c>
      <c r="B695" s="2" t="str">
        <f>IF(Data!C695&gt;0,Data!C695-4,"")</f>
        <v/>
      </c>
      <c r="C695" s="2" t="str">
        <f>IF(Data!D695&gt;0,Data!D695-4,"")</f>
        <v/>
      </c>
      <c r="D695" s="2" t="str">
        <f>IF(Data!E695&gt;0,Data!E695-4,"")</f>
        <v/>
      </c>
      <c r="E695" s="2" t="str">
        <f>IF(Data!F695&gt;0,Data!F695-4,"")</f>
        <v/>
      </c>
      <c r="F695" s="2" t="str">
        <f>IF(Data!G695&gt;0,Data!G695-4,"")</f>
        <v/>
      </c>
      <c r="G695" s="2" t="str">
        <f>IF(Data!H695&gt;0,Data!H695-4,"")</f>
        <v/>
      </c>
      <c r="H695" s="2" t="str">
        <f>IF(Data!I695&gt;0,Data!I695-4,"")</f>
        <v/>
      </c>
      <c r="J695" s="7" t="str">
        <f t="shared" si="210"/>
        <v/>
      </c>
      <c r="K695" s="7" t="str">
        <f t="shared" si="224"/>
        <v/>
      </c>
      <c r="L695" s="4" t="str">
        <f t="shared" si="211"/>
        <v/>
      </c>
      <c r="N695" s="4" t="str">
        <f>IF(MAX(COUNTIF(Data!B695:I695,1),COUNTIF(Data!B695:I695,2),COUNTIF(Data!B695:I695,3),COUNTIF(Data!B695:I695,4),COUNTIF(Data!B695:I695,5),COUNTIF(Data!B695:I695,6),COUNTIF(Data!B695:I695,7))&gt;0,MAX(COUNTIF(Data!B695:I695,1),COUNTIF(Data!B695:I695,2),COUNTIF(Data!B695:I695,3),COUNTIF(Data!B695:I695,4),COUNTIF(Data!B695:I695,5),COUNTIF(Data!B695:I695,6),COUNTIF(Data!B695:I695,7)),"")</f>
        <v/>
      </c>
      <c r="O695" s="4" t="str">
        <f>IF(COUNTIF(Data!B695:I695,4)=8,"Remove","")</f>
        <v/>
      </c>
      <c r="Q695" s="2" t="str">
        <f>IF(Data!K695&gt;0,Data!K695-4,"")</f>
        <v/>
      </c>
      <c r="R695" s="2" t="str">
        <f>IF(Data!L695&gt;0,Data!L695-4,"")</f>
        <v/>
      </c>
      <c r="S695" s="2" t="str">
        <f>IF(Data!M695&gt;0,Data!M695-4,"")</f>
        <v/>
      </c>
      <c r="T695" s="2" t="str">
        <f>IF(Data!N695&gt;0,Data!N695-4,"")</f>
        <v/>
      </c>
      <c r="U695" s="2" t="str">
        <f>IF(Data!O695&gt;0,Data!O695-4,"")</f>
        <v/>
      </c>
      <c r="V695" s="2" t="str">
        <f>IF(Data!P695&gt;0,Data!P695-4,"")</f>
        <v/>
      </c>
      <c r="W695" s="2" t="str">
        <f>IF(Data!Q695&gt;0,Data!Q695-4,"")</f>
        <v/>
      </c>
      <c r="X695" s="2" t="str">
        <f>IF(Data!R695&gt;0,Data!R695-4,"")</f>
        <v/>
      </c>
      <c r="Y695" s="59"/>
      <c r="Z695" s="7" t="str">
        <f t="shared" si="212"/>
        <v/>
      </c>
      <c r="AA695" s="7" t="str">
        <f t="shared" si="225"/>
        <v/>
      </c>
      <c r="AB695" s="4" t="str">
        <f t="shared" si="213"/>
        <v/>
      </c>
      <c r="AC695" s="59"/>
      <c r="AD695" s="4" t="str">
        <f>IF(MAX(COUNTIF(Data!K695:R695,1),COUNTIF(Data!K695:R695,2),COUNTIF(Data!K695:R695,3),COUNTIF(Data!K695:R695,4),COUNTIF(Data!K695:R695,5),COUNTIF(Data!K695:R695,6),COUNTIF(Data!K695:R695,7))&gt;0,MAX(COUNTIF(Data!K695:R695,1),COUNTIF(Data!K695:R695,2),COUNTIF(Data!K695:R695,3),COUNTIF(Data!K695:R695,4),COUNTIF(Data!K695:R695,5),COUNTIF(Data!K695:R695,6),COUNTIF(Data!K695:R695,7)),"")</f>
        <v/>
      </c>
      <c r="AE695" s="4" t="str">
        <f>IF(COUNTIF(Data!K695:R695,4)=8,"Remove","")</f>
        <v/>
      </c>
      <c r="AG695" s="2" t="str">
        <f>IF(Data!T695&gt;0,Data!T695-4,"")</f>
        <v/>
      </c>
      <c r="AH695" s="2" t="str">
        <f>IF(Data!U695&gt;0,Data!U695-4,"")</f>
        <v/>
      </c>
      <c r="AI695" s="2" t="str">
        <f>IF(Data!V695&gt;0,Data!V695-4,"")</f>
        <v/>
      </c>
      <c r="AJ695" s="2" t="str">
        <f>IF(Data!W695&gt;0,Data!W695-4,"")</f>
        <v/>
      </c>
      <c r="AK695" s="2" t="str">
        <f>IF(Data!X695&gt;0,Data!X695-4,"")</f>
        <v/>
      </c>
      <c r="AL695" s="2" t="str">
        <f>IF(Data!Y695&gt;0,Data!Y695-4,"")</f>
        <v/>
      </c>
      <c r="AM695" s="2" t="str">
        <f>IF(Data!Z695&gt;0,Data!Z695-4,"")</f>
        <v/>
      </c>
      <c r="AN695" s="2" t="str">
        <f>IF(Data!AA695&gt;0,Data!AA695-4,"")</f>
        <v/>
      </c>
      <c r="AP695" s="7" t="str">
        <f t="shared" si="214"/>
        <v/>
      </c>
      <c r="AQ695" s="7" t="str">
        <f t="shared" si="226"/>
        <v/>
      </c>
      <c r="AR695" s="4" t="str">
        <f t="shared" si="215"/>
        <v/>
      </c>
      <c r="AT695" s="4" t="str">
        <f>IF(MAX(COUNTIF(Data!T695:AA695,1),COUNTIF(Data!T695:AA695,2),COUNTIF(Data!T695:AA695,3),COUNTIF(Data!T695:AA695,4),COUNTIF(Data!T695:AA695,5),COUNTIF(Data!T695:AA695,6),COUNTIF(Data!T695:AA695,7))&gt;0,MAX(COUNTIF(Data!T695:AA695,1),COUNTIF(Data!T695:AA695,2),COUNTIF(Data!T695:AA695,3),COUNTIF(Data!T695:AA695,4),COUNTIF(Data!T695:AA695,5),COUNTIF(Data!T695:AA695,6),COUNTIF(Data!T695:AA695,7)),"")</f>
        <v/>
      </c>
      <c r="AU695" s="4" t="str">
        <f>IF(COUNTIF(Data!T695:AA695,4)=8,"Remove","")</f>
        <v/>
      </c>
      <c r="AW695" s="2" t="str">
        <f>IF(Data!AC695&gt;0,Data!AC695-4,"")</f>
        <v/>
      </c>
      <c r="AX695" s="2" t="str">
        <f>IF(Data!AD695&gt;0,Data!AD695-4,"")</f>
        <v/>
      </c>
      <c r="AY695" s="2" t="str">
        <f>IF(Data!AE695&gt;0,Data!AE695-4,"")</f>
        <v/>
      </c>
      <c r="AZ695" s="2" t="str">
        <f>IF(Data!AF695&gt;0,Data!AF695-4,"")</f>
        <v/>
      </c>
      <c r="BA695" s="2" t="str">
        <f>IF(Data!AG695&gt;0,Data!AG695-4,"")</f>
        <v/>
      </c>
      <c r="BB695" s="2" t="str">
        <f>IF(Data!AH695&gt;0,Data!AH695-4,"")</f>
        <v/>
      </c>
      <c r="BC695" s="2" t="str">
        <f>IF(Data!AI695&gt;0,Data!AI695-4,"")</f>
        <v/>
      </c>
      <c r="BD695" s="2" t="str">
        <f>IF(Data!AJ695&gt;0,Data!AJ695-4,"")</f>
        <v/>
      </c>
      <c r="BF695" s="7" t="str">
        <f t="shared" si="216"/>
        <v/>
      </c>
      <c r="BG695" s="7" t="str">
        <f t="shared" si="227"/>
        <v/>
      </c>
      <c r="BH695" s="4" t="str">
        <f t="shared" si="217"/>
        <v/>
      </c>
      <c r="BJ695" s="4" t="str">
        <f>IF(MAX(COUNTIF(Data!AC695:AJ695,1),COUNTIF(Data!AC695:AJ695,2),COUNTIF(Data!AC695:AJ695,3),COUNTIF(Data!AC695:AJ695,4),COUNTIF(Data!AC695:AJ695,5),COUNTIF(Data!AC695:AJ695,6),COUNTIF(Data!AC695:AJ695,7))&gt;0,MAX(COUNTIF(Data!AC695:AJ695,1),COUNTIF(Data!AC695:AJ695,2),COUNTIF(Data!AC695:AJ695,3),COUNTIF(Data!AC695:AJ695,4),COUNTIF(Data!AC695:AJ695,5),COUNTIF(Data!AC695:AJ695,6),COUNTIF(Data!AC695:AJ695,7)),"")</f>
        <v/>
      </c>
      <c r="BK695" s="4" t="str">
        <f>IF(COUNTIF(Data!AC695:AJ695,4)=8,"Remove","")</f>
        <v/>
      </c>
      <c r="BM695" s="2" t="str">
        <f>IF(Data!AL695&gt;0,Data!AL695-4,"")</f>
        <v/>
      </c>
      <c r="BN695" s="2" t="str">
        <f>IF(Data!AM695&gt;0,Data!AM695-4,"")</f>
        <v/>
      </c>
      <c r="BO695" s="2" t="str">
        <f>IF(Data!AN695&gt;0,Data!AN695-4,"")</f>
        <v/>
      </c>
      <c r="BP695" s="2" t="str">
        <f>IF(Data!AO695&gt;0,Data!AO695-4,"")</f>
        <v/>
      </c>
      <c r="BQ695" s="2" t="str">
        <f>IF(Data!AP695&gt;0,Data!AP695-4,"")</f>
        <v/>
      </c>
      <c r="BR695" s="2" t="str">
        <f>IF(Data!AQ695&gt;0,Data!AQ695-4,"")</f>
        <v/>
      </c>
      <c r="BS695" s="2" t="str">
        <f>IF(Data!AR695&gt;0,Data!AR695-4,"")</f>
        <v/>
      </c>
      <c r="BT695" s="2" t="str">
        <f>IF(Data!AS695&gt;0,Data!AS695-4,"")</f>
        <v/>
      </c>
      <c r="BV695" s="7" t="str">
        <f t="shared" si="218"/>
        <v/>
      </c>
      <c r="BW695" s="7" t="str">
        <f t="shared" si="228"/>
        <v/>
      </c>
      <c r="BX695" s="4" t="str">
        <f t="shared" si="219"/>
        <v/>
      </c>
      <c r="BZ695" s="4" t="str">
        <f>IF(MAX(COUNTIF(Data!AL695:AS695,1),COUNTIF(Data!AL695:AS695,2),COUNTIF(Data!AL695:AS695,3),COUNTIF(Data!AL695:AS695,4),COUNTIF(Data!AL695:AS695,5),COUNTIF(Data!AL695:AS695,6),COUNTIF(Data!AL695:AS695,7))&gt;0,MAX(COUNTIF(Data!AL695:AS695,1),COUNTIF(Data!AL695:AS695,2),COUNTIF(Data!AL695:AS695,3),COUNTIF(Data!AL695:AS695,4),COUNTIF(Data!AL695:AS695,5),COUNTIF(Data!AL695:AS695,6),COUNTIF(Data!AL695:AS695,7)),"")</f>
        <v/>
      </c>
      <c r="CA695" s="4" t="str">
        <f>IF(COUNTIF(Data!AL695:AS695,4)=8,"Remove","")</f>
        <v/>
      </c>
      <c r="CC695" s="2" t="str">
        <f>IF(Data!AU695&gt;0,Data!AU695-4,"")</f>
        <v/>
      </c>
      <c r="CD695" s="2" t="str">
        <f>IF(Data!AV695&gt;0,Data!AV695-4,"")</f>
        <v/>
      </c>
      <c r="CE695" s="2" t="str">
        <f>IF(Data!AW695&gt;0,Data!AW695-4,"")</f>
        <v/>
      </c>
      <c r="CF695" s="2" t="str">
        <f>IF(Data!AX695&gt;0,Data!AX695-4,"")</f>
        <v/>
      </c>
      <c r="CG695" s="2" t="str">
        <f>IF(Data!AY695&gt;0,Data!AY695-4,"")</f>
        <v/>
      </c>
      <c r="CH695" s="2" t="str">
        <f>IF(Data!AZ695&gt;0,Data!AZ695-4,"")</f>
        <v/>
      </c>
      <c r="CI695" s="2" t="str">
        <f>IF(Data!BA695&gt;0,Data!BA695-4,"")</f>
        <v/>
      </c>
      <c r="CJ695" s="2" t="str">
        <f>IF(Data!BB695&gt;0,Data!BB695-4,"")</f>
        <v/>
      </c>
      <c r="CL695" s="7" t="str">
        <f t="shared" si="220"/>
        <v/>
      </c>
      <c r="CM695" s="7" t="str">
        <f t="shared" si="229"/>
        <v/>
      </c>
      <c r="CN695" s="4" t="str">
        <f t="shared" si="221"/>
        <v/>
      </c>
      <c r="CP695" s="4" t="str">
        <f>IF(MAX(COUNTIF(Data!AU695:BB695,1),COUNTIF(Data!AU695:BB695,2),COUNTIF(Data!AU695:BB695,3),COUNTIF(Data!AU695:BB695,4),COUNTIF(Data!AU695:BB695,5),COUNTIF(Data!AU695:BB695,6),COUNTIF(Data!AU695:BB695,7))&gt;0,MAX(COUNTIF(Data!AU695:BB695,1),COUNTIF(Data!AU695:BB695,2),COUNTIF(Data!AU695:BB695,3),COUNTIF(Data!AU695:BB695,4),COUNTIF(Data!AU695:BB695,5),COUNTIF(Data!AU695:BB695,6),COUNTIF(Data!AU695:BB695,7)),"")</f>
        <v/>
      </c>
      <c r="CQ695" s="4" t="str">
        <f>IF(COUNTIF(Data!AU695:BB695,4)=8,"Remove","")</f>
        <v/>
      </c>
      <c r="CS695" s="2" t="str">
        <f>IF(Data!BD695&gt;0,Data!BD695-4,"")</f>
        <v/>
      </c>
      <c r="CT695" s="2" t="str">
        <f>IF(Data!BE695&gt;0,Data!BE695-4,"")</f>
        <v/>
      </c>
      <c r="CU695" s="2" t="str">
        <f>IF(Data!BF695&gt;0,Data!BF695-4,"")</f>
        <v/>
      </c>
      <c r="CV695" s="2" t="str">
        <f>IF(Data!BG695&gt;0,Data!BG695-4,"")</f>
        <v/>
      </c>
      <c r="CW695" s="2" t="str">
        <f>IF(Data!BH695&gt;0,Data!BH695-4,"")</f>
        <v/>
      </c>
      <c r="CX695" s="2" t="str">
        <f>IF(Data!BI695&gt;0,Data!BI695-4,"")</f>
        <v/>
      </c>
      <c r="CY695" s="2" t="str">
        <f>IF(Data!BJ695&gt;0,Data!BJ695-4,"")</f>
        <v/>
      </c>
      <c r="CZ695" s="2" t="str">
        <f>IF(Data!BK695&gt;0,Data!BK695-4,"")</f>
        <v/>
      </c>
      <c r="DB695" s="7" t="str">
        <f t="shared" si="222"/>
        <v/>
      </c>
      <c r="DC695" s="7" t="str">
        <f t="shared" si="230"/>
        <v/>
      </c>
      <c r="DD695" s="4" t="str">
        <f t="shared" si="223"/>
        <v/>
      </c>
      <c r="DF695" s="4" t="str">
        <f>IF(MAX(COUNTIF(Data!BD695:BK695,1),COUNTIF(Data!BD695:BK695,2),COUNTIF(Data!BD695:BK695,3),COUNTIF(Data!BD695:BK695,4),COUNTIF(Data!BD695:BK695,5),COUNTIF(Data!BD695:BK695,6),COUNTIF(Data!BD695:BK695,7))&gt;0,MAX(COUNTIF(Data!BD695:BK695,1),COUNTIF(Data!BD695:BK695,2),COUNTIF(Data!BD695:BK695,3),COUNTIF(Data!BD695:BK695,4),COUNTIF(Data!BD695:BK695,5),COUNTIF(Data!BD695:BK695,6),COUNTIF(Data!BD695:BK695,7)),"")</f>
        <v/>
      </c>
      <c r="DG695" s="4" t="str">
        <f>IF(COUNTIF(Data!BD695:BK695,4)=8,"Remove","")</f>
        <v/>
      </c>
    </row>
    <row r="696" spans="1:111" x14ac:dyDescent="0.25">
      <c r="A696" s="2" t="str">
        <f>IF(Data!B696&gt;0,Data!B696-4,"")</f>
        <v/>
      </c>
      <c r="B696" s="2" t="str">
        <f>IF(Data!C696&gt;0,Data!C696-4,"")</f>
        <v/>
      </c>
      <c r="C696" s="2" t="str">
        <f>IF(Data!D696&gt;0,Data!D696-4,"")</f>
        <v/>
      </c>
      <c r="D696" s="2" t="str">
        <f>IF(Data!E696&gt;0,Data!E696-4,"")</f>
        <v/>
      </c>
      <c r="E696" s="2" t="str">
        <f>IF(Data!F696&gt;0,Data!F696-4,"")</f>
        <v/>
      </c>
      <c r="F696" s="2" t="str">
        <f>IF(Data!G696&gt;0,Data!G696-4,"")</f>
        <v/>
      </c>
      <c r="G696" s="2" t="str">
        <f>IF(Data!H696&gt;0,Data!H696-4,"")</f>
        <v/>
      </c>
      <c r="H696" s="2" t="str">
        <f>IF(Data!I696&gt;0,Data!I696-4,"")</f>
        <v/>
      </c>
      <c r="J696" s="7" t="str">
        <f t="shared" si="210"/>
        <v/>
      </c>
      <c r="K696" s="7" t="str">
        <f t="shared" si="224"/>
        <v/>
      </c>
      <c r="L696" s="4" t="str">
        <f t="shared" si="211"/>
        <v/>
      </c>
      <c r="N696" s="4" t="str">
        <f>IF(MAX(COUNTIF(Data!B696:I696,1),COUNTIF(Data!B696:I696,2),COUNTIF(Data!B696:I696,3),COUNTIF(Data!B696:I696,4),COUNTIF(Data!B696:I696,5),COUNTIF(Data!B696:I696,6),COUNTIF(Data!B696:I696,7))&gt;0,MAX(COUNTIF(Data!B696:I696,1),COUNTIF(Data!B696:I696,2),COUNTIF(Data!B696:I696,3),COUNTIF(Data!B696:I696,4),COUNTIF(Data!B696:I696,5),COUNTIF(Data!B696:I696,6),COUNTIF(Data!B696:I696,7)),"")</f>
        <v/>
      </c>
      <c r="O696" s="4" t="str">
        <f>IF(COUNTIF(Data!B696:I696,4)=8,"Remove","")</f>
        <v/>
      </c>
      <c r="Q696" s="2" t="str">
        <f>IF(Data!K696&gt;0,Data!K696-4,"")</f>
        <v/>
      </c>
      <c r="R696" s="2" t="str">
        <f>IF(Data!L696&gt;0,Data!L696-4,"")</f>
        <v/>
      </c>
      <c r="S696" s="2" t="str">
        <f>IF(Data!M696&gt;0,Data!M696-4,"")</f>
        <v/>
      </c>
      <c r="T696" s="2" t="str">
        <f>IF(Data!N696&gt;0,Data!N696-4,"")</f>
        <v/>
      </c>
      <c r="U696" s="2" t="str">
        <f>IF(Data!O696&gt;0,Data!O696-4,"")</f>
        <v/>
      </c>
      <c r="V696" s="2" t="str">
        <f>IF(Data!P696&gt;0,Data!P696-4,"")</f>
        <v/>
      </c>
      <c r="W696" s="2" t="str">
        <f>IF(Data!Q696&gt;0,Data!Q696-4,"")</f>
        <v/>
      </c>
      <c r="X696" s="2" t="str">
        <f>IF(Data!R696&gt;0,Data!R696-4,"")</f>
        <v/>
      </c>
      <c r="Y696" s="59"/>
      <c r="Z696" s="7" t="str">
        <f t="shared" si="212"/>
        <v/>
      </c>
      <c r="AA696" s="7" t="str">
        <f t="shared" si="225"/>
        <v/>
      </c>
      <c r="AB696" s="4" t="str">
        <f t="shared" si="213"/>
        <v/>
      </c>
      <c r="AC696" s="59"/>
      <c r="AD696" s="4" t="str">
        <f>IF(MAX(COUNTIF(Data!K696:R696,1),COUNTIF(Data!K696:R696,2),COUNTIF(Data!K696:R696,3),COUNTIF(Data!K696:R696,4),COUNTIF(Data!K696:R696,5),COUNTIF(Data!K696:R696,6),COUNTIF(Data!K696:R696,7))&gt;0,MAX(COUNTIF(Data!K696:R696,1),COUNTIF(Data!K696:R696,2),COUNTIF(Data!K696:R696,3),COUNTIF(Data!K696:R696,4),COUNTIF(Data!K696:R696,5),COUNTIF(Data!K696:R696,6),COUNTIF(Data!K696:R696,7)),"")</f>
        <v/>
      </c>
      <c r="AE696" s="4" t="str">
        <f>IF(COUNTIF(Data!K696:R696,4)=8,"Remove","")</f>
        <v/>
      </c>
      <c r="AG696" s="2" t="str">
        <f>IF(Data!T696&gt;0,Data!T696-4,"")</f>
        <v/>
      </c>
      <c r="AH696" s="2" t="str">
        <f>IF(Data!U696&gt;0,Data!U696-4,"")</f>
        <v/>
      </c>
      <c r="AI696" s="2" t="str">
        <f>IF(Data!V696&gt;0,Data!V696-4,"")</f>
        <v/>
      </c>
      <c r="AJ696" s="2" t="str">
        <f>IF(Data!W696&gt;0,Data!W696-4,"")</f>
        <v/>
      </c>
      <c r="AK696" s="2" t="str">
        <f>IF(Data!X696&gt;0,Data!X696-4,"")</f>
        <v/>
      </c>
      <c r="AL696" s="2" t="str">
        <f>IF(Data!Y696&gt;0,Data!Y696-4,"")</f>
        <v/>
      </c>
      <c r="AM696" s="2" t="str">
        <f>IF(Data!Z696&gt;0,Data!Z696-4,"")</f>
        <v/>
      </c>
      <c r="AN696" s="2" t="str">
        <f>IF(Data!AA696&gt;0,Data!AA696-4,"")</f>
        <v/>
      </c>
      <c r="AP696" s="7" t="str">
        <f t="shared" si="214"/>
        <v/>
      </c>
      <c r="AQ696" s="7" t="str">
        <f t="shared" si="226"/>
        <v/>
      </c>
      <c r="AR696" s="4" t="str">
        <f t="shared" si="215"/>
        <v/>
      </c>
      <c r="AT696" s="4" t="str">
        <f>IF(MAX(COUNTIF(Data!T696:AA696,1),COUNTIF(Data!T696:AA696,2),COUNTIF(Data!T696:AA696,3),COUNTIF(Data!T696:AA696,4),COUNTIF(Data!T696:AA696,5),COUNTIF(Data!T696:AA696,6),COUNTIF(Data!T696:AA696,7))&gt;0,MAX(COUNTIF(Data!T696:AA696,1),COUNTIF(Data!T696:AA696,2),COUNTIF(Data!T696:AA696,3),COUNTIF(Data!T696:AA696,4),COUNTIF(Data!T696:AA696,5),COUNTIF(Data!T696:AA696,6),COUNTIF(Data!T696:AA696,7)),"")</f>
        <v/>
      </c>
      <c r="AU696" s="4" t="str">
        <f>IF(COUNTIF(Data!T696:AA696,4)=8,"Remove","")</f>
        <v/>
      </c>
      <c r="AW696" s="2" t="str">
        <f>IF(Data!AC696&gt;0,Data!AC696-4,"")</f>
        <v/>
      </c>
      <c r="AX696" s="2" t="str">
        <f>IF(Data!AD696&gt;0,Data!AD696-4,"")</f>
        <v/>
      </c>
      <c r="AY696" s="2" t="str">
        <f>IF(Data!AE696&gt;0,Data!AE696-4,"")</f>
        <v/>
      </c>
      <c r="AZ696" s="2" t="str">
        <f>IF(Data!AF696&gt;0,Data!AF696-4,"")</f>
        <v/>
      </c>
      <c r="BA696" s="2" t="str">
        <f>IF(Data!AG696&gt;0,Data!AG696-4,"")</f>
        <v/>
      </c>
      <c r="BB696" s="2" t="str">
        <f>IF(Data!AH696&gt;0,Data!AH696-4,"")</f>
        <v/>
      </c>
      <c r="BC696" s="2" t="str">
        <f>IF(Data!AI696&gt;0,Data!AI696-4,"")</f>
        <v/>
      </c>
      <c r="BD696" s="2" t="str">
        <f>IF(Data!AJ696&gt;0,Data!AJ696-4,"")</f>
        <v/>
      </c>
      <c r="BF696" s="7" t="str">
        <f t="shared" si="216"/>
        <v/>
      </c>
      <c r="BG696" s="7" t="str">
        <f t="shared" si="227"/>
        <v/>
      </c>
      <c r="BH696" s="4" t="str">
        <f t="shared" si="217"/>
        <v/>
      </c>
      <c r="BJ696" s="4" t="str">
        <f>IF(MAX(COUNTIF(Data!AC696:AJ696,1),COUNTIF(Data!AC696:AJ696,2),COUNTIF(Data!AC696:AJ696,3),COUNTIF(Data!AC696:AJ696,4),COUNTIF(Data!AC696:AJ696,5),COUNTIF(Data!AC696:AJ696,6),COUNTIF(Data!AC696:AJ696,7))&gt;0,MAX(COUNTIF(Data!AC696:AJ696,1),COUNTIF(Data!AC696:AJ696,2),COUNTIF(Data!AC696:AJ696,3),COUNTIF(Data!AC696:AJ696,4),COUNTIF(Data!AC696:AJ696,5),COUNTIF(Data!AC696:AJ696,6),COUNTIF(Data!AC696:AJ696,7)),"")</f>
        <v/>
      </c>
      <c r="BK696" s="4" t="str">
        <f>IF(COUNTIF(Data!AC696:AJ696,4)=8,"Remove","")</f>
        <v/>
      </c>
      <c r="BM696" s="2" t="str">
        <f>IF(Data!AL696&gt;0,Data!AL696-4,"")</f>
        <v/>
      </c>
      <c r="BN696" s="2" t="str">
        <f>IF(Data!AM696&gt;0,Data!AM696-4,"")</f>
        <v/>
      </c>
      <c r="BO696" s="2" t="str">
        <f>IF(Data!AN696&gt;0,Data!AN696-4,"")</f>
        <v/>
      </c>
      <c r="BP696" s="2" t="str">
        <f>IF(Data!AO696&gt;0,Data!AO696-4,"")</f>
        <v/>
      </c>
      <c r="BQ696" s="2" t="str">
        <f>IF(Data!AP696&gt;0,Data!AP696-4,"")</f>
        <v/>
      </c>
      <c r="BR696" s="2" t="str">
        <f>IF(Data!AQ696&gt;0,Data!AQ696-4,"")</f>
        <v/>
      </c>
      <c r="BS696" s="2" t="str">
        <f>IF(Data!AR696&gt;0,Data!AR696-4,"")</f>
        <v/>
      </c>
      <c r="BT696" s="2" t="str">
        <f>IF(Data!AS696&gt;0,Data!AS696-4,"")</f>
        <v/>
      </c>
      <c r="BV696" s="7" t="str">
        <f t="shared" si="218"/>
        <v/>
      </c>
      <c r="BW696" s="7" t="str">
        <f t="shared" si="228"/>
        <v/>
      </c>
      <c r="BX696" s="4" t="str">
        <f t="shared" si="219"/>
        <v/>
      </c>
      <c r="BZ696" s="4" t="str">
        <f>IF(MAX(COUNTIF(Data!AL696:AS696,1),COUNTIF(Data!AL696:AS696,2),COUNTIF(Data!AL696:AS696,3),COUNTIF(Data!AL696:AS696,4),COUNTIF(Data!AL696:AS696,5),COUNTIF(Data!AL696:AS696,6),COUNTIF(Data!AL696:AS696,7))&gt;0,MAX(COUNTIF(Data!AL696:AS696,1),COUNTIF(Data!AL696:AS696,2),COUNTIF(Data!AL696:AS696,3),COUNTIF(Data!AL696:AS696,4),COUNTIF(Data!AL696:AS696,5),COUNTIF(Data!AL696:AS696,6),COUNTIF(Data!AL696:AS696,7)),"")</f>
        <v/>
      </c>
      <c r="CA696" s="4" t="str">
        <f>IF(COUNTIF(Data!AL696:AS696,4)=8,"Remove","")</f>
        <v/>
      </c>
      <c r="CC696" s="2" t="str">
        <f>IF(Data!AU696&gt;0,Data!AU696-4,"")</f>
        <v/>
      </c>
      <c r="CD696" s="2" t="str">
        <f>IF(Data!AV696&gt;0,Data!AV696-4,"")</f>
        <v/>
      </c>
      <c r="CE696" s="2" t="str">
        <f>IF(Data!AW696&gt;0,Data!AW696-4,"")</f>
        <v/>
      </c>
      <c r="CF696" s="2" t="str">
        <f>IF(Data!AX696&gt;0,Data!AX696-4,"")</f>
        <v/>
      </c>
      <c r="CG696" s="2" t="str">
        <f>IF(Data!AY696&gt;0,Data!AY696-4,"")</f>
        <v/>
      </c>
      <c r="CH696" s="2" t="str">
        <f>IF(Data!AZ696&gt;0,Data!AZ696-4,"")</f>
        <v/>
      </c>
      <c r="CI696" s="2" t="str">
        <f>IF(Data!BA696&gt;0,Data!BA696-4,"")</f>
        <v/>
      </c>
      <c r="CJ696" s="2" t="str">
        <f>IF(Data!BB696&gt;0,Data!BB696-4,"")</f>
        <v/>
      </c>
      <c r="CL696" s="7" t="str">
        <f t="shared" si="220"/>
        <v/>
      </c>
      <c r="CM696" s="7" t="str">
        <f t="shared" si="229"/>
        <v/>
      </c>
      <c r="CN696" s="4" t="str">
        <f t="shared" si="221"/>
        <v/>
      </c>
      <c r="CP696" s="4" t="str">
        <f>IF(MAX(COUNTIF(Data!AU696:BB696,1),COUNTIF(Data!AU696:BB696,2),COUNTIF(Data!AU696:BB696,3),COUNTIF(Data!AU696:BB696,4),COUNTIF(Data!AU696:BB696,5),COUNTIF(Data!AU696:BB696,6),COUNTIF(Data!AU696:BB696,7))&gt;0,MAX(COUNTIF(Data!AU696:BB696,1),COUNTIF(Data!AU696:BB696,2),COUNTIF(Data!AU696:BB696,3),COUNTIF(Data!AU696:BB696,4),COUNTIF(Data!AU696:BB696,5),COUNTIF(Data!AU696:BB696,6),COUNTIF(Data!AU696:BB696,7)),"")</f>
        <v/>
      </c>
      <c r="CQ696" s="4" t="str">
        <f>IF(COUNTIF(Data!AU696:BB696,4)=8,"Remove","")</f>
        <v/>
      </c>
      <c r="CS696" s="2" t="str">
        <f>IF(Data!BD696&gt;0,Data!BD696-4,"")</f>
        <v/>
      </c>
      <c r="CT696" s="2" t="str">
        <f>IF(Data!BE696&gt;0,Data!BE696-4,"")</f>
        <v/>
      </c>
      <c r="CU696" s="2" t="str">
        <f>IF(Data!BF696&gt;0,Data!BF696-4,"")</f>
        <v/>
      </c>
      <c r="CV696" s="2" t="str">
        <f>IF(Data!BG696&gt;0,Data!BG696-4,"")</f>
        <v/>
      </c>
      <c r="CW696" s="2" t="str">
        <f>IF(Data!BH696&gt;0,Data!BH696-4,"")</f>
        <v/>
      </c>
      <c r="CX696" s="2" t="str">
        <f>IF(Data!BI696&gt;0,Data!BI696-4,"")</f>
        <v/>
      </c>
      <c r="CY696" s="2" t="str">
        <f>IF(Data!BJ696&gt;0,Data!BJ696-4,"")</f>
        <v/>
      </c>
      <c r="CZ696" s="2" t="str">
        <f>IF(Data!BK696&gt;0,Data!BK696-4,"")</f>
        <v/>
      </c>
      <c r="DB696" s="7" t="str">
        <f t="shared" si="222"/>
        <v/>
      </c>
      <c r="DC696" s="7" t="str">
        <f t="shared" si="230"/>
        <v/>
      </c>
      <c r="DD696" s="4" t="str">
        <f t="shared" si="223"/>
        <v/>
      </c>
      <c r="DF696" s="4" t="str">
        <f>IF(MAX(COUNTIF(Data!BD696:BK696,1),COUNTIF(Data!BD696:BK696,2),COUNTIF(Data!BD696:BK696,3),COUNTIF(Data!BD696:BK696,4),COUNTIF(Data!BD696:BK696,5),COUNTIF(Data!BD696:BK696,6),COUNTIF(Data!BD696:BK696,7))&gt;0,MAX(COUNTIF(Data!BD696:BK696,1),COUNTIF(Data!BD696:BK696,2),COUNTIF(Data!BD696:BK696,3),COUNTIF(Data!BD696:BK696,4),COUNTIF(Data!BD696:BK696,5),COUNTIF(Data!BD696:BK696,6),COUNTIF(Data!BD696:BK696,7)),"")</f>
        <v/>
      </c>
      <c r="DG696" s="4" t="str">
        <f>IF(COUNTIF(Data!BD696:BK696,4)=8,"Remove","")</f>
        <v/>
      </c>
    </row>
    <row r="697" spans="1:111" x14ac:dyDescent="0.25">
      <c r="A697" s="2" t="str">
        <f>IF(Data!B697&gt;0,Data!B697-4,"")</f>
        <v/>
      </c>
      <c r="B697" s="2" t="str">
        <f>IF(Data!C697&gt;0,Data!C697-4,"")</f>
        <v/>
      </c>
      <c r="C697" s="2" t="str">
        <f>IF(Data!D697&gt;0,Data!D697-4,"")</f>
        <v/>
      </c>
      <c r="D697" s="2" t="str">
        <f>IF(Data!E697&gt;0,Data!E697-4,"")</f>
        <v/>
      </c>
      <c r="E697" s="2" t="str">
        <f>IF(Data!F697&gt;0,Data!F697-4,"")</f>
        <v/>
      </c>
      <c r="F697" s="2" t="str">
        <f>IF(Data!G697&gt;0,Data!G697-4,"")</f>
        <v/>
      </c>
      <c r="G697" s="2" t="str">
        <f>IF(Data!H697&gt;0,Data!H697-4,"")</f>
        <v/>
      </c>
      <c r="H697" s="2" t="str">
        <f>IF(Data!I697&gt;0,Data!I697-4,"")</f>
        <v/>
      </c>
      <c r="J697" s="7" t="str">
        <f t="shared" si="210"/>
        <v/>
      </c>
      <c r="K697" s="7" t="str">
        <f t="shared" si="224"/>
        <v/>
      </c>
      <c r="L697" s="4" t="str">
        <f t="shared" si="211"/>
        <v/>
      </c>
      <c r="N697" s="4" t="str">
        <f>IF(MAX(COUNTIF(Data!B697:I697,1),COUNTIF(Data!B697:I697,2),COUNTIF(Data!B697:I697,3),COUNTIF(Data!B697:I697,4),COUNTIF(Data!B697:I697,5),COUNTIF(Data!B697:I697,6),COUNTIF(Data!B697:I697,7))&gt;0,MAX(COUNTIF(Data!B697:I697,1),COUNTIF(Data!B697:I697,2),COUNTIF(Data!B697:I697,3),COUNTIF(Data!B697:I697,4),COUNTIF(Data!B697:I697,5),COUNTIF(Data!B697:I697,6),COUNTIF(Data!B697:I697,7)),"")</f>
        <v/>
      </c>
      <c r="O697" s="4" t="str">
        <f>IF(COUNTIF(Data!B697:I697,4)=8,"Remove","")</f>
        <v/>
      </c>
      <c r="Q697" s="2" t="str">
        <f>IF(Data!K697&gt;0,Data!K697-4,"")</f>
        <v/>
      </c>
      <c r="R697" s="2" t="str">
        <f>IF(Data!L697&gt;0,Data!L697-4,"")</f>
        <v/>
      </c>
      <c r="S697" s="2" t="str">
        <f>IF(Data!M697&gt;0,Data!M697-4,"")</f>
        <v/>
      </c>
      <c r="T697" s="2" t="str">
        <f>IF(Data!N697&gt;0,Data!N697-4,"")</f>
        <v/>
      </c>
      <c r="U697" s="2" t="str">
        <f>IF(Data!O697&gt;0,Data!O697-4,"")</f>
        <v/>
      </c>
      <c r="V697" s="2" t="str">
        <f>IF(Data!P697&gt;0,Data!P697-4,"")</f>
        <v/>
      </c>
      <c r="W697" s="2" t="str">
        <f>IF(Data!Q697&gt;0,Data!Q697-4,"")</f>
        <v/>
      </c>
      <c r="X697" s="2" t="str">
        <f>IF(Data!R697&gt;0,Data!R697-4,"")</f>
        <v/>
      </c>
      <c r="Y697" s="59"/>
      <c r="Z697" s="7" t="str">
        <f t="shared" si="212"/>
        <v/>
      </c>
      <c r="AA697" s="7" t="str">
        <f t="shared" si="225"/>
        <v/>
      </c>
      <c r="AB697" s="4" t="str">
        <f t="shared" si="213"/>
        <v/>
      </c>
      <c r="AC697" s="59"/>
      <c r="AD697" s="4" t="str">
        <f>IF(MAX(COUNTIF(Data!K697:R697,1),COUNTIF(Data!K697:R697,2),COUNTIF(Data!K697:R697,3),COUNTIF(Data!K697:R697,4),COUNTIF(Data!K697:R697,5),COUNTIF(Data!K697:R697,6),COUNTIF(Data!K697:R697,7))&gt;0,MAX(COUNTIF(Data!K697:R697,1),COUNTIF(Data!K697:R697,2),COUNTIF(Data!K697:R697,3),COUNTIF(Data!K697:R697,4),COUNTIF(Data!K697:R697,5),COUNTIF(Data!K697:R697,6),COUNTIF(Data!K697:R697,7)),"")</f>
        <v/>
      </c>
      <c r="AE697" s="4" t="str">
        <f>IF(COUNTIF(Data!K697:R697,4)=8,"Remove","")</f>
        <v/>
      </c>
      <c r="AG697" s="2" t="str">
        <f>IF(Data!T697&gt;0,Data!T697-4,"")</f>
        <v/>
      </c>
      <c r="AH697" s="2" t="str">
        <f>IF(Data!U697&gt;0,Data!U697-4,"")</f>
        <v/>
      </c>
      <c r="AI697" s="2" t="str">
        <f>IF(Data!V697&gt;0,Data!V697-4,"")</f>
        <v/>
      </c>
      <c r="AJ697" s="2" t="str">
        <f>IF(Data!W697&gt;0,Data!W697-4,"")</f>
        <v/>
      </c>
      <c r="AK697" s="2" t="str">
        <f>IF(Data!X697&gt;0,Data!X697-4,"")</f>
        <v/>
      </c>
      <c r="AL697" s="2" t="str">
        <f>IF(Data!Y697&gt;0,Data!Y697-4,"")</f>
        <v/>
      </c>
      <c r="AM697" s="2" t="str">
        <f>IF(Data!Z697&gt;0,Data!Z697-4,"")</f>
        <v/>
      </c>
      <c r="AN697" s="2" t="str">
        <f>IF(Data!AA697&gt;0,Data!AA697-4,"")</f>
        <v/>
      </c>
      <c r="AP697" s="7" t="str">
        <f t="shared" si="214"/>
        <v/>
      </c>
      <c r="AQ697" s="7" t="str">
        <f t="shared" si="226"/>
        <v/>
      </c>
      <c r="AR697" s="4" t="str">
        <f t="shared" si="215"/>
        <v/>
      </c>
      <c r="AT697" s="4" t="str">
        <f>IF(MAX(COUNTIF(Data!T697:AA697,1),COUNTIF(Data!T697:AA697,2),COUNTIF(Data!T697:AA697,3),COUNTIF(Data!T697:AA697,4),COUNTIF(Data!T697:AA697,5),COUNTIF(Data!T697:AA697,6),COUNTIF(Data!T697:AA697,7))&gt;0,MAX(COUNTIF(Data!T697:AA697,1),COUNTIF(Data!T697:AA697,2),COUNTIF(Data!T697:AA697,3),COUNTIF(Data!T697:AA697,4),COUNTIF(Data!T697:AA697,5),COUNTIF(Data!T697:AA697,6),COUNTIF(Data!T697:AA697,7)),"")</f>
        <v/>
      </c>
      <c r="AU697" s="4" t="str">
        <f>IF(COUNTIF(Data!T697:AA697,4)=8,"Remove","")</f>
        <v/>
      </c>
      <c r="AW697" s="2" t="str">
        <f>IF(Data!AC697&gt;0,Data!AC697-4,"")</f>
        <v/>
      </c>
      <c r="AX697" s="2" t="str">
        <f>IF(Data!AD697&gt;0,Data!AD697-4,"")</f>
        <v/>
      </c>
      <c r="AY697" s="2" t="str">
        <f>IF(Data!AE697&gt;0,Data!AE697-4,"")</f>
        <v/>
      </c>
      <c r="AZ697" s="2" t="str">
        <f>IF(Data!AF697&gt;0,Data!AF697-4,"")</f>
        <v/>
      </c>
      <c r="BA697" s="2" t="str">
        <f>IF(Data!AG697&gt;0,Data!AG697-4,"")</f>
        <v/>
      </c>
      <c r="BB697" s="2" t="str">
        <f>IF(Data!AH697&gt;0,Data!AH697-4,"")</f>
        <v/>
      </c>
      <c r="BC697" s="2" t="str">
        <f>IF(Data!AI697&gt;0,Data!AI697-4,"")</f>
        <v/>
      </c>
      <c r="BD697" s="2" t="str">
        <f>IF(Data!AJ697&gt;0,Data!AJ697-4,"")</f>
        <v/>
      </c>
      <c r="BF697" s="7" t="str">
        <f t="shared" si="216"/>
        <v/>
      </c>
      <c r="BG697" s="7" t="str">
        <f t="shared" si="227"/>
        <v/>
      </c>
      <c r="BH697" s="4" t="str">
        <f t="shared" si="217"/>
        <v/>
      </c>
      <c r="BJ697" s="4" t="str">
        <f>IF(MAX(COUNTIF(Data!AC697:AJ697,1),COUNTIF(Data!AC697:AJ697,2),COUNTIF(Data!AC697:AJ697,3),COUNTIF(Data!AC697:AJ697,4),COUNTIF(Data!AC697:AJ697,5),COUNTIF(Data!AC697:AJ697,6),COUNTIF(Data!AC697:AJ697,7))&gt;0,MAX(COUNTIF(Data!AC697:AJ697,1),COUNTIF(Data!AC697:AJ697,2),COUNTIF(Data!AC697:AJ697,3),COUNTIF(Data!AC697:AJ697,4),COUNTIF(Data!AC697:AJ697,5),COUNTIF(Data!AC697:AJ697,6),COUNTIF(Data!AC697:AJ697,7)),"")</f>
        <v/>
      </c>
      <c r="BK697" s="4" t="str">
        <f>IF(COUNTIF(Data!AC697:AJ697,4)=8,"Remove","")</f>
        <v/>
      </c>
      <c r="BM697" s="2" t="str">
        <f>IF(Data!AL697&gt;0,Data!AL697-4,"")</f>
        <v/>
      </c>
      <c r="BN697" s="2" t="str">
        <f>IF(Data!AM697&gt;0,Data!AM697-4,"")</f>
        <v/>
      </c>
      <c r="BO697" s="2" t="str">
        <f>IF(Data!AN697&gt;0,Data!AN697-4,"")</f>
        <v/>
      </c>
      <c r="BP697" s="2" t="str">
        <f>IF(Data!AO697&gt;0,Data!AO697-4,"")</f>
        <v/>
      </c>
      <c r="BQ697" s="2" t="str">
        <f>IF(Data!AP697&gt;0,Data!AP697-4,"")</f>
        <v/>
      </c>
      <c r="BR697" s="2" t="str">
        <f>IF(Data!AQ697&gt;0,Data!AQ697-4,"")</f>
        <v/>
      </c>
      <c r="BS697" s="2" t="str">
        <f>IF(Data!AR697&gt;0,Data!AR697-4,"")</f>
        <v/>
      </c>
      <c r="BT697" s="2" t="str">
        <f>IF(Data!AS697&gt;0,Data!AS697-4,"")</f>
        <v/>
      </c>
      <c r="BV697" s="7" t="str">
        <f t="shared" si="218"/>
        <v/>
      </c>
      <c r="BW697" s="7" t="str">
        <f t="shared" si="228"/>
        <v/>
      </c>
      <c r="BX697" s="4" t="str">
        <f t="shared" si="219"/>
        <v/>
      </c>
      <c r="BZ697" s="4" t="str">
        <f>IF(MAX(COUNTIF(Data!AL697:AS697,1),COUNTIF(Data!AL697:AS697,2),COUNTIF(Data!AL697:AS697,3),COUNTIF(Data!AL697:AS697,4),COUNTIF(Data!AL697:AS697,5),COUNTIF(Data!AL697:AS697,6),COUNTIF(Data!AL697:AS697,7))&gt;0,MAX(COUNTIF(Data!AL697:AS697,1),COUNTIF(Data!AL697:AS697,2),COUNTIF(Data!AL697:AS697,3),COUNTIF(Data!AL697:AS697,4),COUNTIF(Data!AL697:AS697,5),COUNTIF(Data!AL697:AS697,6),COUNTIF(Data!AL697:AS697,7)),"")</f>
        <v/>
      </c>
      <c r="CA697" s="4" t="str">
        <f>IF(COUNTIF(Data!AL697:AS697,4)=8,"Remove","")</f>
        <v/>
      </c>
      <c r="CC697" s="2" t="str">
        <f>IF(Data!AU697&gt;0,Data!AU697-4,"")</f>
        <v/>
      </c>
      <c r="CD697" s="2" t="str">
        <f>IF(Data!AV697&gt;0,Data!AV697-4,"")</f>
        <v/>
      </c>
      <c r="CE697" s="2" t="str">
        <f>IF(Data!AW697&gt;0,Data!AW697-4,"")</f>
        <v/>
      </c>
      <c r="CF697" s="2" t="str">
        <f>IF(Data!AX697&gt;0,Data!AX697-4,"")</f>
        <v/>
      </c>
      <c r="CG697" s="2" t="str">
        <f>IF(Data!AY697&gt;0,Data!AY697-4,"")</f>
        <v/>
      </c>
      <c r="CH697" s="2" t="str">
        <f>IF(Data!AZ697&gt;0,Data!AZ697-4,"")</f>
        <v/>
      </c>
      <c r="CI697" s="2" t="str">
        <f>IF(Data!BA697&gt;0,Data!BA697-4,"")</f>
        <v/>
      </c>
      <c r="CJ697" s="2" t="str">
        <f>IF(Data!BB697&gt;0,Data!BB697-4,"")</f>
        <v/>
      </c>
      <c r="CL697" s="7" t="str">
        <f t="shared" si="220"/>
        <v/>
      </c>
      <c r="CM697" s="7" t="str">
        <f t="shared" si="229"/>
        <v/>
      </c>
      <c r="CN697" s="4" t="str">
        <f t="shared" si="221"/>
        <v/>
      </c>
      <c r="CP697" s="4" t="str">
        <f>IF(MAX(COUNTIF(Data!AU697:BB697,1),COUNTIF(Data!AU697:BB697,2),COUNTIF(Data!AU697:BB697,3),COUNTIF(Data!AU697:BB697,4),COUNTIF(Data!AU697:BB697,5),COUNTIF(Data!AU697:BB697,6),COUNTIF(Data!AU697:BB697,7))&gt;0,MAX(COUNTIF(Data!AU697:BB697,1),COUNTIF(Data!AU697:BB697,2),COUNTIF(Data!AU697:BB697,3),COUNTIF(Data!AU697:BB697,4),COUNTIF(Data!AU697:BB697,5),COUNTIF(Data!AU697:BB697,6),COUNTIF(Data!AU697:BB697,7)),"")</f>
        <v/>
      </c>
      <c r="CQ697" s="4" t="str">
        <f>IF(COUNTIF(Data!AU697:BB697,4)=8,"Remove","")</f>
        <v/>
      </c>
      <c r="CS697" s="2" t="str">
        <f>IF(Data!BD697&gt;0,Data!BD697-4,"")</f>
        <v/>
      </c>
      <c r="CT697" s="2" t="str">
        <f>IF(Data!BE697&gt;0,Data!BE697-4,"")</f>
        <v/>
      </c>
      <c r="CU697" s="2" t="str">
        <f>IF(Data!BF697&gt;0,Data!BF697-4,"")</f>
        <v/>
      </c>
      <c r="CV697" s="2" t="str">
        <f>IF(Data!BG697&gt;0,Data!BG697-4,"")</f>
        <v/>
      </c>
      <c r="CW697" s="2" t="str">
        <f>IF(Data!BH697&gt;0,Data!BH697-4,"")</f>
        <v/>
      </c>
      <c r="CX697" s="2" t="str">
        <f>IF(Data!BI697&gt;0,Data!BI697-4,"")</f>
        <v/>
      </c>
      <c r="CY697" s="2" t="str">
        <f>IF(Data!BJ697&gt;0,Data!BJ697-4,"")</f>
        <v/>
      </c>
      <c r="CZ697" s="2" t="str">
        <f>IF(Data!BK697&gt;0,Data!BK697-4,"")</f>
        <v/>
      </c>
      <c r="DB697" s="7" t="str">
        <f t="shared" si="222"/>
        <v/>
      </c>
      <c r="DC697" s="7" t="str">
        <f t="shared" si="230"/>
        <v/>
      </c>
      <c r="DD697" s="4" t="str">
        <f t="shared" si="223"/>
        <v/>
      </c>
      <c r="DF697" s="4" t="str">
        <f>IF(MAX(COUNTIF(Data!BD697:BK697,1),COUNTIF(Data!BD697:BK697,2),COUNTIF(Data!BD697:BK697,3),COUNTIF(Data!BD697:BK697,4),COUNTIF(Data!BD697:BK697,5),COUNTIF(Data!BD697:BK697,6),COUNTIF(Data!BD697:BK697,7))&gt;0,MAX(COUNTIF(Data!BD697:BK697,1),COUNTIF(Data!BD697:BK697,2),COUNTIF(Data!BD697:BK697,3),COUNTIF(Data!BD697:BK697,4),COUNTIF(Data!BD697:BK697,5),COUNTIF(Data!BD697:BK697,6),COUNTIF(Data!BD697:BK697,7)),"")</f>
        <v/>
      </c>
      <c r="DG697" s="4" t="str">
        <f>IF(COUNTIF(Data!BD697:BK697,4)=8,"Remove","")</f>
        <v/>
      </c>
    </row>
    <row r="698" spans="1:111" x14ac:dyDescent="0.25">
      <c r="A698" s="2" t="str">
        <f>IF(Data!B698&gt;0,Data!B698-4,"")</f>
        <v/>
      </c>
      <c r="B698" s="2" t="str">
        <f>IF(Data!C698&gt;0,Data!C698-4,"")</f>
        <v/>
      </c>
      <c r="C698" s="2" t="str">
        <f>IF(Data!D698&gt;0,Data!D698-4,"")</f>
        <v/>
      </c>
      <c r="D698" s="2" t="str">
        <f>IF(Data!E698&gt;0,Data!E698-4,"")</f>
        <v/>
      </c>
      <c r="E698" s="2" t="str">
        <f>IF(Data!F698&gt;0,Data!F698-4,"")</f>
        <v/>
      </c>
      <c r="F698" s="2" t="str">
        <f>IF(Data!G698&gt;0,Data!G698-4,"")</f>
        <v/>
      </c>
      <c r="G698" s="2" t="str">
        <f>IF(Data!H698&gt;0,Data!H698-4,"")</f>
        <v/>
      </c>
      <c r="H698" s="2" t="str">
        <f>IF(Data!I698&gt;0,Data!I698-4,"")</f>
        <v/>
      </c>
      <c r="J698" s="7" t="str">
        <f t="shared" si="210"/>
        <v/>
      </c>
      <c r="K698" s="7" t="str">
        <f t="shared" si="224"/>
        <v/>
      </c>
      <c r="L698" s="4" t="str">
        <f t="shared" si="211"/>
        <v/>
      </c>
      <c r="N698" s="4" t="str">
        <f>IF(MAX(COUNTIF(Data!B698:I698,1),COUNTIF(Data!B698:I698,2),COUNTIF(Data!B698:I698,3),COUNTIF(Data!B698:I698,4),COUNTIF(Data!B698:I698,5),COUNTIF(Data!B698:I698,6),COUNTIF(Data!B698:I698,7))&gt;0,MAX(COUNTIF(Data!B698:I698,1),COUNTIF(Data!B698:I698,2),COUNTIF(Data!B698:I698,3),COUNTIF(Data!B698:I698,4),COUNTIF(Data!B698:I698,5),COUNTIF(Data!B698:I698,6),COUNTIF(Data!B698:I698,7)),"")</f>
        <v/>
      </c>
      <c r="O698" s="4" t="str">
        <f>IF(COUNTIF(Data!B698:I698,4)=8,"Remove","")</f>
        <v/>
      </c>
      <c r="Q698" s="2" t="str">
        <f>IF(Data!K698&gt;0,Data!K698-4,"")</f>
        <v/>
      </c>
      <c r="R698" s="2" t="str">
        <f>IF(Data!L698&gt;0,Data!L698-4,"")</f>
        <v/>
      </c>
      <c r="S698" s="2" t="str">
        <f>IF(Data!M698&gt;0,Data!M698-4,"")</f>
        <v/>
      </c>
      <c r="T698" s="2" t="str">
        <f>IF(Data!N698&gt;0,Data!N698-4,"")</f>
        <v/>
      </c>
      <c r="U698" s="2" t="str">
        <f>IF(Data!O698&gt;0,Data!O698-4,"")</f>
        <v/>
      </c>
      <c r="V698" s="2" t="str">
        <f>IF(Data!P698&gt;0,Data!P698-4,"")</f>
        <v/>
      </c>
      <c r="W698" s="2" t="str">
        <f>IF(Data!Q698&gt;0,Data!Q698-4,"")</f>
        <v/>
      </c>
      <c r="X698" s="2" t="str">
        <f>IF(Data!R698&gt;0,Data!R698-4,"")</f>
        <v/>
      </c>
      <c r="Y698" s="59"/>
      <c r="Z698" s="7" t="str">
        <f t="shared" si="212"/>
        <v/>
      </c>
      <c r="AA698" s="7" t="str">
        <f t="shared" si="225"/>
        <v/>
      </c>
      <c r="AB698" s="4" t="str">
        <f t="shared" si="213"/>
        <v/>
      </c>
      <c r="AC698" s="59"/>
      <c r="AD698" s="4" t="str">
        <f>IF(MAX(COUNTIF(Data!K698:R698,1),COUNTIF(Data!K698:R698,2),COUNTIF(Data!K698:R698,3),COUNTIF(Data!K698:R698,4),COUNTIF(Data!K698:R698,5),COUNTIF(Data!K698:R698,6),COUNTIF(Data!K698:R698,7))&gt;0,MAX(COUNTIF(Data!K698:R698,1),COUNTIF(Data!K698:R698,2),COUNTIF(Data!K698:R698,3),COUNTIF(Data!K698:R698,4),COUNTIF(Data!K698:R698,5),COUNTIF(Data!K698:R698,6),COUNTIF(Data!K698:R698,7)),"")</f>
        <v/>
      </c>
      <c r="AE698" s="4" t="str">
        <f>IF(COUNTIF(Data!K698:R698,4)=8,"Remove","")</f>
        <v/>
      </c>
      <c r="AG698" s="2" t="str">
        <f>IF(Data!T698&gt;0,Data!T698-4,"")</f>
        <v/>
      </c>
      <c r="AH698" s="2" t="str">
        <f>IF(Data!U698&gt;0,Data!U698-4,"")</f>
        <v/>
      </c>
      <c r="AI698" s="2" t="str">
        <f>IF(Data!V698&gt;0,Data!V698-4,"")</f>
        <v/>
      </c>
      <c r="AJ698" s="2" t="str">
        <f>IF(Data!W698&gt;0,Data!W698-4,"")</f>
        <v/>
      </c>
      <c r="AK698" s="2" t="str">
        <f>IF(Data!X698&gt;0,Data!X698-4,"")</f>
        <v/>
      </c>
      <c r="AL698" s="2" t="str">
        <f>IF(Data!Y698&gt;0,Data!Y698-4,"")</f>
        <v/>
      </c>
      <c r="AM698" s="2" t="str">
        <f>IF(Data!Z698&gt;0,Data!Z698-4,"")</f>
        <v/>
      </c>
      <c r="AN698" s="2" t="str">
        <f>IF(Data!AA698&gt;0,Data!AA698-4,"")</f>
        <v/>
      </c>
      <c r="AP698" s="7" t="str">
        <f t="shared" si="214"/>
        <v/>
      </c>
      <c r="AQ698" s="7" t="str">
        <f t="shared" si="226"/>
        <v/>
      </c>
      <c r="AR698" s="4" t="str">
        <f t="shared" si="215"/>
        <v/>
      </c>
      <c r="AT698" s="4" t="str">
        <f>IF(MAX(COUNTIF(Data!T698:AA698,1),COUNTIF(Data!T698:AA698,2),COUNTIF(Data!T698:AA698,3),COUNTIF(Data!T698:AA698,4),COUNTIF(Data!T698:AA698,5),COUNTIF(Data!T698:AA698,6),COUNTIF(Data!T698:AA698,7))&gt;0,MAX(COUNTIF(Data!T698:AA698,1),COUNTIF(Data!T698:AA698,2),COUNTIF(Data!T698:AA698,3),COUNTIF(Data!T698:AA698,4),COUNTIF(Data!T698:AA698,5),COUNTIF(Data!T698:AA698,6),COUNTIF(Data!T698:AA698,7)),"")</f>
        <v/>
      </c>
      <c r="AU698" s="4" t="str">
        <f>IF(COUNTIF(Data!T698:AA698,4)=8,"Remove","")</f>
        <v/>
      </c>
      <c r="AW698" s="2" t="str">
        <f>IF(Data!AC698&gt;0,Data!AC698-4,"")</f>
        <v/>
      </c>
      <c r="AX698" s="2" t="str">
        <f>IF(Data!AD698&gt;0,Data!AD698-4,"")</f>
        <v/>
      </c>
      <c r="AY698" s="2" t="str">
        <f>IF(Data!AE698&gt;0,Data!AE698-4,"")</f>
        <v/>
      </c>
      <c r="AZ698" s="2" t="str">
        <f>IF(Data!AF698&gt;0,Data!AF698-4,"")</f>
        <v/>
      </c>
      <c r="BA698" s="2" t="str">
        <f>IF(Data!AG698&gt;0,Data!AG698-4,"")</f>
        <v/>
      </c>
      <c r="BB698" s="2" t="str">
        <f>IF(Data!AH698&gt;0,Data!AH698-4,"")</f>
        <v/>
      </c>
      <c r="BC698" s="2" t="str">
        <f>IF(Data!AI698&gt;0,Data!AI698-4,"")</f>
        <v/>
      </c>
      <c r="BD698" s="2" t="str">
        <f>IF(Data!AJ698&gt;0,Data!AJ698-4,"")</f>
        <v/>
      </c>
      <c r="BF698" s="7" t="str">
        <f t="shared" si="216"/>
        <v/>
      </c>
      <c r="BG698" s="7" t="str">
        <f t="shared" si="227"/>
        <v/>
      </c>
      <c r="BH698" s="4" t="str">
        <f t="shared" si="217"/>
        <v/>
      </c>
      <c r="BJ698" s="4" t="str">
        <f>IF(MAX(COUNTIF(Data!AC698:AJ698,1),COUNTIF(Data!AC698:AJ698,2),COUNTIF(Data!AC698:AJ698,3),COUNTIF(Data!AC698:AJ698,4),COUNTIF(Data!AC698:AJ698,5),COUNTIF(Data!AC698:AJ698,6),COUNTIF(Data!AC698:AJ698,7))&gt;0,MAX(COUNTIF(Data!AC698:AJ698,1),COUNTIF(Data!AC698:AJ698,2),COUNTIF(Data!AC698:AJ698,3),COUNTIF(Data!AC698:AJ698,4),COUNTIF(Data!AC698:AJ698,5),COUNTIF(Data!AC698:AJ698,6),COUNTIF(Data!AC698:AJ698,7)),"")</f>
        <v/>
      </c>
      <c r="BK698" s="4" t="str">
        <f>IF(COUNTIF(Data!AC698:AJ698,4)=8,"Remove","")</f>
        <v/>
      </c>
      <c r="BM698" s="2" t="str">
        <f>IF(Data!AL698&gt;0,Data!AL698-4,"")</f>
        <v/>
      </c>
      <c r="BN698" s="2" t="str">
        <f>IF(Data!AM698&gt;0,Data!AM698-4,"")</f>
        <v/>
      </c>
      <c r="BO698" s="2" t="str">
        <f>IF(Data!AN698&gt;0,Data!AN698-4,"")</f>
        <v/>
      </c>
      <c r="BP698" s="2" t="str">
        <f>IF(Data!AO698&gt;0,Data!AO698-4,"")</f>
        <v/>
      </c>
      <c r="BQ698" s="2" t="str">
        <f>IF(Data!AP698&gt;0,Data!AP698-4,"")</f>
        <v/>
      </c>
      <c r="BR698" s="2" t="str">
        <f>IF(Data!AQ698&gt;0,Data!AQ698-4,"")</f>
        <v/>
      </c>
      <c r="BS698" s="2" t="str">
        <f>IF(Data!AR698&gt;0,Data!AR698-4,"")</f>
        <v/>
      </c>
      <c r="BT698" s="2" t="str">
        <f>IF(Data!AS698&gt;0,Data!AS698-4,"")</f>
        <v/>
      </c>
      <c r="BV698" s="7" t="str">
        <f t="shared" si="218"/>
        <v/>
      </c>
      <c r="BW698" s="7" t="str">
        <f t="shared" si="228"/>
        <v/>
      </c>
      <c r="BX698" s="4" t="str">
        <f t="shared" si="219"/>
        <v/>
      </c>
      <c r="BZ698" s="4" t="str">
        <f>IF(MAX(COUNTIF(Data!AL698:AS698,1),COUNTIF(Data!AL698:AS698,2),COUNTIF(Data!AL698:AS698,3),COUNTIF(Data!AL698:AS698,4),COUNTIF(Data!AL698:AS698,5),COUNTIF(Data!AL698:AS698,6),COUNTIF(Data!AL698:AS698,7))&gt;0,MAX(COUNTIF(Data!AL698:AS698,1),COUNTIF(Data!AL698:AS698,2),COUNTIF(Data!AL698:AS698,3),COUNTIF(Data!AL698:AS698,4),COUNTIF(Data!AL698:AS698,5),COUNTIF(Data!AL698:AS698,6),COUNTIF(Data!AL698:AS698,7)),"")</f>
        <v/>
      </c>
      <c r="CA698" s="4" t="str">
        <f>IF(COUNTIF(Data!AL698:AS698,4)=8,"Remove","")</f>
        <v/>
      </c>
      <c r="CC698" s="2" t="str">
        <f>IF(Data!AU698&gt;0,Data!AU698-4,"")</f>
        <v/>
      </c>
      <c r="CD698" s="2" t="str">
        <f>IF(Data!AV698&gt;0,Data!AV698-4,"")</f>
        <v/>
      </c>
      <c r="CE698" s="2" t="str">
        <f>IF(Data!AW698&gt;0,Data!AW698-4,"")</f>
        <v/>
      </c>
      <c r="CF698" s="2" t="str">
        <f>IF(Data!AX698&gt;0,Data!AX698-4,"")</f>
        <v/>
      </c>
      <c r="CG698" s="2" t="str">
        <f>IF(Data!AY698&gt;0,Data!AY698-4,"")</f>
        <v/>
      </c>
      <c r="CH698" s="2" t="str">
        <f>IF(Data!AZ698&gt;0,Data!AZ698-4,"")</f>
        <v/>
      </c>
      <c r="CI698" s="2" t="str">
        <f>IF(Data!BA698&gt;0,Data!BA698-4,"")</f>
        <v/>
      </c>
      <c r="CJ698" s="2" t="str">
        <f>IF(Data!BB698&gt;0,Data!BB698-4,"")</f>
        <v/>
      </c>
      <c r="CL698" s="7" t="str">
        <f t="shared" si="220"/>
        <v/>
      </c>
      <c r="CM698" s="7" t="str">
        <f t="shared" si="229"/>
        <v/>
      </c>
      <c r="CN698" s="4" t="str">
        <f t="shared" si="221"/>
        <v/>
      </c>
      <c r="CP698" s="4" t="str">
        <f>IF(MAX(COUNTIF(Data!AU698:BB698,1),COUNTIF(Data!AU698:BB698,2),COUNTIF(Data!AU698:BB698,3),COUNTIF(Data!AU698:BB698,4),COUNTIF(Data!AU698:BB698,5),COUNTIF(Data!AU698:BB698,6),COUNTIF(Data!AU698:BB698,7))&gt;0,MAX(COUNTIF(Data!AU698:BB698,1),COUNTIF(Data!AU698:BB698,2),COUNTIF(Data!AU698:BB698,3),COUNTIF(Data!AU698:BB698,4),COUNTIF(Data!AU698:BB698,5),COUNTIF(Data!AU698:BB698,6),COUNTIF(Data!AU698:BB698,7)),"")</f>
        <v/>
      </c>
      <c r="CQ698" s="4" t="str">
        <f>IF(COUNTIF(Data!AU698:BB698,4)=8,"Remove","")</f>
        <v/>
      </c>
      <c r="CS698" s="2" t="str">
        <f>IF(Data!BD698&gt;0,Data!BD698-4,"")</f>
        <v/>
      </c>
      <c r="CT698" s="2" t="str">
        <f>IF(Data!BE698&gt;0,Data!BE698-4,"")</f>
        <v/>
      </c>
      <c r="CU698" s="2" t="str">
        <f>IF(Data!BF698&gt;0,Data!BF698-4,"")</f>
        <v/>
      </c>
      <c r="CV698" s="2" t="str">
        <f>IF(Data!BG698&gt;0,Data!BG698-4,"")</f>
        <v/>
      </c>
      <c r="CW698" s="2" t="str">
        <f>IF(Data!BH698&gt;0,Data!BH698-4,"")</f>
        <v/>
      </c>
      <c r="CX698" s="2" t="str">
        <f>IF(Data!BI698&gt;0,Data!BI698-4,"")</f>
        <v/>
      </c>
      <c r="CY698" s="2" t="str">
        <f>IF(Data!BJ698&gt;0,Data!BJ698-4,"")</f>
        <v/>
      </c>
      <c r="CZ698" s="2" t="str">
        <f>IF(Data!BK698&gt;0,Data!BK698-4,"")</f>
        <v/>
      </c>
      <c r="DB698" s="7" t="str">
        <f t="shared" si="222"/>
        <v/>
      </c>
      <c r="DC698" s="7" t="str">
        <f t="shared" si="230"/>
        <v/>
      </c>
      <c r="DD698" s="4" t="str">
        <f t="shared" si="223"/>
        <v/>
      </c>
      <c r="DF698" s="4" t="str">
        <f>IF(MAX(COUNTIF(Data!BD698:BK698,1),COUNTIF(Data!BD698:BK698,2),COUNTIF(Data!BD698:BK698,3),COUNTIF(Data!BD698:BK698,4),COUNTIF(Data!BD698:BK698,5),COUNTIF(Data!BD698:BK698,6),COUNTIF(Data!BD698:BK698,7))&gt;0,MAX(COUNTIF(Data!BD698:BK698,1),COUNTIF(Data!BD698:BK698,2),COUNTIF(Data!BD698:BK698,3),COUNTIF(Data!BD698:BK698,4),COUNTIF(Data!BD698:BK698,5),COUNTIF(Data!BD698:BK698,6),COUNTIF(Data!BD698:BK698,7)),"")</f>
        <v/>
      </c>
      <c r="DG698" s="4" t="str">
        <f>IF(COUNTIF(Data!BD698:BK698,4)=8,"Remove","")</f>
        <v/>
      </c>
    </row>
    <row r="699" spans="1:111" x14ac:dyDescent="0.25">
      <c r="A699" s="2" t="str">
        <f>IF(Data!B699&gt;0,Data!B699-4,"")</f>
        <v/>
      </c>
      <c r="B699" s="2" t="str">
        <f>IF(Data!C699&gt;0,Data!C699-4,"")</f>
        <v/>
      </c>
      <c r="C699" s="2" t="str">
        <f>IF(Data!D699&gt;0,Data!D699-4,"")</f>
        <v/>
      </c>
      <c r="D699" s="2" t="str">
        <f>IF(Data!E699&gt;0,Data!E699-4,"")</f>
        <v/>
      </c>
      <c r="E699" s="2" t="str">
        <f>IF(Data!F699&gt;0,Data!F699-4,"")</f>
        <v/>
      </c>
      <c r="F699" s="2" t="str">
        <f>IF(Data!G699&gt;0,Data!G699-4,"")</f>
        <v/>
      </c>
      <c r="G699" s="2" t="str">
        <f>IF(Data!H699&gt;0,Data!H699-4,"")</f>
        <v/>
      </c>
      <c r="H699" s="2" t="str">
        <f>IF(Data!I699&gt;0,Data!I699-4,"")</f>
        <v/>
      </c>
      <c r="J699" s="7" t="str">
        <f t="shared" si="210"/>
        <v/>
      </c>
      <c r="K699" s="7" t="str">
        <f t="shared" si="224"/>
        <v/>
      </c>
      <c r="L699" s="4" t="str">
        <f t="shared" si="211"/>
        <v/>
      </c>
      <c r="N699" s="4" t="str">
        <f>IF(MAX(COUNTIF(Data!B699:I699,1),COUNTIF(Data!B699:I699,2),COUNTIF(Data!B699:I699,3),COUNTIF(Data!B699:I699,4),COUNTIF(Data!B699:I699,5),COUNTIF(Data!B699:I699,6),COUNTIF(Data!B699:I699,7))&gt;0,MAX(COUNTIF(Data!B699:I699,1),COUNTIF(Data!B699:I699,2),COUNTIF(Data!B699:I699,3),COUNTIF(Data!B699:I699,4),COUNTIF(Data!B699:I699,5),COUNTIF(Data!B699:I699,6),COUNTIF(Data!B699:I699,7)),"")</f>
        <v/>
      </c>
      <c r="O699" s="4" t="str">
        <f>IF(COUNTIF(Data!B699:I699,4)=8,"Remove","")</f>
        <v/>
      </c>
      <c r="Q699" s="2" t="str">
        <f>IF(Data!K699&gt;0,Data!K699-4,"")</f>
        <v/>
      </c>
      <c r="R699" s="2" t="str">
        <f>IF(Data!L699&gt;0,Data!L699-4,"")</f>
        <v/>
      </c>
      <c r="S699" s="2" t="str">
        <f>IF(Data!M699&gt;0,Data!M699-4,"")</f>
        <v/>
      </c>
      <c r="T699" s="2" t="str">
        <f>IF(Data!N699&gt;0,Data!N699-4,"")</f>
        <v/>
      </c>
      <c r="U699" s="2" t="str">
        <f>IF(Data!O699&gt;0,Data!O699-4,"")</f>
        <v/>
      </c>
      <c r="V699" s="2" t="str">
        <f>IF(Data!P699&gt;0,Data!P699-4,"")</f>
        <v/>
      </c>
      <c r="W699" s="2" t="str">
        <f>IF(Data!Q699&gt;0,Data!Q699-4,"")</f>
        <v/>
      </c>
      <c r="X699" s="2" t="str">
        <f>IF(Data!R699&gt;0,Data!R699-4,"")</f>
        <v/>
      </c>
      <c r="Y699" s="59"/>
      <c r="Z699" s="7" t="str">
        <f t="shared" si="212"/>
        <v/>
      </c>
      <c r="AA699" s="7" t="str">
        <f t="shared" si="225"/>
        <v/>
      </c>
      <c r="AB699" s="4" t="str">
        <f t="shared" si="213"/>
        <v/>
      </c>
      <c r="AC699" s="59"/>
      <c r="AD699" s="4" t="str">
        <f>IF(MAX(COUNTIF(Data!K699:R699,1),COUNTIF(Data!K699:R699,2),COUNTIF(Data!K699:R699,3),COUNTIF(Data!K699:R699,4),COUNTIF(Data!K699:R699,5),COUNTIF(Data!K699:R699,6),COUNTIF(Data!K699:R699,7))&gt;0,MAX(COUNTIF(Data!K699:R699,1),COUNTIF(Data!K699:R699,2),COUNTIF(Data!K699:R699,3),COUNTIF(Data!K699:R699,4),COUNTIF(Data!K699:R699,5),COUNTIF(Data!K699:R699,6),COUNTIF(Data!K699:R699,7)),"")</f>
        <v/>
      </c>
      <c r="AE699" s="4" t="str">
        <f>IF(COUNTIF(Data!K699:R699,4)=8,"Remove","")</f>
        <v/>
      </c>
      <c r="AG699" s="2" t="str">
        <f>IF(Data!T699&gt;0,Data!T699-4,"")</f>
        <v/>
      </c>
      <c r="AH699" s="2" t="str">
        <f>IF(Data!U699&gt;0,Data!U699-4,"")</f>
        <v/>
      </c>
      <c r="AI699" s="2" t="str">
        <f>IF(Data!V699&gt;0,Data!V699-4,"")</f>
        <v/>
      </c>
      <c r="AJ699" s="2" t="str">
        <f>IF(Data!W699&gt;0,Data!W699-4,"")</f>
        <v/>
      </c>
      <c r="AK699" s="2" t="str">
        <f>IF(Data!X699&gt;0,Data!X699-4,"")</f>
        <v/>
      </c>
      <c r="AL699" s="2" t="str">
        <f>IF(Data!Y699&gt;0,Data!Y699-4,"")</f>
        <v/>
      </c>
      <c r="AM699" s="2" t="str">
        <f>IF(Data!Z699&gt;0,Data!Z699-4,"")</f>
        <v/>
      </c>
      <c r="AN699" s="2" t="str">
        <f>IF(Data!AA699&gt;0,Data!AA699-4,"")</f>
        <v/>
      </c>
      <c r="AP699" s="7" t="str">
        <f t="shared" si="214"/>
        <v/>
      </c>
      <c r="AQ699" s="7" t="str">
        <f t="shared" si="226"/>
        <v/>
      </c>
      <c r="AR699" s="4" t="str">
        <f t="shared" si="215"/>
        <v/>
      </c>
      <c r="AT699" s="4" t="str">
        <f>IF(MAX(COUNTIF(Data!T699:AA699,1),COUNTIF(Data!T699:AA699,2),COUNTIF(Data!T699:AA699,3),COUNTIF(Data!T699:AA699,4),COUNTIF(Data!T699:AA699,5),COUNTIF(Data!T699:AA699,6),COUNTIF(Data!T699:AA699,7))&gt;0,MAX(COUNTIF(Data!T699:AA699,1),COUNTIF(Data!T699:AA699,2),COUNTIF(Data!T699:AA699,3),COUNTIF(Data!T699:AA699,4),COUNTIF(Data!T699:AA699,5),COUNTIF(Data!T699:AA699,6),COUNTIF(Data!T699:AA699,7)),"")</f>
        <v/>
      </c>
      <c r="AU699" s="4" t="str">
        <f>IF(COUNTIF(Data!T699:AA699,4)=8,"Remove","")</f>
        <v/>
      </c>
      <c r="AW699" s="2" t="str">
        <f>IF(Data!AC699&gt;0,Data!AC699-4,"")</f>
        <v/>
      </c>
      <c r="AX699" s="2" t="str">
        <f>IF(Data!AD699&gt;0,Data!AD699-4,"")</f>
        <v/>
      </c>
      <c r="AY699" s="2" t="str">
        <f>IF(Data!AE699&gt;0,Data!AE699-4,"")</f>
        <v/>
      </c>
      <c r="AZ699" s="2" t="str">
        <f>IF(Data!AF699&gt;0,Data!AF699-4,"")</f>
        <v/>
      </c>
      <c r="BA699" s="2" t="str">
        <f>IF(Data!AG699&gt;0,Data!AG699-4,"")</f>
        <v/>
      </c>
      <c r="BB699" s="2" t="str">
        <f>IF(Data!AH699&gt;0,Data!AH699-4,"")</f>
        <v/>
      </c>
      <c r="BC699" s="2" t="str">
        <f>IF(Data!AI699&gt;0,Data!AI699-4,"")</f>
        <v/>
      </c>
      <c r="BD699" s="2" t="str">
        <f>IF(Data!AJ699&gt;0,Data!AJ699-4,"")</f>
        <v/>
      </c>
      <c r="BF699" s="7" t="str">
        <f t="shared" si="216"/>
        <v/>
      </c>
      <c r="BG699" s="7" t="str">
        <f t="shared" si="227"/>
        <v/>
      </c>
      <c r="BH699" s="4" t="str">
        <f t="shared" si="217"/>
        <v/>
      </c>
      <c r="BJ699" s="4" t="str">
        <f>IF(MAX(COUNTIF(Data!AC699:AJ699,1),COUNTIF(Data!AC699:AJ699,2),COUNTIF(Data!AC699:AJ699,3),COUNTIF(Data!AC699:AJ699,4),COUNTIF(Data!AC699:AJ699,5),COUNTIF(Data!AC699:AJ699,6),COUNTIF(Data!AC699:AJ699,7))&gt;0,MAX(COUNTIF(Data!AC699:AJ699,1),COUNTIF(Data!AC699:AJ699,2),COUNTIF(Data!AC699:AJ699,3),COUNTIF(Data!AC699:AJ699,4),COUNTIF(Data!AC699:AJ699,5),COUNTIF(Data!AC699:AJ699,6),COUNTIF(Data!AC699:AJ699,7)),"")</f>
        <v/>
      </c>
      <c r="BK699" s="4" t="str">
        <f>IF(COUNTIF(Data!AC699:AJ699,4)=8,"Remove","")</f>
        <v/>
      </c>
      <c r="BM699" s="2" t="str">
        <f>IF(Data!AL699&gt;0,Data!AL699-4,"")</f>
        <v/>
      </c>
      <c r="BN699" s="2" t="str">
        <f>IF(Data!AM699&gt;0,Data!AM699-4,"")</f>
        <v/>
      </c>
      <c r="BO699" s="2" t="str">
        <f>IF(Data!AN699&gt;0,Data!AN699-4,"")</f>
        <v/>
      </c>
      <c r="BP699" s="2" t="str">
        <f>IF(Data!AO699&gt;0,Data!AO699-4,"")</f>
        <v/>
      </c>
      <c r="BQ699" s="2" t="str">
        <f>IF(Data!AP699&gt;0,Data!AP699-4,"")</f>
        <v/>
      </c>
      <c r="BR699" s="2" t="str">
        <f>IF(Data!AQ699&gt;0,Data!AQ699-4,"")</f>
        <v/>
      </c>
      <c r="BS699" s="2" t="str">
        <f>IF(Data!AR699&gt;0,Data!AR699-4,"")</f>
        <v/>
      </c>
      <c r="BT699" s="2" t="str">
        <f>IF(Data!AS699&gt;0,Data!AS699-4,"")</f>
        <v/>
      </c>
      <c r="BV699" s="7" t="str">
        <f t="shared" si="218"/>
        <v/>
      </c>
      <c r="BW699" s="7" t="str">
        <f t="shared" si="228"/>
        <v/>
      </c>
      <c r="BX699" s="4" t="str">
        <f t="shared" si="219"/>
        <v/>
      </c>
      <c r="BZ699" s="4" t="str">
        <f>IF(MAX(COUNTIF(Data!AL699:AS699,1),COUNTIF(Data!AL699:AS699,2),COUNTIF(Data!AL699:AS699,3),COUNTIF(Data!AL699:AS699,4),COUNTIF(Data!AL699:AS699,5),COUNTIF(Data!AL699:AS699,6),COUNTIF(Data!AL699:AS699,7))&gt;0,MAX(COUNTIF(Data!AL699:AS699,1),COUNTIF(Data!AL699:AS699,2),COUNTIF(Data!AL699:AS699,3),COUNTIF(Data!AL699:AS699,4),COUNTIF(Data!AL699:AS699,5),COUNTIF(Data!AL699:AS699,6),COUNTIF(Data!AL699:AS699,7)),"")</f>
        <v/>
      </c>
      <c r="CA699" s="4" t="str">
        <f>IF(COUNTIF(Data!AL699:AS699,4)=8,"Remove","")</f>
        <v/>
      </c>
      <c r="CC699" s="2" t="str">
        <f>IF(Data!AU699&gt;0,Data!AU699-4,"")</f>
        <v/>
      </c>
      <c r="CD699" s="2" t="str">
        <f>IF(Data!AV699&gt;0,Data!AV699-4,"")</f>
        <v/>
      </c>
      <c r="CE699" s="2" t="str">
        <f>IF(Data!AW699&gt;0,Data!AW699-4,"")</f>
        <v/>
      </c>
      <c r="CF699" s="2" t="str">
        <f>IF(Data!AX699&gt;0,Data!AX699-4,"")</f>
        <v/>
      </c>
      <c r="CG699" s="2" t="str">
        <f>IF(Data!AY699&gt;0,Data!AY699-4,"")</f>
        <v/>
      </c>
      <c r="CH699" s="2" t="str">
        <f>IF(Data!AZ699&gt;0,Data!AZ699-4,"")</f>
        <v/>
      </c>
      <c r="CI699" s="2" t="str">
        <f>IF(Data!BA699&gt;0,Data!BA699-4,"")</f>
        <v/>
      </c>
      <c r="CJ699" s="2" t="str">
        <f>IF(Data!BB699&gt;0,Data!BB699-4,"")</f>
        <v/>
      </c>
      <c r="CL699" s="7" t="str">
        <f t="shared" si="220"/>
        <v/>
      </c>
      <c r="CM699" s="7" t="str">
        <f t="shared" si="229"/>
        <v/>
      </c>
      <c r="CN699" s="4" t="str">
        <f t="shared" si="221"/>
        <v/>
      </c>
      <c r="CP699" s="4" t="str">
        <f>IF(MAX(COUNTIF(Data!AU699:BB699,1),COUNTIF(Data!AU699:BB699,2),COUNTIF(Data!AU699:BB699,3),COUNTIF(Data!AU699:BB699,4),COUNTIF(Data!AU699:BB699,5),COUNTIF(Data!AU699:BB699,6),COUNTIF(Data!AU699:BB699,7))&gt;0,MAX(COUNTIF(Data!AU699:BB699,1),COUNTIF(Data!AU699:BB699,2),COUNTIF(Data!AU699:BB699,3),COUNTIF(Data!AU699:BB699,4),COUNTIF(Data!AU699:BB699,5),COUNTIF(Data!AU699:BB699,6),COUNTIF(Data!AU699:BB699,7)),"")</f>
        <v/>
      </c>
      <c r="CQ699" s="4" t="str">
        <f>IF(COUNTIF(Data!AU699:BB699,4)=8,"Remove","")</f>
        <v/>
      </c>
      <c r="CS699" s="2" t="str">
        <f>IF(Data!BD699&gt;0,Data!BD699-4,"")</f>
        <v/>
      </c>
      <c r="CT699" s="2" t="str">
        <f>IF(Data!BE699&gt;0,Data!BE699-4,"")</f>
        <v/>
      </c>
      <c r="CU699" s="2" t="str">
        <f>IF(Data!BF699&gt;0,Data!BF699-4,"")</f>
        <v/>
      </c>
      <c r="CV699" s="2" t="str">
        <f>IF(Data!BG699&gt;0,Data!BG699-4,"")</f>
        <v/>
      </c>
      <c r="CW699" s="2" t="str">
        <f>IF(Data!BH699&gt;0,Data!BH699-4,"")</f>
        <v/>
      </c>
      <c r="CX699" s="2" t="str">
        <f>IF(Data!BI699&gt;0,Data!BI699-4,"")</f>
        <v/>
      </c>
      <c r="CY699" s="2" t="str">
        <f>IF(Data!BJ699&gt;0,Data!BJ699-4,"")</f>
        <v/>
      </c>
      <c r="CZ699" s="2" t="str">
        <f>IF(Data!BK699&gt;0,Data!BK699-4,"")</f>
        <v/>
      </c>
      <c r="DB699" s="7" t="str">
        <f t="shared" si="222"/>
        <v/>
      </c>
      <c r="DC699" s="7" t="str">
        <f t="shared" si="230"/>
        <v/>
      </c>
      <c r="DD699" s="4" t="str">
        <f t="shared" si="223"/>
        <v/>
      </c>
      <c r="DF699" s="4" t="str">
        <f>IF(MAX(COUNTIF(Data!BD699:BK699,1),COUNTIF(Data!BD699:BK699,2),COUNTIF(Data!BD699:BK699,3),COUNTIF(Data!BD699:BK699,4),COUNTIF(Data!BD699:BK699,5),COUNTIF(Data!BD699:BK699,6),COUNTIF(Data!BD699:BK699,7))&gt;0,MAX(COUNTIF(Data!BD699:BK699,1),COUNTIF(Data!BD699:BK699,2),COUNTIF(Data!BD699:BK699,3),COUNTIF(Data!BD699:BK699,4),COUNTIF(Data!BD699:BK699,5),COUNTIF(Data!BD699:BK699,6),COUNTIF(Data!BD699:BK699,7)),"")</f>
        <v/>
      </c>
      <c r="DG699" s="4" t="str">
        <f>IF(COUNTIF(Data!BD699:BK699,4)=8,"Remove","")</f>
        <v/>
      </c>
    </row>
    <row r="700" spans="1:111" x14ac:dyDescent="0.25">
      <c r="A700" s="2" t="str">
        <f>IF(Data!B700&gt;0,Data!B700-4,"")</f>
        <v/>
      </c>
      <c r="B700" s="2" t="str">
        <f>IF(Data!C700&gt;0,Data!C700-4,"")</f>
        <v/>
      </c>
      <c r="C700" s="2" t="str">
        <f>IF(Data!D700&gt;0,Data!D700-4,"")</f>
        <v/>
      </c>
      <c r="D700" s="2" t="str">
        <f>IF(Data!E700&gt;0,Data!E700-4,"")</f>
        <v/>
      </c>
      <c r="E700" s="2" t="str">
        <f>IF(Data!F700&gt;0,Data!F700-4,"")</f>
        <v/>
      </c>
      <c r="F700" s="2" t="str">
        <f>IF(Data!G700&gt;0,Data!G700-4,"")</f>
        <v/>
      </c>
      <c r="G700" s="2" t="str">
        <f>IF(Data!H700&gt;0,Data!H700-4,"")</f>
        <v/>
      </c>
      <c r="H700" s="2" t="str">
        <f>IF(Data!I700&gt;0,Data!I700-4,"")</f>
        <v/>
      </c>
      <c r="J700" s="7" t="str">
        <f t="shared" si="210"/>
        <v/>
      </c>
      <c r="K700" s="7" t="str">
        <f t="shared" si="224"/>
        <v/>
      </c>
      <c r="L700" s="4" t="str">
        <f t="shared" si="211"/>
        <v/>
      </c>
      <c r="N700" s="4" t="str">
        <f>IF(MAX(COUNTIF(Data!B700:I700,1),COUNTIF(Data!B700:I700,2),COUNTIF(Data!B700:I700,3),COUNTIF(Data!B700:I700,4),COUNTIF(Data!B700:I700,5),COUNTIF(Data!B700:I700,6),COUNTIF(Data!B700:I700,7))&gt;0,MAX(COUNTIF(Data!B700:I700,1),COUNTIF(Data!B700:I700,2),COUNTIF(Data!B700:I700,3),COUNTIF(Data!B700:I700,4),COUNTIF(Data!B700:I700,5),COUNTIF(Data!B700:I700,6),COUNTIF(Data!B700:I700,7)),"")</f>
        <v/>
      </c>
      <c r="O700" s="4" t="str">
        <f>IF(COUNTIF(Data!B700:I700,4)=8,"Remove","")</f>
        <v/>
      </c>
      <c r="Q700" s="2" t="str">
        <f>IF(Data!K700&gt;0,Data!K700-4,"")</f>
        <v/>
      </c>
      <c r="R700" s="2" t="str">
        <f>IF(Data!L700&gt;0,Data!L700-4,"")</f>
        <v/>
      </c>
      <c r="S700" s="2" t="str">
        <f>IF(Data!M700&gt;0,Data!M700-4,"")</f>
        <v/>
      </c>
      <c r="T700" s="2" t="str">
        <f>IF(Data!N700&gt;0,Data!N700-4,"")</f>
        <v/>
      </c>
      <c r="U700" s="2" t="str">
        <f>IF(Data!O700&gt;0,Data!O700-4,"")</f>
        <v/>
      </c>
      <c r="V700" s="2" t="str">
        <f>IF(Data!P700&gt;0,Data!P700-4,"")</f>
        <v/>
      </c>
      <c r="W700" s="2" t="str">
        <f>IF(Data!Q700&gt;0,Data!Q700-4,"")</f>
        <v/>
      </c>
      <c r="X700" s="2" t="str">
        <f>IF(Data!R700&gt;0,Data!R700-4,"")</f>
        <v/>
      </c>
      <c r="Y700" s="59"/>
      <c r="Z700" s="7" t="str">
        <f t="shared" si="212"/>
        <v/>
      </c>
      <c r="AA700" s="7" t="str">
        <f t="shared" si="225"/>
        <v/>
      </c>
      <c r="AB700" s="4" t="str">
        <f t="shared" si="213"/>
        <v/>
      </c>
      <c r="AC700" s="59"/>
      <c r="AD700" s="4" t="str">
        <f>IF(MAX(COUNTIF(Data!K700:R700,1),COUNTIF(Data!K700:R700,2),COUNTIF(Data!K700:R700,3),COUNTIF(Data!K700:R700,4),COUNTIF(Data!K700:R700,5),COUNTIF(Data!K700:R700,6),COUNTIF(Data!K700:R700,7))&gt;0,MAX(COUNTIF(Data!K700:R700,1),COUNTIF(Data!K700:R700,2),COUNTIF(Data!K700:R700,3),COUNTIF(Data!K700:R700,4),COUNTIF(Data!K700:R700,5),COUNTIF(Data!K700:R700,6),COUNTIF(Data!K700:R700,7)),"")</f>
        <v/>
      </c>
      <c r="AE700" s="4" t="str">
        <f>IF(COUNTIF(Data!K700:R700,4)=8,"Remove","")</f>
        <v/>
      </c>
      <c r="AG700" s="2" t="str">
        <f>IF(Data!T700&gt;0,Data!T700-4,"")</f>
        <v/>
      </c>
      <c r="AH700" s="2" t="str">
        <f>IF(Data!U700&gt;0,Data!U700-4,"")</f>
        <v/>
      </c>
      <c r="AI700" s="2" t="str">
        <f>IF(Data!V700&gt;0,Data!V700-4,"")</f>
        <v/>
      </c>
      <c r="AJ700" s="2" t="str">
        <f>IF(Data!W700&gt;0,Data!W700-4,"")</f>
        <v/>
      </c>
      <c r="AK700" s="2" t="str">
        <f>IF(Data!X700&gt;0,Data!X700-4,"")</f>
        <v/>
      </c>
      <c r="AL700" s="2" t="str">
        <f>IF(Data!Y700&gt;0,Data!Y700-4,"")</f>
        <v/>
      </c>
      <c r="AM700" s="2" t="str">
        <f>IF(Data!Z700&gt;0,Data!Z700-4,"")</f>
        <v/>
      </c>
      <c r="AN700" s="2" t="str">
        <f>IF(Data!AA700&gt;0,Data!AA700-4,"")</f>
        <v/>
      </c>
      <c r="AP700" s="7" t="str">
        <f t="shared" si="214"/>
        <v/>
      </c>
      <c r="AQ700" s="7" t="str">
        <f t="shared" si="226"/>
        <v/>
      </c>
      <c r="AR700" s="4" t="str">
        <f t="shared" si="215"/>
        <v/>
      </c>
      <c r="AT700" s="4" t="str">
        <f>IF(MAX(COUNTIF(Data!T700:AA700,1),COUNTIF(Data!T700:AA700,2),COUNTIF(Data!T700:AA700,3),COUNTIF(Data!T700:AA700,4),COUNTIF(Data!T700:AA700,5),COUNTIF(Data!T700:AA700,6),COUNTIF(Data!T700:AA700,7))&gt;0,MAX(COUNTIF(Data!T700:AA700,1),COUNTIF(Data!T700:AA700,2),COUNTIF(Data!T700:AA700,3),COUNTIF(Data!T700:AA700,4),COUNTIF(Data!T700:AA700,5),COUNTIF(Data!T700:AA700,6),COUNTIF(Data!T700:AA700,7)),"")</f>
        <v/>
      </c>
      <c r="AU700" s="4" t="str">
        <f>IF(COUNTIF(Data!T700:AA700,4)=8,"Remove","")</f>
        <v/>
      </c>
      <c r="AW700" s="2" t="str">
        <f>IF(Data!AC700&gt;0,Data!AC700-4,"")</f>
        <v/>
      </c>
      <c r="AX700" s="2" t="str">
        <f>IF(Data!AD700&gt;0,Data!AD700-4,"")</f>
        <v/>
      </c>
      <c r="AY700" s="2" t="str">
        <f>IF(Data!AE700&gt;0,Data!AE700-4,"")</f>
        <v/>
      </c>
      <c r="AZ700" s="2" t="str">
        <f>IF(Data!AF700&gt;0,Data!AF700-4,"")</f>
        <v/>
      </c>
      <c r="BA700" s="2" t="str">
        <f>IF(Data!AG700&gt;0,Data!AG700-4,"")</f>
        <v/>
      </c>
      <c r="BB700" s="2" t="str">
        <f>IF(Data!AH700&gt;0,Data!AH700-4,"")</f>
        <v/>
      </c>
      <c r="BC700" s="2" t="str">
        <f>IF(Data!AI700&gt;0,Data!AI700-4,"")</f>
        <v/>
      </c>
      <c r="BD700" s="2" t="str">
        <f>IF(Data!AJ700&gt;0,Data!AJ700-4,"")</f>
        <v/>
      </c>
      <c r="BF700" s="7" t="str">
        <f t="shared" si="216"/>
        <v/>
      </c>
      <c r="BG700" s="7" t="str">
        <f t="shared" si="227"/>
        <v/>
      </c>
      <c r="BH700" s="4" t="str">
        <f t="shared" si="217"/>
        <v/>
      </c>
      <c r="BJ700" s="4" t="str">
        <f>IF(MAX(COUNTIF(Data!AC700:AJ700,1),COUNTIF(Data!AC700:AJ700,2),COUNTIF(Data!AC700:AJ700,3),COUNTIF(Data!AC700:AJ700,4),COUNTIF(Data!AC700:AJ700,5),COUNTIF(Data!AC700:AJ700,6),COUNTIF(Data!AC700:AJ700,7))&gt;0,MAX(COUNTIF(Data!AC700:AJ700,1),COUNTIF(Data!AC700:AJ700,2),COUNTIF(Data!AC700:AJ700,3),COUNTIF(Data!AC700:AJ700,4),COUNTIF(Data!AC700:AJ700,5),COUNTIF(Data!AC700:AJ700,6),COUNTIF(Data!AC700:AJ700,7)),"")</f>
        <v/>
      </c>
      <c r="BK700" s="4" t="str">
        <f>IF(COUNTIF(Data!AC700:AJ700,4)=8,"Remove","")</f>
        <v/>
      </c>
      <c r="BM700" s="2" t="str">
        <f>IF(Data!AL700&gt;0,Data!AL700-4,"")</f>
        <v/>
      </c>
      <c r="BN700" s="2" t="str">
        <f>IF(Data!AM700&gt;0,Data!AM700-4,"")</f>
        <v/>
      </c>
      <c r="BO700" s="2" t="str">
        <f>IF(Data!AN700&gt;0,Data!AN700-4,"")</f>
        <v/>
      </c>
      <c r="BP700" s="2" t="str">
        <f>IF(Data!AO700&gt;0,Data!AO700-4,"")</f>
        <v/>
      </c>
      <c r="BQ700" s="2" t="str">
        <f>IF(Data!AP700&gt;0,Data!AP700-4,"")</f>
        <v/>
      </c>
      <c r="BR700" s="2" t="str">
        <f>IF(Data!AQ700&gt;0,Data!AQ700-4,"")</f>
        <v/>
      </c>
      <c r="BS700" s="2" t="str">
        <f>IF(Data!AR700&gt;0,Data!AR700-4,"")</f>
        <v/>
      </c>
      <c r="BT700" s="2" t="str">
        <f>IF(Data!AS700&gt;0,Data!AS700-4,"")</f>
        <v/>
      </c>
      <c r="BV700" s="7" t="str">
        <f t="shared" si="218"/>
        <v/>
      </c>
      <c r="BW700" s="7" t="str">
        <f t="shared" si="228"/>
        <v/>
      </c>
      <c r="BX700" s="4" t="str">
        <f t="shared" si="219"/>
        <v/>
      </c>
      <c r="BZ700" s="4" t="str">
        <f>IF(MAX(COUNTIF(Data!AL700:AS700,1),COUNTIF(Data!AL700:AS700,2),COUNTIF(Data!AL700:AS700,3),COUNTIF(Data!AL700:AS700,4),COUNTIF(Data!AL700:AS700,5),COUNTIF(Data!AL700:AS700,6),COUNTIF(Data!AL700:AS700,7))&gt;0,MAX(COUNTIF(Data!AL700:AS700,1),COUNTIF(Data!AL700:AS700,2),COUNTIF(Data!AL700:AS700,3),COUNTIF(Data!AL700:AS700,4),COUNTIF(Data!AL700:AS700,5),COUNTIF(Data!AL700:AS700,6),COUNTIF(Data!AL700:AS700,7)),"")</f>
        <v/>
      </c>
      <c r="CA700" s="4" t="str">
        <f>IF(COUNTIF(Data!AL700:AS700,4)=8,"Remove","")</f>
        <v/>
      </c>
      <c r="CC700" s="2" t="str">
        <f>IF(Data!AU700&gt;0,Data!AU700-4,"")</f>
        <v/>
      </c>
      <c r="CD700" s="2" t="str">
        <f>IF(Data!AV700&gt;0,Data!AV700-4,"")</f>
        <v/>
      </c>
      <c r="CE700" s="2" t="str">
        <f>IF(Data!AW700&gt;0,Data!AW700-4,"")</f>
        <v/>
      </c>
      <c r="CF700" s="2" t="str">
        <f>IF(Data!AX700&gt;0,Data!AX700-4,"")</f>
        <v/>
      </c>
      <c r="CG700" s="2" t="str">
        <f>IF(Data!AY700&gt;0,Data!AY700-4,"")</f>
        <v/>
      </c>
      <c r="CH700" s="2" t="str">
        <f>IF(Data!AZ700&gt;0,Data!AZ700-4,"")</f>
        <v/>
      </c>
      <c r="CI700" s="2" t="str">
        <f>IF(Data!BA700&gt;0,Data!BA700-4,"")</f>
        <v/>
      </c>
      <c r="CJ700" s="2" t="str">
        <f>IF(Data!BB700&gt;0,Data!BB700-4,"")</f>
        <v/>
      </c>
      <c r="CL700" s="7" t="str">
        <f t="shared" si="220"/>
        <v/>
      </c>
      <c r="CM700" s="7" t="str">
        <f t="shared" si="229"/>
        <v/>
      </c>
      <c r="CN700" s="4" t="str">
        <f t="shared" si="221"/>
        <v/>
      </c>
      <c r="CP700" s="4" t="str">
        <f>IF(MAX(COUNTIF(Data!AU700:BB700,1),COUNTIF(Data!AU700:BB700,2),COUNTIF(Data!AU700:BB700,3),COUNTIF(Data!AU700:BB700,4),COUNTIF(Data!AU700:BB700,5),COUNTIF(Data!AU700:BB700,6),COUNTIF(Data!AU700:BB700,7))&gt;0,MAX(COUNTIF(Data!AU700:BB700,1),COUNTIF(Data!AU700:BB700,2),COUNTIF(Data!AU700:BB700,3),COUNTIF(Data!AU700:BB700,4),COUNTIF(Data!AU700:BB700,5),COUNTIF(Data!AU700:BB700,6),COUNTIF(Data!AU700:BB700,7)),"")</f>
        <v/>
      </c>
      <c r="CQ700" s="4" t="str">
        <f>IF(COUNTIF(Data!AU700:BB700,4)=8,"Remove","")</f>
        <v/>
      </c>
      <c r="CS700" s="2" t="str">
        <f>IF(Data!BD700&gt;0,Data!BD700-4,"")</f>
        <v/>
      </c>
      <c r="CT700" s="2" t="str">
        <f>IF(Data!BE700&gt;0,Data!BE700-4,"")</f>
        <v/>
      </c>
      <c r="CU700" s="2" t="str">
        <f>IF(Data!BF700&gt;0,Data!BF700-4,"")</f>
        <v/>
      </c>
      <c r="CV700" s="2" t="str">
        <f>IF(Data!BG700&gt;0,Data!BG700-4,"")</f>
        <v/>
      </c>
      <c r="CW700" s="2" t="str">
        <f>IF(Data!BH700&gt;0,Data!BH700-4,"")</f>
        <v/>
      </c>
      <c r="CX700" s="2" t="str">
        <f>IF(Data!BI700&gt;0,Data!BI700-4,"")</f>
        <v/>
      </c>
      <c r="CY700" s="2" t="str">
        <f>IF(Data!BJ700&gt;0,Data!BJ700-4,"")</f>
        <v/>
      </c>
      <c r="CZ700" s="2" t="str">
        <f>IF(Data!BK700&gt;0,Data!BK700-4,"")</f>
        <v/>
      </c>
      <c r="DB700" s="7" t="str">
        <f t="shared" si="222"/>
        <v/>
      </c>
      <c r="DC700" s="7" t="str">
        <f t="shared" si="230"/>
        <v/>
      </c>
      <c r="DD700" s="4" t="str">
        <f t="shared" si="223"/>
        <v/>
      </c>
      <c r="DF700" s="4" t="str">
        <f>IF(MAX(COUNTIF(Data!BD700:BK700,1),COUNTIF(Data!BD700:BK700,2),COUNTIF(Data!BD700:BK700,3),COUNTIF(Data!BD700:BK700,4),COUNTIF(Data!BD700:BK700,5),COUNTIF(Data!BD700:BK700,6),COUNTIF(Data!BD700:BK700,7))&gt;0,MAX(COUNTIF(Data!BD700:BK700,1),COUNTIF(Data!BD700:BK700,2),COUNTIF(Data!BD700:BK700,3),COUNTIF(Data!BD700:BK700,4),COUNTIF(Data!BD700:BK700,5),COUNTIF(Data!BD700:BK700,6),COUNTIF(Data!BD700:BK700,7)),"")</f>
        <v/>
      </c>
      <c r="DG700" s="4" t="str">
        <f>IF(COUNTIF(Data!BD700:BK700,4)=8,"Remove","")</f>
        <v/>
      </c>
    </row>
    <row r="701" spans="1:111" x14ac:dyDescent="0.25">
      <c r="A701" s="2" t="str">
        <f>IF(Data!B701&gt;0,Data!B701-4,"")</f>
        <v/>
      </c>
      <c r="B701" s="2" t="str">
        <f>IF(Data!C701&gt;0,Data!C701-4,"")</f>
        <v/>
      </c>
      <c r="C701" s="2" t="str">
        <f>IF(Data!D701&gt;0,Data!D701-4,"")</f>
        <v/>
      </c>
      <c r="D701" s="2" t="str">
        <f>IF(Data!E701&gt;0,Data!E701-4,"")</f>
        <v/>
      </c>
      <c r="E701" s="2" t="str">
        <f>IF(Data!F701&gt;0,Data!F701-4,"")</f>
        <v/>
      </c>
      <c r="F701" s="2" t="str">
        <f>IF(Data!G701&gt;0,Data!G701-4,"")</f>
        <v/>
      </c>
      <c r="G701" s="2" t="str">
        <f>IF(Data!H701&gt;0,Data!H701-4,"")</f>
        <v/>
      </c>
      <c r="H701" s="2" t="str">
        <f>IF(Data!I701&gt;0,Data!I701-4,"")</f>
        <v/>
      </c>
      <c r="J701" s="7" t="str">
        <f t="shared" si="210"/>
        <v/>
      </c>
      <c r="K701" s="7" t="str">
        <f t="shared" si="224"/>
        <v/>
      </c>
      <c r="L701" s="4" t="str">
        <f t="shared" si="211"/>
        <v/>
      </c>
      <c r="N701" s="4" t="str">
        <f>IF(MAX(COUNTIF(Data!B701:I701,1),COUNTIF(Data!B701:I701,2),COUNTIF(Data!B701:I701,3),COUNTIF(Data!B701:I701,4),COUNTIF(Data!B701:I701,5),COUNTIF(Data!B701:I701,6),COUNTIF(Data!B701:I701,7))&gt;0,MAX(COUNTIF(Data!B701:I701,1),COUNTIF(Data!B701:I701,2),COUNTIF(Data!B701:I701,3),COUNTIF(Data!B701:I701,4),COUNTIF(Data!B701:I701,5),COUNTIF(Data!B701:I701,6),COUNTIF(Data!B701:I701,7)),"")</f>
        <v/>
      </c>
      <c r="O701" s="4" t="str">
        <f>IF(COUNTIF(Data!B701:I701,4)=8,"Remove","")</f>
        <v/>
      </c>
      <c r="Q701" s="2" t="str">
        <f>IF(Data!K701&gt;0,Data!K701-4,"")</f>
        <v/>
      </c>
      <c r="R701" s="2" t="str">
        <f>IF(Data!L701&gt;0,Data!L701-4,"")</f>
        <v/>
      </c>
      <c r="S701" s="2" t="str">
        <f>IF(Data!M701&gt;0,Data!M701-4,"")</f>
        <v/>
      </c>
      <c r="T701" s="2" t="str">
        <f>IF(Data!N701&gt;0,Data!N701-4,"")</f>
        <v/>
      </c>
      <c r="U701" s="2" t="str">
        <f>IF(Data!O701&gt;0,Data!O701-4,"")</f>
        <v/>
      </c>
      <c r="V701" s="2" t="str">
        <f>IF(Data!P701&gt;0,Data!P701-4,"")</f>
        <v/>
      </c>
      <c r="W701" s="2" t="str">
        <f>IF(Data!Q701&gt;0,Data!Q701-4,"")</f>
        <v/>
      </c>
      <c r="X701" s="2" t="str">
        <f>IF(Data!R701&gt;0,Data!R701-4,"")</f>
        <v/>
      </c>
      <c r="Y701" s="59"/>
      <c r="Z701" s="7" t="str">
        <f t="shared" si="212"/>
        <v/>
      </c>
      <c r="AA701" s="7" t="str">
        <f t="shared" si="225"/>
        <v/>
      </c>
      <c r="AB701" s="4" t="str">
        <f t="shared" si="213"/>
        <v/>
      </c>
      <c r="AC701" s="59"/>
      <c r="AD701" s="4" t="str">
        <f>IF(MAX(COUNTIF(Data!K701:R701,1),COUNTIF(Data!K701:R701,2),COUNTIF(Data!K701:R701,3),COUNTIF(Data!K701:R701,4),COUNTIF(Data!K701:R701,5),COUNTIF(Data!K701:R701,6),COUNTIF(Data!K701:R701,7))&gt;0,MAX(COUNTIF(Data!K701:R701,1),COUNTIF(Data!K701:R701,2),COUNTIF(Data!K701:R701,3),COUNTIF(Data!K701:R701,4),COUNTIF(Data!K701:R701,5),COUNTIF(Data!K701:R701,6),COUNTIF(Data!K701:R701,7)),"")</f>
        <v/>
      </c>
      <c r="AE701" s="4" t="str">
        <f>IF(COUNTIF(Data!K701:R701,4)=8,"Remove","")</f>
        <v/>
      </c>
      <c r="AG701" s="2" t="str">
        <f>IF(Data!T701&gt;0,Data!T701-4,"")</f>
        <v/>
      </c>
      <c r="AH701" s="2" t="str">
        <f>IF(Data!U701&gt;0,Data!U701-4,"")</f>
        <v/>
      </c>
      <c r="AI701" s="2" t="str">
        <f>IF(Data!V701&gt;0,Data!V701-4,"")</f>
        <v/>
      </c>
      <c r="AJ701" s="2" t="str">
        <f>IF(Data!W701&gt;0,Data!W701-4,"")</f>
        <v/>
      </c>
      <c r="AK701" s="2" t="str">
        <f>IF(Data!X701&gt;0,Data!X701-4,"")</f>
        <v/>
      </c>
      <c r="AL701" s="2" t="str">
        <f>IF(Data!Y701&gt;0,Data!Y701-4,"")</f>
        <v/>
      </c>
      <c r="AM701" s="2" t="str">
        <f>IF(Data!Z701&gt;0,Data!Z701-4,"")</f>
        <v/>
      </c>
      <c r="AN701" s="2" t="str">
        <f>IF(Data!AA701&gt;0,Data!AA701-4,"")</f>
        <v/>
      </c>
      <c r="AP701" s="7" t="str">
        <f t="shared" si="214"/>
        <v/>
      </c>
      <c r="AQ701" s="7" t="str">
        <f t="shared" si="226"/>
        <v/>
      </c>
      <c r="AR701" s="4" t="str">
        <f t="shared" si="215"/>
        <v/>
      </c>
      <c r="AT701" s="4" t="str">
        <f>IF(MAX(COUNTIF(Data!T701:AA701,1),COUNTIF(Data!T701:AA701,2),COUNTIF(Data!T701:AA701,3),COUNTIF(Data!T701:AA701,4),COUNTIF(Data!T701:AA701,5),COUNTIF(Data!T701:AA701,6),COUNTIF(Data!T701:AA701,7))&gt;0,MAX(COUNTIF(Data!T701:AA701,1),COUNTIF(Data!T701:AA701,2),COUNTIF(Data!T701:AA701,3),COUNTIF(Data!T701:AA701,4),COUNTIF(Data!T701:AA701,5),COUNTIF(Data!T701:AA701,6),COUNTIF(Data!T701:AA701,7)),"")</f>
        <v/>
      </c>
      <c r="AU701" s="4" t="str">
        <f>IF(COUNTIF(Data!T701:AA701,4)=8,"Remove","")</f>
        <v/>
      </c>
      <c r="AW701" s="2" t="str">
        <f>IF(Data!AC701&gt;0,Data!AC701-4,"")</f>
        <v/>
      </c>
      <c r="AX701" s="2" t="str">
        <f>IF(Data!AD701&gt;0,Data!AD701-4,"")</f>
        <v/>
      </c>
      <c r="AY701" s="2" t="str">
        <f>IF(Data!AE701&gt;0,Data!AE701-4,"")</f>
        <v/>
      </c>
      <c r="AZ701" s="2" t="str">
        <f>IF(Data!AF701&gt;0,Data!AF701-4,"")</f>
        <v/>
      </c>
      <c r="BA701" s="2" t="str">
        <f>IF(Data!AG701&gt;0,Data!AG701-4,"")</f>
        <v/>
      </c>
      <c r="BB701" s="2" t="str">
        <f>IF(Data!AH701&gt;0,Data!AH701-4,"")</f>
        <v/>
      </c>
      <c r="BC701" s="2" t="str">
        <f>IF(Data!AI701&gt;0,Data!AI701-4,"")</f>
        <v/>
      </c>
      <c r="BD701" s="2" t="str">
        <f>IF(Data!AJ701&gt;0,Data!AJ701-4,"")</f>
        <v/>
      </c>
      <c r="BF701" s="7" t="str">
        <f t="shared" si="216"/>
        <v/>
      </c>
      <c r="BG701" s="7" t="str">
        <f t="shared" si="227"/>
        <v/>
      </c>
      <c r="BH701" s="4" t="str">
        <f t="shared" si="217"/>
        <v/>
      </c>
      <c r="BJ701" s="4" t="str">
        <f>IF(MAX(COUNTIF(Data!AC701:AJ701,1),COUNTIF(Data!AC701:AJ701,2),COUNTIF(Data!AC701:AJ701,3),COUNTIF(Data!AC701:AJ701,4),COUNTIF(Data!AC701:AJ701,5),COUNTIF(Data!AC701:AJ701,6),COUNTIF(Data!AC701:AJ701,7))&gt;0,MAX(COUNTIF(Data!AC701:AJ701,1),COUNTIF(Data!AC701:AJ701,2),COUNTIF(Data!AC701:AJ701,3),COUNTIF(Data!AC701:AJ701,4),COUNTIF(Data!AC701:AJ701,5),COUNTIF(Data!AC701:AJ701,6),COUNTIF(Data!AC701:AJ701,7)),"")</f>
        <v/>
      </c>
      <c r="BK701" s="4" t="str">
        <f>IF(COUNTIF(Data!AC701:AJ701,4)=8,"Remove","")</f>
        <v/>
      </c>
      <c r="BM701" s="2" t="str">
        <f>IF(Data!AL701&gt;0,Data!AL701-4,"")</f>
        <v/>
      </c>
      <c r="BN701" s="2" t="str">
        <f>IF(Data!AM701&gt;0,Data!AM701-4,"")</f>
        <v/>
      </c>
      <c r="BO701" s="2" t="str">
        <f>IF(Data!AN701&gt;0,Data!AN701-4,"")</f>
        <v/>
      </c>
      <c r="BP701" s="2" t="str">
        <f>IF(Data!AO701&gt;0,Data!AO701-4,"")</f>
        <v/>
      </c>
      <c r="BQ701" s="2" t="str">
        <f>IF(Data!AP701&gt;0,Data!AP701-4,"")</f>
        <v/>
      </c>
      <c r="BR701" s="2" t="str">
        <f>IF(Data!AQ701&gt;0,Data!AQ701-4,"")</f>
        <v/>
      </c>
      <c r="BS701" s="2" t="str">
        <f>IF(Data!AR701&gt;0,Data!AR701-4,"")</f>
        <v/>
      </c>
      <c r="BT701" s="2" t="str">
        <f>IF(Data!AS701&gt;0,Data!AS701-4,"")</f>
        <v/>
      </c>
      <c r="BV701" s="7" t="str">
        <f t="shared" si="218"/>
        <v/>
      </c>
      <c r="BW701" s="7" t="str">
        <f t="shared" si="228"/>
        <v/>
      </c>
      <c r="BX701" s="4" t="str">
        <f t="shared" si="219"/>
        <v/>
      </c>
      <c r="BZ701" s="4" t="str">
        <f>IF(MAX(COUNTIF(Data!AL701:AS701,1),COUNTIF(Data!AL701:AS701,2),COUNTIF(Data!AL701:AS701,3),COUNTIF(Data!AL701:AS701,4),COUNTIF(Data!AL701:AS701,5),COUNTIF(Data!AL701:AS701,6),COUNTIF(Data!AL701:AS701,7))&gt;0,MAX(COUNTIF(Data!AL701:AS701,1),COUNTIF(Data!AL701:AS701,2),COUNTIF(Data!AL701:AS701,3),COUNTIF(Data!AL701:AS701,4),COUNTIF(Data!AL701:AS701,5),COUNTIF(Data!AL701:AS701,6),COUNTIF(Data!AL701:AS701,7)),"")</f>
        <v/>
      </c>
      <c r="CA701" s="4" t="str">
        <f>IF(COUNTIF(Data!AL701:AS701,4)=8,"Remove","")</f>
        <v/>
      </c>
      <c r="CC701" s="2" t="str">
        <f>IF(Data!AU701&gt;0,Data!AU701-4,"")</f>
        <v/>
      </c>
      <c r="CD701" s="2" t="str">
        <f>IF(Data!AV701&gt;0,Data!AV701-4,"")</f>
        <v/>
      </c>
      <c r="CE701" s="2" t="str">
        <f>IF(Data!AW701&gt;0,Data!AW701-4,"")</f>
        <v/>
      </c>
      <c r="CF701" s="2" t="str">
        <f>IF(Data!AX701&gt;0,Data!AX701-4,"")</f>
        <v/>
      </c>
      <c r="CG701" s="2" t="str">
        <f>IF(Data!AY701&gt;0,Data!AY701-4,"")</f>
        <v/>
      </c>
      <c r="CH701" s="2" t="str">
        <f>IF(Data!AZ701&gt;0,Data!AZ701-4,"")</f>
        <v/>
      </c>
      <c r="CI701" s="2" t="str">
        <f>IF(Data!BA701&gt;0,Data!BA701-4,"")</f>
        <v/>
      </c>
      <c r="CJ701" s="2" t="str">
        <f>IF(Data!BB701&gt;0,Data!BB701-4,"")</f>
        <v/>
      </c>
      <c r="CL701" s="7" t="str">
        <f t="shared" si="220"/>
        <v/>
      </c>
      <c r="CM701" s="7" t="str">
        <f t="shared" si="229"/>
        <v/>
      </c>
      <c r="CN701" s="4" t="str">
        <f t="shared" si="221"/>
        <v/>
      </c>
      <c r="CP701" s="4" t="str">
        <f>IF(MAX(COUNTIF(Data!AU701:BB701,1),COUNTIF(Data!AU701:BB701,2),COUNTIF(Data!AU701:BB701,3),COUNTIF(Data!AU701:BB701,4),COUNTIF(Data!AU701:BB701,5),COUNTIF(Data!AU701:BB701,6),COUNTIF(Data!AU701:BB701,7))&gt;0,MAX(COUNTIF(Data!AU701:BB701,1),COUNTIF(Data!AU701:BB701,2),COUNTIF(Data!AU701:BB701,3),COUNTIF(Data!AU701:BB701,4),COUNTIF(Data!AU701:BB701,5),COUNTIF(Data!AU701:BB701,6),COUNTIF(Data!AU701:BB701,7)),"")</f>
        <v/>
      </c>
      <c r="CQ701" s="4" t="str">
        <f>IF(COUNTIF(Data!AU701:BB701,4)=8,"Remove","")</f>
        <v/>
      </c>
      <c r="CS701" s="2" t="str">
        <f>IF(Data!BD701&gt;0,Data!BD701-4,"")</f>
        <v/>
      </c>
      <c r="CT701" s="2" t="str">
        <f>IF(Data!BE701&gt;0,Data!BE701-4,"")</f>
        <v/>
      </c>
      <c r="CU701" s="2" t="str">
        <f>IF(Data!BF701&gt;0,Data!BF701-4,"")</f>
        <v/>
      </c>
      <c r="CV701" s="2" t="str">
        <f>IF(Data!BG701&gt;0,Data!BG701-4,"")</f>
        <v/>
      </c>
      <c r="CW701" s="2" t="str">
        <f>IF(Data!BH701&gt;0,Data!BH701-4,"")</f>
        <v/>
      </c>
      <c r="CX701" s="2" t="str">
        <f>IF(Data!BI701&gt;0,Data!BI701-4,"")</f>
        <v/>
      </c>
      <c r="CY701" s="2" t="str">
        <f>IF(Data!BJ701&gt;0,Data!BJ701-4,"")</f>
        <v/>
      </c>
      <c r="CZ701" s="2" t="str">
        <f>IF(Data!BK701&gt;0,Data!BK701-4,"")</f>
        <v/>
      </c>
      <c r="DB701" s="7" t="str">
        <f t="shared" si="222"/>
        <v/>
      </c>
      <c r="DC701" s="7" t="str">
        <f t="shared" si="230"/>
        <v/>
      </c>
      <c r="DD701" s="4" t="str">
        <f t="shared" si="223"/>
        <v/>
      </c>
      <c r="DF701" s="4" t="str">
        <f>IF(MAX(COUNTIF(Data!BD701:BK701,1),COUNTIF(Data!BD701:BK701,2),COUNTIF(Data!BD701:BK701,3),COUNTIF(Data!BD701:BK701,4),COUNTIF(Data!BD701:BK701,5),COUNTIF(Data!BD701:BK701,6),COUNTIF(Data!BD701:BK701,7))&gt;0,MAX(COUNTIF(Data!BD701:BK701,1),COUNTIF(Data!BD701:BK701,2),COUNTIF(Data!BD701:BK701,3),COUNTIF(Data!BD701:BK701,4),COUNTIF(Data!BD701:BK701,5),COUNTIF(Data!BD701:BK701,6),COUNTIF(Data!BD701:BK701,7)),"")</f>
        <v/>
      </c>
      <c r="DG701" s="4" t="str">
        <f>IF(COUNTIF(Data!BD701:BK701,4)=8,"Remove","")</f>
        <v/>
      </c>
    </row>
    <row r="702" spans="1:111" x14ac:dyDescent="0.25">
      <c r="A702" s="2" t="str">
        <f>IF(Data!B702&gt;0,Data!B702-4,"")</f>
        <v/>
      </c>
      <c r="B702" s="2" t="str">
        <f>IF(Data!C702&gt;0,Data!C702-4,"")</f>
        <v/>
      </c>
      <c r="C702" s="2" t="str">
        <f>IF(Data!D702&gt;0,Data!D702-4,"")</f>
        <v/>
      </c>
      <c r="D702" s="2" t="str">
        <f>IF(Data!E702&gt;0,Data!E702-4,"")</f>
        <v/>
      </c>
      <c r="E702" s="2" t="str">
        <f>IF(Data!F702&gt;0,Data!F702-4,"")</f>
        <v/>
      </c>
      <c r="F702" s="2" t="str">
        <f>IF(Data!G702&gt;0,Data!G702-4,"")</f>
        <v/>
      </c>
      <c r="G702" s="2" t="str">
        <f>IF(Data!H702&gt;0,Data!H702-4,"")</f>
        <v/>
      </c>
      <c r="H702" s="2" t="str">
        <f>IF(Data!I702&gt;0,Data!I702-4,"")</f>
        <v/>
      </c>
      <c r="J702" s="7" t="str">
        <f t="shared" si="210"/>
        <v/>
      </c>
      <c r="K702" s="7" t="str">
        <f t="shared" si="224"/>
        <v/>
      </c>
      <c r="L702" s="4" t="str">
        <f t="shared" si="211"/>
        <v/>
      </c>
      <c r="N702" s="4" t="str">
        <f>IF(MAX(COUNTIF(Data!B702:I702,1),COUNTIF(Data!B702:I702,2),COUNTIF(Data!B702:I702,3),COUNTIF(Data!B702:I702,4),COUNTIF(Data!B702:I702,5),COUNTIF(Data!B702:I702,6),COUNTIF(Data!B702:I702,7))&gt;0,MAX(COUNTIF(Data!B702:I702,1),COUNTIF(Data!B702:I702,2),COUNTIF(Data!B702:I702,3),COUNTIF(Data!B702:I702,4),COUNTIF(Data!B702:I702,5),COUNTIF(Data!B702:I702,6),COUNTIF(Data!B702:I702,7)),"")</f>
        <v/>
      </c>
      <c r="O702" s="4" t="str">
        <f>IF(COUNTIF(Data!B702:I702,4)=8,"Remove","")</f>
        <v/>
      </c>
      <c r="Q702" s="2" t="str">
        <f>IF(Data!K702&gt;0,Data!K702-4,"")</f>
        <v/>
      </c>
      <c r="R702" s="2" t="str">
        <f>IF(Data!L702&gt;0,Data!L702-4,"")</f>
        <v/>
      </c>
      <c r="S702" s="2" t="str">
        <f>IF(Data!M702&gt;0,Data!M702-4,"")</f>
        <v/>
      </c>
      <c r="T702" s="2" t="str">
        <f>IF(Data!N702&gt;0,Data!N702-4,"")</f>
        <v/>
      </c>
      <c r="U702" s="2" t="str">
        <f>IF(Data!O702&gt;0,Data!O702-4,"")</f>
        <v/>
      </c>
      <c r="V702" s="2" t="str">
        <f>IF(Data!P702&gt;0,Data!P702-4,"")</f>
        <v/>
      </c>
      <c r="W702" s="2" t="str">
        <f>IF(Data!Q702&gt;0,Data!Q702-4,"")</f>
        <v/>
      </c>
      <c r="X702" s="2" t="str">
        <f>IF(Data!R702&gt;0,Data!R702-4,"")</f>
        <v/>
      </c>
      <c r="Y702" s="59"/>
      <c r="Z702" s="7" t="str">
        <f t="shared" si="212"/>
        <v/>
      </c>
      <c r="AA702" s="7" t="str">
        <f t="shared" si="225"/>
        <v/>
      </c>
      <c r="AB702" s="4" t="str">
        <f t="shared" si="213"/>
        <v/>
      </c>
      <c r="AC702" s="59"/>
      <c r="AD702" s="4" t="str">
        <f>IF(MAX(COUNTIF(Data!K702:R702,1),COUNTIF(Data!K702:R702,2),COUNTIF(Data!K702:R702,3),COUNTIF(Data!K702:R702,4),COUNTIF(Data!K702:R702,5),COUNTIF(Data!K702:R702,6),COUNTIF(Data!K702:R702,7))&gt;0,MAX(COUNTIF(Data!K702:R702,1),COUNTIF(Data!K702:R702,2),COUNTIF(Data!K702:R702,3),COUNTIF(Data!K702:R702,4),COUNTIF(Data!K702:R702,5),COUNTIF(Data!K702:R702,6),COUNTIF(Data!K702:R702,7)),"")</f>
        <v/>
      </c>
      <c r="AE702" s="4" t="str">
        <f>IF(COUNTIF(Data!K702:R702,4)=8,"Remove","")</f>
        <v/>
      </c>
      <c r="AG702" s="2" t="str">
        <f>IF(Data!T702&gt;0,Data!T702-4,"")</f>
        <v/>
      </c>
      <c r="AH702" s="2" t="str">
        <f>IF(Data!U702&gt;0,Data!U702-4,"")</f>
        <v/>
      </c>
      <c r="AI702" s="2" t="str">
        <f>IF(Data!V702&gt;0,Data!V702-4,"")</f>
        <v/>
      </c>
      <c r="AJ702" s="2" t="str">
        <f>IF(Data!W702&gt;0,Data!W702-4,"")</f>
        <v/>
      </c>
      <c r="AK702" s="2" t="str">
        <f>IF(Data!X702&gt;0,Data!X702-4,"")</f>
        <v/>
      </c>
      <c r="AL702" s="2" t="str">
        <f>IF(Data!Y702&gt;0,Data!Y702-4,"")</f>
        <v/>
      </c>
      <c r="AM702" s="2" t="str">
        <f>IF(Data!Z702&gt;0,Data!Z702-4,"")</f>
        <v/>
      </c>
      <c r="AN702" s="2" t="str">
        <f>IF(Data!AA702&gt;0,Data!AA702-4,"")</f>
        <v/>
      </c>
      <c r="AP702" s="7" t="str">
        <f t="shared" si="214"/>
        <v/>
      </c>
      <c r="AQ702" s="7" t="str">
        <f t="shared" si="226"/>
        <v/>
      </c>
      <c r="AR702" s="4" t="str">
        <f t="shared" si="215"/>
        <v/>
      </c>
      <c r="AT702" s="4" t="str">
        <f>IF(MAX(COUNTIF(Data!T702:AA702,1),COUNTIF(Data!T702:AA702,2),COUNTIF(Data!T702:AA702,3),COUNTIF(Data!T702:AA702,4),COUNTIF(Data!T702:AA702,5),COUNTIF(Data!T702:AA702,6),COUNTIF(Data!T702:AA702,7))&gt;0,MAX(COUNTIF(Data!T702:AA702,1),COUNTIF(Data!T702:AA702,2),COUNTIF(Data!T702:AA702,3),COUNTIF(Data!T702:AA702,4),COUNTIF(Data!T702:AA702,5),COUNTIF(Data!T702:AA702,6),COUNTIF(Data!T702:AA702,7)),"")</f>
        <v/>
      </c>
      <c r="AU702" s="4" t="str">
        <f>IF(COUNTIF(Data!T702:AA702,4)=8,"Remove","")</f>
        <v/>
      </c>
      <c r="AW702" s="2" t="str">
        <f>IF(Data!AC702&gt;0,Data!AC702-4,"")</f>
        <v/>
      </c>
      <c r="AX702" s="2" t="str">
        <f>IF(Data!AD702&gt;0,Data!AD702-4,"")</f>
        <v/>
      </c>
      <c r="AY702" s="2" t="str">
        <f>IF(Data!AE702&gt;0,Data!AE702-4,"")</f>
        <v/>
      </c>
      <c r="AZ702" s="2" t="str">
        <f>IF(Data!AF702&gt;0,Data!AF702-4,"")</f>
        <v/>
      </c>
      <c r="BA702" s="2" t="str">
        <f>IF(Data!AG702&gt;0,Data!AG702-4,"")</f>
        <v/>
      </c>
      <c r="BB702" s="2" t="str">
        <f>IF(Data!AH702&gt;0,Data!AH702-4,"")</f>
        <v/>
      </c>
      <c r="BC702" s="2" t="str">
        <f>IF(Data!AI702&gt;0,Data!AI702-4,"")</f>
        <v/>
      </c>
      <c r="BD702" s="2" t="str">
        <f>IF(Data!AJ702&gt;0,Data!AJ702-4,"")</f>
        <v/>
      </c>
      <c r="BF702" s="7" t="str">
        <f t="shared" si="216"/>
        <v/>
      </c>
      <c r="BG702" s="7" t="str">
        <f t="shared" si="227"/>
        <v/>
      </c>
      <c r="BH702" s="4" t="str">
        <f t="shared" si="217"/>
        <v/>
      </c>
      <c r="BJ702" s="4" t="str">
        <f>IF(MAX(COUNTIF(Data!AC702:AJ702,1),COUNTIF(Data!AC702:AJ702,2),COUNTIF(Data!AC702:AJ702,3),COUNTIF(Data!AC702:AJ702,4),COUNTIF(Data!AC702:AJ702,5),COUNTIF(Data!AC702:AJ702,6),COUNTIF(Data!AC702:AJ702,7))&gt;0,MAX(COUNTIF(Data!AC702:AJ702,1),COUNTIF(Data!AC702:AJ702,2),COUNTIF(Data!AC702:AJ702,3),COUNTIF(Data!AC702:AJ702,4),COUNTIF(Data!AC702:AJ702,5),COUNTIF(Data!AC702:AJ702,6),COUNTIF(Data!AC702:AJ702,7)),"")</f>
        <v/>
      </c>
      <c r="BK702" s="4" t="str">
        <f>IF(COUNTIF(Data!AC702:AJ702,4)=8,"Remove","")</f>
        <v/>
      </c>
      <c r="BM702" s="2" t="str">
        <f>IF(Data!AL702&gt;0,Data!AL702-4,"")</f>
        <v/>
      </c>
      <c r="BN702" s="2" t="str">
        <f>IF(Data!AM702&gt;0,Data!AM702-4,"")</f>
        <v/>
      </c>
      <c r="BO702" s="2" t="str">
        <f>IF(Data!AN702&gt;0,Data!AN702-4,"")</f>
        <v/>
      </c>
      <c r="BP702" s="2" t="str">
        <f>IF(Data!AO702&gt;0,Data!AO702-4,"")</f>
        <v/>
      </c>
      <c r="BQ702" s="2" t="str">
        <f>IF(Data!AP702&gt;0,Data!AP702-4,"")</f>
        <v/>
      </c>
      <c r="BR702" s="2" t="str">
        <f>IF(Data!AQ702&gt;0,Data!AQ702-4,"")</f>
        <v/>
      </c>
      <c r="BS702" s="2" t="str">
        <f>IF(Data!AR702&gt;0,Data!AR702-4,"")</f>
        <v/>
      </c>
      <c r="BT702" s="2" t="str">
        <f>IF(Data!AS702&gt;0,Data!AS702-4,"")</f>
        <v/>
      </c>
      <c r="BV702" s="7" t="str">
        <f t="shared" si="218"/>
        <v/>
      </c>
      <c r="BW702" s="7" t="str">
        <f t="shared" si="228"/>
        <v/>
      </c>
      <c r="BX702" s="4" t="str">
        <f t="shared" si="219"/>
        <v/>
      </c>
      <c r="BZ702" s="4" t="str">
        <f>IF(MAX(COUNTIF(Data!AL702:AS702,1),COUNTIF(Data!AL702:AS702,2),COUNTIF(Data!AL702:AS702,3),COUNTIF(Data!AL702:AS702,4),COUNTIF(Data!AL702:AS702,5),COUNTIF(Data!AL702:AS702,6),COUNTIF(Data!AL702:AS702,7))&gt;0,MAX(COUNTIF(Data!AL702:AS702,1),COUNTIF(Data!AL702:AS702,2),COUNTIF(Data!AL702:AS702,3),COUNTIF(Data!AL702:AS702,4),COUNTIF(Data!AL702:AS702,5),COUNTIF(Data!AL702:AS702,6),COUNTIF(Data!AL702:AS702,7)),"")</f>
        <v/>
      </c>
      <c r="CA702" s="4" t="str">
        <f>IF(COUNTIF(Data!AL702:AS702,4)=8,"Remove","")</f>
        <v/>
      </c>
      <c r="CC702" s="2" t="str">
        <f>IF(Data!AU702&gt;0,Data!AU702-4,"")</f>
        <v/>
      </c>
      <c r="CD702" s="2" t="str">
        <f>IF(Data!AV702&gt;0,Data!AV702-4,"")</f>
        <v/>
      </c>
      <c r="CE702" s="2" t="str">
        <f>IF(Data!AW702&gt;0,Data!AW702-4,"")</f>
        <v/>
      </c>
      <c r="CF702" s="2" t="str">
        <f>IF(Data!AX702&gt;0,Data!AX702-4,"")</f>
        <v/>
      </c>
      <c r="CG702" s="2" t="str">
        <f>IF(Data!AY702&gt;0,Data!AY702-4,"")</f>
        <v/>
      </c>
      <c r="CH702" s="2" t="str">
        <f>IF(Data!AZ702&gt;0,Data!AZ702-4,"")</f>
        <v/>
      </c>
      <c r="CI702" s="2" t="str">
        <f>IF(Data!BA702&gt;0,Data!BA702-4,"")</f>
        <v/>
      </c>
      <c r="CJ702" s="2" t="str">
        <f>IF(Data!BB702&gt;0,Data!BB702-4,"")</f>
        <v/>
      </c>
      <c r="CL702" s="7" t="str">
        <f t="shared" si="220"/>
        <v/>
      </c>
      <c r="CM702" s="7" t="str">
        <f t="shared" si="229"/>
        <v/>
      </c>
      <c r="CN702" s="4" t="str">
        <f t="shared" si="221"/>
        <v/>
      </c>
      <c r="CP702" s="4" t="str">
        <f>IF(MAX(COUNTIF(Data!AU702:BB702,1),COUNTIF(Data!AU702:BB702,2),COUNTIF(Data!AU702:BB702,3),COUNTIF(Data!AU702:BB702,4),COUNTIF(Data!AU702:BB702,5),COUNTIF(Data!AU702:BB702,6),COUNTIF(Data!AU702:BB702,7))&gt;0,MAX(COUNTIF(Data!AU702:BB702,1),COUNTIF(Data!AU702:BB702,2),COUNTIF(Data!AU702:BB702,3),COUNTIF(Data!AU702:BB702,4),COUNTIF(Data!AU702:BB702,5),COUNTIF(Data!AU702:BB702,6),COUNTIF(Data!AU702:BB702,7)),"")</f>
        <v/>
      </c>
      <c r="CQ702" s="4" t="str">
        <f>IF(COUNTIF(Data!AU702:BB702,4)=8,"Remove","")</f>
        <v/>
      </c>
      <c r="CS702" s="2" t="str">
        <f>IF(Data!BD702&gt;0,Data!BD702-4,"")</f>
        <v/>
      </c>
      <c r="CT702" s="2" t="str">
        <f>IF(Data!BE702&gt;0,Data!BE702-4,"")</f>
        <v/>
      </c>
      <c r="CU702" s="2" t="str">
        <f>IF(Data!BF702&gt;0,Data!BF702-4,"")</f>
        <v/>
      </c>
      <c r="CV702" s="2" t="str">
        <f>IF(Data!BG702&gt;0,Data!BG702-4,"")</f>
        <v/>
      </c>
      <c r="CW702" s="2" t="str">
        <f>IF(Data!BH702&gt;0,Data!BH702-4,"")</f>
        <v/>
      </c>
      <c r="CX702" s="2" t="str">
        <f>IF(Data!BI702&gt;0,Data!BI702-4,"")</f>
        <v/>
      </c>
      <c r="CY702" s="2" t="str">
        <f>IF(Data!BJ702&gt;0,Data!BJ702-4,"")</f>
        <v/>
      </c>
      <c r="CZ702" s="2" t="str">
        <f>IF(Data!BK702&gt;0,Data!BK702-4,"")</f>
        <v/>
      </c>
      <c r="DB702" s="7" t="str">
        <f t="shared" si="222"/>
        <v/>
      </c>
      <c r="DC702" s="7" t="str">
        <f t="shared" si="230"/>
        <v/>
      </c>
      <c r="DD702" s="4" t="str">
        <f t="shared" si="223"/>
        <v/>
      </c>
      <c r="DF702" s="4" t="str">
        <f>IF(MAX(COUNTIF(Data!BD702:BK702,1),COUNTIF(Data!BD702:BK702,2),COUNTIF(Data!BD702:BK702,3),COUNTIF(Data!BD702:BK702,4),COUNTIF(Data!BD702:BK702,5),COUNTIF(Data!BD702:BK702,6),COUNTIF(Data!BD702:BK702,7))&gt;0,MAX(COUNTIF(Data!BD702:BK702,1),COUNTIF(Data!BD702:BK702,2),COUNTIF(Data!BD702:BK702,3),COUNTIF(Data!BD702:BK702,4),COUNTIF(Data!BD702:BK702,5),COUNTIF(Data!BD702:BK702,6),COUNTIF(Data!BD702:BK702,7)),"")</f>
        <v/>
      </c>
      <c r="DG702" s="4" t="str">
        <f>IF(COUNTIF(Data!BD702:BK702,4)=8,"Remove","")</f>
        <v/>
      </c>
    </row>
    <row r="703" spans="1:111" x14ac:dyDescent="0.25">
      <c r="A703" s="2" t="str">
        <f>IF(Data!B703&gt;0,Data!B703-4,"")</f>
        <v/>
      </c>
      <c r="B703" s="2" t="str">
        <f>IF(Data!C703&gt;0,Data!C703-4,"")</f>
        <v/>
      </c>
      <c r="C703" s="2" t="str">
        <f>IF(Data!D703&gt;0,Data!D703-4,"")</f>
        <v/>
      </c>
      <c r="D703" s="2" t="str">
        <f>IF(Data!E703&gt;0,Data!E703-4,"")</f>
        <v/>
      </c>
      <c r="E703" s="2" t="str">
        <f>IF(Data!F703&gt;0,Data!F703-4,"")</f>
        <v/>
      </c>
      <c r="F703" s="2" t="str">
        <f>IF(Data!G703&gt;0,Data!G703-4,"")</f>
        <v/>
      </c>
      <c r="G703" s="2" t="str">
        <f>IF(Data!H703&gt;0,Data!H703-4,"")</f>
        <v/>
      </c>
      <c r="H703" s="2" t="str">
        <f>IF(Data!I703&gt;0,Data!I703-4,"")</f>
        <v/>
      </c>
      <c r="J703" s="7" t="str">
        <f t="shared" si="210"/>
        <v/>
      </c>
      <c r="K703" s="7" t="str">
        <f t="shared" si="224"/>
        <v/>
      </c>
      <c r="L703" s="4" t="str">
        <f t="shared" si="211"/>
        <v/>
      </c>
      <c r="N703" s="4" t="str">
        <f>IF(MAX(COUNTIF(Data!B703:I703,1),COUNTIF(Data!B703:I703,2),COUNTIF(Data!B703:I703,3),COUNTIF(Data!B703:I703,4),COUNTIF(Data!B703:I703,5),COUNTIF(Data!B703:I703,6),COUNTIF(Data!B703:I703,7))&gt;0,MAX(COUNTIF(Data!B703:I703,1),COUNTIF(Data!B703:I703,2),COUNTIF(Data!B703:I703,3),COUNTIF(Data!B703:I703,4),COUNTIF(Data!B703:I703,5),COUNTIF(Data!B703:I703,6),COUNTIF(Data!B703:I703,7)),"")</f>
        <v/>
      </c>
      <c r="O703" s="4" t="str">
        <f>IF(COUNTIF(Data!B703:I703,4)=8,"Remove","")</f>
        <v/>
      </c>
      <c r="Q703" s="2" t="str">
        <f>IF(Data!K703&gt;0,Data!K703-4,"")</f>
        <v/>
      </c>
      <c r="R703" s="2" t="str">
        <f>IF(Data!L703&gt;0,Data!L703-4,"")</f>
        <v/>
      </c>
      <c r="S703" s="2" t="str">
        <f>IF(Data!M703&gt;0,Data!M703-4,"")</f>
        <v/>
      </c>
      <c r="T703" s="2" t="str">
        <f>IF(Data!N703&gt;0,Data!N703-4,"")</f>
        <v/>
      </c>
      <c r="U703" s="2" t="str">
        <f>IF(Data!O703&gt;0,Data!O703-4,"")</f>
        <v/>
      </c>
      <c r="V703" s="2" t="str">
        <f>IF(Data!P703&gt;0,Data!P703-4,"")</f>
        <v/>
      </c>
      <c r="W703" s="2" t="str">
        <f>IF(Data!Q703&gt;0,Data!Q703-4,"")</f>
        <v/>
      </c>
      <c r="X703" s="2" t="str">
        <f>IF(Data!R703&gt;0,Data!R703-4,"")</f>
        <v/>
      </c>
      <c r="Y703" s="59"/>
      <c r="Z703" s="7" t="str">
        <f t="shared" si="212"/>
        <v/>
      </c>
      <c r="AA703" s="7" t="str">
        <f t="shared" si="225"/>
        <v/>
      </c>
      <c r="AB703" s="4" t="str">
        <f t="shared" si="213"/>
        <v/>
      </c>
      <c r="AC703" s="59"/>
      <c r="AD703" s="4" t="str">
        <f>IF(MAX(COUNTIF(Data!K703:R703,1),COUNTIF(Data!K703:R703,2),COUNTIF(Data!K703:R703,3),COUNTIF(Data!K703:R703,4),COUNTIF(Data!K703:R703,5),COUNTIF(Data!K703:R703,6),COUNTIF(Data!K703:R703,7))&gt;0,MAX(COUNTIF(Data!K703:R703,1),COUNTIF(Data!K703:R703,2),COUNTIF(Data!K703:R703,3),COUNTIF(Data!K703:R703,4),COUNTIF(Data!K703:R703,5),COUNTIF(Data!K703:R703,6),COUNTIF(Data!K703:R703,7)),"")</f>
        <v/>
      </c>
      <c r="AE703" s="4" t="str">
        <f>IF(COUNTIF(Data!K703:R703,4)=8,"Remove","")</f>
        <v/>
      </c>
      <c r="AG703" s="2" t="str">
        <f>IF(Data!T703&gt;0,Data!T703-4,"")</f>
        <v/>
      </c>
      <c r="AH703" s="2" t="str">
        <f>IF(Data!U703&gt;0,Data!U703-4,"")</f>
        <v/>
      </c>
      <c r="AI703" s="2" t="str">
        <f>IF(Data!V703&gt;0,Data!V703-4,"")</f>
        <v/>
      </c>
      <c r="AJ703" s="2" t="str">
        <f>IF(Data!W703&gt;0,Data!W703-4,"")</f>
        <v/>
      </c>
      <c r="AK703" s="2" t="str">
        <f>IF(Data!X703&gt;0,Data!X703-4,"")</f>
        <v/>
      </c>
      <c r="AL703" s="2" t="str">
        <f>IF(Data!Y703&gt;0,Data!Y703-4,"")</f>
        <v/>
      </c>
      <c r="AM703" s="2" t="str">
        <f>IF(Data!Z703&gt;0,Data!Z703-4,"")</f>
        <v/>
      </c>
      <c r="AN703" s="2" t="str">
        <f>IF(Data!AA703&gt;0,Data!AA703-4,"")</f>
        <v/>
      </c>
      <c r="AP703" s="7" t="str">
        <f t="shared" si="214"/>
        <v/>
      </c>
      <c r="AQ703" s="7" t="str">
        <f t="shared" si="226"/>
        <v/>
      </c>
      <c r="AR703" s="4" t="str">
        <f t="shared" si="215"/>
        <v/>
      </c>
      <c r="AT703" s="4" t="str">
        <f>IF(MAX(COUNTIF(Data!T703:AA703,1),COUNTIF(Data!T703:AA703,2),COUNTIF(Data!T703:AA703,3),COUNTIF(Data!T703:AA703,4),COUNTIF(Data!T703:AA703,5),COUNTIF(Data!T703:AA703,6),COUNTIF(Data!T703:AA703,7))&gt;0,MAX(COUNTIF(Data!T703:AA703,1),COUNTIF(Data!T703:AA703,2),COUNTIF(Data!T703:AA703,3),COUNTIF(Data!T703:AA703,4),COUNTIF(Data!T703:AA703,5),COUNTIF(Data!T703:AA703,6),COUNTIF(Data!T703:AA703,7)),"")</f>
        <v/>
      </c>
      <c r="AU703" s="4" t="str">
        <f>IF(COUNTIF(Data!T703:AA703,4)=8,"Remove","")</f>
        <v/>
      </c>
      <c r="AW703" s="2" t="str">
        <f>IF(Data!AC703&gt;0,Data!AC703-4,"")</f>
        <v/>
      </c>
      <c r="AX703" s="2" t="str">
        <f>IF(Data!AD703&gt;0,Data!AD703-4,"")</f>
        <v/>
      </c>
      <c r="AY703" s="2" t="str">
        <f>IF(Data!AE703&gt;0,Data!AE703-4,"")</f>
        <v/>
      </c>
      <c r="AZ703" s="2" t="str">
        <f>IF(Data!AF703&gt;0,Data!AF703-4,"")</f>
        <v/>
      </c>
      <c r="BA703" s="2" t="str">
        <f>IF(Data!AG703&gt;0,Data!AG703-4,"")</f>
        <v/>
      </c>
      <c r="BB703" s="2" t="str">
        <f>IF(Data!AH703&gt;0,Data!AH703-4,"")</f>
        <v/>
      </c>
      <c r="BC703" s="2" t="str">
        <f>IF(Data!AI703&gt;0,Data!AI703-4,"")</f>
        <v/>
      </c>
      <c r="BD703" s="2" t="str">
        <f>IF(Data!AJ703&gt;0,Data!AJ703-4,"")</f>
        <v/>
      </c>
      <c r="BF703" s="7" t="str">
        <f t="shared" si="216"/>
        <v/>
      </c>
      <c r="BG703" s="7" t="str">
        <f t="shared" si="227"/>
        <v/>
      </c>
      <c r="BH703" s="4" t="str">
        <f t="shared" si="217"/>
        <v/>
      </c>
      <c r="BJ703" s="4" t="str">
        <f>IF(MAX(COUNTIF(Data!AC703:AJ703,1),COUNTIF(Data!AC703:AJ703,2),COUNTIF(Data!AC703:AJ703,3),COUNTIF(Data!AC703:AJ703,4),COUNTIF(Data!AC703:AJ703,5),COUNTIF(Data!AC703:AJ703,6),COUNTIF(Data!AC703:AJ703,7))&gt;0,MAX(COUNTIF(Data!AC703:AJ703,1),COUNTIF(Data!AC703:AJ703,2),COUNTIF(Data!AC703:AJ703,3),COUNTIF(Data!AC703:AJ703,4),COUNTIF(Data!AC703:AJ703,5),COUNTIF(Data!AC703:AJ703,6),COUNTIF(Data!AC703:AJ703,7)),"")</f>
        <v/>
      </c>
      <c r="BK703" s="4" t="str">
        <f>IF(COUNTIF(Data!AC703:AJ703,4)=8,"Remove","")</f>
        <v/>
      </c>
      <c r="BM703" s="2" t="str">
        <f>IF(Data!AL703&gt;0,Data!AL703-4,"")</f>
        <v/>
      </c>
      <c r="BN703" s="2" t="str">
        <f>IF(Data!AM703&gt;0,Data!AM703-4,"")</f>
        <v/>
      </c>
      <c r="BO703" s="2" t="str">
        <f>IF(Data!AN703&gt;0,Data!AN703-4,"")</f>
        <v/>
      </c>
      <c r="BP703" s="2" t="str">
        <f>IF(Data!AO703&gt;0,Data!AO703-4,"")</f>
        <v/>
      </c>
      <c r="BQ703" s="2" t="str">
        <f>IF(Data!AP703&gt;0,Data!AP703-4,"")</f>
        <v/>
      </c>
      <c r="BR703" s="2" t="str">
        <f>IF(Data!AQ703&gt;0,Data!AQ703-4,"")</f>
        <v/>
      </c>
      <c r="BS703" s="2" t="str">
        <f>IF(Data!AR703&gt;0,Data!AR703-4,"")</f>
        <v/>
      </c>
      <c r="BT703" s="2" t="str">
        <f>IF(Data!AS703&gt;0,Data!AS703-4,"")</f>
        <v/>
      </c>
      <c r="BV703" s="7" t="str">
        <f t="shared" si="218"/>
        <v/>
      </c>
      <c r="BW703" s="7" t="str">
        <f t="shared" si="228"/>
        <v/>
      </c>
      <c r="BX703" s="4" t="str">
        <f t="shared" si="219"/>
        <v/>
      </c>
      <c r="BZ703" s="4" t="str">
        <f>IF(MAX(COUNTIF(Data!AL703:AS703,1),COUNTIF(Data!AL703:AS703,2),COUNTIF(Data!AL703:AS703,3),COUNTIF(Data!AL703:AS703,4),COUNTIF(Data!AL703:AS703,5),COUNTIF(Data!AL703:AS703,6),COUNTIF(Data!AL703:AS703,7))&gt;0,MAX(COUNTIF(Data!AL703:AS703,1),COUNTIF(Data!AL703:AS703,2),COUNTIF(Data!AL703:AS703,3),COUNTIF(Data!AL703:AS703,4),COUNTIF(Data!AL703:AS703,5),COUNTIF(Data!AL703:AS703,6),COUNTIF(Data!AL703:AS703,7)),"")</f>
        <v/>
      </c>
      <c r="CA703" s="4" t="str">
        <f>IF(COUNTIF(Data!AL703:AS703,4)=8,"Remove","")</f>
        <v/>
      </c>
      <c r="CC703" s="2" t="str">
        <f>IF(Data!AU703&gt;0,Data!AU703-4,"")</f>
        <v/>
      </c>
      <c r="CD703" s="2" t="str">
        <f>IF(Data!AV703&gt;0,Data!AV703-4,"")</f>
        <v/>
      </c>
      <c r="CE703" s="2" t="str">
        <f>IF(Data!AW703&gt;0,Data!AW703-4,"")</f>
        <v/>
      </c>
      <c r="CF703" s="2" t="str">
        <f>IF(Data!AX703&gt;0,Data!AX703-4,"")</f>
        <v/>
      </c>
      <c r="CG703" s="2" t="str">
        <f>IF(Data!AY703&gt;0,Data!AY703-4,"")</f>
        <v/>
      </c>
      <c r="CH703" s="2" t="str">
        <f>IF(Data!AZ703&gt;0,Data!AZ703-4,"")</f>
        <v/>
      </c>
      <c r="CI703" s="2" t="str">
        <f>IF(Data!BA703&gt;0,Data!BA703-4,"")</f>
        <v/>
      </c>
      <c r="CJ703" s="2" t="str">
        <f>IF(Data!BB703&gt;0,Data!BB703-4,"")</f>
        <v/>
      </c>
      <c r="CL703" s="7" t="str">
        <f t="shared" si="220"/>
        <v/>
      </c>
      <c r="CM703" s="7" t="str">
        <f t="shared" si="229"/>
        <v/>
      </c>
      <c r="CN703" s="4" t="str">
        <f t="shared" si="221"/>
        <v/>
      </c>
      <c r="CP703" s="4" t="str">
        <f>IF(MAX(COUNTIF(Data!AU703:BB703,1),COUNTIF(Data!AU703:BB703,2),COUNTIF(Data!AU703:BB703,3),COUNTIF(Data!AU703:BB703,4),COUNTIF(Data!AU703:BB703,5),COUNTIF(Data!AU703:BB703,6),COUNTIF(Data!AU703:BB703,7))&gt;0,MAX(COUNTIF(Data!AU703:BB703,1),COUNTIF(Data!AU703:BB703,2),COUNTIF(Data!AU703:BB703,3),COUNTIF(Data!AU703:BB703,4),COUNTIF(Data!AU703:BB703,5),COUNTIF(Data!AU703:BB703,6),COUNTIF(Data!AU703:BB703,7)),"")</f>
        <v/>
      </c>
      <c r="CQ703" s="4" t="str">
        <f>IF(COUNTIF(Data!AU703:BB703,4)=8,"Remove","")</f>
        <v/>
      </c>
      <c r="CS703" s="2" t="str">
        <f>IF(Data!BD703&gt;0,Data!BD703-4,"")</f>
        <v/>
      </c>
      <c r="CT703" s="2" t="str">
        <f>IF(Data!BE703&gt;0,Data!BE703-4,"")</f>
        <v/>
      </c>
      <c r="CU703" s="2" t="str">
        <f>IF(Data!BF703&gt;0,Data!BF703-4,"")</f>
        <v/>
      </c>
      <c r="CV703" s="2" t="str">
        <f>IF(Data!BG703&gt;0,Data!BG703-4,"")</f>
        <v/>
      </c>
      <c r="CW703" s="2" t="str">
        <f>IF(Data!BH703&gt;0,Data!BH703-4,"")</f>
        <v/>
      </c>
      <c r="CX703" s="2" t="str">
        <f>IF(Data!BI703&gt;0,Data!BI703-4,"")</f>
        <v/>
      </c>
      <c r="CY703" s="2" t="str">
        <f>IF(Data!BJ703&gt;0,Data!BJ703-4,"")</f>
        <v/>
      </c>
      <c r="CZ703" s="2" t="str">
        <f>IF(Data!BK703&gt;0,Data!BK703-4,"")</f>
        <v/>
      </c>
      <c r="DB703" s="7" t="str">
        <f t="shared" si="222"/>
        <v/>
      </c>
      <c r="DC703" s="7" t="str">
        <f t="shared" si="230"/>
        <v/>
      </c>
      <c r="DD703" s="4" t="str">
        <f t="shared" si="223"/>
        <v/>
      </c>
      <c r="DF703" s="4" t="str">
        <f>IF(MAX(COUNTIF(Data!BD703:BK703,1),COUNTIF(Data!BD703:BK703,2),COUNTIF(Data!BD703:BK703,3),COUNTIF(Data!BD703:BK703,4),COUNTIF(Data!BD703:BK703,5),COUNTIF(Data!BD703:BK703,6),COUNTIF(Data!BD703:BK703,7))&gt;0,MAX(COUNTIF(Data!BD703:BK703,1),COUNTIF(Data!BD703:BK703,2),COUNTIF(Data!BD703:BK703,3),COUNTIF(Data!BD703:BK703,4),COUNTIF(Data!BD703:BK703,5),COUNTIF(Data!BD703:BK703,6),COUNTIF(Data!BD703:BK703,7)),"")</f>
        <v/>
      </c>
      <c r="DG703" s="4" t="str">
        <f>IF(COUNTIF(Data!BD703:BK703,4)=8,"Remove","")</f>
        <v/>
      </c>
    </row>
    <row r="704" spans="1:111" x14ac:dyDescent="0.25">
      <c r="A704" s="2" t="str">
        <f>IF(Data!B704&gt;0,Data!B704-4,"")</f>
        <v/>
      </c>
      <c r="B704" s="2" t="str">
        <f>IF(Data!C704&gt;0,Data!C704-4,"")</f>
        <v/>
      </c>
      <c r="C704" s="2" t="str">
        <f>IF(Data!D704&gt;0,Data!D704-4,"")</f>
        <v/>
      </c>
      <c r="D704" s="2" t="str">
        <f>IF(Data!E704&gt;0,Data!E704-4,"")</f>
        <v/>
      </c>
      <c r="E704" s="2" t="str">
        <f>IF(Data!F704&gt;0,Data!F704-4,"")</f>
        <v/>
      </c>
      <c r="F704" s="2" t="str">
        <f>IF(Data!G704&gt;0,Data!G704-4,"")</f>
        <v/>
      </c>
      <c r="G704" s="2" t="str">
        <f>IF(Data!H704&gt;0,Data!H704-4,"")</f>
        <v/>
      </c>
      <c r="H704" s="2" t="str">
        <f>IF(Data!I704&gt;0,Data!I704-4,"")</f>
        <v/>
      </c>
      <c r="J704" s="7" t="str">
        <f t="shared" si="210"/>
        <v/>
      </c>
      <c r="K704" s="7" t="str">
        <f t="shared" si="224"/>
        <v/>
      </c>
      <c r="L704" s="4" t="str">
        <f t="shared" si="211"/>
        <v/>
      </c>
      <c r="N704" s="4" t="str">
        <f>IF(MAX(COUNTIF(Data!B704:I704,1),COUNTIF(Data!B704:I704,2),COUNTIF(Data!B704:I704,3),COUNTIF(Data!B704:I704,4),COUNTIF(Data!B704:I704,5),COUNTIF(Data!B704:I704,6),COUNTIF(Data!B704:I704,7))&gt;0,MAX(COUNTIF(Data!B704:I704,1),COUNTIF(Data!B704:I704,2),COUNTIF(Data!B704:I704,3),COUNTIF(Data!B704:I704,4),COUNTIF(Data!B704:I704,5),COUNTIF(Data!B704:I704,6),COUNTIF(Data!B704:I704,7)),"")</f>
        <v/>
      </c>
      <c r="O704" s="4" t="str">
        <f>IF(COUNTIF(Data!B704:I704,4)=8,"Remove","")</f>
        <v/>
      </c>
      <c r="Q704" s="2" t="str">
        <f>IF(Data!K704&gt;0,Data!K704-4,"")</f>
        <v/>
      </c>
      <c r="R704" s="2" t="str">
        <f>IF(Data!L704&gt;0,Data!L704-4,"")</f>
        <v/>
      </c>
      <c r="S704" s="2" t="str">
        <f>IF(Data!M704&gt;0,Data!M704-4,"")</f>
        <v/>
      </c>
      <c r="T704" s="2" t="str">
        <f>IF(Data!N704&gt;0,Data!N704-4,"")</f>
        <v/>
      </c>
      <c r="U704" s="2" t="str">
        <f>IF(Data!O704&gt;0,Data!O704-4,"")</f>
        <v/>
      </c>
      <c r="V704" s="2" t="str">
        <f>IF(Data!P704&gt;0,Data!P704-4,"")</f>
        <v/>
      </c>
      <c r="W704" s="2" t="str">
        <f>IF(Data!Q704&gt;0,Data!Q704-4,"")</f>
        <v/>
      </c>
      <c r="X704" s="2" t="str">
        <f>IF(Data!R704&gt;0,Data!R704-4,"")</f>
        <v/>
      </c>
      <c r="Y704" s="59"/>
      <c r="Z704" s="7" t="str">
        <f t="shared" si="212"/>
        <v/>
      </c>
      <c r="AA704" s="7" t="str">
        <f t="shared" si="225"/>
        <v/>
      </c>
      <c r="AB704" s="4" t="str">
        <f t="shared" si="213"/>
        <v/>
      </c>
      <c r="AC704" s="59"/>
      <c r="AD704" s="4" t="str">
        <f>IF(MAX(COUNTIF(Data!K704:R704,1),COUNTIF(Data!K704:R704,2),COUNTIF(Data!K704:R704,3),COUNTIF(Data!K704:R704,4),COUNTIF(Data!K704:R704,5),COUNTIF(Data!K704:R704,6),COUNTIF(Data!K704:R704,7))&gt;0,MAX(COUNTIF(Data!K704:R704,1),COUNTIF(Data!K704:R704,2),COUNTIF(Data!K704:R704,3),COUNTIF(Data!K704:R704,4),COUNTIF(Data!K704:R704,5),COUNTIF(Data!K704:R704,6),COUNTIF(Data!K704:R704,7)),"")</f>
        <v/>
      </c>
      <c r="AE704" s="4" t="str">
        <f>IF(COUNTIF(Data!K704:R704,4)=8,"Remove","")</f>
        <v/>
      </c>
      <c r="AG704" s="2" t="str">
        <f>IF(Data!T704&gt;0,Data!T704-4,"")</f>
        <v/>
      </c>
      <c r="AH704" s="2" t="str">
        <f>IF(Data!U704&gt;0,Data!U704-4,"")</f>
        <v/>
      </c>
      <c r="AI704" s="2" t="str">
        <f>IF(Data!V704&gt;0,Data!V704-4,"")</f>
        <v/>
      </c>
      <c r="AJ704" s="2" t="str">
        <f>IF(Data!W704&gt;0,Data!W704-4,"")</f>
        <v/>
      </c>
      <c r="AK704" s="2" t="str">
        <f>IF(Data!X704&gt;0,Data!X704-4,"")</f>
        <v/>
      </c>
      <c r="AL704" s="2" t="str">
        <f>IF(Data!Y704&gt;0,Data!Y704-4,"")</f>
        <v/>
      </c>
      <c r="AM704" s="2" t="str">
        <f>IF(Data!Z704&gt;0,Data!Z704-4,"")</f>
        <v/>
      </c>
      <c r="AN704" s="2" t="str">
        <f>IF(Data!AA704&gt;0,Data!AA704-4,"")</f>
        <v/>
      </c>
      <c r="AP704" s="7" t="str">
        <f t="shared" si="214"/>
        <v/>
      </c>
      <c r="AQ704" s="7" t="str">
        <f t="shared" si="226"/>
        <v/>
      </c>
      <c r="AR704" s="4" t="str">
        <f t="shared" si="215"/>
        <v/>
      </c>
      <c r="AT704" s="4" t="str">
        <f>IF(MAX(COUNTIF(Data!T704:AA704,1),COUNTIF(Data!T704:AA704,2),COUNTIF(Data!T704:AA704,3),COUNTIF(Data!T704:AA704,4),COUNTIF(Data!T704:AA704,5),COUNTIF(Data!T704:AA704,6),COUNTIF(Data!T704:AA704,7))&gt;0,MAX(COUNTIF(Data!T704:AA704,1),COUNTIF(Data!T704:AA704,2),COUNTIF(Data!T704:AA704,3),COUNTIF(Data!T704:AA704,4),COUNTIF(Data!T704:AA704,5),COUNTIF(Data!T704:AA704,6),COUNTIF(Data!T704:AA704,7)),"")</f>
        <v/>
      </c>
      <c r="AU704" s="4" t="str">
        <f>IF(COUNTIF(Data!T704:AA704,4)=8,"Remove","")</f>
        <v/>
      </c>
      <c r="AW704" s="2" t="str">
        <f>IF(Data!AC704&gt;0,Data!AC704-4,"")</f>
        <v/>
      </c>
      <c r="AX704" s="2" t="str">
        <f>IF(Data!AD704&gt;0,Data!AD704-4,"")</f>
        <v/>
      </c>
      <c r="AY704" s="2" t="str">
        <f>IF(Data!AE704&gt;0,Data!AE704-4,"")</f>
        <v/>
      </c>
      <c r="AZ704" s="2" t="str">
        <f>IF(Data!AF704&gt;0,Data!AF704-4,"")</f>
        <v/>
      </c>
      <c r="BA704" s="2" t="str">
        <f>IF(Data!AG704&gt;0,Data!AG704-4,"")</f>
        <v/>
      </c>
      <c r="BB704" s="2" t="str">
        <f>IF(Data!AH704&gt;0,Data!AH704-4,"")</f>
        <v/>
      </c>
      <c r="BC704" s="2" t="str">
        <f>IF(Data!AI704&gt;0,Data!AI704-4,"")</f>
        <v/>
      </c>
      <c r="BD704" s="2" t="str">
        <f>IF(Data!AJ704&gt;0,Data!AJ704-4,"")</f>
        <v/>
      </c>
      <c r="BF704" s="7" t="str">
        <f t="shared" si="216"/>
        <v/>
      </c>
      <c r="BG704" s="7" t="str">
        <f t="shared" si="227"/>
        <v/>
      </c>
      <c r="BH704" s="4" t="str">
        <f t="shared" si="217"/>
        <v/>
      </c>
      <c r="BJ704" s="4" t="str">
        <f>IF(MAX(COUNTIF(Data!AC704:AJ704,1),COUNTIF(Data!AC704:AJ704,2),COUNTIF(Data!AC704:AJ704,3),COUNTIF(Data!AC704:AJ704,4),COUNTIF(Data!AC704:AJ704,5),COUNTIF(Data!AC704:AJ704,6),COUNTIF(Data!AC704:AJ704,7))&gt;0,MAX(COUNTIF(Data!AC704:AJ704,1),COUNTIF(Data!AC704:AJ704,2),COUNTIF(Data!AC704:AJ704,3),COUNTIF(Data!AC704:AJ704,4),COUNTIF(Data!AC704:AJ704,5),COUNTIF(Data!AC704:AJ704,6),COUNTIF(Data!AC704:AJ704,7)),"")</f>
        <v/>
      </c>
      <c r="BK704" s="4" t="str">
        <f>IF(COUNTIF(Data!AC704:AJ704,4)=8,"Remove","")</f>
        <v/>
      </c>
      <c r="BM704" s="2" t="str">
        <f>IF(Data!AL704&gt;0,Data!AL704-4,"")</f>
        <v/>
      </c>
      <c r="BN704" s="2" t="str">
        <f>IF(Data!AM704&gt;0,Data!AM704-4,"")</f>
        <v/>
      </c>
      <c r="BO704" s="2" t="str">
        <f>IF(Data!AN704&gt;0,Data!AN704-4,"")</f>
        <v/>
      </c>
      <c r="BP704" s="2" t="str">
        <f>IF(Data!AO704&gt;0,Data!AO704-4,"")</f>
        <v/>
      </c>
      <c r="BQ704" s="2" t="str">
        <f>IF(Data!AP704&gt;0,Data!AP704-4,"")</f>
        <v/>
      </c>
      <c r="BR704" s="2" t="str">
        <f>IF(Data!AQ704&gt;0,Data!AQ704-4,"")</f>
        <v/>
      </c>
      <c r="BS704" s="2" t="str">
        <f>IF(Data!AR704&gt;0,Data!AR704-4,"")</f>
        <v/>
      </c>
      <c r="BT704" s="2" t="str">
        <f>IF(Data!AS704&gt;0,Data!AS704-4,"")</f>
        <v/>
      </c>
      <c r="BV704" s="7" t="str">
        <f t="shared" si="218"/>
        <v/>
      </c>
      <c r="BW704" s="7" t="str">
        <f t="shared" si="228"/>
        <v/>
      </c>
      <c r="BX704" s="4" t="str">
        <f t="shared" si="219"/>
        <v/>
      </c>
      <c r="BZ704" s="4" t="str">
        <f>IF(MAX(COUNTIF(Data!AL704:AS704,1),COUNTIF(Data!AL704:AS704,2),COUNTIF(Data!AL704:AS704,3),COUNTIF(Data!AL704:AS704,4),COUNTIF(Data!AL704:AS704,5),COUNTIF(Data!AL704:AS704,6),COUNTIF(Data!AL704:AS704,7))&gt;0,MAX(COUNTIF(Data!AL704:AS704,1),COUNTIF(Data!AL704:AS704,2),COUNTIF(Data!AL704:AS704,3),COUNTIF(Data!AL704:AS704,4),COUNTIF(Data!AL704:AS704,5),COUNTIF(Data!AL704:AS704,6),COUNTIF(Data!AL704:AS704,7)),"")</f>
        <v/>
      </c>
      <c r="CA704" s="4" t="str">
        <f>IF(COUNTIF(Data!AL704:AS704,4)=8,"Remove","")</f>
        <v/>
      </c>
      <c r="CC704" s="2" t="str">
        <f>IF(Data!AU704&gt;0,Data!AU704-4,"")</f>
        <v/>
      </c>
      <c r="CD704" s="2" t="str">
        <f>IF(Data!AV704&gt;0,Data!AV704-4,"")</f>
        <v/>
      </c>
      <c r="CE704" s="2" t="str">
        <f>IF(Data!AW704&gt;0,Data!AW704-4,"")</f>
        <v/>
      </c>
      <c r="CF704" s="2" t="str">
        <f>IF(Data!AX704&gt;0,Data!AX704-4,"")</f>
        <v/>
      </c>
      <c r="CG704" s="2" t="str">
        <f>IF(Data!AY704&gt;0,Data!AY704-4,"")</f>
        <v/>
      </c>
      <c r="CH704" s="2" t="str">
        <f>IF(Data!AZ704&gt;0,Data!AZ704-4,"")</f>
        <v/>
      </c>
      <c r="CI704" s="2" t="str">
        <f>IF(Data!BA704&gt;0,Data!BA704-4,"")</f>
        <v/>
      </c>
      <c r="CJ704" s="2" t="str">
        <f>IF(Data!BB704&gt;0,Data!BB704-4,"")</f>
        <v/>
      </c>
      <c r="CL704" s="7" t="str">
        <f t="shared" si="220"/>
        <v/>
      </c>
      <c r="CM704" s="7" t="str">
        <f t="shared" si="229"/>
        <v/>
      </c>
      <c r="CN704" s="4" t="str">
        <f t="shared" si="221"/>
        <v/>
      </c>
      <c r="CP704" s="4" t="str">
        <f>IF(MAX(COUNTIF(Data!AU704:BB704,1),COUNTIF(Data!AU704:BB704,2),COUNTIF(Data!AU704:BB704,3),COUNTIF(Data!AU704:BB704,4),COUNTIF(Data!AU704:BB704,5),COUNTIF(Data!AU704:BB704,6),COUNTIF(Data!AU704:BB704,7))&gt;0,MAX(COUNTIF(Data!AU704:BB704,1),COUNTIF(Data!AU704:BB704,2),COUNTIF(Data!AU704:BB704,3),COUNTIF(Data!AU704:BB704,4),COUNTIF(Data!AU704:BB704,5),COUNTIF(Data!AU704:BB704,6),COUNTIF(Data!AU704:BB704,7)),"")</f>
        <v/>
      </c>
      <c r="CQ704" s="4" t="str">
        <f>IF(COUNTIF(Data!AU704:BB704,4)=8,"Remove","")</f>
        <v/>
      </c>
      <c r="CS704" s="2" t="str">
        <f>IF(Data!BD704&gt;0,Data!BD704-4,"")</f>
        <v/>
      </c>
      <c r="CT704" s="2" t="str">
        <f>IF(Data!BE704&gt;0,Data!BE704-4,"")</f>
        <v/>
      </c>
      <c r="CU704" s="2" t="str">
        <f>IF(Data!BF704&gt;0,Data!BF704-4,"")</f>
        <v/>
      </c>
      <c r="CV704" s="2" t="str">
        <f>IF(Data!BG704&gt;0,Data!BG704-4,"")</f>
        <v/>
      </c>
      <c r="CW704" s="2" t="str">
        <f>IF(Data!BH704&gt;0,Data!BH704-4,"")</f>
        <v/>
      </c>
      <c r="CX704" s="2" t="str">
        <f>IF(Data!BI704&gt;0,Data!BI704-4,"")</f>
        <v/>
      </c>
      <c r="CY704" s="2" t="str">
        <f>IF(Data!BJ704&gt;0,Data!BJ704-4,"")</f>
        <v/>
      </c>
      <c r="CZ704" s="2" t="str">
        <f>IF(Data!BK704&gt;0,Data!BK704-4,"")</f>
        <v/>
      </c>
      <c r="DB704" s="7" t="str">
        <f t="shared" si="222"/>
        <v/>
      </c>
      <c r="DC704" s="7" t="str">
        <f t="shared" si="230"/>
        <v/>
      </c>
      <c r="DD704" s="4" t="str">
        <f t="shared" si="223"/>
        <v/>
      </c>
      <c r="DF704" s="4" t="str">
        <f>IF(MAX(COUNTIF(Data!BD704:BK704,1),COUNTIF(Data!BD704:BK704,2),COUNTIF(Data!BD704:BK704,3),COUNTIF(Data!BD704:BK704,4),COUNTIF(Data!BD704:BK704,5),COUNTIF(Data!BD704:BK704,6),COUNTIF(Data!BD704:BK704,7))&gt;0,MAX(COUNTIF(Data!BD704:BK704,1),COUNTIF(Data!BD704:BK704,2),COUNTIF(Data!BD704:BK704,3),COUNTIF(Data!BD704:BK704,4),COUNTIF(Data!BD704:BK704,5),COUNTIF(Data!BD704:BK704,6),COUNTIF(Data!BD704:BK704,7)),"")</f>
        <v/>
      </c>
      <c r="DG704" s="4" t="str">
        <f>IF(COUNTIF(Data!BD704:BK704,4)=8,"Remove","")</f>
        <v/>
      </c>
    </row>
    <row r="705" spans="1:111" x14ac:dyDescent="0.25">
      <c r="A705" s="2" t="str">
        <f>IF(Data!B705&gt;0,Data!B705-4,"")</f>
        <v/>
      </c>
      <c r="B705" s="2" t="str">
        <f>IF(Data!C705&gt;0,Data!C705-4,"")</f>
        <v/>
      </c>
      <c r="C705" s="2" t="str">
        <f>IF(Data!D705&gt;0,Data!D705-4,"")</f>
        <v/>
      </c>
      <c r="D705" s="2" t="str">
        <f>IF(Data!E705&gt;0,Data!E705-4,"")</f>
        <v/>
      </c>
      <c r="E705" s="2" t="str">
        <f>IF(Data!F705&gt;0,Data!F705-4,"")</f>
        <v/>
      </c>
      <c r="F705" s="2" t="str">
        <f>IF(Data!G705&gt;0,Data!G705-4,"")</f>
        <v/>
      </c>
      <c r="G705" s="2" t="str">
        <f>IF(Data!H705&gt;0,Data!H705-4,"")</f>
        <v/>
      </c>
      <c r="H705" s="2" t="str">
        <f>IF(Data!I705&gt;0,Data!I705-4,"")</f>
        <v/>
      </c>
      <c r="J705" s="7" t="str">
        <f t="shared" si="210"/>
        <v/>
      </c>
      <c r="K705" s="7" t="str">
        <f t="shared" si="224"/>
        <v/>
      </c>
      <c r="L705" s="4" t="str">
        <f t="shared" si="211"/>
        <v/>
      </c>
      <c r="N705" s="4" t="str">
        <f>IF(MAX(COUNTIF(Data!B705:I705,1),COUNTIF(Data!B705:I705,2),COUNTIF(Data!B705:I705,3),COUNTIF(Data!B705:I705,4),COUNTIF(Data!B705:I705,5),COUNTIF(Data!B705:I705,6),COUNTIF(Data!B705:I705,7))&gt;0,MAX(COUNTIF(Data!B705:I705,1),COUNTIF(Data!B705:I705,2),COUNTIF(Data!B705:I705,3),COUNTIF(Data!B705:I705,4),COUNTIF(Data!B705:I705,5),COUNTIF(Data!B705:I705,6),COUNTIF(Data!B705:I705,7)),"")</f>
        <v/>
      </c>
      <c r="O705" s="4" t="str">
        <f>IF(COUNTIF(Data!B705:I705,4)=8,"Remove","")</f>
        <v/>
      </c>
      <c r="Q705" s="2" t="str">
        <f>IF(Data!K705&gt;0,Data!K705-4,"")</f>
        <v/>
      </c>
      <c r="R705" s="2" t="str">
        <f>IF(Data!L705&gt;0,Data!L705-4,"")</f>
        <v/>
      </c>
      <c r="S705" s="2" t="str">
        <f>IF(Data!M705&gt;0,Data!M705-4,"")</f>
        <v/>
      </c>
      <c r="T705" s="2" t="str">
        <f>IF(Data!N705&gt;0,Data!N705-4,"")</f>
        <v/>
      </c>
      <c r="U705" s="2" t="str">
        <f>IF(Data!O705&gt;0,Data!O705-4,"")</f>
        <v/>
      </c>
      <c r="V705" s="2" t="str">
        <f>IF(Data!P705&gt;0,Data!P705-4,"")</f>
        <v/>
      </c>
      <c r="W705" s="2" t="str">
        <f>IF(Data!Q705&gt;0,Data!Q705-4,"")</f>
        <v/>
      </c>
      <c r="X705" s="2" t="str">
        <f>IF(Data!R705&gt;0,Data!R705-4,"")</f>
        <v/>
      </c>
      <c r="Y705" s="59"/>
      <c r="Z705" s="7" t="str">
        <f t="shared" si="212"/>
        <v/>
      </c>
      <c r="AA705" s="7" t="str">
        <f t="shared" si="225"/>
        <v/>
      </c>
      <c r="AB705" s="4" t="str">
        <f t="shared" si="213"/>
        <v/>
      </c>
      <c r="AC705" s="59"/>
      <c r="AD705" s="4" t="str">
        <f>IF(MAX(COUNTIF(Data!K705:R705,1),COUNTIF(Data!K705:R705,2),COUNTIF(Data!K705:R705,3),COUNTIF(Data!K705:R705,4),COUNTIF(Data!K705:R705,5),COUNTIF(Data!K705:R705,6),COUNTIF(Data!K705:R705,7))&gt;0,MAX(COUNTIF(Data!K705:R705,1),COUNTIF(Data!K705:R705,2),COUNTIF(Data!K705:R705,3),COUNTIF(Data!K705:R705,4),COUNTIF(Data!K705:R705,5),COUNTIF(Data!K705:R705,6),COUNTIF(Data!K705:R705,7)),"")</f>
        <v/>
      </c>
      <c r="AE705" s="4" t="str">
        <f>IF(COUNTIF(Data!K705:R705,4)=8,"Remove","")</f>
        <v/>
      </c>
      <c r="AG705" s="2" t="str">
        <f>IF(Data!T705&gt;0,Data!T705-4,"")</f>
        <v/>
      </c>
      <c r="AH705" s="2" t="str">
        <f>IF(Data!U705&gt;0,Data!U705-4,"")</f>
        <v/>
      </c>
      <c r="AI705" s="2" t="str">
        <f>IF(Data!V705&gt;0,Data!V705-4,"")</f>
        <v/>
      </c>
      <c r="AJ705" s="2" t="str">
        <f>IF(Data!W705&gt;0,Data!W705-4,"")</f>
        <v/>
      </c>
      <c r="AK705" s="2" t="str">
        <f>IF(Data!X705&gt;0,Data!X705-4,"")</f>
        <v/>
      </c>
      <c r="AL705" s="2" t="str">
        <f>IF(Data!Y705&gt;0,Data!Y705-4,"")</f>
        <v/>
      </c>
      <c r="AM705" s="2" t="str">
        <f>IF(Data!Z705&gt;0,Data!Z705-4,"")</f>
        <v/>
      </c>
      <c r="AN705" s="2" t="str">
        <f>IF(Data!AA705&gt;0,Data!AA705-4,"")</f>
        <v/>
      </c>
      <c r="AP705" s="7" t="str">
        <f t="shared" si="214"/>
        <v/>
      </c>
      <c r="AQ705" s="7" t="str">
        <f t="shared" si="226"/>
        <v/>
      </c>
      <c r="AR705" s="4" t="str">
        <f t="shared" si="215"/>
        <v/>
      </c>
      <c r="AT705" s="4" t="str">
        <f>IF(MAX(COUNTIF(Data!T705:AA705,1),COUNTIF(Data!T705:AA705,2),COUNTIF(Data!T705:AA705,3),COUNTIF(Data!T705:AA705,4),COUNTIF(Data!T705:AA705,5),COUNTIF(Data!T705:AA705,6),COUNTIF(Data!T705:AA705,7))&gt;0,MAX(COUNTIF(Data!T705:AA705,1),COUNTIF(Data!T705:AA705,2),COUNTIF(Data!T705:AA705,3),COUNTIF(Data!T705:AA705,4),COUNTIF(Data!T705:AA705,5),COUNTIF(Data!T705:AA705,6),COUNTIF(Data!T705:AA705,7)),"")</f>
        <v/>
      </c>
      <c r="AU705" s="4" t="str">
        <f>IF(COUNTIF(Data!T705:AA705,4)=8,"Remove","")</f>
        <v/>
      </c>
      <c r="AW705" s="2" t="str">
        <f>IF(Data!AC705&gt;0,Data!AC705-4,"")</f>
        <v/>
      </c>
      <c r="AX705" s="2" t="str">
        <f>IF(Data!AD705&gt;0,Data!AD705-4,"")</f>
        <v/>
      </c>
      <c r="AY705" s="2" t="str">
        <f>IF(Data!AE705&gt;0,Data!AE705-4,"")</f>
        <v/>
      </c>
      <c r="AZ705" s="2" t="str">
        <f>IF(Data!AF705&gt;0,Data!AF705-4,"")</f>
        <v/>
      </c>
      <c r="BA705" s="2" t="str">
        <f>IF(Data!AG705&gt;0,Data!AG705-4,"")</f>
        <v/>
      </c>
      <c r="BB705" s="2" t="str">
        <f>IF(Data!AH705&gt;0,Data!AH705-4,"")</f>
        <v/>
      </c>
      <c r="BC705" s="2" t="str">
        <f>IF(Data!AI705&gt;0,Data!AI705-4,"")</f>
        <v/>
      </c>
      <c r="BD705" s="2" t="str">
        <f>IF(Data!AJ705&gt;0,Data!AJ705-4,"")</f>
        <v/>
      </c>
      <c r="BF705" s="7" t="str">
        <f t="shared" si="216"/>
        <v/>
      </c>
      <c r="BG705" s="7" t="str">
        <f t="shared" si="227"/>
        <v/>
      </c>
      <c r="BH705" s="4" t="str">
        <f t="shared" si="217"/>
        <v/>
      </c>
      <c r="BJ705" s="4" t="str">
        <f>IF(MAX(COUNTIF(Data!AC705:AJ705,1),COUNTIF(Data!AC705:AJ705,2),COUNTIF(Data!AC705:AJ705,3),COUNTIF(Data!AC705:AJ705,4),COUNTIF(Data!AC705:AJ705,5),COUNTIF(Data!AC705:AJ705,6),COUNTIF(Data!AC705:AJ705,7))&gt;0,MAX(COUNTIF(Data!AC705:AJ705,1),COUNTIF(Data!AC705:AJ705,2),COUNTIF(Data!AC705:AJ705,3),COUNTIF(Data!AC705:AJ705,4),COUNTIF(Data!AC705:AJ705,5),COUNTIF(Data!AC705:AJ705,6),COUNTIF(Data!AC705:AJ705,7)),"")</f>
        <v/>
      </c>
      <c r="BK705" s="4" t="str">
        <f>IF(COUNTIF(Data!AC705:AJ705,4)=8,"Remove","")</f>
        <v/>
      </c>
      <c r="BM705" s="2" t="str">
        <f>IF(Data!AL705&gt;0,Data!AL705-4,"")</f>
        <v/>
      </c>
      <c r="BN705" s="2" t="str">
        <f>IF(Data!AM705&gt;0,Data!AM705-4,"")</f>
        <v/>
      </c>
      <c r="BO705" s="2" t="str">
        <f>IF(Data!AN705&gt;0,Data!AN705-4,"")</f>
        <v/>
      </c>
      <c r="BP705" s="2" t="str">
        <f>IF(Data!AO705&gt;0,Data!AO705-4,"")</f>
        <v/>
      </c>
      <c r="BQ705" s="2" t="str">
        <f>IF(Data!AP705&gt;0,Data!AP705-4,"")</f>
        <v/>
      </c>
      <c r="BR705" s="2" t="str">
        <f>IF(Data!AQ705&gt;0,Data!AQ705-4,"")</f>
        <v/>
      </c>
      <c r="BS705" s="2" t="str">
        <f>IF(Data!AR705&gt;0,Data!AR705-4,"")</f>
        <v/>
      </c>
      <c r="BT705" s="2" t="str">
        <f>IF(Data!AS705&gt;0,Data!AS705-4,"")</f>
        <v/>
      </c>
      <c r="BV705" s="7" t="str">
        <f t="shared" si="218"/>
        <v/>
      </c>
      <c r="BW705" s="7" t="str">
        <f t="shared" si="228"/>
        <v/>
      </c>
      <c r="BX705" s="4" t="str">
        <f t="shared" si="219"/>
        <v/>
      </c>
      <c r="BZ705" s="4" t="str">
        <f>IF(MAX(COUNTIF(Data!AL705:AS705,1),COUNTIF(Data!AL705:AS705,2),COUNTIF(Data!AL705:AS705,3),COUNTIF(Data!AL705:AS705,4),COUNTIF(Data!AL705:AS705,5),COUNTIF(Data!AL705:AS705,6),COUNTIF(Data!AL705:AS705,7))&gt;0,MAX(COUNTIF(Data!AL705:AS705,1),COUNTIF(Data!AL705:AS705,2),COUNTIF(Data!AL705:AS705,3),COUNTIF(Data!AL705:AS705,4),COUNTIF(Data!AL705:AS705,5),COUNTIF(Data!AL705:AS705,6),COUNTIF(Data!AL705:AS705,7)),"")</f>
        <v/>
      </c>
      <c r="CA705" s="4" t="str">
        <f>IF(COUNTIF(Data!AL705:AS705,4)=8,"Remove","")</f>
        <v/>
      </c>
      <c r="CC705" s="2" t="str">
        <f>IF(Data!AU705&gt;0,Data!AU705-4,"")</f>
        <v/>
      </c>
      <c r="CD705" s="2" t="str">
        <f>IF(Data!AV705&gt;0,Data!AV705-4,"")</f>
        <v/>
      </c>
      <c r="CE705" s="2" t="str">
        <f>IF(Data!AW705&gt;0,Data!AW705-4,"")</f>
        <v/>
      </c>
      <c r="CF705" s="2" t="str">
        <f>IF(Data!AX705&gt;0,Data!AX705-4,"")</f>
        <v/>
      </c>
      <c r="CG705" s="2" t="str">
        <f>IF(Data!AY705&gt;0,Data!AY705-4,"")</f>
        <v/>
      </c>
      <c r="CH705" s="2" t="str">
        <f>IF(Data!AZ705&gt;0,Data!AZ705-4,"")</f>
        <v/>
      </c>
      <c r="CI705" s="2" t="str">
        <f>IF(Data!BA705&gt;0,Data!BA705-4,"")</f>
        <v/>
      </c>
      <c r="CJ705" s="2" t="str">
        <f>IF(Data!BB705&gt;0,Data!BB705-4,"")</f>
        <v/>
      </c>
      <c r="CL705" s="7" t="str">
        <f t="shared" si="220"/>
        <v/>
      </c>
      <c r="CM705" s="7" t="str">
        <f t="shared" si="229"/>
        <v/>
      </c>
      <c r="CN705" s="4" t="str">
        <f t="shared" si="221"/>
        <v/>
      </c>
      <c r="CP705" s="4" t="str">
        <f>IF(MAX(COUNTIF(Data!AU705:BB705,1),COUNTIF(Data!AU705:BB705,2),COUNTIF(Data!AU705:BB705,3),COUNTIF(Data!AU705:BB705,4),COUNTIF(Data!AU705:BB705,5),COUNTIF(Data!AU705:BB705,6),COUNTIF(Data!AU705:BB705,7))&gt;0,MAX(COUNTIF(Data!AU705:BB705,1),COUNTIF(Data!AU705:BB705,2),COUNTIF(Data!AU705:BB705,3),COUNTIF(Data!AU705:BB705,4),COUNTIF(Data!AU705:BB705,5),COUNTIF(Data!AU705:BB705,6),COUNTIF(Data!AU705:BB705,7)),"")</f>
        <v/>
      </c>
      <c r="CQ705" s="4" t="str">
        <f>IF(COUNTIF(Data!AU705:BB705,4)=8,"Remove","")</f>
        <v/>
      </c>
      <c r="CS705" s="2" t="str">
        <f>IF(Data!BD705&gt;0,Data!BD705-4,"")</f>
        <v/>
      </c>
      <c r="CT705" s="2" t="str">
        <f>IF(Data!BE705&gt;0,Data!BE705-4,"")</f>
        <v/>
      </c>
      <c r="CU705" s="2" t="str">
        <f>IF(Data!BF705&gt;0,Data!BF705-4,"")</f>
        <v/>
      </c>
      <c r="CV705" s="2" t="str">
        <f>IF(Data!BG705&gt;0,Data!BG705-4,"")</f>
        <v/>
      </c>
      <c r="CW705" s="2" t="str">
        <f>IF(Data!BH705&gt;0,Data!BH705-4,"")</f>
        <v/>
      </c>
      <c r="CX705" s="2" t="str">
        <f>IF(Data!BI705&gt;0,Data!BI705-4,"")</f>
        <v/>
      </c>
      <c r="CY705" s="2" t="str">
        <f>IF(Data!BJ705&gt;0,Data!BJ705-4,"")</f>
        <v/>
      </c>
      <c r="CZ705" s="2" t="str">
        <f>IF(Data!BK705&gt;0,Data!BK705-4,"")</f>
        <v/>
      </c>
      <c r="DB705" s="7" t="str">
        <f t="shared" si="222"/>
        <v/>
      </c>
      <c r="DC705" s="7" t="str">
        <f t="shared" si="230"/>
        <v/>
      </c>
      <c r="DD705" s="4" t="str">
        <f t="shared" si="223"/>
        <v/>
      </c>
      <c r="DF705" s="4" t="str">
        <f>IF(MAX(COUNTIF(Data!BD705:BK705,1),COUNTIF(Data!BD705:BK705,2),COUNTIF(Data!BD705:BK705,3),COUNTIF(Data!BD705:BK705,4),COUNTIF(Data!BD705:BK705,5),COUNTIF(Data!BD705:BK705,6),COUNTIF(Data!BD705:BK705,7))&gt;0,MAX(COUNTIF(Data!BD705:BK705,1),COUNTIF(Data!BD705:BK705,2),COUNTIF(Data!BD705:BK705,3),COUNTIF(Data!BD705:BK705,4),COUNTIF(Data!BD705:BK705,5),COUNTIF(Data!BD705:BK705,6),COUNTIF(Data!BD705:BK705,7)),"")</f>
        <v/>
      </c>
      <c r="DG705" s="4" t="str">
        <f>IF(COUNTIF(Data!BD705:BK705,4)=8,"Remove","")</f>
        <v/>
      </c>
    </row>
    <row r="706" spans="1:111" x14ac:dyDescent="0.25">
      <c r="A706" s="2" t="str">
        <f>IF(Data!B706&gt;0,Data!B706-4,"")</f>
        <v/>
      </c>
      <c r="B706" s="2" t="str">
        <f>IF(Data!C706&gt;0,Data!C706-4,"")</f>
        <v/>
      </c>
      <c r="C706" s="2" t="str">
        <f>IF(Data!D706&gt;0,Data!D706-4,"")</f>
        <v/>
      </c>
      <c r="D706" s="2" t="str">
        <f>IF(Data!E706&gt;0,Data!E706-4,"")</f>
        <v/>
      </c>
      <c r="E706" s="2" t="str">
        <f>IF(Data!F706&gt;0,Data!F706-4,"")</f>
        <v/>
      </c>
      <c r="F706" s="2" t="str">
        <f>IF(Data!G706&gt;0,Data!G706-4,"")</f>
        <v/>
      </c>
      <c r="G706" s="2" t="str">
        <f>IF(Data!H706&gt;0,Data!H706-4,"")</f>
        <v/>
      </c>
      <c r="H706" s="2" t="str">
        <f>IF(Data!I706&gt;0,Data!I706-4,"")</f>
        <v/>
      </c>
      <c r="J706" s="7" t="str">
        <f t="shared" si="210"/>
        <v/>
      </c>
      <c r="K706" s="7" t="str">
        <f t="shared" si="224"/>
        <v/>
      </c>
      <c r="L706" s="4" t="str">
        <f t="shared" si="211"/>
        <v/>
      </c>
      <c r="N706" s="4" t="str">
        <f>IF(MAX(COUNTIF(Data!B706:I706,1),COUNTIF(Data!B706:I706,2),COUNTIF(Data!B706:I706,3),COUNTIF(Data!B706:I706,4),COUNTIF(Data!B706:I706,5),COUNTIF(Data!B706:I706,6),COUNTIF(Data!B706:I706,7))&gt;0,MAX(COUNTIF(Data!B706:I706,1),COUNTIF(Data!B706:I706,2),COUNTIF(Data!B706:I706,3),COUNTIF(Data!B706:I706,4),COUNTIF(Data!B706:I706,5),COUNTIF(Data!B706:I706,6),COUNTIF(Data!B706:I706,7)),"")</f>
        <v/>
      </c>
      <c r="O706" s="4" t="str">
        <f>IF(COUNTIF(Data!B706:I706,4)=8,"Remove","")</f>
        <v/>
      </c>
      <c r="Q706" s="2" t="str">
        <f>IF(Data!K706&gt;0,Data!K706-4,"")</f>
        <v/>
      </c>
      <c r="R706" s="2" t="str">
        <f>IF(Data!L706&gt;0,Data!L706-4,"")</f>
        <v/>
      </c>
      <c r="S706" s="2" t="str">
        <f>IF(Data!M706&gt;0,Data!M706-4,"")</f>
        <v/>
      </c>
      <c r="T706" s="2" t="str">
        <f>IF(Data!N706&gt;0,Data!N706-4,"")</f>
        <v/>
      </c>
      <c r="U706" s="2" t="str">
        <f>IF(Data!O706&gt;0,Data!O706-4,"")</f>
        <v/>
      </c>
      <c r="V706" s="2" t="str">
        <f>IF(Data!P706&gt;0,Data!P706-4,"")</f>
        <v/>
      </c>
      <c r="W706" s="2" t="str">
        <f>IF(Data!Q706&gt;0,Data!Q706-4,"")</f>
        <v/>
      </c>
      <c r="X706" s="2" t="str">
        <f>IF(Data!R706&gt;0,Data!R706-4,"")</f>
        <v/>
      </c>
      <c r="Y706" s="59"/>
      <c r="Z706" s="7" t="str">
        <f t="shared" si="212"/>
        <v/>
      </c>
      <c r="AA706" s="7" t="str">
        <f t="shared" si="225"/>
        <v/>
      </c>
      <c r="AB706" s="4" t="str">
        <f t="shared" si="213"/>
        <v/>
      </c>
      <c r="AC706" s="59"/>
      <c r="AD706" s="4" t="str">
        <f>IF(MAX(COUNTIF(Data!K706:R706,1),COUNTIF(Data!K706:R706,2),COUNTIF(Data!K706:R706,3),COUNTIF(Data!K706:R706,4),COUNTIF(Data!K706:R706,5),COUNTIF(Data!K706:R706,6),COUNTIF(Data!K706:R706,7))&gt;0,MAX(COUNTIF(Data!K706:R706,1),COUNTIF(Data!K706:R706,2),COUNTIF(Data!K706:R706,3),COUNTIF(Data!K706:R706,4),COUNTIF(Data!K706:R706,5),COUNTIF(Data!K706:R706,6),COUNTIF(Data!K706:R706,7)),"")</f>
        <v/>
      </c>
      <c r="AE706" s="4" t="str">
        <f>IF(COUNTIF(Data!K706:R706,4)=8,"Remove","")</f>
        <v/>
      </c>
      <c r="AG706" s="2" t="str">
        <f>IF(Data!T706&gt;0,Data!T706-4,"")</f>
        <v/>
      </c>
      <c r="AH706" s="2" t="str">
        <f>IF(Data!U706&gt;0,Data!U706-4,"")</f>
        <v/>
      </c>
      <c r="AI706" s="2" t="str">
        <f>IF(Data!V706&gt;0,Data!V706-4,"")</f>
        <v/>
      </c>
      <c r="AJ706" s="2" t="str">
        <f>IF(Data!W706&gt;0,Data!W706-4,"")</f>
        <v/>
      </c>
      <c r="AK706" s="2" t="str">
        <f>IF(Data!X706&gt;0,Data!X706-4,"")</f>
        <v/>
      </c>
      <c r="AL706" s="2" t="str">
        <f>IF(Data!Y706&gt;0,Data!Y706-4,"")</f>
        <v/>
      </c>
      <c r="AM706" s="2" t="str">
        <f>IF(Data!Z706&gt;0,Data!Z706-4,"")</f>
        <v/>
      </c>
      <c r="AN706" s="2" t="str">
        <f>IF(Data!AA706&gt;0,Data!AA706-4,"")</f>
        <v/>
      </c>
      <c r="AP706" s="7" t="str">
        <f t="shared" si="214"/>
        <v/>
      </c>
      <c r="AQ706" s="7" t="str">
        <f t="shared" si="226"/>
        <v/>
      </c>
      <c r="AR706" s="4" t="str">
        <f t="shared" si="215"/>
        <v/>
      </c>
      <c r="AT706" s="4" t="str">
        <f>IF(MAX(COUNTIF(Data!T706:AA706,1),COUNTIF(Data!T706:AA706,2),COUNTIF(Data!T706:AA706,3),COUNTIF(Data!T706:AA706,4),COUNTIF(Data!T706:AA706,5),COUNTIF(Data!T706:AA706,6),COUNTIF(Data!T706:AA706,7))&gt;0,MAX(COUNTIF(Data!T706:AA706,1),COUNTIF(Data!T706:AA706,2),COUNTIF(Data!T706:AA706,3),COUNTIF(Data!T706:AA706,4),COUNTIF(Data!T706:AA706,5),COUNTIF(Data!T706:AA706,6),COUNTIF(Data!T706:AA706,7)),"")</f>
        <v/>
      </c>
      <c r="AU706" s="4" t="str">
        <f>IF(COUNTIF(Data!T706:AA706,4)=8,"Remove","")</f>
        <v/>
      </c>
      <c r="AW706" s="2" t="str">
        <f>IF(Data!AC706&gt;0,Data!AC706-4,"")</f>
        <v/>
      </c>
      <c r="AX706" s="2" t="str">
        <f>IF(Data!AD706&gt;0,Data!AD706-4,"")</f>
        <v/>
      </c>
      <c r="AY706" s="2" t="str">
        <f>IF(Data!AE706&gt;0,Data!AE706-4,"")</f>
        <v/>
      </c>
      <c r="AZ706" s="2" t="str">
        <f>IF(Data!AF706&gt;0,Data!AF706-4,"")</f>
        <v/>
      </c>
      <c r="BA706" s="2" t="str">
        <f>IF(Data!AG706&gt;0,Data!AG706-4,"")</f>
        <v/>
      </c>
      <c r="BB706" s="2" t="str">
        <f>IF(Data!AH706&gt;0,Data!AH706-4,"")</f>
        <v/>
      </c>
      <c r="BC706" s="2" t="str">
        <f>IF(Data!AI706&gt;0,Data!AI706-4,"")</f>
        <v/>
      </c>
      <c r="BD706" s="2" t="str">
        <f>IF(Data!AJ706&gt;0,Data!AJ706-4,"")</f>
        <v/>
      </c>
      <c r="BF706" s="7" t="str">
        <f t="shared" si="216"/>
        <v/>
      </c>
      <c r="BG706" s="7" t="str">
        <f t="shared" si="227"/>
        <v/>
      </c>
      <c r="BH706" s="4" t="str">
        <f t="shared" si="217"/>
        <v/>
      </c>
      <c r="BJ706" s="4" t="str">
        <f>IF(MAX(COUNTIF(Data!AC706:AJ706,1),COUNTIF(Data!AC706:AJ706,2),COUNTIF(Data!AC706:AJ706,3),COUNTIF(Data!AC706:AJ706,4),COUNTIF(Data!AC706:AJ706,5),COUNTIF(Data!AC706:AJ706,6),COUNTIF(Data!AC706:AJ706,7))&gt;0,MAX(COUNTIF(Data!AC706:AJ706,1),COUNTIF(Data!AC706:AJ706,2),COUNTIF(Data!AC706:AJ706,3),COUNTIF(Data!AC706:AJ706,4),COUNTIF(Data!AC706:AJ706,5),COUNTIF(Data!AC706:AJ706,6),COUNTIF(Data!AC706:AJ706,7)),"")</f>
        <v/>
      </c>
      <c r="BK706" s="4" t="str">
        <f>IF(COUNTIF(Data!AC706:AJ706,4)=8,"Remove","")</f>
        <v/>
      </c>
      <c r="BM706" s="2" t="str">
        <f>IF(Data!AL706&gt;0,Data!AL706-4,"")</f>
        <v/>
      </c>
      <c r="BN706" s="2" t="str">
        <f>IF(Data!AM706&gt;0,Data!AM706-4,"")</f>
        <v/>
      </c>
      <c r="BO706" s="2" t="str">
        <f>IF(Data!AN706&gt;0,Data!AN706-4,"")</f>
        <v/>
      </c>
      <c r="BP706" s="2" t="str">
        <f>IF(Data!AO706&gt;0,Data!AO706-4,"")</f>
        <v/>
      </c>
      <c r="BQ706" s="2" t="str">
        <f>IF(Data!AP706&gt;0,Data!AP706-4,"")</f>
        <v/>
      </c>
      <c r="BR706" s="2" t="str">
        <f>IF(Data!AQ706&gt;0,Data!AQ706-4,"")</f>
        <v/>
      </c>
      <c r="BS706" s="2" t="str">
        <f>IF(Data!AR706&gt;0,Data!AR706-4,"")</f>
        <v/>
      </c>
      <c r="BT706" s="2" t="str">
        <f>IF(Data!AS706&gt;0,Data!AS706-4,"")</f>
        <v/>
      </c>
      <c r="BV706" s="7" t="str">
        <f t="shared" si="218"/>
        <v/>
      </c>
      <c r="BW706" s="7" t="str">
        <f t="shared" si="228"/>
        <v/>
      </c>
      <c r="BX706" s="4" t="str">
        <f t="shared" si="219"/>
        <v/>
      </c>
      <c r="BZ706" s="4" t="str">
        <f>IF(MAX(COUNTIF(Data!AL706:AS706,1),COUNTIF(Data!AL706:AS706,2),COUNTIF(Data!AL706:AS706,3),COUNTIF(Data!AL706:AS706,4),COUNTIF(Data!AL706:AS706,5),COUNTIF(Data!AL706:AS706,6),COUNTIF(Data!AL706:AS706,7))&gt;0,MAX(COUNTIF(Data!AL706:AS706,1),COUNTIF(Data!AL706:AS706,2),COUNTIF(Data!AL706:AS706,3),COUNTIF(Data!AL706:AS706,4),COUNTIF(Data!AL706:AS706,5),COUNTIF(Data!AL706:AS706,6),COUNTIF(Data!AL706:AS706,7)),"")</f>
        <v/>
      </c>
      <c r="CA706" s="4" t="str">
        <f>IF(COUNTIF(Data!AL706:AS706,4)=8,"Remove","")</f>
        <v/>
      </c>
      <c r="CC706" s="2" t="str">
        <f>IF(Data!AU706&gt;0,Data!AU706-4,"")</f>
        <v/>
      </c>
      <c r="CD706" s="2" t="str">
        <f>IF(Data!AV706&gt;0,Data!AV706-4,"")</f>
        <v/>
      </c>
      <c r="CE706" s="2" t="str">
        <f>IF(Data!AW706&gt;0,Data!AW706-4,"")</f>
        <v/>
      </c>
      <c r="CF706" s="2" t="str">
        <f>IF(Data!AX706&gt;0,Data!AX706-4,"")</f>
        <v/>
      </c>
      <c r="CG706" s="2" t="str">
        <f>IF(Data!AY706&gt;0,Data!AY706-4,"")</f>
        <v/>
      </c>
      <c r="CH706" s="2" t="str">
        <f>IF(Data!AZ706&gt;0,Data!AZ706-4,"")</f>
        <v/>
      </c>
      <c r="CI706" s="2" t="str">
        <f>IF(Data!BA706&gt;0,Data!BA706-4,"")</f>
        <v/>
      </c>
      <c r="CJ706" s="2" t="str">
        <f>IF(Data!BB706&gt;0,Data!BB706-4,"")</f>
        <v/>
      </c>
      <c r="CL706" s="7" t="str">
        <f t="shared" si="220"/>
        <v/>
      </c>
      <c r="CM706" s="7" t="str">
        <f t="shared" si="229"/>
        <v/>
      </c>
      <c r="CN706" s="4" t="str">
        <f t="shared" si="221"/>
        <v/>
      </c>
      <c r="CP706" s="4" t="str">
        <f>IF(MAX(COUNTIF(Data!AU706:BB706,1),COUNTIF(Data!AU706:BB706,2),COUNTIF(Data!AU706:BB706,3),COUNTIF(Data!AU706:BB706,4),COUNTIF(Data!AU706:BB706,5),COUNTIF(Data!AU706:BB706,6),COUNTIF(Data!AU706:BB706,7))&gt;0,MAX(COUNTIF(Data!AU706:BB706,1),COUNTIF(Data!AU706:BB706,2),COUNTIF(Data!AU706:BB706,3),COUNTIF(Data!AU706:BB706,4),COUNTIF(Data!AU706:BB706,5),COUNTIF(Data!AU706:BB706,6),COUNTIF(Data!AU706:BB706,7)),"")</f>
        <v/>
      </c>
      <c r="CQ706" s="4" t="str">
        <f>IF(COUNTIF(Data!AU706:BB706,4)=8,"Remove","")</f>
        <v/>
      </c>
      <c r="CS706" s="2" t="str">
        <f>IF(Data!BD706&gt;0,Data!BD706-4,"")</f>
        <v/>
      </c>
      <c r="CT706" s="2" t="str">
        <f>IF(Data!BE706&gt;0,Data!BE706-4,"")</f>
        <v/>
      </c>
      <c r="CU706" s="2" t="str">
        <f>IF(Data!BF706&gt;0,Data!BF706-4,"")</f>
        <v/>
      </c>
      <c r="CV706" s="2" t="str">
        <f>IF(Data!BG706&gt;0,Data!BG706-4,"")</f>
        <v/>
      </c>
      <c r="CW706" s="2" t="str">
        <f>IF(Data!BH706&gt;0,Data!BH706-4,"")</f>
        <v/>
      </c>
      <c r="CX706" s="2" t="str">
        <f>IF(Data!BI706&gt;0,Data!BI706-4,"")</f>
        <v/>
      </c>
      <c r="CY706" s="2" t="str">
        <f>IF(Data!BJ706&gt;0,Data!BJ706-4,"")</f>
        <v/>
      </c>
      <c r="CZ706" s="2" t="str">
        <f>IF(Data!BK706&gt;0,Data!BK706-4,"")</f>
        <v/>
      </c>
      <c r="DB706" s="7" t="str">
        <f t="shared" si="222"/>
        <v/>
      </c>
      <c r="DC706" s="7" t="str">
        <f t="shared" si="230"/>
        <v/>
      </c>
      <c r="DD706" s="4" t="str">
        <f t="shared" si="223"/>
        <v/>
      </c>
      <c r="DF706" s="4" t="str">
        <f>IF(MAX(COUNTIF(Data!BD706:BK706,1),COUNTIF(Data!BD706:BK706,2),COUNTIF(Data!BD706:BK706,3),COUNTIF(Data!BD706:BK706,4),COUNTIF(Data!BD706:BK706,5),COUNTIF(Data!BD706:BK706,6),COUNTIF(Data!BD706:BK706,7))&gt;0,MAX(COUNTIF(Data!BD706:BK706,1),COUNTIF(Data!BD706:BK706,2),COUNTIF(Data!BD706:BK706,3),COUNTIF(Data!BD706:BK706,4),COUNTIF(Data!BD706:BK706,5),COUNTIF(Data!BD706:BK706,6),COUNTIF(Data!BD706:BK706,7)),"")</f>
        <v/>
      </c>
      <c r="DG706" s="4" t="str">
        <f>IF(COUNTIF(Data!BD706:BK706,4)=8,"Remove","")</f>
        <v/>
      </c>
    </row>
    <row r="707" spans="1:111" x14ac:dyDescent="0.25">
      <c r="A707" s="2" t="str">
        <f>IF(Data!B707&gt;0,Data!B707-4,"")</f>
        <v/>
      </c>
      <c r="B707" s="2" t="str">
        <f>IF(Data!C707&gt;0,Data!C707-4,"")</f>
        <v/>
      </c>
      <c r="C707" s="2" t="str">
        <f>IF(Data!D707&gt;0,Data!D707-4,"")</f>
        <v/>
      </c>
      <c r="D707" s="2" t="str">
        <f>IF(Data!E707&gt;0,Data!E707-4,"")</f>
        <v/>
      </c>
      <c r="E707" s="2" t="str">
        <f>IF(Data!F707&gt;0,Data!F707-4,"")</f>
        <v/>
      </c>
      <c r="F707" s="2" t="str">
        <f>IF(Data!G707&gt;0,Data!G707-4,"")</f>
        <v/>
      </c>
      <c r="G707" s="2" t="str">
        <f>IF(Data!H707&gt;0,Data!H707-4,"")</f>
        <v/>
      </c>
      <c r="H707" s="2" t="str">
        <f>IF(Data!I707&gt;0,Data!I707-4,"")</f>
        <v/>
      </c>
      <c r="J707" s="7" t="str">
        <f t="shared" si="210"/>
        <v/>
      </c>
      <c r="K707" s="7" t="str">
        <f t="shared" si="224"/>
        <v/>
      </c>
      <c r="L707" s="4" t="str">
        <f t="shared" si="211"/>
        <v/>
      </c>
      <c r="N707" s="4" t="str">
        <f>IF(MAX(COUNTIF(Data!B707:I707,1),COUNTIF(Data!B707:I707,2),COUNTIF(Data!B707:I707,3),COUNTIF(Data!B707:I707,4),COUNTIF(Data!B707:I707,5),COUNTIF(Data!B707:I707,6),COUNTIF(Data!B707:I707,7))&gt;0,MAX(COUNTIF(Data!B707:I707,1),COUNTIF(Data!B707:I707,2),COUNTIF(Data!B707:I707,3),COUNTIF(Data!B707:I707,4),COUNTIF(Data!B707:I707,5),COUNTIF(Data!B707:I707,6),COUNTIF(Data!B707:I707,7)),"")</f>
        <v/>
      </c>
      <c r="O707" s="4" t="str">
        <f>IF(COUNTIF(Data!B707:I707,4)=8,"Remove","")</f>
        <v/>
      </c>
      <c r="Q707" s="2" t="str">
        <f>IF(Data!K707&gt;0,Data!K707-4,"")</f>
        <v/>
      </c>
      <c r="R707" s="2" t="str">
        <f>IF(Data!L707&gt;0,Data!L707-4,"")</f>
        <v/>
      </c>
      <c r="S707" s="2" t="str">
        <f>IF(Data!M707&gt;0,Data!M707-4,"")</f>
        <v/>
      </c>
      <c r="T707" s="2" t="str">
        <f>IF(Data!N707&gt;0,Data!N707-4,"")</f>
        <v/>
      </c>
      <c r="U707" s="2" t="str">
        <f>IF(Data!O707&gt;0,Data!O707-4,"")</f>
        <v/>
      </c>
      <c r="V707" s="2" t="str">
        <f>IF(Data!P707&gt;0,Data!P707-4,"")</f>
        <v/>
      </c>
      <c r="W707" s="2" t="str">
        <f>IF(Data!Q707&gt;0,Data!Q707-4,"")</f>
        <v/>
      </c>
      <c r="X707" s="2" t="str">
        <f>IF(Data!R707&gt;0,Data!R707-4,"")</f>
        <v/>
      </c>
      <c r="Y707" s="59"/>
      <c r="Z707" s="7" t="str">
        <f t="shared" si="212"/>
        <v/>
      </c>
      <c r="AA707" s="7" t="str">
        <f t="shared" si="225"/>
        <v/>
      </c>
      <c r="AB707" s="4" t="str">
        <f t="shared" si="213"/>
        <v/>
      </c>
      <c r="AC707" s="59"/>
      <c r="AD707" s="4" t="str">
        <f>IF(MAX(COUNTIF(Data!K707:R707,1),COUNTIF(Data!K707:R707,2),COUNTIF(Data!K707:R707,3),COUNTIF(Data!K707:R707,4),COUNTIF(Data!K707:R707,5),COUNTIF(Data!K707:R707,6),COUNTIF(Data!K707:R707,7))&gt;0,MAX(COUNTIF(Data!K707:R707,1),COUNTIF(Data!K707:R707,2),COUNTIF(Data!K707:R707,3),COUNTIF(Data!K707:R707,4),COUNTIF(Data!K707:R707,5),COUNTIF(Data!K707:R707,6),COUNTIF(Data!K707:R707,7)),"")</f>
        <v/>
      </c>
      <c r="AE707" s="4" t="str">
        <f>IF(COUNTIF(Data!K707:R707,4)=8,"Remove","")</f>
        <v/>
      </c>
      <c r="AG707" s="2" t="str">
        <f>IF(Data!T707&gt;0,Data!T707-4,"")</f>
        <v/>
      </c>
      <c r="AH707" s="2" t="str">
        <f>IF(Data!U707&gt;0,Data!U707-4,"")</f>
        <v/>
      </c>
      <c r="AI707" s="2" t="str">
        <f>IF(Data!V707&gt;0,Data!V707-4,"")</f>
        <v/>
      </c>
      <c r="AJ707" s="2" t="str">
        <f>IF(Data!W707&gt;0,Data!W707-4,"")</f>
        <v/>
      </c>
      <c r="AK707" s="2" t="str">
        <f>IF(Data!X707&gt;0,Data!X707-4,"")</f>
        <v/>
      </c>
      <c r="AL707" s="2" t="str">
        <f>IF(Data!Y707&gt;0,Data!Y707-4,"")</f>
        <v/>
      </c>
      <c r="AM707" s="2" t="str">
        <f>IF(Data!Z707&gt;0,Data!Z707-4,"")</f>
        <v/>
      </c>
      <c r="AN707" s="2" t="str">
        <f>IF(Data!AA707&gt;0,Data!AA707-4,"")</f>
        <v/>
      </c>
      <c r="AP707" s="7" t="str">
        <f t="shared" si="214"/>
        <v/>
      </c>
      <c r="AQ707" s="7" t="str">
        <f t="shared" si="226"/>
        <v/>
      </c>
      <c r="AR707" s="4" t="str">
        <f t="shared" si="215"/>
        <v/>
      </c>
      <c r="AT707" s="4" t="str">
        <f>IF(MAX(COUNTIF(Data!T707:AA707,1),COUNTIF(Data!T707:AA707,2),COUNTIF(Data!T707:AA707,3),COUNTIF(Data!T707:AA707,4),COUNTIF(Data!T707:AA707,5),COUNTIF(Data!T707:AA707,6),COUNTIF(Data!T707:AA707,7))&gt;0,MAX(COUNTIF(Data!T707:AA707,1),COUNTIF(Data!T707:AA707,2),COUNTIF(Data!T707:AA707,3),COUNTIF(Data!T707:AA707,4),COUNTIF(Data!T707:AA707,5),COUNTIF(Data!T707:AA707,6),COUNTIF(Data!T707:AA707,7)),"")</f>
        <v/>
      </c>
      <c r="AU707" s="4" t="str">
        <f>IF(COUNTIF(Data!T707:AA707,4)=8,"Remove","")</f>
        <v/>
      </c>
      <c r="AW707" s="2" t="str">
        <f>IF(Data!AC707&gt;0,Data!AC707-4,"")</f>
        <v/>
      </c>
      <c r="AX707" s="2" t="str">
        <f>IF(Data!AD707&gt;0,Data!AD707-4,"")</f>
        <v/>
      </c>
      <c r="AY707" s="2" t="str">
        <f>IF(Data!AE707&gt;0,Data!AE707-4,"")</f>
        <v/>
      </c>
      <c r="AZ707" s="2" t="str">
        <f>IF(Data!AF707&gt;0,Data!AF707-4,"")</f>
        <v/>
      </c>
      <c r="BA707" s="2" t="str">
        <f>IF(Data!AG707&gt;0,Data!AG707-4,"")</f>
        <v/>
      </c>
      <c r="BB707" s="2" t="str">
        <f>IF(Data!AH707&gt;0,Data!AH707-4,"")</f>
        <v/>
      </c>
      <c r="BC707" s="2" t="str">
        <f>IF(Data!AI707&gt;0,Data!AI707-4,"")</f>
        <v/>
      </c>
      <c r="BD707" s="2" t="str">
        <f>IF(Data!AJ707&gt;0,Data!AJ707-4,"")</f>
        <v/>
      </c>
      <c r="BF707" s="7" t="str">
        <f t="shared" si="216"/>
        <v/>
      </c>
      <c r="BG707" s="7" t="str">
        <f t="shared" si="227"/>
        <v/>
      </c>
      <c r="BH707" s="4" t="str">
        <f t="shared" si="217"/>
        <v/>
      </c>
      <c r="BJ707" s="4" t="str">
        <f>IF(MAX(COUNTIF(Data!AC707:AJ707,1),COUNTIF(Data!AC707:AJ707,2),COUNTIF(Data!AC707:AJ707,3),COUNTIF(Data!AC707:AJ707,4),COUNTIF(Data!AC707:AJ707,5),COUNTIF(Data!AC707:AJ707,6),COUNTIF(Data!AC707:AJ707,7))&gt;0,MAX(COUNTIF(Data!AC707:AJ707,1),COUNTIF(Data!AC707:AJ707,2),COUNTIF(Data!AC707:AJ707,3),COUNTIF(Data!AC707:AJ707,4),COUNTIF(Data!AC707:AJ707,5),COUNTIF(Data!AC707:AJ707,6),COUNTIF(Data!AC707:AJ707,7)),"")</f>
        <v/>
      </c>
      <c r="BK707" s="4" t="str">
        <f>IF(COUNTIF(Data!AC707:AJ707,4)=8,"Remove","")</f>
        <v/>
      </c>
      <c r="BM707" s="2" t="str">
        <f>IF(Data!AL707&gt;0,Data!AL707-4,"")</f>
        <v/>
      </c>
      <c r="BN707" s="2" t="str">
        <f>IF(Data!AM707&gt;0,Data!AM707-4,"")</f>
        <v/>
      </c>
      <c r="BO707" s="2" t="str">
        <f>IF(Data!AN707&gt;0,Data!AN707-4,"")</f>
        <v/>
      </c>
      <c r="BP707" s="2" t="str">
        <f>IF(Data!AO707&gt;0,Data!AO707-4,"")</f>
        <v/>
      </c>
      <c r="BQ707" s="2" t="str">
        <f>IF(Data!AP707&gt;0,Data!AP707-4,"")</f>
        <v/>
      </c>
      <c r="BR707" s="2" t="str">
        <f>IF(Data!AQ707&gt;0,Data!AQ707-4,"")</f>
        <v/>
      </c>
      <c r="BS707" s="2" t="str">
        <f>IF(Data!AR707&gt;0,Data!AR707-4,"")</f>
        <v/>
      </c>
      <c r="BT707" s="2" t="str">
        <f>IF(Data!AS707&gt;0,Data!AS707-4,"")</f>
        <v/>
      </c>
      <c r="BV707" s="7" t="str">
        <f t="shared" si="218"/>
        <v/>
      </c>
      <c r="BW707" s="7" t="str">
        <f t="shared" si="228"/>
        <v/>
      </c>
      <c r="BX707" s="4" t="str">
        <f t="shared" si="219"/>
        <v/>
      </c>
      <c r="BZ707" s="4" t="str">
        <f>IF(MAX(COUNTIF(Data!AL707:AS707,1),COUNTIF(Data!AL707:AS707,2),COUNTIF(Data!AL707:AS707,3),COUNTIF(Data!AL707:AS707,4),COUNTIF(Data!AL707:AS707,5),COUNTIF(Data!AL707:AS707,6),COUNTIF(Data!AL707:AS707,7))&gt;0,MAX(COUNTIF(Data!AL707:AS707,1),COUNTIF(Data!AL707:AS707,2),COUNTIF(Data!AL707:AS707,3),COUNTIF(Data!AL707:AS707,4),COUNTIF(Data!AL707:AS707,5),COUNTIF(Data!AL707:AS707,6),COUNTIF(Data!AL707:AS707,7)),"")</f>
        <v/>
      </c>
      <c r="CA707" s="4" t="str">
        <f>IF(COUNTIF(Data!AL707:AS707,4)=8,"Remove","")</f>
        <v/>
      </c>
      <c r="CC707" s="2" t="str">
        <f>IF(Data!AU707&gt;0,Data!AU707-4,"")</f>
        <v/>
      </c>
      <c r="CD707" s="2" t="str">
        <f>IF(Data!AV707&gt;0,Data!AV707-4,"")</f>
        <v/>
      </c>
      <c r="CE707" s="2" t="str">
        <f>IF(Data!AW707&gt;0,Data!AW707-4,"")</f>
        <v/>
      </c>
      <c r="CF707" s="2" t="str">
        <f>IF(Data!AX707&gt;0,Data!AX707-4,"")</f>
        <v/>
      </c>
      <c r="CG707" s="2" t="str">
        <f>IF(Data!AY707&gt;0,Data!AY707-4,"")</f>
        <v/>
      </c>
      <c r="CH707" s="2" t="str">
        <f>IF(Data!AZ707&gt;0,Data!AZ707-4,"")</f>
        <v/>
      </c>
      <c r="CI707" s="2" t="str">
        <f>IF(Data!BA707&gt;0,Data!BA707-4,"")</f>
        <v/>
      </c>
      <c r="CJ707" s="2" t="str">
        <f>IF(Data!BB707&gt;0,Data!BB707-4,"")</f>
        <v/>
      </c>
      <c r="CL707" s="7" t="str">
        <f t="shared" si="220"/>
        <v/>
      </c>
      <c r="CM707" s="7" t="str">
        <f t="shared" si="229"/>
        <v/>
      </c>
      <c r="CN707" s="4" t="str">
        <f t="shared" si="221"/>
        <v/>
      </c>
      <c r="CP707" s="4" t="str">
        <f>IF(MAX(COUNTIF(Data!AU707:BB707,1),COUNTIF(Data!AU707:BB707,2),COUNTIF(Data!AU707:BB707,3),COUNTIF(Data!AU707:BB707,4),COUNTIF(Data!AU707:BB707,5),COUNTIF(Data!AU707:BB707,6),COUNTIF(Data!AU707:BB707,7))&gt;0,MAX(COUNTIF(Data!AU707:BB707,1),COUNTIF(Data!AU707:BB707,2),COUNTIF(Data!AU707:BB707,3),COUNTIF(Data!AU707:BB707,4),COUNTIF(Data!AU707:BB707,5),COUNTIF(Data!AU707:BB707,6),COUNTIF(Data!AU707:BB707,7)),"")</f>
        <v/>
      </c>
      <c r="CQ707" s="4" t="str">
        <f>IF(COUNTIF(Data!AU707:BB707,4)=8,"Remove","")</f>
        <v/>
      </c>
      <c r="CS707" s="2" t="str">
        <f>IF(Data!BD707&gt;0,Data!BD707-4,"")</f>
        <v/>
      </c>
      <c r="CT707" s="2" t="str">
        <f>IF(Data!BE707&gt;0,Data!BE707-4,"")</f>
        <v/>
      </c>
      <c r="CU707" s="2" t="str">
        <f>IF(Data!BF707&gt;0,Data!BF707-4,"")</f>
        <v/>
      </c>
      <c r="CV707" s="2" t="str">
        <f>IF(Data!BG707&gt;0,Data!BG707-4,"")</f>
        <v/>
      </c>
      <c r="CW707" s="2" t="str">
        <f>IF(Data!BH707&gt;0,Data!BH707-4,"")</f>
        <v/>
      </c>
      <c r="CX707" s="2" t="str">
        <f>IF(Data!BI707&gt;0,Data!BI707-4,"")</f>
        <v/>
      </c>
      <c r="CY707" s="2" t="str">
        <f>IF(Data!BJ707&gt;0,Data!BJ707-4,"")</f>
        <v/>
      </c>
      <c r="CZ707" s="2" t="str">
        <f>IF(Data!BK707&gt;0,Data!BK707-4,"")</f>
        <v/>
      </c>
      <c r="DB707" s="7" t="str">
        <f t="shared" si="222"/>
        <v/>
      </c>
      <c r="DC707" s="7" t="str">
        <f t="shared" si="230"/>
        <v/>
      </c>
      <c r="DD707" s="4" t="str">
        <f t="shared" si="223"/>
        <v/>
      </c>
      <c r="DF707" s="4" t="str">
        <f>IF(MAX(COUNTIF(Data!BD707:BK707,1),COUNTIF(Data!BD707:BK707,2),COUNTIF(Data!BD707:BK707,3),COUNTIF(Data!BD707:BK707,4),COUNTIF(Data!BD707:BK707,5),COUNTIF(Data!BD707:BK707,6),COUNTIF(Data!BD707:BK707,7))&gt;0,MAX(COUNTIF(Data!BD707:BK707,1),COUNTIF(Data!BD707:BK707,2),COUNTIF(Data!BD707:BK707,3),COUNTIF(Data!BD707:BK707,4),COUNTIF(Data!BD707:BK707,5),COUNTIF(Data!BD707:BK707,6),COUNTIF(Data!BD707:BK707,7)),"")</f>
        <v/>
      </c>
      <c r="DG707" s="4" t="str">
        <f>IF(COUNTIF(Data!BD707:BK707,4)=8,"Remove","")</f>
        <v/>
      </c>
    </row>
    <row r="708" spans="1:111" x14ac:dyDescent="0.25">
      <c r="A708" s="2" t="str">
        <f>IF(Data!B708&gt;0,Data!B708-4,"")</f>
        <v/>
      </c>
      <c r="B708" s="2" t="str">
        <f>IF(Data!C708&gt;0,Data!C708-4,"")</f>
        <v/>
      </c>
      <c r="C708" s="2" t="str">
        <f>IF(Data!D708&gt;0,Data!D708-4,"")</f>
        <v/>
      </c>
      <c r="D708" s="2" t="str">
        <f>IF(Data!E708&gt;0,Data!E708-4,"")</f>
        <v/>
      </c>
      <c r="E708" s="2" t="str">
        <f>IF(Data!F708&gt;0,Data!F708-4,"")</f>
        <v/>
      </c>
      <c r="F708" s="2" t="str">
        <f>IF(Data!G708&gt;0,Data!G708-4,"")</f>
        <v/>
      </c>
      <c r="G708" s="2" t="str">
        <f>IF(Data!H708&gt;0,Data!H708-4,"")</f>
        <v/>
      </c>
      <c r="H708" s="2" t="str">
        <f>IF(Data!I708&gt;0,Data!I708-4,"")</f>
        <v/>
      </c>
      <c r="J708" s="7" t="str">
        <f t="shared" ref="J708:J771" si="231">IF((MAX(A708,B708,C708,D708)-MIN(A708,B708,C708,D708))&gt;3,1,"")</f>
        <v/>
      </c>
      <c r="K708" s="7" t="str">
        <f t="shared" si="224"/>
        <v/>
      </c>
      <c r="L708" s="4" t="str">
        <f t="shared" ref="L708:L771" si="232">IF(COUNT(A708:D708)&gt;0,IF(COUNT(E708:H708)&gt;0,SUM(J708,K708),0),"")</f>
        <v/>
      </c>
      <c r="N708" s="4" t="str">
        <f>IF(MAX(COUNTIF(Data!B708:I708,1),COUNTIF(Data!B708:I708,2),COUNTIF(Data!B708:I708,3),COUNTIF(Data!B708:I708,4),COUNTIF(Data!B708:I708,5),COUNTIF(Data!B708:I708,6),COUNTIF(Data!B708:I708,7))&gt;0,MAX(COUNTIF(Data!B708:I708,1),COUNTIF(Data!B708:I708,2),COUNTIF(Data!B708:I708,3),COUNTIF(Data!B708:I708,4),COUNTIF(Data!B708:I708,5),COUNTIF(Data!B708:I708,6),COUNTIF(Data!B708:I708,7)),"")</f>
        <v/>
      </c>
      <c r="O708" s="4" t="str">
        <f>IF(COUNTIF(Data!B708:I708,4)=8,"Remove","")</f>
        <v/>
      </c>
      <c r="Q708" s="2" t="str">
        <f>IF(Data!K708&gt;0,Data!K708-4,"")</f>
        <v/>
      </c>
      <c r="R708" s="2" t="str">
        <f>IF(Data!L708&gt;0,Data!L708-4,"")</f>
        <v/>
      </c>
      <c r="S708" s="2" t="str">
        <f>IF(Data!M708&gt;0,Data!M708-4,"")</f>
        <v/>
      </c>
      <c r="T708" s="2" t="str">
        <f>IF(Data!N708&gt;0,Data!N708-4,"")</f>
        <v/>
      </c>
      <c r="U708" s="2" t="str">
        <f>IF(Data!O708&gt;0,Data!O708-4,"")</f>
        <v/>
      </c>
      <c r="V708" s="2" t="str">
        <f>IF(Data!P708&gt;0,Data!P708-4,"")</f>
        <v/>
      </c>
      <c r="W708" s="2" t="str">
        <f>IF(Data!Q708&gt;0,Data!Q708-4,"")</f>
        <v/>
      </c>
      <c r="X708" s="2" t="str">
        <f>IF(Data!R708&gt;0,Data!R708-4,"")</f>
        <v/>
      </c>
      <c r="Y708" s="59"/>
      <c r="Z708" s="7" t="str">
        <f t="shared" ref="Z708:Z771" si="233">IF((MAX(Q708,R708,S708,T708)-MIN(Q708,R708,S708,T708))&gt;3,1,"")</f>
        <v/>
      </c>
      <c r="AA708" s="7" t="str">
        <f t="shared" si="225"/>
        <v/>
      </c>
      <c r="AB708" s="4" t="str">
        <f t="shared" ref="AB708:AB771" si="234">IF(COUNT(Q708:T708)&gt;0,IF(COUNT(U708:X708)&gt;0,SUM(Z708,AA708),0),"")</f>
        <v/>
      </c>
      <c r="AC708" s="59"/>
      <c r="AD708" s="4" t="str">
        <f>IF(MAX(COUNTIF(Data!K708:R708,1),COUNTIF(Data!K708:R708,2),COUNTIF(Data!K708:R708,3),COUNTIF(Data!K708:R708,4),COUNTIF(Data!K708:R708,5),COUNTIF(Data!K708:R708,6),COUNTIF(Data!K708:R708,7))&gt;0,MAX(COUNTIF(Data!K708:R708,1),COUNTIF(Data!K708:R708,2),COUNTIF(Data!K708:R708,3),COUNTIF(Data!K708:R708,4),COUNTIF(Data!K708:R708,5),COUNTIF(Data!K708:R708,6),COUNTIF(Data!K708:R708,7)),"")</f>
        <v/>
      </c>
      <c r="AE708" s="4" t="str">
        <f>IF(COUNTIF(Data!K708:R708,4)=8,"Remove","")</f>
        <v/>
      </c>
      <c r="AG708" s="2" t="str">
        <f>IF(Data!T708&gt;0,Data!T708-4,"")</f>
        <v/>
      </c>
      <c r="AH708" s="2" t="str">
        <f>IF(Data!U708&gt;0,Data!U708-4,"")</f>
        <v/>
      </c>
      <c r="AI708" s="2" t="str">
        <f>IF(Data!V708&gt;0,Data!V708-4,"")</f>
        <v/>
      </c>
      <c r="AJ708" s="2" t="str">
        <f>IF(Data!W708&gt;0,Data!W708-4,"")</f>
        <v/>
      </c>
      <c r="AK708" s="2" t="str">
        <f>IF(Data!X708&gt;0,Data!X708-4,"")</f>
        <v/>
      </c>
      <c r="AL708" s="2" t="str">
        <f>IF(Data!Y708&gt;0,Data!Y708-4,"")</f>
        <v/>
      </c>
      <c r="AM708" s="2" t="str">
        <f>IF(Data!Z708&gt;0,Data!Z708-4,"")</f>
        <v/>
      </c>
      <c r="AN708" s="2" t="str">
        <f>IF(Data!AA708&gt;0,Data!AA708-4,"")</f>
        <v/>
      </c>
      <c r="AP708" s="7" t="str">
        <f t="shared" ref="AP708:AP771" si="235">IF((MAX(AG708,AH708,AI708,AJ708)-MIN(AG708,AH708,AI708,AJ708))&gt;3,1,"")</f>
        <v/>
      </c>
      <c r="AQ708" s="7" t="str">
        <f t="shared" si="226"/>
        <v/>
      </c>
      <c r="AR708" s="4" t="str">
        <f t="shared" ref="AR708:AR771" si="236">IF(COUNT(AG708:AJ708)&gt;0,IF(COUNT(AK708:AN708)&gt;0,SUM(AP708,AQ708),0),"")</f>
        <v/>
      </c>
      <c r="AT708" s="4" t="str">
        <f>IF(MAX(COUNTIF(Data!T708:AA708,1),COUNTIF(Data!T708:AA708,2),COUNTIF(Data!T708:AA708,3),COUNTIF(Data!T708:AA708,4),COUNTIF(Data!T708:AA708,5),COUNTIF(Data!T708:AA708,6),COUNTIF(Data!T708:AA708,7))&gt;0,MAX(COUNTIF(Data!T708:AA708,1),COUNTIF(Data!T708:AA708,2),COUNTIF(Data!T708:AA708,3),COUNTIF(Data!T708:AA708,4),COUNTIF(Data!T708:AA708,5),COUNTIF(Data!T708:AA708,6),COUNTIF(Data!T708:AA708,7)),"")</f>
        <v/>
      </c>
      <c r="AU708" s="4" t="str">
        <f>IF(COUNTIF(Data!T708:AA708,4)=8,"Remove","")</f>
        <v/>
      </c>
      <c r="AW708" s="2" t="str">
        <f>IF(Data!AC708&gt;0,Data!AC708-4,"")</f>
        <v/>
      </c>
      <c r="AX708" s="2" t="str">
        <f>IF(Data!AD708&gt;0,Data!AD708-4,"")</f>
        <v/>
      </c>
      <c r="AY708" s="2" t="str">
        <f>IF(Data!AE708&gt;0,Data!AE708-4,"")</f>
        <v/>
      </c>
      <c r="AZ708" s="2" t="str">
        <f>IF(Data!AF708&gt;0,Data!AF708-4,"")</f>
        <v/>
      </c>
      <c r="BA708" s="2" t="str">
        <f>IF(Data!AG708&gt;0,Data!AG708-4,"")</f>
        <v/>
      </c>
      <c r="BB708" s="2" t="str">
        <f>IF(Data!AH708&gt;0,Data!AH708-4,"")</f>
        <v/>
      </c>
      <c r="BC708" s="2" t="str">
        <f>IF(Data!AI708&gt;0,Data!AI708-4,"")</f>
        <v/>
      </c>
      <c r="BD708" s="2" t="str">
        <f>IF(Data!AJ708&gt;0,Data!AJ708-4,"")</f>
        <v/>
      </c>
      <c r="BF708" s="7" t="str">
        <f t="shared" ref="BF708:BF771" si="237">IF((MAX(AW708,AX708,AY708,AZ708)-MIN(AW708,AX708,AY708,AZ708))&gt;3,1,"")</f>
        <v/>
      </c>
      <c r="BG708" s="7" t="str">
        <f t="shared" si="227"/>
        <v/>
      </c>
      <c r="BH708" s="4" t="str">
        <f t="shared" ref="BH708:BH771" si="238">IF(COUNT(AW708:AZ708)&gt;0,IF(COUNT(BA708:BD708)&gt;0,SUM(BF708,BG708),0),"")</f>
        <v/>
      </c>
      <c r="BJ708" s="4" t="str">
        <f>IF(MAX(COUNTIF(Data!AC708:AJ708,1),COUNTIF(Data!AC708:AJ708,2),COUNTIF(Data!AC708:AJ708,3),COUNTIF(Data!AC708:AJ708,4),COUNTIF(Data!AC708:AJ708,5),COUNTIF(Data!AC708:AJ708,6),COUNTIF(Data!AC708:AJ708,7))&gt;0,MAX(COUNTIF(Data!AC708:AJ708,1),COUNTIF(Data!AC708:AJ708,2),COUNTIF(Data!AC708:AJ708,3),COUNTIF(Data!AC708:AJ708,4),COUNTIF(Data!AC708:AJ708,5),COUNTIF(Data!AC708:AJ708,6),COUNTIF(Data!AC708:AJ708,7)),"")</f>
        <v/>
      </c>
      <c r="BK708" s="4" t="str">
        <f>IF(COUNTIF(Data!AC708:AJ708,4)=8,"Remove","")</f>
        <v/>
      </c>
      <c r="BM708" s="2" t="str">
        <f>IF(Data!AL708&gt;0,Data!AL708-4,"")</f>
        <v/>
      </c>
      <c r="BN708" s="2" t="str">
        <f>IF(Data!AM708&gt;0,Data!AM708-4,"")</f>
        <v/>
      </c>
      <c r="BO708" s="2" t="str">
        <f>IF(Data!AN708&gt;0,Data!AN708-4,"")</f>
        <v/>
      </c>
      <c r="BP708" s="2" t="str">
        <f>IF(Data!AO708&gt;0,Data!AO708-4,"")</f>
        <v/>
      </c>
      <c r="BQ708" s="2" t="str">
        <f>IF(Data!AP708&gt;0,Data!AP708-4,"")</f>
        <v/>
      </c>
      <c r="BR708" s="2" t="str">
        <f>IF(Data!AQ708&gt;0,Data!AQ708-4,"")</f>
        <v/>
      </c>
      <c r="BS708" s="2" t="str">
        <f>IF(Data!AR708&gt;0,Data!AR708-4,"")</f>
        <v/>
      </c>
      <c r="BT708" s="2" t="str">
        <f>IF(Data!AS708&gt;0,Data!AS708-4,"")</f>
        <v/>
      </c>
      <c r="BV708" s="7" t="str">
        <f t="shared" ref="BV708:BV771" si="239">IF((MAX(BM708,BN708,BO708,BP708)-MIN(BM708,BN708,BO708,BP708))&gt;3,1,"")</f>
        <v/>
      </c>
      <c r="BW708" s="7" t="str">
        <f t="shared" si="228"/>
        <v/>
      </c>
      <c r="BX708" s="4" t="str">
        <f t="shared" ref="BX708:BX771" si="240">IF(COUNT(BM708:BP708)&gt;0,IF(COUNT(BQ708:BT708)&gt;0,SUM(BV708,BW708),0),"")</f>
        <v/>
      </c>
      <c r="BZ708" s="4" t="str">
        <f>IF(MAX(COUNTIF(Data!AL708:AS708,1),COUNTIF(Data!AL708:AS708,2),COUNTIF(Data!AL708:AS708,3),COUNTIF(Data!AL708:AS708,4),COUNTIF(Data!AL708:AS708,5),COUNTIF(Data!AL708:AS708,6),COUNTIF(Data!AL708:AS708,7))&gt;0,MAX(COUNTIF(Data!AL708:AS708,1),COUNTIF(Data!AL708:AS708,2),COUNTIF(Data!AL708:AS708,3),COUNTIF(Data!AL708:AS708,4),COUNTIF(Data!AL708:AS708,5),COUNTIF(Data!AL708:AS708,6),COUNTIF(Data!AL708:AS708,7)),"")</f>
        <v/>
      </c>
      <c r="CA708" s="4" t="str">
        <f>IF(COUNTIF(Data!AL708:AS708,4)=8,"Remove","")</f>
        <v/>
      </c>
      <c r="CC708" s="2" t="str">
        <f>IF(Data!AU708&gt;0,Data!AU708-4,"")</f>
        <v/>
      </c>
      <c r="CD708" s="2" t="str">
        <f>IF(Data!AV708&gt;0,Data!AV708-4,"")</f>
        <v/>
      </c>
      <c r="CE708" s="2" t="str">
        <f>IF(Data!AW708&gt;0,Data!AW708-4,"")</f>
        <v/>
      </c>
      <c r="CF708" s="2" t="str">
        <f>IF(Data!AX708&gt;0,Data!AX708-4,"")</f>
        <v/>
      </c>
      <c r="CG708" s="2" t="str">
        <f>IF(Data!AY708&gt;0,Data!AY708-4,"")</f>
        <v/>
      </c>
      <c r="CH708" s="2" t="str">
        <f>IF(Data!AZ708&gt;0,Data!AZ708-4,"")</f>
        <v/>
      </c>
      <c r="CI708" s="2" t="str">
        <f>IF(Data!BA708&gt;0,Data!BA708-4,"")</f>
        <v/>
      </c>
      <c r="CJ708" s="2" t="str">
        <f>IF(Data!BB708&gt;0,Data!BB708-4,"")</f>
        <v/>
      </c>
      <c r="CL708" s="7" t="str">
        <f t="shared" ref="CL708:CL771" si="241">IF((MAX(CC708,CD708,CE708,CF708)-MIN(CC708,CD708,CE708,CF708))&gt;3,1,"")</f>
        <v/>
      </c>
      <c r="CM708" s="7" t="str">
        <f t="shared" si="229"/>
        <v/>
      </c>
      <c r="CN708" s="4" t="str">
        <f t="shared" ref="CN708:CN771" si="242">IF(COUNT(CC708:CF708)&gt;0,IF(COUNT(CG708:CJ708)&gt;0,SUM(CL708,CM708),0),"")</f>
        <v/>
      </c>
      <c r="CP708" s="4" t="str">
        <f>IF(MAX(COUNTIF(Data!AU708:BB708,1),COUNTIF(Data!AU708:BB708,2),COUNTIF(Data!AU708:BB708,3),COUNTIF(Data!AU708:BB708,4),COUNTIF(Data!AU708:BB708,5),COUNTIF(Data!AU708:BB708,6),COUNTIF(Data!AU708:BB708,7))&gt;0,MAX(COUNTIF(Data!AU708:BB708,1),COUNTIF(Data!AU708:BB708,2),COUNTIF(Data!AU708:BB708,3),COUNTIF(Data!AU708:BB708,4),COUNTIF(Data!AU708:BB708,5),COUNTIF(Data!AU708:BB708,6),COUNTIF(Data!AU708:BB708,7)),"")</f>
        <v/>
      </c>
      <c r="CQ708" s="4" t="str">
        <f>IF(COUNTIF(Data!AU708:BB708,4)=8,"Remove","")</f>
        <v/>
      </c>
      <c r="CS708" s="2" t="str">
        <f>IF(Data!BD708&gt;0,Data!BD708-4,"")</f>
        <v/>
      </c>
      <c r="CT708" s="2" t="str">
        <f>IF(Data!BE708&gt;0,Data!BE708-4,"")</f>
        <v/>
      </c>
      <c r="CU708" s="2" t="str">
        <f>IF(Data!BF708&gt;0,Data!BF708-4,"")</f>
        <v/>
      </c>
      <c r="CV708" s="2" t="str">
        <f>IF(Data!BG708&gt;0,Data!BG708-4,"")</f>
        <v/>
      </c>
      <c r="CW708" s="2" t="str">
        <f>IF(Data!BH708&gt;0,Data!BH708-4,"")</f>
        <v/>
      </c>
      <c r="CX708" s="2" t="str">
        <f>IF(Data!BI708&gt;0,Data!BI708-4,"")</f>
        <v/>
      </c>
      <c r="CY708" s="2" t="str">
        <f>IF(Data!BJ708&gt;0,Data!BJ708-4,"")</f>
        <v/>
      </c>
      <c r="CZ708" s="2" t="str">
        <f>IF(Data!BK708&gt;0,Data!BK708-4,"")</f>
        <v/>
      </c>
      <c r="DB708" s="7" t="str">
        <f t="shared" ref="DB708:DB771" si="243">IF((MAX(CS708,CT708,CU708,CV708)-MIN(CS708,CT708,CU708,CV708))&gt;3,1,"")</f>
        <v/>
      </c>
      <c r="DC708" s="7" t="str">
        <f t="shared" si="230"/>
        <v/>
      </c>
      <c r="DD708" s="4" t="str">
        <f t="shared" ref="DD708:DD771" si="244">IF(COUNT(CS708:CV708)&gt;0,IF(COUNT(CW708:CZ708)&gt;0,SUM(DB708,DC708),0),"")</f>
        <v/>
      </c>
      <c r="DF708" s="4" t="str">
        <f>IF(MAX(COUNTIF(Data!BD708:BK708,1),COUNTIF(Data!BD708:BK708,2),COUNTIF(Data!BD708:BK708,3),COUNTIF(Data!BD708:BK708,4),COUNTIF(Data!BD708:BK708,5),COUNTIF(Data!BD708:BK708,6),COUNTIF(Data!BD708:BK708,7))&gt;0,MAX(COUNTIF(Data!BD708:BK708,1),COUNTIF(Data!BD708:BK708,2),COUNTIF(Data!BD708:BK708,3),COUNTIF(Data!BD708:BK708,4),COUNTIF(Data!BD708:BK708,5),COUNTIF(Data!BD708:BK708,6),COUNTIF(Data!BD708:BK708,7)),"")</f>
        <v/>
      </c>
      <c r="DG708" s="4" t="str">
        <f>IF(COUNTIF(Data!BD708:BK708,4)=8,"Remove","")</f>
        <v/>
      </c>
    </row>
    <row r="709" spans="1:111" x14ac:dyDescent="0.25">
      <c r="A709" s="2" t="str">
        <f>IF(Data!B709&gt;0,Data!B709-4,"")</f>
        <v/>
      </c>
      <c r="B709" s="2" t="str">
        <f>IF(Data!C709&gt;0,Data!C709-4,"")</f>
        <v/>
      </c>
      <c r="C709" s="2" t="str">
        <f>IF(Data!D709&gt;0,Data!D709-4,"")</f>
        <v/>
      </c>
      <c r="D709" s="2" t="str">
        <f>IF(Data!E709&gt;0,Data!E709-4,"")</f>
        <v/>
      </c>
      <c r="E709" s="2" t="str">
        <f>IF(Data!F709&gt;0,Data!F709-4,"")</f>
        <v/>
      </c>
      <c r="F709" s="2" t="str">
        <f>IF(Data!G709&gt;0,Data!G709-4,"")</f>
        <v/>
      </c>
      <c r="G709" s="2" t="str">
        <f>IF(Data!H709&gt;0,Data!H709-4,"")</f>
        <v/>
      </c>
      <c r="H709" s="2" t="str">
        <f>IF(Data!I709&gt;0,Data!I709-4,"")</f>
        <v/>
      </c>
      <c r="J709" s="7" t="str">
        <f t="shared" si="231"/>
        <v/>
      </c>
      <c r="K709" s="7" t="str">
        <f t="shared" si="224"/>
        <v/>
      </c>
      <c r="L709" s="4" t="str">
        <f t="shared" si="232"/>
        <v/>
      </c>
      <c r="N709" s="4" t="str">
        <f>IF(MAX(COUNTIF(Data!B709:I709,1),COUNTIF(Data!B709:I709,2),COUNTIF(Data!B709:I709,3),COUNTIF(Data!B709:I709,4),COUNTIF(Data!B709:I709,5),COUNTIF(Data!B709:I709,6),COUNTIF(Data!B709:I709,7))&gt;0,MAX(COUNTIF(Data!B709:I709,1),COUNTIF(Data!B709:I709,2),COUNTIF(Data!B709:I709,3),COUNTIF(Data!B709:I709,4),COUNTIF(Data!B709:I709,5),COUNTIF(Data!B709:I709,6),COUNTIF(Data!B709:I709,7)),"")</f>
        <v/>
      </c>
      <c r="O709" s="4" t="str">
        <f>IF(COUNTIF(Data!B709:I709,4)=8,"Remove","")</f>
        <v/>
      </c>
      <c r="Q709" s="2" t="str">
        <f>IF(Data!K709&gt;0,Data!K709-4,"")</f>
        <v/>
      </c>
      <c r="R709" s="2" t="str">
        <f>IF(Data!L709&gt;0,Data!L709-4,"")</f>
        <v/>
      </c>
      <c r="S709" s="2" t="str">
        <f>IF(Data!M709&gt;0,Data!M709-4,"")</f>
        <v/>
      </c>
      <c r="T709" s="2" t="str">
        <f>IF(Data!N709&gt;0,Data!N709-4,"")</f>
        <v/>
      </c>
      <c r="U709" s="2" t="str">
        <f>IF(Data!O709&gt;0,Data!O709-4,"")</f>
        <v/>
      </c>
      <c r="V709" s="2" t="str">
        <f>IF(Data!P709&gt;0,Data!P709-4,"")</f>
        <v/>
      </c>
      <c r="W709" s="2" t="str">
        <f>IF(Data!Q709&gt;0,Data!Q709-4,"")</f>
        <v/>
      </c>
      <c r="X709" s="2" t="str">
        <f>IF(Data!R709&gt;0,Data!R709-4,"")</f>
        <v/>
      </c>
      <c r="Y709" s="59"/>
      <c r="Z709" s="7" t="str">
        <f t="shared" si="233"/>
        <v/>
      </c>
      <c r="AA709" s="7" t="str">
        <f t="shared" si="225"/>
        <v/>
      </c>
      <c r="AB709" s="4" t="str">
        <f t="shared" si="234"/>
        <v/>
      </c>
      <c r="AC709" s="59"/>
      <c r="AD709" s="4" t="str">
        <f>IF(MAX(COUNTIF(Data!K709:R709,1),COUNTIF(Data!K709:R709,2),COUNTIF(Data!K709:R709,3),COUNTIF(Data!K709:R709,4),COUNTIF(Data!K709:R709,5),COUNTIF(Data!K709:R709,6),COUNTIF(Data!K709:R709,7))&gt;0,MAX(COUNTIF(Data!K709:R709,1),COUNTIF(Data!K709:R709,2),COUNTIF(Data!K709:R709,3),COUNTIF(Data!K709:R709,4),COUNTIF(Data!K709:R709,5),COUNTIF(Data!K709:R709,6),COUNTIF(Data!K709:R709,7)),"")</f>
        <v/>
      </c>
      <c r="AE709" s="4" t="str">
        <f>IF(COUNTIF(Data!K709:R709,4)=8,"Remove","")</f>
        <v/>
      </c>
      <c r="AG709" s="2" t="str">
        <f>IF(Data!T709&gt;0,Data!T709-4,"")</f>
        <v/>
      </c>
      <c r="AH709" s="2" t="str">
        <f>IF(Data!U709&gt;0,Data!U709-4,"")</f>
        <v/>
      </c>
      <c r="AI709" s="2" t="str">
        <f>IF(Data!V709&gt;0,Data!V709-4,"")</f>
        <v/>
      </c>
      <c r="AJ709" s="2" t="str">
        <f>IF(Data!W709&gt;0,Data!W709-4,"")</f>
        <v/>
      </c>
      <c r="AK709" s="2" t="str">
        <f>IF(Data!X709&gt;0,Data!X709-4,"")</f>
        <v/>
      </c>
      <c r="AL709" s="2" t="str">
        <f>IF(Data!Y709&gt;0,Data!Y709-4,"")</f>
        <v/>
      </c>
      <c r="AM709" s="2" t="str">
        <f>IF(Data!Z709&gt;0,Data!Z709-4,"")</f>
        <v/>
      </c>
      <c r="AN709" s="2" t="str">
        <f>IF(Data!AA709&gt;0,Data!AA709-4,"")</f>
        <v/>
      </c>
      <c r="AP709" s="7" t="str">
        <f t="shared" si="235"/>
        <v/>
      </c>
      <c r="AQ709" s="7" t="str">
        <f t="shared" si="226"/>
        <v/>
      </c>
      <c r="AR709" s="4" t="str">
        <f t="shared" si="236"/>
        <v/>
      </c>
      <c r="AT709" s="4" t="str">
        <f>IF(MAX(COUNTIF(Data!T709:AA709,1),COUNTIF(Data!T709:AA709,2),COUNTIF(Data!T709:AA709,3),COUNTIF(Data!T709:AA709,4),COUNTIF(Data!T709:AA709,5),COUNTIF(Data!T709:AA709,6),COUNTIF(Data!T709:AA709,7))&gt;0,MAX(COUNTIF(Data!T709:AA709,1),COUNTIF(Data!T709:AA709,2),COUNTIF(Data!T709:AA709,3),COUNTIF(Data!T709:AA709,4),COUNTIF(Data!T709:AA709,5),COUNTIF(Data!T709:AA709,6),COUNTIF(Data!T709:AA709,7)),"")</f>
        <v/>
      </c>
      <c r="AU709" s="4" t="str">
        <f>IF(COUNTIF(Data!T709:AA709,4)=8,"Remove","")</f>
        <v/>
      </c>
      <c r="AW709" s="2" t="str">
        <f>IF(Data!AC709&gt;0,Data!AC709-4,"")</f>
        <v/>
      </c>
      <c r="AX709" s="2" t="str">
        <f>IF(Data!AD709&gt;0,Data!AD709-4,"")</f>
        <v/>
      </c>
      <c r="AY709" s="2" t="str">
        <f>IF(Data!AE709&gt;0,Data!AE709-4,"")</f>
        <v/>
      </c>
      <c r="AZ709" s="2" t="str">
        <f>IF(Data!AF709&gt;0,Data!AF709-4,"")</f>
        <v/>
      </c>
      <c r="BA709" s="2" t="str">
        <f>IF(Data!AG709&gt;0,Data!AG709-4,"")</f>
        <v/>
      </c>
      <c r="BB709" s="2" t="str">
        <f>IF(Data!AH709&gt;0,Data!AH709-4,"")</f>
        <v/>
      </c>
      <c r="BC709" s="2" t="str">
        <f>IF(Data!AI709&gt;0,Data!AI709-4,"")</f>
        <v/>
      </c>
      <c r="BD709" s="2" t="str">
        <f>IF(Data!AJ709&gt;0,Data!AJ709-4,"")</f>
        <v/>
      </c>
      <c r="BF709" s="7" t="str">
        <f t="shared" si="237"/>
        <v/>
      </c>
      <c r="BG709" s="7" t="str">
        <f t="shared" si="227"/>
        <v/>
      </c>
      <c r="BH709" s="4" t="str">
        <f t="shared" si="238"/>
        <v/>
      </c>
      <c r="BJ709" s="4" t="str">
        <f>IF(MAX(COUNTIF(Data!AC709:AJ709,1),COUNTIF(Data!AC709:AJ709,2),COUNTIF(Data!AC709:AJ709,3),COUNTIF(Data!AC709:AJ709,4),COUNTIF(Data!AC709:AJ709,5),COUNTIF(Data!AC709:AJ709,6),COUNTIF(Data!AC709:AJ709,7))&gt;0,MAX(COUNTIF(Data!AC709:AJ709,1),COUNTIF(Data!AC709:AJ709,2),COUNTIF(Data!AC709:AJ709,3),COUNTIF(Data!AC709:AJ709,4),COUNTIF(Data!AC709:AJ709,5),COUNTIF(Data!AC709:AJ709,6),COUNTIF(Data!AC709:AJ709,7)),"")</f>
        <v/>
      </c>
      <c r="BK709" s="4" t="str">
        <f>IF(COUNTIF(Data!AC709:AJ709,4)=8,"Remove","")</f>
        <v/>
      </c>
      <c r="BM709" s="2" t="str">
        <f>IF(Data!AL709&gt;0,Data!AL709-4,"")</f>
        <v/>
      </c>
      <c r="BN709" s="2" t="str">
        <f>IF(Data!AM709&gt;0,Data!AM709-4,"")</f>
        <v/>
      </c>
      <c r="BO709" s="2" t="str">
        <f>IF(Data!AN709&gt;0,Data!AN709-4,"")</f>
        <v/>
      </c>
      <c r="BP709" s="2" t="str">
        <f>IF(Data!AO709&gt;0,Data!AO709-4,"")</f>
        <v/>
      </c>
      <c r="BQ709" s="2" t="str">
        <f>IF(Data!AP709&gt;0,Data!AP709-4,"")</f>
        <v/>
      </c>
      <c r="BR709" s="2" t="str">
        <f>IF(Data!AQ709&gt;0,Data!AQ709-4,"")</f>
        <v/>
      </c>
      <c r="BS709" s="2" t="str">
        <f>IF(Data!AR709&gt;0,Data!AR709-4,"")</f>
        <v/>
      </c>
      <c r="BT709" s="2" t="str">
        <f>IF(Data!AS709&gt;0,Data!AS709-4,"")</f>
        <v/>
      </c>
      <c r="BV709" s="7" t="str">
        <f t="shared" si="239"/>
        <v/>
      </c>
      <c r="BW709" s="7" t="str">
        <f t="shared" si="228"/>
        <v/>
      </c>
      <c r="BX709" s="4" t="str">
        <f t="shared" si="240"/>
        <v/>
      </c>
      <c r="BZ709" s="4" t="str">
        <f>IF(MAX(COUNTIF(Data!AL709:AS709,1),COUNTIF(Data!AL709:AS709,2),COUNTIF(Data!AL709:AS709,3),COUNTIF(Data!AL709:AS709,4),COUNTIF(Data!AL709:AS709,5),COUNTIF(Data!AL709:AS709,6),COUNTIF(Data!AL709:AS709,7))&gt;0,MAX(COUNTIF(Data!AL709:AS709,1),COUNTIF(Data!AL709:AS709,2),COUNTIF(Data!AL709:AS709,3),COUNTIF(Data!AL709:AS709,4),COUNTIF(Data!AL709:AS709,5),COUNTIF(Data!AL709:AS709,6),COUNTIF(Data!AL709:AS709,7)),"")</f>
        <v/>
      </c>
      <c r="CA709" s="4" t="str">
        <f>IF(COUNTIF(Data!AL709:AS709,4)=8,"Remove","")</f>
        <v/>
      </c>
      <c r="CC709" s="2" t="str">
        <f>IF(Data!AU709&gt;0,Data!AU709-4,"")</f>
        <v/>
      </c>
      <c r="CD709" s="2" t="str">
        <f>IF(Data!AV709&gt;0,Data!AV709-4,"")</f>
        <v/>
      </c>
      <c r="CE709" s="2" t="str">
        <f>IF(Data!AW709&gt;0,Data!AW709-4,"")</f>
        <v/>
      </c>
      <c r="CF709" s="2" t="str">
        <f>IF(Data!AX709&gt;0,Data!AX709-4,"")</f>
        <v/>
      </c>
      <c r="CG709" s="2" t="str">
        <f>IF(Data!AY709&gt;0,Data!AY709-4,"")</f>
        <v/>
      </c>
      <c r="CH709" s="2" t="str">
        <f>IF(Data!AZ709&gt;0,Data!AZ709-4,"")</f>
        <v/>
      </c>
      <c r="CI709" s="2" t="str">
        <f>IF(Data!BA709&gt;0,Data!BA709-4,"")</f>
        <v/>
      </c>
      <c r="CJ709" s="2" t="str">
        <f>IF(Data!BB709&gt;0,Data!BB709-4,"")</f>
        <v/>
      </c>
      <c r="CL709" s="7" t="str">
        <f t="shared" si="241"/>
        <v/>
      </c>
      <c r="CM709" s="7" t="str">
        <f t="shared" si="229"/>
        <v/>
      </c>
      <c r="CN709" s="4" t="str">
        <f t="shared" si="242"/>
        <v/>
      </c>
      <c r="CP709" s="4" t="str">
        <f>IF(MAX(COUNTIF(Data!AU709:BB709,1),COUNTIF(Data!AU709:BB709,2),COUNTIF(Data!AU709:BB709,3),COUNTIF(Data!AU709:BB709,4),COUNTIF(Data!AU709:BB709,5),COUNTIF(Data!AU709:BB709,6),COUNTIF(Data!AU709:BB709,7))&gt;0,MAX(COUNTIF(Data!AU709:BB709,1),COUNTIF(Data!AU709:BB709,2),COUNTIF(Data!AU709:BB709,3),COUNTIF(Data!AU709:BB709,4),COUNTIF(Data!AU709:BB709,5),COUNTIF(Data!AU709:BB709,6),COUNTIF(Data!AU709:BB709,7)),"")</f>
        <v/>
      </c>
      <c r="CQ709" s="4" t="str">
        <f>IF(COUNTIF(Data!AU709:BB709,4)=8,"Remove","")</f>
        <v/>
      </c>
      <c r="CS709" s="2" t="str">
        <f>IF(Data!BD709&gt;0,Data!BD709-4,"")</f>
        <v/>
      </c>
      <c r="CT709" s="2" t="str">
        <f>IF(Data!BE709&gt;0,Data!BE709-4,"")</f>
        <v/>
      </c>
      <c r="CU709" s="2" t="str">
        <f>IF(Data!BF709&gt;0,Data!BF709-4,"")</f>
        <v/>
      </c>
      <c r="CV709" s="2" t="str">
        <f>IF(Data!BG709&gt;0,Data!BG709-4,"")</f>
        <v/>
      </c>
      <c r="CW709" s="2" t="str">
        <f>IF(Data!BH709&gt;0,Data!BH709-4,"")</f>
        <v/>
      </c>
      <c r="CX709" s="2" t="str">
        <f>IF(Data!BI709&gt;0,Data!BI709-4,"")</f>
        <v/>
      </c>
      <c r="CY709" s="2" t="str">
        <f>IF(Data!BJ709&gt;0,Data!BJ709-4,"")</f>
        <v/>
      </c>
      <c r="CZ709" s="2" t="str">
        <f>IF(Data!BK709&gt;0,Data!BK709-4,"")</f>
        <v/>
      </c>
      <c r="DB709" s="7" t="str">
        <f t="shared" si="243"/>
        <v/>
      </c>
      <c r="DC709" s="7" t="str">
        <f t="shared" si="230"/>
        <v/>
      </c>
      <c r="DD709" s="4" t="str">
        <f t="shared" si="244"/>
        <v/>
      </c>
      <c r="DF709" s="4" t="str">
        <f>IF(MAX(COUNTIF(Data!BD709:BK709,1),COUNTIF(Data!BD709:BK709,2),COUNTIF(Data!BD709:BK709,3),COUNTIF(Data!BD709:BK709,4),COUNTIF(Data!BD709:BK709,5),COUNTIF(Data!BD709:BK709,6),COUNTIF(Data!BD709:BK709,7))&gt;0,MAX(COUNTIF(Data!BD709:BK709,1),COUNTIF(Data!BD709:BK709,2),COUNTIF(Data!BD709:BK709,3),COUNTIF(Data!BD709:BK709,4),COUNTIF(Data!BD709:BK709,5),COUNTIF(Data!BD709:BK709,6),COUNTIF(Data!BD709:BK709,7)),"")</f>
        <v/>
      </c>
      <c r="DG709" s="4" t="str">
        <f>IF(COUNTIF(Data!BD709:BK709,4)=8,"Remove","")</f>
        <v/>
      </c>
    </row>
    <row r="710" spans="1:111" x14ac:dyDescent="0.25">
      <c r="A710" s="2" t="str">
        <f>IF(Data!B710&gt;0,Data!B710-4,"")</f>
        <v/>
      </c>
      <c r="B710" s="2" t="str">
        <f>IF(Data!C710&gt;0,Data!C710-4,"")</f>
        <v/>
      </c>
      <c r="C710" s="2" t="str">
        <f>IF(Data!D710&gt;0,Data!D710-4,"")</f>
        <v/>
      </c>
      <c r="D710" s="2" t="str">
        <f>IF(Data!E710&gt;0,Data!E710-4,"")</f>
        <v/>
      </c>
      <c r="E710" s="2" t="str">
        <f>IF(Data!F710&gt;0,Data!F710-4,"")</f>
        <v/>
      </c>
      <c r="F710" s="2" t="str">
        <f>IF(Data!G710&gt;0,Data!G710-4,"")</f>
        <v/>
      </c>
      <c r="G710" s="2" t="str">
        <f>IF(Data!H710&gt;0,Data!H710-4,"")</f>
        <v/>
      </c>
      <c r="H710" s="2" t="str">
        <f>IF(Data!I710&gt;0,Data!I710-4,"")</f>
        <v/>
      </c>
      <c r="J710" s="7" t="str">
        <f t="shared" si="231"/>
        <v/>
      </c>
      <c r="K710" s="7" t="str">
        <f t="shared" si="224"/>
        <v/>
      </c>
      <c r="L710" s="4" t="str">
        <f t="shared" si="232"/>
        <v/>
      </c>
      <c r="N710" s="4" t="str">
        <f>IF(MAX(COUNTIF(Data!B710:I710,1),COUNTIF(Data!B710:I710,2),COUNTIF(Data!B710:I710,3),COUNTIF(Data!B710:I710,4),COUNTIF(Data!B710:I710,5),COUNTIF(Data!B710:I710,6),COUNTIF(Data!B710:I710,7))&gt;0,MAX(COUNTIF(Data!B710:I710,1),COUNTIF(Data!B710:I710,2),COUNTIF(Data!B710:I710,3),COUNTIF(Data!B710:I710,4),COUNTIF(Data!B710:I710,5),COUNTIF(Data!B710:I710,6),COUNTIF(Data!B710:I710,7)),"")</f>
        <v/>
      </c>
      <c r="O710" s="4" t="str">
        <f>IF(COUNTIF(Data!B710:I710,4)=8,"Remove","")</f>
        <v/>
      </c>
      <c r="Q710" s="2" t="str">
        <f>IF(Data!K710&gt;0,Data!K710-4,"")</f>
        <v/>
      </c>
      <c r="R710" s="2" t="str">
        <f>IF(Data!L710&gt;0,Data!L710-4,"")</f>
        <v/>
      </c>
      <c r="S710" s="2" t="str">
        <f>IF(Data!M710&gt;0,Data!M710-4,"")</f>
        <v/>
      </c>
      <c r="T710" s="2" t="str">
        <f>IF(Data!N710&gt;0,Data!N710-4,"")</f>
        <v/>
      </c>
      <c r="U710" s="2" t="str">
        <f>IF(Data!O710&gt;0,Data!O710-4,"")</f>
        <v/>
      </c>
      <c r="V710" s="2" t="str">
        <f>IF(Data!P710&gt;0,Data!P710-4,"")</f>
        <v/>
      </c>
      <c r="W710" s="2" t="str">
        <f>IF(Data!Q710&gt;0,Data!Q710-4,"")</f>
        <v/>
      </c>
      <c r="X710" s="2" t="str">
        <f>IF(Data!R710&gt;0,Data!R710-4,"")</f>
        <v/>
      </c>
      <c r="Y710" s="59"/>
      <c r="Z710" s="7" t="str">
        <f t="shared" si="233"/>
        <v/>
      </c>
      <c r="AA710" s="7" t="str">
        <f t="shared" si="225"/>
        <v/>
      </c>
      <c r="AB710" s="4" t="str">
        <f t="shared" si="234"/>
        <v/>
      </c>
      <c r="AC710" s="59"/>
      <c r="AD710" s="4" t="str">
        <f>IF(MAX(COUNTIF(Data!K710:R710,1),COUNTIF(Data!K710:R710,2),COUNTIF(Data!K710:R710,3),COUNTIF(Data!K710:R710,4),COUNTIF(Data!K710:R710,5),COUNTIF(Data!K710:R710,6),COUNTIF(Data!K710:R710,7))&gt;0,MAX(COUNTIF(Data!K710:R710,1),COUNTIF(Data!K710:R710,2),COUNTIF(Data!K710:R710,3),COUNTIF(Data!K710:R710,4),COUNTIF(Data!K710:R710,5),COUNTIF(Data!K710:R710,6),COUNTIF(Data!K710:R710,7)),"")</f>
        <v/>
      </c>
      <c r="AE710" s="4" t="str">
        <f>IF(COUNTIF(Data!K710:R710,4)=8,"Remove","")</f>
        <v/>
      </c>
      <c r="AG710" s="2" t="str">
        <f>IF(Data!T710&gt;0,Data!T710-4,"")</f>
        <v/>
      </c>
      <c r="AH710" s="2" t="str">
        <f>IF(Data!U710&gt;0,Data!U710-4,"")</f>
        <v/>
      </c>
      <c r="AI710" s="2" t="str">
        <f>IF(Data!V710&gt;0,Data!V710-4,"")</f>
        <v/>
      </c>
      <c r="AJ710" s="2" t="str">
        <f>IF(Data!W710&gt;0,Data!W710-4,"")</f>
        <v/>
      </c>
      <c r="AK710" s="2" t="str">
        <f>IF(Data!X710&gt;0,Data!X710-4,"")</f>
        <v/>
      </c>
      <c r="AL710" s="2" t="str">
        <f>IF(Data!Y710&gt;0,Data!Y710-4,"")</f>
        <v/>
      </c>
      <c r="AM710" s="2" t="str">
        <f>IF(Data!Z710&gt;0,Data!Z710-4,"")</f>
        <v/>
      </c>
      <c r="AN710" s="2" t="str">
        <f>IF(Data!AA710&gt;0,Data!AA710-4,"")</f>
        <v/>
      </c>
      <c r="AP710" s="7" t="str">
        <f t="shared" si="235"/>
        <v/>
      </c>
      <c r="AQ710" s="7" t="str">
        <f t="shared" si="226"/>
        <v/>
      </c>
      <c r="AR710" s="4" t="str">
        <f t="shared" si="236"/>
        <v/>
      </c>
      <c r="AT710" s="4" t="str">
        <f>IF(MAX(COUNTIF(Data!T710:AA710,1),COUNTIF(Data!T710:AA710,2),COUNTIF(Data!T710:AA710,3),COUNTIF(Data!T710:AA710,4),COUNTIF(Data!T710:AA710,5),COUNTIF(Data!T710:AA710,6),COUNTIF(Data!T710:AA710,7))&gt;0,MAX(COUNTIF(Data!T710:AA710,1),COUNTIF(Data!T710:AA710,2),COUNTIF(Data!T710:AA710,3),COUNTIF(Data!T710:AA710,4),COUNTIF(Data!T710:AA710,5),COUNTIF(Data!T710:AA710,6),COUNTIF(Data!T710:AA710,7)),"")</f>
        <v/>
      </c>
      <c r="AU710" s="4" t="str">
        <f>IF(COUNTIF(Data!T710:AA710,4)=8,"Remove","")</f>
        <v/>
      </c>
      <c r="AW710" s="2" t="str">
        <f>IF(Data!AC710&gt;0,Data!AC710-4,"")</f>
        <v/>
      </c>
      <c r="AX710" s="2" t="str">
        <f>IF(Data!AD710&gt;0,Data!AD710-4,"")</f>
        <v/>
      </c>
      <c r="AY710" s="2" t="str">
        <f>IF(Data!AE710&gt;0,Data!AE710-4,"")</f>
        <v/>
      </c>
      <c r="AZ710" s="2" t="str">
        <f>IF(Data!AF710&gt;0,Data!AF710-4,"")</f>
        <v/>
      </c>
      <c r="BA710" s="2" t="str">
        <f>IF(Data!AG710&gt;0,Data!AG710-4,"")</f>
        <v/>
      </c>
      <c r="BB710" s="2" t="str">
        <f>IF(Data!AH710&gt;0,Data!AH710-4,"")</f>
        <v/>
      </c>
      <c r="BC710" s="2" t="str">
        <f>IF(Data!AI710&gt;0,Data!AI710-4,"")</f>
        <v/>
      </c>
      <c r="BD710" s="2" t="str">
        <f>IF(Data!AJ710&gt;0,Data!AJ710-4,"")</f>
        <v/>
      </c>
      <c r="BF710" s="7" t="str">
        <f t="shared" si="237"/>
        <v/>
      </c>
      <c r="BG710" s="7" t="str">
        <f t="shared" si="227"/>
        <v/>
      </c>
      <c r="BH710" s="4" t="str">
        <f t="shared" si="238"/>
        <v/>
      </c>
      <c r="BJ710" s="4" t="str">
        <f>IF(MAX(COUNTIF(Data!AC710:AJ710,1),COUNTIF(Data!AC710:AJ710,2),COUNTIF(Data!AC710:AJ710,3),COUNTIF(Data!AC710:AJ710,4),COUNTIF(Data!AC710:AJ710,5),COUNTIF(Data!AC710:AJ710,6),COUNTIF(Data!AC710:AJ710,7))&gt;0,MAX(COUNTIF(Data!AC710:AJ710,1),COUNTIF(Data!AC710:AJ710,2),COUNTIF(Data!AC710:AJ710,3),COUNTIF(Data!AC710:AJ710,4),COUNTIF(Data!AC710:AJ710,5),COUNTIF(Data!AC710:AJ710,6),COUNTIF(Data!AC710:AJ710,7)),"")</f>
        <v/>
      </c>
      <c r="BK710" s="4" t="str">
        <f>IF(COUNTIF(Data!AC710:AJ710,4)=8,"Remove","")</f>
        <v/>
      </c>
      <c r="BM710" s="2" t="str">
        <f>IF(Data!AL710&gt;0,Data!AL710-4,"")</f>
        <v/>
      </c>
      <c r="BN710" s="2" t="str">
        <f>IF(Data!AM710&gt;0,Data!AM710-4,"")</f>
        <v/>
      </c>
      <c r="BO710" s="2" t="str">
        <f>IF(Data!AN710&gt;0,Data!AN710-4,"")</f>
        <v/>
      </c>
      <c r="BP710" s="2" t="str">
        <f>IF(Data!AO710&gt;0,Data!AO710-4,"")</f>
        <v/>
      </c>
      <c r="BQ710" s="2" t="str">
        <f>IF(Data!AP710&gt;0,Data!AP710-4,"")</f>
        <v/>
      </c>
      <c r="BR710" s="2" t="str">
        <f>IF(Data!AQ710&gt;0,Data!AQ710-4,"")</f>
        <v/>
      </c>
      <c r="BS710" s="2" t="str">
        <f>IF(Data!AR710&gt;0,Data!AR710-4,"")</f>
        <v/>
      </c>
      <c r="BT710" s="2" t="str">
        <f>IF(Data!AS710&gt;0,Data!AS710-4,"")</f>
        <v/>
      </c>
      <c r="BV710" s="7" t="str">
        <f t="shared" si="239"/>
        <v/>
      </c>
      <c r="BW710" s="7" t="str">
        <f t="shared" si="228"/>
        <v/>
      </c>
      <c r="BX710" s="4" t="str">
        <f t="shared" si="240"/>
        <v/>
      </c>
      <c r="BZ710" s="4" t="str">
        <f>IF(MAX(COUNTIF(Data!AL710:AS710,1),COUNTIF(Data!AL710:AS710,2),COUNTIF(Data!AL710:AS710,3),COUNTIF(Data!AL710:AS710,4),COUNTIF(Data!AL710:AS710,5),COUNTIF(Data!AL710:AS710,6),COUNTIF(Data!AL710:AS710,7))&gt;0,MAX(COUNTIF(Data!AL710:AS710,1),COUNTIF(Data!AL710:AS710,2),COUNTIF(Data!AL710:AS710,3),COUNTIF(Data!AL710:AS710,4),COUNTIF(Data!AL710:AS710,5),COUNTIF(Data!AL710:AS710,6),COUNTIF(Data!AL710:AS710,7)),"")</f>
        <v/>
      </c>
      <c r="CA710" s="4" t="str">
        <f>IF(COUNTIF(Data!AL710:AS710,4)=8,"Remove","")</f>
        <v/>
      </c>
      <c r="CC710" s="2" t="str">
        <f>IF(Data!AU710&gt;0,Data!AU710-4,"")</f>
        <v/>
      </c>
      <c r="CD710" s="2" t="str">
        <f>IF(Data!AV710&gt;0,Data!AV710-4,"")</f>
        <v/>
      </c>
      <c r="CE710" s="2" t="str">
        <f>IF(Data!AW710&gt;0,Data!AW710-4,"")</f>
        <v/>
      </c>
      <c r="CF710" s="2" t="str">
        <f>IF(Data!AX710&gt;0,Data!AX710-4,"")</f>
        <v/>
      </c>
      <c r="CG710" s="2" t="str">
        <f>IF(Data!AY710&gt;0,Data!AY710-4,"")</f>
        <v/>
      </c>
      <c r="CH710" s="2" t="str">
        <f>IF(Data!AZ710&gt;0,Data!AZ710-4,"")</f>
        <v/>
      </c>
      <c r="CI710" s="2" t="str">
        <f>IF(Data!BA710&gt;0,Data!BA710-4,"")</f>
        <v/>
      </c>
      <c r="CJ710" s="2" t="str">
        <f>IF(Data!BB710&gt;0,Data!BB710-4,"")</f>
        <v/>
      </c>
      <c r="CL710" s="7" t="str">
        <f t="shared" si="241"/>
        <v/>
      </c>
      <c r="CM710" s="7" t="str">
        <f t="shared" si="229"/>
        <v/>
      </c>
      <c r="CN710" s="4" t="str">
        <f t="shared" si="242"/>
        <v/>
      </c>
      <c r="CP710" s="4" t="str">
        <f>IF(MAX(COUNTIF(Data!AU710:BB710,1),COUNTIF(Data!AU710:BB710,2),COUNTIF(Data!AU710:BB710,3),COUNTIF(Data!AU710:BB710,4),COUNTIF(Data!AU710:BB710,5),COUNTIF(Data!AU710:BB710,6),COUNTIF(Data!AU710:BB710,7))&gt;0,MAX(COUNTIF(Data!AU710:BB710,1),COUNTIF(Data!AU710:BB710,2),COUNTIF(Data!AU710:BB710,3),COUNTIF(Data!AU710:BB710,4),COUNTIF(Data!AU710:BB710,5),COUNTIF(Data!AU710:BB710,6),COUNTIF(Data!AU710:BB710,7)),"")</f>
        <v/>
      </c>
      <c r="CQ710" s="4" t="str">
        <f>IF(COUNTIF(Data!AU710:BB710,4)=8,"Remove","")</f>
        <v/>
      </c>
      <c r="CS710" s="2" t="str">
        <f>IF(Data!BD710&gt;0,Data!BD710-4,"")</f>
        <v/>
      </c>
      <c r="CT710" s="2" t="str">
        <f>IF(Data!BE710&gt;0,Data!BE710-4,"")</f>
        <v/>
      </c>
      <c r="CU710" s="2" t="str">
        <f>IF(Data!BF710&gt;0,Data!BF710-4,"")</f>
        <v/>
      </c>
      <c r="CV710" s="2" t="str">
        <f>IF(Data!BG710&gt;0,Data!BG710-4,"")</f>
        <v/>
      </c>
      <c r="CW710" s="2" t="str">
        <f>IF(Data!BH710&gt;0,Data!BH710-4,"")</f>
        <v/>
      </c>
      <c r="CX710" s="2" t="str">
        <f>IF(Data!BI710&gt;0,Data!BI710-4,"")</f>
        <v/>
      </c>
      <c r="CY710" s="2" t="str">
        <f>IF(Data!BJ710&gt;0,Data!BJ710-4,"")</f>
        <v/>
      </c>
      <c r="CZ710" s="2" t="str">
        <f>IF(Data!BK710&gt;0,Data!BK710-4,"")</f>
        <v/>
      </c>
      <c r="DB710" s="7" t="str">
        <f t="shared" si="243"/>
        <v/>
      </c>
      <c r="DC710" s="7" t="str">
        <f t="shared" si="230"/>
        <v/>
      </c>
      <c r="DD710" s="4" t="str">
        <f t="shared" si="244"/>
        <v/>
      </c>
      <c r="DF710" s="4" t="str">
        <f>IF(MAX(COUNTIF(Data!BD710:BK710,1),COUNTIF(Data!BD710:BK710,2),COUNTIF(Data!BD710:BK710,3),COUNTIF(Data!BD710:BK710,4),COUNTIF(Data!BD710:BK710,5),COUNTIF(Data!BD710:BK710,6),COUNTIF(Data!BD710:BK710,7))&gt;0,MAX(COUNTIF(Data!BD710:BK710,1),COUNTIF(Data!BD710:BK710,2),COUNTIF(Data!BD710:BK710,3),COUNTIF(Data!BD710:BK710,4),COUNTIF(Data!BD710:BK710,5),COUNTIF(Data!BD710:BK710,6),COUNTIF(Data!BD710:BK710,7)),"")</f>
        <v/>
      </c>
      <c r="DG710" s="4" t="str">
        <f>IF(COUNTIF(Data!BD710:BK710,4)=8,"Remove","")</f>
        <v/>
      </c>
    </row>
    <row r="711" spans="1:111" x14ac:dyDescent="0.25">
      <c r="A711" s="2" t="str">
        <f>IF(Data!B711&gt;0,Data!B711-4,"")</f>
        <v/>
      </c>
      <c r="B711" s="2" t="str">
        <f>IF(Data!C711&gt;0,Data!C711-4,"")</f>
        <v/>
      </c>
      <c r="C711" s="2" t="str">
        <f>IF(Data!D711&gt;0,Data!D711-4,"")</f>
        <v/>
      </c>
      <c r="D711" s="2" t="str">
        <f>IF(Data!E711&gt;0,Data!E711-4,"")</f>
        <v/>
      </c>
      <c r="E711" s="2" t="str">
        <f>IF(Data!F711&gt;0,Data!F711-4,"")</f>
        <v/>
      </c>
      <c r="F711" s="2" t="str">
        <f>IF(Data!G711&gt;0,Data!G711-4,"")</f>
        <v/>
      </c>
      <c r="G711" s="2" t="str">
        <f>IF(Data!H711&gt;0,Data!H711-4,"")</f>
        <v/>
      </c>
      <c r="H711" s="2" t="str">
        <f>IF(Data!I711&gt;0,Data!I711-4,"")</f>
        <v/>
      </c>
      <c r="J711" s="7" t="str">
        <f t="shared" si="231"/>
        <v/>
      </c>
      <c r="K711" s="7" t="str">
        <f t="shared" ref="K711:K774" si="245">IF((MAX(E711,F711,G711,H711)-MIN(E711,F711,G711,H711))&gt;3,1,"")</f>
        <v/>
      </c>
      <c r="L711" s="4" t="str">
        <f t="shared" si="232"/>
        <v/>
      </c>
      <c r="N711" s="4" t="str">
        <f>IF(MAX(COUNTIF(Data!B711:I711,1),COUNTIF(Data!B711:I711,2),COUNTIF(Data!B711:I711,3),COUNTIF(Data!B711:I711,4),COUNTIF(Data!B711:I711,5),COUNTIF(Data!B711:I711,6),COUNTIF(Data!B711:I711,7))&gt;0,MAX(COUNTIF(Data!B711:I711,1),COUNTIF(Data!B711:I711,2),COUNTIF(Data!B711:I711,3),COUNTIF(Data!B711:I711,4),COUNTIF(Data!B711:I711,5),COUNTIF(Data!B711:I711,6),COUNTIF(Data!B711:I711,7)),"")</f>
        <v/>
      </c>
      <c r="O711" s="4" t="str">
        <f>IF(COUNTIF(Data!B711:I711,4)=8,"Remove","")</f>
        <v/>
      </c>
      <c r="Q711" s="2" t="str">
        <f>IF(Data!K711&gt;0,Data!K711-4,"")</f>
        <v/>
      </c>
      <c r="R711" s="2" t="str">
        <f>IF(Data!L711&gt;0,Data!L711-4,"")</f>
        <v/>
      </c>
      <c r="S711" s="2" t="str">
        <f>IF(Data!M711&gt;0,Data!M711-4,"")</f>
        <v/>
      </c>
      <c r="T711" s="2" t="str">
        <f>IF(Data!N711&gt;0,Data!N711-4,"")</f>
        <v/>
      </c>
      <c r="U711" s="2" t="str">
        <f>IF(Data!O711&gt;0,Data!O711-4,"")</f>
        <v/>
      </c>
      <c r="V711" s="2" t="str">
        <f>IF(Data!P711&gt;0,Data!P711-4,"")</f>
        <v/>
      </c>
      <c r="W711" s="2" t="str">
        <f>IF(Data!Q711&gt;0,Data!Q711-4,"")</f>
        <v/>
      </c>
      <c r="X711" s="2" t="str">
        <f>IF(Data!R711&gt;0,Data!R711-4,"")</f>
        <v/>
      </c>
      <c r="Y711" s="59"/>
      <c r="Z711" s="7" t="str">
        <f t="shared" si="233"/>
        <v/>
      </c>
      <c r="AA711" s="7" t="str">
        <f t="shared" ref="AA711:AA774" si="246">IF((MAX(U711,V711,W711,X711)-MIN(U711,V711,W711,X711))&gt;3,1,"")</f>
        <v/>
      </c>
      <c r="AB711" s="4" t="str">
        <f t="shared" si="234"/>
        <v/>
      </c>
      <c r="AC711" s="59"/>
      <c r="AD711" s="4" t="str">
        <f>IF(MAX(COUNTIF(Data!K711:R711,1),COUNTIF(Data!K711:R711,2),COUNTIF(Data!K711:R711,3),COUNTIF(Data!K711:R711,4),COUNTIF(Data!K711:R711,5),COUNTIF(Data!K711:R711,6),COUNTIF(Data!K711:R711,7))&gt;0,MAX(COUNTIF(Data!K711:R711,1),COUNTIF(Data!K711:R711,2),COUNTIF(Data!K711:R711,3),COUNTIF(Data!K711:R711,4),COUNTIF(Data!K711:R711,5),COUNTIF(Data!K711:R711,6),COUNTIF(Data!K711:R711,7)),"")</f>
        <v/>
      </c>
      <c r="AE711" s="4" t="str">
        <f>IF(COUNTIF(Data!K711:R711,4)=8,"Remove","")</f>
        <v/>
      </c>
      <c r="AG711" s="2" t="str">
        <f>IF(Data!T711&gt;0,Data!T711-4,"")</f>
        <v/>
      </c>
      <c r="AH711" s="2" t="str">
        <f>IF(Data!U711&gt;0,Data!U711-4,"")</f>
        <v/>
      </c>
      <c r="AI711" s="2" t="str">
        <f>IF(Data!V711&gt;0,Data!V711-4,"")</f>
        <v/>
      </c>
      <c r="AJ711" s="2" t="str">
        <f>IF(Data!W711&gt;0,Data!W711-4,"")</f>
        <v/>
      </c>
      <c r="AK711" s="2" t="str">
        <f>IF(Data!X711&gt;0,Data!X711-4,"")</f>
        <v/>
      </c>
      <c r="AL711" s="2" t="str">
        <f>IF(Data!Y711&gt;0,Data!Y711-4,"")</f>
        <v/>
      </c>
      <c r="AM711" s="2" t="str">
        <f>IF(Data!Z711&gt;0,Data!Z711-4,"")</f>
        <v/>
      </c>
      <c r="AN711" s="2" t="str">
        <f>IF(Data!AA711&gt;0,Data!AA711-4,"")</f>
        <v/>
      </c>
      <c r="AP711" s="7" t="str">
        <f t="shared" si="235"/>
        <v/>
      </c>
      <c r="AQ711" s="7" t="str">
        <f t="shared" ref="AQ711:AQ774" si="247">IF((MAX(AK711,AL711,AM711,AN711)-MIN(AK711,AL711,AM711,AN711))&gt;3,1,"")</f>
        <v/>
      </c>
      <c r="AR711" s="4" t="str">
        <f t="shared" si="236"/>
        <v/>
      </c>
      <c r="AT711" s="4" t="str">
        <f>IF(MAX(COUNTIF(Data!T711:AA711,1),COUNTIF(Data!T711:AA711,2),COUNTIF(Data!T711:AA711,3),COUNTIF(Data!T711:AA711,4),COUNTIF(Data!T711:AA711,5),COUNTIF(Data!T711:AA711,6),COUNTIF(Data!T711:AA711,7))&gt;0,MAX(COUNTIF(Data!T711:AA711,1),COUNTIF(Data!T711:AA711,2),COUNTIF(Data!T711:AA711,3),COUNTIF(Data!T711:AA711,4),COUNTIF(Data!T711:AA711,5),COUNTIF(Data!T711:AA711,6),COUNTIF(Data!T711:AA711,7)),"")</f>
        <v/>
      </c>
      <c r="AU711" s="4" t="str">
        <f>IF(COUNTIF(Data!T711:AA711,4)=8,"Remove","")</f>
        <v/>
      </c>
      <c r="AW711" s="2" t="str">
        <f>IF(Data!AC711&gt;0,Data!AC711-4,"")</f>
        <v/>
      </c>
      <c r="AX711" s="2" t="str">
        <f>IF(Data!AD711&gt;0,Data!AD711-4,"")</f>
        <v/>
      </c>
      <c r="AY711" s="2" t="str">
        <f>IF(Data!AE711&gt;0,Data!AE711-4,"")</f>
        <v/>
      </c>
      <c r="AZ711" s="2" t="str">
        <f>IF(Data!AF711&gt;0,Data!AF711-4,"")</f>
        <v/>
      </c>
      <c r="BA711" s="2" t="str">
        <f>IF(Data!AG711&gt;0,Data!AG711-4,"")</f>
        <v/>
      </c>
      <c r="BB711" s="2" t="str">
        <f>IF(Data!AH711&gt;0,Data!AH711-4,"")</f>
        <v/>
      </c>
      <c r="BC711" s="2" t="str">
        <f>IF(Data!AI711&gt;0,Data!AI711-4,"")</f>
        <v/>
      </c>
      <c r="BD711" s="2" t="str">
        <f>IF(Data!AJ711&gt;0,Data!AJ711-4,"")</f>
        <v/>
      </c>
      <c r="BF711" s="7" t="str">
        <f t="shared" si="237"/>
        <v/>
      </c>
      <c r="BG711" s="7" t="str">
        <f t="shared" ref="BG711:BG774" si="248">IF((MAX(BA711,BB711,BC711,BD711)-MIN(BA711,BB711,BC711,BD711))&gt;3,1,"")</f>
        <v/>
      </c>
      <c r="BH711" s="4" t="str">
        <f t="shared" si="238"/>
        <v/>
      </c>
      <c r="BJ711" s="4" t="str">
        <f>IF(MAX(COUNTIF(Data!AC711:AJ711,1),COUNTIF(Data!AC711:AJ711,2),COUNTIF(Data!AC711:AJ711,3),COUNTIF(Data!AC711:AJ711,4),COUNTIF(Data!AC711:AJ711,5),COUNTIF(Data!AC711:AJ711,6),COUNTIF(Data!AC711:AJ711,7))&gt;0,MAX(COUNTIF(Data!AC711:AJ711,1),COUNTIF(Data!AC711:AJ711,2),COUNTIF(Data!AC711:AJ711,3),COUNTIF(Data!AC711:AJ711,4),COUNTIF(Data!AC711:AJ711,5),COUNTIF(Data!AC711:AJ711,6),COUNTIF(Data!AC711:AJ711,7)),"")</f>
        <v/>
      </c>
      <c r="BK711" s="4" t="str">
        <f>IF(COUNTIF(Data!AC711:AJ711,4)=8,"Remove","")</f>
        <v/>
      </c>
      <c r="BM711" s="2" t="str">
        <f>IF(Data!AL711&gt;0,Data!AL711-4,"")</f>
        <v/>
      </c>
      <c r="BN711" s="2" t="str">
        <f>IF(Data!AM711&gt;0,Data!AM711-4,"")</f>
        <v/>
      </c>
      <c r="BO711" s="2" t="str">
        <f>IF(Data!AN711&gt;0,Data!AN711-4,"")</f>
        <v/>
      </c>
      <c r="BP711" s="2" t="str">
        <f>IF(Data!AO711&gt;0,Data!AO711-4,"")</f>
        <v/>
      </c>
      <c r="BQ711" s="2" t="str">
        <f>IF(Data!AP711&gt;0,Data!AP711-4,"")</f>
        <v/>
      </c>
      <c r="BR711" s="2" t="str">
        <f>IF(Data!AQ711&gt;0,Data!AQ711-4,"")</f>
        <v/>
      </c>
      <c r="BS711" s="2" t="str">
        <f>IF(Data!AR711&gt;0,Data!AR711-4,"")</f>
        <v/>
      </c>
      <c r="BT711" s="2" t="str">
        <f>IF(Data!AS711&gt;0,Data!AS711-4,"")</f>
        <v/>
      </c>
      <c r="BV711" s="7" t="str">
        <f t="shared" si="239"/>
        <v/>
      </c>
      <c r="BW711" s="7" t="str">
        <f t="shared" ref="BW711:BW774" si="249">IF((MAX(BQ711,BR711,BS711,BT711)-MIN(BQ711,BR711,BS711,BT711))&gt;3,1,"")</f>
        <v/>
      </c>
      <c r="BX711" s="4" t="str">
        <f t="shared" si="240"/>
        <v/>
      </c>
      <c r="BZ711" s="4" t="str">
        <f>IF(MAX(COUNTIF(Data!AL711:AS711,1),COUNTIF(Data!AL711:AS711,2),COUNTIF(Data!AL711:AS711,3),COUNTIF(Data!AL711:AS711,4),COUNTIF(Data!AL711:AS711,5),COUNTIF(Data!AL711:AS711,6),COUNTIF(Data!AL711:AS711,7))&gt;0,MAX(COUNTIF(Data!AL711:AS711,1),COUNTIF(Data!AL711:AS711,2),COUNTIF(Data!AL711:AS711,3),COUNTIF(Data!AL711:AS711,4),COUNTIF(Data!AL711:AS711,5),COUNTIF(Data!AL711:AS711,6),COUNTIF(Data!AL711:AS711,7)),"")</f>
        <v/>
      </c>
      <c r="CA711" s="4" t="str">
        <f>IF(COUNTIF(Data!AL711:AS711,4)=8,"Remove","")</f>
        <v/>
      </c>
      <c r="CC711" s="2" t="str">
        <f>IF(Data!AU711&gt;0,Data!AU711-4,"")</f>
        <v/>
      </c>
      <c r="CD711" s="2" t="str">
        <f>IF(Data!AV711&gt;0,Data!AV711-4,"")</f>
        <v/>
      </c>
      <c r="CE711" s="2" t="str">
        <f>IF(Data!AW711&gt;0,Data!AW711-4,"")</f>
        <v/>
      </c>
      <c r="CF711" s="2" t="str">
        <f>IF(Data!AX711&gt;0,Data!AX711-4,"")</f>
        <v/>
      </c>
      <c r="CG711" s="2" t="str">
        <f>IF(Data!AY711&gt;0,Data!AY711-4,"")</f>
        <v/>
      </c>
      <c r="CH711" s="2" t="str">
        <f>IF(Data!AZ711&gt;0,Data!AZ711-4,"")</f>
        <v/>
      </c>
      <c r="CI711" s="2" t="str">
        <f>IF(Data!BA711&gt;0,Data!BA711-4,"")</f>
        <v/>
      </c>
      <c r="CJ711" s="2" t="str">
        <f>IF(Data!BB711&gt;0,Data!BB711-4,"")</f>
        <v/>
      </c>
      <c r="CL711" s="7" t="str">
        <f t="shared" si="241"/>
        <v/>
      </c>
      <c r="CM711" s="7" t="str">
        <f t="shared" ref="CM711:CM774" si="250">IF((MAX(CG711,CH711,CI711,CJ711)-MIN(CG711,CH711,CI711,CJ711))&gt;3,1,"")</f>
        <v/>
      </c>
      <c r="CN711" s="4" t="str">
        <f t="shared" si="242"/>
        <v/>
      </c>
      <c r="CP711" s="4" t="str">
        <f>IF(MAX(COUNTIF(Data!AU711:BB711,1),COUNTIF(Data!AU711:BB711,2),COUNTIF(Data!AU711:BB711,3),COUNTIF(Data!AU711:BB711,4),COUNTIF(Data!AU711:BB711,5),COUNTIF(Data!AU711:BB711,6),COUNTIF(Data!AU711:BB711,7))&gt;0,MAX(COUNTIF(Data!AU711:BB711,1),COUNTIF(Data!AU711:BB711,2),COUNTIF(Data!AU711:BB711,3),COUNTIF(Data!AU711:BB711,4),COUNTIF(Data!AU711:BB711,5),COUNTIF(Data!AU711:BB711,6),COUNTIF(Data!AU711:BB711,7)),"")</f>
        <v/>
      </c>
      <c r="CQ711" s="4" t="str">
        <f>IF(COUNTIF(Data!AU711:BB711,4)=8,"Remove","")</f>
        <v/>
      </c>
      <c r="CS711" s="2" t="str">
        <f>IF(Data!BD711&gt;0,Data!BD711-4,"")</f>
        <v/>
      </c>
      <c r="CT711" s="2" t="str">
        <f>IF(Data!BE711&gt;0,Data!BE711-4,"")</f>
        <v/>
      </c>
      <c r="CU711" s="2" t="str">
        <f>IF(Data!BF711&gt;0,Data!BF711-4,"")</f>
        <v/>
      </c>
      <c r="CV711" s="2" t="str">
        <f>IF(Data!BG711&gt;0,Data!BG711-4,"")</f>
        <v/>
      </c>
      <c r="CW711" s="2" t="str">
        <f>IF(Data!BH711&gt;0,Data!BH711-4,"")</f>
        <v/>
      </c>
      <c r="CX711" s="2" t="str">
        <f>IF(Data!BI711&gt;0,Data!BI711-4,"")</f>
        <v/>
      </c>
      <c r="CY711" s="2" t="str">
        <f>IF(Data!BJ711&gt;0,Data!BJ711-4,"")</f>
        <v/>
      </c>
      <c r="CZ711" s="2" t="str">
        <f>IF(Data!BK711&gt;0,Data!BK711-4,"")</f>
        <v/>
      </c>
      <c r="DB711" s="7" t="str">
        <f t="shared" si="243"/>
        <v/>
      </c>
      <c r="DC711" s="7" t="str">
        <f t="shared" ref="DC711:DC774" si="251">IF((MAX(CW711,CX711,CY711,CZ711)-MIN(CW711,CX711,CY711,CZ711))&gt;3,1,"")</f>
        <v/>
      </c>
      <c r="DD711" s="4" t="str">
        <f t="shared" si="244"/>
        <v/>
      </c>
      <c r="DF711" s="4" t="str">
        <f>IF(MAX(COUNTIF(Data!BD711:BK711,1),COUNTIF(Data!BD711:BK711,2),COUNTIF(Data!BD711:BK711,3),COUNTIF(Data!BD711:BK711,4),COUNTIF(Data!BD711:BK711,5),COUNTIF(Data!BD711:BK711,6),COUNTIF(Data!BD711:BK711,7))&gt;0,MAX(COUNTIF(Data!BD711:BK711,1),COUNTIF(Data!BD711:BK711,2),COUNTIF(Data!BD711:BK711,3),COUNTIF(Data!BD711:BK711,4),COUNTIF(Data!BD711:BK711,5),COUNTIF(Data!BD711:BK711,6),COUNTIF(Data!BD711:BK711,7)),"")</f>
        <v/>
      </c>
      <c r="DG711" s="4" t="str">
        <f>IF(COUNTIF(Data!BD711:BK711,4)=8,"Remove","")</f>
        <v/>
      </c>
    </row>
    <row r="712" spans="1:111" x14ac:dyDescent="0.25">
      <c r="A712" s="2" t="str">
        <f>IF(Data!B712&gt;0,Data!B712-4,"")</f>
        <v/>
      </c>
      <c r="B712" s="2" t="str">
        <f>IF(Data!C712&gt;0,Data!C712-4,"")</f>
        <v/>
      </c>
      <c r="C712" s="2" t="str">
        <f>IF(Data!D712&gt;0,Data!D712-4,"")</f>
        <v/>
      </c>
      <c r="D712" s="2" t="str">
        <f>IF(Data!E712&gt;0,Data!E712-4,"")</f>
        <v/>
      </c>
      <c r="E712" s="2" t="str">
        <f>IF(Data!F712&gt;0,Data!F712-4,"")</f>
        <v/>
      </c>
      <c r="F712" s="2" t="str">
        <f>IF(Data!G712&gt;0,Data!G712-4,"")</f>
        <v/>
      </c>
      <c r="G712" s="2" t="str">
        <f>IF(Data!H712&gt;0,Data!H712-4,"")</f>
        <v/>
      </c>
      <c r="H712" s="2" t="str">
        <f>IF(Data!I712&gt;0,Data!I712-4,"")</f>
        <v/>
      </c>
      <c r="J712" s="7" t="str">
        <f t="shared" si="231"/>
        <v/>
      </c>
      <c r="K712" s="7" t="str">
        <f t="shared" si="245"/>
        <v/>
      </c>
      <c r="L712" s="4" t="str">
        <f t="shared" si="232"/>
        <v/>
      </c>
      <c r="N712" s="4" t="str">
        <f>IF(MAX(COUNTIF(Data!B712:I712,1),COUNTIF(Data!B712:I712,2),COUNTIF(Data!B712:I712,3),COUNTIF(Data!B712:I712,4),COUNTIF(Data!B712:I712,5),COUNTIF(Data!B712:I712,6),COUNTIF(Data!B712:I712,7))&gt;0,MAX(COUNTIF(Data!B712:I712,1),COUNTIF(Data!B712:I712,2),COUNTIF(Data!B712:I712,3),COUNTIF(Data!B712:I712,4),COUNTIF(Data!B712:I712,5),COUNTIF(Data!B712:I712,6),COUNTIF(Data!B712:I712,7)),"")</f>
        <v/>
      </c>
      <c r="O712" s="4" t="str">
        <f>IF(COUNTIF(Data!B712:I712,4)=8,"Remove","")</f>
        <v/>
      </c>
      <c r="Q712" s="2" t="str">
        <f>IF(Data!K712&gt;0,Data!K712-4,"")</f>
        <v/>
      </c>
      <c r="R712" s="2" t="str">
        <f>IF(Data!L712&gt;0,Data!L712-4,"")</f>
        <v/>
      </c>
      <c r="S712" s="2" t="str">
        <f>IF(Data!M712&gt;0,Data!M712-4,"")</f>
        <v/>
      </c>
      <c r="T712" s="2" t="str">
        <f>IF(Data!N712&gt;0,Data!N712-4,"")</f>
        <v/>
      </c>
      <c r="U712" s="2" t="str">
        <f>IF(Data!O712&gt;0,Data!O712-4,"")</f>
        <v/>
      </c>
      <c r="V712" s="2" t="str">
        <f>IF(Data!P712&gt;0,Data!P712-4,"")</f>
        <v/>
      </c>
      <c r="W712" s="2" t="str">
        <f>IF(Data!Q712&gt;0,Data!Q712-4,"")</f>
        <v/>
      </c>
      <c r="X712" s="2" t="str">
        <f>IF(Data!R712&gt;0,Data!R712-4,"")</f>
        <v/>
      </c>
      <c r="Y712" s="59"/>
      <c r="Z712" s="7" t="str">
        <f t="shared" si="233"/>
        <v/>
      </c>
      <c r="AA712" s="7" t="str">
        <f t="shared" si="246"/>
        <v/>
      </c>
      <c r="AB712" s="4" t="str">
        <f t="shared" si="234"/>
        <v/>
      </c>
      <c r="AC712" s="59"/>
      <c r="AD712" s="4" t="str">
        <f>IF(MAX(COUNTIF(Data!K712:R712,1),COUNTIF(Data!K712:R712,2),COUNTIF(Data!K712:R712,3),COUNTIF(Data!K712:R712,4),COUNTIF(Data!K712:R712,5),COUNTIF(Data!K712:R712,6),COUNTIF(Data!K712:R712,7))&gt;0,MAX(COUNTIF(Data!K712:R712,1),COUNTIF(Data!K712:R712,2),COUNTIF(Data!K712:R712,3),COUNTIF(Data!K712:R712,4),COUNTIF(Data!K712:R712,5),COUNTIF(Data!K712:R712,6),COUNTIF(Data!K712:R712,7)),"")</f>
        <v/>
      </c>
      <c r="AE712" s="4" t="str">
        <f>IF(COUNTIF(Data!K712:R712,4)=8,"Remove","")</f>
        <v/>
      </c>
      <c r="AG712" s="2" t="str">
        <f>IF(Data!T712&gt;0,Data!T712-4,"")</f>
        <v/>
      </c>
      <c r="AH712" s="2" t="str">
        <f>IF(Data!U712&gt;0,Data!U712-4,"")</f>
        <v/>
      </c>
      <c r="AI712" s="2" t="str">
        <f>IF(Data!V712&gt;0,Data!V712-4,"")</f>
        <v/>
      </c>
      <c r="AJ712" s="2" t="str">
        <f>IF(Data!W712&gt;0,Data!W712-4,"")</f>
        <v/>
      </c>
      <c r="AK712" s="2" t="str">
        <f>IF(Data!X712&gt;0,Data!X712-4,"")</f>
        <v/>
      </c>
      <c r="AL712" s="2" t="str">
        <f>IF(Data!Y712&gt;0,Data!Y712-4,"")</f>
        <v/>
      </c>
      <c r="AM712" s="2" t="str">
        <f>IF(Data!Z712&gt;0,Data!Z712-4,"")</f>
        <v/>
      </c>
      <c r="AN712" s="2" t="str">
        <f>IF(Data!AA712&gt;0,Data!AA712-4,"")</f>
        <v/>
      </c>
      <c r="AP712" s="7" t="str">
        <f t="shared" si="235"/>
        <v/>
      </c>
      <c r="AQ712" s="7" t="str">
        <f t="shared" si="247"/>
        <v/>
      </c>
      <c r="AR712" s="4" t="str">
        <f t="shared" si="236"/>
        <v/>
      </c>
      <c r="AT712" s="4" t="str">
        <f>IF(MAX(COUNTIF(Data!T712:AA712,1),COUNTIF(Data!T712:AA712,2),COUNTIF(Data!T712:AA712,3),COUNTIF(Data!T712:AA712,4),COUNTIF(Data!T712:AA712,5),COUNTIF(Data!T712:AA712,6),COUNTIF(Data!T712:AA712,7))&gt;0,MAX(COUNTIF(Data!T712:AA712,1),COUNTIF(Data!T712:AA712,2),COUNTIF(Data!T712:AA712,3),COUNTIF(Data!T712:AA712,4),COUNTIF(Data!T712:AA712,5),COUNTIF(Data!T712:AA712,6),COUNTIF(Data!T712:AA712,7)),"")</f>
        <v/>
      </c>
      <c r="AU712" s="4" t="str">
        <f>IF(COUNTIF(Data!T712:AA712,4)=8,"Remove","")</f>
        <v/>
      </c>
      <c r="AW712" s="2" t="str">
        <f>IF(Data!AC712&gt;0,Data!AC712-4,"")</f>
        <v/>
      </c>
      <c r="AX712" s="2" t="str">
        <f>IF(Data!AD712&gt;0,Data!AD712-4,"")</f>
        <v/>
      </c>
      <c r="AY712" s="2" t="str">
        <f>IF(Data!AE712&gt;0,Data!AE712-4,"")</f>
        <v/>
      </c>
      <c r="AZ712" s="2" t="str">
        <f>IF(Data!AF712&gt;0,Data!AF712-4,"")</f>
        <v/>
      </c>
      <c r="BA712" s="2" t="str">
        <f>IF(Data!AG712&gt;0,Data!AG712-4,"")</f>
        <v/>
      </c>
      <c r="BB712" s="2" t="str">
        <f>IF(Data!AH712&gt;0,Data!AH712-4,"")</f>
        <v/>
      </c>
      <c r="BC712" s="2" t="str">
        <f>IF(Data!AI712&gt;0,Data!AI712-4,"")</f>
        <v/>
      </c>
      <c r="BD712" s="2" t="str">
        <f>IF(Data!AJ712&gt;0,Data!AJ712-4,"")</f>
        <v/>
      </c>
      <c r="BF712" s="7" t="str">
        <f t="shared" si="237"/>
        <v/>
      </c>
      <c r="BG712" s="7" t="str">
        <f t="shared" si="248"/>
        <v/>
      </c>
      <c r="BH712" s="4" t="str">
        <f t="shared" si="238"/>
        <v/>
      </c>
      <c r="BJ712" s="4" t="str">
        <f>IF(MAX(COUNTIF(Data!AC712:AJ712,1),COUNTIF(Data!AC712:AJ712,2),COUNTIF(Data!AC712:AJ712,3),COUNTIF(Data!AC712:AJ712,4),COUNTIF(Data!AC712:AJ712,5),COUNTIF(Data!AC712:AJ712,6),COUNTIF(Data!AC712:AJ712,7))&gt;0,MAX(COUNTIF(Data!AC712:AJ712,1),COUNTIF(Data!AC712:AJ712,2),COUNTIF(Data!AC712:AJ712,3),COUNTIF(Data!AC712:AJ712,4),COUNTIF(Data!AC712:AJ712,5),COUNTIF(Data!AC712:AJ712,6),COUNTIF(Data!AC712:AJ712,7)),"")</f>
        <v/>
      </c>
      <c r="BK712" s="4" t="str">
        <f>IF(COUNTIF(Data!AC712:AJ712,4)=8,"Remove","")</f>
        <v/>
      </c>
      <c r="BM712" s="2" t="str">
        <f>IF(Data!AL712&gt;0,Data!AL712-4,"")</f>
        <v/>
      </c>
      <c r="BN712" s="2" t="str">
        <f>IF(Data!AM712&gt;0,Data!AM712-4,"")</f>
        <v/>
      </c>
      <c r="BO712" s="2" t="str">
        <f>IF(Data!AN712&gt;0,Data!AN712-4,"")</f>
        <v/>
      </c>
      <c r="BP712" s="2" t="str">
        <f>IF(Data!AO712&gt;0,Data!AO712-4,"")</f>
        <v/>
      </c>
      <c r="BQ712" s="2" t="str">
        <f>IF(Data!AP712&gt;0,Data!AP712-4,"")</f>
        <v/>
      </c>
      <c r="BR712" s="2" t="str">
        <f>IF(Data!AQ712&gt;0,Data!AQ712-4,"")</f>
        <v/>
      </c>
      <c r="BS712" s="2" t="str">
        <f>IF(Data!AR712&gt;0,Data!AR712-4,"")</f>
        <v/>
      </c>
      <c r="BT712" s="2" t="str">
        <f>IF(Data!AS712&gt;0,Data!AS712-4,"")</f>
        <v/>
      </c>
      <c r="BV712" s="7" t="str">
        <f t="shared" si="239"/>
        <v/>
      </c>
      <c r="BW712" s="7" t="str">
        <f t="shared" si="249"/>
        <v/>
      </c>
      <c r="BX712" s="4" t="str">
        <f t="shared" si="240"/>
        <v/>
      </c>
      <c r="BZ712" s="4" t="str">
        <f>IF(MAX(COUNTIF(Data!AL712:AS712,1),COUNTIF(Data!AL712:AS712,2),COUNTIF(Data!AL712:AS712,3),COUNTIF(Data!AL712:AS712,4),COUNTIF(Data!AL712:AS712,5),COUNTIF(Data!AL712:AS712,6),COUNTIF(Data!AL712:AS712,7))&gt;0,MAX(COUNTIF(Data!AL712:AS712,1),COUNTIF(Data!AL712:AS712,2),COUNTIF(Data!AL712:AS712,3),COUNTIF(Data!AL712:AS712,4),COUNTIF(Data!AL712:AS712,5),COUNTIF(Data!AL712:AS712,6),COUNTIF(Data!AL712:AS712,7)),"")</f>
        <v/>
      </c>
      <c r="CA712" s="4" t="str">
        <f>IF(COUNTIF(Data!AL712:AS712,4)=8,"Remove","")</f>
        <v/>
      </c>
      <c r="CC712" s="2" t="str">
        <f>IF(Data!AU712&gt;0,Data!AU712-4,"")</f>
        <v/>
      </c>
      <c r="CD712" s="2" t="str">
        <f>IF(Data!AV712&gt;0,Data!AV712-4,"")</f>
        <v/>
      </c>
      <c r="CE712" s="2" t="str">
        <f>IF(Data!AW712&gt;0,Data!AW712-4,"")</f>
        <v/>
      </c>
      <c r="CF712" s="2" t="str">
        <f>IF(Data!AX712&gt;0,Data!AX712-4,"")</f>
        <v/>
      </c>
      <c r="CG712" s="2" t="str">
        <f>IF(Data!AY712&gt;0,Data!AY712-4,"")</f>
        <v/>
      </c>
      <c r="CH712" s="2" t="str">
        <f>IF(Data!AZ712&gt;0,Data!AZ712-4,"")</f>
        <v/>
      </c>
      <c r="CI712" s="2" t="str">
        <f>IF(Data!BA712&gt;0,Data!BA712-4,"")</f>
        <v/>
      </c>
      <c r="CJ712" s="2" t="str">
        <f>IF(Data!BB712&gt;0,Data!BB712-4,"")</f>
        <v/>
      </c>
      <c r="CL712" s="7" t="str">
        <f t="shared" si="241"/>
        <v/>
      </c>
      <c r="CM712" s="7" t="str">
        <f t="shared" si="250"/>
        <v/>
      </c>
      <c r="CN712" s="4" t="str">
        <f t="shared" si="242"/>
        <v/>
      </c>
      <c r="CP712" s="4" t="str">
        <f>IF(MAX(COUNTIF(Data!AU712:BB712,1),COUNTIF(Data!AU712:BB712,2),COUNTIF(Data!AU712:BB712,3),COUNTIF(Data!AU712:BB712,4),COUNTIF(Data!AU712:BB712,5),COUNTIF(Data!AU712:BB712,6),COUNTIF(Data!AU712:BB712,7))&gt;0,MAX(COUNTIF(Data!AU712:BB712,1),COUNTIF(Data!AU712:BB712,2),COUNTIF(Data!AU712:BB712,3),COUNTIF(Data!AU712:BB712,4),COUNTIF(Data!AU712:BB712,5),COUNTIF(Data!AU712:BB712,6),COUNTIF(Data!AU712:BB712,7)),"")</f>
        <v/>
      </c>
      <c r="CQ712" s="4" t="str">
        <f>IF(COUNTIF(Data!AU712:BB712,4)=8,"Remove","")</f>
        <v/>
      </c>
      <c r="CS712" s="2" t="str">
        <f>IF(Data!BD712&gt;0,Data!BD712-4,"")</f>
        <v/>
      </c>
      <c r="CT712" s="2" t="str">
        <f>IF(Data!BE712&gt;0,Data!BE712-4,"")</f>
        <v/>
      </c>
      <c r="CU712" s="2" t="str">
        <f>IF(Data!BF712&gt;0,Data!BF712-4,"")</f>
        <v/>
      </c>
      <c r="CV712" s="2" t="str">
        <f>IF(Data!BG712&gt;0,Data!BG712-4,"")</f>
        <v/>
      </c>
      <c r="CW712" s="2" t="str">
        <f>IF(Data!BH712&gt;0,Data!BH712-4,"")</f>
        <v/>
      </c>
      <c r="CX712" s="2" t="str">
        <f>IF(Data!BI712&gt;0,Data!BI712-4,"")</f>
        <v/>
      </c>
      <c r="CY712" s="2" t="str">
        <f>IF(Data!BJ712&gt;0,Data!BJ712-4,"")</f>
        <v/>
      </c>
      <c r="CZ712" s="2" t="str">
        <f>IF(Data!BK712&gt;0,Data!BK712-4,"")</f>
        <v/>
      </c>
      <c r="DB712" s="7" t="str">
        <f t="shared" si="243"/>
        <v/>
      </c>
      <c r="DC712" s="7" t="str">
        <f t="shared" si="251"/>
        <v/>
      </c>
      <c r="DD712" s="4" t="str">
        <f t="shared" si="244"/>
        <v/>
      </c>
      <c r="DF712" s="4" t="str">
        <f>IF(MAX(COUNTIF(Data!BD712:BK712,1),COUNTIF(Data!BD712:BK712,2),COUNTIF(Data!BD712:BK712,3),COUNTIF(Data!BD712:BK712,4),COUNTIF(Data!BD712:BK712,5),COUNTIF(Data!BD712:BK712,6),COUNTIF(Data!BD712:BK712,7))&gt;0,MAX(COUNTIF(Data!BD712:BK712,1),COUNTIF(Data!BD712:BK712,2),COUNTIF(Data!BD712:BK712,3),COUNTIF(Data!BD712:BK712,4),COUNTIF(Data!BD712:BK712,5),COUNTIF(Data!BD712:BK712,6),COUNTIF(Data!BD712:BK712,7)),"")</f>
        <v/>
      </c>
      <c r="DG712" s="4" t="str">
        <f>IF(COUNTIF(Data!BD712:BK712,4)=8,"Remove","")</f>
        <v/>
      </c>
    </row>
    <row r="713" spans="1:111" x14ac:dyDescent="0.25">
      <c r="A713" s="2" t="str">
        <f>IF(Data!B713&gt;0,Data!B713-4,"")</f>
        <v/>
      </c>
      <c r="B713" s="2" t="str">
        <f>IF(Data!C713&gt;0,Data!C713-4,"")</f>
        <v/>
      </c>
      <c r="C713" s="2" t="str">
        <f>IF(Data!D713&gt;0,Data!D713-4,"")</f>
        <v/>
      </c>
      <c r="D713" s="2" t="str">
        <f>IF(Data!E713&gt;0,Data!E713-4,"")</f>
        <v/>
      </c>
      <c r="E713" s="2" t="str">
        <f>IF(Data!F713&gt;0,Data!F713-4,"")</f>
        <v/>
      </c>
      <c r="F713" s="2" t="str">
        <f>IF(Data!G713&gt;0,Data!G713-4,"")</f>
        <v/>
      </c>
      <c r="G713" s="2" t="str">
        <f>IF(Data!H713&gt;0,Data!H713-4,"")</f>
        <v/>
      </c>
      <c r="H713" s="2" t="str">
        <f>IF(Data!I713&gt;0,Data!I713-4,"")</f>
        <v/>
      </c>
      <c r="J713" s="7" t="str">
        <f t="shared" si="231"/>
        <v/>
      </c>
      <c r="K713" s="7" t="str">
        <f t="shared" si="245"/>
        <v/>
      </c>
      <c r="L713" s="4" t="str">
        <f t="shared" si="232"/>
        <v/>
      </c>
      <c r="N713" s="4" t="str">
        <f>IF(MAX(COUNTIF(Data!B713:I713,1),COUNTIF(Data!B713:I713,2),COUNTIF(Data!B713:I713,3),COUNTIF(Data!B713:I713,4),COUNTIF(Data!B713:I713,5),COUNTIF(Data!B713:I713,6),COUNTIF(Data!B713:I713,7))&gt;0,MAX(COUNTIF(Data!B713:I713,1),COUNTIF(Data!B713:I713,2),COUNTIF(Data!B713:I713,3),COUNTIF(Data!B713:I713,4),COUNTIF(Data!B713:I713,5),COUNTIF(Data!B713:I713,6),COUNTIF(Data!B713:I713,7)),"")</f>
        <v/>
      </c>
      <c r="O713" s="4" t="str">
        <f>IF(COUNTIF(Data!B713:I713,4)=8,"Remove","")</f>
        <v/>
      </c>
      <c r="Q713" s="2" t="str">
        <f>IF(Data!K713&gt;0,Data!K713-4,"")</f>
        <v/>
      </c>
      <c r="R713" s="2" t="str">
        <f>IF(Data!L713&gt;0,Data!L713-4,"")</f>
        <v/>
      </c>
      <c r="S713" s="2" t="str">
        <f>IF(Data!M713&gt;0,Data!M713-4,"")</f>
        <v/>
      </c>
      <c r="T713" s="2" t="str">
        <f>IF(Data!N713&gt;0,Data!N713-4,"")</f>
        <v/>
      </c>
      <c r="U713" s="2" t="str">
        <f>IF(Data!O713&gt;0,Data!O713-4,"")</f>
        <v/>
      </c>
      <c r="V713" s="2" t="str">
        <f>IF(Data!P713&gt;0,Data!P713-4,"")</f>
        <v/>
      </c>
      <c r="W713" s="2" t="str">
        <f>IF(Data!Q713&gt;0,Data!Q713-4,"")</f>
        <v/>
      </c>
      <c r="X713" s="2" t="str">
        <f>IF(Data!R713&gt;0,Data!R713-4,"")</f>
        <v/>
      </c>
      <c r="Y713" s="59"/>
      <c r="Z713" s="7" t="str">
        <f t="shared" si="233"/>
        <v/>
      </c>
      <c r="AA713" s="7" t="str">
        <f t="shared" si="246"/>
        <v/>
      </c>
      <c r="AB713" s="4" t="str">
        <f t="shared" si="234"/>
        <v/>
      </c>
      <c r="AC713" s="59"/>
      <c r="AD713" s="4" t="str">
        <f>IF(MAX(COUNTIF(Data!K713:R713,1),COUNTIF(Data!K713:R713,2),COUNTIF(Data!K713:R713,3),COUNTIF(Data!K713:R713,4),COUNTIF(Data!K713:R713,5),COUNTIF(Data!K713:R713,6),COUNTIF(Data!K713:R713,7))&gt;0,MAX(COUNTIF(Data!K713:R713,1),COUNTIF(Data!K713:R713,2),COUNTIF(Data!K713:R713,3),COUNTIF(Data!K713:R713,4),COUNTIF(Data!K713:R713,5),COUNTIF(Data!K713:R713,6),COUNTIF(Data!K713:R713,7)),"")</f>
        <v/>
      </c>
      <c r="AE713" s="4" t="str">
        <f>IF(COUNTIF(Data!K713:R713,4)=8,"Remove","")</f>
        <v/>
      </c>
      <c r="AG713" s="2" t="str">
        <f>IF(Data!T713&gt;0,Data!T713-4,"")</f>
        <v/>
      </c>
      <c r="AH713" s="2" t="str">
        <f>IF(Data!U713&gt;0,Data!U713-4,"")</f>
        <v/>
      </c>
      <c r="AI713" s="2" t="str">
        <f>IF(Data!V713&gt;0,Data!V713-4,"")</f>
        <v/>
      </c>
      <c r="AJ713" s="2" t="str">
        <f>IF(Data!W713&gt;0,Data!W713-4,"")</f>
        <v/>
      </c>
      <c r="AK713" s="2" t="str">
        <f>IF(Data!X713&gt;0,Data!X713-4,"")</f>
        <v/>
      </c>
      <c r="AL713" s="2" t="str">
        <f>IF(Data!Y713&gt;0,Data!Y713-4,"")</f>
        <v/>
      </c>
      <c r="AM713" s="2" t="str">
        <f>IF(Data!Z713&gt;0,Data!Z713-4,"")</f>
        <v/>
      </c>
      <c r="AN713" s="2" t="str">
        <f>IF(Data!AA713&gt;0,Data!AA713-4,"")</f>
        <v/>
      </c>
      <c r="AP713" s="7" t="str">
        <f t="shared" si="235"/>
        <v/>
      </c>
      <c r="AQ713" s="7" t="str">
        <f t="shared" si="247"/>
        <v/>
      </c>
      <c r="AR713" s="4" t="str">
        <f t="shared" si="236"/>
        <v/>
      </c>
      <c r="AT713" s="4" t="str">
        <f>IF(MAX(COUNTIF(Data!T713:AA713,1),COUNTIF(Data!T713:AA713,2),COUNTIF(Data!T713:AA713,3),COUNTIF(Data!T713:AA713,4),COUNTIF(Data!T713:AA713,5),COUNTIF(Data!T713:AA713,6),COUNTIF(Data!T713:AA713,7))&gt;0,MAX(COUNTIF(Data!T713:AA713,1),COUNTIF(Data!T713:AA713,2),COUNTIF(Data!T713:AA713,3),COUNTIF(Data!T713:AA713,4),COUNTIF(Data!T713:AA713,5),COUNTIF(Data!T713:AA713,6),COUNTIF(Data!T713:AA713,7)),"")</f>
        <v/>
      </c>
      <c r="AU713" s="4" t="str">
        <f>IF(COUNTIF(Data!T713:AA713,4)=8,"Remove","")</f>
        <v/>
      </c>
      <c r="AW713" s="2" t="str">
        <f>IF(Data!AC713&gt;0,Data!AC713-4,"")</f>
        <v/>
      </c>
      <c r="AX713" s="2" t="str">
        <f>IF(Data!AD713&gt;0,Data!AD713-4,"")</f>
        <v/>
      </c>
      <c r="AY713" s="2" t="str">
        <f>IF(Data!AE713&gt;0,Data!AE713-4,"")</f>
        <v/>
      </c>
      <c r="AZ713" s="2" t="str">
        <f>IF(Data!AF713&gt;0,Data!AF713-4,"")</f>
        <v/>
      </c>
      <c r="BA713" s="2" t="str">
        <f>IF(Data!AG713&gt;0,Data!AG713-4,"")</f>
        <v/>
      </c>
      <c r="BB713" s="2" t="str">
        <f>IF(Data!AH713&gt;0,Data!AH713-4,"")</f>
        <v/>
      </c>
      <c r="BC713" s="2" t="str">
        <f>IF(Data!AI713&gt;0,Data!AI713-4,"")</f>
        <v/>
      </c>
      <c r="BD713" s="2" t="str">
        <f>IF(Data!AJ713&gt;0,Data!AJ713-4,"")</f>
        <v/>
      </c>
      <c r="BF713" s="7" t="str">
        <f t="shared" si="237"/>
        <v/>
      </c>
      <c r="BG713" s="7" t="str">
        <f t="shared" si="248"/>
        <v/>
      </c>
      <c r="BH713" s="4" t="str">
        <f t="shared" si="238"/>
        <v/>
      </c>
      <c r="BJ713" s="4" t="str">
        <f>IF(MAX(COUNTIF(Data!AC713:AJ713,1),COUNTIF(Data!AC713:AJ713,2),COUNTIF(Data!AC713:AJ713,3),COUNTIF(Data!AC713:AJ713,4),COUNTIF(Data!AC713:AJ713,5),COUNTIF(Data!AC713:AJ713,6),COUNTIF(Data!AC713:AJ713,7))&gt;0,MAX(COUNTIF(Data!AC713:AJ713,1),COUNTIF(Data!AC713:AJ713,2),COUNTIF(Data!AC713:AJ713,3),COUNTIF(Data!AC713:AJ713,4),COUNTIF(Data!AC713:AJ713,5),COUNTIF(Data!AC713:AJ713,6),COUNTIF(Data!AC713:AJ713,7)),"")</f>
        <v/>
      </c>
      <c r="BK713" s="4" t="str">
        <f>IF(COUNTIF(Data!AC713:AJ713,4)=8,"Remove","")</f>
        <v/>
      </c>
      <c r="BM713" s="2" t="str">
        <f>IF(Data!AL713&gt;0,Data!AL713-4,"")</f>
        <v/>
      </c>
      <c r="BN713" s="2" t="str">
        <f>IF(Data!AM713&gt;0,Data!AM713-4,"")</f>
        <v/>
      </c>
      <c r="BO713" s="2" t="str">
        <f>IF(Data!AN713&gt;0,Data!AN713-4,"")</f>
        <v/>
      </c>
      <c r="BP713" s="2" t="str">
        <f>IF(Data!AO713&gt;0,Data!AO713-4,"")</f>
        <v/>
      </c>
      <c r="BQ713" s="2" t="str">
        <f>IF(Data!AP713&gt;0,Data!AP713-4,"")</f>
        <v/>
      </c>
      <c r="BR713" s="2" t="str">
        <f>IF(Data!AQ713&gt;0,Data!AQ713-4,"")</f>
        <v/>
      </c>
      <c r="BS713" s="2" t="str">
        <f>IF(Data!AR713&gt;0,Data!AR713-4,"")</f>
        <v/>
      </c>
      <c r="BT713" s="2" t="str">
        <f>IF(Data!AS713&gt;0,Data!AS713-4,"")</f>
        <v/>
      </c>
      <c r="BV713" s="7" t="str">
        <f t="shared" si="239"/>
        <v/>
      </c>
      <c r="BW713" s="7" t="str">
        <f t="shared" si="249"/>
        <v/>
      </c>
      <c r="BX713" s="4" t="str">
        <f t="shared" si="240"/>
        <v/>
      </c>
      <c r="BZ713" s="4" t="str">
        <f>IF(MAX(COUNTIF(Data!AL713:AS713,1),COUNTIF(Data!AL713:AS713,2),COUNTIF(Data!AL713:AS713,3),COUNTIF(Data!AL713:AS713,4),COUNTIF(Data!AL713:AS713,5),COUNTIF(Data!AL713:AS713,6),COUNTIF(Data!AL713:AS713,7))&gt;0,MAX(COUNTIF(Data!AL713:AS713,1),COUNTIF(Data!AL713:AS713,2),COUNTIF(Data!AL713:AS713,3),COUNTIF(Data!AL713:AS713,4),COUNTIF(Data!AL713:AS713,5),COUNTIF(Data!AL713:AS713,6),COUNTIF(Data!AL713:AS713,7)),"")</f>
        <v/>
      </c>
      <c r="CA713" s="4" t="str">
        <f>IF(COUNTIF(Data!AL713:AS713,4)=8,"Remove","")</f>
        <v/>
      </c>
      <c r="CC713" s="2" t="str">
        <f>IF(Data!AU713&gt;0,Data!AU713-4,"")</f>
        <v/>
      </c>
      <c r="CD713" s="2" t="str">
        <f>IF(Data!AV713&gt;0,Data!AV713-4,"")</f>
        <v/>
      </c>
      <c r="CE713" s="2" t="str">
        <f>IF(Data!AW713&gt;0,Data!AW713-4,"")</f>
        <v/>
      </c>
      <c r="CF713" s="2" t="str">
        <f>IF(Data!AX713&gt;0,Data!AX713-4,"")</f>
        <v/>
      </c>
      <c r="CG713" s="2" t="str">
        <f>IF(Data!AY713&gt;0,Data!AY713-4,"")</f>
        <v/>
      </c>
      <c r="CH713" s="2" t="str">
        <f>IF(Data!AZ713&gt;0,Data!AZ713-4,"")</f>
        <v/>
      </c>
      <c r="CI713" s="2" t="str">
        <f>IF(Data!BA713&gt;0,Data!BA713-4,"")</f>
        <v/>
      </c>
      <c r="CJ713" s="2" t="str">
        <f>IF(Data!BB713&gt;0,Data!BB713-4,"")</f>
        <v/>
      </c>
      <c r="CL713" s="7" t="str">
        <f t="shared" si="241"/>
        <v/>
      </c>
      <c r="CM713" s="7" t="str">
        <f t="shared" si="250"/>
        <v/>
      </c>
      <c r="CN713" s="4" t="str">
        <f t="shared" si="242"/>
        <v/>
      </c>
      <c r="CP713" s="4" t="str">
        <f>IF(MAX(COUNTIF(Data!AU713:BB713,1),COUNTIF(Data!AU713:BB713,2),COUNTIF(Data!AU713:BB713,3),COUNTIF(Data!AU713:BB713,4),COUNTIF(Data!AU713:BB713,5),COUNTIF(Data!AU713:BB713,6),COUNTIF(Data!AU713:BB713,7))&gt;0,MAX(COUNTIF(Data!AU713:BB713,1),COUNTIF(Data!AU713:BB713,2),COUNTIF(Data!AU713:BB713,3),COUNTIF(Data!AU713:BB713,4),COUNTIF(Data!AU713:BB713,5),COUNTIF(Data!AU713:BB713,6),COUNTIF(Data!AU713:BB713,7)),"")</f>
        <v/>
      </c>
      <c r="CQ713" s="4" t="str">
        <f>IF(COUNTIF(Data!AU713:BB713,4)=8,"Remove","")</f>
        <v/>
      </c>
      <c r="CS713" s="2" t="str">
        <f>IF(Data!BD713&gt;0,Data!BD713-4,"")</f>
        <v/>
      </c>
      <c r="CT713" s="2" t="str">
        <f>IF(Data!BE713&gt;0,Data!BE713-4,"")</f>
        <v/>
      </c>
      <c r="CU713" s="2" t="str">
        <f>IF(Data!BF713&gt;0,Data!BF713-4,"")</f>
        <v/>
      </c>
      <c r="CV713" s="2" t="str">
        <f>IF(Data!BG713&gt;0,Data!BG713-4,"")</f>
        <v/>
      </c>
      <c r="CW713" s="2" t="str">
        <f>IF(Data!BH713&gt;0,Data!BH713-4,"")</f>
        <v/>
      </c>
      <c r="CX713" s="2" t="str">
        <f>IF(Data!BI713&gt;0,Data!BI713-4,"")</f>
        <v/>
      </c>
      <c r="CY713" s="2" t="str">
        <f>IF(Data!BJ713&gt;0,Data!BJ713-4,"")</f>
        <v/>
      </c>
      <c r="CZ713" s="2" t="str">
        <f>IF(Data!BK713&gt;0,Data!BK713-4,"")</f>
        <v/>
      </c>
      <c r="DB713" s="7" t="str">
        <f t="shared" si="243"/>
        <v/>
      </c>
      <c r="DC713" s="7" t="str">
        <f t="shared" si="251"/>
        <v/>
      </c>
      <c r="DD713" s="4" t="str">
        <f t="shared" si="244"/>
        <v/>
      </c>
      <c r="DF713" s="4" t="str">
        <f>IF(MAX(COUNTIF(Data!BD713:BK713,1),COUNTIF(Data!BD713:BK713,2),COUNTIF(Data!BD713:BK713,3),COUNTIF(Data!BD713:BK713,4),COUNTIF(Data!BD713:BK713,5),COUNTIF(Data!BD713:BK713,6),COUNTIF(Data!BD713:BK713,7))&gt;0,MAX(COUNTIF(Data!BD713:BK713,1),COUNTIF(Data!BD713:BK713,2),COUNTIF(Data!BD713:BK713,3),COUNTIF(Data!BD713:BK713,4),COUNTIF(Data!BD713:BK713,5),COUNTIF(Data!BD713:BK713,6),COUNTIF(Data!BD713:BK713,7)),"")</f>
        <v/>
      </c>
      <c r="DG713" s="4" t="str">
        <f>IF(COUNTIF(Data!BD713:BK713,4)=8,"Remove","")</f>
        <v/>
      </c>
    </row>
    <row r="714" spans="1:111" x14ac:dyDescent="0.25">
      <c r="A714" s="2" t="str">
        <f>IF(Data!B714&gt;0,Data!B714-4,"")</f>
        <v/>
      </c>
      <c r="B714" s="2" t="str">
        <f>IF(Data!C714&gt;0,Data!C714-4,"")</f>
        <v/>
      </c>
      <c r="C714" s="2" t="str">
        <f>IF(Data!D714&gt;0,Data!D714-4,"")</f>
        <v/>
      </c>
      <c r="D714" s="2" t="str">
        <f>IF(Data!E714&gt;0,Data!E714-4,"")</f>
        <v/>
      </c>
      <c r="E714" s="2" t="str">
        <f>IF(Data!F714&gt;0,Data!F714-4,"")</f>
        <v/>
      </c>
      <c r="F714" s="2" t="str">
        <f>IF(Data!G714&gt;0,Data!G714-4,"")</f>
        <v/>
      </c>
      <c r="G714" s="2" t="str">
        <f>IF(Data!H714&gt;0,Data!H714-4,"")</f>
        <v/>
      </c>
      <c r="H714" s="2" t="str">
        <f>IF(Data!I714&gt;0,Data!I714-4,"")</f>
        <v/>
      </c>
      <c r="J714" s="7" t="str">
        <f t="shared" si="231"/>
        <v/>
      </c>
      <c r="K714" s="7" t="str">
        <f t="shared" si="245"/>
        <v/>
      </c>
      <c r="L714" s="4" t="str">
        <f t="shared" si="232"/>
        <v/>
      </c>
      <c r="N714" s="4" t="str">
        <f>IF(MAX(COUNTIF(Data!B714:I714,1),COUNTIF(Data!B714:I714,2),COUNTIF(Data!B714:I714,3),COUNTIF(Data!B714:I714,4),COUNTIF(Data!B714:I714,5),COUNTIF(Data!B714:I714,6),COUNTIF(Data!B714:I714,7))&gt;0,MAX(COUNTIF(Data!B714:I714,1),COUNTIF(Data!B714:I714,2),COUNTIF(Data!B714:I714,3),COUNTIF(Data!B714:I714,4),COUNTIF(Data!B714:I714,5),COUNTIF(Data!B714:I714,6),COUNTIF(Data!B714:I714,7)),"")</f>
        <v/>
      </c>
      <c r="O714" s="4" t="str">
        <f>IF(COUNTIF(Data!B714:I714,4)=8,"Remove","")</f>
        <v/>
      </c>
      <c r="Q714" s="2" t="str">
        <f>IF(Data!K714&gt;0,Data!K714-4,"")</f>
        <v/>
      </c>
      <c r="R714" s="2" t="str">
        <f>IF(Data!L714&gt;0,Data!L714-4,"")</f>
        <v/>
      </c>
      <c r="S714" s="2" t="str">
        <f>IF(Data!M714&gt;0,Data!M714-4,"")</f>
        <v/>
      </c>
      <c r="T714" s="2" t="str">
        <f>IF(Data!N714&gt;0,Data!N714-4,"")</f>
        <v/>
      </c>
      <c r="U714" s="2" t="str">
        <f>IF(Data!O714&gt;0,Data!O714-4,"")</f>
        <v/>
      </c>
      <c r="V714" s="2" t="str">
        <f>IF(Data!P714&gt;0,Data!P714-4,"")</f>
        <v/>
      </c>
      <c r="W714" s="2" t="str">
        <f>IF(Data!Q714&gt;0,Data!Q714-4,"")</f>
        <v/>
      </c>
      <c r="X714" s="2" t="str">
        <f>IF(Data!R714&gt;0,Data!R714-4,"")</f>
        <v/>
      </c>
      <c r="Y714" s="59"/>
      <c r="Z714" s="7" t="str">
        <f t="shared" si="233"/>
        <v/>
      </c>
      <c r="AA714" s="7" t="str">
        <f t="shared" si="246"/>
        <v/>
      </c>
      <c r="AB714" s="4" t="str">
        <f t="shared" si="234"/>
        <v/>
      </c>
      <c r="AC714" s="59"/>
      <c r="AD714" s="4" t="str">
        <f>IF(MAX(COUNTIF(Data!K714:R714,1),COUNTIF(Data!K714:R714,2),COUNTIF(Data!K714:R714,3),COUNTIF(Data!K714:R714,4),COUNTIF(Data!K714:R714,5),COUNTIF(Data!K714:R714,6),COUNTIF(Data!K714:R714,7))&gt;0,MAX(COUNTIF(Data!K714:R714,1),COUNTIF(Data!K714:R714,2),COUNTIF(Data!K714:R714,3),COUNTIF(Data!K714:R714,4),COUNTIF(Data!K714:R714,5),COUNTIF(Data!K714:R714,6),COUNTIF(Data!K714:R714,7)),"")</f>
        <v/>
      </c>
      <c r="AE714" s="4" t="str">
        <f>IF(COUNTIF(Data!K714:R714,4)=8,"Remove","")</f>
        <v/>
      </c>
      <c r="AG714" s="2" t="str">
        <f>IF(Data!T714&gt;0,Data!T714-4,"")</f>
        <v/>
      </c>
      <c r="AH714" s="2" t="str">
        <f>IF(Data!U714&gt;0,Data!U714-4,"")</f>
        <v/>
      </c>
      <c r="AI714" s="2" t="str">
        <f>IF(Data!V714&gt;0,Data!V714-4,"")</f>
        <v/>
      </c>
      <c r="AJ714" s="2" t="str">
        <f>IF(Data!W714&gt;0,Data!W714-4,"")</f>
        <v/>
      </c>
      <c r="AK714" s="2" t="str">
        <f>IF(Data!X714&gt;0,Data!X714-4,"")</f>
        <v/>
      </c>
      <c r="AL714" s="2" t="str">
        <f>IF(Data!Y714&gt;0,Data!Y714-4,"")</f>
        <v/>
      </c>
      <c r="AM714" s="2" t="str">
        <f>IF(Data!Z714&gt;0,Data!Z714-4,"")</f>
        <v/>
      </c>
      <c r="AN714" s="2" t="str">
        <f>IF(Data!AA714&gt;0,Data!AA714-4,"")</f>
        <v/>
      </c>
      <c r="AP714" s="7" t="str">
        <f t="shared" si="235"/>
        <v/>
      </c>
      <c r="AQ714" s="7" t="str">
        <f t="shared" si="247"/>
        <v/>
      </c>
      <c r="AR714" s="4" t="str">
        <f t="shared" si="236"/>
        <v/>
      </c>
      <c r="AT714" s="4" t="str">
        <f>IF(MAX(COUNTIF(Data!T714:AA714,1),COUNTIF(Data!T714:AA714,2),COUNTIF(Data!T714:AA714,3),COUNTIF(Data!T714:AA714,4),COUNTIF(Data!T714:AA714,5),COUNTIF(Data!T714:AA714,6),COUNTIF(Data!T714:AA714,7))&gt;0,MAX(COUNTIF(Data!T714:AA714,1),COUNTIF(Data!T714:AA714,2),COUNTIF(Data!T714:AA714,3),COUNTIF(Data!T714:AA714,4),COUNTIF(Data!T714:AA714,5),COUNTIF(Data!T714:AA714,6),COUNTIF(Data!T714:AA714,7)),"")</f>
        <v/>
      </c>
      <c r="AU714" s="4" t="str">
        <f>IF(COUNTIF(Data!T714:AA714,4)=8,"Remove","")</f>
        <v/>
      </c>
      <c r="AW714" s="2" t="str">
        <f>IF(Data!AC714&gt;0,Data!AC714-4,"")</f>
        <v/>
      </c>
      <c r="AX714" s="2" t="str">
        <f>IF(Data!AD714&gt;0,Data!AD714-4,"")</f>
        <v/>
      </c>
      <c r="AY714" s="2" t="str">
        <f>IF(Data!AE714&gt;0,Data!AE714-4,"")</f>
        <v/>
      </c>
      <c r="AZ714" s="2" t="str">
        <f>IF(Data!AF714&gt;0,Data!AF714-4,"")</f>
        <v/>
      </c>
      <c r="BA714" s="2" t="str">
        <f>IF(Data!AG714&gt;0,Data!AG714-4,"")</f>
        <v/>
      </c>
      <c r="BB714" s="2" t="str">
        <f>IF(Data!AH714&gt;0,Data!AH714-4,"")</f>
        <v/>
      </c>
      <c r="BC714" s="2" t="str">
        <f>IF(Data!AI714&gt;0,Data!AI714-4,"")</f>
        <v/>
      </c>
      <c r="BD714" s="2" t="str">
        <f>IF(Data!AJ714&gt;0,Data!AJ714-4,"")</f>
        <v/>
      </c>
      <c r="BF714" s="7" t="str">
        <f t="shared" si="237"/>
        <v/>
      </c>
      <c r="BG714" s="7" t="str">
        <f t="shared" si="248"/>
        <v/>
      </c>
      <c r="BH714" s="4" t="str">
        <f t="shared" si="238"/>
        <v/>
      </c>
      <c r="BJ714" s="4" t="str">
        <f>IF(MAX(COUNTIF(Data!AC714:AJ714,1),COUNTIF(Data!AC714:AJ714,2),COUNTIF(Data!AC714:AJ714,3),COUNTIF(Data!AC714:AJ714,4),COUNTIF(Data!AC714:AJ714,5),COUNTIF(Data!AC714:AJ714,6),COUNTIF(Data!AC714:AJ714,7))&gt;0,MAX(COUNTIF(Data!AC714:AJ714,1),COUNTIF(Data!AC714:AJ714,2),COUNTIF(Data!AC714:AJ714,3),COUNTIF(Data!AC714:AJ714,4),COUNTIF(Data!AC714:AJ714,5),COUNTIF(Data!AC714:AJ714,6),COUNTIF(Data!AC714:AJ714,7)),"")</f>
        <v/>
      </c>
      <c r="BK714" s="4" t="str">
        <f>IF(COUNTIF(Data!AC714:AJ714,4)=8,"Remove","")</f>
        <v/>
      </c>
      <c r="BM714" s="2" t="str">
        <f>IF(Data!AL714&gt;0,Data!AL714-4,"")</f>
        <v/>
      </c>
      <c r="BN714" s="2" t="str">
        <f>IF(Data!AM714&gt;0,Data!AM714-4,"")</f>
        <v/>
      </c>
      <c r="BO714" s="2" t="str">
        <f>IF(Data!AN714&gt;0,Data!AN714-4,"")</f>
        <v/>
      </c>
      <c r="BP714" s="2" t="str">
        <f>IF(Data!AO714&gt;0,Data!AO714-4,"")</f>
        <v/>
      </c>
      <c r="BQ714" s="2" t="str">
        <f>IF(Data!AP714&gt;0,Data!AP714-4,"")</f>
        <v/>
      </c>
      <c r="BR714" s="2" t="str">
        <f>IF(Data!AQ714&gt;0,Data!AQ714-4,"")</f>
        <v/>
      </c>
      <c r="BS714" s="2" t="str">
        <f>IF(Data!AR714&gt;0,Data!AR714-4,"")</f>
        <v/>
      </c>
      <c r="BT714" s="2" t="str">
        <f>IF(Data!AS714&gt;0,Data!AS714-4,"")</f>
        <v/>
      </c>
      <c r="BV714" s="7" t="str">
        <f t="shared" si="239"/>
        <v/>
      </c>
      <c r="BW714" s="7" t="str">
        <f t="shared" si="249"/>
        <v/>
      </c>
      <c r="BX714" s="4" t="str">
        <f t="shared" si="240"/>
        <v/>
      </c>
      <c r="BZ714" s="4" t="str">
        <f>IF(MAX(COUNTIF(Data!AL714:AS714,1),COUNTIF(Data!AL714:AS714,2),COUNTIF(Data!AL714:AS714,3),COUNTIF(Data!AL714:AS714,4),COUNTIF(Data!AL714:AS714,5),COUNTIF(Data!AL714:AS714,6),COUNTIF(Data!AL714:AS714,7))&gt;0,MAX(COUNTIF(Data!AL714:AS714,1),COUNTIF(Data!AL714:AS714,2),COUNTIF(Data!AL714:AS714,3),COUNTIF(Data!AL714:AS714,4),COUNTIF(Data!AL714:AS714,5),COUNTIF(Data!AL714:AS714,6),COUNTIF(Data!AL714:AS714,7)),"")</f>
        <v/>
      </c>
      <c r="CA714" s="4" t="str">
        <f>IF(COUNTIF(Data!AL714:AS714,4)=8,"Remove","")</f>
        <v/>
      </c>
      <c r="CC714" s="2" t="str">
        <f>IF(Data!AU714&gt;0,Data!AU714-4,"")</f>
        <v/>
      </c>
      <c r="CD714" s="2" t="str">
        <f>IF(Data!AV714&gt;0,Data!AV714-4,"")</f>
        <v/>
      </c>
      <c r="CE714" s="2" t="str">
        <f>IF(Data!AW714&gt;0,Data!AW714-4,"")</f>
        <v/>
      </c>
      <c r="CF714" s="2" t="str">
        <f>IF(Data!AX714&gt;0,Data!AX714-4,"")</f>
        <v/>
      </c>
      <c r="CG714" s="2" t="str">
        <f>IF(Data!AY714&gt;0,Data!AY714-4,"")</f>
        <v/>
      </c>
      <c r="CH714" s="2" t="str">
        <f>IF(Data!AZ714&gt;0,Data!AZ714-4,"")</f>
        <v/>
      </c>
      <c r="CI714" s="2" t="str">
        <f>IF(Data!BA714&gt;0,Data!BA714-4,"")</f>
        <v/>
      </c>
      <c r="CJ714" s="2" t="str">
        <f>IF(Data!BB714&gt;0,Data!BB714-4,"")</f>
        <v/>
      </c>
      <c r="CL714" s="7" t="str">
        <f t="shared" si="241"/>
        <v/>
      </c>
      <c r="CM714" s="7" t="str">
        <f t="shared" si="250"/>
        <v/>
      </c>
      <c r="CN714" s="4" t="str">
        <f t="shared" si="242"/>
        <v/>
      </c>
      <c r="CP714" s="4" t="str">
        <f>IF(MAX(COUNTIF(Data!AU714:BB714,1),COUNTIF(Data!AU714:BB714,2),COUNTIF(Data!AU714:BB714,3),COUNTIF(Data!AU714:BB714,4),COUNTIF(Data!AU714:BB714,5),COUNTIF(Data!AU714:BB714,6),COUNTIF(Data!AU714:BB714,7))&gt;0,MAX(COUNTIF(Data!AU714:BB714,1),COUNTIF(Data!AU714:BB714,2),COUNTIF(Data!AU714:BB714,3),COUNTIF(Data!AU714:BB714,4),COUNTIF(Data!AU714:BB714,5),COUNTIF(Data!AU714:BB714,6),COUNTIF(Data!AU714:BB714,7)),"")</f>
        <v/>
      </c>
      <c r="CQ714" s="4" t="str">
        <f>IF(COUNTIF(Data!AU714:BB714,4)=8,"Remove","")</f>
        <v/>
      </c>
      <c r="CS714" s="2" t="str">
        <f>IF(Data!BD714&gt;0,Data!BD714-4,"")</f>
        <v/>
      </c>
      <c r="CT714" s="2" t="str">
        <f>IF(Data!BE714&gt;0,Data!BE714-4,"")</f>
        <v/>
      </c>
      <c r="CU714" s="2" t="str">
        <f>IF(Data!BF714&gt;0,Data!BF714-4,"")</f>
        <v/>
      </c>
      <c r="CV714" s="2" t="str">
        <f>IF(Data!BG714&gt;0,Data!BG714-4,"")</f>
        <v/>
      </c>
      <c r="CW714" s="2" t="str">
        <f>IF(Data!BH714&gt;0,Data!BH714-4,"")</f>
        <v/>
      </c>
      <c r="CX714" s="2" t="str">
        <f>IF(Data!BI714&gt;0,Data!BI714-4,"")</f>
        <v/>
      </c>
      <c r="CY714" s="2" t="str">
        <f>IF(Data!BJ714&gt;0,Data!BJ714-4,"")</f>
        <v/>
      </c>
      <c r="CZ714" s="2" t="str">
        <f>IF(Data!BK714&gt;0,Data!BK714-4,"")</f>
        <v/>
      </c>
      <c r="DB714" s="7" t="str">
        <f t="shared" si="243"/>
        <v/>
      </c>
      <c r="DC714" s="7" t="str">
        <f t="shared" si="251"/>
        <v/>
      </c>
      <c r="DD714" s="4" t="str">
        <f t="shared" si="244"/>
        <v/>
      </c>
      <c r="DF714" s="4" t="str">
        <f>IF(MAX(COUNTIF(Data!BD714:BK714,1),COUNTIF(Data!BD714:BK714,2),COUNTIF(Data!BD714:BK714,3),COUNTIF(Data!BD714:BK714,4),COUNTIF(Data!BD714:BK714,5),COUNTIF(Data!BD714:BK714,6),COUNTIF(Data!BD714:BK714,7))&gt;0,MAX(COUNTIF(Data!BD714:BK714,1),COUNTIF(Data!BD714:BK714,2),COUNTIF(Data!BD714:BK714,3),COUNTIF(Data!BD714:BK714,4),COUNTIF(Data!BD714:BK714,5),COUNTIF(Data!BD714:BK714,6),COUNTIF(Data!BD714:BK714,7)),"")</f>
        <v/>
      </c>
      <c r="DG714" s="4" t="str">
        <f>IF(COUNTIF(Data!BD714:BK714,4)=8,"Remove","")</f>
        <v/>
      </c>
    </row>
    <row r="715" spans="1:111" x14ac:dyDescent="0.25">
      <c r="A715" s="2" t="str">
        <f>IF(Data!B715&gt;0,Data!B715-4,"")</f>
        <v/>
      </c>
      <c r="B715" s="2" t="str">
        <f>IF(Data!C715&gt;0,Data!C715-4,"")</f>
        <v/>
      </c>
      <c r="C715" s="2" t="str">
        <f>IF(Data!D715&gt;0,Data!D715-4,"")</f>
        <v/>
      </c>
      <c r="D715" s="2" t="str">
        <f>IF(Data!E715&gt;0,Data!E715-4,"")</f>
        <v/>
      </c>
      <c r="E715" s="2" t="str">
        <f>IF(Data!F715&gt;0,Data!F715-4,"")</f>
        <v/>
      </c>
      <c r="F715" s="2" t="str">
        <f>IF(Data!G715&gt;0,Data!G715-4,"")</f>
        <v/>
      </c>
      <c r="G715" s="2" t="str">
        <f>IF(Data!H715&gt;0,Data!H715-4,"")</f>
        <v/>
      </c>
      <c r="H715" s="2" t="str">
        <f>IF(Data!I715&gt;0,Data!I715-4,"")</f>
        <v/>
      </c>
      <c r="J715" s="7" t="str">
        <f t="shared" si="231"/>
        <v/>
      </c>
      <c r="K715" s="7" t="str">
        <f t="shared" si="245"/>
        <v/>
      </c>
      <c r="L715" s="4" t="str">
        <f t="shared" si="232"/>
        <v/>
      </c>
      <c r="N715" s="4" t="str">
        <f>IF(MAX(COUNTIF(Data!B715:I715,1),COUNTIF(Data!B715:I715,2),COUNTIF(Data!B715:I715,3),COUNTIF(Data!B715:I715,4),COUNTIF(Data!B715:I715,5),COUNTIF(Data!B715:I715,6),COUNTIF(Data!B715:I715,7))&gt;0,MAX(COUNTIF(Data!B715:I715,1),COUNTIF(Data!B715:I715,2),COUNTIF(Data!B715:I715,3),COUNTIF(Data!B715:I715,4),COUNTIF(Data!B715:I715,5),COUNTIF(Data!B715:I715,6),COUNTIF(Data!B715:I715,7)),"")</f>
        <v/>
      </c>
      <c r="O715" s="4" t="str">
        <f>IF(COUNTIF(Data!B715:I715,4)=8,"Remove","")</f>
        <v/>
      </c>
      <c r="Q715" s="2" t="str">
        <f>IF(Data!K715&gt;0,Data!K715-4,"")</f>
        <v/>
      </c>
      <c r="R715" s="2" t="str">
        <f>IF(Data!L715&gt;0,Data!L715-4,"")</f>
        <v/>
      </c>
      <c r="S715" s="2" t="str">
        <f>IF(Data!M715&gt;0,Data!M715-4,"")</f>
        <v/>
      </c>
      <c r="T715" s="2" t="str">
        <f>IF(Data!N715&gt;0,Data!N715-4,"")</f>
        <v/>
      </c>
      <c r="U715" s="2" t="str">
        <f>IF(Data!O715&gt;0,Data!O715-4,"")</f>
        <v/>
      </c>
      <c r="V715" s="2" t="str">
        <f>IF(Data!P715&gt;0,Data!P715-4,"")</f>
        <v/>
      </c>
      <c r="W715" s="2" t="str">
        <f>IF(Data!Q715&gt;0,Data!Q715-4,"")</f>
        <v/>
      </c>
      <c r="X715" s="2" t="str">
        <f>IF(Data!R715&gt;0,Data!R715-4,"")</f>
        <v/>
      </c>
      <c r="Y715" s="59"/>
      <c r="Z715" s="7" t="str">
        <f t="shared" si="233"/>
        <v/>
      </c>
      <c r="AA715" s="7" t="str">
        <f t="shared" si="246"/>
        <v/>
      </c>
      <c r="AB715" s="4" t="str">
        <f t="shared" si="234"/>
        <v/>
      </c>
      <c r="AC715" s="59"/>
      <c r="AD715" s="4" t="str">
        <f>IF(MAX(COUNTIF(Data!K715:R715,1),COUNTIF(Data!K715:R715,2),COUNTIF(Data!K715:R715,3),COUNTIF(Data!K715:R715,4),COUNTIF(Data!K715:R715,5),COUNTIF(Data!K715:R715,6),COUNTIF(Data!K715:R715,7))&gt;0,MAX(COUNTIF(Data!K715:R715,1),COUNTIF(Data!K715:R715,2),COUNTIF(Data!K715:R715,3),COUNTIF(Data!K715:R715,4),COUNTIF(Data!K715:R715,5),COUNTIF(Data!K715:R715,6),COUNTIF(Data!K715:R715,7)),"")</f>
        <v/>
      </c>
      <c r="AE715" s="4" t="str">
        <f>IF(COUNTIF(Data!K715:R715,4)=8,"Remove","")</f>
        <v/>
      </c>
      <c r="AG715" s="2" t="str">
        <f>IF(Data!T715&gt;0,Data!T715-4,"")</f>
        <v/>
      </c>
      <c r="AH715" s="2" t="str">
        <f>IF(Data!U715&gt;0,Data!U715-4,"")</f>
        <v/>
      </c>
      <c r="AI715" s="2" t="str">
        <f>IF(Data!V715&gt;0,Data!V715-4,"")</f>
        <v/>
      </c>
      <c r="AJ715" s="2" t="str">
        <f>IF(Data!W715&gt;0,Data!W715-4,"")</f>
        <v/>
      </c>
      <c r="AK715" s="2" t="str">
        <f>IF(Data!X715&gt;0,Data!X715-4,"")</f>
        <v/>
      </c>
      <c r="AL715" s="2" t="str">
        <f>IF(Data!Y715&gt;0,Data!Y715-4,"")</f>
        <v/>
      </c>
      <c r="AM715" s="2" t="str">
        <f>IF(Data!Z715&gt;0,Data!Z715-4,"")</f>
        <v/>
      </c>
      <c r="AN715" s="2" t="str">
        <f>IF(Data!AA715&gt;0,Data!AA715-4,"")</f>
        <v/>
      </c>
      <c r="AP715" s="7" t="str">
        <f t="shared" si="235"/>
        <v/>
      </c>
      <c r="AQ715" s="7" t="str">
        <f t="shared" si="247"/>
        <v/>
      </c>
      <c r="AR715" s="4" t="str">
        <f t="shared" si="236"/>
        <v/>
      </c>
      <c r="AT715" s="4" t="str">
        <f>IF(MAX(COUNTIF(Data!T715:AA715,1),COUNTIF(Data!T715:AA715,2),COUNTIF(Data!T715:AA715,3),COUNTIF(Data!T715:AA715,4),COUNTIF(Data!T715:AA715,5),COUNTIF(Data!T715:AA715,6),COUNTIF(Data!T715:AA715,7))&gt;0,MAX(COUNTIF(Data!T715:AA715,1),COUNTIF(Data!T715:AA715,2),COUNTIF(Data!T715:AA715,3),COUNTIF(Data!T715:AA715,4),COUNTIF(Data!T715:AA715,5),COUNTIF(Data!T715:AA715,6),COUNTIF(Data!T715:AA715,7)),"")</f>
        <v/>
      </c>
      <c r="AU715" s="4" t="str">
        <f>IF(COUNTIF(Data!T715:AA715,4)=8,"Remove","")</f>
        <v/>
      </c>
      <c r="AW715" s="2" t="str">
        <f>IF(Data!AC715&gt;0,Data!AC715-4,"")</f>
        <v/>
      </c>
      <c r="AX715" s="2" t="str">
        <f>IF(Data!AD715&gt;0,Data!AD715-4,"")</f>
        <v/>
      </c>
      <c r="AY715" s="2" t="str">
        <f>IF(Data!AE715&gt;0,Data!AE715-4,"")</f>
        <v/>
      </c>
      <c r="AZ715" s="2" t="str">
        <f>IF(Data!AF715&gt;0,Data!AF715-4,"")</f>
        <v/>
      </c>
      <c r="BA715" s="2" t="str">
        <f>IF(Data!AG715&gt;0,Data!AG715-4,"")</f>
        <v/>
      </c>
      <c r="BB715" s="2" t="str">
        <f>IF(Data!AH715&gt;0,Data!AH715-4,"")</f>
        <v/>
      </c>
      <c r="BC715" s="2" t="str">
        <f>IF(Data!AI715&gt;0,Data!AI715-4,"")</f>
        <v/>
      </c>
      <c r="BD715" s="2" t="str">
        <f>IF(Data!AJ715&gt;0,Data!AJ715-4,"")</f>
        <v/>
      </c>
      <c r="BF715" s="7" t="str">
        <f t="shared" si="237"/>
        <v/>
      </c>
      <c r="BG715" s="7" t="str">
        <f t="shared" si="248"/>
        <v/>
      </c>
      <c r="BH715" s="4" t="str">
        <f t="shared" si="238"/>
        <v/>
      </c>
      <c r="BJ715" s="4" t="str">
        <f>IF(MAX(COUNTIF(Data!AC715:AJ715,1),COUNTIF(Data!AC715:AJ715,2),COUNTIF(Data!AC715:AJ715,3),COUNTIF(Data!AC715:AJ715,4),COUNTIF(Data!AC715:AJ715,5),COUNTIF(Data!AC715:AJ715,6),COUNTIF(Data!AC715:AJ715,7))&gt;0,MAX(COUNTIF(Data!AC715:AJ715,1),COUNTIF(Data!AC715:AJ715,2),COUNTIF(Data!AC715:AJ715,3),COUNTIF(Data!AC715:AJ715,4),COUNTIF(Data!AC715:AJ715,5),COUNTIF(Data!AC715:AJ715,6),COUNTIF(Data!AC715:AJ715,7)),"")</f>
        <v/>
      </c>
      <c r="BK715" s="4" t="str">
        <f>IF(COUNTIF(Data!AC715:AJ715,4)=8,"Remove","")</f>
        <v/>
      </c>
      <c r="BM715" s="2" t="str">
        <f>IF(Data!AL715&gt;0,Data!AL715-4,"")</f>
        <v/>
      </c>
      <c r="BN715" s="2" t="str">
        <f>IF(Data!AM715&gt;0,Data!AM715-4,"")</f>
        <v/>
      </c>
      <c r="BO715" s="2" t="str">
        <f>IF(Data!AN715&gt;0,Data!AN715-4,"")</f>
        <v/>
      </c>
      <c r="BP715" s="2" t="str">
        <f>IF(Data!AO715&gt;0,Data!AO715-4,"")</f>
        <v/>
      </c>
      <c r="BQ715" s="2" t="str">
        <f>IF(Data!AP715&gt;0,Data!AP715-4,"")</f>
        <v/>
      </c>
      <c r="BR715" s="2" t="str">
        <f>IF(Data!AQ715&gt;0,Data!AQ715-4,"")</f>
        <v/>
      </c>
      <c r="BS715" s="2" t="str">
        <f>IF(Data!AR715&gt;0,Data!AR715-4,"")</f>
        <v/>
      </c>
      <c r="BT715" s="2" t="str">
        <f>IF(Data!AS715&gt;0,Data!AS715-4,"")</f>
        <v/>
      </c>
      <c r="BV715" s="7" t="str">
        <f t="shared" si="239"/>
        <v/>
      </c>
      <c r="BW715" s="7" t="str">
        <f t="shared" si="249"/>
        <v/>
      </c>
      <c r="BX715" s="4" t="str">
        <f t="shared" si="240"/>
        <v/>
      </c>
      <c r="BZ715" s="4" t="str">
        <f>IF(MAX(COUNTIF(Data!AL715:AS715,1),COUNTIF(Data!AL715:AS715,2),COUNTIF(Data!AL715:AS715,3),COUNTIF(Data!AL715:AS715,4),COUNTIF(Data!AL715:AS715,5),COUNTIF(Data!AL715:AS715,6),COUNTIF(Data!AL715:AS715,7))&gt;0,MAX(COUNTIF(Data!AL715:AS715,1),COUNTIF(Data!AL715:AS715,2),COUNTIF(Data!AL715:AS715,3),COUNTIF(Data!AL715:AS715,4),COUNTIF(Data!AL715:AS715,5),COUNTIF(Data!AL715:AS715,6),COUNTIF(Data!AL715:AS715,7)),"")</f>
        <v/>
      </c>
      <c r="CA715" s="4" t="str">
        <f>IF(COUNTIF(Data!AL715:AS715,4)=8,"Remove","")</f>
        <v/>
      </c>
      <c r="CC715" s="2" t="str">
        <f>IF(Data!AU715&gt;0,Data!AU715-4,"")</f>
        <v/>
      </c>
      <c r="CD715" s="2" t="str">
        <f>IF(Data!AV715&gt;0,Data!AV715-4,"")</f>
        <v/>
      </c>
      <c r="CE715" s="2" t="str">
        <f>IF(Data!AW715&gt;0,Data!AW715-4,"")</f>
        <v/>
      </c>
      <c r="CF715" s="2" t="str">
        <f>IF(Data!AX715&gt;0,Data!AX715-4,"")</f>
        <v/>
      </c>
      <c r="CG715" s="2" t="str">
        <f>IF(Data!AY715&gt;0,Data!AY715-4,"")</f>
        <v/>
      </c>
      <c r="CH715" s="2" t="str">
        <f>IF(Data!AZ715&gt;0,Data!AZ715-4,"")</f>
        <v/>
      </c>
      <c r="CI715" s="2" t="str">
        <f>IF(Data!BA715&gt;0,Data!BA715-4,"")</f>
        <v/>
      </c>
      <c r="CJ715" s="2" t="str">
        <f>IF(Data!BB715&gt;0,Data!BB715-4,"")</f>
        <v/>
      </c>
      <c r="CL715" s="7" t="str">
        <f t="shared" si="241"/>
        <v/>
      </c>
      <c r="CM715" s="7" t="str">
        <f t="shared" si="250"/>
        <v/>
      </c>
      <c r="CN715" s="4" t="str">
        <f t="shared" si="242"/>
        <v/>
      </c>
      <c r="CP715" s="4" t="str">
        <f>IF(MAX(COUNTIF(Data!AU715:BB715,1),COUNTIF(Data!AU715:BB715,2),COUNTIF(Data!AU715:BB715,3),COUNTIF(Data!AU715:BB715,4),COUNTIF(Data!AU715:BB715,5),COUNTIF(Data!AU715:BB715,6),COUNTIF(Data!AU715:BB715,7))&gt;0,MAX(COUNTIF(Data!AU715:BB715,1),COUNTIF(Data!AU715:BB715,2),COUNTIF(Data!AU715:BB715,3),COUNTIF(Data!AU715:BB715,4),COUNTIF(Data!AU715:BB715,5),COUNTIF(Data!AU715:BB715,6),COUNTIF(Data!AU715:BB715,7)),"")</f>
        <v/>
      </c>
      <c r="CQ715" s="4" t="str">
        <f>IF(COUNTIF(Data!AU715:BB715,4)=8,"Remove","")</f>
        <v/>
      </c>
      <c r="CS715" s="2" t="str">
        <f>IF(Data!BD715&gt;0,Data!BD715-4,"")</f>
        <v/>
      </c>
      <c r="CT715" s="2" t="str">
        <f>IF(Data!BE715&gt;0,Data!BE715-4,"")</f>
        <v/>
      </c>
      <c r="CU715" s="2" t="str">
        <f>IF(Data!BF715&gt;0,Data!BF715-4,"")</f>
        <v/>
      </c>
      <c r="CV715" s="2" t="str">
        <f>IF(Data!BG715&gt;0,Data!BG715-4,"")</f>
        <v/>
      </c>
      <c r="CW715" s="2" t="str">
        <f>IF(Data!BH715&gt;0,Data!BH715-4,"")</f>
        <v/>
      </c>
      <c r="CX715" s="2" t="str">
        <f>IF(Data!BI715&gt;0,Data!BI715-4,"")</f>
        <v/>
      </c>
      <c r="CY715" s="2" t="str">
        <f>IF(Data!BJ715&gt;0,Data!BJ715-4,"")</f>
        <v/>
      </c>
      <c r="CZ715" s="2" t="str">
        <f>IF(Data!BK715&gt;0,Data!BK715-4,"")</f>
        <v/>
      </c>
      <c r="DB715" s="7" t="str">
        <f t="shared" si="243"/>
        <v/>
      </c>
      <c r="DC715" s="7" t="str">
        <f t="shared" si="251"/>
        <v/>
      </c>
      <c r="DD715" s="4" t="str">
        <f t="shared" si="244"/>
        <v/>
      </c>
      <c r="DF715" s="4" t="str">
        <f>IF(MAX(COUNTIF(Data!BD715:BK715,1),COUNTIF(Data!BD715:BK715,2),COUNTIF(Data!BD715:BK715,3),COUNTIF(Data!BD715:BK715,4),COUNTIF(Data!BD715:BK715,5),COUNTIF(Data!BD715:BK715,6),COUNTIF(Data!BD715:BK715,7))&gt;0,MAX(COUNTIF(Data!BD715:BK715,1),COUNTIF(Data!BD715:BK715,2),COUNTIF(Data!BD715:BK715,3),COUNTIF(Data!BD715:BK715,4),COUNTIF(Data!BD715:BK715,5),COUNTIF(Data!BD715:BK715,6),COUNTIF(Data!BD715:BK715,7)),"")</f>
        <v/>
      </c>
      <c r="DG715" s="4" t="str">
        <f>IF(COUNTIF(Data!BD715:BK715,4)=8,"Remove","")</f>
        <v/>
      </c>
    </row>
    <row r="716" spans="1:111" x14ac:dyDescent="0.25">
      <c r="A716" s="2" t="str">
        <f>IF(Data!B716&gt;0,Data!B716-4,"")</f>
        <v/>
      </c>
      <c r="B716" s="2" t="str">
        <f>IF(Data!C716&gt;0,Data!C716-4,"")</f>
        <v/>
      </c>
      <c r="C716" s="2" t="str">
        <f>IF(Data!D716&gt;0,Data!D716-4,"")</f>
        <v/>
      </c>
      <c r="D716" s="2" t="str">
        <f>IF(Data!E716&gt;0,Data!E716-4,"")</f>
        <v/>
      </c>
      <c r="E716" s="2" t="str">
        <f>IF(Data!F716&gt;0,Data!F716-4,"")</f>
        <v/>
      </c>
      <c r="F716" s="2" t="str">
        <f>IF(Data!G716&gt;0,Data!G716-4,"")</f>
        <v/>
      </c>
      <c r="G716" s="2" t="str">
        <f>IF(Data!H716&gt;0,Data!H716-4,"")</f>
        <v/>
      </c>
      <c r="H716" s="2" t="str">
        <f>IF(Data!I716&gt;0,Data!I716-4,"")</f>
        <v/>
      </c>
      <c r="J716" s="7" t="str">
        <f t="shared" si="231"/>
        <v/>
      </c>
      <c r="K716" s="7" t="str">
        <f t="shared" si="245"/>
        <v/>
      </c>
      <c r="L716" s="4" t="str">
        <f t="shared" si="232"/>
        <v/>
      </c>
      <c r="N716" s="4" t="str">
        <f>IF(MAX(COUNTIF(Data!B716:I716,1),COUNTIF(Data!B716:I716,2),COUNTIF(Data!B716:I716,3),COUNTIF(Data!B716:I716,4),COUNTIF(Data!B716:I716,5),COUNTIF(Data!B716:I716,6),COUNTIF(Data!B716:I716,7))&gt;0,MAX(COUNTIF(Data!B716:I716,1),COUNTIF(Data!B716:I716,2),COUNTIF(Data!B716:I716,3),COUNTIF(Data!B716:I716,4),COUNTIF(Data!B716:I716,5),COUNTIF(Data!B716:I716,6),COUNTIF(Data!B716:I716,7)),"")</f>
        <v/>
      </c>
      <c r="O716" s="4" t="str">
        <f>IF(COUNTIF(Data!B716:I716,4)=8,"Remove","")</f>
        <v/>
      </c>
      <c r="Q716" s="2" t="str">
        <f>IF(Data!K716&gt;0,Data!K716-4,"")</f>
        <v/>
      </c>
      <c r="R716" s="2" t="str">
        <f>IF(Data!L716&gt;0,Data!L716-4,"")</f>
        <v/>
      </c>
      <c r="S716" s="2" t="str">
        <f>IF(Data!M716&gt;0,Data!M716-4,"")</f>
        <v/>
      </c>
      <c r="T716" s="2" t="str">
        <f>IF(Data!N716&gt;0,Data!N716-4,"")</f>
        <v/>
      </c>
      <c r="U716" s="2" t="str">
        <f>IF(Data!O716&gt;0,Data!O716-4,"")</f>
        <v/>
      </c>
      <c r="V716" s="2" t="str">
        <f>IF(Data!P716&gt;0,Data!P716-4,"")</f>
        <v/>
      </c>
      <c r="W716" s="2" t="str">
        <f>IF(Data!Q716&gt;0,Data!Q716-4,"")</f>
        <v/>
      </c>
      <c r="X716" s="2" t="str">
        <f>IF(Data!R716&gt;0,Data!R716-4,"")</f>
        <v/>
      </c>
      <c r="Y716" s="59"/>
      <c r="Z716" s="7" t="str">
        <f t="shared" si="233"/>
        <v/>
      </c>
      <c r="AA716" s="7" t="str">
        <f t="shared" si="246"/>
        <v/>
      </c>
      <c r="AB716" s="4" t="str">
        <f t="shared" si="234"/>
        <v/>
      </c>
      <c r="AC716" s="59"/>
      <c r="AD716" s="4" t="str">
        <f>IF(MAX(COUNTIF(Data!K716:R716,1),COUNTIF(Data!K716:R716,2),COUNTIF(Data!K716:R716,3),COUNTIF(Data!K716:R716,4),COUNTIF(Data!K716:R716,5),COUNTIF(Data!K716:R716,6),COUNTIF(Data!K716:R716,7))&gt;0,MAX(COUNTIF(Data!K716:R716,1),COUNTIF(Data!K716:R716,2),COUNTIF(Data!K716:R716,3),COUNTIF(Data!K716:R716,4),COUNTIF(Data!K716:R716,5),COUNTIF(Data!K716:R716,6),COUNTIF(Data!K716:R716,7)),"")</f>
        <v/>
      </c>
      <c r="AE716" s="4" t="str">
        <f>IF(COUNTIF(Data!K716:R716,4)=8,"Remove","")</f>
        <v/>
      </c>
      <c r="AG716" s="2" t="str">
        <f>IF(Data!T716&gt;0,Data!T716-4,"")</f>
        <v/>
      </c>
      <c r="AH716" s="2" t="str">
        <f>IF(Data!U716&gt;0,Data!U716-4,"")</f>
        <v/>
      </c>
      <c r="AI716" s="2" t="str">
        <f>IF(Data!V716&gt;0,Data!V716-4,"")</f>
        <v/>
      </c>
      <c r="AJ716" s="2" t="str">
        <f>IF(Data!W716&gt;0,Data!W716-4,"")</f>
        <v/>
      </c>
      <c r="AK716" s="2" t="str">
        <f>IF(Data!X716&gt;0,Data!X716-4,"")</f>
        <v/>
      </c>
      <c r="AL716" s="2" t="str">
        <f>IF(Data!Y716&gt;0,Data!Y716-4,"")</f>
        <v/>
      </c>
      <c r="AM716" s="2" t="str">
        <f>IF(Data!Z716&gt;0,Data!Z716-4,"")</f>
        <v/>
      </c>
      <c r="AN716" s="2" t="str">
        <f>IF(Data!AA716&gt;0,Data!AA716-4,"")</f>
        <v/>
      </c>
      <c r="AP716" s="7" t="str">
        <f t="shared" si="235"/>
        <v/>
      </c>
      <c r="AQ716" s="7" t="str">
        <f t="shared" si="247"/>
        <v/>
      </c>
      <c r="AR716" s="4" t="str">
        <f t="shared" si="236"/>
        <v/>
      </c>
      <c r="AT716" s="4" t="str">
        <f>IF(MAX(COUNTIF(Data!T716:AA716,1),COUNTIF(Data!T716:AA716,2),COUNTIF(Data!T716:AA716,3),COUNTIF(Data!T716:AA716,4),COUNTIF(Data!T716:AA716,5),COUNTIF(Data!T716:AA716,6),COUNTIF(Data!T716:AA716,7))&gt;0,MAX(COUNTIF(Data!T716:AA716,1),COUNTIF(Data!T716:AA716,2),COUNTIF(Data!T716:AA716,3),COUNTIF(Data!T716:AA716,4),COUNTIF(Data!T716:AA716,5),COUNTIF(Data!T716:AA716,6),COUNTIF(Data!T716:AA716,7)),"")</f>
        <v/>
      </c>
      <c r="AU716" s="4" t="str">
        <f>IF(COUNTIF(Data!T716:AA716,4)=8,"Remove","")</f>
        <v/>
      </c>
      <c r="AW716" s="2" t="str">
        <f>IF(Data!AC716&gt;0,Data!AC716-4,"")</f>
        <v/>
      </c>
      <c r="AX716" s="2" t="str">
        <f>IF(Data!AD716&gt;0,Data!AD716-4,"")</f>
        <v/>
      </c>
      <c r="AY716" s="2" t="str">
        <f>IF(Data!AE716&gt;0,Data!AE716-4,"")</f>
        <v/>
      </c>
      <c r="AZ716" s="2" t="str">
        <f>IF(Data!AF716&gt;0,Data!AF716-4,"")</f>
        <v/>
      </c>
      <c r="BA716" s="2" t="str">
        <f>IF(Data!AG716&gt;0,Data!AG716-4,"")</f>
        <v/>
      </c>
      <c r="BB716" s="2" t="str">
        <f>IF(Data!AH716&gt;0,Data!AH716-4,"")</f>
        <v/>
      </c>
      <c r="BC716" s="2" t="str">
        <f>IF(Data!AI716&gt;0,Data!AI716-4,"")</f>
        <v/>
      </c>
      <c r="BD716" s="2" t="str">
        <f>IF(Data!AJ716&gt;0,Data!AJ716-4,"")</f>
        <v/>
      </c>
      <c r="BF716" s="7" t="str">
        <f t="shared" si="237"/>
        <v/>
      </c>
      <c r="BG716" s="7" t="str">
        <f t="shared" si="248"/>
        <v/>
      </c>
      <c r="BH716" s="4" t="str">
        <f t="shared" si="238"/>
        <v/>
      </c>
      <c r="BJ716" s="4" t="str">
        <f>IF(MAX(COUNTIF(Data!AC716:AJ716,1),COUNTIF(Data!AC716:AJ716,2),COUNTIF(Data!AC716:AJ716,3),COUNTIF(Data!AC716:AJ716,4),COUNTIF(Data!AC716:AJ716,5),COUNTIF(Data!AC716:AJ716,6),COUNTIF(Data!AC716:AJ716,7))&gt;0,MAX(COUNTIF(Data!AC716:AJ716,1),COUNTIF(Data!AC716:AJ716,2),COUNTIF(Data!AC716:AJ716,3),COUNTIF(Data!AC716:AJ716,4),COUNTIF(Data!AC716:AJ716,5),COUNTIF(Data!AC716:AJ716,6),COUNTIF(Data!AC716:AJ716,7)),"")</f>
        <v/>
      </c>
      <c r="BK716" s="4" t="str">
        <f>IF(COUNTIF(Data!AC716:AJ716,4)=8,"Remove","")</f>
        <v/>
      </c>
      <c r="BM716" s="2" t="str">
        <f>IF(Data!AL716&gt;0,Data!AL716-4,"")</f>
        <v/>
      </c>
      <c r="BN716" s="2" t="str">
        <f>IF(Data!AM716&gt;0,Data!AM716-4,"")</f>
        <v/>
      </c>
      <c r="BO716" s="2" t="str">
        <f>IF(Data!AN716&gt;0,Data!AN716-4,"")</f>
        <v/>
      </c>
      <c r="BP716" s="2" t="str">
        <f>IF(Data!AO716&gt;0,Data!AO716-4,"")</f>
        <v/>
      </c>
      <c r="BQ716" s="2" t="str">
        <f>IF(Data!AP716&gt;0,Data!AP716-4,"")</f>
        <v/>
      </c>
      <c r="BR716" s="2" t="str">
        <f>IF(Data!AQ716&gt;0,Data!AQ716-4,"")</f>
        <v/>
      </c>
      <c r="BS716" s="2" t="str">
        <f>IF(Data!AR716&gt;0,Data!AR716-4,"")</f>
        <v/>
      </c>
      <c r="BT716" s="2" t="str">
        <f>IF(Data!AS716&gt;0,Data!AS716-4,"")</f>
        <v/>
      </c>
      <c r="BV716" s="7" t="str">
        <f t="shared" si="239"/>
        <v/>
      </c>
      <c r="BW716" s="7" t="str">
        <f t="shared" si="249"/>
        <v/>
      </c>
      <c r="BX716" s="4" t="str">
        <f t="shared" si="240"/>
        <v/>
      </c>
      <c r="BZ716" s="4" t="str">
        <f>IF(MAX(COUNTIF(Data!AL716:AS716,1),COUNTIF(Data!AL716:AS716,2),COUNTIF(Data!AL716:AS716,3),COUNTIF(Data!AL716:AS716,4),COUNTIF(Data!AL716:AS716,5),COUNTIF(Data!AL716:AS716,6),COUNTIF(Data!AL716:AS716,7))&gt;0,MAX(COUNTIF(Data!AL716:AS716,1),COUNTIF(Data!AL716:AS716,2),COUNTIF(Data!AL716:AS716,3),COUNTIF(Data!AL716:AS716,4),COUNTIF(Data!AL716:AS716,5),COUNTIF(Data!AL716:AS716,6),COUNTIF(Data!AL716:AS716,7)),"")</f>
        <v/>
      </c>
      <c r="CA716" s="4" t="str">
        <f>IF(COUNTIF(Data!AL716:AS716,4)=8,"Remove","")</f>
        <v/>
      </c>
      <c r="CC716" s="2" t="str">
        <f>IF(Data!AU716&gt;0,Data!AU716-4,"")</f>
        <v/>
      </c>
      <c r="CD716" s="2" t="str">
        <f>IF(Data!AV716&gt;0,Data!AV716-4,"")</f>
        <v/>
      </c>
      <c r="CE716" s="2" t="str">
        <f>IF(Data!AW716&gt;0,Data!AW716-4,"")</f>
        <v/>
      </c>
      <c r="CF716" s="2" t="str">
        <f>IF(Data!AX716&gt;0,Data!AX716-4,"")</f>
        <v/>
      </c>
      <c r="CG716" s="2" t="str">
        <f>IF(Data!AY716&gt;0,Data!AY716-4,"")</f>
        <v/>
      </c>
      <c r="CH716" s="2" t="str">
        <f>IF(Data!AZ716&gt;0,Data!AZ716-4,"")</f>
        <v/>
      </c>
      <c r="CI716" s="2" t="str">
        <f>IF(Data!BA716&gt;0,Data!BA716-4,"")</f>
        <v/>
      </c>
      <c r="CJ716" s="2" t="str">
        <f>IF(Data!BB716&gt;0,Data!BB716-4,"")</f>
        <v/>
      </c>
      <c r="CL716" s="7" t="str">
        <f t="shared" si="241"/>
        <v/>
      </c>
      <c r="CM716" s="7" t="str">
        <f t="shared" si="250"/>
        <v/>
      </c>
      <c r="CN716" s="4" t="str">
        <f t="shared" si="242"/>
        <v/>
      </c>
      <c r="CP716" s="4" t="str">
        <f>IF(MAX(COUNTIF(Data!AU716:BB716,1),COUNTIF(Data!AU716:BB716,2),COUNTIF(Data!AU716:BB716,3),COUNTIF(Data!AU716:BB716,4),COUNTIF(Data!AU716:BB716,5),COUNTIF(Data!AU716:BB716,6),COUNTIF(Data!AU716:BB716,7))&gt;0,MAX(COUNTIF(Data!AU716:BB716,1),COUNTIF(Data!AU716:BB716,2),COUNTIF(Data!AU716:BB716,3),COUNTIF(Data!AU716:BB716,4),COUNTIF(Data!AU716:BB716,5),COUNTIF(Data!AU716:BB716,6),COUNTIF(Data!AU716:BB716,7)),"")</f>
        <v/>
      </c>
      <c r="CQ716" s="4" t="str">
        <f>IF(COUNTIF(Data!AU716:BB716,4)=8,"Remove","")</f>
        <v/>
      </c>
      <c r="CS716" s="2" t="str">
        <f>IF(Data!BD716&gt;0,Data!BD716-4,"")</f>
        <v/>
      </c>
      <c r="CT716" s="2" t="str">
        <f>IF(Data!BE716&gt;0,Data!BE716-4,"")</f>
        <v/>
      </c>
      <c r="CU716" s="2" t="str">
        <f>IF(Data!BF716&gt;0,Data!BF716-4,"")</f>
        <v/>
      </c>
      <c r="CV716" s="2" t="str">
        <f>IF(Data!BG716&gt;0,Data!BG716-4,"")</f>
        <v/>
      </c>
      <c r="CW716" s="2" t="str">
        <f>IF(Data!BH716&gt;0,Data!BH716-4,"")</f>
        <v/>
      </c>
      <c r="CX716" s="2" t="str">
        <f>IF(Data!BI716&gt;0,Data!BI716-4,"")</f>
        <v/>
      </c>
      <c r="CY716" s="2" t="str">
        <f>IF(Data!BJ716&gt;0,Data!BJ716-4,"")</f>
        <v/>
      </c>
      <c r="CZ716" s="2" t="str">
        <f>IF(Data!BK716&gt;0,Data!BK716-4,"")</f>
        <v/>
      </c>
      <c r="DB716" s="7" t="str">
        <f t="shared" si="243"/>
        <v/>
      </c>
      <c r="DC716" s="7" t="str">
        <f t="shared" si="251"/>
        <v/>
      </c>
      <c r="DD716" s="4" t="str">
        <f t="shared" si="244"/>
        <v/>
      </c>
      <c r="DF716" s="4" t="str">
        <f>IF(MAX(COUNTIF(Data!BD716:BK716,1),COUNTIF(Data!BD716:BK716,2),COUNTIF(Data!BD716:BK716,3),COUNTIF(Data!BD716:BK716,4),COUNTIF(Data!BD716:BK716,5),COUNTIF(Data!BD716:BK716,6),COUNTIF(Data!BD716:BK716,7))&gt;0,MAX(COUNTIF(Data!BD716:BK716,1),COUNTIF(Data!BD716:BK716,2),COUNTIF(Data!BD716:BK716,3),COUNTIF(Data!BD716:BK716,4),COUNTIF(Data!BD716:BK716,5),COUNTIF(Data!BD716:BK716,6),COUNTIF(Data!BD716:BK716,7)),"")</f>
        <v/>
      </c>
      <c r="DG716" s="4" t="str">
        <f>IF(COUNTIF(Data!BD716:BK716,4)=8,"Remove","")</f>
        <v/>
      </c>
    </row>
    <row r="717" spans="1:111" x14ac:dyDescent="0.25">
      <c r="A717" s="2" t="str">
        <f>IF(Data!B717&gt;0,Data!B717-4,"")</f>
        <v/>
      </c>
      <c r="B717" s="2" t="str">
        <f>IF(Data!C717&gt;0,Data!C717-4,"")</f>
        <v/>
      </c>
      <c r="C717" s="2" t="str">
        <f>IF(Data!D717&gt;0,Data!D717-4,"")</f>
        <v/>
      </c>
      <c r="D717" s="2" t="str">
        <f>IF(Data!E717&gt;0,Data!E717-4,"")</f>
        <v/>
      </c>
      <c r="E717" s="2" t="str">
        <f>IF(Data!F717&gt;0,Data!F717-4,"")</f>
        <v/>
      </c>
      <c r="F717" s="2" t="str">
        <f>IF(Data!G717&gt;0,Data!G717-4,"")</f>
        <v/>
      </c>
      <c r="G717" s="2" t="str">
        <f>IF(Data!H717&gt;0,Data!H717-4,"")</f>
        <v/>
      </c>
      <c r="H717" s="2" t="str">
        <f>IF(Data!I717&gt;0,Data!I717-4,"")</f>
        <v/>
      </c>
      <c r="J717" s="7" t="str">
        <f t="shared" si="231"/>
        <v/>
      </c>
      <c r="K717" s="7" t="str">
        <f t="shared" si="245"/>
        <v/>
      </c>
      <c r="L717" s="4" t="str">
        <f t="shared" si="232"/>
        <v/>
      </c>
      <c r="N717" s="4" t="str">
        <f>IF(MAX(COUNTIF(Data!B717:I717,1),COUNTIF(Data!B717:I717,2),COUNTIF(Data!B717:I717,3),COUNTIF(Data!B717:I717,4),COUNTIF(Data!B717:I717,5),COUNTIF(Data!B717:I717,6),COUNTIF(Data!B717:I717,7))&gt;0,MAX(COUNTIF(Data!B717:I717,1),COUNTIF(Data!B717:I717,2),COUNTIF(Data!B717:I717,3),COUNTIF(Data!B717:I717,4),COUNTIF(Data!B717:I717,5),COUNTIF(Data!B717:I717,6),COUNTIF(Data!B717:I717,7)),"")</f>
        <v/>
      </c>
      <c r="O717" s="4" t="str">
        <f>IF(COUNTIF(Data!B717:I717,4)=8,"Remove","")</f>
        <v/>
      </c>
      <c r="Q717" s="2" t="str">
        <f>IF(Data!K717&gt;0,Data!K717-4,"")</f>
        <v/>
      </c>
      <c r="R717" s="2" t="str">
        <f>IF(Data!L717&gt;0,Data!L717-4,"")</f>
        <v/>
      </c>
      <c r="S717" s="2" t="str">
        <f>IF(Data!M717&gt;0,Data!M717-4,"")</f>
        <v/>
      </c>
      <c r="T717" s="2" t="str">
        <f>IF(Data!N717&gt;0,Data!N717-4,"")</f>
        <v/>
      </c>
      <c r="U717" s="2" t="str">
        <f>IF(Data!O717&gt;0,Data!O717-4,"")</f>
        <v/>
      </c>
      <c r="V717" s="2" t="str">
        <f>IF(Data!P717&gt;0,Data!P717-4,"")</f>
        <v/>
      </c>
      <c r="W717" s="2" t="str">
        <f>IF(Data!Q717&gt;0,Data!Q717-4,"")</f>
        <v/>
      </c>
      <c r="X717" s="2" t="str">
        <f>IF(Data!R717&gt;0,Data!R717-4,"")</f>
        <v/>
      </c>
      <c r="Y717" s="59"/>
      <c r="Z717" s="7" t="str">
        <f t="shared" si="233"/>
        <v/>
      </c>
      <c r="AA717" s="7" t="str">
        <f t="shared" si="246"/>
        <v/>
      </c>
      <c r="AB717" s="4" t="str">
        <f t="shared" si="234"/>
        <v/>
      </c>
      <c r="AC717" s="59"/>
      <c r="AD717" s="4" t="str">
        <f>IF(MAX(COUNTIF(Data!K717:R717,1),COUNTIF(Data!K717:R717,2),COUNTIF(Data!K717:R717,3),COUNTIF(Data!K717:R717,4),COUNTIF(Data!K717:R717,5),COUNTIF(Data!K717:R717,6),COUNTIF(Data!K717:R717,7))&gt;0,MAX(COUNTIF(Data!K717:R717,1),COUNTIF(Data!K717:R717,2),COUNTIF(Data!K717:R717,3),COUNTIF(Data!K717:R717,4),COUNTIF(Data!K717:R717,5),COUNTIF(Data!K717:R717,6),COUNTIF(Data!K717:R717,7)),"")</f>
        <v/>
      </c>
      <c r="AE717" s="4" t="str">
        <f>IF(COUNTIF(Data!K717:R717,4)=8,"Remove","")</f>
        <v/>
      </c>
      <c r="AG717" s="2" t="str">
        <f>IF(Data!T717&gt;0,Data!T717-4,"")</f>
        <v/>
      </c>
      <c r="AH717" s="2" t="str">
        <f>IF(Data!U717&gt;0,Data!U717-4,"")</f>
        <v/>
      </c>
      <c r="AI717" s="2" t="str">
        <f>IF(Data!V717&gt;0,Data!V717-4,"")</f>
        <v/>
      </c>
      <c r="AJ717" s="2" t="str">
        <f>IF(Data!W717&gt;0,Data!W717-4,"")</f>
        <v/>
      </c>
      <c r="AK717" s="2" t="str">
        <f>IF(Data!X717&gt;0,Data!X717-4,"")</f>
        <v/>
      </c>
      <c r="AL717" s="2" t="str">
        <f>IF(Data!Y717&gt;0,Data!Y717-4,"")</f>
        <v/>
      </c>
      <c r="AM717" s="2" t="str">
        <f>IF(Data!Z717&gt;0,Data!Z717-4,"")</f>
        <v/>
      </c>
      <c r="AN717" s="2" t="str">
        <f>IF(Data!AA717&gt;0,Data!AA717-4,"")</f>
        <v/>
      </c>
      <c r="AP717" s="7" t="str">
        <f t="shared" si="235"/>
        <v/>
      </c>
      <c r="AQ717" s="7" t="str">
        <f t="shared" si="247"/>
        <v/>
      </c>
      <c r="AR717" s="4" t="str">
        <f t="shared" si="236"/>
        <v/>
      </c>
      <c r="AT717" s="4" t="str">
        <f>IF(MAX(COUNTIF(Data!T717:AA717,1),COUNTIF(Data!T717:AA717,2),COUNTIF(Data!T717:AA717,3),COUNTIF(Data!T717:AA717,4),COUNTIF(Data!T717:AA717,5),COUNTIF(Data!T717:AA717,6),COUNTIF(Data!T717:AA717,7))&gt;0,MAX(COUNTIF(Data!T717:AA717,1),COUNTIF(Data!T717:AA717,2),COUNTIF(Data!T717:AA717,3),COUNTIF(Data!T717:AA717,4),COUNTIF(Data!T717:AA717,5),COUNTIF(Data!T717:AA717,6),COUNTIF(Data!T717:AA717,7)),"")</f>
        <v/>
      </c>
      <c r="AU717" s="4" t="str">
        <f>IF(COUNTIF(Data!T717:AA717,4)=8,"Remove","")</f>
        <v/>
      </c>
      <c r="AW717" s="2" t="str">
        <f>IF(Data!AC717&gt;0,Data!AC717-4,"")</f>
        <v/>
      </c>
      <c r="AX717" s="2" t="str">
        <f>IF(Data!AD717&gt;0,Data!AD717-4,"")</f>
        <v/>
      </c>
      <c r="AY717" s="2" t="str">
        <f>IF(Data!AE717&gt;0,Data!AE717-4,"")</f>
        <v/>
      </c>
      <c r="AZ717" s="2" t="str">
        <f>IF(Data!AF717&gt;0,Data!AF717-4,"")</f>
        <v/>
      </c>
      <c r="BA717" s="2" t="str">
        <f>IF(Data!AG717&gt;0,Data!AG717-4,"")</f>
        <v/>
      </c>
      <c r="BB717" s="2" t="str">
        <f>IF(Data!AH717&gt;0,Data!AH717-4,"")</f>
        <v/>
      </c>
      <c r="BC717" s="2" t="str">
        <f>IF(Data!AI717&gt;0,Data!AI717-4,"")</f>
        <v/>
      </c>
      <c r="BD717" s="2" t="str">
        <f>IF(Data!AJ717&gt;0,Data!AJ717-4,"")</f>
        <v/>
      </c>
      <c r="BF717" s="7" t="str">
        <f t="shared" si="237"/>
        <v/>
      </c>
      <c r="BG717" s="7" t="str">
        <f t="shared" si="248"/>
        <v/>
      </c>
      <c r="BH717" s="4" t="str">
        <f t="shared" si="238"/>
        <v/>
      </c>
      <c r="BJ717" s="4" t="str">
        <f>IF(MAX(COUNTIF(Data!AC717:AJ717,1),COUNTIF(Data!AC717:AJ717,2),COUNTIF(Data!AC717:AJ717,3),COUNTIF(Data!AC717:AJ717,4),COUNTIF(Data!AC717:AJ717,5),COUNTIF(Data!AC717:AJ717,6),COUNTIF(Data!AC717:AJ717,7))&gt;0,MAX(COUNTIF(Data!AC717:AJ717,1),COUNTIF(Data!AC717:AJ717,2),COUNTIF(Data!AC717:AJ717,3),COUNTIF(Data!AC717:AJ717,4),COUNTIF(Data!AC717:AJ717,5),COUNTIF(Data!AC717:AJ717,6),COUNTIF(Data!AC717:AJ717,7)),"")</f>
        <v/>
      </c>
      <c r="BK717" s="4" t="str">
        <f>IF(COUNTIF(Data!AC717:AJ717,4)=8,"Remove","")</f>
        <v/>
      </c>
      <c r="BM717" s="2" t="str">
        <f>IF(Data!AL717&gt;0,Data!AL717-4,"")</f>
        <v/>
      </c>
      <c r="BN717" s="2" t="str">
        <f>IF(Data!AM717&gt;0,Data!AM717-4,"")</f>
        <v/>
      </c>
      <c r="BO717" s="2" t="str">
        <f>IF(Data!AN717&gt;0,Data!AN717-4,"")</f>
        <v/>
      </c>
      <c r="BP717" s="2" t="str">
        <f>IF(Data!AO717&gt;0,Data!AO717-4,"")</f>
        <v/>
      </c>
      <c r="BQ717" s="2" t="str">
        <f>IF(Data!AP717&gt;0,Data!AP717-4,"")</f>
        <v/>
      </c>
      <c r="BR717" s="2" t="str">
        <f>IF(Data!AQ717&gt;0,Data!AQ717-4,"")</f>
        <v/>
      </c>
      <c r="BS717" s="2" t="str">
        <f>IF(Data!AR717&gt;0,Data!AR717-4,"")</f>
        <v/>
      </c>
      <c r="BT717" s="2" t="str">
        <f>IF(Data!AS717&gt;0,Data!AS717-4,"")</f>
        <v/>
      </c>
      <c r="BV717" s="7" t="str">
        <f t="shared" si="239"/>
        <v/>
      </c>
      <c r="BW717" s="7" t="str">
        <f t="shared" si="249"/>
        <v/>
      </c>
      <c r="BX717" s="4" t="str">
        <f t="shared" si="240"/>
        <v/>
      </c>
      <c r="BZ717" s="4" t="str">
        <f>IF(MAX(COUNTIF(Data!AL717:AS717,1),COUNTIF(Data!AL717:AS717,2),COUNTIF(Data!AL717:AS717,3),COUNTIF(Data!AL717:AS717,4),COUNTIF(Data!AL717:AS717,5),COUNTIF(Data!AL717:AS717,6),COUNTIF(Data!AL717:AS717,7))&gt;0,MAX(COUNTIF(Data!AL717:AS717,1),COUNTIF(Data!AL717:AS717,2),COUNTIF(Data!AL717:AS717,3),COUNTIF(Data!AL717:AS717,4),COUNTIF(Data!AL717:AS717,5),COUNTIF(Data!AL717:AS717,6),COUNTIF(Data!AL717:AS717,7)),"")</f>
        <v/>
      </c>
      <c r="CA717" s="4" t="str">
        <f>IF(COUNTIF(Data!AL717:AS717,4)=8,"Remove","")</f>
        <v/>
      </c>
      <c r="CC717" s="2" t="str">
        <f>IF(Data!AU717&gt;0,Data!AU717-4,"")</f>
        <v/>
      </c>
      <c r="CD717" s="2" t="str">
        <f>IF(Data!AV717&gt;0,Data!AV717-4,"")</f>
        <v/>
      </c>
      <c r="CE717" s="2" t="str">
        <f>IF(Data!AW717&gt;0,Data!AW717-4,"")</f>
        <v/>
      </c>
      <c r="CF717" s="2" t="str">
        <f>IF(Data!AX717&gt;0,Data!AX717-4,"")</f>
        <v/>
      </c>
      <c r="CG717" s="2" t="str">
        <f>IF(Data!AY717&gt;0,Data!AY717-4,"")</f>
        <v/>
      </c>
      <c r="CH717" s="2" t="str">
        <f>IF(Data!AZ717&gt;0,Data!AZ717-4,"")</f>
        <v/>
      </c>
      <c r="CI717" s="2" t="str">
        <f>IF(Data!BA717&gt;0,Data!BA717-4,"")</f>
        <v/>
      </c>
      <c r="CJ717" s="2" t="str">
        <f>IF(Data!BB717&gt;0,Data!BB717-4,"")</f>
        <v/>
      </c>
      <c r="CL717" s="7" t="str">
        <f t="shared" si="241"/>
        <v/>
      </c>
      <c r="CM717" s="7" t="str">
        <f t="shared" si="250"/>
        <v/>
      </c>
      <c r="CN717" s="4" t="str">
        <f t="shared" si="242"/>
        <v/>
      </c>
      <c r="CP717" s="4" t="str">
        <f>IF(MAX(COUNTIF(Data!AU717:BB717,1),COUNTIF(Data!AU717:BB717,2),COUNTIF(Data!AU717:BB717,3),COUNTIF(Data!AU717:BB717,4),COUNTIF(Data!AU717:BB717,5),COUNTIF(Data!AU717:BB717,6),COUNTIF(Data!AU717:BB717,7))&gt;0,MAX(COUNTIF(Data!AU717:BB717,1),COUNTIF(Data!AU717:BB717,2),COUNTIF(Data!AU717:BB717,3),COUNTIF(Data!AU717:BB717,4),COUNTIF(Data!AU717:BB717,5),COUNTIF(Data!AU717:BB717,6),COUNTIF(Data!AU717:BB717,7)),"")</f>
        <v/>
      </c>
      <c r="CQ717" s="4" t="str">
        <f>IF(COUNTIF(Data!AU717:BB717,4)=8,"Remove","")</f>
        <v/>
      </c>
      <c r="CS717" s="2" t="str">
        <f>IF(Data!BD717&gt;0,Data!BD717-4,"")</f>
        <v/>
      </c>
      <c r="CT717" s="2" t="str">
        <f>IF(Data!BE717&gt;0,Data!BE717-4,"")</f>
        <v/>
      </c>
      <c r="CU717" s="2" t="str">
        <f>IF(Data!BF717&gt;0,Data!BF717-4,"")</f>
        <v/>
      </c>
      <c r="CV717" s="2" t="str">
        <f>IF(Data!BG717&gt;0,Data!BG717-4,"")</f>
        <v/>
      </c>
      <c r="CW717" s="2" t="str">
        <f>IF(Data!BH717&gt;0,Data!BH717-4,"")</f>
        <v/>
      </c>
      <c r="CX717" s="2" t="str">
        <f>IF(Data!BI717&gt;0,Data!BI717-4,"")</f>
        <v/>
      </c>
      <c r="CY717" s="2" t="str">
        <f>IF(Data!BJ717&gt;0,Data!BJ717-4,"")</f>
        <v/>
      </c>
      <c r="CZ717" s="2" t="str">
        <f>IF(Data!BK717&gt;0,Data!BK717-4,"")</f>
        <v/>
      </c>
      <c r="DB717" s="7" t="str">
        <f t="shared" si="243"/>
        <v/>
      </c>
      <c r="DC717" s="7" t="str">
        <f t="shared" si="251"/>
        <v/>
      </c>
      <c r="DD717" s="4" t="str">
        <f t="shared" si="244"/>
        <v/>
      </c>
      <c r="DF717" s="4" t="str">
        <f>IF(MAX(COUNTIF(Data!BD717:BK717,1),COUNTIF(Data!BD717:BK717,2),COUNTIF(Data!BD717:BK717,3),COUNTIF(Data!BD717:BK717,4),COUNTIF(Data!BD717:BK717,5),COUNTIF(Data!BD717:BK717,6),COUNTIF(Data!BD717:BK717,7))&gt;0,MAX(COUNTIF(Data!BD717:BK717,1),COUNTIF(Data!BD717:BK717,2),COUNTIF(Data!BD717:BK717,3),COUNTIF(Data!BD717:BK717,4),COUNTIF(Data!BD717:BK717,5),COUNTIF(Data!BD717:BK717,6),COUNTIF(Data!BD717:BK717,7)),"")</f>
        <v/>
      </c>
      <c r="DG717" s="4" t="str">
        <f>IF(COUNTIF(Data!BD717:BK717,4)=8,"Remove","")</f>
        <v/>
      </c>
    </row>
    <row r="718" spans="1:111" x14ac:dyDescent="0.25">
      <c r="A718" s="2" t="str">
        <f>IF(Data!B718&gt;0,Data!B718-4,"")</f>
        <v/>
      </c>
      <c r="B718" s="2" t="str">
        <f>IF(Data!C718&gt;0,Data!C718-4,"")</f>
        <v/>
      </c>
      <c r="C718" s="2" t="str">
        <f>IF(Data!D718&gt;0,Data!D718-4,"")</f>
        <v/>
      </c>
      <c r="D718" s="2" t="str">
        <f>IF(Data!E718&gt;0,Data!E718-4,"")</f>
        <v/>
      </c>
      <c r="E718" s="2" t="str">
        <f>IF(Data!F718&gt;0,Data!F718-4,"")</f>
        <v/>
      </c>
      <c r="F718" s="2" t="str">
        <f>IF(Data!G718&gt;0,Data!G718-4,"")</f>
        <v/>
      </c>
      <c r="G718" s="2" t="str">
        <f>IF(Data!H718&gt;0,Data!H718-4,"")</f>
        <v/>
      </c>
      <c r="H718" s="2" t="str">
        <f>IF(Data!I718&gt;0,Data!I718-4,"")</f>
        <v/>
      </c>
      <c r="J718" s="7" t="str">
        <f t="shared" si="231"/>
        <v/>
      </c>
      <c r="K718" s="7" t="str">
        <f t="shared" si="245"/>
        <v/>
      </c>
      <c r="L718" s="4" t="str">
        <f t="shared" si="232"/>
        <v/>
      </c>
      <c r="N718" s="4" t="str">
        <f>IF(MAX(COUNTIF(Data!B718:I718,1),COUNTIF(Data!B718:I718,2),COUNTIF(Data!B718:I718,3),COUNTIF(Data!B718:I718,4),COUNTIF(Data!B718:I718,5),COUNTIF(Data!B718:I718,6),COUNTIF(Data!B718:I718,7))&gt;0,MAX(COUNTIF(Data!B718:I718,1),COUNTIF(Data!B718:I718,2),COUNTIF(Data!B718:I718,3),COUNTIF(Data!B718:I718,4),COUNTIF(Data!B718:I718,5),COUNTIF(Data!B718:I718,6),COUNTIF(Data!B718:I718,7)),"")</f>
        <v/>
      </c>
      <c r="O718" s="4" t="str">
        <f>IF(COUNTIF(Data!B718:I718,4)=8,"Remove","")</f>
        <v/>
      </c>
      <c r="Q718" s="2" t="str">
        <f>IF(Data!K718&gt;0,Data!K718-4,"")</f>
        <v/>
      </c>
      <c r="R718" s="2" t="str">
        <f>IF(Data!L718&gt;0,Data!L718-4,"")</f>
        <v/>
      </c>
      <c r="S718" s="2" t="str">
        <f>IF(Data!M718&gt;0,Data!M718-4,"")</f>
        <v/>
      </c>
      <c r="T718" s="2" t="str">
        <f>IF(Data!N718&gt;0,Data!N718-4,"")</f>
        <v/>
      </c>
      <c r="U718" s="2" t="str">
        <f>IF(Data!O718&gt;0,Data!O718-4,"")</f>
        <v/>
      </c>
      <c r="V718" s="2" t="str">
        <f>IF(Data!P718&gt;0,Data!P718-4,"")</f>
        <v/>
      </c>
      <c r="W718" s="2" t="str">
        <f>IF(Data!Q718&gt;0,Data!Q718-4,"")</f>
        <v/>
      </c>
      <c r="X718" s="2" t="str">
        <f>IF(Data!R718&gt;0,Data!R718-4,"")</f>
        <v/>
      </c>
      <c r="Y718" s="59"/>
      <c r="Z718" s="7" t="str">
        <f t="shared" si="233"/>
        <v/>
      </c>
      <c r="AA718" s="7" t="str">
        <f t="shared" si="246"/>
        <v/>
      </c>
      <c r="AB718" s="4" t="str">
        <f t="shared" si="234"/>
        <v/>
      </c>
      <c r="AC718" s="59"/>
      <c r="AD718" s="4" t="str">
        <f>IF(MAX(COUNTIF(Data!K718:R718,1),COUNTIF(Data!K718:R718,2),COUNTIF(Data!K718:R718,3),COUNTIF(Data!K718:R718,4),COUNTIF(Data!K718:R718,5),COUNTIF(Data!K718:R718,6),COUNTIF(Data!K718:R718,7))&gt;0,MAX(COUNTIF(Data!K718:R718,1),COUNTIF(Data!K718:R718,2),COUNTIF(Data!K718:R718,3),COUNTIF(Data!K718:R718,4),COUNTIF(Data!K718:R718,5),COUNTIF(Data!K718:R718,6),COUNTIF(Data!K718:R718,7)),"")</f>
        <v/>
      </c>
      <c r="AE718" s="4" t="str">
        <f>IF(COUNTIF(Data!K718:R718,4)=8,"Remove","")</f>
        <v/>
      </c>
      <c r="AG718" s="2" t="str">
        <f>IF(Data!T718&gt;0,Data!T718-4,"")</f>
        <v/>
      </c>
      <c r="AH718" s="2" t="str">
        <f>IF(Data!U718&gt;0,Data!U718-4,"")</f>
        <v/>
      </c>
      <c r="AI718" s="2" t="str">
        <f>IF(Data!V718&gt;0,Data!V718-4,"")</f>
        <v/>
      </c>
      <c r="AJ718" s="2" t="str">
        <f>IF(Data!W718&gt;0,Data!W718-4,"")</f>
        <v/>
      </c>
      <c r="AK718" s="2" t="str">
        <f>IF(Data!X718&gt;0,Data!X718-4,"")</f>
        <v/>
      </c>
      <c r="AL718" s="2" t="str">
        <f>IF(Data!Y718&gt;0,Data!Y718-4,"")</f>
        <v/>
      </c>
      <c r="AM718" s="2" t="str">
        <f>IF(Data!Z718&gt;0,Data!Z718-4,"")</f>
        <v/>
      </c>
      <c r="AN718" s="2" t="str">
        <f>IF(Data!AA718&gt;0,Data!AA718-4,"")</f>
        <v/>
      </c>
      <c r="AP718" s="7" t="str">
        <f t="shared" si="235"/>
        <v/>
      </c>
      <c r="AQ718" s="7" t="str">
        <f t="shared" si="247"/>
        <v/>
      </c>
      <c r="AR718" s="4" t="str">
        <f t="shared" si="236"/>
        <v/>
      </c>
      <c r="AT718" s="4" t="str">
        <f>IF(MAX(COUNTIF(Data!T718:AA718,1),COUNTIF(Data!T718:AA718,2),COUNTIF(Data!T718:AA718,3),COUNTIF(Data!T718:AA718,4),COUNTIF(Data!T718:AA718,5),COUNTIF(Data!T718:AA718,6),COUNTIF(Data!T718:AA718,7))&gt;0,MAX(COUNTIF(Data!T718:AA718,1),COUNTIF(Data!T718:AA718,2),COUNTIF(Data!T718:AA718,3),COUNTIF(Data!T718:AA718,4),COUNTIF(Data!T718:AA718,5),COUNTIF(Data!T718:AA718,6),COUNTIF(Data!T718:AA718,7)),"")</f>
        <v/>
      </c>
      <c r="AU718" s="4" t="str">
        <f>IF(COUNTIF(Data!T718:AA718,4)=8,"Remove","")</f>
        <v/>
      </c>
      <c r="AW718" s="2" t="str">
        <f>IF(Data!AC718&gt;0,Data!AC718-4,"")</f>
        <v/>
      </c>
      <c r="AX718" s="2" t="str">
        <f>IF(Data!AD718&gt;0,Data!AD718-4,"")</f>
        <v/>
      </c>
      <c r="AY718" s="2" t="str">
        <f>IF(Data!AE718&gt;0,Data!AE718-4,"")</f>
        <v/>
      </c>
      <c r="AZ718" s="2" t="str">
        <f>IF(Data!AF718&gt;0,Data!AF718-4,"")</f>
        <v/>
      </c>
      <c r="BA718" s="2" t="str">
        <f>IF(Data!AG718&gt;0,Data!AG718-4,"")</f>
        <v/>
      </c>
      <c r="BB718" s="2" t="str">
        <f>IF(Data!AH718&gt;0,Data!AH718-4,"")</f>
        <v/>
      </c>
      <c r="BC718" s="2" t="str">
        <f>IF(Data!AI718&gt;0,Data!AI718-4,"")</f>
        <v/>
      </c>
      <c r="BD718" s="2" t="str">
        <f>IF(Data!AJ718&gt;0,Data!AJ718-4,"")</f>
        <v/>
      </c>
      <c r="BF718" s="7" t="str">
        <f t="shared" si="237"/>
        <v/>
      </c>
      <c r="BG718" s="7" t="str">
        <f t="shared" si="248"/>
        <v/>
      </c>
      <c r="BH718" s="4" t="str">
        <f t="shared" si="238"/>
        <v/>
      </c>
      <c r="BJ718" s="4" t="str">
        <f>IF(MAX(COUNTIF(Data!AC718:AJ718,1),COUNTIF(Data!AC718:AJ718,2),COUNTIF(Data!AC718:AJ718,3),COUNTIF(Data!AC718:AJ718,4),COUNTIF(Data!AC718:AJ718,5),COUNTIF(Data!AC718:AJ718,6),COUNTIF(Data!AC718:AJ718,7))&gt;0,MAX(COUNTIF(Data!AC718:AJ718,1),COUNTIF(Data!AC718:AJ718,2),COUNTIF(Data!AC718:AJ718,3),COUNTIF(Data!AC718:AJ718,4),COUNTIF(Data!AC718:AJ718,5),COUNTIF(Data!AC718:AJ718,6),COUNTIF(Data!AC718:AJ718,7)),"")</f>
        <v/>
      </c>
      <c r="BK718" s="4" t="str">
        <f>IF(COUNTIF(Data!AC718:AJ718,4)=8,"Remove","")</f>
        <v/>
      </c>
      <c r="BM718" s="2" t="str">
        <f>IF(Data!AL718&gt;0,Data!AL718-4,"")</f>
        <v/>
      </c>
      <c r="BN718" s="2" t="str">
        <f>IF(Data!AM718&gt;0,Data!AM718-4,"")</f>
        <v/>
      </c>
      <c r="BO718" s="2" t="str">
        <f>IF(Data!AN718&gt;0,Data!AN718-4,"")</f>
        <v/>
      </c>
      <c r="BP718" s="2" t="str">
        <f>IF(Data!AO718&gt;0,Data!AO718-4,"")</f>
        <v/>
      </c>
      <c r="BQ718" s="2" t="str">
        <f>IF(Data!AP718&gt;0,Data!AP718-4,"")</f>
        <v/>
      </c>
      <c r="BR718" s="2" t="str">
        <f>IF(Data!AQ718&gt;0,Data!AQ718-4,"")</f>
        <v/>
      </c>
      <c r="BS718" s="2" t="str">
        <f>IF(Data!AR718&gt;0,Data!AR718-4,"")</f>
        <v/>
      </c>
      <c r="BT718" s="2" t="str">
        <f>IF(Data!AS718&gt;0,Data!AS718-4,"")</f>
        <v/>
      </c>
      <c r="BV718" s="7" t="str">
        <f t="shared" si="239"/>
        <v/>
      </c>
      <c r="BW718" s="7" t="str">
        <f t="shared" si="249"/>
        <v/>
      </c>
      <c r="BX718" s="4" t="str">
        <f t="shared" si="240"/>
        <v/>
      </c>
      <c r="BZ718" s="4" t="str">
        <f>IF(MAX(COUNTIF(Data!AL718:AS718,1),COUNTIF(Data!AL718:AS718,2),COUNTIF(Data!AL718:AS718,3),COUNTIF(Data!AL718:AS718,4),COUNTIF(Data!AL718:AS718,5),COUNTIF(Data!AL718:AS718,6),COUNTIF(Data!AL718:AS718,7))&gt;0,MAX(COUNTIF(Data!AL718:AS718,1),COUNTIF(Data!AL718:AS718,2),COUNTIF(Data!AL718:AS718,3),COUNTIF(Data!AL718:AS718,4),COUNTIF(Data!AL718:AS718,5),COUNTIF(Data!AL718:AS718,6),COUNTIF(Data!AL718:AS718,7)),"")</f>
        <v/>
      </c>
      <c r="CA718" s="4" t="str">
        <f>IF(COUNTIF(Data!AL718:AS718,4)=8,"Remove","")</f>
        <v/>
      </c>
      <c r="CC718" s="2" t="str">
        <f>IF(Data!AU718&gt;0,Data!AU718-4,"")</f>
        <v/>
      </c>
      <c r="CD718" s="2" t="str">
        <f>IF(Data!AV718&gt;0,Data!AV718-4,"")</f>
        <v/>
      </c>
      <c r="CE718" s="2" t="str">
        <f>IF(Data!AW718&gt;0,Data!AW718-4,"")</f>
        <v/>
      </c>
      <c r="CF718" s="2" t="str">
        <f>IF(Data!AX718&gt;0,Data!AX718-4,"")</f>
        <v/>
      </c>
      <c r="CG718" s="2" t="str">
        <f>IF(Data!AY718&gt;0,Data!AY718-4,"")</f>
        <v/>
      </c>
      <c r="CH718" s="2" t="str">
        <f>IF(Data!AZ718&gt;0,Data!AZ718-4,"")</f>
        <v/>
      </c>
      <c r="CI718" s="2" t="str">
        <f>IF(Data!BA718&gt;0,Data!BA718-4,"")</f>
        <v/>
      </c>
      <c r="CJ718" s="2" t="str">
        <f>IF(Data!BB718&gt;0,Data!BB718-4,"")</f>
        <v/>
      </c>
      <c r="CL718" s="7" t="str">
        <f t="shared" si="241"/>
        <v/>
      </c>
      <c r="CM718" s="7" t="str">
        <f t="shared" si="250"/>
        <v/>
      </c>
      <c r="CN718" s="4" t="str">
        <f t="shared" si="242"/>
        <v/>
      </c>
      <c r="CP718" s="4" t="str">
        <f>IF(MAX(COUNTIF(Data!AU718:BB718,1),COUNTIF(Data!AU718:BB718,2),COUNTIF(Data!AU718:BB718,3),COUNTIF(Data!AU718:BB718,4),COUNTIF(Data!AU718:BB718,5),COUNTIF(Data!AU718:BB718,6),COUNTIF(Data!AU718:BB718,7))&gt;0,MAX(COUNTIF(Data!AU718:BB718,1),COUNTIF(Data!AU718:BB718,2),COUNTIF(Data!AU718:BB718,3),COUNTIF(Data!AU718:BB718,4),COUNTIF(Data!AU718:BB718,5),COUNTIF(Data!AU718:BB718,6),COUNTIF(Data!AU718:BB718,7)),"")</f>
        <v/>
      </c>
      <c r="CQ718" s="4" t="str">
        <f>IF(COUNTIF(Data!AU718:BB718,4)=8,"Remove","")</f>
        <v/>
      </c>
      <c r="CS718" s="2" t="str">
        <f>IF(Data!BD718&gt;0,Data!BD718-4,"")</f>
        <v/>
      </c>
      <c r="CT718" s="2" t="str">
        <f>IF(Data!BE718&gt;0,Data!BE718-4,"")</f>
        <v/>
      </c>
      <c r="CU718" s="2" t="str">
        <f>IF(Data!BF718&gt;0,Data!BF718-4,"")</f>
        <v/>
      </c>
      <c r="CV718" s="2" t="str">
        <f>IF(Data!BG718&gt;0,Data!BG718-4,"")</f>
        <v/>
      </c>
      <c r="CW718" s="2" t="str">
        <f>IF(Data!BH718&gt;0,Data!BH718-4,"")</f>
        <v/>
      </c>
      <c r="CX718" s="2" t="str">
        <f>IF(Data!BI718&gt;0,Data!BI718-4,"")</f>
        <v/>
      </c>
      <c r="CY718" s="2" t="str">
        <f>IF(Data!BJ718&gt;0,Data!BJ718-4,"")</f>
        <v/>
      </c>
      <c r="CZ718" s="2" t="str">
        <f>IF(Data!BK718&gt;0,Data!BK718-4,"")</f>
        <v/>
      </c>
      <c r="DB718" s="7" t="str">
        <f t="shared" si="243"/>
        <v/>
      </c>
      <c r="DC718" s="7" t="str">
        <f t="shared" si="251"/>
        <v/>
      </c>
      <c r="DD718" s="4" t="str">
        <f t="shared" si="244"/>
        <v/>
      </c>
      <c r="DF718" s="4" t="str">
        <f>IF(MAX(COUNTIF(Data!BD718:BK718,1),COUNTIF(Data!BD718:BK718,2),COUNTIF(Data!BD718:BK718,3),COUNTIF(Data!BD718:BK718,4),COUNTIF(Data!BD718:BK718,5),COUNTIF(Data!BD718:BK718,6),COUNTIF(Data!BD718:BK718,7))&gt;0,MAX(COUNTIF(Data!BD718:BK718,1),COUNTIF(Data!BD718:BK718,2),COUNTIF(Data!BD718:BK718,3),COUNTIF(Data!BD718:BK718,4),COUNTIF(Data!BD718:BK718,5),COUNTIF(Data!BD718:BK718,6),COUNTIF(Data!BD718:BK718,7)),"")</f>
        <v/>
      </c>
      <c r="DG718" s="4" t="str">
        <f>IF(COUNTIF(Data!BD718:BK718,4)=8,"Remove","")</f>
        <v/>
      </c>
    </row>
    <row r="719" spans="1:111" x14ac:dyDescent="0.25">
      <c r="A719" s="2" t="str">
        <f>IF(Data!B719&gt;0,Data!B719-4,"")</f>
        <v/>
      </c>
      <c r="B719" s="2" t="str">
        <f>IF(Data!C719&gt;0,Data!C719-4,"")</f>
        <v/>
      </c>
      <c r="C719" s="2" t="str">
        <f>IF(Data!D719&gt;0,Data!D719-4,"")</f>
        <v/>
      </c>
      <c r="D719" s="2" t="str">
        <f>IF(Data!E719&gt;0,Data!E719-4,"")</f>
        <v/>
      </c>
      <c r="E719" s="2" t="str">
        <f>IF(Data!F719&gt;0,Data!F719-4,"")</f>
        <v/>
      </c>
      <c r="F719" s="2" t="str">
        <f>IF(Data!G719&gt;0,Data!G719-4,"")</f>
        <v/>
      </c>
      <c r="G719" s="2" t="str">
        <f>IF(Data!H719&gt;0,Data!H719-4,"")</f>
        <v/>
      </c>
      <c r="H719" s="2" t="str">
        <f>IF(Data!I719&gt;0,Data!I719-4,"")</f>
        <v/>
      </c>
      <c r="J719" s="7" t="str">
        <f t="shared" si="231"/>
        <v/>
      </c>
      <c r="K719" s="7" t="str">
        <f t="shared" si="245"/>
        <v/>
      </c>
      <c r="L719" s="4" t="str">
        <f t="shared" si="232"/>
        <v/>
      </c>
      <c r="N719" s="4" t="str">
        <f>IF(MAX(COUNTIF(Data!B719:I719,1),COUNTIF(Data!B719:I719,2),COUNTIF(Data!B719:I719,3),COUNTIF(Data!B719:I719,4),COUNTIF(Data!B719:I719,5),COUNTIF(Data!B719:I719,6),COUNTIF(Data!B719:I719,7))&gt;0,MAX(COUNTIF(Data!B719:I719,1),COUNTIF(Data!B719:I719,2),COUNTIF(Data!B719:I719,3),COUNTIF(Data!B719:I719,4),COUNTIF(Data!B719:I719,5),COUNTIF(Data!B719:I719,6),COUNTIF(Data!B719:I719,7)),"")</f>
        <v/>
      </c>
      <c r="O719" s="4" t="str">
        <f>IF(COUNTIF(Data!B719:I719,4)=8,"Remove","")</f>
        <v/>
      </c>
      <c r="Q719" s="2" t="str">
        <f>IF(Data!K719&gt;0,Data!K719-4,"")</f>
        <v/>
      </c>
      <c r="R719" s="2" t="str">
        <f>IF(Data!L719&gt;0,Data!L719-4,"")</f>
        <v/>
      </c>
      <c r="S719" s="2" t="str">
        <f>IF(Data!M719&gt;0,Data!M719-4,"")</f>
        <v/>
      </c>
      <c r="T719" s="2" t="str">
        <f>IF(Data!N719&gt;0,Data!N719-4,"")</f>
        <v/>
      </c>
      <c r="U719" s="2" t="str">
        <f>IF(Data!O719&gt;0,Data!O719-4,"")</f>
        <v/>
      </c>
      <c r="V719" s="2" t="str">
        <f>IF(Data!P719&gt;0,Data!P719-4,"")</f>
        <v/>
      </c>
      <c r="W719" s="2" t="str">
        <f>IF(Data!Q719&gt;0,Data!Q719-4,"")</f>
        <v/>
      </c>
      <c r="X719" s="2" t="str">
        <f>IF(Data!R719&gt;0,Data!R719-4,"")</f>
        <v/>
      </c>
      <c r="Y719" s="59"/>
      <c r="Z719" s="7" t="str">
        <f t="shared" si="233"/>
        <v/>
      </c>
      <c r="AA719" s="7" t="str">
        <f t="shared" si="246"/>
        <v/>
      </c>
      <c r="AB719" s="4" t="str">
        <f t="shared" si="234"/>
        <v/>
      </c>
      <c r="AC719" s="59"/>
      <c r="AD719" s="4" t="str">
        <f>IF(MAX(COUNTIF(Data!K719:R719,1),COUNTIF(Data!K719:R719,2),COUNTIF(Data!K719:R719,3),COUNTIF(Data!K719:R719,4),COUNTIF(Data!K719:R719,5),COUNTIF(Data!K719:R719,6),COUNTIF(Data!K719:R719,7))&gt;0,MAX(COUNTIF(Data!K719:R719,1),COUNTIF(Data!K719:R719,2),COUNTIF(Data!K719:R719,3),COUNTIF(Data!K719:R719,4),COUNTIF(Data!K719:R719,5),COUNTIF(Data!K719:R719,6),COUNTIF(Data!K719:R719,7)),"")</f>
        <v/>
      </c>
      <c r="AE719" s="4" t="str">
        <f>IF(COUNTIF(Data!K719:R719,4)=8,"Remove","")</f>
        <v/>
      </c>
      <c r="AG719" s="2" t="str">
        <f>IF(Data!T719&gt;0,Data!T719-4,"")</f>
        <v/>
      </c>
      <c r="AH719" s="2" t="str">
        <f>IF(Data!U719&gt;0,Data!U719-4,"")</f>
        <v/>
      </c>
      <c r="AI719" s="2" t="str">
        <f>IF(Data!V719&gt;0,Data!V719-4,"")</f>
        <v/>
      </c>
      <c r="AJ719" s="2" t="str">
        <f>IF(Data!W719&gt;0,Data!W719-4,"")</f>
        <v/>
      </c>
      <c r="AK719" s="2" t="str">
        <f>IF(Data!X719&gt;0,Data!X719-4,"")</f>
        <v/>
      </c>
      <c r="AL719" s="2" t="str">
        <f>IF(Data!Y719&gt;0,Data!Y719-4,"")</f>
        <v/>
      </c>
      <c r="AM719" s="2" t="str">
        <f>IF(Data!Z719&gt;0,Data!Z719-4,"")</f>
        <v/>
      </c>
      <c r="AN719" s="2" t="str">
        <f>IF(Data!AA719&gt;0,Data!AA719-4,"")</f>
        <v/>
      </c>
      <c r="AP719" s="7" t="str">
        <f t="shared" si="235"/>
        <v/>
      </c>
      <c r="AQ719" s="7" t="str">
        <f t="shared" si="247"/>
        <v/>
      </c>
      <c r="AR719" s="4" t="str">
        <f t="shared" si="236"/>
        <v/>
      </c>
      <c r="AT719" s="4" t="str">
        <f>IF(MAX(COUNTIF(Data!T719:AA719,1),COUNTIF(Data!T719:AA719,2),COUNTIF(Data!T719:AA719,3),COUNTIF(Data!T719:AA719,4),COUNTIF(Data!T719:AA719,5),COUNTIF(Data!T719:AA719,6),COUNTIF(Data!T719:AA719,7))&gt;0,MAX(COUNTIF(Data!T719:AA719,1),COUNTIF(Data!T719:AA719,2),COUNTIF(Data!T719:AA719,3),COUNTIF(Data!T719:AA719,4),COUNTIF(Data!T719:AA719,5),COUNTIF(Data!T719:AA719,6),COUNTIF(Data!T719:AA719,7)),"")</f>
        <v/>
      </c>
      <c r="AU719" s="4" t="str">
        <f>IF(COUNTIF(Data!T719:AA719,4)=8,"Remove","")</f>
        <v/>
      </c>
      <c r="AW719" s="2" t="str">
        <f>IF(Data!AC719&gt;0,Data!AC719-4,"")</f>
        <v/>
      </c>
      <c r="AX719" s="2" t="str">
        <f>IF(Data!AD719&gt;0,Data!AD719-4,"")</f>
        <v/>
      </c>
      <c r="AY719" s="2" t="str">
        <f>IF(Data!AE719&gt;0,Data!AE719-4,"")</f>
        <v/>
      </c>
      <c r="AZ719" s="2" t="str">
        <f>IF(Data!AF719&gt;0,Data!AF719-4,"")</f>
        <v/>
      </c>
      <c r="BA719" s="2" t="str">
        <f>IF(Data!AG719&gt;0,Data!AG719-4,"")</f>
        <v/>
      </c>
      <c r="BB719" s="2" t="str">
        <f>IF(Data!AH719&gt;0,Data!AH719-4,"")</f>
        <v/>
      </c>
      <c r="BC719" s="2" t="str">
        <f>IF(Data!AI719&gt;0,Data!AI719-4,"")</f>
        <v/>
      </c>
      <c r="BD719" s="2" t="str">
        <f>IF(Data!AJ719&gt;0,Data!AJ719-4,"")</f>
        <v/>
      </c>
      <c r="BF719" s="7" t="str">
        <f t="shared" si="237"/>
        <v/>
      </c>
      <c r="BG719" s="7" t="str">
        <f t="shared" si="248"/>
        <v/>
      </c>
      <c r="BH719" s="4" t="str">
        <f t="shared" si="238"/>
        <v/>
      </c>
      <c r="BJ719" s="4" t="str">
        <f>IF(MAX(COUNTIF(Data!AC719:AJ719,1),COUNTIF(Data!AC719:AJ719,2),COUNTIF(Data!AC719:AJ719,3),COUNTIF(Data!AC719:AJ719,4),COUNTIF(Data!AC719:AJ719,5),COUNTIF(Data!AC719:AJ719,6),COUNTIF(Data!AC719:AJ719,7))&gt;0,MAX(COUNTIF(Data!AC719:AJ719,1),COUNTIF(Data!AC719:AJ719,2),COUNTIF(Data!AC719:AJ719,3),COUNTIF(Data!AC719:AJ719,4),COUNTIF(Data!AC719:AJ719,5),COUNTIF(Data!AC719:AJ719,6),COUNTIF(Data!AC719:AJ719,7)),"")</f>
        <v/>
      </c>
      <c r="BK719" s="4" t="str">
        <f>IF(COUNTIF(Data!AC719:AJ719,4)=8,"Remove","")</f>
        <v/>
      </c>
      <c r="BM719" s="2" t="str">
        <f>IF(Data!AL719&gt;0,Data!AL719-4,"")</f>
        <v/>
      </c>
      <c r="BN719" s="2" t="str">
        <f>IF(Data!AM719&gt;0,Data!AM719-4,"")</f>
        <v/>
      </c>
      <c r="BO719" s="2" t="str">
        <f>IF(Data!AN719&gt;0,Data!AN719-4,"")</f>
        <v/>
      </c>
      <c r="BP719" s="2" t="str">
        <f>IF(Data!AO719&gt;0,Data!AO719-4,"")</f>
        <v/>
      </c>
      <c r="BQ719" s="2" t="str">
        <f>IF(Data!AP719&gt;0,Data!AP719-4,"")</f>
        <v/>
      </c>
      <c r="BR719" s="2" t="str">
        <f>IF(Data!AQ719&gt;0,Data!AQ719-4,"")</f>
        <v/>
      </c>
      <c r="BS719" s="2" t="str">
        <f>IF(Data!AR719&gt;0,Data!AR719-4,"")</f>
        <v/>
      </c>
      <c r="BT719" s="2" t="str">
        <f>IF(Data!AS719&gt;0,Data!AS719-4,"")</f>
        <v/>
      </c>
      <c r="BV719" s="7" t="str">
        <f t="shared" si="239"/>
        <v/>
      </c>
      <c r="BW719" s="7" t="str">
        <f t="shared" si="249"/>
        <v/>
      </c>
      <c r="BX719" s="4" t="str">
        <f t="shared" si="240"/>
        <v/>
      </c>
      <c r="BZ719" s="4" t="str">
        <f>IF(MAX(COUNTIF(Data!AL719:AS719,1),COUNTIF(Data!AL719:AS719,2),COUNTIF(Data!AL719:AS719,3),COUNTIF(Data!AL719:AS719,4),COUNTIF(Data!AL719:AS719,5),COUNTIF(Data!AL719:AS719,6),COUNTIF(Data!AL719:AS719,7))&gt;0,MAX(COUNTIF(Data!AL719:AS719,1),COUNTIF(Data!AL719:AS719,2),COUNTIF(Data!AL719:AS719,3),COUNTIF(Data!AL719:AS719,4),COUNTIF(Data!AL719:AS719,5),COUNTIF(Data!AL719:AS719,6),COUNTIF(Data!AL719:AS719,7)),"")</f>
        <v/>
      </c>
      <c r="CA719" s="4" t="str">
        <f>IF(COUNTIF(Data!AL719:AS719,4)=8,"Remove","")</f>
        <v/>
      </c>
      <c r="CC719" s="2" t="str">
        <f>IF(Data!AU719&gt;0,Data!AU719-4,"")</f>
        <v/>
      </c>
      <c r="CD719" s="2" t="str">
        <f>IF(Data!AV719&gt;0,Data!AV719-4,"")</f>
        <v/>
      </c>
      <c r="CE719" s="2" t="str">
        <f>IF(Data!AW719&gt;0,Data!AW719-4,"")</f>
        <v/>
      </c>
      <c r="CF719" s="2" t="str">
        <f>IF(Data!AX719&gt;0,Data!AX719-4,"")</f>
        <v/>
      </c>
      <c r="CG719" s="2" t="str">
        <f>IF(Data!AY719&gt;0,Data!AY719-4,"")</f>
        <v/>
      </c>
      <c r="CH719" s="2" t="str">
        <f>IF(Data!AZ719&gt;0,Data!AZ719-4,"")</f>
        <v/>
      </c>
      <c r="CI719" s="2" t="str">
        <f>IF(Data!BA719&gt;0,Data!BA719-4,"")</f>
        <v/>
      </c>
      <c r="CJ719" s="2" t="str">
        <f>IF(Data!BB719&gt;0,Data!BB719-4,"")</f>
        <v/>
      </c>
      <c r="CL719" s="7" t="str">
        <f t="shared" si="241"/>
        <v/>
      </c>
      <c r="CM719" s="7" t="str">
        <f t="shared" si="250"/>
        <v/>
      </c>
      <c r="CN719" s="4" t="str">
        <f t="shared" si="242"/>
        <v/>
      </c>
      <c r="CP719" s="4" t="str">
        <f>IF(MAX(COUNTIF(Data!AU719:BB719,1),COUNTIF(Data!AU719:BB719,2),COUNTIF(Data!AU719:BB719,3),COUNTIF(Data!AU719:BB719,4),COUNTIF(Data!AU719:BB719,5),COUNTIF(Data!AU719:BB719,6),COUNTIF(Data!AU719:BB719,7))&gt;0,MAX(COUNTIF(Data!AU719:BB719,1),COUNTIF(Data!AU719:BB719,2),COUNTIF(Data!AU719:BB719,3),COUNTIF(Data!AU719:BB719,4),COUNTIF(Data!AU719:BB719,5),COUNTIF(Data!AU719:BB719,6),COUNTIF(Data!AU719:BB719,7)),"")</f>
        <v/>
      </c>
      <c r="CQ719" s="4" t="str">
        <f>IF(COUNTIF(Data!AU719:BB719,4)=8,"Remove","")</f>
        <v/>
      </c>
      <c r="CS719" s="2" t="str">
        <f>IF(Data!BD719&gt;0,Data!BD719-4,"")</f>
        <v/>
      </c>
      <c r="CT719" s="2" t="str">
        <f>IF(Data!BE719&gt;0,Data!BE719-4,"")</f>
        <v/>
      </c>
      <c r="CU719" s="2" t="str">
        <f>IF(Data!BF719&gt;0,Data!BF719-4,"")</f>
        <v/>
      </c>
      <c r="CV719" s="2" t="str">
        <f>IF(Data!BG719&gt;0,Data!BG719-4,"")</f>
        <v/>
      </c>
      <c r="CW719" s="2" t="str">
        <f>IF(Data!BH719&gt;0,Data!BH719-4,"")</f>
        <v/>
      </c>
      <c r="CX719" s="2" t="str">
        <f>IF(Data!BI719&gt;0,Data!BI719-4,"")</f>
        <v/>
      </c>
      <c r="CY719" s="2" t="str">
        <f>IF(Data!BJ719&gt;0,Data!BJ719-4,"")</f>
        <v/>
      </c>
      <c r="CZ719" s="2" t="str">
        <f>IF(Data!BK719&gt;0,Data!BK719-4,"")</f>
        <v/>
      </c>
      <c r="DB719" s="7" t="str">
        <f t="shared" si="243"/>
        <v/>
      </c>
      <c r="DC719" s="7" t="str">
        <f t="shared" si="251"/>
        <v/>
      </c>
      <c r="DD719" s="4" t="str">
        <f t="shared" si="244"/>
        <v/>
      </c>
      <c r="DF719" s="4" t="str">
        <f>IF(MAX(COUNTIF(Data!BD719:BK719,1),COUNTIF(Data!BD719:BK719,2),COUNTIF(Data!BD719:BK719,3),COUNTIF(Data!BD719:BK719,4),COUNTIF(Data!BD719:BK719,5),COUNTIF(Data!BD719:BK719,6),COUNTIF(Data!BD719:BK719,7))&gt;0,MAX(COUNTIF(Data!BD719:BK719,1),COUNTIF(Data!BD719:BK719,2),COUNTIF(Data!BD719:BK719,3),COUNTIF(Data!BD719:BK719,4),COUNTIF(Data!BD719:BK719,5),COUNTIF(Data!BD719:BK719,6),COUNTIF(Data!BD719:BK719,7)),"")</f>
        <v/>
      </c>
      <c r="DG719" s="4" t="str">
        <f>IF(COUNTIF(Data!BD719:BK719,4)=8,"Remove","")</f>
        <v/>
      </c>
    </row>
    <row r="720" spans="1:111" x14ac:dyDescent="0.25">
      <c r="A720" s="2" t="str">
        <f>IF(Data!B720&gt;0,Data!B720-4,"")</f>
        <v/>
      </c>
      <c r="B720" s="2" t="str">
        <f>IF(Data!C720&gt;0,Data!C720-4,"")</f>
        <v/>
      </c>
      <c r="C720" s="2" t="str">
        <f>IF(Data!D720&gt;0,Data!D720-4,"")</f>
        <v/>
      </c>
      <c r="D720" s="2" t="str">
        <f>IF(Data!E720&gt;0,Data!E720-4,"")</f>
        <v/>
      </c>
      <c r="E720" s="2" t="str">
        <f>IF(Data!F720&gt;0,Data!F720-4,"")</f>
        <v/>
      </c>
      <c r="F720" s="2" t="str">
        <f>IF(Data!G720&gt;0,Data!G720-4,"")</f>
        <v/>
      </c>
      <c r="G720" s="2" t="str">
        <f>IF(Data!H720&gt;0,Data!H720-4,"")</f>
        <v/>
      </c>
      <c r="H720" s="2" t="str">
        <f>IF(Data!I720&gt;0,Data!I720-4,"")</f>
        <v/>
      </c>
      <c r="J720" s="7" t="str">
        <f t="shared" si="231"/>
        <v/>
      </c>
      <c r="K720" s="7" t="str">
        <f t="shared" si="245"/>
        <v/>
      </c>
      <c r="L720" s="4" t="str">
        <f t="shared" si="232"/>
        <v/>
      </c>
      <c r="N720" s="4" t="str">
        <f>IF(MAX(COUNTIF(Data!B720:I720,1),COUNTIF(Data!B720:I720,2),COUNTIF(Data!B720:I720,3),COUNTIF(Data!B720:I720,4),COUNTIF(Data!B720:I720,5),COUNTIF(Data!B720:I720,6),COUNTIF(Data!B720:I720,7))&gt;0,MAX(COUNTIF(Data!B720:I720,1),COUNTIF(Data!B720:I720,2),COUNTIF(Data!B720:I720,3),COUNTIF(Data!B720:I720,4),COUNTIF(Data!B720:I720,5),COUNTIF(Data!B720:I720,6),COUNTIF(Data!B720:I720,7)),"")</f>
        <v/>
      </c>
      <c r="O720" s="4" t="str">
        <f>IF(COUNTIF(Data!B720:I720,4)=8,"Remove","")</f>
        <v/>
      </c>
      <c r="Q720" s="2" t="str">
        <f>IF(Data!K720&gt;0,Data!K720-4,"")</f>
        <v/>
      </c>
      <c r="R720" s="2" t="str">
        <f>IF(Data!L720&gt;0,Data!L720-4,"")</f>
        <v/>
      </c>
      <c r="S720" s="2" t="str">
        <f>IF(Data!M720&gt;0,Data!M720-4,"")</f>
        <v/>
      </c>
      <c r="T720" s="2" t="str">
        <f>IF(Data!N720&gt;0,Data!N720-4,"")</f>
        <v/>
      </c>
      <c r="U720" s="2" t="str">
        <f>IF(Data!O720&gt;0,Data!O720-4,"")</f>
        <v/>
      </c>
      <c r="V720" s="2" t="str">
        <f>IF(Data!P720&gt;0,Data!P720-4,"")</f>
        <v/>
      </c>
      <c r="W720" s="2" t="str">
        <f>IF(Data!Q720&gt;0,Data!Q720-4,"")</f>
        <v/>
      </c>
      <c r="X720" s="2" t="str">
        <f>IF(Data!R720&gt;0,Data!R720-4,"")</f>
        <v/>
      </c>
      <c r="Y720" s="59"/>
      <c r="Z720" s="7" t="str">
        <f t="shared" si="233"/>
        <v/>
      </c>
      <c r="AA720" s="7" t="str">
        <f t="shared" si="246"/>
        <v/>
      </c>
      <c r="AB720" s="4" t="str">
        <f t="shared" si="234"/>
        <v/>
      </c>
      <c r="AC720" s="59"/>
      <c r="AD720" s="4" t="str">
        <f>IF(MAX(COUNTIF(Data!K720:R720,1),COUNTIF(Data!K720:R720,2),COUNTIF(Data!K720:R720,3),COUNTIF(Data!K720:R720,4),COUNTIF(Data!K720:R720,5),COUNTIF(Data!K720:R720,6),COUNTIF(Data!K720:R720,7))&gt;0,MAX(COUNTIF(Data!K720:R720,1),COUNTIF(Data!K720:R720,2),COUNTIF(Data!K720:R720,3),COUNTIF(Data!K720:R720,4),COUNTIF(Data!K720:R720,5),COUNTIF(Data!K720:R720,6),COUNTIF(Data!K720:R720,7)),"")</f>
        <v/>
      </c>
      <c r="AE720" s="4" t="str">
        <f>IF(COUNTIF(Data!K720:R720,4)=8,"Remove","")</f>
        <v/>
      </c>
      <c r="AG720" s="2" t="str">
        <f>IF(Data!T720&gt;0,Data!T720-4,"")</f>
        <v/>
      </c>
      <c r="AH720" s="2" t="str">
        <f>IF(Data!U720&gt;0,Data!U720-4,"")</f>
        <v/>
      </c>
      <c r="AI720" s="2" t="str">
        <f>IF(Data!V720&gt;0,Data!V720-4,"")</f>
        <v/>
      </c>
      <c r="AJ720" s="2" t="str">
        <f>IF(Data!W720&gt;0,Data!W720-4,"")</f>
        <v/>
      </c>
      <c r="AK720" s="2" t="str">
        <f>IF(Data!X720&gt;0,Data!X720-4,"")</f>
        <v/>
      </c>
      <c r="AL720" s="2" t="str">
        <f>IF(Data!Y720&gt;0,Data!Y720-4,"")</f>
        <v/>
      </c>
      <c r="AM720" s="2" t="str">
        <f>IF(Data!Z720&gt;0,Data!Z720-4,"")</f>
        <v/>
      </c>
      <c r="AN720" s="2" t="str">
        <f>IF(Data!AA720&gt;0,Data!AA720-4,"")</f>
        <v/>
      </c>
      <c r="AP720" s="7" t="str">
        <f t="shared" si="235"/>
        <v/>
      </c>
      <c r="AQ720" s="7" t="str">
        <f t="shared" si="247"/>
        <v/>
      </c>
      <c r="AR720" s="4" t="str">
        <f t="shared" si="236"/>
        <v/>
      </c>
      <c r="AT720" s="4" t="str">
        <f>IF(MAX(COUNTIF(Data!T720:AA720,1),COUNTIF(Data!T720:AA720,2),COUNTIF(Data!T720:AA720,3),COUNTIF(Data!T720:AA720,4),COUNTIF(Data!T720:AA720,5),COUNTIF(Data!T720:AA720,6),COUNTIF(Data!T720:AA720,7))&gt;0,MAX(COUNTIF(Data!T720:AA720,1),COUNTIF(Data!T720:AA720,2),COUNTIF(Data!T720:AA720,3),COUNTIF(Data!T720:AA720,4),COUNTIF(Data!T720:AA720,5),COUNTIF(Data!T720:AA720,6),COUNTIF(Data!T720:AA720,7)),"")</f>
        <v/>
      </c>
      <c r="AU720" s="4" t="str">
        <f>IF(COUNTIF(Data!T720:AA720,4)=8,"Remove","")</f>
        <v/>
      </c>
      <c r="AW720" s="2" t="str">
        <f>IF(Data!AC720&gt;0,Data!AC720-4,"")</f>
        <v/>
      </c>
      <c r="AX720" s="2" t="str">
        <f>IF(Data!AD720&gt;0,Data!AD720-4,"")</f>
        <v/>
      </c>
      <c r="AY720" s="2" t="str">
        <f>IF(Data!AE720&gt;0,Data!AE720-4,"")</f>
        <v/>
      </c>
      <c r="AZ720" s="2" t="str">
        <f>IF(Data!AF720&gt;0,Data!AF720-4,"")</f>
        <v/>
      </c>
      <c r="BA720" s="2" t="str">
        <f>IF(Data!AG720&gt;0,Data!AG720-4,"")</f>
        <v/>
      </c>
      <c r="BB720" s="2" t="str">
        <f>IF(Data!AH720&gt;0,Data!AH720-4,"")</f>
        <v/>
      </c>
      <c r="BC720" s="2" t="str">
        <f>IF(Data!AI720&gt;0,Data!AI720-4,"")</f>
        <v/>
      </c>
      <c r="BD720" s="2" t="str">
        <f>IF(Data!AJ720&gt;0,Data!AJ720-4,"")</f>
        <v/>
      </c>
      <c r="BF720" s="7" t="str">
        <f t="shared" si="237"/>
        <v/>
      </c>
      <c r="BG720" s="7" t="str">
        <f t="shared" si="248"/>
        <v/>
      </c>
      <c r="BH720" s="4" t="str">
        <f t="shared" si="238"/>
        <v/>
      </c>
      <c r="BJ720" s="4" t="str">
        <f>IF(MAX(COUNTIF(Data!AC720:AJ720,1),COUNTIF(Data!AC720:AJ720,2),COUNTIF(Data!AC720:AJ720,3),COUNTIF(Data!AC720:AJ720,4),COUNTIF(Data!AC720:AJ720,5),COUNTIF(Data!AC720:AJ720,6),COUNTIF(Data!AC720:AJ720,7))&gt;0,MAX(COUNTIF(Data!AC720:AJ720,1),COUNTIF(Data!AC720:AJ720,2),COUNTIF(Data!AC720:AJ720,3),COUNTIF(Data!AC720:AJ720,4),COUNTIF(Data!AC720:AJ720,5),COUNTIF(Data!AC720:AJ720,6),COUNTIF(Data!AC720:AJ720,7)),"")</f>
        <v/>
      </c>
      <c r="BK720" s="4" t="str">
        <f>IF(COUNTIF(Data!AC720:AJ720,4)=8,"Remove","")</f>
        <v/>
      </c>
      <c r="BM720" s="2" t="str">
        <f>IF(Data!AL720&gt;0,Data!AL720-4,"")</f>
        <v/>
      </c>
      <c r="BN720" s="2" t="str">
        <f>IF(Data!AM720&gt;0,Data!AM720-4,"")</f>
        <v/>
      </c>
      <c r="BO720" s="2" t="str">
        <f>IF(Data!AN720&gt;0,Data!AN720-4,"")</f>
        <v/>
      </c>
      <c r="BP720" s="2" t="str">
        <f>IF(Data!AO720&gt;0,Data!AO720-4,"")</f>
        <v/>
      </c>
      <c r="BQ720" s="2" t="str">
        <f>IF(Data!AP720&gt;0,Data!AP720-4,"")</f>
        <v/>
      </c>
      <c r="BR720" s="2" t="str">
        <f>IF(Data!AQ720&gt;0,Data!AQ720-4,"")</f>
        <v/>
      </c>
      <c r="BS720" s="2" t="str">
        <f>IF(Data!AR720&gt;0,Data!AR720-4,"")</f>
        <v/>
      </c>
      <c r="BT720" s="2" t="str">
        <f>IF(Data!AS720&gt;0,Data!AS720-4,"")</f>
        <v/>
      </c>
      <c r="BV720" s="7" t="str">
        <f t="shared" si="239"/>
        <v/>
      </c>
      <c r="BW720" s="7" t="str">
        <f t="shared" si="249"/>
        <v/>
      </c>
      <c r="BX720" s="4" t="str">
        <f t="shared" si="240"/>
        <v/>
      </c>
      <c r="BZ720" s="4" t="str">
        <f>IF(MAX(COUNTIF(Data!AL720:AS720,1),COUNTIF(Data!AL720:AS720,2),COUNTIF(Data!AL720:AS720,3),COUNTIF(Data!AL720:AS720,4),COUNTIF(Data!AL720:AS720,5),COUNTIF(Data!AL720:AS720,6),COUNTIF(Data!AL720:AS720,7))&gt;0,MAX(COUNTIF(Data!AL720:AS720,1),COUNTIF(Data!AL720:AS720,2),COUNTIF(Data!AL720:AS720,3),COUNTIF(Data!AL720:AS720,4),COUNTIF(Data!AL720:AS720,5),COUNTIF(Data!AL720:AS720,6),COUNTIF(Data!AL720:AS720,7)),"")</f>
        <v/>
      </c>
      <c r="CA720" s="4" t="str">
        <f>IF(COUNTIF(Data!AL720:AS720,4)=8,"Remove","")</f>
        <v/>
      </c>
      <c r="CC720" s="2" t="str">
        <f>IF(Data!AU720&gt;0,Data!AU720-4,"")</f>
        <v/>
      </c>
      <c r="CD720" s="2" t="str">
        <f>IF(Data!AV720&gt;0,Data!AV720-4,"")</f>
        <v/>
      </c>
      <c r="CE720" s="2" t="str">
        <f>IF(Data!AW720&gt;0,Data!AW720-4,"")</f>
        <v/>
      </c>
      <c r="CF720" s="2" t="str">
        <f>IF(Data!AX720&gt;0,Data!AX720-4,"")</f>
        <v/>
      </c>
      <c r="CG720" s="2" t="str">
        <f>IF(Data!AY720&gt;0,Data!AY720-4,"")</f>
        <v/>
      </c>
      <c r="CH720" s="2" t="str">
        <f>IF(Data!AZ720&gt;0,Data!AZ720-4,"")</f>
        <v/>
      </c>
      <c r="CI720" s="2" t="str">
        <f>IF(Data!BA720&gt;0,Data!BA720-4,"")</f>
        <v/>
      </c>
      <c r="CJ720" s="2" t="str">
        <f>IF(Data!BB720&gt;0,Data!BB720-4,"")</f>
        <v/>
      </c>
      <c r="CL720" s="7" t="str">
        <f t="shared" si="241"/>
        <v/>
      </c>
      <c r="CM720" s="7" t="str">
        <f t="shared" si="250"/>
        <v/>
      </c>
      <c r="CN720" s="4" t="str">
        <f t="shared" si="242"/>
        <v/>
      </c>
      <c r="CP720" s="4" t="str">
        <f>IF(MAX(COUNTIF(Data!AU720:BB720,1),COUNTIF(Data!AU720:BB720,2),COUNTIF(Data!AU720:BB720,3),COUNTIF(Data!AU720:BB720,4),COUNTIF(Data!AU720:BB720,5),COUNTIF(Data!AU720:BB720,6),COUNTIF(Data!AU720:BB720,7))&gt;0,MAX(COUNTIF(Data!AU720:BB720,1),COUNTIF(Data!AU720:BB720,2),COUNTIF(Data!AU720:BB720,3),COUNTIF(Data!AU720:BB720,4),COUNTIF(Data!AU720:BB720,5),COUNTIF(Data!AU720:BB720,6),COUNTIF(Data!AU720:BB720,7)),"")</f>
        <v/>
      </c>
      <c r="CQ720" s="4" t="str">
        <f>IF(COUNTIF(Data!AU720:BB720,4)=8,"Remove","")</f>
        <v/>
      </c>
      <c r="CS720" s="2" t="str">
        <f>IF(Data!BD720&gt;0,Data!BD720-4,"")</f>
        <v/>
      </c>
      <c r="CT720" s="2" t="str">
        <f>IF(Data!BE720&gt;0,Data!BE720-4,"")</f>
        <v/>
      </c>
      <c r="CU720" s="2" t="str">
        <f>IF(Data!BF720&gt;0,Data!BF720-4,"")</f>
        <v/>
      </c>
      <c r="CV720" s="2" t="str">
        <f>IF(Data!BG720&gt;0,Data!BG720-4,"")</f>
        <v/>
      </c>
      <c r="CW720" s="2" t="str">
        <f>IF(Data!BH720&gt;0,Data!BH720-4,"")</f>
        <v/>
      </c>
      <c r="CX720" s="2" t="str">
        <f>IF(Data!BI720&gt;0,Data!BI720-4,"")</f>
        <v/>
      </c>
      <c r="CY720" s="2" t="str">
        <f>IF(Data!BJ720&gt;0,Data!BJ720-4,"")</f>
        <v/>
      </c>
      <c r="CZ720" s="2" t="str">
        <f>IF(Data!BK720&gt;0,Data!BK720-4,"")</f>
        <v/>
      </c>
      <c r="DB720" s="7" t="str">
        <f t="shared" si="243"/>
        <v/>
      </c>
      <c r="DC720" s="7" t="str">
        <f t="shared" si="251"/>
        <v/>
      </c>
      <c r="DD720" s="4" t="str">
        <f t="shared" si="244"/>
        <v/>
      </c>
      <c r="DF720" s="4" t="str">
        <f>IF(MAX(COUNTIF(Data!BD720:BK720,1),COUNTIF(Data!BD720:BK720,2),COUNTIF(Data!BD720:BK720,3),COUNTIF(Data!BD720:BK720,4),COUNTIF(Data!BD720:BK720,5),COUNTIF(Data!BD720:BK720,6),COUNTIF(Data!BD720:BK720,7))&gt;0,MAX(COUNTIF(Data!BD720:BK720,1),COUNTIF(Data!BD720:BK720,2),COUNTIF(Data!BD720:BK720,3),COUNTIF(Data!BD720:BK720,4),COUNTIF(Data!BD720:BK720,5),COUNTIF(Data!BD720:BK720,6),COUNTIF(Data!BD720:BK720,7)),"")</f>
        <v/>
      </c>
      <c r="DG720" s="4" t="str">
        <f>IF(COUNTIF(Data!BD720:BK720,4)=8,"Remove","")</f>
        <v/>
      </c>
    </row>
    <row r="721" spans="1:111" x14ac:dyDescent="0.25">
      <c r="A721" s="2" t="str">
        <f>IF(Data!B721&gt;0,Data!B721-4,"")</f>
        <v/>
      </c>
      <c r="B721" s="2" t="str">
        <f>IF(Data!C721&gt;0,Data!C721-4,"")</f>
        <v/>
      </c>
      <c r="C721" s="2" t="str">
        <f>IF(Data!D721&gt;0,Data!D721-4,"")</f>
        <v/>
      </c>
      <c r="D721" s="2" t="str">
        <f>IF(Data!E721&gt;0,Data!E721-4,"")</f>
        <v/>
      </c>
      <c r="E721" s="2" t="str">
        <f>IF(Data!F721&gt;0,Data!F721-4,"")</f>
        <v/>
      </c>
      <c r="F721" s="2" t="str">
        <f>IF(Data!G721&gt;0,Data!G721-4,"")</f>
        <v/>
      </c>
      <c r="G721" s="2" t="str">
        <f>IF(Data!H721&gt;0,Data!H721-4,"")</f>
        <v/>
      </c>
      <c r="H721" s="2" t="str">
        <f>IF(Data!I721&gt;0,Data!I721-4,"")</f>
        <v/>
      </c>
      <c r="J721" s="7" t="str">
        <f t="shared" si="231"/>
        <v/>
      </c>
      <c r="K721" s="7" t="str">
        <f t="shared" si="245"/>
        <v/>
      </c>
      <c r="L721" s="4" t="str">
        <f t="shared" si="232"/>
        <v/>
      </c>
      <c r="N721" s="4" t="str">
        <f>IF(MAX(COUNTIF(Data!B721:I721,1),COUNTIF(Data!B721:I721,2),COUNTIF(Data!B721:I721,3),COUNTIF(Data!B721:I721,4),COUNTIF(Data!B721:I721,5),COUNTIF(Data!B721:I721,6),COUNTIF(Data!B721:I721,7))&gt;0,MAX(COUNTIF(Data!B721:I721,1),COUNTIF(Data!B721:I721,2),COUNTIF(Data!B721:I721,3),COUNTIF(Data!B721:I721,4),COUNTIF(Data!B721:I721,5),COUNTIF(Data!B721:I721,6),COUNTIF(Data!B721:I721,7)),"")</f>
        <v/>
      </c>
      <c r="O721" s="4" t="str">
        <f>IF(COUNTIF(Data!B721:I721,4)=8,"Remove","")</f>
        <v/>
      </c>
      <c r="Q721" s="2" t="str">
        <f>IF(Data!K721&gt;0,Data!K721-4,"")</f>
        <v/>
      </c>
      <c r="R721" s="2" t="str">
        <f>IF(Data!L721&gt;0,Data!L721-4,"")</f>
        <v/>
      </c>
      <c r="S721" s="2" t="str">
        <f>IF(Data!M721&gt;0,Data!M721-4,"")</f>
        <v/>
      </c>
      <c r="T721" s="2" t="str">
        <f>IF(Data!N721&gt;0,Data!N721-4,"")</f>
        <v/>
      </c>
      <c r="U721" s="2" t="str">
        <f>IF(Data!O721&gt;0,Data!O721-4,"")</f>
        <v/>
      </c>
      <c r="V721" s="2" t="str">
        <f>IF(Data!P721&gt;0,Data!P721-4,"")</f>
        <v/>
      </c>
      <c r="W721" s="2" t="str">
        <f>IF(Data!Q721&gt;0,Data!Q721-4,"")</f>
        <v/>
      </c>
      <c r="X721" s="2" t="str">
        <f>IF(Data!R721&gt;0,Data!R721-4,"")</f>
        <v/>
      </c>
      <c r="Y721" s="59"/>
      <c r="Z721" s="7" t="str">
        <f t="shared" si="233"/>
        <v/>
      </c>
      <c r="AA721" s="7" t="str">
        <f t="shared" si="246"/>
        <v/>
      </c>
      <c r="AB721" s="4" t="str">
        <f t="shared" si="234"/>
        <v/>
      </c>
      <c r="AC721" s="59"/>
      <c r="AD721" s="4" t="str">
        <f>IF(MAX(COUNTIF(Data!K721:R721,1),COUNTIF(Data!K721:R721,2),COUNTIF(Data!K721:R721,3),COUNTIF(Data!K721:R721,4),COUNTIF(Data!K721:R721,5),COUNTIF(Data!K721:R721,6),COUNTIF(Data!K721:R721,7))&gt;0,MAX(COUNTIF(Data!K721:R721,1),COUNTIF(Data!K721:R721,2),COUNTIF(Data!K721:R721,3),COUNTIF(Data!K721:R721,4),COUNTIF(Data!K721:R721,5),COUNTIF(Data!K721:R721,6),COUNTIF(Data!K721:R721,7)),"")</f>
        <v/>
      </c>
      <c r="AE721" s="4" t="str">
        <f>IF(COUNTIF(Data!K721:R721,4)=8,"Remove","")</f>
        <v/>
      </c>
      <c r="AG721" s="2" t="str">
        <f>IF(Data!T721&gt;0,Data!T721-4,"")</f>
        <v/>
      </c>
      <c r="AH721" s="2" t="str">
        <f>IF(Data!U721&gt;0,Data!U721-4,"")</f>
        <v/>
      </c>
      <c r="AI721" s="2" t="str">
        <f>IF(Data!V721&gt;0,Data!V721-4,"")</f>
        <v/>
      </c>
      <c r="AJ721" s="2" t="str">
        <f>IF(Data!W721&gt;0,Data!W721-4,"")</f>
        <v/>
      </c>
      <c r="AK721" s="2" t="str">
        <f>IF(Data!X721&gt;0,Data!X721-4,"")</f>
        <v/>
      </c>
      <c r="AL721" s="2" t="str">
        <f>IF(Data!Y721&gt;0,Data!Y721-4,"")</f>
        <v/>
      </c>
      <c r="AM721" s="2" t="str">
        <f>IF(Data!Z721&gt;0,Data!Z721-4,"")</f>
        <v/>
      </c>
      <c r="AN721" s="2" t="str">
        <f>IF(Data!AA721&gt;0,Data!AA721-4,"")</f>
        <v/>
      </c>
      <c r="AP721" s="7" t="str">
        <f t="shared" si="235"/>
        <v/>
      </c>
      <c r="AQ721" s="7" t="str">
        <f t="shared" si="247"/>
        <v/>
      </c>
      <c r="AR721" s="4" t="str">
        <f t="shared" si="236"/>
        <v/>
      </c>
      <c r="AT721" s="4" t="str">
        <f>IF(MAX(COUNTIF(Data!T721:AA721,1),COUNTIF(Data!T721:AA721,2),COUNTIF(Data!T721:AA721,3),COUNTIF(Data!T721:AA721,4),COUNTIF(Data!T721:AA721,5),COUNTIF(Data!T721:AA721,6),COUNTIF(Data!T721:AA721,7))&gt;0,MAX(COUNTIF(Data!T721:AA721,1),COUNTIF(Data!T721:AA721,2),COUNTIF(Data!T721:AA721,3),COUNTIF(Data!T721:AA721,4),COUNTIF(Data!T721:AA721,5),COUNTIF(Data!T721:AA721,6),COUNTIF(Data!T721:AA721,7)),"")</f>
        <v/>
      </c>
      <c r="AU721" s="4" t="str">
        <f>IF(COUNTIF(Data!T721:AA721,4)=8,"Remove","")</f>
        <v/>
      </c>
      <c r="AW721" s="2" t="str">
        <f>IF(Data!AC721&gt;0,Data!AC721-4,"")</f>
        <v/>
      </c>
      <c r="AX721" s="2" t="str">
        <f>IF(Data!AD721&gt;0,Data!AD721-4,"")</f>
        <v/>
      </c>
      <c r="AY721" s="2" t="str">
        <f>IF(Data!AE721&gt;0,Data!AE721-4,"")</f>
        <v/>
      </c>
      <c r="AZ721" s="2" t="str">
        <f>IF(Data!AF721&gt;0,Data!AF721-4,"")</f>
        <v/>
      </c>
      <c r="BA721" s="2" t="str">
        <f>IF(Data!AG721&gt;0,Data!AG721-4,"")</f>
        <v/>
      </c>
      <c r="BB721" s="2" t="str">
        <f>IF(Data!AH721&gt;0,Data!AH721-4,"")</f>
        <v/>
      </c>
      <c r="BC721" s="2" t="str">
        <f>IF(Data!AI721&gt;0,Data!AI721-4,"")</f>
        <v/>
      </c>
      <c r="BD721" s="2" t="str">
        <f>IF(Data!AJ721&gt;0,Data!AJ721-4,"")</f>
        <v/>
      </c>
      <c r="BF721" s="7" t="str">
        <f t="shared" si="237"/>
        <v/>
      </c>
      <c r="BG721" s="7" t="str">
        <f t="shared" si="248"/>
        <v/>
      </c>
      <c r="BH721" s="4" t="str">
        <f t="shared" si="238"/>
        <v/>
      </c>
      <c r="BJ721" s="4" t="str">
        <f>IF(MAX(COUNTIF(Data!AC721:AJ721,1),COUNTIF(Data!AC721:AJ721,2),COUNTIF(Data!AC721:AJ721,3),COUNTIF(Data!AC721:AJ721,4),COUNTIF(Data!AC721:AJ721,5),COUNTIF(Data!AC721:AJ721,6),COUNTIF(Data!AC721:AJ721,7))&gt;0,MAX(COUNTIF(Data!AC721:AJ721,1),COUNTIF(Data!AC721:AJ721,2),COUNTIF(Data!AC721:AJ721,3),COUNTIF(Data!AC721:AJ721,4),COUNTIF(Data!AC721:AJ721,5),COUNTIF(Data!AC721:AJ721,6),COUNTIF(Data!AC721:AJ721,7)),"")</f>
        <v/>
      </c>
      <c r="BK721" s="4" t="str">
        <f>IF(COUNTIF(Data!AC721:AJ721,4)=8,"Remove","")</f>
        <v/>
      </c>
      <c r="BM721" s="2" t="str">
        <f>IF(Data!AL721&gt;0,Data!AL721-4,"")</f>
        <v/>
      </c>
      <c r="BN721" s="2" t="str">
        <f>IF(Data!AM721&gt;0,Data!AM721-4,"")</f>
        <v/>
      </c>
      <c r="BO721" s="2" t="str">
        <f>IF(Data!AN721&gt;0,Data!AN721-4,"")</f>
        <v/>
      </c>
      <c r="BP721" s="2" t="str">
        <f>IF(Data!AO721&gt;0,Data!AO721-4,"")</f>
        <v/>
      </c>
      <c r="BQ721" s="2" t="str">
        <f>IF(Data!AP721&gt;0,Data!AP721-4,"")</f>
        <v/>
      </c>
      <c r="BR721" s="2" t="str">
        <f>IF(Data!AQ721&gt;0,Data!AQ721-4,"")</f>
        <v/>
      </c>
      <c r="BS721" s="2" t="str">
        <f>IF(Data!AR721&gt;0,Data!AR721-4,"")</f>
        <v/>
      </c>
      <c r="BT721" s="2" t="str">
        <f>IF(Data!AS721&gt;0,Data!AS721-4,"")</f>
        <v/>
      </c>
      <c r="BV721" s="7" t="str">
        <f t="shared" si="239"/>
        <v/>
      </c>
      <c r="BW721" s="7" t="str">
        <f t="shared" si="249"/>
        <v/>
      </c>
      <c r="BX721" s="4" t="str">
        <f t="shared" si="240"/>
        <v/>
      </c>
      <c r="BZ721" s="4" t="str">
        <f>IF(MAX(COUNTIF(Data!AL721:AS721,1),COUNTIF(Data!AL721:AS721,2),COUNTIF(Data!AL721:AS721,3),COUNTIF(Data!AL721:AS721,4),COUNTIF(Data!AL721:AS721,5),COUNTIF(Data!AL721:AS721,6),COUNTIF(Data!AL721:AS721,7))&gt;0,MAX(COUNTIF(Data!AL721:AS721,1),COUNTIF(Data!AL721:AS721,2),COUNTIF(Data!AL721:AS721,3),COUNTIF(Data!AL721:AS721,4),COUNTIF(Data!AL721:AS721,5),COUNTIF(Data!AL721:AS721,6),COUNTIF(Data!AL721:AS721,7)),"")</f>
        <v/>
      </c>
      <c r="CA721" s="4" t="str">
        <f>IF(COUNTIF(Data!AL721:AS721,4)=8,"Remove","")</f>
        <v/>
      </c>
      <c r="CC721" s="2" t="str">
        <f>IF(Data!AU721&gt;0,Data!AU721-4,"")</f>
        <v/>
      </c>
      <c r="CD721" s="2" t="str">
        <f>IF(Data!AV721&gt;0,Data!AV721-4,"")</f>
        <v/>
      </c>
      <c r="CE721" s="2" t="str">
        <f>IF(Data!AW721&gt;0,Data!AW721-4,"")</f>
        <v/>
      </c>
      <c r="CF721" s="2" t="str">
        <f>IF(Data!AX721&gt;0,Data!AX721-4,"")</f>
        <v/>
      </c>
      <c r="CG721" s="2" t="str">
        <f>IF(Data!AY721&gt;0,Data!AY721-4,"")</f>
        <v/>
      </c>
      <c r="CH721" s="2" t="str">
        <f>IF(Data!AZ721&gt;0,Data!AZ721-4,"")</f>
        <v/>
      </c>
      <c r="CI721" s="2" t="str">
        <f>IF(Data!BA721&gt;0,Data!BA721-4,"")</f>
        <v/>
      </c>
      <c r="CJ721" s="2" t="str">
        <f>IF(Data!BB721&gt;0,Data!BB721-4,"")</f>
        <v/>
      </c>
      <c r="CL721" s="7" t="str">
        <f t="shared" si="241"/>
        <v/>
      </c>
      <c r="CM721" s="7" t="str">
        <f t="shared" si="250"/>
        <v/>
      </c>
      <c r="CN721" s="4" t="str">
        <f t="shared" si="242"/>
        <v/>
      </c>
      <c r="CP721" s="4" t="str">
        <f>IF(MAX(COUNTIF(Data!AU721:BB721,1),COUNTIF(Data!AU721:BB721,2),COUNTIF(Data!AU721:BB721,3),COUNTIF(Data!AU721:BB721,4),COUNTIF(Data!AU721:BB721,5),COUNTIF(Data!AU721:BB721,6),COUNTIF(Data!AU721:BB721,7))&gt;0,MAX(COUNTIF(Data!AU721:BB721,1),COUNTIF(Data!AU721:BB721,2),COUNTIF(Data!AU721:BB721,3),COUNTIF(Data!AU721:BB721,4),COUNTIF(Data!AU721:BB721,5),COUNTIF(Data!AU721:BB721,6),COUNTIF(Data!AU721:BB721,7)),"")</f>
        <v/>
      </c>
      <c r="CQ721" s="4" t="str">
        <f>IF(COUNTIF(Data!AU721:BB721,4)=8,"Remove","")</f>
        <v/>
      </c>
      <c r="CS721" s="2" t="str">
        <f>IF(Data!BD721&gt;0,Data!BD721-4,"")</f>
        <v/>
      </c>
      <c r="CT721" s="2" t="str">
        <f>IF(Data!BE721&gt;0,Data!BE721-4,"")</f>
        <v/>
      </c>
      <c r="CU721" s="2" t="str">
        <f>IF(Data!BF721&gt;0,Data!BF721-4,"")</f>
        <v/>
      </c>
      <c r="CV721" s="2" t="str">
        <f>IF(Data!BG721&gt;0,Data!BG721-4,"")</f>
        <v/>
      </c>
      <c r="CW721" s="2" t="str">
        <f>IF(Data!BH721&gt;0,Data!BH721-4,"")</f>
        <v/>
      </c>
      <c r="CX721" s="2" t="str">
        <f>IF(Data!BI721&gt;0,Data!BI721-4,"")</f>
        <v/>
      </c>
      <c r="CY721" s="2" t="str">
        <f>IF(Data!BJ721&gt;0,Data!BJ721-4,"")</f>
        <v/>
      </c>
      <c r="CZ721" s="2" t="str">
        <f>IF(Data!BK721&gt;0,Data!BK721-4,"")</f>
        <v/>
      </c>
      <c r="DB721" s="7" t="str">
        <f t="shared" si="243"/>
        <v/>
      </c>
      <c r="DC721" s="7" t="str">
        <f t="shared" si="251"/>
        <v/>
      </c>
      <c r="DD721" s="4" t="str">
        <f t="shared" si="244"/>
        <v/>
      </c>
      <c r="DF721" s="4" t="str">
        <f>IF(MAX(COUNTIF(Data!BD721:BK721,1),COUNTIF(Data!BD721:BK721,2),COUNTIF(Data!BD721:BK721,3),COUNTIF(Data!BD721:BK721,4),COUNTIF(Data!BD721:BK721,5),COUNTIF(Data!BD721:BK721,6),COUNTIF(Data!BD721:BK721,7))&gt;0,MAX(COUNTIF(Data!BD721:BK721,1),COUNTIF(Data!BD721:BK721,2),COUNTIF(Data!BD721:BK721,3),COUNTIF(Data!BD721:BK721,4),COUNTIF(Data!BD721:BK721,5),COUNTIF(Data!BD721:BK721,6),COUNTIF(Data!BD721:BK721,7)),"")</f>
        <v/>
      </c>
      <c r="DG721" s="4" t="str">
        <f>IF(COUNTIF(Data!BD721:BK721,4)=8,"Remove","")</f>
        <v/>
      </c>
    </row>
    <row r="722" spans="1:111" x14ac:dyDescent="0.25">
      <c r="A722" s="2" t="str">
        <f>IF(Data!B722&gt;0,Data!B722-4,"")</f>
        <v/>
      </c>
      <c r="B722" s="2" t="str">
        <f>IF(Data!C722&gt;0,Data!C722-4,"")</f>
        <v/>
      </c>
      <c r="C722" s="2" t="str">
        <f>IF(Data!D722&gt;0,Data!D722-4,"")</f>
        <v/>
      </c>
      <c r="D722" s="2" t="str">
        <f>IF(Data!E722&gt;0,Data!E722-4,"")</f>
        <v/>
      </c>
      <c r="E722" s="2" t="str">
        <f>IF(Data!F722&gt;0,Data!F722-4,"")</f>
        <v/>
      </c>
      <c r="F722" s="2" t="str">
        <f>IF(Data!G722&gt;0,Data!G722-4,"")</f>
        <v/>
      </c>
      <c r="G722" s="2" t="str">
        <f>IF(Data!H722&gt;0,Data!H722-4,"")</f>
        <v/>
      </c>
      <c r="H722" s="2" t="str">
        <f>IF(Data!I722&gt;0,Data!I722-4,"")</f>
        <v/>
      </c>
      <c r="J722" s="7" t="str">
        <f t="shared" si="231"/>
        <v/>
      </c>
      <c r="K722" s="7" t="str">
        <f t="shared" si="245"/>
        <v/>
      </c>
      <c r="L722" s="4" t="str">
        <f t="shared" si="232"/>
        <v/>
      </c>
      <c r="N722" s="4" t="str">
        <f>IF(MAX(COUNTIF(Data!B722:I722,1),COUNTIF(Data!B722:I722,2),COUNTIF(Data!B722:I722,3),COUNTIF(Data!B722:I722,4),COUNTIF(Data!B722:I722,5),COUNTIF(Data!B722:I722,6),COUNTIF(Data!B722:I722,7))&gt;0,MAX(COUNTIF(Data!B722:I722,1),COUNTIF(Data!B722:I722,2),COUNTIF(Data!B722:I722,3),COUNTIF(Data!B722:I722,4),COUNTIF(Data!B722:I722,5),COUNTIF(Data!B722:I722,6),COUNTIF(Data!B722:I722,7)),"")</f>
        <v/>
      </c>
      <c r="O722" s="4" t="str">
        <f>IF(COUNTIF(Data!B722:I722,4)=8,"Remove","")</f>
        <v/>
      </c>
      <c r="Q722" s="2" t="str">
        <f>IF(Data!K722&gt;0,Data!K722-4,"")</f>
        <v/>
      </c>
      <c r="R722" s="2" t="str">
        <f>IF(Data!L722&gt;0,Data!L722-4,"")</f>
        <v/>
      </c>
      <c r="S722" s="2" t="str">
        <f>IF(Data!M722&gt;0,Data!M722-4,"")</f>
        <v/>
      </c>
      <c r="T722" s="2" t="str">
        <f>IF(Data!N722&gt;0,Data!N722-4,"")</f>
        <v/>
      </c>
      <c r="U722" s="2" t="str">
        <f>IF(Data!O722&gt;0,Data!O722-4,"")</f>
        <v/>
      </c>
      <c r="V722" s="2" t="str">
        <f>IF(Data!P722&gt;0,Data!P722-4,"")</f>
        <v/>
      </c>
      <c r="W722" s="2" t="str">
        <f>IF(Data!Q722&gt;0,Data!Q722-4,"")</f>
        <v/>
      </c>
      <c r="X722" s="2" t="str">
        <f>IF(Data!R722&gt;0,Data!R722-4,"")</f>
        <v/>
      </c>
      <c r="Y722" s="59"/>
      <c r="Z722" s="7" t="str">
        <f t="shared" si="233"/>
        <v/>
      </c>
      <c r="AA722" s="7" t="str">
        <f t="shared" si="246"/>
        <v/>
      </c>
      <c r="AB722" s="4" t="str">
        <f t="shared" si="234"/>
        <v/>
      </c>
      <c r="AC722" s="59"/>
      <c r="AD722" s="4" t="str">
        <f>IF(MAX(COUNTIF(Data!K722:R722,1),COUNTIF(Data!K722:R722,2),COUNTIF(Data!K722:R722,3),COUNTIF(Data!K722:R722,4),COUNTIF(Data!K722:R722,5),COUNTIF(Data!K722:R722,6),COUNTIF(Data!K722:R722,7))&gt;0,MAX(COUNTIF(Data!K722:R722,1),COUNTIF(Data!K722:R722,2),COUNTIF(Data!K722:R722,3),COUNTIF(Data!K722:R722,4),COUNTIF(Data!K722:R722,5),COUNTIF(Data!K722:R722,6),COUNTIF(Data!K722:R722,7)),"")</f>
        <v/>
      </c>
      <c r="AE722" s="4" t="str">
        <f>IF(COUNTIF(Data!K722:R722,4)=8,"Remove","")</f>
        <v/>
      </c>
      <c r="AG722" s="2" t="str">
        <f>IF(Data!T722&gt;0,Data!T722-4,"")</f>
        <v/>
      </c>
      <c r="AH722" s="2" t="str">
        <f>IF(Data!U722&gt;0,Data!U722-4,"")</f>
        <v/>
      </c>
      <c r="AI722" s="2" t="str">
        <f>IF(Data!V722&gt;0,Data!V722-4,"")</f>
        <v/>
      </c>
      <c r="AJ722" s="2" t="str">
        <f>IF(Data!W722&gt;0,Data!W722-4,"")</f>
        <v/>
      </c>
      <c r="AK722" s="2" t="str">
        <f>IF(Data!X722&gt;0,Data!X722-4,"")</f>
        <v/>
      </c>
      <c r="AL722" s="2" t="str">
        <f>IF(Data!Y722&gt;0,Data!Y722-4,"")</f>
        <v/>
      </c>
      <c r="AM722" s="2" t="str">
        <f>IF(Data!Z722&gt;0,Data!Z722-4,"")</f>
        <v/>
      </c>
      <c r="AN722" s="2" t="str">
        <f>IF(Data!AA722&gt;0,Data!AA722-4,"")</f>
        <v/>
      </c>
      <c r="AP722" s="7" t="str">
        <f t="shared" si="235"/>
        <v/>
      </c>
      <c r="AQ722" s="7" t="str">
        <f t="shared" si="247"/>
        <v/>
      </c>
      <c r="AR722" s="4" t="str">
        <f t="shared" si="236"/>
        <v/>
      </c>
      <c r="AT722" s="4" t="str">
        <f>IF(MAX(COUNTIF(Data!T722:AA722,1),COUNTIF(Data!T722:AA722,2),COUNTIF(Data!T722:AA722,3),COUNTIF(Data!T722:AA722,4),COUNTIF(Data!T722:AA722,5),COUNTIF(Data!T722:AA722,6),COUNTIF(Data!T722:AA722,7))&gt;0,MAX(COUNTIF(Data!T722:AA722,1),COUNTIF(Data!T722:AA722,2),COUNTIF(Data!T722:AA722,3),COUNTIF(Data!T722:AA722,4),COUNTIF(Data!T722:AA722,5),COUNTIF(Data!T722:AA722,6),COUNTIF(Data!T722:AA722,7)),"")</f>
        <v/>
      </c>
      <c r="AU722" s="4" t="str">
        <f>IF(COUNTIF(Data!T722:AA722,4)=8,"Remove","")</f>
        <v/>
      </c>
      <c r="AW722" s="2" t="str">
        <f>IF(Data!AC722&gt;0,Data!AC722-4,"")</f>
        <v/>
      </c>
      <c r="AX722" s="2" t="str">
        <f>IF(Data!AD722&gt;0,Data!AD722-4,"")</f>
        <v/>
      </c>
      <c r="AY722" s="2" t="str">
        <f>IF(Data!AE722&gt;0,Data!AE722-4,"")</f>
        <v/>
      </c>
      <c r="AZ722" s="2" t="str">
        <f>IF(Data!AF722&gt;0,Data!AF722-4,"")</f>
        <v/>
      </c>
      <c r="BA722" s="2" t="str">
        <f>IF(Data!AG722&gt;0,Data!AG722-4,"")</f>
        <v/>
      </c>
      <c r="BB722" s="2" t="str">
        <f>IF(Data!AH722&gt;0,Data!AH722-4,"")</f>
        <v/>
      </c>
      <c r="BC722" s="2" t="str">
        <f>IF(Data!AI722&gt;0,Data!AI722-4,"")</f>
        <v/>
      </c>
      <c r="BD722" s="2" t="str">
        <f>IF(Data!AJ722&gt;0,Data!AJ722-4,"")</f>
        <v/>
      </c>
      <c r="BF722" s="7" t="str">
        <f t="shared" si="237"/>
        <v/>
      </c>
      <c r="BG722" s="7" t="str">
        <f t="shared" si="248"/>
        <v/>
      </c>
      <c r="BH722" s="4" t="str">
        <f t="shared" si="238"/>
        <v/>
      </c>
      <c r="BJ722" s="4" t="str">
        <f>IF(MAX(COUNTIF(Data!AC722:AJ722,1),COUNTIF(Data!AC722:AJ722,2),COUNTIF(Data!AC722:AJ722,3),COUNTIF(Data!AC722:AJ722,4),COUNTIF(Data!AC722:AJ722,5),COUNTIF(Data!AC722:AJ722,6),COUNTIF(Data!AC722:AJ722,7))&gt;0,MAX(COUNTIF(Data!AC722:AJ722,1),COUNTIF(Data!AC722:AJ722,2),COUNTIF(Data!AC722:AJ722,3),COUNTIF(Data!AC722:AJ722,4),COUNTIF(Data!AC722:AJ722,5),COUNTIF(Data!AC722:AJ722,6),COUNTIF(Data!AC722:AJ722,7)),"")</f>
        <v/>
      </c>
      <c r="BK722" s="4" t="str">
        <f>IF(COUNTIF(Data!AC722:AJ722,4)=8,"Remove","")</f>
        <v/>
      </c>
      <c r="BM722" s="2" t="str">
        <f>IF(Data!AL722&gt;0,Data!AL722-4,"")</f>
        <v/>
      </c>
      <c r="BN722" s="2" t="str">
        <f>IF(Data!AM722&gt;0,Data!AM722-4,"")</f>
        <v/>
      </c>
      <c r="BO722" s="2" t="str">
        <f>IF(Data!AN722&gt;0,Data!AN722-4,"")</f>
        <v/>
      </c>
      <c r="BP722" s="2" t="str">
        <f>IF(Data!AO722&gt;0,Data!AO722-4,"")</f>
        <v/>
      </c>
      <c r="BQ722" s="2" t="str">
        <f>IF(Data!AP722&gt;0,Data!AP722-4,"")</f>
        <v/>
      </c>
      <c r="BR722" s="2" t="str">
        <f>IF(Data!AQ722&gt;0,Data!AQ722-4,"")</f>
        <v/>
      </c>
      <c r="BS722" s="2" t="str">
        <f>IF(Data!AR722&gt;0,Data!AR722-4,"")</f>
        <v/>
      </c>
      <c r="BT722" s="2" t="str">
        <f>IF(Data!AS722&gt;0,Data!AS722-4,"")</f>
        <v/>
      </c>
      <c r="BV722" s="7" t="str">
        <f t="shared" si="239"/>
        <v/>
      </c>
      <c r="BW722" s="7" t="str">
        <f t="shared" si="249"/>
        <v/>
      </c>
      <c r="BX722" s="4" t="str">
        <f t="shared" si="240"/>
        <v/>
      </c>
      <c r="BZ722" s="4" t="str">
        <f>IF(MAX(COUNTIF(Data!AL722:AS722,1),COUNTIF(Data!AL722:AS722,2),COUNTIF(Data!AL722:AS722,3),COUNTIF(Data!AL722:AS722,4),COUNTIF(Data!AL722:AS722,5),COUNTIF(Data!AL722:AS722,6),COUNTIF(Data!AL722:AS722,7))&gt;0,MAX(COUNTIF(Data!AL722:AS722,1),COUNTIF(Data!AL722:AS722,2),COUNTIF(Data!AL722:AS722,3),COUNTIF(Data!AL722:AS722,4),COUNTIF(Data!AL722:AS722,5),COUNTIF(Data!AL722:AS722,6),COUNTIF(Data!AL722:AS722,7)),"")</f>
        <v/>
      </c>
      <c r="CA722" s="4" t="str">
        <f>IF(COUNTIF(Data!AL722:AS722,4)=8,"Remove","")</f>
        <v/>
      </c>
      <c r="CC722" s="2" t="str">
        <f>IF(Data!AU722&gt;0,Data!AU722-4,"")</f>
        <v/>
      </c>
      <c r="CD722" s="2" t="str">
        <f>IF(Data!AV722&gt;0,Data!AV722-4,"")</f>
        <v/>
      </c>
      <c r="CE722" s="2" t="str">
        <f>IF(Data!AW722&gt;0,Data!AW722-4,"")</f>
        <v/>
      </c>
      <c r="CF722" s="2" t="str">
        <f>IF(Data!AX722&gt;0,Data!AX722-4,"")</f>
        <v/>
      </c>
      <c r="CG722" s="2" t="str">
        <f>IF(Data!AY722&gt;0,Data!AY722-4,"")</f>
        <v/>
      </c>
      <c r="CH722" s="2" t="str">
        <f>IF(Data!AZ722&gt;0,Data!AZ722-4,"")</f>
        <v/>
      </c>
      <c r="CI722" s="2" t="str">
        <f>IF(Data!BA722&gt;0,Data!BA722-4,"")</f>
        <v/>
      </c>
      <c r="CJ722" s="2" t="str">
        <f>IF(Data!BB722&gt;0,Data!BB722-4,"")</f>
        <v/>
      </c>
      <c r="CL722" s="7" t="str">
        <f t="shared" si="241"/>
        <v/>
      </c>
      <c r="CM722" s="7" t="str">
        <f t="shared" si="250"/>
        <v/>
      </c>
      <c r="CN722" s="4" t="str">
        <f t="shared" si="242"/>
        <v/>
      </c>
      <c r="CP722" s="4" t="str">
        <f>IF(MAX(COUNTIF(Data!AU722:BB722,1),COUNTIF(Data!AU722:BB722,2),COUNTIF(Data!AU722:BB722,3),COUNTIF(Data!AU722:BB722,4),COUNTIF(Data!AU722:BB722,5),COUNTIF(Data!AU722:BB722,6),COUNTIF(Data!AU722:BB722,7))&gt;0,MAX(COUNTIF(Data!AU722:BB722,1),COUNTIF(Data!AU722:BB722,2),COUNTIF(Data!AU722:BB722,3),COUNTIF(Data!AU722:BB722,4),COUNTIF(Data!AU722:BB722,5),COUNTIF(Data!AU722:BB722,6),COUNTIF(Data!AU722:BB722,7)),"")</f>
        <v/>
      </c>
      <c r="CQ722" s="4" t="str">
        <f>IF(COUNTIF(Data!AU722:BB722,4)=8,"Remove","")</f>
        <v/>
      </c>
      <c r="CS722" s="2" t="str">
        <f>IF(Data!BD722&gt;0,Data!BD722-4,"")</f>
        <v/>
      </c>
      <c r="CT722" s="2" t="str">
        <f>IF(Data!BE722&gt;0,Data!BE722-4,"")</f>
        <v/>
      </c>
      <c r="CU722" s="2" t="str">
        <f>IF(Data!BF722&gt;0,Data!BF722-4,"")</f>
        <v/>
      </c>
      <c r="CV722" s="2" t="str">
        <f>IF(Data!BG722&gt;0,Data!BG722-4,"")</f>
        <v/>
      </c>
      <c r="CW722" s="2" t="str">
        <f>IF(Data!BH722&gt;0,Data!BH722-4,"")</f>
        <v/>
      </c>
      <c r="CX722" s="2" t="str">
        <f>IF(Data!BI722&gt;0,Data!BI722-4,"")</f>
        <v/>
      </c>
      <c r="CY722" s="2" t="str">
        <f>IF(Data!BJ722&gt;0,Data!BJ722-4,"")</f>
        <v/>
      </c>
      <c r="CZ722" s="2" t="str">
        <f>IF(Data!BK722&gt;0,Data!BK722-4,"")</f>
        <v/>
      </c>
      <c r="DB722" s="7" t="str">
        <f t="shared" si="243"/>
        <v/>
      </c>
      <c r="DC722" s="7" t="str">
        <f t="shared" si="251"/>
        <v/>
      </c>
      <c r="DD722" s="4" t="str">
        <f t="shared" si="244"/>
        <v/>
      </c>
      <c r="DF722" s="4" t="str">
        <f>IF(MAX(COUNTIF(Data!BD722:BK722,1),COUNTIF(Data!BD722:BK722,2),COUNTIF(Data!BD722:BK722,3),COUNTIF(Data!BD722:BK722,4),COUNTIF(Data!BD722:BK722,5),COUNTIF(Data!BD722:BK722,6),COUNTIF(Data!BD722:BK722,7))&gt;0,MAX(COUNTIF(Data!BD722:BK722,1),COUNTIF(Data!BD722:BK722,2),COUNTIF(Data!BD722:BK722,3),COUNTIF(Data!BD722:BK722,4),COUNTIF(Data!BD722:BK722,5),COUNTIF(Data!BD722:BK722,6),COUNTIF(Data!BD722:BK722,7)),"")</f>
        <v/>
      </c>
      <c r="DG722" s="4" t="str">
        <f>IF(COUNTIF(Data!BD722:BK722,4)=8,"Remove","")</f>
        <v/>
      </c>
    </row>
    <row r="723" spans="1:111" x14ac:dyDescent="0.25">
      <c r="A723" s="2" t="str">
        <f>IF(Data!B723&gt;0,Data!B723-4,"")</f>
        <v/>
      </c>
      <c r="B723" s="2" t="str">
        <f>IF(Data!C723&gt;0,Data!C723-4,"")</f>
        <v/>
      </c>
      <c r="C723" s="2" t="str">
        <f>IF(Data!D723&gt;0,Data!D723-4,"")</f>
        <v/>
      </c>
      <c r="D723" s="2" t="str">
        <f>IF(Data!E723&gt;0,Data!E723-4,"")</f>
        <v/>
      </c>
      <c r="E723" s="2" t="str">
        <f>IF(Data!F723&gt;0,Data!F723-4,"")</f>
        <v/>
      </c>
      <c r="F723" s="2" t="str">
        <f>IF(Data!G723&gt;0,Data!G723-4,"")</f>
        <v/>
      </c>
      <c r="G723" s="2" t="str">
        <f>IF(Data!H723&gt;0,Data!H723-4,"")</f>
        <v/>
      </c>
      <c r="H723" s="2" t="str">
        <f>IF(Data!I723&gt;0,Data!I723-4,"")</f>
        <v/>
      </c>
      <c r="J723" s="7" t="str">
        <f t="shared" si="231"/>
        <v/>
      </c>
      <c r="K723" s="7" t="str">
        <f t="shared" si="245"/>
        <v/>
      </c>
      <c r="L723" s="4" t="str">
        <f t="shared" si="232"/>
        <v/>
      </c>
      <c r="N723" s="4" t="str">
        <f>IF(MAX(COUNTIF(Data!B723:I723,1),COUNTIF(Data!B723:I723,2),COUNTIF(Data!B723:I723,3),COUNTIF(Data!B723:I723,4),COUNTIF(Data!B723:I723,5),COUNTIF(Data!B723:I723,6),COUNTIF(Data!B723:I723,7))&gt;0,MAX(COUNTIF(Data!B723:I723,1),COUNTIF(Data!B723:I723,2),COUNTIF(Data!B723:I723,3),COUNTIF(Data!B723:I723,4),COUNTIF(Data!B723:I723,5),COUNTIF(Data!B723:I723,6),COUNTIF(Data!B723:I723,7)),"")</f>
        <v/>
      </c>
      <c r="O723" s="4" t="str">
        <f>IF(COUNTIF(Data!B723:I723,4)=8,"Remove","")</f>
        <v/>
      </c>
      <c r="Q723" s="2" t="str">
        <f>IF(Data!K723&gt;0,Data!K723-4,"")</f>
        <v/>
      </c>
      <c r="R723" s="2" t="str">
        <f>IF(Data!L723&gt;0,Data!L723-4,"")</f>
        <v/>
      </c>
      <c r="S723" s="2" t="str">
        <f>IF(Data!M723&gt;0,Data!M723-4,"")</f>
        <v/>
      </c>
      <c r="T723" s="2" t="str">
        <f>IF(Data!N723&gt;0,Data!N723-4,"")</f>
        <v/>
      </c>
      <c r="U723" s="2" t="str">
        <f>IF(Data!O723&gt;0,Data!O723-4,"")</f>
        <v/>
      </c>
      <c r="V723" s="2" t="str">
        <f>IF(Data!P723&gt;0,Data!P723-4,"")</f>
        <v/>
      </c>
      <c r="W723" s="2" t="str">
        <f>IF(Data!Q723&gt;0,Data!Q723-4,"")</f>
        <v/>
      </c>
      <c r="X723" s="2" t="str">
        <f>IF(Data!R723&gt;0,Data!R723-4,"")</f>
        <v/>
      </c>
      <c r="Y723" s="59"/>
      <c r="Z723" s="7" t="str">
        <f t="shared" si="233"/>
        <v/>
      </c>
      <c r="AA723" s="7" t="str">
        <f t="shared" si="246"/>
        <v/>
      </c>
      <c r="AB723" s="4" t="str">
        <f t="shared" si="234"/>
        <v/>
      </c>
      <c r="AC723" s="59"/>
      <c r="AD723" s="4" t="str">
        <f>IF(MAX(COUNTIF(Data!K723:R723,1),COUNTIF(Data!K723:R723,2),COUNTIF(Data!K723:R723,3),COUNTIF(Data!K723:R723,4),COUNTIF(Data!K723:R723,5),COUNTIF(Data!K723:R723,6),COUNTIF(Data!K723:R723,7))&gt;0,MAX(COUNTIF(Data!K723:R723,1),COUNTIF(Data!K723:R723,2),COUNTIF(Data!K723:R723,3),COUNTIF(Data!K723:R723,4),COUNTIF(Data!K723:R723,5),COUNTIF(Data!K723:R723,6),COUNTIF(Data!K723:R723,7)),"")</f>
        <v/>
      </c>
      <c r="AE723" s="4" t="str">
        <f>IF(COUNTIF(Data!K723:R723,4)=8,"Remove","")</f>
        <v/>
      </c>
      <c r="AG723" s="2" t="str">
        <f>IF(Data!T723&gt;0,Data!T723-4,"")</f>
        <v/>
      </c>
      <c r="AH723" s="2" t="str">
        <f>IF(Data!U723&gt;0,Data!U723-4,"")</f>
        <v/>
      </c>
      <c r="AI723" s="2" t="str">
        <f>IF(Data!V723&gt;0,Data!V723-4,"")</f>
        <v/>
      </c>
      <c r="AJ723" s="2" t="str">
        <f>IF(Data!W723&gt;0,Data!W723-4,"")</f>
        <v/>
      </c>
      <c r="AK723" s="2" t="str">
        <f>IF(Data!X723&gt;0,Data!X723-4,"")</f>
        <v/>
      </c>
      <c r="AL723" s="2" t="str">
        <f>IF(Data!Y723&gt;0,Data!Y723-4,"")</f>
        <v/>
      </c>
      <c r="AM723" s="2" t="str">
        <f>IF(Data!Z723&gt;0,Data!Z723-4,"")</f>
        <v/>
      </c>
      <c r="AN723" s="2" t="str">
        <f>IF(Data!AA723&gt;0,Data!AA723-4,"")</f>
        <v/>
      </c>
      <c r="AP723" s="7" t="str">
        <f t="shared" si="235"/>
        <v/>
      </c>
      <c r="AQ723" s="7" t="str">
        <f t="shared" si="247"/>
        <v/>
      </c>
      <c r="AR723" s="4" t="str">
        <f t="shared" si="236"/>
        <v/>
      </c>
      <c r="AT723" s="4" t="str">
        <f>IF(MAX(COUNTIF(Data!T723:AA723,1),COUNTIF(Data!T723:AA723,2),COUNTIF(Data!T723:AA723,3),COUNTIF(Data!T723:AA723,4),COUNTIF(Data!T723:AA723,5),COUNTIF(Data!T723:AA723,6),COUNTIF(Data!T723:AA723,7))&gt;0,MAX(COUNTIF(Data!T723:AA723,1),COUNTIF(Data!T723:AA723,2),COUNTIF(Data!T723:AA723,3),COUNTIF(Data!T723:AA723,4),COUNTIF(Data!T723:AA723,5),COUNTIF(Data!T723:AA723,6),COUNTIF(Data!T723:AA723,7)),"")</f>
        <v/>
      </c>
      <c r="AU723" s="4" t="str">
        <f>IF(COUNTIF(Data!T723:AA723,4)=8,"Remove","")</f>
        <v/>
      </c>
      <c r="AW723" s="2" t="str">
        <f>IF(Data!AC723&gt;0,Data!AC723-4,"")</f>
        <v/>
      </c>
      <c r="AX723" s="2" t="str">
        <f>IF(Data!AD723&gt;0,Data!AD723-4,"")</f>
        <v/>
      </c>
      <c r="AY723" s="2" t="str">
        <f>IF(Data!AE723&gt;0,Data!AE723-4,"")</f>
        <v/>
      </c>
      <c r="AZ723" s="2" t="str">
        <f>IF(Data!AF723&gt;0,Data!AF723-4,"")</f>
        <v/>
      </c>
      <c r="BA723" s="2" t="str">
        <f>IF(Data!AG723&gt;0,Data!AG723-4,"")</f>
        <v/>
      </c>
      <c r="BB723" s="2" t="str">
        <f>IF(Data!AH723&gt;0,Data!AH723-4,"")</f>
        <v/>
      </c>
      <c r="BC723" s="2" t="str">
        <f>IF(Data!AI723&gt;0,Data!AI723-4,"")</f>
        <v/>
      </c>
      <c r="BD723" s="2" t="str">
        <f>IF(Data!AJ723&gt;0,Data!AJ723-4,"")</f>
        <v/>
      </c>
      <c r="BF723" s="7" t="str">
        <f t="shared" si="237"/>
        <v/>
      </c>
      <c r="BG723" s="7" t="str">
        <f t="shared" si="248"/>
        <v/>
      </c>
      <c r="BH723" s="4" t="str">
        <f t="shared" si="238"/>
        <v/>
      </c>
      <c r="BJ723" s="4" t="str">
        <f>IF(MAX(COUNTIF(Data!AC723:AJ723,1),COUNTIF(Data!AC723:AJ723,2),COUNTIF(Data!AC723:AJ723,3),COUNTIF(Data!AC723:AJ723,4),COUNTIF(Data!AC723:AJ723,5),COUNTIF(Data!AC723:AJ723,6),COUNTIF(Data!AC723:AJ723,7))&gt;0,MAX(COUNTIF(Data!AC723:AJ723,1),COUNTIF(Data!AC723:AJ723,2),COUNTIF(Data!AC723:AJ723,3),COUNTIF(Data!AC723:AJ723,4),COUNTIF(Data!AC723:AJ723,5),COUNTIF(Data!AC723:AJ723,6),COUNTIF(Data!AC723:AJ723,7)),"")</f>
        <v/>
      </c>
      <c r="BK723" s="4" t="str">
        <f>IF(COUNTIF(Data!AC723:AJ723,4)=8,"Remove","")</f>
        <v/>
      </c>
      <c r="BM723" s="2" t="str">
        <f>IF(Data!AL723&gt;0,Data!AL723-4,"")</f>
        <v/>
      </c>
      <c r="BN723" s="2" t="str">
        <f>IF(Data!AM723&gt;0,Data!AM723-4,"")</f>
        <v/>
      </c>
      <c r="BO723" s="2" t="str">
        <f>IF(Data!AN723&gt;0,Data!AN723-4,"")</f>
        <v/>
      </c>
      <c r="BP723" s="2" t="str">
        <f>IF(Data!AO723&gt;0,Data!AO723-4,"")</f>
        <v/>
      </c>
      <c r="BQ723" s="2" t="str">
        <f>IF(Data!AP723&gt;0,Data!AP723-4,"")</f>
        <v/>
      </c>
      <c r="BR723" s="2" t="str">
        <f>IF(Data!AQ723&gt;0,Data!AQ723-4,"")</f>
        <v/>
      </c>
      <c r="BS723" s="2" t="str">
        <f>IF(Data!AR723&gt;0,Data!AR723-4,"")</f>
        <v/>
      </c>
      <c r="BT723" s="2" t="str">
        <f>IF(Data!AS723&gt;0,Data!AS723-4,"")</f>
        <v/>
      </c>
      <c r="BV723" s="7" t="str">
        <f t="shared" si="239"/>
        <v/>
      </c>
      <c r="BW723" s="7" t="str">
        <f t="shared" si="249"/>
        <v/>
      </c>
      <c r="BX723" s="4" t="str">
        <f t="shared" si="240"/>
        <v/>
      </c>
      <c r="BZ723" s="4" t="str">
        <f>IF(MAX(COUNTIF(Data!AL723:AS723,1),COUNTIF(Data!AL723:AS723,2),COUNTIF(Data!AL723:AS723,3),COUNTIF(Data!AL723:AS723,4),COUNTIF(Data!AL723:AS723,5),COUNTIF(Data!AL723:AS723,6),COUNTIF(Data!AL723:AS723,7))&gt;0,MAX(COUNTIF(Data!AL723:AS723,1),COUNTIF(Data!AL723:AS723,2),COUNTIF(Data!AL723:AS723,3),COUNTIF(Data!AL723:AS723,4),COUNTIF(Data!AL723:AS723,5),COUNTIF(Data!AL723:AS723,6),COUNTIF(Data!AL723:AS723,7)),"")</f>
        <v/>
      </c>
      <c r="CA723" s="4" t="str">
        <f>IF(COUNTIF(Data!AL723:AS723,4)=8,"Remove","")</f>
        <v/>
      </c>
      <c r="CC723" s="2" t="str">
        <f>IF(Data!AU723&gt;0,Data!AU723-4,"")</f>
        <v/>
      </c>
      <c r="CD723" s="2" t="str">
        <f>IF(Data!AV723&gt;0,Data!AV723-4,"")</f>
        <v/>
      </c>
      <c r="CE723" s="2" t="str">
        <f>IF(Data!AW723&gt;0,Data!AW723-4,"")</f>
        <v/>
      </c>
      <c r="CF723" s="2" t="str">
        <f>IF(Data!AX723&gt;0,Data!AX723-4,"")</f>
        <v/>
      </c>
      <c r="CG723" s="2" t="str">
        <f>IF(Data!AY723&gt;0,Data!AY723-4,"")</f>
        <v/>
      </c>
      <c r="CH723" s="2" t="str">
        <f>IF(Data!AZ723&gt;0,Data!AZ723-4,"")</f>
        <v/>
      </c>
      <c r="CI723" s="2" t="str">
        <f>IF(Data!BA723&gt;0,Data!BA723-4,"")</f>
        <v/>
      </c>
      <c r="CJ723" s="2" t="str">
        <f>IF(Data!BB723&gt;0,Data!BB723-4,"")</f>
        <v/>
      </c>
      <c r="CL723" s="7" t="str">
        <f t="shared" si="241"/>
        <v/>
      </c>
      <c r="CM723" s="7" t="str">
        <f t="shared" si="250"/>
        <v/>
      </c>
      <c r="CN723" s="4" t="str">
        <f t="shared" si="242"/>
        <v/>
      </c>
      <c r="CP723" s="4" t="str">
        <f>IF(MAX(COUNTIF(Data!AU723:BB723,1),COUNTIF(Data!AU723:BB723,2),COUNTIF(Data!AU723:BB723,3),COUNTIF(Data!AU723:BB723,4),COUNTIF(Data!AU723:BB723,5),COUNTIF(Data!AU723:BB723,6),COUNTIF(Data!AU723:BB723,7))&gt;0,MAX(COUNTIF(Data!AU723:BB723,1),COUNTIF(Data!AU723:BB723,2),COUNTIF(Data!AU723:BB723,3),COUNTIF(Data!AU723:BB723,4),COUNTIF(Data!AU723:BB723,5),COUNTIF(Data!AU723:BB723,6),COUNTIF(Data!AU723:BB723,7)),"")</f>
        <v/>
      </c>
      <c r="CQ723" s="4" t="str">
        <f>IF(COUNTIF(Data!AU723:BB723,4)=8,"Remove","")</f>
        <v/>
      </c>
      <c r="CS723" s="2" t="str">
        <f>IF(Data!BD723&gt;0,Data!BD723-4,"")</f>
        <v/>
      </c>
      <c r="CT723" s="2" t="str">
        <f>IF(Data!BE723&gt;0,Data!BE723-4,"")</f>
        <v/>
      </c>
      <c r="CU723" s="2" t="str">
        <f>IF(Data!BF723&gt;0,Data!BF723-4,"")</f>
        <v/>
      </c>
      <c r="CV723" s="2" t="str">
        <f>IF(Data!BG723&gt;0,Data!BG723-4,"")</f>
        <v/>
      </c>
      <c r="CW723" s="2" t="str">
        <f>IF(Data!BH723&gt;0,Data!BH723-4,"")</f>
        <v/>
      </c>
      <c r="CX723" s="2" t="str">
        <f>IF(Data!BI723&gt;0,Data!BI723-4,"")</f>
        <v/>
      </c>
      <c r="CY723" s="2" t="str">
        <f>IF(Data!BJ723&gt;0,Data!BJ723-4,"")</f>
        <v/>
      </c>
      <c r="CZ723" s="2" t="str">
        <f>IF(Data!BK723&gt;0,Data!BK723-4,"")</f>
        <v/>
      </c>
      <c r="DB723" s="7" t="str">
        <f t="shared" si="243"/>
        <v/>
      </c>
      <c r="DC723" s="7" t="str">
        <f t="shared" si="251"/>
        <v/>
      </c>
      <c r="DD723" s="4" t="str">
        <f t="shared" si="244"/>
        <v/>
      </c>
      <c r="DF723" s="4" t="str">
        <f>IF(MAX(COUNTIF(Data!BD723:BK723,1),COUNTIF(Data!BD723:BK723,2),COUNTIF(Data!BD723:BK723,3),COUNTIF(Data!BD723:BK723,4),COUNTIF(Data!BD723:BK723,5),COUNTIF(Data!BD723:BK723,6),COUNTIF(Data!BD723:BK723,7))&gt;0,MAX(COUNTIF(Data!BD723:BK723,1),COUNTIF(Data!BD723:BK723,2),COUNTIF(Data!BD723:BK723,3),COUNTIF(Data!BD723:BK723,4),COUNTIF(Data!BD723:BK723,5),COUNTIF(Data!BD723:BK723,6),COUNTIF(Data!BD723:BK723,7)),"")</f>
        <v/>
      </c>
      <c r="DG723" s="4" t="str">
        <f>IF(COUNTIF(Data!BD723:BK723,4)=8,"Remove","")</f>
        <v/>
      </c>
    </row>
    <row r="724" spans="1:111" x14ac:dyDescent="0.25">
      <c r="A724" s="2" t="str">
        <f>IF(Data!B724&gt;0,Data!B724-4,"")</f>
        <v/>
      </c>
      <c r="B724" s="2" t="str">
        <f>IF(Data!C724&gt;0,Data!C724-4,"")</f>
        <v/>
      </c>
      <c r="C724" s="2" t="str">
        <f>IF(Data!D724&gt;0,Data!D724-4,"")</f>
        <v/>
      </c>
      <c r="D724" s="2" t="str">
        <f>IF(Data!E724&gt;0,Data!E724-4,"")</f>
        <v/>
      </c>
      <c r="E724" s="2" t="str">
        <f>IF(Data!F724&gt;0,Data!F724-4,"")</f>
        <v/>
      </c>
      <c r="F724" s="2" t="str">
        <f>IF(Data!G724&gt;0,Data!G724-4,"")</f>
        <v/>
      </c>
      <c r="G724" s="2" t="str">
        <f>IF(Data!H724&gt;0,Data!H724-4,"")</f>
        <v/>
      </c>
      <c r="H724" s="2" t="str">
        <f>IF(Data!I724&gt;0,Data!I724-4,"")</f>
        <v/>
      </c>
      <c r="J724" s="7" t="str">
        <f t="shared" si="231"/>
        <v/>
      </c>
      <c r="K724" s="7" t="str">
        <f t="shared" si="245"/>
        <v/>
      </c>
      <c r="L724" s="4" t="str">
        <f t="shared" si="232"/>
        <v/>
      </c>
      <c r="N724" s="4" t="str">
        <f>IF(MAX(COUNTIF(Data!B724:I724,1),COUNTIF(Data!B724:I724,2),COUNTIF(Data!B724:I724,3),COUNTIF(Data!B724:I724,4),COUNTIF(Data!B724:I724,5),COUNTIF(Data!B724:I724,6),COUNTIF(Data!B724:I724,7))&gt;0,MAX(COUNTIF(Data!B724:I724,1),COUNTIF(Data!B724:I724,2),COUNTIF(Data!B724:I724,3),COUNTIF(Data!B724:I724,4),COUNTIF(Data!B724:I724,5),COUNTIF(Data!B724:I724,6),COUNTIF(Data!B724:I724,7)),"")</f>
        <v/>
      </c>
      <c r="O724" s="4" t="str">
        <f>IF(COUNTIF(Data!B724:I724,4)=8,"Remove","")</f>
        <v/>
      </c>
      <c r="Q724" s="2" t="str">
        <f>IF(Data!K724&gt;0,Data!K724-4,"")</f>
        <v/>
      </c>
      <c r="R724" s="2" t="str">
        <f>IF(Data!L724&gt;0,Data!L724-4,"")</f>
        <v/>
      </c>
      <c r="S724" s="2" t="str">
        <f>IF(Data!M724&gt;0,Data!M724-4,"")</f>
        <v/>
      </c>
      <c r="T724" s="2" t="str">
        <f>IF(Data!N724&gt;0,Data!N724-4,"")</f>
        <v/>
      </c>
      <c r="U724" s="2" t="str">
        <f>IF(Data!O724&gt;0,Data!O724-4,"")</f>
        <v/>
      </c>
      <c r="V724" s="2" t="str">
        <f>IF(Data!P724&gt;0,Data!P724-4,"")</f>
        <v/>
      </c>
      <c r="W724" s="2" t="str">
        <f>IF(Data!Q724&gt;0,Data!Q724-4,"")</f>
        <v/>
      </c>
      <c r="X724" s="2" t="str">
        <f>IF(Data!R724&gt;0,Data!R724-4,"")</f>
        <v/>
      </c>
      <c r="Y724" s="59"/>
      <c r="Z724" s="7" t="str">
        <f t="shared" si="233"/>
        <v/>
      </c>
      <c r="AA724" s="7" t="str">
        <f t="shared" si="246"/>
        <v/>
      </c>
      <c r="AB724" s="4" t="str">
        <f t="shared" si="234"/>
        <v/>
      </c>
      <c r="AC724" s="59"/>
      <c r="AD724" s="4" t="str">
        <f>IF(MAX(COUNTIF(Data!K724:R724,1),COUNTIF(Data!K724:R724,2),COUNTIF(Data!K724:R724,3),COUNTIF(Data!K724:R724,4),COUNTIF(Data!K724:R724,5),COUNTIF(Data!K724:R724,6),COUNTIF(Data!K724:R724,7))&gt;0,MAX(COUNTIF(Data!K724:R724,1),COUNTIF(Data!K724:R724,2),COUNTIF(Data!K724:R724,3),COUNTIF(Data!K724:R724,4),COUNTIF(Data!K724:R724,5),COUNTIF(Data!K724:R724,6),COUNTIF(Data!K724:R724,7)),"")</f>
        <v/>
      </c>
      <c r="AE724" s="4" t="str">
        <f>IF(COUNTIF(Data!K724:R724,4)=8,"Remove","")</f>
        <v/>
      </c>
      <c r="AG724" s="2" t="str">
        <f>IF(Data!T724&gt;0,Data!T724-4,"")</f>
        <v/>
      </c>
      <c r="AH724" s="2" t="str">
        <f>IF(Data!U724&gt;0,Data!U724-4,"")</f>
        <v/>
      </c>
      <c r="AI724" s="2" t="str">
        <f>IF(Data!V724&gt;0,Data!V724-4,"")</f>
        <v/>
      </c>
      <c r="AJ724" s="2" t="str">
        <f>IF(Data!W724&gt;0,Data!W724-4,"")</f>
        <v/>
      </c>
      <c r="AK724" s="2" t="str">
        <f>IF(Data!X724&gt;0,Data!X724-4,"")</f>
        <v/>
      </c>
      <c r="AL724" s="2" t="str">
        <f>IF(Data!Y724&gt;0,Data!Y724-4,"")</f>
        <v/>
      </c>
      <c r="AM724" s="2" t="str">
        <f>IF(Data!Z724&gt;0,Data!Z724-4,"")</f>
        <v/>
      </c>
      <c r="AN724" s="2" t="str">
        <f>IF(Data!AA724&gt;0,Data!AA724-4,"")</f>
        <v/>
      </c>
      <c r="AP724" s="7" t="str">
        <f t="shared" si="235"/>
        <v/>
      </c>
      <c r="AQ724" s="7" t="str">
        <f t="shared" si="247"/>
        <v/>
      </c>
      <c r="AR724" s="4" t="str">
        <f t="shared" si="236"/>
        <v/>
      </c>
      <c r="AT724" s="4" t="str">
        <f>IF(MAX(COUNTIF(Data!T724:AA724,1),COUNTIF(Data!T724:AA724,2),COUNTIF(Data!T724:AA724,3),COUNTIF(Data!T724:AA724,4),COUNTIF(Data!T724:AA724,5),COUNTIF(Data!T724:AA724,6),COUNTIF(Data!T724:AA724,7))&gt;0,MAX(COUNTIF(Data!T724:AA724,1),COUNTIF(Data!T724:AA724,2),COUNTIF(Data!T724:AA724,3),COUNTIF(Data!T724:AA724,4),COUNTIF(Data!T724:AA724,5),COUNTIF(Data!T724:AA724,6),COUNTIF(Data!T724:AA724,7)),"")</f>
        <v/>
      </c>
      <c r="AU724" s="4" t="str">
        <f>IF(COUNTIF(Data!T724:AA724,4)=8,"Remove","")</f>
        <v/>
      </c>
      <c r="AW724" s="2" t="str">
        <f>IF(Data!AC724&gt;0,Data!AC724-4,"")</f>
        <v/>
      </c>
      <c r="AX724" s="2" t="str">
        <f>IF(Data!AD724&gt;0,Data!AD724-4,"")</f>
        <v/>
      </c>
      <c r="AY724" s="2" t="str">
        <f>IF(Data!AE724&gt;0,Data!AE724-4,"")</f>
        <v/>
      </c>
      <c r="AZ724" s="2" t="str">
        <f>IF(Data!AF724&gt;0,Data!AF724-4,"")</f>
        <v/>
      </c>
      <c r="BA724" s="2" t="str">
        <f>IF(Data!AG724&gt;0,Data!AG724-4,"")</f>
        <v/>
      </c>
      <c r="BB724" s="2" t="str">
        <f>IF(Data!AH724&gt;0,Data!AH724-4,"")</f>
        <v/>
      </c>
      <c r="BC724" s="2" t="str">
        <f>IF(Data!AI724&gt;0,Data!AI724-4,"")</f>
        <v/>
      </c>
      <c r="BD724" s="2" t="str">
        <f>IF(Data!AJ724&gt;0,Data!AJ724-4,"")</f>
        <v/>
      </c>
      <c r="BF724" s="7" t="str">
        <f t="shared" si="237"/>
        <v/>
      </c>
      <c r="BG724" s="7" t="str">
        <f t="shared" si="248"/>
        <v/>
      </c>
      <c r="BH724" s="4" t="str">
        <f t="shared" si="238"/>
        <v/>
      </c>
      <c r="BJ724" s="4" t="str">
        <f>IF(MAX(COUNTIF(Data!AC724:AJ724,1),COUNTIF(Data!AC724:AJ724,2),COUNTIF(Data!AC724:AJ724,3),COUNTIF(Data!AC724:AJ724,4),COUNTIF(Data!AC724:AJ724,5),COUNTIF(Data!AC724:AJ724,6),COUNTIF(Data!AC724:AJ724,7))&gt;0,MAX(COUNTIF(Data!AC724:AJ724,1),COUNTIF(Data!AC724:AJ724,2),COUNTIF(Data!AC724:AJ724,3),COUNTIF(Data!AC724:AJ724,4),COUNTIF(Data!AC724:AJ724,5),COUNTIF(Data!AC724:AJ724,6),COUNTIF(Data!AC724:AJ724,7)),"")</f>
        <v/>
      </c>
      <c r="BK724" s="4" t="str">
        <f>IF(COUNTIF(Data!AC724:AJ724,4)=8,"Remove","")</f>
        <v/>
      </c>
      <c r="BM724" s="2" t="str">
        <f>IF(Data!AL724&gt;0,Data!AL724-4,"")</f>
        <v/>
      </c>
      <c r="BN724" s="2" t="str">
        <f>IF(Data!AM724&gt;0,Data!AM724-4,"")</f>
        <v/>
      </c>
      <c r="BO724" s="2" t="str">
        <f>IF(Data!AN724&gt;0,Data!AN724-4,"")</f>
        <v/>
      </c>
      <c r="BP724" s="2" t="str">
        <f>IF(Data!AO724&gt;0,Data!AO724-4,"")</f>
        <v/>
      </c>
      <c r="BQ724" s="2" t="str">
        <f>IF(Data!AP724&gt;0,Data!AP724-4,"")</f>
        <v/>
      </c>
      <c r="BR724" s="2" t="str">
        <f>IF(Data!AQ724&gt;0,Data!AQ724-4,"")</f>
        <v/>
      </c>
      <c r="BS724" s="2" t="str">
        <f>IF(Data!AR724&gt;0,Data!AR724-4,"")</f>
        <v/>
      </c>
      <c r="BT724" s="2" t="str">
        <f>IF(Data!AS724&gt;0,Data!AS724-4,"")</f>
        <v/>
      </c>
      <c r="BV724" s="7" t="str">
        <f t="shared" si="239"/>
        <v/>
      </c>
      <c r="BW724" s="7" t="str">
        <f t="shared" si="249"/>
        <v/>
      </c>
      <c r="BX724" s="4" t="str">
        <f t="shared" si="240"/>
        <v/>
      </c>
      <c r="BZ724" s="4" t="str">
        <f>IF(MAX(COUNTIF(Data!AL724:AS724,1),COUNTIF(Data!AL724:AS724,2),COUNTIF(Data!AL724:AS724,3),COUNTIF(Data!AL724:AS724,4),COUNTIF(Data!AL724:AS724,5),COUNTIF(Data!AL724:AS724,6),COUNTIF(Data!AL724:AS724,7))&gt;0,MAX(COUNTIF(Data!AL724:AS724,1),COUNTIF(Data!AL724:AS724,2),COUNTIF(Data!AL724:AS724,3),COUNTIF(Data!AL724:AS724,4),COUNTIF(Data!AL724:AS724,5),COUNTIF(Data!AL724:AS724,6),COUNTIF(Data!AL724:AS724,7)),"")</f>
        <v/>
      </c>
      <c r="CA724" s="4" t="str">
        <f>IF(COUNTIF(Data!AL724:AS724,4)=8,"Remove","")</f>
        <v/>
      </c>
      <c r="CC724" s="2" t="str">
        <f>IF(Data!AU724&gt;0,Data!AU724-4,"")</f>
        <v/>
      </c>
      <c r="CD724" s="2" t="str">
        <f>IF(Data!AV724&gt;0,Data!AV724-4,"")</f>
        <v/>
      </c>
      <c r="CE724" s="2" t="str">
        <f>IF(Data!AW724&gt;0,Data!AW724-4,"")</f>
        <v/>
      </c>
      <c r="CF724" s="2" t="str">
        <f>IF(Data!AX724&gt;0,Data!AX724-4,"")</f>
        <v/>
      </c>
      <c r="CG724" s="2" t="str">
        <f>IF(Data!AY724&gt;0,Data!AY724-4,"")</f>
        <v/>
      </c>
      <c r="CH724" s="2" t="str">
        <f>IF(Data!AZ724&gt;0,Data!AZ724-4,"")</f>
        <v/>
      </c>
      <c r="CI724" s="2" t="str">
        <f>IF(Data!BA724&gt;0,Data!BA724-4,"")</f>
        <v/>
      </c>
      <c r="CJ724" s="2" t="str">
        <f>IF(Data!BB724&gt;0,Data!BB724-4,"")</f>
        <v/>
      </c>
      <c r="CL724" s="7" t="str">
        <f t="shared" si="241"/>
        <v/>
      </c>
      <c r="CM724" s="7" t="str">
        <f t="shared" si="250"/>
        <v/>
      </c>
      <c r="CN724" s="4" t="str">
        <f t="shared" si="242"/>
        <v/>
      </c>
      <c r="CP724" s="4" t="str">
        <f>IF(MAX(COUNTIF(Data!AU724:BB724,1),COUNTIF(Data!AU724:BB724,2),COUNTIF(Data!AU724:BB724,3),COUNTIF(Data!AU724:BB724,4),COUNTIF(Data!AU724:BB724,5),COUNTIF(Data!AU724:BB724,6),COUNTIF(Data!AU724:BB724,7))&gt;0,MAX(COUNTIF(Data!AU724:BB724,1),COUNTIF(Data!AU724:BB724,2),COUNTIF(Data!AU724:BB724,3),COUNTIF(Data!AU724:BB724,4),COUNTIF(Data!AU724:BB724,5),COUNTIF(Data!AU724:BB724,6),COUNTIF(Data!AU724:BB724,7)),"")</f>
        <v/>
      </c>
      <c r="CQ724" s="4" t="str">
        <f>IF(COUNTIF(Data!AU724:BB724,4)=8,"Remove","")</f>
        <v/>
      </c>
      <c r="CS724" s="2" t="str">
        <f>IF(Data!BD724&gt;0,Data!BD724-4,"")</f>
        <v/>
      </c>
      <c r="CT724" s="2" t="str">
        <f>IF(Data!BE724&gt;0,Data!BE724-4,"")</f>
        <v/>
      </c>
      <c r="CU724" s="2" t="str">
        <f>IF(Data!BF724&gt;0,Data!BF724-4,"")</f>
        <v/>
      </c>
      <c r="CV724" s="2" t="str">
        <f>IF(Data!BG724&gt;0,Data!BG724-4,"")</f>
        <v/>
      </c>
      <c r="CW724" s="2" t="str">
        <f>IF(Data!BH724&gt;0,Data!BH724-4,"")</f>
        <v/>
      </c>
      <c r="CX724" s="2" t="str">
        <f>IF(Data!BI724&gt;0,Data!BI724-4,"")</f>
        <v/>
      </c>
      <c r="CY724" s="2" t="str">
        <f>IF(Data!BJ724&gt;0,Data!BJ724-4,"")</f>
        <v/>
      </c>
      <c r="CZ724" s="2" t="str">
        <f>IF(Data!BK724&gt;0,Data!BK724-4,"")</f>
        <v/>
      </c>
      <c r="DB724" s="7" t="str">
        <f t="shared" si="243"/>
        <v/>
      </c>
      <c r="DC724" s="7" t="str">
        <f t="shared" si="251"/>
        <v/>
      </c>
      <c r="DD724" s="4" t="str">
        <f t="shared" si="244"/>
        <v/>
      </c>
      <c r="DF724" s="4" t="str">
        <f>IF(MAX(COUNTIF(Data!BD724:BK724,1),COUNTIF(Data!BD724:BK724,2),COUNTIF(Data!BD724:BK724,3),COUNTIF(Data!BD724:BK724,4),COUNTIF(Data!BD724:BK724,5),COUNTIF(Data!BD724:BK724,6),COUNTIF(Data!BD724:BK724,7))&gt;0,MAX(COUNTIF(Data!BD724:BK724,1),COUNTIF(Data!BD724:BK724,2),COUNTIF(Data!BD724:BK724,3),COUNTIF(Data!BD724:BK724,4),COUNTIF(Data!BD724:BK724,5),COUNTIF(Data!BD724:BK724,6),COUNTIF(Data!BD724:BK724,7)),"")</f>
        <v/>
      </c>
      <c r="DG724" s="4" t="str">
        <f>IF(COUNTIF(Data!BD724:BK724,4)=8,"Remove","")</f>
        <v/>
      </c>
    </row>
    <row r="725" spans="1:111" x14ac:dyDescent="0.25">
      <c r="A725" s="2" t="str">
        <f>IF(Data!B725&gt;0,Data!B725-4,"")</f>
        <v/>
      </c>
      <c r="B725" s="2" t="str">
        <f>IF(Data!C725&gt;0,Data!C725-4,"")</f>
        <v/>
      </c>
      <c r="C725" s="2" t="str">
        <f>IF(Data!D725&gt;0,Data!D725-4,"")</f>
        <v/>
      </c>
      <c r="D725" s="2" t="str">
        <f>IF(Data!E725&gt;0,Data!E725-4,"")</f>
        <v/>
      </c>
      <c r="E725" s="2" t="str">
        <f>IF(Data!F725&gt;0,Data!F725-4,"")</f>
        <v/>
      </c>
      <c r="F725" s="2" t="str">
        <f>IF(Data!G725&gt;0,Data!G725-4,"")</f>
        <v/>
      </c>
      <c r="G725" s="2" t="str">
        <f>IF(Data!H725&gt;0,Data!H725-4,"")</f>
        <v/>
      </c>
      <c r="H725" s="2" t="str">
        <f>IF(Data!I725&gt;0,Data!I725-4,"")</f>
        <v/>
      </c>
      <c r="J725" s="7" t="str">
        <f t="shared" si="231"/>
        <v/>
      </c>
      <c r="K725" s="7" t="str">
        <f t="shared" si="245"/>
        <v/>
      </c>
      <c r="L725" s="4" t="str">
        <f t="shared" si="232"/>
        <v/>
      </c>
      <c r="N725" s="4" t="str">
        <f>IF(MAX(COUNTIF(Data!B725:I725,1),COUNTIF(Data!B725:I725,2),COUNTIF(Data!B725:I725,3),COUNTIF(Data!B725:I725,4),COUNTIF(Data!B725:I725,5),COUNTIF(Data!B725:I725,6),COUNTIF(Data!B725:I725,7))&gt;0,MAX(COUNTIF(Data!B725:I725,1),COUNTIF(Data!B725:I725,2),COUNTIF(Data!B725:I725,3),COUNTIF(Data!B725:I725,4),COUNTIF(Data!B725:I725,5),COUNTIF(Data!B725:I725,6),COUNTIF(Data!B725:I725,7)),"")</f>
        <v/>
      </c>
      <c r="O725" s="4" t="str">
        <f>IF(COUNTIF(Data!B725:I725,4)=8,"Remove","")</f>
        <v/>
      </c>
      <c r="Q725" s="2" t="str">
        <f>IF(Data!K725&gt;0,Data!K725-4,"")</f>
        <v/>
      </c>
      <c r="R725" s="2" t="str">
        <f>IF(Data!L725&gt;0,Data!L725-4,"")</f>
        <v/>
      </c>
      <c r="S725" s="2" t="str">
        <f>IF(Data!M725&gt;0,Data!M725-4,"")</f>
        <v/>
      </c>
      <c r="T725" s="2" t="str">
        <f>IF(Data!N725&gt;0,Data!N725-4,"")</f>
        <v/>
      </c>
      <c r="U725" s="2" t="str">
        <f>IF(Data!O725&gt;0,Data!O725-4,"")</f>
        <v/>
      </c>
      <c r="V725" s="2" t="str">
        <f>IF(Data!P725&gt;0,Data!P725-4,"")</f>
        <v/>
      </c>
      <c r="W725" s="2" t="str">
        <f>IF(Data!Q725&gt;0,Data!Q725-4,"")</f>
        <v/>
      </c>
      <c r="X725" s="2" t="str">
        <f>IF(Data!R725&gt;0,Data!R725-4,"")</f>
        <v/>
      </c>
      <c r="Y725" s="59"/>
      <c r="Z725" s="7" t="str">
        <f t="shared" si="233"/>
        <v/>
      </c>
      <c r="AA725" s="7" t="str">
        <f t="shared" si="246"/>
        <v/>
      </c>
      <c r="AB725" s="4" t="str">
        <f t="shared" si="234"/>
        <v/>
      </c>
      <c r="AC725" s="59"/>
      <c r="AD725" s="4" t="str">
        <f>IF(MAX(COUNTIF(Data!K725:R725,1),COUNTIF(Data!K725:R725,2),COUNTIF(Data!K725:R725,3),COUNTIF(Data!K725:R725,4),COUNTIF(Data!K725:R725,5),COUNTIF(Data!K725:R725,6),COUNTIF(Data!K725:R725,7))&gt;0,MAX(COUNTIF(Data!K725:R725,1),COUNTIF(Data!K725:R725,2),COUNTIF(Data!K725:R725,3),COUNTIF(Data!K725:R725,4),COUNTIF(Data!K725:R725,5),COUNTIF(Data!K725:R725,6),COUNTIF(Data!K725:R725,7)),"")</f>
        <v/>
      </c>
      <c r="AE725" s="4" t="str">
        <f>IF(COUNTIF(Data!K725:R725,4)=8,"Remove","")</f>
        <v/>
      </c>
      <c r="AG725" s="2" t="str">
        <f>IF(Data!T725&gt;0,Data!T725-4,"")</f>
        <v/>
      </c>
      <c r="AH725" s="2" t="str">
        <f>IF(Data!U725&gt;0,Data!U725-4,"")</f>
        <v/>
      </c>
      <c r="AI725" s="2" t="str">
        <f>IF(Data!V725&gt;0,Data!V725-4,"")</f>
        <v/>
      </c>
      <c r="AJ725" s="2" t="str">
        <f>IF(Data!W725&gt;0,Data!W725-4,"")</f>
        <v/>
      </c>
      <c r="AK725" s="2" t="str">
        <f>IF(Data!X725&gt;0,Data!X725-4,"")</f>
        <v/>
      </c>
      <c r="AL725" s="2" t="str">
        <f>IF(Data!Y725&gt;0,Data!Y725-4,"")</f>
        <v/>
      </c>
      <c r="AM725" s="2" t="str">
        <f>IF(Data!Z725&gt;0,Data!Z725-4,"")</f>
        <v/>
      </c>
      <c r="AN725" s="2" t="str">
        <f>IF(Data!AA725&gt;0,Data!AA725-4,"")</f>
        <v/>
      </c>
      <c r="AP725" s="7" t="str">
        <f t="shared" si="235"/>
        <v/>
      </c>
      <c r="AQ725" s="7" t="str">
        <f t="shared" si="247"/>
        <v/>
      </c>
      <c r="AR725" s="4" t="str">
        <f t="shared" si="236"/>
        <v/>
      </c>
      <c r="AT725" s="4" t="str">
        <f>IF(MAX(COUNTIF(Data!T725:AA725,1),COUNTIF(Data!T725:AA725,2),COUNTIF(Data!T725:AA725,3),COUNTIF(Data!T725:AA725,4),COUNTIF(Data!T725:AA725,5),COUNTIF(Data!T725:AA725,6),COUNTIF(Data!T725:AA725,7))&gt;0,MAX(COUNTIF(Data!T725:AA725,1),COUNTIF(Data!T725:AA725,2),COUNTIF(Data!T725:AA725,3),COUNTIF(Data!T725:AA725,4),COUNTIF(Data!T725:AA725,5),COUNTIF(Data!T725:AA725,6),COUNTIF(Data!T725:AA725,7)),"")</f>
        <v/>
      </c>
      <c r="AU725" s="4" t="str">
        <f>IF(COUNTIF(Data!T725:AA725,4)=8,"Remove","")</f>
        <v/>
      </c>
      <c r="AW725" s="2" t="str">
        <f>IF(Data!AC725&gt;0,Data!AC725-4,"")</f>
        <v/>
      </c>
      <c r="AX725" s="2" t="str">
        <f>IF(Data!AD725&gt;0,Data!AD725-4,"")</f>
        <v/>
      </c>
      <c r="AY725" s="2" t="str">
        <f>IF(Data!AE725&gt;0,Data!AE725-4,"")</f>
        <v/>
      </c>
      <c r="AZ725" s="2" t="str">
        <f>IF(Data!AF725&gt;0,Data!AF725-4,"")</f>
        <v/>
      </c>
      <c r="BA725" s="2" t="str">
        <f>IF(Data!AG725&gt;0,Data!AG725-4,"")</f>
        <v/>
      </c>
      <c r="BB725" s="2" t="str">
        <f>IF(Data!AH725&gt;0,Data!AH725-4,"")</f>
        <v/>
      </c>
      <c r="BC725" s="2" t="str">
        <f>IF(Data!AI725&gt;0,Data!AI725-4,"")</f>
        <v/>
      </c>
      <c r="BD725" s="2" t="str">
        <f>IF(Data!AJ725&gt;0,Data!AJ725-4,"")</f>
        <v/>
      </c>
      <c r="BF725" s="7" t="str">
        <f t="shared" si="237"/>
        <v/>
      </c>
      <c r="BG725" s="7" t="str">
        <f t="shared" si="248"/>
        <v/>
      </c>
      <c r="BH725" s="4" t="str">
        <f t="shared" si="238"/>
        <v/>
      </c>
      <c r="BJ725" s="4" t="str">
        <f>IF(MAX(COUNTIF(Data!AC725:AJ725,1),COUNTIF(Data!AC725:AJ725,2),COUNTIF(Data!AC725:AJ725,3),COUNTIF(Data!AC725:AJ725,4),COUNTIF(Data!AC725:AJ725,5),COUNTIF(Data!AC725:AJ725,6),COUNTIF(Data!AC725:AJ725,7))&gt;0,MAX(COUNTIF(Data!AC725:AJ725,1),COUNTIF(Data!AC725:AJ725,2),COUNTIF(Data!AC725:AJ725,3),COUNTIF(Data!AC725:AJ725,4),COUNTIF(Data!AC725:AJ725,5),COUNTIF(Data!AC725:AJ725,6),COUNTIF(Data!AC725:AJ725,7)),"")</f>
        <v/>
      </c>
      <c r="BK725" s="4" t="str">
        <f>IF(COUNTIF(Data!AC725:AJ725,4)=8,"Remove","")</f>
        <v/>
      </c>
      <c r="BM725" s="2" t="str">
        <f>IF(Data!AL725&gt;0,Data!AL725-4,"")</f>
        <v/>
      </c>
      <c r="BN725" s="2" t="str">
        <f>IF(Data!AM725&gt;0,Data!AM725-4,"")</f>
        <v/>
      </c>
      <c r="BO725" s="2" t="str">
        <f>IF(Data!AN725&gt;0,Data!AN725-4,"")</f>
        <v/>
      </c>
      <c r="BP725" s="2" t="str">
        <f>IF(Data!AO725&gt;0,Data!AO725-4,"")</f>
        <v/>
      </c>
      <c r="BQ725" s="2" t="str">
        <f>IF(Data!AP725&gt;0,Data!AP725-4,"")</f>
        <v/>
      </c>
      <c r="BR725" s="2" t="str">
        <f>IF(Data!AQ725&gt;0,Data!AQ725-4,"")</f>
        <v/>
      </c>
      <c r="BS725" s="2" t="str">
        <f>IF(Data!AR725&gt;0,Data!AR725-4,"")</f>
        <v/>
      </c>
      <c r="BT725" s="2" t="str">
        <f>IF(Data!AS725&gt;0,Data!AS725-4,"")</f>
        <v/>
      </c>
      <c r="BV725" s="7" t="str">
        <f t="shared" si="239"/>
        <v/>
      </c>
      <c r="BW725" s="7" t="str">
        <f t="shared" si="249"/>
        <v/>
      </c>
      <c r="BX725" s="4" t="str">
        <f t="shared" si="240"/>
        <v/>
      </c>
      <c r="BZ725" s="4" t="str">
        <f>IF(MAX(COUNTIF(Data!AL725:AS725,1),COUNTIF(Data!AL725:AS725,2),COUNTIF(Data!AL725:AS725,3),COUNTIF(Data!AL725:AS725,4),COUNTIF(Data!AL725:AS725,5),COUNTIF(Data!AL725:AS725,6),COUNTIF(Data!AL725:AS725,7))&gt;0,MAX(COUNTIF(Data!AL725:AS725,1),COUNTIF(Data!AL725:AS725,2),COUNTIF(Data!AL725:AS725,3),COUNTIF(Data!AL725:AS725,4),COUNTIF(Data!AL725:AS725,5),COUNTIF(Data!AL725:AS725,6),COUNTIF(Data!AL725:AS725,7)),"")</f>
        <v/>
      </c>
      <c r="CA725" s="4" t="str">
        <f>IF(COUNTIF(Data!AL725:AS725,4)=8,"Remove","")</f>
        <v/>
      </c>
      <c r="CC725" s="2" t="str">
        <f>IF(Data!AU725&gt;0,Data!AU725-4,"")</f>
        <v/>
      </c>
      <c r="CD725" s="2" t="str">
        <f>IF(Data!AV725&gt;0,Data!AV725-4,"")</f>
        <v/>
      </c>
      <c r="CE725" s="2" t="str">
        <f>IF(Data!AW725&gt;0,Data!AW725-4,"")</f>
        <v/>
      </c>
      <c r="CF725" s="2" t="str">
        <f>IF(Data!AX725&gt;0,Data!AX725-4,"")</f>
        <v/>
      </c>
      <c r="CG725" s="2" t="str">
        <f>IF(Data!AY725&gt;0,Data!AY725-4,"")</f>
        <v/>
      </c>
      <c r="CH725" s="2" t="str">
        <f>IF(Data!AZ725&gt;0,Data!AZ725-4,"")</f>
        <v/>
      </c>
      <c r="CI725" s="2" t="str">
        <f>IF(Data!BA725&gt;0,Data!BA725-4,"")</f>
        <v/>
      </c>
      <c r="CJ725" s="2" t="str">
        <f>IF(Data!BB725&gt;0,Data!BB725-4,"")</f>
        <v/>
      </c>
      <c r="CL725" s="7" t="str">
        <f t="shared" si="241"/>
        <v/>
      </c>
      <c r="CM725" s="7" t="str">
        <f t="shared" si="250"/>
        <v/>
      </c>
      <c r="CN725" s="4" t="str">
        <f t="shared" si="242"/>
        <v/>
      </c>
      <c r="CP725" s="4" t="str">
        <f>IF(MAX(COUNTIF(Data!AU725:BB725,1),COUNTIF(Data!AU725:BB725,2),COUNTIF(Data!AU725:BB725,3),COUNTIF(Data!AU725:BB725,4),COUNTIF(Data!AU725:BB725,5),COUNTIF(Data!AU725:BB725,6),COUNTIF(Data!AU725:BB725,7))&gt;0,MAX(COUNTIF(Data!AU725:BB725,1),COUNTIF(Data!AU725:BB725,2),COUNTIF(Data!AU725:BB725,3),COUNTIF(Data!AU725:BB725,4),COUNTIF(Data!AU725:BB725,5),COUNTIF(Data!AU725:BB725,6),COUNTIF(Data!AU725:BB725,7)),"")</f>
        <v/>
      </c>
      <c r="CQ725" s="4" t="str">
        <f>IF(COUNTIF(Data!AU725:BB725,4)=8,"Remove","")</f>
        <v/>
      </c>
      <c r="CS725" s="2" t="str">
        <f>IF(Data!BD725&gt;0,Data!BD725-4,"")</f>
        <v/>
      </c>
      <c r="CT725" s="2" t="str">
        <f>IF(Data!BE725&gt;0,Data!BE725-4,"")</f>
        <v/>
      </c>
      <c r="CU725" s="2" t="str">
        <f>IF(Data!BF725&gt;0,Data!BF725-4,"")</f>
        <v/>
      </c>
      <c r="CV725" s="2" t="str">
        <f>IF(Data!BG725&gt;0,Data!BG725-4,"")</f>
        <v/>
      </c>
      <c r="CW725" s="2" t="str">
        <f>IF(Data!BH725&gt;0,Data!BH725-4,"")</f>
        <v/>
      </c>
      <c r="CX725" s="2" t="str">
        <f>IF(Data!BI725&gt;0,Data!BI725-4,"")</f>
        <v/>
      </c>
      <c r="CY725" s="2" t="str">
        <f>IF(Data!BJ725&gt;0,Data!BJ725-4,"")</f>
        <v/>
      </c>
      <c r="CZ725" s="2" t="str">
        <f>IF(Data!BK725&gt;0,Data!BK725-4,"")</f>
        <v/>
      </c>
      <c r="DB725" s="7" t="str">
        <f t="shared" si="243"/>
        <v/>
      </c>
      <c r="DC725" s="7" t="str">
        <f t="shared" si="251"/>
        <v/>
      </c>
      <c r="DD725" s="4" t="str">
        <f t="shared" si="244"/>
        <v/>
      </c>
      <c r="DF725" s="4" t="str">
        <f>IF(MAX(COUNTIF(Data!BD725:BK725,1),COUNTIF(Data!BD725:BK725,2),COUNTIF(Data!BD725:BK725,3),COUNTIF(Data!BD725:BK725,4),COUNTIF(Data!BD725:BK725,5),COUNTIF(Data!BD725:BK725,6),COUNTIF(Data!BD725:BK725,7))&gt;0,MAX(COUNTIF(Data!BD725:BK725,1),COUNTIF(Data!BD725:BK725,2),COUNTIF(Data!BD725:BK725,3),COUNTIF(Data!BD725:BK725,4),COUNTIF(Data!BD725:BK725,5),COUNTIF(Data!BD725:BK725,6),COUNTIF(Data!BD725:BK725,7)),"")</f>
        <v/>
      </c>
      <c r="DG725" s="4" t="str">
        <f>IF(COUNTIF(Data!BD725:BK725,4)=8,"Remove","")</f>
        <v/>
      </c>
    </row>
    <row r="726" spans="1:111" x14ac:dyDescent="0.25">
      <c r="A726" s="2" t="str">
        <f>IF(Data!B726&gt;0,Data!B726-4,"")</f>
        <v/>
      </c>
      <c r="B726" s="2" t="str">
        <f>IF(Data!C726&gt;0,Data!C726-4,"")</f>
        <v/>
      </c>
      <c r="C726" s="2" t="str">
        <f>IF(Data!D726&gt;0,Data!D726-4,"")</f>
        <v/>
      </c>
      <c r="D726" s="2" t="str">
        <f>IF(Data!E726&gt;0,Data!E726-4,"")</f>
        <v/>
      </c>
      <c r="E726" s="2" t="str">
        <f>IF(Data!F726&gt;0,Data!F726-4,"")</f>
        <v/>
      </c>
      <c r="F726" s="2" t="str">
        <f>IF(Data!G726&gt;0,Data!G726-4,"")</f>
        <v/>
      </c>
      <c r="G726" s="2" t="str">
        <f>IF(Data!H726&gt;0,Data!H726-4,"")</f>
        <v/>
      </c>
      <c r="H726" s="2" t="str">
        <f>IF(Data!I726&gt;0,Data!I726-4,"")</f>
        <v/>
      </c>
      <c r="J726" s="7" t="str">
        <f t="shared" si="231"/>
        <v/>
      </c>
      <c r="K726" s="7" t="str">
        <f t="shared" si="245"/>
        <v/>
      </c>
      <c r="L726" s="4" t="str">
        <f t="shared" si="232"/>
        <v/>
      </c>
      <c r="N726" s="4" t="str">
        <f>IF(MAX(COUNTIF(Data!B726:I726,1),COUNTIF(Data!B726:I726,2),COUNTIF(Data!B726:I726,3),COUNTIF(Data!B726:I726,4),COUNTIF(Data!B726:I726,5),COUNTIF(Data!B726:I726,6),COUNTIF(Data!B726:I726,7))&gt;0,MAX(COUNTIF(Data!B726:I726,1),COUNTIF(Data!B726:I726,2),COUNTIF(Data!B726:I726,3),COUNTIF(Data!B726:I726,4),COUNTIF(Data!B726:I726,5),COUNTIF(Data!B726:I726,6),COUNTIF(Data!B726:I726,7)),"")</f>
        <v/>
      </c>
      <c r="O726" s="4" t="str">
        <f>IF(COUNTIF(Data!B726:I726,4)=8,"Remove","")</f>
        <v/>
      </c>
      <c r="Q726" s="2" t="str">
        <f>IF(Data!K726&gt;0,Data!K726-4,"")</f>
        <v/>
      </c>
      <c r="R726" s="2" t="str">
        <f>IF(Data!L726&gt;0,Data!L726-4,"")</f>
        <v/>
      </c>
      <c r="S726" s="2" t="str">
        <f>IF(Data!M726&gt;0,Data!M726-4,"")</f>
        <v/>
      </c>
      <c r="T726" s="2" t="str">
        <f>IF(Data!N726&gt;0,Data!N726-4,"")</f>
        <v/>
      </c>
      <c r="U726" s="2" t="str">
        <f>IF(Data!O726&gt;0,Data!O726-4,"")</f>
        <v/>
      </c>
      <c r="V726" s="2" t="str">
        <f>IF(Data!P726&gt;0,Data!P726-4,"")</f>
        <v/>
      </c>
      <c r="W726" s="2" t="str">
        <f>IF(Data!Q726&gt;0,Data!Q726-4,"")</f>
        <v/>
      </c>
      <c r="X726" s="2" t="str">
        <f>IF(Data!R726&gt;0,Data!R726-4,"")</f>
        <v/>
      </c>
      <c r="Y726" s="59"/>
      <c r="Z726" s="7" t="str">
        <f t="shared" si="233"/>
        <v/>
      </c>
      <c r="AA726" s="7" t="str">
        <f t="shared" si="246"/>
        <v/>
      </c>
      <c r="AB726" s="4" t="str">
        <f t="shared" si="234"/>
        <v/>
      </c>
      <c r="AC726" s="59"/>
      <c r="AD726" s="4" t="str">
        <f>IF(MAX(COUNTIF(Data!K726:R726,1),COUNTIF(Data!K726:R726,2),COUNTIF(Data!K726:R726,3),COUNTIF(Data!K726:R726,4),COUNTIF(Data!K726:R726,5),COUNTIF(Data!K726:R726,6),COUNTIF(Data!K726:R726,7))&gt;0,MAX(COUNTIF(Data!K726:R726,1),COUNTIF(Data!K726:R726,2),COUNTIF(Data!K726:R726,3),COUNTIF(Data!K726:R726,4),COUNTIF(Data!K726:R726,5),COUNTIF(Data!K726:R726,6),COUNTIF(Data!K726:R726,7)),"")</f>
        <v/>
      </c>
      <c r="AE726" s="4" t="str">
        <f>IF(COUNTIF(Data!K726:R726,4)=8,"Remove","")</f>
        <v/>
      </c>
      <c r="AG726" s="2" t="str">
        <f>IF(Data!T726&gt;0,Data!T726-4,"")</f>
        <v/>
      </c>
      <c r="AH726" s="2" t="str">
        <f>IF(Data!U726&gt;0,Data!U726-4,"")</f>
        <v/>
      </c>
      <c r="AI726" s="2" t="str">
        <f>IF(Data!V726&gt;0,Data!V726-4,"")</f>
        <v/>
      </c>
      <c r="AJ726" s="2" t="str">
        <f>IF(Data!W726&gt;0,Data!W726-4,"")</f>
        <v/>
      </c>
      <c r="AK726" s="2" t="str">
        <f>IF(Data!X726&gt;0,Data!X726-4,"")</f>
        <v/>
      </c>
      <c r="AL726" s="2" t="str">
        <f>IF(Data!Y726&gt;0,Data!Y726-4,"")</f>
        <v/>
      </c>
      <c r="AM726" s="2" t="str">
        <f>IF(Data!Z726&gt;0,Data!Z726-4,"")</f>
        <v/>
      </c>
      <c r="AN726" s="2" t="str">
        <f>IF(Data!AA726&gt;0,Data!AA726-4,"")</f>
        <v/>
      </c>
      <c r="AP726" s="7" t="str">
        <f t="shared" si="235"/>
        <v/>
      </c>
      <c r="AQ726" s="7" t="str">
        <f t="shared" si="247"/>
        <v/>
      </c>
      <c r="AR726" s="4" t="str">
        <f t="shared" si="236"/>
        <v/>
      </c>
      <c r="AT726" s="4" t="str">
        <f>IF(MAX(COUNTIF(Data!T726:AA726,1),COUNTIF(Data!T726:AA726,2),COUNTIF(Data!T726:AA726,3),COUNTIF(Data!T726:AA726,4),COUNTIF(Data!T726:AA726,5),COUNTIF(Data!T726:AA726,6),COUNTIF(Data!T726:AA726,7))&gt;0,MAX(COUNTIF(Data!T726:AA726,1),COUNTIF(Data!T726:AA726,2),COUNTIF(Data!T726:AA726,3),COUNTIF(Data!T726:AA726,4),COUNTIF(Data!T726:AA726,5),COUNTIF(Data!T726:AA726,6),COUNTIF(Data!T726:AA726,7)),"")</f>
        <v/>
      </c>
      <c r="AU726" s="4" t="str">
        <f>IF(COUNTIF(Data!T726:AA726,4)=8,"Remove","")</f>
        <v/>
      </c>
      <c r="AW726" s="2" t="str">
        <f>IF(Data!AC726&gt;0,Data!AC726-4,"")</f>
        <v/>
      </c>
      <c r="AX726" s="2" t="str">
        <f>IF(Data!AD726&gt;0,Data!AD726-4,"")</f>
        <v/>
      </c>
      <c r="AY726" s="2" t="str">
        <f>IF(Data!AE726&gt;0,Data!AE726-4,"")</f>
        <v/>
      </c>
      <c r="AZ726" s="2" t="str">
        <f>IF(Data!AF726&gt;0,Data!AF726-4,"")</f>
        <v/>
      </c>
      <c r="BA726" s="2" t="str">
        <f>IF(Data!AG726&gt;0,Data!AG726-4,"")</f>
        <v/>
      </c>
      <c r="BB726" s="2" t="str">
        <f>IF(Data!AH726&gt;0,Data!AH726-4,"")</f>
        <v/>
      </c>
      <c r="BC726" s="2" t="str">
        <f>IF(Data!AI726&gt;0,Data!AI726-4,"")</f>
        <v/>
      </c>
      <c r="BD726" s="2" t="str">
        <f>IF(Data!AJ726&gt;0,Data!AJ726-4,"")</f>
        <v/>
      </c>
      <c r="BF726" s="7" t="str">
        <f t="shared" si="237"/>
        <v/>
      </c>
      <c r="BG726" s="7" t="str">
        <f t="shared" si="248"/>
        <v/>
      </c>
      <c r="BH726" s="4" t="str">
        <f t="shared" si="238"/>
        <v/>
      </c>
      <c r="BJ726" s="4" t="str">
        <f>IF(MAX(COUNTIF(Data!AC726:AJ726,1),COUNTIF(Data!AC726:AJ726,2),COUNTIF(Data!AC726:AJ726,3),COUNTIF(Data!AC726:AJ726,4),COUNTIF(Data!AC726:AJ726,5),COUNTIF(Data!AC726:AJ726,6),COUNTIF(Data!AC726:AJ726,7))&gt;0,MAX(COUNTIF(Data!AC726:AJ726,1),COUNTIF(Data!AC726:AJ726,2),COUNTIF(Data!AC726:AJ726,3),COUNTIF(Data!AC726:AJ726,4),COUNTIF(Data!AC726:AJ726,5),COUNTIF(Data!AC726:AJ726,6),COUNTIF(Data!AC726:AJ726,7)),"")</f>
        <v/>
      </c>
      <c r="BK726" s="4" t="str">
        <f>IF(COUNTIF(Data!AC726:AJ726,4)=8,"Remove","")</f>
        <v/>
      </c>
      <c r="BM726" s="2" t="str">
        <f>IF(Data!AL726&gt;0,Data!AL726-4,"")</f>
        <v/>
      </c>
      <c r="BN726" s="2" t="str">
        <f>IF(Data!AM726&gt;0,Data!AM726-4,"")</f>
        <v/>
      </c>
      <c r="BO726" s="2" t="str">
        <f>IF(Data!AN726&gt;0,Data!AN726-4,"")</f>
        <v/>
      </c>
      <c r="BP726" s="2" t="str">
        <f>IF(Data!AO726&gt;0,Data!AO726-4,"")</f>
        <v/>
      </c>
      <c r="BQ726" s="2" t="str">
        <f>IF(Data!AP726&gt;0,Data!AP726-4,"")</f>
        <v/>
      </c>
      <c r="BR726" s="2" t="str">
        <f>IF(Data!AQ726&gt;0,Data!AQ726-4,"")</f>
        <v/>
      </c>
      <c r="BS726" s="2" t="str">
        <f>IF(Data!AR726&gt;0,Data!AR726-4,"")</f>
        <v/>
      </c>
      <c r="BT726" s="2" t="str">
        <f>IF(Data!AS726&gt;0,Data!AS726-4,"")</f>
        <v/>
      </c>
      <c r="BV726" s="7" t="str">
        <f t="shared" si="239"/>
        <v/>
      </c>
      <c r="BW726" s="7" t="str">
        <f t="shared" si="249"/>
        <v/>
      </c>
      <c r="BX726" s="4" t="str">
        <f t="shared" si="240"/>
        <v/>
      </c>
      <c r="BZ726" s="4" t="str">
        <f>IF(MAX(COUNTIF(Data!AL726:AS726,1),COUNTIF(Data!AL726:AS726,2),COUNTIF(Data!AL726:AS726,3),COUNTIF(Data!AL726:AS726,4),COUNTIF(Data!AL726:AS726,5),COUNTIF(Data!AL726:AS726,6),COUNTIF(Data!AL726:AS726,7))&gt;0,MAX(COUNTIF(Data!AL726:AS726,1),COUNTIF(Data!AL726:AS726,2),COUNTIF(Data!AL726:AS726,3),COUNTIF(Data!AL726:AS726,4),COUNTIF(Data!AL726:AS726,5),COUNTIF(Data!AL726:AS726,6),COUNTIF(Data!AL726:AS726,7)),"")</f>
        <v/>
      </c>
      <c r="CA726" s="4" t="str">
        <f>IF(COUNTIF(Data!AL726:AS726,4)=8,"Remove","")</f>
        <v/>
      </c>
      <c r="CC726" s="2" t="str">
        <f>IF(Data!AU726&gt;0,Data!AU726-4,"")</f>
        <v/>
      </c>
      <c r="CD726" s="2" t="str">
        <f>IF(Data!AV726&gt;0,Data!AV726-4,"")</f>
        <v/>
      </c>
      <c r="CE726" s="2" t="str">
        <f>IF(Data!AW726&gt;0,Data!AW726-4,"")</f>
        <v/>
      </c>
      <c r="CF726" s="2" t="str">
        <f>IF(Data!AX726&gt;0,Data!AX726-4,"")</f>
        <v/>
      </c>
      <c r="CG726" s="2" t="str">
        <f>IF(Data!AY726&gt;0,Data!AY726-4,"")</f>
        <v/>
      </c>
      <c r="CH726" s="2" t="str">
        <f>IF(Data!AZ726&gt;0,Data!AZ726-4,"")</f>
        <v/>
      </c>
      <c r="CI726" s="2" t="str">
        <f>IF(Data!BA726&gt;0,Data!BA726-4,"")</f>
        <v/>
      </c>
      <c r="CJ726" s="2" t="str">
        <f>IF(Data!BB726&gt;0,Data!BB726-4,"")</f>
        <v/>
      </c>
      <c r="CL726" s="7" t="str">
        <f t="shared" si="241"/>
        <v/>
      </c>
      <c r="CM726" s="7" t="str">
        <f t="shared" si="250"/>
        <v/>
      </c>
      <c r="CN726" s="4" t="str">
        <f t="shared" si="242"/>
        <v/>
      </c>
      <c r="CP726" s="4" t="str">
        <f>IF(MAX(COUNTIF(Data!AU726:BB726,1),COUNTIF(Data!AU726:BB726,2),COUNTIF(Data!AU726:BB726,3),COUNTIF(Data!AU726:BB726,4),COUNTIF(Data!AU726:BB726,5),COUNTIF(Data!AU726:BB726,6),COUNTIF(Data!AU726:BB726,7))&gt;0,MAX(COUNTIF(Data!AU726:BB726,1),COUNTIF(Data!AU726:BB726,2),COUNTIF(Data!AU726:BB726,3),COUNTIF(Data!AU726:BB726,4),COUNTIF(Data!AU726:BB726,5),COUNTIF(Data!AU726:BB726,6),COUNTIF(Data!AU726:BB726,7)),"")</f>
        <v/>
      </c>
      <c r="CQ726" s="4" t="str">
        <f>IF(COUNTIF(Data!AU726:BB726,4)=8,"Remove","")</f>
        <v/>
      </c>
      <c r="CS726" s="2" t="str">
        <f>IF(Data!BD726&gt;0,Data!BD726-4,"")</f>
        <v/>
      </c>
      <c r="CT726" s="2" t="str">
        <f>IF(Data!BE726&gt;0,Data!BE726-4,"")</f>
        <v/>
      </c>
      <c r="CU726" s="2" t="str">
        <f>IF(Data!BF726&gt;0,Data!BF726-4,"")</f>
        <v/>
      </c>
      <c r="CV726" s="2" t="str">
        <f>IF(Data!BG726&gt;0,Data!BG726-4,"")</f>
        <v/>
      </c>
      <c r="CW726" s="2" t="str">
        <f>IF(Data!BH726&gt;0,Data!BH726-4,"")</f>
        <v/>
      </c>
      <c r="CX726" s="2" t="str">
        <f>IF(Data!BI726&gt;0,Data!BI726-4,"")</f>
        <v/>
      </c>
      <c r="CY726" s="2" t="str">
        <f>IF(Data!BJ726&gt;0,Data!BJ726-4,"")</f>
        <v/>
      </c>
      <c r="CZ726" s="2" t="str">
        <f>IF(Data!BK726&gt;0,Data!BK726-4,"")</f>
        <v/>
      </c>
      <c r="DB726" s="7" t="str">
        <f t="shared" si="243"/>
        <v/>
      </c>
      <c r="DC726" s="7" t="str">
        <f t="shared" si="251"/>
        <v/>
      </c>
      <c r="DD726" s="4" t="str">
        <f t="shared" si="244"/>
        <v/>
      </c>
      <c r="DF726" s="4" t="str">
        <f>IF(MAX(COUNTIF(Data!BD726:BK726,1),COUNTIF(Data!BD726:BK726,2),COUNTIF(Data!BD726:BK726,3),COUNTIF(Data!BD726:BK726,4),COUNTIF(Data!BD726:BK726,5),COUNTIF(Data!BD726:BK726,6),COUNTIF(Data!BD726:BK726,7))&gt;0,MAX(COUNTIF(Data!BD726:BK726,1),COUNTIF(Data!BD726:BK726,2),COUNTIF(Data!BD726:BK726,3),COUNTIF(Data!BD726:BK726,4),COUNTIF(Data!BD726:BK726,5),COUNTIF(Data!BD726:BK726,6),COUNTIF(Data!BD726:BK726,7)),"")</f>
        <v/>
      </c>
      <c r="DG726" s="4" t="str">
        <f>IF(COUNTIF(Data!BD726:BK726,4)=8,"Remove","")</f>
        <v/>
      </c>
    </row>
    <row r="727" spans="1:111" x14ac:dyDescent="0.25">
      <c r="A727" s="2" t="str">
        <f>IF(Data!B727&gt;0,Data!B727-4,"")</f>
        <v/>
      </c>
      <c r="B727" s="2" t="str">
        <f>IF(Data!C727&gt;0,Data!C727-4,"")</f>
        <v/>
      </c>
      <c r="C727" s="2" t="str">
        <f>IF(Data!D727&gt;0,Data!D727-4,"")</f>
        <v/>
      </c>
      <c r="D727" s="2" t="str">
        <f>IF(Data!E727&gt;0,Data!E727-4,"")</f>
        <v/>
      </c>
      <c r="E727" s="2" t="str">
        <f>IF(Data!F727&gt;0,Data!F727-4,"")</f>
        <v/>
      </c>
      <c r="F727" s="2" t="str">
        <f>IF(Data!G727&gt;0,Data!G727-4,"")</f>
        <v/>
      </c>
      <c r="G727" s="2" t="str">
        <f>IF(Data!H727&gt;0,Data!H727-4,"")</f>
        <v/>
      </c>
      <c r="H727" s="2" t="str">
        <f>IF(Data!I727&gt;0,Data!I727-4,"")</f>
        <v/>
      </c>
      <c r="J727" s="7" t="str">
        <f t="shared" si="231"/>
        <v/>
      </c>
      <c r="K727" s="7" t="str">
        <f t="shared" si="245"/>
        <v/>
      </c>
      <c r="L727" s="4" t="str">
        <f t="shared" si="232"/>
        <v/>
      </c>
      <c r="N727" s="4" t="str">
        <f>IF(MAX(COUNTIF(Data!B727:I727,1),COUNTIF(Data!B727:I727,2),COUNTIF(Data!B727:I727,3),COUNTIF(Data!B727:I727,4),COUNTIF(Data!B727:I727,5),COUNTIF(Data!B727:I727,6),COUNTIF(Data!B727:I727,7))&gt;0,MAX(COUNTIF(Data!B727:I727,1),COUNTIF(Data!B727:I727,2),COUNTIF(Data!B727:I727,3),COUNTIF(Data!B727:I727,4),COUNTIF(Data!B727:I727,5),COUNTIF(Data!B727:I727,6),COUNTIF(Data!B727:I727,7)),"")</f>
        <v/>
      </c>
      <c r="O727" s="4" t="str">
        <f>IF(COUNTIF(Data!B727:I727,4)=8,"Remove","")</f>
        <v/>
      </c>
      <c r="Q727" s="2" t="str">
        <f>IF(Data!K727&gt;0,Data!K727-4,"")</f>
        <v/>
      </c>
      <c r="R727" s="2" t="str">
        <f>IF(Data!L727&gt;0,Data!L727-4,"")</f>
        <v/>
      </c>
      <c r="S727" s="2" t="str">
        <f>IF(Data!M727&gt;0,Data!M727-4,"")</f>
        <v/>
      </c>
      <c r="T727" s="2" t="str">
        <f>IF(Data!N727&gt;0,Data!N727-4,"")</f>
        <v/>
      </c>
      <c r="U727" s="2" t="str">
        <f>IF(Data!O727&gt;0,Data!O727-4,"")</f>
        <v/>
      </c>
      <c r="V727" s="2" t="str">
        <f>IF(Data!P727&gt;0,Data!P727-4,"")</f>
        <v/>
      </c>
      <c r="W727" s="2" t="str">
        <f>IF(Data!Q727&gt;0,Data!Q727-4,"")</f>
        <v/>
      </c>
      <c r="X727" s="2" t="str">
        <f>IF(Data!R727&gt;0,Data!R727-4,"")</f>
        <v/>
      </c>
      <c r="Y727" s="59"/>
      <c r="Z727" s="7" t="str">
        <f t="shared" si="233"/>
        <v/>
      </c>
      <c r="AA727" s="7" t="str">
        <f t="shared" si="246"/>
        <v/>
      </c>
      <c r="AB727" s="4" t="str">
        <f t="shared" si="234"/>
        <v/>
      </c>
      <c r="AC727" s="59"/>
      <c r="AD727" s="4" t="str">
        <f>IF(MAX(COUNTIF(Data!K727:R727,1),COUNTIF(Data!K727:R727,2),COUNTIF(Data!K727:R727,3),COUNTIF(Data!K727:R727,4),COUNTIF(Data!K727:R727,5),COUNTIF(Data!K727:R727,6),COUNTIF(Data!K727:R727,7))&gt;0,MAX(COUNTIF(Data!K727:R727,1),COUNTIF(Data!K727:R727,2),COUNTIF(Data!K727:R727,3),COUNTIF(Data!K727:R727,4),COUNTIF(Data!K727:R727,5),COUNTIF(Data!K727:R727,6),COUNTIF(Data!K727:R727,7)),"")</f>
        <v/>
      </c>
      <c r="AE727" s="4" t="str">
        <f>IF(COUNTIF(Data!K727:R727,4)=8,"Remove","")</f>
        <v/>
      </c>
      <c r="AG727" s="2" t="str">
        <f>IF(Data!T727&gt;0,Data!T727-4,"")</f>
        <v/>
      </c>
      <c r="AH727" s="2" t="str">
        <f>IF(Data!U727&gt;0,Data!U727-4,"")</f>
        <v/>
      </c>
      <c r="AI727" s="2" t="str">
        <f>IF(Data!V727&gt;0,Data!V727-4,"")</f>
        <v/>
      </c>
      <c r="AJ727" s="2" t="str">
        <f>IF(Data!W727&gt;0,Data!W727-4,"")</f>
        <v/>
      </c>
      <c r="AK727" s="2" t="str">
        <f>IF(Data!X727&gt;0,Data!X727-4,"")</f>
        <v/>
      </c>
      <c r="AL727" s="2" t="str">
        <f>IF(Data!Y727&gt;0,Data!Y727-4,"")</f>
        <v/>
      </c>
      <c r="AM727" s="2" t="str">
        <f>IF(Data!Z727&gt;0,Data!Z727-4,"")</f>
        <v/>
      </c>
      <c r="AN727" s="2" t="str">
        <f>IF(Data!AA727&gt;0,Data!AA727-4,"")</f>
        <v/>
      </c>
      <c r="AP727" s="7" t="str">
        <f t="shared" si="235"/>
        <v/>
      </c>
      <c r="AQ727" s="7" t="str">
        <f t="shared" si="247"/>
        <v/>
      </c>
      <c r="AR727" s="4" t="str">
        <f t="shared" si="236"/>
        <v/>
      </c>
      <c r="AT727" s="4" t="str">
        <f>IF(MAX(COUNTIF(Data!T727:AA727,1),COUNTIF(Data!T727:AA727,2),COUNTIF(Data!T727:AA727,3),COUNTIF(Data!T727:AA727,4),COUNTIF(Data!T727:AA727,5),COUNTIF(Data!T727:AA727,6),COUNTIF(Data!T727:AA727,7))&gt;0,MAX(COUNTIF(Data!T727:AA727,1),COUNTIF(Data!T727:AA727,2),COUNTIF(Data!T727:AA727,3),COUNTIF(Data!T727:AA727,4),COUNTIF(Data!T727:AA727,5),COUNTIF(Data!T727:AA727,6),COUNTIF(Data!T727:AA727,7)),"")</f>
        <v/>
      </c>
      <c r="AU727" s="4" t="str">
        <f>IF(COUNTIF(Data!T727:AA727,4)=8,"Remove","")</f>
        <v/>
      </c>
      <c r="AW727" s="2" t="str">
        <f>IF(Data!AC727&gt;0,Data!AC727-4,"")</f>
        <v/>
      </c>
      <c r="AX727" s="2" t="str">
        <f>IF(Data!AD727&gt;0,Data!AD727-4,"")</f>
        <v/>
      </c>
      <c r="AY727" s="2" t="str">
        <f>IF(Data!AE727&gt;0,Data!AE727-4,"")</f>
        <v/>
      </c>
      <c r="AZ727" s="2" t="str">
        <f>IF(Data!AF727&gt;0,Data!AF727-4,"")</f>
        <v/>
      </c>
      <c r="BA727" s="2" t="str">
        <f>IF(Data!AG727&gt;0,Data!AG727-4,"")</f>
        <v/>
      </c>
      <c r="BB727" s="2" t="str">
        <f>IF(Data!AH727&gt;0,Data!AH727-4,"")</f>
        <v/>
      </c>
      <c r="BC727" s="2" t="str">
        <f>IF(Data!AI727&gt;0,Data!AI727-4,"")</f>
        <v/>
      </c>
      <c r="BD727" s="2" t="str">
        <f>IF(Data!AJ727&gt;0,Data!AJ727-4,"")</f>
        <v/>
      </c>
      <c r="BF727" s="7" t="str">
        <f t="shared" si="237"/>
        <v/>
      </c>
      <c r="BG727" s="7" t="str">
        <f t="shared" si="248"/>
        <v/>
      </c>
      <c r="BH727" s="4" t="str">
        <f t="shared" si="238"/>
        <v/>
      </c>
      <c r="BJ727" s="4" t="str">
        <f>IF(MAX(COUNTIF(Data!AC727:AJ727,1),COUNTIF(Data!AC727:AJ727,2),COUNTIF(Data!AC727:AJ727,3),COUNTIF(Data!AC727:AJ727,4),COUNTIF(Data!AC727:AJ727,5),COUNTIF(Data!AC727:AJ727,6),COUNTIF(Data!AC727:AJ727,7))&gt;0,MAX(COUNTIF(Data!AC727:AJ727,1),COUNTIF(Data!AC727:AJ727,2),COUNTIF(Data!AC727:AJ727,3),COUNTIF(Data!AC727:AJ727,4),COUNTIF(Data!AC727:AJ727,5),COUNTIF(Data!AC727:AJ727,6),COUNTIF(Data!AC727:AJ727,7)),"")</f>
        <v/>
      </c>
      <c r="BK727" s="4" t="str">
        <f>IF(COUNTIF(Data!AC727:AJ727,4)=8,"Remove","")</f>
        <v/>
      </c>
      <c r="BM727" s="2" t="str">
        <f>IF(Data!AL727&gt;0,Data!AL727-4,"")</f>
        <v/>
      </c>
      <c r="BN727" s="2" t="str">
        <f>IF(Data!AM727&gt;0,Data!AM727-4,"")</f>
        <v/>
      </c>
      <c r="BO727" s="2" t="str">
        <f>IF(Data!AN727&gt;0,Data!AN727-4,"")</f>
        <v/>
      </c>
      <c r="BP727" s="2" t="str">
        <f>IF(Data!AO727&gt;0,Data!AO727-4,"")</f>
        <v/>
      </c>
      <c r="BQ727" s="2" t="str">
        <f>IF(Data!AP727&gt;0,Data!AP727-4,"")</f>
        <v/>
      </c>
      <c r="BR727" s="2" t="str">
        <f>IF(Data!AQ727&gt;0,Data!AQ727-4,"")</f>
        <v/>
      </c>
      <c r="BS727" s="2" t="str">
        <f>IF(Data!AR727&gt;0,Data!AR727-4,"")</f>
        <v/>
      </c>
      <c r="BT727" s="2" t="str">
        <f>IF(Data!AS727&gt;0,Data!AS727-4,"")</f>
        <v/>
      </c>
      <c r="BV727" s="7" t="str">
        <f t="shared" si="239"/>
        <v/>
      </c>
      <c r="BW727" s="7" t="str">
        <f t="shared" si="249"/>
        <v/>
      </c>
      <c r="BX727" s="4" t="str">
        <f t="shared" si="240"/>
        <v/>
      </c>
      <c r="BZ727" s="4" t="str">
        <f>IF(MAX(COUNTIF(Data!AL727:AS727,1),COUNTIF(Data!AL727:AS727,2),COUNTIF(Data!AL727:AS727,3),COUNTIF(Data!AL727:AS727,4),COUNTIF(Data!AL727:AS727,5),COUNTIF(Data!AL727:AS727,6),COUNTIF(Data!AL727:AS727,7))&gt;0,MAX(COUNTIF(Data!AL727:AS727,1),COUNTIF(Data!AL727:AS727,2),COUNTIF(Data!AL727:AS727,3),COUNTIF(Data!AL727:AS727,4),COUNTIF(Data!AL727:AS727,5),COUNTIF(Data!AL727:AS727,6),COUNTIF(Data!AL727:AS727,7)),"")</f>
        <v/>
      </c>
      <c r="CA727" s="4" t="str">
        <f>IF(COUNTIF(Data!AL727:AS727,4)=8,"Remove","")</f>
        <v/>
      </c>
      <c r="CC727" s="2" t="str">
        <f>IF(Data!AU727&gt;0,Data!AU727-4,"")</f>
        <v/>
      </c>
      <c r="CD727" s="2" t="str">
        <f>IF(Data!AV727&gt;0,Data!AV727-4,"")</f>
        <v/>
      </c>
      <c r="CE727" s="2" t="str">
        <f>IF(Data!AW727&gt;0,Data!AW727-4,"")</f>
        <v/>
      </c>
      <c r="CF727" s="2" t="str">
        <f>IF(Data!AX727&gt;0,Data!AX727-4,"")</f>
        <v/>
      </c>
      <c r="CG727" s="2" t="str">
        <f>IF(Data!AY727&gt;0,Data!AY727-4,"")</f>
        <v/>
      </c>
      <c r="CH727" s="2" t="str">
        <f>IF(Data!AZ727&gt;0,Data!AZ727-4,"")</f>
        <v/>
      </c>
      <c r="CI727" s="2" t="str">
        <f>IF(Data!BA727&gt;0,Data!BA727-4,"")</f>
        <v/>
      </c>
      <c r="CJ727" s="2" t="str">
        <f>IF(Data!BB727&gt;0,Data!BB727-4,"")</f>
        <v/>
      </c>
      <c r="CL727" s="7" t="str">
        <f t="shared" si="241"/>
        <v/>
      </c>
      <c r="CM727" s="7" t="str">
        <f t="shared" si="250"/>
        <v/>
      </c>
      <c r="CN727" s="4" t="str">
        <f t="shared" si="242"/>
        <v/>
      </c>
      <c r="CP727" s="4" t="str">
        <f>IF(MAX(COUNTIF(Data!AU727:BB727,1),COUNTIF(Data!AU727:BB727,2),COUNTIF(Data!AU727:BB727,3),COUNTIF(Data!AU727:BB727,4),COUNTIF(Data!AU727:BB727,5),COUNTIF(Data!AU727:BB727,6),COUNTIF(Data!AU727:BB727,7))&gt;0,MAX(COUNTIF(Data!AU727:BB727,1),COUNTIF(Data!AU727:BB727,2),COUNTIF(Data!AU727:BB727,3),COUNTIF(Data!AU727:BB727,4),COUNTIF(Data!AU727:BB727,5),COUNTIF(Data!AU727:BB727,6),COUNTIF(Data!AU727:BB727,7)),"")</f>
        <v/>
      </c>
      <c r="CQ727" s="4" t="str">
        <f>IF(COUNTIF(Data!AU727:BB727,4)=8,"Remove","")</f>
        <v/>
      </c>
      <c r="CS727" s="2" t="str">
        <f>IF(Data!BD727&gt;0,Data!BD727-4,"")</f>
        <v/>
      </c>
      <c r="CT727" s="2" t="str">
        <f>IF(Data!BE727&gt;0,Data!BE727-4,"")</f>
        <v/>
      </c>
      <c r="CU727" s="2" t="str">
        <f>IF(Data!BF727&gt;0,Data!BF727-4,"")</f>
        <v/>
      </c>
      <c r="CV727" s="2" t="str">
        <f>IF(Data!BG727&gt;0,Data!BG727-4,"")</f>
        <v/>
      </c>
      <c r="CW727" s="2" t="str">
        <f>IF(Data!BH727&gt;0,Data!BH727-4,"")</f>
        <v/>
      </c>
      <c r="CX727" s="2" t="str">
        <f>IF(Data!BI727&gt;0,Data!BI727-4,"")</f>
        <v/>
      </c>
      <c r="CY727" s="2" t="str">
        <f>IF(Data!BJ727&gt;0,Data!BJ727-4,"")</f>
        <v/>
      </c>
      <c r="CZ727" s="2" t="str">
        <f>IF(Data!BK727&gt;0,Data!BK727-4,"")</f>
        <v/>
      </c>
      <c r="DB727" s="7" t="str">
        <f t="shared" si="243"/>
        <v/>
      </c>
      <c r="DC727" s="7" t="str">
        <f t="shared" si="251"/>
        <v/>
      </c>
      <c r="DD727" s="4" t="str">
        <f t="shared" si="244"/>
        <v/>
      </c>
      <c r="DF727" s="4" t="str">
        <f>IF(MAX(COUNTIF(Data!BD727:BK727,1),COUNTIF(Data!BD727:BK727,2),COUNTIF(Data!BD727:BK727,3),COUNTIF(Data!BD727:BK727,4),COUNTIF(Data!BD727:BK727,5),COUNTIF(Data!BD727:BK727,6),COUNTIF(Data!BD727:BK727,7))&gt;0,MAX(COUNTIF(Data!BD727:BK727,1),COUNTIF(Data!BD727:BK727,2),COUNTIF(Data!BD727:BK727,3),COUNTIF(Data!BD727:BK727,4),COUNTIF(Data!BD727:BK727,5),COUNTIF(Data!BD727:BK727,6),COUNTIF(Data!BD727:BK727,7)),"")</f>
        <v/>
      </c>
      <c r="DG727" s="4" t="str">
        <f>IF(COUNTIF(Data!BD727:BK727,4)=8,"Remove","")</f>
        <v/>
      </c>
    </row>
    <row r="728" spans="1:111" x14ac:dyDescent="0.25">
      <c r="A728" s="2" t="str">
        <f>IF(Data!B728&gt;0,Data!B728-4,"")</f>
        <v/>
      </c>
      <c r="B728" s="2" t="str">
        <f>IF(Data!C728&gt;0,Data!C728-4,"")</f>
        <v/>
      </c>
      <c r="C728" s="2" t="str">
        <f>IF(Data!D728&gt;0,Data!D728-4,"")</f>
        <v/>
      </c>
      <c r="D728" s="2" t="str">
        <f>IF(Data!E728&gt;0,Data!E728-4,"")</f>
        <v/>
      </c>
      <c r="E728" s="2" t="str">
        <f>IF(Data!F728&gt;0,Data!F728-4,"")</f>
        <v/>
      </c>
      <c r="F728" s="2" t="str">
        <f>IF(Data!G728&gt;0,Data!G728-4,"")</f>
        <v/>
      </c>
      <c r="G728" s="2" t="str">
        <f>IF(Data!H728&gt;0,Data!H728-4,"")</f>
        <v/>
      </c>
      <c r="H728" s="2" t="str">
        <f>IF(Data!I728&gt;0,Data!I728-4,"")</f>
        <v/>
      </c>
      <c r="J728" s="7" t="str">
        <f t="shared" si="231"/>
        <v/>
      </c>
      <c r="K728" s="7" t="str">
        <f t="shared" si="245"/>
        <v/>
      </c>
      <c r="L728" s="4" t="str">
        <f t="shared" si="232"/>
        <v/>
      </c>
      <c r="N728" s="4" t="str">
        <f>IF(MAX(COUNTIF(Data!B728:I728,1),COUNTIF(Data!B728:I728,2),COUNTIF(Data!B728:I728,3),COUNTIF(Data!B728:I728,4),COUNTIF(Data!B728:I728,5),COUNTIF(Data!B728:I728,6),COUNTIF(Data!B728:I728,7))&gt;0,MAX(COUNTIF(Data!B728:I728,1),COUNTIF(Data!B728:I728,2),COUNTIF(Data!B728:I728,3),COUNTIF(Data!B728:I728,4),COUNTIF(Data!B728:I728,5),COUNTIF(Data!B728:I728,6),COUNTIF(Data!B728:I728,7)),"")</f>
        <v/>
      </c>
      <c r="O728" s="4" t="str">
        <f>IF(COUNTIF(Data!B728:I728,4)=8,"Remove","")</f>
        <v/>
      </c>
      <c r="Q728" s="2" t="str">
        <f>IF(Data!K728&gt;0,Data!K728-4,"")</f>
        <v/>
      </c>
      <c r="R728" s="2" t="str">
        <f>IF(Data!L728&gt;0,Data!L728-4,"")</f>
        <v/>
      </c>
      <c r="S728" s="2" t="str">
        <f>IF(Data!M728&gt;0,Data!M728-4,"")</f>
        <v/>
      </c>
      <c r="T728" s="2" t="str">
        <f>IF(Data!N728&gt;0,Data!N728-4,"")</f>
        <v/>
      </c>
      <c r="U728" s="2" t="str">
        <f>IF(Data!O728&gt;0,Data!O728-4,"")</f>
        <v/>
      </c>
      <c r="V728" s="2" t="str">
        <f>IF(Data!P728&gt;0,Data!P728-4,"")</f>
        <v/>
      </c>
      <c r="W728" s="2" t="str">
        <f>IF(Data!Q728&gt;0,Data!Q728-4,"")</f>
        <v/>
      </c>
      <c r="X728" s="2" t="str">
        <f>IF(Data!R728&gt;0,Data!R728-4,"")</f>
        <v/>
      </c>
      <c r="Y728" s="59"/>
      <c r="Z728" s="7" t="str">
        <f t="shared" si="233"/>
        <v/>
      </c>
      <c r="AA728" s="7" t="str">
        <f t="shared" si="246"/>
        <v/>
      </c>
      <c r="AB728" s="4" t="str">
        <f t="shared" si="234"/>
        <v/>
      </c>
      <c r="AC728" s="59"/>
      <c r="AD728" s="4" t="str">
        <f>IF(MAX(COUNTIF(Data!K728:R728,1),COUNTIF(Data!K728:R728,2),COUNTIF(Data!K728:R728,3),COUNTIF(Data!K728:R728,4),COUNTIF(Data!K728:R728,5),COUNTIF(Data!K728:R728,6),COUNTIF(Data!K728:R728,7))&gt;0,MAX(COUNTIF(Data!K728:R728,1),COUNTIF(Data!K728:R728,2),COUNTIF(Data!K728:R728,3),COUNTIF(Data!K728:R728,4),COUNTIF(Data!K728:R728,5),COUNTIF(Data!K728:R728,6),COUNTIF(Data!K728:R728,7)),"")</f>
        <v/>
      </c>
      <c r="AE728" s="4" t="str">
        <f>IF(COUNTIF(Data!K728:R728,4)=8,"Remove","")</f>
        <v/>
      </c>
      <c r="AG728" s="2" t="str">
        <f>IF(Data!T728&gt;0,Data!T728-4,"")</f>
        <v/>
      </c>
      <c r="AH728" s="2" t="str">
        <f>IF(Data!U728&gt;0,Data!U728-4,"")</f>
        <v/>
      </c>
      <c r="AI728" s="2" t="str">
        <f>IF(Data!V728&gt;0,Data!V728-4,"")</f>
        <v/>
      </c>
      <c r="AJ728" s="2" t="str">
        <f>IF(Data!W728&gt;0,Data!W728-4,"")</f>
        <v/>
      </c>
      <c r="AK728" s="2" t="str">
        <f>IF(Data!X728&gt;0,Data!X728-4,"")</f>
        <v/>
      </c>
      <c r="AL728" s="2" t="str">
        <f>IF(Data!Y728&gt;0,Data!Y728-4,"")</f>
        <v/>
      </c>
      <c r="AM728" s="2" t="str">
        <f>IF(Data!Z728&gt;0,Data!Z728-4,"")</f>
        <v/>
      </c>
      <c r="AN728" s="2" t="str">
        <f>IF(Data!AA728&gt;0,Data!AA728-4,"")</f>
        <v/>
      </c>
      <c r="AP728" s="7" t="str">
        <f t="shared" si="235"/>
        <v/>
      </c>
      <c r="AQ728" s="7" t="str">
        <f t="shared" si="247"/>
        <v/>
      </c>
      <c r="AR728" s="4" t="str">
        <f t="shared" si="236"/>
        <v/>
      </c>
      <c r="AT728" s="4" t="str">
        <f>IF(MAX(COUNTIF(Data!T728:AA728,1),COUNTIF(Data!T728:AA728,2),COUNTIF(Data!T728:AA728,3),COUNTIF(Data!T728:AA728,4),COUNTIF(Data!T728:AA728,5),COUNTIF(Data!T728:AA728,6),COUNTIF(Data!T728:AA728,7))&gt;0,MAX(COUNTIF(Data!T728:AA728,1),COUNTIF(Data!T728:AA728,2),COUNTIF(Data!T728:AA728,3),COUNTIF(Data!T728:AA728,4),COUNTIF(Data!T728:AA728,5),COUNTIF(Data!T728:AA728,6),COUNTIF(Data!T728:AA728,7)),"")</f>
        <v/>
      </c>
      <c r="AU728" s="4" t="str">
        <f>IF(COUNTIF(Data!T728:AA728,4)=8,"Remove","")</f>
        <v/>
      </c>
      <c r="AW728" s="2" t="str">
        <f>IF(Data!AC728&gt;0,Data!AC728-4,"")</f>
        <v/>
      </c>
      <c r="AX728" s="2" t="str">
        <f>IF(Data!AD728&gt;0,Data!AD728-4,"")</f>
        <v/>
      </c>
      <c r="AY728" s="2" t="str">
        <f>IF(Data!AE728&gt;0,Data!AE728-4,"")</f>
        <v/>
      </c>
      <c r="AZ728" s="2" t="str">
        <f>IF(Data!AF728&gt;0,Data!AF728-4,"")</f>
        <v/>
      </c>
      <c r="BA728" s="2" t="str">
        <f>IF(Data!AG728&gt;0,Data!AG728-4,"")</f>
        <v/>
      </c>
      <c r="BB728" s="2" t="str">
        <f>IF(Data!AH728&gt;0,Data!AH728-4,"")</f>
        <v/>
      </c>
      <c r="BC728" s="2" t="str">
        <f>IF(Data!AI728&gt;0,Data!AI728-4,"")</f>
        <v/>
      </c>
      <c r="BD728" s="2" t="str">
        <f>IF(Data!AJ728&gt;0,Data!AJ728-4,"")</f>
        <v/>
      </c>
      <c r="BF728" s="7" t="str">
        <f t="shared" si="237"/>
        <v/>
      </c>
      <c r="BG728" s="7" t="str">
        <f t="shared" si="248"/>
        <v/>
      </c>
      <c r="BH728" s="4" t="str">
        <f t="shared" si="238"/>
        <v/>
      </c>
      <c r="BJ728" s="4" t="str">
        <f>IF(MAX(COUNTIF(Data!AC728:AJ728,1),COUNTIF(Data!AC728:AJ728,2),COUNTIF(Data!AC728:AJ728,3),COUNTIF(Data!AC728:AJ728,4),COUNTIF(Data!AC728:AJ728,5),COUNTIF(Data!AC728:AJ728,6),COUNTIF(Data!AC728:AJ728,7))&gt;0,MAX(COUNTIF(Data!AC728:AJ728,1),COUNTIF(Data!AC728:AJ728,2),COUNTIF(Data!AC728:AJ728,3),COUNTIF(Data!AC728:AJ728,4),COUNTIF(Data!AC728:AJ728,5),COUNTIF(Data!AC728:AJ728,6),COUNTIF(Data!AC728:AJ728,7)),"")</f>
        <v/>
      </c>
      <c r="BK728" s="4" t="str">
        <f>IF(COUNTIF(Data!AC728:AJ728,4)=8,"Remove","")</f>
        <v/>
      </c>
      <c r="BM728" s="2" t="str">
        <f>IF(Data!AL728&gt;0,Data!AL728-4,"")</f>
        <v/>
      </c>
      <c r="BN728" s="2" t="str">
        <f>IF(Data!AM728&gt;0,Data!AM728-4,"")</f>
        <v/>
      </c>
      <c r="BO728" s="2" t="str">
        <f>IF(Data!AN728&gt;0,Data!AN728-4,"")</f>
        <v/>
      </c>
      <c r="BP728" s="2" t="str">
        <f>IF(Data!AO728&gt;0,Data!AO728-4,"")</f>
        <v/>
      </c>
      <c r="BQ728" s="2" t="str">
        <f>IF(Data!AP728&gt;0,Data!AP728-4,"")</f>
        <v/>
      </c>
      <c r="BR728" s="2" t="str">
        <f>IF(Data!AQ728&gt;0,Data!AQ728-4,"")</f>
        <v/>
      </c>
      <c r="BS728" s="2" t="str">
        <f>IF(Data!AR728&gt;0,Data!AR728-4,"")</f>
        <v/>
      </c>
      <c r="BT728" s="2" t="str">
        <f>IF(Data!AS728&gt;0,Data!AS728-4,"")</f>
        <v/>
      </c>
      <c r="BV728" s="7" t="str">
        <f t="shared" si="239"/>
        <v/>
      </c>
      <c r="BW728" s="7" t="str">
        <f t="shared" si="249"/>
        <v/>
      </c>
      <c r="BX728" s="4" t="str">
        <f t="shared" si="240"/>
        <v/>
      </c>
      <c r="BZ728" s="4" t="str">
        <f>IF(MAX(COUNTIF(Data!AL728:AS728,1),COUNTIF(Data!AL728:AS728,2),COUNTIF(Data!AL728:AS728,3),COUNTIF(Data!AL728:AS728,4),COUNTIF(Data!AL728:AS728,5),COUNTIF(Data!AL728:AS728,6),COUNTIF(Data!AL728:AS728,7))&gt;0,MAX(COUNTIF(Data!AL728:AS728,1),COUNTIF(Data!AL728:AS728,2),COUNTIF(Data!AL728:AS728,3),COUNTIF(Data!AL728:AS728,4),COUNTIF(Data!AL728:AS728,5),COUNTIF(Data!AL728:AS728,6),COUNTIF(Data!AL728:AS728,7)),"")</f>
        <v/>
      </c>
      <c r="CA728" s="4" t="str">
        <f>IF(COUNTIF(Data!AL728:AS728,4)=8,"Remove","")</f>
        <v/>
      </c>
      <c r="CC728" s="2" t="str">
        <f>IF(Data!AU728&gt;0,Data!AU728-4,"")</f>
        <v/>
      </c>
      <c r="CD728" s="2" t="str">
        <f>IF(Data!AV728&gt;0,Data!AV728-4,"")</f>
        <v/>
      </c>
      <c r="CE728" s="2" t="str">
        <f>IF(Data!AW728&gt;0,Data!AW728-4,"")</f>
        <v/>
      </c>
      <c r="CF728" s="2" t="str">
        <f>IF(Data!AX728&gt;0,Data!AX728-4,"")</f>
        <v/>
      </c>
      <c r="CG728" s="2" t="str">
        <f>IF(Data!AY728&gt;0,Data!AY728-4,"")</f>
        <v/>
      </c>
      <c r="CH728" s="2" t="str">
        <f>IF(Data!AZ728&gt;0,Data!AZ728-4,"")</f>
        <v/>
      </c>
      <c r="CI728" s="2" t="str">
        <f>IF(Data!BA728&gt;0,Data!BA728-4,"")</f>
        <v/>
      </c>
      <c r="CJ728" s="2" t="str">
        <f>IF(Data!BB728&gt;0,Data!BB728-4,"")</f>
        <v/>
      </c>
      <c r="CL728" s="7" t="str">
        <f t="shared" si="241"/>
        <v/>
      </c>
      <c r="CM728" s="7" t="str">
        <f t="shared" si="250"/>
        <v/>
      </c>
      <c r="CN728" s="4" t="str">
        <f t="shared" si="242"/>
        <v/>
      </c>
      <c r="CP728" s="4" t="str">
        <f>IF(MAX(COUNTIF(Data!AU728:BB728,1),COUNTIF(Data!AU728:BB728,2),COUNTIF(Data!AU728:BB728,3),COUNTIF(Data!AU728:BB728,4),COUNTIF(Data!AU728:BB728,5),COUNTIF(Data!AU728:BB728,6),COUNTIF(Data!AU728:BB728,7))&gt;0,MAX(COUNTIF(Data!AU728:BB728,1),COUNTIF(Data!AU728:BB728,2),COUNTIF(Data!AU728:BB728,3),COUNTIF(Data!AU728:BB728,4),COUNTIF(Data!AU728:BB728,5),COUNTIF(Data!AU728:BB728,6),COUNTIF(Data!AU728:BB728,7)),"")</f>
        <v/>
      </c>
      <c r="CQ728" s="4" t="str">
        <f>IF(COUNTIF(Data!AU728:BB728,4)=8,"Remove","")</f>
        <v/>
      </c>
      <c r="CS728" s="2" t="str">
        <f>IF(Data!BD728&gt;0,Data!BD728-4,"")</f>
        <v/>
      </c>
      <c r="CT728" s="2" t="str">
        <f>IF(Data!BE728&gt;0,Data!BE728-4,"")</f>
        <v/>
      </c>
      <c r="CU728" s="2" t="str">
        <f>IF(Data!BF728&gt;0,Data!BF728-4,"")</f>
        <v/>
      </c>
      <c r="CV728" s="2" t="str">
        <f>IF(Data!BG728&gt;0,Data!BG728-4,"")</f>
        <v/>
      </c>
      <c r="CW728" s="2" t="str">
        <f>IF(Data!BH728&gt;0,Data!BH728-4,"")</f>
        <v/>
      </c>
      <c r="CX728" s="2" t="str">
        <f>IF(Data!BI728&gt;0,Data!BI728-4,"")</f>
        <v/>
      </c>
      <c r="CY728" s="2" t="str">
        <f>IF(Data!BJ728&gt;0,Data!BJ728-4,"")</f>
        <v/>
      </c>
      <c r="CZ728" s="2" t="str">
        <f>IF(Data!BK728&gt;0,Data!BK728-4,"")</f>
        <v/>
      </c>
      <c r="DB728" s="7" t="str">
        <f t="shared" si="243"/>
        <v/>
      </c>
      <c r="DC728" s="7" t="str">
        <f t="shared" si="251"/>
        <v/>
      </c>
      <c r="DD728" s="4" t="str">
        <f t="shared" si="244"/>
        <v/>
      </c>
      <c r="DF728" s="4" t="str">
        <f>IF(MAX(COUNTIF(Data!BD728:BK728,1),COUNTIF(Data!BD728:BK728,2),COUNTIF(Data!BD728:BK728,3),COUNTIF(Data!BD728:BK728,4),COUNTIF(Data!BD728:BK728,5),COUNTIF(Data!BD728:BK728,6),COUNTIF(Data!BD728:BK728,7))&gt;0,MAX(COUNTIF(Data!BD728:BK728,1),COUNTIF(Data!BD728:BK728,2),COUNTIF(Data!BD728:BK728,3),COUNTIF(Data!BD728:BK728,4),COUNTIF(Data!BD728:BK728,5),COUNTIF(Data!BD728:BK728,6),COUNTIF(Data!BD728:BK728,7)),"")</f>
        <v/>
      </c>
      <c r="DG728" s="4" t="str">
        <f>IF(COUNTIF(Data!BD728:BK728,4)=8,"Remove","")</f>
        <v/>
      </c>
    </row>
    <row r="729" spans="1:111" x14ac:dyDescent="0.25">
      <c r="A729" s="2" t="str">
        <f>IF(Data!B729&gt;0,Data!B729-4,"")</f>
        <v/>
      </c>
      <c r="B729" s="2" t="str">
        <f>IF(Data!C729&gt;0,Data!C729-4,"")</f>
        <v/>
      </c>
      <c r="C729" s="2" t="str">
        <f>IF(Data!D729&gt;0,Data!D729-4,"")</f>
        <v/>
      </c>
      <c r="D729" s="2" t="str">
        <f>IF(Data!E729&gt;0,Data!E729-4,"")</f>
        <v/>
      </c>
      <c r="E729" s="2" t="str">
        <f>IF(Data!F729&gt;0,Data!F729-4,"")</f>
        <v/>
      </c>
      <c r="F729" s="2" t="str">
        <f>IF(Data!G729&gt;0,Data!G729-4,"")</f>
        <v/>
      </c>
      <c r="G729" s="2" t="str">
        <f>IF(Data!H729&gt;0,Data!H729-4,"")</f>
        <v/>
      </c>
      <c r="H729" s="2" t="str">
        <f>IF(Data!I729&gt;0,Data!I729-4,"")</f>
        <v/>
      </c>
      <c r="J729" s="7" t="str">
        <f t="shared" si="231"/>
        <v/>
      </c>
      <c r="K729" s="7" t="str">
        <f t="shared" si="245"/>
        <v/>
      </c>
      <c r="L729" s="4" t="str">
        <f t="shared" si="232"/>
        <v/>
      </c>
      <c r="N729" s="4" t="str">
        <f>IF(MAX(COUNTIF(Data!B729:I729,1),COUNTIF(Data!B729:I729,2),COUNTIF(Data!B729:I729,3),COUNTIF(Data!B729:I729,4),COUNTIF(Data!B729:I729,5),COUNTIF(Data!B729:I729,6),COUNTIF(Data!B729:I729,7))&gt;0,MAX(COUNTIF(Data!B729:I729,1),COUNTIF(Data!B729:I729,2),COUNTIF(Data!B729:I729,3),COUNTIF(Data!B729:I729,4),COUNTIF(Data!B729:I729,5),COUNTIF(Data!B729:I729,6),COUNTIF(Data!B729:I729,7)),"")</f>
        <v/>
      </c>
      <c r="O729" s="4" t="str">
        <f>IF(COUNTIF(Data!B729:I729,4)=8,"Remove","")</f>
        <v/>
      </c>
      <c r="Q729" s="2" t="str">
        <f>IF(Data!K729&gt;0,Data!K729-4,"")</f>
        <v/>
      </c>
      <c r="R729" s="2" t="str">
        <f>IF(Data!L729&gt;0,Data!L729-4,"")</f>
        <v/>
      </c>
      <c r="S729" s="2" t="str">
        <f>IF(Data!M729&gt;0,Data!M729-4,"")</f>
        <v/>
      </c>
      <c r="T729" s="2" t="str">
        <f>IF(Data!N729&gt;0,Data!N729-4,"")</f>
        <v/>
      </c>
      <c r="U729" s="2" t="str">
        <f>IF(Data!O729&gt;0,Data!O729-4,"")</f>
        <v/>
      </c>
      <c r="V729" s="2" t="str">
        <f>IF(Data!P729&gt;0,Data!P729-4,"")</f>
        <v/>
      </c>
      <c r="W729" s="2" t="str">
        <f>IF(Data!Q729&gt;0,Data!Q729-4,"")</f>
        <v/>
      </c>
      <c r="X729" s="2" t="str">
        <f>IF(Data!R729&gt;0,Data!R729-4,"")</f>
        <v/>
      </c>
      <c r="Y729" s="59"/>
      <c r="Z729" s="7" t="str">
        <f t="shared" si="233"/>
        <v/>
      </c>
      <c r="AA729" s="7" t="str">
        <f t="shared" si="246"/>
        <v/>
      </c>
      <c r="AB729" s="4" t="str">
        <f t="shared" si="234"/>
        <v/>
      </c>
      <c r="AC729" s="59"/>
      <c r="AD729" s="4" t="str">
        <f>IF(MAX(COUNTIF(Data!K729:R729,1),COUNTIF(Data!K729:R729,2),COUNTIF(Data!K729:R729,3),COUNTIF(Data!K729:R729,4),COUNTIF(Data!K729:R729,5),COUNTIF(Data!K729:R729,6),COUNTIF(Data!K729:R729,7))&gt;0,MAX(COUNTIF(Data!K729:R729,1),COUNTIF(Data!K729:R729,2),COUNTIF(Data!K729:R729,3),COUNTIF(Data!K729:R729,4),COUNTIF(Data!K729:R729,5),COUNTIF(Data!K729:R729,6),COUNTIF(Data!K729:R729,7)),"")</f>
        <v/>
      </c>
      <c r="AE729" s="4" t="str">
        <f>IF(COUNTIF(Data!K729:R729,4)=8,"Remove","")</f>
        <v/>
      </c>
      <c r="AG729" s="2" t="str">
        <f>IF(Data!T729&gt;0,Data!T729-4,"")</f>
        <v/>
      </c>
      <c r="AH729" s="2" t="str">
        <f>IF(Data!U729&gt;0,Data!U729-4,"")</f>
        <v/>
      </c>
      <c r="AI729" s="2" t="str">
        <f>IF(Data!V729&gt;0,Data!V729-4,"")</f>
        <v/>
      </c>
      <c r="AJ729" s="2" t="str">
        <f>IF(Data!W729&gt;0,Data!W729-4,"")</f>
        <v/>
      </c>
      <c r="AK729" s="2" t="str">
        <f>IF(Data!X729&gt;0,Data!X729-4,"")</f>
        <v/>
      </c>
      <c r="AL729" s="2" t="str">
        <f>IF(Data!Y729&gt;0,Data!Y729-4,"")</f>
        <v/>
      </c>
      <c r="AM729" s="2" t="str">
        <f>IF(Data!Z729&gt;0,Data!Z729-4,"")</f>
        <v/>
      </c>
      <c r="AN729" s="2" t="str">
        <f>IF(Data!AA729&gt;0,Data!AA729-4,"")</f>
        <v/>
      </c>
      <c r="AP729" s="7" t="str">
        <f t="shared" si="235"/>
        <v/>
      </c>
      <c r="AQ729" s="7" t="str">
        <f t="shared" si="247"/>
        <v/>
      </c>
      <c r="AR729" s="4" t="str">
        <f t="shared" si="236"/>
        <v/>
      </c>
      <c r="AT729" s="4" t="str">
        <f>IF(MAX(COUNTIF(Data!T729:AA729,1),COUNTIF(Data!T729:AA729,2),COUNTIF(Data!T729:AA729,3),COUNTIF(Data!T729:AA729,4),COUNTIF(Data!T729:AA729,5),COUNTIF(Data!T729:AA729,6),COUNTIF(Data!T729:AA729,7))&gt;0,MAX(COUNTIF(Data!T729:AA729,1),COUNTIF(Data!T729:AA729,2),COUNTIF(Data!T729:AA729,3),COUNTIF(Data!T729:AA729,4),COUNTIF(Data!T729:AA729,5),COUNTIF(Data!T729:AA729,6),COUNTIF(Data!T729:AA729,7)),"")</f>
        <v/>
      </c>
      <c r="AU729" s="4" t="str">
        <f>IF(COUNTIF(Data!T729:AA729,4)=8,"Remove","")</f>
        <v/>
      </c>
      <c r="AW729" s="2" t="str">
        <f>IF(Data!AC729&gt;0,Data!AC729-4,"")</f>
        <v/>
      </c>
      <c r="AX729" s="2" t="str">
        <f>IF(Data!AD729&gt;0,Data!AD729-4,"")</f>
        <v/>
      </c>
      <c r="AY729" s="2" t="str">
        <f>IF(Data!AE729&gt;0,Data!AE729-4,"")</f>
        <v/>
      </c>
      <c r="AZ729" s="2" t="str">
        <f>IF(Data!AF729&gt;0,Data!AF729-4,"")</f>
        <v/>
      </c>
      <c r="BA729" s="2" t="str">
        <f>IF(Data!AG729&gt;0,Data!AG729-4,"")</f>
        <v/>
      </c>
      <c r="BB729" s="2" t="str">
        <f>IF(Data!AH729&gt;0,Data!AH729-4,"")</f>
        <v/>
      </c>
      <c r="BC729" s="2" t="str">
        <f>IF(Data!AI729&gt;0,Data!AI729-4,"")</f>
        <v/>
      </c>
      <c r="BD729" s="2" t="str">
        <f>IF(Data!AJ729&gt;0,Data!AJ729-4,"")</f>
        <v/>
      </c>
      <c r="BF729" s="7" t="str">
        <f t="shared" si="237"/>
        <v/>
      </c>
      <c r="BG729" s="7" t="str">
        <f t="shared" si="248"/>
        <v/>
      </c>
      <c r="BH729" s="4" t="str">
        <f t="shared" si="238"/>
        <v/>
      </c>
      <c r="BJ729" s="4" t="str">
        <f>IF(MAX(COUNTIF(Data!AC729:AJ729,1),COUNTIF(Data!AC729:AJ729,2),COUNTIF(Data!AC729:AJ729,3),COUNTIF(Data!AC729:AJ729,4),COUNTIF(Data!AC729:AJ729,5),COUNTIF(Data!AC729:AJ729,6),COUNTIF(Data!AC729:AJ729,7))&gt;0,MAX(COUNTIF(Data!AC729:AJ729,1),COUNTIF(Data!AC729:AJ729,2),COUNTIF(Data!AC729:AJ729,3),COUNTIF(Data!AC729:AJ729,4),COUNTIF(Data!AC729:AJ729,5),COUNTIF(Data!AC729:AJ729,6),COUNTIF(Data!AC729:AJ729,7)),"")</f>
        <v/>
      </c>
      <c r="BK729" s="4" t="str">
        <f>IF(COUNTIF(Data!AC729:AJ729,4)=8,"Remove","")</f>
        <v/>
      </c>
      <c r="BM729" s="2" t="str">
        <f>IF(Data!AL729&gt;0,Data!AL729-4,"")</f>
        <v/>
      </c>
      <c r="BN729" s="2" t="str">
        <f>IF(Data!AM729&gt;0,Data!AM729-4,"")</f>
        <v/>
      </c>
      <c r="BO729" s="2" t="str">
        <f>IF(Data!AN729&gt;0,Data!AN729-4,"")</f>
        <v/>
      </c>
      <c r="BP729" s="2" t="str">
        <f>IF(Data!AO729&gt;0,Data!AO729-4,"")</f>
        <v/>
      </c>
      <c r="BQ729" s="2" t="str">
        <f>IF(Data!AP729&gt;0,Data!AP729-4,"")</f>
        <v/>
      </c>
      <c r="BR729" s="2" t="str">
        <f>IF(Data!AQ729&gt;0,Data!AQ729-4,"")</f>
        <v/>
      </c>
      <c r="BS729" s="2" t="str">
        <f>IF(Data!AR729&gt;0,Data!AR729-4,"")</f>
        <v/>
      </c>
      <c r="BT729" s="2" t="str">
        <f>IF(Data!AS729&gt;0,Data!AS729-4,"")</f>
        <v/>
      </c>
      <c r="BV729" s="7" t="str">
        <f t="shared" si="239"/>
        <v/>
      </c>
      <c r="BW729" s="7" t="str">
        <f t="shared" si="249"/>
        <v/>
      </c>
      <c r="BX729" s="4" t="str">
        <f t="shared" si="240"/>
        <v/>
      </c>
      <c r="BZ729" s="4" t="str">
        <f>IF(MAX(COUNTIF(Data!AL729:AS729,1),COUNTIF(Data!AL729:AS729,2),COUNTIF(Data!AL729:AS729,3),COUNTIF(Data!AL729:AS729,4),COUNTIF(Data!AL729:AS729,5),COUNTIF(Data!AL729:AS729,6),COUNTIF(Data!AL729:AS729,7))&gt;0,MAX(COUNTIF(Data!AL729:AS729,1),COUNTIF(Data!AL729:AS729,2),COUNTIF(Data!AL729:AS729,3),COUNTIF(Data!AL729:AS729,4),COUNTIF(Data!AL729:AS729,5),COUNTIF(Data!AL729:AS729,6),COUNTIF(Data!AL729:AS729,7)),"")</f>
        <v/>
      </c>
      <c r="CA729" s="4" t="str">
        <f>IF(COUNTIF(Data!AL729:AS729,4)=8,"Remove","")</f>
        <v/>
      </c>
      <c r="CC729" s="2" t="str">
        <f>IF(Data!AU729&gt;0,Data!AU729-4,"")</f>
        <v/>
      </c>
      <c r="CD729" s="2" t="str">
        <f>IF(Data!AV729&gt;0,Data!AV729-4,"")</f>
        <v/>
      </c>
      <c r="CE729" s="2" t="str">
        <f>IF(Data!AW729&gt;0,Data!AW729-4,"")</f>
        <v/>
      </c>
      <c r="CF729" s="2" t="str">
        <f>IF(Data!AX729&gt;0,Data!AX729-4,"")</f>
        <v/>
      </c>
      <c r="CG729" s="2" t="str">
        <f>IF(Data!AY729&gt;0,Data!AY729-4,"")</f>
        <v/>
      </c>
      <c r="CH729" s="2" t="str">
        <f>IF(Data!AZ729&gt;0,Data!AZ729-4,"")</f>
        <v/>
      </c>
      <c r="CI729" s="2" t="str">
        <f>IF(Data!BA729&gt;0,Data!BA729-4,"")</f>
        <v/>
      </c>
      <c r="CJ729" s="2" t="str">
        <f>IF(Data!BB729&gt;0,Data!BB729-4,"")</f>
        <v/>
      </c>
      <c r="CL729" s="7" t="str">
        <f t="shared" si="241"/>
        <v/>
      </c>
      <c r="CM729" s="7" t="str">
        <f t="shared" si="250"/>
        <v/>
      </c>
      <c r="CN729" s="4" t="str">
        <f t="shared" si="242"/>
        <v/>
      </c>
      <c r="CP729" s="4" t="str">
        <f>IF(MAX(COUNTIF(Data!AU729:BB729,1),COUNTIF(Data!AU729:BB729,2),COUNTIF(Data!AU729:BB729,3),COUNTIF(Data!AU729:BB729,4),COUNTIF(Data!AU729:BB729,5),COUNTIF(Data!AU729:BB729,6),COUNTIF(Data!AU729:BB729,7))&gt;0,MAX(COUNTIF(Data!AU729:BB729,1),COUNTIF(Data!AU729:BB729,2),COUNTIF(Data!AU729:BB729,3),COUNTIF(Data!AU729:BB729,4),COUNTIF(Data!AU729:BB729,5),COUNTIF(Data!AU729:BB729,6),COUNTIF(Data!AU729:BB729,7)),"")</f>
        <v/>
      </c>
      <c r="CQ729" s="4" t="str">
        <f>IF(COUNTIF(Data!AU729:BB729,4)=8,"Remove","")</f>
        <v/>
      </c>
      <c r="CS729" s="2" t="str">
        <f>IF(Data!BD729&gt;0,Data!BD729-4,"")</f>
        <v/>
      </c>
      <c r="CT729" s="2" t="str">
        <f>IF(Data!BE729&gt;0,Data!BE729-4,"")</f>
        <v/>
      </c>
      <c r="CU729" s="2" t="str">
        <f>IF(Data!BF729&gt;0,Data!BF729-4,"")</f>
        <v/>
      </c>
      <c r="CV729" s="2" t="str">
        <f>IF(Data!BG729&gt;0,Data!BG729-4,"")</f>
        <v/>
      </c>
      <c r="CW729" s="2" t="str">
        <f>IF(Data!BH729&gt;0,Data!BH729-4,"")</f>
        <v/>
      </c>
      <c r="CX729" s="2" t="str">
        <f>IF(Data!BI729&gt;0,Data!BI729-4,"")</f>
        <v/>
      </c>
      <c r="CY729" s="2" t="str">
        <f>IF(Data!BJ729&gt;0,Data!BJ729-4,"")</f>
        <v/>
      </c>
      <c r="CZ729" s="2" t="str">
        <f>IF(Data!BK729&gt;0,Data!BK729-4,"")</f>
        <v/>
      </c>
      <c r="DB729" s="7" t="str">
        <f t="shared" si="243"/>
        <v/>
      </c>
      <c r="DC729" s="7" t="str">
        <f t="shared" si="251"/>
        <v/>
      </c>
      <c r="DD729" s="4" t="str">
        <f t="shared" si="244"/>
        <v/>
      </c>
      <c r="DF729" s="4" t="str">
        <f>IF(MAX(COUNTIF(Data!BD729:BK729,1),COUNTIF(Data!BD729:BK729,2),COUNTIF(Data!BD729:BK729,3),COUNTIF(Data!BD729:BK729,4),COUNTIF(Data!BD729:BK729,5),COUNTIF(Data!BD729:BK729,6),COUNTIF(Data!BD729:BK729,7))&gt;0,MAX(COUNTIF(Data!BD729:BK729,1),COUNTIF(Data!BD729:BK729,2),COUNTIF(Data!BD729:BK729,3),COUNTIF(Data!BD729:BK729,4),COUNTIF(Data!BD729:BK729,5),COUNTIF(Data!BD729:BK729,6),COUNTIF(Data!BD729:BK729,7)),"")</f>
        <v/>
      </c>
      <c r="DG729" s="4" t="str">
        <f>IF(COUNTIF(Data!BD729:BK729,4)=8,"Remove","")</f>
        <v/>
      </c>
    </row>
    <row r="730" spans="1:111" x14ac:dyDescent="0.25">
      <c r="A730" s="2" t="str">
        <f>IF(Data!B730&gt;0,Data!B730-4,"")</f>
        <v/>
      </c>
      <c r="B730" s="2" t="str">
        <f>IF(Data!C730&gt;0,Data!C730-4,"")</f>
        <v/>
      </c>
      <c r="C730" s="2" t="str">
        <f>IF(Data!D730&gt;0,Data!D730-4,"")</f>
        <v/>
      </c>
      <c r="D730" s="2" t="str">
        <f>IF(Data!E730&gt;0,Data!E730-4,"")</f>
        <v/>
      </c>
      <c r="E730" s="2" t="str">
        <f>IF(Data!F730&gt;0,Data!F730-4,"")</f>
        <v/>
      </c>
      <c r="F730" s="2" t="str">
        <f>IF(Data!G730&gt;0,Data!G730-4,"")</f>
        <v/>
      </c>
      <c r="G730" s="2" t="str">
        <f>IF(Data!H730&gt;0,Data!H730-4,"")</f>
        <v/>
      </c>
      <c r="H730" s="2" t="str">
        <f>IF(Data!I730&gt;0,Data!I730-4,"")</f>
        <v/>
      </c>
      <c r="J730" s="7" t="str">
        <f t="shared" si="231"/>
        <v/>
      </c>
      <c r="K730" s="7" t="str">
        <f t="shared" si="245"/>
        <v/>
      </c>
      <c r="L730" s="4" t="str">
        <f t="shared" si="232"/>
        <v/>
      </c>
      <c r="N730" s="4" t="str">
        <f>IF(MAX(COUNTIF(Data!B730:I730,1),COUNTIF(Data!B730:I730,2),COUNTIF(Data!B730:I730,3),COUNTIF(Data!B730:I730,4),COUNTIF(Data!B730:I730,5),COUNTIF(Data!B730:I730,6),COUNTIF(Data!B730:I730,7))&gt;0,MAX(COUNTIF(Data!B730:I730,1),COUNTIF(Data!B730:I730,2),COUNTIF(Data!B730:I730,3),COUNTIF(Data!B730:I730,4),COUNTIF(Data!B730:I730,5),COUNTIF(Data!B730:I730,6),COUNTIF(Data!B730:I730,7)),"")</f>
        <v/>
      </c>
      <c r="O730" s="4" t="str">
        <f>IF(COUNTIF(Data!B730:I730,4)=8,"Remove","")</f>
        <v/>
      </c>
      <c r="Q730" s="2" t="str">
        <f>IF(Data!K730&gt;0,Data!K730-4,"")</f>
        <v/>
      </c>
      <c r="R730" s="2" t="str">
        <f>IF(Data!L730&gt;0,Data!L730-4,"")</f>
        <v/>
      </c>
      <c r="S730" s="2" t="str">
        <f>IF(Data!M730&gt;0,Data!M730-4,"")</f>
        <v/>
      </c>
      <c r="T730" s="2" t="str">
        <f>IF(Data!N730&gt;0,Data!N730-4,"")</f>
        <v/>
      </c>
      <c r="U730" s="2" t="str">
        <f>IF(Data!O730&gt;0,Data!O730-4,"")</f>
        <v/>
      </c>
      <c r="V730" s="2" t="str">
        <f>IF(Data!P730&gt;0,Data!P730-4,"")</f>
        <v/>
      </c>
      <c r="W730" s="2" t="str">
        <f>IF(Data!Q730&gt;0,Data!Q730-4,"")</f>
        <v/>
      </c>
      <c r="X730" s="2" t="str">
        <f>IF(Data!R730&gt;0,Data!R730-4,"")</f>
        <v/>
      </c>
      <c r="Y730" s="59"/>
      <c r="Z730" s="7" t="str">
        <f t="shared" si="233"/>
        <v/>
      </c>
      <c r="AA730" s="7" t="str">
        <f t="shared" si="246"/>
        <v/>
      </c>
      <c r="AB730" s="4" t="str">
        <f t="shared" si="234"/>
        <v/>
      </c>
      <c r="AC730" s="59"/>
      <c r="AD730" s="4" t="str">
        <f>IF(MAX(COUNTIF(Data!K730:R730,1),COUNTIF(Data!K730:R730,2),COUNTIF(Data!K730:R730,3),COUNTIF(Data!K730:R730,4),COUNTIF(Data!K730:R730,5),COUNTIF(Data!K730:R730,6),COUNTIF(Data!K730:R730,7))&gt;0,MAX(COUNTIF(Data!K730:R730,1),COUNTIF(Data!K730:R730,2),COUNTIF(Data!K730:R730,3),COUNTIF(Data!K730:R730,4),COUNTIF(Data!K730:R730,5),COUNTIF(Data!K730:R730,6),COUNTIF(Data!K730:R730,7)),"")</f>
        <v/>
      </c>
      <c r="AE730" s="4" t="str">
        <f>IF(COUNTIF(Data!K730:R730,4)=8,"Remove","")</f>
        <v/>
      </c>
      <c r="AG730" s="2" t="str">
        <f>IF(Data!T730&gt;0,Data!T730-4,"")</f>
        <v/>
      </c>
      <c r="AH730" s="2" t="str">
        <f>IF(Data!U730&gt;0,Data!U730-4,"")</f>
        <v/>
      </c>
      <c r="AI730" s="2" t="str">
        <f>IF(Data!V730&gt;0,Data!V730-4,"")</f>
        <v/>
      </c>
      <c r="AJ730" s="2" t="str">
        <f>IF(Data!W730&gt;0,Data!W730-4,"")</f>
        <v/>
      </c>
      <c r="AK730" s="2" t="str">
        <f>IF(Data!X730&gt;0,Data!X730-4,"")</f>
        <v/>
      </c>
      <c r="AL730" s="2" t="str">
        <f>IF(Data!Y730&gt;0,Data!Y730-4,"")</f>
        <v/>
      </c>
      <c r="AM730" s="2" t="str">
        <f>IF(Data!Z730&gt;0,Data!Z730-4,"")</f>
        <v/>
      </c>
      <c r="AN730" s="2" t="str">
        <f>IF(Data!AA730&gt;0,Data!AA730-4,"")</f>
        <v/>
      </c>
      <c r="AP730" s="7" t="str">
        <f t="shared" si="235"/>
        <v/>
      </c>
      <c r="AQ730" s="7" t="str">
        <f t="shared" si="247"/>
        <v/>
      </c>
      <c r="AR730" s="4" t="str">
        <f t="shared" si="236"/>
        <v/>
      </c>
      <c r="AT730" s="4" t="str">
        <f>IF(MAX(COUNTIF(Data!T730:AA730,1),COUNTIF(Data!T730:AA730,2),COUNTIF(Data!T730:AA730,3),COUNTIF(Data!T730:AA730,4),COUNTIF(Data!T730:AA730,5),COUNTIF(Data!T730:AA730,6),COUNTIF(Data!T730:AA730,7))&gt;0,MAX(COUNTIF(Data!T730:AA730,1),COUNTIF(Data!T730:AA730,2),COUNTIF(Data!T730:AA730,3),COUNTIF(Data!T730:AA730,4),COUNTIF(Data!T730:AA730,5),COUNTIF(Data!T730:AA730,6),COUNTIF(Data!T730:AA730,7)),"")</f>
        <v/>
      </c>
      <c r="AU730" s="4" t="str">
        <f>IF(COUNTIF(Data!T730:AA730,4)=8,"Remove","")</f>
        <v/>
      </c>
      <c r="AW730" s="2" t="str">
        <f>IF(Data!AC730&gt;0,Data!AC730-4,"")</f>
        <v/>
      </c>
      <c r="AX730" s="2" t="str">
        <f>IF(Data!AD730&gt;0,Data!AD730-4,"")</f>
        <v/>
      </c>
      <c r="AY730" s="2" t="str">
        <f>IF(Data!AE730&gt;0,Data!AE730-4,"")</f>
        <v/>
      </c>
      <c r="AZ730" s="2" t="str">
        <f>IF(Data!AF730&gt;0,Data!AF730-4,"")</f>
        <v/>
      </c>
      <c r="BA730" s="2" t="str">
        <f>IF(Data!AG730&gt;0,Data!AG730-4,"")</f>
        <v/>
      </c>
      <c r="BB730" s="2" t="str">
        <f>IF(Data!AH730&gt;0,Data!AH730-4,"")</f>
        <v/>
      </c>
      <c r="BC730" s="2" t="str">
        <f>IF(Data!AI730&gt;0,Data!AI730-4,"")</f>
        <v/>
      </c>
      <c r="BD730" s="2" t="str">
        <f>IF(Data!AJ730&gt;0,Data!AJ730-4,"")</f>
        <v/>
      </c>
      <c r="BF730" s="7" t="str">
        <f t="shared" si="237"/>
        <v/>
      </c>
      <c r="BG730" s="7" t="str">
        <f t="shared" si="248"/>
        <v/>
      </c>
      <c r="BH730" s="4" t="str">
        <f t="shared" si="238"/>
        <v/>
      </c>
      <c r="BJ730" s="4" t="str">
        <f>IF(MAX(COUNTIF(Data!AC730:AJ730,1),COUNTIF(Data!AC730:AJ730,2),COUNTIF(Data!AC730:AJ730,3),COUNTIF(Data!AC730:AJ730,4),COUNTIF(Data!AC730:AJ730,5),COUNTIF(Data!AC730:AJ730,6),COUNTIF(Data!AC730:AJ730,7))&gt;0,MAX(COUNTIF(Data!AC730:AJ730,1),COUNTIF(Data!AC730:AJ730,2),COUNTIF(Data!AC730:AJ730,3),COUNTIF(Data!AC730:AJ730,4),COUNTIF(Data!AC730:AJ730,5),COUNTIF(Data!AC730:AJ730,6),COUNTIF(Data!AC730:AJ730,7)),"")</f>
        <v/>
      </c>
      <c r="BK730" s="4" t="str">
        <f>IF(COUNTIF(Data!AC730:AJ730,4)=8,"Remove","")</f>
        <v/>
      </c>
      <c r="BM730" s="2" t="str">
        <f>IF(Data!AL730&gt;0,Data!AL730-4,"")</f>
        <v/>
      </c>
      <c r="BN730" s="2" t="str">
        <f>IF(Data!AM730&gt;0,Data!AM730-4,"")</f>
        <v/>
      </c>
      <c r="BO730" s="2" t="str">
        <f>IF(Data!AN730&gt;0,Data!AN730-4,"")</f>
        <v/>
      </c>
      <c r="BP730" s="2" t="str">
        <f>IF(Data!AO730&gt;0,Data!AO730-4,"")</f>
        <v/>
      </c>
      <c r="BQ730" s="2" t="str">
        <f>IF(Data!AP730&gt;0,Data!AP730-4,"")</f>
        <v/>
      </c>
      <c r="BR730" s="2" t="str">
        <f>IF(Data!AQ730&gt;0,Data!AQ730-4,"")</f>
        <v/>
      </c>
      <c r="BS730" s="2" t="str">
        <f>IF(Data!AR730&gt;0,Data!AR730-4,"")</f>
        <v/>
      </c>
      <c r="BT730" s="2" t="str">
        <f>IF(Data!AS730&gt;0,Data!AS730-4,"")</f>
        <v/>
      </c>
      <c r="BV730" s="7" t="str">
        <f t="shared" si="239"/>
        <v/>
      </c>
      <c r="BW730" s="7" t="str">
        <f t="shared" si="249"/>
        <v/>
      </c>
      <c r="BX730" s="4" t="str">
        <f t="shared" si="240"/>
        <v/>
      </c>
      <c r="BZ730" s="4" t="str">
        <f>IF(MAX(COUNTIF(Data!AL730:AS730,1),COUNTIF(Data!AL730:AS730,2),COUNTIF(Data!AL730:AS730,3),COUNTIF(Data!AL730:AS730,4),COUNTIF(Data!AL730:AS730,5),COUNTIF(Data!AL730:AS730,6),COUNTIF(Data!AL730:AS730,7))&gt;0,MAX(COUNTIF(Data!AL730:AS730,1),COUNTIF(Data!AL730:AS730,2),COUNTIF(Data!AL730:AS730,3),COUNTIF(Data!AL730:AS730,4),COUNTIF(Data!AL730:AS730,5),COUNTIF(Data!AL730:AS730,6),COUNTIF(Data!AL730:AS730,7)),"")</f>
        <v/>
      </c>
      <c r="CA730" s="4" t="str">
        <f>IF(COUNTIF(Data!AL730:AS730,4)=8,"Remove","")</f>
        <v/>
      </c>
      <c r="CC730" s="2" t="str">
        <f>IF(Data!AU730&gt;0,Data!AU730-4,"")</f>
        <v/>
      </c>
      <c r="CD730" s="2" t="str">
        <f>IF(Data!AV730&gt;0,Data!AV730-4,"")</f>
        <v/>
      </c>
      <c r="CE730" s="2" t="str">
        <f>IF(Data!AW730&gt;0,Data!AW730-4,"")</f>
        <v/>
      </c>
      <c r="CF730" s="2" t="str">
        <f>IF(Data!AX730&gt;0,Data!AX730-4,"")</f>
        <v/>
      </c>
      <c r="CG730" s="2" t="str">
        <f>IF(Data!AY730&gt;0,Data!AY730-4,"")</f>
        <v/>
      </c>
      <c r="CH730" s="2" t="str">
        <f>IF(Data!AZ730&gt;0,Data!AZ730-4,"")</f>
        <v/>
      </c>
      <c r="CI730" s="2" t="str">
        <f>IF(Data!BA730&gt;0,Data!BA730-4,"")</f>
        <v/>
      </c>
      <c r="CJ730" s="2" t="str">
        <f>IF(Data!BB730&gt;0,Data!BB730-4,"")</f>
        <v/>
      </c>
      <c r="CL730" s="7" t="str">
        <f t="shared" si="241"/>
        <v/>
      </c>
      <c r="CM730" s="7" t="str">
        <f t="shared" si="250"/>
        <v/>
      </c>
      <c r="CN730" s="4" t="str">
        <f t="shared" si="242"/>
        <v/>
      </c>
      <c r="CP730" s="4" t="str">
        <f>IF(MAX(COUNTIF(Data!AU730:BB730,1),COUNTIF(Data!AU730:BB730,2),COUNTIF(Data!AU730:BB730,3),COUNTIF(Data!AU730:BB730,4),COUNTIF(Data!AU730:BB730,5),COUNTIF(Data!AU730:BB730,6),COUNTIF(Data!AU730:BB730,7))&gt;0,MAX(COUNTIF(Data!AU730:BB730,1),COUNTIF(Data!AU730:BB730,2),COUNTIF(Data!AU730:BB730,3),COUNTIF(Data!AU730:BB730,4),COUNTIF(Data!AU730:BB730,5),COUNTIF(Data!AU730:BB730,6),COUNTIF(Data!AU730:BB730,7)),"")</f>
        <v/>
      </c>
      <c r="CQ730" s="4" t="str">
        <f>IF(COUNTIF(Data!AU730:BB730,4)=8,"Remove","")</f>
        <v/>
      </c>
      <c r="CS730" s="2" t="str">
        <f>IF(Data!BD730&gt;0,Data!BD730-4,"")</f>
        <v/>
      </c>
      <c r="CT730" s="2" t="str">
        <f>IF(Data!BE730&gt;0,Data!BE730-4,"")</f>
        <v/>
      </c>
      <c r="CU730" s="2" t="str">
        <f>IF(Data!BF730&gt;0,Data!BF730-4,"")</f>
        <v/>
      </c>
      <c r="CV730" s="2" t="str">
        <f>IF(Data!BG730&gt;0,Data!BG730-4,"")</f>
        <v/>
      </c>
      <c r="CW730" s="2" t="str">
        <f>IF(Data!BH730&gt;0,Data!BH730-4,"")</f>
        <v/>
      </c>
      <c r="CX730" s="2" t="str">
        <f>IF(Data!BI730&gt;0,Data!BI730-4,"")</f>
        <v/>
      </c>
      <c r="CY730" s="2" t="str">
        <f>IF(Data!BJ730&gt;0,Data!BJ730-4,"")</f>
        <v/>
      </c>
      <c r="CZ730" s="2" t="str">
        <f>IF(Data!BK730&gt;0,Data!BK730-4,"")</f>
        <v/>
      </c>
      <c r="DB730" s="7" t="str">
        <f t="shared" si="243"/>
        <v/>
      </c>
      <c r="DC730" s="7" t="str">
        <f t="shared" si="251"/>
        <v/>
      </c>
      <c r="DD730" s="4" t="str">
        <f t="shared" si="244"/>
        <v/>
      </c>
      <c r="DF730" s="4" t="str">
        <f>IF(MAX(COUNTIF(Data!BD730:BK730,1),COUNTIF(Data!BD730:BK730,2),COUNTIF(Data!BD730:BK730,3),COUNTIF(Data!BD730:BK730,4),COUNTIF(Data!BD730:BK730,5),COUNTIF(Data!BD730:BK730,6),COUNTIF(Data!BD730:BK730,7))&gt;0,MAX(COUNTIF(Data!BD730:BK730,1),COUNTIF(Data!BD730:BK730,2),COUNTIF(Data!BD730:BK730,3),COUNTIF(Data!BD730:BK730,4),COUNTIF(Data!BD730:BK730,5),COUNTIF(Data!BD730:BK730,6),COUNTIF(Data!BD730:BK730,7)),"")</f>
        <v/>
      </c>
      <c r="DG730" s="4" t="str">
        <f>IF(COUNTIF(Data!BD730:BK730,4)=8,"Remove","")</f>
        <v/>
      </c>
    </row>
    <row r="731" spans="1:111" x14ac:dyDescent="0.25">
      <c r="A731" s="2" t="str">
        <f>IF(Data!B731&gt;0,Data!B731-4,"")</f>
        <v/>
      </c>
      <c r="B731" s="2" t="str">
        <f>IF(Data!C731&gt;0,Data!C731-4,"")</f>
        <v/>
      </c>
      <c r="C731" s="2" t="str">
        <f>IF(Data!D731&gt;0,Data!D731-4,"")</f>
        <v/>
      </c>
      <c r="D731" s="2" t="str">
        <f>IF(Data!E731&gt;0,Data!E731-4,"")</f>
        <v/>
      </c>
      <c r="E731" s="2" t="str">
        <f>IF(Data!F731&gt;0,Data!F731-4,"")</f>
        <v/>
      </c>
      <c r="F731" s="2" t="str">
        <f>IF(Data!G731&gt;0,Data!G731-4,"")</f>
        <v/>
      </c>
      <c r="G731" s="2" t="str">
        <f>IF(Data!H731&gt;0,Data!H731-4,"")</f>
        <v/>
      </c>
      <c r="H731" s="2" t="str">
        <f>IF(Data!I731&gt;0,Data!I731-4,"")</f>
        <v/>
      </c>
      <c r="J731" s="7" t="str">
        <f t="shared" si="231"/>
        <v/>
      </c>
      <c r="K731" s="7" t="str">
        <f t="shared" si="245"/>
        <v/>
      </c>
      <c r="L731" s="4" t="str">
        <f t="shared" si="232"/>
        <v/>
      </c>
      <c r="N731" s="4" t="str">
        <f>IF(MAX(COUNTIF(Data!B731:I731,1),COUNTIF(Data!B731:I731,2),COUNTIF(Data!B731:I731,3),COUNTIF(Data!B731:I731,4),COUNTIF(Data!B731:I731,5),COUNTIF(Data!B731:I731,6),COUNTIF(Data!B731:I731,7))&gt;0,MAX(COUNTIF(Data!B731:I731,1),COUNTIF(Data!B731:I731,2),COUNTIF(Data!B731:I731,3),COUNTIF(Data!B731:I731,4),COUNTIF(Data!B731:I731,5),COUNTIF(Data!B731:I731,6),COUNTIF(Data!B731:I731,7)),"")</f>
        <v/>
      </c>
      <c r="O731" s="4" t="str">
        <f>IF(COUNTIF(Data!B731:I731,4)=8,"Remove","")</f>
        <v/>
      </c>
      <c r="Q731" s="2" t="str">
        <f>IF(Data!K731&gt;0,Data!K731-4,"")</f>
        <v/>
      </c>
      <c r="R731" s="2" t="str">
        <f>IF(Data!L731&gt;0,Data!L731-4,"")</f>
        <v/>
      </c>
      <c r="S731" s="2" t="str">
        <f>IF(Data!M731&gt;0,Data!M731-4,"")</f>
        <v/>
      </c>
      <c r="T731" s="2" t="str">
        <f>IF(Data!N731&gt;0,Data!N731-4,"")</f>
        <v/>
      </c>
      <c r="U731" s="2" t="str">
        <f>IF(Data!O731&gt;0,Data!O731-4,"")</f>
        <v/>
      </c>
      <c r="V731" s="2" t="str">
        <f>IF(Data!P731&gt;0,Data!P731-4,"")</f>
        <v/>
      </c>
      <c r="W731" s="2" t="str">
        <f>IF(Data!Q731&gt;0,Data!Q731-4,"")</f>
        <v/>
      </c>
      <c r="X731" s="2" t="str">
        <f>IF(Data!R731&gt;0,Data!R731-4,"")</f>
        <v/>
      </c>
      <c r="Y731" s="59"/>
      <c r="Z731" s="7" t="str">
        <f t="shared" si="233"/>
        <v/>
      </c>
      <c r="AA731" s="7" t="str">
        <f t="shared" si="246"/>
        <v/>
      </c>
      <c r="AB731" s="4" t="str">
        <f t="shared" si="234"/>
        <v/>
      </c>
      <c r="AC731" s="59"/>
      <c r="AD731" s="4" t="str">
        <f>IF(MAX(COUNTIF(Data!K731:R731,1),COUNTIF(Data!K731:R731,2),COUNTIF(Data!K731:R731,3),COUNTIF(Data!K731:R731,4),COUNTIF(Data!K731:R731,5),COUNTIF(Data!K731:R731,6),COUNTIF(Data!K731:R731,7))&gt;0,MAX(COUNTIF(Data!K731:R731,1),COUNTIF(Data!K731:R731,2),COUNTIF(Data!K731:R731,3),COUNTIF(Data!K731:R731,4),COUNTIF(Data!K731:R731,5),COUNTIF(Data!K731:R731,6),COUNTIF(Data!K731:R731,7)),"")</f>
        <v/>
      </c>
      <c r="AE731" s="4" t="str">
        <f>IF(COUNTIF(Data!K731:R731,4)=8,"Remove","")</f>
        <v/>
      </c>
      <c r="AG731" s="2" t="str">
        <f>IF(Data!T731&gt;0,Data!T731-4,"")</f>
        <v/>
      </c>
      <c r="AH731" s="2" t="str">
        <f>IF(Data!U731&gt;0,Data!U731-4,"")</f>
        <v/>
      </c>
      <c r="AI731" s="2" t="str">
        <f>IF(Data!V731&gt;0,Data!V731-4,"")</f>
        <v/>
      </c>
      <c r="AJ731" s="2" t="str">
        <f>IF(Data!W731&gt;0,Data!W731-4,"")</f>
        <v/>
      </c>
      <c r="AK731" s="2" t="str">
        <f>IF(Data!X731&gt;0,Data!X731-4,"")</f>
        <v/>
      </c>
      <c r="AL731" s="2" t="str">
        <f>IF(Data!Y731&gt;0,Data!Y731-4,"")</f>
        <v/>
      </c>
      <c r="AM731" s="2" t="str">
        <f>IF(Data!Z731&gt;0,Data!Z731-4,"")</f>
        <v/>
      </c>
      <c r="AN731" s="2" t="str">
        <f>IF(Data!AA731&gt;0,Data!AA731-4,"")</f>
        <v/>
      </c>
      <c r="AP731" s="7" t="str">
        <f t="shared" si="235"/>
        <v/>
      </c>
      <c r="AQ731" s="7" t="str">
        <f t="shared" si="247"/>
        <v/>
      </c>
      <c r="AR731" s="4" t="str">
        <f t="shared" si="236"/>
        <v/>
      </c>
      <c r="AT731" s="4" t="str">
        <f>IF(MAX(COUNTIF(Data!T731:AA731,1),COUNTIF(Data!T731:AA731,2),COUNTIF(Data!T731:AA731,3),COUNTIF(Data!T731:AA731,4),COUNTIF(Data!T731:AA731,5),COUNTIF(Data!T731:AA731,6),COUNTIF(Data!T731:AA731,7))&gt;0,MAX(COUNTIF(Data!T731:AA731,1),COUNTIF(Data!T731:AA731,2),COUNTIF(Data!T731:AA731,3),COUNTIF(Data!T731:AA731,4),COUNTIF(Data!T731:AA731,5),COUNTIF(Data!T731:AA731,6),COUNTIF(Data!T731:AA731,7)),"")</f>
        <v/>
      </c>
      <c r="AU731" s="4" t="str">
        <f>IF(COUNTIF(Data!T731:AA731,4)=8,"Remove","")</f>
        <v/>
      </c>
      <c r="AW731" s="2" t="str">
        <f>IF(Data!AC731&gt;0,Data!AC731-4,"")</f>
        <v/>
      </c>
      <c r="AX731" s="2" t="str">
        <f>IF(Data!AD731&gt;0,Data!AD731-4,"")</f>
        <v/>
      </c>
      <c r="AY731" s="2" t="str">
        <f>IF(Data!AE731&gt;0,Data!AE731-4,"")</f>
        <v/>
      </c>
      <c r="AZ731" s="2" t="str">
        <f>IF(Data!AF731&gt;0,Data!AF731-4,"")</f>
        <v/>
      </c>
      <c r="BA731" s="2" t="str">
        <f>IF(Data!AG731&gt;0,Data!AG731-4,"")</f>
        <v/>
      </c>
      <c r="BB731" s="2" t="str">
        <f>IF(Data!AH731&gt;0,Data!AH731-4,"")</f>
        <v/>
      </c>
      <c r="BC731" s="2" t="str">
        <f>IF(Data!AI731&gt;0,Data!AI731-4,"")</f>
        <v/>
      </c>
      <c r="BD731" s="2" t="str">
        <f>IF(Data!AJ731&gt;0,Data!AJ731-4,"")</f>
        <v/>
      </c>
      <c r="BF731" s="7" t="str">
        <f t="shared" si="237"/>
        <v/>
      </c>
      <c r="BG731" s="7" t="str">
        <f t="shared" si="248"/>
        <v/>
      </c>
      <c r="BH731" s="4" t="str">
        <f t="shared" si="238"/>
        <v/>
      </c>
      <c r="BJ731" s="4" t="str">
        <f>IF(MAX(COUNTIF(Data!AC731:AJ731,1),COUNTIF(Data!AC731:AJ731,2),COUNTIF(Data!AC731:AJ731,3),COUNTIF(Data!AC731:AJ731,4),COUNTIF(Data!AC731:AJ731,5),COUNTIF(Data!AC731:AJ731,6),COUNTIF(Data!AC731:AJ731,7))&gt;0,MAX(COUNTIF(Data!AC731:AJ731,1),COUNTIF(Data!AC731:AJ731,2),COUNTIF(Data!AC731:AJ731,3),COUNTIF(Data!AC731:AJ731,4),COUNTIF(Data!AC731:AJ731,5),COUNTIF(Data!AC731:AJ731,6),COUNTIF(Data!AC731:AJ731,7)),"")</f>
        <v/>
      </c>
      <c r="BK731" s="4" t="str">
        <f>IF(COUNTIF(Data!AC731:AJ731,4)=8,"Remove","")</f>
        <v/>
      </c>
      <c r="BM731" s="2" t="str">
        <f>IF(Data!AL731&gt;0,Data!AL731-4,"")</f>
        <v/>
      </c>
      <c r="BN731" s="2" t="str">
        <f>IF(Data!AM731&gt;0,Data!AM731-4,"")</f>
        <v/>
      </c>
      <c r="BO731" s="2" t="str">
        <f>IF(Data!AN731&gt;0,Data!AN731-4,"")</f>
        <v/>
      </c>
      <c r="BP731" s="2" t="str">
        <f>IF(Data!AO731&gt;0,Data!AO731-4,"")</f>
        <v/>
      </c>
      <c r="BQ731" s="2" t="str">
        <f>IF(Data!AP731&gt;0,Data!AP731-4,"")</f>
        <v/>
      </c>
      <c r="BR731" s="2" t="str">
        <f>IF(Data!AQ731&gt;0,Data!AQ731-4,"")</f>
        <v/>
      </c>
      <c r="BS731" s="2" t="str">
        <f>IF(Data!AR731&gt;0,Data!AR731-4,"")</f>
        <v/>
      </c>
      <c r="BT731" s="2" t="str">
        <f>IF(Data!AS731&gt;0,Data!AS731-4,"")</f>
        <v/>
      </c>
      <c r="BV731" s="7" t="str">
        <f t="shared" si="239"/>
        <v/>
      </c>
      <c r="BW731" s="7" t="str">
        <f t="shared" si="249"/>
        <v/>
      </c>
      <c r="BX731" s="4" t="str">
        <f t="shared" si="240"/>
        <v/>
      </c>
      <c r="BZ731" s="4" t="str">
        <f>IF(MAX(COUNTIF(Data!AL731:AS731,1),COUNTIF(Data!AL731:AS731,2),COUNTIF(Data!AL731:AS731,3),COUNTIF(Data!AL731:AS731,4),COUNTIF(Data!AL731:AS731,5),COUNTIF(Data!AL731:AS731,6),COUNTIF(Data!AL731:AS731,7))&gt;0,MAX(COUNTIF(Data!AL731:AS731,1),COUNTIF(Data!AL731:AS731,2),COUNTIF(Data!AL731:AS731,3),COUNTIF(Data!AL731:AS731,4),COUNTIF(Data!AL731:AS731,5),COUNTIF(Data!AL731:AS731,6),COUNTIF(Data!AL731:AS731,7)),"")</f>
        <v/>
      </c>
      <c r="CA731" s="4" t="str">
        <f>IF(COUNTIF(Data!AL731:AS731,4)=8,"Remove","")</f>
        <v/>
      </c>
      <c r="CC731" s="2" t="str">
        <f>IF(Data!AU731&gt;0,Data!AU731-4,"")</f>
        <v/>
      </c>
      <c r="CD731" s="2" t="str">
        <f>IF(Data!AV731&gt;0,Data!AV731-4,"")</f>
        <v/>
      </c>
      <c r="CE731" s="2" t="str">
        <f>IF(Data!AW731&gt;0,Data!AW731-4,"")</f>
        <v/>
      </c>
      <c r="CF731" s="2" t="str">
        <f>IF(Data!AX731&gt;0,Data!AX731-4,"")</f>
        <v/>
      </c>
      <c r="CG731" s="2" t="str">
        <f>IF(Data!AY731&gt;0,Data!AY731-4,"")</f>
        <v/>
      </c>
      <c r="CH731" s="2" t="str">
        <f>IF(Data!AZ731&gt;0,Data!AZ731-4,"")</f>
        <v/>
      </c>
      <c r="CI731" s="2" t="str">
        <f>IF(Data!BA731&gt;0,Data!BA731-4,"")</f>
        <v/>
      </c>
      <c r="CJ731" s="2" t="str">
        <f>IF(Data!BB731&gt;0,Data!BB731-4,"")</f>
        <v/>
      </c>
      <c r="CL731" s="7" t="str">
        <f t="shared" si="241"/>
        <v/>
      </c>
      <c r="CM731" s="7" t="str">
        <f t="shared" si="250"/>
        <v/>
      </c>
      <c r="CN731" s="4" t="str">
        <f t="shared" si="242"/>
        <v/>
      </c>
      <c r="CP731" s="4" t="str">
        <f>IF(MAX(COUNTIF(Data!AU731:BB731,1),COUNTIF(Data!AU731:BB731,2),COUNTIF(Data!AU731:BB731,3),COUNTIF(Data!AU731:BB731,4),COUNTIF(Data!AU731:BB731,5),COUNTIF(Data!AU731:BB731,6),COUNTIF(Data!AU731:BB731,7))&gt;0,MAX(COUNTIF(Data!AU731:BB731,1),COUNTIF(Data!AU731:BB731,2),COUNTIF(Data!AU731:BB731,3),COUNTIF(Data!AU731:BB731,4),COUNTIF(Data!AU731:BB731,5),COUNTIF(Data!AU731:BB731,6),COUNTIF(Data!AU731:BB731,7)),"")</f>
        <v/>
      </c>
      <c r="CQ731" s="4" t="str">
        <f>IF(COUNTIF(Data!AU731:BB731,4)=8,"Remove","")</f>
        <v/>
      </c>
      <c r="CS731" s="2" t="str">
        <f>IF(Data!BD731&gt;0,Data!BD731-4,"")</f>
        <v/>
      </c>
      <c r="CT731" s="2" t="str">
        <f>IF(Data!BE731&gt;0,Data!BE731-4,"")</f>
        <v/>
      </c>
      <c r="CU731" s="2" t="str">
        <f>IF(Data!BF731&gt;0,Data!BF731-4,"")</f>
        <v/>
      </c>
      <c r="CV731" s="2" t="str">
        <f>IF(Data!BG731&gt;0,Data!BG731-4,"")</f>
        <v/>
      </c>
      <c r="CW731" s="2" t="str">
        <f>IF(Data!BH731&gt;0,Data!BH731-4,"")</f>
        <v/>
      </c>
      <c r="CX731" s="2" t="str">
        <f>IF(Data!BI731&gt;0,Data!BI731-4,"")</f>
        <v/>
      </c>
      <c r="CY731" s="2" t="str">
        <f>IF(Data!BJ731&gt;0,Data!BJ731-4,"")</f>
        <v/>
      </c>
      <c r="CZ731" s="2" t="str">
        <f>IF(Data!BK731&gt;0,Data!BK731-4,"")</f>
        <v/>
      </c>
      <c r="DB731" s="7" t="str">
        <f t="shared" si="243"/>
        <v/>
      </c>
      <c r="DC731" s="7" t="str">
        <f t="shared" si="251"/>
        <v/>
      </c>
      <c r="DD731" s="4" t="str">
        <f t="shared" si="244"/>
        <v/>
      </c>
      <c r="DF731" s="4" t="str">
        <f>IF(MAX(COUNTIF(Data!BD731:BK731,1),COUNTIF(Data!BD731:BK731,2),COUNTIF(Data!BD731:BK731,3),COUNTIF(Data!BD731:BK731,4),COUNTIF(Data!BD731:BK731,5),COUNTIF(Data!BD731:BK731,6),COUNTIF(Data!BD731:BK731,7))&gt;0,MAX(COUNTIF(Data!BD731:BK731,1),COUNTIF(Data!BD731:BK731,2),COUNTIF(Data!BD731:BK731,3),COUNTIF(Data!BD731:BK731,4),COUNTIF(Data!BD731:BK731,5),COUNTIF(Data!BD731:BK731,6),COUNTIF(Data!BD731:BK731,7)),"")</f>
        <v/>
      </c>
      <c r="DG731" s="4" t="str">
        <f>IF(COUNTIF(Data!BD731:BK731,4)=8,"Remove","")</f>
        <v/>
      </c>
    </row>
    <row r="732" spans="1:111" x14ac:dyDescent="0.25">
      <c r="A732" s="2" t="str">
        <f>IF(Data!B732&gt;0,Data!B732-4,"")</f>
        <v/>
      </c>
      <c r="B732" s="2" t="str">
        <f>IF(Data!C732&gt;0,Data!C732-4,"")</f>
        <v/>
      </c>
      <c r="C732" s="2" t="str">
        <f>IF(Data!D732&gt;0,Data!D732-4,"")</f>
        <v/>
      </c>
      <c r="D732" s="2" t="str">
        <f>IF(Data!E732&gt;0,Data!E732-4,"")</f>
        <v/>
      </c>
      <c r="E732" s="2" t="str">
        <f>IF(Data!F732&gt;0,Data!F732-4,"")</f>
        <v/>
      </c>
      <c r="F732" s="2" t="str">
        <f>IF(Data!G732&gt;0,Data!G732-4,"")</f>
        <v/>
      </c>
      <c r="G732" s="2" t="str">
        <f>IF(Data!H732&gt;0,Data!H732-4,"")</f>
        <v/>
      </c>
      <c r="H732" s="2" t="str">
        <f>IF(Data!I732&gt;0,Data!I732-4,"")</f>
        <v/>
      </c>
      <c r="J732" s="7" t="str">
        <f t="shared" si="231"/>
        <v/>
      </c>
      <c r="K732" s="7" t="str">
        <f t="shared" si="245"/>
        <v/>
      </c>
      <c r="L732" s="4" t="str">
        <f t="shared" si="232"/>
        <v/>
      </c>
      <c r="N732" s="4" t="str">
        <f>IF(MAX(COUNTIF(Data!B732:I732,1),COUNTIF(Data!B732:I732,2),COUNTIF(Data!B732:I732,3),COUNTIF(Data!B732:I732,4),COUNTIF(Data!B732:I732,5),COUNTIF(Data!B732:I732,6),COUNTIF(Data!B732:I732,7))&gt;0,MAX(COUNTIF(Data!B732:I732,1),COUNTIF(Data!B732:I732,2),COUNTIF(Data!B732:I732,3),COUNTIF(Data!B732:I732,4),COUNTIF(Data!B732:I732,5),COUNTIF(Data!B732:I732,6),COUNTIF(Data!B732:I732,7)),"")</f>
        <v/>
      </c>
      <c r="O732" s="4" t="str">
        <f>IF(COUNTIF(Data!B732:I732,4)=8,"Remove","")</f>
        <v/>
      </c>
      <c r="Q732" s="2" t="str">
        <f>IF(Data!K732&gt;0,Data!K732-4,"")</f>
        <v/>
      </c>
      <c r="R732" s="2" t="str">
        <f>IF(Data!L732&gt;0,Data!L732-4,"")</f>
        <v/>
      </c>
      <c r="S732" s="2" t="str">
        <f>IF(Data!M732&gt;0,Data!M732-4,"")</f>
        <v/>
      </c>
      <c r="T732" s="2" t="str">
        <f>IF(Data!N732&gt;0,Data!N732-4,"")</f>
        <v/>
      </c>
      <c r="U732" s="2" t="str">
        <f>IF(Data!O732&gt;0,Data!O732-4,"")</f>
        <v/>
      </c>
      <c r="V732" s="2" t="str">
        <f>IF(Data!P732&gt;0,Data!P732-4,"")</f>
        <v/>
      </c>
      <c r="W732" s="2" t="str">
        <f>IF(Data!Q732&gt;0,Data!Q732-4,"")</f>
        <v/>
      </c>
      <c r="X732" s="2" t="str">
        <f>IF(Data!R732&gt;0,Data!R732-4,"")</f>
        <v/>
      </c>
      <c r="Y732" s="59"/>
      <c r="Z732" s="7" t="str">
        <f t="shared" si="233"/>
        <v/>
      </c>
      <c r="AA732" s="7" t="str">
        <f t="shared" si="246"/>
        <v/>
      </c>
      <c r="AB732" s="4" t="str">
        <f t="shared" si="234"/>
        <v/>
      </c>
      <c r="AC732" s="59"/>
      <c r="AD732" s="4" t="str">
        <f>IF(MAX(COUNTIF(Data!K732:R732,1),COUNTIF(Data!K732:R732,2),COUNTIF(Data!K732:R732,3),COUNTIF(Data!K732:R732,4),COUNTIF(Data!K732:R732,5),COUNTIF(Data!K732:R732,6),COUNTIF(Data!K732:R732,7))&gt;0,MAX(COUNTIF(Data!K732:R732,1),COUNTIF(Data!K732:R732,2),COUNTIF(Data!K732:R732,3),COUNTIF(Data!K732:R732,4),COUNTIF(Data!K732:R732,5),COUNTIF(Data!K732:R732,6),COUNTIF(Data!K732:R732,7)),"")</f>
        <v/>
      </c>
      <c r="AE732" s="4" t="str">
        <f>IF(COUNTIF(Data!K732:R732,4)=8,"Remove","")</f>
        <v/>
      </c>
      <c r="AG732" s="2" t="str">
        <f>IF(Data!T732&gt;0,Data!T732-4,"")</f>
        <v/>
      </c>
      <c r="AH732" s="2" t="str">
        <f>IF(Data!U732&gt;0,Data!U732-4,"")</f>
        <v/>
      </c>
      <c r="AI732" s="2" t="str">
        <f>IF(Data!V732&gt;0,Data!V732-4,"")</f>
        <v/>
      </c>
      <c r="AJ732" s="2" t="str">
        <f>IF(Data!W732&gt;0,Data!W732-4,"")</f>
        <v/>
      </c>
      <c r="AK732" s="2" t="str">
        <f>IF(Data!X732&gt;0,Data!X732-4,"")</f>
        <v/>
      </c>
      <c r="AL732" s="2" t="str">
        <f>IF(Data!Y732&gt;0,Data!Y732-4,"")</f>
        <v/>
      </c>
      <c r="AM732" s="2" t="str">
        <f>IF(Data!Z732&gt;0,Data!Z732-4,"")</f>
        <v/>
      </c>
      <c r="AN732" s="2" t="str">
        <f>IF(Data!AA732&gt;0,Data!AA732-4,"")</f>
        <v/>
      </c>
      <c r="AP732" s="7" t="str">
        <f t="shared" si="235"/>
        <v/>
      </c>
      <c r="AQ732" s="7" t="str">
        <f t="shared" si="247"/>
        <v/>
      </c>
      <c r="AR732" s="4" t="str">
        <f t="shared" si="236"/>
        <v/>
      </c>
      <c r="AT732" s="4" t="str">
        <f>IF(MAX(COUNTIF(Data!T732:AA732,1),COUNTIF(Data!T732:AA732,2),COUNTIF(Data!T732:AA732,3),COUNTIF(Data!T732:AA732,4),COUNTIF(Data!T732:AA732,5),COUNTIF(Data!T732:AA732,6),COUNTIF(Data!T732:AA732,7))&gt;0,MAX(COUNTIF(Data!T732:AA732,1),COUNTIF(Data!T732:AA732,2),COUNTIF(Data!T732:AA732,3),COUNTIF(Data!T732:AA732,4),COUNTIF(Data!T732:AA732,5),COUNTIF(Data!T732:AA732,6),COUNTIF(Data!T732:AA732,7)),"")</f>
        <v/>
      </c>
      <c r="AU732" s="4" t="str">
        <f>IF(COUNTIF(Data!T732:AA732,4)=8,"Remove","")</f>
        <v/>
      </c>
      <c r="AW732" s="2" t="str">
        <f>IF(Data!AC732&gt;0,Data!AC732-4,"")</f>
        <v/>
      </c>
      <c r="AX732" s="2" t="str">
        <f>IF(Data!AD732&gt;0,Data!AD732-4,"")</f>
        <v/>
      </c>
      <c r="AY732" s="2" t="str">
        <f>IF(Data!AE732&gt;0,Data!AE732-4,"")</f>
        <v/>
      </c>
      <c r="AZ732" s="2" t="str">
        <f>IF(Data!AF732&gt;0,Data!AF732-4,"")</f>
        <v/>
      </c>
      <c r="BA732" s="2" t="str">
        <f>IF(Data!AG732&gt;0,Data!AG732-4,"")</f>
        <v/>
      </c>
      <c r="BB732" s="2" t="str">
        <f>IF(Data!AH732&gt;0,Data!AH732-4,"")</f>
        <v/>
      </c>
      <c r="BC732" s="2" t="str">
        <f>IF(Data!AI732&gt;0,Data!AI732-4,"")</f>
        <v/>
      </c>
      <c r="BD732" s="2" t="str">
        <f>IF(Data!AJ732&gt;0,Data!AJ732-4,"")</f>
        <v/>
      </c>
      <c r="BF732" s="7" t="str">
        <f t="shared" si="237"/>
        <v/>
      </c>
      <c r="BG732" s="7" t="str">
        <f t="shared" si="248"/>
        <v/>
      </c>
      <c r="BH732" s="4" t="str">
        <f t="shared" si="238"/>
        <v/>
      </c>
      <c r="BJ732" s="4" t="str">
        <f>IF(MAX(COUNTIF(Data!AC732:AJ732,1),COUNTIF(Data!AC732:AJ732,2),COUNTIF(Data!AC732:AJ732,3),COUNTIF(Data!AC732:AJ732,4),COUNTIF(Data!AC732:AJ732,5),COUNTIF(Data!AC732:AJ732,6),COUNTIF(Data!AC732:AJ732,7))&gt;0,MAX(COUNTIF(Data!AC732:AJ732,1),COUNTIF(Data!AC732:AJ732,2),COUNTIF(Data!AC732:AJ732,3),COUNTIF(Data!AC732:AJ732,4),COUNTIF(Data!AC732:AJ732,5),COUNTIF(Data!AC732:AJ732,6),COUNTIF(Data!AC732:AJ732,7)),"")</f>
        <v/>
      </c>
      <c r="BK732" s="4" t="str">
        <f>IF(COUNTIF(Data!AC732:AJ732,4)=8,"Remove","")</f>
        <v/>
      </c>
      <c r="BM732" s="2" t="str">
        <f>IF(Data!AL732&gt;0,Data!AL732-4,"")</f>
        <v/>
      </c>
      <c r="BN732" s="2" t="str">
        <f>IF(Data!AM732&gt;0,Data!AM732-4,"")</f>
        <v/>
      </c>
      <c r="BO732" s="2" t="str">
        <f>IF(Data!AN732&gt;0,Data!AN732-4,"")</f>
        <v/>
      </c>
      <c r="BP732" s="2" t="str">
        <f>IF(Data!AO732&gt;0,Data!AO732-4,"")</f>
        <v/>
      </c>
      <c r="BQ732" s="2" t="str">
        <f>IF(Data!AP732&gt;0,Data!AP732-4,"")</f>
        <v/>
      </c>
      <c r="BR732" s="2" t="str">
        <f>IF(Data!AQ732&gt;0,Data!AQ732-4,"")</f>
        <v/>
      </c>
      <c r="BS732" s="2" t="str">
        <f>IF(Data!AR732&gt;0,Data!AR732-4,"")</f>
        <v/>
      </c>
      <c r="BT732" s="2" t="str">
        <f>IF(Data!AS732&gt;0,Data!AS732-4,"")</f>
        <v/>
      </c>
      <c r="BV732" s="7" t="str">
        <f t="shared" si="239"/>
        <v/>
      </c>
      <c r="BW732" s="7" t="str">
        <f t="shared" si="249"/>
        <v/>
      </c>
      <c r="BX732" s="4" t="str">
        <f t="shared" si="240"/>
        <v/>
      </c>
      <c r="BZ732" s="4" t="str">
        <f>IF(MAX(COUNTIF(Data!AL732:AS732,1),COUNTIF(Data!AL732:AS732,2),COUNTIF(Data!AL732:AS732,3),COUNTIF(Data!AL732:AS732,4),COUNTIF(Data!AL732:AS732,5),COUNTIF(Data!AL732:AS732,6),COUNTIF(Data!AL732:AS732,7))&gt;0,MAX(COUNTIF(Data!AL732:AS732,1),COUNTIF(Data!AL732:AS732,2),COUNTIF(Data!AL732:AS732,3),COUNTIF(Data!AL732:AS732,4),COUNTIF(Data!AL732:AS732,5),COUNTIF(Data!AL732:AS732,6),COUNTIF(Data!AL732:AS732,7)),"")</f>
        <v/>
      </c>
      <c r="CA732" s="4" t="str">
        <f>IF(COUNTIF(Data!AL732:AS732,4)=8,"Remove","")</f>
        <v/>
      </c>
      <c r="CC732" s="2" t="str">
        <f>IF(Data!AU732&gt;0,Data!AU732-4,"")</f>
        <v/>
      </c>
      <c r="CD732" s="2" t="str">
        <f>IF(Data!AV732&gt;0,Data!AV732-4,"")</f>
        <v/>
      </c>
      <c r="CE732" s="2" t="str">
        <f>IF(Data!AW732&gt;0,Data!AW732-4,"")</f>
        <v/>
      </c>
      <c r="CF732" s="2" t="str">
        <f>IF(Data!AX732&gt;0,Data!AX732-4,"")</f>
        <v/>
      </c>
      <c r="CG732" s="2" t="str">
        <f>IF(Data!AY732&gt;0,Data!AY732-4,"")</f>
        <v/>
      </c>
      <c r="CH732" s="2" t="str">
        <f>IF(Data!AZ732&gt;0,Data!AZ732-4,"")</f>
        <v/>
      </c>
      <c r="CI732" s="2" t="str">
        <f>IF(Data!BA732&gt;0,Data!BA732-4,"")</f>
        <v/>
      </c>
      <c r="CJ732" s="2" t="str">
        <f>IF(Data!BB732&gt;0,Data!BB732-4,"")</f>
        <v/>
      </c>
      <c r="CL732" s="7" t="str">
        <f t="shared" si="241"/>
        <v/>
      </c>
      <c r="CM732" s="7" t="str">
        <f t="shared" si="250"/>
        <v/>
      </c>
      <c r="CN732" s="4" t="str">
        <f t="shared" si="242"/>
        <v/>
      </c>
      <c r="CP732" s="4" t="str">
        <f>IF(MAX(COUNTIF(Data!AU732:BB732,1),COUNTIF(Data!AU732:BB732,2),COUNTIF(Data!AU732:BB732,3),COUNTIF(Data!AU732:BB732,4),COUNTIF(Data!AU732:BB732,5),COUNTIF(Data!AU732:BB732,6),COUNTIF(Data!AU732:BB732,7))&gt;0,MAX(COUNTIF(Data!AU732:BB732,1),COUNTIF(Data!AU732:BB732,2),COUNTIF(Data!AU732:BB732,3),COUNTIF(Data!AU732:BB732,4),COUNTIF(Data!AU732:BB732,5),COUNTIF(Data!AU732:BB732,6),COUNTIF(Data!AU732:BB732,7)),"")</f>
        <v/>
      </c>
      <c r="CQ732" s="4" t="str">
        <f>IF(COUNTIF(Data!AU732:BB732,4)=8,"Remove","")</f>
        <v/>
      </c>
      <c r="CS732" s="2" t="str">
        <f>IF(Data!BD732&gt;0,Data!BD732-4,"")</f>
        <v/>
      </c>
      <c r="CT732" s="2" t="str">
        <f>IF(Data!BE732&gt;0,Data!BE732-4,"")</f>
        <v/>
      </c>
      <c r="CU732" s="2" t="str">
        <f>IF(Data!BF732&gt;0,Data!BF732-4,"")</f>
        <v/>
      </c>
      <c r="CV732" s="2" t="str">
        <f>IF(Data!BG732&gt;0,Data!BG732-4,"")</f>
        <v/>
      </c>
      <c r="CW732" s="2" t="str">
        <f>IF(Data!BH732&gt;0,Data!BH732-4,"")</f>
        <v/>
      </c>
      <c r="CX732" s="2" t="str">
        <f>IF(Data!BI732&gt;0,Data!BI732-4,"")</f>
        <v/>
      </c>
      <c r="CY732" s="2" t="str">
        <f>IF(Data!BJ732&gt;0,Data!BJ732-4,"")</f>
        <v/>
      </c>
      <c r="CZ732" s="2" t="str">
        <f>IF(Data!BK732&gt;0,Data!BK732-4,"")</f>
        <v/>
      </c>
      <c r="DB732" s="7" t="str">
        <f t="shared" si="243"/>
        <v/>
      </c>
      <c r="DC732" s="7" t="str">
        <f t="shared" si="251"/>
        <v/>
      </c>
      <c r="DD732" s="4" t="str">
        <f t="shared" si="244"/>
        <v/>
      </c>
      <c r="DF732" s="4" t="str">
        <f>IF(MAX(COUNTIF(Data!BD732:BK732,1),COUNTIF(Data!BD732:BK732,2),COUNTIF(Data!BD732:BK732,3),COUNTIF(Data!BD732:BK732,4),COUNTIF(Data!BD732:BK732,5),COUNTIF(Data!BD732:BK732,6),COUNTIF(Data!BD732:BK732,7))&gt;0,MAX(COUNTIF(Data!BD732:BK732,1),COUNTIF(Data!BD732:BK732,2),COUNTIF(Data!BD732:BK732,3),COUNTIF(Data!BD732:BK732,4),COUNTIF(Data!BD732:BK732,5),COUNTIF(Data!BD732:BK732,6),COUNTIF(Data!BD732:BK732,7)),"")</f>
        <v/>
      </c>
      <c r="DG732" s="4" t="str">
        <f>IF(COUNTIF(Data!BD732:BK732,4)=8,"Remove","")</f>
        <v/>
      </c>
    </row>
    <row r="733" spans="1:111" x14ac:dyDescent="0.25">
      <c r="A733" s="2" t="str">
        <f>IF(Data!B733&gt;0,Data!B733-4,"")</f>
        <v/>
      </c>
      <c r="B733" s="2" t="str">
        <f>IF(Data!C733&gt;0,Data!C733-4,"")</f>
        <v/>
      </c>
      <c r="C733" s="2" t="str">
        <f>IF(Data!D733&gt;0,Data!D733-4,"")</f>
        <v/>
      </c>
      <c r="D733" s="2" t="str">
        <f>IF(Data!E733&gt;0,Data!E733-4,"")</f>
        <v/>
      </c>
      <c r="E733" s="2" t="str">
        <f>IF(Data!F733&gt;0,Data!F733-4,"")</f>
        <v/>
      </c>
      <c r="F733" s="2" t="str">
        <f>IF(Data!G733&gt;0,Data!G733-4,"")</f>
        <v/>
      </c>
      <c r="G733" s="2" t="str">
        <f>IF(Data!H733&gt;0,Data!H733-4,"")</f>
        <v/>
      </c>
      <c r="H733" s="2" t="str">
        <f>IF(Data!I733&gt;0,Data!I733-4,"")</f>
        <v/>
      </c>
      <c r="J733" s="7" t="str">
        <f t="shared" si="231"/>
        <v/>
      </c>
      <c r="K733" s="7" t="str">
        <f t="shared" si="245"/>
        <v/>
      </c>
      <c r="L733" s="4" t="str">
        <f t="shared" si="232"/>
        <v/>
      </c>
      <c r="N733" s="4" t="str">
        <f>IF(MAX(COUNTIF(Data!B733:I733,1),COUNTIF(Data!B733:I733,2),COUNTIF(Data!B733:I733,3),COUNTIF(Data!B733:I733,4),COUNTIF(Data!B733:I733,5),COUNTIF(Data!B733:I733,6),COUNTIF(Data!B733:I733,7))&gt;0,MAX(COUNTIF(Data!B733:I733,1),COUNTIF(Data!B733:I733,2),COUNTIF(Data!B733:I733,3),COUNTIF(Data!B733:I733,4),COUNTIF(Data!B733:I733,5),COUNTIF(Data!B733:I733,6),COUNTIF(Data!B733:I733,7)),"")</f>
        <v/>
      </c>
      <c r="O733" s="4" t="str">
        <f>IF(COUNTIF(Data!B733:I733,4)=8,"Remove","")</f>
        <v/>
      </c>
      <c r="Q733" s="2" t="str">
        <f>IF(Data!K733&gt;0,Data!K733-4,"")</f>
        <v/>
      </c>
      <c r="R733" s="2" t="str">
        <f>IF(Data!L733&gt;0,Data!L733-4,"")</f>
        <v/>
      </c>
      <c r="S733" s="2" t="str">
        <f>IF(Data!M733&gt;0,Data!M733-4,"")</f>
        <v/>
      </c>
      <c r="T733" s="2" t="str">
        <f>IF(Data!N733&gt;0,Data!N733-4,"")</f>
        <v/>
      </c>
      <c r="U733" s="2" t="str">
        <f>IF(Data!O733&gt;0,Data!O733-4,"")</f>
        <v/>
      </c>
      <c r="V733" s="2" t="str">
        <f>IF(Data!P733&gt;0,Data!P733-4,"")</f>
        <v/>
      </c>
      <c r="W733" s="2" t="str">
        <f>IF(Data!Q733&gt;0,Data!Q733-4,"")</f>
        <v/>
      </c>
      <c r="X733" s="2" t="str">
        <f>IF(Data!R733&gt;0,Data!R733-4,"")</f>
        <v/>
      </c>
      <c r="Y733" s="59"/>
      <c r="Z733" s="7" t="str">
        <f t="shared" si="233"/>
        <v/>
      </c>
      <c r="AA733" s="7" t="str">
        <f t="shared" si="246"/>
        <v/>
      </c>
      <c r="AB733" s="4" t="str">
        <f t="shared" si="234"/>
        <v/>
      </c>
      <c r="AC733" s="59"/>
      <c r="AD733" s="4" t="str">
        <f>IF(MAX(COUNTIF(Data!K733:R733,1),COUNTIF(Data!K733:R733,2),COUNTIF(Data!K733:R733,3),COUNTIF(Data!K733:R733,4),COUNTIF(Data!K733:R733,5),COUNTIF(Data!K733:R733,6),COUNTIF(Data!K733:R733,7))&gt;0,MAX(COUNTIF(Data!K733:R733,1),COUNTIF(Data!K733:R733,2),COUNTIF(Data!K733:R733,3),COUNTIF(Data!K733:R733,4),COUNTIF(Data!K733:R733,5),COUNTIF(Data!K733:R733,6),COUNTIF(Data!K733:R733,7)),"")</f>
        <v/>
      </c>
      <c r="AE733" s="4" t="str">
        <f>IF(COUNTIF(Data!K733:R733,4)=8,"Remove","")</f>
        <v/>
      </c>
      <c r="AG733" s="2" t="str">
        <f>IF(Data!T733&gt;0,Data!T733-4,"")</f>
        <v/>
      </c>
      <c r="AH733" s="2" t="str">
        <f>IF(Data!U733&gt;0,Data!U733-4,"")</f>
        <v/>
      </c>
      <c r="AI733" s="2" t="str">
        <f>IF(Data!V733&gt;0,Data!V733-4,"")</f>
        <v/>
      </c>
      <c r="AJ733" s="2" t="str">
        <f>IF(Data!W733&gt;0,Data!W733-4,"")</f>
        <v/>
      </c>
      <c r="AK733" s="2" t="str">
        <f>IF(Data!X733&gt;0,Data!X733-4,"")</f>
        <v/>
      </c>
      <c r="AL733" s="2" t="str">
        <f>IF(Data!Y733&gt;0,Data!Y733-4,"")</f>
        <v/>
      </c>
      <c r="AM733" s="2" t="str">
        <f>IF(Data!Z733&gt;0,Data!Z733-4,"")</f>
        <v/>
      </c>
      <c r="AN733" s="2" t="str">
        <f>IF(Data!AA733&gt;0,Data!AA733-4,"")</f>
        <v/>
      </c>
      <c r="AP733" s="7" t="str">
        <f t="shared" si="235"/>
        <v/>
      </c>
      <c r="AQ733" s="7" t="str">
        <f t="shared" si="247"/>
        <v/>
      </c>
      <c r="AR733" s="4" t="str">
        <f t="shared" si="236"/>
        <v/>
      </c>
      <c r="AT733" s="4" t="str">
        <f>IF(MAX(COUNTIF(Data!T733:AA733,1),COUNTIF(Data!T733:AA733,2),COUNTIF(Data!T733:AA733,3),COUNTIF(Data!T733:AA733,4),COUNTIF(Data!T733:AA733,5),COUNTIF(Data!T733:AA733,6),COUNTIF(Data!T733:AA733,7))&gt;0,MAX(COUNTIF(Data!T733:AA733,1),COUNTIF(Data!T733:AA733,2),COUNTIF(Data!T733:AA733,3),COUNTIF(Data!T733:AA733,4),COUNTIF(Data!T733:AA733,5),COUNTIF(Data!T733:AA733,6),COUNTIF(Data!T733:AA733,7)),"")</f>
        <v/>
      </c>
      <c r="AU733" s="4" t="str">
        <f>IF(COUNTIF(Data!T733:AA733,4)=8,"Remove","")</f>
        <v/>
      </c>
      <c r="AW733" s="2" t="str">
        <f>IF(Data!AC733&gt;0,Data!AC733-4,"")</f>
        <v/>
      </c>
      <c r="AX733" s="2" t="str">
        <f>IF(Data!AD733&gt;0,Data!AD733-4,"")</f>
        <v/>
      </c>
      <c r="AY733" s="2" t="str">
        <f>IF(Data!AE733&gt;0,Data!AE733-4,"")</f>
        <v/>
      </c>
      <c r="AZ733" s="2" t="str">
        <f>IF(Data!AF733&gt;0,Data!AF733-4,"")</f>
        <v/>
      </c>
      <c r="BA733" s="2" t="str">
        <f>IF(Data!AG733&gt;0,Data!AG733-4,"")</f>
        <v/>
      </c>
      <c r="BB733" s="2" t="str">
        <f>IF(Data!AH733&gt;0,Data!AH733-4,"")</f>
        <v/>
      </c>
      <c r="BC733" s="2" t="str">
        <f>IF(Data!AI733&gt;0,Data!AI733-4,"")</f>
        <v/>
      </c>
      <c r="BD733" s="2" t="str">
        <f>IF(Data!AJ733&gt;0,Data!AJ733-4,"")</f>
        <v/>
      </c>
      <c r="BF733" s="7" t="str">
        <f t="shared" si="237"/>
        <v/>
      </c>
      <c r="BG733" s="7" t="str">
        <f t="shared" si="248"/>
        <v/>
      </c>
      <c r="BH733" s="4" t="str">
        <f t="shared" si="238"/>
        <v/>
      </c>
      <c r="BJ733" s="4" t="str">
        <f>IF(MAX(COUNTIF(Data!AC733:AJ733,1),COUNTIF(Data!AC733:AJ733,2),COUNTIF(Data!AC733:AJ733,3),COUNTIF(Data!AC733:AJ733,4),COUNTIF(Data!AC733:AJ733,5),COUNTIF(Data!AC733:AJ733,6),COUNTIF(Data!AC733:AJ733,7))&gt;0,MAX(COUNTIF(Data!AC733:AJ733,1),COUNTIF(Data!AC733:AJ733,2),COUNTIF(Data!AC733:AJ733,3),COUNTIF(Data!AC733:AJ733,4),COUNTIF(Data!AC733:AJ733,5),COUNTIF(Data!AC733:AJ733,6),COUNTIF(Data!AC733:AJ733,7)),"")</f>
        <v/>
      </c>
      <c r="BK733" s="4" t="str">
        <f>IF(COUNTIF(Data!AC733:AJ733,4)=8,"Remove","")</f>
        <v/>
      </c>
      <c r="BM733" s="2" t="str">
        <f>IF(Data!AL733&gt;0,Data!AL733-4,"")</f>
        <v/>
      </c>
      <c r="BN733" s="2" t="str">
        <f>IF(Data!AM733&gt;0,Data!AM733-4,"")</f>
        <v/>
      </c>
      <c r="BO733" s="2" t="str">
        <f>IF(Data!AN733&gt;0,Data!AN733-4,"")</f>
        <v/>
      </c>
      <c r="BP733" s="2" t="str">
        <f>IF(Data!AO733&gt;0,Data!AO733-4,"")</f>
        <v/>
      </c>
      <c r="BQ733" s="2" t="str">
        <f>IF(Data!AP733&gt;0,Data!AP733-4,"")</f>
        <v/>
      </c>
      <c r="BR733" s="2" t="str">
        <f>IF(Data!AQ733&gt;0,Data!AQ733-4,"")</f>
        <v/>
      </c>
      <c r="BS733" s="2" t="str">
        <f>IF(Data!AR733&gt;0,Data!AR733-4,"")</f>
        <v/>
      </c>
      <c r="BT733" s="2" t="str">
        <f>IF(Data!AS733&gt;0,Data!AS733-4,"")</f>
        <v/>
      </c>
      <c r="BV733" s="7" t="str">
        <f t="shared" si="239"/>
        <v/>
      </c>
      <c r="BW733" s="7" t="str">
        <f t="shared" si="249"/>
        <v/>
      </c>
      <c r="BX733" s="4" t="str">
        <f t="shared" si="240"/>
        <v/>
      </c>
      <c r="BZ733" s="4" t="str">
        <f>IF(MAX(COUNTIF(Data!AL733:AS733,1),COUNTIF(Data!AL733:AS733,2),COUNTIF(Data!AL733:AS733,3),COUNTIF(Data!AL733:AS733,4),COUNTIF(Data!AL733:AS733,5),COUNTIF(Data!AL733:AS733,6),COUNTIF(Data!AL733:AS733,7))&gt;0,MAX(COUNTIF(Data!AL733:AS733,1),COUNTIF(Data!AL733:AS733,2),COUNTIF(Data!AL733:AS733,3),COUNTIF(Data!AL733:AS733,4),COUNTIF(Data!AL733:AS733,5),COUNTIF(Data!AL733:AS733,6),COUNTIF(Data!AL733:AS733,7)),"")</f>
        <v/>
      </c>
      <c r="CA733" s="4" t="str">
        <f>IF(COUNTIF(Data!AL733:AS733,4)=8,"Remove","")</f>
        <v/>
      </c>
      <c r="CC733" s="2" t="str">
        <f>IF(Data!AU733&gt;0,Data!AU733-4,"")</f>
        <v/>
      </c>
      <c r="CD733" s="2" t="str">
        <f>IF(Data!AV733&gt;0,Data!AV733-4,"")</f>
        <v/>
      </c>
      <c r="CE733" s="2" t="str">
        <f>IF(Data!AW733&gt;0,Data!AW733-4,"")</f>
        <v/>
      </c>
      <c r="CF733" s="2" t="str">
        <f>IF(Data!AX733&gt;0,Data!AX733-4,"")</f>
        <v/>
      </c>
      <c r="CG733" s="2" t="str">
        <f>IF(Data!AY733&gt;0,Data!AY733-4,"")</f>
        <v/>
      </c>
      <c r="CH733" s="2" t="str">
        <f>IF(Data!AZ733&gt;0,Data!AZ733-4,"")</f>
        <v/>
      </c>
      <c r="CI733" s="2" t="str">
        <f>IF(Data!BA733&gt;0,Data!BA733-4,"")</f>
        <v/>
      </c>
      <c r="CJ733" s="2" t="str">
        <f>IF(Data!BB733&gt;0,Data!BB733-4,"")</f>
        <v/>
      </c>
      <c r="CL733" s="7" t="str">
        <f t="shared" si="241"/>
        <v/>
      </c>
      <c r="CM733" s="7" t="str">
        <f t="shared" si="250"/>
        <v/>
      </c>
      <c r="CN733" s="4" t="str">
        <f t="shared" si="242"/>
        <v/>
      </c>
      <c r="CP733" s="4" t="str">
        <f>IF(MAX(COUNTIF(Data!AU733:BB733,1),COUNTIF(Data!AU733:BB733,2),COUNTIF(Data!AU733:BB733,3),COUNTIF(Data!AU733:BB733,4),COUNTIF(Data!AU733:BB733,5),COUNTIF(Data!AU733:BB733,6),COUNTIF(Data!AU733:BB733,7))&gt;0,MAX(COUNTIF(Data!AU733:BB733,1),COUNTIF(Data!AU733:BB733,2),COUNTIF(Data!AU733:BB733,3),COUNTIF(Data!AU733:BB733,4),COUNTIF(Data!AU733:BB733,5),COUNTIF(Data!AU733:BB733,6),COUNTIF(Data!AU733:BB733,7)),"")</f>
        <v/>
      </c>
      <c r="CQ733" s="4" t="str">
        <f>IF(COUNTIF(Data!AU733:BB733,4)=8,"Remove","")</f>
        <v/>
      </c>
      <c r="CS733" s="2" t="str">
        <f>IF(Data!BD733&gt;0,Data!BD733-4,"")</f>
        <v/>
      </c>
      <c r="CT733" s="2" t="str">
        <f>IF(Data!BE733&gt;0,Data!BE733-4,"")</f>
        <v/>
      </c>
      <c r="CU733" s="2" t="str">
        <f>IF(Data!BF733&gt;0,Data!BF733-4,"")</f>
        <v/>
      </c>
      <c r="CV733" s="2" t="str">
        <f>IF(Data!BG733&gt;0,Data!BG733-4,"")</f>
        <v/>
      </c>
      <c r="CW733" s="2" t="str">
        <f>IF(Data!BH733&gt;0,Data!BH733-4,"")</f>
        <v/>
      </c>
      <c r="CX733" s="2" t="str">
        <f>IF(Data!BI733&gt;0,Data!BI733-4,"")</f>
        <v/>
      </c>
      <c r="CY733" s="2" t="str">
        <f>IF(Data!BJ733&gt;0,Data!BJ733-4,"")</f>
        <v/>
      </c>
      <c r="CZ733" s="2" t="str">
        <f>IF(Data!BK733&gt;0,Data!BK733-4,"")</f>
        <v/>
      </c>
      <c r="DB733" s="7" t="str">
        <f t="shared" si="243"/>
        <v/>
      </c>
      <c r="DC733" s="7" t="str">
        <f t="shared" si="251"/>
        <v/>
      </c>
      <c r="DD733" s="4" t="str">
        <f t="shared" si="244"/>
        <v/>
      </c>
      <c r="DF733" s="4" t="str">
        <f>IF(MAX(COUNTIF(Data!BD733:BK733,1),COUNTIF(Data!BD733:BK733,2),COUNTIF(Data!BD733:BK733,3),COUNTIF(Data!BD733:BK733,4),COUNTIF(Data!BD733:BK733,5),COUNTIF(Data!BD733:BK733,6),COUNTIF(Data!BD733:BK733,7))&gt;0,MAX(COUNTIF(Data!BD733:BK733,1),COUNTIF(Data!BD733:BK733,2),COUNTIF(Data!BD733:BK733,3),COUNTIF(Data!BD733:BK733,4),COUNTIF(Data!BD733:BK733,5),COUNTIF(Data!BD733:BK733,6),COUNTIF(Data!BD733:BK733,7)),"")</f>
        <v/>
      </c>
      <c r="DG733" s="4" t="str">
        <f>IF(COUNTIF(Data!BD733:BK733,4)=8,"Remove","")</f>
        <v/>
      </c>
    </row>
    <row r="734" spans="1:111" x14ac:dyDescent="0.25">
      <c r="A734" s="2" t="str">
        <f>IF(Data!B734&gt;0,Data!B734-4,"")</f>
        <v/>
      </c>
      <c r="B734" s="2" t="str">
        <f>IF(Data!C734&gt;0,Data!C734-4,"")</f>
        <v/>
      </c>
      <c r="C734" s="2" t="str">
        <f>IF(Data!D734&gt;0,Data!D734-4,"")</f>
        <v/>
      </c>
      <c r="D734" s="2" t="str">
        <f>IF(Data!E734&gt;0,Data!E734-4,"")</f>
        <v/>
      </c>
      <c r="E734" s="2" t="str">
        <f>IF(Data!F734&gt;0,Data!F734-4,"")</f>
        <v/>
      </c>
      <c r="F734" s="2" t="str">
        <f>IF(Data!G734&gt;0,Data!G734-4,"")</f>
        <v/>
      </c>
      <c r="G734" s="2" t="str">
        <f>IF(Data!H734&gt;0,Data!H734-4,"")</f>
        <v/>
      </c>
      <c r="H734" s="2" t="str">
        <f>IF(Data!I734&gt;0,Data!I734-4,"")</f>
        <v/>
      </c>
      <c r="J734" s="7" t="str">
        <f t="shared" si="231"/>
        <v/>
      </c>
      <c r="K734" s="7" t="str">
        <f t="shared" si="245"/>
        <v/>
      </c>
      <c r="L734" s="4" t="str">
        <f t="shared" si="232"/>
        <v/>
      </c>
      <c r="N734" s="4" t="str">
        <f>IF(MAX(COUNTIF(Data!B734:I734,1),COUNTIF(Data!B734:I734,2),COUNTIF(Data!B734:I734,3),COUNTIF(Data!B734:I734,4),COUNTIF(Data!B734:I734,5),COUNTIF(Data!B734:I734,6),COUNTIF(Data!B734:I734,7))&gt;0,MAX(COUNTIF(Data!B734:I734,1),COUNTIF(Data!B734:I734,2),COUNTIF(Data!B734:I734,3),COUNTIF(Data!B734:I734,4),COUNTIF(Data!B734:I734,5),COUNTIF(Data!B734:I734,6),COUNTIF(Data!B734:I734,7)),"")</f>
        <v/>
      </c>
      <c r="O734" s="4" t="str">
        <f>IF(COUNTIF(Data!B734:I734,4)=8,"Remove","")</f>
        <v/>
      </c>
      <c r="Q734" s="2" t="str">
        <f>IF(Data!K734&gt;0,Data!K734-4,"")</f>
        <v/>
      </c>
      <c r="R734" s="2" t="str">
        <f>IF(Data!L734&gt;0,Data!L734-4,"")</f>
        <v/>
      </c>
      <c r="S734" s="2" t="str">
        <f>IF(Data!M734&gt;0,Data!M734-4,"")</f>
        <v/>
      </c>
      <c r="T734" s="2" t="str">
        <f>IF(Data!N734&gt;0,Data!N734-4,"")</f>
        <v/>
      </c>
      <c r="U734" s="2" t="str">
        <f>IF(Data!O734&gt;0,Data!O734-4,"")</f>
        <v/>
      </c>
      <c r="V734" s="2" t="str">
        <f>IF(Data!P734&gt;0,Data!P734-4,"")</f>
        <v/>
      </c>
      <c r="W734" s="2" t="str">
        <f>IF(Data!Q734&gt;0,Data!Q734-4,"")</f>
        <v/>
      </c>
      <c r="X734" s="2" t="str">
        <f>IF(Data!R734&gt;0,Data!R734-4,"")</f>
        <v/>
      </c>
      <c r="Y734" s="59"/>
      <c r="Z734" s="7" t="str">
        <f t="shared" si="233"/>
        <v/>
      </c>
      <c r="AA734" s="7" t="str">
        <f t="shared" si="246"/>
        <v/>
      </c>
      <c r="AB734" s="4" t="str">
        <f t="shared" si="234"/>
        <v/>
      </c>
      <c r="AC734" s="59"/>
      <c r="AD734" s="4" t="str">
        <f>IF(MAX(COUNTIF(Data!K734:R734,1),COUNTIF(Data!K734:R734,2),COUNTIF(Data!K734:R734,3),COUNTIF(Data!K734:R734,4),COUNTIF(Data!K734:R734,5),COUNTIF(Data!K734:R734,6),COUNTIF(Data!K734:R734,7))&gt;0,MAX(COUNTIF(Data!K734:R734,1),COUNTIF(Data!K734:R734,2),COUNTIF(Data!K734:R734,3),COUNTIF(Data!K734:R734,4),COUNTIF(Data!K734:R734,5),COUNTIF(Data!K734:R734,6),COUNTIF(Data!K734:R734,7)),"")</f>
        <v/>
      </c>
      <c r="AE734" s="4" t="str">
        <f>IF(COUNTIF(Data!K734:R734,4)=8,"Remove","")</f>
        <v/>
      </c>
      <c r="AG734" s="2" t="str">
        <f>IF(Data!T734&gt;0,Data!T734-4,"")</f>
        <v/>
      </c>
      <c r="AH734" s="2" t="str">
        <f>IF(Data!U734&gt;0,Data!U734-4,"")</f>
        <v/>
      </c>
      <c r="AI734" s="2" t="str">
        <f>IF(Data!V734&gt;0,Data!V734-4,"")</f>
        <v/>
      </c>
      <c r="AJ734" s="2" t="str">
        <f>IF(Data!W734&gt;0,Data!W734-4,"")</f>
        <v/>
      </c>
      <c r="AK734" s="2" t="str">
        <f>IF(Data!X734&gt;0,Data!X734-4,"")</f>
        <v/>
      </c>
      <c r="AL734" s="2" t="str">
        <f>IF(Data!Y734&gt;0,Data!Y734-4,"")</f>
        <v/>
      </c>
      <c r="AM734" s="2" t="str">
        <f>IF(Data!Z734&gt;0,Data!Z734-4,"")</f>
        <v/>
      </c>
      <c r="AN734" s="2" t="str">
        <f>IF(Data!AA734&gt;0,Data!AA734-4,"")</f>
        <v/>
      </c>
      <c r="AP734" s="7" t="str">
        <f t="shared" si="235"/>
        <v/>
      </c>
      <c r="AQ734" s="7" t="str">
        <f t="shared" si="247"/>
        <v/>
      </c>
      <c r="AR734" s="4" t="str">
        <f t="shared" si="236"/>
        <v/>
      </c>
      <c r="AT734" s="4" t="str">
        <f>IF(MAX(COUNTIF(Data!T734:AA734,1),COUNTIF(Data!T734:AA734,2),COUNTIF(Data!T734:AA734,3),COUNTIF(Data!T734:AA734,4),COUNTIF(Data!T734:AA734,5),COUNTIF(Data!T734:AA734,6),COUNTIF(Data!T734:AA734,7))&gt;0,MAX(COUNTIF(Data!T734:AA734,1),COUNTIF(Data!T734:AA734,2),COUNTIF(Data!T734:AA734,3),COUNTIF(Data!T734:AA734,4),COUNTIF(Data!T734:AA734,5),COUNTIF(Data!T734:AA734,6),COUNTIF(Data!T734:AA734,7)),"")</f>
        <v/>
      </c>
      <c r="AU734" s="4" t="str">
        <f>IF(COUNTIF(Data!T734:AA734,4)=8,"Remove","")</f>
        <v/>
      </c>
      <c r="AW734" s="2" t="str">
        <f>IF(Data!AC734&gt;0,Data!AC734-4,"")</f>
        <v/>
      </c>
      <c r="AX734" s="2" t="str">
        <f>IF(Data!AD734&gt;0,Data!AD734-4,"")</f>
        <v/>
      </c>
      <c r="AY734" s="2" t="str">
        <f>IF(Data!AE734&gt;0,Data!AE734-4,"")</f>
        <v/>
      </c>
      <c r="AZ734" s="2" t="str">
        <f>IF(Data!AF734&gt;0,Data!AF734-4,"")</f>
        <v/>
      </c>
      <c r="BA734" s="2" t="str">
        <f>IF(Data!AG734&gt;0,Data!AG734-4,"")</f>
        <v/>
      </c>
      <c r="BB734" s="2" t="str">
        <f>IF(Data!AH734&gt;0,Data!AH734-4,"")</f>
        <v/>
      </c>
      <c r="BC734" s="2" t="str">
        <f>IF(Data!AI734&gt;0,Data!AI734-4,"")</f>
        <v/>
      </c>
      <c r="BD734" s="2" t="str">
        <f>IF(Data!AJ734&gt;0,Data!AJ734-4,"")</f>
        <v/>
      </c>
      <c r="BF734" s="7" t="str">
        <f t="shared" si="237"/>
        <v/>
      </c>
      <c r="BG734" s="7" t="str">
        <f t="shared" si="248"/>
        <v/>
      </c>
      <c r="BH734" s="4" t="str">
        <f t="shared" si="238"/>
        <v/>
      </c>
      <c r="BJ734" s="4" t="str">
        <f>IF(MAX(COUNTIF(Data!AC734:AJ734,1),COUNTIF(Data!AC734:AJ734,2),COUNTIF(Data!AC734:AJ734,3),COUNTIF(Data!AC734:AJ734,4),COUNTIF(Data!AC734:AJ734,5),COUNTIF(Data!AC734:AJ734,6),COUNTIF(Data!AC734:AJ734,7))&gt;0,MAX(COUNTIF(Data!AC734:AJ734,1),COUNTIF(Data!AC734:AJ734,2),COUNTIF(Data!AC734:AJ734,3),COUNTIF(Data!AC734:AJ734,4),COUNTIF(Data!AC734:AJ734,5),COUNTIF(Data!AC734:AJ734,6),COUNTIF(Data!AC734:AJ734,7)),"")</f>
        <v/>
      </c>
      <c r="BK734" s="4" t="str">
        <f>IF(COUNTIF(Data!AC734:AJ734,4)=8,"Remove","")</f>
        <v/>
      </c>
      <c r="BM734" s="2" t="str">
        <f>IF(Data!AL734&gt;0,Data!AL734-4,"")</f>
        <v/>
      </c>
      <c r="BN734" s="2" t="str">
        <f>IF(Data!AM734&gt;0,Data!AM734-4,"")</f>
        <v/>
      </c>
      <c r="BO734" s="2" t="str">
        <f>IF(Data!AN734&gt;0,Data!AN734-4,"")</f>
        <v/>
      </c>
      <c r="BP734" s="2" t="str">
        <f>IF(Data!AO734&gt;0,Data!AO734-4,"")</f>
        <v/>
      </c>
      <c r="BQ734" s="2" t="str">
        <f>IF(Data!AP734&gt;0,Data!AP734-4,"")</f>
        <v/>
      </c>
      <c r="BR734" s="2" t="str">
        <f>IF(Data!AQ734&gt;0,Data!AQ734-4,"")</f>
        <v/>
      </c>
      <c r="BS734" s="2" t="str">
        <f>IF(Data!AR734&gt;0,Data!AR734-4,"")</f>
        <v/>
      </c>
      <c r="BT734" s="2" t="str">
        <f>IF(Data!AS734&gt;0,Data!AS734-4,"")</f>
        <v/>
      </c>
      <c r="BV734" s="7" t="str">
        <f t="shared" si="239"/>
        <v/>
      </c>
      <c r="BW734" s="7" t="str">
        <f t="shared" si="249"/>
        <v/>
      </c>
      <c r="BX734" s="4" t="str">
        <f t="shared" si="240"/>
        <v/>
      </c>
      <c r="BZ734" s="4" t="str">
        <f>IF(MAX(COUNTIF(Data!AL734:AS734,1),COUNTIF(Data!AL734:AS734,2),COUNTIF(Data!AL734:AS734,3),COUNTIF(Data!AL734:AS734,4),COUNTIF(Data!AL734:AS734,5),COUNTIF(Data!AL734:AS734,6),COUNTIF(Data!AL734:AS734,7))&gt;0,MAX(COUNTIF(Data!AL734:AS734,1),COUNTIF(Data!AL734:AS734,2),COUNTIF(Data!AL734:AS734,3),COUNTIF(Data!AL734:AS734,4),COUNTIF(Data!AL734:AS734,5),COUNTIF(Data!AL734:AS734,6),COUNTIF(Data!AL734:AS734,7)),"")</f>
        <v/>
      </c>
      <c r="CA734" s="4" t="str">
        <f>IF(COUNTIF(Data!AL734:AS734,4)=8,"Remove","")</f>
        <v/>
      </c>
      <c r="CC734" s="2" t="str">
        <f>IF(Data!AU734&gt;0,Data!AU734-4,"")</f>
        <v/>
      </c>
      <c r="CD734" s="2" t="str">
        <f>IF(Data!AV734&gt;0,Data!AV734-4,"")</f>
        <v/>
      </c>
      <c r="CE734" s="2" t="str">
        <f>IF(Data!AW734&gt;0,Data!AW734-4,"")</f>
        <v/>
      </c>
      <c r="CF734" s="2" t="str">
        <f>IF(Data!AX734&gt;0,Data!AX734-4,"")</f>
        <v/>
      </c>
      <c r="CG734" s="2" t="str">
        <f>IF(Data!AY734&gt;0,Data!AY734-4,"")</f>
        <v/>
      </c>
      <c r="CH734" s="2" t="str">
        <f>IF(Data!AZ734&gt;0,Data!AZ734-4,"")</f>
        <v/>
      </c>
      <c r="CI734" s="2" t="str">
        <f>IF(Data!BA734&gt;0,Data!BA734-4,"")</f>
        <v/>
      </c>
      <c r="CJ734" s="2" t="str">
        <f>IF(Data!BB734&gt;0,Data!BB734-4,"")</f>
        <v/>
      </c>
      <c r="CL734" s="7" t="str">
        <f t="shared" si="241"/>
        <v/>
      </c>
      <c r="CM734" s="7" t="str">
        <f t="shared" si="250"/>
        <v/>
      </c>
      <c r="CN734" s="4" t="str">
        <f t="shared" si="242"/>
        <v/>
      </c>
      <c r="CP734" s="4" t="str">
        <f>IF(MAX(COUNTIF(Data!AU734:BB734,1),COUNTIF(Data!AU734:BB734,2),COUNTIF(Data!AU734:BB734,3),COUNTIF(Data!AU734:BB734,4),COUNTIF(Data!AU734:BB734,5),COUNTIF(Data!AU734:BB734,6),COUNTIF(Data!AU734:BB734,7))&gt;0,MAX(COUNTIF(Data!AU734:BB734,1),COUNTIF(Data!AU734:BB734,2),COUNTIF(Data!AU734:BB734,3),COUNTIF(Data!AU734:BB734,4),COUNTIF(Data!AU734:BB734,5),COUNTIF(Data!AU734:BB734,6),COUNTIF(Data!AU734:BB734,7)),"")</f>
        <v/>
      </c>
      <c r="CQ734" s="4" t="str">
        <f>IF(COUNTIF(Data!AU734:BB734,4)=8,"Remove","")</f>
        <v/>
      </c>
      <c r="CS734" s="2" t="str">
        <f>IF(Data!BD734&gt;0,Data!BD734-4,"")</f>
        <v/>
      </c>
      <c r="CT734" s="2" t="str">
        <f>IF(Data!BE734&gt;0,Data!BE734-4,"")</f>
        <v/>
      </c>
      <c r="CU734" s="2" t="str">
        <f>IF(Data!BF734&gt;0,Data!BF734-4,"")</f>
        <v/>
      </c>
      <c r="CV734" s="2" t="str">
        <f>IF(Data!BG734&gt;0,Data!BG734-4,"")</f>
        <v/>
      </c>
      <c r="CW734" s="2" t="str">
        <f>IF(Data!BH734&gt;0,Data!BH734-4,"")</f>
        <v/>
      </c>
      <c r="CX734" s="2" t="str">
        <f>IF(Data!BI734&gt;0,Data!BI734-4,"")</f>
        <v/>
      </c>
      <c r="CY734" s="2" t="str">
        <f>IF(Data!BJ734&gt;0,Data!BJ734-4,"")</f>
        <v/>
      </c>
      <c r="CZ734" s="2" t="str">
        <f>IF(Data!BK734&gt;0,Data!BK734-4,"")</f>
        <v/>
      </c>
      <c r="DB734" s="7" t="str">
        <f t="shared" si="243"/>
        <v/>
      </c>
      <c r="DC734" s="7" t="str">
        <f t="shared" si="251"/>
        <v/>
      </c>
      <c r="DD734" s="4" t="str">
        <f t="shared" si="244"/>
        <v/>
      </c>
      <c r="DF734" s="4" t="str">
        <f>IF(MAX(COUNTIF(Data!BD734:BK734,1),COUNTIF(Data!BD734:BK734,2),COUNTIF(Data!BD734:BK734,3),COUNTIF(Data!BD734:BK734,4),COUNTIF(Data!BD734:BK734,5),COUNTIF(Data!BD734:BK734,6),COUNTIF(Data!BD734:BK734,7))&gt;0,MAX(COUNTIF(Data!BD734:BK734,1),COUNTIF(Data!BD734:BK734,2),COUNTIF(Data!BD734:BK734,3),COUNTIF(Data!BD734:BK734,4),COUNTIF(Data!BD734:BK734,5),COUNTIF(Data!BD734:BK734,6),COUNTIF(Data!BD734:BK734,7)),"")</f>
        <v/>
      </c>
      <c r="DG734" s="4" t="str">
        <f>IF(COUNTIF(Data!BD734:BK734,4)=8,"Remove","")</f>
        <v/>
      </c>
    </row>
    <row r="735" spans="1:111" x14ac:dyDescent="0.25">
      <c r="A735" s="2" t="str">
        <f>IF(Data!B735&gt;0,Data!B735-4,"")</f>
        <v/>
      </c>
      <c r="B735" s="2" t="str">
        <f>IF(Data!C735&gt;0,Data!C735-4,"")</f>
        <v/>
      </c>
      <c r="C735" s="2" t="str">
        <f>IF(Data!D735&gt;0,Data!D735-4,"")</f>
        <v/>
      </c>
      <c r="D735" s="2" t="str">
        <f>IF(Data!E735&gt;0,Data!E735-4,"")</f>
        <v/>
      </c>
      <c r="E735" s="2" t="str">
        <f>IF(Data!F735&gt;0,Data!F735-4,"")</f>
        <v/>
      </c>
      <c r="F735" s="2" t="str">
        <f>IF(Data!G735&gt;0,Data!G735-4,"")</f>
        <v/>
      </c>
      <c r="G735" s="2" t="str">
        <f>IF(Data!H735&gt;0,Data!H735-4,"")</f>
        <v/>
      </c>
      <c r="H735" s="2" t="str">
        <f>IF(Data!I735&gt;0,Data!I735-4,"")</f>
        <v/>
      </c>
      <c r="J735" s="7" t="str">
        <f t="shared" si="231"/>
        <v/>
      </c>
      <c r="K735" s="7" t="str">
        <f t="shared" si="245"/>
        <v/>
      </c>
      <c r="L735" s="4" t="str">
        <f t="shared" si="232"/>
        <v/>
      </c>
      <c r="N735" s="4" t="str">
        <f>IF(MAX(COUNTIF(Data!B735:I735,1),COUNTIF(Data!B735:I735,2),COUNTIF(Data!B735:I735,3),COUNTIF(Data!B735:I735,4),COUNTIF(Data!B735:I735,5),COUNTIF(Data!B735:I735,6),COUNTIF(Data!B735:I735,7))&gt;0,MAX(COUNTIF(Data!B735:I735,1),COUNTIF(Data!B735:I735,2),COUNTIF(Data!B735:I735,3),COUNTIF(Data!B735:I735,4),COUNTIF(Data!B735:I735,5),COUNTIF(Data!B735:I735,6),COUNTIF(Data!B735:I735,7)),"")</f>
        <v/>
      </c>
      <c r="O735" s="4" t="str">
        <f>IF(COUNTIF(Data!B735:I735,4)=8,"Remove","")</f>
        <v/>
      </c>
      <c r="Q735" s="2" t="str">
        <f>IF(Data!K735&gt;0,Data!K735-4,"")</f>
        <v/>
      </c>
      <c r="R735" s="2" t="str">
        <f>IF(Data!L735&gt;0,Data!L735-4,"")</f>
        <v/>
      </c>
      <c r="S735" s="2" t="str">
        <f>IF(Data!M735&gt;0,Data!M735-4,"")</f>
        <v/>
      </c>
      <c r="T735" s="2" t="str">
        <f>IF(Data!N735&gt;0,Data!N735-4,"")</f>
        <v/>
      </c>
      <c r="U735" s="2" t="str">
        <f>IF(Data!O735&gt;0,Data!O735-4,"")</f>
        <v/>
      </c>
      <c r="V735" s="2" t="str">
        <f>IF(Data!P735&gt;0,Data!P735-4,"")</f>
        <v/>
      </c>
      <c r="W735" s="2" t="str">
        <f>IF(Data!Q735&gt;0,Data!Q735-4,"")</f>
        <v/>
      </c>
      <c r="X735" s="2" t="str">
        <f>IF(Data!R735&gt;0,Data!R735-4,"")</f>
        <v/>
      </c>
      <c r="Y735" s="59"/>
      <c r="Z735" s="7" t="str">
        <f t="shared" si="233"/>
        <v/>
      </c>
      <c r="AA735" s="7" t="str">
        <f t="shared" si="246"/>
        <v/>
      </c>
      <c r="AB735" s="4" t="str">
        <f t="shared" si="234"/>
        <v/>
      </c>
      <c r="AC735" s="59"/>
      <c r="AD735" s="4" t="str">
        <f>IF(MAX(COUNTIF(Data!K735:R735,1),COUNTIF(Data!K735:R735,2),COUNTIF(Data!K735:R735,3),COUNTIF(Data!K735:R735,4),COUNTIF(Data!K735:R735,5),COUNTIF(Data!K735:R735,6),COUNTIF(Data!K735:R735,7))&gt;0,MAX(COUNTIF(Data!K735:R735,1),COUNTIF(Data!K735:R735,2),COUNTIF(Data!K735:R735,3),COUNTIF(Data!K735:R735,4),COUNTIF(Data!K735:R735,5),COUNTIF(Data!K735:R735,6),COUNTIF(Data!K735:R735,7)),"")</f>
        <v/>
      </c>
      <c r="AE735" s="4" t="str">
        <f>IF(COUNTIF(Data!K735:R735,4)=8,"Remove","")</f>
        <v/>
      </c>
      <c r="AG735" s="2" t="str">
        <f>IF(Data!T735&gt;0,Data!T735-4,"")</f>
        <v/>
      </c>
      <c r="AH735" s="2" t="str">
        <f>IF(Data!U735&gt;0,Data!U735-4,"")</f>
        <v/>
      </c>
      <c r="AI735" s="2" t="str">
        <f>IF(Data!V735&gt;0,Data!V735-4,"")</f>
        <v/>
      </c>
      <c r="AJ735" s="2" t="str">
        <f>IF(Data!W735&gt;0,Data!W735-4,"")</f>
        <v/>
      </c>
      <c r="AK735" s="2" t="str">
        <f>IF(Data!X735&gt;0,Data!X735-4,"")</f>
        <v/>
      </c>
      <c r="AL735" s="2" t="str">
        <f>IF(Data!Y735&gt;0,Data!Y735-4,"")</f>
        <v/>
      </c>
      <c r="AM735" s="2" t="str">
        <f>IF(Data!Z735&gt;0,Data!Z735-4,"")</f>
        <v/>
      </c>
      <c r="AN735" s="2" t="str">
        <f>IF(Data!AA735&gt;0,Data!AA735-4,"")</f>
        <v/>
      </c>
      <c r="AP735" s="7" t="str">
        <f t="shared" si="235"/>
        <v/>
      </c>
      <c r="AQ735" s="7" t="str">
        <f t="shared" si="247"/>
        <v/>
      </c>
      <c r="AR735" s="4" t="str">
        <f t="shared" si="236"/>
        <v/>
      </c>
      <c r="AT735" s="4" t="str">
        <f>IF(MAX(COUNTIF(Data!T735:AA735,1),COUNTIF(Data!T735:AA735,2),COUNTIF(Data!T735:AA735,3),COUNTIF(Data!T735:AA735,4),COUNTIF(Data!T735:AA735,5),COUNTIF(Data!T735:AA735,6),COUNTIF(Data!T735:AA735,7))&gt;0,MAX(COUNTIF(Data!T735:AA735,1),COUNTIF(Data!T735:AA735,2),COUNTIF(Data!T735:AA735,3),COUNTIF(Data!T735:AA735,4),COUNTIF(Data!T735:AA735,5),COUNTIF(Data!T735:AA735,6),COUNTIF(Data!T735:AA735,7)),"")</f>
        <v/>
      </c>
      <c r="AU735" s="4" t="str">
        <f>IF(COUNTIF(Data!T735:AA735,4)=8,"Remove","")</f>
        <v/>
      </c>
      <c r="AW735" s="2" t="str">
        <f>IF(Data!AC735&gt;0,Data!AC735-4,"")</f>
        <v/>
      </c>
      <c r="AX735" s="2" t="str">
        <f>IF(Data!AD735&gt;0,Data!AD735-4,"")</f>
        <v/>
      </c>
      <c r="AY735" s="2" t="str">
        <f>IF(Data!AE735&gt;0,Data!AE735-4,"")</f>
        <v/>
      </c>
      <c r="AZ735" s="2" t="str">
        <f>IF(Data!AF735&gt;0,Data!AF735-4,"")</f>
        <v/>
      </c>
      <c r="BA735" s="2" t="str">
        <f>IF(Data!AG735&gt;0,Data!AG735-4,"")</f>
        <v/>
      </c>
      <c r="BB735" s="2" t="str">
        <f>IF(Data!AH735&gt;0,Data!AH735-4,"")</f>
        <v/>
      </c>
      <c r="BC735" s="2" t="str">
        <f>IF(Data!AI735&gt;0,Data!AI735-4,"")</f>
        <v/>
      </c>
      <c r="BD735" s="2" t="str">
        <f>IF(Data!AJ735&gt;0,Data!AJ735-4,"")</f>
        <v/>
      </c>
      <c r="BF735" s="7" t="str">
        <f t="shared" si="237"/>
        <v/>
      </c>
      <c r="BG735" s="7" t="str">
        <f t="shared" si="248"/>
        <v/>
      </c>
      <c r="BH735" s="4" t="str">
        <f t="shared" si="238"/>
        <v/>
      </c>
      <c r="BJ735" s="4" t="str">
        <f>IF(MAX(COUNTIF(Data!AC735:AJ735,1),COUNTIF(Data!AC735:AJ735,2),COUNTIF(Data!AC735:AJ735,3),COUNTIF(Data!AC735:AJ735,4),COUNTIF(Data!AC735:AJ735,5),COUNTIF(Data!AC735:AJ735,6),COUNTIF(Data!AC735:AJ735,7))&gt;0,MAX(COUNTIF(Data!AC735:AJ735,1),COUNTIF(Data!AC735:AJ735,2),COUNTIF(Data!AC735:AJ735,3),COUNTIF(Data!AC735:AJ735,4),COUNTIF(Data!AC735:AJ735,5),COUNTIF(Data!AC735:AJ735,6),COUNTIF(Data!AC735:AJ735,7)),"")</f>
        <v/>
      </c>
      <c r="BK735" s="4" t="str">
        <f>IF(COUNTIF(Data!AC735:AJ735,4)=8,"Remove","")</f>
        <v/>
      </c>
      <c r="BM735" s="2" t="str">
        <f>IF(Data!AL735&gt;0,Data!AL735-4,"")</f>
        <v/>
      </c>
      <c r="BN735" s="2" t="str">
        <f>IF(Data!AM735&gt;0,Data!AM735-4,"")</f>
        <v/>
      </c>
      <c r="BO735" s="2" t="str">
        <f>IF(Data!AN735&gt;0,Data!AN735-4,"")</f>
        <v/>
      </c>
      <c r="BP735" s="2" t="str">
        <f>IF(Data!AO735&gt;0,Data!AO735-4,"")</f>
        <v/>
      </c>
      <c r="BQ735" s="2" t="str">
        <f>IF(Data!AP735&gt;0,Data!AP735-4,"")</f>
        <v/>
      </c>
      <c r="BR735" s="2" t="str">
        <f>IF(Data!AQ735&gt;0,Data!AQ735-4,"")</f>
        <v/>
      </c>
      <c r="BS735" s="2" t="str">
        <f>IF(Data!AR735&gt;0,Data!AR735-4,"")</f>
        <v/>
      </c>
      <c r="BT735" s="2" t="str">
        <f>IF(Data!AS735&gt;0,Data!AS735-4,"")</f>
        <v/>
      </c>
      <c r="BV735" s="7" t="str">
        <f t="shared" si="239"/>
        <v/>
      </c>
      <c r="BW735" s="7" t="str">
        <f t="shared" si="249"/>
        <v/>
      </c>
      <c r="BX735" s="4" t="str">
        <f t="shared" si="240"/>
        <v/>
      </c>
      <c r="BZ735" s="4" t="str">
        <f>IF(MAX(COUNTIF(Data!AL735:AS735,1),COUNTIF(Data!AL735:AS735,2),COUNTIF(Data!AL735:AS735,3),COUNTIF(Data!AL735:AS735,4),COUNTIF(Data!AL735:AS735,5),COUNTIF(Data!AL735:AS735,6),COUNTIF(Data!AL735:AS735,7))&gt;0,MAX(COUNTIF(Data!AL735:AS735,1),COUNTIF(Data!AL735:AS735,2),COUNTIF(Data!AL735:AS735,3),COUNTIF(Data!AL735:AS735,4),COUNTIF(Data!AL735:AS735,5),COUNTIF(Data!AL735:AS735,6),COUNTIF(Data!AL735:AS735,7)),"")</f>
        <v/>
      </c>
      <c r="CA735" s="4" t="str">
        <f>IF(COUNTIF(Data!AL735:AS735,4)=8,"Remove","")</f>
        <v/>
      </c>
      <c r="CC735" s="2" t="str">
        <f>IF(Data!AU735&gt;0,Data!AU735-4,"")</f>
        <v/>
      </c>
      <c r="CD735" s="2" t="str">
        <f>IF(Data!AV735&gt;0,Data!AV735-4,"")</f>
        <v/>
      </c>
      <c r="CE735" s="2" t="str">
        <f>IF(Data!AW735&gt;0,Data!AW735-4,"")</f>
        <v/>
      </c>
      <c r="CF735" s="2" t="str">
        <f>IF(Data!AX735&gt;0,Data!AX735-4,"")</f>
        <v/>
      </c>
      <c r="CG735" s="2" t="str">
        <f>IF(Data!AY735&gt;0,Data!AY735-4,"")</f>
        <v/>
      </c>
      <c r="CH735" s="2" t="str">
        <f>IF(Data!AZ735&gt;0,Data!AZ735-4,"")</f>
        <v/>
      </c>
      <c r="CI735" s="2" t="str">
        <f>IF(Data!BA735&gt;0,Data!BA735-4,"")</f>
        <v/>
      </c>
      <c r="CJ735" s="2" t="str">
        <f>IF(Data!BB735&gt;0,Data!BB735-4,"")</f>
        <v/>
      </c>
      <c r="CL735" s="7" t="str">
        <f t="shared" si="241"/>
        <v/>
      </c>
      <c r="CM735" s="7" t="str">
        <f t="shared" si="250"/>
        <v/>
      </c>
      <c r="CN735" s="4" t="str">
        <f t="shared" si="242"/>
        <v/>
      </c>
      <c r="CP735" s="4" t="str">
        <f>IF(MAX(COUNTIF(Data!AU735:BB735,1),COUNTIF(Data!AU735:BB735,2),COUNTIF(Data!AU735:BB735,3),COUNTIF(Data!AU735:BB735,4),COUNTIF(Data!AU735:BB735,5),COUNTIF(Data!AU735:BB735,6),COUNTIF(Data!AU735:BB735,7))&gt;0,MAX(COUNTIF(Data!AU735:BB735,1),COUNTIF(Data!AU735:BB735,2),COUNTIF(Data!AU735:BB735,3),COUNTIF(Data!AU735:BB735,4),COUNTIF(Data!AU735:BB735,5),COUNTIF(Data!AU735:BB735,6),COUNTIF(Data!AU735:BB735,7)),"")</f>
        <v/>
      </c>
      <c r="CQ735" s="4" t="str">
        <f>IF(COUNTIF(Data!AU735:BB735,4)=8,"Remove","")</f>
        <v/>
      </c>
      <c r="CS735" s="2" t="str">
        <f>IF(Data!BD735&gt;0,Data!BD735-4,"")</f>
        <v/>
      </c>
      <c r="CT735" s="2" t="str">
        <f>IF(Data!BE735&gt;0,Data!BE735-4,"")</f>
        <v/>
      </c>
      <c r="CU735" s="2" t="str">
        <f>IF(Data!BF735&gt;0,Data!BF735-4,"")</f>
        <v/>
      </c>
      <c r="CV735" s="2" t="str">
        <f>IF(Data!BG735&gt;0,Data!BG735-4,"")</f>
        <v/>
      </c>
      <c r="CW735" s="2" t="str">
        <f>IF(Data!BH735&gt;0,Data!BH735-4,"")</f>
        <v/>
      </c>
      <c r="CX735" s="2" t="str">
        <f>IF(Data!BI735&gt;0,Data!BI735-4,"")</f>
        <v/>
      </c>
      <c r="CY735" s="2" t="str">
        <f>IF(Data!BJ735&gt;0,Data!BJ735-4,"")</f>
        <v/>
      </c>
      <c r="CZ735" s="2" t="str">
        <f>IF(Data!BK735&gt;0,Data!BK735-4,"")</f>
        <v/>
      </c>
      <c r="DB735" s="7" t="str">
        <f t="shared" si="243"/>
        <v/>
      </c>
      <c r="DC735" s="7" t="str">
        <f t="shared" si="251"/>
        <v/>
      </c>
      <c r="DD735" s="4" t="str">
        <f t="shared" si="244"/>
        <v/>
      </c>
      <c r="DF735" s="4" t="str">
        <f>IF(MAX(COUNTIF(Data!BD735:BK735,1),COUNTIF(Data!BD735:BK735,2),COUNTIF(Data!BD735:BK735,3),COUNTIF(Data!BD735:BK735,4),COUNTIF(Data!BD735:BK735,5),COUNTIF(Data!BD735:BK735,6),COUNTIF(Data!BD735:BK735,7))&gt;0,MAX(COUNTIF(Data!BD735:BK735,1),COUNTIF(Data!BD735:BK735,2),COUNTIF(Data!BD735:BK735,3),COUNTIF(Data!BD735:BK735,4),COUNTIF(Data!BD735:BK735,5),COUNTIF(Data!BD735:BK735,6),COUNTIF(Data!BD735:BK735,7)),"")</f>
        <v/>
      </c>
      <c r="DG735" s="4" t="str">
        <f>IF(COUNTIF(Data!BD735:BK735,4)=8,"Remove","")</f>
        <v/>
      </c>
    </row>
    <row r="736" spans="1:111" x14ac:dyDescent="0.25">
      <c r="A736" s="2" t="str">
        <f>IF(Data!B736&gt;0,Data!B736-4,"")</f>
        <v/>
      </c>
      <c r="B736" s="2" t="str">
        <f>IF(Data!C736&gt;0,Data!C736-4,"")</f>
        <v/>
      </c>
      <c r="C736" s="2" t="str">
        <f>IF(Data!D736&gt;0,Data!D736-4,"")</f>
        <v/>
      </c>
      <c r="D736" s="2" t="str">
        <f>IF(Data!E736&gt;0,Data!E736-4,"")</f>
        <v/>
      </c>
      <c r="E736" s="2" t="str">
        <f>IF(Data!F736&gt;0,Data!F736-4,"")</f>
        <v/>
      </c>
      <c r="F736" s="2" t="str">
        <f>IF(Data!G736&gt;0,Data!G736-4,"")</f>
        <v/>
      </c>
      <c r="G736" s="2" t="str">
        <f>IF(Data!H736&gt;0,Data!H736-4,"")</f>
        <v/>
      </c>
      <c r="H736" s="2" t="str">
        <f>IF(Data!I736&gt;0,Data!I736-4,"")</f>
        <v/>
      </c>
      <c r="J736" s="7" t="str">
        <f t="shared" si="231"/>
        <v/>
      </c>
      <c r="K736" s="7" t="str">
        <f t="shared" si="245"/>
        <v/>
      </c>
      <c r="L736" s="4" t="str">
        <f t="shared" si="232"/>
        <v/>
      </c>
      <c r="N736" s="4" t="str">
        <f>IF(MAX(COUNTIF(Data!B736:I736,1),COUNTIF(Data!B736:I736,2),COUNTIF(Data!B736:I736,3),COUNTIF(Data!B736:I736,4),COUNTIF(Data!B736:I736,5),COUNTIF(Data!B736:I736,6),COUNTIF(Data!B736:I736,7))&gt;0,MAX(COUNTIF(Data!B736:I736,1),COUNTIF(Data!B736:I736,2),COUNTIF(Data!B736:I736,3),COUNTIF(Data!B736:I736,4),COUNTIF(Data!B736:I736,5),COUNTIF(Data!B736:I736,6),COUNTIF(Data!B736:I736,7)),"")</f>
        <v/>
      </c>
      <c r="O736" s="4" t="str">
        <f>IF(COUNTIF(Data!B736:I736,4)=8,"Remove","")</f>
        <v/>
      </c>
      <c r="Q736" s="2" t="str">
        <f>IF(Data!K736&gt;0,Data!K736-4,"")</f>
        <v/>
      </c>
      <c r="R736" s="2" t="str">
        <f>IF(Data!L736&gt;0,Data!L736-4,"")</f>
        <v/>
      </c>
      <c r="S736" s="2" t="str">
        <f>IF(Data!M736&gt;0,Data!M736-4,"")</f>
        <v/>
      </c>
      <c r="T736" s="2" t="str">
        <f>IF(Data!N736&gt;0,Data!N736-4,"")</f>
        <v/>
      </c>
      <c r="U736" s="2" t="str">
        <f>IF(Data!O736&gt;0,Data!O736-4,"")</f>
        <v/>
      </c>
      <c r="V736" s="2" t="str">
        <f>IF(Data!P736&gt;0,Data!P736-4,"")</f>
        <v/>
      </c>
      <c r="W736" s="2" t="str">
        <f>IF(Data!Q736&gt;0,Data!Q736-4,"")</f>
        <v/>
      </c>
      <c r="X736" s="2" t="str">
        <f>IF(Data!R736&gt;0,Data!R736-4,"")</f>
        <v/>
      </c>
      <c r="Y736" s="59"/>
      <c r="Z736" s="7" t="str">
        <f t="shared" si="233"/>
        <v/>
      </c>
      <c r="AA736" s="7" t="str">
        <f t="shared" si="246"/>
        <v/>
      </c>
      <c r="AB736" s="4" t="str">
        <f t="shared" si="234"/>
        <v/>
      </c>
      <c r="AC736" s="59"/>
      <c r="AD736" s="4" t="str">
        <f>IF(MAX(COUNTIF(Data!K736:R736,1),COUNTIF(Data!K736:R736,2),COUNTIF(Data!K736:R736,3),COUNTIF(Data!K736:R736,4),COUNTIF(Data!K736:R736,5),COUNTIF(Data!K736:R736,6),COUNTIF(Data!K736:R736,7))&gt;0,MAX(COUNTIF(Data!K736:R736,1),COUNTIF(Data!K736:R736,2),COUNTIF(Data!K736:R736,3),COUNTIF(Data!K736:R736,4),COUNTIF(Data!K736:R736,5),COUNTIF(Data!K736:R736,6),COUNTIF(Data!K736:R736,7)),"")</f>
        <v/>
      </c>
      <c r="AE736" s="4" t="str">
        <f>IF(COUNTIF(Data!K736:R736,4)=8,"Remove","")</f>
        <v/>
      </c>
      <c r="AG736" s="2" t="str">
        <f>IF(Data!T736&gt;0,Data!T736-4,"")</f>
        <v/>
      </c>
      <c r="AH736" s="2" t="str">
        <f>IF(Data!U736&gt;0,Data!U736-4,"")</f>
        <v/>
      </c>
      <c r="AI736" s="2" t="str">
        <f>IF(Data!V736&gt;0,Data!V736-4,"")</f>
        <v/>
      </c>
      <c r="AJ736" s="2" t="str">
        <f>IF(Data!W736&gt;0,Data!W736-4,"")</f>
        <v/>
      </c>
      <c r="AK736" s="2" t="str">
        <f>IF(Data!X736&gt;0,Data!X736-4,"")</f>
        <v/>
      </c>
      <c r="AL736" s="2" t="str">
        <f>IF(Data!Y736&gt;0,Data!Y736-4,"")</f>
        <v/>
      </c>
      <c r="AM736" s="2" t="str">
        <f>IF(Data!Z736&gt;0,Data!Z736-4,"")</f>
        <v/>
      </c>
      <c r="AN736" s="2" t="str">
        <f>IF(Data!AA736&gt;0,Data!AA736-4,"")</f>
        <v/>
      </c>
      <c r="AP736" s="7" t="str">
        <f t="shared" si="235"/>
        <v/>
      </c>
      <c r="AQ736" s="7" t="str">
        <f t="shared" si="247"/>
        <v/>
      </c>
      <c r="AR736" s="4" t="str">
        <f t="shared" si="236"/>
        <v/>
      </c>
      <c r="AT736" s="4" t="str">
        <f>IF(MAX(COUNTIF(Data!T736:AA736,1),COUNTIF(Data!T736:AA736,2),COUNTIF(Data!T736:AA736,3),COUNTIF(Data!T736:AA736,4),COUNTIF(Data!T736:AA736,5),COUNTIF(Data!T736:AA736,6),COUNTIF(Data!T736:AA736,7))&gt;0,MAX(COUNTIF(Data!T736:AA736,1),COUNTIF(Data!T736:AA736,2),COUNTIF(Data!T736:AA736,3),COUNTIF(Data!T736:AA736,4),COUNTIF(Data!T736:AA736,5),COUNTIF(Data!T736:AA736,6),COUNTIF(Data!T736:AA736,7)),"")</f>
        <v/>
      </c>
      <c r="AU736" s="4" t="str">
        <f>IF(COUNTIF(Data!T736:AA736,4)=8,"Remove","")</f>
        <v/>
      </c>
      <c r="AW736" s="2" t="str">
        <f>IF(Data!AC736&gt;0,Data!AC736-4,"")</f>
        <v/>
      </c>
      <c r="AX736" s="2" t="str">
        <f>IF(Data!AD736&gt;0,Data!AD736-4,"")</f>
        <v/>
      </c>
      <c r="AY736" s="2" t="str">
        <f>IF(Data!AE736&gt;0,Data!AE736-4,"")</f>
        <v/>
      </c>
      <c r="AZ736" s="2" t="str">
        <f>IF(Data!AF736&gt;0,Data!AF736-4,"")</f>
        <v/>
      </c>
      <c r="BA736" s="2" t="str">
        <f>IF(Data!AG736&gt;0,Data!AG736-4,"")</f>
        <v/>
      </c>
      <c r="BB736" s="2" t="str">
        <f>IF(Data!AH736&gt;0,Data!AH736-4,"")</f>
        <v/>
      </c>
      <c r="BC736" s="2" t="str">
        <f>IF(Data!AI736&gt;0,Data!AI736-4,"")</f>
        <v/>
      </c>
      <c r="BD736" s="2" t="str">
        <f>IF(Data!AJ736&gt;0,Data!AJ736-4,"")</f>
        <v/>
      </c>
      <c r="BF736" s="7" t="str">
        <f t="shared" si="237"/>
        <v/>
      </c>
      <c r="BG736" s="7" t="str">
        <f t="shared" si="248"/>
        <v/>
      </c>
      <c r="BH736" s="4" t="str">
        <f t="shared" si="238"/>
        <v/>
      </c>
      <c r="BJ736" s="4" t="str">
        <f>IF(MAX(COUNTIF(Data!AC736:AJ736,1),COUNTIF(Data!AC736:AJ736,2),COUNTIF(Data!AC736:AJ736,3),COUNTIF(Data!AC736:AJ736,4),COUNTIF(Data!AC736:AJ736,5),COUNTIF(Data!AC736:AJ736,6),COUNTIF(Data!AC736:AJ736,7))&gt;0,MAX(COUNTIF(Data!AC736:AJ736,1),COUNTIF(Data!AC736:AJ736,2),COUNTIF(Data!AC736:AJ736,3),COUNTIF(Data!AC736:AJ736,4),COUNTIF(Data!AC736:AJ736,5),COUNTIF(Data!AC736:AJ736,6),COUNTIF(Data!AC736:AJ736,7)),"")</f>
        <v/>
      </c>
      <c r="BK736" s="4" t="str">
        <f>IF(COUNTIF(Data!AC736:AJ736,4)=8,"Remove","")</f>
        <v/>
      </c>
      <c r="BM736" s="2" t="str">
        <f>IF(Data!AL736&gt;0,Data!AL736-4,"")</f>
        <v/>
      </c>
      <c r="BN736" s="2" t="str">
        <f>IF(Data!AM736&gt;0,Data!AM736-4,"")</f>
        <v/>
      </c>
      <c r="BO736" s="2" t="str">
        <f>IF(Data!AN736&gt;0,Data!AN736-4,"")</f>
        <v/>
      </c>
      <c r="BP736" s="2" t="str">
        <f>IF(Data!AO736&gt;0,Data!AO736-4,"")</f>
        <v/>
      </c>
      <c r="BQ736" s="2" t="str">
        <f>IF(Data!AP736&gt;0,Data!AP736-4,"")</f>
        <v/>
      </c>
      <c r="BR736" s="2" t="str">
        <f>IF(Data!AQ736&gt;0,Data!AQ736-4,"")</f>
        <v/>
      </c>
      <c r="BS736" s="2" t="str">
        <f>IF(Data!AR736&gt;0,Data!AR736-4,"")</f>
        <v/>
      </c>
      <c r="BT736" s="2" t="str">
        <f>IF(Data!AS736&gt;0,Data!AS736-4,"")</f>
        <v/>
      </c>
      <c r="BV736" s="7" t="str">
        <f t="shared" si="239"/>
        <v/>
      </c>
      <c r="BW736" s="7" t="str">
        <f t="shared" si="249"/>
        <v/>
      </c>
      <c r="BX736" s="4" t="str">
        <f t="shared" si="240"/>
        <v/>
      </c>
      <c r="BZ736" s="4" t="str">
        <f>IF(MAX(COUNTIF(Data!AL736:AS736,1),COUNTIF(Data!AL736:AS736,2),COUNTIF(Data!AL736:AS736,3),COUNTIF(Data!AL736:AS736,4),COUNTIF(Data!AL736:AS736,5),COUNTIF(Data!AL736:AS736,6),COUNTIF(Data!AL736:AS736,7))&gt;0,MAX(COUNTIF(Data!AL736:AS736,1),COUNTIF(Data!AL736:AS736,2),COUNTIF(Data!AL736:AS736,3),COUNTIF(Data!AL736:AS736,4),COUNTIF(Data!AL736:AS736,5),COUNTIF(Data!AL736:AS736,6),COUNTIF(Data!AL736:AS736,7)),"")</f>
        <v/>
      </c>
      <c r="CA736" s="4" t="str">
        <f>IF(COUNTIF(Data!AL736:AS736,4)=8,"Remove","")</f>
        <v/>
      </c>
      <c r="CC736" s="2" t="str">
        <f>IF(Data!AU736&gt;0,Data!AU736-4,"")</f>
        <v/>
      </c>
      <c r="CD736" s="2" t="str">
        <f>IF(Data!AV736&gt;0,Data!AV736-4,"")</f>
        <v/>
      </c>
      <c r="CE736" s="2" t="str">
        <f>IF(Data!AW736&gt;0,Data!AW736-4,"")</f>
        <v/>
      </c>
      <c r="CF736" s="2" t="str">
        <f>IF(Data!AX736&gt;0,Data!AX736-4,"")</f>
        <v/>
      </c>
      <c r="CG736" s="2" t="str">
        <f>IF(Data!AY736&gt;0,Data!AY736-4,"")</f>
        <v/>
      </c>
      <c r="CH736" s="2" t="str">
        <f>IF(Data!AZ736&gt;0,Data!AZ736-4,"")</f>
        <v/>
      </c>
      <c r="CI736" s="2" t="str">
        <f>IF(Data!BA736&gt;0,Data!BA736-4,"")</f>
        <v/>
      </c>
      <c r="CJ736" s="2" t="str">
        <f>IF(Data!BB736&gt;0,Data!BB736-4,"")</f>
        <v/>
      </c>
      <c r="CL736" s="7" t="str">
        <f t="shared" si="241"/>
        <v/>
      </c>
      <c r="CM736" s="7" t="str">
        <f t="shared" si="250"/>
        <v/>
      </c>
      <c r="CN736" s="4" t="str">
        <f t="shared" si="242"/>
        <v/>
      </c>
      <c r="CP736" s="4" t="str">
        <f>IF(MAX(COUNTIF(Data!AU736:BB736,1),COUNTIF(Data!AU736:BB736,2),COUNTIF(Data!AU736:BB736,3),COUNTIF(Data!AU736:BB736,4),COUNTIF(Data!AU736:BB736,5),COUNTIF(Data!AU736:BB736,6),COUNTIF(Data!AU736:BB736,7))&gt;0,MAX(COUNTIF(Data!AU736:BB736,1),COUNTIF(Data!AU736:BB736,2),COUNTIF(Data!AU736:BB736,3),COUNTIF(Data!AU736:BB736,4),COUNTIF(Data!AU736:BB736,5),COUNTIF(Data!AU736:BB736,6),COUNTIF(Data!AU736:BB736,7)),"")</f>
        <v/>
      </c>
      <c r="CQ736" s="4" t="str">
        <f>IF(COUNTIF(Data!AU736:BB736,4)=8,"Remove","")</f>
        <v/>
      </c>
      <c r="CS736" s="2" t="str">
        <f>IF(Data!BD736&gt;0,Data!BD736-4,"")</f>
        <v/>
      </c>
      <c r="CT736" s="2" t="str">
        <f>IF(Data!BE736&gt;0,Data!BE736-4,"")</f>
        <v/>
      </c>
      <c r="CU736" s="2" t="str">
        <f>IF(Data!BF736&gt;0,Data!BF736-4,"")</f>
        <v/>
      </c>
      <c r="CV736" s="2" t="str">
        <f>IF(Data!BG736&gt;0,Data!BG736-4,"")</f>
        <v/>
      </c>
      <c r="CW736" s="2" t="str">
        <f>IF(Data!BH736&gt;0,Data!BH736-4,"")</f>
        <v/>
      </c>
      <c r="CX736" s="2" t="str">
        <f>IF(Data!BI736&gt;0,Data!BI736-4,"")</f>
        <v/>
      </c>
      <c r="CY736" s="2" t="str">
        <f>IF(Data!BJ736&gt;0,Data!BJ736-4,"")</f>
        <v/>
      </c>
      <c r="CZ736" s="2" t="str">
        <f>IF(Data!BK736&gt;0,Data!BK736-4,"")</f>
        <v/>
      </c>
      <c r="DB736" s="7" t="str">
        <f t="shared" si="243"/>
        <v/>
      </c>
      <c r="DC736" s="7" t="str">
        <f t="shared" si="251"/>
        <v/>
      </c>
      <c r="DD736" s="4" t="str">
        <f t="shared" si="244"/>
        <v/>
      </c>
      <c r="DF736" s="4" t="str">
        <f>IF(MAX(COUNTIF(Data!BD736:BK736,1),COUNTIF(Data!BD736:BK736,2),COUNTIF(Data!BD736:BK736,3),COUNTIF(Data!BD736:BK736,4),COUNTIF(Data!BD736:BK736,5),COUNTIF(Data!BD736:BK736,6),COUNTIF(Data!BD736:BK736,7))&gt;0,MAX(COUNTIF(Data!BD736:BK736,1),COUNTIF(Data!BD736:BK736,2),COUNTIF(Data!BD736:BK736,3),COUNTIF(Data!BD736:BK736,4),COUNTIF(Data!BD736:BK736,5),COUNTIF(Data!BD736:BK736,6),COUNTIF(Data!BD736:BK736,7)),"")</f>
        <v/>
      </c>
      <c r="DG736" s="4" t="str">
        <f>IF(COUNTIF(Data!BD736:BK736,4)=8,"Remove","")</f>
        <v/>
      </c>
    </row>
    <row r="737" spans="1:111" x14ac:dyDescent="0.25">
      <c r="A737" s="2" t="str">
        <f>IF(Data!B737&gt;0,Data!B737-4,"")</f>
        <v/>
      </c>
      <c r="B737" s="2" t="str">
        <f>IF(Data!C737&gt;0,Data!C737-4,"")</f>
        <v/>
      </c>
      <c r="C737" s="2" t="str">
        <f>IF(Data!D737&gt;0,Data!D737-4,"")</f>
        <v/>
      </c>
      <c r="D737" s="2" t="str">
        <f>IF(Data!E737&gt;0,Data!E737-4,"")</f>
        <v/>
      </c>
      <c r="E737" s="2" t="str">
        <f>IF(Data!F737&gt;0,Data!F737-4,"")</f>
        <v/>
      </c>
      <c r="F737" s="2" t="str">
        <f>IF(Data!G737&gt;0,Data!G737-4,"")</f>
        <v/>
      </c>
      <c r="G737" s="2" t="str">
        <f>IF(Data!H737&gt;0,Data!H737-4,"")</f>
        <v/>
      </c>
      <c r="H737" s="2" t="str">
        <f>IF(Data!I737&gt;0,Data!I737-4,"")</f>
        <v/>
      </c>
      <c r="J737" s="7" t="str">
        <f t="shared" si="231"/>
        <v/>
      </c>
      <c r="K737" s="7" t="str">
        <f t="shared" si="245"/>
        <v/>
      </c>
      <c r="L737" s="4" t="str">
        <f t="shared" si="232"/>
        <v/>
      </c>
      <c r="N737" s="4" t="str">
        <f>IF(MAX(COUNTIF(Data!B737:I737,1),COUNTIF(Data!B737:I737,2),COUNTIF(Data!B737:I737,3),COUNTIF(Data!B737:I737,4),COUNTIF(Data!B737:I737,5),COUNTIF(Data!B737:I737,6),COUNTIF(Data!B737:I737,7))&gt;0,MAX(COUNTIF(Data!B737:I737,1),COUNTIF(Data!B737:I737,2),COUNTIF(Data!B737:I737,3),COUNTIF(Data!B737:I737,4),COUNTIF(Data!B737:I737,5),COUNTIF(Data!B737:I737,6),COUNTIF(Data!B737:I737,7)),"")</f>
        <v/>
      </c>
      <c r="O737" s="4" t="str">
        <f>IF(COUNTIF(Data!B737:I737,4)=8,"Remove","")</f>
        <v/>
      </c>
      <c r="Q737" s="2" t="str">
        <f>IF(Data!K737&gt;0,Data!K737-4,"")</f>
        <v/>
      </c>
      <c r="R737" s="2" t="str">
        <f>IF(Data!L737&gt;0,Data!L737-4,"")</f>
        <v/>
      </c>
      <c r="S737" s="2" t="str">
        <f>IF(Data!M737&gt;0,Data!M737-4,"")</f>
        <v/>
      </c>
      <c r="T737" s="2" t="str">
        <f>IF(Data!N737&gt;0,Data!N737-4,"")</f>
        <v/>
      </c>
      <c r="U737" s="2" t="str">
        <f>IF(Data!O737&gt;0,Data!O737-4,"")</f>
        <v/>
      </c>
      <c r="V737" s="2" t="str">
        <f>IF(Data!P737&gt;0,Data!P737-4,"")</f>
        <v/>
      </c>
      <c r="W737" s="2" t="str">
        <f>IF(Data!Q737&gt;0,Data!Q737-4,"")</f>
        <v/>
      </c>
      <c r="X737" s="2" t="str">
        <f>IF(Data!R737&gt;0,Data!R737-4,"")</f>
        <v/>
      </c>
      <c r="Y737" s="59"/>
      <c r="Z737" s="7" t="str">
        <f t="shared" si="233"/>
        <v/>
      </c>
      <c r="AA737" s="7" t="str">
        <f t="shared" si="246"/>
        <v/>
      </c>
      <c r="AB737" s="4" t="str">
        <f t="shared" si="234"/>
        <v/>
      </c>
      <c r="AC737" s="59"/>
      <c r="AD737" s="4" t="str">
        <f>IF(MAX(COUNTIF(Data!K737:R737,1),COUNTIF(Data!K737:R737,2),COUNTIF(Data!K737:R737,3),COUNTIF(Data!K737:R737,4),COUNTIF(Data!K737:R737,5),COUNTIF(Data!K737:R737,6),COUNTIF(Data!K737:R737,7))&gt;0,MAX(COUNTIF(Data!K737:R737,1),COUNTIF(Data!K737:R737,2),COUNTIF(Data!K737:R737,3),COUNTIF(Data!K737:R737,4),COUNTIF(Data!K737:R737,5),COUNTIF(Data!K737:R737,6),COUNTIF(Data!K737:R737,7)),"")</f>
        <v/>
      </c>
      <c r="AE737" s="4" t="str">
        <f>IF(COUNTIF(Data!K737:R737,4)=8,"Remove","")</f>
        <v/>
      </c>
      <c r="AG737" s="2" t="str">
        <f>IF(Data!T737&gt;0,Data!T737-4,"")</f>
        <v/>
      </c>
      <c r="AH737" s="2" t="str">
        <f>IF(Data!U737&gt;0,Data!U737-4,"")</f>
        <v/>
      </c>
      <c r="AI737" s="2" t="str">
        <f>IF(Data!V737&gt;0,Data!V737-4,"")</f>
        <v/>
      </c>
      <c r="AJ737" s="2" t="str">
        <f>IF(Data!W737&gt;0,Data!W737-4,"")</f>
        <v/>
      </c>
      <c r="AK737" s="2" t="str">
        <f>IF(Data!X737&gt;0,Data!X737-4,"")</f>
        <v/>
      </c>
      <c r="AL737" s="2" t="str">
        <f>IF(Data!Y737&gt;0,Data!Y737-4,"")</f>
        <v/>
      </c>
      <c r="AM737" s="2" t="str">
        <f>IF(Data!Z737&gt;0,Data!Z737-4,"")</f>
        <v/>
      </c>
      <c r="AN737" s="2" t="str">
        <f>IF(Data!AA737&gt;0,Data!AA737-4,"")</f>
        <v/>
      </c>
      <c r="AP737" s="7" t="str">
        <f t="shared" si="235"/>
        <v/>
      </c>
      <c r="AQ737" s="7" t="str">
        <f t="shared" si="247"/>
        <v/>
      </c>
      <c r="AR737" s="4" t="str">
        <f t="shared" si="236"/>
        <v/>
      </c>
      <c r="AT737" s="4" t="str">
        <f>IF(MAX(COUNTIF(Data!T737:AA737,1),COUNTIF(Data!T737:AA737,2),COUNTIF(Data!T737:AA737,3),COUNTIF(Data!T737:AA737,4),COUNTIF(Data!T737:AA737,5),COUNTIF(Data!T737:AA737,6),COUNTIF(Data!T737:AA737,7))&gt;0,MAX(COUNTIF(Data!T737:AA737,1),COUNTIF(Data!T737:AA737,2),COUNTIF(Data!T737:AA737,3),COUNTIF(Data!T737:AA737,4),COUNTIF(Data!T737:AA737,5),COUNTIF(Data!T737:AA737,6),COUNTIF(Data!T737:AA737,7)),"")</f>
        <v/>
      </c>
      <c r="AU737" s="4" t="str">
        <f>IF(COUNTIF(Data!T737:AA737,4)=8,"Remove","")</f>
        <v/>
      </c>
      <c r="AW737" s="2" t="str">
        <f>IF(Data!AC737&gt;0,Data!AC737-4,"")</f>
        <v/>
      </c>
      <c r="AX737" s="2" t="str">
        <f>IF(Data!AD737&gt;0,Data!AD737-4,"")</f>
        <v/>
      </c>
      <c r="AY737" s="2" t="str">
        <f>IF(Data!AE737&gt;0,Data!AE737-4,"")</f>
        <v/>
      </c>
      <c r="AZ737" s="2" t="str">
        <f>IF(Data!AF737&gt;0,Data!AF737-4,"")</f>
        <v/>
      </c>
      <c r="BA737" s="2" t="str">
        <f>IF(Data!AG737&gt;0,Data!AG737-4,"")</f>
        <v/>
      </c>
      <c r="BB737" s="2" t="str">
        <f>IF(Data!AH737&gt;0,Data!AH737-4,"")</f>
        <v/>
      </c>
      <c r="BC737" s="2" t="str">
        <f>IF(Data!AI737&gt;0,Data!AI737-4,"")</f>
        <v/>
      </c>
      <c r="BD737" s="2" t="str">
        <f>IF(Data!AJ737&gt;0,Data!AJ737-4,"")</f>
        <v/>
      </c>
      <c r="BF737" s="7" t="str">
        <f t="shared" si="237"/>
        <v/>
      </c>
      <c r="BG737" s="7" t="str">
        <f t="shared" si="248"/>
        <v/>
      </c>
      <c r="BH737" s="4" t="str">
        <f t="shared" si="238"/>
        <v/>
      </c>
      <c r="BJ737" s="4" t="str">
        <f>IF(MAX(COUNTIF(Data!AC737:AJ737,1),COUNTIF(Data!AC737:AJ737,2),COUNTIF(Data!AC737:AJ737,3),COUNTIF(Data!AC737:AJ737,4),COUNTIF(Data!AC737:AJ737,5),COUNTIF(Data!AC737:AJ737,6),COUNTIF(Data!AC737:AJ737,7))&gt;0,MAX(COUNTIF(Data!AC737:AJ737,1),COUNTIF(Data!AC737:AJ737,2),COUNTIF(Data!AC737:AJ737,3),COUNTIF(Data!AC737:AJ737,4),COUNTIF(Data!AC737:AJ737,5),COUNTIF(Data!AC737:AJ737,6),COUNTIF(Data!AC737:AJ737,7)),"")</f>
        <v/>
      </c>
      <c r="BK737" s="4" t="str">
        <f>IF(COUNTIF(Data!AC737:AJ737,4)=8,"Remove","")</f>
        <v/>
      </c>
      <c r="BM737" s="2" t="str">
        <f>IF(Data!AL737&gt;0,Data!AL737-4,"")</f>
        <v/>
      </c>
      <c r="BN737" s="2" t="str">
        <f>IF(Data!AM737&gt;0,Data!AM737-4,"")</f>
        <v/>
      </c>
      <c r="BO737" s="2" t="str">
        <f>IF(Data!AN737&gt;0,Data!AN737-4,"")</f>
        <v/>
      </c>
      <c r="BP737" s="2" t="str">
        <f>IF(Data!AO737&gt;0,Data!AO737-4,"")</f>
        <v/>
      </c>
      <c r="BQ737" s="2" t="str">
        <f>IF(Data!AP737&gt;0,Data!AP737-4,"")</f>
        <v/>
      </c>
      <c r="BR737" s="2" t="str">
        <f>IF(Data!AQ737&gt;0,Data!AQ737-4,"")</f>
        <v/>
      </c>
      <c r="BS737" s="2" t="str">
        <f>IF(Data!AR737&gt;0,Data!AR737-4,"")</f>
        <v/>
      </c>
      <c r="BT737" s="2" t="str">
        <f>IF(Data!AS737&gt;0,Data!AS737-4,"")</f>
        <v/>
      </c>
      <c r="BV737" s="7" t="str">
        <f t="shared" si="239"/>
        <v/>
      </c>
      <c r="BW737" s="7" t="str">
        <f t="shared" si="249"/>
        <v/>
      </c>
      <c r="BX737" s="4" t="str">
        <f t="shared" si="240"/>
        <v/>
      </c>
      <c r="BZ737" s="4" t="str">
        <f>IF(MAX(COUNTIF(Data!AL737:AS737,1),COUNTIF(Data!AL737:AS737,2),COUNTIF(Data!AL737:AS737,3),COUNTIF(Data!AL737:AS737,4),COUNTIF(Data!AL737:AS737,5),COUNTIF(Data!AL737:AS737,6),COUNTIF(Data!AL737:AS737,7))&gt;0,MAX(COUNTIF(Data!AL737:AS737,1),COUNTIF(Data!AL737:AS737,2),COUNTIF(Data!AL737:AS737,3),COUNTIF(Data!AL737:AS737,4),COUNTIF(Data!AL737:AS737,5),COUNTIF(Data!AL737:AS737,6),COUNTIF(Data!AL737:AS737,7)),"")</f>
        <v/>
      </c>
      <c r="CA737" s="4" t="str">
        <f>IF(COUNTIF(Data!AL737:AS737,4)=8,"Remove","")</f>
        <v/>
      </c>
      <c r="CC737" s="2" t="str">
        <f>IF(Data!AU737&gt;0,Data!AU737-4,"")</f>
        <v/>
      </c>
      <c r="CD737" s="2" t="str">
        <f>IF(Data!AV737&gt;0,Data!AV737-4,"")</f>
        <v/>
      </c>
      <c r="CE737" s="2" t="str">
        <f>IF(Data!AW737&gt;0,Data!AW737-4,"")</f>
        <v/>
      </c>
      <c r="CF737" s="2" t="str">
        <f>IF(Data!AX737&gt;0,Data!AX737-4,"")</f>
        <v/>
      </c>
      <c r="CG737" s="2" t="str">
        <f>IF(Data!AY737&gt;0,Data!AY737-4,"")</f>
        <v/>
      </c>
      <c r="CH737" s="2" t="str">
        <f>IF(Data!AZ737&gt;0,Data!AZ737-4,"")</f>
        <v/>
      </c>
      <c r="CI737" s="2" t="str">
        <f>IF(Data!BA737&gt;0,Data!BA737-4,"")</f>
        <v/>
      </c>
      <c r="CJ737" s="2" t="str">
        <f>IF(Data!BB737&gt;0,Data!BB737-4,"")</f>
        <v/>
      </c>
      <c r="CL737" s="7" t="str">
        <f t="shared" si="241"/>
        <v/>
      </c>
      <c r="CM737" s="7" t="str">
        <f t="shared" si="250"/>
        <v/>
      </c>
      <c r="CN737" s="4" t="str">
        <f t="shared" si="242"/>
        <v/>
      </c>
      <c r="CP737" s="4" t="str">
        <f>IF(MAX(COUNTIF(Data!AU737:BB737,1),COUNTIF(Data!AU737:BB737,2),COUNTIF(Data!AU737:BB737,3),COUNTIF(Data!AU737:BB737,4),COUNTIF(Data!AU737:BB737,5),COUNTIF(Data!AU737:BB737,6),COUNTIF(Data!AU737:BB737,7))&gt;0,MAX(COUNTIF(Data!AU737:BB737,1),COUNTIF(Data!AU737:BB737,2),COUNTIF(Data!AU737:BB737,3),COUNTIF(Data!AU737:BB737,4),COUNTIF(Data!AU737:BB737,5),COUNTIF(Data!AU737:BB737,6),COUNTIF(Data!AU737:BB737,7)),"")</f>
        <v/>
      </c>
      <c r="CQ737" s="4" t="str">
        <f>IF(COUNTIF(Data!AU737:BB737,4)=8,"Remove","")</f>
        <v/>
      </c>
      <c r="CS737" s="2" t="str">
        <f>IF(Data!BD737&gt;0,Data!BD737-4,"")</f>
        <v/>
      </c>
      <c r="CT737" s="2" t="str">
        <f>IF(Data!BE737&gt;0,Data!BE737-4,"")</f>
        <v/>
      </c>
      <c r="CU737" s="2" t="str">
        <f>IF(Data!BF737&gt;0,Data!BF737-4,"")</f>
        <v/>
      </c>
      <c r="CV737" s="2" t="str">
        <f>IF(Data!BG737&gt;0,Data!BG737-4,"")</f>
        <v/>
      </c>
      <c r="CW737" s="2" t="str">
        <f>IF(Data!BH737&gt;0,Data!BH737-4,"")</f>
        <v/>
      </c>
      <c r="CX737" s="2" t="str">
        <f>IF(Data!BI737&gt;0,Data!BI737-4,"")</f>
        <v/>
      </c>
      <c r="CY737" s="2" t="str">
        <f>IF(Data!BJ737&gt;0,Data!BJ737-4,"")</f>
        <v/>
      </c>
      <c r="CZ737" s="2" t="str">
        <f>IF(Data!BK737&gt;0,Data!BK737-4,"")</f>
        <v/>
      </c>
      <c r="DB737" s="7" t="str">
        <f t="shared" si="243"/>
        <v/>
      </c>
      <c r="DC737" s="7" t="str">
        <f t="shared" si="251"/>
        <v/>
      </c>
      <c r="DD737" s="4" t="str">
        <f t="shared" si="244"/>
        <v/>
      </c>
      <c r="DF737" s="4" t="str">
        <f>IF(MAX(COUNTIF(Data!BD737:BK737,1),COUNTIF(Data!BD737:BK737,2),COUNTIF(Data!BD737:BK737,3),COUNTIF(Data!BD737:BK737,4),COUNTIF(Data!BD737:BK737,5),COUNTIF(Data!BD737:BK737,6),COUNTIF(Data!BD737:BK737,7))&gt;0,MAX(COUNTIF(Data!BD737:BK737,1),COUNTIF(Data!BD737:BK737,2),COUNTIF(Data!BD737:BK737,3),COUNTIF(Data!BD737:BK737,4),COUNTIF(Data!BD737:BK737,5),COUNTIF(Data!BD737:BK737,6),COUNTIF(Data!BD737:BK737,7)),"")</f>
        <v/>
      </c>
      <c r="DG737" s="4" t="str">
        <f>IF(COUNTIF(Data!BD737:BK737,4)=8,"Remove","")</f>
        <v/>
      </c>
    </row>
    <row r="738" spans="1:111" x14ac:dyDescent="0.25">
      <c r="A738" s="2" t="str">
        <f>IF(Data!B738&gt;0,Data!B738-4,"")</f>
        <v/>
      </c>
      <c r="B738" s="2" t="str">
        <f>IF(Data!C738&gt;0,Data!C738-4,"")</f>
        <v/>
      </c>
      <c r="C738" s="2" t="str">
        <f>IF(Data!D738&gt;0,Data!D738-4,"")</f>
        <v/>
      </c>
      <c r="D738" s="2" t="str">
        <f>IF(Data!E738&gt;0,Data!E738-4,"")</f>
        <v/>
      </c>
      <c r="E738" s="2" t="str">
        <f>IF(Data!F738&gt;0,Data!F738-4,"")</f>
        <v/>
      </c>
      <c r="F738" s="2" t="str">
        <f>IF(Data!G738&gt;0,Data!G738-4,"")</f>
        <v/>
      </c>
      <c r="G738" s="2" t="str">
        <f>IF(Data!H738&gt;0,Data!H738-4,"")</f>
        <v/>
      </c>
      <c r="H738" s="2" t="str">
        <f>IF(Data!I738&gt;0,Data!I738-4,"")</f>
        <v/>
      </c>
      <c r="J738" s="7" t="str">
        <f t="shared" si="231"/>
        <v/>
      </c>
      <c r="K738" s="7" t="str">
        <f t="shared" si="245"/>
        <v/>
      </c>
      <c r="L738" s="4" t="str">
        <f t="shared" si="232"/>
        <v/>
      </c>
      <c r="N738" s="4" t="str">
        <f>IF(MAX(COUNTIF(Data!B738:I738,1),COUNTIF(Data!B738:I738,2),COUNTIF(Data!B738:I738,3),COUNTIF(Data!B738:I738,4),COUNTIF(Data!B738:I738,5),COUNTIF(Data!B738:I738,6),COUNTIF(Data!B738:I738,7))&gt;0,MAX(COUNTIF(Data!B738:I738,1),COUNTIF(Data!B738:I738,2),COUNTIF(Data!B738:I738,3),COUNTIF(Data!B738:I738,4),COUNTIF(Data!B738:I738,5),COUNTIF(Data!B738:I738,6),COUNTIF(Data!B738:I738,7)),"")</f>
        <v/>
      </c>
      <c r="O738" s="4" t="str">
        <f>IF(COUNTIF(Data!B738:I738,4)=8,"Remove","")</f>
        <v/>
      </c>
      <c r="Q738" s="2" t="str">
        <f>IF(Data!K738&gt;0,Data!K738-4,"")</f>
        <v/>
      </c>
      <c r="R738" s="2" t="str">
        <f>IF(Data!L738&gt;0,Data!L738-4,"")</f>
        <v/>
      </c>
      <c r="S738" s="2" t="str">
        <f>IF(Data!M738&gt;0,Data!M738-4,"")</f>
        <v/>
      </c>
      <c r="T738" s="2" t="str">
        <f>IF(Data!N738&gt;0,Data!N738-4,"")</f>
        <v/>
      </c>
      <c r="U738" s="2" t="str">
        <f>IF(Data!O738&gt;0,Data!O738-4,"")</f>
        <v/>
      </c>
      <c r="V738" s="2" t="str">
        <f>IF(Data!P738&gt;0,Data!P738-4,"")</f>
        <v/>
      </c>
      <c r="W738" s="2" t="str">
        <f>IF(Data!Q738&gt;0,Data!Q738-4,"")</f>
        <v/>
      </c>
      <c r="X738" s="2" t="str">
        <f>IF(Data!R738&gt;0,Data!R738-4,"")</f>
        <v/>
      </c>
      <c r="Y738" s="59"/>
      <c r="Z738" s="7" t="str">
        <f t="shared" si="233"/>
        <v/>
      </c>
      <c r="AA738" s="7" t="str">
        <f t="shared" si="246"/>
        <v/>
      </c>
      <c r="AB738" s="4" t="str">
        <f t="shared" si="234"/>
        <v/>
      </c>
      <c r="AC738" s="59"/>
      <c r="AD738" s="4" t="str">
        <f>IF(MAX(COUNTIF(Data!K738:R738,1),COUNTIF(Data!K738:R738,2),COUNTIF(Data!K738:R738,3),COUNTIF(Data!K738:R738,4),COUNTIF(Data!K738:R738,5),COUNTIF(Data!K738:R738,6),COUNTIF(Data!K738:R738,7))&gt;0,MAX(COUNTIF(Data!K738:R738,1),COUNTIF(Data!K738:R738,2),COUNTIF(Data!K738:R738,3),COUNTIF(Data!K738:R738,4),COUNTIF(Data!K738:R738,5),COUNTIF(Data!K738:R738,6),COUNTIF(Data!K738:R738,7)),"")</f>
        <v/>
      </c>
      <c r="AE738" s="4" t="str">
        <f>IF(COUNTIF(Data!K738:R738,4)=8,"Remove","")</f>
        <v/>
      </c>
      <c r="AG738" s="2" t="str">
        <f>IF(Data!T738&gt;0,Data!T738-4,"")</f>
        <v/>
      </c>
      <c r="AH738" s="2" t="str">
        <f>IF(Data!U738&gt;0,Data!U738-4,"")</f>
        <v/>
      </c>
      <c r="AI738" s="2" t="str">
        <f>IF(Data!V738&gt;0,Data!V738-4,"")</f>
        <v/>
      </c>
      <c r="AJ738" s="2" t="str">
        <f>IF(Data!W738&gt;0,Data!W738-4,"")</f>
        <v/>
      </c>
      <c r="AK738" s="2" t="str">
        <f>IF(Data!X738&gt;0,Data!X738-4,"")</f>
        <v/>
      </c>
      <c r="AL738" s="2" t="str">
        <f>IF(Data!Y738&gt;0,Data!Y738-4,"")</f>
        <v/>
      </c>
      <c r="AM738" s="2" t="str">
        <f>IF(Data!Z738&gt;0,Data!Z738-4,"")</f>
        <v/>
      </c>
      <c r="AN738" s="2" t="str">
        <f>IF(Data!AA738&gt;0,Data!AA738-4,"")</f>
        <v/>
      </c>
      <c r="AP738" s="7" t="str">
        <f t="shared" si="235"/>
        <v/>
      </c>
      <c r="AQ738" s="7" t="str">
        <f t="shared" si="247"/>
        <v/>
      </c>
      <c r="AR738" s="4" t="str">
        <f t="shared" si="236"/>
        <v/>
      </c>
      <c r="AT738" s="4" t="str">
        <f>IF(MAX(COUNTIF(Data!T738:AA738,1),COUNTIF(Data!T738:AA738,2),COUNTIF(Data!T738:AA738,3),COUNTIF(Data!T738:AA738,4),COUNTIF(Data!T738:AA738,5),COUNTIF(Data!T738:AA738,6),COUNTIF(Data!T738:AA738,7))&gt;0,MAX(COUNTIF(Data!T738:AA738,1),COUNTIF(Data!T738:AA738,2),COUNTIF(Data!T738:AA738,3),COUNTIF(Data!T738:AA738,4),COUNTIF(Data!T738:AA738,5),COUNTIF(Data!T738:AA738,6),COUNTIF(Data!T738:AA738,7)),"")</f>
        <v/>
      </c>
      <c r="AU738" s="4" t="str">
        <f>IF(COUNTIF(Data!T738:AA738,4)=8,"Remove","")</f>
        <v/>
      </c>
      <c r="AW738" s="2" t="str">
        <f>IF(Data!AC738&gt;0,Data!AC738-4,"")</f>
        <v/>
      </c>
      <c r="AX738" s="2" t="str">
        <f>IF(Data!AD738&gt;0,Data!AD738-4,"")</f>
        <v/>
      </c>
      <c r="AY738" s="2" t="str">
        <f>IF(Data!AE738&gt;0,Data!AE738-4,"")</f>
        <v/>
      </c>
      <c r="AZ738" s="2" t="str">
        <f>IF(Data!AF738&gt;0,Data!AF738-4,"")</f>
        <v/>
      </c>
      <c r="BA738" s="2" t="str">
        <f>IF(Data!AG738&gt;0,Data!AG738-4,"")</f>
        <v/>
      </c>
      <c r="BB738" s="2" t="str">
        <f>IF(Data!AH738&gt;0,Data!AH738-4,"")</f>
        <v/>
      </c>
      <c r="BC738" s="2" t="str">
        <f>IF(Data!AI738&gt;0,Data!AI738-4,"")</f>
        <v/>
      </c>
      <c r="BD738" s="2" t="str">
        <f>IF(Data!AJ738&gt;0,Data!AJ738-4,"")</f>
        <v/>
      </c>
      <c r="BF738" s="7" t="str">
        <f t="shared" si="237"/>
        <v/>
      </c>
      <c r="BG738" s="7" t="str">
        <f t="shared" si="248"/>
        <v/>
      </c>
      <c r="BH738" s="4" t="str">
        <f t="shared" si="238"/>
        <v/>
      </c>
      <c r="BJ738" s="4" t="str">
        <f>IF(MAX(COUNTIF(Data!AC738:AJ738,1),COUNTIF(Data!AC738:AJ738,2),COUNTIF(Data!AC738:AJ738,3),COUNTIF(Data!AC738:AJ738,4),COUNTIF(Data!AC738:AJ738,5),COUNTIF(Data!AC738:AJ738,6),COUNTIF(Data!AC738:AJ738,7))&gt;0,MAX(COUNTIF(Data!AC738:AJ738,1),COUNTIF(Data!AC738:AJ738,2),COUNTIF(Data!AC738:AJ738,3),COUNTIF(Data!AC738:AJ738,4),COUNTIF(Data!AC738:AJ738,5),COUNTIF(Data!AC738:AJ738,6),COUNTIF(Data!AC738:AJ738,7)),"")</f>
        <v/>
      </c>
      <c r="BK738" s="4" t="str">
        <f>IF(COUNTIF(Data!AC738:AJ738,4)=8,"Remove","")</f>
        <v/>
      </c>
      <c r="BM738" s="2" t="str">
        <f>IF(Data!AL738&gt;0,Data!AL738-4,"")</f>
        <v/>
      </c>
      <c r="BN738" s="2" t="str">
        <f>IF(Data!AM738&gt;0,Data!AM738-4,"")</f>
        <v/>
      </c>
      <c r="BO738" s="2" t="str">
        <f>IF(Data!AN738&gt;0,Data!AN738-4,"")</f>
        <v/>
      </c>
      <c r="BP738" s="2" t="str">
        <f>IF(Data!AO738&gt;0,Data!AO738-4,"")</f>
        <v/>
      </c>
      <c r="BQ738" s="2" t="str">
        <f>IF(Data!AP738&gt;0,Data!AP738-4,"")</f>
        <v/>
      </c>
      <c r="BR738" s="2" t="str">
        <f>IF(Data!AQ738&gt;0,Data!AQ738-4,"")</f>
        <v/>
      </c>
      <c r="BS738" s="2" t="str">
        <f>IF(Data!AR738&gt;0,Data!AR738-4,"")</f>
        <v/>
      </c>
      <c r="BT738" s="2" t="str">
        <f>IF(Data!AS738&gt;0,Data!AS738-4,"")</f>
        <v/>
      </c>
      <c r="BV738" s="7" t="str">
        <f t="shared" si="239"/>
        <v/>
      </c>
      <c r="BW738" s="7" t="str">
        <f t="shared" si="249"/>
        <v/>
      </c>
      <c r="BX738" s="4" t="str">
        <f t="shared" si="240"/>
        <v/>
      </c>
      <c r="BZ738" s="4" t="str">
        <f>IF(MAX(COUNTIF(Data!AL738:AS738,1),COUNTIF(Data!AL738:AS738,2),COUNTIF(Data!AL738:AS738,3),COUNTIF(Data!AL738:AS738,4),COUNTIF(Data!AL738:AS738,5),COUNTIF(Data!AL738:AS738,6),COUNTIF(Data!AL738:AS738,7))&gt;0,MAX(COUNTIF(Data!AL738:AS738,1),COUNTIF(Data!AL738:AS738,2),COUNTIF(Data!AL738:AS738,3),COUNTIF(Data!AL738:AS738,4),COUNTIF(Data!AL738:AS738,5),COUNTIF(Data!AL738:AS738,6),COUNTIF(Data!AL738:AS738,7)),"")</f>
        <v/>
      </c>
      <c r="CA738" s="4" t="str">
        <f>IF(COUNTIF(Data!AL738:AS738,4)=8,"Remove","")</f>
        <v/>
      </c>
      <c r="CC738" s="2" t="str">
        <f>IF(Data!AU738&gt;0,Data!AU738-4,"")</f>
        <v/>
      </c>
      <c r="CD738" s="2" t="str">
        <f>IF(Data!AV738&gt;0,Data!AV738-4,"")</f>
        <v/>
      </c>
      <c r="CE738" s="2" t="str">
        <f>IF(Data!AW738&gt;0,Data!AW738-4,"")</f>
        <v/>
      </c>
      <c r="CF738" s="2" t="str">
        <f>IF(Data!AX738&gt;0,Data!AX738-4,"")</f>
        <v/>
      </c>
      <c r="CG738" s="2" t="str">
        <f>IF(Data!AY738&gt;0,Data!AY738-4,"")</f>
        <v/>
      </c>
      <c r="CH738" s="2" t="str">
        <f>IF(Data!AZ738&gt;0,Data!AZ738-4,"")</f>
        <v/>
      </c>
      <c r="CI738" s="2" t="str">
        <f>IF(Data!BA738&gt;0,Data!BA738-4,"")</f>
        <v/>
      </c>
      <c r="CJ738" s="2" t="str">
        <f>IF(Data!BB738&gt;0,Data!BB738-4,"")</f>
        <v/>
      </c>
      <c r="CL738" s="7" t="str">
        <f t="shared" si="241"/>
        <v/>
      </c>
      <c r="CM738" s="7" t="str">
        <f t="shared" si="250"/>
        <v/>
      </c>
      <c r="CN738" s="4" t="str">
        <f t="shared" si="242"/>
        <v/>
      </c>
      <c r="CP738" s="4" t="str">
        <f>IF(MAX(COUNTIF(Data!AU738:BB738,1),COUNTIF(Data!AU738:BB738,2),COUNTIF(Data!AU738:BB738,3),COUNTIF(Data!AU738:BB738,4),COUNTIF(Data!AU738:BB738,5),COUNTIF(Data!AU738:BB738,6),COUNTIF(Data!AU738:BB738,7))&gt;0,MAX(COUNTIF(Data!AU738:BB738,1),COUNTIF(Data!AU738:BB738,2),COUNTIF(Data!AU738:BB738,3),COUNTIF(Data!AU738:BB738,4),COUNTIF(Data!AU738:BB738,5),COUNTIF(Data!AU738:BB738,6),COUNTIF(Data!AU738:BB738,7)),"")</f>
        <v/>
      </c>
      <c r="CQ738" s="4" t="str">
        <f>IF(COUNTIF(Data!AU738:BB738,4)=8,"Remove","")</f>
        <v/>
      </c>
      <c r="CS738" s="2" t="str">
        <f>IF(Data!BD738&gt;0,Data!BD738-4,"")</f>
        <v/>
      </c>
      <c r="CT738" s="2" t="str">
        <f>IF(Data!BE738&gt;0,Data!BE738-4,"")</f>
        <v/>
      </c>
      <c r="CU738" s="2" t="str">
        <f>IF(Data!BF738&gt;0,Data!BF738-4,"")</f>
        <v/>
      </c>
      <c r="CV738" s="2" t="str">
        <f>IF(Data!BG738&gt;0,Data!BG738-4,"")</f>
        <v/>
      </c>
      <c r="CW738" s="2" t="str">
        <f>IF(Data!BH738&gt;0,Data!BH738-4,"")</f>
        <v/>
      </c>
      <c r="CX738" s="2" t="str">
        <f>IF(Data!BI738&gt;0,Data!BI738-4,"")</f>
        <v/>
      </c>
      <c r="CY738" s="2" t="str">
        <f>IF(Data!BJ738&gt;0,Data!BJ738-4,"")</f>
        <v/>
      </c>
      <c r="CZ738" s="2" t="str">
        <f>IF(Data!BK738&gt;0,Data!BK738-4,"")</f>
        <v/>
      </c>
      <c r="DB738" s="7" t="str">
        <f t="shared" si="243"/>
        <v/>
      </c>
      <c r="DC738" s="7" t="str">
        <f t="shared" si="251"/>
        <v/>
      </c>
      <c r="DD738" s="4" t="str">
        <f t="shared" si="244"/>
        <v/>
      </c>
      <c r="DF738" s="4" t="str">
        <f>IF(MAX(COUNTIF(Data!BD738:BK738,1),COUNTIF(Data!BD738:BK738,2),COUNTIF(Data!BD738:BK738,3),COUNTIF(Data!BD738:BK738,4),COUNTIF(Data!BD738:BK738,5),COUNTIF(Data!BD738:BK738,6),COUNTIF(Data!BD738:BK738,7))&gt;0,MAX(COUNTIF(Data!BD738:BK738,1),COUNTIF(Data!BD738:BK738,2),COUNTIF(Data!BD738:BK738,3),COUNTIF(Data!BD738:BK738,4),COUNTIF(Data!BD738:BK738,5),COUNTIF(Data!BD738:BK738,6),COUNTIF(Data!BD738:BK738,7)),"")</f>
        <v/>
      </c>
      <c r="DG738" s="4" t="str">
        <f>IF(COUNTIF(Data!BD738:BK738,4)=8,"Remove","")</f>
        <v/>
      </c>
    </row>
    <row r="739" spans="1:111" x14ac:dyDescent="0.25">
      <c r="A739" s="2" t="str">
        <f>IF(Data!B739&gt;0,Data!B739-4,"")</f>
        <v/>
      </c>
      <c r="B739" s="2" t="str">
        <f>IF(Data!C739&gt;0,Data!C739-4,"")</f>
        <v/>
      </c>
      <c r="C739" s="2" t="str">
        <f>IF(Data!D739&gt;0,Data!D739-4,"")</f>
        <v/>
      </c>
      <c r="D739" s="2" t="str">
        <f>IF(Data!E739&gt;0,Data!E739-4,"")</f>
        <v/>
      </c>
      <c r="E739" s="2" t="str">
        <f>IF(Data!F739&gt;0,Data!F739-4,"")</f>
        <v/>
      </c>
      <c r="F739" s="2" t="str">
        <f>IF(Data!G739&gt;0,Data!G739-4,"")</f>
        <v/>
      </c>
      <c r="G739" s="2" t="str">
        <f>IF(Data!H739&gt;0,Data!H739-4,"")</f>
        <v/>
      </c>
      <c r="H739" s="2" t="str">
        <f>IF(Data!I739&gt;0,Data!I739-4,"")</f>
        <v/>
      </c>
      <c r="J739" s="7" t="str">
        <f t="shared" si="231"/>
        <v/>
      </c>
      <c r="K739" s="7" t="str">
        <f t="shared" si="245"/>
        <v/>
      </c>
      <c r="L739" s="4" t="str">
        <f t="shared" si="232"/>
        <v/>
      </c>
      <c r="N739" s="4" t="str">
        <f>IF(MAX(COUNTIF(Data!B739:I739,1),COUNTIF(Data!B739:I739,2),COUNTIF(Data!B739:I739,3),COUNTIF(Data!B739:I739,4),COUNTIF(Data!B739:I739,5),COUNTIF(Data!B739:I739,6),COUNTIF(Data!B739:I739,7))&gt;0,MAX(COUNTIF(Data!B739:I739,1),COUNTIF(Data!B739:I739,2),COUNTIF(Data!B739:I739,3),COUNTIF(Data!B739:I739,4),COUNTIF(Data!B739:I739,5),COUNTIF(Data!B739:I739,6),COUNTIF(Data!B739:I739,7)),"")</f>
        <v/>
      </c>
      <c r="O739" s="4" t="str">
        <f>IF(COUNTIF(Data!B739:I739,4)=8,"Remove","")</f>
        <v/>
      </c>
      <c r="Q739" s="2" t="str">
        <f>IF(Data!K739&gt;0,Data!K739-4,"")</f>
        <v/>
      </c>
      <c r="R739" s="2" t="str">
        <f>IF(Data!L739&gt;0,Data!L739-4,"")</f>
        <v/>
      </c>
      <c r="S739" s="2" t="str">
        <f>IF(Data!M739&gt;0,Data!M739-4,"")</f>
        <v/>
      </c>
      <c r="T739" s="2" t="str">
        <f>IF(Data!N739&gt;0,Data!N739-4,"")</f>
        <v/>
      </c>
      <c r="U739" s="2" t="str">
        <f>IF(Data!O739&gt;0,Data!O739-4,"")</f>
        <v/>
      </c>
      <c r="V739" s="2" t="str">
        <f>IF(Data!P739&gt;0,Data!P739-4,"")</f>
        <v/>
      </c>
      <c r="W739" s="2" t="str">
        <f>IF(Data!Q739&gt;0,Data!Q739-4,"")</f>
        <v/>
      </c>
      <c r="X739" s="2" t="str">
        <f>IF(Data!R739&gt;0,Data!R739-4,"")</f>
        <v/>
      </c>
      <c r="Y739" s="59"/>
      <c r="Z739" s="7" t="str">
        <f t="shared" si="233"/>
        <v/>
      </c>
      <c r="AA739" s="7" t="str">
        <f t="shared" si="246"/>
        <v/>
      </c>
      <c r="AB739" s="4" t="str">
        <f t="shared" si="234"/>
        <v/>
      </c>
      <c r="AC739" s="59"/>
      <c r="AD739" s="4" t="str">
        <f>IF(MAX(COUNTIF(Data!K739:R739,1),COUNTIF(Data!K739:R739,2),COUNTIF(Data!K739:R739,3),COUNTIF(Data!K739:R739,4),COUNTIF(Data!K739:R739,5),COUNTIF(Data!K739:R739,6),COUNTIF(Data!K739:R739,7))&gt;0,MAX(COUNTIF(Data!K739:R739,1),COUNTIF(Data!K739:R739,2),COUNTIF(Data!K739:R739,3),COUNTIF(Data!K739:R739,4),COUNTIF(Data!K739:R739,5),COUNTIF(Data!K739:R739,6),COUNTIF(Data!K739:R739,7)),"")</f>
        <v/>
      </c>
      <c r="AE739" s="4" t="str">
        <f>IF(COUNTIF(Data!K739:R739,4)=8,"Remove","")</f>
        <v/>
      </c>
      <c r="AG739" s="2" t="str">
        <f>IF(Data!T739&gt;0,Data!T739-4,"")</f>
        <v/>
      </c>
      <c r="AH739" s="2" t="str">
        <f>IF(Data!U739&gt;0,Data!U739-4,"")</f>
        <v/>
      </c>
      <c r="AI739" s="2" t="str">
        <f>IF(Data!V739&gt;0,Data!V739-4,"")</f>
        <v/>
      </c>
      <c r="AJ739" s="2" t="str">
        <f>IF(Data!W739&gt;0,Data!W739-4,"")</f>
        <v/>
      </c>
      <c r="AK739" s="2" t="str">
        <f>IF(Data!X739&gt;0,Data!X739-4,"")</f>
        <v/>
      </c>
      <c r="AL739" s="2" t="str">
        <f>IF(Data!Y739&gt;0,Data!Y739-4,"")</f>
        <v/>
      </c>
      <c r="AM739" s="2" t="str">
        <f>IF(Data!Z739&gt;0,Data!Z739-4,"")</f>
        <v/>
      </c>
      <c r="AN739" s="2" t="str">
        <f>IF(Data!AA739&gt;0,Data!AA739-4,"")</f>
        <v/>
      </c>
      <c r="AP739" s="7" t="str">
        <f t="shared" si="235"/>
        <v/>
      </c>
      <c r="AQ739" s="7" t="str">
        <f t="shared" si="247"/>
        <v/>
      </c>
      <c r="AR739" s="4" t="str">
        <f t="shared" si="236"/>
        <v/>
      </c>
      <c r="AT739" s="4" t="str">
        <f>IF(MAX(COUNTIF(Data!T739:AA739,1),COUNTIF(Data!T739:AA739,2),COUNTIF(Data!T739:AA739,3),COUNTIF(Data!T739:AA739,4),COUNTIF(Data!T739:AA739,5),COUNTIF(Data!T739:AA739,6),COUNTIF(Data!T739:AA739,7))&gt;0,MAX(COUNTIF(Data!T739:AA739,1),COUNTIF(Data!T739:AA739,2),COUNTIF(Data!T739:AA739,3),COUNTIF(Data!T739:AA739,4),COUNTIF(Data!T739:AA739,5),COUNTIF(Data!T739:AA739,6),COUNTIF(Data!T739:AA739,7)),"")</f>
        <v/>
      </c>
      <c r="AU739" s="4" t="str">
        <f>IF(COUNTIF(Data!T739:AA739,4)=8,"Remove","")</f>
        <v/>
      </c>
      <c r="AW739" s="2" t="str">
        <f>IF(Data!AC739&gt;0,Data!AC739-4,"")</f>
        <v/>
      </c>
      <c r="AX739" s="2" t="str">
        <f>IF(Data!AD739&gt;0,Data!AD739-4,"")</f>
        <v/>
      </c>
      <c r="AY739" s="2" t="str">
        <f>IF(Data!AE739&gt;0,Data!AE739-4,"")</f>
        <v/>
      </c>
      <c r="AZ739" s="2" t="str">
        <f>IF(Data!AF739&gt;0,Data!AF739-4,"")</f>
        <v/>
      </c>
      <c r="BA739" s="2" t="str">
        <f>IF(Data!AG739&gt;0,Data!AG739-4,"")</f>
        <v/>
      </c>
      <c r="BB739" s="2" t="str">
        <f>IF(Data!AH739&gt;0,Data!AH739-4,"")</f>
        <v/>
      </c>
      <c r="BC739" s="2" t="str">
        <f>IF(Data!AI739&gt;0,Data!AI739-4,"")</f>
        <v/>
      </c>
      <c r="BD739" s="2" t="str">
        <f>IF(Data!AJ739&gt;0,Data!AJ739-4,"")</f>
        <v/>
      </c>
      <c r="BF739" s="7" t="str">
        <f t="shared" si="237"/>
        <v/>
      </c>
      <c r="BG739" s="7" t="str">
        <f t="shared" si="248"/>
        <v/>
      </c>
      <c r="BH739" s="4" t="str">
        <f t="shared" si="238"/>
        <v/>
      </c>
      <c r="BJ739" s="4" t="str">
        <f>IF(MAX(COUNTIF(Data!AC739:AJ739,1),COUNTIF(Data!AC739:AJ739,2),COUNTIF(Data!AC739:AJ739,3),COUNTIF(Data!AC739:AJ739,4),COUNTIF(Data!AC739:AJ739,5),COUNTIF(Data!AC739:AJ739,6),COUNTIF(Data!AC739:AJ739,7))&gt;0,MAX(COUNTIF(Data!AC739:AJ739,1),COUNTIF(Data!AC739:AJ739,2),COUNTIF(Data!AC739:AJ739,3),COUNTIF(Data!AC739:AJ739,4),COUNTIF(Data!AC739:AJ739,5),COUNTIF(Data!AC739:AJ739,6),COUNTIF(Data!AC739:AJ739,7)),"")</f>
        <v/>
      </c>
      <c r="BK739" s="4" t="str">
        <f>IF(COUNTIF(Data!AC739:AJ739,4)=8,"Remove","")</f>
        <v/>
      </c>
      <c r="BM739" s="2" t="str">
        <f>IF(Data!AL739&gt;0,Data!AL739-4,"")</f>
        <v/>
      </c>
      <c r="BN739" s="2" t="str">
        <f>IF(Data!AM739&gt;0,Data!AM739-4,"")</f>
        <v/>
      </c>
      <c r="BO739" s="2" t="str">
        <f>IF(Data!AN739&gt;0,Data!AN739-4,"")</f>
        <v/>
      </c>
      <c r="BP739" s="2" t="str">
        <f>IF(Data!AO739&gt;0,Data!AO739-4,"")</f>
        <v/>
      </c>
      <c r="BQ739" s="2" t="str">
        <f>IF(Data!AP739&gt;0,Data!AP739-4,"")</f>
        <v/>
      </c>
      <c r="BR739" s="2" t="str">
        <f>IF(Data!AQ739&gt;0,Data!AQ739-4,"")</f>
        <v/>
      </c>
      <c r="BS739" s="2" t="str">
        <f>IF(Data!AR739&gt;0,Data!AR739-4,"")</f>
        <v/>
      </c>
      <c r="BT739" s="2" t="str">
        <f>IF(Data!AS739&gt;0,Data!AS739-4,"")</f>
        <v/>
      </c>
      <c r="BV739" s="7" t="str">
        <f t="shared" si="239"/>
        <v/>
      </c>
      <c r="BW739" s="7" t="str">
        <f t="shared" si="249"/>
        <v/>
      </c>
      <c r="BX739" s="4" t="str">
        <f t="shared" si="240"/>
        <v/>
      </c>
      <c r="BZ739" s="4" t="str">
        <f>IF(MAX(COUNTIF(Data!AL739:AS739,1),COUNTIF(Data!AL739:AS739,2),COUNTIF(Data!AL739:AS739,3),COUNTIF(Data!AL739:AS739,4),COUNTIF(Data!AL739:AS739,5),COUNTIF(Data!AL739:AS739,6),COUNTIF(Data!AL739:AS739,7))&gt;0,MAX(COUNTIF(Data!AL739:AS739,1),COUNTIF(Data!AL739:AS739,2),COUNTIF(Data!AL739:AS739,3),COUNTIF(Data!AL739:AS739,4),COUNTIF(Data!AL739:AS739,5),COUNTIF(Data!AL739:AS739,6),COUNTIF(Data!AL739:AS739,7)),"")</f>
        <v/>
      </c>
      <c r="CA739" s="4" t="str">
        <f>IF(COUNTIF(Data!AL739:AS739,4)=8,"Remove","")</f>
        <v/>
      </c>
      <c r="CC739" s="2" t="str">
        <f>IF(Data!AU739&gt;0,Data!AU739-4,"")</f>
        <v/>
      </c>
      <c r="CD739" s="2" t="str">
        <f>IF(Data!AV739&gt;0,Data!AV739-4,"")</f>
        <v/>
      </c>
      <c r="CE739" s="2" t="str">
        <f>IF(Data!AW739&gt;0,Data!AW739-4,"")</f>
        <v/>
      </c>
      <c r="CF739" s="2" t="str">
        <f>IF(Data!AX739&gt;0,Data!AX739-4,"")</f>
        <v/>
      </c>
      <c r="CG739" s="2" t="str">
        <f>IF(Data!AY739&gt;0,Data!AY739-4,"")</f>
        <v/>
      </c>
      <c r="CH739" s="2" t="str">
        <f>IF(Data!AZ739&gt;0,Data!AZ739-4,"")</f>
        <v/>
      </c>
      <c r="CI739" s="2" t="str">
        <f>IF(Data!BA739&gt;0,Data!BA739-4,"")</f>
        <v/>
      </c>
      <c r="CJ739" s="2" t="str">
        <f>IF(Data!BB739&gt;0,Data!BB739-4,"")</f>
        <v/>
      </c>
      <c r="CL739" s="7" t="str">
        <f t="shared" si="241"/>
        <v/>
      </c>
      <c r="CM739" s="7" t="str">
        <f t="shared" si="250"/>
        <v/>
      </c>
      <c r="CN739" s="4" t="str">
        <f t="shared" si="242"/>
        <v/>
      </c>
      <c r="CP739" s="4" t="str">
        <f>IF(MAX(COUNTIF(Data!AU739:BB739,1),COUNTIF(Data!AU739:BB739,2),COUNTIF(Data!AU739:BB739,3),COUNTIF(Data!AU739:BB739,4),COUNTIF(Data!AU739:BB739,5),COUNTIF(Data!AU739:BB739,6),COUNTIF(Data!AU739:BB739,7))&gt;0,MAX(COUNTIF(Data!AU739:BB739,1),COUNTIF(Data!AU739:BB739,2),COUNTIF(Data!AU739:BB739,3),COUNTIF(Data!AU739:BB739,4),COUNTIF(Data!AU739:BB739,5),COUNTIF(Data!AU739:BB739,6),COUNTIF(Data!AU739:BB739,7)),"")</f>
        <v/>
      </c>
      <c r="CQ739" s="4" t="str">
        <f>IF(COUNTIF(Data!AU739:BB739,4)=8,"Remove","")</f>
        <v/>
      </c>
      <c r="CS739" s="2" t="str">
        <f>IF(Data!BD739&gt;0,Data!BD739-4,"")</f>
        <v/>
      </c>
      <c r="CT739" s="2" t="str">
        <f>IF(Data!BE739&gt;0,Data!BE739-4,"")</f>
        <v/>
      </c>
      <c r="CU739" s="2" t="str">
        <f>IF(Data!BF739&gt;0,Data!BF739-4,"")</f>
        <v/>
      </c>
      <c r="CV739" s="2" t="str">
        <f>IF(Data!BG739&gt;0,Data!BG739-4,"")</f>
        <v/>
      </c>
      <c r="CW739" s="2" t="str">
        <f>IF(Data!BH739&gt;0,Data!BH739-4,"")</f>
        <v/>
      </c>
      <c r="CX739" s="2" t="str">
        <f>IF(Data!BI739&gt;0,Data!BI739-4,"")</f>
        <v/>
      </c>
      <c r="CY739" s="2" t="str">
        <f>IF(Data!BJ739&gt;0,Data!BJ739-4,"")</f>
        <v/>
      </c>
      <c r="CZ739" s="2" t="str">
        <f>IF(Data!BK739&gt;0,Data!BK739-4,"")</f>
        <v/>
      </c>
      <c r="DB739" s="7" t="str">
        <f t="shared" si="243"/>
        <v/>
      </c>
      <c r="DC739" s="7" t="str">
        <f t="shared" si="251"/>
        <v/>
      </c>
      <c r="DD739" s="4" t="str">
        <f t="shared" si="244"/>
        <v/>
      </c>
      <c r="DF739" s="4" t="str">
        <f>IF(MAX(COUNTIF(Data!BD739:BK739,1),COUNTIF(Data!BD739:BK739,2),COUNTIF(Data!BD739:BK739,3),COUNTIF(Data!BD739:BK739,4),COUNTIF(Data!BD739:BK739,5),COUNTIF(Data!BD739:BK739,6),COUNTIF(Data!BD739:BK739,7))&gt;0,MAX(COUNTIF(Data!BD739:BK739,1),COUNTIF(Data!BD739:BK739,2),COUNTIF(Data!BD739:BK739,3),COUNTIF(Data!BD739:BK739,4),COUNTIF(Data!BD739:BK739,5),COUNTIF(Data!BD739:BK739,6),COUNTIF(Data!BD739:BK739,7)),"")</f>
        <v/>
      </c>
      <c r="DG739" s="4" t="str">
        <f>IF(COUNTIF(Data!BD739:BK739,4)=8,"Remove","")</f>
        <v/>
      </c>
    </row>
    <row r="740" spans="1:111" x14ac:dyDescent="0.25">
      <c r="A740" s="2" t="str">
        <f>IF(Data!B740&gt;0,Data!B740-4,"")</f>
        <v/>
      </c>
      <c r="B740" s="2" t="str">
        <f>IF(Data!C740&gt;0,Data!C740-4,"")</f>
        <v/>
      </c>
      <c r="C740" s="2" t="str">
        <f>IF(Data!D740&gt;0,Data!D740-4,"")</f>
        <v/>
      </c>
      <c r="D740" s="2" t="str">
        <f>IF(Data!E740&gt;0,Data!E740-4,"")</f>
        <v/>
      </c>
      <c r="E740" s="2" t="str">
        <f>IF(Data!F740&gt;0,Data!F740-4,"")</f>
        <v/>
      </c>
      <c r="F740" s="2" t="str">
        <f>IF(Data!G740&gt;0,Data!G740-4,"")</f>
        <v/>
      </c>
      <c r="G740" s="2" t="str">
        <f>IF(Data!H740&gt;0,Data!H740-4,"")</f>
        <v/>
      </c>
      <c r="H740" s="2" t="str">
        <f>IF(Data!I740&gt;0,Data!I740-4,"")</f>
        <v/>
      </c>
      <c r="J740" s="7" t="str">
        <f t="shared" si="231"/>
        <v/>
      </c>
      <c r="K740" s="7" t="str">
        <f t="shared" si="245"/>
        <v/>
      </c>
      <c r="L740" s="4" t="str">
        <f t="shared" si="232"/>
        <v/>
      </c>
      <c r="N740" s="4" t="str">
        <f>IF(MAX(COUNTIF(Data!B740:I740,1),COUNTIF(Data!B740:I740,2),COUNTIF(Data!B740:I740,3),COUNTIF(Data!B740:I740,4),COUNTIF(Data!B740:I740,5),COUNTIF(Data!B740:I740,6),COUNTIF(Data!B740:I740,7))&gt;0,MAX(COUNTIF(Data!B740:I740,1),COUNTIF(Data!B740:I740,2),COUNTIF(Data!B740:I740,3),COUNTIF(Data!B740:I740,4),COUNTIF(Data!B740:I740,5),COUNTIF(Data!B740:I740,6),COUNTIF(Data!B740:I740,7)),"")</f>
        <v/>
      </c>
      <c r="O740" s="4" t="str">
        <f>IF(COUNTIF(Data!B740:I740,4)=8,"Remove","")</f>
        <v/>
      </c>
      <c r="Q740" s="2" t="str">
        <f>IF(Data!K740&gt;0,Data!K740-4,"")</f>
        <v/>
      </c>
      <c r="R740" s="2" t="str">
        <f>IF(Data!L740&gt;0,Data!L740-4,"")</f>
        <v/>
      </c>
      <c r="S740" s="2" t="str">
        <f>IF(Data!M740&gt;0,Data!M740-4,"")</f>
        <v/>
      </c>
      <c r="T740" s="2" t="str">
        <f>IF(Data!N740&gt;0,Data!N740-4,"")</f>
        <v/>
      </c>
      <c r="U740" s="2" t="str">
        <f>IF(Data!O740&gt;0,Data!O740-4,"")</f>
        <v/>
      </c>
      <c r="V740" s="2" t="str">
        <f>IF(Data!P740&gt;0,Data!P740-4,"")</f>
        <v/>
      </c>
      <c r="W740" s="2" t="str">
        <f>IF(Data!Q740&gt;0,Data!Q740-4,"")</f>
        <v/>
      </c>
      <c r="X740" s="2" t="str">
        <f>IF(Data!R740&gt;0,Data!R740-4,"")</f>
        <v/>
      </c>
      <c r="Y740" s="59"/>
      <c r="Z740" s="7" t="str">
        <f t="shared" si="233"/>
        <v/>
      </c>
      <c r="AA740" s="7" t="str">
        <f t="shared" si="246"/>
        <v/>
      </c>
      <c r="AB740" s="4" t="str">
        <f t="shared" si="234"/>
        <v/>
      </c>
      <c r="AC740" s="59"/>
      <c r="AD740" s="4" t="str">
        <f>IF(MAX(COUNTIF(Data!K740:R740,1),COUNTIF(Data!K740:R740,2),COUNTIF(Data!K740:R740,3),COUNTIF(Data!K740:R740,4),COUNTIF(Data!K740:R740,5),COUNTIF(Data!K740:R740,6),COUNTIF(Data!K740:R740,7))&gt;0,MAX(COUNTIF(Data!K740:R740,1),COUNTIF(Data!K740:R740,2),COUNTIF(Data!K740:R740,3),COUNTIF(Data!K740:R740,4),COUNTIF(Data!K740:R740,5),COUNTIF(Data!K740:R740,6),COUNTIF(Data!K740:R740,7)),"")</f>
        <v/>
      </c>
      <c r="AE740" s="4" t="str">
        <f>IF(COUNTIF(Data!K740:R740,4)=8,"Remove","")</f>
        <v/>
      </c>
      <c r="AG740" s="2" t="str">
        <f>IF(Data!T740&gt;0,Data!T740-4,"")</f>
        <v/>
      </c>
      <c r="AH740" s="2" t="str">
        <f>IF(Data!U740&gt;0,Data!U740-4,"")</f>
        <v/>
      </c>
      <c r="AI740" s="2" t="str">
        <f>IF(Data!V740&gt;0,Data!V740-4,"")</f>
        <v/>
      </c>
      <c r="AJ740" s="2" t="str">
        <f>IF(Data!W740&gt;0,Data!W740-4,"")</f>
        <v/>
      </c>
      <c r="AK740" s="2" t="str">
        <f>IF(Data!X740&gt;0,Data!X740-4,"")</f>
        <v/>
      </c>
      <c r="AL740" s="2" t="str">
        <f>IF(Data!Y740&gt;0,Data!Y740-4,"")</f>
        <v/>
      </c>
      <c r="AM740" s="2" t="str">
        <f>IF(Data!Z740&gt;0,Data!Z740-4,"")</f>
        <v/>
      </c>
      <c r="AN740" s="2" t="str">
        <f>IF(Data!AA740&gt;0,Data!AA740-4,"")</f>
        <v/>
      </c>
      <c r="AP740" s="7" t="str">
        <f t="shared" si="235"/>
        <v/>
      </c>
      <c r="AQ740" s="7" t="str">
        <f t="shared" si="247"/>
        <v/>
      </c>
      <c r="AR740" s="4" t="str">
        <f t="shared" si="236"/>
        <v/>
      </c>
      <c r="AT740" s="4" t="str">
        <f>IF(MAX(COUNTIF(Data!T740:AA740,1),COUNTIF(Data!T740:AA740,2),COUNTIF(Data!T740:AA740,3),COUNTIF(Data!T740:AA740,4),COUNTIF(Data!T740:AA740,5),COUNTIF(Data!T740:AA740,6),COUNTIF(Data!T740:AA740,7))&gt;0,MAX(COUNTIF(Data!T740:AA740,1),COUNTIF(Data!T740:AA740,2),COUNTIF(Data!T740:AA740,3),COUNTIF(Data!T740:AA740,4),COUNTIF(Data!T740:AA740,5),COUNTIF(Data!T740:AA740,6),COUNTIF(Data!T740:AA740,7)),"")</f>
        <v/>
      </c>
      <c r="AU740" s="4" t="str">
        <f>IF(COUNTIF(Data!T740:AA740,4)=8,"Remove","")</f>
        <v/>
      </c>
      <c r="AW740" s="2" t="str">
        <f>IF(Data!AC740&gt;0,Data!AC740-4,"")</f>
        <v/>
      </c>
      <c r="AX740" s="2" t="str">
        <f>IF(Data!AD740&gt;0,Data!AD740-4,"")</f>
        <v/>
      </c>
      <c r="AY740" s="2" t="str">
        <f>IF(Data!AE740&gt;0,Data!AE740-4,"")</f>
        <v/>
      </c>
      <c r="AZ740" s="2" t="str">
        <f>IF(Data!AF740&gt;0,Data!AF740-4,"")</f>
        <v/>
      </c>
      <c r="BA740" s="2" t="str">
        <f>IF(Data!AG740&gt;0,Data!AG740-4,"")</f>
        <v/>
      </c>
      <c r="BB740" s="2" t="str">
        <f>IF(Data!AH740&gt;0,Data!AH740-4,"")</f>
        <v/>
      </c>
      <c r="BC740" s="2" t="str">
        <f>IF(Data!AI740&gt;0,Data!AI740-4,"")</f>
        <v/>
      </c>
      <c r="BD740" s="2" t="str">
        <f>IF(Data!AJ740&gt;0,Data!AJ740-4,"")</f>
        <v/>
      </c>
      <c r="BF740" s="7" t="str">
        <f t="shared" si="237"/>
        <v/>
      </c>
      <c r="BG740" s="7" t="str">
        <f t="shared" si="248"/>
        <v/>
      </c>
      <c r="BH740" s="4" t="str">
        <f t="shared" si="238"/>
        <v/>
      </c>
      <c r="BJ740" s="4" t="str">
        <f>IF(MAX(COUNTIF(Data!AC740:AJ740,1),COUNTIF(Data!AC740:AJ740,2),COUNTIF(Data!AC740:AJ740,3),COUNTIF(Data!AC740:AJ740,4),COUNTIF(Data!AC740:AJ740,5),COUNTIF(Data!AC740:AJ740,6),COUNTIF(Data!AC740:AJ740,7))&gt;0,MAX(COUNTIF(Data!AC740:AJ740,1),COUNTIF(Data!AC740:AJ740,2),COUNTIF(Data!AC740:AJ740,3),COUNTIF(Data!AC740:AJ740,4),COUNTIF(Data!AC740:AJ740,5),COUNTIF(Data!AC740:AJ740,6),COUNTIF(Data!AC740:AJ740,7)),"")</f>
        <v/>
      </c>
      <c r="BK740" s="4" t="str">
        <f>IF(COUNTIF(Data!AC740:AJ740,4)=8,"Remove","")</f>
        <v/>
      </c>
      <c r="BM740" s="2" t="str">
        <f>IF(Data!AL740&gt;0,Data!AL740-4,"")</f>
        <v/>
      </c>
      <c r="BN740" s="2" t="str">
        <f>IF(Data!AM740&gt;0,Data!AM740-4,"")</f>
        <v/>
      </c>
      <c r="BO740" s="2" t="str">
        <f>IF(Data!AN740&gt;0,Data!AN740-4,"")</f>
        <v/>
      </c>
      <c r="BP740" s="2" t="str">
        <f>IF(Data!AO740&gt;0,Data!AO740-4,"")</f>
        <v/>
      </c>
      <c r="BQ740" s="2" t="str">
        <f>IF(Data!AP740&gt;0,Data!AP740-4,"")</f>
        <v/>
      </c>
      <c r="BR740" s="2" t="str">
        <f>IF(Data!AQ740&gt;0,Data!AQ740-4,"")</f>
        <v/>
      </c>
      <c r="BS740" s="2" t="str">
        <f>IF(Data!AR740&gt;0,Data!AR740-4,"")</f>
        <v/>
      </c>
      <c r="BT740" s="2" t="str">
        <f>IF(Data!AS740&gt;0,Data!AS740-4,"")</f>
        <v/>
      </c>
      <c r="BV740" s="7" t="str">
        <f t="shared" si="239"/>
        <v/>
      </c>
      <c r="BW740" s="7" t="str">
        <f t="shared" si="249"/>
        <v/>
      </c>
      <c r="BX740" s="4" t="str">
        <f t="shared" si="240"/>
        <v/>
      </c>
      <c r="BZ740" s="4" t="str">
        <f>IF(MAX(COUNTIF(Data!AL740:AS740,1),COUNTIF(Data!AL740:AS740,2),COUNTIF(Data!AL740:AS740,3),COUNTIF(Data!AL740:AS740,4),COUNTIF(Data!AL740:AS740,5),COUNTIF(Data!AL740:AS740,6),COUNTIF(Data!AL740:AS740,7))&gt;0,MAX(COUNTIF(Data!AL740:AS740,1),COUNTIF(Data!AL740:AS740,2),COUNTIF(Data!AL740:AS740,3),COUNTIF(Data!AL740:AS740,4),COUNTIF(Data!AL740:AS740,5),COUNTIF(Data!AL740:AS740,6),COUNTIF(Data!AL740:AS740,7)),"")</f>
        <v/>
      </c>
      <c r="CA740" s="4" t="str">
        <f>IF(COUNTIF(Data!AL740:AS740,4)=8,"Remove","")</f>
        <v/>
      </c>
      <c r="CC740" s="2" t="str">
        <f>IF(Data!AU740&gt;0,Data!AU740-4,"")</f>
        <v/>
      </c>
      <c r="CD740" s="2" t="str">
        <f>IF(Data!AV740&gt;0,Data!AV740-4,"")</f>
        <v/>
      </c>
      <c r="CE740" s="2" t="str">
        <f>IF(Data!AW740&gt;0,Data!AW740-4,"")</f>
        <v/>
      </c>
      <c r="CF740" s="2" t="str">
        <f>IF(Data!AX740&gt;0,Data!AX740-4,"")</f>
        <v/>
      </c>
      <c r="CG740" s="2" t="str">
        <f>IF(Data!AY740&gt;0,Data!AY740-4,"")</f>
        <v/>
      </c>
      <c r="CH740" s="2" t="str">
        <f>IF(Data!AZ740&gt;0,Data!AZ740-4,"")</f>
        <v/>
      </c>
      <c r="CI740" s="2" t="str">
        <f>IF(Data!BA740&gt;0,Data!BA740-4,"")</f>
        <v/>
      </c>
      <c r="CJ740" s="2" t="str">
        <f>IF(Data!BB740&gt;0,Data!BB740-4,"")</f>
        <v/>
      </c>
      <c r="CL740" s="7" t="str">
        <f t="shared" si="241"/>
        <v/>
      </c>
      <c r="CM740" s="7" t="str">
        <f t="shared" si="250"/>
        <v/>
      </c>
      <c r="CN740" s="4" t="str">
        <f t="shared" si="242"/>
        <v/>
      </c>
      <c r="CP740" s="4" t="str">
        <f>IF(MAX(COUNTIF(Data!AU740:BB740,1),COUNTIF(Data!AU740:BB740,2),COUNTIF(Data!AU740:BB740,3),COUNTIF(Data!AU740:BB740,4),COUNTIF(Data!AU740:BB740,5),COUNTIF(Data!AU740:BB740,6),COUNTIF(Data!AU740:BB740,7))&gt;0,MAX(COUNTIF(Data!AU740:BB740,1),COUNTIF(Data!AU740:BB740,2),COUNTIF(Data!AU740:BB740,3),COUNTIF(Data!AU740:BB740,4),COUNTIF(Data!AU740:BB740,5),COUNTIF(Data!AU740:BB740,6),COUNTIF(Data!AU740:BB740,7)),"")</f>
        <v/>
      </c>
      <c r="CQ740" s="4" t="str">
        <f>IF(COUNTIF(Data!AU740:BB740,4)=8,"Remove","")</f>
        <v/>
      </c>
      <c r="CS740" s="2" t="str">
        <f>IF(Data!BD740&gt;0,Data!BD740-4,"")</f>
        <v/>
      </c>
      <c r="CT740" s="2" t="str">
        <f>IF(Data!BE740&gt;0,Data!BE740-4,"")</f>
        <v/>
      </c>
      <c r="CU740" s="2" t="str">
        <f>IF(Data!BF740&gt;0,Data!BF740-4,"")</f>
        <v/>
      </c>
      <c r="CV740" s="2" t="str">
        <f>IF(Data!BG740&gt;0,Data!BG740-4,"")</f>
        <v/>
      </c>
      <c r="CW740" s="2" t="str">
        <f>IF(Data!BH740&gt;0,Data!BH740-4,"")</f>
        <v/>
      </c>
      <c r="CX740" s="2" t="str">
        <f>IF(Data!BI740&gt;0,Data!BI740-4,"")</f>
        <v/>
      </c>
      <c r="CY740" s="2" t="str">
        <f>IF(Data!BJ740&gt;0,Data!BJ740-4,"")</f>
        <v/>
      </c>
      <c r="CZ740" s="2" t="str">
        <f>IF(Data!BK740&gt;0,Data!BK740-4,"")</f>
        <v/>
      </c>
      <c r="DB740" s="7" t="str">
        <f t="shared" si="243"/>
        <v/>
      </c>
      <c r="DC740" s="7" t="str">
        <f t="shared" si="251"/>
        <v/>
      </c>
      <c r="DD740" s="4" t="str">
        <f t="shared" si="244"/>
        <v/>
      </c>
      <c r="DF740" s="4" t="str">
        <f>IF(MAX(COUNTIF(Data!BD740:BK740,1),COUNTIF(Data!BD740:BK740,2),COUNTIF(Data!BD740:BK740,3),COUNTIF(Data!BD740:BK740,4),COUNTIF(Data!BD740:BK740,5),COUNTIF(Data!BD740:BK740,6),COUNTIF(Data!BD740:BK740,7))&gt;0,MAX(COUNTIF(Data!BD740:BK740,1),COUNTIF(Data!BD740:BK740,2),COUNTIF(Data!BD740:BK740,3),COUNTIF(Data!BD740:BK740,4),COUNTIF(Data!BD740:BK740,5),COUNTIF(Data!BD740:BK740,6),COUNTIF(Data!BD740:BK740,7)),"")</f>
        <v/>
      </c>
      <c r="DG740" s="4" t="str">
        <f>IF(COUNTIF(Data!BD740:BK740,4)=8,"Remove","")</f>
        <v/>
      </c>
    </row>
    <row r="741" spans="1:111" x14ac:dyDescent="0.25">
      <c r="A741" s="2" t="str">
        <f>IF(Data!B741&gt;0,Data!B741-4,"")</f>
        <v/>
      </c>
      <c r="B741" s="2" t="str">
        <f>IF(Data!C741&gt;0,Data!C741-4,"")</f>
        <v/>
      </c>
      <c r="C741" s="2" t="str">
        <f>IF(Data!D741&gt;0,Data!D741-4,"")</f>
        <v/>
      </c>
      <c r="D741" s="2" t="str">
        <f>IF(Data!E741&gt;0,Data!E741-4,"")</f>
        <v/>
      </c>
      <c r="E741" s="2" t="str">
        <f>IF(Data!F741&gt;0,Data!F741-4,"")</f>
        <v/>
      </c>
      <c r="F741" s="2" t="str">
        <f>IF(Data!G741&gt;0,Data!G741-4,"")</f>
        <v/>
      </c>
      <c r="G741" s="2" t="str">
        <f>IF(Data!H741&gt;0,Data!H741-4,"")</f>
        <v/>
      </c>
      <c r="H741" s="2" t="str">
        <f>IF(Data!I741&gt;0,Data!I741-4,"")</f>
        <v/>
      </c>
      <c r="J741" s="7" t="str">
        <f t="shared" si="231"/>
        <v/>
      </c>
      <c r="K741" s="7" t="str">
        <f t="shared" si="245"/>
        <v/>
      </c>
      <c r="L741" s="4" t="str">
        <f t="shared" si="232"/>
        <v/>
      </c>
      <c r="N741" s="4" t="str">
        <f>IF(MAX(COUNTIF(Data!B741:I741,1),COUNTIF(Data!B741:I741,2),COUNTIF(Data!B741:I741,3),COUNTIF(Data!B741:I741,4),COUNTIF(Data!B741:I741,5),COUNTIF(Data!B741:I741,6),COUNTIF(Data!B741:I741,7))&gt;0,MAX(COUNTIF(Data!B741:I741,1),COUNTIF(Data!B741:I741,2),COUNTIF(Data!B741:I741,3),COUNTIF(Data!B741:I741,4),COUNTIF(Data!B741:I741,5),COUNTIF(Data!B741:I741,6),COUNTIF(Data!B741:I741,7)),"")</f>
        <v/>
      </c>
      <c r="O741" s="4" t="str">
        <f>IF(COUNTIF(Data!B741:I741,4)=8,"Remove","")</f>
        <v/>
      </c>
      <c r="Q741" s="2" t="str">
        <f>IF(Data!K741&gt;0,Data!K741-4,"")</f>
        <v/>
      </c>
      <c r="R741" s="2" t="str">
        <f>IF(Data!L741&gt;0,Data!L741-4,"")</f>
        <v/>
      </c>
      <c r="S741" s="2" t="str">
        <f>IF(Data!M741&gt;0,Data!M741-4,"")</f>
        <v/>
      </c>
      <c r="T741" s="2" t="str">
        <f>IF(Data!N741&gt;0,Data!N741-4,"")</f>
        <v/>
      </c>
      <c r="U741" s="2" t="str">
        <f>IF(Data!O741&gt;0,Data!O741-4,"")</f>
        <v/>
      </c>
      <c r="V741" s="2" t="str">
        <f>IF(Data!P741&gt;0,Data!P741-4,"")</f>
        <v/>
      </c>
      <c r="W741" s="2" t="str">
        <f>IF(Data!Q741&gt;0,Data!Q741-4,"")</f>
        <v/>
      </c>
      <c r="X741" s="2" t="str">
        <f>IF(Data!R741&gt;0,Data!R741-4,"")</f>
        <v/>
      </c>
      <c r="Y741" s="59"/>
      <c r="Z741" s="7" t="str">
        <f t="shared" si="233"/>
        <v/>
      </c>
      <c r="AA741" s="7" t="str">
        <f t="shared" si="246"/>
        <v/>
      </c>
      <c r="AB741" s="4" t="str">
        <f t="shared" si="234"/>
        <v/>
      </c>
      <c r="AC741" s="59"/>
      <c r="AD741" s="4" t="str">
        <f>IF(MAX(COUNTIF(Data!K741:R741,1),COUNTIF(Data!K741:R741,2),COUNTIF(Data!K741:R741,3),COUNTIF(Data!K741:R741,4),COUNTIF(Data!K741:R741,5),COUNTIF(Data!K741:R741,6),COUNTIF(Data!K741:R741,7))&gt;0,MAX(COUNTIF(Data!K741:R741,1),COUNTIF(Data!K741:R741,2),COUNTIF(Data!K741:R741,3),COUNTIF(Data!K741:R741,4),COUNTIF(Data!K741:R741,5),COUNTIF(Data!K741:R741,6),COUNTIF(Data!K741:R741,7)),"")</f>
        <v/>
      </c>
      <c r="AE741" s="4" t="str">
        <f>IF(COUNTIF(Data!K741:R741,4)=8,"Remove","")</f>
        <v/>
      </c>
      <c r="AG741" s="2" t="str">
        <f>IF(Data!T741&gt;0,Data!T741-4,"")</f>
        <v/>
      </c>
      <c r="AH741" s="2" t="str">
        <f>IF(Data!U741&gt;0,Data!U741-4,"")</f>
        <v/>
      </c>
      <c r="AI741" s="2" t="str">
        <f>IF(Data!V741&gt;0,Data!V741-4,"")</f>
        <v/>
      </c>
      <c r="AJ741" s="2" t="str">
        <f>IF(Data!W741&gt;0,Data!W741-4,"")</f>
        <v/>
      </c>
      <c r="AK741" s="2" t="str">
        <f>IF(Data!X741&gt;0,Data!X741-4,"")</f>
        <v/>
      </c>
      <c r="AL741" s="2" t="str">
        <f>IF(Data!Y741&gt;0,Data!Y741-4,"")</f>
        <v/>
      </c>
      <c r="AM741" s="2" t="str">
        <f>IF(Data!Z741&gt;0,Data!Z741-4,"")</f>
        <v/>
      </c>
      <c r="AN741" s="2" t="str">
        <f>IF(Data!AA741&gt;0,Data!AA741-4,"")</f>
        <v/>
      </c>
      <c r="AP741" s="7" t="str">
        <f t="shared" si="235"/>
        <v/>
      </c>
      <c r="AQ741" s="7" t="str">
        <f t="shared" si="247"/>
        <v/>
      </c>
      <c r="AR741" s="4" t="str">
        <f t="shared" si="236"/>
        <v/>
      </c>
      <c r="AT741" s="4" t="str">
        <f>IF(MAX(COUNTIF(Data!T741:AA741,1),COUNTIF(Data!T741:AA741,2),COUNTIF(Data!T741:AA741,3),COUNTIF(Data!T741:AA741,4),COUNTIF(Data!T741:AA741,5),COUNTIF(Data!T741:AA741,6),COUNTIF(Data!T741:AA741,7))&gt;0,MAX(COUNTIF(Data!T741:AA741,1),COUNTIF(Data!T741:AA741,2),COUNTIF(Data!T741:AA741,3),COUNTIF(Data!T741:AA741,4),COUNTIF(Data!T741:AA741,5),COUNTIF(Data!T741:AA741,6),COUNTIF(Data!T741:AA741,7)),"")</f>
        <v/>
      </c>
      <c r="AU741" s="4" t="str">
        <f>IF(COUNTIF(Data!T741:AA741,4)=8,"Remove","")</f>
        <v/>
      </c>
      <c r="AW741" s="2" t="str">
        <f>IF(Data!AC741&gt;0,Data!AC741-4,"")</f>
        <v/>
      </c>
      <c r="AX741" s="2" t="str">
        <f>IF(Data!AD741&gt;0,Data!AD741-4,"")</f>
        <v/>
      </c>
      <c r="AY741" s="2" t="str">
        <f>IF(Data!AE741&gt;0,Data!AE741-4,"")</f>
        <v/>
      </c>
      <c r="AZ741" s="2" t="str">
        <f>IF(Data!AF741&gt;0,Data!AF741-4,"")</f>
        <v/>
      </c>
      <c r="BA741" s="2" t="str">
        <f>IF(Data!AG741&gt;0,Data!AG741-4,"")</f>
        <v/>
      </c>
      <c r="BB741" s="2" t="str">
        <f>IF(Data!AH741&gt;0,Data!AH741-4,"")</f>
        <v/>
      </c>
      <c r="BC741" s="2" t="str">
        <f>IF(Data!AI741&gt;0,Data!AI741-4,"")</f>
        <v/>
      </c>
      <c r="BD741" s="2" t="str">
        <f>IF(Data!AJ741&gt;0,Data!AJ741-4,"")</f>
        <v/>
      </c>
      <c r="BF741" s="7" t="str">
        <f t="shared" si="237"/>
        <v/>
      </c>
      <c r="BG741" s="7" t="str">
        <f t="shared" si="248"/>
        <v/>
      </c>
      <c r="BH741" s="4" t="str">
        <f t="shared" si="238"/>
        <v/>
      </c>
      <c r="BJ741" s="4" t="str">
        <f>IF(MAX(COUNTIF(Data!AC741:AJ741,1),COUNTIF(Data!AC741:AJ741,2),COUNTIF(Data!AC741:AJ741,3),COUNTIF(Data!AC741:AJ741,4),COUNTIF(Data!AC741:AJ741,5),COUNTIF(Data!AC741:AJ741,6),COUNTIF(Data!AC741:AJ741,7))&gt;0,MAX(COUNTIF(Data!AC741:AJ741,1),COUNTIF(Data!AC741:AJ741,2),COUNTIF(Data!AC741:AJ741,3),COUNTIF(Data!AC741:AJ741,4),COUNTIF(Data!AC741:AJ741,5),COUNTIF(Data!AC741:AJ741,6),COUNTIF(Data!AC741:AJ741,7)),"")</f>
        <v/>
      </c>
      <c r="BK741" s="4" t="str">
        <f>IF(COUNTIF(Data!AC741:AJ741,4)=8,"Remove","")</f>
        <v/>
      </c>
      <c r="BM741" s="2" t="str">
        <f>IF(Data!AL741&gt;0,Data!AL741-4,"")</f>
        <v/>
      </c>
      <c r="BN741" s="2" t="str">
        <f>IF(Data!AM741&gt;0,Data!AM741-4,"")</f>
        <v/>
      </c>
      <c r="BO741" s="2" t="str">
        <f>IF(Data!AN741&gt;0,Data!AN741-4,"")</f>
        <v/>
      </c>
      <c r="BP741" s="2" t="str">
        <f>IF(Data!AO741&gt;0,Data!AO741-4,"")</f>
        <v/>
      </c>
      <c r="BQ741" s="2" t="str">
        <f>IF(Data!AP741&gt;0,Data!AP741-4,"")</f>
        <v/>
      </c>
      <c r="BR741" s="2" t="str">
        <f>IF(Data!AQ741&gt;0,Data!AQ741-4,"")</f>
        <v/>
      </c>
      <c r="BS741" s="2" t="str">
        <f>IF(Data!AR741&gt;0,Data!AR741-4,"")</f>
        <v/>
      </c>
      <c r="BT741" s="2" t="str">
        <f>IF(Data!AS741&gt;0,Data!AS741-4,"")</f>
        <v/>
      </c>
      <c r="BV741" s="7" t="str">
        <f t="shared" si="239"/>
        <v/>
      </c>
      <c r="BW741" s="7" t="str">
        <f t="shared" si="249"/>
        <v/>
      </c>
      <c r="BX741" s="4" t="str">
        <f t="shared" si="240"/>
        <v/>
      </c>
      <c r="BZ741" s="4" t="str">
        <f>IF(MAX(COUNTIF(Data!AL741:AS741,1),COUNTIF(Data!AL741:AS741,2),COUNTIF(Data!AL741:AS741,3),COUNTIF(Data!AL741:AS741,4),COUNTIF(Data!AL741:AS741,5),COUNTIF(Data!AL741:AS741,6),COUNTIF(Data!AL741:AS741,7))&gt;0,MAX(COUNTIF(Data!AL741:AS741,1),COUNTIF(Data!AL741:AS741,2),COUNTIF(Data!AL741:AS741,3),COUNTIF(Data!AL741:AS741,4),COUNTIF(Data!AL741:AS741,5),COUNTIF(Data!AL741:AS741,6),COUNTIF(Data!AL741:AS741,7)),"")</f>
        <v/>
      </c>
      <c r="CA741" s="4" t="str">
        <f>IF(COUNTIF(Data!AL741:AS741,4)=8,"Remove","")</f>
        <v/>
      </c>
      <c r="CC741" s="2" t="str">
        <f>IF(Data!AU741&gt;0,Data!AU741-4,"")</f>
        <v/>
      </c>
      <c r="CD741" s="2" t="str">
        <f>IF(Data!AV741&gt;0,Data!AV741-4,"")</f>
        <v/>
      </c>
      <c r="CE741" s="2" t="str">
        <f>IF(Data!AW741&gt;0,Data!AW741-4,"")</f>
        <v/>
      </c>
      <c r="CF741" s="2" t="str">
        <f>IF(Data!AX741&gt;0,Data!AX741-4,"")</f>
        <v/>
      </c>
      <c r="CG741" s="2" t="str">
        <f>IF(Data!AY741&gt;0,Data!AY741-4,"")</f>
        <v/>
      </c>
      <c r="CH741" s="2" t="str">
        <f>IF(Data!AZ741&gt;0,Data!AZ741-4,"")</f>
        <v/>
      </c>
      <c r="CI741" s="2" t="str">
        <f>IF(Data!BA741&gt;0,Data!BA741-4,"")</f>
        <v/>
      </c>
      <c r="CJ741" s="2" t="str">
        <f>IF(Data!BB741&gt;0,Data!BB741-4,"")</f>
        <v/>
      </c>
      <c r="CL741" s="7" t="str">
        <f t="shared" si="241"/>
        <v/>
      </c>
      <c r="CM741" s="7" t="str">
        <f t="shared" si="250"/>
        <v/>
      </c>
      <c r="CN741" s="4" t="str">
        <f t="shared" si="242"/>
        <v/>
      </c>
      <c r="CP741" s="4" t="str">
        <f>IF(MAX(COUNTIF(Data!AU741:BB741,1),COUNTIF(Data!AU741:BB741,2),COUNTIF(Data!AU741:BB741,3),COUNTIF(Data!AU741:BB741,4),COUNTIF(Data!AU741:BB741,5),COUNTIF(Data!AU741:BB741,6),COUNTIF(Data!AU741:BB741,7))&gt;0,MAX(COUNTIF(Data!AU741:BB741,1),COUNTIF(Data!AU741:BB741,2),COUNTIF(Data!AU741:BB741,3),COUNTIF(Data!AU741:BB741,4),COUNTIF(Data!AU741:BB741,5),COUNTIF(Data!AU741:BB741,6),COUNTIF(Data!AU741:BB741,7)),"")</f>
        <v/>
      </c>
      <c r="CQ741" s="4" t="str">
        <f>IF(COUNTIF(Data!AU741:BB741,4)=8,"Remove","")</f>
        <v/>
      </c>
      <c r="CS741" s="2" t="str">
        <f>IF(Data!BD741&gt;0,Data!BD741-4,"")</f>
        <v/>
      </c>
      <c r="CT741" s="2" t="str">
        <f>IF(Data!BE741&gt;0,Data!BE741-4,"")</f>
        <v/>
      </c>
      <c r="CU741" s="2" t="str">
        <f>IF(Data!BF741&gt;0,Data!BF741-4,"")</f>
        <v/>
      </c>
      <c r="CV741" s="2" t="str">
        <f>IF(Data!BG741&gt;0,Data!BG741-4,"")</f>
        <v/>
      </c>
      <c r="CW741" s="2" t="str">
        <f>IF(Data!BH741&gt;0,Data!BH741-4,"")</f>
        <v/>
      </c>
      <c r="CX741" s="2" t="str">
        <f>IF(Data!BI741&gt;0,Data!BI741-4,"")</f>
        <v/>
      </c>
      <c r="CY741" s="2" t="str">
        <f>IF(Data!BJ741&gt;0,Data!BJ741-4,"")</f>
        <v/>
      </c>
      <c r="CZ741" s="2" t="str">
        <f>IF(Data!BK741&gt;0,Data!BK741-4,"")</f>
        <v/>
      </c>
      <c r="DB741" s="7" t="str">
        <f t="shared" si="243"/>
        <v/>
      </c>
      <c r="DC741" s="7" t="str">
        <f t="shared" si="251"/>
        <v/>
      </c>
      <c r="DD741" s="4" t="str">
        <f t="shared" si="244"/>
        <v/>
      </c>
      <c r="DF741" s="4" t="str">
        <f>IF(MAX(COUNTIF(Data!BD741:BK741,1),COUNTIF(Data!BD741:BK741,2),COUNTIF(Data!BD741:BK741,3),COUNTIF(Data!BD741:BK741,4),COUNTIF(Data!BD741:BK741,5),COUNTIF(Data!BD741:BK741,6),COUNTIF(Data!BD741:BK741,7))&gt;0,MAX(COUNTIF(Data!BD741:BK741,1),COUNTIF(Data!BD741:BK741,2),COUNTIF(Data!BD741:BK741,3),COUNTIF(Data!BD741:BK741,4),COUNTIF(Data!BD741:BK741,5),COUNTIF(Data!BD741:BK741,6),COUNTIF(Data!BD741:BK741,7)),"")</f>
        <v/>
      </c>
      <c r="DG741" s="4" t="str">
        <f>IF(COUNTIF(Data!BD741:BK741,4)=8,"Remove","")</f>
        <v/>
      </c>
    </row>
    <row r="742" spans="1:111" x14ac:dyDescent="0.25">
      <c r="A742" s="2" t="str">
        <f>IF(Data!B742&gt;0,Data!B742-4,"")</f>
        <v/>
      </c>
      <c r="B742" s="2" t="str">
        <f>IF(Data!C742&gt;0,Data!C742-4,"")</f>
        <v/>
      </c>
      <c r="C742" s="2" t="str">
        <f>IF(Data!D742&gt;0,Data!D742-4,"")</f>
        <v/>
      </c>
      <c r="D742" s="2" t="str">
        <f>IF(Data!E742&gt;0,Data!E742-4,"")</f>
        <v/>
      </c>
      <c r="E742" s="2" t="str">
        <f>IF(Data!F742&gt;0,Data!F742-4,"")</f>
        <v/>
      </c>
      <c r="F742" s="2" t="str">
        <f>IF(Data!G742&gt;0,Data!G742-4,"")</f>
        <v/>
      </c>
      <c r="G742" s="2" t="str">
        <f>IF(Data!H742&gt;0,Data!H742-4,"")</f>
        <v/>
      </c>
      <c r="H742" s="2" t="str">
        <f>IF(Data!I742&gt;0,Data!I742-4,"")</f>
        <v/>
      </c>
      <c r="J742" s="7" t="str">
        <f t="shared" si="231"/>
        <v/>
      </c>
      <c r="K742" s="7" t="str">
        <f t="shared" si="245"/>
        <v/>
      </c>
      <c r="L742" s="4" t="str">
        <f t="shared" si="232"/>
        <v/>
      </c>
      <c r="N742" s="4" t="str">
        <f>IF(MAX(COUNTIF(Data!B742:I742,1),COUNTIF(Data!B742:I742,2),COUNTIF(Data!B742:I742,3),COUNTIF(Data!B742:I742,4),COUNTIF(Data!B742:I742,5),COUNTIF(Data!B742:I742,6),COUNTIF(Data!B742:I742,7))&gt;0,MAX(COUNTIF(Data!B742:I742,1),COUNTIF(Data!B742:I742,2),COUNTIF(Data!B742:I742,3),COUNTIF(Data!B742:I742,4),COUNTIF(Data!B742:I742,5),COUNTIF(Data!B742:I742,6),COUNTIF(Data!B742:I742,7)),"")</f>
        <v/>
      </c>
      <c r="O742" s="4" t="str">
        <f>IF(COUNTIF(Data!B742:I742,4)=8,"Remove","")</f>
        <v/>
      </c>
      <c r="Q742" s="2" t="str">
        <f>IF(Data!K742&gt;0,Data!K742-4,"")</f>
        <v/>
      </c>
      <c r="R742" s="2" t="str">
        <f>IF(Data!L742&gt;0,Data!L742-4,"")</f>
        <v/>
      </c>
      <c r="S742" s="2" t="str">
        <f>IF(Data!M742&gt;0,Data!M742-4,"")</f>
        <v/>
      </c>
      <c r="T742" s="2" t="str">
        <f>IF(Data!N742&gt;0,Data!N742-4,"")</f>
        <v/>
      </c>
      <c r="U742" s="2" t="str">
        <f>IF(Data!O742&gt;0,Data!O742-4,"")</f>
        <v/>
      </c>
      <c r="V742" s="2" t="str">
        <f>IF(Data!P742&gt;0,Data!P742-4,"")</f>
        <v/>
      </c>
      <c r="W742" s="2" t="str">
        <f>IF(Data!Q742&gt;0,Data!Q742-4,"")</f>
        <v/>
      </c>
      <c r="X742" s="2" t="str">
        <f>IF(Data!R742&gt;0,Data!R742-4,"")</f>
        <v/>
      </c>
      <c r="Y742" s="59"/>
      <c r="Z742" s="7" t="str">
        <f t="shared" si="233"/>
        <v/>
      </c>
      <c r="AA742" s="7" t="str">
        <f t="shared" si="246"/>
        <v/>
      </c>
      <c r="AB742" s="4" t="str">
        <f t="shared" si="234"/>
        <v/>
      </c>
      <c r="AC742" s="59"/>
      <c r="AD742" s="4" t="str">
        <f>IF(MAX(COUNTIF(Data!K742:R742,1),COUNTIF(Data!K742:R742,2),COUNTIF(Data!K742:R742,3),COUNTIF(Data!K742:R742,4),COUNTIF(Data!K742:R742,5),COUNTIF(Data!K742:R742,6),COUNTIF(Data!K742:R742,7))&gt;0,MAX(COUNTIF(Data!K742:R742,1),COUNTIF(Data!K742:R742,2),COUNTIF(Data!K742:R742,3),COUNTIF(Data!K742:R742,4),COUNTIF(Data!K742:R742,5),COUNTIF(Data!K742:R742,6),COUNTIF(Data!K742:R742,7)),"")</f>
        <v/>
      </c>
      <c r="AE742" s="4" t="str">
        <f>IF(COUNTIF(Data!K742:R742,4)=8,"Remove","")</f>
        <v/>
      </c>
      <c r="AG742" s="2" t="str">
        <f>IF(Data!T742&gt;0,Data!T742-4,"")</f>
        <v/>
      </c>
      <c r="AH742" s="2" t="str">
        <f>IF(Data!U742&gt;0,Data!U742-4,"")</f>
        <v/>
      </c>
      <c r="AI742" s="2" t="str">
        <f>IF(Data!V742&gt;0,Data!V742-4,"")</f>
        <v/>
      </c>
      <c r="AJ742" s="2" t="str">
        <f>IF(Data!W742&gt;0,Data!W742-4,"")</f>
        <v/>
      </c>
      <c r="AK742" s="2" t="str">
        <f>IF(Data!X742&gt;0,Data!X742-4,"")</f>
        <v/>
      </c>
      <c r="AL742" s="2" t="str">
        <f>IF(Data!Y742&gt;0,Data!Y742-4,"")</f>
        <v/>
      </c>
      <c r="AM742" s="2" t="str">
        <f>IF(Data!Z742&gt;0,Data!Z742-4,"")</f>
        <v/>
      </c>
      <c r="AN742" s="2" t="str">
        <f>IF(Data!AA742&gt;0,Data!AA742-4,"")</f>
        <v/>
      </c>
      <c r="AP742" s="7" t="str">
        <f t="shared" si="235"/>
        <v/>
      </c>
      <c r="AQ742" s="7" t="str">
        <f t="shared" si="247"/>
        <v/>
      </c>
      <c r="AR742" s="4" t="str">
        <f t="shared" si="236"/>
        <v/>
      </c>
      <c r="AT742" s="4" t="str">
        <f>IF(MAX(COUNTIF(Data!T742:AA742,1),COUNTIF(Data!T742:AA742,2),COUNTIF(Data!T742:AA742,3),COUNTIF(Data!T742:AA742,4),COUNTIF(Data!T742:AA742,5),COUNTIF(Data!T742:AA742,6),COUNTIF(Data!T742:AA742,7))&gt;0,MAX(COUNTIF(Data!T742:AA742,1),COUNTIF(Data!T742:AA742,2),COUNTIF(Data!T742:AA742,3),COUNTIF(Data!T742:AA742,4),COUNTIF(Data!T742:AA742,5),COUNTIF(Data!T742:AA742,6),COUNTIF(Data!T742:AA742,7)),"")</f>
        <v/>
      </c>
      <c r="AU742" s="4" t="str">
        <f>IF(COUNTIF(Data!T742:AA742,4)=8,"Remove","")</f>
        <v/>
      </c>
      <c r="AW742" s="2" t="str">
        <f>IF(Data!AC742&gt;0,Data!AC742-4,"")</f>
        <v/>
      </c>
      <c r="AX742" s="2" t="str">
        <f>IF(Data!AD742&gt;0,Data!AD742-4,"")</f>
        <v/>
      </c>
      <c r="AY742" s="2" t="str">
        <f>IF(Data!AE742&gt;0,Data!AE742-4,"")</f>
        <v/>
      </c>
      <c r="AZ742" s="2" t="str">
        <f>IF(Data!AF742&gt;0,Data!AF742-4,"")</f>
        <v/>
      </c>
      <c r="BA742" s="2" t="str">
        <f>IF(Data!AG742&gt;0,Data!AG742-4,"")</f>
        <v/>
      </c>
      <c r="BB742" s="2" t="str">
        <f>IF(Data!AH742&gt;0,Data!AH742-4,"")</f>
        <v/>
      </c>
      <c r="BC742" s="2" t="str">
        <f>IF(Data!AI742&gt;0,Data!AI742-4,"")</f>
        <v/>
      </c>
      <c r="BD742" s="2" t="str">
        <f>IF(Data!AJ742&gt;0,Data!AJ742-4,"")</f>
        <v/>
      </c>
      <c r="BF742" s="7" t="str">
        <f t="shared" si="237"/>
        <v/>
      </c>
      <c r="BG742" s="7" t="str">
        <f t="shared" si="248"/>
        <v/>
      </c>
      <c r="BH742" s="4" t="str">
        <f t="shared" si="238"/>
        <v/>
      </c>
      <c r="BJ742" s="4" t="str">
        <f>IF(MAX(COUNTIF(Data!AC742:AJ742,1),COUNTIF(Data!AC742:AJ742,2),COUNTIF(Data!AC742:AJ742,3),COUNTIF(Data!AC742:AJ742,4),COUNTIF(Data!AC742:AJ742,5),COUNTIF(Data!AC742:AJ742,6),COUNTIF(Data!AC742:AJ742,7))&gt;0,MAX(COUNTIF(Data!AC742:AJ742,1),COUNTIF(Data!AC742:AJ742,2),COUNTIF(Data!AC742:AJ742,3),COUNTIF(Data!AC742:AJ742,4),COUNTIF(Data!AC742:AJ742,5),COUNTIF(Data!AC742:AJ742,6),COUNTIF(Data!AC742:AJ742,7)),"")</f>
        <v/>
      </c>
      <c r="BK742" s="4" t="str">
        <f>IF(COUNTIF(Data!AC742:AJ742,4)=8,"Remove","")</f>
        <v/>
      </c>
      <c r="BM742" s="2" t="str">
        <f>IF(Data!AL742&gt;0,Data!AL742-4,"")</f>
        <v/>
      </c>
      <c r="BN742" s="2" t="str">
        <f>IF(Data!AM742&gt;0,Data!AM742-4,"")</f>
        <v/>
      </c>
      <c r="BO742" s="2" t="str">
        <f>IF(Data!AN742&gt;0,Data!AN742-4,"")</f>
        <v/>
      </c>
      <c r="BP742" s="2" t="str">
        <f>IF(Data!AO742&gt;0,Data!AO742-4,"")</f>
        <v/>
      </c>
      <c r="BQ742" s="2" t="str">
        <f>IF(Data!AP742&gt;0,Data!AP742-4,"")</f>
        <v/>
      </c>
      <c r="BR742" s="2" t="str">
        <f>IF(Data!AQ742&gt;0,Data!AQ742-4,"")</f>
        <v/>
      </c>
      <c r="BS742" s="2" t="str">
        <f>IF(Data!AR742&gt;0,Data!AR742-4,"")</f>
        <v/>
      </c>
      <c r="BT742" s="2" t="str">
        <f>IF(Data!AS742&gt;0,Data!AS742-4,"")</f>
        <v/>
      </c>
      <c r="BV742" s="7" t="str">
        <f t="shared" si="239"/>
        <v/>
      </c>
      <c r="BW742" s="7" t="str">
        <f t="shared" si="249"/>
        <v/>
      </c>
      <c r="BX742" s="4" t="str">
        <f t="shared" si="240"/>
        <v/>
      </c>
      <c r="BZ742" s="4" t="str">
        <f>IF(MAX(COUNTIF(Data!AL742:AS742,1),COUNTIF(Data!AL742:AS742,2),COUNTIF(Data!AL742:AS742,3),COUNTIF(Data!AL742:AS742,4),COUNTIF(Data!AL742:AS742,5),COUNTIF(Data!AL742:AS742,6),COUNTIF(Data!AL742:AS742,7))&gt;0,MAX(COUNTIF(Data!AL742:AS742,1),COUNTIF(Data!AL742:AS742,2),COUNTIF(Data!AL742:AS742,3),COUNTIF(Data!AL742:AS742,4),COUNTIF(Data!AL742:AS742,5),COUNTIF(Data!AL742:AS742,6),COUNTIF(Data!AL742:AS742,7)),"")</f>
        <v/>
      </c>
      <c r="CA742" s="4" t="str">
        <f>IF(COUNTIF(Data!AL742:AS742,4)=8,"Remove","")</f>
        <v/>
      </c>
      <c r="CC742" s="2" t="str">
        <f>IF(Data!AU742&gt;0,Data!AU742-4,"")</f>
        <v/>
      </c>
      <c r="CD742" s="2" t="str">
        <f>IF(Data!AV742&gt;0,Data!AV742-4,"")</f>
        <v/>
      </c>
      <c r="CE742" s="2" t="str">
        <f>IF(Data!AW742&gt;0,Data!AW742-4,"")</f>
        <v/>
      </c>
      <c r="CF742" s="2" t="str">
        <f>IF(Data!AX742&gt;0,Data!AX742-4,"")</f>
        <v/>
      </c>
      <c r="CG742" s="2" t="str">
        <f>IF(Data!AY742&gt;0,Data!AY742-4,"")</f>
        <v/>
      </c>
      <c r="CH742" s="2" t="str">
        <f>IF(Data!AZ742&gt;0,Data!AZ742-4,"")</f>
        <v/>
      </c>
      <c r="CI742" s="2" t="str">
        <f>IF(Data!BA742&gt;0,Data!BA742-4,"")</f>
        <v/>
      </c>
      <c r="CJ742" s="2" t="str">
        <f>IF(Data!BB742&gt;0,Data!BB742-4,"")</f>
        <v/>
      </c>
      <c r="CL742" s="7" t="str">
        <f t="shared" si="241"/>
        <v/>
      </c>
      <c r="CM742" s="7" t="str">
        <f t="shared" si="250"/>
        <v/>
      </c>
      <c r="CN742" s="4" t="str">
        <f t="shared" si="242"/>
        <v/>
      </c>
      <c r="CP742" s="4" t="str">
        <f>IF(MAX(COUNTIF(Data!AU742:BB742,1),COUNTIF(Data!AU742:BB742,2),COUNTIF(Data!AU742:BB742,3),COUNTIF(Data!AU742:BB742,4),COUNTIF(Data!AU742:BB742,5),COUNTIF(Data!AU742:BB742,6),COUNTIF(Data!AU742:BB742,7))&gt;0,MAX(COUNTIF(Data!AU742:BB742,1),COUNTIF(Data!AU742:BB742,2),COUNTIF(Data!AU742:BB742,3),COUNTIF(Data!AU742:BB742,4),COUNTIF(Data!AU742:BB742,5),COUNTIF(Data!AU742:BB742,6),COUNTIF(Data!AU742:BB742,7)),"")</f>
        <v/>
      </c>
      <c r="CQ742" s="4" t="str">
        <f>IF(COUNTIF(Data!AU742:BB742,4)=8,"Remove","")</f>
        <v/>
      </c>
      <c r="CS742" s="2" t="str">
        <f>IF(Data!BD742&gt;0,Data!BD742-4,"")</f>
        <v/>
      </c>
      <c r="CT742" s="2" t="str">
        <f>IF(Data!BE742&gt;0,Data!BE742-4,"")</f>
        <v/>
      </c>
      <c r="CU742" s="2" t="str">
        <f>IF(Data!BF742&gt;0,Data!BF742-4,"")</f>
        <v/>
      </c>
      <c r="CV742" s="2" t="str">
        <f>IF(Data!BG742&gt;0,Data!BG742-4,"")</f>
        <v/>
      </c>
      <c r="CW742" s="2" t="str">
        <f>IF(Data!BH742&gt;0,Data!BH742-4,"")</f>
        <v/>
      </c>
      <c r="CX742" s="2" t="str">
        <f>IF(Data!BI742&gt;0,Data!BI742-4,"")</f>
        <v/>
      </c>
      <c r="CY742" s="2" t="str">
        <f>IF(Data!BJ742&gt;0,Data!BJ742-4,"")</f>
        <v/>
      </c>
      <c r="CZ742" s="2" t="str">
        <f>IF(Data!BK742&gt;0,Data!BK742-4,"")</f>
        <v/>
      </c>
      <c r="DB742" s="7" t="str">
        <f t="shared" si="243"/>
        <v/>
      </c>
      <c r="DC742" s="7" t="str">
        <f t="shared" si="251"/>
        <v/>
      </c>
      <c r="DD742" s="4" t="str">
        <f t="shared" si="244"/>
        <v/>
      </c>
      <c r="DF742" s="4" t="str">
        <f>IF(MAX(COUNTIF(Data!BD742:BK742,1),COUNTIF(Data!BD742:BK742,2),COUNTIF(Data!BD742:BK742,3),COUNTIF(Data!BD742:BK742,4),COUNTIF(Data!BD742:BK742,5),COUNTIF(Data!BD742:BK742,6),COUNTIF(Data!BD742:BK742,7))&gt;0,MAX(COUNTIF(Data!BD742:BK742,1),COUNTIF(Data!BD742:BK742,2),COUNTIF(Data!BD742:BK742,3),COUNTIF(Data!BD742:BK742,4),COUNTIF(Data!BD742:BK742,5),COUNTIF(Data!BD742:BK742,6),COUNTIF(Data!BD742:BK742,7)),"")</f>
        <v/>
      </c>
      <c r="DG742" s="4" t="str">
        <f>IF(COUNTIF(Data!BD742:BK742,4)=8,"Remove","")</f>
        <v/>
      </c>
    </row>
    <row r="743" spans="1:111" x14ac:dyDescent="0.25">
      <c r="A743" s="2" t="str">
        <f>IF(Data!B743&gt;0,Data!B743-4,"")</f>
        <v/>
      </c>
      <c r="B743" s="2" t="str">
        <f>IF(Data!C743&gt;0,Data!C743-4,"")</f>
        <v/>
      </c>
      <c r="C743" s="2" t="str">
        <f>IF(Data!D743&gt;0,Data!D743-4,"")</f>
        <v/>
      </c>
      <c r="D743" s="2" t="str">
        <f>IF(Data!E743&gt;0,Data!E743-4,"")</f>
        <v/>
      </c>
      <c r="E743" s="2" t="str">
        <f>IF(Data!F743&gt;0,Data!F743-4,"")</f>
        <v/>
      </c>
      <c r="F743" s="2" t="str">
        <f>IF(Data!G743&gt;0,Data!G743-4,"")</f>
        <v/>
      </c>
      <c r="G743" s="2" t="str">
        <f>IF(Data!H743&gt;0,Data!H743-4,"")</f>
        <v/>
      </c>
      <c r="H743" s="2" t="str">
        <f>IF(Data!I743&gt;0,Data!I743-4,"")</f>
        <v/>
      </c>
      <c r="J743" s="7" t="str">
        <f t="shared" si="231"/>
        <v/>
      </c>
      <c r="K743" s="7" t="str">
        <f t="shared" si="245"/>
        <v/>
      </c>
      <c r="L743" s="4" t="str">
        <f t="shared" si="232"/>
        <v/>
      </c>
      <c r="N743" s="4" t="str">
        <f>IF(MAX(COUNTIF(Data!B743:I743,1),COUNTIF(Data!B743:I743,2),COUNTIF(Data!B743:I743,3),COUNTIF(Data!B743:I743,4),COUNTIF(Data!B743:I743,5),COUNTIF(Data!B743:I743,6),COUNTIF(Data!B743:I743,7))&gt;0,MAX(COUNTIF(Data!B743:I743,1),COUNTIF(Data!B743:I743,2),COUNTIF(Data!B743:I743,3),COUNTIF(Data!B743:I743,4),COUNTIF(Data!B743:I743,5),COUNTIF(Data!B743:I743,6),COUNTIF(Data!B743:I743,7)),"")</f>
        <v/>
      </c>
      <c r="O743" s="4" t="str">
        <f>IF(COUNTIF(Data!B743:I743,4)=8,"Remove","")</f>
        <v/>
      </c>
      <c r="Q743" s="2" t="str">
        <f>IF(Data!K743&gt;0,Data!K743-4,"")</f>
        <v/>
      </c>
      <c r="R743" s="2" t="str">
        <f>IF(Data!L743&gt;0,Data!L743-4,"")</f>
        <v/>
      </c>
      <c r="S743" s="2" t="str">
        <f>IF(Data!M743&gt;0,Data!M743-4,"")</f>
        <v/>
      </c>
      <c r="T743" s="2" t="str">
        <f>IF(Data!N743&gt;0,Data!N743-4,"")</f>
        <v/>
      </c>
      <c r="U743" s="2" t="str">
        <f>IF(Data!O743&gt;0,Data!O743-4,"")</f>
        <v/>
      </c>
      <c r="V743" s="2" t="str">
        <f>IF(Data!P743&gt;0,Data!P743-4,"")</f>
        <v/>
      </c>
      <c r="W743" s="2" t="str">
        <f>IF(Data!Q743&gt;0,Data!Q743-4,"")</f>
        <v/>
      </c>
      <c r="X743" s="2" t="str">
        <f>IF(Data!R743&gt;0,Data!R743-4,"")</f>
        <v/>
      </c>
      <c r="Y743" s="59"/>
      <c r="Z743" s="7" t="str">
        <f t="shared" si="233"/>
        <v/>
      </c>
      <c r="AA743" s="7" t="str">
        <f t="shared" si="246"/>
        <v/>
      </c>
      <c r="AB743" s="4" t="str">
        <f t="shared" si="234"/>
        <v/>
      </c>
      <c r="AC743" s="59"/>
      <c r="AD743" s="4" t="str">
        <f>IF(MAX(COUNTIF(Data!K743:R743,1),COUNTIF(Data!K743:R743,2),COUNTIF(Data!K743:R743,3),COUNTIF(Data!K743:R743,4),COUNTIF(Data!K743:R743,5),COUNTIF(Data!K743:R743,6),COUNTIF(Data!K743:R743,7))&gt;0,MAX(COUNTIF(Data!K743:R743,1),COUNTIF(Data!K743:R743,2),COUNTIF(Data!K743:R743,3),COUNTIF(Data!K743:R743,4),COUNTIF(Data!K743:R743,5),COUNTIF(Data!K743:R743,6),COUNTIF(Data!K743:R743,7)),"")</f>
        <v/>
      </c>
      <c r="AE743" s="4" t="str">
        <f>IF(COUNTIF(Data!K743:R743,4)=8,"Remove","")</f>
        <v/>
      </c>
      <c r="AG743" s="2" t="str">
        <f>IF(Data!T743&gt;0,Data!T743-4,"")</f>
        <v/>
      </c>
      <c r="AH743" s="2" t="str">
        <f>IF(Data!U743&gt;0,Data!U743-4,"")</f>
        <v/>
      </c>
      <c r="AI743" s="2" t="str">
        <f>IF(Data!V743&gt;0,Data!V743-4,"")</f>
        <v/>
      </c>
      <c r="AJ743" s="2" t="str">
        <f>IF(Data!W743&gt;0,Data!W743-4,"")</f>
        <v/>
      </c>
      <c r="AK743" s="2" t="str">
        <f>IF(Data!X743&gt;0,Data!X743-4,"")</f>
        <v/>
      </c>
      <c r="AL743" s="2" t="str">
        <f>IF(Data!Y743&gt;0,Data!Y743-4,"")</f>
        <v/>
      </c>
      <c r="AM743" s="2" t="str">
        <f>IF(Data!Z743&gt;0,Data!Z743-4,"")</f>
        <v/>
      </c>
      <c r="AN743" s="2" t="str">
        <f>IF(Data!AA743&gt;0,Data!AA743-4,"")</f>
        <v/>
      </c>
      <c r="AP743" s="7" t="str">
        <f t="shared" si="235"/>
        <v/>
      </c>
      <c r="AQ743" s="7" t="str">
        <f t="shared" si="247"/>
        <v/>
      </c>
      <c r="AR743" s="4" t="str">
        <f t="shared" si="236"/>
        <v/>
      </c>
      <c r="AT743" s="4" t="str">
        <f>IF(MAX(COUNTIF(Data!T743:AA743,1),COUNTIF(Data!T743:AA743,2),COUNTIF(Data!T743:AA743,3),COUNTIF(Data!T743:AA743,4),COUNTIF(Data!T743:AA743,5),COUNTIF(Data!T743:AA743,6),COUNTIF(Data!T743:AA743,7))&gt;0,MAX(COUNTIF(Data!T743:AA743,1),COUNTIF(Data!T743:AA743,2),COUNTIF(Data!T743:AA743,3),COUNTIF(Data!T743:AA743,4),COUNTIF(Data!T743:AA743,5),COUNTIF(Data!T743:AA743,6),COUNTIF(Data!T743:AA743,7)),"")</f>
        <v/>
      </c>
      <c r="AU743" s="4" t="str">
        <f>IF(COUNTIF(Data!T743:AA743,4)=8,"Remove","")</f>
        <v/>
      </c>
      <c r="AW743" s="2" t="str">
        <f>IF(Data!AC743&gt;0,Data!AC743-4,"")</f>
        <v/>
      </c>
      <c r="AX743" s="2" t="str">
        <f>IF(Data!AD743&gt;0,Data!AD743-4,"")</f>
        <v/>
      </c>
      <c r="AY743" s="2" t="str">
        <f>IF(Data!AE743&gt;0,Data!AE743-4,"")</f>
        <v/>
      </c>
      <c r="AZ743" s="2" t="str">
        <f>IF(Data!AF743&gt;0,Data!AF743-4,"")</f>
        <v/>
      </c>
      <c r="BA743" s="2" t="str">
        <f>IF(Data!AG743&gt;0,Data!AG743-4,"")</f>
        <v/>
      </c>
      <c r="BB743" s="2" t="str">
        <f>IF(Data!AH743&gt;0,Data!AH743-4,"")</f>
        <v/>
      </c>
      <c r="BC743" s="2" t="str">
        <f>IF(Data!AI743&gt;0,Data!AI743-4,"")</f>
        <v/>
      </c>
      <c r="BD743" s="2" t="str">
        <f>IF(Data!AJ743&gt;0,Data!AJ743-4,"")</f>
        <v/>
      </c>
      <c r="BF743" s="7" t="str">
        <f t="shared" si="237"/>
        <v/>
      </c>
      <c r="BG743" s="7" t="str">
        <f t="shared" si="248"/>
        <v/>
      </c>
      <c r="BH743" s="4" t="str">
        <f t="shared" si="238"/>
        <v/>
      </c>
      <c r="BJ743" s="4" t="str">
        <f>IF(MAX(COUNTIF(Data!AC743:AJ743,1),COUNTIF(Data!AC743:AJ743,2),COUNTIF(Data!AC743:AJ743,3),COUNTIF(Data!AC743:AJ743,4),COUNTIF(Data!AC743:AJ743,5),COUNTIF(Data!AC743:AJ743,6),COUNTIF(Data!AC743:AJ743,7))&gt;0,MAX(COUNTIF(Data!AC743:AJ743,1),COUNTIF(Data!AC743:AJ743,2),COUNTIF(Data!AC743:AJ743,3),COUNTIF(Data!AC743:AJ743,4),COUNTIF(Data!AC743:AJ743,5),COUNTIF(Data!AC743:AJ743,6),COUNTIF(Data!AC743:AJ743,7)),"")</f>
        <v/>
      </c>
      <c r="BK743" s="4" t="str">
        <f>IF(COUNTIF(Data!AC743:AJ743,4)=8,"Remove","")</f>
        <v/>
      </c>
      <c r="BM743" s="2" t="str">
        <f>IF(Data!AL743&gt;0,Data!AL743-4,"")</f>
        <v/>
      </c>
      <c r="BN743" s="2" t="str">
        <f>IF(Data!AM743&gt;0,Data!AM743-4,"")</f>
        <v/>
      </c>
      <c r="BO743" s="2" t="str">
        <f>IF(Data!AN743&gt;0,Data!AN743-4,"")</f>
        <v/>
      </c>
      <c r="BP743" s="2" t="str">
        <f>IF(Data!AO743&gt;0,Data!AO743-4,"")</f>
        <v/>
      </c>
      <c r="BQ743" s="2" t="str">
        <f>IF(Data!AP743&gt;0,Data!AP743-4,"")</f>
        <v/>
      </c>
      <c r="BR743" s="2" t="str">
        <f>IF(Data!AQ743&gt;0,Data!AQ743-4,"")</f>
        <v/>
      </c>
      <c r="BS743" s="2" t="str">
        <f>IF(Data!AR743&gt;0,Data!AR743-4,"")</f>
        <v/>
      </c>
      <c r="BT743" s="2" t="str">
        <f>IF(Data!AS743&gt;0,Data!AS743-4,"")</f>
        <v/>
      </c>
      <c r="BV743" s="7" t="str">
        <f t="shared" si="239"/>
        <v/>
      </c>
      <c r="BW743" s="7" t="str">
        <f t="shared" si="249"/>
        <v/>
      </c>
      <c r="BX743" s="4" t="str">
        <f t="shared" si="240"/>
        <v/>
      </c>
      <c r="BZ743" s="4" t="str">
        <f>IF(MAX(COUNTIF(Data!AL743:AS743,1),COUNTIF(Data!AL743:AS743,2),COUNTIF(Data!AL743:AS743,3),COUNTIF(Data!AL743:AS743,4),COUNTIF(Data!AL743:AS743,5),COUNTIF(Data!AL743:AS743,6),COUNTIF(Data!AL743:AS743,7))&gt;0,MAX(COUNTIF(Data!AL743:AS743,1),COUNTIF(Data!AL743:AS743,2),COUNTIF(Data!AL743:AS743,3),COUNTIF(Data!AL743:AS743,4),COUNTIF(Data!AL743:AS743,5),COUNTIF(Data!AL743:AS743,6),COUNTIF(Data!AL743:AS743,7)),"")</f>
        <v/>
      </c>
      <c r="CA743" s="4" t="str">
        <f>IF(COUNTIF(Data!AL743:AS743,4)=8,"Remove","")</f>
        <v/>
      </c>
      <c r="CC743" s="2" t="str">
        <f>IF(Data!AU743&gt;0,Data!AU743-4,"")</f>
        <v/>
      </c>
      <c r="CD743" s="2" t="str">
        <f>IF(Data!AV743&gt;0,Data!AV743-4,"")</f>
        <v/>
      </c>
      <c r="CE743" s="2" t="str">
        <f>IF(Data!AW743&gt;0,Data!AW743-4,"")</f>
        <v/>
      </c>
      <c r="CF743" s="2" t="str">
        <f>IF(Data!AX743&gt;0,Data!AX743-4,"")</f>
        <v/>
      </c>
      <c r="CG743" s="2" t="str">
        <f>IF(Data!AY743&gt;0,Data!AY743-4,"")</f>
        <v/>
      </c>
      <c r="CH743" s="2" t="str">
        <f>IF(Data!AZ743&gt;0,Data!AZ743-4,"")</f>
        <v/>
      </c>
      <c r="CI743" s="2" t="str">
        <f>IF(Data!BA743&gt;0,Data!BA743-4,"")</f>
        <v/>
      </c>
      <c r="CJ743" s="2" t="str">
        <f>IF(Data!BB743&gt;0,Data!BB743-4,"")</f>
        <v/>
      </c>
      <c r="CL743" s="7" t="str">
        <f t="shared" si="241"/>
        <v/>
      </c>
      <c r="CM743" s="7" t="str">
        <f t="shared" si="250"/>
        <v/>
      </c>
      <c r="CN743" s="4" t="str">
        <f t="shared" si="242"/>
        <v/>
      </c>
      <c r="CP743" s="4" t="str">
        <f>IF(MAX(COUNTIF(Data!AU743:BB743,1),COUNTIF(Data!AU743:BB743,2),COUNTIF(Data!AU743:BB743,3),COUNTIF(Data!AU743:BB743,4),COUNTIF(Data!AU743:BB743,5),COUNTIF(Data!AU743:BB743,6),COUNTIF(Data!AU743:BB743,7))&gt;0,MAX(COUNTIF(Data!AU743:BB743,1),COUNTIF(Data!AU743:BB743,2),COUNTIF(Data!AU743:BB743,3),COUNTIF(Data!AU743:BB743,4),COUNTIF(Data!AU743:BB743,5),COUNTIF(Data!AU743:BB743,6),COUNTIF(Data!AU743:BB743,7)),"")</f>
        <v/>
      </c>
      <c r="CQ743" s="4" t="str">
        <f>IF(COUNTIF(Data!AU743:BB743,4)=8,"Remove","")</f>
        <v/>
      </c>
      <c r="CS743" s="2" t="str">
        <f>IF(Data!BD743&gt;0,Data!BD743-4,"")</f>
        <v/>
      </c>
      <c r="CT743" s="2" t="str">
        <f>IF(Data!BE743&gt;0,Data!BE743-4,"")</f>
        <v/>
      </c>
      <c r="CU743" s="2" t="str">
        <f>IF(Data!BF743&gt;0,Data!BF743-4,"")</f>
        <v/>
      </c>
      <c r="CV743" s="2" t="str">
        <f>IF(Data!BG743&gt;0,Data!BG743-4,"")</f>
        <v/>
      </c>
      <c r="CW743" s="2" t="str">
        <f>IF(Data!BH743&gt;0,Data!BH743-4,"")</f>
        <v/>
      </c>
      <c r="CX743" s="2" t="str">
        <f>IF(Data!BI743&gt;0,Data!BI743-4,"")</f>
        <v/>
      </c>
      <c r="CY743" s="2" t="str">
        <f>IF(Data!BJ743&gt;0,Data!BJ743-4,"")</f>
        <v/>
      </c>
      <c r="CZ743" s="2" t="str">
        <f>IF(Data!BK743&gt;0,Data!BK743-4,"")</f>
        <v/>
      </c>
      <c r="DB743" s="7" t="str">
        <f t="shared" si="243"/>
        <v/>
      </c>
      <c r="DC743" s="7" t="str">
        <f t="shared" si="251"/>
        <v/>
      </c>
      <c r="DD743" s="4" t="str">
        <f t="shared" si="244"/>
        <v/>
      </c>
      <c r="DF743" s="4" t="str">
        <f>IF(MAX(COUNTIF(Data!BD743:BK743,1),COUNTIF(Data!BD743:BK743,2),COUNTIF(Data!BD743:BK743,3),COUNTIF(Data!BD743:BK743,4),COUNTIF(Data!BD743:BK743,5),COUNTIF(Data!BD743:BK743,6),COUNTIF(Data!BD743:BK743,7))&gt;0,MAX(COUNTIF(Data!BD743:BK743,1),COUNTIF(Data!BD743:BK743,2),COUNTIF(Data!BD743:BK743,3),COUNTIF(Data!BD743:BK743,4),COUNTIF(Data!BD743:BK743,5),COUNTIF(Data!BD743:BK743,6),COUNTIF(Data!BD743:BK743,7)),"")</f>
        <v/>
      </c>
      <c r="DG743" s="4" t="str">
        <f>IF(COUNTIF(Data!BD743:BK743,4)=8,"Remove","")</f>
        <v/>
      </c>
    </row>
    <row r="744" spans="1:111" x14ac:dyDescent="0.25">
      <c r="A744" s="2" t="str">
        <f>IF(Data!B744&gt;0,Data!B744-4,"")</f>
        <v/>
      </c>
      <c r="B744" s="2" t="str">
        <f>IF(Data!C744&gt;0,Data!C744-4,"")</f>
        <v/>
      </c>
      <c r="C744" s="2" t="str">
        <f>IF(Data!D744&gt;0,Data!D744-4,"")</f>
        <v/>
      </c>
      <c r="D744" s="2" t="str">
        <f>IF(Data!E744&gt;0,Data!E744-4,"")</f>
        <v/>
      </c>
      <c r="E744" s="2" t="str">
        <f>IF(Data!F744&gt;0,Data!F744-4,"")</f>
        <v/>
      </c>
      <c r="F744" s="2" t="str">
        <f>IF(Data!G744&gt;0,Data!G744-4,"")</f>
        <v/>
      </c>
      <c r="G744" s="2" t="str">
        <f>IF(Data!H744&gt;0,Data!H744-4,"")</f>
        <v/>
      </c>
      <c r="H744" s="2" t="str">
        <f>IF(Data!I744&gt;0,Data!I744-4,"")</f>
        <v/>
      </c>
      <c r="J744" s="7" t="str">
        <f t="shared" si="231"/>
        <v/>
      </c>
      <c r="K744" s="7" t="str">
        <f t="shared" si="245"/>
        <v/>
      </c>
      <c r="L744" s="4" t="str">
        <f t="shared" si="232"/>
        <v/>
      </c>
      <c r="N744" s="4" t="str">
        <f>IF(MAX(COUNTIF(Data!B744:I744,1),COUNTIF(Data!B744:I744,2),COUNTIF(Data!B744:I744,3),COUNTIF(Data!B744:I744,4),COUNTIF(Data!B744:I744,5),COUNTIF(Data!B744:I744,6),COUNTIF(Data!B744:I744,7))&gt;0,MAX(COUNTIF(Data!B744:I744,1),COUNTIF(Data!B744:I744,2),COUNTIF(Data!B744:I744,3),COUNTIF(Data!B744:I744,4),COUNTIF(Data!B744:I744,5),COUNTIF(Data!B744:I744,6),COUNTIF(Data!B744:I744,7)),"")</f>
        <v/>
      </c>
      <c r="O744" s="4" t="str">
        <f>IF(COUNTIF(Data!B744:I744,4)=8,"Remove","")</f>
        <v/>
      </c>
      <c r="Q744" s="2" t="str">
        <f>IF(Data!K744&gt;0,Data!K744-4,"")</f>
        <v/>
      </c>
      <c r="R744" s="2" t="str">
        <f>IF(Data!L744&gt;0,Data!L744-4,"")</f>
        <v/>
      </c>
      <c r="S744" s="2" t="str">
        <f>IF(Data!M744&gt;0,Data!M744-4,"")</f>
        <v/>
      </c>
      <c r="T744" s="2" t="str">
        <f>IF(Data!N744&gt;0,Data!N744-4,"")</f>
        <v/>
      </c>
      <c r="U744" s="2" t="str">
        <f>IF(Data!O744&gt;0,Data!O744-4,"")</f>
        <v/>
      </c>
      <c r="V744" s="2" t="str">
        <f>IF(Data!P744&gt;0,Data!P744-4,"")</f>
        <v/>
      </c>
      <c r="W744" s="2" t="str">
        <f>IF(Data!Q744&gt;0,Data!Q744-4,"")</f>
        <v/>
      </c>
      <c r="X744" s="2" t="str">
        <f>IF(Data!R744&gt;0,Data!R744-4,"")</f>
        <v/>
      </c>
      <c r="Y744" s="59"/>
      <c r="Z744" s="7" t="str">
        <f t="shared" si="233"/>
        <v/>
      </c>
      <c r="AA744" s="7" t="str">
        <f t="shared" si="246"/>
        <v/>
      </c>
      <c r="AB744" s="4" t="str">
        <f t="shared" si="234"/>
        <v/>
      </c>
      <c r="AC744" s="59"/>
      <c r="AD744" s="4" t="str">
        <f>IF(MAX(COUNTIF(Data!K744:R744,1),COUNTIF(Data!K744:R744,2),COUNTIF(Data!K744:R744,3),COUNTIF(Data!K744:R744,4),COUNTIF(Data!K744:R744,5),COUNTIF(Data!K744:R744,6),COUNTIF(Data!K744:R744,7))&gt;0,MAX(COUNTIF(Data!K744:R744,1),COUNTIF(Data!K744:R744,2),COUNTIF(Data!K744:R744,3),COUNTIF(Data!K744:R744,4),COUNTIF(Data!K744:R744,5),COUNTIF(Data!K744:R744,6),COUNTIF(Data!K744:R744,7)),"")</f>
        <v/>
      </c>
      <c r="AE744" s="4" t="str">
        <f>IF(COUNTIF(Data!K744:R744,4)=8,"Remove","")</f>
        <v/>
      </c>
      <c r="AG744" s="2" t="str">
        <f>IF(Data!T744&gt;0,Data!T744-4,"")</f>
        <v/>
      </c>
      <c r="AH744" s="2" t="str">
        <f>IF(Data!U744&gt;0,Data!U744-4,"")</f>
        <v/>
      </c>
      <c r="AI744" s="2" t="str">
        <f>IF(Data!V744&gt;0,Data!V744-4,"")</f>
        <v/>
      </c>
      <c r="AJ744" s="2" t="str">
        <f>IF(Data!W744&gt;0,Data!W744-4,"")</f>
        <v/>
      </c>
      <c r="AK744" s="2" t="str">
        <f>IF(Data!X744&gt;0,Data!X744-4,"")</f>
        <v/>
      </c>
      <c r="AL744" s="2" t="str">
        <f>IF(Data!Y744&gt;0,Data!Y744-4,"")</f>
        <v/>
      </c>
      <c r="AM744" s="2" t="str">
        <f>IF(Data!Z744&gt;0,Data!Z744-4,"")</f>
        <v/>
      </c>
      <c r="AN744" s="2" t="str">
        <f>IF(Data!AA744&gt;0,Data!AA744-4,"")</f>
        <v/>
      </c>
      <c r="AP744" s="7" t="str">
        <f t="shared" si="235"/>
        <v/>
      </c>
      <c r="AQ744" s="7" t="str">
        <f t="shared" si="247"/>
        <v/>
      </c>
      <c r="AR744" s="4" t="str">
        <f t="shared" si="236"/>
        <v/>
      </c>
      <c r="AT744" s="4" t="str">
        <f>IF(MAX(COUNTIF(Data!T744:AA744,1),COUNTIF(Data!T744:AA744,2),COUNTIF(Data!T744:AA744,3),COUNTIF(Data!T744:AA744,4),COUNTIF(Data!T744:AA744,5),COUNTIF(Data!T744:AA744,6),COUNTIF(Data!T744:AA744,7))&gt;0,MAX(COUNTIF(Data!T744:AA744,1),COUNTIF(Data!T744:AA744,2),COUNTIF(Data!T744:AA744,3),COUNTIF(Data!T744:AA744,4),COUNTIF(Data!T744:AA744,5),COUNTIF(Data!T744:AA744,6),COUNTIF(Data!T744:AA744,7)),"")</f>
        <v/>
      </c>
      <c r="AU744" s="4" t="str">
        <f>IF(COUNTIF(Data!T744:AA744,4)=8,"Remove","")</f>
        <v/>
      </c>
      <c r="AW744" s="2" t="str">
        <f>IF(Data!AC744&gt;0,Data!AC744-4,"")</f>
        <v/>
      </c>
      <c r="AX744" s="2" t="str">
        <f>IF(Data!AD744&gt;0,Data!AD744-4,"")</f>
        <v/>
      </c>
      <c r="AY744" s="2" t="str">
        <f>IF(Data!AE744&gt;0,Data!AE744-4,"")</f>
        <v/>
      </c>
      <c r="AZ744" s="2" t="str">
        <f>IF(Data!AF744&gt;0,Data!AF744-4,"")</f>
        <v/>
      </c>
      <c r="BA744" s="2" t="str">
        <f>IF(Data!AG744&gt;0,Data!AG744-4,"")</f>
        <v/>
      </c>
      <c r="BB744" s="2" t="str">
        <f>IF(Data!AH744&gt;0,Data!AH744-4,"")</f>
        <v/>
      </c>
      <c r="BC744" s="2" t="str">
        <f>IF(Data!AI744&gt;0,Data!AI744-4,"")</f>
        <v/>
      </c>
      <c r="BD744" s="2" t="str">
        <f>IF(Data!AJ744&gt;0,Data!AJ744-4,"")</f>
        <v/>
      </c>
      <c r="BF744" s="7" t="str">
        <f t="shared" si="237"/>
        <v/>
      </c>
      <c r="BG744" s="7" t="str">
        <f t="shared" si="248"/>
        <v/>
      </c>
      <c r="BH744" s="4" t="str">
        <f t="shared" si="238"/>
        <v/>
      </c>
      <c r="BJ744" s="4" t="str">
        <f>IF(MAX(COUNTIF(Data!AC744:AJ744,1),COUNTIF(Data!AC744:AJ744,2),COUNTIF(Data!AC744:AJ744,3),COUNTIF(Data!AC744:AJ744,4),COUNTIF(Data!AC744:AJ744,5),COUNTIF(Data!AC744:AJ744,6),COUNTIF(Data!AC744:AJ744,7))&gt;0,MAX(COUNTIF(Data!AC744:AJ744,1),COUNTIF(Data!AC744:AJ744,2),COUNTIF(Data!AC744:AJ744,3),COUNTIF(Data!AC744:AJ744,4),COUNTIF(Data!AC744:AJ744,5),COUNTIF(Data!AC744:AJ744,6),COUNTIF(Data!AC744:AJ744,7)),"")</f>
        <v/>
      </c>
      <c r="BK744" s="4" t="str">
        <f>IF(COUNTIF(Data!AC744:AJ744,4)=8,"Remove","")</f>
        <v/>
      </c>
      <c r="BM744" s="2" t="str">
        <f>IF(Data!AL744&gt;0,Data!AL744-4,"")</f>
        <v/>
      </c>
      <c r="BN744" s="2" t="str">
        <f>IF(Data!AM744&gt;0,Data!AM744-4,"")</f>
        <v/>
      </c>
      <c r="BO744" s="2" t="str">
        <f>IF(Data!AN744&gt;0,Data!AN744-4,"")</f>
        <v/>
      </c>
      <c r="BP744" s="2" t="str">
        <f>IF(Data!AO744&gt;0,Data!AO744-4,"")</f>
        <v/>
      </c>
      <c r="BQ744" s="2" t="str">
        <f>IF(Data!AP744&gt;0,Data!AP744-4,"")</f>
        <v/>
      </c>
      <c r="BR744" s="2" t="str">
        <f>IF(Data!AQ744&gt;0,Data!AQ744-4,"")</f>
        <v/>
      </c>
      <c r="BS744" s="2" t="str">
        <f>IF(Data!AR744&gt;0,Data!AR744-4,"")</f>
        <v/>
      </c>
      <c r="BT744" s="2" t="str">
        <f>IF(Data!AS744&gt;0,Data!AS744-4,"")</f>
        <v/>
      </c>
      <c r="BV744" s="7" t="str">
        <f t="shared" si="239"/>
        <v/>
      </c>
      <c r="BW744" s="7" t="str">
        <f t="shared" si="249"/>
        <v/>
      </c>
      <c r="BX744" s="4" t="str">
        <f t="shared" si="240"/>
        <v/>
      </c>
      <c r="BZ744" s="4" t="str">
        <f>IF(MAX(COUNTIF(Data!AL744:AS744,1),COUNTIF(Data!AL744:AS744,2),COUNTIF(Data!AL744:AS744,3),COUNTIF(Data!AL744:AS744,4),COUNTIF(Data!AL744:AS744,5),COUNTIF(Data!AL744:AS744,6),COUNTIF(Data!AL744:AS744,7))&gt;0,MAX(COUNTIF(Data!AL744:AS744,1),COUNTIF(Data!AL744:AS744,2),COUNTIF(Data!AL744:AS744,3),COUNTIF(Data!AL744:AS744,4),COUNTIF(Data!AL744:AS744,5),COUNTIF(Data!AL744:AS744,6),COUNTIF(Data!AL744:AS744,7)),"")</f>
        <v/>
      </c>
      <c r="CA744" s="4" t="str">
        <f>IF(COUNTIF(Data!AL744:AS744,4)=8,"Remove","")</f>
        <v/>
      </c>
      <c r="CC744" s="2" t="str">
        <f>IF(Data!AU744&gt;0,Data!AU744-4,"")</f>
        <v/>
      </c>
      <c r="CD744" s="2" t="str">
        <f>IF(Data!AV744&gt;0,Data!AV744-4,"")</f>
        <v/>
      </c>
      <c r="CE744" s="2" t="str">
        <f>IF(Data!AW744&gt;0,Data!AW744-4,"")</f>
        <v/>
      </c>
      <c r="CF744" s="2" t="str">
        <f>IF(Data!AX744&gt;0,Data!AX744-4,"")</f>
        <v/>
      </c>
      <c r="CG744" s="2" t="str">
        <f>IF(Data!AY744&gt;0,Data!AY744-4,"")</f>
        <v/>
      </c>
      <c r="CH744" s="2" t="str">
        <f>IF(Data!AZ744&gt;0,Data!AZ744-4,"")</f>
        <v/>
      </c>
      <c r="CI744" s="2" t="str">
        <f>IF(Data!BA744&gt;0,Data!BA744-4,"")</f>
        <v/>
      </c>
      <c r="CJ744" s="2" t="str">
        <f>IF(Data!BB744&gt;0,Data!BB744-4,"")</f>
        <v/>
      </c>
      <c r="CL744" s="7" t="str">
        <f t="shared" si="241"/>
        <v/>
      </c>
      <c r="CM744" s="7" t="str">
        <f t="shared" si="250"/>
        <v/>
      </c>
      <c r="CN744" s="4" t="str">
        <f t="shared" si="242"/>
        <v/>
      </c>
      <c r="CP744" s="4" t="str">
        <f>IF(MAX(COUNTIF(Data!AU744:BB744,1),COUNTIF(Data!AU744:BB744,2),COUNTIF(Data!AU744:BB744,3),COUNTIF(Data!AU744:BB744,4),COUNTIF(Data!AU744:BB744,5),COUNTIF(Data!AU744:BB744,6),COUNTIF(Data!AU744:BB744,7))&gt;0,MAX(COUNTIF(Data!AU744:BB744,1),COUNTIF(Data!AU744:BB744,2),COUNTIF(Data!AU744:BB744,3),COUNTIF(Data!AU744:BB744,4),COUNTIF(Data!AU744:BB744,5),COUNTIF(Data!AU744:BB744,6),COUNTIF(Data!AU744:BB744,7)),"")</f>
        <v/>
      </c>
      <c r="CQ744" s="4" t="str">
        <f>IF(COUNTIF(Data!AU744:BB744,4)=8,"Remove","")</f>
        <v/>
      </c>
      <c r="CS744" s="2" t="str">
        <f>IF(Data!BD744&gt;0,Data!BD744-4,"")</f>
        <v/>
      </c>
      <c r="CT744" s="2" t="str">
        <f>IF(Data!BE744&gt;0,Data!BE744-4,"")</f>
        <v/>
      </c>
      <c r="CU744" s="2" t="str">
        <f>IF(Data!BF744&gt;0,Data!BF744-4,"")</f>
        <v/>
      </c>
      <c r="CV744" s="2" t="str">
        <f>IF(Data!BG744&gt;0,Data!BG744-4,"")</f>
        <v/>
      </c>
      <c r="CW744" s="2" t="str">
        <f>IF(Data!BH744&gt;0,Data!BH744-4,"")</f>
        <v/>
      </c>
      <c r="CX744" s="2" t="str">
        <f>IF(Data!BI744&gt;0,Data!BI744-4,"")</f>
        <v/>
      </c>
      <c r="CY744" s="2" t="str">
        <f>IF(Data!BJ744&gt;0,Data!BJ744-4,"")</f>
        <v/>
      </c>
      <c r="CZ744" s="2" t="str">
        <f>IF(Data!BK744&gt;0,Data!BK744-4,"")</f>
        <v/>
      </c>
      <c r="DB744" s="7" t="str">
        <f t="shared" si="243"/>
        <v/>
      </c>
      <c r="DC744" s="7" t="str">
        <f t="shared" si="251"/>
        <v/>
      </c>
      <c r="DD744" s="4" t="str">
        <f t="shared" si="244"/>
        <v/>
      </c>
      <c r="DF744" s="4" t="str">
        <f>IF(MAX(COUNTIF(Data!BD744:BK744,1),COUNTIF(Data!BD744:BK744,2),COUNTIF(Data!BD744:BK744,3),COUNTIF(Data!BD744:BK744,4),COUNTIF(Data!BD744:BK744,5),COUNTIF(Data!BD744:BK744,6),COUNTIF(Data!BD744:BK744,7))&gt;0,MAX(COUNTIF(Data!BD744:BK744,1),COUNTIF(Data!BD744:BK744,2),COUNTIF(Data!BD744:BK744,3),COUNTIF(Data!BD744:BK744,4),COUNTIF(Data!BD744:BK744,5),COUNTIF(Data!BD744:BK744,6),COUNTIF(Data!BD744:BK744,7)),"")</f>
        <v/>
      </c>
      <c r="DG744" s="4" t="str">
        <f>IF(COUNTIF(Data!BD744:BK744,4)=8,"Remove","")</f>
        <v/>
      </c>
    </row>
    <row r="745" spans="1:111" x14ac:dyDescent="0.25">
      <c r="A745" s="2" t="str">
        <f>IF(Data!B745&gt;0,Data!B745-4,"")</f>
        <v/>
      </c>
      <c r="B745" s="2" t="str">
        <f>IF(Data!C745&gt;0,Data!C745-4,"")</f>
        <v/>
      </c>
      <c r="C745" s="2" t="str">
        <f>IF(Data!D745&gt;0,Data!D745-4,"")</f>
        <v/>
      </c>
      <c r="D745" s="2" t="str">
        <f>IF(Data!E745&gt;0,Data!E745-4,"")</f>
        <v/>
      </c>
      <c r="E745" s="2" t="str">
        <f>IF(Data!F745&gt;0,Data!F745-4,"")</f>
        <v/>
      </c>
      <c r="F745" s="2" t="str">
        <f>IF(Data!G745&gt;0,Data!G745-4,"")</f>
        <v/>
      </c>
      <c r="G745" s="2" t="str">
        <f>IF(Data!H745&gt;0,Data!H745-4,"")</f>
        <v/>
      </c>
      <c r="H745" s="2" t="str">
        <f>IF(Data!I745&gt;0,Data!I745-4,"")</f>
        <v/>
      </c>
      <c r="J745" s="7" t="str">
        <f t="shared" si="231"/>
        <v/>
      </c>
      <c r="K745" s="7" t="str">
        <f t="shared" si="245"/>
        <v/>
      </c>
      <c r="L745" s="4" t="str">
        <f t="shared" si="232"/>
        <v/>
      </c>
      <c r="N745" s="4" t="str">
        <f>IF(MAX(COUNTIF(Data!B745:I745,1),COUNTIF(Data!B745:I745,2),COUNTIF(Data!B745:I745,3),COUNTIF(Data!B745:I745,4),COUNTIF(Data!B745:I745,5),COUNTIF(Data!B745:I745,6),COUNTIF(Data!B745:I745,7))&gt;0,MAX(COUNTIF(Data!B745:I745,1),COUNTIF(Data!B745:I745,2),COUNTIF(Data!B745:I745,3),COUNTIF(Data!B745:I745,4),COUNTIF(Data!B745:I745,5),COUNTIF(Data!B745:I745,6),COUNTIF(Data!B745:I745,7)),"")</f>
        <v/>
      </c>
      <c r="O745" s="4" t="str">
        <f>IF(COUNTIF(Data!B745:I745,4)=8,"Remove","")</f>
        <v/>
      </c>
      <c r="Q745" s="2" t="str">
        <f>IF(Data!K745&gt;0,Data!K745-4,"")</f>
        <v/>
      </c>
      <c r="R745" s="2" t="str">
        <f>IF(Data!L745&gt;0,Data!L745-4,"")</f>
        <v/>
      </c>
      <c r="S745" s="2" t="str">
        <f>IF(Data!M745&gt;0,Data!M745-4,"")</f>
        <v/>
      </c>
      <c r="T745" s="2" t="str">
        <f>IF(Data!N745&gt;0,Data!N745-4,"")</f>
        <v/>
      </c>
      <c r="U745" s="2" t="str">
        <f>IF(Data!O745&gt;0,Data!O745-4,"")</f>
        <v/>
      </c>
      <c r="V745" s="2" t="str">
        <f>IF(Data!P745&gt;0,Data!P745-4,"")</f>
        <v/>
      </c>
      <c r="W745" s="2" t="str">
        <f>IF(Data!Q745&gt;0,Data!Q745-4,"")</f>
        <v/>
      </c>
      <c r="X745" s="2" t="str">
        <f>IF(Data!R745&gt;0,Data!R745-4,"")</f>
        <v/>
      </c>
      <c r="Y745" s="59"/>
      <c r="Z745" s="7" t="str">
        <f t="shared" si="233"/>
        <v/>
      </c>
      <c r="AA745" s="7" t="str">
        <f t="shared" si="246"/>
        <v/>
      </c>
      <c r="AB745" s="4" t="str">
        <f t="shared" si="234"/>
        <v/>
      </c>
      <c r="AC745" s="59"/>
      <c r="AD745" s="4" t="str">
        <f>IF(MAX(COUNTIF(Data!K745:R745,1),COUNTIF(Data!K745:R745,2),COUNTIF(Data!K745:R745,3),COUNTIF(Data!K745:R745,4),COUNTIF(Data!K745:R745,5),COUNTIF(Data!K745:R745,6),COUNTIF(Data!K745:R745,7))&gt;0,MAX(COUNTIF(Data!K745:R745,1),COUNTIF(Data!K745:R745,2),COUNTIF(Data!K745:R745,3),COUNTIF(Data!K745:R745,4),COUNTIF(Data!K745:R745,5),COUNTIF(Data!K745:R745,6),COUNTIF(Data!K745:R745,7)),"")</f>
        <v/>
      </c>
      <c r="AE745" s="4" t="str">
        <f>IF(COUNTIF(Data!K745:R745,4)=8,"Remove","")</f>
        <v/>
      </c>
      <c r="AG745" s="2" t="str">
        <f>IF(Data!T745&gt;0,Data!T745-4,"")</f>
        <v/>
      </c>
      <c r="AH745" s="2" t="str">
        <f>IF(Data!U745&gt;0,Data!U745-4,"")</f>
        <v/>
      </c>
      <c r="AI745" s="2" t="str">
        <f>IF(Data!V745&gt;0,Data!V745-4,"")</f>
        <v/>
      </c>
      <c r="AJ745" s="2" t="str">
        <f>IF(Data!W745&gt;0,Data!W745-4,"")</f>
        <v/>
      </c>
      <c r="AK745" s="2" t="str">
        <f>IF(Data!X745&gt;0,Data!X745-4,"")</f>
        <v/>
      </c>
      <c r="AL745" s="2" t="str">
        <f>IF(Data!Y745&gt;0,Data!Y745-4,"")</f>
        <v/>
      </c>
      <c r="AM745" s="2" t="str">
        <f>IF(Data!Z745&gt;0,Data!Z745-4,"")</f>
        <v/>
      </c>
      <c r="AN745" s="2" t="str">
        <f>IF(Data!AA745&gt;0,Data!AA745-4,"")</f>
        <v/>
      </c>
      <c r="AP745" s="7" t="str">
        <f t="shared" si="235"/>
        <v/>
      </c>
      <c r="AQ745" s="7" t="str">
        <f t="shared" si="247"/>
        <v/>
      </c>
      <c r="AR745" s="4" t="str">
        <f t="shared" si="236"/>
        <v/>
      </c>
      <c r="AT745" s="4" t="str">
        <f>IF(MAX(COUNTIF(Data!T745:AA745,1),COUNTIF(Data!T745:AA745,2),COUNTIF(Data!T745:AA745,3),COUNTIF(Data!T745:AA745,4),COUNTIF(Data!T745:AA745,5),COUNTIF(Data!T745:AA745,6),COUNTIF(Data!T745:AA745,7))&gt;0,MAX(COUNTIF(Data!T745:AA745,1),COUNTIF(Data!T745:AA745,2),COUNTIF(Data!T745:AA745,3),COUNTIF(Data!T745:AA745,4),COUNTIF(Data!T745:AA745,5),COUNTIF(Data!T745:AA745,6),COUNTIF(Data!T745:AA745,7)),"")</f>
        <v/>
      </c>
      <c r="AU745" s="4" t="str">
        <f>IF(COUNTIF(Data!T745:AA745,4)=8,"Remove","")</f>
        <v/>
      </c>
      <c r="AW745" s="2" t="str">
        <f>IF(Data!AC745&gt;0,Data!AC745-4,"")</f>
        <v/>
      </c>
      <c r="AX745" s="2" t="str">
        <f>IF(Data!AD745&gt;0,Data!AD745-4,"")</f>
        <v/>
      </c>
      <c r="AY745" s="2" t="str">
        <f>IF(Data!AE745&gt;0,Data!AE745-4,"")</f>
        <v/>
      </c>
      <c r="AZ745" s="2" t="str">
        <f>IF(Data!AF745&gt;0,Data!AF745-4,"")</f>
        <v/>
      </c>
      <c r="BA745" s="2" t="str">
        <f>IF(Data!AG745&gt;0,Data!AG745-4,"")</f>
        <v/>
      </c>
      <c r="BB745" s="2" t="str">
        <f>IF(Data!AH745&gt;0,Data!AH745-4,"")</f>
        <v/>
      </c>
      <c r="BC745" s="2" t="str">
        <f>IF(Data!AI745&gt;0,Data!AI745-4,"")</f>
        <v/>
      </c>
      <c r="BD745" s="2" t="str">
        <f>IF(Data!AJ745&gt;0,Data!AJ745-4,"")</f>
        <v/>
      </c>
      <c r="BF745" s="7" t="str">
        <f t="shared" si="237"/>
        <v/>
      </c>
      <c r="BG745" s="7" t="str">
        <f t="shared" si="248"/>
        <v/>
      </c>
      <c r="BH745" s="4" t="str">
        <f t="shared" si="238"/>
        <v/>
      </c>
      <c r="BJ745" s="4" t="str">
        <f>IF(MAX(COUNTIF(Data!AC745:AJ745,1),COUNTIF(Data!AC745:AJ745,2),COUNTIF(Data!AC745:AJ745,3),COUNTIF(Data!AC745:AJ745,4),COUNTIF(Data!AC745:AJ745,5),COUNTIF(Data!AC745:AJ745,6),COUNTIF(Data!AC745:AJ745,7))&gt;0,MAX(COUNTIF(Data!AC745:AJ745,1),COUNTIF(Data!AC745:AJ745,2),COUNTIF(Data!AC745:AJ745,3),COUNTIF(Data!AC745:AJ745,4),COUNTIF(Data!AC745:AJ745,5),COUNTIF(Data!AC745:AJ745,6),COUNTIF(Data!AC745:AJ745,7)),"")</f>
        <v/>
      </c>
      <c r="BK745" s="4" t="str">
        <f>IF(COUNTIF(Data!AC745:AJ745,4)=8,"Remove","")</f>
        <v/>
      </c>
      <c r="BM745" s="2" t="str">
        <f>IF(Data!AL745&gt;0,Data!AL745-4,"")</f>
        <v/>
      </c>
      <c r="BN745" s="2" t="str">
        <f>IF(Data!AM745&gt;0,Data!AM745-4,"")</f>
        <v/>
      </c>
      <c r="BO745" s="2" t="str">
        <f>IF(Data!AN745&gt;0,Data!AN745-4,"")</f>
        <v/>
      </c>
      <c r="BP745" s="2" t="str">
        <f>IF(Data!AO745&gt;0,Data!AO745-4,"")</f>
        <v/>
      </c>
      <c r="BQ745" s="2" t="str">
        <f>IF(Data!AP745&gt;0,Data!AP745-4,"")</f>
        <v/>
      </c>
      <c r="BR745" s="2" t="str">
        <f>IF(Data!AQ745&gt;0,Data!AQ745-4,"")</f>
        <v/>
      </c>
      <c r="BS745" s="2" t="str">
        <f>IF(Data!AR745&gt;0,Data!AR745-4,"")</f>
        <v/>
      </c>
      <c r="BT745" s="2" t="str">
        <f>IF(Data!AS745&gt;0,Data!AS745-4,"")</f>
        <v/>
      </c>
      <c r="BV745" s="7" t="str">
        <f t="shared" si="239"/>
        <v/>
      </c>
      <c r="BW745" s="7" t="str">
        <f t="shared" si="249"/>
        <v/>
      </c>
      <c r="BX745" s="4" t="str">
        <f t="shared" si="240"/>
        <v/>
      </c>
      <c r="BZ745" s="4" t="str">
        <f>IF(MAX(COUNTIF(Data!AL745:AS745,1),COUNTIF(Data!AL745:AS745,2),COUNTIF(Data!AL745:AS745,3),COUNTIF(Data!AL745:AS745,4),COUNTIF(Data!AL745:AS745,5),COUNTIF(Data!AL745:AS745,6),COUNTIF(Data!AL745:AS745,7))&gt;0,MAX(COUNTIF(Data!AL745:AS745,1),COUNTIF(Data!AL745:AS745,2),COUNTIF(Data!AL745:AS745,3),COUNTIF(Data!AL745:AS745,4),COUNTIF(Data!AL745:AS745,5),COUNTIF(Data!AL745:AS745,6),COUNTIF(Data!AL745:AS745,7)),"")</f>
        <v/>
      </c>
      <c r="CA745" s="4" t="str">
        <f>IF(COUNTIF(Data!AL745:AS745,4)=8,"Remove","")</f>
        <v/>
      </c>
      <c r="CC745" s="2" t="str">
        <f>IF(Data!AU745&gt;0,Data!AU745-4,"")</f>
        <v/>
      </c>
      <c r="CD745" s="2" t="str">
        <f>IF(Data!AV745&gt;0,Data!AV745-4,"")</f>
        <v/>
      </c>
      <c r="CE745" s="2" t="str">
        <f>IF(Data!AW745&gt;0,Data!AW745-4,"")</f>
        <v/>
      </c>
      <c r="CF745" s="2" t="str">
        <f>IF(Data!AX745&gt;0,Data!AX745-4,"")</f>
        <v/>
      </c>
      <c r="CG745" s="2" t="str">
        <f>IF(Data!AY745&gt;0,Data!AY745-4,"")</f>
        <v/>
      </c>
      <c r="CH745" s="2" t="str">
        <f>IF(Data!AZ745&gt;0,Data!AZ745-4,"")</f>
        <v/>
      </c>
      <c r="CI745" s="2" t="str">
        <f>IF(Data!BA745&gt;0,Data!BA745-4,"")</f>
        <v/>
      </c>
      <c r="CJ745" s="2" t="str">
        <f>IF(Data!BB745&gt;0,Data!BB745-4,"")</f>
        <v/>
      </c>
      <c r="CL745" s="7" t="str">
        <f t="shared" si="241"/>
        <v/>
      </c>
      <c r="CM745" s="7" t="str">
        <f t="shared" si="250"/>
        <v/>
      </c>
      <c r="CN745" s="4" t="str">
        <f t="shared" si="242"/>
        <v/>
      </c>
      <c r="CP745" s="4" t="str">
        <f>IF(MAX(COUNTIF(Data!AU745:BB745,1),COUNTIF(Data!AU745:BB745,2),COUNTIF(Data!AU745:BB745,3),COUNTIF(Data!AU745:BB745,4),COUNTIF(Data!AU745:BB745,5),COUNTIF(Data!AU745:BB745,6),COUNTIF(Data!AU745:BB745,7))&gt;0,MAX(COUNTIF(Data!AU745:BB745,1),COUNTIF(Data!AU745:BB745,2),COUNTIF(Data!AU745:BB745,3),COUNTIF(Data!AU745:BB745,4),COUNTIF(Data!AU745:BB745,5),COUNTIF(Data!AU745:BB745,6),COUNTIF(Data!AU745:BB745,7)),"")</f>
        <v/>
      </c>
      <c r="CQ745" s="4" t="str">
        <f>IF(COUNTIF(Data!AU745:BB745,4)=8,"Remove","")</f>
        <v/>
      </c>
      <c r="CS745" s="2" t="str">
        <f>IF(Data!BD745&gt;0,Data!BD745-4,"")</f>
        <v/>
      </c>
      <c r="CT745" s="2" t="str">
        <f>IF(Data!BE745&gt;0,Data!BE745-4,"")</f>
        <v/>
      </c>
      <c r="CU745" s="2" t="str">
        <f>IF(Data!BF745&gt;0,Data!BF745-4,"")</f>
        <v/>
      </c>
      <c r="CV745" s="2" t="str">
        <f>IF(Data!BG745&gt;0,Data!BG745-4,"")</f>
        <v/>
      </c>
      <c r="CW745" s="2" t="str">
        <f>IF(Data!BH745&gt;0,Data!BH745-4,"")</f>
        <v/>
      </c>
      <c r="CX745" s="2" t="str">
        <f>IF(Data!BI745&gt;0,Data!BI745-4,"")</f>
        <v/>
      </c>
      <c r="CY745" s="2" t="str">
        <f>IF(Data!BJ745&gt;0,Data!BJ745-4,"")</f>
        <v/>
      </c>
      <c r="CZ745" s="2" t="str">
        <f>IF(Data!BK745&gt;0,Data!BK745-4,"")</f>
        <v/>
      </c>
      <c r="DB745" s="7" t="str">
        <f t="shared" si="243"/>
        <v/>
      </c>
      <c r="DC745" s="7" t="str">
        <f t="shared" si="251"/>
        <v/>
      </c>
      <c r="DD745" s="4" t="str">
        <f t="shared" si="244"/>
        <v/>
      </c>
      <c r="DF745" s="4" t="str">
        <f>IF(MAX(COUNTIF(Data!BD745:BK745,1),COUNTIF(Data!BD745:BK745,2),COUNTIF(Data!BD745:BK745,3),COUNTIF(Data!BD745:BK745,4),COUNTIF(Data!BD745:BK745,5),COUNTIF(Data!BD745:BK745,6),COUNTIF(Data!BD745:BK745,7))&gt;0,MAX(COUNTIF(Data!BD745:BK745,1),COUNTIF(Data!BD745:BK745,2),COUNTIF(Data!BD745:BK745,3),COUNTIF(Data!BD745:BK745,4),COUNTIF(Data!BD745:BK745,5),COUNTIF(Data!BD745:BK745,6),COUNTIF(Data!BD745:BK745,7)),"")</f>
        <v/>
      </c>
      <c r="DG745" s="4" t="str">
        <f>IF(COUNTIF(Data!BD745:BK745,4)=8,"Remove","")</f>
        <v/>
      </c>
    </row>
    <row r="746" spans="1:111" x14ac:dyDescent="0.25">
      <c r="A746" s="2" t="str">
        <f>IF(Data!B746&gt;0,Data!B746-4,"")</f>
        <v/>
      </c>
      <c r="B746" s="2" t="str">
        <f>IF(Data!C746&gt;0,Data!C746-4,"")</f>
        <v/>
      </c>
      <c r="C746" s="2" t="str">
        <f>IF(Data!D746&gt;0,Data!D746-4,"")</f>
        <v/>
      </c>
      <c r="D746" s="2" t="str">
        <f>IF(Data!E746&gt;0,Data!E746-4,"")</f>
        <v/>
      </c>
      <c r="E746" s="2" t="str">
        <f>IF(Data!F746&gt;0,Data!F746-4,"")</f>
        <v/>
      </c>
      <c r="F746" s="2" t="str">
        <f>IF(Data!G746&gt;0,Data!G746-4,"")</f>
        <v/>
      </c>
      <c r="G746" s="2" t="str">
        <f>IF(Data!H746&gt;0,Data!H746-4,"")</f>
        <v/>
      </c>
      <c r="H746" s="2" t="str">
        <f>IF(Data!I746&gt;0,Data!I746-4,"")</f>
        <v/>
      </c>
      <c r="J746" s="7" t="str">
        <f t="shared" si="231"/>
        <v/>
      </c>
      <c r="K746" s="7" t="str">
        <f t="shared" si="245"/>
        <v/>
      </c>
      <c r="L746" s="4" t="str">
        <f t="shared" si="232"/>
        <v/>
      </c>
      <c r="N746" s="4" t="str">
        <f>IF(MAX(COUNTIF(Data!B746:I746,1),COUNTIF(Data!B746:I746,2),COUNTIF(Data!B746:I746,3),COUNTIF(Data!B746:I746,4),COUNTIF(Data!B746:I746,5),COUNTIF(Data!B746:I746,6),COUNTIF(Data!B746:I746,7))&gt;0,MAX(COUNTIF(Data!B746:I746,1),COUNTIF(Data!B746:I746,2),COUNTIF(Data!B746:I746,3),COUNTIF(Data!B746:I746,4),COUNTIF(Data!B746:I746,5),COUNTIF(Data!B746:I746,6),COUNTIF(Data!B746:I746,7)),"")</f>
        <v/>
      </c>
      <c r="O746" s="4" t="str">
        <f>IF(COUNTIF(Data!B746:I746,4)=8,"Remove","")</f>
        <v/>
      </c>
      <c r="Q746" s="2" t="str">
        <f>IF(Data!K746&gt;0,Data!K746-4,"")</f>
        <v/>
      </c>
      <c r="R746" s="2" t="str">
        <f>IF(Data!L746&gt;0,Data!L746-4,"")</f>
        <v/>
      </c>
      <c r="S746" s="2" t="str">
        <f>IF(Data!M746&gt;0,Data!M746-4,"")</f>
        <v/>
      </c>
      <c r="T746" s="2" t="str">
        <f>IF(Data!N746&gt;0,Data!N746-4,"")</f>
        <v/>
      </c>
      <c r="U746" s="2" t="str">
        <f>IF(Data!O746&gt;0,Data!O746-4,"")</f>
        <v/>
      </c>
      <c r="V746" s="2" t="str">
        <f>IF(Data!P746&gt;0,Data!P746-4,"")</f>
        <v/>
      </c>
      <c r="W746" s="2" t="str">
        <f>IF(Data!Q746&gt;0,Data!Q746-4,"")</f>
        <v/>
      </c>
      <c r="X746" s="2" t="str">
        <f>IF(Data!R746&gt;0,Data!R746-4,"")</f>
        <v/>
      </c>
      <c r="Y746" s="59"/>
      <c r="Z746" s="7" t="str">
        <f t="shared" si="233"/>
        <v/>
      </c>
      <c r="AA746" s="7" t="str">
        <f t="shared" si="246"/>
        <v/>
      </c>
      <c r="AB746" s="4" t="str">
        <f t="shared" si="234"/>
        <v/>
      </c>
      <c r="AC746" s="59"/>
      <c r="AD746" s="4" t="str">
        <f>IF(MAX(COUNTIF(Data!K746:R746,1),COUNTIF(Data!K746:R746,2),COUNTIF(Data!K746:R746,3),COUNTIF(Data!K746:R746,4),COUNTIF(Data!K746:R746,5),COUNTIF(Data!K746:R746,6),COUNTIF(Data!K746:R746,7))&gt;0,MAX(COUNTIF(Data!K746:R746,1),COUNTIF(Data!K746:R746,2),COUNTIF(Data!K746:R746,3),COUNTIF(Data!K746:R746,4),COUNTIF(Data!K746:R746,5),COUNTIF(Data!K746:R746,6),COUNTIF(Data!K746:R746,7)),"")</f>
        <v/>
      </c>
      <c r="AE746" s="4" t="str">
        <f>IF(COUNTIF(Data!K746:R746,4)=8,"Remove","")</f>
        <v/>
      </c>
      <c r="AG746" s="2" t="str">
        <f>IF(Data!T746&gt;0,Data!T746-4,"")</f>
        <v/>
      </c>
      <c r="AH746" s="2" t="str">
        <f>IF(Data!U746&gt;0,Data!U746-4,"")</f>
        <v/>
      </c>
      <c r="AI746" s="2" t="str">
        <f>IF(Data!V746&gt;0,Data!V746-4,"")</f>
        <v/>
      </c>
      <c r="AJ746" s="2" t="str">
        <f>IF(Data!W746&gt;0,Data!W746-4,"")</f>
        <v/>
      </c>
      <c r="AK746" s="2" t="str">
        <f>IF(Data!X746&gt;0,Data!X746-4,"")</f>
        <v/>
      </c>
      <c r="AL746" s="2" t="str">
        <f>IF(Data!Y746&gt;0,Data!Y746-4,"")</f>
        <v/>
      </c>
      <c r="AM746" s="2" t="str">
        <f>IF(Data!Z746&gt;0,Data!Z746-4,"")</f>
        <v/>
      </c>
      <c r="AN746" s="2" t="str">
        <f>IF(Data!AA746&gt;0,Data!AA746-4,"")</f>
        <v/>
      </c>
      <c r="AP746" s="7" t="str">
        <f t="shared" si="235"/>
        <v/>
      </c>
      <c r="AQ746" s="7" t="str">
        <f t="shared" si="247"/>
        <v/>
      </c>
      <c r="AR746" s="4" t="str">
        <f t="shared" si="236"/>
        <v/>
      </c>
      <c r="AT746" s="4" t="str">
        <f>IF(MAX(COUNTIF(Data!T746:AA746,1),COUNTIF(Data!T746:AA746,2),COUNTIF(Data!T746:AA746,3),COUNTIF(Data!T746:AA746,4),COUNTIF(Data!T746:AA746,5),COUNTIF(Data!T746:AA746,6),COUNTIF(Data!T746:AA746,7))&gt;0,MAX(COUNTIF(Data!T746:AA746,1),COUNTIF(Data!T746:AA746,2),COUNTIF(Data!T746:AA746,3),COUNTIF(Data!T746:AA746,4),COUNTIF(Data!T746:AA746,5),COUNTIF(Data!T746:AA746,6),COUNTIF(Data!T746:AA746,7)),"")</f>
        <v/>
      </c>
      <c r="AU746" s="4" t="str">
        <f>IF(COUNTIF(Data!T746:AA746,4)=8,"Remove","")</f>
        <v/>
      </c>
      <c r="AW746" s="2" t="str">
        <f>IF(Data!AC746&gt;0,Data!AC746-4,"")</f>
        <v/>
      </c>
      <c r="AX746" s="2" t="str">
        <f>IF(Data!AD746&gt;0,Data!AD746-4,"")</f>
        <v/>
      </c>
      <c r="AY746" s="2" t="str">
        <f>IF(Data!AE746&gt;0,Data!AE746-4,"")</f>
        <v/>
      </c>
      <c r="AZ746" s="2" t="str">
        <f>IF(Data!AF746&gt;0,Data!AF746-4,"")</f>
        <v/>
      </c>
      <c r="BA746" s="2" t="str">
        <f>IF(Data!AG746&gt;0,Data!AG746-4,"")</f>
        <v/>
      </c>
      <c r="BB746" s="2" t="str">
        <f>IF(Data!AH746&gt;0,Data!AH746-4,"")</f>
        <v/>
      </c>
      <c r="BC746" s="2" t="str">
        <f>IF(Data!AI746&gt;0,Data!AI746-4,"")</f>
        <v/>
      </c>
      <c r="BD746" s="2" t="str">
        <f>IF(Data!AJ746&gt;0,Data!AJ746-4,"")</f>
        <v/>
      </c>
      <c r="BF746" s="7" t="str">
        <f t="shared" si="237"/>
        <v/>
      </c>
      <c r="BG746" s="7" t="str">
        <f t="shared" si="248"/>
        <v/>
      </c>
      <c r="BH746" s="4" t="str">
        <f t="shared" si="238"/>
        <v/>
      </c>
      <c r="BJ746" s="4" t="str">
        <f>IF(MAX(COUNTIF(Data!AC746:AJ746,1),COUNTIF(Data!AC746:AJ746,2),COUNTIF(Data!AC746:AJ746,3),COUNTIF(Data!AC746:AJ746,4),COUNTIF(Data!AC746:AJ746,5),COUNTIF(Data!AC746:AJ746,6),COUNTIF(Data!AC746:AJ746,7))&gt;0,MAX(COUNTIF(Data!AC746:AJ746,1),COUNTIF(Data!AC746:AJ746,2),COUNTIF(Data!AC746:AJ746,3),COUNTIF(Data!AC746:AJ746,4),COUNTIF(Data!AC746:AJ746,5),COUNTIF(Data!AC746:AJ746,6),COUNTIF(Data!AC746:AJ746,7)),"")</f>
        <v/>
      </c>
      <c r="BK746" s="4" t="str">
        <f>IF(COUNTIF(Data!AC746:AJ746,4)=8,"Remove","")</f>
        <v/>
      </c>
      <c r="BM746" s="2" t="str">
        <f>IF(Data!AL746&gt;0,Data!AL746-4,"")</f>
        <v/>
      </c>
      <c r="BN746" s="2" t="str">
        <f>IF(Data!AM746&gt;0,Data!AM746-4,"")</f>
        <v/>
      </c>
      <c r="BO746" s="2" t="str">
        <f>IF(Data!AN746&gt;0,Data!AN746-4,"")</f>
        <v/>
      </c>
      <c r="BP746" s="2" t="str">
        <f>IF(Data!AO746&gt;0,Data!AO746-4,"")</f>
        <v/>
      </c>
      <c r="BQ746" s="2" t="str">
        <f>IF(Data!AP746&gt;0,Data!AP746-4,"")</f>
        <v/>
      </c>
      <c r="BR746" s="2" t="str">
        <f>IF(Data!AQ746&gt;0,Data!AQ746-4,"")</f>
        <v/>
      </c>
      <c r="BS746" s="2" t="str">
        <f>IF(Data!AR746&gt;0,Data!AR746-4,"")</f>
        <v/>
      </c>
      <c r="BT746" s="2" t="str">
        <f>IF(Data!AS746&gt;0,Data!AS746-4,"")</f>
        <v/>
      </c>
      <c r="BV746" s="7" t="str">
        <f t="shared" si="239"/>
        <v/>
      </c>
      <c r="BW746" s="7" t="str">
        <f t="shared" si="249"/>
        <v/>
      </c>
      <c r="BX746" s="4" t="str">
        <f t="shared" si="240"/>
        <v/>
      </c>
      <c r="BZ746" s="4" t="str">
        <f>IF(MAX(COUNTIF(Data!AL746:AS746,1),COUNTIF(Data!AL746:AS746,2),COUNTIF(Data!AL746:AS746,3),COUNTIF(Data!AL746:AS746,4),COUNTIF(Data!AL746:AS746,5),COUNTIF(Data!AL746:AS746,6),COUNTIF(Data!AL746:AS746,7))&gt;0,MAX(COUNTIF(Data!AL746:AS746,1),COUNTIF(Data!AL746:AS746,2),COUNTIF(Data!AL746:AS746,3),COUNTIF(Data!AL746:AS746,4),COUNTIF(Data!AL746:AS746,5),COUNTIF(Data!AL746:AS746,6),COUNTIF(Data!AL746:AS746,7)),"")</f>
        <v/>
      </c>
      <c r="CA746" s="4" t="str">
        <f>IF(COUNTIF(Data!AL746:AS746,4)=8,"Remove","")</f>
        <v/>
      </c>
      <c r="CC746" s="2" t="str">
        <f>IF(Data!AU746&gt;0,Data!AU746-4,"")</f>
        <v/>
      </c>
      <c r="CD746" s="2" t="str">
        <f>IF(Data!AV746&gt;0,Data!AV746-4,"")</f>
        <v/>
      </c>
      <c r="CE746" s="2" t="str">
        <f>IF(Data!AW746&gt;0,Data!AW746-4,"")</f>
        <v/>
      </c>
      <c r="CF746" s="2" t="str">
        <f>IF(Data!AX746&gt;0,Data!AX746-4,"")</f>
        <v/>
      </c>
      <c r="CG746" s="2" t="str">
        <f>IF(Data!AY746&gt;0,Data!AY746-4,"")</f>
        <v/>
      </c>
      <c r="CH746" s="2" t="str">
        <f>IF(Data!AZ746&gt;0,Data!AZ746-4,"")</f>
        <v/>
      </c>
      <c r="CI746" s="2" t="str">
        <f>IF(Data!BA746&gt;0,Data!BA746-4,"")</f>
        <v/>
      </c>
      <c r="CJ746" s="2" t="str">
        <f>IF(Data!BB746&gt;0,Data!BB746-4,"")</f>
        <v/>
      </c>
      <c r="CL746" s="7" t="str">
        <f t="shared" si="241"/>
        <v/>
      </c>
      <c r="CM746" s="7" t="str">
        <f t="shared" si="250"/>
        <v/>
      </c>
      <c r="CN746" s="4" t="str">
        <f t="shared" si="242"/>
        <v/>
      </c>
      <c r="CP746" s="4" t="str">
        <f>IF(MAX(COUNTIF(Data!AU746:BB746,1),COUNTIF(Data!AU746:BB746,2),COUNTIF(Data!AU746:BB746,3),COUNTIF(Data!AU746:BB746,4),COUNTIF(Data!AU746:BB746,5),COUNTIF(Data!AU746:BB746,6),COUNTIF(Data!AU746:BB746,7))&gt;0,MAX(COUNTIF(Data!AU746:BB746,1),COUNTIF(Data!AU746:BB746,2),COUNTIF(Data!AU746:BB746,3),COUNTIF(Data!AU746:BB746,4),COUNTIF(Data!AU746:BB746,5),COUNTIF(Data!AU746:BB746,6),COUNTIF(Data!AU746:BB746,7)),"")</f>
        <v/>
      </c>
      <c r="CQ746" s="4" t="str">
        <f>IF(COUNTIF(Data!AU746:BB746,4)=8,"Remove","")</f>
        <v/>
      </c>
      <c r="CS746" s="2" t="str">
        <f>IF(Data!BD746&gt;0,Data!BD746-4,"")</f>
        <v/>
      </c>
      <c r="CT746" s="2" t="str">
        <f>IF(Data!BE746&gt;0,Data!BE746-4,"")</f>
        <v/>
      </c>
      <c r="CU746" s="2" t="str">
        <f>IF(Data!BF746&gt;0,Data!BF746-4,"")</f>
        <v/>
      </c>
      <c r="CV746" s="2" t="str">
        <f>IF(Data!BG746&gt;0,Data!BG746-4,"")</f>
        <v/>
      </c>
      <c r="CW746" s="2" t="str">
        <f>IF(Data!BH746&gt;0,Data!BH746-4,"")</f>
        <v/>
      </c>
      <c r="CX746" s="2" t="str">
        <f>IF(Data!BI746&gt;0,Data!BI746-4,"")</f>
        <v/>
      </c>
      <c r="CY746" s="2" t="str">
        <f>IF(Data!BJ746&gt;0,Data!BJ746-4,"")</f>
        <v/>
      </c>
      <c r="CZ746" s="2" t="str">
        <f>IF(Data!BK746&gt;0,Data!BK746-4,"")</f>
        <v/>
      </c>
      <c r="DB746" s="7" t="str">
        <f t="shared" si="243"/>
        <v/>
      </c>
      <c r="DC746" s="7" t="str">
        <f t="shared" si="251"/>
        <v/>
      </c>
      <c r="DD746" s="4" t="str">
        <f t="shared" si="244"/>
        <v/>
      </c>
      <c r="DF746" s="4" t="str">
        <f>IF(MAX(COUNTIF(Data!BD746:BK746,1),COUNTIF(Data!BD746:BK746,2),COUNTIF(Data!BD746:BK746,3),COUNTIF(Data!BD746:BK746,4),COUNTIF(Data!BD746:BK746,5),COUNTIF(Data!BD746:BK746,6),COUNTIF(Data!BD746:BK746,7))&gt;0,MAX(COUNTIF(Data!BD746:BK746,1),COUNTIF(Data!BD746:BK746,2),COUNTIF(Data!BD746:BK746,3),COUNTIF(Data!BD746:BK746,4),COUNTIF(Data!BD746:BK746,5),COUNTIF(Data!BD746:BK746,6),COUNTIF(Data!BD746:BK746,7)),"")</f>
        <v/>
      </c>
      <c r="DG746" s="4" t="str">
        <f>IF(COUNTIF(Data!BD746:BK746,4)=8,"Remove","")</f>
        <v/>
      </c>
    </row>
    <row r="747" spans="1:111" x14ac:dyDescent="0.25">
      <c r="A747" s="2" t="str">
        <f>IF(Data!B747&gt;0,Data!B747-4,"")</f>
        <v/>
      </c>
      <c r="B747" s="2" t="str">
        <f>IF(Data!C747&gt;0,Data!C747-4,"")</f>
        <v/>
      </c>
      <c r="C747" s="2" t="str">
        <f>IF(Data!D747&gt;0,Data!D747-4,"")</f>
        <v/>
      </c>
      <c r="D747" s="2" t="str">
        <f>IF(Data!E747&gt;0,Data!E747-4,"")</f>
        <v/>
      </c>
      <c r="E747" s="2" t="str">
        <f>IF(Data!F747&gt;0,Data!F747-4,"")</f>
        <v/>
      </c>
      <c r="F747" s="2" t="str">
        <f>IF(Data!G747&gt;0,Data!G747-4,"")</f>
        <v/>
      </c>
      <c r="G747" s="2" t="str">
        <f>IF(Data!H747&gt;0,Data!H747-4,"")</f>
        <v/>
      </c>
      <c r="H747" s="2" t="str">
        <f>IF(Data!I747&gt;0,Data!I747-4,"")</f>
        <v/>
      </c>
      <c r="J747" s="7" t="str">
        <f t="shared" si="231"/>
        <v/>
      </c>
      <c r="K747" s="7" t="str">
        <f t="shared" si="245"/>
        <v/>
      </c>
      <c r="L747" s="4" t="str">
        <f t="shared" si="232"/>
        <v/>
      </c>
      <c r="N747" s="4" t="str">
        <f>IF(MAX(COUNTIF(Data!B747:I747,1),COUNTIF(Data!B747:I747,2),COUNTIF(Data!B747:I747,3),COUNTIF(Data!B747:I747,4),COUNTIF(Data!B747:I747,5),COUNTIF(Data!B747:I747,6),COUNTIF(Data!B747:I747,7))&gt;0,MAX(COUNTIF(Data!B747:I747,1),COUNTIF(Data!B747:I747,2),COUNTIF(Data!B747:I747,3),COUNTIF(Data!B747:I747,4),COUNTIF(Data!B747:I747,5),COUNTIF(Data!B747:I747,6),COUNTIF(Data!B747:I747,7)),"")</f>
        <v/>
      </c>
      <c r="O747" s="4" t="str">
        <f>IF(COUNTIF(Data!B747:I747,4)=8,"Remove","")</f>
        <v/>
      </c>
      <c r="Q747" s="2" t="str">
        <f>IF(Data!K747&gt;0,Data!K747-4,"")</f>
        <v/>
      </c>
      <c r="R747" s="2" t="str">
        <f>IF(Data!L747&gt;0,Data!L747-4,"")</f>
        <v/>
      </c>
      <c r="S747" s="2" t="str">
        <f>IF(Data!M747&gt;0,Data!M747-4,"")</f>
        <v/>
      </c>
      <c r="T747" s="2" t="str">
        <f>IF(Data!N747&gt;0,Data!N747-4,"")</f>
        <v/>
      </c>
      <c r="U747" s="2" t="str">
        <f>IF(Data!O747&gt;0,Data!O747-4,"")</f>
        <v/>
      </c>
      <c r="V747" s="2" t="str">
        <f>IF(Data!P747&gt;0,Data!P747-4,"")</f>
        <v/>
      </c>
      <c r="W747" s="2" t="str">
        <f>IF(Data!Q747&gt;0,Data!Q747-4,"")</f>
        <v/>
      </c>
      <c r="X747" s="2" t="str">
        <f>IF(Data!R747&gt;0,Data!R747-4,"")</f>
        <v/>
      </c>
      <c r="Y747" s="59"/>
      <c r="Z747" s="7" t="str">
        <f t="shared" si="233"/>
        <v/>
      </c>
      <c r="AA747" s="7" t="str">
        <f t="shared" si="246"/>
        <v/>
      </c>
      <c r="AB747" s="4" t="str">
        <f t="shared" si="234"/>
        <v/>
      </c>
      <c r="AC747" s="59"/>
      <c r="AD747" s="4" t="str">
        <f>IF(MAX(COUNTIF(Data!K747:R747,1),COUNTIF(Data!K747:R747,2),COUNTIF(Data!K747:R747,3),COUNTIF(Data!K747:R747,4),COUNTIF(Data!K747:R747,5),COUNTIF(Data!K747:R747,6),COUNTIF(Data!K747:R747,7))&gt;0,MAX(COUNTIF(Data!K747:R747,1),COUNTIF(Data!K747:R747,2),COUNTIF(Data!K747:R747,3),COUNTIF(Data!K747:R747,4),COUNTIF(Data!K747:R747,5),COUNTIF(Data!K747:R747,6),COUNTIF(Data!K747:R747,7)),"")</f>
        <v/>
      </c>
      <c r="AE747" s="4" t="str">
        <f>IF(COUNTIF(Data!K747:R747,4)=8,"Remove","")</f>
        <v/>
      </c>
      <c r="AG747" s="2" t="str">
        <f>IF(Data!T747&gt;0,Data!T747-4,"")</f>
        <v/>
      </c>
      <c r="AH747" s="2" t="str">
        <f>IF(Data!U747&gt;0,Data!U747-4,"")</f>
        <v/>
      </c>
      <c r="AI747" s="2" t="str">
        <f>IF(Data!V747&gt;0,Data!V747-4,"")</f>
        <v/>
      </c>
      <c r="AJ747" s="2" t="str">
        <f>IF(Data!W747&gt;0,Data!W747-4,"")</f>
        <v/>
      </c>
      <c r="AK747" s="2" t="str">
        <f>IF(Data!X747&gt;0,Data!X747-4,"")</f>
        <v/>
      </c>
      <c r="AL747" s="2" t="str">
        <f>IF(Data!Y747&gt;0,Data!Y747-4,"")</f>
        <v/>
      </c>
      <c r="AM747" s="2" t="str">
        <f>IF(Data!Z747&gt;0,Data!Z747-4,"")</f>
        <v/>
      </c>
      <c r="AN747" s="2" t="str">
        <f>IF(Data!AA747&gt;0,Data!AA747-4,"")</f>
        <v/>
      </c>
      <c r="AP747" s="7" t="str">
        <f t="shared" si="235"/>
        <v/>
      </c>
      <c r="AQ747" s="7" t="str">
        <f t="shared" si="247"/>
        <v/>
      </c>
      <c r="AR747" s="4" t="str">
        <f t="shared" si="236"/>
        <v/>
      </c>
      <c r="AT747" s="4" t="str">
        <f>IF(MAX(COUNTIF(Data!T747:AA747,1),COUNTIF(Data!T747:AA747,2),COUNTIF(Data!T747:AA747,3),COUNTIF(Data!T747:AA747,4),COUNTIF(Data!T747:AA747,5),COUNTIF(Data!T747:AA747,6),COUNTIF(Data!T747:AA747,7))&gt;0,MAX(COUNTIF(Data!T747:AA747,1),COUNTIF(Data!T747:AA747,2),COUNTIF(Data!T747:AA747,3),COUNTIF(Data!T747:AA747,4),COUNTIF(Data!T747:AA747,5),COUNTIF(Data!T747:AA747,6),COUNTIF(Data!T747:AA747,7)),"")</f>
        <v/>
      </c>
      <c r="AU747" s="4" t="str">
        <f>IF(COUNTIF(Data!T747:AA747,4)=8,"Remove","")</f>
        <v/>
      </c>
      <c r="AW747" s="2" t="str">
        <f>IF(Data!AC747&gt;0,Data!AC747-4,"")</f>
        <v/>
      </c>
      <c r="AX747" s="2" t="str">
        <f>IF(Data!AD747&gt;0,Data!AD747-4,"")</f>
        <v/>
      </c>
      <c r="AY747" s="2" t="str">
        <f>IF(Data!AE747&gt;0,Data!AE747-4,"")</f>
        <v/>
      </c>
      <c r="AZ747" s="2" t="str">
        <f>IF(Data!AF747&gt;0,Data!AF747-4,"")</f>
        <v/>
      </c>
      <c r="BA747" s="2" t="str">
        <f>IF(Data!AG747&gt;0,Data!AG747-4,"")</f>
        <v/>
      </c>
      <c r="BB747" s="2" t="str">
        <f>IF(Data!AH747&gt;0,Data!AH747-4,"")</f>
        <v/>
      </c>
      <c r="BC747" s="2" t="str">
        <f>IF(Data!AI747&gt;0,Data!AI747-4,"")</f>
        <v/>
      </c>
      <c r="BD747" s="2" t="str">
        <f>IF(Data!AJ747&gt;0,Data!AJ747-4,"")</f>
        <v/>
      </c>
      <c r="BF747" s="7" t="str">
        <f t="shared" si="237"/>
        <v/>
      </c>
      <c r="BG747" s="7" t="str">
        <f t="shared" si="248"/>
        <v/>
      </c>
      <c r="BH747" s="4" t="str">
        <f t="shared" si="238"/>
        <v/>
      </c>
      <c r="BJ747" s="4" t="str">
        <f>IF(MAX(COUNTIF(Data!AC747:AJ747,1),COUNTIF(Data!AC747:AJ747,2),COUNTIF(Data!AC747:AJ747,3),COUNTIF(Data!AC747:AJ747,4),COUNTIF(Data!AC747:AJ747,5),COUNTIF(Data!AC747:AJ747,6),COUNTIF(Data!AC747:AJ747,7))&gt;0,MAX(COUNTIF(Data!AC747:AJ747,1),COUNTIF(Data!AC747:AJ747,2),COUNTIF(Data!AC747:AJ747,3),COUNTIF(Data!AC747:AJ747,4),COUNTIF(Data!AC747:AJ747,5),COUNTIF(Data!AC747:AJ747,6),COUNTIF(Data!AC747:AJ747,7)),"")</f>
        <v/>
      </c>
      <c r="BK747" s="4" t="str">
        <f>IF(COUNTIF(Data!AC747:AJ747,4)=8,"Remove","")</f>
        <v/>
      </c>
      <c r="BM747" s="2" t="str">
        <f>IF(Data!AL747&gt;0,Data!AL747-4,"")</f>
        <v/>
      </c>
      <c r="BN747" s="2" t="str">
        <f>IF(Data!AM747&gt;0,Data!AM747-4,"")</f>
        <v/>
      </c>
      <c r="BO747" s="2" t="str">
        <f>IF(Data!AN747&gt;0,Data!AN747-4,"")</f>
        <v/>
      </c>
      <c r="BP747" s="2" t="str">
        <f>IF(Data!AO747&gt;0,Data!AO747-4,"")</f>
        <v/>
      </c>
      <c r="BQ747" s="2" t="str">
        <f>IF(Data!AP747&gt;0,Data!AP747-4,"")</f>
        <v/>
      </c>
      <c r="BR747" s="2" t="str">
        <f>IF(Data!AQ747&gt;0,Data!AQ747-4,"")</f>
        <v/>
      </c>
      <c r="BS747" s="2" t="str">
        <f>IF(Data!AR747&gt;0,Data!AR747-4,"")</f>
        <v/>
      </c>
      <c r="BT747" s="2" t="str">
        <f>IF(Data!AS747&gt;0,Data!AS747-4,"")</f>
        <v/>
      </c>
      <c r="BV747" s="7" t="str">
        <f t="shared" si="239"/>
        <v/>
      </c>
      <c r="BW747" s="7" t="str">
        <f t="shared" si="249"/>
        <v/>
      </c>
      <c r="BX747" s="4" t="str">
        <f t="shared" si="240"/>
        <v/>
      </c>
      <c r="BZ747" s="4" t="str">
        <f>IF(MAX(COUNTIF(Data!AL747:AS747,1),COUNTIF(Data!AL747:AS747,2),COUNTIF(Data!AL747:AS747,3),COUNTIF(Data!AL747:AS747,4),COUNTIF(Data!AL747:AS747,5),COUNTIF(Data!AL747:AS747,6),COUNTIF(Data!AL747:AS747,7))&gt;0,MAX(COUNTIF(Data!AL747:AS747,1),COUNTIF(Data!AL747:AS747,2),COUNTIF(Data!AL747:AS747,3),COUNTIF(Data!AL747:AS747,4),COUNTIF(Data!AL747:AS747,5),COUNTIF(Data!AL747:AS747,6),COUNTIF(Data!AL747:AS747,7)),"")</f>
        <v/>
      </c>
      <c r="CA747" s="4" t="str">
        <f>IF(COUNTIF(Data!AL747:AS747,4)=8,"Remove","")</f>
        <v/>
      </c>
      <c r="CC747" s="2" t="str">
        <f>IF(Data!AU747&gt;0,Data!AU747-4,"")</f>
        <v/>
      </c>
      <c r="CD747" s="2" t="str">
        <f>IF(Data!AV747&gt;0,Data!AV747-4,"")</f>
        <v/>
      </c>
      <c r="CE747" s="2" t="str">
        <f>IF(Data!AW747&gt;0,Data!AW747-4,"")</f>
        <v/>
      </c>
      <c r="CF747" s="2" t="str">
        <f>IF(Data!AX747&gt;0,Data!AX747-4,"")</f>
        <v/>
      </c>
      <c r="CG747" s="2" t="str">
        <f>IF(Data!AY747&gt;0,Data!AY747-4,"")</f>
        <v/>
      </c>
      <c r="CH747" s="2" t="str">
        <f>IF(Data!AZ747&gt;0,Data!AZ747-4,"")</f>
        <v/>
      </c>
      <c r="CI747" s="2" t="str">
        <f>IF(Data!BA747&gt;0,Data!BA747-4,"")</f>
        <v/>
      </c>
      <c r="CJ747" s="2" t="str">
        <f>IF(Data!BB747&gt;0,Data!BB747-4,"")</f>
        <v/>
      </c>
      <c r="CL747" s="7" t="str">
        <f t="shared" si="241"/>
        <v/>
      </c>
      <c r="CM747" s="7" t="str">
        <f t="shared" si="250"/>
        <v/>
      </c>
      <c r="CN747" s="4" t="str">
        <f t="shared" si="242"/>
        <v/>
      </c>
      <c r="CP747" s="4" t="str">
        <f>IF(MAX(COUNTIF(Data!AU747:BB747,1),COUNTIF(Data!AU747:BB747,2),COUNTIF(Data!AU747:BB747,3),COUNTIF(Data!AU747:BB747,4),COUNTIF(Data!AU747:BB747,5),COUNTIF(Data!AU747:BB747,6),COUNTIF(Data!AU747:BB747,7))&gt;0,MAX(COUNTIF(Data!AU747:BB747,1),COUNTIF(Data!AU747:BB747,2),COUNTIF(Data!AU747:BB747,3),COUNTIF(Data!AU747:BB747,4),COUNTIF(Data!AU747:BB747,5),COUNTIF(Data!AU747:BB747,6),COUNTIF(Data!AU747:BB747,7)),"")</f>
        <v/>
      </c>
      <c r="CQ747" s="4" t="str">
        <f>IF(COUNTIF(Data!AU747:BB747,4)=8,"Remove","")</f>
        <v/>
      </c>
      <c r="CS747" s="2" t="str">
        <f>IF(Data!BD747&gt;0,Data!BD747-4,"")</f>
        <v/>
      </c>
      <c r="CT747" s="2" t="str">
        <f>IF(Data!BE747&gt;0,Data!BE747-4,"")</f>
        <v/>
      </c>
      <c r="CU747" s="2" t="str">
        <f>IF(Data!BF747&gt;0,Data!BF747-4,"")</f>
        <v/>
      </c>
      <c r="CV747" s="2" t="str">
        <f>IF(Data!BG747&gt;0,Data!BG747-4,"")</f>
        <v/>
      </c>
      <c r="CW747" s="2" t="str">
        <f>IF(Data!BH747&gt;0,Data!BH747-4,"")</f>
        <v/>
      </c>
      <c r="CX747" s="2" t="str">
        <f>IF(Data!BI747&gt;0,Data!BI747-4,"")</f>
        <v/>
      </c>
      <c r="CY747" s="2" t="str">
        <f>IF(Data!BJ747&gt;0,Data!BJ747-4,"")</f>
        <v/>
      </c>
      <c r="CZ747" s="2" t="str">
        <f>IF(Data!BK747&gt;0,Data!BK747-4,"")</f>
        <v/>
      </c>
      <c r="DB747" s="7" t="str">
        <f t="shared" si="243"/>
        <v/>
      </c>
      <c r="DC747" s="7" t="str">
        <f t="shared" si="251"/>
        <v/>
      </c>
      <c r="DD747" s="4" t="str">
        <f t="shared" si="244"/>
        <v/>
      </c>
      <c r="DF747" s="4" t="str">
        <f>IF(MAX(COUNTIF(Data!BD747:BK747,1),COUNTIF(Data!BD747:BK747,2),COUNTIF(Data!BD747:BK747,3),COUNTIF(Data!BD747:BK747,4),COUNTIF(Data!BD747:BK747,5),COUNTIF(Data!BD747:BK747,6),COUNTIF(Data!BD747:BK747,7))&gt;0,MAX(COUNTIF(Data!BD747:BK747,1),COUNTIF(Data!BD747:BK747,2),COUNTIF(Data!BD747:BK747,3),COUNTIF(Data!BD747:BK747,4),COUNTIF(Data!BD747:BK747,5),COUNTIF(Data!BD747:BK747,6),COUNTIF(Data!BD747:BK747,7)),"")</f>
        <v/>
      </c>
      <c r="DG747" s="4" t="str">
        <f>IF(COUNTIF(Data!BD747:BK747,4)=8,"Remove","")</f>
        <v/>
      </c>
    </row>
    <row r="748" spans="1:111" x14ac:dyDescent="0.25">
      <c r="A748" s="2" t="str">
        <f>IF(Data!B748&gt;0,Data!B748-4,"")</f>
        <v/>
      </c>
      <c r="B748" s="2" t="str">
        <f>IF(Data!C748&gt;0,Data!C748-4,"")</f>
        <v/>
      </c>
      <c r="C748" s="2" t="str">
        <f>IF(Data!D748&gt;0,Data!D748-4,"")</f>
        <v/>
      </c>
      <c r="D748" s="2" t="str">
        <f>IF(Data!E748&gt;0,Data!E748-4,"")</f>
        <v/>
      </c>
      <c r="E748" s="2" t="str">
        <f>IF(Data!F748&gt;0,Data!F748-4,"")</f>
        <v/>
      </c>
      <c r="F748" s="2" t="str">
        <f>IF(Data!G748&gt;0,Data!G748-4,"")</f>
        <v/>
      </c>
      <c r="G748" s="2" t="str">
        <f>IF(Data!H748&gt;0,Data!H748-4,"")</f>
        <v/>
      </c>
      <c r="H748" s="2" t="str">
        <f>IF(Data!I748&gt;0,Data!I748-4,"")</f>
        <v/>
      </c>
      <c r="J748" s="7" t="str">
        <f t="shared" si="231"/>
        <v/>
      </c>
      <c r="K748" s="7" t="str">
        <f t="shared" si="245"/>
        <v/>
      </c>
      <c r="L748" s="4" t="str">
        <f t="shared" si="232"/>
        <v/>
      </c>
      <c r="N748" s="4" t="str">
        <f>IF(MAX(COUNTIF(Data!B748:I748,1),COUNTIF(Data!B748:I748,2),COUNTIF(Data!B748:I748,3),COUNTIF(Data!B748:I748,4),COUNTIF(Data!B748:I748,5),COUNTIF(Data!B748:I748,6),COUNTIF(Data!B748:I748,7))&gt;0,MAX(COUNTIF(Data!B748:I748,1),COUNTIF(Data!B748:I748,2),COUNTIF(Data!B748:I748,3),COUNTIF(Data!B748:I748,4),COUNTIF(Data!B748:I748,5),COUNTIF(Data!B748:I748,6),COUNTIF(Data!B748:I748,7)),"")</f>
        <v/>
      </c>
      <c r="O748" s="4" t="str">
        <f>IF(COUNTIF(Data!B748:I748,4)=8,"Remove","")</f>
        <v/>
      </c>
      <c r="Q748" s="2" t="str">
        <f>IF(Data!K748&gt;0,Data!K748-4,"")</f>
        <v/>
      </c>
      <c r="R748" s="2" t="str">
        <f>IF(Data!L748&gt;0,Data!L748-4,"")</f>
        <v/>
      </c>
      <c r="S748" s="2" t="str">
        <f>IF(Data!M748&gt;0,Data!M748-4,"")</f>
        <v/>
      </c>
      <c r="T748" s="2" t="str">
        <f>IF(Data!N748&gt;0,Data!N748-4,"")</f>
        <v/>
      </c>
      <c r="U748" s="2" t="str">
        <f>IF(Data!O748&gt;0,Data!O748-4,"")</f>
        <v/>
      </c>
      <c r="V748" s="2" t="str">
        <f>IF(Data!P748&gt;0,Data!P748-4,"")</f>
        <v/>
      </c>
      <c r="W748" s="2" t="str">
        <f>IF(Data!Q748&gt;0,Data!Q748-4,"")</f>
        <v/>
      </c>
      <c r="X748" s="2" t="str">
        <f>IF(Data!R748&gt;0,Data!R748-4,"")</f>
        <v/>
      </c>
      <c r="Y748" s="59"/>
      <c r="Z748" s="7" t="str">
        <f t="shared" si="233"/>
        <v/>
      </c>
      <c r="AA748" s="7" t="str">
        <f t="shared" si="246"/>
        <v/>
      </c>
      <c r="AB748" s="4" t="str">
        <f t="shared" si="234"/>
        <v/>
      </c>
      <c r="AC748" s="59"/>
      <c r="AD748" s="4" t="str">
        <f>IF(MAX(COUNTIF(Data!K748:R748,1),COUNTIF(Data!K748:R748,2),COUNTIF(Data!K748:R748,3),COUNTIF(Data!K748:R748,4),COUNTIF(Data!K748:R748,5),COUNTIF(Data!K748:R748,6),COUNTIF(Data!K748:R748,7))&gt;0,MAX(COUNTIF(Data!K748:R748,1),COUNTIF(Data!K748:R748,2),COUNTIF(Data!K748:R748,3),COUNTIF(Data!K748:R748,4),COUNTIF(Data!K748:R748,5),COUNTIF(Data!K748:R748,6),COUNTIF(Data!K748:R748,7)),"")</f>
        <v/>
      </c>
      <c r="AE748" s="4" t="str">
        <f>IF(COUNTIF(Data!K748:R748,4)=8,"Remove","")</f>
        <v/>
      </c>
      <c r="AG748" s="2" t="str">
        <f>IF(Data!T748&gt;0,Data!T748-4,"")</f>
        <v/>
      </c>
      <c r="AH748" s="2" t="str">
        <f>IF(Data!U748&gt;0,Data!U748-4,"")</f>
        <v/>
      </c>
      <c r="AI748" s="2" t="str">
        <f>IF(Data!V748&gt;0,Data!V748-4,"")</f>
        <v/>
      </c>
      <c r="AJ748" s="2" t="str">
        <f>IF(Data!W748&gt;0,Data!W748-4,"")</f>
        <v/>
      </c>
      <c r="AK748" s="2" t="str">
        <f>IF(Data!X748&gt;0,Data!X748-4,"")</f>
        <v/>
      </c>
      <c r="AL748" s="2" t="str">
        <f>IF(Data!Y748&gt;0,Data!Y748-4,"")</f>
        <v/>
      </c>
      <c r="AM748" s="2" t="str">
        <f>IF(Data!Z748&gt;0,Data!Z748-4,"")</f>
        <v/>
      </c>
      <c r="AN748" s="2" t="str">
        <f>IF(Data!AA748&gt;0,Data!AA748-4,"")</f>
        <v/>
      </c>
      <c r="AP748" s="7" t="str">
        <f t="shared" si="235"/>
        <v/>
      </c>
      <c r="AQ748" s="7" t="str">
        <f t="shared" si="247"/>
        <v/>
      </c>
      <c r="AR748" s="4" t="str">
        <f t="shared" si="236"/>
        <v/>
      </c>
      <c r="AT748" s="4" t="str">
        <f>IF(MAX(COUNTIF(Data!T748:AA748,1),COUNTIF(Data!T748:AA748,2),COUNTIF(Data!T748:AA748,3),COUNTIF(Data!T748:AA748,4),COUNTIF(Data!T748:AA748,5),COUNTIF(Data!T748:AA748,6),COUNTIF(Data!T748:AA748,7))&gt;0,MAX(COUNTIF(Data!T748:AA748,1),COUNTIF(Data!T748:AA748,2),COUNTIF(Data!T748:AA748,3),COUNTIF(Data!T748:AA748,4),COUNTIF(Data!T748:AA748,5),COUNTIF(Data!T748:AA748,6),COUNTIF(Data!T748:AA748,7)),"")</f>
        <v/>
      </c>
      <c r="AU748" s="4" t="str">
        <f>IF(COUNTIF(Data!T748:AA748,4)=8,"Remove","")</f>
        <v/>
      </c>
      <c r="AW748" s="2" t="str">
        <f>IF(Data!AC748&gt;0,Data!AC748-4,"")</f>
        <v/>
      </c>
      <c r="AX748" s="2" t="str">
        <f>IF(Data!AD748&gt;0,Data!AD748-4,"")</f>
        <v/>
      </c>
      <c r="AY748" s="2" t="str">
        <f>IF(Data!AE748&gt;0,Data!AE748-4,"")</f>
        <v/>
      </c>
      <c r="AZ748" s="2" t="str">
        <f>IF(Data!AF748&gt;0,Data!AF748-4,"")</f>
        <v/>
      </c>
      <c r="BA748" s="2" t="str">
        <f>IF(Data!AG748&gt;0,Data!AG748-4,"")</f>
        <v/>
      </c>
      <c r="BB748" s="2" t="str">
        <f>IF(Data!AH748&gt;0,Data!AH748-4,"")</f>
        <v/>
      </c>
      <c r="BC748" s="2" t="str">
        <f>IF(Data!AI748&gt;0,Data!AI748-4,"")</f>
        <v/>
      </c>
      <c r="BD748" s="2" t="str">
        <f>IF(Data!AJ748&gt;0,Data!AJ748-4,"")</f>
        <v/>
      </c>
      <c r="BF748" s="7" t="str">
        <f t="shared" si="237"/>
        <v/>
      </c>
      <c r="BG748" s="7" t="str">
        <f t="shared" si="248"/>
        <v/>
      </c>
      <c r="BH748" s="4" t="str">
        <f t="shared" si="238"/>
        <v/>
      </c>
      <c r="BJ748" s="4" t="str">
        <f>IF(MAX(COUNTIF(Data!AC748:AJ748,1),COUNTIF(Data!AC748:AJ748,2),COUNTIF(Data!AC748:AJ748,3),COUNTIF(Data!AC748:AJ748,4),COUNTIF(Data!AC748:AJ748,5),COUNTIF(Data!AC748:AJ748,6),COUNTIF(Data!AC748:AJ748,7))&gt;0,MAX(COUNTIF(Data!AC748:AJ748,1),COUNTIF(Data!AC748:AJ748,2),COUNTIF(Data!AC748:AJ748,3),COUNTIF(Data!AC748:AJ748,4),COUNTIF(Data!AC748:AJ748,5),COUNTIF(Data!AC748:AJ748,6),COUNTIF(Data!AC748:AJ748,7)),"")</f>
        <v/>
      </c>
      <c r="BK748" s="4" t="str">
        <f>IF(COUNTIF(Data!AC748:AJ748,4)=8,"Remove","")</f>
        <v/>
      </c>
      <c r="BM748" s="2" t="str">
        <f>IF(Data!AL748&gt;0,Data!AL748-4,"")</f>
        <v/>
      </c>
      <c r="BN748" s="2" t="str">
        <f>IF(Data!AM748&gt;0,Data!AM748-4,"")</f>
        <v/>
      </c>
      <c r="BO748" s="2" t="str">
        <f>IF(Data!AN748&gt;0,Data!AN748-4,"")</f>
        <v/>
      </c>
      <c r="BP748" s="2" t="str">
        <f>IF(Data!AO748&gt;0,Data!AO748-4,"")</f>
        <v/>
      </c>
      <c r="BQ748" s="2" t="str">
        <f>IF(Data!AP748&gt;0,Data!AP748-4,"")</f>
        <v/>
      </c>
      <c r="BR748" s="2" t="str">
        <f>IF(Data!AQ748&gt;0,Data!AQ748-4,"")</f>
        <v/>
      </c>
      <c r="BS748" s="2" t="str">
        <f>IF(Data!AR748&gt;0,Data!AR748-4,"")</f>
        <v/>
      </c>
      <c r="BT748" s="2" t="str">
        <f>IF(Data!AS748&gt;0,Data!AS748-4,"")</f>
        <v/>
      </c>
      <c r="BV748" s="7" t="str">
        <f t="shared" si="239"/>
        <v/>
      </c>
      <c r="BW748" s="7" t="str">
        <f t="shared" si="249"/>
        <v/>
      </c>
      <c r="BX748" s="4" t="str">
        <f t="shared" si="240"/>
        <v/>
      </c>
      <c r="BZ748" s="4" t="str">
        <f>IF(MAX(COUNTIF(Data!AL748:AS748,1),COUNTIF(Data!AL748:AS748,2),COUNTIF(Data!AL748:AS748,3),COUNTIF(Data!AL748:AS748,4),COUNTIF(Data!AL748:AS748,5),COUNTIF(Data!AL748:AS748,6),COUNTIF(Data!AL748:AS748,7))&gt;0,MAX(COUNTIF(Data!AL748:AS748,1),COUNTIF(Data!AL748:AS748,2),COUNTIF(Data!AL748:AS748,3),COUNTIF(Data!AL748:AS748,4),COUNTIF(Data!AL748:AS748,5),COUNTIF(Data!AL748:AS748,6),COUNTIF(Data!AL748:AS748,7)),"")</f>
        <v/>
      </c>
      <c r="CA748" s="4" t="str">
        <f>IF(COUNTIF(Data!AL748:AS748,4)=8,"Remove","")</f>
        <v/>
      </c>
      <c r="CC748" s="2" t="str">
        <f>IF(Data!AU748&gt;0,Data!AU748-4,"")</f>
        <v/>
      </c>
      <c r="CD748" s="2" t="str">
        <f>IF(Data!AV748&gt;0,Data!AV748-4,"")</f>
        <v/>
      </c>
      <c r="CE748" s="2" t="str">
        <f>IF(Data!AW748&gt;0,Data!AW748-4,"")</f>
        <v/>
      </c>
      <c r="CF748" s="2" t="str">
        <f>IF(Data!AX748&gt;0,Data!AX748-4,"")</f>
        <v/>
      </c>
      <c r="CG748" s="2" t="str">
        <f>IF(Data!AY748&gt;0,Data!AY748-4,"")</f>
        <v/>
      </c>
      <c r="CH748" s="2" t="str">
        <f>IF(Data!AZ748&gt;0,Data!AZ748-4,"")</f>
        <v/>
      </c>
      <c r="CI748" s="2" t="str">
        <f>IF(Data!BA748&gt;0,Data!BA748-4,"")</f>
        <v/>
      </c>
      <c r="CJ748" s="2" t="str">
        <f>IF(Data!BB748&gt;0,Data!BB748-4,"")</f>
        <v/>
      </c>
      <c r="CL748" s="7" t="str">
        <f t="shared" si="241"/>
        <v/>
      </c>
      <c r="CM748" s="7" t="str">
        <f t="shared" si="250"/>
        <v/>
      </c>
      <c r="CN748" s="4" t="str">
        <f t="shared" si="242"/>
        <v/>
      </c>
      <c r="CP748" s="4" t="str">
        <f>IF(MAX(COUNTIF(Data!AU748:BB748,1),COUNTIF(Data!AU748:BB748,2),COUNTIF(Data!AU748:BB748,3),COUNTIF(Data!AU748:BB748,4),COUNTIF(Data!AU748:BB748,5),COUNTIF(Data!AU748:BB748,6),COUNTIF(Data!AU748:BB748,7))&gt;0,MAX(COUNTIF(Data!AU748:BB748,1),COUNTIF(Data!AU748:BB748,2),COUNTIF(Data!AU748:BB748,3),COUNTIF(Data!AU748:BB748,4),COUNTIF(Data!AU748:BB748,5),COUNTIF(Data!AU748:BB748,6),COUNTIF(Data!AU748:BB748,7)),"")</f>
        <v/>
      </c>
      <c r="CQ748" s="4" t="str">
        <f>IF(COUNTIF(Data!AU748:BB748,4)=8,"Remove","")</f>
        <v/>
      </c>
      <c r="CS748" s="2" t="str">
        <f>IF(Data!BD748&gt;0,Data!BD748-4,"")</f>
        <v/>
      </c>
      <c r="CT748" s="2" t="str">
        <f>IF(Data!BE748&gt;0,Data!BE748-4,"")</f>
        <v/>
      </c>
      <c r="CU748" s="2" t="str">
        <f>IF(Data!BF748&gt;0,Data!BF748-4,"")</f>
        <v/>
      </c>
      <c r="CV748" s="2" t="str">
        <f>IF(Data!BG748&gt;0,Data!BG748-4,"")</f>
        <v/>
      </c>
      <c r="CW748" s="2" t="str">
        <f>IF(Data!BH748&gt;0,Data!BH748-4,"")</f>
        <v/>
      </c>
      <c r="CX748" s="2" t="str">
        <f>IF(Data!BI748&gt;0,Data!BI748-4,"")</f>
        <v/>
      </c>
      <c r="CY748" s="2" t="str">
        <f>IF(Data!BJ748&gt;0,Data!BJ748-4,"")</f>
        <v/>
      </c>
      <c r="CZ748" s="2" t="str">
        <f>IF(Data!BK748&gt;0,Data!BK748-4,"")</f>
        <v/>
      </c>
      <c r="DB748" s="7" t="str">
        <f t="shared" si="243"/>
        <v/>
      </c>
      <c r="DC748" s="7" t="str">
        <f t="shared" si="251"/>
        <v/>
      </c>
      <c r="DD748" s="4" t="str">
        <f t="shared" si="244"/>
        <v/>
      </c>
      <c r="DF748" s="4" t="str">
        <f>IF(MAX(COUNTIF(Data!BD748:BK748,1),COUNTIF(Data!BD748:BK748,2),COUNTIF(Data!BD748:BK748,3),COUNTIF(Data!BD748:BK748,4),COUNTIF(Data!BD748:BK748,5),COUNTIF(Data!BD748:BK748,6),COUNTIF(Data!BD748:BK748,7))&gt;0,MAX(COUNTIF(Data!BD748:BK748,1),COUNTIF(Data!BD748:BK748,2),COUNTIF(Data!BD748:BK748,3),COUNTIF(Data!BD748:BK748,4),COUNTIF(Data!BD748:BK748,5),COUNTIF(Data!BD748:BK748,6),COUNTIF(Data!BD748:BK748,7)),"")</f>
        <v/>
      </c>
      <c r="DG748" s="4" t="str">
        <f>IF(COUNTIF(Data!BD748:BK748,4)=8,"Remove","")</f>
        <v/>
      </c>
    </row>
    <row r="749" spans="1:111" x14ac:dyDescent="0.25">
      <c r="A749" s="2" t="str">
        <f>IF(Data!B749&gt;0,Data!B749-4,"")</f>
        <v/>
      </c>
      <c r="B749" s="2" t="str">
        <f>IF(Data!C749&gt;0,Data!C749-4,"")</f>
        <v/>
      </c>
      <c r="C749" s="2" t="str">
        <f>IF(Data!D749&gt;0,Data!D749-4,"")</f>
        <v/>
      </c>
      <c r="D749" s="2" t="str">
        <f>IF(Data!E749&gt;0,Data!E749-4,"")</f>
        <v/>
      </c>
      <c r="E749" s="2" t="str">
        <f>IF(Data!F749&gt;0,Data!F749-4,"")</f>
        <v/>
      </c>
      <c r="F749" s="2" t="str">
        <f>IF(Data!G749&gt;0,Data!G749-4,"")</f>
        <v/>
      </c>
      <c r="G749" s="2" t="str">
        <f>IF(Data!H749&gt;0,Data!H749-4,"")</f>
        <v/>
      </c>
      <c r="H749" s="2" t="str">
        <f>IF(Data!I749&gt;0,Data!I749-4,"")</f>
        <v/>
      </c>
      <c r="J749" s="7" t="str">
        <f t="shared" si="231"/>
        <v/>
      </c>
      <c r="K749" s="7" t="str">
        <f t="shared" si="245"/>
        <v/>
      </c>
      <c r="L749" s="4" t="str">
        <f t="shared" si="232"/>
        <v/>
      </c>
      <c r="N749" s="4" t="str">
        <f>IF(MAX(COUNTIF(Data!B749:I749,1),COUNTIF(Data!B749:I749,2),COUNTIF(Data!B749:I749,3),COUNTIF(Data!B749:I749,4),COUNTIF(Data!B749:I749,5),COUNTIF(Data!B749:I749,6),COUNTIF(Data!B749:I749,7))&gt;0,MAX(COUNTIF(Data!B749:I749,1),COUNTIF(Data!B749:I749,2),COUNTIF(Data!B749:I749,3),COUNTIF(Data!B749:I749,4),COUNTIF(Data!B749:I749,5),COUNTIF(Data!B749:I749,6),COUNTIF(Data!B749:I749,7)),"")</f>
        <v/>
      </c>
      <c r="O749" s="4" t="str">
        <f>IF(COUNTIF(Data!B749:I749,4)=8,"Remove","")</f>
        <v/>
      </c>
      <c r="Q749" s="2" t="str">
        <f>IF(Data!K749&gt;0,Data!K749-4,"")</f>
        <v/>
      </c>
      <c r="R749" s="2" t="str">
        <f>IF(Data!L749&gt;0,Data!L749-4,"")</f>
        <v/>
      </c>
      <c r="S749" s="2" t="str">
        <f>IF(Data!M749&gt;0,Data!M749-4,"")</f>
        <v/>
      </c>
      <c r="T749" s="2" t="str">
        <f>IF(Data!N749&gt;0,Data!N749-4,"")</f>
        <v/>
      </c>
      <c r="U749" s="2" t="str">
        <f>IF(Data!O749&gt;0,Data!O749-4,"")</f>
        <v/>
      </c>
      <c r="V749" s="2" t="str">
        <f>IF(Data!P749&gt;0,Data!P749-4,"")</f>
        <v/>
      </c>
      <c r="W749" s="2" t="str">
        <f>IF(Data!Q749&gt;0,Data!Q749-4,"")</f>
        <v/>
      </c>
      <c r="X749" s="2" t="str">
        <f>IF(Data!R749&gt;0,Data!R749-4,"")</f>
        <v/>
      </c>
      <c r="Y749" s="59"/>
      <c r="Z749" s="7" t="str">
        <f t="shared" si="233"/>
        <v/>
      </c>
      <c r="AA749" s="7" t="str">
        <f t="shared" si="246"/>
        <v/>
      </c>
      <c r="AB749" s="4" t="str">
        <f t="shared" si="234"/>
        <v/>
      </c>
      <c r="AC749" s="59"/>
      <c r="AD749" s="4" t="str">
        <f>IF(MAX(COUNTIF(Data!K749:R749,1),COUNTIF(Data!K749:R749,2),COUNTIF(Data!K749:R749,3),COUNTIF(Data!K749:R749,4),COUNTIF(Data!K749:R749,5),COUNTIF(Data!K749:R749,6),COUNTIF(Data!K749:R749,7))&gt;0,MAX(COUNTIF(Data!K749:R749,1),COUNTIF(Data!K749:R749,2),COUNTIF(Data!K749:R749,3),COUNTIF(Data!K749:R749,4),COUNTIF(Data!K749:R749,5),COUNTIF(Data!K749:R749,6),COUNTIF(Data!K749:R749,7)),"")</f>
        <v/>
      </c>
      <c r="AE749" s="4" t="str">
        <f>IF(COUNTIF(Data!K749:R749,4)=8,"Remove","")</f>
        <v/>
      </c>
      <c r="AG749" s="2" t="str">
        <f>IF(Data!T749&gt;0,Data!T749-4,"")</f>
        <v/>
      </c>
      <c r="AH749" s="2" t="str">
        <f>IF(Data!U749&gt;0,Data!U749-4,"")</f>
        <v/>
      </c>
      <c r="AI749" s="2" t="str">
        <f>IF(Data!V749&gt;0,Data!V749-4,"")</f>
        <v/>
      </c>
      <c r="AJ749" s="2" t="str">
        <f>IF(Data!W749&gt;0,Data!W749-4,"")</f>
        <v/>
      </c>
      <c r="AK749" s="2" t="str">
        <f>IF(Data!X749&gt;0,Data!X749-4,"")</f>
        <v/>
      </c>
      <c r="AL749" s="2" t="str">
        <f>IF(Data!Y749&gt;0,Data!Y749-4,"")</f>
        <v/>
      </c>
      <c r="AM749" s="2" t="str">
        <f>IF(Data!Z749&gt;0,Data!Z749-4,"")</f>
        <v/>
      </c>
      <c r="AN749" s="2" t="str">
        <f>IF(Data!AA749&gt;0,Data!AA749-4,"")</f>
        <v/>
      </c>
      <c r="AP749" s="7" t="str">
        <f t="shared" si="235"/>
        <v/>
      </c>
      <c r="AQ749" s="7" t="str">
        <f t="shared" si="247"/>
        <v/>
      </c>
      <c r="AR749" s="4" t="str">
        <f t="shared" si="236"/>
        <v/>
      </c>
      <c r="AT749" s="4" t="str">
        <f>IF(MAX(COUNTIF(Data!T749:AA749,1),COUNTIF(Data!T749:AA749,2),COUNTIF(Data!T749:AA749,3),COUNTIF(Data!T749:AA749,4),COUNTIF(Data!T749:AA749,5),COUNTIF(Data!T749:AA749,6),COUNTIF(Data!T749:AA749,7))&gt;0,MAX(COUNTIF(Data!T749:AA749,1),COUNTIF(Data!T749:AA749,2),COUNTIF(Data!T749:AA749,3),COUNTIF(Data!T749:AA749,4),COUNTIF(Data!T749:AA749,5),COUNTIF(Data!T749:AA749,6),COUNTIF(Data!T749:AA749,7)),"")</f>
        <v/>
      </c>
      <c r="AU749" s="4" t="str">
        <f>IF(COUNTIF(Data!T749:AA749,4)=8,"Remove","")</f>
        <v/>
      </c>
      <c r="AW749" s="2" t="str">
        <f>IF(Data!AC749&gt;0,Data!AC749-4,"")</f>
        <v/>
      </c>
      <c r="AX749" s="2" t="str">
        <f>IF(Data!AD749&gt;0,Data!AD749-4,"")</f>
        <v/>
      </c>
      <c r="AY749" s="2" t="str">
        <f>IF(Data!AE749&gt;0,Data!AE749-4,"")</f>
        <v/>
      </c>
      <c r="AZ749" s="2" t="str">
        <f>IF(Data!AF749&gt;0,Data!AF749-4,"")</f>
        <v/>
      </c>
      <c r="BA749" s="2" t="str">
        <f>IF(Data!AG749&gt;0,Data!AG749-4,"")</f>
        <v/>
      </c>
      <c r="BB749" s="2" t="str">
        <f>IF(Data!AH749&gt;0,Data!AH749-4,"")</f>
        <v/>
      </c>
      <c r="BC749" s="2" t="str">
        <f>IF(Data!AI749&gt;0,Data!AI749-4,"")</f>
        <v/>
      </c>
      <c r="BD749" s="2" t="str">
        <f>IF(Data!AJ749&gt;0,Data!AJ749-4,"")</f>
        <v/>
      </c>
      <c r="BF749" s="7" t="str">
        <f t="shared" si="237"/>
        <v/>
      </c>
      <c r="BG749" s="7" t="str">
        <f t="shared" si="248"/>
        <v/>
      </c>
      <c r="BH749" s="4" t="str">
        <f t="shared" si="238"/>
        <v/>
      </c>
      <c r="BJ749" s="4" t="str">
        <f>IF(MAX(COUNTIF(Data!AC749:AJ749,1),COUNTIF(Data!AC749:AJ749,2),COUNTIF(Data!AC749:AJ749,3),COUNTIF(Data!AC749:AJ749,4),COUNTIF(Data!AC749:AJ749,5),COUNTIF(Data!AC749:AJ749,6),COUNTIF(Data!AC749:AJ749,7))&gt;0,MAX(COUNTIF(Data!AC749:AJ749,1),COUNTIF(Data!AC749:AJ749,2),COUNTIF(Data!AC749:AJ749,3),COUNTIF(Data!AC749:AJ749,4),COUNTIF(Data!AC749:AJ749,5),COUNTIF(Data!AC749:AJ749,6),COUNTIF(Data!AC749:AJ749,7)),"")</f>
        <v/>
      </c>
      <c r="BK749" s="4" t="str">
        <f>IF(COUNTIF(Data!AC749:AJ749,4)=8,"Remove","")</f>
        <v/>
      </c>
      <c r="BM749" s="2" t="str">
        <f>IF(Data!AL749&gt;0,Data!AL749-4,"")</f>
        <v/>
      </c>
      <c r="BN749" s="2" t="str">
        <f>IF(Data!AM749&gt;0,Data!AM749-4,"")</f>
        <v/>
      </c>
      <c r="BO749" s="2" t="str">
        <f>IF(Data!AN749&gt;0,Data!AN749-4,"")</f>
        <v/>
      </c>
      <c r="BP749" s="2" t="str">
        <f>IF(Data!AO749&gt;0,Data!AO749-4,"")</f>
        <v/>
      </c>
      <c r="BQ749" s="2" t="str">
        <f>IF(Data!AP749&gt;0,Data!AP749-4,"")</f>
        <v/>
      </c>
      <c r="BR749" s="2" t="str">
        <f>IF(Data!AQ749&gt;0,Data!AQ749-4,"")</f>
        <v/>
      </c>
      <c r="BS749" s="2" t="str">
        <f>IF(Data!AR749&gt;0,Data!AR749-4,"")</f>
        <v/>
      </c>
      <c r="BT749" s="2" t="str">
        <f>IF(Data!AS749&gt;0,Data!AS749-4,"")</f>
        <v/>
      </c>
      <c r="BV749" s="7" t="str">
        <f t="shared" si="239"/>
        <v/>
      </c>
      <c r="BW749" s="7" t="str">
        <f t="shared" si="249"/>
        <v/>
      </c>
      <c r="BX749" s="4" t="str">
        <f t="shared" si="240"/>
        <v/>
      </c>
      <c r="BZ749" s="4" t="str">
        <f>IF(MAX(COUNTIF(Data!AL749:AS749,1),COUNTIF(Data!AL749:AS749,2),COUNTIF(Data!AL749:AS749,3),COUNTIF(Data!AL749:AS749,4),COUNTIF(Data!AL749:AS749,5),COUNTIF(Data!AL749:AS749,6),COUNTIF(Data!AL749:AS749,7))&gt;0,MAX(COUNTIF(Data!AL749:AS749,1),COUNTIF(Data!AL749:AS749,2),COUNTIF(Data!AL749:AS749,3),COUNTIF(Data!AL749:AS749,4),COUNTIF(Data!AL749:AS749,5),COUNTIF(Data!AL749:AS749,6),COUNTIF(Data!AL749:AS749,7)),"")</f>
        <v/>
      </c>
      <c r="CA749" s="4" t="str">
        <f>IF(COUNTIF(Data!AL749:AS749,4)=8,"Remove","")</f>
        <v/>
      </c>
      <c r="CC749" s="2" t="str">
        <f>IF(Data!AU749&gt;0,Data!AU749-4,"")</f>
        <v/>
      </c>
      <c r="CD749" s="2" t="str">
        <f>IF(Data!AV749&gt;0,Data!AV749-4,"")</f>
        <v/>
      </c>
      <c r="CE749" s="2" t="str">
        <f>IF(Data!AW749&gt;0,Data!AW749-4,"")</f>
        <v/>
      </c>
      <c r="CF749" s="2" t="str">
        <f>IF(Data!AX749&gt;0,Data!AX749-4,"")</f>
        <v/>
      </c>
      <c r="CG749" s="2" t="str">
        <f>IF(Data!AY749&gt;0,Data!AY749-4,"")</f>
        <v/>
      </c>
      <c r="CH749" s="2" t="str">
        <f>IF(Data!AZ749&gt;0,Data!AZ749-4,"")</f>
        <v/>
      </c>
      <c r="CI749" s="2" t="str">
        <f>IF(Data!BA749&gt;0,Data!BA749-4,"")</f>
        <v/>
      </c>
      <c r="CJ749" s="2" t="str">
        <f>IF(Data!BB749&gt;0,Data!BB749-4,"")</f>
        <v/>
      </c>
      <c r="CL749" s="7" t="str">
        <f t="shared" si="241"/>
        <v/>
      </c>
      <c r="CM749" s="7" t="str">
        <f t="shared" si="250"/>
        <v/>
      </c>
      <c r="CN749" s="4" t="str">
        <f t="shared" si="242"/>
        <v/>
      </c>
      <c r="CP749" s="4" t="str">
        <f>IF(MAX(COUNTIF(Data!AU749:BB749,1),COUNTIF(Data!AU749:BB749,2),COUNTIF(Data!AU749:BB749,3),COUNTIF(Data!AU749:BB749,4),COUNTIF(Data!AU749:BB749,5),COUNTIF(Data!AU749:BB749,6),COUNTIF(Data!AU749:BB749,7))&gt;0,MAX(COUNTIF(Data!AU749:BB749,1),COUNTIF(Data!AU749:BB749,2),COUNTIF(Data!AU749:BB749,3),COUNTIF(Data!AU749:BB749,4),COUNTIF(Data!AU749:BB749,5),COUNTIF(Data!AU749:BB749,6),COUNTIF(Data!AU749:BB749,7)),"")</f>
        <v/>
      </c>
      <c r="CQ749" s="4" t="str">
        <f>IF(COUNTIF(Data!AU749:BB749,4)=8,"Remove","")</f>
        <v/>
      </c>
      <c r="CS749" s="2" t="str">
        <f>IF(Data!BD749&gt;0,Data!BD749-4,"")</f>
        <v/>
      </c>
      <c r="CT749" s="2" t="str">
        <f>IF(Data!BE749&gt;0,Data!BE749-4,"")</f>
        <v/>
      </c>
      <c r="CU749" s="2" t="str">
        <f>IF(Data!BF749&gt;0,Data!BF749-4,"")</f>
        <v/>
      </c>
      <c r="CV749" s="2" t="str">
        <f>IF(Data!BG749&gt;0,Data!BG749-4,"")</f>
        <v/>
      </c>
      <c r="CW749" s="2" t="str">
        <f>IF(Data!BH749&gt;0,Data!BH749-4,"")</f>
        <v/>
      </c>
      <c r="CX749" s="2" t="str">
        <f>IF(Data!BI749&gt;0,Data!BI749-4,"")</f>
        <v/>
      </c>
      <c r="CY749" s="2" t="str">
        <f>IF(Data!BJ749&gt;0,Data!BJ749-4,"")</f>
        <v/>
      </c>
      <c r="CZ749" s="2" t="str">
        <f>IF(Data!BK749&gt;0,Data!BK749-4,"")</f>
        <v/>
      </c>
      <c r="DB749" s="7" t="str">
        <f t="shared" si="243"/>
        <v/>
      </c>
      <c r="DC749" s="7" t="str">
        <f t="shared" si="251"/>
        <v/>
      </c>
      <c r="DD749" s="4" t="str">
        <f t="shared" si="244"/>
        <v/>
      </c>
      <c r="DF749" s="4" t="str">
        <f>IF(MAX(COUNTIF(Data!BD749:BK749,1),COUNTIF(Data!BD749:BK749,2),COUNTIF(Data!BD749:BK749,3),COUNTIF(Data!BD749:BK749,4),COUNTIF(Data!BD749:BK749,5),COUNTIF(Data!BD749:BK749,6),COUNTIF(Data!BD749:BK749,7))&gt;0,MAX(COUNTIF(Data!BD749:BK749,1),COUNTIF(Data!BD749:BK749,2),COUNTIF(Data!BD749:BK749,3),COUNTIF(Data!BD749:BK749,4),COUNTIF(Data!BD749:BK749,5),COUNTIF(Data!BD749:BK749,6),COUNTIF(Data!BD749:BK749,7)),"")</f>
        <v/>
      </c>
      <c r="DG749" s="4" t="str">
        <f>IF(COUNTIF(Data!BD749:BK749,4)=8,"Remove","")</f>
        <v/>
      </c>
    </row>
    <row r="750" spans="1:111" x14ac:dyDescent="0.25">
      <c r="A750" s="2" t="str">
        <f>IF(Data!B750&gt;0,Data!B750-4,"")</f>
        <v/>
      </c>
      <c r="B750" s="2" t="str">
        <f>IF(Data!C750&gt;0,Data!C750-4,"")</f>
        <v/>
      </c>
      <c r="C750" s="2" t="str">
        <f>IF(Data!D750&gt;0,Data!D750-4,"")</f>
        <v/>
      </c>
      <c r="D750" s="2" t="str">
        <f>IF(Data!E750&gt;0,Data!E750-4,"")</f>
        <v/>
      </c>
      <c r="E750" s="2" t="str">
        <f>IF(Data!F750&gt;0,Data!F750-4,"")</f>
        <v/>
      </c>
      <c r="F750" s="2" t="str">
        <f>IF(Data!G750&gt;0,Data!G750-4,"")</f>
        <v/>
      </c>
      <c r="G750" s="2" t="str">
        <f>IF(Data!H750&gt;0,Data!H750-4,"")</f>
        <v/>
      </c>
      <c r="H750" s="2" t="str">
        <f>IF(Data!I750&gt;0,Data!I750-4,"")</f>
        <v/>
      </c>
      <c r="J750" s="7" t="str">
        <f t="shared" si="231"/>
        <v/>
      </c>
      <c r="K750" s="7" t="str">
        <f t="shared" si="245"/>
        <v/>
      </c>
      <c r="L750" s="4" t="str">
        <f t="shared" si="232"/>
        <v/>
      </c>
      <c r="N750" s="4" t="str">
        <f>IF(MAX(COUNTIF(Data!B750:I750,1),COUNTIF(Data!B750:I750,2),COUNTIF(Data!B750:I750,3),COUNTIF(Data!B750:I750,4),COUNTIF(Data!B750:I750,5),COUNTIF(Data!B750:I750,6),COUNTIF(Data!B750:I750,7))&gt;0,MAX(COUNTIF(Data!B750:I750,1),COUNTIF(Data!B750:I750,2),COUNTIF(Data!B750:I750,3),COUNTIF(Data!B750:I750,4),COUNTIF(Data!B750:I750,5),COUNTIF(Data!B750:I750,6),COUNTIF(Data!B750:I750,7)),"")</f>
        <v/>
      </c>
      <c r="O750" s="4" t="str">
        <f>IF(COUNTIF(Data!B750:I750,4)=8,"Remove","")</f>
        <v/>
      </c>
      <c r="Q750" s="2" t="str">
        <f>IF(Data!K750&gt;0,Data!K750-4,"")</f>
        <v/>
      </c>
      <c r="R750" s="2" t="str">
        <f>IF(Data!L750&gt;0,Data!L750-4,"")</f>
        <v/>
      </c>
      <c r="S750" s="2" t="str">
        <f>IF(Data!M750&gt;0,Data!M750-4,"")</f>
        <v/>
      </c>
      <c r="T750" s="2" t="str">
        <f>IF(Data!N750&gt;0,Data!N750-4,"")</f>
        <v/>
      </c>
      <c r="U750" s="2" t="str">
        <f>IF(Data!O750&gt;0,Data!O750-4,"")</f>
        <v/>
      </c>
      <c r="V750" s="2" t="str">
        <f>IF(Data!P750&gt;0,Data!P750-4,"")</f>
        <v/>
      </c>
      <c r="W750" s="2" t="str">
        <f>IF(Data!Q750&gt;0,Data!Q750-4,"")</f>
        <v/>
      </c>
      <c r="X750" s="2" t="str">
        <f>IF(Data!R750&gt;0,Data!R750-4,"")</f>
        <v/>
      </c>
      <c r="Y750" s="59"/>
      <c r="Z750" s="7" t="str">
        <f t="shared" si="233"/>
        <v/>
      </c>
      <c r="AA750" s="7" t="str">
        <f t="shared" si="246"/>
        <v/>
      </c>
      <c r="AB750" s="4" t="str">
        <f t="shared" si="234"/>
        <v/>
      </c>
      <c r="AC750" s="59"/>
      <c r="AD750" s="4" t="str">
        <f>IF(MAX(COUNTIF(Data!K750:R750,1),COUNTIF(Data!K750:R750,2),COUNTIF(Data!K750:R750,3),COUNTIF(Data!K750:R750,4),COUNTIF(Data!K750:R750,5),COUNTIF(Data!K750:R750,6),COUNTIF(Data!K750:R750,7))&gt;0,MAX(COUNTIF(Data!K750:R750,1),COUNTIF(Data!K750:R750,2),COUNTIF(Data!K750:R750,3),COUNTIF(Data!K750:R750,4),COUNTIF(Data!K750:R750,5),COUNTIF(Data!K750:R750,6),COUNTIF(Data!K750:R750,7)),"")</f>
        <v/>
      </c>
      <c r="AE750" s="4" t="str">
        <f>IF(COUNTIF(Data!K750:R750,4)=8,"Remove","")</f>
        <v/>
      </c>
      <c r="AG750" s="2" t="str">
        <f>IF(Data!T750&gt;0,Data!T750-4,"")</f>
        <v/>
      </c>
      <c r="AH750" s="2" t="str">
        <f>IF(Data!U750&gt;0,Data!U750-4,"")</f>
        <v/>
      </c>
      <c r="AI750" s="2" t="str">
        <f>IF(Data!V750&gt;0,Data!V750-4,"")</f>
        <v/>
      </c>
      <c r="AJ750" s="2" t="str">
        <f>IF(Data!W750&gt;0,Data!W750-4,"")</f>
        <v/>
      </c>
      <c r="AK750" s="2" t="str">
        <f>IF(Data!X750&gt;0,Data!X750-4,"")</f>
        <v/>
      </c>
      <c r="AL750" s="2" t="str">
        <f>IF(Data!Y750&gt;0,Data!Y750-4,"")</f>
        <v/>
      </c>
      <c r="AM750" s="2" t="str">
        <f>IF(Data!Z750&gt;0,Data!Z750-4,"")</f>
        <v/>
      </c>
      <c r="AN750" s="2" t="str">
        <f>IF(Data!AA750&gt;0,Data!AA750-4,"")</f>
        <v/>
      </c>
      <c r="AP750" s="7" t="str">
        <f t="shared" si="235"/>
        <v/>
      </c>
      <c r="AQ750" s="7" t="str">
        <f t="shared" si="247"/>
        <v/>
      </c>
      <c r="AR750" s="4" t="str">
        <f t="shared" si="236"/>
        <v/>
      </c>
      <c r="AT750" s="4" t="str">
        <f>IF(MAX(COUNTIF(Data!T750:AA750,1),COUNTIF(Data!T750:AA750,2),COUNTIF(Data!T750:AA750,3),COUNTIF(Data!T750:AA750,4),COUNTIF(Data!T750:AA750,5),COUNTIF(Data!T750:AA750,6),COUNTIF(Data!T750:AA750,7))&gt;0,MAX(COUNTIF(Data!T750:AA750,1),COUNTIF(Data!T750:AA750,2),COUNTIF(Data!T750:AA750,3),COUNTIF(Data!T750:AA750,4),COUNTIF(Data!T750:AA750,5),COUNTIF(Data!T750:AA750,6),COUNTIF(Data!T750:AA750,7)),"")</f>
        <v/>
      </c>
      <c r="AU750" s="4" t="str">
        <f>IF(COUNTIF(Data!T750:AA750,4)=8,"Remove","")</f>
        <v/>
      </c>
      <c r="AW750" s="2" t="str">
        <f>IF(Data!AC750&gt;0,Data!AC750-4,"")</f>
        <v/>
      </c>
      <c r="AX750" s="2" t="str">
        <f>IF(Data!AD750&gt;0,Data!AD750-4,"")</f>
        <v/>
      </c>
      <c r="AY750" s="2" t="str">
        <f>IF(Data!AE750&gt;0,Data!AE750-4,"")</f>
        <v/>
      </c>
      <c r="AZ750" s="2" t="str">
        <f>IF(Data!AF750&gt;0,Data!AF750-4,"")</f>
        <v/>
      </c>
      <c r="BA750" s="2" t="str">
        <f>IF(Data!AG750&gt;0,Data!AG750-4,"")</f>
        <v/>
      </c>
      <c r="BB750" s="2" t="str">
        <f>IF(Data!AH750&gt;0,Data!AH750-4,"")</f>
        <v/>
      </c>
      <c r="BC750" s="2" t="str">
        <f>IF(Data!AI750&gt;0,Data!AI750-4,"")</f>
        <v/>
      </c>
      <c r="BD750" s="2" t="str">
        <f>IF(Data!AJ750&gt;0,Data!AJ750-4,"")</f>
        <v/>
      </c>
      <c r="BF750" s="7" t="str">
        <f t="shared" si="237"/>
        <v/>
      </c>
      <c r="BG750" s="7" t="str">
        <f t="shared" si="248"/>
        <v/>
      </c>
      <c r="BH750" s="4" t="str">
        <f t="shared" si="238"/>
        <v/>
      </c>
      <c r="BJ750" s="4" t="str">
        <f>IF(MAX(COUNTIF(Data!AC750:AJ750,1),COUNTIF(Data!AC750:AJ750,2),COUNTIF(Data!AC750:AJ750,3),COUNTIF(Data!AC750:AJ750,4),COUNTIF(Data!AC750:AJ750,5),COUNTIF(Data!AC750:AJ750,6),COUNTIF(Data!AC750:AJ750,7))&gt;0,MAX(COUNTIF(Data!AC750:AJ750,1),COUNTIF(Data!AC750:AJ750,2),COUNTIF(Data!AC750:AJ750,3),COUNTIF(Data!AC750:AJ750,4),COUNTIF(Data!AC750:AJ750,5),COUNTIF(Data!AC750:AJ750,6),COUNTIF(Data!AC750:AJ750,7)),"")</f>
        <v/>
      </c>
      <c r="BK750" s="4" t="str">
        <f>IF(COUNTIF(Data!AC750:AJ750,4)=8,"Remove","")</f>
        <v/>
      </c>
      <c r="BM750" s="2" t="str">
        <f>IF(Data!AL750&gt;0,Data!AL750-4,"")</f>
        <v/>
      </c>
      <c r="BN750" s="2" t="str">
        <f>IF(Data!AM750&gt;0,Data!AM750-4,"")</f>
        <v/>
      </c>
      <c r="BO750" s="2" t="str">
        <f>IF(Data!AN750&gt;0,Data!AN750-4,"")</f>
        <v/>
      </c>
      <c r="BP750" s="2" t="str">
        <f>IF(Data!AO750&gt;0,Data!AO750-4,"")</f>
        <v/>
      </c>
      <c r="BQ750" s="2" t="str">
        <f>IF(Data!AP750&gt;0,Data!AP750-4,"")</f>
        <v/>
      </c>
      <c r="BR750" s="2" t="str">
        <f>IF(Data!AQ750&gt;0,Data!AQ750-4,"")</f>
        <v/>
      </c>
      <c r="BS750" s="2" t="str">
        <f>IF(Data!AR750&gt;0,Data!AR750-4,"")</f>
        <v/>
      </c>
      <c r="BT750" s="2" t="str">
        <f>IF(Data!AS750&gt;0,Data!AS750-4,"")</f>
        <v/>
      </c>
      <c r="BV750" s="7" t="str">
        <f t="shared" si="239"/>
        <v/>
      </c>
      <c r="BW750" s="7" t="str">
        <f t="shared" si="249"/>
        <v/>
      </c>
      <c r="BX750" s="4" t="str">
        <f t="shared" si="240"/>
        <v/>
      </c>
      <c r="BZ750" s="4" t="str">
        <f>IF(MAX(COUNTIF(Data!AL750:AS750,1),COUNTIF(Data!AL750:AS750,2),COUNTIF(Data!AL750:AS750,3),COUNTIF(Data!AL750:AS750,4),COUNTIF(Data!AL750:AS750,5),COUNTIF(Data!AL750:AS750,6),COUNTIF(Data!AL750:AS750,7))&gt;0,MAX(COUNTIF(Data!AL750:AS750,1),COUNTIF(Data!AL750:AS750,2),COUNTIF(Data!AL750:AS750,3),COUNTIF(Data!AL750:AS750,4),COUNTIF(Data!AL750:AS750,5),COUNTIF(Data!AL750:AS750,6),COUNTIF(Data!AL750:AS750,7)),"")</f>
        <v/>
      </c>
      <c r="CA750" s="4" t="str">
        <f>IF(COUNTIF(Data!AL750:AS750,4)=8,"Remove","")</f>
        <v/>
      </c>
      <c r="CC750" s="2" t="str">
        <f>IF(Data!AU750&gt;0,Data!AU750-4,"")</f>
        <v/>
      </c>
      <c r="CD750" s="2" t="str">
        <f>IF(Data!AV750&gt;0,Data!AV750-4,"")</f>
        <v/>
      </c>
      <c r="CE750" s="2" t="str">
        <f>IF(Data!AW750&gt;0,Data!AW750-4,"")</f>
        <v/>
      </c>
      <c r="CF750" s="2" t="str">
        <f>IF(Data!AX750&gt;0,Data!AX750-4,"")</f>
        <v/>
      </c>
      <c r="CG750" s="2" t="str">
        <f>IF(Data!AY750&gt;0,Data!AY750-4,"")</f>
        <v/>
      </c>
      <c r="CH750" s="2" t="str">
        <f>IF(Data!AZ750&gt;0,Data!AZ750-4,"")</f>
        <v/>
      </c>
      <c r="CI750" s="2" t="str">
        <f>IF(Data!BA750&gt;0,Data!BA750-4,"")</f>
        <v/>
      </c>
      <c r="CJ750" s="2" t="str">
        <f>IF(Data!BB750&gt;0,Data!BB750-4,"")</f>
        <v/>
      </c>
      <c r="CL750" s="7" t="str">
        <f t="shared" si="241"/>
        <v/>
      </c>
      <c r="CM750" s="7" t="str">
        <f t="shared" si="250"/>
        <v/>
      </c>
      <c r="CN750" s="4" t="str">
        <f t="shared" si="242"/>
        <v/>
      </c>
      <c r="CP750" s="4" t="str">
        <f>IF(MAX(COUNTIF(Data!AU750:BB750,1),COUNTIF(Data!AU750:BB750,2),COUNTIF(Data!AU750:BB750,3),COUNTIF(Data!AU750:BB750,4),COUNTIF(Data!AU750:BB750,5),COUNTIF(Data!AU750:BB750,6),COUNTIF(Data!AU750:BB750,7))&gt;0,MAX(COUNTIF(Data!AU750:BB750,1),COUNTIF(Data!AU750:BB750,2),COUNTIF(Data!AU750:BB750,3),COUNTIF(Data!AU750:BB750,4),COUNTIF(Data!AU750:BB750,5),COUNTIF(Data!AU750:BB750,6),COUNTIF(Data!AU750:BB750,7)),"")</f>
        <v/>
      </c>
      <c r="CQ750" s="4" t="str">
        <f>IF(COUNTIF(Data!AU750:BB750,4)=8,"Remove","")</f>
        <v/>
      </c>
      <c r="CS750" s="2" t="str">
        <f>IF(Data!BD750&gt;0,Data!BD750-4,"")</f>
        <v/>
      </c>
      <c r="CT750" s="2" t="str">
        <f>IF(Data!BE750&gt;0,Data!BE750-4,"")</f>
        <v/>
      </c>
      <c r="CU750" s="2" t="str">
        <f>IF(Data!BF750&gt;0,Data!BF750-4,"")</f>
        <v/>
      </c>
      <c r="CV750" s="2" t="str">
        <f>IF(Data!BG750&gt;0,Data!BG750-4,"")</f>
        <v/>
      </c>
      <c r="CW750" s="2" t="str">
        <f>IF(Data!BH750&gt;0,Data!BH750-4,"")</f>
        <v/>
      </c>
      <c r="CX750" s="2" t="str">
        <f>IF(Data!BI750&gt;0,Data!BI750-4,"")</f>
        <v/>
      </c>
      <c r="CY750" s="2" t="str">
        <f>IF(Data!BJ750&gt;0,Data!BJ750-4,"")</f>
        <v/>
      </c>
      <c r="CZ750" s="2" t="str">
        <f>IF(Data!BK750&gt;0,Data!BK750-4,"")</f>
        <v/>
      </c>
      <c r="DB750" s="7" t="str">
        <f t="shared" si="243"/>
        <v/>
      </c>
      <c r="DC750" s="7" t="str">
        <f t="shared" si="251"/>
        <v/>
      </c>
      <c r="DD750" s="4" t="str">
        <f t="shared" si="244"/>
        <v/>
      </c>
      <c r="DF750" s="4" t="str">
        <f>IF(MAX(COUNTIF(Data!BD750:BK750,1),COUNTIF(Data!BD750:BK750,2),COUNTIF(Data!BD750:BK750,3),COUNTIF(Data!BD750:BK750,4),COUNTIF(Data!BD750:BK750,5),COUNTIF(Data!BD750:BK750,6),COUNTIF(Data!BD750:BK750,7))&gt;0,MAX(COUNTIF(Data!BD750:BK750,1),COUNTIF(Data!BD750:BK750,2),COUNTIF(Data!BD750:BK750,3),COUNTIF(Data!BD750:BK750,4),COUNTIF(Data!BD750:BK750,5),COUNTIF(Data!BD750:BK750,6),COUNTIF(Data!BD750:BK750,7)),"")</f>
        <v/>
      </c>
      <c r="DG750" s="4" t="str">
        <f>IF(COUNTIF(Data!BD750:BK750,4)=8,"Remove","")</f>
        <v/>
      </c>
    </row>
    <row r="751" spans="1:111" x14ac:dyDescent="0.25">
      <c r="A751" s="2" t="str">
        <f>IF(Data!B751&gt;0,Data!B751-4,"")</f>
        <v/>
      </c>
      <c r="B751" s="2" t="str">
        <f>IF(Data!C751&gt;0,Data!C751-4,"")</f>
        <v/>
      </c>
      <c r="C751" s="2" t="str">
        <f>IF(Data!D751&gt;0,Data!D751-4,"")</f>
        <v/>
      </c>
      <c r="D751" s="2" t="str">
        <f>IF(Data!E751&gt;0,Data!E751-4,"")</f>
        <v/>
      </c>
      <c r="E751" s="2" t="str">
        <f>IF(Data!F751&gt;0,Data!F751-4,"")</f>
        <v/>
      </c>
      <c r="F751" s="2" t="str">
        <f>IF(Data!G751&gt;0,Data!G751-4,"")</f>
        <v/>
      </c>
      <c r="G751" s="2" t="str">
        <f>IF(Data!H751&gt;0,Data!H751-4,"")</f>
        <v/>
      </c>
      <c r="H751" s="2" t="str">
        <f>IF(Data!I751&gt;0,Data!I751-4,"")</f>
        <v/>
      </c>
      <c r="J751" s="7" t="str">
        <f t="shared" si="231"/>
        <v/>
      </c>
      <c r="K751" s="7" t="str">
        <f t="shared" si="245"/>
        <v/>
      </c>
      <c r="L751" s="4" t="str">
        <f t="shared" si="232"/>
        <v/>
      </c>
      <c r="N751" s="4" t="str">
        <f>IF(MAX(COUNTIF(Data!B751:I751,1),COUNTIF(Data!B751:I751,2),COUNTIF(Data!B751:I751,3),COUNTIF(Data!B751:I751,4),COUNTIF(Data!B751:I751,5),COUNTIF(Data!B751:I751,6),COUNTIF(Data!B751:I751,7))&gt;0,MAX(COUNTIF(Data!B751:I751,1),COUNTIF(Data!B751:I751,2),COUNTIF(Data!B751:I751,3),COUNTIF(Data!B751:I751,4),COUNTIF(Data!B751:I751,5),COUNTIF(Data!B751:I751,6),COUNTIF(Data!B751:I751,7)),"")</f>
        <v/>
      </c>
      <c r="O751" s="4" t="str">
        <f>IF(COUNTIF(Data!B751:I751,4)=8,"Remove","")</f>
        <v/>
      </c>
      <c r="Q751" s="2" t="str">
        <f>IF(Data!K751&gt;0,Data!K751-4,"")</f>
        <v/>
      </c>
      <c r="R751" s="2" t="str">
        <f>IF(Data!L751&gt;0,Data!L751-4,"")</f>
        <v/>
      </c>
      <c r="S751" s="2" t="str">
        <f>IF(Data!M751&gt;0,Data!M751-4,"")</f>
        <v/>
      </c>
      <c r="T751" s="2" t="str">
        <f>IF(Data!N751&gt;0,Data!N751-4,"")</f>
        <v/>
      </c>
      <c r="U751" s="2" t="str">
        <f>IF(Data!O751&gt;0,Data!O751-4,"")</f>
        <v/>
      </c>
      <c r="V751" s="2" t="str">
        <f>IF(Data!P751&gt;0,Data!P751-4,"")</f>
        <v/>
      </c>
      <c r="W751" s="2" t="str">
        <f>IF(Data!Q751&gt;0,Data!Q751-4,"")</f>
        <v/>
      </c>
      <c r="X751" s="2" t="str">
        <f>IF(Data!R751&gt;0,Data!R751-4,"")</f>
        <v/>
      </c>
      <c r="Y751" s="59"/>
      <c r="Z751" s="7" t="str">
        <f t="shared" si="233"/>
        <v/>
      </c>
      <c r="AA751" s="7" t="str">
        <f t="shared" si="246"/>
        <v/>
      </c>
      <c r="AB751" s="4" t="str">
        <f t="shared" si="234"/>
        <v/>
      </c>
      <c r="AC751" s="59"/>
      <c r="AD751" s="4" t="str">
        <f>IF(MAX(COUNTIF(Data!K751:R751,1),COUNTIF(Data!K751:R751,2),COUNTIF(Data!K751:R751,3),COUNTIF(Data!K751:R751,4),COUNTIF(Data!K751:R751,5),COUNTIF(Data!K751:R751,6),COUNTIF(Data!K751:R751,7))&gt;0,MAX(COUNTIF(Data!K751:R751,1),COUNTIF(Data!K751:R751,2),COUNTIF(Data!K751:R751,3),COUNTIF(Data!K751:R751,4),COUNTIF(Data!K751:R751,5),COUNTIF(Data!K751:R751,6),COUNTIF(Data!K751:R751,7)),"")</f>
        <v/>
      </c>
      <c r="AE751" s="4" t="str">
        <f>IF(COUNTIF(Data!K751:R751,4)=8,"Remove","")</f>
        <v/>
      </c>
      <c r="AG751" s="2" t="str">
        <f>IF(Data!T751&gt;0,Data!T751-4,"")</f>
        <v/>
      </c>
      <c r="AH751" s="2" t="str">
        <f>IF(Data!U751&gt;0,Data!U751-4,"")</f>
        <v/>
      </c>
      <c r="AI751" s="2" t="str">
        <f>IF(Data!V751&gt;0,Data!V751-4,"")</f>
        <v/>
      </c>
      <c r="AJ751" s="2" t="str">
        <f>IF(Data!W751&gt;0,Data!W751-4,"")</f>
        <v/>
      </c>
      <c r="AK751" s="2" t="str">
        <f>IF(Data!X751&gt;0,Data!X751-4,"")</f>
        <v/>
      </c>
      <c r="AL751" s="2" t="str">
        <f>IF(Data!Y751&gt;0,Data!Y751-4,"")</f>
        <v/>
      </c>
      <c r="AM751" s="2" t="str">
        <f>IF(Data!Z751&gt;0,Data!Z751-4,"")</f>
        <v/>
      </c>
      <c r="AN751" s="2" t="str">
        <f>IF(Data!AA751&gt;0,Data!AA751-4,"")</f>
        <v/>
      </c>
      <c r="AP751" s="7" t="str">
        <f t="shared" si="235"/>
        <v/>
      </c>
      <c r="AQ751" s="7" t="str">
        <f t="shared" si="247"/>
        <v/>
      </c>
      <c r="AR751" s="4" t="str">
        <f t="shared" si="236"/>
        <v/>
      </c>
      <c r="AT751" s="4" t="str">
        <f>IF(MAX(COUNTIF(Data!T751:AA751,1),COUNTIF(Data!T751:AA751,2),COUNTIF(Data!T751:AA751,3),COUNTIF(Data!T751:AA751,4),COUNTIF(Data!T751:AA751,5),COUNTIF(Data!T751:AA751,6),COUNTIF(Data!T751:AA751,7))&gt;0,MAX(COUNTIF(Data!T751:AA751,1),COUNTIF(Data!T751:AA751,2),COUNTIF(Data!T751:AA751,3),COUNTIF(Data!T751:AA751,4),COUNTIF(Data!T751:AA751,5),COUNTIF(Data!T751:AA751,6),COUNTIF(Data!T751:AA751,7)),"")</f>
        <v/>
      </c>
      <c r="AU751" s="4" t="str">
        <f>IF(COUNTIF(Data!T751:AA751,4)=8,"Remove","")</f>
        <v/>
      </c>
      <c r="AW751" s="2" t="str">
        <f>IF(Data!AC751&gt;0,Data!AC751-4,"")</f>
        <v/>
      </c>
      <c r="AX751" s="2" t="str">
        <f>IF(Data!AD751&gt;0,Data!AD751-4,"")</f>
        <v/>
      </c>
      <c r="AY751" s="2" t="str">
        <f>IF(Data!AE751&gt;0,Data!AE751-4,"")</f>
        <v/>
      </c>
      <c r="AZ751" s="2" t="str">
        <f>IF(Data!AF751&gt;0,Data!AF751-4,"")</f>
        <v/>
      </c>
      <c r="BA751" s="2" t="str">
        <f>IF(Data!AG751&gt;0,Data!AG751-4,"")</f>
        <v/>
      </c>
      <c r="BB751" s="2" t="str">
        <f>IF(Data!AH751&gt;0,Data!AH751-4,"")</f>
        <v/>
      </c>
      <c r="BC751" s="2" t="str">
        <f>IF(Data!AI751&gt;0,Data!AI751-4,"")</f>
        <v/>
      </c>
      <c r="BD751" s="2" t="str">
        <f>IF(Data!AJ751&gt;0,Data!AJ751-4,"")</f>
        <v/>
      </c>
      <c r="BF751" s="7" t="str">
        <f t="shared" si="237"/>
        <v/>
      </c>
      <c r="BG751" s="7" t="str">
        <f t="shared" si="248"/>
        <v/>
      </c>
      <c r="BH751" s="4" t="str">
        <f t="shared" si="238"/>
        <v/>
      </c>
      <c r="BJ751" s="4" t="str">
        <f>IF(MAX(COUNTIF(Data!AC751:AJ751,1),COUNTIF(Data!AC751:AJ751,2),COUNTIF(Data!AC751:AJ751,3),COUNTIF(Data!AC751:AJ751,4),COUNTIF(Data!AC751:AJ751,5),COUNTIF(Data!AC751:AJ751,6),COUNTIF(Data!AC751:AJ751,7))&gt;0,MAX(COUNTIF(Data!AC751:AJ751,1),COUNTIF(Data!AC751:AJ751,2),COUNTIF(Data!AC751:AJ751,3),COUNTIF(Data!AC751:AJ751,4),COUNTIF(Data!AC751:AJ751,5),COUNTIF(Data!AC751:AJ751,6),COUNTIF(Data!AC751:AJ751,7)),"")</f>
        <v/>
      </c>
      <c r="BK751" s="4" t="str">
        <f>IF(COUNTIF(Data!AC751:AJ751,4)=8,"Remove","")</f>
        <v/>
      </c>
      <c r="BM751" s="2" t="str">
        <f>IF(Data!AL751&gt;0,Data!AL751-4,"")</f>
        <v/>
      </c>
      <c r="BN751" s="2" t="str">
        <f>IF(Data!AM751&gt;0,Data!AM751-4,"")</f>
        <v/>
      </c>
      <c r="BO751" s="2" t="str">
        <f>IF(Data!AN751&gt;0,Data!AN751-4,"")</f>
        <v/>
      </c>
      <c r="BP751" s="2" t="str">
        <f>IF(Data!AO751&gt;0,Data!AO751-4,"")</f>
        <v/>
      </c>
      <c r="BQ751" s="2" t="str">
        <f>IF(Data!AP751&gt;0,Data!AP751-4,"")</f>
        <v/>
      </c>
      <c r="BR751" s="2" t="str">
        <f>IF(Data!AQ751&gt;0,Data!AQ751-4,"")</f>
        <v/>
      </c>
      <c r="BS751" s="2" t="str">
        <f>IF(Data!AR751&gt;0,Data!AR751-4,"")</f>
        <v/>
      </c>
      <c r="BT751" s="2" t="str">
        <f>IF(Data!AS751&gt;0,Data!AS751-4,"")</f>
        <v/>
      </c>
      <c r="BV751" s="7" t="str">
        <f t="shared" si="239"/>
        <v/>
      </c>
      <c r="BW751" s="7" t="str">
        <f t="shared" si="249"/>
        <v/>
      </c>
      <c r="BX751" s="4" t="str">
        <f t="shared" si="240"/>
        <v/>
      </c>
      <c r="BZ751" s="4" t="str">
        <f>IF(MAX(COUNTIF(Data!AL751:AS751,1),COUNTIF(Data!AL751:AS751,2),COUNTIF(Data!AL751:AS751,3),COUNTIF(Data!AL751:AS751,4),COUNTIF(Data!AL751:AS751,5),COUNTIF(Data!AL751:AS751,6),COUNTIF(Data!AL751:AS751,7))&gt;0,MAX(COUNTIF(Data!AL751:AS751,1),COUNTIF(Data!AL751:AS751,2),COUNTIF(Data!AL751:AS751,3),COUNTIF(Data!AL751:AS751,4),COUNTIF(Data!AL751:AS751,5),COUNTIF(Data!AL751:AS751,6),COUNTIF(Data!AL751:AS751,7)),"")</f>
        <v/>
      </c>
      <c r="CA751" s="4" t="str">
        <f>IF(COUNTIF(Data!AL751:AS751,4)=8,"Remove","")</f>
        <v/>
      </c>
      <c r="CC751" s="2" t="str">
        <f>IF(Data!AU751&gt;0,Data!AU751-4,"")</f>
        <v/>
      </c>
      <c r="CD751" s="2" t="str">
        <f>IF(Data!AV751&gt;0,Data!AV751-4,"")</f>
        <v/>
      </c>
      <c r="CE751" s="2" t="str">
        <f>IF(Data!AW751&gt;0,Data!AW751-4,"")</f>
        <v/>
      </c>
      <c r="CF751" s="2" t="str">
        <f>IF(Data!AX751&gt;0,Data!AX751-4,"")</f>
        <v/>
      </c>
      <c r="CG751" s="2" t="str">
        <f>IF(Data!AY751&gt;0,Data!AY751-4,"")</f>
        <v/>
      </c>
      <c r="CH751" s="2" t="str">
        <f>IF(Data!AZ751&gt;0,Data!AZ751-4,"")</f>
        <v/>
      </c>
      <c r="CI751" s="2" t="str">
        <f>IF(Data!BA751&gt;0,Data!BA751-4,"")</f>
        <v/>
      </c>
      <c r="CJ751" s="2" t="str">
        <f>IF(Data!BB751&gt;0,Data!BB751-4,"")</f>
        <v/>
      </c>
      <c r="CL751" s="7" t="str">
        <f t="shared" si="241"/>
        <v/>
      </c>
      <c r="CM751" s="7" t="str">
        <f t="shared" si="250"/>
        <v/>
      </c>
      <c r="CN751" s="4" t="str">
        <f t="shared" si="242"/>
        <v/>
      </c>
      <c r="CP751" s="4" t="str">
        <f>IF(MAX(COUNTIF(Data!AU751:BB751,1),COUNTIF(Data!AU751:BB751,2),COUNTIF(Data!AU751:BB751,3),COUNTIF(Data!AU751:BB751,4),COUNTIF(Data!AU751:BB751,5),COUNTIF(Data!AU751:BB751,6),COUNTIF(Data!AU751:BB751,7))&gt;0,MAX(COUNTIF(Data!AU751:BB751,1),COUNTIF(Data!AU751:BB751,2),COUNTIF(Data!AU751:BB751,3),COUNTIF(Data!AU751:BB751,4),COUNTIF(Data!AU751:BB751,5),COUNTIF(Data!AU751:BB751,6),COUNTIF(Data!AU751:BB751,7)),"")</f>
        <v/>
      </c>
      <c r="CQ751" s="4" t="str">
        <f>IF(COUNTIF(Data!AU751:BB751,4)=8,"Remove","")</f>
        <v/>
      </c>
      <c r="CS751" s="2" t="str">
        <f>IF(Data!BD751&gt;0,Data!BD751-4,"")</f>
        <v/>
      </c>
      <c r="CT751" s="2" t="str">
        <f>IF(Data!BE751&gt;0,Data!BE751-4,"")</f>
        <v/>
      </c>
      <c r="CU751" s="2" t="str">
        <f>IF(Data!BF751&gt;0,Data!BF751-4,"")</f>
        <v/>
      </c>
      <c r="CV751" s="2" t="str">
        <f>IF(Data!BG751&gt;0,Data!BG751-4,"")</f>
        <v/>
      </c>
      <c r="CW751" s="2" t="str">
        <f>IF(Data!BH751&gt;0,Data!BH751-4,"")</f>
        <v/>
      </c>
      <c r="CX751" s="2" t="str">
        <f>IF(Data!BI751&gt;0,Data!BI751-4,"")</f>
        <v/>
      </c>
      <c r="CY751" s="2" t="str">
        <f>IF(Data!BJ751&gt;0,Data!BJ751-4,"")</f>
        <v/>
      </c>
      <c r="CZ751" s="2" t="str">
        <f>IF(Data!BK751&gt;0,Data!BK751-4,"")</f>
        <v/>
      </c>
      <c r="DB751" s="7" t="str">
        <f t="shared" si="243"/>
        <v/>
      </c>
      <c r="DC751" s="7" t="str">
        <f t="shared" si="251"/>
        <v/>
      </c>
      <c r="DD751" s="4" t="str">
        <f t="shared" si="244"/>
        <v/>
      </c>
      <c r="DF751" s="4" t="str">
        <f>IF(MAX(COUNTIF(Data!BD751:BK751,1),COUNTIF(Data!BD751:BK751,2),COUNTIF(Data!BD751:BK751,3),COUNTIF(Data!BD751:BK751,4),COUNTIF(Data!BD751:BK751,5),COUNTIF(Data!BD751:BK751,6),COUNTIF(Data!BD751:BK751,7))&gt;0,MAX(COUNTIF(Data!BD751:BK751,1),COUNTIF(Data!BD751:BK751,2),COUNTIF(Data!BD751:BK751,3),COUNTIF(Data!BD751:BK751,4),COUNTIF(Data!BD751:BK751,5),COUNTIF(Data!BD751:BK751,6),COUNTIF(Data!BD751:BK751,7)),"")</f>
        <v/>
      </c>
      <c r="DG751" s="4" t="str">
        <f>IF(COUNTIF(Data!BD751:BK751,4)=8,"Remove","")</f>
        <v/>
      </c>
    </row>
    <row r="752" spans="1:111" x14ac:dyDescent="0.25">
      <c r="A752" s="2" t="str">
        <f>IF(Data!B752&gt;0,Data!B752-4,"")</f>
        <v/>
      </c>
      <c r="B752" s="2" t="str">
        <f>IF(Data!C752&gt;0,Data!C752-4,"")</f>
        <v/>
      </c>
      <c r="C752" s="2" t="str">
        <f>IF(Data!D752&gt;0,Data!D752-4,"")</f>
        <v/>
      </c>
      <c r="D752" s="2" t="str">
        <f>IF(Data!E752&gt;0,Data!E752-4,"")</f>
        <v/>
      </c>
      <c r="E752" s="2" t="str">
        <f>IF(Data!F752&gt;0,Data!F752-4,"")</f>
        <v/>
      </c>
      <c r="F752" s="2" t="str">
        <f>IF(Data!G752&gt;0,Data!G752-4,"")</f>
        <v/>
      </c>
      <c r="G752" s="2" t="str">
        <f>IF(Data!H752&gt;0,Data!H752-4,"")</f>
        <v/>
      </c>
      <c r="H752" s="2" t="str">
        <f>IF(Data!I752&gt;0,Data!I752-4,"")</f>
        <v/>
      </c>
      <c r="J752" s="7" t="str">
        <f t="shared" si="231"/>
        <v/>
      </c>
      <c r="K752" s="7" t="str">
        <f t="shared" si="245"/>
        <v/>
      </c>
      <c r="L752" s="4" t="str">
        <f t="shared" si="232"/>
        <v/>
      </c>
      <c r="N752" s="4" t="str">
        <f>IF(MAX(COUNTIF(Data!B752:I752,1),COUNTIF(Data!B752:I752,2),COUNTIF(Data!B752:I752,3),COUNTIF(Data!B752:I752,4),COUNTIF(Data!B752:I752,5),COUNTIF(Data!B752:I752,6),COUNTIF(Data!B752:I752,7))&gt;0,MAX(COUNTIF(Data!B752:I752,1),COUNTIF(Data!B752:I752,2),COUNTIF(Data!B752:I752,3),COUNTIF(Data!B752:I752,4),COUNTIF(Data!B752:I752,5),COUNTIF(Data!B752:I752,6),COUNTIF(Data!B752:I752,7)),"")</f>
        <v/>
      </c>
      <c r="O752" s="4" t="str">
        <f>IF(COUNTIF(Data!B752:I752,4)=8,"Remove","")</f>
        <v/>
      </c>
      <c r="Q752" s="2" t="str">
        <f>IF(Data!K752&gt;0,Data!K752-4,"")</f>
        <v/>
      </c>
      <c r="R752" s="2" t="str">
        <f>IF(Data!L752&gt;0,Data!L752-4,"")</f>
        <v/>
      </c>
      <c r="S752" s="2" t="str">
        <f>IF(Data!M752&gt;0,Data!M752-4,"")</f>
        <v/>
      </c>
      <c r="T752" s="2" t="str">
        <f>IF(Data!N752&gt;0,Data!N752-4,"")</f>
        <v/>
      </c>
      <c r="U752" s="2" t="str">
        <f>IF(Data!O752&gt;0,Data!O752-4,"")</f>
        <v/>
      </c>
      <c r="V752" s="2" t="str">
        <f>IF(Data!P752&gt;0,Data!P752-4,"")</f>
        <v/>
      </c>
      <c r="W752" s="2" t="str">
        <f>IF(Data!Q752&gt;0,Data!Q752-4,"")</f>
        <v/>
      </c>
      <c r="X752" s="2" t="str">
        <f>IF(Data!R752&gt;0,Data!R752-4,"")</f>
        <v/>
      </c>
      <c r="Y752" s="59"/>
      <c r="Z752" s="7" t="str">
        <f t="shared" si="233"/>
        <v/>
      </c>
      <c r="AA752" s="7" t="str">
        <f t="shared" si="246"/>
        <v/>
      </c>
      <c r="AB752" s="4" t="str">
        <f t="shared" si="234"/>
        <v/>
      </c>
      <c r="AC752" s="59"/>
      <c r="AD752" s="4" t="str">
        <f>IF(MAX(COUNTIF(Data!K752:R752,1),COUNTIF(Data!K752:R752,2),COUNTIF(Data!K752:R752,3),COUNTIF(Data!K752:R752,4),COUNTIF(Data!K752:R752,5),COUNTIF(Data!K752:R752,6),COUNTIF(Data!K752:R752,7))&gt;0,MAX(COUNTIF(Data!K752:R752,1),COUNTIF(Data!K752:R752,2),COUNTIF(Data!K752:R752,3),COUNTIF(Data!K752:R752,4),COUNTIF(Data!K752:R752,5),COUNTIF(Data!K752:R752,6),COUNTIF(Data!K752:R752,7)),"")</f>
        <v/>
      </c>
      <c r="AE752" s="4" t="str">
        <f>IF(COUNTIF(Data!K752:R752,4)=8,"Remove","")</f>
        <v/>
      </c>
      <c r="AG752" s="2" t="str">
        <f>IF(Data!T752&gt;0,Data!T752-4,"")</f>
        <v/>
      </c>
      <c r="AH752" s="2" t="str">
        <f>IF(Data!U752&gt;0,Data!U752-4,"")</f>
        <v/>
      </c>
      <c r="AI752" s="2" t="str">
        <f>IF(Data!V752&gt;0,Data!V752-4,"")</f>
        <v/>
      </c>
      <c r="AJ752" s="2" t="str">
        <f>IF(Data!W752&gt;0,Data!W752-4,"")</f>
        <v/>
      </c>
      <c r="AK752" s="2" t="str">
        <f>IF(Data!X752&gt;0,Data!X752-4,"")</f>
        <v/>
      </c>
      <c r="AL752" s="2" t="str">
        <f>IF(Data!Y752&gt;0,Data!Y752-4,"")</f>
        <v/>
      </c>
      <c r="AM752" s="2" t="str">
        <f>IF(Data!Z752&gt;0,Data!Z752-4,"")</f>
        <v/>
      </c>
      <c r="AN752" s="2" t="str">
        <f>IF(Data!AA752&gt;0,Data!AA752-4,"")</f>
        <v/>
      </c>
      <c r="AP752" s="7" t="str">
        <f t="shared" si="235"/>
        <v/>
      </c>
      <c r="AQ752" s="7" t="str">
        <f t="shared" si="247"/>
        <v/>
      </c>
      <c r="AR752" s="4" t="str">
        <f t="shared" si="236"/>
        <v/>
      </c>
      <c r="AT752" s="4" t="str">
        <f>IF(MAX(COUNTIF(Data!T752:AA752,1),COUNTIF(Data!T752:AA752,2),COUNTIF(Data!T752:AA752,3),COUNTIF(Data!T752:AA752,4),COUNTIF(Data!T752:AA752,5),COUNTIF(Data!T752:AA752,6),COUNTIF(Data!T752:AA752,7))&gt;0,MAX(COUNTIF(Data!T752:AA752,1),COUNTIF(Data!T752:AA752,2),COUNTIF(Data!T752:AA752,3),COUNTIF(Data!T752:AA752,4),COUNTIF(Data!T752:AA752,5),COUNTIF(Data!T752:AA752,6),COUNTIF(Data!T752:AA752,7)),"")</f>
        <v/>
      </c>
      <c r="AU752" s="4" t="str">
        <f>IF(COUNTIF(Data!T752:AA752,4)=8,"Remove","")</f>
        <v/>
      </c>
      <c r="AW752" s="2" t="str">
        <f>IF(Data!AC752&gt;0,Data!AC752-4,"")</f>
        <v/>
      </c>
      <c r="AX752" s="2" t="str">
        <f>IF(Data!AD752&gt;0,Data!AD752-4,"")</f>
        <v/>
      </c>
      <c r="AY752" s="2" t="str">
        <f>IF(Data!AE752&gt;0,Data!AE752-4,"")</f>
        <v/>
      </c>
      <c r="AZ752" s="2" t="str">
        <f>IF(Data!AF752&gt;0,Data!AF752-4,"")</f>
        <v/>
      </c>
      <c r="BA752" s="2" t="str">
        <f>IF(Data!AG752&gt;0,Data!AG752-4,"")</f>
        <v/>
      </c>
      <c r="BB752" s="2" t="str">
        <f>IF(Data!AH752&gt;0,Data!AH752-4,"")</f>
        <v/>
      </c>
      <c r="BC752" s="2" t="str">
        <f>IF(Data!AI752&gt;0,Data!AI752-4,"")</f>
        <v/>
      </c>
      <c r="BD752" s="2" t="str">
        <f>IF(Data!AJ752&gt;0,Data!AJ752-4,"")</f>
        <v/>
      </c>
      <c r="BF752" s="7" t="str">
        <f t="shared" si="237"/>
        <v/>
      </c>
      <c r="BG752" s="7" t="str">
        <f t="shared" si="248"/>
        <v/>
      </c>
      <c r="BH752" s="4" t="str">
        <f t="shared" si="238"/>
        <v/>
      </c>
      <c r="BJ752" s="4" t="str">
        <f>IF(MAX(COUNTIF(Data!AC752:AJ752,1),COUNTIF(Data!AC752:AJ752,2),COUNTIF(Data!AC752:AJ752,3),COUNTIF(Data!AC752:AJ752,4),COUNTIF(Data!AC752:AJ752,5),COUNTIF(Data!AC752:AJ752,6),COUNTIF(Data!AC752:AJ752,7))&gt;0,MAX(COUNTIF(Data!AC752:AJ752,1),COUNTIF(Data!AC752:AJ752,2),COUNTIF(Data!AC752:AJ752,3),COUNTIF(Data!AC752:AJ752,4),COUNTIF(Data!AC752:AJ752,5),COUNTIF(Data!AC752:AJ752,6),COUNTIF(Data!AC752:AJ752,7)),"")</f>
        <v/>
      </c>
      <c r="BK752" s="4" t="str">
        <f>IF(COUNTIF(Data!AC752:AJ752,4)=8,"Remove","")</f>
        <v/>
      </c>
      <c r="BM752" s="2" t="str">
        <f>IF(Data!AL752&gt;0,Data!AL752-4,"")</f>
        <v/>
      </c>
      <c r="BN752" s="2" t="str">
        <f>IF(Data!AM752&gt;0,Data!AM752-4,"")</f>
        <v/>
      </c>
      <c r="BO752" s="2" t="str">
        <f>IF(Data!AN752&gt;0,Data!AN752-4,"")</f>
        <v/>
      </c>
      <c r="BP752" s="2" t="str">
        <f>IF(Data!AO752&gt;0,Data!AO752-4,"")</f>
        <v/>
      </c>
      <c r="BQ752" s="2" t="str">
        <f>IF(Data!AP752&gt;0,Data!AP752-4,"")</f>
        <v/>
      </c>
      <c r="BR752" s="2" t="str">
        <f>IF(Data!AQ752&gt;0,Data!AQ752-4,"")</f>
        <v/>
      </c>
      <c r="BS752" s="2" t="str">
        <f>IF(Data!AR752&gt;0,Data!AR752-4,"")</f>
        <v/>
      </c>
      <c r="BT752" s="2" t="str">
        <f>IF(Data!AS752&gt;0,Data!AS752-4,"")</f>
        <v/>
      </c>
      <c r="BV752" s="7" t="str">
        <f t="shared" si="239"/>
        <v/>
      </c>
      <c r="BW752" s="7" t="str">
        <f t="shared" si="249"/>
        <v/>
      </c>
      <c r="BX752" s="4" t="str">
        <f t="shared" si="240"/>
        <v/>
      </c>
      <c r="BZ752" s="4" t="str">
        <f>IF(MAX(COUNTIF(Data!AL752:AS752,1),COUNTIF(Data!AL752:AS752,2),COUNTIF(Data!AL752:AS752,3),COUNTIF(Data!AL752:AS752,4),COUNTIF(Data!AL752:AS752,5),COUNTIF(Data!AL752:AS752,6),COUNTIF(Data!AL752:AS752,7))&gt;0,MAX(COUNTIF(Data!AL752:AS752,1),COUNTIF(Data!AL752:AS752,2),COUNTIF(Data!AL752:AS752,3),COUNTIF(Data!AL752:AS752,4),COUNTIF(Data!AL752:AS752,5),COUNTIF(Data!AL752:AS752,6),COUNTIF(Data!AL752:AS752,7)),"")</f>
        <v/>
      </c>
      <c r="CA752" s="4" t="str">
        <f>IF(COUNTIF(Data!AL752:AS752,4)=8,"Remove","")</f>
        <v/>
      </c>
      <c r="CC752" s="2" t="str">
        <f>IF(Data!AU752&gt;0,Data!AU752-4,"")</f>
        <v/>
      </c>
      <c r="CD752" s="2" t="str">
        <f>IF(Data!AV752&gt;0,Data!AV752-4,"")</f>
        <v/>
      </c>
      <c r="CE752" s="2" t="str">
        <f>IF(Data!AW752&gt;0,Data!AW752-4,"")</f>
        <v/>
      </c>
      <c r="CF752" s="2" t="str">
        <f>IF(Data!AX752&gt;0,Data!AX752-4,"")</f>
        <v/>
      </c>
      <c r="CG752" s="2" t="str">
        <f>IF(Data!AY752&gt;0,Data!AY752-4,"")</f>
        <v/>
      </c>
      <c r="CH752" s="2" t="str">
        <f>IF(Data!AZ752&gt;0,Data!AZ752-4,"")</f>
        <v/>
      </c>
      <c r="CI752" s="2" t="str">
        <f>IF(Data!BA752&gt;0,Data!BA752-4,"")</f>
        <v/>
      </c>
      <c r="CJ752" s="2" t="str">
        <f>IF(Data!BB752&gt;0,Data!BB752-4,"")</f>
        <v/>
      </c>
      <c r="CL752" s="7" t="str">
        <f t="shared" si="241"/>
        <v/>
      </c>
      <c r="CM752" s="7" t="str">
        <f t="shared" si="250"/>
        <v/>
      </c>
      <c r="CN752" s="4" t="str">
        <f t="shared" si="242"/>
        <v/>
      </c>
      <c r="CP752" s="4" t="str">
        <f>IF(MAX(COUNTIF(Data!AU752:BB752,1),COUNTIF(Data!AU752:BB752,2),COUNTIF(Data!AU752:BB752,3),COUNTIF(Data!AU752:BB752,4),COUNTIF(Data!AU752:BB752,5),COUNTIF(Data!AU752:BB752,6),COUNTIF(Data!AU752:BB752,7))&gt;0,MAX(COUNTIF(Data!AU752:BB752,1),COUNTIF(Data!AU752:BB752,2),COUNTIF(Data!AU752:BB752,3),COUNTIF(Data!AU752:BB752,4),COUNTIF(Data!AU752:BB752,5),COUNTIF(Data!AU752:BB752,6),COUNTIF(Data!AU752:BB752,7)),"")</f>
        <v/>
      </c>
      <c r="CQ752" s="4" t="str">
        <f>IF(COUNTIF(Data!AU752:BB752,4)=8,"Remove","")</f>
        <v/>
      </c>
      <c r="CS752" s="2" t="str">
        <f>IF(Data!BD752&gt;0,Data!BD752-4,"")</f>
        <v/>
      </c>
      <c r="CT752" s="2" t="str">
        <f>IF(Data!BE752&gt;0,Data!BE752-4,"")</f>
        <v/>
      </c>
      <c r="CU752" s="2" t="str">
        <f>IF(Data!BF752&gt;0,Data!BF752-4,"")</f>
        <v/>
      </c>
      <c r="CV752" s="2" t="str">
        <f>IF(Data!BG752&gt;0,Data!BG752-4,"")</f>
        <v/>
      </c>
      <c r="CW752" s="2" t="str">
        <f>IF(Data!BH752&gt;0,Data!BH752-4,"")</f>
        <v/>
      </c>
      <c r="CX752" s="2" t="str">
        <f>IF(Data!BI752&gt;0,Data!BI752-4,"")</f>
        <v/>
      </c>
      <c r="CY752" s="2" t="str">
        <f>IF(Data!BJ752&gt;0,Data!BJ752-4,"")</f>
        <v/>
      </c>
      <c r="CZ752" s="2" t="str">
        <f>IF(Data!BK752&gt;0,Data!BK752-4,"")</f>
        <v/>
      </c>
      <c r="DB752" s="7" t="str">
        <f t="shared" si="243"/>
        <v/>
      </c>
      <c r="DC752" s="7" t="str">
        <f t="shared" si="251"/>
        <v/>
      </c>
      <c r="DD752" s="4" t="str">
        <f t="shared" si="244"/>
        <v/>
      </c>
      <c r="DF752" s="4" t="str">
        <f>IF(MAX(COUNTIF(Data!BD752:BK752,1),COUNTIF(Data!BD752:BK752,2),COUNTIF(Data!BD752:BK752,3),COUNTIF(Data!BD752:BK752,4),COUNTIF(Data!BD752:BK752,5),COUNTIF(Data!BD752:BK752,6),COUNTIF(Data!BD752:BK752,7))&gt;0,MAX(COUNTIF(Data!BD752:BK752,1),COUNTIF(Data!BD752:BK752,2),COUNTIF(Data!BD752:BK752,3),COUNTIF(Data!BD752:BK752,4),COUNTIF(Data!BD752:BK752,5),COUNTIF(Data!BD752:BK752,6),COUNTIF(Data!BD752:BK752,7)),"")</f>
        <v/>
      </c>
      <c r="DG752" s="4" t="str">
        <f>IF(COUNTIF(Data!BD752:BK752,4)=8,"Remove","")</f>
        <v/>
      </c>
    </row>
    <row r="753" spans="1:111" x14ac:dyDescent="0.25">
      <c r="A753" s="2" t="str">
        <f>IF(Data!B753&gt;0,Data!B753-4,"")</f>
        <v/>
      </c>
      <c r="B753" s="2" t="str">
        <f>IF(Data!C753&gt;0,Data!C753-4,"")</f>
        <v/>
      </c>
      <c r="C753" s="2" t="str">
        <f>IF(Data!D753&gt;0,Data!D753-4,"")</f>
        <v/>
      </c>
      <c r="D753" s="2" t="str">
        <f>IF(Data!E753&gt;0,Data!E753-4,"")</f>
        <v/>
      </c>
      <c r="E753" s="2" t="str">
        <f>IF(Data!F753&gt;0,Data!F753-4,"")</f>
        <v/>
      </c>
      <c r="F753" s="2" t="str">
        <f>IF(Data!G753&gt;0,Data!G753-4,"")</f>
        <v/>
      </c>
      <c r="G753" s="2" t="str">
        <f>IF(Data!H753&gt;0,Data!H753-4,"")</f>
        <v/>
      </c>
      <c r="H753" s="2" t="str">
        <f>IF(Data!I753&gt;0,Data!I753-4,"")</f>
        <v/>
      </c>
      <c r="J753" s="7" t="str">
        <f t="shared" si="231"/>
        <v/>
      </c>
      <c r="K753" s="7" t="str">
        <f t="shared" si="245"/>
        <v/>
      </c>
      <c r="L753" s="4" t="str">
        <f t="shared" si="232"/>
        <v/>
      </c>
      <c r="N753" s="4" t="str">
        <f>IF(MAX(COUNTIF(Data!B753:I753,1),COUNTIF(Data!B753:I753,2),COUNTIF(Data!B753:I753,3),COUNTIF(Data!B753:I753,4),COUNTIF(Data!B753:I753,5),COUNTIF(Data!B753:I753,6),COUNTIF(Data!B753:I753,7))&gt;0,MAX(COUNTIF(Data!B753:I753,1),COUNTIF(Data!B753:I753,2),COUNTIF(Data!B753:I753,3),COUNTIF(Data!B753:I753,4),COUNTIF(Data!B753:I753,5),COUNTIF(Data!B753:I753,6),COUNTIF(Data!B753:I753,7)),"")</f>
        <v/>
      </c>
      <c r="O753" s="4" t="str">
        <f>IF(COUNTIF(Data!B753:I753,4)=8,"Remove","")</f>
        <v/>
      </c>
      <c r="Q753" s="2" t="str">
        <f>IF(Data!K753&gt;0,Data!K753-4,"")</f>
        <v/>
      </c>
      <c r="R753" s="2" t="str">
        <f>IF(Data!L753&gt;0,Data!L753-4,"")</f>
        <v/>
      </c>
      <c r="S753" s="2" t="str">
        <f>IF(Data!M753&gt;0,Data!M753-4,"")</f>
        <v/>
      </c>
      <c r="T753" s="2" t="str">
        <f>IF(Data!N753&gt;0,Data!N753-4,"")</f>
        <v/>
      </c>
      <c r="U753" s="2" t="str">
        <f>IF(Data!O753&gt;0,Data!O753-4,"")</f>
        <v/>
      </c>
      <c r="V753" s="2" t="str">
        <f>IF(Data!P753&gt;0,Data!P753-4,"")</f>
        <v/>
      </c>
      <c r="W753" s="2" t="str">
        <f>IF(Data!Q753&gt;0,Data!Q753-4,"")</f>
        <v/>
      </c>
      <c r="X753" s="2" t="str">
        <f>IF(Data!R753&gt;0,Data!R753-4,"")</f>
        <v/>
      </c>
      <c r="Y753" s="59"/>
      <c r="Z753" s="7" t="str">
        <f t="shared" si="233"/>
        <v/>
      </c>
      <c r="AA753" s="7" t="str">
        <f t="shared" si="246"/>
        <v/>
      </c>
      <c r="AB753" s="4" t="str">
        <f t="shared" si="234"/>
        <v/>
      </c>
      <c r="AC753" s="59"/>
      <c r="AD753" s="4" t="str">
        <f>IF(MAX(COUNTIF(Data!K753:R753,1),COUNTIF(Data!K753:R753,2),COUNTIF(Data!K753:R753,3),COUNTIF(Data!K753:R753,4),COUNTIF(Data!K753:R753,5),COUNTIF(Data!K753:R753,6),COUNTIF(Data!K753:R753,7))&gt;0,MAX(COUNTIF(Data!K753:R753,1),COUNTIF(Data!K753:R753,2),COUNTIF(Data!K753:R753,3),COUNTIF(Data!K753:R753,4),COUNTIF(Data!K753:R753,5),COUNTIF(Data!K753:R753,6),COUNTIF(Data!K753:R753,7)),"")</f>
        <v/>
      </c>
      <c r="AE753" s="4" t="str">
        <f>IF(COUNTIF(Data!K753:R753,4)=8,"Remove","")</f>
        <v/>
      </c>
      <c r="AG753" s="2" t="str">
        <f>IF(Data!T753&gt;0,Data!T753-4,"")</f>
        <v/>
      </c>
      <c r="AH753" s="2" t="str">
        <f>IF(Data!U753&gt;0,Data!U753-4,"")</f>
        <v/>
      </c>
      <c r="AI753" s="2" t="str">
        <f>IF(Data!V753&gt;0,Data!V753-4,"")</f>
        <v/>
      </c>
      <c r="AJ753" s="2" t="str">
        <f>IF(Data!W753&gt;0,Data!W753-4,"")</f>
        <v/>
      </c>
      <c r="AK753" s="2" t="str">
        <f>IF(Data!X753&gt;0,Data!X753-4,"")</f>
        <v/>
      </c>
      <c r="AL753" s="2" t="str">
        <f>IF(Data!Y753&gt;0,Data!Y753-4,"")</f>
        <v/>
      </c>
      <c r="AM753" s="2" t="str">
        <f>IF(Data!Z753&gt;0,Data!Z753-4,"")</f>
        <v/>
      </c>
      <c r="AN753" s="2" t="str">
        <f>IF(Data!AA753&gt;0,Data!AA753-4,"")</f>
        <v/>
      </c>
      <c r="AP753" s="7" t="str">
        <f t="shared" si="235"/>
        <v/>
      </c>
      <c r="AQ753" s="7" t="str">
        <f t="shared" si="247"/>
        <v/>
      </c>
      <c r="AR753" s="4" t="str">
        <f t="shared" si="236"/>
        <v/>
      </c>
      <c r="AT753" s="4" t="str">
        <f>IF(MAX(COUNTIF(Data!T753:AA753,1),COUNTIF(Data!T753:AA753,2),COUNTIF(Data!T753:AA753,3),COUNTIF(Data!T753:AA753,4),COUNTIF(Data!T753:AA753,5),COUNTIF(Data!T753:AA753,6),COUNTIF(Data!T753:AA753,7))&gt;0,MAX(COUNTIF(Data!T753:AA753,1),COUNTIF(Data!T753:AA753,2),COUNTIF(Data!T753:AA753,3),COUNTIF(Data!T753:AA753,4),COUNTIF(Data!T753:AA753,5),COUNTIF(Data!T753:AA753,6),COUNTIF(Data!T753:AA753,7)),"")</f>
        <v/>
      </c>
      <c r="AU753" s="4" t="str">
        <f>IF(COUNTIF(Data!T753:AA753,4)=8,"Remove","")</f>
        <v/>
      </c>
      <c r="AW753" s="2" t="str">
        <f>IF(Data!AC753&gt;0,Data!AC753-4,"")</f>
        <v/>
      </c>
      <c r="AX753" s="2" t="str">
        <f>IF(Data!AD753&gt;0,Data!AD753-4,"")</f>
        <v/>
      </c>
      <c r="AY753" s="2" t="str">
        <f>IF(Data!AE753&gt;0,Data!AE753-4,"")</f>
        <v/>
      </c>
      <c r="AZ753" s="2" t="str">
        <f>IF(Data!AF753&gt;0,Data!AF753-4,"")</f>
        <v/>
      </c>
      <c r="BA753" s="2" t="str">
        <f>IF(Data!AG753&gt;0,Data!AG753-4,"")</f>
        <v/>
      </c>
      <c r="BB753" s="2" t="str">
        <f>IF(Data!AH753&gt;0,Data!AH753-4,"")</f>
        <v/>
      </c>
      <c r="BC753" s="2" t="str">
        <f>IF(Data!AI753&gt;0,Data!AI753-4,"")</f>
        <v/>
      </c>
      <c r="BD753" s="2" t="str">
        <f>IF(Data!AJ753&gt;0,Data!AJ753-4,"")</f>
        <v/>
      </c>
      <c r="BF753" s="7" t="str">
        <f t="shared" si="237"/>
        <v/>
      </c>
      <c r="BG753" s="7" t="str">
        <f t="shared" si="248"/>
        <v/>
      </c>
      <c r="BH753" s="4" t="str">
        <f t="shared" si="238"/>
        <v/>
      </c>
      <c r="BJ753" s="4" t="str">
        <f>IF(MAX(COUNTIF(Data!AC753:AJ753,1),COUNTIF(Data!AC753:AJ753,2),COUNTIF(Data!AC753:AJ753,3),COUNTIF(Data!AC753:AJ753,4),COUNTIF(Data!AC753:AJ753,5),COUNTIF(Data!AC753:AJ753,6),COUNTIF(Data!AC753:AJ753,7))&gt;0,MAX(COUNTIF(Data!AC753:AJ753,1),COUNTIF(Data!AC753:AJ753,2),COUNTIF(Data!AC753:AJ753,3),COUNTIF(Data!AC753:AJ753,4),COUNTIF(Data!AC753:AJ753,5),COUNTIF(Data!AC753:AJ753,6),COUNTIF(Data!AC753:AJ753,7)),"")</f>
        <v/>
      </c>
      <c r="BK753" s="4" t="str">
        <f>IF(COUNTIF(Data!AC753:AJ753,4)=8,"Remove","")</f>
        <v/>
      </c>
      <c r="BM753" s="2" t="str">
        <f>IF(Data!AL753&gt;0,Data!AL753-4,"")</f>
        <v/>
      </c>
      <c r="BN753" s="2" t="str">
        <f>IF(Data!AM753&gt;0,Data!AM753-4,"")</f>
        <v/>
      </c>
      <c r="BO753" s="2" t="str">
        <f>IF(Data!AN753&gt;0,Data!AN753-4,"")</f>
        <v/>
      </c>
      <c r="BP753" s="2" t="str">
        <f>IF(Data!AO753&gt;0,Data!AO753-4,"")</f>
        <v/>
      </c>
      <c r="BQ753" s="2" t="str">
        <f>IF(Data!AP753&gt;0,Data!AP753-4,"")</f>
        <v/>
      </c>
      <c r="BR753" s="2" t="str">
        <f>IF(Data!AQ753&gt;0,Data!AQ753-4,"")</f>
        <v/>
      </c>
      <c r="BS753" s="2" t="str">
        <f>IF(Data!AR753&gt;0,Data!AR753-4,"")</f>
        <v/>
      </c>
      <c r="BT753" s="2" t="str">
        <f>IF(Data!AS753&gt;0,Data!AS753-4,"")</f>
        <v/>
      </c>
      <c r="BV753" s="7" t="str">
        <f t="shared" si="239"/>
        <v/>
      </c>
      <c r="BW753" s="7" t="str">
        <f t="shared" si="249"/>
        <v/>
      </c>
      <c r="BX753" s="4" t="str">
        <f t="shared" si="240"/>
        <v/>
      </c>
      <c r="BZ753" s="4" t="str">
        <f>IF(MAX(COUNTIF(Data!AL753:AS753,1),COUNTIF(Data!AL753:AS753,2),COUNTIF(Data!AL753:AS753,3),COUNTIF(Data!AL753:AS753,4),COUNTIF(Data!AL753:AS753,5),COUNTIF(Data!AL753:AS753,6),COUNTIF(Data!AL753:AS753,7))&gt;0,MAX(COUNTIF(Data!AL753:AS753,1),COUNTIF(Data!AL753:AS753,2),COUNTIF(Data!AL753:AS753,3),COUNTIF(Data!AL753:AS753,4),COUNTIF(Data!AL753:AS753,5),COUNTIF(Data!AL753:AS753,6),COUNTIF(Data!AL753:AS753,7)),"")</f>
        <v/>
      </c>
      <c r="CA753" s="4" t="str">
        <f>IF(COUNTIF(Data!AL753:AS753,4)=8,"Remove","")</f>
        <v/>
      </c>
      <c r="CC753" s="2" t="str">
        <f>IF(Data!AU753&gt;0,Data!AU753-4,"")</f>
        <v/>
      </c>
      <c r="CD753" s="2" t="str">
        <f>IF(Data!AV753&gt;0,Data!AV753-4,"")</f>
        <v/>
      </c>
      <c r="CE753" s="2" t="str">
        <f>IF(Data!AW753&gt;0,Data!AW753-4,"")</f>
        <v/>
      </c>
      <c r="CF753" s="2" t="str">
        <f>IF(Data!AX753&gt;0,Data!AX753-4,"")</f>
        <v/>
      </c>
      <c r="CG753" s="2" t="str">
        <f>IF(Data!AY753&gt;0,Data!AY753-4,"")</f>
        <v/>
      </c>
      <c r="CH753" s="2" t="str">
        <f>IF(Data!AZ753&gt;0,Data!AZ753-4,"")</f>
        <v/>
      </c>
      <c r="CI753" s="2" t="str">
        <f>IF(Data!BA753&gt;0,Data!BA753-4,"")</f>
        <v/>
      </c>
      <c r="CJ753" s="2" t="str">
        <f>IF(Data!BB753&gt;0,Data!BB753-4,"")</f>
        <v/>
      </c>
      <c r="CL753" s="7" t="str">
        <f t="shared" si="241"/>
        <v/>
      </c>
      <c r="CM753" s="7" t="str">
        <f t="shared" si="250"/>
        <v/>
      </c>
      <c r="CN753" s="4" t="str">
        <f t="shared" si="242"/>
        <v/>
      </c>
      <c r="CP753" s="4" t="str">
        <f>IF(MAX(COUNTIF(Data!AU753:BB753,1),COUNTIF(Data!AU753:BB753,2),COUNTIF(Data!AU753:BB753,3),COUNTIF(Data!AU753:BB753,4),COUNTIF(Data!AU753:BB753,5),COUNTIF(Data!AU753:BB753,6),COUNTIF(Data!AU753:BB753,7))&gt;0,MAX(COUNTIF(Data!AU753:BB753,1),COUNTIF(Data!AU753:BB753,2),COUNTIF(Data!AU753:BB753,3),COUNTIF(Data!AU753:BB753,4),COUNTIF(Data!AU753:BB753,5),COUNTIF(Data!AU753:BB753,6),COUNTIF(Data!AU753:BB753,7)),"")</f>
        <v/>
      </c>
      <c r="CQ753" s="4" t="str">
        <f>IF(COUNTIF(Data!AU753:BB753,4)=8,"Remove","")</f>
        <v/>
      </c>
      <c r="CS753" s="2" t="str">
        <f>IF(Data!BD753&gt;0,Data!BD753-4,"")</f>
        <v/>
      </c>
      <c r="CT753" s="2" t="str">
        <f>IF(Data!BE753&gt;0,Data!BE753-4,"")</f>
        <v/>
      </c>
      <c r="CU753" s="2" t="str">
        <f>IF(Data!BF753&gt;0,Data!BF753-4,"")</f>
        <v/>
      </c>
      <c r="CV753" s="2" t="str">
        <f>IF(Data!BG753&gt;0,Data!BG753-4,"")</f>
        <v/>
      </c>
      <c r="CW753" s="2" t="str">
        <f>IF(Data!BH753&gt;0,Data!BH753-4,"")</f>
        <v/>
      </c>
      <c r="CX753" s="2" t="str">
        <f>IF(Data!BI753&gt;0,Data!BI753-4,"")</f>
        <v/>
      </c>
      <c r="CY753" s="2" t="str">
        <f>IF(Data!BJ753&gt;0,Data!BJ753-4,"")</f>
        <v/>
      </c>
      <c r="CZ753" s="2" t="str">
        <f>IF(Data!BK753&gt;0,Data!BK753-4,"")</f>
        <v/>
      </c>
      <c r="DB753" s="7" t="str">
        <f t="shared" si="243"/>
        <v/>
      </c>
      <c r="DC753" s="7" t="str">
        <f t="shared" si="251"/>
        <v/>
      </c>
      <c r="DD753" s="4" t="str">
        <f t="shared" si="244"/>
        <v/>
      </c>
      <c r="DF753" s="4" t="str">
        <f>IF(MAX(COUNTIF(Data!BD753:BK753,1),COUNTIF(Data!BD753:BK753,2),COUNTIF(Data!BD753:BK753,3),COUNTIF(Data!BD753:BK753,4),COUNTIF(Data!BD753:BK753,5),COUNTIF(Data!BD753:BK753,6),COUNTIF(Data!BD753:BK753,7))&gt;0,MAX(COUNTIF(Data!BD753:BK753,1),COUNTIF(Data!BD753:BK753,2),COUNTIF(Data!BD753:BK753,3),COUNTIF(Data!BD753:BK753,4),COUNTIF(Data!BD753:BK753,5),COUNTIF(Data!BD753:BK753,6),COUNTIF(Data!BD753:BK753,7)),"")</f>
        <v/>
      </c>
      <c r="DG753" s="4" t="str">
        <f>IF(COUNTIF(Data!BD753:BK753,4)=8,"Remove","")</f>
        <v/>
      </c>
    </row>
    <row r="754" spans="1:111" x14ac:dyDescent="0.25">
      <c r="A754" s="2" t="str">
        <f>IF(Data!B754&gt;0,Data!B754-4,"")</f>
        <v/>
      </c>
      <c r="B754" s="2" t="str">
        <f>IF(Data!C754&gt;0,Data!C754-4,"")</f>
        <v/>
      </c>
      <c r="C754" s="2" t="str">
        <f>IF(Data!D754&gt;0,Data!D754-4,"")</f>
        <v/>
      </c>
      <c r="D754" s="2" t="str">
        <f>IF(Data!E754&gt;0,Data!E754-4,"")</f>
        <v/>
      </c>
      <c r="E754" s="2" t="str">
        <f>IF(Data!F754&gt;0,Data!F754-4,"")</f>
        <v/>
      </c>
      <c r="F754" s="2" t="str">
        <f>IF(Data!G754&gt;0,Data!G754-4,"")</f>
        <v/>
      </c>
      <c r="G754" s="2" t="str">
        <f>IF(Data!H754&gt;0,Data!H754-4,"")</f>
        <v/>
      </c>
      <c r="H754" s="2" t="str">
        <f>IF(Data!I754&gt;0,Data!I754-4,"")</f>
        <v/>
      </c>
      <c r="J754" s="7" t="str">
        <f t="shared" si="231"/>
        <v/>
      </c>
      <c r="K754" s="7" t="str">
        <f t="shared" si="245"/>
        <v/>
      </c>
      <c r="L754" s="4" t="str">
        <f t="shared" si="232"/>
        <v/>
      </c>
      <c r="N754" s="4" t="str">
        <f>IF(MAX(COUNTIF(Data!B754:I754,1),COUNTIF(Data!B754:I754,2),COUNTIF(Data!B754:I754,3),COUNTIF(Data!B754:I754,4),COUNTIF(Data!B754:I754,5),COUNTIF(Data!B754:I754,6),COUNTIF(Data!B754:I754,7))&gt;0,MAX(COUNTIF(Data!B754:I754,1),COUNTIF(Data!B754:I754,2),COUNTIF(Data!B754:I754,3),COUNTIF(Data!B754:I754,4),COUNTIF(Data!B754:I754,5),COUNTIF(Data!B754:I754,6),COUNTIF(Data!B754:I754,7)),"")</f>
        <v/>
      </c>
      <c r="O754" s="4" t="str">
        <f>IF(COUNTIF(Data!B754:I754,4)=8,"Remove","")</f>
        <v/>
      </c>
      <c r="Q754" s="2" t="str">
        <f>IF(Data!K754&gt;0,Data!K754-4,"")</f>
        <v/>
      </c>
      <c r="R754" s="2" t="str">
        <f>IF(Data!L754&gt;0,Data!L754-4,"")</f>
        <v/>
      </c>
      <c r="S754" s="2" t="str">
        <f>IF(Data!M754&gt;0,Data!M754-4,"")</f>
        <v/>
      </c>
      <c r="T754" s="2" t="str">
        <f>IF(Data!N754&gt;0,Data!N754-4,"")</f>
        <v/>
      </c>
      <c r="U754" s="2" t="str">
        <f>IF(Data!O754&gt;0,Data!O754-4,"")</f>
        <v/>
      </c>
      <c r="V754" s="2" t="str">
        <f>IF(Data!P754&gt;0,Data!P754-4,"")</f>
        <v/>
      </c>
      <c r="W754" s="2" t="str">
        <f>IF(Data!Q754&gt;0,Data!Q754-4,"")</f>
        <v/>
      </c>
      <c r="X754" s="2" t="str">
        <f>IF(Data!R754&gt;0,Data!R754-4,"")</f>
        <v/>
      </c>
      <c r="Y754" s="59"/>
      <c r="Z754" s="7" t="str">
        <f t="shared" si="233"/>
        <v/>
      </c>
      <c r="AA754" s="7" t="str">
        <f t="shared" si="246"/>
        <v/>
      </c>
      <c r="AB754" s="4" t="str">
        <f t="shared" si="234"/>
        <v/>
      </c>
      <c r="AC754" s="59"/>
      <c r="AD754" s="4" t="str">
        <f>IF(MAX(COUNTIF(Data!K754:R754,1),COUNTIF(Data!K754:R754,2),COUNTIF(Data!K754:R754,3),COUNTIF(Data!K754:R754,4),COUNTIF(Data!K754:R754,5),COUNTIF(Data!K754:R754,6),COUNTIF(Data!K754:R754,7))&gt;0,MAX(COUNTIF(Data!K754:R754,1),COUNTIF(Data!K754:R754,2),COUNTIF(Data!K754:R754,3),COUNTIF(Data!K754:R754,4),COUNTIF(Data!K754:R754,5),COUNTIF(Data!K754:R754,6),COUNTIF(Data!K754:R754,7)),"")</f>
        <v/>
      </c>
      <c r="AE754" s="4" t="str">
        <f>IF(COUNTIF(Data!K754:R754,4)=8,"Remove","")</f>
        <v/>
      </c>
      <c r="AG754" s="2" t="str">
        <f>IF(Data!T754&gt;0,Data!T754-4,"")</f>
        <v/>
      </c>
      <c r="AH754" s="2" t="str">
        <f>IF(Data!U754&gt;0,Data!U754-4,"")</f>
        <v/>
      </c>
      <c r="AI754" s="2" t="str">
        <f>IF(Data!V754&gt;0,Data!V754-4,"")</f>
        <v/>
      </c>
      <c r="AJ754" s="2" t="str">
        <f>IF(Data!W754&gt;0,Data!W754-4,"")</f>
        <v/>
      </c>
      <c r="AK754" s="2" t="str">
        <f>IF(Data!X754&gt;0,Data!X754-4,"")</f>
        <v/>
      </c>
      <c r="AL754" s="2" t="str">
        <f>IF(Data!Y754&gt;0,Data!Y754-4,"")</f>
        <v/>
      </c>
      <c r="AM754" s="2" t="str">
        <f>IF(Data!Z754&gt;0,Data!Z754-4,"")</f>
        <v/>
      </c>
      <c r="AN754" s="2" t="str">
        <f>IF(Data!AA754&gt;0,Data!AA754-4,"")</f>
        <v/>
      </c>
      <c r="AP754" s="7" t="str">
        <f t="shared" si="235"/>
        <v/>
      </c>
      <c r="AQ754" s="7" t="str">
        <f t="shared" si="247"/>
        <v/>
      </c>
      <c r="AR754" s="4" t="str">
        <f t="shared" si="236"/>
        <v/>
      </c>
      <c r="AT754" s="4" t="str">
        <f>IF(MAX(COUNTIF(Data!T754:AA754,1),COUNTIF(Data!T754:AA754,2),COUNTIF(Data!T754:AA754,3),COUNTIF(Data!T754:AA754,4),COUNTIF(Data!T754:AA754,5),COUNTIF(Data!T754:AA754,6),COUNTIF(Data!T754:AA754,7))&gt;0,MAX(COUNTIF(Data!T754:AA754,1),COUNTIF(Data!T754:AA754,2),COUNTIF(Data!T754:AA754,3),COUNTIF(Data!T754:AA754,4),COUNTIF(Data!T754:AA754,5),COUNTIF(Data!T754:AA754,6),COUNTIF(Data!T754:AA754,7)),"")</f>
        <v/>
      </c>
      <c r="AU754" s="4" t="str">
        <f>IF(COUNTIF(Data!T754:AA754,4)=8,"Remove","")</f>
        <v/>
      </c>
      <c r="AW754" s="2" t="str">
        <f>IF(Data!AC754&gt;0,Data!AC754-4,"")</f>
        <v/>
      </c>
      <c r="AX754" s="2" t="str">
        <f>IF(Data!AD754&gt;0,Data!AD754-4,"")</f>
        <v/>
      </c>
      <c r="AY754" s="2" t="str">
        <f>IF(Data!AE754&gt;0,Data!AE754-4,"")</f>
        <v/>
      </c>
      <c r="AZ754" s="2" t="str">
        <f>IF(Data!AF754&gt;0,Data!AF754-4,"")</f>
        <v/>
      </c>
      <c r="BA754" s="2" t="str">
        <f>IF(Data!AG754&gt;0,Data!AG754-4,"")</f>
        <v/>
      </c>
      <c r="BB754" s="2" t="str">
        <f>IF(Data!AH754&gt;0,Data!AH754-4,"")</f>
        <v/>
      </c>
      <c r="BC754" s="2" t="str">
        <f>IF(Data!AI754&gt;0,Data!AI754-4,"")</f>
        <v/>
      </c>
      <c r="BD754" s="2" t="str">
        <f>IF(Data!AJ754&gt;0,Data!AJ754-4,"")</f>
        <v/>
      </c>
      <c r="BF754" s="7" t="str">
        <f t="shared" si="237"/>
        <v/>
      </c>
      <c r="BG754" s="7" t="str">
        <f t="shared" si="248"/>
        <v/>
      </c>
      <c r="BH754" s="4" t="str">
        <f t="shared" si="238"/>
        <v/>
      </c>
      <c r="BJ754" s="4" t="str">
        <f>IF(MAX(COUNTIF(Data!AC754:AJ754,1),COUNTIF(Data!AC754:AJ754,2),COUNTIF(Data!AC754:AJ754,3),COUNTIF(Data!AC754:AJ754,4),COUNTIF(Data!AC754:AJ754,5),COUNTIF(Data!AC754:AJ754,6),COUNTIF(Data!AC754:AJ754,7))&gt;0,MAX(COUNTIF(Data!AC754:AJ754,1),COUNTIF(Data!AC754:AJ754,2),COUNTIF(Data!AC754:AJ754,3),COUNTIF(Data!AC754:AJ754,4),COUNTIF(Data!AC754:AJ754,5),COUNTIF(Data!AC754:AJ754,6),COUNTIF(Data!AC754:AJ754,7)),"")</f>
        <v/>
      </c>
      <c r="BK754" s="4" t="str">
        <f>IF(COUNTIF(Data!AC754:AJ754,4)=8,"Remove","")</f>
        <v/>
      </c>
      <c r="BM754" s="2" t="str">
        <f>IF(Data!AL754&gt;0,Data!AL754-4,"")</f>
        <v/>
      </c>
      <c r="BN754" s="2" t="str">
        <f>IF(Data!AM754&gt;0,Data!AM754-4,"")</f>
        <v/>
      </c>
      <c r="BO754" s="2" t="str">
        <f>IF(Data!AN754&gt;0,Data!AN754-4,"")</f>
        <v/>
      </c>
      <c r="BP754" s="2" t="str">
        <f>IF(Data!AO754&gt;0,Data!AO754-4,"")</f>
        <v/>
      </c>
      <c r="BQ754" s="2" t="str">
        <f>IF(Data!AP754&gt;0,Data!AP754-4,"")</f>
        <v/>
      </c>
      <c r="BR754" s="2" t="str">
        <f>IF(Data!AQ754&gt;0,Data!AQ754-4,"")</f>
        <v/>
      </c>
      <c r="BS754" s="2" t="str">
        <f>IF(Data!AR754&gt;0,Data!AR754-4,"")</f>
        <v/>
      </c>
      <c r="BT754" s="2" t="str">
        <f>IF(Data!AS754&gt;0,Data!AS754-4,"")</f>
        <v/>
      </c>
      <c r="BV754" s="7" t="str">
        <f t="shared" si="239"/>
        <v/>
      </c>
      <c r="BW754" s="7" t="str">
        <f t="shared" si="249"/>
        <v/>
      </c>
      <c r="BX754" s="4" t="str">
        <f t="shared" si="240"/>
        <v/>
      </c>
      <c r="BZ754" s="4" t="str">
        <f>IF(MAX(COUNTIF(Data!AL754:AS754,1),COUNTIF(Data!AL754:AS754,2),COUNTIF(Data!AL754:AS754,3),COUNTIF(Data!AL754:AS754,4),COUNTIF(Data!AL754:AS754,5),COUNTIF(Data!AL754:AS754,6),COUNTIF(Data!AL754:AS754,7))&gt;0,MAX(COUNTIF(Data!AL754:AS754,1),COUNTIF(Data!AL754:AS754,2),COUNTIF(Data!AL754:AS754,3),COUNTIF(Data!AL754:AS754,4),COUNTIF(Data!AL754:AS754,5),COUNTIF(Data!AL754:AS754,6),COUNTIF(Data!AL754:AS754,7)),"")</f>
        <v/>
      </c>
      <c r="CA754" s="4" t="str">
        <f>IF(COUNTIF(Data!AL754:AS754,4)=8,"Remove","")</f>
        <v/>
      </c>
      <c r="CC754" s="2" t="str">
        <f>IF(Data!AU754&gt;0,Data!AU754-4,"")</f>
        <v/>
      </c>
      <c r="CD754" s="2" t="str">
        <f>IF(Data!AV754&gt;0,Data!AV754-4,"")</f>
        <v/>
      </c>
      <c r="CE754" s="2" t="str">
        <f>IF(Data!AW754&gt;0,Data!AW754-4,"")</f>
        <v/>
      </c>
      <c r="CF754" s="2" t="str">
        <f>IF(Data!AX754&gt;0,Data!AX754-4,"")</f>
        <v/>
      </c>
      <c r="CG754" s="2" t="str">
        <f>IF(Data!AY754&gt;0,Data!AY754-4,"")</f>
        <v/>
      </c>
      <c r="CH754" s="2" t="str">
        <f>IF(Data!AZ754&gt;0,Data!AZ754-4,"")</f>
        <v/>
      </c>
      <c r="CI754" s="2" t="str">
        <f>IF(Data!BA754&gt;0,Data!BA754-4,"")</f>
        <v/>
      </c>
      <c r="CJ754" s="2" t="str">
        <f>IF(Data!BB754&gt;0,Data!BB754-4,"")</f>
        <v/>
      </c>
      <c r="CL754" s="7" t="str">
        <f t="shared" si="241"/>
        <v/>
      </c>
      <c r="CM754" s="7" t="str">
        <f t="shared" si="250"/>
        <v/>
      </c>
      <c r="CN754" s="4" t="str">
        <f t="shared" si="242"/>
        <v/>
      </c>
      <c r="CP754" s="4" t="str">
        <f>IF(MAX(COUNTIF(Data!AU754:BB754,1),COUNTIF(Data!AU754:BB754,2),COUNTIF(Data!AU754:BB754,3),COUNTIF(Data!AU754:BB754,4),COUNTIF(Data!AU754:BB754,5),COUNTIF(Data!AU754:BB754,6),COUNTIF(Data!AU754:BB754,7))&gt;0,MAX(COUNTIF(Data!AU754:BB754,1),COUNTIF(Data!AU754:BB754,2),COUNTIF(Data!AU754:BB754,3),COUNTIF(Data!AU754:BB754,4),COUNTIF(Data!AU754:BB754,5),COUNTIF(Data!AU754:BB754,6),COUNTIF(Data!AU754:BB754,7)),"")</f>
        <v/>
      </c>
      <c r="CQ754" s="4" t="str">
        <f>IF(COUNTIF(Data!AU754:BB754,4)=8,"Remove","")</f>
        <v/>
      </c>
      <c r="CS754" s="2" t="str">
        <f>IF(Data!BD754&gt;0,Data!BD754-4,"")</f>
        <v/>
      </c>
      <c r="CT754" s="2" t="str">
        <f>IF(Data!BE754&gt;0,Data!BE754-4,"")</f>
        <v/>
      </c>
      <c r="CU754" s="2" t="str">
        <f>IF(Data!BF754&gt;0,Data!BF754-4,"")</f>
        <v/>
      </c>
      <c r="CV754" s="2" t="str">
        <f>IF(Data!BG754&gt;0,Data!BG754-4,"")</f>
        <v/>
      </c>
      <c r="CW754" s="2" t="str">
        <f>IF(Data!BH754&gt;0,Data!BH754-4,"")</f>
        <v/>
      </c>
      <c r="CX754" s="2" t="str">
        <f>IF(Data!BI754&gt;0,Data!BI754-4,"")</f>
        <v/>
      </c>
      <c r="CY754" s="2" t="str">
        <f>IF(Data!BJ754&gt;0,Data!BJ754-4,"")</f>
        <v/>
      </c>
      <c r="CZ754" s="2" t="str">
        <f>IF(Data!BK754&gt;0,Data!BK754-4,"")</f>
        <v/>
      </c>
      <c r="DB754" s="7" t="str">
        <f t="shared" si="243"/>
        <v/>
      </c>
      <c r="DC754" s="7" t="str">
        <f t="shared" si="251"/>
        <v/>
      </c>
      <c r="DD754" s="4" t="str">
        <f t="shared" si="244"/>
        <v/>
      </c>
      <c r="DF754" s="4" t="str">
        <f>IF(MAX(COUNTIF(Data!BD754:BK754,1),COUNTIF(Data!BD754:BK754,2),COUNTIF(Data!BD754:BK754,3),COUNTIF(Data!BD754:BK754,4),COUNTIF(Data!BD754:BK754,5),COUNTIF(Data!BD754:BK754,6),COUNTIF(Data!BD754:BK754,7))&gt;0,MAX(COUNTIF(Data!BD754:BK754,1),COUNTIF(Data!BD754:BK754,2),COUNTIF(Data!BD754:BK754,3),COUNTIF(Data!BD754:BK754,4),COUNTIF(Data!BD754:BK754,5),COUNTIF(Data!BD754:BK754,6),COUNTIF(Data!BD754:BK754,7)),"")</f>
        <v/>
      </c>
      <c r="DG754" s="4" t="str">
        <f>IF(COUNTIF(Data!BD754:BK754,4)=8,"Remove","")</f>
        <v/>
      </c>
    </row>
    <row r="755" spans="1:111" x14ac:dyDescent="0.25">
      <c r="A755" s="2" t="str">
        <f>IF(Data!B755&gt;0,Data!B755-4,"")</f>
        <v/>
      </c>
      <c r="B755" s="2" t="str">
        <f>IF(Data!C755&gt;0,Data!C755-4,"")</f>
        <v/>
      </c>
      <c r="C755" s="2" t="str">
        <f>IF(Data!D755&gt;0,Data!D755-4,"")</f>
        <v/>
      </c>
      <c r="D755" s="2" t="str">
        <f>IF(Data!E755&gt;0,Data!E755-4,"")</f>
        <v/>
      </c>
      <c r="E755" s="2" t="str">
        <f>IF(Data!F755&gt;0,Data!F755-4,"")</f>
        <v/>
      </c>
      <c r="F755" s="2" t="str">
        <f>IF(Data!G755&gt;0,Data!G755-4,"")</f>
        <v/>
      </c>
      <c r="G755" s="2" t="str">
        <f>IF(Data!H755&gt;0,Data!H755-4,"")</f>
        <v/>
      </c>
      <c r="H755" s="2" t="str">
        <f>IF(Data!I755&gt;0,Data!I755-4,"")</f>
        <v/>
      </c>
      <c r="J755" s="7" t="str">
        <f t="shared" si="231"/>
        <v/>
      </c>
      <c r="K755" s="7" t="str">
        <f t="shared" si="245"/>
        <v/>
      </c>
      <c r="L755" s="4" t="str">
        <f t="shared" si="232"/>
        <v/>
      </c>
      <c r="N755" s="4" t="str">
        <f>IF(MAX(COUNTIF(Data!B755:I755,1),COUNTIF(Data!B755:I755,2),COUNTIF(Data!B755:I755,3),COUNTIF(Data!B755:I755,4),COUNTIF(Data!B755:I755,5),COUNTIF(Data!B755:I755,6),COUNTIF(Data!B755:I755,7))&gt;0,MAX(COUNTIF(Data!B755:I755,1),COUNTIF(Data!B755:I755,2),COUNTIF(Data!B755:I755,3),COUNTIF(Data!B755:I755,4),COUNTIF(Data!B755:I755,5),COUNTIF(Data!B755:I755,6),COUNTIF(Data!B755:I755,7)),"")</f>
        <v/>
      </c>
      <c r="O755" s="4" t="str">
        <f>IF(COUNTIF(Data!B755:I755,4)=8,"Remove","")</f>
        <v/>
      </c>
      <c r="Q755" s="2" t="str">
        <f>IF(Data!K755&gt;0,Data!K755-4,"")</f>
        <v/>
      </c>
      <c r="R755" s="2" t="str">
        <f>IF(Data!L755&gt;0,Data!L755-4,"")</f>
        <v/>
      </c>
      <c r="S755" s="2" t="str">
        <f>IF(Data!M755&gt;0,Data!M755-4,"")</f>
        <v/>
      </c>
      <c r="T755" s="2" t="str">
        <f>IF(Data!N755&gt;0,Data!N755-4,"")</f>
        <v/>
      </c>
      <c r="U755" s="2" t="str">
        <f>IF(Data!O755&gt;0,Data!O755-4,"")</f>
        <v/>
      </c>
      <c r="V755" s="2" t="str">
        <f>IF(Data!P755&gt;0,Data!P755-4,"")</f>
        <v/>
      </c>
      <c r="W755" s="2" t="str">
        <f>IF(Data!Q755&gt;0,Data!Q755-4,"")</f>
        <v/>
      </c>
      <c r="X755" s="2" t="str">
        <f>IF(Data!R755&gt;0,Data!R755-4,"")</f>
        <v/>
      </c>
      <c r="Y755" s="59"/>
      <c r="Z755" s="7" t="str">
        <f t="shared" si="233"/>
        <v/>
      </c>
      <c r="AA755" s="7" t="str">
        <f t="shared" si="246"/>
        <v/>
      </c>
      <c r="AB755" s="4" t="str">
        <f t="shared" si="234"/>
        <v/>
      </c>
      <c r="AC755" s="59"/>
      <c r="AD755" s="4" t="str">
        <f>IF(MAX(COUNTIF(Data!K755:R755,1),COUNTIF(Data!K755:R755,2),COUNTIF(Data!K755:R755,3),COUNTIF(Data!K755:R755,4),COUNTIF(Data!K755:R755,5),COUNTIF(Data!K755:R755,6),COUNTIF(Data!K755:R755,7))&gt;0,MAX(COUNTIF(Data!K755:R755,1),COUNTIF(Data!K755:R755,2),COUNTIF(Data!K755:R755,3),COUNTIF(Data!K755:R755,4),COUNTIF(Data!K755:R755,5),COUNTIF(Data!K755:R755,6),COUNTIF(Data!K755:R755,7)),"")</f>
        <v/>
      </c>
      <c r="AE755" s="4" t="str">
        <f>IF(COUNTIF(Data!K755:R755,4)=8,"Remove","")</f>
        <v/>
      </c>
      <c r="AG755" s="2" t="str">
        <f>IF(Data!T755&gt;0,Data!T755-4,"")</f>
        <v/>
      </c>
      <c r="AH755" s="2" t="str">
        <f>IF(Data!U755&gt;0,Data!U755-4,"")</f>
        <v/>
      </c>
      <c r="AI755" s="2" t="str">
        <f>IF(Data!V755&gt;0,Data!V755-4,"")</f>
        <v/>
      </c>
      <c r="AJ755" s="2" t="str">
        <f>IF(Data!W755&gt;0,Data!W755-4,"")</f>
        <v/>
      </c>
      <c r="AK755" s="2" t="str">
        <f>IF(Data!X755&gt;0,Data!X755-4,"")</f>
        <v/>
      </c>
      <c r="AL755" s="2" t="str">
        <f>IF(Data!Y755&gt;0,Data!Y755-4,"")</f>
        <v/>
      </c>
      <c r="AM755" s="2" t="str">
        <f>IF(Data!Z755&gt;0,Data!Z755-4,"")</f>
        <v/>
      </c>
      <c r="AN755" s="2" t="str">
        <f>IF(Data!AA755&gt;0,Data!AA755-4,"")</f>
        <v/>
      </c>
      <c r="AP755" s="7" t="str">
        <f t="shared" si="235"/>
        <v/>
      </c>
      <c r="AQ755" s="7" t="str">
        <f t="shared" si="247"/>
        <v/>
      </c>
      <c r="AR755" s="4" t="str">
        <f t="shared" si="236"/>
        <v/>
      </c>
      <c r="AT755" s="4" t="str">
        <f>IF(MAX(COUNTIF(Data!T755:AA755,1),COUNTIF(Data!T755:AA755,2),COUNTIF(Data!T755:AA755,3),COUNTIF(Data!T755:AA755,4),COUNTIF(Data!T755:AA755,5),COUNTIF(Data!T755:AA755,6),COUNTIF(Data!T755:AA755,7))&gt;0,MAX(COUNTIF(Data!T755:AA755,1),COUNTIF(Data!T755:AA755,2),COUNTIF(Data!T755:AA755,3),COUNTIF(Data!T755:AA755,4),COUNTIF(Data!T755:AA755,5),COUNTIF(Data!T755:AA755,6),COUNTIF(Data!T755:AA755,7)),"")</f>
        <v/>
      </c>
      <c r="AU755" s="4" t="str">
        <f>IF(COUNTIF(Data!T755:AA755,4)=8,"Remove","")</f>
        <v/>
      </c>
      <c r="AW755" s="2" t="str">
        <f>IF(Data!AC755&gt;0,Data!AC755-4,"")</f>
        <v/>
      </c>
      <c r="AX755" s="2" t="str">
        <f>IF(Data!AD755&gt;0,Data!AD755-4,"")</f>
        <v/>
      </c>
      <c r="AY755" s="2" t="str">
        <f>IF(Data!AE755&gt;0,Data!AE755-4,"")</f>
        <v/>
      </c>
      <c r="AZ755" s="2" t="str">
        <f>IF(Data!AF755&gt;0,Data!AF755-4,"")</f>
        <v/>
      </c>
      <c r="BA755" s="2" t="str">
        <f>IF(Data!AG755&gt;0,Data!AG755-4,"")</f>
        <v/>
      </c>
      <c r="BB755" s="2" t="str">
        <f>IF(Data!AH755&gt;0,Data!AH755-4,"")</f>
        <v/>
      </c>
      <c r="BC755" s="2" t="str">
        <f>IF(Data!AI755&gt;0,Data!AI755-4,"")</f>
        <v/>
      </c>
      <c r="BD755" s="2" t="str">
        <f>IF(Data!AJ755&gt;0,Data!AJ755-4,"")</f>
        <v/>
      </c>
      <c r="BF755" s="7" t="str">
        <f t="shared" si="237"/>
        <v/>
      </c>
      <c r="BG755" s="7" t="str">
        <f t="shared" si="248"/>
        <v/>
      </c>
      <c r="BH755" s="4" t="str">
        <f t="shared" si="238"/>
        <v/>
      </c>
      <c r="BJ755" s="4" t="str">
        <f>IF(MAX(COUNTIF(Data!AC755:AJ755,1),COUNTIF(Data!AC755:AJ755,2),COUNTIF(Data!AC755:AJ755,3),COUNTIF(Data!AC755:AJ755,4),COUNTIF(Data!AC755:AJ755,5),COUNTIF(Data!AC755:AJ755,6),COUNTIF(Data!AC755:AJ755,7))&gt;0,MAX(COUNTIF(Data!AC755:AJ755,1),COUNTIF(Data!AC755:AJ755,2),COUNTIF(Data!AC755:AJ755,3),COUNTIF(Data!AC755:AJ755,4),COUNTIF(Data!AC755:AJ755,5),COUNTIF(Data!AC755:AJ755,6),COUNTIF(Data!AC755:AJ755,7)),"")</f>
        <v/>
      </c>
      <c r="BK755" s="4" t="str">
        <f>IF(COUNTIF(Data!AC755:AJ755,4)=8,"Remove","")</f>
        <v/>
      </c>
      <c r="BM755" s="2" t="str">
        <f>IF(Data!AL755&gt;0,Data!AL755-4,"")</f>
        <v/>
      </c>
      <c r="BN755" s="2" t="str">
        <f>IF(Data!AM755&gt;0,Data!AM755-4,"")</f>
        <v/>
      </c>
      <c r="BO755" s="2" t="str">
        <f>IF(Data!AN755&gt;0,Data!AN755-4,"")</f>
        <v/>
      </c>
      <c r="BP755" s="2" t="str">
        <f>IF(Data!AO755&gt;0,Data!AO755-4,"")</f>
        <v/>
      </c>
      <c r="BQ755" s="2" t="str">
        <f>IF(Data!AP755&gt;0,Data!AP755-4,"")</f>
        <v/>
      </c>
      <c r="BR755" s="2" t="str">
        <f>IF(Data!AQ755&gt;0,Data!AQ755-4,"")</f>
        <v/>
      </c>
      <c r="BS755" s="2" t="str">
        <f>IF(Data!AR755&gt;0,Data!AR755-4,"")</f>
        <v/>
      </c>
      <c r="BT755" s="2" t="str">
        <f>IF(Data!AS755&gt;0,Data!AS755-4,"")</f>
        <v/>
      </c>
      <c r="BV755" s="7" t="str">
        <f t="shared" si="239"/>
        <v/>
      </c>
      <c r="BW755" s="7" t="str">
        <f t="shared" si="249"/>
        <v/>
      </c>
      <c r="BX755" s="4" t="str">
        <f t="shared" si="240"/>
        <v/>
      </c>
      <c r="BZ755" s="4" t="str">
        <f>IF(MAX(COUNTIF(Data!AL755:AS755,1),COUNTIF(Data!AL755:AS755,2),COUNTIF(Data!AL755:AS755,3),COUNTIF(Data!AL755:AS755,4),COUNTIF(Data!AL755:AS755,5),COUNTIF(Data!AL755:AS755,6),COUNTIF(Data!AL755:AS755,7))&gt;0,MAX(COUNTIF(Data!AL755:AS755,1),COUNTIF(Data!AL755:AS755,2),COUNTIF(Data!AL755:AS755,3),COUNTIF(Data!AL755:AS755,4),COUNTIF(Data!AL755:AS755,5),COUNTIF(Data!AL755:AS755,6),COUNTIF(Data!AL755:AS755,7)),"")</f>
        <v/>
      </c>
      <c r="CA755" s="4" t="str">
        <f>IF(COUNTIF(Data!AL755:AS755,4)=8,"Remove","")</f>
        <v/>
      </c>
      <c r="CC755" s="2" t="str">
        <f>IF(Data!AU755&gt;0,Data!AU755-4,"")</f>
        <v/>
      </c>
      <c r="CD755" s="2" t="str">
        <f>IF(Data!AV755&gt;0,Data!AV755-4,"")</f>
        <v/>
      </c>
      <c r="CE755" s="2" t="str">
        <f>IF(Data!AW755&gt;0,Data!AW755-4,"")</f>
        <v/>
      </c>
      <c r="CF755" s="2" t="str">
        <f>IF(Data!AX755&gt;0,Data!AX755-4,"")</f>
        <v/>
      </c>
      <c r="CG755" s="2" t="str">
        <f>IF(Data!AY755&gt;0,Data!AY755-4,"")</f>
        <v/>
      </c>
      <c r="CH755" s="2" t="str">
        <f>IF(Data!AZ755&gt;0,Data!AZ755-4,"")</f>
        <v/>
      </c>
      <c r="CI755" s="2" t="str">
        <f>IF(Data!BA755&gt;0,Data!BA755-4,"")</f>
        <v/>
      </c>
      <c r="CJ755" s="2" t="str">
        <f>IF(Data!BB755&gt;0,Data!BB755-4,"")</f>
        <v/>
      </c>
      <c r="CL755" s="7" t="str">
        <f t="shared" si="241"/>
        <v/>
      </c>
      <c r="CM755" s="7" t="str">
        <f t="shared" si="250"/>
        <v/>
      </c>
      <c r="CN755" s="4" t="str">
        <f t="shared" si="242"/>
        <v/>
      </c>
      <c r="CP755" s="4" t="str">
        <f>IF(MAX(COUNTIF(Data!AU755:BB755,1),COUNTIF(Data!AU755:BB755,2),COUNTIF(Data!AU755:BB755,3),COUNTIF(Data!AU755:BB755,4),COUNTIF(Data!AU755:BB755,5),COUNTIF(Data!AU755:BB755,6),COUNTIF(Data!AU755:BB755,7))&gt;0,MAX(COUNTIF(Data!AU755:BB755,1),COUNTIF(Data!AU755:BB755,2),COUNTIF(Data!AU755:BB755,3),COUNTIF(Data!AU755:BB755,4),COUNTIF(Data!AU755:BB755,5),COUNTIF(Data!AU755:BB755,6),COUNTIF(Data!AU755:BB755,7)),"")</f>
        <v/>
      </c>
      <c r="CQ755" s="4" t="str">
        <f>IF(COUNTIF(Data!AU755:BB755,4)=8,"Remove","")</f>
        <v/>
      </c>
      <c r="CS755" s="2" t="str">
        <f>IF(Data!BD755&gt;0,Data!BD755-4,"")</f>
        <v/>
      </c>
      <c r="CT755" s="2" t="str">
        <f>IF(Data!BE755&gt;0,Data!BE755-4,"")</f>
        <v/>
      </c>
      <c r="CU755" s="2" t="str">
        <f>IF(Data!BF755&gt;0,Data!BF755-4,"")</f>
        <v/>
      </c>
      <c r="CV755" s="2" t="str">
        <f>IF(Data!BG755&gt;0,Data!BG755-4,"")</f>
        <v/>
      </c>
      <c r="CW755" s="2" t="str">
        <f>IF(Data!BH755&gt;0,Data!BH755-4,"")</f>
        <v/>
      </c>
      <c r="CX755" s="2" t="str">
        <f>IF(Data!BI755&gt;0,Data!BI755-4,"")</f>
        <v/>
      </c>
      <c r="CY755" s="2" t="str">
        <f>IF(Data!BJ755&gt;0,Data!BJ755-4,"")</f>
        <v/>
      </c>
      <c r="CZ755" s="2" t="str">
        <f>IF(Data!BK755&gt;0,Data!BK755-4,"")</f>
        <v/>
      </c>
      <c r="DB755" s="7" t="str">
        <f t="shared" si="243"/>
        <v/>
      </c>
      <c r="DC755" s="7" t="str">
        <f t="shared" si="251"/>
        <v/>
      </c>
      <c r="DD755" s="4" t="str">
        <f t="shared" si="244"/>
        <v/>
      </c>
      <c r="DF755" s="4" t="str">
        <f>IF(MAX(COUNTIF(Data!BD755:BK755,1),COUNTIF(Data!BD755:BK755,2),COUNTIF(Data!BD755:BK755,3),COUNTIF(Data!BD755:BK755,4),COUNTIF(Data!BD755:BK755,5),COUNTIF(Data!BD755:BK755,6),COUNTIF(Data!BD755:BK755,7))&gt;0,MAX(COUNTIF(Data!BD755:BK755,1),COUNTIF(Data!BD755:BK755,2),COUNTIF(Data!BD755:BK755,3),COUNTIF(Data!BD755:BK755,4),COUNTIF(Data!BD755:BK755,5),COUNTIF(Data!BD755:BK755,6),COUNTIF(Data!BD755:BK755,7)),"")</f>
        <v/>
      </c>
      <c r="DG755" s="4" t="str">
        <f>IF(COUNTIF(Data!BD755:BK755,4)=8,"Remove","")</f>
        <v/>
      </c>
    </row>
    <row r="756" spans="1:111" x14ac:dyDescent="0.25">
      <c r="A756" s="2" t="str">
        <f>IF(Data!B756&gt;0,Data!B756-4,"")</f>
        <v/>
      </c>
      <c r="B756" s="2" t="str">
        <f>IF(Data!C756&gt;0,Data!C756-4,"")</f>
        <v/>
      </c>
      <c r="C756" s="2" t="str">
        <f>IF(Data!D756&gt;0,Data!D756-4,"")</f>
        <v/>
      </c>
      <c r="D756" s="2" t="str">
        <f>IF(Data!E756&gt;0,Data!E756-4,"")</f>
        <v/>
      </c>
      <c r="E756" s="2" t="str">
        <f>IF(Data!F756&gt;0,Data!F756-4,"")</f>
        <v/>
      </c>
      <c r="F756" s="2" t="str">
        <f>IF(Data!G756&gt;0,Data!G756-4,"")</f>
        <v/>
      </c>
      <c r="G756" s="2" t="str">
        <f>IF(Data!H756&gt;0,Data!H756-4,"")</f>
        <v/>
      </c>
      <c r="H756" s="2" t="str">
        <f>IF(Data!I756&gt;0,Data!I756-4,"")</f>
        <v/>
      </c>
      <c r="J756" s="7" t="str">
        <f t="shared" si="231"/>
        <v/>
      </c>
      <c r="K756" s="7" t="str">
        <f t="shared" si="245"/>
        <v/>
      </c>
      <c r="L756" s="4" t="str">
        <f t="shared" si="232"/>
        <v/>
      </c>
      <c r="N756" s="4" t="str">
        <f>IF(MAX(COUNTIF(Data!B756:I756,1),COUNTIF(Data!B756:I756,2),COUNTIF(Data!B756:I756,3),COUNTIF(Data!B756:I756,4),COUNTIF(Data!B756:I756,5),COUNTIF(Data!B756:I756,6),COUNTIF(Data!B756:I756,7))&gt;0,MAX(COUNTIF(Data!B756:I756,1),COUNTIF(Data!B756:I756,2),COUNTIF(Data!B756:I756,3),COUNTIF(Data!B756:I756,4),COUNTIF(Data!B756:I756,5),COUNTIF(Data!B756:I756,6),COUNTIF(Data!B756:I756,7)),"")</f>
        <v/>
      </c>
      <c r="O756" s="4" t="str">
        <f>IF(COUNTIF(Data!B756:I756,4)=8,"Remove","")</f>
        <v/>
      </c>
      <c r="Q756" s="2" t="str">
        <f>IF(Data!K756&gt;0,Data!K756-4,"")</f>
        <v/>
      </c>
      <c r="R756" s="2" t="str">
        <f>IF(Data!L756&gt;0,Data!L756-4,"")</f>
        <v/>
      </c>
      <c r="S756" s="2" t="str">
        <f>IF(Data!M756&gt;0,Data!M756-4,"")</f>
        <v/>
      </c>
      <c r="T756" s="2" t="str">
        <f>IF(Data!N756&gt;0,Data!N756-4,"")</f>
        <v/>
      </c>
      <c r="U756" s="2" t="str">
        <f>IF(Data!O756&gt;0,Data!O756-4,"")</f>
        <v/>
      </c>
      <c r="V756" s="2" t="str">
        <f>IF(Data!P756&gt;0,Data!P756-4,"")</f>
        <v/>
      </c>
      <c r="W756" s="2" t="str">
        <f>IF(Data!Q756&gt;0,Data!Q756-4,"")</f>
        <v/>
      </c>
      <c r="X756" s="2" t="str">
        <f>IF(Data!R756&gt;0,Data!R756-4,"")</f>
        <v/>
      </c>
      <c r="Y756" s="59"/>
      <c r="Z756" s="7" t="str">
        <f t="shared" si="233"/>
        <v/>
      </c>
      <c r="AA756" s="7" t="str">
        <f t="shared" si="246"/>
        <v/>
      </c>
      <c r="AB756" s="4" t="str">
        <f t="shared" si="234"/>
        <v/>
      </c>
      <c r="AC756" s="59"/>
      <c r="AD756" s="4" t="str">
        <f>IF(MAX(COUNTIF(Data!K756:R756,1),COUNTIF(Data!K756:R756,2),COUNTIF(Data!K756:R756,3),COUNTIF(Data!K756:R756,4),COUNTIF(Data!K756:R756,5),COUNTIF(Data!K756:R756,6),COUNTIF(Data!K756:R756,7))&gt;0,MAX(COUNTIF(Data!K756:R756,1),COUNTIF(Data!K756:R756,2),COUNTIF(Data!K756:R756,3),COUNTIF(Data!K756:R756,4),COUNTIF(Data!K756:R756,5),COUNTIF(Data!K756:R756,6),COUNTIF(Data!K756:R756,7)),"")</f>
        <v/>
      </c>
      <c r="AE756" s="4" t="str">
        <f>IF(COUNTIF(Data!K756:R756,4)=8,"Remove","")</f>
        <v/>
      </c>
      <c r="AG756" s="2" t="str">
        <f>IF(Data!T756&gt;0,Data!T756-4,"")</f>
        <v/>
      </c>
      <c r="AH756" s="2" t="str">
        <f>IF(Data!U756&gt;0,Data!U756-4,"")</f>
        <v/>
      </c>
      <c r="AI756" s="2" t="str">
        <f>IF(Data!V756&gt;0,Data!V756-4,"")</f>
        <v/>
      </c>
      <c r="AJ756" s="2" t="str">
        <f>IF(Data!W756&gt;0,Data!W756-4,"")</f>
        <v/>
      </c>
      <c r="AK756" s="2" t="str">
        <f>IF(Data!X756&gt;0,Data!X756-4,"")</f>
        <v/>
      </c>
      <c r="AL756" s="2" t="str">
        <f>IF(Data!Y756&gt;0,Data!Y756-4,"")</f>
        <v/>
      </c>
      <c r="AM756" s="2" t="str">
        <f>IF(Data!Z756&gt;0,Data!Z756-4,"")</f>
        <v/>
      </c>
      <c r="AN756" s="2" t="str">
        <f>IF(Data!AA756&gt;0,Data!AA756-4,"")</f>
        <v/>
      </c>
      <c r="AP756" s="7" t="str">
        <f t="shared" si="235"/>
        <v/>
      </c>
      <c r="AQ756" s="7" t="str">
        <f t="shared" si="247"/>
        <v/>
      </c>
      <c r="AR756" s="4" t="str">
        <f t="shared" si="236"/>
        <v/>
      </c>
      <c r="AT756" s="4" t="str">
        <f>IF(MAX(COUNTIF(Data!T756:AA756,1),COUNTIF(Data!T756:AA756,2),COUNTIF(Data!T756:AA756,3),COUNTIF(Data!T756:AA756,4),COUNTIF(Data!T756:AA756,5),COUNTIF(Data!T756:AA756,6),COUNTIF(Data!T756:AA756,7))&gt;0,MAX(COUNTIF(Data!T756:AA756,1),COUNTIF(Data!T756:AA756,2),COUNTIF(Data!T756:AA756,3),COUNTIF(Data!T756:AA756,4),COUNTIF(Data!T756:AA756,5),COUNTIF(Data!T756:AA756,6),COUNTIF(Data!T756:AA756,7)),"")</f>
        <v/>
      </c>
      <c r="AU756" s="4" t="str">
        <f>IF(COUNTIF(Data!T756:AA756,4)=8,"Remove","")</f>
        <v/>
      </c>
      <c r="AW756" s="2" t="str">
        <f>IF(Data!AC756&gt;0,Data!AC756-4,"")</f>
        <v/>
      </c>
      <c r="AX756" s="2" t="str">
        <f>IF(Data!AD756&gt;0,Data!AD756-4,"")</f>
        <v/>
      </c>
      <c r="AY756" s="2" t="str">
        <f>IF(Data!AE756&gt;0,Data!AE756-4,"")</f>
        <v/>
      </c>
      <c r="AZ756" s="2" t="str">
        <f>IF(Data!AF756&gt;0,Data!AF756-4,"")</f>
        <v/>
      </c>
      <c r="BA756" s="2" t="str">
        <f>IF(Data!AG756&gt;0,Data!AG756-4,"")</f>
        <v/>
      </c>
      <c r="BB756" s="2" t="str">
        <f>IF(Data!AH756&gt;0,Data!AH756-4,"")</f>
        <v/>
      </c>
      <c r="BC756" s="2" t="str">
        <f>IF(Data!AI756&gt;0,Data!AI756-4,"")</f>
        <v/>
      </c>
      <c r="BD756" s="2" t="str">
        <f>IF(Data!AJ756&gt;0,Data!AJ756-4,"")</f>
        <v/>
      </c>
      <c r="BF756" s="7" t="str">
        <f t="shared" si="237"/>
        <v/>
      </c>
      <c r="BG756" s="7" t="str">
        <f t="shared" si="248"/>
        <v/>
      </c>
      <c r="BH756" s="4" t="str">
        <f t="shared" si="238"/>
        <v/>
      </c>
      <c r="BJ756" s="4" t="str">
        <f>IF(MAX(COUNTIF(Data!AC756:AJ756,1),COUNTIF(Data!AC756:AJ756,2),COUNTIF(Data!AC756:AJ756,3),COUNTIF(Data!AC756:AJ756,4),COUNTIF(Data!AC756:AJ756,5),COUNTIF(Data!AC756:AJ756,6),COUNTIF(Data!AC756:AJ756,7))&gt;0,MAX(COUNTIF(Data!AC756:AJ756,1),COUNTIF(Data!AC756:AJ756,2),COUNTIF(Data!AC756:AJ756,3),COUNTIF(Data!AC756:AJ756,4),COUNTIF(Data!AC756:AJ756,5),COUNTIF(Data!AC756:AJ756,6),COUNTIF(Data!AC756:AJ756,7)),"")</f>
        <v/>
      </c>
      <c r="BK756" s="4" t="str">
        <f>IF(COUNTIF(Data!AC756:AJ756,4)=8,"Remove","")</f>
        <v/>
      </c>
      <c r="BM756" s="2" t="str">
        <f>IF(Data!AL756&gt;0,Data!AL756-4,"")</f>
        <v/>
      </c>
      <c r="BN756" s="2" t="str">
        <f>IF(Data!AM756&gt;0,Data!AM756-4,"")</f>
        <v/>
      </c>
      <c r="BO756" s="2" t="str">
        <f>IF(Data!AN756&gt;0,Data!AN756-4,"")</f>
        <v/>
      </c>
      <c r="BP756" s="2" t="str">
        <f>IF(Data!AO756&gt;0,Data!AO756-4,"")</f>
        <v/>
      </c>
      <c r="BQ756" s="2" t="str">
        <f>IF(Data!AP756&gt;0,Data!AP756-4,"")</f>
        <v/>
      </c>
      <c r="BR756" s="2" t="str">
        <f>IF(Data!AQ756&gt;0,Data!AQ756-4,"")</f>
        <v/>
      </c>
      <c r="BS756" s="2" t="str">
        <f>IF(Data!AR756&gt;0,Data!AR756-4,"")</f>
        <v/>
      </c>
      <c r="BT756" s="2" t="str">
        <f>IF(Data!AS756&gt;0,Data!AS756-4,"")</f>
        <v/>
      </c>
      <c r="BV756" s="7" t="str">
        <f t="shared" si="239"/>
        <v/>
      </c>
      <c r="BW756" s="7" t="str">
        <f t="shared" si="249"/>
        <v/>
      </c>
      <c r="BX756" s="4" t="str">
        <f t="shared" si="240"/>
        <v/>
      </c>
      <c r="BZ756" s="4" t="str">
        <f>IF(MAX(COUNTIF(Data!AL756:AS756,1),COUNTIF(Data!AL756:AS756,2),COUNTIF(Data!AL756:AS756,3),COUNTIF(Data!AL756:AS756,4),COUNTIF(Data!AL756:AS756,5),COUNTIF(Data!AL756:AS756,6),COUNTIF(Data!AL756:AS756,7))&gt;0,MAX(COUNTIF(Data!AL756:AS756,1),COUNTIF(Data!AL756:AS756,2),COUNTIF(Data!AL756:AS756,3),COUNTIF(Data!AL756:AS756,4),COUNTIF(Data!AL756:AS756,5),COUNTIF(Data!AL756:AS756,6),COUNTIF(Data!AL756:AS756,7)),"")</f>
        <v/>
      </c>
      <c r="CA756" s="4" t="str">
        <f>IF(COUNTIF(Data!AL756:AS756,4)=8,"Remove","")</f>
        <v/>
      </c>
      <c r="CC756" s="2" t="str">
        <f>IF(Data!AU756&gt;0,Data!AU756-4,"")</f>
        <v/>
      </c>
      <c r="CD756" s="2" t="str">
        <f>IF(Data!AV756&gt;0,Data!AV756-4,"")</f>
        <v/>
      </c>
      <c r="CE756" s="2" t="str">
        <f>IF(Data!AW756&gt;0,Data!AW756-4,"")</f>
        <v/>
      </c>
      <c r="CF756" s="2" t="str">
        <f>IF(Data!AX756&gt;0,Data!AX756-4,"")</f>
        <v/>
      </c>
      <c r="CG756" s="2" t="str">
        <f>IF(Data!AY756&gt;0,Data!AY756-4,"")</f>
        <v/>
      </c>
      <c r="CH756" s="2" t="str">
        <f>IF(Data!AZ756&gt;0,Data!AZ756-4,"")</f>
        <v/>
      </c>
      <c r="CI756" s="2" t="str">
        <f>IF(Data!BA756&gt;0,Data!BA756-4,"")</f>
        <v/>
      </c>
      <c r="CJ756" s="2" t="str">
        <f>IF(Data!BB756&gt;0,Data!BB756-4,"")</f>
        <v/>
      </c>
      <c r="CL756" s="7" t="str">
        <f t="shared" si="241"/>
        <v/>
      </c>
      <c r="CM756" s="7" t="str">
        <f t="shared" si="250"/>
        <v/>
      </c>
      <c r="CN756" s="4" t="str">
        <f t="shared" si="242"/>
        <v/>
      </c>
      <c r="CP756" s="4" t="str">
        <f>IF(MAX(COUNTIF(Data!AU756:BB756,1),COUNTIF(Data!AU756:BB756,2),COUNTIF(Data!AU756:BB756,3),COUNTIF(Data!AU756:BB756,4),COUNTIF(Data!AU756:BB756,5),COUNTIF(Data!AU756:BB756,6),COUNTIF(Data!AU756:BB756,7))&gt;0,MAX(COUNTIF(Data!AU756:BB756,1),COUNTIF(Data!AU756:BB756,2),COUNTIF(Data!AU756:BB756,3),COUNTIF(Data!AU756:BB756,4),COUNTIF(Data!AU756:BB756,5),COUNTIF(Data!AU756:BB756,6),COUNTIF(Data!AU756:BB756,7)),"")</f>
        <v/>
      </c>
      <c r="CQ756" s="4" t="str">
        <f>IF(COUNTIF(Data!AU756:BB756,4)=8,"Remove","")</f>
        <v/>
      </c>
      <c r="CS756" s="2" t="str">
        <f>IF(Data!BD756&gt;0,Data!BD756-4,"")</f>
        <v/>
      </c>
      <c r="CT756" s="2" t="str">
        <f>IF(Data!BE756&gt;0,Data!BE756-4,"")</f>
        <v/>
      </c>
      <c r="CU756" s="2" t="str">
        <f>IF(Data!BF756&gt;0,Data!BF756-4,"")</f>
        <v/>
      </c>
      <c r="CV756" s="2" t="str">
        <f>IF(Data!BG756&gt;0,Data!BG756-4,"")</f>
        <v/>
      </c>
      <c r="CW756" s="2" t="str">
        <f>IF(Data!BH756&gt;0,Data!BH756-4,"")</f>
        <v/>
      </c>
      <c r="CX756" s="2" t="str">
        <f>IF(Data!BI756&gt;0,Data!BI756-4,"")</f>
        <v/>
      </c>
      <c r="CY756" s="2" t="str">
        <f>IF(Data!BJ756&gt;0,Data!BJ756-4,"")</f>
        <v/>
      </c>
      <c r="CZ756" s="2" t="str">
        <f>IF(Data!BK756&gt;0,Data!BK756-4,"")</f>
        <v/>
      </c>
      <c r="DB756" s="7" t="str">
        <f t="shared" si="243"/>
        <v/>
      </c>
      <c r="DC756" s="7" t="str">
        <f t="shared" si="251"/>
        <v/>
      </c>
      <c r="DD756" s="4" t="str">
        <f t="shared" si="244"/>
        <v/>
      </c>
      <c r="DF756" s="4" t="str">
        <f>IF(MAX(COUNTIF(Data!BD756:BK756,1),COUNTIF(Data!BD756:BK756,2),COUNTIF(Data!BD756:BK756,3),COUNTIF(Data!BD756:BK756,4),COUNTIF(Data!BD756:BK756,5),COUNTIF(Data!BD756:BK756,6),COUNTIF(Data!BD756:BK756,7))&gt;0,MAX(COUNTIF(Data!BD756:BK756,1),COUNTIF(Data!BD756:BK756,2),COUNTIF(Data!BD756:BK756,3),COUNTIF(Data!BD756:BK756,4),COUNTIF(Data!BD756:BK756,5),COUNTIF(Data!BD756:BK756,6),COUNTIF(Data!BD756:BK756,7)),"")</f>
        <v/>
      </c>
      <c r="DG756" s="4" t="str">
        <f>IF(COUNTIF(Data!BD756:BK756,4)=8,"Remove","")</f>
        <v/>
      </c>
    </row>
    <row r="757" spans="1:111" x14ac:dyDescent="0.25">
      <c r="A757" s="2" t="str">
        <f>IF(Data!B757&gt;0,Data!B757-4,"")</f>
        <v/>
      </c>
      <c r="B757" s="2" t="str">
        <f>IF(Data!C757&gt;0,Data!C757-4,"")</f>
        <v/>
      </c>
      <c r="C757" s="2" t="str">
        <f>IF(Data!D757&gt;0,Data!D757-4,"")</f>
        <v/>
      </c>
      <c r="D757" s="2" t="str">
        <f>IF(Data!E757&gt;0,Data!E757-4,"")</f>
        <v/>
      </c>
      <c r="E757" s="2" t="str">
        <f>IF(Data!F757&gt;0,Data!F757-4,"")</f>
        <v/>
      </c>
      <c r="F757" s="2" t="str">
        <f>IF(Data!G757&gt;0,Data!G757-4,"")</f>
        <v/>
      </c>
      <c r="G757" s="2" t="str">
        <f>IF(Data!H757&gt;0,Data!H757-4,"")</f>
        <v/>
      </c>
      <c r="H757" s="2" t="str">
        <f>IF(Data!I757&gt;0,Data!I757-4,"")</f>
        <v/>
      </c>
      <c r="J757" s="7" t="str">
        <f t="shared" si="231"/>
        <v/>
      </c>
      <c r="K757" s="7" t="str">
        <f t="shared" si="245"/>
        <v/>
      </c>
      <c r="L757" s="4" t="str">
        <f t="shared" si="232"/>
        <v/>
      </c>
      <c r="N757" s="4" t="str">
        <f>IF(MAX(COUNTIF(Data!B757:I757,1),COUNTIF(Data!B757:I757,2),COUNTIF(Data!B757:I757,3),COUNTIF(Data!B757:I757,4),COUNTIF(Data!B757:I757,5),COUNTIF(Data!B757:I757,6),COUNTIF(Data!B757:I757,7))&gt;0,MAX(COUNTIF(Data!B757:I757,1),COUNTIF(Data!B757:I757,2),COUNTIF(Data!B757:I757,3),COUNTIF(Data!B757:I757,4),COUNTIF(Data!B757:I757,5),COUNTIF(Data!B757:I757,6),COUNTIF(Data!B757:I757,7)),"")</f>
        <v/>
      </c>
      <c r="O757" s="4" t="str">
        <f>IF(COUNTIF(Data!B757:I757,4)=8,"Remove","")</f>
        <v/>
      </c>
      <c r="Q757" s="2" t="str">
        <f>IF(Data!K757&gt;0,Data!K757-4,"")</f>
        <v/>
      </c>
      <c r="R757" s="2" t="str">
        <f>IF(Data!L757&gt;0,Data!L757-4,"")</f>
        <v/>
      </c>
      <c r="S757" s="2" t="str">
        <f>IF(Data!M757&gt;0,Data!M757-4,"")</f>
        <v/>
      </c>
      <c r="T757" s="2" t="str">
        <f>IF(Data!N757&gt;0,Data!N757-4,"")</f>
        <v/>
      </c>
      <c r="U757" s="2" t="str">
        <f>IF(Data!O757&gt;0,Data!O757-4,"")</f>
        <v/>
      </c>
      <c r="V757" s="2" t="str">
        <f>IF(Data!P757&gt;0,Data!P757-4,"")</f>
        <v/>
      </c>
      <c r="W757" s="2" t="str">
        <f>IF(Data!Q757&gt;0,Data!Q757-4,"")</f>
        <v/>
      </c>
      <c r="X757" s="2" t="str">
        <f>IF(Data!R757&gt;0,Data!R757-4,"")</f>
        <v/>
      </c>
      <c r="Y757" s="59"/>
      <c r="Z757" s="7" t="str">
        <f t="shared" si="233"/>
        <v/>
      </c>
      <c r="AA757" s="7" t="str">
        <f t="shared" si="246"/>
        <v/>
      </c>
      <c r="AB757" s="4" t="str">
        <f t="shared" si="234"/>
        <v/>
      </c>
      <c r="AC757" s="59"/>
      <c r="AD757" s="4" t="str">
        <f>IF(MAX(COUNTIF(Data!K757:R757,1),COUNTIF(Data!K757:R757,2),COUNTIF(Data!K757:R757,3),COUNTIF(Data!K757:R757,4),COUNTIF(Data!K757:R757,5),COUNTIF(Data!K757:R757,6),COUNTIF(Data!K757:R757,7))&gt;0,MAX(COUNTIF(Data!K757:R757,1),COUNTIF(Data!K757:R757,2),COUNTIF(Data!K757:R757,3),COUNTIF(Data!K757:R757,4),COUNTIF(Data!K757:R757,5),COUNTIF(Data!K757:R757,6),COUNTIF(Data!K757:R757,7)),"")</f>
        <v/>
      </c>
      <c r="AE757" s="4" t="str">
        <f>IF(COUNTIF(Data!K757:R757,4)=8,"Remove","")</f>
        <v/>
      </c>
      <c r="AG757" s="2" t="str">
        <f>IF(Data!T757&gt;0,Data!T757-4,"")</f>
        <v/>
      </c>
      <c r="AH757" s="2" t="str">
        <f>IF(Data!U757&gt;0,Data!U757-4,"")</f>
        <v/>
      </c>
      <c r="AI757" s="2" t="str">
        <f>IF(Data!V757&gt;0,Data!V757-4,"")</f>
        <v/>
      </c>
      <c r="AJ757" s="2" t="str">
        <f>IF(Data!W757&gt;0,Data!W757-4,"")</f>
        <v/>
      </c>
      <c r="AK757" s="2" t="str">
        <f>IF(Data!X757&gt;0,Data!X757-4,"")</f>
        <v/>
      </c>
      <c r="AL757" s="2" t="str">
        <f>IF(Data!Y757&gt;0,Data!Y757-4,"")</f>
        <v/>
      </c>
      <c r="AM757" s="2" t="str">
        <f>IF(Data!Z757&gt;0,Data!Z757-4,"")</f>
        <v/>
      </c>
      <c r="AN757" s="2" t="str">
        <f>IF(Data!AA757&gt;0,Data!AA757-4,"")</f>
        <v/>
      </c>
      <c r="AP757" s="7" t="str">
        <f t="shared" si="235"/>
        <v/>
      </c>
      <c r="AQ757" s="7" t="str">
        <f t="shared" si="247"/>
        <v/>
      </c>
      <c r="AR757" s="4" t="str">
        <f t="shared" si="236"/>
        <v/>
      </c>
      <c r="AT757" s="4" t="str">
        <f>IF(MAX(COUNTIF(Data!T757:AA757,1),COUNTIF(Data!T757:AA757,2),COUNTIF(Data!T757:AA757,3),COUNTIF(Data!T757:AA757,4),COUNTIF(Data!T757:AA757,5),COUNTIF(Data!T757:AA757,6),COUNTIF(Data!T757:AA757,7))&gt;0,MAX(COUNTIF(Data!T757:AA757,1),COUNTIF(Data!T757:AA757,2),COUNTIF(Data!T757:AA757,3),COUNTIF(Data!T757:AA757,4),COUNTIF(Data!T757:AA757,5),COUNTIF(Data!T757:AA757,6),COUNTIF(Data!T757:AA757,7)),"")</f>
        <v/>
      </c>
      <c r="AU757" s="4" t="str">
        <f>IF(COUNTIF(Data!T757:AA757,4)=8,"Remove","")</f>
        <v/>
      </c>
      <c r="AW757" s="2" t="str">
        <f>IF(Data!AC757&gt;0,Data!AC757-4,"")</f>
        <v/>
      </c>
      <c r="AX757" s="2" t="str">
        <f>IF(Data!AD757&gt;0,Data!AD757-4,"")</f>
        <v/>
      </c>
      <c r="AY757" s="2" t="str">
        <f>IF(Data!AE757&gt;0,Data!AE757-4,"")</f>
        <v/>
      </c>
      <c r="AZ757" s="2" t="str">
        <f>IF(Data!AF757&gt;0,Data!AF757-4,"")</f>
        <v/>
      </c>
      <c r="BA757" s="2" t="str">
        <f>IF(Data!AG757&gt;0,Data!AG757-4,"")</f>
        <v/>
      </c>
      <c r="BB757" s="2" t="str">
        <f>IF(Data!AH757&gt;0,Data!AH757-4,"")</f>
        <v/>
      </c>
      <c r="BC757" s="2" t="str">
        <f>IF(Data!AI757&gt;0,Data!AI757-4,"")</f>
        <v/>
      </c>
      <c r="BD757" s="2" t="str">
        <f>IF(Data!AJ757&gt;0,Data!AJ757-4,"")</f>
        <v/>
      </c>
      <c r="BF757" s="7" t="str">
        <f t="shared" si="237"/>
        <v/>
      </c>
      <c r="BG757" s="7" t="str">
        <f t="shared" si="248"/>
        <v/>
      </c>
      <c r="BH757" s="4" t="str">
        <f t="shared" si="238"/>
        <v/>
      </c>
      <c r="BJ757" s="4" t="str">
        <f>IF(MAX(COUNTIF(Data!AC757:AJ757,1),COUNTIF(Data!AC757:AJ757,2),COUNTIF(Data!AC757:AJ757,3),COUNTIF(Data!AC757:AJ757,4),COUNTIF(Data!AC757:AJ757,5),COUNTIF(Data!AC757:AJ757,6),COUNTIF(Data!AC757:AJ757,7))&gt;0,MAX(COUNTIF(Data!AC757:AJ757,1),COUNTIF(Data!AC757:AJ757,2),COUNTIF(Data!AC757:AJ757,3),COUNTIF(Data!AC757:AJ757,4),COUNTIF(Data!AC757:AJ757,5),COUNTIF(Data!AC757:AJ757,6),COUNTIF(Data!AC757:AJ757,7)),"")</f>
        <v/>
      </c>
      <c r="BK757" s="4" t="str">
        <f>IF(COUNTIF(Data!AC757:AJ757,4)=8,"Remove","")</f>
        <v/>
      </c>
      <c r="BM757" s="2" t="str">
        <f>IF(Data!AL757&gt;0,Data!AL757-4,"")</f>
        <v/>
      </c>
      <c r="BN757" s="2" t="str">
        <f>IF(Data!AM757&gt;0,Data!AM757-4,"")</f>
        <v/>
      </c>
      <c r="BO757" s="2" t="str">
        <f>IF(Data!AN757&gt;0,Data!AN757-4,"")</f>
        <v/>
      </c>
      <c r="BP757" s="2" t="str">
        <f>IF(Data!AO757&gt;0,Data!AO757-4,"")</f>
        <v/>
      </c>
      <c r="BQ757" s="2" t="str">
        <f>IF(Data!AP757&gt;0,Data!AP757-4,"")</f>
        <v/>
      </c>
      <c r="BR757" s="2" t="str">
        <f>IF(Data!AQ757&gt;0,Data!AQ757-4,"")</f>
        <v/>
      </c>
      <c r="BS757" s="2" t="str">
        <f>IF(Data!AR757&gt;0,Data!AR757-4,"")</f>
        <v/>
      </c>
      <c r="BT757" s="2" t="str">
        <f>IF(Data!AS757&gt;0,Data!AS757-4,"")</f>
        <v/>
      </c>
      <c r="BV757" s="7" t="str">
        <f t="shared" si="239"/>
        <v/>
      </c>
      <c r="BW757" s="7" t="str">
        <f t="shared" si="249"/>
        <v/>
      </c>
      <c r="BX757" s="4" t="str">
        <f t="shared" si="240"/>
        <v/>
      </c>
      <c r="BZ757" s="4" t="str">
        <f>IF(MAX(COUNTIF(Data!AL757:AS757,1),COUNTIF(Data!AL757:AS757,2),COUNTIF(Data!AL757:AS757,3),COUNTIF(Data!AL757:AS757,4),COUNTIF(Data!AL757:AS757,5),COUNTIF(Data!AL757:AS757,6),COUNTIF(Data!AL757:AS757,7))&gt;0,MAX(COUNTIF(Data!AL757:AS757,1),COUNTIF(Data!AL757:AS757,2),COUNTIF(Data!AL757:AS757,3),COUNTIF(Data!AL757:AS757,4),COUNTIF(Data!AL757:AS757,5),COUNTIF(Data!AL757:AS757,6),COUNTIF(Data!AL757:AS757,7)),"")</f>
        <v/>
      </c>
      <c r="CA757" s="4" t="str">
        <f>IF(COUNTIF(Data!AL757:AS757,4)=8,"Remove","")</f>
        <v/>
      </c>
      <c r="CC757" s="2" t="str">
        <f>IF(Data!AU757&gt;0,Data!AU757-4,"")</f>
        <v/>
      </c>
      <c r="CD757" s="2" t="str">
        <f>IF(Data!AV757&gt;0,Data!AV757-4,"")</f>
        <v/>
      </c>
      <c r="CE757" s="2" t="str">
        <f>IF(Data!AW757&gt;0,Data!AW757-4,"")</f>
        <v/>
      </c>
      <c r="CF757" s="2" t="str">
        <f>IF(Data!AX757&gt;0,Data!AX757-4,"")</f>
        <v/>
      </c>
      <c r="CG757" s="2" t="str">
        <f>IF(Data!AY757&gt;0,Data!AY757-4,"")</f>
        <v/>
      </c>
      <c r="CH757" s="2" t="str">
        <f>IF(Data!AZ757&gt;0,Data!AZ757-4,"")</f>
        <v/>
      </c>
      <c r="CI757" s="2" t="str">
        <f>IF(Data!BA757&gt;0,Data!BA757-4,"")</f>
        <v/>
      </c>
      <c r="CJ757" s="2" t="str">
        <f>IF(Data!BB757&gt;0,Data!BB757-4,"")</f>
        <v/>
      </c>
      <c r="CL757" s="7" t="str">
        <f t="shared" si="241"/>
        <v/>
      </c>
      <c r="CM757" s="7" t="str">
        <f t="shared" si="250"/>
        <v/>
      </c>
      <c r="CN757" s="4" t="str">
        <f t="shared" si="242"/>
        <v/>
      </c>
      <c r="CP757" s="4" t="str">
        <f>IF(MAX(COUNTIF(Data!AU757:BB757,1),COUNTIF(Data!AU757:BB757,2),COUNTIF(Data!AU757:BB757,3),COUNTIF(Data!AU757:BB757,4),COUNTIF(Data!AU757:BB757,5),COUNTIF(Data!AU757:BB757,6),COUNTIF(Data!AU757:BB757,7))&gt;0,MAX(COUNTIF(Data!AU757:BB757,1),COUNTIF(Data!AU757:BB757,2),COUNTIF(Data!AU757:BB757,3),COUNTIF(Data!AU757:BB757,4),COUNTIF(Data!AU757:BB757,5),COUNTIF(Data!AU757:BB757,6),COUNTIF(Data!AU757:BB757,7)),"")</f>
        <v/>
      </c>
      <c r="CQ757" s="4" t="str">
        <f>IF(COUNTIF(Data!AU757:BB757,4)=8,"Remove","")</f>
        <v/>
      </c>
      <c r="CS757" s="2" t="str">
        <f>IF(Data!BD757&gt;0,Data!BD757-4,"")</f>
        <v/>
      </c>
      <c r="CT757" s="2" t="str">
        <f>IF(Data!BE757&gt;0,Data!BE757-4,"")</f>
        <v/>
      </c>
      <c r="CU757" s="2" t="str">
        <f>IF(Data!BF757&gt;0,Data!BF757-4,"")</f>
        <v/>
      </c>
      <c r="CV757" s="2" t="str">
        <f>IF(Data!BG757&gt;0,Data!BG757-4,"")</f>
        <v/>
      </c>
      <c r="CW757" s="2" t="str">
        <f>IF(Data!BH757&gt;0,Data!BH757-4,"")</f>
        <v/>
      </c>
      <c r="CX757" s="2" t="str">
        <f>IF(Data!BI757&gt;0,Data!BI757-4,"")</f>
        <v/>
      </c>
      <c r="CY757" s="2" t="str">
        <f>IF(Data!BJ757&gt;0,Data!BJ757-4,"")</f>
        <v/>
      </c>
      <c r="CZ757" s="2" t="str">
        <f>IF(Data!BK757&gt;0,Data!BK757-4,"")</f>
        <v/>
      </c>
      <c r="DB757" s="7" t="str">
        <f t="shared" si="243"/>
        <v/>
      </c>
      <c r="DC757" s="7" t="str">
        <f t="shared" si="251"/>
        <v/>
      </c>
      <c r="DD757" s="4" t="str">
        <f t="shared" si="244"/>
        <v/>
      </c>
      <c r="DF757" s="4" t="str">
        <f>IF(MAX(COUNTIF(Data!BD757:BK757,1),COUNTIF(Data!BD757:BK757,2),COUNTIF(Data!BD757:BK757,3),COUNTIF(Data!BD757:BK757,4),COUNTIF(Data!BD757:BK757,5),COUNTIF(Data!BD757:BK757,6),COUNTIF(Data!BD757:BK757,7))&gt;0,MAX(COUNTIF(Data!BD757:BK757,1),COUNTIF(Data!BD757:BK757,2),COUNTIF(Data!BD757:BK757,3),COUNTIF(Data!BD757:BK757,4),COUNTIF(Data!BD757:BK757,5),COUNTIF(Data!BD757:BK757,6),COUNTIF(Data!BD757:BK757,7)),"")</f>
        <v/>
      </c>
      <c r="DG757" s="4" t="str">
        <f>IF(COUNTIF(Data!BD757:BK757,4)=8,"Remove","")</f>
        <v/>
      </c>
    </row>
    <row r="758" spans="1:111" x14ac:dyDescent="0.25">
      <c r="A758" s="2" t="str">
        <f>IF(Data!B758&gt;0,Data!B758-4,"")</f>
        <v/>
      </c>
      <c r="B758" s="2" t="str">
        <f>IF(Data!C758&gt;0,Data!C758-4,"")</f>
        <v/>
      </c>
      <c r="C758" s="2" t="str">
        <f>IF(Data!D758&gt;0,Data!D758-4,"")</f>
        <v/>
      </c>
      <c r="D758" s="2" t="str">
        <f>IF(Data!E758&gt;0,Data!E758-4,"")</f>
        <v/>
      </c>
      <c r="E758" s="2" t="str">
        <f>IF(Data!F758&gt;0,Data!F758-4,"")</f>
        <v/>
      </c>
      <c r="F758" s="2" t="str">
        <f>IF(Data!G758&gt;0,Data!G758-4,"")</f>
        <v/>
      </c>
      <c r="G758" s="2" t="str">
        <f>IF(Data!H758&gt;0,Data!H758-4,"")</f>
        <v/>
      </c>
      <c r="H758" s="2" t="str">
        <f>IF(Data!I758&gt;0,Data!I758-4,"")</f>
        <v/>
      </c>
      <c r="J758" s="7" t="str">
        <f t="shared" si="231"/>
        <v/>
      </c>
      <c r="K758" s="7" t="str">
        <f t="shared" si="245"/>
        <v/>
      </c>
      <c r="L758" s="4" t="str">
        <f t="shared" si="232"/>
        <v/>
      </c>
      <c r="N758" s="4" t="str">
        <f>IF(MAX(COUNTIF(Data!B758:I758,1),COUNTIF(Data!B758:I758,2),COUNTIF(Data!B758:I758,3),COUNTIF(Data!B758:I758,4),COUNTIF(Data!B758:I758,5),COUNTIF(Data!B758:I758,6),COUNTIF(Data!B758:I758,7))&gt;0,MAX(COUNTIF(Data!B758:I758,1),COUNTIF(Data!B758:I758,2),COUNTIF(Data!B758:I758,3),COUNTIF(Data!B758:I758,4),COUNTIF(Data!B758:I758,5),COUNTIF(Data!B758:I758,6),COUNTIF(Data!B758:I758,7)),"")</f>
        <v/>
      </c>
      <c r="O758" s="4" t="str">
        <f>IF(COUNTIF(Data!B758:I758,4)=8,"Remove","")</f>
        <v/>
      </c>
      <c r="Q758" s="2" t="str">
        <f>IF(Data!K758&gt;0,Data!K758-4,"")</f>
        <v/>
      </c>
      <c r="R758" s="2" t="str">
        <f>IF(Data!L758&gt;0,Data!L758-4,"")</f>
        <v/>
      </c>
      <c r="S758" s="2" t="str">
        <f>IF(Data!M758&gt;0,Data!M758-4,"")</f>
        <v/>
      </c>
      <c r="T758" s="2" t="str">
        <f>IF(Data!N758&gt;0,Data!N758-4,"")</f>
        <v/>
      </c>
      <c r="U758" s="2" t="str">
        <f>IF(Data!O758&gt;0,Data!O758-4,"")</f>
        <v/>
      </c>
      <c r="V758" s="2" t="str">
        <f>IF(Data!P758&gt;0,Data!P758-4,"")</f>
        <v/>
      </c>
      <c r="W758" s="2" t="str">
        <f>IF(Data!Q758&gt;0,Data!Q758-4,"")</f>
        <v/>
      </c>
      <c r="X758" s="2" t="str">
        <f>IF(Data!R758&gt;0,Data!R758-4,"")</f>
        <v/>
      </c>
      <c r="Y758" s="59"/>
      <c r="Z758" s="7" t="str">
        <f t="shared" si="233"/>
        <v/>
      </c>
      <c r="AA758" s="7" t="str">
        <f t="shared" si="246"/>
        <v/>
      </c>
      <c r="AB758" s="4" t="str">
        <f t="shared" si="234"/>
        <v/>
      </c>
      <c r="AC758" s="59"/>
      <c r="AD758" s="4" t="str">
        <f>IF(MAX(COUNTIF(Data!K758:R758,1),COUNTIF(Data!K758:R758,2),COUNTIF(Data!K758:R758,3),COUNTIF(Data!K758:R758,4),COUNTIF(Data!K758:R758,5),COUNTIF(Data!K758:R758,6),COUNTIF(Data!K758:R758,7))&gt;0,MAX(COUNTIF(Data!K758:R758,1),COUNTIF(Data!K758:R758,2),COUNTIF(Data!K758:R758,3),COUNTIF(Data!K758:R758,4),COUNTIF(Data!K758:R758,5),COUNTIF(Data!K758:R758,6),COUNTIF(Data!K758:R758,7)),"")</f>
        <v/>
      </c>
      <c r="AE758" s="4" t="str">
        <f>IF(COUNTIF(Data!K758:R758,4)=8,"Remove","")</f>
        <v/>
      </c>
      <c r="AG758" s="2" t="str">
        <f>IF(Data!T758&gt;0,Data!T758-4,"")</f>
        <v/>
      </c>
      <c r="AH758" s="2" t="str">
        <f>IF(Data!U758&gt;0,Data!U758-4,"")</f>
        <v/>
      </c>
      <c r="AI758" s="2" t="str">
        <f>IF(Data!V758&gt;0,Data!V758-4,"")</f>
        <v/>
      </c>
      <c r="AJ758" s="2" t="str">
        <f>IF(Data!W758&gt;0,Data!W758-4,"")</f>
        <v/>
      </c>
      <c r="AK758" s="2" t="str">
        <f>IF(Data!X758&gt;0,Data!X758-4,"")</f>
        <v/>
      </c>
      <c r="AL758" s="2" t="str">
        <f>IF(Data!Y758&gt;0,Data!Y758-4,"")</f>
        <v/>
      </c>
      <c r="AM758" s="2" t="str">
        <f>IF(Data!Z758&gt;0,Data!Z758-4,"")</f>
        <v/>
      </c>
      <c r="AN758" s="2" t="str">
        <f>IF(Data!AA758&gt;0,Data!AA758-4,"")</f>
        <v/>
      </c>
      <c r="AP758" s="7" t="str">
        <f t="shared" si="235"/>
        <v/>
      </c>
      <c r="AQ758" s="7" t="str">
        <f t="shared" si="247"/>
        <v/>
      </c>
      <c r="AR758" s="4" t="str">
        <f t="shared" si="236"/>
        <v/>
      </c>
      <c r="AT758" s="4" t="str">
        <f>IF(MAX(COUNTIF(Data!T758:AA758,1),COUNTIF(Data!T758:AA758,2),COUNTIF(Data!T758:AA758,3),COUNTIF(Data!T758:AA758,4),COUNTIF(Data!T758:AA758,5),COUNTIF(Data!T758:AA758,6),COUNTIF(Data!T758:AA758,7))&gt;0,MAX(COUNTIF(Data!T758:AA758,1),COUNTIF(Data!T758:AA758,2),COUNTIF(Data!T758:AA758,3),COUNTIF(Data!T758:AA758,4),COUNTIF(Data!T758:AA758,5),COUNTIF(Data!T758:AA758,6),COUNTIF(Data!T758:AA758,7)),"")</f>
        <v/>
      </c>
      <c r="AU758" s="4" t="str">
        <f>IF(COUNTIF(Data!T758:AA758,4)=8,"Remove","")</f>
        <v/>
      </c>
      <c r="AW758" s="2" t="str">
        <f>IF(Data!AC758&gt;0,Data!AC758-4,"")</f>
        <v/>
      </c>
      <c r="AX758" s="2" t="str">
        <f>IF(Data!AD758&gt;0,Data!AD758-4,"")</f>
        <v/>
      </c>
      <c r="AY758" s="2" t="str">
        <f>IF(Data!AE758&gt;0,Data!AE758-4,"")</f>
        <v/>
      </c>
      <c r="AZ758" s="2" t="str">
        <f>IF(Data!AF758&gt;0,Data!AF758-4,"")</f>
        <v/>
      </c>
      <c r="BA758" s="2" t="str">
        <f>IF(Data!AG758&gt;0,Data!AG758-4,"")</f>
        <v/>
      </c>
      <c r="BB758" s="2" t="str">
        <f>IF(Data!AH758&gt;0,Data!AH758-4,"")</f>
        <v/>
      </c>
      <c r="BC758" s="2" t="str">
        <f>IF(Data!AI758&gt;0,Data!AI758-4,"")</f>
        <v/>
      </c>
      <c r="BD758" s="2" t="str">
        <f>IF(Data!AJ758&gt;0,Data!AJ758-4,"")</f>
        <v/>
      </c>
      <c r="BF758" s="7" t="str">
        <f t="shared" si="237"/>
        <v/>
      </c>
      <c r="BG758" s="7" t="str">
        <f t="shared" si="248"/>
        <v/>
      </c>
      <c r="BH758" s="4" t="str">
        <f t="shared" si="238"/>
        <v/>
      </c>
      <c r="BJ758" s="4" t="str">
        <f>IF(MAX(COUNTIF(Data!AC758:AJ758,1),COUNTIF(Data!AC758:AJ758,2),COUNTIF(Data!AC758:AJ758,3),COUNTIF(Data!AC758:AJ758,4),COUNTIF(Data!AC758:AJ758,5),COUNTIF(Data!AC758:AJ758,6),COUNTIF(Data!AC758:AJ758,7))&gt;0,MAX(COUNTIF(Data!AC758:AJ758,1),COUNTIF(Data!AC758:AJ758,2),COUNTIF(Data!AC758:AJ758,3),COUNTIF(Data!AC758:AJ758,4),COUNTIF(Data!AC758:AJ758,5),COUNTIF(Data!AC758:AJ758,6),COUNTIF(Data!AC758:AJ758,7)),"")</f>
        <v/>
      </c>
      <c r="BK758" s="4" t="str">
        <f>IF(COUNTIF(Data!AC758:AJ758,4)=8,"Remove","")</f>
        <v/>
      </c>
      <c r="BM758" s="2" t="str">
        <f>IF(Data!AL758&gt;0,Data!AL758-4,"")</f>
        <v/>
      </c>
      <c r="BN758" s="2" t="str">
        <f>IF(Data!AM758&gt;0,Data!AM758-4,"")</f>
        <v/>
      </c>
      <c r="BO758" s="2" t="str">
        <f>IF(Data!AN758&gt;0,Data!AN758-4,"")</f>
        <v/>
      </c>
      <c r="BP758" s="2" t="str">
        <f>IF(Data!AO758&gt;0,Data!AO758-4,"")</f>
        <v/>
      </c>
      <c r="BQ758" s="2" t="str">
        <f>IF(Data!AP758&gt;0,Data!AP758-4,"")</f>
        <v/>
      </c>
      <c r="BR758" s="2" t="str">
        <f>IF(Data!AQ758&gt;0,Data!AQ758-4,"")</f>
        <v/>
      </c>
      <c r="BS758" s="2" t="str">
        <f>IF(Data!AR758&gt;0,Data!AR758-4,"")</f>
        <v/>
      </c>
      <c r="BT758" s="2" t="str">
        <f>IF(Data!AS758&gt;0,Data!AS758-4,"")</f>
        <v/>
      </c>
      <c r="BV758" s="7" t="str">
        <f t="shared" si="239"/>
        <v/>
      </c>
      <c r="BW758" s="7" t="str">
        <f t="shared" si="249"/>
        <v/>
      </c>
      <c r="BX758" s="4" t="str">
        <f t="shared" si="240"/>
        <v/>
      </c>
      <c r="BZ758" s="4" t="str">
        <f>IF(MAX(COUNTIF(Data!AL758:AS758,1),COUNTIF(Data!AL758:AS758,2),COUNTIF(Data!AL758:AS758,3),COUNTIF(Data!AL758:AS758,4),COUNTIF(Data!AL758:AS758,5),COUNTIF(Data!AL758:AS758,6),COUNTIF(Data!AL758:AS758,7))&gt;0,MAX(COUNTIF(Data!AL758:AS758,1),COUNTIF(Data!AL758:AS758,2),COUNTIF(Data!AL758:AS758,3),COUNTIF(Data!AL758:AS758,4),COUNTIF(Data!AL758:AS758,5),COUNTIF(Data!AL758:AS758,6),COUNTIF(Data!AL758:AS758,7)),"")</f>
        <v/>
      </c>
      <c r="CA758" s="4" t="str">
        <f>IF(COUNTIF(Data!AL758:AS758,4)=8,"Remove","")</f>
        <v/>
      </c>
      <c r="CC758" s="2" t="str">
        <f>IF(Data!AU758&gt;0,Data!AU758-4,"")</f>
        <v/>
      </c>
      <c r="CD758" s="2" t="str">
        <f>IF(Data!AV758&gt;0,Data!AV758-4,"")</f>
        <v/>
      </c>
      <c r="CE758" s="2" t="str">
        <f>IF(Data!AW758&gt;0,Data!AW758-4,"")</f>
        <v/>
      </c>
      <c r="CF758" s="2" t="str">
        <f>IF(Data!AX758&gt;0,Data!AX758-4,"")</f>
        <v/>
      </c>
      <c r="CG758" s="2" t="str">
        <f>IF(Data!AY758&gt;0,Data!AY758-4,"")</f>
        <v/>
      </c>
      <c r="CH758" s="2" t="str">
        <f>IF(Data!AZ758&gt;0,Data!AZ758-4,"")</f>
        <v/>
      </c>
      <c r="CI758" s="2" t="str">
        <f>IF(Data!BA758&gt;0,Data!BA758-4,"")</f>
        <v/>
      </c>
      <c r="CJ758" s="2" t="str">
        <f>IF(Data!BB758&gt;0,Data!BB758-4,"")</f>
        <v/>
      </c>
      <c r="CL758" s="7" t="str">
        <f t="shared" si="241"/>
        <v/>
      </c>
      <c r="CM758" s="7" t="str">
        <f t="shared" si="250"/>
        <v/>
      </c>
      <c r="CN758" s="4" t="str">
        <f t="shared" si="242"/>
        <v/>
      </c>
      <c r="CP758" s="4" t="str">
        <f>IF(MAX(COUNTIF(Data!AU758:BB758,1),COUNTIF(Data!AU758:BB758,2),COUNTIF(Data!AU758:BB758,3),COUNTIF(Data!AU758:BB758,4),COUNTIF(Data!AU758:BB758,5),COUNTIF(Data!AU758:BB758,6),COUNTIF(Data!AU758:BB758,7))&gt;0,MAX(COUNTIF(Data!AU758:BB758,1),COUNTIF(Data!AU758:BB758,2),COUNTIF(Data!AU758:BB758,3),COUNTIF(Data!AU758:BB758,4),COUNTIF(Data!AU758:BB758,5),COUNTIF(Data!AU758:BB758,6),COUNTIF(Data!AU758:BB758,7)),"")</f>
        <v/>
      </c>
      <c r="CQ758" s="4" t="str">
        <f>IF(COUNTIF(Data!AU758:BB758,4)=8,"Remove","")</f>
        <v/>
      </c>
      <c r="CS758" s="2" t="str">
        <f>IF(Data!BD758&gt;0,Data!BD758-4,"")</f>
        <v/>
      </c>
      <c r="CT758" s="2" t="str">
        <f>IF(Data!BE758&gt;0,Data!BE758-4,"")</f>
        <v/>
      </c>
      <c r="CU758" s="2" t="str">
        <f>IF(Data!BF758&gt;0,Data!BF758-4,"")</f>
        <v/>
      </c>
      <c r="CV758" s="2" t="str">
        <f>IF(Data!BG758&gt;0,Data!BG758-4,"")</f>
        <v/>
      </c>
      <c r="CW758" s="2" t="str">
        <f>IF(Data!BH758&gt;0,Data!BH758-4,"")</f>
        <v/>
      </c>
      <c r="CX758" s="2" t="str">
        <f>IF(Data!BI758&gt;0,Data!BI758-4,"")</f>
        <v/>
      </c>
      <c r="CY758" s="2" t="str">
        <f>IF(Data!BJ758&gt;0,Data!BJ758-4,"")</f>
        <v/>
      </c>
      <c r="CZ758" s="2" t="str">
        <f>IF(Data!BK758&gt;0,Data!BK758-4,"")</f>
        <v/>
      </c>
      <c r="DB758" s="7" t="str">
        <f t="shared" si="243"/>
        <v/>
      </c>
      <c r="DC758" s="7" t="str">
        <f t="shared" si="251"/>
        <v/>
      </c>
      <c r="DD758" s="4" t="str">
        <f t="shared" si="244"/>
        <v/>
      </c>
      <c r="DF758" s="4" t="str">
        <f>IF(MAX(COUNTIF(Data!BD758:BK758,1),COUNTIF(Data!BD758:BK758,2),COUNTIF(Data!BD758:BK758,3),COUNTIF(Data!BD758:BK758,4),COUNTIF(Data!BD758:BK758,5),COUNTIF(Data!BD758:BK758,6),COUNTIF(Data!BD758:BK758,7))&gt;0,MAX(COUNTIF(Data!BD758:BK758,1),COUNTIF(Data!BD758:BK758,2),COUNTIF(Data!BD758:BK758,3),COUNTIF(Data!BD758:BK758,4),COUNTIF(Data!BD758:BK758,5),COUNTIF(Data!BD758:BK758,6),COUNTIF(Data!BD758:BK758,7)),"")</f>
        <v/>
      </c>
      <c r="DG758" s="4" t="str">
        <f>IF(COUNTIF(Data!BD758:BK758,4)=8,"Remove","")</f>
        <v/>
      </c>
    </row>
    <row r="759" spans="1:111" x14ac:dyDescent="0.25">
      <c r="A759" s="2" t="str">
        <f>IF(Data!B759&gt;0,Data!B759-4,"")</f>
        <v/>
      </c>
      <c r="B759" s="2" t="str">
        <f>IF(Data!C759&gt;0,Data!C759-4,"")</f>
        <v/>
      </c>
      <c r="C759" s="2" t="str">
        <f>IF(Data!D759&gt;0,Data!D759-4,"")</f>
        <v/>
      </c>
      <c r="D759" s="2" t="str">
        <f>IF(Data!E759&gt;0,Data!E759-4,"")</f>
        <v/>
      </c>
      <c r="E759" s="2" t="str">
        <f>IF(Data!F759&gt;0,Data!F759-4,"")</f>
        <v/>
      </c>
      <c r="F759" s="2" t="str">
        <f>IF(Data!G759&gt;0,Data!G759-4,"")</f>
        <v/>
      </c>
      <c r="G759" s="2" t="str">
        <f>IF(Data!H759&gt;0,Data!H759-4,"")</f>
        <v/>
      </c>
      <c r="H759" s="2" t="str">
        <f>IF(Data!I759&gt;0,Data!I759-4,"")</f>
        <v/>
      </c>
      <c r="J759" s="7" t="str">
        <f t="shared" si="231"/>
        <v/>
      </c>
      <c r="K759" s="7" t="str">
        <f t="shared" si="245"/>
        <v/>
      </c>
      <c r="L759" s="4" t="str">
        <f t="shared" si="232"/>
        <v/>
      </c>
      <c r="N759" s="4" t="str">
        <f>IF(MAX(COUNTIF(Data!B759:I759,1),COUNTIF(Data!B759:I759,2),COUNTIF(Data!B759:I759,3),COUNTIF(Data!B759:I759,4),COUNTIF(Data!B759:I759,5),COUNTIF(Data!B759:I759,6),COUNTIF(Data!B759:I759,7))&gt;0,MAX(COUNTIF(Data!B759:I759,1),COUNTIF(Data!B759:I759,2),COUNTIF(Data!B759:I759,3),COUNTIF(Data!B759:I759,4),COUNTIF(Data!B759:I759,5),COUNTIF(Data!B759:I759,6),COUNTIF(Data!B759:I759,7)),"")</f>
        <v/>
      </c>
      <c r="O759" s="4" t="str">
        <f>IF(COUNTIF(Data!B759:I759,4)=8,"Remove","")</f>
        <v/>
      </c>
      <c r="Q759" s="2" t="str">
        <f>IF(Data!K759&gt;0,Data!K759-4,"")</f>
        <v/>
      </c>
      <c r="R759" s="2" t="str">
        <f>IF(Data!L759&gt;0,Data!L759-4,"")</f>
        <v/>
      </c>
      <c r="S759" s="2" t="str">
        <f>IF(Data!M759&gt;0,Data!M759-4,"")</f>
        <v/>
      </c>
      <c r="T759" s="2" t="str">
        <f>IF(Data!N759&gt;0,Data!N759-4,"")</f>
        <v/>
      </c>
      <c r="U759" s="2" t="str">
        <f>IF(Data!O759&gt;0,Data!O759-4,"")</f>
        <v/>
      </c>
      <c r="V759" s="2" t="str">
        <f>IF(Data!P759&gt;0,Data!P759-4,"")</f>
        <v/>
      </c>
      <c r="W759" s="2" t="str">
        <f>IF(Data!Q759&gt;0,Data!Q759-4,"")</f>
        <v/>
      </c>
      <c r="X759" s="2" t="str">
        <f>IF(Data!R759&gt;0,Data!R759-4,"")</f>
        <v/>
      </c>
      <c r="Y759" s="59"/>
      <c r="Z759" s="7" t="str">
        <f t="shared" si="233"/>
        <v/>
      </c>
      <c r="AA759" s="7" t="str">
        <f t="shared" si="246"/>
        <v/>
      </c>
      <c r="AB759" s="4" t="str">
        <f t="shared" si="234"/>
        <v/>
      </c>
      <c r="AC759" s="59"/>
      <c r="AD759" s="4" t="str">
        <f>IF(MAX(COUNTIF(Data!K759:R759,1),COUNTIF(Data!K759:R759,2),COUNTIF(Data!K759:R759,3),COUNTIF(Data!K759:R759,4),COUNTIF(Data!K759:R759,5),COUNTIF(Data!K759:R759,6),COUNTIF(Data!K759:R759,7))&gt;0,MAX(COUNTIF(Data!K759:R759,1),COUNTIF(Data!K759:R759,2),COUNTIF(Data!K759:R759,3),COUNTIF(Data!K759:R759,4),COUNTIF(Data!K759:R759,5),COUNTIF(Data!K759:R759,6),COUNTIF(Data!K759:R759,7)),"")</f>
        <v/>
      </c>
      <c r="AE759" s="4" t="str">
        <f>IF(COUNTIF(Data!K759:R759,4)=8,"Remove","")</f>
        <v/>
      </c>
      <c r="AG759" s="2" t="str">
        <f>IF(Data!T759&gt;0,Data!T759-4,"")</f>
        <v/>
      </c>
      <c r="AH759" s="2" t="str">
        <f>IF(Data!U759&gt;0,Data!U759-4,"")</f>
        <v/>
      </c>
      <c r="AI759" s="2" t="str">
        <f>IF(Data!V759&gt;0,Data!V759-4,"")</f>
        <v/>
      </c>
      <c r="AJ759" s="2" t="str">
        <f>IF(Data!W759&gt;0,Data!W759-4,"")</f>
        <v/>
      </c>
      <c r="AK759" s="2" t="str">
        <f>IF(Data!X759&gt;0,Data!X759-4,"")</f>
        <v/>
      </c>
      <c r="AL759" s="2" t="str">
        <f>IF(Data!Y759&gt;0,Data!Y759-4,"")</f>
        <v/>
      </c>
      <c r="AM759" s="2" t="str">
        <f>IF(Data!Z759&gt;0,Data!Z759-4,"")</f>
        <v/>
      </c>
      <c r="AN759" s="2" t="str">
        <f>IF(Data!AA759&gt;0,Data!AA759-4,"")</f>
        <v/>
      </c>
      <c r="AP759" s="7" t="str">
        <f t="shared" si="235"/>
        <v/>
      </c>
      <c r="AQ759" s="7" t="str">
        <f t="shared" si="247"/>
        <v/>
      </c>
      <c r="AR759" s="4" t="str">
        <f t="shared" si="236"/>
        <v/>
      </c>
      <c r="AT759" s="4" t="str">
        <f>IF(MAX(COUNTIF(Data!T759:AA759,1),COUNTIF(Data!T759:AA759,2),COUNTIF(Data!T759:AA759,3),COUNTIF(Data!T759:AA759,4),COUNTIF(Data!T759:AA759,5),COUNTIF(Data!T759:AA759,6),COUNTIF(Data!T759:AA759,7))&gt;0,MAX(COUNTIF(Data!T759:AA759,1),COUNTIF(Data!T759:AA759,2),COUNTIF(Data!T759:AA759,3),COUNTIF(Data!T759:AA759,4),COUNTIF(Data!T759:AA759,5),COUNTIF(Data!T759:AA759,6),COUNTIF(Data!T759:AA759,7)),"")</f>
        <v/>
      </c>
      <c r="AU759" s="4" t="str">
        <f>IF(COUNTIF(Data!T759:AA759,4)=8,"Remove","")</f>
        <v/>
      </c>
      <c r="AW759" s="2" t="str">
        <f>IF(Data!AC759&gt;0,Data!AC759-4,"")</f>
        <v/>
      </c>
      <c r="AX759" s="2" t="str">
        <f>IF(Data!AD759&gt;0,Data!AD759-4,"")</f>
        <v/>
      </c>
      <c r="AY759" s="2" t="str">
        <f>IF(Data!AE759&gt;0,Data!AE759-4,"")</f>
        <v/>
      </c>
      <c r="AZ759" s="2" t="str">
        <f>IF(Data!AF759&gt;0,Data!AF759-4,"")</f>
        <v/>
      </c>
      <c r="BA759" s="2" t="str">
        <f>IF(Data!AG759&gt;0,Data!AG759-4,"")</f>
        <v/>
      </c>
      <c r="BB759" s="2" t="str">
        <f>IF(Data!AH759&gt;0,Data!AH759-4,"")</f>
        <v/>
      </c>
      <c r="BC759" s="2" t="str">
        <f>IF(Data!AI759&gt;0,Data!AI759-4,"")</f>
        <v/>
      </c>
      <c r="BD759" s="2" t="str">
        <f>IF(Data!AJ759&gt;0,Data!AJ759-4,"")</f>
        <v/>
      </c>
      <c r="BF759" s="7" t="str">
        <f t="shared" si="237"/>
        <v/>
      </c>
      <c r="BG759" s="7" t="str">
        <f t="shared" si="248"/>
        <v/>
      </c>
      <c r="BH759" s="4" t="str">
        <f t="shared" si="238"/>
        <v/>
      </c>
      <c r="BJ759" s="4" t="str">
        <f>IF(MAX(COUNTIF(Data!AC759:AJ759,1),COUNTIF(Data!AC759:AJ759,2),COUNTIF(Data!AC759:AJ759,3),COUNTIF(Data!AC759:AJ759,4),COUNTIF(Data!AC759:AJ759,5),COUNTIF(Data!AC759:AJ759,6),COUNTIF(Data!AC759:AJ759,7))&gt;0,MAX(COUNTIF(Data!AC759:AJ759,1),COUNTIF(Data!AC759:AJ759,2),COUNTIF(Data!AC759:AJ759,3),COUNTIF(Data!AC759:AJ759,4),COUNTIF(Data!AC759:AJ759,5),COUNTIF(Data!AC759:AJ759,6),COUNTIF(Data!AC759:AJ759,7)),"")</f>
        <v/>
      </c>
      <c r="BK759" s="4" t="str">
        <f>IF(COUNTIF(Data!AC759:AJ759,4)=8,"Remove","")</f>
        <v/>
      </c>
      <c r="BM759" s="2" t="str">
        <f>IF(Data!AL759&gt;0,Data!AL759-4,"")</f>
        <v/>
      </c>
      <c r="BN759" s="2" t="str">
        <f>IF(Data!AM759&gt;0,Data!AM759-4,"")</f>
        <v/>
      </c>
      <c r="BO759" s="2" t="str">
        <f>IF(Data!AN759&gt;0,Data!AN759-4,"")</f>
        <v/>
      </c>
      <c r="BP759" s="2" t="str">
        <f>IF(Data!AO759&gt;0,Data!AO759-4,"")</f>
        <v/>
      </c>
      <c r="BQ759" s="2" t="str">
        <f>IF(Data!AP759&gt;0,Data!AP759-4,"")</f>
        <v/>
      </c>
      <c r="BR759" s="2" t="str">
        <f>IF(Data!AQ759&gt;0,Data!AQ759-4,"")</f>
        <v/>
      </c>
      <c r="BS759" s="2" t="str">
        <f>IF(Data!AR759&gt;0,Data!AR759-4,"")</f>
        <v/>
      </c>
      <c r="BT759" s="2" t="str">
        <f>IF(Data!AS759&gt;0,Data!AS759-4,"")</f>
        <v/>
      </c>
      <c r="BV759" s="7" t="str">
        <f t="shared" si="239"/>
        <v/>
      </c>
      <c r="BW759" s="7" t="str">
        <f t="shared" si="249"/>
        <v/>
      </c>
      <c r="BX759" s="4" t="str">
        <f t="shared" si="240"/>
        <v/>
      </c>
      <c r="BZ759" s="4" t="str">
        <f>IF(MAX(COUNTIF(Data!AL759:AS759,1),COUNTIF(Data!AL759:AS759,2),COUNTIF(Data!AL759:AS759,3),COUNTIF(Data!AL759:AS759,4),COUNTIF(Data!AL759:AS759,5),COUNTIF(Data!AL759:AS759,6),COUNTIF(Data!AL759:AS759,7))&gt;0,MAX(COUNTIF(Data!AL759:AS759,1),COUNTIF(Data!AL759:AS759,2),COUNTIF(Data!AL759:AS759,3),COUNTIF(Data!AL759:AS759,4),COUNTIF(Data!AL759:AS759,5),COUNTIF(Data!AL759:AS759,6),COUNTIF(Data!AL759:AS759,7)),"")</f>
        <v/>
      </c>
      <c r="CA759" s="4" t="str">
        <f>IF(COUNTIF(Data!AL759:AS759,4)=8,"Remove","")</f>
        <v/>
      </c>
      <c r="CC759" s="2" t="str">
        <f>IF(Data!AU759&gt;0,Data!AU759-4,"")</f>
        <v/>
      </c>
      <c r="CD759" s="2" t="str">
        <f>IF(Data!AV759&gt;0,Data!AV759-4,"")</f>
        <v/>
      </c>
      <c r="CE759" s="2" t="str">
        <f>IF(Data!AW759&gt;0,Data!AW759-4,"")</f>
        <v/>
      </c>
      <c r="CF759" s="2" t="str">
        <f>IF(Data!AX759&gt;0,Data!AX759-4,"")</f>
        <v/>
      </c>
      <c r="CG759" s="2" t="str">
        <f>IF(Data!AY759&gt;0,Data!AY759-4,"")</f>
        <v/>
      </c>
      <c r="CH759" s="2" t="str">
        <f>IF(Data!AZ759&gt;0,Data!AZ759-4,"")</f>
        <v/>
      </c>
      <c r="CI759" s="2" t="str">
        <f>IF(Data!BA759&gt;0,Data!BA759-4,"")</f>
        <v/>
      </c>
      <c r="CJ759" s="2" t="str">
        <f>IF(Data!BB759&gt;0,Data!BB759-4,"")</f>
        <v/>
      </c>
      <c r="CL759" s="7" t="str">
        <f t="shared" si="241"/>
        <v/>
      </c>
      <c r="CM759" s="7" t="str">
        <f t="shared" si="250"/>
        <v/>
      </c>
      <c r="CN759" s="4" t="str">
        <f t="shared" si="242"/>
        <v/>
      </c>
      <c r="CP759" s="4" t="str">
        <f>IF(MAX(COUNTIF(Data!AU759:BB759,1),COUNTIF(Data!AU759:BB759,2),COUNTIF(Data!AU759:BB759,3),COUNTIF(Data!AU759:BB759,4),COUNTIF(Data!AU759:BB759,5),COUNTIF(Data!AU759:BB759,6),COUNTIF(Data!AU759:BB759,7))&gt;0,MAX(COUNTIF(Data!AU759:BB759,1),COUNTIF(Data!AU759:BB759,2),COUNTIF(Data!AU759:BB759,3),COUNTIF(Data!AU759:BB759,4),COUNTIF(Data!AU759:BB759,5),COUNTIF(Data!AU759:BB759,6),COUNTIF(Data!AU759:BB759,7)),"")</f>
        <v/>
      </c>
      <c r="CQ759" s="4" t="str">
        <f>IF(COUNTIF(Data!AU759:BB759,4)=8,"Remove","")</f>
        <v/>
      </c>
      <c r="CS759" s="2" t="str">
        <f>IF(Data!BD759&gt;0,Data!BD759-4,"")</f>
        <v/>
      </c>
      <c r="CT759" s="2" t="str">
        <f>IF(Data!BE759&gt;0,Data!BE759-4,"")</f>
        <v/>
      </c>
      <c r="CU759" s="2" t="str">
        <f>IF(Data!BF759&gt;0,Data!BF759-4,"")</f>
        <v/>
      </c>
      <c r="CV759" s="2" t="str">
        <f>IF(Data!BG759&gt;0,Data!BG759-4,"")</f>
        <v/>
      </c>
      <c r="CW759" s="2" t="str">
        <f>IF(Data!BH759&gt;0,Data!BH759-4,"")</f>
        <v/>
      </c>
      <c r="CX759" s="2" t="str">
        <f>IF(Data!BI759&gt;0,Data!BI759-4,"")</f>
        <v/>
      </c>
      <c r="CY759" s="2" t="str">
        <f>IF(Data!BJ759&gt;0,Data!BJ759-4,"")</f>
        <v/>
      </c>
      <c r="CZ759" s="2" t="str">
        <f>IF(Data!BK759&gt;0,Data!BK759-4,"")</f>
        <v/>
      </c>
      <c r="DB759" s="7" t="str">
        <f t="shared" si="243"/>
        <v/>
      </c>
      <c r="DC759" s="7" t="str">
        <f t="shared" si="251"/>
        <v/>
      </c>
      <c r="DD759" s="4" t="str">
        <f t="shared" si="244"/>
        <v/>
      </c>
      <c r="DF759" s="4" t="str">
        <f>IF(MAX(COUNTIF(Data!BD759:BK759,1),COUNTIF(Data!BD759:BK759,2),COUNTIF(Data!BD759:BK759,3),COUNTIF(Data!BD759:BK759,4),COUNTIF(Data!BD759:BK759,5),COUNTIF(Data!BD759:BK759,6),COUNTIF(Data!BD759:BK759,7))&gt;0,MAX(COUNTIF(Data!BD759:BK759,1),COUNTIF(Data!BD759:BK759,2),COUNTIF(Data!BD759:BK759,3),COUNTIF(Data!BD759:BK759,4),COUNTIF(Data!BD759:BK759,5),COUNTIF(Data!BD759:BK759,6),COUNTIF(Data!BD759:BK759,7)),"")</f>
        <v/>
      </c>
      <c r="DG759" s="4" t="str">
        <f>IF(COUNTIF(Data!BD759:BK759,4)=8,"Remove","")</f>
        <v/>
      </c>
    </row>
    <row r="760" spans="1:111" x14ac:dyDescent="0.25">
      <c r="A760" s="2" t="str">
        <f>IF(Data!B760&gt;0,Data!B760-4,"")</f>
        <v/>
      </c>
      <c r="B760" s="2" t="str">
        <f>IF(Data!C760&gt;0,Data!C760-4,"")</f>
        <v/>
      </c>
      <c r="C760" s="2" t="str">
        <f>IF(Data!D760&gt;0,Data!D760-4,"")</f>
        <v/>
      </c>
      <c r="D760" s="2" t="str">
        <f>IF(Data!E760&gt;0,Data!E760-4,"")</f>
        <v/>
      </c>
      <c r="E760" s="2" t="str">
        <f>IF(Data!F760&gt;0,Data!F760-4,"")</f>
        <v/>
      </c>
      <c r="F760" s="2" t="str">
        <f>IF(Data!G760&gt;0,Data!G760-4,"")</f>
        <v/>
      </c>
      <c r="G760" s="2" t="str">
        <f>IF(Data!H760&gt;0,Data!H760-4,"")</f>
        <v/>
      </c>
      <c r="H760" s="2" t="str">
        <f>IF(Data!I760&gt;0,Data!I760-4,"")</f>
        <v/>
      </c>
      <c r="J760" s="7" t="str">
        <f t="shared" si="231"/>
        <v/>
      </c>
      <c r="K760" s="7" t="str">
        <f t="shared" si="245"/>
        <v/>
      </c>
      <c r="L760" s="4" t="str">
        <f t="shared" si="232"/>
        <v/>
      </c>
      <c r="N760" s="4" t="str">
        <f>IF(MAX(COUNTIF(Data!B760:I760,1),COUNTIF(Data!B760:I760,2),COUNTIF(Data!B760:I760,3),COUNTIF(Data!B760:I760,4),COUNTIF(Data!B760:I760,5),COUNTIF(Data!B760:I760,6),COUNTIF(Data!B760:I760,7))&gt;0,MAX(COUNTIF(Data!B760:I760,1),COUNTIF(Data!B760:I760,2),COUNTIF(Data!B760:I760,3),COUNTIF(Data!B760:I760,4),COUNTIF(Data!B760:I760,5),COUNTIF(Data!B760:I760,6),COUNTIF(Data!B760:I760,7)),"")</f>
        <v/>
      </c>
      <c r="O760" s="4" t="str">
        <f>IF(COUNTIF(Data!B760:I760,4)=8,"Remove","")</f>
        <v/>
      </c>
      <c r="Q760" s="2" t="str">
        <f>IF(Data!K760&gt;0,Data!K760-4,"")</f>
        <v/>
      </c>
      <c r="R760" s="2" t="str">
        <f>IF(Data!L760&gt;0,Data!L760-4,"")</f>
        <v/>
      </c>
      <c r="S760" s="2" t="str">
        <f>IF(Data!M760&gt;0,Data!M760-4,"")</f>
        <v/>
      </c>
      <c r="T760" s="2" t="str">
        <f>IF(Data!N760&gt;0,Data!N760-4,"")</f>
        <v/>
      </c>
      <c r="U760" s="2" t="str">
        <f>IF(Data!O760&gt;0,Data!O760-4,"")</f>
        <v/>
      </c>
      <c r="V760" s="2" t="str">
        <f>IF(Data!P760&gt;0,Data!P760-4,"")</f>
        <v/>
      </c>
      <c r="W760" s="2" t="str">
        <f>IF(Data!Q760&gt;0,Data!Q760-4,"")</f>
        <v/>
      </c>
      <c r="X760" s="2" t="str">
        <f>IF(Data!R760&gt;0,Data!R760-4,"")</f>
        <v/>
      </c>
      <c r="Y760" s="59"/>
      <c r="Z760" s="7" t="str">
        <f t="shared" si="233"/>
        <v/>
      </c>
      <c r="AA760" s="7" t="str">
        <f t="shared" si="246"/>
        <v/>
      </c>
      <c r="AB760" s="4" t="str">
        <f t="shared" si="234"/>
        <v/>
      </c>
      <c r="AC760" s="59"/>
      <c r="AD760" s="4" t="str">
        <f>IF(MAX(COUNTIF(Data!K760:R760,1),COUNTIF(Data!K760:R760,2),COUNTIF(Data!K760:R760,3),COUNTIF(Data!K760:R760,4),COUNTIF(Data!K760:R760,5),COUNTIF(Data!K760:R760,6),COUNTIF(Data!K760:R760,7))&gt;0,MAX(COUNTIF(Data!K760:R760,1),COUNTIF(Data!K760:R760,2),COUNTIF(Data!K760:R760,3),COUNTIF(Data!K760:R760,4),COUNTIF(Data!K760:R760,5),COUNTIF(Data!K760:R760,6),COUNTIF(Data!K760:R760,7)),"")</f>
        <v/>
      </c>
      <c r="AE760" s="4" t="str">
        <f>IF(COUNTIF(Data!K760:R760,4)=8,"Remove","")</f>
        <v/>
      </c>
      <c r="AG760" s="2" t="str">
        <f>IF(Data!T760&gt;0,Data!T760-4,"")</f>
        <v/>
      </c>
      <c r="AH760" s="2" t="str">
        <f>IF(Data!U760&gt;0,Data!U760-4,"")</f>
        <v/>
      </c>
      <c r="AI760" s="2" t="str">
        <f>IF(Data!V760&gt;0,Data!V760-4,"")</f>
        <v/>
      </c>
      <c r="AJ760" s="2" t="str">
        <f>IF(Data!W760&gt;0,Data!W760-4,"")</f>
        <v/>
      </c>
      <c r="AK760" s="2" t="str">
        <f>IF(Data!X760&gt;0,Data!X760-4,"")</f>
        <v/>
      </c>
      <c r="AL760" s="2" t="str">
        <f>IF(Data!Y760&gt;0,Data!Y760-4,"")</f>
        <v/>
      </c>
      <c r="AM760" s="2" t="str">
        <f>IF(Data!Z760&gt;0,Data!Z760-4,"")</f>
        <v/>
      </c>
      <c r="AN760" s="2" t="str">
        <f>IF(Data!AA760&gt;0,Data!AA760-4,"")</f>
        <v/>
      </c>
      <c r="AP760" s="7" t="str">
        <f t="shared" si="235"/>
        <v/>
      </c>
      <c r="AQ760" s="7" t="str">
        <f t="shared" si="247"/>
        <v/>
      </c>
      <c r="AR760" s="4" t="str">
        <f t="shared" si="236"/>
        <v/>
      </c>
      <c r="AT760" s="4" t="str">
        <f>IF(MAX(COUNTIF(Data!T760:AA760,1),COUNTIF(Data!T760:AA760,2),COUNTIF(Data!T760:AA760,3),COUNTIF(Data!T760:AA760,4),COUNTIF(Data!T760:AA760,5),COUNTIF(Data!T760:AA760,6),COUNTIF(Data!T760:AA760,7))&gt;0,MAX(COUNTIF(Data!T760:AA760,1),COUNTIF(Data!T760:AA760,2),COUNTIF(Data!T760:AA760,3),COUNTIF(Data!T760:AA760,4),COUNTIF(Data!T760:AA760,5),COUNTIF(Data!T760:AA760,6),COUNTIF(Data!T760:AA760,7)),"")</f>
        <v/>
      </c>
      <c r="AU760" s="4" t="str">
        <f>IF(COUNTIF(Data!T760:AA760,4)=8,"Remove","")</f>
        <v/>
      </c>
      <c r="AW760" s="2" t="str">
        <f>IF(Data!AC760&gt;0,Data!AC760-4,"")</f>
        <v/>
      </c>
      <c r="AX760" s="2" t="str">
        <f>IF(Data!AD760&gt;0,Data!AD760-4,"")</f>
        <v/>
      </c>
      <c r="AY760" s="2" t="str">
        <f>IF(Data!AE760&gt;0,Data!AE760-4,"")</f>
        <v/>
      </c>
      <c r="AZ760" s="2" t="str">
        <f>IF(Data!AF760&gt;0,Data!AF760-4,"")</f>
        <v/>
      </c>
      <c r="BA760" s="2" t="str">
        <f>IF(Data!AG760&gt;0,Data!AG760-4,"")</f>
        <v/>
      </c>
      <c r="BB760" s="2" t="str">
        <f>IF(Data!AH760&gt;0,Data!AH760-4,"")</f>
        <v/>
      </c>
      <c r="BC760" s="2" t="str">
        <f>IF(Data!AI760&gt;0,Data!AI760-4,"")</f>
        <v/>
      </c>
      <c r="BD760" s="2" t="str">
        <f>IF(Data!AJ760&gt;0,Data!AJ760-4,"")</f>
        <v/>
      </c>
      <c r="BF760" s="7" t="str">
        <f t="shared" si="237"/>
        <v/>
      </c>
      <c r="BG760" s="7" t="str">
        <f t="shared" si="248"/>
        <v/>
      </c>
      <c r="BH760" s="4" t="str">
        <f t="shared" si="238"/>
        <v/>
      </c>
      <c r="BJ760" s="4" t="str">
        <f>IF(MAX(COUNTIF(Data!AC760:AJ760,1),COUNTIF(Data!AC760:AJ760,2),COUNTIF(Data!AC760:AJ760,3),COUNTIF(Data!AC760:AJ760,4),COUNTIF(Data!AC760:AJ760,5),COUNTIF(Data!AC760:AJ760,6),COUNTIF(Data!AC760:AJ760,7))&gt;0,MAX(COUNTIF(Data!AC760:AJ760,1),COUNTIF(Data!AC760:AJ760,2),COUNTIF(Data!AC760:AJ760,3),COUNTIF(Data!AC760:AJ760,4),COUNTIF(Data!AC760:AJ760,5),COUNTIF(Data!AC760:AJ760,6),COUNTIF(Data!AC760:AJ760,7)),"")</f>
        <v/>
      </c>
      <c r="BK760" s="4" t="str">
        <f>IF(COUNTIF(Data!AC760:AJ760,4)=8,"Remove","")</f>
        <v/>
      </c>
      <c r="BM760" s="2" t="str">
        <f>IF(Data!AL760&gt;0,Data!AL760-4,"")</f>
        <v/>
      </c>
      <c r="BN760" s="2" t="str">
        <f>IF(Data!AM760&gt;0,Data!AM760-4,"")</f>
        <v/>
      </c>
      <c r="BO760" s="2" t="str">
        <f>IF(Data!AN760&gt;0,Data!AN760-4,"")</f>
        <v/>
      </c>
      <c r="BP760" s="2" t="str">
        <f>IF(Data!AO760&gt;0,Data!AO760-4,"")</f>
        <v/>
      </c>
      <c r="BQ760" s="2" t="str">
        <f>IF(Data!AP760&gt;0,Data!AP760-4,"")</f>
        <v/>
      </c>
      <c r="BR760" s="2" t="str">
        <f>IF(Data!AQ760&gt;0,Data!AQ760-4,"")</f>
        <v/>
      </c>
      <c r="BS760" s="2" t="str">
        <f>IF(Data!AR760&gt;0,Data!AR760-4,"")</f>
        <v/>
      </c>
      <c r="BT760" s="2" t="str">
        <f>IF(Data!AS760&gt;0,Data!AS760-4,"")</f>
        <v/>
      </c>
      <c r="BV760" s="7" t="str">
        <f t="shared" si="239"/>
        <v/>
      </c>
      <c r="BW760" s="7" t="str">
        <f t="shared" si="249"/>
        <v/>
      </c>
      <c r="BX760" s="4" t="str">
        <f t="shared" si="240"/>
        <v/>
      </c>
      <c r="BZ760" s="4" t="str">
        <f>IF(MAX(COUNTIF(Data!AL760:AS760,1),COUNTIF(Data!AL760:AS760,2),COUNTIF(Data!AL760:AS760,3),COUNTIF(Data!AL760:AS760,4),COUNTIF(Data!AL760:AS760,5),COUNTIF(Data!AL760:AS760,6),COUNTIF(Data!AL760:AS760,7))&gt;0,MAX(COUNTIF(Data!AL760:AS760,1),COUNTIF(Data!AL760:AS760,2),COUNTIF(Data!AL760:AS760,3),COUNTIF(Data!AL760:AS760,4),COUNTIF(Data!AL760:AS760,5),COUNTIF(Data!AL760:AS760,6),COUNTIF(Data!AL760:AS760,7)),"")</f>
        <v/>
      </c>
      <c r="CA760" s="4" t="str">
        <f>IF(COUNTIF(Data!AL760:AS760,4)=8,"Remove","")</f>
        <v/>
      </c>
      <c r="CC760" s="2" t="str">
        <f>IF(Data!AU760&gt;0,Data!AU760-4,"")</f>
        <v/>
      </c>
      <c r="CD760" s="2" t="str">
        <f>IF(Data!AV760&gt;0,Data!AV760-4,"")</f>
        <v/>
      </c>
      <c r="CE760" s="2" t="str">
        <f>IF(Data!AW760&gt;0,Data!AW760-4,"")</f>
        <v/>
      </c>
      <c r="CF760" s="2" t="str">
        <f>IF(Data!AX760&gt;0,Data!AX760-4,"")</f>
        <v/>
      </c>
      <c r="CG760" s="2" t="str">
        <f>IF(Data!AY760&gt;0,Data!AY760-4,"")</f>
        <v/>
      </c>
      <c r="CH760" s="2" t="str">
        <f>IF(Data!AZ760&gt;0,Data!AZ760-4,"")</f>
        <v/>
      </c>
      <c r="CI760" s="2" t="str">
        <f>IF(Data!BA760&gt;0,Data!BA760-4,"")</f>
        <v/>
      </c>
      <c r="CJ760" s="2" t="str">
        <f>IF(Data!BB760&gt;0,Data!BB760-4,"")</f>
        <v/>
      </c>
      <c r="CL760" s="7" t="str">
        <f t="shared" si="241"/>
        <v/>
      </c>
      <c r="CM760" s="7" t="str">
        <f t="shared" si="250"/>
        <v/>
      </c>
      <c r="CN760" s="4" t="str">
        <f t="shared" si="242"/>
        <v/>
      </c>
      <c r="CP760" s="4" t="str">
        <f>IF(MAX(COUNTIF(Data!AU760:BB760,1),COUNTIF(Data!AU760:BB760,2),COUNTIF(Data!AU760:BB760,3),COUNTIF(Data!AU760:BB760,4),COUNTIF(Data!AU760:BB760,5),COUNTIF(Data!AU760:BB760,6),COUNTIF(Data!AU760:BB760,7))&gt;0,MAX(COUNTIF(Data!AU760:BB760,1),COUNTIF(Data!AU760:BB760,2),COUNTIF(Data!AU760:BB760,3),COUNTIF(Data!AU760:BB760,4),COUNTIF(Data!AU760:BB760,5),COUNTIF(Data!AU760:BB760,6),COUNTIF(Data!AU760:BB760,7)),"")</f>
        <v/>
      </c>
      <c r="CQ760" s="4" t="str">
        <f>IF(COUNTIF(Data!AU760:BB760,4)=8,"Remove","")</f>
        <v/>
      </c>
      <c r="CS760" s="2" t="str">
        <f>IF(Data!BD760&gt;0,Data!BD760-4,"")</f>
        <v/>
      </c>
      <c r="CT760" s="2" t="str">
        <f>IF(Data!BE760&gt;0,Data!BE760-4,"")</f>
        <v/>
      </c>
      <c r="CU760" s="2" t="str">
        <f>IF(Data!BF760&gt;0,Data!BF760-4,"")</f>
        <v/>
      </c>
      <c r="CV760" s="2" t="str">
        <f>IF(Data!BG760&gt;0,Data!BG760-4,"")</f>
        <v/>
      </c>
      <c r="CW760" s="2" t="str">
        <f>IF(Data!BH760&gt;0,Data!BH760-4,"")</f>
        <v/>
      </c>
      <c r="CX760" s="2" t="str">
        <f>IF(Data!BI760&gt;0,Data!BI760-4,"")</f>
        <v/>
      </c>
      <c r="CY760" s="2" t="str">
        <f>IF(Data!BJ760&gt;0,Data!BJ760-4,"")</f>
        <v/>
      </c>
      <c r="CZ760" s="2" t="str">
        <f>IF(Data!BK760&gt;0,Data!BK760-4,"")</f>
        <v/>
      </c>
      <c r="DB760" s="7" t="str">
        <f t="shared" si="243"/>
        <v/>
      </c>
      <c r="DC760" s="7" t="str">
        <f t="shared" si="251"/>
        <v/>
      </c>
      <c r="DD760" s="4" t="str">
        <f t="shared" si="244"/>
        <v/>
      </c>
      <c r="DF760" s="4" t="str">
        <f>IF(MAX(COUNTIF(Data!BD760:BK760,1),COUNTIF(Data!BD760:BK760,2),COUNTIF(Data!BD760:BK760,3),COUNTIF(Data!BD760:BK760,4),COUNTIF(Data!BD760:BK760,5),COUNTIF(Data!BD760:BK760,6),COUNTIF(Data!BD760:BK760,7))&gt;0,MAX(COUNTIF(Data!BD760:BK760,1),COUNTIF(Data!BD760:BK760,2),COUNTIF(Data!BD760:BK760,3),COUNTIF(Data!BD760:BK760,4),COUNTIF(Data!BD760:BK760,5),COUNTIF(Data!BD760:BK760,6),COUNTIF(Data!BD760:BK760,7)),"")</f>
        <v/>
      </c>
      <c r="DG760" s="4" t="str">
        <f>IF(COUNTIF(Data!BD760:BK760,4)=8,"Remove","")</f>
        <v/>
      </c>
    </row>
    <row r="761" spans="1:111" x14ac:dyDescent="0.25">
      <c r="A761" s="2" t="str">
        <f>IF(Data!B761&gt;0,Data!B761-4,"")</f>
        <v/>
      </c>
      <c r="B761" s="2" t="str">
        <f>IF(Data!C761&gt;0,Data!C761-4,"")</f>
        <v/>
      </c>
      <c r="C761" s="2" t="str">
        <f>IF(Data!D761&gt;0,Data!D761-4,"")</f>
        <v/>
      </c>
      <c r="D761" s="2" t="str">
        <f>IF(Data!E761&gt;0,Data!E761-4,"")</f>
        <v/>
      </c>
      <c r="E761" s="2" t="str">
        <f>IF(Data!F761&gt;0,Data!F761-4,"")</f>
        <v/>
      </c>
      <c r="F761" s="2" t="str">
        <f>IF(Data!G761&gt;0,Data!G761-4,"")</f>
        <v/>
      </c>
      <c r="G761" s="2" t="str">
        <f>IF(Data!H761&gt;0,Data!H761-4,"")</f>
        <v/>
      </c>
      <c r="H761" s="2" t="str">
        <f>IF(Data!I761&gt;0,Data!I761-4,"")</f>
        <v/>
      </c>
      <c r="J761" s="7" t="str">
        <f t="shared" si="231"/>
        <v/>
      </c>
      <c r="K761" s="7" t="str">
        <f t="shared" si="245"/>
        <v/>
      </c>
      <c r="L761" s="4" t="str">
        <f t="shared" si="232"/>
        <v/>
      </c>
      <c r="N761" s="4" t="str">
        <f>IF(MAX(COUNTIF(Data!B761:I761,1),COUNTIF(Data!B761:I761,2),COUNTIF(Data!B761:I761,3),COUNTIF(Data!B761:I761,4),COUNTIF(Data!B761:I761,5),COUNTIF(Data!B761:I761,6),COUNTIF(Data!B761:I761,7))&gt;0,MAX(COUNTIF(Data!B761:I761,1),COUNTIF(Data!B761:I761,2),COUNTIF(Data!B761:I761,3),COUNTIF(Data!B761:I761,4),COUNTIF(Data!B761:I761,5),COUNTIF(Data!B761:I761,6),COUNTIF(Data!B761:I761,7)),"")</f>
        <v/>
      </c>
      <c r="O761" s="4" t="str">
        <f>IF(COUNTIF(Data!B761:I761,4)=8,"Remove","")</f>
        <v/>
      </c>
      <c r="Q761" s="2" t="str">
        <f>IF(Data!K761&gt;0,Data!K761-4,"")</f>
        <v/>
      </c>
      <c r="R761" s="2" t="str">
        <f>IF(Data!L761&gt;0,Data!L761-4,"")</f>
        <v/>
      </c>
      <c r="S761" s="2" t="str">
        <f>IF(Data!M761&gt;0,Data!M761-4,"")</f>
        <v/>
      </c>
      <c r="T761" s="2" t="str">
        <f>IF(Data!N761&gt;0,Data!N761-4,"")</f>
        <v/>
      </c>
      <c r="U761" s="2" t="str">
        <f>IF(Data!O761&gt;0,Data!O761-4,"")</f>
        <v/>
      </c>
      <c r="V761" s="2" t="str">
        <f>IF(Data!P761&gt;0,Data!P761-4,"")</f>
        <v/>
      </c>
      <c r="W761" s="2" t="str">
        <f>IF(Data!Q761&gt;0,Data!Q761-4,"")</f>
        <v/>
      </c>
      <c r="X761" s="2" t="str">
        <f>IF(Data!R761&gt;0,Data!R761-4,"")</f>
        <v/>
      </c>
      <c r="Y761" s="59"/>
      <c r="Z761" s="7" t="str">
        <f t="shared" si="233"/>
        <v/>
      </c>
      <c r="AA761" s="7" t="str">
        <f t="shared" si="246"/>
        <v/>
      </c>
      <c r="AB761" s="4" t="str">
        <f t="shared" si="234"/>
        <v/>
      </c>
      <c r="AC761" s="59"/>
      <c r="AD761" s="4" t="str">
        <f>IF(MAX(COUNTIF(Data!K761:R761,1),COUNTIF(Data!K761:R761,2),COUNTIF(Data!K761:R761,3),COUNTIF(Data!K761:R761,4),COUNTIF(Data!K761:R761,5),COUNTIF(Data!K761:R761,6),COUNTIF(Data!K761:R761,7))&gt;0,MAX(COUNTIF(Data!K761:R761,1),COUNTIF(Data!K761:R761,2),COUNTIF(Data!K761:R761,3),COUNTIF(Data!K761:R761,4),COUNTIF(Data!K761:R761,5),COUNTIF(Data!K761:R761,6),COUNTIF(Data!K761:R761,7)),"")</f>
        <v/>
      </c>
      <c r="AE761" s="4" t="str">
        <f>IF(COUNTIF(Data!K761:R761,4)=8,"Remove","")</f>
        <v/>
      </c>
      <c r="AG761" s="2" t="str">
        <f>IF(Data!T761&gt;0,Data!T761-4,"")</f>
        <v/>
      </c>
      <c r="AH761" s="2" t="str">
        <f>IF(Data!U761&gt;0,Data!U761-4,"")</f>
        <v/>
      </c>
      <c r="AI761" s="2" t="str">
        <f>IF(Data!V761&gt;0,Data!V761-4,"")</f>
        <v/>
      </c>
      <c r="AJ761" s="2" t="str">
        <f>IF(Data!W761&gt;0,Data!W761-4,"")</f>
        <v/>
      </c>
      <c r="AK761" s="2" t="str">
        <f>IF(Data!X761&gt;0,Data!X761-4,"")</f>
        <v/>
      </c>
      <c r="AL761" s="2" t="str">
        <f>IF(Data!Y761&gt;0,Data!Y761-4,"")</f>
        <v/>
      </c>
      <c r="AM761" s="2" t="str">
        <f>IF(Data!Z761&gt;0,Data!Z761-4,"")</f>
        <v/>
      </c>
      <c r="AN761" s="2" t="str">
        <f>IF(Data!AA761&gt;0,Data!AA761-4,"")</f>
        <v/>
      </c>
      <c r="AP761" s="7" t="str">
        <f t="shared" si="235"/>
        <v/>
      </c>
      <c r="AQ761" s="7" t="str">
        <f t="shared" si="247"/>
        <v/>
      </c>
      <c r="AR761" s="4" t="str">
        <f t="shared" si="236"/>
        <v/>
      </c>
      <c r="AT761" s="4" t="str">
        <f>IF(MAX(COUNTIF(Data!T761:AA761,1),COUNTIF(Data!T761:AA761,2),COUNTIF(Data!T761:AA761,3),COUNTIF(Data!T761:AA761,4),COUNTIF(Data!T761:AA761,5),COUNTIF(Data!T761:AA761,6),COUNTIF(Data!T761:AA761,7))&gt;0,MAX(COUNTIF(Data!T761:AA761,1),COUNTIF(Data!T761:AA761,2),COUNTIF(Data!T761:AA761,3),COUNTIF(Data!T761:AA761,4),COUNTIF(Data!T761:AA761,5),COUNTIF(Data!T761:AA761,6),COUNTIF(Data!T761:AA761,7)),"")</f>
        <v/>
      </c>
      <c r="AU761" s="4" t="str">
        <f>IF(COUNTIF(Data!T761:AA761,4)=8,"Remove","")</f>
        <v/>
      </c>
      <c r="AW761" s="2" t="str">
        <f>IF(Data!AC761&gt;0,Data!AC761-4,"")</f>
        <v/>
      </c>
      <c r="AX761" s="2" t="str">
        <f>IF(Data!AD761&gt;0,Data!AD761-4,"")</f>
        <v/>
      </c>
      <c r="AY761" s="2" t="str">
        <f>IF(Data!AE761&gt;0,Data!AE761-4,"")</f>
        <v/>
      </c>
      <c r="AZ761" s="2" t="str">
        <f>IF(Data!AF761&gt;0,Data!AF761-4,"")</f>
        <v/>
      </c>
      <c r="BA761" s="2" t="str">
        <f>IF(Data!AG761&gt;0,Data!AG761-4,"")</f>
        <v/>
      </c>
      <c r="BB761" s="2" t="str">
        <f>IF(Data!AH761&gt;0,Data!AH761-4,"")</f>
        <v/>
      </c>
      <c r="BC761" s="2" t="str">
        <f>IF(Data!AI761&gt;0,Data!AI761-4,"")</f>
        <v/>
      </c>
      <c r="BD761" s="2" t="str">
        <f>IF(Data!AJ761&gt;0,Data!AJ761-4,"")</f>
        <v/>
      </c>
      <c r="BF761" s="7" t="str">
        <f t="shared" si="237"/>
        <v/>
      </c>
      <c r="BG761" s="7" t="str">
        <f t="shared" si="248"/>
        <v/>
      </c>
      <c r="BH761" s="4" t="str">
        <f t="shared" si="238"/>
        <v/>
      </c>
      <c r="BJ761" s="4" t="str">
        <f>IF(MAX(COUNTIF(Data!AC761:AJ761,1),COUNTIF(Data!AC761:AJ761,2),COUNTIF(Data!AC761:AJ761,3),COUNTIF(Data!AC761:AJ761,4),COUNTIF(Data!AC761:AJ761,5),COUNTIF(Data!AC761:AJ761,6),COUNTIF(Data!AC761:AJ761,7))&gt;0,MAX(COUNTIF(Data!AC761:AJ761,1),COUNTIF(Data!AC761:AJ761,2),COUNTIF(Data!AC761:AJ761,3),COUNTIF(Data!AC761:AJ761,4),COUNTIF(Data!AC761:AJ761,5),COUNTIF(Data!AC761:AJ761,6),COUNTIF(Data!AC761:AJ761,7)),"")</f>
        <v/>
      </c>
      <c r="BK761" s="4" t="str">
        <f>IF(COUNTIF(Data!AC761:AJ761,4)=8,"Remove","")</f>
        <v/>
      </c>
      <c r="BM761" s="2" t="str">
        <f>IF(Data!AL761&gt;0,Data!AL761-4,"")</f>
        <v/>
      </c>
      <c r="BN761" s="2" t="str">
        <f>IF(Data!AM761&gt;0,Data!AM761-4,"")</f>
        <v/>
      </c>
      <c r="BO761" s="2" t="str">
        <f>IF(Data!AN761&gt;0,Data!AN761-4,"")</f>
        <v/>
      </c>
      <c r="BP761" s="2" t="str">
        <f>IF(Data!AO761&gt;0,Data!AO761-4,"")</f>
        <v/>
      </c>
      <c r="BQ761" s="2" t="str">
        <f>IF(Data!AP761&gt;0,Data!AP761-4,"")</f>
        <v/>
      </c>
      <c r="BR761" s="2" t="str">
        <f>IF(Data!AQ761&gt;0,Data!AQ761-4,"")</f>
        <v/>
      </c>
      <c r="BS761" s="2" t="str">
        <f>IF(Data!AR761&gt;0,Data!AR761-4,"")</f>
        <v/>
      </c>
      <c r="BT761" s="2" t="str">
        <f>IF(Data!AS761&gt;0,Data!AS761-4,"")</f>
        <v/>
      </c>
      <c r="BV761" s="7" t="str">
        <f t="shared" si="239"/>
        <v/>
      </c>
      <c r="BW761" s="7" t="str">
        <f t="shared" si="249"/>
        <v/>
      </c>
      <c r="BX761" s="4" t="str">
        <f t="shared" si="240"/>
        <v/>
      </c>
      <c r="BZ761" s="4" t="str">
        <f>IF(MAX(COUNTIF(Data!AL761:AS761,1),COUNTIF(Data!AL761:AS761,2),COUNTIF(Data!AL761:AS761,3),COUNTIF(Data!AL761:AS761,4),COUNTIF(Data!AL761:AS761,5),COUNTIF(Data!AL761:AS761,6),COUNTIF(Data!AL761:AS761,7))&gt;0,MAX(COUNTIF(Data!AL761:AS761,1),COUNTIF(Data!AL761:AS761,2),COUNTIF(Data!AL761:AS761,3),COUNTIF(Data!AL761:AS761,4),COUNTIF(Data!AL761:AS761,5),COUNTIF(Data!AL761:AS761,6),COUNTIF(Data!AL761:AS761,7)),"")</f>
        <v/>
      </c>
      <c r="CA761" s="4" t="str">
        <f>IF(COUNTIF(Data!AL761:AS761,4)=8,"Remove","")</f>
        <v/>
      </c>
      <c r="CC761" s="2" t="str">
        <f>IF(Data!AU761&gt;0,Data!AU761-4,"")</f>
        <v/>
      </c>
      <c r="CD761" s="2" t="str">
        <f>IF(Data!AV761&gt;0,Data!AV761-4,"")</f>
        <v/>
      </c>
      <c r="CE761" s="2" t="str">
        <f>IF(Data!AW761&gt;0,Data!AW761-4,"")</f>
        <v/>
      </c>
      <c r="CF761" s="2" t="str">
        <f>IF(Data!AX761&gt;0,Data!AX761-4,"")</f>
        <v/>
      </c>
      <c r="CG761" s="2" t="str">
        <f>IF(Data!AY761&gt;0,Data!AY761-4,"")</f>
        <v/>
      </c>
      <c r="CH761" s="2" t="str">
        <f>IF(Data!AZ761&gt;0,Data!AZ761-4,"")</f>
        <v/>
      </c>
      <c r="CI761" s="2" t="str">
        <f>IF(Data!BA761&gt;0,Data!BA761-4,"")</f>
        <v/>
      </c>
      <c r="CJ761" s="2" t="str">
        <f>IF(Data!BB761&gt;0,Data!BB761-4,"")</f>
        <v/>
      </c>
      <c r="CL761" s="7" t="str">
        <f t="shared" si="241"/>
        <v/>
      </c>
      <c r="CM761" s="7" t="str">
        <f t="shared" si="250"/>
        <v/>
      </c>
      <c r="CN761" s="4" t="str">
        <f t="shared" si="242"/>
        <v/>
      </c>
      <c r="CP761" s="4" t="str">
        <f>IF(MAX(COUNTIF(Data!AU761:BB761,1),COUNTIF(Data!AU761:BB761,2),COUNTIF(Data!AU761:BB761,3),COUNTIF(Data!AU761:BB761,4),COUNTIF(Data!AU761:BB761,5),COUNTIF(Data!AU761:BB761,6),COUNTIF(Data!AU761:BB761,7))&gt;0,MAX(COUNTIF(Data!AU761:BB761,1),COUNTIF(Data!AU761:BB761,2),COUNTIF(Data!AU761:BB761,3),COUNTIF(Data!AU761:BB761,4),COUNTIF(Data!AU761:BB761,5),COUNTIF(Data!AU761:BB761,6),COUNTIF(Data!AU761:BB761,7)),"")</f>
        <v/>
      </c>
      <c r="CQ761" s="4" t="str">
        <f>IF(COUNTIF(Data!AU761:BB761,4)=8,"Remove","")</f>
        <v/>
      </c>
      <c r="CS761" s="2" t="str">
        <f>IF(Data!BD761&gt;0,Data!BD761-4,"")</f>
        <v/>
      </c>
      <c r="CT761" s="2" t="str">
        <f>IF(Data!BE761&gt;0,Data!BE761-4,"")</f>
        <v/>
      </c>
      <c r="CU761" s="2" t="str">
        <f>IF(Data!BF761&gt;0,Data!BF761-4,"")</f>
        <v/>
      </c>
      <c r="CV761" s="2" t="str">
        <f>IF(Data!BG761&gt;0,Data!BG761-4,"")</f>
        <v/>
      </c>
      <c r="CW761" s="2" t="str">
        <f>IF(Data!BH761&gt;0,Data!BH761-4,"")</f>
        <v/>
      </c>
      <c r="CX761" s="2" t="str">
        <f>IF(Data!BI761&gt;0,Data!BI761-4,"")</f>
        <v/>
      </c>
      <c r="CY761" s="2" t="str">
        <f>IF(Data!BJ761&gt;0,Data!BJ761-4,"")</f>
        <v/>
      </c>
      <c r="CZ761" s="2" t="str">
        <f>IF(Data!BK761&gt;0,Data!BK761-4,"")</f>
        <v/>
      </c>
      <c r="DB761" s="7" t="str">
        <f t="shared" si="243"/>
        <v/>
      </c>
      <c r="DC761" s="7" t="str">
        <f t="shared" si="251"/>
        <v/>
      </c>
      <c r="DD761" s="4" t="str">
        <f t="shared" si="244"/>
        <v/>
      </c>
      <c r="DF761" s="4" t="str">
        <f>IF(MAX(COUNTIF(Data!BD761:BK761,1),COUNTIF(Data!BD761:BK761,2),COUNTIF(Data!BD761:BK761,3),COUNTIF(Data!BD761:BK761,4),COUNTIF(Data!BD761:BK761,5),COUNTIF(Data!BD761:BK761,6),COUNTIF(Data!BD761:BK761,7))&gt;0,MAX(COUNTIF(Data!BD761:BK761,1),COUNTIF(Data!BD761:BK761,2),COUNTIF(Data!BD761:BK761,3),COUNTIF(Data!BD761:BK761,4),COUNTIF(Data!BD761:BK761,5),COUNTIF(Data!BD761:BK761,6),COUNTIF(Data!BD761:BK761,7)),"")</f>
        <v/>
      </c>
      <c r="DG761" s="4" t="str">
        <f>IF(COUNTIF(Data!BD761:BK761,4)=8,"Remove","")</f>
        <v/>
      </c>
    </row>
    <row r="762" spans="1:111" x14ac:dyDescent="0.25">
      <c r="A762" s="2" t="str">
        <f>IF(Data!B762&gt;0,Data!B762-4,"")</f>
        <v/>
      </c>
      <c r="B762" s="2" t="str">
        <f>IF(Data!C762&gt;0,Data!C762-4,"")</f>
        <v/>
      </c>
      <c r="C762" s="2" t="str">
        <f>IF(Data!D762&gt;0,Data!D762-4,"")</f>
        <v/>
      </c>
      <c r="D762" s="2" t="str">
        <f>IF(Data!E762&gt;0,Data!E762-4,"")</f>
        <v/>
      </c>
      <c r="E762" s="2" t="str">
        <f>IF(Data!F762&gt;0,Data!F762-4,"")</f>
        <v/>
      </c>
      <c r="F762" s="2" t="str">
        <f>IF(Data!G762&gt;0,Data!G762-4,"")</f>
        <v/>
      </c>
      <c r="G762" s="2" t="str">
        <f>IF(Data!H762&gt;0,Data!H762-4,"")</f>
        <v/>
      </c>
      <c r="H762" s="2" t="str">
        <f>IF(Data!I762&gt;0,Data!I762-4,"")</f>
        <v/>
      </c>
      <c r="J762" s="7" t="str">
        <f t="shared" si="231"/>
        <v/>
      </c>
      <c r="K762" s="7" t="str">
        <f t="shared" si="245"/>
        <v/>
      </c>
      <c r="L762" s="4" t="str">
        <f t="shared" si="232"/>
        <v/>
      </c>
      <c r="N762" s="4" t="str">
        <f>IF(MAX(COUNTIF(Data!B762:I762,1),COUNTIF(Data!B762:I762,2),COUNTIF(Data!B762:I762,3),COUNTIF(Data!B762:I762,4),COUNTIF(Data!B762:I762,5),COUNTIF(Data!B762:I762,6),COUNTIF(Data!B762:I762,7))&gt;0,MAX(COUNTIF(Data!B762:I762,1),COUNTIF(Data!B762:I762,2),COUNTIF(Data!B762:I762,3),COUNTIF(Data!B762:I762,4),COUNTIF(Data!B762:I762,5),COUNTIF(Data!B762:I762,6),COUNTIF(Data!B762:I762,7)),"")</f>
        <v/>
      </c>
      <c r="O762" s="4" t="str">
        <f>IF(COUNTIF(Data!B762:I762,4)=8,"Remove","")</f>
        <v/>
      </c>
      <c r="Q762" s="2" t="str">
        <f>IF(Data!K762&gt;0,Data!K762-4,"")</f>
        <v/>
      </c>
      <c r="R762" s="2" t="str">
        <f>IF(Data!L762&gt;0,Data!L762-4,"")</f>
        <v/>
      </c>
      <c r="S762" s="2" t="str">
        <f>IF(Data!M762&gt;0,Data!M762-4,"")</f>
        <v/>
      </c>
      <c r="T762" s="2" t="str">
        <f>IF(Data!N762&gt;0,Data!N762-4,"")</f>
        <v/>
      </c>
      <c r="U762" s="2" t="str">
        <f>IF(Data!O762&gt;0,Data!O762-4,"")</f>
        <v/>
      </c>
      <c r="V762" s="2" t="str">
        <f>IF(Data!P762&gt;0,Data!P762-4,"")</f>
        <v/>
      </c>
      <c r="W762" s="2" t="str">
        <f>IF(Data!Q762&gt;0,Data!Q762-4,"")</f>
        <v/>
      </c>
      <c r="X762" s="2" t="str">
        <f>IF(Data!R762&gt;0,Data!R762-4,"")</f>
        <v/>
      </c>
      <c r="Y762" s="59"/>
      <c r="Z762" s="7" t="str">
        <f t="shared" si="233"/>
        <v/>
      </c>
      <c r="AA762" s="7" t="str">
        <f t="shared" si="246"/>
        <v/>
      </c>
      <c r="AB762" s="4" t="str">
        <f t="shared" si="234"/>
        <v/>
      </c>
      <c r="AC762" s="59"/>
      <c r="AD762" s="4" t="str">
        <f>IF(MAX(COUNTIF(Data!K762:R762,1),COUNTIF(Data!K762:R762,2),COUNTIF(Data!K762:R762,3),COUNTIF(Data!K762:R762,4),COUNTIF(Data!K762:R762,5),COUNTIF(Data!K762:R762,6),COUNTIF(Data!K762:R762,7))&gt;0,MAX(COUNTIF(Data!K762:R762,1),COUNTIF(Data!K762:R762,2),COUNTIF(Data!K762:R762,3),COUNTIF(Data!K762:R762,4),COUNTIF(Data!K762:R762,5),COUNTIF(Data!K762:R762,6),COUNTIF(Data!K762:R762,7)),"")</f>
        <v/>
      </c>
      <c r="AE762" s="4" t="str">
        <f>IF(COUNTIF(Data!K762:R762,4)=8,"Remove","")</f>
        <v/>
      </c>
      <c r="AG762" s="2" t="str">
        <f>IF(Data!T762&gt;0,Data!T762-4,"")</f>
        <v/>
      </c>
      <c r="AH762" s="2" t="str">
        <f>IF(Data!U762&gt;0,Data!U762-4,"")</f>
        <v/>
      </c>
      <c r="AI762" s="2" t="str">
        <f>IF(Data!V762&gt;0,Data!V762-4,"")</f>
        <v/>
      </c>
      <c r="AJ762" s="2" t="str">
        <f>IF(Data!W762&gt;0,Data!W762-4,"")</f>
        <v/>
      </c>
      <c r="AK762" s="2" t="str">
        <f>IF(Data!X762&gt;0,Data!X762-4,"")</f>
        <v/>
      </c>
      <c r="AL762" s="2" t="str">
        <f>IF(Data!Y762&gt;0,Data!Y762-4,"")</f>
        <v/>
      </c>
      <c r="AM762" s="2" t="str">
        <f>IF(Data!Z762&gt;0,Data!Z762-4,"")</f>
        <v/>
      </c>
      <c r="AN762" s="2" t="str">
        <f>IF(Data!AA762&gt;0,Data!AA762-4,"")</f>
        <v/>
      </c>
      <c r="AP762" s="7" t="str">
        <f t="shared" si="235"/>
        <v/>
      </c>
      <c r="AQ762" s="7" t="str">
        <f t="shared" si="247"/>
        <v/>
      </c>
      <c r="AR762" s="4" t="str">
        <f t="shared" si="236"/>
        <v/>
      </c>
      <c r="AT762" s="4" t="str">
        <f>IF(MAX(COUNTIF(Data!T762:AA762,1),COUNTIF(Data!T762:AA762,2),COUNTIF(Data!T762:AA762,3),COUNTIF(Data!T762:AA762,4),COUNTIF(Data!T762:AA762,5),COUNTIF(Data!T762:AA762,6),COUNTIF(Data!T762:AA762,7))&gt;0,MAX(COUNTIF(Data!T762:AA762,1),COUNTIF(Data!T762:AA762,2),COUNTIF(Data!T762:AA762,3),COUNTIF(Data!T762:AA762,4),COUNTIF(Data!T762:AA762,5),COUNTIF(Data!T762:AA762,6),COUNTIF(Data!T762:AA762,7)),"")</f>
        <v/>
      </c>
      <c r="AU762" s="4" t="str">
        <f>IF(COUNTIF(Data!T762:AA762,4)=8,"Remove","")</f>
        <v/>
      </c>
      <c r="AW762" s="2" t="str">
        <f>IF(Data!AC762&gt;0,Data!AC762-4,"")</f>
        <v/>
      </c>
      <c r="AX762" s="2" t="str">
        <f>IF(Data!AD762&gt;0,Data!AD762-4,"")</f>
        <v/>
      </c>
      <c r="AY762" s="2" t="str">
        <f>IF(Data!AE762&gt;0,Data!AE762-4,"")</f>
        <v/>
      </c>
      <c r="AZ762" s="2" t="str">
        <f>IF(Data!AF762&gt;0,Data!AF762-4,"")</f>
        <v/>
      </c>
      <c r="BA762" s="2" t="str">
        <f>IF(Data!AG762&gt;0,Data!AG762-4,"")</f>
        <v/>
      </c>
      <c r="BB762" s="2" t="str">
        <f>IF(Data!AH762&gt;0,Data!AH762-4,"")</f>
        <v/>
      </c>
      <c r="BC762" s="2" t="str">
        <f>IF(Data!AI762&gt;0,Data!AI762-4,"")</f>
        <v/>
      </c>
      <c r="BD762" s="2" t="str">
        <f>IF(Data!AJ762&gt;0,Data!AJ762-4,"")</f>
        <v/>
      </c>
      <c r="BF762" s="7" t="str">
        <f t="shared" si="237"/>
        <v/>
      </c>
      <c r="BG762" s="7" t="str">
        <f t="shared" si="248"/>
        <v/>
      </c>
      <c r="BH762" s="4" t="str">
        <f t="shared" si="238"/>
        <v/>
      </c>
      <c r="BJ762" s="4" t="str">
        <f>IF(MAX(COUNTIF(Data!AC762:AJ762,1),COUNTIF(Data!AC762:AJ762,2),COUNTIF(Data!AC762:AJ762,3),COUNTIF(Data!AC762:AJ762,4),COUNTIF(Data!AC762:AJ762,5),COUNTIF(Data!AC762:AJ762,6),COUNTIF(Data!AC762:AJ762,7))&gt;0,MAX(COUNTIF(Data!AC762:AJ762,1),COUNTIF(Data!AC762:AJ762,2),COUNTIF(Data!AC762:AJ762,3),COUNTIF(Data!AC762:AJ762,4),COUNTIF(Data!AC762:AJ762,5),COUNTIF(Data!AC762:AJ762,6),COUNTIF(Data!AC762:AJ762,7)),"")</f>
        <v/>
      </c>
      <c r="BK762" s="4" t="str">
        <f>IF(COUNTIF(Data!AC762:AJ762,4)=8,"Remove","")</f>
        <v/>
      </c>
      <c r="BM762" s="2" t="str">
        <f>IF(Data!AL762&gt;0,Data!AL762-4,"")</f>
        <v/>
      </c>
      <c r="BN762" s="2" t="str">
        <f>IF(Data!AM762&gt;0,Data!AM762-4,"")</f>
        <v/>
      </c>
      <c r="BO762" s="2" t="str">
        <f>IF(Data!AN762&gt;0,Data!AN762-4,"")</f>
        <v/>
      </c>
      <c r="BP762" s="2" t="str">
        <f>IF(Data!AO762&gt;0,Data!AO762-4,"")</f>
        <v/>
      </c>
      <c r="BQ762" s="2" t="str">
        <f>IF(Data!AP762&gt;0,Data!AP762-4,"")</f>
        <v/>
      </c>
      <c r="BR762" s="2" t="str">
        <f>IF(Data!AQ762&gt;0,Data!AQ762-4,"")</f>
        <v/>
      </c>
      <c r="BS762" s="2" t="str">
        <f>IF(Data!AR762&gt;0,Data!AR762-4,"")</f>
        <v/>
      </c>
      <c r="BT762" s="2" t="str">
        <f>IF(Data!AS762&gt;0,Data!AS762-4,"")</f>
        <v/>
      </c>
      <c r="BV762" s="7" t="str">
        <f t="shared" si="239"/>
        <v/>
      </c>
      <c r="BW762" s="7" t="str">
        <f t="shared" si="249"/>
        <v/>
      </c>
      <c r="BX762" s="4" t="str">
        <f t="shared" si="240"/>
        <v/>
      </c>
      <c r="BZ762" s="4" t="str">
        <f>IF(MAX(COUNTIF(Data!AL762:AS762,1),COUNTIF(Data!AL762:AS762,2),COUNTIF(Data!AL762:AS762,3),COUNTIF(Data!AL762:AS762,4),COUNTIF(Data!AL762:AS762,5),COUNTIF(Data!AL762:AS762,6),COUNTIF(Data!AL762:AS762,7))&gt;0,MAX(COUNTIF(Data!AL762:AS762,1),COUNTIF(Data!AL762:AS762,2),COUNTIF(Data!AL762:AS762,3),COUNTIF(Data!AL762:AS762,4),COUNTIF(Data!AL762:AS762,5),COUNTIF(Data!AL762:AS762,6),COUNTIF(Data!AL762:AS762,7)),"")</f>
        <v/>
      </c>
      <c r="CA762" s="4" t="str">
        <f>IF(COUNTIF(Data!AL762:AS762,4)=8,"Remove","")</f>
        <v/>
      </c>
      <c r="CC762" s="2" t="str">
        <f>IF(Data!AU762&gt;0,Data!AU762-4,"")</f>
        <v/>
      </c>
      <c r="CD762" s="2" t="str">
        <f>IF(Data!AV762&gt;0,Data!AV762-4,"")</f>
        <v/>
      </c>
      <c r="CE762" s="2" t="str">
        <f>IF(Data!AW762&gt;0,Data!AW762-4,"")</f>
        <v/>
      </c>
      <c r="CF762" s="2" t="str">
        <f>IF(Data!AX762&gt;0,Data!AX762-4,"")</f>
        <v/>
      </c>
      <c r="CG762" s="2" t="str">
        <f>IF(Data!AY762&gt;0,Data!AY762-4,"")</f>
        <v/>
      </c>
      <c r="CH762" s="2" t="str">
        <f>IF(Data!AZ762&gt;0,Data!AZ762-4,"")</f>
        <v/>
      </c>
      <c r="CI762" s="2" t="str">
        <f>IF(Data!BA762&gt;0,Data!BA762-4,"")</f>
        <v/>
      </c>
      <c r="CJ762" s="2" t="str">
        <f>IF(Data!BB762&gt;0,Data!BB762-4,"")</f>
        <v/>
      </c>
      <c r="CL762" s="7" t="str">
        <f t="shared" si="241"/>
        <v/>
      </c>
      <c r="CM762" s="7" t="str">
        <f t="shared" si="250"/>
        <v/>
      </c>
      <c r="CN762" s="4" t="str">
        <f t="shared" si="242"/>
        <v/>
      </c>
      <c r="CP762" s="4" t="str">
        <f>IF(MAX(COUNTIF(Data!AU762:BB762,1),COUNTIF(Data!AU762:BB762,2),COUNTIF(Data!AU762:BB762,3),COUNTIF(Data!AU762:BB762,4),COUNTIF(Data!AU762:BB762,5),COUNTIF(Data!AU762:BB762,6),COUNTIF(Data!AU762:BB762,7))&gt;0,MAX(COUNTIF(Data!AU762:BB762,1),COUNTIF(Data!AU762:BB762,2),COUNTIF(Data!AU762:BB762,3),COUNTIF(Data!AU762:BB762,4),COUNTIF(Data!AU762:BB762,5),COUNTIF(Data!AU762:BB762,6),COUNTIF(Data!AU762:BB762,7)),"")</f>
        <v/>
      </c>
      <c r="CQ762" s="4" t="str">
        <f>IF(COUNTIF(Data!AU762:BB762,4)=8,"Remove","")</f>
        <v/>
      </c>
      <c r="CS762" s="2" t="str">
        <f>IF(Data!BD762&gt;0,Data!BD762-4,"")</f>
        <v/>
      </c>
      <c r="CT762" s="2" t="str">
        <f>IF(Data!BE762&gt;0,Data!BE762-4,"")</f>
        <v/>
      </c>
      <c r="CU762" s="2" t="str">
        <f>IF(Data!BF762&gt;0,Data!BF762-4,"")</f>
        <v/>
      </c>
      <c r="CV762" s="2" t="str">
        <f>IF(Data!BG762&gt;0,Data!BG762-4,"")</f>
        <v/>
      </c>
      <c r="CW762" s="2" t="str">
        <f>IF(Data!BH762&gt;0,Data!BH762-4,"")</f>
        <v/>
      </c>
      <c r="CX762" s="2" t="str">
        <f>IF(Data!BI762&gt;0,Data!BI762-4,"")</f>
        <v/>
      </c>
      <c r="CY762" s="2" t="str">
        <f>IF(Data!BJ762&gt;0,Data!BJ762-4,"")</f>
        <v/>
      </c>
      <c r="CZ762" s="2" t="str">
        <f>IF(Data!BK762&gt;0,Data!BK762-4,"")</f>
        <v/>
      </c>
      <c r="DB762" s="7" t="str">
        <f t="shared" si="243"/>
        <v/>
      </c>
      <c r="DC762" s="7" t="str">
        <f t="shared" si="251"/>
        <v/>
      </c>
      <c r="DD762" s="4" t="str">
        <f t="shared" si="244"/>
        <v/>
      </c>
      <c r="DF762" s="4" t="str">
        <f>IF(MAX(COUNTIF(Data!BD762:BK762,1),COUNTIF(Data!BD762:BK762,2),COUNTIF(Data!BD762:BK762,3),COUNTIF(Data!BD762:BK762,4),COUNTIF(Data!BD762:BK762,5),COUNTIF(Data!BD762:BK762,6),COUNTIF(Data!BD762:BK762,7))&gt;0,MAX(COUNTIF(Data!BD762:BK762,1),COUNTIF(Data!BD762:BK762,2),COUNTIF(Data!BD762:BK762,3),COUNTIF(Data!BD762:BK762,4),COUNTIF(Data!BD762:BK762,5),COUNTIF(Data!BD762:BK762,6),COUNTIF(Data!BD762:BK762,7)),"")</f>
        <v/>
      </c>
      <c r="DG762" s="4" t="str">
        <f>IF(COUNTIF(Data!BD762:BK762,4)=8,"Remove","")</f>
        <v/>
      </c>
    </row>
    <row r="763" spans="1:111" x14ac:dyDescent="0.25">
      <c r="A763" s="2" t="str">
        <f>IF(Data!B763&gt;0,Data!B763-4,"")</f>
        <v/>
      </c>
      <c r="B763" s="2" t="str">
        <f>IF(Data!C763&gt;0,Data!C763-4,"")</f>
        <v/>
      </c>
      <c r="C763" s="2" t="str">
        <f>IF(Data!D763&gt;0,Data!D763-4,"")</f>
        <v/>
      </c>
      <c r="D763" s="2" t="str">
        <f>IF(Data!E763&gt;0,Data!E763-4,"")</f>
        <v/>
      </c>
      <c r="E763" s="2" t="str">
        <f>IF(Data!F763&gt;0,Data!F763-4,"")</f>
        <v/>
      </c>
      <c r="F763" s="2" t="str">
        <f>IF(Data!G763&gt;0,Data!G763-4,"")</f>
        <v/>
      </c>
      <c r="G763" s="2" t="str">
        <f>IF(Data!H763&gt;0,Data!H763-4,"")</f>
        <v/>
      </c>
      <c r="H763" s="2" t="str">
        <f>IF(Data!I763&gt;0,Data!I763-4,"")</f>
        <v/>
      </c>
      <c r="J763" s="7" t="str">
        <f t="shared" si="231"/>
        <v/>
      </c>
      <c r="K763" s="7" t="str">
        <f t="shared" si="245"/>
        <v/>
      </c>
      <c r="L763" s="4" t="str">
        <f t="shared" si="232"/>
        <v/>
      </c>
      <c r="N763" s="4" t="str">
        <f>IF(MAX(COUNTIF(Data!B763:I763,1),COUNTIF(Data!B763:I763,2),COUNTIF(Data!B763:I763,3),COUNTIF(Data!B763:I763,4),COUNTIF(Data!B763:I763,5),COUNTIF(Data!B763:I763,6),COUNTIF(Data!B763:I763,7))&gt;0,MAX(COUNTIF(Data!B763:I763,1),COUNTIF(Data!B763:I763,2),COUNTIF(Data!B763:I763,3),COUNTIF(Data!B763:I763,4),COUNTIF(Data!B763:I763,5),COUNTIF(Data!B763:I763,6),COUNTIF(Data!B763:I763,7)),"")</f>
        <v/>
      </c>
      <c r="O763" s="4" t="str">
        <f>IF(COUNTIF(Data!B763:I763,4)=8,"Remove","")</f>
        <v/>
      </c>
      <c r="Q763" s="2" t="str">
        <f>IF(Data!K763&gt;0,Data!K763-4,"")</f>
        <v/>
      </c>
      <c r="R763" s="2" t="str">
        <f>IF(Data!L763&gt;0,Data!L763-4,"")</f>
        <v/>
      </c>
      <c r="S763" s="2" t="str">
        <f>IF(Data!M763&gt;0,Data!M763-4,"")</f>
        <v/>
      </c>
      <c r="T763" s="2" t="str">
        <f>IF(Data!N763&gt;0,Data!N763-4,"")</f>
        <v/>
      </c>
      <c r="U763" s="2" t="str">
        <f>IF(Data!O763&gt;0,Data!O763-4,"")</f>
        <v/>
      </c>
      <c r="V763" s="2" t="str">
        <f>IF(Data!P763&gt;0,Data!P763-4,"")</f>
        <v/>
      </c>
      <c r="W763" s="2" t="str">
        <f>IF(Data!Q763&gt;0,Data!Q763-4,"")</f>
        <v/>
      </c>
      <c r="X763" s="2" t="str">
        <f>IF(Data!R763&gt;0,Data!R763-4,"")</f>
        <v/>
      </c>
      <c r="Y763" s="59"/>
      <c r="Z763" s="7" t="str">
        <f t="shared" si="233"/>
        <v/>
      </c>
      <c r="AA763" s="7" t="str">
        <f t="shared" si="246"/>
        <v/>
      </c>
      <c r="AB763" s="4" t="str">
        <f t="shared" si="234"/>
        <v/>
      </c>
      <c r="AC763" s="59"/>
      <c r="AD763" s="4" t="str">
        <f>IF(MAX(COUNTIF(Data!K763:R763,1),COUNTIF(Data!K763:R763,2),COUNTIF(Data!K763:R763,3),COUNTIF(Data!K763:R763,4),COUNTIF(Data!K763:R763,5),COUNTIF(Data!K763:R763,6),COUNTIF(Data!K763:R763,7))&gt;0,MAX(COUNTIF(Data!K763:R763,1),COUNTIF(Data!K763:R763,2),COUNTIF(Data!K763:R763,3),COUNTIF(Data!K763:R763,4),COUNTIF(Data!K763:R763,5),COUNTIF(Data!K763:R763,6),COUNTIF(Data!K763:R763,7)),"")</f>
        <v/>
      </c>
      <c r="AE763" s="4" t="str">
        <f>IF(COUNTIF(Data!K763:R763,4)=8,"Remove","")</f>
        <v/>
      </c>
      <c r="AG763" s="2" t="str">
        <f>IF(Data!T763&gt;0,Data!T763-4,"")</f>
        <v/>
      </c>
      <c r="AH763" s="2" t="str">
        <f>IF(Data!U763&gt;0,Data!U763-4,"")</f>
        <v/>
      </c>
      <c r="AI763" s="2" t="str">
        <f>IF(Data!V763&gt;0,Data!V763-4,"")</f>
        <v/>
      </c>
      <c r="AJ763" s="2" t="str">
        <f>IF(Data!W763&gt;0,Data!W763-4,"")</f>
        <v/>
      </c>
      <c r="AK763" s="2" t="str">
        <f>IF(Data!X763&gt;0,Data!X763-4,"")</f>
        <v/>
      </c>
      <c r="AL763" s="2" t="str">
        <f>IF(Data!Y763&gt;0,Data!Y763-4,"")</f>
        <v/>
      </c>
      <c r="AM763" s="2" t="str">
        <f>IF(Data!Z763&gt;0,Data!Z763-4,"")</f>
        <v/>
      </c>
      <c r="AN763" s="2" t="str">
        <f>IF(Data!AA763&gt;0,Data!AA763-4,"")</f>
        <v/>
      </c>
      <c r="AP763" s="7" t="str">
        <f t="shared" si="235"/>
        <v/>
      </c>
      <c r="AQ763" s="7" t="str">
        <f t="shared" si="247"/>
        <v/>
      </c>
      <c r="AR763" s="4" t="str">
        <f t="shared" si="236"/>
        <v/>
      </c>
      <c r="AT763" s="4" t="str">
        <f>IF(MAX(COUNTIF(Data!T763:AA763,1),COUNTIF(Data!T763:AA763,2),COUNTIF(Data!T763:AA763,3),COUNTIF(Data!T763:AA763,4),COUNTIF(Data!T763:AA763,5),COUNTIF(Data!T763:AA763,6),COUNTIF(Data!T763:AA763,7))&gt;0,MAX(COUNTIF(Data!T763:AA763,1),COUNTIF(Data!T763:AA763,2),COUNTIF(Data!T763:AA763,3),COUNTIF(Data!T763:AA763,4),COUNTIF(Data!T763:AA763,5),COUNTIF(Data!T763:AA763,6),COUNTIF(Data!T763:AA763,7)),"")</f>
        <v/>
      </c>
      <c r="AU763" s="4" t="str">
        <f>IF(COUNTIF(Data!T763:AA763,4)=8,"Remove","")</f>
        <v/>
      </c>
      <c r="AW763" s="2" t="str">
        <f>IF(Data!AC763&gt;0,Data!AC763-4,"")</f>
        <v/>
      </c>
      <c r="AX763" s="2" t="str">
        <f>IF(Data!AD763&gt;0,Data!AD763-4,"")</f>
        <v/>
      </c>
      <c r="AY763" s="2" t="str">
        <f>IF(Data!AE763&gt;0,Data!AE763-4,"")</f>
        <v/>
      </c>
      <c r="AZ763" s="2" t="str">
        <f>IF(Data!AF763&gt;0,Data!AF763-4,"")</f>
        <v/>
      </c>
      <c r="BA763" s="2" t="str">
        <f>IF(Data!AG763&gt;0,Data!AG763-4,"")</f>
        <v/>
      </c>
      <c r="BB763" s="2" t="str">
        <f>IF(Data!AH763&gt;0,Data!AH763-4,"")</f>
        <v/>
      </c>
      <c r="BC763" s="2" t="str">
        <f>IF(Data!AI763&gt;0,Data!AI763-4,"")</f>
        <v/>
      </c>
      <c r="BD763" s="2" t="str">
        <f>IF(Data!AJ763&gt;0,Data!AJ763-4,"")</f>
        <v/>
      </c>
      <c r="BF763" s="7" t="str">
        <f t="shared" si="237"/>
        <v/>
      </c>
      <c r="BG763" s="7" t="str">
        <f t="shared" si="248"/>
        <v/>
      </c>
      <c r="BH763" s="4" t="str">
        <f t="shared" si="238"/>
        <v/>
      </c>
      <c r="BJ763" s="4" t="str">
        <f>IF(MAX(COUNTIF(Data!AC763:AJ763,1),COUNTIF(Data!AC763:AJ763,2),COUNTIF(Data!AC763:AJ763,3),COUNTIF(Data!AC763:AJ763,4),COUNTIF(Data!AC763:AJ763,5),COUNTIF(Data!AC763:AJ763,6),COUNTIF(Data!AC763:AJ763,7))&gt;0,MAX(COUNTIF(Data!AC763:AJ763,1),COUNTIF(Data!AC763:AJ763,2),COUNTIF(Data!AC763:AJ763,3),COUNTIF(Data!AC763:AJ763,4),COUNTIF(Data!AC763:AJ763,5),COUNTIF(Data!AC763:AJ763,6),COUNTIF(Data!AC763:AJ763,7)),"")</f>
        <v/>
      </c>
      <c r="BK763" s="4" t="str">
        <f>IF(COUNTIF(Data!AC763:AJ763,4)=8,"Remove","")</f>
        <v/>
      </c>
      <c r="BM763" s="2" t="str">
        <f>IF(Data!AL763&gt;0,Data!AL763-4,"")</f>
        <v/>
      </c>
      <c r="BN763" s="2" t="str">
        <f>IF(Data!AM763&gt;0,Data!AM763-4,"")</f>
        <v/>
      </c>
      <c r="BO763" s="2" t="str">
        <f>IF(Data!AN763&gt;0,Data!AN763-4,"")</f>
        <v/>
      </c>
      <c r="BP763" s="2" t="str">
        <f>IF(Data!AO763&gt;0,Data!AO763-4,"")</f>
        <v/>
      </c>
      <c r="BQ763" s="2" t="str">
        <f>IF(Data!AP763&gt;0,Data!AP763-4,"")</f>
        <v/>
      </c>
      <c r="BR763" s="2" t="str">
        <f>IF(Data!AQ763&gt;0,Data!AQ763-4,"")</f>
        <v/>
      </c>
      <c r="BS763" s="2" t="str">
        <f>IF(Data!AR763&gt;0,Data!AR763-4,"")</f>
        <v/>
      </c>
      <c r="BT763" s="2" t="str">
        <f>IF(Data!AS763&gt;0,Data!AS763-4,"")</f>
        <v/>
      </c>
      <c r="BV763" s="7" t="str">
        <f t="shared" si="239"/>
        <v/>
      </c>
      <c r="BW763" s="7" t="str">
        <f t="shared" si="249"/>
        <v/>
      </c>
      <c r="BX763" s="4" t="str">
        <f t="shared" si="240"/>
        <v/>
      </c>
      <c r="BZ763" s="4" t="str">
        <f>IF(MAX(COUNTIF(Data!AL763:AS763,1),COUNTIF(Data!AL763:AS763,2),COUNTIF(Data!AL763:AS763,3),COUNTIF(Data!AL763:AS763,4),COUNTIF(Data!AL763:AS763,5),COUNTIF(Data!AL763:AS763,6),COUNTIF(Data!AL763:AS763,7))&gt;0,MAX(COUNTIF(Data!AL763:AS763,1),COUNTIF(Data!AL763:AS763,2),COUNTIF(Data!AL763:AS763,3),COUNTIF(Data!AL763:AS763,4),COUNTIF(Data!AL763:AS763,5),COUNTIF(Data!AL763:AS763,6),COUNTIF(Data!AL763:AS763,7)),"")</f>
        <v/>
      </c>
      <c r="CA763" s="4" t="str">
        <f>IF(COUNTIF(Data!AL763:AS763,4)=8,"Remove","")</f>
        <v/>
      </c>
      <c r="CC763" s="2" t="str">
        <f>IF(Data!AU763&gt;0,Data!AU763-4,"")</f>
        <v/>
      </c>
      <c r="CD763" s="2" t="str">
        <f>IF(Data!AV763&gt;0,Data!AV763-4,"")</f>
        <v/>
      </c>
      <c r="CE763" s="2" t="str">
        <f>IF(Data!AW763&gt;0,Data!AW763-4,"")</f>
        <v/>
      </c>
      <c r="CF763" s="2" t="str">
        <f>IF(Data!AX763&gt;0,Data!AX763-4,"")</f>
        <v/>
      </c>
      <c r="CG763" s="2" t="str">
        <f>IF(Data!AY763&gt;0,Data!AY763-4,"")</f>
        <v/>
      </c>
      <c r="CH763" s="2" t="str">
        <f>IF(Data!AZ763&gt;0,Data!AZ763-4,"")</f>
        <v/>
      </c>
      <c r="CI763" s="2" t="str">
        <f>IF(Data!BA763&gt;0,Data!BA763-4,"")</f>
        <v/>
      </c>
      <c r="CJ763" s="2" t="str">
        <f>IF(Data!BB763&gt;0,Data!BB763-4,"")</f>
        <v/>
      </c>
      <c r="CL763" s="7" t="str">
        <f t="shared" si="241"/>
        <v/>
      </c>
      <c r="CM763" s="7" t="str">
        <f t="shared" si="250"/>
        <v/>
      </c>
      <c r="CN763" s="4" t="str">
        <f t="shared" si="242"/>
        <v/>
      </c>
      <c r="CP763" s="4" t="str">
        <f>IF(MAX(COUNTIF(Data!AU763:BB763,1),COUNTIF(Data!AU763:BB763,2),COUNTIF(Data!AU763:BB763,3),COUNTIF(Data!AU763:BB763,4),COUNTIF(Data!AU763:BB763,5),COUNTIF(Data!AU763:BB763,6),COUNTIF(Data!AU763:BB763,7))&gt;0,MAX(COUNTIF(Data!AU763:BB763,1),COUNTIF(Data!AU763:BB763,2),COUNTIF(Data!AU763:BB763,3),COUNTIF(Data!AU763:BB763,4),COUNTIF(Data!AU763:BB763,5),COUNTIF(Data!AU763:BB763,6),COUNTIF(Data!AU763:BB763,7)),"")</f>
        <v/>
      </c>
      <c r="CQ763" s="4" t="str">
        <f>IF(COUNTIF(Data!AU763:BB763,4)=8,"Remove","")</f>
        <v/>
      </c>
      <c r="CS763" s="2" t="str">
        <f>IF(Data!BD763&gt;0,Data!BD763-4,"")</f>
        <v/>
      </c>
      <c r="CT763" s="2" t="str">
        <f>IF(Data!BE763&gt;0,Data!BE763-4,"")</f>
        <v/>
      </c>
      <c r="CU763" s="2" t="str">
        <f>IF(Data!BF763&gt;0,Data!BF763-4,"")</f>
        <v/>
      </c>
      <c r="CV763" s="2" t="str">
        <f>IF(Data!BG763&gt;0,Data!BG763-4,"")</f>
        <v/>
      </c>
      <c r="CW763" s="2" t="str">
        <f>IF(Data!BH763&gt;0,Data!BH763-4,"")</f>
        <v/>
      </c>
      <c r="CX763" s="2" t="str">
        <f>IF(Data!BI763&gt;0,Data!BI763-4,"")</f>
        <v/>
      </c>
      <c r="CY763" s="2" t="str">
        <f>IF(Data!BJ763&gt;0,Data!BJ763-4,"")</f>
        <v/>
      </c>
      <c r="CZ763" s="2" t="str">
        <f>IF(Data!BK763&gt;0,Data!BK763-4,"")</f>
        <v/>
      </c>
      <c r="DB763" s="7" t="str">
        <f t="shared" si="243"/>
        <v/>
      </c>
      <c r="DC763" s="7" t="str">
        <f t="shared" si="251"/>
        <v/>
      </c>
      <c r="DD763" s="4" t="str">
        <f t="shared" si="244"/>
        <v/>
      </c>
      <c r="DF763" s="4" t="str">
        <f>IF(MAX(COUNTIF(Data!BD763:BK763,1),COUNTIF(Data!BD763:BK763,2),COUNTIF(Data!BD763:BK763,3),COUNTIF(Data!BD763:BK763,4),COUNTIF(Data!BD763:BK763,5),COUNTIF(Data!BD763:BK763,6),COUNTIF(Data!BD763:BK763,7))&gt;0,MAX(COUNTIF(Data!BD763:BK763,1),COUNTIF(Data!BD763:BK763,2),COUNTIF(Data!BD763:BK763,3),COUNTIF(Data!BD763:BK763,4),COUNTIF(Data!BD763:BK763,5),COUNTIF(Data!BD763:BK763,6),COUNTIF(Data!BD763:BK763,7)),"")</f>
        <v/>
      </c>
      <c r="DG763" s="4" t="str">
        <f>IF(COUNTIF(Data!BD763:BK763,4)=8,"Remove","")</f>
        <v/>
      </c>
    </row>
    <row r="764" spans="1:111" x14ac:dyDescent="0.25">
      <c r="A764" s="2" t="str">
        <f>IF(Data!B764&gt;0,Data!B764-4,"")</f>
        <v/>
      </c>
      <c r="B764" s="2" t="str">
        <f>IF(Data!C764&gt;0,Data!C764-4,"")</f>
        <v/>
      </c>
      <c r="C764" s="2" t="str">
        <f>IF(Data!D764&gt;0,Data!D764-4,"")</f>
        <v/>
      </c>
      <c r="D764" s="2" t="str">
        <f>IF(Data!E764&gt;0,Data!E764-4,"")</f>
        <v/>
      </c>
      <c r="E764" s="2" t="str">
        <f>IF(Data!F764&gt;0,Data!F764-4,"")</f>
        <v/>
      </c>
      <c r="F764" s="2" t="str">
        <f>IF(Data!G764&gt;0,Data!G764-4,"")</f>
        <v/>
      </c>
      <c r="G764" s="2" t="str">
        <f>IF(Data!H764&gt;0,Data!H764-4,"")</f>
        <v/>
      </c>
      <c r="H764" s="2" t="str">
        <f>IF(Data!I764&gt;0,Data!I764-4,"")</f>
        <v/>
      </c>
      <c r="J764" s="7" t="str">
        <f t="shared" si="231"/>
        <v/>
      </c>
      <c r="K764" s="7" t="str">
        <f t="shared" si="245"/>
        <v/>
      </c>
      <c r="L764" s="4" t="str">
        <f t="shared" si="232"/>
        <v/>
      </c>
      <c r="N764" s="4" t="str">
        <f>IF(MAX(COUNTIF(Data!B764:I764,1),COUNTIF(Data!B764:I764,2),COUNTIF(Data!B764:I764,3),COUNTIF(Data!B764:I764,4),COUNTIF(Data!B764:I764,5),COUNTIF(Data!B764:I764,6),COUNTIF(Data!B764:I764,7))&gt;0,MAX(COUNTIF(Data!B764:I764,1),COUNTIF(Data!B764:I764,2),COUNTIF(Data!B764:I764,3),COUNTIF(Data!B764:I764,4),COUNTIF(Data!B764:I764,5),COUNTIF(Data!B764:I764,6),COUNTIF(Data!B764:I764,7)),"")</f>
        <v/>
      </c>
      <c r="O764" s="4" t="str">
        <f>IF(COUNTIF(Data!B764:I764,4)=8,"Remove","")</f>
        <v/>
      </c>
      <c r="Q764" s="2" t="str">
        <f>IF(Data!K764&gt;0,Data!K764-4,"")</f>
        <v/>
      </c>
      <c r="R764" s="2" t="str">
        <f>IF(Data!L764&gt;0,Data!L764-4,"")</f>
        <v/>
      </c>
      <c r="S764" s="2" t="str">
        <f>IF(Data!M764&gt;0,Data!M764-4,"")</f>
        <v/>
      </c>
      <c r="T764" s="2" t="str">
        <f>IF(Data!N764&gt;0,Data!N764-4,"")</f>
        <v/>
      </c>
      <c r="U764" s="2" t="str">
        <f>IF(Data!O764&gt;0,Data!O764-4,"")</f>
        <v/>
      </c>
      <c r="V764" s="2" t="str">
        <f>IF(Data!P764&gt;0,Data!P764-4,"")</f>
        <v/>
      </c>
      <c r="W764" s="2" t="str">
        <f>IF(Data!Q764&gt;0,Data!Q764-4,"")</f>
        <v/>
      </c>
      <c r="X764" s="2" t="str">
        <f>IF(Data!R764&gt;0,Data!R764-4,"")</f>
        <v/>
      </c>
      <c r="Y764" s="59"/>
      <c r="Z764" s="7" t="str">
        <f t="shared" si="233"/>
        <v/>
      </c>
      <c r="AA764" s="7" t="str">
        <f t="shared" si="246"/>
        <v/>
      </c>
      <c r="AB764" s="4" t="str">
        <f t="shared" si="234"/>
        <v/>
      </c>
      <c r="AC764" s="59"/>
      <c r="AD764" s="4" t="str">
        <f>IF(MAX(COUNTIF(Data!K764:R764,1),COUNTIF(Data!K764:R764,2),COUNTIF(Data!K764:R764,3),COUNTIF(Data!K764:R764,4),COUNTIF(Data!K764:R764,5),COUNTIF(Data!K764:R764,6),COUNTIF(Data!K764:R764,7))&gt;0,MAX(COUNTIF(Data!K764:R764,1),COUNTIF(Data!K764:R764,2),COUNTIF(Data!K764:R764,3),COUNTIF(Data!K764:R764,4),COUNTIF(Data!K764:R764,5),COUNTIF(Data!K764:R764,6),COUNTIF(Data!K764:R764,7)),"")</f>
        <v/>
      </c>
      <c r="AE764" s="4" t="str">
        <f>IF(COUNTIF(Data!K764:R764,4)=8,"Remove","")</f>
        <v/>
      </c>
      <c r="AG764" s="2" t="str">
        <f>IF(Data!T764&gt;0,Data!T764-4,"")</f>
        <v/>
      </c>
      <c r="AH764" s="2" t="str">
        <f>IF(Data!U764&gt;0,Data!U764-4,"")</f>
        <v/>
      </c>
      <c r="AI764" s="2" t="str">
        <f>IF(Data!V764&gt;0,Data!V764-4,"")</f>
        <v/>
      </c>
      <c r="AJ764" s="2" t="str">
        <f>IF(Data!W764&gt;0,Data!W764-4,"")</f>
        <v/>
      </c>
      <c r="AK764" s="2" t="str">
        <f>IF(Data!X764&gt;0,Data!X764-4,"")</f>
        <v/>
      </c>
      <c r="AL764" s="2" t="str">
        <f>IF(Data!Y764&gt;0,Data!Y764-4,"")</f>
        <v/>
      </c>
      <c r="AM764" s="2" t="str">
        <f>IF(Data!Z764&gt;0,Data!Z764-4,"")</f>
        <v/>
      </c>
      <c r="AN764" s="2" t="str">
        <f>IF(Data!AA764&gt;0,Data!AA764-4,"")</f>
        <v/>
      </c>
      <c r="AP764" s="7" t="str">
        <f t="shared" si="235"/>
        <v/>
      </c>
      <c r="AQ764" s="7" t="str">
        <f t="shared" si="247"/>
        <v/>
      </c>
      <c r="AR764" s="4" t="str">
        <f t="shared" si="236"/>
        <v/>
      </c>
      <c r="AT764" s="4" t="str">
        <f>IF(MAX(COUNTIF(Data!T764:AA764,1),COUNTIF(Data!T764:AA764,2),COUNTIF(Data!T764:AA764,3),COUNTIF(Data!T764:AA764,4),COUNTIF(Data!T764:AA764,5),COUNTIF(Data!T764:AA764,6),COUNTIF(Data!T764:AA764,7))&gt;0,MAX(COUNTIF(Data!T764:AA764,1),COUNTIF(Data!T764:AA764,2),COUNTIF(Data!T764:AA764,3),COUNTIF(Data!T764:AA764,4),COUNTIF(Data!T764:AA764,5),COUNTIF(Data!T764:AA764,6),COUNTIF(Data!T764:AA764,7)),"")</f>
        <v/>
      </c>
      <c r="AU764" s="4" t="str">
        <f>IF(COUNTIF(Data!T764:AA764,4)=8,"Remove","")</f>
        <v/>
      </c>
      <c r="AW764" s="2" t="str">
        <f>IF(Data!AC764&gt;0,Data!AC764-4,"")</f>
        <v/>
      </c>
      <c r="AX764" s="2" t="str">
        <f>IF(Data!AD764&gt;0,Data!AD764-4,"")</f>
        <v/>
      </c>
      <c r="AY764" s="2" t="str">
        <f>IF(Data!AE764&gt;0,Data!AE764-4,"")</f>
        <v/>
      </c>
      <c r="AZ764" s="2" t="str">
        <f>IF(Data!AF764&gt;0,Data!AF764-4,"")</f>
        <v/>
      </c>
      <c r="BA764" s="2" t="str">
        <f>IF(Data!AG764&gt;0,Data!AG764-4,"")</f>
        <v/>
      </c>
      <c r="BB764" s="2" t="str">
        <f>IF(Data!AH764&gt;0,Data!AH764-4,"")</f>
        <v/>
      </c>
      <c r="BC764" s="2" t="str">
        <f>IF(Data!AI764&gt;0,Data!AI764-4,"")</f>
        <v/>
      </c>
      <c r="BD764" s="2" t="str">
        <f>IF(Data!AJ764&gt;0,Data!AJ764-4,"")</f>
        <v/>
      </c>
      <c r="BF764" s="7" t="str">
        <f t="shared" si="237"/>
        <v/>
      </c>
      <c r="BG764" s="7" t="str">
        <f t="shared" si="248"/>
        <v/>
      </c>
      <c r="BH764" s="4" t="str">
        <f t="shared" si="238"/>
        <v/>
      </c>
      <c r="BJ764" s="4" t="str">
        <f>IF(MAX(COUNTIF(Data!AC764:AJ764,1),COUNTIF(Data!AC764:AJ764,2),COUNTIF(Data!AC764:AJ764,3),COUNTIF(Data!AC764:AJ764,4),COUNTIF(Data!AC764:AJ764,5),COUNTIF(Data!AC764:AJ764,6),COUNTIF(Data!AC764:AJ764,7))&gt;0,MAX(COUNTIF(Data!AC764:AJ764,1),COUNTIF(Data!AC764:AJ764,2),COUNTIF(Data!AC764:AJ764,3),COUNTIF(Data!AC764:AJ764,4),COUNTIF(Data!AC764:AJ764,5),COUNTIF(Data!AC764:AJ764,6),COUNTIF(Data!AC764:AJ764,7)),"")</f>
        <v/>
      </c>
      <c r="BK764" s="4" t="str">
        <f>IF(COUNTIF(Data!AC764:AJ764,4)=8,"Remove","")</f>
        <v/>
      </c>
      <c r="BM764" s="2" t="str">
        <f>IF(Data!AL764&gt;0,Data!AL764-4,"")</f>
        <v/>
      </c>
      <c r="BN764" s="2" t="str">
        <f>IF(Data!AM764&gt;0,Data!AM764-4,"")</f>
        <v/>
      </c>
      <c r="BO764" s="2" t="str">
        <f>IF(Data!AN764&gt;0,Data!AN764-4,"")</f>
        <v/>
      </c>
      <c r="BP764" s="2" t="str">
        <f>IF(Data!AO764&gt;0,Data!AO764-4,"")</f>
        <v/>
      </c>
      <c r="BQ764" s="2" t="str">
        <f>IF(Data!AP764&gt;0,Data!AP764-4,"")</f>
        <v/>
      </c>
      <c r="BR764" s="2" t="str">
        <f>IF(Data!AQ764&gt;0,Data!AQ764-4,"")</f>
        <v/>
      </c>
      <c r="BS764" s="2" t="str">
        <f>IF(Data!AR764&gt;0,Data!AR764-4,"")</f>
        <v/>
      </c>
      <c r="BT764" s="2" t="str">
        <f>IF(Data!AS764&gt;0,Data!AS764-4,"")</f>
        <v/>
      </c>
      <c r="BV764" s="7" t="str">
        <f t="shared" si="239"/>
        <v/>
      </c>
      <c r="BW764" s="7" t="str">
        <f t="shared" si="249"/>
        <v/>
      </c>
      <c r="BX764" s="4" t="str">
        <f t="shared" si="240"/>
        <v/>
      </c>
      <c r="BZ764" s="4" t="str">
        <f>IF(MAX(COUNTIF(Data!AL764:AS764,1),COUNTIF(Data!AL764:AS764,2),COUNTIF(Data!AL764:AS764,3),COUNTIF(Data!AL764:AS764,4),COUNTIF(Data!AL764:AS764,5),COUNTIF(Data!AL764:AS764,6),COUNTIF(Data!AL764:AS764,7))&gt;0,MAX(COUNTIF(Data!AL764:AS764,1),COUNTIF(Data!AL764:AS764,2),COUNTIF(Data!AL764:AS764,3),COUNTIF(Data!AL764:AS764,4),COUNTIF(Data!AL764:AS764,5),COUNTIF(Data!AL764:AS764,6),COUNTIF(Data!AL764:AS764,7)),"")</f>
        <v/>
      </c>
      <c r="CA764" s="4" t="str">
        <f>IF(COUNTIF(Data!AL764:AS764,4)=8,"Remove","")</f>
        <v/>
      </c>
      <c r="CC764" s="2" t="str">
        <f>IF(Data!AU764&gt;0,Data!AU764-4,"")</f>
        <v/>
      </c>
      <c r="CD764" s="2" t="str">
        <f>IF(Data!AV764&gt;0,Data!AV764-4,"")</f>
        <v/>
      </c>
      <c r="CE764" s="2" t="str">
        <f>IF(Data!AW764&gt;0,Data!AW764-4,"")</f>
        <v/>
      </c>
      <c r="CF764" s="2" t="str">
        <f>IF(Data!AX764&gt;0,Data!AX764-4,"")</f>
        <v/>
      </c>
      <c r="CG764" s="2" t="str">
        <f>IF(Data!AY764&gt;0,Data!AY764-4,"")</f>
        <v/>
      </c>
      <c r="CH764" s="2" t="str">
        <f>IF(Data!AZ764&gt;0,Data!AZ764-4,"")</f>
        <v/>
      </c>
      <c r="CI764" s="2" t="str">
        <f>IF(Data!BA764&gt;0,Data!BA764-4,"")</f>
        <v/>
      </c>
      <c r="CJ764" s="2" t="str">
        <f>IF(Data!BB764&gt;0,Data!BB764-4,"")</f>
        <v/>
      </c>
      <c r="CL764" s="7" t="str">
        <f t="shared" si="241"/>
        <v/>
      </c>
      <c r="CM764" s="7" t="str">
        <f t="shared" si="250"/>
        <v/>
      </c>
      <c r="CN764" s="4" t="str">
        <f t="shared" si="242"/>
        <v/>
      </c>
      <c r="CP764" s="4" t="str">
        <f>IF(MAX(COUNTIF(Data!AU764:BB764,1),COUNTIF(Data!AU764:BB764,2),COUNTIF(Data!AU764:BB764,3),COUNTIF(Data!AU764:BB764,4),COUNTIF(Data!AU764:BB764,5),COUNTIF(Data!AU764:BB764,6),COUNTIF(Data!AU764:BB764,7))&gt;0,MAX(COUNTIF(Data!AU764:BB764,1),COUNTIF(Data!AU764:BB764,2),COUNTIF(Data!AU764:BB764,3),COUNTIF(Data!AU764:BB764,4),COUNTIF(Data!AU764:BB764,5),COUNTIF(Data!AU764:BB764,6),COUNTIF(Data!AU764:BB764,7)),"")</f>
        <v/>
      </c>
      <c r="CQ764" s="4" t="str">
        <f>IF(COUNTIF(Data!AU764:BB764,4)=8,"Remove","")</f>
        <v/>
      </c>
      <c r="CS764" s="2" t="str">
        <f>IF(Data!BD764&gt;0,Data!BD764-4,"")</f>
        <v/>
      </c>
      <c r="CT764" s="2" t="str">
        <f>IF(Data!BE764&gt;0,Data!BE764-4,"")</f>
        <v/>
      </c>
      <c r="CU764" s="2" t="str">
        <f>IF(Data!BF764&gt;0,Data!BF764-4,"")</f>
        <v/>
      </c>
      <c r="CV764" s="2" t="str">
        <f>IF(Data!BG764&gt;0,Data!BG764-4,"")</f>
        <v/>
      </c>
      <c r="CW764" s="2" t="str">
        <f>IF(Data!BH764&gt;0,Data!BH764-4,"")</f>
        <v/>
      </c>
      <c r="CX764" s="2" t="str">
        <f>IF(Data!BI764&gt;0,Data!BI764-4,"")</f>
        <v/>
      </c>
      <c r="CY764" s="2" t="str">
        <f>IF(Data!BJ764&gt;0,Data!BJ764-4,"")</f>
        <v/>
      </c>
      <c r="CZ764" s="2" t="str">
        <f>IF(Data!BK764&gt;0,Data!BK764-4,"")</f>
        <v/>
      </c>
      <c r="DB764" s="7" t="str">
        <f t="shared" si="243"/>
        <v/>
      </c>
      <c r="DC764" s="7" t="str">
        <f t="shared" si="251"/>
        <v/>
      </c>
      <c r="DD764" s="4" t="str">
        <f t="shared" si="244"/>
        <v/>
      </c>
      <c r="DF764" s="4" t="str">
        <f>IF(MAX(COUNTIF(Data!BD764:BK764,1),COUNTIF(Data!BD764:BK764,2),COUNTIF(Data!BD764:BK764,3),COUNTIF(Data!BD764:BK764,4),COUNTIF(Data!BD764:BK764,5),COUNTIF(Data!BD764:BK764,6),COUNTIF(Data!BD764:BK764,7))&gt;0,MAX(COUNTIF(Data!BD764:BK764,1),COUNTIF(Data!BD764:BK764,2),COUNTIF(Data!BD764:BK764,3),COUNTIF(Data!BD764:BK764,4),COUNTIF(Data!BD764:BK764,5),COUNTIF(Data!BD764:BK764,6),COUNTIF(Data!BD764:BK764,7)),"")</f>
        <v/>
      </c>
      <c r="DG764" s="4" t="str">
        <f>IF(COUNTIF(Data!BD764:BK764,4)=8,"Remove","")</f>
        <v/>
      </c>
    </row>
    <row r="765" spans="1:111" x14ac:dyDescent="0.25">
      <c r="A765" s="2" t="str">
        <f>IF(Data!B765&gt;0,Data!B765-4,"")</f>
        <v/>
      </c>
      <c r="B765" s="2" t="str">
        <f>IF(Data!C765&gt;0,Data!C765-4,"")</f>
        <v/>
      </c>
      <c r="C765" s="2" t="str">
        <f>IF(Data!D765&gt;0,Data!D765-4,"")</f>
        <v/>
      </c>
      <c r="D765" s="2" t="str">
        <f>IF(Data!E765&gt;0,Data!E765-4,"")</f>
        <v/>
      </c>
      <c r="E765" s="2" t="str">
        <f>IF(Data!F765&gt;0,Data!F765-4,"")</f>
        <v/>
      </c>
      <c r="F765" s="2" t="str">
        <f>IF(Data!G765&gt;0,Data!G765-4,"")</f>
        <v/>
      </c>
      <c r="G765" s="2" t="str">
        <f>IF(Data!H765&gt;0,Data!H765-4,"")</f>
        <v/>
      </c>
      <c r="H765" s="2" t="str">
        <f>IF(Data!I765&gt;0,Data!I765-4,"")</f>
        <v/>
      </c>
      <c r="J765" s="7" t="str">
        <f t="shared" si="231"/>
        <v/>
      </c>
      <c r="K765" s="7" t="str">
        <f t="shared" si="245"/>
        <v/>
      </c>
      <c r="L765" s="4" t="str">
        <f t="shared" si="232"/>
        <v/>
      </c>
      <c r="N765" s="4" t="str">
        <f>IF(MAX(COUNTIF(Data!B765:I765,1),COUNTIF(Data!B765:I765,2),COUNTIF(Data!B765:I765,3),COUNTIF(Data!B765:I765,4),COUNTIF(Data!B765:I765,5),COUNTIF(Data!B765:I765,6),COUNTIF(Data!B765:I765,7))&gt;0,MAX(COUNTIF(Data!B765:I765,1),COUNTIF(Data!B765:I765,2),COUNTIF(Data!B765:I765,3),COUNTIF(Data!B765:I765,4),COUNTIF(Data!B765:I765,5),COUNTIF(Data!B765:I765,6),COUNTIF(Data!B765:I765,7)),"")</f>
        <v/>
      </c>
      <c r="O765" s="4" t="str">
        <f>IF(COUNTIF(Data!B765:I765,4)=8,"Remove","")</f>
        <v/>
      </c>
      <c r="Q765" s="2" t="str">
        <f>IF(Data!K765&gt;0,Data!K765-4,"")</f>
        <v/>
      </c>
      <c r="R765" s="2" t="str">
        <f>IF(Data!L765&gt;0,Data!L765-4,"")</f>
        <v/>
      </c>
      <c r="S765" s="2" t="str">
        <f>IF(Data!M765&gt;0,Data!M765-4,"")</f>
        <v/>
      </c>
      <c r="T765" s="2" t="str">
        <f>IF(Data!N765&gt;0,Data!N765-4,"")</f>
        <v/>
      </c>
      <c r="U765" s="2" t="str">
        <f>IF(Data!O765&gt;0,Data!O765-4,"")</f>
        <v/>
      </c>
      <c r="V765" s="2" t="str">
        <f>IF(Data!P765&gt;0,Data!P765-4,"")</f>
        <v/>
      </c>
      <c r="W765" s="2" t="str">
        <f>IF(Data!Q765&gt;0,Data!Q765-4,"")</f>
        <v/>
      </c>
      <c r="X765" s="2" t="str">
        <f>IF(Data!R765&gt;0,Data!R765-4,"")</f>
        <v/>
      </c>
      <c r="Y765" s="59"/>
      <c r="Z765" s="7" t="str">
        <f t="shared" si="233"/>
        <v/>
      </c>
      <c r="AA765" s="7" t="str">
        <f t="shared" si="246"/>
        <v/>
      </c>
      <c r="AB765" s="4" t="str">
        <f t="shared" si="234"/>
        <v/>
      </c>
      <c r="AC765" s="59"/>
      <c r="AD765" s="4" t="str">
        <f>IF(MAX(COUNTIF(Data!K765:R765,1),COUNTIF(Data!K765:R765,2),COUNTIF(Data!K765:R765,3),COUNTIF(Data!K765:R765,4),COUNTIF(Data!K765:R765,5),COUNTIF(Data!K765:R765,6),COUNTIF(Data!K765:R765,7))&gt;0,MAX(COUNTIF(Data!K765:R765,1),COUNTIF(Data!K765:R765,2),COUNTIF(Data!K765:R765,3),COUNTIF(Data!K765:R765,4),COUNTIF(Data!K765:R765,5),COUNTIF(Data!K765:R765,6),COUNTIF(Data!K765:R765,7)),"")</f>
        <v/>
      </c>
      <c r="AE765" s="4" t="str">
        <f>IF(COUNTIF(Data!K765:R765,4)=8,"Remove","")</f>
        <v/>
      </c>
      <c r="AG765" s="2" t="str">
        <f>IF(Data!T765&gt;0,Data!T765-4,"")</f>
        <v/>
      </c>
      <c r="AH765" s="2" t="str">
        <f>IF(Data!U765&gt;0,Data!U765-4,"")</f>
        <v/>
      </c>
      <c r="AI765" s="2" t="str">
        <f>IF(Data!V765&gt;0,Data!V765-4,"")</f>
        <v/>
      </c>
      <c r="AJ765" s="2" t="str">
        <f>IF(Data!W765&gt;0,Data!W765-4,"")</f>
        <v/>
      </c>
      <c r="AK765" s="2" t="str">
        <f>IF(Data!X765&gt;0,Data!X765-4,"")</f>
        <v/>
      </c>
      <c r="AL765" s="2" t="str">
        <f>IF(Data!Y765&gt;0,Data!Y765-4,"")</f>
        <v/>
      </c>
      <c r="AM765" s="2" t="str">
        <f>IF(Data!Z765&gt;0,Data!Z765-4,"")</f>
        <v/>
      </c>
      <c r="AN765" s="2" t="str">
        <f>IF(Data!AA765&gt;0,Data!AA765-4,"")</f>
        <v/>
      </c>
      <c r="AP765" s="7" t="str">
        <f t="shared" si="235"/>
        <v/>
      </c>
      <c r="AQ765" s="7" t="str">
        <f t="shared" si="247"/>
        <v/>
      </c>
      <c r="AR765" s="4" t="str">
        <f t="shared" si="236"/>
        <v/>
      </c>
      <c r="AT765" s="4" t="str">
        <f>IF(MAX(COUNTIF(Data!T765:AA765,1),COUNTIF(Data!T765:AA765,2),COUNTIF(Data!T765:AA765,3),COUNTIF(Data!T765:AA765,4),COUNTIF(Data!T765:AA765,5),COUNTIF(Data!T765:AA765,6),COUNTIF(Data!T765:AA765,7))&gt;0,MAX(COUNTIF(Data!T765:AA765,1),COUNTIF(Data!T765:AA765,2),COUNTIF(Data!T765:AA765,3),COUNTIF(Data!T765:AA765,4),COUNTIF(Data!T765:AA765,5),COUNTIF(Data!T765:AA765,6),COUNTIF(Data!T765:AA765,7)),"")</f>
        <v/>
      </c>
      <c r="AU765" s="4" t="str">
        <f>IF(COUNTIF(Data!T765:AA765,4)=8,"Remove","")</f>
        <v/>
      </c>
      <c r="AW765" s="2" t="str">
        <f>IF(Data!AC765&gt;0,Data!AC765-4,"")</f>
        <v/>
      </c>
      <c r="AX765" s="2" t="str">
        <f>IF(Data!AD765&gt;0,Data!AD765-4,"")</f>
        <v/>
      </c>
      <c r="AY765" s="2" t="str">
        <f>IF(Data!AE765&gt;0,Data!AE765-4,"")</f>
        <v/>
      </c>
      <c r="AZ765" s="2" t="str">
        <f>IF(Data!AF765&gt;0,Data!AF765-4,"")</f>
        <v/>
      </c>
      <c r="BA765" s="2" t="str">
        <f>IF(Data!AG765&gt;0,Data!AG765-4,"")</f>
        <v/>
      </c>
      <c r="BB765" s="2" t="str">
        <f>IF(Data!AH765&gt;0,Data!AH765-4,"")</f>
        <v/>
      </c>
      <c r="BC765" s="2" t="str">
        <f>IF(Data!AI765&gt;0,Data!AI765-4,"")</f>
        <v/>
      </c>
      <c r="BD765" s="2" t="str">
        <f>IF(Data!AJ765&gt;0,Data!AJ765-4,"")</f>
        <v/>
      </c>
      <c r="BF765" s="7" t="str">
        <f t="shared" si="237"/>
        <v/>
      </c>
      <c r="BG765" s="7" t="str">
        <f t="shared" si="248"/>
        <v/>
      </c>
      <c r="BH765" s="4" t="str">
        <f t="shared" si="238"/>
        <v/>
      </c>
      <c r="BJ765" s="4" t="str">
        <f>IF(MAX(COUNTIF(Data!AC765:AJ765,1),COUNTIF(Data!AC765:AJ765,2),COUNTIF(Data!AC765:AJ765,3),COUNTIF(Data!AC765:AJ765,4),COUNTIF(Data!AC765:AJ765,5),COUNTIF(Data!AC765:AJ765,6),COUNTIF(Data!AC765:AJ765,7))&gt;0,MAX(COUNTIF(Data!AC765:AJ765,1),COUNTIF(Data!AC765:AJ765,2),COUNTIF(Data!AC765:AJ765,3),COUNTIF(Data!AC765:AJ765,4),COUNTIF(Data!AC765:AJ765,5),COUNTIF(Data!AC765:AJ765,6),COUNTIF(Data!AC765:AJ765,7)),"")</f>
        <v/>
      </c>
      <c r="BK765" s="4" t="str">
        <f>IF(COUNTIF(Data!AC765:AJ765,4)=8,"Remove","")</f>
        <v/>
      </c>
      <c r="BM765" s="2" t="str">
        <f>IF(Data!AL765&gt;0,Data!AL765-4,"")</f>
        <v/>
      </c>
      <c r="BN765" s="2" t="str">
        <f>IF(Data!AM765&gt;0,Data!AM765-4,"")</f>
        <v/>
      </c>
      <c r="BO765" s="2" t="str">
        <f>IF(Data!AN765&gt;0,Data!AN765-4,"")</f>
        <v/>
      </c>
      <c r="BP765" s="2" t="str">
        <f>IF(Data!AO765&gt;0,Data!AO765-4,"")</f>
        <v/>
      </c>
      <c r="BQ765" s="2" t="str">
        <f>IF(Data!AP765&gt;0,Data!AP765-4,"")</f>
        <v/>
      </c>
      <c r="BR765" s="2" t="str">
        <f>IF(Data!AQ765&gt;0,Data!AQ765-4,"")</f>
        <v/>
      </c>
      <c r="BS765" s="2" t="str">
        <f>IF(Data!AR765&gt;0,Data!AR765-4,"")</f>
        <v/>
      </c>
      <c r="BT765" s="2" t="str">
        <f>IF(Data!AS765&gt;0,Data!AS765-4,"")</f>
        <v/>
      </c>
      <c r="BV765" s="7" t="str">
        <f t="shared" si="239"/>
        <v/>
      </c>
      <c r="BW765" s="7" t="str">
        <f t="shared" si="249"/>
        <v/>
      </c>
      <c r="BX765" s="4" t="str">
        <f t="shared" si="240"/>
        <v/>
      </c>
      <c r="BZ765" s="4" t="str">
        <f>IF(MAX(COUNTIF(Data!AL765:AS765,1),COUNTIF(Data!AL765:AS765,2),COUNTIF(Data!AL765:AS765,3),COUNTIF(Data!AL765:AS765,4),COUNTIF(Data!AL765:AS765,5),COUNTIF(Data!AL765:AS765,6),COUNTIF(Data!AL765:AS765,7))&gt;0,MAX(COUNTIF(Data!AL765:AS765,1),COUNTIF(Data!AL765:AS765,2),COUNTIF(Data!AL765:AS765,3),COUNTIF(Data!AL765:AS765,4),COUNTIF(Data!AL765:AS765,5),COUNTIF(Data!AL765:AS765,6),COUNTIF(Data!AL765:AS765,7)),"")</f>
        <v/>
      </c>
      <c r="CA765" s="4" t="str">
        <f>IF(COUNTIF(Data!AL765:AS765,4)=8,"Remove","")</f>
        <v/>
      </c>
      <c r="CC765" s="2" t="str">
        <f>IF(Data!AU765&gt;0,Data!AU765-4,"")</f>
        <v/>
      </c>
      <c r="CD765" s="2" t="str">
        <f>IF(Data!AV765&gt;0,Data!AV765-4,"")</f>
        <v/>
      </c>
      <c r="CE765" s="2" t="str">
        <f>IF(Data!AW765&gt;0,Data!AW765-4,"")</f>
        <v/>
      </c>
      <c r="CF765" s="2" t="str">
        <f>IF(Data!AX765&gt;0,Data!AX765-4,"")</f>
        <v/>
      </c>
      <c r="CG765" s="2" t="str">
        <f>IF(Data!AY765&gt;0,Data!AY765-4,"")</f>
        <v/>
      </c>
      <c r="CH765" s="2" t="str">
        <f>IF(Data!AZ765&gt;0,Data!AZ765-4,"")</f>
        <v/>
      </c>
      <c r="CI765" s="2" t="str">
        <f>IF(Data!BA765&gt;0,Data!BA765-4,"")</f>
        <v/>
      </c>
      <c r="CJ765" s="2" t="str">
        <f>IF(Data!BB765&gt;0,Data!BB765-4,"")</f>
        <v/>
      </c>
      <c r="CL765" s="7" t="str">
        <f t="shared" si="241"/>
        <v/>
      </c>
      <c r="CM765" s="7" t="str">
        <f t="shared" si="250"/>
        <v/>
      </c>
      <c r="CN765" s="4" t="str">
        <f t="shared" si="242"/>
        <v/>
      </c>
      <c r="CP765" s="4" t="str">
        <f>IF(MAX(COUNTIF(Data!AU765:BB765,1),COUNTIF(Data!AU765:BB765,2),COUNTIF(Data!AU765:BB765,3),COUNTIF(Data!AU765:BB765,4),COUNTIF(Data!AU765:BB765,5),COUNTIF(Data!AU765:BB765,6),COUNTIF(Data!AU765:BB765,7))&gt;0,MAX(COUNTIF(Data!AU765:BB765,1),COUNTIF(Data!AU765:BB765,2),COUNTIF(Data!AU765:BB765,3),COUNTIF(Data!AU765:BB765,4),COUNTIF(Data!AU765:BB765,5),COUNTIF(Data!AU765:BB765,6),COUNTIF(Data!AU765:BB765,7)),"")</f>
        <v/>
      </c>
      <c r="CQ765" s="4" t="str">
        <f>IF(COUNTIF(Data!AU765:BB765,4)=8,"Remove","")</f>
        <v/>
      </c>
      <c r="CS765" s="2" t="str">
        <f>IF(Data!BD765&gt;0,Data!BD765-4,"")</f>
        <v/>
      </c>
      <c r="CT765" s="2" t="str">
        <f>IF(Data!BE765&gt;0,Data!BE765-4,"")</f>
        <v/>
      </c>
      <c r="CU765" s="2" t="str">
        <f>IF(Data!BF765&gt;0,Data!BF765-4,"")</f>
        <v/>
      </c>
      <c r="CV765" s="2" t="str">
        <f>IF(Data!BG765&gt;0,Data!BG765-4,"")</f>
        <v/>
      </c>
      <c r="CW765" s="2" t="str">
        <f>IF(Data!BH765&gt;0,Data!BH765-4,"")</f>
        <v/>
      </c>
      <c r="CX765" s="2" t="str">
        <f>IF(Data!BI765&gt;0,Data!BI765-4,"")</f>
        <v/>
      </c>
      <c r="CY765" s="2" t="str">
        <f>IF(Data!BJ765&gt;0,Data!BJ765-4,"")</f>
        <v/>
      </c>
      <c r="CZ765" s="2" t="str">
        <f>IF(Data!BK765&gt;0,Data!BK765-4,"")</f>
        <v/>
      </c>
      <c r="DB765" s="7" t="str">
        <f t="shared" si="243"/>
        <v/>
      </c>
      <c r="DC765" s="7" t="str">
        <f t="shared" si="251"/>
        <v/>
      </c>
      <c r="DD765" s="4" t="str">
        <f t="shared" si="244"/>
        <v/>
      </c>
      <c r="DF765" s="4" t="str">
        <f>IF(MAX(COUNTIF(Data!BD765:BK765,1),COUNTIF(Data!BD765:BK765,2),COUNTIF(Data!BD765:BK765,3),COUNTIF(Data!BD765:BK765,4),COUNTIF(Data!BD765:BK765,5),COUNTIF(Data!BD765:BK765,6),COUNTIF(Data!BD765:BK765,7))&gt;0,MAX(COUNTIF(Data!BD765:BK765,1),COUNTIF(Data!BD765:BK765,2),COUNTIF(Data!BD765:BK765,3),COUNTIF(Data!BD765:BK765,4),COUNTIF(Data!BD765:BK765,5),COUNTIF(Data!BD765:BK765,6),COUNTIF(Data!BD765:BK765,7)),"")</f>
        <v/>
      </c>
      <c r="DG765" s="4" t="str">
        <f>IF(COUNTIF(Data!BD765:BK765,4)=8,"Remove","")</f>
        <v/>
      </c>
    </row>
    <row r="766" spans="1:111" x14ac:dyDescent="0.25">
      <c r="A766" s="2" t="str">
        <f>IF(Data!B766&gt;0,Data!B766-4,"")</f>
        <v/>
      </c>
      <c r="B766" s="2" t="str">
        <f>IF(Data!C766&gt;0,Data!C766-4,"")</f>
        <v/>
      </c>
      <c r="C766" s="2" t="str">
        <f>IF(Data!D766&gt;0,Data!D766-4,"")</f>
        <v/>
      </c>
      <c r="D766" s="2" t="str">
        <f>IF(Data!E766&gt;0,Data!E766-4,"")</f>
        <v/>
      </c>
      <c r="E766" s="2" t="str">
        <f>IF(Data!F766&gt;0,Data!F766-4,"")</f>
        <v/>
      </c>
      <c r="F766" s="2" t="str">
        <f>IF(Data!G766&gt;0,Data!G766-4,"")</f>
        <v/>
      </c>
      <c r="G766" s="2" t="str">
        <f>IF(Data!H766&gt;0,Data!H766-4,"")</f>
        <v/>
      </c>
      <c r="H766" s="2" t="str">
        <f>IF(Data!I766&gt;0,Data!I766-4,"")</f>
        <v/>
      </c>
      <c r="J766" s="7" t="str">
        <f t="shared" si="231"/>
        <v/>
      </c>
      <c r="K766" s="7" t="str">
        <f t="shared" si="245"/>
        <v/>
      </c>
      <c r="L766" s="4" t="str">
        <f t="shared" si="232"/>
        <v/>
      </c>
      <c r="N766" s="4" t="str">
        <f>IF(MAX(COUNTIF(Data!B766:I766,1),COUNTIF(Data!B766:I766,2),COUNTIF(Data!B766:I766,3),COUNTIF(Data!B766:I766,4),COUNTIF(Data!B766:I766,5),COUNTIF(Data!B766:I766,6),COUNTIF(Data!B766:I766,7))&gt;0,MAX(COUNTIF(Data!B766:I766,1),COUNTIF(Data!B766:I766,2),COUNTIF(Data!B766:I766,3),COUNTIF(Data!B766:I766,4),COUNTIF(Data!B766:I766,5),COUNTIF(Data!B766:I766,6),COUNTIF(Data!B766:I766,7)),"")</f>
        <v/>
      </c>
      <c r="O766" s="4" t="str">
        <f>IF(COUNTIF(Data!B766:I766,4)=8,"Remove","")</f>
        <v/>
      </c>
      <c r="Q766" s="2" t="str">
        <f>IF(Data!K766&gt;0,Data!K766-4,"")</f>
        <v/>
      </c>
      <c r="R766" s="2" t="str">
        <f>IF(Data!L766&gt;0,Data!L766-4,"")</f>
        <v/>
      </c>
      <c r="S766" s="2" t="str">
        <f>IF(Data!M766&gt;0,Data!M766-4,"")</f>
        <v/>
      </c>
      <c r="T766" s="2" t="str">
        <f>IF(Data!N766&gt;0,Data!N766-4,"")</f>
        <v/>
      </c>
      <c r="U766" s="2" t="str">
        <f>IF(Data!O766&gt;0,Data!O766-4,"")</f>
        <v/>
      </c>
      <c r="V766" s="2" t="str">
        <f>IF(Data!P766&gt;0,Data!P766-4,"")</f>
        <v/>
      </c>
      <c r="W766" s="2" t="str">
        <f>IF(Data!Q766&gt;0,Data!Q766-4,"")</f>
        <v/>
      </c>
      <c r="X766" s="2" t="str">
        <f>IF(Data!R766&gt;0,Data!R766-4,"")</f>
        <v/>
      </c>
      <c r="Y766" s="59"/>
      <c r="Z766" s="7" t="str">
        <f t="shared" si="233"/>
        <v/>
      </c>
      <c r="AA766" s="7" t="str">
        <f t="shared" si="246"/>
        <v/>
      </c>
      <c r="AB766" s="4" t="str">
        <f t="shared" si="234"/>
        <v/>
      </c>
      <c r="AC766" s="59"/>
      <c r="AD766" s="4" t="str">
        <f>IF(MAX(COUNTIF(Data!K766:R766,1),COUNTIF(Data!K766:R766,2),COUNTIF(Data!K766:R766,3),COUNTIF(Data!K766:R766,4),COUNTIF(Data!K766:R766,5),COUNTIF(Data!K766:R766,6),COUNTIF(Data!K766:R766,7))&gt;0,MAX(COUNTIF(Data!K766:R766,1),COUNTIF(Data!K766:R766,2),COUNTIF(Data!K766:R766,3),COUNTIF(Data!K766:R766,4),COUNTIF(Data!K766:R766,5),COUNTIF(Data!K766:R766,6),COUNTIF(Data!K766:R766,7)),"")</f>
        <v/>
      </c>
      <c r="AE766" s="4" t="str">
        <f>IF(COUNTIF(Data!K766:R766,4)=8,"Remove","")</f>
        <v/>
      </c>
      <c r="AG766" s="2" t="str">
        <f>IF(Data!T766&gt;0,Data!T766-4,"")</f>
        <v/>
      </c>
      <c r="AH766" s="2" t="str">
        <f>IF(Data!U766&gt;0,Data!U766-4,"")</f>
        <v/>
      </c>
      <c r="AI766" s="2" t="str">
        <f>IF(Data!V766&gt;0,Data!V766-4,"")</f>
        <v/>
      </c>
      <c r="AJ766" s="2" t="str">
        <f>IF(Data!W766&gt;0,Data!W766-4,"")</f>
        <v/>
      </c>
      <c r="AK766" s="2" t="str">
        <f>IF(Data!X766&gt;0,Data!X766-4,"")</f>
        <v/>
      </c>
      <c r="AL766" s="2" t="str">
        <f>IF(Data!Y766&gt;0,Data!Y766-4,"")</f>
        <v/>
      </c>
      <c r="AM766" s="2" t="str">
        <f>IF(Data!Z766&gt;0,Data!Z766-4,"")</f>
        <v/>
      </c>
      <c r="AN766" s="2" t="str">
        <f>IF(Data!AA766&gt;0,Data!AA766-4,"")</f>
        <v/>
      </c>
      <c r="AP766" s="7" t="str">
        <f t="shared" si="235"/>
        <v/>
      </c>
      <c r="AQ766" s="7" t="str">
        <f t="shared" si="247"/>
        <v/>
      </c>
      <c r="AR766" s="4" t="str">
        <f t="shared" si="236"/>
        <v/>
      </c>
      <c r="AT766" s="4" t="str">
        <f>IF(MAX(COUNTIF(Data!T766:AA766,1),COUNTIF(Data!T766:AA766,2),COUNTIF(Data!T766:AA766,3),COUNTIF(Data!T766:AA766,4),COUNTIF(Data!T766:AA766,5),COUNTIF(Data!T766:AA766,6),COUNTIF(Data!T766:AA766,7))&gt;0,MAX(COUNTIF(Data!T766:AA766,1),COUNTIF(Data!T766:AA766,2),COUNTIF(Data!T766:AA766,3),COUNTIF(Data!T766:AA766,4),COUNTIF(Data!T766:AA766,5),COUNTIF(Data!T766:AA766,6),COUNTIF(Data!T766:AA766,7)),"")</f>
        <v/>
      </c>
      <c r="AU766" s="4" t="str">
        <f>IF(COUNTIF(Data!T766:AA766,4)=8,"Remove","")</f>
        <v/>
      </c>
      <c r="AW766" s="2" t="str">
        <f>IF(Data!AC766&gt;0,Data!AC766-4,"")</f>
        <v/>
      </c>
      <c r="AX766" s="2" t="str">
        <f>IF(Data!AD766&gt;0,Data!AD766-4,"")</f>
        <v/>
      </c>
      <c r="AY766" s="2" t="str">
        <f>IF(Data!AE766&gt;0,Data!AE766-4,"")</f>
        <v/>
      </c>
      <c r="AZ766" s="2" t="str">
        <f>IF(Data!AF766&gt;0,Data!AF766-4,"")</f>
        <v/>
      </c>
      <c r="BA766" s="2" t="str">
        <f>IF(Data!AG766&gt;0,Data!AG766-4,"")</f>
        <v/>
      </c>
      <c r="BB766" s="2" t="str">
        <f>IF(Data!AH766&gt;0,Data!AH766-4,"")</f>
        <v/>
      </c>
      <c r="BC766" s="2" t="str">
        <f>IF(Data!AI766&gt;0,Data!AI766-4,"")</f>
        <v/>
      </c>
      <c r="BD766" s="2" t="str">
        <f>IF(Data!AJ766&gt;0,Data!AJ766-4,"")</f>
        <v/>
      </c>
      <c r="BF766" s="7" t="str">
        <f t="shared" si="237"/>
        <v/>
      </c>
      <c r="BG766" s="7" t="str">
        <f t="shared" si="248"/>
        <v/>
      </c>
      <c r="BH766" s="4" t="str">
        <f t="shared" si="238"/>
        <v/>
      </c>
      <c r="BJ766" s="4" t="str">
        <f>IF(MAX(COUNTIF(Data!AC766:AJ766,1),COUNTIF(Data!AC766:AJ766,2),COUNTIF(Data!AC766:AJ766,3),COUNTIF(Data!AC766:AJ766,4),COUNTIF(Data!AC766:AJ766,5),COUNTIF(Data!AC766:AJ766,6),COUNTIF(Data!AC766:AJ766,7))&gt;0,MAX(COUNTIF(Data!AC766:AJ766,1),COUNTIF(Data!AC766:AJ766,2),COUNTIF(Data!AC766:AJ766,3),COUNTIF(Data!AC766:AJ766,4),COUNTIF(Data!AC766:AJ766,5),COUNTIF(Data!AC766:AJ766,6),COUNTIF(Data!AC766:AJ766,7)),"")</f>
        <v/>
      </c>
      <c r="BK766" s="4" t="str">
        <f>IF(COUNTIF(Data!AC766:AJ766,4)=8,"Remove","")</f>
        <v/>
      </c>
      <c r="BM766" s="2" t="str">
        <f>IF(Data!AL766&gt;0,Data!AL766-4,"")</f>
        <v/>
      </c>
      <c r="BN766" s="2" t="str">
        <f>IF(Data!AM766&gt;0,Data!AM766-4,"")</f>
        <v/>
      </c>
      <c r="BO766" s="2" t="str">
        <f>IF(Data!AN766&gt;0,Data!AN766-4,"")</f>
        <v/>
      </c>
      <c r="BP766" s="2" t="str">
        <f>IF(Data!AO766&gt;0,Data!AO766-4,"")</f>
        <v/>
      </c>
      <c r="BQ766" s="2" t="str">
        <f>IF(Data!AP766&gt;0,Data!AP766-4,"")</f>
        <v/>
      </c>
      <c r="BR766" s="2" t="str">
        <f>IF(Data!AQ766&gt;0,Data!AQ766-4,"")</f>
        <v/>
      </c>
      <c r="BS766" s="2" t="str">
        <f>IF(Data!AR766&gt;0,Data!AR766-4,"")</f>
        <v/>
      </c>
      <c r="BT766" s="2" t="str">
        <f>IF(Data!AS766&gt;0,Data!AS766-4,"")</f>
        <v/>
      </c>
      <c r="BV766" s="7" t="str">
        <f t="shared" si="239"/>
        <v/>
      </c>
      <c r="BW766" s="7" t="str">
        <f t="shared" si="249"/>
        <v/>
      </c>
      <c r="BX766" s="4" t="str">
        <f t="shared" si="240"/>
        <v/>
      </c>
      <c r="BZ766" s="4" t="str">
        <f>IF(MAX(COUNTIF(Data!AL766:AS766,1),COUNTIF(Data!AL766:AS766,2),COUNTIF(Data!AL766:AS766,3),COUNTIF(Data!AL766:AS766,4),COUNTIF(Data!AL766:AS766,5),COUNTIF(Data!AL766:AS766,6),COUNTIF(Data!AL766:AS766,7))&gt;0,MAX(COUNTIF(Data!AL766:AS766,1),COUNTIF(Data!AL766:AS766,2),COUNTIF(Data!AL766:AS766,3),COUNTIF(Data!AL766:AS766,4),COUNTIF(Data!AL766:AS766,5),COUNTIF(Data!AL766:AS766,6),COUNTIF(Data!AL766:AS766,7)),"")</f>
        <v/>
      </c>
      <c r="CA766" s="4" t="str">
        <f>IF(COUNTIF(Data!AL766:AS766,4)=8,"Remove","")</f>
        <v/>
      </c>
      <c r="CC766" s="2" t="str">
        <f>IF(Data!AU766&gt;0,Data!AU766-4,"")</f>
        <v/>
      </c>
      <c r="CD766" s="2" t="str">
        <f>IF(Data!AV766&gt;0,Data!AV766-4,"")</f>
        <v/>
      </c>
      <c r="CE766" s="2" t="str">
        <f>IF(Data!AW766&gt;0,Data!AW766-4,"")</f>
        <v/>
      </c>
      <c r="CF766" s="2" t="str">
        <f>IF(Data!AX766&gt;0,Data!AX766-4,"")</f>
        <v/>
      </c>
      <c r="CG766" s="2" t="str">
        <f>IF(Data!AY766&gt;0,Data!AY766-4,"")</f>
        <v/>
      </c>
      <c r="CH766" s="2" t="str">
        <f>IF(Data!AZ766&gt;0,Data!AZ766-4,"")</f>
        <v/>
      </c>
      <c r="CI766" s="2" t="str">
        <f>IF(Data!BA766&gt;0,Data!BA766-4,"")</f>
        <v/>
      </c>
      <c r="CJ766" s="2" t="str">
        <f>IF(Data!BB766&gt;0,Data!BB766-4,"")</f>
        <v/>
      </c>
      <c r="CL766" s="7" t="str">
        <f t="shared" si="241"/>
        <v/>
      </c>
      <c r="CM766" s="7" t="str">
        <f t="shared" si="250"/>
        <v/>
      </c>
      <c r="CN766" s="4" t="str">
        <f t="shared" si="242"/>
        <v/>
      </c>
      <c r="CP766" s="4" t="str">
        <f>IF(MAX(COUNTIF(Data!AU766:BB766,1),COUNTIF(Data!AU766:BB766,2),COUNTIF(Data!AU766:BB766,3),COUNTIF(Data!AU766:BB766,4),COUNTIF(Data!AU766:BB766,5),COUNTIF(Data!AU766:BB766,6),COUNTIF(Data!AU766:BB766,7))&gt;0,MAX(COUNTIF(Data!AU766:BB766,1),COUNTIF(Data!AU766:BB766,2),COUNTIF(Data!AU766:BB766,3),COUNTIF(Data!AU766:BB766,4),COUNTIF(Data!AU766:BB766,5),COUNTIF(Data!AU766:BB766,6),COUNTIF(Data!AU766:BB766,7)),"")</f>
        <v/>
      </c>
      <c r="CQ766" s="4" t="str">
        <f>IF(COUNTIF(Data!AU766:BB766,4)=8,"Remove","")</f>
        <v/>
      </c>
      <c r="CS766" s="2" t="str">
        <f>IF(Data!BD766&gt;0,Data!BD766-4,"")</f>
        <v/>
      </c>
      <c r="CT766" s="2" t="str">
        <f>IF(Data!BE766&gt;0,Data!BE766-4,"")</f>
        <v/>
      </c>
      <c r="CU766" s="2" t="str">
        <f>IF(Data!BF766&gt;0,Data!BF766-4,"")</f>
        <v/>
      </c>
      <c r="CV766" s="2" t="str">
        <f>IF(Data!BG766&gt;0,Data!BG766-4,"")</f>
        <v/>
      </c>
      <c r="CW766" s="2" t="str">
        <f>IF(Data!BH766&gt;0,Data!BH766-4,"")</f>
        <v/>
      </c>
      <c r="CX766" s="2" t="str">
        <f>IF(Data!BI766&gt;0,Data!BI766-4,"")</f>
        <v/>
      </c>
      <c r="CY766" s="2" t="str">
        <f>IF(Data!BJ766&gt;0,Data!BJ766-4,"")</f>
        <v/>
      </c>
      <c r="CZ766" s="2" t="str">
        <f>IF(Data!BK766&gt;0,Data!BK766-4,"")</f>
        <v/>
      </c>
      <c r="DB766" s="7" t="str">
        <f t="shared" si="243"/>
        <v/>
      </c>
      <c r="DC766" s="7" t="str">
        <f t="shared" si="251"/>
        <v/>
      </c>
      <c r="DD766" s="4" t="str">
        <f t="shared" si="244"/>
        <v/>
      </c>
      <c r="DF766" s="4" t="str">
        <f>IF(MAX(COUNTIF(Data!BD766:BK766,1),COUNTIF(Data!BD766:BK766,2),COUNTIF(Data!BD766:BK766,3),COUNTIF(Data!BD766:BK766,4),COUNTIF(Data!BD766:BK766,5),COUNTIF(Data!BD766:BK766,6),COUNTIF(Data!BD766:BK766,7))&gt;0,MAX(COUNTIF(Data!BD766:BK766,1),COUNTIF(Data!BD766:BK766,2),COUNTIF(Data!BD766:BK766,3),COUNTIF(Data!BD766:BK766,4),COUNTIF(Data!BD766:BK766,5),COUNTIF(Data!BD766:BK766,6),COUNTIF(Data!BD766:BK766,7)),"")</f>
        <v/>
      </c>
      <c r="DG766" s="4" t="str">
        <f>IF(COUNTIF(Data!BD766:BK766,4)=8,"Remove","")</f>
        <v/>
      </c>
    </row>
    <row r="767" spans="1:111" x14ac:dyDescent="0.25">
      <c r="A767" s="2" t="str">
        <f>IF(Data!B767&gt;0,Data!B767-4,"")</f>
        <v/>
      </c>
      <c r="B767" s="2" t="str">
        <f>IF(Data!C767&gt;0,Data!C767-4,"")</f>
        <v/>
      </c>
      <c r="C767" s="2" t="str">
        <f>IF(Data!D767&gt;0,Data!D767-4,"")</f>
        <v/>
      </c>
      <c r="D767" s="2" t="str">
        <f>IF(Data!E767&gt;0,Data!E767-4,"")</f>
        <v/>
      </c>
      <c r="E767" s="2" t="str">
        <f>IF(Data!F767&gt;0,Data!F767-4,"")</f>
        <v/>
      </c>
      <c r="F767" s="2" t="str">
        <f>IF(Data!G767&gt;0,Data!G767-4,"")</f>
        <v/>
      </c>
      <c r="G767" s="2" t="str">
        <f>IF(Data!H767&gt;0,Data!H767-4,"")</f>
        <v/>
      </c>
      <c r="H767" s="2" t="str">
        <f>IF(Data!I767&gt;0,Data!I767-4,"")</f>
        <v/>
      </c>
      <c r="J767" s="7" t="str">
        <f t="shared" si="231"/>
        <v/>
      </c>
      <c r="K767" s="7" t="str">
        <f t="shared" si="245"/>
        <v/>
      </c>
      <c r="L767" s="4" t="str">
        <f t="shared" si="232"/>
        <v/>
      </c>
      <c r="N767" s="4" t="str">
        <f>IF(MAX(COUNTIF(Data!B767:I767,1),COUNTIF(Data!B767:I767,2),COUNTIF(Data!B767:I767,3),COUNTIF(Data!B767:I767,4),COUNTIF(Data!B767:I767,5),COUNTIF(Data!B767:I767,6),COUNTIF(Data!B767:I767,7))&gt;0,MAX(COUNTIF(Data!B767:I767,1),COUNTIF(Data!B767:I767,2),COUNTIF(Data!B767:I767,3),COUNTIF(Data!B767:I767,4),COUNTIF(Data!B767:I767,5),COUNTIF(Data!B767:I767,6),COUNTIF(Data!B767:I767,7)),"")</f>
        <v/>
      </c>
      <c r="O767" s="4" t="str">
        <f>IF(COUNTIF(Data!B767:I767,4)=8,"Remove","")</f>
        <v/>
      </c>
      <c r="Q767" s="2" t="str">
        <f>IF(Data!K767&gt;0,Data!K767-4,"")</f>
        <v/>
      </c>
      <c r="R767" s="2" t="str">
        <f>IF(Data!L767&gt;0,Data!L767-4,"")</f>
        <v/>
      </c>
      <c r="S767" s="2" t="str">
        <f>IF(Data!M767&gt;0,Data!M767-4,"")</f>
        <v/>
      </c>
      <c r="T767" s="2" t="str">
        <f>IF(Data!N767&gt;0,Data!N767-4,"")</f>
        <v/>
      </c>
      <c r="U767" s="2" t="str">
        <f>IF(Data!O767&gt;0,Data!O767-4,"")</f>
        <v/>
      </c>
      <c r="V767" s="2" t="str">
        <f>IF(Data!P767&gt;0,Data!P767-4,"")</f>
        <v/>
      </c>
      <c r="W767" s="2" t="str">
        <f>IF(Data!Q767&gt;0,Data!Q767-4,"")</f>
        <v/>
      </c>
      <c r="X767" s="2" t="str">
        <f>IF(Data!R767&gt;0,Data!R767-4,"")</f>
        <v/>
      </c>
      <c r="Y767" s="59"/>
      <c r="Z767" s="7" t="str">
        <f t="shared" si="233"/>
        <v/>
      </c>
      <c r="AA767" s="7" t="str">
        <f t="shared" si="246"/>
        <v/>
      </c>
      <c r="AB767" s="4" t="str">
        <f t="shared" si="234"/>
        <v/>
      </c>
      <c r="AC767" s="59"/>
      <c r="AD767" s="4" t="str">
        <f>IF(MAX(COUNTIF(Data!K767:R767,1),COUNTIF(Data!K767:R767,2),COUNTIF(Data!K767:R767,3),COUNTIF(Data!K767:R767,4),COUNTIF(Data!K767:R767,5),COUNTIF(Data!K767:R767,6),COUNTIF(Data!K767:R767,7))&gt;0,MAX(COUNTIF(Data!K767:R767,1),COUNTIF(Data!K767:R767,2),COUNTIF(Data!K767:R767,3),COUNTIF(Data!K767:R767,4),COUNTIF(Data!K767:R767,5),COUNTIF(Data!K767:R767,6),COUNTIF(Data!K767:R767,7)),"")</f>
        <v/>
      </c>
      <c r="AE767" s="4" t="str">
        <f>IF(COUNTIF(Data!K767:R767,4)=8,"Remove","")</f>
        <v/>
      </c>
      <c r="AG767" s="2" t="str">
        <f>IF(Data!T767&gt;0,Data!T767-4,"")</f>
        <v/>
      </c>
      <c r="AH767" s="2" t="str">
        <f>IF(Data!U767&gt;0,Data!U767-4,"")</f>
        <v/>
      </c>
      <c r="AI767" s="2" t="str">
        <f>IF(Data!V767&gt;0,Data!V767-4,"")</f>
        <v/>
      </c>
      <c r="AJ767" s="2" t="str">
        <f>IF(Data!W767&gt;0,Data!W767-4,"")</f>
        <v/>
      </c>
      <c r="AK767" s="2" t="str">
        <f>IF(Data!X767&gt;0,Data!X767-4,"")</f>
        <v/>
      </c>
      <c r="AL767" s="2" t="str">
        <f>IF(Data!Y767&gt;0,Data!Y767-4,"")</f>
        <v/>
      </c>
      <c r="AM767" s="2" t="str">
        <f>IF(Data!Z767&gt;0,Data!Z767-4,"")</f>
        <v/>
      </c>
      <c r="AN767" s="2" t="str">
        <f>IF(Data!AA767&gt;0,Data!AA767-4,"")</f>
        <v/>
      </c>
      <c r="AP767" s="7" t="str">
        <f t="shared" si="235"/>
        <v/>
      </c>
      <c r="AQ767" s="7" t="str">
        <f t="shared" si="247"/>
        <v/>
      </c>
      <c r="AR767" s="4" t="str">
        <f t="shared" si="236"/>
        <v/>
      </c>
      <c r="AT767" s="4" t="str">
        <f>IF(MAX(COUNTIF(Data!T767:AA767,1),COUNTIF(Data!T767:AA767,2),COUNTIF(Data!T767:AA767,3),COUNTIF(Data!T767:AA767,4),COUNTIF(Data!T767:AA767,5),COUNTIF(Data!T767:AA767,6),COUNTIF(Data!T767:AA767,7))&gt;0,MAX(COUNTIF(Data!T767:AA767,1),COUNTIF(Data!T767:AA767,2),COUNTIF(Data!T767:AA767,3),COUNTIF(Data!T767:AA767,4),COUNTIF(Data!T767:AA767,5),COUNTIF(Data!T767:AA767,6),COUNTIF(Data!T767:AA767,7)),"")</f>
        <v/>
      </c>
      <c r="AU767" s="4" t="str">
        <f>IF(COUNTIF(Data!T767:AA767,4)=8,"Remove","")</f>
        <v/>
      </c>
      <c r="AW767" s="2" t="str">
        <f>IF(Data!AC767&gt;0,Data!AC767-4,"")</f>
        <v/>
      </c>
      <c r="AX767" s="2" t="str">
        <f>IF(Data!AD767&gt;0,Data!AD767-4,"")</f>
        <v/>
      </c>
      <c r="AY767" s="2" t="str">
        <f>IF(Data!AE767&gt;0,Data!AE767-4,"")</f>
        <v/>
      </c>
      <c r="AZ767" s="2" t="str">
        <f>IF(Data!AF767&gt;0,Data!AF767-4,"")</f>
        <v/>
      </c>
      <c r="BA767" s="2" t="str">
        <f>IF(Data!AG767&gt;0,Data!AG767-4,"")</f>
        <v/>
      </c>
      <c r="BB767" s="2" t="str">
        <f>IF(Data!AH767&gt;0,Data!AH767-4,"")</f>
        <v/>
      </c>
      <c r="BC767" s="2" t="str">
        <f>IF(Data!AI767&gt;0,Data!AI767-4,"")</f>
        <v/>
      </c>
      <c r="BD767" s="2" t="str">
        <f>IF(Data!AJ767&gt;0,Data!AJ767-4,"")</f>
        <v/>
      </c>
      <c r="BF767" s="7" t="str">
        <f t="shared" si="237"/>
        <v/>
      </c>
      <c r="BG767" s="7" t="str">
        <f t="shared" si="248"/>
        <v/>
      </c>
      <c r="BH767" s="4" t="str">
        <f t="shared" si="238"/>
        <v/>
      </c>
      <c r="BJ767" s="4" t="str">
        <f>IF(MAX(COUNTIF(Data!AC767:AJ767,1),COUNTIF(Data!AC767:AJ767,2),COUNTIF(Data!AC767:AJ767,3),COUNTIF(Data!AC767:AJ767,4),COUNTIF(Data!AC767:AJ767,5),COUNTIF(Data!AC767:AJ767,6),COUNTIF(Data!AC767:AJ767,7))&gt;0,MAX(COUNTIF(Data!AC767:AJ767,1),COUNTIF(Data!AC767:AJ767,2),COUNTIF(Data!AC767:AJ767,3),COUNTIF(Data!AC767:AJ767,4),COUNTIF(Data!AC767:AJ767,5),COUNTIF(Data!AC767:AJ767,6),COUNTIF(Data!AC767:AJ767,7)),"")</f>
        <v/>
      </c>
      <c r="BK767" s="4" t="str">
        <f>IF(COUNTIF(Data!AC767:AJ767,4)=8,"Remove","")</f>
        <v/>
      </c>
      <c r="BM767" s="2" t="str">
        <f>IF(Data!AL767&gt;0,Data!AL767-4,"")</f>
        <v/>
      </c>
      <c r="BN767" s="2" t="str">
        <f>IF(Data!AM767&gt;0,Data!AM767-4,"")</f>
        <v/>
      </c>
      <c r="BO767" s="2" t="str">
        <f>IF(Data!AN767&gt;0,Data!AN767-4,"")</f>
        <v/>
      </c>
      <c r="BP767" s="2" t="str">
        <f>IF(Data!AO767&gt;0,Data!AO767-4,"")</f>
        <v/>
      </c>
      <c r="BQ767" s="2" t="str">
        <f>IF(Data!AP767&gt;0,Data!AP767-4,"")</f>
        <v/>
      </c>
      <c r="BR767" s="2" t="str">
        <f>IF(Data!AQ767&gt;0,Data!AQ767-4,"")</f>
        <v/>
      </c>
      <c r="BS767" s="2" t="str">
        <f>IF(Data!AR767&gt;0,Data!AR767-4,"")</f>
        <v/>
      </c>
      <c r="BT767" s="2" t="str">
        <f>IF(Data!AS767&gt;0,Data!AS767-4,"")</f>
        <v/>
      </c>
      <c r="BV767" s="7" t="str">
        <f t="shared" si="239"/>
        <v/>
      </c>
      <c r="BW767" s="7" t="str">
        <f t="shared" si="249"/>
        <v/>
      </c>
      <c r="BX767" s="4" t="str">
        <f t="shared" si="240"/>
        <v/>
      </c>
      <c r="BZ767" s="4" t="str">
        <f>IF(MAX(COUNTIF(Data!AL767:AS767,1),COUNTIF(Data!AL767:AS767,2),COUNTIF(Data!AL767:AS767,3),COUNTIF(Data!AL767:AS767,4),COUNTIF(Data!AL767:AS767,5),COUNTIF(Data!AL767:AS767,6),COUNTIF(Data!AL767:AS767,7))&gt;0,MAX(COUNTIF(Data!AL767:AS767,1),COUNTIF(Data!AL767:AS767,2),COUNTIF(Data!AL767:AS767,3),COUNTIF(Data!AL767:AS767,4),COUNTIF(Data!AL767:AS767,5),COUNTIF(Data!AL767:AS767,6),COUNTIF(Data!AL767:AS767,7)),"")</f>
        <v/>
      </c>
      <c r="CA767" s="4" t="str">
        <f>IF(COUNTIF(Data!AL767:AS767,4)=8,"Remove","")</f>
        <v/>
      </c>
      <c r="CC767" s="2" t="str">
        <f>IF(Data!AU767&gt;0,Data!AU767-4,"")</f>
        <v/>
      </c>
      <c r="CD767" s="2" t="str">
        <f>IF(Data!AV767&gt;0,Data!AV767-4,"")</f>
        <v/>
      </c>
      <c r="CE767" s="2" t="str">
        <f>IF(Data!AW767&gt;0,Data!AW767-4,"")</f>
        <v/>
      </c>
      <c r="CF767" s="2" t="str">
        <f>IF(Data!AX767&gt;0,Data!AX767-4,"")</f>
        <v/>
      </c>
      <c r="CG767" s="2" t="str">
        <f>IF(Data!AY767&gt;0,Data!AY767-4,"")</f>
        <v/>
      </c>
      <c r="CH767" s="2" t="str">
        <f>IF(Data!AZ767&gt;0,Data!AZ767-4,"")</f>
        <v/>
      </c>
      <c r="CI767" s="2" t="str">
        <f>IF(Data!BA767&gt;0,Data!BA767-4,"")</f>
        <v/>
      </c>
      <c r="CJ767" s="2" t="str">
        <f>IF(Data!BB767&gt;0,Data!BB767-4,"")</f>
        <v/>
      </c>
      <c r="CL767" s="7" t="str">
        <f t="shared" si="241"/>
        <v/>
      </c>
      <c r="CM767" s="7" t="str">
        <f t="shared" si="250"/>
        <v/>
      </c>
      <c r="CN767" s="4" t="str">
        <f t="shared" si="242"/>
        <v/>
      </c>
      <c r="CP767" s="4" t="str">
        <f>IF(MAX(COUNTIF(Data!AU767:BB767,1),COUNTIF(Data!AU767:BB767,2),COUNTIF(Data!AU767:BB767,3),COUNTIF(Data!AU767:BB767,4),COUNTIF(Data!AU767:BB767,5),COUNTIF(Data!AU767:BB767,6),COUNTIF(Data!AU767:BB767,7))&gt;0,MAX(COUNTIF(Data!AU767:BB767,1),COUNTIF(Data!AU767:BB767,2),COUNTIF(Data!AU767:BB767,3),COUNTIF(Data!AU767:BB767,4),COUNTIF(Data!AU767:BB767,5),COUNTIF(Data!AU767:BB767,6),COUNTIF(Data!AU767:BB767,7)),"")</f>
        <v/>
      </c>
      <c r="CQ767" s="4" t="str">
        <f>IF(COUNTIF(Data!AU767:BB767,4)=8,"Remove","")</f>
        <v/>
      </c>
      <c r="CS767" s="2" t="str">
        <f>IF(Data!BD767&gt;0,Data!BD767-4,"")</f>
        <v/>
      </c>
      <c r="CT767" s="2" t="str">
        <f>IF(Data!BE767&gt;0,Data!BE767-4,"")</f>
        <v/>
      </c>
      <c r="CU767" s="2" t="str">
        <f>IF(Data!BF767&gt;0,Data!BF767-4,"")</f>
        <v/>
      </c>
      <c r="CV767" s="2" t="str">
        <f>IF(Data!BG767&gt;0,Data!BG767-4,"")</f>
        <v/>
      </c>
      <c r="CW767" s="2" t="str">
        <f>IF(Data!BH767&gt;0,Data!BH767-4,"")</f>
        <v/>
      </c>
      <c r="CX767" s="2" t="str">
        <f>IF(Data!BI767&gt;0,Data!BI767-4,"")</f>
        <v/>
      </c>
      <c r="CY767" s="2" t="str">
        <f>IF(Data!BJ767&gt;0,Data!BJ767-4,"")</f>
        <v/>
      </c>
      <c r="CZ767" s="2" t="str">
        <f>IF(Data!BK767&gt;0,Data!BK767-4,"")</f>
        <v/>
      </c>
      <c r="DB767" s="7" t="str">
        <f t="shared" si="243"/>
        <v/>
      </c>
      <c r="DC767" s="7" t="str">
        <f t="shared" si="251"/>
        <v/>
      </c>
      <c r="DD767" s="4" t="str">
        <f t="shared" si="244"/>
        <v/>
      </c>
      <c r="DF767" s="4" t="str">
        <f>IF(MAX(COUNTIF(Data!BD767:BK767,1),COUNTIF(Data!BD767:BK767,2),COUNTIF(Data!BD767:BK767,3),COUNTIF(Data!BD767:BK767,4),COUNTIF(Data!BD767:BK767,5),COUNTIF(Data!BD767:BK767,6),COUNTIF(Data!BD767:BK767,7))&gt;0,MAX(COUNTIF(Data!BD767:BK767,1),COUNTIF(Data!BD767:BK767,2),COUNTIF(Data!BD767:BK767,3),COUNTIF(Data!BD767:BK767,4),COUNTIF(Data!BD767:BK767,5),COUNTIF(Data!BD767:BK767,6),COUNTIF(Data!BD767:BK767,7)),"")</f>
        <v/>
      </c>
      <c r="DG767" s="4" t="str">
        <f>IF(COUNTIF(Data!BD767:BK767,4)=8,"Remove","")</f>
        <v/>
      </c>
    </row>
    <row r="768" spans="1:111" x14ac:dyDescent="0.25">
      <c r="A768" s="2" t="str">
        <f>IF(Data!B768&gt;0,Data!B768-4,"")</f>
        <v/>
      </c>
      <c r="B768" s="2" t="str">
        <f>IF(Data!C768&gt;0,Data!C768-4,"")</f>
        <v/>
      </c>
      <c r="C768" s="2" t="str">
        <f>IF(Data!D768&gt;0,Data!D768-4,"")</f>
        <v/>
      </c>
      <c r="D768" s="2" t="str">
        <f>IF(Data!E768&gt;0,Data!E768-4,"")</f>
        <v/>
      </c>
      <c r="E768" s="2" t="str">
        <f>IF(Data!F768&gt;0,Data!F768-4,"")</f>
        <v/>
      </c>
      <c r="F768" s="2" t="str">
        <f>IF(Data!G768&gt;0,Data!G768-4,"")</f>
        <v/>
      </c>
      <c r="G768" s="2" t="str">
        <f>IF(Data!H768&gt;0,Data!H768-4,"")</f>
        <v/>
      </c>
      <c r="H768" s="2" t="str">
        <f>IF(Data!I768&gt;0,Data!I768-4,"")</f>
        <v/>
      </c>
      <c r="J768" s="7" t="str">
        <f t="shared" si="231"/>
        <v/>
      </c>
      <c r="K768" s="7" t="str">
        <f t="shared" si="245"/>
        <v/>
      </c>
      <c r="L768" s="4" t="str">
        <f t="shared" si="232"/>
        <v/>
      </c>
      <c r="N768" s="4" t="str">
        <f>IF(MAX(COUNTIF(Data!B768:I768,1),COUNTIF(Data!B768:I768,2),COUNTIF(Data!B768:I768,3),COUNTIF(Data!B768:I768,4),COUNTIF(Data!B768:I768,5),COUNTIF(Data!B768:I768,6),COUNTIF(Data!B768:I768,7))&gt;0,MAX(COUNTIF(Data!B768:I768,1),COUNTIF(Data!B768:I768,2),COUNTIF(Data!B768:I768,3),COUNTIF(Data!B768:I768,4),COUNTIF(Data!B768:I768,5),COUNTIF(Data!B768:I768,6),COUNTIF(Data!B768:I768,7)),"")</f>
        <v/>
      </c>
      <c r="O768" s="4" t="str">
        <f>IF(COUNTIF(Data!B768:I768,4)=8,"Remove","")</f>
        <v/>
      </c>
      <c r="Q768" s="2" t="str">
        <f>IF(Data!K768&gt;0,Data!K768-4,"")</f>
        <v/>
      </c>
      <c r="R768" s="2" t="str">
        <f>IF(Data!L768&gt;0,Data!L768-4,"")</f>
        <v/>
      </c>
      <c r="S768" s="2" t="str">
        <f>IF(Data!M768&gt;0,Data!M768-4,"")</f>
        <v/>
      </c>
      <c r="T768" s="2" t="str">
        <f>IF(Data!N768&gt;0,Data!N768-4,"")</f>
        <v/>
      </c>
      <c r="U768" s="2" t="str">
        <f>IF(Data!O768&gt;0,Data!O768-4,"")</f>
        <v/>
      </c>
      <c r="V768" s="2" t="str">
        <f>IF(Data!P768&gt;0,Data!P768-4,"")</f>
        <v/>
      </c>
      <c r="W768" s="2" t="str">
        <f>IF(Data!Q768&gt;0,Data!Q768-4,"")</f>
        <v/>
      </c>
      <c r="X768" s="2" t="str">
        <f>IF(Data!R768&gt;0,Data!R768-4,"")</f>
        <v/>
      </c>
      <c r="Y768" s="59"/>
      <c r="Z768" s="7" t="str">
        <f t="shared" si="233"/>
        <v/>
      </c>
      <c r="AA768" s="7" t="str">
        <f t="shared" si="246"/>
        <v/>
      </c>
      <c r="AB768" s="4" t="str">
        <f t="shared" si="234"/>
        <v/>
      </c>
      <c r="AC768" s="59"/>
      <c r="AD768" s="4" t="str">
        <f>IF(MAX(COUNTIF(Data!K768:R768,1),COUNTIF(Data!K768:R768,2),COUNTIF(Data!K768:R768,3),COUNTIF(Data!K768:R768,4),COUNTIF(Data!K768:R768,5),COUNTIF(Data!K768:R768,6),COUNTIF(Data!K768:R768,7))&gt;0,MAX(COUNTIF(Data!K768:R768,1),COUNTIF(Data!K768:R768,2),COUNTIF(Data!K768:R768,3),COUNTIF(Data!K768:R768,4),COUNTIF(Data!K768:R768,5),COUNTIF(Data!K768:R768,6),COUNTIF(Data!K768:R768,7)),"")</f>
        <v/>
      </c>
      <c r="AE768" s="4" t="str">
        <f>IF(COUNTIF(Data!K768:R768,4)=8,"Remove","")</f>
        <v/>
      </c>
      <c r="AG768" s="2" t="str">
        <f>IF(Data!T768&gt;0,Data!T768-4,"")</f>
        <v/>
      </c>
      <c r="AH768" s="2" t="str">
        <f>IF(Data!U768&gt;0,Data!U768-4,"")</f>
        <v/>
      </c>
      <c r="AI768" s="2" t="str">
        <f>IF(Data!V768&gt;0,Data!V768-4,"")</f>
        <v/>
      </c>
      <c r="AJ768" s="2" t="str">
        <f>IF(Data!W768&gt;0,Data!W768-4,"")</f>
        <v/>
      </c>
      <c r="AK768" s="2" t="str">
        <f>IF(Data!X768&gt;0,Data!X768-4,"")</f>
        <v/>
      </c>
      <c r="AL768" s="2" t="str">
        <f>IF(Data!Y768&gt;0,Data!Y768-4,"")</f>
        <v/>
      </c>
      <c r="AM768" s="2" t="str">
        <f>IF(Data!Z768&gt;0,Data!Z768-4,"")</f>
        <v/>
      </c>
      <c r="AN768" s="2" t="str">
        <f>IF(Data!AA768&gt;0,Data!AA768-4,"")</f>
        <v/>
      </c>
      <c r="AP768" s="7" t="str">
        <f t="shared" si="235"/>
        <v/>
      </c>
      <c r="AQ768" s="7" t="str">
        <f t="shared" si="247"/>
        <v/>
      </c>
      <c r="AR768" s="4" t="str">
        <f t="shared" si="236"/>
        <v/>
      </c>
      <c r="AT768" s="4" t="str">
        <f>IF(MAX(COUNTIF(Data!T768:AA768,1),COUNTIF(Data!T768:AA768,2),COUNTIF(Data!T768:AA768,3),COUNTIF(Data!T768:AA768,4),COUNTIF(Data!T768:AA768,5),COUNTIF(Data!T768:AA768,6),COUNTIF(Data!T768:AA768,7))&gt;0,MAX(COUNTIF(Data!T768:AA768,1),COUNTIF(Data!T768:AA768,2),COUNTIF(Data!T768:AA768,3),COUNTIF(Data!T768:AA768,4),COUNTIF(Data!T768:AA768,5),COUNTIF(Data!T768:AA768,6),COUNTIF(Data!T768:AA768,7)),"")</f>
        <v/>
      </c>
      <c r="AU768" s="4" t="str">
        <f>IF(COUNTIF(Data!T768:AA768,4)=8,"Remove","")</f>
        <v/>
      </c>
      <c r="AW768" s="2" t="str">
        <f>IF(Data!AC768&gt;0,Data!AC768-4,"")</f>
        <v/>
      </c>
      <c r="AX768" s="2" t="str">
        <f>IF(Data!AD768&gt;0,Data!AD768-4,"")</f>
        <v/>
      </c>
      <c r="AY768" s="2" t="str">
        <f>IF(Data!AE768&gt;0,Data!AE768-4,"")</f>
        <v/>
      </c>
      <c r="AZ768" s="2" t="str">
        <f>IF(Data!AF768&gt;0,Data!AF768-4,"")</f>
        <v/>
      </c>
      <c r="BA768" s="2" t="str">
        <f>IF(Data!AG768&gt;0,Data!AG768-4,"")</f>
        <v/>
      </c>
      <c r="BB768" s="2" t="str">
        <f>IF(Data!AH768&gt;0,Data!AH768-4,"")</f>
        <v/>
      </c>
      <c r="BC768" s="2" t="str">
        <f>IF(Data!AI768&gt;0,Data!AI768-4,"")</f>
        <v/>
      </c>
      <c r="BD768" s="2" t="str">
        <f>IF(Data!AJ768&gt;0,Data!AJ768-4,"")</f>
        <v/>
      </c>
      <c r="BF768" s="7" t="str">
        <f t="shared" si="237"/>
        <v/>
      </c>
      <c r="BG768" s="7" t="str">
        <f t="shared" si="248"/>
        <v/>
      </c>
      <c r="BH768" s="4" t="str">
        <f t="shared" si="238"/>
        <v/>
      </c>
      <c r="BJ768" s="4" t="str">
        <f>IF(MAX(COUNTIF(Data!AC768:AJ768,1),COUNTIF(Data!AC768:AJ768,2),COUNTIF(Data!AC768:AJ768,3),COUNTIF(Data!AC768:AJ768,4),COUNTIF(Data!AC768:AJ768,5),COUNTIF(Data!AC768:AJ768,6),COUNTIF(Data!AC768:AJ768,7))&gt;0,MAX(COUNTIF(Data!AC768:AJ768,1),COUNTIF(Data!AC768:AJ768,2),COUNTIF(Data!AC768:AJ768,3),COUNTIF(Data!AC768:AJ768,4),COUNTIF(Data!AC768:AJ768,5),COUNTIF(Data!AC768:AJ768,6),COUNTIF(Data!AC768:AJ768,7)),"")</f>
        <v/>
      </c>
      <c r="BK768" s="4" t="str">
        <f>IF(COUNTIF(Data!AC768:AJ768,4)=8,"Remove","")</f>
        <v/>
      </c>
      <c r="BM768" s="2" t="str">
        <f>IF(Data!AL768&gt;0,Data!AL768-4,"")</f>
        <v/>
      </c>
      <c r="BN768" s="2" t="str">
        <f>IF(Data!AM768&gt;0,Data!AM768-4,"")</f>
        <v/>
      </c>
      <c r="BO768" s="2" t="str">
        <f>IF(Data!AN768&gt;0,Data!AN768-4,"")</f>
        <v/>
      </c>
      <c r="BP768" s="2" t="str">
        <f>IF(Data!AO768&gt;0,Data!AO768-4,"")</f>
        <v/>
      </c>
      <c r="BQ768" s="2" t="str">
        <f>IF(Data!AP768&gt;0,Data!AP768-4,"")</f>
        <v/>
      </c>
      <c r="BR768" s="2" t="str">
        <f>IF(Data!AQ768&gt;0,Data!AQ768-4,"")</f>
        <v/>
      </c>
      <c r="BS768" s="2" t="str">
        <f>IF(Data!AR768&gt;0,Data!AR768-4,"")</f>
        <v/>
      </c>
      <c r="BT768" s="2" t="str">
        <f>IF(Data!AS768&gt;0,Data!AS768-4,"")</f>
        <v/>
      </c>
      <c r="BV768" s="7" t="str">
        <f t="shared" si="239"/>
        <v/>
      </c>
      <c r="BW768" s="7" t="str">
        <f t="shared" si="249"/>
        <v/>
      </c>
      <c r="BX768" s="4" t="str">
        <f t="shared" si="240"/>
        <v/>
      </c>
      <c r="BZ768" s="4" t="str">
        <f>IF(MAX(COUNTIF(Data!AL768:AS768,1),COUNTIF(Data!AL768:AS768,2),COUNTIF(Data!AL768:AS768,3),COUNTIF(Data!AL768:AS768,4),COUNTIF(Data!AL768:AS768,5),COUNTIF(Data!AL768:AS768,6),COUNTIF(Data!AL768:AS768,7))&gt;0,MAX(COUNTIF(Data!AL768:AS768,1),COUNTIF(Data!AL768:AS768,2),COUNTIF(Data!AL768:AS768,3),COUNTIF(Data!AL768:AS768,4),COUNTIF(Data!AL768:AS768,5),COUNTIF(Data!AL768:AS768,6),COUNTIF(Data!AL768:AS768,7)),"")</f>
        <v/>
      </c>
      <c r="CA768" s="4" t="str">
        <f>IF(COUNTIF(Data!AL768:AS768,4)=8,"Remove","")</f>
        <v/>
      </c>
      <c r="CC768" s="2" t="str">
        <f>IF(Data!AU768&gt;0,Data!AU768-4,"")</f>
        <v/>
      </c>
      <c r="CD768" s="2" t="str">
        <f>IF(Data!AV768&gt;0,Data!AV768-4,"")</f>
        <v/>
      </c>
      <c r="CE768" s="2" t="str">
        <f>IF(Data!AW768&gt;0,Data!AW768-4,"")</f>
        <v/>
      </c>
      <c r="CF768" s="2" t="str">
        <f>IF(Data!AX768&gt;0,Data!AX768-4,"")</f>
        <v/>
      </c>
      <c r="CG768" s="2" t="str">
        <f>IF(Data!AY768&gt;0,Data!AY768-4,"")</f>
        <v/>
      </c>
      <c r="CH768" s="2" t="str">
        <f>IF(Data!AZ768&gt;0,Data!AZ768-4,"")</f>
        <v/>
      </c>
      <c r="CI768" s="2" t="str">
        <f>IF(Data!BA768&gt;0,Data!BA768-4,"")</f>
        <v/>
      </c>
      <c r="CJ768" s="2" t="str">
        <f>IF(Data!BB768&gt;0,Data!BB768-4,"")</f>
        <v/>
      </c>
      <c r="CL768" s="7" t="str">
        <f t="shared" si="241"/>
        <v/>
      </c>
      <c r="CM768" s="7" t="str">
        <f t="shared" si="250"/>
        <v/>
      </c>
      <c r="CN768" s="4" t="str">
        <f t="shared" si="242"/>
        <v/>
      </c>
      <c r="CP768" s="4" t="str">
        <f>IF(MAX(COUNTIF(Data!AU768:BB768,1),COUNTIF(Data!AU768:BB768,2),COUNTIF(Data!AU768:BB768,3),COUNTIF(Data!AU768:BB768,4),COUNTIF(Data!AU768:BB768,5),COUNTIF(Data!AU768:BB768,6),COUNTIF(Data!AU768:BB768,7))&gt;0,MAX(COUNTIF(Data!AU768:BB768,1),COUNTIF(Data!AU768:BB768,2),COUNTIF(Data!AU768:BB768,3),COUNTIF(Data!AU768:BB768,4),COUNTIF(Data!AU768:BB768,5),COUNTIF(Data!AU768:BB768,6),COUNTIF(Data!AU768:BB768,7)),"")</f>
        <v/>
      </c>
      <c r="CQ768" s="4" t="str">
        <f>IF(COUNTIF(Data!AU768:BB768,4)=8,"Remove","")</f>
        <v/>
      </c>
      <c r="CS768" s="2" t="str">
        <f>IF(Data!BD768&gt;0,Data!BD768-4,"")</f>
        <v/>
      </c>
      <c r="CT768" s="2" t="str">
        <f>IF(Data!BE768&gt;0,Data!BE768-4,"")</f>
        <v/>
      </c>
      <c r="CU768" s="2" t="str">
        <f>IF(Data!BF768&gt;0,Data!BF768-4,"")</f>
        <v/>
      </c>
      <c r="CV768" s="2" t="str">
        <f>IF(Data!BG768&gt;0,Data!BG768-4,"")</f>
        <v/>
      </c>
      <c r="CW768" s="2" t="str">
        <f>IF(Data!BH768&gt;0,Data!BH768-4,"")</f>
        <v/>
      </c>
      <c r="CX768" s="2" t="str">
        <f>IF(Data!BI768&gt;0,Data!BI768-4,"")</f>
        <v/>
      </c>
      <c r="CY768" s="2" t="str">
        <f>IF(Data!BJ768&gt;0,Data!BJ768-4,"")</f>
        <v/>
      </c>
      <c r="CZ768" s="2" t="str">
        <f>IF(Data!BK768&gt;0,Data!BK768-4,"")</f>
        <v/>
      </c>
      <c r="DB768" s="7" t="str">
        <f t="shared" si="243"/>
        <v/>
      </c>
      <c r="DC768" s="7" t="str">
        <f t="shared" si="251"/>
        <v/>
      </c>
      <c r="DD768" s="4" t="str">
        <f t="shared" si="244"/>
        <v/>
      </c>
      <c r="DF768" s="4" t="str">
        <f>IF(MAX(COUNTIF(Data!BD768:BK768,1),COUNTIF(Data!BD768:BK768,2),COUNTIF(Data!BD768:BK768,3),COUNTIF(Data!BD768:BK768,4),COUNTIF(Data!BD768:BK768,5),COUNTIF(Data!BD768:BK768,6),COUNTIF(Data!BD768:BK768,7))&gt;0,MAX(COUNTIF(Data!BD768:BK768,1),COUNTIF(Data!BD768:BK768,2),COUNTIF(Data!BD768:BK768,3),COUNTIF(Data!BD768:BK768,4),COUNTIF(Data!BD768:BK768,5),COUNTIF(Data!BD768:BK768,6),COUNTIF(Data!BD768:BK768,7)),"")</f>
        <v/>
      </c>
      <c r="DG768" s="4" t="str">
        <f>IF(COUNTIF(Data!BD768:BK768,4)=8,"Remove","")</f>
        <v/>
      </c>
    </row>
    <row r="769" spans="1:111" x14ac:dyDescent="0.25">
      <c r="A769" s="2" t="str">
        <f>IF(Data!B769&gt;0,Data!B769-4,"")</f>
        <v/>
      </c>
      <c r="B769" s="2" t="str">
        <f>IF(Data!C769&gt;0,Data!C769-4,"")</f>
        <v/>
      </c>
      <c r="C769" s="2" t="str">
        <f>IF(Data!D769&gt;0,Data!D769-4,"")</f>
        <v/>
      </c>
      <c r="D769" s="2" t="str">
        <f>IF(Data!E769&gt;0,Data!E769-4,"")</f>
        <v/>
      </c>
      <c r="E769" s="2" t="str">
        <f>IF(Data!F769&gt;0,Data!F769-4,"")</f>
        <v/>
      </c>
      <c r="F769" s="2" t="str">
        <f>IF(Data!G769&gt;0,Data!G769-4,"")</f>
        <v/>
      </c>
      <c r="G769" s="2" t="str">
        <f>IF(Data!H769&gt;0,Data!H769-4,"")</f>
        <v/>
      </c>
      <c r="H769" s="2" t="str">
        <f>IF(Data!I769&gt;0,Data!I769-4,"")</f>
        <v/>
      </c>
      <c r="J769" s="7" t="str">
        <f t="shared" si="231"/>
        <v/>
      </c>
      <c r="K769" s="7" t="str">
        <f t="shared" si="245"/>
        <v/>
      </c>
      <c r="L769" s="4" t="str">
        <f t="shared" si="232"/>
        <v/>
      </c>
      <c r="N769" s="4" t="str">
        <f>IF(MAX(COUNTIF(Data!B769:I769,1),COUNTIF(Data!B769:I769,2),COUNTIF(Data!B769:I769,3),COUNTIF(Data!B769:I769,4),COUNTIF(Data!B769:I769,5),COUNTIF(Data!B769:I769,6),COUNTIF(Data!B769:I769,7))&gt;0,MAX(COUNTIF(Data!B769:I769,1),COUNTIF(Data!B769:I769,2),COUNTIF(Data!B769:I769,3),COUNTIF(Data!B769:I769,4),COUNTIF(Data!B769:I769,5),COUNTIF(Data!B769:I769,6),COUNTIF(Data!B769:I769,7)),"")</f>
        <v/>
      </c>
      <c r="O769" s="4" t="str">
        <f>IF(COUNTIF(Data!B769:I769,4)=8,"Remove","")</f>
        <v/>
      </c>
      <c r="Q769" s="2" t="str">
        <f>IF(Data!K769&gt;0,Data!K769-4,"")</f>
        <v/>
      </c>
      <c r="R769" s="2" t="str">
        <f>IF(Data!L769&gt;0,Data!L769-4,"")</f>
        <v/>
      </c>
      <c r="S769" s="2" t="str">
        <f>IF(Data!M769&gt;0,Data!M769-4,"")</f>
        <v/>
      </c>
      <c r="T769" s="2" t="str">
        <f>IF(Data!N769&gt;0,Data!N769-4,"")</f>
        <v/>
      </c>
      <c r="U769" s="2" t="str">
        <f>IF(Data!O769&gt;0,Data!O769-4,"")</f>
        <v/>
      </c>
      <c r="V769" s="2" t="str">
        <f>IF(Data!P769&gt;0,Data!P769-4,"")</f>
        <v/>
      </c>
      <c r="W769" s="2" t="str">
        <f>IF(Data!Q769&gt;0,Data!Q769-4,"")</f>
        <v/>
      </c>
      <c r="X769" s="2" t="str">
        <f>IF(Data!R769&gt;0,Data!R769-4,"")</f>
        <v/>
      </c>
      <c r="Y769" s="59"/>
      <c r="Z769" s="7" t="str">
        <f t="shared" si="233"/>
        <v/>
      </c>
      <c r="AA769" s="7" t="str">
        <f t="shared" si="246"/>
        <v/>
      </c>
      <c r="AB769" s="4" t="str">
        <f t="shared" si="234"/>
        <v/>
      </c>
      <c r="AC769" s="59"/>
      <c r="AD769" s="4" t="str">
        <f>IF(MAX(COUNTIF(Data!K769:R769,1),COUNTIF(Data!K769:R769,2),COUNTIF(Data!K769:R769,3),COUNTIF(Data!K769:R769,4),COUNTIF(Data!K769:R769,5),COUNTIF(Data!K769:R769,6),COUNTIF(Data!K769:R769,7))&gt;0,MAX(COUNTIF(Data!K769:R769,1),COUNTIF(Data!K769:R769,2),COUNTIF(Data!K769:R769,3),COUNTIF(Data!K769:R769,4),COUNTIF(Data!K769:R769,5),COUNTIF(Data!K769:R769,6),COUNTIF(Data!K769:R769,7)),"")</f>
        <v/>
      </c>
      <c r="AE769" s="4" t="str">
        <f>IF(COUNTIF(Data!K769:R769,4)=8,"Remove","")</f>
        <v/>
      </c>
      <c r="AG769" s="2" t="str">
        <f>IF(Data!T769&gt;0,Data!T769-4,"")</f>
        <v/>
      </c>
      <c r="AH769" s="2" t="str">
        <f>IF(Data!U769&gt;0,Data!U769-4,"")</f>
        <v/>
      </c>
      <c r="AI769" s="2" t="str">
        <f>IF(Data!V769&gt;0,Data!V769-4,"")</f>
        <v/>
      </c>
      <c r="AJ769" s="2" t="str">
        <f>IF(Data!W769&gt;0,Data!W769-4,"")</f>
        <v/>
      </c>
      <c r="AK769" s="2" t="str">
        <f>IF(Data!X769&gt;0,Data!X769-4,"")</f>
        <v/>
      </c>
      <c r="AL769" s="2" t="str">
        <f>IF(Data!Y769&gt;0,Data!Y769-4,"")</f>
        <v/>
      </c>
      <c r="AM769" s="2" t="str">
        <f>IF(Data!Z769&gt;0,Data!Z769-4,"")</f>
        <v/>
      </c>
      <c r="AN769" s="2" t="str">
        <f>IF(Data!AA769&gt;0,Data!AA769-4,"")</f>
        <v/>
      </c>
      <c r="AP769" s="7" t="str">
        <f t="shared" si="235"/>
        <v/>
      </c>
      <c r="AQ769" s="7" t="str">
        <f t="shared" si="247"/>
        <v/>
      </c>
      <c r="AR769" s="4" t="str">
        <f t="shared" si="236"/>
        <v/>
      </c>
      <c r="AT769" s="4" t="str">
        <f>IF(MAX(COUNTIF(Data!T769:AA769,1),COUNTIF(Data!T769:AA769,2),COUNTIF(Data!T769:AA769,3),COUNTIF(Data!T769:AA769,4),COUNTIF(Data!T769:AA769,5),COUNTIF(Data!T769:AA769,6),COUNTIF(Data!T769:AA769,7))&gt;0,MAX(COUNTIF(Data!T769:AA769,1),COUNTIF(Data!T769:AA769,2),COUNTIF(Data!T769:AA769,3),COUNTIF(Data!T769:AA769,4),COUNTIF(Data!T769:AA769,5),COUNTIF(Data!T769:AA769,6),COUNTIF(Data!T769:AA769,7)),"")</f>
        <v/>
      </c>
      <c r="AU769" s="4" t="str">
        <f>IF(COUNTIF(Data!T769:AA769,4)=8,"Remove","")</f>
        <v/>
      </c>
      <c r="AW769" s="2" t="str">
        <f>IF(Data!AC769&gt;0,Data!AC769-4,"")</f>
        <v/>
      </c>
      <c r="AX769" s="2" t="str">
        <f>IF(Data!AD769&gt;0,Data!AD769-4,"")</f>
        <v/>
      </c>
      <c r="AY769" s="2" t="str">
        <f>IF(Data!AE769&gt;0,Data!AE769-4,"")</f>
        <v/>
      </c>
      <c r="AZ769" s="2" t="str">
        <f>IF(Data!AF769&gt;0,Data!AF769-4,"")</f>
        <v/>
      </c>
      <c r="BA769" s="2" t="str">
        <f>IF(Data!AG769&gt;0,Data!AG769-4,"")</f>
        <v/>
      </c>
      <c r="BB769" s="2" t="str">
        <f>IF(Data!AH769&gt;0,Data!AH769-4,"")</f>
        <v/>
      </c>
      <c r="BC769" s="2" t="str">
        <f>IF(Data!AI769&gt;0,Data!AI769-4,"")</f>
        <v/>
      </c>
      <c r="BD769" s="2" t="str">
        <f>IF(Data!AJ769&gt;0,Data!AJ769-4,"")</f>
        <v/>
      </c>
      <c r="BF769" s="7" t="str">
        <f t="shared" si="237"/>
        <v/>
      </c>
      <c r="BG769" s="7" t="str">
        <f t="shared" si="248"/>
        <v/>
      </c>
      <c r="BH769" s="4" t="str">
        <f t="shared" si="238"/>
        <v/>
      </c>
      <c r="BJ769" s="4" t="str">
        <f>IF(MAX(COUNTIF(Data!AC769:AJ769,1),COUNTIF(Data!AC769:AJ769,2),COUNTIF(Data!AC769:AJ769,3),COUNTIF(Data!AC769:AJ769,4),COUNTIF(Data!AC769:AJ769,5),COUNTIF(Data!AC769:AJ769,6),COUNTIF(Data!AC769:AJ769,7))&gt;0,MAX(COUNTIF(Data!AC769:AJ769,1),COUNTIF(Data!AC769:AJ769,2),COUNTIF(Data!AC769:AJ769,3),COUNTIF(Data!AC769:AJ769,4),COUNTIF(Data!AC769:AJ769,5),COUNTIF(Data!AC769:AJ769,6),COUNTIF(Data!AC769:AJ769,7)),"")</f>
        <v/>
      </c>
      <c r="BK769" s="4" t="str">
        <f>IF(COUNTIF(Data!AC769:AJ769,4)=8,"Remove","")</f>
        <v/>
      </c>
      <c r="BM769" s="2" t="str">
        <f>IF(Data!AL769&gt;0,Data!AL769-4,"")</f>
        <v/>
      </c>
      <c r="BN769" s="2" t="str">
        <f>IF(Data!AM769&gt;0,Data!AM769-4,"")</f>
        <v/>
      </c>
      <c r="BO769" s="2" t="str">
        <f>IF(Data!AN769&gt;0,Data!AN769-4,"")</f>
        <v/>
      </c>
      <c r="BP769" s="2" t="str">
        <f>IF(Data!AO769&gt;0,Data!AO769-4,"")</f>
        <v/>
      </c>
      <c r="BQ769" s="2" t="str">
        <f>IF(Data!AP769&gt;0,Data!AP769-4,"")</f>
        <v/>
      </c>
      <c r="BR769" s="2" t="str">
        <f>IF(Data!AQ769&gt;0,Data!AQ769-4,"")</f>
        <v/>
      </c>
      <c r="BS769" s="2" t="str">
        <f>IF(Data!AR769&gt;0,Data!AR769-4,"")</f>
        <v/>
      </c>
      <c r="BT769" s="2" t="str">
        <f>IF(Data!AS769&gt;0,Data!AS769-4,"")</f>
        <v/>
      </c>
      <c r="BV769" s="7" t="str">
        <f t="shared" si="239"/>
        <v/>
      </c>
      <c r="BW769" s="7" t="str">
        <f t="shared" si="249"/>
        <v/>
      </c>
      <c r="BX769" s="4" t="str">
        <f t="shared" si="240"/>
        <v/>
      </c>
      <c r="BZ769" s="4" t="str">
        <f>IF(MAX(COUNTIF(Data!AL769:AS769,1),COUNTIF(Data!AL769:AS769,2),COUNTIF(Data!AL769:AS769,3),COUNTIF(Data!AL769:AS769,4),COUNTIF(Data!AL769:AS769,5),COUNTIF(Data!AL769:AS769,6),COUNTIF(Data!AL769:AS769,7))&gt;0,MAX(COUNTIF(Data!AL769:AS769,1),COUNTIF(Data!AL769:AS769,2),COUNTIF(Data!AL769:AS769,3),COUNTIF(Data!AL769:AS769,4),COUNTIF(Data!AL769:AS769,5),COUNTIF(Data!AL769:AS769,6),COUNTIF(Data!AL769:AS769,7)),"")</f>
        <v/>
      </c>
      <c r="CA769" s="4" t="str">
        <f>IF(COUNTIF(Data!AL769:AS769,4)=8,"Remove","")</f>
        <v/>
      </c>
      <c r="CC769" s="2" t="str">
        <f>IF(Data!AU769&gt;0,Data!AU769-4,"")</f>
        <v/>
      </c>
      <c r="CD769" s="2" t="str">
        <f>IF(Data!AV769&gt;0,Data!AV769-4,"")</f>
        <v/>
      </c>
      <c r="CE769" s="2" t="str">
        <f>IF(Data!AW769&gt;0,Data!AW769-4,"")</f>
        <v/>
      </c>
      <c r="CF769" s="2" t="str">
        <f>IF(Data!AX769&gt;0,Data!AX769-4,"")</f>
        <v/>
      </c>
      <c r="CG769" s="2" t="str">
        <f>IF(Data!AY769&gt;0,Data!AY769-4,"")</f>
        <v/>
      </c>
      <c r="CH769" s="2" t="str">
        <f>IF(Data!AZ769&gt;0,Data!AZ769-4,"")</f>
        <v/>
      </c>
      <c r="CI769" s="2" t="str">
        <f>IF(Data!BA769&gt;0,Data!BA769-4,"")</f>
        <v/>
      </c>
      <c r="CJ769" s="2" t="str">
        <f>IF(Data!BB769&gt;0,Data!BB769-4,"")</f>
        <v/>
      </c>
      <c r="CL769" s="7" t="str">
        <f t="shared" si="241"/>
        <v/>
      </c>
      <c r="CM769" s="7" t="str">
        <f t="shared" si="250"/>
        <v/>
      </c>
      <c r="CN769" s="4" t="str">
        <f t="shared" si="242"/>
        <v/>
      </c>
      <c r="CP769" s="4" t="str">
        <f>IF(MAX(COUNTIF(Data!AU769:BB769,1),COUNTIF(Data!AU769:BB769,2),COUNTIF(Data!AU769:BB769,3),COUNTIF(Data!AU769:BB769,4),COUNTIF(Data!AU769:BB769,5),COUNTIF(Data!AU769:BB769,6),COUNTIF(Data!AU769:BB769,7))&gt;0,MAX(COUNTIF(Data!AU769:BB769,1),COUNTIF(Data!AU769:BB769,2),COUNTIF(Data!AU769:BB769,3),COUNTIF(Data!AU769:BB769,4),COUNTIF(Data!AU769:BB769,5),COUNTIF(Data!AU769:BB769,6),COUNTIF(Data!AU769:BB769,7)),"")</f>
        <v/>
      </c>
      <c r="CQ769" s="4" t="str">
        <f>IF(COUNTIF(Data!AU769:BB769,4)=8,"Remove","")</f>
        <v/>
      </c>
      <c r="CS769" s="2" t="str">
        <f>IF(Data!BD769&gt;0,Data!BD769-4,"")</f>
        <v/>
      </c>
      <c r="CT769" s="2" t="str">
        <f>IF(Data!BE769&gt;0,Data!BE769-4,"")</f>
        <v/>
      </c>
      <c r="CU769" s="2" t="str">
        <f>IF(Data!BF769&gt;0,Data!BF769-4,"")</f>
        <v/>
      </c>
      <c r="CV769" s="2" t="str">
        <f>IF(Data!BG769&gt;0,Data!BG769-4,"")</f>
        <v/>
      </c>
      <c r="CW769" s="2" t="str">
        <f>IF(Data!BH769&gt;0,Data!BH769-4,"")</f>
        <v/>
      </c>
      <c r="CX769" s="2" t="str">
        <f>IF(Data!BI769&gt;0,Data!BI769-4,"")</f>
        <v/>
      </c>
      <c r="CY769" s="2" t="str">
        <f>IF(Data!BJ769&gt;0,Data!BJ769-4,"")</f>
        <v/>
      </c>
      <c r="CZ769" s="2" t="str">
        <f>IF(Data!BK769&gt;0,Data!BK769-4,"")</f>
        <v/>
      </c>
      <c r="DB769" s="7" t="str">
        <f t="shared" si="243"/>
        <v/>
      </c>
      <c r="DC769" s="7" t="str">
        <f t="shared" si="251"/>
        <v/>
      </c>
      <c r="DD769" s="4" t="str">
        <f t="shared" si="244"/>
        <v/>
      </c>
      <c r="DF769" s="4" t="str">
        <f>IF(MAX(COUNTIF(Data!BD769:BK769,1),COUNTIF(Data!BD769:BK769,2),COUNTIF(Data!BD769:BK769,3),COUNTIF(Data!BD769:BK769,4),COUNTIF(Data!BD769:BK769,5),COUNTIF(Data!BD769:BK769,6),COUNTIF(Data!BD769:BK769,7))&gt;0,MAX(COUNTIF(Data!BD769:BK769,1),COUNTIF(Data!BD769:BK769,2),COUNTIF(Data!BD769:BK769,3),COUNTIF(Data!BD769:BK769,4),COUNTIF(Data!BD769:BK769,5),COUNTIF(Data!BD769:BK769,6),COUNTIF(Data!BD769:BK769,7)),"")</f>
        <v/>
      </c>
      <c r="DG769" s="4" t="str">
        <f>IF(COUNTIF(Data!BD769:BK769,4)=8,"Remove","")</f>
        <v/>
      </c>
    </row>
    <row r="770" spans="1:111" x14ac:dyDescent="0.25">
      <c r="A770" s="2" t="str">
        <f>IF(Data!B770&gt;0,Data!B770-4,"")</f>
        <v/>
      </c>
      <c r="B770" s="2" t="str">
        <f>IF(Data!C770&gt;0,Data!C770-4,"")</f>
        <v/>
      </c>
      <c r="C770" s="2" t="str">
        <f>IF(Data!D770&gt;0,Data!D770-4,"")</f>
        <v/>
      </c>
      <c r="D770" s="2" t="str">
        <f>IF(Data!E770&gt;0,Data!E770-4,"")</f>
        <v/>
      </c>
      <c r="E770" s="2" t="str">
        <f>IF(Data!F770&gt;0,Data!F770-4,"")</f>
        <v/>
      </c>
      <c r="F770" s="2" t="str">
        <f>IF(Data!G770&gt;0,Data!G770-4,"")</f>
        <v/>
      </c>
      <c r="G770" s="2" t="str">
        <f>IF(Data!H770&gt;0,Data!H770-4,"")</f>
        <v/>
      </c>
      <c r="H770" s="2" t="str">
        <f>IF(Data!I770&gt;0,Data!I770-4,"")</f>
        <v/>
      </c>
      <c r="J770" s="7" t="str">
        <f t="shared" si="231"/>
        <v/>
      </c>
      <c r="K770" s="7" t="str">
        <f t="shared" si="245"/>
        <v/>
      </c>
      <c r="L770" s="4" t="str">
        <f t="shared" si="232"/>
        <v/>
      </c>
      <c r="N770" s="4" t="str">
        <f>IF(MAX(COUNTIF(Data!B770:I770,1),COUNTIF(Data!B770:I770,2),COUNTIF(Data!B770:I770,3),COUNTIF(Data!B770:I770,4),COUNTIF(Data!B770:I770,5),COUNTIF(Data!B770:I770,6),COUNTIF(Data!B770:I770,7))&gt;0,MAX(COUNTIF(Data!B770:I770,1),COUNTIF(Data!B770:I770,2),COUNTIF(Data!B770:I770,3),COUNTIF(Data!B770:I770,4),COUNTIF(Data!B770:I770,5),COUNTIF(Data!B770:I770,6),COUNTIF(Data!B770:I770,7)),"")</f>
        <v/>
      </c>
      <c r="O770" s="4" t="str">
        <f>IF(COUNTIF(Data!B770:I770,4)=8,"Remove","")</f>
        <v/>
      </c>
      <c r="Q770" s="2" t="str">
        <f>IF(Data!K770&gt;0,Data!K770-4,"")</f>
        <v/>
      </c>
      <c r="R770" s="2" t="str">
        <f>IF(Data!L770&gt;0,Data!L770-4,"")</f>
        <v/>
      </c>
      <c r="S770" s="2" t="str">
        <f>IF(Data!M770&gt;0,Data!M770-4,"")</f>
        <v/>
      </c>
      <c r="T770" s="2" t="str">
        <f>IF(Data!N770&gt;0,Data!N770-4,"")</f>
        <v/>
      </c>
      <c r="U770" s="2" t="str">
        <f>IF(Data!O770&gt;0,Data!O770-4,"")</f>
        <v/>
      </c>
      <c r="V770" s="2" t="str">
        <f>IF(Data!P770&gt;0,Data!P770-4,"")</f>
        <v/>
      </c>
      <c r="W770" s="2" t="str">
        <f>IF(Data!Q770&gt;0,Data!Q770-4,"")</f>
        <v/>
      </c>
      <c r="X770" s="2" t="str">
        <f>IF(Data!R770&gt;0,Data!R770-4,"")</f>
        <v/>
      </c>
      <c r="Y770" s="59"/>
      <c r="Z770" s="7" t="str">
        <f t="shared" si="233"/>
        <v/>
      </c>
      <c r="AA770" s="7" t="str">
        <f t="shared" si="246"/>
        <v/>
      </c>
      <c r="AB770" s="4" t="str">
        <f t="shared" si="234"/>
        <v/>
      </c>
      <c r="AC770" s="59"/>
      <c r="AD770" s="4" t="str">
        <f>IF(MAX(COUNTIF(Data!K770:R770,1),COUNTIF(Data!K770:R770,2),COUNTIF(Data!K770:R770,3),COUNTIF(Data!K770:R770,4),COUNTIF(Data!K770:R770,5),COUNTIF(Data!K770:R770,6),COUNTIF(Data!K770:R770,7))&gt;0,MAX(COUNTIF(Data!K770:R770,1),COUNTIF(Data!K770:R770,2),COUNTIF(Data!K770:R770,3),COUNTIF(Data!K770:R770,4),COUNTIF(Data!K770:R770,5),COUNTIF(Data!K770:R770,6),COUNTIF(Data!K770:R770,7)),"")</f>
        <v/>
      </c>
      <c r="AE770" s="4" t="str">
        <f>IF(COUNTIF(Data!K770:R770,4)=8,"Remove","")</f>
        <v/>
      </c>
      <c r="AG770" s="2" t="str">
        <f>IF(Data!T770&gt;0,Data!T770-4,"")</f>
        <v/>
      </c>
      <c r="AH770" s="2" t="str">
        <f>IF(Data!U770&gt;0,Data!U770-4,"")</f>
        <v/>
      </c>
      <c r="AI770" s="2" t="str">
        <f>IF(Data!V770&gt;0,Data!V770-4,"")</f>
        <v/>
      </c>
      <c r="AJ770" s="2" t="str">
        <f>IF(Data!W770&gt;0,Data!W770-4,"")</f>
        <v/>
      </c>
      <c r="AK770" s="2" t="str">
        <f>IF(Data!X770&gt;0,Data!X770-4,"")</f>
        <v/>
      </c>
      <c r="AL770" s="2" t="str">
        <f>IF(Data!Y770&gt;0,Data!Y770-4,"")</f>
        <v/>
      </c>
      <c r="AM770" s="2" t="str">
        <f>IF(Data!Z770&gt;0,Data!Z770-4,"")</f>
        <v/>
      </c>
      <c r="AN770" s="2" t="str">
        <f>IF(Data!AA770&gt;0,Data!AA770-4,"")</f>
        <v/>
      </c>
      <c r="AP770" s="7" t="str">
        <f t="shared" si="235"/>
        <v/>
      </c>
      <c r="AQ770" s="7" t="str">
        <f t="shared" si="247"/>
        <v/>
      </c>
      <c r="AR770" s="4" t="str">
        <f t="shared" si="236"/>
        <v/>
      </c>
      <c r="AT770" s="4" t="str">
        <f>IF(MAX(COUNTIF(Data!T770:AA770,1),COUNTIF(Data!T770:AA770,2),COUNTIF(Data!T770:AA770,3),COUNTIF(Data!T770:AA770,4),COUNTIF(Data!T770:AA770,5),COUNTIF(Data!T770:AA770,6),COUNTIF(Data!T770:AA770,7))&gt;0,MAX(COUNTIF(Data!T770:AA770,1),COUNTIF(Data!T770:AA770,2),COUNTIF(Data!T770:AA770,3),COUNTIF(Data!T770:AA770,4),COUNTIF(Data!T770:AA770,5),COUNTIF(Data!T770:AA770,6),COUNTIF(Data!T770:AA770,7)),"")</f>
        <v/>
      </c>
      <c r="AU770" s="4" t="str">
        <f>IF(COUNTIF(Data!T770:AA770,4)=8,"Remove","")</f>
        <v/>
      </c>
      <c r="AW770" s="2" t="str">
        <f>IF(Data!AC770&gt;0,Data!AC770-4,"")</f>
        <v/>
      </c>
      <c r="AX770" s="2" t="str">
        <f>IF(Data!AD770&gt;0,Data!AD770-4,"")</f>
        <v/>
      </c>
      <c r="AY770" s="2" t="str">
        <f>IF(Data!AE770&gt;0,Data!AE770-4,"")</f>
        <v/>
      </c>
      <c r="AZ770" s="2" t="str">
        <f>IF(Data!AF770&gt;0,Data!AF770-4,"")</f>
        <v/>
      </c>
      <c r="BA770" s="2" t="str">
        <f>IF(Data!AG770&gt;0,Data!AG770-4,"")</f>
        <v/>
      </c>
      <c r="BB770" s="2" t="str">
        <f>IF(Data!AH770&gt;0,Data!AH770-4,"")</f>
        <v/>
      </c>
      <c r="BC770" s="2" t="str">
        <f>IF(Data!AI770&gt;0,Data!AI770-4,"")</f>
        <v/>
      </c>
      <c r="BD770" s="2" t="str">
        <f>IF(Data!AJ770&gt;0,Data!AJ770-4,"")</f>
        <v/>
      </c>
      <c r="BF770" s="7" t="str">
        <f t="shared" si="237"/>
        <v/>
      </c>
      <c r="BG770" s="7" t="str">
        <f t="shared" si="248"/>
        <v/>
      </c>
      <c r="BH770" s="4" t="str">
        <f t="shared" si="238"/>
        <v/>
      </c>
      <c r="BJ770" s="4" t="str">
        <f>IF(MAX(COUNTIF(Data!AC770:AJ770,1),COUNTIF(Data!AC770:AJ770,2),COUNTIF(Data!AC770:AJ770,3),COUNTIF(Data!AC770:AJ770,4),COUNTIF(Data!AC770:AJ770,5),COUNTIF(Data!AC770:AJ770,6),COUNTIF(Data!AC770:AJ770,7))&gt;0,MAX(COUNTIF(Data!AC770:AJ770,1),COUNTIF(Data!AC770:AJ770,2),COUNTIF(Data!AC770:AJ770,3),COUNTIF(Data!AC770:AJ770,4),COUNTIF(Data!AC770:AJ770,5),COUNTIF(Data!AC770:AJ770,6),COUNTIF(Data!AC770:AJ770,7)),"")</f>
        <v/>
      </c>
      <c r="BK770" s="4" t="str">
        <f>IF(COUNTIF(Data!AC770:AJ770,4)=8,"Remove","")</f>
        <v/>
      </c>
      <c r="BM770" s="2" t="str">
        <f>IF(Data!AL770&gt;0,Data!AL770-4,"")</f>
        <v/>
      </c>
      <c r="BN770" s="2" t="str">
        <f>IF(Data!AM770&gt;0,Data!AM770-4,"")</f>
        <v/>
      </c>
      <c r="BO770" s="2" t="str">
        <f>IF(Data!AN770&gt;0,Data!AN770-4,"")</f>
        <v/>
      </c>
      <c r="BP770" s="2" t="str">
        <f>IF(Data!AO770&gt;0,Data!AO770-4,"")</f>
        <v/>
      </c>
      <c r="BQ770" s="2" t="str">
        <f>IF(Data!AP770&gt;0,Data!AP770-4,"")</f>
        <v/>
      </c>
      <c r="BR770" s="2" t="str">
        <f>IF(Data!AQ770&gt;0,Data!AQ770-4,"")</f>
        <v/>
      </c>
      <c r="BS770" s="2" t="str">
        <f>IF(Data!AR770&gt;0,Data!AR770-4,"")</f>
        <v/>
      </c>
      <c r="BT770" s="2" t="str">
        <f>IF(Data!AS770&gt;0,Data!AS770-4,"")</f>
        <v/>
      </c>
      <c r="BV770" s="7" t="str">
        <f t="shared" si="239"/>
        <v/>
      </c>
      <c r="BW770" s="7" t="str">
        <f t="shared" si="249"/>
        <v/>
      </c>
      <c r="BX770" s="4" t="str">
        <f t="shared" si="240"/>
        <v/>
      </c>
      <c r="BZ770" s="4" t="str">
        <f>IF(MAX(COUNTIF(Data!AL770:AS770,1),COUNTIF(Data!AL770:AS770,2),COUNTIF(Data!AL770:AS770,3),COUNTIF(Data!AL770:AS770,4),COUNTIF(Data!AL770:AS770,5),COUNTIF(Data!AL770:AS770,6),COUNTIF(Data!AL770:AS770,7))&gt;0,MAX(COUNTIF(Data!AL770:AS770,1),COUNTIF(Data!AL770:AS770,2),COUNTIF(Data!AL770:AS770,3),COUNTIF(Data!AL770:AS770,4),COUNTIF(Data!AL770:AS770,5),COUNTIF(Data!AL770:AS770,6),COUNTIF(Data!AL770:AS770,7)),"")</f>
        <v/>
      </c>
      <c r="CA770" s="4" t="str">
        <f>IF(COUNTIF(Data!AL770:AS770,4)=8,"Remove","")</f>
        <v/>
      </c>
      <c r="CC770" s="2" t="str">
        <f>IF(Data!AU770&gt;0,Data!AU770-4,"")</f>
        <v/>
      </c>
      <c r="CD770" s="2" t="str">
        <f>IF(Data!AV770&gt;0,Data!AV770-4,"")</f>
        <v/>
      </c>
      <c r="CE770" s="2" t="str">
        <f>IF(Data!AW770&gt;0,Data!AW770-4,"")</f>
        <v/>
      </c>
      <c r="CF770" s="2" t="str">
        <f>IF(Data!AX770&gt;0,Data!AX770-4,"")</f>
        <v/>
      </c>
      <c r="CG770" s="2" t="str">
        <f>IF(Data!AY770&gt;0,Data!AY770-4,"")</f>
        <v/>
      </c>
      <c r="CH770" s="2" t="str">
        <f>IF(Data!AZ770&gt;0,Data!AZ770-4,"")</f>
        <v/>
      </c>
      <c r="CI770" s="2" t="str">
        <f>IF(Data!BA770&gt;0,Data!BA770-4,"")</f>
        <v/>
      </c>
      <c r="CJ770" s="2" t="str">
        <f>IF(Data!BB770&gt;0,Data!BB770-4,"")</f>
        <v/>
      </c>
      <c r="CL770" s="7" t="str">
        <f t="shared" si="241"/>
        <v/>
      </c>
      <c r="CM770" s="7" t="str">
        <f t="shared" si="250"/>
        <v/>
      </c>
      <c r="CN770" s="4" t="str">
        <f t="shared" si="242"/>
        <v/>
      </c>
      <c r="CP770" s="4" t="str">
        <f>IF(MAX(COUNTIF(Data!AU770:BB770,1),COUNTIF(Data!AU770:BB770,2),COUNTIF(Data!AU770:BB770,3),COUNTIF(Data!AU770:BB770,4),COUNTIF(Data!AU770:BB770,5),COUNTIF(Data!AU770:BB770,6),COUNTIF(Data!AU770:BB770,7))&gt;0,MAX(COUNTIF(Data!AU770:BB770,1),COUNTIF(Data!AU770:BB770,2),COUNTIF(Data!AU770:BB770,3),COUNTIF(Data!AU770:BB770,4),COUNTIF(Data!AU770:BB770,5),COUNTIF(Data!AU770:BB770,6),COUNTIF(Data!AU770:BB770,7)),"")</f>
        <v/>
      </c>
      <c r="CQ770" s="4" t="str">
        <f>IF(COUNTIF(Data!AU770:BB770,4)=8,"Remove","")</f>
        <v/>
      </c>
      <c r="CS770" s="2" t="str">
        <f>IF(Data!BD770&gt;0,Data!BD770-4,"")</f>
        <v/>
      </c>
      <c r="CT770" s="2" t="str">
        <f>IF(Data!BE770&gt;0,Data!BE770-4,"")</f>
        <v/>
      </c>
      <c r="CU770" s="2" t="str">
        <f>IF(Data!BF770&gt;0,Data!BF770-4,"")</f>
        <v/>
      </c>
      <c r="CV770" s="2" t="str">
        <f>IF(Data!BG770&gt;0,Data!BG770-4,"")</f>
        <v/>
      </c>
      <c r="CW770" s="2" t="str">
        <f>IF(Data!BH770&gt;0,Data!BH770-4,"")</f>
        <v/>
      </c>
      <c r="CX770" s="2" t="str">
        <f>IF(Data!BI770&gt;0,Data!BI770-4,"")</f>
        <v/>
      </c>
      <c r="CY770" s="2" t="str">
        <f>IF(Data!BJ770&gt;0,Data!BJ770-4,"")</f>
        <v/>
      </c>
      <c r="CZ770" s="2" t="str">
        <f>IF(Data!BK770&gt;0,Data!BK770-4,"")</f>
        <v/>
      </c>
      <c r="DB770" s="7" t="str">
        <f t="shared" si="243"/>
        <v/>
      </c>
      <c r="DC770" s="7" t="str">
        <f t="shared" si="251"/>
        <v/>
      </c>
      <c r="DD770" s="4" t="str">
        <f t="shared" si="244"/>
        <v/>
      </c>
      <c r="DF770" s="4" t="str">
        <f>IF(MAX(COUNTIF(Data!BD770:BK770,1),COUNTIF(Data!BD770:BK770,2),COUNTIF(Data!BD770:BK770,3),COUNTIF(Data!BD770:BK770,4),COUNTIF(Data!BD770:BK770,5),COUNTIF(Data!BD770:BK770,6),COUNTIF(Data!BD770:BK770,7))&gt;0,MAX(COUNTIF(Data!BD770:BK770,1),COUNTIF(Data!BD770:BK770,2),COUNTIF(Data!BD770:BK770,3),COUNTIF(Data!BD770:BK770,4),COUNTIF(Data!BD770:BK770,5),COUNTIF(Data!BD770:BK770,6),COUNTIF(Data!BD770:BK770,7)),"")</f>
        <v/>
      </c>
      <c r="DG770" s="4" t="str">
        <f>IF(COUNTIF(Data!BD770:BK770,4)=8,"Remove","")</f>
        <v/>
      </c>
    </row>
    <row r="771" spans="1:111" x14ac:dyDescent="0.25">
      <c r="A771" s="2" t="str">
        <f>IF(Data!B771&gt;0,Data!B771-4,"")</f>
        <v/>
      </c>
      <c r="B771" s="2" t="str">
        <f>IF(Data!C771&gt;0,Data!C771-4,"")</f>
        <v/>
      </c>
      <c r="C771" s="2" t="str">
        <f>IF(Data!D771&gt;0,Data!D771-4,"")</f>
        <v/>
      </c>
      <c r="D771" s="2" t="str">
        <f>IF(Data!E771&gt;0,Data!E771-4,"")</f>
        <v/>
      </c>
      <c r="E771" s="2" t="str">
        <f>IF(Data!F771&gt;0,Data!F771-4,"")</f>
        <v/>
      </c>
      <c r="F771" s="2" t="str">
        <f>IF(Data!G771&gt;0,Data!G771-4,"")</f>
        <v/>
      </c>
      <c r="G771" s="2" t="str">
        <f>IF(Data!H771&gt;0,Data!H771-4,"")</f>
        <v/>
      </c>
      <c r="H771" s="2" t="str">
        <f>IF(Data!I771&gt;0,Data!I771-4,"")</f>
        <v/>
      </c>
      <c r="J771" s="7" t="str">
        <f t="shared" si="231"/>
        <v/>
      </c>
      <c r="K771" s="7" t="str">
        <f t="shared" si="245"/>
        <v/>
      </c>
      <c r="L771" s="4" t="str">
        <f t="shared" si="232"/>
        <v/>
      </c>
      <c r="N771" s="4" t="str">
        <f>IF(MAX(COUNTIF(Data!B771:I771,1),COUNTIF(Data!B771:I771,2),COUNTIF(Data!B771:I771,3),COUNTIF(Data!B771:I771,4),COUNTIF(Data!B771:I771,5),COUNTIF(Data!B771:I771,6),COUNTIF(Data!B771:I771,7))&gt;0,MAX(COUNTIF(Data!B771:I771,1),COUNTIF(Data!B771:I771,2),COUNTIF(Data!B771:I771,3),COUNTIF(Data!B771:I771,4),COUNTIF(Data!B771:I771,5),COUNTIF(Data!B771:I771,6),COUNTIF(Data!B771:I771,7)),"")</f>
        <v/>
      </c>
      <c r="O771" s="4" t="str">
        <f>IF(COUNTIF(Data!B771:I771,4)=8,"Remove","")</f>
        <v/>
      </c>
      <c r="Q771" s="2" t="str">
        <f>IF(Data!K771&gt;0,Data!K771-4,"")</f>
        <v/>
      </c>
      <c r="R771" s="2" t="str">
        <f>IF(Data!L771&gt;0,Data!L771-4,"")</f>
        <v/>
      </c>
      <c r="S771" s="2" t="str">
        <f>IF(Data!M771&gt;0,Data!M771-4,"")</f>
        <v/>
      </c>
      <c r="T771" s="2" t="str">
        <f>IF(Data!N771&gt;0,Data!N771-4,"")</f>
        <v/>
      </c>
      <c r="U771" s="2" t="str">
        <f>IF(Data!O771&gt;0,Data!O771-4,"")</f>
        <v/>
      </c>
      <c r="V771" s="2" t="str">
        <f>IF(Data!P771&gt;0,Data!P771-4,"")</f>
        <v/>
      </c>
      <c r="W771" s="2" t="str">
        <f>IF(Data!Q771&gt;0,Data!Q771-4,"")</f>
        <v/>
      </c>
      <c r="X771" s="2" t="str">
        <f>IF(Data!R771&gt;0,Data!R771-4,"")</f>
        <v/>
      </c>
      <c r="Y771" s="59"/>
      <c r="Z771" s="7" t="str">
        <f t="shared" si="233"/>
        <v/>
      </c>
      <c r="AA771" s="7" t="str">
        <f t="shared" si="246"/>
        <v/>
      </c>
      <c r="AB771" s="4" t="str">
        <f t="shared" si="234"/>
        <v/>
      </c>
      <c r="AC771" s="59"/>
      <c r="AD771" s="4" t="str">
        <f>IF(MAX(COUNTIF(Data!K771:R771,1),COUNTIF(Data!K771:R771,2),COUNTIF(Data!K771:R771,3),COUNTIF(Data!K771:R771,4),COUNTIF(Data!K771:R771,5),COUNTIF(Data!K771:R771,6),COUNTIF(Data!K771:R771,7))&gt;0,MAX(COUNTIF(Data!K771:R771,1),COUNTIF(Data!K771:R771,2),COUNTIF(Data!K771:R771,3),COUNTIF(Data!K771:R771,4),COUNTIF(Data!K771:R771,5),COUNTIF(Data!K771:R771,6),COUNTIF(Data!K771:R771,7)),"")</f>
        <v/>
      </c>
      <c r="AE771" s="4" t="str">
        <f>IF(COUNTIF(Data!K771:R771,4)=8,"Remove","")</f>
        <v/>
      </c>
      <c r="AG771" s="2" t="str">
        <f>IF(Data!T771&gt;0,Data!T771-4,"")</f>
        <v/>
      </c>
      <c r="AH771" s="2" t="str">
        <f>IF(Data!U771&gt;0,Data!U771-4,"")</f>
        <v/>
      </c>
      <c r="AI771" s="2" t="str">
        <f>IF(Data!V771&gt;0,Data!V771-4,"")</f>
        <v/>
      </c>
      <c r="AJ771" s="2" t="str">
        <f>IF(Data!W771&gt;0,Data!W771-4,"")</f>
        <v/>
      </c>
      <c r="AK771" s="2" t="str">
        <f>IF(Data!X771&gt;0,Data!X771-4,"")</f>
        <v/>
      </c>
      <c r="AL771" s="2" t="str">
        <f>IF(Data!Y771&gt;0,Data!Y771-4,"")</f>
        <v/>
      </c>
      <c r="AM771" s="2" t="str">
        <f>IF(Data!Z771&gt;0,Data!Z771-4,"")</f>
        <v/>
      </c>
      <c r="AN771" s="2" t="str">
        <f>IF(Data!AA771&gt;0,Data!AA771-4,"")</f>
        <v/>
      </c>
      <c r="AP771" s="7" t="str">
        <f t="shared" si="235"/>
        <v/>
      </c>
      <c r="AQ771" s="7" t="str">
        <f t="shared" si="247"/>
        <v/>
      </c>
      <c r="AR771" s="4" t="str">
        <f t="shared" si="236"/>
        <v/>
      </c>
      <c r="AT771" s="4" t="str">
        <f>IF(MAX(COUNTIF(Data!T771:AA771,1),COUNTIF(Data!T771:AA771,2),COUNTIF(Data!T771:AA771,3),COUNTIF(Data!T771:AA771,4),COUNTIF(Data!T771:AA771,5),COUNTIF(Data!T771:AA771,6),COUNTIF(Data!T771:AA771,7))&gt;0,MAX(COUNTIF(Data!T771:AA771,1),COUNTIF(Data!T771:AA771,2),COUNTIF(Data!T771:AA771,3),COUNTIF(Data!T771:AA771,4),COUNTIF(Data!T771:AA771,5),COUNTIF(Data!T771:AA771,6),COUNTIF(Data!T771:AA771,7)),"")</f>
        <v/>
      </c>
      <c r="AU771" s="4" t="str">
        <f>IF(COUNTIF(Data!T771:AA771,4)=8,"Remove","")</f>
        <v/>
      </c>
      <c r="AW771" s="2" t="str">
        <f>IF(Data!AC771&gt;0,Data!AC771-4,"")</f>
        <v/>
      </c>
      <c r="AX771" s="2" t="str">
        <f>IF(Data!AD771&gt;0,Data!AD771-4,"")</f>
        <v/>
      </c>
      <c r="AY771" s="2" t="str">
        <f>IF(Data!AE771&gt;0,Data!AE771-4,"")</f>
        <v/>
      </c>
      <c r="AZ771" s="2" t="str">
        <f>IF(Data!AF771&gt;0,Data!AF771-4,"")</f>
        <v/>
      </c>
      <c r="BA771" s="2" t="str">
        <f>IF(Data!AG771&gt;0,Data!AG771-4,"")</f>
        <v/>
      </c>
      <c r="BB771" s="2" t="str">
        <f>IF(Data!AH771&gt;0,Data!AH771-4,"")</f>
        <v/>
      </c>
      <c r="BC771" s="2" t="str">
        <f>IF(Data!AI771&gt;0,Data!AI771-4,"")</f>
        <v/>
      </c>
      <c r="BD771" s="2" t="str">
        <f>IF(Data!AJ771&gt;0,Data!AJ771-4,"")</f>
        <v/>
      </c>
      <c r="BF771" s="7" t="str">
        <f t="shared" si="237"/>
        <v/>
      </c>
      <c r="BG771" s="7" t="str">
        <f t="shared" si="248"/>
        <v/>
      </c>
      <c r="BH771" s="4" t="str">
        <f t="shared" si="238"/>
        <v/>
      </c>
      <c r="BJ771" s="4" t="str">
        <f>IF(MAX(COUNTIF(Data!AC771:AJ771,1),COUNTIF(Data!AC771:AJ771,2),COUNTIF(Data!AC771:AJ771,3),COUNTIF(Data!AC771:AJ771,4),COUNTIF(Data!AC771:AJ771,5),COUNTIF(Data!AC771:AJ771,6),COUNTIF(Data!AC771:AJ771,7))&gt;0,MAX(COUNTIF(Data!AC771:AJ771,1),COUNTIF(Data!AC771:AJ771,2),COUNTIF(Data!AC771:AJ771,3),COUNTIF(Data!AC771:AJ771,4),COUNTIF(Data!AC771:AJ771,5),COUNTIF(Data!AC771:AJ771,6),COUNTIF(Data!AC771:AJ771,7)),"")</f>
        <v/>
      </c>
      <c r="BK771" s="4" t="str">
        <f>IF(COUNTIF(Data!AC771:AJ771,4)=8,"Remove","")</f>
        <v/>
      </c>
      <c r="BM771" s="2" t="str">
        <f>IF(Data!AL771&gt;0,Data!AL771-4,"")</f>
        <v/>
      </c>
      <c r="BN771" s="2" t="str">
        <f>IF(Data!AM771&gt;0,Data!AM771-4,"")</f>
        <v/>
      </c>
      <c r="BO771" s="2" t="str">
        <f>IF(Data!AN771&gt;0,Data!AN771-4,"")</f>
        <v/>
      </c>
      <c r="BP771" s="2" t="str">
        <f>IF(Data!AO771&gt;0,Data!AO771-4,"")</f>
        <v/>
      </c>
      <c r="BQ771" s="2" t="str">
        <f>IF(Data!AP771&gt;0,Data!AP771-4,"")</f>
        <v/>
      </c>
      <c r="BR771" s="2" t="str">
        <f>IF(Data!AQ771&gt;0,Data!AQ771-4,"")</f>
        <v/>
      </c>
      <c r="BS771" s="2" t="str">
        <f>IF(Data!AR771&gt;0,Data!AR771-4,"")</f>
        <v/>
      </c>
      <c r="BT771" s="2" t="str">
        <f>IF(Data!AS771&gt;0,Data!AS771-4,"")</f>
        <v/>
      </c>
      <c r="BV771" s="7" t="str">
        <f t="shared" si="239"/>
        <v/>
      </c>
      <c r="BW771" s="7" t="str">
        <f t="shared" si="249"/>
        <v/>
      </c>
      <c r="BX771" s="4" t="str">
        <f t="shared" si="240"/>
        <v/>
      </c>
      <c r="BZ771" s="4" t="str">
        <f>IF(MAX(COUNTIF(Data!AL771:AS771,1),COUNTIF(Data!AL771:AS771,2),COUNTIF(Data!AL771:AS771,3),COUNTIF(Data!AL771:AS771,4),COUNTIF(Data!AL771:AS771,5),COUNTIF(Data!AL771:AS771,6),COUNTIF(Data!AL771:AS771,7))&gt;0,MAX(COUNTIF(Data!AL771:AS771,1),COUNTIF(Data!AL771:AS771,2),COUNTIF(Data!AL771:AS771,3),COUNTIF(Data!AL771:AS771,4),COUNTIF(Data!AL771:AS771,5),COUNTIF(Data!AL771:AS771,6),COUNTIF(Data!AL771:AS771,7)),"")</f>
        <v/>
      </c>
      <c r="CA771" s="4" t="str">
        <f>IF(COUNTIF(Data!AL771:AS771,4)=8,"Remove","")</f>
        <v/>
      </c>
      <c r="CC771" s="2" t="str">
        <f>IF(Data!AU771&gt;0,Data!AU771-4,"")</f>
        <v/>
      </c>
      <c r="CD771" s="2" t="str">
        <f>IF(Data!AV771&gt;0,Data!AV771-4,"")</f>
        <v/>
      </c>
      <c r="CE771" s="2" t="str">
        <f>IF(Data!AW771&gt;0,Data!AW771-4,"")</f>
        <v/>
      </c>
      <c r="CF771" s="2" t="str">
        <f>IF(Data!AX771&gt;0,Data!AX771-4,"")</f>
        <v/>
      </c>
      <c r="CG771" s="2" t="str">
        <f>IF(Data!AY771&gt;0,Data!AY771-4,"")</f>
        <v/>
      </c>
      <c r="CH771" s="2" t="str">
        <f>IF(Data!AZ771&gt;0,Data!AZ771-4,"")</f>
        <v/>
      </c>
      <c r="CI771" s="2" t="str">
        <f>IF(Data!BA771&gt;0,Data!BA771-4,"")</f>
        <v/>
      </c>
      <c r="CJ771" s="2" t="str">
        <f>IF(Data!BB771&gt;0,Data!BB771-4,"")</f>
        <v/>
      </c>
      <c r="CL771" s="7" t="str">
        <f t="shared" si="241"/>
        <v/>
      </c>
      <c r="CM771" s="7" t="str">
        <f t="shared" si="250"/>
        <v/>
      </c>
      <c r="CN771" s="4" t="str">
        <f t="shared" si="242"/>
        <v/>
      </c>
      <c r="CP771" s="4" t="str">
        <f>IF(MAX(COUNTIF(Data!AU771:BB771,1),COUNTIF(Data!AU771:BB771,2),COUNTIF(Data!AU771:BB771,3),COUNTIF(Data!AU771:BB771,4),COUNTIF(Data!AU771:BB771,5),COUNTIF(Data!AU771:BB771,6),COUNTIF(Data!AU771:BB771,7))&gt;0,MAX(COUNTIF(Data!AU771:BB771,1),COUNTIF(Data!AU771:BB771,2),COUNTIF(Data!AU771:BB771,3),COUNTIF(Data!AU771:BB771,4),COUNTIF(Data!AU771:BB771,5),COUNTIF(Data!AU771:BB771,6),COUNTIF(Data!AU771:BB771,7)),"")</f>
        <v/>
      </c>
      <c r="CQ771" s="4" t="str">
        <f>IF(COUNTIF(Data!AU771:BB771,4)=8,"Remove","")</f>
        <v/>
      </c>
      <c r="CS771" s="2" t="str">
        <f>IF(Data!BD771&gt;0,Data!BD771-4,"")</f>
        <v/>
      </c>
      <c r="CT771" s="2" t="str">
        <f>IF(Data!BE771&gt;0,Data!BE771-4,"")</f>
        <v/>
      </c>
      <c r="CU771" s="2" t="str">
        <f>IF(Data!BF771&gt;0,Data!BF771-4,"")</f>
        <v/>
      </c>
      <c r="CV771" s="2" t="str">
        <f>IF(Data!BG771&gt;0,Data!BG771-4,"")</f>
        <v/>
      </c>
      <c r="CW771" s="2" t="str">
        <f>IF(Data!BH771&gt;0,Data!BH771-4,"")</f>
        <v/>
      </c>
      <c r="CX771" s="2" t="str">
        <f>IF(Data!BI771&gt;0,Data!BI771-4,"")</f>
        <v/>
      </c>
      <c r="CY771" s="2" t="str">
        <f>IF(Data!BJ771&gt;0,Data!BJ771-4,"")</f>
        <v/>
      </c>
      <c r="CZ771" s="2" t="str">
        <f>IF(Data!BK771&gt;0,Data!BK771-4,"")</f>
        <v/>
      </c>
      <c r="DB771" s="7" t="str">
        <f t="shared" si="243"/>
        <v/>
      </c>
      <c r="DC771" s="7" t="str">
        <f t="shared" si="251"/>
        <v/>
      </c>
      <c r="DD771" s="4" t="str">
        <f t="shared" si="244"/>
        <v/>
      </c>
      <c r="DF771" s="4" t="str">
        <f>IF(MAX(COUNTIF(Data!BD771:BK771,1),COUNTIF(Data!BD771:BK771,2),COUNTIF(Data!BD771:BK771,3),COUNTIF(Data!BD771:BK771,4),COUNTIF(Data!BD771:BK771,5),COUNTIF(Data!BD771:BK771,6),COUNTIF(Data!BD771:BK771,7))&gt;0,MAX(COUNTIF(Data!BD771:BK771,1),COUNTIF(Data!BD771:BK771,2),COUNTIF(Data!BD771:BK771,3),COUNTIF(Data!BD771:BK771,4),COUNTIF(Data!BD771:BK771,5),COUNTIF(Data!BD771:BK771,6),COUNTIF(Data!BD771:BK771,7)),"")</f>
        <v/>
      </c>
      <c r="DG771" s="4" t="str">
        <f>IF(COUNTIF(Data!BD771:BK771,4)=8,"Remove","")</f>
        <v/>
      </c>
    </row>
    <row r="772" spans="1:111" x14ac:dyDescent="0.25">
      <c r="A772" s="2" t="str">
        <f>IF(Data!B772&gt;0,Data!B772-4,"")</f>
        <v/>
      </c>
      <c r="B772" s="2" t="str">
        <f>IF(Data!C772&gt;0,Data!C772-4,"")</f>
        <v/>
      </c>
      <c r="C772" s="2" t="str">
        <f>IF(Data!D772&gt;0,Data!D772-4,"")</f>
        <v/>
      </c>
      <c r="D772" s="2" t="str">
        <f>IF(Data!E772&gt;0,Data!E772-4,"")</f>
        <v/>
      </c>
      <c r="E772" s="2" t="str">
        <f>IF(Data!F772&gt;0,Data!F772-4,"")</f>
        <v/>
      </c>
      <c r="F772" s="2" t="str">
        <f>IF(Data!G772&gt;0,Data!G772-4,"")</f>
        <v/>
      </c>
      <c r="G772" s="2" t="str">
        <f>IF(Data!H772&gt;0,Data!H772-4,"")</f>
        <v/>
      </c>
      <c r="H772" s="2" t="str">
        <f>IF(Data!I772&gt;0,Data!I772-4,"")</f>
        <v/>
      </c>
      <c r="J772" s="7" t="str">
        <f t="shared" ref="J772:J835" si="252">IF((MAX(A772,B772,C772,D772)-MIN(A772,B772,C772,D772))&gt;3,1,"")</f>
        <v/>
      </c>
      <c r="K772" s="7" t="str">
        <f t="shared" si="245"/>
        <v/>
      </c>
      <c r="L772" s="4" t="str">
        <f t="shared" ref="L772:L835" si="253">IF(COUNT(A772:D772)&gt;0,IF(COUNT(E772:H772)&gt;0,SUM(J772,K772),0),"")</f>
        <v/>
      </c>
      <c r="N772" s="4" t="str">
        <f>IF(MAX(COUNTIF(Data!B772:I772,1),COUNTIF(Data!B772:I772,2),COUNTIF(Data!B772:I772,3),COUNTIF(Data!B772:I772,4),COUNTIF(Data!B772:I772,5),COUNTIF(Data!B772:I772,6),COUNTIF(Data!B772:I772,7))&gt;0,MAX(COUNTIF(Data!B772:I772,1),COUNTIF(Data!B772:I772,2),COUNTIF(Data!B772:I772,3),COUNTIF(Data!B772:I772,4),COUNTIF(Data!B772:I772,5),COUNTIF(Data!B772:I772,6),COUNTIF(Data!B772:I772,7)),"")</f>
        <v/>
      </c>
      <c r="O772" s="4" t="str">
        <f>IF(COUNTIF(Data!B772:I772,4)=8,"Remove","")</f>
        <v/>
      </c>
      <c r="Q772" s="2" t="str">
        <f>IF(Data!K772&gt;0,Data!K772-4,"")</f>
        <v/>
      </c>
      <c r="R772" s="2" t="str">
        <f>IF(Data!L772&gt;0,Data!L772-4,"")</f>
        <v/>
      </c>
      <c r="S772" s="2" t="str">
        <f>IF(Data!M772&gt;0,Data!M772-4,"")</f>
        <v/>
      </c>
      <c r="T772" s="2" t="str">
        <f>IF(Data!N772&gt;0,Data!N772-4,"")</f>
        <v/>
      </c>
      <c r="U772" s="2" t="str">
        <f>IF(Data!O772&gt;0,Data!O772-4,"")</f>
        <v/>
      </c>
      <c r="V772" s="2" t="str">
        <f>IF(Data!P772&gt;0,Data!P772-4,"")</f>
        <v/>
      </c>
      <c r="W772" s="2" t="str">
        <f>IF(Data!Q772&gt;0,Data!Q772-4,"")</f>
        <v/>
      </c>
      <c r="X772" s="2" t="str">
        <f>IF(Data!R772&gt;0,Data!R772-4,"")</f>
        <v/>
      </c>
      <c r="Y772" s="59"/>
      <c r="Z772" s="7" t="str">
        <f t="shared" ref="Z772:Z835" si="254">IF((MAX(Q772,R772,S772,T772)-MIN(Q772,R772,S772,T772))&gt;3,1,"")</f>
        <v/>
      </c>
      <c r="AA772" s="7" t="str">
        <f t="shared" si="246"/>
        <v/>
      </c>
      <c r="AB772" s="4" t="str">
        <f t="shared" ref="AB772:AB835" si="255">IF(COUNT(Q772:T772)&gt;0,IF(COUNT(U772:X772)&gt;0,SUM(Z772,AA772),0),"")</f>
        <v/>
      </c>
      <c r="AC772" s="59"/>
      <c r="AD772" s="4" t="str">
        <f>IF(MAX(COUNTIF(Data!K772:R772,1),COUNTIF(Data!K772:R772,2),COUNTIF(Data!K772:R772,3),COUNTIF(Data!K772:R772,4),COUNTIF(Data!K772:R772,5),COUNTIF(Data!K772:R772,6),COUNTIF(Data!K772:R772,7))&gt;0,MAX(COUNTIF(Data!K772:R772,1),COUNTIF(Data!K772:R772,2),COUNTIF(Data!K772:R772,3),COUNTIF(Data!K772:R772,4),COUNTIF(Data!K772:R772,5),COUNTIF(Data!K772:R772,6),COUNTIF(Data!K772:R772,7)),"")</f>
        <v/>
      </c>
      <c r="AE772" s="4" t="str">
        <f>IF(COUNTIF(Data!K772:R772,4)=8,"Remove","")</f>
        <v/>
      </c>
      <c r="AG772" s="2" t="str">
        <f>IF(Data!T772&gt;0,Data!T772-4,"")</f>
        <v/>
      </c>
      <c r="AH772" s="2" t="str">
        <f>IF(Data!U772&gt;0,Data!U772-4,"")</f>
        <v/>
      </c>
      <c r="AI772" s="2" t="str">
        <f>IF(Data!V772&gt;0,Data!V772-4,"")</f>
        <v/>
      </c>
      <c r="AJ772" s="2" t="str">
        <f>IF(Data!W772&gt;0,Data!W772-4,"")</f>
        <v/>
      </c>
      <c r="AK772" s="2" t="str">
        <f>IF(Data!X772&gt;0,Data!X772-4,"")</f>
        <v/>
      </c>
      <c r="AL772" s="2" t="str">
        <f>IF(Data!Y772&gt;0,Data!Y772-4,"")</f>
        <v/>
      </c>
      <c r="AM772" s="2" t="str">
        <f>IF(Data!Z772&gt;0,Data!Z772-4,"")</f>
        <v/>
      </c>
      <c r="AN772" s="2" t="str">
        <f>IF(Data!AA772&gt;0,Data!AA772-4,"")</f>
        <v/>
      </c>
      <c r="AP772" s="7" t="str">
        <f t="shared" ref="AP772:AP835" si="256">IF((MAX(AG772,AH772,AI772,AJ772)-MIN(AG772,AH772,AI772,AJ772))&gt;3,1,"")</f>
        <v/>
      </c>
      <c r="AQ772" s="7" t="str">
        <f t="shared" si="247"/>
        <v/>
      </c>
      <c r="AR772" s="4" t="str">
        <f t="shared" ref="AR772:AR835" si="257">IF(COUNT(AG772:AJ772)&gt;0,IF(COUNT(AK772:AN772)&gt;0,SUM(AP772,AQ772),0),"")</f>
        <v/>
      </c>
      <c r="AT772" s="4" t="str">
        <f>IF(MAX(COUNTIF(Data!T772:AA772,1),COUNTIF(Data!T772:AA772,2),COUNTIF(Data!T772:AA772,3),COUNTIF(Data!T772:AA772,4),COUNTIF(Data!T772:AA772,5),COUNTIF(Data!T772:AA772,6),COUNTIF(Data!T772:AA772,7))&gt;0,MAX(COUNTIF(Data!T772:AA772,1),COUNTIF(Data!T772:AA772,2),COUNTIF(Data!T772:AA772,3),COUNTIF(Data!T772:AA772,4),COUNTIF(Data!T772:AA772,5),COUNTIF(Data!T772:AA772,6),COUNTIF(Data!T772:AA772,7)),"")</f>
        <v/>
      </c>
      <c r="AU772" s="4" t="str">
        <f>IF(COUNTIF(Data!T772:AA772,4)=8,"Remove","")</f>
        <v/>
      </c>
      <c r="AW772" s="2" t="str">
        <f>IF(Data!AC772&gt;0,Data!AC772-4,"")</f>
        <v/>
      </c>
      <c r="AX772" s="2" t="str">
        <f>IF(Data!AD772&gt;0,Data!AD772-4,"")</f>
        <v/>
      </c>
      <c r="AY772" s="2" t="str">
        <f>IF(Data!AE772&gt;0,Data!AE772-4,"")</f>
        <v/>
      </c>
      <c r="AZ772" s="2" t="str">
        <f>IF(Data!AF772&gt;0,Data!AF772-4,"")</f>
        <v/>
      </c>
      <c r="BA772" s="2" t="str">
        <f>IF(Data!AG772&gt;0,Data!AG772-4,"")</f>
        <v/>
      </c>
      <c r="BB772" s="2" t="str">
        <f>IF(Data!AH772&gt;0,Data!AH772-4,"")</f>
        <v/>
      </c>
      <c r="BC772" s="2" t="str">
        <f>IF(Data!AI772&gt;0,Data!AI772-4,"")</f>
        <v/>
      </c>
      <c r="BD772" s="2" t="str">
        <f>IF(Data!AJ772&gt;0,Data!AJ772-4,"")</f>
        <v/>
      </c>
      <c r="BF772" s="7" t="str">
        <f t="shared" ref="BF772:BF835" si="258">IF((MAX(AW772,AX772,AY772,AZ772)-MIN(AW772,AX772,AY772,AZ772))&gt;3,1,"")</f>
        <v/>
      </c>
      <c r="BG772" s="7" t="str">
        <f t="shared" si="248"/>
        <v/>
      </c>
      <c r="BH772" s="4" t="str">
        <f t="shared" ref="BH772:BH835" si="259">IF(COUNT(AW772:AZ772)&gt;0,IF(COUNT(BA772:BD772)&gt;0,SUM(BF772,BG772),0),"")</f>
        <v/>
      </c>
      <c r="BJ772" s="4" t="str">
        <f>IF(MAX(COUNTIF(Data!AC772:AJ772,1),COUNTIF(Data!AC772:AJ772,2),COUNTIF(Data!AC772:AJ772,3),COUNTIF(Data!AC772:AJ772,4),COUNTIF(Data!AC772:AJ772,5),COUNTIF(Data!AC772:AJ772,6),COUNTIF(Data!AC772:AJ772,7))&gt;0,MAX(COUNTIF(Data!AC772:AJ772,1),COUNTIF(Data!AC772:AJ772,2),COUNTIF(Data!AC772:AJ772,3),COUNTIF(Data!AC772:AJ772,4),COUNTIF(Data!AC772:AJ772,5),COUNTIF(Data!AC772:AJ772,6),COUNTIF(Data!AC772:AJ772,7)),"")</f>
        <v/>
      </c>
      <c r="BK772" s="4" t="str">
        <f>IF(COUNTIF(Data!AC772:AJ772,4)=8,"Remove","")</f>
        <v/>
      </c>
      <c r="BM772" s="2" t="str">
        <f>IF(Data!AL772&gt;0,Data!AL772-4,"")</f>
        <v/>
      </c>
      <c r="BN772" s="2" t="str">
        <f>IF(Data!AM772&gt;0,Data!AM772-4,"")</f>
        <v/>
      </c>
      <c r="BO772" s="2" t="str">
        <f>IF(Data!AN772&gt;0,Data!AN772-4,"")</f>
        <v/>
      </c>
      <c r="BP772" s="2" t="str">
        <f>IF(Data!AO772&gt;0,Data!AO772-4,"")</f>
        <v/>
      </c>
      <c r="BQ772" s="2" t="str">
        <f>IF(Data!AP772&gt;0,Data!AP772-4,"")</f>
        <v/>
      </c>
      <c r="BR772" s="2" t="str">
        <f>IF(Data!AQ772&gt;0,Data!AQ772-4,"")</f>
        <v/>
      </c>
      <c r="BS772" s="2" t="str">
        <f>IF(Data!AR772&gt;0,Data!AR772-4,"")</f>
        <v/>
      </c>
      <c r="BT772" s="2" t="str">
        <f>IF(Data!AS772&gt;0,Data!AS772-4,"")</f>
        <v/>
      </c>
      <c r="BV772" s="7" t="str">
        <f t="shared" ref="BV772:BV835" si="260">IF((MAX(BM772,BN772,BO772,BP772)-MIN(BM772,BN772,BO772,BP772))&gt;3,1,"")</f>
        <v/>
      </c>
      <c r="BW772" s="7" t="str">
        <f t="shared" si="249"/>
        <v/>
      </c>
      <c r="BX772" s="4" t="str">
        <f t="shared" ref="BX772:BX835" si="261">IF(COUNT(BM772:BP772)&gt;0,IF(COUNT(BQ772:BT772)&gt;0,SUM(BV772,BW772),0),"")</f>
        <v/>
      </c>
      <c r="BZ772" s="4" t="str">
        <f>IF(MAX(COUNTIF(Data!AL772:AS772,1),COUNTIF(Data!AL772:AS772,2),COUNTIF(Data!AL772:AS772,3),COUNTIF(Data!AL772:AS772,4),COUNTIF(Data!AL772:AS772,5),COUNTIF(Data!AL772:AS772,6),COUNTIF(Data!AL772:AS772,7))&gt;0,MAX(COUNTIF(Data!AL772:AS772,1),COUNTIF(Data!AL772:AS772,2),COUNTIF(Data!AL772:AS772,3),COUNTIF(Data!AL772:AS772,4),COUNTIF(Data!AL772:AS772,5),COUNTIF(Data!AL772:AS772,6),COUNTIF(Data!AL772:AS772,7)),"")</f>
        <v/>
      </c>
      <c r="CA772" s="4" t="str">
        <f>IF(COUNTIF(Data!AL772:AS772,4)=8,"Remove","")</f>
        <v/>
      </c>
      <c r="CC772" s="2" t="str">
        <f>IF(Data!AU772&gt;0,Data!AU772-4,"")</f>
        <v/>
      </c>
      <c r="CD772" s="2" t="str">
        <f>IF(Data!AV772&gt;0,Data!AV772-4,"")</f>
        <v/>
      </c>
      <c r="CE772" s="2" t="str">
        <f>IF(Data!AW772&gt;0,Data!AW772-4,"")</f>
        <v/>
      </c>
      <c r="CF772" s="2" t="str">
        <f>IF(Data!AX772&gt;0,Data!AX772-4,"")</f>
        <v/>
      </c>
      <c r="CG772" s="2" t="str">
        <f>IF(Data!AY772&gt;0,Data!AY772-4,"")</f>
        <v/>
      </c>
      <c r="CH772" s="2" t="str">
        <f>IF(Data!AZ772&gt;0,Data!AZ772-4,"")</f>
        <v/>
      </c>
      <c r="CI772" s="2" t="str">
        <f>IF(Data!BA772&gt;0,Data!BA772-4,"")</f>
        <v/>
      </c>
      <c r="CJ772" s="2" t="str">
        <f>IF(Data!BB772&gt;0,Data!BB772-4,"")</f>
        <v/>
      </c>
      <c r="CL772" s="7" t="str">
        <f t="shared" ref="CL772:CL835" si="262">IF((MAX(CC772,CD772,CE772,CF772)-MIN(CC772,CD772,CE772,CF772))&gt;3,1,"")</f>
        <v/>
      </c>
      <c r="CM772" s="7" t="str">
        <f t="shared" si="250"/>
        <v/>
      </c>
      <c r="CN772" s="4" t="str">
        <f t="shared" ref="CN772:CN835" si="263">IF(COUNT(CC772:CF772)&gt;0,IF(COUNT(CG772:CJ772)&gt;0,SUM(CL772,CM772),0),"")</f>
        <v/>
      </c>
      <c r="CP772" s="4" t="str">
        <f>IF(MAX(COUNTIF(Data!AU772:BB772,1),COUNTIF(Data!AU772:BB772,2),COUNTIF(Data!AU772:BB772,3),COUNTIF(Data!AU772:BB772,4),COUNTIF(Data!AU772:BB772,5),COUNTIF(Data!AU772:BB772,6),COUNTIF(Data!AU772:BB772,7))&gt;0,MAX(COUNTIF(Data!AU772:BB772,1),COUNTIF(Data!AU772:BB772,2),COUNTIF(Data!AU772:BB772,3),COUNTIF(Data!AU772:BB772,4),COUNTIF(Data!AU772:BB772,5),COUNTIF(Data!AU772:BB772,6),COUNTIF(Data!AU772:BB772,7)),"")</f>
        <v/>
      </c>
      <c r="CQ772" s="4" t="str">
        <f>IF(COUNTIF(Data!AU772:BB772,4)=8,"Remove","")</f>
        <v/>
      </c>
      <c r="CS772" s="2" t="str">
        <f>IF(Data!BD772&gt;0,Data!BD772-4,"")</f>
        <v/>
      </c>
      <c r="CT772" s="2" t="str">
        <f>IF(Data!BE772&gt;0,Data!BE772-4,"")</f>
        <v/>
      </c>
      <c r="CU772" s="2" t="str">
        <f>IF(Data!BF772&gt;0,Data!BF772-4,"")</f>
        <v/>
      </c>
      <c r="CV772" s="2" t="str">
        <f>IF(Data!BG772&gt;0,Data!BG772-4,"")</f>
        <v/>
      </c>
      <c r="CW772" s="2" t="str">
        <f>IF(Data!BH772&gt;0,Data!BH772-4,"")</f>
        <v/>
      </c>
      <c r="CX772" s="2" t="str">
        <f>IF(Data!BI772&gt;0,Data!BI772-4,"")</f>
        <v/>
      </c>
      <c r="CY772" s="2" t="str">
        <f>IF(Data!BJ772&gt;0,Data!BJ772-4,"")</f>
        <v/>
      </c>
      <c r="CZ772" s="2" t="str">
        <f>IF(Data!BK772&gt;0,Data!BK772-4,"")</f>
        <v/>
      </c>
      <c r="DB772" s="7" t="str">
        <f t="shared" ref="DB772:DB835" si="264">IF((MAX(CS772,CT772,CU772,CV772)-MIN(CS772,CT772,CU772,CV772))&gt;3,1,"")</f>
        <v/>
      </c>
      <c r="DC772" s="7" t="str">
        <f t="shared" si="251"/>
        <v/>
      </c>
      <c r="DD772" s="4" t="str">
        <f t="shared" ref="DD772:DD835" si="265">IF(COUNT(CS772:CV772)&gt;0,IF(COUNT(CW772:CZ772)&gt;0,SUM(DB772,DC772),0),"")</f>
        <v/>
      </c>
      <c r="DF772" s="4" t="str">
        <f>IF(MAX(COUNTIF(Data!BD772:BK772,1),COUNTIF(Data!BD772:BK772,2),COUNTIF(Data!BD772:BK772,3),COUNTIF(Data!BD772:BK772,4),COUNTIF(Data!BD772:BK772,5),COUNTIF(Data!BD772:BK772,6),COUNTIF(Data!BD772:BK772,7))&gt;0,MAX(COUNTIF(Data!BD772:BK772,1),COUNTIF(Data!BD772:BK772,2),COUNTIF(Data!BD772:BK772,3),COUNTIF(Data!BD772:BK772,4),COUNTIF(Data!BD772:BK772,5),COUNTIF(Data!BD772:BK772,6),COUNTIF(Data!BD772:BK772,7)),"")</f>
        <v/>
      </c>
      <c r="DG772" s="4" t="str">
        <f>IF(COUNTIF(Data!BD772:BK772,4)=8,"Remove","")</f>
        <v/>
      </c>
    </row>
    <row r="773" spans="1:111" x14ac:dyDescent="0.25">
      <c r="A773" s="2" t="str">
        <f>IF(Data!B773&gt;0,Data!B773-4,"")</f>
        <v/>
      </c>
      <c r="B773" s="2" t="str">
        <f>IF(Data!C773&gt;0,Data!C773-4,"")</f>
        <v/>
      </c>
      <c r="C773" s="2" t="str">
        <f>IF(Data!D773&gt;0,Data!D773-4,"")</f>
        <v/>
      </c>
      <c r="D773" s="2" t="str">
        <f>IF(Data!E773&gt;0,Data!E773-4,"")</f>
        <v/>
      </c>
      <c r="E773" s="2" t="str">
        <f>IF(Data!F773&gt;0,Data!F773-4,"")</f>
        <v/>
      </c>
      <c r="F773" s="2" t="str">
        <f>IF(Data!G773&gt;0,Data!G773-4,"")</f>
        <v/>
      </c>
      <c r="G773" s="2" t="str">
        <f>IF(Data!H773&gt;0,Data!H773-4,"")</f>
        <v/>
      </c>
      <c r="H773" s="2" t="str">
        <f>IF(Data!I773&gt;0,Data!I773-4,"")</f>
        <v/>
      </c>
      <c r="J773" s="7" t="str">
        <f t="shared" si="252"/>
        <v/>
      </c>
      <c r="K773" s="7" t="str">
        <f t="shared" si="245"/>
        <v/>
      </c>
      <c r="L773" s="4" t="str">
        <f t="shared" si="253"/>
        <v/>
      </c>
      <c r="N773" s="4" t="str">
        <f>IF(MAX(COUNTIF(Data!B773:I773,1),COUNTIF(Data!B773:I773,2),COUNTIF(Data!B773:I773,3),COUNTIF(Data!B773:I773,4),COUNTIF(Data!B773:I773,5),COUNTIF(Data!B773:I773,6),COUNTIF(Data!B773:I773,7))&gt;0,MAX(COUNTIF(Data!B773:I773,1),COUNTIF(Data!B773:I773,2),COUNTIF(Data!B773:I773,3),COUNTIF(Data!B773:I773,4),COUNTIF(Data!B773:I773,5),COUNTIF(Data!B773:I773,6),COUNTIF(Data!B773:I773,7)),"")</f>
        <v/>
      </c>
      <c r="O773" s="4" t="str">
        <f>IF(COUNTIF(Data!B773:I773,4)=8,"Remove","")</f>
        <v/>
      </c>
      <c r="Q773" s="2" t="str">
        <f>IF(Data!K773&gt;0,Data!K773-4,"")</f>
        <v/>
      </c>
      <c r="R773" s="2" t="str">
        <f>IF(Data!L773&gt;0,Data!L773-4,"")</f>
        <v/>
      </c>
      <c r="S773" s="2" t="str">
        <f>IF(Data!M773&gt;0,Data!M773-4,"")</f>
        <v/>
      </c>
      <c r="T773" s="2" t="str">
        <f>IF(Data!N773&gt;0,Data!N773-4,"")</f>
        <v/>
      </c>
      <c r="U773" s="2" t="str">
        <f>IF(Data!O773&gt;0,Data!O773-4,"")</f>
        <v/>
      </c>
      <c r="V773" s="2" t="str">
        <f>IF(Data!P773&gt;0,Data!P773-4,"")</f>
        <v/>
      </c>
      <c r="W773" s="2" t="str">
        <f>IF(Data!Q773&gt;0,Data!Q773-4,"")</f>
        <v/>
      </c>
      <c r="X773" s="2" t="str">
        <f>IF(Data!R773&gt;0,Data!R773-4,"")</f>
        <v/>
      </c>
      <c r="Y773" s="59"/>
      <c r="Z773" s="7" t="str">
        <f t="shared" si="254"/>
        <v/>
      </c>
      <c r="AA773" s="7" t="str">
        <f t="shared" si="246"/>
        <v/>
      </c>
      <c r="AB773" s="4" t="str">
        <f t="shared" si="255"/>
        <v/>
      </c>
      <c r="AC773" s="59"/>
      <c r="AD773" s="4" t="str">
        <f>IF(MAX(COUNTIF(Data!K773:R773,1),COUNTIF(Data!K773:R773,2),COUNTIF(Data!K773:R773,3),COUNTIF(Data!K773:R773,4),COUNTIF(Data!K773:R773,5),COUNTIF(Data!K773:R773,6),COUNTIF(Data!K773:R773,7))&gt;0,MAX(COUNTIF(Data!K773:R773,1),COUNTIF(Data!K773:R773,2),COUNTIF(Data!K773:R773,3),COUNTIF(Data!K773:R773,4),COUNTIF(Data!K773:R773,5),COUNTIF(Data!K773:R773,6),COUNTIF(Data!K773:R773,7)),"")</f>
        <v/>
      </c>
      <c r="AE773" s="4" t="str">
        <f>IF(COUNTIF(Data!K773:R773,4)=8,"Remove","")</f>
        <v/>
      </c>
      <c r="AG773" s="2" t="str">
        <f>IF(Data!T773&gt;0,Data!T773-4,"")</f>
        <v/>
      </c>
      <c r="AH773" s="2" t="str">
        <f>IF(Data!U773&gt;0,Data!U773-4,"")</f>
        <v/>
      </c>
      <c r="AI773" s="2" t="str">
        <f>IF(Data!V773&gt;0,Data!V773-4,"")</f>
        <v/>
      </c>
      <c r="AJ773" s="2" t="str">
        <f>IF(Data!W773&gt;0,Data!W773-4,"")</f>
        <v/>
      </c>
      <c r="AK773" s="2" t="str">
        <f>IF(Data!X773&gt;0,Data!X773-4,"")</f>
        <v/>
      </c>
      <c r="AL773" s="2" t="str">
        <f>IF(Data!Y773&gt;0,Data!Y773-4,"")</f>
        <v/>
      </c>
      <c r="AM773" s="2" t="str">
        <f>IF(Data!Z773&gt;0,Data!Z773-4,"")</f>
        <v/>
      </c>
      <c r="AN773" s="2" t="str">
        <f>IF(Data!AA773&gt;0,Data!AA773-4,"")</f>
        <v/>
      </c>
      <c r="AP773" s="7" t="str">
        <f t="shared" si="256"/>
        <v/>
      </c>
      <c r="AQ773" s="7" t="str">
        <f t="shared" si="247"/>
        <v/>
      </c>
      <c r="AR773" s="4" t="str">
        <f t="shared" si="257"/>
        <v/>
      </c>
      <c r="AT773" s="4" t="str">
        <f>IF(MAX(COUNTIF(Data!T773:AA773,1),COUNTIF(Data!T773:AA773,2),COUNTIF(Data!T773:AA773,3),COUNTIF(Data!T773:AA773,4),COUNTIF(Data!T773:AA773,5),COUNTIF(Data!T773:AA773,6),COUNTIF(Data!T773:AA773,7))&gt;0,MAX(COUNTIF(Data!T773:AA773,1),COUNTIF(Data!T773:AA773,2),COUNTIF(Data!T773:AA773,3),COUNTIF(Data!T773:AA773,4),COUNTIF(Data!T773:AA773,5),COUNTIF(Data!T773:AA773,6),COUNTIF(Data!T773:AA773,7)),"")</f>
        <v/>
      </c>
      <c r="AU773" s="4" t="str">
        <f>IF(COUNTIF(Data!T773:AA773,4)=8,"Remove","")</f>
        <v/>
      </c>
      <c r="AW773" s="2" t="str">
        <f>IF(Data!AC773&gt;0,Data!AC773-4,"")</f>
        <v/>
      </c>
      <c r="AX773" s="2" t="str">
        <f>IF(Data!AD773&gt;0,Data!AD773-4,"")</f>
        <v/>
      </c>
      <c r="AY773" s="2" t="str">
        <f>IF(Data!AE773&gt;0,Data!AE773-4,"")</f>
        <v/>
      </c>
      <c r="AZ773" s="2" t="str">
        <f>IF(Data!AF773&gt;0,Data!AF773-4,"")</f>
        <v/>
      </c>
      <c r="BA773" s="2" t="str">
        <f>IF(Data!AG773&gt;0,Data!AG773-4,"")</f>
        <v/>
      </c>
      <c r="BB773" s="2" t="str">
        <f>IF(Data!AH773&gt;0,Data!AH773-4,"")</f>
        <v/>
      </c>
      <c r="BC773" s="2" t="str">
        <f>IF(Data!AI773&gt;0,Data!AI773-4,"")</f>
        <v/>
      </c>
      <c r="BD773" s="2" t="str">
        <f>IF(Data!AJ773&gt;0,Data!AJ773-4,"")</f>
        <v/>
      </c>
      <c r="BF773" s="7" t="str">
        <f t="shared" si="258"/>
        <v/>
      </c>
      <c r="BG773" s="7" t="str">
        <f t="shared" si="248"/>
        <v/>
      </c>
      <c r="BH773" s="4" t="str">
        <f t="shared" si="259"/>
        <v/>
      </c>
      <c r="BJ773" s="4" t="str">
        <f>IF(MAX(COUNTIF(Data!AC773:AJ773,1),COUNTIF(Data!AC773:AJ773,2),COUNTIF(Data!AC773:AJ773,3),COUNTIF(Data!AC773:AJ773,4),COUNTIF(Data!AC773:AJ773,5),COUNTIF(Data!AC773:AJ773,6),COUNTIF(Data!AC773:AJ773,7))&gt;0,MAX(COUNTIF(Data!AC773:AJ773,1),COUNTIF(Data!AC773:AJ773,2),COUNTIF(Data!AC773:AJ773,3),COUNTIF(Data!AC773:AJ773,4),COUNTIF(Data!AC773:AJ773,5),COUNTIF(Data!AC773:AJ773,6),COUNTIF(Data!AC773:AJ773,7)),"")</f>
        <v/>
      </c>
      <c r="BK773" s="4" t="str">
        <f>IF(COUNTIF(Data!AC773:AJ773,4)=8,"Remove","")</f>
        <v/>
      </c>
      <c r="BM773" s="2" t="str">
        <f>IF(Data!AL773&gt;0,Data!AL773-4,"")</f>
        <v/>
      </c>
      <c r="BN773" s="2" t="str">
        <f>IF(Data!AM773&gt;0,Data!AM773-4,"")</f>
        <v/>
      </c>
      <c r="BO773" s="2" t="str">
        <f>IF(Data!AN773&gt;0,Data!AN773-4,"")</f>
        <v/>
      </c>
      <c r="BP773" s="2" t="str">
        <f>IF(Data!AO773&gt;0,Data!AO773-4,"")</f>
        <v/>
      </c>
      <c r="BQ773" s="2" t="str">
        <f>IF(Data!AP773&gt;0,Data!AP773-4,"")</f>
        <v/>
      </c>
      <c r="BR773" s="2" t="str">
        <f>IF(Data!AQ773&gt;0,Data!AQ773-4,"")</f>
        <v/>
      </c>
      <c r="BS773" s="2" t="str">
        <f>IF(Data!AR773&gt;0,Data!AR773-4,"")</f>
        <v/>
      </c>
      <c r="BT773" s="2" t="str">
        <f>IF(Data!AS773&gt;0,Data!AS773-4,"")</f>
        <v/>
      </c>
      <c r="BV773" s="7" t="str">
        <f t="shared" si="260"/>
        <v/>
      </c>
      <c r="BW773" s="7" t="str">
        <f t="shared" si="249"/>
        <v/>
      </c>
      <c r="BX773" s="4" t="str">
        <f t="shared" si="261"/>
        <v/>
      </c>
      <c r="BZ773" s="4" t="str">
        <f>IF(MAX(COUNTIF(Data!AL773:AS773,1),COUNTIF(Data!AL773:AS773,2),COUNTIF(Data!AL773:AS773,3),COUNTIF(Data!AL773:AS773,4),COUNTIF(Data!AL773:AS773,5),COUNTIF(Data!AL773:AS773,6),COUNTIF(Data!AL773:AS773,7))&gt;0,MAX(COUNTIF(Data!AL773:AS773,1),COUNTIF(Data!AL773:AS773,2),COUNTIF(Data!AL773:AS773,3),COUNTIF(Data!AL773:AS773,4),COUNTIF(Data!AL773:AS773,5),COUNTIF(Data!AL773:AS773,6),COUNTIF(Data!AL773:AS773,7)),"")</f>
        <v/>
      </c>
      <c r="CA773" s="4" t="str">
        <f>IF(COUNTIF(Data!AL773:AS773,4)=8,"Remove","")</f>
        <v/>
      </c>
      <c r="CC773" s="2" t="str">
        <f>IF(Data!AU773&gt;0,Data!AU773-4,"")</f>
        <v/>
      </c>
      <c r="CD773" s="2" t="str">
        <f>IF(Data!AV773&gt;0,Data!AV773-4,"")</f>
        <v/>
      </c>
      <c r="CE773" s="2" t="str">
        <f>IF(Data!AW773&gt;0,Data!AW773-4,"")</f>
        <v/>
      </c>
      <c r="CF773" s="2" t="str">
        <f>IF(Data!AX773&gt;0,Data!AX773-4,"")</f>
        <v/>
      </c>
      <c r="CG773" s="2" t="str">
        <f>IF(Data!AY773&gt;0,Data!AY773-4,"")</f>
        <v/>
      </c>
      <c r="CH773" s="2" t="str">
        <f>IF(Data!AZ773&gt;0,Data!AZ773-4,"")</f>
        <v/>
      </c>
      <c r="CI773" s="2" t="str">
        <f>IF(Data!BA773&gt;0,Data!BA773-4,"")</f>
        <v/>
      </c>
      <c r="CJ773" s="2" t="str">
        <f>IF(Data!BB773&gt;0,Data!BB773-4,"")</f>
        <v/>
      </c>
      <c r="CL773" s="7" t="str">
        <f t="shared" si="262"/>
        <v/>
      </c>
      <c r="CM773" s="7" t="str">
        <f t="shared" si="250"/>
        <v/>
      </c>
      <c r="CN773" s="4" t="str">
        <f t="shared" si="263"/>
        <v/>
      </c>
      <c r="CP773" s="4" t="str">
        <f>IF(MAX(COUNTIF(Data!AU773:BB773,1),COUNTIF(Data!AU773:BB773,2),COUNTIF(Data!AU773:BB773,3),COUNTIF(Data!AU773:BB773,4),COUNTIF(Data!AU773:BB773,5),COUNTIF(Data!AU773:BB773,6),COUNTIF(Data!AU773:BB773,7))&gt;0,MAX(COUNTIF(Data!AU773:BB773,1),COUNTIF(Data!AU773:BB773,2),COUNTIF(Data!AU773:BB773,3),COUNTIF(Data!AU773:BB773,4),COUNTIF(Data!AU773:BB773,5),COUNTIF(Data!AU773:BB773,6),COUNTIF(Data!AU773:BB773,7)),"")</f>
        <v/>
      </c>
      <c r="CQ773" s="4" t="str">
        <f>IF(COUNTIF(Data!AU773:BB773,4)=8,"Remove","")</f>
        <v/>
      </c>
      <c r="CS773" s="2" t="str">
        <f>IF(Data!BD773&gt;0,Data!BD773-4,"")</f>
        <v/>
      </c>
      <c r="CT773" s="2" t="str">
        <f>IF(Data!BE773&gt;0,Data!BE773-4,"")</f>
        <v/>
      </c>
      <c r="CU773" s="2" t="str">
        <f>IF(Data!BF773&gt;0,Data!BF773-4,"")</f>
        <v/>
      </c>
      <c r="CV773" s="2" t="str">
        <f>IF(Data!BG773&gt;0,Data!BG773-4,"")</f>
        <v/>
      </c>
      <c r="CW773" s="2" t="str">
        <f>IF(Data!BH773&gt;0,Data!BH773-4,"")</f>
        <v/>
      </c>
      <c r="CX773" s="2" t="str">
        <f>IF(Data!BI773&gt;0,Data!BI773-4,"")</f>
        <v/>
      </c>
      <c r="CY773" s="2" t="str">
        <f>IF(Data!BJ773&gt;0,Data!BJ773-4,"")</f>
        <v/>
      </c>
      <c r="CZ773" s="2" t="str">
        <f>IF(Data!BK773&gt;0,Data!BK773-4,"")</f>
        <v/>
      </c>
      <c r="DB773" s="7" t="str">
        <f t="shared" si="264"/>
        <v/>
      </c>
      <c r="DC773" s="7" t="str">
        <f t="shared" si="251"/>
        <v/>
      </c>
      <c r="DD773" s="4" t="str">
        <f t="shared" si="265"/>
        <v/>
      </c>
      <c r="DF773" s="4" t="str">
        <f>IF(MAX(COUNTIF(Data!BD773:BK773,1),COUNTIF(Data!BD773:BK773,2),COUNTIF(Data!BD773:BK773,3),COUNTIF(Data!BD773:BK773,4),COUNTIF(Data!BD773:BK773,5),COUNTIF(Data!BD773:BK773,6),COUNTIF(Data!BD773:BK773,7))&gt;0,MAX(COUNTIF(Data!BD773:BK773,1),COUNTIF(Data!BD773:BK773,2),COUNTIF(Data!BD773:BK773,3),COUNTIF(Data!BD773:BK773,4),COUNTIF(Data!BD773:BK773,5),COUNTIF(Data!BD773:BK773,6),COUNTIF(Data!BD773:BK773,7)),"")</f>
        <v/>
      </c>
      <c r="DG773" s="4" t="str">
        <f>IF(COUNTIF(Data!BD773:BK773,4)=8,"Remove","")</f>
        <v/>
      </c>
    </row>
    <row r="774" spans="1:111" x14ac:dyDescent="0.25">
      <c r="A774" s="2" t="str">
        <f>IF(Data!B774&gt;0,Data!B774-4,"")</f>
        <v/>
      </c>
      <c r="B774" s="2" t="str">
        <f>IF(Data!C774&gt;0,Data!C774-4,"")</f>
        <v/>
      </c>
      <c r="C774" s="2" t="str">
        <f>IF(Data!D774&gt;0,Data!D774-4,"")</f>
        <v/>
      </c>
      <c r="D774" s="2" t="str">
        <f>IF(Data!E774&gt;0,Data!E774-4,"")</f>
        <v/>
      </c>
      <c r="E774" s="2" t="str">
        <f>IF(Data!F774&gt;0,Data!F774-4,"")</f>
        <v/>
      </c>
      <c r="F774" s="2" t="str">
        <f>IF(Data!G774&gt;0,Data!G774-4,"")</f>
        <v/>
      </c>
      <c r="G774" s="2" t="str">
        <f>IF(Data!H774&gt;0,Data!H774-4,"")</f>
        <v/>
      </c>
      <c r="H774" s="2" t="str">
        <f>IF(Data!I774&gt;0,Data!I774-4,"")</f>
        <v/>
      </c>
      <c r="J774" s="7" t="str">
        <f t="shared" si="252"/>
        <v/>
      </c>
      <c r="K774" s="7" t="str">
        <f t="shared" si="245"/>
        <v/>
      </c>
      <c r="L774" s="4" t="str">
        <f t="shared" si="253"/>
        <v/>
      </c>
      <c r="N774" s="4" t="str">
        <f>IF(MAX(COUNTIF(Data!B774:I774,1),COUNTIF(Data!B774:I774,2),COUNTIF(Data!B774:I774,3),COUNTIF(Data!B774:I774,4),COUNTIF(Data!B774:I774,5),COUNTIF(Data!B774:I774,6),COUNTIF(Data!B774:I774,7))&gt;0,MAX(COUNTIF(Data!B774:I774,1),COUNTIF(Data!B774:I774,2),COUNTIF(Data!B774:I774,3),COUNTIF(Data!B774:I774,4),COUNTIF(Data!B774:I774,5),COUNTIF(Data!B774:I774,6),COUNTIF(Data!B774:I774,7)),"")</f>
        <v/>
      </c>
      <c r="O774" s="4" t="str">
        <f>IF(COUNTIF(Data!B774:I774,4)=8,"Remove","")</f>
        <v/>
      </c>
      <c r="Q774" s="2" t="str">
        <f>IF(Data!K774&gt;0,Data!K774-4,"")</f>
        <v/>
      </c>
      <c r="R774" s="2" t="str">
        <f>IF(Data!L774&gt;0,Data!L774-4,"")</f>
        <v/>
      </c>
      <c r="S774" s="2" t="str">
        <f>IF(Data!M774&gt;0,Data!M774-4,"")</f>
        <v/>
      </c>
      <c r="T774" s="2" t="str">
        <f>IF(Data!N774&gt;0,Data!N774-4,"")</f>
        <v/>
      </c>
      <c r="U774" s="2" t="str">
        <f>IF(Data!O774&gt;0,Data!O774-4,"")</f>
        <v/>
      </c>
      <c r="V774" s="2" t="str">
        <f>IF(Data!P774&gt;0,Data!P774-4,"")</f>
        <v/>
      </c>
      <c r="W774" s="2" t="str">
        <f>IF(Data!Q774&gt;0,Data!Q774-4,"")</f>
        <v/>
      </c>
      <c r="X774" s="2" t="str">
        <f>IF(Data!R774&gt;0,Data!R774-4,"")</f>
        <v/>
      </c>
      <c r="Y774" s="59"/>
      <c r="Z774" s="7" t="str">
        <f t="shared" si="254"/>
        <v/>
      </c>
      <c r="AA774" s="7" t="str">
        <f t="shared" si="246"/>
        <v/>
      </c>
      <c r="AB774" s="4" t="str">
        <f t="shared" si="255"/>
        <v/>
      </c>
      <c r="AC774" s="59"/>
      <c r="AD774" s="4" t="str">
        <f>IF(MAX(COUNTIF(Data!K774:R774,1),COUNTIF(Data!K774:R774,2),COUNTIF(Data!K774:R774,3),COUNTIF(Data!K774:R774,4),COUNTIF(Data!K774:R774,5),COUNTIF(Data!K774:R774,6),COUNTIF(Data!K774:R774,7))&gt;0,MAX(COUNTIF(Data!K774:R774,1),COUNTIF(Data!K774:R774,2),COUNTIF(Data!K774:R774,3),COUNTIF(Data!K774:R774,4),COUNTIF(Data!K774:R774,5),COUNTIF(Data!K774:R774,6),COUNTIF(Data!K774:R774,7)),"")</f>
        <v/>
      </c>
      <c r="AE774" s="4" t="str">
        <f>IF(COUNTIF(Data!K774:R774,4)=8,"Remove","")</f>
        <v/>
      </c>
      <c r="AG774" s="2" t="str">
        <f>IF(Data!T774&gt;0,Data!T774-4,"")</f>
        <v/>
      </c>
      <c r="AH774" s="2" t="str">
        <f>IF(Data!U774&gt;0,Data!U774-4,"")</f>
        <v/>
      </c>
      <c r="AI774" s="2" t="str">
        <f>IF(Data!V774&gt;0,Data!V774-4,"")</f>
        <v/>
      </c>
      <c r="AJ774" s="2" t="str">
        <f>IF(Data!W774&gt;0,Data!W774-4,"")</f>
        <v/>
      </c>
      <c r="AK774" s="2" t="str">
        <f>IF(Data!X774&gt;0,Data!X774-4,"")</f>
        <v/>
      </c>
      <c r="AL774" s="2" t="str">
        <f>IF(Data!Y774&gt;0,Data!Y774-4,"")</f>
        <v/>
      </c>
      <c r="AM774" s="2" t="str">
        <f>IF(Data!Z774&gt;0,Data!Z774-4,"")</f>
        <v/>
      </c>
      <c r="AN774" s="2" t="str">
        <f>IF(Data!AA774&gt;0,Data!AA774-4,"")</f>
        <v/>
      </c>
      <c r="AP774" s="7" t="str">
        <f t="shared" si="256"/>
        <v/>
      </c>
      <c r="AQ774" s="7" t="str">
        <f t="shared" si="247"/>
        <v/>
      </c>
      <c r="AR774" s="4" t="str">
        <f t="shared" si="257"/>
        <v/>
      </c>
      <c r="AT774" s="4" t="str">
        <f>IF(MAX(COUNTIF(Data!T774:AA774,1),COUNTIF(Data!T774:AA774,2),COUNTIF(Data!T774:AA774,3),COUNTIF(Data!T774:AA774,4),COUNTIF(Data!T774:AA774,5),COUNTIF(Data!T774:AA774,6),COUNTIF(Data!T774:AA774,7))&gt;0,MAX(COUNTIF(Data!T774:AA774,1),COUNTIF(Data!T774:AA774,2),COUNTIF(Data!T774:AA774,3),COUNTIF(Data!T774:AA774,4),COUNTIF(Data!T774:AA774,5),COUNTIF(Data!T774:AA774,6),COUNTIF(Data!T774:AA774,7)),"")</f>
        <v/>
      </c>
      <c r="AU774" s="4" t="str">
        <f>IF(COUNTIF(Data!T774:AA774,4)=8,"Remove","")</f>
        <v/>
      </c>
      <c r="AW774" s="2" t="str">
        <f>IF(Data!AC774&gt;0,Data!AC774-4,"")</f>
        <v/>
      </c>
      <c r="AX774" s="2" t="str">
        <f>IF(Data!AD774&gt;0,Data!AD774-4,"")</f>
        <v/>
      </c>
      <c r="AY774" s="2" t="str">
        <f>IF(Data!AE774&gt;0,Data!AE774-4,"")</f>
        <v/>
      </c>
      <c r="AZ774" s="2" t="str">
        <f>IF(Data!AF774&gt;0,Data!AF774-4,"")</f>
        <v/>
      </c>
      <c r="BA774" s="2" t="str">
        <f>IF(Data!AG774&gt;0,Data!AG774-4,"")</f>
        <v/>
      </c>
      <c r="BB774" s="2" t="str">
        <f>IF(Data!AH774&gt;0,Data!AH774-4,"")</f>
        <v/>
      </c>
      <c r="BC774" s="2" t="str">
        <f>IF(Data!AI774&gt;0,Data!AI774-4,"")</f>
        <v/>
      </c>
      <c r="BD774" s="2" t="str">
        <f>IF(Data!AJ774&gt;0,Data!AJ774-4,"")</f>
        <v/>
      </c>
      <c r="BF774" s="7" t="str">
        <f t="shared" si="258"/>
        <v/>
      </c>
      <c r="BG774" s="7" t="str">
        <f t="shared" si="248"/>
        <v/>
      </c>
      <c r="BH774" s="4" t="str">
        <f t="shared" si="259"/>
        <v/>
      </c>
      <c r="BJ774" s="4" t="str">
        <f>IF(MAX(COUNTIF(Data!AC774:AJ774,1),COUNTIF(Data!AC774:AJ774,2),COUNTIF(Data!AC774:AJ774,3),COUNTIF(Data!AC774:AJ774,4),COUNTIF(Data!AC774:AJ774,5),COUNTIF(Data!AC774:AJ774,6),COUNTIF(Data!AC774:AJ774,7))&gt;0,MAX(COUNTIF(Data!AC774:AJ774,1),COUNTIF(Data!AC774:AJ774,2),COUNTIF(Data!AC774:AJ774,3),COUNTIF(Data!AC774:AJ774,4),COUNTIF(Data!AC774:AJ774,5),COUNTIF(Data!AC774:AJ774,6),COUNTIF(Data!AC774:AJ774,7)),"")</f>
        <v/>
      </c>
      <c r="BK774" s="4" t="str">
        <f>IF(COUNTIF(Data!AC774:AJ774,4)=8,"Remove","")</f>
        <v/>
      </c>
      <c r="BM774" s="2" t="str">
        <f>IF(Data!AL774&gt;0,Data!AL774-4,"")</f>
        <v/>
      </c>
      <c r="BN774" s="2" t="str">
        <f>IF(Data!AM774&gt;0,Data!AM774-4,"")</f>
        <v/>
      </c>
      <c r="BO774" s="2" t="str">
        <f>IF(Data!AN774&gt;0,Data!AN774-4,"")</f>
        <v/>
      </c>
      <c r="BP774" s="2" t="str">
        <f>IF(Data!AO774&gt;0,Data!AO774-4,"")</f>
        <v/>
      </c>
      <c r="BQ774" s="2" t="str">
        <f>IF(Data!AP774&gt;0,Data!AP774-4,"")</f>
        <v/>
      </c>
      <c r="BR774" s="2" t="str">
        <f>IF(Data!AQ774&gt;0,Data!AQ774-4,"")</f>
        <v/>
      </c>
      <c r="BS774" s="2" t="str">
        <f>IF(Data!AR774&gt;0,Data!AR774-4,"")</f>
        <v/>
      </c>
      <c r="BT774" s="2" t="str">
        <f>IF(Data!AS774&gt;0,Data!AS774-4,"")</f>
        <v/>
      </c>
      <c r="BV774" s="7" t="str">
        <f t="shared" si="260"/>
        <v/>
      </c>
      <c r="BW774" s="7" t="str">
        <f t="shared" si="249"/>
        <v/>
      </c>
      <c r="BX774" s="4" t="str">
        <f t="shared" si="261"/>
        <v/>
      </c>
      <c r="BZ774" s="4" t="str">
        <f>IF(MAX(COUNTIF(Data!AL774:AS774,1),COUNTIF(Data!AL774:AS774,2),COUNTIF(Data!AL774:AS774,3),COUNTIF(Data!AL774:AS774,4),COUNTIF(Data!AL774:AS774,5),COUNTIF(Data!AL774:AS774,6),COUNTIF(Data!AL774:AS774,7))&gt;0,MAX(COUNTIF(Data!AL774:AS774,1),COUNTIF(Data!AL774:AS774,2),COUNTIF(Data!AL774:AS774,3),COUNTIF(Data!AL774:AS774,4),COUNTIF(Data!AL774:AS774,5),COUNTIF(Data!AL774:AS774,6),COUNTIF(Data!AL774:AS774,7)),"")</f>
        <v/>
      </c>
      <c r="CA774" s="4" t="str">
        <f>IF(COUNTIF(Data!AL774:AS774,4)=8,"Remove","")</f>
        <v/>
      </c>
      <c r="CC774" s="2" t="str">
        <f>IF(Data!AU774&gt;0,Data!AU774-4,"")</f>
        <v/>
      </c>
      <c r="CD774" s="2" t="str">
        <f>IF(Data!AV774&gt;0,Data!AV774-4,"")</f>
        <v/>
      </c>
      <c r="CE774" s="2" t="str">
        <f>IF(Data!AW774&gt;0,Data!AW774-4,"")</f>
        <v/>
      </c>
      <c r="CF774" s="2" t="str">
        <f>IF(Data!AX774&gt;0,Data!AX774-4,"")</f>
        <v/>
      </c>
      <c r="CG774" s="2" t="str">
        <f>IF(Data!AY774&gt;0,Data!AY774-4,"")</f>
        <v/>
      </c>
      <c r="CH774" s="2" t="str">
        <f>IF(Data!AZ774&gt;0,Data!AZ774-4,"")</f>
        <v/>
      </c>
      <c r="CI774" s="2" t="str">
        <f>IF(Data!BA774&gt;0,Data!BA774-4,"")</f>
        <v/>
      </c>
      <c r="CJ774" s="2" t="str">
        <f>IF(Data!BB774&gt;0,Data!BB774-4,"")</f>
        <v/>
      </c>
      <c r="CL774" s="7" t="str">
        <f t="shared" si="262"/>
        <v/>
      </c>
      <c r="CM774" s="7" t="str">
        <f t="shared" si="250"/>
        <v/>
      </c>
      <c r="CN774" s="4" t="str">
        <f t="shared" si="263"/>
        <v/>
      </c>
      <c r="CP774" s="4" t="str">
        <f>IF(MAX(COUNTIF(Data!AU774:BB774,1),COUNTIF(Data!AU774:BB774,2),COUNTIF(Data!AU774:BB774,3),COUNTIF(Data!AU774:BB774,4),COUNTIF(Data!AU774:BB774,5),COUNTIF(Data!AU774:BB774,6),COUNTIF(Data!AU774:BB774,7))&gt;0,MAX(COUNTIF(Data!AU774:BB774,1),COUNTIF(Data!AU774:BB774,2),COUNTIF(Data!AU774:BB774,3),COUNTIF(Data!AU774:BB774,4),COUNTIF(Data!AU774:BB774,5),COUNTIF(Data!AU774:BB774,6),COUNTIF(Data!AU774:BB774,7)),"")</f>
        <v/>
      </c>
      <c r="CQ774" s="4" t="str">
        <f>IF(COUNTIF(Data!AU774:BB774,4)=8,"Remove","")</f>
        <v/>
      </c>
      <c r="CS774" s="2" t="str">
        <f>IF(Data!BD774&gt;0,Data!BD774-4,"")</f>
        <v/>
      </c>
      <c r="CT774" s="2" t="str">
        <f>IF(Data!BE774&gt;0,Data!BE774-4,"")</f>
        <v/>
      </c>
      <c r="CU774" s="2" t="str">
        <f>IF(Data!BF774&gt;0,Data!BF774-4,"")</f>
        <v/>
      </c>
      <c r="CV774" s="2" t="str">
        <f>IF(Data!BG774&gt;0,Data!BG774-4,"")</f>
        <v/>
      </c>
      <c r="CW774" s="2" t="str">
        <f>IF(Data!BH774&gt;0,Data!BH774-4,"")</f>
        <v/>
      </c>
      <c r="CX774" s="2" t="str">
        <f>IF(Data!BI774&gt;0,Data!BI774-4,"")</f>
        <v/>
      </c>
      <c r="CY774" s="2" t="str">
        <f>IF(Data!BJ774&gt;0,Data!BJ774-4,"")</f>
        <v/>
      </c>
      <c r="CZ774" s="2" t="str">
        <f>IF(Data!BK774&gt;0,Data!BK774-4,"")</f>
        <v/>
      </c>
      <c r="DB774" s="7" t="str">
        <f t="shared" si="264"/>
        <v/>
      </c>
      <c r="DC774" s="7" t="str">
        <f t="shared" si="251"/>
        <v/>
      </c>
      <c r="DD774" s="4" t="str">
        <f t="shared" si="265"/>
        <v/>
      </c>
      <c r="DF774" s="4" t="str">
        <f>IF(MAX(COUNTIF(Data!BD774:BK774,1),COUNTIF(Data!BD774:BK774,2),COUNTIF(Data!BD774:BK774,3),COUNTIF(Data!BD774:BK774,4),COUNTIF(Data!BD774:BK774,5),COUNTIF(Data!BD774:BK774,6),COUNTIF(Data!BD774:BK774,7))&gt;0,MAX(COUNTIF(Data!BD774:BK774,1),COUNTIF(Data!BD774:BK774,2),COUNTIF(Data!BD774:BK774,3),COUNTIF(Data!BD774:BK774,4),COUNTIF(Data!BD774:BK774,5),COUNTIF(Data!BD774:BK774,6),COUNTIF(Data!BD774:BK774,7)),"")</f>
        <v/>
      </c>
      <c r="DG774" s="4" t="str">
        <f>IF(COUNTIF(Data!BD774:BK774,4)=8,"Remove","")</f>
        <v/>
      </c>
    </row>
    <row r="775" spans="1:111" x14ac:dyDescent="0.25">
      <c r="A775" s="2" t="str">
        <f>IF(Data!B775&gt;0,Data!B775-4,"")</f>
        <v/>
      </c>
      <c r="B775" s="2" t="str">
        <f>IF(Data!C775&gt;0,Data!C775-4,"")</f>
        <v/>
      </c>
      <c r="C775" s="2" t="str">
        <f>IF(Data!D775&gt;0,Data!D775-4,"")</f>
        <v/>
      </c>
      <c r="D775" s="2" t="str">
        <f>IF(Data!E775&gt;0,Data!E775-4,"")</f>
        <v/>
      </c>
      <c r="E775" s="2" t="str">
        <f>IF(Data!F775&gt;0,Data!F775-4,"")</f>
        <v/>
      </c>
      <c r="F775" s="2" t="str">
        <f>IF(Data!G775&gt;0,Data!G775-4,"")</f>
        <v/>
      </c>
      <c r="G775" s="2" t="str">
        <f>IF(Data!H775&gt;0,Data!H775-4,"")</f>
        <v/>
      </c>
      <c r="H775" s="2" t="str">
        <f>IF(Data!I775&gt;0,Data!I775-4,"")</f>
        <v/>
      </c>
      <c r="J775" s="7" t="str">
        <f t="shared" si="252"/>
        <v/>
      </c>
      <c r="K775" s="7" t="str">
        <f t="shared" ref="K775:K838" si="266">IF((MAX(E775,F775,G775,H775)-MIN(E775,F775,G775,H775))&gt;3,1,"")</f>
        <v/>
      </c>
      <c r="L775" s="4" t="str">
        <f t="shared" si="253"/>
        <v/>
      </c>
      <c r="N775" s="4" t="str">
        <f>IF(MAX(COUNTIF(Data!B775:I775,1),COUNTIF(Data!B775:I775,2),COUNTIF(Data!B775:I775,3),COUNTIF(Data!B775:I775,4),COUNTIF(Data!B775:I775,5),COUNTIF(Data!B775:I775,6),COUNTIF(Data!B775:I775,7))&gt;0,MAX(COUNTIF(Data!B775:I775,1),COUNTIF(Data!B775:I775,2),COUNTIF(Data!B775:I775,3),COUNTIF(Data!B775:I775,4),COUNTIF(Data!B775:I775,5),COUNTIF(Data!B775:I775,6),COUNTIF(Data!B775:I775,7)),"")</f>
        <v/>
      </c>
      <c r="O775" s="4" t="str">
        <f>IF(COUNTIF(Data!B775:I775,4)=8,"Remove","")</f>
        <v/>
      </c>
      <c r="Q775" s="2" t="str">
        <f>IF(Data!K775&gt;0,Data!K775-4,"")</f>
        <v/>
      </c>
      <c r="R775" s="2" t="str">
        <f>IF(Data!L775&gt;0,Data!L775-4,"")</f>
        <v/>
      </c>
      <c r="S775" s="2" t="str">
        <f>IF(Data!M775&gt;0,Data!M775-4,"")</f>
        <v/>
      </c>
      <c r="T775" s="2" t="str">
        <f>IF(Data!N775&gt;0,Data!N775-4,"")</f>
        <v/>
      </c>
      <c r="U775" s="2" t="str">
        <f>IF(Data!O775&gt;0,Data!O775-4,"")</f>
        <v/>
      </c>
      <c r="V775" s="2" t="str">
        <f>IF(Data!P775&gt;0,Data!P775-4,"")</f>
        <v/>
      </c>
      <c r="W775" s="2" t="str">
        <f>IF(Data!Q775&gt;0,Data!Q775-4,"")</f>
        <v/>
      </c>
      <c r="X775" s="2" t="str">
        <f>IF(Data!R775&gt;0,Data!R775-4,"")</f>
        <v/>
      </c>
      <c r="Y775" s="59"/>
      <c r="Z775" s="7" t="str">
        <f t="shared" si="254"/>
        <v/>
      </c>
      <c r="AA775" s="7" t="str">
        <f t="shared" ref="AA775:AA838" si="267">IF((MAX(U775,V775,W775,X775)-MIN(U775,V775,W775,X775))&gt;3,1,"")</f>
        <v/>
      </c>
      <c r="AB775" s="4" t="str">
        <f t="shared" si="255"/>
        <v/>
      </c>
      <c r="AC775" s="59"/>
      <c r="AD775" s="4" t="str">
        <f>IF(MAX(COUNTIF(Data!K775:R775,1),COUNTIF(Data!K775:R775,2),COUNTIF(Data!K775:R775,3),COUNTIF(Data!K775:R775,4),COUNTIF(Data!K775:R775,5),COUNTIF(Data!K775:R775,6),COUNTIF(Data!K775:R775,7))&gt;0,MAX(COUNTIF(Data!K775:R775,1),COUNTIF(Data!K775:R775,2),COUNTIF(Data!K775:R775,3),COUNTIF(Data!K775:R775,4),COUNTIF(Data!K775:R775,5),COUNTIF(Data!K775:R775,6),COUNTIF(Data!K775:R775,7)),"")</f>
        <v/>
      </c>
      <c r="AE775" s="4" t="str">
        <f>IF(COUNTIF(Data!K775:R775,4)=8,"Remove","")</f>
        <v/>
      </c>
      <c r="AG775" s="2" t="str">
        <f>IF(Data!T775&gt;0,Data!T775-4,"")</f>
        <v/>
      </c>
      <c r="AH775" s="2" t="str">
        <f>IF(Data!U775&gt;0,Data!U775-4,"")</f>
        <v/>
      </c>
      <c r="AI775" s="2" t="str">
        <f>IF(Data!V775&gt;0,Data!V775-4,"")</f>
        <v/>
      </c>
      <c r="AJ775" s="2" t="str">
        <f>IF(Data!W775&gt;0,Data!W775-4,"")</f>
        <v/>
      </c>
      <c r="AK775" s="2" t="str">
        <f>IF(Data!X775&gt;0,Data!X775-4,"")</f>
        <v/>
      </c>
      <c r="AL775" s="2" t="str">
        <f>IF(Data!Y775&gt;0,Data!Y775-4,"")</f>
        <v/>
      </c>
      <c r="AM775" s="2" t="str">
        <f>IF(Data!Z775&gt;0,Data!Z775-4,"")</f>
        <v/>
      </c>
      <c r="AN775" s="2" t="str">
        <f>IF(Data!AA775&gt;0,Data!AA775-4,"")</f>
        <v/>
      </c>
      <c r="AP775" s="7" t="str">
        <f t="shared" si="256"/>
        <v/>
      </c>
      <c r="AQ775" s="7" t="str">
        <f t="shared" ref="AQ775:AQ838" si="268">IF((MAX(AK775,AL775,AM775,AN775)-MIN(AK775,AL775,AM775,AN775))&gt;3,1,"")</f>
        <v/>
      </c>
      <c r="AR775" s="4" t="str">
        <f t="shared" si="257"/>
        <v/>
      </c>
      <c r="AT775" s="4" t="str">
        <f>IF(MAX(COUNTIF(Data!T775:AA775,1),COUNTIF(Data!T775:AA775,2),COUNTIF(Data!T775:AA775,3),COUNTIF(Data!T775:AA775,4),COUNTIF(Data!T775:AA775,5),COUNTIF(Data!T775:AA775,6),COUNTIF(Data!T775:AA775,7))&gt;0,MAX(COUNTIF(Data!T775:AA775,1),COUNTIF(Data!T775:AA775,2),COUNTIF(Data!T775:AA775,3),COUNTIF(Data!T775:AA775,4),COUNTIF(Data!T775:AA775,5),COUNTIF(Data!T775:AA775,6),COUNTIF(Data!T775:AA775,7)),"")</f>
        <v/>
      </c>
      <c r="AU775" s="4" t="str">
        <f>IF(COUNTIF(Data!T775:AA775,4)=8,"Remove","")</f>
        <v/>
      </c>
      <c r="AW775" s="2" t="str">
        <f>IF(Data!AC775&gt;0,Data!AC775-4,"")</f>
        <v/>
      </c>
      <c r="AX775" s="2" t="str">
        <f>IF(Data!AD775&gt;0,Data!AD775-4,"")</f>
        <v/>
      </c>
      <c r="AY775" s="2" t="str">
        <f>IF(Data!AE775&gt;0,Data!AE775-4,"")</f>
        <v/>
      </c>
      <c r="AZ775" s="2" t="str">
        <f>IF(Data!AF775&gt;0,Data!AF775-4,"")</f>
        <v/>
      </c>
      <c r="BA775" s="2" t="str">
        <f>IF(Data!AG775&gt;0,Data!AG775-4,"")</f>
        <v/>
      </c>
      <c r="BB775" s="2" t="str">
        <f>IF(Data!AH775&gt;0,Data!AH775-4,"")</f>
        <v/>
      </c>
      <c r="BC775" s="2" t="str">
        <f>IF(Data!AI775&gt;0,Data!AI775-4,"")</f>
        <v/>
      </c>
      <c r="BD775" s="2" t="str">
        <f>IF(Data!AJ775&gt;0,Data!AJ775-4,"")</f>
        <v/>
      </c>
      <c r="BF775" s="7" t="str">
        <f t="shared" si="258"/>
        <v/>
      </c>
      <c r="BG775" s="7" t="str">
        <f t="shared" ref="BG775:BG838" si="269">IF((MAX(BA775,BB775,BC775,BD775)-MIN(BA775,BB775,BC775,BD775))&gt;3,1,"")</f>
        <v/>
      </c>
      <c r="BH775" s="4" t="str">
        <f t="shared" si="259"/>
        <v/>
      </c>
      <c r="BJ775" s="4" t="str">
        <f>IF(MAX(COUNTIF(Data!AC775:AJ775,1),COUNTIF(Data!AC775:AJ775,2),COUNTIF(Data!AC775:AJ775,3),COUNTIF(Data!AC775:AJ775,4),COUNTIF(Data!AC775:AJ775,5),COUNTIF(Data!AC775:AJ775,6),COUNTIF(Data!AC775:AJ775,7))&gt;0,MAX(COUNTIF(Data!AC775:AJ775,1),COUNTIF(Data!AC775:AJ775,2),COUNTIF(Data!AC775:AJ775,3),COUNTIF(Data!AC775:AJ775,4),COUNTIF(Data!AC775:AJ775,5),COUNTIF(Data!AC775:AJ775,6),COUNTIF(Data!AC775:AJ775,7)),"")</f>
        <v/>
      </c>
      <c r="BK775" s="4" t="str">
        <f>IF(COUNTIF(Data!AC775:AJ775,4)=8,"Remove","")</f>
        <v/>
      </c>
      <c r="BM775" s="2" t="str">
        <f>IF(Data!AL775&gt;0,Data!AL775-4,"")</f>
        <v/>
      </c>
      <c r="BN775" s="2" t="str">
        <f>IF(Data!AM775&gt;0,Data!AM775-4,"")</f>
        <v/>
      </c>
      <c r="BO775" s="2" t="str">
        <f>IF(Data!AN775&gt;0,Data!AN775-4,"")</f>
        <v/>
      </c>
      <c r="BP775" s="2" t="str">
        <f>IF(Data!AO775&gt;0,Data!AO775-4,"")</f>
        <v/>
      </c>
      <c r="BQ775" s="2" t="str">
        <f>IF(Data!AP775&gt;0,Data!AP775-4,"")</f>
        <v/>
      </c>
      <c r="BR775" s="2" t="str">
        <f>IF(Data!AQ775&gt;0,Data!AQ775-4,"")</f>
        <v/>
      </c>
      <c r="BS775" s="2" t="str">
        <f>IF(Data!AR775&gt;0,Data!AR775-4,"")</f>
        <v/>
      </c>
      <c r="BT775" s="2" t="str">
        <f>IF(Data!AS775&gt;0,Data!AS775-4,"")</f>
        <v/>
      </c>
      <c r="BV775" s="7" t="str">
        <f t="shared" si="260"/>
        <v/>
      </c>
      <c r="BW775" s="7" t="str">
        <f t="shared" ref="BW775:BW838" si="270">IF((MAX(BQ775,BR775,BS775,BT775)-MIN(BQ775,BR775,BS775,BT775))&gt;3,1,"")</f>
        <v/>
      </c>
      <c r="BX775" s="4" t="str">
        <f t="shared" si="261"/>
        <v/>
      </c>
      <c r="BZ775" s="4" t="str">
        <f>IF(MAX(COUNTIF(Data!AL775:AS775,1),COUNTIF(Data!AL775:AS775,2),COUNTIF(Data!AL775:AS775,3),COUNTIF(Data!AL775:AS775,4),COUNTIF(Data!AL775:AS775,5),COUNTIF(Data!AL775:AS775,6),COUNTIF(Data!AL775:AS775,7))&gt;0,MAX(COUNTIF(Data!AL775:AS775,1),COUNTIF(Data!AL775:AS775,2),COUNTIF(Data!AL775:AS775,3),COUNTIF(Data!AL775:AS775,4),COUNTIF(Data!AL775:AS775,5),COUNTIF(Data!AL775:AS775,6),COUNTIF(Data!AL775:AS775,7)),"")</f>
        <v/>
      </c>
      <c r="CA775" s="4" t="str">
        <f>IF(COUNTIF(Data!AL775:AS775,4)=8,"Remove","")</f>
        <v/>
      </c>
      <c r="CC775" s="2" t="str">
        <f>IF(Data!AU775&gt;0,Data!AU775-4,"")</f>
        <v/>
      </c>
      <c r="CD775" s="2" t="str">
        <f>IF(Data!AV775&gt;0,Data!AV775-4,"")</f>
        <v/>
      </c>
      <c r="CE775" s="2" t="str">
        <f>IF(Data!AW775&gt;0,Data!AW775-4,"")</f>
        <v/>
      </c>
      <c r="CF775" s="2" t="str">
        <f>IF(Data!AX775&gt;0,Data!AX775-4,"")</f>
        <v/>
      </c>
      <c r="CG775" s="2" t="str">
        <f>IF(Data!AY775&gt;0,Data!AY775-4,"")</f>
        <v/>
      </c>
      <c r="CH775" s="2" t="str">
        <f>IF(Data!AZ775&gt;0,Data!AZ775-4,"")</f>
        <v/>
      </c>
      <c r="CI775" s="2" t="str">
        <f>IF(Data!BA775&gt;0,Data!BA775-4,"")</f>
        <v/>
      </c>
      <c r="CJ775" s="2" t="str">
        <f>IF(Data!BB775&gt;0,Data!BB775-4,"")</f>
        <v/>
      </c>
      <c r="CL775" s="7" t="str">
        <f t="shared" si="262"/>
        <v/>
      </c>
      <c r="CM775" s="7" t="str">
        <f t="shared" ref="CM775:CM838" si="271">IF((MAX(CG775,CH775,CI775,CJ775)-MIN(CG775,CH775,CI775,CJ775))&gt;3,1,"")</f>
        <v/>
      </c>
      <c r="CN775" s="4" t="str">
        <f t="shared" si="263"/>
        <v/>
      </c>
      <c r="CP775" s="4" t="str">
        <f>IF(MAX(COUNTIF(Data!AU775:BB775,1),COUNTIF(Data!AU775:BB775,2),COUNTIF(Data!AU775:BB775,3),COUNTIF(Data!AU775:BB775,4),COUNTIF(Data!AU775:BB775,5),COUNTIF(Data!AU775:BB775,6),COUNTIF(Data!AU775:BB775,7))&gt;0,MAX(COUNTIF(Data!AU775:BB775,1),COUNTIF(Data!AU775:BB775,2),COUNTIF(Data!AU775:BB775,3),COUNTIF(Data!AU775:BB775,4),COUNTIF(Data!AU775:BB775,5),COUNTIF(Data!AU775:BB775,6),COUNTIF(Data!AU775:BB775,7)),"")</f>
        <v/>
      </c>
      <c r="CQ775" s="4" t="str">
        <f>IF(COUNTIF(Data!AU775:BB775,4)=8,"Remove","")</f>
        <v/>
      </c>
      <c r="CS775" s="2" t="str">
        <f>IF(Data!BD775&gt;0,Data!BD775-4,"")</f>
        <v/>
      </c>
      <c r="CT775" s="2" t="str">
        <f>IF(Data!BE775&gt;0,Data!BE775-4,"")</f>
        <v/>
      </c>
      <c r="CU775" s="2" t="str">
        <f>IF(Data!BF775&gt;0,Data!BF775-4,"")</f>
        <v/>
      </c>
      <c r="CV775" s="2" t="str">
        <f>IF(Data!BG775&gt;0,Data!BG775-4,"")</f>
        <v/>
      </c>
      <c r="CW775" s="2" t="str">
        <f>IF(Data!BH775&gt;0,Data!BH775-4,"")</f>
        <v/>
      </c>
      <c r="CX775" s="2" t="str">
        <f>IF(Data!BI775&gt;0,Data!BI775-4,"")</f>
        <v/>
      </c>
      <c r="CY775" s="2" t="str">
        <f>IF(Data!BJ775&gt;0,Data!BJ775-4,"")</f>
        <v/>
      </c>
      <c r="CZ775" s="2" t="str">
        <f>IF(Data!BK775&gt;0,Data!BK775-4,"")</f>
        <v/>
      </c>
      <c r="DB775" s="7" t="str">
        <f t="shared" si="264"/>
        <v/>
      </c>
      <c r="DC775" s="7" t="str">
        <f t="shared" ref="DC775:DC838" si="272">IF((MAX(CW775,CX775,CY775,CZ775)-MIN(CW775,CX775,CY775,CZ775))&gt;3,1,"")</f>
        <v/>
      </c>
      <c r="DD775" s="4" t="str">
        <f t="shared" si="265"/>
        <v/>
      </c>
      <c r="DF775" s="4" t="str">
        <f>IF(MAX(COUNTIF(Data!BD775:BK775,1),COUNTIF(Data!BD775:BK775,2),COUNTIF(Data!BD775:BK775,3),COUNTIF(Data!BD775:BK775,4),COUNTIF(Data!BD775:BK775,5),COUNTIF(Data!BD775:BK775,6),COUNTIF(Data!BD775:BK775,7))&gt;0,MAX(COUNTIF(Data!BD775:BK775,1),COUNTIF(Data!BD775:BK775,2),COUNTIF(Data!BD775:BK775,3),COUNTIF(Data!BD775:BK775,4),COUNTIF(Data!BD775:BK775,5),COUNTIF(Data!BD775:BK775,6),COUNTIF(Data!BD775:BK775,7)),"")</f>
        <v/>
      </c>
      <c r="DG775" s="4" t="str">
        <f>IF(COUNTIF(Data!BD775:BK775,4)=8,"Remove","")</f>
        <v/>
      </c>
    </row>
    <row r="776" spans="1:111" x14ac:dyDescent="0.25">
      <c r="A776" s="2" t="str">
        <f>IF(Data!B776&gt;0,Data!B776-4,"")</f>
        <v/>
      </c>
      <c r="B776" s="2" t="str">
        <f>IF(Data!C776&gt;0,Data!C776-4,"")</f>
        <v/>
      </c>
      <c r="C776" s="2" t="str">
        <f>IF(Data!D776&gt;0,Data!D776-4,"")</f>
        <v/>
      </c>
      <c r="D776" s="2" t="str">
        <f>IF(Data!E776&gt;0,Data!E776-4,"")</f>
        <v/>
      </c>
      <c r="E776" s="2" t="str">
        <f>IF(Data!F776&gt;0,Data!F776-4,"")</f>
        <v/>
      </c>
      <c r="F776" s="2" t="str">
        <f>IF(Data!G776&gt;0,Data!G776-4,"")</f>
        <v/>
      </c>
      <c r="G776" s="2" t="str">
        <f>IF(Data!H776&gt;0,Data!H776-4,"")</f>
        <v/>
      </c>
      <c r="H776" s="2" t="str">
        <f>IF(Data!I776&gt;0,Data!I776-4,"")</f>
        <v/>
      </c>
      <c r="J776" s="7" t="str">
        <f t="shared" si="252"/>
        <v/>
      </c>
      <c r="K776" s="7" t="str">
        <f t="shared" si="266"/>
        <v/>
      </c>
      <c r="L776" s="4" t="str">
        <f t="shared" si="253"/>
        <v/>
      </c>
      <c r="N776" s="4" t="str">
        <f>IF(MAX(COUNTIF(Data!B776:I776,1),COUNTIF(Data!B776:I776,2),COUNTIF(Data!B776:I776,3),COUNTIF(Data!B776:I776,4),COUNTIF(Data!B776:I776,5),COUNTIF(Data!B776:I776,6),COUNTIF(Data!B776:I776,7))&gt;0,MAX(COUNTIF(Data!B776:I776,1),COUNTIF(Data!B776:I776,2),COUNTIF(Data!B776:I776,3),COUNTIF(Data!B776:I776,4),COUNTIF(Data!B776:I776,5),COUNTIF(Data!B776:I776,6),COUNTIF(Data!B776:I776,7)),"")</f>
        <v/>
      </c>
      <c r="O776" s="4" t="str">
        <f>IF(COUNTIF(Data!B776:I776,4)=8,"Remove","")</f>
        <v/>
      </c>
      <c r="Q776" s="2" t="str">
        <f>IF(Data!K776&gt;0,Data!K776-4,"")</f>
        <v/>
      </c>
      <c r="R776" s="2" t="str">
        <f>IF(Data!L776&gt;0,Data!L776-4,"")</f>
        <v/>
      </c>
      <c r="S776" s="2" t="str">
        <f>IF(Data!M776&gt;0,Data!M776-4,"")</f>
        <v/>
      </c>
      <c r="T776" s="2" t="str">
        <f>IF(Data!N776&gt;0,Data!N776-4,"")</f>
        <v/>
      </c>
      <c r="U776" s="2" t="str">
        <f>IF(Data!O776&gt;0,Data!O776-4,"")</f>
        <v/>
      </c>
      <c r="V776" s="2" t="str">
        <f>IF(Data!P776&gt;0,Data!P776-4,"")</f>
        <v/>
      </c>
      <c r="W776" s="2" t="str">
        <f>IF(Data!Q776&gt;0,Data!Q776-4,"")</f>
        <v/>
      </c>
      <c r="X776" s="2" t="str">
        <f>IF(Data!R776&gt;0,Data!R776-4,"")</f>
        <v/>
      </c>
      <c r="Y776" s="59"/>
      <c r="Z776" s="7" t="str">
        <f t="shared" si="254"/>
        <v/>
      </c>
      <c r="AA776" s="7" t="str">
        <f t="shared" si="267"/>
        <v/>
      </c>
      <c r="AB776" s="4" t="str">
        <f t="shared" si="255"/>
        <v/>
      </c>
      <c r="AC776" s="59"/>
      <c r="AD776" s="4" t="str">
        <f>IF(MAX(COUNTIF(Data!K776:R776,1),COUNTIF(Data!K776:R776,2),COUNTIF(Data!K776:R776,3),COUNTIF(Data!K776:R776,4),COUNTIF(Data!K776:R776,5),COUNTIF(Data!K776:R776,6),COUNTIF(Data!K776:R776,7))&gt;0,MAX(COUNTIF(Data!K776:R776,1),COUNTIF(Data!K776:R776,2),COUNTIF(Data!K776:R776,3),COUNTIF(Data!K776:R776,4),COUNTIF(Data!K776:R776,5),COUNTIF(Data!K776:R776,6),COUNTIF(Data!K776:R776,7)),"")</f>
        <v/>
      </c>
      <c r="AE776" s="4" t="str">
        <f>IF(COUNTIF(Data!K776:R776,4)=8,"Remove","")</f>
        <v/>
      </c>
      <c r="AG776" s="2" t="str">
        <f>IF(Data!T776&gt;0,Data!T776-4,"")</f>
        <v/>
      </c>
      <c r="AH776" s="2" t="str">
        <f>IF(Data!U776&gt;0,Data!U776-4,"")</f>
        <v/>
      </c>
      <c r="AI776" s="2" t="str">
        <f>IF(Data!V776&gt;0,Data!V776-4,"")</f>
        <v/>
      </c>
      <c r="AJ776" s="2" t="str">
        <f>IF(Data!W776&gt;0,Data!W776-4,"")</f>
        <v/>
      </c>
      <c r="AK776" s="2" t="str">
        <f>IF(Data!X776&gt;0,Data!X776-4,"")</f>
        <v/>
      </c>
      <c r="AL776" s="2" t="str">
        <f>IF(Data!Y776&gt;0,Data!Y776-4,"")</f>
        <v/>
      </c>
      <c r="AM776" s="2" t="str">
        <f>IF(Data!Z776&gt;0,Data!Z776-4,"")</f>
        <v/>
      </c>
      <c r="AN776" s="2" t="str">
        <f>IF(Data!AA776&gt;0,Data!AA776-4,"")</f>
        <v/>
      </c>
      <c r="AP776" s="7" t="str">
        <f t="shared" si="256"/>
        <v/>
      </c>
      <c r="AQ776" s="7" t="str">
        <f t="shared" si="268"/>
        <v/>
      </c>
      <c r="AR776" s="4" t="str">
        <f t="shared" si="257"/>
        <v/>
      </c>
      <c r="AT776" s="4" t="str">
        <f>IF(MAX(COUNTIF(Data!T776:AA776,1),COUNTIF(Data!T776:AA776,2),COUNTIF(Data!T776:AA776,3),COUNTIF(Data!T776:AA776,4),COUNTIF(Data!T776:AA776,5),COUNTIF(Data!T776:AA776,6),COUNTIF(Data!T776:AA776,7))&gt;0,MAX(COUNTIF(Data!T776:AA776,1),COUNTIF(Data!T776:AA776,2),COUNTIF(Data!T776:AA776,3),COUNTIF(Data!T776:AA776,4),COUNTIF(Data!T776:AA776,5),COUNTIF(Data!T776:AA776,6),COUNTIF(Data!T776:AA776,7)),"")</f>
        <v/>
      </c>
      <c r="AU776" s="4" t="str">
        <f>IF(COUNTIF(Data!T776:AA776,4)=8,"Remove","")</f>
        <v/>
      </c>
      <c r="AW776" s="2" t="str">
        <f>IF(Data!AC776&gt;0,Data!AC776-4,"")</f>
        <v/>
      </c>
      <c r="AX776" s="2" t="str">
        <f>IF(Data!AD776&gt;0,Data!AD776-4,"")</f>
        <v/>
      </c>
      <c r="AY776" s="2" t="str">
        <f>IF(Data!AE776&gt;0,Data!AE776-4,"")</f>
        <v/>
      </c>
      <c r="AZ776" s="2" t="str">
        <f>IF(Data!AF776&gt;0,Data!AF776-4,"")</f>
        <v/>
      </c>
      <c r="BA776" s="2" t="str">
        <f>IF(Data!AG776&gt;0,Data!AG776-4,"")</f>
        <v/>
      </c>
      <c r="BB776" s="2" t="str">
        <f>IF(Data!AH776&gt;0,Data!AH776-4,"")</f>
        <v/>
      </c>
      <c r="BC776" s="2" t="str">
        <f>IF(Data!AI776&gt;0,Data!AI776-4,"")</f>
        <v/>
      </c>
      <c r="BD776" s="2" t="str">
        <f>IF(Data!AJ776&gt;0,Data!AJ776-4,"")</f>
        <v/>
      </c>
      <c r="BF776" s="7" t="str">
        <f t="shared" si="258"/>
        <v/>
      </c>
      <c r="BG776" s="7" t="str">
        <f t="shared" si="269"/>
        <v/>
      </c>
      <c r="BH776" s="4" t="str">
        <f t="shared" si="259"/>
        <v/>
      </c>
      <c r="BJ776" s="4" t="str">
        <f>IF(MAX(COUNTIF(Data!AC776:AJ776,1),COUNTIF(Data!AC776:AJ776,2),COUNTIF(Data!AC776:AJ776,3),COUNTIF(Data!AC776:AJ776,4),COUNTIF(Data!AC776:AJ776,5),COUNTIF(Data!AC776:AJ776,6),COUNTIF(Data!AC776:AJ776,7))&gt;0,MAX(COUNTIF(Data!AC776:AJ776,1),COUNTIF(Data!AC776:AJ776,2),COUNTIF(Data!AC776:AJ776,3),COUNTIF(Data!AC776:AJ776,4),COUNTIF(Data!AC776:AJ776,5),COUNTIF(Data!AC776:AJ776,6),COUNTIF(Data!AC776:AJ776,7)),"")</f>
        <v/>
      </c>
      <c r="BK776" s="4" t="str">
        <f>IF(COUNTIF(Data!AC776:AJ776,4)=8,"Remove","")</f>
        <v/>
      </c>
      <c r="BM776" s="2" t="str">
        <f>IF(Data!AL776&gt;0,Data!AL776-4,"")</f>
        <v/>
      </c>
      <c r="BN776" s="2" t="str">
        <f>IF(Data!AM776&gt;0,Data!AM776-4,"")</f>
        <v/>
      </c>
      <c r="BO776" s="2" t="str">
        <f>IF(Data!AN776&gt;0,Data!AN776-4,"")</f>
        <v/>
      </c>
      <c r="BP776" s="2" t="str">
        <f>IF(Data!AO776&gt;0,Data!AO776-4,"")</f>
        <v/>
      </c>
      <c r="BQ776" s="2" t="str">
        <f>IF(Data!AP776&gt;0,Data!AP776-4,"")</f>
        <v/>
      </c>
      <c r="BR776" s="2" t="str">
        <f>IF(Data!AQ776&gt;0,Data!AQ776-4,"")</f>
        <v/>
      </c>
      <c r="BS776" s="2" t="str">
        <f>IF(Data!AR776&gt;0,Data!AR776-4,"")</f>
        <v/>
      </c>
      <c r="BT776" s="2" t="str">
        <f>IF(Data!AS776&gt;0,Data!AS776-4,"")</f>
        <v/>
      </c>
      <c r="BV776" s="7" t="str">
        <f t="shared" si="260"/>
        <v/>
      </c>
      <c r="BW776" s="7" t="str">
        <f t="shared" si="270"/>
        <v/>
      </c>
      <c r="BX776" s="4" t="str">
        <f t="shared" si="261"/>
        <v/>
      </c>
      <c r="BZ776" s="4" t="str">
        <f>IF(MAX(COUNTIF(Data!AL776:AS776,1),COUNTIF(Data!AL776:AS776,2),COUNTIF(Data!AL776:AS776,3),COUNTIF(Data!AL776:AS776,4),COUNTIF(Data!AL776:AS776,5),COUNTIF(Data!AL776:AS776,6),COUNTIF(Data!AL776:AS776,7))&gt;0,MAX(COUNTIF(Data!AL776:AS776,1),COUNTIF(Data!AL776:AS776,2),COUNTIF(Data!AL776:AS776,3),COUNTIF(Data!AL776:AS776,4),COUNTIF(Data!AL776:AS776,5),COUNTIF(Data!AL776:AS776,6),COUNTIF(Data!AL776:AS776,7)),"")</f>
        <v/>
      </c>
      <c r="CA776" s="4" t="str">
        <f>IF(COUNTIF(Data!AL776:AS776,4)=8,"Remove","")</f>
        <v/>
      </c>
      <c r="CC776" s="2" t="str">
        <f>IF(Data!AU776&gt;0,Data!AU776-4,"")</f>
        <v/>
      </c>
      <c r="CD776" s="2" t="str">
        <f>IF(Data!AV776&gt;0,Data!AV776-4,"")</f>
        <v/>
      </c>
      <c r="CE776" s="2" t="str">
        <f>IF(Data!AW776&gt;0,Data!AW776-4,"")</f>
        <v/>
      </c>
      <c r="CF776" s="2" t="str">
        <f>IF(Data!AX776&gt;0,Data!AX776-4,"")</f>
        <v/>
      </c>
      <c r="CG776" s="2" t="str">
        <f>IF(Data!AY776&gt;0,Data!AY776-4,"")</f>
        <v/>
      </c>
      <c r="CH776" s="2" t="str">
        <f>IF(Data!AZ776&gt;0,Data!AZ776-4,"")</f>
        <v/>
      </c>
      <c r="CI776" s="2" t="str">
        <f>IF(Data!BA776&gt;0,Data!BA776-4,"")</f>
        <v/>
      </c>
      <c r="CJ776" s="2" t="str">
        <f>IF(Data!BB776&gt;0,Data!BB776-4,"")</f>
        <v/>
      </c>
      <c r="CL776" s="7" t="str">
        <f t="shared" si="262"/>
        <v/>
      </c>
      <c r="CM776" s="7" t="str">
        <f t="shared" si="271"/>
        <v/>
      </c>
      <c r="CN776" s="4" t="str">
        <f t="shared" si="263"/>
        <v/>
      </c>
      <c r="CP776" s="4" t="str">
        <f>IF(MAX(COUNTIF(Data!AU776:BB776,1),COUNTIF(Data!AU776:BB776,2),COUNTIF(Data!AU776:BB776,3),COUNTIF(Data!AU776:BB776,4),COUNTIF(Data!AU776:BB776,5),COUNTIF(Data!AU776:BB776,6),COUNTIF(Data!AU776:BB776,7))&gt;0,MAX(COUNTIF(Data!AU776:BB776,1),COUNTIF(Data!AU776:BB776,2),COUNTIF(Data!AU776:BB776,3),COUNTIF(Data!AU776:BB776,4),COUNTIF(Data!AU776:BB776,5),COUNTIF(Data!AU776:BB776,6),COUNTIF(Data!AU776:BB776,7)),"")</f>
        <v/>
      </c>
      <c r="CQ776" s="4" t="str">
        <f>IF(COUNTIF(Data!AU776:BB776,4)=8,"Remove","")</f>
        <v/>
      </c>
      <c r="CS776" s="2" t="str">
        <f>IF(Data!BD776&gt;0,Data!BD776-4,"")</f>
        <v/>
      </c>
      <c r="CT776" s="2" t="str">
        <f>IF(Data!BE776&gt;0,Data!BE776-4,"")</f>
        <v/>
      </c>
      <c r="CU776" s="2" t="str">
        <f>IF(Data!BF776&gt;0,Data!BF776-4,"")</f>
        <v/>
      </c>
      <c r="CV776" s="2" t="str">
        <f>IF(Data!BG776&gt;0,Data!BG776-4,"")</f>
        <v/>
      </c>
      <c r="CW776" s="2" t="str">
        <f>IF(Data!BH776&gt;0,Data!BH776-4,"")</f>
        <v/>
      </c>
      <c r="CX776" s="2" t="str">
        <f>IF(Data!BI776&gt;0,Data!BI776-4,"")</f>
        <v/>
      </c>
      <c r="CY776" s="2" t="str">
        <f>IF(Data!BJ776&gt;0,Data!BJ776-4,"")</f>
        <v/>
      </c>
      <c r="CZ776" s="2" t="str">
        <f>IF(Data!BK776&gt;0,Data!BK776-4,"")</f>
        <v/>
      </c>
      <c r="DB776" s="7" t="str">
        <f t="shared" si="264"/>
        <v/>
      </c>
      <c r="DC776" s="7" t="str">
        <f t="shared" si="272"/>
        <v/>
      </c>
      <c r="DD776" s="4" t="str">
        <f t="shared" si="265"/>
        <v/>
      </c>
      <c r="DF776" s="4" t="str">
        <f>IF(MAX(COUNTIF(Data!BD776:BK776,1),COUNTIF(Data!BD776:BK776,2),COUNTIF(Data!BD776:BK776,3),COUNTIF(Data!BD776:BK776,4),COUNTIF(Data!BD776:BK776,5),COUNTIF(Data!BD776:BK776,6),COUNTIF(Data!BD776:BK776,7))&gt;0,MAX(COUNTIF(Data!BD776:BK776,1),COUNTIF(Data!BD776:BK776,2),COUNTIF(Data!BD776:BK776,3),COUNTIF(Data!BD776:BK776,4),COUNTIF(Data!BD776:BK776,5),COUNTIF(Data!BD776:BK776,6),COUNTIF(Data!BD776:BK776,7)),"")</f>
        <v/>
      </c>
      <c r="DG776" s="4" t="str">
        <f>IF(COUNTIF(Data!BD776:BK776,4)=8,"Remove","")</f>
        <v/>
      </c>
    </row>
    <row r="777" spans="1:111" x14ac:dyDescent="0.25">
      <c r="A777" s="2" t="str">
        <f>IF(Data!B777&gt;0,Data!B777-4,"")</f>
        <v/>
      </c>
      <c r="B777" s="2" t="str">
        <f>IF(Data!C777&gt;0,Data!C777-4,"")</f>
        <v/>
      </c>
      <c r="C777" s="2" t="str">
        <f>IF(Data!D777&gt;0,Data!D777-4,"")</f>
        <v/>
      </c>
      <c r="D777" s="2" t="str">
        <f>IF(Data!E777&gt;0,Data!E777-4,"")</f>
        <v/>
      </c>
      <c r="E777" s="2" t="str">
        <f>IF(Data!F777&gt;0,Data!F777-4,"")</f>
        <v/>
      </c>
      <c r="F777" s="2" t="str">
        <f>IF(Data!G777&gt;0,Data!G777-4,"")</f>
        <v/>
      </c>
      <c r="G777" s="2" t="str">
        <f>IF(Data!H777&gt;0,Data!H777-4,"")</f>
        <v/>
      </c>
      <c r="H777" s="2" t="str">
        <f>IF(Data!I777&gt;0,Data!I777-4,"")</f>
        <v/>
      </c>
      <c r="J777" s="7" t="str">
        <f t="shared" si="252"/>
        <v/>
      </c>
      <c r="K777" s="7" t="str">
        <f t="shared" si="266"/>
        <v/>
      </c>
      <c r="L777" s="4" t="str">
        <f t="shared" si="253"/>
        <v/>
      </c>
      <c r="N777" s="4" t="str">
        <f>IF(MAX(COUNTIF(Data!B777:I777,1),COUNTIF(Data!B777:I777,2),COUNTIF(Data!B777:I777,3),COUNTIF(Data!B777:I777,4),COUNTIF(Data!B777:I777,5),COUNTIF(Data!B777:I777,6),COUNTIF(Data!B777:I777,7))&gt;0,MAX(COUNTIF(Data!B777:I777,1),COUNTIF(Data!B777:I777,2),COUNTIF(Data!B777:I777,3),COUNTIF(Data!B777:I777,4),COUNTIF(Data!B777:I777,5),COUNTIF(Data!B777:I777,6),COUNTIF(Data!B777:I777,7)),"")</f>
        <v/>
      </c>
      <c r="O777" s="4" t="str">
        <f>IF(COUNTIF(Data!B777:I777,4)=8,"Remove","")</f>
        <v/>
      </c>
      <c r="Q777" s="2" t="str">
        <f>IF(Data!K777&gt;0,Data!K777-4,"")</f>
        <v/>
      </c>
      <c r="R777" s="2" t="str">
        <f>IF(Data!L777&gt;0,Data!L777-4,"")</f>
        <v/>
      </c>
      <c r="S777" s="2" t="str">
        <f>IF(Data!M777&gt;0,Data!M777-4,"")</f>
        <v/>
      </c>
      <c r="T777" s="2" t="str">
        <f>IF(Data!N777&gt;0,Data!N777-4,"")</f>
        <v/>
      </c>
      <c r="U777" s="2" t="str">
        <f>IF(Data!O777&gt;0,Data!O777-4,"")</f>
        <v/>
      </c>
      <c r="V777" s="2" t="str">
        <f>IF(Data!P777&gt;0,Data!P777-4,"")</f>
        <v/>
      </c>
      <c r="W777" s="2" t="str">
        <f>IF(Data!Q777&gt;0,Data!Q777-4,"")</f>
        <v/>
      </c>
      <c r="X777" s="2" t="str">
        <f>IF(Data!R777&gt;0,Data!R777-4,"")</f>
        <v/>
      </c>
      <c r="Y777" s="59"/>
      <c r="Z777" s="7" t="str">
        <f t="shared" si="254"/>
        <v/>
      </c>
      <c r="AA777" s="7" t="str">
        <f t="shared" si="267"/>
        <v/>
      </c>
      <c r="AB777" s="4" t="str">
        <f t="shared" si="255"/>
        <v/>
      </c>
      <c r="AC777" s="59"/>
      <c r="AD777" s="4" t="str">
        <f>IF(MAX(COUNTIF(Data!K777:R777,1),COUNTIF(Data!K777:R777,2),COUNTIF(Data!K777:R777,3),COUNTIF(Data!K777:R777,4),COUNTIF(Data!K777:R777,5),COUNTIF(Data!K777:R777,6),COUNTIF(Data!K777:R777,7))&gt;0,MAX(COUNTIF(Data!K777:R777,1),COUNTIF(Data!K777:R777,2),COUNTIF(Data!K777:R777,3),COUNTIF(Data!K777:R777,4),COUNTIF(Data!K777:R777,5),COUNTIF(Data!K777:R777,6),COUNTIF(Data!K777:R777,7)),"")</f>
        <v/>
      </c>
      <c r="AE777" s="4" t="str">
        <f>IF(COUNTIF(Data!K777:R777,4)=8,"Remove","")</f>
        <v/>
      </c>
      <c r="AG777" s="2" t="str">
        <f>IF(Data!T777&gt;0,Data!T777-4,"")</f>
        <v/>
      </c>
      <c r="AH777" s="2" t="str">
        <f>IF(Data!U777&gt;0,Data!U777-4,"")</f>
        <v/>
      </c>
      <c r="AI777" s="2" t="str">
        <f>IF(Data!V777&gt;0,Data!V777-4,"")</f>
        <v/>
      </c>
      <c r="AJ777" s="2" t="str">
        <f>IF(Data!W777&gt;0,Data!W777-4,"")</f>
        <v/>
      </c>
      <c r="AK777" s="2" t="str">
        <f>IF(Data!X777&gt;0,Data!X777-4,"")</f>
        <v/>
      </c>
      <c r="AL777" s="2" t="str">
        <f>IF(Data!Y777&gt;0,Data!Y777-4,"")</f>
        <v/>
      </c>
      <c r="AM777" s="2" t="str">
        <f>IF(Data!Z777&gt;0,Data!Z777-4,"")</f>
        <v/>
      </c>
      <c r="AN777" s="2" t="str">
        <f>IF(Data!AA777&gt;0,Data!AA777-4,"")</f>
        <v/>
      </c>
      <c r="AP777" s="7" t="str">
        <f t="shared" si="256"/>
        <v/>
      </c>
      <c r="AQ777" s="7" t="str">
        <f t="shared" si="268"/>
        <v/>
      </c>
      <c r="AR777" s="4" t="str">
        <f t="shared" si="257"/>
        <v/>
      </c>
      <c r="AT777" s="4" t="str">
        <f>IF(MAX(COUNTIF(Data!T777:AA777,1),COUNTIF(Data!T777:AA777,2),COUNTIF(Data!T777:AA777,3),COUNTIF(Data!T777:AA777,4),COUNTIF(Data!T777:AA777,5),COUNTIF(Data!T777:AA777,6),COUNTIF(Data!T777:AA777,7))&gt;0,MAX(COUNTIF(Data!T777:AA777,1),COUNTIF(Data!T777:AA777,2),COUNTIF(Data!T777:AA777,3),COUNTIF(Data!T777:AA777,4),COUNTIF(Data!T777:AA777,5),COUNTIF(Data!T777:AA777,6),COUNTIF(Data!T777:AA777,7)),"")</f>
        <v/>
      </c>
      <c r="AU777" s="4" t="str">
        <f>IF(COUNTIF(Data!T777:AA777,4)=8,"Remove","")</f>
        <v/>
      </c>
      <c r="AW777" s="2" t="str">
        <f>IF(Data!AC777&gt;0,Data!AC777-4,"")</f>
        <v/>
      </c>
      <c r="AX777" s="2" t="str">
        <f>IF(Data!AD777&gt;0,Data!AD777-4,"")</f>
        <v/>
      </c>
      <c r="AY777" s="2" t="str">
        <f>IF(Data!AE777&gt;0,Data!AE777-4,"")</f>
        <v/>
      </c>
      <c r="AZ777" s="2" t="str">
        <f>IF(Data!AF777&gt;0,Data!AF777-4,"")</f>
        <v/>
      </c>
      <c r="BA777" s="2" t="str">
        <f>IF(Data!AG777&gt;0,Data!AG777-4,"")</f>
        <v/>
      </c>
      <c r="BB777" s="2" t="str">
        <f>IF(Data!AH777&gt;0,Data!AH777-4,"")</f>
        <v/>
      </c>
      <c r="BC777" s="2" t="str">
        <f>IF(Data!AI777&gt;0,Data!AI777-4,"")</f>
        <v/>
      </c>
      <c r="BD777" s="2" t="str">
        <f>IF(Data!AJ777&gt;0,Data!AJ777-4,"")</f>
        <v/>
      </c>
      <c r="BF777" s="7" t="str">
        <f t="shared" si="258"/>
        <v/>
      </c>
      <c r="BG777" s="7" t="str">
        <f t="shared" si="269"/>
        <v/>
      </c>
      <c r="BH777" s="4" t="str">
        <f t="shared" si="259"/>
        <v/>
      </c>
      <c r="BJ777" s="4" t="str">
        <f>IF(MAX(COUNTIF(Data!AC777:AJ777,1),COUNTIF(Data!AC777:AJ777,2),COUNTIF(Data!AC777:AJ777,3),COUNTIF(Data!AC777:AJ777,4),COUNTIF(Data!AC777:AJ777,5),COUNTIF(Data!AC777:AJ777,6),COUNTIF(Data!AC777:AJ777,7))&gt;0,MAX(COUNTIF(Data!AC777:AJ777,1),COUNTIF(Data!AC777:AJ777,2),COUNTIF(Data!AC777:AJ777,3),COUNTIF(Data!AC777:AJ777,4),COUNTIF(Data!AC777:AJ777,5),COUNTIF(Data!AC777:AJ777,6),COUNTIF(Data!AC777:AJ777,7)),"")</f>
        <v/>
      </c>
      <c r="BK777" s="4" t="str">
        <f>IF(COUNTIF(Data!AC777:AJ777,4)=8,"Remove","")</f>
        <v/>
      </c>
      <c r="BM777" s="2" t="str">
        <f>IF(Data!AL777&gt;0,Data!AL777-4,"")</f>
        <v/>
      </c>
      <c r="BN777" s="2" t="str">
        <f>IF(Data!AM777&gt;0,Data!AM777-4,"")</f>
        <v/>
      </c>
      <c r="BO777" s="2" t="str">
        <f>IF(Data!AN777&gt;0,Data!AN777-4,"")</f>
        <v/>
      </c>
      <c r="BP777" s="2" t="str">
        <f>IF(Data!AO777&gt;0,Data!AO777-4,"")</f>
        <v/>
      </c>
      <c r="BQ777" s="2" t="str">
        <f>IF(Data!AP777&gt;0,Data!AP777-4,"")</f>
        <v/>
      </c>
      <c r="BR777" s="2" t="str">
        <f>IF(Data!AQ777&gt;0,Data!AQ777-4,"")</f>
        <v/>
      </c>
      <c r="BS777" s="2" t="str">
        <f>IF(Data!AR777&gt;0,Data!AR777-4,"")</f>
        <v/>
      </c>
      <c r="BT777" s="2" t="str">
        <f>IF(Data!AS777&gt;0,Data!AS777-4,"")</f>
        <v/>
      </c>
      <c r="BV777" s="7" t="str">
        <f t="shared" si="260"/>
        <v/>
      </c>
      <c r="BW777" s="7" t="str">
        <f t="shared" si="270"/>
        <v/>
      </c>
      <c r="BX777" s="4" t="str">
        <f t="shared" si="261"/>
        <v/>
      </c>
      <c r="BZ777" s="4" t="str">
        <f>IF(MAX(COUNTIF(Data!AL777:AS777,1),COUNTIF(Data!AL777:AS777,2),COUNTIF(Data!AL777:AS777,3),COUNTIF(Data!AL777:AS777,4),COUNTIF(Data!AL777:AS777,5),COUNTIF(Data!AL777:AS777,6),COUNTIF(Data!AL777:AS777,7))&gt;0,MAX(COUNTIF(Data!AL777:AS777,1),COUNTIF(Data!AL777:AS777,2),COUNTIF(Data!AL777:AS777,3),COUNTIF(Data!AL777:AS777,4),COUNTIF(Data!AL777:AS777,5),COUNTIF(Data!AL777:AS777,6),COUNTIF(Data!AL777:AS777,7)),"")</f>
        <v/>
      </c>
      <c r="CA777" s="4" t="str">
        <f>IF(COUNTIF(Data!AL777:AS777,4)=8,"Remove","")</f>
        <v/>
      </c>
      <c r="CC777" s="2" t="str">
        <f>IF(Data!AU777&gt;0,Data!AU777-4,"")</f>
        <v/>
      </c>
      <c r="CD777" s="2" t="str">
        <f>IF(Data!AV777&gt;0,Data!AV777-4,"")</f>
        <v/>
      </c>
      <c r="CE777" s="2" t="str">
        <f>IF(Data!AW777&gt;0,Data!AW777-4,"")</f>
        <v/>
      </c>
      <c r="CF777" s="2" t="str">
        <f>IF(Data!AX777&gt;0,Data!AX777-4,"")</f>
        <v/>
      </c>
      <c r="CG777" s="2" t="str">
        <f>IF(Data!AY777&gt;0,Data!AY777-4,"")</f>
        <v/>
      </c>
      <c r="CH777" s="2" t="str">
        <f>IF(Data!AZ777&gt;0,Data!AZ777-4,"")</f>
        <v/>
      </c>
      <c r="CI777" s="2" t="str">
        <f>IF(Data!BA777&gt;0,Data!BA777-4,"")</f>
        <v/>
      </c>
      <c r="CJ777" s="2" t="str">
        <f>IF(Data!BB777&gt;0,Data!BB777-4,"")</f>
        <v/>
      </c>
      <c r="CL777" s="7" t="str">
        <f t="shared" si="262"/>
        <v/>
      </c>
      <c r="CM777" s="7" t="str">
        <f t="shared" si="271"/>
        <v/>
      </c>
      <c r="CN777" s="4" t="str">
        <f t="shared" si="263"/>
        <v/>
      </c>
      <c r="CP777" s="4" t="str">
        <f>IF(MAX(COUNTIF(Data!AU777:BB777,1),COUNTIF(Data!AU777:BB777,2),COUNTIF(Data!AU777:BB777,3),COUNTIF(Data!AU777:BB777,4),COUNTIF(Data!AU777:BB777,5),COUNTIF(Data!AU777:BB777,6),COUNTIF(Data!AU777:BB777,7))&gt;0,MAX(COUNTIF(Data!AU777:BB777,1),COUNTIF(Data!AU777:BB777,2),COUNTIF(Data!AU777:BB777,3),COUNTIF(Data!AU777:BB777,4),COUNTIF(Data!AU777:BB777,5),COUNTIF(Data!AU777:BB777,6),COUNTIF(Data!AU777:BB777,7)),"")</f>
        <v/>
      </c>
      <c r="CQ777" s="4" t="str">
        <f>IF(COUNTIF(Data!AU777:BB777,4)=8,"Remove","")</f>
        <v/>
      </c>
      <c r="CS777" s="2" t="str">
        <f>IF(Data!BD777&gt;0,Data!BD777-4,"")</f>
        <v/>
      </c>
      <c r="CT777" s="2" t="str">
        <f>IF(Data!BE777&gt;0,Data!BE777-4,"")</f>
        <v/>
      </c>
      <c r="CU777" s="2" t="str">
        <f>IF(Data!BF777&gt;0,Data!BF777-4,"")</f>
        <v/>
      </c>
      <c r="CV777" s="2" t="str">
        <f>IF(Data!BG777&gt;0,Data!BG777-4,"")</f>
        <v/>
      </c>
      <c r="CW777" s="2" t="str">
        <f>IF(Data!BH777&gt;0,Data!BH777-4,"")</f>
        <v/>
      </c>
      <c r="CX777" s="2" t="str">
        <f>IF(Data!BI777&gt;0,Data!BI777-4,"")</f>
        <v/>
      </c>
      <c r="CY777" s="2" t="str">
        <f>IF(Data!BJ777&gt;0,Data!BJ777-4,"")</f>
        <v/>
      </c>
      <c r="CZ777" s="2" t="str">
        <f>IF(Data!BK777&gt;0,Data!BK777-4,"")</f>
        <v/>
      </c>
      <c r="DB777" s="7" t="str">
        <f t="shared" si="264"/>
        <v/>
      </c>
      <c r="DC777" s="7" t="str">
        <f t="shared" si="272"/>
        <v/>
      </c>
      <c r="DD777" s="4" t="str">
        <f t="shared" si="265"/>
        <v/>
      </c>
      <c r="DF777" s="4" t="str">
        <f>IF(MAX(COUNTIF(Data!BD777:BK777,1),COUNTIF(Data!BD777:BK777,2),COUNTIF(Data!BD777:BK777,3),COUNTIF(Data!BD777:BK777,4),COUNTIF(Data!BD777:BK777,5),COUNTIF(Data!BD777:BK777,6),COUNTIF(Data!BD777:BK777,7))&gt;0,MAX(COUNTIF(Data!BD777:BK777,1),COUNTIF(Data!BD777:BK777,2),COUNTIF(Data!BD777:BK777,3),COUNTIF(Data!BD777:BK777,4),COUNTIF(Data!BD777:BK777,5),COUNTIF(Data!BD777:BK777,6),COUNTIF(Data!BD777:BK777,7)),"")</f>
        <v/>
      </c>
      <c r="DG777" s="4" t="str">
        <f>IF(COUNTIF(Data!BD777:BK777,4)=8,"Remove","")</f>
        <v/>
      </c>
    </row>
    <row r="778" spans="1:111" x14ac:dyDescent="0.25">
      <c r="A778" s="2" t="str">
        <f>IF(Data!B778&gt;0,Data!B778-4,"")</f>
        <v/>
      </c>
      <c r="B778" s="2" t="str">
        <f>IF(Data!C778&gt;0,Data!C778-4,"")</f>
        <v/>
      </c>
      <c r="C778" s="2" t="str">
        <f>IF(Data!D778&gt;0,Data!D778-4,"")</f>
        <v/>
      </c>
      <c r="D778" s="2" t="str">
        <f>IF(Data!E778&gt;0,Data!E778-4,"")</f>
        <v/>
      </c>
      <c r="E778" s="2" t="str">
        <f>IF(Data!F778&gt;0,Data!F778-4,"")</f>
        <v/>
      </c>
      <c r="F778" s="2" t="str">
        <f>IF(Data!G778&gt;0,Data!G778-4,"")</f>
        <v/>
      </c>
      <c r="G778" s="2" t="str">
        <f>IF(Data!H778&gt;0,Data!H778-4,"")</f>
        <v/>
      </c>
      <c r="H778" s="2" t="str">
        <f>IF(Data!I778&gt;0,Data!I778-4,"")</f>
        <v/>
      </c>
      <c r="J778" s="7" t="str">
        <f t="shared" si="252"/>
        <v/>
      </c>
      <c r="K778" s="7" t="str">
        <f t="shared" si="266"/>
        <v/>
      </c>
      <c r="L778" s="4" t="str">
        <f t="shared" si="253"/>
        <v/>
      </c>
      <c r="N778" s="4" t="str">
        <f>IF(MAX(COUNTIF(Data!B778:I778,1),COUNTIF(Data!B778:I778,2),COUNTIF(Data!B778:I778,3),COUNTIF(Data!B778:I778,4),COUNTIF(Data!B778:I778,5),COUNTIF(Data!B778:I778,6),COUNTIF(Data!B778:I778,7))&gt;0,MAX(COUNTIF(Data!B778:I778,1),COUNTIF(Data!B778:I778,2),COUNTIF(Data!B778:I778,3),COUNTIF(Data!B778:I778,4),COUNTIF(Data!B778:I778,5),COUNTIF(Data!B778:I778,6),COUNTIF(Data!B778:I778,7)),"")</f>
        <v/>
      </c>
      <c r="O778" s="4" t="str">
        <f>IF(COUNTIF(Data!B778:I778,4)=8,"Remove","")</f>
        <v/>
      </c>
      <c r="Q778" s="2" t="str">
        <f>IF(Data!K778&gt;0,Data!K778-4,"")</f>
        <v/>
      </c>
      <c r="R778" s="2" t="str">
        <f>IF(Data!L778&gt;0,Data!L778-4,"")</f>
        <v/>
      </c>
      <c r="S778" s="2" t="str">
        <f>IF(Data!M778&gt;0,Data!M778-4,"")</f>
        <v/>
      </c>
      <c r="T778" s="2" t="str">
        <f>IF(Data!N778&gt;0,Data!N778-4,"")</f>
        <v/>
      </c>
      <c r="U778" s="2" t="str">
        <f>IF(Data!O778&gt;0,Data!O778-4,"")</f>
        <v/>
      </c>
      <c r="V778" s="2" t="str">
        <f>IF(Data!P778&gt;0,Data!P778-4,"")</f>
        <v/>
      </c>
      <c r="W778" s="2" t="str">
        <f>IF(Data!Q778&gt;0,Data!Q778-4,"")</f>
        <v/>
      </c>
      <c r="X778" s="2" t="str">
        <f>IF(Data!R778&gt;0,Data!R778-4,"")</f>
        <v/>
      </c>
      <c r="Y778" s="59"/>
      <c r="Z778" s="7" t="str">
        <f t="shared" si="254"/>
        <v/>
      </c>
      <c r="AA778" s="7" t="str">
        <f t="shared" si="267"/>
        <v/>
      </c>
      <c r="AB778" s="4" t="str">
        <f t="shared" si="255"/>
        <v/>
      </c>
      <c r="AC778" s="59"/>
      <c r="AD778" s="4" t="str">
        <f>IF(MAX(COUNTIF(Data!K778:R778,1),COUNTIF(Data!K778:R778,2),COUNTIF(Data!K778:R778,3),COUNTIF(Data!K778:R778,4),COUNTIF(Data!K778:R778,5),COUNTIF(Data!K778:R778,6),COUNTIF(Data!K778:R778,7))&gt;0,MAX(COUNTIF(Data!K778:R778,1),COUNTIF(Data!K778:R778,2),COUNTIF(Data!K778:R778,3),COUNTIF(Data!K778:R778,4),COUNTIF(Data!K778:R778,5),COUNTIF(Data!K778:R778,6),COUNTIF(Data!K778:R778,7)),"")</f>
        <v/>
      </c>
      <c r="AE778" s="4" t="str">
        <f>IF(COUNTIF(Data!K778:R778,4)=8,"Remove","")</f>
        <v/>
      </c>
      <c r="AG778" s="2" t="str">
        <f>IF(Data!T778&gt;0,Data!T778-4,"")</f>
        <v/>
      </c>
      <c r="AH778" s="2" t="str">
        <f>IF(Data!U778&gt;0,Data!U778-4,"")</f>
        <v/>
      </c>
      <c r="AI778" s="2" t="str">
        <f>IF(Data!V778&gt;0,Data!V778-4,"")</f>
        <v/>
      </c>
      <c r="AJ778" s="2" t="str">
        <f>IF(Data!W778&gt;0,Data!W778-4,"")</f>
        <v/>
      </c>
      <c r="AK778" s="2" t="str">
        <f>IF(Data!X778&gt;0,Data!X778-4,"")</f>
        <v/>
      </c>
      <c r="AL778" s="2" t="str">
        <f>IF(Data!Y778&gt;0,Data!Y778-4,"")</f>
        <v/>
      </c>
      <c r="AM778" s="2" t="str">
        <f>IF(Data!Z778&gt;0,Data!Z778-4,"")</f>
        <v/>
      </c>
      <c r="AN778" s="2" t="str">
        <f>IF(Data!AA778&gt;0,Data!AA778-4,"")</f>
        <v/>
      </c>
      <c r="AP778" s="7" t="str">
        <f t="shared" si="256"/>
        <v/>
      </c>
      <c r="AQ778" s="7" t="str">
        <f t="shared" si="268"/>
        <v/>
      </c>
      <c r="AR778" s="4" t="str">
        <f t="shared" si="257"/>
        <v/>
      </c>
      <c r="AT778" s="4" t="str">
        <f>IF(MAX(COUNTIF(Data!T778:AA778,1),COUNTIF(Data!T778:AA778,2),COUNTIF(Data!T778:AA778,3),COUNTIF(Data!T778:AA778,4),COUNTIF(Data!T778:AA778,5),COUNTIF(Data!T778:AA778,6),COUNTIF(Data!T778:AA778,7))&gt;0,MAX(COUNTIF(Data!T778:AA778,1),COUNTIF(Data!T778:AA778,2),COUNTIF(Data!T778:AA778,3),COUNTIF(Data!T778:AA778,4),COUNTIF(Data!T778:AA778,5),COUNTIF(Data!T778:AA778,6),COUNTIF(Data!T778:AA778,7)),"")</f>
        <v/>
      </c>
      <c r="AU778" s="4" t="str">
        <f>IF(COUNTIF(Data!T778:AA778,4)=8,"Remove","")</f>
        <v/>
      </c>
      <c r="AW778" s="2" t="str">
        <f>IF(Data!AC778&gt;0,Data!AC778-4,"")</f>
        <v/>
      </c>
      <c r="AX778" s="2" t="str">
        <f>IF(Data!AD778&gt;0,Data!AD778-4,"")</f>
        <v/>
      </c>
      <c r="AY778" s="2" t="str">
        <f>IF(Data!AE778&gt;0,Data!AE778-4,"")</f>
        <v/>
      </c>
      <c r="AZ778" s="2" t="str">
        <f>IF(Data!AF778&gt;0,Data!AF778-4,"")</f>
        <v/>
      </c>
      <c r="BA778" s="2" t="str">
        <f>IF(Data!AG778&gt;0,Data!AG778-4,"")</f>
        <v/>
      </c>
      <c r="BB778" s="2" t="str">
        <f>IF(Data!AH778&gt;0,Data!AH778-4,"")</f>
        <v/>
      </c>
      <c r="BC778" s="2" t="str">
        <f>IF(Data!AI778&gt;0,Data!AI778-4,"")</f>
        <v/>
      </c>
      <c r="BD778" s="2" t="str">
        <f>IF(Data!AJ778&gt;0,Data!AJ778-4,"")</f>
        <v/>
      </c>
      <c r="BF778" s="7" t="str">
        <f t="shared" si="258"/>
        <v/>
      </c>
      <c r="BG778" s="7" t="str">
        <f t="shared" si="269"/>
        <v/>
      </c>
      <c r="BH778" s="4" t="str">
        <f t="shared" si="259"/>
        <v/>
      </c>
      <c r="BJ778" s="4" t="str">
        <f>IF(MAX(COUNTIF(Data!AC778:AJ778,1),COUNTIF(Data!AC778:AJ778,2),COUNTIF(Data!AC778:AJ778,3),COUNTIF(Data!AC778:AJ778,4),COUNTIF(Data!AC778:AJ778,5),COUNTIF(Data!AC778:AJ778,6),COUNTIF(Data!AC778:AJ778,7))&gt;0,MAX(COUNTIF(Data!AC778:AJ778,1),COUNTIF(Data!AC778:AJ778,2),COUNTIF(Data!AC778:AJ778,3),COUNTIF(Data!AC778:AJ778,4),COUNTIF(Data!AC778:AJ778,5),COUNTIF(Data!AC778:AJ778,6),COUNTIF(Data!AC778:AJ778,7)),"")</f>
        <v/>
      </c>
      <c r="BK778" s="4" t="str">
        <f>IF(COUNTIF(Data!AC778:AJ778,4)=8,"Remove","")</f>
        <v/>
      </c>
      <c r="BM778" s="2" t="str">
        <f>IF(Data!AL778&gt;0,Data!AL778-4,"")</f>
        <v/>
      </c>
      <c r="BN778" s="2" t="str">
        <f>IF(Data!AM778&gt;0,Data!AM778-4,"")</f>
        <v/>
      </c>
      <c r="BO778" s="2" t="str">
        <f>IF(Data!AN778&gt;0,Data!AN778-4,"")</f>
        <v/>
      </c>
      <c r="BP778" s="2" t="str">
        <f>IF(Data!AO778&gt;0,Data!AO778-4,"")</f>
        <v/>
      </c>
      <c r="BQ778" s="2" t="str">
        <f>IF(Data!AP778&gt;0,Data!AP778-4,"")</f>
        <v/>
      </c>
      <c r="BR778" s="2" t="str">
        <f>IF(Data!AQ778&gt;0,Data!AQ778-4,"")</f>
        <v/>
      </c>
      <c r="BS778" s="2" t="str">
        <f>IF(Data!AR778&gt;0,Data!AR778-4,"")</f>
        <v/>
      </c>
      <c r="BT778" s="2" t="str">
        <f>IF(Data!AS778&gt;0,Data!AS778-4,"")</f>
        <v/>
      </c>
      <c r="BV778" s="7" t="str">
        <f t="shared" si="260"/>
        <v/>
      </c>
      <c r="BW778" s="7" t="str">
        <f t="shared" si="270"/>
        <v/>
      </c>
      <c r="BX778" s="4" t="str">
        <f t="shared" si="261"/>
        <v/>
      </c>
      <c r="BZ778" s="4" t="str">
        <f>IF(MAX(COUNTIF(Data!AL778:AS778,1),COUNTIF(Data!AL778:AS778,2),COUNTIF(Data!AL778:AS778,3),COUNTIF(Data!AL778:AS778,4),COUNTIF(Data!AL778:AS778,5),COUNTIF(Data!AL778:AS778,6),COUNTIF(Data!AL778:AS778,7))&gt;0,MAX(COUNTIF(Data!AL778:AS778,1),COUNTIF(Data!AL778:AS778,2),COUNTIF(Data!AL778:AS778,3),COUNTIF(Data!AL778:AS778,4),COUNTIF(Data!AL778:AS778,5),COUNTIF(Data!AL778:AS778,6),COUNTIF(Data!AL778:AS778,7)),"")</f>
        <v/>
      </c>
      <c r="CA778" s="4" t="str">
        <f>IF(COUNTIF(Data!AL778:AS778,4)=8,"Remove","")</f>
        <v/>
      </c>
      <c r="CC778" s="2" t="str">
        <f>IF(Data!AU778&gt;0,Data!AU778-4,"")</f>
        <v/>
      </c>
      <c r="CD778" s="2" t="str">
        <f>IF(Data!AV778&gt;0,Data!AV778-4,"")</f>
        <v/>
      </c>
      <c r="CE778" s="2" t="str">
        <f>IF(Data!AW778&gt;0,Data!AW778-4,"")</f>
        <v/>
      </c>
      <c r="CF778" s="2" t="str">
        <f>IF(Data!AX778&gt;0,Data!AX778-4,"")</f>
        <v/>
      </c>
      <c r="CG778" s="2" t="str">
        <f>IF(Data!AY778&gt;0,Data!AY778-4,"")</f>
        <v/>
      </c>
      <c r="CH778" s="2" t="str">
        <f>IF(Data!AZ778&gt;0,Data!AZ778-4,"")</f>
        <v/>
      </c>
      <c r="CI778" s="2" t="str">
        <f>IF(Data!BA778&gt;0,Data!BA778-4,"")</f>
        <v/>
      </c>
      <c r="CJ778" s="2" t="str">
        <f>IF(Data!BB778&gt;0,Data!BB778-4,"")</f>
        <v/>
      </c>
      <c r="CL778" s="7" t="str">
        <f t="shared" si="262"/>
        <v/>
      </c>
      <c r="CM778" s="7" t="str">
        <f t="shared" si="271"/>
        <v/>
      </c>
      <c r="CN778" s="4" t="str">
        <f t="shared" si="263"/>
        <v/>
      </c>
      <c r="CP778" s="4" t="str">
        <f>IF(MAX(COUNTIF(Data!AU778:BB778,1),COUNTIF(Data!AU778:BB778,2),COUNTIF(Data!AU778:BB778,3),COUNTIF(Data!AU778:BB778,4),COUNTIF(Data!AU778:BB778,5),COUNTIF(Data!AU778:BB778,6),COUNTIF(Data!AU778:BB778,7))&gt;0,MAX(COUNTIF(Data!AU778:BB778,1),COUNTIF(Data!AU778:BB778,2),COUNTIF(Data!AU778:BB778,3),COUNTIF(Data!AU778:BB778,4),COUNTIF(Data!AU778:BB778,5),COUNTIF(Data!AU778:BB778,6),COUNTIF(Data!AU778:BB778,7)),"")</f>
        <v/>
      </c>
      <c r="CQ778" s="4" t="str">
        <f>IF(COUNTIF(Data!AU778:BB778,4)=8,"Remove","")</f>
        <v/>
      </c>
      <c r="CS778" s="2" t="str">
        <f>IF(Data!BD778&gt;0,Data!BD778-4,"")</f>
        <v/>
      </c>
      <c r="CT778" s="2" t="str">
        <f>IF(Data!BE778&gt;0,Data!BE778-4,"")</f>
        <v/>
      </c>
      <c r="CU778" s="2" t="str">
        <f>IF(Data!BF778&gt;0,Data!BF778-4,"")</f>
        <v/>
      </c>
      <c r="CV778" s="2" t="str">
        <f>IF(Data!BG778&gt;0,Data!BG778-4,"")</f>
        <v/>
      </c>
      <c r="CW778" s="2" t="str">
        <f>IF(Data!BH778&gt;0,Data!BH778-4,"")</f>
        <v/>
      </c>
      <c r="CX778" s="2" t="str">
        <f>IF(Data!BI778&gt;0,Data!BI778-4,"")</f>
        <v/>
      </c>
      <c r="CY778" s="2" t="str">
        <f>IF(Data!BJ778&gt;0,Data!BJ778-4,"")</f>
        <v/>
      </c>
      <c r="CZ778" s="2" t="str">
        <f>IF(Data!BK778&gt;0,Data!BK778-4,"")</f>
        <v/>
      </c>
      <c r="DB778" s="7" t="str">
        <f t="shared" si="264"/>
        <v/>
      </c>
      <c r="DC778" s="7" t="str">
        <f t="shared" si="272"/>
        <v/>
      </c>
      <c r="DD778" s="4" t="str">
        <f t="shared" si="265"/>
        <v/>
      </c>
      <c r="DF778" s="4" t="str">
        <f>IF(MAX(COUNTIF(Data!BD778:BK778,1),COUNTIF(Data!BD778:BK778,2),COUNTIF(Data!BD778:BK778,3),COUNTIF(Data!BD778:BK778,4),COUNTIF(Data!BD778:BK778,5),COUNTIF(Data!BD778:BK778,6),COUNTIF(Data!BD778:BK778,7))&gt;0,MAX(COUNTIF(Data!BD778:BK778,1),COUNTIF(Data!BD778:BK778,2),COUNTIF(Data!BD778:BK778,3),COUNTIF(Data!BD778:BK778,4),COUNTIF(Data!BD778:BK778,5),COUNTIF(Data!BD778:BK778,6),COUNTIF(Data!BD778:BK778,7)),"")</f>
        <v/>
      </c>
      <c r="DG778" s="4" t="str">
        <f>IF(COUNTIF(Data!BD778:BK778,4)=8,"Remove","")</f>
        <v/>
      </c>
    </row>
    <row r="779" spans="1:111" x14ac:dyDescent="0.25">
      <c r="A779" s="2" t="str">
        <f>IF(Data!B779&gt;0,Data!B779-4,"")</f>
        <v/>
      </c>
      <c r="B779" s="2" t="str">
        <f>IF(Data!C779&gt;0,Data!C779-4,"")</f>
        <v/>
      </c>
      <c r="C779" s="2" t="str">
        <f>IF(Data!D779&gt;0,Data!D779-4,"")</f>
        <v/>
      </c>
      <c r="D779" s="2" t="str">
        <f>IF(Data!E779&gt;0,Data!E779-4,"")</f>
        <v/>
      </c>
      <c r="E779" s="2" t="str">
        <f>IF(Data!F779&gt;0,Data!F779-4,"")</f>
        <v/>
      </c>
      <c r="F779" s="2" t="str">
        <f>IF(Data!G779&gt;0,Data!G779-4,"")</f>
        <v/>
      </c>
      <c r="G779" s="2" t="str">
        <f>IF(Data!H779&gt;0,Data!H779-4,"")</f>
        <v/>
      </c>
      <c r="H779" s="2" t="str">
        <f>IF(Data!I779&gt;0,Data!I779-4,"")</f>
        <v/>
      </c>
      <c r="J779" s="7" t="str">
        <f t="shared" si="252"/>
        <v/>
      </c>
      <c r="K779" s="7" t="str">
        <f t="shared" si="266"/>
        <v/>
      </c>
      <c r="L779" s="4" t="str">
        <f t="shared" si="253"/>
        <v/>
      </c>
      <c r="N779" s="4" t="str">
        <f>IF(MAX(COUNTIF(Data!B779:I779,1),COUNTIF(Data!B779:I779,2),COUNTIF(Data!B779:I779,3),COUNTIF(Data!B779:I779,4),COUNTIF(Data!B779:I779,5),COUNTIF(Data!B779:I779,6),COUNTIF(Data!B779:I779,7))&gt;0,MAX(COUNTIF(Data!B779:I779,1),COUNTIF(Data!B779:I779,2),COUNTIF(Data!B779:I779,3),COUNTIF(Data!B779:I779,4),COUNTIF(Data!B779:I779,5),COUNTIF(Data!B779:I779,6),COUNTIF(Data!B779:I779,7)),"")</f>
        <v/>
      </c>
      <c r="O779" s="4" t="str">
        <f>IF(COUNTIF(Data!B779:I779,4)=8,"Remove","")</f>
        <v/>
      </c>
      <c r="Q779" s="2" t="str">
        <f>IF(Data!K779&gt;0,Data!K779-4,"")</f>
        <v/>
      </c>
      <c r="R779" s="2" t="str">
        <f>IF(Data!L779&gt;0,Data!L779-4,"")</f>
        <v/>
      </c>
      <c r="S779" s="2" t="str">
        <f>IF(Data!M779&gt;0,Data!M779-4,"")</f>
        <v/>
      </c>
      <c r="T779" s="2" t="str">
        <f>IF(Data!N779&gt;0,Data!N779-4,"")</f>
        <v/>
      </c>
      <c r="U779" s="2" t="str">
        <f>IF(Data!O779&gt;0,Data!O779-4,"")</f>
        <v/>
      </c>
      <c r="V779" s="2" t="str">
        <f>IF(Data!P779&gt;0,Data!P779-4,"")</f>
        <v/>
      </c>
      <c r="W779" s="2" t="str">
        <f>IF(Data!Q779&gt;0,Data!Q779-4,"")</f>
        <v/>
      </c>
      <c r="X779" s="2" t="str">
        <f>IF(Data!R779&gt;0,Data!R779-4,"")</f>
        <v/>
      </c>
      <c r="Y779" s="59"/>
      <c r="Z779" s="7" t="str">
        <f t="shared" si="254"/>
        <v/>
      </c>
      <c r="AA779" s="7" t="str">
        <f t="shared" si="267"/>
        <v/>
      </c>
      <c r="AB779" s="4" t="str">
        <f t="shared" si="255"/>
        <v/>
      </c>
      <c r="AC779" s="59"/>
      <c r="AD779" s="4" t="str">
        <f>IF(MAX(COUNTIF(Data!K779:R779,1),COUNTIF(Data!K779:R779,2),COUNTIF(Data!K779:R779,3),COUNTIF(Data!K779:R779,4),COUNTIF(Data!K779:R779,5),COUNTIF(Data!K779:R779,6),COUNTIF(Data!K779:R779,7))&gt;0,MAX(COUNTIF(Data!K779:R779,1),COUNTIF(Data!K779:R779,2),COUNTIF(Data!K779:R779,3),COUNTIF(Data!K779:R779,4),COUNTIF(Data!K779:R779,5),COUNTIF(Data!K779:R779,6),COUNTIF(Data!K779:R779,7)),"")</f>
        <v/>
      </c>
      <c r="AE779" s="4" t="str">
        <f>IF(COUNTIF(Data!K779:R779,4)=8,"Remove","")</f>
        <v/>
      </c>
      <c r="AG779" s="2" t="str">
        <f>IF(Data!T779&gt;0,Data!T779-4,"")</f>
        <v/>
      </c>
      <c r="AH779" s="2" t="str">
        <f>IF(Data!U779&gt;0,Data!U779-4,"")</f>
        <v/>
      </c>
      <c r="AI779" s="2" t="str">
        <f>IF(Data!V779&gt;0,Data!V779-4,"")</f>
        <v/>
      </c>
      <c r="AJ779" s="2" t="str">
        <f>IF(Data!W779&gt;0,Data!W779-4,"")</f>
        <v/>
      </c>
      <c r="AK779" s="2" t="str">
        <f>IF(Data!X779&gt;0,Data!X779-4,"")</f>
        <v/>
      </c>
      <c r="AL779" s="2" t="str">
        <f>IF(Data!Y779&gt;0,Data!Y779-4,"")</f>
        <v/>
      </c>
      <c r="AM779" s="2" t="str">
        <f>IF(Data!Z779&gt;0,Data!Z779-4,"")</f>
        <v/>
      </c>
      <c r="AN779" s="2" t="str">
        <f>IF(Data!AA779&gt;0,Data!AA779-4,"")</f>
        <v/>
      </c>
      <c r="AP779" s="7" t="str">
        <f t="shared" si="256"/>
        <v/>
      </c>
      <c r="AQ779" s="7" t="str">
        <f t="shared" si="268"/>
        <v/>
      </c>
      <c r="AR779" s="4" t="str">
        <f t="shared" si="257"/>
        <v/>
      </c>
      <c r="AT779" s="4" t="str">
        <f>IF(MAX(COUNTIF(Data!T779:AA779,1),COUNTIF(Data!T779:AA779,2),COUNTIF(Data!T779:AA779,3),COUNTIF(Data!T779:AA779,4),COUNTIF(Data!T779:AA779,5),COUNTIF(Data!T779:AA779,6),COUNTIF(Data!T779:AA779,7))&gt;0,MAX(COUNTIF(Data!T779:AA779,1),COUNTIF(Data!T779:AA779,2),COUNTIF(Data!T779:AA779,3),COUNTIF(Data!T779:AA779,4),COUNTIF(Data!T779:AA779,5),COUNTIF(Data!T779:AA779,6),COUNTIF(Data!T779:AA779,7)),"")</f>
        <v/>
      </c>
      <c r="AU779" s="4" t="str">
        <f>IF(COUNTIF(Data!T779:AA779,4)=8,"Remove","")</f>
        <v/>
      </c>
      <c r="AW779" s="2" t="str">
        <f>IF(Data!AC779&gt;0,Data!AC779-4,"")</f>
        <v/>
      </c>
      <c r="AX779" s="2" t="str">
        <f>IF(Data!AD779&gt;0,Data!AD779-4,"")</f>
        <v/>
      </c>
      <c r="AY779" s="2" t="str">
        <f>IF(Data!AE779&gt;0,Data!AE779-4,"")</f>
        <v/>
      </c>
      <c r="AZ779" s="2" t="str">
        <f>IF(Data!AF779&gt;0,Data!AF779-4,"")</f>
        <v/>
      </c>
      <c r="BA779" s="2" t="str">
        <f>IF(Data!AG779&gt;0,Data!AG779-4,"")</f>
        <v/>
      </c>
      <c r="BB779" s="2" t="str">
        <f>IF(Data!AH779&gt;0,Data!AH779-4,"")</f>
        <v/>
      </c>
      <c r="BC779" s="2" t="str">
        <f>IF(Data!AI779&gt;0,Data!AI779-4,"")</f>
        <v/>
      </c>
      <c r="BD779" s="2" t="str">
        <f>IF(Data!AJ779&gt;0,Data!AJ779-4,"")</f>
        <v/>
      </c>
      <c r="BF779" s="7" t="str">
        <f t="shared" si="258"/>
        <v/>
      </c>
      <c r="BG779" s="7" t="str">
        <f t="shared" si="269"/>
        <v/>
      </c>
      <c r="BH779" s="4" t="str">
        <f t="shared" si="259"/>
        <v/>
      </c>
      <c r="BJ779" s="4" t="str">
        <f>IF(MAX(COUNTIF(Data!AC779:AJ779,1),COUNTIF(Data!AC779:AJ779,2),COUNTIF(Data!AC779:AJ779,3),COUNTIF(Data!AC779:AJ779,4),COUNTIF(Data!AC779:AJ779,5),COUNTIF(Data!AC779:AJ779,6),COUNTIF(Data!AC779:AJ779,7))&gt;0,MAX(COUNTIF(Data!AC779:AJ779,1),COUNTIF(Data!AC779:AJ779,2),COUNTIF(Data!AC779:AJ779,3),COUNTIF(Data!AC779:AJ779,4),COUNTIF(Data!AC779:AJ779,5),COUNTIF(Data!AC779:AJ779,6),COUNTIF(Data!AC779:AJ779,7)),"")</f>
        <v/>
      </c>
      <c r="BK779" s="4" t="str">
        <f>IF(COUNTIF(Data!AC779:AJ779,4)=8,"Remove","")</f>
        <v/>
      </c>
      <c r="BM779" s="2" t="str">
        <f>IF(Data!AL779&gt;0,Data!AL779-4,"")</f>
        <v/>
      </c>
      <c r="BN779" s="2" t="str">
        <f>IF(Data!AM779&gt;0,Data!AM779-4,"")</f>
        <v/>
      </c>
      <c r="BO779" s="2" t="str">
        <f>IF(Data!AN779&gt;0,Data!AN779-4,"")</f>
        <v/>
      </c>
      <c r="BP779" s="2" t="str">
        <f>IF(Data!AO779&gt;0,Data!AO779-4,"")</f>
        <v/>
      </c>
      <c r="BQ779" s="2" t="str">
        <f>IF(Data!AP779&gt;0,Data!AP779-4,"")</f>
        <v/>
      </c>
      <c r="BR779" s="2" t="str">
        <f>IF(Data!AQ779&gt;0,Data!AQ779-4,"")</f>
        <v/>
      </c>
      <c r="BS779" s="2" t="str">
        <f>IF(Data!AR779&gt;0,Data!AR779-4,"")</f>
        <v/>
      </c>
      <c r="BT779" s="2" t="str">
        <f>IF(Data!AS779&gt;0,Data!AS779-4,"")</f>
        <v/>
      </c>
      <c r="BV779" s="7" t="str">
        <f t="shared" si="260"/>
        <v/>
      </c>
      <c r="BW779" s="7" t="str">
        <f t="shared" si="270"/>
        <v/>
      </c>
      <c r="BX779" s="4" t="str">
        <f t="shared" si="261"/>
        <v/>
      </c>
      <c r="BZ779" s="4" t="str">
        <f>IF(MAX(COUNTIF(Data!AL779:AS779,1),COUNTIF(Data!AL779:AS779,2),COUNTIF(Data!AL779:AS779,3),COUNTIF(Data!AL779:AS779,4),COUNTIF(Data!AL779:AS779,5),COUNTIF(Data!AL779:AS779,6),COUNTIF(Data!AL779:AS779,7))&gt;0,MAX(COUNTIF(Data!AL779:AS779,1),COUNTIF(Data!AL779:AS779,2),COUNTIF(Data!AL779:AS779,3),COUNTIF(Data!AL779:AS779,4),COUNTIF(Data!AL779:AS779,5),COUNTIF(Data!AL779:AS779,6),COUNTIF(Data!AL779:AS779,7)),"")</f>
        <v/>
      </c>
      <c r="CA779" s="4" t="str">
        <f>IF(COUNTIF(Data!AL779:AS779,4)=8,"Remove","")</f>
        <v/>
      </c>
      <c r="CC779" s="2" t="str">
        <f>IF(Data!AU779&gt;0,Data!AU779-4,"")</f>
        <v/>
      </c>
      <c r="CD779" s="2" t="str">
        <f>IF(Data!AV779&gt;0,Data!AV779-4,"")</f>
        <v/>
      </c>
      <c r="CE779" s="2" t="str">
        <f>IF(Data!AW779&gt;0,Data!AW779-4,"")</f>
        <v/>
      </c>
      <c r="CF779" s="2" t="str">
        <f>IF(Data!AX779&gt;0,Data!AX779-4,"")</f>
        <v/>
      </c>
      <c r="CG779" s="2" t="str">
        <f>IF(Data!AY779&gt;0,Data!AY779-4,"")</f>
        <v/>
      </c>
      <c r="CH779" s="2" t="str">
        <f>IF(Data!AZ779&gt;0,Data!AZ779-4,"")</f>
        <v/>
      </c>
      <c r="CI779" s="2" t="str">
        <f>IF(Data!BA779&gt;0,Data!BA779-4,"")</f>
        <v/>
      </c>
      <c r="CJ779" s="2" t="str">
        <f>IF(Data!BB779&gt;0,Data!BB779-4,"")</f>
        <v/>
      </c>
      <c r="CL779" s="7" t="str">
        <f t="shared" si="262"/>
        <v/>
      </c>
      <c r="CM779" s="7" t="str">
        <f t="shared" si="271"/>
        <v/>
      </c>
      <c r="CN779" s="4" t="str">
        <f t="shared" si="263"/>
        <v/>
      </c>
      <c r="CP779" s="4" t="str">
        <f>IF(MAX(COUNTIF(Data!AU779:BB779,1),COUNTIF(Data!AU779:BB779,2),COUNTIF(Data!AU779:BB779,3),COUNTIF(Data!AU779:BB779,4),COUNTIF(Data!AU779:BB779,5),COUNTIF(Data!AU779:BB779,6),COUNTIF(Data!AU779:BB779,7))&gt;0,MAX(COUNTIF(Data!AU779:BB779,1),COUNTIF(Data!AU779:BB779,2),COUNTIF(Data!AU779:BB779,3),COUNTIF(Data!AU779:BB779,4),COUNTIF(Data!AU779:BB779,5),COUNTIF(Data!AU779:BB779,6),COUNTIF(Data!AU779:BB779,7)),"")</f>
        <v/>
      </c>
      <c r="CQ779" s="4" t="str">
        <f>IF(COUNTIF(Data!AU779:BB779,4)=8,"Remove","")</f>
        <v/>
      </c>
      <c r="CS779" s="2" t="str">
        <f>IF(Data!BD779&gt;0,Data!BD779-4,"")</f>
        <v/>
      </c>
      <c r="CT779" s="2" t="str">
        <f>IF(Data!BE779&gt;0,Data!BE779-4,"")</f>
        <v/>
      </c>
      <c r="CU779" s="2" t="str">
        <f>IF(Data!BF779&gt;0,Data!BF779-4,"")</f>
        <v/>
      </c>
      <c r="CV779" s="2" t="str">
        <f>IF(Data!BG779&gt;0,Data!BG779-4,"")</f>
        <v/>
      </c>
      <c r="CW779" s="2" t="str">
        <f>IF(Data!BH779&gt;0,Data!BH779-4,"")</f>
        <v/>
      </c>
      <c r="CX779" s="2" t="str">
        <f>IF(Data!BI779&gt;0,Data!BI779-4,"")</f>
        <v/>
      </c>
      <c r="CY779" s="2" t="str">
        <f>IF(Data!BJ779&gt;0,Data!BJ779-4,"")</f>
        <v/>
      </c>
      <c r="CZ779" s="2" t="str">
        <f>IF(Data!BK779&gt;0,Data!BK779-4,"")</f>
        <v/>
      </c>
      <c r="DB779" s="7" t="str">
        <f t="shared" si="264"/>
        <v/>
      </c>
      <c r="DC779" s="7" t="str">
        <f t="shared" si="272"/>
        <v/>
      </c>
      <c r="DD779" s="4" t="str">
        <f t="shared" si="265"/>
        <v/>
      </c>
      <c r="DF779" s="4" t="str">
        <f>IF(MAX(COUNTIF(Data!BD779:BK779,1),COUNTIF(Data!BD779:BK779,2),COUNTIF(Data!BD779:BK779,3),COUNTIF(Data!BD779:BK779,4),COUNTIF(Data!BD779:BK779,5),COUNTIF(Data!BD779:BK779,6),COUNTIF(Data!BD779:BK779,7))&gt;0,MAX(COUNTIF(Data!BD779:BK779,1),COUNTIF(Data!BD779:BK779,2),COUNTIF(Data!BD779:BK779,3),COUNTIF(Data!BD779:BK779,4),COUNTIF(Data!BD779:BK779,5),COUNTIF(Data!BD779:BK779,6),COUNTIF(Data!BD779:BK779,7)),"")</f>
        <v/>
      </c>
      <c r="DG779" s="4" t="str">
        <f>IF(COUNTIF(Data!BD779:BK779,4)=8,"Remove","")</f>
        <v/>
      </c>
    </row>
    <row r="780" spans="1:111" x14ac:dyDescent="0.25">
      <c r="A780" s="2" t="str">
        <f>IF(Data!B780&gt;0,Data!B780-4,"")</f>
        <v/>
      </c>
      <c r="B780" s="2" t="str">
        <f>IF(Data!C780&gt;0,Data!C780-4,"")</f>
        <v/>
      </c>
      <c r="C780" s="2" t="str">
        <f>IF(Data!D780&gt;0,Data!D780-4,"")</f>
        <v/>
      </c>
      <c r="D780" s="2" t="str">
        <f>IF(Data!E780&gt;0,Data!E780-4,"")</f>
        <v/>
      </c>
      <c r="E780" s="2" t="str">
        <f>IF(Data!F780&gt;0,Data!F780-4,"")</f>
        <v/>
      </c>
      <c r="F780" s="2" t="str">
        <f>IF(Data!G780&gt;0,Data!G780-4,"")</f>
        <v/>
      </c>
      <c r="G780" s="2" t="str">
        <f>IF(Data!H780&gt;0,Data!H780-4,"")</f>
        <v/>
      </c>
      <c r="H780" s="2" t="str">
        <f>IF(Data!I780&gt;0,Data!I780-4,"")</f>
        <v/>
      </c>
      <c r="J780" s="7" t="str">
        <f t="shared" si="252"/>
        <v/>
      </c>
      <c r="K780" s="7" t="str">
        <f t="shared" si="266"/>
        <v/>
      </c>
      <c r="L780" s="4" t="str">
        <f t="shared" si="253"/>
        <v/>
      </c>
      <c r="N780" s="4" t="str">
        <f>IF(MAX(COUNTIF(Data!B780:I780,1),COUNTIF(Data!B780:I780,2),COUNTIF(Data!B780:I780,3),COUNTIF(Data!B780:I780,4),COUNTIF(Data!B780:I780,5),COUNTIF(Data!B780:I780,6),COUNTIF(Data!B780:I780,7))&gt;0,MAX(COUNTIF(Data!B780:I780,1),COUNTIF(Data!B780:I780,2),COUNTIF(Data!B780:I780,3),COUNTIF(Data!B780:I780,4),COUNTIF(Data!B780:I780,5),COUNTIF(Data!B780:I780,6),COUNTIF(Data!B780:I780,7)),"")</f>
        <v/>
      </c>
      <c r="O780" s="4" t="str">
        <f>IF(COUNTIF(Data!B780:I780,4)=8,"Remove","")</f>
        <v/>
      </c>
      <c r="Q780" s="2" t="str">
        <f>IF(Data!K780&gt;0,Data!K780-4,"")</f>
        <v/>
      </c>
      <c r="R780" s="2" t="str">
        <f>IF(Data!L780&gt;0,Data!L780-4,"")</f>
        <v/>
      </c>
      <c r="S780" s="2" t="str">
        <f>IF(Data!M780&gt;0,Data!M780-4,"")</f>
        <v/>
      </c>
      <c r="T780" s="2" t="str">
        <f>IF(Data!N780&gt;0,Data!N780-4,"")</f>
        <v/>
      </c>
      <c r="U780" s="2" t="str">
        <f>IF(Data!O780&gt;0,Data!O780-4,"")</f>
        <v/>
      </c>
      <c r="V780" s="2" t="str">
        <f>IF(Data!P780&gt;0,Data!P780-4,"")</f>
        <v/>
      </c>
      <c r="W780" s="2" t="str">
        <f>IF(Data!Q780&gt;0,Data!Q780-4,"")</f>
        <v/>
      </c>
      <c r="X780" s="2" t="str">
        <f>IF(Data!R780&gt;0,Data!R780-4,"")</f>
        <v/>
      </c>
      <c r="Y780" s="59"/>
      <c r="Z780" s="7" t="str">
        <f t="shared" si="254"/>
        <v/>
      </c>
      <c r="AA780" s="7" t="str">
        <f t="shared" si="267"/>
        <v/>
      </c>
      <c r="AB780" s="4" t="str">
        <f t="shared" si="255"/>
        <v/>
      </c>
      <c r="AC780" s="59"/>
      <c r="AD780" s="4" t="str">
        <f>IF(MAX(COUNTIF(Data!K780:R780,1),COUNTIF(Data!K780:R780,2),COUNTIF(Data!K780:R780,3),COUNTIF(Data!K780:R780,4),COUNTIF(Data!K780:R780,5),COUNTIF(Data!K780:R780,6),COUNTIF(Data!K780:R780,7))&gt;0,MAX(COUNTIF(Data!K780:R780,1),COUNTIF(Data!K780:R780,2),COUNTIF(Data!K780:R780,3),COUNTIF(Data!K780:R780,4),COUNTIF(Data!K780:R780,5),COUNTIF(Data!K780:R780,6),COUNTIF(Data!K780:R780,7)),"")</f>
        <v/>
      </c>
      <c r="AE780" s="4" t="str">
        <f>IF(COUNTIF(Data!K780:R780,4)=8,"Remove","")</f>
        <v/>
      </c>
      <c r="AG780" s="2" t="str">
        <f>IF(Data!T780&gt;0,Data!T780-4,"")</f>
        <v/>
      </c>
      <c r="AH780" s="2" t="str">
        <f>IF(Data!U780&gt;0,Data!U780-4,"")</f>
        <v/>
      </c>
      <c r="AI780" s="2" t="str">
        <f>IF(Data!V780&gt;0,Data!V780-4,"")</f>
        <v/>
      </c>
      <c r="AJ780" s="2" t="str">
        <f>IF(Data!W780&gt;0,Data!W780-4,"")</f>
        <v/>
      </c>
      <c r="AK780" s="2" t="str">
        <f>IF(Data!X780&gt;0,Data!X780-4,"")</f>
        <v/>
      </c>
      <c r="AL780" s="2" t="str">
        <f>IF(Data!Y780&gt;0,Data!Y780-4,"")</f>
        <v/>
      </c>
      <c r="AM780" s="2" t="str">
        <f>IF(Data!Z780&gt;0,Data!Z780-4,"")</f>
        <v/>
      </c>
      <c r="AN780" s="2" t="str">
        <f>IF(Data!AA780&gt;0,Data!AA780-4,"")</f>
        <v/>
      </c>
      <c r="AP780" s="7" t="str">
        <f t="shared" si="256"/>
        <v/>
      </c>
      <c r="AQ780" s="7" t="str">
        <f t="shared" si="268"/>
        <v/>
      </c>
      <c r="AR780" s="4" t="str">
        <f t="shared" si="257"/>
        <v/>
      </c>
      <c r="AT780" s="4" t="str">
        <f>IF(MAX(COUNTIF(Data!T780:AA780,1),COUNTIF(Data!T780:AA780,2),COUNTIF(Data!T780:AA780,3),COUNTIF(Data!T780:AA780,4),COUNTIF(Data!T780:AA780,5),COUNTIF(Data!T780:AA780,6),COUNTIF(Data!T780:AA780,7))&gt;0,MAX(COUNTIF(Data!T780:AA780,1),COUNTIF(Data!T780:AA780,2),COUNTIF(Data!T780:AA780,3),COUNTIF(Data!T780:AA780,4),COUNTIF(Data!T780:AA780,5),COUNTIF(Data!T780:AA780,6),COUNTIF(Data!T780:AA780,7)),"")</f>
        <v/>
      </c>
      <c r="AU780" s="4" t="str">
        <f>IF(COUNTIF(Data!T780:AA780,4)=8,"Remove","")</f>
        <v/>
      </c>
      <c r="AW780" s="2" t="str">
        <f>IF(Data!AC780&gt;0,Data!AC780-4,"")</f>
        <v/>
      </c>
      <c r="AX780" s="2" t="str">
        <f>IF(Data!AD780&gt;0,Data!AD780-4,"")</f>
        <v/>
      </c>
      <c r="AY780" s="2" t="str">
        <f>IF(Data!AE780&gt;0,Data!AE780-4,"")</f>
        <v/>
      </c>
      <c r="AZ780" s="2" t="str">
        <f>IF(Data!AF780&gt;0,Data!AF780-4,"")</f>
        <v/>
      </c>
      <c r="BA780" s="2" t="str">
        <f>IF(Data!AG780&gt;0,Data!AG780-4,"")</f>
        <v/>
      </c>
      <c r="BB780" s="2" t="str">
        <f>IF(Data!AH780&gt;0,Data!AH780-4,"")</f>
        <v/>
      </c>
      <c r="BC780" s="2" t="str">
        <f>IF(Data!AI780&gt;0,Data!AI780-4,"")</f>
        <v/>
      </c>
      <c r="BD780" s="2" t="str">
        <f>IF(Data!AJ780&gt;0,Data!AJ780-4,"")</f>
        <v/>
      </c>
      <c r="BF780" s="7" t="str">
        <f t="shared" si="258"/>
        <v/>
      </c>
      <c r="BG780" s="7" t="str">
        <f t="shared" si="269"/>
        <v/>
      </c>
      <c r="BH780" s="4" t="str">
        <f t="shared" si="259"/>
        <v/>
      </c>
      <c r="BJ780" s="4" t="str">
        <f>IF(MAX(COUNTIF(Data!AC780:AJ780,1),COUNTIF(Data!AC780:AJ780,2),COUNTIF(Data!AC780:AJ780,3),COUNTIF(Data!AC780:AJ780,4),COUNTIF(Data!AC780:AJ780,5),COUNTIF(Data!AC780:AJ780,6),COUNTIF(Data!AC780:AJ780,7))&gt;0,MAX(COUNTIF(Data!AC780:AJ780,1),COUNTIF(Data!AC780:AJ780,2),COUNTIF(Data!AC780:AJ780,3),COUNTIF(Data!AC780:AJ780,4),COUNTIF(Data!AC780:AJ780,5),COUNTIF(Data!AC780:AJ780,6),COUNTIF(Data!AC780:AJ780,7)),"")</f>
        <v/>
      </c>
      <c r="BK780" s="4" t="str">
        <f>IF(COUNTIF(Data!AC780:AJ780,4)=8,"Remove","")</f>
        <v/>
      </c>
      <c r="BM780" s="2" t="str">
        <f>IF(Data!AL780&gt;0,Data!AL780-4,"")</f>
        <v/>
      </c>
      <c r="BN780" s="2" t="str">
        <f>IF(Data!AM780&gt;0,Data!AM780-4,"")</f>
        <v/>
      </c>
      <c r="BO780" s="2" t="str">
        <f>IF(Data!AN780&gt;0,Data!AN780-4,"")</f>
        <v/>
      </c>
      <c r="BP780" s="2" t="str">
        <f>IF(Data!AO780&gt;0,Data!AO780-4,"")</f>
        <v/>
      </c>
      <c r="BQ780" s="2" t="str">
        <f>IF(Data!AP780&gt;0,Data!AP780-4,"")</f>
        <v/>
      </c>
      <c r="BR780" s="2" t="str">
        <f>IF(Data!AQ780&gt;0,Data!AQ780-4,"")</f>
        <v/>
      </c>
      <c r="BS780" s="2" t="str">
        <f>IF(Data!AR780&gt;0,Data!AR780-4,"")</f>
        <v/>
      </c>
      <c r="BT780" s="2" t="str">
        <f>IF(Data!AS780&gt;0,Data!AS780-4,"")</f>
        <v/>
      </c>
      <c r="BV780" s="7" t="str">
        <f t="shared" si="260"/>
        <v/>
      </c>
      <c r="BW780" s="7" t="str">
        <f t="shared" si="270"/>
        <v/>
      </c>
      <c r="BX780" s="4" t="str">
        <f t="shared" si="261"/>
        <v/>
      </c>
      <c r="BZ780" s="4" t="str">
        <f>IF(MAX(COUNTIF(Data!AL780:AS780,1),COUNTIF(Data!AL780:AS780,2),COUNTIF(Data!AL780:AS780,3),COUNTIF(Data!AL780:AS780,4),COUNTIF(Data!AL780:AS780,5),COUNTIF(Data!AL780:AS780,6),COUNTIF(Data!AL780:AS780,7))&gt;0,MAX(COUNTIF(Data!AL780:AS780,1),COUNTIF(Data!AL780:AS780,2),COUNTIF(Data!AL780:AS780,3),COUNTIF(Data!AL780:AS780,4),COUNTIF(Data!AL780:AS780,5),COUNTIF(Data!AL780:AS780,6),COUNTIF(Data!AL780:AS780,7)),"")</f>
        <v/>
      </c>
      <c r="CA780" s="4" t="str">
        <f>IF(COUNTIF(Data!AL780:AS780,4)=8,"Remove","")</f>
        <v/>
      </c>
      <c r="CC780" s="2" t="str">
        <f>IF(Data!AU780&gt;0,Data!AU780-4,"")</f>
        <v/>
      </c>
      <c r="CD780" s="2" t="str">
        <f>IF(Data!AV780&gt;0,Data!AV780-4,"")</f>
        <v/>
      </c>
      <c r="CE780" s="2" t="str">
        <f>IF(Data!AW780&gt;0,Data!AW780-4,"")</f>
        <v/>
      </c>
      <c r="CF780" s="2" t="str">
        <f>IF(Data!AX780&gt;0,Data!AX780-4,"")</f>
        <v/>
      </c>
      <c r="CG780" s="2" t="str">
        <f>IF(Data!AY780&gt;0,Data!AY780-4,"")</f>
        <v/>
      </c>
      <c r="CH780" s="2" t="str">
        <f>IF(Data!AZ780&gt;0,Data!AZ780-4,"")</f>
        <v/>
      </c>
      <c r="CI780" s="2" t="str">
        <f>IF(Data!BA780&gt;0,Data!BA780-4,"")</f>
        <v/>
      </c>
      <c r="CJ780" s="2" t="str">
        <f>IF(Data!BB780&gt;0,Data!BB780-4,"")</f>
        <v/>
      </c>
      <c r="CL780" s="7" t="str">
        <f t="shared" si="262"/>
        <v/>
      </c>
      <c r="CM780" s="7" t="str">
        <f t="shared" si="271"/>
        <v/>
      </c>
      <c r="CN780" s="4" t="str">
        <f t="shared" si="263"/>
        <v/>
      </c>
      <c r="CP780" s="4" t="str">
        <f>IF(MAX(COUNTIF(Data!AU780:BB780,1),COUNTIF(Data!AU780:BB780,2),COUNTIF(Data!AU780:BB780,3),COUNTIF(Data!AU780:BB780,4),COUNTIF(Data!AU780:BB780,5),COUNTIF(Data!AU780:BB780,6),COUNTIF(Data!AU780:BB780,7))&gt;0,MAX(COUNTIF(Data!AU780:BB780,1),COUNTIF(Data!AU780:BB780,2),COUNTIF(Data!AU780:BB780,3),COUNTIF(Data!AU780:BB780,4),COUNTIF(Data!AU780:BB780,5),COUNTIF(Data!AU780:BB780,6),COUNTIF(Data!AU780:BB780,7)),"")</f>
        <v/>
      </c>
      <c r="CQ780" s="4" t="str">
        <f>IF(COUNTIF(Data!AU780:BB780,4)=8,"Remove","")</f>
        <v/>
      </c>
      <c r="CS780" s="2" t="str">
        <f>IF(Data!BD780&gt;0,Data!BD780-4,"")</f>
        <v/>
      </c>
      <c r="CT780" s="2" t="str">
        <f>IF(Data!BE780&gt;0,Data!BE780-4,"")</f>
        <v/>
      </c>
      <c r="CU780" s="2" t="str">
        <f>IF(Data!BF780&gt;0,Data!BF780-4,"")</f>
        <v/>
      </c>
      <c r="CV780" s="2" t="str">
        <f>IF(Data!BG780&gt;0,Data!BG780-4,"")</f>
        <v/>
      </c>
      <c r="CW780" s="2" t="str">
        <f>IF(Data!BH780&gt;0,Data!BH780-4,"")</f>
        <v/>
      </c>
      <c r="CX780" s="2" t="str">
        <f>IF(Data!BI780&gt;0,Data!BI780-4,"")</f>
        <v/>
      </c>
      <c r="CY780" s="2" t="str">
        <f>IF(Data!BJ780&gt;0,Data!BJ780-4,"")</f>
        <v/>
      </c>
      <c r="CZ780" s="2" t="str">
        <f>IF(Data!BK780&gt;0,Data!BK780-4,"")</f>
        <v/>
      </c>
      <c r="DB780" s="7" t="str">
        <f t="shared" si="264"/>
        <v/>
      </c>
      <c r="DC780" s="7" t="str">
        <f t="shared" si="272"/>
        <v/>
      </c>
      <c r="DD780" s="4" t="str">
        <f t="shared" si="265"/>
        <v/>
      </c>
      <c r="DF780" s="4" t="str">
        <f>IF(MAX(COUNTIF(Data!BD780:BK780,1),COUNTIF(Data!BD780:BK780,2),COUNTIF(Data!BD780:BK780,3),COUNTIF(Data!BD780:BK780,4),COUNTIF(Data!BD780:BK780,5),COUNTIF(Data!BD780:BK780,6),COUNTIF(Data!BD780:BK780,7))&gt;0,MAX(COUNTIF(Data!BD780:BK780,1),COUNTIF(Data!BD780:BK780,2),COUNTIF(Data!BD780:BK780,3),COUNTIF(Data!BD780:BK780,4),COUNTIF(Data!BD780:BK780,5),COUNTIF(Data!BD780:BK780,6),COUNTIF(Data!BD780:BK780,7)),"")</f>
        <v/>
      </c>
      <c r="DG780" s="4" t="str">
        <f>IF(COUNTIF(Data!BD780:BK780,4)=8,"Remove","")</f>
        <v/>
      </c>
    </row>
    <row r="781" spans="1:111" x14ac:dyDescent="0.25">
      <c r="A781" s="2" t="str">
        <f>IF(Data!B781&gt;0,Data!B781-4,"")</f>
        <v/>
      </c>
      <c r="B781" s="2" t="str">
        <f>IF(Data!C781&gt;0,Data!C781-4,"")</f>
        <v/>
      </c>
      <c r="C781" s="2" t="str">
        <f>IF(Data!D781&gt;0,Data!D781-4,"")</f>
        <v/>
      </c>
      <c r="D781" s="2" t="str">
        <f>IF(Data!E781&gt;0,Data!E781-4,"")</f>
        <v/>
      </c>
      <c r="E781" s="2" t="str">
        <f>IF(Data!F781&gt;0,Data!F781-4,"")</f>
        <v/>
      </c>
      <c r="F781" s="2" t="str">
        <f>IF(Data!G781&gt;0,Data!G781-4,"")</f>
        <v/>
      </c>
      <c r="G781" s="2" t="str">
        <f>IF(Data!H781&gt;0,Data!H781-4,"")</f>
        <v/>
      </c>
      <c r="H781" s="2" t="str">
        <f>IF(Data!I781&gt;0,Data!I781-4,"")</f>
        <v/>
      </c>
      <c r="J781" s="7" t="str">
        <f t="shared" si="252"/>
        <v/>
      </c>
      <c r="K781" s="7" t="str">
        <f t="shared" si="266"/>
        <v/>
      </c>
      <c r="L781" s="4" t="str">
        <f t="shared" si="253"/>
        <v/>
      </c>
      <c r="N781" s="4" t="str">
        <f>IF(MAX(COUNTIF(Data!B781:I781,1),COUNTIF(Data!B781:I781,2),COUNTIF(Data!B781:I781,3),COUNTIF(Data!B781:I781,4),COUNTIF(Data!B781:I781,5),COUNTIF(Data!B781:I781,6),COUNTIF(Data!B781:I781,7))&gt;0,MAX(COUNTIF(Data!B781:I781,1),COUNTIF(Data!B781:I781,2),COUNTIF(Data!B781:I781,3),COUNTIF(Data!B781:I781,4),COUNTIF(Data!B781:I781,5),COUNTIF(Data!B781:I781,6),COUNTIF(Data!B781:I781,7)),"")</f>
        <v/>
      </c>
      <c r="O781" s="4" t="str">
        <f>IF(COUNTIF(Data!B781:I781,4)=8,"Remove","")</f>
        <v/>
      </c>
      <c r="Q781" s="2" t="str">
        <f>IF(Data!K781&gt;0,Data!K781-4,"")</f>
        <v/>
      </c>
      <c r="R781" s="2" t="str">
        <f>IF(Data!L781&gt;0,Data!L781-4,"")</f>
        <v/>
      </c>
      <c r="S781" s="2" t="str">
        <f>IF(Data!M781&gt;0,Data!M781-4,"")</f>
        <v/>
      </c>
      <c r="T781" s="2" t="str">
        <f>IF(Data!N781&gt;0,Data!N781-4,"")</f>
        <v/>
      </c>
      <c r="U781" s="2" t="str">
        <f>IF(Data!O781&gt;0,Data!O781-4,"")</f>
        <v/>
      </c>
      <c r="V781" s="2" t="str">
        <f>IF(Data!P781&gt;0,Data!P781-4,"")</f>
        <v/>
      </c>
      <c r="W781" s="2" t="str">
        <f>IF(Data!Q781&gt;0,Data!Q781-4,"")</f>
        <v/>
      </c>
      <c r="X781" s="2" t="str">
        <f>IF(Data!R781&gt;0,Data!R781-4,"")</f>
        <v/>
      </c>
      <c r="Y781" s="59"/>
      <c r="Z781" s="7" t="str">
        <f t="shared" si="254"/>
        <v/>
      </c>
      <c r="AA781" s="7" t="str">
        <f t="shared" si="267"/>
        <v/>
      </c>
      <c r="AB781" s="4" t="str">
        <f t="shared" si="255"/>
        <v/>
      </c>
      <c r="AC781" s="59"/>
      <c r="AD781" s="4" t="str">
        <f>IF(MAX(COUNTIF(Data!K781:R781,1),COUNTIF(Data!K781:R781,2),COUNTIF(Data!K781:R781,3),COUNTIF(Data!K781:R781,4),COUNTIF(Data!K781:R781,5),COUNTIF(Data!K781:R781,6),COUNTIF(Data!K781:R781,7))&gt;0,MAX(COUNTIF(Data!K781:R781,1),COUNTIF(Data!K781:R781,2),COUNTIF(Data!K781:R781,3),COUNTIF(Data!K781:R781,4),COUNTIF(Data!K781:R781,5),COUNTIF(Data!K781:R781,6),COUNTIF(Data!K781:R781,7)),"")</f>
        <v/>
      </c>
      <c r="AE781" s="4" t="str">
        <f>IF(COUNTIF(Data!K781:R781,4)=8,"Remove","")</f>
        <v/>
      </c>
      <c r="AG781" s="2" t="str">
        <f>IF(Data!T781&gt;0,Data!T781-4,"")</f>
        <v/>
      </c>
      <c r="AH781" s="2" t="str">
        <f>IF(Data!U781&gt;0,Data!U781-4,"")</f>
        <v/>
      </c>
      <c r="AI781" s="2" t="str">
        <f>IF(Data!V781&gt;0,Data!V781-4,"")</f>
        <v/>
      </c>
      <c r="AJ781" s="2" t="str">
        <f>IF(Data!W781&gt;0,Data!W781-4,"")</f>
        <v/>
      </c>
      <c r="AK781" s="2" t="str">
        <f>IF(Data!X781&gt;0,Data!X781-4,"")</f>
        <v/>
      </c>
      <c r="AL781" s="2" t="str">
        <f>IF(Data!Y781&gt;0,Data!Y781-4,"")</f>
        <v/>
      </c>
      <c r="AM781" s="2" t="str">
        <f>IF(Data!Z781&gt;0,Data!Z781-4,"")</f>
        <v/>
      </c>
      <c r="AN781" s="2" t="str">
        <f>IF(Data!AA781&gt;0,Data!AA781-4,"")</f>
        <v/>
      </c>
      <c r="AP781" s="7" t="str">
        <f t="shared" si="256"/>
        <v/>
      </c>
      <c r="AQ781" s="7" t="str">
        <f t="shared" si="268"/>
        <v/>
      </c>
      <c r="AR781" s="4" t="str">
        <f t="shared" si="257"/>
        <v/>
      </c>
      <c r="AT781" s="4" t="str">
        <f>IF(MAX(COUNTIF(Data!T781:AA781,1),COUNTIF(Data!T781:AA781,2),COUNTIF(Data!T781:AA781,3),COUNTIF(Data!T781:AA781,4),COUNTIF(Data!T781:AA781,5),COUNTIF(Data!T781:AA781,6),COUNTIF(Data!T781:AA781,7))&gt;0,MAX(COUNTIF(Data!T781:AA781,1),COUNTIF(Data!T781:AA781,2),COUNTIF(Data!T781:AA781,3),COUNTIF(Data!T781:AA781,4),COUNTIF(Data!T781:AA781,5),COUNTIF(Data!T781:AA781,6),COUNTIF(Data!T781:AA781,7)),"")</f>
        <v/>
      </c>
      <c r="AU781" s="4" t="str">
        <f>IF(COUNTIF(Data!T781:AA781,4)=8,"Remove","")</f>
        <v/>
      </c>
      <c r="AW781" s="2" t="str">
        <f>IF(Data!AC781&gt;0,Data!AC781-4,"")</f>
        <v/>
      </c>
      <c r="AX781" s="2" t="str">
        <f>IF(Data!AD781&gt;0,Data!AD781-4,"")</f>
        <v/>
      </c>
      <c r="AY781" s="2" t="str">
        <f>IF(Data!AE781&gt;0,Data!AE781-4,"")</f>
        <v/>
      </c>
      <c r="AZ781" s="2" t="str">
        <f>IF(Data!AF781&gt;0,Data!AF781-4,"")</f>
        <v/>
      </c>
      <c r="BA781" s="2" t="str">
        <f>IF(Data!AG781&gt;0,Data!AG781-4,"")</f>
        <v/>
      </c>
      <c r="BB781" s="2" t="str">
        <f>IF(Data!AH781&gt;0,Data!AH781-4,"")</f>
        <v/>
      </c>
      <c r="BC781" s="2" t="str">
        <f>IF(Data!AI781&gt;0,Data!AI781-4,"")</f>
        <v/>
      </c>
      <c r="BD781" s="2" t="str">
        <f>IF(Data!AJ781&gt;0,Data!AJ781-4,"")</f>
        <v/>
      </c>
      <c r="BF781" s="7" t="str">
        <f t="shared" si="258"/>
        <v/>
      </c>
      <c r="BG781" s="7" t="str">
        <f t="shared" si="269"/>
        <v/>
      </c>
      <c r="BH781" s="4" t="str">
        <f t="shared" si="259"/>
        <v/>
      </c>
      <c r="BJ781" s="4" t="str">
        <f>IF(MAX(COUNTIF(Data!AC781:AJ781,1),COUNTIF(Data!AC781:AJ781,2),COUNTIF(Data!AC781:AJ781,3),COUNTIF(Data!AC781:AJ781,4),COUNTIF(Data!AC781:AJ781,5),COUNTIF(Data!AC781:AJ781,6),COUNTIF(Data!AC781:AJ781,7))&gt;0,MAX(COUNTIF(Data!AC781:AJ781,1),COUNTIF(Data!AC781:AJ781,2),COUNTIF(Data!AC781:AJ781,3),COUNTIF(Data!AC781:AJ781,4),COUNTIF(Data!AC781:AJ781,5),COUNTIF(Data!AC781:AJ781,6),COUNTIF(Data!AC781:AJ781,7)),"")</f>
        <v/>
      </c>
      <c r="BK781" s="4" t="str">
        <f>IF(COUNTIF(Data!AC781:AJ781,4)=8,"Remove","")</f>
        <v/>
      </c>
      <c r="BM781" s="2" t="str">
        <f>IF(Data!AL781&gt;0,Data!AL781-4,"")</f>
        <v/>
      </c>
      <c r="BN781" s="2" t="str">
        <f>IF(Data!AM781&gt;0,Data!AM781-4,"")</f>
        <v/>
      </c>
      <c r="BO781" s="2" t="str">
        <f>IF(Data!AN781&gt;0,Data!AN781-4,"")</f>
        <v/>
      </c>
      <c r="BP781" s="2" t="str">
        <f>IF(Data!AO781&gt;0,Data!AO781-4,"")</f>
        <v/>
      </c>
      <c r="BQ781" s="2" t="str">
        <f>IF(Data!AP781&gt;0,Data!AP781-4,"")</f>
        <v/>
      </c>
      <c r="BR781" s="2" t="str">
        <f>IF(Data!AQ781&gt;0,Data!AQ781-4,"")</f>
        <v/>
      </c>
      <c r="BS781" s="2" t="str">
        <f>IF(Data!AR781&gt;0,Data!AR781-4,"")</f>
        <v/>
      </c>
      <c r="BT781" s="2" t="str">
        <f>IF(Data!AS781&gt;0,Data!AS781-4,"")</f>
        <v/>
      </c>
      <c r="BV781" s="7" t="str">
        <f t="shared" si="260"/>
        <v/>
      </c>
      <c r="BW781" s="7" t="str">
        <f t="shared" si="270"/>
        <v/>
      </c>
      <c r="BX781" s="4" t="str">
        <f t="shared" si="261"/>
        <v/>
      </c>
      <c r="BZ781" s="4" t="str">
        <f>IF(MAX(COUNTIF(Data!AL781:AS781,1),COUNTIF(Data!AL781:AS781,2),COUNTIF(Data!AL781:AS781,3),COUNTIF(Data!AL781:AS781,4),COUNTIF(Data!AL781:AS781,5),COUNTIF(Data!AL781:AS781,6),COUNTIF(Data!AL781:AS781,7))&gt;0,MAX(COUNTIF(Data!AL781:AS781,1),COUNTIF(Data!AL781:AS781,2),COUNTIF(Data!AL781:AS781,3),COUNTIF(Data!AL781:AS781,4),COUNTIF(Data!AL781:AS781,5),COUNTIF(Data!AL781:AS781,6),COUNTIF(Data!AL781:AS781,7)),"")</f>
        <v/>
      </c>
      <c r="CA781" s="4" t="str">
        <f>IF(COUNTIF(Data!AL781:AS781,4)=8,"Remove","")</f>
        <v/>
      </c>
      <c r="CC781" s="2" t="str">
        <f>IF(Data!AU781&gt;0,Data!AU781-4,"")</f>
        <v/>
      </c>
      <c r="CD781" s="2" t="str">
        <f>IF(Data!AV781&gt;0,Data!AV781-4,"")</f>
        <v/>
      </c>
      <c r="CE781" s="2" t="str">
        <f>IF(Data!AW781&gt;0,Data!AW781-4,"")</f>
        <v/>
      </c>
      <c r="CF781" s="2" t="str">
        <f>IF(Data!AX781&gt;0,Data!AX781-4,"")</f>
        <v/>
      </c>
      <c r="CG781" s="2" t="str">
        <f>IF(Data!AY781&gt;0,Data!AY781-4,"")</f>
        <v/>
      </c>
      <c r="CH781" s="2" t="str">
        <f>IF(Data!AZ781&gt;0,Data!AZ781-4,"")</f>
        <v/>
      </c>
      <c r="CI781" s="2" t="str">
        <f>IF(Data!BA781&gt;0,Data!BA781-4,"")</f>
        <v/>
      </c>
      <c r="CJ781" s="2" t="str">
        <f>IF(Data!BB781&gt;0,Data!BB781-4,"")</f>
        <v/>
      </c>
      <c r="CL781" s="7" t="str">
        <f t="shared" si="262"/>
        <v/>
      </c>
      <c r="CM781" s="7" t="str">
        <f t="shared" si="271"/>
        <v/>
      </c>
      <c r="CN781" s="4" t="str">
        <f t="shared" si="263"/>
        <v/>
      </c>
      <c r="CP781" s="4" t="str">
        <f>IF(MAX(COUNTIF(Data!AU781:BB781,1),COUNTIF(Data!AU781:BB781,2),COUNTIF(Data!AU781:BB781,3),COUNTIF(Data!AU781:BB781,4),COUNTIF(Data!AU781:BB781,5),COUNTIF(Data!AU781:BB781,6),COUNTIF(Data!AU781:BB781,7))&gt;0,MAX(COUNTIF(Data!AU781:BB781,1),COUNTIF(Data!AU781:BB781,2),COUNTIF(Data!AU781:BB781,3),COUNTIF(Data!AU781:BB781,4),COUNTIF(Data!AU781:BB781,5),COUNTIF(Data!AU781:BB781,6),COUNTIF(Data!AU781:BB781,7)),"")</f>
        <v/>
      </c>
      <c r="CQ781" s="4" t="str">
        <f>IF(COUNTIF(Data!AU781:BB781,4)=8,"Remove","")</f>
        <v/>
      </c>
      <c r="CS781" s="2" t="str">
        <f>IF(Data!BD781&gt;0,Data!BD781-4,"")</f>
        <v/>
      </c>
      <c r="CT781" s="2" t="str">
        <f>IF(Data!BE781&gt;0,Data!BE781-4,"")</f>
        <v/>
      </c>
      <c r="CU781" s="2" t="str">
        <f>IF(Data!BF781&gt;0,Data!BF781-4,"")</f>
        <v/>
      </c>
      <c r="CV781" s="2" t="str">
        <f>IF(Data!BG781&gt;0,Data!BG781-4,"")</f>
        <v/>
      </c>
      <c r="CW781" s="2" t="str">
        <f>IF(Data!BH781&gt;0,Data!BH781-4,"")</f>
        <v/>
      </c>
      <c r="CX781" s="2" t="str">
        <f>IF(Data!BI781&gt;0,Data!BI781-4,"")</f>
        <v/>
      </c>
      <c r="CY781" s="2" t="str">
        <f>IF(Data!BJ781&gt;0,Data!BJ781-4,"")</f>
        <v/>
      </c>
      <c r="CZ781" s="2" t="str">
        <f>IF(Data!BK781&gt;0,Data!BK781-4,"")</f>
        <v/>
      </c>
      <c r="DB781" s="7" t="str">
        <f t="shared" si="264"/>
        <v/>
      </c>
      <c r="DC781" s="7" t="str">
        <f t="shared" si="272"/>
        <v/>
      </c>
      <c r="DD781" s="4" t="str">
        <f t="shared" si="265"/>
        <v/>
      </c>
      <c r="DF781" s="4" t="str">
        <f>IF(MAX(COUNTIF(Data!BD781:BK781,1),COUNTIF(Data!BD781:BK781,2),COUNTIF(Data!BD781:BK781,3),COUNTIF(Data!BD781:BK781,4),COUNTIF(Data!BD781:BK781,5),COUNTIF(Data!BD781:BK781,6),COUNTIF(Data!BD781:BK781,7))&gt;0,MAX(COUNTIF(Data!BD781:BK781,1),COUNTIF(Data!BD781:BK781,2),COUNTIF(Data!BD781:BK781,3),COUNTIF(Data!BD781:BK781,4),COUNTIF(Data!BD781:BK781,5),COUNTIF(Data!BD781:BK781,6),COUNTIF(Data!BD781:BK781,7)),"")</f>
        <v/>
      </c>
      <c r="DG781" s="4" t="str">
        <f>IF(COUNTIF(Data!BD781:BK781,4)=8,"Remove","")</f>
        <v/>
      </c>
    </row>
    <row r="782" spans="1:111" x14ac:dyDescent="0.25">
      <c r="A782" s="2" t="str">
        <f>IF(Data!B782&gt;0,Data!B782-4,"")</f>
        <v/>
      </c>
      <c r="B782" s="2" t="str">
        <f>IF(Data!C782&gt;0,Data!C782-4,"")</f>
        <v/>
      </c>
      <c r="C782" s="2" t="str">
        <f>IF(Data!D782&gt;0,Data!D782-4,"")</f>
        <v/>
      </c>
      <c r="D782" s="2" t="str">
        <f>IF(Data!E782&gt;0,Data!E782-4,"")</f>
        <v/>
      </c>
      <c r="E782" s="2" t="str">
        <f>IF(Data!F782&gt;0,Data!F782-4,"")</f>
        <v/>
      </c>
      <c r="F782" s="2" t="str">
        <f>IF(Data!G782&gt;0,Data!G782-4,"")</f>
        <v/>
      </c>
      <c r="G782" s="2" t="str">
        <f>IF(Data!H782&gt;0,Data!H782-4,"")</f>
        <v/>
      </c>
      <c r="H782" s="2" t="str">
        <f>IF(Data!I782&gt;0,Data!I782-4,"")</f>
        <v/>
      </c>
      <c r="J782" s="7" t="str">
        <f t="shared" si="252"/>
        <v/>
      </c>
      <c r="K782" s="7" t="str">
        <f t="shared" si="266"/>
        <v/>
      </c>
      <c r="L782" s="4" t="str">
        <f t="shared" si="253"/>
        <v/>
      </c>
      <c r="N782" s="4" t="str">
        <f>IF(MAX(COUNTIF(Data!B782:I782,1),COUNTIF(Data!B782:I782,2),COUNTIF(Data!B782:I782,3),COUNTIF(Data!B782:I782,4),COUNTIF(Data!B782:I782,5),COUNTIF(Data!B782:I782,6),COUNTIF(Data!B782:I782,7))&gt;0,MAX(COUNTIF(Data!B782:I782,1),COUNTIF(Data!B782:I782,2),COUNTIF(Data!B782:I782,3),COUNTIF(Data!B782:I782,4),COUNTIF(Data!B782:I782,5),COUNTIF(Data!B782:I782,6),COUNTIF(Data!B782:I782,7)),"")</f>
        <v/>
      </c>
      <c r="O782" s="4" t="str">
        <f>IF(COUNTIF(Data!B782:I782,4)=8,"Remove","")</f>
        <v/>
      </c>
      <c r="Q782" s="2" t="str">
        <f>IF(Data!K782&gt;0,Data!K782-4,"")</f>
        <v/>
      </c>
      <c r="R782" s="2" t="str">
        <f>IF(Data!L782&gt;0,Data!L782-4,"")</f>
        <v/>
      </c>
      <c r="S782" s="2" t="str">
        <f>IF(Data!M782&gt;0,Data!M782-4,"")</f>
        <v/>
      </c>
      <c r="T782" s="2" t="str">
        <f>IF(Data!N782&gt;0,Data!N782-4,"")</f>
        <v/>
      </c>
      <c r="U782" s="2" t="str">
        <f>IF(Data!O782&gt;0,Data!O782-4,"")</f>
        <v/>
      </c>
      <c r="V782" s="2" t="str">
        <f>IF(Data!P782&gt;0,Data!P782-4,"")</f>
        <v/>
      </c>
      <c r="W782" s="2" t="str">
        <f>IF(Data!Q782&gt;0,Data!Q782-4,"")</f>
        <v/>
      </c>
      <c r="X782" s="2" t="str">
        <f>IF(Data!R782&gt;0,Data!R782-4,"")</f>
        <v/>
      </c>
      <c r="Y782" s="59"/>
      <c r="Z782" s="7" t="str">
        <f t="shared" si="254"/>
        <v/>
      </c>
      <c r="AA782" s="7" t="str">
        <f t="shared" si="267"/>
        <v/>
      </c>
      <c r="AB782" s="4" t="str">
        <f t="shared" si="255"/>
        <v/>
      </c>
      <c r="AC782" s="59"/>
      <c r="AD782" s="4" t="str">
        <f>IF(MAX(COUNTIF(Data!K782:R782,1),COUNTIF(Data!K782:R782,2),COUNTIF(Data!K782:R782,3),COUNTIF(Data!K782:R782,4),COUNTIF(Data!K782:R782,5),COUNTIF(Data!K782:R782,6),COUNTIF(Data!K782:R782,7))&gt;0,MAX(COUNTIF(Data!K782:R782,1),COUNTIF(Data!K782:R782,2),COUNTIF(Data!K782:R782,3),COUNTIF(Data!K782:R782,4),COUNTIF(Data!K782:R782,5),COUNTIF(Data!K782:R782,6),COUNTIF(Data!K782:R782,7)),"")</f>
        <v/>
      </c>
      <c r="AE782" s="4" t="str">
        <f>IF(COUNTIF(Data!K782:R782,4)=8,"Remove","")</f>
        <v/>
      </c>
      <c r="AG782" s="2" t="str">
        <f>IF(Data!T782&gt;0,Data!T782-4,"")</f>
        <v/>
      </c>
      <c r="AH782" s="2" t="str">
        <f>IF(Data!U782&gt;0,Data!U782-4,"")</f>
        <v/>
      </c>
      <c r="AI782" s="2" t="str">
        <f>IF(Data!V782&gt;0,Data!V782-4,"")</f>
        <v/>
      </c>
      <c r="AJ782" s="2" t="str">
        <f>IF(Data!W782&gt;0,Data!W782-4,"")</f>
        <v/>
      </c>
      <c r="AK782" s="2" t="str">
        <f>IF(Data!X782&gt;0,Data!X782-4,"")</f>
        <v/>
      </c>
      <c r="AL782" s="2" t="str">
        <f>IF(Data!Y782&gt;0,Data!Y782-4,"")</f>
        <v/>
      </c>
      <c r="AM782" s="2" t="str">
        <f>IF(Data!Z782&gt;0,Data!Z782-4,"")</f>
        <v/>
      </c>
      <c r="AN782" s="2" t="str">
        <f>IF(Data!AA782&gt;0,Data!AA782-4,"")</f>
        <v/>
      </c>
      <c r="AP782" s="7" t="str">
        <f t="shared" si="256"/>
        <v/>
      </c>
      <c r="AQ782" s="7" t="str">
        <f t="shared" si="268"/>
        <v/>
      </c>
      <c r="AR782" s="4" t="str">
        <f t="shared" si="257"/>
        <v/>
      </c>
      <c r="AT782" s="4" t="str">
        <f>IF(MAX(COUNTIF(Data!T782:AA782,1),COUNTIF(Data!T782:AA782,2),COUNTIF(Data!T782:AA782,3),COUNTIF(Data!T782:AA782,4),COUNTIF(Data!T782:AA782,5),COUNTIF(Data!T782:AA782,6),COUNTIF(Data!T782:AA782,7))&gt;0,MAX(COUNTIF(Data!T782:AA782,1),COUNTIF(Data!T782:AA782,2),COUNTIF(Data!T782:AA782,3),COUNTIF(Data!T782:AA782,4),COUNTIF(Data!T782:AA782,5),COUNTIF(Data!T782:AA782,6),COUNTIF(Data!T782:AA782,7)),"")</f>
        <v/>
      </c>
      <c r="AU782" s="4" t="str">
        <f>IF(COUNTIF(Data!T782:AA782,4)=8,"Remove","")</f>
        <v/>
      </c>
      <c r="AW782" s="2" t="str">
        <f>IF(Data!AC782&gt;0,Data!AC782-4,"")</f>
        <v/>
      </c>
      <c r="AX782" s="2" t="str">
        <f>IF(Data!AD782&gt;0,Data!AD782-4,"")</f>
        <v/>
      </c>
      <c r="AY782" s="2" t="str">
        <f>IF(Data!AE782&gt;0,Data!AE782-4,"")</f>
        <v/>
      </c>
      <c r="AZ782" s="2" t="str">
        <f>IF(Data!AF782&gt;0,Data!AF782-4,"")</f>
        <v/>
      </c>
      <c r="BA782" s="2" t="str">
        <f>IF(Data!AG782&gt;0,Data!AG782-4,"")</f>
        <v/>
      </c>
      <c r="BB782" s="2" t="str">
        <f>IF(Data!AH782&gt;0,Data!AH782-4,"")</f>
        <v/>
      </c>
      <c r="BC782" s="2" t="str">
        <f>IF(Data!AI782&gt;0,Data!AI782-4,"")</f>
        <v/>
      </c>
      <c r="BD782" s="2" t="str">
        <f>IF(Data!AJ782&gt;0,Data!AJ782-4,"")</f>
        <v/>
      </c>
      <c r="BF782" s="7" t="str">
        <f t="shared" si="258"/>
        <v/>
      </c>
      <c r="BG782" s="7" t="str">
        <f t="shared" si="269"/>
        <v/>
      </c>
      <c r="BH782" s="4" t="str">
        <f t="shared" si="259"/>
        <v/>
      </c>
      <c r="BJ782" s="4" t="str">
        <f>IF(MAX(COUNTIF(Data!AC782:AJ782,1),COUNTIF(Data!AC782:AJ782,2),COUNTIF(Data!AC782:AJ782,3),COUNTIF(Data!AC782:AJ782,4),COUNTIF(Data!AC782:AJ782,5),COUNTIF(Data!AC782:AJ782,6),COUNTIF(Data!AC782:AJ782,7))&gt;0,MAX(COUNTIF(Data!AC782:AJ782,1),COUNTIF(Data!AC782:AJ782,2),COUNTIF(Data!AC782:AJ782,3),COUNTIF(Data!AC782:AJ782,4),COUNTIF(Data!AC782:AJ782,5),COUNTIF(Data!AC782:AJ782,6),COUNTIF(Data!AC782:AJ782,7)),"")</f>
        <v/>
      </c>
      <c r="BK782" s="4" t="str">
        <f>IF(COUNTIF(Data!AC782:AJ782,4)=8,"Remove","")</f>
        <v/>
      </c>
      <c r="BM782" s="2" t="str">
        <f>IF(Data!AL782&gt;0,Data!AL782-4,"")</f>
        <v/>
      </c>
      <c r="BN782" s="2" t="str">
        <f>IF(Data!AM782&gt;0,Data!AM782-4,"")</f>
        <v/>
      </c>
      <c r="BO782" s="2" t="str">
        <f>IF(Data!AN782&gt;0,Data!AN782-4,"")</f>
        <v/>
      </c>
      <c r="BP782" s="2" t="str">
        <f>IF(Data!AO782&gt;0,Data!AO782-4,"")</f>
        <v/>
      </c>
      <c r="BQ782" s="2" t="str">
        <f>IF(Data!AP782&gt;0,Data!AP782-4,"")</f>
        <v/>
      </c>
      <c r="BR782" s="2" t="str">
        <f>IF(Data!AQ782&gt;0,Data!AQ782-4,"")</f>
        <v/>
      </c>
      <c r="BS782" s="2" t="str">
        <f>IF(Data!AR782&gt;0,Data!AR782-4,"")</f>
        <v/>
      </c>
      <c r="BT782" s="2" t="str">
        <f>IF(Data!AS782&gt;0,Data!AS782-4,"")</f>
        <v/>
      </c>
      <c r="BV782" s="7" t="str">
        <f t="shared" si="260"/>
        <v/>
      </c>
      <c r="BW782" s="7" t="str">
        <f t="shared" si="270"/>
        <v/>
      </c>
      <c r="BX782" s="4" t="str">
        <f t="shared" si="261"/>
        <v/>
      </c>
      <c r="BZ782" s="4" t="str">
        <f>IF(MAX(COUNTIF(Data!AL782:AS782,1),COUNTIF(Data!AL782:AS782,2),COUNTIF(Data!AL782:AS782,3),COUNTIF(Data!AL782:AS782,4),COUNTIF(Data!AL782:AS782,5),COUNTIF(Data!AL782:AS782,6),COUNTIF(Data!AL782:AS782,7))&gt;0,MAX(COUNTIF(Data!AL782:AS782,1),COUNTIF(Data!AL782:AS782,2),COUNTIF(Data!AL782:AS782,3),COUNTIF(Data!AL782:AS782,4),COUNTIF(Data!AL782:AS782,5),COUNTIF(Data!AL782:AS782,6),COUNTIF(Data!AL782:AS782,7)),"")</f>
        <v/>
      </c>
      <c r="CA782" s="4" t="str">
        <f>IF(COUNTIF(Data!AL782:AS782,4)=8,"Remove","")</f>
        <v/>
      </c>
      <c r="CC782" s="2" t="str">
        <f>IF(Data!AU782&gt;0,Data!AU782-4,"")</f>
        <v/>
      </c>
      <c r="CD782" s="2" t="str">
        <f>IF(Data!AV782&gt;0,Data!AV782-4,"")</f>
        <v/>
      </c>
      <c r="CE782" s="2" t="str">
        <f>IF(Data!AW782&gt;0,Data!AW782-4,"")</f>
        <v/>
      </c>
      <c r="CF782" s="2" t="str">
        <f>IF(Data!AX782&gt;0,Data!AX782-4,"")</f>
        <v/>
      </c>
      <c r="CG782" s="2" t="str">
        <f>IF(Data!AY782&gt;0,Data!AY782-4,"")</f>
        <v/>
      </c>
      <c r="CH782" s="2" t="str">
        <f>IF(Data!AZ782&gt;0,Data!AZ782-4,"")</f>
        <v/>
      </c>
      <c r="CI782" s="2" t="str">
        <f>IF(Data!BA782&gt;0,Data!BA782-4,"")</f>
        <v/>
      </c>
      <c r="CJ782" s="2" t="str">
        <f>IF(Data!BB782&gt;0,Data!BB782-4,"")</f>
        <v/>
      </c>
      <c r="CL782" s="7" t="str">
        <f t="shared" si="262"/>
        <v/>
      </c>
      <c r="CM782" s="7" t="str">
        <f t="shared" si="271"/>
        <v/>
      </c>
      <c r="CN782" s="4" t="str">
        <f t="shared" si="263"/>
        <v/>
      </c>
      <c r="CP782" s="4" t="str">
        <f>IF(MAX(COUNTIF(Data!AU782:BB782,1),COUNTIF(Data!AU782:BB782,2),COUNTIF(Data!AU782:BB782,3),COUNTIF(Data!AU782:BB782,4),COUNTIF(Data!AU782:BB782,5),COUNTIF(Data!AU782:BB782,6),COUNTIF(Data!AU782:BB782,7))&gt;0,MAX(COUNTIF(Data!AU782:BB782,1),COUNTIF(Data!AU782:BB782,2),COUNTIF(Data!AU782:BB782,3),COUNTIF(Data!AU782:BB782,4),COUNTIF(Data!AU782:BB782,5),COUNTIF(Data!AU782:BB782,6),COUNTIF(Data!AU782:BB782,7)),"")</f>
        <v/>
      </c>
      <c r="CQ782" s="4" t="str">
        <f>IF(COUNTIF(Data!AU782:BB782,4)=8,"Remove","")</f>
        <v/>
      </c>
      <c r="CS782" s="2" t="str">
        <f>IF(Data!BD782&gt;0,Data!BD782-4,"")</f>
        <v/>
      </c>
      <c r="CT782" s="2" t="str">
        <f>IF(Data!BE782&gt;0,Data!BE782-4,"")</f>
        <v/>
      </c>
      <c r="CU782" s="2" t="str">
        <f>IF(Data!BF782&gt;0,Data!BF782-4,"")</f>
        <v/>
      </c>
      <c r="CV782" s="2" t="str">
        <f>IF(Data!BG782&gt;0,Data!BG782-4,"")</f>
        <v/>
      </c>
      <c r="CW782" s="2" t="str">
        <f>IF(Data!BH782&gt;0,Data!BH782-4,"")</f>
        <v/>
      </c>
      <c r="CX782" s="2" t="str">
        <f>IF(Data!BI782&gt;0,Data!BI782-4,"")</f>
        <v/>
      </c>
      <c r="CY782" s="2" t="str">
        <f>IF(Data!BJ782&gt;0,Data!BJ782-4,"")</f>
        <v/>
      </c>
      <c r="CZ782" s="2" t="str">
        <f>IF(Data!BK782&gt;0,Data!BK782-4,"")</f>
        <v/>
      </c>
      <c r="DB782" s="7" t="str">
        <f t="shared" si="264"/>
        <v/>
      </c>
      <c r="DC782" s="7" t="str">
        <f t="shared" si="272"/>
        <v/>
      </c>
      <c r="DD782" s="4" t="str">
        <f t="shared" si="265"/>
        <v/>
      </c>
      <c r="DF782" s="4" t="str">
        <f>IF(MAX(COUNTIF(Data!BD782:BK782,1),COUNTIF(Data!BD782:BK782,2),COUNTIF(Data!BD782:BK782,3),COUNTIF(Data!BD782:BK782,4),COUNTIF(Data!BD782:BK782,5),COUNTIF(Data!BD782:BK782,6),COUNTIF(Data!BD782:BK782,7))&gt;0,MAX(COUNTIF(Data!BD782:BK782,1),COUNTIF(Data!BD782:BK782,2),COUNTIF(Data!BD782:BK782,3),COUNTIF(Data!BD782:BK782,4),COUNTIF(Data!BD782:BK782,5),COUNTIF(Data!BD782:BK782,6),COUNTIF(Data!BD782:BK782,7)),"")</f>
        <v/>
      </c>
      <c r="DG782" s="4" t="str">
        <f>IF(COUNTIF(Data!BD782:BK782,4)=8,"Remove","")</f>
        <v/>
      </c>
    </row>
    <row r="783" spans="1:111" x14ac:dyDescent="0.25">
      <c r="A783" s="2" t="str">
        <f>IF(Data!B783&gt;0,Data!B783-4,"")</f>
        <v/>
      </c>
      <c r="B783" s="2" t="str">
        <f>IF(Data!C783&gt;0,Data!C783-4,"")</f>
        <v/>
      </c>
      <c r="C783" s="2" t="str">
        <f>IF(Data!D783&gt;0,Data!D783-4,"")</f>
        <v/>
      </c>
      <c r="D783" s="2" t="str">
        <f>IF(Data!E783&gt;0,Data!E783-4,"")</f>
        <v/>
      </c>
      <c r="E783" s="2" t="str">
        <f>IF(Data!F783&gt;0,Data!F783-4,"")</f>
        <v/>
      </c>
      <c r="F783" s="2" t="str">
        <f>IF(Data!G783&gt;0,Data!G783-4,"")</f>
        <v/>
      </c>
      <c r="G783" s="2" t="str">
        <f>IF(Data!H783&gt;0,Data!H783-4,"")</f>
        <v/>
      </c>
      <c r="H783" s="2" t="str">
        <f>IF(Data!I783&gt;0,Data!I783-4,"")</f>
        <v/>
      </c>
      <c r="J783" s="7" t="str">
        <f t="shared" si="252"/>
        <v/>
      </c>
      <c r="K783" s="7" t="str">
        <f t="shared" si="266"/>
        <v/>
      </c>
      <c r="L783" s="4" t="str">
        <f t="shared" si="253"/>
        <v/>
      </c>
      <c r="N783" s="4" t="str">
        <f>IF(MAX(COUNTIF(Data!B783:I783,1),COUNTIF(Data!B783:I783,2),COUNTIF(Data!B783:I783,3),COUNTIF(Data!B783:I783,4),COUNTIF(Data!B783:I783,5),COUNTIF(Data!B783:I783,6),COUNTIF(Data!B783:I783,7))&gt;0,MAX(COUNTIF(Data!B783:I783,1),COUNTIF(Data!B783:I783,2),COUNTIF(Data!B783:I783,3),COUNTIF(Data!B783:I783,4),COUNTIF(Data!B783:I783,5),COUNTIF(Data!B783:I783,6),COUNTIF(Data!B783:I783,7)),"")</f>
        <v/>
      </c>
      <c r="O783" s="4" t="str">
        <f>IF(COUNTIF(Data!B783:I783,4)=8,"Remove","")</f>
        <v/>
      </c>
      <c r="Q783" s="2" t="str">
        <f>IF(Data!K783&gt;0,Data!K783-4,"")</f>
        <v/>
      </c>
      <c r="R783" s="2" t="str">
        <f>IF(Data!L783&gt;0,Data!L783-4,"")</f>
        <v/>
      </c>
      <c r="S783" s="2" t="str">
        <f>IF(Data!M783&gt;0,Data!M783-4,"")</f>
        <v/>
      </c>
      <c r="T783" s="2" t="str">
        <f>IF(Data!N783&gt;0,Data!N783-4,"")</f>
        <v/>
      </c>
      <c r="U783" s="2" t="str">
        <f>IF(Data!O783&gt;0,Data!O783-4,"")</f>
        <v/>
      </c>
      <c r="V783" s="2" t="str">
        <f>IF(Data!P783&gt;0,Data!P783-4,"")</f>
        <v/>
      </c>
      <c r="W783" s="2" t="str">
        <f>IF(Data!Q783&gt;0,Data!Q783-4,"")</f>
        <v/>
      </c>
      <c r="X783" s="2" t="str">
        <f>IF(Data!R783&gt;0,Data!R783-4,"")</f>
        <v/>
      </c>
      <c r="Y783" s="59"/>
      <c r="Z783" s="7" t="str">
        <f t="shared" si="254"/>
        <v/>
      </c>
      <c r="AA783" s="7" t="str">
        <f t="shared" si="267"/>
        <v/>
      </c>
      <c r="AB783" s="4" t="str">
        <f t="shared" si="255"/>
        <v/>
      </c>
      <c r="AC783" s="59"/>
      <c r="AD783" s="4" t="str">
        <f>IF(MAX(COUNTIF(Data!K783:R783,1),COUNTIF(Data!K783:R783,2),COUNTIF(Data!K783:R783,3),COUNTIF(Data!K783:R783,4),COUNTIF(Data!K783:R783,5),COUNTIF(Data!K783:R783,6),COUNTIF(Data!K783:R783,7))&gt;0,MAX(COUNTIF(Data!K783:R783,1),COUNTIF(Data!K783:R783,2),COUNTIF(Data!K783:R783,3),COUNTIF(Data!K783:R783,4),COUNTIF(Data!K783:R783,5),COUNTIF(Data!K783:R783,6),COUNTIF(Data!K783:R783,7)),"")</f>
        <v/>
      </c>
      <c r="AE783" s="4" t="str">
        <f>IF(COUNTIF(Data!K783:R783,4)=8,"Remove","")</f>
        <v/>
      </c>
      <c r="AG783" s="2" t="str">
        <f>IF(Data!T783&gt;0,Data!T783-4,"")</f>
        <v/>
      </c>
      <c r="AH783" s="2" t="str">
        <f>IF(Data!U783&gt;0,Data!U783-4,"")</f>
        <v/>
      </c>
      <c r="AI783" s="2" t="str">
        <f>IF(Data!V783&gt;0,Data!V783-4,"")</f>
        <v/>
      </c>
      <c r="AJ783" s="2" t="str">
        <f>IF(Data!W783&gt;0,Data!W783-4,"")</f>
        <v/>
      </c>
      <c r="AK783" s="2" t="str">
        <f>IF(Data!X783&gt;0,Data!X783-4,"")</f>
        <v/>
      </c>
      <c r="AL783" s="2" t="str">
        <f>IF(Data!Y783&gt;0,Data!Y783-4,"")</f>
        <v/>
      </c>
      <c r="AM783" s="2" t="str">
        <f>IF(Data!Z783&gt;0,Data!Z783-4,"")</f>
        <v/>
      </c>
      <c r="AN783" s="2" t="str">
        <f>IF(Data!AA783&gt;0,Data!AA783-4,"")</f>
        <v/>
      </c>
      <c r="AP783" s="7" t="str">
        <f t="shared" si="256"/>
        <v/>
      </c>
      <c r="AQ783" s="7" t="str">
        <f t="shared" si="268"/>
        <v/>
      </c>
      <c r="AR783" s="4" t="str">
        <f t="shared" si="257"/>
        <v/>
      </c>
      <c r="AT783" s="4" t="str">
        <f>IF(MAX(COUNTIF(Data!T783:AA783,1),COUNTIF(Data!T783:AA783,2),COUNTIF(Data!T783:AA783,3),COUNTIF(Data!T783:AA783,4),COUNTIF(Data!T783:AA783,5),COUNTIF(Data!T783:AA783,6),COUNTIF(Data!T783:AA783,7))&gt;0,MAX(COUNTIF(Data!T783:AA783,1),COUNTIF(Data!T783:AA783,2),COUNTIF(Data!T783:AA783,3),COUNTIF(Data!T783:AA783,4),COUNTIF(Data!T783:AA783,5),COUNTIF(Data!T783:AA783,6),COUNTIF(Data!T783:AA783,7)),"")</f>
        <v/>
      </c>
      <c r="AU783" s="4" t="str">
        <f>IF(COUNTIF(Data!T783:AA783,4)=8,"Remove","")</f>
        <v/>
      </c>
      <c r="AW783" s="2" t="str">
        <f>IF(Data!AC783&gt;0,Data!AC783-4,"")</f>
        <v/>
      </c>
      <c r="AX783" s="2" t="str">
        <f>IF(Data!AD783&gt;0,Data!AD783-4,"")</f>
        <v/>
      </c>
      <c r="AY783" s="2" t="str">
        <f>IF(Data!AE783&gt;0,Data!AE783-4,"")</f>
        <v/>
      </c>
      <c r="AZ783" s="2" t="str">
        <f>IF(Data!AF783&gt;0,Data!AF783-4,"")</f>
        <v/>
      </c>
      <c r="BA783" s="2" t="str">
        <f>IF(Data!AG783&gt;0,Data!AG783-4,"")</f>
        <v/>
      </c>
      <c r="BB783" s="2" t="str">
        <f>IF(Data!AH783&gt;0,Data!AH783-4,"")</f>
        <v/>
      </c>
      <c r="BC783" s="2" t="str">
        <f>IF(Data!AI783&gt;0,Data!AI783-4,"")</f>
        <v/>
      </c>
      <c r="BD783" s="2" t="str">
        <f>IF(Data!AJ783&gt;0,Data!AJ783-4,"")</f>
        <v/>
      </c>
      <c r="BF783" s="7" t="str">
        <f t="shared" si="258"/>
        <v/>
      </c>
      <c r="BG783" s="7" t="str">
        <f t="shared" si="269"/>
        <v/>
      </c>
      <c r="BH783" s="4" t="str">
        <f t="shared" si="259"/>
        <v/>
      </c>
      <c r="BJ783" s="4" t="str">
        <f>IF(MAX(COUNTIF(Data!AC783:AJ783,1),COUNTIF(Data!AC783:AJ783,2),COUNTIF(Data!AC783:AJ783,3),COUNTIF(Data!AC783:AJ783,4),COUNTIF(Data!AC783:AJ783,5),COUNTIF(Data!AC783:AJ783,6),COUNTIF(Data!AC783:AJ783,7))&gt;0,MAX(COUNTIF(Data!AC783:AJ783,1),COUNTIF(Data!AC783:AJ783,2),COUNTIF(Data!AC783:AJ783,3),COUNTIF(Data!AC783:AJ783,4),COUNTIF(Data!AC783:AJ783,5),COUNTIF(Data!AC783:AJ783,6),COUNTIF(Data!AC783:AJ783,7)),"")</f>
        <v/>
      </c>
      <c r="BK783" s="4" t="str">
        <f>IF(COUNTIF(Data!AC783:AJ783,4)=8,"Remove","")</f>
        <v/>
      </c>
      <c r="BM783" s="2" t="str">
        <f>IF(Data!AL783&gt;0,Data!AL783-4,"")</f>
        <v/>
      </c>
      <c r="BN783" s="2" t="str">
        <f>IF(Data!AM783&gt;0,Data!AM783-4,"")</f>
        <v/>
      </c>
      <c r="BO783" s="2" t="str">
        <f>IF(Data!AN783&gt;0,Data!AN783-4,"")</f>
        <v/>
      </c>
      <c r="BP783" s="2" t="str">
        <f>IF(Data!AO783&gt;0,Data!AO783-4,"")</f>
        <v/>
      </c>
      <c r="BQ783" s="2" t="str">
        <f>IF(Data!AP783&gt;0,Data!AP783-4,"")</f>
        <v/>
      </c>
      <c r="BR783" s="2" t="str">
        <f>IF(Data!AQ783&gt;0,Data!AQ783-4,"")</f>
        <v/>
      </c>
      <c r="BS783" s="2" t="str">
        <f>IF(Data!AR783&gt;0,Data!AR783-4,"")</f>
        <v/>
      </c>
      <c r="BT783" s="2" t="str">
        <f>IF(Data!AS783&gt;0,Data!AS783-4,"")</f>
        <v/>
      </c>
      <c r="BV783" s="7" t="str">
        <f t="shared" si="260"/>
        <v/>
      </c>
      <c r="BW783" s="7" t="str">
        <f t="shared" si="270"/>
        <v/>
      </c>
      <c r="BX783" s="4" t="str">
        <f t="shared" si="261"/>
        <v/>
      </c>
      <c r="BZ783" s="4" t="str">
        <f>IF(MAX(COUNTIF(Data!AL783:AS783,1),COUNTIF(Data!AL783:AS783,2),COUNTIF(Data!AL783:AS783,3),COUNTIF(Data!AL783:AS783,4),COUNTIF(Data!AL783:AS783,5),COUNTIF(Data!AL783:AS783,6),COUNTIF(Data!AL783:AS783,7))&gt;0,MAX(COUNTIF(Data!AL783:AS783,1),COUNTIF(Data!AL783:AS783,2),COUNTIF(Data!AL783:AS783,3),COUNTIF(Data!AL783:AS783,4),COUNTIF(Data!AL783:AS783,5),COUNTIF(Data!AL783:AS783,6),COUNTIF(Data!AL783:AS783,7)),"")</f>
        <v/>
      </c>
      <c r="CA783" s="4" t="str">
        <f>IF(COUNTIF(Data!AL783:AS783,4)=8,"Remove","")</f>
        <v/>
      </c>
      <c r="CC783" s="2" t="str">
        <f>IF(Data!AU783&gt;0,Data!AU783-4,"")</f>
        <v/>
      </c>
      <c r="CD783" s="2" t="str">
        <f>IF(Data!AV783&gt;0,Data!AV783-4,"")</f>
        <v/>
      </c>
      <c r="CE783" s="2" t="str">
        <f>IF(Data!AW783&gt;0,Data!AW783-4,"")</f>
        <v/>
      </c>
      <c r="CF783" s="2" t="str">
        <f>IF(Data!AX783&gt;0,Data!AX783-4,"")</f>
        <v/>
      </c>
      <c r="CG783" s="2" t="str">
        <f>IF(Data!AY783&gt;0,Data!AY783-4,"")</f>
        <v/>
      </c>
      <c r="CH783" s="2" t="str">
        <f>IF(Data!AZ783&gt;0,Data!AZ783-4,"")</f>
        <v/>
      </c>
      <c r="CI783" s="2" t="str">
        <f>IF(Data!BA783&gt;0,Data!BA783-4,"")</f>
        <v/>
      </c>
      <c r="CJ783" s="2" t="str">
        <f>IF(Data!BB783&gt;0,Data!BB783-4,"")</f>
        <v/>
      </c>
      <c r="CL783" s="7" t="str">
        <f t="shared" si="262"/>
        <v/>
      </c>
      <c r="CM783" s="7" t="str">
        <f t="shared" si="271"/>
        <v/>
      </c>
      <c r="CN783" s="4" t="str">
        <f t="shared" si="263"/>
        <v/>
      </c>
      <c r="CP783" s="4" t="str">
        <f>IF(MAX(COUNTIF(Data!AU783:BB783,1),COUNTIF(Data!AU783:BB783,2),COUNTIF(Data!AU783:BB783,3),COUNTIF(Data!AU783:BB783,4),COUNTIF(Data!AU783:BB783,5),COUNTIF(Data!AU783:BB783,6),COUNTIF(Data!AU783:BB783,7))&gt;0,MAX(COUNTIF(Data!AU783:BB783,1),COUNTIF(Data!AU783:BB783,2),COUNTIF(Data!AU783:BB783,3),COUNTIF(Data!AU783:BB783,4),COUNTIF(Data!AU783:BB783,5),COUNTIF(Data!AU783:BB783,6),COUNTIF(Data!AU783:BB783,7)),"")</f>
        <v/>
      </c>
      <c r="CQ783" s="4" t="str">
        <f>IF(COUNTIF(Data!AU783:BB783,4)=8,"Remove","")</f>
        <v/>
      </c>
      <c r="CS783" s="2" t="str">
        <f>IF(Data!BD783&gt;0,Data!BD783-4,"")</f>
        <v/>
      </c>
      <c r="CT783" s="2" t="str">
        <f>IF(Data!BE783&gt;0,Data!BE783-4,"")</f>
        <v/>
      </c>
      <c r="CU783" s="2" t="str">
        <f>IF(Data!BF783&gt;0,Data!BF783-4,"")</f>
        <v/>
      </c>
      <c r="CV783" s="2" t="str">
        <f>IF(Data!BG783&gt;0,Data!BG783-4,"")</f>
        <v/>
      </c>
      <c r="CW783" s="2" t="str">
        <f>IF(Data!BH783&gt;0,Data!BH783-4,"")</f>
        <v/>
      </c>
      <c r="CX783" s="2" t="str">
        <f>IF(Data!BI783&gt;0,Data!BI783-4,"")</f>
        <v/>
      </c>
      <c r="CY783" s="2" t="str">
        <f>IF(Data!BJ783&gt;0,Data!BJ783-4,"")</f>
        <v/>
      </c>
      <c r="CZ783" s="2" t="str">
        <f>IF(Data!BK783&gt;0,Data!BK783-4,"")</f>
        <v/>
      </c>
      <c r="DB783" s="7" t="str">
        <f t="shared" si="264"/>
        <v/>
      </c>
      <c r="DC783" s="7" t="str">
        <f t="shared" si="272"/>
        <v/>
      </c>
      <c r="DD783" s="4" t="str">
        <f t="shared" si="265"/>
        <v/>
      </c>
      <c r="DF783" s="4" t="str">
        <f>IF(MAX(COUNTIF(Data!BD783:BK783,1),COUNTIF(Data!BD783:BK783,2),COUNTIF(Data!BD783:BK783,3),COUNTIF(Data!BD783:BK783,4),COUNTIF(Data!BD783:BK783,5),COUNTIF(Data!BD783:BK783,6),COUNTIF(Data!BD783:BK783,7))&gt;0,MAX(COUNTIF(Data!BD783:BK783,1),COUNTIF(Data!BD783:BK783,2),COUNTIF(Data!BD783:BK783,3),COUNTIF(Data!BD783:BK783,4),COUNTIF(Data!BD783:BK783,5),COUNTIF(Data!BD783:BK783,6),COUNTIF(Data!BD783:BK783,7)),"")</f>
        <v/>
      </c>
      <c r="DG783" s="4" t="str">
        <f>IF(COUNTIF(Data!BD783:BK783,4)=8,"Remove","")</f>
        <v/>
      </c>
    </row>
    <row r="784" spans="1:111" x14ac:dyDescent="0.25">
      <c r="A784" s="2" t="str">
        <f>IF(Data!B784&gt;0,Data!B784-4,"")</f>
        <v/>
      </c>
      <c r="B784" s="2" t="str">
        <f>IF(Data!C784&gt;0,Data!C784-4,"")</f>
        <v/>
      </c>
      <c r="C784" s="2" t="str">
        <f>IF(Data!D784&gt;0,Data!D784-4,"")</f>
        <v/>
      </c>
      <c r="D784" s="2" t="str">
        <f>IF(Data!E784&gt;0,Data!E784-4,"")</f>
        <v/>
      </c>
      <c r="E784" s="2" t="str">
        <f>IF(Data!F784&gt;0,Data!F784-4,"")</f>
        <v/>
      </c>
      <c r="F784" s="2" t="str">
        <f>IF(Data!G784&gt;0,Data!G784-4,"")</f>
        <v/>
      </c>
      <c r="G784" s="2" t="str">
        <f>IF(Data!H784&gt;0,Data!H784-4,"")</f>
        <v/>
      </c>
      <c r="H784" s="2" t="str">
        <f>IF(Data!I784&gt;0,Data!I784-4,"")</f>
        <v/>
      </c>
      <c r="J784" s="7" t="str">
        <f t="shared" si="252"/>
        <v/>
      </c>
      <c r="K784" s="7" t="str">
        <f t="shared" si="266"/>
        <v/>
      </c>
      <c r="L784" s="4" t="str">
        <f t="shared" si="253"/>
        <v/>
      </c>
      <c r="N784" s="4" t="str">
        <f>IF(MAX(COUNTIF(Data!B784:I784,1),COUNTIF(Data!B784:I784,2),COUNTIF(Data!B784:I784,3),COUNTIF(Data!B784:I784,4),COUNTIF(Data!B784:I784,5),COUNTIF(Data!B784:I784,6),COUNTIF(Data!B784:I784,7))&gt;0,MAX(COUNTIF(Data!B784:I784,1),COUNTIF(Data!B784:I784,2),COUNTIF(Data!B784:I784,3),COUNTIF(Data!B784:I784,4),COUNTIF(Data!B784:I784,5),COUNTIF(Data!B784:I784,6),COUNTIF(Data!B784:I784,7)),"")</f>
        <v/>
      </c>
      <c r="O784" s="4" t="str">
        <f>IF(COUNTIF(Data!B784:I784,4)=8,"Remove","")</f>
        <v/>
      </c>
      <c r="Q784" s="2" t="str">
        <f>IF(Data!K784&gt;0,Data!K784-4,"")</f>
        <v/>
      </c>
      <c r="R784" s="2" t="str">
        <f>IF(Data!L784&gt;0,Data!L784-4,"")</f>
        <v/>
      </c>
      <c r="S784" s="2" t="str">
        <f>IF(Data!M784&gt;0,Data!M784-4,"")</f>
        <v/>
      </c>
      <c r="T784" s="2" t="str">
        <f>IF(Data!N784&gt;0,Data!N784-4,"")</f>
        <v/>
      </c>
      <c r="U784" s="2" t="str">
        <f>IF(Data!O784&gt;0,Data!O784-4,"")</f>
        <v/>
      </c>
      <c r="V784" s="2" t="str">
        <f>IF(Data!P784&gt;0,Data!P784-4,"")</f>
        <v/>
      </c>
      <c r="W784" s="2" t="str">
        <f>IF(Data!Q784&gt;0,Data!Q784-4,"")</f>
        <v/>
      </c>
      <c r="X784" s="2" t="str">
        <f>IF(Data!R784&gt;0,Data!R784-4,"")</f>
        <v/>
      </c>
      <c r="Y784" s="59"/>
      <c r="Z784" s="7" t="str">
        <f t="shared" si="254"/>
        <v/>
      </c>
      <c r="AA784" s="7" t="str">
        <f t="shared" si="267"/>
        <v/>
      </c>
      <c r="AB784" s="4" t="str">
        <f t="shared" si="255"/>
        <v/>
      </c>
      <c r="AC784" s="59"/>
      <c r="AD784" s="4" t="str">
        <f>IF(MAX(COUNTIF(Data!K784:R784,1),COUNTIF(Data!K784:R784,2),COUNTIF(Data!K784:R784,3),COUNTIF(Data!K784:R784,4),COUNTIF(Data!K784:R784,5),COUNTIF(Data!K784:R784,6),COUNTIF(Data!K784:R784,7))&gt;0,MAX(COUNTIF(Data!K784:R784,1),COUNTIF(Data!K784:R784,2),COUNTIF(Data!K784:R784,3),COUNTIF(Data!K784:R784,4),COUNTIF(Data!K784:R784,5),COUNTIF(Data!K784:R784,6),COUNTIF(Data!K784:R784,7)),"")</f>
        <v/>
      </c>
      <c r="AE784" s="4" t="str">
        <f>IF(COUNTIF(Data!K784:R784,4)=8,"Remove","")</f>
        <v/>
      </c>
      <c r="AG784" s="2" t="str">
        <f>IF(Data!T784&gt;0,Data!T784-4,"")</f>
        <v/>
      </c>
      <c r="AH784" s="2" t="str">
        <f>IF(Data!U784&gt;0,Data!U784-4,"")</f>
        <v/>
      </c>
      <c r="AI784" s="2" t="str">
        <f>IF(Data!V784&gt;0,Data!V784-4,"")</f>
        <v/>
      </c>
      <c r="AJ784" s="2" t="str">
        <f>IF(Data!W784&gt;0,Data!W784-4,"")</f>
        <v/>
      </c>
      <c r="AK784" s="2" t="str">
        <f>IF(Data!X784&gt;0,Data!X784-4,"")</f>
        <v/>
      </c>
      <c r="AL784" s="2" t="str">
        <f>IF(Data!Y784&gt;0,Data!Y784-4,"")</f>
        <v/>
      </c>
      <c r="AM784" s="2" t="str">
        <f>IF(Data!Z784&gt;0,Data!Z784-4,"")</f>
        <v/>
      </c>
      <c r="AN784" s="2" t="str">
        <f>IF(Data!AA784&gt;0,Data!AA784-4,"")</f>
        <v/>
      </c>
      <c r="AP784" s="7" t="str">
        <f t="shared" si="256"/>
        <v/>
      </c>
      <c r="AQ784" s="7" t="str">
        <f t="shared" si="268"/>
        <v/>
      </c>
      <c r="AR784" s="4" t="str">
        <f t="shared" si="257"/>
        <v/>
      </c>
      <c r="AT784" s="4" t="str">
        <f>IF(MAX(COUNTIF(Data!T784:AA784,1),COUNTIF(Data!T784:AA784,2),COUNTIF(Data!T784:AA784,3),COUNTIF(Data!T784:AA784,4),COUNTIF(Data!T784:AA784,5),COUNTIF(Data!T784:AA784,6),COUNTIF(Data!T784:AA784,7))&gt;0,MAX(COUNTIF(Data!T784:AA784,1),COUNTIF(Data!T784:AA784,2),COUNTIF(Data!T784:AA784,3),COUNTIF(Data!T784:AA784,4),COUNTIF(Data!T784:AA784,5),COUNTIF(Data!T784:AA784,6),COUNTIF(Data!T784:AA784,7)),"")</f>
        <v/>
      </c>
      <c r="AU784" s="4" t="str">
        <f>IF(COUNTIF(Data!T784:AA784,4)=8,"Remove","")</f>
        <v/>
      </c>
      <c r="AW784" s="2" t="str">
        <f>IF(Data!AC784&gt;0,Data!AC784-4,"")</f>
        <v/>
      </c>
      <c r="AX784" s="2" t="str">
        <f>IF(Data!AD784&gt;0,Data!AD784-4,"")</f>
        <v/>
      </c>
      <c r="AY784" s="2" t="str">
        <f>IF(Data!AE784&gt;0,Data!AE784-4,"")</f>
        <v/>
      </c>
      <c r="AZ784" s="2" t="str">
        <f>IF(Data!AF784&gt;0,Data!AF784-4,"")</f>
        <v/>
      </c>
      <c r="BA784" s="2" t="str">
        <f>IF(Data!AG784&gt;0,Data!AG784-4,"")</f>
        <v/>
      </c>
      <c r="BB784" s="2" t="str">
        <f>IF(Data!AH784&gt;0,Data!AH784-4,"")</f>
        <v/>
      </c>
      <c r="BC784" s="2" t="str">
        <f>IF(Data!AI784&gt;0,Data!AI784-4,"")</f>
        <v/>
      </c>
      <c r="BD784" s="2" t="str">
        <f>IF(Data!AJ784&gt;0,Data!AJ784-4,"")</f>
        <v/>
      </c>
      <c r="BF784" s="7" t="str">
        <f t="shared" si="258"/>
        <v/>
      </c>
      <c r="BG784" s="7" t="str">
        <f t="shared" si="269"/>
        <v/>
      </c>
      <c r="BH784" s="4" t="str">
        <f t="shared" si="259"/>
        <v/>
      </c>
      <c r="BJ784" s="4" t="str">
        <f>IF(MAX(COUNTIF(Data!AC784:AJ784,1),COUNTIF(Data!AC784:AJ784,2),COUNTIF(Data!AC784:AJ784,3),COUNTIF(Data!AC784:AJ784,4),COUNTIF(Data!AC784:AJ784,5),COUNTIF(Data!AC784:AJ784,6),COUNTIF(Data!AC784:AJ784,7))&gt;0,MAX(COUNTIF(Data!AC784:AJ784,1),COUNTIF(Data!AC784:AJ784,2),COUNTIF(Data!AC784:AJ784,3),COUNTIF(Data!AC784:AJ784,4),COUNTIF(Data!AC784:AJ784,5),COUNTIF(Data!AC784:AJ784,6),COUNTIF(Data!AC784:AJ784,7)),"")</f>
        <v/>
      </c>
      <c r="BK784" s="4" t="str">
        <f>IF(COUNTIF(Data!AC784:AJ784,4)=8,"Remove","")</f>
        <v/>
      </c>
      <c r="BM784" s="2" t="str">
        <f>IF(Data!AL784&gt;0,Data!AL784-4,"")</f>
        <v/>
      </c>
      <c r="BN784" s="2" t="str">
        <f>IF(Data!AM784&gt;0,Data!AM784-4,"")</f>
        <v/>
      </c>
      <c r="BO784" s="2" t="str">
        <f>IF(Data!AN784&gt;0,Data!AN784-4,"")</f>
        <v/>
      </c>
      <c r="BP784" s="2" t="str">
        <f>IF(Data!AO784&gt;0,Data!AO784-4,"")</f>
        <v/>
      </c>
      <c r="BQ784" s="2" t="str">
        <f>IF(Data!AP784&gt;0,Data!AP784-4,"")</f>
        <v/>
      </c>
      <c r="BR784" s="2" t="str">
        <f>IF(Data!AQ784&gt;0,Data!AQ784-4,"")</f>
        <v/>
      </c>
      <c r="BS784" s="2" t="str">
        <f>IF(Data!AR784&gt;0,Data!AR784-4,"")</f>
        <v/>
      </c>
      <c r="BT784" s="2" t="str">
        <f>IF(Data!AS784&gt;0,Data!AS784-4,"")</f>
        <v/>
      </c>
      <c r="BV784" s="7" t="str">
        <f t="shared" si="260"/>
        <v/>
      </c>
      <c r="BW784" s="7" t="str">
        <f t="shared" si="270"/>
        <v/>
      </c>
      <c r="BX784" s="4" t="str">
        <f t="shared" si="261"/>
        <v/>
      </c>
      <c r="BZ784" s="4" t="str">
        <f>IF(MAX(COUNTIF(Data!AL784:AS784,1),COUNTIF(Data!AL784:AS784,2),COUNTIF(Data!AL784:AS784,3),COUNTIF(Data!AL784:AS784,4),COUNTIF(Data!AL784:AS784,5),COUNTIF(Data!AL784:AS784,6),COUNTIF(Data!AL784:AS784,7))&gt;0,MAX(COUNTIF(Data!AL784:AS784,1),COUNTIF(Data!AL784:AS784,2),COUNTIF(Data!AL784:AS784,3),COUNTIF(Data!AL784:AS784,4),COUNTIF(Data!AL784:AS784,5),COUNTIF(Data!AL784:AS784,6),COUNTIF(Data!AL784:AS784,7)),"")</f>
        <v/>
      </c>
      <c r="CA784" s="4" t="str">
        <f>IF(COUNTIF(Data!AL784:AS784,4)=8,"Remove","")</f>
        <v/>
      </c>
      <c r="CC784" s="2" t="str">
        <f>IF(Data!AU784&gt;0,Data!AU784-4,"")</f>
        <v/>
      </c>
      <c r="CD784" s="2" t="str">
        <f>IF(Data!AV784&gt;0,Data!AV784-4,"")</f>
        <v/>
      </c>
      <c r="CE784" s="2" t="str">
        <f>IF(Data!AW784&gt;0,Data!AW784-4,"")</f>
        <v/>
      </c>
      <c r="CF784" s="2" t="str">
        <f>IF(Data!AX784&gt;0,Data!AX784-4,"")</f>
        <v/>
      </c>
      <c r="CG784" s="2" t="str">
        <f>IF(Data!AY784&gt;0,Data!AY784-4,"")</f>
        <v/>
      </c>
      <c r="CH784" s="2" t="str">
        <f>IF(Data!AZ784&gt;0,Data!AZ784-4,"")</f>
        <v/>
      </c>
      <c r="CI784" s="2" t="str">
        <f>IF(Data!BA784&gt;0,Data!BA784-4,"")</f>
        <v/>
      </c>
      <c r="CJ784" s="2" t="str">
        <f>IF(Data!BB784&gt;0,Data!BB784-4,"")</f>
        <v/>
      </c>
      <c r="CL784" s="7" t="str">
        <f t="shared" si="262"/>
        <v/>
      </c>
      <c r="CM784" s="7" t="str">
        <f t="shared" si="271"/>
        <v/>
      </c>
      <c r="CN784" s="4" t="str">
        <f t="shared" si="263"/>
        <v/>
      </c>
      <c r="CP784" s="4" t="str">
        <f>IF(MAX(COUNTIF(Data!AU784:BB784,1),COUNTIF(Data!AU784:BB784,2),COUNTIF(Data!AU784:BB784,3),COUNTIF(Data!AU784:BB784,4),COUNTIF(Data!AU784:BB784,5),COUNTIF(Data!AU784:BB784,6),COUNTIF(Data!AU784:BB784,7))&gt;0,MAX(COUNTIF(Data!AU784:BB784,1),COUNTIF(Data!AU784:BB784,2),COUNTIF(Data!AU784:BB784,3),COUNTIF(Data!AU784:BB784,4),COUNTIF(Data!AU784:BB784,5),COUNTIF(Data!AU784:BB784,6),COUNTIF(Data!AU784:BB784,7)),"")</f>
        <v/>
      </c>
      <c r="CQ784" s="4" t="str">
        <f>IF(COUNTIF(Data!AU784:BB784,4)=8,"Remove","")</f>
        <v/>
      </c>
      <c r="CS784" s="2" t="str">
        <f>IF(Data!BD784&gt;0,Data!BD784-4,"")</f>
        <v/>
      </c>
      <c r="CT784" s="2" t="str">
        <f>IF(Data!BE784&gt;0,Data!BE784-4,"")</f>
        <v/>
      </c>
      <c r="CU784" s="2" t="str">
        <f>IF(Data!BF784&gt;0,Data!BF784-4,"")</f>
        <v/>
      </c>
      <c r="CV784" s="2" t="str">
        <f>IF(Data!BG784&gt;0,Data!BG784-4,"")</f>
        <v/>
      </c>
      <c r="CW784" s="2" t="str">
        <f>IF(Data!BH784&gt;0,Data!BH784-4,"")</f>
        <v/>
      </c>
      <c r="CX784" s="2" t="str">
        <f>IF(Data!BI784&gt;0,Data!BI784-4,"")</f>
        <v/>
      </c>
      <c r="CY784" s="2" t="str">
        <f>IF(Data!BJ784&gt;0,Data!BJ784-4,"")</f>
        <v/>
      </c>
      <c r="CZ784" s="2" t="str">
        <f>IF(Data!BK784&gt;0,Data!BK784-4,"")</f>
        <v/>
      </c>
      <c r="DB784" s="7" t="str">
        <f t="shared" si="264"/>
        <v/>
      </c>
      <c r="DC784" s="7" t="str">
        <f t="shared" si="272"/>
        <v/>
      </c>
      <c r="DD784" s="4" t="str">
        <f t="shared" si="265"/>
        <v/>
      </c>
      <c r="DF784" s="4" t="str">
        <f>IF(MAX(COUNTIF(Data!BD784:BK784,1),COUNTIF(Data!BD784:BK784,2),COUNTIF(Data!BD784:BK784,3),COUNTIF(Data!BD784:BK784,4),COUNTIF(Data!BD784:BK784,5),COUNTIF(Data!BD784:BK784,6),COUNTIF(Data!BD784:BK784,7))&gt;0,MAX(COUNTIF(Data!BD784:BK784,1),COUNTIF(Data!BD784:BK784,2),COUNTIF(Data!BD784:BK784,3),COUNTIF(Data!BD784:BK784,4),COUNTIF(Data!BD784:BK784,5),COUNTIF(Data!BD784:BK784,6),COUNTIF(Data!BD784:BK784,7)),"")</f>
        <v/>
      </c>
      <c r="DG784" s="4" t="str">
        <f>IF(COUNTIF(Data!BD784:BK784,4)=8,"Remove","")</f>
        <v/>
      </c>
    </row>
    <row r="785" spans="1:111" x14ac:dyDescent="0.25">
      <c r="A785" s="2" t="str">
        <f>IF(Data!B785&gt;0,Data!B785-4,"")</f>
        <v/>
      </c>
      <c r="B785" s="2" t="str">
        <f>IF(Data!C785&gt;0,Data!C785-4,"")</f>
        <v/>
      </c>
      <c r="C785" s="2" t="str">
        <f>IF(Data!D785&gt;0,Data!D785-4,"")</f>
        <v/>
      </c>
      <c r="D785" s="2" t="str">
        <f>IF(Data!E785&gt;0,Data!E785-4,"")</f>
        <v/>
      </c>
      <c r="E785" s="2" t="str">
        <f>IF(Data!F785&gt;0,Data!F785-4,"")</f>
        <v/>
      </c>
      <c r="F785" s="2" t="str">
        <f>IF(Data!G785&gt;0,Data!G785-4,"")</f>
        <v/>
      </c>
      <c r="G785" s="2" t="str">
        <f>IF(Data!H785&gt;0,Data!H785-4,"")</f>
        <v/>
      </c>
      <c r="H785" s="2" t="str">
        <f>IF(Data!I785&gt;0,Data!I785-4,"")</f>
        <v/>
      </c>
      <c r="J785" s="7" t="str">
        <f t="shared" si="252"/>
        <v/>
      </c>
      <c r="K785" s="7" t="str">
        <f t="shared" si="266"/>
        <v/>
      </c>
      <c r="L785" s="4" t="str">
        <f t="shared" si="253"/>
        <v/>
      </c>
      <c r="N785" s="4" t="str">
        <f>IF(MAX(COUNTIF(Data!B785:I785,1),COUNTIF(Data!B785:I785,2),COUNTIF(Data!B785:I785,3),COUNTIF(Data!B785:I785,4),COUNTIF(Data!B785:I785,5),COUNTIF(Data!B785:I785,6),COUNTIF(Data!B785:I785,7))&gt;0,MAX(COUNTIF(Data!B785:I785,1),COUNTIF(Data!B785:I785,2),COUNTIF(Data!B785:I785,3),COUNTIF(Data!B785:I785,4),COUNTIF(Data!B785:I785,5),COUNTIF(Data!B785:I785,6),COUNTIF(Data!B785:I785,7)),"")</f>
        <v/>
      </c>
      <c r="O785" s="4" t="str">
        <f>IF(COUNTIF(Data!B785:I785,4)=8,"Remove","")</f>
        <v/>
      </c>
      <c r="Q785" s="2" t="str">
        <f>IF(Data!K785&gt;0,Data!K785-4,"")</f>
        <v/>
      </c>
      <c r="R785" s="2" t="str">
        <f>IF(Data!L785&gt;0,Data!L785-4,"")</f>
        <v/>
      </c>
      <c r="S785" s="2" t="str">
        <f>IF(Data!M785&gt;0,Data!M785-4,"")</f>
        <v/>
      </c>
      <c r="T785" s="2" t="str">
        <f>IF(Data!N785&gt;0,Data!N785-4,"")</f>
        <v/>
      </c>
      <c r="U785" s="2" t="str">
        <f>IF(Data!O785&gt;0,Data!O785-4,"")</f>
        <v/>
      </c>
      <c r="V785" s="2" t="str">
        <f>IF(Data!P785&gt;0,Data!P785-4,"")</f>
        <v/>
      </c>
      <c r="W785" s="2" t="str">
        <f>IF(Data!Q785&gt;0,Data!Q785-4,"")</f>
        <v/>
      </c>
      <c r="X785" s="2" t="str">
        <f>IF(Data!R785&gt;0,Data!R785-4,"")</f>
        <v/>
      </c>
      <c r="Y785" s="59"/>
      <c r="Z785" s="7" t="str">
        <f t="shared" si="254"/>
        <v/>
      </c>
      <c r="AA785" s="7" t="str">
        <f t="shared" si="267"/>
        <v/>
      </c>
      <c r="AB785" s="4" t="str">
        <f t="shared" si="255"/>
        <v/>
      </c>
      <c r="AC785" s="59"/>
      <c r="AD785" s="4" t="str">
        <f>IF(MAX(COUNTIF(Data!K785:R785,1),COUNTIF(Data!K785:R785,2),COUNTIF(Data!K785:R785,3),COUNTIF(Data!K785:R785,4),COUNTIF(Data!K785:R785,5),COUNTIF(Data!K785:R785,6),COUNTIF(Data!K785:R785,7))&gt;0,MAX(COUNTIF(Data!K785:R785,1),COUNTIF(Data!K785:R785,2),COUNTIF(Data!K785:R785,3),COUNTIF(Data!K785:R785,4),COUNTIF(Data!K785:R785,5),COUNTIF(Data!K785:R785,6),COUNTIF(Data!K785:R785,7)),"")</f>
        <v/>
      </c>
      <c r="AE785" s="4" t="str">
        <f>IF(COUNTIF(Data!K785:R785,4)=8,"Remove","")</f>
        <v/>
      </c>
      <c r="AG785" s="2" t="str">
        <f>IF(Data!T785&gt;0,Data!T785-4,"")</f>
        <v/>
      </c>
      <c r="AH785" s="2" t="str">
        <f>IF(Data!U785&gt;0,Data!U785-4,"")</f>
        <v/>
      </c>
      <c r="AI785" s="2" t="str">
        <f>IF(Data!V785&gt;0,Data!V785-4,"")</f>
        <v/>
      </c>
      <c r="AJ785" s="2" t="str">
        <f>IF(Data!W785&gt;0,Data!W785-4,"")</f>
        <v/>
      </c>
      <c r="AK785" s="2" t="str">
        <f>IF(Data!X785&gt;0,Data!X785-4,"")</f>
        <v/>
      </c>
      <c r="AL785" s="2" t="str">
        <f>IF(Data!Y785&gt;0,Data!Y785-4,"")</f>
        <v/>
      </c>
      <c r="AM785" s="2" t="str">
        <f>IF(Data!Z785&gt;0,Data!Z785-4,"")</f>
        <v/>
      </c>
      <c r="AN785" s="2" t="str">
        <f>IF(Data!AA785&gt;0,Data!AA785-4,"")</f>
        <v/>
      </c>
      <c r="AP785" s="7" t="str">
        <f t="shared" si="256"/>
        <v/>
      </c>
      <c r="AQ785" s="7" t="str">
        <f t="shared" si="268"/>
        <v/>
      </c>
      <c r="AR785" s="4" t="str">
        <f t="shared" si="257"/>
        <v/>
      </c>
      <c r="AT785" s="4" t="str">
        <f>IF(MAX(COUNTIF(Data!T785:AA785,1),COUNTIF(Data!T785:AA785,2),COUNTIF(Data!T785:AA785,3),COUNTIF(Data!T785:AA785,4),COUNTIF(Data!T785:AA785,5),COUNTIF(Data!T785:AA785,6),COUNTIF(Data!T785:AA785,7))&gt;0,MAX(COUNTIF(Data!T785:AA785,1),COUNTIF(Data!T785:AA785,2),COUNTIF(Data!T785:AA785,3),COUNTIF(Data!T785:AA785,4),COUNTIF(Data!T785:AA785,5),COUNTIF(Data!T785:AA785,6),COUNTIF(Data!T785:AA785,7)),"")</f>
        <v/>
      </c>
      <c r="AU785" s="4" t="str">
        <f>IF(COUNTIF(Data!T785:AA785,4)=8,"Remove","")</f>
        <v/>
      </c>
      <c r="AW785" s="2" t="str">
        <f>IF(Data!AC785&gt;0,Data!AC785-4,"")</f>
        <v/>
      </c>
      <c r="AX785" s="2" t="str">
        <f>IF(Data!AD785&gt;0,Data!AD785-4,"")</f>
        <v/>
      </c>
      <c r="AY785" s="2" t="str">
        <f>IF(Data!AE785&gt;0,Data!AE785-4,"")</f>
        <v/>
      </c>
      <c r="AZ785" s="2" t="str">
        <f>IF(Data!AF785&gt;0,Data!AF785-4,"")</f>
        <v/>
      </c>
      <c r="BA785" s="2" t="str">
        <f>IF(Data!AG785&gt;0,Data!AG785-4,"")</f>
        <v/>
      </c>
      <c r="BB785" s="2" t="str">
        <f>IF(Data!AH785&gt;0,Data!AH785-4,"")</f>
        <v/>
      </c>
      <c r="BC785" s="2" t="str">
        <f>IF(Data!AI785&gt;0,Data!AI785-4,"")</f>
        <v/>
      </c>
      <c r="BD785" s="2" t="str">
        <f>IF(Data!AJ785&gt;0,Data!AJ785-4,"")</f>
        <v/>
      </c>
      <c r="BF785" s="7" t="str">
        <f t="shared" si="258"/>
        <v/>
      </c>
      <c r="BG785" s="7" t="str">
        <f t="shared" si="269"/>
        <v/>
      </c>
      <c r="BH785" s="4" t="str">
        <f t="shared" si="259"/>
        <v/>
      </c>
      <c r="BJ785" s="4" t="str">
        <f>IF(MAX(COUNTIF(Data!AC785:AJ785,1),COUNTIF(Data!AC785:AJ785,2),COUNTIF(Data!AC785:AJ785,3),COUNTIF(Data!AC785:AJ785,4),COUNTIF(Data!AC785:AJ785,5),COUNTIF(Data!AC785:AJ785,6),COUNTIF(Data!AC785:AJ785,7))&gt;0,MAX(COUNTIF(Data!AC785:AJ785,1),COUNTIF(Data!AC785:AJ785,2),COUNTIF(Data!AC785:AJ785,3),COUNTIF(Data!AC785:AJ785,4),COUNTIF(Data!AC785:AJ785,5),COUNTIF(Data!AC785:AJ785,6),COUNTIF(Data!AC785:AJ785,7)),"")</f>
        <v/>
      </c>
      <c r="BK785" s="4" t="str">
        <f>IF(COUNTIF(Data!AC785:AJ785,4)=8,"Remove","")</f>
        <v/>
      </c>
      <c r="BM785" s="2" t="str">
        <f>IF(Data!AL785&gt;0,Data!AL785-4,"")</f>
        <v/>
      </c>
      <c r="BN785" s="2" t="str">
        <f>IF(Data!AM785&gt;0,Data!AM785-4,"")</f>
        <v/>
      </c>
      <c r="BO785" s="2" t="str">
        <f>IF(Data!AN785&gt;0,Data!AN785-4,"")</f>
        <v/>
      </c>
      <c r="BP785" s="2" t="str">
        <f>IF(Data!AO785&gt;0,Data!AO785-4,"")</f>
        <v/>
      </c>
      <c r="BQ785" s="2" t="str">
        <f>IF(Data!AP785&gt;0,Data!AP785-4,"")</f>
        <v/>
      </c>
      <c r="BR785" s="2" t="str">
        <f>IF(Data!AQ785&gt;0,Data!AQ785-4,"")</f>
        <v/>
      </c>
      <c r="BS785" s="2" t="str">
        <f>IF(Data!AR785&gt;0,Data!AR785-4,"")</f>
        <v/>
      </c>
      <c r="BT785" s="2" t="str">
        <f>IF(Data!AS785&gt;0,Data!AS785-4,"")</f>
        <v/>
      </c>
      <c r="BV785" s="7" t="str">
        <f t="shared" si="260"/>
        <v/>
      </c>
      <c r="BW785" s="7" t="str">
        <f t="shared" si="270"/>
        <v/>
      </c>
      <c r="BX785" s="4" t="str">
        <f t="shared" si="261"/>
        <v/>
      </c>
      <c r="BZ785" s="4" t="str">
        <f>IF(MAX(COUNTIF(Data!AL785:AS785,1),COUNTIF(Data!AL785:AS785,2),COUNTIF(Data!AL785:AS785,3),COUNTIF(Data!AL785:AS785,4),COUNTIF(Data!AL785:AS785,5),COUNTIF(Data!AL785:AS785,6),COUNTIF(Data!AL785:AS785,7))&gt;0,MAX(COUNTIF(Data!AL785:AS785,1),COUNTIF(Data!AL785:AS785,2),COUNTIF(Data!AL785:AS785,3),COUNTIF(Data!AL785:AS785,4),COUNTIF(Data!AL785:AS785,5),COUNTIF(Data!AL785:AS785,6),COUNTIF(Data!AL785:AS785,7)),"")</f>
        <v/>
      </c>
      <c r="CA785" s="4" t="str">
        <f>IF(COUNTIF(Data!AL785:AS785,4)=8,"Remove","")</f>
        <v/>
      </c>
      <c r="CC785" s="2" t="str">
        <f>IF(Data!AU785&gt;0,Data!AU785-4,"")</f>
        <v/>
      </c>
      <c r="CD785" s="2" t="str">
        <f>IF(Data!AV785&gt;0,Data!AV785-4,"")</f>
        <v/>
      </c>
      <c r="CE785" s="2" t="str">
        <f>IF(Data!AW785&gt;0,Data!AW785-4,"")</f>
        <v/>
      </c>
      <c r="CF785" s="2" t="str">
        <f>IF(Data!AX785&gt;0,Data!AX785-4,"")</f>
        <v/>
      </c>
      <c r="CG785" s="2" t="str">
        <f>IF(Data!AY785&gt;0,Data!AY785-4,"")</f>
        <v/>
      </c>
      <c r="CH785" s="2" t="str">
        <f>IF(Data!AZ785&gt;0,Data!AZ785-4,"")</f>
        <v/>
      </c>
      <c r="CI785" s="2" t="str">
        <f>IF(Data!BA785&gt;0,Data!BA785-4,"")</f>
        <v/>
      </c>
      <c r="CJ785" s="2" t="str">
        <f>IF(Data!BB785&gt;0,Data!BB785-4,"")</f>
        <v/>
      </c>
      <c r="CL785" s="7" t="str">
        <f t="shared" si="262"/>
        <v/>
      </c>
      <c r="CM785" s="7" t="str">
        <f t="shared" si="271"/>
        <v/>
      </c>
      <c r="CN785" s="4" t="str">
        <f t="shared" si="263"/>
        <v/>
      </c>
      <c r="CP785" s="4" t="str">
        <f>IF(MAX(COUNTIF(Data!AU785:BB785,1),COUNTIF(Data!AU785:BB785,2),COUNTIF(Data!AU785:BB785,3),COUNTIF(Data!AU785:BB785,4),COUNTIF(Data!AU785:BB785,5),COUNTIF(Data!AU785:BB785,6),COUNTIF(Data!AU785:BB785,7))&gt;0,MAX(COUNTIF(Data!AU785:BB785,1),COUNTIF(Data!AU785:BB785,2),COUNTIF(Data!AU785:BB785,3),COUNTIF(Data!AU785:BB785,4),COUNTIF(Data!AU785:BB785,5),COUNTIF(Data!AU785:BB785,6),COUNTIF(Data!AU785:BB785,7)),"")</f>
        <v/>
      </c>
      <c r="CQ785" s="4" t="str">
        <f>IF(COUNTIF(Data!AU785:BB785,4)=8,"Remove","")</f>
        <v/>
      </c>
      <c r="CS785" s="2" t="str">
        <f>IF(Data!BD785&gt;0,Data!BD785-4,"")</f>
        <v/>
      </c>
      <c r="CT785" s="2" t="str">
        <f>IF(Data!BE785&gt;0,Data!BE785-4,"")</f>
        <v/>
      </c>
      <c r="CU785" s="2" t="str">
        <f>IF(Data!BF785&gt;0,Data!BF785-4,"")</f>
        <v/>
      </c>
      <c r="CV785" s="2" t="str">
        <f>IF(Data!BG785&gt;0,Data!BG785-4,"")</f>
        <v/>
      </c>
      <c r="CW785" s="2" t="str">
        <f>IF(Data!BH785&gt;0,Data!BH785-4,"")</f>
        <v/>
      </c>
      <c r="CX785" s="2" t="str">
        <f>IF(Data!BI785&gt;0,Data!BI785-4,"")</f>
        <v/>
      </c>
      <c r="CY785" s="2" t="str">
        <f>IF(Data!BJ785&gt;0,Data!BJ785-4,"")</f>
        <v/>
      </c>
      <c r="CZ785" s="2" t="str">
        <f>IF(Data!BK785&gt;0,Data!BK785-4,"")</f>
        <v/>
      </c>
      <c r="DB785" s="7" t="str">
        <f t="shared" si="264"/>
        <v/>
      </c>
      <c r="DC785" s="7" t="str">
        <f t="shared" si="272"/>
        <v/>
      </c>
      <c r="DD785" s="4" t="str">
        <f t="shared" si="265"/>
        <v/>
      </c>
      <c r="DF785" s="4" t="str">
        <f>IF(MAX(COUNTIF(Data!BD785:BK785,1),COUNTIF(Data!BD785:BK785,2),COUNTIF(Data!BD785:BK785,3),COUNTIF(Data!BD785:BK785,4),COUNTIF(Data!BD785:BK785,5),COUNTIF(Data!BD785:BK785,6),COUNTIF(Data!BD785:BK785,7))&gt;0,MAX(COUNTIF(Data!BD785:BK785,1),COUNTIF(Data!BD785:BK785,2),COUNTIF(Data!BD785:BK785,3),COUNTIF(Data!BD785:BK785,4),COUNTIF(Data!BD785:BK785,5),COUNTIF(Data!BD785:BK785,6),COUNTIF(Data!BD785:BK785,7)),"")</f>
        <v/>
      </c>
      <c r="DG785" s="4" t="str">
        <f>IF(COUNTIF(Data!BD785:BK785,4)=8,"Remove","")</f>
        <v/>
      </c>
    </row>
    <row r="786" spans="1:111" x14ac:dyDescent="0.25">
      <c r="A786" s="2" t="str">
        <f>IF(Data!B786&gt;0,Data!B786-4,"")</f>
        <v/>
      </c>
      <c r="B786" s="2" t="str">
        <f>IF(Data!C786&gt;0,Data!C786-4,"")</f>
        <v/>
      </c>
      <c r="C786" s="2" t="str">
        <f>IF(Data!D786&gt;0,Data!D786-4,"")</f>
        <v/>
      </c>
      <c r="D786" s="2" t="str">
        <f>IF(Data!E786&gt;0,Data!E786-4,"")</f>
        <v/>
      </c>
      <c r="E786" s="2" t="str">
        <f>IF(Data!F786&gt;0,Data!F786-4,"")</f>
        <v/>
      </c>
      <c r="F786" s="2" t="str">
        <f>IF(Data!G786&gt;0,Data!G786-4,"")</f>
        <v/>
      </c>
      <c r="G786" s="2" t="str">
        <f>IF(Data!H786&gt;0,Data!H786-4,"")</f>
        <v/>
      </c>
      <c r="H786" s="2" t="str">
        <f>IF(Data!I786&gt;0,Data!I786-4,"")</f>
        <v/>
      </c>
      <c r="J786" s="7" t="str">
        <f t="shared" si="252"/>
        <v/>
      </c>
      <c r="K786" s="7" t="str">
        <f t="shared" si="266"/>
        <v/>
      </c>
      <c r="L786" s="4" t="str">
        <f t="shared" si="253"/>
        <v/>
      </c>
      <c r="N786" s="4" t="str">
        <f>IF(MAX(COUNTIF(Data!B786:I786,1),COUNTIF(Data!B786:I786,2),COUNTIF(Data!B786:I786,3),COUNTIF(Data!B786:I786,4),COUNTIF(Data!B786:I786,5),COUNTIF(Data!B786:I786,6),COUNTIF(Data!B786:I786,7))&gt;0,MAX(COUNTIF(Data!B786:I786,1),COUNTIF(Data!B786:I786,2),COUNTIF(Data!B786:I786,3),COUNTIF(Data!B786:I786,4),COUNTIF(Data!B786:I786,5),COUNTIF(Data!B786:I786,6),COUNTIF(Data!B786:I786,7)),"")</f>
        <v/>
      </c>
      <c r="O786" s="4" t="str">
        <f>IF(COUNTIF(Data!B786:I786,4)=8,"Remove","")</f>
        <v/>
      </c>
      <c r="Q786" s="2" t="str">
        <f>IF(Data!K786&gt;0,Data!K786-4,"")</f>
        <v/>
      </c>
      <c r="R786" s="2" t="str">
        <f>IF(Data!L786&gt;0,Data!L786-4,"")</f>
        <v/>
      </c>
      <c r="S786" s="2" t="str">
        <f>IF(Data!M786&gt;0,Data!M786-4,"")</f>
        <v/>
      </c>
      <c r="T786" s="2" t="str">
        <f>IF(Data!N786&gt;0,Data!N786-4,"")</f>
        <v/>
      </c>
      <c r="U786" s="2" t="str">
        <f>IF(Data!O786&gt;0,Data!O786-4,"")</f>
        <v/>
      </c>
      <c r="V786" s="2" t="str">
        <f>IF(Data!P786&gt;0,Data!P786-4,"")</f>
        <v/>
      </c>
      <c r="W786" s="2" t="str">
        <f>IF(Data!Q786&gt;0,Data!Q786-4,"")</f>
        <v/>
      </c>
      <c r="X786" s="2" t="str">
        <f>IF(Data!R786&gt;0,Data!R786-4,"")</f>
        <v/>
      </c>
      <c r="Y786" s="59"/>
      <c r="Z786" s="7" t="str">
        <f t="shared" si="254"/>
        <v/>
      </c>
      <c r="AA786" s="7" t="str">
        <f t="shared" si="267"/>
        <v/>
      </c>
      <c r="AB786" s="4" t="str">
        <f t="shared" si="255"/>
        <v/>
      </c>
      <c r="AC786" s="59"/>
      <c r="AD786" s="4" t="str">
        <f>IF(MAX(COUNTIF(Data!K786:R786,1),COUNTIF(Data!K786:R786,2),COUNTIF(Data!K786:R786,3),COUNTIF(Data!K786:R786,4),COUNTIF(Data!K786:R786,5),COUNTIF(Data!K786:R786,6),COUNTIF(Data!K786:R786,7))&gt;0,MAX(COUNTIF(Data!K786:R786,1),COUNTIF(Data!K786:R786,2),COUNTIF(Data!K786:R786,3),COUNTIF(Data!K786:R786,4),COUNTIF(Data!K786:R786,5),COUNTIF(Data!K786:R786,6),COUNTIF(Data!K786:R786,7)),"")</f>
        <v/>
      </c>
      <c r="AE786" s="4" t="str">
        <f>IF(COUNTIF(Data!K786:R786,4)=8,"Remove","")</f>
        <v/>
      </c>
      <c r="AG786" s="2" t="str">
        <f>IF(Data!T786&gt;0,Data!T786-4,"")</f>
        <v/>
      </c>
      <c r="AH786" s="2" t="str">
        <f>IF(Data!U786&gt;0,Data!U786-4,"")</f>
        <v/>
      </c>
      <c r="AI786" s="2" t="str">
        <f>IF(Data!V786&gt;0,Data!V786-4,"")</f>
        <v/>
      </c>
      <c r="AJ786" s="2" t="str">
        <f>IF(Data!W786&gt;0,Data!W786-4,"")</f>
        <v/>
      </c>
      <c r="AK786" s="2" t="str">
        <f>IF(Data!X786&gt;0,Data!X786-4,"")</f>
        <v/>
      </c>
      <c r="AL786" s="2" t="str">
        <f>IF(Data!Y786&gt;0,Data!Y786-4,"")</f>
        <v/>
      </c>
      <c r="AM786" s="2" t="str">
        <f>IF(Data!Z786&gt;0,Data!Z786-4,"")</f>
        <v/>
      </c>
      <c r="AN786" s="2" t="str">
        <f>IF(Data!AA786&gt;0,Data!AA786-4,"")</f>
        <v/>
      </c>
      <c r="AP786" s="7" t="str">
        <f t="shared" si="256"/>
        <v/>
      </c>
      <c r="AQ786" s="7" t="str">
        <f t="shared" si="268"/>
        <v/>
      </c>
      <c r="AR786" s="4" t="str">
        <f t="shared" si="257"/>
        <v/>
      </c>
      <c r="AT786" s="4" t="str">
        <f>IF(MAX(COUNTIF(Data!T786:AA786,1),COUNTIF(Data!T786:AA786,2),COUNTIF(Data!T786:AA786,3),COUNTIF(Data!T786:AA786,4),COUNTIF(Data!T786:AA786,5),COUNTIF(Data!T786:AA786,6),COUNTIF(Data!T786:AA786,7))&gt;0,MAX(COUNTIF(Data!T786:AA786,1),COUNTIF(Data!T786:AA786,2),COUNTIF(Data!T786:AA786,3),COUNTIF(Data!T786:AA786,4),COUNTIF(Data!T786:AA786,5),COUNTIF(Data!T786:AA786,6),COUNTIF(Data!T786:AA786,7)),"")</f>
        <v/>
      </c>
      <c r="AU786" s="4" t="str">
        <f>IF(COUNTIF(Data!T786:AA786,4)=8,"Remove","")</f>
        <v/>
      </c>
      <c r="AW786" s="2" t="str">
        <f>IF(Data!AC786&gt;0,Data!AC786-4,"")</f>
        <v/>
      </c>
      <c r="AX786" s="2" t="str">
        <f>IF(Data!AD786&gt;0,Data!AD786-4,"")</f>
        <v/>
      </c>
      <c r="AY786" s="2" t="str">
        <f>IF(Data!AE786&gt;0,Data!AE786-4,"")</f>
        <v/>
      </c>
      <c r="AZ786" s="2" t="str">
        <f>IF(Data!AF786&gt;0,Data!AF786-4,"")</f>
        <v/>
      </c>
      <c r="BA786" s="2" t="str">
        <f>IF(Data!AG786&gt;0,Data!AG786-4,"")</f>
        <v/>
      </c>
      <c r="BB786" s="2" t="str">
        <f>IF(Data!AH786&gt;0,Data!AH786-4,"")</f>
        <v/>
      </c>
      <c r="BC786" s="2" t="str">
        <f>IF(Data!AI786&gt;0,Data!AI786-4,"")</f>
        <v/>
      </c>
      <c r="BD786" s="2" t="str">
        <f>IF(Data!AJ786&gt;0,Data!AJ786-4,"")</f>
        <v/>
      </c>
      <c r="BF786" s="7" t="str">
        <f t="shared" si="258"/>
        <v/>
      </c>
      <c r="BG786" s="7" t="str">
        <f t="shared" si="269"/>
        <v/>
      </c>
      <c r="BH786" s="4" t="str">
        <f t="shared" si="259"/>
        <v/>
      </c>
      <c r="BJ786" s="4" t="str">
        <f>IF(MAX(COUNTIF(Data!AC786:AJ786,1),COUNTIF(Data!AC786:AJ786,2),COUNTIF(Data!AC786:AJ786,3),COUNTIF(Data!AC786:AJ786,4),COUNTIF(Data!AC786:AJ786,5),COUNTIF(Data!AC786:AJ786,6),COUNTIF(Data!AC786:AJ786,7))&gt;0,MAX(COUNTIF(Data!AC786:AJ786,1),COUNTIF(Data!AC786:AJ786,2),COUNTIF(Data!AC786:AJ786,3),COUNTIF(Data!AC786:AJ786,4),COUNTIF(Data!AC786:AJ786,5),COUNTIF(Data!AC786:AJ786,6),COUNTIF(Data!AC786:AJ786,7)),"")</f>
        <v/>
      </c>
      <c r="BK786" s="4" t="str">
        <f>IF(COUNTIF(Data!AC786:AJ786,4)=8,"Remove","")</f>
        <v/>
      </c>
      <c r="BM786" s="2" t="str">
        <f>IF(Data!AL786&gt;0,Data!AL786-4,"")</f>
        <v/>
      </c>
      <c r="BN786" s="2" t="str">
        <f>IF(Data!AM786&gt;0,Data!AM786-4,"")</f>
        <v/>
      </c>
      <c r="BO786" s="2" t="str">
        <f>IF(Data!AN786&gt;0,Data!AN786-4,"")</f>
        <v/>
      </c>
      <c r="BP786" s="2" t="str">
        <f>IF(Data!AO786&gt;0,Data!AO786-4,"")</f>
        <v/>
      </c>
      <c r="BQ786" s="2" t="str">
        <f>IF(Data!AP786&gt;0,Data!AP786-4,"")</f>
        <v/>
      </c>
      <c r="BR786" s="2" t="str">
        <f>IF(Data!AQ786&gt;0,Data!AQ786-4,"")</f>
        <v/>
      </c>
      <c r="BS786" s="2" t="str">
        <f>IF(Data!AR786&gt;0,Data!AR786-4,"")</f>
        <v/>
      </c>
      <c r="BT786" s="2" t="str">
        <f>IF(Data!AS786&gt;0,Data!AS786-4,"")</f>
        <v/>
      </c>
      <c r="BV786" s="7" t="str">
        <f t="shared" si="260"/>
        <v/>
      </c>
      <c r="BW786" s="7" t="str">
        <f t="shared" si="270"/>
        <v/>
      </c>
      <c r="BX786" s="4" t="str">
        <f t="shared" si="261"/>
        <v/>
      </c>
      <c r="BZ786" s="4" t="str">
        <f>IF(MAX(COUNTIF(Data!AL786:AS786,1),COUNTIF(Data!AL786:AS786,2),COUNTIF(Data!AL786:AS786,3),COUNTIF(Data!AL786:AS786,4),COUNTIF(Data!AL786:AS786,5),COUNTIF(Data!AL786:AS786,6),COUNTIF(Data!AL786:AS786,7))&gt;0,MAX(COUNTIF(Data!AL786:AS786,1),COUNTIF(Data!AL786:AS786,2),COUNTIF(Data!AL786:AS786,3),COUNTIF(Data!AL786:AS786,4),COUNTIF(Data!AL786:AS786,5),COUNTIF(Data!AL786:AS786,6),COUNTIF(Data!AL786:AS786,7)),"")</f>
        <v/>
      </c>
      <c r="CA786" s="4" t="str">
        <f>IF(COUNTIF(Data!AL786:AS786,4)=8,"Remove","")</f>
        <v/>
      </c>
      <c r="CC786" s="2" t="str">
        <f>IF(Data!AU786&gt;0,Data!AU786-4,"")</f>
        <v/>
      </c>
      <c r="CD786" s="2" t="str">
        <f>IF(Data!AV786&gt;0,Data!AV786-4,"")</f>
        <v/>
      </c>
      <c r="CE786" s="2" t="str">
        <f>IF(Data!AW786&gt;0,Data!AW786-4,"")</f>
        <v/>
      </c>
      <c r="CF786" s="2" t="str">
        <f>IF(Data!AX786&gt;0,Data!AX786-4,"")</f>
        <v/>
      </c>
      <c r="CG786" s="2" t="str">
        <f>IF(Data!AY786&gt;0,Data!AY786-4,"")</f>
        <v/>
      </c>
      <c r="CH786" s="2" t="str">
        <f>IF(Data!AZ786&gt;0,Data!AZ786-4,"")</f>
        <v/>
      </c>
      <c r="CI786" s="2" t="str">
        <f>IF(Data!BA786&gt;0,Data!BA786-4,"")</f>
        <v/>
      </c>
      <c r="CJ786" s="2" t="str">
        <f>IF(Data!BB786&gt;0,Data!BB786-4,"")</f>
        <v/>
      </c>
      <c r="CL786" s="7" t="str">
        <f t="shared" si="262"/>
        <v/>
      </c>
      <c r="CM786" s="7" t="str">
        <f t="shared" si="271"/>
        <v/>
      </c>
      <c r="CN786" s="4" t="str">
        <f t="shared" si="263"/>
        <v/>
      </c>
      <c r="CP786" s="4" t="str">
        <f>IF(MAX(COUNTIF(Data!AU786:BB786,1),COUNTIF(Data!AU786:BB786,2),COUNTIF(Data!AU786:BB786,3),COUNTIF(Data!AU786:BB786,4),COUNTIF(Data!AU786:BB786,5),COUNTIF(Data!AU786:BB786,6),COUNTIF(Data!AU786:BB786,7))&gt;0,MAX(COUNTIF(Data!AU786:BB786,1),COUNTIF(Data!AU786:BB786,2),COUNTIF(Data!AU786:BB786,3),COUNTIF(Data!AU786:BB786,4),COUNTIF(Data!AU786:BB786,5),COUNTIF(Data!AU786:BB786,6),COUNTIF(Data!AU786:BB786,7)),"")</f>
        <v/>
      </c>
      <c r="CQ786" s="4" t="str">
        <f>IF(COUNTIF(Data!AU786:BB786,4)=8,"Remove","")</f>
        <v/>
      </c>
      <c r="CS786" s="2" t="str">
        <f>IF(Data!BD786&gt;0,Data!BD786-4,"")</f>
        <v/>
      </c>
      <c r="CT786" s="2" t="str">
        <f>IF(Data!BE786&gt;0,Data!BE786-4,"")</f>
        <v/>
      </c>
      <c r="CU786" s="2" t="str">
        <f>IF(Data!BF786&gt;0,Data!BF786-4,"")</f>
        <v/>
      </c>
      <c r="CV786" s="2" t="str">
        <f>IF(Data!BG786&gt;0,Data!BG786-4,"")</f>
        <v/>
      </c>
      <c r="CW786" s="2" t="str">
        <f>IF(Data!BH786&gt;0,Data!BH786-4,"")</f>
        <v/>
      </c>
      <c r="CX786" s="2" t="str">
        <f>IF(Data!BI786&gt;0,Data!BI786-4,"")</f>
        <v/>
      </c>
      <c r="CY786" s="2" t="str">
        <f>IF(Data!BJ786&gt;0,Data!BJ786-4,"")</f>
        <v/>
      </c>
      <c r="CZ786" s="2" t="str">
        <f>IF(Data!BK786&gt;0,Data!BK786-4,"")</f>
        <v/>
      </c>
      <c r="DB786" s="7" t="str">
        <f t="shared" si="264"/>
        <v/>
      </c>
      <c r="DC786" s="7" t="str">
        <f t="shared" si="272"/>
        <v/>
      </c>
      <c r="DD786" s="4" t="str">
        <f t="shared" si="265"/>
        <v/>
      </c>
      <c r="DF786" s="4" t="str">
        <f>IF(MAX(COUNTIF(Data!BD786:BK786,1),COUNTIF(Data!BD786:BK786,2),COUNTIF(Data!BD786:BK786,3),COUNTIF(Data!BD786:BK786,4),COUNTIF(Data!BD786:BK786,5),COUNTIF(Data!BD786:BK786,6),COUNTIF(Data!BD786:BK786,7))&gt;0,MAX(COUNTIF(Data!BD786:BK786,1),COUNTIF(Data!BD786:BK786,2),COUNTIF(Data!BD786:BK786,3),COUNTIF(Data!BD786:BK786,4),COUNTIF(Data!BD786:BK786,5),COUNTIF(Data!BD786:BK786,6),COUNTIF(Data!BD786:BK786,7)),"")</f>
        <v/>
      </c>
      <c r="DG786" s="4" t="str">
        <f>IF(COUNTIF(Data!BD786:BK786,4)=8,"Remove","")</f>
        <v/>
      </c>
    </row>
    <row r="787" spans="1:111" x14ac:dyDescent="0.25">
      <c r="A787" s="2" t="str">
        <f>IF(Data!B787&gt;0,Data!B787-4,"")</f>
        <v/>
      </c>
      <c r="B787" s="2" t="str">
        <f>IF(Data!C787&gt;0,Data!C787-4,"")</f>
        <v/>
      </c>
      <c r="C787" s="2" t="str">
        <f>IF(Data!D787&gt;0,Data!D787-4,"")</f>
        <v/>
      </c>
      <c r="D787" s="2" t="str">
        <f>IF(Data!E787&gt;0,Data!E787-4,"")</f>
        <v/>
      </c>
      <c r="E787" s="2" t="str">
        <f>IF(Data!F787&gt;0,Data!F787-4,"")</f>
        <v/>
      </c>
      <c r="F787" s="2" t="str">
        <f>IF(Data!G787&gt;0,Data!G787-4,"")</f>
        <v/>
      </c>
      <c r="G787" s="2" t="str">
        <f>IF(Data!H787&gt;0,Data!H787-4,"")</f>
        <v/>
      </c>
      <c r="H787" s="2" t="str">
        <f>IF(Data!I787&gt;0,Data!I787-4,"")</f>
        <v/>
      </c>
      <c r="J787" s="7" t="str">
        <f t="shared" si="252"/>
        <v/>
      </c>
      <c r="K787" s="7" t="str">
        <f t="shared" si="266"/>
        <v/>
      </c>
      <c r="L787" s="4" t="str">
        <f t="shared" si="253"/>
        <v/>
      </c>
      <c r="N787" s="4" t="str">
        <f>IF(MAX(COUNTIF(Data!B787:I787,1),COUNTIF(Data!B787:I787,2),COUNTIF(Data!B787:I787,3),COUNTIF(Data!B787:I787,4),COUNTIF(Data!B787:I787,5),COUNTIF(Data!B787:I787,6),COUNTIF(Data!B787:I787,7))&gt;0,MAX(COUNTIF(Data!B787:I787,1),COUNTIF(Data!B787:I787,2),COUNTIF(Data!B787:I787,3),COUNTIF(Data!B787:I787,4),COUNTIF(Data!B787:I787,5),COUNTIF(Data!B787:I787,6),COUNTIF(Data!B787:I787,7)),"")</f>
        <v/>
      </c>
      <c r="O787" s="4" t="str">
        <f>IF(COUNTIF(Data!B787:I787,4)=8,"Remove","")</f>
        <v/>
      </c>
      <c r="Q787" s="2" t="str">
        <f>IF(Data!K787&gt;0,Data!K787-4,"")</f>
        <v/>
      </c>
      <c r="R787" s="2" t="str">
        <f>IF(Data!L787&gt;0,Data!L787-4,"")</f>
        <v/>
      </c>
      <c r="S787" s="2" t="str">
        <f>IF(Data!M787&gt;0,Data!M787-4,"")</f>
        <v/>
      </c>
      <c r="T787" s="2" t="str">
        <f>IF(Data!N787&gt;0,Data!N787-4,"")</f>
        <v/>
      </c>
      <c r="U787" s="2" t="str">
        <f>IF(Data!O787&gt;0,Data!O787-4,"")</f>
        <v/>
      </c>
      <c r="V787" s="2" t="str">
        <f>IF(Data!P787&gt;0,Data!P787-4,"")</f>
        <v/>
      </c>
      <c r="W787" s="2" t="str">
        <f>IF(Data!Q787&gt;0,Data!Q787-4,"")</f>
        <v/>
      </c>
      <c r="X787" s="2" t="str">
        <f>IF(Data!R787&gt;0,Data!R787-4,"")</f>
        <v/>
      </c>
      <c r="Y787" s="59"/>
      <c r="Z787" s="7" t="str">
        <f t="shared" si="254"/>
        <v/>
      </c>
      <c r="AA787" s="7" t="str">
        <f t="shared" si="267"/>
        <v/>
      </c>
      <c r="AB787" s="4" t="str">
        <f t="shared" si="255"/>
        <v/>
      </c>
      <c r="AC787" s="59"/>
      <c r="AD787" s="4" t="str">
        <f>IF(MAX(COUNTIF(Data!K787:R787,1),COUNTIF(Data!K787:R787,2),COUNTIF(Data!K787:R787,3),COUNTIF(Data!K787:R787,4),COUNTIF(Data!K787:R787,5),COUNTIF(Data!K787:R787,6),COUNTIF(Data!K787:R787,7))&gt;0,MAX(COUNTIF(Data!K787:R787,1),COUNTIF(Data!K787:R787,2),COUNTIF(Data!K787:R787,3),COUNTIF(Data!K787:R787,4),COUNTIF(Data!K787:R787,5),COUNTIF(Data!K787:R787,6),COUNTIF(Data!K787:R787,7)),"")</f>
        <v/>
      </c>
      <c r="AE787" s="4" t="str">
        <f>IF(COUNTIF(Data!K787:R787,4)=8,"Remove","")</f>
        <v/>
      </c>
      <c r="AG787" s="2" t="str">
        <f>IF(Data!T787&gt;0,Data!T787-4,"")</f>
        <v/>
      </c>
      <c r="AH787" s="2" t="str">
        <f>IF(Data!U787&gt;0,Data!U787-4,"")</f>
        <v/>
      </c>
      <c r="AI787" s="2" t="str">
        <f>IF(Data!V787&gt;0,Data!V787-4,"")</f>
        <v/>
      </c>
      <c r="AJ787" s="2" t="str">
        <f>IF(Data!W787&gt;0,Data!W787-4,"")</f>
        <v/>
      </c>
      <c r="AK787" s="2" t="str">
        <f>IF(Data!X787&gt;0,Data!X787-4,"")</f>
        <v/>
      </c>
      <c r="AL787" s="2" t="str">
        <f>IF(Data!Y787&gt;0,Data!Y787-4,"")</f>
        <v/>
      </c>
      <c r="AM787" s="2" t="str">
        <f>IF(Data!Z787&gt;0,Data!Z787-4,"")</f>
        <v/>
      </c>
      <c r="AN787" s="2" t="str">
        <f>IF(Data!AA787&gt;0,Data!AA787-4,"")</f>
        <v/>
      </c>
      <c r="AP787" s="7" t="str">
        <f t="shared" si="256"/>
        <v/>
      </c>
      <c r="AQ787" s="7" t="str">
        <f t="shared" si="268"/>
        <v/>
      </c>
      <c r="AR787" s="4" t="str">
        <f t="shared" si="257"/>
        <v/>
      </c>
      <c r="AT787" s="4" t="str">
        <f>IF(MAX(COUNTIF(Data!T787:AA787,1),COUNTIF(Data!T787:AA787,2),COUNTIF(Data!T787:AA787,3),COUNTIF(Data!T787:AA787,4),COUNTIF(Data!T787:AA787,5),COUNTIF(Data!T787:AA787,6),COUNTIF(Data!T787:AA787,7))&gt;0,MAX(COUNTIF(Data!T787:AA787,1),COUNTIF(Data!T787:AA787,2),COUNTIF(Data!T787:AA787,3),COUNTIF(Data!T787:AA787,4),COUNTIF(Data!T787:AA787,5),COUNTIF(Data!T787:AA787,6),COUNTIF(Data!T787:AA787,7)),"")</f>
        <v/>
      </c>
      <c r="AU787" s="4" t="str">
        <f>IF(COUNTIF(Data!T787:AA787,4)=8,"Remove","")</f>
        <v/>
      </c>
      <c r="AW787" s="2" t="str">
        <f>IF(Data!AC787&gt;0,Data!AC787-4,"")</f>
        <v/>
      </c>
      <c r="AX787" s="2" t="str">
        <f>IF(Data!AD787&gt;0,Data!AD787-4,"")</f>
        <v/>
      </c>
      <c r="AY787" s="2" t="str">
        <f>IF(Data!AE787&gt;0,Data!AE787-4,"")</f>
        <v/>
      </c>
      <c r="AZ787" s="2" t="str">
        <f>IF(Data!AF787&gt;0,Data!AF787-4,"")</f>
        <v/>
      </c>
      <c r="BA787" s="2" t="str">
        <f>IF(Data!AG787&gt;0,Data!AG787-4,"")</f>
        <v/>
      </c>
      <c r="BB787" s="2" t="str">
        <f>IF(Data!AH787&gt;0,Data!AH787-4,"")</f>
        <v/>
      </c>
      <c r="BC787" s="2" t="str">
        <f>IF(Data!AI787&gt;0,Data!AI787-4,"")</f>
        <v/>
      </c>
      <c r="BD787" s="2" t="str">
        <f>IF(Data!AJ787&gt;0,Data!AJ787-4,"")</f>
        <v/>
      </c>
      <c r="BF787" s="7" t="str">
        <f t="shared" si="258"/>
        <v/>
      </c>
      <c r="BG787" s="7" t="str">
        <f t="shared" si="269"/>
        <v/>
      </c>
      <c r="BH787" s="4" t="str">
        <f t="shared" si="259"/>
        <v/>
      </c>
      <c r="BJ787" s="4" t="str">
        <f>IF(MAX(COUNTIF(Data!AC787:AJ787,1),COUNTIF(Data!AC787:AJ787,2),COUNTIF(Data!AC787:AJ787,3),COUNTIF(Data!AC787:AJ787,4),COUNTIF(Data!AC787:AJ787,5),COUNTIF(Data!AC787:AJ787,6),COUNTIF(Data!AC787:AJ787,7))&gt;0,MAX(COUNTIF(Data!AC787:AJ787,1),COUNTIF(Data!AC787:AJ787,2),COUNTIF(Data!AC787:AJ787,3),COUNTIF(Data!AC787:AJ787,4),COUNTIF(Data!AC787:AJ787,5),COUNTIF(Data!AC787:AJ787,6),COUNTIF(Data!AC787:AJ787,7)),"")</f>
        <v/>
      </c>
      <c r="BK787" s="4" t="str">
        <f>IF(COUNTIF(Data!AC787:AJ787,4)=8,"Remove","")</f>
        <v/>
      </c>
      <c r="BM787" s="2" t="str">
        <f>IF(Data!AL787&gt;0,Data!AL787-4,"")</f>
        <v/>
      </c>
      <c r="BN787" s="2" t="str">
        <f>IF(Data!AM787&gt;0,Data!AM787-4,"")</f>
        <v/>
      </c>
      <c r="BO787" s="2" t="str">
        <f>IF(Data!AN787&gt;0,Data!AN787-4,"")</f>
        <v/>
      </c>
      <c r="BP787" s="2" t="str">
        <f>IF(Data!AO787&gt;0,Data!AO787-4,"")</f>
        <v/>
      </c>
      <c r="BQ787" s="2" t="str">
        <f>IF(Data!AP787&gt;0,Data!AP787-4,"")</f>
        <v/>
      </c>
      <c r="BR787" s="2" t="str">
        <f>IF(Data!AQ787&gt;0,Data!AQ787-4,"")</f>
        <v/>
      </c>
      <c r="BS787" s="2" t="str">
        <f>IF(Data!AR787&gt;0,Data!AR787-4,"")</f>
        <v/>
      </c>
      <c r="BT787" s="2" t="str">
        <f>IF(Data!AS787&gt;0,Data!AS787-4,"")</f>
        <v/>
      </c>
      <c r="BV787" s="7" t="str">
        <f t="shared" si="260"/>
        <v/>
      </c>
      <c r="BW787" s="7" t="str">
        <f t="shared" si="270"/>
        <v/>
      </c>
      <c r="BX787" s="4" t="str">
        <f t="shared" si="261"/>
        <v/>
      </c>
      <c r="BZ787" s="4" t="str">
        <f>IF(MAX(COUNTIF(Data!AL787:AS787,1),COUNTIF(Data!AL787:AS787,2),COUNTIF(Data!AL787:AS787,3),COUNTIF(Data!AL787:AS787,4),COUNTIF(Data!AL787:AS787,5),COUNTIF(Data!AL787:AS787,6),COUNTIF(Data!AL787:AS787,7))&gt;0,MAX(COUNTIF(Data!AL787:AS787,1),COUNTIF(Data!AL787:AS787,2),COUNTIF(Data!AL787:AS787,3),COUNTIF(Data!AL787:AS787,4),COUNTIF(Data!AL787:AS787,5),COUNTIF(Data!AL787:AS787,6),COUNTIF(Data!AL787:AS787,7)),"")</f>
        <v/>
      </c>
      <c r="CA787" s="4" t="str">
        <f>IF(COUNTIF(Data!AL787:AS787,4)=8,"Remove","")</f>
        <v/>
      </c>
      <c r="CC787" s="2" t="str">
        <f>IF(Data!AU787&gt;0,Data!AU787-4,"")</f>
        <v/>
      </c>
      <c r="CD787" s="2" t="str">
        <f>IF(Data!AV787&gt;0,Data!AV787-4,"")</f>
        <v/>
      </c>
      <c r="CE787" s="2" t="str">
        <f>IF(Data!AW787&gt;0,Data!AW787-4,"")</f>
        <v/>
      </c>
      <c r="CF787" s="2" t="str">
        <f>IF(Data!AX787&gt;0,Data!AX787-4,"")</f>
        <v/>
      </c>
      <c r="CG787" s="2" t="str">
        <f>IF(Data!AY787&gt;0,Data!AY787-4,"")</f>
        <v/>
      </c>
      <c r="CH787" s="2" t="str">
        <f>IF(Data!AZ787&gt;0,Data!AZ787-4,"")</f>
        <v/>
      </c>
      <c r="CI787" s="2" t="str">
        <f>IF(Data!BA787&gt;0,Data!BA787-4,"")</f>
        <v/>
      </c>
      <c r="CJ787" s="2" t="str">
        <f>IF(Data!BB787&gt;0,Data!BB787-4,"")</f>
        <v/>
      </c>
      <c r="CL787" s="7" t="str">
        <f t="shared" si="262"/>
        <v/>
      </c>
      <c r="CM787" s="7" t="str">
        <f t="shared" si="271"/>
        <v/>
      </c>
      <c r="CN787" s="4" t="str">
        <f t="shared" si="263"/>
        <v/>
      </c>
      <c r="CP787" s="4" t="str">
        <f>IF(MAX(COUNTIF(Data!AU787:BB787,1),COUNTIF(Data!AU787:BB787,2),COUNTIF(Data!AU787:BB787,3),COUNTIF(Data!AU787:BB787,4),COUNTIF(Data!AU787:BB787,5),COUNTIF(Data!AU787:BB787,6),COUNTIF(Data!AU787:BB787,7))&gt;0,MAX(COUNTIF(Data!AU787:BB787,1),COUNTIF(Data!AU787:BB787,2),COUNTIF(Data!AU787:BB787,3),COUNTIF(Data!AU787:BB787,4),COUNTIF(Data!AU787:BB787,5),COUNTIF(Data!AU787:BB787,6),COUNTIF(Data!AU787:BB787,7)),"")</f>
        <v/>
      </c>
      <c r="CQ787" s="4" t="str">
        <f>IF(COUNTIF(Data!AU787:BB787,4)=8,"Remove","")</f>
        <v/>
      </c>
      <c r="CS787" s="2" t="str">
        <f>IF(Data!BD787&gt;0,Data!BD787-4,"")</f>
        <v/>
      </c>
      <c r="CT787" s="2" t="str">
        <f>IF(Data!BE787&gt;0,Data!BE787-4,"")</f>
        <v/>
      </c>
      <c r="CU787" s="2" t="str">
        <f>IF(Data!BF787&gt;0,Data!BF787-4,"")</f>
        <v/>
      </c>
      <c r="CV787" s="2" t="str">
        <f>IF(Data!BG787&gt;0,Data!BG787-4,"")</f>
        <v/>
      </c>
      <c r="CW787" s="2" t="str">
        <f>IF(Data!BH787&gt;0,Data!BH787-4,"")</f>
        <v/>
      </c>
      <c r="CX787" s="2" t="str">
        <f>IF(Data!BI787&gt;0,Data!BI787-4,"")</f>
        <v/>
      </c>
      <c r="CY787" s="2" t="str">
        <f>IF(Data!BJ787&gt;0,Data!BJ787-4,"")</f>
        <v/>
      </c>
      <c r="CZ787" s="2" t="str">
        <f>IF(Data!BK787&gt;0,Data!BK787-4,"")</f>
        <v/>
      </c>
      <c r="DB787" s="7" t="str">
        <f t="shared" si="264"/>
        <v/>
      </c>
      <c r="DC787" s="7" t="str">
        <f t="shared" si="272"/>
        <v/>
      </c>
      <c r="DD787" s="4" t="str">
        <f t="shared" si="265"/>
        <v/>
      </c>
      <c r="DF787" s="4" t="str">
        <f>IF(MAX(COUNTIF(Data!BD787:BK787,1),COUNTIF(Data!BD787:BK787,2),COUNTIF(Data!BD787:BK787,3),COUNTIF(Data!BD787:BK787,4),COUNTIF(Data!BD787:BK787,5),COUNTIF(Data!BD787:BK787,6),COUNTIF(Data!BD787:BK787,7))&gt;0,MAX(COUNTIF(Data!BD787:BK787,1),COUNTIF(Data!BD787:BK787,2),COUNTIF(Data!BD787:BK787,3),COUNTIF(Data!BD787:BK787,4),COUNTIF(Data!BD787:BK787,5),COUNTIF(Data!BD787:BK787,6),COUNTIF(Data!BD787:BK787,7)),"")</f>
        <v/>
      </c>
      <c r="DG787" s="4" t="str">
        <f>IF(COUNTIF(Data!BD787:BK787,4)=8,"Remove","")</f>
        <v/>
      </c>
    </row>
    <row r="788" spans="1:111" x14ac:dyDescent="0.25">
      <c r="A788" s="2" t="str">
        <f>IF(Data!B788&gt;0,Data!B788-4,"")</f>
        <v/>
      </c>
      <c r="B788" s="2" t="str">
        <f>IF(Data!C788&gt;0,Data!C788-4,"")</f>
        <v/>
      </c>
      <c r="C788" s="2" t="str">
        <f>IF(Data!D788&gt;0,Data!D788-4,"")</f>
        <v/>
      </c>
      <c r="D788" s="2" t="str">
        <f>IF(Data!E788&gt;0,Data!E788-4,"")</f>
        <v/>
      </c>
      <c r="E788" s="2" t="str">
        <f>IF(Data!F788&gt;0,Data!F788-4,"")</f>
        <v/>
      </c>
      <c r="F788" s="2" t="str">
        <f>IF(Data!G788&gt;0,Data!G788-4,"")</f>
        <v/>
      </c>
      <c r="G788" s="2" t="str">
        <f>IF(Data!H788&gt;0,Data!H788-4,"")</f>
        <v/>
      </c>
      <c r="H788" s="2" t="str">
        <f>IF(Data!I788&gt;0,Data!I788-4,"")</f>
        <v/>
      </c>
      <c r="J788" s="7" t="str">
        <f t="shared" si="252"/>
        <v/>
      </c>
      <c r="K788" s="7" t="str">
        <f t="shared" si="266"/>
        <v/>
      </c>
      <c r="L788" s="4" t="str">
        <f t="shared" si="253"/>
        <v/>
      </c>
      <c r="N788" s="4" t="str">
        <f>IF(MAX(COUNTIF(Data!B788:I788,1),COUNTIF(Data!B788:I788,2),COUNTIF(Data!B788:I788,3),COUNTIF(Data!B788:I788,4),COUNTIF(Data!B788:I788,5),COUNTIF(Data!B788:I788,6),COUNTIF(Data!B788:I788,7))&gt;0,MAX(COUNTIF(Data!B788:I788,1),COUNTIF(Data!B788:I788,2),COUNTIF(Data!B788:I788,3),COUNTIF(Data!B788:I788,4),COUNTIF(Data!B788:I788,5),COUNTIF(Data!B788:I788,6),COUNTIF(Data!B788:I788,7)),"")</f>
        <v/>
      </c>
      <c r="O788" s="4" t="str">
        <f>IF(COUNTIF(Data!B788:I788,4)=8,"Remove","")</f>
        <v/>
      </c>
      <c r="Q788" s="2" t="str">
        <f>IF(Data!K788&gt;0,Data!K788-4,"")</f>
        <v/>
      </c>
      <c r="R788" s="2" t="str">
        <f>IF(Data!L788&gt;0,Data!L788-4,"")</f>
        <v/>
      </c>
      <c r="S788" s="2" t="str">
        <f>IF(Data!M788&gt;0,Data!M788-4,"")</f>
        <v/>
      </c>
      <c r="T788" s="2" t="str">
        <f>IF(Data!N788&gt;0,Data!N788-4,"")</f>
        <v/>
      </c>
      <c r="U788" s="2" t="str">
        <f>IF(Data!O788&gt;0,Data!O788-4,"")</f>
        <v/>
      </c>
      <c r="V788" s="2" t="str">
        <f>IF(Data!P788&gt;0,Data!P788-4,"")</f>
        <v/>
      </c>
      <c r="W788" s="2" t="str">
        <f>IF(Data!Q788&gt;0,Data!Q788-4,"")</f>
        <v/>
      </c>
      <c r="X788" s="2" t="str">
        <f>IF(Data!R788&gt;0,Data!R788-4,"")</f>
        <v/>
      </c>
      <c r="Y788" s="59"/>
      <c r="Z788" s="7" t="str">
        <f t="shared" si="254"/>
        <v/>
      </c>
      <c r="AA788" s="7" t="str">
        <f t="shared" si="267"/>
        <v/>
      </c>
      <c r="AB788" s="4" t="str">
        <f t="shared" si="255"/>
        <v/>
      </c>
      <c r="AC788" s="59"/>
      <c r="AD788" s="4" t="str">
        <f>IF(MAX(COUNTIF(Data!K788:R788,1),COUNTIF(Data!K788:R788,2),COUNTIF(Data!K788:R788,3),COUNTIF(Data!K788:R788,4),COUNTIF(Data!K788:R788,5),COUNTIF(Data!K788:R788,6),COUNTIF(Data!K788:R788,7))&gt;0,MAX(COUNTIF(Data!K788:R788,1),COUNTIF(Data!K788:R788,2),COUNTIF(Data!K788:R788,3),COUNTIF(Data!K788:R788,4),COUNTIF(Data!K788:R788,5),COUNTIF(Data!K788:R788,6),COUNTIF(Data!K788:R788,7)),"")</f>
        <v/>
      </c>
      <c r="AE788" s="4" t="str">
        <f>IF(COUNTIF(Data!K788:R788,4)=8,"Remove","")</f>
        <v/>
      </c>
      <c r="AG788" s="2" t="str">
        <f>IF(Data!T788&gt;0,Data!T788-4,"")</f>
        <v/>
      </c>
      <c r="AH788" s="2" t="str">
        <f>IF(Data!U788&gt;0,Data!U788-4,"")</f>
        <v/>
      </c>
      <c r="AI788" s="2" t="str">
        <f>IF(Data!V788&gt;0,Data!V788-4,"")</f>
        <v/>
      </c>
      <c r="AJ788" s="2" t="str">
        <f>IF(Data!W788&gt;0,Data!W788-4,"")</f>
        <v/>
      </c>
      <c r="AK788" s="2" t="str">
        <f>IF(Data!X788&gt;0,Data!X788-4,"")</f>
        <v/>
      </c>
      <c r="AL788" s="2" t="str">
        <f>IF(Data!Y788&gt;0,Data!Y788-4,"")</f>
        <v/>
      </c>
      <c r="AM788" s="2" t="str">
        <f>IF(Data!Z788&gt;0,Data!Z788-4,"")</f>
        <v/>
      </c>
      <c r="AN788" s="2" t="str">
        <f>IF(Data!AA788&gt;0,Data!AA788-4,"")</f>
        <v/>
      </c>
      <c r="AP788" s="7" t="str">
        <f t="shared" si="256"/>
        <v/>
      </c>
      <c r="AQ788" s="7" t="str">
        <f t="shared" si="268"/>
        <v/>
      </c>
      <c r="AR788" s="4" t="str">
        <f t="shared" si="257"/>
        <v/>
      </c>
      <c r="AT788" s="4" t="str">
        <f>IF(MAX(COUNTIF(Data!T788:AA788,1),COUNTIF(Data!T788:AA788,2),COUNTIF(Data!T788:AA788,3),COUNTIF(Data!T788:AA788,4),COUNTIF(Data!T788:AA788,5),COUNTIF(Data!T788:AA788,6),COUNTIF(Data!T788:AA788,7))&gt;0,MAX(COUNTIF(Data!T788:AA788,1),COUNTIF(Data!T788:AA788,2),COUNTIF(Data!T788:AA788,3),COUNTIF(Data!T788:AA788,4),COUNTIF(Data!T788:AA788,5),COUNTIF(Data!T788:AA788,6),COUNTIF(Data!T788:AA788,7)),"")</f>
        <v/>
      </c>
      <c r="AU788" s="4" t="str">
        <f>IF(COUNTIF(Data!T788:AA788,4)=8,"Remove","")</f>
        <v/>
      </c>
      <c r="AW788" s="2" t="str">
        <f>IF(Data!AC788&gt;0,Data!AC788-4,"")</f>
        <v/>
      </c>
      <c r="AX788" s="2" t="str">
        <f>IF(Data!AD788&gt;0,Data!AD788-4,"")</f>
        <v/>
      </c>
      <c r="AY788" s="2" t="str">
        <f>IF(Data!AE788&gt;0,Data!AE788-4,"")</f>
        <v/>
      </c>
      <c r="AZ788" s="2" t="str">
        <f>IF(Data!AF788&gt;0,Data!AF788-4,"")</f>
        <v/>
      </c>
      <c r="BA788" s="2" t="str">
        <f>IF(Data!AG788&gt;0,Data!AG788-4,"")</f>
        <v/>
      </c>
      <c r="BB788" s="2" t="str">
        <f>IF(Data!AH788&gt;0,Data!AH788-4,"")</f>
        <v/>
      </c>
      <c r="BC788" s="2" t="str">
        <f>IF(Data!AI788&gt;0,Data!AI788-4,"")</f>
        <v/>
      </c>
      <c r="BD788" s="2" t="str">
        <f>IF(Data!AJ788&gt;0,Data!AJ788-4,"")</f>
        <v/>
      </c>
      <c r="BF788" s="7" t="str">
        <f t="shared" si="258"/>
        <v/>
      </c>
      <c r="BG788" s="7" t="str">
        <f t="shared" si="269"/>
        <v/>
      </c>
      <c r="BH788" s="4" t="str">
        <f t="shared" si="259"/>
        <v/>
      </c>
      <c r="BJ788" s="4" t="str">
        <f>IF(MAX(COUNTIF(Data!AC788:AJ788,1),COUNTIF(Data!AC788:AJ788,2),COUNTIF(Data!AC788:AJ788,3),COUNTIF(Data!AC788:AJ788,4),COUNTIF(Data!AC788:AJ788,5),COUNTIF(Data!AC788:AJ788,6),COUNTIF(Data!AC788:AJ788,7))&gt;0,MAX(COUNTIF(Data!AC788:AJ788,1),COUNTIF(Data!AC788:AJ788,2),COUNTIF(Data!AC788:AJ788,3),COUNTIF(Data!AC788:AJ788,4),COUNTIF(Data!AC788:AJ788,5),COUNTIF(Data!AC788:AJ788,6),COUNTIF(Data!AC788:AJ788,7)),"")</f>
        <v/>
      </c>
      <c r="BK788" s="4" t="str">
        <f>IF(COUNTIF(Data!AC788:AJ788,4)=8,"Remove","")</f>
        <v/>
      </c>
      <c r="BM788" s="2" t="str">
        <f>IF(Data!AL788&gt;0,Data!AL788-4,"")</f>
        <v/>
      </c>
      <c r="BN788" s="2" t="str">
        <f>IF(Data!AM788&gt;0,Data!AM788-4,"")</f>
        <v/>
      </c>
      <c r="BO788" s="2" t="str">
        <f>IF(Data!AN788&gt;0,Data!AN788-4,"")</f>
        <v/>
      </c>
      <c r="BP788" s="2" t="str">
        <f>IF(Data!AO788&gt;0,Data!AO788-4,"")</f>
        <v/>
      </c>
      <c r="BQ788" s="2" t="str">
        <f>IF(Data!AP788&gt;0,Data!AP788-4,"")</f>
        <v/>
      </c>
      <c r="BR788" s="2" t="str">
        <f>IF(Data!AQ788&gt;0,Data!AQ788-4,"")</f>
        <v/>
      </c>
      <c r="BS788" s="2" t="str">
        <f>IF(Data!AR788&gt;0,Data!AR788-4,"")</f>
        <v/>
      </c>
      <c r="BT788" s="2" t="str">
        <f>IF(Data!AS788&gt;0,Data!AS788-4,"")</f>
        <v/>
      </c>
      <c r="BV788" s="7" t="str">
        <f t="shared" si="260"/>
        <v/>
      </c>
      <c r="BW788" s="7" t="str">
        <f t="shared" si="270"/>
        <v/>
      </c>
      <c r="BX788" s="4" t="str">
        <f t="shared" si="261"/>
        <v/>
      </c>
      <c r="BZ788" s="4" t="str">
        <f>IF(MAX(COUNTIF(Data!AL788:AS788,1),COUNTIF(Data!AL788:AS788,2),COUNTIF(Data!AL788:AS788,3),COUNTIF(Data!AL788:AS788,4),COUNTIF(Data!AL788:AS788,5),COUNTIF(Data!AL788:AS788,6),COUNTIF(Data!AL788:AS788,7))&gt;0,MAX(COUNTIF(Data!AL788:AS788,1),COUNTIF(Data!AL788:AS788,2),COUNTIF(Data!AL788:AS788,3),COUNTIF(Data!AL788:AS788,4),COUNTIF(Data!AL788:AS788,5),COUNTIF(Data!AL788:AS788,6),COUNTIF(Data!AL788:AS788,7)),"")</f>
        <v/>
      </c>
      <c r="CA788" s="4" t="str">
        <f>IF(COUNTIF(Data!AL788:AS788,4)=8,"Remove","")</f>
        <v/>
      </c>
      <c r="CC788" s="2" t="str">
        <f>IF(Data!AU788&gt;0,Data!AU788-4,"")</f>
        <v/>
      </c>
      <c r="CD788" s="2" t="str">
        <f>IF(Data!AV788&gt;0,Data!AV788-4,"")</f>
        <v/>
      </c>
      <c r="CE788" s="2" t="str">
        <f>IF(Data!AW788&gt;0,Data!AW788-4,"")</f>
        <v/>
      </c>
      <c r="CF788" s="2" t="str">
        <f>IF(Data!AX788&gt;0,Data!AX788-4,"")</f>
        <v/>
      </c>
      <c r="CG788" s="2" t="str">
        <f>IF(Data!AY788&gt;0,Data!AY788-4,"")</f>
        <v/>
      </c>
      <c r="CH788" s="2" t="str">
        <f>IF(Data!AZ788&gt;0,Data!AZ788-4,"")</f>
        <v/>
      </c>
      <c r="CI788" s="2" t="str">
        <f>IF(Data!BA788&gt;0,Data!BA788-4,"")</f>
        <v/>
      </c>
      <c r="CJ788" s="2" t="str">
        <f>IF(Data!BB788&gt;0,Data!BB788-4,"")</f>
        <v/>
      </c>
      <c r="CL788" s="7" t="str">
        <f t="shared" si="262"/>
        <v/>
      </c>
      <c r="CM788" s="7" t="str">
        <f t="shared" si="271"/>
        <v/>
      </c>
      <c r="CN788" s="4" t="str">
        <f t="shared" si="263"/>
        <v/>
      </c>
      <c r="CP788" s="4" t="str">
        <f>IF(MAX(COUNTIF(Data!AU788:BB788,1),COUNTIF(Data!AU788:BB788,2),COUNTIF(Data!AU788:BB788,3),COUNTIF(Data!AU788:BB788,4),COUNTIF(Data!AU788:BB788,5),COUNTIF(Data!AU788:BB788,6),COUNTIF(Data!AU788:BB788,7))&gt;0,MAX(COUNTIF(Data!AU788:BB788,1),COUNTIF(Data!AU788:BB788,2),COUNTIF(Data!AU788:BB788,3),COUNTIF(Data!AU788:BB788,4),COUNTIF(Data!AU788:BB788,5),COUNTIF(Data!AU788:BB788,6),COUNTIF(Data!AU788:BB788,7)),"")</f>
        <v/>
      </c>
      <c r="CQ788" s="4" t="str">
        <f>IF(COUNTIF(Data!AU788:BB788,4)=8,"Remove","")</f>
        <v/>
      </c>
      <c r="CS788" s="2" t="str">
        <f>IF(Data!BD788&gt;0,Data!BD788-4,"")</f>
        <v/>
      </c>
      <c r="CT788" s="2" t="str">
        <f>IF(Data!BE788&gt;0,Data!BE788-4,"")</f>
        <v/>
      </c>
      <c r="CU788" s="2" t="str">
        <f>IF(Data!BF788&gt;0,Data!BF788-4,"")</f>
        <v/>
      </c>
      <c r="CV788" s="2" t="str">
        <f>IF(Data!BG788&gt;0,Data!BG788-4,"")</f>
        <v/>
      </c>
      <c r="CW788" s="2" t="str">
        <f>IF(Data!BH788&gt;0,Data!BH788-4,"")</f>
        <v/>
      </c>
      <c r="CX788" s="2" t="str">
        <f>IF(Data!BI788&gt;0,Data!BI788-4,"")</f>
        <v/>
      </c>
      <c r="CY788" s="2" t="str">
        <f>IF(Data!BJ788&gt;0,Data!BJ788-4,"")</f>
        <v/>
      </c>
      <c r="CZ788" s="2" t="str">
        <f>IF(Data!BK788&gt;0,Data!BK788-4,"")</f>
        <v/>
      </c>
      <c r="DB788" s="7" t="str">
        <f t="shared" si="264"/>
        <v/>
      </c>
      <c r="DC788" s="7" t="str">
        <f t="shared" si="272"/>
        <v/>
      </c>
      <c r="DD788" s="4" t="str">
        <f t="shared" si="265"/>
        <v/>
      </c>
      <c r="DF788" s="4" t="str">
        <f>IF(MAX(COUNTIF(Data!BD788:BK788,1),COUNTIF(Data!BD788:BK788,2),COUNTIF(Data!BD788:BK788,3),COUNTIF(Data!BD788:BK788,4),COUNTIF(Data!BD788:BK788,5),COUNTIF(Data!BD788:BK788,6),COUNTIF(Data!BD788:BK788,7))&gt;0,MAX(COUNTIF(Data!BD788:BK788,1),COUNTIF(Data!BD788:BK788,2),COUNTIF(Data!BD788:BK788,3),COUNTIF(Data!BD788:BK788,4),COUNTIF(Data!BD788:BK788,5),COUNTIF(Data!BD788:BK788,6),COUNTIF(Data!BD788:BK788,7)),"")</f>
        <v/>
      </c>
      <c r="DG788" s="4" t="str">
        <f>IF(COUNTIF(Data!BD788:BK788,4)=8,"Remove","")</f>
        <v/>
      </c>
    </row>
    <row r="789" spans="1:111" x14ac:dyDescent="0.25">
      <c r="A789" s="2" t="str">
        <f>IF(Data!B789&gt;0,Data!B789-4,"")</f>
        <v/>
      </c>
      <c r="B789" s="2" t="str">
        <f>IF(Data!C789&gt;0,Data!C789-4,"")</f>
        <v/>
      </c>
      <c r="C789" s="2" t="str">
        <f>IF(Data!D789&gt;0,Data!D789-4,"")</f>
        <v/>
      </c>
      <c r="D789" s="2" t="str">
        <f>IF(Data!E789&gt;0,Data!E789-4,"")</f>
        <v/>
      </c>
      <c r="E789" s="2" t="str">
        <f>IF(Data!F789&gt;0,Data!F789-4,"")</f>
        <v/>
      </c>
      <c r="F789" s="2" t="str">
        <f>IF(Data!G789&gt;0,Data!G789-4,"")</f>
        <v/>
      </c>
      <c r="G789" s="2" t="str">
        <f>IF(Data!H789&gt;0,Data!H789-4,"")</f>
        <v/>
      </c>
      <c r="H789" s="2" t="str">
        <f>IF(Data!I789&gt;0,Data!I789-4,"")</f>
        <v/>
      </c>
      <c r="J789" s="7" t="str">
        <f t="shared" si="252"/>
        <v/>
      </c>
      <c r="K789" s="7" t="str">
        <f t="shared" si="266"/>
        <v/>
      </c>
      <c r="L789" s="4" t="str">
        <f t="shared" si="253"/>
        <v/>
      </c>
      <c r="N789" s="4" t="str">
        <f>IF(MAX(COUNTIF(Data!B789:I789,1),COUNTIF(Data!B789:I789,2),COUNTIF(Data!B789:I789,3),COUNTIF(Data!B789:I789,4),COUNTIF(Data!B789:I789,5),COUNTIF(Data!B789:I789,6),COUNTIF(Data!B789:I789,7))&gt;0,MAX(COUNTIF(Data!B789:I789,1),COUNTIF(Data!B789:I789,2),COUNTIF(Data!B789:I789,3),COUNTIF(Data!B789:I789,4),COUNTIF(Data!B789:I789,5),COUNTIF(Data!B789:I789,6),COUNTIF(Data!B789:I789,7)),"")</f>
        <v/>
      </c>
      <c r="O789" s="4" t="str">
        <f>IF(COUNTIF(Data!B789:I789,4)=8,"Remove","")</f>
        <v/>
      </c>
      <c r="Q789" s="2" t="str">
        <f>IF(Data!K789&gt;0,Data!K789-4,"")</f>
        <v/>
      </c>
      <c r="R789" s="2" t="str">
        <f>IF(Data!L789&gt;0,Data!L789-4,"")</f>
        <v/>
      </c>
      <c r="S789" s="2" t="str">
        <f>IF(Data!M789&gt;0,Data!M789-4,"")</f>
        <v/>
      </c>
      <c r="T789" s="2" t="str">
        <f>IF(Data!N789&gt;0,Data!N789-4,"")</f>
        <v/>
      </c>
      <c r="U789" s="2" t="str">
        <f>IF(Data!O789&gt;0,Data!O789-4,"")</f>
        <v/>
      </c>
      <c r="V789" s="2" t="str">
        <f>IF(Data!P789&gt;0,Data!P789-4,"")</f>
        <v/>
      </c>
      <c r="W789" s="2" t="str">
        <f>IF(Data!Q789&gt;0,Data!Q789-4,"")</f>
        <v/>
      </c>
      <c r="X789" s="2" t="str">
        <f>IF(Data!R789&gt;0,Data!R789-4,"")</f>
        <v/>
      </c>
      <c r="Y789" s="59"/>
      <c r="Z789" s="7" t="str">
        <f t="shared" si="254"/>
        <v/>
      </c>
      <c r="AA789" s="7" t="str">
        <f t="shared" si="267"/>
        <v/>
      </c>
      <c r="AB789" s="4" t="str">
        <f t="shared" si="255"/>
        <v/>
      </c>
      <c r="AC789" s="59"/>
      <c r="AD789" s="4" t="str">
        <f>IF(MAX(COUNTIF(Data!K789:R789,1),COUNTIF(Data!K789:R789,2),COUNTIF(Data!K789:R789,3),COUNTIF(Data!K789:R789,4),COUNTIF(Data!K789:R789,5),COUNTIF(Data!K789:R789,6),COUNTIF(Data!K789:R789,7))&gt;0,MAX(COUNTIF(Data!K789:R789,1),COUNTIF(Data!K789:R789,2),COUNTIF(Data!K789:R789,3),COUNTIF(Data!K789:R789,4),COUNTIF(Data!K789:R789,5),COUNTIF(Data!K789:R789,6),COUNTIF(Data!K789:R789,7)),"")</f>
        <v/>
      </c>
      <c r="AE789" s="4" t="str">
        <f>IF(COUNTIF(Data!K789:R789,4)=8,"Remove","")</f>
        <v/>
      </c>
      <c r="AG789" s="2" t="str">
        <f>IF(Data!T789&gt;0,Data!T789-4,"")</f>
        <v/>
      </c>
      <c r="AH789" s="2" t="str">
        <f>IF(Data!U789&gt;0,Data!U789-4,"")</f>
        <v/>
      </c>
      <c r="AI789" s="2" t="str">
        <f>IF(Data!V789&gt;0,Data!V789-4,"")</f>
        <v/>
      </c>
      <c r="AJ789" s="2" t="str">
        <f>IF(Data!W789&gt;0,Data!W789-4,"")</f>
        <v/>
      </c>
      <c r="AK789" s="2" t="str">
        <f>IF(Data!X789&gt;0,Data!X789-4,"")</f>
        <v/>
      </c>
      <c r="AL789" s="2" t="str">
        <f>IF(Data!Y789&gt;0,Data!Y789-4,"")</f>
        <v/>
      </c>
      <c r="AM789" s="2" t="str">
        <f>IF(Data!Z789&gt;0,Data!Z789-4,"")</f>
        <v/>
      </c>
      <c r="AN789" s="2" t="str">
        <f>IF(Data!AA789&gt;0,Data!AA789-4,"")</f>
        <v/>
      </c>
      <c r="AP789" s="7" t="str">
        <f t="shared" si="256"/>
        <v/>
      </c>
      <c r="AQ789" s="7" t="str">
        <f t="shared" si="268"/>
        <v/>
      </c>
      <c r="AR789" s="4" t="str">
        <f t="shared" si="257"/>
        <v/>
      </c>
      <c r="AT789" s="4" t="str">
        <f>IF(MAX(COUNTIF(Data!T789:AA789,1),COUNTIF(Data!T789:AA789,2),COUNTIF(Data!T789:AA789,3),COUNTIF(Data!T789:AA789,4),COUNTIF(Data!T789:AA789,5),COUNTIF(Data!T789:AA789,6),COUNTIF(Data!T789:AA789,7))&gt;0,MAX(COUNTIF(Data!T789:AA789,1),COUNTIF(Data!T789:AA789,2),COUNTIF(Data!T789:AA789,3),COUNTIF(Data!T789:AA789,4),COUNTIF(Data!T789:AA789,5),COUNTIF(Data!T789:AA789,6),COUNTIF(Data!T789:AA789,7)),"")</f>
        <v/>
      </c>
      <c r="AU789" s="4" t="str">
        <f>IF(COUNTIF(Data!T789:AA789,4)=8,"Remove","")</f>
        <v/>
      </c>
      <c r="AW789" s="2" t="str">
        <f>IF(Data!AC789&gt;0,Data!AC789-4,"")</f>
        <v/>
      </c>
      <c r="AX789" s="2" t="str">
        <f>IF(Data!AD789&gt;0,Data!AD789-4,"")</f>
        <v/>
      </c>
      <c r="AY789" s="2" t="str">
        <f>IF(Data!AE789&gt;0,Data!AE789-4,"")</f>
        <v/>
      </c>
      <c r="AZ789" s="2" t="str">
        <f>IF(Data!AF789&gt;0,Data!AF789-4,"")</f>
        <v/>
      </c>
      <c r="BA789" s="2" t="str">
        <f>IF(Data!AG789&gt;0,Data!AG789-4,"")</f>
        <v/>
      </c>
      <c r="BB789" s="2" t="str">
        <f>IF(Data!AH789&gt;0,Data!AH789-4,"")</f>
        <v/>
      </c>
      <c r="BC789" s="2" t="str">
        <f>IF(Data!AI789&gt;0,Data!AI789-4,"")</f>
        <v/>
      </c>
      <c r="BD789" s="2" t="str">
        <f>IF(Data!AJ789&gt;0,Data!AJ789-4,"")</f>
        <v/>
      </c>
      <c r="BF789" s="7" t="str">
        <f t="shared" si="258"/>
        <v/>
      </c>
      <c r="BG789" s="7" t="str">
        <f t="shared" si="269"/>
        <v/>
      </c>
      <c r="BH789" s="4" t="str">
        <f t="shared" si="259"/>
        <v/>
      </c>
      <c r="BJ789" s="4" t="str">
        <f>IF(MAX(COUNTIF(Data!AC789:AJ789,1),COUNTIF(Data!AC789:AJ789,2),COUNTIF(Data!AC789:AJ789,3),COUNTIF(Data!AC789:AJ789,4),COUNTIF(Data!AC789:AJ789,5),COUNTIF(Data!AC789:AJ789,6),COUNTIF(Data!AC789:AJ789,7))&gt;0,MAX(COUNTIF(Data!AC789:AJ789,1),COUNTIF(Data!AC789:AJ789,2),COUNTIF(Data!AC789:AJ789,3),COUNTIF(Data!AC789:AJ789,4),COUNTIF(Data!AC789:AJ789,5),COUNTIF(Data!AC789:AJ789,6),COUNTIF(Data!AC789:AJ789,7)),"")</f>
        <v/>
      </c>
      <c r="BK789" s="4" t="str">
        <f>IF(COUNTIF(Data!AC789:AJ789,4)=8,"Remove","")</f>
        <v/>
      </c>
      <c r="BM789" s="2" t="str">
        <f>IF(Data!AL789&gt;0,Data!AL789-4,"")</f>
        <v/>
      </c>
      <c r="BN789" s="2" t="str">
        <f>IF(Data!AM789&gt;0,Data!AM789-4,"")</f>
        <v/>
      </c>
      <c r="BO789" s="2" t="str">
        <f>IF(Data!AN789&gt;0,Data!AN789-4,"")</f>
        <v/>
      </c>
      <c r="BP789" s="2" t="str">
        <f>IF(Data!AO789&gt;0,Data!AO789-4,"")</f>
        <v/>
      </c>
      <c r="BQ789" s="2" t="str">
        <f>IF(Data!AP789&gt;0,Data!AP789-4,"")</f>
        <v/>
      </c>
      <c r="BR789" s="2" t="str">
        <f>IF(Data!AQ789&gt;0,Data!AQ789-4,"")</f>
        <v/>
      </c>
      <c r="BS789" s="2" t="str">
        <f>IF(Data!AR789&gt;0,Data!AR789-4,"")</f>
        <v/>
      </c>
      <c r="BT789" s="2" t="str">
        <f>IF(Data!AS789&gt;0,Data!AS789-4,"")</f>
        <v/>
      </c>
      <c r="BV789" s="7" t="str">
        <f t="shared" si="260"/>
        <v/>
      </c>
      <c r="BW789" s="7" t="str">
        <f t="shared" si="270"/>
        <v/>
      </c>
      <c r="BX789" s="4" t="str">
        <f t="shared" si="261"/>
        <v/>
      </c>
      <c r="BZ789" s="4" t="str">
        <f>IF(MAX(COUNTIF(Data!AL789:AS789,1),COUNTIF(Data!AL789:AS789,2),COUNTIF(Data!AL789:AS789,3),COUNTIF(Data!AL789:AS789,4),COUNTIF(Data!AL789:AS789,5),COUNTIF(Data!AL789:AS789,6),COUNTIF(Data!AL789:AS789,7))&gt;0,MAX(COUNTIF(Data!AL789:AS789,1),COUNTIF(Data!AL789:AS789,2),COUNTIF(Data!AL789:AS789,3),COUNTIF(Data!AL789:AS789,4),COUNTIF(Data!AL789:AS789,5),COUNTIF(Data!AL789:AS789,6),COUNTIF(Data!AL789:AS789,7)),"")</f>
        <v/>
      </c>
      <c r="CA789" s="4" t="str">
        <f>IF(COUNTIF(Data!AL789:AS789,4)=8,"Remove","")</f>
        <v/>
      </c>
      <c r="CC789" s="2" t="str">
        <f>IF(Data!AU789&gt;0,Data!AU789-4,"")</f>
        <v/>
      </c>
      <c r="CD789" s="2" t="str">
        <f>IF(Data!AV789&gt;0,Data!AV789-4,"")</f>
        <v/>
      </c>
      <c r="CE789" s="2" t="str">
        <f>IF(Data!AW789&gt;0,Data!AW789-4,"")</f>
        <v/>
      </c>
      <c r="CF789" s="2" t="str">
        <f>IF(Data!AX789&gt;0,Data!AX789-4,"")</f>
        <v/>
      </c>
      <c r="CG789" s="2" t="str">
        <f>IF(Data!AY789&gt;0,Data!AY789-4,"")</f>
        <v/>
      </c>
      <c r="CH789" s="2" t="str">
        <f>IF(Data!AZ789&gt;0,Data!AZ789-4,"")</f>
        <v/>
      </c>
      <c r="CI789" s="2" t="str">
        <f>IF(Data!BA789&gt;0,Data!BA789-4,"")</f>
        <v/>
      </c>
      <c r="CJ789" s="2" t="str">
        <f>IF(Data!BB789&gt;0,Data!BB789-4,"")</f>
        <v/>
      </c>
      <c r="CL789" s="7" t="str">
        <f t="shared" si="262"/>
        <v/>
      </c>
      <c r="CM789" s="7" t="str">
        <f t="shared" si="271"/>
        <v/>
      </c>
      <c r="CN789" s="4" t="str">
        <f t="shared" si="263"/>
        <v/>
      </c>
      <c r="CP789" s="4" t="str">
        <f>IF(MAX(COUNTIF(Data!AU789:BB789,1),COUNTIF(Data!AU789:BB789,2),COUNTIF(Data!AU789:BB789,3),COUNTIF(Data!AU789:BB789,4),COUNTIF(Data!AU789:BB789,5),COUNTIF(Data!AU789:BB789,6),COUNTIF(Data!AU789:BB789,7))&gt;0,MAX(COUNTIF(Data!AU789:BB789,1),COUNTIF(Data!AU789:BB789,2),COUNTIF(Data!AU789:BB789,3),COUNTIF(Data!AU789:BB789,4),COUNTIF(Data!AU789:BB789,5),COUNTIF(Data!AU789:BB789,6),COUNTIF(Data!AU789:BB789,7)),"")</f>
        <v/>
      </c>
      <c r="CQ789" s="4" t="str">
        <f>IF(COUNTIF(Data!AU789:BB789,4)=8,"Remove","")</f>
        <v/>
      </c>
      <c r="CS789" s="2" t="str">
        <f>IF(Data!BD789&gt;0,Data!BD789-4,"")</f>
        <v/>
      </c>
      <c r="CT789" s="2" t="str">
        <f>IF(Data!BE789&gt;0,Data!BE789-4,"")</f>
        <v/>
      </c>
      <c r="CU789" s="2" t="str">
        <f>IF(Data!BF789&gt;0,Data!BF789-4,"")</f>
        <v/>
      </c>
      <c r="CV789" s="2" t="str">
        <f>IF(Data!BG789&gt;0,Data!BG789-4,"")</f>
        <v/>
      </c>
      <c r="CW789" s="2" t="str">
        <f>IF(Data!BH789&gt;0,Data!BH789-4,"")</f>
        <v/>
      </c>
      <c r="CX789" s="2" t="str">
        <f>IF(Data!BI789&gt;0,Data!BI789-4,"")</f>
        <v/>
      </c>
      <c r="CY789" s="2" t="str">
        <f>IF(Data!BJ789&gt;0,Data!BJ789-4,"")</f>
        <v/>
      </c>
      <c r="CZ789" s="2" t="str">
        <f>IF(Data!BK789&gt;0,Data!BK789-4,"")</f>
        <v/>
      </c>
      <c r="DB789" s="7" t="str">
        <f t="shared" si="264"/>
        <v/>
      </c>
      <c r="DC789" s="7" t="str">
        <f t="shared" si="272"/>
        <v/>
      </c>
      <c r="DD789" s="4" t="str">
        <f t="shared" si="265"/>
        <v/>
      </c>
      <c r="DF789" s="4" t="str">
        <f>IF(MAX(COUNTIF(Data!BD789:BK789,1),COUNTIF(Data!BD789:BK789,2),COUNTIF(Data!BD789:BK789,3),COUNTIF(Data!BD789:BK789,4),COUNTIF(Data!BD789:BK789,5),COUNTIF(Data!BD789:BK789,6),COUNTIF(Data!BD789:BK789,7))&gt;0,MAX(COUNTIF(Data!BD789:BK789,1),COUNTIF(Data!BD789:BK789,2),COUNTIF(Data!BD789:BK789,3),COUNTIF(Data!BD789:BK789,4),COUNTIF(Data!BD789:BK789,5),COUNTIF(Data!BD789:BK789,6),COUNTIF(Data!BD789:BK789,7)),"")</f>
        <v/>
      </c>
      <c r="DG789" s="4" t="str">
        <f>IF(COUNTIF(Data!BD789:BK789,4)=8,"Remove","")</f>
        <v/>
      </c>
    </row>
    <row r="790" spans="1:111" x14ac:dyDescent="0.25">
      <c r="A790" s="2" t="str">
        <f>IF(Data!B790&gt;0,Data!B790-4,"")</f>
        <v/>
      </c>
      <c r="B790" s="2" t="str">
        <f>IF(Data!C790&gt;0,Data!C790-4,"")</f>
        <v/>
      </c>
      <c r="C790" s="2" t="str">
        <f>IF(Data!D790&gt;0,Data!D790-4,"")</f>
        <v/>
      </c>
      <c r="D790" s="2" t="str">
        <f>IF(Data!E790&gt;0,Data!E790-4,"")</f>
        <v/>
      </c>
      <c r="E790" s="2" t="str">
        <f>IF(Data!F790&gt;0,Data!F790-4,"")</f>
        <v/>
      </c>
      <c r="F790" s="2" t="str">
        <f>IF(Data!G790&gt;0,Data!G790-4,"")</f>
        <v/>
      </c>
      <c r="G790" s="2" t="str">
        <f>IF(Data!H790&gt;0,Data!H790-4,"")</f>
        <v/>
      </c>
      <c r="H790" s="2" t="str">
        <f>IF(Data!I790&gt;0,Data!I790-4,"")</f>
        <v/>
      </c>
      <c r="J790" s="7" t="str">
        <f t="shared" si="252"/>
        <v/>
      </c>
      <c r="K790" s="7" t="str">
        <f t="shared" si="266"/>
        <v/>
      </c>
      <c r="L790" s="4" t="str">
        <f t="shared" si="253"/>
        <v/>
      </c>
      <c r="N790" s="4" t="str">
        <f>IF(MAX(COUNTIF(Data!B790:I790,1),COUNTIF(Data!B790:I790,2),COUNTIF(Data!B790:I790,3),COUNTIF(Data!B790:I790,4),COUNTIF(Data!B790:I790,5),COUNTIF(Data!B790:I790,6),COUNTIF(Data!B790:I790,7))&gt;0,MAX(COUNTIF(Data!B790:I790,1),COUNTIF(Data!B790:I790,2),COUNTIF(Data!B790:I790,3),COUNTIF(Data!B790:I790,4),COUNTIF(Data!B790:I790,5),COUNTIF(Data!B790:I790,6),COUNTIF(Data!B790:I790,7)),"")</f>
        <v/>
      </c>
      <c r="O790" s="4" t="str">
        <f>IF(COUNTIF(Data!B790:I790,4)=8,"Remove","")</f>
        <v/>
      </c>
      <c r="Q790" s="2" t="str">
        <f>IF(Data!K790&gt;0,Data!K790-4,"")</f>
        <v/>
      </c>
      <c r="R790" s="2" t="str">
        <f>IF(Data!L790&gt;0,Data!L790-4,"")</f>
        <v/>
      </c>
      <c r="S790" s="2" t="str">
        <f>IF(Data!M790&gt;0,Data!M790-4,"")</f>
        <v/>
      </c>
      <c r="T790" s="2" t="str">
        <f>IF(Data!N790&gt;0,Data!N790-4,"")</f>
        <v/>
      </c>
      <c r="U790" s="2" t="str">
        <f>IF(Data!O790&gt;0,Data!O790-4,"")</f>
        <v/>
      </c>
      <c r="V790" s="2" t="str">
        <f>IF(Data!P790&gt;0,Data!P790-4,"")</f>
        <v/>
      </c>
      <c r="W790" s="2" t="str">
        <f>IF(Data!Q790&gt;0,Data!Q790-4,"")</f>
        <v/>
      </c>
      <c r="X790" s="2" t="str">
        <f>IF(Data!R790&gt;0,Data!R790-4,"")</f>
        <v/>
      </c>
      <c r="Y790" s="59"/>
      <c r="Z790" s="7" t="str">
        <f t="shared" si="254"/>
        <v/>
      </c>
      <c r="AA790" s="7" t="str">
        <f t="shared" si="267"/>
        <v/>
      </c>
      <c r="AB790" s="4" t="str">
        <f t="shared" si="255"/>
        <v/>
      </c>
      <c r="AC790" s="59"/>
      <c r="AD790" s="4" t="str">
        <f>IF(MAX(COUNTIF(Data!K790:R790,1),COUNTIF(Data!K790:R790,2),COUNTIF(Data!K790:R790,3),COUNTIF(Data!K790:R790,4),COUNTIF(Data!K790:R790,5),COUNTIF(Data!K790:R790,6),COUNTIF(Data!K790:R790,7))&gt;0,MAX(COUNTIF(Data!K790:R790,1),COUNTIF(Data!K790:R790,2),COUNTIF(Data!K790:R790,3),COUNTIF(Data!K790:R790,4),COUNTIF(Data!K790:R790,5),COUNTIF(Data!K790:R790,6),COUNTIF(Data!K790:R790,7)),"")</f>
        <v/>
      </c>
      <c r="AE790" s="4" t="str">
        <f>IF(COUNTIF(Data!K790:R790,4)=8,"Remove","")</f>
        <v/>
      </c>
      <c r="AG790" s="2" t="str">
        <f>IF(Data!T790&gt;0,Data!T790-4,"")</f>
        <v/>
      </c>
      <c r="AH790" s="2" t="str">
        <f>IF(Data!U790&gt;0,Data!U790-4,"")</f>
        <v/>
      </c>
      <c r="AI790" s="2" t="str">
        <f>IF(Data!V790&gt;0,Data!V790-4,"")</f>
        <v/>
      </c>
      <c r="AJ790" s="2" t="str">
        <f>IF(Data!W790&gt;0,Data!W790-4,"")</f>
        <v/>
      </c>
      <c r="AK790" s="2" t="str">
        <f>IF(Data!X790&gt;0,Data!X790-4,"")</f>
        <v/>
      </c>
      <c r="AL790" s="2" t="str">
        <f>IF(Data!Y790&gt;0,Data!Y790-4,"")</f>
        <v/>
      </c>
      <c r="AM790" s="2" t="str">
        <f>IF(Data!Z790&gt;0,Data!Z790-4,"")</f>
        <v/>
      </c>
      <c r="AN790" s="2" t="str">
        <f>IF(Data!AA790&gt;0,Data!AA790-4,"")</f>
        <v/>
      </c>
      <c r="AP790" s="7" t="str">
        <f t="shared" si="256"/>
        <v/>
      </c>
      <c r="AQ790" s="7" t="str">
        <f t="shared" si="268"/>
        <v/>
      </c>
      <c r="AR790" s="4" t="str">
        <f t="shared" si="257"/>
        <v/>
      </c>
      <c r="AT790" s="4" t="str">
        <f>IF(MAX(COUNTIF(Data!T790:AA790,1),COUNTIF(Data!T790:AA790,2),COUNTIF(Data!T790:AA790,3),COUNTIF(Data!T790:AA790,4),COUNTIF(Data!T790:AA790,5),COUNTIF(Data!T790:AA790,6),COUNTIF(Data!T790:AA790,7))&gt;0,MAX(COUNTIF(Data!T790:AA790,1),COUNTIF(Data!T790:AA790,2),COUNTIF(Data!T790:AA790,3),COUNTIF(Data!T790:AA790,4),COUNTIF(Data!T790:AA790,5),COUNTIF(Data!T790:AA790,6),COUNTIF(Data!T790:AA790,7)),"")</f>
        <v/>
      </c>
      <c r="AU790" s="4" t="str">
        <f>IF(COUNTIF(Data!T790:AA790,4)=8,"Remove","")</f>
        <v/>
      </c>
      <c r="AW790" s="2" t="str">
        <f>IF(Data!AC790&gt;0,Data!AC790-4,"")</f>
        <v/>
      </c>
      <c r="AX790" s="2" t="str">
        <f>IF(Data!AD790&gt;0,Data!AD790-4,"")</f>
        <v/>
      </c>
      <c r="AY790" s="2" t="str">
        <f>IF(Data!AE790&gt;0,Data!AE790-4,"")</f>
        <v/>
      </c>
      <c r="AZ790" s="2" t="str">
        <f>IF(Data!AF790&gt;0,Data!AF790-4,"")</f>
        <v/>
      </c>
      <c r="BA790" s="2" t="str">
        <f>IF(Data!AG790&gt;0,Data!AG790-4,"")</f>
        <v/>
      </c>
      <c r="BB790" s="2" t="str">
        <f>IF(Data!AH790&gt;0,Data!AH790-4,"")</f>
        <v/>
      </c>
      <c r="BC790" s="2" t="str">
        <f>IF(Data!AI790&gt;0,Data!AI790-4,"")</f>
        <v/>
      </c>
      <c r="BD790" s="2" t="str">
        <f>IF(Data!AJ790&gt;0,Data!AJ790-4,"")</f>
        <v/>
      </c>
      <c r="BF790" s="7" t="str">
        <f t="shared" si="258"/>
        <v/>
      </c>
      <c r="BG790" s="7" t="str">
        <f t="shared" si="269"/>
        <v/>
      </c>
      <c r="BH790" s="4" t="str">
        <f t="shared" si="259"/>
        <v/>
      </c>
      <c r="BJ790" s="4" t="str">
        <f>IF(MAX(COUNTIF(Data!AC790:AJ790,1),COUNTIF(Data!AC790:AJ790,2),COUNTIF(Data!AC790:AJ790,3),COUNTIF(Data!AC790:AJ790,4),COUNTIF(Data!AC790:AJ790,5),COUNTIF(Data!AC790:AJ790,6),COUNTIF(Data!AC790:AJ790,7))&gt;0,MAX(COUNTIF(Data!AC790:AJ790,1),COUNTIF(Data!AC790:AJ790,2),COUNTIF(Data!AC790:AJ790,3),COUNTIF(Data!AC790:AJ790,4),COUNTIF(Data!AC790:AJ790,5),COUNTIF(Data!AC790:AJ790,6),COUNTIF(Data!AC790:AJ790,7)),"")</f>
        <v/>
      </c>
      <c r="BK790" s="4" t="str">
        <f>IF(COUNTIF(Data!AC790:AJ790,4)=8,"Remove","")</f>
        <v/>
      </c>
      <c r="BM790" s="2" t="str">
        <f>IF(Data!AL790&gt;0,Data!AL790-4,"")</f>
        <v/>
      </c>
      <c r="BN790" s="2" t="str">
        <f>IF(Data!AM790&gt;0,Data!AM790-4,"")</f>
        <v/>
      </c>
      <c r="BO790" s="2" t="str">
        <f>IF(Data!AN790&gt;0,Data!AN790-4,"")</f>
        <v/>
      </c>
      <c r="BP790" s="2" t="str">
        <f>IF(Data!AO790&gt;0,Data!AO790-4,"")</f>
        <v/>
      </c>
      <c r="BQ790" s="2" t="str">
        <f>IF(Data!AP790&gt;0,Data!AP790-4,"")</f>
        <v/>
      </c>
      <c r="BR790" s="2" t="str">
        <f>IF(Data!AQ790&gt;0,Data!AQ790-4,"")</f>
        <v/>
      </c>
      <c r="BS790" s="2" t="str">
        <f>IF(Data!AR790&gt;0,Data!AR790-4,"")</f>
        <v/>
      </c>
      <c r="BT790" s="2" t="str">
        <f>IF(Data!AS790&gt;0,Data!AS790-4,"")</f>
        <v/>
      </c>
      <c r="BV790" s="7" t="str">
        <f t="shared" si="260"/>
        <v/>
      </c>
      <c r="BW790" s="7" t="str">
        <f t="shared" si="270"/>
        <v/>
      </c>
      <c r="BX790" s="4" t="str">
        <f t="shared" si="261"/>
        <v/>
      </c>
      <c r="BZ790" s="4" t="str">
        <f>IF(MAX(COUNTIF(Data!AL790:AS790,1),COUNTIF(Data!AL790:AS790,2),COUNTIF(Data!AL790:AS790,3),COUNTIF(Data!AL790:AS790,4),COUNTIF(Data!AL790:AS790,5),COUNTIF(Data!AL790:AS790,6),COUNTIF(Data!AL790:AS790,7))&gt;0,MAX(COUNTIF(Data!AL790:AS790,1),COUNTIF(Data!AL790:AS790,2),COUNTIF(Data!AL790:AS790,3),COUNTIF(Data!AL790:AS790,4),COUNTIF(Data!AL790:AS790,5),COUNTIF(Data!AL790:AS790,6),COUNTIF(Data!AL790:AS790,7)),"")</f>
        <v/>
      </c>
      <c r="CA790" s="4" t="str">
        <f>IF(COUNTIF(Data!AL790:AS790,4)=8,"Remove","")</f>
        <v/>
      </c>
      <c r="CC790" s="2" t="str">
        <f>IF(Data!AU790&gt;0,Data!AU790-4,"")</f>
        <v/>
      </c>
      <c r="CD790" s="2" t="str">
        <f>IF(Data!AV790&gt;0,Data!AV790-4,"")</f>
        <v/>
      </c>
      <c r="CE790" s="2" t="str">
        <f>IF(Data!AW790&gt;0,Data!AW790-4,"")</f>
        <v/>
      </c>
      <c r="CF790" s="2" t="str">
        <f>IF(Data!AX790&gt;0,Data!AX790-4,"")</f>
        <v/>
      </c>
      <c r="CG790" s="2" t="str">
        <f>IF(Data!AY790&gt;0,Data!AY790-4,"")</f>
        <v/>
      </c>
      <c r="CH790" s="2" t="str">
        <f>IF(Data!AZ790&gt;0,Data!AZ790-4,"")</f>
        <v/>
      </c>
      <c r="CI790" s="2" t="str">
        <f>IF(Data!BA790&gt;0,Data!BA790-4,"")</f>
        <v/>
      </c>
      <c r="CJ790" s="2" t="str">
        <f>IF(Data!BB790&gt;0,Data!BB790-4,"")</f>
        <v/>
      </c>
      <c r="CL790" s="7" t="str">
        <f t="shared" si="262"/>
        <v/>
      </c>
      <c r="CM790" s="7" t="str">
        <f t="shared" si="271"/>
        <v/>
      </c>
      <c r="CN790" s="4" t="str">
        <f t="shared" si="263"/>
        <v/>
      </c>
      <c r="CP790" s="4" t="str">
        <f>IF(MAX(COUNTIF(Data!AU790:BB790,1),COUNTIF(Data!AU790:BB790,2),COUNTIF(Data!AU790:BB790,3),COUNTIF(Data!AU790:BB790,4),COUNTIF(Data!AU790:BB790,5),COUNTIF(Data!AU790:BB790,6),COUNTIF(Data!AU790:BB790,7))&gt;0,MAX(COUNTIF(Data!AU790:BB790,1),COUNTIF(Data!AU790:BB790,2),COUNTIF(Data!AU790:BB790,3),COUNTIF(Data!AU790:BB790,4),COUNTIF(Data!AU790:BB790,5),COUNTIF(Data!AU790:BB790,6),COUNTIF(Data!AU790:BB790,7)),"")</f>
        <v/>
      </c>
      <c r="CQ790" s="4" t="str">
        <f>IF(COUNTIF(Data!AU790:BB790,4)=8,"Remove","")</f>
        <v/>
      </c>
      <c r="CS790" s="2" t="str">
        <f>IF(Data!BD790&gt;0,Data!BD790-4,"")</f>
        <v/>
      </c>
      <c r="CT790" s="2" t="str">
        <f>IF(Data!BE790&gt;0,Data!BE790-4,"")</f>
        <v/>
      </c>
      <c r="CU790" s="2" t="str">
        <f>IF(Data!BF790&gt;0,Data!BF790-4,"")</f>
        <v/>
      </c>
      <c r="CV790" s="2" t="str">
        <f>IF(Data!BG790&gt;0,Data!BG790-4,"")</f>
        <v/>
      </c>
      <c r="CW790" s="2" t="str">
        <f>IF(Data!BH790&gt;0,Data!BH790-4,"")</f>
        <v/>
      </c>
      <c r="CX790" s="2" t="str">
        <f>IF(Data!BI790&gt;0,Data!BI790-4,"")</f>
        <v/>
      </c>
      <c r="CY790" s="2" t="str">
        <f>IF(Data!BJ790&gt;0,Data!BJ790-4,"")</f>
        <v/>
      </c>
      <c r="CZ790" s="2" t="str">
        <f>IF(Data!BK790&gt;0,Data!BK790-4,"")</f>
        <v/>
      </c>
      <c r="DB790" s="7" t="str">
        <f t="shared" si="264"/>
        <v/>
      </c>
      <c r="DC790" s="7" t="str">
        <f t="shared" si="272"/>
        <v/>
      </c>
      <c r="DD790" s="4" t="str">
        <f t="shared" si="265"/>
        <v/>
      </c>
      <c r="DF790" s="4" t="str">
        <f>IF(MAX(COUNTIF(Data!BD790:BK790,1),COUNTIF(Data!BD790:BK790,2),COUNTIF(Data!BD790:BK790,3),COUNTIF(Data!BD790:BK790,4),COUNTIF(Data!BD790:BK790,5),COUNTIF(Data!BD790:BK790,6),COUNTIF(Data!BD790:BK790,7))&gt;0,MAX(COUNTIF(Data!BD790:BK790,1),COUNTIF(Data!BD790:BK790,2),COUNTIF(Data!BD790:BK790,3),COUNTIF(Data!BD790:BK790,4),COUNTIF(Data!BD790:BK790,5),COUNTIF(Data!BD790:BK790,6),COUNTIF(Data!BD790:BK790,7)),"")</f>
        <v/>
      </c>
      <c r="DG790" s="4" t="str">
        <f>IF(COUNTIF(Data!BD790:BK790,4)=8,"Remove","")</f>
        <v/>
      </c>
    </row>
    <row r="791" spans="1:111" x14ac:dyDescent="0.25">
      <c r="A791" s="2" t="str">
        <f>IF(Data!B791&gt;0,Data!B791-4,"")</f>
        <v/>
      </c>
      <c r="B791" s="2" t="str">
        <f>IF(Data!C791&gt;0,Data!C791-4,"")</f>
        <v/>
      </c>
      <c r="C791" s="2" t="str">
        <f>IF(Data!D791&gt;0,Data!D791-4,"")</f>
        <v/>
      </c>
      <c r="D791" s="2" t="str">
        <f>IF(Data!E791&gt;0,Data!E791-4,"")</f>
        <v/>
      </c>
      <c r="E791" s="2" t="str">
        <f>IF(Data!F791&gt;0,Data!F791-4,"")</f>
        <v/>
      </c>
      <c r="F791" s="2" t="str">
        <f>IF(Data!G791&gt;0,Data!G791-4,"")</f>
        <v/>
      </c>
      <c r="G791" s="2" t="str">
        <f>IF(Data!H791&gt;0,Data!H791-4,"")</f>
        <v/>
      </c>
      <c r="H791" s="2" t="str">
        <f>IF(Data!I791&gt;0,Data!I791-4,"")</f>
        <v/>
      </c>
      <c r="J791" s="7" t="str">
        <f t="shared" si="252"/>
        <v/>
      </c>
      <c r="K791" s="7" t="str">
        <f t="shared" si="266"/>
        <v/>
      </c>
      <c r="L791" s="4" t="str">
        <f t="shared" si="253"/>
        <v/>
      </c>
      <c r="N791" s="4" t="str">
        <f>IF(MAX(COUNTIF(Data!B791:I791,1),COUNTIF(Data!B791:I791,2),COUNTIF(Data!B791:I791,3),COUNTIF(Data!B791:I791,4),COUNTIF(Data!B791:I791,5),COUNTIF(Data!B791:I791,6),COUNTIF(Data!B791:I791,7))&gt;0,MAX(COUNTIF(Data!B791:I791,1),COUNTIF(Data!B791:I791,2),COUNTIF(Data!B791:I791,3),COUNTIF(Data!B791:I791,4),COUNTIF(Data!B791:I791,5),COUNTIF(Data!B791:I791,6),COUNTIF(Data!B791:I791,7)),"")</f>
        <v/>
      </c>
      <c r="O791" s="4" t="str">
        <f>IF(COUNTIF(Data!B791:I791,4)=8,"Remove","")</f>
        <v/>
      </c>
      <c r="Q791" s="2" t="str">
        <f>IF(Data!K791&gt;0,Data!K791-4,"")</f>
        <v/>
      </c>
      <c r="R791" s="2" t="str">
        <f>IF(Data!L791&gt;0,Data!L791-4,"")</f>
        <v/>
      </c>
      <c r="S791" s="2" t="str">
        <f>IF(Data!M791&gt;0,Data!M791-4,"")</f>
        <v/>
      </c>
      <c r="T791" s="2" t="str">
        <f>IF(Data!N791&gt;0,Data!N791-4,"")</f>
        <v/>
      </c>
      <c r="U791" s="2" t="str">
        <f>IF(Data!O791&gt;0,Data!O791-4,"")</f>
        <v/>
      </c>
      <c r="V791" s="2" t="str">
        <f>IF(Data!P791&gt;0,Data!P791-4,"")</f>
        <v/>
      </c>
      <c r="W791" s="2" t="str">
        <f>IF(Data!Q791&gt;0,Data!Q791-4,"")</f>
        <v/>
      </c>
      <c r="X791" s="2" t="str">
        <f>IF(Data!R791&gt;0,Data!R791-4,"")</f>
        <v/>
      </c>
      <c r="Y791" s="59"/>
      <c r="Z791" s="7" t="str">
        <f t="shared" si="254"/>
        <v/>
      </c>
      <c r="AA791" s="7" t="str">
        <f t="shared" si="267"/>
        <v/>
      </c>
      <c r="AB791" s="4" t="str">
        <f t="shared" si="255"/>
        <v/>
      </c>
      <c r="AC791" s="59"/>
      <c r="AD791" s="4" t="str">
        <f>IF(MAX(COUNTIF(Data!K791:R791,1),COUNTIF(Data!K791:R791,2),COUNTIF(Data!K791:R791,3),COUNTIF(Data!K791:R791,4),COUNTIF(Data!K791:R791,5),COUNTIF(Data!K791:R791,6),COUNTIF(Data!K791:R791,7))&gt;0,MAX(COUNTIF(Data!K791:R791,1),COUNTIF(Data!K791:R791,2),COUNTIF(Data!K791:R791,3),COUNTIF(Data!K791:R791,4),COUNTIF(Data!K791:R791,5),COUNTIF(Data!K791:R791,6),COUNTIF(Data!K791:R791,7)),"")</f>
        <v/>
      </c>
      <c r="AE791" s="4" t="str">
        <f>IF(COUNTIF(Data!K791:R791,4)=8,"Remove","")</f>
        <v/>
      </c>
      <c r="AG791" s="2" t="str">
        <f>IF(Data!T791&gt;0,Data!T791-4,"")</f>
        <v/>
      </c>
      <c r="AH791" s="2" t="str">
        <f>IF(Data!U791&gt;0,Data!U791-4,"")</f>
        <v/>
      </c>
      <c r="AI791" s="2" t="str">
        <f>IF(Data!V791&gt;0,Data!V791-4,"")</f>
        <v/>
      </c>
      <c r="AJ791" s="2" t="str">
        <f>IF(Data!W791&gt;0,Data!W791-4,"")</f>
        <v/>
      </c>
      <c r="AK791" s="2" t="str">
        <f>IF(Data!X791&gt;0,Data!X791-4,"")</f>
        <v/>
      </c>
      <c r="AL791" s="2" t="str">
        <f>IF(Data!Y791&gt;0,Data!Y791-4,"")</f>
        <v/>
      </c>
      <c r="AM791" s="2" t="str">
        <f>IF(Data!Z791&gt;0,Data!Z791-4,"")</f>
        <v/>
      </c>
      <c r="AN791" s="2" t="str">
        <f>IF(Data!AA791&gt;0,Data!AA791-4,"")</f>
        <v/>
      </c>
      <c r="AP791" s="7" t="str">
        <f t="shared" si="256"/>
        <v/>
      </c>
      <c r="AQ791" s="7" t="str">
        <f t="shared" si="268"/>
        <v/>
      </c>
      <c r="AR791" s="4" t="str">
        <f t="shared" si="257"/>
        <v/>
      </c>
      <c r="AT791" s="4" t="str">
        <f>IF(MAX(COUNTIF(Data!T791:AA791,1),COUNTIF(Data!T791:AA791,2),COUNTIF(Data!T791:AA791,3),COUNTIF(Data!T791:AA791,4),COUNTIF(Data!T791:AA791,5),COUNTIF(Data!T791:AA791,6),COUNTIF(Data!T791:AA791,7))&gt;0,MAX(COUNTIF(Data!T791:AA791,1),COUNTIF(Data!T791:AA791,2),COUNTIF(Data!T791:AA791,3),COUNTIF(Data!T791:AA791,4),COUNTIF(Data!T791:AA791,5),COUNTIF(Data!T791:AA791,6),COUNTIF(Data!T791:AA791,7)),"")</f>
        <v/>
      </c>
      <c r="AU791" s="4" t="str">
        <f>IF(COUNTIF(Data!T791:AA791,4)=8,"Remove","")</f>
        <v/>
      </c>
      <c r="AW791" s="2" t="str">
        <f>IF(Data!AC791&gt;0,Data!AC791-4,"")</f>
        <v/>
      </c>
      <c r="AX791" s="2" t="str">
        <f>IF(Data!AD791&gt;0,Data!AD791-4,"")</f>
        <v/>
      </c>
      <c r="AY791" s="2" t="str">
        <f>IF(Data!AE791&gt;0,Data!AE791-4,"")</f>
        <v/>
      </c>
      <c r="AZ791" s="2" t="str">
        <f>IF(Data!AF791&gt;0,Data!AF791-4,"")</f>
        <v/>
      </c>
      <c r="BA791" s="2" t="str">
        <f>IF(Data!AG791&gt;0,Data!AG791-4,"")</f>
        <v/>
      </c>
      <c r="BB791" s="2" t="str">
        <f>IF(Data!AH791&gt;0,Data!AH791-4,"")</f>
        <v/>
      </c>
      <c r="BC791" s="2" t="str">
        <f>IF(Data!AI791&gt;0,Data!AI791-4,"")</f>
        <v/>
      </c>
      <c r="BD791" s="2" t="str">
        <f>IF(Data!AJ791&gt;0,Data!AJ791-4,"")</f>
        <v/>
      </c>
      <c r="BF791" s="7" t="str">
        <f t="shared" si="258"/>
        <v/>
      </c>
      <c r="BG791" s="7" t="str">
        <f t="shared" si="269"/>
        <v/>
      </c>
      <c r="BH791" s="4" t="str">
        <f t="shared" si="259"/>
        <v/>
      </c>
      <c r="BJ791" s="4" t="str">
        <f>IF(MAX(COUNTIF(Data!AC791:AJ791,1),COUNTIF(Data!AC791:AJ791,2),COUNTIF(Data!AC791:AJ791,3),COUNTIF(Data!AC791:AJ791,4),COUNTIF(Data!AC791:AJ791,5),COUNTIF(Data!AC791:AJ791,6),COUNTIF(Data!AC791:AJ791,7))&gt;0,MAX(COUNTIF(Data!AC791:AJ791,1),COUNTIF(Data!AC791:AJ791,2),COUNTIF(Data!AC791:AJ791,3),COUNTIF(Data!AC791:AJ791,4),COUNTIF(Data!AC791:AJ791,5),COUNTIF(Data!AC791:AJ791,6),COUNTIF(Data!AC791:AJ791,7)),"")</f>
        <v/>
      </c>
      <c r="BK791" s="4" t="str">
        <f>IF(COUNTIF(Data!AC791:AJ791,4)=8,"Remove","")</f>
        <v/>
      </c>
      <c r="BM791" s="2" t="str">
        <f>IF(Data!AL791&gt;0,Data!AL791-4,"")</f>
        <v/>
      </c>
      <c r="BN791" s="2" t="str">
        <f>IF(Data!AM791&gt;0,Data!AM791-4,"")</f>
        <v/>
      </c>
      <c r="BO791" s="2" t="str">
        <f>IF(Data!AN791&gt;0,Data!AN791-4,"")</f>
        <v/>
      </c>
      <c r="BP791" s="2" t="str">
        <f>IF(Data!AO791&gt;0,Data!AO791-4,"")</f>
        <v/>
      </c>
      <c r="BQ791" s="2" t="str">
        <f>IF(Data!AP791&gt;0,Data!AP791-4,"")</f>
        <v/>
      </c>
      <c r="BR791" s="2" t="str">
        <f>IF(Data!AQ791&gt;0,Data!AQ791-4,"")</f>
        <v/>
      </c>
      <c r="BS791" s="2" t="str">
        <f>IF(Data!AR791&gt;0,Data!AR791-4,"")</f>
        <v/>
      </c>
      <c r="BT791" s="2" t="str">
        <f>IF(Data!AS791&gt;0,Data!AS791-4,"")</f>
        <v/>
      </c>
      <c r="BV791" s="7" t="str">
        <f t="shared" si="260"/>
        <v/>
      </c>
      <c r="BW791" s="7" t="str">
        <f t="shared" si="270"/>
        <v/>
      </c>
      <c r="BX791" s="4" t="str">
        <f t="shared" si="261"/>
        <v/>
      </c>
      <c r="BZ791" s="4" t="str">
        <f>IF(MAX(COUNTIF(Data!AL791:AS791,1),COUNTIF(Data!AL791:AS791,2),COUNTIF(Data!AL791:AS791,3),COUNTIF(Data!AL791:AS791,4),COUNTIF(Data!AL791:AS791,5),COUNTIF(Data!AL791:AS791,6),COUNTIF(Data!AL791:AS791,7))&gt;0,MAX(COUNTIF(Data!AL791:AS791,1),COUNTIF(Data!AL791:AS791,2),COUNTIF(Data!AL791:AS791,3),COUNTIF(Data!AL791:AS791,4),COUNTIF(Data!AL791:AS791,5),COUNTIF(Data!AL791:AS791,6),COUNTIF(Data!AL791:AS791,7)),"")</f>
        <v/>
      </c>
      <c r="CA791" s="4" t="str">
        <f>IF(COUNTIF(Data!AL791:AS791,4)=8,"Remove","")</f>
        <v/>
      </c>
      <c r="CC791" s="2" t="str">
        <f>IF(Data!AU791&gt;0,Data!AU791-4,"")</f>
        <v/>
      </c>
      <c r="CD791" s="2" t="str">
        <f>IF(Data!AV791&gt;0,Data!AV791-4,"")</f>
        <v/>
      </c>
      <c r="CE791" s="2" t="str">
        <f>IF(Data!AW791&gt;0,Data!AW791-4,"")</f>
        <v/>
      </c>
      <c r="CF791" s="2" t="str">
        <f>IF(Data!AX791&gt;0,Data!AX791-4,"")</f>
        <v/>
      </c>
      <c r="CG791" s="2" t="str">
        <f>IF(Data!AY791&gt;0,Data!AY791-4,"")</f>
        <v/>
      </c>
      <c r="CH791" s="2" t="str">
        <f>IF(Data!AZ791&gt;0,Data!AZ791-4,"")</f>
        <v/>
      </c>
      <c r="CI791" s="2" t="str">
        <f>IF(Data!BA791&gt;0,Data!BA791-4,"")</f>
        <v/>
      </c>
      <c r="CJ791" s="2" t="str">
        <f>IF(Data!BB791&gt;0,Data!BB791-4,"")</f>
        <v/>
      </c>
      <c r="CL791" s="7" t="str">
        <f t="shared" si="262"/>
        <v/>
      </c>
      <c r="CM791" s="7" t="str">
        <f t="shared" si="271"/>
        <v/>
      </c>
      <c r="CN791" s="4" t="str">
        <f t="shared" si="263"/>
        <v/>
      </c>
      <c r="CP791" s="4" t="str">
        <f>IF(MAX(COUNTIF(Data!AU791:BB791,1),COUNTIF(Data!AU791:BB791,2),COUNTIF(Data!AU791:BB791,3),COUNTIF(Data!AU791:BB791,4),COUNTIF(Data!AU791:BB791,5),COUNTIF(Data!AU791:BB791,6),COUNTIF(Data!AU791:BB791,7))&gt;0,MAX(COUNTIF(Data!AU791:BB791,1),COUNTIF(Data!AU791:BB791,2),COUNTIF(Data!AU791:BB791,3),COUNTIF(Data!AU791:BB791,4),COUNTIF(Data!AU791:BB791,5),COUNTIF(Data!AU791:BB791,6),COUNTIF(Data!AU791:BB791,7)),"")</f>
        <v/>
      </c>
      <c r="CQ791" s="4" t="str">
        <f>IF(COUNTIF(Data!AU791:BB791,4)=8,"Remove","")</f>
        <v/>
      </c>
      <c r="CS791" s="2" t="str">
        <f>IF(Data!BD791&gt;0,Data!BD791-4,"")</f>
        <v/>
      </c>
      <c r="CT791" s="2" t="str">
        <f>IF(Data!BE791&gt;0,Data!BE791-4,"")</f>
        <v/>
      </c>
      <c r="CU791" s="2" t="str">
        <f>IF(Data!BF791&gt;0,Data!BF791-4,"")</f>
        <v/>
      </c>
      <c r="CV791" s="2" t="str">
        <f>IF(Data!BG791&gt;0,Data!BG791-4,"")</f>
        <v/>
      </c>
      <c r="CW791" s="2" t="str">
        <f>IF(Data!BH791&gt;0,Data!BH791-4,"")</f>
        <v/>
      </c>
      <c r="CX791" s="2" t="str">
        <f>IF(Data!BI791&gt;0,Data!BI791-4,"")</f>
        <v/>
      </c>
      <c r="CY791" s="2" t="str">
        <f>IF(Data!BJ791&gt;0,Data!BJ791-4,"")</f>
        <v/>
      </c>
      <c r="CZ791" s="2" t="str">
        <f>IF(Data!BK791&gt;0,Data!BK791-4,"")</f>
        <v/>
      </c>
      <c r="DB791" s="7" t="str">
        <f t="shared" si="264"/>
        <v/>
      </c>
      <c r="DC791" s="7" t="str">
        <f t="shared" si="272"/>
        <v/>
      </c>
      <c r="DD791" s="4" t="str">
        <f t="shared" si="265"/>
        <v/>
      </c>
      <c r="DF791" s="4" t="str">
        <f>IF(MAX(COUNTIF(Data!BD791:BK791,1),COUNTIF(Data!BD791:BK791,2),COUNTIF(Data!BD791:BK791,3),COUNTIF(Data!BD791:BK791,4),COUNTIF(Data!BD791:BK791,5),COUNTIF(Data!BD791:BK791,6),COUNTIF(Data!BD791:BK791,7))&gt;0,MAX(COUNTIF(Data!BD791:BK791,1),COUNTIF(Data!BD791:BK791,2),COUNTIF(Data!BD791:BK791,3),COUNTIF(Data!BD791:BK791,4),COUNTIF(Data!BD791:BK791,5),COUNTIF(Data!BD791:BK791,6),COUNTIF(Data!BD791:BK791,7)),"")</f>
        <v/>
      </c>
      <c r="DG791" s="4" t="str">
        <f>IF(COUNTIF(Data!BD791:BK791,4)=8,"Remove","")</f>
        <v/>
      </c>
    </row>
    <row r="792" spans="1:111" x14ac:dyDescent="0.25">
      <c r="A792" s="2" t="str">
        <f>IF(Data!B792&gt;0,Data!B792-4,"")</f>
        <v/>
      </c>
      <c r="B792" s="2" t="str">
        <f>IF(Data!C792&gt;0,Data!C792-4,"")</f>
        <v/>
      </c>
      <c r="C792" s="2" t="str">
        <f>IF(Data!D792&gt;0,Data!D792-4,"")</f>
        <v/>
      </c>
      <c r="D792" s="2" t="str">
        <f>IF(Data!E792&gt;0,Data!E792-4,"")</f>
        <v/>
      </c>
      <c r="E792" s="2" t="str">
        <f>IF(Data!F792&gt;0,Data!F792-4,"")</f>
        <v/>
      </c>
      <c r="F792" s="2" t="str">
        <f>IF(Data!G792&gt;0,Data!G792-4,"")</f>
        <v/>
      </c>
      <c r="G792" s="2" t="str">
        <f>IF(Data!H792&gt;0,Data!H792-4,"")</f>
        <v/>
      </c>
      <c r="H792" s="2" t="str">
        <f>IF(Data!I792&gt;0,Data!I792-4,"")</f>
        <v/>
      </c>
      <c r="J792" s="7" t="str">
        <f t="shared" si="252"/>
        <v/>
      </c>
      <c r="K792" s="7" t="str">
        <f t="shared" si="266"/>
        <v/>
      </c>
      <c r="L792" s="4" t="str">
        <f t="shared" si="253"/>
        <v/>
      </c>
      <c r="N792" s="4" t="str">
        <f>IF(MAX(COUNTIF(Data!B792:I792,1),COUNTIF(Data!B792:I792,2),COUNTIF(Data!B792:I792,3),COUNTIF(Data!B792:I792,4),COUNTIF(Data!B792:I792,5),COUNTIF(Data!B792:I792,6),COUNTIF(Data!B792:I792,7))&gt;0,MAX(COUNTIF(Data!B792:I792,1),COUNTIF(Data!B792:I792,2),COUNTIF(Data!B792:I792,3),COUNTIF(Data!B792:I792,4),COUNTIF(Data!B792:I792,5),COUNTIF(Data!B792:I792,6),COUNTIF(Data!B792:I792,7)),"")</f>
        <v/>
      </c>
      <c r="O792" s="4" t="str">
        <f>IF(COUNTIF(Data!B792:I792,4)=8,"Remove","")</f>
        <v/>
      </c>
      <c r="Q792" s="2" t="str">
        <f>IF(Data!K792&gt;0,Data!K792-4,"")</f>
        <v/>
      </c>
      <c r="R792" s="2" t="str">
        <f>IF(Data!L792&gt;0,Data!L792-4,"")</f>
        <v/>
      </c>
      <c r="S792" s="2" t="str">
        <f>IF(Data!M792&gt;0,Data!M792-4,"")</f>
        <v/>
      </c>
      <c r="T792" s="2" t="str">
        <f>IF(Data!N792&gt;0,Data!N792-4,"")</f>
        <v/>
      </c>
      <c r="U792" s="2" t="str">
        <f>IF(Data!O792&gt;0,Data!O792-4,"")</f>
        <v/>
      </c>
      <c r="V792" s="2" t="str">
        <f>IF(Data!P792&gt;0,Data!P792-4,"")</f>
        <v/>
      </c>
      <c r="W792" s="2" t="str">
        <f>IF(Data!Q792&gt;0,Data!Q792-4,"")</f>
        <v/>
      </c>
      <c r="X792" s="2" t="str">
        <f>IF(Data!R792&gt;0,Data!R792-4,"")</f>
        <v/>
      </c>
      <c r="Y792" s="59"/>
      <c r="Z792" s="7" t="str">
        <f t="shared" si="254"/>
        <v/>
      </c>
      <c r="AA792" s="7" t="str">
        <f t="shared" si="267"/>
        <v/>
      </c>
      <c r="AB792" s="4" t="str">
        <f t="shared" si="255"/>
        <v/>
      </c>
      <c r="AC792" s="59"/>
      <c r="AD792" s="4" t="str">
        <f>IF(MAX(COUNTIF(Data!K792:R792,1),COUNTIF(Data!K792:R792,2),COUNTIF(Data!K792:R792,3),COUNTIF(Data!K792:R792,4),COUNTIF(Data!K792:R792,5),COUNTIF(Data!K792:R792,6),COUNTIF(Data!K792:R792,7))&gt;0,MAX(COUNTIF(Data!K792:R792,1),COUNTIF(Data!K792:R792,2),COUNTIF(Data!K792:R792,3),COUNTIF(Data!K792:R792,4),COUNTIF(Data!K792:R792,5),COUNTIF(Data!K792:R792,6),COUNTIF(Data!K792:R792,7)),"")</f>
        <v/>
      </c>
      <c r="AE792" s="4" t="str">
        <f>IF(COUNTIF(Data!K792:R792,4)=8,"Remove","")</f>
        <v/>
      </c>
      <c r="AG792" s="2" t="str">
        <f>IF(Data!T792&gt;0,Data!T792-4,"")</f>
        <v/>
      </c>
      <c r="AH792" s="2" t="str">
        <f>IF(Data!U792&gt;0,Data!U792-4,"")</f>
        <v/>
      </c>
      <c r="AI792" s="2" t="str">
        <f>IF(Data!V792&gt;0,Data!V792-4,"")</f>
        <v/>
      </c>
      <c r="AJ792" s="2" t="str">
        <f>IF(Data!W792&gt;0,Data!W792-4,"")</f>
        <v/>
      </c>
      <c r="AK792" s="2" t="str">
        <f>IF(Data!X792&gt;0,Data!X792-4,"")</f>
        <v/>
      </c>
      <c r="AL792" s="2" t="str">
        <f>IF(Data!Y792&gt;0,Data!Y792-4,"")</f>
        <v/>
      </c>
      <c r="AM792" s="2" t="str">
        <f>IF(Data!Z792&gt;0,Data!Z792-4,"")</f>
        <v/>
      </c>
      <c r="AN792" s="2" t="str">
        <f>IF(Data!AA792&gt;0,Data!AA792-4,"")</f>
        <v/>
      </c>
      <c r="AP792" s="7" t="str">
        <f t="shared" si="256"/>
        <v/>
      </c>
      <c r="AQ792" s="7" t="str">
        <f t="shared" si="268"/>
        <v/>
      </c>
      <c r="AR792" s="4" t="str">
        <f t="shared" si="257"/>
        <v/>
      </c>
      <c r="AT792" s="4" t="str">
        <f>IF(MAX(COUNTIF(Data!T792:AA792,1),COUNTIF(Data!T792:AA792,2),COUNTIF(Data!T792:AA792,3),COUNTIF(Data!T792:AA792,4),COUNTIF(Data!T792:AA792,5),COUNTIF(Data!T792:AA792,6),COUNTIF(Data!T792:AA792,7))&gt;0,MAX(COUNTIF(Data!T792:AA792,1),COUNTIF(Data!T792:AA792,2),COUNTIF(Data!T792:AA792,3),COUNTIF(Data!T792:AA792,4),COUNTIF(Data!T792:AA792,5),COUNTIF(Data!T792:AA792,6),COUNTIF(Data!T792:AA792,7)),"")</f>
        <v/>
      </c>
      <c r="AU792" s="4" t="str">
        <f>IF(COUNTIF(Data!T792:AA792,4)=8,"Remove","")</f>
        <v/>
      </c>
      <c r="AW792" s="2" t="str">
        <f>IF(Data!AC792&gt;0,Data!AC792-4,"")</f>
        <v/>
      </c>
      <c r="AX792" s="2" t="str">
        <f>IF(Data!AD792&gt;0,Data!AD792-4,"")</f>
        <v/>
      </c>
      <c r="AY792" s="2" t="str">
        <f>IF(Data!AE792&gt;0,Data!AE792-4,"")</f>
        <v/>
      </c>
      <c r="AZ792" s="2" t="str">
        <f>IF(Data!AF792&gt;0,Data!AF792-4,"")</f>
        <v/>
      </c>
      <c r="BA792" s="2" t="str">
        <f>IF(Data!AG792&gt;0,Data!AG792-4,"")</f>
        <v/>
      </c>
      <c r="BB792" s="2" t="str">
        <f>IF(Data!AH792&gt;0,Data!AH792-4,"")</f>
        <v/>
      </c>
      <c r="BC792" s="2" t="str">
        <f>IF(Data!AI792&gt;0,Data!AI792-4,"")</f>
        <v/>
      </c>
      <c r="BD792" s="2" t="str">
        <f>IF(Data!AJ792&gt;0,Data!AJ792-4,"")</f>
        <v/>
      </c>
      <c r="BF792" s="7" t="str">
        <f t="shared" si="258"/>
        <v/>
      </c>
      <c r="BG792" s="7" t="str">
        <f t="shared" si="269"/>
        <v/>
      </c>
      <c r="BH792" s="4" t="str">
        <f t="shared" si="259"/>
        <v/>
      </c>
      <c r="BJ792" s="4" t="str">
        <f>IF(MAX(COUNTIF(Data!AC792:AJ792,1),COUNTIF(Data!AC792:AJ792,2),COUNTIF(Data!AC792:AJ792,3),COUNTIF(Data!AC792:AJ792,4),COUNTIF(Data!AC792:AJ792,5),COUNTIF(Data!AC792:AJ792,6),COUNTIF(Data!AC792:AJ792,7))&gt;0,MAX(COUNTIF(Data!AC792:AJ792,1),COUNTIF(Data!AC792:AJ792,2),COUNTIF(Data!AC792:AJ792,3),COUNTIF(Data!AC792:AJ792,4),COUNTIF(Data!AC792:AJ792,5),COUNTIF(Data!AC792:AJ792,6),COUNTIF(Data!AC792:AJ792,7)),"")</f>
        <v/>
      </c>
      <c r="BK792" s="4" t="str">
        <f>IF(COUNTIF(Data!AC792:AJ792,4)=8,"Remove","")</f>
        <v/>
      </c>
      <c r="BM792" s="2" t="str">
        <f>IF(Data!AL792&gt;0,Data!AL792-4,"")</f>
        <v/>
      </c>
      <c r="BN792" s="2" t="str">
        <f>IF(Data!AM792&gt;0,Data!AM792-4,"")</f>
        <v/>
      </c>
      <c r="BO792" s="2" t="str">
        <f>IF(Data!AN792&gt;0,Data!AN792-4,"")</f>
        <v/>
      </c>
      <c r="BP792" s="2" t="str">
        <f>IF(Data!AO792&gt;0,Data!AO792-4,"")</f>
        <v/>
      </c>
      <c r="BQ792" s="2" t="str">
        <f>IF(Data!AP792&gt;0,Data!AP792-4,"")</f>
        <v/>
      </c>
      <c r="BR792" s="2" t="str">
        <f>IF(Data!AQ792&gt;0,Data!AQ792-4,"")</f>
        <v/>
      </c>
      <c r="BS792" s="2" t="str">
        <f>IF(Data!AR792&gt;0,Data!AR792-4,"")</f>
        <v/>
      </c>
      <c r="BT792" s="2" t="str">
        <f>IF(Data!AS792&gt;0,Data!AS792-4,"")</f>
        <v/>
      </c>
      <c r="BV792" s="7" t="str">
        <f t="shared" si="260"/>
        <v/>
      </c>
      <c r="BW792" s="7" t="str">
        <f t="shared" si="270"/>
        <v/>
      </c>
      <c r="BX792" s="4" t="str">
        <f t="shared" si="261"/>
        <v/>
      </c>
      <c r="BZ792" s="4" t="str">
        <f>IF(MAX(COUNTIF(Data!AL792:AS792,1),COUNTIF(Data!AL792:AS792,2),COUNTIF(Data!AL792:AS792,3),COUNTIF(Data!AL792:AS792,4),COUNTIF(Data!AL792:AS792,5),COUNTIF(Data!AL792:AS792,6),COUNTIF(Data!AL792:AS792,7))&gt;0,MAX(COUNTIF(Data!AL792:AS792,1),COUNTIF(Data!AL792:AS792,2),COUNTIF(Data!AL792:AS792,3),COUNTIF(Data!AL792:AS792,4),COUNTIF(Data!AL792:AS792,5),COUNTIF(Data!AL792:AS792,6),COUNTIF(Data!AL792:AS792,7)),"")</f>
        <v/>
      </c>
      <c r="CA792" s="4" t="str">
        <f>IF(COUNTIF(Data!AL792:AS792,4)=8,"Remove","")</f>
        <v/>
      </c>
      <c r="CC792" s="2" t="str">
        <f>IF(Data!AU792&gt;0,Data!AU792-4,"")</f>
        <v/>
      </c>
      <c r="CD792" s="2" t="str">
        <f>IF(Data!AV792&gt;0,Data!AV792-4,"")</f>
        <v/>
      </c>
      <c r="CE792" s="2" t="str">
        <f>IF(Data!AW792&gt;0,Data!AW792-4,"")</f>
        <v/>
      </c>
      <c r="CF792" s="2" t="str">
        <f>IF(Data!AX792&gt;0,Data!AX792-4,"")</f>
        <v/>
      </c>
      <c r="CG792" s="2" t="str">
        <f>IF(Data!AY792&gt;0,Data!AY792-4,"")</f>
        <v/>
      </c>
      <c r="CH792" s="2" t="str">
        <f>IF(Data!AZ792&gt;0,Data!AZ792-4,"")</f>
        <v/>
      </c>
      <c r="CI792" s="2" t="str">
        <f>IF(Data!BA792&gt;0,Data!BA792-4,"")</f>
        <v/>
      </c>
      <c r="CJ792" s="2" t="str">
        <f>IF(Data!BB792&gt;0,Data!BB792-4,"")</f>
        <v/>
      </c>
      <c r="CL792" s="7" t="str">
        <f t="shared" si="262"/>
        <v/>
      </c>
      <c r="CM792" s="7" t="str">
        <f t="shared" si="271"/>
        <v/>
      </c>
      <c r="CN792" s="4" t="str">
        <f t="shared" si="263"/>
        <v/>
      </c>
      <c r="CP792" s="4" t="str">
        <f>IF(MAX(COUNTIF(Data!AU792:BB792,1),COUNTIF(Data!AU792:BB792,2),COUNTIF(Data!AU792:BB792,3),COUNTIF(Data!AU792:BB792,4),COUNTIF(Data!AU792:BB792,5),COUNTIF(Data!AU792:BB792,6),COUNTIF(Data!AU792:BB792,7))&gt;0,MAX(COUNTIF(Data!AU792:BB792,1),COUNTIF(Data!AU792:BB792,2),COUNTIF(Data!AU792:BB792,3),COUNTIF(Data!AU792:BB792,4),COUNTIF(Data!AU792:BB792,5),COUNTIF(Data!AU792:BB792,6),COUNTIF(Data!AU792:BB792,7)),"")</f>
        <v/>
      </c>
      <c r="CQ792" s="4" t="str">
        <f>IF(COUNTIF(Data!AU792:BB792,4)=8,"Remove","")</f>
        <v/>
      </c>
      <c r="CS792" s="2" t="str">
        <f>IF(Data!BD792&gt;0,Data!BD792-4,"")</f>
        <v/>
      </c>
      <c r="CT792" s="2" t="str">
        <f>IF(Data!BE792&gt;0,Data!BE792-4,"")</f>
        <v/>
      </c>
      <c r="CU792" s="2" t="str">
        <f>IF(Data!BF792&gt;0,Data!BF792-4,"")</f>
        <v/>
      </c>
      <c r="CV792" s="2" t="str">
        <f>IF(Data!BG792&gt;0,Data!BG792-4,"")</f>
        <v/>
      </c>
      <c r="CW792" s="2" t="str">
        <f>IF(Data!BH792&gt;0,Data!BH792-4,"")</f>
        <v/>
      </c>
      <c r="CX792" s="2" t="str">
        <f>IF(Data!BI792&gt;0,Data!BI792-4,"")</f>
        <v/>
      </c>
      <c r="CY792" s="2" t="str">
        <f>IF(Data!BJ792&gt;0,Data!BJ792-4,"")</f>
        <v/>
      </c>
      <c r="CZ792" s="2" t="str">
        <f>IF(Data!BK792&gt;0,Data!BK792-4,"")</f>
        <v/>
      </c>
      <c r="DB792" s="7" t="str">
        <f t="shared" si="264"/>
        <v/>
      </c>
      <c r="DC792" s="7" t="str">
        <f t="shared" si="272"/>
        <v/>
      </c>
      <c r="DD792" s="4" t="str">
        <f t="shared" si="265"/>
        <v/>
      </c>
      <c r="DF792" s="4" t="str">
        <f>IF(MAX(COUNTIF(Data!BD792:BK792,1),COUNTIF(Data!BD792:BK792,2),COUNTIF(Data!BD792:BK792,3),COUNTIF(Data!BD792:BK792,4),COUNTIF(Data!BD792:BK792,5),COUNTIF(Data!BD792:BK792,6),COUNTIF(Data!BD792:BK792,7))&gt;0,MAX(COUNTIF(Data!BD792:BK792,1),COUNTIF(Data!BD792:BK792,2),COUNTIF(Data!BD792:BK792,3),COUNTIF(Data!BD792:BK792,4),COUNTIF(Data!BD792:BK792,5),COUNTIF(Data!BD792:BK792,6),COUNTIF(Data!BD792:BK792,7)),"")</f>
        <v/>
      </c>
      <c r="DG792" s="4" t="str">
        <f>IF(COUNTIF(Data!BD792:BK792,4)=8,"Remove","")</f>
        <v/>
      </c>
    </row>
    <row r="793" spans="1:111" x14ac:dyDescent="0.25">
      <c r="A793" s="2" t="str">
        <f>IF(Data!B793&gt;0,Data!B793-4,"")</f>
        <v/>
      </c>
      <c r="B793" s="2" t="str">
        <f>IF(Data!C793&gt;0,Data!C793-4,"")</f>
        <v/>
      </c>
      <c r="C793" s="2" t="str">
        <f>IF(Data!D793&gt;0,Data!D793-4,"")</f>
        <v/>
      </c>
      <c r="D793" s="2" t="str">
        <f>IF(Data!E793&gt;0,Data!E793-4,"")</f>
        <v/>
      </c>
      <c r="E793" s="2" t="str">
        <f>IF(Data!F793&gt;0,Data!F793-4,"")</f>
        <v/>
      </c>
      <c r="F793" s="2" t="str">
        <f>IF(Data!G793&gt;0,Data!G793-4,"")</f>
        <v/>
      </c>
      <c r="G793" s="2" t="str">
        <f>IF(Data!H793&gt;0,Data!H793-4,"")</f>
        <v/>
      </c>
      <c r="H793" s="2" t="str">
        <f>IF(Data!I793&gt;0,Data!I793-4,"")</f>
        <v/>
      </c>
      <c r="J793" s="7" t="str">
        <f t="shared" si="252"/>
        <v/>
      </c>
      <c r="K793" s="7" t="str">
        <f t="shared" si="266"/>
        <v/>
      </c>
      <c r="L793" s="4" t="str">
        <f t="shared" si="253"/>
        <v/>
      </c>
      <c r="N793" s="4" t="str">
        <f>IF(MAX(COUNTIF(Data!B793:I793,1),COUNTIF(Data!B793:I793,2),COUNTIF(Data!B793:I793,3),COUNTIF(Data!B793:I793,4),COUNTIF(Data!B793:I793,5),COUNTIF(Data!B793:I793,6),COUNTIF(Data!B793:I793,7))&gt;0,MAX(COUNTIF(Data!B793:I793,1),COUNTIF(Data!B793:I793,2),COUNTIF(Data!B793:I793,3),COUNTIF(Data!B793:I793,4),COUNTIF(Data!B793:I793,5),COUNTIF(Data!B793:I793,6),COUNTIF(Data!B793:I793,7)),"")</f>
        <v/>
      </c>
      <c r="O793" s="4" t="str">
        <f>IF(COUNTIF(Data!B793:I793,4)=8,"Remove","")</f>
        <v/>
      </c>
      <c r="Q793" s="2" t="str">
        <f>IF(Data!K793&gt;0,Data!K793-4,"")</f>
        <v/>
      </c>
      <c r="R793" s="2" t="str">
        <f>IF(Data!L793&gt;0,Data!L793-4,"")</f>
        <v/>
      </c>
      <c r="S793" s="2" t="str">
        <f>IF(Data!M793&gt;0,Data!M793-4,"")</f>
        <v/>
      </c>
      <c r="T793" s="2" t="str">
        <f>IF(Data!N793&gt;0,Data!N793-4,"")</f>
        <v/>
      </c>
      <c r="U793" s="2" t="str">
        <f>IF(Data!O793&gt;0,Data!O793-4,"")</f>
        <v/>
      </c>
      <c r="V793" s="2" t="str">
        <f>IF(Data!P793&gt;0,Data!P793-4,"")</f>
        <v/>
      </c>
      <c r="W793" s="2" t="str">
        <f>IF(Data!Q793&gt;0,Data!Q793-4,"")</f>
        <v/>
      </c>
      <c r="X793" s="2" t="str">
        <f>IF(Data!R793&gt;0,Data!R793-4,"")</f>
        <v/>
      </c>
      <c r="Y793" s="59"/>
      <c r="Z793" s="7" t="str">
        <f t="shared" si="254"/>
        <v/>
      </c>
      <c r="AA793" s="7" t="str">
        <f t="shared" si="267"/>
        <v/>
      </c>
      <c r="AB793" s="4" t="str">
        <f t="shared" si="255"/>
        <v/>
      </c>
      <c r="AC793" s="59"/>
      <c r="AD793" s="4" t="str">
        <f>IF(MAX(COUNTIF(Data!K793:R793,1),COUNTIF(Data!K793:R793,2),COUNTIF(Data!K793:R793,3),COUNTIF(Data!K793:R793,4),COUNTIF(Data!K793:R793,5),COUNTIF(Data!K793:R793,6),COUNTIF(Data!K793:R793,7))&gt;0,MAX(COUNTIF(Data!K793:R793,1),COUNTIF(Data!K793:R793,2),COUNTIF(Data!K793:R793,3),COUNTIF(Data!K793:R793,4),COUNTIF(Data!K793:R793,5),COUNTIF(Data!K793:R793,6),COUNTIF(Data!K793:R793,7)),"")</f>
        <v/>
      </c>
      <c r="AE793" s="4" t="str">
        <f>IF(COUNTIF(Data!K793:R793,4)=8,"Remove","")</f>
        <v/>
      </c>
      <c r="AG793" s="2" t="str">
        <f>IF(Data!T793&gt;0,Data!T793-4,"")</f>
        <v/>
      </c>
      <c r="AH793" s="2" t="str">
        <f>IF(Data!U793&gt;0,Data!U793-4,"")</f>
        <v/>
      </c>
      <c r="AI793" s="2" t="str">
        <f>IF(Data!V793&gt;0,Data!V793-4,"")</f>
        <v/>
      </c>
      <c r="AJ793" s="2" t="str">
        <f>IF(Data!W793&gt;0,Data!W793-4,"")</f>
        <v/>
      </c>
      <c r="AK793" s="2" t="str">
        <f>IF(Data!X793&gt;0,Data!X793-4,"")</f>
        <v/>
      </c>
      <c r="AL793" s="2" t="str">
        <f>IF(Data!Y793&gt;0,Data!Y793-4,"")</f>
        <v/>
      </c>
      <c r="AM793" s="2" t="str">
        <f>IF(Data!Z793&gt;0,Data!Z793-4,"")</f>
        <v/>
      </c>
      <c r="AN793" s="2" t="str">
        <f>IF(Data!AA793&gt;0,Data!AA793-4,"")</f>
        <v/>
      </c>
      <c r="AP793" s="7" t="str">
        <f t="shared" si="256"/>
        <v/>
      </c>
      <c r="AQ793" s="7" t="str">
        <f t="shared" si="268"/>
        <v/>
      </c>
      <c r="AR793" s="4" t="str">
        <f t="shared" si="257"/>
        <v/>
      </c>
      <c r="AT793" s="4" t="str">
        <f>IF(MAX(COUNTIF(Data!T793:AA793,1),COUNTIF(Data!T793:AA793,2),COUNTIF(Data!T793:AA793,3),COUNTIF(Data!T793:AA793,4),COUNTIF(Data!T793:AA793,5),COUNTIF(Data!T793:AA793,6),COUNTIF(Data!T793:AA793,7))&gt;0,MAX(COUNTIF(Data!T793:AA793,1),COUNTIF(Data!T793:AA793,2),COUNTIF(Data!T793:AA793,3),COUNTIF(Data!T793:AA793,4),COUNTIF(Data!T793:AA793,5),COUNTIF(Data!T793:AA793,6),COUNTIF(Data!T793:AA793,7)),"")</f>
        <v/>
      </c>
      <c r="AU793" s="4" t="str">
        <f>IF(COUNTIF(Data!T793:AA793,4)=8,"Remove","")</f>
        <v/>
      </c>
      <c r="AW793" s="2" t="str">
        <f>IF(Data!AC793&gt;0,Data!AC793-4,"")</f>
        <v/>
      </c>
      <c r="AX793" s="2" t="str">
        <f>IF(Data!AD793&gt;0,Data!AD793-4,"")</f>
        <v/>
      </c>
      <c r="AY793" s="2" t="str">
        <f>IF(Data!AE793&gt;0,Data!AE793-4,"")</f>
        <v/>
      </c>
      <c r="AZ793" s="2" t="str">
        <f>IF(Data!AF793&gt;0,Data!AF793-4,"")</f>
        <v/>
      </c>
      <c r="BA793" s="2" t="str">
        <f>IF(Data!AG793&gt;0,Data!AG793-4,"")</f>
        <v/>
      </c>
      <c r="BB793" s="2" t="str">
        <f>IF(Data!AH793&gt;0,Data!AH793-4,"")</f>
        <v/>
      </c>
      <c r="BC793" s="2" t="str">
        <f>IF(Data!AI793&gt;0,Data!AI793-4,"")</f>
        <v/>
      </c>
      <c r="BD793" s="2" t="str">
        <f>IF(Data!AJ793&gt;0,Data!AJ793-4,"")</f>
        <v/>
      </c>
      <c r="BF793" s="7" t="str">
        <f t="shared" si="258"/>
        <v/>
      </c>
      <c r="BG793" s="7" t="str">
        <f t="shared" si="269"/>
        <v/>
      </c>
      <c r="BH793" s="4" t="str">
        <f t="shared" si="259"/>
        <v/>
      </c>
      <c r="BJ793" s="4" t="str">
        <f>IF(MAX(COUNTIF(Data!AC793:AJ793,1),COUNTIF(Data!AC793:AJ793,2),COUNTIF(Data!AC793:AJ793,3),COUNTIF(Data!AC793:AJ793,4),COUNTIF(Data!AC793:AJ793,5),COUNTIF(Data!AC793:AJ793,6),COUNTIF(Data!AC793:AJ793,7))&gt;0,MAX(COUNTIF(Data!AC793:AJ793,1),COUNTIF(Data!AC793:AJ793,2),COUNTIF(Data!AC793:AJ793,3),COUNTIF(Data!AC793:AJ793,4),COUNTIF(Data!AC793:AJ793,5),COUNTIF(Data!AC793:AJ793,6),COUNTIF(Data!AC793:AJ793,7)),"")</f>
        <v/>
      </c>
      <c r="BK793" s="4" t="str">
        <f>IF(COUNTIF(Data!AC793:AJ793,4)=8,"Remove","")</f>
        <v/>
      </c>
      <c r="BM793" s="2" t="str">
        <f>IF(Data!AL793&gt;0,Data!AL793-4,"")</f>
        <v/>
      </c>
      <c r="BN793" s="2" t="str">
        <f>IF(Data!AM793&gt;0,Data!AM793-4,"")</f>
        <v/>
      </c>
      <c r="BO793" s="2" t="str">
        <f>IF(Data!AN793&gt;0,Data!AN793-4,"")</f>
        <v/>
      </c>
      <c r="BP793" s="2" t="str">
        <f>IF(Data!AO793&gt;0,Data!AO793-4,"")</f>
        <v/>
      </c>
      <c r="BQ793" s="2" t="str">
        <f>IF(Data!AP793&gt;0,Data!AP793-4,"")</f>
        <v/>
      </c>
      <c r="BR793" s="2" t="str">
        <f>IF(Data!AQ793&gt;0,Data!AQ793-4,"")</f>
        <v/>
      </c>
      <c r="BS793" s="2" t="str">
        <f>IF(Data!AR793&gt;0,Data!AR793-4,"")</f>
        <v/>
      </c>
      <c r="BT793" s="2" t="str">
        <f>IF(Data!AS793&gt;0,Data!AS793-4,"")</f>
        <v/>
      </c>
      <c r="BV793" s="7" t="str">
        <f t="shared" si="260"/>
        <v/>
      </c>
      <c r="BW793" s="7" t="str">
        <f t="shared" si="270"/>
        <v/>
      </c>
      <c r="BX793" s="4" t="str">
        <f t="shared" si="261"/>
        <v/>
      </c>
      <c r="BZ793" s="4" t="str">
        <f>IF(MAX(COUNTIF(Data!AL793:AS793,1),COUNTIF(Data!AL793:AS793,2),COUNTIF(Data!AL793:AS793,3),COUNTIF(Data!AL793:AS793,4),COUNTIF(Data!AL793:AS793,5),COUNTIF(Data!AL793:AS793,6),COUNTIF(Data!AL793:AS793,7))&gt;0,MAX(COUNTIF(Data!AL793:AS793,1),COUNTIF(Data!AL793:AS793,2),COUNTIF(Data!AL793:AS793,3),COUNTIF(Data!AL793:AS793,4),COUNTIF(Data!AL793:AS793,5),COUNTIF(Data!AL793:AS793,6),COUNTIF(Data!AL793:AS793,7)),"")</f>
        <v/>
      </c>
      <c r="CA793" s="4" t="str">
        <f>IF(COUNTIF(Data!AL793:AS793,4)=8,"Remove","")</f>
        <v/>
      </c>
      <c r="CC793" s="2" t="str">
        <f>IF(Data!AU793&gt;0,Data!AU793-4,"")</f>
        <v/>
      </c>
      <c r="CD793" s="2" t="str">
        <f>IF(Data!AV793&gt;0,Data!AV793-4,"")</f>
        <v/>
      </c>
      <c r="CE793" s="2" t="str">
        <f>IF(Data!AW793&gt;0,Data!AW793-4,"")</f>
        <v/>
      </c>
      <c r="CF793" s="2" t="str">
        <f>IF(Data!AX793&gt;0,Data!AX793-4,"")</f>
        <v/>
      </c>
      <c r="CG793" s="2" t="str">
        <f>IF(Data!AY793&gt;0,Data!AY793-4,"")</f>
        <v/>
      </c>
      <c r="CH793" s="2" t="str">
        <f>IF(Data!AZ793&gt;0,Data!AZ793-4,"")</f>
        <v/>
      </c>
      <c r="CI793" s="2" t="str">
        <f>IF(Data!BA793&gt;0,Data!BA793-4,"")</f>
        <v/>
      </c>
      <c r="CJ793" s="2" t="str">
        <f>IF(Data!BB793&gt;0,Data!BB793-4,"")</f>
        <v/>
      </c>
      <c r="CL793" s="7" t="str">
        <f t="shared" si="262"/>
        <v/>
      </c>
      <c r="CM793" s="7" t="str">
        <f t="shared" si="271"/>
        <v/>
      </c>
      <c r="CN793" s="4" t="str">
        <f t="shared" si="263"/>
        <v/>
      </c>
      <c r="CP793" s="4" t="str">
        <f>IF(MAX(COUNTIF(Data!AU793:BB793,1),COUNTIF(Data!AU793:BB793,2),COUNTIF(Data!AU793:BB793,3),COUNTIF(Data!AU793:BB793,4),COUNTIF(Data!AU793:BB793,5),COUNTIF(Data!AU793:BB793,6),COUNTIF(Data!AU793:BB793,7))&gt;0,MAX(COUNTIF(Data!AU793:BB793,1),COUNTIF(Data!AU793:BB793,2),COUNTIF(Data!AU793:BB793,3),COUNTIF(Data!AU793:BB793,4),COUNTIF(Data!AU793:BB793,5),COUNTIF(Data!AU793:BB793,6),COUNTIF(Data!AU793:BB793,7)),"")</f>
        <v/>
      </c>
      <c r="CQ793" s="4" t="str">
        <f>IF(COUNTIF(Data!AU793:BB793,4)=8,"Remove","")</f>
        <v/>
      </c>
      <c r="CS793" s="2" t="str">
        <f>IF(Data!BD793&gt;0,Data!BD793-4,"")</f>
        <v/>
      </c>
      <c r="CT793" s="2" t="str">
        <f>IF(Data!BE793&gt;0,Data!BE793-4,"")</f>
        <v/>
      </c>
      <c r="CU793" s="2" t="str">
        <f>IF(Data!BF793&gt;0,Data!BF793-4,"")</f>
        <v/>
      </c>
      <c r="CV793" s="2" t="str">
        <f>IF(Data!BG793&gt;0,Data!BG793-4,"")</f>
        <v/>
      </c>
      <c r="CW793" s="2" t="str">
        <f>IF(Data!BH793&gt;0,Data!BH793-4,"")</f>
        <v/>
      </c>
      <c r="CX793" s="2" t="str">
        <f>IF(Data!BI793&gt;0,Data!BI793-4,"")</f>
        <v/>
      </c>
      <c r="CY793" s="2" t="str">
        <f>IF(Data!BJ793&gt;0,Data!BJ793-4,"")</f>
        <v/>
      </c>
      <c r="CZ793" s="2" t="str">
        <f>IF(Data!BK793&gt;0,Data!BK793-4,"")</f>
        <v/>
      </c>
      <c r="DB793" s="7" t="str">
        <f t="shared" si="264"/>
        <v/>
      </c>
      <c r="DC793" s="7" t="str">
        <f t="shared" si="272"/>
        <v/>
      </c>
      <c r="DD793" s="4" t="str">
        <f t="shared" si="265"/>
        <v/>
      </c>
      <c r="DF793" s="4" t="str">
        <f>IF(MAX(COUNTIF(Data!BD793:BK793,1),COUNTIF(Data!BD793:BK793,2),COUNTIF(Data!BD793:BK793,3),COUNTIF(Data!BD793:BK793,4),COUNTIF(Data!BD793:BK793,5),COUNTIF(Data!BD793:BK793,6),COUNTIF(Data!BD793:BK793,7))&gt;0,MAX(COUNTIF(Data!BD793:BK793,1),COUNTIF(Data!BD793:BK793,2),COUNTIF(Data!BD793:BK793,3),COUNTIF(Data!BD793:BK793,4),COUNTIF(Data!BD793:BK793,5),COUNTIF(Data!BD793:BK793,6),COUNTIF(Data!BD793:BK793,7)),"")</f>
        <v/>
      </c>
      <c r="DG793" s="4" t="str">
        <f>IF(COUNTIF(Data!BD793:BK793,4)=8,"Remove","")</f>
        <v/>
      </c>
    </row>
    <row r="794" spans="1:111" x14ac:dyDescent="0.25">
      <c r="A794" s="2" t="str">
        <f>IF(Data!B794&gt;0,Data!B794-4,"")</f>
        <v/>
      </c>
      <c r="B794" s="2" t="str">
        <f>IF(Data!C794&gt;0,Data!C794-4,"")</f>
        <v/>
      </c>
      <c r="C794" s="2" t="str">
        <f>IF(Data!D794&gt;0,Data!D794-4,"")</f>
        <v/>
      </c>
      <c r="D794" s="2" t="str">
        <f>IF(Data!E794&gt;0,Data!E794-4,"")</f>
        <v/>
      </c>
      <c r="E794" s="2" t="str">
        <f>IF(Data!F794&gt;0,Data!F794-4,"")</f>
        <v/>
      </c>
      <c r="F794" s="2" t="str">
        <f>IF(Data!G794&gt;0,Data!G794-4,"")</f>
        <v/>
      </c>
      <c r="G794" s="2" t="str">
        <f>IF(Data!H794&gt;0,Data!H794-4,"")</f>
        <v/>
      </c>
      <c r="H794" s="2" t="str">
        <f>IF(Data!I794&gt;0,Data!I794-4,"")</f>
        <v/>
      </c>
      <c r="J794" s="7" t="str">
        <f t="shared" si="252"/>
        <v/>
      </c>
      <c r="K794" s="7" t="str">
        <f t="shared" si="266"/>
        <v/>
      </c>
      <c r="L794" s="4" t="str">
        <f t="shared" si="253"/>
        <v/>
      </c>
      <c r="N794" s="4" t="str">
        <f>IF(MAX(COUNTIF(Data!B794:I794,1),COUNTIF(Data!B794:I794,2),COUNTIF(Data!B794:I794,3),COUNTIF(Data!B794:I794,4),COUNTIF(Data!B794:I794,5),COUNTIF(Data!B794:I794,6),COUNTIF(Data!B794:I794,7))&gt;0,MAX(COUNTIF(Data!B794:I794,1),COUNTIF(Data!B794:I794,2),COUNTIF(Data!B794:I794,3),COUNTIF(Data!B794:I794,4),COUNTIF(Data!B794:I794,5),COUNTIF(Data!B794:I794,6),COUNTIF(Data!B794:I794,7)),"")</f>
        <v/>
      </c>
      <c r="O794" s="4" t="str">
        <f>IF(COUNTIF(Data!B794:I794,4)=8,"Remove","")</f>
        <v/>
      </c>
      <c r="Q794" s="2" t="str">
        <f>IF(Data!K794&gt;0,Data!K794-4,"")</f>
        <v/>
      </c>
      <c r="R794" s="2" t="str">
        <f>IF(Data!L794&gt;0,Data!L794-4,"")</f>
        <v/>
      </c>
      <c r="S794" s="2" t="str">
        <f>IF(Data!M794&gt;0,Data!M794-4,"")</f>
        <v/>
      </c>
      <c r="T794" s="2" t="str">
        <f>IF(Data!N794&gt;0,Data!N794-4,"")</f>
        <v/>
      </c>
      <c r="U794" s="2" t="str">
        <f>IF(Data!O794&gt;0,Data!O794-4,"")</f>
        <v/>
      </c>
      <c r="V794" s="2" t="str">
        <f>IF(Data!P794&gt;0,Data!P794-4,"")</f>
        <v/>
      </c>
      <c r="W794" s="2" t="str">
        <f>IF(Data!Q794&gt;0,Data!Q794-4,"")</f>
        <v/>
      </c>
      <c r="X794" s="2" t="str">
        <f>IF(Data!R794&gt;0,Data!R794-4,"")</f>
        <v/>
      </c>
      <c r="Y794" s="59"/>
      <c r="Z794" s="7" t="str">
        <f t="shared" si="254"/>
        <v/>
      </c>
      <c r="AA794" s="7" t="str">
        <f t="shared" si="267"/>
        <v/>
      </c>
      <c r="AB794" s="4" t="str">
        <f t="shared" si="255"/>
        <v/>
      </c>
      <c r="AC794" s="59"/>
      <c r="AD794" s="4" t="str">
        <f>IF(MAX(COUNTIF(Data!K794:R794,1),COUNTIF(Data!K794:R794,2),COUNTIF(Data!K794:R794,3),COUNTIF(Data!K794:R794,4),COUNTIF(Data!K794:R794,5),COUNTIF(Data!K794:R794,6),COUNTIF(Data!K794:R794,7))&gt;0,MAX(COUNTIF(Data!K794:R794,1),COUNTIF(Data!K794:R794,2),COUNTIF(Data!K794:R794,3),COUNTIF(Data!K794:R794,4),COUNTIF(Data!K794:R794,5),COUNTIF(Data!K794:R794,6),COUNTIF(Data!K794:R794,7)),"")</f>
        <v/>
      </c>
      <c r="AE794" s="4" t="str">
        <f>IF(COUNTIF(Data!K794:R794,4)=8,"Remove","")</f>
        <v/>
      </c>
      <c r="AG794" s="2" t="str">
        <f>IF(Data!T794&gt;0,Data!T794-4,"")</f>
        <v/>
      </c>
      <c r="AH794" s="2" t="str">
        <f>IF(Data!U794&gt;0,Data!U794-4,"")</f>
        <v/>
      </c>
      <c r="AI794" s="2" t="str">
        <f>IF(Data!V794&gt;0,Data!V794-4,"")</f>
        <v/>
      </c>
      <c r="AJ794" s="2" t="str">
        <f>IF(Data!W794&gt;0,Data!W794-4,"")</f>
        <v/>
      </c>
      <c r="AK794" s="2" t="str">
        <f>IF(Data!X794&gt;0,Data!X794-4,"")</f>
        <v/>
      </c>
      <c r="AL794" s="2" t="str">
        <f>IF(Data!Y794&gt;0,Data!Y794-4,"")</f>
        <v/>
      </c>
      <c r="AM794" s="2" t="str">
        <f>IF(Data!Z794&gt;0,Data!Z794-4,"")</f>
        <v/>
      </c>
      <c r="AN794" s="2" t="str">
        <f>IF(Data!AA794&gt;0,Data!AA794-4,"")</f>
        <v/>
      </c>
      <c r="AP794" s="7" t="str">
        <f t="shared" si="256"/>
        <v/>
      </c>
      <c r="AQ794" s="7" t="str">
        <f t="shared" si="268"/>
        <v/>
      </c>
      <c r="AR794" s="4" t="str">
        <f t="shared" si="257"/>
        <v/>
      </c>
      <c r="AT794" s="4" t="str">
        <f>IF(MAX(COUNTIF(Data!T794:AA794,1),COUNTIF(Data!T794:AA794,2),COUNTIF(Data!T794:AA794,3),COUNTIF(Data!T794:AA794,4),COUNTIF(Data!T794:AA794,5),COUNTIF(Data!T794:AA794,6),COUNTIF(Data!T794:AA794,7))&gt;0,MAX(COUNTIF(Data!T794:AA794,1),COUNTIF(Data!T794:AA794,2),COUNTIF(Data!T794:AA794,3),COUNTIF(Data!T794:AA794,4),COUNTIF(Data!T794:AA794,5),COUNTIF(Data!T794:AA794,6),COUNTIF(Data!T794:AA794,7)),"")</f>
        <v/>
      </c>
      <c r="AU794" s="4" t="str">
        <f>IF(COUNTIF(Data!T794:AA794,4)=8,"Remove","")</f>
        <v/>
      </c>
      <c r="AW794" s="2" t="str">
        <f>IF(Data!AC794&gt;0,Data!AC794-4,"")</f>
        <v/>
      </c>
      <c r="AX794" s="2" t="str">
        <f>IF(Data!AD794&gt;0,Data!AD794-4,"")</f>
        <v/>
      </c>
      <c r="AY794" s="2" t="str">
        <f>IF(Data!AE794&gt;0,Data!AE794-4,"")</f>
        <v/>
      </c>
      <c r="AZ794" s="2" t="str">
        <f>IF(Data!AF794&gt;0,Data!AF794-4,"")</f>
        <v/>
      </c>
      <c r="BA794" s="2" t="str">
        <f>IF(Data!AG794&gt;0,Data!AG794-4,"")</f>
        <v/>
      </c>
      <c r="BB794" s="2" t="str">
        <f>IF(Data!AH794&gt;0,Data!AH794-4,"")</f>
        <v/>
      </c>
      <c r="BC794" s="2" t="str">
        <f>IF(Data!AI794&gt;0,Data!AI794-4,"")</f>
        <v/>
      </c>
      <c r="BD794" s="2" t="str">
        <f>IF(Data!AJ794&gt;0,Data!AJ794-4,"")</f>
        <v/>
      </c>
      <c r="BF794" s="7" t="str">
        <f t="shared" si="258"/>
        <v/>
      </c>
      <c r="BG794" s="7" t="str">
        <f t="shared" si="269"/>
        <v/>
      </c>
      <c r="BH794" s="4" t="str">
        <f t="shared" si="259"/>
        <v/>
      </c>
      <c r="BJ794" s="4" t="str">
        <f>IF(MAX(COUNTIF(Data!AC794:AJ794,1),COUNTIF(Data!AC794:AJ794,2),COUNTIF(Data!AC794:AJ794,3),COUNTIF(Data!AC794:AJ794,4),COUNTIF(Data!AC794:AJ794,5),COUNTIF(Data!AC794:AJ794,6),COUNTIF(Data!AC794:AJ794,7))&gt;0,MAX(COUNTIF(Data!AC794:AJ794,1),COUNTIF(Data!AC794:AJ794,2),COUNTIF(Data!AC794:AJ794,3),COUNTIF(Data!AC794:AJ794,4),COUNTIF(Data!AC794:AJ794,5),COUNTIF(Data!AC794:AJ794,6),COUNTIF(Data!AC794:AJ794,7)),"")</f>
        <v/>
      </c>
      <c r="BK794" s="4" t="str">
        <f>IF(COUNTIF(Data!AC794:AJ794,4)=8,"Remove","")</f>
        <v/>
      </c>
      <c r="BM794" s="2" t="str">
        <f>IF(Data!AL794&gt;0,Data!AL794-4,"")</f>
        <v/>
      </c>
      <c r="BN794" s="2" t="str">
        <f>IF(Data!AM794&gt;0,Data!AM794-4,"")</f>
        <v/>
      </c>
      <c r="BO794" s="2" t="str">
        <f>IF(Data!AN794&gt;0,Data!AN794-4,"")</f>
        <v/>
      </c>
      <c r="BP794" s="2" t="str">
        <f>IF(Data!AO794&gt;0,Data!AO794-4,"")</f>
        <v/>
      </c>
      <c r="BQ794" s="2" t="str">
        <f>IF(Data!AP794&gt;0,Data!AP794-4,"")</f>
        <v/>
      </c>
      <c r="BR794" s="2" t="str">
        <f>IF(Data!AQ794&gt;0,Data!AQ794-4,"")</f>
        <v/>
      </c>
      <c r="BS794" s="2" t="str">
        <f>IF(Data!AR794&gt;0,Data!AR794-4,"")</f>
        <v/>
      </c>
      <c r="BT794" s="2" t="str">
        <f>IF(Data!AS794&gt;0,Data!AS794-4,"")</f>
        <v/>
      </c>
      <c r="BV794" s="7" t="str">
        <f t="shared" si="260"/>
        <v/>
      </c>
      <c r="BW794" s="7" t="str">
        <f t="shared" si="270"/>
        <v/>
      </c>
      <c r="BX794" s="4" t="str">
        <f t="shared" si="261"/>
        <v/>
      </c>
      <c r="BZ794" s="4" t="str">
        <f>IF(MAX(COUNTIF(Data!AL794:AS794,1),COUNTIF(Data!AL794:AS794,2),COUNTIF(Data!AL794:AS794,3),COUNTIF(Data!AL794:AS794,4),COUNTIF(Data!AL794:AS794,5),COUNTIF(Data!AL794:AS794,6),COUNTIF(Data!AL794:AS794,7))&gt;0,MAX(COUNTIF(Data!AL794:AS794,1),COUNTIF(Data!AL794:AS794,2),COUNTIF(Data!AL794:AS794,3),COUNTIF(Data!AL794:AS794,4),COUNTIF(Data!AL794:AS794,5),COUNTIF(Data!AL794:AS794,6),COUNTIF(Data!AL794:AS794,7)),"")</f>
        <v/>
      </c>
      <c r="CA794" s="4" t="str">
        <f>IF(COUNTIF(Data!AL794:AS794,4)=8,"Remove","")</f>
        <v/>
      </c>
      <c r="CC794" s="2" t="str">
        <f>IF(Data!AU794&gt;0,Data!AU794-4,"")</f>
        <v/>
      </c>
      <c r="CD794" s="2" t="str">
        <f>IF(Data!AV794&gt;0,Data!AV794-4,"")</f>
        <v/>
      </c>
      <c r="CE794" s="2" t="str">
        <f>IF(Data!AW794&gt;0,Data!AW794-4,"")</f>
        <v/>
      </c>
      <c r="CF794" s="2" t="str">
        <f>IF(Data!AX794&gt;0,Data!AX794-4,"")</f>
        <v/>
      </c>
      <c r="CG794" s="2" t="str">
        <f>IF(Data!AY794&gt;0,Data!AY794-4,"")</f>
        <v/>
      </c>
      <c r="CH794" s="2" t="str">
        <f>IF(Data!AZ794&gt;0,Data!AZ794-4,"")</f>
        <v/>
      </c>
      <c r="CI794" s="2" t="str">
        <f>IF(Data!BA794&gt;0,Data!BA794-4,"")</f>
        <v/>
      </c>
      <c r="CJ794" s="2" t="str">
        <f>IF(Data!BB794&gt;0,Data!BB794-4,"")</f>
        <v/>
      </c>
      <c r="CL794" s="7" t="str">
        <f t="shared" si="262"/>
        <v/>
      </c>
      <c r="CM794" s="7" t="str">
        <f t="shared" si="271"/>
        <v/>
      </c>
      <c r="CN794" s="4" t="str">
        <f t="shared" si="263"/>
        <v/>
      </c>
      <c r="CP794" s="4" t="str">
        <f>IF(MAX(COUNTIF(Data!AU794:BB794,1),COUNTIF(Data!AU794:BB794,2),COUNTIF(Data!AU794:BB794,3),COUNTIF(Data!AU794:BB794,4),COUNTIF(Data!AU794:BB794,5),COUNTIF(Data!AU794:BB794,6),COUNTIF(Data!AU794:BB794,7))&gt;0,MAX(COUNTIF(Data!AU794:BB794,1),COUNTIF(Data!AU794:BB794,2),COUNTIF(Data!AU794:BB794,3),COUNTIF(Data!AU794:BB794,4),COUNTIF(Data!AU794:BB794,5),COUNTIF(Data!AU794:BB794,6),COUNTIF(Data!AU794:BB794,7)),"")</f>
        <v/>
      </c>
      <c r="CQ794" s="4" t="str">
        <f>IF(COUNTIF(Data!AU794:BB794,4)=8,"Remove","")</f>
        <v/>
      </c>
      <c r="CS794" s="2" t="str">
        <f>IF(Data!BD794&gt;0,Data!BD794-4,"")</f>
        <v/>
      </c>
      <c r="CT794" s="2" t="str">
        <f>IF(Data!BE794&gt;0,Data!BE794-4,"")</f>
        <v/>
      </c>
      <c r="CU794" s="2" t="str">
        <f>IF(Data!BF794&gt;0,Data!BF794-4,"")</f>
        <v/>
      </c>
      <c r="CV794" s="2" t="str">
        <f>IF(Data!BG794&gt;0,Data!BG794-4,"")</f>
        <v/>
      </c>
      <c r="CW794" s="2" t="str">
        <f>IF(Data!BH794&gt;0,Data!BH794-4,"")</f>
        <v/>
      </c>
      <c r="CX794" s="2" t="str">
        <f>IF(Data!BI794&gt;0,Data!BI794-4,"")</f>
        <v/>
      </c>
      <c r="CY794" s="2" t="str">
        <f>IF(Data!BJ794&gt;0,Data!BJ794-4,"")</f>
        <v/>
      </c>
      <c r="CZ794" s="2" t="str">
        <f>IF(Data!BK794&gt;0,Data!BK794-4,"")</f>
        <v/>
      </c>
      <c r="DB794" s="7" t="str">
        <f t="shared" si="264"/>
        <v/>
      </c>
      <c r="DC794" s="7" t="str">
        <f t="shared" si="272"/>
        <v/>
      </c>
      <c r="DD794" s="4" t="str">
        <f t="shared" si="265"/>
        <v/>
      </c>
      <c r="DF794" s="4" t="str">
        <f>IF(MAX(COUNTIF(Data!BD794:BK794,1),COUNTIF(Data!BD794:BK794,2),COUNTIF(Data!BD794:BK794,3),COUNTIF(Data!BD794:BK794,4),COUNTIF(Data!BD794:BK794,5),COUNTIF(Data!BD794:BK794,6),COUNTIF(Data!BD794:BK794,7))&gt;0,MAX(COUNTIF(Data!BD794:BK794,1),COUNTIF(Data!BD794:BK794,2),COUNTIF(Data!BD794:BK794,3),COUNTIF(Data!BD794:BK794,4),COUNTIF(Data!BD794:BK794,5),COUNTIF(Data!BD794:BK794,6),COUNTIF(Data!BD794:BK794,7)),"")</f>
        <v/>
      </c>
      <c r="DG794" s="4" t="str">
        <f>IF(COUNTIF(Data!BD794:BK794,4)=8,"Remove","")</f>
        <v/>
      </c>
    </row>
    <row r="795" spans="1:111" x14ac:dyDescent="0.25">
      <c r="A795" s="2" t="str">
        <f>IF(Data!B795&gt;0,Data!B795-4,"")</f>
        <v/>
      </c>
      <c r="B795" s="2" t="str">
        <f>IF(Data!C795&gt;0,Data!C795-4,"")</f>
        <v/>
      </c>
      <c r="C795" s="2" t="str">
        <f>IF(Data!D795&gt;0,Data!D795-4,"")</f>
        <v/>
      </c>
      <c r="D795" s="2" t="str">
        <f>IF(Data!E795&gt;0,Data!E795-4,"")</f>
        <v/>
      </c>
      <c r="E795" s="2" t="str">
        <f>IF(Data!F795&gt;0,Data!F795-4,"")</f>
        <v/>
      </c>
      <c r="F795" s="2" t="str">
        <f>IF(Data!G795&gt;0,Data!G795-4,"")</f>
        <v/>
      </c>
      <c r="G795" s="2" t="str">
        <f>IF(Data!H795&gt;0,Data!H795-4,"")</f>
        <v/>
      </c>
      <c r="H795" s="2" t="str">
        <f>IF(Data!I795&gt;0,Data!I795-4,"")</f>
        <v/>
      </c>
      <c r="J795" s="7" t="str">
        <f t="shared" si="252"/>
        <v/>
      </c>
      <c r="K795" s="7" t="str">
        <f t="shared" si="266"/>
        <v/>
      </c>
      <c r="L795" s="4" t="str">
        <f t="shared" si="253"/>
        <v/>
      </c>
      <c r="N795" s="4" t="str">
        <f>IF(MAX(COUNTIF(Data!B795:I795,1),COUNTIF(Data!B795:I795,2),COUNTIF(Data!B795:I795,3),COUNTIF(Data!B795:I795,4),COUNTIF(Data!B795:I795,5),COUNTIF(Data!B795:I795,6),COUNTIF(Data!B795:I795,7))&gt;0,MAX(COUNTIF(Data!B795:I795,1),COUNTIF(Data!B795:I795,2),COUNTIF(Data!B795:I795,3),COUNTIF(Data!B795:I795,4),COUNTIF(Data!B795:I795,5),COUNTIF(Data!B795:I795,6),COUNTIF(Data!B795:I795,7)),"")</f>
        <v/>
      </c>
      <c r="O795" s="4" t="str">
        <f>IF(COUNTIF(Data!B795:I795,4)=8,"Remove","")</f>
        <v/>
      </c>
      <c r="Q795" s="2" t="str">
        <f>IF(Data!K795&gt;0,Data!K795-4,"")</f>
        <v/>
      </c>
      <c r="R795" s="2" t="str">
        <f>IF(Data!L795&gt;0,Data!L795-4,"")</f>
        <v/>
      </c>
      <c r="S795" s="2" t="str">
        <f>IF(Data!M795&gt;0,Data!M795-4,"")</f>
        <v/>
      </c>
      <c r="T795" s="2" t="str">
        <f>IF(Data!N795&gt;0,Data!N795-4,"")</f>
        <v/>
      </c>
      <c r="U795" s="2" t="str">
        <f>IF(Data!O795&gt;0,Data!O795-4,"")</f>
        <v/>
      </c>
      <c r="V795" s="2" t="str">
        <f>IF(Data!P795&gt;0,Data!P795-4,"")</f>
        <v/>
      </c>
      <c r="W795" s="2" t="str">
        <f>IF(Data!Q795&gt;0,Data!Q795-4,"")</f>
        <v/>
      </c>
      <c r="X795" s="2" t="str">
        <f>IF(Data!R795&gt;0,Data!R795-4,"")</f>
        <v/>
      </c>
      <c r="Y795" s="59"/>
      <c r="Z795" s="7" t="str">
        <f t="shared" si="254"/>
        <v/>
      </c>
      <c r="AA795" s="7" t="str">
        <f t="shared" si="267"/>
        <v/>
      </c>
      <c r="AB795" s="4" t="str">
        <f t="shared" si="255"/>
        <v/>
      </c>
      <c r="AC795" s="59"/>
      <c r="AD795" s="4" t="str">
        <f>IF(MAX(COUNTIF(Data!K795:R795,1),COUNTIF(Data!K795:R795,2),COUNTIF(Data!K795:R795,3),COUNTIF(Data!K795:R795,4),COUNTIF(Data!K795:R795,5),COUNTIF(Data!K795:R795,6),COUNTIF(Data!K795:R795,7))&gt;0,MAX(COUNTIF(Data!K795:R795,1),COUNTIF(Data!K795:R795,2),COUNTIF(Data!K795:R795,3),COUNTIF(Data!K795:R795,4),COUNTIF(Data!K795:R795,5),COUNTIF(Data!K795:R795,6),COUNTIF(Data!K795:R795,7)),"")</f>
        <v/>
      </c>
      <c r="AE795" s="4" t="str">
        <f>IF(COUNTIF(Data!K795:R795,4)=8,"Remove","")</f>
        <v/>
      </c>
      <c r="AG795" s="2" t="str">
        <f>IF(Data!T795&gt;0,Data!T795-4,"")</f>
        <v/>
      </c>
      <c r="AH795" s="2" t="str">
        <f>IF(Data!U795&gt;0,Data!U795-4,"")</f>
        <v/>
      </c>
      <c r="AI795" s="2" t="str">
        <f>IF(Data!V795&gt;0,Data!V795-4,"")</f>
        <v/>
      </c>
      <c r="AJ795" s="2" t="str">
        <f>IF(Data!W795&gt;0,Data!W795-4,"")</f>
        <v/>
      </c>
      <c r="AK795" s="2" t="str">
        <f>IF(Data!X795&gt;0,Data!X795-4,"")</f>
        <v/>
      </c>
      <c r="AL795" s="2" t="str">
        <f>IF(Data!Y795&gt;0,Data!Y795-4,"")</f>
        <v/>
      </c>
      <c r="AM795" s="2" t="str">
        <f>IF(Data!Z795&gt;0,Data!Z795-4,"")</f>
        <v/>
      </c>
      <c r="AN795" s="2" t="str">
        <f>IF(Data!AA795&gt;0,Data!AA795-4,"")</f>
        <v/>
      </c>
      <c r="AP795" s="7" t="str">
        <f t="shared" si="256"/>
        <v/>
      </c>
      <c r="AQ795" s="7" t="str">
        <f t="shared" si="268"/>
        <v/>
      </c>
      <c r="AR795" s="4" t="str">
        <f t="shared" si="257"/>
        <v/>
      </c>
      <c r="AT795" s="4" t="str">
        <f>IF(MAX(COUNTIF(Data!T795:AA795,1),COUNTIF(Data!T795:AA795,2),COUNTIF(Data!T795:AA795,3),COUNTIF(Data!T795:AA795,4),COUNTIF(Data!T795:AA795,5),COUNTIF(Data!T795:AA795,6),COUNTIF(Data!T795:AA795,7))&gt;0,MAX(COUNTIF(Data!T795:AA795,1),COUNTIF(Data!T795:AA795,2),COUNTIF(Data!T795:AA795,3),COUNTIF(Data!T795:AA795,4),COUNTIF(Data!T795:AA795,5),COUNTIF(Data!T795:AA795,6),COUNTIF(Data!T795:AA795,7)),"")</f>
        <v/>
      </c>
      <c r="AU795" s="4" t="str">
        <f>IF(COUNTIF(Data!T795:AA795,4)=8,"Remove","")</f>
        <v/>
      </c>
      <c r="AW795" s="2" t="str">
        <f>IF(Data!AC795&gt;0,Data!AC795-4,"")</f>
        <v/>
      </c>
      <c r="AX795" s="2" t="str">
        <f>IF(Data!AD795&gt;0,Data!AD795-4,"")</f>
        <v/>
      </c>
      <c r="AY795" s="2" t="str">
        <f>IF(Data!AE795&gt;0,Data!AE795-4,"")</f>
        <v/>
      </c>
      <c r="AZ795" s="2" t="str">
        <f>IF(Data!AF795&gt;0,Data!AF795-4,"")</f>
        <v/>
      </c>
      <c r="BA795" s="2" t="str">
        <f>IF(Data!AG795&gt;0,Data!AG795-4,"")</f>
        <v/>
      </c>
      <c r="BB795" s="2" t="str">
        <f>IF(Data!AH795&gt;0,Data!AH795-4,"")</f>
        <v/>
      </c>
      <c r="BC795" s="2" t="str">
        <f>IF(Data!AI795&gt;0,Data!AI795-4,"")</f>
        <v/>
      </c>
      <c r="BD795" s="2" t="str">
        <f>IF(Data!AJ795&gt;0,Data!AJ795-4,"")</f>
        <v/>
      </c>
      <c r="BF795" s="7" t="str">
        <f t="shared" si="258"/>
        <v/>
      </c>
      <c r="BG795" s="7" t="str">
        <f t="shared" si="269"/>
        <v/>
      </c>
      <c r="BH795" s="4" t="str">
        <f t="shared" si="259"/>
        <v/>
      </c>
      <c r="BJ795" s="4" t="str">
        <f>IF(MAX(COUNTIF(Data!AC795:AJ795,1),COUNTIF(Data!AC795:AJ795,2),COUNTIF(Data!AC795:AJ795,3),COUNTIF(Data!AC795:AJ795,4),COUNTIF(Data!AC795:AJ795,5),COUNTIF(Data!AC795:AJ795,6),COUNTIF(Data!AC795:AJ795,7))&gt;0,MAX(COUNTIF(Data!AC795:AJ795,1),COUNTIF(Data!AC795:AJ795,2),COUNTIF(Data!AC795:AJ795,3),COUNTIF(Data!AC795:AJ795,4),COUNTIF(Data!AC795:AJ795,5),COUNTIF(Data!AC795:AJ795,6),COUNTIF(Data!AC795:AJ795,7)),"")</f>
        <v/>
      </c>
      <c r="BK795" s="4" t="str">
        <f>IF(COUNTIF(Data!AC795:AJ795,4)=8,"Remove","")</f>
        <v/>
      </c>
      <c r="BM795" s="2" t="str">
        <f>IF(Data!AL795&gt;0,Data!AL795-4,"")</f>
        <v/>
      </c>
      <c r="BN795" s="2" t="str">
        <f>IF(Data!AM795&gt;0,Data!AM795-4,"")</f>
        <v/>
      </c>
      <c r="BO795" s="2" t="str">
        <f>IF(Data!AN795&gt;0,Data!AN795-4,"")</f>
        <v/>
      </c>
      <c r="BP795" s="2" t="str">
        <f>IF(Data!AO795&gt;0,Data!AO795-4,"")</f>
        <v/>
      </c>
      <c r="BQ795" s="2" t="str">
        <f>IF(Data!AP795&gt;0,Data!AP795-4,"")</f>
        <v/>
      </c>
      <c r="BR795" s="2" t="str">
        <f>IF(Data!AQ795&gt;0,Data!AQ795-4,"")</f>
        <v/>
      </c>
      <c r="BS795" s="2" t="str">
        <f>IF(Data!AR795&gt;0,Data!AR795-4,"")</f>
        <v/>
      </c>
      <c r="BT795" s="2" t="str">
        <f>IF(Data!AS795&gt;0,Data!AS795-4,"")</f>
        <v/>
      </c>
      <c r="BV795" s="7" t="str">
        <f t="shared" si="260"/>
        <v/>
      </c>
      <c r="BW795" s="7" t="str">
        <f t="shared" si="270"/>
        <v/>
      </c>
      <c r="BX795" s="4" t="str">
        <f t="shared" si="261"/>
        <v/>
      </c>
      <c r="BZ795" s="4" t="str">
        <f>IF(MAX(COUNTIF(Data!AL795:AS795,1),COUNTIF(Data!AL795:AS795,2),COUNTIF(Data!AL795:AS795,3),COUNTIF(Data!AL795:AS795,4),COUNTIF(Data!AL795:AS795,5),COUNTIF(Data!AL795:AS795,6),COUNTIF(Data!AL795:AS795,7))&gt;0,MAX(COUNTIF(Data!AL795:AS795,1),COUNTIF(Data!AL795:AS795,2),COUNTIF(Data!AL795:AS795,3),COUNTIF(Data!AL795:AS795,4),COUNTIF(Data!AL795:AS795,5),COUNTIF(Data!AL795:AS795,6),COUNTIF(Data!AL795:AS795,7)),"")</f>
        <v/>
      </c>
      <c r="CA795" s="4" t="str">
        <f>IF(COUNTIF(Data!AL795:AS795,4)=8,"Remove","")</f>
        <v/>
      </c>
      <c r="CC795" s="2" t="str">
        <f>IF(Data!AU795&gt;0,Data!AU795-4,"")</f>
        <v/>
      </c>
      <c r="CD795" s="2" t="str">
        <f>IF(Data!AV795&gt;0,Data!AV795-4,"")</f>
        <v/>
      </c>
      <c r="CE795" s="2" t="str">
        <f>IF(Data!AW795&gt;0,Data!AW795-4,"")</f>
        <v/>
      </c>
      <c r="CF795" s="2" t="str">
        <f>IF(Data!AX795&gt;0,Data!AX795-4,"")</f>
        <v/>
      </c>
      <c r="CG795" s="2" t="str">
        <f>IF(Data!AY795&gt;0,Data!AY795-4,"")</f>
        <v/>
      </c>
      <c r="CH795" s="2" t="str">
        <f>IF(Data!AZ795&gt;0,Data!AZ795-4,"")</f>
        <v/>
      </c>
      <c r="CI795" s="2" t="str">
        <f>IF(Data!BA795&gt;0,Data!BA795-4,"")</f>
        <v/>
      </c>
      <c r="CJ795" s="2" t="str">
        <f>IF(Data!BB795&gt;0,Data!BB795-4,"")</f>
        <v/>
      </c>
      <c r="CL795" s="7" t="str">
        <f t="shared" si="262"/>
        <v/>
      </c>
      <c r="CM795" s="7" t="str">
        <f t="shared" si="271"/>
        <v/>
      </c>
      <c r="CN795" s="4" t="str">
        <f t="shared" si="263"/>
        <v/>
      </c>
      <c r="CP795" s="4" t="str">
        <f>IF(MAX(COUNTIF(Data!AU795:BB795,1),COUNTIF(Data!AU795:BB795,2),COUNTIF(Data!AU795:BB795,3),COUNTIF(Data!AU795:BB795,4),COUNTIF(Data!AU795:BB795,5),COUNTIF(Data!AU795:BB795,6),COUNTIF(Data!AU795:BB795,7))&gt;0,MAX(COUNTIF(Data!AU795:BB795,1),COUNTIF(Data!AU795:BB795,2),COUNTIF(Data!AU795:BB795,3),COUNTIF(Data!AU795:BB795,4),COUNTIF(Data!AU795:BB795,5),COUNTIF(Data!AU795:BB795,6),COUNTIF(Data!AU795:BB795,7)),"")</f>
        <v/>
      </c>
      <c r="CQ795" s="4" t="str">
        <f>IF(COUNTIF(Data!AU795:BB795,4)=8,"Remove","")</f>
        <v/>
      </c>
      <c r="CS795" s="2" t="str">
        <f>IF(Data!BD795&gt;0,Data!BD795-4,"")</f>
        <v/>
      </c>
      <c r="CT795" s="2" t="str">
        <f>IF(Data!BE795&gt;0,Data!BE795-4,"")</f>
        <v/>
      </c>
      <c r="CU795" s="2" t="str">
        <f>IF(Data!BF795&gt;0,Data!BF795-4,"")</f>
        <v/>
      </c>
      <c r="CV795" s="2" t="str">
        <f>IF(Data!BG795&gt;0,Data!BG795-4,"")</f>
        <v/>
      </c>
      <c r="CW795" s="2" t="str">
        <f>IF(Data!BH795&gt;0,Data!BH795-4,"")</f>
        <v/>
      </c>
      <c r="CX795" s="2" t="str">
        <f>IF(Data!BI795&gt;0,Data!BI795-4,"")</f>
        <v/>
      </c>
      <c r="CY795" s="2" t="str">
        <f>IF(Data!BJ795&gt;0,Data!BJ795-4,"")</f>
        <v/>
      </c>
      <c r="CZ795" s="2" t="str">
        <f>IF(Data!BK795&gt;0,Data!BK795-4,"")</f>
        <v/>
      </c>
      <c r="DB795" s="7" t="str">
        <f t="shared" si="264"/>
        <v/>
      </c>
      <c r="DC795" s="7" t="str">
        <f t="shared" si="272"/>
        <v/>
      </c>
      <c r="DD795" s="4" t="str">
        <f t="shared" si="265"/>
        <v/>
      </c>
      <c r="DF795" s="4" t="str">
        <f>IF(MAX(COUNTIF(Data!BD795:BK795,1),COUNTIF(Data!BD795:BK795,2),COUNTIF(Data!BD795:BK795,3),COUNTIF(Data!BD795:BK795,4),COUNTIF(Data!BD795:BK795,5),COUNTIF(Data!BD795:BK795,6),COUNTIF(Data!BD795:BK795,7))&gt;0,MAX(COUNTIF(Data!BD795:BK795,1),COUNTIF(Data!BD795:BK795,2),COUNTIF(Data!BD795:BK795,3),COUNTIF(Data!BD795:BK795,4),COUNTIF(Data!BD795:BK795,5),COUNTIF(Data!BD795:BK795,6),COUNTIF(Data!BD795:BK795,7)),"")</f>
        <v/>
      </c>
      <c r="DG795" s="4" t="str">
        <f>IF(COUNTIF(Data!BD795:BK795,4)=8,"Remove","")</f>
        <v/>
      </c>
    </row>
    <row r="796" spans="1:111" x14ac:dyDescent="0.25">
      <c r="A796" s="2" t="str">
        <f>IF(Data!B796&gt;0,Data!B796-4,"")</f>
        <v/>
      </c>
      <c r="B796" s="2" t="str">
        <f>IF(Data!C796&gt;0,Data!C796-4,"")</f>
        <v/>
      </c>
      <c r="C796" s="2" t="str">
        <f>IF(Data!D796&gt;0,Data!D796-4,"")</f>
        <v/>
      </c>
      <c r="D796" s="2" t="str">
        <f>IF(Data!E796&gt;0,Data!E796-4,"")</f>
        <v/>
      </c>
      <c r="E796" s="2" t="str">
        <f>IF(Data!F796&gt;0,Data!F796-4,"")</f>
        <v/>
      </c>
      <c r="F796" s="2" t="str">
        <f>IF(Data!G796&gt;0,Data!G796-4,"")</f>
        <v/>
      </c>
      <c r="G796" s="2" t="str">
        <f>IF(Data!H796&gt;0,Data!H796-4,"")</f>
        <v/>
      </c>
      <c r="H796" s="2" t="str">
        <f>IF(Data!I796&gt;0,Data!I796-4,"")</f>
        <v/>
      </c>
      <c r="J796" s="7" t="str">
        <f t="shared" si="252"/>
        <v/>
      </c>
      <c r="K796" s="7" t="str">
        <f t="shared" si="266"/>
        <v/>
      </c>
      <c r="L796" s="4" t="str">
        <f t="shared" si="253"/>
        <v/>
      </c>
      <c r="N796" s="4" t="str">
        <f>IF(MAX(COUNTIF(Data!B796:I796,1),COUNTIF(Data!B796:I796,2),COUNTIF(Data!B796:I796,3),COUNTIF(Data!B796:I796,4),COUNTIF(Data!B796:I796,5),COUNTIF(Data!B796:I796,6),COUNTIF(Data!B796:I796,7))&gt;0,MAX(COUNTIF(Data!B796:I796,1),COUNTIF(Data!B796:I796,2),COUNTIF(Data!B796:I796,3),COUNTIF(Data!B796:I796,4),COUNTIF(Data!B796:I796,5),COUNTIF(Data!B796:I796,6),COUNTIF(Data!B796:I796,7)),"")</f>
        <v/>
      </c>
      <c r="O796" s="4" t="str">
        <f>IF(COUNTIF(Data!B796:I796,4)=8,"Remove","")</f>
        <v/>
      </c>
      <c r="Q796" s="2" t="str">
        <f>IF(Data!K796&gt;0,Data!K796-4,"")</f>
        <v/>
      </c>
      <c r="R796" s="2" t="str">
        <f>IF(Data!L796&gt;0,Data!L796-4,"")</f>
        <v/>
      </c>
      <c r="S796" s="2" t="str">
        <f>IF(Data!M796&gt;0,Data!M796-4,"")</f>
        <v/>
      </c>
      <c r="T796" s="2" t="str">
        <f>IF(Data!N796&gt;0,Data!N796-4,"")</f>
        <v/>
      </c>
      <c r="U796" s="2" t="str">
        <f>IF(Data!O796&gt;0,Data!O796-4,"")</f>
        <v/>
      </c>
      <c r="V796" s="2" t="str">
        <f>IF(Data!P796&gt;0,Data!P796-4,"")</f>
        <v/>
      </c>
      <c r="W796" s="2" t="str">
        <f>IF(Data!Q796&gt;0,Data!Q796-4,"")</f>
        <v/>
      </c>
      <c r="X796" s="2" t="str">
        <f>IF(Data!R796&gt;0,Data!R796-4,"")</f>
        <v/>
      </c>
      <c r="Y796" s="59"/>
      <c r="Z796" s="7" t="str">
        <f t="shared" si="254"/>
        <v/>
      </c>
      <c r="AA796" s="7" t="str">
        <f t="shared" si="267"/>
        <v/>
      </c>
      <c r="AB796" s="4" t="str">
        <f t="shared" si="255"/>
        <v/>
      </c>
      <c r="AC796" s="59"/>
      <c r="AD796" s="4" t="str">
        <f>IF(MAX(COUNTIF(Data!K796:R796,1),COUNTIF(Data!K796:R796,2),COUNTIF(Data!K796:R796,3),COUNTIF(Data!K796:R796,4),COUNTIF(Data!K796:R796,5),COUNTIF(Data!K796:R796,6),COUNTIF(Data!K796:R796,7))&gt;0,MAX(COUNTIF(Data!K796:R796,1),COUNTIF(Data!K796:R796,2),COUNTIF(Data!K796:R796,3),COUNTIF(Data!K796:R796,4),COUNTIF(Data!K796:R796,5),COUNTIF(Data!K796:R796,6),COUNTIF(Data!K796:R796,7)),"")</f>
        <v/>
      </c>
      <c r="AE796" s="4" t="str">
        <f>IF(COUNTIF(Data!K796:R796,4)=8,"Remove","")</f>
        <v/>
      </c>
      <c r="AG796" s="2" t="str">
        <f>IF(Data!T796&gt;0,Data!T796-4,"")</f>
        <v/>
      </c>
      <c r="AH796" s="2" t="str">
        <f>IF(Data!U796&gt;0,Data!U796-4,"")</f>
        <v/>
      </c>
      <c r="AI796" s="2" t="str">
        <f>IF(Data!V796&gt;0,Data!V796-4,"")</f>
        <v/>
      </c>
      <c r="AJ796" s="2" t="str">
        <f>IF(Data!W796&gt;0,Data!W796-4,"")</f>
        <v/>
      </c>
      <c r="AK796" s="2" t="str">
        <f>IF(Data!X796&gt;0,Data!X796-4,"")</f>
        <v/>
      </c>
      <c r="AL796" s="2" t="str">
        <f>IF(Data!Y796&gt;0,Data!Y796-4,"")</f>
        <v/>
      </c>
      <c r="AM796" s="2" t="str">
        <f>IF(Data!Z796&gt;0,Data!Z796-4,"")</f>
        <v/>
      </c>
      <c r="AN796" s="2" t="str">
        <f>IF(Data!AA796&gt;0,Data!AA796-4,"")</f>
        <v/>
      </c>
      <c r="AP796" s="7" t="str">
        <f t="shared" si="256"/>
        <v/>
      </c>
      <c r="AQ796" s="7" t="str">
        <f t="shared" si="268"/>
        <v/>
      </c>
      <c r="AR796" s="4" t="str">
        <f t="shared" si="257"/>
        <v/>
      </c>
      <c r="AT796" s="4" t="str">
        <f>IF(MAX(COUNTIF(Data!T796:AA796,1),COUNTIF(Data!T796:AA796,2),COUNTIF(Data!T796:AA796,3),COUNTIF(Data!T796:AA796,4),COUNTIF(Data!T796:AA796,5),COUNTIF(Data!T796:AA796,6),COUNTIF(Data!T796:AA796,7))&gt;0,MAX(COUNTIF(Data!T796:AA796,1),COUNTIF(Data!T796:AA796,2),COUNTIF(Data!T796:AA796,3),COUNTIF(Data!T796:AA796,4),COUNTIF(Data!T796:AA796,5),COUNTIF(Data!T796:AA796,6),COUNTIF(Data!T796:AA796,7)),"")</f>
        <v/>
      </c>
      <c r="AU796" s="4" t="str">
        <f>IF(COUNTIF(Data!T796:AA796,4)=8,"Remove","")</f>
        <v/>
      </c>
      <c r="AW796" s="2" t="str">
        <f>IF(Data!AC796&gt;0,Data!AC796-4,"")</f>
        <v/>
      </c>
      <c r="AX796" s="2" t="str">
        <f>IF(Data!AD796&gt;0,Data!AD796-4,"")</f>
        <v/>
      </c>
      <c r="AY796" s="2" t="str">
        <f>IF(Data!AE796&gt;0,Data!AE796-4,"")</f>
        <v/>
      </c>
      <c r="AZ796" s="2" t="str">
        <f>IF(Data!AF796&gt;0,Data!AF796-4,"")</f>
        <v/>
      </c>
      <c r="BA796" s="2" t="str">
        <f>IF(Data!AG796&gt;0,Data!AG796-4,"")</f>
        <v/>
      </c>
      <c r="BB796" s="2" t="str">
        <f>IF(Data!AH796&gt;0,Data!AH796-4,"")</f>
        <v/>
      </c>
      <c r="BC796" s="2" t="str">
        <f>IF(Data!AI796&gt;0,Data!AI796-4,"")</f>
        <v/>
      </c>
      <c r="BD796" s="2" t="str">
        <f>IF(Data!AJ796&gt;0,Data!AJ796-4,"")</f>
        <v/>
      </c>
      <c r="BF796" s="7" t="str">
        <f t="shared" si="258"/>
        <v/>
      </c>
      <c r="BG796" s="7" t="str">
        <f t="shared" si="269"/>
        <v/>
      </c>
      <c r="BH796" s="4" t="str">
        <f t="shared" si="259"/>
        <v/>
      </c>
      <c r="BJ796" s="4" t="str">
        <f>IF(MAX(COUNTIF(Data!AC796:AJ796,1),COUNTIF(Data!AC796:AJ796,2),COUNTIF(Data!AC796:AJ796,3),COUNTIF(Data!AC796:AJ796,4),COUNTIF(Data!AC796:AJ796,5),COUNTIF(Data!AC796:AJ796,6),COUNTIF(Data!AC796:AJ796,7))&gt;0,MAX(COUNTIF(Data!AC796:AJ796,1),COUNTIF(Data!AC796:AJ796,2),COUNTIF(Data!AC796:AJ796,3),COUNTIF(Data!AC796:AJ796,4),COUNTIF(Data!AC796:AJ796,5),COUNTIF(Data!AC796:AJ796,6),COUNTIF(Data!AC796:AJ796,7)),"")</f>
        <v/>
      </c>
      <c r="BK796" s="4" t="str">
        <f>IF(COUNTIF(Data!AC796:AJ796,4)=8,"Remove","")</f>
        <v/>
      </c>
      <c r="BM796" s="2" t="str">
        <f>IF(Data!AL796&gt;0,Data!AL796-4,"")</f>
        <v/>
      </c>
      <c r="BN796" s="2" t="str">
        <f>IF(Data!AM796&gt;0,Data!AM796-4,"")</f>
        <v/>
      </c>
      <c r="BO796" s="2" t="str">
        <f>IF(Data!AN796&gt;0,Data!AN796-4,"")</f>
        <v/>
      </c>
      <c r="BP796" s="2" t="str">
        <f>IF(Data!AO796&gt;0,Data!AO796-4,"")</f>
        <v/>
      </c>
      <c r="BQ796" s="2" t="str">
        <f>IF(Data!AP796&gt;0,Data!AP796-4,"")</f>
        <v/>
      </c>
      <c r="BR796" s="2" t="str">
        <f>IF(Data!AQ796&gt;0,Data!AQ796-4,"")</f>
        <v/>
      </c>
      <c r="BS796" s="2" t="str">
        <f>IF(Data!AR796&gt;0,Data!AR796-4,"")</f>
        <v/>
      </c>
      <c r="BT796" s="2" t="str">
        <f>IF(Data!AS796&gt;0,Data!AS796-4,"")</f>
        <v/>
      </c>
      <c r="BV796" s="7" t="str">
        <f t="shared" si="260"/>
        <v/>
      </c>
      <c r="BW796" s="7" t="str">
        <f t="shared" si="270"/>
        <v/>
      </c>
      <c r="BX796" s="4" t="str">
        <f t="shared" si="261"/>
        <v/>
      </c>
      <c r="BZ796" s="4" t="str">
        <f>IF(MAX(COUNTIF(Data!AL796:AS796,1),COUNTIF(Data!AL796:AS796,2),COUNTIF(Data!AL796:AS796,3),COUNTIF(Data!AL796:AS796,4),COUNTIF(Data!AL796:AS796,5),COUNTIF(Data!AL796:AS796,6),COUNTIF(Data!AL796:AS796,7))&gt;0,MAX(COUNTIF(Data!AL796:AS796,1),COUNTIF(Data!AL796:AS796,2),COUNTIF(Data!AL796:AS796,3),COUNTIF(Data!AL796:AS796,4),COUNTIF(Data!AL796:AS796,5),COUNTIF(Data!AL796:AS796,6),COUNTIF(Data!AL796:AS796,7)),"")</f>
        <v/>
      </c>
      <c r="CA796" s="4" t="str">
        <f>IF(COUNTIF(Data!AL796:AS796,4)=8,"Remove","")</f>
        <v/>
      </c>
      <c r="CC796" s="2" t="str">
        <f>IF(Data!AU796&gt;0,Data!AU796-4,"")</f>
        <v/>
      </c>
      <c r="CD796" s="2" t="str">
        <f>IF(Data!AV796&gt;0,Data!AV796-4,"")</f>
        <v/>
      </c>
      <c r="CE796" s="2" t="str">
        <f>IF(Data!AW796&gt;0,Data!AW796-4,"")</f>
        <v/>
      </c>
      <c r="CF796" s="2" t="str">
        <f>IF(Data!AX796&gt;0,Data!AX796-4,"")</f>
        <v/>
      </c>
      <c r="CG796" s="2" t="str">
        <f>IF(Data!AY796&gt;0,Data!AY796-4,"")</f>
        <v/>
      </c>
      <c r="CH796" s="2" t="str">
        <f>IF(Data!AZ796&gt;0,Data!AZ796-4,"")</f>
        <v/>
      </c>
      <c r="CI796" s="2" t="str">
        <f>IF(Data!BA796&gt;0,Data!BA796-4,"")</f>
        <v/>
      </c>
      <c r="CJ796" s="2" t="str">
        <f>IF(Data!BB796&gt;0,Data!BB796-4,"")</f>
        <v/>
      </c>
      <c r="CL796" s="7" t="str">
        <f t="shared" si="262"/>
        <v/>
      </c>
      <c r="CM796" s="7" t="str">
        <f t="shared" si="271"/>
        <v/>
      </c>
      <c r="CN796" s="4" t="str">
        <f t="shared" si="263"/>
        <v/>
      </c>
      <c r="CP796" s="4" t="str">
        <f>IF(MAX(COUNTIF(Data!AU796:BB796,1),COUNTIF(Data!AU796:BB796,2),COUNTIF(Data!AU796:BB796,3),COUNTIF(Data!AU796:BB796,4),COUNTIF(Data!AU796:BB796,5),COUNTIF(Data!AU796:BB796,6),COUNTIF(Data!AU796:BB796,7))&gt;0,MAX(COUNTIF(Data!AU796:BB796,1),COUNTIF(Data!AU796:BB796,2),COUNTIF(Data!AU796:BB796,3),COUNTIF(Data!AU796:BB796,4),COUNTIF(Data!AU796:BB796,5),COUNTIF(Data!AU796:BB796,6),COUNTIF(Data!AU796:BB796,7)),"")</f>
        <v/>
      </c>
      <c r="CQ796" s="4" t="str">
        <f>IF(COUNTIF(Data!AU796:BB796,4)=8,"Remove","")</f>
        <v/>
      </c>
      <c r="CS796" s="2" t="str">
        <f>IF(Data!BD796&gt;0,Data!BD796-4,"")</f>
        <v/>
      </c>
      <c r="CT796" s="2" t="str">
        <f>IF(Data!BE796&gt;0,Data!BE796-4,"")</f>
        <v/>
      </c>
      <c r="CU796" s="2" t="str">
        <f>IF(Data!BF796&gt;0,Data!BF796-4,"")</f>
        <v/>
      </c>
      <c r="CV796" s="2" t="str">
        <f>IF(Data!BG796&gt;0,Data!BG796-4,"")</f>
        <v/>
      </c>
      <c r="CW796" s="2" t="str">
        <f>IF(Data!BH796&gt;0,Data!BH796-4,"")</f>
        <v/>
      </c>
      <c r="CX796" s="2" t="str">
        <f>IF(Data!BI796&gt;0,Data!BI796-4,"")</f>
        <v/>
      </c>
      <c r="CY796" s="2" t="str">
        <f>IF(Data!BJ796&gt;0,Data!BJ796-4,"")</f>
        <v/>
      </c>
      <c r="CZ796" s="2" t="str">
        <f>IF(Data!BK796&gt;0,Data!BK796-4,"")</f>
        <v/>
      </c>
      <c r="DB796" s="7" t="str">
        <f t="shared" si="264"/>
        <v/>
      </c>
      <c r="DC796" s="7" t="str">
        <f t="shared" si="272"/>
        <v/>
      </c>
      <c r="DD796" s="4" t="str">
        <f t="shared" si="265"/>
        <v/>
      </c>
      <c r="DF796" s="4" t="str">
        <f>IF(MAX(COUNTIF(Data!BD796:BK796,1),COUNTIF(Data!BD796:BK796,2),COUNTIF(Data!BD796:BK796,3),COUNTIF(Data!BD796:BK796,4),COUNTIF(Data!BD796:BK796,5),COUNTIF(Data!BD796:BK796,6),COUNTIF(Data!BD796:BK796,7))&gt;0,MAX(COUNTIF(Data!BD796:BK796,1),COUNTIF(Data!BD796:BK796,2),COUNTIF(Data!BD796:BK796,3),COUNTIF(Data!BD796:BK796,4),COUNTIF(Data!BD796:BK796,5),COUNTIF(Data!BD796:BK796,6),COUNTIF(Data!BD796:BK796,7)),"")</f>
        <v/>
      </c>
      <c r="DG796" s="4" t="str">
        <f>IF(COUNTIF(Data!BD796:BK796,4)=8,"Remove","")</f>
        <v/>
      </c>
    </row>
    <row r="797" spans="1:111" x14ac:dyDescent="0.25">
      <c r="A797" s="2" t="str">
        <f>IF(Data!B797&gt;0,Data!B797-4,"")</f>
        <v/>
      </c>
      <c r="B797" s="2" t="str">
        <f>IF(Data!C797&gt;0,Data!C797-4,"")</f>
        <v/>
      </c>
      <c r="C797" s="2" t="str">
        <f>IF(Data!D797&gt;0,Data!D797-4,"")</f>
        <v/>
      </c>
      <c r="D797" s="2" t="str">
        <f>IF(Data!E797&gt;0,Data!E797-4,"")</f>
        <v/>
      </c>
      <c r="E797" s="2" t="str">
        <f>IF(Data!F797&gt;0,Data!F797-4,"")</f>
        <v/>
      </c>
      <c r="F797" s="2" t="str">
        <f>IF(Data!G797&gt;0,Data!G797-4,"")</f>
        <v/>
      </c>
      <c r="G797" s="2" t="str">
        <f>IF(Data!H797&gt;0,Data!H797-4,"")</f>
        <v/>
      </c>
      <c r="H797" s="2" t="str">
        <f>IF(Data!I797&gt;0,Data!I797-4,"")</f>
        <v/>
      </c>
      <c r="J797" s="7" t="str">
        <f t="shared" si="252"/>
        <v/>
      </c>
      <c r="K797" s="7" t="str">
        <f t="shared" si="266"/>
        <v/>
      </c>
      <c r="L797" s="4" t="str">
        <f t="shared" si="253"/>
        <v/>
      </c>
      <c r="N797" s="4" t="str">
        <f>IF(MAX(COUNTIF(Data!B797:I797,1),COUNTIF(Data!B797:I797,2),COUNTIF(Data!B797:I797,3),COUNTIF(Data!B797:I797,4),COUNTIF(Data!B797:I797,5),COUNTIF(Data!B797:I797,6),COUNTIF(Data!B797:I797,7))&gt;0,MAX(COUNTIF(Data!B797:I797,1),COUNTIF(Data!B797:I797,2),COUNTIF(Data!B797:I797,3),COUNTIF(Data!B797:I797,4),COUNTIF(Data!B797:I797,5),COUNTIF(Data!B797:I797,6),COUNTIF(Data!B797:I797,7)),"")</f>
        <v/>
      </c>
      <c r="O797" s="4" t="str">
        <f>IF(COUNTIF(Data!B797:I797,4)=8,"Remove","")</f>
        <v/>
      </c>
      <c r="Q797" s="2" t="str">
        <f>IF(Data!K797&gt;0,Data!K797-4,"")</f>
        <v/>
      </c>
      <c r="R797" s="2" t="str">
        <f>IF(Data!L797&gt;0,Data!L797-4,"")</f>
        <v/>
      </c>
      <c r="S797" s="2" t="str">
        <f>IF(Data!M797&gt;0,Data!M797-4,"")</f>
        <v/>
      </c>
      <c r="T797" s="2" t="str">
        <f>IF(Data!N797&gt;0,Data!N797-4,"")</f>
        <v/>
      </c>
      <c r="U797" s="2" t="str">
        <f>IF(Data!O797&gt;0,Data!O797-4,"")</f>
        <v/>
      </c>
      <c r="V797" s="2" t="str">
        <f>IF(Data!P797&gt;0,Data!P797-4,"")</f>
        <v/>
      </c>
      <c r="W797" s="2" t="str">
        <f>IF(Data!Q797&gt;0,Data!Q797-4,"")</f>
        <v/>
      </c>
      <c r="X797" s="2" t="str">
        <f>IF(Data!R797&gt;0,Data!R797-4,"")</f>
        <v/>
      </c>
      <c r="Y797" s="59"/>
      <c r="Z797" s="7" t="str">
        <f t="shared" si="254"/>
        <v/>
      </c>
      <c r="AA797" s="7" t="str">
        <f t="shared" si="267"/>
        <v/>
      </c>
      <c r="AB797" s="4" t="str">
        <f t="shared" si="255"/>
        <v/>
      </c>
      <c r="AC797" s="59"/>
      <c r="AD797" s="4" t="str">
        <f>IF(MAX(COUNTIF(Data!K797:R797,1),COUNTIF(Data!K797:R797,2),COUNTIF(Data!K797:R797,3),COUNTIF(Data!K797:R797,4),COUNTIF(Data!K797:R797,5),COUNTIF(Data!K797:R797,6),COUNTIF(Data!K797:R797,7))&gt;0,MAX(COUNTIF(Data!K797:R797,1),COUNTIF(Data!K797:R797,2),COUNTIF(Data!K797:R797,3),COUNTIF(Data!K797:R797,4),COUNTIF(Data!K797:R797,5),COUNTIF(Data!K797:R797,6),COUNTIF(Data!K797:R797,7)),"")</f>
        <v/>
      </c>
      <c r="AE797" s="4" t="str">
        <f>IF(COUNTIF(Data!K797:R797,4)=8,"Remove","")</f>
        <v/>
      </c>
      <c r="AG797" s="2" t="str">
        <f>IF(Data!T797&gt;0,Data!T797-4,"")</f>
        <v/>
      </c>
      <c r="AH797" s="2" t="str">
        <f>IF(Data!U797&gt;0,Data!U797-4,"")</f>
        <v/>
      </c>
      <c r="AI797" s="2" t="str">
        <f>IF(Data!V797&gt;0,Data!V797-4,"")</f>
        <v/>
      </c>
      <c r="AJ797" s="2" t="str">
        <f>IF(Data!W797&gt;0,Data!W797-4,"")</f>
        <v/>
      </c>
      <c r="AK797" s="2" t="str">
        <f>IF(Data!X797&gt;0,Data!X797-4,"")</f>
        <v/>
      </c>
      <c r="AL797" s="2" t="str">
        <f>IF(Data!Y797&gt;0,Data!Y797-4,"")</f>
        <v/>
      </c>
      <c r="AM797" s="2" t="str">
        <f>IF(Data!Z797&gt;0,Data!Z797-4,"")</f>
        <v/>
      </c>
      <c r="AN797" s="2" t="str">
        <f>IF(Data!AA797&gt;0,Data!AA797-4,"")</f>
        <v/>
      </c>
      <c r="AP797" s="7" t="str">
        <f t="shared" si="256"/>
        <v/>
      </c>
      <c r="AQ797" s="7" t="str">
        <f t="shared" si="268"/>
        <v/>
      </c>
      <c r="AR797" s="4" t="str">
        <f t="shared" si="257"/>
        <v/>
      </c>
      <c r="AT797" s="4" t="str">
        <f>IF(MAX(COUNTIF(Data!T797:AA797,1),COUNTIF(Data!T797:AA797,2),COUNTIF(Data!T797:AA797,3),COUNTIF(Data!T797:AA797,4),COUNTIF(Data!T797:AA797,5),COUNTIF(Data!T797:AA797,6),COUNTIF(Data!T797:AA797,7))&gt;0,MAX(COUNTIF(Data!T797:AA797,1),COUNTIF(Data!T797:AA797,2),COUNTIF(Data!T797:AA797,3),COUNTIF(Data!T797:AA797,4),COUNTIF(Data!T797:AA797,5),COUNTIF(Data!T797:AA797,6),COUNTIF(Data!T797:AA797,7)),"")</f>
        <v/>
      </c>
      <c r="AU797" s="4" t="str">
        <f>IF(COUNTIF(Data!T797:AA797,4)=8,"Remove","")</f>
        <v/>
      </c>
      <c r="AW797" s="2" t="str">
        <f>IF(Data!AC797&gt;0,Data!AC797-4,"")</f>
        <v/>
      </c>
      <c r="AX797" s="2" t="str">
        <f>IF(Data!AD797&gt;0,Data!AD797-4,"")</f>
        <v/>
      </c>
      <c r="AY797" s="2" t="str">
        <f>IF(Data!AE797&gt;0,Data!AE797-4,"")</f>
        <v/>
      </c>
      <c r="AZ797" s="2" t="str">
        <f>IF(Data!AF797&gt;0,Data!AF797-4,"")</f>
        <v/>
      </c>
      <c r="BA797" s="2" t="str">
        <f>IF(Data!AG797&gt;0,Data!AG797-4,"")</f>
        <v/>
      </c>
      <c r="BB797" s="2" t="str">
        <f>IF(Data!AH797&gt;0,Data!AH797-4,"")</f>
        <v/>
      </c>
      <c r="BC797" s="2" t="str">
        <f>IF(Data!AI797&gt;0,Data!AI797-4,"")</f>
        <v/>
      </c>
      <c r="BD797" s="2" t="str">
        <f>IF(Data!AJ797&gt;0,Data!AJ797-4,"")</f>
        <v/>
      </c>
      <c r="BF797" s="7" t="str">
        <f t="shared" si="258"/>
        <v/>
      </c>
      <c r="BG797" s="7" t="str">
        <f t="shared" si="269"/>
        <v/>
      </c>
      <c r="BH797" s="4" t="str">
        <f t="shared" si="259"/>
        <v/>
      </c>
      <c r="BJ797" s="4" t="str">
        <f>IF(MAX(COUNTIF(Data!AC797:AJ797,1),COUNTIF(Data!AC797:AJ797,2),COUNTIF(Data!AC797:AJ797,3),COUNTIF(Data!AC797:AJ797,4),COUNTIF(Data!AC797:AJ797,5),COUNTIF(Data!AC797:AJ797,6),COUNTIF(Data!AC797:AJ797,7))&gt;0,MAX(COUNTIF(Data!AC797:AJ797,1),COUNTIF(Data!AC797:AJ797,2),COUNTIF(Data!AC797:AJ797,3),COUNTIF(Data!AC797:AJ797,4),COUNTIF(Data!AC797:AJ797,5),COUNTIF(Data!AC797:AJ797,6),COUNTIF(Data!AC797:AJ797,7)),"")</f>
        <v/>
      </c>
      <c r="BK797" s="4" t="str">
        <f>IF(COUNTIF(Data!AC797:AJ797,4)=8,"Remove","")</f>
        <v/>
      </c>
      <c r="BM797" s="2" t="str">
        <f>IF(Data!AL797&gt;0,Data!AL797-4,"")</f>
        <v/>
      </c>
      <c r="BN797" s="2" t="str">
        <f>IF(Data!AM797&gt;0,Data!AM797-4,"")</f>
        <v/>
      </c>
      <c r="BO797" s="2" t="str">
        <f>IF(Data!AN797&gt;0,Data!AN797-4,"")</f>
        <v/>
      </c>
      <c r="BP797" s="2" t="str">
        <f>IF(Data!AO797&gt;0,Data!AO797-4,"")</f>
        <v/>
      </c>
      <c r="BQ797" s="2" t="str">
        <f>IF(Data!AP797&gt;0,Data!AP797-4,"")</f>
        <v/>
      </c>
      <c r="BR797" s="2" t="str">
        <f>IF(Data!AQ797&gt;0,Data!AQ797-4,"")</f>
        <v/>
      </c>
      <c r="BS797" s="2" t="str">
        <f>IF(Data!AR797&gt;0,Data!AR797-4,"")</f>
        <v/>
      </c>
      <c r="BT797" s="2" t="str">
        <f>IF(Data!AS797&gt;0,Data!AS797-4,"")</f>
        <v/>
      </c>
      <c r="BV797" s="7" t="str">
        <f t="shared" si="260"/>
        <v/>
      </c>
      <c r="BW797" s="7" t="str">
        <f t="shared" si="270"/>
        <v/>
      </c>
      <c r="BX797" s="4" t="str">
        <f t="shared" si="261"/>
        <v/>
      </c>
      <c r="BZ797" s="4" t="str">
        <f>IF(MAX(COUNTIF(Data!AL797:AS797,1),COUNTIF(Data!AL797:AS797,2),COUNTIF(Data!AL797:AS797,3),COUNTIF(Data!AL797:AS797,4),COUNTIF(Data!AL797:AS797,5),COUNTIF(Data!AL797:AS797,6),COUNTIF(Data!AL797:AS797,7))&gt;0,MAX(COUNTIF(Data!AL797:AS797,1),COUNTIF(Data!AL797:AS797,2),COUNTIF(Data!AL797:AS797,3),COUNTIF(Data!AL797:AS797,4),COUNTIF(Data!AL797:AS797,5),COUNTIF(Data!AL797:AS797,6),COUNTIF(Data!AL797:AS797,7)),"")</f>
        <v/>
      </c>
      <c r="CA797" s="4" t="str">
        <f>IF(COUNTIF(Data!AL797:AS797,4)=8,"Remove","")</f>
        <v/>
      </c>
      <c r="CC797" s="2" t="str">
        <f>IF(Data!AU797&gt;0,Data!AU797-4,"")</f>
        <v/>
      </c>
      <c r="CD797" s="2" t="str">
        <f>IF(Data!AV797&gt;0,Data!AV797-4,"")</f>
        <v/>
      </c>
      <c r="CE797" s="2" t="str">
        <f>IF(Data!AW797&gt;0,Data!AW797-4,"")</f>
        <v/>
      </c>
      <c r="CF797" s="2" t="str">
        <f>IF(Data!AX797&gt;0,Data!AX797-4,"")</f>
        <v/>
      </c>
      <c r="CG797" s="2" t="str">
        <f>IF(Data!AY797&gt;0,Data!AY797-4,"")</f>
        <v/>
      </c>
      <c r="CH797" s="2" t="str">
        <f>IF(Data!AZ797&gt;0,Data!AZ797-4,"")</f>
        <v/>
      </c>
      <c r="CI797" s="2" t="str">
        <f>IF(Data!BA797&gt;0,Data!BA797-4,"")</f>
        <v/>
      </c>
      <c r="CJ797" s="2" t="str">
        <f>IF(Data!BB797&gt;0,Data!BB797-4,"")</f>
        <v/>
      </c>
      <c r="CL797" s="7" t="str">
        <f t="shared" si="262"/>
        <v/>
      </c>
      <c r="CM797" s="7" t="str">
        <f t="shared" si="271"/>
        <v/>
      </c>
      <c r="CN797" s="4" t="str">
        <f t="shared" si="263"/>
        <v/>
      </c>
      <c r="CP797" s="4" t="str">
        <f>IF(MAX(COUNTIF(Data!AU797:BB797,1),COUNTIF(Data!AU797:BB797,2),COUNTIF(Data!AU797:BB797,3),COUNTIF(Data!AU797:BB797,4),COUNTIF(Data!AU797:BB797,5),COUNTIF(Data!AU797:BB797,6),COUNTIF(Data!AU797:BB797,7))&gt;0,MAX(COUNTIF(Data!AU797:BB797,1),COUNTIF(Data!AU797:BB797,2),COUNTIF(Data!AU797:BB797,3),COUNTIF(Data!AU797:BB797,4),COUNTIF(Data!AU797:BB797,5),COUNTIF(Data!AU797:BB797,6),COUNTIF(Data!AU797:BB797,7)),"")</f>
        <v/>
      </c>
      <c r="CQ797" s="4" t="str">
        <f>IF(COUNTIF(Data!AU797:BB797,4)=8,"Remove","")</f>
        <v/>
      </c>
      <c r="CS797" s="2" t="str">
        <f>IF(Data!BD797&gt;0,Data!BD797-4,"")</f>
        <v/>
      </c>
      <c r="CT797" s="2" t="str">
        <f>IF(Data!BE797&gt;0,Data!BE797-4,"")</f>
        <v/>
      </c>
      <c r="CU797" s="2" t="str">
        <f>IF(Data!BF797&gt;0,Data!BF797-4,"")</f>
        <v/>
      </c>
      <c r="CV797" s="2" t="str">
        <f>IF(Data!BG797&gt;0,Data!BG797-4,"")</f>
        <v/>
      </c>
      <c r="CW797" s="2" t="str">
        <f>IF(Data!BH797&gt;0,Data!BH797-4,"")</f>
        <v/>
      </c>
      <c r="CX797" s="2" t="str">
        <f>IF(Data!BI797&gt;0,Data!BI797-4,"")</f>
        <v/>
      </c>
      <c r="CY797" s="2" t="str">
        <f>IF(Data!BJ797&gt;0,Data!BJ797-4,"")</f>
        <v/>
      </c>
      <c r="CZ797" s="2" t="str">
        <f>IF(Data!BK797&gt;0,Data!BK797-4,"")</f>
        <v/>
      </c>
      <c r="DB797" s="7" t="str">
        <f t="shared" si="264"/>
        <v/>
      </c>
      <c r="DC797" s="7" t="str">
        <f t="shared" si="272"/>
        <v/>
      </c>
      <c r="DD797" s="4" t="str">
        <f t="shared" si="265"/>
        <v/>
      </c>
      <c r="DF797" s="4" t="str">
        <f>IF(MAX(COUNTIF(Data!BD797:BK797,1),COUNTIF(Data!BD797:BK797,2),COUNTIF(Data!BD797:BK797,3),COUNTIF(Data!BD797:BK797,4),COUNTIF(Data!BD797:BK797,5),COUNTIF(Data!BD797:BK797,6),COUNTIF(Data!BD797:BK797,7))&gt;0,MAX(COUNTIF(Data!BD797:BK797,1),COUNTIF(Data!BD797:BK797,2),COUNTIF(Data!BD797:BK797,3),COUNTIF(Data!BD797:BK797,4),COUNTIF(Data!BD797:BK797,5),COUNTIF(Data!BD797:BK797,6),COUNTIF(Data!BD797:BK797,7)),"")</f>
        <v/>
      </c>
      <c r="DG797" s="4" t="str">
        <f>IF(COUNTIF(Data!BD797:BK797,4)=8,"Remove","")</f>
        <v/>
      </c>
    </row>
    <row r="798" spans="1:111" x14ac:dyDescent="0.25">
      <c r="A798" s="2" t="str">
        <f>IF(Data!B798&gt;0,Data!B798-4,"")</f>
        <v/>
      </c>
      <c r="B798" s="2" t="str">
        <f>IF(Data!C798&gt;0,Data!C798-4,"")</f>
        <v/>
      </c>
      <c r="C798" s="2" t="str">
        <f>IF(Data!D798&gt;0,Data!D798-4,"")</f>
        <v/>
      </c>
      <c r="D798" s="2" t="str">
        <f>IF(Data!E798&gt;0,Data!E798-4,"")</f>
        <v/>
      </c>
      <c r="E798" s="2" t="str">
        <f>IF(Data!F798&gt;0,Data!F798-4,"")</f>
        <v/>
      </c>
      <c r="F798" s="2" t="str">
        <f>IF(Data!G798&gt;0,Data!G798-4,"")</f>
        <v/>
      </c>
      <c r="G798" s="2" t="str">
        <f>IF(Data!H798&gt;0,Data!H798-4,"")</f>
        <v/>
      </c>
      <c r="H798" s="2" t="str">
        <f>IF(Data!I798&gt;0,Data!I798-4,"")</f>
        <v/>
      </c>
      <c r="J798" s="7" t="str">
        <f t="shared" si="252"/>
        <v/>
      </c>
      <c r="K798" s="7" t="str">
        <f t="shared" si="266"/>
        <v/>
      </c>
      <c r="L798" s="4" t="str">
        <f t="shared" si="253"/>
        <v/>
      </c>
      <c r="N798" s="4" t="str">
        <f>IF(MAX(COUNTIF(Data!B798:I798,1),COUNTIF(Data!B798:I798,2),COUNTIF(Data!B798:I798,3),COUNTIF(Data!B798:I798,4),COUNTIF(Data!B798:I798,5),COUNTIF(Data!B798:I798,6),COUNTIF(Data!B798:I798,7))&gt;0,MAX(COUNTIF(Data!B798:I798,1),COUNTIF(Data!B798:I798,2),COUNTIF(Data!B798:I798,3),COUNTIF(Data!B798:I798,4),COUNTIF(Data!B798:I798,5),COUNTIF(Data!B798:I798,6),COUNTIF(Data!B798:I798,7)),"")</f>
        <v/>
      </c>
      <c r="O798" s="4" t="str">
        <f>IF(COUNTIF(Data!B798:I798,4)=8,"Remove","")</f>
        <v/>
      </c>
      <c r="Q798" s="2" t="str">
        <f>IF(Data!K798&gt;0,Data!K798-4,"")</f>
        <v/>
      </c>
      <c r="R798" s="2" t="str">
        <f>IF(Data!L798&gt;0,Data!L798-4,"")</f>
        <v/>
      </c>
      <c r="S798" s="2" t="str">
        <f>IF(Data!M798&gt;0,Data!M798-4,"")</f>
        <v/>
      </c>
      <c r="T798" s="2" t="str">
        <f>IF(Data!N798&gt;0,Data!N798-4,"")</f>
        <v/>
      </c>
      <c r="U798" s="2" t="str">
        <f>IF(Data!O798&gt;0,Data!O798-4,"")</f>
        <v/>
      </c>
      <c r="V798" s="2" t="str">
        <f>IF(Data!P798&gt;0,Data!P798-4,"")</f>
        <v/>
      </c>
      <c r="W798" s="2" t="str">
        <f>IF(Data!Q798&gt;0,Data!Q798-4,"")</f>
        <v/>
      </c>
      <c r="X798" s="2" t="str">
        <f>IF(Data!R798&gt;0,Data!R798-4,"")</f>
        <v/>
      </c>
      <c r="Y798" s="59"/>
      <c r="Z798" s="7" t="str">
        <f t="shared" si="254"/>
        <v/>
      </c>
      <c r="AA798" s="7" t="str">
        <f t="shared" si="267"/>
        <v/>
      </c>
      <c r="AB798" s="4" t="str">
        <f t="shared" si="255"/>
        <v/>
      </c>
      <c r="AC798" s="59"/>
      <c r="AD798" s="4" t="str">
        <f>IF(MAX(COUNTIF(Data!K798:R798,1),COUNTIF(Data!K798:R798,2),COUNTIF(Data!K798:R798,3),COUNTIF(Data!K798:R798,4),COUNTIF(Data!K798:R798,5),COUNTIF(Data!K798:R798,6),COUNTIF(Data!K798:R798,7))&gt;0,MAX(COUNTIF(Data!K798:R798,1),COUNTIF(Data!K798:R798,2),COUNTIF(Data!K798:R798,3),COUNTIF(Data!K798:R798,4),COUNTIF(Data!K798:R798,5),COUNTIF(Data!K798:R798,6),COUNTIF(Data!K798:R798,7)),"")</f>
        <v/>
      </c>
      <c r="AE798" s="4" t="str">
        <f>IF(COUNTIF(Data!K798:R798,4)=8,"Remove","")</f>
        <v/>
      </c>
      <c r="AG798" s="2" t="str">
        <f>IF(Data!T798&gt;0,Data!T798-4,"")</f>
        <v/>
      </c>
      <c r="AH798" s="2" t="str">
        <f>IF(Data!U798&gt;0,Data!U798-4,"")</f>
        <v/>
      </c>
      <c r="AI798" s="2" t="str">
        <f>IF(Data!V798&gt;0,Data!V798-4,"")</f>
        <v/>
      </c>
      <c r="AJ798" s="2" t="str">
        <f>IF(Data!W798&gt;0,Data!W798-4,"")</f>
        <v/>
      </c>
      <c r="AK798" s="2" t="str">
        <f>IF(Data!X798&gt;0,Data!X798-4,"")</f>
        <v/>
      </c>
      <c r="AL798" s="2" t="str">
        <f>IF(Data!Y798&gt;0,Data!Y798-4,"")</f>
        <v/>
      </c>
      <c r="AM798" s="2" t="str">
        <f>IF(Data!Z798&gt;0,Data!Z798-4,"")</f>
        <v/>
      </c>
      <c r="AN798" s="2" t="str">
        <f>IF(Data!AA798&gt;0,Data!AA798-4,"")</f>
        <v/>
      </c>
      <c r="AP798" s="7" t="str">
        <f t="shared" si="256"/>
        <v/>
      </c>
      <c r="AQ798" s="7" t="str">
        <f t="shared" si="268"/>
        <v/>
      </c>
      <c r="AR798" s="4" t="str">
        <f t="shared" si="257"/>
        <v/>
      </c>
      <c r="AT798" s="4" t="str">
        <f>IF(MAX(COUNTIF(Data!T798:AA798,1),COUNTIF(Data!T798:AA798,2),COUNTIF(Data!T798:AA798,3),COUNTIF(Data!T798:AA798,4),COUNTIF(Data!T798:AA798,5),COUNTIF(Data!T798:AA798,6),COUNTIF(Data!T798:AA798,7))&gt;0,MAX(COUNTIF(Data!T798:AA798,1),COUNTIF(Data!T798:AA798,2),COUNTIF(Data!T798:AA798,3),COUNTIF(Data!T798:AA798,4),COUNTIF(Data!T798:AA798,5),COUNTIF(Data!T798:AA798,6),COUNTIF(Data!T798:AA798,7)),"")</f>
        <v/>
      </c>
      <c r="AU798" s="4" t="str">
        <f>IF(COUNTIF(Data!T798:AA798,4)=8,"Remove","")</f>
        <v/>
      </c>
      <c r="AW798" s="2" t="str">
        <f>IF(Data!AC798&gt;0,Data!AC798-4,"")</f>
        <v/>
      </c>
      <c r="AX798" s="2" t="str">
        <f>IF(Data!AD798&gt;0,Data!AD798-4,"")</f>
        <v/>
      </c>
      <c r="AY798" s="2" t="str">
        <f>IF(Data!AE798&gt;0,Data!AE798-4,"")</f>
        <v/>
      </c>
      <c r="AZ798" s="2" t="str">
        <f>IF(Data!AF798&gt;0,Data!AF798-4,"")</f>
        <v/>
      </c>
      <c r="BA798" s="2" t="str">
        <f>IF(Data!AG798&gt;0,Data!AG798-4,"")</f>
        <v/>
      </c>
      <c r="BB798" s="2" t="str">
        <f>IF(Data!AH798&gt;0,Data!AH798-4,"")</f>
        <v/>
      </c>
      <c r="BC798" s="2" t="str">
        <f>IF(Data!AI798&gt;0,Data!AI798-4,"")</f>
        <v/>
      </c>
      <c r="BD798" s="2" t="str">
        <f>IF(Data!AJ798&gt;0,Data!AJ798-4,"")</f>
        <v/>
      </c>
      <c r="BF798" s="7" t="str">
        <f t="shared" si="258"/>
        <v/>
      </c>
      <c r="BG798" s="7" t="str">
        <f t="shared" si="269"/>
        <v/>
      </c>
      <c r="BH798" s="4" t="str">
        <f t="shared" si="259"/>
        <v/>
      </c>
      <c r="BJ798" s="4" t="str">
        <f>IF(MAX(COUNTIF(Data!AC798:AJ798,1),COUNTIF(Data!AC798:AJ798,2),COUNTIF(Data!AC798:AJ798,3),COUNTIF(Data!AC798:AJ798,4),COUNTIF(Data!AC798:AJ798,5),COUNTIF(Data!AC798:AJ798,6),COUNTIF(Data!AC798:AJ798,7))&gt;0,MAX(COUNTIF(Data!AC798:AJ798,1),COUNTIF(Data!AC798:AJ798,2),COUNTIF(Data!AC798:AJ798,3),COUNTIF(Data!AC798:AJ798,4),COUNTIF(Data!AC798:AJ798,5),COUNTIF(Data!AC798:AJ798,6),COUNTIF(Data!AC798:AJ798,7)),"")</f>
        <v/>
      </c>
      <c r="BK798" s="4" t="str">
        <f>IF(COUNTIF(Data!AC798:AJ798,4)=8,"Remove","")</f>
        <v/>
      </c>
      <c r="BM798" s="2" t="str">
        <f>IF(Data!AL798&gt;0,Data!AL798-4,"")</f>
        <v/>
      </c>
      <c r="BN798" s="2" t="str">
        <f>IF(Data!AM798&gt;0,Data!AM798-4,"")</f>
        <v/>
      </c>
      <c r="BO798" s="2" t="str">
        <f>IF(Data!AN798&gt;0,Data!AN798-4,"")</f>
        <v/>
      </c>
      <c r="BP798" s="2" t="str">
        <f>IF(Data!AO798&gt;0,Data!AO798-4,"")</f>
        <v/>
      </c>
      <c r="BQ798" s="2" t="str">
        <f>IF(Data!AP798&gt;0,Data!AP798-4,"")</f>
        <v/>
      </c>
      <c r="BR798" s="2" t="str">
        <f>IF(Data!AQ798&gt;0,Data!AQ798-4,"")</f>
        <v/>
      </c>
      <c r="BS798" s="2" t="str">
        <f>IF(Data!AR798&gt;0,Data!AR798-4,"")</f>
        <v/>
      </c>
      <c r="BT798" s="2" t="str">
        <f>IF(Data!AS798&gt;0,Data!AS798-4,"")</f>
        <v/>
      </c>
      <c r="BV798" s="7" t="str">
        <f t="shared" si="260"/>
        <v/>
      </c>
      <c r="BW798" s="7" t="str">
        <f t="shared" si="270"/>
        <v/>
      </c>
      <c r="BX798" s="4" t="str">
        <f t="shared" si="261"/>
        <v/>
      </c>
      <c r="BZ798" s="4" t="str">
        <f>IF(MAX(COUNTIF(Data!AL798:AS798,1),COUNTIF(Data!AL798:AS798,2),COUNTIF(Data!AL798:AS798,3),COUNTIF(Data!AL798:AS798,4),COUNTIF(Data!AL798:AS798,5),COUNTIF(Data!AL798:AS798,6),COUNTIF(Data!AL798:AS798,7))&gt;0,MAX(COUNTIF(Data!AL798:AS798,1),COUNTIF(Data!AL798:AS798,2),COUNTIF(Data!AL798:AS798,3),COUNTIF(Data!AL798:AS798,4),COUNTIF(Data!AL798:AS798,5),COUNTIF(Data!AL798:AS798,6),COUNTIF(Data!AL798:AS798,7)),"")</f>
        <v/>
      </c>
      <c r="CA798" s="4" t="str">
        <f>IF(COUNTIF(Data!AL798:AS798,4)=8,"Remove","")</f>
        <v/>
      </c>
      <c r="CC798" s="2" t="str">
        <f>IF(Data!AU798&gt;0,Data!AU798-4,"")</f>
        <v/>
      </c>
      <c r="CD798" s="2" t="str">
        <f>IF(Data!AV798&gt;0,Data!AV798-4,"")</f>
        <v/>
      </c>
      <c r="CE798" s="2" t="str">
        <f>IF(Data!AW798&gt;0,Data!AW798-4,"")</f>
        <v/>
      </c>
      <c r="CF798" s="2" t="str">
        <f>IF(Data!AX798&gt;0,Data!AX798-4,"")</f>
        <v/>
      </c>
      <c r="CG798" s="2" t="str">
        <f>IF(Data!AY798&gt;0,Data!AY798-4,"")</f>
        <v/>
      </c>
      <c r="CH798" s="2" t="str">
        <f>IF(Data!AZ798&gt;0,Data!AZ798-4,"")</f>
        <v/>
      </c>
      <c r="CI798" s="2" t="str">
        <f>IF(Data!BA798&gt;0,Data!BA798-4,"")</f>
        <v/>
      </c>
      <c r="CJ798" s="2" t="str">
        <f>IF(Data!BB798&gt;0,Data!BB798-4,"")</f>
        <v/>
      </c>
      <c r="CL798" s="7" t="str">
        <f t="shared" si="262"/>
        <v/>
      </c>
      <c r="CM798" s="7" t="str">
        <f t="shared" si="271"/>
        <v/>
      </c>
      <c r="CN798" s="4" t="str">
        <f t="shared" si="263"/>
        <v/>
      </c>
      <c r="CP798" s="4" t="str">
        <f>IF(MAX(COUNTIF(Data!AU798:BB798,1),COUNTIF(Data!AU798:BB798,2),COUNTIF(Data!AU798:BB798,3),COUNTIF(Data!AU798:BB798,4),COUNTIF(Data!AU798:BB798,5),COUNTIF(Data!AU798:BB798,6),COUNTIF(Data!AU798:BB798,7))&gt;0,MAX(COUNTIF(Data!AU798:BB798,1),COUNTIF(Data!AU798:BB798,2),COUNTIF(Data!AU798:BB798,3),COUNTIF(Data!AU798:BB798,4),COUNTIF(Data!AU798:BB798,5),COUNTIF(Data!AU798:BB798,6),COUNTIF(Data!AU798:BB798,7)),"")</f>
        <v/>
      </c>
      <c r="CQ798" s="4" t="str">
        <f>IF(COUNTIF(Data!AU798:BB798,4)=8,"Remove","")</f>
        <v/>
      </c>
      <c r="CS798" s="2" t="str">
        <f>IF(Data!BD798&gt;0,Data!BD798-4,"")</f>
        <v/>
      </c>
      <c r="CT798" s="2" t="str">
        <f>IF(Data!BE798&gt;0,Data!BE798-4,"")</f>
        <v/>
      </c>
      <c r="CU798" s="2" t="str">
        <f>IF(Data!BF798&gt;0,Data!BF798-4,"")</f>
        <v/>
      </c>
      <c r="CV798" s="2" t="str">
        <f>IF(Data!BG798&gt;0,Data!BG798-4,"")</f>
        <v/>
      </c>
      <c r="CW798" s="2" t="str">
        <f>IF(Data!BH798&gt;0,Data!BH798-4,"")</f>
        <v/>
      </c>
      <c r="CX798" s="2" t="str">
        <f>IF(Data!BI798&gt;0,Data!BI798-4,"")</f>
        <v/>
      </c>
      <c r="CY798" s="2" t="str">
        <f>IF(Data!BJ798&gt;0,Data!BJ798-4,"")</f>
        <v/>
      </c>
      <c r="CZ798" s="2" t="str">
        <f>IF(Data!BK798&gt;0,Data!BK798-4,"")</f>
        <v/>
      </c>
      <c r="DB798" s="7" t="str">
        <f t="shared" si="264"/>
        <v/>
      </c>
      <c r="DC798" s="7" t="str">
        <f t="shared" si="272"/>
        <v/>
      </c>
      <c r="DD798" s="4" t="str">
        <f t="shared" si="265"/>
        <v/>
      </c>
      <c r="DF798" s="4" t="str">
        <f>IF(MAX(COUNTIF(Data!BD798:BK798,1),COUNTIF(Data!BD798:BK798,2),COUNTIF(Data!BD798:BK798,3),COUNTIF(Data!BD798:BK798,4),COUNTIF(Data!BD798:BK798,5),COUNTIF(Data!BD798:BK798,6),COUNTIF(Data!BD798:BK798,7))&gt;0,MAX(COUNTIF(Data!BD798:BK798,1),COUNTIF(Data!BD798:BK798,2),COUNTIF(Data!BD798:BK798,3),COUNTIF(Data!BD798:BK798,4),COUNTIF(Data!BD798:BK798,5),COUNTIF(Data!BD798:BK798,6),COUNTIF(Data!BD798:BK798,7)),"")</f>
        <v/>
      </c>
      <c r="DG798" s="4" t="str">
        <f>IF(COUNTIF(Data!BD798:BK798,4)=8,"Remove","")</f>
        <v/>
      </c>
    </row>
    <row r="799" spans="1:111" x14ac:dyDescent="0.25">
      <c r="A799" s="2" t="str">
        <f>IF(Data!B799&gt;0,Data!B799-4,"")</f>
        <v/>
      </c>
      <c r="B799" s="2" t="str">
        <f>IF(Data!C799&gt;0,Data!C799-4,"")</f>
        <v/>
      </c>
      <c r="C799" s="2" t="str">
        <f>IF(Data!D799&gt;0,Data!D799-4,"")</f>
        <v/>
      </c>
      <c r="D799" s="2" t="str">
        <f>IF(Data!E799&gt;0,Data!E799-4,"")</f>
        <v/>
      </c>
      <c r="E799" s="2" t="str">
        <f>IF(Data!F799&gt;0,Data!F799-4,"")</f>
        <v/>
      </c>
      <c r="F799" s="2" t="str">
        <f>IF(Data!G799&gt;0,Data!G799-4,"")</f>
        <v/>
      </c>
      <c r="G799" s="2" t="str">
        <f>IF(Data!H799&gt;0,Data!H799-4,"")</f>
        <v/>
      </c>
      <c r="H799" s="2" t="str">
        <f>IF(Data!I799&gt;0,Data!I799-4,"")</f>
        <v/>
      </c>
      <c r="J799" s="7" t="str">
        <f t="shared" si="252"/>
        <v/>
      </c>
      <c r="K799" s="7" t="str">
        <f t="shared" si="266"/>
        <v/>
      </c>
      <c r="L799" s="4" t="str">
        <f t="shared" si="253"/>
        <v/>
      </c>
      <c r="N799" s="4" t="str">
        <f>IF(MAX(COUNTIF(Data!B799:I799,1),COUNTIF(Data!B799:I799,2),COUNTIF(Data!B799:I799,3),COUNTIF(Data!B799:I799,4),COUNTIF(Data!B799:I799,5),COUNTIF(Data!B799:I799,6),COUNTIF(Data!B799:I799,7))&gt;0,MAX(COUNTIF(Data!B799:I799,1),COUNTIF(Data!B799:I799,2),COUNTIF(Data!B799:I799,3),COUNTIF(Data!B799:I799,4),COUNTIF(Data!B799:I799,5),COUNTIF(Data!B799:I799,6),COUNTIF(Data!B799:I799,7)),"")</f>
        <v/>
      </c>
      <c r="O799" s="4" t="str">
        <f>IF(COUNTIF(Data!B799:I799,4)=8,"Remove","")</f>
        <v/>
      </c>
      <c r="Q799" s="2" t="str">
        <f>IF(Data!K799&gt;0,Data!K799-4,"")</f>
        <v/>
      </c>
      <c r="R799" s="2" t="str">
        <f>IF(Data!L799&gt;0,Data!L799-4,"")</f>
        <v/>
      </c>
      <c r="S799" s="2" t="str">
        <f>IF(Data!M799&gt;0,Data!M799-4,"")</f>
        <v/>
      </c>
      <c r="T799" s="2" t="str">
        <f>IF(Data!N799&gt;0,Data!N799-4,"")</f>
        <v/>
      </c>
      <c r="U799" s="2" t="str">
        <f>IF(Data!O799&gt;0,Data!O799-4,"")</f>
        <v/>
      </c>
      <c r="V799" s="2" t="str">
        <f>IF(Data!P799&gt;0,Data!P799-4,"")</f>
        <v/>
      </c>
      <c r="W799" s="2" t="str">
        <f>IF(Data!Q799&gt;0,Data!Q799-4,"")</f>
        <v/>
      </c>
      <c r="X799" s="2" t="str">
        <f>IF(Data!R799&gt;0,Data!R799-4,"")</f>
        <v/>
      </c>
      <c r="Y799" s="59"/>
      <c r="Z799" s="7" t="str">
        <f t="shared" si="254"/>
        <v/>
      </c>
      <c r="AA799" s="7" t="str">
        <f t="shared" si="267"/>
        <v/>
      </c>
      <c r="AB799" s="4" t="str">
        <f t="shared" si="255"/>
        <v/>
      </c>
      <c r="AC799" s="59"/>
      <c r="AD799" s="4" t="str">
        <f>IF(MAX(COUNTIF(Data!K799:R799,1),COUNTIF(Data!K799:R799,2),COUNTIF(Data!K799:R799,3),COUNTIF(Data!K799:R799,4),COUNTIF(Data!K799:R799,5),COUNTIF(Data!K799:R799,6),COUNTIF(Data!K799:R799,7))&gt;0,MAX(COUNTIF(Data!K799:R799,1),COUNTIF(Data!K799:R799,2),COUNTIF(Data!K799:R799,3),COUNTIF(Data!K799:R799,4),COUNTIF(Data!K799:R799,5),COUNTIF(Data!K799:R799,6),COUNTIF(Data!K799:R799,7)),"")</f>
        <v/>
      </c>
      <c r="AE799" s="4" t="str">
        <f>IF(COUNTIF(Data!K799:R799,4)=8,"Remove","")</f>
        <v/>
      </c>
      <c r="AG799" s="2" t="str">
        <f>IF(Data!T799&gt;0,Data!T799-4,"")</f>
        <v/>
      </c>
      <c r="AH799" s="2" t="str">
        <f>IF(Data!U799&gt;0,Data!U799-4,"")</f>
        <v/>
      </c>
      <c r="AI799" s="2" t="str">
        <f>IF(Data!V799&gt;0,Data!V799-4,"")</f>
        <v/>
      </c>
      <c r="AJ799" s="2" t="str">
        <f>IF(Data!W799&gt;0,Data!W799-4,"")</f>
        <v/>
      </c>
      <c r="AK799" s="2" t="str">
        <f>IF(Data!X799&gt;0,Data!X799-4,"")</f>
        <v/>
      </c>
      <c r="AL799" s="2" t="str">
        <f>IF(Data!Y799&gt;0,Data!Y799-4,"")</f>
        <v/>
      </c>
      <c r="AM799" s="2" t="str">
        <f>IF(Data!Z799&gt;0,Data!Z799-4,"")</f>
        <v/>
      </c>
      <c r="AN799" s="2" t="str">
        <f>IF(Data!AA799&gt;0,Data!AA799-4,"")</f>
        <v/>
      </c>
      <c r="AP799" s="7" t="str">
        <f t="shared" si="256"/>
        <v/>
      </c>
      <c r="AQ799" s="7" t="str">
        <f t="shared" si="268"/>
        <v/>
      </c>
      <c r="AR799" s="4" t="str">
        <f t="shared" si="257"/>
        <v/>
      </c>
      <c r="AT799" s="4" t="str">
        <f>IF(MAX(COUNTIF(Data!T799:AA799,1),COUNTIF(Data!T799:AA799,2),COUNTIF(Data!T799:AA799,3),COUNTIF(Data!T799:AA799,4),COUNTIF(Data!T799:AA799,5),COUNTIF(Data!T799:AA799,6),COUNTIF(Data!T799:AA799,7))&gt;0,MAX(COUNTIF(Data!T799:AA799,1),COUNTIF(Data!T799:AA799,2),COUNTIF(Data!T799:AA799,3),COUNTIF(Data!T799:AA799,4),COUNTIF(Data!T799:AA799,5),COUNTIF(Data!T799:AA799,6),COUNTIF(Data!T799:AA799,7)),"")</f>
        <v/>
      </c>
      <c r="AU799" s="4" t="str">
        <f>IF(COUNTIF(Data!T799:AA799,4)=8,"Remove","")</f>
        <v/>
      </c>
      <c r="AW799" s="2" t="str">
        <f>IF(Data!AC799&gt;0,Data!AC799-4,"")</f>
        <v/>
      </c>
      <c r="AX799" s="2" t="str">
        <f>IF(Data!AD799&gt;0,Data!AD799-4,"")</f>
        <v/>
      </c>
      <c r="AY799" s="2" t="str">
        <f>IF(Data!AE799&gt;0,Data!AE799-4,"")</f>
        <v/>
      </c>
      <c r="AZ799" s="2" t="str">
        <f>IF(Data!AF799&gt;0,Data!AF799-4,"")</f>
        <v/>
      </c>
      <c r="BA799" s="2" t="str">
        <f>IF(Data!AG799&gt;0,Data!AG799-4,"")</f>
        <v/>
      </c>
      <c r="BB799" s="2" t="str">
        <f>IF(Data!AH799&gt;0,Data!AH799-4,"")</f>
        <v/>
      </c>
      <c r="BC799" s="2" t="str">
        <f>IF(Data!AI799&gt;0,Data!AI799-4,"")</f>
        <v/>
      </c>
      <c r="BD799" s="2" t="str">
        <f>IF(Data!AJ799&gt;0,Data!AJ799-4,"")</f>
        <v/>
      </c>
      <c r="BF799" s="7" t="str">
        <f t="shared" si="258"/>
        <v/>
      </c>
      <c r="BG799" s="7" t="str">
        <f t="shared" si="269"/>
        <v/>
      </c>
      <c r="BH799" s="4" t="str">
        <f t="shared" si="259"/>
        <v/>
      </c>
      <c r="BJ799" s="4" t="str">
        <f>IF(MAX(COUNTIF(Data!AC799:AJ799,1),COUNTIF(Data!AC799:AJ799,2),COUNTIF(Data!AC799:AJ799,3),COUNTIF(Data!AC799:AJ799,4),COUNTIF(Data!AC799:AJ799,5),COUNTIF(Data!AC799:AJ799,6),COUNTIF(Data!AC799:AJ799,7))&gt;0,MAX(COUNTIF(Data!AC799:AJ799,1),COUNTIF(Data!AC799:AJ799,2),COUNTIF(Data!AC799:AJ799,3),COUNTIF(Data!AC799:AJ799,4),COUNTIF(Data!AC799:AJ799,5),COUNTIF(Data!AC799:AJ799,6),COUNTIF(Data!AC799:AJ799,7)),"")</f>
        <v/>
      </c>
      <c r="BK799" s="4" t="str">
        <f>IF(COUNTIF(Data!AC799:AJ799,4)=8,"Remove","")</f>
        <v/>
      </c>
      <c r="BM799" s="2" t="str">
        <f>IF(Data!AL799&gt;0,Data!AL799-4,"")</f>
        <v/>
      </c>
      <c r="BN799" s="2" t="str">
        <f>IF(Data!AM799&gt;0,Data!AM799-4,"")</f>
        <v/>
      </c>
      <c r="BO799" s="2" t="str">
        <f>IF(Data!AN799&gt;0,Data!AN799-4,"")</f>
        <v/>
      </c>
      <c r="BP799" s="2" t="str">
        <f>IF(Data!AO799&gt;0,Data!AO799-4,"")</f>
        <v/>
      </c>
      <c r="BQ799" s="2" t="str">
        <f>IF(Data!AP799&gt;0,Data!AP799-4,"")</f>
        <v/>
      </c>
      <c r="BR799" s="2" t="str">
        <f>IF(Data!AQ799&gt;0,Data!AQ799-4,"")</f>
        <v/>
      </c>
      <c r="BS799" s="2" t="str">
        <f>IF(Data!AR799&gt;0,Data!AR799-4,"")</f>
        <v/>
      </c>
      <c r="BT799" s="2" t="str">
        <f>IF(Data!AS799&gt;0,Data!AS799-4,"")</f>
        <v/>
      </c>
      <c r="BV799" s="7" t="str">
        <f t="shared" si="260"/>
        <v/>
      </c>
      <c r="BW799" s="7" t="str">
        <f t="shared" si="270"/>
        <v/>
      </c>
      <c r="BX799" s="4" t="str">
        <f t="shared" si="261"/>
        <v/>
      </c>
      <c r="BZ799" s="4" t="str">
        <f>IF(MAX(COUNTIF(Data!AL799:AS799,1),COUNTIF(Data!AL799:AS799,2),COUNTIF(Data!AL799:AS799,3),COUNTIF(Data!AL799:AS799,4),COUNTIF(Data!AL799:AS799,5),COUNTIF(Data!AL799:AS799,6),COUNTIF(Data!AL799:AS799,7))&gt;0,MAX(COUNTIF(Data!AL799:AS799,1),COUNTIF(Data!AL799:AS799,2),COUNTIF(Data!AL799:AS799,3),COUNTIF(Data!AL799:AS799,4),COUNTIF(Data!AL799:AS799,5),COUNTIF(Data!AL799:AS799,6),COUNTIF(Data!AL799:AS799,7)),"")</f>
        <v/>
      </c>
      <c r="CA799" s="4" t="str">
        <f>IF(COUNTIF(Data!AL799:AS799,4)=8,"Remove","")</f>
        <v/>
      </c>
      <c r="CC799" s="2" t="str">
        <f>IF(Data!AU799&gt;0,Data!AU799-4,"")</f>
        <v/>
      </c>
      <c r="CD799" s="2" t="str">
        <f>IF(Data!AV799&gt;0,Data!AV799-4,"")</f>
        <v/>
      </c>
      <c r="CE799" s="2" t="str">
        <f>IF(Data!AW799&gt;0,Data!AW799-4,"")</f>
        <v/>
      </c>
      <c r="CF799" s="2" t="str">
        <f>IF(Data!AX799&gt;0,Data!AX799-4,"")</f>
        <v/>
      </c>
      <c r="CG799" s="2" t="str">
        <f>IF(Data!AY799&gt;0,Data!AY799-4,"")</f>
        <v/>
      </c>
      <c r="CH799" s="2" t="str">
        <f>IF(Data!AZ799&gt;0,Data!AZ799-4,"")</f>
        <v/>
      </c>
      <c r="CI799" s="2" t="str">
        <f>IF(Data!BA799&gt;0,Data!BA799-4,"")</f>
        <v/>
      </c>
      <c r="CJ799" s="2" t="str">
        <f>IF(Data!BB799&gt;0,Data!BB799-4,"")</f>
        <v/>
      </c>
      <c r="CL799" s="7" t="str">
        <f t="shared" si="262"/>
        <v/>
      </c>
      <c r="CM799" s="7" t="str">
        <f t="shared" si="271"/>
        <v/>
      </c>
      <c r="CN799" s="4" t="str">
        <f t="shared" si="263"/>
        <v/>
      </c>
      <c r="CP799" s="4" t="str">
        <f>IF(MAX(COUNTIF(Data!AU799:BB799,1),COUNTIF(Data!AU799:BB799,2),COUNTIF(Data!AU799:BB799,3),COUNTIF(Data!AU799:BB799,4),COUNTIF(Data!AU799:BB799,5),COUNTIF(Data!AU799:BB799,6),COUNTIF(Data!AU799:BB799,7))&gt;0,MAX(COUNTIF(Data!AU799:BB799,1),COUNTIF(Data!AU799:BB799,2),COUNTIF(Data!AU799:BB799,3),COUNTIF(Data!AU799:BB799,4),COUNTIF(Data!AU799:BB799,5),COUNTIF(Data!AU799:BB799,6),COUNTIF(Data!AU799:BB799,7)),"")</f>
        <v/>
      </c>
      <c r="CQ799" s="4" t="str">
        <f>IF(COUNTIF(Data!AU799:BB799,4)=8,"Remove","")</f>
        <v/>
      </c>
      <c r="CS799" s="2" t="str">
        <f>IF(Data!BD799&gt;0,Data!BD799-4,"")</f>
        <v/>
      </c>
      <c r="CT799" s="2" t="str">
        <f>IF(Data!BE799&gt;0,Data!BE799-4,"")</f>
        <v/>
      </c>
      <c r="CU799" s="2" t="str">
        <f>IF(Data!BF799&gt;0,Data!BF799-4,"")</f>
        <v/>
      </c>
      <c r="CV799" s="2" t="str">
        <f>IF(Data!BG799&gt;0,Data!BG799-4,"")</f>
        <v/>
      </c>
      <c r="CW799" s="2" t="str">
        <f>IF(Data!BH799&gt;0,Data!BH799-4,"")</f>
        <v/>
      </c>
      <c r="CX799" s="2" t="str">
        <f>IF(Data!BI799&gt;0,Data!BI799-4,"")</f>
        <v/>
      </c>
      <c r="CY799" s="2" t="str">
        <f>IF(Data!BJ799&gt;0,Data!BJ799-4,"")</f>
        <v/>
      </c>
      <c r="CZ799" s="2" t="str">
        <f>IF(Data!BK799&gt;0,Data!BK799-4,"")</f>
        <v/>
      </c>
      <c r="DB799" s="7" t="str">
        <f t="shared" si="264"/>
        <v/>
      </c>
      <c r="DC799" s="7" t="str">
        <f t="shared" si="272"/>
        <v/>
      </c>
      <c r="DD799" s="4" t="str">
        <f t="shared" si="265"/>
        <v/>
      </c>
      <c r="DF799" s="4" t="str">
        <f>IF(MAX(COUNTIF(Data!BD799:BK799,1),COUNTIF(Data!BD799:BK799,2),COUNTIF(Data!BD799:BK799,3),COUNTIF(Data!BD799:BK799,4),COUNTIF(Data!BD799:BK799,5),COUNTIF(Data!BD799:BK799,6),COUNTIF(Data!BD799:BK799,7))&gt;0,MAX(COUNTIF(Data!BD799:BK799,1),COUNTIF(Data!BD799:BK799,2),COUNTIF(Data!BD799:BK799,3),COUNTIF(Data!BD799:BK799,4),COUNTIF(Data!BD799:BK799,5),COUNTIF(Data!BD799:BK799,6),COUNTIF(Data!BD799:BK799,7)),"")</f>
        <v/>
      </c>
      <c r="DG799" s="4" t="str">
        <f>IF(COUNTIF(Data!BD799:BK799,4)=8,"Remove","")</f>
        <v/>
      </c>
    </row>
    <row r="800" spans="1:111" x14ac:dyDescent="0.25">
      <c r="A800" s="2" t="str">
        <f>IF(Data!B800&gt;0,Data!B800-4,"")</f>
        <v/>
      </c>
      <c r="B800" s="2" t="str">
        <f>IF(Data!C800&gt;0,Data!C800-4,"")</f>
        <v/>
      </c>
      <c r="C800" s="2" t="str">
        <f>IF(Data!D800&gt;0,Data!D800-4,"")</f>
        <v/>
      </c>
      <c r="D800" s="2" t="str">
        <f>IF(Data!E800&gt;0,Data!E800-4,"")</f>
        <v/>
      </c>
      <c r="E800" s="2" t="str">
        <f>IF(Data!F800&gt;0,Data!F800-4,"")</f>
        <v/>
      </c>
      <c r="F800" s="2" t="str">
        <f>IF(Data!G800&gt;0,Data!G800-4,"")</f>
        <v/>
      </c>
      <c r="G800" s="2" t="str">
        <f>IF(Data!H800&gt;0,Data!H800-4,"")</f>
        <v/>
      </c>
      <c r="H800" s="2" t="str">
        <f>IF(Data!I800&gt;0,Data!I800-4,"")</f>
        <v/>
      </c>
      <c r="J800" s="7" t="str">
        <f t="shared" si="252"/>
        <v/>
      </c>
      <c r="K800" s="7" t="str">
        <f t="shared" si="266"/>
        <v/>
      </c>
      <c r="L800" s="4" t="str">
        <f t="shared" si="253"/>
        <v/>
      </c>
      <c r="N800" s="4" t="str">
        <f>IF(MAX(COUNTIF(Data!B800:I800,1),COUNTIF(Data!B800:I800,2),COUNTIF(Data!B800:I800,3),COUNTIF(Data!B800:I800,4),COUNTIF(Data!B800:I800,5),COUNTIF(Data!B800:I800,6),COUNTIF(Data!B800:I800,7))&gt;0,MAX(COUNTIF(Data!B800:I800,1),COUNTIF(Data!B800:I800,2),COUNTIF(Data!B800:I800,3),COUNTIF(Data!B800:I800,4),COUNTIF(Data!B800:I800,5),COUNTIF(Data!B800:I800,6),COUNTIF(Data!B800:I800,7)),"")</f>
        <v/>
      </c>
      <c r="O800" s="4" t="str">
        <f>IF(COUNTIF(Data!B800:I800,4)=8,"Remove","")</f>
        <v/>
      </c>
      <c r="Q800" s="2" t="str">
        <f>IF(Data!K800&gt;0,Data!K800-4,"")</f>
        <v/>
      </c>
      <c r="R800" s="2" t="str">
        <f>IF(Data!L800&gt;0,Data!L800-4,"")</f>
        <v/>
      </c>
      <c r="S800" s="2" t="str">
        <f>IF(Data!M800&gt;0,Data!M800-4,"")</f>
        <v/>
      </c>
      <c r="T800" s="2" t="str">
        <f>IF(Data!N800&gt;0,Data!N800-4,"")</f>
        <v/>
      </c>
      <c r="U800" s="2" t="str">
        <f>IF(Data!O800&gt;0,Data!O800-4,"")</f>
        <v/>
      </c>
      <c r="V800" s="2" t="str">
        <f>IF(Data!P800&gt;0,Data!P800-4,"")</f>
        <v/>
      </c>
      <c r="W800" s="2" t="str">
        <f>IF(Data!Q800&gt;0,Data!Q800-4,"")</f>
        <v/>
      </c>
      <c r="X800" s="2" t="str">
        <f>IF(Data!R800&gt;0,Data!R800-4,"")</f>
        <v/>
      </c>
      <c r="Y800" s="59"/>
      <c r="Z800" s="7" t="str">
        <f t="shared" si="254"/>
        <v/>
      </c>
      <c r="AA800" s="7" t="str">
        <f t="shared" si="267"/>
        <v/>
      </c>
      <c r="AB800" s="4" t="str">
        <f t="shared" si="255"/>
        <v/>
      </c>
      <c r="AC800" s="59"/>
      <c r="AD800" s="4" t="str">
        <f>IF(MAX(COUNTIF(Data!K800:R800,1),COUNTIF(Data!K800:R800,2),COUNTIF(Data!K800:R800,3),COUNTIF(Data!K800:R800,4),COUNTIF(Data!K800:R800,5),COUNTIF(Data!K800:R800,6),COUNTIF(Data!K800:R800,7))&gt;0,MAX(COUNTIF(Data!K800:R800,1),COUNTIF(Data!K800:R800,2),COUNTIF(Data!K800:R800,3),COUNTIF(Data!K800:R800,4),COUNTIF(Data!K800:R800,5),COUNTIF(Data!K800:R800,6),COUNTIF(Data!K800:R800,7)),"")</f>
        <v/>
      </c>
      <c r="AE800" s="4" t="str">
        <f>IF(COUNTIF(Data!K800:R800,4)=8,"Remove","")</f>
        <v/>
      </c>
      <c r="AG800" s="2" t="str">
        <f>IF(Data!T800&gt;0,Data!T800-4,"")</f>
        <v/>
      </c>
      <c r="AH800" s="2" t="str">
        <f>IF(Data!U800&gt;0,Data!U800-4,"")</f>
        <v/>
      </c>
      <c r="AI800" s="2" t="str">
        <f>IF(Data!V800&gt;0,Data!V800-4,"")</f>
        <v/>
      </c>
      <c r="AJ800" s="2" t="str">
        <f>IF(Data!W800&gt;0,Data!W800-4,"")</f>
        <v/>
      </c>
      <c r="AK800" s="2" t="str">
        <f>IF(Data!X800&gt;0,Data!X800-4,"")</f>
        <v/>
      </c>
      <c r="AL800" s="2" t="str">
        <f>IF(Data!Y800&gt;0,Data!Y800-4,"")</f>
        <v/>
      </c>
      <c r="AM800" s="2" t="str">
        <f>IF(Data!Z800&gt;0,Data!Z800-4,"")</f>
        <v/>
      </c>
      <c r="AN800" s="2" t="str">
        <f>IF(Data!AA800&gt;0,Data!AA800-4,"")</f>
        <v/>
      </c>
      <c r="AP800" s="7" t="str">
        <f t="shared" si="256"/>
        <v/>
      </c>
      <c r="AQ800" s="7" t="str">
        <f t="shared" si="268"/>
        <v/>
      </c>
      <c r="AR800" s="4" t="str">
        <f t="shared" si="257"/>
        <v/>
      </c>
      <c r="AT800" s="4" t="str">
        <f>IF(MAX(COUNTIF(Data!T800:AA800,1),COUNTIF(Data!T800:AA800,2),COUNTIF(Data!T800:AA800,3),COUNTIF(Data!T800:AA800,4),COUNTIF(Data!T800:AA800,5),COUNTIF(Data!T800:AA800,6),COUNTIF(Data!T800:AA800,7))&gt;0,MAX(COUNTIF(Data!T800:AA800,1),COUNTIF(Data!T800:AA800,2),COUNTIF(Data!T800:AA800,3),COUNTIF(Data!T800:AA800,4),COUNTIF(Data!T800:AA800,5),COUNTIF(Data!T800:AA800,6),COUNTIF(Data!T800:AA800,7)),"")</f>
        <v/>
      </c>
      <c r="AU800" s="4" t="str">
        <f>IF(COUNTIF(Data!T800:AA800,4)=8,"Remove","")</f>
        <v/>
      </c>
      <c r="AW800" s="2" t="str">
        <f>IF(Data!AC800&gt;0,Data!AC800-4,"")</f>
        <v/>
      </c>
      <c r="AX800" s="2" t="str">
        <f>IF(Data!AD800&gt;0,Data!AD800-4,"")</f>
        <v/>
      </c>
      <c r="AY800" s="2" t="str">
        <f>IF(Data!AE800&gt;0,Data!AE800-4,"")</f>
        <v/>
      </c>
      <c r="AZ800" s="2" t="str">
        <f>IF(Data!AF800&gt;0,Data!AF800-4,"")</f>
        <v/>
      </c>
      <c r="BA800" s="2" t="str">
        <f>IF(Data!AG800&gt;0,Data!AG800-4,"")</f>
        <v/>
      </c>
      <c r="BB800" s="2" t="str">
        <f>IF(Data!AH800&gt;0,Data!AH800-4,"")</f>
        <v/>
      </c>
      <c r="BC800" s="2" t="str">
        <f>IF(Data!AI800&gt;0,Data!AI800-4,"")</f>
        <v/>
      </c>
      <c r="BD800" s="2" t="str">
        <f>IF(Data!AJ800&gt;0,Data!AJ800-4,"")</f>
        <v/>
      </c>
      <c r="BF800" s="7" t="str">
        <f t="shared" si="258"/>
        <v/>
      </c>
      <c r="BG800" s="7" t="str">
        <f t="shared" si="269"/>
        <v/>
      </c>
      <c r="BH800" s="4" t="str">
        <f t="shared" si="259"/>
        <v/>
      </c>
      <c r="BJ800" s="4" t="str">
        <f>IF(MAX(COUNTIF(Data!AC800:AJ800,1),COUNTIF(Data!AC800:AJ800,2),COUNTIF(Data!AC800:AJ800,3),COUNTIF(Data!AC800:AJ800,4),COUNTIF(Data!AC800:AJ800,5),COUNTIF(Data!AC800:AJ800,6),COUNTIF(Data!AC800:AJ800,7))&gt;0,MAX(COUNTIF(Data!AC800:AJ800,1),COUNTIF(Data!AC800:AJ800,2),COUNTIF(Data!AC800:AJ800,3),COUNTIF(Data!AC800:AJ800,4),COUNTIF(Data!AC800:AJ800,5),COUNTIF(Data!AC800:AJ800,6),COUNTIF(Data!AC800:AJ800,7)),"")</f>
        <v/>
      </c>
      <c r="BK800" s="4" t="str">
        <f>IF(COUNTIF(Data!AC800:AJ800,4)=8,"Remove","")</f>
        <v/>
      </c>
      <c r="BM800" s="2" t="str">
        <f>IF(Data!AL800&gt;0,Data!AL800-4,"")</f>
        <v/>
      </c>
      <c r="BN800" s="2" t="str">
        <f>IF(Data!AM800&gt;0,Data!AM800-4,"")</f>
        <v/>
      </c>
      <c r="BO800" s="2" t="str">
        <f>IF(Data!AN800&gt;0,Data!AN800-4,"")</f>
        <v/>
      </c>
      <c r="BP800" s="2" t="str">
        <f>IF(Data!AO800&gt;0,Data!AO800-4,"")</f>
        <v/>
      </c>
      <c r="BQ800" s="2" t="str">
        <f>IF(Data!AP800&gt;0,Data!AP800-4,"")</f>
        <v/>
      </c>
      <c r="BR800" s="2" t="str">
        <f>IF(Data!AQ800&gt;0,Data!AQ800-4,"")</f>
        <v/>
      </c>
      <c r="BS800" s="2" t="str">
        <f>IF(Data!AR800&gt;0,Data!AR800-4,"")</f>
        <v/>
      </c>
      <c r="BT800" s="2" t="str">
        <f>IF(Data!AS800&gt;0,Data!AS800-4,"")</f>
        <v/>
      </c>
      <c r="BV800" s="7" t="str">
        <f t="shared" si="260"/>
        <v/>
      </c>
      <c r="BW800" s="7" t="str">
        <f t="shared" si="270"/>
        <v/>
      </c>
      <c r="BX800" s="4" t="str">
        <f t="shared" si="261"/>
        <v/>
      </c>
      <c r="BZ800" s="4" t="str">
        <f>IF(MAX(COUNTIF(Data!AL800:AS800,1),COUNTIF(Data!AL800:AS800,2),COUNTIF(Data!AL800:AS800,3),COUNTIF(Data!AL800:AS800,4),COUNTIF(Data!AL800:AS800,5),COUNTIF(Data!AL800:AS800,6),COUNTIF(Data!AL800:AS800,7))&gt;0,MAX(COUNTIF(Data!AL800:AS800,1),COUNTIF(Data!AL800:AS800,2),COUNTIF(Data!AL800:AS800,3),COUNTIF(Data!AL800:AS800,4),COUNTIF(Data!AL800:AS800,5),COUNTIF(Data!AL800:AS800,6),COUNTIF(Data!AL800:AS800,7)),"")</f>
        <v/>
      </c>
      <c r="CA800" s="4" t="str">
        <f>IF(COUNTIF(Data!AL800:AS800,4)=8,"Remove","")</f>
        <v/>
      </c>
      <c r="CC800" s="2" t="str">
        <f>IF(Data!AU800&gt;0,Data!AU800-4,"")</f>
        <v/>
      </c>
      <c r="CD800" s="2" t="str">
        <f>IF(Data!AV800&gt;0,Data!AV800-4,"")</f>
        <v/>
      </c>
      <c r="CE800" s="2" t="str">
        <f>IF(Data!AW800&gt;0,Data!AW800-4,"")</f>
        <v/>
      </c>
      <c r="CF800" s="2" t="str">
        <f>IF(Data!AX800&gt;0,Data!AX800-4,"")</f>
        <v/>
      </c>
      <c r="CG800" s="2" t="str">
        <f>IF(Data!AY800&gt;0,Data!AY800-4,"")</f>
        <v/>
      </c>
      <c r="CH800" s="2" t="str">
        <f>IF(Data!AZ800&gt;0,Data!AZ800-4,"")</f>
        <v/>
      </c>
      <c r="CI800" s="2" t="str">
        <f>IF(Data!BA800&gt;0,Data!BA800-4,"")</f>
        <v/>
      </c>
      <c r="CJ800" s="2" t="str">
        <f>IF(Data!BB800&gt;0,Data!BB800-4,"")</f>
        <v/>
      </c>
      <c r="CL800" s="7" t="str">
        <f t="shared" si="262"/>
        <v/>
      </c>
      <c r="CM800" s="7" t="str">
        <f t="shared" si="271"/>
        <v/>
      </c>
      <c r="CN800" s="4" t="str">
        <f t="shared" si="263"/>
        <v/>
      </c>
      <c r="CP800" s="4" t="str">
        <f>IF(MAX(COUNTIF(Data!AU800:BB800,1),COUNTIF(Data!AU800:BB800,2),COUNTIF(Data!AU800:BB800,3),COUNTIF(Data!AU800:BB800,4),COUNTIF(Data!AU800:BB800,5),COUNTIF(Data!AU800:BB800,6),COUNTIF(Data!AU800:BB800,7))&gt;0,MAX(COUNTIF(Data!AU800:BB800,1),COUNTIF(Data!AU800:BB800,2),COUNTIF(Data!AU800:BB800,3),COUNTIF(Data!AU800:BB800,4),COUNTIF(Data!AU800:BB800,5),COUNTIF(Data!AU800:BB800,6),COUNTIF(Data!AU800:BB800,7)),"")</f>
        <v/>
      </c>
      <c r="CQ800" s="4" t="str">
        <f>IF(COUNTIF(Data!AU800:BB800,4)=8,"Remove","")</f>
        <v/>
      </c>
      <c r="CS800" s="2" t="str">
        <f>IF(Data!BD800&gt;0,Data!BD800-4,"")</f>
        <v/>
      </c>
      <c r="CT800" s="2" t="str">
        <f>IF(Data!BE800&gt;0,Data!BE800-4,"")</f>
        <v/>
      </c>
      <c r="CU800" s="2" t="str">
        <f>IF(Data!BF800&gt;0,Data!BF800-4,"")</f>
        <v/>
      </c>
      <c r="CV800" s="2" t="str">
        <f>IF(Data!BG800&gt;0,Data!BG800-4,"")</f>
        <v/>
      </c>
      <c r="CW800" s="2" t="str">
        <f>IF(Data!BH800&gt;0,Data!BH800-4,"")</f>
        <v/>
      </c>
      <c r="CX800" s="2" t="str">
        <f>IF(Data!BI800&gt;0,Data!BI800-4,"")</f>
        <v/>
      </c>
      <c r="CY800" s="2" t="str">
        <f>IF(Data!BJ800&gt;0,Data!BJ800-4,"")</f>
        <v/>
      </c>
      <c r="CZ800" s="2" t="str">
        <f>IF(Data!BK800&gt;0,Data!BK800-4,"")</f>
        <v/>
      </c>
      <c r="DB800" s="7" t="str">
        <f t="shared" si="264"/>
        <v/>
      </c>
      <c r="DC800" s="7" t="str">
        <f t="shared" si="272"/>
        <v/>
      </c>
      <c r="DD800" s="4" t="str">
        <f t="shared" si="265"/>
        <v/>
      </c>
      <c r="DF800" s="4" t="str">
        <f>IF(MAX(COUNTIF(Data!BD800:BK800,1),COUNTIF(Data!BD800:BK800,2),COUNTIF(Data!BD800:BK800,3),COUNTIF(Data!BD800:BK800,4),COUNTIF(Data!BD800:BK800,5),COUNTIF(Data!BD800:BK800,6),COUNTIF(Data!BD800:BK800,7))&gt;0,MAX(COUNTIF(Data!BD800:BK800,1),COUNTIF(Data!BD800:BK800,2),COUNTIF(Data!BD800:BK800,3),COUNTIF(Data!BD800:BK800,4),COUNTIF(Data!BD800:BK800,5),COUNTIF(Data!BD800:BK800,6),COUNTIF(Data!BD800:BK800,7)),"")</f>
        <v/>
      </c>
      <c r="DG800" s="4" t="str">
        <f>IF(COUNTIF(Data!BD800:BK800,4)=8,"Remove","")</f>
        <v/>
      </c>
    </row>
    <row r="801" spans="1:111" x14ac:dyDescent="0.25">
      <c r="A801" s="2" t="str">
        <f>IF(Data!B801&gt;0,Data!B801-4,"")</f>
        <v/>
      </c>
      <c r="B801" s="2" t="str">
        <f>IF(Data!C801&gt;0,Data!C801-4,"")</f>
        <v/>
      </c>
      <c r="C801" s="2" t="str">
        <f>IF(Data!D801&gt;0,Data!D801-4,"")</f>
        <v/>
      </c>
      <c r="D801" s="2" t="str">
        <f>IF(Data!E801&gt;0,Data!E801-4,"")</f>
        <v/>
      </c>
      <c r="E801" s="2" t="str">
        <f>IF(Data!F801&gt;0,Data!F801-4,"")</f>
        <v/>
      </c>
      <c r="F801" s="2" t="str">
        <f>IF(Data!G801&gt;0,Data!G801-4,"")</f>
        <v/>
      </c>
      <c r="G801" s="2" t="str">
        <f>IF(Data!H801&gt;0,Data!H801-4,"")</f>
        <v/>
      </c>
      <c r="H801" s="2" t="str">
        <f>IF(Data!I801&gt;0,Data!I801-4,"")</f>
        <v/>
      </c>
      <c r="J801" s="7" t="str">
        <f t="shared" si="252"/>
        <v/>
      </c>
      <c r="K801" s="7" t="str">
        <f t="shared" si="266"/>
        <v/>
      </c>
      <c r="L801" s="4" t="str">
        <f t="shared" si="253"/>
        <v/>
      </c>
      <c r="N801" s="4" t="str">
        <f>IF(MAX(COUNTIF(Data!B801:I801,1),COUNTIF(Data!B801:I801,2),COUNTIF(Data!B801:I801,3),COUNTIF(Data!B801:I801,4),COUNTIF(Data!B801:I801,5),COUNTIF(Data!B801:I801,6),COUNTIF(Data!B801:I801,7))&gt;0,MAX(COUNTIF(Data!B801:I801,1),COUNTIF(Data!B801:I801,2),COUNTIF(Data!B801:I801,3),COUNTIF(Data!B801:I801,4),COUNTIF(Data!B801:I801,5),COUNTIF(Data!B801:I801,6),COUNTIF(Data!B801:I801,7)),"")</f>
        <v/>
      </c>
      <c r="O801" s="4" t="str">
        <f>IF(COUNTIF(Data!B801:I801,4)=8,"Remove","")</f>
        <v/>
      </c>
      <c r="Q801" s="2" t="str">
        <f>IF(Data!K801&gt;0,Data!K801-4,"")</f>
        <v/>
      </c>
      <c r="R801" s="2" t="str">
        <f>IF(Data!L801&gt;0,Data!L801-4,"")</f>
        <v/>
      </c>
      <c r="S801" s="2" t="str">
        <f>IF(Data!M801&gt;0,Data!M801-4,"")</f>
        <v/>
      </c>
      <c r="T801" s="2" t="str">
        <f>IF(Data!N801&gt;0,Data!N801-4,"")</f>
        <v/>
      </c>
      <c r="U801" s="2" t="str">
        <f>IF(Data!O801&gt;0,Data!O801-4,"")</f>
        <v/>
      </c>
      <c r="V801" s="2" t="str">
        <f>IF(Data!P801&gt;0,Data!P801-4,"")</f>
        <v/>
      </c>
      <c r="W801" s="2" t="str">
        <f>IF(Data!Q801&gt;0,Data!Q801-4,"")</f>
        <v/>
      </c>
      <c r="X801" s="2" t="str">
        <f>IF(Data!R801&gt;0,Data!R801-4,"")</f>
        <v/>
      </c>
      <c r="Y801" s="59"/>
      <c r="Z801" s="7" t="str">
        <f t="shared" si="254"/>
        <v/>
      </c>
      <c r="AA801" s="7" t="str">
        <f t="shared" si="267"/>
        <v/>
      </c>
      <c r="AB801" s="4" t="str">
        <f t="shared" si="255"/>
        <v/>
      </c>
      <c r="AC801" s="59"/>
      <c r="AD801" s="4" t="str">
        <f>IF(MAX(COUNTIF(Data!K801:R801,1),COUNTIF(Data!K801:R801,2),COUNTIF(Data!K801:R801,3),COUNTIF(Data!K801:R801,4),COUNTIF(Data!K801:R801,5),COUNTIF(Data!K801:R801,6),COUNTIF(Data!K801:R801,7))&gt;0,MAX(COUNTIF(Data!K801:R801,1),COUNTIF(Data!K801:R801,2),COUNTIF(Data!K801:R801,3),COUNTIF(Data!K801:R801,4),COUNTIF(Data!K801:R801,5),COUNTIF(Data!K801:R801,6),COUNTIF(Data!K801:R801,7)),"")</f>
        <v/>
      </c>
      <c r="AE801" s="4" t="str">
        <f>IF(COUNTIF(Data!K801:R801,4)=8,"Remove","")</f>
        <v/>
      </c>
      <c r="AG801" s="2" t="str">
        <f>IF(Data!T801&gt;0,Data!T801-4,"")</f>
        <v/>
      </c>
      <c r="AH801" s="2" t="str">
        <f>IF(Data!U801&gt;0,Data!U801-4,"")</f>
        <v/>
      </c>
      <c r="AI801" s="2" t="str">
        <f>IF(Data!V801&gt;0,Data!V801-4,"")</f>
        <v/>
      </c>
      <c r="AJ801" s="2" t="str">
        <f>IF(Data!W801&gt;0,Data!W801-4,"")</f>
        <v/>
      </c>
      <c r="AK801" s="2" t="str">
        <f>IF(Data!X801&gt;0,Data!X801-4,"")</f>
        <v/>
      </c>
      <c r="AL801" s="2" t="str">
        <f>IF(Data!Y801&gt;0,Data!Y801-4,"")</f>
        <v/>
      </c>
      <c r="AM801" s="2" t="str">
        <f>IF(Data!Z801&gt;0,Data!Z801-4,"")</f>
        <v/>
      </c>
      <c r="AN801" s="2" t="str">
        <f>IF(Data!AA801&gt;0,Data!AA801-4,"")</f>
        <v/>
      </c>
      <c r="AP801" s="7" t="str">
        <f t="shared" si="256"/>
        <v/>
      </c>
      <c r="AQ801" s="7" t="str">
        <f t="shared" si="268"/>
        <v/>
      </c>
      <c r="AR801" s="4" t="str">
        <f t="shared" si="257"/>
        <v/>
      </c>
      <c r="AT801" s="4" t="str">
        <f>IF(MAX(COUNTIF(Data!T801:AA801,1),COUNTIF(Data!T801:AA801,2),COUNTIF(Data!T801:AA801,3),COUNTIF(Data!T801:AA801,4),COUNTIF(Data!T801:AA801,5),COUNTIF(Data!T801:AA801,6),COUNTIF(Data!T801:AA801,7))&gt;0,MAX(COUNTIF(Data!T801:AA801,1),COUNTIF(Data!T801:AA801,2),COUNTIF(Data!T801:AA801,3),COUNTIF(Data!T801:AA801,4),COUNTIF(Data!T801:AA801,5),COUNTIF(Data!T801:AA801,6),COUNTIF(Data!T801:AA801,7)),"")</f>
        <v/>
      </c>
      <c r="AU801" s="4" t="str">
        <f>IF(COUNTIF(Data!T801:AA801,4)=8,"Remove","")</f>
        <v/>
      </c>
      <c r="AW801" s="2" t="str">
        <f>IF(Data!AC801&gt;0,Data!AC801-4,"")</f>
        <v/>
      </c>
      <c r="AX801" s="2" t="str">
        <f>IF(Data!AD801&gt;0,Data!AD801-4,"")</f>
        <v/>
      </c>
      <c r="AY801" s="2" t="str">
        <f>IF(Data!AE801&gt;0,Data!AE801-4,"")</f>
        <v/>
      </c>
      <c r="AZ801" s="2" t="str">
        <f>IF(Data!AF801&gt;0,Data!AF801-4,"")</f>
        <v/>
      </c>
      <c r="BA801" s="2" t="str">
        <f>IF(Data!AG801&gt;0,Data!AG801-4,"")</f>
        <v/>
      </c>
      <c r="BB801" s="2" t="str">
        <f>IF(Data!AH801&gt;0,Data!AH801-4,"")</f>
        <v/>
      </c>
      <c r="BC801" s="2" t="str">
        <f>IF(Data!AI801&gt;0,Data!AI801-4,"")</f>
        <v/>
      </c>
      <c r="BD801" s="2" t="str">
        <f>IF(Data!AJ801&gt;0,Data!AJ801-4,"")</f>
        <v/>
      </c>
      <c r="BF801" s="7" t="str">
        <f t="shared" si="258"/>
        <v/>
      </c>
      <c r="BG801" s="7" t="str">
        <f t="shared" si="269"/>
        <v/>
      </c>
      <c r="BH801" s="4" t="str">
        <f t="shared" si="259"/>
        <v/>
      </c>
      <c r="BJ801" s="4" t="str">
        <f>IF(MAX(COUNTIF(Data!AC801:AJ801,1),COUNTIF(Data!AC801:AJ801,2),COUNTIF(Data!AC801:AJ801,3),COUNTIF(Data!AC801:AJ801,4),COUNTIF(Data!AC801:AJ801,5),COUNTIF(Data!AC801:AJ801,6),COUNTIF(Data!AC801:AJ801,7))&gt;0,MAX(COUNTIF(Data!AC801:AJ801,1),COUNTIF(Data!AC801:AJ801,2),COUNTIF(Data!AC801:AJ801,3),COUNTIF(Data!AC801:AJ801,4),COUNTIF(Data!AC801:AJ801,5),COUNTIF(Data!AC801:AJ801,6),COUNTIF(Data!AC801:AJ801,7)),"")</f>
        <v/>
      </c>
      <c r="BK801" s="4" t="str">
        <f>IF(COUNTIF(Data!AC801:AJ801,4)=8,"Remove","")</f>
        <v/>
      </c>
      <c r="BM801" s="2" t="str">
        <f>IF(Data!AL801&gt;0,Data!AL801-4,"")</f>
        <v/>
      </c>
      <c r="BN801" s="2" t="str">
        <f>IF(Data!AM801&gt;0,Data!AM801-4,"")</f>
        <v/>
      </c>
      <c r="BO801" s="2" t="str">
        <f>IF(Data!AN801&gt;0,Data!AN801-4,"")</f>
        <v/>
      </c>
      <c r="BP801" s="2" t="str">
        <f>IF(Data!AO801&gt;0,Data!AO801-4,"")</f>
        <v/>
      </c>
      <c r="BQ801" s="2" t="str">
        <f>IF(Data!AP801&gt;0,Data!AP801-4,"")</f>
        <v/>
      </c>
      <c r="BR801" s="2" t="str">
        <f>IF(Data!AQ801&gt;0,Data!AQ801-4,"")</f>
        <v/>
      </c>
      <c r="BS801" s="2" t="str">
        <f>IF(Data!AR801&gt;0,Data!AR801-4,"")</f>
        <v/>
      </c>
      <c r="BT801" s="2" t="str">
        <f>IF(Data!AS801&gt;0,Data!AS801-4,"")</f>
        <v/>
      </c>
      <c r="BV801" s="7" t="str">
        <f t="shared" si="260"/>
        <v/>
      </c>
      <c r="BW801" s="7" t="str">
        <f t="shared" si="270"/>
        <v/>
      </c>
      <c r="BX801" s="4" t="str">
        <f t="shared" si="261"/>
        <v/>
      </c>
      <c r="BZ801" s="4" t="str">
        <f>IF(MAX(COUNTIF(Data!AL801:AS801,1),COUNTIF(Data!AL801:AS801,2),COUNTIF(Data!AL801:AS801,3),COUNTIF(Data!AL801:AS801,4),COUNTIF(Data!AL801:AS801,5),COUNTIF(Data!AL801:AS801,6),COUNTIF(Data!AL801:AS801,7))&gt;0,MAX(COUNTIF(Data!AL801:AS801,1),COUNTIF(Data!AL801:AS801,2),COUNTIF(Data!AL801:AS801,3),COUNTIF(Data!AL801:AS801,4),COUNTIF(Data!AL801:AS801,5),COUNTIF(Data!AL801:AS801,6),COUNTIF(Data!AL801:AS801,7)),"")</f>
        <v/>
      </c>
      <c r="CA801" s="4" t="str">
        <f>IF(COUNTIF(Data!AL801:AS801,4)=8,"Remove","")</f>
        <v/>
      </c>
      <c r="CC801" s="2" t="str">
        <f>IF(Data!AU801&gt;0,Data!AU801-4,"")</f>
        <v/>
      </c>
      <c r="CD801" s="2" t="str">
        <f>IF(Data!AV801&gt;0,Data!AV801-4,"")</f>
        <v/>
      </c>
      <c r="CE801" s="2" t="str">
        <f>IF(Data!AW801&gt;0,Data!AW801-4,"")</f>
        <v/>
      </c>
      <c r="CF801" s="2" t="str">
        <f>IF(Data!AX801&gt;0,Data!AX801-4,"")</f>
        <v/>
      </c>
      <c r="CG801" s="2" t="str">
        <f>IF(Data!AY801&gt;0,Data!AY801-4,"")</f>
        <v/>
      </c>
      <c r="CH801" s="2" t="str">
        <f>IF(Data!AZ801&gt;0,Data!AZ801-4,"")</f>
        <v/>
      </c>
      <c r="CI801" s="2" t="str">
        <f>IF(Data!BA801&gt;0,Data!BA801-4,"")</f>
        <v/>
      </c>
      <c r="CJ801" s="2" t="str">
        <f>IF(Data!BB801&gt;0,Data!BB801-4,"")</f>
        <v/>
      </c>
      <c r="CL801" s="7" t="str">
        <f t="shared" si="262"/>
        <v/>
      </c>
      <c r="CM801" s="7" t="str">
        <f t="shared" si="271"/>
        <v/>
      </c>
      <c r="CN801" s="4" t="str">
        <f t="shared" si="263"/>
        <v/>
      </c>
      <c r="CP801" s="4" t="str">
        <f>IF(MAX(COUNTIF(Data!AU801:BB801,1),COUNTIF(Data!AU801:BB801,2),COUNTIF(Data!AU801:BB801,3),COUNTIF(Data!AU801:BB801,4),COUNTIF(Data!AU801:BB801,5),COUNTIF(Data!AU801:BB801,6),COUNTIF(Data!AU801:BB801,7))&gt;0,MAX(COUNTIF(Data!AU801:BB801,1),COUNTIF(Data!AU801:BB801,2),COUNTIF(Data!AU801:BB801,3),COUNTIF(Data!AU801:BB801,4),COUNTIF(Data!AU801:BB801,5),COUNTIF(Data!AU801:BB801,6),COUNTIF(Data!AU801:BB801,7)),"")</f>
        <v/>
      </c>
      <c r="CQ801" s="4" t="str">
        <f>IF(COUNTIF(Data!AU801:BB801,4)=8,"Remove","")</f>
        <v/>
      </c>
      <c r="CS801" s="2" t="str">
        <f>IF(Data!BD801&gt;0,Data!BD801-4,"")</f>
        <v/>
      </c>
      <c r="CT801" s="2" t="str">
        <f>IF(Data!BE801&gt;0,Data!BE801-4,"")</f>
        <v/>
      </c>
      <c r="CU801" s="2" t="str">
        <f>IF(Data!BF801&gt;0,Data!BF801-4,"")</f>
        <v/>
      </c>
      <c r="CV801" s="2" t="str">
        <f>IF(Data!BG801&gt;0,Data!BG801-4,"")</f>
        <v/>
      </c>
      <c r="CW801" s="2" t="str">
        <f>IF(Data!BH801&gt;0,Data!BH801-4,"")</f>
        <v/>
      </c>
      <c r="CX801" s="2" t="str">
        <f>IF(Data!BI801&gt;0,Data!BI801-4,"")</f>
        <v/>
      </c>
      <c r="CY801" s="2" t="str">
        <f>IF(Data!BJ801&gt;0,Data!BJ801-4,"")</f>
        <v/>
      </c>
      <c r="CZ801" s="2" t="str">
        <f>IF(Data!BK801&gt;0,Data!BK801-4,"")</f>
        <v/>
      </c>
      <c r="DB801" s="7" t="str">
        <f t="shared" si="264"/>
        <v/>
      </c>
      <c r="DC801" s="7" t="str">
        <f t="shared" si="272"/>
        <v/>
      </c>
      <c r="DD801" s="4" t="str">
        <f t="shared" si="265"/>
        <v/>
      </c>
      <c r="DF801" s="4" t="str">
        <f>IF(MAX(COUNTIF(Data!BD801:BK801,1),COUNTIF(Data!BD801:BK801,2),COUNTIF(Data!BD801:BK801,3),COUNTIF(Data!BD801:BK801,4),COUNTIF(Data!BD801:BK801,5),COUNTIF(Data!BD801:BK801,6),COUNTIF(Data!BD801:BK801,7))&gt;0,MAX(COUNTIF(Data!BD801:BK801,1),COUNTIF(Data!BD801:BK801,2),COUNTIF(Data!BD801:BK801,3),COUNTIF(Data!BD801:BK801,4),COUNTIF(Data!BD801:BK801,5),COUNTIF(Data!BD801:BK801,6),COUNTIF(Data!BD801:BK801,7)),"")</f>
        <v/>
      </c>
      <c r="DG801" s="4" t="str">
        <f>IF(COUNTIF(Data!BD801:BK801,4)=8,"Remove","")</f>
        <v/>
      </c>
    </row>
    <row r="802" spans="1:111" x14ac:dyDescent="0.25">
      <c r="A802" s="2" t="str">
        <f>IF(Data!B802&gt;0,Data!B802-4,"")</f>
        <v/>
      </c>
      <c r="B802" s="2" t="str">
        <f>IF(Data!C802&gt;0,Data!C802-4,"")</f>
        <v/>
      </c>
      <c r="C802" s="2" t="str">
        <f>IF(Data!D802&gt;0,Data!D802-4,"")</f>
        <v/>
      </c>
      <c r="D802" s="2" t="str">
        <f>IF(Data!E802&gt;0,Data!E802-4,"")</f>
        <v/>
      </c>
      <c r="E802" s="2" t="str">
        <f>IF(Data!F802&gt;0,Data!F802-4,"")</f>
        <v/>
      </c>
      <c r="F802" s="2" t="str">
        <f>IF(Data!G802&gt;0,Data!G802-4,"")</f>
        <v/>
      </c>
      <c r="G802" s="2" t="str">
        <f>IF(Data!H802&gt;0,Data!H802-4,"")</f>
        <v/>
      </c>
      <c r="H802" s="2" t="str">
        <f>IF(Data!I802&gt;0,Data!I802-4,"")</f>
        <v/>
      </c>
      <c r="J802" s="7" t="str">
        <f t="shared" si="252"/>
        <v/>
      </c>
      <c r="K802" s="7" t="str">
        <f t="shared" si="266"/>
        <v/>
      </c>
      <c r="L802" s="4" t="str">
        <f t="shared" si="253"/>
        <v/>
      </c>
      <c r="N802" s="4" t="str">
        <f>IF(MAX(COUNTIF(Data!B802:I802,1),COUNTIF(Data!B802:I802,2),COUNTIF(Data!B802:I802,3),COUNTIF(Data!B802:I802,4),COUNTIF(Data!B802:I802,5),COUNTIF(Data!B802:I802,6),COUNTIF(Data!B802:I802,7))&gt;0,MAX(COUNTIF(Data!B802:I802,1),COUNTIF(Data!B802:I802,2),COUNTIF(Data!B802:I802,3),COUNTIF(Data!B802:I802,4),COUNTIF(Data!B802:I802,5),COUNTIF(Data!B802:I802,6),COUNTIF(Data!B802:I802,7)),"")</f>
        <v/>
      </c>
      <c r="O802" s="4" t="str">
        <f>IF(COUNTIF(Data!B802:I802,4)=8,"Remove","")</f>
        <v/>
      </c>
      <c r="Q802" s="2" t="str">
        <f>IF(Data!K802&gt;0,Data!K802-4,"")</f>
        <v/>
      </c>
      <c r="R802" s="2" t="str">
        <f>IF(Data!L802&gt;0,Data!L802-4,"")</f>
        <v/>
      </c>
      <c r="S802" s="2" t="str">
        <f>IF(Data!M802&gt;0,Data!M802-4,"")</f>
        <v/>
      </c>
      <c r="T802" s="2" t="str">
        <f>IF(Data!N802&gt;0,Data!N802-4,"")</f>
        <v/>
      </c>
      <c r="U802" s="2" t="str">
        <f>IF(Data!O802&gt;0,Data!O802-4,"")</f>
        <v/>
      </c>
      <c r="V802" s="2" t="str">
        <f>IF(Data!P802&gt;0,Data!P802-4,"")</f>
        <v/>
      </c>
      <c r="W802" s="2" t="str">
        <f>IF(Data!Q802&gt;0,Data!Q802-4,"")</f>
        <v/>
      </c>
      <c r="X802" s="2" t="str">
        <f>IF(Data!R802&gt;0,Data!R802-4,"")</f>
        <v/>
      </c>
      <c r="Y802" s="59"/>
      <c r="Z802" s="7" t="str">
        <f t="shared" si="254"/>
        <v/>
      </c>
      <c r="AA802" s="7" t="str">
        <f t="shared" si="267"/>
        <v/>
      </c>
      <c r="AB802" s="4" t="str">
        <f t="shared" si="255"/>
        <v/>
      </c>
      <c r="AC802" s="59"/>
      <c r="AD802" s="4" t="str">
        <f>IF(MAX(COUNTIF(Data!K802:R802,1),COUNTIF(Data!K802:R802,2),COUNTIF(Data!K802:R802,3),COUNTIF(Data!K802:R802,4),COUNTIF(Data!K802:R802,5),COUNTIF(Data!K802:R802,6),COUNTIF(Data!K802:R802,7))&gt;0,MAX(COUNTIF(Data!K802:R802,1),COUNTIF(Data!K802:R802,2),COUNTIF(Data!K802:R802,3),COUNTIF(Data!K802:R802,4),COUNTIF(Data!K802:R802,5),COUNTIF(Data!K802:R802,6),COUNTIF(Data!K802:R802,7)),"")</f>
        <v/>
      </c>
      <c r="AE802" s="4" t="str">
        <f>IF(COUNTIF(Data!K802:R802,4)=8,"Remove","")</f>
        <v/>
      </c>
      <c r="AG802" s="2" t="str">
        <f>IF(Data!T802&gt;0,Data!T802-4,"")</f>
        <v/>
      </c>
      <c r="AH802" s="2" t="str">
        <f>IF(Data!U802&gt;0,Data!U802-4,"")</f>
        <v/>
      </c>
      <c r="AI802" s="2" t="str">
        <f>IF(Data!V802&gt;0,Data!V802-4,"")</f>
        <v/>
      </c>
      <c r="AJ802" s="2" t="str">
        <f>IF(Data!W802&gt;0,Data!W802-4,"")</f>
        <v/>
      </c>
      <c r="AK802" s="2" t="str">
        <f>IF(Data!X802&gt;0,Data!X802-4,"")</f>
        <v/>
      </c>
      <c r="AL802" s="2" t="str">
        <f>IF(Data!Y802&gt;0,Data!Y802-4,"")</f>
        <v/>
      </c>
      <c r="AM802" s="2" t="str">
        <f>IF(Data!Z802&gt;0,Data!Z802-4,"")</f>
        <v/>
      </c>
      <c r="AN802" s="2" t="str">
        <f>IF(Data!AA802&gt;0,Data!AA802-4,"")</f>
        <v/>
      </c>
      <c r="AP802" s="7" t="str">
        <f t="shared" si="256"/>
        <v/>
      </c>
      <c r="AQ802" s="7" t="str">
        <f t="shared" si="268"/>
        <v/>
      </c>
      <c r="AR802" s="4" t="str">
        <f t="shared" si="257"/>
        <v/>
      </c>
      <c r="AT802" s="4" t="str">
        <f>IF(MAX(COUNTIF(Data!T802:AA802,1),COUNTIF(Data!T802:AA802,2),COUNTIF(Data!T802:AA802,3),COUNTIF(Data!T802:AA802,4),COUNTIF(Data!T802:AA802,5),COUNTIF(Data!T802:AA802,6),COUNTIF(Data!T802:AA802,7))&gt;0,MAX(COUNTIF(Data!T802:AA802,1),COUNTIF(Data!T802:AA802,2),COUNTIF(Data!T802:AA802,3),COUNTIF(Data!T802:AA802,4),COUNTIF(Data!T802:AA802,5),COUNTIF(Data!T802:AA802,6),COUNTIF(Data!T802:AA802,7)),"")</f>
        <v/>
      </c>
      <c r="AU802" s="4" t="str">
        <f>IF(COUNTIF(Data!T802:AA802,4)=8,"Remove","")</f>
        <v/>
      </c>
      <c r="AW802" s="2" t="str">
        <f>IF(Data!AC802&gt;0,Data!AC802-4,"")</f>
        <v/>
      </c>
      <c r="AX802" s="2" t="str">
        <f>IF(Data!AD802&gt;0,Data!AD802-4,"")</f>
        <v/>
      </c>
      <c r="AY802" s="2" t="str">
        <f>IF(Data!AE802&gt;0,Data!AE802-4,"")</f>
        <v/>
      </c>
      <c r="AZ802" s="2" t="str">
        <f>IF(Data!AF802&gt;0,Data!AF802-4,"")</f>
        <v/>
      </c>
      <c r="BA802" s="2" t="str">
        <f>IF(Data!AG802&gt;0,Data!AG802-4,"")</f>
        <v/>
      </c>
      <c r="BB802" s="2" t="str">
        <f>IF(Data!AH802&gt;0,Data!AH802-4,"")</f>
        <v/>
      </c>
      <c r="BC802" s="2" t="str">
        <f>IF(Data!AI802&gt;0,Data!AI802-4,"")</f>
        <v/>
      </c>
      <c r="BD802" s="2" t="str">
        <f>IF(Data!AJ802&gt;0,Data!AJ802-4,"")</f>
        <v/>
      </c>
      <c r="BF802" s="7" t="str">
        <f t="shared" si="258"/>
        <v/>
      </c>
      <c r="BG802" s="7" t="str">
        <f t="shared" si="269"/>
        <v/>
      </c>
      <c r="BH802" s="4" t="str">
        <f t="shared" si="259"/>
        <v/>
      </c>
      <c r="BJ802" s="4" t="str">
        <f>IF(MAX(COUNTIF(Data!AC802:AJ802,1),COUNTIF(Data!AC802:AJ802,2),COUNTIF(Data!AC802:AJ802,3),COUNTIF(Data!AC802:AJ802,4),COUNTIF(Data!AC802:AJ802,5),COUNTIF(Data!AC802:AJ802,6),COUNTIF(Data!AC802:AJ802,7))&gt;0,MAX(COUNTIF(Data!AC802:AJ802,1),COUNTIF(Data!AC802:AJ802,2),COUNTIF(Data!AC802:AJ802,3),COUNTIF(Data!AC802:AJ802,4),COUNTIF(Data!AC802:AJ802,5),COUNTIF(Data!AC802:AJ802,6),COUNTIF(Data!AC802:AJ802,7)),"")</f>
        <v/>
      </c>
      <c r="BK802" s="4" t="str">
        <f>IF(COUNTIF(Data!AC802:AJ802,4)=8,"Remove","")</f>
        <v/>
      </c>
      <c r="BM802" s="2" t="str">
        <f>IF(Data!AL802&gt;0,Data!AL802-4,"")</f>
        <v/>
      </c>
      <c r="BN802" s="2" t="str">
        <f>IF(Data!AM802&gt;0,Data!AM802-4,"")</f>
        <v/>
      </c>
      <c r="BO802" s="2" t="str">
        <f>IF(Data!AN802&gt;0,Data!AN802-4,"")</f>
        <v/>
      </c>
      <c r="BP802" s="2" t="str">
        <f>IF(Data!AO802&gt;0,Data!AO802-4,"")</f>
        <v/>
      </c>
      <c r="BQ802" s="2" t="str">
        <f>IF(Data!AP802&gt;0,Data!AP802-4,"")</f>
        <v/>
      </c>
      <c r="BR802" s="2" t="str">
        <f>IF(Data!AQ802&gt;0,Data!AQ802-4,"")</f>
        <v/>
      </c>
      <c r="BS802" s="2" t="str">
        <f>IF(Data!AR802&gt;0,Data!AR802-4,"")</f>
        <v/>
      </c>
      <c r="BT802" s="2" t="str">
        <f>IF(Data!AS802&gt;0,Data!AS802-4,"")</f>
        <v/>
      </c>
      <c r="BV802" s="7" t="str">
        <f t="shared" si="260"/>
        <v/>
      </c>
      <c r="BW802" s="7" t="str">
        <f t="shared" si="270"/>
        <v/>
      </c>
      <c r="BX802" s="4" t="str">
        <f t="shared" si="261"/>
        <v/>
      </c>
      <c r="BZ802" s="4" t="str">
        <f>IF(MAX(COUNTIF(Data!AL802:AS802,1),COUNTIF(Data!AL802:AS802,2),COUNTIF(Data!AL802:AS802,3),COUNTIF(Data!AL802:AS802,4),COUNTIF(Data!AL802:AS802,5),COUNTIF(Data!AL802:AS802,6),COUNTIF(Data!AL802:AS802,7))&gt;0,MAX(COUNTIF(Data!AL802:AS802,1),COUNTIF(Data!AL802:AS802,2),COUNTIF(Data!AL802:AS802,3),COUNTIF(Data!AL802:AS802,4),COUNTIF(Data!AL802:AS802,5),COUNTIF(Data!AL802:AS802,6),COUNTIF(Data!AL802:AS802,7)),"")</f>
        <v/>
      </c>
      <c r="CA802" s="4" t="str">
        <f>IF(COUNTIF(Data!AL802:AS802,4)=8,"Remove","")</f>
        <v/>
      </c>
      <c r="CC802" s="2" t="str">
        <f>IF(Data!AU802&gt;0,Data!AU802-4,"")</f>
        <v/>
      </c>
      <c r="CD802" s="2" t="str">
        <f>IF(Data!AV802&gt;0,Data!AV802-4,"")</f>
        <v/>
      </c>
      <c r="CE802" s="2" t="str">
        <f>IF(Data!AW802&gt;0,Data!AW802-4,"")</f>
        <v/>
      </c>
      <c r="CF802" s="2" t="str">
        <f>IF(Data!AX802&gt;0,Data!AX802-4,"")</f>
        <v/>
      </c>
      <c r="CG802" s="2" t="str">
        <f>IF(Data!AY802&gt;0,Data!AY802-4,"")</f>
        <v/>
      </c>
      <c r="CH802" s="2" t="str">
        <f>IF(Data!AZ802&gt;0,Data!AZ802-4,"")</f>
        <v/>
      </c>
      <c r="CI802" s="2" t="str">
        <f>IF(Data!BA802&gt;0,Data!BA802-4,"")</f>
        <v/>
      </c>
      <c r="CJ802" s="2" t="str">
        <f>IF(Data!BB802&gt;0,Data!BB802-4,"")</f>
        <v/>
      </c>
      <c r="CL802" s="7" t="str">
        <f t="shared" si="262"/>
        <v/>
      </c>
      <c r="CM802" s="7" t="str">
        <f t="shared" si="271"/>
        <v/>
      </c>
      <c r="CN802" s="4" t="str">
        <f t="shared" si="263"/>
        <v/>
      </c>
      <c r="CP802" s="4" t="str">
        <f>IF(MAX(COUNTIF(Data!AU802:BB802,1),COUNTIF(Data!AU802:BB802,2),COUNTIF(Data!AU802:BB802,3),COUNTIF(Data!AU802:BB802,4),COUNTIF(Data!AU802:BB802,5),COUNTIF(Data!AU802:BB802,6),COUNTIF(Data!AU802:BB802,7))&gt;0,MAX(COUNTIF(Data!AU802:BB802,1),COUNTIF(Data!AU802:BB802,2),COUNTIF(Data!AU802:BB802,3),COUNTIF(Data!AU802:BB802,4),COUNTIF(Data!AU802:BB802,5),COUNTIF(Data!AU802:BB802,6),COUNTIF(Data!AU802:BB802,7)),"")</f>
        <v/>
      </c>
      <c r="CQ802" s="4" t="str">
        <f>IF(COUNTIF(Data!AU802:BB802,4)=8,"Remove","")</f>
        <v/>
      </c>
      <c r="CS802" s="2" t="str">
        <f>IF(Data!BD802&gt;0,Data!BD802-4,"")</f>
        <v/>
      </c>
      <c r="CT802" s="2" t="str">
        <f>IF(Data!BE802&gt;0,Data!BE802-4,"")</f>
        <v/>
      </c>
      <c r="CU802" s="2" t="str">
        <f>IF(Data!BF802&gt;0,Data!BF802-4,"")</f>
        <v/>
      </c>
      <c r="CV802" s="2" t="str">
        <f>IF(Data!BG802&gt;0,Data!BG802-4,"")</f>
        <v/>
      </c>
      <c r="CW802" s="2" t="str">
        <f>IF(Data!BH802&gt;0,Data!BH802-4,"")</f>
        <v/>
      </c>
      <c r="CX802" s="2" t="str">
        <f>IF(Data!BI802&gt;0,Data!BI802-4,"")</f>
        <v/>
      </c>
      <c r="CY802" s="2" t="str">
        <f>IF(Data!BJ802&gt;0,Data!BJ802-4,"")</f>
        <v/>
      </c>
      <c r="CZ802" s="2" t="str">
        <f>IF(Data!BK802&gt;0,Data!BK802-4,"")</f>
        <v/>
      </c>
      <c r="DB802" s="7" t="str">
        <f t="shared" si="264"/>
        <v/>
      </c>
      <c r="DC802" s="7" t="str">
        <f t="shared" si="272"/>
        <v/>
      </c>
      <c r="DD802" s="4" t="str">
        <f t="shared" si="265"/>
        <v/>
      </c>
      <c r="DF802" s="4" t="str">
        <f>IF(MAX(COUNTIF(Data!BD802:BK802,1),COUNTIF(Data!BD802:BK802,2),COUNTIF(Data!BD802:BK802,3),COUNTIF(Data!BD802:BK802,4),COUNTIF(Data!BD802:BK802,5),COUNTIF(Data!BD802:BK802,6),COUNTIF(Data!BD802:BK802,7))&gt;0,MAX(COUNTIF(Data!BD802:BK802,1),COUNTIF(Data!BD802:BK802,2),COUNTIF(Data!BD802:BK802,3),COUNTIF(Data!BD802:BK802,4),COUNTIF(Data!BD802:BK802,5),COUNTIF(Data!BD802:BK802,6),COUNTIF(Data!BD802:BK802,7)),"")</f>
        <v/>
      </c>
      <c r="DG802" s="4" t="str">
        <f>IF(COUNTIF(Data!BD802:BK802,4)=8,"Remove","")</f>
        <v/>
      </c>
    </row>
    <row r="803" spans="1:111" x14ac:dyDescent="0.25">
      <c r="A803" s="2" t="str">
        <f>IF(Data!B803&gt;0,Data!B803-4,"")</f>
        <v/>
      </c>
      <c r="B803" s="2" t="str">
        <f>IF(Data!C803&gt;0,Data!C803-4,"")</f>
        <v/>
      </c>
      <c r="C803" s="2" t="str">
        <f>IF(Data!D803&gt;0,Data!D803-4,"")</f>
        <v/>
      </c>
      <c r="D803" s="2" t="str">
        <f>IF(Data!E803&gt;0,Data!E803-4,"")</f>
        <v/>
      </c>
      <c r="E803" s="2" t="str">
        <f>IF(Data!F803&gt;0,Data!F803-4,"")</f>
        <v/>
      </c>
      <c r="F803" s="2" t="str">
        <f>IF(Data!G803&gt;0,Data!G803-4,"")</f>
        <v/>
      </c>
      <c r="G803" s="2" t="str">
        <f>IF(Data!H803&gt;0,Data!H803-4,"")</f>
        <v/>
      </c>
      <c r="H803" s="2" t="str">
        <f>IF(Data!I803&gt;0,Data!I803-4,"")</f>
        <v/>
      </c>
      <c r="J803" s="7" t="str">
        <f t="shared" si="252"/>
        <v/>
      </c>
      <c r="K803" s="7" t="str">
        <f t="shared" si="266"/>
        <v/>
      </c>
      <c r="L803" s="4" t="str">
        <f t="shared" si="253"/>
        <v/>
      </c>
      <c r="N803" s="4" t="str">
        <f>IF(MAX(COUNTIF(Data!B803:I803,1),COUNTIF(Data!B803:I803,2),COUNTIF(Data!B803:I803,3),COUNTIF(Data!B803:I803,4),COUNTIF(Data!B803:I803,5),COUNTIF(Data!B803:I803,6),COUNTIF(Data!B803:I803,7))&gt;0,MAX(COUNTIF(Data!B803:I803,1),COUNTIF(Data!B803:I803,2),COUNTIF(Data!B803:I803,3),COUNTIF(Data!B803:I803,4),COUNTIF(Data!B803:I803,5),COUNTIF(Data!B803:I803,6),COUNTIF(Data!B803:I803,7)),"")</f>
        <v/>
      </c>
      <c r="O803" s="4" t="str">
        <f>IF(COUNTIF(Data!B803:I803,4)=8,"Remove","")</f>
        <v/>
      </c>
      <c r="Q803" s="2" t="str">
        <f>IF(Data!K803&gt;0,Data!K803-4,"")</f>
        <v/>
      </c>
      <c r="R803" s="2" t="str">
        <f>IF(Data!L803&gt;0,Data!L803-4,"")</f>
        <v/>
      </c>
      <c r="S803" s="2" t="str">
        <f>IF(Data!M803&gt;0,Data!M803-4,"")</f>
        <v/>
      </c>
      <c r="T803" s="2" t="str">
        <f>IF(Data!N803&gt;0,Data!N803-4,"")</f>
        <v/>
      </c>
      <c r="U803" s="2" t="str">
        <f>IF(Data!O803&gt;0,Data!O803-4,"")</f>
        <v/>
      </c>
      <c r="V803" s="2" t="str">
        <f>IF(Data!P803&gt;0,Data!P803-4,"")</f>
        <v/>
      </c>
      <c r="W803" s="2" t="str">
        <f>IF(Data!Q803&gt;0,Data!Q803-4,"")</f>
        <v/>
      </c>
      <c r="X803" s="2" t="str">
        <f>IF(Data!R803&gt;0,Data!R803-4,"")</f>
        <v/>
      </c>
      <c r="Y803" s="59"/>
      <c r="Z803" s="7" t="str">
        <f t="shared" si="254"/>
        <v/>
      </c>
      <c r="AA803" s="7" t="str">
        <f t="shared" si="267"/>
        <v/>
      </c>
      <c r="AB803" s="4" t="str">
        <f t="shared" si="255"/>
        <v/>
      </c>
      <c r="AC803" s="59"/>
      <c r="AD803" s="4" t="str">
        <f>IF(MAX(COUNTIF(Data!K803:R803,1),COUNTIF(Data!K803:R803,2),COUNTIF(Data!K803:R803,3),COUNTIF(Data!K803:R803,4),COUNTIF(Data!K803:R803,5),COUNTIF(Data!K803:R803,6),COUNTIF(Data!K803:R803,7))&gt;0,MAX(COUNTIF(Data!K803:R803,1),COUNTIF(Data!K803:R803,2),COUNTIF(Data!K803:R803,3),COUNTIF(Data!K803:R803,4),COUNTIF(Data!K803:R803,5),COUNTIF(Data!K803:R803,6),COUNTIF(Data!K803:R803,7)),"")</f>
        <v/>
      </c>
      <c r="AE803" s="4" t="str">
        <f>IF(COUNTIF(Data!K803:R803,4)=8,"Remove","")</f>
        <v/>
      </c>
      <c r="AG803" s="2" t="str">
        <f>IF(Data!T803&gt;0,Data!T803-4,"")</f>
        <v/>
      </c>
      <c r="AH803" s="2" t="str">
        <f>IF(Data!U803&gt;0,Data!U803-4,"")</f>
        <v/>
      </c>
      <c r="AI803" s="2" t="str">
        <f>IF(Data!V803&gt;0,Data!V803-4,"")</f>
        <v/>
      </c>
      <c r="AJ803" s="2" t="str">
        <f>IF(Data!W803&gt;0,Data!W803-4,"")</f>
        <v/>
      </c>
      <c r="AK803" s="2" t="str">
        <f>IF(Data!X803&gt;0,Data!X803-4,"")</f>
        <v/>
      </c>
      <c r="AL803" s="2" t="str">
        <f>IF(Data!Y803&gt;0,Data!Y803-4,"")</f>
        <v/>
      </c>
      <c r="AM803" s="2" t="str">
        <f>IF(Data!Z803&gt;0,Data!Z803-4,"")</f>
        <v/>
      </c>
      <c r="AN803" s="2" t="str">
        <f>IF(Data!AA803&gt;0,Data!AA803-4,"")</f>
        <v/>
      </c>
      <c r="AP803" s="7" t="str">
        <f t="shared" si="256"/>
        <v/>
      </c>
      <c r="AQ803" s="7" t="str">
        <f t="shared" si="268"/>
        <v/>
      </c>
      <c r="AR803" s="4" t="str">
        <f t="shared" si="257"/>
        <v/>
      </c>
      <c r="AT803" s="4" t="str">
        <f>IF(MAX(COUNTIF(Data!T803:AA803,1),COUNTIF(Data!T803:AA803,2),COUNTIF(Data!T803:AA803,3),COUNTIF(Data!T803:AA803,4),COUNTIF(Data!T803:AA803,5),COUNTIF(Data!T803:AA803,6),COUNTIF(Data!T803:AA803,7))&gt;0,MAX(COUNTIF(Data!T803:AA803,1),COUNTIF(Data!T803:AA803,2),COUNTIF(Data!T803:AA803,3),COUNTIF(Data!T803:AA803,4),COUNTIF(Data!T803:AA803,5),COUNTIF(Data!T803:AA803,6),COUNTIF(Data!T803:AA803,7)),"")</f>
        <v/>
      </c>
      <c r="AU803" s="4" t="str">
        <f>IF(COUNTIF(Data!T803:AA803,4)=8,"Remove","")</f>
        <v/>
      </c>
      <c r="AW803" s="2" t="str">
        <f>IF(Data!AC803&gt;0,Data!AC803-4,"")</f>
        <v/>
      </c>
      <c r="AX803" s="2" t="str">
        <f>IF(Data!AD803&gt;0,Data!AD803-4,"")</f>
        <v/>
      </c>
      <c r="AY803" s="2" t="str">
        <f>IF(Data!AE803&gt;0,Data!AE803-4,"")</f>
        <v/>
      </c>
      <c r="AZ803" s="2" t="str">
        <f>IF(Data!AF803&gt;0,Data!AF803-4,"")</f>
        <v/>
      </c>
      <c r="BA803" s="2" t="str">
        <f>IF(Data!AG803&gt;0,Data!AG803-4,"")</f>
        <v/>
      </c>
      <c r="BB803" s="2" t="str">
        <f>IF(Data!AH803&gt;0,Data!AH803-4,"")</f>
        <v/>
      </c>
      <c r="BC803" s="2" t="str">
        <f>IF(Data!AI803&gt;0,Data!AI803-4,"")</f>
        <v/>
      </c>
      <c r="BD803" s="2" t="str">
        <f>IF(Data!AJ803&gt;0,Data!AJ803-4,"")</f>
        <v/>
      </c>
      <c r="BF803" s="7" t="str">
        <f t="shared" si="258"/>
        <v/>
      </c>
      <c r="BG803" s="7" t="str">
        <f t="shared" si="269"/>
        <v/>
      </c>
      <c r="BH803" s="4" t="str">
        <f t="shared" si="259"/>
        <v/>
      </c>
      <c r="BJ803" s="4" t="str">
        <f>IF(MAX(COUNTIF(Data!AC803:AJ803,1),COUNTIF(Data!AC803:AJ803,2),COUNTIF(Data!AC803:AJ803,3),COUNTIF(Data!AC803:AJ803,4),COUNTIF(Data!AC803:AJ803,5),COUNTIF(Data!AC803:AJ803,6),COUNTIF(Data!AC803:AJ803,7))&gt;0,MAX(COUNTIF(Data!AC803:AJ803,1),COUNTIF(Data!AC803:AJ803,2),COUNTIF(Data!AC803:AJ803,3),COUNTIF(Data!AC803:AJ803,4),COUNTIF(Data!AC803:AJ803,5),COUNTIF(Data!AC803:AJ803,6),COUNTIF(Data!AC803:AJ803,7)),"")</f>
        <v/>
      </c>
      <c r="BK803" s="4" t="str">
        <f>IF(COUNTIF(Data!AC803:AJ803,4)=8,"Remove","")</f>
        <v/>
      </c>
      <c r="BM803" s="2" t="str">
        <f>IF(Data!AL803&gt;0,Data!AL803-4,"")</f>
        <v/>
      </c>
      <c r="BN803" s="2" t="str">
        <f>IF(Data!AM803&gt;0,Data!AM803-4,"")</f>
        <v/>
      </c>
      <c r="BO803" s="2" t="str">
        <f>IF(Data!AN803&gt;0,Data!AN803-4,"")</f>
        <v/>
      </c>
      <c r="BP803" s="2" t="str">
        <f>IF(Data!AO803&gt;0,Data!AO803-4,"")</f>
        <v/>
      </c>
      <c r="BQ803" s="2" t="str">
        <f>IF(Data!AP803&gt;0,Data!AP803-4,"")</f>
        <v/>
      </c>
      <c r="BR803" s="2" t="str">
        <f>IF(Data!AQ803&gt;0,Data!AQ803-4,"")</f>
        <v/>
      </c>
      <c r="BS803" s="2" t="str">
        <f>IF(Data!AR803&gt;0,Data!AR803-4,"")</f>
        <v/>
      </c>
      <c r="BT803" s="2" t="str">
        <f>IF(Data!AS803&gt;0,Data!AS803-4,"")</f>
        <v/>
      </c>
      <c r="BV803" s="7" t="str">
        <f t="shared" si="260"/>
        <v/>
      </c>
      <c r="BW803" s="7" t="str">
        <f t="shared" si="270"/>
        <v/>
      </c>
      <c r="BX803" s="4" t="str">
        <f t="shared" si="261"/>
        <v/>
      </c>
      <c r="BZ803" s="4" t="str">
        <f>IF(MAX(COUNTIF(Data!AL803:AS803,1),COUNTIF(Data!AL803:AS803,2),COUNTIF(Data!AL803:AS803,3),COUNTIF(Data!AL803:AS803,4),COUNTIF(Data!AL803:AS803,5),COUNTIF(Data!AL803:AS803,6),COUNTIF(Data!AL803:AS803,7))&gt;0,MAX(COUNTIF(Data!AL803:AS803,1),COUNTIF(Data!AL803:AS803,2),COUNTIF(Data!AL803:AS803,3),COUNTIF(Data!AL803:AS803,4),COUNTIF(Data!AL803:AS803,5),COUNTIF(Data!AL803:AS803,6),COUNTIF(Data!AL803:AS803,7)),"")</f>
        <v/>
      </c>
      <c r="CA803" s="4" t="str">
        <f>IF(COUNTIF(Data!AL803:AS803,4)=8,"Remove","")</f>
        <v/>
      </c>
      <c r="CC803" s="2" t="str">
        <f>IF(Data!AU803&gt;0,Data!AU803-4,"")</f>
        <v/>
      </c>
      <c r="CD803" s="2" t="str">
        <f>IF(Data!AV803&gt;0,Data!AV803-4,"")</f>
        <v/>
      </c>
      <c r="CE803" s="2" t="str">
        <f>IF(Data!AW803&gt;0,Data!AW803-4,"")</f>
        <v/>
      </c>
      <c r="CF803" s="2" t="str">
        <f>IF(Data!AX803&gt;0,Data!AX803-4,"")</f>
        <v/>
      </c>
      <c r="CG803" s="2" t="str">
        <f>IF(Data!AY803&gt;0,Data!AY803-4,"")</f>
        <v/>
      </c>
      <c r="CH803" s="2" t="str">
        <f>IF(Data!AZ803&gt;0,Data!AZ803-4,"")</f>
        <v/>
      </c>
      <c r="CI803" s="2" t="str">
        <f>IF(Data!BA803&gt;0,Data!BA803-4,"")</f>
        <v/>
      </c>
      <c r="CJ803" s="2" t="str">
        <f>IF(Data!BB803&gt;0,Data!BB803-4,"")</f>
        <v/>
      </c>
      <c r="CL803" s="7" t="str">
        <f t="shared" si="262"/>
        <v/>
      </c>
      <c r="CM803" s="7" t="str">
        <f t="shared" si="271"/>
        <v/>
      </c>
      <c r="CN803" s="4" t="str">
        <f t="shared" si="263"/>
        <v/>
      </c>
      <c r="CP803" s="4" t="str">
        <f>IF(MAX(COUNTIF(Data!AU803:BB803,1),COUNTIF(Data!AU803:BB803,2),COUNTIF(Data!AU803:BB803,3),COUNTIF(Data!AU803:BB803,4),COUNTIF(Data!AU803:BB803,5),COUNTIF(Data!AU803:BB803,6),COUNTIF(Data!AU803:BB803,7))&gt;0,MAX(COUNTIF(Data!AU803:BB803,1),COUNTIF(Data!AU803:BB803,2),COUNTIF(Data!AU803:BB803,3),COUNTIF(Data!AU803:BB803,4),COUNTIF(Data!AU803:BB803,5),COUNTIF(Data!AU803:BB803,6),COUNTIF(Data!AU803:BB803,7)),"")</f>
        <v/>
      </c>
      <c r="CQ803" s="4" t="str">
        <f>IF(COUNTIF(Data!AU803:BB803,4)=8,"Remove","")</f>
        <v/>
      </c>
      <c r="CS803" s="2" t="str">
        <f>IF(Data!BD803&gt;0,Data!BD803-4,"")</f>
        <v/>
      </c>
      <c r="CT803" s="2" t="str">
        <f>IF(Data!BE803&gt;0,Data!BE803-4,"")</f>
        <v/>
      </c>
      <c r="CU803" s="2" t="str">
        <f>IF(Data!BF803&gt;0,Data!BF803-4,"")</f>
        <v/>
      </c>
      <c r="CV803" s="2" t="str">
        <f>IF(Data!BG803&gt;0,Data!BG803-4,"")</f>
        <v/>
      </c>
      <c r="CW803" s="2" t="str">
        <f>IF(Data!BH803&gt;0,Data!BH803-4,"")</f>
        <v/>
      </c>
      <c r="CX803" s="2" t="str">
        <f>IF(Data!BI803&gt;0,Data!BI803-4,"")</f>
        <v/>
      </c>
      <c r="CY803" s="2" t="str">
        <f>IF(Data!BJ803&gt;0,Data!BJ803-4,"")</f>
        <v/>
      </c>
      <c r="CZ803" s="2" t="str">
        <f>IF(Data!BK803&gt;0,Data!BK803-4,"")</f>
        <v/>
      </c>
      <c r="DB803" s="7" t="str">
        <f t="shared" si="264"/>
        <v/>
      </c>
      <c r="DC803" s="7" t="str">
        <f t="shared" si="272"/>
        <v/>
      </c>
      <c r="DD803" s="4" t="str">
        <f t="shared" si="265"/>
        <v/>
      </c>
      <c r="DF803" s="4" t="str">
        <f>IF(MAX(COUNTIF(Data!BD803:BK803,1),COUNTIF(Data!BD803:BK803,2),COUNTIF(Data!BD803:BK803,3),COUNTIF(Data!BD803:BK803,4),COUNTIF(Data!BD803:BK803,5),COUNTIF(Data!BD803:BK803,6),COUNTIF(Data!BD803:BK803,7))&gt;0,MAX(COUNTIF(Data!BD803:BK803,1),COUNTIF(Data!BD803:BK803,2),COUNTIF(Data!BD803:BK803,3),COUNTIF(Data!BD803:BK803,4),COUNTIF(Data!BD803:BK803,5),COUNTIF(Data!BD803:BK803,6),COUNTIF(Data!BD803:BK803,7)),"")</f>
        <v/>
      </c>
      <c r="DG803" s="4" t="str">
        <f>IF(COUNTIF(Data!BD803:BK803,4)=8,"Remove","")</f>
        <v/>
      </c>
    </row>
    <row r="804" spans="1:111" x14ac:dyDescent="0.25">
      <c r="A804" s="2" t="str">
        <f>IF(Data!B804&gt;0,Data!B804-4,"")</f>
        <v/>
      </c>
      <c r="B804" s="2" t="str">
        <f>IF(Data!C804&gt;0,Data!C804-4,"")</f>
        <v/>
      </c>
      <c r="C804" s="2" t="str">
        <f>IF(Data!D804&gt;0,Data!D804-4,"")</f>
        <v/>
      </c>
      <c r="D804" s="2" t="str">
        <f>IF(Data!E804&gt;0,Data!E804-4,"")</f>
        <v/>
      </c>
      <c r="E804" s="2" t="str">
        <f>IF(Data!F804&gt;0,Data!F804-4,"")</f>
        <v/>
      </c>
      <c r="F804" s="2" t="str">
        <f>IF(Data!G804&gt;0,Data!G804-4,"")</f>
        <v/>
      </c>
      <c r="G804" s="2" t="str">
        <f>IF(Data!H804&gt;0,Data!H804-4,"")</f>
        <v/>
      </c>
      <c r="H804" s="2" t="str">
        <f>IF(Data!I804&gt;0,Data!I804-4,"")</f>
        <v/>
      </c>
      <c r="J804" s="7" t="str">
        <f t="shared" si="252"/>
        <v/>
      </c>
      <c r="K804" s="7" t="str">
        <f t="shared" si="266"/>
        <v/>
      </c>
      <c r="L804" s="4" t="str">
        <f t="shared" si="253"/>
        <v/>
      </c>
      <c r="N804" s="4" t="str">
        <f>IF(MAX(COUNTIF(Data!B804:I804,1),COUNTIF(Data!B804:I804,2),COUNTIF(Data!B804:I804,3),COUNTIF(Data!B804:I804,4),COUNTIF(Data!B804:I804,5),COUNTIF(Data!B804:I804,6),COUNTIF(Data!B804:I804,7))&gt;0,MAX(COUNTIF(Data!B804:I804,1),COUNTIF(Data!B804:I804,2),COUNTIF(Data!B804:I804,3),COUNTIF(Data!B804:I804,4),COUNTIF(Data!B804:I804,5),COUNTIF(Data!B804:I804,6),COUNTIF(Data!B804:I804,7)),"")</f>
        <v/>
      </c>
      <c r="O804" s="4" t="str">
        <f>IF(COUNTIF(Data!B804:I804,4)=8,"Remove","")</f>
        <v/>
      </c>
      <c r="Q804" s="2" t="str">
        <f>IF(Data!K804&gt;0,Data!K804-4,"")</f>
        <v/>
      </c>
      <c r="R804" s="2" t="str">
        <f>IF(Data!L804&gt;0,Data!L804-4,"")</f>
        <v/>
      </c>
      <c r="S804" s="2" t="str">
        <f>IF(Data!M804&gt;0,Data!M804-4,"")</f>
        <v/>
      </c>
      <c r="T804" s="2" t="str">
        <f>IF(Data!N804&gt;0,Data!N804-4,"")</f>
        <v/>
      </c>
      <c r="U804" s="2" t="str">
        <f>IF(Data!O804&gt;0,Data!O804-4,"")</f>
        <v/>
      </c>
      <c r="V804" s="2" t="str">
        <f>IF(Data!P804&gt;0,Data!P804-4,"")</f>
        <v/>
      </c>
      <c r="W804" s="2" t="str">
        <f>IF(Data!Q804&gt;0,Data!Q804-4,"")</f>
        <v/>
      </c>
      <c r="X804" s="2" t="str">
        <f>IF(Data!R804&gt;0,Data!R804-4,"")</f>
        <v/>
      </c>
      <c r="Y804" s="59"/>
      <c r="Z804" s="7" t="str">
        <f t="shared" si="254"/>
        <v/>
      </c>
      <c r="AA804" s="7" t="str">
        <f t="shared" si="267"/>
        <v/>
      </c>
      <c r="AB804" s="4" t="str">
        <f t="shared" si="255"/>
        <v/>
      </c>
      <c r="AC804" s="59"/>
      <c r="AD804" s="4" t="str">
        <f>IF(MAX(COUNTIF(Data!K804:R804,1),COUNTIF(Data!K804:R804,2),COUNTIF(Data!K804:R804,3),COUNTIF(Data!K804:R804,4),COUNTIF(Data!K804:R804,5),COUNTIF(Data!K804:R804,6),COUNTIF(Data!K804:R804,7))&gt;0,MAX(COUNTIF(Data!K804:R804,1),COUNTIF(Data!K804:R804,2),COUNTIF(Data!K804:R804,3),COUNTIF(Data!K804:R804,4),COUNTIF(Data!K804:R804,5),COUNTIF(Data!K804:R804,6),COUNTIF(Data!K804:R804,7)),"")</f>
        <v/>
      </c>
      <c r="AE804" s="4" t="str">
        <f>IF(COUNTIF(Data!K804:R804,4)=8,"Remove","")</f>
        <v/>
      </c>
      <c r="AG804" s="2" t="str">
        <f>IF(Data!T804&gt;0,Data!T804-4,"")</f>
        <v/>
      </c>
      <c r="AH804" s="2" t="str">
        <f>IF(Data!U804&gt;0,Data!U804-4,"")</f>
        <v/>
      </c>
      <c r="AI804" s="2" t="str">
        <f>IF(Data!V804&gt;0,Data!V804-4,"")</f>
        <v/>
      </c>
      <c r="AJ804" s="2" t="str">
        <f>IF(Data!W804&gt;0,Data!W804-4,"")</f>
        <v/>
      </c>
      <c r="AK804" s="2" t="str">
        <f>IF(Data!X804&gt;0,Data!X804-4,"")</f>
        <v/>
      </c>
      <c r="AL804" s="2" t="str">
        <f>IF(Data!Y804&gt;0,Data!Y804-4,"")</f>
        <v/>
      </c>
      <c r="AM804" s="2" t="str">
        <f>IF(Data!Z804&gt;0,Data!Z804-4,"")</f>
        <v/>
      </c>
      <c r="AN804" s="2" t="str">
        <f>IF(Data!AA804&gt;0,Data!AA804-4,"")</f>
        <v/>
      </c>
      <c r="AP804" s="7" t="str">
        <f t="shared" si="256"/>
        <v/>
      </c>
      <c r="AQ804" s="7" t="str">
        <f t="shared" si="268"/>
        <v/>
      </c>
      <c r="AR804" s="4" t="str">
        <f t="shared" si="257"/>
        <v/>
      </c>
      <c r="AT804" s="4" t="str">
        <f>IF(MAX(COUNTIF(Data!T804:AA804,1),COUNTIF(Data!T804:AA804,2),COUNTIF(Data!T804:AA804,3),COUNTIF(Data!T804:AA804,4),COUNTIF(Data!T804:AA804,5),COUNTIF(Data!T804:AA804,6),COUNTIF(Data!T804:AA804,7))&gt;0,MAX(COUNTIF(Data!T804:AA804,1),COUNTIF(Data!T804:AA804,2),COUNTIF(Data!T804:AA804,3),COUNTIF(Data!T804:AA804,4),COUNTIF(Data!T804:AA804,5),COUNTIF(Data!T804:AA804,6),COUNTIF(Data!T804:AA804,7)),"")</f>
        <v/>
      </c>
      <c r="AU804" s="4" t="str">
        <f>IF(COUNTIF(Data!T804:AA804,4)=8,"Remove","")</f>
        <v/>
      </c>
      <c r="AW804" s="2" t="str">
        <f>IF(Data!AC804&gt;0,Data!AC804-4,"")</f>
        <v/>
      </c>
      <c r="AX804" s="2" t="str">
        <f>IF(Data!AD804&gt;0,Data!AD804-4,"")</f>
        <v/>
      </c>
      <c r="AY804" s="2" t="str">
        <f>IF(Data!AE804&gt;0,Data!AE804-4,"")</f>
        <v/>
      </c>
      <c r="AZ804" s="2" t="str">
        <f>IF(Data!AF804&gt;0,Data!AF804-4,"")</f>
        <v/>
      </c>
      <c r="BA804" s="2" t="str">
        <f>IF(Data!AG804&gt;0,Data!AG804-4,"")</f>
        <v/>
      </c>
      <c r="BB804" s="2" t="str">
        <f>IF(Data!AH804&gt;0,Data!AH804-4,"")</f>
        <v/>
      </c>
      <c r="BC804" s="2" t="str">
        <f>IF(Data!AI804&gt;0,Data!AI804-4,"")</f>
        <v/>
      </c>
      <c r="BD804" s="2" t="str">
        <f>IF(Data!AJ804&gt;0,Data!AJ804-4,"")</f>
        <v/>
      </c>
      <c r="BF804" s="7" t="str">
        <f t="shared" si="258"/>
        <v/>
      </c>
      <c r="BG804" s="7" t="str">
        <f t="shared" si="269"/>
        <v/>
      </c>
      <c r="BH804" s="4" t="str">
        <f t="shared" si="259"/>
        <v/>
      </c>
      <c r="BJ804" s="4" t="str">
        <f>IF(MAX(COUNTIF(Data!AC804:AJ804,1),COUNTIF(Data!AC804:AJ804,2),COUNTIF(Data!AC804:AJ804,3),COUNTIF(Data!AC804:AJ804,4),COUNTIF(Data!AC804:AJ804,5),COUNTIF(Data!AC804:AJ804,6),COUNTIF(Data!AC804:AJ804,7))&gt;0,MAX(COUNTIF(Data!AC804:AJ804,1),COUNTIF(Data!AC804:AJ804,2),COUNTIF(Data!AC804:AJ804,3),COUNTIF(Data!AC804:AJ804,4),COUNTIF(Data!AC804:AJ804,5),COUNTIF(Data!AC804:AJ804,6),COUNTIF(Data!AC804:AJ804,7)),"")</f>
        <v/>
      </c>
      <c r="BK804" s="4" t="str">
        <f>IF(COUNTIF(Data!AC804:AJ804,4)=8,"Remove","")</f>
        <v/>
      </c>
      <c r="BM804" s="2" t="str">
        <f>IF(Data!AL804&gt;0,Data!AL804-4,"")</f>
        <v/>
      </c>
      <c r="BN804" s="2" t="str">
        <f>IF(Data!AM804&gt;0,Data!AM804-4,"")</f>
        <v/>
      </c>
      <c r="BO804" s="2" t="str">
        <f>IF(Data!AN804&gt;0,Data!AN804-4,"")</f>
        <v/>
      </c>
      <c r="BP804" s="2" t="str">
        <f>IF(Data!AO804&gt;0,Data!AO804-4,"")</f>
        <v/>
      </c>
      <c r="BQ804" s="2" t="str">
        <f>IF(Data!AP804&gt;0,Data!AP804-4,"")</f>
        <v/>
      </c>
      <c r="BR804" s="2" t="str">
        <f>IF(Data!AQ804&gt;0,Data!AQ804-4,"")</f>
        <v/>
      </c>
      <c r="BS804" s="2" t="str">
        <f>IF(Data!AR804&gt;0,Data!AR804-4,"")</f>
        <v/>
      </c>
      <c r="BT804" s="2" t="str">
        <f>IF(Data!AS804&gt;0,Data!AS804-4,"")</f>
        <v/>
      </c>
      <c r="BV804" s="7" t="str">
        <f t="shared" si="260"/>
        <v/>
      </c>
      <c r="BW804" s="7" t="str">
        <f t="shared" si="270"/>
        <v/>
      </c>
      <c r="BX804" s="4" t="str">
        <f t="shared" si="261"/>
        <v/>
      </c>
      <c r="BZ804" s="4" t="str">
        <f>IF(MAX(COUNTIF(Data!AL804:AS804,1),COUNTIF(Data!AL804:AS804,2),COUNTIF(Data!AL804:AS804,3),COUNTIF(Data!AL804:AS804,4),COUNTIF(Data!AL804:AS804,5),COUNTIF(Data!AL804:AS804,6),COUNTIF(Data!AL804:AS804,7))&gt;0,MAX(COUNTIF(Data!AL804:AS804,1),COUNTIF(Data!AL804:AS804,2),COUNTIF(Data!AL804:AS804,3),COUNTIF(Data!AL804:AS804,4),COUNTIF(Data!AL804:AS804,5),COUNTIF(Data!AL804:AS804,6),COUNTIF(Data!AL804:AS804,7)),"")</f>
        <v/>
      </c>
      <c r="CA804" s="4" t="str">
        <f>IF(COUNTIF(Data!AL804:AS804,4)=8,"Remove","")</f>
        <v/>
      </c>
      <c r="CC804" s="2" t="str">
        <f>IF(Data!AU804&gt;0,Data!AU804-4,"")</f>
        <v/>
      </c>
      <c r="CD804" s="2" t="str">
        <f>IF(Data!AV804&gt;0,Data!AV804-4,"")</f>
        <v/>
      </c>
      <c r="CE804" s="2" t="str">
        <f>IF(Data!AW804&gt;0,Data!AW804-4,"")</f>
        <v/>
      </c>
      <c r="CF804" s="2" t="str">
        <f>IF(Data!AX804&gt;0,Data!AX804-4,"")</f>
        <v/>
      </c>
      <c r="CG804" s="2" t="str">
        <f>IF(Data!AY804&gt;0,Data!AY804-4,"")</f>
        <v/>
      </c>
      <c r="CH804" s="2" t="str">
        <f>IF(Data!AZ804&gt;0,Data!AZ804-4,"")</f>
        <v/>
      </c>
      <c r="CI804" s="2" t="str">
        <f>IF(Data!BA804&gt;0,Data!BA804-4,"")</f>
        <v/>
      </c>
      <c r="CJ804" s="2" t="str">
        <f>IF(Data!BB804&gt;0,Data!BB804-4,"")</f>
        <v/>
      </c>
      <c r="CL804" s="7" t="str">
        <f t="shared" si="262"/>
        <v/>
      </c>
      <c r="CM804" s="7" t="str">
        <f t="shared" si="271"/>
        <v/>
      </c>
      <c r="CN804" s="4" t="str">
        <f t="shared" si="263"/>
        <v/>
      </c>
      <c r="CP804" s="4" t="str">
        <f>IF(MAX(COUNTIF(Data!AU804:BB804,1),COUNTIF(Data!AU804:BB804,2),COUNTIF(Data!AU804:BB804,3),COUNTIF(Data!AU804:BB804,4),COUNTIF(Data!AU804:BB804,5),COUNTIF(Data!AU804:BB804,6),COUNTIF(Data!AU804:BB804,7))&gt;0,MAX(COUNTIF(Data!AU804:BB804,1),COUNTIF(Data!AU804:BB804,2),COUNTIF(Data!AU804:BB804,3),COUNTIF(Data!AU804:BB804,4),COUNTIF(Data!AU804:BB804,5),COUNTIF(Data!AU804:BB804,6),COUNTIF(Data!AU804:BB804,7)),"")</f>
        <v/>
      </c>
      <c r="CQ804" s="4" t="str">
        <f>IF(COUNTIF(Data!AU804:BB804,4)=8,"Remove","")</f>
        <v/>
      </c>
      <c r="CS804" s="2" t="str">
        <f>IF(Data!BD804&gt;0,Data!BD804-4,"")</f>
        <v/>
      </c>
      <c r="CT804" s="2" t="str">
        <f>IF(Data!BE804&gt;0,Data!BE804-4,"")</f>
        <v/>
      </c>
      <c r="CU804" s="2" t="str">
        <f>IF(Data!BF804&gt;0,Data!BF804-4,"")</f>
        <v/>
      </c>
      <c r="CV804" s="2" t="str">
        <f>IF(Data!BG804&gt;0,Data!BG804-4,"")</f>
        <v/>
      </c>
      <c r="CW804" s="2" t="str">
        <f>IF(Data!BH804&gt;0,Data!BH804-4,"")</f>
        <v/>
      </c>
      <c r="CX804" s="2" t="str">
        <f>IF(Data!BI804&gt;0,Data!BI804-4,"")</f>
        <v/>
      </c>
      <c r="CY804" s="2" t="str">
        <f>IF(Data!BJ804&gt;0,Data!BJ804-4,"")</f>
        <v/>
      </c>
      <c r="CZ804" s="2" t="str">
        <f>IF(Data!BK804&gt;0,Data!BK804-4,"")</f>
        <v/>
      </c>
      <c r="DB804" s="7" t="str">
        <f t="shared" si="264"/>
        <v/>
      </c>
      <c r="DC804" s="7" t="str">
        <f t="shared" si="272"/>
        <v/>
      </c>
      <c r="DD804" s="4" t="str">
        <f t="shared" si="265"/>
        <v/>
      </c>
      <c r="DF804" s="4" t="str">
        <f>IF(MAX(COUNTIF(Data!BD804:BK804,1),COUNTIF(Data!BD804:BK804,2),COUNTIF(Data!BD804:BK804,3),COUNTIF(Data!BD804:BK804,4),COUNTIF(Data!BD804:BK804,5),COUNTIF(Data!BD804:BK804,6),COUNTIF(Data!BD804:BK804,7))&gt;0,MAX(COUNTIF(Data!BD804:BK804,1),COUNTIF(Data!BD804:BK804,2),COUNTIF(Data!BD804:BK804,3),COUNTIF(Data!BD804:BK804,4),COUNTIF(Data!BD804:BK804,5),COUNTIF(Data!BD804:BK804,6),COUNTIF(Data!BD804:BK804,7)),"")</f>
        <v/>
      </c>
      <c r="DG804" s="4" t="str">
        <f>IF(COUNTIF(Data!BD804:BK804,4)=8,"Remove","")</f>
        <v/>
      </c>
    </row>
    <row r="805" spans="1:111" x14ac:dyDescent="0.25">
      <c r="A805" s="2" t="str">
        <f>IF(Data!B805&gt;0,Data!B805-4,"")</f>
        <v/>
      </c>
      <c r="B805" s="2" t="str">
        <f>IF(Data!C805&gt;0,Data!C805-4,"")</f>
        <v/>
      </c>
      <c r="C805" s="2" t="str">
        <f>IF(Data!D805&gt;0,Data!D805-4,"")</f>
        <v/>
      </c>
      <c r="D805" s="2" t="str">
        <f>IF(Data!E805&gt;0,Data!E805-4,"")</f>
        <v/>
      </c>
      <c r="E805" s="2" t="str">
        <f>IF(Data!F805&gt;0,Data!F805-4,"")</f>
        <v/>
      </c>
      <c r="F805" s="2" t="str">
        <f>IF(Data!G805&gt;0,Data!G805-4,"")</f>
        <v/>
      </c>
      <c r="G805" s="2" t="str">
        <f>IF(Data!H805&gt;0,Data!H805-4,"")</f>
        <v/>
      </c>
      <c r="H805" s="2" t="str">
        <f>IF(Data!I805&gt;0,Data!I805-4,"")</f>
        <v/>
      </c>
      <c r="J805" s="7" t="str">
        <f t="shared" si="252"/>
        <v/>
      </c>
      <c r="K805" s="7" t="str">
        <f t="shared" si="266"/>
        <v/>
      </c>
      <c r="L805" s="4" t="str">
        <f t="shared" si="253"/>
        <v/>
      </c>
      <c r="N805" s="4" t="str">
        <f>IF(MAX(COUNTIF(Data!B805:I805,1),COUNTIF(Data!B805:I805,2),COUNTIF(Data!B805:I805,3),COUNTIF(Data!B805:I805,4),COUNTIF(Data!B805:I805,5),COUNTIF(Data!B805:I805,6),COUNTIF(Data!B805:I805,7))&gt;0,MAX(COUNTIF(Data!B805:I805,1),COUNTIF(Data!B805:I805,2),COUNTIF(Data!B805:I805,3),COUNTIF(Data!B805:I805,4),COUNTIF(Data!B805:I805,5),COUNTIF(Data!B805:I805,6),COUNTIF(Data!B805:I805,7)),"")</f>
        <v/>
      </c>
      <c r="O805" s="4" t="str">
        <f>IF(COUNTIF(Data!B805:I805,4)=8,"Remove","")</f>
        <v/>
      </c>
      <c r="Q805" s="2" t="str">
        <f>IF(Data!K805&gt;0,Data!K805-4,"")</f>
        <v/>
      </c>
      <c r="R805" s="2" t="str">
        <f>IF(Data!L805&gt;0,Data!L805-4,"")</f>
        <v/>
      </c>
      <c r="S805" s="2" t="str">
        <f>IF(Data!M805&gt;0,Data!M805-4,"")</f>
        <v/>
      </c>
      <c r="T805" s="2" t="str">
        <f>IF(Data!N805&gt;0,Data!N805-4,"")</f>
        <v/>
      </c>
      <c r="U805" s="2" t="str">
        <f>IF(Data!O805&gt;0,Data!O805-4,"")</f>
        <v/>
      </c>
      <c r="V805" s="2" t="str">
        <f>IF(Data!P805&gt;0,Data!P805-4,"")</f>
        <v/>
      </c>
      <c r="W805" s="2" t="str">
        <f>IF(Data!Q805&gt;0,Data!Q805-4,"")</f>
        <v/>
      </c>
      <c r="X805" s="2" t="str">
        <f>IF(Data!R805&gt;0,Data!R805-4,"")</f>
        <v/>
      </c>
      <c r="Y805" s="59"/>
      <c r="Z805" s="7" t="str">
        <f t="shared" si="254"/>
        <v/>
      </c>
      <c r="AA805" s="7" t="str">
        <f t="shared" si="267"/>
        <v/>
      </c>
      <c r="AB805" s="4" t="str">
        <f t="shared" si="255"/>
        <v/>
      </c>
      <c r="AC805" s="59"/>
      <c r="AD805" s="4" t="str">
        <f>IF(MAX(COUNTIF(Data!K805:R805,1),COUNTIF(Data!K805:R805,2),COUNTIF(Data!K805:R805,3),COUNTIF(Data!K805:R805,4),COUNTIF(Data!K805:R805,5),COUNTIF(Data!K805:R805,6),COUNTIF(Data!K805:R805,7))&gt;0,MAX(COUNTIF(Data!K805:R805,1),COUNTIF(Data!K805:R805,2),COUNTIF(Data!K805:R805,3),COUNTIF(Data!K805:R805,4),COUNTIF(Data!K805:R805,5),COUNTIF(Data!K805:R805,6),COUNTIF(Data!K805:R805,7)),"")</f>
        <v/>
      </c>
      <c r="AE805" s="4" t="str">
        <f>IF(COUNTIF(Data!K805:R805,4)=8,"Remove","")</f>
        <v/>
      </c>
      <c r="AG805" s="2" t="str">
        <f>IF(Data!T805&gt;0,Data!T805-4,"")</f>
        <v/>
      </c>
      <c r="AH805" s="2" t="str">
        <f>IF(Data!U805&gt;0,Data!U805-4,"")</f>
        <v/>
      </c>
      <c r="AI805" s="2" t="str">
        <f>IF(Data!V805&gt;0,Data!V805-4,"")</f>
        <v/>
      </c>
      <c r="AJ805" s="2" t="str">
        <f>IF(Data!W805&gt;0,Data!W805-4,"")</f>
        <v/>
      </c>
      <c r="AK805" s="2" t="str">
        <f>IF(Data!X805&gt;0,Data!X805-4,"")</f>
        <v/>
      </c>
      <c r="AL805" s="2" t="str">
        <f>IF(Data!Y805&gt;0,Data!Y805-4,"")</f>
        <v/>
      </c>
      <c r="AM805" s="2" t="str">
        <f>IF(Data!Z805&gt;0,Data!Z805-4,"")</f>
        <v/>
      </c>
      <c r="AN805" s="2" t="str">
        <f>IF(Data!AA805&gt;0,Data!AA805-4,"")</f>
        <v/>
      </c>
      <c r="AP805" s="7" t="str">
        <f t="shared" si="256"/>
        <v/>
      </c>
      <c r="AQ805" s="7" t="str">
        <f t="shared" si="268"/>
        <v/>
      </c>
      <c r="AR805" s="4" t="str">
        <f t="shared" si="257"/>
        <v/>
      </c>
      <c r="AT805" s="4" t="str">
        <f>IF(MAX(COUNTIF(Data!T805:AA805,1),COUNTIF(Data!T805:AA805,2),COUNTIF(Data!T805:AA805,3),COUNTIF(Data!T805:AA805,4),COUNTIF(Data!T805:AA805,5),COUNTIF(Data!T805:AA805,6),COUNTIF(Data!T805:AA805,7))&gt;0,MAX(COUNTIF(Data!T805:AA805,1),COUNTIF(Data!T805:AA805,2),COUNTIF(Data!T805:AA805,3),COUNTIF(Data!T805:AA805,4),COUNTIF(Data!T805:AA805,5),COUNTIF(Data!T805:AA805,6),COUNTIF(Data!T805:AA805,7)),"")</f>
        <v/>
      </c>
      <c r="AU805" s="4" t="str">
        <f>IF(COUNTIF(Data!T805:AA805,4)=8,"Remove","")</f>
        <v/>
      </c>
      <c r="AW805" s="2" t="str">
        <f>IF(Data!AC805&gt;0,Data!AC805-4,"")</f>
        <v/>
      </c>
      <c r="AX805" s="2" t="str">
        <f>IF(Data!AD805&gt;0,Data!AD805-4,"")</f>
        <v/>
      </c>
      <c r="AY805" s="2" t="str">
        <f>IF(Data!AE805&gt;0,Data!AE805-4,"")</f>
        <v/>
      </c>
      <c r="AZ805" s="2" t="str">
        <f>IF(Data!AF805&gt;0,Data!AF805-4,"")</f>
        <v/>
      </c>
      <c r="BA805" s="2" t="str">
        <f>IF(Data!AG805&gt;0,Data!AG805-4,"")</f>
        <v/>
      </c>
      <c r="BB805" s="2" t="str">
        <f>IF(Data!AH805&gt;0,Data!AH805-4,"")</f>
        <v/>
      </c>
      <c r="BC805" s="2" t="str">
        <f>IF(Data!AI805&gt;0,Data!AI805-4,"")</f>
        <v/>
      </c>
      <c r="BD805" s="2" t="str">
        <f>IF(Data!AJ805&gt;0,Data!AJ805-4,"")</f>
        <v/>
      </c>
      <c r="BF805" s="7" t="str">
        <f t="shared" si="258"/>
        <v/>
      </c>
      <c r="BG805" s="7" t="str">
        <f t="shared" si="269"/>
        <v/>
      </c>
      <c r="BH805" s="4" t="str">
        <f t="shared" si="259"/>
        <v/>
      </c>
      <c r="BJ805" s="4" t="str">
        <f>IF(MAX(COUNTIF(Data!AC805:AJ805,1),COUNTIF(Data!AC805:AJ805,2),COUNTIF(Data!AC805:AJ805,3),COUNTIF(Data!AC805:AJ805,4),COUNTIF(Data!AC805:AJ805,5),COUNTIF(Data!AC805:AJ805,6),COUNTIF(Data!AC805:AJ805,7))&gt;0,MAX(COUNTIF(Data!AC805:AJ805,1),COUNTIF(Data!AC805:AJ805,2),COUNTIF(Data!AC805:AJ805,3),COUNTIF(Data!AC805:AJ805,4),COUNTIF(Data!AC805:AJ805,5),COUNTIF(Data!AC805:AJ805,6),COUNTIF(Data!AC805:AJ805,7)),"")</f>
        <v/>
      </c>
      <c r="BK805" s="4" t="str">
        <f>IF(COUNTIF(Data!AC805:AJ805,4)=8,"Remove","")</f>
        <v/>
      </c>
      <c r="BM805" s="2" t="str">
        <f>IF(Data!AL805&gt;0,Data!AL805-4,"")</f>
        <v/>
      </c>
      <c r="BN805" s="2" t="str">
        <f>IF(Data!AM805&gt;0,Data!AM805-4,"")</f>
        <v/>
      </c>
      <c r="BO805" s="2" t="str">
        <f>IF(Data!AN805&gt;0,Data!AN805-4,"")</f>
        <v/>
      </c>
      <c r="BP805" s="2" t="str">
        <f>IF(Data!AO805&gt;0,Data!AO805-4,"")</f>
        <v/>
      </c>
      <c r="BQ805" s="2" t="str">
        <f>IF(Data!AP805&gt;0,Data!AP805-4,"")</f>
        <v/>
      </c>
      <c r="BR805" s="2" t="str">
        <f>IF(Data!AQ805&gt;0,Data!AQ805-4,"")</f>
        <v/>
      </c>
      <c r="BS805" s="2" t="str">
        <f>IF(Data!AR805&gt;0,Data!AR805-4,"")</f>
        <v/>
      </c>
      <c r="BT805" s="2" t="str">
        <f>IF(Data!AS805&gt;0,Data!AS805-4,"")</f>
        <v/>
      </c>
      <c r="BV805" s="7" t="str">
        <f t="shared" si="260"/>
        <v/>
      </c>
      <c r="BW805" s="7" t="str">
        <f t="shared" si="270"/>
        <v/>
      </c>
      <c r="BX805" s="4" t="str">
        <f t="shared" si="261"/>
        <v/>
      </c>
      <c r="BZ805" s="4" t="str">
        <f>IF(MAX(COUNTIF(Data!AL805:AS805,1),COUNTIF(Data!AL805:AS805,2),COUNTIF(Data!AL805:AS805,3),COUNTIF(Data!AL805:AS805,4),COUNTIF(Data!AL805:AS805,5),COUNTIF(Data!AL805:AS805,6),COUNTIF(Data!AL805:AS805,7))&gt;0,MAX(COUNTIF(Data!AL805:AS805,1),COUNTIF(Data!AL805:AS805,2),COUNTIF(Data!AL805:AS805,3),COUNTIF(Data!AL805:AS805,4),COUNTIF(Data!AL805:AS805,5),COUNTIF(Data!AL805:AS805,6),COUNTIF(Data!AL805:AS805,7)),"")</f>
        <v/>
      </c>
      <c r="CA805" s="4" t="str">
        <f>IF(COUNTIF(Data!AL805:AS805,4)=8,"Remove","")</f>
        <v/>
      </c>
      <c r="CC805" s="2" t="str">
        <f>IF(Data!AU805&gt;0,Data!AU805-4,"")</f>
        <v/>
      </c>
      <c r="CD805" s="2" t="str">
        <f>IF(Data!AV805&gt;0,Data!AV805-4,"")</f>
        <v/>
      </c>
      <c r="CE805" s="2" t="str">
        <f>IF(Data!AW805&gt;0,Data!AW805-4,"")</f>
        <v/>
      </c>
      <c r="CF805" s="2" t="str">
        <f>IF(Data!AX805&gt;0,Data!AX805-4,"")</f>
        <v/>
      </c>
      <c r="CG805" s="2" t="str">
        <f>IF(Data!AY805&gt;0,Data!AY805-4,"")</f>
        <v/>
      </c>
      <c r="CH805" s="2" t="str">
        <f>IF(Data!AZ805&gt;0,Data!AZ805-4,"")</f>
        <v/>
      </c>
      <c r="CI805" s="2" t="str">
        <f>IF(Data!BA805&gt;0,Data!BA805-4,"")</f>
        <v/>
      </c>
      <c r="CJ805" s="2" t="str">
        <f>IF(Data!BB805&gt;0,Data!BB805-4,"")</f>
        <v/>
      </c>
      <c r="CL805" s="7" t="str">
        <f t="shared" si="262"/>
        <v/>
      </c>
      <c r="CM805" s="7" t="str">
        <f t="shared" si="271"/>
        <v/>
      </c>
      <c r="CN805" s="4" t="str">
        <f t="shared" si="263"/>
        <v/>
      </c>
      <c r="CP805" s="4" t="str">
        <f>IF(MAX(COUNTIF(Data!AU805:BB805,1),COUNTIF(Data!AU805:BB805,2),COUNTIF(Data!AU805:BB805,3),COUNTIF(Data!AU805:BB805,4),COUNTIF(Data!AU805:BB805,5),COUNTIF(Data!AU805:BB805,6),COUNTIF(Data!AU805:BB805,7))&gt;0,MAX(COUNTIF(Data!AU805:BB805,1),COUNTIF(Data!AU805:BB805,2),COUNTIF(Data!AU805:BB805,3),COUNTIF(Data!AU805:BB805,4),COUNTIF(Data!AU805:BB805,5),COUNTIF(Data!AU805:BB805,6),COUNTIF(Data!AU805:BB805,7)),"")</f>
        <v/>
      </c>
      <c r="CQ805" s="4" t="str">
        <f>IF(COUNTIF(Data!AU805:BB805,4)=8,"Remove","")</f>
        <v/>
      </c>
      <c r="CS805" s="2" t="str">
        <f>IF(Data!BD805&gt;0,Data!BD805-4,"")</f>
        <v/>
      </c>
      <c r="CT805" s="2" t="str">
        <f>IF(Data!BE805&gt;0,Data!BE805-4,"")</f>
        <v/>
      </c>
      <c r="CU805" s="2" t="str">
        <f>IF(Data!BF805&gt;0,Data!BF805-4,"")</f>
        <v/>
      </c>
      <c r="CV805" s="2" t="str">
        <f>IF(Data!BG805&gt;0,Data!BG805-4,"")</f>
        <v/>
      </c>
      <c r="CW805" s="2" t="str">
        <f>IF(Data!BH805&gt;0,Data!BH805-4,"")</f>
        <v/>
      </c>
      <c r="CX805" s="2" t="str">
        <f>IF(Data!BI805&gt;0,Data!BI805-4,"")</f>
        <v/>
      </c>
      <c r="CY805" s="2" t="str">
        <f>IF(Data!BJ805&gt;0,Data!BJ805-4,"")</f>
        <v/>
      </c>
      <c r="CZ805" s="2" t="str">
        <f>IF(Data!BK805&gt;0,Data!BK805-4,"")</f>
        <v/>
      </c>
      <c r="DB805" s="7" t="str">
        <f t="shared" si="264"/>
        <v/>
      </c>
      <c r="DC805" s="7" t="str">
        <f t="shared" si="272"/>
        <v/>
      </c>
      <c r="DD805" s="4" t="str">
        <f t="shared" si="265"/>
        <v/>
      </c>
      <c r="DF805" s="4" t="str">
        <f>IF(MAX(COUNTIF(Data!BD805:BK805,1),COUNTIF(Data!BD805:BK805,2),COUNTIF(Data!BD805:BK805,3),COUNTIF(Data!BD805:BK805,4),COUNTIF(Data!BD805:BK805,5),COUNTIF(Data!BD805:BK805,6),COUNTIF(Data!BD805:BK805,7))&gt;0,MAX(COUNTIF(Data!BD805:BK805,1),COUNTIF(Data!BD805:BK805,2),COUNTIF(Data!BD805:BK805,3),COUNTIF(Data!BD805:BK805,4),COUNTIF(Data!BD805:BK805,5),COUNTIF(Data!BD805:BK805,6),COUNTIF(Data!BD805:BK805,7)),"")</f>
        <v/>
      </c>
      <c r="DG805" s="4" t="str">
        <f>IF(COUNTIF(Data!BD805:BK805,4)=8,"Remove","")</f>
        <v/>
      </c>
    </row>
    <row r="806" spans="1:111" x14ac:dyDescent="0.25">
      <c r="A806" s="2" t="str">
        <f>IF(Data!B806&gt;0,Data!B806-4,"")</f>
        <v/>
      </c>
      <c r="B806" s="2" t="str">
        <f>IF(Data!C806&gt;0,Data!C806-4,"")</f>
        <v/>
      </c>
      <c r="C806" s="2" t="str">
        <f>IF(Data!D806&gt;0,Data!D806-4,"")</f>
        <v/>
      </c>
      <c r="D806" s="2" t="str">
        <f>IF(Data!E806&gt;0,Data!E806-4,"")</f>
        <v/>
      </c>
      <c r="E806" s="2" t="str">
        <f>IF(Data!F806&gt;0,Data!F806-4,"")</f>
        <v/>
      </c>
      <c r="F806" s="2" t="str">
        <f>IF(Data!G806&gt;0,Data!G806-4,"")</f>
        <v/>
      </c>
      <c r="G806" s="2" t="str">
        <f>IF(Data!H806&gt;0,Data!H806-4,"")</f>
        <v/>
      </c>
      <c r="H806" s="2" t="str">
        <f>IF(Data!I806&gt;0,Data!I806-4,"")</f>
        <v/>
      </c>
      <c r="J806" s="7" t="str">
        <f t="shared" si="252"/>
        <v/>
      </c>
      <c r="K806" s="7" t="str">
        <f t="shared" si="266"/>
        <v/>
      </c>
      <c r="L806" s="4" t="str">
        <f t="shared" si="253"/>
        <v/>
      </c>
      <c r="N806" s="4" t="str">
        <f>IF(MAX(COUNTIF(Data!B806:I806,1),COUNTIF(Data!B806:I806,2),COUNTIF(Data!B806:I806,3),COUNTIF(Data!B806:I806,4),COUNTIF(Data!B806:I806,5),COUNTIF(Data!B806:I806,6),COUNTIF(Data!B806:I806,7))&gt;0,MAX(COUNTIF(Data!B806:I806,1),COUNTIF(Data!B806:I806,2),COUNTIF(Data!B806:I806,3),COUNTIF(Data!B806:I806,4),COUNTIF(Data!B806:I806,5),COUNTIF(Data!B806:I806,6),COUNTIF(Data!B806:I806,7)),"")</f>
        <v/>
      </c>
      <c r="O806" s="4" t="str">
        <f>IF(COUNTIF(Data!B806:I806,4)=8,"Remove","")</f>
        <v/>
      </c>
      <c r="Q806" s="2" t="str">
        <f>IF(Data!K806&gt;0,Data!K806-4,"")</f>
        <v/>
      </c>
      <c r="R806" s="2" t="str">
        <f>IF(Data!L806&gt;0,Data!L806-4,"")</f>
        <v/>
      </c>
      <c r="S806" s="2" t="str">
        <f>IF(Data!M806&gt;0,Data!M806-4,"")</f>
        <v/>
      </c>
      <c r="T806" s="2" t="str">
        <f>IF(Data!N806&gt;0,Data!N806-4,"")</f>
        <v/>
      </c>
      <c r="U806" s="2" t="str">
        <f>IF(Data!O806&gt;0,Data!O806-4,"")</f>
        <v/>
      </c>
      <c r="V806" s="2" t="str">
        <f>IF(Data!P806&gt;0,Data!P806-4,"")</f>
        <v/>
      </c>
      <c r="W806" s="2" t="str">
        <f>IF(Data!Q806&gt;0,Data!Q806-4,"")</f>
        <v/>
      </c>
      <c r="X806" s="2" t="str">
        <f>IF(Data!R806&gt;0,Data!R806-4,"")</f>
        <v/>
      </c>
      <c r="Y806" s="59"/>
      <c r="Z806" s="7" t="str">
        <f t="shared" si="254"/>
        <v/>
      </c>
      <c r="AA806" s="7" t="str">
        <f t="shared" si="267"/>
        <v/>
      </c>
      <c r="AB806" s="4" t="str">
        <f t="shared" si="255"/>
        <v/>
      </c>
      <c r="AC806" s="59"/>
      <c r="AD806" s="4" t="str">
        <f>IF(MAX(COUNTIF(Data!K806:R806,1),COUNTIF(Data!K806:R806,2),COUNTIF(Data!K806:R806,3),COUNTIF(Data!K806:R806,4),COUNTIF(Data!K806:R806,5),COUNTIF(Data!K806:R806,6),COUNTIF(Data!K806:R806,7))&gt;0,MAX(COUNTIF(Data!K806:R806,1),COUNTIF(Data!K806:R806,2),COUNTIF(Data!K806:R806,3),COUNTIF(Data!K806:R806,4),COUNTIF(Data!K806:R806,5),COUNTIF(Data!K806:R806,6),COUNTIF(Data!K806:R806,7)),"")</f>
        <v/>
      </c>
      <c r="AE806" s="4" t="str">
        <f>IF(COUNTIF(Data!K806:R806,4)=8,"Remove","")</f>
        <v/>
      </c>
      <c r="AG806" s="2" t="str">
        <f>IF(Data!T806&gt;0,Data!T806-4,"")</f>
        <v/>
      </c>
      <c r="AH806" s="2" t="str">
        <f>IF(Data!U806&gt;0,Data!U806-4,"")</f>
        <v/>
      </c>
      <c r="AI806" s="2" t="str">
        <f>IF(Data!V806&gt;0,Data!V806-4,"")</f>
        <v/>
      </c>
      <c r="AJ806" s="2" t="str">
        <f>IF(Data!W806&gt;0,Data!W806-4,"")</f>
        <v/>
      </c>
      <c r="AK806" s="2" t="str">
        <f>IF(Data!X806&gt;0,Data!X806-4,"")</f>
        <v/>
      </c>
      <c r="AL806" s="2" t="str">
        <f>IF(Data!Y806&gt;0,Data!Y806-4,"")</f>
        <v/>
      </c>
      <c r="AM806" s="2" t="str">
        <f>IF(Data!Z806&gt;0,Data!Z806-4,"")</f>
        <v/>
      </c>
      <c r="AN806" s="2" t="str">
        <f>IF(Data!AA806&gt;0,Data!AA806-4,"")</f>
        <v/>
      </c>
      <c r="AP806" s="7" t="str">
        <f t="shared" si="256"/>
        <v/>
      </c>
      <c r="AQ806" s="7" t="str">
        <f t="shared" si="268"/>
        <v/>
      </c>
      <c r="AR806" s="4" t="str">
        <f t="shared" si="257"/>
        <v/>
      </c>
      <c r="AT806" s="4" t="str">
        <f>IF(MAX(COUNTIF(Data!T806:AA806,1),COUNTIF(Data!T806:AA806,2),COUNTIF(Data!T806:AA806,3),COUNTIF(Data!T806:AA806,4),COUNTIF(Data!T806:AA806,5),COUNTIF(Data!T806:AA806,6),COUNTIF(Data!T806:AA806,7))&gt;0,MAX(COUNTIF(Data!T806:AA806,1),COUNTIF(Data!T806:AA806,2),COUNTIF(Data!T806:AA806,3),COUNTIF(Data!T806:AA806,4),COUNTIF(Data!T806:AA806,5),COUNTIF(Data!T806:AA806,6),COUNTIF(Data!T806:AA806,7)),"")</f>
        <v/>
      </c>
      <c r="AU806" s="4" t="str">
        <f>IF(COUNTIF(Data!T806:AA806,4)=8,"Remove","")</f>
        <v/>
      </c>
      <c r="AW806" s="2" t="str">
        <f>IF(Data!AC806&gt;0,Data!AC806-4,"")</f>
        <v/>
      </c>
      <c r="AX806" s="2" t="str">
        <f>IF(Data!AD806&gt;0,Data!AD806-4,"")</f>
        <v/>
      </c>
      <c r="AY806" s="2" t="str">
        <f>IF(Data!AE806&gt;0,Data!AE806-4,"")</f>
        <v/>
      </c>
      <c r="AZ806" s="2" t="str">
        <f>IF(Data!AF806&gt;0,Data!AF806-4,"")</f>
        <v/>
      </c>
      <c r="BA806" s="2" t="str">
        <f>IF(Data!AG806&gt;0,Data!AG806-4,"")</f>
        <v/>
      </c>
      <c r="BB806" s="2" t="str">
        <f>IF(Data!AH806&gt;0,Data!AH806-4,"")</f>
        <v/>
      </c>
      <c r="BC806" s="2" t="str">
        <f>IF(Data!AI806&gt;0,Data!AI806-4,"")</f>
        <v/>
      </c>
      <c r="BD806" s="2" t="str">
        <f>IF(Data!AJ806&gt;0,Data!AJ806-4,"")</f>
        <v/>
      </c>
      <c r="BF806" s="7" t="str">
        <f t="shared" si="258"/>
        <v/>
      </c>
      <c r="BG806" s="7" t="str">
        <f t="shared" si="269"/>
        <v/>
      </c>
      <c r="BH806" s="4" t="str">
        <f t="shared" si="259"/>
        <v/>
      </c>
      <c r="BJ806" s="4" t="str">
        <f>IF(MAX(COUNTIF(Data!AC806:AJ806,1),COUNTIF(Data!AC806:AJ806,2),COUNTIF(Data!AC806:AJ806,3),COUNTIF(Data!AC806:AJ806,4),COUNTIF(Data!AC806:AJ806,5),COUNTIF(Data!AC806:AJ806,6),COUNTIF(Data!AC806:AJ806,7))&gt;0,MAX(COUNTIF(Data!AC806:AJ806,1),COUNTIF(Data!AC806:AJ806,2),COUNTIF(Data!AC806:AJ806,3),COUNTIF(Data!AC806:AJ806,4),COUNTIF(Data!AC806:AJ806,5),COUNTIF(Data!AC806:AJ806,6),COUNTIF(Data!AC806:AJ806,7)),"")</f>
        <v/>
      </c>
      <c r="BK806" s="4" t="str">
        <f>IF(COUNTIF(Data!AC806:AJ806,4)=8,"Remove","")</f>
        <v/>
      </c>
      <c r="BM806" s="2" t="str">
        <f>IF(Data!AL806&gt;0,Data!AL806-4,"")</f>
        <v/>
      </c>
      <c r="BN806" s="2" t="str">
        <f>IF(Data!AM806&gt;0,Data!AM806-4,"")</f>
        <v/>
      </c>
      <c r="BO806" s="2" t="str">
        <f>IF(Data!AN806&gt;0,Data!AN806-4,"")</f>
        <v/>
      </c>
      <c r="BP806" s="2" t="str">
        <f>IF(Data!AO806&gt;0,Data!AO806-4,"")</f>
        <v/>
      </c>
      <c r="BQ806" s="2" t="str">
        <f>IF(Data!AP806&gt;0,Data!AP806-4,"")</f>
        <v/>
      </c>
      <c r="BR806" s="2" t="str">
        <f>IF(Data!AQ806&gt;0,Data!AQ806-4,"")</f>
        <v/>
      </c>
      <c r="BS806" s="2" t="str">
        <f>IF(Data!AR806&gt;0,Data!AR806-4,"")</f>
        <v/>
      </c>
      <c r="BT806" s="2" t="str">
        <f>IF(Data!AS806&gt;0,Data!AS806-4,"")</f>
        <v/>
      </c>
      <c r="BV806" s="7" t="str">
        <f t="shared" si="260"/>
        <v/>
      </c>
      <c r="BW806" s="7" t="str">
        <f t="shared" si="270"/>
        <v/>
      </c>
      <c r="BX806" s="4" t="str">
        <f t="shared" si="261"/>
        <v/>
      </c>
      <c r="BZ806" s="4" t="str">
        <f>IF(MAX(COUNTIF(Data!AL806:AS806,1),COUNTIF(Data!AL806:AS806,2),COUNTIF(Data!AL806:AS806,3),COUNTIF(Data!AL806:AS806,4),COUNTIF(Data!AL806:AS806,5),COUNTIF(Data!AL806:AS806,6),COUNTIF(Data!AL806:AS806,7))&gt;0,MAX(COUNTIF(Data!AL806:AS806,1),COUNTIF(Data!AL806:AS806,2),COUNTIF(Data!AL806:AS806,3),COUNTIF(Data!AL806:AS806,4),COUNTIF(Data!AL806:AS806,5),COUNTIF(Data!AL806:AS806,6),COUNTIF(Data!AL806:AS806,7)),"")</f>
        <v/>
      </c>
      <c r="CA806" s="4" t="str">
        <f>IF(COUNTIF(Data!AL806:AS806,4)=8,"Remove","")</f>
        <v/>
      </c>
      <c r="CC806" s="2" t="str">
        <f>IF(Data!AU806&gt;0,Data!AU806-4,"")</f>
        <v/>
      </c>
      <c r="CD806" s="2" t="str">
        <f>IF(Data!AV806&gt;0,Data!AV806-4,"")</f>
        <v/>
      </c>
      <c r="CE806" s="2" t="str">
        <f>IF(Data!AW806&gt;0,Data!AW806-4,"")</f>
        <v/>
      </c>
      <c r="CF806" s="2" t="str">
        <f>IF(Data!AX806&gt;0,Data!AX806-4,"")</f>
        <v/>
      </c>
      <c r="CG806" s="2" t="str">
        <f>IF(Data!AY806&gt;0,Data!AY806-4,"")</f>
        <v/>
      </c>
      <c r="CH806" s="2" t="str">
        <f>IF(Data!AZ806&gt;0,Data!AZ806-4,"")</f>
        <v/>
      </c>
      <c r="CI806" s="2" t="str">
        <f>IF(Data!BA806&gt;0,Data!BA806-4,"")</f>
        <v/>
      </c>
      <c r="CJ806" s="2" t="str">
        <f>IF(Data!BB806&gt;0,Data!BB806-4,"")</f>
        <v/>
      </c>
      <c r="CL806" s="7" t="str">
        <f t="shared" si="262"/>
        <v/>
      </c>
      <c r="CM806" s="7" t="str">
        <f t="shared" si="271"/>
        <v/>
      </c>
      <c r="CN806" s="4" t="str">
        <f t="shared" si="263"/>
        <v/>
      </c>
      <c r="CP806" s="4" t="str">
        <f>IF(MAX(COUNTIF(Data!AU806:BB806,1),COUNTIF(Data!AU806:BB806,2),COUNTIF(Data!AU806:BB806,3),COUNTIF(Data!AU806:BB806,4),COUNTIF(Data!AU806:BB806,5),COUNTIF(Data!AU806:BB806,6),COUNTIF(Data!AU806:BB806,7))&gt;0,MAX(COUNTIF(Data!AU806:BB806,1),COUNTIF(Data!AU806:BB806,2),COUNTIF(Data!AU806:BB806,3),COUNTIF(Data!AU806:BB806,4),COUNTIF(Data!AU806:BB806,5),COUNTIF(Data!AU806:BB806,6),COUNTIF(Data!AU806:BB806,7)),"")</f>
        <v/>
      </c>
      <c r="CQ806" s="4" t="str">
        <f>IF(COUNTIF(Data!AU806:BB806,4)=8,"Remove","")</f>
        <v/>
      </c>
      <c r="CS806" s="2" t="str">
        <f>IF(Data!BD806&gt;0,Data!BD806-4,"")</f>
        <v/>
      </c>
      <c r="CT806" s="2" t="str">
        <f>IF(Data!BE806&gt;0,Data!BE806-4,"")</f>
        <v/>
      </c>
      <c r="CU806" s="2" t="str">
        <f>IF(Data!BF806&gt;0,Data!BF806-4,"")</f>
        <v/>
      </c>
      <c r="CV806" s="2" t="str">
        <f>IF(Data!BG806&gt;0,Data!BG806-4,"")</f>
        <v/>
      </c>
      <c r="CW806" s="2" t="str">
        <f>IF(Data!BH806&gt;0,Data!BH806-4,"")</f>
        <v/>
      </c>
      <c r="CX806" s="2" t="str">
        <f>IF(Data!BI806&gt;0,Data!BI806-4,"")</f>
        <v/>
      </c>
      <c r="CY806" s="2" t="str">
        <f>IF(Data!BJ806&gt;0,Data!BJ806-4,"")</f>
        <v/>
      </c>
      <c r="CZ806" s="2" t="str">
        <f>IF(Data!BK806&gt;0,Data!BK806-4,"")</f>
        <v/>
      </c>
      <c r="DB806" s="7" t="str">
        <f t="shared" si="264"/>
        <v/>
      </c>
      <c r="DC806" s="7" t="str">
        <f t="shared" si="272"/>
        <v/>
      </c>
      <c r="DD806" s="4" t="str">
        <f t="shared" si="265"/>
        <v/>
      </c>
      <c r="DF806" s="4" t="str">
        <f>IF(MAX(COUNTIF(Data!BD806:BK806,1),COUNTIF(Data!BD806:BK806,2),COUNTIF(Data!BD806:BK806,3),COUNTIF(Data!BD806:BK806,4),COUNTIF(Data!BD806:BK806,5),COUNTIF(Data!BD806:BK806,6),COUNTIF(Data!BD806:BK806,7))&gt;0,MAX(COUNTIF(Data!BD806:BK806,1),COUNTIF(Data!BD806:BK806,2),COUNTIF(Data!BD806:BK806,3),COUNTIF(Data!BD806:BK806,4),COUNTIF(Data!BD806:BK806,5),COUNTIF(Data!BD806:BK806,6),COUNTIF(Data!BD806:BK806,7)),"")</f>
        <v/>
      </c>
      <c r="DG806" s="4" t="str">
        <f>IF(COUNTIF(Data!BD806:BK806,4)=8,"Remove","")</f>
        <v/>
      </c>
    </row>
    <row r="807" spans="1:111" x14ac:dyDescent="0.25">
      <c r="A807" s="2" t="str">
        <f>IF(Data!B807&gt;0,Data!B807-4,"")</f>
        <v/>
      </c>
      <c r="B807" s="2" t="str">
        <f>IF(Data!C807&gt;0,Data!C807-4,"")</f>
        <v/>
      </c>
      <c r="C807" s="2" t="str">
        <f>IF(Data!D807&gt;0,Data!D807-4,"")</f>
        <v/>
      </c>
      <c r="D807" s="2" t="str">
        <f>IF(Data!E807&gt;0,Data!E807-4,"")</f>
        <v/>
      </c>
      <c r="E807" s="2" t="str">
        <f>IF(Data!F807&gt;0,Data!F807-4,"")</f>
        <v/>
      </c>
      <c r="F807" s="2" t="str">
        <f>IF(Data!G807&gt;0,Data!G807-4,"")</f>
        <v/>
      </c>
      <c r="G807" s="2" t="str">
        <f>IF(Data!H807&gt;0,Data!H807-4,"")</f>
        <v/>
      </c>
      <c r="H807" s="2" t="str">
        <f>IF(Data!I807&gt;0,Data!I807-4,"")</f>
        <v/>
      </c>
      <c r="J807" s="7" t="str">
        <f t="shared" si="252"/>
        <v/>
      </c>
      <c r="K807" s="7" t="str">
        <f t="shared" si="266"/>
        <v/>
      </c>
      <c r="L807" s="4" t="str">
        <f t="shared" si="253"/>
        <v/>
      </c>
      <c r="N807" s="4" t="str">
        <f>IF(MAX(COUNTIF(Data!B807:I807,1),COUNTIF(Data!B807:I807,2),COUNTIF(Data!B807:I807,3),COUNTIF(Data!B807:I807,4),COUNTIF(Data!B807:I807,5),COUNTIF(Data!B807:I807,6),COUNTIF(Data!B807:I807,7))&gt;0,MAX(COUNTIF(Data!B807:I807,1),COUNTIF(Data!B807:I807,2),COUNTIF(Data!B807:I807,3),COUNTIF(Data!B807:I807,4),COUNTIF(Data!B807:I807,5),COUNTIF(Data!B807:I807,6),COUNTIF(Data!B807:I807,7)),"")</f>
        <v/>
      </c>
      <c r="O807" s="4" t="str">
        <f>IF(COUNTIF(Data!B807:I807,4)=8,"Remove","")</f>
        <v/>
      </c>
      <c r="Q807" s="2" t="str">
        <f>IF(Data!K807&gt;0,Data!K807-4,"")</f>
        <v/>
      </c>
      <c r="R807" s="2" t="str">
        <f>IF(Data!L807&gt;0,Data!L807-4,"")</f>
        <v/>
      </c>
      <c r="S807" s="2" t="str">
        <f>IF(Data!M807&gt;0,Data!M807-4,"")</f>
        <v/>
      </c>
      <c r="T807" s="2" t="str">
        <f>IF(Data!N807&gt;0,Data!N807-4,"")</f>
        <v/>
      </c>
      <c r="U807" s="2" t="str">
        <f>IF(Data!O807&gt;0,Data!O807-4,"")</f>
        <v/>
      </c>
      <c r="V807" s="2" t="str">
        <f>IF(Data!P807&gt;0,Data!P807-4,"")</f>
        <v/>
      </c>
      <c r="W807" s="2" t="str">
        <f>IF(Data!Q807&gt;0,Data!Q807-4,"")</f>
        <v/>
      </c>
      <c r="X807" s="2" t="str">
        <f>IF(Data!R807&gt;0,Data!R807-4,"")</f>
        <v/>
      </c>
      <c r="Y807" s="59"/>
      <c r="Z807" s="7" t="str">
        <f t="shared" si="254"/>
        <v/>
      </c>
      <c r="AA807" s="7" t="str">
        <f t="shared" si="267"/>
        <v/>
      </c>
      <c r="AB807" s="4" t="str">
        <f t="shared" si="255"/>
        <v/>
      </c>
      <c r="AC807" s="59"/>
      <c r="AD807" s="4" t="str">
        <f>IF(MAX(COUNTIF(Data!K807:R807,1),COUNTIF(Data!K807:R807,2),COUNTIF(Data!K807:R807,3),COUNTIF(Data!K807:R807,4),COUNTIF(Data!K807:R807,5),COUNTIF(Data!K807:R807,6),COUNTIF(Data!K807:R807,7))&gt;0,MAX(COUNTIF(Data!K807:R807,1),COUNTIF(Data!K807:R807,2),COUNTIF(Data!K807:R807,3),COUNTIF(Data!K807:R807,4),COUNTIF(Data!K807:R807,5),COUNTIF(Data!K807:R807,6),COUNTIF(Data!K807:R807,7)),"")</f>
        <v/>
      </c>
      <c r="AE807" s="4" t="str">
        <f>IF(COUNTIF(Data!K807:R807,4)=8,"Remove","")</f>
        <v/>
      </c>
      <c r="AG807" s="2" t="str">
        <f>IF(Data!T807&gt;0,Data!T807-4,"")</f>
        <v/>
      </c>
      <c r="AH807" s="2" t="str">
        <f>IF(Data!U807&gt;0,Data!U807-4,"")</f>
        <v/>
      </c>
      <c r="AI807" s="2" t="str">
        <f>IF(Data!V807&gt;0,Data!V807-4,"")</f>
        <v/>
      </c>
      <c r="AJ807" s="2" t="str">
        <f>IF(Data!W807&gt;0,Data!W807-4,"")</f>
        <v/>
      </c>
      <c r="AK807" s="2" t="str">
        <f>IF(Data!X807&gt;0,Data!X807-4,"")</f>
        <v/>
      </c>
      <c r="AL807" s="2" t="str">
        <f>IF(Data!Y807&gt;0,Data!Y807-4,"")</f>
        <v/>
      </c>
      <c r="AM807" s="2" t="str">
        <f>IF(Data!Z807&gt;0,Data!Z807-4,"")</f>
        <v/>
      </c>
      <c r="AN807" s="2" t="str">
        <f>IF(Data!AA807&gt;0,Data!AA807-4,"")</f>
        <v/>
      </c>
      <c r="AP807" s="7" t="str">
        <f t="shared" si="256"/>
        <v/>
      </c>
      <c r="AQ807" s="7" t="str">
        <f t="shared" si="268"/>
        <v/>
      </c>
      <c r="AR807" s="4" t="str">
        <f t="shared" si="257"/>
        <v/>
      </c>
      <c r="AT807" s="4" t="str">
        <f>IF(MAX(COUNTIF(Data!T807:AA807,1),COUNTIF(Data!T807:AA807,2),COUNTIF(Data!T807:AA807,3),COUNTIF(Data!T807:AA807,4),COUNTIF(Data!T807:AA807,5),COUNTIF(Data!T807:AA807,6),COUNTIF(Data!T807:AA807,7))&gt;0,MAX(COUNTIF(Data!T807:AA807,1),COUNTIF(Data!T807:AA807,2),COUNTIF(Data!T807:AA807,3),COUNTIF(Data!T807:AA807,4),COUNTIF(Data!T807:AA807,5),COUNTIF(Data!T807:AA807,6),COUNTIF(Data!T807:AA807,7)),"")</f>
        <v/>
      </c>
      <c r="AU807" s="4" t="str">
        <f>IF(COUNTIF(Data!T807:AA807,4)=8,"Remove","")</f>
        <v/>
      </c>
      <c r="AW807" s="2" t="str">
        <f>IF(Data!AC807&gt;0,Data!AC807-4,"")</f>
        <v/>
      </c>
      <c r="AX807" s="2" t="str">
        <f>IF(Data!AD807&gt;0,Data!AD807-4,"")</f>
        <v/>
      </c>
      <c r="AY807" s="2" t="str">
        <f>IF(Data!AE807&gt;0,Data!AE807-4,"")</f>
        <v/>
      </c>
      <c r="AZ807" s="2" t="str">
        <f>IF(Data!AF807&gt;0,Data!AF807-4,"")</f>
        <v/>
      </c>
      <c r="BA807" s="2" t="str">
        <f>IF(Data!AG807&gt;0,Data!AG807-4,"")</f>
        <v/>
      </c>
      <c r="BB807" s="2" t="str">
        <f>IF(Data!AH807&gt;0,Data!AH807-4,"")</f>
        <v/>
      </c>
      <c r="BC807" s="2" t="str">
        <f>IF(Data!AI807&gt;0,Data!AI807-4,"")</f>
        <v/>
      </c>
      <c r="BD807" s="2" t="str">
        <f>IF(Data!AJ807&gt;0,Data!AJ807-4,"")</f>
        <v/>
      </c>
      <c r="BF807" s="7" t="str">
        <f t="shared" si="258"/>
        <v/>
      </c>
      <c r="BG807" s="7" t="str">
        <f t="shared" si="269"/>
        <v/>
      </c>
      <c r="BH807" s="4" t="str">
        <f t="shared" si="259"/>
        <v/>
      </c>
      <c r="BJ807" s="4" t="str">
        <f>IF(MAX(COUNTIF(Data!AC807:AJ807,1),COUNTIF(Data!AC807:AJ807,2),COUNTIF(Data!AC807:AJ807,3),COUNTIF(Data!AC807:AJ807,4),COUNTIF(Data!AC807:AJ807,5),COUNTIF(Data!AC807:AJ807,6),COUNTIF(Data!AC807:AJ807,7))&gt;0,MAX(COUNTIF(Data!AC807:AJ807,1),COUNTIF(Data!AC807:AJ807,2),COUNTIF(Data!AC807:AJ807,3),COUNTIF(Data!AC807:AJ807,4),COUNTIF(Data!AC807:AJ807,5),COUNTIF(Data!AC807:AJ807,6),COUNTIF(Data!AC807:AJ807,7)),"")</f>
        <v/>
      </c>
      <c r="BK807" s="4" t="str">
        <f>IF(COUNTIF(Data!AC807:AJ807,4)=8,"Remove","")</f>
        <v/>
      </c>
      <c r="BM807" s="2" t="str">
        <f>IF(Data!AL807&gt;0,Data!AL807-4,"")</f>
        <v/>
      </c>
      <c r="BN807" s="2" t="str">
        <f>IF(Data!AM807&gt;0,Data!AM807-4,"")</f>
        <v/>
      </c>
      <c r="BO807" s="2" t="str">
        <f>IF(Data!AN807&gt;0,Data!AN807-4,"")</f>
        <v/>
      </c>
      <c r="BP807" s="2" t="str">
        <f>IF(Data!AO807&gt;0,Data!AO807-4,"")</f>
        <v/>
      </c>
      <c r="BQ807" s="2" t="str">
        <f>IF(Data!AP807&gt;0,Data!AP807-4,"")</f>
        <v/>
      </c>
      <c r="BR807" s="2" t="str">
        <f>IF(Data!AQ807&gt;0,Data!AQ807-4,"")</f>
        <v/>
      </c>
      <c r="BS807" s="2" t="str">
        <f>IF(Data!AR807&gt;0,Data!AR807-4,"")</f>
        <v/>
      </c>
      <c r="BT807" s="2" t="str">
        <f>IF(Data!AS807&gt;0,Data!AS807-4,"")</f>
        <v/>
      </c>
      <c r="BV807" s="7" t="str">
        <f t="shared" si="260"/>
        <v/>
      </c>
      <c r="BW807" s="7" t="str">
        <f t="shared" si="270"/>
        <v/>
      </c>
      <c r="BX807" s="4" t="str">
        <f t="shared" si="261"/>
        <v/>
      </c>
      <c r="BZ807" s="4" t="str">
        <f>IF(MAX(COUNTIF(Data!AL807:AS807,1),COUNTIF(Data!AL807:AS807,2),COUNTIF(Data!AL807:AS807,3),COUNTIF(Data!AL807:AS807,4),COUNTIF(Data!AL807:AS807,5),COUNTIF(Data!AL807:AS807,6),COUNTIF(Data!AL807:AS807,7))&gt;0,MAX(COUNTIF(Data!AL807:AS807,1),COUNTIF(Data!AL807:AS807,2),COUNTIF(Data!AL807:AS807,3),COUNTIF(Data!AL807:AS807,4),COUNTIF(Data!AL807:AS807,5),COUNTIF(Data!AL807:AS807,6),COUNTIF(Data!AL807:AS807,7)),"")</f>
        <v/>
      </c>
      <c r="CA807" s="4" t="str">
        <f>IF(COUNTIF(Data!AL807:AS807,4)=8,"Remove","")</f>
        <v/>
      </c>
      <c r="CC807" s="2" t="str">
        <f>IF(Data!AU807&gt;0,Data!AU807-4,"")</f>
        <v/>
      </c>
      <c r="CD807" s="2" t="str">
        <f>IF(Data!AV807&gt;0,Data!AV807-4,"")</f>
        <v/>
      </c>
      <c r="CE807" s="2" t="str">
        <f>IF(Data!AW807&gt;0,Data!AW807-4,"")</f>
        <v/>
      </c>
      <c r="CF807" s="2" t="str">
        <f>IF(Data!AX807&gt;0,Data!AX807-4,"")</f>
        <v/>
      </c>
      <c r="CG807" s="2" t="str">
        <f>IF(Data!AY807&gt;0,Data!AY807-4,"")</f>
        <v/>
      </c>
      <c r="CH807" s="2" t="str">
        <f>IF(Data!AZ807&gt;0,Data!AZ807-4,"")</f>
        <v/>
      </c>
      <c r="CI807" s="2" t="str">
        <f>IF(Data!BA807&gt;0,Data!BA807-4,"")</f>
        <v/>
      </c>
      <c r="CJ807" s="2" t="str">
        <f>IF(Data!BB807&gt;0,Data!BB807-4,"")</f>
        <v/>
      </c>
      <c r="CL807" s="7" t="str">
        <f t="shared" si="262"/>
        <v/>
      </c>
      <c r="CM807" s="7" t="str">
        <f t="shared" si="271"/>
        <v/>
      </c>
      <c r="CN807" s="4" t="str">
        <f t="shared" si="263"/>
        <v/>
      </c>
      <c r="CP807" s="4" t="str">
        <f>IF(MAX(COUNTIF(Data!AU807:BB807,1),COUNTIF(Data!AU807:BB807,2),COUNTIF(Data!AU807:BB807,3),COUNTIF(Data!AU807:BB807,4),COUNTIF(Data!AU807:BB807,5),COUNTIF(Data!AU807:BB807,6),COUNTIF(Data!AU807:BB807,7))&gt;0,MAX(COUNTIF(Data!AU807:BB807,1),COUNTIF(Data!AU807:BB807,2),COUNTIF(Data!AU807:BB807,3),COUNTIF(Data!AU807:BB807,4),COUNTIF(Data!AU807:BB807,5),COUNTIF(Data!AU807:BB807,6),COUNTIF(Data!AU807:BB807,7)),"")</f>
        <v/>
      </c>
      <c r="CQ807" s="4" t="str">
        <f>IF(COUNTIF(Data!AU807:BB807,4)=8,"Remove","")</f>
        <v/>
      </c>
      <c r="CS807" s="2" t="str">
        <f>IF(Data!BD807&gt;0,Data!BD807-4,"")</f>
        <v/>
      </c>
      <c r="CT807" s="2" t="str">
        <f>IF(Data!BE807&gt;0,Data!BE807-4,"")</f>
        <v/>
      </c>
      <c r="CU807" s="2" t="str">
        <f>IF(Data!BF807&gt;0,Data!BF807-4,"")</f>
        <v/>
      </c>
      <c r="CV807" s="2" t="str">
        <f>IF(Data!BG807&gt;0,Data!BG807-4,"")</f>
        <v/>
      </c>
      <c r="CW807" s="2" t="str">
        <f>IF(Data!BH807&gt;0,Data!BH807-4,"")</f>
        <v/>
      </c>
      <c r="CX807" s="2" t="str">
        <f>IF(Data!BI807&gt;0,Data!BI807-4,"")</f>
        <v/>
      </c>
      <c r="CY807" s="2" t="str">
        <f>IF(Data!BJ807&gt;0,Data!BJ807-4,"")</f>
        <v/>
      </c>
      <c r="CZ807" s="2" t="str">
        <f>IF(Data!BK807&gt;0,Data!BK807-4,"")</f>
        <v/>
      </c>
      <c r="DB807" s="7" t="str">
        <f t="shared" si="264"/>
        <v/>
      </c>
      <c r="DC807" s="7" t="str">
        <f t="shared" si="272"/>
        <v/>
      </c>
      <c r="DD807" s="4" t="str">
        <f t="shared" si="265"/>
        <v/>
      </c>
      <c r="DF807" s="4" t="str">
        <f>IF(MAX(COUNTIF(Data!BD807:BK807,1),COUNTIF(Data!BD807:BK807,2),COUNTIF(Data!BD807:BK807,3),COUNTIF(Data!BD807:BK807,4),COUNTIF(Data!BD807:BK807,5),COUNTIF(Data!BD807:BK807,6),COUNTIF(Data!BD807:BK807,7))&gt;0,MAX(COUNTIF(Data!BD807:BK807,1),COUNTIF(Data!BD807:BK807,2),COUNTIF(Data!BD807:BK807,3),COUNTIF(Data!BD807:BK807,4),COUNTIF(Data!BD807:BK807,5),COUNTIF(Data!BD807:BK807,6),COUNTIF(Data!BD807:BK807,7)),"")</f>
        <v/>
      </c>
      <c r="DG807" s="4" t="str">
        <f>IF(COUNTIF(Data!BD807:BK807,4)=8,"Remove","")</f>
        <v/>
      </c>
    </row>
    <row r="808" spans="1:111" x14ac:dyDescent="0.25">
      <c r="A808" s="2" t="str">
        <f>IF(Data!B808&gt;0,Data!B808-4,"")</f>
        <v/>
      </c>
      <c r="B808" s="2" t="str">
        <f>IF(Data!C808&gt;0,Data!C808-4,"")</f>
        <v/>
      </c>
      <c r="C808" s="2" t="str">
        <f>IF(Data!D808&gt;0,Data!D808-4,"")</f>
        <v/>
      </c>
      <c r="D808" s="2" t="str">
        <f>IF(Data!E808&gt;0,Data!E808-4,"")</f>
        <v/>
      </c>
      <c r="E808" s="2" t="str">
        <f>IF(Data!F808&gt;0,Data!F808-4,"")</f>
        <v/>
      </c>
      <c r="F808" s="2" t="str">
        <f>IF(Data!G808&gt;0,Data!G808-4,"")</f>
        <v/>
      </c>
      <c r="G808" s="2" t="str">
        <f>IF(Data!H808&gt;0,Data!H808-4,"")</f>
        <v/>
      </c>
      <c r="H808" s="2" t="str">
        <f>IF(Data!I808&gt;0,Data!I808-4,"")</f>
        <v/>
      </c>
      <c r="J808" s="7" t="str">
        <f t="shared" si="252"/>
        <v/>
      </c>
      <c r="K808" s="7" t="str">
        <f t="shared" si="266"/>
        <v/>
      </c>
      <c r="L808" s="4" t="str">
        <f t="shared" si="253"/>
        <v/>
      </c>
      <c r="N808" s="4" t="str">
        <f>IF(MAX(COUNTIF(Data!B808:I808,1),COUNTIF(Data!B808:I808,2),COUNTIF(Data!B808:I808,3),COUNTIF(Data!B808:I808,4),COUNTIF(Data!B808:I808,5),COUNTIF(Data!B808:I808,6),COUNTIF(Data!B808:I808,7))&gt;0,MAX(COUNTIF(Data!B808:I808,1),COUNTIF(Data!B808:I808,2),COUNTIF(Data!B808:I808,3),COUNTIF(Data!B808:I808,4),COUNTIF(Data!B808:I808,5),COUNTIF(Data!B808:I808,6),COUNTIF(Data!B808:I808,7)),"")</f>
        <v/>
      </c>
      <c r="O808" s="4" t="str">
        <f>IF(COUNTIF(Data!B808:I808,4)=8,"Remove","")</f>
        <v/>
      </c>
      <c r="Q808" s="2" t="str">
        <f>IF(Data!K808&gt;0,Data!K808-4,"")</f>
        <v/>
      </c>
      <c r="R808" s="2" t="str">
        <f>IF(Data!L808&gt;0,Data!L808-4,"")</f>
        <v/>
      </c>
      <c r="S808" s="2" t="str">
        <f>IF(Data!M808&gt;0,Data!M808-4,"")</f>
        <v/>
      </c>
      <c r="T808" s="2" t="str">
        <f>IF(Data!N808&gt;0,Data!N808-4,"")</f>
        <v/>
      </c>
      <c r="U808" s="2" t="str">
        <f>IF(Data!O808&gt;0,Data!O808-4,"")</f>
        <v/>
      </c>
      <c r="V808" s="2" t="str">
        <f>IF(Data!P808&gt;0,Data!P808-4,"")</f>
        <v/>
      </c>
      <c r="W808" s="2" t="str">
        <f>IF(Data!Q808&gt;0,Data!Q808-4,"")</f>
        <v/>
      </c>
      <c r="X808" s="2" t="str">
        <f>IF(Data!R808&gt;0,Data!R808-4,"")</f>
        <v/>
      </c>
      <c r="Y808" s="59"/>
      <c r="Z808" s="7" t="str">
        <f t="shared" si="254"/>
        <v/>
      </c>
      <c r="AA808" s="7" t="str">
        <f t="shared" si="267"/>
        <v/>
      </c>
      <c r="AB808" s="4" t="str">
        <f t="shared" si="255"/>
        <v/>
      </c>
      <c r="AC808" s="59"/>
      <c r="AD808" s="4" t="str">
        <f>IF(MAX(COUNTIF(Data!K808:R808,1),COUNTIF(Data!K808:R808,2),COUNTIF(Data!K808:R808,3),COUNTIF(Data!K808:R808,4),COUNTIF(Data!K808:R808,5),COUNTIF(Data!K808:R808,6),COUNTIF(Data!K808:R808,7))&gt;0,MAX(COUNTIF(Data!K808:R808,1),COUNTIF(Data!K808:R808,2),COUNTIF(Data!K808:R808,3),COUNTIF(Data!K808:R808,4),COUNTIF(Data!K808:R808,5),COUNTIF(Data!K808:R808,6),COUNTIF(Data!K808:R808,7)),"")</f>
        <v/>
      </c>
      <c r="AE808" s="4" t="str">
        <f>IF(COUNTIF(Data!K808:R808,4)=8,"Remove","")</f>
        <v/>
      </c>
      <c r="AG808" s="2" t="str">
        <f>IF(Data!T808&gt;0,Data!T808-4,"")</f>
        <v/>
      </c>
      <c r="AH808" s="2" t="str">
        <f>IF(Data!U808&gt;0,Data!U808-4,"")</f>
        <v/>
      </c>
      <c r="AI808" s="2" t="str">
        <f>IF(Data!V808&gt;0,Data!V808-4,"")</f>
        <v/>
      </c>
      <c r="AJ808" s="2" t="str">
        <f>IF(Data!W808&gt;0,Data!W808-4,"")</f>
        <v/>
      </c>
      <c r="AK808" s="2" t="str">
        <f>IF(Data!X808&gt;0,Data!X808-4,"")</f>
        <v/>
      </c>
      <c r="AL808" s="2" t="str">
        <f>IF(Data!Y808&gt;0,Data!Y808-4,"")</f>
        <v/>
      </c>
      <c r="AM808" s="2" t="str">
        <f>IF(Data!Z808&gt;0,Data!Z808-4,"")</f>
        <v/>
      </c>
      <c r="AN808" s="2" t="str">
        <f>IF(Data!AA808&gt;0,Data!AA808-4,"")</f>
        <v/>
      </c>
      <c r="AP808" s="7" t="str">
        <f t="shared" si="256"/>
        <v/>
      </c>
      <c r="AQ808" s="7" t="str">
        <f t="shared" si="268"/>
        <v/>
      </c>
      <c r="AR808" s="4" t="str">
        <f t="shared" si="257"/>
        <v/>
      </c>
      <c r="AT808" s="4" t="str">
        <f>IF(MAX(COUNTIF(Data!T808:AA808,1),COUNTIF(Data!T808:AA808,2),COUNTIF(Data!T808:AA808,3),COUNTIF(Data!T808:AA808,4),COUNTIF(Data!T808:AA808,5),COUNTIF(Data!T808:AA808,6),COUNTIF(Data!T808:AA808,7))&gt;0,MAX(COUNTIF(Data!T808:AA808,1),COUNTIF(Data!T808:AA808,2),COUNTIF(Data!T808:AA808,3),COUNTIF(Data!T808:AA808,4),COUNTIF(Data!T808:AA808,5),COUNTIF(Data!T808:AA808,6),COUNTIF(Data!T808:AA808,7)),"")</f>
        <v/>
      </c>
      <c r="AU808" s="4" t="str">
        <f>IF(COUNTIF(Data!T808:AA808,4)=8,"Remove","")</f>
        <v/>
      </c>
      <c r="AW808" s="2" t="str">
        <f>IF(Data!AC808&gt;0,Data!AC808-4,"")</f>
        <v/>
      </c>
      <c r="AX808" s="2" t="str">
        <f>IF(Data!AD808&gt;0,Data!AD808-4,"")</f>
        <v/>
      </c>
      <c r="AY808" s="2" t="str">
        <f>IF(Data!AE808&gt;0,Data!AE808-4,"")</f>
        <v/>
      </c>
      <c r="AZ808" s="2" t="str">
        <f>IF(Data!AF808&gt;0,Data!AF808-4,"")</f>
        <v/>
      </c>
      <c r="BA808" s="2" t="str">
        <f>IF(Data!AG808&gt;0,Data!AG808-4,"")</f>
        <v/>
      </c>
      <c r="BB808" s="2" t="str">
        <f>IF(Data!AH808&gt;0,Data!AH808-4,"")</f>
        <v/>
      </c>
      <c r="BC808" s="2" t="str">
        <f>IF(Data!AI808&gt;0,Data!AI808-4,"")</f>
        <v/>
      </c>
      <c r="BD808" s="2" t="str">
        <f>IF(Data!AJ808&gt;0,Data!AJ808-4,"")</f>
        <v/>
      </c>
      <c r="BF808" s="7" t="str">
        <f t="shared" si="258"/>
        <v/>
      </c>
      <c r="BG808" s="7" t="str">
        <f t="shared" si="269"/>
        <v/>
      </c>
      <c r="BH808" s="4" t="str">
        <f t="shared" si="259"/>
        <v/>
      </c>
      <c r="BJ808" s="4" t="str">
        <f>IF(MAX(COUNTIF(Data!AC808:AJ808,1),COUNTIF(Data!AC808:AJ808,2),COUNTIF(Data!AC808:AJ808,3),COUNTIF(Data!AC808:AJ808,4),COUNTIF(Data!AC808:AJ808,5),COUNTIF(Data!AC808:AJ808,6),COUNTIF(Data!AC808:AJ808,7))&gt;0,MAX(COUNTIF(Data!AC808:AJ808,1),COUNTIF(Data!AC808:AJ808,2),COUNTIF(Data!AC808:AJ808,3),COUNTIF(Data!AC808:AJ808,4),COUNTIF(Data!AC808:AJ808,5),COUNTIF(Data!AC808:AJ808,6),COUNTIF(Data!AC808:AJ808,7)),"")</f>
        <v/>
      </c>
      <c r="BK808" s="4" t="str">
        <f>IF(COUNTIF(Data!AC808:AJ808,4)=8,"Remove","")</f>
        <v/>
      </c>
      <c r="BM808" s="2" t="str">
        <f>IF(Data!AL808&gt;0,Data!AL808-4,"")</f>
        <v/>
      </c>
      <c r="BN808" s="2" t="str">
        <f>IF(Data!AM808&gt;0,Data!AM808-4,"")</f>
        <v/>
      </c>
      <c r="BO808" s="2" t="str">
        <f>IF(Data!AN808&gt;0,Data!AN808-4,"")</f>
        <v/>
      </c>
      <c r="BP808" s="2" t="str">
        <f>IF(Data!AO808&gt;0,Data!AO808-4,"")</f>
        <v/>
      </c>
      <c r="BQ808" s="2" t="str">
        <f>IF(Data!AP808&gt;0,Data!AP808-4,"")</f>
        <v/>
      </c>
      <c r="BR808" s="2" t="str">
        <f>IF(Data!AQ808&gt;0,Data!AQ808-4,"")</f>
        <v/>
      </c>
      <c r="BS808" s="2" t="str">
        <f>IF(Data!AR808&gt;0,Data!AR808-4,"")</f>
        <v/>
      </c>
      <c r="BT808" s="2" t="str">
        <f>IF(Data!AS808&gt;0,Data!AS808-4,"")</f>
        <v/>
      </c>
      <c r="BV808" s="7" t="str">
        <f t="shared" si="260"/>
        <v/>
      </c>
      <c r="BW808" s="7" t="str">
        <f t="shared" si="270"/>
        <v/>
      </c>
      <c r="BX808" s="4" t="str">
        <f t="shared" si="261"/>
        <v/>
      </c>
      <c r="BZ808" s="4" t="str">
        <f>IF(MAX(COUNTIF(Data!AL808:AS808,1),COUNTIF(Data!AL808:AS808,2),COUNTIF(Data!AL808:AS808,3),COUNTIF(Data!AL808:AS808,4),COUNTIF(Data!AL808:AS808,5),COUNTIF(Data!AL808:AS808,6),COUNTIF(Data!AL808:AS808,7))&gt;0,MAX(COUNTIF(Data!AL808:AS808,1),COUNTIF(Data!AL808:AS808,2),COUNTIF(Data!AL808:AS808,3),COUNTIF(Data!AL808:AS808,4),COUNTIF(Data!AL808:AS808,5),COUNTIF(Data!AL808:AS808,6),COUNTIF(Data!AL808:AS808,7)),"")</f>
        <v/>
      </c>
      <c r="CA808" s="4" t="str">
        <f>IF(COUNTIF(Data!AL808:AS808,4)=8,"Remove","")</f>
        <v/>
      </c>
      <c r="CC808" s="2" t="str">
        <f>IF(Data!AU808&gt;0,Data!AU808-4,"")</f>
        <v/>
      </c>
      <c r="CD808" s="2" t="str">
        <f>IF(Data!AV808&gt;0,Data!AV808-4,"")</f>
        <v/>
      </c>
      <c r="CE808" s="2" t="str">
        <f>IF(Data!AW808&gt;0,Data!AW808-4,"")</f>
        <v/>
      </c>
      <c r="CF808" s="2" t="str">
        <f>IF(Data!AX808&gt;0,Data!AX808-4,"")</f>
        <v/>
      </c>
      <c r="CG808" s="2" t="str">
        <f>IF(Data!AY808&gt;0,Data!AY808-4,"")</f>
        <v/>
      </c>
      <c r="CH808" s="2" t="str">
        <f>IF(Data!AZ808&gt;0,Data!AZ808-4,"")</f>
        <v/>
      </c>
      <c r="CI808" s="2" t="str">
        <f>IF(Data!BA808&gt;0,Data!BA808-4,"")</f>
        <v/>
      </c>
      <c r="CJ808" s="2" t="str">
        <f>IF(Data!BB808&gt;0,Data!BB808-4,"")</f>
        <v/>
      </c>
      <c r="CL808" s="7" t="str">
        <f t="shared" si="262"/>
        <v/>
      </c>
      <c r="CM808" s="7" t="str">
        <f t="shared" si="271"/>
        <v/>
      </c>
      <c r="CN808" s="4" t="str">
        <f t="shared" si="263"/>
        <v/>
      </c>
      <c r="CP808" s="4" t="str">
        <f>IF(MAX(COUNTIF(Data!AU808:BB808,1),COUNTIF(Data!AU808:BB808,2),COUNTIF(Data!AU808:BB808,3),COUNTIF(Data!AU808:BB808,4),COUNTIF(Data!AU808:BB808,5),COUNTIF(Data!AU808:BB808,6),COUNTIF(Data!AU808:BB808,7))&gt;0,MAX(COUNTIF(Data!AU808:BB808,1),COUNTIF(Data!AU808:BB808,2),COUNTIF(Data!AU808:BB808,3),COUNTIF(Data!AU808:BB808,4),COUNTIF(Data!AU808:BB808,5),COUNTIF(Data!AU808:BB808,6),COUNTIF(Data!AU808:BB808,7)),"")</f>
        <v/>
      </c>
      <c r="CQ808" s="4" t="str">
        <f>IF(COUNTIF(Data!AU808:BB808,4)=8,"Remove","")</f>
        <v/>
      </c>
      <c r="CS808" s="2" t="str">
        <f>IF(Data!BD808&gt;0,Data!BD808-4,"")</f>
        <v/>
      </c>
      <c r="CT808" s="2" t="str">
        <f>IF(Data!BE808&gt;0,Data!BE808-4,"")</f>
        <v/>
      </c>
      <c r="CU808" s="2" t="str">
        <f>IF(Data!BF808&gt;0,Data!BF808-4,"")</f>
        <v/>
      </c>
      <c r="CV808" s="2" t="str">
        <f>IF(Data!BG808&gt;0,Data!BG808-4,"")</f>
        <v/>
      </c>
      <c r="CW808" s="2" t="str">
        <f>IF(Data!BH808&gt;0,Data!BH808-4,"")</f>
        <v/>
      </c>
      <c r="CX808" s="2" t="str">
        <f>IF(Data!BI808&gt;0,Data!BI808-4,"")</f>
        <v/>
      </c>
      <c r="CY808" s="2" t="str">
        <f>IF(Data!BJ808&gt;0,Data!BJ808-4,"")</f>
        <v/>
      </c>
      <c r="CZ808" s="2" t="str">
        <f>IF(Data!BK808&gt;0,Data!BK808-4,"")</f>
        <v/>
      </c>
      <c r="DB808" s="7" t="str">
        <f t="shared" si="264"/>
        <v/>
      </c>
      <c r="DC808" s="7" t="str">
        <f t="shared" si="272"/>
        <v/>
      </c>
      <c r="DD808" s="4" t="str">
        <f t="shared" si="265"/>
        <v/>
      </c>
      <c r="DF808" s="4" t="str">
        <f>IF(MAX(COUNTIF(Data!BD808:BK808,1),COUNTIF(Data!BD808:BK808,2),COUNTIF(Data!BD808:BK808,3),COUNTIF(Data!BD808:BK808,4),COUNTIF(Data!BD808:BK808,5),COUNTIF(Data!BD808:BK808,6),COUNTIF(Data!BD808:BK808,7))&gt;0,MAX(COUNTIF(Data!BD808:BK808,1),COUNTIF(Data!BD808:BK808,2),COUNTIF(Data!BD808:BK808,3),COUNTIF(Data!BD808:BK808,4),COUNTIF(Data!BD808:BK808,5),COUNTIF(Data!BD808:BK808,6),COUNTIF(Data!BD808:BK808,7)),"")</f>
        <v/>
      </c>
      <c r="DG808" s="4" t="str">
        <f>IF(COUNTIF(Data!BD808:BK808,4)=8,"Remove","")</f>
        <v/>
      </c>
    </row>
    <row r="809" spans="1:111" x14ac:dyDescent="0.25">
      <c r="A809" s="2" t="str">
        <f>IF(Data!B809&gt;0,Data!B809-4,"")</f>
        <v/>
      </c>
      <c r="B809" s="2" t="str">
        <f>IF(Data!C809&gt;0,Data!C809-4,"")</f>
        <v/>
      </c>
      <c r="C809" s="2" t="str">
        <f>IF(Data!D809&gt;0,Data!D809-4,"")</f>
        <v/>
      </c>
      <c r="D809" s="2" t="str">
        <f>IF(Data!E809&gt;0,Data!E809-4,"")</f>
        <v/>
      </c>
      <c r="E809" s="2" t="str">
        <f>IF(Data!F809&gt;0,Data!F809-4,"")</f>
        <v/>
      </c>
      <c r="F809" s="2" t="str">
        <f>IF(Data!G809&gt;0,Data!G809-4,"")</f>
        <v/>
      </c>
      <c r="G809" s="2" t="str">
        <f>IF(Data!H809&gt;0,Data!H809-4,"")</f>
        <v/>
      </c>
      <c r="H809" s="2" t="str">
        <f>IF(Data!I809&gt;0,Data!I809-4,"")</f>
        <v/>
      </c>
      <c r="J809" s="7" t="str">
        <f t="shared" si="252"/>
        <v/>
      </c>
      <c r="K809" s="7" t="str">
        <f t="shared" si="266"/>
        <v/>
      </c>
      <c r="L809" s="4" t="str">
        <f t="shared" si="253"/>
        <v/>
      </c>
      <c r="N809" s="4" t="str">
        <f>IF(MAX(COUNTIF(Data!B809:I809,1),COUNTIF(Data!B809:I809,2),COUNTIF(Data!B809:I809,3),COUNTIF(Data!B809:I809,4),COUNTIF(Data!B809:I809,5),COUNTIF(Data!B809:I809,6),COUNTIF(Data!B809:I809,7))&gt;0,MAX(COUNTIF(Data!B809:I809,1),COUNTIF(Data!B809:I809,2),COUNTIF(Data!B809:I809,3),COUNTIF(Data!B809:I809,4),COUNTIF(Data!B809:I809,5),COUNTIF(Data!B809:I809,6),COUNTIF(Data!B809:I809,7)),"")</f>
        <v/>
      </c>
      <c r="O809" s="4" t="str">
        <f>IF(COUNTIF(Data!B809:I809,4)=8,"Remove","")</f>
        <v/>
      </c>
      <c r="Q809" s="2" t="str">
        <f>IF(Data!K809&gt;0,Data!K809-4,"")</f>
        <v/>
      </c>
      <c r="R809" s="2" t="str">
        <f>IF(Data!L809&gt;0,Data!L809-4,"")</f>
        <v/>
      </c>
      <c r="S809" s="2" t="str">
        <f>IF(Data!M809&gt;0,Data!M809-4,"")</f>
        <v/>
      </c>
      <c r="T809" s="2" t="str">
        <f>IF(Data!N809&gt;0,Data!N809-4,"")</f>
        <v/>
      </c>
      <c r="U809" s="2" t="str">
        <f>IF(Data!O809&gt;0,Data!O809-4,"")</f>
        <v/>
      </c>
      <c r="V809" s="2" t="str">
        <f>IF(Data!P809&gt;0,Data!P809-4,"")</f>
        <v/>
      </c>
      <c r="W809" s="2" t="str">
        <f>IF(Data!Q809&gt;0,Data!Q809-4,"")</f>
        <v/>
      </c>
      <c r="X809" s="2" t="str">
        <f>IF(Data!R809&gt;0,Data!R809-4,"")</f>
        <v/>
      </c>
      <c r="Y809" s="59"/>
      <c r="Z809" s="7" t="str">
        <f t="shared" si="254"/>
        <v/>
      </c>
      <c r="AA809" s="7" t="str">
        <f t="shared" si="267"/>
        <v/>
      </c>
      <c r="AB809" s="4" t="str">
        <f t="shared" si="255"/>
        <v/>
      </c>
      <c r="AC809" s="59"/>
      <c r="AD809" s="4" t="str">
        <f>IF(MAX(COUNTIF(Data!K809:R809,1),COUNTIF(Data!K809:R809,2),COUNTIF(Data!K809:R809,3),COUNTIF(Data!K809:R809,4),COUNTIF(Data!K809:R809,5),COUNTIF(Data!K809:R809,6),COUNTIF(Data!K809:R809,7))&gt;0,MAX(COUNTIF(Data!K809:R809,1),COUNTIF(Data!K809:R809,2),COUNTIF(Data!K809:R809,3),COUNTIF(Data!K809:R809,4),COUNTIF(Data!K809:R809,5),COUNTIF(Data!K809:R809,6),COUNTIF(Data!K809:R809,7)),"")</f>
        <v/>
      </c>
      <c r="AE809" s="4" t="str">
        <f>IF(COUNTIF(Data!K809:R809,4)=8,"Remove","")</f>
        <v/>
      </c>
      <c r="AG809" s="2" t="str">
        <f>IF(Data!T809&gt;0,Data!T809-4,"")</f>
        <v/>
      </c>
      <c r="AH809" s="2" t="str">
        <f>IF(Data!U809&gt;0,Data!U809-4,"")</f>
        <v/>
      </c>
      <c r="AI809" s="2" t="str">
        <f>IF(Data!V809&gt;0,Data!V809-4,"")</f>
        <v/>
      </c>
      <c r="AJ809" s="2" t="str">
        <f>IF(Data!W809&gt;0,Data!W809-4,"")</f>
        <v/>
      </c>
      <c r="AK809" s="2" t="str">
        <f>IF(Data!X809&gt;0,Data!X809-4,"")</f>
        <v/>
      </c>
      <c r="AL809" s="2" t="str">
        <f>IF(Data!Y809&gt;0,Data!Y809-4,"")</f>
        <v/>
      </c>
      <c r="AM809" s="2" t="str">
        <f>IF(Data!Z809&gt;0,Data!Z809-4,"")</f>
        <v/>
      </c>
      <c r="AN809" s="2" t="str">
        <f>IF(Data!AA809&gt;0,Data!AA809-4,"")</f>
        <v/>
      </c>
      <c r="AP809" s="7" t="str">
        <f t="shared" si="256"/>
        <v/>
      </c>
      <c r="AQ809" s="7" t="str">
        <f t="shared" si="268"/>
        <v/>
      </c>
      <c r="AR809" s="4" t="str">
        <f t="shared" si="257"/>
        <v/>
      </c>
      <c r="AT809" s="4" t="str">
        <f>IF(MAX(COUNTIF(Data!T809:AA809,1),COUNTIF(Data!T809:AA809,2),COUNTIF(Data!T809:AA809,3),COUNTIF(Data!T809:AA809,4),COUNTIF(Data!T809:AA809,5),COUNTIF(Data!T809:AA809,6),COUNTIF(Data!T809:AA809,7))&gt;0,MAX(COUNTIF(Data!T809:AA809,1),COUNTIF(Data!T809:AA809,2),COUNTIF(Data!T809:AA809,3),COUNTIF(Data!T809:AA809,4),COUNTIF(Data!T809:AA809,5),COUNTIF(Data!T809:AA809,6),COUNTIF(Data!T809:AA809,7)),"")</f>
        <v/>
      </c>
      <c r="AU809" s="4" t="str">
        <f>IF(COUNTIF(Data!T809:AA809,4)=8,"Remove","")</f>
        <v/>
      </c>
      <c r="AW809" s="2" t="str">
        <f>IF(Data!AC809&gt;0,Data!AC809-4,"")</f>
        <v/>
      </c>
      <c r="AX809" s="2" t="str">
        <f>IF(Data!AD809&gt;0,Data!AD809-4,"")</f>
        <v/>
      </c>
      <c r="AY809" s="2" t="str">
        <f>IF(Data!AE809&gt;0,Data!AE809-4,"")</f>
        <v/>
      </c>
      <c r="AZ809" s="2" t="str">
        <f>IF(Data!AF809&gt;0,Data!AF809-4,"")</f>
        <v/>
      </c>
      <c r="BA809" s="2" t="str">
        <f>IF(Data!AG809&gt;0,Data!AG809-4,"")</f>
        <v/>
      </c>
      <c r="BB809" s="2" t="str">
        <f>IF(Data!AH809&gt;0,Data!AH809-4,"")</f>
        <v/>
      </c>
      <c r="BC809" s="2" t="str">
        <f>IF(Data!AI809&gt;0,Data!AI809-4,"")</f>
        <v/>
      </c>
      <c r="BD809" s="2" t="str">
        <f>IF(Data!AJ809&gt;0,Data!AJ809-4,"")</f>
        <v/>
      </c>
      <c r="BF809" s="7" t="str">
        <f t="shared" si="258"/>
        <v/>
      </c>
      <c r="BG809" s="7" t="str">
        <f t="shared" si="269"/>
        <v/>
      </c>
      <c r="BH809" s="4" t="str">
        <f t="shared" si="259"/>
        <v/>
      </c>
      <c r="BJ809" s="4" t="str">
        <f>IF(MAX(COUNTIF(Data!AC809:AJ809,1),COUNTIF(Data!AC809:AJ809,2),COUNTIF(Data!AC809:AJ809,3),COUNTIF(Data!AC809:AJ809,4),COUNTIF(Data!AC809:AJ809,5),COUNTIF(Data!AC809:AJ809,6),COUNTIF(Data!AC809:AJ809,7))&gt;0,MAX(COUNTIF(Data!AC809:AJ809,1),COUNTIF(Data!AC809:AJ809,2),COUNTIF(Data!AC809:AJ809,3),COUNTIF(Data!AC809:AJ809,4),COUNTIF(Data!AC809:AJ809,5),COUNTIF(Data!AC809:AJ809,6),COUNTIF(Data!AC809:AJ809,7)),"")</f>
        <v/>
      </c>
      <c r="BK809" s="4" t="str">
        <f>IF(COUNTIF(Data!AC809:AJ809,4)=8,"Remove","")</f>
        <v/>
      </c>
      <c r="BM809" s="2" t="str">
        <f>IF(Data!AL809&gt;0,Data!AL809-4,"")</f>
        <v/>
      </c>
      <c r="BN809" s="2" t="str">
        <f>IF(Data!AM809&gt;0,Data!AM809-4,"")</f>
        <v/>
      </c>
      <c r="BO809" s="2" t="str">
        <f>IF(Data!AN809&gt;0,Data!AN809-4,"")</f>
        <v/>
      </c>
      <c r="BP809" s="2" t="str">
        <f>IF(Data!AO809&gt;0,Data!AO809-4,"")</f>
        <v/>
      </c>
      <c r="BQ809" s="2" t="str">
        <f>IF(Data!AP809&gt;0,Data!AP809-4,"")</f>
        <v/>
      </c>
      <c r="BR809" s="2" t="str">
        <f>IF(Data!AQ809&gt;0,Data!AQ809-4,"")</f>
        <v/>
      </c>
      <c r="BS809" s="2" t="str">
        <f>IF(Data!AR809&gt;0,Data!AR809-4,"")</f>
        <v/>
      </c>
      <c r="BT809" s="2" t="str">
        <f>IF(Data!AS809&gt;0,Data!AS809-4,"")</f>
        <v/>
      </c>
      <c r="BV809" s="7" t="str">
        <f t="shared" si="260"/>
        <v/>
      </c>
      <c r="BW809" s="7" t="str">
        <f t="shared" si="270"/>
        <v/>
      </c>
      <c r="BX809" s="4" t="str">
        <f t="shared" si="261"/>
        <v/>
      </c>
      <c r="BZ809" s="4" t="str">
        <f>IF(MAX(COUNTIF(Data!AL809:AS809,1),COUNTIF(Data!AL809:AS809,2),COUNTIF(Data!AL809:AS809,3),COUNTIF(Data!AL809:AS809,4),COUNTIF(Data!AL809:AS809,5),COUNTIF(Data!AL809:AS809,6),COUNTIF(Data!AL809:AS809,7))&gt;0,MAX(COUNTIF(Data!AL809:AS809,1),COUNTIF(Data!AL809:AS809,2),COUNTIF(Data!AL809:AS809,3),COUNTIF(Data!AL809:AS809,4),COUNTIF(Data!AL809:AS809,5),COUNTIF(Data!AL809:AS809,6),COUNTIF(Data!AL809:AS809,7)),"")</f>
        <v/>
      </c>
      <c r="CA809" s="4" t="str">
        <f>IF(COUNTIF(Data!AL809:AS809,4)=8,"Remove","")</f>
        <v/>
      </c>
      <c r="CC809" s="2" t="str">
        <f>IF(Data!AU809&gt;0,Data!AU809-4,"")</f>
        <v/>
      </c>
      <c r="CD809" s="2" t="str">
        <f>IF(Data!AV809&gt;0,Data!AV809-4,"")</f>
        <v/>
      </c>
      <c r="CE809" s="2" t="str">
        <f>IF(Data!AW809&gt;0,Data!AW809-4,"")</f>
        <v/>
      </c>
      <c r="CF809" s="2" t="str">
        <f>IF(Data!AX809&gt;0,Data!AX809-4,"")</f>
        <v/>
      </c>
      <c r="CG809" s="2" t="str">
        <f>IF(Data!AY809&gt;0,Data!AY809-4,"")</f>
        <v/>
      </c>
      <c r="CH809" s="2" t="str">
        <f>IF(Data!AZ809&gt;0,Data!AZ809-4,"")</f>
        <v/>
      </c>
      <c r="CI809" s="2" t="str">
        <f>IF(Data!BA809&gt;0,Data!BA809-4,"")</f>
        <v/>
      </c>
      <c r="CJ809" s="2" t="str">
        <f>IF(Data!BB809&gt;0,Data!BB809-4,"")</f>
        <v/>
      </c>
      <c r="CL809" s="7" t="str">
        <f t="shared" si="262"/>
        <v/>
      </c>
      <c r="CM809" s="7" t="str">
        <f t="shared" si="271"/>
        <v/>
      </c>
      <c r="CN809" s="4" t="str">
        <f t="shared" si="263"/>
        <v/>
      </c>
      <c r="CP809" s="4" t="str">
        <f>IF(MAX(COUNTIF(Data!AU809:BB809,1),COUNTIF(Data!AU809:BB809,2),COUNTIF(Data!AU809:BB809,3),COUNTIF(Data!AU809:BB809,4),COUNTIF(Data!AU809:BB809,5),COUNTIF(Data!AU809:BB809,6),COUNTIF(Data!AU809:BB809,7))&gt;0,MAX(COUNTIF(Data!AU809:BB809,1),COUNTIF(Data!AU809:BB809,2),COUNTIF(Data!AU809:BB809,3),COUNTIF(Data!AU809:BB809,4),COUNTIF(Data!AU809:BB809,5),COUNTIF(Data!AU809:BB809,6),COUNTIF(Data!AU809:BB809,7)),"")</f>
        <v/>
      </c>
      <c r="CQ809" s="4" t="str">
        <f>IF(COUNTIF(Data!AU809:BB809,4)=8,"Remove","")</f>
        <v/>
      </c>
      <c r="CS809" s="2" t="str">
        <f>IF(Data!BD809&gt;0,Data!BD809-4,"")</f>
        <v/>
      </c>
      <c r="CT809" s="2" t="str">
        <f>IF(Data!BE809&gt;0,Data!BE809-4,"")</f>
        <v/>
      </c>
      <c r="CU809" s="2" t="str">
        <f>IF(Data!BF809&gt;0,Data!BF809-4,"")</f>
        <v/>
      </c>
      <c r="CV809" s="2" t="str">
        <f>IF(Data!BG809&gt;0,Data!BG809-4,"")</f>
        <v/>
      </c>
      <c r="CW809" s="2" t="str">
        <f>IF(Data!BH809&gt;0,Data!BH809-4,"")</f>
        <v/>
      </c>
      <c r="CX809" s="2" t="str">
        <f>IF(Data!BI809&gt;0,Data!BI809-4,"")</f>
        <v/>
      </c>
      <c r="CY809" s="2" t="str">
        <f>IF(Data!BJ809&gt;0,Data!BJ809-4,"")</f>
        <v/>
      </c>
      <c r="CZ809" s="2" t="str">
        <f>IF(Data!BK809&gt;0,Data!BK809-4,"")</f>
        <v/>
      </c>
      <c r="DB809" s="7" t="str">
        <f t="shared" si="264"/>
        <v/>
      </c>
      <c r="DC809" s="7" t="str">
        <f t="shared" si="272"/>
        <v/>
      </c>
      <c r="DD809" s="4" t="str">
        <f t="shared" si="265"/>
        <v/>
      </c>
      <c r="DF809" s="4" t="str">
        <f>IF(MAX(COUNTIF(Data!BD809:BK809,1),COUNTIF(Data!BD809:BK809,2),COUNTIF(Data!BD809:BK809,3),COUNTIF(Data!BD809:BK809,4),COUNTIF(Data!BD809:BK809,5),COUNTIF(Data!BD809:BK809,6),COUNTIF(Data!BD809:BK809,7))&gt;0,MAX(COUNTIF(Data!BD809:BK809,1),COUNTIF(Data!BD809:BK809,2),COUNTIF(Data!BD809:BK809,3),COUNTIF(Data!BD809:BK809,4),COUNTIF(Data!BD809:BK809,5),COUNTIF(Data!BD809:BK809,6),COUNTIF(Data!BD809:BK809,7)),"")</f>
        <v/>
      </c>
      <c r="DG809" s="4" t="str">
        <f>IF(COUNTIF(Data!BD809:BK809,4)=8,"Remove","")</f>
        <v/>
      </c>
    </row>
    <row r="810" spans="1:111" x14ac:dyDescent="0.25">
      <c r="A810" s="2" t="str">
        <f>IF(Data!B810&gt;0,Data!B810-4,"")</f>
        <v/>
      </c>
      <c r="B810" s="2" t="str">
        <f>IF(Data!C810&gt;0,Data!C810-4,"")</f>
        <v/>
      </c>
      <c r="C810" s="2" t="str">
        <f>IF(Data!D810&gt;0,Data!D810-4,"")</f>
        <v/>
      </c>
      <c r="D810" s="2" t="str">
        <f>IF(Data!E810&gt;0,Data!E810-4,"")</f>
        <v/>
      </c>
      <c r="E810" s="2" t="str">
        <f>IF(Data!F810&gt;0,Data!F810-4,"")</f>
        <v/>
      </c>
      <c r="F810" s="2" t="str">
        <f>IF(Data!G810&gt;0,Data!G810-4,"")</f>
        <v/>
      </c>
      <c r="G810" s="2" t="str">
        <f>IF(Data!H810&gt;0,Data!H810-4,"")</f>
        <v/>
      </c>
      <c r="H810" s="2" t="str">
        <f>IF(Data!I810&gt;0,Data!I810-4,"")</f>
        <v/>
      </c>
      <c r="J810" s="7" t="str">
        <f t="shared" si="252"/>
        <v/>
      </c>
      <c r="K810" s="7" t="str">
        <f t="shared" si="266"/>
        <v/>
      </c>
      <c r="L810" s="4" t="str">
        <f t="shared" si="253"/>
        <v/>
      </c>
      <c r="N810" s="4" t="str">
        <f>IF(MAX(COUNTIF(Data!B810:I810,1),COUNTIF(Data!B810:I810,2),COUNTIF(Data!B810:I810,3),COUNTIF(Data!B810:I810,4),COUNTIF(Data!B810:I810,5),COUNTIF(Data!B810:I810,6),COUNTIF(Data!B810:I810,7))&gt;0,MAX(COUNTIF(Data!B810:I810,1),COUNTIF(Data!B810:I810,2),COUNTIF(Data!B810:I810,3),COUNTIF(Data!B810:I810,4),COUNTIF(Data!B810:I810,5),COUNTIF(Data!B810:I810,6),COUNTIF(Data!B810:I810,7)),"")</f>
        <v/>
      </c>
      <c r="O810" s="4" t="str">
        <f>IF(COUNTIF(Data!B810:I810,4)=8,"Remove","")</f>
        <v/>
      </c>
      <c r="Q810" s="2" t="str">
        <f>IF(Data!K810&gt;0,Data!K810-4,"")</f>
        <v/>
      </c>
      <c r="R810" s="2" t="str">
        <f>IF(Data!L810&gt;0,Data!L810-4,"")</f>
        <v/>
      </c>
      <c r="S810" s="2" t="str">
        <f>IF(Data!M810&gt;0,Data!M810-4,"")</f>
        <v/>
      </c>
      <c r="T810" s="2" t="str">
        <f>IF(Data!N810&gt;0,Data!N810-4,"")</f>
        <v/>
      </c>
      <c r="U810" s="2" t="str">
        <f>IF(Data!O810&gt;0,Data!O810-4,"")</f>
        <v/>
      </c>
      <c r="V810" s="2" t="str">
        <f>IF(Data!P810&gt;0,Data!P810-4,"")</f>
        <v/>
      </c>
      <c r="W810" s="2" t="str">
        <f>IF(Data!Q810&gt;0,Data!Q810-4,"")</f>
        <v/>
      </c>
      <c r="X810" s="2" t="str">
        <f>IF(Data!R810&gt;0,Data!R810-4,"")</f>
        <v/>
      </c>
      <c r="Y810" s="59"/>
      <c r="Z810" s="7" t="str">
        <f t="shared" si="254"/>
        <v/>
      </c>
      <c r="AA810" s="7" t="str">
        <f t="shared" si="267"/>
        <v/>
      </c>
      <c r="AB810" s="4" t="str">
        <f t="shared" si="255"/>
        <v/>
      </c>
      <c r="AC810" s="59"/>
      <c r="AD810" s="4" t="str">
        <f>IF(MAX(COUNTIF(Data!K810:R810,1),COUNTIF(Data!K810:R810,2),COUNTIF(Data!K810:R810,3),COUNTIF(Data!K810:R810,4),COUNTIF(Data!K810:R810,5),COUNTIF(Data!K810:R810,6),COUNTIF(Data!K810:R810,7))&gt;0,MAX(COUNTIF(Data!K810:R810,1),COUNTIF(Data!K810:R810,2),COUNTIF(Data!K810:R810,3),COUNTIF(Data!K810:R810,4),COUNTIF(Data!K810:R810,5),COUNTIF(Data!K810:R810,6),COUNTIF(Data!K810:R810,7)),"")</f>
        <v/>
      </c>
      <c r="AE810" s="4" t="str">
        <f>IF(COUNTIF(Data!K810:R810,4)=8,"Remove","")</f>
        <v/>
      </c>
      <c r="AG810" s="2" t="str">
        <f>IF(Data!T810&gt;0,Data!T810-4,"")</f>
        <v/>
      </c>
      <c r="AH810" s="2" t="str">
        <f>IF(Data!U810&gt;0,Data!U810-4,"")</f>
        <v/>
      </c>
      <c r="AI810" s="2" t="str">
        <f>IF(Data!V810&gt;0,Data!V810-4,"")</f>
        <v/>
      </c>
      <c r="AJ810" s="2" t="str">
        <f>IF(Data!W810&gt;0,Data!W810-4,"")</f>
        <v/>
      </c>
      <c r="AK810" s="2" t="str">
        <f>IF(Data!X810&gt;0,Data!X810-4,"")</f>
        <v/>
      </c>
      <c r="AL810" s="2" t="str">
        <f>IF(Data!Y810&gt;0,Data!Y810-4,"")</f>
        <v/>
      </c>
      <c r="AM810" s="2" t="str">
        <f>IF(Data!Z810&gt;0,Data!Z810-4,"")</f>
        <v/>
      </c>
      <c r="AN810" s="2" t="str">
        <f>IF(Data!AA810&gt;0,Data!AA810-4,"")</f>
        <v/>
      </c>
      <c r="AP810" s="7" t="str">
        <f t="shared" si="256"/>
        <v/>
      </c>
      <c r="AQ810" s="7" t="str">
        <f t="shared" si="268"/>
        <v/>
      </c>
      <c r="AR810" s="4" t="str">
        <f t="shared" si="257"/>
        <v/>
      </c>
      <c r="AT810" s="4" t="str">
        <f>IF(MAX(COUNTIF(Data!T810:AA810,1),COUNTIF(Data!T810:AA810,2),COUNTIF(Data!T810:AA810,3),COUNTIF(Data!T810:AA810,4),COUNTIF(Data!T810:AA810,5),COUNTIF(Data!T810:AA810,6),COUNTIF(Data!T810:AA810,7))&gt;0,MAX(COUNTIF(Data!T810:AA810,1),COUNTIF(Data!T810:AA810,2),COUNTIF(Data!T810:AA810,3),COUNTIF(Data!T810:AA810,4),COUNTIF(Data!T810:AA810,5),COUNTIF(Data!T810:AA810,6),COUNTIF(Data!T810:AA810,7)),"")</f>
        <v/>
      </c>
      <c r="AU810" s="4" t="str">
        <f>IF(COUNTIF(Data!T810:AA810,4)=8,"Remove","")</f>
        <v/>
      </c>
      <c r="AW810" s="2" t="str">
        <f>IF(Data!AC810&gt;0,Data!AC810-4,"")</f>
        <v/>
      </c>
      <c r="AX810" s="2" t="str">
        <f>IF(Data!AD810&gt;0,Data!AD810-4,"")</f>
        <v/>
      </c>
      <c r="AY810" s="2" t="str">
        <f>IF(Data!AE810&gt;0,Data!AE810-4,"")</f>
        <v/>
      </c>
      <c r="AZ810" s="2" t="str">
        <f>IF(Data!AF810&gt;0,Data!AF810-4,"")</f>
        <v/>
      </c>
      <c r="BA810" s="2" t="str">
        <f>IF(Data!AG810&gt;0,Data!AG810-4,"")</f>
        <v/>
      </c>
      <c r="BB810" s="2" t="str">
        <f>IF(Data!AH810&gt;0,Data!AH810-4,"")</f>
        <v/>
      </c>
      <c r="BC810" s="2" t="str">
        <f>IF(Data!AI810&gt;0,Data!AI810-4,"")</f>
        <v/>
      </c>
      <c r="BD810" s="2" t="str">
        <f>IF(Data!AJ810&gt;0,Data!AJ810-4,"")</f>
        <v/>
      </c>
      <c r="BF810" s="7" t="str">
        <f t="shared" si="258"/>
        <v/>
      </c>
      <c r="BG810" s="7" t="str">
        <f t="shared" si="269"/>
        <v/>
      </c>
      <c r="BH810" s="4" t="str">
        <f t="shared" si="259"/>
        <v/>
      </c>
      <c r="BJ810" s="4" t="str">
        <f>IF(MAX(COUNTIF(Data!AC810:AJ810,1),COUNTIF(Data!AC810:AJ810,2),COUNTIF(Data!AC810:AJ810,3),COUNTIF(Data!AC810:AJ810,4),COUNTIF(Data!AC810:AJ810,5),COUNTIF(Data!AC810:AJ810,6),COUNTIF(Data!AC810:AJ810,7))&gt;0,MAX(COUNTIF(Data!AC810:AJ810,1),COUNTIF(Data!AC810:AJ810,2),COUNTIF(Data!AC810:AJ810,3),COUNTIF(Data!AC810:AJ810,4),COUNTIF(Data!AC810:AJ810,5),COUNTIF(Data!AC810:AJ810,6),COUNTIF(Data!AC810:AJ810,7)),"")</f>
        <v/>
      </c>
      <c r="BK810" s="4" t="str">
        <f>IF(COUNTIF(Data!AC810:AJ810,4)=8,"Remove","")</f>
        <v/>
      </c>
      <c r="BM810" s="2" t="str">
        <f>IF(Data!AL810&gt;0,Data!AL810-4,"")</f>
        <v/>
      </c>
      <c r="BN810" s="2" t="str">
        <f>IF(Data!AM810&gt;0,Data!AM810-4,"")</f>
        <v/>
      </c>
      <c r="BO810" s="2" t="str">
        <f>IF(Data!AN810&gt;0,Data!AN810-4,"")</f>
        <v/>
      </c>
      <c r="BP810" s="2" t="str">
        <f>IF(Data!AO810&gt;0,Data!AO810-4,"")</f>
        <v/>
      </c>
      <c r="BQ810" s="2" t="str">
        <f>IF(Data!AP810&gt;0,Data!AP810-4,"")</f>
        <v/>
      </c>
      <c r="BR810" s="2" t="str">
        <f>IF(Data!AQ810&gt;0,Data!AQ810-4,"")</f>
        <v/>
      </c>
      <c r="BS810" s="2" t="str">
        <f>IF(Data!AR810&gt;0,Data!AR810-4,"")</f>
        <v/>
      </c>
      <c r="BT810" s="2" t="str">
        <f>IF(Data!AS810&gt;0,Data!AS810-4,"")</f>
        <v/>
      </c>
      <c r="BV810" s="7" t="str">
        <f t="shared" si="260"/>
        <v/>
      </c>
      <c r="BW810" s="7" t="str">
        <f t="shared" si="270"/>
        <v/>
      </c>
      <c r="BX810" s="4" t="str">
        <f t="shared" si="261"/>
        <v/>
      </c>
      <c r="BZ810" s="4" t="str">
        <f>IF(MAX(COUNTIF(Data!AL810:AS810,1),COUNTIF(Data!AL810:AS810,2),COUNTIF(Data!AL810:AS810,3),COUNTIF(Data!AL810:AS810,4),COUNTIF(Data!AL810:AS810,5),COUNTIF(Data!AL810:AS810,6),COUNTIF(Data!AL810:AS810,7))&gt;0,MAX(COUNTIF(Data!AL810:AS810,1),COUNTIF(Data!AL810:AS810,2),COUNTIF(Data!AL810:AS810,3),COUNTIF(Data!AL810:AS810,4),COUNTIF(Data!AL810:AS810,5),COUNTIF(Data!AL810:AS810,6),COUNTIF(Data!AL810:AS810,7)),"")</f>
        <v/>
      </c>
      <c r="CA810" s="4" t="str">
        <f>IF(COUNTIF(Data!AL810:AS810,4)=8,"Remove","")</f>
        <v/>
      </c>
      <c r="CC810" s="2" t="str">
        <f>IF(Data!AU810&gt;0,Data!AU810-4,"")</f>
        <v/>
      </c>
      <c r="CD810" s="2" t="str">
        <f>IF(Data!AV810&gt;0,Data!AV810-4,"")</f>
        <v/>
      </c>
      <c r="CE810" s="2" t="str">
        <f>IF(Data!AW810&gt;0,Data!AW810-4,"")</f>
        <v/>
      </c>
      <c r="CF810" s="2" t="str">
        <f>IF(Data!AX810&gt;0,Data!AX810-4,"")</f>
        <v/>
      </c>
      <c r="CG810" s="2" t="str">
        <f>IF(Data!AY810&gt;0,Data!AY810-4,"")</f>
        <v/>
      </c>
      <c r="CH810" s="2" t="str">
        <f>IF(Data!AZ810&gt;0,Data!AZ810-4,"")</f>
        <v/>
      </c>
      <c r="CI810" s="2" t="str">
        <f>IF(Data!BA810&gt;0,Data!BA810-4,"")</f>
        <v/>
      </c>
      <c r="CJ810" s="2" t="str">
        <f>IF(Data!BB810&gt;0,Data!BB810-4,"")</f>
        <v/>
      </c>
      <c r="CL810" s="7" t="str">
        <f t="shared" si="262"/>
        <v/>
      </c>
      <c r="CM810" s="7" t="str">
        <f t="shared" si="271"/>
        <v/>
      </c>
      <c r="CN810" s="4" t="str">
        <f t="shared" si="263"/>
        <v/>
      </c>
      <c r="CP810" s="4" t="str">
        <f>IF(MAX(COUNTIF(Data!AU810:BB810,1),COUNTIF(Data!AU810:BB810,2),COUNTIF(Data!AU810:BB810,3),COUNTIF(Data!AU810:BB810,4),COUNTIF(Data!AU810:BB810,5),COUNTIF(Data!AU810:BB810,6),COUNTIF(Data!AU810:BB810,7))&gt;0,MAX(COUNTIF(Data!AU810:BB810,1),COUNTIF(Data!AU810:BB810,2),COUNTIF(Data!AU810:BB810,3),COUNTIF(Data!AU810:BB810,4),COUNTIF(Data!AU810:BB810,5),COUNTIF(Data!AU810:BB810,6),COUNTIF(Data!AU810:BB810,7)),"")</f>
        <v/>
      </c>
      <c r="CQ810" s="4" t="str">
        <f>IF(COUNTIF(Data!AU810:BB810,4)=8,"Remove","")</f>
        <v/>
      </c>
      <c r="CS810" s="2" t="str">
        <f>IF(Data!BD810&gt;0,Data!BD810-4,"")</f>
        <v/>
      </c>
      <c r="CT810" s="2" t="str">
        <f>IF(Data!BE810&gt;0,Data!BE810-4,"")</f>
        <v/>
      </c>
      <c r="CU810" s="2" t="str">
        <f>IF(Data!BF810&gt;0,Data!BF810-4,"")</f>
        <v/>
      </c>
      <c r="CV810" s="2" t="str">
        <f>IF(Data!BG810&gt;0,Data!BG810-4,"")</f>
        <v/>
      </c>
      <c r="CW810" s="2" t="str">
        <f>IF(Data!BH810&gt;0,Data!BH810-4,"")</f>
        <v/>
      </c>
      <c r="CX810" s="2" t="str">
        <f>IF(Data!BI810&gt;0,Data!BI810-4,"")</f>
        <v/>
      </c>
      <c r="CY810" s="2" t="str">
        <f>IF(Data!BJ810&gt;0,Data!BJ810-4,"")</f>
        <v/>
      </c>
      <c r="CZ810" s="2" t="str">
        <f>IF(Data!BK810&gt;0,Data!BK810-4,"")</f>
        <v/>
      </c>
      <c r="DB810" s="7" t="str">
        <f t="shared" si="264"/>
        <v/>
      </c>
      <c r="DC810" s="7" t="str">
        <f t="shared" si="272"/>
        <v/>
      </c>
      <c r="DD810" s="4" t="str">
        <f t="shared" si="265"/>
        <v/>
      </c>
      <c r="DF810" s="4" t="str">
        <f>IF(MAX(COUNTIF(Data!BD810:BK810,1),COUNTIF(Data!BD810:BK810,2),COUNTIF(Data!BD810:BK810,3),COUNTIF(Data!BD810:BK810,4),COUNTIF(Data!BD810:BK810,5),COUNTIF(Data!BD810:BK810,6),COUNTIF(Data!BD810:BK810,7))&gt;0,MAX(COUNTIF(Data!BD810:BK810,1),COUNTIF(Data!BD810:BK810,2),COUNTIF(Data!BD810:BK810,3),COUNTIF(Data!BD810:BK810,4),COUNTIF(Data!BD810:BK810,5),COUNTIF(Data!BD810:BK810,6),COUNTIF(Data!BD810:BK810,7)),"")</f>
        <v/>
      </c>
      <c r="DG810" s="4" t="str">
        <f>IF(COUNTIF(Data!BD810:BK810,4)=8,"Remove","")</f>
        <v/>
      </c>
    </row>
    <row r="811" spans="1:111" x14ac:dyDescent="0.25">
      <c r="A811" s="2" t="str">
        <f>IF(Data!B811&gt;0,Data!B811-4,"")</f>
        <v/>
      </c>
      <c r="B811" s="2" t="str">
        <f>IF(Data!C811&gt;0,Data!C811-4,"")</f>
        <v/>
      </c>
      <c r="C811" s="2" t="str">
        <f>IF(Data!D811&gt;0,Data!D811-4,"")</f>
        <v/>
      </c>
      <c r="D811" s="2" t="str">
        <f>IF(Data!E811&gt;0,Data!E811-4,"")</f>
        <v/>
      </c>
      <c r="E811" s="2" t="str">
        <f>IF(Data!F811&gt;0,Data!F811-4,"")</f>
        <v/>
      </c>
      <c r="F811" s="2" t="str">
        <f>IF(Data!G811&gt;0,Data!G811-4,"")</f>
        <v/>
      </c>
      <c r="G811" s="2" t="str">
        <f>IF(Data!H811&gt;0,Data!H811-4,"")</f>
        <v/>
      </c>
      <c r="H811" s="2" t="str">
        <f>IF(Data!I811&gt;0,Data!I811-4,"")</f>
        <v/>
      </c>
      <c r="J811" s="7" t="str">
        <f t="shared" si="252"/>
        <v/>
      </c>
      <c r="K811" s="7" t="str">
        <f t="shared" si="266"/>
        <v/>
      </c>
      <c r="L811" s="4" t="str">
        <f t="shared" si="253"/>
        <v/>
      </c>
      <c r="N811" s="4" t="str">
        <f>IF(MAX(COUNTIF(Data!B811:I811,1),COUNTIF(Data!B811:I811,2),COUNTIF(Data!B811:I811,3),COUNTIF(Data!B811:I811,4),COUNTIF(Data!B811:I811,5),COUNTIF(Data!B811:I811,6),COUNTIF(Data!B811:I811,7))&gt;0,MAX(COUNTIF(Data!B811:I811,1),COUNTIF(Data!B811:I811,2),COUNTIF(Data!B811:I811,3),COUNTIF(Data!B811:I811,4),COUNTIF(Data!B811:I811,5),COUNTIF(Data!B811:I811,6),COUNTIF(Data!B811:I811,7)),"")</f>
        <v/>
      </c>
      <c r="O811" s="4" t="str">
        <f>IF(COUNTIF(Data!B811:I811,4)=8,"Remove","")</f>
        <v/>
      </c>
      <c r="Q811" s="2" t="str">
        <f>IF(Data!K811&gt;0,Data!K811-4,"")</f>
        <v/>
      </c>
      <c r="R811" s="2" t="str">
        <f>IF(Data!L811&gt;0,Data!L811-4,"")</f>
        <v/>
      </c>
      <c r="S811" s="2" t="str">
        <f>IF(Data!M811&gt;0,Data!M811-4,"")</f>
        <v/>
      </c>
      <c r="T811" s="2" t="str">
        <f>IF(Data!N811&gt;0,Data!N811-4,"")</f>
        <v/>
      </c>
      <c r="U811" s="2" t="str">
        <f>IF(Data!O811&gt;0,Data!O811-4,"")</f>
        <v/>
      </c>
      <c r="V811" s="2" t="str">
        <f>IF(Data!P811&gt;0,Data!P811-4,"")</f>
        <v/>
      </c>
      <c r="W811" s="2" t="str">
        <f>IF(Data!Q811&gt;0,Data!Q811-4,"")</f>
        <v/>
      </c>
      <c r="X811" s="2" t="str">
        <f>IF(Data!R811&gt;0,Data!R811-4,"")</f>
        <v/>
      </c>
      <c r="Y811" s="59"/>
      <c r="Z811" s="7" t="str">
        <f t="shared" si="254"/>
        <v/>
      </c>
      <c r="AA811" s="7" t="str">
        <f t="shared" si="267"/>
        <v/>
      </c>
      <c r="AB811" s="4" t="str">
        <f t="shared" si="255"/>
        <v/>
      </c>
      <c r="AC811" s="59"/>
      <c r="AD811" s="4" t="str">
        <f>IF(MAX(COUNTIF(Data!K811:R811,1),COUNTIF(Data!K811:R811,2),COUNTIF(Data!K811:R811,3),COUNTIF(Data!K811:R811,4),COUNTIF(Data!K811:R811,5),COUNTIF(Data!K811:R811,6),COUNTIF(Data!K811:R811,7))&gt;0,MAX(COUNTIF(Data!K811:R811,1),COUNTIF(Data!K811:R811,2),COUNTIF(Data!K811:R811,3),COUNTIF(Data!K811:R811,4),COUNTIF(Data!K811:R811,5),COUNTIF(Data!K811:R811,6),COUNTIF(Data!K811:R811,7)),"")</f>
        <v/>
      </c>
      <c r="AE811" s="4" t="str">
        <f>IF(COUNTIF(Data!K811:R811,4)=8,"Remove","")</f>
        <v/>
      </c>
      <c r="AG811" s="2" t="str">
        <f>IF(Data!T811&gt;0,Data!T811-4,"")</f>
        <v/>
      </c>
      <c r="AH811" s="2" t="str">
        <f>IF(Data!U811&gt;0,Data!U811-4,"")</f>
        <v/>
      </c>
      <c r="AI811" s="2" t="str">
        <f>IF(Data!V811&gt;0,Data!V811-4,"")</f>
        <v/>
      </c>
      <c r="AJ811" s="2" t="str">
        <f>IF(Data!W811&gt;0,Data!W811-4,"")</f>
        <v/>
      </c>
      <c r="AK811" s="2" t="str">
        <f>IF(Data!X811&gt;0,Data!X811-4,"")</f>
        <v/>
      </c>
      <c r="AL811" s="2" t="str">
        <f>IF(Data!Y811&gt;0,Data!Y811-4,"")</f>
        <v/>
      </c>
      <c r="AM811" s="2" t="str">
        <f>IF(Data!Z811&gt;0,Data!Z811-4,"")</f>
        <v/>
      </c>
      <c r="AN811" s="2" t="str">
        <f>IF(Data!AA811&gt;0,Data!AA811-4,"")</f>
        <v/>
      </c>
      <c r="AP811" s="7" t="str">
        <f t="shared" si="256"/>
        <v/>
      </c>
      <c r="AQ811" s="7" t="str">
        <f t="shared" si="268"/>
        <v/>
      </c>
      <c r="AR811" s="4" t="str">
        <f t="shared" si="257"/>
        <v/>
      </c>
      <c r="AT811" s="4" t="str">
        <f>IF(MAX(COUNTIF(Data!T811:AA811,1),COUNTIF(Data!T811:AA811,2),COUNTIF(Data!T811:AA811,3),COUNTIF(Data!T811:AA811,4),COUNTIF(Data!T811:AA811,5),COUNTIF(Data!T811:AA811,6),COUNTIF(Data!T811:AA811,7))&gt;0,MAX(COUNTIF(Data!T811:AA811,1),COUNTIF(Data!T811:AA811,2),COUNTIF(Data!T811:AA811,3),COUNTIF(Data!T811:AA811,4),COUNTIF(Data!T811:AA811,5),COUNTIF(Data!T811:AA811,6),COUNTIF(Data!T811:AA811,7)),"")</f>
        <v/>
      </c>
      <c r="AU811" s="4" t="str">
        <f>IF(COUNTIF(Data!T811:AA811,4)=8,"Remove","")</f>
        <v/>
      </c>
      <c r="AW811" s="2" t="str">
        <f>IF(Data!AC811&gt;0,Data!AC811-4,"")</f>
        <v/>
      </c>
      <c r="AX811" s="2" t="str">
        <f>IF(Data!AD811&gt;0,Data!AD811-4,"")</f>
        <v/>
      </c>
      <c r="AY811" s="2" t="str">
        <f>IF(Data!AE811&gt;0,Data!AE811-4,"")</f>
        <v/>
      </c>
      <c r="AZ811" s="2" t="str">
        <f>IF(Data!AF811&gt;0,Data!AF811-4,"")</f>
        <v/>
      </c>
      <c r="BA811" s="2" t="str">
        <f>IF(Data!AG811&gt;0,Data!AG811-4,"")</f>
        <v/>
      </c>
      <c r="BB811" s="2" t="str">
        <f>IF(Data!AH811&gt;0,Data!AH811-4,"")</f>
        <v/>
      </c>
      <c r="BC811" s="2" t="str">
        <f>IF(Data!AI811&gt;0,Data!AI811-4,"")</f>
        <v/>
      </c>
      <c r="BD811" s="2" t="str">
        <f>IF(Data!AJ811&gt;0,Data!AJ811-4,"")</f>
        <v/>
      </c>
      <c r="BF811" s="7" t="str">
        <f t="shared" si="258"/>
        <v/>
      </c>
      <c r="BG811" s="7" t="str">
        <f t="shared" si="269"/>
        <v/>
      </c>
      <c r="BH811" s="4" t="str">
        <f t="shared" si="259"/>
        <v/>
      </c>
      <c r="BJ811" s="4" t="str">
        <f>IF(MAX(COUNTIF(Data!AC811:AJ811,1),COUNTIF(Data!AC811:AJ811,2),COUNTIF(Data!AC811:AJ811,3),COUNTIF(Data!AC811:AJ811,4),COUNTIF(Data!AC811:AJ811,5),COUNTIF(Data!AC811:AJ811,6),COUNTIF(Data!AC811:AJ811,7))&gt;0,MAX(COUNTIF(Data!AC811:AJ811,1),COUNTIF(Data!AC811:AJ811,2),COUNTIF(Data!AC811:AJ811,3),COUNTIF(Data!AC811:AJ811,4),COUNTIF(Data!AC811:AJ811,5),COUNTIF(Data!AC811:AJ811,6),COUNTIF(Data!AC811:AJ811,7)),"")</f>
        <v/>
      </c>
      <c r="BK811" s="4" t="str">
        <f>IF(COUNTIF(Data!AC811:AJ811,4)=8,"Remove","")</f>
        <v/>
      </c>
      <c r="BM811" s="2" t="str">
        <f>IF(Data!AL811&gt;0,Data!AL811-4,"")</f>
        <v/>
      </c>
      <c r="BN811" s="2" t="str">
        <f>IF(Data!AM811&gt;0,Data!AM811-4,"")</f>
        <v/>
      </c>
      <c r="BO811" s="2" t="str">
        <f>IF(Data!AN811&gt;0,Data!AN811-4,"")</f>
        <v/>
      </c>
      <c r="BP811" s="2" t="str">
        <f>IF(Data!AO811&gt;0,Data!AO811-4,"")</f>
        <v/>
      </c>
      <c r="BQ811" s="2" t="str">
        <f>IF(Data!AP811&gt;0,Data!AP811-4,"")</f>
        <v/>
      </c>
      <c r="BR811" s="2" t="str">
        <f>IF(Data!AQ811&gt;0,Data!AQ811-4,"")</f>
        <v/>
      </c>
      <c r="BS811" s="2" t="str">
        <f>IF(Data!AR811&gt;0,Data!AR811-4,"")</f>
        <v/>
      </c>
      <c r="BT811" s="2" t="str">
        <f>IF(Data!AS811&gt;0,Data!AS811-4,"")</f>
        <v/>
      </c>
      <c r="BV811" s="7" t="str">
        <f t="shared" si="260"/>
        <v/>
      </c>
      <c r="BW811" s="7" t="str">
        <f t="shared" si="270"/>
        <v/>
      </c>
      <c r="BX811" s="4" t="str">
        <f t="shared" si="261"/>
        <v/>
      </c>
      <c r="BZ811" s="4" t="str">
        <f>IF(MAX(COUNTIF(Data!AL811:AS811,1),COUNTIF(Data!AL811:AS811,2),COUNTIF(Data!AL811:AS811,3),COUNTIF(Data!AL811:AS811,4),COUNTIF(Data!AL811:AS811,5),COUNTIF(Data!AL811:AS811,6),COUNTIF(Data!AL811:AS811,7))&gt;0,MAX(COUNTIF(Data!AL811:AS811,1),COUNTIF(Data!AL811:AS811,2),COUNTIF(Data!AL811:AS811,3),COUNTIF(Data!AL811:AS811,4),COUNTIF(Data!AL811:AS811,5),COUNTIF(Data!AL811:AS811,6),COUNTIF(Data!AL811:AS811,7)),"")</f>
        <v/>
      </c>
      <c r="CA811" s="4" t="str">
        <f>IF(COUNTIF(Data!AL811:AS811,4)=8,"Remove","")</f>
        <v/>
      </c>
      <c r="CC811" s="2" t="str">
        <f>IF(Data!AU811&gt;0,Data!AU811-4,"")</f>
        <v/>
      </c>
      <c r="CD811" s="2" t="str">
        <f>IF(Data!AV811&gt;0,Data!AV811-4,"")</f>
        <v/>
      </c>
      <c r="CE811" s="2" t="str">
        <f>IF(Data!AW811&gt;0,Data!AW811-4,"")</f>
        <v/>
      </c>
      <c r="CF811" s="2" t="str">
        <f>IF(Data!AX811&gt;0,Data!AX811-4,"")</f>
        <v/>
      </c>
      <c r="CG811" s="2" t="str">
        <f>IF(Data!AY811&gt;0,Data!AY811-4,"")</f>
        <v/>
      </c>
      <c r="CH811" s="2" t="str">
        <f>IF(Data!AZ811&gt;0,Data!AZ811-4,"")</f>
        <v/>
      </c>
      <c r="CI811" s="2" t="str">
        <f>IF(Data!BA811&gt;0,Data!BA811-4,"")</f>
        <v/>
      </c>
      <c r="CJ811" s="2" t="str">
        <f>IF(Data!BB811&gt;0,Data!BB811-4,"")</f>
        <v/>
      </c>
      <c r="CL811" s="7" t="str">
        <f t="shared" si="262"/>
        <v/>
      </c>
      <c r="CM811" s="7" t="str">
        <f t="shared" si="271"/>
        <v/>
      </c>
      <c r="CN811" s="4" t="str">
        <f t="shared" si="263"/>
        <v/>
      </c>
      <c r="CP811" s="4" t="str">
        <f>IF(MAX(COUNTIF(Data!AU811:BB811,1),COUNTIF(Data!AU811:BB811,2),COUNTIF(Data!AU811:BB811,3),COUNTIF(Data!AU811:BB811,4),COUNTIF(Data!AU811:BB811,5),COUNTIF(Data!AU811:BB811,6),COUNTIF(Data!AU811:BB811,7))&gt;0,MAX(COUNTIF(Data!AU811:BB811,1),COUNTIF(Data!AU811:BB811,2),COUNTIF(Data!AU811:BB811,3),COUNTIF(Data!AU811:BB811,4),COUNTIF(Data!AU811:BB811,5),COUNTIF(Data!AU811:BB811,6),COUNTIF(Data!AU811:BB811,7)),"")</f>
        <v/>
      </c>
      <c r="CQ811" s="4" t="str">
        <f>IF(COUNTIF(Data!AU811:BB811,4)=8,"Remove","")</f>
        <v/>
      </c>
      <c r="CS811" s="2" t="str">
        <f>IF(Data!BD811&gt;0,Data!BD811-4,"")</f>
        <v/>
      </c>
      <c r="CT811" s="2" t="str">
        <f>IF(Data!BE811&gt;0,Data!BE811-4,"")</f>
        <v/>
      </c>
      <c r="CU811" s="2" t="str">
        <f>IF(Data!BF811&gt;0,Data!BF811-4,"")</f>
        <v/>
      </c>
      <c r="CV811" s="2" t="str">
        <f>IF(Data!BG811&gt;0,Data!BG811-4,"")</f>
        <v/>
      </c>
      <c r="CW811" s="2" t="str">
        <f>IF(Data!BH811&gt;0,Data!BH811-4,"")</f>
        <v/>
      </c>
      <c r="CX811" s="2" t="str">
        <f>IF(Data!BI811&gt;0,Data!BI811-4,"")</f>
        <v/>
      </c>
      <c r="CY811" s="2" t="str">
        <f>IF(Data!BJ811&gt;0,Data!BJ811-4,"")</f>
        <v/>
      </c>
      <c r="CZ811" s="2" t="str">
        <f>IF(Data!BK811&gt;0,Data!BK811-4,"")</f>
        <v/>
      </c>
      <c r="DB811" s="7" t="str">
        <f t="shared" si="264"/>
        <v/>
      </c>
      <c r="DC811" s="7" t="str">
        <f t="shared" si="272"/>
        <v/>
      </c>
      <c r="DD811" s="4" t="str">
        <f t="shared" si="265"/>
        <v/>
      </c>
      <c r="DF811" s="4" t="str">
        <f>IF(MAX(COUNTIF(Data!BD811:BK811,1),COUNTIF(Data!BD811:BK811,2),COUNTIF(Data!BD811:BK811,3),COUNTIF(Data!BD811:BK811,4),COUNTIF(Data!BD811:BK811,5),COUNTIF(Data!BD811:BK811,6),COUNTIF(Data!BD811:BK811,7))&gt;0,MAX(COUNTIF(Data!BD811:BK811,1),COUNTIF(Data!BD811:BK811,2),COUNTIF(Data!BD811:BK811,3),COUNTIF(Data!BD811:BK811,4),COUNTIF(Data!BD811:BK811,5),COUNTIF(Data!BD811:BK811,6),COUNTIF(Data!BD811:BK811,7)),"")</f>
        <v/>
      </c>
      <c r="DG811" s="4" t="str">
        <f>IF(COUNTIF(Data!BD811:BK811,4)=8,"Remove","")</f>
        <v/>
      </c>
    </row>
    <row r="812" spans="1:111" x14ac:dyDescent="0.25">
      <c r="A812" s="2" t="str">
        <f>IF(Data!B812&gt;0,Data!B812-4,"")</f>
        <v/>
      </c>
      <c r="B812" s="2" t="str">
        <f>IF(Data!C812&gt;0,Data!C812-4,"")</f>
        <v/>
      </c>
      <c r="C812" s="2" t="str">
        <f>IF(Data!D812&gt;0,Data!D812-4,"")</f>
        <v/>
      </c>
      <c r="D812" s="2" t="str">
        <f>IF(Data!E812&gt;0,Data!E812-4,"")</f>
        <v/>
      </c>
      <c r="E812" s="2" t="str">
        <f>IF(Data!F812&gt;0,Data!F812-4,"")</f>
        <v/>
      </c>
      <c r="F812" s="2" t="str">
        <f>IF(Data!G812&gt;0,Data!G812-4,"")</f>
        <v/>
      </c>
      <c r="G812" s="2" t="str">
        <f>IF(Data!H812&gt;0,Data!H812-4,"")</f>
        <v/>
      </c>
      <c r="H812" s="2" t="str">
        <f>IF(Data!I812&gt;0,Data!I812-4,"")</f>
        <v/>
      </c>
      <c r="J812" s="7" t="str">
        <f t="shared" si="252"/>
        <v/>
      </c>
      <c r="K812" s="7" t="str">
        <f t="shared" si="266"/>
        <v/>
      </c>
      <c r="L812" s="4" t="str">
        <f t="shared" si="253"/>
        <v/>
      </c>
      <c r="N812" s="4" t="str">
        <f>IF(MAX(COUNTIF(Data!B812:I812,1),COUNTIF(Data!B812:I812,2),COUNTIF(Data!B812:I812,3),COUNTIF(Data!B812:I812,4),COUNTIF(Data!B812:I812,5),COUNTIF(Data!B812:I812,6),COUNTIF(Data!B812:I812,7))&gt;0,MAX(COUNTIF(Data!B812:I812,1),COUNTIF(Data!B812:I812,2),COUNTIF(Data!B812:I812,3),COUNTIF(Data!B812:I812,4),COUNTIF(Data!B812:I812,5),COUNTIF(Data!B812:I812,6),COUNTIF(Data!B812:I812,7)),"")</f>
        <v/>
      </c>
      <c r="O812" s="4" t="str">
        <f>IF(COUNTIF(Data!B812:I812,4)=8,"Remove","")</f>
        <v/>
      </c>
      <c r="Q812" s="2" t="str">
        <f>IF(Data!K812&gt;0,Data!K812-4,"")</f>
        <v/>
      </c>
      <c r="R812" s="2" t="str">
        <f>IF(Data!L812&gt;0,Data!L812-4,"")</f>
        <v/>
      </c>
      <c r="S812" s="2" t="str">
        <f>IF(Data!M812&gt;0,Data!M812-4,"")</f>
        <v/>
      </c>
      <c r="T812" s="2" t="str">
        <f>IF(Data!N812&gt;0,Data!N812-4,"")</f>
        <v/>
      </c>
      <c r="U812" s="2" t="str">
        <f>IF(Data!O812&gt;0,Data!O812-4,"")</f>
        <v/>
      </c>
      <c r="V812" s="2" t="str">
        <f>IF(Data!P812&gt;0,Data!P812-4,"")</f>
        <v/>
      </c>
      <c r="W812" s="2" t="str">
        <f>IF(Data!Q812&gt;0,Data!Q812-4,"")</f>
        <v/>
      </c>
      <c r="X812" s="2" t="str">
        <f>IF(Data!R812&gt;0,Data!R812-4,"")</f>
        <v/>
      </c>
      <c r="Y812" s="59"/>
      <c r="Z812" s="7" t="str">
        <f t="shared" si="254"/>
        <v/>
      </c>
      <c r="AA812" s="7" t="str">
        <f t="shared" si="267"/>
        <v/>
      </c>
      <c r="AB812" s="4" t="str">
        <f t="shared" si="255"/>
        <v/>
      </c>
      <c r="AC812" s="59"/>
      <c r="AD812" s="4" t="str">
        <f>IF(MAX(COUNTIF(Data!K812:R812,1),COUNTIF(Data!K812:R812,2),COUNTIF(Data!K812:R812,3),COUNTIF(Data!K812:R812,4),COUNTIF(Data!K812:R812,5),COUNTIF(Data!K812:R812,6),COUNTIF(Data!K812:R812,7))&gt;0,MAX(COUNTIF(Data!K812:R812,1),COUNTIF(Data!K812:R812,2),COUNTIF(Data!K812:R812,3),COUNTIF(Data!K812:R812,4),COUNTIF(Data!K812:R812,5),COUNTIF(Data!K812:R812,6),COUNTIF(Data!K812:R812,7)),"")</f>
        <v/>
      </c>
      <c r="AE812" s="4" t="str">
        <f>IF(COUNTIF(Data!K812:R812,4)=8,"Remove","")</f>
        <v/>
      </c>
      <c r="AG812" s="2" t="str">
        <f>IF(Data!T812&gt;0,Data!T812-4,"")</f>
        <v/>
      </c>
      <c r="AH812" s="2" t="str">
        <f>IF(Data!U812&gt;0,Data!U812-4,"")</f>
        <v/>
      </c>
      <c r="AI812" s="2" t="str">
        <f>IF(Data!V812&gt;0,Data!V812-4,"")</f>
        <v/>
      </c>
      <c r="AJ812" s="2" t="str">
        <f>IF(Data!W812&gt;0,Data!W812-4,"")</f>
        <v/>
      </c>
      <c r="AK812" s="2" t="str">
        <f>IF(Data!X812&gt;0,Data!X812-4,"")</f>
        <v/>
      </c>
      <c r="AL812" s="2" t="str">
        <f>IF(Data!Y812&gt;0,Data!Y812-4,"")</f>
        <v/>
      </c>
      <c r="AM812" s="2" t="str">
        <f>IF(Data!Z812&gt;0,Data!Z812-4,"")</f>
        <v/>
      </c>
      <c r="AN812" s="2" t="str">
        <f>IF(Data!AA812&gt;0,Data!AA812-4,"")</f>
        <v/>
      </c>
      <c r="AP812" s="7" t="str">
        <f t="shared" si="256"/>
        <v/>
      </c>
      <c r="AQ812" s="7" t="str">
        <f t="shared" si="268"/>
        <v/>
      </c>
      <c r="AR812" s="4" t="str">
        <f t="shared" si="257"/>
        <v/>
      </c>
      <c r="AT812" s="4" t="str">
        <f>IF(MAX(COUNTIF(Data!T812:AA812,1),COUNTIF(Data!T812:AA812,2),COUNTIF(Data!T812:AA812,3),COUNTIF(Data!T812:AA812,4),COUNTIF(Data!T812:AA812,5),COUNTIF(Data!T812:AA812,6),COUNTIF(Data!T812:AA812,7))&gt;0,MAX(COUNTIF(Data!T812:AA812,1),COUNTIF(Data!T812:AA812,2),COUNTIF(Data!T812:AA812,3),COUNTIF(Data!T812:AA812,4),COUNTIF(Data!T812:AA812,5),COUNTIF(Data!T812:AA812,6),COUNTIF(Data!T812:AA812,7)),"")</f>
        <v/>
      </c>
      <c r="AU812" s="4" t="str">
        <f>IF(COUNTIF(Data!T812:AA812,4)=8,"Remove","")</f>
        <v/>
      </c>
      <c r="AW812" s="2" t="str">
        <f>IF(Data!AC812&gt;0,Data!AC812-4,"")</f>
        <v/>
      </c>
      <c r="AX812" s="2" t="str">
        <f>IF(Data!AD812&gt;0,Data!AD812-4,"")</f>
        <v/>
      </c>
      <c r="AY812" s="2" t="str">
        <f>IF(Data!AE812&gt;0,Data!AE812-4,"")</f>
        <v/>
      </c>
      <c r="AZ812" s="2" t="str">
        <f>IF(Data!AF812&gt;0,Data!AF812-4,"")</f>
        <v/>
      </c>
      <c r="BA812" s="2" t="str">
        <f>IF(Data!AG812&gt;0,Data!AG812-4,"")</f>
        <v/>
      </c>
      <c r="BB812" s="2" t="str">
        <f>IF(Data!AH812&gt;0,Data!AH812-4,"")</f>
        <v/>
      </c>
      <c r="BC812" s="2" t="str">
        <f>IF(Data!AI812&gt;0,Data!AI812-4,"")</f>
        <v/>
      </c>
      <c r="BD812" s="2" t="str">
        <f>IF(Data!AJ812&gt;0,Data!AJ812-4,"")</f>
        <v/>
      </c>
      <c r="BF812" s="7" t="str">
        <f t="shared" si="258"/>
        <v/>
      </c>
      <c r="BG812" s="7" t="str">
        <f t="shared" si="269"/>
        <v/>
      </c>
      <c r="BH812" s="4" t="str">
        <f t="shared" si="259"/>
        <v/>
      </c>
      <c r="BJ812" s="4" t="str">
        <f>IF(MAX(COUNTIF(Data!AC812:AJ812,1),COUNTIF(Data!AC812:AJ812,2),COUNTIF(Data!AC812:AJ812,3),COUNTIF(Data!AC812:AJ812,4),COUNTIF(Data!AC812:AJ812,5),COUNTIF(Data!AC812:AJ812,6),COUNTIF(Data!AC812:AJ812,7))&gt;0,MAX(COUNTIF(Data!AC812:AJ812,1),COUNTIF(Data!AC812:AJ812,2),COUNTIF(Data!AC812:AJ812,3),COUNTIF(Data!AC812:AJ812,4),COUNTIF(Data!AC812:AJ812,5),COUNTIF(Data!AC812:AJ812,6),COUNTIF(Data!AC812:AJ812,7)),"")</f>
        <v/>
      </c>
      <c r="BK812" s="4" t="str">
        <f>IF(COUNTIF(Data!AC812:AJ812,4)=8,"Remove","")</f>
        <v/>
      </c>
      <c r="BM812" s="2" t="str">
        <f>IF(Data!AL812&gt;0,Data!AL812-4,"")</f>
        <v/>
      </c>
      <c r="BN812" s="2" t="str">
        <f>IF(Data!AM812&gt;0,Data!AM812-4,"")</f>
        <v/>
      </c>
      <c r="BO812" s="2" t="str">
        <f>IF(Data!AN812&gt;0,Data!AN812-4,"")</f>
        <v/>
      </c>
      <c r="BP812" s="2" t="str">
        <f>IF(Data!AO812&gt;0,Data!AO812-4,"")</f>
        <v/>
      </c>
      <c r="BQ812" s="2" t="str">
        <f>IF(Data!AP812&gt;0,Data!AP812-4,"")</f>
        <v/>
      </c>
      <c r="BR812" s="2" t="str">
        <f>IF(Data!AQ812&gt;0,Data!AQ812-4,"")</f>
        <v/>
      </c>
      <c r="BS812" s="2" t="str">
        <f>IF(Data!AR812&gt;0,Data!AR812-4,"")</f>
        <v/>
      </c>
      <c r="BT812" s="2" t="str">
        <f>IF(Data!AS812&gt;0,Data!AS812-4,"")</f>
        <v/>
      </c>
      <c r="BV812" s="7" t="str">
        <f t="shared" si="260"/>
        <v/>
      </c>
      <c r="BW812" s="7" t="str">
        <f t="shared" si="270"/>
        <v/>
      </c>
      <c r="BX812" s="4" t="str">
        <f t="shared" si="261"/>
        <v/>
      </c>
      <c r="BZ812" s="4" t="str">
        <f>IF(MAX(COUNTIF(Data!AL812:AS812,1),COUNTIF(Data!AL812:AS812,2),COUNTIF(Data!AL812:AS812,3),COUNTIF(Data!AL812:AS812,4),COUNTIF(Data!AL812:AS812,5),COUNTIF(Data!AL812:AS812,6),COUNTIF(Data!AL812:AS812,7))&gt;0,MAX(COUNTIF(Data!AL812:AS812,1),COUNTIF(Data!AL812:AS812,2),COUNTIF(Data!AL812:AS812,3),COUNTIF(Data!AL812:AS812,4),COUNTIF(Data!AL812:AS812,5),COUNTIF(Data!AL812:AS812,6),COUNTIF(Data!AL812:AS812,7)),"")</f>
        <v/>
      </c>
      <c r="CA812" s="4" t="str">
        <f>IF(COUNTIF(Data!AL812:AS812,4)=8,"Remove","")</f>
        <v/>
      </c>
      <c r="CC812" s="2" t="str">
        <f>IF(Data!AU812&gt;0,Data!AU812-4,"")</f>
        <v/>
      </c>
      <c r="CD812" s="2" t="str">
        <f>IF(Data!AV812&gt;0,Data!AV812-4,"")</f>
        <v/>
      </c>
      <c r="CE812" s="2" t="str">
        <f>IF(Data!AW812&gt;0,Data!AW812-4,"")</f>
        <v/>
      </c>
      <c r="CF812" s="2" t="str">
        <f>IF(Data!AX812&gt;0,Data!AX812-4,"")</f>
        <v/>
      </c>
      <c r="CG812" s="2" t="str">
        <f>IF(Data!AY812&gt;0,Data!AY812-4,"")</f>
        <v/>
      </c>
      <c r="CH812" s="2" t="str">
        <f>IF(Data!AZ812&gt;0,Data!AZ812-4,"")</f>
        <v/>
      </c>
      <c r="CI812" s="2" t="str">
        <f>IF(Data!BA812&gt;0,Data!BA812-4,"")</f>
        <v/>
      </c>
      <c r="CJ812" s="2" t="str">
        <f>IF(Data!BB812&gt;0,Data!BB812-4,"")</f>
        <v/>
      </c>
      <c r="CL812" s="7" t="str">
        <f t="shared" si="262"/>
        <v/>
      </c>
      <c r="CM812" s="7" t="str">
        <f t="shared" si="271"/>
        <v/>
      </c>
      <c r="CN812" s="4" t="str">
        <f t="shared" si="263"/>
        <v/>
      </c>
      <c r="CP812" s="4" t="str">
        <f>IF(MAX(COUNTIF(Data!AU812:BB812,1),COUNTIF(Data!AU812:BB812,2),COUNTIF(Data!AU812:BB812,3),COUNTIF(Data!AU812:BB812,4),COUNTIF(Data!AU812:BB812,5),COUNTIF(Data!AU812:BB812,6),COUNTIF(Data!AU812:BB812,7))&gt;0,MAX(COUNTIF(Data!AU812:BB812,1),COUNTIF(Data!AU812:BB812,2),COUNTIF(Data!AU812:BB812,3),COUNTIF(Data!AU812:BB812,4),COUNTIF(Data!AU812:BB812,5),COUNTIF(Data!AU812:BB812,6),COUNTIF(Data!AU812:BB812,7)),"")</f>
        <v/>
      </c>
      <c r="CQ812" s="4" t="str">
        <f>IF(COUNTIF(Data!AU812:BB812,4)=8,"Remove","")</f>
        <v/>
      </c>
      <c r="CS812" s="2" t="str">
        <f>IF(Data!BD812&gt;0,Data!BD812-4,"")</f>
        <v/>
      </c>
      <c r="CT812" s="2" t="str">
        <f>IF(Data!BE812&gt;0,Data!BE812-4,"")</f>
        <v/>
      </c>
      <c r="CU812" s="2" t="str">
        <f>IF(Data!BF812&gt;0,Data!BF812-4,"")</f>
        <v/>
      </c>
      <c r="CV812" s="2" t="str">
        <f>IF(Data!BG812&gt;0,Data!BG812-4,"")</f>
        <v/>
      </c>
      <c r="CW812" s="2" t="str">
        <f>IF(Data!BH812&gt;0,Data!BH812-4,"")</f>
        <v/>
      </c>
      <c r="CX812" s="2" t="str">
        <f>IF(Data!BI812&gt;0,Data!BI812-4,"")</f>
        <v/>
      </c>
      <c r="CY812" s="2" t="str">
        <f>IF(Data!BJ812&gt;0,Data!BJ812-4,"")</f>
        <v/>
      </c>
      <c r="CZ812" s="2" t="str">
        <f>IF(Data!BK812&gt;0,Data!BK812-4,"")</f>
        <v/>
      </c>
      <c r="DB812" s="7" t="str">
        <f t="shared" si="264"/>
        <v/>
      </c>
      <c r="DC812" s="7" t="str">
        <f t="shared" si="272"/>
        <v/>
      </c>
      <c r="DD812" s="4" t="str">
        <f t="shared" si="265"/>
        <v/>
      </c>
      <c r="DF812" s="4" t="str">
        <f>IF(MAX(COUNTIF(Data!BD812:BK812,1),COUNTIF(Data!BD812:BK812,2),COUNTIF(Data!BD812:BK812,3),COUNTIF(Data!BD812:BK812,4),COUNTIF(Data!BD812:BK812,5),COUNTIF(Data!BD812:BK812,6),COUNTIF(Data!BD812:BK812,7))&gt;0,MAX(COUNTIF(Data!BD812:BK812,1),COUNTIF(Data!BD812:BK812,2),COUNTIF(Data!BD812:BK812,3),COUNTIF(Data!BD812:BK812,4),COUNTIF(Data!BD812:BK812,5),COUNTIF(Data!BD812:BK812,6),COUNTIF(Data!BD812:BK812,7)),"")</f>
        <v/>
      </c>
      <c r="DG812" s="4" t="str">
        <f>IF(COUNTIF(Data!BD812:BK812,4)=8,"Remove","")</f>
        <v/>
      </c>
    </row>
    <row r="813" spans="1:111" x14ac:dyDescent="0.25">
      <c r="A813" s="2" t="str">
        <f>IF(Data!B813&gt;0,Data!B813-4,"")</f>
        <v/>
      </c>
      <c r="B813" s="2" t="str">
        <f>IF(Data!C813&gt;0,Data!C813-4,"")</f>
        <v/>
      </c>
      <c r="C813" s="2" t="str">
        <f>IF(Data!D813&gt;0,Data!D813-4,"")</f>
        <v/>
      </c>
      <c r="D813" s="2" t="str">
        <f>IF(Data!E813&gt;0,Data!E813-4,"")</f>
        <v/>
      </c>
      <c r="E813" s="2" t="str">
        <f>IF(Data!F813&gt;0,Data!F813-4,"")</f>
        <v/>
      </c>
      <c r="F813" s="2" t="str">
        <f>IF(Data!G813&gt;0,Data!G813-4,"")</f>
        <v/>
      </c>
      <c r="G813" s="2" t="str">
        <f>IF(Data!H813&gt;0,Data!H813-4,"")</f>
        <v/>
      </c>
      <c r="H813" s="2" t="str">
        <f>IF(Data!I813&gt;0,Data!I813-4,"")</f>
        <v/>
      </c>
      <c r="J813" s="7" t="str">
        <f t="shared" si="252"/>
        <v/>
      </c>
      <c r="K813" s="7" t="str">
        <f t="shared" si="266"/>
        <v/>
      </c>
      <c r="L813" s="4" t="str">
        <f t="shared" si="253"/>
        <v/>
      </c>
      <c r="N813" s="4" t="str">
        <f>IF(MAX(COUNTIF(Data!B813:I813,1),COUNTIF(Data!B813:I813,2),COUNTIF(Data!B813:I813,3),COUNTIF(Data!B813:I813,4),COUNTIF(Data!B813:I813,5),COUNTIF(Data!B813:I813,6),COUNTIF(Data!B813:I813,7))&gt;0,MAX(COUNTIF(Data!B813:I813,1),COUNTIF(Data!B813:I813,2),COUNTIF(Data!B813:I813,3),COUNTIF(Data!B813:I813,4),COUNTIF(Data!B813:I813,5),COUNTIF(Data!B813:I813,6),COUNTIF(Data!B813:I813,7)),"")</f>
        <v/>
      </c>
      <c r="O813" s="4" t="str">
        <f>IF(COUNTIF(Data!B813:I813,4)=8,"Remove","")</f>
        <v/>
      </c>
      <c r="Q813" s="2" t="str">
        <f>IF(Data!K813&gt;0,Data!K813-4,"")</f>
        <v/>
      </c>
      <c r="R813" s="2" t="str">
        <f>IF(Data!L813&gt;0,Data!L813-4,"")</f>
        <v/>
      </c>
      <c r="S813" s="2" t="str">
        <f>IF(Data!M813&gt;0,Data!M813-4,"")</f>
        <v/>
      </c>
      <c r="T813" s="2" t="str">
        <f>IF(Data!N813&gt;0,Data!N813-4,"")</f>
        <v/>
      </c>
      <c r="U813" s="2" t="str">
        <f>IF(Data!O813&gt;0,Data!O813-4,"")</f>
        <v/>
      </c>
      <c r="V813" s="2" t="str">
        <f>IF(Data!P813&gt;0,Data!P813-4,"")</f>
        <v/>
      </c>
      <c r="W813" s="2" t="str">
        <f>IF(Data!Q813&gt;0,Data!Q813-4,"")</f>
        <v/>
      </c>
      <c r="X813" s="2" t="str">
        <f>IF(Data!R813&gt;0,Data!R813-4,"")</f>
        <v/>
      </c>
      <c r="Y813" s="59"/>
      <c r="Z813" s="7" t="str">
        <f t="shared" si="254"/>
        <v/>
      </c>
      <c r="AA813" s="7" t="str">
        <f t="shared" si="267"/>
        <v/>
      </c>
      <c r="AB813" s="4" t="str">
        <f t="shared" si="255"/>
        <v/>
      </c>
      <c r="AC813" s="59"/>
      <c r="AD813" s="4" t="str">
        <f>IF(MAX(COUNTIF(Data!K813:R813,1),COUNTIF(Data!K813:R813,2),COUNTIF(Data!K813:R813,3),COUNTIF(Data!K813:R813,4),COUNTIF(Data!K813:R813,5),COUNTIF(Data!K813:R813,6),COUNTIF(Data!K813:R813,7))&gt;0,MAX(COUNTIF(Data!K813:R813,1),COUNTIF(Data!K813:R813,2),COUNTIF(Data!K813:R813,3),COUNTIF(Data!K813:R813,4),COUNTIF(Data!K813:R813,5),COUNTIF(Data!K813:R813,6),COUNTIF(Data!K813:R813,7)),"")</f>
        <v/>
      </c>
      <c r="AE813" s="4" t="str">
        <f>IF(COUNTIF(Data!K813:R813,4)=8,"Remove","")</f>
        <v/>
      </c>
      <c r="AG813" s="2" t="str">
        <f>IF(Data!T813&gt;0,Data!T813-4,"")</f>
        <v/>
      </c>
      <c r="AH813" s="2" t="str">
        <f>IF(Data!U813&gt;0,Data!U813-4,"")</f>
        <v/>
      </c>
      <c r="AI813" s="2" t="str">
        <f>IF(Data!V813&gt;0,Data!V813-4,"")</f>
        <v/>
      </c>
      <c r="AJ813" s="2" t="str">
        <f>IF(Data!W813&gt;0,Data!W813-4,"")</f>
        <v/>
      </c>
      <c r="AK813" s="2" t="str">
        <f>IF(Data!X813&gt;0,Data!X813-4,"")</f>
        <v/>
      </c>
      <c r="AL813" s="2" t="str">
        <f>IF(Data!Y813&gt;0,Data!Y813-4,"")</f>
        <v/>
      </c>
      <c r="AM813" s="2" t="str">
        <f>IF(Data!Z813&gt;0,Data!Z813-4,"")</f>
        <v/>
      </c>
      <c r="AN813" s="2" t="str">
        <f>IF(Data!AA813&gt;0,Data!AA813-4,"")</f>
        <v/>
      </c>
      <c r="AP813" s="7" t="str">
        <f t="shared" si="256"/>
        <v/>
      </c>
      <c r="AQ813" s="7" t="str">
        <f t="shared" si="268"/>
        <v/>
      </c>
      <c r="AR813" s="4" t="str">
        <f t="shared" si="257"/>
        <v/>
      </c>
      <c r="AT813" s="4" t="str">
        <f>IF(MAX(COUNTIF(Data!T813:AA813,1),COUNTIF(Data!T813:AA813,2),COUNTIF(Data!T813:AA813,3),COUNTIF(Data!T813:AA813,4),COUNTIF(Data!T813:AA813,5),COUNTIF(Data!T813:AA813,6),COUNTIF(Data!T813:AA813,7))&gt;0,MAX(COUNTIF(Data!T813:AA813,1),COUNTIF(Data!T813:AA813,2),COUNTIF(Data!T813:AA813,3),COUNTIF(Data!T813:AA813,4),COUNTIF(Data!T813:AA813,5),COUNTIF(Data!T813:AA813,6),COUNTIF(Data!T813:AA813,7)),"")</f>
        <v/>
      </c>
      <c r="AU813" s="4" t="str">
        <f>IF(COUNTIF(Data!T813:AA813,4)=8,"Remove","")</f>
        <v/>
      </c>
      <c r="AW813" s="2" t="str">
        <f>IF(Data!AC813&gt;0,Data!AC813-4,"")</f>
        <v/>
      </c>
      <c r="AX813" s="2" t="str">
        <f>IF(Data!AD813&gt;0,Data!AD813-4,"")</f>
        <v/>
      </c>
      <c r="AY813" s="2" t="str">
        <f>IF(Data!AE813&gt;0,Data!AE813-4,"")</f>
        <v/>
      </c>
      <c r="AZ813" s="2" t="str">
        <f>IF(Data!AF813&gt;0,Data!AF813-4,"")</f>
        <v/>
      </c>
      <c r="BA813" s="2" t="str">
        <f>IF(Data!AG813&gt;0,Data!AG813-4,"")</f>
        <v/>
      </c>
      <c r="BB813" s="2" t="str">
        <f>IF(Data!AH813&gt;0,Data!AH813-4,"")</f>
        <v/>
      </c>
      <c r="BC813" s="2" t="str">
        <f>IF(Data!AI813&gt;0,Data!AI813-4,"")</f>
        <v/>
      </c>
      <c r="BD813" s="2" t="str">
        <f>IF(Data!AJ813&gt;0,Data!AJ813-4,"")</f>
        <v/>
      </c>
      <c r="BF813" s="7" t="str">
        <f t="shared" si="258"/>
        <v/>
      </c>
      <c r="BG813" s="7" t="str">
        <f t="shared" si="269"/>
        <v/>
      </c>
      <c r="BH813" s="4" t="str">
        <f t="shared" si="259"/>
        <v/>
      </c>
      <c r="BJ813" s="4" t="str">
        <f>IF(MAX(COUNTIF(Data!AC813:AJ813,1),COUNTIF(Data!AC813:AJ813,2),COUNTIF(Data!AC813:AJ813,3),COUNTIF(Data!AC813:AJ813,4),COUNTIF(Data!AC813:AJ813,5),COUNTIF(Data!AC813:AJ813,6),COUNTIF(Data!AC813:AJ813,7))&gt;0,MAX(COUNTIF(Data!AC813:AJ813,1),COUNTIF(Data!AC813:AJ813,2),COUNTIF(Data!AC813:AJ813,3),COUNTIF(Data!AC813:AJ813,4),COUNTIF(Data!AC813:AJ813,5),COUNTIF(Data!AC813:AJ813,6),COUNTIF(Data!AC813:AJ813,7)),"")</f>
        <v/>
      </c>
      <c r="BK813" s="4" t="str">
        <f>IF(COUNTIF(Data!AC813:AJ813,4)=8,"Remove","")</f>
        <v/>
      </c>
      <c r="BM813" s="2" t="str">
        <f>IF(Data!AL813&gt;0,Data!AL813-4,"")</f>
        <v/>
      </c>
      <c r="BN813" s="2" t="str">
        <f>IF(Data!AM813&gt;0,Data!AM813-4,"")</f>
        <v/>
      </c>
      <c r="BO813" s="2" t="str">
        <f>IF(Data!AN813&gt;0,Data!AN813-4,"")</f>
        <v/>
      </c>
      <c r="BP813" s="2" t="str">
        <f>IF(Data!AO813&gt;0,Data!AO813-4,"")</f>
        <v/>
      </c>
      <c r="BQ813" s="2" t="str">
        <f>IF(Data!AP813&gt;0,Data!AP813-4,"")</f>
        <v/>
      </c>
      <c r="BR813" s="2" t="str">
        <f>IF(Data!AQ813&gt;0,Data!AQ813-4,"")</f>
        <v/>
      </c>
      <c r="BS813" s="2" t="str">
        <f>IF(Data!AR813&gt;0,Data!AR813-4,"")</f>
        <v/>
      </c>
      <c r="BT813" s="2" t="str">
        <f>IF(Data!AS813&gt;0,Data!AS813-4,"")</f>
        <v/>
      </c>
      <c r="BV813" s="7" t="str">
        <f t="shared" si="260"/>
        <v/>
      </c>
      <c r="BW813" s="7" t="str">
        <f t="shared" si="270"/>
        <v/>
      </c>
      <c r="BX813" s="4" t="str">
        <f t="shared" si="261"/>
        <v/>
      </c>
      <c r="BZ813" s="4" t="str">
        <f>IF(MAX(COUNTIF(Data!AL813:AS813,1),COUNTIF(Data!AL813:AS813,2),COUNTIF(Data!AL813:AS813,3),COUNTIF(Data!AL813:AS813,4),COUNTIF(Data!AL813:AS813,5),COUNTIF(Data!AL813:AS813,6),COUNTIF(Data!AL813:AS813,7))&gt;0,MAX(COUNTIF(Data!AL813:AS813,1),COUNTIF(Data!AL813:AS813,2),COUNTIF(Data!AL813:AS813,3),COUNTIF(Data!AL813:AS813,4),COUNTIF(Data!AL813:AS813,5),COUNTIF(Data!AL813:AS813,6),COUNTIF(Data!AL813:AS813,7)),"")</f>
        <v/>
      </c>
      <c r="CA813" s="4" t="str">
        <f>IF(COUNTIF(Data!AL813:AS813,4)=8,"Remove","")</f>
        <v/>
      </c>
      <c r="CC813" s="2" t="str">
        <f>IF(Data!AU813&gt;0,Data!AU813-4,"")</f>
        <v/>
      </c>
      <c r="CD813" s="2" t="str">
        <f>IF(Data!AV813&gt;0,Data!AV813-4,"")</f>
        <v/>
      </c>
      <c r="CE813" s="2" t="str">
        <f>IF(Data!AW813&gt;0,Data!AW813-4,"")</f>
        <v/>
      </c>
      <c r="CF813" s="2" t="str">
        <f>IF(Data!AX813&gt;0,Data!AX813-4,"")</f>
        <v/>
      </c>
      <c r="CG813" s="2" t="str">
        <f>IF(Data!AY813&gt;0,Data!AY813-4,"")</f>
        <v/>
      </c>
      <c r="CH813" s="2" t="str">
        <f>IF(Data!AZ813&gt;0,Data!AZ813-4,"")</f>
        <v/>
      </c>
      <c r="CI813" s="2" t="str">
        <f>IF(Data!BA813&gt;0,Data!BA813-4,"")</f>
        <v/>
      </c>
      <c r="CJ813" s="2" t="str">
        <f>IF(Data!BB813&gt;0,Data!BB813-4,"")</f>
        <v/>
      </c>
      <c r="CL813" s="7" t="str">
        <f t="shared" si="262"/>
        <v/>
      </c>
      <c r="CM813" s="7" t="str">
        <f t="shared" si="271"/>
        <v/>
      </c>
      <c r="CN813" s="4" t="str">
        <f t="shared" si="263"/>
        <v/>
      </c>
      <c r="CP813" s="4" t="str">
        <f>IF(MAX(COUNTIF(Data!AU813:BB813,1),COUNTIF(Data!AU813:BB813,2),COUNTIF(Data!AU813:BB813,3),COUNTIF(Data!AU813:BB813,4),COUNTIF(Data!AU813:BB813,5),COUNTIF(Data!AU813:BB813,6),COUNTIF(Data!AU813:BB813,7))&gt;0,MAX(COUNTIF(Data!AU813:BB813,1),COUNTIF(Data!AU813:BB813,2),COUNTIF(Data!AU813:BB813,3),COUNTIF(Data!AU813:BB813,4),COUNTIF(Data!AU813:BB813,5),COUNTIF(Data!AU813:BB813,6),COUNTIF(Data!AU813:BB813,7)),"")</f>
        <v/>
      </c>
      <c r="CQ813" s="4" t="str">
        <f>IF(COUNTIF(Data!AU813:BB813,4)=8,"Remove","")</f>
        <v/>
      </c>
      <c r="CS813" s="2" t="str">
        <f>IF(Data!BD813&gt;0,Data!BD813-4,"")</f>
        <v/>
      </c>
      <c r="CT813" s="2" t="str">
        <f>IF(Data!BE813&gt;0,Data!BE813-4,"")</f>
        <v/>
      </c>
      <c r="CU813" s="2" t="str">
        <f>IF(Data!BF813&gt;0,Data!BF813-4,"")</f>
        <v/>
      </c>
      <c r="CV813" s="2" t="str">
        <f>IF(Data!BG813&gt;0,Data!BG813-4,"")</f>
        <v/>
      </c>
      <c r="CW813" s="2" t="str">
        <f>IF(Data!BH813&gt;0,Data!BH813-4,"")</f>
        <v/>
      </c>
      <c r="CX813" s="2" t="str">
        <f>IF(Data!BI813&gt;0,Data!BI813-4,"")</f>
        <v/>
      </c>
      <c r="CY813" s="2" t="str">
        <f>IF(Data!BJ813&gt;0,Data!BJ813-4,"")</f>
        <v/>
      </c>
      <c r="CZ813" s="2" t="str">
        <f>IF(Data!BK813&gt;0,Data!BK813-4,"")</f>
        <v/>
      </c>
      <c r="DB813" s="7" t="str">
        <f t="shared" si="264"/>
        <v/>
      </c>
      <c r="DC813" s="7" t="str">
        <f t="shared" si="272"/>
        <v/>
      </c>
      <c r="DD813" s="4" t="str">
        <f t="shared" si="265"/>
        <v/>
      </c>
      <c r="DF813" s="4" t="str">
        <f>IF(MAX(COUNTIF(Data!BD813:BK813,1),COUNTIF(Data!BD813:BK813,2),COUNTIF(Data!BD813:BK813,3),COUNTIF(Data!BD813:BK813,4),COUNTIF(Data!BD813:BK813,5),COUNTIF(Data!BD813:BK813,6),COUNTIF(Data!BD813:BK813,7))&gt;0,MAX(COUNTIF(Data!BD813:BK813,1),COUNTIF(Data!BD813:BK813,2),COUNTIF(Data!BD813:BK813,3),COUNTIF(Data!BD813:BK813,4),COUNTIF(Data!BD813:BK813,5),COUNTIF(Data!BD813:BK813,6),COUNTIF(Data!BD813:BK813,7)),"")</f>
        <v/>
      </c>
      <c r="DG813" s="4" t="str">
        <f>IF(COUNTIF(Data!BD813:BK813,4)=8,"Remove","")</f>
        <v/>
      </c>
    </row>
    <row r="814" spans="1:111" x14ac:dyDescent="0.25">
      <c r="A814" s="2" t="str">
        <f>IF(Data!B814&gt;0,Data!B814-4,"")</f>
        <v/>
      </c>
      <c r="B814" s="2" t="str">
        <f>IF(Data!C814&gt;0,Data!C814-4,"")</f>
        <v/>
      </c>
      <c r="C814" s="2" t="str">
        <f>IF(Data!D814&gt;0,Data!D814-4,"")</f>
        <v/>
      </c>
      <c r="D814" s="2" t="str">
        <f>IF(Data!E814&gt;0,Data!E814-4,"")</f>
        <v/>
      </c>
      <c r="E814" s="2" t="str">
        <f>IF(Data!F814&gt;0,Data!F814-4,"")</f>
        <v/>
      </c>
      <c r="F814" s="2" t="str">
        <f>IF(Data!G814&gt;0,Data!G814-4,"")</f>
        <v/>
      </c>
      <c r="G814" s="2" t="str">
        <f>IF(Data!H814&gt;0,Data!H814-4,"")</f>
        <v/>
      </c>
      <c r="H814" s="2" t="str">
        <f>IF(Data!I814&gt;0,Data!I814-4,"")</f>
        <v/>
      </c>
      <c r="J814" s="7" t="str">
        <f t="shared" si="252"/>
        <v/>
      </c>
      <c r="K814" s="7" t="str">
        <f t="shared" si="266"/>
        <v/>
      </c>
      <c r="L814" s="4" t="str">
        <f t="shared" si="253"/>
        <v/>
      </c>
      <c r="N814" s="4" t="str">
        <f>IF(MAX(COUNTIF(Data!B814:I814,1),COUNTIF(Data!B814:I814,2),COUNTIF(Data!B814:I814,3),COUNTIF(Data!B814:I814,4),COUNTIF(Data!B814:I814,5),COUNTIF(Data!B814:I814,6),COUNTIF(Data!B814:I814,7))&gt;0,MAX(COUNTIF(Data!B814:I814,1),COUNTIF(Data!B814:I814,2),COUNTIF(Data!B814:I814,3),COUNTIF(Data!B814:I814,4),COUNTIF(Data!B814:I814,5),COUNTIF(Data!B814:I814,6),COUNTIF(Data!B814:I814,7)),"")</f>
        <v/>
      </c>
      <c r="O814" s="4" t="str">
        <f>IF(COUNTIF(Data!B814:I814,4)=8,"Remove","")</f>
        <v/>
      </c>
      <c r="Q814" s="2" t="str">
        <f>IF(Data!K814&gt;0,Data!K814-4,"")</f>
        <v/>
      </c>
      <c r="R814" s="2" t="str">
        <f>IF(Data!L814&gt;0,Data!L814-4,"")</f>
        <v/>
      </c>
      <c r="S814" s="2" t="str">
        <f>IF(Data!M814&gt;0,Data!M814-4,"")</f>
        <v/>
      </c>
      <c r="T814" s="2" t="str">
        <f>IF(Data!N814&gt;0,Data!N814-4,"")</f>
        <v/>
      </c>
      <c r="U814" s="2" t="str">
        <f>IF(Data!O814&gt;0,Data!O814-4,"")</f>
        <v/>
      </c>
      <c r="V814" s="2" t="str">
        <f>IF(Data!P814&gt;0,Data!P814-4,"")</f>
        <v/>
      </c>
      <c r="W814" s="2" t="str">
        <f>IF(Data!Q814&gt;0,Data!Q814-4,"")</f>
        <v/>
      </c>
      <c r="X814" s="2" t="str">
        <f>IF(Data!R814&gt;0,Data!R814-4,"")</f>
        <v/>
      </c>
      <c r="Y814" s="59"/>
      <c r="Z814" s="7" t="str">
        <f t="shared" si="254"/>
        <v/>
      </c>
      <c r="AA814" s="7" t="str">
        <f t="shared" si="267"/>
        <v/>
      </c>
      <c r="AB814" s="4" t="str">
        <f t="shared" si="255"/>
        <v/>
      </c>
      <c r="AC814" s="59"/>
      <c r="AD814" s="4" t="str">
        <f>IF(MAX(COUNTIF(Data!K814:R814,1),COUNTIF(Data!K814:R814,2),COUNTIF(Data!K814:R814,3),COUNTIF(Data!K814:R814,4),COUNTIF(Data!K814:R814,5),COUNTIF(Data!K814:R814,6),COUNTIF(Data!K814:R814,7))&gt;0,MAX(COUNTIF(Data!K814:R814,1),COUNTIF(Data!K814:R814,2),COUNTIF(Data!K814:R814,3),COUNTIF(Data!K814:R814,4),COUNTIF(Data!K814:R814,5),COUNTIF(Data!K814:R814,6),COUNTIF(Data!K814:R814,7)),"")</f>
        <v/>
      </c>
      <c r="AE814" s="4" t="str">
        <f>IF(COUNTIF(Data!K814:R814,4)=8,"Remove","")</f>
        <v/>
      </c>
      <c r="AG814" s="2" t="str">
        <f>IF(Data!T814&gt;0,Data!T814-4,"")</f>
        <v/>
      </c>
      <c r="AH814" s="2" t="str">
        <f>IF(Data!U814&gt;0,Data!U814-4,"")</f>
        <v/>
      </c>
      <c r="AI814" s="2" t="str">
        <f>IF(Data!V814&gt;0,Data!V814-4,"")</f>
        <v/>
      </c>
      <c r="AJ814" s="2" t="str">
        <f>IF(Data!W814&gt;0,Data!W814-4,"")</f>
        <v/>
      </c>
      <c r="AK814" s="2" t="str">
        <f>IF(Data!X814&gt;0,Data!X814-4,"")</f>
        <v/>
      </c>
      <c r="AL814" s="2" t="str">
        <f>IF(Data!Y814&gt;0,Data!Y814-4,"")</f>
        <v/>
      </c>
      <c r="AM814" s="2" t="str">
        <f>IF(Data!Z814&gt;0,Data!Z814-4,"")</f>
        <v/>
      </c>
      <c r="AN814" s="2" t="str">
        <f>IF(Data!AA814&gt;0,Data!AA814-4,"")</f>
        <v/>
      </c>
      <c r="AP814" s="7" t="str">
        <f t="shared" si="256"/>
        <v/>
      </c>
      <c r="AQ814" s="7" t="str">
        <f t="shared" si="268"/>
        <v/>
      </c>
      <c r="AR814" s="4" t="str">
        <f t="shared" si="257"/>
        <v/>
      </c>
      <c r="AT814" s="4" t="str">
        <f>IF(MAX(COUNTIF(Data!T814:AA814,1),COUNTIF(Data!T814:AA814,2),COUNTIF(Data!T814:AA814,3),COUNTIF(Data!T814:AA814,4),COUNTIF(Data!T814:AA814,5),COUNTIF(Data!T814:AA814,6),COUNTIF(Data!T814:AA814,7))&gt;0,MAX(COUNTIF(Data!T814:AA814,1),COUNTIF(Data!T814:AA814,2),COUNTIF(Data!T814:AA814,3),COUNTIF(Data!T814:AA814,4),COUNTIF(Data!T814:AA814,5),COUNTIF(Data!T814:AA814,6),COUNTIF(Data!T814:AA814,7)),"")</f>
        <v/>
      </c>
      <c r="AU814" s="4" t="str">
        <f>IF(COUNTIF(Data!T814:AA814,4)=8,"Remove","")</f>
        <v/>
      </c>
      <c r="AW814" s="2" t="str">
        <f>IF(Data!AC814&gt;0,Data!AC814-4,"")</f>
        <v/>
      </c>
      <c r="AX814" s="2" t="str">
        <f>IF(Data!AD814&gt;0,Data!AD814-4,"")</f>
        <v/>
      </c>
      <c r="AY814" s="2" t="str">
        <f>IF(Data!AE814&gt;0,Data!AE814-4,"")</f>
        <v/>
      </c>
      <c r="AZ814" s="2" t="str">
        <f>IF(Data!AF814&gt;0,Data!AF814-4,"")</f>
        <v/>
      </c>
      <c r="BA814" s="2" t="str">
        <f>IF(Data!AG814&gt;0,Data!AG814-4,"")</f>
        <v/>
      </c>
      <c r="BB814" s="2" t="str">
        <f>IF(Data!AH814&gt;0,Data!AH814-4,"")</f>
        <v/>
      </c>
      <c r="BC814" s="2" t="str">
        <f>IF(Data!AI814&gt;0,Data!AI814-4,"")</f>
        <v/>
      </c>
      <c r="BD814" s="2" t="str">
        <f>IF(Data!AJ814&gt;0,Data!AJ814-4,"")</f>
        <v/>
      </c>
      <c r="BF814" s="7" t="str">
        <f t="shared" si="258"/>
        <v/>
      </c>
      <c r="BG814" s="7" t="str">
        <f t="shared" si="269"/>
        <v/>
      </c>
      <c r="BH814" s="4" t="str">
        <f t="shared" si="259"/>
        <v/>
      </c>
      <c r="BJ814" s="4" t="str">
        <f>IF(MAX(COUNTIF(Data!AC814:AJ814,1),COUNTIF(Data!AC814:AJ814,2),COUNTIF(Data!AC814:AJ814,3),COUNTIF(Data!AC814:AJ814,4),COUNTIF(Data!AC814:AJ814,5),COUNTIF(Data!AC814:AJ814,6),COUNTIF(Data!AC814:AJ814,7))&gt;0,MAX(COUNTIF(Data!AC814:AJ814,1),COUNTIF(Data!AC814:AJ814,2),COUNTIF(Data!AC814:AJ814,3),COUNTIF(Data!AC814:AJ814,4),COUNTIF(Data!AC814:AJ814,5),COUNTIF(Data!AC814:AJ814,6),COUNTIF(Data!AC814:AJ814,7)),"")</f>
        <v/>
      </c>
      <c r="BK814" s="4" t="str">
        <f>IF(COUNTIF(Data!AC814:AJ814,4)=8,"Remove","")</f>
        <v/>
      </c>
      <c r="BM814" s="2" t="str">
        <f>IF(Data!AL814&gt;0,Data!AL814-4,"")</f>
        <v/>
      </c>
      <c r="BN814" s="2" t="str">
        <f>IF(Data!AM814&gt;0,Data!AM814-4,"")</f>
        <v/>
      </c>
      <c r="BO814" s="2" t="str">
        <f>IF(Data!AN814&gt;0,Data!AN814-4,"")</f>
        <v/>
      </c>
      <c r="BP814" s="2" t="str">
        <f>IF(Data!AO814&gt;0,Data!AO814-4,"")</f>
        <v/>
      </c>
      <c r="BQ814" s="2" t="str">
        <f>IF(Data!AP814&gt;0,Data!AP814-4,"")</f>
        <v/>
      </c>
      <c r="BR814" s="2" t="str">
        <f>IF(Data!AQ814&gt;0,Data!AQ814-4,"")</f>
        <v/>
      </c>
      <c r="BS814" s="2" t="str">
        <f>IF(Data!AR814&gt;0,Data!AR814-4,"")</f>
        <v/>
      </c>
      <c r="BT814" s="2" t="str">
        <f>IF(Data!AS814&gt;0,Data!AS814-4,"")</f>
        <v/>
      </c>
      <c r="BV814" s="7" t="str">
        <f t="shared" si="260"/>
        <v/>
      </c>
      <c r="BW814" s="7" t="str">
        <f t="shared" si="270"/>
        <v/>
      </c>
      <c r="BX814" s="4" t="str">
        <f t="shared" si="261"/>
        <v/>
      </c>
      <c r="BZ814" s="4" t="str">
        <f>IF(MAX(COUNTIF(Data!AL814:AS814,1),COUNTIF(Data!AL814:AS814,2),COUNTIF(Data!AL814:AS814,3),COUNTIF(Data!AL814:AS814,4),COUNTIF(Data!AL814:AS814,5),COUNTIF(Data!AL814:AS814,6),COUNTIF(Data!AL814:AS814,7))&gt;0,MAX(COUNTIF(Data!AL814:AS814,1),COUNTIF(Data!AL814:AS814,2),COUNTIF(Data!AL814:AS814,3),COUNTIF(Data!AL814:AS814,4),COUNTIF(Data!AL814:AS814,5),COUNTIF(Data!AL814:AS814,6),COUNTIF(Data!AL814:AS814,7)),"")</f>
        <v/>
      </c>
      <c r="CA814" s="4" t="str">
        <f>IF(COUNTIF(Data!AL814:AS814,4)=8,"Remove","")</f>
        <v/>
      </c>
      <c r="CC814" s="2" t="str">
        <f>IF(Data!AU814&gt;0,Data!AU814-4,"")</f>
        <v/>
      </c>
      <c r="CD814" s="2" t="str">
        <f>IF(Data!AV814&gt;0,Data!AV814-4,"")</f>
        <v/>
      </c>
      <c r="CE814" s="2" t="str">
        <f>IF(Data!AW814&gt;0,Data!AW814-4,"")</f>
        <v/>
      </c>
      <c r="CF814" s="2" t="str">
        <f>IF(Data!AX814&gt;0,Data!AX814-4,"")</f>
        <v/>
      </c>
      <c r="CG814" s="2" t="str">
        <f>IF(Data!AY814&gt;0,Data!AY814-4,"")</f>
        <v/>
      </c>
      <c r="CH814" s="2" t="str">
        <f>IF(Data!AZ814&gt;0,Data!AZ814-4,"")</f>
        <v/>
      </c>
      <c r="CI814" s="2" t="str">
        <f>IF(Data!BA814&gt;0,Data!BA814-4,"")</f>
        <v/>
      </c>
      <c r="CJ814" s="2" t="str">
        <f>IF(Data!BB814&gt;0,Data!BB814-4,"")</f>
        <v/>
      </c>
      <c r="CL814" s="7" t="str">
        <f t="shared" si="262"/>
        <v/>
      </c>
      <c r="CM814" s="7" t="str">
        <f t="shared" si="271"/>
        <v/>
      </c>
      <c r="CN814" s="4" t="str">
        <f t="shared" si="263"/>
        <v/>
      </c>
      <c r="CP814" s="4" t="str">
        <f>IF(MAX(COUNTIF(Data!AU814:BB814,1),COUNTIF(Data!AU814:BB814,2),COUNTIF(Data!AU814:BB814,3),COUNTIF(Data!AU814:BB814,4),COUNTIF(Data!AU814:BB814,5),COUNTIF(Data!AU814:BB814,6),COUNTIF(Data!AU814:BB814,7))&gt;0,MAX(COUNTIF(Data!AU814:BB814,1),COUNTIF(Data!AU814:BB814,2),COUNTIF(Data!AU814:BB814,3),COUNTIF(Data!AU814:BB814,4),COUNTIF(Data!AU814:BB814,5),COUNTIF(Data!AU814:BB814,6),COUNTIF(Data!AU814:BB814,7)),"")</f>
        <v/>
      </c>
      <c r="CQ814" s="4" t="str">
        <f>IF(COUNTIF(Data!AU814:BB814,4)=8,"Remove","")</f>
        <v/>
      </c>
      <c r="CS814" s="2" t="str">
        <f>IF(Data!BD814&gt;0,Data!BD814-4,"")</f>
        <v/>
      </c>
      <c r="CT814" s="2" t="str">
        <f>IF(Data!BE814&gt;0,Data!BE814-4,"")</f>
        <v/>
      </c>
      <c r="CU814" s="2" t="str">
        <f>IF(Data!BF814&gt;0,Data!BF814-4,"")</f>
        <v/>
      </c>
      <c r="CV814" s="2" t="str">
        <f>IF(Data!BG814&gt;0,Data!BG814-4,"")</f>
        <v/>
      </c>
      <c r="CW814" s="2" t="str">
        <f>IF(Data!BH814&gt;0,Data!BH814-4,"")</f>
        <v/>
      </c>
      <c r="CX814" s="2" t="str">
        <f>IF(Data!BI814&gt;0,Data!BI814-4,"")</f>
        <v/>
      </c>
      <c r="CY814" s="2" t="str">
        <f>IF(Data!BJ814&gt;0,Data!BJ814-4,"")</f>
        <v/>
      </c>
      <c r="CZ814" s="2" t="str">
        <f>IF(Data!BK814&gt;0,Data!BK814-4,"")</f>
        <v/>
      </c>
      <c r="DB814" s="7" t="str">
        <f t="shared" si="264"/>
        <v/>
      </c>
      <c r="DC814" s="7" t="str">
        <f t="shared" si="272"/>
        <v/>
      </c>
      <c r="DD814" s="4" t="str">
        <f t="shared" si="265"/>
        <v/>
      </c>
      <c r="DF814" s="4" t="str">
        <f>IF(MAX(COUNTIF(Data!BD814:BK814,1),COUNTIF(Data!BD814:BK814,2),COUNTIF(Data!BD814:BK814,3),COUNTIF(Data!BD814:BK814,4),COUNTIF(Data!BD814:BK814,5),COUNTIF(Data!BD814:BK814,6),COUNTIF(Data!BD814:BK814,7))&gt;0,MAX(COUNTIF(Data!BD814:BK814,1),COUNTIF(Data!BD814:BK814,2),COUNTIF(Data!BD814:BK814,3),COUNTIF(Data!BD814:BK814,4),COUNTIF(Data!BD814:BK814,5),COUNTIF(Data!BD814:BK814,6),COUNTIF(Data!BD814:BK814,7)),"")</f>
        <v/>
      </c>
      <c r="DG814" s="4" t="str">
        <f>IF(COUNTIF(Data!BD814:BK814,4)=8,"Remove","")</f>
        <v/>
      </c>
    </row>
    <row r="815" spans="1:111" x14ac:dyDescent="0.25">
      <c r="A815" s="2" t="str">
        <f>IF(Data!B815&gt;0,Data!B815-4,"")</f>
        <v/>
      </c>
      <c r="B815" s="2" t="str">
        <f>IF(Data!C815&gt;0,Data!C815-4,"")</f>
        <v/>
      </c>
      <c r="C815" s="2" t="str">
        <f>IF(Data!D815&gt;0,Data!D815-4,"")</f>
        <v/>
      </c>
      <c r="D815" s="2" t="str">
        <f>IF(Data!E815&gt;0,Data!E815-4,"")</f>
        <v/>
      </c>
      <c r="E815" s="2" t="str">
        <f>IF(Data!F815&gt;0,Data!F815-4,"")</f>
        <v/>
      </c>
      <c r="F815" s="2" t="str">
        <f>IF(Data!G815&gt;0,Data!G815-4,"")</f>
        <v/>
      </c>
      <c r="G815" s="2" t="str">
        <f>IF(Data!H815&gt;0,Data!H815-4,"")</f>
        <v/>
      </c>
      <c r="H815" s="2" t="str">
        <f>IF(Data!I815&gt;0,Data!I815-4,"")</f>
        <v/>
      </c>
      <c r="J815" s="7" t="str">
        <f t="shared" si="252"/>
        <v/>
      </c>
      <c r="K815" s="7" t="str">
        <f t="shared" si="266"/>
        <v/>
      </c>
      <c r="L815" s="4" t="str">
        <f t="shared" si="253"/>
        <v/>
      </c>
      <c r="N815" s="4" t="str">
        <f>IF(MAX(COUNTIF(Data!B815:I815,1),COUNTIF(Data!B815:I815,2),COUNTIF(Data!B815:I815,3),COUNTIF(Data!B815:I815,4),COUNTIF(Data!B815:I815,5),COUNTIF(Data!B815:I815,6),COUNTIF(Data!B815:I815,7))&gt;0,MAX(COUNTIF(Data!B815:I815,1),COUNTIF(Data!B815:I815,2),COUNTIF(Data!B815:I815,3),COUNTIF(Data!B815:I815,4),COUNTIF(Data!B815:I815,5),COUNTIF(Data!B815:I815,6),COUNTIF(Data!B815:I815,7)),"")</f>
        <v/>
      </c>
      <c r="O815" s="4" t="str">
        <f>IF(COUNTIF(Data!B815:I815,4)=8,"Remove","")</f>
        <v/>
      </c>
      <c r="Q815" s="2" t="str">
        <f>IF(Data!K815&gt;0,Data!K815-4,"")</f>
        <v/>
      </c>
      <c r="R815" s="2" t="str">
        <f>IF(Data!L815&gt;0,Data!L815-4,"")</f>
        <v/>
      </c>
      <c r="S815" s="2" t="str">
        <f>IF(Data!M815&gt;0,Data!M815-4,"")</f>
        <v/>
      </c>
      <c r="T815" s="2" t="str">
        <f>IF(Data!N815&gt;0,Data!N815-4,"")</f>
        <v/>
      </c>
      <c r="U815" s="2" t="str">
        <f>IF(Data!O815&gt;0,Data!O815-4,"")</f>
        <v/>
      </c>
      <c r="V815" s="2" t="str">
        <f>IF(Data!P815&gt;0,Data!P815-4,"")</f>
        <v/>
      </c>
      <c r="W815" s="2" t="str">
        <f>IF(Data!Q815&gt;0,Data!Q815-4,"")</f>
        <v/>
      </c>
      <c r="X815" s="2" t="str">
        <f>IF(Data!R815&gt;0,Data!R815-4,"")</f>
        <v/>
      </c>
      <c r="Y815" s="59"/>
      <c r="Z815" s="7" t="str">
        <f t="shared" si="254"/>
        <v/>
      </c>
      <c r="AA815" s="7" t="str">
        <f t="shared" si="267"/>
        <v/>
      </c>
      <c r="AB815" s="4" t="str">
        <f t="shared" si="255"/>
        <v/>
      </c>
      <c r="AC815" s="59"/>
      <c r="AD815" s="4" t="str">
        <f>IF(MAX(COUNTIF(Data!K815:R815,1),COUNTIF(Data!K815:R815,2),COUNTIF(Data!K815:R815,3),COUNTIF(Data!K815:R815,4),COUNTIF(Data!K815:R815,5),COUNTIF(Data!K815:R815,6),COUNTIF(Data!K815:R815,7))&gt;0,MAX(COUNTIF(Data!K815:R815,1),COUNTIF(Data!K815:R815,2),COUNTIF(Data!K815:R815,3),COUNTIF(Data!K815:R815,4),COUNTIF(Data!K815:R815,5),COUNTIF(Data!K815:R815,6),COUNTIF(Data!K815:R815,7)),"")</f>
        <v/>
      </c>
      <c r="AE815" s="4" t="str">
        <f>IF(COUNTIF(Data!K815:R815,4)=8,"Remove","")</f>
        <v/>
      </c>
      <c r="AG815" s="2" t="str">
        <f>IF(Data!T815&gt;0,Data!T815-4,"")</f>
        <v/>
      </c>
      <c r="AH815" s="2" t="str">
        <f>IF(Data!U815&gt;0,Data!U815-4,"")</f>
        <v/>
      </c>
      <c r="AI815" s="2" t="str">
        <f>IF(Data!V815&gt;0,Data!V815-4,"")</f>
        <v/>
      </c>
      <c r="AJ815" s="2" t="str">
        <f>IF(Data!W815&gt;0,Data!W815-4,"")</f>
        <v/>
      </c>
      <c r="AK815" s="2" t="str">
        <f>IF(Data!X815&gt;0,Data!X815-4,"")</f>
        <v/>
      </c>
      <c r="AL815" s="2" t="str">
        <f>IF(Data!Y815&gt;0,Data!Y815-4,"")</f>
        <v/>
      </c>
      <c r="AM815" s="2" t="str">
        <f>IF(Data!Z815&gt;0,Data!Z815-4,"")</f>
        <v/>
      </c>
      <c r="AN815" s="2" t="str">
        <f>IF(Data!AA815&gt;0,Data!AA815-4,"")</f>
        <v/>
      </c>
      <c r="AP815" s="7" t="str">
        <f t="shared" si="256"/>
        <v/>
      </c>
      <c r="AQ815" s="7" t="str">
        <f t="shared" si="268"/>
        <v/>
      </c>
      <c r="AR815" s="4" t="str">
        <f t="shared" si="257"/>
        <v/>
      </c>
      <c r="AT815" s="4" t="str">
        <f>IF(MAX(COUNTIF(Data!T815:AA815,1),COUNTIF(Data!T815:AA815,2),COUNTIF(Data!T815:AA815,3),COUNTIF(Data!T815:AA815,4),COUNTIF(Data!T815:AA815,5),COUNTIF(Data!T815:AA815,6),COUNTIF(Data!T815:AA815,7))&gt;0,MAX(COUNTIF(Data!T815:AA815,1),COUNTIF(Data!T815:AA815,2),COUNTIF(Data!T815:AA815,3),COUNTIF(Data!T815:AA815,4),COUNTIF(Data!T815:AA815,5),COUNTIF(Data!T815:AA815,6),COUNTIF(Data!T815:AA815,7)),"")</f>
        <v/>
      </c>
      <c r="AU815" s="4" t="str">
        <f>IF(COUNTIF(Data!T815:AA815,4)=8,"Remove","")</f>
        <v/>
      </c>
      <c r="AW815" s="2" t="str">
        <f>IF(Data!AC815&gt;0,Data!AC815-4,"")</f>
        <v/>
      </c>
      <c r="AX815" s="2" t="str">
        <f>IF(Data!AD815&gt;0,Data!AD815-4,"")</f>
        <v/>
      </c>
      <c r="AY815" s="2" t="str">
        <f>IF(Data!AE815&gt;0,Data!AE815-4,"")</f>
        <v/>
      </c>
      <c r="AZ815" s="2" t="str">
        <f>IF(Data!AF815&gt;0,Data!AF815-4,"")</f>
        <v/>
      </c>
      <c r="BA815" s="2" t="str">
        <f>IF(Data!AG815&gt;0,Data!AG815-4,"")</f>
        <v/>
      </c>
      <c r="BB815" s="2" t="str">
        <f>IF(Data!AH815&gt;0,Data!AH815-4,"")</f>
        <v/>
      </c>
      <c r="BC815" s="2" t="str">
        <f>IF(Data!AI815&gt;0,Data!AI815-4,"")</f>
        <v/>
      </c>
      <c r="BD815" s="2" t="str">
        <f>IF(Data!AJ815&gt;0,Data!AJ815-4,"")</f>
        <v/>
      </c>
      <c r="BF815" s="7" t="str">
        <f t="shared" si="258"/>
        <v/>
      </c>
      <c r="BG815" s="7" t="str">
        <f t="shared" si="269"/>
        <v/>
      </c>
      <c r="BH815" s="4" t="str">
        <f t="shared" si="259"/>
        <v/>
      </c>
      <c r="BJ815" s="4" t="str">
        <f>IF(MAX(COUNTIF(Data!AC815:AJ815,1),COUNTIF(Data!AC815:AJ815,2),COUNTIF(Data!AC815:AJ815,3),COUNTIF(Data!AC815:AJ815,4),COUNTIF(Data!AC815:AJ815,5),COUNTIF(Data!AC815:AJ815,6),COUNTIF(Data!AC815:AJ815,7))&gt;0,MAX(COUNTIF(Data!AC815:AJ815,1),COUNTIF(Data!AC815:AJ815,2),COUNTIF(Data!AC815:AJ815,3),COUNTIF(Data!AC815:AJ815,4),COUNTIF(Data!AC815:AJ815,5),COUNTIF(Data!AC815:AJ815,6),COUNTIF(Data!AC815:AJ815,7)),"")</f>
        <v/>
      </c>
      <c r="BK815" s="4" t="str">
        <f>IF(COUNTIF(Data!AC815:AJ815,4)=8,"Remove","")</f>
        <v/>
      </c>
      <c r="BM815" s="2" t="str">
        <f>IF(Data!AL815&gt;0,Data!AL815-4,"")</f>
        <v/>
      </c>
      <c r="BN815" s="2" t="str">
        <f>IF(Data!AM815&gt;0,Data!AM815-4,"")</f>
        <v/>
      </c>
      <c r="BO815" s="2" t="str">
        <f>IF(Data!AN815&gt;0,Data!AN815-4,"")</f>
        <v/>
      </c>
      <c r="BP815" s="2" t="str">
        <f>IF(Data!AO815&gt;0,Data!AO815-4,"")</f>
        <v/>
      </c>
      <c r="BQ815" s="2" t="str">
        <f>IF(Data!AP815&gt;0,Data!AP815-4,"")</f>
        <v/>
      </c>
      <c r="BR815" s="2" t="str">
        <f>IF(Data!AQ815&gt;0,Data!AQ815-4,"")</f>
        <v/>
      </c>
      <c r="BS815" s="2" t="str">
        <f>IF(Data!AR815&gt;0,Data!AR815-4,"")</f>
        <v/>
      </c>
      <c r="BT815" s="2" t="str">
        <f>IF(Data!AS815&gt;0,Data!AS815-4,"")</f>
        <v/>
      </c>
      <c r="BV815" s="7" t="str">
        <f t="shared" si="260"/>
        <v/>
      </c>
      <c r="BW815" s="7" t="str">
        <f t="shared" si="270"/>
        <v/>
      </c>
      <c r="BX815" s="4" t="str">
        <f t="shared" si="261"/>
        <v/>
      </c>
      <c r="BZ815" s="4" t="str">
        <f>IF(MAX(COUNTIF(Data!AL815:AS815,1),COUNTIF(Data!AL815:AS815,2),COUNTIF(Data!AL815:AS815,3),COUNTIF(Data!AL815:AS815,4),COUNTIF(Data!AL815:AS815,5),COUNTIF(Data!AL815:AS815,6),COUNTIF(Data!AL815:AS815,7))&gt;0,MAX(COUNTIF(Data!AL815:AS815,1),COUNTIF(Data!AL815:AS815,2),COUNTIF(Data!AL815:AS815,3),COUNTIF(Data!AL815:AS815,4),COUNTIF(Data!AL815:AS815,5),COUNTIF(Data!AL815:AS815,6),COUNTIF(Data!AL815:AS815,7)),"")</f>
        <v/>
      </c>
      <c r="CA815" s="4" t="str">
        <f>IF(COUNTIF(Data!AL815:AS815,4)=8,"Remove","")</f>
        <v/>
      </c>
      <c r="CC815" s="2" t="str">
        <f>IF(Data!AU815&gt;0,Data!AU815-4,"")</f>
        <v/>
      </c>
      <c r="CD815" s="2" t="str">
        <f>IF(Data!AV815&gt;0,Data!AV815-4,"")</f>
        <v/>
      </c>
      <c r="CE815" s="2" t="str">
        <f>IF(Data!AW815&gt;0,Data!AW815-4,"")</f>
        <v/>
      </c>
      <c r="CF815" s="2" t="str">
        <f>IF(Data!AX815&gt;0,Data!AX815-4,"")</f>
        <v/>
      </c>
      <c r="CG815" s="2" t="str">
        <f>IF(Data!AY815&gt;0,Data!AY815-4,"")</f>
        <v/>
      </c>
      <c r="CH815" s="2" t="str">
        <f>IF(Data!AZ815&gt;0,Data!AZ815-4,"")</f>
        <v/>
      </c>
      <c r="CI815" s="2" t="str">
        <f>IF(Data!BA815&gt;0,Data!BA815-4,"")</f>
        <v/>
      </c>
      <c r="CJ815" s="2" t="str">
        <f>IF(Data!BB815&gt;0,Data!BB815-4,"")</f>
        <v/>
      </c>
      <c r="CL815" s="7" t="str">
        <f t="shared" si="262"/>
        <v/>
      </c>
      <c r="CM815" s="7" t="str">
        <f t="shared" si="271"/>
        <v/>
      </c>
      <c r="CN815" s="4" t="str">
        <f t="shared" si="263"/>
        <v/>
      </c>
      <c r="CP815" s="4" t="str">
        <f>IF(MAX(COUNTIF(Data!AU815:BB815,1),COUNTIF(Data!AU815:BB815,2),COUNTIF(Data!AU815:BB815,3),COUNTIF(Data!AU815:BB815,4),COUNTIF(Data!AU815:BB815,5),COUNTIF(Data!AU815:BB815,6),COUNTIF(Data!AU815:BB815,7))&gt;0,MAX(COUNTIF(Data!AU815:BB815,1),COUNTIF(Data!AU815:BB815,2),COUNTIF(Data!AU815:BB815,3),COUNTIF(Data!AU815:BB815,4),COUNTIF(Data!AU815:BB815,5),COUNTIF(Data!AU815:BB815,6),COUNTIF(Data!AU815:BB815,7)),"")</f>
        <v/>
      </c>
      <c r="CQ815" s="4" t="str">
        <f>IF(COUNTIF(Data!AU815:BB815,4)=8,"Remove","")</f>
        <v/>
      </c>
      <c r="CS815" s="2" t="str">
        <f>IF(Data!BD815&gt;0,Data!BD815-4,"")</f>
        <v/>
      </c>
      <c r="CT815" s="2" t="str">
        <f>IF(Data!BE815&gt;0,Data!BE815-4,"")</f>
        <v/>
      </c>
      <c r="CU815" s="2" t="str">
        <f>IF(Data!BF815&gt;0,Data!BF815-4,"")</f>
        <v/>
      </c>
      <c r="CV815" s="2" t="str">
        <f>IF(Data!BG815&gt;0,Data!BG815-4,"")</f>
        <v/>
      </c>
      <c r="CW815" s="2" t="str">
        <f>IF(Data!BH815&gt;0,Data!BH815-4,"")</f>
        <v/>
      </c>
      <c r="CX815" s="2" t="str">
        <f>IF(Data!BI815&gt;0,Data!BI815-4,"")</f>
        <v/>
      </c>
      <c r="CY815" s="2" t="str">
        <f>IF(Data!BJ815&gt;0,Data!BJ815-4,"")</f>
        <v/>
      </c>
      <c r="CZ815" s="2" t="str">
        <f>IF(Data!BK815&gt;0,Data!BK815-4,"")</f>
        <v/>
      </c>
      <c r="DB815" s="7" t="str">
        <f t="shared" si="264"/>
        <v/>
      </c>
      <c r="DC815" s="7" t="str">
        <f t="shared" si="272"/>
        <v/>
      </c>
      <c r="DD815" s="4" t="str">
        <f t="shared" si="265"/>
        <v/>
      </c>
      <c r="DF815" s="4" t="str">
        <f>IF(MAX(COUNTIF(Data!BD815:BK815,1),COUNTIF(Data!BD815:BK815,2),COUNTIF(Data!BD815:BK815,3),COUNTIF(Data!BD815:BK815,4),COUNTIF(Data!BD815:BK815,5),COUNTIF(Data!BD815:BK815,6),COUNTIF(Data!BD815:BK815,7))&gt;0,MAX(COUNTIF(Data!BD815:BK815,1),COUNTIF(Data!BD815:BK815,2),COUNTIF(Data!BD815:BK815,3),COUNTIF(Data!BD815:BK815,4),COUNTIF(Data!BD815:BK815,5),COUNTIF(Data!BD815:BK815,6),COUNTIF(Data!BD815:BK815,7)),"")</f>
        <v/>
      </c>
      <c r="DG815" s="4" t="str">
        <f>IF(COUNTIF(Data!BD815:BK815,4)=8,"Remove","")</f>
        <v/>
      </c>
    </row>
    <row r="816" spans="1:111" x14ac:dyDescent="0.25">
      <c r="A816" s="2" t="str">
        <f>IF(Data!B816&gt;0,Data!B816-4,"")</f>
        <v/>
      </c>
      <c r="B816" s="2" t="str">
        <f>IF(Data!C816&gt;0,Data!C816-4,"")</f>
        <v/>
      </c>
      <c r="C816" s="2" t="str">
        <f>IF(Data!D816&gt;0,Data!D816-4,"")</f>
        <v/>
      </c>
      <c r="D816" s="2" t="str">
        <f>IF(Data!E816&gt;0,Data!E816-4,"")</f>
        <v/>
      </c>
      <c r="E816" s="2" t="str">
        <f>IF(Data!F816&gt;0,Data!F816-4,"")</f>
        <v/>
      </c>
      <c r="F816" s="2" t="str">
        <f>IF(Data!G816&gt;0,Data!G816-4,"")</f>
        <v/>
      </c>
      <c r="G816" s="2" t="str">
        <f>IF(Data!H816&gt;0,Data!H816-4,"")</f>
        <v/>
      </c>
      <c r="H816" s="2" t="str">
        <f>IF(Data!I816&gt;0,Data!I816-4,"")</f>
        <v/>
      </c>
      <c r="J816" s="7" t="str">
        <f t="shared" si="252"/>
        <v/>
      </c>
      <c r="K816" s="7" t="str">
        <f t="shared" si="266"/>
        <v/>
      </c>
      <c r="L816" s="4" t="str">
        <f t="shared" si="253"/>
        <v/>
      </c>
      <c r="N816" s="4" t="str">
        <f>IF(MAX(COUNTIF(Data!B816:I816,1),COUNTIF(Data!B816:I816,2),COUNTIF(Data!B816:I816,3),COUNTIF(Data!B816:I816,4),COUNTIF(Data!B816:I816,5),COUNTIF(Data!B816:I816,6),COUNTIF(Data!B816:I816,7))&gt;0,MAX(COUNTIF(Data!B816:I816,1),COUNTIF(Data!B816:I816,2),COUNTIF(Data!B816:I816,3),COUNTIF(Data!B816:I816,4),COUNTIF(Data!B816:I816,5),COUNTIF(Data!B816:I816,6),COUNTIF(Data!B816:I816,7)),"")</f>
        <v/>
      </c>
      <c r="O816" s="4" t="str">
        <f>IF(COUNTIF(Data!B816:I816,4)=8,"Remove","")</f>
        <v/>
      </c>
      <c r="Q816" s="2" t="str">
        <f>IF(Data!K816&gt;0,Data!K816-4,"")</f>
        <v/>
      </c>
      <c r="R816" s="2" t="str">
        <f>IF(Data!L816&gt;0,Data!L816-4,"")</f>
        <v/>
      </c>
      <c r="S816" s="2" t="str">
        <f>IF(Data!M816&gt;0,Data!M816-4,"")</f>
        <v/>
      </c>
      <c r="T816" s="2" t="str">
        <f>IF(Data!N816&gt;0,Data!N816-4,"")</f>
        <v/>
      </c>
      <c r="U816" s="2" t="str">
        <f>IF(Data!O816&gt;0,Data!O816-4,"")</f>
        <v/>
      </c>
      <c r="V816" s="2" t="str">
        <f>IF(Data!P816&gt;0,Data!P816-4,"")</f>
        <v/>
      </c>
      <c r="W816" s="2" t="str">
        <f>IF(Data!Q816&gt;0,Data!Q816-4,"")</f>
        <v/>
      </c>
      <c r="X816" s="2" t="str">
        <f>IF(Data!R816&gt;0,Data!R816-4,"")</f>
        <v/>
      </c>
      <c r="Y816" s="59"/>
      <c r="Z816" s="7" t="str">
        <f t="shared" si="254"/>
        <v/>
      </c>
      <c r="AA816" s="7" t="str">
        <f t="shared" si="267"/>
        <v/>
      </c>
      <c r="AB816" s="4" t="str">
        <f t="shared" si="255"/>
        <v/>
      </c>
      <c r="AC816" s="59"/>
      <c r="AD816" s="4" t="str">
        <f>IF(MAX(COUNTIF(Data!K816:R816,1),COUNTIF(Data!K816:R816,2),COUNTIF(Data!K816:R816,3),COUNTIF(Data!K816:R816,4),COUNTIF(Data!K816:R816,5),COUNTIF(Data!K816:R816,6),COUNTIF(Data!K816:R816,7))&gt;0,MAX(COUNTIF(Data!K816:R816,1),COUNTIF(Data!K816:R816,2),COUNTIF(Data!K816:R816,3),COUNTIF(Data!K816:R816,4),COUNTIF(Data!K816:R816,5),COUNTIF(Data!K816:R816,6),COUNTIF(Data!K816:R816,7)),"")</f>
        <v/>
      </c>
      <c r="AE816" s="4" t="str">
        <f>IF(COUNTIF(Data!K816:R816,4)=8,"Remove","")</f>
        <v/>
      </c>
      <c r="AG816" s="2" t="str">
        <f>IF(Data!T816&gt;0,Data!T816-4,"")</f>
        <v/>
      </c>
      <c r="AH816" s="2" t="str">
        <f>IF(Data!U816&gt;0,Data!U816-4,"")</f>
        <v/>
      </c>
      <c r="AI816" s="2" t="str">
        <f>IF(Data!V816&gt;0,Data!V816-4,"")</f>
        <v/>
      </c>
      <c r="AJ816" s="2" t="str">
        <f>IF(Data!W816&gt;0,Data!W816-4,"")</f>
        <v/>
      </c>
      <c r="AK816" s="2" t="str">
        <f>IF(Data!X816&gt;0,Data!X816-4,"")</f>
        <v/>
      </c>
      <c r="AL816" s="2" t="str">
        <f>IF(Data!Y816&gt;0,Data!Y816-4,"")</f>
        <v/>
      </c>
      <c r="AM816" s="2" t="str">
        <f>IF(Data!Z816&gt;0,Data!Z816-4,"")</f>
        <v/>
      </c>
      <c r="AN816" s="2" t="str">
        <f>IF(Data!AA816&gt;0,Data!AA816-4,"")</f>
        <v/>
      </c>
      <c r="AP816" s="7" t="str">
        <f t="shared" si="256"/>
        <v/>
      </c>
      <c r="AQ816" s="7" t="str">
        <f t="shared" si="268"/>
        <v/>
      </c>
      <c r="AR816" s="4" t="str">
        <f t="shared" si="257"/>
        <v/>
      </c>
      <c r="AT816" s="4" t="str">
        <f>IF(MAX(COUNTIF(Data!T816:AA816,1),COUNTIF(Data!T816:AA816,2),COUNTIF(Data!T816:AA816,3),COUNTIF(Data!T816:AA816,4),COUNTIF(Data!T816:AA816,5),COUNTIF(Data!T816:AA816,6),COUNTIF(Data!T816:AA816,7))&gt;0,MAX(COUNTIF(Data!T816:AA816,1),COUNTIF(Data!T816:AA816,2),COUNTIF(Data!T816:AA816,3),COUNTIF(Data!T816:AA816,4),COUNTIF(Data!T816:AA816,5),COUNTIF(Data!T816:AA816,6),COUNTIF(Data!T816:AA816,7)),"")</f>
        <v/>
      </c>
      <c r="AU816" s="4" t="str">
        <f>IF(COUNTIF(Data!T816:AA816,4)=8,"Remove","")</f>
        <v/>
      </c>
      <c r="AW816" s="2" t="str">
        <f>IF(Data!AC816&gt;0,Data!AC816-4,"")</f>
        <v/>
      </c>
      <c r="AX816" s="2" t="str">
        <f>IF(Data!AD816&gt;0,Data!AD816-4,"")</f>
        <v/>
      </c>
      <c r="AY816" s="2" t="str">
        <f>IF(Data!AE816&gt;0,Data!AE816-4,"")</f>
        <v/>
      </c>
      <c r="AZ816" s="2" t="str">
        <f>IF(Data!AF816&gt;0,Data!AF816-4,"")</f>
        <v/>
      </c>
      <c r="BA816" s="2" t="str">
        <f>IF(Data!AG816&gt;0,Data!AG816-4,"")</f>
        <v/>
      </c>
      <c r="BB816" s="2" t="str">
        <f>IF(Data!AH816&gt;0,Data!AH816-4,"")</f>
        <v/>
      </c>
      <c r="BC816" s="2" t="str">
        <f>IF(Data!AI816&gt;0,Data!AI816-4,"")</f>
        <v/>
      </c>
      <c r="BD816" s="2" t="str">
        <f>IF(Data!AJ816&gt;0,Data!AJ816-4,"")</f>
        <v/>
      </c>
      <c r="BF816" s="7" t="str">
        <f t="shared" si="258"/>
        <v/>
      </c>
      <c r="BG816" s="7" t="str">
        <f t="shared" si="269"/>
        <v/>
      </c>
      <c r="BH816" s="4" t="str">
        <f t="shared" si="259"/>
        <v/>
      </c>
      <c r="BJ816" s="4" t="str">
        <f>IF(MAX(COUNTIF(Data!AC816:AJ816,1),COUNTIF(Data!AC816:AJ816,2),COUNTIF(Data!AC816:AJ816,3),COUNTIF(Data!AC816:AJ816,4),COUNTIF(Data!AC816:AJ816,5),COUNTIF(Data!AC816:AJ816,6),COUNTIF(Data!AC816:AJ816,7))&gt;0,MAX(COUNTIF(Data!AC816:AJ816,1),COUNTIF(Data!AC816:AJ816,2),COUNTIF(Data!AC816:AJ816,3),COUNTIF(Data!AC816:AJ816,4),COUNTIF(Data!AC816:AJ816,5),COUNTIF(Data!AC816:AJ816,6),COUNTIF(Data!AC816:AJ816,7)),"")</f>
        <v/>
      </c>
      <c r="BK816" s="4" t="str">
        <f>IF(COUNTIF(Data!AC816:AJ816,4)=8,"Remove","")</f>
        <v/>
      </c>
      <c r="BM816" s="2" t="str">
        <f>IF(Data!AL816&gt;0,Data!AL816-4,"")</f>
        <v/>
      </c>
      <c r="BN816" s="2" t="str">
        <f>IF(Data!AM816&gt;0,Data!AM816-4,"")</f>
        <v/>
      </c>
      <c r="BO816" s="2" t="str">
        <f>IF(Data!AN816&gt;0,Data!AN816-4,"")</f>
        <v/>
      </c>
      <c r="BP816" s="2" t="str">
        <f>IF(Data!AO816&gt;0,Data!AO816-4,"")</f>
        <v/>
      </c>
      <c r="BQ816" s="2" t="str">
        <f>IF(Data!AP816&gt;0,Data!AP816-4,"")</f>
        <v/>
      </c>
      <c r="BR816" s="2" t="str">
        <f>IF(Data!AQ816&gt;0,Data!AQ816-4,"")</f>
        <v/>
      </c>
      <c r="BS816" s="2" t="str">
        <f>IF(Data!AR816&gt;0,Data!AR816-4,"")</f>
        <v/>
      </c>
      <c r="BT816" s="2" t="str">
        <f>IF(Data!AS816&gt;0,Data!AS816-4,"")</f>
        <v/>
      </c>
      <c r="BV816" s="7" t="str">
        <f t="shared" si="260"/>
        <v/>
      </c>
      <c r="BW816" s="7" t="str">
        <f t="shared" si="270"/>
        <v/>
      </c>
      <c r="BX816" s="4" t="str">
        <f t="shared" si="261"/>
        <v/>
      </c>
      <c r="BZ816" s="4" t="str">
        <f>IF(MAX(COUNTIF(Data!AL816:AS816,1),COUNTIF(Data!AL816:AS816,2),COUNTIF(Data!AL816:AS816,3),COUNTIF(Data!AL816:AS816,4),COUNTIF(Data!AL816:AS816,5),COUNTIF(Data!AL816:AS816,6),COUNTIF(Data!AL816:AS816,7))&gt;0,MAX(COUNTIF(Data!AL816:AS816,1),COUNTIF(Data!AL816:AS816,2),COUNTIF(Data!AL816:AS816,3),COUNTIF(Data!AL816:AS816,4),COUNTIF(Data!AL816:AS816,5),COUNTIF(Data!AL816:AS816,6),COUNTIF(Data!AL816:AS816,7)),"")</f>
        <v/>
      </c>
      <c r="CA816" s="4" t="str">
        <f>IF(COUNTIF(Data!AL816:AS816,4)=8,"Remove","")</f>
        <v/>
      </c>
      <c r="CC816" s="2" t="str">
        <f>IF(Data!AU816&gt;0,Data!AU816-4,"")</f>
        <v/>
      </c>
      <c r="CD816" s="2" t="str">
        <f>IF(Data!AV816&gt;0,Data!AV816-4,"")</f>
        <v/>
      </c>
      <c r="CE816" s="2" t="str">
        <f>IF(Data!AW816&gt;0,Data!AW816-4,"")</f>
        <v/>
      </c>
      <c r="CF816" s="2" t="str">
        <f>IF(Data!AX816&gt;0,Data!AX816-4,"")</f>
        <v/>
      </c>
      <c r="CG816" s="2" t="str">
        <f>IF(Data!AY816&gt;0,Data!AY816-4,"")</f>
        <v/>
      </c>
      <c r="CH816" s="2" t="str">
        <f>IF(Data!AZ816&gt;0,Data!AZ816-4,"")</f>
        <v/>
      </c>
      <c r="CI816" s="2" t="str">
        <f>IF(Data!BA816&gt;0,Data!BA816-4,"")</f>
        <v/>
      </c>
      <c r="CJ816" s="2" t="str">
        <f>IF(Data!BB816&gt;0,Data!BB816-4,"")</f>
        <v/>
      </c>
      <c r="CL816" s="7" t="str">
        <f t="shared" si="262"/>
        <v/>
      </c>
      <c r="CM816" s="7" t="str">
        <f t="shared" si="271"/>
        <v/>
      </c>
      <c r="CN816" s="4" t="str">
        <f t="shared" si="263"/>
        <v/>
      </c>
      <c r="CP816" s="4" t="str">
        <f>IF(MAX(COUNTIF(Data!AU816:BB816,1),COUNTIF(Data!AU816:BB816,2),COUNTIF(Data!AU816:BB816,3),COUNTIF(Data!AU816:BB816,4),COUNTIF(Data!AU816:BB816,5),COUNTIF(Data!AU816:BB816,6),COUNTIF(Data!AU816:BB816,7))&gt;0,MAX(COUNTIF(Data!AU816:BB816,1),COUNTIF(Data!AU816:BB816,2),COUNTIF(Data!AU816:BB816,3),COUNTIF(Data!AU816:BB816,4),COUNTIF(Data!AU816:BB816,5),COUNTIF(Data!AU816:BB816,6),COUNTIF(Data!AU816:BB816,7)),"")</f>
        <v/>
      </c>
      <c r="CQ816" s="4" t="str">
        <f>IF(COUNTIF(Data!AU816:BB816,4)=8,"Remove","")</f>
        <v/>
      </c>
      <c r="CS816" s="2" t="str">
        <f>IF(Data!BD816&gt;0,Data!BD816-4,"")</f>
        <v/>
      </c>
      <c r="CT816" s="2" t="str">
        <f>IF(Data!BE816&gt;0,Data!BE816-4,"")</f>
        <v/>
      </c>
      <c r="CU816" s="2" t="str">
        <f>IF(Data!BF816&gt;0,Data!BF816-4,"")</f>
        <v/>
      </c>
      <c r="CV816" s="2" t="str">
        <f>IF(Data!BG816&gt;0,Data!BG816-4,"")</f>
        <v/>
      </c>
      <c r="CW816" s="2" t="str">
        <f>IF(Data!BH816&gt;0,Data!BH816-4,"")</f>
        <v/>
      </c>
      <c r="CX816" s="2" t="str">
        <f>IF(Data!BI816&gt;0,Data!BI816-4,"")</f>
        <v/>
      </c>
      <c r="CY816" s="2" t="str">
        <f>IF(Data!BJ816&gt;0,Data!BJ816-4,"")</f>
        <v/>
      </c>
      <c r="CZ816" s="2" t="str">
        <f>IF(Data!BK816&gt;0,Data!BK816-4,"")</f>
        <v/>
      </c>
      <c r="DB816" s="7" t="str">
        <f t="shared" si="264"/>
        <v/>
      </c>
      <c r="DC816" s="7" t="str">
        <f t="shared" si="272"/>
        <v/>
      </c>
      <c r="DD816" s="4" t="str">
        <f t="shared" si="265"/>
        <v/>
      </c>
      <c r="DF816" s="4" t="str">
        <f>IF(MAX(COUNTIF(Data!BD816:BK816,1),COUNTIF(Data!BD816:BK816,2),COUNTIF(Data!BD816:BK816,3),COUNTIF(Data!BD816:BK816,4),COUNTIF(Data!BD816:BK816,5),COUNTIF(Data!BD816:BK816,6),COUNTIF(Data!BD816:BK816,7))&gt;0,MAX(COUNTIF(Data!BD816:BK816,1),COUNTIF(Data!BD816:BK816,2),COUNTIF(Data!BD816:BK816,3),COUNTIF(Data!BD816:BK816,4),COUNTIF(Data!BD816:BK816,5),COUNTIF(Data!BD816:BK816,6),COUNTIF(Data!BD816:BK816,7)),"")</f>
        <v/>
      </c>
      <c r="DG816" s="4" t="str">
        <f>IF(COUNTIF(Data!BD816:BK816,4)=8,"Remove","")</f>
        <v/>
      </c>
    </row>
    <row r="817" spans="1:111" x14ac:dyDescent="0.25">
      <c r="A817" s="2" t="str">
        <f>IF(Data!B817&gt;0,Data!B817-4,"")</f>
        <v/>
      </c>
      <c r="B817" s="2" t="str">
        <f>IF(Data!C817&gt;0,Data!C817-4,"")</f>
        <v/>
      </c>
      <c r="C817" s="2" t="str">
        <f>IF(Data!D817&gt;0,Data!D817-4,"")</f>
        <v/>
      </c>
      <c r="D817" s="2" t="str">
        <f>IF(Data!E817&gt;0,Data!E817-4,"")</f>
        <v/>
      </c>
      <c r="E817" s="2" t="str">
        <f>IF(Data!F817&gt;0,Data!F817-4,"")</f>
        <v/>
      </c>
      <c r="F817" s="2" t="str">
        <f>IF(Data!G817&gt;0,Data!G817-4,"")</f>
        <v/>
      </c>
      <c r="G817" s="2" t="str">
        <f>IF(Data!H817&gt;0,Data!H817-4,"")</f>
        <v/>
      </c>
      <c r="H817" s="2" t="str">
        <f>IF(Data!I817&gt;0,Data!I817-4,"")</f>
        <v/>
      </c>
      <c r="J817" s="7" t="str">
        <f t="shared" si="252"/>
        <v/>
      </c>
      <c r="K817" s="7" t="str">
        <f t="shared" si="266"/>
        <v/>
      </c>
      <c r="L817" s="4" t="str">
        <f t="shared" si="253"/>
        <v/>
      </c>
      <c r="N817" s="4" t="str">
        <f>IF(MAX(COUNTIF(Data!B817:I817,1),COUNTIF(Data!B817:I817,2),COUNTIF(Data!B817:I817,3),COUNTIF(Data!B817:I817,4),COUNTIF(Data!B817:I817,5),COUNTIF(Data!B817:I817,6),COUNTIF(Data!B817:I817,7))&gt;0,MAX(COUNTIF(Data!B817:I817,1),COUNTIF(Data!B817:I817,2),COUNTIF(Data!B817:I817,3),COUNTIF(Data!B817:I817,4),COUNTIF(Data!B817:I817,5),COUNTIF(Data!B817:I817,6),COUNTIF(Data!B817:I817,7)),"")</f>
        <v/>
      </c>
      <c r="O817" s="4" t="str">
        <f>IF(COUNTIF(Data!B817:I817,4)=8,"Remove","")</f>
        <v/>
      </c>
      <c r="Q817" s="2" t="str">
        <f>IF(Data!K817&gt;0,Data!K817-4,"")</f>
        <v/>
      </c>
      <c r="R817" s="2" t="str">
        <f>IF(Data!L817&gt;0,Data!L817-4,"")</f>
        <v/>
      </c>
      <c r="S817" s="2" t="str">
        <f>IF(Data!M817&gt;0,Data!M817-4,"")</f>
        <v/>
      </c>
      <c r="T817" s="2" t="str">
        <f>IF(Data!N817&gt;0,Data!N817-4,"")</f>
        <v/>
      </c>
      <c r="U817" s="2" t="str">
        <f>IF(Data!O817&gt;0,Data!O817-4,"")</f>
        <v/>
      </c>
      <c r="V817" s="2" t="str">
        <f>IF(Data!P817&gt;0,Data!P817-4,"")</f>
        <v/>
      </c>
      <c r="W817" s="2" t="str">
        <f>IF(Data!Q817&gt;0,Data!Q817-4,"")</f>
        <v/>
      </c>
      <c r="X817" s="2" t="str">
        <f>IF(Data!R817&gt;0,Data!R817-4,"")</f>
        <v/>
      </c>
      <c r="Y817" s="59"/>
      <c r="Z817" s="7" t="str">
        <f t="shared" si="254"/>
        <v/>
      </c>
      <c r="AA817" s="7" t="str">
        <f t="shared" si="267"/>
        <v/>
      </c>
      <c r="AB817" s="4" t="str">
        <f t="shared" si="255"/>
        <v/>
      </c>
      <c r="AC817" s="59"/>
      <c r="AD817" s="4" t="str">
        <f>IF(MAX(COUNTIF(Data!K817:R817,1),COUNTIF(Data!K817:R817,2),COUNTIF(Data!K817:R817,3),COUNTIF(Data!K817:R817,4),COUNTIF(Data!K817:R817,5),COUNTIF(Data!K817:R817,6),COUNTIF(Data!K817:R817,7))&gt;0,MAX(COUNTIF(Data!K817:R817,1),COUNTIF(Data!K817:R817,2),COUNTIF(Data!K817:R817,3),COUNTIF(Data!K817:R817,4),COUNTIF(Data!K817:R817,5),COUNTIF(Data!K817:R817,6),COUNTIF(Data!K817:R817,7)),"")</f>
        <v/>
      </c>
      <c r="AE817" s="4" t="str">
        <f>IF(COUNTIF(Data!K817:R817,4)=8,"Remove","")</f>
        <v/>
      </c>
      <c r="AG817" s="2" t="str">
        <f>IF(Data!T817&gt;0,Data!T817-4,"")</f>
        <v/>
      </c>
      <c r="AH817" s="2" t="str">
        <f>IF(Data!U817&gt;0,Data!U817-4,"")</f>
        <v/>
      </c>
      <c r="AI817" s="2" t="str">
        <f>IF(Data!V817&gt;0,Data!V817-4,"")</f>
        <v/>
      </c>
      <c r="AJ817" s="2" t="str">
        <f>IF(Data!W817&gt;0,Data!W817-4,"")</f>
        <v/>
      </c>
      <c r="AK817" s="2" t="str">
        <f>IF(Data!X817&gt;0,Data!X817-4,"")</f>
        <v/>
      </c>
      <c r="AL817" s="2" t="str">
        <f>IF(Data!Y817&gt;0,Data!Y817-4,"")</f>
        <v/>
      </c>
      <c r="AM817" s="2" t="str">
        <f>IF(Data!Z817&gt;0,Data!Z817-4,"")</f>
        <v/>
      </c>
      <c r="AN817" s="2" t="str">
        <f>IF(Data!AA817&gt;0,Data!AA817-4,"")</f>
        <v/>
      </c>
      <c r="AP817" s="7" t="str">
        <f t="shared" si="256"/>
        <v/>
      </c>
      <c r="AQ817" s="7" t="str">
        <f t="shared" si="268"/>
        <v/>
      </c>
      <c r="AR817" s="4" t="str">
        <f t="shared" si="257"/>
        <v/>
      </c>
      <c r="AT817" s="4" t="str">
        <f>IF(MAX(COUNTIF(Data!T817:AA817,1),COUNTIF(Data!T817:AA817,2),COUNTIF(Data!T817:AA817,3),COUNTIF(Data!T817:AA817,4),COUNTIF(Data!T817:AA817,5),COUNTIF(Data!T817:AA817,6),COUNTIF(Data!T817:AA817,7))&gt;0,MAX(COUNTIF(Data!T817:AA817,1),COUNTIF(Data!T817:AA817,2),COUNTIF(Data!T817:AA817,3),COUNTIF(Data!T817:AA817,4),COUNTIF(Data!T817:AA817,5),COUNTIF(Data!T817:AA817,6),COUNTIF(Data!T817:AA817,7)),"")</f>
        <v/>
      </c>
      <c r="AU817" s="4" t="str">
        <f>IF(COUNTIF(Data!T817:AA817,4)=8,"Remove","")</f>
        <v/>
      </c>
      <c r="AW817" s="2" t="str">
        <f>IF(Data!AC817&gt;0,Data!AC817-4,"")</f>
        <v/>
      </c>
      <c r="AX817" s="2" t="str">
        <f>IF(Data!AD817&gt;0,Data!AD817-4,"")</f>
        <v/>
      </c>
      <c r="AY817" s="2" t="str">
        <f>IF(Data!AE817&gt;0,Data!AE817-4,"")</f>
        <v/>
      </c>
      <c r="AZ817" s="2" t="str">
        <f>IF(Data!AF817&gt;0,Data!AF817-4,"")</f>
        <v/>
      </c>
      <c r="BA817" s="2" t="str">
        <f>IF(Data!AG817&gt;0,Data!AG817-4,"")</f>
        <v/>
      </c>
      <c r="BB817" s="2" t="str">
        <f>IF(Data!AH817&gt;0,Data!AH817-4,"")</f>
        <v/>
      </c>
      <c r="BC817" s="2" t="str">
        <f>IF(Data!AI817&gt;0,Data!AI817-4,"")</f>
        <v/>
      </c>
      <c r="BD817" s="2" t="str">
        <f>IF(Data!AJ817&gt;0,Data!AJ817-4,"")</f>
        <v/>
      </c>
      <c r="BF817" s="7" t="str">
        <f t="shared" si="258"/>
        <v/>
      </c>
      <c r="BG817" s="7" t="str">
        <f t="shared" si="269"/>
        <v/>
      </c>
      <c r="BH817" s="4" t="str">
        <f t="shared" si="259"/>
        <v/>
      </c>
      <c r="BJ817" s="4" t="str">
        <f>IF(MAX(COUNTIF(Data!AC817:AJ817,1),COUNTIF(Data!AC817:AJ817,2),COUNTIF(Data!AC817:AJ817,3),COUNTIF(Data!AC817:AJ817,4),COUNTIF(Data!AC817:AJ817,5),COUNTIF(Data!AC817:AJ817,6),COUNTIF(Data!AC817:AJ817,7))&gt;0,MAX(COUNTIF(Data!AC817:AJ817,1),COUNTIF(Data!AC817:AJ817,2),COUNTIF(Data!AC817:AJ817,3),COUNTIF(Data!AC817:AJ817,4),COUNTIF(Data!AC817:AJ817,5),COUNTIF(Data!AC817:AJ817,6),COUNTIF(Data!AC817:AJ817,7)),"")</f>
        <v/>
      </c>
      <c r="BK817" s="4" t="str">
        <f>IF(COUNTIF(Data!AC817:AJ817,4)=8,"Remove","")</f>
        <v/>
      </c>
      <c r="BM817" s="2" t="str">
        <f>IF(Data!AL817&gt;0,Data!AL817-4,"")</f>
        <v/>
      </c>
      <c r="BN817" s="2" t="str">
        <f>IF(Data!AM817&gt;0,Data!AM817-4,"")</f>
        <v/>
      </c>
      <c r="BO817" s="2" t="str">
        <f>IF(Data!AN817&gt;0,Data!AN817-4,"")</f>
        <v/>
      </c>
      <c r="BP817" s="2" t="str">
        <f>IF(Data!AO817&gt;0,Data!AO817-4,"")</f>
        <v/>
      </c>
      <c r="BQ817" s="2" t="str">
        <f>IF(Data!AP817&gt;0,Data!AP817-4,"")</f>
        <v/>
      </c>
      <c r="BR817" s="2" t="str">
        <f>IF(Data!AQ817&gt;0,Data!AQ817-4,"")</f>
        <v/>
      </c>
      <c r="BS817" s="2" t="str">
        <f>IF(Data!AR817&gt;0,Data!AR817-4,"")</f>
        <v/>
      </c>
      <c r="BT817" s="2" t="str">
        <f>IF(Data!AS817&gt;0,Data!AS817-4,"")</f>
        <v/>
      </c>
      <c r="BV817" s="7" t="str">
        <f t="shared" si="260"/>
        <v/>
      </c>
      <c r="BW817" s="7" t="str">
        <f t="shared" si="270"/>
        <v/>
      </c>
      <c r="BX817" s="4" t="str">
        <f t="shared" si="261"/>
        <v/>
      </c>
      <c r="BZ817" s="4" t="str">
        <f>IF(MAX(COUNTIF(Data!AL817:AS817,1),COUNTIF(Data!AL817:AS817,2),COUNTIF(Data!AL817:AS817,3),COUNTIF(Data!AL817:AS817,4),COUNTIF(Data!AL817:AS817,5),COUNTIF(Data!AL817:AS817,6),COUNTIF(Data!AL817:AS817,7))&gt;0,MAX(COUNTIF(Data!AL817:AS817,1),COUNTIF(Data!AL817:AS817,2),COUNTIF(Data!AL817:AS817,3),COUNTIF(Data!AL817:AS817,4),COUNTIF(Data!AL817:AS817,5),COUNTIF(Data!AL817:AS817,6),COUNTIF(Data!AL817:AS817,7)),"")</f>
        <v/>
      </c>
      <c r="CA817" s="4" t="str">
        <f>IF(COUNTIF(Data!AL817:AS817,4)=8,"Remove","")</f>
        <v/>
      </c>
      <c r="CC817" s="2" t="str">
        <f>IF(Data!AU817&gt;0,Data!AU817-4,"")</f>
        <v/>
      </c>
      <c r="CD817" s="2" t="str">
        <f>IF(Data!AV817&gt;0,Data!AV817-4,"")</f>
        <v/>
      </c>
      <c r="CE817" s="2" t="str">
        <f>IF(Data!AW817&gt;0,Data!AW817-4,"")</f>
        <v/>
      </c>
      <c r="CF817" s="2" t="str">
        <f>IF(Data!AX817&gt;0,Data!AX817-4,"")</f>
        <v/>
      </c>
      <c r="CG817" s="2" t="str">
        <f>IF(Data!AY817&gt;0,Data!AY817-4,"")</f>
        <v/>
      </c>
      <c r="CH817" s="2" t="str">
        <f>IF(Data!AZ817&gt;0,Data!AZ817-4,"")</f>
        <v/>
      </c>
      <c r="CI817" s="2" t="str">
        <f>IF(Data!BA817&gt;0,Data!BA817-4,"")</f>
        <v/>
      </c>
      <c r="CJ817" s="2" t="str">
        <f>IF(Data!BB817&gt;0,Data!BB817-4,"")</f>
        <v/>
      </c>
      <c r="CL817" s="7" t="str">
        <f t="shared" si="262"/>
        <v/>
      </c>
      <c r="CM817" s="7" t="str">
        <f t="shared" si="271"/>
        <v/>
      </c>
      <c r="CN817" s="4" t="str">
        <f t="shared" si="263"/>
        <v/>
      </c>
      <c r="CP817" s="4" t="str">
        <f>IF(MAX(COUNTIF(Data!AU817:BB817,1),COUNTIF(Data!AU817:BB817,2),COUNTIF(Data!AU817:BB817,3),COUNTIF(Data!AU817:BB817,4),COUNTIF(Data!AU817:BB817,5),COUNTIF(Data!AU817:BB817,6),COUNTIF(Data!AU817:BB817,7))&gt;0,MAX(COUNTIF(Data!AU817:BB817,1),COUNTIF(Data!AU817:BB817,2),COUNTIF(Data!AU817:BB817,3),COUNTIF(Data!AU817:BB817,4),COUNTIF(Data!AU817:BB817,5),COUNTIF(Data!AU817:BB817,6),COUNTIF(Data!AU817:BB817,7)),"")</f>
        <v/>
      </c>
      <c r="CQ817" s="4" t="str">
        <f>IF(COUNTIF(Data!AU817:BB817,4)=8,"Remove","")</f>
        <v/>
      </c>
      <c r="CS817" s="2" t="str">
        <f>IF(Data!BD817&gt;0,Data!BD817-4,"")</f>
        <v/>
      </c>
      <c r="CT817" s="2" t="str">
        <f>IF(Data!BE817&gt;0,Data!BE817-4,"")</f>
        <v/>
      </c>
      <c r="CU817" s="2" t="str">
        <f>IF(Data!BF817&gt;0,Data!BF817-4,"")</f>
        <v/>
      </c>
      <c r="CV817" s="2" t="str">
        <f>IF(Data!BG817&gt;0,Data!BG817-4,"")</f>
        <v/>
      </c>
      <c r="CW817" s="2" t="str">
        <f>IF(Data!BH817&gt;0,Data!BH817-4,"")</f>
        <v/>
      </c>
      <c r="CX817" s="2" t="str">
        <f>IF(Data!BI817&gt;0,Data!BI817-4,"")</f>
        <v/>
      </c>
      <c r="CY817" s="2" t="str">
        <f>IF(Data!BJ817&gt;0,Data!BJ817-4,"")</f>
        <v/>
      </c>
      <c r="CZ817" s="2" t="str">
        <f>IF(Data!BK817&gt;0,Data!BK817-4,"")</f>
        <v/>
      </c>
      <c r="DB817" s="7" t="str">
        <f t="shared" si="264"/>
        <v/>
      </c>
      <c r="DC817" s="7" t="str">
        <f t="shared" si="272"/>
        <v/>
      </c>
      <c r="DD817" s="4" t="str">
        <f t="shared" si="265"/>
        <v/>
      </c>
      <c r="DF817" s="4" t="str">
        <f>IF(MAX(COUNTIF(Data!BD817:BK817,1),COUNTIF(Data!BD817:BK817,2),COUNTIF(Data!BD817:BK817,3),COUNTIF(Data!BD817:BK817,4),COUNTIF(Data!BD817:BK817,5),COUNTIF(Data!BD817:BK817,6),COUNTIF(Data!BD817:BK817,7))&gt;0,MAX(COUNTIF(Data!BD817:BK817,1),COUNTIF(Data!BD817:BK817,2),COUNTIF(Data!BD817:BK817,3),COUNTIF(Data!BD817:BK817,4),COUNTIF(Data!BD817:BK817,5),COUNTIF(Data!BD817:BK817,6),COUNTIF(Data!BD817:BK817,7)),"")</f>
        <v/>
      </c>
      <c r="DG817" s="4" t="str">
        <f>IF(COUNTIF(Data!BD817:BK817,4)=8,"Remove","")</f>
        <v/>
      </c>
    </row>
    <row r="818" spans="1:111" x14ac:dyDescent="0.25">
      <c r="A818" s="2" t="str">
        <f>IF(Data!B818&gt;0,Data!B818-4,"")</f>
        <v/>
      </c>
      <c r="B818" s="2" t="str">
        <f>IF(Data!C818&gt;0,Data!C818-4,"")</f>
        <v/>
      </c>
      <c r="C818" s="2" t="str">
        <f>IF(Data!D818&gt;0,Data!D818-4,"")</f>
        <v/>
      </c>
      <c r="D818" s="2" t="str">
        <f>IF(Data!E818&gt;0,Data!E818-4,"")</f>
        <v/>
      </c>
      <c r="E818" s="2" t="str">
        <f>IF(Data!F818&gt;0,Data!F818-4,"")</f>
        <v/>
      </c>
      <c r="F818" s="2" t="str">
        <f>IF(Data!G818&gt;0,Data!G818-4,"")</f>
        <v/>
      </c>
      <c r="G818" s="2" t="str">
        <f>IF(Data!H818&gt;0,Data!H818-4,"")</f>
        <v/>
      </c>
      <c r="H818" s="2" t="str">
        <f>IF(Data!I818&gt;0,Data!I818-4,"")</f>
        <v/>
      </c>
      <c r="J818" s="7" t="str">
        <f t="shared" si="252"/>
        <v/>
      </c>
      <c r="K818" s="7" t="str">
        <f t="shared" si="266"/>
        <v/>
      </c>
      <c r="L818" s="4" t="str">
        <f t="shared" si="253"/>
        <v/>
      </c>
      <c r="N818" s="4" t="str">
        <f>IF(MAX(COUNTIF(Data!B818:I818,1),COUNTIF(Data!B818:I818,2),COUNTIF(Data!B818:I818,3),COUNTIF(Data!B818:I818,4),COUNTIF(Data!B818:I818,5),COUNTIF(Data!B818:I818,6),COUNTIF(Data!B818:I818,7))&gt;0,MAX(COUNTIF(Data!B818:I818,1),COUNTIF(Data!B818:I818,2),COUNTIF(Data!B818:I818,3),COUNTIF(Data!B818:I818,4),COUNTIF(Data!B818:I818,5),COUNTIF(Data!B818:I818,6),COUNTIF(Data!B818:I818,7)),"")</f>
        <v/>
      </c>
      <c r="O818" s="4" t="str">
        <f>IF(COUNTIF(Data!B818:I818,4)=8,"Remove","")</f>
        <v/>
      </c>
      <c r="Q818" s="2" t="str">
        <f>IF(Data!K818&gt;0,Data!K818-4,"")</f>
        <v/>
      </c>
      <c r="R818" s="2" t="str">
        <f>IF(Data!L818&gt;0,Data!L818-4,"")</f>
        <v/>
      </c>
      <c r="S818" s="2" t="str">
        <f>IF(Data!M818&gt;0,Data!M818-4,"")</f>
        <v/>
      </c>
      <c r="T818" s="2" t="str">
        <f>IF(Data!N818&gt;0,Data!N818-4,"")</f>
        <v/>
      </c>
      <c r="U818" s="2" t="str">
        <f>IF(Data!O818&gt;0,Data!O818-4,"")</f>
        <v/>
      </c>
      <c r="V818" s="2" t="str">
        <f>IF(Data!P818&gt;0,Data!P818-4,"")</f>
        <v/>
      </c>
      <c r="W818" s="2" t="str">
        <f>IF(Data!Q818&gt;0,Data!Q818-4,"")</f>
        <v/>
      </c>
      <c r="X818" s="2" t="str">
        <f>IF(Data!R818&gt;0,Data!R818-4,"")</f>
        <v/>
      </c>
      <c r="Y818" s="59"/>
      <c r="Z818" s="7" t="str">
        <f t="shared" si="254"/>
        <v/>
      </c>
      <c r="AA818" s="7" t="str">
        <f t="shared" si="267"/>
        <v/>
      </c>
      <c r="AB818" s="4" t="str">
        <f t="shared" si="255"/>
        <v/>
      </c>
      <c r="AC818" s="59"/>
      <c r="AD818" s="4" t="str">
        <f>IF(MAX(COUNTIF(Data!K818:R818,1),COUNTIF(Data!K818:R818,2),COUNTIF(Data!K818:R818,3),COUNTIF(Data!K818:R818,4),COUNTIF(Data!K818:R818,5),COUNTIF(Data!K818:R818,6),COUNTIF(Data!K818:R818,7))&gt;0,MAX(COUNTIF(Data!K818:R818,1),COUNTIF(Data!K818:R818,2),COUNTIF(Data!K818:R818,3),COUNTIF(Data!K818:R818,4),COUNTIF(Data!K818:R818,5),COUNTIF(Data!K818:R818,6),COUNTIF(Data!K818:R818,7)),"")</f>
        <v/>
      </c>
      <c r="AE818" s="4" t="str">
        <f>IF(COUNTIF(Data!K818:R818,4)=8,"Remove","")</f>
        <v/>
      </c>
      <c r="AG818" s="2" t="str">
        <f>IF(Data!T818&gt;0,Data!T818-4,"")</f>
        <v/>
      </c>
      <c r="AH818" s="2" t="str">
        <f>IF(Data!U818&gt;0,Data!U818-4,"")</f>
        <v/>
      </c>
      <c r="AI818" s="2" t="str">
        <f>IF(Data!V818&gt;0,Data!V818-4,"")</f>
        <v/>
      </c>
      <c r="AJ818" s="2" t="str">
        <f>IF(Data!W818&gt;0,Data!W818-4,"")</f>
        <v/>
      </c>
      <c r="AK818" s="2" t="str">
        <f>IF(Data!X818&gt;0,Data!X818-4,"")</f>
        <v/>
      </c>
      <c r="AL818" s="2" t="str">
        <f>IF(Data!Y818&gt;0,Data!Y818-4,"")</f>
        <v/>
      </c>
      <c r="AM818" s="2" t="str">
        <f>IF(Data!Z818&gt;0,Data!Z818-4,"")</f>
        <v/>
      </c>
      <c r="AN818" s="2" t="str">
        <f>IF(Data!AA818&gt;0,Data!AA818-4,"")</f>
        <v/>
      </c>
      <c r="AP818" s="7" t="str">
        <f t="shared" si="256"/>
        <v/>
      </c>
      <c r="AQ818" s="7" t="str">
        <f t="shared" si="268"/>
        <v/>
      </c>
      <c r="AR818" s="4" t="str">
        <f t="shared" si="257"/>
        <v/>
      </c>
      <c r="AT818" s="4" t="str">
        <f>IF(MAX(COUNTIF(Data!T818:AA818,1),COUNTIF(Data!T818:AA818,2),COUNTIF(Data!T818:AA818,3),COUNTIF(Data!T818:AA818,4),COUNTIF(Data!T818:AA818,5),COUNTIF(Data!T818:AA818,6),COUNTIF(Data!T818:AA818,7))&gt;0,MAX(COUNTIF(Data!T818:AA818,1),COUNTIF(Data!T818:AA818,2),COUNTIF(Data!T818:AA818,3),COUNTIF(Data!T818:AA818,4),COUNTIF(Data!T818:AA818,5),COUNTIF(Data!T818:AA818,6),COUNTIF(Data!T818:AA818,7)),"")</f>
        <v/>
      </c>
      <c r="AU818" s="4" t="str">
        <f>IF(COUNTIF(Data!T818:AA818,4)=8,"Remove","")</f>
        <v/>
      </c>
      <c r="AW818" s="2" t="str">
        <f>IF(Data!AC818&gt;0,Data!AC818-4,"")</f>
        <v/>
      </c>
      <c r="AX818" s="2" t="str">
        <f>IF(Data!AD818&gt;0,Data!AD818-4,"")</f>
        <v/>
      </c>
      <c r="AY818" s="2" t="str">
        <f>IF(Data!AE818&gt;0,Data!AE818-4,"")</f>
        <v/>
      </c>
      <c r="AZ818" s="2" t="str">
        <f>IF(Data!AF818&gt;0,Data!AF818-4,"")</f>
        <v/>
      </c>
      <c r="BA818" s="2" t="str">
        <f>IF(Data!AG818&gt;0,Data!AG818-4,"")</f>
        <v/>
      </c>
      <c r="BB818" s="2" t="str">
        <f>IF(Data!AH818&gt;0,Data!AH818-4,"")</f>
        <v/>
      </c>
      <c r="BC818" s="2" t="str">
        <f>IF(Data!AI818&gt;0,Data!AI818-4,"")</f>
        <v/>
      </c>
      <c r="BD818" s="2" t="str">
        <f>IF(Data!AJ818&gt;0,Data!AJ818-4,"")</f>
        <v/>
      </c>
      <c r="BF818" s="7" t="str">
        <f t="shared" si="258"/>
        <v/>
      </c>
      <c r="BG818" s="7" t="str">
        <f t="shared" si="269"/>
        <v/>
      </c>
      <c r="BH818" s="4" t="str">
        <f t="shared" si="259"/>
        <v/>
      </c>
      <c r="BJ818" s="4" t="str">
        <f>IF(MAX(COUNTIF(Data!AC818:AJ818,1),COUNTIF(Data!AC818:AJ818,2),COUNTIF(Data!AC818:AJ818,3),COUNTIF(Data!AC818:AJ818,4),COUNTIF(Data!AC818:AJ818,5),COUNTIF(Data!AC818:AJ818,6),COUNTIF(Data!AC818:AJ818,7))&gt;0,MAX(COUNTIF(Data!AC818:AJ818,1),COUNTIF(Data!AC818:AJ818,2),COUNTIF(Data!AC818:AJ818,3),COUNTIF(Data!AC818:AJ818,4),COUNTIF(Data!AC818:AJ818,5),COUNTIF(Data!AC818:AJ818,6),COUNTIF(Data!AC818:AJ818,7)),"")</f>
        <v/>
      </c>
      <c r="BK818" s="4" t="str">
        <f>IF(COUNTIF(Data!AC818:AJ818,4)=8,"Remove","")</f>
        <v/>
      </c>
      <c r="BM818" s="2" t="str">
        <f>IF(Data!AL818&gt;0,Data!AL818-4,"")</f>
        <v/>
      </c>
      <c r="BN818" s="2" t="str">
        <f>IF(Data!AM818&gt;0,Data!AM818-4,"")</f>
        <v/>
      </c>
      <c r="BO818" s="2" t="str">
        <f>IF(Data!AN818&gt;0,Data!AN818-4,"")</f>
        <v/>
      </c>
      <c r="BP818" s="2" t="str">
        <f>IF(Data!AO818&gt;0,Data!AO818-4,"")</f>
        <v/>
      </c>
      <c r="BQ818" s="2" t="str">
        <f>IF(Data!AP818&gt;0,Data!AP818-4,"")</f>
        <v/>
      </c>
      <c r="BR818" s="2" t="str">
        <f>IF(Data!AQ818&gt;0,Data!AQ818-4,"")</f>
        <v/>
      </c>
      <c r="BS818" s="2" t="str">
        <f>IF(Data!AR818&gt;0,Data!AR818-4,"")</f>
        <v/>
      </c>
      <c r="BT818" s="2" t="str">
        <f>IF(Data!AS818&gt;0,Data!AS818-4,"")</f>
        <v/>
      </c>
      <c r="BV818" s="7" t="str">
        <f t="shared" si="260"/>
        <v/>
      </c>
      <c r="BW818" s="7" t="str">
        <f t="shared" si="270"/>
        <v/>
      </c>
      <c r="BX818" s="4" t="str">
        <f t="shared" si="261"/>
        <v/>
      </c>
      <c r="BZ818" s="4" t="str">
        <f>IF(MAX(COUNTIF(Data!AL818:AS818,1),COUNTIF(Data!AL818:AS818,2),COUNTIF(Data!AL818:AS818,3),COUNTIF(Data!AL818:AS818,4),COUNTIF(Data!AL818:AS818,5),COUNTIF(Data!AL818:AS818,6),COUNTIF(Data!AL818:AS818,7))&gt;0,MAX(COUNTIF(Data!AL818:AS818,1),COUNTIF(Data!AL818:AS818,2),COUNTIF(Data!AL818:AS818,3),COUNTIF(Data!AL818:AS818,4),COUNTIF(Data!AL818:AS818,5),COUNTIF(Data!AL818:AS818,6),COUNTIF(Data!AL818:AS818,7)),"")</f>
        <v/>
      </c>
      <c r="CA818" s="4" t="str">
        <f>IF(COUNTIF(Data!AL818:AS818,4)=8,"Remove","")</f>
        <v/>
      </c>
      <c r="CC818" s="2" t="str">
        <f>IF(Data!AU818&gt;0,Data!AU818-4,"")</f>
        <v/>
      </c>
      <c r="CD818" s="2" t="str">
        <f>IF(Data!AV818&gt;0,Data!AV818-4,"")</f>
        <v/>
      </c>
      <c r="CE818" s="2" t="str">
        <f>IF(Data!AW818&gt;0,Data!AW818-4,"")</f>
        <v/>
      </c>
      <c r="CF818" s="2" t="str">
        <f>IF(Data!AX818&gt;0,Data!AX818-4,"")</f>
        <v/>
      </c>
      <c r="CG818" s="2" t="str">
        <f>IF(Data!AY818&gt;0,Data!AY818-4,"")</f>
        <v/>
      </c>
      <c r="CH818" s="2" t="str">
        <f>IF(Data!AZ818&gt;0,Data!AZ818-4,"")</f>
        <v/>
      </c>
      <c r="CI818" s="2" t="str">
        <f>IF(Data!BA818&gt;0,Data!BA818-4,"")</f>
        <v/>
      </c>
      <c r="CJ818" s="2" t="str">
        <f>IF(Data!BB818&gt;0,Data!BB818-4,"")</f>
        <v/>
      </c>
      <c r="CL818" s="7" t="str">
        <f t="shared" si="262"/>
        <v/>
      </c>
      <c r="CM818" s="7" t="str">
        <f t="shared" si="271"/>
        <v/>
      </c>
      <c r="CN818" s="4" t="str">
        <f t="shared" si="263"/>
        <v/>
      </c>
      <c r="CP818" s="4" t="str">
        <f>IF(MAX(COUNTIF(Data!AU818:BB818,1),COUNTIF(Data!AU818:BB818,2),COUNTIF(Data!AU818:BB818,3),COUNTIF(Data!AU818:BB818,4),COUNTIF(Data!AU818:BB818,5),COUNTIF(Data!AU818:BB818,6),COUNTIF(Data!AU818:BB818,7))&gt;0,MAX(COUNTIF(Data!AU818:BB818,1),COUNTIF(Data!AU818:BB818,2),COUNTIF(Data!AU818:BB818,3),COUNTIF(Data!AU818:BB818,4),COUNTIF(Data!AU818:BB818,5),COUNTIF(Data!AU818:BB818,6),COUNTIF(Data!AU818:BB818,7)),"")</f>
        <v/>
      </c>
      <c r="CQ818" s="4" t="str">
        <f>IF(COUNTIF(Data!AU818:BB818,4)=8,"Remove","")</f>
        <v/>
      </c>
      <c r="CS818" s="2" t="str">
        <f>IF(Data!BD818&gt;0,Data!BD818-4,"")</f>
        <v/>
      </c>
      <c r="CT818" s="2" t="str">
        <f>IF(Data!BE818&gt;0,Data!BE818-4,"")</f>
        <v/>
      </c>
      <c r="CU818" s="2" t="str">
        <f>IF(Data!BF818&gt;0,Data!BF818-4,"")</f>
        <v/>
      </c>
      <c r="CV818" s="2" t="str">
        <f>IF(Data!BG818&gt;0,Data!BG818-4,"")</f>
        <v/>
      </c>
      <c r="CW818" s="2" t="str">
        <f>IF(Data!BH818&gt;0,Data!BH818-4,"")</f>
        <v/>
      </c>
      <c r="CX818" s="2" t="str">
        <f>IF(Data!BI818&gt;0,Data!BI818-4,"")</f>
        <v/>
      </c>
      <c r="CY818" s="2" t="str">
        <f>IF(Data!BJ818&gt;0,Data!BJ818-4,"")</f>
        <v/>
      </c>
      <c r="CZ818" s="2" t="str">
        <f>IF(Data!BK818&gt;0,Data!BK818-4,"")</f>
        <v/>
      </c>
      <c r="DB818" s="7" t="str">
        <f t="shared" si="264"/>
        <v/>
      </c>
      <c r="DC818" s="7" t="str">
        <f t="shared" si="272"/>
        <v/>
      </c>
      <c r="DD818" s="4" t="str">
        <f t="shared" si="265"/>
        <v/>
      </c>
      <c r="DF818" s="4" t="str">
        <f>IF(MAX(COUNTIF(Data!BD818:BK818,1),COUNTIF(Data!BD818:BK818,2),COUNTIF(Data!BD818:BK818,3),COUNTIF(Data!BD818:BK818,4),COUNTIF(Data!BD818:BK818,5),COUNTIF(Data!BD818:BK818,6),COUNTIF(Data!BD818:BK818,7))&gt;0,MAX(COUNTIF(Data!BD818:BK818,1),COUNTIF(Data!BD818:BK818,2),COUNTIF(Data!BD818:BK818,3),COUNTIF(Data!BD818:BK818,4),COUNTIF(Data!BD818:BK818,5),COUNTIF(Data!BD818:BK818,6),COUNTIF(Data!BD818:BK818,7)),"")</f>
        <v/>
      </c>
      <c r="DG818" s="4" t="str">
        <f>IF(COUNTIF(Data!BD818:BK818,4)=8,"Remove","")</f>
        <v/>
      </c>
    </row>
    <row r="819" spans="1:111" x14ac:dyDescent="0.25">
      <c r="A819" s="2" t="str">
        <f>IF(Data!B819&gt;0,Data!B819-4,"")</f>
        <v/>
      </c>
      <c r="B819" s="2" t="str">
        <f>IF(Data!C819&gt;0,Data!C819-4,"")</f>
        <v/>
      </c>
      <c r="C819" s="2" t="str">
        <f>IF(Data!D819&gt;0,Data!D819-4,"")</f>
        <v/>
      </c>
      <c r="D819" s="2" t="str">
        <f>IF(Data!E819&gt;0,Data!E819-4,"")</f>
        <v/>
      </c>
      <c r="E819" s="2" t="str">
        <f>IF(Data!F819&gt;0,Data!F819-4,"")</f>
        <v/>
      </c>
      <c r="F819" s="2" t="str">
        <f>IF(Data!G819&gt;0,Data!G819-4,"")</f>
        <v/>
      </c>
      <c r="G819" s="2" t="str">
        <f>IF(Data!H819&gt;0,Data!H819-4,"")</f>
        <v/>
      </c>
      <c r="H819" s="2" t="str">
        <f>IF(Data!I819&gt;0,Data!I819-4,"")</f>
        <v/>
      </c>
      <c r="J819" s="7" t="str">
        <f t="shared" si="252"/>
        <v/>
      </c>
      <c r="K819" s="7" t="str">
        <f t="shared" si="266"/>
        <v/>
      </c>
      <c r="L819" s="4" t="str">
        <f t="shared" si="253"/>
        <v/>
      </c>
      <c r="N819" s="4" t="str">
        <f>IF(MAX(COUNTIF(Data!B819:I819,1),COUNTIF(Data!B819:I819,2),COUNTIF(Data!B819:I819,3),COUNTIF(Data!B819:I819,4),COUNTIF(Data!B819:I819,5),COUNTIF(Data!B819:I819,6),COUNTIF(Data!B819:I819,7))&gt;0,MAX(COUNTIF(Data!B819:I819,1),COUNTIF(Data!B819:I819,2),COUNTIF(Data!B819:I819,3),COUNTIF(Data!B819:I819,4),COUNTIF(Data!B819:I819,5),COUNTIF(Data!B819:I819,6),COUNTIF(Data!B819:I819,7)),"")</f>
        <v/>
      </c>
      <c r="O819" s="4" t="str">
        <f>IF(COUNTIF(Data!B819:I819,4)=8,"Remove","")</f>
        <v/>
      </c>
      <c r="Q819" s="2" t="str">
        <f>IF(Data!K819&gt;0,Data!K819-4,"")</f>
        <v/>
      </c>
      <c r="R819" s="2" t="str">
        <f>IF(Data!L819&gt;0,Data!L819-4,"")</f>
        <v/>
      </c>
      <c r="S819" s="2" t="str">
        <f>IF(Data!M819&gt;0,Data!M819-4,"")</f>
        <v/>
      </c>
      <c r="T819" s="2" t="str">
        <f>IF(Data!N819&gt;0,Data!N819-4,"")</f>
        <v/>
      </c>
      <c r="U819" s="2" t="str">
        <f>IF(Data!O819&gt;0,Data!O819-4,"")</f>
        <v/>
      </c>
      <c r="V819" s="2" t="str">
        <f>IF(Data!P819&gt;0,Data!P819-4,"")</f>
        <v/>
      </c>
      <c r="W819" s="2" t="str">
        <f>IF(Data!Q819&gt;0,Data!Q819-4,"")</f>
        <v/>
      </c>
      <c r="X819" s="2" t="str">
        <f>IF(Data!R819&gt;0,Data!R819-4,"")</f>
        <v/>
      </c>
      <c r="Y819" s="59"/>
      <c r="Z819" s="7" t="str">
        <f t="shared" si="254"/>
        <v/>
      </c>
      <c r="AA819" s="7" t="str">
        <f t="shared" si="267"/>
        <v/>
      </c>
      <c r="AB819" s="4" t="str">
        <f t="shared" si="255"/>
        <v/>
      </c>
      <c r="AC819" s="59"/>
      <c r="AD819" s="4" t="str">
        <f>IF(MAX(COUNTIF(Data!K819:R819,1),COUNTIF(Data!K819:R819,2),COUNTIF(Data!K819:R819,3),COUNTIF(Data!K819:R819,4),COUNTIF(Data!K819:R819,5),COUNTIF(Data!K819:R819,6),COUNTIF(Data!K819:R819,7))&gt;0,MAX(COUNTIF(Data!K819:R819,1),COUNTIF(Data!K819:R819,2),COUNTIF(Data!K819:R819,3),COUNTIF(Data!K819:R819,4),COUNTIF(Data!K819:R819,5),COUNTIF(Data!K819:R819,6),COUNTIF(Data!K819:R819,7)),"")</f>
        <v/>
      </c>
      <c r="AE819" s="4" t="str">
        <f>IF(COUNTIF(Data!K819:R819,4)=8,"Remove","")</f>
        <v/>
      </c>
      <c r="AG819" s="2" t="str">
        <f>IF(Data!T819&gt;0,Data!T819-4,"")</f>
        <v/>
      </c>
      <c r="AH819" s="2" t="str">
        <f>IF(Data!U819&gt;0,Data!U819-4,"")</f>
        <v/>
      </c>
      <c r="AI819" s="2" t="str">
        <f>IF(Data!V819&gt;0,Data!V819-4,"")</f>
        <v/>
      </c>
      <c r="AJ819" s="2" t="str">
        <f>IF(Data!W819&gt;0,Data!W819-4,"")</f>
        <v/>
      </c>
      <c r="AK819" s="2" t="str">
        <f>IF(Data!X819&gt;0,Data!X819-4,"")</f>
        <v/>
      </c>
      <c r="AL819" s="2" t="str">
        <f>IF(Data!Y819&gt;0,Data!Y819-4,"")</f>
        <v/>
      </c>
      <c r="AM819" s="2" t="str">
        <f>IF(Data!Z819&gt;0,Data!Z819-4,"")</f>
        <v/>
      </c>
      <c r="AN819" s="2" t="str">
        <f>IF(Data!AA819&gt;0,Data!AA819-4,"")</f>
        <v/>
      </c>
      <c r="AP819" s="7" t="str">
        <f t="shared" si="256"/>
        <v/>
      </c>
      <c r="AQ819" s="7" t="str">
        <f t="shared" si="268"/>
        <v/>
      </c>
      <c r="AR819" s="4" t="str">
        <f t="shared" si="257"/>
        <v/>
      </c>
      <c r="AT819" s="4" t="str">
        <f>IF(MAX(COUNTIF(Data!T819:AA819,1),COUNTIF(Data!T819:AA819,2),COUNTIF(Data!T819:AA819,3),COUNTIF(Data!T819:AA819,4),COUNTIF(Data!T819:AA819,5),COUNTIF(Data!T819:AA819,6),COUNTIF(Data!T819:AA819,7))&gt;0,MAX(COUNTIF(Data!T819:AA819,1),COUNTIF(Data!T819:AA819,2),COUNTIF(Data!T819:AA819,3),COUNTIF(Data!T819:AA819,4),COUNTIF(Data!T819:AA819,5),COUNTIF(Data!T819:AA819,6),COUNTIF(Data!T819:AA819,7)),"")</f>
        <v/>
      </c>
      <c r="AU819" s="4" t="str">
        <f>IF(COUNTIF(Data!T819:AA819,4)=8,"Remove","")</f>
        <v/>
      </c>
      <c r="AW819" s="2" t="str">
        <f>IF(Data!AC819&gt;0,Data!AC819-4,"")</f>
        <v/>
      </c>
      <c r="AX819" s="2" t="str">
        <f>IF(Data!AD819&gt;0,Data!AD819-4,"")</f>
        <v/>
      </c>
      <c r="AY819" s="2" t="str">
        <f>IF(Data!AE819&gt;0,Data!AE819-4,"")</f>
        <v/>
      </c>
      <c r="AZ819" s="2" t="str">
        <f>IF(Data!AF819&gt;0,Data!AF819-4,"")</f>
        <v/>
      </c>
      <c r="BA819" s="2" t="str">
        <f>IF(Data!AG819&gt;0,Data!AG819-4,"")</f>
        <v/>
      </c>
      <c r="BB819" s="2" t="str">
        <f>IF(Data!AH819&gt;0,Data!AH819-4,"")</f>
        <v/>
      </c>
      <c r="BC819" s="2" t="str">
        <f>IF(Data!AI819&gt;0,Data!AI819-4,"")</f>
        <v/>
      </c>
      <c r="BD819" s="2" t="str">
        <f>IF(Data!AJ819&gt;0,Data!AJ819-4,"")</f>
        <v/>
      </c>
      <c r="BF819" s="7" t="str">
        <f t="shared" si="258"/>
        <v/>
      </c>
      <c r="BG819" s="7" t="str">
        <f t="shared" si="269"/>
        <v/>
      </c>
      <c r="BH819" s="4" t="str">
        <f t="shared" si="259"/>
        <v/>
      </c>
      <c r="BJ819" s="4" t="str">
        <f>IF(MAX(COUNTIF(Data!AC819:AJ819,1),COUNTIF(Data!AC819:AJ819,2),COUNTIF(Data!AC819:AJ819,3),COUNTIF(Data!AC819:AJ819,4),COUNTIF(Data!AC819:AJ819,5),COUNTIF(Data!AC819:AJ819,6),COUNTIF(Data!AC819:AJ819,7))&gt;0,MAX(COUNTIF(Data!AC819:AJ819,1),COUNTIF(Data!AC819:AJ819,2),COUNTIF(Data!AC819:AJ819,3),COUNTIF(Data!AC819:AJ819,4),COUNTIF(Data!AC819:AJ819,5),COUNTIF(Data!AC819:AJ819,6),COUNTIF(Data!AC819:AJ819,7)),"")</f>
        <v/>
      </c>
      <c r="BK819" s="4" t="str">
        <f>IF(COUNTIF(Data!AC819:AJ819,4)=8,"Remove","")</f>
        <v/>
      </c>
      <c r="BM819" s="2" t="str">
        <f>IF(Data!AL819&gt;0,Data!AL819-4,"")</f>
        <v/>
      </c>
      <c r="BN819" s="2" t="str">
        <f>IF(Data!AM819&gt;0,Data!AM819-4,"")</f>
        <v/>
      </c>
      <c r="BO819" s="2" t="str">
        <f>IF(Data!AN819&gt;0,Data!AN819-4,"")</f>
        <v/>
      </c>
      <c r="BP819" s="2" t="str">
        <f>IF(Data!AO819&gt;0,Data!AO819-4,"")</f>
        <v/>
      </c>
      <c r="BQ819" s="2" t="str">
        <f>IF(Data!AP819&gt;0,Data!AP819-4,"")</f>
        <v/>
      </c>
      <c r="BR819" s="2" t="str">
        <f>IF(Data!AQ819&gt;0,Data!AQ819-4,"")</f>
        <v/>
      </c>
      <c r="BS819" s="2" t="str">
        <f>IF(Data!AR819&gt;0,Data!AR819-4,"")</f>
        <v/>
      </c>
      <c r="BT819" s="2" t="str">
        <f>IF(Data!AS819&gt;0,Data!AS819-4,"")</f>
        <v/>
      </c>
      <c r="BV819" s="7" t="str">
        <f t="shared" si="260"/>
        <v/>
      </c>
      <c r="BW819" s="7" t="str">
        <f t="shared" si="270"/>
        <v/>
      </c>
      <c r="BX819" s="4" t="str">
        <f t="shared" si="261"/>
        <v/>
      </c>
      <c r="BZ819" s="4" t="str">
        <f>IF(MAX(COUNTIF(Data!AL819:AS819,1),COUNTIF(Data!AL819:AS819,2),COUNTIF(Data!AL819:AS819,3),COUNTIF(Data!AL819:AS819,4),COUNTIF(Data!AL819:AS819,5),COUNTIF(Data!AL819:AS819,6),COUNTIF(Data!AL819:AS819,7))&gt;0,MAX(COUNTIF(Data!AL819:AS819,1),COUNTIF(Data!AL819:AS819,2),COUNTIF(Data!AL819:AS819,3),COUNTIF(Data!AL819:AS819,4),COUNTIF(Data!AL819:AS819,5),COUNTIF(Data!AL819:AS819,6),COUNTIF(Data!AL819:AS819,7)),"")</f>
        <v/>
      </c>
      <c r="CA819" s="4" t="str">
        <f>IF(COUNTIF(Data!AL819:AS819,4)=8,"Remove","")</f>
        <v/>
      </c>
      <c r="CC819" s="2" t="str">
        <f>IF(Data!AU819&gt;0,Data!AU819-4,"")</f>
        <v/>
      </c>
      <c r="CD819" s="2" t="str">
        <f>IF(Data!AV819&gt;0,Data!AV819-4,"")</f>
        <v/>
      </c>
      <c r="CE819" s="2" t="str">
        <f>IF(Data!AW819&gt;0,Data!AW819-4,"")</f>
        <v/>
      </c>
      <c r="CF819" s="2" t="str">
        <f>IF(Data!AX819&gt;0,Data!AX819-4,"")</f>
        <v/>
      </c>
      <c r="CG819" s="2" t="str">
        <f>IF(Data!AY819&gt;0,Data!AY819-4,"")</f>
        <v/>
      </c>
      <c r="CH819" s="2" t="str">
        <f>IF(Data!AZ819&gt;0,Data!AZ819-4,"")</f>
        <v/>
      </c>
      <c r="CI819" s="2" t="str">
        <f>IF(Data!BA819&gt;0,Data!BA819-4,"")</f>
        <v/>
      </c>
      <c r="CJ819" s="2" t="str">
        <f>IF(Data!BB819&gt;0,Data!BB819-4,"")</f>
        <v/>
      </c>
      <c r="CL819" s="7" t="str">
        <f t="shared" si="262"/>
        <v/>
      </c>
      <c r="CM819" s="7" t="str">
        <f t="shared" si="271"/>
        <v/>
      </c>
      <c r="CN819" s="4" t="str">
        <f t="shared" si="263"/>
        <v/>
      </c>
      <c r="CP819" s="4" t="str">
        <f>IF(MAX(COUNTIF(Data!AU819:BB819,1),COUNTIF(Data!AU819:BB819,2),COUNTIF(Data!AU819:BB819,3),COUNTIF(Data!AU819:BB819,4),COUNTIF(Data!AU819:BB819,5),COUNTIF(Data!AU819:BB819,6),COUNTIF(Data!AU819:BB819,7))&gt;0,MAX(COUNTIF(Data!AU819:BB819,1),COUNTIF(Data!AU819:BB819,2),COUNTIF(Data!AU819:BB819,3),COUNTIF(Data!AU819:BB819,4),COUNTIF(Data!AU819:BB819,5),COUNTIF(Data!AU819:BB819,6),COUNTIF(Data!AU819:BB819,7)),"")</f>
        <v/>
      </c>
      <c r="CQ819" s="4" t="str">
        <f>IF(COUNTIF(Data!AU819:BB819,4)=8,"Remove","")</f>
        <v/>
      </c>
      <c r="CS819" s="2" t="str">
        <f>IF(Data!BD819&gt;0,Data!BD819-4,"")</f>
        <v/>
      </c>
      <c r="CT819" s="2" t="str">
        <f>IF(Data!BE819&gt;0,Data!BE819-4,"")</f>
        <v/>
      </c>
      <c r="CU819" s="2" t="str">
        <f>IF(Data!BF819&gt;0,Data!BF819-4,"")</f>
        <v/>
      </c>
      <c r="CV819" s="2" t="str">
        <f>IF(Data!BG819&gt;0,Data!BG819-4,"")</f>
        <v/>
      </c>
      <c r="CW819" s="2" t="str">
        <f>IF(Data!BH819&gt;0,Data!BH819-4,"")</f>
        <v/>
      </c>
      <c r="CX819" s="2" t="str">
        <f>IF(Data!BI819&gt;0,Data!BI819-4,"")</f>
        <v/>
      </c>
      <c r="CY819" s="2" t="str">
        <f>IF(Data!BJ819&gt;0,Data!BJ819-4,"")</f>
        <v/>
      </c>
      <c r="CZ819" s="2" t="str">
        <f>IF(Data!BK819&gt;0,Data!BK819-4,"")</f>
        <v/>
      </c>
      <c r="DB819" s="7" t="str">
        <f t="shared" si="264"/>
        <v/>
      </c>
      <c r="DC819" s="7" t="str">
        <f t="shared" si="272"/>
        <v/>
      </c>
      <c r="DD819" s="4" t="str">
        <f t="shared" si="265"/>
        <v/>
      </c>
      <c r="DF819" s="4" t="str">
        <f>IF(MAX(COUNTIF(Data!BD819:BK819,1),COUNTIF(Data!BD819:BK819,2),COUNTIF(Data!BD819:BK819,3),COUNTIF(Data!BD819:BK819,4),COUNTIF(Data!BD819:BK819,5),COUNTIF(Data!BD819:BK819,6),COUNTIF(Data!BD819:BK819,7))&gt;0,MAX(COUNTIF(Data!BD819:BK819,1),COUNTIF(Data!BD819:BK819,2),COUNTIF(Data!BD819:BK819,3),COUNTIF(Data!BD819:BK819,4),COUNTIF(Data!BD819:BK819,5),COUNTIF(Data!BD819:BK819,6),COUNTIF(Data!BD819:BK819,7)),"")</f>
        <v/>
      </c>
      <c r="DG819" s="4" t="str">
        <f>IF(COUNTIF(Data!BD819:BK819,4)=8,"Remove","")</f>
        <v/>
      </c>
    </row>
    <row r="820" spans="1:111" x14ac:dyDescent="0.25">
      <c r="A820" s="2" t="str">
        <f>IF(Data!B820&gt;0,Data!B820-4,"")</f>
        <v/>
      </c>
      <c r="B820" s="2" t="str">
        <f>IF(Data!C820&gt;0,Data!C820-4,"")</f>
        <v/>
      </c>
      <c r="C820" s="2" t="str">
        <f>IF(Data!D820&gt;0,Data!D820-4,"")</f>
        <v/>
      </c>
      <c r="D820" s="2" t="str">
        <f>IF(Data!E820&gt;0,Data!E820-4,"")</f>
        <v/>
      </c>
      <c r="E820" s="2" t="str">
        <f>IF(Data!F820&gt;0,Data!F820-4,"")</f>
        <v/>
      </c>
      <c r="F820" s="2" t="str">
        <f>IF(Data!G820&gt;0,Data!G820-4,"")</f>
        <v/>
      </c>
      <c r="G820" s="2" t="str">
        <f>IF(Data!H820&gt;0,Data!H820-4,"")</f>
        <v/>
      </c>
      <c r="H820" s="2" t="str">
        <f>IF(Data!I820&gt;0,Data!I820-4,"")</f>
        <v/>
      </c>
      <c r="J820" s="7" t="str">
        <f t="shared" si="252"/>
        <v/>
      </c>
      <c r="K820" s="7" t="str">
        <f t="shared" si="266"/>
        <v/>
      </c>
      <c r="L820" s="4" t="str">
        <f t="shared" si="253"/>
        <v/>
      </c>
      <c r="N820" s="4" t="str">
        <f>IF(MAX(COUNTIF(Data!B820:I820,1),COUNTIF(Data!B820:I820,2),COUNTIF(Data!B820:I820,3),COUNTIF(Data!B820:I820,4),COUNTIF(Data!B820:I820,5),COUNTIF(Data!B820:I820,6),COUNTIF(Data!B820:I820,7))&gt;0,MAX(COUNTIF(Data!B820:I820,1),COUNTIF(Data!B820:I820,2),COUNTIF(Data!B820:I820,3),COUNTIF(Data!B820:I820,4),COUNTIF(Data!B820:I820,5),COUNTIF(Data!B820:I820,6),COUNTIF(Data!B820:I820,7)),"")</f>
        <v/>
      </c>
      <c r="O820" s="4" t="str">
        <f>IF(COUNTIF(Data!B820:I820,4)=8,"Remove","")</f>
        <v/>
      </c>
      <c r="Q820" s="2" t="str">
        <f>IF(Data!K820&gt;0,Data!K820-4,"")</f>
        <v/>
      </c>
      <c r="R820" s="2" t="str">
        <f>IF(Data!L820&gt;0,Data!L820-4,"")</f>
        <v/>
      </c>
      <c r="S820" s="2" t="str">
        <f>IF(Data!M820&gt;0,Data!M820-4,"")</f>
        <v/>
      </c>
      <c r="T820" s="2" t="str">
        <f>IF(Data!N820&gt;0,Data!N820-4,"")</f>
        <v/>
      </c>
      <c r="U820" s="2" t="str">
        <f>IF(Data!O820&gt;0,Data!O820-4,"")</f>
        <v/>
      </c>
      <c r="V820" s="2" t="str">
        <f>IF(Data!P820&gt;0,Data!P820-4,"")</f>
        <v/>
      </c>
      <c r="W820" s="2" t="str">
        <f>IF(Data!Q820&gt;0,Data!Q820-4,"")</f>
        <v/>
      </c>
      <c r="X820" s="2" t="str">
        <f>IF(Data!R820&gt;0,Data!R820-4,"")</f>
        <v/>
      </c>
      <c r="Y820" s="59"/>
      <c r="Z820" s="7" t="str">
        <f t="shared" si="254"/>
        <v/>
      </c>
      <c r="AA820" s="7" t="str">
        <f t="shared" si="267"/>
        <v/>
      </c>
      <c r="AB820" s="4" t="str">
        <f t="shared" si="255"/>
        <v/>
      </c>
      <c r="AC820" s="59"/>
      <c r="AD820" s="4" t="str">
        <f>IF(MAX(COUNTIF(Data!K820:R820,1),COUNTIF(Data!K820:R820,2),COUNTIF(Data!K820:R820,3),COUNTIF(Data!K820:R820,4),COUNTIF(Data!K820:R820,5),COUNTIF(Data!K820:R820,6),COUNTIF(Data!K820:R820,7))&gt;0,MAX(COUNTIF(Data!K820:R820,1),COUNTIF(Data!K820:R820,2),COUNTIF(Data!K820:R820,3),COUNTIF(Data!K820:R820,4),COUNTIF(Data!K820:R820,5),COUNTIF(Data!K820:R820,6),COUNTIF(Data!K820:R820,7)),"")</f>
        <v/>
      </c>
      <c r="AE820" s="4" t="str">
        <f>IF(COUNTIF(Data!K820:R820,4)=8,"Remove","")</f>
        <v/>
      </c>
      <c r="AG820" s="2" t="str">
        <f>IF(Data!T820&gt;0,Data!T820-4,"")</f>
        <v/>
      </c>
      <c r="AH820" s="2" t="str">
        <f>IF(Data!U820&gt;0,Data!U820-4,"")</f>
        <v/>
      </c>
      <c r="AI820" s="2" t="str">
        <f>IF(Data!V820&gt;0,Data!V820-4,"")</f>
        <v/>
      </c>
      <c r="AJ820" s="2" t="str">
        <f>IF(Data!W820&gt;0,Data!W820-4,"")</f>
        <v/>
      </c>
      <c r="AK820" s="2" t="str">
        <f>IF(Data!X820&gt;0,Data!X820-4,"")</f>
        <v/>
      </c>
      <c r="AL820" s="2" t="str">
        <f>IF(Data!Y820&gt;0,Data!Y820-4,"")</f>
        <v/>
      </c>
      <c r="AM820" s="2" t="str">
        <f>IF(Data!Z820&gt;0,Data!Z820-4,"")</f>
        <v/>
      </c>
      <c r="AN820" s="2" t="str">
        <f>IF(Data!AA820&gt;0,Data!AA820-4,"")</f>
        <v/>
      </c>
      <c r="AP820" s="7" t="str">
        <f t="shared" si="256"/>
        <v/>
      </c>
      <c r="AQ820" s="7" t="str">
        <f t="shared" si="268"/>
        <v/>
      </c>
      <c r="AR820" s="4" t="str">
        <f t="shared" si="257"/>
        <v/>
      </c>
      <c r="AT820" s="4" t="str">
        <f>IF(MAX(COUNTIF(Data!T820:AA820,1),COUNTIF(Data!T820:AA820,2),COUNTIF(Data!T820:AA820,3),COUNTIF(Data!T820:AA820,4),COUNTIF(Data!T820:AA820,5),COUNTIF(Data!T820:AA820,6),COUNTIF(Data!T820:AA820,7))&gt;0,MAX(COUNTIF(Data!T820:AA820,1),COUNTIF(Data!T820:AA820,2),COUNTIF(Data!T820:AA820,3),COUNTIF(Data!T820:AA820,4),COUNTIF(Data!T820:AA820,5),COUNTIF(Data!T820:AA820,6),COUNTIF(Data!T820:AA820,7)),"")</f>
        <v/>
      </c>
      <c r="AU820" s="4" t="str">
        <f>IF(COUNTIF(Data!T820:AA820,4)=8,"Remove","")</f>
        <v/>
      </c>
      <c r="AW820" s="2" t="str">
        <f>IF(Data!AC820&gt;0,Data!AC820-4,"")</f>
        <v/>
      </c>
      <c r="AX820" s="2" t="str">
        <f>IF(Data!AD820&gt;0,Data!AD820-4,"")</f>
        <v/>
      </c>
      <c r="AY820" s="2" t="str">
        <f>IF(Data!AE820&gt;0,Data!AE820-4,"")</f>
        <v/>
      </c>
      <c r="AZ820" s="2" t="str">
        <f>IF(Data!AF820&gt;0,Data!AF820-4,"")</f>
        <v/>
      </c>
      <c r="BA820" s="2" t="str">
        <f>IF(Data!AG820&gt;0,Data!AG820-4,"")</f>
        <v/>
      </c>
      <c r="BB820" s="2" t="str">
        <f>IF(Data!AH820&gt;0,Data!AH820-4,"")</f>
        <v/>
      </c>
      <c r="BC820" s="2" t="str">
        <f>IF(Data!AI820&gt;0,Data!AI820-4,"")</f>
        <v/>
      </c>
      <c r="BD820" s="2" t="str">
        <f>IF(Data!AJ820&gt;0,Data!AJ820-4,"")</f>
        <v/>
      </c>
      <c r="BF820" s="7" t="str">
        <f t="shared" si="258"/>
        <v/>
      </c>
      <c r="BG820" s="7" t="str">
        <f t="shared" si="269"/>
        <v/>
      </c>
      <c r="BH820" s="4" t="str">
        <f t="shared" si="259"/>
        <v/>
      </c>
      <c r="BJ820" s="4" t="str">
        <f>IF(MAX(COUNTIF(Data!AC820:AJ820,1),COUNTIF(Data!AC820:AJ820,2),COUNTIF(Data!AC820:AJ820,3),COUNTIF(Data!AC820:AJ820,4),COUNTIF(Data!AC820:AJ820,5),COUNTIF(Data!AC820:AJ820,6),COUNTIF(Data!AC820:AJ820,7))&gt;0,MAX(COUNTIF(Data!AC820:AJ820,1),COUNTIF(Data!AC820:AJ820,2),COUNTIF(Data!AC820:AJ820,3),COUNTIF(Data!AC820:AJ820,4),COUNTIF(Data!AC820:AJ820,5),COUNTIF(Data!AC820:AJ820,6),COUNTIF(Data!AC820:AJ820,7)),"")</f>
        <v/>
      </c>
      <c r="BK820" s="4" t="str">
        <f>IF(COUNTIF(Data!AC820:AJ820,4)=8,"Remove","")</f>
        <v/>
      </c>
      <c r="BM820" s="2" t="str">
        <f>IF(Data!AL820&gt;0,Data!AL820-4,"")</f>
        <v/>
      </c>
      <c r="BN820" s="2" t="str">
        <f>IF(Data!AM820&gt;0,Data!AM820-4,"")</f>
        <v/>
      </c>
      <c r="BO820" s="2" t="str">
        <f>IF(Data!AN820&gt;0,Data!AN820-4,"")</f>
        <v/>
      </c>
      <c r="BP820" s="2" t="str">
        <f>IF(Data!AO820&gt;0,Data!AO820-4,"")</f>
        <v/>
      </c>
      <c r="BQ820" s="2" t="str">
        <f>IF(Data!AP820&gt;0,Data!AP820-4,"")</f>
        <v/>
      </c>
      <c r="BR820" s="2" t="str">
        <f>IF(Data!AQ820&gt;0,Data!AQ820-4,"")</f>
        <v/>
      </c>
      <c r="BS820" s="2" t="str">
        <f>IF(Data!AR820&gt;0,Data!AR820-4,"")</f>
        <v/>
      </c>
      <c r="BT820" s="2" t="str">
        <f>IF(Data!AS820&gt;0,Data!AS820-4,"")</f>
        <v/>
      </c>
      <c r="BV820" s="7" t="str">
        <f t="shared" si="260"/>
        <v/>
      </c>
      <c r="BW820" s="7" t="str">
        <f t="shared" si="270"/>
        <v/>
      </c>
      <c r="BX820" s="4" t="str">
        <f t="shared" si="261"/>
        <v/>
      </c>
      <c r="BZ820" s="4" t="str">
        <f>IF(MAX(COUNTIF(Data!AL820:AS820,1),COUNTIF(Data!AL820:AS820,2),COUNTIF(Data!AL820:AS820,3),COUNTIF(Data!AL820:AS820,4),COUNTIF(Data!AL820:AS820,5),COUNTIF(Data!AL820:AS820,6),COUNTIF(Data!AL820:AS820,7))&gt;0,MAX(COUNTIF(Data!AL820:AS820,1),COUNTIF(Data!AL820:AS820,2),COUNTIF(Data!AL820:AS820,3),COUNTIF(Data!AL820:AS820,4),COUNTIF(Data!AL820:AS820,5),COUNTIF(Data!AL820:AS820,6),COUNTIF(Data!AL820:AS820,7)),"")</f>
        <v/>
      </c>
      <c r="CA820" s="4" t="str">
        <f>IF(COUNTIF(Data!AL820:AS820,4)=8,"Remove","")</f>
        <v/>
      </c>
      <c r="CC820" s="2" t="str">
        <f>IF(Data!AU820&gt;0,Data!AU820-4,"")</f>
        <v/>
      </c>
      <c r="CD820" s="2" t="str">
        <f>IF(Data!AV820&gt;0,Data!AV820-4,"")</f>
        <v/>
      </c>
      <c r="CE820" s="2" t="str">
        <f>IF(Data!AW820&gt;0,Data!AW820-4,"")</f>
        <v/>
      </c>
      <c r="CF820" s="2" t="str">
        <f>IF(Data!AX820&gt;0,Data!AX820-4,"")</f>
        <v/>
      </c>
      <c r="CG820" s="2" t="str">
        <f>IF(Data!AY820&gt;0,Data!AY820-4,"")</f>
        <v/>
      </c>
      <c r="CH820" s="2" t="str">
        <f>IF(Data!AZ820&gt;0,Data!AZ820-4,"")</f>
        <v/>
      </c>
      <c r="CI820" s="2" t="str">
        <f>IF(Data!BA820&gt;0,Data!BA820-4,"")</f>
        <v/>
      </c>
      <c r="CJ820" s="2" t="str">
        <f>IF(Data!BB820&gt;0,Data!BB820-4,"")</f>
        <v/>
      </c>
      <c r="CL820" s="7" t="str">
        <f t="shared" si="262"/>
        <v/>
      </c>
      <c r="CM820" s="7" t="str">
        <f t="shared" si="271"/>
        <v/>
      </c>
      <c r="CN820" s="4" t="str">
        <f t="shared" si="263"/>
        <v/>
      </c>
      <c r="CP820" s="4" t="str">
        <f>IF(MAX(COUNTIF(Data!AU820:BB820,1),COUNTIF(Data!AU820:BB820,2),COUNTIF(Data!AU820:BB820,3),COUNTIF(Data!AU820:BB820,4),COUNTIF(Data!AU820:BB820,5),COUNTIF(Data!AU820:BB820,6),COUNTIF(Data!AU820:BB820,7))&gt;0,MAX(COUNTIF(Data!AU820:BB820,1),COUNTIF(Data!AU820:BB820,2),COUNTIF(Data!AU820:BB820,3),COUNTIF(Data!AU820:BB820,4),COUNTIF(Data!AU820:BB820,5),COUNTIF(Data!AU820:BB820,6),COUNTIF(Data!AU820:BB820,7)),"")</f>
        <v/>
      </c>
      <c r="CQ820" s="4" t="str">
        <f>IF(COUNTIF(Data!AU820:BB820,4)=8,"Remove","")</f>
        <v/>
      </c>
      <c r="CS820" s="2" t="str">
        <f>IF(Data!BD820&gt;0,Data!BD820-4,"")</f>
        <v/>
      </c>
      <c r="CT820" s="2" t="str">
        <f>IF(Data!BE820&gt;0,Data!BE820-4,"")</f>
        <v/>
      </c>
      <c r="CU820" s="2" t="str">
        <f>IF(Data!BF820&gt;0,Data!BF820-4,"")</f>
        <v/>
      </c>
      <c r="CV820" s="2" t="str">
        <f>IF(Data!BG820&gt;0,Data!BG820-4,"")</f>
        <v/>
      </c>
      <c r="CW820" s="2" t="str">
        <f>IF(Data!BH820&gt;0,Data!BH820-4,"")</f>
        <v/>
      </c>
      <c r="CX820" s="2" t="str">
        <f>IF(Data!BI820&gt;0,Data!BI820-4,"")</f>
        <v/>
      </c>
      <c r="CY820" s="2" t="str">
        <f>IF(Data!BJ820&gt;0,Data!BJ820-4,"")</f>
        <v/>
      </c>
      <c r="CZ820" s="2" t="str">
        <f>IF(Data!BK820&gt;0,Data!BK820-4,"")</f>
        <v/>
      </c>
      <c r="DB820" s="7" t="str">
        <f t="shared" si="264"/>
        <v/>
      </c>
      <c r="DC820" s="7" t="str">
        <f t="shared" si="272"/>
        <v/>
      </c>
      <c r="DD820" s="4" t="str">
        <f t="shared" si="265"/>
        <v/>
      </c>
      <c r="DF820" s="4" t="str">
        <f>IF(MAX(COUNTIF(Data!BD820:BK820,1),COUNTIF(Data!BD820:BK820,2),COUNTIF(Data!BD820:BK820,3),COUNTIF(Data!BD820:BK820,4),COUNTIF(Data!BD820:BK820,5),COUNTIF(Data!BD820:BK820,6),COUNTIF(Data!BD820:BK820,7))&gt;0,MAX(COUNTIF(Data!BD820:BK820,1),COUNTIF(Data!BD820:BK820,2),COUNTIF(Data!BD820:BK820,3),COUNTIF(Data!BD820:BK820,4),COUNTIF(Data!BD820:BK820,5),COUNTIF(Data!BD820:BK820,6),COUNTIF(Data!BD820:BK820,7)),"")</f>
        <v/>
      </c>
      <c r="DG820" s="4" t="str">
        <f>IF(COUNTIF(Data!BD820:BK820,4)=8,"Remove","")</f>
        <v/>
      </c>
    </row>
    <row r="821" spans="1:111" x14ac:dyDescent="0.25">
      <c r="A821" s="2" t="str">
        <f>IF(Data!B821&gt;0,Data!B821-4,"")</f>
        <v/>
      </c>
      <c r="B821" s="2" t="str">
        <f>IF(Data!C821&gt;0,Data!C821-4,"")</f>
        <v/>
      </c>
      <c r="C821" s="2" t="str">
        <f>IF(Data!D821&gt;0,Data!D821-4,"")</f>
        <v/>
      </c>
      <c r="D821" s="2" t="str">
        <f>IF(Data!E821&gt;0,Data!E821-4,"")</f>
        <v/>
      </c>
      <c r="E821" s="2" t="str">
        <f>IF(Data!F821&gt;0,Data!F821-4,"")</f>
        <v/>
      </c>
      <c r="F821" s="2" t="str">
        <f>IF(Data!G821&gt;0,Data!G821-4,"")</f>
        <v/>
      </c>
      <c r="G821" s="2" t="str">
        <f>IF(Data!H821&gt;0,Data!H821-4,"")</f>
        <v/>
      </c>
      <c r="H821" s="2" t="str">
        <f>IF(Data!I821&gt;0,Data!I821-4,"")</f>
        <v/>
      </c>
      <c r="J821" s="7" t="str">
        <f t="shared" si="252"/>
        <v/>
      </c>
      <c r="K821" s="7" t="str">
        <f t="shared" si="266"/>
        <v/>
      </c>
      <c r="L821" s="4" t="str">
        <f t="shared" si="253"/>
        <v/>
      </c>
      <c r="N821" s="4" t="str">
        <f>IF(MAX(COUNTIF(Data!B821:I821,1),COUNTIF(Data!B821:I821,2),COUNTIF(Data!B821:I821,3),COUNTIF(Data!B821:I821,4),COUNTIF(Data!B821:I821,5),COUNTIF(Data!B821:I821,6),COUNTIF(Data!B821:I821,7))&gt;0,MAX(COUNTIF(Data!B821:I821,1),COUNTIF(Data!B821:I821,2),COUNTIF(Data!B821:I821,3),COUNTIF(Data!B821:I821,4),COUNTIF(Data!B821:I821,5),COUNTIF(Data!B821:I821,6),COUNTIF(Data!B821:I821,7)),"")</f>
        <v/>
      </c>
      <c r="O821" s="4" t="str">
        <f>IF(COUNTIF(Data!B821:I821,4)=8,"Remove","")</f>
        <v/>
      </c>
      <c r="Q821" s="2" t="str">
        <f>IF(Data!K821&gt;0,Data!K821-4,"")</f>
        <v/>
      </c>
      <c r="R821" s="2" t="str">
        <f>IF(Data!L821&gt;0,Data!L821-4,"")</f>
        <v/>
      </c>
      <c r="S821" s="2" t="str">
        <f>IF(Data!M821&gt;0,Data!M821-4,"")</f>
        <v/>
      </c>
      <c r="T821" s="2" t="str">
        <f>IF(Data!N821&gt;0,Data!N821-4,"")</f>
        <v/>
      </c>
      <c r="U821" s="2" t="str">
        <f>IF(Data!O821&gt;0,Data!O821-4,"")</f>
        <v/>
      </c>
      <c r="V821" s="2" t="str">
        <f>IF(Data!P821&gt;0,Data!P821-4,"")</f>
        <v/>
      </c>
      <c r="W821" s="2" t="str">
        <f>IF(Data!Q821&gt;0,Data!Q821-4,"")</f>
        <v/>
      </c>
      <c r="X821" s="2" t="str">
        <f>IF(Data!R821&gt;0,Data!R821-4,"")</f>
        <v/>
      </c>
      <c r="Y821" s="59"/>
      <c r="Z821" s="7" t="str">
        <f t="shared" si="254"/>
        <v/>
      </c>
      <c r="AA821" s="7" t="str">
        <f t="shared" si="267"/>
        <v/>
      </c>
      <c r="AB821" s="4" t="str">
        <f t="shared" si="255"/>
        <v/>
      </c>
      <c r="AC821" s="59"/>
      <c r="AD821" s="4" t="str">
        <f>IF(MAX(COUNTIF(Data!K821:R821,1),COUNTIF(Data!K821:R821,2),COUNTIF(Data!K821:R821,3),COUNTIF(Data!K821:R821,4),COUNTIF(Data!K821:R821,5),COUNTIF(Data!K821:R821,6),COUNTIF(Data!K821:R821,7))&gt;0,MAX(COUNTIF(Data!K821:R821,1),COUNTIF(Data!K821:R821,2),COUNTIF(Data!K821:R821,3),COUNTIF(Data!K821:R821,4),COUNTIF(Data!K821:R821,5),COUNTIF(Data!K821:R821,6),COUNTIF(Data!K821:R821,7)),"")</f>
        <v/>
      </c>
      <c r="AE821" s="4" t="str">
        <f>IF(COUNTIF(Data!K821:R821,4)=8,"Remove","")</f>
        <v/>
      </c>
      <c r="AG821" s="2" t="str">
        <f>IF(Data!T821&gt;0,Data!T821-4,"")</f>
        <v/>
      </c>
      <c r="AH821" s="2" t="str">
        <f>IF(Data!U821&gt;0,Data!U821-4,"")</f>
        <v/>
      </c>
      <c r="AI821" s="2" t="str">
        <f>IF(Data!V821&gt;0,Data!V821-4,"")</f>
        <v/>
      </c>
      <c r="AJ821" s="2" t="str">
        <f>IF(Data!W821&gt;0,Data!W821-4,"")</f>
        <v/>
      </c>
      <c r="AK821" s="2" t="str">
        <f>IF(Data!X821&gt;0,Data!X821-4,"")</f>
        <v/>
      </c>
      <c r="AL821" s="2" t="str">
        <f>IF(Data!Y821&gt;0,Data!Y821-4,"")</f>
        <v/>
      </c>
      <c r="AM821" s="2" t="str">
        <f>IF(Data!Z821&gt;0,Data!Z821-4,"")</f>
        <v/>
      </c>
      <c r="AN821" s="2" t="str">
        <f>IF(Data!AA821&gt;0,Data!AA821-4,"")</f>
        <v/>
      </c>
      <c r="AP821" s="7" t="str">
        <f t="shared" si="256"/>
        <v/>
      </c>
      <c r="AQ821" s="7" t="str">
        <f t="shared" si="268"/>
        <v/>
      </c>
      <c r="AR821" s="4" t="str">
        <f t="shared" si="257"/>
        <v/>
      </c>
      <c r="AT821" s="4" t="str">
        <f>IF(MAX(COUNTIF(Data!T821:AA821,1),COUNTIF(Data!T821:AA821,2),COUNTIF(Data!T821:AA821,3),COUNTIF(Data!T821:AA821,4),COUNTIF(Data!T821:AA821,5),COUNTIF(Data!T821:AA821,6),COUNTIF(Data!T821:AA821,7))&gt;0,MAX(COUNTIF(Data!T821:AA821,1),COUNTIF(Data!T821:AA821,2),COUNTIF(Data!T821:AA821,3),COUNTIF(Data!T821:AA821,4),COUNTIF(Data!T821:AA821,5),COUNTIF(Data!T821:AA821,6),COUNTIF(Data!T821:AA821,7)),"")</f>
        <v/>
      </c>
      <c r="AU821" s="4" t="str">
        <f>IF(COUNTIF(Data!T821:AA821,4)=8,"Remove","")</f>
        <v/>
      </c>
      <c r="AW821" s="2" t="str">
        <f>IF(Data!AC821&gt;0,Data!AC821-4,"")</f>
        <v/>
      </c>
      <c r="AX821" s="2" t="str">
        <f>IF(Data!AD821&gt;0,Data!AD821-4,"")</f>
        <v/>
      </c>
      <c r="AY821" s="2" t="str">
        <f>IF(Data!AE821&gt;0,Data!AE821-4,"")</f>
        <v/>
      </c>
      <c r="AZ821" s="2" t="str">
        <f>IF(Data!AF821&gt;0,Data!AF821-4,"")</f>
        <v/>
      </c>
      <c r="BA821" s="2" t="str">
        <f>IF(Data!AG821&gt;0,Data!AG821-4,"")</f>
        <v/>
      </c>
      <c r="BB821" s="2" t="str">
        <f>IF(Data!AH821&gt;0,Data!AH821-4,"")</f>
        <v/>
      </c>
      <c r="BC821" s="2" t="str">
        <f>IF(Data!AI821&gt;0,Data!AI821-4,"")</f>
        <v/>
      </c>
      <c r="BD821" s="2" t="str">
        <f>IF(Data!AJ821&gt;0,Data!AJ821-4,"")</f>
        <v/>
      </c>
      <c r="BF821" s="7" t="str">
        <f t="shared" si="258"/>
        <v/>
      </c>
      <c r="BG821" s="7" t="str">
        <f t="shared" si="269"/>
        <v/>
      </c>
      <c r="BH821" s="4" t="str">
        <f t="shared" si="259"/>
        <v/>
      </c>
      <c r="BJ821" s="4" t="str">
        <f>IF(MAX(COUNTIF(Data!AC821:AJ821,1),COUNTIF(Data!AC821:AJ821,2),COUNTIF(Data!AC821:AJ821,3),COUNTIF(Data!AC821:AJ821,4),COUNTIF(Data!AC821:AJ821,5),COUNTIF(Data!AC821:AJ821,6),COUNTIF(Data!AC821:AJ821,7))&gt;0,MAX(COUNTIF(Data!AC821:AJ821,1),COUNTIF(Data!AC821:AJ821,2),COUNTIF(Data!AC821:AJ821,3),COUNTIF(Data!AC821:AJ821,4),COUNTIF(Data!AC821:AJ821,5),COUNTIF(Data!AC821:AJ821,6),COUNTIF(Data!AC821:AJ821,7)),"")</f>
        <v/>
      </c>
      <c r="BK821" s="4" t="str">
        <f>IF(COUNTIF(Data!AC821:AJ821,4)=8,"Remove","")</f>
        <v/>
      </c>
      <c r="BM821" s="2" t="str">
        <f>IF(Data!AL821&gt;0,Data!AL821-4,"")</f>
        <v/>
      </c>
      <c r="BN821" s="2" t="str">
        <f>IF(Data!AM821&gt;0,Data!AM821-4,"")</f>
        <v/>
      </c>
      <c r="BO821" s="2" t="str">
        <f>IF(Data!AN821&gt;0,Data!AN821-4,"")</f>
        <v/>
      </c>
      <c r="BP821" s="2" t="str">
        <f>IF(Data!AO821&gt;0,Data!AO821-4,"")</f>
        <v/>
      </c>
      <c r="BQ821" s="2" t="str">
        <f>IF(Data!AP821&gt;0,Data!AP821-4,"")</f>
        <v/>
      </c>
      <c r="BR821" s="2" t="str">
        <f>IF(Data!AQ821&gt;0,Data!AQ821-4,"")</f>
        <v/>
      </c>
      <c r="BS821" s="2" t="str">
        <f>IF(Data!AR821&gt;0,Data!AR821-4,"")</f>
        <v/>
      </c>
      <c r="BT821" s="2" t="str">
        <f>IF(Data!AS821&gt;0,Data!AS821-4,"")</f>
        <v/>
      </c>
      <c r="BV821" s="7" t="str">
        <f t="shared" si="260"/>
        <v/>
      </c>
      <c r="BW821" s="7" t="str">
        <f t="shared" si="270"/>
        <v/>
      </c>
      <c r="BX821" s="4" t="str">
        <f t="shared" si="261"/>
        <v/>
      </c>
      <c r="BZ821" s="4" t="str">
        <f>IF(MAX(COUNTIF(Data!AL821:AS821,1),COUNTIF(Data!AL821:AS821,2),COUNTIF(Data!AL821:AS821,3),COUNTIF(Data!AL821:AS821,4),COUNTIF(Data!AL821:AS821,5),COUNTIF(Data!AL821:AS821,6),COUNTIF(Data!AL821:AS821,7))&gt;0,MAX(COUNTIF(Data!AL821:AS821,1),COUNTIF(Data!AL821:AS821,2),COUNTIF(Data!AL821:AS821,3),COUNTIF(Data!AL821:AS821,4),COUNTIF(Data!AL821:AS821,5),COUNTIF(Data!AL821:AS821,6),COUNTIF(Data!AL821:AS821,7)),"")</f>
        <v/>
      </c>
      <c r="CA821" s="4" t="str">
        <f>IF(COUNTIF(Data!AL821:AS821,4)=8,"Remove","")</f>
        <v/>
      </c>
      <c r="CC821" s="2" t="str">
        <f>IF(Data!AU821&gt;0,Data!AU821-4,"")</f>
        <v/>
      </c>
      <c r="CD821" s="2" t="str">
        <f>IF(Data!AV821&gt;0,Data!AV821-4,"")</f>
        <v/>
      </c>
      <c r="CE821" s="2" t="str">
        <f>IF(Data!AW821&gt;0,Data!AW821-4,"")</f>
        <v/>
      </c>
      <c r="CF821" s="2" t="str">
        <f>IF(Data!AX821&gt;0,Data!AX821-4,"")</f>
        <v/>
      </c>
      <c r="CG821" s="2" t="str">
        <f>IF(Data!AY821&gt;0,Data!AY821-4,"")</f>
        <v/>
      </c>
      <c r="CH821" s="2" t="str">
        <f>IF(Data!AZ821&gt;0,Data!AZ821-4,"")</f>
        <v/>
      </c>
      <c r="CI821" s="2" t="str">
        <f>IF(Data!BA821&gt;0,Data!BA821-4,"")</f>
        <v/>
      </c>
      <c r="CJ821" s="2" t="str">
        <f>IF(Data!BB821&gt;0,Data!BB821-4,"")</f>
        <v/>
      </c>
      <c r="CL821" s="7" t="str">
        <f t="shared" si="262"/>
        <v/>
      </c>
      <c r="CM821" s="7" t="str">
        <f t="shared" si="271"/>
        <v/>
      </c>
      <c r="CN821" s="4" t="str">
        <f t="shared" si="263"/>
        <v/>
      </c>
      <c r="CP821" s="4" t="str">
        <f>IF(MAX(COUNTIF(Data!AU821:BB821,1),COUNTIF(Data!AU821:BB821,2),COUNTIF(Data!AU821:BB821,3),COUNTIF(Data!AU821:BB821,4),COUNTIF(Data!AU821:BB821,5),COUNTIF(Data!AU821:BB821,6),COUNTIF(Data!AU821:BB821,7))&gt;0,MAX(COUNTIF(Data!AU821:BB821,1),COUNTIF(Data!AU821:BB821,2),COUNTIF(Data!AU821:BB821,3),COUNTIF(Data!AU821:BB821,4),COUNTIF(Data!AU821:BB821,5),COUNTIF(Data!AU821:BB821,6),COUNTIF(Data!AU821:BB821,7)),"")</f>
        <v/>
      </c>
      <c r="CQ821" s="4" t="str">
        <f>IF(COUNTIF(Data!AU821:BB821,4)=8,"Remove","")</f>
        <v/>
      </c>
      <c r="CS821" s="2" t="str">
        <f>IF(Data!BD821&gt;0,Data!BD821-4,"")</f>
        <v/>
      </c>
      <c r="CT821" s="2" t="str">
        <f>IF(Data!BE821&gt;0,Data!BE821-4,"")</f>
        <v/>
      </c>
      <c r="CU821" s="2" t="str">
        <f>IF(Data!BF821&gt;0,Data!BF821-4,"")</f>
        <v/>
      </c>
      <c r="CV821" s="2" t="str">
        <f>IF(Data!BG821&gt;0,Data!BG821-4,"")</f>
        <v/>
      </c>
      <c r="CW821" s="2" t="str">
        <f>IF(Data!BH821&gt;0,Data!BH821-4,"")</f>
        <v/>
      </c>
      <c r="CX821" s="2" t="str">
        <f>IF(Data!BI821&gt;0,Data!BI821-4,"")</f>
        <v/>
      </c>
      <c r="CY821" s="2" t="str">
        <f>IF(Data!BJ821&gt;0,Data!BJ821-4,"")</f>
        <v/>
      </c>
      <c r="CZ821" s="2" t="str">
        <f>IF(Data!BK821&gt;0,Data!BK821-4,"")</f>
        <v/>
      </c>
      <c r="DB821" s="7" t="str">
        <f t="shared" si="264"/>
        <v/>
      </c>
      <c r="DC821" s="7" t="str">
        <f t="shared" si="272"/>
        <v/>
      </c>
      <c r="DD821" s="4" t="str">
        <f t="shared" si="265"/>
        <v/>
      </c>
      <c r="DF821" s="4" t="str">
        <f>IF(MAX(COUNTIF(Data!BD821:BK821,1),COUNTIF(Data!BD821:BK821,2),COUNTIF(Data!BD821:BK821,3),COUNTIF(Data!BD821:BK821,4),COUNTIF(Data!BD821:BK821,5),COUNTIF(Data!BD821:BK821,6),COUNTIF(Data!BD821:BK821,7))&gt;0,MAX(COUNTIF(Data!BD821:BK821,1),COUNTIF(Data!BD821:BK821,2),COUNTIF(Data!BD821:BK821,3),COUNTIF(Data!BD821:BK821,4),COUNTIF(Data!BD821:BK821,5),COUNTIF(Data!BD821:BK821,6),COUNTIF(Data!BD821:BK821,7)),"")</f>
        <v/>
      </c>
      <c r="DG821" s="4" t="str">
        <f>IF(COUNTIF(Data!BD821:BK821,4)=8,"Remove","")</f>
        <v/>
      </c>
    </row>
    <row r="822" spans="1:111" x14ac:dyDescent="0.25">
      <c r="A822" s="2" t="str">
        <f>IF(Data!B822&gt;0,Data!B822-4,"")</f>
        <v/>
      </c>
      <c r="B822" s="2" t="str">
        <f>IF(Data!C822&gt;0,Data!C822-4,"")</f>
        <v/>
      </c>
      <c r="C822" s="2" t="str">
        <f>IF(Data!D822&gt;0,Data!D822-4,"")</f>
        <v/>
      </c>
      <c r="D822" s="2" t="str">
        <f>IF(Data!E822&gt;0,Data!E822-4,"")</f>
        <v/>
      </c>
      <c r="E822" s="2" t="str">
        <f>IF(Data!F822&gt;0,Data!F822-4,"")</f>
        <v/>
      </c>
      <c r="F822" s="2" t="str">
        <f>IF(Data!G822&gt;0,Data!G822-4,"")</f>
        <v/>
      </c>
      <c r="G822" s="2" t="str">
        <f>IF(Data!H822&gt;0,Data!H822-4,"")</f>
        <v/>
      </c>
      <c r="H822" s="2" t="str">
        <f>IF(Data!I822&gt;0,Data!I822-4,"")</f>
        <v/>
      </c>
      <c r="J822" s="7" t="str">
        <f t="shared" si="252"/>
        <v/>
      </c>
      <c r="K822" s="7" t="str">
        <f t="shared" si="266"/>
        <v/>
      </c>
      <c r="L822" s="4" t="str">
        <f t="shared" si="253"/>
        <v/>
      </c>
      <c r="N822" s="4" t="str">
        <f>IF(MAX(COUNTIF(Data!B822:I822,1),COUNTIF(Data!B822:I822,2),COUNTIF(Data!B822:I822,3),COUNTIF(Data!B822:I822,4),COUNTIF(Data!B822:I822,5),COUNTIF(Data!B822:I822,6),COUNTIF(Data!B822:I822,7))&gt;0,MAX(COUNTIF(Data!B822:I822,1),COUNTIF(Data!B822:I822,2),COUNTIF(Data!B822:I822,3),COUNTIF(Data!B822:I822,4),COUNTIF(Data!B822:I822,5),COUNTIF(Data!B822:I822,6),COUNTIF(Data!B822:I822,7)),"")</f>
        <v/>
      </c>
      <c r="O822" s="4" t="str">
        <f>IF(COUNTIF(Data!B822:I822,4)=8,"Remove","")</f>
        <v/>
      </c>
      <c r="Q822" s="2" t="str">
        <f>IF(Data!K822&gt;0,Data!K822-4,"")</f>
        <v/>
      </c>
      <c r="R822" s="2" t="str">
        <f>IF(Data!L822&gt;0,Data!L822-4,"")</f>
        <v/>
      </c>
      <c r="S822" s="2" t="str">
        <f>IF(Data!M822&gt;0,Data!M822-4,"")</f>
        <v/>
      </c>
      <c r="T822" s="2" t="str">
        <f>IF(Data!N822&gt;0,Data!N822-4,"")</f>
        <v/>
      </c>
      <c r="U822" s="2" t="str">
        <f>IF(Data!O822&gt;0,Data!O822-4,"")</f>
        <v/>
      </c>
      <c r="V822" s="2" t="str">
        <f>IF(Data!P822&gt;0,Data!P822-4,"")</f>
        <v/>
      </c>
      <c r="W822" s="2" t="str">
        <f>IF(Data!Q822&gt;0,Data!Q822-4,"")</f>
        <v/>
      </c>
      <c r="X822" s="2" t="str">
        <f>IF(Data!R822&gt;0,Data!R822-4,"")</f>
        <v/>
      </c>
      <c r="Y822" s="59"/>
      <c r="Z822" s="7" t="str">
        <f t="shared" si="254"/>
        <v/>
      </c>
      <c r="AA822" s="7" t="str">
        <f t="shared" si="267"/>
        <v/>
      </c>
      <c r="AB822" s="4" t="str">
        <f t="shared" si="255"/>
        <v/>
      </c>
      <c r="AC822" s="59"/>
      <c r="AD822" s="4" t="str">
        <f>IF(MAX(COUNTIF(Data!K822:R822,1),COUNTIF(Data!K822:R822,2),COUNTIF(Data!K822:R822,3),COUNTIF(Data!K822:R822,4),COUNTIF(Data!K822:R822,5),COUNTIF(Data!K822:R822,6),COUNTIF(Data!K822:R822,7))&gt;0,MAX(COUNTIF(Data!K822:R822,1),COUNTIF(Data!K822:R822,2),COUNTIF(Data!K822:R822,3),COUNTIF(Data!K822:R822,4),COUNTIF(Data!K822:R822,5),COUNTIF(Data!K822:R822,6),COUNTIF(Data!K822:R822,7)),"")</f>
        <v/>
      </c>
      <c r="AE822" s="4" t="str">
        <f>IF(COUNTIF(Data!K822:R822,4)=8,"Remove","")</f>
        <v/>
      </c>
      <c r="AG822" s="2" t="str">
        <f>IF(Data!T822&gt;0,Data!T822-4,"")</f>
        <v/>
      </c>
      <c r="AH822" s="2" t="str">
        <f>IF(Data!U822&gt;0,Data!U822-4,"")</f>
        <v/>
      </c>
      <c r="AI822" s="2" t="str">
        <f>IF(Data!V822&gt;0,Data!V822-4,"")</f>
        <v/>
      </c>
      <c r="AJ822" s="2" t="str">
        <f>IF(Data!W822&gt;0,Data!W822-4,"")</f>
        <v/>
      </c>
      <c r="AK822" s="2" t="str">
        <f>IF(Data!X822&gt;0,Data!X822-4,"")</f>
        <v/>
      </c>
      <c r="AL822" s="2" t="str">
        <f>IF(Data!Y822&gt;0,Data!Y822-4,"")</f>
        <v/>
      </c>
      <c r="AM822" s="2" t="str">
        <f>IF(Data!Z822&gt;0,Data!Z822-4,"")</f>
        <v/>
      </c>
      <c r="AN822" s="2" t="str">
        <f>IF(Data!AA822&gt;0,Data!AA822-4,"")</f>
        <v/>
      </c>
      <c r="AP822" s="7" t="str">
        <f t="shared" si="256"/>
        <v/>
      </c>
      <c r="AQ822" s="7" t="str">
        <f t="shared" si="268"/>
        <v/>
      </c>
      <c r="AR822" s="4" t="str">
        <f t="shared" si="257"/>
        <v/>
      </c>
      <c r="AT822" s="4" t="str">
        <f>IF(MAX(COUNTIF(Data!T822:AA822,1),COUNTIF(Data!T822:AA822,2),COUNTIF(Data!T822:AA822,3),COUNTIF(Data!T822:AA822,4),COUNTIF(Data!T822:AA822,5),COUNTIF(Data!T822:AA822,6),COUNTIF(Data!T822:AA822,7))&gt;0,MAX(COUNTIF(Data!T822:AA822,1),COUNTIF(Data!T822:AA822,2),COUNTIF(Data!T822:AA822,3),COUNTIF(Data!T822:AA822,4),COUNTIF(Data!T822:AA822,5),COUNTIF(Data!T822:AA822,6),COUNTIF(Data!T822:AA822,7)),"")</f>
        <v/>
      </c>
      <c r="AU822" s="4" t="str">
        <f>IF(COUNTIF(Data!T822:AA822,4)=8,"Remove","")</f>
        <v/>
      </c>
      <c r="AW822" s="2" t="str">
        <f>IF(Data!AC822&gt;0,Data!AC822-4,"")</f>
        <v/>
      </c>
      <c r="AX822" s="2" t="str">
        <f>IF(Data!AD822&gt;0,Data!AD822-4,"")</f>
        <v/>
      </c>
      <c r="AY822" s="2" t="str">
        <f>IF(Data!AE822&gt;0,Data!AE822-4,"")</f>
        <v/>
      </c>
      <c r="AZ822" s="2" t="str">
        <f>IF(Data!AF822&gt;0,Data!AF822-4,"")</f>
        <v/>
      </c>
      <c r="BA822" s="2" t="str">
        <f>IF(Data!AG822&gt;0,Data!AG822-4,"")</f>
        <v/>
      </c>
      <c r="BB822" s="2" t="str">
        <f>IF(Data!AH822&gt;0,Data!AH822-4,"")</f>
        <v/>
      </c>
      <c r="BC822" s="2" t="str">
        <f>IF(Data!AI822&gt;0,Data!AI822-4,"")</f>
        <v/>
      </c>
      <c r="BD822" s="2" t="str">
        <f>IF(Data!AJ822&gt;0,Data!AJ822-4,"")</f>
        <v/>
      </c>
      <c r="BF822" s="7" t="str">
        <f t="shared" si="258"/>
        <v/>
      </c>
      <c r="BG822" s="7" t="str">
        <f t="shared" si="269"/>
        <v/>
      </c>
      <c r="BH822" s="4" t="str">
        <f t="shared" si="259"/>
        <v/>
      </c>
      <c r="BJ822" s="4" t="str">
        <f>IF(MAX(COUNTIF(Data!AC822:AJ822,1),COUNTIF(Data!AC822:AJ822,2),COUNTIF(Data!AC822:AJ822,3),COUNTIF(Data!AC822:AJ822,4),COUNTIF(Data!AC822:AJ822,5),COUNTIF(Data!AC822:AJ822,6),COUNTIF(Data!AC822:AJ822,7))&gt;0,MAX(COUNTIF(Data!AC822:AJ822,1),COUNTIF(Data!AC822:AJ822,2),COUNTIF(Data!AC822:AJ822,3),COUNTIF(Data!AC822:AJ822,4),COUNTIF(Data!AC822:AJ822,5),COUNTIF(Data!AC822:AJ822,6),COUNTIF(Data!AC822:AJ822,7)),"")</f>
        <v/>
      </c>
      <c r="BK822" s="4" t="str">
        <f>IF(COUNTIF(Data!AC822:AJ822,4)=8,"Remove","")</f>
        <v/>
      </c>
      <c r="BM822" s="2" t="str">
        <f>IF(Data!AL822&gt;0,Data!AL822-4,"")</f>
        <v/>
      </c>
      <c r="BN822" s="2" t="str">
        <f>IF(Data!AM822&gt;0,Data!AM822-4,"")</f>
        <v/>
      </c>
      <c r="BO822" s="2" t="str">
        <f>IF(Data!AN822&gt;0,Data!AN822-4,"")</f>
        <v/>
      </c>
      <c r="BP822" s="2" t="str">
        <f>IF(Data!AO822&gt;0,Data!AO822-4,"")</f>
        <v/>
      </c>
      <c r="BQ822" s="2" t="str">
        <f>IF(Data!AP822&gt;0,Data!AP822-4,"")</f>
        <v/>
      </c>
      <c r="BR822" s="2" t="str">
        <f>IF(Data!AQ822&gt;0,Data!AQ822-4,"")</f>
        <v/>
      </c>
      <c r="BS822" s="2" t="str">
        <f>IF(Data!AR822&gt;0,Data!AR822-4,"")</f>
        <v/>
      </c>
      <c r="BT822" s="2" t="str">
        <f>IF(Data!AS822&gt;0,Data!AS822-4,"")</f>
        <v/>
      </c>
      <c r="BV822" s="7" t="str">
        <f t="shared" si="260"/>
        <v/>
      </c>
      <c r="BW822" s="7" t="str">
        <f t="shared" si="270"/>
        <v/>
      </c>
      <c r="BX822" s="4" t="str">
        <f t="shared" si="261"/>
        <v/>
      </c>
      <c r="BZ822" s="4" t="str">
        <f>IF(MAX(COUNTIF(Data!AL822:AS822,1),COUNTIF(Data!AL822:AS822,2),COUNTIF(Data!AL822:AS822,3),COUNTIF(Data!AL822:AS822,4),COUNTIF(Data!AL822:AS822,5),COUNTIF(Data!AL822:AS822,6),COUNTIF(Data!AL822:AS822,7))&gt;0,MAX(COUNTIF(Data!AL822:AS822,1),COUNTIF(Data!AL822:AS822,2),COUNTIF(Data!AL822:AS822,3),COUNTIF(Data!AL822:AS822,4),COUNTIF(Data!AL822:AS822,5),COUNTIF(Data!AL822:AS822,6),COUNTIF(Data!AL822:AS822,7)),"")</f>
        <v/>
      </c>
      <c r="CA822" s="4" t="str">
        <f>IF(COUNTIF(Data!AL822:AS822,4)=8,"Remove","")</f>
        <v/>
      </c>
      <c r="CC822" s="2" t="str">
        <f>IF(Data!AU822&gt;0,Data!AU822-4,"")</f>
        <v/>
      </c>
      <c r="CD822" s="2" t="str">
        <f>IF(Data!AV822&gt;0,Data!AV822-4,"")</f>
        <v/>
      </c>
      <c r="CE822" s="2" t="str">
        <f>IF(Data!AW822&gt;0,Data!AW822-4,"")</f>
        <v/>
      </c>
      <c r="CF822" s="2" t="str">
        <f>IF(Data!AX822&gt;0,Data!AX822-4,"")</f>
        <v/>
      </c>
      <c r="CG822" s="2" t="str">
        <f>IF(Data!AY822&gt;0,Data!AY822-4,"")</f>
        <v/>
      </c>
      <c r="CH822" s="2" t="str">
        <f>IF(Data!AZ822&gt;0,Data!AZ822-4,"")</f>
        <v/>
      </c>
      <c r="CI822" s="2" t="str">
        <f>IF(Data!BA822&gt;0,Data!BA822-4,"")</f>
        <v/>
      </c>
      <c r="CJ822" s="2" t="str">
        <f>IF(Data!BB822&gt;0,Data!BB822-4,"")</f>
        <v/>
      </c>
      <c r="CL822" s="7" t="str">
        <f t="shared" si="262"/>
        <v/>
      </c>
      <c r="CM822" s="7" t="str">
        <f t="shared" si="271"/>
        <v/>
      </c>
      <c r="CN822" s="4" t="str">
        <f t="shared" si="263"/>
        <v/>
      </c>
      <c r="CP822" s="4" t="str">
        <f>IF(MAX(COUNTIF(Data!AU822:BB822,1),COUNTIF(Data!AU822:BB822,2),COUNTIF(Data!AU822:BB822,3),COUNTIF(Data!AU822:BB822,4),COUNTIF(Data!AU822:BB822,5),COUNTIF(Data!AU822:BB822,6),COUNTIF(Data!AU822:BB822,7))&gt;0,MAX(COUNTIF(Data!AU822:BB822,1),COUNTIF(Data!AU822:BB822,2),COUNTIF(Data!AU822:BB822,3),COUNTIF(Data!AU822:BB822,4),COUNTIF(Data!AU822:BB822,5),COUNTIF(Data!AU822:BB822,6),COUNTIF(Data!AU822:BB822,7)),"")</f>
        <v/>
      </c>
      <c r="CQ822" s="4" t="str">
        <f>IF(COUNTIF(Data!AU822:BB822,4)=8,"Remove","")</f>
        <v/>
      </c>
      <c r="CS822" s="2" t="str">
        <f>IF(Data!BD822&gt;0,Data!BD822-4,"")</f>
        <v/>
      </c>
      <c r="CT822" s="2" t="str">
        <f>IF(Data!BE822&gt;0,Data!BE822-4,"")</f>
        <v/>
      </c>
      <c r="CU822" s="2" t="str">
        <f>IF(Data!BF822&gt;0,Data!BF822-4,"")</f>
        <v/>
      </c>
      <c r="CV822" s="2" t="str">
        <f>IF(Data!BG822&gt;0,Data!BG822-4,"")</f>
        <v/>
      </c>
      <c r="CW822" s="2" t="str">
        <f>IF(Data!BH822&gt;0,Data!BH822-4,"")</f>
        <v/>
      </c>
      <c r="CX822" s="2" t="str">
        <f>IF(Data!BI822&gt;0,Data!BI822-4,"")</f>
        <v/>
      </c>
      <c r="CY822" s="2" t="str">
        <f>IF(Data!BJ822&gt;0,Data!BJ822-4,"")</f>
        <v/>
      </c>
      <c r="CZ822" s="2" t="str">
        <f>IF(Data!BK822&gt;0,Data!BK822-4,"")</f>
        <v/>
      </c>
      <c r="DB822" s="7" t="str">
        <f t="shared" si="264"/>
        <v/>
      </c>
      <c r="DC822" s="7" t="str">
        <f t="shared" si="272"/>
        <v/>
      </c>
      <c r="DD822" s="4" t="str">
        <f t="shared" si="265"/>
        <v/>
      </c>
      <c r="DF822" s="4" t="str">
        <f>IF(MAX(COUNTIF(Data!BD822:BK822,1),COUNTIF(Data!BD822:BK822,2),COUNTIF(Data!BD822:BK822,3),COUNTIF(Data!BD822:BK822,4),COUNTIF(Data!BD822:BK822,5),COUNTIF(Data!BD822:BK822,6),COUNTIF(Data!BD822:BK822,7))&gt;0,MAX(COUNTIF(Data!BD822:BK822,1),COUNTIF(Data!BD822:BK822,2),COUNTIF(Data!BD822:BK822,3),COUNTIF(Data!BD822:BK822,4),COUNTIF(Data!BD822:BK822,5),COUNTIF(Data!BD822:BK822,6),COUNTIF(Data!BD822:BK822,7)),"")</f>
        <v/>
      </c>
      <c r="DG822" s="4" t="str">
        <f>IF(COUNTIF(Data!BD822:BK822,4)=8,"Remove","")</f>
        <v/>
      </c>
    </row>
    <row r="823" spans="1:111" x14ac:dyDescent="0.25">
      <c r="A823" s="2" t="str">
        <f>IF(Data!B823&gt;0,Data!B823-4,"")</f>
        <v/>
      </c>
      <c r="B823" s="2" t="str">
        <f>IF(Data!C823&gt;0,Data!C823-4,"")</f>
        <v/>
      </c>
      <c r="C823" s="2" t="str">
        <f>IF(Data!D823&gt;0,Data!D823-4,"")</f>
        <v/>
      </c>
      <c r="D823" s="2" t="str">
        <f>IF(Data!E823&gt;0,Data!E823-4,"")</f>
        <v/>
      </c>
      <c r="E823" s="2" t="str">
        <f>IF(Data!F823&gt;0,Data!F823-4,"")</f>
        <v/>
      </c>
      <c r="F823" s="2" t="str">
        <f>IF(Data!G823&gt;0,Data!G823-4,"")</f>
        <v/>
      </c>
      <c r="G823" s="2" t="str">
        <f>IF(Data!H823&gt;0,Data!H823-4,"")</f>
        <v/>
      </c>
      <c r="H823" s="2" t="str">
        <f>IF(Data!I823&gt;0,Data!I823-4,"")</f>
        <v/>
      </c>
      <c r="J823" s="7" t="str">
        <f t="shared" si="252"/>
        <v/>
      </c>
      <c r="K823" s="7" t="str">
        <f t="shared" si="266"/>
        <v/>
      </c>
      <c r="L823" s="4" t="str">
        <f t="shared" si="253"/>
        <v/>
      </c>
      <c r="N823" s="4" t="str">
        <f>IF(MAX(COUNTIF(Data!B823:I823,1),COUNTIF(Data!B823:I823,2),COUNTIF(Data!B823:I823,3),COUNTIF(Data!B823:I823,4),COUNTIF(Data!B823:I823,5),COUNTIF(Data!B823:I823,6),COUNTIF(Data!B823:I823,7))&gt;0,MAX(COUNTIF(Data!B823:I823,1),COUNTIF(Data!B823:I823,2),COUNTIF(Data!B823:I823,3),COUNTIF(Data!B823:I823,4),COUNTIF(Data!B823:I823,5),COUNTIF(Data!B823:I823,6),COUNTIF(Data!B823:I823,7)),"")</f>
        <v/>
      </c>
      <c r="O823" s="4" t="str">
        <f>IF(COUNTIF(Data!B823:I823,4)=8,"Remove","")</f>
        <v/>
      </c>
      <c r="Q823" s="2" t="str">
        <f>IF(Data!K823&gt;0,Data!K823-4,"")</f>
        <v/>
      </c>
      <c r="R823" s="2" t="str">
        <f>IF(Data!L823&gt;0,Data!L823-4,"")</f>
        <v/>
      </c>
      <c r="S823" s="2" t="str">
        <f>IF(Data!M823&gt;0,Data!M823-4,"")</f>
        <v/>
      </c>
      <c r="T823" s="2" t="str">
        <f>IF(Data!N823&gt;0,Data!N823-4,"")</f>
        <v/>
      </c>
      <c r="U823" s="2" t="str">
        <f>IF(Data!O823&gt;0,Data!O823-4,"")</f>
        <v/>
      </c>
      <c r="V823" s="2" t="str">
        <f>IF(Data!P823&gt;0,Data!P823-4,"")</f>
        <v/>
      </c>
      <c r="W823" s="2" t="str">
        <f>IF(Data!Q823&gt;0,Data!Q823-4,"")</f>
        <v/>
      </c>
      <c r="X823" s="2" t="str">
        <f>IF(Data!R823&gt;0,Data!R823-4,"")</f>
        <v/>
      </c>
      <c r="Y823" s="59"/>
      <c r="Z823" s="7" t="str">
        <f t="shared" si="254"/>
        <v/>
      </c>
      <c r="AA823" s="7" t="str">
        <f t="shared" si="267"/>
        <v/>
      </c>
      <c r="AB823" s="4" t="str">
        <f t="shared" si="255"/>
        <v/>
      </c>
      <c r="AC823" s="59"/>
      <c r="AD823" s="4" t="str">
        <f>IF(MAX(COUNTIF(Data!K823:R823,1),COUNTIF(Data!K823:R823,2),COUNTIF(Data!K823:R823,3),COUNTIF(Data!K823:R823,4),COUNTIF(Data!K823:R823,5),COUNTIF(Data!K823:R823,6),COUNTIF(Data!K823:R823,7))&gt;0,MAX(COUNTIF(Data!K823:R823,1),COUNTIF(Data!K823:R823,2),COUNTIF(Data!K823:R823,3),COUNTIF(Data!K823:R823,4),COUNTIF(Data!K823:R823,5),COUNTIF(Data!K823:R823,6),COUNTIF(Data!K823:R823,7)),"")</f>
        <v/>
      </c>
      <c r="AE823" s="4" t="str">
        <f>IF(COUNTIF(Data!K823:R823,4)=8,"Remove","")</f>
        <v/>
      </c>
      <c r="AG823" s="2" t="str">
        <f>IF(Data!T823&gt;0,Data!T823-4,"")</f>
        <v/>
      </c>
      <c r="AH823" s="2" t="str">
        <f>IF(Data!U823&gt;0,Data!U823-4,"")</f>
        <v/>
      </c>
      <c r="AI823" s="2" t="str">
        <f>IF(Data!V823&gt;0,Data!V823-4,"")</f>
        <v/>
      </c>
      <c r="AJ823" s="2" t="str">
        <f>IF(Data!W823&gt;0,Data!W823-4,"")</f>
        <v/>
      </c>
      <c r="AK823" s="2" t="str">
        <f>IF(Data!X823&gt;0,Data!X823-4,"")</f>
        <v/>
      </c>
      <c r="AL823" s="2" t="str">
        <f>IF(Data!Y823&gt;0,Data!Y823-4,"")</f>
        <v/>
      </c>
      <c r="AM823" s="2" t="str">
        <f>IF(Data!Z823&gt;0,Data!Z823-4,"")</f>
        <v/>
      </c>
      <c r="AN823" s="2" t="str">
        <f>IF(Data!AA823&gt;0,Data!AA823-4,"")</f>
        <v/>
      </c>
      <c r="AP823" s="7" t="str">
        <f t="shared" si="256"/>
        <v/>
      </c>
      <c r="AQ823" s="7" t="str">
        <f t="shared" si="268"/>
        <v/>
      </c>
      <c r="AR823" s="4" t="str">
        <f t="shared" si="257"/>
        <v/>
      </c>
      <c r="AT823" s="4" t="str">
        <f>IF(MAX(COUNTIF(Data!T823:AA823,1),COUNTIF(Data!T823:AA823,2),COUNTIF(Data!T823:AA823,3),COUNTIF(Data!T823:AA823,4),COUNTIF(Data!T823:AA823,5),COUNTIF(Data!T823:AA823,6),COUNTIF(Data!T823:AA823,7))&gt;0,MAX(COUNTIF(Data!T823:AA823,1),COUNTIF(Data!T823:AA823,2),COUNTIF(Data!T823:AA823,3),COUNTIF(Data!T823:AA823,4),COUNTIF(Data!T823:AA823,5),COUNTIF(Data!T823:AA823,6),COUNTIF(Data!T823:AA823,7)),"")</f>
        <v/>
      </c>
      <c r="AU823" s="4" t="str">
        <f>IF(COUNTIF(Data!T823:AA823,4)=8,"Remove","")</f>
        <v/>
      </c>
      <c r="AW823" s="2" t="str">
        <f>IF(Data!AC823&gt;0,Data!AC823-4,"")</f>
        <v/>
      </c>
      <c r="AX823" s="2" t="str">
        <f>IF(Data!AD823&gt;0,Data!AD823-4,"")</f>
        <v/>
      </c>
      <c r="AY823" s="2" t="str">
        <f>IF(Data!AE823&gt;0,Data!AE823-4,"")</f>
        <v/>
      </c>
      <c r="AZ823" s="2" t="str">
        <f>IF(Data!AF823&gt;0,Data!AF823-4,"")</f>
        <v/>
      </c>
      <c r="BA823" s="2" t="str">
        <f>IF(Data!AG823&gt;0,Data!AG823-4,"")</f>
        <v/>
      </c>
      <c r="BB823" s="2" t="str">
        <f>IF(Data!AH823&gt;0,Data!AH823-4,"")</f>
        <v/>
      </c>
      <c r="BC823" s="2" t="str">
        <f>IF(Data!AI823&gt;0,Data!AI823-4,"")</f>
        <v/>
      </c>
      <c r="BD823" s="2" t="str">
        <f>IF(Data!AJ823&gt;0,Data!AJ823-4,"")</f>
        <v/>
      </c>
      <c r="BF823" s="7" t="str">
        <f t="shared" si="258"/>
        <v/>
      </c>
      <c r="BG823" s="7" t="str">
        <f t="shared" si="269"/>
        <v/>
      </c>
      <c r="BH823" s="4" t="str">
        <f t="shared" si="259"/>
        <v/>
      </c>
      <c r="BJ823" s="4" t="str">
        <f>IF(MAX(COUNTIF(Data!AC823:AJ823,1),COUNTIF(Data!AC823:AJ823,2),COUNTIF(Data!AC823:AJ823,3),COUNTIF(Data!AC823:AJ823,4),COUNTIF(Data!AC823:AJ823,5),COUNTIF(Data!AC823:AJ823,6),COUNTIF(Data!AC823:AJ823,7))&gt;0,MAX(COUNTIF(Data!AC823:AJ823,1),COUNTIF(Data!AC823:AJ823,2),COUNTIF(Data!AC823:AJ823,3),COUNTIF(Data!AC823:AJ823,4),COUNTIF(Data!AC823:AJ823,5),COUNTIF(Data!AC823:AJ823,6),COUNTIF(Data!AC823:AJ823,7)),"")</f>
        <v/>
      </c>
      <c r="BK823" s="4" t="str">
        <f>IF(COUNTIF(Data!AC823:AJ823,4)=8,"Remove","")</f>
        <v/>
      </c>
      <c r="BM823" s="2" t="str">
        <f>IF(Data!AL823&gt;0,Data!AL823-4,"")</f>
        <v/>
      </c>
      <c r="BN823" s="2" t="str">
        <f>IF(Data!AM823&gt;0,Data!AM823-4,"")</f>
        <v/>
      </c>
      <c r="BO823" s="2" t="str">
        <f>IF(Data!AN823&gt;0,Data!AN823-4,"")</f>
        <v/>
      </c>
      <c r="BP823" s="2" t="str">
        <f>IF(Data!AO823&gt;0,Data!AO823-4,"")</f>
        <v/>
      </c>
      <c r="BQ823" s="2" t="str">
        <f>IF(Data!AP823&gt;0,Data!AP823-4,"")</f>
        <v/>
      </c>
      <c r="BR823" s="2" t="str">
        <f>IF(Data!AQ823&gt;0,Data!AQ823-4,"")</f>
        <v/>
      </c>
      <c r="BS823" s="2" t="str">
        <f>IF(Data!AR823&gt;0,Data!AR823-4,"")</f>
        <v/>
      </c>
      <c r="BT823" s="2" t="str">
        <f>IF(Data!AS823&gt;0,Data!AS823-4,"")</f>
        <v/>
      </c>
      <c r="BV823" s="7" t="str">
        <f t="shared" si="260"/>
        <v/>
      </c>
      <c r="BW823" s="7" t="str">
        <f t="shared" si="270"/>
        <v/>
      </c>
      <c r="BX823" s="4" t="str">
        <f t="shared" si="261"/>
        <v/>
      </c>
      <c r="BZ823" s="4" t="str">
        <f>IF(MAX(COUNTIF(Data!AL823:AS823,1),COUNTIF(Data!AL823:AS823,2),COUNTIF(Data!AL823:AS823,3),COUNTIF(Data!AL823:AS823,4),COUNTIF(Data!AL823:AS823,5),COUNTIF(Data!AL823:AS823,6),COUNTIF(Data!AL823:AS823,7))&gt;0,MAX(COUNTIF(Data!AL823:AS823,1),COUNTIF(Data!AL823:AS823,2),COUNTIF(Data!AL823:AS823,3),COUNTIF(Data!AL823:AS823,4),COUNTIF(Data!AL823:AS823,5),COUNTIF(Data!AL823:AS823,6),COUNTIF(Data!AL823:AS823,7)),"")</f>
        <v/>
      </c>
      <c r="CA823" s="4" t="str">
        <f>IF(COUNTIF(Data!AL823:AS823,4)=8,"Remove","")</f>
        <v/>
      </c>
      <c r="CC823" s="2" t="str">
        <f>IF(Data!AU823&gt;0,Data!AU823-4,"")</f>
        <v/>
      </c>
      <c r="CD823" s="2" t="str">
        <f>IF(Data!AV823&gt;0,Data!AV823-4,"")</f>
        <v/>
      </c>
      <c r="CE823" s="2" t="str">
        <f>IF(Data!AW823&gt;0,Data!AW823-4,"")</f>
        <v/>
      </c>
      <c r="CF823" s="2" t="str">
        <f>IF(Data!AX823&gt;0,Data!AX823-4,"")</f>
        <v/>
      </c>
      <c r="CG823" s="2" t="str">
        <f>IF(Data!AY823&gt;0,Data!AY823-4,"")</f>
        <v/>
      </c>
      <c r="CH823" s="2" t="str">
        <f>IF(Data!AZ823&gt;0,Data!AZ823-4,"")</f>
        <v/>
      </c>
      <c r="CI823" s="2" t="str">
        <f>IF(Data!BA823&gt;0,Data!BA823-4,"")</f>
        <v/>
      </c>
      <c r="CJ823" s="2" t="str">
        <f>IF(Data!BB823&gt;0,Data!BB823-4,"")</f>
        <v/>
      </c>
      <c r="CL823" s="7" t="str">
        <f t="shared" si="262"/>
        <v/>
      </c>
      <c r="CM823" s="7" t="str">
        <f t="shared" si="271"/>
        <v/>
      </c>
      <c r="CN823" s="4" t="str">
        <f t="shared" si="263"/>
        <v/>
      </c>
      <c r="CP823" s="4" t="str">
        <f>IF(MAX(COUNTIF(Data!AU823:BB823,1),COUNTIF(Data!AU823:BB823,2),COUNTIF(Data!AU823:BB823,3),COUNTIF(Data!AU823:BB823,4),COUNTIF(Data!AU823:BB823,5),COUNTIF(Data!AU823:BB823,6),COUNTIF(Data!AU823:BB823,7))&gt;0,MAX(COUNTIF(Data!AU823:BB823,1),COUNTIF(Data!AU823:BB823,2),COUNTIF(Data!AU823:BB823,3),COUNTIF(Data!AU823:BB823,4),COUNTIF(Data!AU823:BB823,5),COUNTIF(Data!AU823:BB823,6),COUNTIF(Data!AU823:BB823,7)),"")</f>
        <v/>
      </c>
      <c r="CQ823" s="4" t="str">
        <f>IF(COUNTIF(Data!AU823:BB823,4)=8,"Remove","")</f>
        <v/>
      </c>
      <c r="CS823" s="2" t="str">
        <f>IF(Data!BD823&gt;0,Data!BD823-4,"")</f>
        <v/>
      </c>
      <c r="CT823" s="2" t="str">
        <f>IF(Data!BE823&gt;0,Data!BE823-4,"")</f>
        <v/>
      </c>
      <c r="CU823" s="2" t="str">
        <f>IF(Data!BF823&gt;0,Data!BF823-4,"")</f>
        <v/>
      </c>
      <c r="CV823" s="2" t="str">
        <f>IF(Data!BG823&gt;0,Data!BG823-4,"")</f>
        <v/>
      </c>
      <c r="CW823" s="2" t="str">
        <f>IF(Data!BH823&gt;0,Data!BH823-4,"")</f>
        <v/>
      </c>
      <c r="CX823" s="2" t="str">
        <f>IF(Data!BI823&gt;0,Data!BI823-4,"")</f>
        <v/>
      </c>
      <c r="CY823" s="2" t="str">
        <f>IF(Data!BJ823&gt;0,Data!BJ823-4,"")</f>
        <v/>
      </c>
      <c r="CZ823" s="2" t="str">
        <f>IF(Data!BK823&gt;0,Data!BK823-4,"")</f>
        <v/>
      </c>
      <c r="DB823" s="7" t="str">
        <f t="shared" si="264"/>
        <v/>
      </c>
      <c r="DC823" s="7" t="str">
        <f t="shared" si="272"/>
        <v/>
      </c>
      <c r="DD823" s="4" t="str">
        <f t="shared" si="265"/>
        <v/>
      </c>
      <c r="DF823" s="4" t="str">
        <f>IF(MAX(COUNTIF(Data!BD823:BK823,1),COUNTIF(Data!BD823:BK823,2),COUNTIF(Data!BD823:BK823,3),COUNTIF(Data!BD823:BK823,4),COUNTIF(Data!BD823:BK823,5),COUNTIF(Data!BD823:BK823,6),COUNTIF(Data!BD823:BK823,7))&gt;0,MAX(COUNTIF(Data!BD823:BK823,1),COUNTIF(Data!BD823:BK823,2),COUNTIF(Data!BD823:BK823,3),COUNTIF(Data!BD823:BK823,4),COUNTIF(Data!BD823:BK823,5),COUNTIF(Data!BD823:BK823,6),COUNTIF(Data!BD823:BK823,7)),"")</f>
        <v/>
      </c>
      <c r="DG823" s="4" t="str">
        <f>IF(COUNTIF(Data!BD823:BK823,4)=8,"Remove","")</f>
        <v/>
      </c>
    </row>
    <row r="824" spans="1:111" x14ac:dyDescent="0.25">
      <c r="A824" s="2" t="str">
        <f>IF(Data!B824&gt;0,Data!B824-4,"")</f>
        <v/>
      </c>
      <c r="B824" s="2" t="str">
        <f>IF(Data!C824&gt;0,Data!C824-4,"")</f>
        <v/>
      </c>
      <c r="C824" s="2" t="str">
        <f>IF(Data!D824&gt;0,Data!D824-4,"")</f>
        <v/>
      </c>
      <c r="D824" s="2" t="str">
        <f>IF(Data!E824&gt;0,Data!E824-4,"")</f>
        <v/>
      </c>
      <c r="E824" s="2" t="str">
        <f>IF(Data!F824&gt;0,Data!F824-4,"")</f>
        <v/>
      </c>
      <c r="F824" s="2" t="str">
        <f>IF(Data!G824&gt;0,Data!G824-4,"")</f>
        <v/>
      </c>
      <c r="G824" s="2" t="str">
        <f>IF(Data!H824&gt;0,Data!H824-4,"")</f>
        <v/>
      </c>
      <c r="H824" s="2" t="str">
        <f>IF(Data!I824&gt;0,Data!I824-4,"")</f>
        <v/>
      </c>
      <c r="J824" s="7" t="str">
        <f t="shared" si="252"/>
        <v/>
      </c>
      <c r="K824" s="7" t="str">
        <f t="shared" si="266"/>
        <v/>
      </c>
      <c r="L824" s="4" t="str">
        <f t="shared" si="253"/>
        <v/>
      </c>
      <c r="N824" s="4" t="str">
        <f>IF(MAX(COUNTIF(Data!B824:I824,1),COUNTIF(Data!B824:I824,2),COUNTIF(Data!B824:I824,3),COUNTIF(Data!B824:I824,4),COUNTIF(Data!B824:I824,5),COUNTIF(Data!B824:I824,6),COUNTIF(Data!B824:I824,7))&gt;0,MAX(COUNTIF(Data!B824:I824,1),COUNTIF(Data!B824:I824,2),COUNTIF(Data!B824:I824,3),COUNTIF(Data!B824:I824,4),COUNTIF(Data!B824:I824,5),COUNTIF(Data!B824:I824,6),COUNTIF(Data!B824:I824,7)),"")</f>
        <v/>
      </c>
      <c r="O824" s="4" t="str">
        <f>IF(COUNTIF(Data!B824:I824,4)=8,"Remove","")</f>
        <v/>
      </c>
      <c r="Q824" s="2" t="str">
        <f>IF(Data!K824&gt;0,Data!K824-4,"")</f>
        <v/>
      </c>
      <c r="R824" s="2" t="str">
        <f>IF(Data!L824&gt;0,Data!L824-4,"")</f>
        <v/>
      </c>
      <c r="S824" s="2" t="str">
        <f>IF(Data!M824&gt;0,Data!M824-4,"")</f>
        <v/>
      </c>
      <c r="T824" s="2" t="str">
        <f>IF(Data!N824&gt;0,Data!N824-4,"")</f>
        <v/>
      </c>
      <c r="U824" s="2" t="str">
        <f>IF(Data!O824&gt;0,Data!O824-4,"")</f>
        <v/>
      </c>
      <c r="V824" s="2" t="str">
        <f>IF(Data!P824&gt;0,Data!P824-4,"")</f>
        <v/>
      </c>
      <c r="W824" s="2" t="str">
        <f>IF(Data!Q824&gt;0,Data!Q824-4,"")</f>
        <v/>
      </c>
      <c r="X824" s="2" t="str">
        <f>IF(Data!R824&gt;0,Data!R824-4,"")</f>
        <v/>
      </c>
      <c r="Y824" s="59"/>
      <c r="Z824" s="7" t="str">
        <f t="shared" si="254"/>
        <v/>
      </c>
      <c r="AA824" s="7" t="str">
        <f t="shared" si="267"/>
        <v/>
      </c>
      <c r="AB824" s="4" t="str">
        <f t="shared" si="255"/>
        <v/>
      </c>
      <c r="AC824" s="59"/>
      <c r="AD824" s="4" t="str">
        <f>IF(MAX(COUNTIF(Data!K824:R824,1),COUNTIF(Data!K824:R824,2),COUNTIF(Data!K824:R824,3),COUNTIF(Data!K824:R824,4),COUNTIF(Data!K824:R824,5),COUNTIF(Data!K824:R824,6),COUNTIF(Data!K824:R824,7))&gt;0,MAX(COUNTIF(Data!K824:R824,1),COUNTIF(Data!K824:R824,2),COUNTIF(Data!K824:R824,3),COUNTIF(Data!K824:R824,4),COUNTIF(Data!K824:R824,5),COUNTIF(Data!K824:R824,6),COUNTIF(Data!K824:R824,7)),"")</f>
        <v/>
      </c>
      <c r="AE824" s="4" t="str">
        <f>IF(COUNTIF(Data!K824:R824,4)=8,"Remove","")</f>
        <v/>
      </c>
      <c r="AG824" s="2" t="str">
        <f>IF(Data!T824&gt;0,Data!T824-4,"")</f>
        <v/>
      </c>
      <c r="AH824" s="2" t="str">
        <f>IF(Data!U824&gt;0,Data!U824-4,"")</f>
        <v/>
      </c>
      <c r="AI824" s="2" t="str">
        <f>IF(Data!V824&gt;0,Data!V824-4,"")</f>
        <v/>
      </c>
      <c r="AJ824" s="2" t="str">
        <f>IF(Data!W824&gt;0,Data!W824-4,"")</f>
        <v/>
      </c>
      <c r="AK824" s="2" t="str">
        <f>IF(Data!X824&gt;0,Data!X824-4,"")</f>
        <v/>
      </c>
      <c r="AL824" s="2" t="str">
        <f>IF(Data!Y824&gt;0,Data!Y824-4,"")</f>
        <v/>
      </c>
      <c r="AM824" s="2" t="str">
        <f>IF(Data!Z824&gt;0,Data!Z824-4,"")</f>
        <v/>
      </c>
      <c r="AN824" s="2" t="str">
        <f>IF(Data!AA824&gt;0,Data!AA824-4,"")</f>
        <v/>
      </c>
      <c r="AP824" s="7" t="str">
        <f t="shared" si="256"/>
        <v/>
      </c>
      <c r="AQ824" s="7" t="str">
        <f t="shared" si="268"/>
        <v/>
      </c>
      <c r="AR824" s="4" t="str">
        <f t="shared" si="257"/>
        <v/>
      </c>
      <c r="AT824" s="4" t="str">
        <f>IF(MAX(COUNTIF(Data!T824:AA824,1),COUNTIF(Data!T824:AA824,2),COUNTIF(Data!T824:AA824,3),COUNTIF(Data!T824:AA824,4),COUNTIF(Data!T824:AA824,5),COUNTIF(Data!T824:AA824,6),COUNTIF(Data!T824:AA824,7))&gt;0,MAX(COUNTIF(Data!T824:AA824,1),COUNTIF(Data!T824:AA824,2),COUNTIF(Data!T824:AA824,3),COUNTIF(Data!T824:AA824,4),COUNTIF(Data!T824:AA824,5),COUNTIF(Data!T824:AA824,6),COUNTIF(Data!T824:AA824,7)),"")</f>
        <v/>
      </c>
      <c r="AU824" s="4" t="str">
        <f>IF(COUNTIF(Data!T824:AA824,4)=8,"Remove","")</f>
        <v/>
      </c>
      <c r="AW824" s="2" t="str">
        <f>IF(Data!AC824&gt;0,Data!AC824-4,"")</f>
        <v/>
      </c>
      <c r="AX824" s="2" t="str">
        <f>IF(Data!AD824&gt;0,Data!AD824-4,"")</f>
        <v/>
      </c>
      <c r="AY824" s="2" t="str">
        <f>IF(Data!AE824&gt;0,Data!AE824-4,"")</f>
        <v/>
      </c>
      <c r="AZ824" s="2" t="str">
        <f>IF(Data!AF824&gt;0,Data!AF824-4,"")</f>
        <v/>
      </c>
      <c r="BA824" s="2" t="str">
        <f>IF(Data!AG824&gt;0,Data!AG824-4,"")</f>
        <v/>
      </c>
      <c r="BB824" s="2" t="str">
        <f>IF(Data!AH824&gt;0,Data!AH824-4,"")</f>
        <v/>
      </c>
      <c r="BC824" s="2" t="str">
        <f>IF(Data!AI824&gt;0,Data!AI824-4,"")</f>
        <v/>
      </c>
      <c r="BD824" s="2" t="str">
        <f>IF(Data!AJ824&gt;0,Data!AJ824-4,"")</f>
        <v/>
      </c>
      <c r="BF824" s="7" t="str">
        <f t="shared" si="258"/>
        <v/>
      </c>
      <c r="BG824" s="7" t="str">
        <f t="shared" si="269"/>
        <v/>
      </c>
      <c r="BH824" s="4" t="str">
        <f t="shared" si="259"/>
        <v/>
      </c>
      <c r="BJ824" s="4" t="str">
        <f>IF(MAX(COUNTIF(Data!AC824:AJ824,1),COUNTIF(Data!AC824:AJ824,2),COUNTIF(Data!AC824:AJ824,3),COUNTIF(Data!AC824:AJ824,4),COUNTIF(Data!AC824:AJ824,5),COUNTIF(Data!AC824:AJ824,6),COUNTIF(Data!AC824:AJ824,7))&gt;0,MAX(COUNTIF(Data!AC824:AJ824,1),COUNTIF(Data!AC824:AJ824,2),COUNTIF(Data!AC824:AJ824,3),COUNTIF(Data!AC824:AJ824,4),COUNTIF(Data!AC824:AJ824,5),COUNTIF(Data!AC824:AJ824,6),COUNTIF(Data!AC824:AJ824,7)),"")</f>
        <v/>
      </c>
      <c r="BK824" s="4" t="str">
        <f>IF(COUNTIF(Data!AC824:AJ824,4)=8,"Remove","")</f>
        <v/>
      </c>
      <c r="BM824" s="2" t="str">
        <f>IF(Data!AL824&gt;0,Data!AL824-4,"")</f>
        <v/>
      </c>
      <c r="BN824" s="2" t="str">
        <f>IF(Data!AM824&gt;0,Data!AM824-4,"")</f>
        <v/>
      </c>
      <c r="BO824" s="2" t="str">
        <f>IF(Data!AN824&gt;0,Data!AN824-4,"")</f>
        <v/>
      </c>
      <c r="BP824" s="2" t="str">
        <f>IF(Data!AO824&gt;0,Data!AO824-4,"")</f>
        <v/>
      </c>
      <c r="BQ824" s="2" t="str">
        <f>IF(Data!AP824&gt;0,Data!AP824-4,"")</f>
        <v/>
      </c>
      <c r="BR824" s="2" t="str">
        <f>IF(Data!AQ824&gt;0,Data!AQ824-4,"")</f>
        <v/>
      </c>
      <c r="BS824" s="2" t="str">
        <f>IF(Data!AR824&gt;0,Data!AR824-4,"")</f>
        <v/>
      </c>
      <c r="BT824" s="2" t="str">
        <f>IF(Data!AS824&gt;0,Data!AS824-4,"")</f>
        <v/>
      </c>
      <c r="BV824" s="7" t="str">
        <f t="shared" si="260"/>
        <v/>
      </c>
      <c r="BW824" s="7" t="str">
        <f t="shared" si="270"/>
        <v/>
      </c>
      <c r="BX824" s="4" t="str">
        <f t="shared" si="261"/>
        <v/>
      </c>
      <c r="BZ824" s="4" t="str">
        <f>IF(MAX(COUNTIF(Data!AL824:AS824,1),COUNTIF(Data!AL824:AS824,2),COUNTIF(Data!AL824:AS824,3),COUNTIF(Data!AL824:AS824,4),COUNTIF(Data!AL824:AS824,5),COUNTIF(Data!AL824:AS824,6),COUNTIF(Data!AL824:AS824,7))&gt;0,MAX(COUNTIF(Data!AL824:AS824,1),COUNTIF(Data!AL824:AS824,2),COUNTIF(Data!AL824:AS824,3),COUNTIF(Data!AL824:AS824,4),COUNTIF(Data!AL824:AS824,5),COUNTIF(Data!AL824:AS824,6),COUNTIF(Data!AL824:AS824,7)),"")</f>
        <v/>
      </c>
      <c r="CA824" s="4" t="str">
        <f>IF(COUNTIF(Data!AL824:AS824,4)=8,"Remove","")</f>
        <v/>
      </c>
      <c r="CC824" s="2" t="str">
        <f>IF(Data!AU824&gt;0,Data!AU824-4,"")</f>
        <v/>
      </c>
      <c r="CD824" s="2" t="str">
        <f>IF(Data!AV824&gt;0,Data!AV824-4,"")</f>
        <v/>
      </c>
      <c r="CE824" s="2" t="str">
        <f>IF(Data!AW824&gt;0,Data!AW824-4,"")</f>
        <v/>
      </c>
      <c r="CF824" s="2" t="str">
        <f>IF(Data!AX824&gt;0,Data!AX824-4,"")</f>
        <v/>
      </c>
      <c r="CG824" s="2" t="str">
        <f>IF(Data!AY824&gt;0,Data!AY824-4,"")</f>
        <v/>
      </c>
      <c r="CH824" s="2" t="str">
        <f>IF(Data!AZ824&gt;0,Data!AZ824-4,"")</f>
        <v/>
      </c>
      <c r="CI824" s="2" t="str">
        <f>IF(Data!BA824&gt;0,Data!BA824-4,"")</f>
        <v/>
      </c>
      <c r="CJ824" s="2" t="str">
        <f>IF(Data!BB824&gt;0,Data!BB824-4,"")</f>
        <v/>
      </c>
      <c r="CL824" s="7" t="str">
        <f t="shared" si="262"/>
        <v/>
      </c>
      <c r="CM824" s="7" t="str">
        <f t="shared" si="271"/>
        <v/>
      </c>
      <c r="CN824" s="4" t="str">
        <f t="shared" si="263"/>
        <v/>
      </c>
      <c r="CP824" s="4" t="str">
        <f>IF(MAX(COUNTIF(Data!AU824:BB824,1),COUNTIF(Data!AU824:BB824,2),COUNTIF(Data!AU824:BB824,3),COUNTIF(Data!AU824:BB824,4),COUNTIF(Data!AU824:BB824,5),COUNTIF(Data!AU824:BB824,6),COUNTIF(Data!AU824:BB824,7))&gt;0,MAX(COUNTIF(Data!AU824:BB824,1),COUNTIF(Data!AU824:BB824,2),COUNTIF(Data!AU824:BB824,3),COUNTIF(Data!AU824:BB824,4),COUNTIF(Data!AU824:BB824,5),COUNTIF(Data!AU824:BB824,6),COUNTIF(Data!AU824:BB824,7)),"")</f>
        <v/>
      </c>
      <c r="CQ824" s="4" t="str">
        <f>IF(COUNTIF(Data!AU824:BB824,4)=8,"Remove","")</f>
        <v/>
      </c>
      <c r="CS824" s="2" t="str">
        <f>IF(Data!BD824&gt;0,Data!BD824-4,"")</f>
        <v/>
      </c>
      <c r="CT824" s="2" t="str">
        <f>IF(Data!BE824&gt;0,Data!BE824-4,"")</f>
        <v/>
      </c>
      <c r="CU824" s="2" t="str">
        <f>IF(Data!BF824&gt;0,Data!BF824-4,"")</f>
        <v/>
      </c>
      <c r="CV824" s="2" t="str">
        <f>IF(Data!BG824&gt;0,Data!BG824-4,"")</f>
        <v/>
      </c>
      <c r="CW824" s="2" t="str">
        <f>IF(Data!BH824&gt;0,Data!BH824-4,"")</f>
        <v/>
      </c>
      <c r="CX824" s="2" t="str">
        <f>IF(Data!BI824&gt;0,Data!BI824-4,"")</f>
        <v/>
      </c>
      <c r="CY824" s="2" t="str">
        <f>IF(Data!BJ824&gt;0,Data!BJ824-4,"")</f>
        <v/>
      </c>
      <c r="CZ824" s="2" t="str">
        <f>IF(Data!BK824&gt;0,Data!BK824-4,"")</f>
        <v/>
      </c>
      <c r="DB824" s="7" t="str">
        <f t="shared" si="264"/>
        <v/>
      </c>
      <c r="DC824" s="7" t="str">
        <f t="shared" si="272"/>
        <v/>
      </c>
      <c r="DD824" s="4" t="str">
        <f t="shared" si="265"/>
        <v/>
      </c>
      <c r="DF824" s="4" t="str">
        <f>IF(MAX(COUNTIF(Data!BD824:BK824,1),COUNTIF(Data!BD824:BK824,2),COUNTIF(Data!BD824:BK824,3),COUNTIF(Data!BD824:BK824,4),COUNTIF(Data!BD824:BK824,5),COUNTIF(Data!BD824:BK824,6),COUNTIF(Data!BD824:BK824,7))&gt;0,MAX(COUNTIF(Data!BD824:BK824,1),COUNTIF(Data!BD824:BK824,2),COUNTIF(Data!BD824:BK824,3),COUNTIF(Data!BD824:BK824,4),COUNTIF(Data!BD824:BK824,5),COUNTIF(Data!BD824:BK824,6),COUNTIF(Data!BD824:BK824,7)),"")</f>
        <v/>
      </c>
      <c r="DG824" s="4" t="str">
        <f>IF(COUNTIF(Data!BD824:BK824,4)=8,"Remove","")</f>
        <v/>
      </c>
    </row>
    <row r="825" spans="1:111" x14ac:dyDescent="0.25">
      <c r="A825" s="2" t="str">
        <f>IF(Data!B825&gt;0,Data!B825-4,"")</f>
        <v/>
      </c>
      <c r="B825" s="2" t="str">
        <f>IF(Data!C825&gt;0,Data!C825-4,"")</f>
        <v/>
      </c>
      <c r="C825" s="2" t="str">
        <f>IF(Data!D825&gt;0,Data!D825-4,"")</f>
        <v/>
      </c>
      <c r="D825" s="2" t="str">
        <f>IF(Data!E825&gt;0,Data!E825-4,"")</f>
        <v/>
      </c>
      <c r="E825" s="2" t="str">
        <f>IF(Data!F825&gt;0,Data!F825-4,"")</f>
        <v/>
      </c>
      <c r="F825" s="2" t="str">
        <f>IF(Data!G825&gt;0,Data!G825-4,"")</f>
        <v/>
      </c>
      <c r="G825" s="2" t="str">
        <f>IF(Data!H825&gt;0,Data!H825-4,"")</f>
        <v/>
      </c>
      <c r="H825" s="2" t="str">
        <f>IF(Data!I825&gt;0,Data!I825-4,"")</f>
        <v/>
      </c>
      <c r="J825" s="7" t="str">
        <f t="shared" si="252"/>
        <v/>
      </c>
      <c r="K825" s="7" t="str">
        <f t="shared" si="266"/>
        <v/>
      </c>
      <c r="L825" s="4" t="str">
        <f t="shared" si="253"/>
        <v/>
      </c>
      <c r="N825" s="4" t="str">
        <f>IF(MAX(COUNTIF(Data!B825:I825,1),COUNTIF(Data!B825:I825,2),COUNTIF(Data!B825:I825,3),COUNTIF(Data!B825:I825,4),COUNTIF(Data!B825:I825,5),COUNTIF(Data!B825:I825,6),COUNTIF(Data!B825:I825,7))&gt;0,MAX(COUNTIF(Data!B825:I825,1),COUNTIF(Data!B825:I825,2),COUNTIF(Data!B825:I825,3),COUNTIF(Data!B825:I825,4),COUNTIF(Data!B825:I825,5),COUNTIF(Data!B825:I825,6),COUNTIF(Data!B825:I825,7)),"")</f>
        <v/>
      </c>
      <c r="O825" s="4" t="str">
        <f>IF(COUNTIF(Data!B825:I825,4)=8,"Remove","")</f>
        <v/>
      </c>
      <c r="Q825" s="2" t="str">
        <f>IF(Data!K825&gt;0,Data!K825-4,"")</f>
        <v/>
      </c>
      <c r="R825" s="2" t="str">
        <f>IF(Data!L825&gt;0,Data!L825-4,"")</f>
        <v/>
      </c>
      <c r="S825" s="2" t="str">
        <f>IF(Data!M825&gt;0,Data!M825-4,"")</f>
        <v/>
      </c>
      <c r="T825" s="2" t="str">
        <f>IF(Data!N825&gt;0,Data!N825-4,"")</f>
        <v/>
      </c>
      <c r="U825" s="2" t="str">
        <f>IF(Data!O825&gt;0,Data!O825-4,"")</f>
        <v/>
      </c>
      <c r="V825" s="2" t="str">
        <f>IF(Data!P825&gt;0,Data!P825-4,"")</f>
        <v/>
      </c>
      <c r="W825" s="2" t="str">
        <f>IF(Data!Q825&gt;0,Data!Q825-4,"")</f>
        <v/>
      </c>
      <c r="X825" s="2" t="str">
        <f>IF(Data!R825&gt;0,Data!R825-4,"")</f>
        <v/>
      </c>
      <c r="Y825" s="59"/>
      <c r="Z825" s="7" t="str">
        <f t="shared" si="254"/>
        <v/>
      </c>
      <c r="AA825" s="7" t="str">
        <f t="shared" si="267"/>
        <v/>
      </c>
      <c r="AB825" s="4" t="str">
        <f t="shared" si="255"/>
        <v/>
      </c>
      <c r="AC825" s="59"/>
      <c r="AD825" s="4" t="str">
        <f>IF(MAX(COUNTIF(Data!K825:R825,1),COUNTIF(Data!K825:R825,2),COUNTIF(Data!K825:R825,3),COUNTIF(Data!K825:R825,4),COUNTIF(Data!K825:R825,5),COUNTIF(Data!K825:R825,6),COUNTIF(Data!K825:R825,7))&gt;0,MAX(COUNTIF(Data!K825:R825,1),COUNTIF(Data!K825:R825,2),COUNTIF(Data!K825:R825,3),COUNTIF(Data!K825:R825,4),COUNTIF(Data!K825:R825,5),COUNTIF(Data!K825:R825,6),COUNTIF(Data!K825:R825,7)),"")</f>
        <v/>
      </c>
      <c r="AE825" s="4" t="str">
        <f>IF(COUNTIF(Data!K825:R825,4)=8,"Remove","")</f>
        <v/>
      </c>
      <c r="AG825" s="2" t="str">
        <f>IF(Data!T825&gt;0,Data!T825-4,"")</f>
        <v/>
      </c>
      <c r="AH825" s="2" t="str">
        <f>IF(Data!U825&gt;0,Data!U825-4,"")</f>
        <v/>
      </c>
      <c r="AI825" s="2" t="str">
        <f>IF(Data!V825&gt;0,Data!V825-4,"")</f>
        <v/>
      </c>
      <c r="AJ825" s="2" t="str">
        <f>IF(Data!W825&gt;0,Data!W825-4,"")</f>
        <v/>
      </c>
      <c r="AK825" s="2" t="str">
        <f>IF(Data!X825&gt;0,Data!X825-4,"")</f>
        <v/>
      </c>
      <c r="AL825" s="2" t="str">
        <f>IF(Data!Y825&gt;0,Data!Y825-4,"")</f>
        <v/>
      </c>
      <c r="AM825" s="2" t="str">
        <f>IF(Data!Z825&gt;0,Data!Z825-4,"")</f>
        <v/>
      </c>
      <c r="AN825" s="2" t="str">
        <f>IF(Data!AA825&gt;0,Data!AA825-4,"")</f>
        <v/>
      </c>
      <c r="AP825" s="7" t="str">
        <f t="shared" si="256"/>
        <v/>
      </c>
      <c r="AQ825" s="7" t="str">
        <f t="shared" si="268"/>
        <v/>
      </c>
      <c r="AR825" s="4" t="str">
        <f t="shared" si="257"/>
        <v/>
      </c>
      <c r="AT825" s="4" t="str">
        <f>IF(MAX(COUNTIF(Data!T825:AA825,1),COUNTIF(Data!T825:AA825,2),COUNTIF(Data!T825:AA825,3),COUNTIF(Data!T825:AA825,4),COUNTIF(Data!T825:AA825,5),COUNTIF(Data!T825:AA825,6),COUNTIF(Data!T825:AA825,7))&gt;0,MAX(COUNTIF(Data!T825:AA825,1),COUNTIF(Data!T825:AA825,2),COUNTIF(Data!T825:AA825,3),COUNTIF(Data!T825:AA825,4),COUNTIF(Data!T825:AA825,5),COUNTIF(Data!T825:AA825,6),COUNTIF(Data!T825:AA825,7)),"")</f>
        <v/>
      </c>
      <c r="AU825" s="4" t="str">
        <f>IF(COUNTIF(Data!T825:AA825,4)=8,"Remove","")</f>
        <v/>
      </c>
      <c r="AW825" s="2" t="str">
        <f>IF(Data!AC825&gt;0,Data!AC825-4,"")</f>
        <v/>
      </c>
      <c r="AX825" s="2" t="str">
        <f>IF(Data!AD825&gt;0,Data!AD825-4,"")</f>
        <v/>
      </c>
      <c r="AY825" s="2" t="str">
        <f>IF(Data!AE825&gt;0,Data!AE825-4,"")</f>
        <v/>
      </c>
      <c r="AZ825" s="2" t="str">
        <f>IF(Data!AF825&gt;0,Data!AF825-4,"")</f>
        <v/>
      </c>
      <c r="BA825" s="2" t="str">
        <f>IF(Data!AG825&gt;0,Data!AG825-4,"")</f>
        <v/>
      </c>
      <c r="BB825" s="2" t="str">
        <f>IF(Data!AH825&gt;0,Data!AH825-4,"")</f>
        <v/>
      </c>
      <c r="BC825" s="2" t="str">
        <f>IF(Data!AI825&gt;0,Data!AI825-4,"")</f>
        <v/>
      </c>
      <c r="BD825" s="2" t="str">
        <f>IF(Data!AJ825&gt;0,Data!AJ825-4,"")</f>
        <v/>
      </c>
      <c r="BF825" s="7" t="str">
        <f t="shared" si="258"/>
        <v/>
      </c>
      <c r="BG825" s="7" t="str">
        <f t="shared" si="269"/>
        <v/>
      </c>
      <c r="BH825" s="4" t="str">
        <f t="shared" si="259"/>
        <v/>
      </c>
      <c r="BJ825" s="4" t="str">
        <f>IF(MAX(COUNTIF(Data!AC825:AJ825,1),COUNTIF(Data!AC825:AJ825,2),COUNTIF(Data!AC825:AJ825,3),COUNTIF(Data!AC825:AJ825,4),COUNTIF(Data!AC825:AJ825,5),COUNTIF(Data!AC825:AJ825,6),COUNTIF(Data!AC825:AJ825,7))&gt;0,MAX(COUNTIF(Data!AC825:AJ825,1),COUNTIF(Data!AC825:AJ825,2),COUNTIF(Data!AC825:AJ825,3),COUNTIF(Data!AC825:AJ825,4),COUNTIF(Data!AC825:AJ825,5),COUNTIF(Data!AC825:AJ825,6),COUNTIF(Data!AC825:AJ825,7)),"")</f>
        <v/>
      </c>
      <c r="BK825" s="4" t="str">
        <f>IF(COUNTIF(Data!AC825:AJ825,4)=8,"Remove","")</f>
        <v/>
      </c>
      <c r="BM825" s="2" t="str">
        <f>IF(Data!AL825&gt;0,Data!AL825-4,"")</f>
        <v/>
      </c>
      <c r="BN825" s="2" t="str">
        <f>IF(Data!AM825&gt;0,Data!AM825-4,"")</f>
        <v/>
      </c>
      <c r="BO825" s="2" t="str">
        <f>IF(Data!AN825&gt;0,Data!AN825-4,"")</f>
        <v/>
      </c>
      <c r="BP825" s="2" t="str">
        <f>IF(Data!AO825&gt;0,Data!AO825-4,"")</f>
        <v/>
      </c>
      <c r="BQ825" s="2" t="str">
        <f>IF(Data!AP825&gt;0,Data!AP825-4,"")</f>
        <v/>
      </c>
      <c r="BR825" s="2" t="str">
        <f>IF(Data!AQ825&gt;0,Data!AQ825-4,"")</f>
        <v/>
      </c>
      <c r="BS825" s="2" t="str">
        <f>IF(Data!AR825&gt;0,Data!AR825-4,"")</f>
        <v/>
      </c>
      <c r="BT825" s="2" t="str">
        <f>IF(Data!AS825&gt;0,Data!AS825-4,"")</f>
        <v/>
      </c>
      <c r="BV825" s="7" t="str">
        <f t="shared" si="260"/>
        <v/>
      </c>
      <c r="BW825" s="7" t="str">
        <f t="shared" si="270"/>
        <v/>
      </c>
      <c r="BX825" s="4" t="str">
        <f t="shared" si="261"/>
        <v/>
      </c>
      <c r="BZ825" s="4" t="str">
        <f>IF(MAX(COUNTIF(Data!AL825:AS825,1),COUNTIF(Data!AL825:AS825,2),COUNTIF(Data!AL825:AS825,3),COUNTIF(Data!AL825:AS825,4),COUNTIF(Data!AL825:AS825,5),COUNTIF(Data!AL825:AS825,6),COUNTIF(Data!AL825:AS825,7))&gt;0,MAX(COUNTIF(Data!AL825:AS825,1),COUNTIF(Data!AL825:AS825,2),COUNTIF(Data!AL825:AS825,3),COUNTIF(Data!AL825:AS825,4),COUNTIF(Data!AL825:AS825,5),COUNTIF(Data!AL825:AS825,6),COUNTIF(Data!AL825:AS825,7)),"")</f>
        <v/>
      </c>
      <c r="CA825" s="4" t="str">
        <f>IF(COUNTIF(Data!AL825:AS825,4)=8,"Remove","")</f>
        <v/>
      </c>
      <c r="CC825" s="2" t="str">
        <f>IF(Data!AU825&gt;0,Data!AU825-4,"")</f>
        <v/>
      </c>
      <c r="CD825" s="2" t="str">
        <f>IF(Data!AV825&gt;0,Data!AV825-4,"")</f>
        <v/>
      </c>
      <c r="CE825" s="2" t="str">
        <f>IF(Data!AW825&gt;0,Data!AW825-4,"")</f>
        <v/>
      </c>
      <c r="CF825" s="2" t="str">
        <f>IF(Data!AX825&gt;0,Data!AX825-4,"")</f>
        <v/>
      </c>
      <c r="CG825" s="2" t="str">
        <f>IF(Data!AY825&gt;0,Data!AY825-4,"")</f>
        <v/>
      </c>
      <c r="CH825" s="2" t="str">
        <f>IF(Data!AZ825&gt;0,Data!AZ825-4,"")</f>
        <v/>
      </c>
      <c r="CI825" s="2" t="str">
        <f>IF(Data!BA825&gt;0,Data!BA825-4,"")</f>
        <v/>
      </c>
      <c r="CJ825" s="2" t="str">
        <f>IF(Data!BB825&gt;0,Data!BB825-4,"")</f>
        <v/>
      </c>
      <c r="CL825" s="7" t="str">
        <f t="shared" si="262"/>
        <v/>
      </c>
      <c r="CM825" s="7" t="str">
        <f t="shared" si="271"/>
        <v/>
      </c>
      <c r="CN825" s="4" t="str">
        <f t="shared" si="263"/>
        <v/>
      </c>
      <c r="CP825" s="4" t="str">
        <f>IF(MAX(COUNTIF(Data!AU825:BB825,1),COUNTIF(Data!AU825:BB825,2),COUNTIF(Data!AU825:BB825,3),COUNTIF(Data!AU825:BB825,4),COUNTIF(Data!AU825:BB825,5),COUNTIF(Data!AU825:BB825,6),COUNTIF(Data!AU825:BB825,7))&gt;0,MAX(COUNTIF(Data!AU825:BB825,1),COUNTIF(Data!AU825:BB825,2),COUNTIF(Data!AU825:BB825,3),COUNTIF(Data!AU825:BB825,4),COUNTIF(Data!AU825:BB825,5),COUNTIF(Data!AU825:BB825,6),COUNTIF(Data!AU825:BB825,7)),"")</f>
        <v/>
      </c>
      <c r="CQ825" s="4" t="str">
        <f>IF(COUNTIF(Data!AU825:BB825,4)=8,"Remove","")</f>
        <v/>
      </c>
      <c r="CS825" s="2" t="str">
        <f>IF(Data!BD825&gt;0,Data!BD825-4,"")</f>
        <v/>
      </c>
      <c r="CT825" s="2" t="str">
        <f>IF(Data!BE825&gt;0,Data!BE825-4,"")</f>
        <v/>
      </c>
      <c r="CU825" s="2" t="str">
        <f>IF(Data!BF825&gt;0,Data!BF825-4,"")</f>
        <v/>
      </c>
      <c r="CV825" s="2" t="str">
        <f>IF(Data!BG825&gt;0,Data!BG825-4,"")</f>
        <v/>
      </c>
      <c r="CW825" s="2" t="str">
        <f>IF(Data!BH825&gt;0,Data!BH825-4,"")</f>
        <v/>
      </c>
      <c r="CX825" s="2" t="str">
        <f>IF(Data!BI825&gt;0,Data!BI825-4,"")</f>
        <v/>
      </c>
      <c r="CY825" s="2" t="str">
        <f>IF(Data!BJ825&gt;0,Data!BJ825-4,"")</f>
        <v/>
      </c>
      <c r="CZ825" s="2" t="str">
        <f>IF(Data!BK825&gt;0,Data!BK825-4,"")</f>
        <v/>
      </c>
      <c r="DB825" s="7" t="str">
        <f t="shared" si="264"/>
        <v/>
      </c>
      <c r="DC825" s="7" t="str">
        <f t="shared" si="272"/>
        <v/>
      </c>
      <c r="DD825" s="4" t="str">
        <f t="shared" si="265"/>
        <v/>
      </c>
      <c r="DF825" s="4" t="str">
        <f>IF(MAX(COUNTIF(Data!BD825:BK825,1),COUNTIF(Data!BD825:BK825,2),COUNTIF(Data!BD825:BK825,3),COUNTIF(Data!BD825:BK825,4),COUNTIF(Data!BD825:BK825,5),COUNTIF(Data!BD825:BK825,6),COUNTIF(Data!BD825:BK825,7))&gt;0,MAX(COUNTIF(Data!BD825:BK825,1),COUNTIF(Data!BD825:BK825,2),COUNTIF(Data!BD825:BK825,3),COUNTIF(Data!BD825:BK825,4),COUNTIF(Data!BD825:BK825,5),COUNTIF(Data!BD825:BK825,6),COUNTIF(Data!BD825:BK825,7)),"")</f>
        <v/>
      </c>
      <c r="DG825" s="4" t="str">
        <f>IF(COUNTIF(Data!BD825:BK825,4)=8,"Remove","")</f>
        <v/>
      </c>
    </row>
    <row r="826" spans="1:111" x14ac:dyDescent="0.25">
      <c r="A826" s="2" t="str">
        <f>IF(Data!B826&gt;0,Data!B826-4,"")</f>
        <v/>
      </c>
      <c r="B826" s="2" t="str">
        <f>IF(Data!C826&gt;0,Data!C826-4,"")</f>
        <v/>
      </c>
      <c r="C826" s="2" t="str">
        <f>IF(Data!D826&gt;0,Data!D826-4,"")</f>
        <v/>
      </c>
      <c r="D826" s="2" t="str">
        <f>IF(Data!E826&gt;0,Data!E826-4,"")</f>
        <v/>
      </c>
      <c r="E826" s="2" t="str">
        <f>IF(Data!F826&gt;0,Data!F826-4,"")</f>
        <v/>
      </c>
      <c r="F826" s="2" t="str">
        <f>IF(Data!G826&gt;0,Data!G826-4,"")</f>
        <v/>
      </c>
      <c r="G826" s="2" t="str">
        <f>IF(Data!H826&gt;0,Data!H826-4,"")</f>
        <v/>
      </c>
      <c r="H826" s="2" t="str">
        <f>IF(Data!I826&gt;0,Data!I826-4,"")</f>
        <v/>
      </c>
      <c r="J826" s="7" t="str">
        <f t="shared" si="252"/>
        <v/>
      </c>
      <c r="K826" s="7" t="str">
        <f t="shared" si="266"/>
        <v/>
      </c>
      <c r="L826" s="4" t="str">
        <f t="shared" si="253"/>
        <v/>
      </c>
      <c r="N826" s="4" t="str">
        <f>IF(MAX(COUNTIF(Data!B826:I826,1),COUNTIF(Data!B826:I826,2),COUNTIF(Data!B826:I826,3),COUNTIF(Data!B826:I826,4),COUNTIF(Data!B826:I826,5),COUNTIF(Data!B826:I826,6),COUNTIF(Data!B826:I826,7))&gt;0,MAX(COUNTIF(Data!B826:I826,1),COUNTIF(Data!B826:I826,2),COUNTIF(Data!B826:I826,3),COUNTIF(Data!B826:I826,4),COUNTIF(Data!B826:I826,5),COUNTIF(Data!B826:I826,6),COUNTIF(Data!B826:I826,7)),"")</f>
        <v/>
      </c>
      <c r="O826" s="4" t="str">
        <f>IF(COUNTIF(Data!B826:I826,4)=8,"Remove","")</f>
        <v/>
      </c>
      <c r="Q826" s="2" t="str">
        <f>IF(Data!K826&gt;0,Data!K826-4,"")</f>
        <v/>
      </c>
      <c r="R826" s="2" t="str">
        <f>IF(Data!L826&gt;0,Data!L826-4,"")</f>
        <v/>
      </c>
      <c r="S826" s="2" t="str">
        <f>IF(Data!M826&gt;0,Data!M826-4,"")</f>
        <v/>
      </c>
      <c r="T826" s="2" t="str">
        <f>IF(Data!N826&gt;0,Data!N826-4,"")</f>
        <v/>
      </c>
      <c r="U826" s="2" t="str">
        <f>IF(Data!O826&gt;0,Data!O826-4,"")</f>
        <v/>
      </c>
      <c r="V826" s="2" t="str">
        <f>IF(Data!P826&gt;0,Data!P826-4,"")</f>
        <v/>
      </c>
      <c r="W826" s="2" t="str">
        <f>IF(Data!Q826&gt;0,Data!Q826-4,"")</f>
        <v/>
      </c>
      <c r="X826" s="2" t="str">
        <f>IF(Data!R826&gt;0,Data!R826-4,"")</f>
        <v/>
      </c>
      <c r="Y826" s="59"/>
      <c r="Z826" s="7" t="str">
        <f t="shared" si="254"/>
        <v/>
      </c>
      <c r="AA826" s="7" t="str">
        <f t="shared" si="267"/>
        <v/>
      </c>
      <c r="AB826" s="4" t="str">
        <f t="shared" si="255"/>
        <v/>
      </c>
      <c r="AC826" s="59"/>
      <c r="AD826" s="4" t="str">
        <f>IF(MAX(COUNTIF(Data!K826:R826,1),COUNTIF(Data!K826:R826,2),COUNTIF(Data!K826:R826,3),COUNTIF(Data!K826:R826,4),COUNTIF(Data!K826:R826,5),COUNTIF(Data!K826:R826,6),COUNTIF(Data!K826:R826,7))&gt;0,MAX(COUNTIF(Data!K826:R826,1),COUNTIF(Data!K826:R826,2),COUNTIF(Data!K826:R826,3),COUNTIF(Data!K826:R826,4),COUNTIF(Data!K826:R826,5),COUNTIF(Data!K826:R826,6),COUNTIF(Data!K826:R826,7)),"")</f>
        <v/>
      </c>
      <c r="AE826" s="4" t="str">
        <f>IF(COUNTIF(Data!K826:R826,4)=8,"Remove","")</f>
        <v/>
      </c>
      <c r="AG826" s="2" t="str">
        <f>IF(Data!T826&gt;0,Data!T826-4,"")</f>
        <v/>
      </c>
      <c r="AH826" s="2" t="str">
        <f>IF(Data!U826&gt;0,Data!U826-4,"")</f>
        <v/>
      </c>
      <c r="AI826" s="2" t="str">
        <f>IF(Data!V826&gt;0,Data!V826-4,"")</f>
        <v/>
      </c>
      <c r="AJ826" s="2" t="str">
        <f>IF(Data!W826&gt;0,Data!W826-4,"")</f>
        <v/>
      </c>
      <c r="AK826" s="2" t="str">
        <f>IF(Data!X826&gt;0,Data!X826-4,"")</f>
        <v/>
      </c>
      <c r="AL826" s="2" t="str">
        <f>IF(Data!Y826&gt;0,Data!Y826-4,"")</f>
        <v/>
      </c>
      <c r="AM826" s="2" t="str">
        <f>IF(Data!Z826&gt;0,Data!Z826-4,"")</f>
        <v/>
      </c>
      <c r="AN826" s="2" t="str">
        <f>IF(Data!AA826&gt;0,Data!AA826-4,"")</f>
        <v/>
      </c>
      <c r="AP826" s="7" t="str">
        <f t="shared" si="256"/>
        <v/>
      </c>
      <c r="AQ826" s="7" t="str">
        <f t="shared" si="268"/>
        <v/>
      </c>
      <c r="AR826" s="4" t="str">
        <f t="shared" si="257"/>
        <v/>
      </c>
      <c r="AT826" s="4" t="str">
        <f>IF(MAX(COUNTIF(Data!T826:AA826,1),COUNTIF(Data!T826:AA826,2),COUNTIF(Data!T826:AA826,3),COUNTIF(Data!T826:AA826,4),COUNTIF(Data!T826:AA826,5),COUNTIF(Data!T826:AA826,6),COUNTIF(Data!T826:AA826,7))&gt;0,MAX(COUNTIF(Data!T826:AA826,1),COUNTIF(Data!T826:AA826,2),COUNTIF(Data!T826:AA826,3),COUNTIF(Data!T826:AA826,4),COUNTIF(Data!T826:AA826,5),COUNTIF(Data!T826:AA826,6),COUNTIF(Data!T826:AA826,7)),"")</f>
        <v/>
      </c>
      <c r="AU826" s="4" t="str">
        <f>IF(COUNTIF(Data!T826:AA826,4)=8,"Remove","")</f>
        <v/>
      </c>
      <c r="AW826" s="2" t="str">
        <f>IF(Data!AC826&gt;0,Data!AC826-4,"")</f>
        <v/>
      </c>
      <c r="AX826" s="2" t="str">
        <f>IF(Data!AD826&gt;0,Data!AD826-4,"")</f>
        <v/>
      </c>
      <c r="AY826" s="2" t="str">
        <f>IF(Data!AE826&gt;0,Data!AE826-4,"")</f>
        <v/>
      </c>
      <c r="AZ826" s="2" t="str">
        <f>IF(Data!AF826&gt;0,Data!AF826-4,"")</f>
        <v/>
      </c>
      <c r="BA826" s="2" t="str">
        <f>IF(Data!AG826&gt;0,Data!AG826-4,"")</f>
        <v/>
      </c>
      <c r="BB826" s="2" t="str">
        <f>IF(Data!AH826&gt;0,Data!AH826-4,"")</f>
        <v/>
      </c>
      <c r="BC826" s="2" t="str">
        <f>IF(Data!AI826&gt;0,Data!AI826-4,"")</f>
        <v/>
      </c>
      <c r="BD826" s="2" t="str">
        <f>IF(Data!AJ826&gt;0,Data!AJ826-4,"")</f>
        <v/>
      </c>
      <c r="BF826" s="7" t="str">
        <f t="shared" si="258"/>
        <v/>
      </c>
      <c r="BG826" s="7" t="str">
        <f t="shared" si="269"/>
        <v/>
      </c>
      <c r="BH826" s="4" t="str">
        <f t="shared" si="259"/>
        <v/>
      </c>
      <c r="BJ826" s="4" t="str">
        <f>IF(MAX(COUNTIF(Data!AC826:AJ826,1),COUNTIF(Data!AC826:AJ826,2),COUNTIF(Data!AC826:AJ826,3),COUNTIF(Data!AC826:AJ826,4),COUNTIF(Data!AC826:AJ826,5),COUNTIF(Data!AC826:AJ826,6),COUNTIF(Data!AC826:AJ826,7))&gt;0,MAX(COUNTIF(Data!AC826:AJ826,1),COUNTIF(Data!AC826:AJ826,2),COUNTIF(Data!AC826:AJ826,3),COUNTIF(Data!AC826:AJ826,4),COUNTIF(Data!AC826:AJ826,5),COUNTIF(Data!AC826:AJ826,6),COUNTIF(Data!AC826:AJ826,7)),"")</f>
        <v/>
      </c>
      <c r="BK826" s="4" t="str">
        <f>IF(COUNTIF(Data!AC826:AJ826,4)=8,"Remove","")</f>
        <v/>
      </c>
      <c r="BM826" s="2" t="str">
        <f>IF(Data!AL826&gt;0,Data!AL826-4,"")</f>
        <v/>
      </c>
      <c r="BN826" s="2" t="str">
        <f>IF(Data!AM826&gt;0,Data!AM826-4,"")</f>
        <v/>
      </c>
      <c r="BO826" s="2" t="str">
        <f>IF(Data!AN826&gt;0,Data!AN826-4,"")</f>
        <v/>
      </c>
      <c r="BP826" s="2" t="str">
        <f>IF(Data!AO826&gt;0,Data!AO826-4,"")</f>
        <v/>
      </c>
      <c r="BQ826" s="2" t="str">
        <f>IF(Data!AP826&gt;0,Data!AP826-4,"")</f>
        <v/>
      </c>
      <c r="BR826" s="2" t="str">
        <f>IF(Data!AQ826&gt;0,Data!AQ826-4,"")</f>
        <v/>
      </c>
      <c r="BS826" s="2" t="str">
        <f>IF(Data!AR826&gt;0,Data!AR826-4,"")</f>
        <v/>
      </c>
      <c r="BT826" s="2" t="str">
        <f>IF(Data!AS826&gt;0,Data!AS826-4,"")</f>
        <v/>
      </c>
      <c r="BV826" s="7" t="str">
        <f t="shared" si="260"/>
        <v/>
      </c>
      <c r="BW826" s="7" t="str">
        <f t="shared" si="270"/>
        <v/>
      </c>
      <c r="BX826" s="4" t="str">
        <f t="shared" si="261"/>
        <v/>
      </c>
      <c r="BZ826" s="4" t="str">
        <f>IF(MAX(COUNTIF(Data!AL826:AS826,1),COUNTIF(Data!AL826:AS826,2),COUNTIF(Data!AL826:AS826,3),COUNTIF(Data!AL826:AS826,4),COUNTIF(Data!AL826:AS826,5),COUNTIF(Data!AL826:AS826,6),COUNTIF(Data!AL826:AS826,7))&gt;0,MAX(COUNTIF(Data!AL826:AS826,1),COUNTIF(Data!AL826:AS826,2),COUNTIF(Data!AL826:AS826,3),COUNTIF(Data!AL826:AS826,4),COUNTIF(Data!AL826:AS826,5),COUNTIF(Data!AL826:AS826,6),COUNTIF(Data!AL826:AS826,7)),"")</f>
        <v/>
      </c>
      <c r="CA826" s="4" t="str">
        <f>IF(COUNTIF(Data!AL826:AS826,4)=8,"Remove","")</f>
        <v/>
      </c>
      <c r="CC826" s="2" t="str">
        <f>IF(Data!AU826&gt;0,Data!AU826-4,"")</f>
        <v/>
      </c>
      <c r="CD826" s="2" t="str">
        <f>IF(Data!AV826&gt;0,Data!AV826-4,"")</f>
        <v/>
      </c>
      <c r="CE826" s="2" t="str">
        <f>IF(Data!AW826&gt;0,Data!AW826-4,"")</f>
        <v/>
      </c>
      <c r="CF826" s="2" t="str">
        <f>IF(Data!AX826&gt;0,Data!AX826-4,"")</f>
        <v/>
      </c>
      <c r="CG826" s="2" t="str">
        <f>IF(Data!AY826&gt;0,Data!AY826-4,"")</f>
        <v/>
      </c>
      <c r="CH826" s="2" t="str">
        <f>IF(Data!AZ826&gt;0,Data!AZ826-4,"")</f>
        <v/>
      </c>
      <c r="CI826" s="2" t="str">
        <f>IF(Data!BA826&gt;0,Data!BA826-4,"")</f>
        <v/>
      </c>
      <c r="CJ826" s="2" t="str">
        <f>IF(Data!BB826&gt;0,Data!BB826-4,"")</f>
        <v/>
      </c>
      <c r="CL826" s="7" t="str">
        <f t="shared" si="262"/>
        <v/>
      </c>
      <c r="CM826" s="7" t="str">
        <f t="shared" si="271"/>
        <v/>
      </c>
      <c r="CN826" s="4" t="str">
        <f t="shared" si="263"/>
        <v/>
      </c>
      <c r="CP826" s="4" t="str">
        <f>IF(MAX(COUNTIF(Data!AU826:BB826,1),COUNTIF(Data!AU826:BB826,2),COUNTIF(Data!AU826:BB826,3),COUNTIF(Data!AU826:BB826,4),COUNTIF(Data!AU826:BB826,5),COUNTIF(Data!AU826:BB826,6),COUNTIF(Data!AU826:BB826,7))&gt;0,MAX(COUNTIF(Data!AU826:BB826,1),COUNTIF(Data!AU826:BB826,2),COUNTIF(Data!AU826:BB826,3),COUNTIF(Data!AU826:BB826,4),COUNTIF(Data!AU826:BB826,5),COUNTIF(Data!AU826:BB826,6),COUNTIF(Data!AU826:BB826,7)),"")</f>
        <v/>
      </c>
      <c r="CQ826" s="4" t="str">
        <f>IF(COUNTIF(Data!AU826:BB826,4)=8,"Remove","")</f>
        <v/>
      </c>
      <c r="CS826" s="2" t="str">
        <f>IF(Data!BD826&gt;0,Data!BD826-4,"")</f>
        <v/>
      </c>
      <c r="CT826" s="2" t="str">
        <f>IF(Data!BE826&gt;0,Data!BE826-4,"")</f>
        <v/>
      </c>
      <c r="CU826" s="2" t="str">
        <f>IF(Data!BF826&gt;0,Data!BF826-4,"")</f>
        <v/>
      </c>
      <c r="CV826" s="2" t="str">
        <f>IF(Data!BG826&gt;0,Data!BG826-4,"")</f>
        <v/>
      </c>
      <c r="CW826" s="2" t="str">
        <f>IF(Data!BH826&gt;0,Data!BH826-4,"")</f>
        <v/>
      </c>
      <c r="CX826" s="2" t="str">
        <f>IF(Data!BI826&gt;0,Data!BI826-4,"")</f>
        <v/>
      </c>
      <c r="CY826" s="2" t="str">
        <f>IF(Data!BJ826&gt;0,Data!BJ826-4,"")</f>
        <v/>
      </c>
      <c r="CZ826" s="2" t="str">
        <f>IF(Data!BK826&gt;0,Data!BK826-4,"")</f>
        <v/>
      </c>
      <c r="DB826" s="7" t="str">
        <f t="shared" si="264"/>
        <v/>
      </c>
      <c r="DC826" s="7" t="str">
        <f t="shared" si="272"/>
        <v/>
      </c>
      <c r="DD826" s="4" t="str">
        <f t="shared" si="265"/>
        <v/>
      </c>
      <c r="DF826" s="4" t="str">
        <f>IF(MAX(COUNTIF(Data!BD826:BK826,1),COUNTIF(Data!BD826:BK826,2),COUNTIF(Data!BD826:BK826,3),COUNTIF(Data!BD826:BK826,4),COUNTIF(Data!BD826:BK826,5),COUNTIF(Data!BD826:BK826,6),COUNTIF(Data!BD826:BK826,7))&gt;0,MAX(COUNTIF(Data!BD826:BK826,1),COUNTIF(Data!BD826:BK826,2),COUNTIF(Data!BD826:BK826,3),COUNTIF(Data!BD826:BK826,4),COUNTIF(Data!BD826:BK826,5),COUNTIF(Data!BD826:BK826,6),COUNTIF(Data!BD826:BK826,7)),"")</f>
        <v/>
      </c>
      <c r="DG826" s="4" t="str">
        <f>IF(COUNTIF(Data!BD826:BK826,4)=8,"Remove","")</f>
        <v/>
      </c>
    </row>
    <row r="827" spans="1:111" x14ac:dyDescent="0.25">
      <c r="A827" s="2" t="str">
        <f>IF(Data!B827&gt;0,Data!B827-4,"")</f>
        <v/>
      </c>
      <c r="B827" s="2" t="str">
        <f>IF(Data!C827&gt;0,Data!C827-4,"")</f>
        <v/>
      </c>
      <c r="C827" s="2" t="str">
        <f>IF(Data!D827&gt;0,Data!D827-4,"")</f>
        <v/>
      </c>
      <c r="D827" s="2" t="str">
        <f>IF(Data!E827&gt;0,Data!E827-4,"")</f>
        <v/>
      </c>
      <c r="E827" s="2" t="str">
        <f>IF(Data!F827&gt;0,Data!F827-4,"")</f>
        <v/>
      </c>
      <c r="F827" s="2" t="str">
        <f>IF(Data!G827&gt;0,Data!G827-4,"")</f>
        <v/>
      </c>
      <c r="G827" s="2" t="str">
        <f>IF(Data!H827&gt;0,Data!H827-4,"")</f>
        <v/>
      </c>
      <c r="H827" s="2" t="str">
        <f>IF(Data!I827&gt;0,Data!I827-4,"")</f>
        <v/>
      </c>
      <c r="J827" s="7" t="str">
        <f t="shared" si="252"/>
        <v/>
      </c>
      <c r="K827" s="7" t="str">
        <f t="shared" si="266"/>
        <v/>
      </c>
      <c r="L827" s="4" t="str">
        <f t="shared" si="253"/>
        <v/>
      </c>
      <c r="N827" s="4" t="str">
        <f>IF(MAX(COUNTIF(Data!B827:I827,1),COUNTIF(Data!B827:I827,2),COUNTIF(Data!B827:I827,3),COUNTIF(Data!B827:I827,4),COUNTIF(Data!B827:I827,5),COUNTIF(Data!B827:I827,6),COUNTIF(Data!B827:I827,7))&gt;0,MAX(COUNTIF(Data!B827:I827,1),COUNTIF(Data!B827:I827,2),COUNTIF(Data!B827:I827,3),COUNTIF(Data!B827:I827,4),COUNTIF(Data!B827:I827,5),COUNTIF(Data!B827:I827,6),COUNTIF(Data!B827:I827,7)),"")</f>
        <v/>
      </c>
      <c r="O827" s="4" t="str">
        <f>IF(COUNTIF(Data!B827:I827,4)=8,"Remove","")</f>
        <v/>
      </c>
      <c r="Q827" s="2" t="str">
        <f>IF(Data!K827&gt;0,Data!K827-4,"")</f>
        <v/>
      </c>
      <c r="R827" s="2" t="str">
        <f>IF(Data!L827&gt;0,Data!L827-4,"")</f>
        <v/>
      </c>
      <c r="S827" s="2" t="str">
        <f>IF(Data!M827&gt;0,Data!M827-4,"")</f>
        <v/>
      </c>
      <c r="T827" s="2" t="str">
        <f>IF(Data!N827&gt;0,Data!N827-4,"")</f>
        <v/>
      </c>
      <c r="U827" s="2" t="str">
        <f>IF(Data!O827&gt;0,Data!O827-4,"")</f>
        <v/>
      </c>
      <c r="V827" s="2" t="str">
        <f>IF(Data!P827&gt;0,Data!P827-4,"")</f>
        <v/>
      </c>
      <c r="W827" s="2" t="str">
        <f>IF(Data!Q827&gt;0,Data!Q827-4,"")</f>
        <v/>
      </c>
      <c r="X827" s="2" t="str">
        <f>IF(Data!R827&gt;0,Data!R827-4,"")</f>
        <v/>
      </c>
      <c r="Y827" s="59"/>
      <c r="Z827" s="7" t="str">
        <f t="shared" si="254"/>
        <v/>
      </c>
      <c r="AA827" s="7" t="str">
        <f t="shared" si="267"/>
        <v/>
      </c>
      <c r="AB827" s="4" t="str">
        <f t="shared" si="255"/>
        <v/>
      </c>
      <c r="AC827" s="59"/>
      <c r="AD827" s="4" t="str">
        <f>IF(MAX(COUNTIF(Data!K827:R827,1),COUNTIF(Data!K827:R827,2),COUNTIF(Data!K827:R827,3),COUNTIF(Data!K827:R827,4),COUNTIF(Data!K827:R827,5),COUNTIF(Data!K827:R827,6),COUNTIF(Data!K827:R827,7))&gt;0,MAX(COUNTIF(Data!K827:R827,1),COUNTIF(Data!K827:R827,2),COUNTIF(Data!K827:R827,3),COUNTIF(Data!K827:R827,4),COUNTIF(Data!K827:R827,5),COUNTIF(Data!K827:R827,6),COUNTIF(Data!K827:R827,7)),"")</f>
        <v/>
      </c>
      <c r="AE827" s="4" t="str">
        <f>IF(COUNTIF(Data!K827:R827,4)=8,"Remove","")</f>
        <v/>
      </c>
      <c r="AG827" s="2" t="str">
        <f>IF(Data!T827&gt;0,Data!T827-4,"")</f>
        <v/>
      </c>
      <c r="AH827" s="2" t="str">
        <f>IF(Data!U827&gt;0,Data!U827-4,"")</f>
        <v/>
      </c>
      <c r="AI827" s="2" t="str">
        <f>IF(Data!V827&gt;0,Data!V827-4,"")</f>
        <v/>
      </c>
      <c r="AJ827" s="2" t="str">
        <f>IF(Data!W827&gt;0,Data!W827-4,"")</f>
        <v/>
      </c>
      <c r="AK827" s="2" t="str">
        <f>IF(Data!X827&gt;0,Data!X827-4,"")</f>
        <v/>
      </c>
      <c r="AL827" s="2" t="str">
        <f>IF(Data!Y827&gt;0,Data!Y827-4,"")</f>
        <v/>
      </c>
      <c r="AM827" s="2" t="str">
        <f>IF(Data!Z827&gt;0,Data!Z827-4,"")</f>
        <v/>
      </c>
      <c r="AN827" s="2" t="str">
        <f>IF(Data!AA827&gt;0,Data!AA827-4,"")</f>
        <v/>
      </c>
      <c r="AP827" s="7" t="str">
        <f t="shared" si="256"/>
        <v/>
      </c>
      <c r="AQ827" s="7" t="str">
        <f t="shared" si="268"/>
        <v/>
      </c>
      <c r="AR827" s="4" t="str">
        <f t="shared" si="257"/>
        <v/>
      </c>
      <c r="AT827" s="4" t="str">
        <f>IF(MAX(COUNTIF(Data!T827:AA827,1),COUNTIF(Data!T827:AA827,2),COUNTIF(Data!T827:AA827,3),COUNTIF(Data!T827:AA827,4),COUNTIF(Data!T827:AA827,5),COUNTIF(Data!T827:AA827,6),COUNTIF(Data!T827:AA827,7))&gt;0,MAX(COUNTIF(Data!T827:AA827,1),COUNTIF(Data!T827:AA827,2),COUNTIF(Data!T827:AA827,3),COUNTIF(Data!T827:AA827,4),COUNTIF(Data!T827:AA827,5),COUNTIF(Data!T827:AA827,6),COUNTIF(Data!T827:AA827,7)),"")</f>
        <v/>
      </c>
      <c r="AU827" s="4" t="str">
        <f>IF(COUNTIF(Data!T827:AA827,4)=8,"Remove","")</f>
        <v/>
      </c>
      <c r="AW827" s="2" t="str">
        <f>IF(Data!AC827&gt;0,Data!AC827-4,"")</f>
        <v/>
      </c>
      <c r="AX827" s="2" t="str">
        <f>IF(Data!AD827&gt;0,Data!AD827-4,"")</f>
        <v/>
      </c>
      <c r="AY827" s="2" t="str">
        <f>IF(Data!AE827&gt;0,Data!AE827-4,"")</f>
        <v/>
      </c>
      <c r="AZ827" s="2" t="str">
        <f>IF(Data!AF827&gt;0,Data!AF827-4,"")</f>
        <v/>
      </c>
      <c r="BA827" s="2" t="str">
        <f>IF(Data!AG827&gt;0,Data!AG827-4,"")</f>
        <v/>
      </c>
      <c r="BB827" s="2" t="str">
        <f>IF(Data!AH827&gt;0,Data!AH827-4,"")</f>
        <v/>
      </c>
      <c r="BC827" s="2" t="str">
        <f>IF(Data!AI827&gt;0,Data!AI827-4,"")</f>
        <v/>
      </c>
      <c r="BD827" s="2" t="str">
        <f>IF(Data!AJ827&gt;0,Data!AJ827-4,"")</f>
        <v/>
      </c>
      <c r="BF827" s="7" t="str">
        <f t="shared" si="258"/>
        <v/>
      </c>
      <c r="BG827" s="7" t="str">
        <f t="shared" si="269"/>
        <v/>
      </c>
      <c r="BH827" s="4" t="str">
        <f t="shared" si="259"/>
        <v/>
      </c>
      <c r="BJ827" s="4" t="str">
        <f>IF(MAX(COUNTIF(Data!AC827:AJ827,1),COUNTIF(Data!AC827:AJ827,2),COUNTIF(Data!AC827:AJ827,3),COUNTIF(Data!AC827:AJ827,4),COUNTIF(Data!AC827:AJ827,5),COUNTIF(Data!AC827:AJ827,6),COUNTIF(Data!AC827:AJ827,7))&gt;0,MAX(COUNTIF(Data!AC827:AJ827,1),COUNTIF(Data!AC827:AJ827,2),COUNTIF(Data!AC827:AJ827,3),COUNTIF(Data!AC827:AJ827,4),COUNTIF(Data!AC827:AJ827,5),COUNTIF(Data!AC827:AJ827,6),COUNTIF(Data!AC827:AJ827,7)),"")</f>
        <v/>
      </c>
      <c r="BK827" s="4" t="str">
        <f>IF(COUNTIF(Data!AC827:AJ827,4)=8,"Remove","")</f>
        <v/>
      </c>
      <c r="BM827" s="2" t="str">
        <f>IF(Data!AL827&gt;0,Data!AL827-4,"")</f>
        <v/>
      </c>
      <c r="BN827" s="2" t="str">
        <f>IF(Data!AM827&gt;0,Data!AM827-4,"")</f>
        <v/>
      </c>
      <c r="BO827" s="2" t="str">
        <f>IF(Data!AN827&gt;0,Data!AN827-4,"")</f>
        <v/>
      </c>
      <c r="BP827" s="2" t="str">
        <f>IF(Data!AO827&gt;0,Data!AO827-4,"")</f>
        <v/>
      </c>
      <c r="BQ827" s="2" t="str">
        <f>IF(Data!AP827&gt;0,Data!AP827-4,"")</f>
        <v/>
      </c>
      <c r="BR827" s="2" t="str">
        <f>IF(Data!AQ827&gt;0,Data!AQ827-4,"")</f>
        <v/>
      </c>
      <c r="BS827" s="2" t="str">
        <f>IF(Data!AR827&gt;0,Data!AR827-4,"")</f>
        <v/>
      </c>
      <c r="BT827" s="2" t="str">
        <f>IF(Data!AS827&gt;0,Data!AS827-4,"")</f>
        <v/>
      </c>
      <c r="BV827" s="7" t="str">
        <f t="shared" si="260"/>
        <v/>
      </c>
      <c r="BW827" s="7" t="str">
        <f t="shared" si="270"/>
        <v/>
      </c>
      <c r="BX827" s="4" t="str">
        <f t="shared" si="261"/>
        <v/>
      </c>
      <c r="BZ827" s="4" t="str">
        <f>IF(MAX(COUNTIF(Data!AL827:AS827,1),COUNTIF(Data!AL827:AS827,2),COUNTIF(Data!AL827:AS827,3),COUNTIF(Data!AL827:AS827,4),COUNTIF(Data!AL827:AS827,5),COUNTIF(Data!AL827:AS827,6),COUNTIF(Data!AL827:AS827,7))&gt;0,MAX(COUNTIF(Data!AL827:AS827,1),COUNTIF(Data!AL827:AS827,2),COUNTIF(Data!AL827:AS827,3),COUNTIF(Data!AL827:AS827,4),COUNTIF(Data!AL827:AS827,5),COUNTIF(Data!AL827:AS827,6),COUNTIF(Data!AL827:AS827,7)),"")</f>
        <v/>
      </c>
      <c r="CA827" s="4" t="str">
        <f>IF(COUNTIF(Data!AL827:AS827,4)=8,"Remove","")</f>
        <v/>
      </c>
      <c r="CC827" s="2" t="str">
        <f>IF(Data!AU827&gt;0,Data!AU827-4,"")</f>
        <v/>
      </c>
      <c r="CD827" s="2" t="str">
        <f>IF(Data!AV827&gt;0,Data!AV827-4,"")</f>
        <v/>
      </c>
      <c r="CE827" s="2" t="str">
        <f>IF(Data!AW827&gt;0,Data!AW827-4,"")</f>
        <v/>
      </c>
      <c r="CF827" s="2" t="str">
        <f>IF(Data!AX827&gt;0,Data!AX827-4,"")</f>
        <v/>
      </c>
      <c r="CG827" s="2" t="str">
        <f>IF(Data!AY827&gt;0,Data!AY827-4,"")</f>
        <v/>
      </c>
      <c r="CH827" s="2" t="str">
        <f>IF(Data!AZ827&gt;0,Data!AZ827-4,"")</f>
        <v/>
      </c>
      <c r="CI827" s="2" t="str">
        <f>IF(Data!BA827&gt;0,Data!BA827-4,"")</f>
        <v/>
      </c>
      <c r="CJ827" s="2" t="str">
        <f>IF(Data!BB827&gt;0,Data!BB827-4,"")</f>
        <v/>
      </c>
      <c r="CL827" s="7" t="str">
        <f t="shared" si="262"/>
        <v/>
      </c>
      <c r="CM827" s="7" t="str">
        <f t="shared" si="271"/>
        <v/>
      </c>
      <c r="CN827" s="4" t="str">
        <f t="shared" si="263"/>
        <v/>
      </c>
      <c r="CP827" s="4" t="str">
        <f>IF(MAX(COUNTIF(Data!AU827:BB827,1),COUNTIF(Data!AU827:BB827,2),COUNTIF(Data!AU827:BB827,3),COUNTIF(Data!AU827:BB827,4),COUNTIF(Data!AU827:BB827,5),COUNTIF(Data!AU827:BB827,6),COUNTIF(Data!AU827:BB827,7))&gt;0,MAX(COUNTIF(Data!AU827:BB827,1),COUNTIF(Data!AU827:BB827,2),COUNTIF(Data!AU827:BB827,3),COUNTIF(Data!AU827:BB827,4),COUNTIF(Data!AU827:BB827,5),COUNTIF(Data!AU827:BB827,6),COUNTIF(Data!AU827:BB827,7)),"")</f>
        <v/>
      </c>
      <c r="CQ827" s="4" t="str">
        <f>IF(COUNTIF(Data!AU827:BB827,4)=8,"Remove","")</f>
        <v/>
      </c>
      <c r="CS827" s="2" t="str">
        <f>IF(Data!BD827&gt;0,Data!BD827-4,"")</f>
        <v/>
      </c>
      <c r="CT827" s="2" t="str">
        <f>IF(Data!BE827&gt;0,Data!BE827-4,"")</f>
        <v/>
      </c>
      <c r="CU827" s="2" t="str">
        <f>IF(Data!BF827&gt;0,Data!BF827-4,"")</f>
        <v/>
      </c>
      <c r="CV827" s="2" t="str">
        <f>IF(Data!BG827&gt;0,Data!BG827-4,"")</f>
        <v/>
      </c>
      <c r="CW827" s="2" t="str">
        <f>IF(Data!BH827&gt;0,Data!BH827-4,"")</f>
        <v/>
      </c>
      <c r="CX827" s="2" t="str">
        <f>IF(Data!BI827&gt;0,Data!BI827-4,"")</f>
        <v/>
      </c>
      <c r="CY827" s="2" t="str">
        <f>IF(Data!BJ827&gt;0,Data!BJ827-4,"")</f>
        <v/>
      </c>
      <c r="CZ827" s="2" t="str">
        <f>IF(Data!BK827&gt;0,Data!BK827-4,"")</f>
        <v/>
      </c>
      <c r="DB827" s="7" t="str">
        <f t="shared" si="264"/>
        <v/>
      </c>
      <c r="DC827" s="7" t="str">
        <f t="shared" si="272"/>
        <v/>
      </c>
      <c r="DD827" s="4" t="str">
        <f t="shared" si="265"/>
        <v/>
      </c>
      <c r="DF827" s="4" t="str">
        <f>IF(MAX(COUNTIF(Data!BD827:BK827,1),COUNTIF(Data!BD827:BK827,2),COUNTIF(Data!BD827:BK827,3),COUNTIF(Data!BD827:BK827,4),COUNTIF(Data!BD827:BK827,5),COUNTIF(Data!BD827:BK827,6),COUNTIF(Data!BD827:BK827,7))&gt;0,MAX(COUNTIF(Data!BD827:BK827,1),COUNTIF(Data!BD827:BK827,2),COUNTIF(Data!BD827:BK827,3),COUNTIF(Data!BD827:BK827,4),COUNTIF(Data!BD827:BK827,5),COUNTIF(Data!BD827:BK827,6),COUNTIF(Data!BD827:BK827,7)),"")</f>
        <v/>
      </c>
      <c r="DG827" s="4" t="str">
        <f>IF(COUNTIF(Data!BD827:BK827,4)=8,"Remove","")</f>
        <v/>
      </c>
    </row>
    <row r="828" spans="1:111" x14ac:dyDescent="0.25">
      <c r="A828" s="2" t="str">
        <f>IF(Data!B828&gt;0,Data!B828-4,"")</f>
        <v/>
      </c>
      <c r="B828" s="2" t="str">
        <f>IF(Data!C828&gt;0,Data!C828-4,"")</f>
        <v/>
      </c>
      <c r="C828" s="2" t="str">
        <f>IF(Data!D828&gt;0,Data!D828-4,"")</f>
        <v/>
      </c>
      <c r="D828" s="2" t="str">
        <f>IF(Data!E828&gt;0,Data!E828-4,"")</f>
        <v/>
      </c>
      <c r="E828" s="2" t="str">
        <f>IF(Data!F828&gt;0,Data!F828-4,"")</f>
        <v/>
      </c>
      <c r="F828" s="2" t="str">
        <f>IF(Data!G828&gt;0,Data!G828-4,"")</f>
        <v/>
      </c>
      <c r="G828" s="2" t="str">
        <f>IF(Data!H828&gt;0,Data!H828-4,"")</f>
        <v/>
      </c>
      <c r="H828" s="2" t="str">
        <f>IF(Data!I828&gt;0,Data!I828-4,"")</f>
        <v/>
      </c>
      <c r="J828" s="7" t="str">
        <f t="shared" si="252"/>
        <v/>
      </c>
      <c r="K828" s="7" t="str">
        <f t="shared" si="266"/>
        <v/>
      </c>
      <c r="L828" s="4" t="str">
        <f t="shared" si="253"/>
        <v/>
      </c>
      <c r="N828" s="4" t="str">
        <f>IF(MAX(COUNTIF(Data!B828:I828,1),COUNTIF(Data!B828:I828,2),COUNTIF(Data!B828:I828,3),COUNTIF(Data!B828:I828,4),COUNTIF(Data!B828:I828,5),COUNTIF(Data!B828:I828,6),COUNTIF(Data!B828:I828,7))&gt;0,MAX(COUNTIF(Data!B828:I828,1),COUNTIF(Data!B828:I828,2),COUNTIF(Data!B828:I828,3),COUNTIF(Data!B828:I828,4),COUNTIF(Data!B828:I828,5),COUNTIF(Data!B828:I828,6),COUNTIF(Data!B828:I828,7)),"")</f>
        <v/>
      </c>
      <c r="O828" s="4" t="str">
        <f>IF(COUNTIF(Data!B828:I828,4)=8,"Remove","")</f>
        <v/>
      </c>
      <c r="Q828" s="2" t="str">
        <f>IF(Data!K828&gt;0,Data!K828-4,"")</f>
        <v/>
      </c>
      <c r="R828" s="2" t="str">
        <f>IF(Data!L828&gt;0,Data!L828-4,"")</f>
        <v/>
      </c>
      <c r="S828" s="2" t="str">
        <f>IF(Data!M828&gt;0,Data!M828-4,"")</f>
        <v/>
      </c>
      <c r="T828" s="2" t="str">
        <f>IF(Data!N828&gt;0,Data!N828-4,"")</f>
        <v/>
      </c>
      <c r="U828" s="2" t="str">
        <f>IF(Data!O828&gt;0,Data!O828-4,"")</f>
        <v/>
      </c>
      <c r="V828" s="2" t="str">
        <f>IF(Data!P828&gt;0,Data!P828-4,"")</f>
        <v/>
      </c>
      <c r="W828" s="2" t="str">
        <f>IF(Data!Q828&gt;0,Data!Q828-4,"")</f>
        <v/>
      </c>
      <c r="X828" s="2" t="str">
        <f>IF(Data!R828&gt;0,Data!R828-4,"")</f>
        <v/>
      </c>
      <c r="Y828" s="59"/>
      <c r="Z828" s="7" t="str">
        <f t="shared" si="254"/>
        <v/>
      </c>
      <c r="AA828" s="7" t="str">
        <f t="shared" si="267"/>
        <v/>
      </c>
      <c r="AB828" s="4" t="str">
        <f t="shared" si="255"/>
        <v/>
      </c>
      <c r="AC828" s="59"/>
      <c r="AD828" s="4" t="str">
        <f>IF(MAX(COUNTIF(Data!K828:R828,1),COUNTIF(Data!K828:R828,2),COUNTIF(Data!K828:R828,3),COUNTIF(Data!K828:R828,4),COUNTIF(Data!K828:R828,5),COUNTIF(Data!K828:R828,6),COUNTIF(Data!K828:R828,7))&gt;0,MAX(COUNTIF(Data!K828:R828,1),COUNTIF(Data!K828:R828,2),COUNTIF(Data!K828:R828,3),COUNTIF(Data!K828:R828,4),COUNTIF(Data!K828:R828,5),COUNTIF(Data!K828:R828,6),COUNTIF(Data!K828:R828,7)),"")</f>
        <v/>
      </c>
      <c r="AE828" s="4" t="str">
        <f>IF(COUNTIF(Data!K828:R828,4)=8,"Remove","")</f>
        <v/>
      </c>
      <c r="AG828" s="2" t="str">
        <f>IF(Data!T828&gt;0,Data!T828-4,"")</f>
        <v/>
      </c>
      <c r="AH828" s="2" t="str">
        <f>IF(Data!U828&gt;0,Data!U828-4,"")</f>
        <v/>
      </c>
      <c r="AI828" s="2" t="str">
        <f>IF(Data!V828&gt;0,Data!V828-4,"")</f>
        <v/>
      </c>
      <c r="AJ828" s="2" t="str">
        <f>IF(Data!W828&gt;0,Data!W828-4,"")</f>
        <v/>
      </c>
      <c r="AK828" s="2" t="str">
        <f>IF(Data!X828&gt;0,Data!X828-4,"")</f>
        <v/>
      </c>
      <c r="AL828" s="2" t="str">
        <f>IF(Data!Y828&gt;0,Data!Y828-4,"")</f>
        <v/>
      </c>
      <c r="AM828" s="2" t="str">
        <f>IF(Data!Z828&gt;0,Data!Z828-4,"")</f>
        <v/>
      </c>
      <c r="AN828" s="2" t="str">
        <f>IF(Data!AA828&gt;0,Data!AA828-4,"")</f>
        <v/>
      </c>
      <c r="AP828" s="7" t="str">
        <f t="shared" si="256"/>
        <v/>
      </c>
      <c r="AQ828" s="7" t="str">
        <f t="shared" si="268"/>
        <v/>
      </c>
      <c r="AR828" s="4" t="str">
        <f t="shared" si="257"/>
        <v/>
      </c>
      <c r="AT828" s="4" t="str">
        <f>IF(MAX(COUNTIF(Data!T828:AA828,1),COUNTIF(Data!T828:AA828,2),COUNTIF(Data!T828:AA828,3),COUNTIF(Data!T828:AA828,4),COUNTIF(Data!T828:AA828,5),COUNTIF(Data!T828:AA828,6),COUNTIF(Data!T828:AA828,7))&gt;0,MAX(COUNTIF(Data!T828:AA828,1),COUNTIF(Data!T828:AA828,2),COUNTIF(Data!T828:AA828,3),COUNTIF(Data!T828:AA828,4),COUNTIF(Data!T828:AA828,5),COUNTIF(Data!T828:AA828,6),COUNTIF(Data!T828:AA828,7)),"")</f>
        <v/>
      </c>
      <c r="AU828" s="4" t="str">
        <f>IF(COUNTIF(Data!T828:AA828,4)=8,"Remove","")</f>
        <v/>
      </c>
      <c r="AW828" s="2" t="str">
        <f>IF(Data!AC828&gt;0,Data!AC828-4,"")</f>
        <v/>
      </c>
      <c r="AX828" s="2" t="str">
        <f>IF(Data!AD828&gt;0,Data!AD828-4,"")</f>
        <v/>
      </c>
      <c r="AY828" s="2" t="str">
        <f>IF(Data!AE828&gt;0,Data!AE828-4,"")</f>
        <v/>
      </c>
      <c r="AZ828" s="2" t="str">
        <f>IF(Data!AF828&gt;0,Data!AF828-4,"")</f>
        <v/>
      </c>
      <c r="BA828" s="2" t="str">
        <f>IF(Data!AG828&gt;0,Data!AG828-4,"")</f>
        <v/>
      </c>
      <c r="BB828" s="2" t="str">
        <f>IF(Data!AH828&gt;0,Data!AH828-4,"")</f>
        <v/>
      </c>
      <c r="BC828" s="2" t="str">
        <f>IF(Data!AI828&gt;0,Data!AI828-4,"")</f>
        <v/>
      </c>
      <c r="BD828" s="2" t="str">
        <f>IF(Data!AJ828&gt;0,Data!AJ828-4,"")</f>
        <v/>
      </c>
      <c r="BF828" s="7" t="str">
        <f t="shared" si="258"/>
        <v/>
      </c>
      <c r="BG828" s="7" t="str">
        <f t="shared" si="269"/>
        <v/>
      </c>
      <c r="BH828" s="4" t="str">
        <f t="shared" si="259"/>
        <v/>
      </c>
      <c r="BJ828" s="4" t="str">
        <f>IF(MAX(COUNTIF(Data!AC828:AJ828,1),COUNTIF(Data!AC828:AJ828,2),COUNTIF(Data!AC828:AJ828,3),COUNTIF(Data!AC828:AJ828,4),COUNTIF(Data!AC828:AJ828,5),COUNTIF(Data!AC828:AJ828,6),COUNTIF(Data!AC828:AJ828,7))&gt;0,MAX(COUNTIF(Data!AC828:AJ828,1),COUNTIF(Data!AC828:AJ828,2),COUNTIF(Data!AC828:AJ828,3),COUNTIF(Data!AC828:AJ828,4),COUNTIF(Data!AC828:AJ828,5),COUNTIF(Data!AC828:AJ828,6),COUNTIF(Data!AC828:AJ828,7)),"")</f>
        <v/>
      </c>
      <c r="BK828" s="4" t="str">
        <f>IF(COUNTIF(Data!AC828:AJ828,4)=8,"Remove","")</f>
        <v/>
      </c>
      <c r="BM828" s="2" t="str">
        <f>IF(Data!AL828&gt;0,Data!AL828-4,"")</f>
        <v/>
      </c>
      <c r="BN828" s="2" t="str">
        <f>IF(Data!AM828&gt;0,Data!AM828-4,"")</f>
        <v/>
      </c>
      <c r="BO828" s="2" t="str">
        <f>IF(Data!AN828&gt;0,Data!AN828-4,"")</f>
        <v/>
      </c>
      <c r="BP828" s="2" t="str">
        <f>IF(Data!AO828&gt;0,Data!AO828-4,"")</f>
        <v/>
      </c>
      <c r="BQ828" s="2" t="str">
        <f>IF(Data!AP828&gt;0,Data!AP828-4,"")</f>
        <v/>
      </c>
      <c r="BR828" s="2" t="str">
        <f>IF(Data!AQ828&gt;0,Data!AQ828-4,"")</f>
        <v/>
      </c>
      <c r="BS828" s="2" t="str">
        <f>IF(Data!AR828&gt;0,Data!AR828-4,"")</f>
        <v/>
      </c>
      <c r="BT828" s="2" t="str">
        <f>IF(Data!AS828&gt;0,Data!AS828-4,"")</f>
        <v/>
      </c>
      <c r="BV828" s="7" t="str">
        <f t="shared" si="260"/>
        <v/>
      </c>
      <c r="BW828" s="7" t="str">
        <f t="shared" si="270"/>
        <v/>
      </c>
      <c r="BX828" s="4" t="str">
        <f t="shared" si="261"/>
        <v/>
      </c>
      <c r="BZ828" s="4" t="str">
        <f>IF(MAX(COUNTIF(Data!AL828:AS828,1),COUNTIF(Data!AL828:AS828,2),COUNTIF(Data!AL828:AS828,3),COUNTIF(Data!AL828:AS828,4),COUNTIF(Data!AL828:AS828,5),COUNTIF(Data!AL828:AS828,6),COUNTIF(Data!AL828:AS828,7))&gt;0,MAX(COUNTIF(Data!AL828:AS828,1),COUNTIF(Data!AL828:AS828,2),COUNTIF(Data!AL828:AS828,3),COUNTIF(Data!AL828:AS828,4),COUNTIF(Data!AL828:AS828,5),COUNTIF(Data!AL828:AS828,6),COUNTIF(Data!AL828:AS828,7)),"")</f>
        <v/>
      </c>
      <c r="CA828" s="4" t="str">
        <f>IF(COUNTIF(Data!AL828:AS828,4)=8,"Remove","")</f>
        <v/>
      </c>
      <c r="CC828" s="2" t="str">
        <f>IF(Data!AU828&gt;0,Data!AU828-4,"")</f>
        <v/>
      </c>
      <c r="CD828" s="2" t="str">
        <f>IF(Data!AV828&gt;0,Data!AV828-4,"")</f>
        <v/>
      </c>
      <c r="CE828" s="2" t="str">
        <f>IF(Data!AW828&gt;0,Data!AW828-4,"")</f>
        <v/>
      </c>
      <c r="CF828" s="2" t="str">
        <f>IF(Data!AX828&gt;0,Data!AX828-4,"")</f>
        <v/>
      </c>
      <c r="CG828" s="2" t="str">
        <f>IF(Data!AY828&gt;0,Data!AY828-4,"")</f>
        <v/>
      </c>
      <c r="CH828" s="2" t="str">
        <f>IF(Data!AZ828&gt;0,Data!AZ828-4,"")</f>
        <v/>
      </c>
      <c r="CI828" s="2" t="str">
        <f>IF(Data!BA828&gt;0,Data!BA828-4,"")</f>
        <v/>
      </c>
      <c r="CJ828" s="2" t="str">
        <f>IF(Data!BB828&gt;0,Data!BB828-4,"")</f>
        <v/>
      </c>
      <c r="CL828" s="7" t="str">
        <f t="shared" si="262"/>
        <v/>
      </c>
      <c r="CM828" s="7" t="str">
        <f t="shared" si="271"/>
        <v/>
      </c>
      <c r="CN828" s="4" t="str">
        <f t="shared" si="263"/>
        <v/>
      </c>
      <c r="CP828" s="4" t="str">
        <f>IF(MAX(COUNTIF(Data!AU828:BB828,1),COUNTIF(Data!AU828:BB828,2),COUNTIF(Data!AU828:BB828,3),COUNTIF(Data!AU828:BB828,4),COUNTIF(Data!AU828:BB828,5),COUNTIF(Data!AU828:BB828,6),COUNTIF(Data!AU828:BB828,7))&gt;0,MAX(COUNTIF(Data!AU828:BB828,1),COUNTIF(Data!AU828:BB828,2),COUNTIF(Data!AU828:BB828,3),COUNTIF(Data!AU828:BB828,4),COUNTIF(Data!AU828:BB828,5),COUNTIF(Data!AU828:BB828,6),COUNTIF(Data!AU828:BB828,7)),"")</f>
        <v/>
      </c>
      <c r="CQ828" s="4" t="str">
        <f>IF(COUNTIF(Data!AU828:BB828,4)=8,"Remove","")</f>
        <v/>
      </c>
      <c r="CS828" s="2" t="str">
        <f>IF(Data!BD828&gt;0,Data!BD828-4,"")</f>
        <v/>
      </c>
      <c r="CT828" s="2" t="str">
        <f>IF(Data!BE828&gt;0,Data!BE828-4,"")</f>
        <v/>
      </c>
      <c r="CU828" s="2" t="str">
        <f>IF(Data!BF828&gt;0,Data!BF828-4,"")</f>
        <v/>
      </c>
      <c r="CV828" s="2" t="str">
        <f>IF(Data!BG828&gt;0,Data!BG828-4,"")</f>
        <v/>
      </c>
      <c r="CW828" s="2" t="str">
        <f>IF(Data!BH828&gt;0,Data!BH828-4,"")</f>
        <v/>
      </c>
      <c r="CX828" s="2" t="str">
        <f>IF(Data!BI828&gt;0,Data!BI828-4,"")</f>
        <v/>
      </c>
      <c r="CY828" s="2" t="str">
        <f>IF(Data!BJ828&gt;0,Data!BJ828-4,"")</f>
        <v/>
      </c>
      <c r="CZ828" s="2" t="str">
        <f>IF(Data!BK828&gt;0,Data!BK828-4,"")</f>
        <v/>
      </c>
      <c r="DB828" s="7" t="str">
        <f t="shared" si="264"/>
        <v/>
      </c>
      <c r="DC828" s="7" t="str">
        <f t="shared" si="272"/>
        <v/>
      </c>
      <c r="DD828" s="4" t="str">
        <f t="shared" si="265"/>
        <v/>
      </c>
      <c r="DF828" s="4" t="str">
        <f>IF(MAX(COUNTIF(Data!BD828:BK828,1),COUNTIF(Data!BD828:BK828,2),COUNTIF(Data!BD828:BK828,3),COUNTIF(Data!BD828:BK828,4),COUNTIF(Data!BD828:BK828,5),COUNTIF(Data!BD828:BK828,6),COUNTIF(Data!BD828:BK828,7))&gt;0,MAX(COUNTIF(Data!BD828:BK828,1),COUNTIF(Data!BD828:BK828,2),COUNTIF(Data!BD828:BK828,3),COUNTIF(Data!BD828:BK828,4),COUNTIF(Data!BD828:BK828,5),COUNTIF(Data!BD828:BK828,6),COUNTIF(Data!BD828:BK828,7)),"")</f>
        <v/>
      </c>
      <c r="DG828" s="4" t="str">
        <f>IF(COUNTIF(Data!BD828:BK828,4)=8,"Remove","")</f>
        <v/>
      </c>
    </row>
    <row r="829" spans="1:111" x14ac:dyDescent="0.25">
      <c r="A829" s="2" t="str">
        <f>IF(Data!B829&gt;0,Data!B829-4,"")</f>
        <v/>
      </c>
      <c r="B829" s="2" t="str">
        <f>IF(Data!C829&gt;0,Data!C829-4,"")</f>
        <v/>
      </c>
      <c r="C829" s="2" t="str">
        <f>IF(Data!D829&gt;0,Data!D829-4,"")</f>
        <v/>
      </c>
      <c r="D829" s="2" t="str">
        <f>IF(Data!E829&gt;0,Data!E829-4,"")</f>
        <v/>
      </c>
      <c r="E829" s="2" t="str">
        <f>IF(Data!F829&gt;0,Data!F829-4,"")</f>
        <v/>
      </c>
      <c r="F829" s="2" t="str">
        <f>IF(Data!G829&gt;0,Data!G829-4,"")</f>
        <v/>
      </c>
      <c r="G829" s="2" t="str">
        <f>IF(Data!H829&gt;0,Data!H829-4,"")</f>
        <v/>
      </c>
      <c r="H829" s="2" t="str">
        <f>IF(Data!I829&gt;0,Data!I829-4,"")</f>
        <v/>
      </c>
      <c r="J829" s="7" t="str">
        <f t="shared" si="252"/>
        <v/>
      </c>
      <c r="K829" s="7" t="str">
        <f t="shared" si="266"/>
        <v/>
      </c>
      <c r="L829" s="4" t="str">
        <f t="shared" si="253"/>
        <v/>
      </c>
      <c r="N829" s="4" t="str">
        <f>IF(MAX(COUNTIF(Data!B829:I829,1),COUNTIF(Data!B829:I829,2),COUNTIF(Data!B829:I829,3),COUNTIF(Data!B829:I829,4),COUNTIF(Data!B829:I829,5),COUNTIF(Data!B829:I829,6),COUNTIF(Data!B829:I829,7))&gt;0,MAX(COUNTIF(Data!B829:I829,1),COUNTIF(Data!B829:I829,2),COUNTIF(Data!B829:I829,3),COUNTIF(Data!B829:I829,4),COUNTIF(Data!B829:I829,5),COUNTIF(Data!B829:I829,6),COUNTIF(Data!B829:I829,7)),"")</f>
        <v/>
      </c>
      <c r="O829" s="4" t="str">
        <f>IF(COUNTIF(Data!B829:I829,4)=8,"Remove","")</f>
        <v/>
      </c>
      <c r="Q829" s="2" t="str">
        <f>IF(Data!K829&gt;0,Data!K829-4,"")</f>
        <v/>
      </c>
      <c r="R829" s="2" t="str">
        <f>IF(Data!L829&gt;0,Data!L829-4,"")</f>
        <v/>
      </c>
      <c r="S829" s="2" t="str">
        <f>IF(Data!M829&gt;0,Data!M829-4,"")</f>
        <v/>
      </c>
      <c r="T829" s="2" t="str">
        <f>IF(Data!N829&gt;0,Data!N829-4,"")</f>
        <v/>
      </c>
      <c r="U829" s="2" t="str">
        <f>IF(Data!O829&gt;0,Data!O829-4,"")</f>
        <v/>
      </c>
      <c r="V829" s="2" t="str">
        <f>IF(Data!P829&gt;0,Data!P829-4,"")</f>
        <v/>
      </c>
      <c r="W829" s="2" t="str">
        <f>IF(Data!Q829&gt;0,Data!Q829-4,"")</f>
        <v/>
      </c>
      <c r="X829" s="2" t="str">
        <f>IF(Data!R829&gt;0,Data!R829-4,"")</f>
        <v/>
      </c>
      <c r="Y829" s="59"/>
      <c r="Z829" s="7" t="str">
        <f t="shared" si="254"/>
        <v/>
      </c>
      <c r="AA829" s="7" t="str">
        <f t="shared" si="267"/>
        <v/>
      </c>
      <c r="AB829" s="4" t="str">
        <f t="shared" si="255"/>
        <v/>
      </c>
      <c r="AC829" s="59"/>
      <c r="AD829" s="4" t="str">
        <f>IF(MAX(COUNTIF(Data!K829:R829,1),COUNTIF(Data!K829:R829,2),COUNTIF(Data!K829:R829,3),COUNTIF(Data!K829:R829,4),COUNTIF(Data!K829:R829,5),COUNTIF(Data!K829:R829,6),COUNTIF(Data!K829:R829,7))&gt;0,MAX(COUNTIF(Data!K829:R829,1),COUNTIF(Data!K829:R829,2),COUNTIF(Data!K829:R829,3),COUNTIF(Data!K829:R829,4),COUNTIF(Data!K829:R829,5),COUNTIF(Data!K829:R829,6),COUNTIF(Data!K829:R829,7)),"")</f>
        <v/>
      </c>
      <c r="AE829" s="4" t="str">
        <f>IF(COUNTIF(Data!K829:R829,4)=8,"Remove","")</f>
        <v/>
      </c>
      <c r="AG829" s="2" t="str">
        <f>IF(Data!T829&gt;0,Data!T829-4,"")</f>
        <v/>
      </c>
      <c r="AH829" s="2" t="str">
        <f>IF(Data!U829&gt;0,Data!U829-4,"")</f>
        <v/>
      </c>
      <c r="AI829" s="2" t="str">
        <f>IF(Data!V829&gt;0,Data!V829-4,"")</f>
        <v/>
      </c>
      <c r="AJ829" s="2" t="str">
        <f>IF(Data!W829&gt;0,Data!W829-4,"")</f>
        <v/>
      </c>
      <c r="AK829" s="2" t="str">
        <f>IF(Data!X829&gt;0,Data!X829-4,"")</f>
        <v/>
      </c>
      <c r="AL829" s="2" t="str">
        <f>IF(Data!Y829&gt;0,Data!Y829-4,"")</f>
        <v/>
      </c>
      <c r="AM829" s="2" t="str">
        <f>IF(Data!Z829&gt;0,Data!Z829-4,"")</f>
        <v/>
      </c>
      <c r="AN829" s="2" t="str">
        <f>IF(Data!AA829&gt;0,Data!AA829-4,"")</f>
        <v/>
      </c>
      <c r="AP829" s="7" t="str">
        <f t="shared" si="256"/>
        <v/>
      </c>
      <c r="AQ829" s="7" t="str">
        <f t="shared" si="268"/>
        <v/>
      </c>
      <c r="AR829" s="4" t="str">
        <f t="shared" si="257"/>
        <v/>
      </c>
      <c r="AT829" s="4" t="str">
        <f>IF(MAX(COUNTIF(Data!T829:AA829,1),COUNTIF(Data!T829:AA829,2),COUNTIF(Data!T829:AA829,3),COUNTIF(Data!T829:AA829,4),COUNTIF(Data!T829:AA829,5),COUNTIF(Data!T829:AA829,6),COUNTIF(Data!T829:AA829,7))&gt;0,MAX(COUNTIF(Data!T829:AA829,1),COUNTIF(Data!T829:AA829,2),COUNTIF(Data!T829:AA829,3),COUNTIF(Data!T829:AA829,4),COUNTIF(Data!T829:AA829,5),COUNTIF(Data!T829:AA829,6),COUNTIF(Data!T829:AA829,7)),"")</f>
        <v/>
      </c>
      <c r="AU829" s="4" t="str">
        <f>IF(COUNTIF(Data!T829:AA829,4)=8,"Remove","")</f>
        <v/>
      </c>
      <c r="AW829" s="2" t="str">
        <f>IF(Data!AC829&gt;0,Data!AC829-4,"")</f>
        <v/>
      </c>
      <c r="AX829" s="2" t="str">
        <f>IF(Data!AD829&gt;0,Data!AD829-4,"")</f>
        <v/>
      </c>
      <c r="AY829" s="2" t="str">
        <f>IF(Data!AE829&gt;0,Data!AE829-4,"")</f>
        <v/>
      </c>
      <c r="AZ829" s="2" t="str">
        <f>IF(Data!AF829&gt;0,Data!AF829-4,"")</f>
        <v/>
      </c>
      <c r="BA829" s="2" t="str">
        <f>IF(Data!AG829&gt;0,Data!AG829-4,"")</f>
        <v/>
      </c>
      <c r="BB829" s="2" t="str">
        <f>IF(Data!AH829&gt;0,Data!AH829-4,"")</f>
        <v/>
      </c>
      <c r="BC829" s="2" t="str">
        <f>IF(Data!AI829&gt;0,Data!AI829-4,"")</f>
        <v/>
      </c>
      <c r="BD829" s="2" t="str">
        <f>IF(Data!AJ829&gt;0,Data!AJ829-4,"")</f>
        <v/>
      </c>
      <c r="BF829" s="7" t="str">
        <f t="shared" si="258"/>
        <v/>
      </c>
      <c r="BG829" s="7" t="str">
        <f t="shared" si="269"/>
        <v/>
      </c>
      <c r="BH829" s="4" t="str">
        <f t="shared" si="259"/>
        <v/>
      </c>
      <c r="BJ829" s="4" t="str">
        <f>IF(MAX(COUNTIF(Data!AC829:AJ829,1),COUNTIF(Data!AC829:AJ829,2),COUNTIF(Data!AC829:AJ829,3),COUNTIF(Data!AC829:AJ829,4),COUNTIF(Data!AC829:AJ829,5),COUNTIF(Data!AC829:AJ829,6),COUNTIF(Data!AC829:AJ829,7))&gt;0,MAX(COUNTIF(Data!AC829:AJ829,1),COUNTIF(Data!AC829:AJ829,2),COUNTIF(Data!AC829:AJ829,3),COUNTIF(Data!AC829:AJ829,4),COUNTIF(Data!AC829:AJ829,5),COUNTIF(Data!AC829:AJ829,6),COUNTIF(Data!AC829:AJ829,7)),"")</f>
        <v/>
      </c>
      <c r="BK829" s="4" t="str">
        <f>IF(COUNTIF(Data!AC829:AJ829,4)=8,"Remove","")</f>
        <v/>
      </c>
      <c r="BM829" s="2" t="str">
        <f>IF(Data!AL829&gt;0,Data!AL829-4,"")</f>
        <v/>
      </c>
      <c r="BN829" s="2" t="str">
        <f>IF(Data!AM829&gt;0,Data!AM829-4,"")</f>
        <v/>
      </c>
      <c r="BO829" s="2" t="str">
        <f>IF(Data!AN829&gt;0,Data!AN829-4,"")</f>
        <v/>
      </c>
      <c r="BP829" s="2" t="str">
        <f>IF(Data!AO829&gt;0,Data!AO829-4,"")</f>
        <v/>
      </c>
      <c r="BQ829" s="2" t="str">
        <f>IF(Data!AP829&gt;0,Data!AP829-4,"")</f>
        <v/>
      </c>
      <c r="BR829" s="2" t="str">
        <f>IF(Data!AQ829&gt;0,Data!AQ829-4,"")</f>
        <v/>
      </c>
      <c r="BS829" s="2" t="str">
        <f>IF(Data!AR829&gt;0,Data!AR829-4,"")</f>
        <v/>
      </c>
      <c r="BT829" s="2" t="str">
        <f>IF(Data!AS829&gt;0,Data!AS829-4,"")</f>
        <v/>
      </c>
      <c r="BV829" s="7" t="str">
        <f t="shared" si="260"/>
        <v/>
      </c>
      <c r="BW829" s="7" t="str">
        <f t="shared" si="270"/>
        <v/>
      </c>
      <c r="BX829" s="4" t="str">
        <f t="shared" si="261"/>
        <v/>
      </c>
      <c r="BZ829" s="4" t="str">
        <f>IF(MAX(COUNTIF(Data!AL829:AS829,1),COUNTIF(Data!AL829:AS829,2),COUNTIF(Data!AL829:AS829,3),COUNTIF(Data!AL829:AS829,4),COUNTIF(Data!AL829:AS829,5),COUNTIF(Data!AL829:AS829,6),COUNTIF(Data!AL829:AS829,7))&gt;0,MAX(COUNTIF(Data!AL829:AS829,1),COUNTIF(Data!AL829:AS829,2),COUNTIF(Data!AL829:AS829,3),COUNTIF(Data!AL829:AS829,4),COUNTIF(Data!AL829:AS829,5),COUNTIF(Data!AL829:AS829,6),COUNTIF(Data!AL829:AS829,7)),"")</f>
        <v/>
      </c>
      <c r="CA829" s="4" t="str">
        <f>IF(COUNTIF(Data!AL829:AS829,4)=8,"Remove","")</f>
        <v/>
      </c>
      <c r="CC829" s="2" t="str">
        <f>IF(Data!AU829&gt;0,Data!AU829-4,"")</f>
        <v/>
      </c>
      <c r="CD829" s="2" t="str">
        <f>IF(Data!AV829&gt;0,Data!AV829-4,"")</f>
        <v/>
      </c>
      <c r="CE829" s="2" t="str">
        <f>IF(Data!AW829&gt;0,Data!AW829-4,"")</f>
        <v/>
      </c>
      <c r="CF829" s="2" t="str">
        <f>IF(Data!AX829&gt;0,Data!AX829-4,"")</f>
        <v/>
      </c>
      <c r="CG829" s="2" t="str">
        <f>IF(Data!AY829&gt;0,Data!AY829-4,"")</f>
        <v/>
      </c>
      <c r="CH829" s="2" t="str">
        <f>IF(Data!AZ829&gt;0,Data!AZ829-4,"")</f>
        <v/>
      </c>
      <c r="CI829" s="2" t="str">
        <f>IF(Data!BA829&gt;0,Data!BA829-4,"")</f>
        <v/>
      </c>
      <c r="CJ829" s="2" t="str">
        <f>IF(Data!BB829&gt;0,Data!BB829-4,"")</f>
        <v/>
      </c>
      <c r="CL829" s="7" t="str">
        <f t="shared" si="262"/>
        <v/>
      </c>
      <c r="CM829" s="7" t="str">
        <f t="shared" si="271"/>
        <v/>
      </c>
      <c r="CN829" s="4" t="str">
        <f t="shared" si="263"/>
        <v/>
      </c>
      <c r="CP829" s="4" t="str">
        <f>IF(MAX(COUNTIF(Data!AU829:BB829,1),COUNTIF(Data!AU829:BB829,2),COUNTIF(Data!AU829:BB829,3),COUNTIF(Data!AU829:BB829,4),COUNTIF(Data!AU829:BB829,5),COUNTIF(Data!AU829:BB829,6),COUNTIF(Data!AU829:BB829,7))&gt;0,MAX(COUNTIF(Data!AU829:BB829,1),COUNTIF(Data!AU829:BB829,2),COUNTIF(Data!AU829:BB829,3),COUNTIF(Data!AU829:BB829,4),COUNTIF(Data!AU829:BB829,5),COUNTIF(Data!AU829:BB829,6),COUNTIF(Data!AU829:BB829,7)),"")</f>
        <v/>
      </c>
      <c r="CQ829" s="4" t="str">
        <f>IF(COUNTIF(Data!AU829:BB829,4)=8,"Remove","")</f>
        <v/>
      </c>
      <c r="CS829" s="2" t="str">
        <f>IF(Data!BD829&gt;0,Data!BD829-4,"")</f>
        <v/>
      </c>
      <c r="CT829" s="2" t="str">
        <f>IF(Data!BE829&gt;0,Data!BE829-4,"")</f>
        <v/>
      </c>
      <c r="CU829" s="2" t="str">
        <f>IF(Data!BF829&gt;0,Data!BF829-4,"")</f>
        <v/>
      </c>
      <c r="CV829" s="2" t="str">
        <f>IF(Data!BG829&gt;0,Data!BG829-4,"")</f>
        <v/>
      </c>
      <c r="CW829" s="2" t="str">
        <f>IF(Data!BH829&gt;0,Data!BH829-4,"")</f>
        <v/>
      </c>
      <c r="CX829" s="2" t="str">
        <f>IF(Data!BI829&gt;0,Data!BI829-4,"")</f>
        <v/>
      </c>
      <c r="CY829" s="2" t="str">
        <f>IF(Data!BJ829&gt;0,Data!BJ829-4,"")</f>
        <v/>
      </c>
      <c r="CZ829" s="2" t="str">
        <f>IF(Data!BK829&gt;0,Data!BK829-4,"")</f>
        <v/>
      </c>
      <c r="DB829" s="7" t="str">
        <f t="shared" si="264"/>
        <v/>
      </c>
      <c r="DC829" s="7" t="str">
        <f t="shared" si="272"/>
        <v/>
      </c>
      <c r="DD829" s="4" t="str">
        <f t="shared" si="265"/>
        <v/>
      </c>
      <c r="DF829" s="4" t="str">
        <f>IF(MAX(COUNTIF(Data!BD829:BK829,1),COUNTIF(Data!BD829:BK829,2),COUNTIF(Data!BD829:BK829,3),COUNTIF(Data!BD829:BK829,4),COUNTIF(Data!BD829:BK829,5),COUNTIF(Data!BD829:BK829,6),COUNTIF(Data!BD829:BK829,7))&gt;0,MAX(COUNTIF(Data!BD829:BK829,1),COUNTIF(Data!BD829:BK829,2),COUNTIF(Data!BD829:BK829,3),COUNTIF(Data!BD829:BK829,4),COUNTIF(Data!BD829:BK829,5),COUNTIF(Data!BD829:BK829,6),COUNTIF(Data!BD829:BK829,7)),"")</f>
        <v/>
      </c>
      <c r="DG829" s="4" t="str">
        <f>IF(COUNTIF(Data!BD829:BK829,4)=8,"Remove","")</f>
        <v/>
      </c>
    </row>
    <row r="830" spans="1:111" x14ac:dyDescent="0.25">
      <c r="A830" s="2" t="str">
        <f>IF(Data!B830&gt;0,Data!B830-4,"")</f>
        <v/>
      </c>
      <c r="B830" s="2" t="str">
        <f>IF(Data!C830&gt;0,Data!C830-4,"")</f>
        <v/>
      </c>
      <c r="C830" s="2" t="str">
        <f>IF(Data!D830&gt;0,Data!D830-4,"")</f>
        <v/>
      </c>
      <c r="D830" s="2" t="str">
        <f>IF(Data!E830&gt;0,Data!E830-4,"")</f>
        <v/>
      </c>
      <c r="E830" s="2" t="str">
        <f>IF(Data!F830&gt;0,Data!F830-4,"")</f>
        <v/>
      </c>
      <c r="F830" s="2" t="str">
        <f>IF(Data!G830&gt;0,Data!G830-4,"")</f>
        <v/>
      </c>
      <c r="G830" s="2" t="str">
        <f>IF(Data!H830&gt;0,Data!H830-4,"")</f>
        <v/>
      </c>
      <c r="H830" s="2" t="str">
        <f>IF(Data!I830&gt;0,Data!I830-4,"")</f>
        <v/>
      </c>
      <c r="J830" s="7" t="str">
        <f t="shared" si="252"/>
        <v/>
      </c>
      <c r="K830" s="7" t="str">
        <f t="shared" si="266"/>
        <v/>
      </c>
      <c r="L830" s="4" t="str">
        <f t="shared" si="253"/>
        <v/>
      </c>
      <c r="N830" s="4" t="str">
        <f>IF(MAX(COUNTIF(Data!B830:I830,1),COUNTIF(Data!B830:I830,2),COUNTIF(Data!B830:I830,3),COUNTIF(Data!B830:I830,4),COUNTIF(Data!B830:I830,5),COUNTIF(Data!B830:I830,6),COUNTIF(Data!B830:I830,7))&gt;0,MAX(COUNTIF(Data!B830:I830,1),COUNTIF(Data!B830:I830,2),COUNTIF(Data!B830:I830,3),COUNTIF(Data!B830:I830,4),COUNTIF(Data!B830:I830,5),COUNTIF(Data!B830:I830,6),COUNTIF(Data!B830:I830,7)),"")</f>
        <v/>
      </c>
      <c r="O830" s="4" t="str">
        <f>IF(COUNTIF(Data!B830:I830,4)=8,"Remove","")</f>
        <v/>
      </c>
      <c r="Q830" s="2" t="str">
        <f>IF(Data!K830&gt;0,Data!K830-4,"")</f>
        <v/>
      </c>
      <c r="R830" s="2" t="str">
        <f>IF(Data!L830&gt;0,Data!L830-4,"")</f>
        <v/>
      </c>
      <c r="S830" s="2" t="str">
        <f>IF(Data!M830&gt;0,Data!M830-4,"")</f>
        <v/>
      </c>
      <c r="T830" s="2" t="str">
        <f>IF(Data!N830&gt;0,Data!N830-4,"")</f>
        <v/>
      </c>
      <c r="U830" s="2" t="str">
        <f>IF(Data!O830&gt;0,Data!O830-4,"")</f>
        <v/>
      </c>
      <c r="V830" s="2" t="str">
        <f>IF(Data!P830&gt;0,Data!P830-4,"")</f>
        <v/>
      </c>
      <c r="W830" s="2" t="str">
        <f>IF(Data!Q830&gt;0,Data!Q830-4,"")</f>
        <v/>
      </c>
      <c r="X830" s="2" t="str">
        <f>IF(Data!R830&gt;0,Data!R830-4,"")</f>
        <v/>
      </c>
      <c r="Y830" s="59"/>
      <c r="Z830" s="7" t="str">
        <f t="shared" si="254"/>
        <v/>
      </c>
      <c r="AA830" s="7" t="str">
        <f t="shared" si="267"/>
        <v/>
      </c>
      <c r="AB830" s="4" t="str">
        <f t="shared" si="255"/>
        <v/>
      </c>
      <c r="AC830" s="59"/>
      <c r="AD830" s="4" t="str">
        <f>IF(MAX(COUNTIF(Data!K830:R830,1),COUNTIF(Data!K830:R830,2),COUNTIF(Data!K830:R830,3),COUNTIF(Data!K830:R830,4),COUNTIF(Data!K830:R830,5),COUNTIF(Data!K830:R830,6),COUNTIF(Data!K830:R830,7))&gt;0,MAX(COUNTIF(Data!K830:R830,1),COUNTIF(Data!K830:R830,2),COUNTIF(Data!K830:R830,3),COUNTIF(Data!K830:R830,4),COUNTIF(Data!K830:R830,5),COUNTIF(Data!K830:R830,6),COUNTIF(Data!K830:R830,7)),"")</f>
        <v/>
      </c>
      <c r="AE830" s="4" t="str">
        <f>IF(COUNTIF(Data!K830:R830,4)=8,"Remove","")</f>
        <v/>
      </c>
      <c r="AG830" s="2" t="str">
        <f>IF(Data!T830&gt;0,Data!T830-4,"")</f>
        <v/>
      </c>
      <c r="AH830" s="2" t="str">
        <f>IF(Data!U830&gt;0,Data!U830-4,"")</f>
        <v/>
      </c>
      <c r="AI830" s="2" t="str">
        <f>IF(Data!V830&gt;0,Data!V830-4,"")</f>
        <v/>
      </c>
      <c r="AJ830" s="2" t="str">
        <f>IF(Data!W830&gt;0,Data!W830-4,"")</f>
        <v/>
      </c>
      <c r="AK830" s="2" t="str">
        <f>IF(Data!X830&gt;0,Data!X830-4,"")</f>
        <v/>
      </c>
      <c r="AL830" s="2" t="str">
        <f>IF(Data!Y830&gt;0,Data!Y830-4,"")</f>
        <v/>
      </c>
      <c r="AM830" s="2" t="str">
        <f>IF(Data!Z830&gt;0,Data!Z830-4,"")</f>
        <v/>
      </c>
      <c r="AN830" s="2" t="str">
        <f>IF(Data!AA830&gt;0,Data!AA830-4,"")</f>
        <v/>
      </c>
      <c r="AP830" s="7" t="str">
        <f t="shared" si="256"/>
        <v/>
      </c>
      <c r="AQ830" s="7" t="str">
        <f t="shared" si="268"/>
        <v/>
      </c>
      <c r="AR830" s="4" t="str">
        <f t="shared" si="257"/>
        <v/>
      </c>
      <c r="AT830" s="4" t="str">
        <f>IF(MAX(COUNTIF(Data!T830:AA830,1),COUNTIF(Data!T830:AA830,2),COUNTIF(Data!T830:AA830,3),COUNTIF(Data!T830:AA830,4),COUNTIF(Data!T830:AA830,5),COUNTIF(Data!T830:AA830,6),COUNTIF(Data!T830:AA830,7))&gt;0,MAX(COUNTIF(Data!T830:AA830,1),COUNTIF(Data!T830:AA830,2),COUNTIF(Data!T830:AA830,3),COUNTIF(Data!T830:AA830,4),COUNTIF(Data!T830:AA830,5),COUNTIF(Data!T830:AA830,6),COUNTIF(Data!T830:AA830,7)),"")</f>
        <v/>
      </c>
      <c r="AU830" s="4" t="str">
        <f>IF(COUNTIF(Data!T830:AA830,4)=8,"Remove","")</f>
        <v/>
      </c>
      <c r="AW830" s="2" t="str">
        <f>IF(Data!AC830&gt;0,Data!AC830-4,"")</f>
        <v/>
      </c>
      <c r="AX830" s="2" t="str">
        <f>IF(Data!AD830&gt;0,Data!AD830-4,"")</f>
        <v/>
      </c>
      <c r="AY830" s="2" t="str">
        <f>IF(Data!AE830&gt;0,Data!AE830-4,"")</f>
        <v/>
      </c>
      <c r="AZ830" s="2" t="str">
        <f>IF(Data!AF830&gt;0,Data!AF830-4,"")</f>
        <v/>
      </c>
      <c r="BA830" s="2" t="str">
        <f>IF(Data!AG830&gt;0,Data!AG830-4,"")</f>
        <v/>
      </c>
      <c r="BB830" s="2" t="str">
        <f>IF(Data!AH830&gt;0,Data!AH830-4,"")</f>
        <v/>
      </c>
      <c r="BC830" s="2" t="str">
        <f>IF(Data!AI830&gt;0,Data!AI830-4,"")</f>
        <v/>
      </c>
      <c r="BD830" s="2" t="str">
        <f>IF(Data!AJ830&gt;0,Data!AJ830-4,"")</f>
        <v/>
      </c>
      <c r="BF830" s="7" t="str">
        <f t="shared" si="258"/>
        <v/>
      </c>
      <c r="BG830" s="7" t="str">
        <f t="shared" si="269"/>
        <v/>
      </c>
      <c r="BH830" s="4" t="str">
        <f t="shared" si="259"/>
        <v/>
      </c>
      <c r="BJ830" s="4" t="str">
        <f>IF(MAX(COUNTIF(Data!AC830:AJ830,1),COUNTIF(Data!AC830:AJ830,2),COUNTIF(Data!AC830:AJ830,3),COUNTIF(Data!AC830:AJ830,4),COUNTIF(Data!AC830:AJ830,5),COUNTIF(Data!AC830:AJ830,6),COUNTIF(Data!AC830:AJ830,7))&gt;0,MAX(COUNTIF(Data!AC830:AJ830,1),COUNTIF(Data!AC830:AJ830,2),COUNTIF(Data!AC830:AJ830,3),COUNTIF(Data!AC830:AJ830,4),COUNTIF(Data!AC830:AJ830,5),COUNTIF(Data!AC830:AJ830,6),COUNTIF(Data!AC830:AJ830,7)),"")</f>
        <v/>
      </c>
      <c r="BK830" s="4" t="str">
        <f>IF(COUNTIF(Data!AC830:AJ830,4)=8,"Remove","")</f>
        <v/>
      </c>
      <c r="BM830" s="2" t="str">
        <f>IF(Data!AL830&gt;0,Data!AL830-4,"")</f>
        <v/>
      </c>
      <c r="BN830" s="2" t="str">
        <f>IF(Data!AM830&gt;0,Data!AM830-4,"")</f>
        <v/>
      </c>
      <c r="BO830" s="2" t="str">
        <f>IF(Data!AN830&gt;0,Data!AN830-4,"")</f>
        <v/>
      </c>
      <c r="BP830" s="2" t="str">
        <f>IF(Data!AO830&gt;0,Data!AO830-4,"")</f>
        <v/>
      </c>
      <c r="BQ830" s="2" t="str">
        <f>IF(Data!AP830&gt;0,Data!AP830-4,"")</f>
        <v/>
      </c>
      <c r="BR830" s="2" t="str">
        <f>IF(Data!AQ830&gt;0,Data!AQ830-4,"")</f>
        <v/>
      </c>
      <c r="BS830" s="2" t="str">
        <f>IF(Data!AR830&gt;0,Data!AR830-4,"")</f>
        <v/>
      </c>
      <c r="BT830" s="2" t="str">
        <f>IF(Data!AS830&gt;0,Data!AS830-4,"")</f>
        <v/>
      </c>
      <c r="BV830" s="7" t="str">
        <f t="shared" si="260"/>
        <v/>
      </c>
      <c r="BW830" s="7" t="str">
        <f t="shared" si="270"/>
        <v/>
      </c>
      <c r="BX830" s="4" t="str">
        <f t="shared" si="261"/>
        <v/>
      </c>
      <c r="BZ830" s="4" t="str">
        <f>IF(MAX(COUNTIF(Data!AL830:AS830,1),COUNTIF(Data!AL830:AS830,2),COUNTIF(Data!AL830:AS830,3),COUNTIF(Data!AL830:AS830,4),COUNTIF(Data!AL830:AS830,5),COUNTIF(Data!AL830:AS830,6),COUNTIF(Data!AL830:AS830,7))&gt;0,MAX(COUNTIF(Data!AL830:AS830,1),COUNTIF(Data!AL830:AS830,2),COUNTIF(Data!AL830:AS830,3),COUNTIF(Data!AL830:AS830,4),COUNTIF(Data!AL830:AS830,5),COUNTIF(Data!AL830:AS830,6),COUNTIF(Data!AL830:AS830,7)),"")</f>
        <v/>
      </c>
      <c r="CA830" s="4" t="str">
        <f>IF(COUNTIF(Data!AL830:AS830,4)=8,"Remove","")</f>
        <v/>
      </c>
      <c r="CC830" s="2" t="str">
        <f>IF(Data!AU830&gt;0,Data!AU830-4,"")</f>
        <v/>
      </c>
      <c r="CD830" s="2" t="str">
        <f>IF(Data!AV830&gt;0,Data!AV830-4,"")</f>
        <v/>
      </c>
      <c r="CE830" s="2" t="str">
        <f>IF(Data!AW830&gt;0,Data!AW830-4,"")</f>
        <v/>
      </c>
      <c r="CF830" s="2" t="str">
        <f>IF(Data!AX830&gt;0,Data!AX830-4,"")</f>
        <v/>
      </c>
      <c r="CG830" s="2" t="str">
        <f>IF(Data!AY830&gt;0,Data!AY830-4,"")</f>
        <v/>
      </c>
      <c r="CH830" s="2" t="str">
        <f>IF(Data!AZ830&gt;0,Data!AZ830-4,"")</f>
        <v/>
      </c>
      <c r="CI830" s="2" t="str">
        <f>IF(Data!BA830&gt;0,Data!BA830-4,"")</f>
        <v/>
      </c>
      <c r="CJ830" s="2" t="str">
        <f>IF(Data!BB830&gt;0,Data!BB830-4,"")</f>
        <v/>
      </c>
      <c r="CL830" s="7" t="str">
        <f t="shared" si="262"/>
        <v/>
      </c>
      <c r="CM830" s="7" t="str">
        <f t="shared" si="271"/>
        <v/>
      </c>
      <c r="CN830" s="4" t="str">
        <f t="shared" si="263"/>
        <v/>
      </c>
      <c r="CP830" s="4" t="str">
        <f>IF(MAX(COUNTIF(Data!AU830:BB830,1),COUNTIF(Data!AU830:BB830,2),COUNTIF(Data!AU830:BB830,3),COUNTIF(Data!AU830:BB830,4),COUNTIF(Data!AU830:BB830,5),COUNTIF(Data!AU830:BB830,6),COUNTIF(Data!AU830:BB830,7))&gt;0,MAX(COUNTIF(Data!AU830:BB830,1),COUNTIF(Data!AU830:BB830,2),COUNTIF(Data!AU830:BB830,3),COUNTIF(Data!AU830:BB830,4),COUNTIF(Data!AU830:BB830,5),COUNTIF(Data!AU830:BB830,6),COUNTIF(Data!AU830:BB830,7)),"")</f>
        <v/>
      </c>
      <c r="CQ830" s="4" t="str">
        <f>IF(COUNTIF(Data!AU830:BB830,4)=8,"Remove","")</f>
        <v/>
      </c>
      <c r="CS830" s="2" t="str">
        <f>IF(Data!BD830&gt;0,Data!BD830-4,"")</f>
        <v/>
      </c>
      <c r="CT830" s="2" t="str">
        <f>IF(Data!BE830&gt;0,Data!BE830-4,"")</f>
        <v/>
      </c>
      <c r="CU830" s="2" t="str">
        <f>IF(Data!BF830&gt;0,Data!BF830-4,"")</f>
        <v/>
      </c>
      <c r="CV830" s="2" t="str">
        <f>IF(Data!BG830&gt;0,Data!BG830-4,"")</f>
        <v/>
      </c>
      <c r="CW830" s="2" t="str">
        <f>IF(Data!BH830&gt;0,Data!BH830-4,"")</f>
        <v/>
      </c>
      <c r="CX830" s="2" t="str">
        <f>IF(Data!BI830&gt;0,Data!BI830-4,"")</f>
        <v/>
      </c>
      <c r="CY830" s="2" t="str">
        <f>IF(Data!BJ830&gt;0,Data!BJ830-4,"")</f>
        <v/>
      </c>
      <c r="CZ830" s="2" t="str">
        <f>IF(Data!BK830&gt;0,Data!BK830-4,"")</f>
        <v/>
      </c>
      <c r="DB830" s="7" t="str">
        <f t="shared" si="264"/>
        <v/>
      </c>
      <c r="DC830" s="7" t="str">
        <f t="shared" si="272"/>
        <v/>
      </c>
      <c r="DD830" s="4" t="str">
        <f t="shared" si="265"/>
        <v/>
      </c>
      <c r="DF830" s="4" t="str">
        <f>IF(MAX(COUNTIF(Data!BD830:BK830,1),COUNTIF(Data!BD830:BK830,2),COUNTIF(Data!BD830:BK830,3),COUNTIF(Data!BD830:BK830,4),COUNTIF(Data!BD830:BK830,5),COUNTIF(Data!BD830:BK830,6),COUNTIF(Data!BD830:BK830,7))&gt;0,MAX(COUNTIF(Data!BD830:BK830,1),COUNTIF(Data!BD830:BK830,2),COUNTIF(Data!BD830:BK830,3),COUNTIF(Data!BD830:BK830,4),COUNTIF(Data!BD830:BK830,5),COUNTIF(Data!BD830:BK830,6),COUNTIF(Data!BD830:BK830,7)),"")</f>
        <v/>
      </c>
      <c r="DG830" s="4" t="str">
        <f>IF(COUNTIF(Data!BD830:BK830,4)=8,"Remove","")</f>
        <v/>
      </c>
    </row>
    <row r="831" spans="1:111" x14ac:dyDescent="0.25">
      <c r="A831" s="2" t="str">
        <f>IF(Data!B831&gt;0,Data!B831-4,"")</f>
        <v/>
      </c>
      <c r="B831" s="2" t="str">
        <f>IF(Data!C831&gt;0,Data!C831-4,"")</f>
        <v/>
      </c>
      <c r="C831" s="2" t="str">
        <f>IF(Data!D831&gt;0,Data!D831-4,"")</f>
        <v/>
      </c>
      <c r="D831" s="2" t="str">
        <f>IF(Data!E831&gt;0,Data!E831-4,"")</f>
        <v/>
      </c>
      <c r="E831" s="2" t="str">
        <f>IF(Data!F831&gt;0,Data!F831-4,"")</f>
        <v/>
      </c>
      <c r="F831" s="2" t="str">
        <f>IF(Data!G831&gt;0,Data!G831-4,"")</f>
        <v/>
      </c>
      <c r="G831" s="2" t="str">
        <f>IF(Data!H831&gt;0,Data!H831-4,"")</f>
        <v/>
      </c>
      <c r="H831" s="2" t="str">
        <f>IF(Data!I831&gt;0,Data!I831-4,"")</f>
        <v/>
      </c>
      <c r="J831" s="7" t="str">
        <f t="shared" si="252"/>
        <v/>
      </c>
      <c r="K831" s="7" t="str">
        <f t="shared" si="266"/>
        <v/>
      </c>
      <c r="L831" s="4" t="str">
        <f t="shared" si="253"/>
        <v/>
      </c>
      <c r="N831" s="4" t="str">
        <f>IF(MAX(COUNTIF(Data!B831:I831,1),COUNTIF(Data!B831:I831,2),COUNTIF(Data!B831:I831,3),COUNTIF(Data!B831:I831,4),COUNTIF(Data!B831:I831,5),COUNTIF(Data!B831:I831,6),COUNTIF(Data!B831:I831,7))&gt;0,MAX(COUNTIF(Data!B831:I831,1),COUNTIF(Data!B831:I831,2),COUNTIF(Data!B831:I831,3),COUNTIF(Data!B831:I831,4),COUNTIF(Data!B831:I831,5),COUNTIF(Data!B831:I831,6),COUNTIF(Data!B831:I831,7)),"")</f>
        <v/>
      </c>
      <c r="O831" s="4" t="str">
        <f>IF(COUNTIF(Data!B831:I831,4)=8,"Remove","")</f>
        <v/>
      </c>
      <c r="Q831" s="2" t="str">
        <f>IF(Data!K831&gt;0,Data!K831-4,"")</f>
        <v/>
      </c>
      <c r="R831" s="2" t="str">
        <f>IF(Data!L831&gt;0,Data!L831-4,"")</f>
        <v/>
      </c>
      <c r="S831" s="2" t="str">
        <f>IF(Data!M831&gt;0,Data!M831-4,"")</f>
        <v/>
      </c>
      <c r="T831" s="2" t="str">
        <f>IF(Data!N831&gt;0,Data!N831-4,"")</f>
        <v/>
      </c>
      <c r="U831" s="2" t="str">
        <f>IF(Data!O831&gt;0,Data!O831-4,"")</f>
        <v/>
      </c>
      <c r="V831" s="2" t="str">
        <f>IF(Data!P831&gt;0,Data!P831-4,"")</f>
        <v/>
      </c>
      <c r="W831" s="2" t="str">
        <f>IF(Data!Q831&gt;0,Data!Q831-4,"")</f>
        <v/>
      </c>
      <c r="X831" s="2" t="str">
        <f>IF(Data!R831&gt;0,Data!R831-4,"")</f>
        <v/>
      </c>
      <c r="Y831" s="59"/>
      <c r="Z831" s="7" t="str">
        <f t="shared" si="254"/>
        <v/>
      </c>
      <c r="AA831" s="7" t="str">
        <f t="shared" si="267"/>
        <v/>
      </c>
      <c r="AB831" s="4" t="str">
        <f t="shared" si="255"/>
        <v/>
      </c>
      <c r="AC831" s="59"/>
      <c r="AD831" s="4" t="str">
        <f>IF(MAX(COUNTIF(Data!K831:R831,1),COUNTIF(Data!K831:R831,2),COUNTIF(Data!K831:R831,3),COUNTIF(Data!K831:R831,4),COUNTIF(Data!K831:R831,5),COUNTIF(Data!K831:R831,6),COUNTIF(Data!K831:R831,7))&gt;0,MAX(COUNTIF(Data!K831:R831,1),COUNTIF(Data!K831:R831,2),COUNTIF(Data!K831:R831,3),COUNTIF(Data!K831:R831,4),COUNTIF(Data!K831:R831,5),COUNTIF(Data!K831:R831,6),COUNTIF(Data!K831:R831,7)),"")</f>
        <v/>
      </c>
      <c r="AE831" s="4" t="str">
        <f>IF(COUNTIF(Data!K831:R831,4)=8,"Remove","")</f>
        <v/>
      </c>
      <c r="AG831" s="2" t="str">
        <f>IF(Data!T831&gt;0,Data!T831-4,"")</f>
        <v/>
      </c>
      <c r="AH831" s="2" t="str">
        <f>IF(Data!U831&gt;0,Data!U831-4,"")</f>
        <v/>
      </c>
      <c r="AI831" s="2" t="str">
        <f>IF(Data!V831&gt;0,Data!V831-4,"")</f>
        <v/>
      </c>
      <c r="AJ831" s="2" t="str">
        <f>IF(Data!W831&gt;0,Data!W831-4,"")</f>
        <v/>
      </c>
      <c r="AK831" s="2" t="str">
        <f>IF(Data!X831&gt;0,Data!X831-4,"")</f>
        <v/>
      </c>
      <c r="AL831" s="2" t="str">
        <f>IF(Data!Y831&gt;0,Data!Y831-4,"")</f>
        <v/>
      </c>
      <c r="AM831" s="2" t="str">
        <f>IF(Data!Z831&gt;0,Data!Z831-4,"")</f>
        <v/>
      </c>
      <c r="AN831" s="2" t="str">
        <f>IF(Data!AA831&gt;0,Data!AA831-4,"")</f>
        <v/>
      </c>
      <c r="AP831" s="7" t="str">
        <f t="shared" si="256"/>
        <v/>
      </c>
      <c r="AQ831" s="7" t="str">
        <f t="shared" si="268"/>
        <v/>
      </c>
      <c r="AR831" s="4" t="str">
        <f t="shared" si="257"/>
        <v/>
      </c>
      <c r="AT831" s="4" t="str">
        <f>IF(MAX(COUNTIF(Data!T831:AA831,1),COUNTIF(Data!T831:AA831,2),COUNTIF(Data!T831:AA831,3),COUNTIF(Data!T831:AA831,4),COUNTIF(Data!T831:AA831,5),COUNTIF(Data!T831:AA831,6),COUNTIF(Data!T831:AA831,7))&gt;0,MAX(COUNTIF(Data!T831:AA831,1),COUNTIF(Data!T831:AA831,2),COUNTIF(Data!T831:AA831,3),COUNTIF(Data!T831:AA831,4),COUNTIF(Data!T831:AA831,5),COUNTIF(Data!T831:AA831,6),COUNTIF(Data!T831:AA831,7)),"")</f>
        <v/>
      </c>
      <c r="AU831" s="4" t="str">
        <f>IF(COUNTIF(Data!T831:AA831,4)=8,"Remove","")</f>
        <v/>
      </c>
      <c r="AW831" s="2" t="str">
        <f>IF(Data!AC831&gt;0,Data!AC831-4,"")</f>
        <v/>
      </c>
      <c r="AX831" s="2" t="str">
        <f>IF(Data!AD831&gt;0,Data!AD831-4,"")</f>
        <v/>
      </c>
      <c r="AY831" s="2" t="str">
        <f>IF(Data!AE831&gt;0,Data!AE831-4,"")</f>
        <v/>
      </c>
      <c r="AZ831" s="2" t="str">
        <f>IF(Data!AF831&gt;0,Data!AF831-4,"")</f>
        <v/>
      </c>
      <c r="BA831" s="2" t="str">
        <f>IF(Data!AG831&gt;0,Data!AG831-4,"")</f>
        <v/>
      </c>
      <c r="BB831" s="2" t="str">
        <f>IF(Data!AH831&gt;0,Data!AH831-4,"")</f>
        <v/>
      </c>
      <c r="BC831" s="2" t="str">
        <f>IF(Data!AI831&gt;0,Data!AI831-4,"")</f>
        <v/>
      </c>
      <c r="BD831" s="2" t="str">
        <f>IF(Data!AJ831&gt;0,Data!AJ831-4,"")</f>
        <v/>
      </c>
      <c r="BF831" s="7" t="str">
        <f t="shared" si="258"/>
        <v/>
      </c>
      <c r="BG831" s="7" t="str">
        <f t="shared" si="269"/>
        <v/>
      </c>
      <c r="BH831" s="4" t="str">
        <f t="shared" si="259"/>
        <v/>
      </c>
      <c r="BJ831" s="4" t="str">
        <f>IF(MAX(COUNTIF(Data!AC831:AJ831,1),COUNTIF(Data!AC831:AJ831,2),COUNTIF(Data!AC831:AJ831,3),COUNTIF(Data!AC831:AJ831,4),COUNTIF(Data!AC831:AJ831,5),COUNTIF(Data!AC831:AJ831,6),COUNTIF(Data!AC831:AJ831,7))&gt;0,MAX(COUNTIF(Data!AC831:AJ831,1),COUNTIF(Data!AC831:AJ831,2),COUNTIF(Data!AC831:AJ831,3),COUNTIF(Data!AC831:AJ831,4),COUNTIF(Data!AC831:AJ831,5),COUNTIF(Data!AC831:AJ831,6),COUNTIF(Data!AC831:AJ831,7)),"")</f>
        <v/>
      </c>
      <c r="BK831" s="4" t="str">
        <f>IF(COUNTIF(Data!AC831:AJ831,4)=8,"Remove","")</f>
        <v/>
      </c>
      <c r="BM831" s="2" t="str">
        <f>IF(Data!AL831&gt;0,Data!AL831-4,"")</f>
        <v/>
      </c>
      <c r="BN831" s="2" t="str">
        <f>IF(Data!AM831&gt;0,Data!AM831-4,"")</f>
        <v/>
      </c>
      <c r="BO831" s="2" t="str">
        <f>IF(Data!AN831&gt;0,Data!AN831-4,"")</f>
        <v/>
      </c>
      <c r="BP831" s="2" t="str">
        <f>IF(Data!AO831&gt;0,Data!AO831-4,"")</f>
        <v/>
      </c>
      <c r="BQ831" s="2" t="str">
        <f>IF(Data!AP831&gt;0,Data!AP831-4,"")</f>
        <v/>
      </c>
      <c r="BR831" s="2" t="str">
        <f>IF(Data!AQ831&gt;0,Data!AQ831-4,"")</f>
        <v/>
      </c>
      <c r="BS831" s="2" t="str">
        <f>IF(Data!AR831&gt;0,Data!AR831-4,"")</f>
        <v/>
      </c>
      <c r="BT831" s="2" t="str">
        <f>IF(Data!AS831&gt;0,Data!AS831-4,"")</f>
        <v/>
      </c>
      <c r="BV831" s="7" t="str">
        <f t="shared" si="260"/>
        <v/>
      </c>
      <c r="BW831" s="7" t="str">
        <f t="shared" si="270"/>
        <v/>
      </c>
      <c r="BX831" s="4" t="str">
        <f t="shared" si="261"/>
        <v/>
      </c>
      <c r="BZ831" s="4" t="str">
        <f>IF(MAX(COUNTIF(Data!AL831:AS831,1),COUNTIF(Data!AL831:AS831,2),COUNTIF(Data!AL831:AS831,3),COUNTIF(Data!AL831:AS831,4),COUNTIF(Data!AL831:AS831,5),COUNTIF(Data!AL831:AS831,6),COUNTIF(Data!AL831:AS831,7))&gt;0,MAX(COUNTIF(Data!AL831:AS831,1),COUNTIF(Data!AL831:AS831,2),COUNTIF(Data!AL831:AS831,3),COUNTIF(Data!AL831:AS831,4),COUNTIF(Data!AL831:AS831,5),COUNTIF(Data!AL831:AS831,6),COUNTIF(Data!AL831:AS831,7)),"")</f>
        <v/>
      </c>
      <c r="CA831" s="4" t="str">
        <f>IF(COUNTIF(Data!AL831:AS831,4)=8,"Remove","")</f>
        <v/>
      </c>
      <c r="CC831" s="2" t="str">
        <f>IF(Data!AU831&gt;0,Data!AU831-4,"")</f>
        <v/>
      </c>
      <c r="CD831" s="2" t="str">
        <f>IF(Data!AV831&gt;0,Data!AV831-4,"")</f>
        <v/>
      </c>
      <c r="CE831" s="2" t="str">
        <f>IF(Data!AW831&gt;0,Data!AW831-4,"")</f>
        <v/>
      </c>
      <c r="CF831" s="2" t="str">
        <f>IF(Data!AX831&gt;0,Data!AX831-4,"")</f>
        <v/>
      </c>
      <c r="CG831" s="2" t="str">
        <f>IF(Data!AY831&gt;0,Data!AY831-4,"")</f>
        <v/>
      </c>
      <c r="CH831" s="2" t="str">
        <f>IF(Data!AZ831&gt;0,Data!AZ831-4,"")</f>
        <v/>
      </c>
      <c r="CI831" s="2" t="str">
        <f>IF(Data!BA831&gt;0,Data!BA831-4,"")</f>
        <v/>
      </c>
      <c r="CJ831" s="2" t="str">
        <f>IF(Data!BB831&gt;0,Data!BB831-4,"")</f>
        <v/>
      </c>
      <c r="CL831" s="7" t="str">
        <f t="shared" si="262"/>
        <v/>
      </c>
      <c r="CM831" s="7" t="str">
        <f t="shared" si="271"/>
        <v/>
      </c>
      <c r="CN831" s="4" t="str">
        <f t="shared" si="263"/>
        <v/>
      </c>
      <c r="CP831" s="4" t="str">
        <f>IF(MAX(COUNTIF(Data!AU831:BB831,1),COUNTIF(Data!AU831:BB831,2),COUNTIF(Data!AU831:BB831,3),COUNTIF(Data!AU831:BB831,4),COUNTIF(Data!AU831:BB831,5),COUNTIF(Data!AU831:BB831,6),COUNTIF(Data!AU831:BB831,7))&gt;0,MAX(COUNTIF(Data!AU831:BB831,1),COUNTIF(Data!AU831:BB831,2),COUNTIF(Data!AU831:BB831,3),COUNTIF(Data!AU831:BB831,4),COUNTIF(Data!AU831:BB831,5),COUNTIF(Data!AU831:BB831,6),COUNTIF(Data!AU831:BB831,7)),"")</f>
        <v/>
      </c>
      <c r="CQ831" s="4" t="str">
        <f>IF(COUNTIF(Data!AU831:BB831,4)=8,"Remove","")</f>
        <v/>
      </c>
      <c r="CS831" s="2" t="str">
        <f>IF(Data!BD831&gt;0,Data!BD831-4,"")</f>
        <v/>
      </c>
      <c r="CT831" s="2" t="str">
        <f>IF(Data!BE831&gt;0,Data!BE831-4,"")</f>
        <v/>
      </c>
      <c r="CU831" s="2" t="str">
        <f>IF(Data!BF831&gt;0,Data!BF831-4,"")</f>
        <v/>
      </c>
      <c r="CV831" s="2" t="str">
        <f>IF(Data!BG831&gt;0,Data!BG831-4,"")</f>
        <v/>
      </c>
      <c r="CW831" s="2" t="str">
        <f>IF(Data!BH831&gt;0,Data!BH831-4,"")</f>
        <v/>
      </c>
      <c r="CX831" s="2" t="str">
        <f>IF(Data!BI831&gt;0,Data!BI831-4,"")</f>
        <v/>
      </c>
      <c r="CY831" s="2" t="str">
        <f>IF(Data!BJ831&gt;0,Data!BJ831-4,"")</f>
        <v/>
      </c>
      <c r="CZ831" s="2" t="str">
        <f>IF(Data!BK831&gt;0,Data!BK831-4,"")</f>
        <v/>
      </c>
      <c r="DB831" s="7" t="str">
        <f t="shared" si="264"/>
        <v/>
      </c>
      <c r="DC831" s="7" t="str">
        <f t="shared" si="272"/>
        <v/>
      </c>
      <c r="DD831" s="4" t="str">
        <f t="shared" si="265"/>
        <v/>
      </c>
      <c r="DF831" s="4" t="str">
        <f>IF(MAX(COUNTIF(Data!BD831:BK831,1),COUNTIF(Data!BD831:BK831,2),COUNTIF(Data!BD831:BK831,3),COUNTIF(Data!BD831:BK831,4),COUNTIF(Data!BD831:BK831,5),COUNTIF(Data!BD831:BK831,6),COUNTIF(Data!BD831:BK831,7))&gt;0,MAX(COUNTIF(Data!BD831:BK831,1),COUNTIF(Data!BD831:BK831,2),COUNTIF(Data!BD831:BK831,3),COUNTIF(Data!BD831:BK831,4),COUNTIF(Data!BD831:BK831,5),COUNTIF(Data!BD831:BK831,6),COUNTIF(Data!BD831:BK831,7)),"")</f>
        <v/>
      </c>
      <c r="DG831" s="4" t="str">
        <f>IF(COUNTIF(Data!BD831:BK831,4)=8,"Remove","")</f>
        <v/>
      </c>
    </row>
    <row r="832" spans="1:111" x14ac:dyDescent="0.25">
      <c r="A832" s="2" t="str">
        <f>IF(Data!B832&gt;0,Data!B832-4,"")</f>
        <v/>
      </c>
      <c r="B832" s="2" t="str">
        <f>IF(Data!C832&gt;0,Data!C832-4,"")</f>
        <v/>
      </c>
      <c r="C832" s="2" t="str">
        <f>IF(Data!D832&gt;0,Data!D832-4,"")</f>
        <v/>
      </c>
      <c r="D832" s="2" t="str">
        <f>IF(Data!E832&gt;0,Data!E832-4,"")</f>
        <v/>
      </c>
      <c r="E832" s="2" t="str">
        <f>IF(Data!F832&gt;0,Data!F832-4,"")</f>
        <v/>
      </c>
      <c r="F832" s="2" t="str">
        <f>IF(Data!G832&gt;0,Data!G832-4,"")</f>
        <v/>
      </c>
      <c r="G832" s="2" t="str">
        <f>IF(Data!H832&gt;0,Data!H832-4,"")</f>
        <v/>
      </c>
      <c r="H832" s="2" t="str">
        <f>IF(Data!I832&gt;0,Data!I832-4,"")</f>
        <v/>
      </c>
      <c r="J832" s="7" t="str">
        <f t="shared" si="252"/>
        <v/>
      </c>
      <c r="K832" s="7" t="str">
        <f t="shared" si="266"/>
        <v/>
      </c>
      <c r="L832" s="4" t="str">
        <f t="shared" si="253"/>
        <v/>
      </c>
      <c r="N832" s="4" t="str">
        <f>IF(MAX(COUNTIF(Data!B832:I832,1),COUNTIF(Data!B832:I832,2),COUNTIF(Data!B832:I832,3),COUNTIF(Data!B832:I832,4),COUNTIF(Data!B832:I832,5),COUNTIF(Data!B832:I832,6),COUNTIF(Data!B832:I832,7))&gt;0,MAX(COUNTIF(Data!B832:I832,1),COUNTIF(Data!B832:I832,2),COUNTIF(Data!B832:I832,3),COUNTIF(Data!B832:I832,4),COUNTIF(Data!B832:I832,5),COUNTIF(Data!B832:I832,6),COUNTIF(Data!B832:I832,7)),"")</f>
        <v/>
      </c>
      <c r="O832" s="4" t="str">
        <f>IF(COUNTIF(Data!B832:I832,4)=8,"Remove","")</f>
        <v/>
      </c>
      <c r="Q832" s="2" t="str">
        <f>IF(Data!K832&gt;0,Data!K832-4,"")</f>
        <v/>
      </c>
      <c r="R832" s="2" t="str">
        <f>IF(Data!L832&gt;0,Data!L832-4,"")</f>
        <v/>
      </c>
      <c r="S832" s="2" t="str">
        <f>IF(Data!M832&gt;0,Data!M832-4,"")</f>
        <v/>
      </c>
      <c r="T832" s="2" t="str">
        <f>IF(Data!N832&gt;0,Data!N832-4,"")</f>
        <v/>
      </c>
      <c r="U832" s="2" t="str">
        <f>IF(Data!O832&gt;0,Data!O832-4,"")</f>
        <v/>
      </c>
      <c r="V832" s="2" t="str">
        <f>IF(Data!P832&gt;0,Data!P832-4,"")</f>
        <v/>
      </c>
      <c r="W832" s="2" t="str">
        <f>IF(Data!Q832&gt;0,Data!Q832-4,"")</f>
        <v/>
      </c>
      <c r="X832" s="2" t="str">
        <f>IF(Data!R832&gt;0,Data!R832-4,"")</f>
        <v/>
      </c>
      <c r="Y832" s="59"/>
      <c r="Z832" s="7" t="str">
        <f t="shared" si="254"/>
        <v/>
      </c>
      <c r="AA832" s="7" t="str">
        <f t="shared" si="267"/>
        <v/>
      </c>
      <c r="AB832" s="4" t="str">
        <f t="shared" si="255"/>
        <v/>
      </c>
      <c r="AC832" s="59"/>
      <c r="AD832" s="4" t="str">
        <f>IF(MAX(COUNTIF(Data!K832:R832,1),COUNTIF(Data!K832:R832,2),COUNTIF(Data!K832:R832,3),COUNTIF(Data!K832:R832,4),COUNTIF(Data!K832:R832,5),COUNTIF(Data!K832:R832,6),COUNTIF(Data!K832:R832,7))&gt;0,MAX(COUNTIF(Data!K832:R832,1),COUNTIF(Data!K832:R832,2),COUNTIF(Data!K832:R832,3),COUNTIF(Data!K832:R832,4),COUNTIF(Data!K832:R832,5),COUNTIF(Data!K832:R832,6),COUNTIF(Data!K832:R832,7)),"")</f>
        <v/>
      </c>
      <c r="AE832" s="4" t="str">
        <f>IF(COUNTIF(Data!K832:R832,4)=8,"Remove","")</f>
        <v/>
      </c>
      <c r="AG832" s="2" t="str">
        <f>IF(Data!T832&gt;0,Data!T832-4,"")</f>
        <v/>
      </c>
      <c r="AH832" s="2" t="str">
        <f>IF(Data!U832&gt;0,Data!U832-4,"")</f>
        <v/>
      </c>
      <c r="AI832" s="2" t="str">
        <f>IF(Data!V832&gt;0,Data!V832-4,"")</f>
        <v/>
      </c>
      <c r="AJ832" s="2" t="str">
        <f>IF(Data!W832&gt;0,Data!W832-4,"")</f>
        <v/>
      </c>
      <c r="AK832" s="2" t="str">
        <f>IF(Data!X832&gt;0,Data!X832-4,"")</f>
        <v/>
      </c>
      <c r="AL832" s="2" t="str">
        <f>IF(Data!Y832&gt;0,Data!Y832-4,"")</f>
        <v/>
      </c>
      <c r="AM832" s="2" t="str">
        <f>IF(Data!Z832&gt;0,Data!Z832-4,"")</f>
        <v/>
      </c>
      <c r="AN832" s="2" t="str">
        <f>IF(Data!AA832&gt;0,Data!AA832-4,"")</f>
        <v/>
      </c>
      <c r="AP832" s="7" t="str">
        <f t="shared" si="256"/>
        <v/>
      </c>
      <c r="AQ832" s="7" t="str">
        <f t="shared" si="268"/>
        <v/>
      </c>
      <c r="AR832" s="4" t="str">
        <f t="shared" si="257"/>
        <v/>
      </c>
      <c r="AT832" s="4" t="str">
        <f>IF(MAX(COUNTIF(Data!T832:AA832,1),COUNTIF(Data!T832:AA832,2),COUNTIF(Data!T832:AA832,3),COUNTIF(Data!T832:AA832,4),COUNTIF(Data!T832:AA832,5),COUNTIF(Data!T832:AA832,6),COUNTIF(Data!T832:AA832,7))&gt;0,MAX(COUNTIF(Data!T832:AA832,1),COUNTIF(Data!T832:AA832,2),COUNTIF(Data!T832:AA832,3),COUNTIF(Data!T832:AA832,4),COUNTIF(Data!T832:AA832,5),COUNTIF(Data!T832:AA832,6),COUNTIF(Data!T832:AA832,7)),"")</f>
        <v/>
      </c>
      <c r="AU832" s="4" t="str">
        <f>IF(COUNTIF(Data!T832:AA832,4)=8,"Remove","")</f>
        <v/>
      </c>
      <c r="AW832" s="2" t="str">
        <f>IF(Data!AC832&gt;0,Data!AC832-4,"")</f>
        <v/>
      </c>
      <c r="AX832" s="2" t="str">
        <f>IF(Data!AD832&gt;0,Data!AD832-4,"")</f>
        <v/>
      </c>
      <c r="AY832" s="2" t="str">
        <f>IF(Data!AE832&gt;0,Data!AE832-4,"")</f>
        <v/>
      </c>
      <c r="AZ832" s="2" t="str">
        <f>IF(Data!AF832&gt;0,Data!AF832-4,"")</f>
        <v/>
      </c>
      <c r="BA832" s="2" t="str">
        <f>IF(Data!AG832&gt;0,Data!AG832-4,"")</f>
        <v/>
      </c>
      <c r="BB832" s="2" t="str">
        <f>IF(Data!AH832&gt;0,Data!AH832-4,"")</f>
        <v/>
      </c>
      <c r="BC832" s="2" t="str">
        <f>IF(Data!AI832&gt;0,Data!AI832-4,"")</f>
        <v/>
      </c>
      <c r="BD832" s="2" t="str">
        <f>IF(Data!AJ832&gt;0,Data!AJ832-4,"")</f>
        <v/>
      </c>
      <c r="BF832" s="7" t="str">
        <f t="shared" si="258"/>
        <v/>
      </c>
      <c r="BG832" s="7" t="str">
        <f t="shared" si="269"/>
        <v/>
      </c>
      <c r="BH832" s="4" t="str">
        <f t="shared" si="259"/>
        <v/>
      </c>
      <c r="BJ832" s="4" t="str">
        <f>IF(MAX(COUNTIF(Data!AC832:AJ832,1),COUNTIF(Data!AC832:AJ832,2),COUNTIF(Data!AC832:AJ832,3),COUNTIF(Data!AC832:AJ832,4),COUNTIF(Data!AC832:AJ832,5),COUNTIF(Data!AC832:AJ832,6),COUNTIF(Data!AC832:AJ832,7))&gt;0,MAX(COUNTIF(Data!AC832:AJ832,1),COUNTIF(Data!AC832:AJ832,2),COUNTIF(Data!AC832:AJ832,3),COUNTIF(Data!AC832:AJ832,4),COUNTIF(Data!AC832:AJ832,5),COUNTIF(Data!AC832:AJ832,6),COUNTIF(Data!AC832:AJ832,7)),"")</f>
        <v/>
      </c>
      <c r="BK832" s="4" t="str">
        <f>IF(COUNTIF(Data!AC832:AJ832,4)=8,"Remove","")</f>
        <v/>
      </c>
      <c r="BM832" s="2" t="str">
        <f>IF(Data!AL832&gt;0,Data!AL832-4,"")</f>
        <v/>
      </c>
      <c r="BN832" s="2" t="str">
        <f>IF(Data!AM832&gt;0,Data!AM832-4,"")</f>
        <v/>
      </c>
      <c r="BO832" s="2" t="str">
        <f>IF(Data!AN832&gt;0,Data!AN832-4,"")</f>
        <v/>
      </c>
      <c r="BP832" s="2" t="str">
        <f>IF(Data!AO832&gt;0,Data!AO832-4,"")</f>
        <v/>
      </c>
      <c r="BQ832" s="2" t="str">
        <f>IF(Data!AP832&gt;0,Data!AP832-4,"")</f>
        <v/>
      </c>
      <c r="BR832" s="2" t="str">
        <f>IF(Data!AQ832&gt;0,Data!AQ832-4,"")</f>
        <v/>
      </c>
      <c r="BS832" s="2" t="str">
        <f>IF(Data!AR832&gt;0,Data!AR832-4,"")</f>
        <v/>
      </c>
      <c r="BT832" s="2" t="str">
        <f>IF(Data!AS832&gt;0,Data!AS832-4,"")</f>
        <v/>
      </c>
      <c r="BV832" s="7" t="str">
        <f t="shared" si="260"/>
        <v/>
      </c>
      <c r="BW832" s="7" t="str">
        <f t="shared" si="270"/>
        <v/>
      </c>
      <c r="BX832" s="4" t="str">
        <f t="shared" si="261"/>
        <v/>
      </c>
      <c r="BZ832" s="4" t="str">
        <f>IF(MAX(COUNTIF(Data!AL832:AS832,1),COUNTIF(Data!AL832:AS832,2),COUNTIF(Data!AL832:AS832,3),COUNTIF(Data!AL832:AS832,4),COUNTIF(Data!AL832:AS832,5),COUNTIF(Data!AL832:AS832,6),COUNTIF(Data!AL832:AS832,7))&gt;0,MAX(COUNTIF(Data!AL832:AS832,1),COUNTIF(Data!AL832:AS832,2),COUNTIF(Data!AL832:AS832,3),COUNTIF(Data!AL832:AS832,4),COUNTIF(Data!AL832:AS832,5),COUNTIF(Data!AL832:AS832,6),COUNTIF(Data!AL832:AS832,7)),"")</f>
        <v/>
      </c>
      <c r="CA832" s="4" t="str">
        <f>IF(COUNTIF(Data!AL832:AS832,4)=8,"Remove","")</f>
        <v/>
      </c>
      <c r="CC832" s="2" t="str">
        <f>IF(Data!AU832&gt;0,Data!AU832-4,"")</f>
        <v/>
      </c>
      <c r="CD832" s="2" t="str">
        <f>IF(Data!AV832&gt;0,Data!AV832-4,"")</f>
        <v/>
      </c>
      <c r="CE832" s="2" t="str">
        <f>IF(Data!AW832&gt;0,Data!AW832-4,"")</f>
        <v/>
      </c>
      <c r="CF832" s="2" t="str">
        <f>IF(Data!AX832&gt;0,Data!AX832-4,"")</f>
        <v/>
      </c>
      <c r="CG832" s="2" t="str">
        <f>IF(Data!AY832&gt;0,Data!AY832-4,"")</f>
        <v/>
      </c>
      <c r="CH832" s="2" t="str">
        <f>IF(Data!AZ832&gt;0,Data!AZ832-4,"")</f>
        <v/>
      </c>
      <c r="CI832" s="2" t="str">
        <f>IF(Data!BA832&gt;0,Data!BA832-4,"")</f>
        <v/>
      </c>
      <c r="CJ832" s="2" t="str">
        <f>IF(Data!BB832&gt;0,Data!BB832-4,"")</f>
        <v/>
      </c>
      <c r="CL832" s="7" t="str">
        <f t="shared" si="262"/>
        <v/>
      </c>
      <c r="CM832" s="7" t="str">
        <f t="shared" si="271"/>
        <v/>
      </c>
      <c r="CN832" s="4" t="str">
        <f t="shared" si="263"/>
        <v/>
      </c>
      <c r="CP832" s="4" t="str">
        <f>IF(MAX(COUNTIF(Data!AU832:BB832,1),COUNTIF(Data!AU832:BB832,2),COUNTIF(Data!AU832:BB832,3),COUNTIF(Data!AU832:BB832,4),COUNTIF(Data!AU832:BB832,5),COUNTIF(Data!AU832:BB832,6),COUNTIF(Data!AU832:BB832,7))&gt;0,MAX(COUNTIF(Data!AU832:BB832,1),COUNTIF(Data!AU832:BB832,2),COUNTIF(Data!AU832:BB832,3),COUNTIF(Data!AU832:BB832,4),COUNTIF(Data!AU832:BB832,5),COUNTIF(Data!AU832:BB832,6),COUNTIF(Data!AU832:BB832,7)),"")</f>
        <v/>
      </c>
      <c r="CQ832" s="4" t="str">
        <f>IF(COUNTIF(Data!AU832:BB832,4)=8,"Remove","")</f>
        <v/>
      </c>
      <c r="CS832" s="2" t="str">
        <f>IF(Data!BD832&gt;0,Data!BD832-4,"")</f>
        <v/>
      </c>
      <c r="CT832" s="2" t="str">
        <f>IF(Data!BE832&gt;0,Data!BE832-4,"")</f>
        <v/>
      </c>
      <c r="CU832" s="2" t="str">
        <f>IF(Data!BF832&gt;0,Data!BF832-4,"")</f>
        <v/>
      </c>
      <c r="CV832" s="2" t="str">
        <f>IF(Data!BG832&gt;0,Data!BG832-4,"")</f>
        <v/>
      </c>
      <c r="CW832" s="2" t="str">
        <f>IF(Data!BH832&gt;0,Data!BH832-4,"")</f>
        <v/>
      </c>
      <c r="CX832" s="2" t="str">
        <f>IF(Data!BI832&gt;0,Data!BI832-4,"")</f>
        <v/>
      </c>
      <c r="CY832" s="2" t="str">
        <f>IF(Data!BJ832&gt;0,Data!BJ832-4,"")</f>
        <v/>
      </c>
      <c r="CZ832" s="2" t="str">
        <f>IF(Data!BK832&gt;0,Data!BK832-4,"")</f>
        <v/>
      </c>
      <c r="DB832" s="7" t="str">
        <f t="shared" si="264"/>
        <v/>
      </c>
      <c r="DC832" s="7" t="str">
        <f t="shared" si="272"/>
        <v/>
      </c>
      <c r="DD832" s="4" t="str">
        <f t="shared" si="265"/>
        <v/>
      </c>
      <c r="DF832" s="4" t="str">
        <f>IF(MAX(COUNTIF(Data!BD832:BK832,1),COUNTIF(Data!BD832:BK832,2),COUNTIF(Data!BD832:BK832,3),COUNTIF(Data!BD832:BK832,4),COUNTIF(Data!BD832:BK832,5),COUNTIF(Data!BD832:BK832,6),COUNTIF(Data!BD832:BK832,7))&gt;0,MAX(COUNTIF(Data!BD832:BK832,1),COUNTIF(Data!BD832:BK832,2),COUNTIF(Data!BD832:BK832,3),COUNTIF(Data!BD832:BK832,4),COUNTIF(Data!BD832:BK832,5),COUNTIF(Data!BD832:BK832,6),COUNTIF(Data!BD832:BK832,7)),"")</f>
        <v/>
      </c>
      <c r="DG832" s="4" t="str">
        <f>IF(COUNTIF(Data!BD832:BK832,4)=8,"Remove","")</f>
        <v/>
      </c>
    </row>
    <row r="833" spans="1:111" x14ac:dyDescent="0.25">
      <c r="A833" s="2" t="str">
        <f>IF(Data!B833&gt;0,Data!B833-4,"")</f>
        <v/>
      </c>
      <c r="B833" s="2" t="str">
        <f>IF(Data!C833&gt;0,Data!C833-4,"")</f>
        <v/>
      </c>
      <c r="C833" s="2" t="str">
        <f>IF(Data!D833&gt;0,Data!D833-4,"")</f>
        <v/>
      </c>
      <c r="D833" s="2" t="str">
        <f>IF(Data!E833&gt;0,Data!E833-4,"")</f>
        <v/>
      </c>
      <c r="E833" s="2" t="str">
        <f>IF(Data!F833&gt;0,Data!F833-4,"")</f>
        <v/>
      </c>
      <c r="F833" s="2" t="str">
        <f>IF(Data!G833&gt;0,Data!G833-4,"")</f>
        <v/>
      </c>
      <c r="G833" s="2" t="str">
        <f>IF(Data!H833&gt;0,Data!H833-4,"")</f>
        <v/>
      </c>
      <c r="H833" s="2" t="str">
        <f>IF(Data!I833&gt;0,Data!I833-4,"")</f>
        <v/>
      </c>
      <c r="J833" s="7" t="str">
        <f t="shared" si="252"/>
        <v/>
      </c>
      <c r="K833" s="7" t="str">
        <f t="shared" si="266"/>
        <v/>
      </c>
      <c r="L833" s="4" t="str">
        <f t="shared" si="253"/>
        <v/>
      </c>
      <c r="N833" s="4" t="str">
        <f>IF(MAX(COUNTIF(Data!B833:I833,1),COUNTIF(Data!B833:I833,2),COUNTIF(Data!B833:I833,3),COUNTIF(Data!B833:I833,4),COUNTIF(Data!B833:I833,5),COUNTIF(Data!B833:I833,6),COUNTIF(Data!B833:I833,7))&gt;0,MAX(COUNTIF(Data!B833:I833,1),COUNTIF(Data!B833:I833,2),COUNTIF(Data!B833:I833,3),COUNTIF(Data!B833:I833,4),COUNTIF(Data!B833:I833,5),COUNTIF(Data!B833:I833,6),COUNTIF(Data!B833:I833,7)),"")</f>
        <v/>
      </c>
      <c r="O833" s="4" t="str">
        <f>IF(COUNTIF(Data!B833:I833,4)=8,"Remove","")</f>
        <v/>
      </c>
      <c r="Q833" s="2" t="str">
        <f>IF(Data!K833&gt;0,Data!K833-4,"")</f>
        <v/>
      </c>
      <c r="R833" s="2" t="str">
        <f>IF(Data!L833&gt;0,Data!L833-4,"")</f>
        <v/>
      </c>
      <c r="S833" s="2" t="str">
        <f>IF(Data!M833&gt;0,Data!M833-4,"")</f>
        <v/>
      </c>
      <c r="T833" s="2" t="str">
        <f>IF(Data!N833&gt;0,Data!N833-4,"")</f>
        <v/>
      </c>
      <c r="U833" s="2" t="str">
        <f>IF(Data!O833&gt;0,Data!O833-4,"")</f>
        <v/>
      </c>
      <c r="V833" s="2" t="str">
        <f>IF(Data!P833&gt;0,Data!P833-4,"")</f>
        <v/>
      </c>
      <c r="W833" s="2" t="str">
        <f>IF(Data!Q833&gt;0,Data!Q833-4,"")</f>
        <v/>
      </c>
      <c r="X833" s="2" t="str">
        <f>IF(Data!R833&gt;0,Data!R833-4,"")</f>
        <v/>
      </c>
      <c r="Y833" s="59"/>
      <c r="Z833" s="7" t="str">
        <f t="shared" si="254"/>
        <v/>
      </c>
      <c r="AA833" s="7" t="str">
        <f t="shared" si="267"/>
        <v/>
      </c>
      <c r="AB833" s="4" t="str">
        <f t="shared" si="255"/>
        <v/>
      </c>
      <c r="AC833" s="59"/>
      <c r="AD833" s="4" t="str">
        <f>IF(MAX(COUNTIF(Data!K833:R833,1),COUNTIF(Data!K833:R833,2),COUNTIF(Data!K833:R833,3),COUNTIF(Data!K833:R833,4),COUNTIF(Data!K833:R833,5),COUNTIF(Data!K833:R833,6),COUNTIF(Data!K833:R833,7))&gt;0,MAX(COUNTIF(Data!K833:R833,1),COUNTIF(Data!K833:R833,2),COUNTIF(Data!K833:R833,3),COUNTIF(Data!K833:R833,4),COUNTIF(Data!K833:R833,5),COUNTIF(Data!K833:R833,6),COUNTIF(Data!K833:R833,7)),"")</f>
        <v/>
      </c>
      <c r="AE833" s="4" t="str">
        <f>IF(COUNTIF(Data!K833:R833,4)=8,"Remove","")</f>
        <v/>
      </c>
      <c r="AG833" s="2" t="str">
        <f>IF(Data!T833&gt;0,Data!T833-4,"")</f>
        <v/>
      </c>
      <c r="AH833" s="2" t="str">
        <f>IF(Data!U833&gt;0,Data!U833-4,"")</f>
        <v/>
      </c>
      <c r="AI833" s="2" t="str">
        <f>IF(Data!V833&gt;0,Data!V833-4,"")</f>
        <v/>
      </c>
      <c r="AJ833" s="2" t="str">
        <f>IF(Data!W833&gt;0,Data!W833-4,"")</f>
        <v/>
      </c>
      <c r="AK833" s="2" t="str">
        <f>IF(Data!X833&gt;0,Data!X833-4,"")</f>
        <v/>
      </c>
      <c r="AL833" s="2" t="str">
        <f>IF(Data!Y833&gt;0,Data!Y833-4,"")</f>
        <v/>
      </c>
      <c r="AM833" s="2" t="str">
        <f>IF(Data!Z833&gt;0,Data!Z833-4,"")</f>
        <v/>
      </c>
      <c r="AN833" s="2" t="str">
        <f>IF(Data!AA833&gt;0,Data!AA833-4,"")</f>
        <v/>
      </c>
      <c r="AP833" s="7" t="str">
        <f t="shared" si="256"/>
        <v/>
      </c>
      <c r="AQ833" s="7" t="str">
        <f t="shared" si="268"/>
        <v/>
      </c>
      <c r="AR833" s="4" t="str">
        <f t="shared" si="257"/>
        <v/>
      </c>
      <c r="AT833" s="4" t="str">
        <f>IF(MAX(COUNTIF(Data!T833:AA833,1),COUNTIF(Data!T833:AA833,2),COUNTIF(Data!T833:AA833,3),COUNTIF(Data!T833:AA833,4),COUNTIF(Data!T833:AA833,5),COUNTIF(Data!T833:AA833,6),COUNTIF(Data!T833:AA833,7))&gt;0,MAX(COUNTIF(Data!T833:AA833,1),COUNTIF(Data!T833:AA833,2),COUNTIF(Data!T833:AA833,3),COUNTIF(Data!T833:AA833,4),COUNTIF(Data!T833:AA833,5),COUNTIF(Data!T833:AA833,6),COUNTIF(Data!T833:AA833,7)),"")</f>
        <v/>
      </c>
      <c r="AU833" s="4" t="str">
        <f>IF(COUNTIF(Data!T833:AA833,4)=8,"Remove","")</f>
        <v/>
      </c>
      <c r="AW833" s="2" t="str">
        <f>IF(Data!AC833&gt;0,Data!AC833-4,"")</f>
        <v/>
      </c>
      <c r="AX833" s="2" t="str">
        <f>IF(Data!AD833&gt;0,Data!AD833-4,"")</f>
        <v/>
      </c>
      <c r="AY833" s="2" t="str">
        <f>IF(Data!AE833&gt;0,Data!AE833-4,"")</f>
        <v/>
      </c>
      <c r="AZ833" s="2" t="str">
        <f>IF(Data!AF833&gt;0,Data!AF833-4,"")</f>
        <v/>
      </c>
      <c r="BA833" s="2" t="str">
        <f>IF(Data!AG833&gt;0,Data!AG833-4,"")</f>
        <v/>
      </c>
      <c r="BB833" s="2" t="str">
        <f>IF(Data!AH833&gt;0,Data!AH833-4,"")</f>
        <v/>
      </c>
      <c r="BC833" s="2" t="str">
        <f>IF(Data!AI833&gt;0,Data!AI833-4,"")</f>
        <v/>
      </c>
      <c r="BD833" s="2" t="str">
        <f>IF(Data!AJ833&gt;0,Data!AJ833-4,"")</f>
        <v/>
      </c>
      <c r="BF833" s="7" t="str">
        <f t="shared" si="258"/>
        <v/>
      </c>
      <c r="BG833" s="7" t="str">
        <f t="shared" si="269"/>
        <v/>
      </c>
      <c r="BH833" s="4" t="str">
        <f t="shared" si="259"/>
        <v/>
      </c>
      <c r="BJ833" s="4" t="str">
        <f>IF(MAX(COUNTIF(Data!AC833:AJ833,1),COUNTIF(Data!AC833:AJ833,2),COUNTIF(Data!AC833:AJ833,3),COUNTIF(Data!AC833:AJ833,4),COUNTIF(Data!AC833:AJ833,5),COUNTIF(Data!AC833:AJ833,6),COUNTIF(Data!AC833:AJ833,7))&gt;0,MAX(COUNTIF(Data!AC833:AJ833,1),COUNTIF(Data!AC833:AJ833,2),COUNTIF(Data!AC833:AJ833,3),COUNTIF(Data!AC833:AJ833,4),COUNTIF(Data!AC833:AJ833,5),COUNTIF(Data!AC833:AJ833,6),COUNTIF(Data!AC833:AJ833,7)),"")</f>
        <v/>
      </c>
      <c r="BK833" s="4" t="str">
        <f>IF(COUNTIF(Data!AC833:AJ833,4)=8,"Remove","")</f>
        <v/>
      </c>
      <c r="BM833" s="2" t="str">
        <f>IF(Data!AL833&gt;0,Data!AL833-4,"")</f>
        <v/>
      </c>
      <c r="BN833" s="2" t="str">
        <f>IF(Data!AM833&gt;0,Data!AM833-4,"")</f>
        <v/>
      </c>
      <c r="BO833" s="2" t="str">
        <f>IF(Data!AN833&gt;0,Data!AN833-4,"")</f>
        <v/>
      </c>
      <c r="BP833" s="2" t="str">
        <f>IF(Data!AO833&gt;0,Data!AO833-4,"")</f>
        <v/>
      </c>
      <c r="BQ833" s="2" t="str">
        <f>IF(Data!AP833&gt;0,Data!AP833-4,"")</f>
        <v/>
      </c>
      <c r="BR833" s="2" t="str">
        <f>IF(Data!AQ833&gt;0,Data!AQ833-4,"")</f>
        <v/>
      </c>
      <c r="BS833" s="2" t="str">
        <f>IF(Data!AR833&gt;0,Data!AR833-4,"")</f>
        <v/>
      </c>
      <c r="BT833" s="2" t="str">
        <f>IF(Data!AS833&gt;0,Data!AS833-4,"")</f>
        <v/>
      </c>
      <c r="BV833" s="7" t="str">
        <f t="shared" si="260"/>
        <v/>
      </c>
      <c r="BW833" s="7" t="str">
        <f t="shared" si="270"/>
        <v/>
      </c>
      <c r="BX833" s="4" t="str">
        <f t="shared" si="261"/>
        <v/>
      </c>
      <c r="BZ833" s="4" t="str">
        <f>IF(MAX(COUNTIF(Data!AL833:AS833,1),COUNTIF(Data!AL833:AS833,2),COUNTIF(Data!AL833:AS833,3),COUNTIF(Data!AL833:AS833,4),COUNTIF(Data!AL833:AS833,5),COUNTIF(Data!AL833:AS833,6),COUNTIF(Data!AL833:AS833,7))&gt;0,MAX(COUNTIF(Data!AL833:AS833,1),COUNTIF(Data!AL833:AS833,2),COUNTIF(Data!AL833:AS833,3),COUNTIF(Data!AL833:AS833,4),COUNTIF(Data!AL833:AS833,5),COUNTIF(Data!AL833:AS833,6),COUNTIF(Data!AL833:AS833,7)),"")</f>
        <v/>
      </c>
      <c r="CA833" s="4" t="str">
        <f>IF(COUNTIF(Data!AL833:AS833,4)=8,"Remove","")</f>
        <v/>
      </c>
      <c r="CC833" s="2" t="str">
        <f>IF(Data!AU833&gt;0,Data!AU833-4,"")</f>
        <v/>
      </c>
      <c r="CD833" s="2" t="str">
        <f>IF(Data!AV833&gt;0,Data!AV833-4,"")</f>
        <v/>
      </c>
      <c r="CE833" s="2" t="str">
        <f>IF(Data!AW833&gt;0,Data!AW833-4,"")</f>
        <v/>
      </c>
      <c r="CF833" s="2" t="str">
        <f>IF(Data!AX833&gt;0,Data!AX833-4,"")</f>
        <v/>
      </c>
      <c r="CG833" s="2" t="str">
        <f>IF(Data!AY833&gt;0,Data!AY833-4,"")</f>
        <v/>
      </c>
      <c r="CH833" s="2" t="str">
        <f>IF(Data!AZ833&gt;0,Data!AZ833-4,"")</f>
        <v/>
      </c>
      <c r="CI833" s="2" t="str">
        <f>IF(Data!BA833&gt;0,Data!BA833-4,"")</f>
        <v/>
      </c>
      <c r="CJ833" s="2" t="str">
        <f>IF(Data!BB833&gt;0,Data!BB833-4,"")</f>
        <v/>
      </c>
      <c r="CL833" s="7" t="str">
        <f t="shared" si="262"/>
        <v/>
      </c>
      <c r="CM833" s="7" t="str">
        <f t="shared" si="271"/>
        <v/>
      </c>
      <c r="CN833" s="4" t="str">
        <f t="shared" si="263"/>
        <v/>
      </c>
      <c r="CP833" s="4" t="str">
        <f>IF(MAX(COUNTIF(Data!AU833:BB833,1),COUNTIF(Data!AU833:BB833,2),COUNTIF(Data!AU833:BB833,3),COUNTIF(Data!AU833:BB833,4),COUNTIF(Data!AU833:BB833,5),COUNTIF(Data!AU833:BB833,6),COUNTIF(Data!AU833:BB833,7))&gt;0,MAX(COUNTIF(Data!AU833:BB833,1),COUNTIF(Data!AU833:BB833,2),COUNTIF(Data!AU833:BB833,3),COUNTIF(Data!AU833:BB833,4),COUNTIF(Data!AU833:BB833,5),COUNTIF(Data!AU833:BB833,6),COUNTIF(Data!AU833:BB833,7)),"")</f>
        <v/>
      </c>
      <c r="CQ833" s="4" t="str">
        <f>IF(COUNTIF(Data!AU833:BB833,4)=8,"Remove","")</f>
        <v/>
      </c>
      <c r="CS833" s="2" t="str">
        <f>IF(Data!BD833&gt;0,Data!BD833-4,"")</f>
        <v/>
      </c>
      <c r="CT833" s="2" t="str">
        <f>IF(Data!BE833&gt;0,Data!BE833-4,"")</f>
        <v/>
      </c>
      <c r="CU833" s="2" t="str">
        <f>IF(Data!BF833&gt;0,Data!BF833-4,"")</f>
        <v/>
      </c>
      <c r="CV833" s="2" t="str">
        <f>IF(Data!BG833&gt;0,Data!BG833-4,"")</f>
        <v/>
      </c>
      <c r="CW833" s="2" t="str">
        <f>IF(Data!BH833&gt;0,Data!BH833-4,"")</f>
        <v/>
      </c>
      <c r="CX833" s="2" t="str">
        <f>IF(Data!BI833&gt;0,Data!BI833-4,"")</f>
        <v/>
      </c>
      <c r="CY833" s="2" t="str">
        <f>IF(Data!BJ833&gt;0,Data!BJ833-4,"")</f>
        <v/>
      </c>
      <c r="CZ833" s="2" t="str">
        <f>IF(Data!BK833&gt;0,Data!BK833-4,"")</f>
        <v/>
      </c>
      <c r="DB833" s="7" t="str">
        <f t="shared" si="264"/>
        <v/>
      </c>
      <c r="DC833" s="7" t="str">
        <f t="shared" si="272"/>
        <v/>
      </c>
      <c r="DD833" s="4" t="str">
        <f t="shared" si="265"/>
        <v/>
      </c>
      <c r="DF833" s="4" t="str">
        <f>IF(MAX(COUNTIF(Data!BD833:BK833,1),COUNTIF(Data!BD833:BK833,2),COUNTIF(Data!BD833:BK833,3),COUNTIF(Data!BD833:BK833,4),COUNTIF(Data!BD833:BK833,5),COUNTIF(Data!BD833:BK833,6),COUNTIF(Data!BD833:BK833,7))&gt;0,MAX(COUNTIF(Data!BD833:BK833,1),COUNTIF(Data!BD833:BK833,2),COUNTIF(Data!BD833:BK833,3),COUNTIF(Data!BD833:BK833,4),COUNTIF(Data!BD833:BK833,5),COUNTIF(Data!BD833:BK833,6),COUNTIF(Data!BD833:BK833,7)),"")</f>
        <v/>
      </c>
      <c r="DG833" s="4" t="str">
        <f>IF(COUNTIF(Data!BD833:BK833,4)=8,"Remove","")</f>
        <v/>
      </c>
    </row>
    <row r="834" spans="1:111" x14ac:dyDescent="0.25">
      <c r="A834" s="2" t="str">
        <f>IF(Data!B834&gt;0,Data!B834-4,"")</f>
        <v/>
      </c>
      <c r="B834" s="2" t="str">
        <f>IF(Data!C834&gt;0,Data!C834-4,"")</f>
        <v/>
      </c>
      <c r="C834" s="2" t="str">
        <f>IF(Data!D834&gt;0,Data!D834-4,"")</f>
        <v/>
      </c>
      <c r="D834" s="2" t="str">
        <f>IF(Data!E834&gt;0,Data!E834-4,"")</f>
        <v/>
      </c>
      <c r="E834" s="2" t="str">
        <f>IF(Data!F834&gt;0,Data!F834-4,"")</f>
        <v/>
      </c>
      <c r="F834" s="2" t="str">
        <f>IF(Data!G834&gt;0,Data!G834-4,"")</f>
        <v/>
      </c>
      <c r="G834" s="2" t="str">
        <f>IF(Data!H834&gt;0,Data!H834-4,"")</f>
        <v/>
      </c>
      <c r="H834" s="2" t="str">
        <f>IF(Data!I834&gt;0,Data!I834-4,"")</f>
        <v/>
      </c>
      <c r="J834" s="7" t="str">
        <f t="shared" si="252"/>
        <v/>
      </c>
      <c r="K834" s="7" t="str">
        <f t="shared" si="266"/>
        <v/>
      </c>
      <c r="L834" s="4" t="str">
        <f t="shared" si="253"/>
        <v/>
      </c>
      <c r="N834" s="4" t="str">
        <f>IF(MAX(COUNTIF(Data!B834:I834,1),COUNTIF(Data!B834:I834,2),COUNTIF(Data!B834:I834,3),COUNTIF(Data!B834:I834,4),COUNTIF(Data!B834:I834,5),COUNTIF(Data!B834:I834,6),COUNTIF(Data!B834:I834,7))&gt;0,MAX(COUNTIF(Data!B834:I834,1),COUNTIF(Data!B834:I834,2),COUNTIF(Data!B834:I834,3),COUNTIF(Data!B834:I834,4),COUNTIF(Data!B834:I834,5),COUNTIF(Data!B834:I834,6),COUNTIF(Data!B834:I834,7)),"")</f>
        <v/>
      </c>
      <c r="O834" s="4" t="str">
        <f>IF(COUNTIF(Data!B834:I834,4)=8,"Remove","")</f>
        <v/>
      </c>
      <c r="Q834" s="2" t="str">
        <f>IF(Data!K834&gt;0,Data!K834-4,"")</f>
        <v/>
      </c>
      <c r="R834" s="2" t="str">
        <f>IF(Data!L834&gt;0,Data!L834-4,"")</f>
        <v/>
      </c>
      <c r="S834" s="2" t="str">
        <f>IF(Data!M834&gt;0,Data!M834-4,"")</f>
        <v/>
      </c>
      <c r="T834" s="2" t="str">
        <f>IF(Data!N834&gt;0,Data!N834-4,"")</f>
        <v/>
      </c>
      <c r="U834" s="2" t="str">
        <f>IF(Data!O834&gt;0,Data!O834-4,"")</f>
        <v/>
      </c>
      <c r="V834" s="2" t="str">
        <f>IF(Data!P834&gt;0,Data!P834-4,"")</f>
        <v/>
      </c>
      <c r="W834" s="2" t="str">
        <f>IF(Data!Q834&gt;0,Data!Q834-4,"")</f>
        <v/>
      </c>
      <c r="X834" s="2" t="str">
        <f>IF(Data!R834&gt;0,Data!R834-4,"")</f>
        <v/>
      </c>
      <c r="Y834" s="59"/>
      <c r="Z834" s="7" t="str">
        <f t="shared" si="254"/>
        <v/>
      </c>
      <c r="AA834" s="7" t="str">
        <f t="shared" si="267"/>
        <v/>
      </c>
      <c r="AB834" s="4" t="str">
        <f t="shared" si="255"/>
        <v/>
      </c>
      <c r="AC834" s="59"/>
      <c r="AD834" s="4" t="str">
        <f>IF(MAX(COUNTIF(Data!K834:R834,1),COUNTIF(Data!K834:R834,2),COUNTIF(Data!K834:R834,3),COUNTIF(Data!K834:R834,4),COUNTIF(Data!K834:R834,5),COUNTIF(Data!K834:R834,6),COUNTIF(Data!K834:R834,7))&gt;0,MAX(COUNTIF(Data!K834:R834,1),COUNTIF(Data!K834:R834,2),COUNTIF(Data!K834:R834,3),COUNTIF(Data!K834:R834,4),COUNTIF(Data!K834:R834,5),COUNTIF(Data!K834:R834,6),COUNTIF(Data!K834:R834,7)),"")</f>
        <v/>
      </c>
      <c r="AE834" s="4" t="str">
        <f>IF(COUNTIF(Data!K834:R834,4)=8,"Remove","")</f>
        <v/>
      </c>
      <c r="AG834" s="2" t="str">
        <f>IF(Data!T834&gt;0,Data!T834-4,"")</f>
        <v/>
      </c>
      <c r="AH834" s="2" t="str">
        <f>IF(Data!U834&gt;0,Data!U834-4,"")</f>
        <v/>
      </c>
      <c r="AI834" s="2" t="str">
        <f>IF(Data!V834&gt;0,Data!V834-4,"")</f>
        <v/>
      </c>
      <c r="AJ834" s="2" t="str">
        <f>IF(Data!W834&gt;0,Data!W834-4,"")</f>
        <v/>
      </c>
      <c r="AK834" s="2" t="str">
        <f>IF(Data!X834&gt;0,Data!X834-4,"")</f>
        <v/>
      </c>
      <c r="AL834" s="2" t="str">
        <f>IF(Data!Y834&gt;0,Data!Y834-4,"")</f>
        <v/>
      </c>
      <c r="AM834" s="2" t="str">
        <f>IF(Data!Z834&gt;0,Data!Z834-4,"")</f>
        <v/>
      </c>
      <c r="AN834" s="2" t="str">
        <f>IF(Data!AA834&gt;0,Data!AA834-4,"")</f>
        <v/>
      </c>
      <c r="AP834" s="7" t="str">
        <f t="shared" si="256"/>
        <v/>
      </c>
      <c r="AQ834" s="7" t="str">
        <f t="shared" si="268"/>
        <v/>
      </c>
      <c r="AR834" s="4" t="str">
        <f t="shared" si="257"/>
        <v/>
      </c>
      <c r="AT834" s="4" t="str">
        <f>IF(MAX(COUNTIF(Data!T834:AA834,1),COUNTIF(Data!T834:AA834,2),COUNTIF(Data!T834:AA834,3),COUNTIF(Data!T834:AA834,4),COUNTIF(Data!T834:AA834,5),COUNTIF(Data!T834:AA834,6),COUNTIF(Data!T834:AA834,7))&gt;0,MAX(COUNTIF(Data!T834:AA834,1),COUNTIF(Data!T834:AA834,2),COUNTIF(Data!T834:AA834,3),COUNTIF(Data!T834:AA834,4),COUNTIF(Data!T834:AA834,5),COUNTIF(Data!T834:AA834,6),COUNTIF(Data!T834:AA834,7)),"")</f>
        <v/>
      </c>
      <c r="AU834" s="4" t="str">
        <f>IF(COUNTIF(Data!T834:AA834,4)=8,"Remove","")</f>
        <v/>
      </c>
      <c r="AW834" s="2" t="str">
        <f>IF(Data!AC834&gt;0,Data!AC834-4,"")</f>
        <v/>
      </c>
      <c r="AX834" s="2" t="str">
        <f>IF(Data!AD834&gt;0,Data!AD834-4,"")</f>
        <v/>
      </c>
      <c r="AY834" s="2" t="str">
        <f>IF(Data!AE834&gt;0,Data!AE834-4,"")</f>
        <v/>
      </c>
      <c r="AZ834" s="2" t="str">
        <f>IF(Data!AF834&gt;0,Data!AF834-4,"")</f>
        <v/>
      </c>
      <c r="BA834" s="2" t="str">
        <f>IF(Data!AG834&gt;0,Data!AG834-4,"")</f>
        <v/>
      </c>
      <c r="BB834" s="2" t="str">
        <f>IF(Data!AH834&gt;0,Data!AH834-4,"")</f>
        <v/>
      </c>
      <c r="BC834" s="2" t="str">
        <f>IF(Data!AI834&gt;0,Data!AI834-4,"")</f>
        <v/>
      </c>
      <c r="BD834" s="2" t="str">
        <f>IF(Data!AJ834&gt;0,Data!AJ834-4,"")</f>
        <v/>
      </c>
      <c r="BF834" s="7" t="str">
        <f t="shared" si="258"/>
        <v/>
      </c>
      <c r="BG834" s="7" t="str">
        <f t="shared" si="269"/>
        <v/>
      </c>
      <c r="BH834" s="4" t="str">
        <f t="shared" si="259"/>
        <v/>
      </c>
      <c r="BJ834" s="4" t="str">
        <f>IF(MAX(COUNTIF(Data!AC834:AJ834,1),COUNTIF(Data!AC834:AJ834,2),COUNTIF(Data!AC834:AJ834,3),COUNTIF(Data!AC834:AJ834,4),COUNTIF(Data!AC834:AJ834,5),COUNTIF(Data!AC834:AJ834,6),COUNTIF(Data!AC834:AJ834,7))&gt;0,MAX(COUNTIF(Data!AC834:AJ834,1),COUNTIF(Data!AC834:AJ834,2),COUNTIF(Data!AC834:AJ834,3),COUNTIF(Data!AC834:AJ834,4),COUNTIF(Data!AC834:AJ834,5),COUNTIF(Data!AC834:AJ834,6),COUNTIF(Data!AC834:AJ834,7)),"")</f>
        <v/>
      </c>
      <c r="BK834" s="4" t="str">
        <f>IF(COUNTIF(Data!AC834:AJ834,4)=8,"Remove","")</f>
        <v/>
      </c>
      <c r="BM834" s="2" t="str">
        <f>IF(Data!AL834&gt;0,Data!AL834-4,"")</f>
        <v/>
      </c>
      <c r="BN834" s="2" t="str">
        <f>IF(Data!AM834&gt;0,Data!AM834-4,"")</f>
        <v/>
      </c>
      <c r="BO834" s="2" t="str">
        <f>IF(Data!AN834&gt;0,Data!AN834-4,"")</f>
        <v/>
      </c>
      <c r="BP834" s="2" t="str">
        <f>IF(Data!AO834&gt;0,Data!AO834-4,"")</f>
        <v/>
      </c>
      <c r="BQ834" s="2" t="str">
        <f>IF(Data!AP834&gt;0,Data!AP834-4,"")</f>
        <v/>
      </c>
      <c r="BR834" s="2" t="str">
        <f>IF(Data!AQ834&gt;0,Data!AQ834-4,"")</f>
        <v/>
      </c>
      <c r="BS834" s="2" t="str">
        <f>IF(Data!AR834&gt;0,Data!AR834-4,"")</f>
        <v/>
      </c>
      <c r="BT834" s="2" t="str">
        <f>IF(Data!AS834&gt;0,Data!AS834-4,"")</f>
        <v/>
      </c>
      <c r="BV834" s="7" t="str">
        <f t="shared" si="260"/>
        <v/>
      </c>
      <c r="BW834" s="7" t="str">
        <f t="shared" si="270"/>
        <v/>
      </c>
      <c r="BX834" s="4" t="str">
        <f t="shared" si="261"/>
        <v/>
      </c>
      <c r="BZ834" s="4" t="str">
        <f>IF(MAX(COUNTIF(Data!AL834:AS834,1),COUNTIF(Data!AL834:AS834,2),COUNTIF(Data!AL834:AS834,3),COUNTIF(Data!AL834:AS834,4),COUNTIF(Data!AL834:AS834,5),COUNTIF(Data!AL834:AS834,6),COUNTIF(Data!AL834:AS834,7))&gt;0,MAX(COUNTIF(Data!AL834:AS834,1),COUNTIF(Data!AL834:AS834,2),COUNTIF(Data!AL834:AS834,3),COUNTIF(Data!AL834:AS834,4),COUNTIF(Data!AL834:AS834,5),COUNTIF(Data!AL834:AS834,6),COUNTIF(Data!AL834:AS834,7)),"")</f>
        <v/>
      </c>
      <c r="CA834" s="4" t="str">
        <f>IF(COUNTIF(Data!AL834:AS834,4)=8,"Remove","")</f>
        <v/>
      </c>
      <c r="CC834" s="2" t="str">
        <f>IF(Data!AU834&gt;0,Data!AU834-4,"")</f>
        <v/>
      </c>
      <c r="CD834" s="2" t="str">
        <f>IF(Data!AV834&gt;0,Data!AV834-4,"")</f>
        <v/>
      </c>
      <c r="CE834" s="2" t="str">
        <f>IF(Data!AW834&gt;0,Data!AW834-4,"")</f>
        <v/>
      </c>
      <c r="CF834" s="2" t="str">
        <f>IF(Data!AX834&gt;0,Data!AX834-4,"")</f>
        <v/>
      </c>
      <c r="CG834" s="2" t="str">
        <f>IF(Data!AY834&gt;0,Data!AY834-4,"")</f>
        <v/>
      </c>
      <c r="CH834" s="2" t="str">
        <f>IF(Data!AZ834&gt;0,Data!AZ834-4,"")</f>
        <v/>
      </c>
      <c r="CI834" s="2" t="str">
        <f>IF(Data!BA834&gt;0,Data!BA834-4,"")</f>
        <v/>
      </c>
      <c r="CJ834" s="2" t="str">
        <f>IF(Data!BB834&gt;0,Data!BB834-4,"")</f>
        <v/>
      </c>
      <c r="CL834" s="7" t="str">
        <f t="shared" si="262"/>
        <v/>
      </c>
      <c r="CM834" s="7" t="str">
        <f t="shared" si="271"/>
        <v/>
      </c>
      <c r="CN834" s="4" t="str">
        <f t="shared" si="263"/>
        <v/>
      </c>
      <c r="CP834" s="4" t="str">
        <f>IF(MAX(COUNTIF(Data!AU834:BB834,1),COUNTIF(Data!AU834:BB834,2),COUNTIF(Data!AU834:BB834,3),COUNTIF(Data!AU834:BB834,4),COUNTIF(Data!AU834:BB834,5),COUNTIF(Data!AU834:BB834,6),COUNTIF(Data!AU834:BB834,7))&gt;0,MAX(COUNTIF(Data!AU834:BB834,1),COUNTIF(Data!AU834:BB834,2),COUNTIF(Data!AU834:BB834,3),COUNTIF(Data!AU834:BB834,4),COUNTIF(Data!AU834:BB834,5),COUNTIF(Data!AU834:BB834,6),COUNTIF(Data!AU834:BB834,7)),"")</f>
        <v/>
      </c>
      <c r="CQ834" s="4" t="str">
        <f>IF(COUNTIF(Data!AU834:BB834,4)=8,"Remove","")</f>
        <v/>
      </c>
      <c r="CS834" s="2" t="str">
        <f>IF(Data!BD834&gt;0,Data!BD834-4,"")</f>
        <v/>
      </c>
      <c r="CT834" s="2" t="str">
        <f>IF(Data!BE834&gt;0,Data!BE834-4,"")</f>
        <v/>
      </c>
      <c r="CU834" s="2" t="str">
        <f>IF(Data!BF834&gt;0,Data!BF834-4,"")</f>
        <v/>
      </c>
      <c r="CV834" s="2" t="str">
        <f>IF(Data!BG834&gt;0,Data!BG834-4,"")</f>
        <v/>
      </c>
      <c r="CW834" s="2" t="str">
        <f>IF(Data!BH834&gt;0,Data!BH834-4,"")</f>
        <v/>
      </c>
      <c r="CX834" s="2" t="str">
        <f>IF(Data!BI834&gt;0,Data!BI834-4,"")</f>
        <v/>
      </c>
      <c r="CY834" s="2" t="str">
        <f>IF(Data!BJ834&gt;0,Data!BJ834-4,"")</f>
        <v/>
      </c>
      <c r="CZ834" s="2" t="str">
        <f>IF(Data!BK834&gt;0,Data!BK834-4,"")</f>
        <v/>
      </c>
      <c r="DB834" s="7" t="str">
        <f t="shared" si="264"/>
        <v/>
      </c>
      <c r="DC834" s="7" t="str">
        <f t="shared" si="272"/>
        <v/>
      </c>
      <c r="DD834" s="4" t="str">
        <f t="shared" si="265"/>
        <v/>
      </c>
      <c r="DF834" s="4" t="str">
        <f>IF(MAX(COUNTIF(Data!BD834:BK834,1),COUNTIF(Data!BD834:BK834,2),COUNTIF(Data!BD834:BK834,3),COUNTIF(Data!BD834:BK834,4),COUNTIF(Data!BD834:BK834,5),COUNTIF(Data!BD834:BK834,6),COUNTIF(Data!BD834:BK834,7))&gt;0,MAX(COUNTIF(Data!BD834:BK834,1),COUNTIF(Data!BD834:BK834,2),COUNTIF(Data!BD834:BK834,3),COUNTIF(Data!BD834:BK834,4),COUNTIF(Data!BD834:BK834,5),COUNTIF(Data!BD834:BK834,6),COUNTIF(Data!BD834:BK834,7)),"")</f>
        <v/>
      </c>
      <c r="DG834" s="4" t="str">
        <f>IF(COUNTIF(Data!BD834:BK834,4)=8,"Remove","")</f>
        <v/>
      </c>
    </row>
    <row r="835" spans="1:111" x14ac:dyDescent="0.25">
      <c r="A835" s="2" t="str">
        <f>IF(Data!B835&gt;0,Data!B835-4,"")</f>
        <v/>
      </c>
      <c r="B835" s="2" t="str">
        <f>IF(Data!C835&gt;0,Data!C835-4,"")</f>
        <v/>
      </c>
      <c r="C835" s="2" t="str">
        <f>IF(Data!D835&gt;0,Data!D835-4,"")</f>
        <v/>
      </c>
      <c r="D835" s="2" t="str">
        <f>IF(Data!E835&gt;0,Data!E835-4,"")</f>
        <v/>
      </c>
      <c r="E835" s="2" t="str">
        <f>IF(Data!F835&gt;0,Data!F835-4,"")</f>
        <v/>
      </c>
      <c r="F835" s="2" t="str">
        <f>IF(Data!G835&gt;0,Data!G835-4,"")</f>
        <v/>
      </c>
      <c r="G835" s="2" t="str">
        <f>IF(Data!H835&gt;0,Data!H835-4,"")</f>
        <v/>
      </c>
      <c r="H835" s="2" t="str">
        <f>IF(Data!I835&gt;0,Data!I835-4,"")</f>
        <v/>
      </c>
      <c r="J835" s="7" t="str">
        <f t="shared" si="252"/>
        <v/>
      </c>
      <c r="K835" s="7" t="str">
        <f t="shared" si="266"/>
        <v/>
      </c>
      <c r="L835" s="4" t="str">
        <f t="shared" si="253"/>
        <v/>
      </c>
      <c r="N835" s="4" t="str">
        <f>IF(MAX(COUNTIF(Data!B835:I835,1),COUNTIF(Data!B835:I835,2),COUNTIF(Data!B835:I835,3),COUNTIF(Data!B835:I835,4),COUNTIF(Data!B835:I835,5),COUNTIF(Data!B835:I835,6),COUNTIF(Data!B835:I835,7))&gt;0,MAX(COUNTIF(Data!B835:I835,1),COUNTIF(Data!B835:I835,2),COUNTIF(Data!B835:I835,3),COUNTIF(Data!B835:I835,4),COUNTIF(Data!B835:I835,5),COUNTIF(Data!B835:I835,6),COUNTIF(Data!B835:I835,7)),"")</f>
        <v/>
      </c>
      <c r="O835" s="4" t="str">
        <f>IF(COUNTIF(Data!B835:I835,4)=8,"Remove","")</f>
        <v/>
      </c>
      <c r="Q835" s="2" t="str">
        <f>IF(Data!K835&gt;0,Data!K835-4,"")</f>
        <v/>
      </c>
      <c r="R835" s="2" t="str">
        <f>IF(Data!L835&gt;0,Data!L835-4,"")</f>
        <v/>
      </c>
      <c r="S835" s="2" t="str">
        <f>IF(Data!M835&gt;0,Data!M835-4,"")</f>
        <v/>
      </c>
      <c r="T835" s="2" t="str">
        <f>IF(Data!N835&gt;0,Data!N835-4,"")</f>
        <v/>
      </c>
      <c r="U835" s="2" t="str">
        <f>IF(Data!O835&gt;0,Data!O835-4,"")</f>
        <v/>
      </c>
      <c r="V835" s="2" t="str">
        <f>IF(Data!P835&gt;0,Data!P835-4,"")</f>
        <v/>
      </c>
      <c r="W835" s="2" t="str">
        <f>IF(Data!Q835&gt;0,Data!Q835-4,"")</f>
        <v/>
      </c>
      <c r="X835" s="2" t="str">
        <f>IF(Data!R835&gt;0,Data!R835-4,"")</f>
        <v/>
      </c>
      <c r="Y835" s="59"/>
      <c r="Z835" s="7" t="str">
        <f t="shared" si="254"/>
        <v/>
      </c>
      <c r="AA835" s="7" t="str">
        <f t="shared" si="267"/>
        <v/>
      </c>
      <c r="AB835" s="4" t="str">
        <f t="shared" si="255"/>
        <v/>
      </c>
      <c r="AC835" s="59"/>
      <c r="AD835" s="4" t="str">
        <f>IF(MAX(COUNTIF(Data!K835:R835,1),COUNTIF(Data!K835:R835,2),COUNTIF(Data!K835:R835,3),COUNTIF(Data!K835:R835,4),COUNTIF(Data!K835:R835,5),COUNTIF(Data!K835:R835,6),COUNTIF(Data!K835:R835,7))&gt;0,MAX(COUNTIF(Data!K835:R835,1),COUNTIF(Data!K835:R835,2),COUNTIF(Data!K835:R835,3),COUNTIF(Data!K835:R835,4),COUNTIF(Data!K835:R835,5),COUNTIF(Data!K835:R835,6),COUNTIF(Data!K835:R835,7)),"")</f>
        <v/>
      </c>
      <c r="AE835" s="4" t="str">
        <f>IF(COUNTIF(Data!K835:R835,4)=8,"Remove","")</f>
        <v/>
      </c>
      <c r="AG835" s="2" t="str">
        <f>IF(Data!T835&gt;0,Data!T835-4,"")</f>
        <v/>
      </c>
      <c r="AH835" s="2" t="str">
        <f>IF(Data!U835&gt;0,Data!U835-4,"")</f>
        <v/>
      </c>
      <c r="AI835" s="2" t="str">
        <f>IF(Data!V835&gt;0,Data!V835-4,"")</f>
        <v/>
      </c>
      <c r="AJ835" s="2" t="str">
        <f>IF(Data!W835&gt;0,Data!W835-4,"")</f>
        <v/>
      </c>
      <c r="AK835" s="2" t="str">
        <f>IF(Data!X835&gt;0,Data!X835-4,"")</f>
        <v/>
      </c>
      <c r="AL835" s="2" t="str">
        <f>IF(Data!Y835&gt;0,Data!Y835-4,"")</f>
        <v/>
      </c>
      <c r="AM835" s="2" t="str">
        <f>IF(Data!Z835&gt;0,Data!Z835-4,"")</f>
        <v/>
      </c>
      <c r="AN835" s="2" t="str">
        <f>IF(Data!AA835&gt;0,Data!AA835-4,"")</f>
        <v/>
      </c>
      <c r="AP835" s="7" t="str">
        <f t="shared" si="256"/>
        <v/>
      </c>
      <c r="AQ835" s="7" t="str">
        <f t="shared" si="268"/>
        <v/>
      </c>
      <c r="AR835" s="4" t="str">
        <f t="shared" si="257"/>
        <v/>
      </c>
      <c r="AT835" s="4" t="str">
        <f>IF(MAX(COUNTIF(Data!T835:AA835,1),COUNTIF(Data!T835:AA835,2),COUNTIF(Data!T835:AA835,3),COUNTIF(Data!T835:AA835,4),COUNTIF(Data!T835:AA835,5),COUNTIF(Data!T835:AA835,6),COUNTIF(Data!T835:AA835,7))&gt;0,MAX(COUNTIF(Data!T835:AA835,1),COUNTIF(Data!T835:AA835,2),COUNTIF(Data!T835:AA835,3),COUNTIF(Data!T835:AA835,4),COUNTIF(Data!T835:AA835,5),COUNTIF(Data!T835:AA835,6),COUNTIF(Data!T835:AA835,7)),"")</f>
        <v/>
      </c>
      <c r="AU835" s="4" t="str">
        <f>IF(COUNTIF(Data!T835:AA835,4)=8,"Remove","")</f>
        <v/>
      </c>
      <c r="AW835" s="2" t="str">
        <f>IF(Data!AC835&gt;0,Data!AC835-4,"")</f>
        <v/>
      </c>
      <c r="AX835" s="2" t="str">
        <f>IF(Data!AD835&gt;0,Data!AD835-4,"")</f>
        <v/>
      </c>
      <c r="AY835" s="2" t="str">
        <f>IF(Data!AE835&gt;0,Data!AE835-4,"")</f>
        <v/>
      </c>
      <c r="AZ835" s="2" t="str">
        <f>IF(Data!AF835&gt;0,Data!AF835-4,"")</f>
        <v/>
      </c>
      <c r="BA835" s="2" t="str">
        <f>IF(Data!AG835&gt;0,Data!AG835-4,"")</f>
        <v/>
      </c>
      <c r="BB835" s="2" t="str">
        <f>IF(Data!AH835&gt;0,Data!AH835-4,"")</f>
        <v/>
      </c>
      <c r="BC835" s="2" t="str">
        <f>IF(Data!AI835&gt;0,Data!AI835-4,"")</f>
        <v/>
      </c>
      <c r="BD835" s="2" t="str">
        <f>IF(Data!AJ835&gt;0,Data!AJ835-4,"")</f>
        <v/>
      </c>
      <c r="BF835" s="7" t="str">
        <f t="shared" si="258"/>
        <v/>
      </c>
      <c r="BG835" s="7" t="str">
        <f t="shared" si="269"/>
        <v/>
      </c>
      <c r="BH835" s="4" t="str">
        <f t="shared" si="259"/>
        <v/>
      </c>
      <c r="BJ835" s="4" t="str">
        <f>IF(MAX(COUNTIF(Data!AC835:AJ835,1),COUNTIF(Data!AC835:AJ835,2),COUNTIF(Data!AC835:AJ835,3),COUNTIF(Data!AC835:AJ835,4),COUNTIF(Data!AC835:AJ835,5),COUNTIF(Data!AC835:AJ835,6),COUNTIF(Data!AC835:AJ835,7))&gt;0,MAX(COUNTIF(Data!AC835:AJ835,1),COUNTIF(Data!AC835:AJ835,2),COUNTIF(Data!AC835:AJ835,3),COUNTIF(Data!AC835:AJ835,4),COUNTIF(Data!AC835:AJ835,5),COUNTIF(Data!AC835:AJ835,6),COUNTIF(Data!AC835:AJ835,7)),"")</f>
        <v/>
      </c>
      <c r="BK835" s="4" t="str">
        <f>IF(COUNTIF(Data!AC835:AJ835,4)=8,"Remove","")</f>
        <v/>
      </c>
      <c r="BM835" s="2" t="str">
        <f>IF(Data!AL835&gt;0,Data!AL835-4,"")</f>
        <v/>
      </c>
      <c r="BN835" s="2" t="str">
        <f>IF(Data!AM835&gt;0,Data!AM835-4,"")</f>
        <v/>
      </c>
      <c r="BO835" s="2" t="str">
        <f>IF(Data!AN835&gt;0,Data!AN835-4,"")</f>
        <v/>
      </c>
      <c r="BP835" s="2" t="str">
        <f>IF(Data!AO835&gt;0,Data!AO835-4,"")</f>
        <v/>
      </c>
      <c r="BQ835" s="2" t="str">
        <f>IF(Data!AP835&gt;0,Data!AP835-4,"")</f>
        <v/>
      </c>
      <c r="BR835" s="2" t="str">
        <f>IF(Data!AQ835&gt;0,Data!AQ835-4,"")</f>
        <v/>
      </c>
      <c r="BS835" s="2" t="str">
        <f>IF(Data!AR835&gt;0,Data!AR835-4,"")</f>
        <v/>
      </c>
      <c r="BT835" s="2" t="str">
        <f>IF(Data!AS835&gt;0,Data!AS835-4,"")</f>
        <v/>
      </c>
      <c r="BV835" s="7" t="str">
        <f t="shared" si="260"/>
        <v/>
      </c>
      <c r="BW835" s="7" t="str">
        <f t="shared" si="270"/>
        <v/>
      </c>
      <c r="BX835" s="4" t="str">
        <f t="shared" si="261"/>
        <v/>
      </c>
      <c r="BZ835" s="4" t="str">
        <f>IF(MAX(COUNTIF(Data!AL835:AS835,1),COUNTIF(Data!AL835:AS835,2),COUNTIF(Data!AL835:AS835,3),COUNTIF(Data!AL835:AS835,4),COUNTIF(Data!AL835:AS835,5),COUNTIF(Data!AL835:AS835,6),COUNTIF(Data!AL835:AS835,7))&gt;0,MAX(COUNTIF(Data!AL835:AS835,1),COUNTIF(Data!AL835:AS835,2),COUNTIF(Data!AL835:AS835,3),COUNTIF(Data!AL835:AS835,4),COUNTIF(Data!AL835:AS835,5),COUNTIF(Data!AL835:AS835,6),COUNTIF(Data!AL835:AS835,7)),"")</f>
        <v/>
      </c>
      <c r="CA835" s="4" t="str">
        <f>IF(COUNTIF(Data!AL835:AS835,4)=8,"Remove","")</f>
        <v/>
      </c>
      <c r="CC835" s="2" t="str">
        <f>IF(Data!AU835&gt;0,Data!AU835-4,"")</f>
        <v/>
      </c>
      <c r="CD835" s="2" t="str">
        <f>IF(Data!AV835&gt;0,Data!AV835-4,"")</f>
        <v/>
      </c>
      <c r="CE835" s="2" t="str">
        <f>IF(Data!AW835&gt;0,Data!AW835-4,"")</f>
        <v/>
      </c>
      <c r="CF835" s="2" t="str">
        <f>IF(Data!AX835&gt;0,Data!AX835-4,"")</f>
        <v/>
      </c>
      <c r="CG835" s="2" t="str">
        <f>IF(Data!AY835&gt;0,Data!AY835-4,"")</f>
        <v/>
      </c>
      <c r="CH835" s="2" t="str">
        <f>IF(Data!AZ835&gt;0,Data!AZ835-4,"")</f>
        <v/>
      </c>
      <c r="CI835" s="2" t="str">
        <f>IF(Data!BA835&gt;0,Data!BA835-4,"")</f>
        <v/>
      </c>
      <c r="CJ835" s="2" t="str">
        <f>IF(Data!BB835&gt;0,Data!BB835-4,"")</f>
        <v/>
      </c>
      <c r="CL835" s="7" t="str">
        <f t="shared" si="262"/>
        <v/>
      </c>
      <c r="CM835" s="7" t="str">
        <f t="shared" si="271"/>
        <v/>
      </c>
      <c r="CN835" s="4" t="str">
        <f t="shared" si="263"/>
        <v/>
      </c>
      <c r="CP835" s="4" t="str">
        <f>IF(MAX(COUNTIF(Data!AU835:BB835,1),COUNTIF(Data!AU835:BB835,2),COUNTIF(Data!AU835:BB835,3),COUNTIF(Data!AU835:BB835,4),COUNTIF(Data!AU835:BB835,5),COUNTIF(Data!AU835:BB835,6),COUNTIF(Data!AU835:BB835,7))&gt;0,MAX(COUNTIF(Data!AU835:BB835,1),COUNTIF(Data!AU835:BB835,2),COUNTIF(Data!AU835:BB835,3),COUNTIF(Data!AU835:BB835,4),COUNTIF(Data!AU835:BB835,5),COUNTIF(Data!AU835:BB835,6),COUNTIF(Data!AU835:BB835,7)),"")</f>
        <v/>
      </c>
      <c r="CQ835" s="4" t="str">
        <f>IF(COUNTIF(Data!AU835:BB835,4)=8,"Remove","")</f>
        <v/>
      </c>
      <c r="CS835" s="2" t="str">
        <f>IF(Data!BD835&gt;0,Data!BD835-4,"")</f>
        <v/>
      </c>
      <c r="CT835" s="2" t="str">
        <f>IF(Data!BE835&gt;0,Data!BE835-4,"")</f>
        <v/>
      </c>
      <c r="CU835" s="2" t="str">
        <f>IF(Data!BF835&gt;0,Data!BF835-4,"")</f>
        <v/>
      </c>
      <c r="CV835" s="2" t="str">
        <f>IF(Data!BG835&gt;0,Data!BG835-4,"")</f>
        <v/>
      </c>
      <c r="CW835" s="2" t="str">
        <f>IF(Data!BH835&gt;0,Data!BH835-4,"")</f>
        <v/>
      </c>
      <c r="CX835" s="2" t="str">
        <f>IF(Data!BI835&gt;0,Data!BI835-4,"")</f>
        <v/>
      </c>
      <c r="CY835" s="2" t="str">
        <f>IF(Data!BJ835&gt;0,Data!BJ835-4,"")</f>
        <v/>
      </c>
      <c r="CZ835" s="2" t="str">
        <f>IF(Data!BK835&gt;0,Data!BK835-4,"")</f>
        <v/>
      </c>
      <c r="DB835" s="7" t="str">
        <f t="shared" si="264"/>
        <v/>
      </c>
      <c r="DC835" s="7" t="str">
        <f t="shared" si="272"/>
        <v/>
      </c>
      <c r="DD835" s="4" t="str">
        <f t="shared" si="265"/>
        <v/>
      </c>
      <c r="DF835" s="4" t="str">
        <f>IF(MAX(COUNTIF(Data!BD835:BK835,1),COUNTIF(Data!BD835:BK835,2),COUNTIF(Data!BD835:BK835,3),COUNTIF(Data!BD835:BK835,4),COUNTIF(Data!BD835:BK835,5),COUNTIF(Data!BD835:BK835,6),COUNTIF(Data!BD835:BK835,7))&gt;0,MAX(COUNTIF(Data!BD835:BK835,1),COUNTIF(Data!BD835:BK835,2),COUNTIF(Data!BD835:BK835,3),COUNTIF(Data!BD835:BK835,4),COUNTIF(Data!BD835:BK835,5),COUNTIF(Data!BD835:BK835,6),COUNTIF(Data!BD835:BK835,7)),"")</f>
        <v/>
      </c>
      <c r="DG835" s="4" t="str">
        <f>IF(COUNTIF(Data!BD835:BK835,4)=8,"Remove","")</f>
        <v/>
      </c>
    </row>
    <row r="836" spans="1:111" x14ac:dyDescent="0.25">
      <c r="A836" s="2" t="str">
        <f>IF(Data!B836&gt;0,Data!B836-4,"")</f>
        <v/>
      </c>
      <c r="B836" s="2" t="str">
        <f>IF(Data!C836&gt;0,Data!C836-4,"")</f>
        <v/>
      </c>
      <c r="C836" s="2" t="str">
        <f>IF(Data!D836&gt;0,Data!D836-4,"")</f>
        <v/>
      </c>
      <c r="D836" s="2" t="str">
        <f>IF(Data!E836&gt;0,Data!E836-4,"")</f>
        <v/>
      </c>
      <c r="E836" s="2" t="str">
        <f>IF(Data!F836&gt;0,Data!F836-4,"")</f>
        <v/>
      </c>
      <c r="F836" s="2" t="str">
        <f>IF(Data!G836&gt;0,Data!G836-4,"")</f>
        <v/>
      </c>
      <c r="G836" s="2" t="str">
        <f>IF(Data!H836&gt;0,Data!H836-4,"")</f>
        <v/>
      </c>
      <c r="H836" s="2" t="str">
        <f>IF(Data!I836&gt;0,Data!I836-4,"")</f>
        <v/>
      </c>
      <c r="J836" s="7" t="str">
        <f t="shared" ref="J836:J899" si="273">IF((MAX(A836,B836,C836,D836)-MIN(A836,B836,C836,D836))&gt;3,1,"")</f>
        <v/>
      </c>
      <c r="K836" s="7" t="str">
        <f t="shared" si="266"/>
        <v/>
      </c>
      <c r="L836" s="4" t="str">
        <f t="shared" ref="L836:L899" si="274">IF(COUNT(A836:D836)&gt;0,IF(COUNT(E836:H836)&gt;0,SUM(J836,K836),0),"")</f>
        <v/>
      </c>
      <c r="N836" s="4" t="str">
        <f>IF(MAX(COUNTIF(Data!B836:I836,1),COUNTIF(Data!B836:I836,2),COUNTIF(Data!B836:I836,3),COUNTIF(Data!B836:I836,4),COUNTIF(Data!B836:I836,5),COUNTIF(Data!B836:I836,6),COUNTIF(Data!B836:I836,7))&gt;0,MAX(COUNTIF(Data!B836:I836,1),COUNTIF(Data!B836:I836,2),COUNTIF(Data!B836:I836,3),COUNTIF(Data!B836:I836,4),COUNTIF(Data!B836:I836,5),COUNTIF(Data!B836:I836,6),COUNTIF(Data!B836:I836,7)),"")</f>
        <v/>
      </c>
      <c r="O836" s="4" t="str">
        <f>IF(COUNTIF(Data!B836:I836,4)=8,"Remove","")</f>
        <v/>
      </c>
      <c r="Q836" s="2" t="str">
        <f>IF(Data!K836&gt;0,Data!K836-4,"")</f>
        <v/>
      </c>
      <c r="R836" s="2" t="str">
        <f>IF(Data!L836&gt;0,Data!L836-4,"")</f>
        <v/>
      </c>
      <c r="S836" s="2" t="str">
        <f>IF(Data!M836&gt;0,Data!M836-4,"")</f>
        <v/>
      </c>
      <c r="T836" s="2" t="str">
        <f>IF(Data!N836&gt;0,Data!N836-4,"")</f>
        <v/>
      </c>
      <c r="U836" s="2" t="str">
        <f>IF(Data!O836&gt;0,Data!O836-4,"")</f>
        <v/>
      </c>
      <c r="V836" s="2" t="str">
        <f>IF(Data!P836&gt;0,Data!P836-4,"")</f>
        <v/>
      </c>
      <c r="W836" s="2" t="str">
        <f>IF(Data!Q836&gt;0,Data!Q836-4,"")</f>
        <v/>
      </c>
      <c r="X836" s="2" t="str">
        <f>IF(Data!R836&gt;0,Data!R836-4,"")</f>
        <v/>
      </c>
      <c r="Y836" s="59"/>
      <c r="Z836" s="7" t="str">
        <f t="shared" ref="Z836:Z899" si="275">IF((MAX(Q836,R836,S836,T836)-MIN(Q836,R836,S836,T836))&gt;3,1,"")</f>
        <v/>
      </c>
      <c r="AA836" s="7" t="str">
        <f t="shared" si="267"/>
        <v/>
      </c>
      <c r="AB836" s="4" t="str">
        <f t="shared" ref="AB836:AB899" si="276">IF(COUNT(Q836:T836)&gt;0,IF(COUNT(U836:X836)&gt;0,SUM(Z836,AA836),0),"")</f>
        <v/>
      </c>
      <c r="AC836" s="59"/>
      <c r="AD836" s="4" t="str">
        <f>IF(MAX(COUNTIF(Data!K836:R836,1),COUNTIF(Data!K836:R836,2),COUNTIF(Data!K836:R836,3),COUNTIF(Data!K836:R836,4),COUNTIF(Data!K836:R836,5),COUNTIF(Data!K836:R836,6),COUNTIF(Data!K836:R836,7))&gt;0,MAX(COUNTIF(Data!K836:R836,1),COUNTIF(Data!K836:R836,2),COUNTIF(Data!K836:R836,3),COUNTIF(Data!K836:R836,4),COUNTIF(Data!K836:R836,5),COUNTIF(Data!K836:R836,6),COUNTIF(Data!K836:R836,7)),"")</f>
        <v/>
      </c>
      <c r="AE836" s="4" t="str">
        <f>IF(COUNTIF(Data!K836:R836,4)=8,"Remove","")</f>
        <v/>
      </c>
      <c r="AG836" s="2" t="str">
        <f>IF(Data!T836&gt;0,Data!T836-4,"")</f>
        <v/>
      </c>
      <c r="AH836" s="2" t="str">
        <f>IF(Data!U836&gt;0,Data!U836-4,"")</f>
        <v/>
      </c>
      <c r="AI836" s="2" t="str">
        <f>IF(Data!V836&gt;0,Data!V836-4,"")</f>
        <v/>
      </c>
      <c r="AJ836" s="2" t="str">
        <f>IF(Data!W836&gt;0,Data!W836-4,"")</f>
        <v/>
      </c>
      <c r="AK836" s="2" t="str">
        <f>IF(Data!X836&gt;0,Data!X836-4,"")</f>
        <v/>
      </c>
      <c r="AL836" s="2" t="str">
        <f>IF(Data!Y836&gt;0,Data!Y836-4,"")</f>
        <v/>
      </c>
      <c r="AM836" s="2" t="str">
        <f>IF(Data!Z836&gt;0,Data!Z836-4,"")</f>
        <v/>
      </c>
      <c r="AN836" s="2" t="str">
        <f>IF(Data!AA836&gt;0,Data!AA836-4,"")</f>
        <v/>
      </c>
      <c r="AP836" s="7" t="str">
        <f t="shared" ref="AP836:AP899" si="277">IF((MAX(AG836,AH836,AI836,AJ836)-MIN(AG836,AH836,AI836,AJ836))&gt;3,1,"")</f>
        <v/>
      </c>
      <c r="AQ836" s="7" t="str">
        <f t="shared" si="268"/>
        <v/>
      </c>
      <c r="AR836" s="4" t="str">
        <f t="shared" ref="AR836:AR899" si="278">IF(COUNT(AG836:AJ836)&gt;0,IF(COUNT(AK836:AN836)&gt;0,SUM(AP836,AQ836),0),"")</f>
        <v/>
      </c>
      <c r="AT836" s="4" t="str">
        <f>IF(MAX(COUNTIF(Data!T836:AA836,1),COUNTIF(Data!T836:AA836,2),COUNTIF(Data!T836:AA836,3),COUNTIF(Data!T836:AA836,4),COUNTIF(Data!T836:AA836,5),COUNTIF(Data!T836:AA836,6),COUNTIF(Data!T836:AA836,7))&gt;0,MAX(COUNTIF(Data!T836:AA836,1),COUNTIF(Data!T836:AA836,2),COUNTIF(Data!T836:AA836,3),COUNTIF(Data!T836:AA836,4),COUNTIF(Data!T836:AA836,5),COUNTIF(Data!T836:AA836,6),COUNTIF(Data!T836:AA836,7)),"")</f>
        <v/>
      </c>
      <c r="AU836" s="4" t="str">
        <f>IF(COUNTIF(Data!T836:AA836,4)=8,"Remove","")</f>
        <v/>
      </c>
      <c r="AW836" s="2" t="str">
        <f>IF(Data!AC836&gt;0,Data!AC836-4,"")</f>
        <v/>
      </c>
      <c r="AX836" s="2" t="str">
        <f>IF(Data!AD836&gt;0,Data!AD836-4,"")</f>
        <v/>
      </c>
      <c r="AY836" s="2" t="str">
        <f>IF(Data!AE836&gt;0,Data!AE836-4,"")</f>
        <v/>
      </c>
      <c r="AZ836" s="2" t="str">
        <f>IF(Data!AF836&gt;0,Data!AF836-4,"")</f>
        <v/>
      </c>
      <c r="BA836" s="2" t="str">
        <f>IF(Data!AG836&gt;0,Data!AG836-4,"")</f>
        <v/>
      </c>
      <c r="BB836" s="2" t="str">
        <f>IF(Data!AH836&gt;0,Data!AH836-4,"")</f>
        <v/>
      </c>
      <c r="BC836" s="2" t="str">
        <f>IF(Data!AI836&gt;0,Data!AI836-4,"")</f>
        <v/>
      </c>
      <c r="BD836" s="2" t="str">
        <f>IF(Data!AJ836&gt;0,Data!AJ836-4,"")</f>
        <v/>
      </c>
      <c r="BF836" s="7" t="str">
        <f t="shared" ref="BF836:BF899" si="279">IF((MAX(AW836,AX836,AY836,AZ836)-MIN(AW836,AX836,AY836,AZ836))&gt;3,1,"")</f>
        <v/>
      </c>
      <c r="BG836" s="7" t="str">
        <f t="shared" si="269"/>
        <v/>
      </c>
      <c r="BH836" s="4" t="str">
        <f t="shared" ref="BH836:BH899" si="280">IF(COUNT(AW836:AZ836)&gt;0,IF(COUNT(BA836:BD836)&gt;0,SUM(BF836,BG836),0),"")</f>
        <v/>
      </c>
      <c r="BJ836" s="4" t="str">
        <f>IF(MAX(COUNTIF(Data!AC836:AJ836,1),COUNTIF(Data!AC836:AJ836,2),COUNTIF(Data!AC836:AJ836,3),COUNTIF(Data!AC836:AJ836,4),COUNTIF(Data!AC836:AJ836,5),COUNTIF(Data!AC836:AJ836,6),COUNTIF(Data!AC836:AJ836,7))&gt;0,MAX(COUNTIF(Data!AC836:AJ836,1),COUNTIF(Data!AC836:AJ836,2),COUNTIF(Data!AC836:AJ836,3),COUNTIF(Data!AC836:AJ836,4),COUNTIF(Data!AC836:AJ836,5),COUNTIF(Data!AC836:AJ836,6),COUNTIF(Data!AC836:AJ836,7)),"")</f>
        <v/>
      </c>
      <c r="BK836" s="4" t="str">
        <f>IF(COUNTIF(Data!AC836:AJ836,4)=8,"Remove","")</f>
        <v/>
      </c>
      <c r="BM836" s="2" t="str">
        <f>IF(Data!AL836&gt;0,Data!AL836-4,"")</f>
        <v/>
      </c>
      <c r="BN836" s="2" t="str">
        <f>IF(Data!AM836&gt;0,Data!AM836-4,"")</f>
        <v/>
      </c>
      <c r="BO836" s="2" t="str">
        <f>IF(Data!AN836&gt;0,Data!AN836-4,"")</f>
        <v/>
      </c>
      <c r="BP836" s="2" t="str">
        <f>IF(Data!AO836&gt;0,Data!AO836-4,"")</f>
        <v/>
      </c>
      <c r="BQ836" s="2" t="str">
        <f>IF(Data!AP836&gt;0,Data!AP836-4,"")</f>
        <v/>
      </c>
      <c r="BR836" s="2" t="str">
        <f>IF(Data!AQ836&gt;0,Data!AQ836-4,"")</f>
        <v/>
      </c>
      <c r="BS836" s="2" t="str">
        <f>IF(Data!AR836&gt;0,Data!AR836-4,"")</f>
        <v/>
      </c>
      <c r="BT836" s="2" t="str">
        <f>IF(Data!AS836&gt;0,Data!AS836-4,"")</f>
        <v/>
      </c>
      <c r="BV836" s="7" t="str">
        <f t="shared" ref="BV836:BV899" si="281">IF((MAX(BM836,BN836,BO836,BP836)-MIN(BM836,BN836,BO836,BP836))&gt;3,1,"")</f>
        <v/>
      </c>
      <c r="BW836" s="7" t="str">
        <f t="shared" si="270"/>
        <v/>
      </c>
      <c r="BX836" s="4" t="str">
        <f t="shared" ref="BX836:BX899" si="282">IF(COUNT(BM836:BP836)&gt;0,IF(COUNT(BQ836:BT836)&gt;0,SUM(BV836,BW836),0),"")</f>
        <v/>
      </c>
      <c r="BZ836" s="4" t="str">
        <f>IF(MAX(COUNTIF(Data!AL836:AS836,1),COUNTIF(Data!AL836:AS836,2),COUNTIF(Data!AL836:AS836,3),COUNTIF(Data!AL836:AS836,4),COUNTIF(Data!AL836:AS836,5),COUNTIF(Data!AL836:AS836,6),COUNTIF(Data!AL836:AS836,7))&gt;0,MAX(COUNTIF(Data!AL836:AS836,1),COUNTIF(Data!AL836:AS836,2),COUNTIF(Data!AL836:AS836,3),COUNTIF(Data!AL836:AS836,4),COUNTIF(Data!AL836:AS836,5),COUNTIF(Data!AL836:AS836,6),COUNTIF(Data!AL836:AS836,7)),"")</f>
        <v/>
      </c>
      <c r="CA836" s="4" t="str">
        <f>IF(COUNTIF(Data!AL836:AS836,4)=8,"Remove","")</f>
        <v/>
      </c>
      <c r="CC836" s="2" t="str">
        <f>IF(Data!AU836&gt;0,Data!AU836-4,"")</f>
        <v/>
      </c>
      <c r="CD836" s="2" t="str">
        <f>IF(Data!AV836&gt;0,Data!AV836-4,"")</f>
        <v/>
      </c>
      <c r="CE836" s="2" t="str">
        <f>IF(Data!AW836&gt;0,Data!AW836-4,"")</f>
        <v/>
      </c>
      <c r="CF836" s="2" t="str">
        <f>IF(Data!AX836&gt;0,Data!AX836-4,"")</f>
        <v/>
      </c>
      <c r="CG836" s="2" t="str">
        <f>IF(Data!AY836&gt;0,Data!AY836-4,"")</f>
        <v/>
      </c>
      <c r="CH836" s="2" t="str">
        <f>IF(Data!AZ836&gt;0,Data!AZ836-4,"")</f>
        <v/>
      </c>
      <c r="CI836" s="2" t="str">
        <f>IF(Data!BA836&gt;0,Data!BA836-4,"")</f>
        <v/>
      </c>
      <c r="CJ836" s="2" t="str">
        <f>IF(Data!BB836&gt;0,Data!BB836-4,"")</f>
        <v/>
      </c>
      <c r="CL836" s="7" t="str">
        <f t="shared" ref="CL836:CL899" si="283">IF((MAX(CC836,CD836,CE836,CF836)-MIN(CC836,CD836,CE836,CF836))&gt;3,1,"")</f>
        <v/>
      </c>
      <c r="CM836" s="7" t="str">
        <f t="shared" si="271"/>
        <v/>
      </c>
      <c r="CN836" s="4" t="str">
        <f t="shared" ref="CN836:CN899" si="284">IF(COUNT(CC836:CF836)&gt;0,IF(COUNT(CG836:CJ836)&gt;0,SUM(CL836,CM836),0),"")</f>
        <v/>
      </c>
      <c r="CP836" s="4" t="str">
        <f>IF(MAX(COUNTIF(Data!AU836:BB836,1),COUNTIF(Data!AU836:BB836,2),COUNTIF(Data!AU836:BB836,3),COUNTIF(Data!AU836:BB836,4),COUNTIF(Data!AU836:BB836,5),COUNTIF(Data!AU836:BB836,6),COUNTIF(Data!AU836:BB836,7))&gt;0,MAX(COUNTIF(Data!AU836:BB836,1),COUNTIF(Data!AU836:BB836,2),COUNTIF(Data!AU836:BB836,3),COUNTIF(Data!AU836:BB836,4),COUNTIF(Data!AU836:BB836,5),COUNTIF(Data!AU836:BB836,6),COUNTIF(Data!AU836:BB836,7)),"")</f>
        <v/>
      </c>
      <c r="CQ836" s="4" t="str">
        <f>IF(COUNTIF(Data!AU836:BB836,4)=8,"Remove","")</f>
        <v/>
      </c>
      <c r="CS836" s="2" t="str">
        <f>IF(Data!BD836&gt;0,Data!BD836-4,"")</f>
        <v/>
      </c>
      <c r="CT836" s="2" t="str">
        <f>IF(Data!BE836&gt;0,Data!BE836-4,"")</f>
        <v/>
      </c>
      <c r="CU836" s="2" t="str">
        <f>IF(Data!BF836&gt;0,Data!BF836-4,"")</f>
        <v/>
      </c>
      <c r="CV836" s="2" t="str">
        <f>IF(Data!BG836&gt;0,Data!BG836-4,"")</f>
        <v/>
      </c>
      <c r="CW836" s="2" t="str">
        <f>IF(Data!BH836&gt;0,Data!BH836-4,"")</f>
        <v/>
      </c>
      <c r="CX836" s="2" t="str">
        <f>IF(Data!BI836&gt;0,Data!BI836-4,"")</f>
        <v/>
      </c>
      <c r="CY836" s="2" t="str">
        <f>IF(Data!BJ836&gt;0,Data!BJ836-4,"")</f>
        <v/>
      </c>
      <c r="CZ836" s="2" t="str">
        <f>IF(Data!BK836&gt;0,Data!BK836-4,"")</f>
        <v/>
      </c>
      <c r="DB836" s="7" t="str">
        <f t="shared" ref="DB836:DB899" si="285">IF((MAX(CS836,CT836,CU836,CV836)-MIN(CS836,CT836,CU836,CV836))&gt;3,1,"")</f>
        <v/>
      </c>
      <c r="DC836" s="7" t="str">
        <f t="shared" si="272"/>
        <v/>
      </c>
      <c r="DD836" s="4" t="str">
        <f t="shared" ref="DD836:DD899" si="286">IF(COUNT(CS836:CV836)&gt;0,IF(COUNT(CW836:CZ836)&gt;0,SUM(DB836,DC836),0),"")</f>
        <v/>
      </c>
      <c r="DF836" s="4" t="str">
        <f>IF(MAX(COUNTIF(Data!BD836:BK836,1),COUNTIF(Data!BD836:BK836,2),COUNTIF(Data!BD836:BK836,3),COUNTIF(Data!BD836:BK836,4),COUNTIF(Data!BD836:BK836,5),COUNTIF(Data!BD836:BK836,6),COUNTIF(Data!BD836:BK836,7))&gt;0,MAX(COUNTIF(Data!BD836:BK836,1),COUNTIF(Data!BD836:BK836,2),COUNTIF(Data!BD836:BK836,3),COUNTIF(Data!BD836:BK836,4),COUNTIF(Data!BD836:BK836,5),COUNTIF(Data!BD836:BK836,6),COUNTIF(Data!BD836:BK836,7)),"")</f>
        <v/>
      </c>
      <c r="DG836" s="4" t="str">
        <f>IF(COUNTIF(Data!BD836:BK836,4)=8,"Remove","")</f>
        <v/>
      </c>
    </row>
    <row r="837" spans="1:111" x14ac:dyDescent="0.25">
      <c r="A837" s="2" t="str">
        <f>IF(Data!B837&gt;0,Data!B837-4,"")</f>
        <v/>
      </c>
      <c r="B837" s="2" t="str">
        <f>IF(Data!C837&gt;0,Data!C837-4,"")</f>
        <v/>
      </c>
      <c r="C837" s="2" t="str">
        <f>IF(Data!D837&gt;0,Data!D837-4,"")</f>
        <v/>
      </c>
      <c r="D837" s="2" t="str">
        <f>IF(Data!E837&gt;0,Data!E837-4,"")</f>
        <v/>
      </c>
      <c r="E837" s="2" t="str">
        <f>IF(Data!F837&gt;0,Data!F837-4,"")</f>
        <v/>
      </c>
      <c r="F837" s="2" t="str">
        <f>IF(Data!G837&gt;0,Data!G837-4,"")</f>
        <v/>
      </c>
      <c r="G837" s="2" t="str">
        <f>IF(Data!H837&gt;0,Data!H837-4,"")</f>
        <v/>
      </c>
      <c r="H837" s="2" t="str">
        <f>IF(Data!I837&gt;0,Data!I837-4,"")</f>
        <v/>
      </c>
      <c r="J837" s="7" t="str">
        <f t="shared" si="273"/>
        <v/>
      </c>
      <c r="K837" s="7" t="str">
        <f t="shared" si="266"/>
        <v/>
      </c>
      <c r="L837" s="4" t="str">
        <f t="shared" si="274"/>
        <v/>
      </c>
      <c r="N837" s="4" t="str">
        <f>IF(MAX(COUNTIF(Data!B837:I837,1),COUNTIF(Data!B837:I837,2),COUNTIF(Data!B837:I837,3),COUNTIF(Data!B837:I837,4),COUNTIF(Data!B837:I837,5),COUNTIF(Data!B837:I837,6),COUNTIF(Data!B837:I837,7))&gt;0,MAX(COUNTIF(Data!B837:I837,1),COUNTIF(Data!B837:I837,2),COUNTIF(Data!B837:I837,3),COUNTIF(Data!B837:I837,4),COUNTIF(Data!B837:I837,5),COUNTIF(Data!B837:I837,6),COUNTIF(Data!B837:I837,7)),"")</f>
        <v/>
      </c>
      <c r="O837" s="4" t="str">
        <f>IF(COUNTIF(Data!B837:I837,4)=8,"Remove","")</f>
        <v/>
      </c>
      <c r="Q837" s="2" t="str">
        <f>IF(Data!K837&gt;0,Data!K837-4,"")</f>
        <v/>
      </c>
      <c r="R837" s="2" t="str">
        <f>IF(Data!L837&gt;0,Data!L837-4,"")</f>
        <v/>
      </c>
      <c r="S837" s="2" t="str">
        <f>IF(Data!M837&gt;0,Data!M837-4,"")</f>
        <v/>
      </c>
      <c r="T837" s="2" t="str">
        <f>IF(Data!N837&gt;0,Data!N837-4,"")</f>
        <v/>
      </c>
      <c r="U837" s="2" t="str">
        <f>IF(Data!O837&gt;0,Data!O837-4,"")</f>
        <v/>
      </c>
      <c r="V837" s="2" t="str">
        <f>IF(Data!P837&gt;0,Data!P837-4,"")</f>
        <v/>
      </c>
      <c r="W837" s="2" t="str">
        <f>IF(Data!Q837&gt;0,Data!Q837-4,"")</f>
        <v/>
      </c>
      <c r="X837" s="2" t="str">
        <f>IF(Data!R837&gt;0,Data!R837-4,"")</f>
        <v/>
      </c>
      <c r="Y837" s="59"/>
      <c r="Z837" s="7" t="str">
        <f t="shared" si="275"/>
        <v/>
      </c>
      <c r="AA837" s="7" t="str">
        <f t="shared" si="267"/>
        <v/>
      </c>
      <c r="AB837" s="4" t="str">
        <f t="shared" si="276"/>
        <v/>
      </c>
      <c r="AC837" s="59"/>
      <c r="AD837" s="4" t="str">
        <f>IF(MAX(COUNTIF(Data!K837:R837,1),COUNTIF(Data!K837:R837,2),COUNTIF(Data!K837:R837,3),COUNTIF(Data!K837:R837,4),COUNTIF(Data!K837:R837,5),COUNTIF(Data!K837:R837,6),COUNTIF(Data!K837:R837,7))&gt;0,MAX(COUNTIF(Data!K837:R837,1),COUNTIF(Data!K837:R837,2),COUNTIF(Data!K837:R837,3),COUNTIF(Data!K837:R837,4),COUNTIF(Data!K837:R837,5),COUNTIF(Data!K837:R837,6),COUNTIF(Data!K837:R837,7)),"")</f>
        <v/>
      </c>
      <c r="AE837" s="4" t="str">
        <f>IF(COUNTIF(Data!K837:R837,4)=8,"Remove","")</f>
        <v/>
      </c>
      <c r="AG837" s="2" t="str">
        <f>IF(Data!T837&gt;0,Data!T837-4,"")</f>
        <v/>
      </c>
      <c r="AH837" s="2" t="str">
        <f>IF(Data!U837&gt;0,Data!U837-4,"")</f>
        <v/>
      </c>
      <c r="AI837" s="2" t="str">
        <f>IF(Data!V837&gt;0,Data!V837-4,"")</f>
        <v/>
      </c>
      <c r="AJ837" s="2" t="str">
        <f>IF(Data!W837&gt;0,Data!W837-4,"")</f>
        <v/>
      </c>
      <c r="AK837" s="2" t="str">
        <f>IF(Data!X837&gt;0,Data!X837-4,"")</f>
        <v/>
      </c>
      <c r="AL837" s="2" t="str">
        <f>IF(Data!Y837&gt;0,Data!Y837-4,"")</f>
        <v/>
      </c>
      <c r="AM837" s="2" t="str">
        <f>IF(Data!Z837&gt;0,Data!Z837-4,"")</f>
        <v/>
      </c>
      <c r="AN837" s="2" t="str">
        <f>IF(Data!AA837&gt;0,Data!AA837-4,"")</f>
        <v/>
      </c>
      <c r="AP837" s="7" t="str">
        <f t="shared" si="277"/>
        <v/>
      </c>
      <c r="AQ837" s="7" t="str">
        <f t="shared" si="268"/>
        <v/>
      </c>
      <c r="AR837" s="4" t="str">
        <f t="shared" si="278"/>
        <v/>
      </c>
      <c r="AT837" s="4" t="str">
        <f>IF(MAX(COUNTIF(Data!T837:AA837,1),COUNTIF(Data!T837:AA837,2),COUNTIF(Data!T837:AA837,3),COUNTIF(Data!T837:AA837,4),COUNTIF(Data!T837:AA837,5),COUNTIF(Data!T837:AA837,6),COUNTIF(Data!T837:AA837,7))&gt;0,MAX(COUNTIF(Data!T837:AA837,1),COUNTIF(Data!T837:AA837,2),COUNTIF(Data!T837:AA837,3),COUNTIF(Data!T837:AA837,4),COUNTIF(Data!T837:AA837,5),COUNTIF(Data!T837:AA837,6),COUNTIF(Data!T837:AA837,7)),"")</f>
        <v/>
      </c>
      <c r="AU837" s="4" t="str">
        <f>IF(COUNTIF(Data!T837:AA837,4)=8,"Remove","")</f>
        <v/>
      </c>
      <c r="AW837" s="2" t="str">
        <f>IF(Data!AC837&gt;0,Data!AC837-4,"")</f>
        <v/>
      </c>
      <c r="AX837" s="2" t="str">
        <f>IF(Data!AD837&gt;0,Data!AD837-4,"")</f>
        <v/>
      </c>
      <c r="AY837" s="2" t="str">
        <f>IF(Data!AE837&gt;0,Data!AE837-4,"")</f>
        <v/>
      </c>
      <c r="AZ837" s="2" t="str">
        <f>IF(Data!AF837&gt;0,Data!AF837-4,"")</f>
        <v/>
      </c>
      <c r="BA837" s="2" t="str">
        <f>IF(Data!AG837&gt;0,Data!AG837-4,"")</f>
        <v/>
      </c>
      <c r="BB837" s="2" t="str">
        <f>IF(Data!AH837&gt;0,Data!AH837-4,"")</f>
        <v/>
      </c>
      <c r="BC837" s="2" t="str">
        <f>IF(Data!AI837&gt;0,Data!AI837-4,"")</f>
        <v/>
      </c>
      <c r="BD837" s="2" t="str">
        <f>IF(Data!AJ837&gt;0,Data!AJ837-4,"")</f>
        <v/>
      </c>
      <c r="BF837" s="7" t="str">
        <f t="shared" si="279"/>
        <v/>
      </c>
      <c r="BG837" s="7" t="str">
        <f t="shared" si="269"/>
        <v/>
      </c>
      <c r="BH837" s="4" t="str">
        <f t="shared" si="280"/>
        <v/>
      </c>
      <c r="BJ837" s="4" t="str">
        <f>IF(MAX(COUNTIF(Data!AC837:AJ837,1),COUNTIF(Data!AC837:AJ837,2),COUNTIF(Data!AC837:AJ837,3),COUNTIF(Data!AC837:AJ837,4),COUNTIF(Data!AC837:AJ837,5),COUNTIF(Data!AC837:AJ837,6),COUNTIF(Data!AC837:AJ837,7))&gt;0,MAX(COUNTIF(Data!AC837:AJ837,1),COUNTIF(Data!AC837:AJ837,2),COUNTIF(Data!AC837:AJ837,3),COUNTIF(Data!AC837:AJ837,4),COUNTIF(Data!AC837:AJ837,5),COUNTIF(Data!AC837:AJ837,6),COUNTIF(Data!AC837:AJ837,7)),"")</f>
        <v/>
      </c>
      <c r="BK837" s="4" t="str">
        <f>IF(COUNTIF(Data!AC837:AJ837,4)=8,"Remove","")</f>
        <v/>
      </c>
      <c r="BM837" s="2" t="str">
        <f>IF(Data!AL837&gt;0,Data!AL837-4,"")</f>
        <v/>
      </c>
      <c r="BN837" s="2" t="str">
        <f>IF(Data!AM837&gt;0,Data!AM837-4,"")</f>
        <v/>
      </c>
      <c r="BO837" s="2" t="str">
        <f>IF(Data!AN837&gt;0,Data!AN837-4,"")</f>
        <v/>
      </c>
      <c r="BP837" s="2" t="str">
        <f>IF(Data!AO837&gt;0,Data!AO837-4,"")</f>
        <v/>
      </c>
      <c r="BQ837" s="2" t="str">
        <f>IF(Data!AP837&gt;0,Data!AP837-4,"")</f>
        <v/>
      </c>
      <c r="BR837" s="2" t="str">
        <f>IF(Data!AQ837&gt;0,Data!AQ837-4,"")</f>
        <v/>
      </c>
      <c r="BS837" s="2" t="str">
        <f>IF(Data!AR837&gt;0,Data!AR837-4,"")</f>
        <v/>
      </c>
      <c r="BT837" s="2" t="str">
        <f>IF(Data!AS837&gt;0,Data!AS837-4,"")</f>
        <v/>
      </c>
      <c r="BV837" s="7" t="str">
        <f t="shared" si="281"/>
        <v/>
      </c>
      <c r="BW837" s="7" t="str">
        <f t="shared" si="270"/>
        <v/>
      </c>
      <c r="BX837" s="4" t="str">
        <f t="shared" si="282"/>
        <v/>
      </c>
      <c r="BZ837" s="4" t="str">
        <f>IF(MAX(COUNTIF(Data!AL837:AS837,1),COUNTIF(Data!AL837:AS837,2),COUNTIF(Data!AL837:AS837,3),COUNTIF(Data!AL837:AS837,4),COUNTIF(Data!AL837:AS837,5),COUNTIF(Data!AL837:AS837,6),COUNTIF(Data!AL837:AS837,7))&gt;0,MAX(COUNTIF(Data!AL837:AS837,1),COUNTIF(Data!AL837:AS837,2),COUNTIF(Data!AL837:AS837,3),COUNTIF(Data!AL837:AS837,4),COUNTIF(Data!AL837:AS837,5),COUNTIF(Data!AL837:AS837,6),COUNTIF(Data!AL837:AS837,7)),"")</f>
        <v/>
      </c>
      <c r="CA837" s="4" t="str">
        <f>IF(COUNTIF(Data!AL837:AS837,4)=8,"Remove","")</f>
        <v/>
      </c>
      <c r="CC837" s="2" t="str">
        <f>IF(Data!AU837&gt;0,Data!AU837-4,"")</f>
        <v/>
      </c>
      <c r="CD837" s="2" t="str">
        <f>IF(Data!AV837&gt;0,Data!AV837-4,"")</f>
        <v/>
      </c>
      <c r="CE837" s="2" t="str">
        <f>IF(Data!AW837&gt;0,Data!AW837-4,"")</f>
        <v/>
      </c>
      <c r="CF837" s="2" t="str">
        <f>IF(Data!AX837&gt;0,Data!AX837-4,"")</f>
        <v/>
      </c>
      <c r="CG837" s="2" t="str">
        <f>IF(Data!AY837&gt;0,Data!AY837-4,"")</f>
        <v/>
      </c>
      <c r="CH837" s="2" t="str">
        <f>IF(Data!AZ837&gt;0,Data!AZ837-4,"")</f>
        <v/>
      </c>
      <c r="CI837" s="2" t="str">
        <f>IF(Data!BA837&gt;0,Data!BA837-4,"")</f>
        <v/>
      </c>
      <c r="CJ837" s="2" t="str">
        <f>IF(Data!BB837&gt;0,Data!BB837-4,"")</f>
        <v/>
      </c>
      <c r="CL837" s="7" t="str">
        <f t="shared" si="283"/>
        <v/>
      </c>
      <c r="CM837" s="7" t="str">
        <f t="shared" si="271"/>
        <v/>
      </c>
      <c r="CN837" s="4" t="str">
        <f t="shared" si="284"/>
        <v/>
      </c>
      <c r="CP837" s="4" t="str">
        <f>IF(MAX(COUNTIF(Data!AU837:BB837,1),COUNTIF(Data!AU837:BB837,2),COUNTIF(Data!AU837:BB837,3),COUNTIF(Data!AU837:BB837,4),COUNTIF(Data!AU837:BB837,5),COUNTIF(Data!AU837:BB837,6),COUNTIF(Data!AU837:BB837,7))&gt;0,MAX(COUNTIF(Data!AU837:BB837,1),COUNTIF(Data!AU837:BB837,2),COUNTIF(Data!AU837:BB837,3),COUNTIF(Data!AU837:BB837,4),COUNTIF(Data!AU837:BB837,5),COUNTIF(Data!AU837:BB837,6),COUNTIF(Data!AU837:BB837,7)),"")</f>
        <v/>
      </c>
      <c r="CQ837" s="4" t="str">
        <f>IF(COUNTIF(Data!AU837:BB837,4)=8,"Remove","")</f>
        <v/>
      </c>
      <c r="CS837" s="2" t="str">
        <f>IF(Data!BD837&gt;0,Data!BD837-4,"")</f>
        <v/>
      </c>
      <c r="CT837" s="2" t="str">
        <f>IF(Data!BE837&gt;0,Data!BE837-4,"")</f>
        <v/>
      </c>
      <c r="CU837" s="2" t="str">
        <f>IF(Data!BF837&gt;0,Data!BF837-4,"")</f>
        <v/>
      </c>
      <c r="CV837" s="2" t="str">
        <f>IF(Data!BG837&gt;0,Data!BG837-4,"")</f>
        <v/>
      </c>
      <c r="CW837" s="2" t="str">
        <f>IF(Data!BH837&gt;0,Data!BH837-4,"")</f>
        <v/>
      </c>
      <c r="CX837" s="2" t="str">
        <f>IF(Data!BI837&gt;0,Data!BI837-4,"")</f>
        <v/>
      </c>
      <c r="CY837" s="2" t="str">
        <f>IF(Data!BJ837&gt;0,Data!BJ837-4,"")</f>
        <v/>
      </c>
      <c r="CZ837" s="2" t="str">
        <f>IF(Data!BK837&gt;0,Data!BK837-4,"")</f>
        <v/>
      </c>
      <c r="DB837" s="7" t="str">
        <f t="shared" si="285"/>
        <v/>
      </c>
      <c r="DC837" s="7" t="str">
        <f t="shared" si="272"/>
        <v/>
      </c>
      <c r="DD837" s="4" t="str">
        <f t="shared" si="286"/>
        <v/>
      </c>
      <c r="DF837" s="4" t="str">
        <f>IF(MAX(COUNTIF(Data!BD837:BK837,1),COUNTIF(Data!BD837:BK837,2),COUNTIF(Data!BD837:BK837,3),COUNTIF(Data!BD837:BK837,4),COUNTIF(Data!BD837:BK837,5),COUNTIF(Data!BD837:BK837,6),COUNTIF(Data!BD837:BK837,7))&gt;0,MAX(COUNTIF(Data!BD837:BK837,1),COUNTIF(Data!BD837:BK837,2),COUNTIF(Data!BD837:BK837,3),COUNTIF(Data!BD837:BK837,4),COUNTIF(Data!BD837:BK837,5),COUNTIF(Data!BD837:BK837,6),COUNTIF(Data!BD837:BK837,7)),"")</f>
        <v/>
      </c>
      <c r="DG837" s="4" t="str">
        <f>IF(COUNTIF(Data!BD837:BK837,4)=8,"Remove","")</f>
        <v/>
      </c>
    </row>
    <row r="838" spans="1:111" x14ac:dyDescent="0.25">
      <c r="A838" s="2" t="str">
        <f>IF(Data!B838&gt;0,Data!B838-4,"")</f>
        <v/>
      </c>
      <c r="B838" s="2" t="str">
        <f>IF(Data!C838&gt;0,Data!C838-4,"")</f>
        <v/>
      </c>
      <c r="C838" s="2" t="str">
        <f>IF(Data!D838&gt;0,Data!D838-4,"")</f>
        <v/>
      </c>
      <c r="D838" s="2" t="str">
        <f>IF(Data!E838&gt;0,Data!E838-4,"")</f>
        <v/>
      </c>
      <c r="E838" s="2" t="str">
        <f>IF(Data!F838&gt;0,Data!F838-4,"")</f>
        <v/>
      </c>
      <c r="F838" s="2" t="str">
        <f>IF(Data!G838&gt;0,Data!G838-4,"")</f>
        <v/>
      </c>
      <c r="G838" s="2" t="str">
        <f>IF(Data!H838&gt;0,Data!H838-4,"")</f>
        <v/>
      </c>
      <c r="H838" s="2" t="str">
        <f>IF(Data!I838&gt;0,Data!I838-4,"")</f>
        <v/>
      </c>
      <c r="J838" s="7" t="str">
        <f t="shared" si="273"/>
        <v/>
      </c>
      <c r="K838" s="7" t="str">
        <f t="shared" si="266"/>
        <v/>
      </c>
      <c r="L838" s="4" t="str">
        <f t="shared" si="274"/>
        <v/>
      </c>
      <c r="N838" s="4" t="str">
        <f>IF(MAX(COUNTIF(Data!B838:I838,1),COUNTIF(Data!B838:I838,2),COUNTIF(Data!B838:I838,3),COUNTIF(Data!B838:I838,4),COUNTIF(Data!B838:I838,5),COUNTIF(Data!B838:I838,6),COUNTIF(Data!B838:I838,7))&gt;0,MAX(COUNTIF(Data!B838:I838,1),COUNTIF(Data!B838:I838,2),COUNTIF(Data!B838:I838,3),COUNTIF(Data!B838:I838,4),COUNTIF(Data!B838:I838,5),COUNTIF(Data!B838:I838,6),COUNTIF(Data!B838:I838,7)),"")</f>
        <v/>
      </c>
      <c r="O838" s="4" t="str">
        <f>IF(COUNTIF(Data!B838:I838,4)=8,"Remove","")</f>
        <v/>
      </c>
      <c r="Q838" s="2" t="str">
        <f>IF(Data!K838&gt;0,Data!K838-4,"")</f>
        <v/>
      </c>
      <c r="R838" s="2" t="str">
        <f>IF(Data!L838&gt;0,Data!L838-4,"")</f>
        <v/>
      </c>
      <c r="S838" s="2" t="str">
        <f>IF(Data!M838&gt;0,Data!M838-4,"")</f>
        <v/>
      </c>
      <c r="T838" s="2" t="str">
        <f>IF(Data!N838&gt;0,Data!N838-4,"")</f>
        <v/>
      </c>
      <c r="U838" s="2" t="str">
        <f>IF(Data!O838&gt;0,Data!O838-4,"")</f>
        <v/>
      </c>
      <c r="V838" s="2" t="str">
        <f>IF(Data!P838&gt;0,Data!P838-4,"")</f>
        <v/>
      </c>
      <c r="W838" s="2" t="str">
        <f>IF(Data!Q838&gt;0,Data!Q838-4,"")</f>
        <v/>
      </c>
      <c r="X838" s="2" t="str">
        <f>IF(Data!R838&gt;0,Data!R838-4,"")</f>
        <v/>
      </c>
      <c r="Y838" s="59"/>
      <c r="Z838" s="7" t="str">
        <f t="shared" si="275"/>
        <v/>
      </c>
      <c r="AA838" s="7" t="str">
        <f t="shared" si="267"/>
        <v/>
      </c>
      <c r="AB838" s="4" t="str">
        <f t="shared" si="276"/>
        <v/>
      </c>
      <c r="AC838" s="59"/>
      <c r="AD838" s="4" t="str">
        <f>IF(MAX(COUNTIF(Data!K838:R838,1),COUNTIF(Data!K838:R838,2),COUNTIF(Data!K838:R838,3),COUNTIF(Data!K838:R838,4),COUNTIF(Data!K838:R838,5),COUNTIF(Data!K838:R838,6),COUNTIF(Data!K838:R838,7))&gt;0,MAX(COUNTIF(Data!K838:R838,1),COUNTIF(Data!K838:R838,2),COUNTIF(Data!K838:R838,3),COUNTIF(Data!K838:R838,4),COUNTIF(Data!K838:R838,5),COUNTIF(Data!K838:R838,6),COUNTIF(Data!K838:R838,7)),"")</f>
        <v/>
      </c>
      <c r="AE838" s="4" t="str">
        <f>IF(COUNTIF(Data!K838:R838,4)=8,"Remove","")</f>
        <v/>
      </c>
      <c r="AG838" s="2" t="str">
        <f>IF(Data!T838&gt;0,Data!T838-4,"")</f>
        <v/>
      </c>
      <c r="AH838" s="2" t="str">
        <f>IF(Data!U838&gt;0,Data!U838-4,"")</f>
        <v/>
      </c>
      <c r="AI838" s="2" t="str">
        <f>IF(Data!V838&gt;0,Data!V838-4,"")</f>
        <v/>
      </c>
      <c r="AJ838" s="2" t="str">
        <f>IF(Data!W838&gt;0,Data!W838-4,"")</f>
        <v/>
      </c>
      <c r="AK838" s="2" t="str">
        <f>IF(Data!X838&gt;0,Data!X838-4,"")</f>
        <v/>
      </c>
      <c r="AL838" s="2" t="str">
        <f>IF(Data!Y838&gt;0,Data!Y838-4,"")</f>
        <v/>
      </c>
      <c r="AM838" s="2" t="str">
        <f>IF(Data!Z838&gt;0,Data!Z838-4,"")</f>
        <v/>
      </c>
      <c r="AN838" s="2" t="str">
        <f>IF(Data!AA838&gt;0,Data!AA838-4,"")</f>
        <v/>
      </c>
      <c r="AP838" s="7" t="str">
        <f t="shared" si="277"/>
        <v/>
      </c>
      <c r="AQ838" s="7" t="str">
        <f t="shared" si="268"/>
        <v/>
      </c>
      <c r="AR838" s="4" t="str">
        <f t="shared" si="278"/>
        <v/>
      </c>
      <c r="AT838" s="4" t="str">
        <f>IF(MAX(COUNTIF(Data!T838:AA838,1),COUNTIF(Data!T838:AA838,2),COUNTIF(Data!T838:AA838,3),COUNTIF(Data!T838:AA838,4),COUNTIF(Data!T838:AA838,5),COUNTIF(Data!T838:AA838,6),COUNTIF(Data!T838:AA838,7))&gt;0,MAX(COUNTIF(Data!T838:AA838,1),COUNTIF(Data!T838:AA838,2),COUNTIF(Data!T838:AA838,3),COUNTIF(Data!T838:AA838,4),COUNTIF(Data!T838:AA838,5),COUNTIF(Data!T838:AA838,6),COUNTIF(Data!T838:AA838,7)),"")</f>
        <v/>
      </c>
      <c r="AU838" s="4" t="str">
        <f>IF(COUNTIF(Data!T838:AA838,4)=8,"Remove","")</f>
        <v/>
      </c>
      <c r="AW838" s="2" t="str">
        <f>IF(Data!AC838&gt;0,Data!AC838-4,"")</f>
        <v/>
      </c>
      <c r="AX838" s="2" t="str">
        <f>IF(Data!AD838&gt;0,Data!AD838-4,"")</f>
        <v/>
      </c>
      <c r="AY838" s="2" t="str">
        <f>IF(Data!AE838&gt;0,Data!AE838-4,"")</f>
        <v/>
      </c>
      <c r="AZ838" s="2" t="str">
        <f>IF(Data!AF838&gt;0,Data!AF838-4,"")</f>
        <v/>
      </c>
      <c r="BA838" s="2" t="str">
        <f>IF(Data!AG838&gt;0,Data!AG838-4,"")</f>
        <v/>
      </c>
      <c r="BB838" s="2" t="str">
        <f>IF(Data!AH838&gt;0,Data!AH838-4,"")</f>
        <v/>
      </c>
      <c r="BC838" s="2" t="str">
        <f>IF(Data!AI838&gt;0,Data!AI838-4,"")</f>
        <v/>
      </c>
      <c r="BD838" s="2" t="str">
        <f>IF(Data!AJ838&gt;0,Data!AJ838-4,"")</f>
        <v/>
      </c>
      <c r="BF838" s="7" t="str">
        <f t="shared" si="279"/>
        <v/>
      </c>
      <c r="BG838" s="7" t="str">
        <f t="shared" si="269"/>
        <v/>
      </c>
      <c r="BH838" s="4" t="str">
        <f t="shared" si="280"/>
        <v/>
      </c>
      <c r="BJ838" s="4" t="str">
        <f>IF(MAX(COUNTIF(Data!AC838:AJ838,1),COUNTIF(Data!AC838:AJ838,2),COUNTIF(Data!AC838:AJ838,3),COUNTIF(Data!AC838:AJ838,4),COUNTIF(Data!AC838:AJ838,5),COUNTIF(Data!AC838:AJ838,6),COUNTIF(Data!AC838:AJ838,7))&gt;0,MAX(COUNTIF(Data!AC838:AJ838,1),COUNTIF(Data!AC838:AJ838,2),COUNTIF(Data!AC838:AJ838,3),COUNTIF(Data!AC838:AJ838,4),COUNTIF(Data!AC838:AJ838,5),COUNTIF(Data!AC838:AJ838,6),COUNTIF(Data!AC838:AJ838,7)),"")</f>
        <v/>
      </c>
      <c r="BK838" s="4" t="str">
        <f>IF(COUNTIF(Data!AC838:AJ838,4)=8,"Remove","")</f>
        <v/>
      </c>
      <c r="BM838" s="2" t="str">
        <f>IF(Data!AL838&gt;0,Data!AL838-4,"")</f>
        <v/>
      </c>
      <c r="BN838" s="2" t="str">
        <f>IF(Data!AM838&gt;0,Data!AM838-4,"")</f>
        <v/>
      </c>
      <c r="BO838" s="2" t="str">
        <f>IF(Data!AN838&gt;0,Data!AN838-4,"")</f>
        <v/>
      </c>
      <c r="BP838" s="2" t="str">
        <f>IF(Data!AO838&gt;0,Data!AO838-4,"")</f>
        <v/>
      </c>
      <c r="BQ838" s="2" t="str">
        <f>IF(Data!AP838&gt;0,Data!AP838-4,"")</f>
        <v/>
      </c>
      <c r="BR838" s="2" t="str">
        <f>IF(Data!AQ838&gt;0,Data!AQ838-4,"")</f>
        <v/>
      </c>
      <c r="BS838" s="2" t="str">
        <f>IF(Data!AR838&gt;0,Data!AR838-4,"")</f>
        <v/>
      </c>
      <c r="BT838" s="2" t="str">
        <f>IF(Data!AS838&gt;0,Data!AS838-4,"")</f>
        <v/>
      </c>
      <c r="BV838" s="7" t="str">
        <f t="shared" si="281"/>
        <v/>
      </c>
      <c r="BW838" s="7" t="str">
        <f t="shared" si="270"/>
        <v/>
      </c>
      <c r="BX838" s="4" t="str">
        <f t="shared" si="282"/>
        <v/>
      </c>
      <c r="BZ838" s="4" t="str">
        <f>IF(MAX(COUNTIF(Data!AL838:AS838,1),COUNTIF(Data!AL838:AS838,2),COUNTIF(Data!AL838:AS838,3),COUNTIF(Data!AL838:AS838,4),COUNTIF(Data!AL838:AS838,5),COUNTIF(Data!AL838:AS838,6),COUNTIF(Data!AL838:AS838,7))&gt;0,MAX(COUNTIF(Data!AL838:AS838,1),COUNTIF(Data!AL838:AS838,2),COUNTIF(Data!AL838:AS838,3),COUNTIF(Data!AL838:AS838,4),COUNTIF(Data!AL838:AS838,5),COUNTIF(Data!AL838:AS838,6),COUNTIF(Data!AL838:AS838,7)),"")</f>
        <v/>
      </c>
      <c r="CA838" s="4" t="str">
        <f>IF(COUNTIF(Data!AL838:AS838,4)=8,"Remove","")</f>
        <v/>
      </c>
      <c r="CC838" s="2" t="str">
        <f>IF(Data!AU838&gt;0,Data!AU838-4,"")</f>
        <v/>
      </c>
      <c r="CD838" s="2" t="str">
        <f>IF(Data!AV838&gt;0,Data!AV838-4,"")</f>
        <v/>
      </c>
      <c r="CE838" s="2" t="str">
        <f>IF(Data!AW838&gt;0,Data!AW838-4,"")</f>
        <v/>
      </c>
      <c r="CF838" s="2" t="str">
        <f>IF(Data!AX838&gt;0,Data!AX838-4,"")</f>
        <v/>
      </c>
      <c r="CG838" s="2" t="str">
        <f>IF(Data!AY838&gt;0,Data!AY838-4,"")</f>
        <v/>
      </c>
      <c r="CH838" s="2" t="str">
        <f>IF(Data!AZ838&gt;0,Data!AZ838-4,"")</f>
        <v/>
      </c>
      <c r="CI838" s="2" t="str">
        <f>IF(Data!BA838&gt;0,Data!BA838-4,"")</f>
        <v/>
      </c>
      <c r="CJ838" s="2" t="str">
        <f>IF(Data!BB838&gt;0,Data!BB838-4,"")</f>
        <v/>
      </c>
      <c r="CL838" s="7" t="str">
        <f t="shared" si="283"/>
        <v/>
      </c>
      <c r="CM838" s="7" t="str">
        <f t="shared" si="271"/>
        <v/>
      </c>
      <c r="CN838" s="4" t="str">
        <f t="shared" si="284"/>
        <v/>
      </c>
      <c r="CP838" s="4" t="str">
        <f>IF(MAX(COUNTIF(Data!AU838:BB838,1),COUNTIF(Data!AU838:BB838,2),COUNTIF(Data!AU838:BB838,3),COUNTIF(Data!AU838:BB838,4),COUNTIF(Data!AU838:BB838,5),COUNTIF(Data!AU838:BB838,6),COUNTIF(Data!AU838:BB838,7))&gt;0,MAX(COUNTIF(Data!AU838:BB838,1),COUNTIF(Data!AU838:BB838,2),COUNTIF(Data!AU838:BB838,3),COUNTIF(Data!AU838:BB838,4),COUNTIF(Data!AU838:BB838,5),COUNTIF(Data!AU838:BB838,6),COUNTIF(Data!AU838:BB838,7)),"")</f>
        <v/>
      </c>
      <c r="CQ838" s="4" t="str">
        <f>IF(COUNTIF(Data!AU838:BB838,4)=8,"Remove","")</f>
        <v/>
      </c>
      <c r="CS838" s="2" t="str">
        <f>IF(Data!BD838&gt;0,Data!BD838-4,"")</f>
        <v/>
      </c>
      <c r="CT838" s="2" t="str">
        <f>IF(Data!BE838&gt;0,Data!BE838-4,"")</f>
        <v/>
      </c>
      <c r="CU838" s="2" t="str">
        <f>IF(Data!BF838&gt;0,Data!BF838-4,"")</f>
        <v/>
      </c>
      <c r="CV838" s="2" t="str">
        <f>IF(Data!BG838&gt;0,Data!BG838-4,"")</f>
        <v/>
      </c>
      <c r="CW838" s="2" t="str">
        <f>IF(Data!BH838&gt;0,Data!BH838-4,"")</f>
        <v/>
      </c>
      <c r="CX838" s="2" t="str">
        <f>IF(Data!BI838&gt;0,Data!BI838-4,"")</f>
        <v/>
      </c>
      <c r="CY838" s="2" t="str">
        <f>IF(Data!BJ838&gt;0,Data!BJ838-4,"")</f>
        <v/>
      </c>
      <c r="CZ838" s="2" t="str">
        <f>IF(Data!BK838&gt;0,Data!BK838-4,"")</f>
        <v/>
      </c>
      <c r="DB838" s="7" t="str">
        <f t="shared" si="285"/>
        <v/>
      </c>
      <c r="DC838" s="7" t="str">
        <f t="shared" si="272"/>
        <v/>
      </c>
      <c r="DD838" s="4" t="str">
        <f t="shared" si="286"/>
        <v/>
      </c>
      <c r="DF838" s="4" t="str">
        <f>IF(MAX(COUNTIF(Data!BD838:BK838,1),COUNTIF(Data!BD838:BK838,2),COUNTIF(Data!BD838:BK838,3),COUNTIF(Data!BD838:BK838,4),COUNTIF(Data!BD838:BK838,5),COUNTIF(Data!BD838:BK838,6),COUNTIF(Data!BD838:BK838,7))&gt;0,MAX(COUNTIF(Data!BD838:BK838,1),COUNTIF(Data!BD838:BK838,2),COUNTIF(Data!BD838:BK838,3),COUNTIF(Data!BD838:BK838,4),COUNTIF(Data!BD838:BK838,5),COUNTIF(Data!BD838:BK838,6),COUNTIF(Data!BD838:BK838,7)),"")</f>
        <v/>
      </c>
      <c r="DG838" s="4" t="str">
        <f>IF(COUNTIF(Data!BD838:BK838,4)=8,"Remove","")</f>
        <v/>
      </c>
    </row>
    <row r="839" spans="1:111" x14ac:dyDescent="0.25">
      <c r="A839" s="2" t="str">
        <f>IF(Data!B839&gt;0,Data!B839-4,"")</f>
        <v/>
      </c>
      <c r="B839" s="2" t="str">
        <f>IF(Data!C839&gt;0,Data!C839-4,"")</f>
        <v/>
      </c>
      <c r="C839" s="2" t="str">
        <f>IF(Data!D839&gt;0,Data!D839-4,"")</f>
        <v/>
      </c>
      <c r="D839" s="2" t="str">
        <f>IF(Data!E839&gt;0,Data!E839-4,"")</f>
        <v/>
      </c>
      <c r="E839" s="2" t="str">
        <f>IF(Data!F839&gt;0,Data!F839-4,"")</f>
        <v/>
      </c>
      <c r="F839" s="2" t="str">
        <f>IF(Data!G839&gt;0,Data!G839-4,"")</f>
        <v/>
      </c>
      <c r="G839" s="2" t="str">
        <f>IF(Data!H839&gt;0,Data!H839-4,"")</f>
        <v/>
      </c>
      <c r="H839" s="2" t="str">
        <f>IF(Data!I839&gt;0,Data!I839-4,"")</f>
        <v/>
      </c>
      <c r="J839" s="7" t="str">
        <f t="shared" si="273"/>
        <v/>
      </c>
      <c r="K839" s="7" t="str">
        <f t="shared" ref="K839:K902" si="287">IF((MAX(E839,F839,G839,H839)-MIN(E839,F839,G839,H839))&gt;3,1,"")</f>
        <v/>
      </c>
      <c r="L839" s="4" t="str">
        <f t="shared" si="274"/>
        <v/>
      </c>
      <c r="N839" s="4" t="str">
        <f>IF(MAX(COUNTIF(Data!B839:I839,1),COUNTIF(Data!B839:I839,2),COUNTIF(Data!B839:I839,3),COUNTIF(Data!B839:I839,4),COUNTIF(Data!B839:I839,5),COUNTIF(Data!B839:I839,6),COUNTIF(Data!B839:I839,7))&gt;0,MAX(COUNTIF(Data!B839:I839,1),COUNTIF(Data!B839:I839,2),COUNTIF(Data!B839:I839,3),COUNTIF(Data!B839:I839,4),COUNTIF(Data!B839:I839,5),COUNTIF(Data!B839:I839,6),COUNTIF(Data!B839:I839,7)),"")</f>
        <v/>
      </c>
      <c r="O839" s="4" t="str">
        <f>IF(COUNTIF(Data!B839:I839,4)=8,"Remove","")</f>
        <v/>
      </c>
      <c r="Q839" s="2" t="str">
        <f>IF(Data!K839&gt;0,Data!K839-4,"")</f>
        <v/>
      </c>
      <c r="R839" s="2" t="str">
        <f>IF(Data!L839&gt;0,Data!L839-4,"")</f>
        <v/>
      </c>
      <c r="S839" s="2" t="str">
        <f>IF(Data!M839&gt;0,Data!M839-4,"")</f>
        <v/>
      </c>
      <c r="T839" s="2" t="str">
        <f>IF(Data!N839&gt;0,Data!N839-4,"")</f>
        <v/>
      </c>
      <c r="U839" s="2" t="str">
        <f>IF(Data!O839&gt;0,Data!O839-4,"")</f>
        <v/>
      </c>
      <c r="V839" s="2" t="str">
        <f>IF(Data!P839&gt;0,Data!P839-4,"")</f>
        <v/>
      </c>
      <c r="W839" s="2" t="str">
        <f>IF(Data!Q839&gt;0,Data!Q839-4,"")</f>
        <v/>
      </c>
      <c r="X839" s="2" t="str">
        <f>IF(Data!R839&gt;0,Data!R839-4,"")</f>
        <v/>
      </c>
      <c r="Y839" s="59"/>
      <c r="Z839" s="7" t="str">
        <f t="shared" si="275"/>
        <v/>
      </c>
      <c r="AA839" s="7" t="str">
        <f t="shared" ref="AA839:AA902" si="288">IF((MAX(U839,V839,W839,X839)-MIN(U839,V839,W839,X839))&gt;3,1,"")</f>
        <v/>
      </c>
      <c r="AB839" s="4" t="str">
        <f t="shared" si="276"/>
        <v/>
      </c>
      <c r="AC839" s="59"/>
      <c r="AD839" s="4" t="str">
        <f>IF(MAX(COUNTIF(Data!K839:R839,1),COUNTIF(Data!K839:R839,2),COUNTIF(Data!K839:R839,3),COUNTIF(Data!K839:R839,4),COUNTIF(Data!K839:R839,5),COUNTIF(Data!K839:R839,6),COUNTIF(Data!K839:R839,7))&gt;0,MAX(COUNTIF(Data!K839:R839,1),COUNTIF(Data!K839:R839,2),COUNTIF(Data!K839:R839,3),COUNTIF(Data!K839:R839,4),COUNTIF(Data!K839:R839,5),COUNTIF(Data!K839:R839,6),COUNTIF(Data!K839:R839,7)),"")</f>
        <v/>
      </c>
      <c r="AE839" s="4" t="str">
        <f>IF(COUNTIF(Data!K839:R839,4)=8,"Remove","")</f>
        <v/>
      </c>
      <c r="AG839" s="2" t="str">
        <f>IF(Data!T839&gt;0,Data!T839-4,"")</f>
        <v/>
      </c>
      <c r="AH839" s="2" t="str">
        <f>IF(Data!U839&gt;0,Data!U839-4,"")</f>
        <v/>
      </c>
      <c r="AI839" s="2" t="str">
        <f>IF(Data!V839&gt;0,Data!V839-4,"")</f>
        <v/>
      </c>
      <c r="AJ839" s="2" t="str">
        <f>IF(Data!W839&gt;0,Data!W839-4,"")</f>
        <v/>
      </c>
      <c r="AK839" s="2" t="str">
        <f>IF(Data!X839&gt;0,Data!X839-4,"")</f>
        <v/>
      </c>
      <c r="AL839" s="2" t="str">
        <f>IF(Data!Y839&gt;0,Data!Y839-4,"")</f>
        <v/>
      </c>
      <c r="AM839" s="2" t="str">
        <f>IF(Data!Z839&gt;0,Data!Z839-4,"")</f>
        <v/>
      </c>
      <c r="AN839" s="2" t="str">
        <f>IF(Data!AA839&gt;0,Data!AA839-4,"")</f>
        <v/>
      </c>
      <c r="AP839" s="7" t="str">
        <f t="shared" si="277"/>
        <v/>
      </c>
      <c r="AQ839" s="7" t="str">
        <f t="shared" ref="AQ839:AQ902" si="289">IF((MAX(AK839,AL839,AM839,AN839)-MIN(AK839,AL839,AM839,AN839))&gt;3,1,"")</f>
        <v/>
      </c>
      <c r="AR839" s="4" t="str">
        <f t="shared" si="278"/>
        <v/>
      </c>
      <c r="AT839" s="4" t="str">
        <f>IF(MAX(COUNTIF(Data!T839:AA839,1),COUNTIF(Data!T839:AA839,2),COUNTIF(Data!T839:AA839,3),COUNTIF(Data!T839:AA839,4),COUNTIF(Data!T839:AA839,5),COUNTIF(Data!T839:AA839,6),COUNTIF(Data!T839:AA839,7))&gt;0,MAX(COUNTIF(Data!T839:AA839,1),COUNTIF(Data!T839:AA839,2),COUNTIF(Data!T839:AA839,3),COUNTIF(Data!T839:AA839,4),COUNTIF(Data!T839:AA839,5),COUNTIF(Data!T839:AA839,6),COUNTIF(Data!T839:AA839,7)),"")</f>
        <v/>
      </c>
      <c r="AU839" s="4" t="str">
        <f>IF(COUNTIF(Data!T839:AA839,4)=8,"Remove","")</f>
        <v/>
      </c>
      <c r="AW839" s="2" t="str">
        <f>IF(Data!AC839&gt;0,Data!AC839-4,"")</f>
        <v/>
      </c>
      <c r="AX839" s="2" t="str">
        <f>IF(Data!AD839&gt;0,Data!AD839-4,"")</f>
        <v/>
      </c>
      <c r="AY839" s="2" t="str">
        <f>IF(Data!AE839&gt;0,Data!AE839-4,"")</f>
        <v/>
      </c>
      <c r="AZ839" s="2" t="str">
        <f>IF(Data!AF839&gt;0,Data!AF839-4,"")</f>
        <v/>
      </c>
      <c r="BA839" s="2" t="str">
        <f>IF(Data!AG839&gt;0,Data!AG839-4,"")</f>
        <v/>
      </c>
      <c r="BB839" s="2" t="str">
        <f>IF(Data!AH839&gt;0,Data!AH839-4,"")</f>
        <v/>
      </c>
      <c r="BC839" s="2" t="str">
        <f>IF(Data!AI839&gt;0,Data!AI839-4,"")</f>
        <v/>
      </c>
      <c r="BD839" s="2" t="str">
        <f>IF(Data!AJ839&gt;0,Data!AJ839-4,"")</f>
        <v/>
      </c>
      <c r="BF839" s="7" t="str">
        <f t="shared" si="279"/>
        <v/>
      </c>
      <c r="BG839" s="7" t="str">
        <f t="shared" ref="BG839:BG902" si="290">IF((MAX(BA839,BB839,BC839,BD839)-MIN(BA839,BB839,BC839,BD839))&gt;3,1,"")</f>
        <v/>
      </c>
      <c r="BH839" s="4" t="str">
        <f t="shared" si="280"/>
        <v/>
      </c>
      <c r="BJ839" s="4" t="str">
        <f>IF(MAX(COUNTIF(Data!AC839:AJ839,1),COUNTIF(Data!AC839:AJ839,2),COUNTIF(Data!AC839:AJ839,3),COUNTIF(Data!AC839:AJ839,4),COUNTIF(Data!AC839:AJ839,5),COUNTIF(Data!AC839:AJ839,6),COUNTIF(Data!AC839:AJ839,7))&gt;0,MAX(COUNTIF(Data!AC839:AJ839,1),COUNTIF(Data!AC839:AJ839,2),COUNTIF(Data!AC839:AJ839,3),COUNTIF(Data!AC839:AJ839,4),COUNTIF(Data!AC839:AJ839,5),COUNTIF(Data!AC839:AJ839,6),COUNTIF(Data!AC839:AJ839,7)),"")</f>
        <v/>
      </c>
      <c r="BK839" s="4" t="str">
        <f>IF(COUNTIF(Data!AC839:AJ839,4)=8,"Remove","")</f>
        <v/>
      </c>
      <c r="BM839" s="2" t="str">
        <f>IF(Data!AL839&gt;0,Data!AL839-4,"")</f>
        <v/>
      </c>
      <c r="BN839" s="2" t="str">
        <f>IF(Data!AM839&gt;0,Data!AM839-4,"")</f>
        <v/>
      </c>
      <c r="BO839" s="2" t="str">
        <f>IF(Data!AN839&gt;0,Data!AN839-4,"")</f>
        <v/>
      </c>
      <c r="BP839" s="2" t="str">
        <f>IF(Data!AO839&gt;0,Data!AO839-4,"")</f>
        <v/>
      </c>
      <c r="BQ839" s="2" t="str">
        <f>IF(Data!AP839&gt;0,Data!AP839-4,"")</f>
        <v/>
      </c>
      <c r="BR839" s="2" t="str">
        <f>IF(Data!AQ839&gt;0,Data!AQ839-4,"")</f>
        <v/>
      </c>
      <c r="BS839" s="2" t="str">
        <f>IF(Data!AR839&gt;0,Data!AR839-4,"")</f>
        <v/>
      </c>
      <c r="BT839" s="2" t="str">
        <f>IF(Data!AS839&gt;0,Data!AS839-4,"")</f>
        <v/>
      </c>
      <c r="BV839" s="7" t="str">
        <f t="shared" si="281"/>
        <v/>
      </c>
      <c r="BW839" s="7" t="str">
        <f t="shared" ref="BW839:BW902" si="291">IF((MAX(BQ839,BR839,BS839,BT839)-MIN(BQ839,BR839,BS839,BT839))&gt;3,1,"")</f>
        <v/>
      </c>
      <c r="BX839" s="4" t="str">
        <f t="shared" si="282"/>
        <v/>
      </c>
      <c r="BZ839" s="4" t="str">
        <f>IF(MAX(COUNTIF(Data!AL839:AS839,1),COUNTIF(Data!AL839:AS839,2),COUNTIF(Data!AL839:AS839,3),COUNTIF(Data!AL839:AS839,4),COUNTIF(Data!AL839:AS839,5),COUNTIF(Data!AL839:AS839,6),COUNTIF(Data!AL839:AS839,7))&gt;0,MAX(COUNTIF(Data!AL839:AS839,1),COUNTIF(Data!AL839:AS839,2),COUNTIF(Data!AL839:AS839,3),COUNTIF(Data!AL839:AS839,4),COUNTIF(Data!AL839:AS839,5),COUNTIF(Data!AL839:AS839,6),COUNTIF(Data!AL839:AS839,7)),"")</f>
        <v/>
      </c>
      <c r="CA839" s="4" t="str">
        <f>IF(COUNTIF(Data!AL839:AS839,4)=8,"Remove","")</f>
        <v/>
      </c>
      <c r="CC839" s="2" t="str">
        <f>IF(Data!AU839&gt;0,Data!AU839-4,"")</f>
        <v/>
      </c>
      <c r="CD839" s="2" t="str">
        <f>IF(Data!AV839&gt;0,Data!AV839-4,"")</f>
        <v/>
      </c>
      <c r="CE839" s="2" t="str">
        <f>IF(Data!AW839&gt;0,Data!AW839-4,"")</f>
        <v/>
      </c>
      <c r="CF839" s="2" t="str">
        <f>IF(Data!AX839&gt;0,Data!AX839-4,"")</f>
        <v/>
      </c>
      <c r="CG839" s="2" t="str">
        <f>IF(Data!AY839&gt;0,Data!AY839-4,"")</f>
        <v/>
      </c>
      <c r="CH839" s="2" t="str">
        <f>IF(Data!AZ839&gt;0,Data!AZ839-4,"")</f>
        <v/>
      </c>
      <c r="CI839" s="2" t="str">
        <f>IF(Data!BA839&gt;0,Data!BA839-4,"")</f>
        <v/>
      </c>
      <c r="CJ839" s="2" t="str">
        <f>IF(Data!BB839&gt;0,Data!BB839-4,"")</f>
        <v/>
      </c>
      <c r="CL839" s="7" t="str">
        <f t="shared" si="283"/>
        <v/>
      </c>
      <c r="CM839" s="7" t="str">
        <f t="shared" ref="CM839:CM902" si="292">IF((MAX(CG839,CH839,CI839,CJ839)-MIN(CG839,CH839,CI839,CJ839))&gt;3,1,"")</f>
        <v/>
      </c>
      <c r="CN839" s="4" t="str">
        <f t="shared" si="284"/>
        <v/>
      </c>
      <c r="CP839" s="4" t="str">
        <f>IF(MAX(COUNTIF(Data!AU839:BB839,1),COUNTIF(Data!AU839:BB839,2),COUNTIF(Data!AU839:BB839,3),COUNTIF(Data!AU839:BB839,4),COUNTIF(Data!AU839:BB839,5),COUNTIF(Data!AU839:BB839,6),COUNTIF(Data!AU839:BB839,7))&gt;0,MAX(COUNTIF(Data!AU839:BB839,1),COUNTIF(Data!AU839:BB839,2),COUNTIF(Data!AU839:BB839,3),COUNTIF(Data!AU839:BB839,4),COUNTIF(Data!AU839:BB839,5),COUNTIF(Data!AU839:BB839,6),COUNTIF(Data!AU839:BB839,7)),"")</f>
        <v/>
      </c>
      <c r="CQ839" s="4" t="str">
        <f>IF(COUNTIF(Data!AU839:BB839,4)=8,"Remove","")</f>
        <v/>
      </c>
      <c r="CS839" s="2" t="str">
        <f>IF(Data!BD839&gt;0,Data!BD839-4,"")</f>
        <v/>
      </c>
      <c r="CT839" s="2" t="str">
        <f>IF(Data!BE839&gt;0,Data!BE839-4,"")</f>
        <v/>
      </c>
      <c r="CU839" s="2" t="str">
        <f>IF(Data!BF839&gt;0,Data!BF839-4,"")</f>
        <v/>
      </c>
      <c r="CV839" s="2" t="str">
        <f>IF(Data!BG839&gt;0,Data!BG839-4,"")</f>
        <v/>
      </c>
      <c r="CW839" s="2" t="str">
        <f>IF(Data!BH839&gt;0,Data!BH839-4,"")</f>
        <v/>
      </c>
      <c r="CX839" s="2" t="str">
        <f>IF(Data!BI839&gt;0,Data!BI839-4,"")</f>
        <v/>
      </c>
      <c r="CY839" s="2" t="str">
        <f>IF(Data!BJ839&gt;0,Data!BJ839-4,"")</f>
        <v/>
      </c>
      <c r="CZ839" s="2" t="str">
        <f>IF(Data!BK839&gt;0,Data!BK839-4,"")</f>
        <v/>
      </c>
      <c r="DB839" s="7" t="str">
        <f t="shared" si="285"/>
        <v/>
      </c>
      <c r="DC839" s="7" t="str">
        <f t="shared" ref="DC839:DC902" si="293">IF((MAX(CW839,CX839,CY839,CZ839)-MIN(CW839,CX839,CY839,CZ839))&gt;3,1,"")</f>
        <v/>
      </c>
      <c r="DD839" s="4" t="str">
        <f t="shared" si="286"/>
        <v/>
      </c>
      <c r="DF839" s="4" t="str">
        <f>IF(MAX(COUNTIF(Data!BD839:BK839,1),COUNTIF(Data!BD839:BK839,2),COUNTIF(Data!BD839:BK839,3),COUNTIF(Data!BD839:BK839,4),COUNTIF(Data!BD839:BK839,5),COUNTIF(Data!BD839:BK839,6),COUNTIF(Data!BD839:BK839,7))&gt;0,MAX(COUNTIF(Data!BD839:BK839,1),COUNTIF(Data!BD839:BK839,2),COUNTIF(Data!BD839:BK839,3),COUNTIF(Data!BD839:BK839,4),COUNTIF(Data!BD839:BK839,5),COUNTIF(Data!BD839:BK839,6),COUNTIF(Data!BD839:BK839,7)),"")</f>
        <v/>
      </c>
      <c r="DG839" s="4" t="str">
        <f>IF(COUNTIF(Data!BD839:BK839,4)=8,"Remove","")</f>
        <v/>
      </c>
    </row>
    <row r="840" spans="1:111" x14ac:dyDescent="0.25">
      <c r="A840" s="2" t="str">
        <f>IF(Data!B840&gt;0,Data!B840-4,"")</f>
        <v/>
      </c>
      <c r="B840" s="2" t="str">
        <f>IF(Data!C840&gt;0,Data!C840-4,"")</f>
        <v/>
      </c>
      <c r="C840" s="2" t="str">
        <f>IF(Data!D840&gt;0,Data!D840-4,"")</f>
        <v/>
      </c>
      <c r="D840" s="2" t="str">
        <f>IF(Data!E840&gt;0,Data!E840-4,"")</f>
        <v/>
      </c>
      <c r="E840" s="2" t="str">
        <f>IF(Data!F840&gt;0,Data!F840-4,"")</f>
        <v/>
      </c>
      <c r="F840" s="2" t="str">
        <f>IF(Data!G840&gt;0,Data!G840-4,"")</f>
        <v/>
      </c>
      <c r="G840" s="2" t="str">
        <f>IF(Data!H840&gt;0,Data!H840-4,"")</f>
        <v/>
      </c>
      <c r="H840" s="2" t="str">
        <f>IF(Data!I840&gt;0,Data!I840-4,"")</f>
        <v/>
      </c>
      <c r="J840" s="7" t="str">
        <f t="shared" si="273"/>
        <v/>
      </c>
      <c r="K840" s="7" t="str">
        <f t="shared" si="287"/>
        <v/>
      </c>
      <c r="L840" s="4" t="str">
        <f t="shared" si="274"/>
        <v/>
      </c>
      <c r="N840" s="4" t="str">
        <f>IF(MAX(COUNTIF(Data!B840:I840,1),COUNTIF(Data!B840:I840,2),COUNTIF(Data!B840:I840,3),COUNTIF(Data!B840:I840,4),COUNTIF(Data!B840:I840,5),COUNTIF(Data!B840:I840,6),COUNTIF(Data!B840:I840,7))&gt;0,MAX(COUNTIF(Data!B840:I840,1),COUNTIF(Data!B840:I840,2),COUNTIF(Data!B840:I840,3),COUNTIF(Data!B840:I840,4),COUNTIF(Data!B840:I840,5),COUNTIF(Data!B840:I840,6),COUNTIF(Data!B840:I840,7)),"")</f>
        <v/>
      </c>
      <c r="O840" s="4" t="str">
        <f>IF(COUNTIF(Data!B840:I840,4)=8,"Remove","")</f>
        <v/>
      </c>
      <c r="Q840" s="2" t="str">
        <f>IF(Data!K840&gt;0,Data!K840-4,"")</f>
        <v/>
      </c>
      <c r="R840" s="2" t="str">
        <f>IF(Data!L840&gt;0,Data!L840-4,"")</f>
        <v/>
      </c>
      <c r="S840" s="2" t="str">
        <f>IF(Data!M840&gt;0,Data!M840-4,"")</f>
        <v/>
      </c>
      <c r="T840" s="2" t="str">
        <f>IF(Data!N840&gt;0,Data!N840-4,"")</f>
        <v/>
      </c>
      <c r="U840" s="2" t="str">
        <f>IF(Data!O840&gt;0,Data!O840-4,"")</f>
        <v/>
      </c>
      <c r="V840" s="2" t="str">
        <f>IF(Data!P840&gt;0,Data!P840-4,"")</f>
        <v/>
      </c>
      <c r="W840" s="2" t="str">
        <f>IF(Data!Q840&gt;0,Data!Q840-4,"")</f>
        <v/>
      </c>
      <c r="X840" s="2" t="str">
        <f>IF(Data!R840&gt;0,Data!R840-4,"")</f>
        <v/>
      </c>
      <c r="Y840" s="59"/>
      <c r="Z840" s="7" t="str">
        <f t="shared" si="275"/>
        <v/>
      </c>
      <c r="AA840" s="7" t="str">
        <f t="shared" si="288"/>
        <v/>
      </c>
      <c r="AB840" s="4" t="str">
        <f t="shared" si="276"/>
        <v/>
      </c>
      <c r="AC840" s="59"/>
      <c r="AD840" s="4" t="str">
        <f>IF(MAX(COUNTIF(Data!K840:R840,1),COUNTIF(Data!K840:R840,2),COUNTIF(Data!K840:R840,3),COUNTIF(Data!K840:R840,4),COUNTIF(Data!K840:R840,5),COUNTIF(Data!K840:R840,6),COUNTIF(Data!K840:R840,7))&gt;0,MAX(COUNTIF(Data!K840:R840,1),COUNTIF(Data!K840:R840,2),COUNTIF(Data!K840:R840,3),COUNTIF(Data!K840:R840,4),COUNTIF(Data!K840:R840,5),COUNTIF(Data!K840:R840,6),COUNTIF(Data!K840:R840,7)),"")</f>
        <v/>
      </c>
      <c r="AE840" s="4" t="str">
        <f>IF(COUNTIF(Data!K840:R840,4)=8,"Remove","")</f>
        <v/>
      </c>
      <c r="AG840" s="2" t="str">
        <f>IF(Data!T840&gt;0,Data!T840-4,"")</f>
        <v/>
      </c>
      <c r="AH840" s="2" t="str">
        <f>IF(Data!U840&gt;0,Data!U840-4,"")</f>
        <v/>
      </c>
      <c r="AI840" s="2" t="str">
        <f>IF(Data!V840&gt;0,Data!V840-4,"")</f>
        <v/>
      </c>
      <c r="AJ840" s="2" t="str">
        <f>IF(Data!W840&gt;0,Data!W840-4,"")</f>
        <v/>
      </c>
      <c r="AK840" s="2" t="str">
        <f>IF(Data!X840&gt;0,Data!X840-4,"")</f>
        <v/>
      </c>
      <c r="AL840" s="2" t="str">
        <f>IF(Data!Y840&gt;0,Data!Y840-4,"")</f>
        <v/>
      </c>
      <c r="AM840" s="2" t="str">
        <f>IF(Data!Z840&gt;0,Data!Z840-4,"")</f>
        <v/>
      </c>
      <c r="AN840" s="2" t="str">
        <f>IF(Data!AA840&gt;0,Data!AA840-4,"")</f>
        <v/>
      </c>
      <c r="AP840" s="7" t="str">
        <f t="shared" si="277"/>
        <v/>
      </c>
      <c r="AQ840" s="7" t="str">
        <f t="shared" si="289"/>
        <v/>
      </c>
      <c r="AR840" s="4" t="str">
        <f t="shared" si="278"/>
        <v/>
      </c>
      <c r="AT840" s="4" t="str">
        <f>IF(MAX(COUNTIF(Data!T840:AA840,1),COUNTIF(Data!T840:AA840,2),COUNTIF(Data!T840:AA840,3),COUNTIF(Data!T840:AA840,4),COUNTIF(Data!T840:AA840,5),COUNTIF(Data!T840:AA840,6),COUNTIF(Data!T840:AA840,7))&gt;0,MAX(COUNTIF(Data!T840:AA840,1),COUNTIF(Data!T840:AA840,2),COUNTIF(Data!T840:AA840,3),COUNTIF(Data!T840:AA840,4),COUNTIF(Data!T840:AA840,5),COUNTIF(Data!T840:AA840,6),COUNTIF(Data!T840:AA840,7)),"")</f>
        <v/>
      </c>
      <c r="AU840" s="4" t="str">
        <f>IF(COUNTIF(Data!T840:AA840,4)=8,"Remove","")</f>
        <v/>
      </c>
      <c r="AW840" s="2" t="str">
        <f>IF(Data!AC840&gt;0,Data!AC840-4,"")</f>
        <v/>
      </c>
      <c r="AX840" s="2" t="str">
        <f>IF(Data!AD840&gt;0,Data!AD840-4,"")</f>
        <v/>
      </c>
      <c r="AY840" s="2" t="str">
        <f>IF(Data!AE840&gt;0,Data!AE840-4,"")</f>
        <v/>
      </c>
      <c r="AZ840" s="2" t="str">
        <f>IF(Data!AF840&gt;0,Data!AF840-4,"")</f>
        <v/>
      </c>
      <c r="BA840" s="2" t="str">
        <f>IF(Data!AG840&gt;0,Data!AG840-4,"")</f>
        <v/>
      </c>
      <c r="BB840" s="2" t="str">
        <f>IF(Data!AH840&gt;0,Data!AH840-4,"")</f>
        <v/>
      </c>
      <c r="BC840" s="2" t="str">
        <f>IF(Data!AI840&gt;0,Data!AI840-4,"")</f>
        <v/>
      </c>
      <c r="BD840" s="2" t="str">
        <f>IF(Data!AJ840&gt;0,Data!AJ840-4,"")</f>
        <v/>
      </c>
      <c r="BF840" s="7" t="str">
        <f t="shared" si="279"/>
        <v/>
      </c>
      <c r="BG840" s="7" t="str">
        <f t="shared" si="290"/>
        <v/>
      </c>
      <c r="BH840" s="4" t="str">
        <f t="shared" si="280"/>
        <v/>
      </c>
      <c r="BJ840" s="4" t="str">
        <f>IF(MAX(COUNTIF(Data!AC840:AJ840,1),COUNTIF(Data!AC840:AJ840,2),COUNTIF(Data!AC840:AJ840,3),COUNTIF(Data!AC840:AJ840,4),COUNTIF(Data!AC840:AJ840,5),COUNTIF(Data!AC840:AJ840,6),COUNTIF(Data!AC840:AJ840,7))&gt;0,MAX(COUNTIF(Data!AC840:AJ840,1),COUNTIF(Data!AC840:AJ840,2),COUNTIF(Data!AC840:AJ840,3),COUNTIF(Data!AC840:AJ840,4),COUNTIF(Data!AC840:AJ840,5),COUNTIF(Data!AC840:AJ840,6),COUNTIF(Data!AC840:AJ840,7)),"")</f>
        <v/>
      </c>
      <c r="BK840" s="4" t="str">
        <f>IF(COUNTIF(Data!AC840:AJ840,4)=8,"Remove","")</f>
        <v/>
      </c>
      <c r="BM840" s="2" t="str">
        <f>IF(Data!AL840&gt;0,Data!AL840-4,"")</f>
        <v/>
      </c>
      <c r="BN840" s="2" t="str">
        <f>IF(Data!AM840&gt;0,Data!AM840-4,"")</f>
        <v/>
      </c>
      <c r="BO840" s="2" t="str">
        <f>IF(Data!AN840&gt;0,Data!AN840-4,"")</f>
        <v/>
      </c>
      <c r="BP840" s="2" t="str">
        <f>IF(Data!AO840&gt;0,Data!AO840-4,"")</f>
        <v/>
      </c>
      <c r="BQ840" s="2" t="str">
        <f>IF(Data!AP840&gt;0,Data!AP840-4,"")</f>
        <v/>
      </c>
      <c r="BR840" s="2" t="str">
        <f>IF(Data!AQ840&gt;0,Data!AQ840-4,"")</f>
        <v/>
      </c>
      <c r="BS840" s="2" t="str">
        <f>IF(Data!AR840&gt;0,Data!AR840-4,"")</f>
        <v/>
      </c>
      <c r="BT840" s="2" t="str">
        <f>IF(Data!AS840&gt;0,Data!AS840-4,"")</f>
        <v/>
      </c>
      <c r="BV840" s="7" t="str">
        <f t="shared" si="281"/>
        <v/>
      </c>
      <c r="BW840" s="7" t="str">
        <f t="shared" si="291"/>
        <v/>
      </c>
      <c r="BX840" s="4" t="str">
        <f t="shared" si="282"/>
        <v/>
      </c>
      <c r="BZ840" s="4" t="str">
        <f>IF(MAX(COUNTIF(Data!AL840:AS840,1),COUNTIF(Data!AL840:AS840,2),COUNTIF(Data!AL840:AS840,3),COUNTIF(Data!AL840:AS840,4),COUNTIF(Data!AL840:AS840,5),COUNTIF(Data!AL840:AS840,6),COUNTIF(Data!AL840:AS840,7))&gt;0,MAX(COUNTIF(Data!AL840:AS840,1),COUNTIF(Data!AL840:AS840,2),COUNTIF(Data!AL840:AS840,3),COUNTIF(Data!AL840:AS840,4),COUNTIF(Data!AL840:AS840,5),COUNTIF(Data!AL840:AS840,6),COUNTIF(Data!AL840:AS840,7)),"")</f>
        <v/>
      </c>
      <c r="CA840" s="4" t="str">
        <f>IF(COUNTIF(Data!AL840:AS840,4)=8,"Remove","")</f>
        <v/>
      </c>
      <c r="CC840" s="2" t="str">
        <f>IF(Data!AU840&gt;0,Data!AU840-4,"")</f>
        <v/>
      </c>
      <c r="CD840" s="2" t="str">
        <f>IF(Data!AV840&gt;0,Data!AV840-4,"")</f>
        <v/>
      </c>
      <c r="CE840" s="2" t="str">
        <f>IF(Data!AW840&gt;0,Data!AW840-4,"")</f>
        <v/>
      </c>
      <c r="CF840" s="2" t="str">
        <f>IF(Data!AX840&gt;0,Data!AX840-4,"")</f>
        <v/>
      </c>
      <c r="CG840" s="2" t="str">
        <f>IF(Data!AY840&gt;0,Data!AY840-4,"")</f>
        <v/>
      </c>
      <c r="CH840" s="2" t="str">
        <f>IF(Data!AZ840&gt;0,Data!AZ840-4,"")</f>
        <v/>
      </c>
      <c r="CI840" s="2" t="str">
        <f>IF(Data!BA840&gt;0,Data!BA840-4,"")</f>
        <v/>
      </c>
      <c r="CJ840" s="2" t="str">
        <f>IF(Data!BB840&gt;0,Data!BB840-4,"")</f>
        <v/>
      </c>
      <c r="CL840" s="7" t="str">
        <f t="shared" si="283"/>
        <v/>
      </c>
      <c r="CM840" s="7" t="str">
        <f t="shared" si="292"/>
        <v/>
      </c>
      <c r="CN840" s="4" t="str">
        <f t="shared" si="284"/>
        <v/>
      </c>
      <c r="CP840" s="4" t="str">
        <f>IF(MAX(COUNTIF(Data!AU840:BB840,1),COUNTIF(Data!AU840:BB840,2),COUNTIF(Data!AU840:BB840,3),COUNTIF(Data!AU840:BB840,4),COUNTIF(Data!AU840:BB840,5),COUNTIF(Data!AU840:BB840,6),COUNTIF(Data!AU840:BB840,7))&gt;0,MAX(COUNTIF(Data!AU840:BB840,1),COUNTIF(Data!AU840:BB840,2),COUNTIF(Data!AU840:BB840,3),COUNTIF(Data!AU840:BB840,4),COUNTIF(Data!AU840:BB840,5),COUNTIF(Data!AU840:BB840,6),COUNTIF(Data!AU840:BB840,7)),"")</f>
        <v/>
      </c>
      <c r="CQ840" s="4" t="str">
        <f>IF(COUNTIF(Data!AU840:BB840,4)=8,"Remove","")</f>
        <v/>
      </c>
      <c r="CS840" s="2" t="str">
        <f>IF(Data!BD840&gt;0,Data!BD840-4,"")</f>
        <v/>
      </c>
      <c r="CT840" s="2" t="str">
        <f>IF(Data!BE840&gt;0,Data!BE840-4,"")</f>
        <v/>
      </c>
      <c r="CU840" s="2" t="str">
        <f>IF(Data!BF840&gt;0,Data!BF840-4,"")</f>
        <v/>
      </c>
      <c r="CV840" s="2" t="str">
        <f>IF(Data!BG840&gt;0,Data!BG840-4,"")</f>
        <v/>
      </c>
      <c r="CW840" s="2" t="str">
        <f>IF(Data!BH840&gt;0,Data!BH840-4,"")</f>
        <v/>
      </c>
      <c r="CX840" s="2" t="str">
        <f>IF(Data!BI840&gt;0,Data!BI840-4,"")</f>
        <v/>
      </c>
      <c r="CY840" s="2" t="str">
        <f>IF(Data!BJ840&gt;0,Data!BJ840-4,"")</f>
        <v/>
      </c>
      <c r="CZ840" s="2" t="str">
        <f>IF(Data!BK840&gt;0,Data!BK840-4,"")</f>
        <v/>
      </c>
      <c r="DB840" s="7" t="str">
        <f t="shared" si="285"/>
        <v/>
      </c>
      <c r="DC840" s="7" t="str">
        <f t="shared" si="293"/>
        <v/>
      </c>
      <c r="DD840" s="4" t="str">
        <f t="shared" si="286"/>
        <v/>
      </c>
      <c r="DF840" s="4" t="str">
        <f>IF(MAX(COUNTIF(Data!BD840:BK840,1),COUNTIF(Data!BD840:BK840,2),COUNTIF(Data!BD840:BK840,3),COUNTIF(Data!BD840:BK840,4),COUNTIF(Data!BD840:BK840,5),COUNTIF(Data!BD840:BK840,6),COUNTIF(Data!BD840:BK840,7))&gt;0,MAX(COUNTIF(Data!BD840:BK840,1),COUNTIF(Data!BD840:BK840,2),COUNTIF(Data!BD840:BK840,3),COUNTIF(Data!BD840:BK840,4),COUNTIF(Data!BD840:BK840,5),COUNTIF(Data!BD840:BK840,6),COUNTIF(Data!BD840:BK840,7)),"")</f>
        <v/>
      </c>
      <c r="DG840" s="4" t="str">
        <f>IF(COUNTIF(Data!BD840:BK840,4)=8,"Remove","")</f>
        <v/>
      </c>
    </row>
    <row r="841" spans="1:111" x14ac:dyDescent="0.25">
      <c r="A841" s="2" t="str">
        <f>IF(Data!B841&gt;0,Data!B841-4,"")</f>
        <v/>
      </c>
      <c r="B841" s="2" t="str">
        <f>IF(Data!C841&gt;0,Data!C841-4,"")</f>
        <v/>
      </c>
      <c r="C841" s="2" t="str">
        <f>IF(Data!D841&gt;0,Data!D841-4,"")</f>
        <v/>
      </c>
      <c r="D841" s="2" t="str">
        <f>IF(Data!E841&gt;0,Data!E841-4,"")</f>
        <v/>
      </c>
      <c r="E841" s="2" t="str">
        <f>IF(Data!F841&gt;0,Data!F841-4,"")</f>
        <v/>
      </c>
      <c r="F841" s="2" t="str">
        <f>IF(Data!G841&gt;0,Data!G841-4,"")</f>
        <v/>
      </c>
      <c r="G841" s="2" t="str">
        <f>IF(Data!H841&gt;0,Data!H841-4,"")</f>
        <v/>
      </c>
      <c r="H841" s="2" t="str">
        <f>IF(Data!I841&gt;0,Data!I841-4,"")</f>
        <v/>
      </c>
      <c r="J841" s="7" t="str">
        <f t="shared" si="273"/>
        <v/>
      </c>
      <c r="K841" s="7" t="str">
        <f t="shared" si="287"/>
        <v/>
      </c>
      <c r="L841" s="4" t="str">
        <f t="shared" si="274"/>
        <v/>
      </c>
      <c r="N841" s="4" t="str">
        <f>IF(MAX(COUNTIF(Data!B841:I841,1),COUNTIF(Data!B841:I841,2),COUNTIF(Data!B841:I841,3),COUNTIF(Data!B841:I841,4),COUNTIF(Data!B841:I841,5),COUNTIF(Data!B841:I841,6),COUNTIF(Data!B841:I841,7))&gt;0,MAX(COUNTIF(Data!B841:I841,1),COUNTIF(Data!B841:I841,2),COUNTIF(Data!B841:I841,3),COUNTIF(Data!B841:I841,4),COUNTIF(Data!B841:I841,5),COUNTIF(Data!B841:I841,6),COUNTIF(Data!B841:I841,7)),"")</f>
        <v/>
      </c>
      <c r="O841" s="4" t="str">
        <f>IF(COUNTIF(Data!B841:I841,4)=8,"Remove","")</f>
        <v/>
      </c>
      <c r="Q841" s="2" t="str">
        <f>IF(Data!K841&gt;0,Data!K841-4,"")</f>
        <v/>
      </c>
      <c r="R841" s="2" t="str">
        <f>IF(Data!L841&gt;0,Data!L841-4,"")</f>
        <v/>
      </c>
      <c r="S841" s="2" t="str">
        <f>IF(Data!M841&gt;0,Data!M841-4,"")</f>
        <v/>
      </c>
      <c r="T841" s="2" t="str">
        <f>IF(Data!N841&gt;0,Data!N841-4,"")</f>
        <v/>
      </c>
      <c r="U841" s="2" t="str">
        <f>IF(Data!O841&gt;0,Data!O841-4,"")</f>
        <v/>
      </c>
      <c r="V841" s="2" t="str">
        <f>IF(Data!P841&gt;0,Data!P841-4,"")</f>
        <v/>
      </c>
      <c r="W841" s="2" t="str">
        <f>IF(Data!Q841&gt;0,Data!Q841-4,"")</f>
        <v/>
      </c>
      <c r="X841" s="2" t="str">
        <f>IF(Data!R841&gt;0,Data!R841-4,"")</f>
        <v/>
      </c>
      <c r="Y841" s="59"/>
      <c r="Z841" s="7" t="str">
        <f t="shared" si="275"/>
        <v/>
      </c>
      <c r="AA841" s="7" t="str">
        <f t="shared" si="288"/>
        <v/>
      </c>
      <c r="AB841" s="4" t="str">
        <f t="shared" si="276"/>
        <v/>
      </c>
      <c r="AC841" s="59"/>
      <c r="AD841" s="4" t="str">
        <f>IF(MAX(COUNTIF(Data!K841:R841,1),COUNTIF(Data!K841:R841,2),COUNTIF(Data!K841:R841,3),COUNTIF(Data!K841:R841,4),COUNTIF(Data!K841:R841,5),COUNTIF(Data!K841:R841,6),COUNTIF(Data!K841:R841,7))&gt;0,MAX(COUNTIF(Data!K841:R841,1),COUNTIF(Data!K841:R841,2),COUNTIF(Data!K841:R841,3),COUNTIF(Data!K841:R841,4),COUNTIF(Data!K841:R841,5),COUNTIF(Data!K841:R841,6),COUNTIF(Data!K841:R841,7)),"")</f>
        <v/>
      </c>
      <c r="AE841" s="4" t="str">
        <f>IF(COUNTIF(Data!K841:R841,4)=8,"Remove","")</f>
        <v/>
      </c>
      <c r="AG841" s="2" t="str">
        <f>IF(Data!T841&gt;0,Data!T841-4,"")</f>
        <v/>
      </c>
      <c r="AH841" s="2" t="str">
        <f>IF(Data!U841&gt;0,Data!U841-4,"")</f>
        <v/>
      </c>
      <c r="AI841" s="2" t="str">
        <f>IF(Data!V841&gt;0,Data!V841-4,"")</f>
        <v/>
      </c>
      <c r="AJ841" s="2" t="str">
        <f>IF(Data!W841&gt;0,Data!W841-4,"")</f>
        <v/>
      </c>
      <c r="AK841" s="2" t="str">
        <f>IF(Data!X841&gt;0,Data!X841-4,"")</f>
        <v/>
      </c>
      <c r="AL841" s="2" t="str">
        <f>IF(Data!Y841&gt;0,Data!Y841-4,"")</f>
        <v/>
      </c>
      <c r="AM841" s="2" t="str">
        <f>IF(Data!Z841&gt;0,Data!Z841-4,"")</f>
        <v/>
      </c>
      <c r="AN841" s="2" t="str">
        <f>IF(Data!AA841&gt;0,Data!AA841-4,"")</f>
        <v/>
      </c>
      <c r="AP841" s="7" t="str">
        <f t="shared" si="277"/>
        <v/>
      </c>
      <c r="AQ841" s="7" t="str">
        <f t="shared" si="289"/>
        <v/>
      </c>
      <c r="AR841" s="4" t="str">
        <f t="shared" si="278"/>
        <v/>
      </c>
      <c r="AT841" s="4" t="str">
        <f>IF(MAX(COUNTIF(Data!T841:AA841,1),COUNTIF(Data!T841:AA841,2),COUNTIF(Data!T841:AA841,3),COUNTIF(Data!T841:AA841,4),COUNTIF(Data!T841:AA841,5),COUNTIF(Data!T841:AA841,6),COUNTIF(Data!T841:AA841,7))&gt;0,MAX(COUNTIF(Data!T841:AA841,1),COUNTIF(Data!T841:AA841,2),COUNTIF(Data!T841:AA841,3),COUNTIF(Data!T841:AA841,4),COUNTIF(Data!T841:AA841,5),COUNTIF(Data!T841:AA841,6),COUNTIF(Data!T841:AA841,7)),"")</f>
        <v/>
      </c>
      <c r="AU841" s="4" t="str">
        <f>IF(COUNTIF(Data!T841:AA841,4)=8,"Remove","")</f>
        <v/>
      </c>
      <c r="AW841" s="2" t="str">
        <f>IF(Data!AC841&gt;0,Data!AC841-4,"")</f>
        <v/>
      </c>
      <c r="AX841" s="2" t="str">
        <f>IF(Data!AD841&gt;0,Data!AD841-4,"")</f>
        <v/>
      </c>
      <c r="AY841" s="2" t="str">
        <f>IF(Data!AE841&gt;0,Data!AE841-4,"")</f>
        <v/>
      </c>
      <c r="AZ841" s="2" t="str">
        <f>IF(Data!AF841&gt;0,Data!AF841-4,"")</f>
        <v/>
      </c>
      <c r="BA841" s="2" t="str">
        <f>IF(Data!AG841&gt;0,Data!AG841-4,"")</f>
        <v/>
      </c>
      <c r="BB841" s="2" t="str">
        <f>IF(Data!AH841&gt;0,Data!AH841-4,"")</f>
        <v/>
      </c>
      <c r="BC841" s="2" t="str">
        <f>IF(Data!AI841&gt;0,Data!AI841-4,"")</f>
        <v/>
      </c>
      <c r="BD841" s="2" t="str">
        <f>IF(Data!AJ841&gt;0,Data!AJ841-4,"")</f>
        <v/>
      </c>
      <c r="BF841" s="7" t="str">
        <f t="shared" si="279"/>
        <v/>
      </c>
      <c r="BG841" s="7" t="str">
        <f t="shared" si="290"/>
        <v/>
      </c>
      <c r="BH841" s="4" t="str">
        <f t="shared" si="280"/>
        <v/>
      </c>
      <c r="BJ841" s="4" t="str">
        <f>IF(MAX(COUNTIF(Data!AC841:AJ841,1),COUNTIF(Data!AC841:AJ841,2),COUNTIF(Data!AC841:AJ841,3),COUNTIF(Data!AC841:AJ841,4),COUNTIF(Data!AC841:AJ841,5),COUNTIF(Data!AC841:AJ841,6),COUNTIF(Data!AC841:AJ841,7))&gt;0,MAX(COUNTIF(Data!AC841:AJ841,1),COUNTIF(Data!AC841:AJ841,2),COUNTIF(Data!AC841:AJ841,3),COUNTIF(Data!AC841:AJ841,4),COUNTIF(Data!AC841:AJ841,5),COUNTIF(Data!AC841:AJ841,6),COUNTIF(Data!AC841:AJ841,7)),"")</f>
        <v/>
      </c>
      <c r="BK841" s="4" t="str">
        <f>IF(COUNTIF(Data!AC841:AJ841,4)=8,"Remove","")</f>
        <v/>
      </c>
      <c r="BM841" s="2" t="str">
        <f>IF(Data!AL841&gt;0,Data!AL841-4,"")</f>
        <v/>
      </c>
      <c r="BN841" s="2" t="str">
        <f>IF(Data!AM841&gt;0,Data!AM841-4,"")</f>
        <v/>
      </c>
      <c r="BO841" s="2" t="str">
        <f>IF(Data!AN841&gt;0,Data!AN841-4,"")</f>
        <v/>
      </c>
      <c r="BP841" s="2" t="str">
        <f>IF(Data!AO841&gt;0,Data!AO841-4,"")</f>
        <v/>
      </c>
      <c r="BQ841" s="2" t="str">
        <f>IF(Data!AP841&gt;0,Data!AP841-4,"")</f>
        <v/>
      </c>
      <c r="BR841" s="2" t="str">
        <f>IF(Data!AQ841&gt;0,Data!AQ841-4,"")</f>
        <v/>
      </c>
      <c r="BS841" s="2" t="str">
        <f>IF(Data!AR841&gt;0,Data!AR841-4,"")</f>
        <v/>
      </c>
      <c r="BT841" s="2" t="str">
        <f>IF(Data!AS841&gt;0,Data!AS841-4,"")</f>
        <v/>
      </c>
      <c r="BV841" s="7" t="str">
        <f t="shared" si="281"/>
        <v/>
      </c>
      <c r="BW841" s="7" t="str">
        <f t="shared" si="291"/>
        <v/>
      </c>
      <c r="BX841" s="4" t="str">
        <f t="shared" si="282"/>
        <v/>
      </c>
      <c r="BZ841" s="4" t="str">
        <f>IF(MAX(COUNTIF(Data!AL841:AS841,1),COUNTIF(Data!AL841:AS841,2),COUNTIF(Data!AL841:AS841,3),COUNTIF(Data!AL841:AS841,4),COUNTIF(Data!AL841:AS841,5),COUNTIF(Data!AL841:AS841,6),COUNTIF(Data!AL841:AS841,7))&gt;0,MAX(COUNTIF(Data!AL841:AS841,1),COUNTIF(Data!AL841:AS841,2),COUNTIF(Data!AL841:AS841,3),COUNTIF(Data!AL841:AS841,4),COUNTIF(Data!AL841:AS841,5),COUNTIF(Data!AL841:AS841,6),COUNTIF(Data!AL841:AS841,7)),"")</f>
        <v/>
      </c>
      <c r="CA841" s="4" t="str">
        <f>IF(COUNTIF(Data!AL841:AS841,4)=8,"Remove","")</f>
        <v/>
      </c>
      <c r="CC841" s="2" t="str">
        <f>IF(Data!AU841&gt;0,Data!AU841-4,"")</f>
        <v/>
      </c>
      <c r="CD841" s="2" t="str">
        <f>IF(Data!AV841&gt;0,Data!AV841-4,"")</f>
        <v/>
      </c>
      <c r="CE841" s="2" t="str">
        <f>IF(Data!AW841&gt;0,Data!AW841-4,"")</f>
        <v/>
      </c>
      <c r="CF841" s="2" t="str">
        <f>IF(Data!AX841&gt;0,Data!AX841-4,"")</f>
        <v/>
      </c>
      <c r="CG841" s="2" t="str">
        <f>IF(Data!AY841&gt;0,Data!AY841-4,"")</f>
        <v/>
      </c>
      <c r="CH841" s="2" t="str">
        <f>IF(Data!AZ841&gt;0,Data!AZ841-4,"")</f>
        <v/>
      </c>
      <c r="CI841" s="2" t="str">
        <f>IF(Data!BA841&gt;0,Data!BA841-4,"")</f>
        <v/>
      </c>
      <c r="CJ841" s="2" t="str">
        <f>IF(Data!BB841&gt;0,Data!BB841-4,"")</f>
        <v/>
      </c>
      <c r="CL841" s="7" t="str">
        <f t="shared" si="283"/>
        <v/>
      </c>
      <c r="CM841" s="7" t="str">
        <f t="shared" si="292"/>
        <v/>
      </c>
      <c r="CN841" s="4" t="str">
        <f t="shared" si="284"/>
        <v/>
      </c>
      <c r="CP841" s="4" t="str">
        <f>IF(MAX(COUNTIF(Data!AU841:BB841,1),COUNTIF(Data!AU841:BB841,2),COUNTIF(Data!AU841:BB841,3),COUNTIF(Data!AU841:BB841,4),COUNTIF(Data!AU841:BB841,5),COUNTIF(Data!AU841:BB841,6),COUNTIF(Data!AU841:BB841,7))&gt;0,MAX(COUNTIF(Data!AU841:BB841,1),COUNTIF(Data!AU841:BB841,2),COUNTIF(Data!AU841:BB841,3),COUNTIF(Data!AU841:BB841,4),COUNTIF(Data!AU841:BB841,5),COUNTIF(Data!AU841:BB841,6),COUNTIF(Data!AU841:BB841,7)),"")</f>
        <v/>
      </c>
      <c r="CQ841" s="4" t="str">
        <f>IF(COUNTIF(Data!AU841:BB841,4)=8,"Remove","")</f>
        <v/>
      </c>
      <c r="CS841" s="2" t="str">
        <f>IF(Data!BD841&gt;0,Data!BD841-4,"")</f>
        <v/>
      </c>
      <c r="CT841" s="2" t="str">
        <f>IF(Data!BE841&gt;0,Data!BE841-4,"")</f>
        <v/>
      </c>
      <c r="CU841" s="2" t="str">
        <f>IF(Data!BF841&gt;0,Data!BF841-4,"")</f>
        <v/>
      </c>
      <c r="CV841" s="2" t="str">
        <f>IF(Data!BG841&gt;0,Data!BG841-4,"")</f>
        <v/>
      </c>
      <c r="CW841" s="2" t="str">
        <f>IF(Data!BH841&gt;0,Data!BH841-4,"")</f>
        <v/>
      </c>
      <c r="CX841" s="2" t="str">
        <f>IF(Data!BI841&gt;0,Data!BI841-4,"")</f>
        <v/>
      </c>
      <c r="CY841" s="2" t="str">
        <f>IF(Data!BJ841&gt;0,Data!BJ841-4,"")</f>
        <v/>
      </c>
      <c r="CZ841" s="2" t="str">
        <f>IF(Data!BK841&gt;0,Data!BK841-4,"")</f>
        <v/>
      </c>
      <c r="DB841" s="7" t="str">
        <f t="shared" si="285"/>
        <v/>
      </c>
      <c r="DC841" s="7" t="str">
        <f t="shared" si="293"/>
        <v/>
      </c>
      <c r="DD841" s="4" t="str">
        <f t="shared" si="286"/>
        <v/>
      </c>
      <c r="DF841" s="4" t="str">
        <f>IF(MAX(COUNTIF(Data!BD841:BK841,1),COUNTIF(Data!BD841:BK841,2),COUNTIF(Data!BD841:BK841,3),COUNTIF(Data!BD841:BK841,4),COUNTIF(Data!BD841:BK841,5),COUNTIF(Data!BD841:BK841,6),COUNTIF(Data!BD841:BK841,7))&gt;0,MAX(COUNTIF(Data!BD841:BK841,1),COUNTIF(Data!BD841:BK841,2),COUNTIF(Data!BD841:BK841,3),COUNTIF(Data!BD841:BK841,4),COUNTIF(Data!BD841:BK841,5),COUNTIF(Data!BD841:BK841,6),COUNTIF(Data!BD841:BK841,7)),"")</f>
        <v/>
      </c>
      <c r="DG841" s="4" t="str">
        <f>IF(COUNTIF(Data!BD841:BK841,4)=8,"Remove","")</f>
        <v/>
      </c>
    </row>
    <row r="842" spans="1:111" x14ac:dyDescent="0.25">
      <c r="A842" s="2" t="str">
        <f>IF(Data!B842&gt;0,Data!B842-4,"")</f>
        <v/>
      </c>
      <c r="B842" s="2" t="str">
        <f>IF(Data!C842&gt;0,Data!C842-4,"")</f>
        <v/>
      </c>
      <c r="C842" s="2" t="str">
        <f>IF(Data!D842&gt;0,Data!D842-4,"")</f>
        <v/>
      </c>
      <c r="D842" s="2" t="str">
        <f>IF(Data!E842&gt;0,Data!E842-4,"")</f>
        <v/>
      </c>
      <c r="E842" s="2" t="str">
        <f>IF(Data!F842&gt;0,Data!F842-4,"")</f>
        <v/>
      </c>
      <c r="F842" s="2" t="str">
        <f>IF(Data!G842&gt;0,Data!G842-4,"")</f>
        <v/>
      </c>
      <c r="G842" s="2" t="str">
        <f>IF(Data!H842&gt;0,Data!H842-4,"")</f>
        <v/>
      </c>
      <c r="H842" s="2" t="str">
        <f>IF(Data!I842&gt;0,Data!I842-4,"")</f>
        <v/>
      </c>
      <c r="J842" s="7" t="str">
        <f t="shared" si="273"/>
        <v/>
      </c>
      <c r="K842" s="7" t="str">
        <f t="shared" si="287"/>
        <v/>
      </c>
      <c r="L842" s="4" t="str">
        <f t="shared" si="274"/>
        <v/>
      </c>
      <c r="N842" s="4" t="str">
        <f>IF(MAX(COUNTIF(Data!B842:I842,1),COUNTIF(Data!B842:I842,2),COUNTIF(Data!B842:I842,3),COUNTIF(Data!B842:I842,4),COUNTIF(Data!B842:I842,5),COUNTIF(Data!B842:I842,6),COUNTIF(Data!B842:I842,7))&gt;0,MAX(COUNTIF(Data!B842:I842,1),COUNTIF(Data!B842:I842,2),COUNTIF(Data!B842:I842,3),COUNTIF(Data!B842:I842,4),COUNTIF(Data!B842:I842,5),COUNTIF(Data!B842:I842,6),COUNTIF(Data!B842:I842,7)),"")</f>
        <v/>
      </c>
      <c r="O842" s="4" t="str">
        <f>IF(COUNTIF(Data!B842:I842,4)=8,"Remove","")</f>
        <v/>
      </c>
      <c r="Q842" s="2" t="str">
        <f>IF(Data!K842&gt;0,Data!K842-4,"")</f>
        <v/>
      </c>
      <c r="R842" s="2" t="str">
        <f>IF(Data!L842&gt;0,Data!L842-4,"")</f>
        <v/>
      </c>
      <c r="S842" s="2" t="str">
        <f>IF(Data!M842&gt;0,Data!M842-4,"")</f>
        <v/>
      </c>
      <c r="T842" s="2" t="str">
        <f>IF(Data!N842&gt;0,Data!N842-4,"")</f>
        <v/>
      </c>
      <c r="U842" s="2" t="str">
        <f>IF(Data!O842&gt;0,Data!O842-4,"")</f>
        <v/>
      </c>
      <c r="V842" s="2" t="str">
        <f>IF(Data!P842&gt;0,Data!P842-4,"")</f>
        <v/>
      </c>
      <c r="W842" s="2" t="str">
        <f>IF(Data!Q842&gt;0,Data!Q842-4,"")</f>
        <v/>
      </c>
      <c r="X842" s="2" t="str">
        <f>IF(Data!R842&gt;0,Data!R842-4,"")</f>
        <v/>
      </c>
      <c r="Y842" s="59"/>
      <c r="Z842" s="7" t="str">
        <f t="shared" si="275"/>
        <v/>
      </c>
      <c r="AA842" s="7" t="str">
        <f t="shared" si="288"/>
        <v/>
      </c>
      <c r="AB842" s="4" t="str">
        <f t="shared" si="276"/>
        <v/>
      </c>
      <c r="AC842" s="59"/>
      <c r="AD842" s="4" t="str">
        <f>IF(MAX(COUNTIF(Data!K842:R842,1),COUNTIF(Data!K842:R842,2),COUNTIF(Data!K842:R842,3),COUNTIF(Data!K842:R842,4),COUNTIF(Data!K842:R842,5),COUNTIF(Data!K842:R842,6),COUNTIF(Data!K842:R842,7))&gt;0,MAX(COUNTIF(Data!K842:R842,1),COUNTIF(Data!K842:R842,2),COUNTIF(Data!K842:R842,3),COUNTIF(Data!K842:R842,4),COUNTIF(Data!K842:R842,5),COUNTIF(Data!K842:R842,6),COUNTIF(Data!K842:R842,7)),"")</f>
        <v/>
      </c>
      <c r="AE842" s="4" t="str">
        <f>IF(COUNTIF(Data!K842:R842,4)=8,"Remove","")</f>
        <v/>
      </c>
      <c r="AG842" s="2" t="str">
        <f>IF(Data!T842&gt;0,Data!T842-4,"")</f>
        <v/>
      </c>
      <c r="AH842" s="2" t="str">
        <f>IF(Data!U842&gt;0,Data!U842-4,"")</f>
        <v/>
      </c>
      <c r="AI842" s="2" t="str">
        <f>IF(Data!V842&gt;0,Data!V842-4,"")</f>
        <v/>
      </c>
      <c r="AJ842" s="2" t="str">
        <f>IF(Data!W842&gt;0,Data!W842-4,"")</f>
        <v/>
      </c>
      <c r="AK842" s="2" t="str">
        <f>IF(Data!X842&gt;0,Data!X842-4,"")</f>
        <v/>
      </c>
      <c r="AL842" s="2" t="str">
        <f>IF(Data!Y842&gt;0,Data!Y842-4,"")</f>
        <v/>
      </c>
      <c r="AM842" s="2" t="str">
        <f>IF(Data!Z842&gt;0,Data!Z842-4,"")</f>
        <v/>
      </c>
      <c r="AN842" s="2" t="str">
        <f>IF(Data!AA842&gt;0,Data!AA842-4,"")</f>
        <v/>
      </c>
      <c r="AP842" s="7" t="str">
        <f t="shared" si="277"/>
        <v/>
      </c>
      <c r="AQ842" s="7" t="str">
        <f t="shared" si="289"/>
        <v/>
      </c>
      <c r="AR842" s="4" t="str">
        <f t="shared" si="278"/>
        <v/>
      </c>
      <c r="AT842" s="4" t="str">
        <f>IF(MAX(COUNTIF(Data!T842:AA842,1),COUNTIF(Data!T842:AA842,2),COUNTIF(Data!T842:AA842,3),COUNTIF(Data!T842:AA842,4),COUNTIF(Data!T842:AA842,5),COUNTIF(Data!T842:AA842,6),COUNTIF(Data!T842:AA842,7))&gt;0,MAX(COUNTIF(Data!T842:AA842,1),COUNTIF(Data!T842:AA842,2),COUNTIF(Data!T842:AA842,3),COUNTIF(Data!T842:AA842,4),COUNTIF(Data!T842:AA842,5),COUNTIF(Data!T842:AA842,6),COUNTIF(Data!T842:AA842,7)),"")</f>
        <v/>
      </c>
      <c r="AU842" s="4" t="str">
        <f>IF(COUNTIF(Data!T842:AA842,4)=8,"Remove","")</f>
        <v/>
      </c>
      <c r="AW842" s="2" t="str">
        <f>IF(Data!AC842&gt;0,Data!AC842-4,"")</f>
        <v/>
      </c>
      <c r="AX842" s="2" t="str">
        <f>IF(Data!AD842&gt;0,Data!AD842-4,"")</f>
        <v/>
      </c>
      <c r="AY842" s="2" t="str">
        <f>IF(Data!AE842&gt;0,Data!AE842-4,"")</f>
        <v/>
      </c>
      <c r="AZ842" s="2" t="str">
        <f>IF(Data!AF842&gt;0,Data!AF842-4,"")</f>
        <v/>
      </c>
      <c r="BA842" s="2" t="str">
        <f>IF(Data!AG842&gt;0,Data!AG842-4,"")</f>
        <v/>
      </c>
      <c r="BB842" s="2" t="str">
        <f>IF(Data!AH842&gt;0,Data!AH842-4,"")</f>
        <v/>
      </c>
      <c r="BC842" s="2" t="str">
        <f>IF(Data!AI842&gt;0,Data!AI842-4,"")</f>
        <v/>
      </c>
      <c r="BD842" s="2" t="str">
        <f>IF(Data!AJ842&gt;0,Data!AJ842-4,"")</f>
        <v/>
      </c>
      <c r="BF842" s="7" t="str">
        <f t="shared" si="279"/>
        <v/>
      </c>
      <c r="BG842" s="7" t="str">
        <f t="shared" si="290"/>
        <v/>
      </c>
      <c r="BH842" s="4" t="str">
        <f t="shared" si="280"/>
        <v/>
      </c>
      <c r="BJ842" s="4" t="str">
        <f>IF(MAX(COUNTIF(Data!AC842:AJ842,1),COUNTIF(Data!AC842:AJ842,2),COUNTIF(Data!AC842:AJ842,3),COUNTIF(Data!AC842:AJ842,4),COUNTIF(Data!AC842:AJ842,5),COUNTIF(Data!AC842:AJ842,6),COUNTIF(Data!AC842:AJ842,7))&gt;0,MAX(COUNTIF(Data!AC842:AJ842,1),COUNTIF(Data!AC842:AJ842,2),COUNTIF(Data!AC842:AJ842,3),COUNTIF(Data!AC842:AJ842,4),COUNTIF(Data!AC842:AJ842,5),COUNTIF(Data!AC842:AJ842,6),COUNTIF(Data!AC842:AJ842,7)),"")</f>
        <v/>
      </c>
      <c r="BK842" s="4" t="str">
        <f>IF(COUNTIF(Data!AC842:AJ842,4)=8,"Remove","")</f>
        <v/>
      </c>
      <c r="BM842" s="2" t="str">
        <f>IF(Data!AL842&gt;0,Data!AL842-4,"")</f>
        <v/>
      </c>
      <c r="BN842" s="2" t="str">
        <f>IF(Data!AM842&gt;0,Data!AM842-4,"")</f>
        <v/>
      </c>
      <c r="BO842" s="2" t="str">
        <f>IF(Data!AN842&gt;0,Data!AN842-4,"")</f>
        <v/>
      </c>
      <c r="BP842" s="2" t="str">
        <f>IF(Data!AO842&gt;0,Data!AO842-4,"")</f>
        <v/>
      </c>
      <c r="BQ842" s="2" t="str">
        <f>IF(Data!AP842&gt;0,Data!AP842-4,"")</f>
        <v/>
      </c>
      <c r="BR842" s="2" t="str">
        <f>IF(Data!AQ842&gt;0,Data!AQ842-4,"")</f>
        <v/>
      </c>
      <c r="BS842" s="2" t="str">
        <f>IF(Data!AR842&gt;0,Data!AR842-4,"")</f>
        <v/>
      </c>
      <c r="BT842" s="2" t="str">
        <f>IF(Data!AS842&gt;0,Data!AS842-4,"")</f>
        <v/>
      </c>
      <c r="BV842" s="7" t="str">
        <f t="shared" si="281"/>
        <v/>
      </c>
      <c r="BW842" s="7" t="str">
        <f t="shared" si="291"/>
        <v/>
      </c>
      <c r="BX842" s="4" t="str">
        <f t="shared" si="282"/>
        <v/>
      </c>
      <c r="BZ842" s="4" t="str">
        <f>IF(MAX(COUNTIF(Data!AL842:AS842,1),COUNTIF(Data!AL842:AS842,2),COUNTIF(Data!AL842:AS842,3),COUNTIF(Data!AL842:AS842,4),COUNTIF(Data!AL842:AS842,5),COUNTIF(Data!AL842:AS842,6),COUNTIF(Data!AL842:AS842,7))&gt;0,MAX(COUNTIF(Data!AL842:AS842,1),COUNTIF(Data!AL842:AS842,2),COUNTIF(Data!AL842:AS842,3),COUNTIF(Data!AL842:AS842,4),COUNTIF(Data!AL842:AS842,5),COUNTIF(Data!AL842:AS842,6),COUNTIF(Data!AL842:AS842,7)),"")</f>
        <v/>
      </c>
      <c r="CA842" s="4" t="str">
        <f>IF(COUNTIF(Data!AL842:AS842,4)=8,"Remove","")</f>
        <v/>
      </c>
      <c r="CC842" s="2" t="str">
        <f>IF(Data!AU842&gt;0,Data!AU842-4,"")</f>
        <v/>
      </c>
      <c r="CD842" s="2" t="str">
        <f>IF(Data!AV842&gt;0,Data!AV842-4,"")</f>
        <v/>
      </c>
      <c r="CE842" s="2" t="str">
        <f>IF(Data!AW842&gt;0,Data!AW842-4,"")</f>
        <v/>
      </c>
      <c r="CF842" s="2" t="str">
        <f>IF(Data!AX842&gt;0,Data!AX842-4,"")</f>
        <v/>
      </c>
      <c r="CG842" s="2" t="str">
        <f>IF(Data!AY842&gt;0,Data!AY842-4,"")</f>
        <v/>
      </c>
      <c r="CH842" s="2" t="str">
        <f>IF(Data!AZ842&gt;0,Data!AZ842-4,"")</f>
        <v/>
      </c>
      <c r="CI842" s="2" t="str">
        <f>IF(Data!BA842&gt;0,Data!BA842-4,"")</f>
        <v/>
      </c>
      <c r="CJ842" s="2" t="str">
        <f>IF(Data!BB842&gt;0,Data!BB842-4,"")</f>
        <v/>
      </c>
      <c r="CL842" s="7" t="str">
        <f t="shared" si="283"/>
        <v/>
      </c>
      <c r="CM842" s="7" t="str">
        <f t="shared" si="292"/>
        <v/>
      </c>
      <c r="CN842" s="4" t="str">
        <f t="shared" si="284"/>
        <v/>
      </c>
      <c r="CP842" s="4" t="str">
        <f>IF(MAX(COUNTIF(Data!AU842:BB842,1),COUNTIF(Data!AU842:BB842,2),COUNTIF(Data!AU842:BB842,3),COUNTIF(Data!AU842:BB842,4),COUNTIF(Data!AU842:BB842,5),COUNTIF(Data!AU842:BB842,6),COUNTIF(Data!AU842:BB842,7))&gt;0,MAX(COUNTIF(Data!AU842:BB842,1),COUNTIF(Data!AU842:BB842,2),COUNTIF(Data!AU842:BB842,3),COUNTIF(Data!AU842:BB842,4),COUNTIF(Data!AU842:BB842,5),COUNTIF(Data!AU842:BB842,6),COUNTIF(Data!AU842:BB842,7)),"")</f>
        <v/>
      </c>
      <c r="CQ842" s="4" t="str">
        <f>IF(COUNTIF(Data!AU842:BB842,4)=8,"Remove","")</f>
        <v/>
      </c>
      <c r="CS842" s="2" t="str">
        <f>IF(Data!BD842&gt;0,Data!BD842-4,"")</f>
        <v/>
      </c>
      <c r="CT842" s="2" t="str">
        <f>IF(Data!BE842&gt;0,Data!BE842-4,"")</f>
        <v/>
      </c>
      <c r="CU842" s="2" t="str">
        <f>IF(Data!BF842&gt;0,Data!BF842-4,"")</f>
        <v/>
      </c>
      <c r="CV842" s="2" t="str">
        <f>IF(Data!BG842&gt;0,Data!BG842-4,"")</f>
        <v/>
      </c>
      <c r="CW842" s="2" t="str">
        <f>IF(Data!BH842&gt;0,Data!BH842-4,"")</f>
        <v/>
      </c>
      <c r="CX842" s="2" t="str">
        <f>IF(Data!BI842&gt;0,Data!BI842-4,"")</f>
        <v/>
      </c>
      <c r="CY842" s="2" t="str">
        <f>IF(Data!BJ842&gt;0,Data!BJ842-4,"")</f>
        <v/>
      </c>
      <c r="CZ842" s="2" t="str">
        <f>IF(Data!BK842&gt;0,Data!BK842-4,"")</f>
        <v/>
      </c>
      <c r="DB842" s="7" t="str">
        <f t="shared" si="285"/>
        <v/>
      </c>
      <c r="DC842" s="7" t="str">
        <f t="shared" si="293"/>
        <v/>
      </c>
      <c r="DD842" s="4" t="str">
        <f t="shared" si="286"/>
        <v/>
      </c>
      <c r="DF842" s="4" t="str">
        <f>IF(MAX(COUNTIF(Data!BD842:BK842,1),COUNTIF(Data!BD842:BK842,2),COUNTIF(Data!BD842:BK842,3),COUNTIF(Data!BD842:BK842,4),COUNTIF(Data!BD842:BK842,5),COUNTIF(Data!BD842:BK842,6),COUNTIF(Data!BD842:BK842,7))&gt;0,MAX(COUNTIF(Data!BD842:BK842,1),COUNTIF(Data!BD842:BK842,2),COUNTIF(Data!BD842:BK842,3),COUNTIF(Data!BD842:BK842,4),COUNTIF(Data!BD842:BK842,5),COUNTIF(Data!BD842:BK842,6),COUNTIF(Data!BD842:BK842,7)),"")</f>
        <v/>
      </c>
      <c r="DG842" s="4" t="str">
        <f>IF(COUNTIF(Data!BD842:BK842,4)=8,"Remove","")</f>
        <v/>
      </c>
    </row>
    <row r="843" spans="1:111" x14ac:dyDescent="0.25">
      <c r="A843" s="2" t="str">
        <f>IF(Data!B843&gt;0,Data!B843-4,"")</f>
        <v/>
      </c>
      <c r="B843" s="2" t="str">
        <f>IF(Data!C843&gt;0,Data!C843-4,"")</f>
        <v/>
      </c>
      <c r="C843" s="2" t="str">
        <f>IF(Data!D843&gt;0,Data!D843-4,"")</f>
        <v/>
      </c>
      <c r="D843" s="2" t="str">
        <f>IF(Data!E843&gt;0,Data!E843-4,"")</f>
        <v/>
      </c>
      <c r="E843" s="2" t="str">
        <f>IF(Data!F843&gt;0,Data!F843-4,"")</f>
        <v/>
      </c>
      <c r="F843" s="2" t="str">
        <f>IF(Data!G843&gt;0,Data!G843-4,"")</f>
        <v/>
      </c>
      <c r="G843" s="2" t="str">
        <f>IF(Data!H843&gt;0,Data!H843-4,"")</f>
        <v/>
      </c>
      <c r="H843" s="2" t="str">
        <f>IF(Data!I843&gt;0,Data!I843-4,"")</f>
        <v/>
      </c>
      <c r="J843" s="7" t="str">
        <f t="shared" si="273"/>
        <v/>
      </c>
      <c r="K843" s="7" t="str">
        <f t="shared" si="287"/>
        <v/>
      </c>
      <c r="L843" s="4" t="str">
        <f t="shared" si="274"/>
        <v/>
      </c>
      <c r="N843" s="4" t="str">
        <f>IF(MAX(COUNTIF(Data!B843:I843,1),COUNTIF(Data!B843:I843,2),COUNTIF(Data!B843:I843,3),COUNTIF(Data!B843:I843,4),COUNTIF(Data!B843:I843,5),COUNTIF(Data!B843:I843,6),COUNTIF(Data!B843:I843,7))&gt;0,MAX(COUNTIF(Data!B843:I843,1),COUNTIF(Data!B843:I843,2),COUNTIF(Data!B843:I843,3),COUNTIF(Data!B843:I843,4),COUNTIF(Data!B843:I843,5),COUNTIF(Data!B843:I843,6),COUNTIF(Data!B843:I843,7)),"")</f>
        <v/>
      </c>
      <c r="O843" s="4" t="str">
        <f>IF(COUNTIF(Data!B843:I843,4)=8,"Remove","")</f>
        <v/>
      </c>
      <c r="Q843" s="2" t="str">
        <f>IF(Data!K843&gt;0,Data!K843-4,"")</f>
        <v/>
      </c>
      <c r="R843" s="2" t="str">
        <f>IF(Data!L843&gt;0,Data!L843-4,"")</f>
        <v/>
      </c>
      <c r="S843" s="2" t="str">
        <f>IF(Data!M843&gt;0,Data!M843-4,"")</f>
        <v/>
      </c>
      <c r="T843" s="2" t="str">
        <f>IF(Data!N843&gt;0,Data!N843-4,"")</f>
        <v/>
      </c>
      <c r="U843" s="2" t="str">
        <f>IF(Data!O843&gt;0,Data!O843-4,"")</f>
        <v/>
      </c>
      <c r="V843" s="2" t="str">
        <f>IF(Data!P843&gt;0,Data!P843-4,"")</f>
        <v/>
      </c>
      <c r="W843" s="2" t="str">
        <f>IF(Data!Q843&gt;0,Data!Q843-4,"")</f>
        <v/>
      </c>
      <c r="X843" s="2" t="str">
        <f>IF(Data!R843&gt;0,Data!R843-4,"")</f>
        <v/>
      </c>
      <c r="Y843" s="59"/>
      <c r="Z843" s="7" t="str">
        <f t="shared" si="275"/>
        <v/>
      </c>
      <c r="AA843" s="7" t="str">
        <f t="shared" si="288"/>
        <v/>
      </c>
      <c r="AB843" s="4" t="str">
        <f t="shared" si="276"/>
        <v/>
      </c>
      <c r="AC843" s="59"/>
      <c r="AD843" s="4" t="str">
        <f>IF(MAX(COUNTIF(Data!K843:R843,1),COUNTIF(Data!K843:R843,2),COUNTIF(Data!K843:R843,3),COUNTIF(Data!K843:R843,4),COUNTIF(Data!K843:R843,5),COUNTIF(Data!K843:R843,6),COUNTIF(Data!K843:R843,7))&gt;0,MAX(COUNTIF(Data!K843:R843,1),COUNTIF(Data!K843:R843,2),COUNTIF(Data!K843:R843,3),COUNTIF(Data!K843:R843,4),COUNTIF(Data!K843:R843,5),COUNTIF(Data!K843:R843,6),COUNTIF(Data!K843:R843,7)),"")</f>
        <v/>
      </c>
      <c r="AE843" s="4" t="str">
        <f>IF(COUNTIF(Data!K843:R843,4)=8,"Remove","")</f>
        <v/>
      </c>
      <c r="AG843" s="2" t="str">
        <f>IF(Data!T843&gt;0,Data!T843-4,"")</f>
        <v/>
      </c>
      <c r="AH843" s="2" t="str">
        <f>IF(Data!U843&gt;0,Data!U843-4,"")</f>
        <v/>
      </c>
      <c r="AI843" s="2" t="str">
        <f>IF(Data!V843&gt;0,Data!V843-4,"")</f>
        <v/>
      </c>
      <c r="AJ843" s="2" t="str">
        <f>IF(Data!W843&gt;0,Data!W843-4,"")</f>
        <v/>
      </c>
      <c r="AK843" s="2" t="str">
        <f>IF(Data!X843&gt;0,Data!X843-4,"")</f>
        <v/>
      </c>
      <c r="AL843" s="2" t="str">
        <f>IF(Data!Y843&gt;0,Data!Y843-4,"")</f>
        <v/>
      </c>
      <c r="AM843" s="2" t="str">
        <f>IF(Data!Z843&gt;0,Data!Z843-4,"")</f>
        <v/>
      </c>
      <c r="AN843" s="2" t="str">
        <f>IF(Data!AA843&gt;0,Data!AA843-4,"")</f>
        <v/>
      </c>
      <c r="AP843" s="7" t="str">
        <f t="shared" si="277"/>
        <v/>
      </c>
      <c r="AQ843" s="7" t="str">
        <f t="shared" si="289"/>
        <v/>
      </c>
      <c r="AR843" s="4" t="str">
        <f t="shared" si="278"/>
        <v/>
      </c>
      <c r="AT843" s="4" t="str">
        <f>IF(MAX(COUNTIF(Data!T843:AA843,1),COUNTIF(Data!T843:AA843,2),COUNTIF(Data!T843:AA843,3),COUNTIF(Data!T843:AA843,4),COUNTIF(Data!T843:AA843,5),COUNTIF(Data!T843:AA843,6),COUNTIF(Data!T843:AA843,7))&gt;0,MAX(COUNTIF(Data!T843:AA843,1),COUNTIF(Data!T843:AA843,2),COUNTIF(Data!T843:AA843,3),COUNTIF(Data!T843:AA843,4),COUNTIF(Data!T843:AA843,5),COUNTIF(Data!T843:AA843,6),COUNTIF(Data!T843:AA843,7)),"")</f>
        <v/>
      </c>
      <c r="AU843" s="4" t="str">
        <f>IF(COUNTIF(Data!T843:AA843,4)=8,"Remove","")</f>
        <v/>
      </c>
      <c r="AW843" s="2" t="str">
        <f>IF(Data!AC843&gt;0,Data!AC843-4,"")</f>
        <v/>
      </c>
      <c r="AX843" s="2" t="str">
        <f>IF(Data!AD843&gt;0,Data!AD843-4,"")</f>
        <v/>
      </c>
      <c r="AY843" s="2" t="str">
        <f>IF(Data!AE843&gt;0,Data!AE843-4,"")</f>
        <v/>
      </c>
      <c r="AZ843" s="2" t="str">
        <f>IF(Data!AF843&gt;0,Data!AF843-4,"")</f>
        <v/>
      </c>
      <c r="BA843" s="2" t="str">
        <f>IF(Data!AG843&gt;0,Data!AG843-4,"")</f>
        <v/>
      </c>
      <c r="BB843" s="2" t="str">
        <f>IF(Data!AH843&gt;0,Data!AH843-4,"")</f>
        <v/>
      </c>
      <c r="BC843" s="2" t="str">
        <f>IF(Data!AI843&gt;0,Data!AI843-4,"")</f>
        <v/>
      </c>
      <c r="BD843" s="2" t="str">
        <f>IF(Data!AJ843&gt;0,Data!AJ843-4,"")</f>
        <v/>
      </c>
      <c r="BF843" s="7" t="str">
        <f t="shared" si="279"/>
        <v/>
      </c>
      <c r="BG843" s="7" t="str">
        <f t="shared" si="290"/>
        <v/>
      </c>
      <c r="BH843" s="4" t="str">
        <f t="shared" si="280"/>
        <v/>
      </c>
      <c r="BJ843" s="4" t="str">
        <f>IF(MAX(COUNTIF(Data!AC843:AJ843,1),COUNTIF(Data!AC843:AJ843,2),COUNTIF(Data!AC843:AJ843,3),COUNTIF(Data!AC843:AJ843,4),COUNTIF(Data!AC843:AJ843,5),COUNTIF(Data!AC843:AJ843,6),COUNTIF(Data!AC843:AJ843,7))&gt;0,MAX(COUNTIF(Data!AC843:AJ843,1),COUNTIF(Data!AC843:AJ843,2),COUNTIF(Data!AC843:AJ843,3),COUNTIF(Data!AC843:AJ843,4),COUNTIF(Data!AC843:AJ843,5),COUNTIF(Data!AC843:AJ843,6),COUNTIF(Data!AC843:AJ843,7)),"")</f>
        <v/>
      </c>
      <c r="BK843" s="4" t="str">
        <f>IF(COUNTIF(Data!AC843:AJ843,4)=8,"Remove","")</f>
        <v/>
      </c>
      <c r="BM843" s="2" t="str">
        <f>IF(Data!AL843&gt;0,Data!AL843-4,"")</f>
        <v/>
      </c>
      <c r="BN843" s="2" t="str">
        <f>IF(Data!AM843&gt;0,Data!AM843-4,"")</f>
        <v/>
      </c>
      <c r="BO843" s="2" t="str">
        <f>IF(Data!AN843&gt;0,Data!AN843-4,"")</f>
        <v/>
      </c>
      <c r="BP843" s="2" t="str">
        <f>IF(Data!AO843&gt;0,Data!AO843-4,"")</f>
        <v/>
      </c>
      <c r="BQ843" s="2" t="str">
        <f>IF(Data!AP843&gt;0,Data!AP843-4,"")</f>
        <v/>
      </c>
      <c r="BR843" s="2" t="str">
        <f>IF(Data!AQ843&gt;0,Data!AQ843-4,"")</f>
        <v/>
      </c>
      <c r="BS843" s="2" t="str">
        <f>IF(Data!AR843&gt;0,Data!AR843-4,"")</f>
        <v/>
      </c>
      <c r="BT843" s="2" t="str">
        <f>IF(Data!AS843&gt;0,Data!AS843-4,"")</f>
        <v/>
      </c>
      <c r="BV843" s="7" t="str">
        <f t="shared" si="281"/>
        <v/>
      </c>
      <c r="BW843" s="7" t="str">
        <f t="shared" si="291"/>
        <v/>
      </c>
      <c r="BX843" s="4" t="str">
        <f t="shared" si="282"/>
        <v/>
      </c>
      <c r="BZ843" s="4" t="str">
        <f>IF(MAX(COUNTIF(Data!AL843:AS843,1),COUNTIF(Data!AL843:AS843,2),COUNTIF(Data!AL843:AS843,3),COUNTIF(Data!AL843:AS843,4),COUNTIF(Data!AL843:AS843,5),COUNTIF(Data!AL843:AS843,6),COUNTIF(Data!AL843:AS843,7))&gt;0,MAX(COUNTIF(Data!AL843:AS843,1),COUNTIF(Data!AL843:AS843,2),COUNTIF(Data!AL843:AS843,3),COUNTIF(Data!AL843:AS843,4),COUNTIF(Data!AL843:AS843,5),COUNTIF(Data!AL843:AS843,6),COUNTIF(Data!AL843:AS843,7)),"")</f>
        <v/>
      </c>
      <c r="CA843" s="4" t="str">
        <f>IF(COUNTIF(Data!AL843:AS843,4)=8,"Remove","")</f>
        <v/>
      </c>
      <c r="CC843" s="2" t="str">
        <f>IF(Data!AU843&gt;0,Data!AU843-4,"")</f>
        <v/>
      </c>
      <c r="CD843" s="2" t="str">
        <f>IF(Data!AV843&gt;0,Data!AV843-4,"")</f>
        <v/>
      </c>
      <c r="CE843" s="2" t="str">
        <f>IF(Data!AW843&gt;0,Data!AW843-4,"")</f>
        <v/>
      </c>
      <c r="CF843" s="2" t="str">
        <f>IF(Data!AX843&gt;0,Data!AX843-4,"")</f>
        <v/>
      </c>
      <c r="CG843" s="2" t="str">
        <f>IF(Data!AY843&gt;0,Data!AY843-4,"")</f>
        <v/>
      </c>
      <c r="CH843" s="2" t="str">
        <f>IF(Data!AZ843&gt;0,Data!AZ843-4,"")</f>
        <v/>
      </c>
      <c r="CI843" s="2" t="str">
        <f>IF(Data!BA843&gt;0,Data!BA843-4,"")</f>
        <v/>
      </c>
      <c r="CJ843" s="2" t="str">
        <f>IF(Data!BB843&gt;0,Data!BB843-4,"")</f>
        <v/>
      </c>
      <c r="CL843" s="7" t="str">
        <f t="shared" si="283"/>
        <v/>
      </c>
      <c r="CM843" s="7" t="str">
        <f t="shared" si="292"/>
        <v/>
      </c>
      <c r="CN843" s="4" t="str">
        <f t="shared" si="284"/>
        <v/>
      </c>
      <c r="CP843" s="4" t="str">
        <f>IF(MAX(COUNTIF(Data!AU843:BB843,1),COUNTIF(Data!AU843:BB843,2),COUNTIF(Data!AU843:BB843,3),COUNTIF(Data!AU843:BB843,4),COUNTIF(Data!AU843:BB843,5),COUNTIF(Data!AU843:BB843,6),COUNTIF(Data!AU843:BB843,7))&gt;0,MAX(COUNTIF(Data!AU843:BB843,1),COUNTIF(Data!AU843:BB843,2),COUNTIF(Data!AU843:BB843,3),COUNTIF(Data!AU843:BB843,4),COUNTIF(Data!AU843:BB843,5),COUNTIF(Data!AU843:BB843,6),COUNTIF(Data!AU843:BB843,7)),"")</f>
        <v/>
      </c>
      <c r="CQ843" s="4" t="str">
        <f>IF(COUNTIF(Data!AU843:BB843,4)=8,"Remove","")</f>
        <v/>
      </c>
      <c r="CS843" s="2" t="str">
        <f>IF(Data!BD843&gt;0,Data!BD843-4,"")</f>
        <v/>
      </c>
      <c r="CT843" s="2" t="str">
        <f>IF(Data!BE843&gt;0,Data!BE843-4,"")</f>
        <v/>
      </c>
      <c r="CU843" s="2" t="str">
        <f>IF(Data!BF843&gt;0,Data!BF843-4,"")</f>
        <v/>
      </c>
      <c r="CV843" s="2" t="str">
        <f>IF(Data!BG843&gt;0,Data!BG843-4,"")</f>
        <v/>
      </c>
      <c r="CW843" s="2" t="str">
        <f>IF(Data!BH843&gt;0,Data!BH843-4,"")</f>
        <v/>
      </c>
      <c r="CX843" s="2" t="str">
        <f>IF(Data!BI843&gt;0,Data!BI843-4,"")</f>
        <v/>
      </c>
      <c r="CY843" s="2" t="str">
        <f>IF(Data!BJ843&gt;0,Data!BJ843-4,"")</f>
        <v/>
      </c>
      <c r="CZ843" s="2" t="str">
        <f>IF(Data!BK843&gt;0,Data!BK843-4,"")</f>
        <v/>
      </c>
      <c r="DB843" s="7" t="str">
        <f t="shared" si="285"/>
        <v/>
      </c>
      <c r="DC843" s="7" t="str">
        <f t="shared" si="293"/>
        <v/>
      </c>
      <c r="DD843" s="4" t="str">
        <f t="shared" si="286"/>
        <v/>
      </c>
      <c r="DF843" s="4" t="str">
        <f>IF(MAX(COUNTIF(Data!BD843:BK843,1),COUNTIF(Data!BD843:BK843,2),COUNTIF(Data!BD843:BK843,3),COUNTIF(Data!BD843:BK843,4),COUNTIF(Data!BD843:BK843,5),COUNTIF(Data!BD843:BK843,6),COUNTIF(Data!BD843:BK843,7))&gt;0,MAX(COUNTIF(Data!BD843:BK843,1),COUNTIF(Data!BD843:BK843,2),COUNTIF(Data!BD843:BK843,3),COUNTIF(Data!BD843:BK843,4),COUNTIF(Data!BD843:BK843,5),COUNTIF(Data!BD843:BK843,6),COUNTIF(Data!BD843:BK843,7)),"")</f>
        <v/>
      </c>
      <c r="DG843" s="4" t="str">
        <f>IF(COUNTIF(Data!BD843:BK843,4)=8,"Remove","")</f>
        <v/>
      </c>
    </row>
    <row r="844" spans="1:111" x14ac:dyDescent="0.25">
      <c r="A844" s="2" t="str">
        <f>IF(Data!B844&gt;0,Data!B844-4,"")</f>
        <v/>
      </c>
      <c r="B844" s="2" t="str">
        <f>IF(Data!C844&gt;0,Data!C844-4,"")</f>
        <v/>
      </c>
      <c r="C844" s="2" t="str">
        <f>IF(Data!D844&gt;0,Data!D844-4,"")</f>
        <v/>
      </c>
      <c r="D844" s="2" t="str">
        <f>IF(Data!E844&gt;0,Data!E844-4,"")</f>
        <v/>
      </c>
      <c r="E844" s="2" t="str">
        <f>IF(Data!F844&gt;0,Data!F844-4,"")</f>
        <v/>
      </c>
      <c r="F844" s="2" t="str">
        <f>IF(Data!G844&gt;0,Data!G844-4,"")</f>
        <v/>
      </c>
      <c r="G844" s="2" t="str">
        <f>IF(Data!H844&gt;0,Data!H844-4,"")</f>
        <v/>
      </c>
      <c r="H844" s="2" t="str">
        <f>IF(Data!I844&gt;0,Data!I844-4,"")</f>
        <v/>
      </c>
      <c r="J844" s="7" t="str">
        <f t="shared" si="273"/>
        <v/>
      </c>
      <c r="K844" s="7" t="str">
        <f t="shared" si="287"/>
        <v/>
      </c>
      <c r="L844" s="4" t="str">
        <f t="shared" si="274"/>
        <v/>
      </c>
      <c r="N844" s="4" t="str">
        <f>IF(MAX(COUNTIF(Data!B844:I844,1),COUNTIF(Data!B844:I844,2),COUNTIF(Data!B844:I844,3),COUNTIF(Data!B844:I844,4),COUNTIF(Data!B844:I844,5),COUNTIF(Data!B844:I844,6),COUNTIF(Data!B844:I844,7))&gt;0,MAX(COUNTIF(Data!B844:I844,1),COUNTIF(Data!B844:I844,2),COUNTIF(Data!B844:I844,3),COUNTIF(Data!B844:I844,4),COUNTIF(Data!B844:I844,5),COUNTIF(Data!B844:I844,6),COUNTIF(Data!B844:I844,7)),"")</f>
        <v/>
      </c>
      <c r="O844" s="4" t="str">
        <f>IF(COUNTIF(Data!B844:I844,4)=8,"Remove","")</f>
        <v/>
      </c>
      <c r="Q844" s="2" t="str">
        <f>IF(Data!K844&gt;0,Data!K844-4,"")</f>
        <v/>
      </c>
      <c r="R844" s="2" t="str">
        <f>IF(Data!L844&gt;0,Data!L844-4,"")</f>
        <v/>
      </c>
      <c r="S844" s="2" t="str">
        <f>IF(Data!M844&gt;0,Data!M844-4,"")</f>
        <v/>
      </c>
      <c r="T844" s="2" t="str">
        <f>IF(Data!N844&gt;0,Data!N844-4,"")</f>
        <v/>
      </c>
      <c r="U844" s="2" t="str">
        <f>IF(Data!O844&gt;0,Data!O844-4,"")</f>
        <v/>
      </c>
      <c r="V844" s="2" t="str">
        <f>IF(Data!P844&gt;0,Data!P844-4,"")</f>
        <v/>
      </c>
      <c r="W844" s="2" t="str">
        <f>IF(Data!Q844&gt;0,Data!Q844-4,"")</f>
        <v/>
      </c>
      <c r="X844" s="2" t="str">
        <f>IF(Data!R844&gt;0,Data!R844-4,"")</f>
        <v/>
      </c>
      <c r="Y844" s="59"/>
      <c r="Z844" s="7" t="str">
        <f t="shared" si="275"/>
        <v/>
      </c>
      <c r="AA844" s="7" t="str">
        <f t="shared" si="288"/>
        <v/>
      </c>
      <c r="AB844" s="4" t="str">
        <f t="shared" si="276"/>
        <v/>
      </c>
      <c r="AC844" s="59"/>
      <c r="AD844" s="4" t="str">
        <f>IF(MAX(COUNTIF(Data!K844:R844,1),COUNTIF(Data!K844:R844,2),COUNTIF(Data!K844:R844,3),COUNTIF(Data!K844:R844,4),COUNTIF(Data!K844:R844,5),COUNTIF(Data!K844:R844,6),COUNTIF(Data!K844:R844,7))&gt;0,MAX(COUNTIF(Data!K844:R844,1),COUNTIF(Data!K844:R844,2),COUNTIF(Data!K844:R844,3),COUNTIF(Data!K844:R844,4),COUNTIF(Data!K844:R844,5),COUNTIF(Data!K844:R844,6),COUNTIF(Data!K844:R844,7)),"")</f>
        <v/>
      </c>
      <c r="AE844" s="4" t="str">
        <f>IF(COUNTIF(Data!K844:R844,4)=8,"Remove","")</f>
        <v/>
      </c>
      <c r="AG844" s="2" t="str">
        <f>IF(Data!T844&gt;0,Data!T844-4,"")</f>
        <v/>
      </c>
      <c r="AH844" s="2" t="str">
        <f>IF(Data!U844&gt;0,Data!U844-4,"")</f>
        <v/>
      </c>
      <c r="AI844" s="2" t="str">
        <f>IF(Data!V844&gt;0,Data!V844-4,"")</f>
        <v/>
      </c>
      <c r="AJ844" s="2" t="str">
        <f>IF(Data!W844&gt;0,Data!W844-4,"")</f>
        <v/>
      </c>
      <c r="AK844" s="2" t="str">
        <f>IF(Data!X844&gt;0,Data!X844-4,"")</f>
        <v/>
      </c>
      <c r="AL844" s="2" t="str">
        <f>IF(Data!Y844&gt;0,Data!Y844-4,"")</f>
        <v/>
      </c>
      <c r="AM844" s="2" t="str">
        <f>IF(Data!Z844&gt;0,Data!Z844-4,"")</f>
        <v/>
      </c>
      <c r="AN844" s="2" t="str">
        <f>IF(Data!AA844&gt;0,Data!AA844-4,"")</f>
        <v/>
      </c>
      <c r="AP844" s="7" t="str">
        <f t="shared" si="277"/>
        <v/>
      </c>
      <c r="AQ844" s="7" t="str">
        <f t="shared" si="289"/>
        <v/>
      </c>
      <c r="AR844" s="4" t="str">
        <f t="shared" si="278"/>
        <v/>
      </c>
      <c r="AT844" s="4" t="str">
        <f>IF(MAX(COUNTIF(Data!T844:AA844,1),COUNTIF(Data!T844:AA844,2),COUNTIF(Data!T844:AA844,3),COUNTIF(Data!T844:AA844,4),COUNTIF(Data!T844:AA844,5),COUNTIF(Data!T844:AA844,6),COUNTIF(Data!T844:AA844,7))&gt;0,MAX(COUNTIF(Data!T844:AA844,1),COUNTIF(Data!T844:AA844,2),COUNTIF(Data!T844:AA844,3),COUNTIF(Data!T844:AA844,4),COUNTIF(Data!T844:AA844,5),COUNTIF(Data!T844:AA844,6),COUNTIF(Data!T844:AA844,7)),"")</f>
        <v/>
      </c>
      <c r="AU844" s="4" t="str">
        <f>IF(COUNTIF(Data!T844:AA844,4)=8,"Remove","")</f>
        <v/>
      </c>
      <c r="AW844" s="2" t="str">
        <f>IF(Data!AC844&gt;0,Data!AC844-4,"")</f>
        <v/>
      </c>
      <c r="AX844" s="2" t="str">
        <f>IF(Data!AD844&gt;0,Data!AD844-4,"")</f>
        <v/>
      </c>
      <c r="AY844" s="2" t="str">
        <f>IF(Data!AE844&gt;0,Data!AE844-4,"")</f>
        <v/>
      </c>
      <c r="AZ844" s="2" t="str">
        <f>IF(Data!AF844&gt;0,Data!AF844-4,"")</f>
        <v/>
      </c>
      <c r="BA844" s="2" t="str">
        <f>IF(Data!AG844&gt;0,Data!AG844-4,"")</f>
        <v/>
      </c>
      <c r="BB844" s="2" t="str">
        <f>IF(Data!AH844&gt;0,Data!AH844-4,"")</f>
        <v/>
      </c>
      <c r="BC844" s="2" t="str">
        <f>IF(Data!AI844&gt;0,Data!AI844-4,"")</f>
        <v/>
      </c>
      <c r="BD844" s="2" t="str">
        <f>IF(Data!AJ844&gt;0,Data!AJ844-4,"")</f>
        <v/>
      </c>
      <c r="BF844" s="7" t="str">
        <f t="shared" si="279"/>
        <v/>
      </c>
      <c r="BG844" s="7" t="str">
        <f t="shared" si="290"/>
        <v/>
      </c>
      <c r="BH844" s="4" t="str">
        <f t="shared" si="280"/>
        <v/>
      </c>
      <c r="BJ844" s="4" t="str">
        <f>IF(MAX(COUNTIF(Data!AC844:AJ844,1),COUNTIF(Data!AC844:AJ844,2),COUNTIF(Data!AC844:AJ844,3),COUNTIF(Data!AC844:AJ844,4),COUNTIF(Data!AC844:AJ844,5),COUNTIF(Data!AC844:AJ844,6),COUNTIF(Data!AC844:AJ844,7))&gt;0,MAX(COUNTIF(Data!AC844:AJ844,1),COUNTIF(Data!AC844:AJ844,2),COUNTIF(Data!AC844:AJ844,3),COUNTIF(Data!AC844:AJ844,4),COUNTIF(Data!AC844:AJ844,5),COUNTIF(Data!AC844:AJ844,6),COUNTIF(Data!AC844:AJ844,7)),"")</f>
        <v/>
      </c>
      <c r="BK844" s="4" t="str">
        <f>IF(COUNTIF(Data!AC844:AJ844,4)=8,"Remove","")</f>
        <v/>
      </c>
      <c r="BM844" s="2" t="str">
        <f>IF(Data!AL844&gt;0,Data!AL844-4,"")</f>
        <v/>
      </c>
      <c r="BN844" s="2" t="str">
        <f>IF(Data!AM844&gt;0,Data!AM844-4,"")</f>
        <v/>
      </c>
      <c r="BO844" s="2" t="str">
        <f>IF(Data!AN844&gt;0,Data!AN844-4,"")</f>
        <v/>
      </c>
      <c r="BP844" s="2" t="str">
        <f>IF(Data!AO844&gt;0,Data!AO844-4,"")</f>
        <v/>
      </c>
      <c r="BQ844" s="2" t="str">
        <f>IF(Data!AP844&gt;0,Data!AP844-4,"")</f>
        <v/>
      </c>
      <c r="BR844" s="2" t="str">
        <f>IF(Data!AQ844&gt;0,Data!AQ844-4,"")</f>
        <v/>
      </c>
      <c r="BS844" s="2" t="str">
        <f>IF(Data!AR844&gt;0,Data!AR844-4,"")</f>
        <v/>
      </c>
      <c r="BT844" s="2" t="str">
        <f>IF(Data!AS844&gt;0,Data!AS844-4,"")</f>
        <v/>
      </c>
      <c r="BV844" s="7" t="str">
        <f t="shared" si="281"/>
        <v/>
      </c>
      <c r="BW844" s="7" t="str">
        <f t="shared" si="291"/>
        <v/>
      </c>
      <c r="BX844" s="4" t="str">
        <f t="shared" si="282"/>
        <v/>
      </c>
      <c r="BZ844" s="4" t="str">
        <f>IF(MAX(COUNTIF(Data!AL844:AS844,1),COUNTIF(Data!AL844:AS844,2),COUNTIF(Data!AL844:AS844,3),COUNTIF(Data!AL844:AS844,4),COUNTIF(Data!AL844:AS844,5),COUNTIF(Data!AL844:AS844,6),COUNTIF(Data!AL844:AS844,7))&gt;0,MAX(COUNTIF(Data!AL844:AS844,1),COUNTIF(Data!AL844:AS844,2),COUNTIF(Data!AL844:AS844,3),COUNTIF(Data!AL844:AS844,4),COUNTIF(Data!AL844:AS844,5),COUNTIF(Data!AL844:AS844,6),COUNTIF(Data!AL844:AS844,7)),"")</f>
        <v/>
      </c>
      <c r="CA844" s="4" t="str">
        <f>IF(COUNTIF(Data!AL844:AS844,4)=8,"Remove","")</f>
        <v/>
      </c>
      <c r="CC844" s="2" t="str">
        <f>IF(Data!AU844&gt;0,Data!AU844-4,"")</f>
        <v/>
      </c>
      <c r="CD844" s="2" t="str">
        <f>IF(Data!AV844&gt;0,Data!AV844-4,"")</f>
        <v/>
      </c>
      <c r="CE844" s="2" t="str">
        <f>IF(Data!AW844&gt;0,Data!AW844-4,"")</f>
        <v/>
      </c>
      <c r="CF844" s="2" t="str">
        <f>IF(Data!AX844&gt;0,Data!AX844-4,"")</f>
        <v/>
      </c>
      <c r="CG844" s="2" t="str">
        <f>IF(Data!AY844&gt;0,Data!AY844-4,"")</f>
        <v/>
      </c>
      <c r="CH844" s="2" t="str">
        <f>IF(Data!AZ844&gt;0,Data!AZ844-4,"")</f>
        <v/>
      </c>
      <c r="CI844" s="2" t="str">
        <f>IF(Data!BA844&gt;0,Data!BA844-4,"")</f>
        <v/>
      </c>
      <c r="CJ844" s="2" t="str">
        <f>IF(Data!BB844&gt;0,Data!BB844-4,"")</f>
        <v/>
      </c>
      <c r="CL844" s="7" t="str">
        <f t="shared" si="283"/>
        <v/>
      </c>
      <c r="CM844" s="7" t="str">
        <f t="shared" si="292"/>
        <v/>
      </c>
      <c r="CN844" s="4" t="str">
        <f t="shared" si="284"/>
        <v/>
      </c>
      <c r="CP844" s="4" t="str">
        <f>IF(MAX(COUNTIF(Data!AU844:BB844,1),COUNTIF(Data!AU844:BB844,2),COUNTIF(Data!AU844:BB844,3),COUNTIF(Data!AU844:BB844,4),COUNTIF(Data!AU844:BB844,5),COUNTIF(Data!AU844:BB844,6),COUNTIF(Data!AU844:BB844,7))&gt;0,MAX(COUNTIF(Data!AU844:BB844,1),COUNTIF(Data!AU844:BB844,2),COUNTIF(Data!AU844:BB844,3),COUNTIF(Data!AU844:BB844,4),COUNTIF(Data!AU844:BB844,5),COUNTIF(Data!AU844:BB844,6),COUNTIF(Data!AU844:BB844,7)),"")</f>
        <v/>
      </c>
      <c r="CQ844" s="4" t="str">
        <f>IF(COUNTIF(Data!AU844:BB844,4)=8,"Remove","")</f>
        <v/>
      </c>
      <c r="CS844" s="2" t="str">
        <f>IF(Data!BD844&gt;0,Data!BD844-4,"")</f>
        <v/>
      </c>
      <c r="CT844" s="2" t="str">
        <f>IF(Data!BE844&gt;0,Data!BE844-4,"")</f>
        <v/>
      </c>
      <c r="CU844" s="2" t="str">
        <f>IF(Data!BF844&gt;0,Data!BF844-4,"")</f>
        <v/>
      </c>
      <c r="CV844" s="2" t="str">
        <f>IF(Data!BG844&gt;0,Data!BG844-4,"")</f>
        <v/>
      </c>
      <c r="CW844" s="2" t="str">
        <f>IF(Data!BH844&gt;0,Data!BH844-4,"")</f>
        <v/>
      </c>
      <c r="CX844" s="2" t="str">
        <f>IF(Data!BI844&gt;0,Data!BI844-4,"")</f>
        <v/>
      </c>
      <c r="CY844" s="2" t="str">
        <f>IF(Data!BJ844&gt;0,Data!BJ844-4,"")</f>
        <v/>
      </c>
      <c r="CZ844" s="2" t="str">
        <f>IF(Data!BK844&gt;0,Data!BK844-4,"")</f>
        <v/>
      </c>
      <c r="DB844" s="7" t="str">
        <f t="shared" si="285"/>
        <v/>
      </c>
      <c r="DC844" s="7" t="str">
        <f t="shared" si="293"/>
        <v/>
      </c>
      <c r="DD844" s="4" t="str">
        <f t="shared" si="286"/>
        <v/>
      </c>
      <c r="DF844" s="4" t="str">
        <f>IF(MAX(COUNTIF(Data!BD844:BK844,1),COUNTIF(Data!BD844:BK844,2),COUNTIF(Data!BD844:BK844,3),COUNTIF(Data!BD844:BK844,4),COUNTIF(Data!BD844:BK844,5),COUNTIF(Data!BD844:BK844,6),COUNTIF(Data!BD844:BK844,7))&gt;0,MAX(COUNTIF(Data!BD844:BK844,1),COUNTIF(Data!BD844:BK844,2),COUNTIF(Data!BD844:BK844,3),COUNTIF(Data!BD844:BK844,4),COUNTIF(Data!BD844:BK844,5),COUNTIF(Data!BD844:BK844,6),COUNTIF(Data!BD844:BK844,7)),"")</f>
        <v/>
      </c>
      <c r="DG844" s="4" t="str">
        <f>IF(COUNTIF(Data!BD844:BK844,4)=8,"Remove","")</f>
        <v/>
      </c>
    </row>
    <row r="845" spans="1:111" x14ac:dyDescent="0.25">
      <c r="A845" s="2" t="str">
        <f>IF(Data!B845&gt;0,Data!B845-4,"")</f>
        <v/>
      </c>
      <c r="B845" s="2" t="str">
        <f>IF(Data!C845&gt;0,Data!C845-4,"")</f>
        <v/>
      </c>
      <c r="C845" s="2" t="str">
        <f>IF(Data!D845&gt;0,Data!D845-4,"")</f>
        <v/>
      </c>
      <c r="D845" s="2" t="str">
        <f>IF(Data!E845&gt;0,Data!E845-4,"")</f>
        <v/>
      </c>
      <c r="E845" s="2" t="str">
        <f>IF(Data!F845&gt;0,Data!F845-4,"")</f>
        <v/>
      </c>
      <c r="F845" s="2" t="str">
        <f>IF(Data!G845&gt;0,Data!G845-4,"")</f>
        <v/>
      </c>
      <c r="G845" s="2" t="str">
        <f>IF(Data!H845&gt;0,Data!H845-4,"")</f>
        <v/>
      </c>
      <c r="H845" s="2" t="str">
        <f>IF(Data!I845&gt;0,Data!I845-4,"")</f>
        <v/>
      </c>
      <c r="J845" s="7" t="str">
        <f t="shared" si="273"/>
        <v/>
      </c>
      <c r="K845" s="7" t="str">
        <f t="shared" si="287"/>
        <v/>
      </c>
      <c r="L845" s="4" t="str">
        <f t="shared" si="274"/>
        <v/>
      </c>
      <c r="N845" s="4" t="str">
        <f>IF(MAX(COUNTIF(Data!B845:I845,1),COUNTIF(Data!B845:I845,2),COUNTIF(Data!B845:I845,3),COUNTIF(Data!B845:I845,4),COUNTIF(Data!B845:I845,5),COUNTIF(Data!B845:I845,6),COUNTIF(Data!B845:I845,7))&gt;0,MAX(COUNTIF(Data!B845:I845,1),COUNTIF(Data!B845:I845,2),COUNTIF(Data!B845:I845,3),COUNTIF(Data!B845:I845,4),COUNTIF(Data!B845:I845,5),COUNTIF(Data!B845:I845,6),COUNTIF(Data!B845:I845,7)),"")</f>
        <v/>
      </c>
      <c r="O845" s="4" t="str">
        <f>IF(COUNTIF(Data!B845:I845,4)=8,"Remove","")</f>
        <v/>
      </c>
      <c r="Q845" s="2" t="str">
        <f>IF(Data!K845&gt;0,Data!K845-4,"")</f>
        <v/>
      </c>
      <c r="R845" s="2" t="str">
        <f>IF(Data!L845&gt;0,Data!L845-4,"")</f>
        <v/>
      </c>
      <c r="S845" s="2" t="str">
        <f>IF(Data!M845&gt;0,Data!M845-4,"")</f>
        <v/>
      </c>
      <c r="T845" s="2" t="str">
        <f>IF(Data!N845&gt;0,Data!N845-4,"")</f>
        <v/>
      </c>
      <c r="U845" s="2" t="str">
        <f>IF(Data!O845&gt;0,Data!O845-4,"")</f>
        <v/>
      </c>
      <c r="V845" s="2" t="str">
        <f>IF(Data!P845&gt;0,Data!P845-4,"")</f>
        <v/>
      </c>
      <c r="W845" s="2" t="str">
        <f>IF(Data!Q845&gt;0,Data!Q845-4,"")</f>
        <v/>
      </c>
      <c r="X845" s="2" t="str">
        <f>IF(Data!R845&gt;0,Data!R845-4,"")</f>
        <v/>
      </c>
      <c r="Y845" s="59"/>
      <c r="Z845" s="7" t="str">
        <f t="shared" si="275"/>
        <v/>
      </c>
      <c r="AA845" s="7" t="str">
        <f t="shared" si="288"/>
        <v/>
      </c>
      <c r="AB845" s="4" t="str">
        <f t="shared" si="276"/>
        <v/>
      </c>
      <c r="AC845" s="59"/>
      <c r="AD845" s="4" t="str">
        <f>IF(MAX(COUNTIF(Data!K845:R845,1),COUNTIF(Data!K845:R845,2),COUNTIF(Data!K845:R845,3),COUNTIF(Data!K845:R845,4),COUNTIF(Data!K845:R845,5),COUNTIF(Data!K845:R845,6),COUNTIF(Data!K845:R845,7))&gt;0,MAX(COUNTIF(Data!K845:R845,1),COUNTIF(Data!K845:R845,2),COUNTIF(Data!K845:R845,3),COUNTIF(Data!K845:R845,4),COUNTIF(Data!K845:R845,5),COUNTIF(Data!K845:R845,6),COUNTIF(Data!K845:R845,7)),"")</f>
        <v/>
      </c>
      <c r="AE845" s="4" t="str">
        <f>IF(COUNTIF(Data!K845:R845,4)=8,"Remove","")</f>
        <v/>
      </c>
      <c r="AG845" s="2" t="str">
        <f>IF(Data!T845&gt;0,Data!T845-4,"")</f>
        <v/>
      </c>
      <c r="AH845" s="2" t="str">
        <f>IF(Data!U845&gt;0,Data!U845-4,"")</f>
        <v/>
      </c>
      <c r="AI845" s="2" t="str">
        <f>IF(Data!V845&gt;0,Data!V845-4,"")</f>
        <v/>
      </c>
      <c r="AJ845" s="2" t="str">
        <f>IF(Data!W845&gt;0,Data!W845-4,"")</f>
        <v/>
      </c>
      <c r="AK845" s="2" t="str">
        <f>IF(Data!X845&gt;0,Data!X845-4,"")</f>
        <v/>
      </c>
      <c r="AL845" s="2" t="str">
        <f>IF(Data!Y845&gt;0,Data!Y845-4,"")</f>
        <v/>
      </c>
      <c r="AM845" s="2" t="str">
        <f>IF(Data!Z845&gt;0,Data!Z845-4,"")</f>
        <v/>
      </c>
      <c r="AN845" s="2" t="str">
        <f>IF(Data!AA845&gt;0,Data!AA845-4,"")</f>
        <v/>
      </c>
      <c r="AP845" s="7" t="str">
        <f t="shared" si="277"/>
        <v/>
      </c>
      <c r="AQ845" s="7" t="str">
        <f t="shared" si="289"/>
        <v/>
      </c>
      <c r="AR845" s="4" t="str">
        <f t="shared" si="278"/>
        <v/>
      </c>
      <c r="AT845" s="4" t="str">
        <f>IF(MAX(COUNTIF(Data!T845:AA845,1),COUNTIF(Data!T845:AA845,2),COUNTIF(Data!T845:AA845,3),COUNTIF(Data!T845:AA845,4),COUNTIF(Data!T845:AA845,5),COUNTIF(Data!T845:AA845,6),COUNTIF(Data!T845:AA845,7))&gt;0,MAX(COUNTIF(Data!T845:AA845,1),COUNTIF(Data!T845:AA845,2),COUNTIF(Data!T845:AA845,3),COUNTIF(Data!T845:AA845,4),COUNTIF(Data!T845:AA845,5),COUNTIF(Data!T845:AA845,6),COUNTIF(Data!T845:AA845,7)),"")</f>
        <v/>
      </c>
      <c r="AU845" s="4" t="str">
        <f>IF(COUNTIF(Data!T845:AA845,4)=8,"Remove","")</f>
        <v/>
      </c>
      <c r="AW845" s="2" t="str">
        <f>IF(Data!AC845&gt;0,Data!AC845-4,"")</f>
        <v/>
      </c>
      <c r="AX845" s="2" t="str">
        <f>IF(Data!AD845&gt;0,Data!AD845-4,"")</f>
        <v/>
      </c>
      <c r="AY845" s="2" t="str">
        <f>IF(Data!AE845&gt;0,Data!AE845-4,"")</f>
        <v/>
      </c>
      <c r="AZ845" s="2" t="str">
        <f>IF(Data!AF845&gt;0,Data!AF845-4,"")</f>
        <v/>
      </c>
      <c r="BA845" s="2" t="str">
        <f>IF(Data!AG845&gt;0,Data!AG845-4,"")</f>
        <v/>
      </c>
      <c r="BB845" s="2" t="str">
        <f>IF(Data!AH845&gt;0,Data!AH845-4,"")</f>
        <v/>
      </c>
      <c r="BC845" s="2" t="str">
        <f>IF(Data!AI845&gt;0,Data!AI845-4,"")</f>
        <v/>
      </c>
      <c r="BD845" s="2" t="str">
        <f>IF(Data!AJ845&gt;0,Data!AJ845-4,"")</f>
        <v/>
      </c>
      <c r="BF845" s="7" t="str">
        <f t="shared" si="279"/>
        <v/>
      </c>
      <c r="BG845" s="7" t="str">
        <f t="shared" si="290"/>
        <v/>
      </c>
      <c r="BH845" s="4" t="str">
        <f t="shared" si="280"/>
        <v/>
      </c>
      <c r="BJ845" s="4" t="str">
        <f>IF(MAX(COUNTIF(Data!AC845:AJ845,1),COUNTIF(Data!AC845:AJ845,2),COUNTIF(Data!AC845:AJ845,3),COUNTIF(Data!AC845:AJ845,4),COUNTIF(Data!AC845:AJ845,5),COUNTIF(Data!AC845:AJ845,6),COUNTIF(Data!AC845:AJ845,7))&gt;0,MAX(COUNTIF(Data!AC845:AJ845,1),COUNTIF(Data!AC845:AJ845,2),COUNTIF(Data!AC845:AJ845,3),COUNTIF(Data!AC845:AJ845,4),COUNTIF(Data!AC845:AJ845,5),COUNTIF(Data!AC845:AJ845,6),COUNTIF(Data!AC845:AJ845,7)),"")</f>
        <v/>
      </c>
      <c r="BK845" s="4" t="str">
        <f>IF(COUNTIF(Data!AC845:AJ845,4)=8,"Remove","")</f>
        <v/>
      </c>
      <c r="BM845" s="2" t="str">
        <f>IF(Data!AL845&gt;0,Data!AL845-4,"")</f>
        <v/>
      </c>
      <c r="BN845" s="2" t="str">
        <f>IF(Data!AM845&gt;0,Data!AM845-4,"")</f>
        <v/>
      </c>
      <c r="BO845" s="2" t="str">
        <f>IF(Data!AN845&gt;0,Data!AN845-4,"")</f>
        <v/>
      </c>
      <c r="BP845" s="2" t="str">
        <f>IF(Data!AO845&gt;0,Data!AO845-4,"")</f>
        <v/>
      </c>
      <c r="BQ845" s="2" t="str">
        <f>IF(Data!AP845&gt;0,Data!AP845-4,"")</f>
        <v/>
      </c>
      <c r="BR845" s="2" t="str">
        <f>IF(Data!AQ845&gt;0,Data!AQ845-4,"")</f>
        <v/>
      </c>
      <c r="BS845" s="2" t="str">
        <f>IF(Data!AR845&gt;0,Data!AR845-4,"")</f>
        <v/>
      </c>
      <c r="BT845" s="2" t="str">
        <f>IF(Data!AS845&gt;0,Data!AS845-4,"")</f>
        <v/>
      </c>
      <c r="BV845" s="7" t="str">
        <f t="shared" si="281"/>
        <v/>
      </c>
      <c r="BW845" s="7" t="str">
        <f t="shared" si="291"/>
        <v/>
      </c>
      <c r="BX845" s="4" t="str">
        <f t="shared" si="282"/>
        <v/>
      </c>
      <c r="BZ845" s="4" t="str">
        <f>IF(MAX(COUNTIF(Data!AL845:AS845,1),COUNTIF(Data!AL845:AS845,2),COUNTIF(Data!AL845:AS845,3),COUNTIF(Data!AL845:AS845,4),COUNTIF(Data!AL845:AS845,5),COUNTIF(Data!AL845:AS845,6),COUNTIF(Data!AL845:AS845,7))&gt;0,MAX(COUNTIF(Data!AL845:AS845,1),COUNTIF(Data!AL845:AS845,2),COUNTIF(Data!AL845:AS845,3),COUNTIF(Data!AL845:AS845,4),COUNTIF(Data!AL845:AS845,5),COUNTIF(Data!AL845:AS845,6),COUNTIF(Data!AL845:AS845,7)),"")</f>
        <v/>
      </c>
      <c r="CA845" s="4" t="str">
        <f>IF(COUNTIF(Data!AL845:AS845,4)=8,"Remove","")</f>
        <v/>
      </c>
      <c r="CC845" s="2" t="str">
        <f>IF(Data!AU845&gt;0,Data!AU845-4,"")</f>
        <v/>
      </c>
      <c r="CD845" s="2" t="str">
        <f>IF(Data!AV845&gt;0,Data!AV845-4,"")</f>
        <v/>
      </c>
      <c r="CE845" s="2" t="str">
        <f>IF(Data!AW845&gt;0,Data!AW845-4,"")</f>
        <v/>
      </c>
      <c r="CF845" s="2" t="str">
        <f>IF(Data!AX845&gt;0,Data!AX845-4,"")</f>
        <v/>
      </c>
      <c r="CG845" s="2" t="str">
        <f>IF(Data!AY845&gt;0,Data!AY845-4,"")</f>
        <v/>
      </c>
      <c r="CH845" s="2" t="str">
        <f>IF(Data!AZ845&gt;0,Data!AZ845-4,"")</f>
        <v/>
      </c>
      <c r="CI845" s="2" t="str">
        <f>IF(Data!BA845&gt;0,Data!BA845-4,"")</f>
        <v/>
      </c>
      <c r="CJ845" s="2" t="str">
        <f>IF(Data!BB845&gt;0,Data!BB845-4,"")</f>
        <v/>
      </c>
      <c r="CL845" s="7" t="str">
        <f t="shared" si="283"/>
        <v/>
      </c>
      <c r="CM845" s="7" t="str">
        <f t="shared" si="292"/>
        <v/>
      </c>
      <c r="CN845" s="4" t="str">
        <f t="shared" si="284"/>
        <v/>
      </c>
      <c r="CP845" s="4" t="str">
        <f>IF(MAX(COUNTIF(Data!AU845:BB845,1),COUNTIF(Data!AU845:BB845,2),COUNTIF(Data!AU845:BB845,3),COUNTIF(Data!AU845:BB845,4),COUNTIF(Data!AU845:BB845,5),COUNTIF(Data!AU845:BB845,6),COUNTIF(Data!AU845:BB845,7))&gt;0,MAX(COUNTIF(Data!AU845:BB845,1),COUNTIF(Data!AU845:BB845,2),COUNTIF(Data!AU845:BB845,3),COUNTIF(Data!AU845:BB845,4),COUNTIF(Data!AU845:BB845,5),COUNTIF(Data!AU845:BB845,6),COUNTIF(Data!AU845:BB845,7)),"")</f>
        <v/>
      </c>
      <c r="CQ845" s="4" t="str">
        <f>IF(COUNTIF(Data!AU845:BB845,4)=8,"Remove","")</f>
        <v/>
      </c>
      <c r="CS845" s="2" t="str">
        <f>IF(Data!BD845&gt;0,Data!BD845-4,"")</f>
        <v/>
      </c>
      <c r="CT845" s="2" t="str">
        <f>IF(Data!BE845&gt;0,Data!BE845-4,"")</f>
        <v/>
      </c>
      <c r="CU845" s="2" t="str">
        <f>IF(Data!BF845&gt;0,Data!BF845-4,"")</f>
        <v/>
      </c>
      <c r="CV845" s="2" t="str">
        <f>IF(Data!BG845&gt;0,Data!BG845-4,"")</f>
        <v/>
      </c>
      <c r="CW845" s="2" t="str">
        <f>IF(Data!BH845&gt;0,Data!BH845-4,"")</f>
        <v/>
      </c>
      <c r="CX845" s="2" t="str">
        <f>IF(Data!BI845&gt;0,Data!BI845-4,"")</f>
        <v/>
      </c>
      <c r="CY845" s="2" t="str">
        <f>IF(Data!BJ845&gt;0,Data!BJ845-4,"")</f>
        <v/>
      </c>
      <c r="CZ845" s="2" t="str">
        <f>IF(Data!BK845&gt;0,Data!BK845-4,"")</f>
        <v/>
      </c>
      <c r="DB845" s="7" t="str">
        <f t="shared" si="285"/>
        <v/>
      </c>
      <c r="DC845" s="7" t="str">
        <f t="shared" si="293"/>
        <v/>
      </c>
      <c r="DD845" s="4" t="str">
        <f t="shared" si="286"/>
        <v/>
      </c>
      <c r="DF845" s="4" t="str">
        <f>IF(MAX(COUNTIF(Data!BD845:BK845,1),COUNTIF(Data!BD845:BK845,2),COUNTIF(Data!BD845:BK845,3),COUNTIF(Data!BD845:BK845,4),COUNTIF(Data!BD845:BK845,5),COUNTIF(Data!BD845:BK845,6),COUNTIF(Data!BD845:BK845,7))&gt;0,MAX(COUNTIF(Data!BD845:BK845,1),COUNTIF(Data!BD845:BK845,2),COUNTIF(Data!BD845:BK845,3),COUNTIF(Data!BD845:BK845,4),COUNTIF(Data!BD845:BK845,5),COUNTIF(Data!BD845:BK845,6),COUNTIF(Data!BD845:BK845,7)),"")</f>
        <v/>
      </c>
      <c r="DG845" s="4" t="str">
        <f>IF(COUNTIF(Data!BD845:BK845,4)=8,"Remove","")</f>
        <v/>
      </c>
    </row>
    <row r="846" spans="1:111" x14ac:dyDescent="0.25">
      <c r="A846" s="2" t="str">
        <f>IF(Data!B846&gt;0,Data!B846-4,"")</f>
        <v/>
      </c>
      <c r="B846" s="2" t="str">
        <f>IF(Data!C846&gt;0,Data!C846-4,"")</f>
        <v/>
      </c>
      <c r="C846" s="2" t="str">
        <f>IF(Data!D846&gt;0,Data!D846-4,"")</f>
        <v/>
      </c>
      <c r="D846" s="2" t="str">
        <f>IF(Data!E846&gt;0,Data!E846-4,"")</f>
        <v/>
      </c>
      <c r="E846" s="2" t="str">
        <f>IF(Data!F846&gt;0,Data!F846-4,"")</f>
        <v/>
      </c>
      <c r="F846" s="2" t="str">
        <f>IF(Data!G846&gt;0,Data!G846-4,"")</f>
        <v/>
      </c>
      <c r="G846" s="2" t="str">
        <f>IF(Data!H846&gt;0,Data!H846-4,"")</f>
        <v/>
      </c>
      <c r="H846" s="2" t="str">
        <f>IF(Data!I846&gt;0,Data!I846-4,"")</f>
        <v/>
      </c>
      <c r="J846" s="7" t="str">
        <f t="shared" si="273"/>
        <v/>
      </c>
      <c r="K846" s="7" t="str">
        <f t="shared" si="287"/>
        <v/>
      </c>
      <c r="L846" s="4" t="str">
        <f t="shared" si="274"/>
        <v/>
      </c>
      <c r="N846" s="4" t="str">
        <f>IF(MAX(COUNTIF(Data!B846:I846,1),COUNTIF(Data!B846:I846,2),COUNTIF(Data!B846:I846,3),COUNTIF(Data!B846:I846,4),COUNTIF(Data!B846:I846,5),COUNTIF(Data!B846:I846,6),COUNTIF(Data!B846:I846,7))&gt;0,MAX(COUNTIF(Data!B846:I846,1),COUNTIF(Data!B846:I846,2),COUNTIF(Data!B846:I846,3),COUNTIF(Data!B846:I846,4),COUNTIF(Data!B846:I846,5),COUNTIF(Data!B846:I846,6),COUNTIF(Data!B846:I846,7)),"")</f>
        <v/>
      </c>
      <c r="O846" s="4" t="str">
        <f>IF(COUNTIF(Data!B846:I846,4)=8,"Remove","")</f>
        <v/>
      </c>
      <c r="Q846" s="2" t="str">
        <f>IF(Data!K846&gt;0,Data!K846-4,"")</f>
        <v/>
      </c>
      <c r="R846" s="2" t="str">
        <f>IF(Data!L846&gt;0,Data!L846-4,"")</f>
        <v/>
      </c>
      <c r="S846" s="2" t="str">
        <f>IF(Data!M846&gt;0,Data!M846-4,"")</f>
        <v/>
      </c>
      <c r="T846" s="2" t="str">
        <f>IF(Data!N846&gt;0,Data!N846-4,"")</f>
        <v/>
      </c>
      <c r="U846" s="2" t="str">
        <f>IF(Data!O846&gt;0,Data!O846-4,"")</f>
        <v/>
      </c>
      <c r="V846" s="2" t="str">
        <f>IF(Data!P846&gt;0,Data!P846-4,"")</f>
        <v/>
      </c>
      <c r="W846" s="2" t="str">
        <f>IF(Data!Q846&gt;0,Data!Q846-4,"")</f>
        <v/>
      </c>
      <c r="X846" s="2" t="str">
        <f>IF(Data!R846&gt;0,Data!R846-4,"")</f>
        <v/>
      </c>
      <c r="Y846" s="59"/>
      <c r="Z846" s="7" t="str">
        <f t="shared" si="275"/>
        <v/>
      </c>
      <c r="AA846" s="7" t="str">
        <f t="shared" si="288"/>
        <v/>
      </c>
      <c r="AB846" s="4" t="str">
        <f t="shared" si="276"/>
        <v/>
      </c>
      <c r="AC846" s="59"/>
      <c r="AD846" s="4" t="str">
        <f>IF(MAX(COUNTIF(Data!K846:R846,1),COUNTIF(Data!K846:R846,2),COUNTIF(Data!K846:R846,3),COUNTIF(Data!K846:R846,4),COUNTIF(Data!K846:R846,5),COUNTIF(Data!K846:R846,6),COUNTIF(Data!K846:R846,7))&gt;0,MAX(COUNTIF(Data!K846:R846,1),COUNTIF(Data!K846:R846,2),COUNTIF(Data!K846:R846,3),COUNTIF(Data!K846:R846,4),COUNTIF(Data!K846:R846,5),COUNTIF(Data!K846:R846,6),COUNTIF(Data!K846:R846,7)),"")</f>
        <v/>
      </c>
      <c r="AE846" s="4" t="str">
        <f>IF(COUNTIF(Data!K846:R846,4)=8,"Remove","")</f>
        <v/>
      </c>
      <c r="AG846" s="2" t="str">
        <f>IF(Data!T846&gt;0,Data!T846-4,"")</f>
        <v/>
      </c>
      <c r="AH846" s="2" t="str">
        <f>IF(Data!U846&gt;0,Data!U846-4,"")</f>
        <v/>
      </c>
      <c r="AI846" s="2" t="str">
        <f>IF(Data!V846&gt;0,Data!V846-4,"")</f>
        <v/>
      </c>
      <c r="AJ846" s="2" t="str">
        <f>IF(Data!W846&gt;0,Data!W846-4,"")</f>
        <v/>
      </c>
      <c r="AK846" s="2" t="str">
        <f>IF(Data!X846&gt;0,Data!X846-4,"")</f>
        <v/>
      </c>
      <c r="AL846" s="2" t="str">
        <f>IF(Data!Y846&gt;0,Data!Y846-4,"")</f>
        <v/>
      </c>
      <c r="AM846" s="2" t="str">
        <f>IF(Data!Z846&gt;0,Data!Z846-4,"")</f>
        <v/>
      </c>
      <c r="AN846" s="2" t="str">
        <f>IF(Data!AA846&gt;0,Data!AA846-4,"")</f>
        <v/>
      </c>
      <c r="AP846" s="7" t="str">
        <f t="shared" si="277"/>
        <v/>
      </c>
      <c r="AQ846" s="7" t="str">
        <f t="shared" si="289"/>
        <v/>
      </c>
      <c r="AR846" s="4" t="str">
        <f t="shared" si="278"/>
        <v/>
      </c>
      <c r="AT846" s="4" t="str">
        <f>IF(MAX(COUNTIF(Data!T846:AA846,1),COUNTIF(Data!T846:AA846,2),COUNTIF(Data!T846:AA846,3),COUNTIF(Data!T846:AA846,4),COUNTIF(Data!T846:AA846,5),COUNTIF(Data!T846:AA846,6),COUNTIF(Data!T846:AA846,7))&gt;0,MAX(COUNTIF(Data!T846:AA846,1),COUNTIF(Data!T846:AA846,2),COUNTIF(Data!T846:AA846,3),COUNTIF(Data!T846:AA846,4),COUNTIF(Data!T846:AA846,5),COUNTIF(Data!T846:AA846,6),COUNTIF(Data!T846:AA846,7)),"")</f>
        <v/>
      </c>
      <c r="AU846" s="4" t="str">
        <f>IF(COUNTIF(Data!T846:AA846,4)=8,"Remove","")</f>
        <v/>
      </c>
      <c r="AW846" s="2" t="str">
        <f>IF(Data!AC846&gt;0,Data!AC846-4,"")</f>
        <v/>
      </c>
      <c r="AX846" s="2" t="str">
        <f>IF(Data!AD846&gt;0,Data!AD846-4,"")</f>
        <v/>
      </c>
      <c r="AY846" s="2" t="str">
        <f>IF(Data!AE846&gt;0,Data!AE846-4,"")</f>
        <v/>
      </c>
      <c r="AZ846" s="2" t="str">
        <f>IF(Data!AF846&gt;0,Data!AF846-4,"")</f>
        <v/>
      </c>
      <c r="BA846" s="2" t="str">
        <f>IF(Data!AG846&gt;0,Data!AG846-4,"")</f>
        <v/>
      </c>
      <c r="BB846" s="2" t="str">
        <f>IF(Data!AH846&gt;0,Data!AH846-4,"")</f>
        <v/>
      </c>
      <c r="BC846" s="2" t="str">
        <f>IF(Data!AI846&gt;0,Data!AI846-4,"")</f>
        <v/>
      </c>
      <c r="BD846" s="2" t="str">
        <f>IF(Data!AJ846&gt;0,Data!AJ846-4,"")</f>
        <v/>
      </c>
      <c r="BF846" s="7" t="str">
        <f t="shared" si="279"/>
        <v/>
      </c>
      <c r="BG846" s="7" t="str">
        <f t="shared" si="290"/>
        <v/>
      </c>
      <c r="BH846" s="4" t="str">
        <f t="shared" si="280"/>
        <v/>
      </c>
      <c r="BJ846" s="4" t="str">
        <f>IF(MAX(COUNTIF(Data!AC846:AJ846,1),COUNTIF(Data!AC846:AJ846,2),COUNTIF(Data!AC846:AJ846,3),COUNTIF(Data!AC846:AJ846,4),COUNTIF(Data!AC846:AJ846,5),COUNTIF(Data!AC846:AJ846,6),COUNTIF(Data!AC846:AJ846,7))&gt;0,MAX(COUNTIF(Data!AC846:AJ846,1),COUNTIF(Data!AC846:AJ846,2),COUNTIF(Data!AC846:AJ846,3),COUNTIF(Data!AC846:AJ846,4),COUNTIF(Data!AC846:AJ846,5),COUNTIF(Data!AC846:AJ846,6),COUNTIF(Data!AC846:AJ846,7)),"")</f>
        <v/>
      </c>
      <c r="BK846" s="4" t="str">
        <f>IF(COUNTIF(Data!AC846:AJ846,4)=8,"Remove","")</f>
        <v/>
      </c>
      <c r="BM846" s="2" t="str">
        <f>IF(Data!AL846&gt;0,Data!AL846-4,"")</f>
        <v/>
      </c>
      <c r="BN846" s="2" t="str">
        <f>IF(Data!AM846&gt;0,Data!AM846-4,"")</f>
        <v/>
      </c>
      <c r="BO846" s="2" t="str">
        <f>IF(Data!AN846&gt;0,Data!AN846-4,"")</f>
        <v/>
      </c>
      <c r="BP846" s="2" t="str">
        <f>IF(Data!AO846&gt;0,Data!AO846-4,"")</f>
        <v/>
      </c>
      <c r="BQ846" s="2" t="str">
        <f>IF(Data!AP846&gt;0,Data!AP846-4,"")</f>
        <v/>
      </c>
      <c r="BR846" s="2" t="str">
        <f>IF(Data!AQ846&gt;0,Data!AQ846-4,"")</f>
        <v/>
      </c>
      <c r="BS846" s="2" t="str">
        <f>IF(Data!AR846&gt;0,Data!AR846-4,"")</f>
        <v/>
      </c>
      <c r="BT846" s="2" t="str">
        <f>IF(Data!AS846&gt;0,Data!AS846-4,"")</f>
        <v/>
      </c>
      <c r="BV846" s="7" t="str">
        <f t="shared" si="281"/>
        <v/>
      </c>
      <c r="BW846" s="7" t="str">
        <f t="shared" si="291"/>
        <v/>
      </c>
      <c r="BX846" s="4" t="str">
        <f t="shared" si="282"/>
        <v/>
      </c>
      <c r="BZ846" s="4" t="str">
        <f>IF(MAX(COUNTIF(Data!AL846:AS846,1),COUNTIF(Data!AL846:AS846,2),COUNTIF(Data!AL846:AS846,3),COUNTIF(Data!AL846:AS846,4),COUNTIF(Data!AL846:AS846,5),COUNTIF(Data!AL846:AS846,6),COUNTIF(Data!AL846:AS846,7))&gt;0,MAX(COUNTIF(Data!AL846:AS846,1),COUNTIF(Data!AL846:AS846,2),COUNTIF(Data!AL846:AS846,3),COUNTIF(Data!AL846:AS846,4),COUNTIF(Data!AL846:AS846,5),COUNTIF(Data!AL846:AS846,6),COUNTIF(Data!AL846:AS846,7)),"")</f>
        <v/>
      </c>
      <c r="CA846" s="4" t="str">
        <f>IF(COUNTIF(Data!AL846:AS846,4)=8,"Remove","")</f>
        <v/>
      </c>
      <c r="CC846" s="2" t="str">
        <f>IF(Data!AU846&gt;0,Data!AU846-4,"")</f>
        <v/>
      </c>
      <c r="CD846" s="2" t="str">
        <f>IF(Data!AV846&gt;0,Data!AV846-4,"")</f>
        <v/>
      </c>
      <c r="CE846" s="2" t="str">
        <f>IF(Data!AW846&gt;0,Data!AW846-4,"")</f>
        <v/>
      </c>
      <c r="CF846" s="2" t="str">
        <f>IF(Data!AX846&gt;0,Data!AX846-4,"")</f>
        <v/>
      </c>
      <c r="CG846" s="2" t="str">
        <f>IF(Data!AY846&gt;0,Data!AY846-4,"")</f>
        <v/>
      </c>
      <c r="CH846" s="2" t="str">
        <f>IF(Data!AZ846&gt;0,Data!AZ846-4,"")</f>
        <v/>
      </c>
      <c r="CI846" s="2" t="str">
        <f>IF(Data!BA846&gt;0,Data!BA846-4,"")</f>
        <v/>
      </c>
      <c r="CJ846" s="2" t="str">
        <f>IF(Data!BB846&gt;0,Data!BB846-4,"")</f>
        <v/>
      </c>
      <c r="CL846" s="7" t="str">
        <f t="shared" si="283"/>
        <v/>
      </c>
      <c r="CM846" s="7" t="str">
        <f t="shared" si="292"/>
        <v/>
      </c>
      <c r="CN846" s="4" t="str">
        <f t="shared" si="284"/>
        <v/>
      </c>
      <c r="CP846" s="4" t="str">
        <f>IF(MAX(COUNTIF(Data!AU846:BB846,1),COUNTIF(Data!AU846:BB846,2),COUNTIF(Data!AU846:BB846,3),COUNTIF(Data!AU846:BB846,4),COUNTIF(Data!AU846:BB846,5),COUNTIF(Data!AU846:BB846,6),COUNTIF(Data!AU846:BB846,7))&gt;0,MAX(COUNTIF(Data!AU846:BB846,1),COUNTIF(Data!AU846:BB846,2),COUNTIF(Data!AU846:BB846,3),COUNTIF(Data!AU846:BB846,4),COUNTIF(Data!AU846:BB846,5),COUNTIF(Data!AU846:BB846,6),COUNTIF(Data!AU846:BB846,7)),"")</f>
        <v/>
      </c>
      <c r="CQ846" s="4" t="str">
        <f>IF(COUNTIF(Data!AU846:BB846,4)=8,"Remove","")</f>
        <v/>
      </c>
      <c r="CS846" s="2" t="str">
        <f>IF(Data!BD846&gt;0,Data!BD846-4,"")</f>
        <v/>
      </c>
      <c r="CT846" s="2" t="str">
        <f>IF(Data!BE846&gt;0,Data!BE846-4,"")</f>
        <v/>
      </c>
      <c r="CU846" s="2" t="str">
        <f>IF(Data!BF846&gt;0,Data!BF846-4,"")</f>
        <v/>
      </c>
      <c r="CV846" s="2" t="str">
        <f>IF(Data!BG846&gt;0,Data!BG846-4,"")</f>
        <v/>
      </c>
      <c r="CW846" s="2" t="str">
        <f>IF(Data!BH846&gt;0,Data!BH846-4,"")</f>
        <v/>
      </c>
      <c r="CX846" s="2" t="str">
        <f>IF(Data!BI846&gt;0,Data!BI846-4,"")</f>
        <v/>
      </c>
      <c r="CY846" s="2" t="str">
        <f>IF(Data!BJ846&gt;0,Data!BJ846-4,"")</f>
        <v/>
      </c>
      <c r="CZ846" s="2" t="str">
        <f>IF(Data!BK846&gt;0,Data!BK846-4,"")</f>
        <v/>
      </c>
      <c r="DB846" s="7" t="str">
        <f t="shared" si="285"/>
        <v/>
      </c>
      <c r="DC846" s="7" t="str">
        <f t="shared" si="293"/>
        <v/>
      </c>
      <c r="DD846" s="4" t="str">
        <f t="shared" si="286"/>
        <v/>
      </c>
      <c r="DF846" s="4" t="str">
        <f>IF(MAX(COUNTIF(Data!BD846:BK846,1),COUNTIF(Data!BD846:BK846,2),COUNTIF(Data!BD846:BK846,3),COUNTIF(Data!BD846:BK846,4),COUNTIF(Data!BD846:BK846,5),COUNTIF(Data!BD846:BK846,6),COUNTIF(Data!BD846:BK846,7))&gt;0,MAX(COUNTIF(Data!BD846:BK846,1),COUNTIF(Data!BD846:BK846,2),COUNTIF(Data!BD846:BK846,3),COUNTIF(Data!BD846:BK846,4),COUNTIF(Data!BD846:BK846,5),COUNTIF(Data!BD846:BK846,6),COUNTIF(Data!BD846:BK846,7)),"")</f>
        <v/>
      </c>
      <c r="DG846" s="4" t="str">
        <f>IF(COUNTIF(Data!BD846:BK846,4)=8,"Remove","")</f>
        <v/>
      </c>
    </row>
    <row r="847" spans="1:111" x14ac:dyDescent="0.25">
      <c r="A847" s="2" t="str">
        <f>IF(Data!B847&gt;0,Data!B847-4,"")</f>
        <v/>
      </c>
      <c r="B847" s="2" t="str">
        <f>IF(Data!C847&gt;0,Data!C847-4,"")</f>
        <v/>
      </c>
      <c r="C847" s="2" t="str">
        <f>IF(Data!D847&gt;0,Data!D847-4,"")</f>
        <v/>
      </c>
      <c r="D847" s="2" t="str">
        <f>IF(Data!E847&gt;0,Data!E847-4,"")</f>
        <v/>
      </c>
      <c r="E847" s="2" t="str">
        <f>IF(Data!F847&gt;0,Data!F847-4,"")</f>
        <v/>
      </c>
      <c r="F847" s="2" t="str">
        <f>IF(Data!G847&gt;0,Data!G847-4,"")</f>
        <v/>
      </c>
      <c r="G847" s="2" t="str">
        <f>IF(Data!H847&gt;0,Data!H847-4,"")</f>
        <v/>
      </c>
      <c r="H847" s="2" t="str">
        <f>IF(Data!I847&gt;0,Data!I847-4,"")</f>
        <v/>
      </c>
      <c r="J847" s="7" t="str">
        <f t="shared" si="273"/>
        <v/>
      </c>
      <c r="K847" s="7" t="str">
        <f t="shared" si="287"/>
        <v/>
      </c>
      <c r="L847" s="4" t="str">
        <f t="shared" si="274"/>
        <v/>
      </c>
      <c r="N847" s="4" t="str">
        <f>IF(MAX(COUNTIF(Data!B847:I847,1),COUNTIF(Data!B847:I847,2),COUNTIF(Data!B847:I847,3),COUNTIF(Data!B847:I847,4),COUNTIF(Data!B847:I847,5),COUNTIF(Data!B847:I847,6),COUNTIF(Data!B847:I847,7))&gt;0,MAX(COUNTIF(Data!B847:I847,1),COUNTIF(Data!B847:I847,2),COUNTIF(Data!B847:I847,3),COUNTIF(Data!B847:I847,4),COUNTIF(Data!B847:I847,5),COUNTIF(Data!B847:I847,6),COUNTIF(Data!B847:I847,7)),"")</f>
        <v/>
      </c>
      <c r="O847" s="4" t="str">
        <f>IF(COUNTIF(Data!B847:I847,4)=8,"Remove","")</f>
        <v/>
      </c>
      <c r="Q847" s="2" t="str">
        <f>IF(Data!K847&gt;0,Data!K847-4,"")</f>
        <v/>
      </c>
      <c r="R847" s="2" t="str">
        <f>IF(Data!L847&gt;0,Data!L847-4,"")</f>
        <v/>
      </c>
      <c r="S847" s="2" t="str">
        <f>IF(Data!M847&gt;0,Data!M847-4,"")</f>
        <v/>
      </c>
      <c r="T847" s="2" t="str">
        <f>IF(Data!N847&gt;0,Data!N847-4,"")</f>
        <v/>
      </c>
      <c r="U847" s="2" t="str">
        <f>IF(Data!O847&gt;0,Data!O847-4,"")</f>
        <v/>
      </c>
      <c r="V847" s="2" t="str">
        <f>IF(Data!P847&gt;0,Data!P847-4,"")</f>
        <v/>
      </c>
      <c r="W847" s="2" t="str">
        <f>IF(Data!Q847&gt;0,Data!Q847-4,"")</f>
        <v/>
      </c>
      <c r="X847" s="2" t="str">
        <f>IF(Data!R847&gt;0,Data!R847-4,"")</f>
        <v/>
      </c>
      <c r="Y847" s="59"/>
      <c r="Z847" s="7" t="str">
        <f t="shared" si="275"/>
        <v/>
      </c>
      <c r="AA847" s="7" t="str">
        <f t="shared" si="288"/>
        <v/>
      </c>
      <c r="AB847" s="4" t="str">
        <f t="shared" si="276"/>
        <v/>
      </c>
      <c r="AC847" s="59"/>
      <c r="AD847" s="4" t="str">
        <f>IF(MAX(COUNTIF(Data!K847:R847,1),COUNTIF(Data!K847:R847,2),COUNTIF(Data!K847:R847,3),COUNTIF(Data!K847:R847,4),COUNTIF(Data!K847:R847,5),COUNTIF(Data!K847:R847,6),COUNTIF(Data!K847:R847,7))&gt;0,MAX(COUNTIF(Data!K847:R847,1),COUNTIF(Data!K847:R847,2),COUNTIF(Data!K847:R847,3),COUNTIF(Data!K847:R847,4),COUNTIF(Data!K847:R847,5),COUNTIF(Data!K847:R847,6),COUNTIF(Data!K847:R847,7)),"")</f>
        <v/>
      </c>
      <c r="AE847" s="4" t="str">
        <f>IF(COUNTIF(Data!K847:R847,4)=8,"Remove","")</f>
        <v/>
      </c>
      <c r="AG847" s="2" t="str">
        <f>IF(Data!T847&gt;0,Data!T847-4,"")</f>
        <v/>
      </c>
      <c r="AH847" s="2" t="str">
        <f>IF(Data!U847&gt;0,Data!U847-4,"")</f>
        <v/>
      </c>
      <c r="AI847" s="2" t="str">
        <f>IF(Data!V847&gt;0,Data!V847-4,"")</f>
        <v/>
      </c>
      <c r="AJ847" s="2" t="str">
        <f>IF(Data!W847&gt;0,Data!W847-4,"")</f>
        <v/>
      </c>
      <c r="AK847" s="2" t="str">
        <f>IF(Data!X847&gt;0,Data!X847-4,"")</f>
        <v/>
      </c>
      <c r="AL847" s="2" t="str">
        <f>IF(Data!Y847&gt;0,Data!Y847-4,"")</f>
        <v/>
      </c>
      <c r="AM847" s="2" t="str">
        <f>IF(Data!Z847&gt;0,Data!Z847-4,"")</f>
        <v/>
      </c>
      <c r="AN847" s="2" t="str">
        <f>IF(Data!AA847&gt;0,Data!AA847-4,"")</f>
        <v/>
      </c>
      <c r="AP847" s="7" t="str">
        <f t="shared" si="277"/>
        <v/>
      </c>
      <c r="AQ847" s="7" t="str">
        <f t="shared" si="289"/>
        <v/>
      </c>
      <c r="AR847" s="4" t="str">
        <f t="shared" si="278"/>
        <v/>
      </c>
      <c r="AT847" s="4" t="str">
        <f>IF(MAX(COUNTIF(Data!T847:AA847,1),COUNTIF(Data!T847:AA847,2),COUNTIF(Data!T847:AA847,3),COUNTIF(Data!T847:AA847,4),COUNTIF(Data!T847:AA847,5),COUNTIF(Data!T847:AA847,6),COUNTIF(Data!T847:AA847,7))&gt;0,MAX(COUNTIF(Data!T847:AA847,1),COUNTIF(Data!T847:AA847,2),COUNTIF(Data!T847:AA847,3),COUNTIF(Data!T847:AA847,4),COUNTIF(Data!T847:AA847,5),COUNTIF(Data!T847:AA847,6),COUNTIF(Data!T847:AA847,7)),"")</f>
        <v/>
      </c>
      <c r="AU847" s="4" t="str">
        <f>IF(COUNTIF(Data!T847:AA847,4)=8,"Remove","")</f>
        <v/>
      </c>
      <c r="AW847" s="2" t="str">
        <f>IF(Data!AC847&gt;0,Data!AC847-4,"")</f>
        <v/>
      </c>
      <c r="AX847" s="2" t="str">
        <f>IF(Data!AD847&gt;0,Data!AD847-4,"")</f>
        <v/>
      </c>
      <c r="AY847" s="2" t="str">
        <f>IF(Data!AE847&gt;0,Data!AE847-4,"")</f>
        <v/>
      </c>
      <c r="AZ847" s="2" t="str">
        <f>IF(Data!AF847&gt;0,Data!AF847-4,"")</f>
        <v/>
      </c>
      <c r="BA847" s="2" t="str">
        <f>IF(Data!AG847&gt;0,Data!AG847-4,"")</f>
        <v/>
      </c>
      <c r="BB847" s="2" t="str">
        <f>IF(Data!AH847&gt;0,Data!AH847-4,"")</f>
        <v/>
      </c>
      <c r="BC847" s="2" t="str">
        <f>IF(Data!AI847&gt;0,Data!AI847-4,"")</f>
        <v/>
      </c>
      <c r="BD847" s="2" t="str">
        <f>IF(Data!AJ847&gt;0,Data!AJ847-4,"")</f>
        <v/>
      </c>
      <c r="BF847" s="7" t="str">
        <f t="shared" si="279"/>
        <v/>
      </c>
      <c r="BG847" s="7" t="str">
        <f t="shared" si="290"/>
        <v/>
      </c>
      <c r="BH847" s="4" t="str">
        <f t="shared" si="280"/>
        <v/>
      </c>
      <c r="BJ847" s="4" t="str">
        <f>IF(MAX(COUNTIF(Data!AC847:AJ847,1),COUNTIF(Data!AC847:AJ847,2),COUNTIF(Data!AC847:AJ847,3),COUNTIF(Data!AC847:AJ847,4),COUNTIF(Data!AC847:AJ847,5),COUNTIF(Data!AC847:AJ847,6),COUNTIF(Data!AC847:AJ847,7))&gt;0,MAX(COUNTIF(Data!AC847:AJ847,1),COUNTIF(Data!AC847:AJ847,2),COUNTIF(Data!AC847:AJ847,3),COUNTIF(Data!AC847:AJ847,4),COUNTIF(Data!AC847:AJ847,5),COUNTIF(Data!AC847:AJ847,6),COUNTIF(Data!AC847:AJ847,7)),"")</f>
        <v/>
      </c>
      <c r="BK847" s="4" t="str">
        <f>IF(COUNTIF(Data!AC847:AJ847,4)=8,"Remove","")</f>
        <v/>
      </c>
      <c r="BM847" s="2" t="str">
        <f>IF(Data!AL847&gt;0,Data!AL847-4,"")</f>
        <v/>
      </c>
      <c r="BN847" s="2" t="str">
        <f>IF(Data!AM847&gt;0,Data!AM847-4,"")</f>
        <v/>
      </c>
      <c r="BO847" s="2" t="str">
        <f>IF(Data!AN847&gt;0,Data!AN847-4,"")</f>
        <v/>
      </c>
      <c r="BP847" s="2" t="str">
        <f>IF(Data!AO847&gt;0,Data!AO847-4,"")</f>
        <v/>
      </c>
      <c r="BQ847" s="2" t="str">
        <f>IF(Data!AP847&gt;0,Data!AP847-4,"")</f>
        <v/>
      </c>
      <c r="BR847" s="2" t="str">
        <f>IF(Data!AQ847&gt;0,Data!AQ847-4,"")</f>
        <v/>
      </c>
      <c r="BS847" s="2" t="str">
        <f>IF(Data!AR847&gt;0,Data!AR847-4,"")</f>
        <v/>
      </c>
      <c r="BT847" s="2" t="str">
        <f>IF(Data!AS847&gt;0,Data!AS847-4,"")</f>
        <v/>
      </c>
      <c r="BV847" s="7" t="str">
        <f t="shared" si="281"/>
        <v/>
      </c>
      <c r="BW847" s="7" t="str">
        <f t="shared" si="291"/>
        <v/>
      </c>
      <c r="BX847" s="4" t="str">
        <f t="shared" si="282"/>
        <v/>
      </c>
      <c r="BZ847" s="4" t="str">
        <f>IF(MAX(COUNTIF(Data!AL847:AS847,1),COUNTIF(Data!AL847:AS847,2),COUNTIF(Data!AL847:AS847,3),COUNTIF(Data!AL847:AS847,4),COUNTIF(Data!AL847:AS847,5),COUNTIF(Data!AL847:AS847,6),COUNTIF(Data!AL847:AS847,7))&gt;0,MAX(COUNTIF(Data!AL847:AS847,1),COUNTIF(Data!AL847:AS847,2),COUNTIF(Data!AL847:AS847,3),COUNTIF(Data!AL847:AS847,4),COUNTIF(Data!AL847:AS847,5),COUNTIF(Data!AL847:AS847,6),COUNTIF(Data!AL847:AS847,7)),"")</f>
        <v/>
      </c>
      <c r="CA847" s="4" t="str">
        <f>IF(COUNTIF(Data!AL847:AS847,4)=8,"Remove","")</f>
        <v/>
      </c>
      <c r="CC847" s="2" t="str">
        <f>IF(Data!AU847&gt;0,Data!AU847-4,"")</f>
        <v/>
      </c>
      <c r="CD847" s="2" t="str">
        <f>IF(Data!AV847&gt;0,Data!AV847-4,"")</f>
        <v/>
      </c>
      <c r="CE847" s="2" t="str">
        <f>IF(Data!AW847&gt;0,Data!AW847-4,"")</f>
        <v/>
      </c>
      <c r="CF847" s="2" t="str">
        <f>IF(Data!AX847&gt;0,Data!AX847-4,"")</f>
        <v/>
      </c>
      <c r="CG847" s="2" t="str">
        <f>IF(Data!AY847&gt;0,Data!AY847-4,"")</f>
        <v/>
      </c>
      <c r="CH847" s="2" t="str">
        <f>IF(Data!AZ847&gt;0,Data!AZ847-4,"")</f>
        <v/>
      </c>
      <c r="CI847" s="2" t="str">
        <f>IF(Data!BA847&gt;0,Data!BA847-4,"")</f>
        <v/>
      </c>
      <c r="CJ847" s="2" t="str">
        <f>IF(Data!BB847&gt;0,Data!BB847-4,"")</f>
        <v/>
      </c>
      <c r="CL847" s="7" t="str">
        <f t="shared" si="283"/>
        <v/>
      </c>
      <c r="CM847" s="7" t="str">
        <f t="shared" si="292"/>
        <v/>
      </c>
      <c r="CN847" s="4" t="str">
        <f t="shared" si="284"/>
        <v/>
      </c>
      <c r="CP847" s="4" t="str">
        <f>IF(MAX(COUNTIF(Data!AU847:BB847,1),COUNTIF(Data!AU847:BB847,2),COUNTIF(Data!AU847:BB847,3),COUNTIF(Data!AU847:BB847,4),COUNTIF(Data!AU847:BB847,5),COUNTIF(Data!AU847:BB847,6),COUNTIF(Data!AU847:BB847,7))&gt;0,MAX(COUNTIF(Data!AU847:BB847,1),COUNTIF(Data!AU847:BB847,2),COUNTIF(Data!AU847:BB847,3),COUNTIF(Data!AU847:BB847,4),COUNTIF(Data!AU847:BB847,5),COUNTIF(Data!AU847:BB847,6),COUNTIF(Data!AU847:BB847,7)),"")</f>
        <v/>
      </c>
      <c r="CQ847" s="4" t="str">
        <f>IF(COUNTIF(Data!AU847:BB847,4)=8,"Remove","")</f>
        <v/>
      </c>
      <c r="CS847" s="2" t="str">
        <f>IF(Data!BD847&gt;0,Data!BD847-4,"")</f>
        <v/>
      </c>
      <c r="CT847" s="2" t="str">
        <f>IF(Data!BE847&gt;0,Data!BE847-4,"")</f>
        <v/>
      </c>
      <c r="CU847" s="2" t="str">
        <f>IF(Data!BF847&gt;0,Data!BF847-4,"")</f>
        <v/>
      </c>
      <c r="CV847" s="2" t="str">
        <f>IF(Data!BG847&gt;0,Data!BG847-4,"")</f>
        <v/>
      </c>
      <c r="CW847" s="2" t="str">
        <f>IF(Data!BH847&gt;0,Data!BH847-4,"")</f>
        <v/>
      </c>
      <c r="CX847" s="2" t="str">
        <f>IF(Data!BI847&gt;0,Data!BI847-4,"")</f>
        <v/>
      </c>
      <c r="CY847" s="2" t="str">
        <f>IF(Data!BJ847&gt;0,Data!BJ847-4,"")</f>
        <v/>
      </c>
      <c r="CZ847" s="2" t="str">
        <f>IF(Data!BK847&gt;0,Data!BK847-4,"")</f>
        <v/>
      </c>
      <c r="DB847" s="7" t="str">
        <f t="shared" si="285"/>
        <v/>
      </c>
      <c r="DC847" s="7" t="str">
        <f t="shared" si="293"/>
        <v/>
      </c>
      <c r="DD847" s="4" t="str">
        <f t="shared" si="286"/>
        <v/>
      </c>
      <c r="DF847" s="4" t="str">
        <f>IF(MAX(COUNTIF(Data!BD847:BK847,1),COUNTIF(Data!BD847:BK847,2),COUNTIF(Data!BD847:BK847,3),COUNTIF(Data!BD847:BK847,4),COUNTIF(Data!BD847:BK847,5),COUNTIF(Data!BD847:BK847,6),COUNTIF(Data!BD847:BK847,7))&gt;0,MAX(COUNTIF(Data!BD847:BK847,1),COUNTIF(Data!BD847:BK847,2),COUNTIF(Data!BD847:BK847,3),COUNTIF(Data!BD847:BK847,4),COUNTIF(Data!BD847:BK847,5),COUNTIF(Data!BD847:BK847,6),COUNTIF(Data!BD847:BK847,7)),"")</f>
        <v/>
      </c>
      <c r="DG847" s="4" t="str">
        <f>IF(COUNTIF(Data!BD847:BK847,4)=8,"Remove","")</f>
        <v/>
      </c>
    </row>
    <row r="848" spans="1:111" x14ac:dyDescent="0.25">
      <c r="A848" s="2" t="str">
        <f>IF(Data!B848&gt;0,Data!B848-4,"")</f>
        <v/>
      </c>
      <c r="B848" s="2" t="str">
        <f>IF(Data!C848&gt;0,Data!C848-4,"")</f>
        <v/>
      </c>
      <c r="C848" s="2" t="str">
        <f>IF(Data!D848&gt;0,Data!D848-4,"")</f>
        <v/>
      </c>
      <c r="D848" s="2" t="str">
        <f>IF(Data!E848&gt;0,Data!E848-4,"")</f>
        <v/>
      </c>
      <c r="E848" s="2" t="str">
        <f>IF(Data!F848&gt;0,Data!F848-4,"")</f>
        <v/>
      </c>
      <c r="F848" s="2" t="str">
        <f>IF(Data!G848&gt;0,Data!G848-4,"")</f>
        <v/>
      </c>
      <c r="G848" s="2" t="str">
        <f>IF(Data!H848&gt;0,Data!H848-4,"")</f>
        <v/>
      </c>
      <c r="H848" s="2" t="str">
        <f>IF(Data!I848&gt;0,Data!I848-4,"")</f>
        <v/>
      </c>
      <c r="J848" s="7" t="str">
        <f t="shared" si="273"/>
        <v/>
      </c>
      <c r="K848" s="7" t="str">
        <f t="shared" si="287"/>
        <v/>
      </c>
      <c r="L848" s="4" t="str">
        <f t="shared" si="274"/>
        <v/>
      </c>
      <c r="N848" s="4" t="str">
        <f>IF(MAX(COUNTIF(Data!B848:I848,1),COUNTIF(Data!B848:I848,2),COUNTIF(Data!B848:I848,3),COUNTIF(Data!B848:I848,4),COUNTIF(Data!B848:I848,5),COUNTIF(Data!B848:I848,6),COUNTIF(Data!B848:I848,7))&gt;0,MAX(COUNTIF(Data!B848:I848,1),COUNTIF(Data!B848:I848,2),COUNTIF(Data!B848:I848,3),COUNTIF(Data!B848:I848,4),COUNTIF(Data!B848:I848,5),COUNTIF(Data!B848:I848,6),COUNTIF(Data!B848:I848,7)),"")</f>
        <v/>
      </c>
      <c r="O848" s="4" t="str">
        <f>IF(COUNTIF(Data!B848:I848,4)=8,"Remove","")</f>
        <v/>
      </c>
      <c r="Q848" s="2" t="str">
        <f>IF(Data!K848&gt;0,Data!K848-4,"")</f>
        <v/>
      </c>
      <c r="R848" s="2" t="str">
        <f>IF(Data!L848&gt;0,Data!L848-4,"")</f>
        <v/>
      </c>
      <c r="S848" s="2" t="str">
        <f>IF(Data!M848&gt;0,Data!M848-4,"")</f>
        <v/>
      </c>
      <c r="T848" s="2" t="str">
        <f>IF(Data!N848&gt;0,Data!N848-4,"")</f>
        <v/>
      </c>
      <c r="U848" s="2" t="str">
        <f>IF(Data!O848&gt;0,Data!O848-4,"")</f>
        <v/>
      </c>
      <c r="V848" s="2" t="str">
        <f>IF(Data!P848&gt;0,Data!P848-4,"")</f>
        <v/>
      </c>
      <c r="W848" s="2" t="str">
        <f>IF(Data!Q848&gt;0,Data!Q848-4,"")</f>
        <v/>
      </c>
      <c r="X848" s="2" t="str">
        <f>IF(Data!R848&gt;0,Data!R848-4,"")</f>
        <v/>
      </c>
      <c r="Y848" s="59"/>
      <c r="Z848" s="7" t="str">
        <f t="shared" si="275"/>
        <v/>
      </c>
      <c r="AA848" s="7" t="str">
        <f t="shared" si="288"/>
        <v/>
      </c>
      <c r="AB848" s="4" t="str">
        <f t="shared" si="276"/>
        <v/>
      </c>
      <c r="AC848" s="59"/>
      <c r="AD848" s="4" t="str">
        <f>IF(MAX(COUNTIF(Data!K848:R848,1),COUNTIF(Data!K848:R848,2),COUNTIF(Data!K848:R848,3),COUNTIF(Data!K848:R848,4),COUNTIF(Data!K848:R848,5),COUNTIF(Data!K848:R848,6),COUNTIF(Data!K848:R848,7))&gt;0,MAX(COUNTIF(Data!K848:R848,1),COUNTIF(Data!K848:R848,2),COUNTIF(Data!K848:R848,3),COUNTIF(Data!K848:R848,4),COUNTIF(Data!K848:R848,5),COUNTIF(Data!K848:R848,6),COUNTIF(Data!K848:R848,7)),"")</f>
        <v/>
      </c>
      <c r="AE848" s="4" t="str">
        <f>IF(COUNTIF(Data!K848:R848,4)=8,"Remove","")</f>
        <v/>
      </c>
      <c r="AG848" s="2" t="str">
        <f>IF(Data!T848&gt;0,Data!T848-4,"")</f>
        <v/>
      </c>
      <c r="AH848" s="2" t="str">
        <f>IF(Data!U848&gt;0,Data!U848-4,"")</f>
        <v/>
      </c>
      <c r="AI848" s="2" t="str">
        <f>IF(Data!V848&gt;0,Data!V848-4,"")</f>
        <v/>
      </c>
      <c r="AJ848" s="2" t="str">
        <f>IF(Data!W848&gt;0,Data!W848-4,"")</f>
        <v/>
      </c>
      <c r="AK848" s="2" t="str">
        <f>IF(Data!X848&gt;0,Data!X848-4,"")</f>
        <v/>
      </c>
      <c r="AL848" s="2" t="str">
        <f>IF(Data!Y848&gt;0,Data!Y848-4,"")</f>
        <v/>
      </c>
      <c r="AM848" s="2" t="str">
        <f>IF(Data!Z848&gt;0,Data!Z848-4,"")</f>
        <v/>
      </c>
      <c r="AN848" s="2" t="str">
        <f>IF(Data!AA848&gt;0,Data!AA848-4,"")</f>
        <v/>
      </c>
      <c r="AP848" s="7" t="str">
        <f t="shared" si="277"/>
        <v/>
      </c>
      <c r="AQ848" s="7" t="str">
        <f t="shared" si="289"/>
        <v/>
      </c>
      <c r="AR848" s="4" t="str">
        <f t="shared" si="278"/>
        <v/>
      </c>
      <c r="AT848" s="4" t="str">
        <f>IF(MAX(COUNTIF(Data!T848:AA848,1),COUNTIF(Data!T848:AA848,2),COUNTIF(Data!T848:AA848,3),COUNTIF(Data!T848:AA848,4),COUNTIF(Data!T848:AA848,5),COUNTIF(Data!T848:AA848,6),COUNTIF(Data!T848:AA848,7))&gt;0,MAX(COUNTIF(Data!T848:AA848,1),COUNTIF(Data!T848:AA848,2),COUNTIF(Data!T848:AA848,3),COUNTIF(Data!T848:AA848,4),COUNTIF(Data!T848:AA848,5),COUNTIF(Data!T848:AA848,6),COUNTIF(Data!T848:AA848,7)),"")</f>
        <v/>
      </c>
      <c r="AU848" s="4" t="str">
        <f>IF(COUNTIF(Data!T848:AA848,4)=8,"Remove","")</f>
        <v/>
      </c>
      <c r="AW848" s="2" t="str">
        <f>IF(Data!AC848&gt;0,Data!AC848-4,"")</f>
        <v/>
      </c>
      <c r="AX848" s="2" t="str">
        <f>IF(Data!AD848&gt;0,Data!AD848-4,"")</f>
        <v/>
      </c>
      <c r="AY848" s="2" t="str">
        <f>IF(Data!AE848&gt;0,Data!AE848-4,"")</f>
        <v/>
      </c>
      <c r="AZ848" s="2" t="str">
        <f>IF(Data!AF848&gt;0,Data!AF848-4,"")</f>
        <v/>
      </c>
      <c r="BA848" s="2" t="str">
        <f>IF(Data!AG848&gt;0,Data!AG848-4,"")</f>
        <v/>
      </c>
      <c r="BB848" s="2" t="str">
        <f>IF(Data!AH848&gt;0,Data!AH848-4,"")</f>
        <v/>
      </c>
      <c r="BC848" s="2" t="str">
        <f>IF(Data!AI848&gt;0,Data!AI848-4,"")</f>
        <v/>
      </c>
      <c r="BD848" s="2" t="str">
        <f>IF(Data!AJ848&gt;0,Data!AJ848-4,"")</f>
        <v/>
      </c>
      <c r="BF848" s="7" t="str">
        <f t="shared" si="279"/>
        <v/>
      </c>
      <c r="BG848" s="7" t="str">
        <f t="shared" si="290"/>
        <v/>
      </c>
      <c r="BH848" s="4" t="str">
        <f t="shared" si="280"/>
        <v/>
      </c>
      <c r="BJ848" s="4" t="str">
        <f>IF(MAX(COUNTIF(Data!AC848:AJ848,1),COUNTIF(Data!AC848:AJ848,2),COUNTIF(Data!AC848:AJ848,3),COUNTIF(Data!AC848:AJ848,4),COUNTIF(Data!AC848:AJ848,5),COUNTIF(Data!AC848:AJ848,6),COUNTIF(Data!AC848:AJ848,7))&gt;0,MAX(COUNTIF(Data!AC848:AJ848,1),COUNTIF(Data!AC848:AJ848,2),COUNTIF(Data!AC848:AJ848,3),COUNTIF(Data!AC848:AJ848,4),COUNTIF(Data!AC848:AJ848,5),COUNTIF(Data!AC848:AJ848,6),COUNTIF(Data!AC848:AJ848,7)),"")</f>
        <v/>
      </c>
      <c r="BK848" s="4" t="str">
        <f>IF(COUNTIF(Data!AC848:AJ848,4)=8,"Remove","")</f>
        <v/>
      </c>
      <c r="BM848" s="2" t="str">
        <f>IF(Data!AL848&gt;0,Data!AL848-4,"")</f>
        <v/>
      </c>
      <c r="BN848" s="2" t="str">
        <f>IF(Data!AM848&gt;0,Data!AM848-4,"")</f>
        <v/>
      </c>
      <c r="BO848" s="2" t="str">
        <f>IF(Data!AN848&gt;0,Data!AN848-4,"")</f>
        <v/>
      </c>
      <c r="BP848" s="2" t="str">
        <f>IF(Data!AO848&gt;0,Data!AO848-4,"")</f>
        <v/>
      </c>
      <c r="BQ848" s="2" t="str">
        <f>IF(Data!AP848&gt;0,Data!AP848-4,"")</f>
        <v/>
      </c>
      <c r="BR848" s="2" t="str">
        <f>IF(Data!AQ848&gt;0,Data!AQ848-4,"")</f>
        <v/>
      </c>
      <c r="BS848" s="2" t="str">
        <f>IF(Data!AR848&gt;0,Data!AR848-4,"")</f>
        <v/>
      </c>
      <c r="BT848" s="2" t="str">
        <f>IF(Data!AS848&gt;0,Data!AS848-4,"")</f>
        <v/>
      </c>
      <c r="BV848" s="7" t="str">
        <f t="shared" si="281"/>
        <v/>
      </c>
      <c r="BW848" s="7" t="str">
        <f t="shared" si="291"/>
        <v/>
      </c>
      <c r="BX848" s="4" t="str">
        <f t="shared" si="282"/>
        <v/>
      </c>
      <c r="BZ848" s="4" t="str">
        <f>IF(MAX(COUNTIF(Data!AL848:AS848,1),COUNTIF(Data!AL848:AS848,2),COUNTIF(Data!AL848:AS848,3),COUNTIF(Data!AL848:AS848,4),COUNTIF(Data!AL848:AS848,5),COUNTIF(Data!AL848:AS848,6),COUNTIF(Data!AL848:AS848,7))&gt;0,MAX(COUNTIF(Data!AL848:AS848,1),COUNTIF(Data!AL848:AS848,2),COUNTIF(Data!AL848:AS848,3),COUNTIF(Data!AL848:AS848,4),COUNTIF(Data!AL848:AS848,5),COUNTIF(Data!AL848:AS848,6),COUNTIF(Data!AL848:AS848,7)),"")</f>
        <v/>
      </c>
      <c r="CA848" s="4" t="str">
        <f>IF(COUNTIF(Data!AL848:AS848,4)=8,"Remove","")</f>
        <v/>
      </c>
      <c r="CC848" s="2" t="str">
        <f>IF(Data!AU848&gt;0,Data!AU848-4,"")</f>
        <v/>
      </c>
      <c r="CD848" s="2" t="str">
        <f>IF(Data!AV848&gt;0,Data!AV848-4,"")</f>
        <v/>
      </c>
      <c r="CE848" s="2" t="str">
        <f>IF(Data!AW848&gt;0,Data!AW848-4,"")</f>
        <v/>
      </c>
      <c r="CF848" s="2" t="str">
        <f>IF(Data!AX848&gt;0,Data!AX848-4,"")</f>
        <v/>
      </c>
      <c r="CG848" s="2" t="str">
        <f>IF(Data!AY848&gt;0,Data!AY848-4,"")</f>
        <v/>
      </c>
      <c r="CH848" s="2" t="str">
        <f>IF(Data!AZ848&gt;0,Data!AZ848-4,"")</f>
        <v/>
      </c>
      <c r="CI848" s="2" t="str">
        <f>IF(Data!BA848&gt;0,Data!BA848-4,"")</f>
        <v/>
      </c>
      <c r="CJ848" s="2" t="str">
        <f>IF(Data!BB848&gt;0,Data!BB848-4,"")</f>
        <v/>
      </c>
      <c r="CL848" s="7" t="str">
        <f t="shared" si="283"/>
        <v/>
      </c>
      <c r="CM848" s="7" t="str">
        <f t="shared" si="292"/>
        <v/>
      </c>
      <c r="CN848" s="4" t="str">
        <f t="shared" si="284"/>
        <v/>
      </c>
      <c r="CP848" s="4" t="str">
        <f>IF(MAX(COUNTIF(Data!AU848:BB848,1),COUNTIF(Data!AU848:BB848,2),COUNTIF(Data!AU848:BB848,3),COUNTIF(Data!AU848:BB848,4),COUNTIF(Data!AU848:BB848,5),COUNTIF(Data!AU848:BB848,6),COUNTIF(Data!AU848:BB848,7))&gt;0,MAX(COUNTIF(Data!AU848:BB848,1),COUNTIF(Data!AU848:BB848,2),COUNTIF(Data!AU848:BB848,3),COUNTIF(Data!AU848:BB848,4),COUNTIF(Data!AU848:BB848,5),COUNTIF(Data!AU848:BB848,6),COUNTIF(Data!AU848:BB848,7)),"")</f>
        <v/>
      </c>
      <c r="CQ848" s="4" t="str">
        <f>IF(COUNTIF(Data!AU848:BB848,4)=8,"Remove","")</f>
        <v/>
      </c>
      <c r="CS848" s="2" t="str">
        <f>IF(Data!BD848&gt;0,Data!BD848-4,"")</f>
        <v/>
      </c>
      <c r="CT848" s="2" t="str">
        <f>IF(Data!BE848&gt;0,Data!BE848-4,"")</f>
        <v/>
      </c>
      <c r="CU848" s="2" t="str">
        <f>IF(Data!BF848&gt;0,Data!BF848-4,"")</f>
        <v/>
      </c>
      <c r="CV848" s="2" t="str">
        <f>IF(Data!BG848&gt;0,Data!BG848-4,"")</f>
        <v/>
      </c>
      <c r="CW848" s="2" t="str">
        <f>IF(Data!BH848&gt;0,Data!BH848-4,"")</f>
        <v/>
      </c>
      <c r="CX848" s="2" t="str">
        <f>IF(Data!BI848&gt;0,Data!BI848-4,"")</f>
        <v/>
      </c>
      <c r="CY848" s="2" t="str">
        <f>IF(Data!BJ848&gt;0,Data!BJ848-4,"")</f>
        <v/>
      </c>
      <c r="CZ848" s="2" t="str">
        <f>IF(Data!BK848&gt;0,Data!BK848-4,"")</f>
        <v/>
      </c>
      <c r="DB848" s="7" t="str">
        <f t="shared" si="285"/>
        <v/>
      </c>
      <c r="DC848" s="7" t="str">
        <f t="shared" si="293"/>
        <v/>
      </c>
      <c r="DD848" s="4" t="str">
        <f t="shared" si="286"/>
        <v/>
      </c>
      <c r="DF848" s="4" t="str">
        <f>IF(MAX(COUNTIF(Data!BD848:BK848,1),COUNTIF(Data!BD848:BK848,2),COUNTIF(Data!BD848:BK848,3),COUNTIF(Data!BD848:BK848,4),COUNTIF(Data!BD848:BK848,5),COUNTIF(Data!BD848:BK848,6),COUNTIF(Data!BD848:BK848,7))&gt;0,MAX(COUNTIF(Data!BD848:BK848,1),COUNTIF(Data!BD848:BK848,2),COUNTIF(Data!BD848:BK848,3),COUNTIF(Data!BD848:BK848,4),COUNTIF(Data!BD848:BK848,5),COUNTIF(Data!BD848:BK848,6),COUNTIF(Data!BD848:BK848,7)),"")</f>
        <v/>
      </c>
      <c r="DG848" s="4" t="str">
        <f>IF(COUNTIF(Data!BD848:BK848,4)=8,"Remove","")</f>
        <v/>
      </c>
    </row>
    <row r="849" spans="1:111" x14ac:dyDescent="0.25">
      <c r="A849" s="2" t="str">
        <f>IF(Data!B849&gt;0,Data!B849-4,"")</f>
        <v/>
      </c>
      <c r="B849" s="2" t="str">
        <f>IF(Data!C849&gt;0,Data!C849-4,"")</f>
        <v/>
      </c>
      <c r="C849" s="2" t="str">
        <f>IF(Data!D849&gt;0,Data!D849-4,"")</f>
        <v/>
      </c>
      <c r="D849" s="2" t="str">
        <f>IF(Data!E849&gt;0,Data!E849-4,"")</f>
        <v/>
      </c>
      <c r="E849" s="2" t="str">
        <f>IF(Data!F849&gt;0,Data!F849-4,"")</f>
        <v/>
      </c>
      <c r="F849" s="2" t="str">
        <f>IF(Data!G849&gt;0,Data!G849-4,"")</f>
        <v/>
      </c>
      <c r="G849" s="2" t="str">
        <f>IF(Data!H849&gt;0,Data!H849-4,"")</f>
        <v/>
      </c>
      <c r="H849" s="2" t="str">
        <f>IF(Data!I849&gt;0,Data!I849-4,"")</f>
        <v/>
      </c>
      <c r="J849" s="7" t="str">
        <f t="shared" si="273"/>
        <v/>
      </c>
      <c r="K849" s="7" t="str">
        <f t="shared" si="287"/>
        <v/>
      </c>
      <c r="L849" s="4" t="str">
        <f t="shared" si="274"/>
        <v/>
      </c>
      <c r="N849" s="4" t="str">
        <f>IF(MAX(COUNTIF(Data!B849:I849,1),COUNTIF(Data!B849:I849,2),COUNTIF(Data!B849:I849,3),COUNTIF(Data!B849:I849,4),COUNTIF(Data!B849:I849,5),COUNTIF(Data!B849:I849,6),COUNTIF(Data!B849:I849,7))&gt;0,MAX(COUNTIF(Data!B849:I849,1),COUNTIF(Data!B849:I849,2),COUNTIF(Data!B849:I849,3),COUNTIF(Data!B849:I849,4),COUNTIF(Data!B849:I849,5),COUNTIF(Data!B849:I849,6),COUNTIF(Data!B849:I849,7)),"")</f>
        <v/>
      </c>
      <c r="O849" s="4" t="str">
        <f>IF(COUNTIF(Data!B849:I849,4)=8,"Remove","")</f>
        <v/>
      </c>
      <c r="Q849" s="2" t="str">
        <f>IF(Data!K849&gt;0,Data!K849-4,"")</f>
        <v/>
      </c>
      <c r="R849" s="2" t="str">
        <f>IF(Data!L849&gt;0,Data!L849-4,"")</f>
        <v/>
      </c>
      <c r="S849" s="2" t="str">
        <f>IF(Data!M849&gt;0,Data!M849-4,"")</f>
        <v/>
      </c>
      <c r="T849" s="2" t="str">
        <f>IF(Data!N849&gt;0,Data!N849-4,"")</f>
        <v/>
      </c>
      <c r="U849" s="2" t="str">
        <f>IF(Data!O849&gt;0,Data!O849-4,"")</f>
        <v/>
      </c>
      <c r="V849" s="2" t="str">
        <f>IF(Data!P849&gt;0,Data!P849-4,"")</f>
        <v/>
      </c>
      <c r="W849" s="2" t="str">
        <f>IF(Data!Q849&gt;0,Data!Q849-4,"")</f>
        <v/>
      </c>
      <c r="X849" s="2" t="str">
        <f>IF(Data!R849&gt;0,Data!R849-4,"")</f>
        <v/>
      </c>
      <c r="Y849" s="59"/>
      <c r="Z849" s="7" t="str">
        <f t="shared" si="275"/>
        <v/>
      </c>
      <c r="AA849" s="7" t="str">
        <f t="shared" si="288"/>
        <v/>
      </c>
      <c r="AB849" s="4" t="str">
        <f t="shared" si="276"/>
        <v/>
      </c>
      <c r="AC849" s="59"/>
      <c r="AD849" s="4" t="str">
        <f>IF(MAX(COUNTIF(Data!K849:R849,1),COUNTIF(Data!K849:R849,2),COUNTIF(Data!K849:R849,3),COUNTIF(Data!K849:R849,4),COUNTIF(Data!K849:R849,5),COUNTIF(Data!K849:R849,6),COUNTIF(Data!K849:R849,7))&gt;0,MAX(COUNTIF(Data!K849:R849,1),COUNTIF(Data!K849:R849,2),COUNTIF(Data!K849:R849,3),COUNTIF(Data!K849:R849,4),COUNTIF(Data!K849:R849,5),COUNTIF(Data!K849:R849,6),COUNTIF(Data!K849:R849,7)),"")</f>
        <v/>
      </c>
      <c r="AE849" s="4" t="str">
        <f>IF(COUNTIF(Data!K849:R849,4)=8,"Remove","")</f>
        <v/>
      </c>
      <c r="AG849" s="2" t="str">
        <f>IF(Data!T849&gt;0,Data!T849-4,"")</f>
        <v/>
      </c>
      <c r="AH849" s="2" t="str">
        <f>IF(Data!U849&gt;0,Data!U849-4,"")</f>
        <v/>
      </c>
      <c r="AI849" s="2" t="str">
        <f>IF(Data!V849&gt;0,Data!V849-4,"")</f>
        <v/>
      </c>
      <c r="AJ849" s="2" t="str">
        <f>IF(Data!W849&gt;0,Data!W849-4,"")</f>
        <v/>
      </c>
      <c r="AK849" s="2" t="str">
        <f>IF(Data!X849&gt;0,Data!X849-4,"")</f>
        <v/>
      </c>
      <c r="AL849" s="2" t="str">
        <f>IF(Data!Y849&gt;0,Data!Y849-4,"")</f>
        <v/>
      </c>
      <c r="AM849" s="2" t="str">
        <f>IF(Data!Z849&gt;0,Data!Z849-4,"")</f>
        <v/>
      </c>
      <c r="AN849" s="2" t="str">
        <f>IF(Data!AA849&gt;0,Data!AA849-4,"")</f>
        <v/>
      </c>
      <c r="AP849" s="7" t="str">
        <f t="shared" si="277"/>
        <v/>
      </c>
      <c r="AQ849" s="7" t="str">
        <f t="shared" si="289"/>
        <v/>
      </c>
      <c r="AR849" s="4" t="str">
        <f t="shared" si="278"/>
        <v/>
      </c>
      <c r="AT849" s="4" t="str">
        <f>IF(MAX(COUNTIF(Data!T849:AA849,1),COUNTIF(Data!T849:AA849,2),COUNTIF(Data!T849:AA849,3),COUNTIF(Data!T849:AA849,4),COUNTIF(Data!T849:AA849,5),COUNTIF(Data!T849:AA849,6),COUNTIF(Data!T849:AA849,7))&gt;0,MAX(COUNTIF(Data!T849:AA849,1),COUNTIF(Data!T849:AA849,2),COUNTIF(Data!T849:AA849,3),COUNTIF(Data!T849:AA849,4),COUNTIF(Data!T849:AA849,5),COUNTIF(Data!T849:AA849,6),COUNTIF(Data!T849:AA849,7)),"")</f>
        <v/>
      </c>
      <c r="AU849" s="4" t="str">
        <f>IF(COUNTIF(Data!T849:AA849,4)=8,"Remove","")</f>
        <v/>
      </c>
      <c r="AW849" s="2" t="str">
        <f>IF(Data!AC849&gt;0,Data!AC849-4,"")</f>
        <v/>
      </c>
      <c r="AX849" s="2" t="str">
        <f>IF(Data!AD849&gt;0,Data!AD849-4,"")</f>
        <v/>
      </c>
      <c r="AY849" s="2" t="str">
        <f>IF(Data!AE849&gt;0,Data!AE849-4,"")</f>
        <v/>
      </c>
      <c r="AZ849" s="2" t="str">
        <f>IF(Data!AF849&gt;0,Data!AF849-4,"")</f>
        <v/>
      </c>
      <c r="BA849" s="2" t="str">
        <f>IF(Data!AG849&gt;0,Data!AG849-4,"")</f>
        <v/>
      </c>
      <c r="BB849" s="2" t="str">
        <f>IF(Data!AH849&gt;0,Data!AH849-4,"")</f>
        <v/>
      </c>
      <c r="BC849" s="2" t="str">
        <f>IF(Data!AI849&gt;0,Data!AI849-4,"")</f>
        <v/>
      </c>
      <c r="BD849" s="2" t="str">
        <f>IF(Data!AJ849&gt;0,Data!AJ849-4,"")</f>
        <v/>
      </c>
      <c r="BF849" s="7" t="str">
        <f t="shared" si="279"/>
        <v/>
      </c>
      <c r="BG849" s="7" t="str">
        <f t="shared" si="290"/>
        <v/>
      </c>
      <c r="BH849" s="4" t="str">
        <f t="shared" si="280"/>
        <v/>
      </c>
      <c r="BJ849" s="4" t="str">
        <f>IF(MAX(COUNTIF(Data!AC849:AJ849,1),COUNTIF(Data!AC849:AJ849,2),COUNTIF(Data!AC849:AJ849,3),COUNTIF(Data!AC849:AJ849,4),COUNTIF(Data!AC849:AJ849,5),COUNTIF(Data!AC849:AJ849,6),COUNTIF(Data!AC849:AJ849,7))&gt;0,MAX(COUNTIF(Data!AC849:AJ849,1),COUNTIF(Data!AC849:AJ849,2),COUNTIF(Data!AC849:AJ849,3),COUNTIF(Data!AC849:AJ849,4),COUNTIF(Data!AC849:AJ849,5),COUNTIF(Data!AC849:AJ849,6),COUNTIF(Data!AC849:AJ849,7)),"")</f>
        <v/>
      </c>
      <c r="BK849" s="4" t="str">
        <f>IF(COUNTIF(Data!AC849:AJ849,4)=8,"Remove","")</f>
        <v/>
      </c>
      <c r="BM849" s="2" t="str">
        <f>IF(Data!AL849&gt;0,Data!AL849-4,"")</f>
        <v/>
      </c>
      <c r="BN849" s="2" t="str">
        <f>IF(Data!AM849&gt;0,Data!AM849-4,"")</f>
        <v/>
      </c>
      <c r="BO849" s="2" t="str">
        <f>IF(Data!AN849&gt;0,Data!AN849-4,"")</f>
        <v/>
      </c>
      <c r="BP849" s="2" t="str">
        <f>IF(Data!AO849&gt;0,Data!AO849-4,"")</f>
        <v/>
      </c>
      <c r="BQ849" s="2" t="str">
        <f>IF(Data!AP849&gt;0,Data!AP849-4,"")</f>
        <v/>
      </c>
      <c r="BR849" s="2" t="str">
        <f>IF(Data!AQ849&gt;0,Data!AQ849-4,"")</f>
        <v/>
      </c>
      <c r="BS849" s="2" t="str">
        <f>IF(Data!AR849&gt;0,Data!AR849-4,"")</f>
        <v/>
      </c>
      <c r="BT849" s="2" t="str">
        <f>IF(Data!AS849&gt;0,Data!AS849-4,"")</f>
        <v/>
      </c>
      <c r="BV849" s="7" t="str">
        <f t="shared" si="281"/>
        <v/>
      </c>
      <c r="BW849" s="7" t="str">
        <f t="shared" si="291"/>
        <v/>
      </c>
      <c r="BX849" s="4" t="str">
        <f t="shared" si="282"/>
        <v/>
      </c>
      <c r="BZ849" s="4" t="str">
        <f>IF(MAX(COUNTIF(Data!AL849:AS849,1),COUNTIF(Data!AL849:AS849,2),COUNTIF(Data!AL849:AS849,3),COUNTIF(Data!AL849:AS849,4),COUNTIF(Data!AL849:AS849,5),COUNTIF(Data!AL849:AS849,6),COUNTIF(Data!AL849:AS849,7))&gt;0,MAX(COUNTIF(Data!AL849:AS849,1),COUNTIF(Data!AL849:AS849,2),COUNTIF(Data!AL849:AS849,3),COUNTIF(Data!AL849:AS849,4),COUNTIF(Data!AL849:AS849,5),COUNTIF(Data!AL849:AS849,6),COUNTIF(Data!AL849:AS849,7)),"")</f>
        <v/>
      </c>
      <c r="CA849" s="4" t="str">
        <f>IF(COUNTIF(Data!AL849:AS849,4)=8,"Remove","")</f>
        <v/>
      </c>
      <c r="CC849" s="2" t="str">
        <f>IF(Data!AU849&gt;0,Data!AU849-4,"")</f>
        <v/>
      </c>
      <c r="CD849" s="2" t="str">
        <f>IF(Data!AV849&gt;0,Data!AV849-4,"")</f>
        <v/>
      </c>
      <c r="CE849" s="2" t="str">
        <f>IF(Data!AW849&gt;0,Data!AW849-4,"")</f>
        <v/>
      </c>
      <c r="CF849" s="2" t="str">
        <f>IF(Data!AX849&gt;0,Data!AX849-4,"")</f>
        <v/>
      </c>
      <c r="CG849" s="2" t="str">
        <f>IF(Data!AY849&gt;0,Data!AY849-4,"")</f>
        <v/>
      </c>
      <c r="CH849" s="2" t="str">
        <f>IF(Data!AZ849&gt;0,Data!AZ849-4,"")</f>
        <v/>
      </c>
      <c r="CI849" s="2" t="str">
        <f>IF(Data!BA849&gt;0,Data!BA849-4,"")</f>
        <v/>
      </c>
      <c r="CJ849" s="2" t="str">
        <f>IF(Data!BB849&gt;0,Data!BB849-4,"")</f>
        <v/>
      </c>
      <c r="CL849" s="7" t="str">
        <f t="shared" si="283"/>
        <v/>
      </c>
      <c r="CM849" s="7" t="str">
        <f t="shared" si="292"/>
        <v/>
      </c>
      <c r="CN849" s="4" t="str">
        <f t="shared" si="284"/>
        <v/>
      </c>
      <c r="CP849" s="4" t="str">
        <f>IF(MAX(COUNTIF(Data!AU849:BB849,1),COUNTIF(Data!AU849:BB849,2),COUNTIF(Data!AU849:BB849,3),COUNTIF(Data!AU849:BB849,4),COUNTIF(Data!AU849:BB849,5),COUNTIF(Data!AU849:BB849,6),COUNTIF(Data!AU849:BB849,7))&gt;0,MAX(COUNTIF(Data!AU849:BB849,1),COUNTIF(Data!AU849:BB849,2),COUNTIF(Data!AU849:BB849,3),COUNTIF(Data!AU849:BB849,4),COUNTIF(Data!AU849:BB849,5),COUNTIF(Data!AU849:BB849,6),COUNTIF(Data!AU849:BB849,7)),"")</f>
        <v/>
      </c>
      <c r="CQ849" s="4" t="str">
        <f>IF(COUNTIF(Data!AU849:BB849,4)=8,"Remove","")</f>
        <v/>
      </c>
      <c r="CS849" s="2" t="str">
        <f>IF(Data!BD849&gt;0,Data!BD849-4,"")</f>
        <v/>
      </c>
      <c r="CT849" s="2" t="str">
        <f>IF(Data!BE849&gt;0,Data!BE849-4,"")</f>
        <v/>
      </c>
      <c r="CU849" s="2" t="str">
        <f>IF(Data!BF849&gt;0,Data!BF849-4,"")</f>
        <v/>
      </c>
      <c r="CV849" s="2" t="str">
        <f>IF(Data!BG849&gt;0,Data!BG849-4,"")</f>
        <v/>
      </c>
      <c r="CW849" s="2" t="str">
        <f>IF(Data!BH849&gt;0,Data!BH849-4,"")</f>
        <v/>
      </c>
      <c r="CX849" s="2" t="str">
        <f>IF(Data!BI849&gt;0,Data!BI849-4,"")</f>
        <v/>
      </c>
      <c r="CY849" s="2" t="str">
        <f>IF(Data!BJ849&gt;0,Data!BJ849-4,"")</f>
        <v/>
      </c>
      <c r="CZ849" s="2" t="str">
        <f>IF(Data!BK849&gt;0,Data!BK849-4,"")</f>
        <v/>
      </c>
      <c r="DB849" s="7" t="str">
        <f t="shared" si="285"/>
        <v/>
      </c>
      <c r="DC849" s="7" t="str">
        <f t="shared" si="293"/>
        <v/>
      </c>
      <c r="DD849" s="4" t="str">
        <f t="shared" si="286"/>
        <v/>
      </c>
      <c r="DF849" s="4" t="str">
        <f>IF(MAX(COUNTIF(Data!BD849:BK849,1),COUNTIF(Data!BD849:BK849,2),COUNTIF(Data!BD849:BK849,3),COUNTIF(Data!BD849:BK849,4),COUNTIF(Data!BD849:BK849,5),COUNTIF(Data!BD849:BK849,6),COUNTIF(Data!BD849:BK849,7))&gt;0,MAX(COUNTIF(Data!BD849:BK849,1),COUNTIF(Data!BD849:BK849,2),COUNTIF(Data!BD849:BK849,3),COUNTIF(Data!BD849:BK849,4),COUNTIF(Data!BD849:BK849,5),COUNTIF(Data!BD849:BK849,6),COUNTIF(Data!BD849:BK849,7)),"")</f>
        <v/>
      </c>
      <c r="DG849" s="4" t="str">
        <f>IF(COUNTIF(Data!BD849:BK849,4)=8,"Remove","")</f>
        <v/>
      </c>
    </row>
    <row r="850" spans="1:111" x14ac:dyDescent="0.25">
      <c r="A850" s="2" t="str">
        <f>IF(Data!B850&gt;0,Data!B850-4,"")</f>
        <v/>
      </c>
      <c r="B850" s="2" t="str">
        <f>IF(Data!C850&gt;0,Data!C850-4,"")</f>
        <v/>
      </c>
      <c r="C850" s="2" t="str">
        <f>IF(Data!D850&gt;0,Data!D850-4,"")</f>
        <v/>
      </c>
      <c r="D850" s="2" t="str">
        <f>IF(Data!E850&gt;0,Data!E850-4,"")</f>
        <v/>
      </c>
      <c r="E850" s="2" t="str">
        <f>IF(Data!F850&gt;0,Data!F850-4,"")</f>
        <v/>
      </c>
      <c r="F850" s="2" t="str">
        <f>IF(Data!G850&gt;0,Data!G850-4,"")</f>
        <v/>
      </c>
      <c r="G850" s="2" t="str">
        <f>IF(Data!H850&gt;0,Data!H850-4,"")</f>
        <v/>
      </c>
      <c r="H850" s="2" t="str">
        <f>IF(Data!I850&gt;0,Data!I850-4,"")</f>
        <v/>
      </c>
      <c r="J850" s="7" t="str">
        <f t="shared" si="273"/>
        <v/>
      </c>
      <c r="K850" s="7" t="str">
        <f t="shared" si="287"/>
        <v/>
      </c>
      <c r="L850" s="4" t="str">
        <f t="shared" si="274"/>
        <v/>
      </c>
      <c r="N850" s="4" t="str">
        <f>IF(MAX(COUNTIF(Data!B850:I850,1),COUNTIF(Data!B850:I850,2),COUNTIF(Data!B850:I850,3),COUNTIF(Data!B850:I850,4),COUNTIF(Data!B850:I850,5),COUNTIF(Data!B850:I850,6),COUNTIF(Data!B850:I850,7))&gt;0,MAX(COUNTIF(Data!B850:I850,1),COUNTIF(Data!B850:I850,2),COUNTIF(Data!B850:I850,3),COUNTIF(Data!B850:I850,4),COUNTIF(Data!B850:I850,5),COUNTIF(Data!B850:I850,6),COUNTIF(Data!B850:I850,7)),"")</f>
        <v/>
      </c>
      <c r="O850" s="4" t="str">
        <f>IF(COUNTIF(Data!B850:I850,4)=8,"Remove","")</f>
        <v/>
      </c>
      <c r="Q850" s="2" t="str">
        <f>IF(Data!K850&gt;0,Data!K850-4,"")</f>
        <v/>
      </c>
      <c r="R850" s="2" t="str">
        <f>IF(Data!L850&gt;0,Data!L850-4,"")</f>
        <v/>
      </c>
      <c r="S850" s="2" t="str">
        <f>IF(Data!M850&gt;0,Data!M850-4,"")</f>
        <v/>
      </c>
      <c r="T850" s="2" t="str">
        <f>IF(Data!N850&gt;0,Data!N850-4,"")</f>
        <v/>
      </c>
      <c r="U850" s="2" t="str">
        <f>IF(Data!O850&gt;0,Data!O850-4,"")</f>
        <v/>
      </c>
      <c r="V850" s="2" t="str">
        <f>IF(Data!P850&gt;0,Data!P850-4,"")</f>
        <v/>
      </c>
      <c r="W850" s="2" t="str">
        <f>IF(Data!Q850&gt;0,Data!Q850-4,"")</f>
        <v/>
      </c>
      <c r="X850" s="2" t="str">
        <f>IF(Data!R850&gt;0,Data!R850-4,"")</f>
        <v/>
      </c>
      <c r="Y850" s="59"/>
      <c r="Z850" s="7" t="str">
        <f t="shared" si="275"/>
        <v/>
      </c>
      <c r="AA850" s="7" t="str">
        <f t="shared" si="288"/>
        <v/>
      </c>
      <c r="AB850" s="4" t="str">
        <f t="shared" si="276"/>
        <v/>
      </c>
      <c r="AC850" s="59"/>
      <c r="AD850" s="4" t="str">
        <f>IF(MAX(COUNTIF(Data!K850:R850,1),COUNTIF(Data!K850:R850,2),COUNTIF(Data!K850:R850,3),COUNTIF(Data!K850:R850,4),COUNTIF(Data!K850:R850,5),COUNTIF(Data!K850:R850,6),COUNTIF(Data!K850:R850,7))&gt;0,MAX(COUNTIF(Data!K850:R850,1),COUNTIF(Data!K850:R850,2),COUNTIF(Data!K850:R850,3),COUNTIF(Data!K850:R850,4),COUNTIF(Data!K850:R850,5),COUNTIF(Data!K850:R850,6),COUNTIF(Data!K850:R850,7)),"")</f>
        <v/>
      </c>
      <c r="AE850" s="4" t="str">
        <f>IF(COUNTIF(Data!K850:R850,4)=8,"Remove","")</f>
        <v/>
      </c>
      <c r="AG850" s="2" t="str">
        <f>IF(Data!T850&gt;0,Data!T850-4,"")</f>
        <v/>
      </c>
      <c r="AH850" s="2" t="str">
        <f>IF(Data!U850&gt;0,Data!U850-4,"")</f>
        <v/>
      </c>
      <c r="AI850" s="2" t="str">
        <f>IF(Data!V850&gt;0,Data!V850-4,"")</f>
        <v/>
      </c>
      <c r="AJ850" s="2" t="str">
        <f>IF(Data!W850&gt;0,Data!W850-4,"")</f>
        <v/>
      </c>
      <c r="AK850" s="2" t="str">
        <f>IF(Data!X850&gt;0,Data!X850-4,"")</f>
        <v/>
      </c>
      <c r="AL850" s="2" t="str">
        <f>IF(Data!Y850&gt;0,Data!Y850-4,"")</f>
        <v/>
      </c>
      <c r="AM850" s="2" t="str">
        <f>IF(Data!Z850&gt;0,Data!Z850-4,"")</f>
        <v/>
      </c>
      <c r="AN850" s="2" t="str">
        <f>IF(Data!AA850&gt;0,Data!AA850-4,"")</f>
        <v/>
      </c>
      <c r="AP850" s="7" t="str">
        <f t="shared" si="277"/>
        <v/>
      </c>
      <c r="AQ850" s="7" t="str">
        <f t="shared" si="289"/>
        <v/>
      </c>
      <c r="AR850" s="4" t="str">
        <f t="shared" si="278"/>
        <v/>
      </c>
      <c r="AT850" s="4" t="str">
        <f>IF(MAX(COUNTIF(Data!T850:AA850,1),COUNTIF(Data!T850:AA850,2),COUNTIF(Data!T850:AA850,3),COUNTIF(Data!T850:AA850,4),COUNTIF(Data!T850:AA850,5),COUNTIF(Data!T850:AA850,6),COUNTIF(Data!T850:AA850,7))&gt;0,MAX(COUNTIF(Data!T850:AA850,1),COUNTIF(Data!T850:AA850,2),COUNTIF(Data!T850:AA850,3),COUNTIF(Data!T850:AA850,4),COUNTIF(Data!T850:AA850,5),COUNTIF(Data!T850:AA850,6),COUNTIF(Data!T850:AA850,7)),"")</f>
        <v/>
      </c>
      <c r="AU850" s="4" t="str">
        <f>IF(COUNTIF(Data!T850:AA850,4)=8,"Remove","")</f>
        <v/>
      </c>
      <c r="AW850" s="2" t="str">
        <f>IF(Data!AC850&gt;0,Data!AC850-4,"")</f>
        <v/>
      </c>
      <c r="AX850" s="2" t="str">
        <f>IF(Data!AD850&gt;0,Data!AD850-4,"")</f>
        <v/>
      </c>
      <c r="AY850" s="2" t="str">
        <f>IF(Data!AE850&gt;0,Data!AE850-4,"")</f>
        <v/>
      </c>
      <c r="AZ850" s="2" t="str">
        <f>IF(Data!AF850&gt;0,Data!AF850-4,"")</f>
        <v/>
      </c>
      <c r="BA850" s="2" t="str">
        <f>IF(Data!AG850&gt;0,Data!AG850-4,"")</f>
        <v/>
      </c>
      <c r="BB850" s="2" t="str">
        <f>IF(Data!AH850&gt;0,Data!AH850-4,"")</f>
        <v/>
      </c>
      <c r="BC850" s="2" t="str">
        <f>IF(Data!AI850&gt;0,Data!AI850-4,"")</f>
        <v/>
      </c>
      <c r="BD850" s="2" t="str">
        <f>IF(Data!AJ850&gt;0,Data!AJ850-4,"")</f>
        <v/>
      </c>
      <c r="BF850" s="7" t="str">
        <f t="shared" si="279"/>
        <v/>
      </c>
      <c r="BG850" s="7" t="str">
        <f t="shared" si="290"/>
        <v/>
      </c>
      <c r="BH850" s="4" t="str">
        <f t="shared" si="280"/>
        <v/>
      </c>
      <c r="BJ850" s="4" t="str">
        <f>IF(MAX(COUNTIF(Data!AC850:AJ850,1),COUNTIF(Data!AC850:AJ850,2),COUNTIF(Data!AC850:AJ850,3),COUNTIF(Data!AC850:AJ850,4),COUNTIF(Data!AC850:AJ850,5),COUNTIF(Data!AC850:AJ850,6),COUNTIF(Data!AC850:AJ850,7))&gt;0,MAX(COUNTIF(Data!AC850:AJ850,1),COUNTIF(Data!AC850:AJ850,2),COUNTIF(Data!AC850:AJ850,3),COUNTIF(Data!AC850:AJ850,4),COUNTIF(Data!AC850:AJ850,5),COUNTIF(Data!AC850:AJ850,6),COUNTIF(Data!AC850:AJ850,7)),"")</f>
        <v/>
      </c>
      <c r="BK850" s="4" t="str">
        <f>IF(COUNTIF(Data!AC850:AJ850,4)=8,"Remove","")</f>
        <v/>
      </c>
      <c r="BM850" s="2" t="str">
        <f>IF(Data!AL850&gt;0,Data!AL850-4,"")</f>
        <v/>
      </c>
      <c r="BN850" s="2" t="str">
        <f>IF(Data!AM850&gt;0,Data!AM850-4,"")</f>
        <v/>
      </c>
      <c r="BO850" s="2" t="str">
        <f>IF(Data!AN850&gt;0,Data!AN850-4,"")</f>
        <v/>
      </c>
      <c r="BP850" s="2" t="str">
        <f>IF(Data!AO850&gt;0,Data!AO850-4,"")</f>
        <v/>
      </c>
      <c r="BQ850" s="2" t="str">
        <f>IF(Data!AP850&gt;0,Data!AP850-4,"")</f>
        <v/>
      </c>
      <c r="BR850" s="2" t="str">
        <f>IF(Data!AQ850&gt;0,Data!AQ850-4,"")</f>
        <v/>
      </c>
      <c r="BS850" s="2" t="str">
        <f>IF(Data!AR850&gt;0,Data!AR850-4,"")</f>
        <v/>
      </c>
      <c r="BT850" s="2" t="str">
        <f>IF(Data!AS850&gt;0,Data!AS850-4,"")</f>
        <v/>
      </c>
      <c r="BV850" s="7" t="str">
        <f t="shared" si="281"/>
        <v/>
      </c>
      <c r="BW850" s="7" t="str">
        <f t="shared" si="291"/>
        <v/>
      </c>
      <c r="BX850" s="4" t="str">
        <f t="shared" si="282"/>
        <v/>
      </c>
      <c r="BZ850" s="4" t="str">
        <f>IF(MAX(COUNTIF(Data!AL850:AS850,1),COUNTIF(Data!AL850:AS850,2),COUNTIF(Data!AL850:AS850,3),COUNTIF(Data!AL850:AS850,4),COUNTIF(Data!AL850:AS850,5),COUNTIF(Data!AL850:AS850,6),COUNTIF(Data!AL850:AS850,7))&gt;0,MAX(COUNTIF(Data!AL850:AS850,1),COUNTIF(Data!AL850:AS850,2),COUNTIF(Data!AL850:AS850,3),COUNTIF(Data!AL850:AS850,4),COUNTIF(Data!AL850:AS850,5),COUNTIF(Data!AL850:AS850,6),COUNTIF(Data!AL850:AS850,7)),"")</f>
        <v/>
      </c>
      <c r="CA850" s="4" t="str">
        <f>IF(COUNTIF(Data!AL850:AS850,4)=8,"Remove","")</f>
        <v/>
      </c>
      <c r="CC850" s="2" t="str">
        <f>IF(Data!AU850&gt;0,Data!AU850-4,"")</f>
        <v/>
      </c>
      <c r="CD850" s="2" t="str">
        <f>IF(Data!AV850&gt;0,Data!AV850-4,"")</f>
        <v/>
      </c>
      <c r="CE850" s="2" t="str">
        <f>IF(Data!AW850&gt;0,Data!AW850-4,"")</f>
        <v/>
      </c>
      <c r="CF850" s="2" t="str">
        <f>IF(Data!AX850&gt;0,Data!AX850-4,"")</f>
        <v/>
      </c>
      <c r="CG850" s="2" t="str">
        <f>IF(Data!AY850&gt;0,Data!AY850-4,"")</f>
        <v/>
      </c>
      <c r="CH850" s="2" t="str">
        <f>IF(Data!AZ850&gt;0,Data!AZ850-4,"")</f>
        <v/>
      </c>
      <c r="CI850" s="2" t="str">
        <f>IF(Data!BA850&gt;0,Data!BA850-4,"")</f>
        <v/>
      </c>
      <c r="CJ850" s="2" t="str">
        <f>IF(Data!BB850&gt;0,Data!BB850-4,"")</f>
        <v/>
      </c>
      <c r="CL850" s="7" t="str">
        <f t="shared" si="283"/>
        <v/>
      </c>
      <c r="CM850" s="7" t="str">
        <f t="shared" si="292"/>
        <v/>
      </c>
      <c r="CN850" s="4" t="str">
        <f t="shared" si="284"/>
        <v/>
      </c>
      <c r="CP850" s="4" t="str">
        <f>IF(MAX(COUNTIF(Data!AU850:BB850,1),COUNTIF(Data!AU850:BB850,2),COUNTIF(Data!AU850:BB850,3),COUNTIF(Data!AU850:BB850,4),COUNTIF(Data!AU850:BB850,5),COUNTIF(Data!AU850:BB850,6),COUNTIF(Data!AU850:BB850,7))&gt;0,MAX(COUNTIF(Data!AU850:BB850,1),COUNTIF(Data!AU850:BB850,2),COUNTIF(Data!AU850:BB850,3),COUNTIF(Data!AU850:BB850,4),COUNTIF(Data!AU850:BB850,5),COUNTIF(Data!AU850:BB850,6),COUNTIF(Data!AU850:BB850,7)),"")</f>
        <v/>
      </c>
      <c r="CQ850" s="4" t="str">
        <f>IF(COUNTIF(Data!AU850:BB850,4)=8,"Remove","")</f>
        <v/>
      </c>
      <c r="CS850" s="2" t="str">
        <f>IF(Data!BD850&gt;0,Data!BD850-4,"")</f>
        <v/>
      </c>
      <c r="CT850" s="2" t="str">
        <f>IF(Data!BE850&gt;0,Data!BE850-4,"")</f>
        <v/>
      </c>
      <c r="CU850" s="2" t="str">
        <f>IF(Data!BF850&gt;0,Data!BF850-4,"")</f>
        <v/>
      </c>
      <c r="CV850" s="2" t="str">
        <f>IF(Data!BG850&gt;0,Data!BG850-4,"")</f>
        <v/>
      </c>
      <c r="CW850" s="2" t="str">
        <f>IF(Data!BH850&gt;0,Data!BH850-4,"")</f>
        <v/>
      </c>
      <c r="CX850" s="2" t="str">
        <f>IF(Data!BI850&gt;0,Data!BI850-4,"")</f>
        <v/>
      </c>
      <c r="CY850" s="2" t="str">
        <f>IF(Data!BJ850&gt;0,Data!BJ850-4,"")</f>
        <v/>
      </c>
      <c r="CZ850" s="2" t="str">
        <f>IF(Data!BK850&gt;0,Data!BK850-4,"")</f>
        <v/>
      </c>
      <c r="DB850" s="7" t="str">
        <f t="shared" si="285"/>
        <v/>
      </c>
      <c r="DC850" s="7" t="str">
        <f t="shared" si="293"/>
        <v/>
      </c>
      <c r="DD850" s="4" t="str">
        <f t="shared" si="286"/>
        <v/>
      </c>
      <c r="DF850" s="4" t="str">
        <f>IF(MAX(COUNTIF(Data!BD850:BK850,1),COUNTIF(Data!BD850:BK850,2),COUNTIF(Data!BD850:BK850,3),COUNTIF(Data!BD850:BK850,4),COUNTIF(Data!BD850:BK850,5),COUNTIF(Data!BD850:BK850,6),COUNTIF(Data!BD850:BK850,7))&gt;0,MAX(COUNTIF(Data!BD850:BK850,1),COUNTIF(Data!BD850:BK850,2),COUNTIF(Data!BD850:BK850,3),COUNTIF(Data!BD850:BK850,4),COUNTIF(Data!BD850:BK850,5),COUNTIF(Data!BD850:BK850,6),COUNTIF(Data!BD850:BK850,7)),"")</f>
        <v/>
      </c>
      <c r="DG850" s="4" t="str">
        <f>IF(COUNTIF(Data!BD850:BK850,4)=8,"Remove","")</f>
        <v/>
      </c>
    </row>
    <row r="851" spans="1:111" x14ac:dyDescent="0.25">
      <c r="A851" s="2" t="str">
        <f>IF(Data!B851&gt;0,Data!B851-4,"")</f>
        <v/>
      </c>
      <c r="B851" s="2" t="str">
        <f>IF(Data!C851&gt;0,Data!C851-4,"")</f>
        <v/>
      </c>
      <c r="C851" s="2" t="str">
        <f>IF(Data!D851&gt;0,Data!D851-4,"")</f>
        <v/>
      </c>
      <c r="D851" s="2" t="str">
        <f>IF(Data!E851&gt;0,Data!E851-4,"")</f>
        <v/>
      </c>
      <c r="E851" s="2" t="str">
        <f>IF(Data!F851&gt;0,Data!F851-4,"")</f>
        <v/>
      </c>
      <c r="F851" s="2" t="str">
        <f>IF(Data!G851&gt;0,Data!G851-4,"")</f>
        <v/>
      </c>
      <c r="G851" s="2" t="str">
        <f>IF(Data!H851&gt;0,Data!H851-4,"")</f>
        <v/>
      </c>
      <c r="H851" s="2" t="str">
        <f>IF(Data!I851&gt;0,Data!I851-4,"")</f>
        <v/>
      </c>
      <c r="J851" s="7" t="str">
        <f t="shared" si="273"/>
        <v/>
      </c>
      <c r="K851" s="7" t="str">
        <f t="shared" si="287"/>
        <v/>
      </c>
      <c r="L851" s="4" t="str">
        <f t="shared" si="274"/>
        <v/>
      </c>
      <c r="N851" s="4" t="str">
        <f>IF(MAX(COUNTIF(Data!B851:I851,1),COUNTIF(Data!B851:I851,2),COUNTIF(Data!B851:I851,3),COUNTIF(Data!B851:I851,4),COUNTIF(Data!B851:I851,5),COUNTIF(Data!B851:I851,6),COUNTIF(Data!B851:I851,7))&gt;0,MAX(COUNTIF(Data!B851:I851,1),COUNTIF(Data!B851:I851,2),COUNTIF(Data!B851:I851,3),COUNTIF(Data!B851:I851,4),COUNTIF(Data!B851:I851,5),COUNTIF(Data!B851:I851,6),COUNTIF(Data!B851:I851,7)),"")</f>
        <v/>
      </c>
      <c r="O851" s="4" t="str">
        <f>IF(COUNTIF(Data!B851:I851,4)=8,"Remove","")</f>
        <v/>
      </c>
      <c r="Q851" s="2" t="str">
        <f>IF(Data!K851&gt;0,Data!K851-4,"")</f>
        <v/>
      </c>
      <c r="R851" s="2" t="str">
        <f>IF(Data!L851&gt;0,Data!L851-4,"")</f>
        <v/>
      </c>
      <c r="S851" s="2" t="str">
        <f>IF(Data!M851&gt;0,Data!M851-4,"")</f>
        <v/>
      </c>
      <c r="T851" s="2" t="str">
        <f>IF(Data!N851&gt;0,Data!N851-4,"")</f>
        <v/>
      </c>
      <c r="U851" s="2" t="str">
        <f>IF(Data!O851&gt;0,Data!O851-4,"")</f>
        <v/>
      </c>
      <c r="V851" s="2" t="str">
        <f>IF(Data!P851&gt;0,Data!P851-4,"")</f>
        <v/>
      </c>
      <c r="W851" s="2" t="str">
        <f>IF(Data!Q851&gt;0,Data!Q851-4,"")</f>
        <v/>
      </c>
      <c r="X851" s="2" t="str">
        <f>IF(Data!R851&gt;0,Data!R851-4,"")</f>
        <v/>
      </c>
      <c r="Y851" s="59"/>
      <c r="Z851" s="7" t="str">
        <f t="shared" si="275"/>
        <v/>
      </c>
      <c r="AA851" s="7" t="str">
        <f t="shared" si="288"/>
        <v/>
      </c>
      <c r="AB851" s="4" t="str">
        <f t="shared" si="276"/>
        <v/>
      </c>
      <c r="AC851" s="59"/>
      <c r="AD851" s="4" t="str">
        <f>IF(MAX(COUNTIF(Data!K851:R851,1),COUNTIF(Data!K851:R851,2),COUNTIF(Data!K851:R851,3),COUNTIF(Data!K851:R851,4),COUNTIF(Data!K851:R851,5),COUNTIF(Data!K851:R851,6),COUNTIF(Data!K851:R851,7))&gt;0,MAX(COUNTIF(Data!K851:R851,1),COUNTIF(Data!K851:R851,2),COUNTIF(Data!K851:R851,3),COUNTIF(Data!K851:R851,4),COUNTIF(Data!K851:R851,5),COUNTIF(Data!K851:R851,6),COUNTIF(Data!K851:R851,7)),"")</f>
        <v/>
      </c>
      <c r="AE851" s="4" t="str">
        <f>IF(COUNTIF(Data!K851:R851,4)=8,"Remove","")</f>
        <v/>
      </c>
      <c r="AG851" s="2" t="str">
        <f>IF(Data!T851&gt;0,Data!T851-4,"")</f>
        <v/>
      </c>
      <c r="AH851" s="2" t="str">
        <f>IF(Data!U851&gt;0,Data!U851-4,"")</f>
        <v/>
      </c>
      <c r="AI851" s="2" t="str">
        <f>IF(Data!V851&gt;0,Data!V851-4,"")</f>
        <v/>
      </c>
      <c r="AJ851" s="2" t="str">
        <f>IF(Data!W851&gt;0,Data!W851-4,"")</f>
        <v/>
      </c>
      <c r="AK851" s="2" t="str">
        <f>IF(Data!X851&gt;0,Data!X851-4,"")</f>
        <v/>
      </c>
      <c r="AL851" s="2" t="str">
        <f>IF(Data!Y851&gt;0,Data!Y851-4,"")</f>
        <v/>
      </c>
      <c r="AM851" s="2" t="str">
        <f>IF(Data!Z851&gt;0,Data!Z851-4,"")</f>
        <v/>
      </c>
      <c r="AN851" s="2" t="str">
        <f>IF(Data!AA851&gt;0,Data!AA851-4,"")</f>
        <v/>
      </c>
      <c r="AP851" s="7" t="str">
        <f t="shared" si="277"/>
        <v/>
      </c>
      <c r="AQ851" s="7" t="str">
        <f t="shared" si="289"/>
        <v/>
      </c>
      <c r="AR851" s="4" t="str">
        <f t="shared" si="278"/>
        <v/>
      </c>
      <c r="AT851" s="4" t="str">
        <f>IF(MAX(COUNTIF(Data!T851:AA851,1),COUNTIF(Data!T851:AA851,2),COUNTIF(Data!T851:AA851,3),COUNTIF(Data!T851:AA851,4),COUNTIF(Data!T851:AA851,5),COUNTIF(Data!T851:AA851,6),COUNTIF(Data!T851:AA851,7))&gt;0,MAX(COUNTIF(Data!T851:AA851,1),COUNTIF(Data!T851:AA851,2),COUNTIF(Data!T851:AA851,3),COUNTIF(Data!T851:AA851,4),COUNTIF(Data!T851:AA851,5),COUNTIF(Data!T851:AA851,6),COUNTIF(Data!T851:AA851,7)),"")</f>
        <v/>
      </c>
      <c r="AU851" s="4" t="str">
        <f>IF(COUNTIF(Data!T851:AA851,4)=8,"Remove","")</f>
        <v/>
      </c>
      <c r="AW851" s="2" t="str">
        <f>IF(Data!AC851&gt;0,Data!AC851-4,"")</f>
        <v/>
      </c>
      <c r="AX851" s="2" t="str">
        <f>IF(Data!AD851&gt;0,Data!AD851-4,"")</f>
        <v/>
      </c>
      <c r="AY851" s="2" t="str">
        <f>IF(Data!AE851&gt;0,Data!AE851-4,"")</f>
        <v/>
      </c>
      <c r="AZ851" s="2" t="str">
        <f>IF(Data!AF851&gt;0,Data!AF851-4,"")</f>
        <v/>
      </c>
      <c r="BA851" s="2" t="str">
        <f>IF(Data!AG851&gt;0,Data!AG851-4,"")</f>
        <v/>
      </c>
      <c r="BB851" s="2" t="str">
        <f>IF(Data!AH851&gt;0,Data!AH851-4,"")</f>
        <v/>
      </c>
      <c r="BC851" s="2" t="str">
        <f>IF(Data!AI851&gt;0,Data!AI851-4,"")</f>
        <v/>
      </c>
      <c r="BD851" s="2" t="str">
        <f>IF(Data!AJ851&gt;0,Data!AJ851-4,"")</f>
        <v/>
      </c>
      <c r="BF851" s="7" t="str">
        <f t="shared" si="279"/>
        <v/>
      </c>
      <c r="BG851" s="7" t="str">
        <f t="shared" si="290"/>
        <v/>
      </c>
      <c r="BH851" s="4" t="str">
        <f t="shared" si="280"/>
        <v/>
      </c>
      <c r="BJ851" s="4" t="str">
        <f>IF(MAX(COUNTIF(Data!AC851:AJ851,1),COUNTIF(Data!AC851:AJ851,2),COUNTIF(Data!AC851:AJ851,3),COUNTIF(Data!AC851:AJ851,4),COUNTIF(Data!AC851:AJ851,5),COUNTIF(Data!AC851:AJ851,6),COUNTIF(Data!AC851:AJ851,7))&gt;0,MAX(COUNTIF(Data!AC851:AJ851,1),COUNTIF(Data!AC851:AJ851,2),COUNTIF(Data!AC851:AJ851,3),COUNTIF(Data!AC851:AJ851,4),COUNTIF(Data!AC851:AJ851,5),COUNTIF(Data!AC851:AJ851,6),COUNTIF(Data!AC851:AJ851,7)),"")</f>
        <v/>
      </c>
      <c r="BK851" s="4" t="str">
        <f>IF(COUNTIF(Data!AC851:AJ851,4)=8,"Remove","")</f>
        <v/>
      </c>
      <c r="BM851" s="2" t="str">
        <f>IF(Data!AL851&gt;0,Data!AL851-4,"")</f>
        <v/>
      </c>
      <c r="BN851" s="2" t="str">
        <f>IF(Data!AM851&gt;0,Data!AM851-4,"")</f>
        <v/>
      </c>
      <c r="BO851" s="2" t="str">
        <f>IF(Data!AN851&gt;0,Data!AN851-4,"")</f>
        <v/>
      </c>
      <c r="BP851" s="2" t="str">
        <f>IF(Data!AO851&gt;0,Data!AO851-4,"")</f>
        <v/>
      </c>
      <c r="BQ851" s="2" t="str">
        <f>IF(Data!AP851&gt;0,Data!AP851-4,"")</f>
        <v/>
      </c>
      <c r="BR851" s="2" t="str">
        <f>IF(Data!AQ851&gt;0,Data!AQ851-4,"")</f>
        <v/>
      </c>
      <c r="BS851" s="2" t="str">
        <f>IF(Data!AR851&gt;0,Data!AR851-4,"")</f>
        <v/>
      </c>
      <c r="BT851" s="2" t="str">
        <f>IF(Data!AS851&gt;0,Data!AS851-4,"")</f>
        <v/>
      </c>
      <c r="BV851" s="7" t="str">
        <f t="shared" si="281"/>
        <v/>
      </c>
      <c r="BW851" s="7" t="str">
        <f t="shared" si="291"/>
        <v/>
      </c>
      <c r="BX851" s="4" t="str">
        <f t="shared" si="282"/>
        <v/>
      </c>
      <c r="BZ851" s="4" t="str">
        <f>IF(MAX(COUNTIF(Data!AL851:AS851,1),COUNTIF(Data!AL851:AS851,2),COUNTIF(Data!AL851:AS851,3),COUNTIF(Data!AL851:AS851,4),COUNTIF(Data!AL851:AS851,5),COUNTIF(Data!AL851:AS851,6),COUNTIF(Data!AL851:AS851,7))&gt;0,MAX(COUNTIF(Data!AL851:AS851,1),COUNTIF(Data!AL851:AS851,2),COUNTIF(Data!AL851:AS851,3),COUNTIF(Data!AL851:AS851,4),COUNTIF(Data!AL851:AS851,5),COUNTIF(Data!AL851:AS851,6),COUNTIF(Data!AL851:AS851,7)),"")</f>
        <v/>
      </c>
      <c r="CA851" s="4" t="str">
        <f>IF(COUNTIF(Data!AL851:AS851,4)=8,"Remove","")</f>
        <v/>
      </c>
      <c r="CC851" s="2" t="str">
        <f>IF(Data!AU851&gt;0,Data!AU851-4,"")</f>
        <v/>
      </c>
      <c r="CD851" s="2" t="str">
        <f>IF(Data!AV851&gt;0,Data!AV851-4,"")</f>
        <v/>
      </c>
      <c r="CE851" s="2" t="str">
        <f>IF(Data!AW851&gt;0,Data!AW851-4,"")</f>
        <v/>
      </c>
      <c r="CF851" s="2" t="str">
        <f>IF(Data!AX851&gt;0,Data!AX851-4,"")</f>
        <v/>
      </c>
      <c r="CG851" s="2" t="str">
        <f>IF(Data!AY851&gt;0,Data!AY851-4,"")</f>
        <v/>
      </c>
      <c r="CH851" s="2" t="str">
        <f>IF(Data!AZ851&gt;0,Data!AZ851-4,"")</f>
        <v/>
      </c>
      <c r="CI851" s="2" t="str">
        <f>IF(Data!BA851&gt;0,Data!BA851-4,"")</f>
        <v/>
      </c>
      <c r="CJ851" s="2" t="str">
        <f>IF(Data!BB851&gt;0,Data!BB851-4,"")</f>
        <v/>
      </c>
      <c r="CL851" s="7" t="str">
        <f t="shared" si="283"/>
        <v/>
      </c>
      <c r="CM851" s="7" t="str">
        <f t="shared" si="292"/>
        <v/>
      </c>
      <c r="CN851" s="4" t="str">
        <f t="shared" si="284"/>
        <v/>
      </c>
      <c r="CP851" s="4" t="str">
        <f>IF(MAX(COUNTIF(Data!AU851:BB851,1),COUNTIF(Data!AU851:BB851,2),COUNTIF(Data!AU851:BB851,3),COUNTIF(Data!AU851:BB851,4),COUNTIF(Data!AU851:BB851,5),COUNTIF(Data!AU851:BB851,6),COUNTIF(Data!AU851:BB851,7))&gt;0,MAX(COUNTIF(Data!AU851:BB851,1),COUNTIF(Data!AU851:BB851,2),COUNTIF(Data!AU851:BB851,3),COUNTIF(Data!AU851:BB851,4),COUNTIF(Data!AU851:BB851,5),COUNTIF(Data!AU851:BB851,6),COUNTIF(Data!AU851:BB851,7)),"")</f>
        <v/>
      </c>
      <c r="CQ851" s="4" t="str">
        <f>IF(COUNTIF(Data!AU851:BB851,4)=8,"Remove","")</f>
        <v/>
      </c>
      <c r="CS851" s="2" t="str">
        <f>IF(Data!BD851&gt;0,Data!BD851-4,"")</f>
        <v/>
      </c>
      <c r="CT851" s="2" t="str">
        <f>IF(Data!BE851&gt;0,Data!BE851-4,"")</f>
        <v/>
      </c>
      <c r="CU851" s="2" t="str">
        <f>IF(Data!BF851&gt;0,Data!BF851-4,"")</f>
        <v/>
      </c>
      <c r="CV851" s="2" t="str">
        <f>IF(Data!BG851&gt;0,Data!BG851-4,"")</f>
        <v/>
      </c>
      <c r="CW851" s="2" t="str">
        <f>IF(Data!BH851&gt;0,Data!BH851-4,"")</f>
        <v/>
      </c>
      <c r="CX851" s="2" t="str">
        <f>IF(Data!BI851&gt;0,Data!BI851-4,"")</f>
        <v/>
      </c>
      <c r="CY851" s="2" t="str">
        <f>IF(Data!BJ851&gt;0,Data!BJ851-4,"")</f>
        <v/>
      </c>
      <c r="CZ851" s="2" t="str">
        <f>IF(Data!BK851&gt;0,Data!BK851-4,"")</f>
        <v/>
      </c>
      <c r="DB851" s="7" t="str">
        <f t="shared" si="285"/>
        <v/>
      </c>
      <c r="DC851" s="7" t="str">
        <f t="shared" si="293"/>
        <v/>
      </c>
      <c r="DD851" s="4" t="str">
        <f t="shared" si="286"/>
        <v/>
      </c>
      <c r="DF851" s="4" t="str">
        <f>IF(MAX(COUNTIF(Data!BD851:BK851,1),COUNTIF(Data!BD851:BK851,2),COUNTIF(Data!BD851:BK851,3),COUNTIF(Data!BD851:BK851,4),COUNTIF(Data!BD851:BK851,5),COUNTIF(Data!BD851:BK851,6),COUNTIF(Data!BD851:BK851,7))&gt;0,MAX(COUNTIF(Data!BD851:BK851,1),COUNTIF(Data!BD851:BK851,2),COUNTIF(Data!BD851:BK851,3),COUNTIF(Data!BD851:BK851,4),COUNTIF(Data!BD851:BK851,5),COUNTIF(Data!BD851:BK851,6),COUNTIF(Data!BD851:BK851,7)),"")</f>
        <v/>
      </c>
      <c r="DG851" s="4" t="str">
        <f>IF(COUNTIF(Data!BD851:BK851,4)=8,"Remove","")</f>
        <v/>
      </c>
    </row>
    <row r="852" spans="1:111" x14ac:dyDescent="0.25">
      <c r="A852" s="2" t="str">
        <f>IF(Data!B852&gt;0,Data!B852-4,"")</f>
        <v/>
      </c>
      <c r="B852" s="2" t="str">
        <f>IF(Data!C852&gt;0,Data!C852-4,"")</f>
        <v/>
      </c>
      <c r="C852" s="2" t="str">
        <f>IF(Data!D852&gt;0,Data!D852-4,"")</f>
        <v/>
      </c>
      <c r="D852" s="2" t="str">
        <f>IF(Data!E852&gt;0,Data!E852-4,"")</f>
        <v/>
      </c>
      <c r="E852" s="2" t="str">
        <f>IF(Data!F852&gt;0,Data!F852-4,"")</f>
        <v/>
      </c>
      <c r="F852" s="2" t="str">
        <f>IF(Data!G852&gt;0,Data!G852-4,"")</f>
        <v/>
      </c>
      <c r="G852" s="2" t="str">
        <f>IF(Data!H852&gt;0,Data!H852-4,"")</f>
        <v/>
      </c>
      <c r="H852" s="2" t="str">
        <f>IF(Data!I852&gt;0,Data!I852-4,"")</f>
        <v/>
      </c>
      <c r="J852" s="7" t="str">
        <f t="shared" si="273"/>
        <v/>
      </c>
      <c r="K852" s="7" t="str">
        <f t="shared" si="287"/>
        <v/>
      </c>
      <c r="L852" s="4" t="str">
        <f t="shared" si="274"/>
        <v/>
      </c>
      <c r="N852" s="4" t="str">
        <f>IF(MAX(COUNTIF(Data!B852:I852,1),COUNTIF(Data!B852:I852,2),COUNTIF(Data!B852:I852,3),COUNTIF(Data!B852:I852,4),COUNTIF(Data!B852:I852,5),COUNTIF(Data!B852:I852,6),COUNTIF(Data!B852:I852,7))&gt;0,MAX(COUNTIF(Data!B852:I852,1),COUNTIF(Data!B852:I852,2),COUNTIF(Data!B852:I852,3),COUNTIF(Data!B852:I852,4),COUNTIF(Data!B852:I852,5),COUNTIF(Data!B852:I852,6),COUNTIF(Data!B852:I852,7)),"")</f>
        <v/>
      </c>
      <c r="O852" s="4" t="str">
        <f>IF(COUNTIF(Data!B852:I852,4)=8,"Remove","")</f>
        <v/>
      </c>
      <c r="Q852" s="2" t="str">
        <f>IF(Data!K852&gt;0,Data!K852-4,"")</f>
        <v/>
      </c>
      <c r="R852" s="2" t="str">
        <f>IF(Data!L852&gt;0,Data!L852-4,"")</f>
        <v/>
      </c>
      <c r="S852" s="2" t="str">
        <f>IF(Data!M852&gt;0,Data!M852-4,"")</f>
        <v/>
      </c>
      <c r="T852" s="2" t="str">
        <f>IF(Data!N852&gt;0,Data!N852-4,"")</f>
        <v/>
      </c>
      <c r="U852" s="2" t="str">
        <f>IF(Data!O852&gt;0,Data!O852-4,"")</f>
        <v/>
      </c>
      <c r="V852" s="2" t="str">
        <f>IF(Data!P852&gt;0,Data!P852-4,"")</f>
        <v/>
      </c>
      <c r="W852" s="2" t="str">
        <f>IF(Data!Q852&gt;0,Data!Q852-4,"")</f>
        <v/>
      </c>
      <c r="X852" s="2" t="str">
        <f>IF(Data!R852&gt;0,Data!R852-4,"")</f>
        <v/>
      </c>
      <c r="Y852" s="59"/>
      <c r="Z852" s="7" t="str">
        <f t="shared" si="275"/>
        <v/>
      </c>
      <c r="AA852" s="7" t="str">
        <f t="shared" si="288"/>
        <v/>
      </c>
      <c r="AB852" s="4" t="str">
        <f t="shared" si="276"/>
        <v/>
      </c>
      <c r="AC852" s="59"/>
      <c r="AD852" s="4" t="str">
        <f>IF(MAX(COUNTIF(Data!K852:R852,1),COUNTIF(Data!K852:R852,2),COUNTIF(Data!K852:R852,3),COUNTIF(Data!K852:R852,4),COUNTIF(Data!K852:R852,5),COUNTIF(Data!K852:R852,6),COUNTIF(Data!K852:R852,7))&gt;0,MAX(COUNTIF(Data!K852:R852,1),COUNTIF(Data!K852:R852,2),COUNTIF(Data!K852:R852,3),COUNTIF(Data!K852:R852,4),COUNTIF(Data!K852:R852,5),COUNTIF(Data!K852:R852,6),COUNTIF(Data!K852:R852,7)),"")</f>
        <v/>
      </c>
      <c r="AE852" s="4" t="str">
        <f>IF(COUNTIF(Data!K852:R852,4)=8,"Remove","")</f>
        <v/>
      </c>
      <c r="AG852" s="2" t="str">
        <f>IF(Data!T852&gt;0,Data!T852-4,"")</f>
        <v/>
      </c>
      <c r="AH852" s="2" t="str">
        <f>IF(Data!U852&gt;0,Data!U852-4,"")</f>
        <v/>
      </c>
      <c r="AI852" s="2" t="str">
        <f>IF(Data!V852&gt;0,Data!V852-4,"")</f>
        <v/>
      </c>
      <c r="AJ852" s="2" t="str">
        <f>IF(Data!W852&gt;0,Data!W852-4,"")</f>
        <v/>
      </c>
      <c r="AK852" s="2" t="str">
        <f>IF(Data!X852&gt;0,Data!X852-4,"")</f>
        <v/>
      </c>
      <c r="AL852" s="2" t="str">
        <f>IF(Data!Y852&gt;0,Data!Y852-4,"")</f>
        <v/>
      </c>
      <c r="AM852" s="2" t="str">
        <f>IF(Data!Z852&gt;0,Data!Z852-4,"")</f>
        <v/>
      </c>
      <c r="AN852" s="2" t="str">
        <f>IF(Data!AA852&gt;0,Data!AA852-4,"")</f>
        <v/>
      </c>
      <c r="AP852" s="7" t="str">
        <f t="shared" si="277"/>
        <v/>
      </c>
      <c r="AQ852" s="7" t="str">
        <f t="shared" si="289"/>
        <v/>
      </c>
      <c r="AR852" s="4" t="str">
        <f t="shared" si="278"/>
        <v/>
      </c>
      <c r="AT852" s="4" t="str">
        <f>IF(MAX(COUNTIF(Data!T852:AA852,1),COUNTIF(Data!T852:AA852,2),COUNTIF(Data!T852:AA852,3),COUNTIF(Data!T852:AA852,4),COUNTIF(Data!T852:AA852,5),COUNTIF(Data!T852:AA852,6),COUNTIF(Data!T852:AA852,7))&gt;0,MAX(COUNTIF(Data!T852:AA852,1),COUNTIF(Data!T852:AA852,2),COUNTIF(Data!T852:AA852,3),COUNTIF(Data!T852:AA852,4),COUNTIF(Data!T852:AA852,5),COUNTIF(Data!T852:AA852,6),COUNTIF(Data!T852:AA852,7)),"")</f>
        <v/>
      </c>
      <c r="AU852" s="4" t="str">
        <f>IF(COUNTIF(Data!T852:AA852,4)=8,"Remove","")</f>
        <v/>
      </c>
      <c r="AW852" s="2" t="str">
        <f>IF(Data!AC852&gt;0,Data!AC852-4,"")</f>
        <v/>
      </c>
      <c r="AX852" s="2" t="str">
        <f>IF(Data!AD852&gt;0,Data!AD852-4,"")</f>
        <v/>
      </c>
      <c r="AY852" s="2" t="str">
        <f>IF(Data!AE852&gt;0,Data!AE852-4,"")</f>
        <v/>
      </c>
      <c r="AZ852" s="2" t="str">
        <f>IF(Data!AF852&gt;0,Data!AF852-4,"")</f>
        <v/>
      </c>
      <c r="BA852" s="2" t="str">
        <f>IF(Data!AG852&gt;0,Data!AG852-4,"")</f>
        <v/>
      </c>
      <c r="BB852" s="2" t="str">
        <f>IF(Data!AH852&gt;0,Data!AH852-4,"")</f>
        <v/>
      </c>
      <c r="BC852" s="2" t="str">
        <f>IF(Data!AI852&gt;0,Data!AI852-4,"")</f>
        <v/>
      </c>
      <c r="BD852" s="2" t="str">
        <f>IF(Data!AJ852&gt;0,Data!AJ852-4,"")</f>
        <v/>
      </c>
      <c r="BF852" s="7" t="str">
        <f t="shared" si="279"/>
        <v/>
      </c>
      <c r="BG852" s="7" t="str">
        <f t="shared" si="290"/>
        <v/>
      </c>
      <c r="BH852" s="4" t="str">
        <f t="shared" si="280"/>
        <v/>
      </c>
      <c r="BJ852" s="4" t="str">
        <f>IF(MAX(COUNTIF(Data!AC852:AJ852,1),COUNTIF(Data!AC852:AJ852,2),COUNTIF(Data!AC852:AJ852,3),COUNTIF(Data!AC852:AJ852,4),COUNTIF(Data!AC852:AJ852,5),COUNTIF(Data!AC852:AJ852,6),COUNTIF(Data!AC852:AJ852,7))&gt;0,MAX(COUNTIF(Data!AC852:AJ852,1),COUNTIF(Data!AC852:AJ852,2),COUNTIF(Data!AC852:AJ852,3),COUNTIF(Data!AC852:AJ852,4),COUNTIF(Data!AC852:AJ852,5),COUNTIF(Data!AC852:AJ852,6),COUNTIF(Data!AC852:AJ852,7)),"")</f>
        <v/>
      </c>
      <c r="BK852" s="4" t="str">
        <f>IF(COUNTIF(Data!AC852:AJ852,4)=8,"Remove","")</f>
        <v/>
      </c>
      <c r="BM852" s="2" t="str">
        <f>IF(Data!AL852&gt;0,Data!AL852-4,"")</f>
        <v/>
      </c>
      <c r="BN852" s="2" t="str">
        <f>IF(Data!AM852&gt;0,Data!AM852-4,"")</f>
        <v/>
      </c>
      <c r="BO852" s="2" t="str">
        <f>IF(Data!AN852&gt;0,Data!AN852-4,"")</f>
        <v/>
      </c>
      <c r="BP852" s="2" t="str">
        <f>IF(Data!AO852&gt;0,Data!AO852-4,"")</f>
        <v/>
      </c>
      <c r="BQ852" s="2" t="str">
        <f>IF(Data!AP852&gt;0,Data!AP852-4,"")</f>
        <v/>
      </c>
      <c r="BR852" s="2" t="str">
        <f>IF(Data!AQ852&gt;0,Data!AQ852-4,"")</f>
        <v/>
      </c>
      <c r="BS852" s="2" t="str">
        <f>IF(Data!AR852&gt;0,Data!AR852-4,"")</f>
        <v/>
      </c>
      <c r="BT852" s="2" t="str">
        <f>IF(Data!AS852&gt;0,Data!AS852-4,"")</f>
        <v/>
      </c>
      <c r="BV852" s="7" t="str">
        <f t="shared" si="281"/>
        <v/>
      </c>
      <c r="BW852" s="7" t="str">
        <f t="shared" si="291"/>
        <v/>
      </c>
      <c r="BX852" s="4" t="str">
        <f t="shared" si="282"/>
        <v/>
      </c>
      <c r="BZ852" s="4" t="str">
        <f>IF(MAX(COUNTIF(Data!AL852:AS852,1),COUNTIF(Data!AL852:AS852,2),COUNTIF(Data!AL852:AS852,3),COUNTIF(Data!AL852:AS852,4),COUNTIF(Data!AL852:AS852,5),COUNTIF(Data!AL852:AS852,6),COUNTIF(Data!AL852:AS852,7))&gt;0,MAX(COUNTIF(Data!AL852:AS852,1),COUNTIF(Data!AL852:AS852,2),COUNTIF(Data!AL852:AS852,3),COUNTIF(Data!AL852:AS852,4),COUNTIF(Data!AL852:AS852,5),COUNTIF(Data!AL852:AS852,6),COUNTIF(Data!AL852:AS852,7)),"")</f>
        <v/>
      </c>
      <c r="CA852" s="4" t="str">
        <f>IF(COUNTIF(Data!AL852:AS852,4)=8,"Remove","")</f>
        <v/>
      </c>
      <c r="CC852" s="2" t="str">
        <f>IF(Data!AU852&gt;0,Data!AU852-4,"")</f>
        <v/>
      </c>
      <c r="CD852" s="2" t="str">
        <f>IF(Data!AV852&gt;0,Data!AV852-4,"")</f>
        <v/>
      </c>
      <c r="CE852" s="2" t="str">
        <f>IF(Data!AW852&gt;0,Data!AW852-4,"")</f>
        <v/>
      </c>
      <c r="CF852" s="2" t="str">
        <f>IF(Data!AX852&gt;0,Data!AX852-4,"")</f>
        <v/>
      </c>
      <c r="CG852" s="2" t="str">
        <f>IF(Data!AY852&gt;0,Data!AY852-4,"")</f>
        <v/>
      </c>
      <c r="CH852" s="2" t="str">
        <f>IF(Data!AZ852&gt;0,Data!AZ852-4,"")</f>
        <v/>
      </c>
      <c r="CI852" s="2" t="str">
        <f>IF(Data!BA852&gt;0,Data!BA852-4,"")</f>
        <v/>
      </c>
      <c r="CJ852" s="2" t="str">
        <f>IF(Data!BB852&gt;0,Data!BB852-4,"")</f>
        <v/>
      </c>
      <c r="CL852" s="7" t="str">
        <f t="shared" si="283"/>
        <v/>
      </c>
      <c r="CM852" s="7" t="str">
        <f t="shared" si="292"/>
        <v/>
      </c>
      <c r="CN852" s="4" t="str">
        <f t="shared" si="284"/>
        <v/>
      </c>
      <c r="CP852" s="4" t="str">
        <f>IF(MAX(COUNTIF(Data!AU852:BB852,1),COUNTIF(Data!AU852:BB852,2),COUNTIF(Data!AU852:BB852,3),COUNTIF(Data!AU852:BB852,4),COUNTIF(Data!AU852:BB852,5),COUNTIF(Data!AU852:BB852,6),COUNTIF(Data!AU852:BB852,7))&gt;0,MAX(COUNTIF(Data!AU852:BB852,1),COUNTIF(Data!AU852:BB852,2),COUNTIF(Data!AU852:BB852,3),COUNTIF(Data!AU852:BB852,4),COUNTIF(Data!AU852:BB852,5),COUNTIF(Data!AU852:BB852,6),COUNTIF(Data!AU852:BB852,7)),"")</f>
        <v/>
      </c>
      <c r="CQ852" s="4" t="str">
        <f>IF(COUNTIF(Data!AU852:BB852,4)=8,"Remove","")</f>
        <v/>
      </c>
      <c r="CS852" s="2" t="str">
        <f>IF(Data!BD852&gt;0,Data!BD852-4,"")</f>
        <v/>
      </c>
      <c r="CT852" s="2" t="str">
        <f>IF(Data!BE852&gt;0,Data!BE852-4,"")</f>
        <v/>
      </c>
      <c r="CU852" s="2" t="str">
        <f>IF(Data!BF852&gt;0,Data!BF852-4,"")</f>
        <v/>
      </c>
      <c r="CV852" s="2" t="str">
        <f>IF(Data!BG852&gt;0,Data!BG852-4,"")</f>
        <v/>
      </c>
      <c r="CW852" s="2" t="str">
        <f>IF(Data!BH852&gt;0,Data!BH852-4,"")</f>
        <v/>
      </c>
      <c r="CX852" s="2" t="str">
        <f>IF(Data!BI852&gt;0,Data!BI852-4,"")</f>
        <v/>
      </c>
      <c r="CY852" s="2" t="str">
        <f>IF(Data!BJ852&gt;0,Data!BJ852-4,"")</f>
        <v/>
      </c>
      <c r="CZ852" s="2" t="str">
        <f>IF(Data!BK852&gt;0,Data!BK852-4,"")</f>
        <v/>
      </c>
      <c r="DB852" s="7" t="str">
        <f t="shared" si="285"/>
        <v/>
      </c>
      <c r="DC852" s="7" t="str">
        <f t="shared" si="293"/>
        <v/>
      </c>
      <c r="DD852" s="4" t="str">
        <f t="shared" si="286"/>
        <v/>
      </c>
      <c r="DF852" s="4" t="str">
        <f>IF(MAX(COUNTIF(Data!BD852:BK852,1),COUNTIF(Data!BD852:BK852,2),COUNTIF(Data!BD852:BK852,3),COUNTIF(Data!BD852:BK852,4),COUNTIF(Data!BD852:BK852,5),COUNTIF(Data!BD852:BK852,6),COUNTIF(Data!BD852:BK852,7))&gt;0,MAX(COUNTIF(Data!BD852:BK852,1),COUNTIF(Data!BD852:BK852,2),COUNTIF(Data!BD852:BK852,3),COUNTIF(Data!BD852:BK852,4),COUNTIF(Data!BD852:BK852,5),COUNTIF(Data!BD852:BK852,6),COUNTIF(Data!BD852:BK852,7)),"")</f>
        <v/>
      </c>
      <c r="DG852" s="4" t="str">
        <f>IF(COUNTIF(Data!BD852:BK852,4)=8,"Remove","")</f>
        <v/>
      </c>
    </row>
    <row r="853" spans="1:111" x14ac:dyDescent="0.25">
      <c r="A853" s="2" t="str">
        <f>IF(Data!B853&gt;0,Data!B853-4,"")</f>
        <v/>
      </c>
      <c r="B853" s="2" t="str">
        <f>IF(Data!C853&gt;0,Data!C853-4,"")</f>
        <v/>
      </c>
      <c r="C853" s="2" t="str">
        <f>IF(Data!D853&gt;0,Data!D853-4,"")</f>
        <v/>
      </c>
      <c r="D853" s="2" t="str">
        <f>IF(Data!E853&gt;0,Data!E853-4,"")</f>
        <v/>
      </c>
      <c r="E853" s="2" t="str">
        <f>IF(Data!F853&gt;0,Data!F853-4,"")</f>
        <v/>
      </c>
      <c r="F853" s="2" t="str">
        <f>IF(Data!G853&gt;0,Data!G853-4,"")</f>
        <v/>
      </c>
      <c r="G853" s="2" t="str">
        <f>IF(Data!H853&gt;0,Data!H853-4,"")</f>
        <v/>
      </c>
      <c r="H853" s="2" t="str">
        <f>IF(Data!I853&gt;0,Data!I853-4,"")</f>
        <v/>
      </c>
      <c r="J853" s="7" t="str">
        <f t="shared" si="273"/>
        <v/>
      </c>
      <c r="K853" s="7" t="str">
        <f t="shared" si="287"/>
        <v/>
      </c>
      <c r="L853" s="4" t="str">
        <f t="shared" si="274"/>
        <v/>
      </c>
      <c r="N853" s="4" t="str">
        <f>IF(MAX(COUNTIF(Data!B853:I853,1),COUNTIF(Data!B853:I853,2),COUNTIF(Data!B853:I853,3),COUNTIF(Data!B853:I853,4),COUNTIF(Data!B853:I853,5),COUNTIF(Data!B853:I853,6),COUNTIF(Data!B853:I853,7))&gt;0,MAX(COUNTIF(Data!B853:I853,1),COUNTIF(Data!B853:I853,2),COUNTIF(Data!B853:I853,3),COUNTIF(Data!B853:I853,4),COUNTIF(Data!B853:I853,5),COUNTIF(Data!B853:I853,6),COUNTIF(Data!B853:I853,7)),"")</f>
        <v/>
      </c>
      <c r="O853" s="4" t="str">
        <f>IF(COUNTIF(Data!B853:I853,4)=8,"Remove","")</f>
        <v/>
      </c>
      <c r="Q853" s="2" t="str">
        <f>IF(Data!K853&gt;0,Data!K853-4,"")</f>
        <v/>
      </c>
      <c r="R853" s="2" t="str">
        <f>IF(Data!L853&gt;0,Data!L853-4,"")</f>
        <v/>
      </c>
      <c r="S853" s="2" t="str">
        <f>IF(Data!M853&gt;0,Data!M853-4,"")</f>
        <v/>
      </c>
      <c r="T853" s="2" t="str">
        <f>IF(Data!N853&gt;0,Data!N853-4,"")</f>
        <v/>
      </c>
      <c r="U853" s="2" t="str">
        <f>IF(Data!O853&gt;0,Data!O853-4,"")</f>
        <v/>
      </c>
      <c r="V853" s="2" t="str">
        <f>IF(Data!P853&gt;0,Data!P853-4,"")</f>
        <v/>
      </c>
      <c r="W853" s="2" t="str">
        <f>IF(Data!Q853&gt;0,Data!Q853-4,"")</f>
        <v/>
      </c>
      <c r="X853" s="2" t="str">
        <f>IF(Data!R853&gt;0,Data!R853-4,"")</f>
        <v/>
      </c>
      <c r="Y853" s="59"/>
      <c r="Z853" s="7" t="str">
        <f t="shared" si="275"/>
        <v/>
      </c>
      <c r="AA853" s="7" t="str">
        <f t="shared" si="288"/>
        <v/>
      </c>
      <c r="AB853" s="4" t="str">
        <f t="shared" si="276"/>
        <v/>
      </c>
      <c r="AC853" s="59"/>
      <c r="AD853" s="4" t="str">
        <f>IF(MAX(COUNTIF(Data!K853:R853,1),COUNTIF(Data!K853:R853,2),COUNTIF(Data!K853:R853,3),COUNTIF(Data!K853:R853,4),COUNTIF(Data!K853:R853,5),COUNTIF(Data!K853:R853,6),COUNTIF(Data!K853:R853,7))&gt;0,MAX(COUNTIF(Data!K853:R853,1),COUNTIF(Data!K853:R853,2),COUNTIF(Data!K853:R853,3),COUNTIF(Data!K853:R853,4),COUNTIF(Data!K853:R853,5),COUNTIF(Data!K853:R853,6),COUNTIF(Data!K853:R853,7)),"")</f>
        <v/>
      </c>
      <c r="AE853" s="4" t="str">
        <f>IF(COUNTIF(Data!K853:R853,4)=8,"Remove","")</f>
        <v/>
      </c>
      <c r="AG853" s="2" t="str">
        <f>IF(Data!T853&gt;0,Data!T853-4,"")</f>
        <v/>
      </c>
      <c r="AH853" s="2" t="str">
        <f>IF(Data!U853&gt;0,Data!U853-4,"")</f>
        <v/>
      </c>
      <c r="AI853" s="2" t="str">
        <f>IF(Data!V853&gt;0,Data!V853-4,"")</f>
        <v/>
      </c>
      <c r="AJ853" s="2" t="str">
        <f>IF(Data!W853&gt;0,Data!W853-4,"")</f>
        <v/>
      </c>
      <c r="AK853" s="2" t="str">
        <f>IF(Data!X853&gt;0,Data!X853-4,"")</f>
        <v/>
      </c>
      <c r="AL853" s="2" t="str">
        <f>IF(Data!Y853&gt;0,Data!Y853-4,"")</f>
        <v/>
      </c>
      <c r="AM853" s="2" t="str">
        <f>IF(Data!Z853&gt;0,Data!Z853-4,"")</f>
        <v/>
      </c>
      <c r="AN853" s="2" t="str">
        <f>IF(Data!AA853&gt;0,Data!AA853-4,"")</f>
        <v/>
      </c>
      <c r="AP853" s="7" t="str">
        <f t="shared" si="277"/>
        <v/>
      </c>
      <c r="AQ853" s="7" t="str">
        <f t="shared" si="289"/>
        <v/>
      </c>
      <c r="AR853" s="4" t="str">
        <f t="shared" si="278"/>
        <v/>
      </c>
      <c r="AT853" s="4" t="str">
        <f>IF(MAX(COUNTIF(Data!T853:AA853,1),COUNTIF(Data!T853:AA853,2),COUNTIF(Data!T853:AA853,3),COUNTIF(Data!T853:AA853,4),COUNTIF(Data!T853:AA853,5),COUNTIF(Data!T853:AA853,6),COUNTIF(Data!T853:AA853,7))&gt;0,MAX(COUNTIF(Data!T853:AA853,1),COUNTIF(Data!T853:AA853,2),COUNTIF(Data!T853:AA853,3),COUNTIF(Data!T853:AA853,4),COUNTIF(Data!T853:AA853,5),COUNTIF(Data!T853:AA853,6),COUNTIF(Data!T853:AA853,7)),"")</f>
        <v/>
      </c>
      <c r="AU853" s="4" t="str">
        <f>IF(COUNTIF(Data!T853:AA853,4)=8,"Remove","")</f>
        <v/>
      </c>
      <c r="AW853" s="2" t="str">
        <f>IF(Data!AC853&gt;0,Data!AC853-4,"")</f>
        <v/>
      </c>
      <c r="AX853" s="2" t="str">
        <f>IF(Data!AD853&gt;0,Data!AD853-4,"")</f>
        <v/>
      </c>
      <c r="AY853" s="2" t="str">
        <f>IF(Data!AE853&gt;0,Data!AE853-4,"")</f>
        <v/>
      </c>
      <c r="AZ853" s="2" t="str">
        <f>IF(Data!AF853&gt;0,Data!AF853-4,"")</f>
        <v/>
      </c>
      <c r="BA853" s="2" t="str">
        <f>IF(Data!AG853&gt;0,Data!AG853-4,"")</f>
        <v/>
      </c>
      <c r="BB853" s="2" t="str">
        <f>IF(Data!AH853&gt;0,Data!AH853-4,"")</f>
        <v/>
      </c>
      <c r="BC853" s="2" t="str">
        <f>IF(Data!AI853&gt;0,Data!AI853-4,"")</f>
        <v/>
      </c>
      <c r="BD853" s="2" t="str">
        <f>IF(Data!AJ853&gt;0,Data!AJ853-4,"")</f>
        <v/>
      </c>
      <c r="BF853" s="7" t="str">
        <f t="shared" si="279"/>
        <v/>
      </c>
      <c r="BG853" s="7" t="str">
        <f t="shared" si="290"/>
        <v/>
      </c>
      <c r="BH853" s="4" t="str">
        <f t="shared" si="280"/>
        <v/>
      </c>
      <c r="BJ853" s="4" t="str">
        <f>IF(MAX(COUNTIF(Data!AC853:AJ853,1),COUNTIF(Data!AC853:AJ853,2),COUNTIF(Data!AC853:AJ853,3),COUNTIF(Data!AC853:AJ853,4),COUNTIF(Data!AC853:AJ853,5),COUNTIF(Data!AC853:AJ853,6),COUNTIF(Data!AC853:AJ853,7))&gt;0,MAX(COUNTIF(Data!AC853:AJ853,1),COUNTIF(Data!AC853:AJ853,2),COUNTIF(Data!AC853:AJ853,3),COUNTIF(Data!AC853:AJ853,4),COUNTIF(Data!AC853:AJ853,5),COUNTIF(Data!AC853:AJ853,6),COUNTIF(Data!AC853:AJ853,7)),"")</f>
        <v/>
      </c>
      <c r="BK853" s="4" t="str">
        <f>IF(COUNTIF(Data!AC853:AJ853,4)=8,"Remove","")</f>
        <v/>
      </c>
      <c r="BM853" s="2" t="str">
        <f>IF(Data!AL853&gt;0,Data!AL853-4,"")</f>
        <v/>
      </c>
      <c r="BN853" s="2" t="str">
        <f>IF(Data!AM853&gt;0,Data!AM853-4,"")</f>
        <v/>
      </c>
      <c r="BO853" s="2" t="str">
        <f>IF(Data!AN853&gt;0,Data!AN853-4,"")</f>
        <v/>
      </c>
      <c r="BP853" s="2" t="str">
        <f>IF(Data!AO853&gt;0,Data!AO853-4,"")</f>
        <v/>
      </c>
      <c r="BQ853" s="2" t="str">
        <f>IF(Data!AP853&gt;0,Data!AP853-4,"")</f>
        <v/>
      </c>
      <c r="BR853" s="2" t="str">
        <f>IF(Data!AQ853&gt;0,Data!AQ853-4,"")</f>
        <v/>
      </c>
      <c r="BS853" s="2" t="str">
        <f>IF(Data!AR853&gt;0,Data!AR853-4,"")</f>
        <v/>
      </c>
      <c r="BT853" s="2" t="str">
        <f>IF(Data!AS853&gt;0,Data!AS853-4,"")</f>
        <v/>
      </c>
      <c r="BV853" s="7" t="str">
        <f t="shared" si="281"/>
        <v/>
      </c>
      <c r="BW853" s="7" t="str">
        <f t="shared" si="291"/>
        <v/>
      </c>
      <c r="BX853" s="4" t="str">
        <f t="shared" si="282"/>
        <v/>
      </c>
      <c r="BZ853" s="4" t="str">
        <f>IF(MAX(COUNTIF(Data!AL853:AS853,1),COUNTIF(Data!AL853:AS853,2),COUNTIF(Data!AL853:AS853,3),COUNTIF(Data!AL853:AS853,4),COUNTIF(Data!AL853:AS853,5),COUNTIF(Data!AL853:AS853,6),COUNTIF(Data!AL853:AS853,7))&gt;0,MAX(COUNTIF(Data!AL853:AS853,1),COUNTIF(Data!AL853:AS853,2),COUNTIF(Data!AL853:AS853,3),COUNTIF(Data!AL853:AS853,4),COUNTIF(Data!AL853:AS853,5),COUNTIF(Data!AL853:AS853,6),COUNTIF(Data!AL853:AS853,7)),"")</f>
        <v/>
      </c>
      <c r="CA853" s="4" t="str">
        <f>IF(COUNTIF(Data!AL853:AS853,4)=8,"Remove","")</f>
        <v/>
      </c>
      <c r="CC853" s="2" t="str">
        <f>IF(Data!AU853&gt;0,Data!AU853-4,"")</f>
        <v/>
      </c>
      <c r="CD853" s="2" t="str">
        <f>IF(Data!AV853&gt;0,Data!AV853-4,"")</f>
        <v/>
      </c>
      <c r="CE853" s="2" t="str">
        <f>IF(Data!AW853&gt;0,Data!AW853-4,"")</f>
        <v/>
      </c>
      <c r="CF853" s="2" t="str">
        <f>IF(Data!AX853&gt;0,Data!AX853-4,"")</f>
        <v/>
      </c>
      <c r="CG853" s="2" t="str">
        <f>IF(Data!AY853&gt;0,Data!AY853-4,"")</f>
        <v/>
      </c>
      <c r="CH853" s="2" t="str">
        <f>IF(Data!AZ853&gt;0,Data!AZ853-4,"")</f>
        <v/>
      </c>
      <c r="CI853" s="2" t="str">
        <f>IF(Data!BA853&gt;0,Data!BA853-4,"")</f>
        <v/>
      </c>
      <c r="CJ853" s="2" t="str">
        <f>IF(Data!BB853&gt;0,Data!BB853-4,"")</f>
        <v/>
      </c>
      <c r="CL853" s="7" t="str">
        <f t="shared" si="283"/>
        <v/>
      </c>
      <c r="CM853" s="7" t="str">
        <f t="shared" si="292"/>
        <v/>
      </c>
      <c r="CN853" s="4" t="str">
        <f t="shared" si="284"/>
        <v/>
      </c>
      <c r="CP853" s="4" t="str">
        <f>IF(MAX(COUNTIF(Data!AU853:BB853,1),COUNTIF(Data!AU853:BB853,2),COUNTIF(Data!AU853:BB853,3),COUNTIF(Data!AU853:BB853,4),COUNTIF(Data!AU853:BB853,5),COUNTIF(Data!AU853:BB853,6),COUNTIF(Data!AU853:BB853,7))&gt;0,MAX(COUNTIF(Data!AU853:BB853,1),COUNTIF(Data!AU853:BB853,2),COUNTIF(Data!AU853:BB853,3),COUNTIF(Data!AU853:BB853,4),COUNTIF(Data!AU853:BB853,5),COUNTIF(Data!AU853:BB853,6),COUNTIF(Data!AU853:BB853,7)),"")</f>
        <v/>
      </c>
      <c r="CQ853" s="4" t="str">
        <f>IF(COUNTIF(Data!AU853:BB853,4)=8,"Remove","")</f>
        <v/>
      </c>
      <c r="CS853" s="2" t="str">
        <f>IF(Data!BD853&gt;0,Data!BD853-4,"")</f>
        <v/>
      </c>
      <c r="CT853" s="2" t="str">
        <f>IF(Data!BE853&gt;0,Data!BE853-4,"")</f>
        <v/>
      </c>
      <c r="CU853" s="2" t="str">
        <f>IF(Data!BF853&gt;0,Data!BF853-4,"")</f>
        <v/>
      </c>
      <c r="CV853" s="2" t="str">
        <f>IF(Data!BG853&gt;0,Data!BG853-4,"")</f>
        <v/>
      </c>
      <c r="CW853" s="2" t="str">
        <f>IF(Data!BH853&gt;0,Data!BH853-4,"")</f>
        <v/>
      </c>
      <c r="CX853" s="2" t="str">
        <f>IF(Data!BI853&gt;0,Data!BI853-4,"")</f>
        <v/>
      </c>
      <c r="CY853" s="2" t="str">
        <f>IF(Data!BJ853&gt;0,Data!BJ853-4,"")</f>
        <v/>
      </c>
      <c r="CZ853" s="2" t="str">
        <f>IF(Data!BK853&gt;0,Data!BK853-4,"")</f>
        <v/>
      </c>
      <c r="DB853" s="7" t="str">
        <f t="shared" si="285"/>
        <v/>
      </c>
      <c r="DC853" s="7" t="str">
        <f t="shared" si="293"/>
        <v/>
      </c>
      <c r="DD853" s="4" t="str">
        <f t="shared" si="286"/>
        <v/>
      </c>
      <c r="DF853" s="4" t="str">
        <f>IF(MAX(COUNTIF(Data!BD853:BK853,1),COUNTIF(Data!BD853:BK853,2),COUNTIF(Data!BD853:BK853,3),COUNTIF(Data!BD853:BK853,4),COUNTIF(Data!BD853:BK853,5),COUNTIF(Data!BD853:BK853,6),COUNTIF(Data!BD853:BK853,7))&gt;0,MAX(COUNTIF(Data!BD853:BK853,1),COUNTIF(Data!BD853:BK853,2),COUNTIF(Data!BD853:BK853,3),COUNTIF(Data!BD853:BK853,4),COUNTIF(Data!BD853:BK853,5),COUNTIF(Data!BD853:BK853,6),COUNTIF(Data!BD853:BK853,7)),"")</f>
        <v/>
      </c>
      <c r="DG853" s="4" t="str">
        <f>IF(COUNTIF(Data!BD853:BK853,4)=8,"Remove","")</f>
        <v/>
      </c>
    </row>
    <row r="854" spans="1:111" x14ac:dyDescent="0.25">
      <c r="A854" s="2" t="str">
        <f>IF(Data!B854&gt;0,Data!B854-4,"")</f>
        <v/>
      </c>
      <c r="B854" s="2" t="str">
        <f>IF(Data!C854&gt;0,Data!C854-4,"")</f>
        <v/>
      </c>
      <c r="C854" s="2" t="str">
        <f>IF(Data!D854&gt;0,Data!D854-4,"")</f>
        <v/>
      </c>
      <c r="D854" s="2" t="str">
        <f>IF(Data!E854&gt;0,Data!E854-4,"")</f>
        <v/>
      </c>
      <c r="E854" s="2" t="str">
        <f>IF(Data!F854&gt;0,Data!F854-4,"")</f>
        <v/>
      </c>
      <c r="F854" s="2" t="str">
        <f>IF(Data!G854&gt;0,Data!G854-4,"")</f>
        <v/>
      </c>
      <c r="G854" s="2" t="str">
        <f>IF(Data!H854&gt;0,Data!H854-4,"")</f>
        <v/>
      </c>
      <c r="H854" s="2" t="str">
        <f>IF(Data!I854&gt;0,Data!I854-4,"")</f>
        <v/>
      </c>
      <c r="J854" s="7" t="str">
        <f t="shared" si="273"/>
        <v/>
      </c>
      <c r="K854" s="7" t="str">
        <f t="shared" si="287"/>
        <v/>
      </c>
      <c r="L854" s="4" t="str">
        <f t="shared" si="274"/>
        <v/>
      </c>
      <c r="N854" s="4" t="str">
        <f>IF(MAX(COUNTIF(Data!B854:I854,1),COUNTIF(Data!B854:I854,2),COUNTIF(Data!B854:I854,3),COUNTIF(Data!B854:I854,4),COUNTIF(Data!B854:I854,5),COUNTIF(Data!B854:I854,6),COUNTIF(Data!B854:I854,7))&gt;0,MAX(COUNTIF(Data!B854:I854,1),COUNTIF(Data!B854:I854,2),COUNTIF(Data!B854:I854,3),COUNTIF(Data!B854:I854,4),COUNTIF(Data!B854:I854,5),COUNTIF(Data!B854:I854,6),COUNTIF(Data!B854:I854,7)),"")</f>
        <v/>
      </c>
      <c r="O854" s="4" t="str">
        <f>IF(COUNTIF(Data!B854:I854,4)=8,"Remove","")</f>
        <v/>
      </c>
      <c r="Q854" s="2" t="str">
        <f>IF(Data!K854&gt;0,Data!K854-4,"")</f>
        <v/>
      </c>
      <c r="R854" s="2" t="str">
        <f>IF(Data!L854&gt;0,Data!L854-4,"")</f>
        <v/>
      </c>
      <c r="S854" s="2" t="str">
        <f>IF(Data!M854&gt;0,Data!M854-4,"")</f>
        <v/>
      </c>
      <c r="T854" s="2" t="str">
        <f>IF(Data!N854&gt;0,Data!N854-4,"")</f>
        <v/>
      </c>
      <c r="U854" s="2" t="str">
        <f>IF(Data!O854&gt;0,Data!O854-4,"")</f>
        <v/>
      </c>
      <c r="V854" s="2" t="str">
        <f>IF(Data!P854&gt;0,Data!P854-4,"")</f>
        <v/>
      </c>
      <c r="W854" s="2" t="str">
        <f>IF(Data!Q854&gt;0,Data!Q854-4,"")</f>
        <v/>
      </c>
      <c r="X854" s="2" t="str">
        <f>IF(Data!R854&gt;0,Data!R854-4,"")</f>
        <v/>
      </c>
      <c r="Y854" s="59"/>
      <c r="Z854" s="7" t="str">
        <f t="shared" si="275"/>
        <v/>
      </c>
      <c r="AA854" s="7" t="str">
        <f t="shared" si="288"/>
        <v/>
      </c>
      <c r="AB854" s="4" t="str">
        <f t="shared" si="276"/>
        <v/>
      </c>
      <c r="AC854" s="59"/>
      <c r="AD854" s="4" t="str">
        <f>IF(MAX(COUNTIF(Data!K854:R854,1),COUNTIF(Data!K854:R854,2),COUNTIF(Data!K854:R854,3),COUNTIF(Data!K854:R854,4),COUNTIF(Data!K854:R854,5),COUNTIF(Data!K854:R854,6),COUNTIF(Data!K854:R854,7))&gt;0,MAX(COUNTIF(Data!K854:R854,1),COUNTIF(Data!K854:R854,2),COUNTIF(Data!K854:R854,3),COUNTIF(Data!K854:R854,4),COUNTIF(Data!K854:R854,5),COUNTIF(Data!K854:R854,6),COUNTIF(Data!K854:R854,7)),"")</f>
        <v/>
      </c>
      <c r="AE854" s="4" t="str">
        <f>IF(COUNTIF(Data!K854:R854,4)=8,"Remove","")</f>
        <v/>
      </c>
      <c r="AG854" s="2" t="str">
        <f>IF(Data!T854&gt;0,Data!T854-4,"")</f>
        <v/>
      </c>
      <c r="AH854" s="2" t="str">
        <f>IF(Data!U854&gt;0,Data!U854-4,"")</f>
        <v/>
      </c>
      <c r="AI854" s="2" t="str">
        <f>IF(Data!V854&gt;0,Data!V854-4,"")</f>
        <v/>
      </c>
      <c r="AJ854" s="2" t="str">
        <f>IF(Data!W854&gt;0,Data!W854-4,"")</f>
        <v/>
      </c>
      <c r="AK854" s="2" t="str">
        <f>IF(Data!X854&gt;0,Data!X854-4,"")</f>
        <v/>
      </c>
      <c r="AL854" s="2" t="str">
        <f>IF(Data!Y854&gt;0,Data!Y854-4,"")</f>
        <v/>
      </c>
      <c r="AM854" s="2" t="str">
        <f>IF(Data!Z854&gt;0,Data!Z854-4,"")</f>
        <v/>
      </c>
      <c r="AN854" s="2" t="str">
        <f>IF(Data!AA854&gt;0,Data!AA854-4,"")</f>
        <v/>
      </c>
      <c r="AP854" s="7" t="str">
        <f t="shared" si="277"/>
        <v/>
      </c>
      <c r="AQ854" s="7" t="str">
        <f t="shared" si="289"/>
        <v/>
      </c>
      <c r="AR854" s="4" t="str">
        <f t="shared" si="278"/>
        <v/>
      </c>
      <c r="AT854" s="4" t="str">
        <f>IF(MAX(COUNTIF(Data!T854:AA854,1),COUNTIF(Data!T854:AA854,2),COUNTIF(Data!T854:AA854,3),COUNTIF(Data!T854:AA854,4),COUNTIF(Data!T854:AA854,5),COUNTIF(Data!T854:AA854,6),COUNTIF(Data!T854:AA854,7))&gt;0,MAX(COUNTIF(Data!T854:AA854,1),COUNTIF(Data!T854:AA854,2),COUNTIF(Data!T854:AA854,3),COUNTIF(Data!T854:AA854,4),COUNTIF(Data!T854:AA854,5),COUNTIF(Data!T854:AA854,6),COUNTIF(Data!T854:AA854,7)),"")</f>
        <v/>
      </c>
      <c r="AU854" s="4" t="str">
        <f>IF(COUNTIF(Data!T854:AA854,4)=8,"Remove","")</f>
        <v/>
      </c>
      <c r="AW854" s="2" t="str">
        <f>IF(Data!AC854&gt;0,Data!AC854-4,"")</f>
        <v/>
      </c>
      <c r="AX854" s="2" t="str">
        <f>IF(Data!AD854&gt;0,Data!AD854-4,"")</f>
        <v/>
      </c>
      <c r="AY854" s="2" t="str">
        <f>IF(Data!AE854&gt;0,Data!AE854-4,"")</f>
        <v/>
      </c>
      <c r="AZ854" s="2" t="str">
        <f>IF(Data!AF854&gt;0,Data!AF854-4,"")</f>
        <v/>
      </c>
      <c r="BA854" s="2" t="str">
        <f>IF(Data!AG854&gt;0,Data!AG854-4,"")</f>
        <v/>
      </c>
      <c r="BB854" s="2" t="str">
        <f>IF(Data!AH854&gt;0,Data!AH854-4,"")</f>
        <v/>
      </c>
      <c r="BC854" s="2" t="str">
        <f>IF(Data!AI854&gt;0,Data!AI854-4,"")</f>
        <v/>
      </c>
      <c r="BD854" s="2" t="str">
        <f>IF(Data!AJ854&gt;0,Data!AJ854-4,"")</f>
        <v/>
      </c>
      <c r="BF854" s="7" t="str">
        <f t="shared" si="279"/>
        <v/>
      </c>
      <c r="BG854" s="7" t="str">
        <f t="shared" si="290"/>
        <v/>
      </c>
      <c r="BH854" s="4" t="str">
        <f t="shared" si="280"/>
        <v/>
      </c>
      <c r="BJ854" s="4" t="str">
        <f>IF(MAX(COUNTIF(Data!AC854:AJ854,1),COUNTIF(Data!AC854:AJ854,2),COUNTIF(Data!AC854:AJ854,3),COUNTIF(Data!AC854:AJ854,4),COUNTIF(Data!AC854:AJ854,5),COUNTIF(Data!AC854:AJ854,6),COUNTIF(Data!AC854:AJ854,7))&gt;0,MAX(COUNTIF(Data!AC854:AJ854,1),COUNTIF(Data!AC854:AJ854,2),COUNTIF(Data!AC854:AJ854,3),COUNTIF(Data!AC854:AJ854,4),COUNTIF(Data!AC854:AJ854,5),COUNTIF(Data!AC854:AJ854,6),COUNTIF(Data!AC854:AJ854,7)),"")</f>
        <v/>
      </c>
      <c r="BK854" s="4" t="str">
        <f>IF(COUNTIF(Data!AC854:AJ854,4)=8,"Remove","")</f>
        <v/>
      </c>
      <c r="BM854" s="2" t="str">
        <f>IF(Data!AL854&gt;0,Data!AL854-4,"")</f>
        <v/>
      </c>
      <c r="BN854" s="2" t="str">
        <f>IF(Data!AM854&gt;0,Data!AM854-4,"")</f>
        <v/>
      </c>
      <c r="BO854" s="2" t="str">
        <f>IF(Data!AN854&gt;0,Data!AN854-4,"")</f>
        <v/>
      </c>
      <c r="BP854" s="2" t="str">
        <f>IF(Data!AO854&gt;0,Data!AO854-4,"")</f>
        <v/>
      </c>
      <c r="BQ854" s="2" t="str">
        <f>IF(Data!AP854&gt;0,Data!AP854-4,"")</f>
        <v/>
      </c>
      <c r="BR854" s="2" t="str">
        <f>IF(Data!AQ854&gt;0,Data!AQ854-4,"")</f>
        <v/>
      </c>
      <c r="BS854" s="2" t="str">
        <f>IF(Data!AR854&gt;0,Data!AR854-4,"")</f>
        <v/>
      </c>
      <c r="BT854" s="2" t="str">
        <f>IF(Data!AS854&gt;0,Data!AS854-4,"")</f>
        <v/>
      </c>
      <c r="BV854" s="7" t="str">
        <f t="shared" si="281"/>
        <v/>
      </c>
      <c r="BW854" s="7" t="str">
        <f t="shared" si="291"/>
        <v/>
      </c>
      <c r="BX854" s="4" t="str">
        <f t="shared" si="282"/>
        <v/>
      </c>
      <c r="BZ854" s="4" t="str">
        <f>IF(MAX(COUNTIF(Data!AL854:AS854,1),COUNTIF(Data!AL854:AS854,2),COUNTIF(Data!AL854:AS854,3),COUNTIF(Data!AL854:AS854,4),COUNTIF(Data!AL854:AS854,5),COUNTIF(Data!AL854:AS854,6),COUNTIF(Data!AL854:AS854,7))&gt;0,MAX(COUNTIF(Data!AL854:AS854,1),COUNTIF(Data!AL854:AS854,2),COUNTIF(Data!AL854:AS854,3),COUNTIF(Data!AL854:AS854,4),COUNTIF(Data!AL854:AS854,5),COUNTIF(Data!AL854:AS854,6),COUNTIF(Data!AL854:AS854,7)),"")</f>
        <v/>
      </c>
      <c r="CA854" s="4" t="str">
        <f>IF(COUNTIF(Data!AL854:AS854,4)=8,"Remove","")</f>
        <v/>
      </c>
      <c r="CC854" s="2" t="str">
        <f>IF(Data!AU854&gt;0,Data!AU854-4,"")</f>
        <v/>
      </c>
      <c r="CD854" s="2" t="str">
        <f>IF(Data!AV854&gt;0,Data!AV854-4,"")</f>
        <v/>
      </c>
      <c r="CE854" s="2" t="str">
        <f>IF(Data!AW854&gt;0,Data!AW854-4,"")</f>
        <v/>
      </c>
      <c r="CF854" s="2" t="str">
        <f>IF(Data!AX854&gt;0,Data!AX854-4,"")</f>
        <v/>
      </c>
      <c r="CG854" s="2" t="str">
        <f>IF(Data!AY854&gt;0,Data!AY854-4,"")</f>
        <v/>
      </c>
      <c r="CH854" s="2" t="str">
        <f>IF(Data!AZ854&gt;0,Data!AZ854-4,"")</f>
        <v/>
      </c>
      <c r="CI854" s="2" t="str">
        <f>IF(Data!BA854&gt;0,Data!BA854-4,"")</f>
        <v/>
      </c>
      <c r="CJ854" s="2" t="str">
        <f>IF(Data!BB854&gt;0,Data!BB854-4,"")</f>
        <v/>
      </c>
      <c r="CL854" s="7" t="str">
        <f t="shared" si="283"/>
        <v/>
      </c>
      <c r="CM854" s="7" t="str">
        <f t="shared" si="292"/>
        <v/>
      </c>
      <c r="CN854" s="4" t="str">
        <f t="shared" si="284"/>
        <v/>
      </c>
      <c r="CP854" s="4" t="str">
        <f>IF(MAX(COUNTIF(Data!AU854:BB854,1),COUNTIF(Data!AU854:BB854,2),COUNTIF(Data!AU854:BB854,3),COUNTIF(Data!AU854:BB854,4),COUNTIF(Data!AU854:BB854,5),COUNTIF(Data!AU854:BB854,6),COUNTIF(Data!AU854:BB854,7))&gt;0,MAX(COUNTIF(Data!AU854:BB854,1),COUNTIF(Data!AU854:BB854,2),COUNTIF(Data!AU854:BB854,3),COUNTIF(Data!AU854:BB854,4),COUNTIF(Data!AU854:BB854,5),COUNTIF(Data!AU854:BB854,6),COUNTIF(Data!AU854:BB854,7)),"")</f>
        <v/>
      </c>
      <c r="CQ854" s="4" t="str">
        <f>IF(COUNTIF(Data!AU854:BB854,4)=8,"Remove","")</f>
        <v/>
      </c>
      <c r="CS854" s="2" t="str">
        <f>IF(Data!BD854&gt;0,Data!BD854-4,"")</f>
        <v/>
      </c>
      <c r="CT854" s="2" t="str">
        <f>IF(Data!BE854&gt;0,Data!BE854-4,"")</f>
        <v/>
      </c>
      <c r="CU854" s="2" t="str">
        <f>IF(Data!BF854&gt;0,Data!BF854-4,"")</f>
        <v/>
      </c>
      <c r="CV854" s="2" t="str">
        <f>IF(Data!BG854&gt;0,Data!BG854-4,"")</f>
        <v/>
      </c>
      <c r="CW854" s="2" t="str">
        <f>IF(Data!BH854&gt;0,Data!BH854-4,"")</f>
        <v/>
      </c>
      <c r="CX854" s="2" t="str">
        <f>IF(Data!BI854&gt;0,Data!BI854-4,"")</f>
        <v/>
      </c>
      <c r="CY854" s="2" t="str">
        <f>IF(Data!BJ854&gt;0,Data!BJ854-4,"")</f>
        <v/>
      </c>
      <c r="CZ854" s="2" t="str">
        <f>IF(Data!BK854&gt;0,Data!BK854-4,"")</f>
        <v/>
      </c>
      <c r="DB854" s="7" t="str">
        <f t="shared" si="285"/>
        <v/>
      </c>
      <c r="DC854" s="7" t="str">
        <f t="shared" si="293"/>
        <v/>
      </c>
      <c r="DD854" s="4" t="str">
        <f t="shared" si="286"/>
        <v/>
      </c>
      <c r="DF854" s="4" t="str">
        <f>IF(MAX(COUNTIF(Data!BD854:BK854,1),COUNTIF(Data!BD854:BK854,2),COUNTIF(Data!BD854:BK854,3),COUNTIF(Data!BD854:BK854,4),COUNTIF(Data!BD854:BK854,5),COUNTIF(Data!BD854:BK854,6),COUNTIF(Data!BD854:BK854,7))&gt;0,MAX(COUNTIF(Data!BD854:BK854,1),COUNTIF(Data!BD854:BK854,2),COUNTIF(Data!BD854:BK854,3),COUNTIF(Data!BD854:BK854,4),COUNTIF(Data!BD854:BK854,5),COUNTIF(Data!BD854:BK854,6),COUNTIF(Data!BD854:BK854,7)),"")</f>
        <v/>
      </c>
      <c r="DG854" s="4" t="str">
        <f>IF(COUNTIF(Data!BD854:BK854,4)=8,"Remove","")</f>
        <v/>
      </c>
    </row>
    <row r="855" spans="1:111" x14ac:dyDescent="0.25">
      <c r="A855" s="2" t="str">
        <f>IF(Data!B855&gt;0,Data!B855-4,"")</f>
        <v/>
      </c>
      <c r="B855" s="2" t="str">
        <f>IF(Data!C855&gt;0,Data!C855-4,"")</f>
        <v/>
      </c>
      <c r="C855" s="2" t="str">
        <f>IF(Data!D855&gt;0,Data!D855-4,"")</f>
        <v/>
      </c>
      <c r="D855" s="2" t="str">
        <f>IF(Data!E855&gt;0,Data!E855-4,"")</f>
        <v/>
      </c>
      <c r="E855" s="2" t="str">
        <f>IF(Data!F855&gt;0,Data!F855-4,"")</f>
        <v/>
      </c>
      <c r="F855" s="2" t="str">
        <f>IF(Data!G855&gt;0,Data!G855-4,"")</f>
        <v/>
      </c>
      <c r="G855" s="2" t="str">
        <f>IF(Data!H855&gt;0,Data!H855-4,"")</f>
        <v/>
      </c>
      <c r="H855" s="2" t="str">
        <f>IF(Data!I855&gt;0,Data!I855-4,"")</f>
        <v/>
      </c>
      <c r="J855" s="7" t="str">
        <f t="shared" si="273"/>
        <v/>
      </c>
      <c r="K855" s="7" t="str">
        <f t="shared" si="287"/>
        <v/>
      </c>
      <c r="L855" s="4" t="str">
        <f t="shared" si="274"/>
        <v/>
      </c>
      <c r="N855" s="4" t="str">
        <f>IF(MAX(COUNTIF(Data!B855:I855,1),COUNTIF(Data!B855:I855,2),COUNTIF(Data!B855:I855,3),COUNTIF(Data!B855:I855,4),COUNTIF(Data!B855:I855,5),COUNTIF(Data!B855:I855,6),COUNTIF(Data!B855:I855,7))&gt;0,MAX(COUNTIF(Data!B855:I855,1),COUNTIF(Data!B855:I855,2),COUNTIF(Data!B855:I855,3),COUNTIF(Data!B855:I855,4),COUNTIF(Data!B855:I855,5),COUNTIF(Data!B855:I855,6),COUNTIF(Data!B855:I855,7)),"")</f>
        <v/>
      </c>
      <c r="O855" s="4" t="str">
        <f>IF(COUNTIF(Data!B855:I855,4)=8,"Remove","")</f>
        <v/>
      </c>
      <c r="Q855" s="2" t="str">
        <f>IF(Data!K855&gt;0,Data!K855-4,"")</f>
        <v/>
      </c>
      <c r="R855" s="2" t="str">
        <f>IF(Data!L855&gt;0,Data!L855-4,"")</f>
        <v/>
      </c>
      <c r="S855" s="2" t="str">
        <f>IF(Data!M855&gt;0,Data!M855-4,"")</f>
        <v/>
      </c>
      <c r="T855" s="2" t="str">
        <f>IF(Data!N855&gt;0,Data!N855-4,"")</f>
        <v/>
      </c>
      <c r="U855" s="2" t="str">
        <f>IF(Data!O855&gt;0,Data!O855-4,"")</f>
        <v/>
      </c>
      <c r="V855" s="2" t="str">
        <f>IF(Data!P855&gt;0,Data!P855-4,"")</f>
        <v/>
      </c>
      <c r="W855" s="2" t="str">
        <f>IF(Data!Q855&gt;0,Data!Q855-4,"")</f>
        <v/>
      </c>
      <c r="X855" s="2" t="str">
        <f>IF(Data!R855&gt;0,Data!R855-4,"")</f>
        <v/>
      </c>
      <c r="Y855" s="59"/>
      <c r="Z855" s="7" t="str">
        <f t="shared" si="275"/>
        <v/>
      </c>
      <c r="AA855" s="7" t="str">
        <f t="shared" si="288"/>
        <v/>
      </c>
      <c r="AB855" s="4" t="str">
        <f t="shared" si="276"/>
        <v/>
      </c>
      <c r="AC855" s="59"/>
      <c r="AD855" s="4" t="str">
        <f>IF(MAX(COUNTIF(Data!K855:R855,1),COUNTIF(Data!K855:R855,2),COUNTIF(Data!K855:R855,3),COUNTIF(Data!K855:R855,4),COUNTIF(Data!K855:R855,5),COUNTIF(Data!K855:R855,6),COUNTIF(Data!K855:R855,7))&gt;0,MAX(COUNTIF(Data!K855:R855,1),COUNTIF(Data!K855:R855,2),COUNTIF(Data!K855:R855,3),COUNTIF(Data!K855:R855,4),COUNTIF(Data!K855:R855,5),COUNTIF(Data!K855:R855,6),COUNTIF(Data!K855:R855,7)),"")</f>
        <v/>
      </c>
      <c r="AE855" s="4" t="str">
        <f>IF(COUNTIF(Data!K855:R855,4)=8,"Remove","")</f>
        <v/>
      </c>
      <c r="AG855" s="2" t="str">
        <f>IF(Data!T855&gt;0,Data!T855-4,"")</f>
        <v/>
      </c>
      <c r="AH855" s="2" t="str">
        <f>IF(Data!U855&gt;0,Data!U855-4,"")</f>
        <v/>
      </c>
      <c r="AI855" s="2" t="str">
        <f>IF(Data!V855&gt;0,Data!V855-4,"")</f>
        <v/>
      </c>
      <c r="AJ855" s="2" t="str">
        <f>IF(Data!W855&gt;0,Data!W855-4,"")</f>
        <v/>
      </c>
      <c r="AK855" s="2" t="str">
        <f>IF(Data!X855&gt;0,Data!X855-4,"")</f>
        <v/>
      </c>
      <c r="AL855" s="2" t="str">
        <f>IF(Data!Y855&gt;0,Data!Y855-4,"")</f>
        <v/>
      </c>
      <c r="AM855" s="2" t="str">
        <f>IF(Data!Z855&gt;0,Data!Z855-4,"")</f>
        <v/>
      </c>
      <c r="AN855" s="2" t="str">
        <f>IF(Data!AA855&gt;0,Data!AA855-4,"")</f>
        <v/>
      </c>
      <c r="AP855" s="7" t="str">
        <f t="shared" si="277"/>
        <v/>
      </c>
      <c r="AQ855" s="7" t="str">
        <f t="shared" si="289"/>
        <v/>
      </c>
      <c r="AR855" s="4" t="str">
        <f t="shared" si="278"/>
        <v/>
      </c>
      <c r="AT855" s="4" t="str">
        <f>IF(MAX(COUNTIF(Data!T855:AA855,1),COUNTIF(Data!T855:AA855,2),COUNTIF(Data!T855:AA855,3),COUNTIF(Data!T855:AA855,4),COUNTIF(Data!T855:AA855,5),COUNTIF(Data!T855:AA855,6),COUNTIF(Data!T855:AA855,7))&gt;0,MAX(COUNTIF(Data!T855:AA855,1),COUNTIF(Data!T855:AA855,2),COUNTIF(Data!T855:AA855,3),COUNTIF(Data!T855:AA855,4),COUNTIF(Data!T855:AA855,5),COUNTIF(Data!T855:AA855,6),COUNTIF(Data!T855:AA855,7)),"")</f>
        <v/>
      </c>
      <c r="AU855" s="4" t="str">
        <f>IF(COUNTIF(Data!T855:AA855,4)=8,"Remove","")</f>
        <v/>
      </c>
      <c r="AW855" s="2" t="str">
        <f>IF(Data!AC855&gt;0,Data!AC855-4,"")</f>
        <v/>
      </c>
      <c r="AX855" s="2" t="str">
        <f>IF(Data!AD855&gt;0,Data!AD855-4,"")</f>
        <v/>
      </c>
      <c r="AY855" s="2" t="str">
        <f>IF(Data!AE855&gt;0,Data!AE855-4,"")</f>
        <v/>
      </c>
      <c r="AZ855" s="2" t="str">
        <f>IF(Data!AF855&gt;0,Data!AF855-4,"")</f>
        <v/>
      </c>
      <c r="BA855" s="2" t="str">
        <f>IF(Data!AG855&gt;0,Data!AG855-4,"")</f>
        <v/>
      </c>
      <c r="BB855" s="2" t="str">
        <f>IF(Data!AH855&gt;0,Data!AH855-4,"")</f>
        <v/>
      </c>
      <c r="BC855" s="2" t="str">
        <f>IF(Data!AI855&gt;0,Data!AI855-4,"")</f>
        <v/>
      </c>
      <c r="BD855" s="2" t="str">
        <f>IF(Data!AJ855&gt;0,Data!AJ855-4,"")</f>
        <v/>
      </c>
      <c r="BF855" s="7" t="str">
        <f t="shared" si="279"/>
        <v/>
      </c>
      <c r="BG855" s="7" t="str">
        <f t="shared" si="290"/>
        <v/>
      </c>
      <c r="BH855" s="4" t="str">
        <f t="shared" si="280"/>
        <v/>
      </c>
      <c r="BJ855" s="4" t="str">
        <f>IF(MAX(COUNTIF(Data!AC855:AJ855,1),COUNTIF(Data!AC855:AJ855,2),COUNTIF(Data!AC855:AJ855,3),COUNTIF(Data!AC855:AJ855,4),COUNTIF(Data!AC855:AJ855,5),COUNTIF(Data!AC855:AJ855,6),COUNTIF(Data!AC855:AJ855,7))&gt;0,MAX(COUNTIF(Data!AC855:AJ855,1),COUNTIF(Data!AC855:AJ855,2),COUNTIF(Data!AC855:AJ855,3),COUNTIF(Data!AC855:AJ855,4),COUNTIF(Data!AC855:AJ855,5),COUNTIF(Data!AC855:AJ855,6),COUNTIF(Data!AC855:AJ855,7)),"")</f>
        <v/>
      </c>
      <c r="BK855" s="4" t="str">
        <f>IF(COUNTIF(Data!AC855:AJ855,4)=8,"Remove","")</f>
        <v/>
      </c>
      <c r="BM855" s="2" t="str">
        <f>IF(Data!AL855&gt;0,Data!AL855-4,"")</f>
        <v/>
      </c>
      <c r="BN855" s="2" t="str">
        <f>IF(Data!AM855&gt;0,Data!AM855-4,"")</f>
        <v/>
      </c>
      <c r="BO855" s="2" t="str">
        <f>IF(Data!AN855&gt;0,Data!AN855-4,"")</f>
        <v/>
      </c>
      <c r="BP855" s="2" t="str">
        <f>IF(Data!AO855&gt;0,Data!AO855-4,"")</f>
        <v/>
      </c>
      <c r="BQ855" s="2" t="str">
        <f>IF(Data!AP855&gt;0,Data!AP855-4,"")</f>
        <v/>
      </c>
      <c r="BR855" s="2" t="str">
        <f>IF(Data!AQ855&gt;0,Data!AQ855-4,"")</f>
        <v/>
      </c>
      <c r="BS855" s="2" t="str">
        <f>IF(Data!AR855&gt;0,Data!AR855-4,"")</f>
        <v/>
      </c>
      <c r="BT855" s="2" t="str">
        <f>IF(Data!AS855&gt;0,Data!AS855-4,"")</f>
        <v/>
      </c>
      <c r="BV855" s="7" t="str">
        <f t="shared" si="281"/>
        <v/>
      </c>
      <c r="BW855" s="7" t="str">
        <f t="shared" si="291"/>
        <v/>
      </c>
      <c r="BX855" s="4" t="str">
        <f t="shared" si="282"/>
        <v/>
      </c>
      <c r="BZ855" s="4" t="str">
        <f>IF(MAX(COUNTIF(Data!AL855:AS855,1),COUNTIF(Data!AL855:AS855,2),COUNTIF(Data!AL855:AS855,3),COUNTIF(Data!AL855:AS855,4),COUNTIF(Data!AL855:AS855,5),COUNTIF(Data!AL855:AS855,6),COUNTIF(Data!AL855:AS855,7))&gt;0,MAX(COUNTIF(Data!AL855:AS855,1),COUNTIF(Data!AL855:AS855,2),COUNTIF(Data!AL855:AS855,3),COUNTIF(Data!AL855:AS855,4),COUNTIF(Data!AL855:AS855,5),COUNTIF(Data!AL855:AS855,6),COUNTIF(Data!AL855:AS855,7)),"")</f>
        <v/>
      </c>
      <c r="CA855" s="4" t="str">
        <f>IF(COUNTIF(Data!AL855:AS855,4)=8,"Remove","")</f>
        <v/>
      </c>
      <c r="CC855" s="2" t="str">
        <f>IF(Data!AU855&gt;0,Data!AU855-4,"")</f>
        <v/>
      </c>
      <c r="CD855" s="2" t="str">
        <f>IF(Data!AV855&gt;0,Data!AV855-4,"")</f>
        <v/>
      </c>
      <c r="CE855" s="2" t="str">
        <f>IF(Data!AW855&gt;0,Data!AW855-4,"")</f>
        <v/>
      </c>
      <c r="CF855" s="2" t="str">
        <f>IF(Data!AX855&gt;0,Data!AX855-4,"")</f>
        <v/>
      </c>
      <c r="CG855" s="2" t="str">
        <f>IF(Data!AY855&gt;0,Data!AY855-4,"")</f>
        <v/>
      </c>
      <c r="CH855" s="2" t="str">
        <f>IF(Data!AZ855&gt;0,Data!AZ855-4,"")</f>
        <v/>
      </c>
      <c r="CI855" s="2" t="str">
        <f>IF(Data!BA855&gt;0,Data!BA855-4,"")</f>
        <v/>
      </c>
      <c r="CJ855" s="2" t="str">
        <f>IF(Data!BB855&gt;0,Data!BB855-4,"")</f>
        <v/>
      </c>
      <c r="CL855" s="7" t="str">
        <f t="shared" si="283"/>
        <v/>
      </c>
      <c r="CM855" s="7" t="str">
        <f t="shared" si="292"/>
        <v/>
      </c>
      <c r="CN855" s="4" t="str">
        <f t="shared" si="284"/>
        <v/>
      </c>
      <c r="CP855" s="4" t="str">
        <f>IF(MAX(COUNTIF(Data!AU855:BB855,1),COUNTIF(Data!AU855:BB855,2),COUNTIF(Data!AU855:BB855,3),COUNTIF(Data!AU855:BB855,4),COUNTIF(Data!AU855:BB855,5),COUNTIF(Data!AU855:BB855,6),COUNTIF(Data!AU855:BB855,7))&gt;0,MAX(COUNTIF(Data!AU855:BB855,1),COUNTIF(Data!AU855:BB855,2),COUNTIF(Data!AU855:BB855,3),COUNTIF(Data!AU855:BB855,4),COUNTIF(Data!AU855:BB855,5),COUNTIF(Data!AU855:BB855,6),COUNTIF(Data!AU855:BB855,7)),"")</f>
        <v/>
      </c>
      <c r="CQ855" s="4" t="str">
        <f>IF(COUNTIF(Data!AU855:BB855,4)=8,"Remove","")</f>
        <v/>
      </c>
      <c r="CS855" s="2" t="str">
        <f>IF(Data!BD855&gt;0,Data!BD855-4,"")</f>
        <v/>
      </c>
      <c r="CT855" s="2" t="str">
        <f>IF(Data!BE855&gt;0,Data!BE855-4,"")</f>
        <v/>
      </c>
      <c r="CU855" s="2" t="str">
        <f>IF(Data!BF855&gt;0,Data!BF855-4,"")</f>
        <v/>
      </c>
      <c r="CV855" s="2" t="str">
        <f>IF(Data!BG855&gt;0,Data!BG855-4,"")</f>
        <v/>
      </c>
      <c r="CW855" s="2" t="str">
        <f>IF(Data!BH855&gt;0,Data!BH855-4,"")</f>
        <v/>
      </c>
      <c r="CX855" s="2" t="str">
        <f>IF(Data!BI855&gt;0,Data!BI855-4,"")</f>
        <v/>
      </c>
      <c r="CY855" s="2" t="str">
        <f>IF(Data!BJ855&gt;0,Data!BJ855-4,"")</f>
        <v/>
      </c>
      <c r="CZ855" s="2" t="str">
        <f>IF(Data!BK855&gt;0,Data!BK855-4,"")</f>
        <v/>
      </c>
      <c r="DB855" s="7" t="str">
        <f t="shared" si="285"/>
        <v/>
      </c>
      <c r="DC855" s="7" t="str">
        <f t="shared" si="293"/>
        <v/>
      </c>
      <c r="DD855" s="4" t="str">
        <f t="shared" si="286"/>
        <v/>
      </c>
      <c r="DF855" s="4" t="str">
        <f>IF(MAX(COUNTIF(Data!BD855:BK855,1),COUNTIF(Data!BD855:BK855,2),COUNTIF(Data!BD855:BK855,3),COUNTIF(Data!BD855:BK855,4),COUNTIF(Data!BD855:BK855,5),COUNTIF(Data!BD855:BK855,6),COUNTIF(Data!BD855:BK855,7))&gt;0,MAX(COUNTIF(Data!BD855:BK855,1),COUNTIF(Data!BD855:BK855,2),COUNTIF(Data!BD855:BK855,3),COUNTIF(Data!BD855:BK855,4),COUNTIF(Data!BD855:BK855,5),COUNTIF(Data!BD855:BK855,6),COUNTIF(Data!BD855:BK855,7)),"")</f>
        <v/>
      </c>
      <c r="DG855" s="4" t="str">
        <f>IF(COUNTIF(Data!BD855:BK855,4)=8,"Remove","")</f>
        <v/>
      </c>
    </row>
    <row r="856" spans="1:111" x14ac:dyDescent="0.25">
      <c r="A856" s="2" t="str">
        <f>IF(Data!B856&gt;0,Data!B856-4,"")</f>
        <v/>
      </c>
      <c r="B856" s="2" t="str">
        <f>IF(Data!C856&gt;0,Data!C856-4,"")</f>
        <v/>
      </c>
      <c r="C856" s="2" t="str">
        <f>IF(Data!D856&gt;0,Data!D856-4,"")</f>
        <v/>
      </c>
      <c r="D856" s="2" t="str">
        <f>IF(Data!E856&gt;0,Data!E856-4,"")</f>
        <v/>
      </c>
      <c r="E856" s="2" t="str">
        <f>IF(Data!F856&gt;0,Data!F856-4,"")</f>
        <v/>
      </c>
      <c r="F856" s="2" t="str">
        <f>IF(Data!G856&gt;0,Data!G856-4,"")</f>
        <v/>
      </c>
      <c r="G856" s="2" t="str">
        <f>IF(Data!H856&gt;0,Data!H856-4,"")</f>
        <v/>
      </c>
      <c r="H856" s="2" t="str">
        <f>IF(Data!I856&gt;0,Data!I856-4,"")</f>
        <v/>
      </c>
      <c r="J856" s="7" t="str">
        <f t="shared" si="273"/>
        <v/>
      </c>
      <c r="K856" s="7" t="str">
        <f t="shared" si="287"/>
        <v/>
      </c>
      <c r="L856" s="4" t="str">
        <f t="shared" si="274"/>
        <v/>
      </c>
      <c r="N856" s="4" t="str">
        <f>IF(MAX(COUNTIF(Data!B856:I856,1),COUNTIF(Data!B856:I856,2),COUNTIF(Data!B856:I856,3),COUNTIF(Data!B856:I856,4),COUNTIF(Data!B856:I856,5),COUNTIF(Data!B856:I856,6),COUNTIF(Data!B856:I856,7))&gt;0,MAX(COUNTIF(Data!B856:I856,1),COUNTIF(Data!B856:I856,2),COUNTIF(Data!B856:I856,3),COUNTIF(Data!B856:I856,4),COUNTIF(Data!B856:I856,5),COUNTIF(Data!B856:I856,6),COUNTIF(Data!B856:I856,7)),"")</f>
        <v/>
      </c>
      <c r="O856" s="4" t="str">
        <f>IF(COUNTIF(Data!B856:I856,4)=8,"Remove","")</f>
        <v/>
      </c>
      <c r="Q856" s="2" t="str">
        <f>IF(Data!K856&gt;0,Data!K856-4,"")</f>
        <v/>
      </c>
      <c r="R856" s="2" t="str">
        <f>IF(Data!L856&gt;0,Data!L856-4,"")</f>
        <v/>
      </c>
      <c r="S856" s="2" t="str">
        <f>IF(Data!M856&gt;0,Data!M856-4,"")</f>
        <v/>
      </c>
      <c r="T856" s="2" t="str">
        <f>IF(Data!N856&gt;0,Data!N856-4,"")</f>
        <v/>
      </c>
      <c r="U856" s="2" t="str">
        <f>IF(Data!O856&gt;0,Data!O856-4,"")</f>
        <v/>
      </c>
      <c r="V856" s="2" t="str">
        <f>IF(Data!P856&gt;0,Data!P856-4,"")</f>
        <v/>
      </c>
      <c r="W856" s="2" t="str">
        <f>IF(Data!Q856&gt;0,Data!Q856-4,"")</f>
        <v/>
      </c>
      <c r="X856" s="2" t="str">
        <f>IF(Data!R856&gt;0,Data!R856-4,"")</f>
        <v/>
      </c>
      <c r="Y856" s="59"/>
      <c r="Z856" s="7" t="str">
        <f t="shared" si="275"/>
        <v/>
      </c>
      <c r="AA856" s="7" t="str">
        <f t="shared" si="288"/>
        <v/>
      </c>
      <c r="AB856" s="4" t="str">
        <f t="shared" si="276"/>
        <v/>
      </c>
      <c r="AC856" s="59"/>
      <c r="AD856" s="4" t="str">
        <f>IF(MAX(COUNTIF(Data!K856:R856,1),COUNTIF(Data!K856:R856,2),COUNTIF(Data!K856:R856,3),COUNTIF(Data!K856:R856,4),COUNTIF(Data!K856:R856,5),COUNTIF(Data!K856:R856,6),COUNTIF(Data!K856:R856,7))&gt;0,MAX(COUNTIF(Data!K856:R856,1),COUNTIF(Data!K856:R856,2),COUNTIF(Data!K856:R856,3),COUNTIF(Data!K856:R856,4),COUNTIF(Data!K856:R856,5),COUNTIF(Data!K856:R856,6),COUNTIF(Data!K856:R856,7)),"")</f>
        <v/>
      </c>
      <c r="AE856" s="4" t="str">
        <f>IF(COUNTIF(Data!K856:R856,4)=8,"Remove","")</f>
        <v/>
      </c>
      <c r="AG856" s="2" t="str">
        <f>IF(Data!T856&gt;0,Data!T856-4,"")</f>
        <v/>
      </c>
      <c r="AH856" s="2" t="str">
        <f>IF(Data!U856&gt;0,Data!U856-4,"")</f>
        <v/>
      </c>
      <c r="AI856" s="2" t="str">
        <f>IF(Data!V856&gt;0,Data!V856-4,"")</f>
        <v/>
      </c>
      <c r="AJ856" s="2" t="str">
        <f>IF(Data!W856&gt;0,Data!W856-4,"")</f>
        <v/>
      </c>
      <c r="AK856" s="2" t="str">
        <f>IF(Data!X856&gt;0,Data!X856-4,"")</f>
        <v/>
      </c>
      <c r="AL856" s="2" t="str">
        <f>IF(Data!Y856&gt;0,Data!Y856-4,"")</f>
        <v/>
      </c>
      <c r="AM856" s="2" t="str">
        <f>IF(Data!Z856&gt;0,Data!Z856-4,"")</f>
        <v/>
      </c>
      <c r="AN856" s="2" t="str">
        <f>IF(Data!AA856&gt;0,Data!AA856-4,"")</f>
        <v/>
      </c>
      <c r="AP856" s="7" t="str">
        <f t="shared" si="277"/>
        <v/>
      </c>
      <c r="AQ856" s="7" t="str">
        <f t="shared" si="289"/>
        <v/>
      </c>
      <c r="AR856" s="4" t="str">
        <f t="shared" si="278"/>
        <v/>
      </c>
      <c r="AT856" s="4" t="str">
        <f>IF(MAX(COUNTIF(Data!T856:AA856,1),COUNTIF(Data!T856:AA856,2),COUNTIF(Data!T856:AA856,3),COUNTIF(Data!T856:AA856,4),COUNTIF(Data!T856:AA856,5),COUNTIF(Data!T856:AA856,6),COUNTIF(Data!T856:AA856,7))&gt;0,MAX(COUNTIF(Data!T856:AA856,1),COUNTIF(Data!T856:AA856,2),COUNTIF(Data!T856:AA856,3),COUNTIF(Data!T856:AA856,4),COUNTIF(Data!T856:AA856,5),COUNTIF(Data!T856:AA856,6),COUNTIF(Data!T856:AA856,7)),"")</f>
        <v/>
      </c>
      <c r="AU856" s="4" t="str">
        <f>IF(COUNTIF(Data!T856:AA856,4)=8,"Remove","")</f>
        <v/>
      </c>
      <c r="AW856" s="2" t="str">
        <f>IF(Data!AC856&gt;0,Data!AC856-4,"")</f>
        <v/>
      </c>
      <c r="AX856" s="2" t="str">
        <f>IF(Data!AD856&gt;0,Data!AD856-4,"")</f>
        <v/>
      </c>
      <c r="AY856" s="2" t="str">
        <f>IF(Data!AE856&gt;0,Data!AE856-4,"")</f>
        <v/>
      </c>
      <c r="AZ856" s="2" t="str">
        <f>IF(Data!AF856&gt;0,Data!AF856-4,"")</f>
        <v/>
      </c>
      <c r="BA856" s="2" t="str">
        <f>IF(Data!AG856&gt;0,Data!AG856-4,"")</f>
        <v/>
      </c>
      <c r="BB856" s="2" t="str">
        <f>IF(Data!AH856&gt;0,Data!AH856-4,"")</f>
        <v/>
      </c>
      <c r="BC856" s="2" t="str">
        <f>IF(Data!AI856&gt;0,Data!AI856-4,"")</f>
        <v/>
      </c>
      <c r="BD856" s="2" t="str">
        <f>IF(Data!AJ856&gt;0,Data!AJ856-4,"")</f>
        <v/>
      </c>
      <c r="BF856" s="7" t="str">
        <f t="shared" si="279"/>
        <v/>
      </c>
      <c r="BG856" s="7" t="str">
        <f t="shared" si="290"/>
        <v/>
      </c>
      <c r="BH856" s="4" t="str">
        <f t="shared" si="280"/>
        <v/>
      </c>
      <c r="BJ856" s="4" t="str">
        <f>IF(MAX(COUNTIF(Data!AC856:AJ856,1),COUNTIF(Data!AC856:AJ856,2),COUNTIF(Data!AC856:AJ856,3),COUNTIF(Data!AC856:AJ856,4),COUNTIF(Data!AC856:AJ856,5),COUNTIF(Data!AC856:AJ856,6),COUNTIF(Data!AC856:AJ856,7))&gt;0,MAX(COUNTIF(Data!AC856:AJ856,1),COUNTIF(Data!AC856:AJ856,2),COUNTIF(Data!AC856:AJ856,3),COUNTIF(Data!AC856:AJ856,4),COUNTIF(Data!AC856:AJ856,5),COUNTIF(Data!AC856:AJ856,6),COUNTIF(Data!AC856:AJ856,7)),"")</f>
        <v/>
      </c>
      <c r="BK856" s="4" t="str">
        <f>IF(COUNTIF(Data!AC856:AJ856,4)=8,"Remove","")</f>
        <v/>
      </c>
      <c r="BM856" s="2" t="str">
        <f>IF(Data!AL856&gt;0,Data!AL856-4,"")</f>
        <v/>
      </c>
      <c r="BN856" s="2" t="str">
        <f>IF(Data!AM856&gt;0,Data!AM856-4,"")</f>
        <v/>
      </c>
      <c r="BO856" s="2" t="str">
        <f>IF(Data!AN856&gt;0,Data!AN856-4,"")</f>
        <v/>
      </c>
      <c r="BP856" s="2" t="str">
        <f>IF(Data!AO856&gt;0,Data!AO856-4,"")</f>
        <v/>
      </c>
      <c r="BQ856" s="2" t="str">
        <f>IF(Data!AP856&gt;0,Data!AP856-4,"")</f>
        <v/>
      </c>
      <c r="BR856" s="2" t="str">
        <f>IF(Data!AQ856&gt;0,Data!AQ856-4,"")</f>
        <v/>
      </c>
      <c r="BS856" s="2" t="str">
        <f>IF(Data!AR856&gt;0,Data!AR856-4,"")</f>
        <v/>
      </c>
      <c r="BT856" s="2" t="str">
        <f>IF(Data!AS856&gt;0,Data!AS856-4,"")</f>
        <v/>
      </c>
      <c r="BV856" s="7" t="str">
        <f t="shared" si="281"/>
        <v/>
      </c>
      <c r="BW856" s="7" t="str">
        <f t="shared" si="291"/>
        <v/>
      </c>
      <c r="BX856" s="4" t="str">
        <f t="shared" si="282"/>
        <v/>
      </c>
      <c r="BZ856" s="4" t="str">
        <f>IF(MAX(COUNTIF(Data!AL856:AS856,1),COUNTIF(Data!AL856:AS856,2),COUNTIF(Data!AL856:AS856,3),COUNTIF(Data!AL856:AS856,4),COUNTIF(Data!AL856:AS856,5),COUNTIF(Data!AL856:AS856,6),COUNTIF(Data!AL856:AS856,7))&gt;0,MAX(COUNTIF(Data!AL856:AS856,1),COUNTIF(Data!AL856:AS856,2),COUNTIF(Data!AL856:AS856,3),COUNTIF(Data!AL856:AS856,4),COUNTIF(Data!AL856:AS856,5),COUNTIF(Data!AL856:AS856,6),COUNTIF(Data!AL856:AS856,7)),"")</f>
        <v/>
      </c>
      <c r="CA856" s="4" t="str">
        <f>IF(COUNTIF(Data!AL856:AS856,4)=8,"Remove","")</f>
        <v/>
      </c>
      <c r="CC856" s="2" t="str">
        <f>IF(Data!AU856&gt;0,Data!AU856-4,"")</f>
        <v/>
      </c>
      <c r="CD856" s="2" t="str">
        <f>IF(Data!AV856&gt;0,Data!AV856-4,"")</f>
        <v/>
      </c>
      <c r="CE856" s="2" t="str">
        <f>IF(Data!AW856&gt;0,Data!AW856-4,"")</f>
        <v/>
      </c>
      <c r="CF856" s="2" t="str">
        <f>IF(Data!AX856&gt;0,Data!AX856-4,"")</f>
        <v/>
      </c>
      <c r="CG856" s="2" t="str">
        <f>IF(Data!AY856&gt;0,Data!AY856-4,"")</f>
        <v/>
      </c>
      <c r="CH856" s="2" t="str">
        <f>IF(Data!AZ856&gt;0,Data!AZ856-4,"")</f>
        <v/>
      </c>
      <c r="CI856" s="2" t="str">
        <f>IF(Data!BA856&gt;0,Data!BA856-4,"")</f>
        <v/>
      </c>
      <c r="CJ856" s="2" t="str">
        <f>IF(Data!BB856&gt;0,Data!BB856-4,"")</f>
        <v/>
      </c>
      <c r="CL856" s="7" t="str">
        <f t="shared" si="283"/>
        <v/>
      </c>
      <c r="CM856" s="7" t="str">
        <f t="shared" si="292"/>
        <v/>
      </c>
      <c r="CN856" s="4" t="str">
        <f t="shared" si="284"/>
        <v/>
      </c>
      <c r="CP856" s="4" t="str">
        <f>IF(MAX(COUNTIF(Data!AU856:BB856,1),COUNTIF(Data!AU856:BB856,2),COUNTIF(Data!AU856:BB856,3),COUNTIF(Data!AU856:BB856,4),COUNTIF(Data!AU856:BB856,5),COUNTIF(Data!AU856:BB856,6),COUNTIF(Data!AU856:BB856,7))&gt;0,MAX(COUNTIF(Data!AU856:BB856,1),COUNTIF(Data!AU856:BB856,2),COUNTIF(Data!AU856:BB856,3),COUNTIF(Data!AU856:BB856,4),COUNTIF(Data!AU856:BB856,5),COUNTIF(Data!AU856:BB856,6),COUNTIF(Data!AU856:BB856,7)),"")</f>
        <v/>
      </c>
      <c r="CQ856" s="4" t="str">
        <f>IF(COUNTIF(Data!AU856:BB856,4)=8,"Remove","")</f>
        <v/>
      </c>
      <c r="CS856" s="2" t="str">
        <f>IF(Data!BD856&gt;0,Data!BD856-4,"")</f>
        <v/>
      </c>
      <c r="CT856" s="2" t="str">
        <f>IF(Data!BE856&gt;0,Data!BE856-4,"")</f>
        <v/>
      </c>
      <c r="CU856" s="2" t="str">
        <f>IF(Data!BF856&gt;0,Data!BF856-4,"")</f>
        <v/>
      </c>
      <c r="CV856" s="2" t="str">
        <f>IF(Data!BG856&gt;0,Data!BG856-4,"")</f>
        <v/>
      </c>
      <c r="CW856" s="2" t="str">
        <f>IF(Data!BH856&gt;0,Data!BH856-4,"")</f>
        <v/>
      </c>
      <c r="CX856" s="2" t="str">
        <f>IF(Data!BI856&gt;0,Data!BI856-4,"")</f>
        <v/>
      </c>
      <c r="CY856" s="2" t="str">
        <f>IF(Data!BJ856&gt;0,Data!BJ856-4,"")</f>
        <v/>
      </c>
      <c r="CZ856" s="2" t="str">
        <f>IF(Data!BK856&gt;0,Data!BK856-4,"")</f>
        <v/>
      </c>
      <c r="DB856" s="7" t="str">
        <f t="shared" si="285"/>
        <v/>
      </c>
      <c r="DC856" s="7" t="str">
        <f t="shared" si="293"/>
        <v/>
      </c>
      <c r="DD856" s="4" t="str">
        <f t="shared" si="286"/>
        <v/>
      </c>
      <c r="DF856" s="4" t="str">
        <f>IF(MAX(COUNTIF(Data!BD856:BK856,1),COUNTIF(Data!BD856:BK856,2),COUNTIF(Data!BD856:BK856,3),COUNTIF(Data!BD856:BK856,4),COUNTIF(Data!BD856:BK856,5),COUNTIF(Data!BD856:BK856,6),COUNTIF(Data!BD856:BK856,7))&gt;0,MAX(COUNTIF(Data!BD856:BK856,1),COUNTIF(Data!BD856:BK856,2),COUNTIF(Data!BD856:BK856,3),COUNTIF(Data!BD856:BK856,4),COUNTIF(Data!BD856:BK856,5),COUNTIF(Data!BD856:BK856,6),COUNTIF(Data!BD856:BK856,7)),"")</f>
        <v/>
      </c>
      <c r="DG856" s="4" t="str">
        <f>IF(COUNTIF(Data!BD856:BK856,4)=8,"Remove","")</f>
        <v/>
      </c>
    </row>
    <row r="857" spans="1:111" x14ac:dyDescent="0.25">
      <c r="A857" s="2" t="str">
        <f>IF(Data!B857&gt;0,Data!B857-4,"")</f>
        <v/>
      </c>
      <c r="B857" s="2" t="str">
        <f>IF(Data!C857&gt;0,Data!C857-4,"")</f>
        <v/>
      </c>
      <c r="C857" s="2" t="str">
        <f>IF(Data!D857&gt;0,Data!D857-4,"")</f>
        <v/>
      </c>
      <c r="D857" s="2" t="str">
        <f>IF(Data!E857&gt;0,Data!E857-4,"")</f>
        <v/>
      </c>
      <c r="E857" s="2" t="str">
        <f>IF(Data!F857&gt;0,Data!F857-4,"")</f>
        <v/>
      </c>
      <c r="F857" s="2" t="str">
        <f>IF(Data!G857&gt;0,Data!G857-4,"")</f>
        <v/>
      </c>
      <c r="G857" s="2" t="str">
        <f>IF(Data!H857&gt;0,Data!H857-4,"")</f>
        <v/>
      </c>
      <c r="H857" s="2" t="str">
        <f>IF(Data!I857&gt;0,Data!I857-4,"")</f>
        <v/>
      </c>
      <c r="J857" s="7" t="str">
        <f t="shared" si="273"/>
        <v/>
      </c>
      <c r="K857" s="7" t="str">
        <f t="shared" si="287"/>
        <v/>
      </c>
      <c r="L857" s="4" t="str">
        <f t="shared" si="274"/>
        <v/>
      </c>
      <c r="N857" s="4" t="str">
        <f>IF(MAX(COUNTIF(Data!B857:I857,1),COUNTIF(Data!B857:I857,2),COUNTIF(Data!B857:I857,3),COUNTIF(Data!B857:I857,4),COUNTIF(Data!B857:I857,5),COUNTIF(Data!B857:I857,6),COUNTIF(Data!B857:I857,7))&gt;0,MAX(COUNTIF(Data!B857:I857,1),COUNTIF(Data!B857:I857,2),COUNTIF(Data!B857:I857,3),COUNTIF(Data!B857:I857,4),COUNTIF(Data!B857:I857,5),COUNTIF(Data!B857:I857,6),COUNTIF(Data!B857:I857,7)),"")</f>
        <v/>
      </c>
      <c r="O857" s="4" t="str">
        <f>IF(COUNTIF(Data!B857:I857,4)=8,"Remove","")</f>
        <v/>
      </c>
      <c r="Q857" s="2" t="str">
        <f>IF(Data!K857&gt;0,Data!K857-4,"")</f>
        <v/>
      </c>
      <c r="R857" s="2" t="str">
        <f>IF(Data!L857&gt;0,Data!L857-4,"")</f>
        <v/>
      </c>
      <c r="S857" s="2" t="str">
        <f>IF(Data!M857&gt;0,Data!M857-4,"")</f>
        <v/>
      </c>
      <c r="T857" s="2" t="str">
        <f>IF(Data!N857&gt;0,Data!N857-4,"")</f>
        <v/>
      </c>
      <c r="U857" s="2" t="str">
        <f>IF(Data!O857&gt;0,Data!O857-4,"")</f>
        <v/>
      </c>
      <c r="V857" s="2" t="str">
        <f>IF(Data!P857&gt;0,Data!P857-4,"")</f>
        <v/>
      </c>
      <c r="W857" s="2" t="str">
        <f>IF(Data!Q857&gt;0,Data!Q857-4,"")</f>
        <v/>
      </c>
      <c r="X857" s="2" t="str">
        <f>IF(Data!R857&gt;0,Data!R857-4,"")</f>
        <v/>
      </c>
      <c r="Y857" s="59"/>
      <c r="Z857" s="7" t="str">
        <f t="shared" si="275"/>
        <v/>
      </c>
      <c r="AA857" s="7" t="str">
        <f t="shared" si="288"/>
        <v/>
      </c>
      <c r="AB857" s="4" t="str">
        <f t="shared" si="276"/>
        <v/>
      </c>
      <c r="AC857" s="59"/>
      <c r="AD857" s="4" t="str">
        <f>IF(MAX(COUNTIF(Data!K857:R857,1),COUNTIF(Data!K857:R857,2),COUNTIF(Data!K857:R857,3),COUNTIF(Data!K857:R857,4),COUNTIF(Data!K857:R857,5),COUNTIF(Data!K857:R857,6),COUNTIF(Data!K857:R857,7))&gt;0,MAX(COUNTIF(Data!K857:R857,1),COUNTIF(Data!K857:R857,2),COUNTIF(Data!K857:R857,3),COUNTIF(Data!K857:R857,4),COUNTIF(Data!K857:R857,5),COUNTIF(Data!K857:R857,6),COUNTIF(Data!K857:R857,7)),"")</f>
        <v/>
      </c>
      <c r="AE857" s="4" t="str">
        <f>IF(COUNTIF(Data!K857:R857,4)=8,"Remove","")</f>
        <v/>
      </c>
      <c r="AG857" s="2" t="str">
        <f>IF(Data!T857&gt;0,Data!T857-4,"")</f>
        <v/>
      </c>
      <c r="AH857" s="2" t="str">
        <f>IF(Data!U857&gt;0,Data!U857-4,"")</f>
        <v/>
      </c>
      <c r="AI857" s="2" t="str">
        <f>IF(Data!V857&gt;0,Data!V857-4,"")</f>
        <v/>
      </c>
      <c r="AJ857" s="2" t="str">
        <f>IF(Data!W857&gt;0,Data!W857-4,"")</f>
        <v/>
      </c>
      <c r="AK857" s="2" t="str">
        <f>IF(Data!X857&gt;0,Data!X857-4,"")</f>
        <v/>
      </c>
      <c r="AL857" s="2" t="str">
        <f>IF(Data!Y857&gt;0,Data!Y857-4,"")</f>
        <v/>
      </c>
      <c r="AM857" s="2" t="str">
        <f>IF(Data!Z857&gt;0,Data!Z857-4,"")</f>
        <v/>
      </c>
      <c r="AN857" s="2" t="str">
        <f>IF(Data!AA857&gt;0,Data!AA857-4,"")</f>
        <v/>
      </c>
      <c r="AP857" s="7" t="str">
        <f t="shared" si="277"/>
        <v/>
      </c>
      <c r="AQ857" s="7" t="str">
        <f t="shared" si="289"/>
        <v/>
      </c>
      <c r="AR857" s="4" t="str">
        <f t="shared" si="278"/>
        <v/>
      </c>
      <c r="AT857" s="4" t="str">
        <f>IF(MAX(COUNTIF(Data!T857:AA857,1),COUNTIF(Data!T857:AA857,2),COUNTIF(Data!T857:AA857,3),COUNTIF(Data!T857:AA857,4),COUNTIF(Data!T857:AA857,5),COUNTIF(Data!T857:AA857,6),COUNTIF(Data!T857:AA857,7))&gt;0,MAX(COUNTIF(Data!T857:AA857,1),COUNTIF(Data!T857:AA857,2),COUNTIF(Data!T857:AA857,3),COUNTIF(Data!T857:AA857,4),COUNTIF(Data!T857:AA857,5),COUNTIF(Data!T857:AA857,6),COUNTIF(Data!T857:AA857,7)),"")</f>
        <v/>
      </c>
      <c r="AU857" s="4" t="str">
        <f>IF(COUNTIF(Data!T857:AA857,4)=8,"Remove","")</f>
        <v/>
      </c>
      <c r="AW857" s="2" t="str">
        <f>IF(Data!AC857&gt;0,Data!AC857-4,"")</f>
        <v/>
      </c>
      <c r="AX857" s="2" t="str">
        <f>IF(Data!AD857&gt;0,Data!AD857-4,"")</f>
        <v/>
      </c>
      <c r="AY857" s="2" t="str">
        <f>IF(Data!AE857&gt;0,Data!AE857-4,"")</f>
        <v/>
      </c>
      <c r="AZ857" s="2" t="str">
        <f>IF(Data!AF857&gt;0,Data!AF857-4,"")</f>
        <v/>
      </c>
      <c r="BA857" s="2" t="str">
        <f>IF(Data!AG857&gt;0,Data!AG857-4,"")</f>
        <v/>
      </c>
      <c r="BB857" s="2" t="str">
        <f>IF(Data!AH857&gt;0,Data!AH857-4,"")</f>
        <v/>
      </c>
      <c r="BC857" s="2" t="str">
        <f>IF(Data!AI857&gt;0,Data!AI857-4,"")</f>
        <v/>
      </c>
      <c r="BD857" s="2" t="str">
        <f>IF(Data!AJ857&gt;0,Data!AJ857-4,"")</f>
        <v/>
      </c>
      <c r="BF857" s="7" t="str">
        <f t="shared" si="279"/>
        <v/>
      </c>
      <c r="BG857" s="7" t="str">
        <f t="shared" si="290"/>
        <v/>
      </c>
      <c r="BH857" s="4" t="str">
        <f t="shared" si="280"/>
        <v/>
      </c>
      <c r="BJ857" s="4" t="str">
        <f>IF(MAX(COUNTIF(Data!AC857:AJ857,1),COUNTIF(Data!AC857:AJ857,2),COUNTIF(Data!AC857:AJ857,3),COUNTIF(Data!AC857:AJ857,4),COUNTIF(Data!AC857:AJ857,5),COUNTIF(Data!AC857:AJ857,6),COUNTIF(Data!AC857:AJ857,7))&gt;0,MAX(COUNTIF(Data!AC857:AJ857,1),COUNTIF(Data!AC857:AJ857,2),COUNTIF(Data!AC857:AJ857,3),COUNTIF(Data!AC857:AJ857,4),COUNTIF(Data!AC857:AJ857,5),COUNTIF(Data!AC857:AJ857,6),COUNTIF(Data!AC857:AJ857,7)),"")</f>
        <v/>
      </c>
      <c r="BK857" s="4" t="str">
        <f>IF(COUNTIF(Data!AC857:AJ857,4)=8,"Remove","")</f>
        <v/>
      </c>
      <c r="BM857" s="2" t="str">
        <f>IF(Data!AL857&gt;0,Data!AL857-4,"")</f>
        <v/>
      </c>
      <c r="BN857" s="2" t="str">
        <f>IF(Data!AM857&gt;0,Data!AM857-4,"")</f>
        <v/>
      </c>
      <c r="BO857" s="2" t="str">
        <f>IF(Data!AN857&gt;0,Data!AN857-4,"")</f>
        <v/>
      </c>
      <c r="BP857" s="2" t="str">
        <f>IF(Data!AO857&gt;0,Data!AO857-4,"")</f>
        <v/>
      </c>
      <c r="BQ857" s="2" t="str">
        <f>IF(Data!AP857&gt;0,Data!AP857-4,"")</f>
        <v/>
      </c>
      <c r="BR857" s="2" t="str">
        <f>IF(Data!AQ857&gt;0,Data!AQ857-4,"")</f>
        <v/>
      </c>
      <c r="BS857" s="2" t="str">
        <f>IF(Data!AR857&gt;0,Data!AR857-4,"")</f>
        <v/>
      </c>
      <c r="BT857" s="2" t="str">
        <f>IF(Data!AS857&gt;0,Data!AS857-4,"")</f>
        <v/>
      </c>
      <c r="BV857" s="7" t="str">
        <f t="shared" si="281"/>
        <v/>
      </c>
      <c r="BW857" s="7" t="str">
        <f t="shared" si="291"/>
        <v/>
      </c>
      <c r="BX857" s="4" t="str">
        <f t="shared" si="282"/>
        <v/>
      </c>
      <c r="BZ857" s="4" t="str">
        <f>IF(MAX(COUNTIF(Data!AL857:AS857,1),COUNTIF(Data!AL857:AS857,2),COUNTIF(Data!AL857:AS857,3),COUNTIF(Data!AL857:AS857,4),COUNTIF(Data!AL857:AS857,5),COUNTIF(Data!AL857:AS857,6),COUNTIF(Data!AL857:AS857,7))&gt;0,MAX(COUNTIF(Data!AL857:AS857,1),COUNTIF(Data!AL857:AS857,2),COUNTIF(Data!AL857:AS857,3),COUNTIF(Data!AL857:AS857,4),COUNTIF(Data!AL857:AS857,5),COUNTIF(Data!AL857:AS857,6),COUNTIF(Data!AL857:AS857,7)),"")</f>
        <v/>
      </c>
      <c r="CA857" s="4" t="str">
        <f>IF(COUNTIF(Data!AL857:AS857,4)=8,"Remove","")</f>
        <v/>
      </c>
      <c r="CC857" s="2" t="str">
        <f>IF(Data!AU857&gt;0,Data!AU857-4,"")</f>
        <v/>
      </c>
      <c r="CD857" s="2" t="str">
        <f>IF(Data!AV857&gt;0,Data!AV857-4,"")</f>
        <v/>
      </c>
      <c r="CE857" s="2" t="str">
        <f>IF(Data!AW857&gt;0,Data!AW857-4,"")</f>
        <v/>
      </c>
      <c r="CF857" s="2" t="str">
        <f>IF(Data!AX857&gt;0,Data!AX857-4,"")</f>
        <v/>
      </c>
      <c r="CG857" s="2" t="str">
        <f>IF(Data!AY857&gt;0,Data!AY857-4,"")</f>
        <v/>
      </c>
      <c r="CH857" s="2" t="str">
        <f>IF(Data!AZ857&gt;0,Data!AZ857-4,"")</f>
        <v/>
      </c>
      <c r="CI857" s="2" t="str">
        <f>IF(Data!BA857&gt;0,Data!BA857-4,"")</f>
        <v/>
      </c>
      <c r="CJ857" s="2" t="str">
        <f>IF(Data!BB857&gt;0,Data!BB857-4,"")</f>
        <v/>
      </c>
      <c r="CL857" s="7" t="str">
        <f t="shared" si="283"/>
        <v/>
      </c>
      <c r="CM857" s="7" t="str">
        <f t="shared" si="292"/>
        <v/>
      </c>
      <c r="CN857" s="4" t="str">
        <f t="shared" si="284"/>
        <v/>
      </c>
      <c r="CP857" s="4" t="str">
        <f>IF(MAX(COUNTIF(Data!AU857:BB857,1),COUNTIF(Data!AU857:BB857,2),COUNTIF(Data!AU857:BB857,3),COUNTIF(Data!AU857:BB857,4),COUNTIF(Data!AU857:BB857,5),COUNTIF(Data!AU857:BB857,6),COUNTIF(Data!AU857:BB857,7))&gt;0,MAX(COUNTIF(Data!AU857:BB857,1),COUNTIF(Data!AU857:BB857,2),COUNTIF(Data!AU857:BB857,3),COUNTIF(Data!AU857:BB857,4),COUNTIF(Data!AU857:BB857,5),COUNTIF(Data!AU857:BB857,6),COUNTIF(Data!AU857:BB857,7)),"")</f>
        <v/>
      </c>
      <c r="CQ857" s="4" t="str">
        <f>IF(COUNTIF(Data!AU857:BB857,4)=8,"Remove","")</f>
        <v/>
      </c>
      <c r="CS857" s="2" t="str">
        <f>IF(Data!BD857&gt;0,Data!BD857-4,"")</f>
        <v/>
      </c>
      <c r="CT857" s="2" t="str">
        <f>IF(Data!BE857&gt;0,Data!BE857-4,"")</f>
        <v/>
      </c>
      <c r="CU857" s="2" t="str">
        <f>IF(Data!BF857&gt;0,Data!BF857-4,"")</f>
        <v/>
      </c>
      <c r="CV857" s="2" t="str">
        <f>IF(Data!BG857&gt;0,Data!BG857-4,"")</f>
        <v/>
      </c>
      <c r="CW857" s="2" t="str">
        <f>IF(Data!BH857&gt;0,Data!BH857-4,"")</f>
        <v/>
      </c>
      <c r="CX857" s="2" t="str">
        <f>IF(Data!BI857&gt;0,Data!BI857-4,"")</f>
        <v/>
      </c>
      <c r="CY857" s="2" t="str">
        <f>IF(Data!BJ857&gt;0,Data!BJ857-4,"")</f>
        <v/>
      </c>
      <c r="CZ857" s="2" t="str">
        <f>IF(Data!BK857&gt;0,Data!BK857-4,"")</f>
        <v/>
      </c>
      <c r="DB857" s="7" t="str">
        <f t="shared" si="285"/>
        <v/>
      </c>
      <c r="DC857" s="7" t="str">
        <f t="shared" si="293"/>
        <v/>
      </c>
      <c r="DD857" s="4" t="str">
        <f t="shared" si="286"/>
        <v/>
      </c>
      <c r="DF857" s="4" t="str">
        <f>IF(MAX(COUNTIF(Data!BD857:BK857,1),COUNTIF(Data!BD857:BK857,2),COUNTIF(Data!BD857:BK857,3),COUNTIF(Data!BD857:BK857,4),COUNTIF(Data!BD857:BK857,5),COUNTIF(Data!BD857:BK857,6),COUNTIF(Data!BD857:BK857,7))&gt;0,MAX(COUNTIF(Data!BD857:BK857,1),COUNTIF(Data!BD857:BK857,2),COUNTIF(Data!BD857:BK857,3),COUNTIF(Data!BD857:BK857,4),COUNTIF(Data!BD857:BK857,5),COUNTIF(Data!BD857:BK857,6),COUNTIF(Data!BD857:BK857,7)),"")</f>
        <v/>
      </c>
      <c r="DG857" s="4" t="str">
        <f>IF(COUNTIF(Data!BD857:BK857,4)=8,"Remove","")</f>
        <v/>
      </c>
    </row>
    <row r="858" spans="1:111" x14ac:dyDescent="0.25">
      <c r="A858" s="2" t="str">
        <f>IF(Data!B858&gt;0,Data!B858-4,"")</f>
        <v/>
      </c>
      <c r="B858" s="2" t="str">
        <f>IF(Data!C858&gt;0,Data!C858-4,"")</f>
        <v/>
      </c>
      <c r="C858" s="2" t="str">
        <f>IF(Data!D858&gt;0,Data!D858-4,"")</f>
        <v/>
      </c>
      <c r="D858" s="2" t="str">
        <f>IF(Data!E858&gt;0,Data!E858-4,"")</f>
        <v/>
      </c>
      <c r="E858" s="2" t="str">
        <f>IF(Data!F858&gt;0,Data!F858-4,"")</f>
        <v/>
      </c>
      <c r="F858" s="2" t="str">
        <f>IF(Data!G858&gt;0,Data!G858-4,"")</f>
        <v/>
      </c>
      <c r="G858" s="2" t="str">
        <f>IF(Data!H858&gt;0,Data!H858-4,"")</f>
        <v/>
      </c>
      <c r="H858" s="2" t="str">
        <f>IF(Data!I858&gt;0,Data!I858-4,"")</f>
        <v/>
      </c>
      <c r="J858" s="7" t="str">
        <f t="shared" si="273"/>
        <v/>
      </c>
      <c r="K858" s="7" t="str">
        <f t="shared" si="287"/>
        <v/>
      </c>
      <c r="L858" s="4" t="str">
        <f t="shared" si="274"/>
        <v/>
      </c>
      <c r="N858" s="4" t="str">
        <f>IF(MAX(COUNTIF(Data!B858:I858,1),COUNTIF(Data!B858:I858,2),COUNTIF(Data!B858:I858,3),COUNTIF(Data!B858:I858,4),COUNTIF(Data!B858:I858,5),COUNTIF(Data!B858:I858,6),COUNTIF(Data!B858:I858,7))&gt;0,MAX(COUNTIF(Data!B858:I858,1),COUNTIF(Data!B858:I858,2),COUNTIF(Data!B858:I858,3),COUNTIF(Data!B858:I858,4),COUNTIF(Data!B858:I858,5),COUNTIF(Data!B858:I858,6),COUNTIF(Data!B858:I858,7)),"")</f>
        <v/>
      </c>
      <c r="O858" s="4" t="str">
        <f>IF(COUNTIF(Data!B858:I858,4)=8,"Remove","")</f>
        <v/>
      </c>
      <c r="Q858" s="2" t="str">
        <f>IF(Data!K858&gt;0,Data!K858-4,"")</f>
        <v/>
      </c>
      <c r="R858" s="2" t="str">
        <f>IF(Data!L858&gt;0,Data!L858-4,"")</f>
        <v/>
      </c>
      <c r="S858" s="2" t="str">
        <f>IF(Data!M858&gt;0,Data!M858-4,"")</f>
        <v/>
      </c>
      <c r="T858" s="2" t="str">
        <f>IF(Data!N858&gt;0,Data!N858-4,"")</f>
        <v/>
      </c>
      <c r="U858" s="2" t="str">
        <f>IF(Data!O858&gt;0,Data!O858-4,"")</f>
        <v/>
      </c>
      <c r="V858" s="2" t="str">
        <f>IF(Data!P858&gt;0,Data!P858-4,"")</f>
        <v/>
      </c>
      <c r="W858" s="2" t="str">
        <f>IF(Data!Q858&gt;0,Data!Q858-4,"")</f>
        <v/>
      </c>
      <c r="X858" s="2" t="str">
        <f>IF(Data!R858&gt;0,Data!R858-4,"")</f>
        <v/>
      </c>
      <c r="Y858" s="59"/>
      <c r="Z858" s="7" t="str">
        <f t="shared" si="275"/>
        <v/>
      </c>
      <c r="AA858" s="7" t="str">
        <f t="shared" si="288"/>
        <v/>
      </c>
      <c r="AB858" s="4" t="str">
        <f t="shared" si="276"/>
        <v/>
      </c>
      <c r="AC858" s="59"/>
      <c r="AD858" s="4" t="str">
        <f>IF(MAX(COUNTIF(Data!K858:R858,1),COUNTIF(Data!K858:R858,2),COUNTIF(Data!K858:R858,3),COUNTIF(Data!K858:R858,4),COUNTIF(Data!K858:R858,5),COUNTIF(Data!K858:R858,6),COUNTIF(Data!K858:R858,7))&gt;0,MAX(COUNTIF(Data!K858:R858,1),COUNTIF(Data!K858:R858,2),COUNTIF(Data!K858:R858,3),COUNTIF(Data!K858:R858,4),COUNTIF(Data!K858:R858,5),COUNTIF(Data!K858:R858,6),COUNTIF(Data!K858:R858,7)),"")</f>
        <v/>
      </c>
      <c r="AE858" s="4" t="str">
        <f>IF(COUNTIF(Data!K858:R858,4)=8,"Remove","")</f>
        <v/>
      </c>
      <c r="AG858" s="2" t="str">
        <f>IF(Data!T858&gt;0,Data!T858-4,"")</f>
        <v/>
      </c>
      <c r="AH858" s="2" t="str">
        <f>IF(Data!U858&gt;0,Data!U858-4,"")</f>
        <v/>
      </c>
      <c r="AI858" s="2" t="str">
        <f>IF(Data!V858&gt;0,Data!V858-4,"")</f>
        <v/>
      </c>
      <c r="AJ858" s="2" t="str">
        <f>IF(Data!W858&gt;0,Data!W858-4,"")</f>
        <v/>
      </c>
      <c r="AK858" s="2" t="str">
        <f>IF(Data!X858&gt;0,Data!X858-4,"")</f>
        <v/>
      </c>
      <c r="AL858" s="2" t="str">
        <f>IF(Data!Y858&gt;0,Data!Y858-4,"")</f>
        <v/>
      </c>
      <c r="AM858" s="2" t="str">
        <f>IF(Data!Z858&gt;0,Data!Z858-4,"")</f>
        <v/>
      </c>
      <c r="AN858" s="2" t="str">
        <f>IF(Data!AA858&gt;0,Data!AA858-4,"")</f>
        <v/>
      </c>
      <c r="AP858" s="7" t="str">
        <f t="shared" si="277"/>
        <v/>
      </c>
      <c r="AQ858" s="7" t="str">
        <f t="shared" si="289"/>
        <v/>
      </c>
      <c r="AR858" s="4" t="str">
        <f t="shared" si="278"/>
        <v/>
      </c>
      <c r="AT858" s="4" t="str">
        <f>IF(MAX(COUNTIF(Data!T858:AA858,1),COUNTIF(Data!T858:AA858,2),COUNTIF(Data!T858:AA858,3),COUNTIF(Data!T858:AA858,4),COUNTIF(Data!T858:AA858,5),COUNTIF(Data!T858:AA858,6),COUNTIF(Data!T858:AA858,7))&gt;0,MAX(COUNTIF(Data!T858:AA858,1),COUNTIF(Data!T858:AA858,2),COUNTIF(Data!T858:AA858,3),COUNTIF(Data!T858:AA858,4),COUNTIF(Data!T858:AA858,5),COUNTIF(Data!T858:AA858,6),COUNTIF(Data!T858:AA858,7)),"")</f>
        <v/>
      </c>
      <c r="AU858" s="4" t="str">
        <f>IF(COUNTIF(Data!T858:AA858,4)=8,"Remove","")</f>
        <v/>
      </c>
      <c r="AW858" s="2" t="str">
        <f>IF(Data!AC858&gt;0,Data!AC858-4,"")</f>
        <v/>
      </c>
      <c r="AX858" s="2" t="str">
        <f>IF(Data!AD858&gt;0,Data!AD858-4,"")</f>
        <v/>
      </c>
      <c r="AY858" s="2" t="str">
        <f>IF(Data!AE858&gt;0,Data!AE858-4,"")</f>
        <v/>
      </c>
      <c r="AZ858" s="2" t="str">
        <f>IF(Data!AF858&gt;0,Data!AF858-4,"")</f>
        <v/>
      </c>
      <c r="BA858" s="2" t="str">
        <f>IF(Data!AG858&gt;0,Data!AG858-4,"")</f>
        <v/>
      </c>
      <c r="BB858" s="2" t="str">
        <f>IF(Data!AH858&gt;0,Data!AH858-4,"")</f>
        <v/>
      </c>
      <c r="BC858" s="2" t="str">
        <f>IF(Data!AI858&gt;0,Data!AI858-4,"")</f>
        <v/>
      </c>
      <c r="BD858" s="2" t="str">
        <f>IF(Data!AJ858&gt;0,Data!AJ858-4,"")</f>
        <v/>
      </c>
      <c r="BF858" s="7" t="str">
        <f t="shared" si="279"/>
        <v/>
      </c>
      <c r="BG858" s="7" t="str">
        <f t="shared" si="290"/>
        <v/>
      </c>
      <c r="BH858" s="4" t="str">
        <f t="shared" si="280"/>
        <v/>
      </c>
      <c r="BJ858" s="4" t="str">
        <f>IF(MAX(COUNTIF(Data!AC858:AJ858,1),COUNTIF(Data!AC858:AJ858,2),COUNTIF(Data!AC858:AJ858,3),COUNTIF(Data!AC858:AJ858,4),COUNTIF(Data!AC858:AJ858,5),COUNTIF(Data!AC858:AJ858,6),COUNTIF(Data!AC858:AJ858,7))&gt;0,MAX(COUNTIF(Data!AC858:AJ858,1),COUNTIF(Data!AC858:AJ858,2),COUNTIF(Data!AC858:AJ858,3),COUNTIF(Data!AC858:AJ858,4),COUNTIF(Data!AC858:AJ858,5),COUNTIF(Data!AC858:AJ858,6),COUNTIF(Data!AC858:AJ858,7)),"")</f>
        <v/>
      </c>
      <c r="BK858" s="4" t="str">
        <f>IF(COUNTIF(Data!AC858:AJ858,4)=8,"Remove","")</f>
        <v/>
      </c>
      <c r="BM858" s="2" t="str">
        <f>IF(Data!AL858&gt;0,Data!AL858-4,"")</f>
        <v/>
      </c>
      <c r="BN858" s="2" t="str">
        <f>IF(Data!AM858&gt;0,Data!AM858-4,"")</f>
        <v/>
      </c>
      <c r="BO858" s="2" t="str">
        <f>IF(Data!AN858&gt;0,Data!AN858-4,"")</f>
        <v/>
      </c>
      <c r="BP858" s="2" t="str">
        <f>IF(Data!AO858&gt;0,Data!AO858-4,"")</f>
        <v/>
      </c>
      <c r="BQ858" s="2" t="str">
        <f>IF(Data!AP858&gt;0,Data!AP858-4,"")</f>
        <v/>
      </c>
      <c r="BR858" s="2" t="str">
        <f>IF(Data!AQ858&gt;0,Data!AQ858-4,"")</f>
        <v/>
      </c>
      <c r="BS858" s="2" t="str">
        <f>IF(Data!AR858&gt;0,Data!AR858-4,"")</f>
        <v/>
      </c>
      <c r="BT858" s="2" t="str">
        <f>IF(Data!AS858&gt;0,Data!AS858-4,"")</f>
        <v/>
      </c>
      <c r="BV858" s="7" t="str">
        <f t="shared" si="281"/>
        <v/>
      </c>
      <c r="BW858" s="7" t="str">
        <f t="shared" si="291"/>
        <v/>
      </c>
      <c r="BX858" s="4" t="str">
        <f t="shared" si="282"/>
        <v/>
      </c>
      <c r="BZ858" s="4" t="str">
        <f>IF(MAX(COUNTIF(Data!AL858:AS858,1),COUNTIF(Data!AL858:AS858,2),COUNTIF(Data!AL858:AS858,3),COUNTIF(Data!AL858:AS858,4),COUNTIF(Data!AL858:AS858,5),COUNTIF(Data!AL858:AS858,6),COUNTIF(Data!AL858:AS858,7))&gt;0,MAX(COUNTIF(Data!AL858:AS858,1),COUNTIF(Data!AL858:AS858,2),COUNTIF(Data!AL858:AS858,3),COUNTIF(Data!AL858:AS858,4),COUNTIF(Data!AL858:AS858,5),COUNTIF(Data!AL858:AS858,6),COUNTIF(Data!AL858:AS858,7)),"")</f>
        <v/>
      </c>
      <c r="CA858" s="4" t="str">
        <f>IF(COUNTIF(Data!AL858:AS858,4)=8,"Remove","")</f>
        <v/>
      </c>
      <c r="CC858" s="2" t="str">
        <f>IF(Data!AU858&gt;0,Data!AU858-4,"")</f>
        <v/>
      </c>
      <c r="CD858" s="2" t="str">
        <f>IF(Data!AV858&gt;0,Data!AV858-4,"")</f>
        <v/>
      </c>
      <c r="CE858" s="2" t="str">
        <f>IF(Data!AW858&gt;0,Data!AW858-4,"")</f>
        <v/>
      </c>
      <c r="CF858" s="2" t="str">
        <f>IF(Data!AX858&gt;0,Data!AX858-4,"")</f>
        <v/>
      </c>
      <c r="CG858" s="2" t="str">
        <f>IF(Data!AY858&gt;0,Data!AY858-4,"")</f>
        <v/>
      </c>
      <c r="CH858" s="2" t="str">
        <f>IF(Data!AZ858&gt;0,Data!AZ858-4,"")</f>
        <v/>
      </c>
      <c r="CI858" s="2" t="str">
        <f>IF(Data!BA858&gt;0,Data!BA858-4,"")</f>
        <v/>
      </c>
      <c r="CJ858" s="2" t="str">
        <f>IF(Data!BB858&gt;0,Data!BB858-4,"")</f>
        <v/>
      </c>
      <c r="CL858" s="7" t="str">
        <f t="shared" si="283"/>
        <v/>
      </c>
      <c r="CM858" s="7" t="str">
        <f t="shared" si="292"/>
        <v/>
      </c>
      <c r="CN858" s="4" t="str">
        <f t="shared" si="284"/>
        <v/>
      </c>
      <c r="CP858" s="4" t="str">
        <f>IF(MAX(COUNTIF(Data!AU858:BB858,1),COUNTIF(Data!AU858:BB858,2),COUNTIF(Data!AU858:BB858,3),COUNTIF(Data!AU858:BB858,4),COUNTIF(Data!AU858:BB858,5),COUNTIF(Data!AU858:BB858,6),COUNTIF(Data!AU858:BB858,7))&gt;0,MAX(COUNTIF(Data!AU858:BB858,1),COUNTIF(Data!AU858:BB858,2),COUNTIF(Data!AU858:BB858,3),COUNTIF(Data!AU858:BB858,4),COUNTIF(Data!AU858:BB858,5),COUNTIF(Data!AU858:BB858,6),COUNTIF(Data!AU858:BB858,7)),"")</f>
        <v/>
      </c>
      <c r="CQ858" s="4" t="str">
        <f>IF(COUNTIF(Data!AU858:BB858,4)=8,"Remove","")</f>
        <v/>
      </c>
      <c r="CS858" s="2" t="str">
        <f>IF(Data!BD858&gt;0,Data!BD858-4,"")</f>
        <v/>
      </c>
      <c r="CT858" s="2" t="str">
        <f>IF(Data!BE858&gt;0,Data!BE858-4,"")</f>
        <v/>
      </c>
      <c r="CU858" s="2" t="str">
        <f>IF(Data!BF858&gt;0,Data!BF858-4,"")</f>
        <v/>
      </c>
      <c r="CV858" s="2" t="str">
        <f>IF(Data!BG858&gt;0,Data!BG858-4,"")</f>
        <v/>
      </c>
      <c r="CW858" s="2" t="str">
        <f>IF(Data!BH858&gt;0,Data!BH858-4,"")</f>
        <v/>
      </c>
      <c r="CX858" s="2" t="str">
        <f>IF(Data!BI858&gt;0,Data!BI858-4,"")</f>
        <v/>
      </c>
      <c r="CY858" s="2" t="str">
        <f>IF(Data!BJ858&gt;0,Data!BJ858-4,"")</f>
        <v/>
      </c>
      <c r="CZ858" s="2" t="str">
        <f>IF(Data!BK858&gt;0,Data!BK858-4,"")</f>
        <v/>
      </c>
      <c r="DB858" s="7" t="str">
        <f t="shared" si="285"/>
        <v/>
      </c>
      <c r="DC858" s="7" t="str">
        <f t="shared" si="293"/>
        <v/>
      </c>
      <c r="DD858" s="4" t="str">
        <f t="shared" si="286"/>
        <v/>
      </c>
      <c r="DF858" s="4" t="str">
        <f>IF(MAX(COUNTIF(Data!BD858:BK858,1),COUNTIF(Data!BD858:BK858,2),COUNTIF(Data!BD858:BK858,3),COUNTIF(Data!BD858:BK858,4),COUNTIF(Data!BD858:BK858,5),COUNTIF(Data!BD858:BK858,6),COUNTIF(Data!BD858:BK858,7))&gt;0,MAX(COUNTIF(Data!BD858:BK858,1),COUNTIF(Data!BD858:BK858,2),COUNTIF(Data!BD858:BK858,3),COUNTIF(Data!BD858:BK858,4),COUNTIF(Data!BD858:BK858,5),COUNTIF(Data!BD858:BK858,6),COUNTIF(Data!BD858:BK858,7)),"")</f>
        <v/>
      </c>
      <c r="DG858" s="4" t="str">
        <f>IF(COUNTIF(Data!BD858:BK858,4)=8,"Remove","")</f>
        <v/>
      </c>
    </row>
    <row r="859" spans="1:111" x14ac:dyDescent="0.25">
      <c r="A859" s="2" t="str">
        <f>IF(Data!B859&gt;0,Data!B859-4,"")</f>
        <v/>
      </c>
      <c r="B859" s="2" t="str">
        <f>IF(Data!C859&gt;0,Data!C859-4,"")</f>
        <v/>
      </c>
      <c r="C859" s="2" t="str">
        <f>IF(Data!D859&gt;0,Data!D859-4,"")</f>
        <v/>
      </c>
      <c r="D859" s="2" t="str">
        <f>IF(Data!E859&gt;0,Data!E859-4,"")</f>
        <v/>
      </c>
      <c r="E859" s="2" t="str">
        <f>IF(Data!F859&gt;0,Data!F859-4,"")</f>
        <v/>
      </c>
      <c r="F859" s="2" t="str">
        <f>IF(Data!G859&gt;0,Data!G859-4,"")</f>
        <v/>
      </c>
      <c r="G859" s="2" t="str">
        <f>IF(Data!H859&gt;0,Data!H859-4,"")</f>
        <v/>
      </c>
      <c r="H859" s="2" t="str">
        <f>IF(Data!I859&gt;0,Data!I859-4,"")</f>
        <v/>
      </c>
      <c r="J859" s="7" t="str">
        <f t="shared" si="273"/>
        <v/>
      </c>
      <c r="K859" s="7" t="str">
        <f t="shared" si="287"/>
        <v/>
      </c>
      <c r="L859" s="4" t="str">
        <f t="shared" si="274"/>
        <v/>
      </c>
      <c r="N859" s="4" t="str">
        <f>IF(MAX(COUNTIF(Data!B859:I859,1),COUNTIF(Data!B859:I859,2),COUNTIF(Data!B859:I859,3),COUNTIF(Data!B859:I859,4),COUNTIF(Data!B859:I859,5),COUNTIF(Data!B859:I859,6),COUNTIF(Data!B859:I859,7))&gt;0,MAX(COUNTIF(Data!B859:I859,1),COUNTIF(Data!B859:I859,2),COUNTIF(Data!B859:I859,3),COUNTIF(Data!B859:I859,4),COUNTIF(Data!B859:I859,5),COUNTIF(Data!B859:I859,6),COUNTIF(Data!B859:I859,7)),"")</f>
        <v/>
      </c>
      <c r="O859" s="4" t="str">
        <f>IF(COUNTIF(Data!B859:I859,4)=8,"Remove","")</f>
        <v/>
      </c>
      <c r="Q859" s="2" t="str">
        <f>IF(Data!K859&gt;0,Data!K859-4,"")</f>
        <v/>
      </c>
      <c r="R859" s="2" t="str">
        <f>IF(Data!L859&gt;0,Data!L859-4,"")</f>
        <v/>
      </c>
      <c r="S859" s="2" t="str">
        <f>IF(Data!M859&gt;0,Data!M859-4,"")</f>
        <v/>
      </c>
      <c r="T859" s="2" t="str">
        <f>IF(Data!N859&gt;0,Data!N859-4,"")</f>
        <v/>
      </c>
      <c r="U859" s="2" t="str">
        <f>IF(Data!O859&gt;0,Data!O859-4,"")</f>
        <v/>
      </c>
      <c r="V859" s="2" t="str">
        <f>IF(Data!P859&gt;0,Data!P859-4,"")</f>
        <v/>
      </c>
      <c r="W859" s="2" t="str">
        <f>IF(Data!Q859&gt;0,Data!Q859-4,"")</f>
        <v/>
      </c>
      <c r="X859" s="2" t="str">
        <f>IF(Data!R859&gt;0,Data!R859-4,"")</f>
        <v/>
      </c>
      <c r="Y859" s="59"/>
      <c r="Z859" s="7" t="str">
        <f t="shared" si="275"/>
        <v/>
      </c>
      <c r="AA859" s="7" t="str">
        <f t="shared" si="288"/>
        <v/>
      </c>
      <c r="AB859" s="4" t="str">
        <f t="shared" si="276"/>
        <v/>
      </c>
      <c r="AC859" s="59"/>
      <c r="AD859" s="4" t="str">
        <f>IF(MAX(COUNTIF(Data!K859:R859,1),COUNTIF(Data!K859:R859,2),COUNTIF(Data!K859:R859,3),COUNTIF(Data!K859:R859,4),COUNTIF(Data!K859:R859,5),COUNTIF(Data!K859:R859,6),COUNTIF(Data!K859:R859,7))&gt;0,MAX(COUNTIF(Data!K859:R859,1),COUNTIF(Data!K859:R859,2),COUNTIF(Data!K859:R859,3),COUNTIF(Data!K859:R859,4),COUNTIF(Data!K859:R859,5),COUNTIF(Data!K859:R859,6),COUNTIF(Data!K859:R859,7)),"")</f>
        <v/>
      </c>
      <c r="AE859" s="4" t="str">
        <f>IF(COUNTIF(Data!K859:R859,4)=8,"Remove","")</f>
        <v/>
      </c>
      <c r="AG859" s="2" t="str">
        <f>IF(Data!T859&gt;0,Data!T859-4,"")</f>
        <v/>
      </c>
      <c r="AH859" s="2" t="str">
        <f>IF(Data!U859&gt;0,Data!U859-4,"")</f>
        <v/>
      </c>
      <c r="AI859" s="2" t="str">
        <f>IF(Data!V859&gt;0,Data!V859-4,"")</f>
        <v/>
      </c>
      <c r="AJ859" s="2" t="str">
        <f>IF(Data!W859&gt;0,Data!W859-4,"")</f>
        <v/>
      </c>
      <c r="AK859" s="2" t="str">
        <f>IF(Data!X859&gt;0,Data!X859-4,"")</f>
        <v/>
      </c>
      <c r="AL859" s="2" t="str">
        <f>IF(Data!Y859&gt;0,Data!Y859-4,"")</f>
        <v/>
      </c>
      <c r="AM859" s="2" t="str">
        <f>IF(Data!Z859&gt;0,Data!Z859-4,"")</f>
        <v/>
      </c>
      <c r="AN859" s="2" t="str">
        <f>IF(Data!AA859&gt;0,Data!AA859-4,"")</f>
        <v/>
      </c>
      <c r="AP859" s="7" t="str">
        <f t="shared" si="277"/>
        <v/>
      </c>
      <c r="AQ859" s="7" t="str">
        <f t="shared" si="289"/>
        <v/>
      </c>
      <c r="AR859" s="4" t="str">
        <f t="shared" si="278"/>
        <v/>
      </c>
      <c r="AT859" s="4" t="str">
        <f>IF(MAX(COUNTIF(Data!T859:AA859,1),COUNTIF(Data!T859:AA859,2),COUNTIF(Data!T859:AA859,3),COUNTIF(Data!T859:AA859,4),COUNTIF(Data!T859:AA859,5),COUNTIF(Data!T859:AA859,6),COUNTIF(Data!T859:AA859,7))&gt;0,MAX(COUNTIF(Data!T859:AA859,1),COUNTIF(Data!T859:AA859,2),COUNTIF(Data!T859:AA859,3),COUNTIF(Data!T859:AA859,4),COUNTIF(Data!T859:AA859,5),COUNTIF(Data!T859:AA859,6),COUNTIF(Data!T859:AA859,7)),"")</f>
        <v/>
      </c>
      <c r="AU859" s="4" t="str">
        <f>IF(COUNTIF(Data!T859:AA859,4)=8,"Remove","")</f>
        <v/>
      </c>
      <c r="AW859" s="2" t="str">
        <f>IF(Data!AC859&gt;0,Data!AC859-4,"")</f>
        <v/>
      </c>
      <c r="AX859" s="2" t="str">
        <f>IF(Data!AD859&gt;0,Data!AD859-4,"")</f>
        <v/>
      </c>
      <c r="AY859" s="2" t="str">
        <f>IF(Data!AE859&gt;0,Data!AE859-4,"")</f>
        <v/>
      </c>
      <c r="AZ859" s="2" t="str">
        <f>IF(Data!AF859&gt;0,Data!AF859-4,"")</f>
        <v/>
      </c>
      <c r="BA859" s="2" t="str">
        <f>IF(Data!AG859&gt;0,Data!AG859-4,"")</f>
        <v/>
      </c>
      <c r="BB859" s="2" t="str">
        <f>IF(Data!AH859&gt;0,Data!AH859-4,"")</f>
        <v/>
      </c>
      <c r="BC859" s="2" t="str">
        <f>IF(Data!AI859&gt;0,Data!AI859-4,"")</f>
        <v/>
      </c>
      <c r="BD859" s="2" t="str">
        <f>IF(Data!AJ859&gt;0,Data!AJ859-4,"")</f>
        <v/>
      </c>
      <c r="BF859" s="7" t="str">
        <f t="shared" si="279"/>
        <v/>
      </c>
      <c r="BG859" s="7" t="str">
        <f t="shared" si="290"/>
        <v/>
      </c>
      <c r="BH859" s="4" t="str">
        <f t="shared" si="280"/>
        <v/>
      </c>
      <c r="BJ859" s="4" t="str">
        <f>IF(MAX(COUNTIF(Data!AC859:AJ859,1),COUNTIF(Data!AC859:AJ859,2),COUNTIF(Data!AC859:AJ859,3),COUNTIF(Data!AC859:AJ859,4),COUNTIF(Data!AC859:AJ859,5),COUNTIF(Data!AC859:AJ859,6),COUNTIF(Data!AC859:AJ859,7))&gt;0,MAX(COUNTIF(Data!AC859:AJ859,1),COUNTIF(Data!AC859:AJ859,2),COUNTIF(Data!AC859:AJ859,3),COUNTIF(Data!AC859:AJ859,4),COUNTIF(Data!AC859:AJ859,5),COUNTIF(Data!AC859:AJ859,6),COUNTIF(Data!AC859:AJ859,7)),"")</f>
        <v/>
      </c>
      <c r="BK859" s="4" t="str">
        <f>IF(COUNTIF(Data!AC859:AJ859,4)=8,"Remove","")</f>
        <v/>
      </c>
      <c r="BM859" s="2" t="str">
        <f>IF(Data!AL859&gt;0,Data!AL859-4,"")</f>
        <v/>
      </c>
      <c r="BN859" s="2" t="str">
        <f>IF(Data!AM859&gt;0,Data!AM859-4,"")</f>
        <v/>
      </c>
      <c r="BO859" s="2" t="str">
        <f>IF(Data!AN859&gt;0,Data!AN859-4,"")</f>
        <v/>
      </c>
      <c r="BP859" s="2" t="str">
        <f>IF(Data!AO859&gt;0,Data!AO859-4,"")</f>
        <v/>
      </c>
      <c r="BQ859" s="2" t="str">
        <f>IF(Data!AP859&gt;0,Data!AP859-4,"")</f>
        <v/>
      </c>
      <c r="BR859" s="2" t="str">
        <f>IF(Data!AQ859&gt;0,Data!AQ859-4,"")</f>
        <v/>
      </c>
      <c r="BS859" s="2" t="str">
        <f>IF(Data!AR859&gt;0,Data!AR859-4,"")</f>
        <v/>
      </c>
      <c r="BT859" s="2" t="str">
        <f>IF(Data!AS859&gt;0,Data!AS859-4,"")</f>
        <v/>
      </c>
      <c r="BV859" s="7" t="str">
        <f t="shared" si="281"/>
        <v/>
      </c>
      <c r="BW859" s="7" t="str">
        <f t="shared" si="291"/>
        <v/>
      </c>
      <c r="BX859" s="4" t="str">
        <f t="shared" si="282"/>
        <v/>
      </c>
      <c r="BZ859" s="4" t="str">
        <f>IF(MAX(COUNTIF(Data!AL859:AS859,1),COUNTIF(Data!AL859:AS859,2),COUNTIF(Data!AL859:AS859,3),COUNTIF(Data!AL859:AS859,4),COUNTIF(Data!AL859:AS859,5),COUNTIF(Data!AL859:AS859,6),COUNTIF(Data!AL859:AS859,7))&gt;0,MAX(COUNTIF(Data!AL859:AS859,1),COUNTIF(Data!AL859:AS859,2),COUNTIF(Data!AL859:AS859,3),COUNTIF(Data!AL859:AS859,4),COUNTIF(Data!AL859:AS859,5),COUNTIF(Data!AL859:AS859,6),COUNTIF(Data!AL859:AS859,7)),"")</f>
        <v/>
      </c>
      <c r="CA859" s="4" t="str">
        <f>IF(COUNTIF(Data!AL859:AS859,4)=8,"Remove","")</f>
        <v/>
      </c>
      <c r="CC859" s="2" t="str">
        <f>IF(Data!AU859&gt;0,Data!AU859-4,"")</f>
        <v/>
      </c>
      <c r="CD859" s="2" t="str">
        <f>IF(Data!AV859&gt;0,Data!AV859-4,"")</f>
        <v/>
      </c>
      <c r="CE859" s="2" t="str">
        <f>IF(Data!AW859&gt;0,Data!AW859-4,"")</f>
        <v/>
      </c>
      <c r="CF859" s="2" t="str">
        <f>IF(Data!AX859&gt;0,Data!AX859-4,"")</f>
        <v/>
      </c>
      <c r="CG859" s="2" t="str">
        <f>IF(Data!AY859&gt;0,Data!AY859-4,"")</f>
        <v/>
      </c>
      <c r="CH859" s="2" t="str">
        <f>IF(Data!AZ859&gt;0,Data!AZ859-4,"")</f>
        <v/>
      </c>
      <c r="CI859" s="2" t="str">
        <f>IF(Data!BA859&gt;0,Data!BA859-4,"")</f>
        <v/>
      </c>
      <c r="CJ859" s="2" t="str">
        <f>IF(Data!BB859&gt;0,Data!BB859-4,"")</f>
        <v/>
      </c>
      <c r="CL859" s="7" t="str">
        <f t="shared" si="283"/>
        <v/>
      </c>
      <c r="CM859" s="7" t="str">
        <f t="shared" si="292"/>
        <v/>
      </c>
      <c r="CN859" s="4" t="str">
        <f t="shared" si="284"/>
        <v/>
      </c>
      <c r="CP859" s="4" t="str">
        <f>IF(MAX(COUNTIF(Data!AU859:BB859,1),COUNTIF(Data!AU859:BB859,2),COUNTIF(Data!AU859:BB859,3),COUNTIF(Data!AU859:BB859,4),COUNTIF(Data!AU859:BB859,5),COUNTIF(Data!AU859:BB859,6),COUNTIF(Data!AU859:BB859,7))&gt;0,MAX(COUNTIF(Data!AU859:BB859,1),COUNTIF(Data!AU859:BB859,2),COUNTIF(Data!AU859:BB859,3),COUNTIF(Data!AU859:BB859,4),COUNTIF(Data!AU859:BB859,5),COUNTIF(Data!AU859:BB859,6),COUNTIF(Data!AU859:BB859,7)),"")</f>
        <v/>
      </c>
      <c r="CQ859" s="4" t="str">
        <f>IF(COUNTIF(Data!AU859:BB859,4)=8,"Remove","")</f>
        <v/>
      </c>
      <c r="CS859" s="2" t="str">
        <f>IF(Data!BD859&gt;0,Data!BD859-4,"")</f>
        <v/>
      </c>
      <c r="CT859" s="2" t="str">
        <f>IF(Data!BE859&gt;0,Data!BE859-4,"")</f>
        <v/>
      </c>
      <c r="CU859" s="2" t="str">
        <f>IF(Data!BF859&gt;0,Data!BF859-4,"")</f>
        <v/>
      </c>
      <c r="CV859" s="2" t="str">
        <f>IF(Data!BG859&gt;0,Data!BG859-4,"")</f>
        <v/>
      </c>
      <c r="CW859" s="2" t="str">
        <f>IF(Data!BH859&gt;0,Data!BH859-4,"")</f>
        <v/>
      </c>
      <c r="CX859" s="2" t="str">
        <f>IF(Data!BI859&gt;0,Data!BI859-4,"")</f>
        <v/>
      </c>
      <c r="CY859" s="2" t="str">
        <f>IF(Data!BJ859&gt;0,Data!BJ859-4,"")</f>
        <v/>
      </c>
      <c r="CZ859" s="2" t="str">
        <f>IF(Data!BK859&gt;0,Data!BK859-4,"")</f>
        <v/>
      </c>
      <c r="DB859" s="7" t="str">
        <f t="shared" si="285"/>
        <v/>
      </c>
      <c r="DC859" s="7" t="str">
        <f t="shared" si="293"/>
        <v/>
      </c>
      <c r="DD859" s="4" t="str">
        <f t="shared" si="286"/>
        <v/>
      </c>
      <c r="DF859" s="4" t="str">
        <f>IF(MAX(COUNTIF(Data!BD859:BK859,1),COUNTIF(Data!BD859:BK859,2),COUNTIF(Data!BD859:BK859,3),COUNTIF(Data!BD859:BK859,4),COUNTIF(Data!BD859:BK859,5),COUNTIF(Data!BD859:BK859,6),COUNTIF(Data!BD859:BK859,7))&gt;0,MAX(COUNTIF(Data!BD859:BK859,1),COUNTIF(Data!BD859:BK859,2),COUNTIF(Data!BD859:BK859,3),COUNTIF(Data!BD859:BK859,4),COUNTIF(Data!BD859:BK859,5),COUNTIF(Data!BD859:BK859,6),COUNTIF(Data!BD859:BK859,7)),"")</f>
        <v/>
      </c>
      <c r="DG859" s="4" t="str">
        <f>IF(COUNTIF(Data!BD859:BK859,4)=8,"Remove","")</f>
        <v/>
      </c>
    </row>
    <row r="860" spans="1:111" x14ac:dyDescent="0.25">
      <c r="A860" s="2" t="str">
        <f>IF(Data!B860&gt;0,Data!B860-4,"")</f>
        <v/>
      </c>
      <c r="B860" s="2" t="str">
        <f>IF(Data!C860&gt;0,Data!C860-4,"")</f>
        <v/>
      </c>
      <c r="C860" s="2" t="str">
        <f>IF(Data!D860&gt;0,Data!D860-4,"")</f>
        <v/>
      </c>
      <c r="D860" s="2" t="str">
        <f>IF(Data!E860&gt;0,Data!E860-4,"")</f>
        <v/>
      </c>
      <c r="E860" s="2" t="str">
        <f>IF(Data!F860&gt;0,Data!F860-4,"")</f>
        <v/>
      </c>
      <c r="F860" s="2" t="str">
        <f>IF(Data!G860&gt;0,Data!G860-4,"")</f>
        <v/>
      </c>
      <c r="G860" s="2" t="str">
        <f>IF(Data!H860&gt;0,Data!H860-4,"")</f>
        <v/>
      </c>
      <c r="H860" s="2" t="str">
        <f>IF(Data!I860&gt;0,Data!I860-4,"")</f>
        <v/>
      </c>
      <c r="J860" s="7" t="str">
        <f t="shared" si="273"/>
        <v/>
      </c>
      <c r="K860" s="7" t="str">
        <f t="shared" si="287"/>
        <v/>
      </c>
      <c r="L860" s="4" t="str">
        <f t="shared" si="274"/>
        <v/>
      </c>
      <c r="N860" s="4" t="str">
        <f>IF(MAX(COUNTIF(Data!B860:I860,1),COUNTIF(Data!B860:I860,2),COUNTIF(Data!B860:I860,3),COUNTIF(Data!B860:I860,4),COUNTIF(Data!B860:I860,5),COUNTIF(Data!B860:I860,6),COUNTIF(Data!B860:I860,7))&gt;0,MAX(COUNTIF(Data!B860:I860,1),COUNTIF(Data!B860:I860,2),COUNTIF(Data!B860:I860,3),COUNTIF(Data!B860:I860,4),COUNTIF(Data!B860:I860,5),COUNTIF(Data!B860:I860,6),COUNTIF(Data!B860:I860,7)),"")</f>
        <v/>
      </c>
      <c r="O860" s="4" t="str">
        <f>IF(COUNTIF(Data!B860:I860,4)=8,"Remove","")</f>
        <v/>
      </c>
      <c r="Q860" s="2" t="str">
        <f>IF(Data!K860&gt;0,Data!K860-4,"")</f>
        <v/>
      </c>
      <c r="R860" s="2" t="str">
        <f>IF(Data!L860&gt;0,Data!L860-4,"")</f>
        <v/>
      </c>
      <c r="S860" s="2" t="str">
        <f>IF(Data!M860&gt;0,Data!M860-4,"")</f>
        <v/>
      </c>
      <c r="T860" s="2" t="str">
        <f>IF(Data!N860&gt;0,Data!N860-4,"")</f>
        <v/>
      </c>
      <c r="U860" s="2" t="str">
        <f>IF(Data!O860&gt;0,Data!O860-4,"")</f>
        <v/>
      </c>
      <c r="V860" s="2" t="str">
        <f>IF(Data!P860&gt;0,Data!P860-4,"")</f>
        <v/>
      </c>
      <c r="W860" s="2" t="str">
        <f>IF(Data!Q860&gt;0,Data!Q860-4,"")</f>
        <v/>
      </c>
      <c r="X860" s="2" t="str">
        <f>IF(Data!R860&gt;0,Data!R860-4,"")</f>
        <v/>
      </c>
      <c r="Y860" s="59"/>
      <c r="Z860" s="7" t="str">
        <f t="shared" si="275"/>
        <v/>
      </c>
      <c r="AA860" s="7" t="str">
        <f t="shared" si="288"/>
        <v/>
      </c>
      <c r="AB860" s="4" t="str">
        <f t="shared" si="276"/>
        <v/>
      </c>
      <c r="AC860" s="59"/>
      <c r="AD860" s="4" t="str">
        <f>IF(MAX(COUNTIF(Data!K860:R860,1),COUNTIF(Data!K860:R860,2),COUNTIF(Data!K860:R860,3),COUNTIF(Data!K860:R860,4),COUNTIF(Data!K860:R860,5),COUNTIF(Data!K860:R860,6),COUNTIF(Data!K860:R860,7))&gt;0,MAX(COUNTIF(Data!K860:R860,1),COUNTIF(Data!K860:R860,2),COUNTIF(Data!K860:R860,3),COUNTIF(Data!K860:R860,4),COUNTIF(Data!K860:R860,5),COUNTIF(Data!K860:R860,6),COUNTIF(Data!K860:R860,7)),"")</f>
        <v/>
      </c>
      <c r="AE860" s="4" t="str">
        <f>IF(COUNTIF(Data!K860:R860,4)=8,"Remove","")</f>
        <v/>
      </c>
      <c r="AG860" s="2" t="str">
        <f>IF(Data!T860&gt;0,Data!T860-4,"")</f>
        <v/>
      </c>
      <c r="AH860" s="2" t="str">
        <f>IF(Data!U860&gt;0,Data!U860-4,"")</f>
        <v/>
      </c>
      <c r="AI860" s="2" t="str">
        <f>IF(Data!V860&gt;0,Data!V860-4,"")</f>
        <v/>
      </c>
      <c r="AJ860" s="2" t="str">
        <f>IF(Data!W860&gt;0,Data!W860-4,"")</f>
        <v/>
      </c>
      <c r="AK860" s="2" t="str">
        <f>IF(Data!X860&gt;0,Data!X860-4,"")</f>
        <v/>
      </c>
      <c r="AL860" s="2" t="str">
        <f>IF(Data!Y860&gt;0,Data!Y860-4,"")</f>
        <v/>
      </c>
      <c r="AM860" s="2" t="str">
        <f>IF(Data!Z860&gt;0,Data!Z860-4,"")</f>
        <v/>
      </c>
      <c r="AN860" s="2" t="str">
        <f>IF(Data!AA860&gt;0,Data!AA860-4,"")</f>
        <v/>
      </c>
      <c r="AP860" s="7" t="str">
        <f t="shared" si="277"/>
        <v/>
      </c>
      <c r="AQ860" s="7" t="str">
        <f t="shared" si="289"/>
        <v/>
      </c>
      <c r="AR860" s="4" t="str">
        <f t="shared" si="278"/>
        <v/>
      </c>
      <c r="AT860" s="4" t="str">
        <f>IF(MAX(COUNTIF(Data!T860:AA860,1),COUNTIF(Data!T860:AA860,2),COUNTIF(Data!T860:AA860,3),COUNTIF(Data!T860:AA860,4),COUNTIF(Data!T860:AA860,5),COUNTIF(Data!T860:AA860,6),COUNTIF(Data!T860:AA860,7))&gt;0,MAX(COUNTIF(Data!T860:AA860,1),COUNTIF(Data!T860:AA860,2),COUNTIF(Data!T860:AA860,3),COUNTIF(Data!T860:AA860,4),COUNTIF(Data!T860:AA860,5),COUNTIF(Data!T860:AA860,6),COUNTIF(Data!T860:AA860,7)),"")</f>
        <v/>
      </c>
      <c r="AU860" s="4" t="str">
        <f>IF(COUNTIF(Data!T860:AA860,4)=8,"Remove","")</f>
        <v/>
      </c>
      <c r="AW860" s="2" t="str">
        <f>IF(Data!AC860&gt;0,Data!AC860-4,"")</f>
        <v/>
      </c>
      <c r="AX860" s="2" t="str">
        <f>IF(Data!AD860&gt;0,Data!AD860-4,"")</f>
        <v/>
      </c>
      <c r="AY860" s="2" t="str">
        <f>IF(Data!AE860&gt;0,Data!AE860-4,"")</f>
        <v/>
      </c>
      <c r="AZ860" s="2" t="str">
        <f>IF(Data!AF860&gt;0,Data!AF860-4,"")</f>
        <v/>
      </c>
      <c r="BA860" s="2" t="str">
        <f>IF(Data!AG860&gt;0,Data!AG860-4,"")</f>
        <v/>
      </c>
      <c r="BB860" s="2" t="str">
        <f>IF(Data!AH860&gt;0,Data!AH860-4,"")</f>
        <v/>
      </c>
      <c r="BC860" s="2" t="str">
        <f>IF(Data!AI860&gt;0,Data!AI860-4,"")</f>
        <v/>
      </c>
      <c r="BD860" s="2" t="str">
        <f>IF(Data!AJ860&gt;0,Data!AJ860-4,"")</f>
        <v/>
      </c>
      <c r="BF860" s="7" t="str">
        <f t="shared" si="279"/>
        <v/>
      </c>
      <c r="BG860" s="7" t="str">
        <f t="shared" si="290"/>
        <v/>
      </c>
      <c r="BH860" s="4" t="str">
        <f t="shared" si="280"/>
        <v/>
      </c>
      <c r="BJ860" s="4" t="str">
        <f>IF(MAX(COUNTIF(Data!AC860:AJ860,1),COUNTIF(Data!AC860:AJ860,2),COUNTIF(Data!AC860:AJ860,3),COUNTIF(Data!AC860:AJ860,4),COUNTIF(Data!AC860:AJ860,5),COUNTIF(Data!AC860:AJ860,6),COUNTIF(Data!AC860:AJ860,7))&gt;0,MAX(COUNTIF(Data!AC860:AJ860,1),COUNTIF(Data!AC860:AJ860,2),COUNTIF(Data!AC860:AJ860,3),COUNTIF(Data!AC860:AJ860,4),COUNTIF(Data!AC860:AJ860,5),COUNTIF(Data!AC860:AJ860,6),COUNTIF(Data!AC860:AJ860,7)),"")</f>
        <v/>
      </c>
      <c r="BK860" s="4" t="str">
        <f>IF(COUNTIF(Data!AC860:AJ860,4)=8,"Remove","")</f>
        <v/>
      </c>
      <c r="BM860" s="2" t="str">
        <f>IF(Data!AL860&gt;0,Data!AL860-4,"")</f>
        <v/>
      </c>
      <c r="BN860" s="2" t="str">
        <f>IF(Data!AM860&gt;0,Data!AM860-4,"")</f>
        <v/>
      </c>
      <c r="BO860" s="2" t="str">
        <f>IF(Data!AN860&gt;0,Data!AN860-4,"")</f>
        <v/>
      </c>
      <c r="BP860" s="2" t="str">
        <f>IF(Data!AO860&gt;0,Data!AO860-4,"")</f>
        <v/>
      </c>
      <c r="BQ860" s="2" t="str">
        <f>IF(Data!AP860&gt;0,Data!AP860-4,"")</f>
        <v/>
      </c>
      <c r="BR860" s="2" t="str">
        <f>IF(Data!AQ860&gt;0,Data!AQ860-4,"")</f>
        <v/>
      </c>
      <c r="BS860" s="2" t="str">
        <f>IF(Data!AR860&gt;0,Data!AR860-4,"")</f>
        <v/>
      </c>
      <c r="BT860" s="2" t="str">
        <f>IF(Data!AS860&gt;0,Data!AS860-4,"")</f>
        <v/>
      </c>
      <c r="BV860" s="7" t="str">
        <f t="shared" si="281"/>
        <v/>
      </c>
      <c r="BW860" s="7" t="str">
        <f t="shared" si="291"/>
        <v/>
      </c>
      <c r="BX860" s="4" t="str">
        <f t="shared" si="282"/>
        <v/>
      </c>
      <c r="BZ860" s="4" t="str">
        <f>IF(MAX(COUNTIF(Data!AL860:AS860,1),COUNTIF(Data!AL860:AS860,2),COUNTIF(Data!AL860:AS860,3),COUNTIF(Data!AL860:AS860,4),COUNTIF(Data!AL860:AS860,5),COUNTIF(Data!AL860:AS860,6),COUNTIF(Data!AL860:AS860,7))&gt;0,MAX(COUNTIF(Data!AL860:AS860,1),COUNTIF(Data!AL860:AS860,2),COUNTIF(Data!AL860:AS860,3),COUNTIF(Data!AL860:AS860,4),COUNTIF(Data!AL860:AS860,5),COUNTIF(Data!AL860:AS860,6),COUNTIF(Data!AL860:AS860,7)),"")</f>
        <v/>
      </c>
      <c r="CA860" s="4" t="str">
        <f>IF(COUNTIF(Data!AL860:AS860,4)=8,"Remove","")</f>
        <v/>
      </c>
      <c r="CC860" s="2" t="str">
        <f>IF(Data!AU860&gt;0,Data!AU860-4,"")</f>
        <v/>
      </c>
      <c r="CD860" s="2" t="str">
        <f>IF(Data!AV860&gt;0,Data!AV860-4,"")</f>
        <v/>
      </c>
      <c r="CE860" s="2" t="str">
        <f>IF(Data!AW860&gt;0,Data!AW860-4,"")</f>
        <v/>
      </c>
      <c r="CF860" s="2" t="str">
        <f>IF(Data!AX860&gt;0,Data!AX860-4,"")</f>
        <v/>
      </c>
      <c r="CG860" s="2" t="str">
        <f>IF(Data!AY860&gt;0,Data!AY860-4,"")</f>
        <v/>
      </c>
      <c r="CH860" s="2" t="str">
        <f>IF(Data!AZ860&gt;0,Data!AZ860-4,"")</f>
        <v/>
      </c>
      <c r="CI860" s="2" t="str">
        <f>IF(Data!BA860&gt;0,Data!BA860-4,"")</f>
        <v/>
      </c>
      <c r="CJ860" s="2" t="str">
        <f>IF(Data!BB860&gt;0,Data!BB860-4,"")</f>
        <v/>
      </c>
      <c r="CL860" s="7" t="str">
        <f t="shared" si="283"/>
        <v/>
      </c>
      <c r="CM860" s="7" t="str">
        <f t="shared" si="292"/>
        <v/>
      </c>
      <c r="CN860" s="4" t="str">
        <f t="shared" si="284"/>
        <v/>
      </c>
      <c r="CP860" s="4" t="str">
        <f>IF(MAX(COUNTIF(Data!AU860:BB860,1),COUNTIF(Data!AU860:BB860,2),COUNTIF(Data!AU860:BB860,3),COUNTIF(Data!AU860:BB860,4),COUNTIF(Data!AU860:BB860,5),COUNTIF(Data!AU860:BB860,6),COUNTIF(Data!AU860:BB860,7))&gt;0,MAX(COUNTIF(Data!AU860:BB860,1),COUNTIF(Data!AU860:BB860,2),COUNTIF(Data!AU860:BB860,3),COUNTIF(Data!AU860:BB860,4),COUNTIF(Data!AU860:BB860,5),COUNTIF(Data!AU860:BB860,6),COUNTIF(Data!AU860:BB860,7)),"")</f>
        <v/>
      </c>
      <c r="CQ860" s="4" t="str">
        <f>IF(COUNTIF(Data!AU860:BB860,4)=8,"Remove","")</f>
        <v/>
      </c>
      <c r="CS860" s="2" t="str">
        <f>IF(Data!BD860&gt;0,Data!BD860-4,"")</f>
        <v/>
      </c>
      <c r="CT860" s="2" t="str">
        <f>IF(Data!BE860&gt;0,Data!BE860-4,"")</f>
        <v/>
      </c>
      <c r="CU860" s="2" t="str">
        <f>IF(Data!BF860&gt;0,Data!BF860-4,"")</f>
        <v/>
      </c>
      <c r="CV860" s="2" t="str">
        <f>IF(Data!BG860&gt;0,Data!BG860-4,"")</f>
        <v/>
      </c>
      <c r="CW860" s="2" t="str">
        <f>IF(Data!BH860&gt;0,Data!BH860-4,"")</f>
        <v/>
      </c>
      <c r="CX860" s="2" t="str">
        <f>IF(Data!BI860&gt;0,Data!BI860-4,"")</f>
        <v/>
      </c>
      <c r="CY860" s="2" t="str">
        <f>IF(Data!BJ860&gt;0,Data!BJ860-4,"")</f>
        <v/>
      </c>
      <c r="CZ860" s="2" t="str">
        <f>IF(Data!BK860&gt;0,Data!BK860-4,"")</f>
        <v/>
      </c>
      <c r="DB860" s="7" t="str">
        <f t="shared" si="285"/>
        <v/>
      </c>
      <c r="DC860" s="7" t="str">
        <f t="shared" si="293"/>
        <v/>
      </c>
      <c r="DD860" s="4" t="str">
        <f t="shared" si="286"/>
        <v/>
      </c>
      <c r="DF860" s="4" t="str">
        <f>IF(MAX(COUNTIF(Data!BD860:BK860,1),COUNTIF(Data!BD860:BK860,2),COUNTIF(Data!BD860:BK860,3),COUNTIF(Data!BD860:BK860,4),COUNTIF(Data!BD860:BK860,5),COUNTIF(Data!BD860:BK860,6),COUNTIF(Data!BD860:BK860,7))&gt;0,MAX(COUNTIF(Data!BD860:BK860,1),COUNTIF(Data!BD860:BK860,2),COUNTIF(Data!BD860:BK860,3),COUNTIF(Data!BD860:BK860,4),COUNTIF(Data!BD860:BK860,5),COUNTIF(Data!BD860:BK860,6),COUNTIF(Data!BD860:BK860,7)),"")</f>
        <v/>
      </c>
      <c r="DG860" s="4" t="str">
        <f>IF(COUNTIF(Data!BD860:BK860,4)=8,"Remove","")</f>
        <v/>
      </c>
    </row>
    <row r="861" spans="1:111" x14ac:dyDescent="0.25">
      <c r="A861" s="2" t="str">
        <f>IF(Data!B861&gt;0,Data!B861-4,"")</f>
        <v/>
      </c>
      <c r="B861" s="2" t="str">
        <f>IF(Data!C861&gt;0,Data!C861-4,"")</f>
        <v/>
      </c>
      <c r="C861" s="2" t="str">
        <f>IF(Data!D861&gt;0,Data!D861-4,"")</f>
        <v/>
      </c>
      <c r="D861" s="2" t="str">
        <f>IF(Data!E861&gt;0,Data!E861-4,"")</f>
        <v/>
      </c>
      <c r="E861" s="2" t="str">
        <f>IF(Data!F861&gt;0,Data!F861-4,"")</f>
        <v/>
      </c>
      <c r="F861" s="2" t="str">
        <f>IF(Data!G861&gt;0,Data!G861-4,"")</f>
        <v/>
      </c>
      <c r="G861" s="2" t="str">
        <f>IF(Data!H861&gt;0,Data!H861-4,"")</f>
        <v/>
      </c>
      <c r="H861" s="2" t="str">
        <f>IF(Data!I861&gt;0,Data!I861-4,"")</f>
        <v/>
      </c>
      <c r="J861" s="7" t="str">
        <f t="shared" si="273"/>
        <v/>
      </c>
      <c r="K861" s="7" t="str">
        <f t="shared" si="287"/>
        <v/>
      </c>
      <c r="L861" s="4" t="str">
        <f t="shared" si="274"/>
        <v/>
      </c>
      <c r="N861" s="4" t="str">
        <f>IF(MAX(COUNTIF(Data!B861:I861,1),COUNTIF(Data!B861:I861,2),COUNTIF(Data!B861:I861,3),COUNTIF(Data!B861:I861,4),COUNTIF(Data!B861:I861,5),COUNTIF(Data!B861:I861,6),COUNTIF(Data!B861:I861,7))&gt;0,MAX(COUNTIF(Data!B861:I861,1),COUNTIF(Data!B861:I861,2),COUNTIF(Data!B861:I861,3),COUNTIF(Data!B861:I861,4),COUNTIF(Data!B861:I861,5),COUNTIF(Data!B861:I861,6),COUNTIF(Data!B861:I861,7)),"")</f>
        <v/>
      </c>
      <c r="O861" s="4" t="str">
        <f>IF(COUNTIF(Data!B861:I861,4)=8,"Remove","")</f>
        <v/>
      </c>
      <c r="Q861" s="2" t="str">
        <f>IF(Data!K861&gt;0,Data!K861-4,"")</f>
        <v/>
      </c>
      <c r="R861" s="2" t="str">
        <f>IF(Data!L861&gt;0,Data!L861-4,"")</f>
        <v/>
      </c>
      <c r="S861" s="2" t="str">
        <f>IF(Data!M861&gt;0,Data!M861-4,"")</f>
        <v/>
      </c>
      <c r="T861" s="2" t="str">
        <f>IF(Data!N861&gt;0,Data!N861-4,"")</f>
        <v/>
      </c>
      <c r="U861" s="2" t="str">
        <f>IF(Data!O861&gt;0,Data!O861-4,"")</f>
        <v/>
      </c>
      <c r="V861" s="2" t="str">
        <f>IF(Data!P861&gt;0,Data!P861-4,"")</f>
        <v/>
      </c>
      <c r="W861" s="2" t="str">
        <f>IF(Data!Q861&gt;0,Data!Q861-4,"")</f>
        <v/>
      </c>
      <c r="X861" s="2" t="str">
        <f>IF(Data!R861&gt;0,Data!R861-4,"")</f>
        <v/>
      </c>
      <c r="Y861" s="59"/>
      <c r="Z861" s="7" t="str">
        <f t="shared" si="275"/>
        <v/>
      </c>
      <c r="AA861" s="7" t="str">
        <f t="shared" si="288"/>
        <v/>
      </c>
      <c r="AB861" s="4" t="str">
        <f t="shared" si="276"/>
        <v/>
      </c>
      <c r="AC861" s="59"/>
      <c r="AD861" s="4" t="str">
        <f>IF(MAX(COUNTIF(Data!K861:R861,1),COUNTIF(Data!K861:R861,2),COUNTIF(Data!K861:R861,3),COUNTIF(Data!K861:R861,4),COUNTIF(Data!K861:R861,5),COUNTIF(Data!K861:R861,6),COUNTIF(Data!K861:R861,7))&gt;0,MAX(COUNTIF(Data!K861:R861,1),COUNTIF(Data!K861:R861,2),COUNTIF(Data!K861:R861,3),COUNTIF(Data!K861:R861,4),COUNTIF(Data!K861:R861,5),COUNTIF(Data!K861:R861,6),COUNTIF(Data!K861:R861,7)),"")</f>
        <v/>
      </c>
      <c r="AE861" s="4" t="str">
        <f>IF(COUNTIF(Data!K861:R861,4)=8,"Remove","")</f>
        <v/>
      </c>
      <c r="AG861" s="2" t="str">
        <f>IF(Data!T861&gt;0,Data!T861-4,"")</f>
        <v/>
      </c>
      <c r="AH861" s="2" t="str">
        <f>IF(Data!U861&gt;0,Data!U861-4,"")</f>
        <v/>
      </c>
      <c r="AI861" s="2" t="str">
        <f>IF(Data!V861&gt;0,Data!V861-4,"")</f>
        <v/>
      </c>
      <c r="AJ861" s="2" t="str">
        <f>IF(Data!W861&gt;0,Data!W861-4,"")</f>
        <v/>
      </c>
      <c r="AK861" s="2" t="str">
        <f>IF(Data!X861&gt;0,Data!X861-4,"")</f>
        <v/>
      </c>
      <c r="AL861" s="2" t="str">
        <f>IF(Data!Y861&gt;0,Data!Y861-4,"")</f>
        <v/>
      </c>
      <c r="AM861" s="2" t="str">
        <f>IF(Data!Z861&gt;0,Data!Z861-4,"")</f>
        <v/>
      </c>
      <c r="AN861" s="2" t="str">
        <f>IF(Data!AA861&gt;0,Data!AA861-4,"")</f>
        <v/>
      </c>
      <c r="AP861" s="7" t="str">
        <f t="shared" si="277"/>
        <v/>
      </c>
      <c r="AQ861" s="7" t="str">
        <f t="shared" si="289"/>
        <v/>
      </c>
      <c r="AR861" s="4" t="str">
        <f t="shared" si="278"/>
        <v/>
      </c>
      <c r="AT861" s="4" t="str">
        <f>IF(MAX(COUNTIF(Data!T861:AA861,1),COUNTIF(Data!T861:AA861,2),COUNTIF(Data!T861:AA861,3),COUNTIF(Data!T861:AA861,4),COUNTIF(Data!T861:AA861,5),COUNTIF(Data!T861:AA861,6),COUNTIF(Data!T861:AA861,7))&gt;0,MAX(COUNTIF(Data!T861:AA861,1),COUNTIF(Data!T861:AA861,2),COUNTIF(Data!T861:AA861,3),COUNTIF(Data!T861:AA861,4),COUNTIF(Data!T861:AA861,5),COUNTIF(Data!T861:AA861,6),COUNTIF(Data!T861:AA861,7)),"")</f>
        <v/>
      </c>
      <c r="AU861" s="4" t="str">
        <f>IF(COUNTIF(Data!T861:AA861,4)=8,"Remove","")</f>
        <v/>
      </c>
      <c r="AW861" s="2" t="str">
        <f>IF(Data!AC861&gt;0,Data!AC861-4,"")</f>
        <v/>
      </c>
      <c r="AX861" s="2" t="str">
        <f>IF(Data!AD861&gt;0,Data!AD861-4,"")</f>
        <v/>
      </c>
      <c r="AY861" s="2" t="str">
        <f>IF(Data!AE861&gt;0,Data!AE861-4,"")</f>
        <v/>
      </c>
      <c r="AZ861" s="2" t="str">
        <f>IF(Data!AF861&gt;0,Data!AF861-4,"")</f>
        <v/>
      </c>
      <c r="BA861" s="2" t="str">
        <f>IF(Data!AG861&gt;0,Data!AG861-4,"")</f>
        <v/>
      </c>
      <c r="BB861" s="2" t="str">
        <f>IF(Data!AH861&gt;0,Data!AH861-4,"")</f>
        <v/>
      </c>
      <c r="BC861" s="2" t="str">
        <f>IF(Data!AI861&gt;0,Data!AI861-4,"")</f>
        <v/>
      </c>
      <c r="BD861" s="2" t="str">
        <f>IF(Data!AJ861&gt;0,Data!AJ861-4,"")</f>
        <v/>
      </c>
      <c r="BF861" s="7" t="str">
        <f t="shared" si="279"/>
        <v/>
      </c>
      <c r="BG861" s="7" t="str">
        <f t="shared" si="290"/>
        <v/>
      </c>
      <c r="BH861" s="4" t="str">
        <f t="shared" si="280"/>
        <v/>
      </c>
      <c r="BJ861" s="4" t="str">
        <f>IF(MAX(COUNTIF(Data!AC861:AJ861,1),COUNTIF(Data!AC861:AJ861,2),COUNTIF(Data!AC861:AJ861,3),COUNTIF(Data!AC861:AJ861,4),COUNTIF(Data!AC861:AJ861,5),COUNTIF(Data!AC861:AJ861,6),COUNTIF(Data!AC861:AJ861,7))&gt;0,MAX(COUNTIF(Data!AC861:AJ861,1),COUNTIF(Data!AC861:AJ861,2),COUNTIF(Data!AC861:AJ861,3),COUNTIF(Data!AC861:AJ861,4),COUNTIF(Data!AC861:AJ861,5),COUNTIF(Data!AC861:AJ861,6),COUNTIF(Data!AC861:AJ861,7)),"")</f>
        <v/>
      </c>
      <c r="BK861" s="4" t="str">
        <f>IF(COUNTIF(Data!AC861:AJ861,4)=8,"Remove","")</f>
        <v/>
      </c>
      <c r="BM861" s="2" t="str">
        <f>IF(Data!AL861&gt;0,Data!AL861-4,"")</f>
        <v/>
      </c>
      <c r="BN861" s="2" t="str">
        <f>IF(Data!AM861&gt;0,Data!AM861-4,"")</f>
        <v/>
      </c>
      <c r="BO861" s="2" t="str">
        <f>IF(Data!AN861&gt;0,Data!AN861-4,"")</f>
        <v/>
      </c>
      <c r="BP861" s="2" t="str">
        <f>IF(Data!AO861&gt;0,Data!AO861-4,"")</f>
        <v/>
      </c>
      <c r="BQ861" s="2" t="str">
        <f>IF(Data!AP861&gt;0,Data!AP861-4,"")</f>
        <v/>
      </c>
      <c r="BR861" s="2" t="str">
        <f>IF(Data!AQ861&gt;0,Data!AQ861-4,"")</f>
        <v/>
      </c>
      <c r="BS861" s="2" t="str">
        <f>IF(Data!AR861&gt;0,Data!AR861-4,"")</f>
        <v/>
      </c>
      <c r="BT861" s="2" t="str">
        <f>IF(Data!AS861&gt;0,Data!AS861-4,"")</f>
        <v/>
      </c>
      <c r="BV861" s="7" t="str">
        <f t="shared" si="281"/>
        <v/>
      </c>
      <c r="BW861" s="7" t="str">
        <f t="shared" si="291"/>
        <v/>
      </c>
      <c r="BX861" s="4" t="str">
        <f t="shared" si="282"/>
        <v/>
      </c>
      <c r="BZ861" s="4" t="str">
        <f>IF(MAX(COUNTIF(Data!AL861:AS861,1),COUNTIF(Data!AL861:AS861,2),COUNTIF(Data!AL861:AS861,3),COUNTIF(Data!AL861:AS861,4),COUNTIF(Data!AL861:AS861,5),COUNTIF(Data!AL861:AS861,6),COUNTIF(Data!AL861:AS861,7))&gt;0,MAX(COUNTIF(Data!AL861:AS861,1),COUNTIF(Data!AL861:AS861,2),COUNTIF(Data!AL861:AS861,3),COUNTIF(Data!AL861:AS861,4),COUNTIF(Data!AL861:AS861,5),COUNTIF(Data!AL861:AS861,6),COUNTIF(Data!AL861:AS861,7)),"")</f>
        <v/>
      </c>
      <c r="CA861" s="4" t="str">
        <f>IF(COUNTIF(Data!AL861:AS861,4)=8,"Remove","")</f>
        <v/>
      </c>
      <c r="CC861" s="2" t="str">
        <f>IF(Data!AU861&gt;0,Data!AU861-4,"")</f>
        <v/>
      </c>
      <c r="CD861" s="2" t="str">
        <f>IF(Data!AV861&gt;0,Data!AV861-4,"")</f>
        <v/>
      </c>
      <c r="CE861" s="2" t="str">
        <f>IF(Data!AW861&gt;0,Data!AW861-4,"")</f>
        <v/>
      </c>
      <c r="CF861" s="2" t="str">
        <f>IF(Data!AX861&gt;0,Data!AX861-4,"")</f>
        <v/>
      </c>
      <c r="CG861" s="2" t="str">
        <f>IF(Data!AY861&gt;0,Data!AY861-4,"")</f>
        <v/>
      </c>
      <c r="CH861" s="2" t="str">
        <f>IF(Data!AZ861&gt;0,Data!AZ861-4,"")</f>
        <v/>
      </c>
      <c r="CI861" s="2" t="str">
        <f>IF(Data!BA861&gt;0,Data!BA861-4,"")</f>
        <v/>
      </c>
      <c r="CJ861" s="2" t="str">
        <f>IF(Data!BB861&gt;0,Data!BB861-4,"")</f>
        <v/>
      </c>
      <c r="CL861" s="7" t="str">
        <f t="shared" si="283"/>
        <v/>
      </c>
      <c r="CM861" s="7" t="str">
        <f t="shared" si="292"/>
        <v/>
      </c>
      <c r="CN861" s="4" t="str">
        <f t="shared" si="284"/>
        <v/>
      </c>
      <c r="CP861" s="4" t="str">
        <f>IF(MAX(COUNTIF(Data!AU861:BB861,1),COUNTIF(Data!AU861:BB861,2),COUNTIF(Data!AU861:BB861,3),COUNTIF(Data!AU861:BB861,4),COUNTIF(Data!AU861:BB861,5),COUNTIF(Data!AU861:BB861,6),COUNTIF(Data!AU861:BB861,7))&gt;0,MAX(COUNTIF(Data!AU861:BB861,1),COUNTIF(Data!AU861:BB861,2),COUNTIF(Data!AU861:BB861,3),COUNTIF(Data!AU861:BB861,4),COUNTIF(Data!AU861:BB861,5),COUNTIF(Data!AU861:BB861,6),COUNTIF(Data!AU861:BB861,7)),"")</f>
        <v/>
      </c>
      <c r="CQ861" s="4" t="str">
        <f>IF(COUNTIF(Data!AU861:BB861,4)=8,"Remove","")</f>
        <v/>
      </c>
      <c r="CS861" s="2" t="str">
        <f>IF(Data!BD861&gt;0,Data!BD861-4,"")</f>
        <v/>
      </c>
      <c r="CT861" s="2" t="str">
        <f>IF(Data!BE861&gt;0,Data!BE861-4,"")</f>
        <v/>
      </c>
      <c r="CU861" s="2" t="str">
        <f>IF(Data!BF861&gt;0,Data!BF861-4,"")</f>
        <v/>
      </c>
      <c r="CV861" s="2" t="str">
        <f>IF(Data!BG861&gt;0,Data!BG861-4,"")</f>
        <v/>
      </c>
      <c r="CW861" s="2" t="str">
        <f>IF(Data!BH861&gt;0,Data!BH861-4,"")</f>
        <v/>
      </c>
      <c r="CX861" s="2" t="str">
        <f>IF(Data!BI861&gt;0,Data!BI861-4,"")</f>
        <v/>
      </c>
      <c r="CY861" s="2" t="str">
        <f>IF(Data!BJ861&gt;0,Data!BJ861-4,"")</f>
        <v/>
      </c>
      <c r="CZ861" s="2" t="str">
        <f>IF(Data!BK861&gt;0,Data!BK861-4,"")</f>
        <v/>
      </c>
      <c r="DB861" s="7" t="str">
        <f t="shared" si="285"/>
        <v/>
      </c>
      <c r="DC861" s="7" t="str">
        <f t="shared" si="293"/>
        <v/>
      </c>
      <c r="DD861" s="4" t="str">
        <f t="shared" si="286"/>
        <v/>
      </c>
      <c r="DF861" s="4" t="str">
        <f>IF(MAX(COUNTIF(Data!BD861:BK861,1),COUNTIF(Data!BD861:BK861,2),COUNTIF(Data!BD861:BK861,3),COUNTIF(Data!BD861:BK861,4),COUNTIF(Data!BD861:BK861,5),COUNTIF(Data!BD861:BK861,6),COUNTIF(Data!BD861:BK861,7))&gt;0,MAX(COUNTIF(Data!BD861:BK861,1),COUNTIF(Data!BD861:BK861,2),COUNTIF(Data!BD861:BK861,3),COUNTIF(Data!BD861:BK861,4),COUNTIF(Data!BD861:BK861,5),COUNTIF(Data!BD861:BK861,6),COUNTIF(Data!BD861:BK861,7)),"")</f>
        <v/>
      </c>
      <c r="DG861" s="4" t="str">
        <f>IF(COUNTIF(Data!BD861:BK861,4)=8,"Remove","")</f>
        <v/>
      </c>
    </row>
    <row r="862" spans="1:111" x14ac:dyDescent="0.25">
      <c r="A862" s="2" t="str">
        <f>IF(Data!B862&gt;0,Data!B862-4,"")</f>
        <v/>
      </c>
      <c r="B862" s="2" t="str">
        <f>IF(Data!C862&gt;0,Data!C862-4,"")</f>
        <v/>
      </c>
      <c r="C862" s="2" t="str">
        <f>IF(Data!D862&gt;0,Data!D862-4,"")</f>
        <v/>
      </c>
      <c r="D862" s="2" t="str">
        <f>IF(Data!E862&gt;0,Data!E862-4,"")</f>
        <v/>
      </c>
      <c r="E862" s="2" t="str">
        <f>IF(Data!F862&gt;0,Data!F862-4,"")</f>
        <v/>
      </c>
      <c r="F862" s="2" t="str">
        <f>IF(Data!G862&gt;0,Data!G862-4,"")</f>
        <v/>
      </c>
      <c r="G862" s="2" t="str">
        <f>IF(Data!H862&gt;0,Data!H862-4,"")</f>
        <v/>
      </c>
      <c r="H862" s="2" t="str">
        <f>IF(Data!I862&gt;0,Data!I862-4,"")</f>
        <v/>
      </c>
      <c r="J862" s="7" t="str">
        <f t="shared" si="273"/>
        <v/>
      </c>
      <c r="K862" s="7" t="str">
        <f t="shared" si="287"/>
        <v/>
      </c>
      <c r="L862" s="4" t="str">
        <f t="shared" si="274"/>
        <v/>
      </c>
      <c r="N862" s="4" t="str">
        <f>IF(MAX(COUNTIF(Data!B862:I862,1),COUNTIF(Data!B862:I862,2),COUNTIF(Data!B862:I862,3),COUNTIF(Data!B862:I862,4),COUNTIF(Data!B862:I862,5),COUNTIF(Data!B862:I862,6),COUNTIF(Data!B862:I862,7))&gt;0,MAX(COUNTIF(Data!B862:I862,1),COUNTIF(Data!B862:I862,2),COUNTIF(Data!B862:I862,3),COUNTIF(Data!B862:I862,4),COUNTIF(Data!B862:I862,5),COUNTIF(Data!B862:I862,6),COUNTIF(Data!B862:I862,7)),"")</f>
        <v/>
      </c>
      <c r="O862" s="4" t="str">
        <f>IF(COUNTIF(Data!B862:I862,4)=8,"Remove","")</f>
        <v/>
      </c>
      <c r="Q862" s="2" t="str">
        <f>IF(Data!K862&gt;0,Data!K862-4,"")</f>
        <v/>
      </c>
      <c r="R862" s="2" t="str">
        <f>IF(Data!L862&gt;0,Data!L862-4,"")</f>
        <v/>
      </c>
      <c r="S862" s="2" t="str">
        <f>IF(Data!M862&gt;0,Data!M862-4,"")</f>
        <v/>
      </c>
      <c r="T862" s="2" t="str">
        <f>IF(Data!N862&gt;0,Data!N862-4,"")</f>
        <v/>
      </c>
      <c r="U862" s="2" t="str">
        <f>IF(Data!O862&gt;0,Data!O862-4,"")</f>
        <v/>
      </c>
      <c r="V862" s="2" t="str">
        <f>IF(Data!P862&gt;0,Data!P862-4,"")</f>
        <v/>
      </c>
      <c r="W862" s="2" t="str">
        <f>IF(Data!Q862&gt;0,Data!Q862-4,"")</f>
        <v/>
      </c>
      <c r="X862" s="2" t="str">
        <f>IF(Data!R862&gt;0,Data!R862-4,"")</f>
        <v/>
      </c>
      <c r="Y862" s="59"/>
      <c r="Z862" s="7" t="str">
        <f t="shared" si="275"/>
        <v/>
      </c>
      <c r="AA862" s="7" t="str">
        <f t="shared" si="288"/>
        <v/>
      </c>
      <c r="AB862" s="4" t="str">
        <f t="shared" si="276"/>
        <v/>
      </c>
      <c r="AC862" s="59"/>
      <c r="AD862" s="4" t="str">
        <f>IF(MAX(COUNTIF(Data!K862:R862,1),COUNTIF(Data!K862:R862,2),COUNTIF(Data!K862:R862,3),COUNTIF(Data!K862:R862,4),COUNTIF(Data!K862:R862,5),COUNTIF(Data!K862:R862,6),COUNTIF(Data!K862:R862,7))&gt;0,MAX(COUNTIF(Data!K862:R862,1),COUNTIF(Data!K862:R862,2),COUNTIF(Data!K862:R862,3),COUNTIF(Data!K862:R862,4),COUNTIF(Data!K862:R862,5),COUNTIF(Data!K862:R862,6),COUNTIF(Data!K862:R862,7)),"")</f>
        <v/>
      </c>
      <c r="AE862" s="4" t="str">
        <f>IF(COUNTIF(Data!K862:R862,4)=8,"Remove","")</f>
        <v/>
      </c>
      <c r="AG862" s="2" t="str">
        <f>IF(Data!T862&gt;0,Data!T862-4,"")</f>
        <v/>
      </c>
      <c r="AH862" s="2" t="str">
        <f>IF(Data!U862&gt;0,Data!U862-4,"")</f>
        <v/>
      </c>
      <c r="AI862" s="2" t="str">
        <f>IF(Data!V862&gt;0,Data!V862-4,"")</f>
        <v/>
      </c>
      <c r="AJ862" s="2" t="str">
        <f>IF(Data!W862&gt;0,Data!W862-4,"")</f>
        <v/>
      </c>
      <c r="AK862" s="2" t="str">
        <f>IF(Data!X862&gt;0,Data!X862-4,"")</f>
        <v/>
      </c>
      <c r="AL862" s="2" t="str">
        <f>IF(Data!Y862&gt;0,Data!Y862-4,"")</f>
        <v/>
      </c>
      <c r="AM862" s="2" t="str">
        <f>IF(Data!Z862&gt;0,Data!Z862-4,"")</f>
        <v/>
      </c>
      <c r="AN862" s="2" t="str">
        <f>IF(Data!AA862&gt;0,Data!AA862-4,"")</f>
        <v/>
      </c>
      <c r="AP862" s="7" t="str">
        <f t="shared" si="277"/>
        <v/>
      </c>
      <c r="AQ862" s="7" t="str">
        <f t="shared" si="289"/>
        <v/>
      </c>
      <c r="AR862" s="4" t="str">
        <f t="shared" si="278"/>
        <v/>
      </c>
      <c r="AT862" s="4" t="str">
        <f>IF(MAX(COUNTIF(Data!T862:AA862,1),COUNTIF(Data!T862:AA862,2),COUNTIF(Data!T862:AA862,3),COUNTIF(Data!T862:AA862,4),COUNTIF(Data!T862:AA862,5),COUNTIF(Data!T862:AA862,6),COUNTIF(Data!T862:AA862,7))&gt;0,MAX(COUNTIF(Data!T862:AA862,1),COUNTIF(Data!T862:AA862,2),COUNTIF(Data!T862:AA862,3),COUNTIF(Data!T862:AA862,4),COUNTIF(Data!T862:AA862,5),COUNTIF(Data!T862:AA862,6),COUNTIF(Data!T862:AA862,7)),"")</f>
        <v/>
      </c>
      <c r="AU862" s="4" t="str">
        <f>IF(COUNTIF(Data!T862:AA862,4)=8,"Remove","")</f>
        <v/>
      </c>
      <c r="AW862" s="2" t="str">
        <f>IF(Data!AC862&gt;0,Data!AC862-4,"")</f>
        <v/>
      </c>
      <c r="AX862" s="2" t="str">
        <f>IF(Data!AD862&gt;0,Data!AD862-4,"")</f>
        <v/>
      </c>
      <c r="AY862" s="2" t="str">
        <f>IF(Data!AE862&gt;0,Data!AE862-4,"")</f>
        <v/>
      </c>
      <c r="AZ862" s="2" t="str">
        <f>IF(Data!AF862&gt;0,Data!AF862-4,"")</f>
        <v/>
      </c>
      <c r="BA862" s="2" t="str">
        <f>IF(Data!AG862&gt;0,Data!AG862-4,"")</f>
        <v/>
      </c>
      <c r="BB862" s="2" t="str">
        <f>IF(Data!AH862&gt;0,Data!AH862-4,"")</f>
        <v/>
      </c>
      <c r="BC862" s="2" t="str">
        <f>IF(Data!AI862&gt;0,Data!AI862-4,"")</f>
        <v/>
      </c>
      <c r="BD862" s="2" t="str">
        <f>IF(Data!AJ862&gt;0,Data!AJ862-4,"")</f>
        <v/>
      </c>
      <c r="BF862" s="7" t="str">
        <f t="shared" si="279"/>
        <v/>
      </c>
      <c r="BG862" s="7" t="str">
        <f t="shared" si="290"/>
        <v/>
      </c>
      <c r="BH862" s="4" t="str">
        <f t="shared" si="280"/>
        <v/>
      </c>
      <c r="BJ862" s="4" t="str">
        <f>IF(MAX(COUNTIF(Data!AC862:AJ862,1),COUNTIF(Data!AC862:AJ862,2),COUNTIF(Data!AC862:AJ862,3),COUNTIF(Data!AC862:AJ862,4),COUNTIF(Data!AC862:AJ862,5),COUNTIF(Data!AC862:AJ862,6),COUNTIF(Data!AC862:AJ862,7))&gt;0,MAX(COUNTIF(Data!AC862:AJ862,1),COUNTIF(Data!AC862:AJ862,2),COUNTIF(Data!AC862:AJ862,3),COUNTIF(Data!AC862:AJ862,4),COUNTIF(Data!AC862:AJ862,5),COUNTIF(Data!AC862:AJ862,6),COUNTIF(Data!AC862:AJ862,7)),"")</f>
        <v/>
      </c>
      <c r="BK862" s="4" t="str">
        <f>IF(COUNTIF(Data!AC862:AJ862,4)=8,"Remove","")</f>
        <v/>
      </c>
      <c r="BM862" s="2" t="str">
        <f>IF(Data!AL862&gt;0,Data!AL862-4,"")</f>
        <v/>
      </c>
      <c r="BN862" s="2" t="str">
        <f>IF(Data!AM862&gt;0,Data!AM862-4,"")</f>
        <v/>
      </c>
      <c r="BO862" s="2" t="str">
        <f>IF(Data!AN862&gt;0,Data!AN862-4,"")</f>
        <v/>
      </c>
      <c r="BP862" s="2" t="str">
        <f>IF(Data!AO862&gt;0,Data!AO862-4,"")</f>
        <v/>
      </c>
      <c r="BQ862" s="2" t="str">
        <f>IF(Data!AP862&gt;0,Data!AP862-4,"")</f>
        <v/>
      </c>
      <c r="BR862" s="2" t="str">
        <f>IF(Data!AQ862&gt;0,Data!AQ862-4,"")</f>
        <v/>
      </c>
      <c r="BS862" s="2" t="str">
        <f>IF(Data!AR862&gt;0,Data!AR862-4,"")</f>
        <v/>
      </c>
      <c r="BT862" s="2" t="str">
        <f>IF(Data!AS862&gt;0,Data!AS862-4,"")</f>
        <v/>
      </c>
      <c r="BV862" s="7" t="str">
        <f t="shared" si="281"/>
        <v/>
      </c>
      <c r="BW862" s="7" t="str">
        <f t="shared" si="291"/>
        <v/>
      </c>
      <c r="BX862" s="4" t="str">
        <f t="shared" si="282"/>
        <v/>
      </c>
      <c r="BZ862" s="4" t="str">
        <f>IF(MAX(COUNTIF(Data!AL862:AS862,1),COUNTIF(Data!AL862:AS862,2),COUNTIF(Data!AL862:AS862,3),COUNTIF(Data!AL862:AS862,4),COUNTIF(Data!AL862:AS862,5),COUNTIF(Data!AL862:AS862,6),COUNTIF(Data!AL862:AS862,7))&gt;0,MAX(COUNTIF(Data!AL862:AS862,1),COUNTIF(Data!AL862:AS862,2),COUNTIF(Data!AL862:AS862,3),COUNTIF(Data!AL862:AS862,4),COUNTIF(Data!AL862:AS862,5),COUNTIF(Data!AL862:AS862,6),COUNTIF(Data!AL862:AS862,7)),"")</f>
        <v/>
      </c>
      <c r="CA862" s="4" t="str">
        <f>IF(COUNTIF(Data!AL862:AS862,4)=8,"Remove","")</f>
        <v/>
      </c>
      <c r="CC862" s="2" t="str">
        <f>IF(Data!AU862&gt;0,Data!AU862-4,"")</f>
        <v/>
      </c>
      <c r="CD862" s="2" t="str">
        <f>IF(Data!AV862&gt;0,Data!AV862-4,"")</f>
        <v/>
      </c>
      <c r="CE862" s="2" t="str">
        <f>IF(Data!AW862&gt;0,Data!AW862-4,"")</f>
        <v/>
      </c>
      <c r="CF862" s="2" t="str">
        <f>IF(Data!AX862&gt;0,Data!AX862-4,"")</f>
        <v/>
      </c>
      <c r="CG862" s="2" t="str">
        <f>IF(Data!AY862&gt;0,Data!AY862-4,"")</f>
        <v/>
      </c>
      <c r="CH862" s="2" t="str">
        <f>IF(Data!AZ862&gt;0,Data!AZ862-4,"")</f>
        <v/>
      </c>
      <c r="CI862" s="2" t="str">
        <f>IF(Data!BA862&gt;0,Data!BA862-4,"")</f>
        <v/>
      </c>
      <c r="CJ862" s="2" t="str">
        <f>IF(Data!BB862&gt;0,Data!BB862-4,"")</f>
        <v/>
      </c>
      <c r="CL862" s="7" t="str">
        <f t="shared" si="283"/>
        <v/>
      </c>
      <c r="CM862" s="7" t="str">
        <f t="shared" si="292"/>
        <v/>
      </c>
      <c r="CN862" s="4" t="str">
        <f t="shared" si="284"/>
        <v/>
      </c>
      <c r="CP862" s="4" t="str">
        <f>IF(MAX(COUNTIF(Data!AU862:BB862,1),COUNTIF(Data!AU862:BB862,2),COUNTIF(Data!AU862:BB862,3),COUNTIF(Data!AU862:BB862,4),COUNTIF(Data!AU862:BB862,5),COUNTIF(Data!AU862:BB862,6),COUNTIF(Data!AU862:BB862,7))&gt;0,MAX(COUNTIF(Data!AU862:BB862,1),COUNTIF(Data!AU862:BB862,2),COUNTIF(Data!AU862:BB862,3),COUNTIF(Data!AU862:BB862,4),COUNTIF(Data!AU862:BB862,5),COUNTIF(Data!AU862:BB862,6),COUNTIF(Data!AU862:BB862,7)),"")</f>
        <v/>
      </c>
      <c r="CQ862" s="4" t="str">
        <f>IF(COUNTIF(Data!AU862:BB862,4)=8,"Remove","")</f>
        <v/>
      </c>
      <c r="CS862" s="2" t="str">
        <f>IF(Data!BD862&gt;0,Data!BD862-4,"")</f>
        <v/>
      </c>
      <c r="CT862" s="2" t="str">
        <f>IF(Data!BE862&gt;0,Data!BE862-4,"")</f>
        <v/>
      </c>
      <c r="CU862" s="2" t="str">
        <f>IF(Data!BF862&gt;0,Data!BF862-4,"")</f>
        <v/>
      </c>
      <c r="CV862" s="2" t="str">
        <f>IF(Data!BG862&gt;0,Data!BG862-4,"")</f>
        <v/>
      </c>
      <c r="CW862" s="2" t="str">
        <f>IF(Data!BH862&gt;0,Data!BH862-4,"")</f>
        <v/>
      </c>
      <c r="CX862" s="2" t="str">
        <f>IF(Data!BI862&gt;0,Data!BI862-4,"")</f>
        <v/>
      </c>
      <c r="CY862" s="2" t="str">
        <f>IF(Data!BJ862&gt;0,Data!BJ862-4,"")</f>
        <v/>
      </c>
      <c r="CZ862" s="2" t="str">
        <f>IF(Data!BK862&gt;0,Data!BK862-4,"")</f>
        <v/>
      </c>
      <c r="DB862" s="7" t="str">
        <f t="shared" si="285"/>
        <v/>
      </c>
      <c r="DC862" s="7" t="str">
        <f t="shared" si="293"/>
        <v/>
      </c>
      <c r="DD862" s="4" t="str">
        <f t="shared" si="286"/>
        <v/>
      </c>
      <c r="DF862" s="4" t="str">
        <f>IF(MAX(COUNTIF(Data!BD862:BK862,1),COUNTIF(Data!BD862:BK862,2),COUNTIF(Data!BD862:BK862,3),COUNTIF(Data!BD862:BK862,4),COUNTIF(Data!BD862:BK862,5),COUNTIF(Data!BD862:BK862,6),COUNTIF(Data!BD862:BK862,7))&gt;0,MAX(COUNTIF(Data!BD862:BK862,1),COUNTIF(Data!BD862:BK862,2),COUNTIF(Data!BD862:BK862,3),COUNTIF(Data!BD862:BK862,4),COUNTIF(Data!BD862:BK862,5),COUNTIF(Data!BD862:BK862,6),COUNTIF(Data!BD862:BK862,7)),"")</f>
        <v/>
      </c>
      <c r="DG862" s="4" t="str">
        <f>IF(COUNTIF(Data!BD862:BK862,4)=8,"Remove","")</f>
        <v/>
      </c>
    </row>
    <row r="863" spans="1:111" x14ac:dyDescent="0.25">
      <c r="A863" s="2" t="str">
        <f>IF(Data!B863&gt;0,Data!B863-4,"")</f>
        <v/>
      </c>
      <c r="B863" s="2" t="str">
        <f>IF(Data!C863&gt;0,Data!C863-4,"")</f>
        <v/>
      </c>
      <c r="C863" s="2" t="str">
        <f>IF(Data!D863&gt;0,Data!D863-4,"")</f>
        <v/>
      </c>
      <c r="D863" s="2" t="str">
        <f>IF(Data!E863&gt;0,Data!E863-4,"")</f>
        <v/>
      </c>
      <c r="E863" s="2" t="str">
        <f>IF(Data!F863&gt;0,Data!F863-4,"")</f>
        <v/>
      </c>
      <c r="F863" s="2" t="str">
        <f>IF(Data!G863&gt;0,Data!G863-4,"")</f>
        <v/>
      </c>
      <c r="G863" s="2" t="str">
        <f>IF(Data!H863&gt;0,Data!H863-4,"")</f>
        <v/>
      </c>
      <c r="H863" s="2" t="str">
        <f>IF(Data!I863&gt;0,Data!I863-4,"")</f>
        <v/>
      </c>
      <c r="J863" s="7" t="str">
        <f t="shared" si="273"/>
        <v/>
      </c>
      <c r="K863" s="7" t="str">
        <f t="shared" si="287"/>
        <v/>
      </c>
      <c r="L863" s="4" t="str">
        <f t="shared" si="274"/>
        <v/>
      </c>
      <c r="N863" s="4" t="str">
        <f>IF(MAX(COUNTIF(Data!B863:I863,1),COUNTIF(Data!B863:I863,2),COUNTIF(Data!B863:I863,3),COUNTIF(Data!B863:I863,4),COUNTIF(Data!B863:I863,5),COUNTIF(Data!B863:I863,6),COUNTIF(Data!B863:I863,7))&gt;0,MAX(COUNTIF(Data!B863:I863,1),COUNTIF(Data!B863:I863,2),COUNTIF(Data!B863:I863,3),COUNTIF(Data!B863:I863,4),COUNTIF(Data!B863:I863,5),COUNTIF(Data!B863:I863,6),COUNTIF(Data!B863:I863,7)),"")</f>
        <v/>
      </c>
      <c r="O863" s="4" t="str">
        <f>IF(COUNTIF(Data!B863:I863,4)=8,"Remove","")</f>
        <v/>
      </c>
      <c r="Q863" s="2" t="str">
        <f>IF(Data!K863&gt;0,Data!K863-4,"")</f>
        <v/>
      </c>
      <c r="R863" s="2" t="str">
        <f>IF(Data!L863&gt;0,Data!L863-4,"")</f>
        <v/>
      </c>
      <c r="S863" s="2" t="str">
        <f>IF(Data!M863&gt;0,Data!M863-4,"")</f>
        <v/>
      </c>
      <c r="T863" s="2" t="str">
        <f>IF(Data!N863&gt;0,Data!N863-4,"")</f>
        <v/>
      </c>
      <c r="U863" s="2" t="str">
        <f>IF(Data!O863&gt;0,Data!O863-4,"")</f>
        <v/>
      </c>
      <c r="V863" s="2" t="str">
        <f>IF(Data!P863&gt;0,Data!P863-4,"")</f>
        <v/>
      </c>
      <c r="W863" s="2" t="str">
        <f>IF(Data!Q863&gt;0,Data!Q863-4,"")</f>
        <v/>
      </c>
      <c r="X863" s="2" t="str">
        <f>IF(Data!R863&gt;0,Data!R863-4,"")</f>
        <v/>
      </c>
      <c r="Y863" s="59"/>
      <c r="Z863" s="7" t="str">
        <f t="shared" si="275"/>
        <v/>
      </c>
      <c r="AA863" s="7" t="str">
        <f t="shared" si="288"/>
        <v/>
      </c>
      <c r="AB863" s="4" t="str">
        <f t="shared" si="276"/>
        <v/>
      </c>
      <c r="AC863" s="59"/>
      <c r="AD863" s="4" t="str">
        <f>IF(MAX(COUNTIF(Data!K863:R863,1),COUNTIF(Data!K863:R863,2),COUNTIF(Data!K863:R863,3),COUNTIF(Data!K863:R863,4),COUNTIF(Data!K863:R863,5),COUNTIF(Data!K863:R863,6),COUNTIF(Data!K863:R863,7))&gt;0,MAX(COUNTIF(Data!K863:R863,1),COUNTIF(Data!K863:R863,2),COUNTIF(Data!K863:R863,3),COUNTIF(Data!K863:R863,4),COUNTIF(Data!K863:R863,5),COUNTIF(Data!K863:R863,6),COUNTIF(Data!K863:R863,7)),"")</f>
        <v/>
      </c>
      <c r="AE863" s="4" t="str">
        <f>IF(COUNTIF(Data!K863:R863,4)=8,"Remove","")</f>
        <v/>
      </c>
      <c r="AG863" s="2" t="str">
        <f>IF(Data!T863&gt;0,Data!T863-4,"")</f>
        <v/>
      </c>
      <c r="AH863" s="2" t="str">
        <f>IF(Data!U863&gt;0,Data!U863-4,"")</f>
        <v/>
      </c>
      <c r="AI863" s="2" t="str">
        <f>IF(Data!V863&gt;0,Data!V863-4,"")</f>
        <v/>
      </c>
      <c r="AJ863" s="2" t="str">
        <f>IF(Data!W863&gt;0,Data!W863-4,"")</f>
        <v/>
      </c>
      <c r="AK863" s="2" t="str">
        <f>IF(Data!X863&gt;0,Data!X863-4,"")</f>
        <v/>
      </c>
      <c r="AL863" s="2" t="str">
        <f>IF(Data!Y863&gt;0,Data!Y863-4,"")</f>
        <v/>
      </c>
      <c r="AM863" s="2" t="str">
        <f>IF(Data!Z863&gt;0,Data!Z863-4,"")</f>
        <v/>
      </c>
      <c r="AN863" s="2" t="str">
        <f>IF(Data!AA863&gt;0,Data!AA863-4,"")</f>
        <v/>
      </c>
      <c r="AP863" s="7" t="str">
        <f t="shared" si="277"/>
        <v/>
      </c>
      <c r="AQ863" s="7" t="str">
        <f t="shared" si="289"/>
        <v/>
      </c>
      <c r="AR863" s="4" t="str">
        <f t="shared" si="278"/>
        <v/>
      </c>
      <c r="AT863" s="4" t="str">
        <f>IF(MAX(COUNTIF(Data!T863:AA863,1),COUNTIF(Data!T863:AA863,2),COUNTIF(Data!T863:AA863,3),COUNTIF(Data!T863:AA863,4),COUNTIF(Data!T863:AA863,5),COUNTIF(Data!T863:AA863,6),COUNTIF(Data!T863:AA863,7))&gt;0,MAX(COUNTIF(Data!T863:AA863,1),COUNTIF(Data!T863:AA863,2),COUNTIF(Data!T863:AA863,3),COUNTIF(Data!T863:AA863,4),COUNTIF(Data!T863:AA863,5),COUNTIF(Data!T863:AA863,6),COUNTIF(Data!T863:AA863,7)),"")</f>
        <v/>
      </c>
      <c r="AU863" s="4" t="str">
        <f>IF(COUNTIF(Data!T863:AA863,4)=8,"Remove","")</f>
        <v/>
      </c>
      <c r="AW863" s="2" t="str">
        <f>IF(Data!AC863&gt;0,Data!AC863-4,"")</f>
        <v/>
      </c>
      <c r="AX863" s="2" t="str">
        <f>IF(Data!AD863&gt;0,Data!AD863-4,"")</f>
        <v/>
      </c>
      <c r="AY863" s="2" t="str">
        <f>IF(Data!AE863&gt;0,Data!AE863-4,"")</f>
        <v/>
      </c>
      <c r="AZ863" s="2" t="str">
        <f>IF(Data!AF863&gt;0,Data!AF863-4,"")</f>
        <v/>
      </c>
      <c r="BA863" s="2" t="str">
        <f>IF(Data!AG863&gt;0,Data!AG863-4,"")</f>
        <v/>
      </c>
      <c r="BB863" s="2" t="str">
        <f>IF(Data!AH863&gt;0,Data!AH863-4,"")</f>
        <v/>
      </c>
      <c r="BC863" s="2" t="str">
        <f>IF(Data!AI863&gt;0,Data!AI863-4,"")</f>
        <v/>
      </c>
      <c r="BD863" s="2" t="str">
        <f>IF(Data!AJ863&gt;0,Data!AJ863-4,"")</f>
        <v/>
      </c>
      <c r="BF863" s="7" t="str">
        <f t="shared" si="279"/>
        <v/>
      </c>
      <c r="BG863" s="7" t="str">
        <f t="shared" si="290"/>
        <v/>
      </c>
      <c r="BH863" s="4" t="str">
        <f t="shared" si="280"/>
        <v/>
      </c>
      <c r="BJ863" s="4" t="str">
        <f>IF(MAX(COUNTIF(Data!AC863:AJ863,1),COUNTIF(Data!AC863:AJ863,2),COUNTIF(Data!AC863:AJ863,3),COUNTIF(Data!AC863:AJ863,4),COUNTIF(Data!AC863:AJ863,5),COUNTIF(Data!AC863:AJ863,6),COUNTIF(Data!AC863:AJ863,7))&gt;0,MAX(COUNTIF(Data!AC863:AJ863,1),COUNTIF(Data!AC863:AJ863,2),COUNTIF(Data!AC863:AJ863,3),COUNTIF(Data!AC863:AJ863,4),COUNTIF(Data!AC863:AJ863,5),COUNTIF(Data!AC863:AJ863,6),COUNTIF(Data!AC863:AJ863,7)),"")</f>
        <v/>
      </c>
      <c r="BK863" s="4" t="str">
        <f>IF(COUNTIF(Data!AC863:AJ863,4)=8,"Remove","")</f>
        <v/>
      </c>
      <c r="BM863" s="2" t="str">
        <f>IF(Data!AL863&gt;0,Data!AL863-4,"")</f>
        <v/>
      </c>
      <c r="BN863" s="2" t="str">
        <f>IF(Data!AM863&gt;0,Data!AM863-4,"")</f>
        <v/>
      </c>
      <c r="BO863" s="2" t="str">
        <f>IF(Data!AN863&gt;0,Data!AN863-4,"")</f>
        <v/>
      </c>
      <c r="BP863" s="2" t="str">
        <f>IF(Data!AO863&gt;0,Data!AO863-4,"")</f>
        <v/>
      </c>
      <c r="BQ863" s="2" t="str">
        <f>IF(Data!AP863&gt;0,Data!AP863-4,"")</f>
        <v/>
      </c>
      <c r="BR863" s="2" t="str">
        <f>IF(Data!AQ863&gt;0,Data!AQ863-4,"")</f>
        <v/>
      </c>
      <c r="BS863" s="2" t="str">
        <f>IF(Data!AR863&gt;0,Data!AR863-4,"")</f>
        <v/>
      </c>
      <c r="BT863" s="2" t="str">
        <f>IF(Data!AS863&gt;0,Data!AS863-4,"")</f>
        <v/>
      </c>
      <c r="BV863" s="7" t="str">
        <f t="shared" si="281"/>
        <v/>
      </c>
      <c r="BW863" s="7" t="str">
        <f t="shared" si="291"/>
        <v/>
      </c>
      <c r="BX863" s="4" t="str">
        <f t="shared" si="282"/>
        <v/>
      </c>
      <c r="BZ863" s="4" t="str">
        <f>IF(MAX(COUNTIF(Data!AL863:AS863,1),COUNTIF(Data!AL863:AS863,2),COUNTIF(Data!AL863:AS863,3),COUNTIF(Data!AL863:AS863,4),COUNTIF(Data!AL863:AS863,5),COUNTIF(Data!AL863:AS863,6),COUNTIF(Data!AL863:AS863,7))&gt;0,MAX(COUNTIF(Data!AL863:AS863,1),COUNTIF(Data!AL863:AS863,2),COUNTIF(Data!AL863:AS863,3),COUNTIF(Data!AL863:AS863,4),COUNTIF(Data!AL863:AS863,5),COUNTIF(Data!AL863:AS863,6),COUNTIF(Data!AL863:AS863,7)),"")</f>
        <v/>
      </c>
      <c r="CA863" s="4" t="str">
        <f>IF(COUNTIF(Data!AL863:AS863,4)=8,"Remove","")</f>
        <v/>
      </c>
      <c r="CC863" s="2" t="str">
        <f>IF(Data!AU863&gt;0,Data!AU863-4,"")</f>
        <v/>
      </c>
      <c r="CD863" s="2" t="str">
        <f>IF(Data!AV863&gt;0,Data!AV863-4,"")</f>
        <v/>
      </c>
      <c r="CE863" s="2" t="str">
        <f>IF(Data!AW863&gt;0,Data!AW863-4,"")</f>
        <v/>
      </c>
      <c r="CF863" s="2" t="str">
        <f>IF(Data!AX863&gt;0,Data!AX863-4,"")</f>
        <v/>
      </c>
      <c r="CG863" s="2" t="str">
        <f>IF(Data!AY863&gt;0,Data!AY863-4,"")</f>
        <v/>
      </c>
      <c r="CH863" s="2" t="str">
        <f>IF(Data!AZ863&gt;0,Data!AZ863-4,"")</f>
        <v/>
      </c>
      <c r="CI863" s="2" t="str">
        <f>IF(Data!BA863&gt;0,Data!BA863-4,"")</f>
        <v/>
      </c>
      <c r="CJ863" s="2" t="str">
        <f>IF(Data!BB863&gt;0,Data!BB863-4,"")</f>
        <v/>
      </c>
      <c r="CL863" s="7" t="str">
        <f t="shared" si="283"/>
        <v/>
      </c>
      <c r="CM863" s="7" t="str">
        <f t="shared" si="292"/>
        <v/>
      </c>
      <c r="CN863" s="4" t="str">
        <f t="shared" si="284"/>
        <v/>
      </c>
      <c r="CP863" s="4" t="str">
        <f>IF(MAX(COUNTIF(Data!AU863:BB863,1),COUNTIF(Data!AU863:BB863,2),COUNTIF(Data!AU863:BB863,3),COUNTIF(Data!AU863:BB863,4),COUNTIF(Data!AU863:BB863,5),COUNTIF(Data!AU863:BB863,6),COUNTIF(Data!AU863:BB863,7))&gt;0,MAX(COUNTIF(Data!AU863:BB863,1),COUNTIF(Data!AU863:BB863,2),COUNTIF(Data!AU863:BB863,3),COUNTIF(Data!AU863:BB863,4),COUNTIF(Data!AU863:BB863,5),COUNTIF(Data!AU863:BB863,6),COUNTIF(Data!AU863:BB863,7)),"")</f>
        <v/>
      </c>
      <c r="CQ863" s="4" t="str">
        <f>IF(COUNTIF(Data!AU863:BB863,4)=8,"Remove","")</f>
        <v/>
      </c>
      <c r="CS863" s="2" t="str">
        <f>IF(Data!BD863&gt;0,Data!BD863-4,"")</f>
        <v/>
      </c>
      <c r="CT863" s="2" t="str">
        <f>IF(Data!BE863&gt;0,Data!BE863-4,"")</f>
        <v/>
      </c>
      <c r="CU863" s="2" t="str">
        <f>IF(Data!BF863&gt;0,Data!BF863-4,"")</f>
        <v/>
      </c>
      <c r="CV863" s="2" t="str">
        <f>IF(Data!BG863&gt;0,Data!BG863-4,"")</f>
        <v/>
      </c>
      <c r="CW863" s="2" t="str">
        <f>IF(Data!BH863&gt;0,Data!BH863-4,"")</f>
        <v/>
      </c>
      <c r="CX863" s="2" t="str">
        <f>IF(Data!BI863&gt;0,Data!BI863-4,"")</f>
        <v/>
      </c>
      <c r="CY863" s="2" t="str">
        <f>IF(Data!BJ863&gt;0,Data!BJ863-4,"")</f>
        <v/>
      </c>
      <c r="CZ863" s="2" t="str">
        <f>IF(Data!BK863&gt;0,Data!BK863-4,"")</f>
        <v/>
      </c>
      <c r="DB863" s="7" t="str">
        <f t="shared" si="285"/>
        <v/>
      </c>
      <c r="DC863" s="7" t="str">
        <f t="shared" si="293"/>
        <v/>
      </c>
      <c r="DD863" s="4" t="str">
        <f t="shared" si="286"/>
        <v/>
      </c>
      <c r="DF863" s="4" t="str">
        <f>IF(MAX(COUNTIF(Data!BD863:BK863,1),COUNTIF(Data!BD863:BK863,2),COUNTIF(Data!BD863:BK863,3),COUNTIF(Data!BD863:BK863,4),COUNTIF(Data!BD863:BK863,5),COUNTIF(Data!BD863:BK863,6),COUNTIF(Data!BD863:BK863,7))&gt;0,MAX(COUNTIF(Data!BD863:BK863,1),COUNTIF(Data!BD863:BK863,2),COUNTIF(Data!BD863:BK863,3),COUNTIF(Data!BD863:BK863,4),COUNTIF(Data!BD863:BK863,5),COUNTIF(Data!BD863:BK863,6),COUNTIF(Data!BD863:BK863,7)),"")</f>
        <v/>
      </c>
      <c r="DG863" s="4" t="str">
        <f>IF(COUNTIF(Data!BD863:BK863,4)=8,"Remove","")</f>
        <v/>
      </c>
    </row>
    <row r="864" spans="1:111" x14ac:dyDescent="0.25">
      <c r="A864" s="2" t="str">
        <f>IF(Data!B864&gt;0,Data!B864-4,"")</f>
        <v/>
      </c>
      <c r="B864" s="2" t="str">
        <f>IF(Data!C864&gt;0,Data!C864-4,"")</f>
        <v/>
      </c>
      <c r="C864" s="2" t="str">
        <f>IF(Data!D864&gt;0,Data!D864-4,"")</f>
        <v/>
      </c>
      <c r="D864" s="2" t="str">
        <f>IF(Data!E864&gt;0,Data!E864-4,"")</f>
        <v/>
      </c>
      <c r="E864" s="2" t="str">
        <f>IF(Data!F864&gt;0,Data!F864-4,"")</f>
        <v/>
      </c>
      <c r="F864" s="2" t="str">
        <f>IF(Data!G864&gt;0,Data!G864-4,"")</f>
        <v/>
      </c>
      <c r="G864" s="2" t="str">
        <f>IF(Data!H864&gt;0,Data!H864-4,"")</f>
        <v/>
      </c>
      <c r="H864" s="2" t="str">
        <f>IF(Data!I864&gt;0,Data!I864-4,"")</f>
        <v/>
      </c>
      <c r="J864" s="7" t="str">
        <f t="shared" si="273"/>
        <v/>
      </c>
      <c r="K864" s="7" t="str">
        <f t="shared" si="287"/>
        <v/>
      </c>
      <c r="L864" s="4" t="str">
        <f t="shared" si="274"/>
        <v/>
      </c>
      <c r="N864" s="4" t="str">
        <f>IF(MAX(COUNTIF(Data!B864:I864,1),COUNTIF(Data!B864:I864,2),COUNTIF(Data!B864:I864,3),COUNTIF(Data!B864:I864,4),COUNTIF(Data!B864:I864,5),COUNTIF(Data!B864:I864,6),COUNTIF(Data!B864:I864,7))&gt;0,MAX(COUNTIF(Data!B864:I864,1),COUNTIF(Data!B864:I864,2),COUNTIF(Data!B864:I864,3),COUNTIF(Data!B864:I864,4),COUNTIF(Data!B864:I864,5),COUNTIF(Data!B864:I864,6),COUNTIF(Data!B864:I864,7)),"")</f>
        <v/>
      </c>
      <c r="O864" s="4" t="str">
        <f>IF(COUNTIF(Data!B864:I864,4)=8,"Remove","")</f>
        <v/>
      </c>
      <c r="Q864" s="2" t="str">
        <f>IF(Data!K864&gt;0,Data!K864-4,"")</f>
        <v/>
      </c>
      <c r="R864" s="2" t="str">
        <f>IF(Data!L864&gt;0,Data!L864-4,"")</f>
        <v/>
      </c>
      <c r="S864" s="2" t="str">
        <f>IF(Data!M864&gt;0,Data!M864-4,"")</f>
        <v/>
      </c>
      <c r="T864" s="2" t="str">
        <f>IF(Data!N864&gt;0,Data!N864-4,"")</f>
        <v/>
      </c>
      <c r="U864" s="2" t="str">
        <f>IF(Data!O864&gt;0,Data!O864-4,"")</f>
        <v/>
      </c>
      <c r="V864" s="2" t="str">
        <f>IF(Data!P864&gt;0,Data!P864-4,"")</f>
        <v/>
      </c>
      <c r="W864" s="2" t="str">
        <f>IF(Data!Q864&gt;0,Data!Q864-4,"")</f>
        <v/>
      </c>
      <c r="X864" s="2" t="str">
        <f>IF(Data!R864&gt;0,Data!R864-4,"")</f>
        <v/>
      </c>
      <c r="Y864" s="59"/>
      <c r="Z864" s="7" t="str">
        <f t="shared" si="275"/>
        <v/>
      </c>
      <c r="AA864" s="7" t="str">
        <f t="shared" si="288"/>
        <v/>
      </c>
      <c r="AB864" s="4" t="str">
        <f t="shared" si="276"/>
        <v/>
      </c>
      <c r="AC864" s="59"/>
      <c r="AD864" s="4" t="str">
        <f>IF(MAX(COUNTIF(Data!K864:R864,1),COUNTIF(Data!K864:R864,2),COUNTIF(Data!K864:R864,3),COUNTIF(Data!K864:R864,4),COUNTIF(Data!K864:R864,5),COUNTIF(Data!K864:R864,6),COUNTIF(Data!K864:R864,7))&gt;0,MAX(COUNTIF(Data!K864:R864,1),COUNTIF(Data!K864:R864,2),COUNTIF(Data!K864:R864,3),COUNTIF(Data!K864:R864,4),COUNTIF(Data!K864:R864,5),COUNTIF(Data!K864:R864,6),COUNTIF(Data!K864:R864,7)),"")</f>
        <v/>
      </c>
      <c r="AE864" s="4" t="str">
        <f>IF(COUNTIF(Data!K864:R864,4)=8,"Remove","")</f>
        <v/>
      </c>
      <c r="AG864" s="2" t="str">
        <f>IF(Data!T864&gt;0,Data!T864-4,"")</f>
        <v/>
      </c>
      <c r="AH864" s="2" t="str">
        <f>IF(Data!U864&gt;0,Data!U864-4,"")</f>
        <v/>
      </c>
      <c r="AI864" s="2" t="str">
        <f>IF(Data!V864&gt;0,Data!V864-4,"")</f>
        <v/>
      </c>
      <c r="AJ864" s="2" t="str">
        <f>IF(Data!W864&gt;0,Data!W864-4,"")</f>
        <v/>
      </c>
      <c r="AK864" s="2" t="str">
        <f>IF(Data!X864&gt;0,Data!X864-4,"")</f>
        <v/>
      </c>
      <c r="AL864" s="2" t="str">
        <f>IF(Data!Y864&gt;0,Data!Y864-4,"")</f>
        <v/>
      </c>
      <c r="AM864" s="2" t="str">
        <f>IF(Data!Z864&gt;0,Data!Z864-4,"")</f>
        <v/>
      </c>
      <c r="AN864" s="2" t="str">
        <f>IF(Data!AA864&gt;0,Data!AA864-4,"")</f>
        <v/>
      </c>
      <c r="AP864" s="7" t="str">
        <f t="shared" si="277"/>
        <v/>
      </c>
      <c r="AQ864" s="7" t="str">
        <f t="shared" si="289"/>
        <v/>
      </c>
      <c r="AR864" s="4" t="str">
        <f t="shared" si="278"/>
        <v/>
      </c>
      <c r="AT864" s="4" t="str">
        <f>IF(MAX(COUNTIF(Data!T864:AA864,1),COUNTIF(Data!T864:AA864,2),COUNTIF(Data!T864:AA864,3),COUNTIF(Data!T864:AA864,4),COUNTIF(Data!T864:AA864,5),COUNTIF(Data!T864:AA864,6),COUNTIF(Data!T864:AA864,7))&gt;0,MAX(COUNTIF(Data!T864:AA864,1),COUNTIF(Data!T864:AA864,2),COUNTIF(Data!T864:AA864,3),COUNTIF(Data!T864:AA864,4),COUNTIF(Data!T864:AA864,5),COUNTIF(Data!T864:AA864,6),COUNTIF(Data!T864:AA864,7)),"")</f>
        <v/>
      </c>
      <c r="AU864" s="4" t="str">
        <f>IF(COUNTIF(Data!T864:AA864,4)=8,"Remove","")</f>
        <v/>
      </c>
      <c r="AW864" s="2" t="str">
        <f>IF(Data!AC864&gt;0,Data!AC864-4,"")</f>
        <v/>
      </c>
      <c r="AX864" s="2" t="str">
        <f>IF(Data!AD864&gt;0,Data!AD864-4,"")</f>
        <v/>
      </c>
      <c r="AY864" s="2" t="str">
        <f>IF(Data!AE864&gt;0,Data!AE864-4,"")</f>
        <v/>
      </c>
      <c r="AZ864" s="2" t="str">
        <f>IF(Data!AF864&gt;0,Data!AF864-4,"")</f>
        <v/>
      </c>
      <c r="BA864" s="2" t="str">
        <f>IF(Data!AG864&gt;0,Data!AG864-4,"")</f>
        <v/>
      </c>
      <c r="BB864" s="2" t="str">
        <f>IF(Data!AH864&gt;0,Data!AH864-4,"")</f>
        <v/>
      </c>
      <c r="BC864" s="2" t="str">
        <f>IF(Data!AI864&gt;0,Data!AI864-4,"")</f>
        <v/>
      </c>
      <c r="BD864" s="2" t="str">
        <f>IF(Data!AJ864&gt;0,Data!AJ864-4,"")</f>
        <v/>
      </c>
      <c r="BF864" s="7" t="str">
        <f t="shared" si="279"/>
        <v/>
      </c>
      <c r="BG864" s="7" t="str">
        <f t="shared" si="290"/>
        <v/>
      </c>
      <c r="BH864" s="4" t="str">
        <f t="shared" si="280"/>
        <v/>
      </c>
      <c r="BJ864" s="4" t="str">
        <f>IF(MAX(COUNTIF(Data!AC864:AJ864,1),COUNTIF(Data!AC864:AJ864,2),COUNTIF(Data!AC864:AJ864,3),COUNTIF(Data!AC864:AJ864,4),COUNTIF(Data!AC864:AJ864,5),COUNTIF(Data!AC864:AJ864,6),COUNTIF(Data!AC864:AJ864,7))&gt;0,MAX(COUNTIF(Data!AC864:AJ864,1),COUNTIF(Data!AC864:AJ864,2),COUNTIF(Data!AC864:AJ864,3),COUNTIF(Data!AC864:AJ864,4),COUNTIF(Data!AC864:AJ864,5),COUNTIF(Data!AC864:AJ864,6),COUNTIF(Data!AC864:AJ864,7)),"")</f>
        <v/>
      </c>
      <c r="BK864" s="4" t="str">
        <f>IF(COUNTIF(Data!AC864:AJ864,4)=8,"Remove","")</f>
        <v/>
      </c>
      <c r="BM864" s="2" t="str">
        <f>IF(Data!AL864&gt;0,Data!AL864-4,"")</f>
        <v/>
      </c>
      <c r="BN864" s="2" t="str">
        <f>IF(Data!AM864&gt;0,Data!AM864-4,"")</f>
        <v/>
      </c>
      <c r="BO864" s="2" t="str">
        <f>IF(Data!AN864&gt;0,Data!AN864-4,"")</f>
        <v/>
      </c>
      <c r="BP864" s="2" t="str">
        <f>IF(Data!AO864&gt;0,Data!AO864-4,"")</f>
        <v/>
      </c>
      <c r="BQ864" s="2" t="str">
        <f>IF(Data!AP864&gt;0,Data!AP864-4,"")</f>
        <v/>
      </c>
      <c r="BR864" s="2" t="str">
        <f>IF(Data!AQ864&gt;0,Data!AQ864-4,"")</f>
        <v/>
      </c>
      <c r="BS864" s="2" t="str">
        <f>IF(Data!AR864&gt;0,Data!AR864-4,"")</f>
        <v/>
      </c>
      <c r="BT864" s="2" t="str">
        <f>IF(Data!AS864&gt;0,Data!AS864-4,"")</f>
        <v/>
      </c>
      <c r="BV864" s="7" t="str">
        <f t="shared" si="281"/>
        <v/>
      </c>
      <c r="BW864" s="7" t="str">
        <f t="shared" si="291"/>
        <v/>
      </c>
      <c r="BX864" s="4" t="str">
        <f t="shared" si="282"/>
        <v/>
      </c>
      <c r="BZ864" s="4" t="str">
        <f>IF(MAX(COUNTIF(Data!AL864:AS864,1),COUNTIF(Data!AL864:AS864,2),COUNTIF(Data!AL864:AS864,3),COUNTIF(Data!AL864:AS864,4),COUNTIF(Data!AL864:AS864,5),COUNTIF(Data!AL864:AS864,6),COUNTIF(Data!AL864:AS864,7))&gt;0,MAX(COUNTIF(Data!AL864:AS864,1),COUNTIF(Data!AL864:AS864,2),COUNTIF(Data!AL864:AS864,3),COUNTIF(Data!AL864:AS864,4),COUNTIF(Data!AL864:AS864,5),COUNTIF(Data!AL864:AS864,6),COUNTIF(Data!AL864:AS864,7)),"")</f>
        <v/>
      </c>
      <c r="CA864" s="4" t="str">
        <f>IF(COUNTIF(Data!AL864:AS864,4)=8,"Remove","")</f>
        <v/>
      </c>
      <c r="CC864" s="2" t="str">
        <f>IF(Data!AU864&gt;0,Data!AU864-4,"")</f>
        <v/>
      </c>
      <c r="CD864" s="2" t="str">
        <f>IF(Data!AV864&gt;0,Data!AV864-4,"")</f>
        <v/>
      </c>
      <c r="CE864" s="2" t="str">
        <f>IF(Data!AW864&gt;0,Data!AW864-4,"")</f>
        <v/>
      </c>
      <c r="CF864" s="2" t="str">
        <f>IF(Data!AX864&gt;0,Data!AX864-4,"")</f>
        <v/>
      </c>
      <c r="CG864" s="2" t="str">
        <f>IF(Data!AY864&gt;0,Data!AY864-4,"")</f>
        <v/>
      </c>
      <c r="CH864" s="2" t="str">
        <f>IF(Data!AZ864&gt;0,Data!AZ864-4,"")</f>
        <v/>
      </c>
      <c r="CI864" s="2" t="str">
        <f>IF(Data!BA864&gt;0,Data!BA864-4,"")</f>
        <v/>
      </c>
      <c r="CJ864" s="2" t="str">
        <f>IF(Data!BB864&gt;0,Data!BB864-4,"")</f>
        <v/>
      </c>
      <c r="CL864" s="7" t="str">
        <f t="shared" si="283"/>
        <v/>
      </c>
      <c r="CM864" s="7" t="str">
        <f t="shared" si="292"/>
        <v/>
      </c>
      <c r="CN864" s="4" t="str">
        <f t="shared" si="284"/>
        <v/>
      </c>
      <c r="CP864" s="4" t="str">
        <f>IF(MAX(COUNTIF(Data!AU864:BB864,1),COUNTIF(Data!AU864:BB864,2),COUNTIF(Data!AU864:BB864,3),COUNTIF(Data!AU864:BB864,4),COUNTIF(Data!AU864:BB864,5),COUNTIF(Data!AU864:BB864,6),COUNTIF(Data!AU864:BB864,7))&gt;0,MAX(COUNTIF(Data!AU864:BB864,1),COUNTIF(Data!AU864:BB864,2),COUNTIF(Data!AU864:BB864,3),COUNTIF(Data!AU864:BB864,4),COUNTIF(Data!AU864:BB864,5),COUNTIF(Data!AU864:BB864,6),COUNTIF(Data!AU864:BB864,7)),"")</f>
        <v/>
      </c>
      <c r="CQ864" s="4" t="str">
        <f>IF(COUNTIF(Data!AU864:BB864,4)=8,"Remove","")</f>
        <v/>
      </c>
      <c r="CS864" s="2" t="str">
        <f>IF(Data!BD864&gt;0,Data!BD864-4,"")</f>
        <v/>
      </c>
      <c r="CT864" s="2" t="str">
        <f>IF(Data!BE864&gt;0,Data!BE864-4,"")</f>
        <v/>
      </c>
      <c r="CU864" s="2" t="str">
        <f>IF(Data!BF864&gt;0,Data!BF864-4,"")</f>
        <v/>
      </c>
      <c r="CV864" s="2" t="str">
        <f>IF(Data!BG864&gt;0,Data!BG864-4,"")</f>
        <v/>
      </c>
      <c r="CW864" s="2" t="str">
        <f>IF(Data!BH864&gt;0,Data!BH864-4,"")</f>
        <v/>
      </c>
      <c r="CX864" s="2" t="str">
        <f>IF(Data!BI864&gt;0,Data!BI864-4,"")</f>
        <v/>
      </c>
      <c r="CY864" s="2" t="str">
        <f>IF(Data!BJ864&gt;0,Data!BJ864-4,"")</f>
        <v/>
      </c>
      <c r="CZ864" s="2" t="str">
        <f>IF(Data!BK864&gt;0,Data!BK864-4,"")</f>
        <v/>
      </c>
      <c r="DB864" s="7" t="str">
        <f t="shared" si="285"/>
        <v/>
      </c>
      <c r="DC864" s="7" t="str">
        <f t="shared" si="293"/>
        <v/>
      </c>
      <c r="DD864" s="4" t="str">
        <f t="shared" si="286"/>
        <v/>
      </c>
      <c r="DF864" s="4" t="str">
        <f>IF(MAX(COUNTIF(Data!BD864:BK864,1),COUNTIF(Data!BD864:BK864,2),COUNTIF(Data!BD864:BK864,3),COUNTIF(Data!BD864:BK864,4),COUNTIF(Data!BD864:BK864,5),COUNTIF(Data!BD864:BK864,6),COUNTIF(Data!BD864:BK864,7))&gt;0,MAX(COUNTIF(Data!BD864:BK864,1),COUNTIF(Data!BD864:BK864,2),COUNTIF(Data!BD864:BK864,3),COUNTIF(Data!BD864:BK864,4),COUNTIF(Data!BD864:BK864,5),COUNTIF(Data!BD864:BK864,6),COUNTIF(Data!BD864:BK864,7)),"")</f>
        <v/>
      </c>
      <c r="DG864" s="4" t="str">
        <f>IF(COUNTIF(Data!BD864:BK864,4)=8,"Remove","")</f>
        <v/>
      </c>
    </row>
    <row r="865" spans="1:111" x14ac:dyDescent="0.25">
      <c r="A865" s="2" t="str">
        <f>IF(Data!B865&gt;0,Data!B865-4,"")</f>
        <v/>
      </c>
      <c r="B865" s="2" t="str">
        <f>IF(Data!C865&gt;0,Data!C865-4,"")</f>
        <v/>
      </c>
      <c r="C865" s="2" t="str">
        <f>IF(Data!D865&gt;0,Data!D865-4,"")</f>
        <v/>
      </c>
      <c r="D865" s="2" t="str">
        <f>IF(Data!E865&gt;0,Data!E865-4,"")</f>
        <v/>
      </c>
      <c r="E865" s="2" t="str">
        <f>IF(Data!F865&gt;0,Data!F865-4,"")</f>
        <v/>
      </c>
      <c r="F865" s="2" t="str">
        <f>IF(Data!G865&gt;0,Data!G865-4,"")</f>
        <v/>
      </c>
      <c r="G865" s="2" t="str">
        <f>IF(Data!H865&gt;0,Data!H865-4,"")</f>
        <v/>
      </c>
      <c r="H865" s="2" t="str">
        <f>IF(Data!I865&gt;0,Data!I865-4,"")</f>
        <v/>
      </c>
      <c r="J865" s="7" t="str">
        <f t="shared" si="273"/>
        <v/>
      </c>
      <c r="K865" s="7" t="str">
        <f t="shared" si="287"/>
        <v/>
      </c>
      <c r="L865" s="4" t="str">
        <f t="shared" si="274"/>
        <v/>
      </c>
      <c r="N865" s="4" t="str">
        <f>IF(MAX(COUNTIF(Data!B865:I865,1),COUNTIF(Data!B865:I865,2),COUNTIF(Data!B865:I865,3),COUNTIF(Data!B865:I865,4),COUNTIF(Data!B865:I865,5),COUNTIF(Data!B865:I865,6),COUNTIF(Data!B865:I865,7))&gt;0,MAX(COUNTIF(Data!B865:I865,1),COUNTIF(Data!B865:I865,2),COUNTIF(Data!B865:I865,3),COUNTIF(Data!B865:I865,4),COUNTIF(Data!B865:I865,5),COUNTIF(Data!B865:I865,6),COUNTIF(Data!B865:I865,7)),"")</f>
        <v/>
      </c>
      <c r="O865" s="4" t="str">
        <f>IF(COUNTIF(Data!B865:I865,4)=8,"Remove","")</f>
        <v/>
      </c>
      <c r="Q865" s="2" t="str">
        <f>IF(Data!K865&gt;0,Data!K865-4,"")</f>
        <v/>
      </c>
      <c r="R865" s="2" t="str">
        <f>IF(Data!L865&gt;0,Data!L865-4,"")</f>
        <v/>
      </c>
      <c r="S865" s="2" t="str">
        <f>IF(Data!M865&gt;0,Data!M865-4,"")</f>
        <v/>
      </c>
      <c r="T865" s="2" t="str">
        <f>IF(Data!N865&gt;0,Data!N865-4,"")</f>
        <v/>
      </c>
      <c r="U865" s="2" t="str">
        <f>IF(Data!O865&gt;0,Data!O865-4,"")</f>
        <v/>
      </c>
      <c r="V865" s="2" t="str">
        <f>IF(Data!P865&gt;0,Data!P865-4,"")</f>
        <v/>
      </c>
      <c r="W865" s="2" t="str">
        <f>IF(Data!Q865&gt;0,Data!Q865-4,"")</f>
        <v/>
      </c>
      <c r="X865" s="2" t="str">
        <f>IF(Data!R865&gt;0,Data!R865-4,"")</f>
        <v/>
      </c>
      <c r="Y865" s="59"/>
      <c r="Z865" s="7" t="str">
        <f t="shared" si="275"/>
        <v/>
      </c>
      <c r="AA865" s="7" t="str">
        <f t="shared" si="288"/>
        <v/>
      </c>
      <c r="AB865" s="4" t="str">
        <f t="shared" si="276"/>
        <v/>
      </c>
      <c r="AC865" s="59"/>
      <c r="AD865" s="4" t="str">
        <f>IF(MAX(COUNTIF(Data!K865:R865,1),COUNTIF(Data!K865:R865,2),COUNTIF(Data!K865:R865,3),COUNTIF(Data!K865:R865,4),COUNTIF(Data!K865:R865,5),COUNTIF(Data!K865:R865,6),COUNTIF(Data!K865:R865,7))&gt;0,MAX(COUNTIF(Data!K865:R865,1),COUNTIF(Data!K865:R865,2),COUNTIF(Data!K865:R865,3),COUNTIF(Data!K865:R865,4),COUNTIF(Data!K865:R865,5),COUNTIF(Data!K865:R865,6),COUNTIF(Data!K865:R865,7)),"")</f>
        <v/>
      </c>
      <c r="AE865" s="4" t="str">
        <f>IF(COUNTIF(Data!K865:R865,4)=8,"Remove","")</f>
        <v/>
      </c>
      <c r="AG865" s="2" t="str">
        <f>IF(Data!T865&gt;0,Data!T865-4,"")</f>
        <v/>
      </c>
      <c r="AH865" s="2" t="str">
        <f>IF(Data!U865&gt;0,Data!U865-4,"")</f>
        <v/>
      </c>
      <c r="AI865" s="2" t="str">
        <f>IF(Data!V865&gt;0,Data!V865-4,"")</f>
        <v/>
      </c>
      <c r="AJ865" s="2" t="str">
        <f>IF(Data!W865&gt;0,Data!W865-4,"")</f>
        <v/>
      </c>
      <c r="AK865" s="2" t="str">
        <f>IF(Data!X865&gt;0,Data!X865-4,"")</f>
        <v/>
      </c>
      <c r="AL865" s="2" t="str">
        <f>IF(Data!Y865&gt;0,Data!Y865-4,"")</f>
        <v/>
      </c>
      <c r="AM865" s="2" t="str">
        <f>IF(Data!Z865&gt;0,Data!Z865-4,"")</f>
        <v/>
      </c>
      <c r="AN865" s="2" t="str">
        <f>IF(Data!AA865&gt;0,Data!AA865-4,"")</f>
        <v/>
      </c>
      <c r="AP865" s="7" t="str">
        <f t="shared" si="277"/>
        <v/>
      </c>
      <c r="AQ865" s="7" t="str">
        <f t="shared" si="289"/>
        <v/>
      </c>
      <c r="AR865" s="4" t="str">
        <f t="shared" si="278"/>
        <v/>
      </c>
      <c r="AT865" s="4" t="str">
        <f>IF(MAX(COUNTIF(Data!T865:AA865,1),COUNTIF(Data!T865:AA865,2),COUNTIF(Data!T865:AA865,3),COUNTIF(Data!T865:AA865,4),COUNTIF(Data!T865:AA865,5),COUNTIF(Data!T865:AA865,6),COUNTIF(Data!T865:AA865,7))&gt;0,MAX(COUNTIF(Data!T865:AA865,1),COUNTIF(Data!T865:AA865,2),COUNTIF(Data!T865:AA865,3),COUNTIF(Data!T865:AA865,4),COUNTIF(Data!T865:AA865,5),COUNTIF(Data!T865:AA865,6),COUNTIF(Data!T865:AA865,7)),"")</f>
        <v/>
      </c>
      <c r="AU865" s="4" t="str">
        <f>IF(COUNTIF(Data!T865:AA865,4)=8,"Remove","")</f>
        <v/>
      </c>
      <c r="AW865" s="2" t="str">
        <f>IF(Data!AC865&gt;0,Data!AC865-4,"")</f>
        <v/>
      </c>
      <c r="AX865" s="2" t="str">
        <f>IF(Data!AD865&gt;0,Data!AD865-4,"")</f>
        <v/>
      </c>
      <c r="AY865" s="2" t="str">
        <f>IF(Data!AE865&gt;0,Data!AE865-4,"")</f>
        <v/>
      </c>
      <c r="AZ865" s="2" t="str">
        <f>IF(Data!AF865&gt;0,Data!AF865-4,"")</f>
        <v/>
      </c>
      <c r="BA865" s="2" t="str">
        <f>IF(Data!AG865&gt;0,Data!AG865-4,"")</f>
        <v/>
      </c>
      <c r="BB865" s="2" t="str">
        <f>IF(Data!AH865&gt;0,Data!AH865-4,"")</f>
        <v/>
      </c>
      <c r="BC865" s="2" t="str">
        <f>IF(Data!AI865&gt;0,Data!AI865-4,"")</f>
        <v/>
      </c>
      <c r="BD865" s="2" t="str">
        <f>IF(Data!AJ865&gt;0,Data!AJ865-4,"")</f>
        <v/>
      </c>
      <c r="BF865" s="7" t="str">
        <f t="shared" si="279"/>
        <v/>
      </c>
      <c r="BG865" s="7" t="str">
        <f t="shared" si="290"/>
        <v/>
      </c>
      <c r="BH865" s="4" t="str">
        <f t="shared" si="280"/>
        <v/>
      </c>
      <c r="BJ865" s="4" t="str">
        <f>IF(MAX(COUNTIF(Data!AC865:AJ865,1),COUNTIF(Data!AC865:AJ865,2),COUNTIF(Data!AC865:AJ865,3),COUNTIF(Data!AC865:AJ865,4),COUNTIF(Data!AC865:AJ865,5),COUNTIF(Data!AC865:AJ865,6),COUNTIF(Data!AC865:AJ865,7))&gt;0,MAX(COUNTIF(Data!AC865:AJ865,1),COUNTIF(Data!AC865:AJ865,2),COUNTIF(Data!AC865:AJ865,3),COUNTIF(Data!AC865:AJ865,4),COUNTIF(Data!AC865:AJ865,5),COUNTIF(Data!AC865:AJ865,6),COUNTIF(Data!AC865:AJ865,7)),"")</f>
        <v/>
      </c>
      <c r="BK865" s="4" t="str">
        <f>IF(COUNTIF(Data!AC865:AJ865,4)=8,"Remove","")</f>
        <v/>
      </c>
      <c r="BM865" s="2" t="str">
        <f>IF(Data!AL865&gt;0,Data!AL865-4,"")</f>
        <v/>
      </c>
      <c r="BN865" s="2" t="str">
        <f>IF(Data!AM865&gt;0,Data!AM865-4,"")</f>
        <v/>
      </c>
      <c r="BO865" s="2" t="str">
        <f>IF(Data!AN865&gt;0,Data!AN865-4,"")</f>
        <v/>
      </c>
      <c r="BP865" s="2" t="str">
        <f>IF(Data!AO865&gt;0,Data!AO865-4,"")</f>
        <v/>
      </c>
      <c r="BQ865" s="2" t="str">
        <f>IF(Data!AP865&gt;0,Data!AP865-4,"")</f>
        <v/>
      </c>
      <c r="BR865" s="2" t="str">
        <f>IF(Data!AQ865&gt;0,Data!AQ865-4,"")</f>
        <v/>
      </c>
      <c r="BS865" s="2" t="str">
        <f>IF(Data!AR865&gt;0,Data!AR865-4,"")</f>
        <v/>
      </c>
      <c r="BT865" s="2" t="str">
        <f>IF(Data!AS865&gt;0,Data!AS865-4,"")</f>
        <v/>
      </c>
      <c r="BV865" s="7" t="str">
        <f t="shared" si="281"/>
        <v/>
      </c>
      <c r="BW865" s="7" t="str">
        <f t="shared" si="291"/>
        <v/>
      </c>
      <c r="BX865" s="4" t="str">
        <f t="shared" si="282"/>
        <v/>
      </c>
      <c r="BZ865" s="4" t="str">
        <f>IF(MAX(COUNTIF(Data!AL865:AS865,1),COUNTIF(Data!AL865:AS865,2),COUNTIF(Data!AL865:AS865,3),COUNTIF(Data!AL865:AS865,4),COUNTIF(Data!AL865:AS865,5),COUNTIF(Data!AL865:AS865,6),COUNTIF(Data!AL865:AS865,7))&gt;0,MAX(COUNTIF(Data!AL865:AS865,1),COUNTIF(Data!AL865:AS865,2),COUNTIF(Data!AL865:AS865,3),COUNTIF(Data!AL865:AS865,4),COUNTIF(Data!AL865:AS865,5),COUNTIF(Data!AL865:AS865,6),COUNTIF(Data!AL865:AS865,7)),"")</f>
        <v/>
      </c>
      <c r="CA865" s="4" t="str">
        <f>IF(COUNTIF(Data!AL865:AS865,4)=8,"Remove","")</f>
        <v/>
      </c>
      <c r="CC865" s="2" t="str">
        <f>IF(Data!AU865&gt;0,Data!AU865-4,"")</f>
        <v/>
      </c>
      <c r="CD865" s="2" t="str">
        <f>IF(Data!AV865&gt;0,Data!AV865-4,"")</f>
        <v/>
      </c>
      <c r="CE865" s="2" t="str">
        <f>IF(Data!AW865&gt;0,Data!AW865-4,"")</f>
        <v/>
      </c>
      <c r="CF865" s="2" t="str">
        <f>IF(Data!AX865&gt;0,Data!AX865-4,"")</f>
        <v/>
      </c>
      <c r="CG865" s="2" t="str">
        <f>IF(Data!AY865&gt;0,Data!AY865-4,"")</f>
        <v/>
      </c>
      <c r="CH865" s="2" t="str">
        <f>IF(Data!AZ865&gt;0,Data!AZ865-4,"")</f>
        <v/>
      </c>
      <c r="CI865" s="2" t="str">
        <f>IF(Data!BA865&gt;0,Data!BA865-4,"")</f>
        <v/>
      </c>
      <c r="CJ865" s="2" t="str">
        <f>IF(Data!BB865&gt;0,Data!BB865-4,"")</f>
        <v/>
      </c>
      <c r="CL865" s="7" t="str">
        <f t="shared" si="283"/>
        <v/>
      </c>
      <c r="CM865" s="7" t="str">
        <f t="shared" si="292"/>
        <v/>
      </c>
      <c r="CN865" s="4" t="str">
        <f t="shared" si="284"/>
        <v/>
      </c>
      <c r="CP865" s="4" t="str">
        <f>IF(MAX(COUNTIF(Data!AU865:BB865,1),COUNTIF(Data!AU865:BB865,2),COUNTIF(Data!AU865:BB865,3),COUNTIF(Data!AU865:BB865,4),COUNTIF(Data!AU865:BB865,5),COUNTIF(Data!AU865:BB865,6),COUNTIF(Data!AU865:BB865,7))&gt;0,MAX(COUNTIF(Data!AU865:BB865,1),COUNTIF(Data!AU865:BB865,2),COUNTIF(Data!AU865:BB865,3),COUNTIF(Data!AU865:BB865,4),COUNTIF(Data!AU865:BB865,5),COUNTIF(Data!AU865:BB865,6),COUNTIF(Data!AU865:BB865,7)),"")</f>
        <v/>
      </c>
      <c r="CQ865" s="4" t="str">
        <f>IF(COUNTIF(Data!AU865:BB865,4)=8,"Remove","")</f>
        <v/>
      </c>
      <c r="CS865" s="2" t="str">
        <f>IF(Data!BD865&gt;0,Data!BD865-4,"")</f>
        <v/>
      </c>
      <c r="CT865" s="2" t="str">
        <f>IF(Data!BE865&gt;0,Data!BE865-4,"")</f>
        <v/>
      </c>
      <c r="CU865" s="2" t="str">
        <f>IF(Data!BF865&gt;0,Data!BF865-4,"")</f>
        <v/>
      </c>
      <c r="CV865" s="2" t="str">
        <f>IF(Data!BG865&gt;0,Data!BG865-4,"")</f>
        <v/>
      </c>
      <c r="CW865" s="2" t="str">
        <f>IF(Data!BH865&gt;0,Data!BH865-4,"")</f>
        <v/>
      </c>
      <c r="CX865" s="2" t="str">
        <f>IF(Data!BI865&gt;0,Data!BI865-4,"")</f>
        <v/>
      </c>
      <c r="CY865" s="2" t="str">
        <f>IF(Data!BJ865&gt;0,Data!BJ865-4,"")</f>
        <v/>
      </c>
      <c r="CZ865" s="2" t="str">
        <f>IF(Data!BK865&gt;0,Data!BK865-4,"")</f>
        <v/>
      </c>
      <c r="DB865" s="7" t="str">
        <f t="shared" si="285"/>
        <v/>
      </c>
      <c r="DC865" s="7" t="str">
        <f t="shared" si="293"/>
        <v/>
      </c>
      <c r="DD865" s="4" t="str">
        <f t="shared" si="286"/>
        <v/>
      </c>
      <c r="DF865" s="4" t="str">
        <f>IF(MAX(COUNTIF(Data!BD865:BK865,1),COUNTIF(Data!BD865:BK865,2),COUNTIF(Data!BD865:BK865,3),COUNTIF(Data!BD865:BK865,4),COUNTIF(Data!BD865:BK865,5),COUNTIF(Data!BD865:BK865,6),COUNTIF(Data!BD865:BK865,7))&gt;0,MAX(COUNTIF(Data!BD865:BK865,1),COUNTIF(Data!BD865:BK865,2),COUNTIF(Data!BD865:BK865,3),COUNTIF(Data!BD865:BK865,4),COUNTIF(Data!BD865:BK865,5),COUNTIF(Data!BD865:BK865,6),COUNTIF(Data!BD865:BK865,7)),"")</f>
        <v/>
      </c>
      <c r="DG865" s="4" t="str">
        <f>IF(COUNTIF(Data!BD865:BK865,4)=8,"Remove","")</f>
        <v/>
      </c>
    </row>
    <row r="866" spans="1:111" x14ac:dyDescent="0.25">
      <c r="A866" s="2" t="str">
        <f>IF(Data!B866&gt;0,Data!B866-4,"")</f>
        <v/>
      </c>
      <c r="B866" s="2" t="str">
        <f>IF(Data!C866&gt;0,Data!C866-4,"")</f>
        <v/>
      </c>
      <c r="C866" s="2" t="str">
        <f>IF(Data!D866&gt;0,Data!D866-4,"")</f>
        <v/>
      </c>
      <c r="D866" s="2" t="str">
        <f>IF(Data!E866&gt;0,Data!E866-4,"")</f>
        <v/>
      </c>
      <c r="E866" s="2" t="str">
        <f>IF(Data!F866&gt;0,Data!F866-4,"")</f>
        <v/>
      </c>
      <c r="F866" s="2" t="str">
        <f>IF(Data!G866&gt;0,Data!G866-4,"")</f>
        <v/>
      </c>
      <c r="G866" s="2" t="str">
        <f>IF(Data!H866&gt;0,Data!H866-4,"")</f>
        <v/>
      </c>
      <c r="H866" s="2" t="str">
        <f>IF(Data!I866&gt;0,Data!I866-4,"")</f>
        <v/>
      </c>
      <c r="J866" s="7" t="str">
        <f t="shared" si="273"/>
        <v/>
      </c>
      <c r="K866" s="7" t="str">
        <f t="shared" si="287"/>
        <v/>
      </c>
      <c r="L866" s="4" t="str">
        <f t="shared" si="274"/>
        <v/>
      </c>
      <c r="N866" s="4" t="str">
        <f>IF(MAX(COUNTIF(Data!B866:I866,1),COUNTIF(Data!B866:I866,2),COUNTIF(Data!B866:I866,3),COUNTIF(Data!B866:I866,4),COUNTIF(Data!B866:I866,5),COUNTIF(Data!B866:I866,6),COUNTIF(Data!B866:I866,7))&gt;0,MAX(COUNTIF(Data!B866:I866,1),COUNTIF(Data!B866:I866,2),COUNTIF(Data!B866:I866,3),COUNTIF(Data!B866:I866,4),COUNTIF(Data!B866:I866,5),COUNTIF(Data!B866:I866,6),COUNTIF(Data!B866:I866,7)),"")</f>
        <v/>
      </c>
      <c r="O866" s="4" t="str">
        <f>IF(COUNTIF(Data!B866:I866,4)=8,"Remove","")</f>
        <v/>
      </c>
      <c r="Q866" s="2" t="str">
        <f>IF(Data!K866&gt;0,Data!K866-4,"")</f>
        <v/>
      </c>
      <c r="R866" s="2" t="str">
        <f>IF(Data!L866&gt;0,Data!L866-4,"")</f>
        <v/>
      </c>
      <c r="S866" s="2" t="str">
        <f>IF(Data!M866&gt;0,Data!M866-4,"")</f>
        <v/>
      </c>
      <c r="T866" s="2" t="str">
        <f>IF(Data!N866&gt;0,Data!N866-4,"")</f>
        <v/>
      </c>
      <c r="U866" s="2" t="str">
        <f>IF(Data!O866&gt;0,Data!O866-4,"")</f>
        <v/>
      </c>
      <c r="V866" s="2" t="str">
        <f>IF(Data!P866&gt;0,Data!P866-4,"")</f>
        <v/>
      </c>
      <c r="W866" s="2" t="str">
        <f>IF(Data!Q866&gt;0,Data!Q866-4,"")</f>
        <v/>
      </c>
      <c r="X866" s="2" t="str">
        <f>IF(Data!R866&gt;0,Data!R866-4,"")</f>
        <v/>
      </c>
      <c r="Y866" s="59"/>
      <c r="Z866" s="7" t="str">
        <f t="shared" si="275"/>
        <v/>
      </c>
      <c r="AA866" s="7" t="str">
        <f t="shared" si="288"/>
        <v/>
      </c>
      <c r="AB866" s="4" t="str">
        <f t="shared" si="276"/>
        <v/>
      </c>
      <c r="AC866" s="59"/>
      <c r="AD866" s="4" t="str">
        <f>IF(MAX(COUNTIF(Data!K866:R866,1),COUNTIF(Data!K866:R866,2),COUNTIF(Data!K866:R866,3),COUNTIF(Data!K866:R866,4),COUNTIF(Data!K866:R866,5),COUNTIF(Data!K866:R866,6),COUNTIF(Data!K866:R866,7))&gt;0,MAX(COUNTIF(Data!K866:R866,1),COUNTIF(Data!K866:R866,2),COUNTIF(Data!K866:R866,3),COUNTIF(Data!K866:R866,4),COUNTIF(Data!K866:R866,5),COUNTIF(Data!K866:R866,6),COUNTIF(Data!K866:R866,7)),"")</f>
        <v/>
      </c>
      <c r="AE866" s="4" t="str">
        <f>IF(COUNTIF(Data!K866:R866,4)=8,"Remove","")</f>
        <v/>
      </c>
      <c r="AG866" s="2" t="str">
        <f>IF(Data!T866&gt;0,Data!T866-4,"")</f>
        <v/>
      </c>
      <c r="AH866" s="2" t="str">
        <f>IF(Data!U866&gt;0,Data!U866-4,"")</f>
        <v/>
      </c>
      <c r="AI866" s="2" t="str">
        <f>IF(Data!V866&gt;0,Data!V866-4,"")</f>
        <v/>
      </c>
      <c r="AJ866" s="2" t="str">
        <f>IF(Data!W866&gt;0,Data!W866-4,"")</f>
        <v/>
      </c>
      <c r="AK866" s="2" t="str">
        <f>IF(Data!X866&gt;0,Data!X866-4,"")</f>
        <v/>
      </c>
      <c r="AL866" s="2" t="str">
        <f>IF(Data!Y866&gt;0,Data!Y866-4,"")</f>
        <v/>
      </c>
      <c r="AM866" s="2" t="str">
        <f>IF(Data!Z866&gt;0,Data!Z866-4,"")</f>
        <v/>
      </c>
      <c r="AN866" s="2" t="str">
        <f>IF(Data!AA866&gt;0,Data!AA866-4,"")</f>
        <v/>
      </c>
      <c r="AP866" s="7" t="str">
        <f t="shared" si="277"/>
        <v/>
      </c>
      <c r="AQ866" s="7" t="str">
        <f t="shared" si="289"/>
        <v/>
      </c>
      <c r="AR866" s="4" t="str">
        <f t="shared" si="278"/>
        <v/>
      </c>
      <c r="AT866" s="4" t="str">
        <f>IF(MAX(COUNTIF(Data!T866:AA866,1),COUNTIF(Data!T866:AA866,2),COUNTIF(Data!T866:AA866,3),COUNTIF(Data!T866:AA866,4),COUNTIF(Data!T866:AA866,5),COUNTIF(Data!T866:AA866,6),COUNTIF(Data!T866:AA866,7))&gt;0,MAX(COUNTIF(Data!T866:AA866,1),COUNTIF(Data!T866:AA866,2),COUNTIF(Data!T866:AA866,3),COUNTIF(Data!T866:AA866,4),COUNTIF(Data!T866:AA866,5),COUNTIF(Data!T866:AA866,6),COUNTIF(Data!T866:AA866,7)),"")</f>
        <v/>
      </c>
      <c r="AU866" s="4" t="str">
        <f>IF(COUNTIF(Data!T866:AA866,4)=8,"Remove","")</f>
        <v/>
      </c>
      <c r="AW866" s="2" t="str">
        <f>IF(Data!AC866&gt;0,Data!AC866-4,"")</f>
        <v/>
      </c>
      <c r="AX866" s="2" t="str">
        <f>IF(Data!AD866&gt;0,Data!AD866-4,"")</f>
        <v/>
      </c>
      <c r="AY866" s="2" t="str">
        <f>IF(Data!AE866&gt;0,Data!AE866-4,"")</f>
        <v/>
      </c>
      <c r="AZ866" s="2" t="str">
        <f>IF(Data!AF866&gt;0,Data!AF866-4,"")</f>
        <v/>
      </c>
      <c r="BA866" s="2" t="str">
        <f>IF(Data!AG866&gt;0,Data!AG866-4,"")</f>
        <v/>
      </c>
      <c r="BB866" s="2" t="str">
        <f>IF(Data!AH866&gt;0,Data!AH866-4,"")</f>
        <v/>
      </c>
      <c r="BC866" s="2" t="str">
        <f>IF(Data!AI866&gt;0,Data!AI866-4,"")</f>
        <v/>
      </c>
      <c r="BD866" s="2" t="str">
        <f>IF(Data!AJ866&gt;0,Data!AJ866-4,"")</f>
        <v/>
      </c>
      <c r="BF866" s="7" t="str">
        <f t="shared" si="279"/>
        <v/>
      </c>
      <c r="BG866" s="7" t="str">
        <f t="shared" si="290"/>
        <v/>
      </c>
      <c r="BH866" s="4" t="str">
        <f t="shared" si="280"/>
        <v/>
      </c>
      <c r="BJ866" s="4" t="str">
        <f>IF(MAX(COUNTIF(Data!AC866:AJ866,1),COUNTIF(Data!AC866:AJ866,2),COUNTIF(Data!AC866:AJ866,3),COUNTIF(Data!AC866:AJ866,4),COUNTIF(Data!AC866:AJ866,5),COUNTIF(Data!AC866:AJ866,6),COUNTIF(Data!AC866:AJ866,7))&gt;0,MAX(COUNTIF(Data!AC866:AJ866,1),COUNTIF(Data!AC866:AJ866,2),COUNTIF(Data!AC866:AJ866,3),COUNTIF(Data!AC866:AJ866,4),COUNTIF(Data!AC866:AJ866,5),COUNTIF(Data!AC866:AJ866,6),COUNTIF(Data!AC866:AJ866,7)),"")</f>
        <v/>
      </c>
      <c r="BK866" s="4" t="str">
        <f>IF(COUNTIF(Data!AC866:AJ866,4)=8,"Remove","")</f>
        <v/>
      </c>
      <c r="BM866" s="2" t="str">
        <f>IF(Data!AL866&gt;0,Data!AL866-4,"")</f>
        <v/>
      </c>
      <c r="BN866" s="2" t="str">
        <f>IF(Data!AM866&gt;0,Data!AM866-4,"")</f>
        <v/>
      </c>
      <c r="BO866" s="2" t="str">
        <f>IF(Data!AN866&gt;0,Data!AN866-4,"")</f>
        <v/>
      </c>
      <c r="BP866" s="2" t="str">
        <f>IF(Data!AO866&gt;0,Data!AO866-4,"")</f>
        <v/>
      </c>
      <c r="BQ866" s="2" t="str">
        <f>IF(Data!AP866&gt;0,Data!AP866-4,"")</f>
        <v/>
      </c>
      <c r="BR866" s="2" t="str">
        <f>IF(Data!AQ866&gt;0,Data!AQ866-4,"")</f>
        <v/>
      </c>
      <c r="BS866" s="2" t="str">
        <f>IF(Data!AR866&gt;0,Data!AR866-4,"")</f>
        <v/>
      </c>
      <c r="BT866" s="2" t="str">
        <f>IF(Data!AS866&gt;0,Data!AS866-4,"")</f>
        <v/>
      </c>
      <c r="BV866" s="7" t="str">
        <f t="shared" si="281"/>
        <v/>
      </c>
      <c r="BW866" s="7" t="str">
        <f t="shared" si="291"/>
        <v/>
      </c>
      <c r="BX866" s="4" t="str">
        <f t="shared" si="282"/>
        <v/>
      </c>
      <c r="BZ866" s="4" t="str">
        <f>IF(MAX(COUNTIF(Data!AL866:AS866,1),COUNTIF(Data!AL866:AS866,2),COUNTIF(Data!AL866:AS866,3),COUNTIF(Data!AL866:AS866,4),COUNTIF(Data!AL866:AS866,5),COUNTIF(Data!AL866:AS866,6),COUNTIF(Data!AL866:AS866,7))&gt;0,MAX(COUNTIF(Data!AL866:AS866,1),COUNTIF(Data!AL866:AS866,2),COUNTIF(Data!AL866:AS866,3),COUNTIF(Data!AL866:AS866,4),COUNTIF(Data!AL866:AS866,5),COUNTIF(Data!AL866:AS866,6),COUNTIF(Data!AL866:AS866,7)),"")</f>
        <v/>
      </c>
      <c r="CA866" s="4" t="str">
        <f>IF(COUNTIF(Data!AL866:AS866,4)=8,"Remove","")</f>
        <v/>
      </c>
      <c r="CC866" s="2" t="str">
        <f>IF(Data!AU866&gt;0,Data!AU866-4,"")</f>
        <v/>
      </c>
      <c r="CD866" s="2" t="str">
        <f>IF(Data!AV866&gt;0,Data!AV866-4,"")</f>
        <v/>
      </c>
      <c r="CE866" s="2" t="str">
        <f>IF(Data!AW866&gt;0,Data!AW866-4,"")</f>
        <v/>
      </c>
      <c r="CF866" s="2" t="str">
        <f>IF(Data!AX866&gt;0,Data!AX866-4,"")</f>
        <v/>
      </c>
      <c r="CG866" s="2" t="str">
        <f>IF(Data!AY866&gt;0,Data!AY866-4,"")</f>
        <v/>
      </c>
      <c r="CH866" s="2" t="str">
        <f>IF(Data!AZ866&gt;0,Data!AZ866-4,"")</f>
        <v/>
      </c>
      <c r="CI866" s="2" t="str">
        <f>IF(Data!BA866&gt;0,Data!BA866-4,"")</f>
        <v/>
      </c>
      <c r="CJ866" s="2" t="str">
        <f>IF(Data!BB866&gt;0,Data!BB866-4,"")</f>
        <v/>
      </c>
      <c r="CL866" s="7" t="str">
        <f t="shared" si="283"/>
        <v/>
      </c>
      <c r="CM866" s="7" t="str">
        <f t="shared" si="292"/>
        <v/>
      </c>
      <c r="CN866" s="4" t="str">
        <f t="shared" si="284"/>
        <v/>
      </c>
      <c r="CP866" s="4" t="str">
        <f>IF(MAX(COUNTIF(Data!AU866:BB866,1),COUNTIF(Data!AU866:BB866,2),COUNTIF(Data!AU866:BB866,3),COUNTIF(Data!AU866:BB866,4),COUNTIF(Data!AU866:BB866,5),COUNTIF(Data!AU866:BB866,6),COUNTIF(Data!AU866:BB866,7))&gt;0,MAX(COUNTIF(Data!AU866:BB866,1),COUNTIF(Data!AU866:BB866,2),COUNTIF(Data!AU866:BB866,3),COUNTIF(Data!AU866:BB866,4),COUNTIF(Data!AU866:BB866,5),COUNTIF(Data!AU866:BB866,6),COUNTIF(Data!AU866:BB866,7)),"")</f>
        <v/>
      </c>
      <c r="CQ866" s="4" t="str">
        <f>IF(COUNTIF(Data!AU866:BB866,4)=8,"Remove","")</f>
        <v/>
      </c>
      <c r="CS866" s="2" t="str">
        <f>IF(Data!BD866&gt;0,Data!BD866-4,"")</f>
        <v/>
      </c>
      <c r="CT866" s="2" t="str">
        <f>IF(Data!BE866&gt;0,Data!BE866-4,"")</f>
        <v/>
      </c>
      <c r="CU866" s="2" t="str">
        <f>IF(Data!BF866&gt;0,Data!BF866-4,"")</f>
        <v/>
      </c>
      <c r="CV866" s="2" t="str">
        <f>IF(Data!BG866&gt;0,Data!BG866-4,"")</f>
        <v/>
      </c>
      <c r="CW866" s="2" t="str">
        <f>IF(Data!BH866&gt;0,Data!BH866-4,"")</f>
        <v/>
      </c>
      <c r="CX866" s="2" t="str">
        <f>IF(Data!BI866&gt;0,Data!BI866-4,"")</f>
        <v/>
      </c>
      <c r="CY866" s="2" t="str">
        <f>IF(Data!BJ866&gt;0,Data!BJ866-4,"")</f>
        <v/>
      </c>
      <c r="CZ866" s="2" t="str">
        <f>IF(Data!BK866&gt;0,Data!BK866-4,"")</f>
        <v/>
      </c>
      <c r="DB866" s="7" t="str">
        <f t="shared" si="285"/>
        <v/>
      </c>
      <c r="DC866" s="7" t="str">
        <f t="shared" si="293"/>
        <v/>
      </c>
      <c r="DD866" s="4" t="str">
        <f t="shared" si="286"/>
        <v/>
      </c>
      <c r="DF866" s="4" t="str">
        <f>IF(MAX(COUNTIF(Data!BD866:BK866,1),COUNTIF(Data!BD866:BK866,2),COUNTIF(Data!BD866:BK866,3),COUNTIF(Data!BD866:BK866,4),COUNTIF(Data!BD866:BK866,5),COUNTIF(Data!BD866:BK866,6),COUNTIF(Data!BD866:BK866,7))&gt;0,MAX(COUNTIF(Data!BD866:BK866,1),COUNTIF(Data!BD866:BK866,2),COUNTIF(Data!BD866:BK866,3),COUNTIF(Data!BD866:BK866,4),COUNTIF(Data!BD866:BK866,5),COUNTIF(Data!BD866:BK866,6),COUNTIF(Data!BD866:BK866,7)),"")</f>
        <v/>
      </c>
      <c r="DG866" s="4" t="str">
        <f>IF(COUNTIF(Data!BD866:BK866,4)=8,"Remove","")</f>
        <v/>
      </c>
    </row>
    <row r="867" spans="1:111" x14ac:dyDescent="0.25">
      <c r="A867" s="2" t="str">
        <f>IF(Data!B867&gt;0,Data!B867-4,"")</f>
        <v/>
      </c>
      <c r="B867" s="2" t="str">
        <f>IF(Data!C867&gt;0,Data!C867-4,"")</f>
        <v/>
      </c>
      <c r="C867" s="2" t="str">
        <f>IF(Data!D867&gt;0,Data!D867-4,"")</f>
        <v/>
      </c>
      <c r="D867" s="2" t="str">
        <f>IF(Data!E867&gt;0,Data!E867-4,"")</f>
        <v/>
      </c>
      <c r="E867" s="2" t="str">
        <f>IF(Data!F867&gt;0,Data!F867-4,"")</f>
        <v/>
      </c>
      <c r="F867" s="2" t="str">
        <f>IF(Data!G867&gt;0,Data!G867-4,"")</f>
        <v/>
      </c>
      <c r="G867" s="2" t="str">
        <f>IF(Data!H867&gt;0,Data!H867-4,"")</f>
        <v/>
      </c>
      <c r="H867" s="2" t="str">
        <f>IF(Data!I867&gt;0,Data!I867-4,"")</f>
        <v/>
      </c>
      <c r="J867" s="7" t="str">
        <f t="shared" si="273"/>
        <v/>
      </c>
      <c r="K867" s="7" t="str">
        <f t="shared" si="287"/>
        <v/>
      </c>
      <c r="L867" s="4" t="str">
        <f t="shared" si="274"/>
        <v/>
      </c>
      <c r="N867" s="4" t="str">
        <f>IF(MAX(COUNTIF(Data!B867:I867,1),COUNTIF(Data!B867:I867,2),COUNTIF(Data!B867:I867,3),COUNTIF(Data!B867:I867,4),COUNTIF(Data!B867:I867,5),COUNTIF(Data!B867:I867,6),COUNTIF(Data!B867:I867,7))&gt;0,MAX(COUNTIF(Data!B867:I867,1),COUNTIF(Data!B867:I867,2),COUNTIF(Data!B867:I867,3),COUNTIF(Data!B867:I867,4),COUNTIF(Data!B867:I867,5),COUNTIF(Data!B867:I867,6),COUNTIF(Data!B867:I867,7)),"")</f>
        <v/>
      </c>
      <c r="O867" s="4" t="str">
        <f>IF(COUNTIF(Data!B867:I867,4)=8,"Remove","")</f>
        <v/>
      </c>
      <c r="Q867" s="2" t="str">
        <f>IF(Data!K867&gt;0,Data!K867-4,"")</f>
        <v/>
      </c>
      <c r="R867" s="2" t="str">
        <f>IF(Data!L867&gt;0,Data!L867-4,"")</f>
        <v/>
      </c>
      <c r="S867" s="2" t="str">
        <f>IF(Data!M867&gt;0,Data!M867-4,"")</f>
        <v/>
      </c>
      <c r="T867" s="2" t="str">
        <f>IF(Data!N867&gt;0,Data!N867-4,"")</f>
        <v/>
      </c>
      <c r="U867" s="2" t="str">
        <f>IF(Data!O867&gt;0,Data!O867-4,"")</f>
        <v/>
      </c>
      <c r="V867" s="2" t="str">
        <f>IF(Data!P867&gt;0,Data!P867-4,"")</f>
        <v/>
      </c>
      <c r="W867" s="2" t="str">
        <f>IF(Data!Q867&gt;0,Data!Q867-4,"")</f>
        <v/>
      </c>
      <c r="X867" s="2" t="str">
        <f>IF(Data!R867&gt;0,Data!R867-4,"")</f>
        <v/>
      </c>
      <c r="Y867" s="59"/>
      <c r="Z867" s="7" t="str">
        <f t="shared" si="275"/>
        <v/>
      </c>
      <c r="AA867" s="7" t="str">
        <f t="shared" si="288"/>
        <v/>
      </c>
      <c r="AB867" s="4" t="str">
        <f t="shared" si="276"/>
        <v/>
      </c>
      <c r="AC867" s="59"/>
      <c r="AD867" s="4" t="str">
        <f>IF(MAX(COUNTIF(Data!K867:R867,1),COUNTIF(Data!K867:R867,2),COUNTIF(Data!K867:R867,3),COUNTIF(Data!K867:R867,4),COUNTIF(Data!K867:R867,5),COUNTIF(Data!K867:R867,6),COUNTIF(Data!K867:R867,7))&gt;0,MAX(COUNTIF(Data!K867:R867,1),COUNTIF(Data!K867:R867,2),COUNTIF(Data!K867:R867,3),COUNTIF(Data!K867:R867,4),COUNTIF(Data!K867:R867,5),COUNTIF(Data!K867:R867,6),COUNTIF(Data!K867:R867,7)),"")</f>
        <v/>
      </c>
      <c r="AE867" s="4" t="str">
        <f>IF(COUNTIF(Data!K867:R867,4)=8,"Remove","")</f>
        <v/>
      </c>
      <c r="AG867" s="2" t="str">
        <f>IF(Data!T867&gt;0,Data!T867-4,"")</f>
        <v/>
      </c>
      <c r="AH867" s="2" t="str">
        <f>IF(Data!U867&gt;0,Data!U867-4,"")</f>
        <v/>
      </c>
      <c r="AI867" s="2" t="str">
        <f>IF(Data!V867&gt;0,Data!V867-4,"")</f>
        <v/>
      </c>
      <c r="AJ867" s="2" t="str">
        <f>IF(Data!W867&gt;0,Data!W867-4,"")</f>
        <v/>
      </c>
      <c r="AK867" s="2" t="str">
        <f>IF(Data!X867&gt;0,Data!X867-4,"")</f>
        <v/>
      </c>
      <c r="AL867" s="2" t="str">
        <f>IF(Data!Y867&gt;0,Data!Y867-4,"")</f>
        <v/>
      </c>
      <c r="AM867" s="2" t="str">
        <f>IF(Data!Z867&gt;0,Data!Z867-4,"")</f>
        <v/>
      </c>
      <c r="AN867" s="2" t="str">
        <f>IF(Data!AA867&gt;0,Data!AA867-4,"")</f>
        <v/>
      </c>
      <c r="AP867" s="7" t="str">
        <f t="shared" si="277"/>
        <v/>
      </c>
      <c r="AQ867" s="7" t="str">
        <f t="shared" si="289"/>
        <v/>
      </c>
      <c r="AR867" s="4" t="str">
        <f t="shared" si="278"/>
        <v/>
      </c>
      <c r="AT867" s="4" t="str">
        <f>IF(MAX(COUNTIF(Data!T867:AA867,1),COUNTIF(Data!T867:AA867,2),COUNTIF(Data!T867:AA867,3),COUNTIF(Data!T867:AA867,4),COUNTIF(Data!T867:AA867,5),COUNTIF(Data!T867:AA867,6),COUNTIF(Data!T867:AA867,7))&gt;0,MAX(COUNTIF(Data!T867:AA867,1),COUNTIF(Data!T867:AA867,2),COUNTIF(Data!T867:AA867,3),COUNTIF(Data!T867:AA867,4),COUNTIF(Data!T867:AA867,5),COUNTIF(Data!T867:AA867,6),COUNTIF(Data!T867:AA867,7)),"")</f>
        <v/>
      </c>
      <c r="AU867" s="4" t="str">
        <f>IF(COUNTIF(Data!T867:AA867,4)=8,"Remove","")</f>
        <v/>
      </c>
      <c r="AW867" s="2" t="str">
        <f>IF(Data!AC867&gt;0,Data!AC867-4,"")</f>
        <v/>
      </c>
      <c r="AX867" s="2" t="str">
        <f>IF(Data!AD867&gt;0,Data!AD867-4,"")</f>
        <v/>
      </c>
      <c r="AY867" s="2" t="str">
        <f>IF(Data!AE867&gt;0,Data!AE867-4,"")</f>
        <v/>
      </c>
      <c r="AZ867" s="2" t="str">
        <f>IF(Data!AF867&gt;0,Data!AF867-4,"")</f>
        <v/>
      </c>
      <c r="BA867" s="2" t="str">
        <f>IF(Data!AG867&gt;0,Data!AG867-4,"")</f>
        <v/>
      </c>
      <c r="BB867" s="2" t="str">
        <f>IF(Data!AH867&gt;0,Data!AH867-4,"")</f>
        <v/>
      </c>
      <c r="BC867" s="2" t="str">
        <f>IF(Data!AI867&gt;0,Data!AI867-4,"")</f>
        <v/>
      </c>
      <c r="BD867" s="2" t="str">
        <f>IF(Data!AJ867&gt;0,Data!AJ867-4,"")</f>
        <v/>
      </c>
      <c r="BF867" s="7" t="str">
        <f t="shared" si="279"/>
        <v/>
      </c>
      <c r="BG867" s="7" t="str">
        <f t="shared" si="290"/>
        <v/>
      </c>
      <c r="BH867" s="4" t="str">
        <f t="shared" si="280"/>
        <v/>
      </c>
      <c r="BJ867" s="4" t="str">
        <f>IF(MAX(COUNTIF(Data!AC867:AJ867,1),COUNTIF(Data!AC867:AJ867,2),COUNTIF(Data!AC867:AJ867,3),COUNTIF(Data!AC867:AJ867,4),COUNTIF(Data!AC867:AJ867,5),COUNTIF(Data!AC867:AJ867,6),COUNTIF(Data!AC867:AJ867,7))&gt;0,MAX(COUNTIF(Data!AC867:AJ867,1),COUNTIF(Data!AC867:AJ867,2),COUNTIF(Data!AC867:AJ867,3),COUNTIF(Data!AC867:AJ867,4),COUNTIF(Data!AC867:AJ867,5),COUNTIF(Data!AC867:AJ867,6),COUNTIF(Data!AC867:AJ867,7)),"")</f>
        <v/>
      </c>
      <c r="BK867" s="4" t="str">
        <f>IF(COUNTIF(Data!AC867:AJ867,4)=8,"Remove","")</f>
        <v/>
      </c>
      <c r="BM867" s="2" t="str">
        <f>IF(Data!AL867&gt;0,Data!AL867-4,"")</f>
        <v/>
      </c>
      <c r="BN867" s="2" t="str">
        <f>IF(Data!AM867&gt;0,Data!AM867-4,"")</f>
        <v/>
      </c>
      <c r="BO867" s="2" t="str">
        <f>IF(Data!AN867&gt;0,Data!AN867-4,"")</f>
        <v/>
      </c>
      <c r="BP867" s="2" t="str">
        <f>IF(Data!AO867&gt;0,Data!AO867-4,"")</f>
        <v/>
      </c>
      <c r="BQ867" s="2" t="str">
        <f>IF(Data!AP867&gt;0,Data!AP867-4,"")</f>
        <v/>
      </c>
      <c r="BR867" s="2" t="str">
        <f>IF(Data!AQ867&gt;0,Data!AQ867-4,"")</f>
        <v/>
      </c>
      <c r="BS867" s="2" t="str">
        <f>IF(Data!AR867&gt;0,Data!AR867-4,"")</f>
        <v/>
      </c>
      <c r="BT867" s="2" t="str">
        <f>IF(Data!AS867&gt;0,Data!AS867-4,"")</f>
        <v/>
      </c>
      <c r="BV867" s="7" t="str">
        <f t="shared" si="281"/>
        <v/>
      </c>
      <c r="BW867" s="7" t="str">
        <f t="shared" si="291"/>
        <v/>
      </c>
      <c r="BX867" s="4" t="str">
        <f t="shared" si="282"/>
        <v/>
      </c>
      <c r="BZ867" s="4" t="str">
        <f>IF(MAX(COUNTIF(Data!AL867:AS867,1),COUNTIF(Data!AL867:AS867,2),COUNTIF(Data!AL867:AS867,3),COUNTIF(Data!AL867:AS867,4),COUNTIF(Data!AL867:AS867,5),COUNTIF(Data!AL867:AS867,6),COUNTIF(Data!AL867:AS867,7))&gt;0,MAX(COUNTIF(Data!AL867:AS867,1),COUNTIF(Data!AL867:AS867,2),COUNTIF(Data!AL867:AS867,3),COUNTIF(Data!AL867:AS867,4),COUNTIF(Data!AL867:AS867,5),COUNTIF(Data!AL867:AS867,6),COUNTIF(Data!AL867:AS867,7)),"")</f>
        <v/>
      </c>
      <c r="CA867" s="4" t="str">
        <f>IF(COUNTIF(Data!AL867:AS867,4)=8,"Remove","")</f>
        <v/>
      </c>
      <c r="CC867" s="2" t="str">
        <f>IF(Data!AU867&gt;0,Data!AU867-4,"")</f>
        <v/>
      </c>
      <c r="CD867" s="2" t="str">
        <f>IF(Data!AV867&gt;0,Data!AV867-4,"")</f>
        <v/>
      </c>
      <c r="CE867" s="2" t="str">
        <f>IF(Data!AW867&gt;0,Data!AW867-4,"")</f>
        <v/>
      </c>
      <c r="CF867" s="2" t="str">
        <f>IF(Data!AX867&gt;0,Data!AX867-4,"")</f>
        <v/>
      </c>
      <c r="CG867" s="2" t="str">
        <f>IF(Data!AY867&gt;0,Data!AY867-4,"")</f>
        <v/>
      </c>
      <c r="CH867" s="2" t="str">
        <f>IF(Data!AZ867&gt;0,Data!AZ867-4,"")</f>
        <v/>
      </c>
      <c r="CI867" s="2" t="str">
        <f>IF(Data!BA867&gt;0,Data!BA867-4,"")</f>
        <v/>
      </c>
      <c r="CJ867" s="2" t="str">
        <f>IF(Data!BB867&gt;0,Data!BB867-4,"")</f>
        <v/>
      </c>
      <c r="CL867" s="7" t="str">
        <f t="shared" si="283"/>
        <v/>
      </c>
      <c r="CM867" s="7" t="str">
        <f t="shared" si="292"/>
        <v/>
      </c>
      <c r="CN867" s="4" t="str">
        <f t="shared" si="284"/>
        <v/>
      </c>
      <c r="CP867" s="4" t="str">
        <f>IF(MAX(COUNTIF(Data!AU867:BB867,1),COUNTIF(Data!AU867:BB867,2),COUNTIF(Data!AU867:BB867,3),COUNTIF(Data!AU867:BB867,4),COUNTIF(Data!AU867:BB867,5),COUNTIF(Data!AU867:BB867,6),COUNTIF(Data!AU867:BB867,7))&gt;0,MAX(COUNTIF(Data!AU867:BB867,1),COUNTIF(Data!AU867:BB867,2),COUNTIF(Data!AU867:BB867,3),COUNTIF(Data!AU867:BB867,4),COUNTIF(Data!AU867:BB867,5),COUNTIF(Data!AU867:BB867,6),COUNTIF(Data!AU867:BB867,7)),"")</f>
        <v/>
      </c>
      <c r="CQ867" s="4" t="str">
        <f>IF(COUNTIF(Data!AU867:BB867,4)=8,"Remove","")</f>
        <v/>
      </c>
      <c r="CS867" s="2" t="str">
        <f>IF(Data!BD867&gt;0,Data!BD867-4,"")</f>
        <v/>
      </c>
      <c r="CT867" s="2" t="str">
        <f>IF(Data!BE867&gt;0,Data!BE867-4,"")</f>
        <v/>
      </c>
      <c r="CU867" s="2" t="str">
        <f>IF(Data!BF867&gt;0,Data!BF867-4,"")</f>
        <v/>
      </c>
      <c r="CV867" s="2" t="str">
        <f>IF(Data!BG867&gt;0,Data!BG867-4,"")</f>
        <v/>
      </c>
      <c r="CW867" s="2" t="str">
        <f>IF(Data!BH867&gt;0,Data!BH867-4,"")</f>
        <v/>
      </c>
      <c r="CX867" s="2" t="str">
        <f>IF(Data!BI867&gt;0,Data!BI867-4,"")</f>
        <v/>
      </c>
      <c r="CY867" s="2" t="str">
        <f>IF(Data!BJ867&gt;0,Data!BJ867-4,"")</f>
        <v/>
      </c>
      <c r="CZ867" s="2" t="str">
        <f>IF(Data!BK867&gt;0,Data!BK867-4,"")</f>
        <v/>
      </c>
      <c r="DB867" s="7" t="str">
        <f t="shared" si="285"/>
        <v/>
      </c>
      <c r="DC867" s="7" t="str">
        <f t="shared" si="293"/>
        <v/>
      </c>
      <c r="DD867" s="4" t="str">
        <f t="shared" si="286"/>
        <v/>
      </c>
      <c r="DF867" s="4" t="str">
        <f>IF(MAX(COUNTIF(Data!BD867:BK867,1),COUNTIF(Data!BD867:BK867,2),COUNTIF(Data!BD867:BK867,3),COUNTIF(Data!BD867:BK867,4),COUNTIF(Data!BD867:BK867,5),COUNTIF(Data!BD867:BK867,6),COUNTIF(Data!BD867:BK867,7))&gt;0,MAX(COUNTIF(Data!BD867:BK867,1),COUNTIF(Data!BD867:BK867,2),COUNTIF(Data!BD867:BK867,3),COUNTIF(Data!BD867:BK867,4),COUNTIF(Data!BD867:BK867,5),COUNTIF(Data!BD867:BK867,6),COUNTIF(Data!BD867:BK867,7)),"")</f>
        <v/>
      </c>
      <c r="DG867" s="4" t="str">
        <f>IF(COUNTIF(Data!BD867:BK867,4)=8,"Remove","")</f>
        <v/>
      </c>
    </row>
    <row r="868" spans="1:111" x14ac:dyDescent="0.25">
      <c r="A868" s="2" t="str">
        <f>IF(Data!B868&gt;0,Data!B868-4,"")</f>
        <v/>
      </c>
      <c r="B868" s="2" t="str">
        <f>IF(Data!C868&gt;0,Data!C868-4,"")</f>
        <v/>
      </c>
      <c r="C868" s="2" t="str">
        <f>IF(Data!D868&gt;0,Data!D868-4,"")</f>
        <v/>
      </c>
      <c r="D868" s="2" t="str">
        <f>IF(Data!E868&gt;0,Data!E868-4,"")</f>
        <v/>
      </c>
      <c r="E868" s="2" t="str">
        <f>IF(Data!F868&gt;0,Data!F868-4,"")</f>
        <v/>
      </c>
      <c r="F868" s="2" t="str">
        <f>IF(Data!G868&gt;0,Data!G868-4,"")</f>
        <v/>
      </c>
      <c r="G868" s="2" t="str">
        <f>IF(Data!H868&gt;0,Data!H868-4,"")</f>
        <v/>
      </c>
      <c r="H868" s="2" t="str">
        <f>IF(Data!I868&gt;0,Data!I868-4,"")</f>
        <v/>
      </c>
      <c r="J868" s="7" t="str">
        <f t="shared" si="273"/>
        <v/>
      </c>
      <c r="K868" s="7" t="str">
        <f t="shared" si="287"/>
        <v/>
      </c>
      <c r="L868" s="4" t="str">
        <f t="shared" si="274"/>
        <v/>
      </c>
      <c r="N868" s="4" t="str">
        <f>IF(MAX(COUNTIF(Data!B868:I868,1),COUNTIF(Data!B868:I868,2),COUNTIF(Data!B868:I868,3),COUNTIF(Data!B868:I868,4),COUNTIF(Data!B868:I868,5),COUNTIF(Data!B868:I868,6),COUNTIF(Data!B868:I868,7))&gt;0,MAX(COUNTIF(Data!B868:I868,1),COUNTIF(Data!B868:I868,2),COUNTIF(Data!B868:I868,3),COUNTIF(Data!B868:I868,4),COUNTIF(Data!B868:I868,5),COUNTIF(Data!B868:I868,6),COUNTIF(Data!B868:I868,7)),"")</f>
        <v/>
      </c>
      <c r="O868" s="4" t="str">
        <f>IF(COUNTIF(Data!B868:I868,4)=8,"Remove","")</f>
        <v/>
      </c>
      <c r="Q868" s="2" t="str">
        <f>IF(Data!K868&gt;0,Data!K868-4,"")</f>
        <v/>
      </c>
      <c r="R868" s="2" t="str">
        <f>IF(Data!L868&gt;0,Data!L868-4,"")</f>
        <v/>
      </c>
      <c r="S868" s="2" t="str">
        <f>IF(Data!M868&gt;0,Data!M868-4,"")</f>
        <v/>
      </c>
      <c r="T868" s="2" t="str">
        <f>IF(Data!N868&gt;0,Data!N868-4,"")</f>
        <v/>
      </c>
      <c r="U868" s="2" t="str">
        <f>IF(Data!O868&gt;0,Data!O868-4,"")</f>
        <v/>
      </c>
      <c r="V868" s="2" t="str">
        <f>IF(Data!P868&gt;0,Data!P868-4,"")</f>
        <v/>
      </c>
      <c r="W868" s="2" t="str">
        <f>IF(Data!Q868&gt;0,Data!Q868-4,"")</f>
        <v/>
      </c>
      <c r="X868" s="2" t="str">
        <f>IF(Data!R868&gt;0,Data!R868-4,"")</f>
        <v/>
      </c>
      <c r="Y868" s="59"/>
      <c r="Z868" s="7" t="str">
        <f t="shared" si="275"/>
        <v/>
      </c>
      <c r="AA868" s="7" t="str">
        <f t="shared" si="288"/>
        <v/>
      </c>
      <c r="AB868" s="4" t="str">
        <f t="shared" si="276"/>
        <v/>
      </c>
      <c r="AC868" s="59"/>
      <c r="AD868" s="4" t="str">
        <f>IF(MAX(COUNTIF(Data!K868:R868,1),COUNTIF(Data!K868:R868,2),COUNTIF(Data!K868:R868,3),COUNTIF(Data!K868:R868,4),COUNTIF(Data!K868:R868,5),COUNTIF(Data!K868:R868,6),COUNTIF(Data!K868:R868,7))&gt;0,MAX(COUNTIF(Data!K868:R868,1),COUNTIF(Data!K868:R868,2),COUNTIF(Data!K868:R868,3),COUNTIF(Data!K868:R868,4),COUNTIF(Data!K868:R868,5),COUNTIF(Data!K868:R868,6),COUNTIF(Data!K868:R868,7)),"")</f>
        <v/>
      </c>
      <c r="AE868" s="4" t="str">
        <f>IF(COUNTIF(Data!K868:R868,4)=8,"Remove","")</f>
        <v/>
      </c>
      <c r="AG868" s="2" t="str">
        <f>IF(Data!T868&gt;0,Data!T868-4,"")</f>
        <v/>
      </c>
      <c r="AH868" s="2" t="str">
        <f>IF(Data!U868&gt;0,Data!U868-4,"")</f>
        <v/>
      </c>
      <c r="AI868" s="2" t="str">
        <f>IF(Data!V868&gt;0,Data!V868-4,"")</f>
        <v/>
      </c>
      <c r="AJ868" s="2" t="str">
        <f>IF(Data!W868&gt;0,Data!W868-4,"")</f>
        <v/>
      </c>
      <c r="AK868" s="2" t="str">
        <f>IF(Data!X868&gt;0,Data!X868-4,"")</f>
        <v/>
      </c>
      <c r="AL868" s="2" t="str">
        <f>IF(Data!Y868&gt;0,Data!Y868-4,"")</f>
        <v/>
      </c>
      <c r="AM868" s="2" t="str">
        <f>IF(Data!Z868&gt;0,Data!Z868-4,"")</f>
        <v/>
      </c>
      <c r="AN868" s="2" t="str">
        <f>IF(Data!AA868&gt;0,Data!AA868-4,"")</f>
        <v/>
      </c>
      <c r="AP868" s="7" t="str">
        <f t="shared" si="277"/>
        <v/>
      </c>
      <c r="AQ868" s="7" t="str">
        <f t="shared" si="289"/>
        <v/>
      </c>
      <c r="AR868" s="4" t="str">
        <f t="shared" si="278"/>
        <v/>
      </c>
      <c r="AT868" s="4" t="str">
        <f>IF(MAX(COUNTIF(Data!T868:AA868,1),COUNTIF(Data!T868:AA868,2),COUNTIF(Data!T868:AA868,3),COUNTIF(Data!T868:AA868,4),COUNTIF(Data!T868:AA868,5),COUNTIF(Data!T868:AA868,6),COUNTIF(Data!T868:AA868,7))&gt;0,MAX(COUNTIF(Data!T868:AA868,1),COUNTIF(Data!T868:AA868,2),COUNTIF(Data!T868:AA868,3),COUNTIF(Data!T868:AA868,4),COUNTIF(Data!T868:AA868,5),COUNTIF(Data!T868:AA868,6),COUNTIF(Data!T868:AA868,7)),"")</f>
        <v/>
      </c>
      <c r="AU868" s="4" t="str">
        <f>IF(COUNTIF(Data!T868:AA868,4)=8,"Remove","")</f>
        <v/>
      </c>
      <c r="AW868" s="2" t="str">
        <f>IF(Data!AC868&gt;0,Data!AC868-4,"")</f>
        <v/>
      </c>
      <c r="AX868" s="2" t="str">
        <f>IF(Data!AD868&gt;0,Data!AD868-4,"")</f>
        <v/>
      </c>
      <c r="AY868" s="2" t="str">
        <f>IF(Data!AE868&gt;0,Data!AE868-4,"")</f>
        <v/>
      </c>
      <c r="AZ868" s="2" t="str">
        <f>IF(Data!AF868&gt;0,Data!AF868-4,"")</f>
        <v/>
      </c>
      <c r="BA868" s="2" t="str">
        <f>IF(Data!AG868&gt;0,Data!AG868-4,"")</f>
        <v/>
      </c>
      <c r="BB868" s="2" t="str">
        <f>IF(Data!AH868&gt;0,Data!AH868-4,"")</f>
        <v/>
      </c>
      <c r="BC868" s="2" t="str">
        <f>IF(Data!AI868&gt;0,Data!AI868-4,"")</f>
        <v/>
      </c>
      <c r="BD868" s="2" t="str">
        <f>IF(Data!AJ868&gt;0,Data!AJ868-4,"")</f>
        <v/>
      </c>
      <c r="BF868" s="7" t="str">
        <f t="shared" si="279"/>
        <v/>
      </c>
      <c r="BG868" s="7" t="str">
        <f t="shared" si="290"/>
        <v/>
      </c>
      <c r="BH868" s="4" t="str">
        <f t="shared" si="280"/>
        <v/>
      </c>
      <c r="BJ868" s="4" t="str">
        <f>IF(MAX(COUNTIF(Data!AC868:AJ868,1),COUNTIF(Data!AC868:AJ868,2),COUNTIF(Data!AC868:AJ868,3),COUNTIF(Data!AC868:AJ868,4),COUNTIF(Data!AC868:AJ868,5),COUNTIF(Data!AC868:AJ868,6),COUNTIF(Data!AC868:AJ868,7))&gt;0,MAX(COUNTIF(Data!AC868:AJ868,1),COUNTIF(Data!AC868:AJ868,2),COUNTIF(Data!AC868:AJ868,3),COUNTIF(Data!AC868:AJ868,4),COUNTIF(Data!AC868:AJ868,5),COUNTIF(Data!AC868:AJ868,6),COUNTIF(Data!AC868:AJ868,7)),"")</f>
        <v/>
      </c>
      <c r="BK868" s="4" t="str">
        <f>IF(COUNTIF(Data!AC868:AJ868,4)=8,"Remove","")</f>
        <v/>
      </c>
      <c r="BM868" s="2" t="str">
        <f>IF(Data!AL868&gt;0,Data!AL868-4,"")</f>
        <v/>
      </c>
      <c r="BN868" s="2" t="str">
        <f>IF(Data!AM868&gt;0,Data!AM868-4,"")</f>
        <v/>
      </c>
      <c r="BO868" s="2" t="str">
        <f>IF(Data!AN868&gt;0,Data!AN868-4,"")</f>
        <v/>
      </c>
      <c r="BP868" s="2" t="str">
        <f>IF(Data!AO868&gt;0,Data!AO868-4,"")</f>
        <v/>
      </c>
      <c r="BQ868" s="2" t="str">
        <f>IF(Data!AP868&gt;0,Data!AP868-4,"")</f>
        <v/>
      </c>
      <c r="BR868" s="2" t="str">
        <f>IF(Data!AQ868&gt;0,Data!AQ868-4,"")</f>
        <v/>
      </c>
      <c r="BS868" s="2" t="str">
        <f>IF(Data!AR868&gt;0,Data!AR868-4,"")</f>
        <v/>
      </c>
      <c r="BT868" s="2" t="str">
        <f>IF(Data!AS868&gt;0,Data!AS868-4,"")</f>
        <v/>
      </c>
      <c r="BV868" s="7" t="str">
        <f t="shared" si="281"/>
        <v/>
      </c>
      <c r="BW868" s="7" t="str">
        <f t="shared" si="291"/>
        <v/>
      </c>
      <c r="BX868" s="4" t="str">
        <f t="shared" si="282"/>
        <v/>
      </c>
      <c r="BZ868" s="4" t="str">
        <f>IF(MAX(COUNTIF(Data!AL868:AS868,1),COUNTIF(Data!AL868:AS868,2),COUNTIF(Data!AL868:AS868,3),COUNTIF(Data!AL868:AS868,4),COUNTIF(Data!AL868:AS868,5),COUNTIF(Data!AL868:AS868,6),COUNTIF(Data!AL868:AS868,7))&gt;0,MAX(COUNTIF(Data!AL868:AS868,1),COUNTIF(Data!AL868:AS868,2),COUNTIF(Data!AL868:AS868,3),COUNTIF(Data!AL868:AS868,4),COUNTIF(Data!AL868:AS868,5),COUNTIF(Data!AL868:AS868,6),COUNTIF(Data!AL868:AS868,7)),"")</f>
        <v/>
      </c>
      <c r="CA868" s="4" t="str">
        <f>IF(COUNTIF(Data!AL868:AS868,4)=8,"Remove","")</f>
        <v/>
      </c>
      <c r="CC868" s="2" t="str">
        <f>IF(Data!AU868&gt;0,Data!AU868-4,"")</f>
        <v/>
      </c>
      <c r="CD868" s="2" t="str">
        <f>IF(Data!AV868&gt;0,Data!AV868-4,"")</f>
        <v/>
      </c>
      <c r="CE868" s="2" t="str">
        <f>IF(Data!AW868&gt;0,Data!AW868-4,"")</f>
        <v/>
      </c>
      <c r="CF868" s="2" t="str">
        <f>IF(Data!AX868&gt;0,Data!AX868-4,"")</f>
        <v/>
      </c>
      <c r="CG868" s="2" t="str">
        <f>IF(Data!AY868&gt;0,Data!AY868-4,"")</f>
        <v/>
      </c>
      <c r="CH868" s="2" t="str">
        <f>IF(Data!AZ868&gt;0,Data!AZ868-4,"")</f>
        <v/>
      </c>
      <c r="CI868" s="2" t="str">
        <f>IF(Data!BA868&gt;0,Data!BA868-4,"")</f>
        <v/>
      </c>
      <c r="CJ868" s="2" t="str">
        <f>IF(Data!BB868&gt;0,Data!BB868-4,"")</f>
        <v/>
      </c>
      <c r="CL868" s="7" t="str">
        <f t="shared" si="283"/>
        <v/>
      </c>
      <c r="CM868" s="7" t="str">
        <f t="shared" si="292"/>
        <v/>
      </c>
      <c r="CN868" s="4" t="str">
        <f t="shared" si="284"/>
        <v/>
      </c>
      <c r="CP868" s="4" t="str">
        <f>IF(MAX(COUNTIF(Data!AU868:BB868,1),COUNTIF(Data!AU868:BB868,2),COUNTIF(Data!AU868:BB868,3),COUNTIF(Data!AU868:BB868,4),COUNTIF(Data!AU868:BB868,5),COUNTIF(Data!AU868:BB868,6),COUNTIF(Data!AU868:BB868,7))&gt;0,MAX(COUNTIF(Data!AU868:BB868,1),COUNTIF(Data!AU868:BB868,2),COUNTIF(Data!AU868:BB868,3),COUNTIF(Data!AU868:BB868,4),COUNTIF(Data!AU868:BB868,5),COUNTIF(Data!AU868:BB868,6),COUNTIF(Data!AU868:BB868,7)),"")</f>
        <v/>
      </c>
      <c r="CQ868" s="4" t="str">
        <f>IF(COUNTIF(Data!AU868:BB868,4)=8,"Remove","")</f>
        <v/>
      </c>
      <c r="CS868" s="2" t="str">
        <f>IF(Data!BD868&gt;0,Data!BD868-4,"")</f>
        <v/>
      </c>
      <c r="CT868" s="2" t="str">
        <f>IF(Data!BE868&gt;0,Data!BE868-4,"")</f>
        <v/>
      </c>
      <c r="CU868" s="2" t="str">
        <f>IF(Data!BF868&gt;0,Data!BF868-4,"")</f>
        <v/>
      </c>
      <c r="CV868" s="2" t="str">
        <f>IF(Data!BG868&gt;0,Data!BG868-4,"")</f>
        <v/>
      </c>
      <c r="CW868" s="2" t="str">
        <f>IF(Data!BH868&gt;0,Data!BH868-4,"")</f>
        <v/>
      </c>
      <c r="CX868" s="2" t="str">
        <f>IF(Data!BI868&gt;0,Data!BI868-4,"")</f>
        <v/>
      </c>
      <c r="CY868" s="2" t="str">
        <f>IF(Data!BJ868&gt;0,Data!BJ868-4,"")</f>
        <v/>
      </c>
      <c r="CZ868" s="2" t="str">
        <f>IF(Data!BK868&gt;0,Data!BK868-4,"")</f>
        <v/>
      </c>
      <c r="DB868" s="7" t="str">
        <f t="shared" si="285"/>
        <v/>
      </c>
      <c r="DC868" s="7" t="str">
        <f t="shared" si="293"/>
        <v/>
      </c>
      <c r="DD868" s="4" t="str">
        <f t="shared" si="286"/>
        <v/>
      </c>
      <c r="DF868" s="4" t="str">
        <f>IF(MAX(COUNTIF(Data!BD868:BK868,1),COUNTIF(Data!BD868:BK868,2),COUNTIF(Data!BD868:BK868,3),COUNTIF(Data!BD868:BK868,4),COUNTIF(Data!BD868:BK868,5),COUNTIF(Data!BD868:BK868,6),COUNTIF(Data!BD868:BK868,7))&gt;0,MAX(COUNTIF(Data!BD868:BK868,1),COUNTIF(Data!BD868:BK868,2),COUNTIF(Data!BD868:BK868,3),COUNTIF(Data!BD868:BK868,4),COUNTIF(Data!BD868:BK868,5),COUNTIF(Data!BD868:BK868,6),COUNTIF(Data!BD868:BK868,7)),"")</f>
        <v/>
      </c>
      <c r="DG868" s="4" t="str">
        <f>IF(COUNTIF(Data!BD868:BK868,4)=8,"Remove","")</f>
        <v/>
      </c>
    </row>
    <row r="869" spans="1:111" x14ac:dyDescent="0.25">
      <c r="A869" s="2" t="str">
        <f>IF(Data!B869&gt;0,Data!B869-4,"")</f>
        <v/>
      </c>
      <c r="B869" s="2" t="str">
        <f>IF(Data!C869&gt;0,Data!C869-4,"")</f>
        <v/>
      </c>
      <c r="C869" s="2" t="str">
        <f>IF(Data!D869&gt;0,Data!D869-4,"")</f>
        <v/>
      </c>
      <c r="D869" s="2" t="str">
        <f>IF(Data!E869&gt;0,Data!E869-4,"")</f>
        <v/>
      </c>
      <c r="E869" s="2" t="str">
        <f>IF(Data!F869&gt;0,Data!F869-4,"")</f>
        <v/>
      </c>
      <c r="F869" s="2" t="str">
        <f>IF(Data!G869&gt;0,Data!G869-4,"")</f>
        <v/>
      </c>
      <c r="G869" s="2" t="str">
        <f>IF(Data!H869&gt;0,Data!H869-4,"")</f>
        <v/>
      </c>
      <c r="H869" s="2" t="str">
        <f>IF(Data!I869&gt;0,Data!I869-4,"")</f>
        <v/>
      </c>
      <c r="J869" s="7" t="str">
        <f t="shared" si="273"/>
        <v/>
      </c>
      <c r="K869" s="7" t="str">
        <f t="shared" si="287"/>
        <v/>
      </c>
      <c r="L869" s="4" t="str">
        <f t="shared" si="274"/>
        <v/>
      </c>
      <c r="N869" s="4" t="str">
        <f>IF(MAX(COUNTIF(Data!B869:I869,1),COUNTIF(Data!B869:I869,2),COUNTIF(Data!B869:I869,3),COUNTIF(Data!B869:I869,4),COUNTIF(Data!B869:I869,5),COUNTIF(Data!B869:I869,6),COUNTIF(Data!B869:I869,7))&gt;0,MAX(COUNTIF(Data!B869:I869,1),COUNTIF(Data!B869:I869,2),COUNTIF(Data!B869:I869,3),COUNTIF(Data!B869:I869,4),COUNTIF(Data!B869:I869,5),COUNTIF(Data!B869:I869,6),COUNTIF(Data!B869:I869,7)),"")</f>
        <v/>
      </c>
      <c r="O869" s="4" t="str">
        <f>IF(COUNTIF(Data!B869:I869,4)=8,"Remove","")</f>
        <v/>
      </c>
      <c r="Q869" s="2" t="str">
        <f>IF(Data!K869&gt;0,Data!K869-4,"")</f>
        <v/>
      </c>
      <c r="R869" s="2" t="str">
        <f>IF(Data!L869&gt;0,Data!L869-4,"")</f>
        <v/>
      </c>
      <c r="S869" s="2" t="str">
        <f>IF(Data!M869&gt;0,Data!M869-4,"")</f>
        <v/>
      </c>
      <c r="T869" s="2" t="str">
        <f>IF(Data!N869&gt;0,Data!N869-4,"")</f>
        <v/>
      </c>
      <c r="U869" s="2" t="str">
        <f>IF(Data!O869&gt;0,Data!O869-4,"")</f>
        <v/>
      </c>
      <c r="V869" s="2" t="str">
        <f>IF(Data!P869&gt;0,Data!P869-4,"")</f>
        <v/>
      </c>
      <c r="W869" s="2" t="str">
        <f>IF(Data!Q869&gt;0,Data!Q869-4,"")</f>
        <v/>
      </c>
      <c r="X869" s="2" t="str">
        <f>IF(Data!R869&gt;0,Data!R869-4,"")</f>
        <v/>
      </c>
      <c r="Y869" s="59"/>
      <c r="Z869" s="7" t="str">
        <f t="shared" si="275"/>
        <v/>
      </c>
      <c r="AA869" s="7" t="str">
        <f t="shared" si="288"/>
        <v/>
      </c>
      <c r="AB869" s="4" t="str">
        <f t="shared" si="276"/>
        <v/>
      </c>
      <c r="AC869" s="59"/>
      <c r="AD869" s="4" t="str">
        <f>IF(MAX(COUNTIF(Data!K869:R869,1),COUNTIF(Data!K869:R869,2),COUNTIF(Data!K869:R869,3),COUNTIF(Data!K869:R869,4),COUNTIF(Data!K869:R869,5),COUNTIF(Data!K869:R869,6),COUNTIF(Data!K869:R869,7))&gt;0,MAX(COUNTIF(Data!K869:R869,1),COUNTIF(Data!K869:R869,2),COUNTIF(Data!K869:R869,3),COUNTIF(Data!K869:R869,4),COUNTIF(Data!K869:R869,5),COUNTIF(Data!K869:R869,6),COUNTIF(Data!K869:R869,7)),"")</f>
        <v/>
      </c>
      <c r="AE869" s="4" t="str">
        <f>IF(COUNTIF(Data!K869:R869,4)=8,"Remove","")</f>
        <v/>
      </c>
      <c r="AG869" s="2" t="str">
        <f>IF(Data!T869&gt;0,Data!T869-4,"")</f>
        <v/>
      </c>
      <c r="AH869" s="2" t="str">
        <f>IF(Data!U869&gt;0,Data!U869-4,"")</f>
        <v/>
      </c>
      <c r="AI869" s="2" t="str">
        <f>IF(Data!V869&gt;0,Data!V869-4,"")</f>
        <v/>
      </c>
      <c r="AJ869" s="2" t="str">
        <f>IF(Data!W869&gt;0,Data!W869-4,"")</f>
        <v/>
      </c>
      <c r="AK869" s="2" t="str">
        <f>IF(Data!X869&gt;0,Data!X869-4,"")</f>
        <v/>
      </c>
      <c r="AL869" s="2" t="str">
        <f>IF(Data!Y869&gt;0,Data!Y869-4,"")</f>
        <v/>
      </c>
      <c r="AM869" s="2" t="str">
        <f>IF(Data!Z869&gt;0,Data!Z869-4,"")</f>
        <v/>
      </c>
      <c r="AN869" s="2" t="str">
        <f>IF(Data!AA869&gt;0,Data!AA869-4,"")</f>
        <v/>
      </c>
      <c r="AP869" s="7" t="str">
        <f t="shared" si="277"/>
        <v/>
      </c>
      <c r="AQ869" s="7" t="str">
        <f t="shared" si="289"/>
        <v/>
      </c>
      <c r="AR869" s="4" t="str">
        <f t="shared" si="278"/>
        <v/>
      </c>
      <c r="AT869" s="4" t="str">
        <f>IF(MAX(COUNTIF(Data!T869:AA869,1),COUNTIF(Data!T869:AA869,2),COUNTIF(Data!T869:AA869,3),COUNTIF(Data!T869:AA869,4),COUNTIF(Data!T869:AA869,5),COUNTIF(Data!T869:AA869,6),COUNTIF(Data!T869:AA869,7))&gt;0,MAX(COUNTIF(Data!T869:AA869,1),COUNTIF(Data!T869:AA869,2),COUNTIF(Data!T869:AA869,3),COUNTIF(Data!T869:AA869,4),COUNTIF(Data!T869:AA869,5),COUNTIF(Data!T869:AA869,6),COUNTIF(Data!T869:AA869,7)),"")</f>
        <v/>
      </c>
      <c r="AU869" s="4" t="str">
        <f>IF(COUNTIF(Data!T869:AA869,4)=8,"Remove","")</f>
        <v/>
      </c>
      <c r="AW869" s="2" t="str">
        <f>IF(Data!AC869&gt;0,Data!AC869-4,"")</f>
        <v/>
      </c>
      <c r="AX869" s="2" t="str">
        <f>IF(Data!AD869&gt;0,Data!AD869-4,"")</f>
        <v/>
      </c>
      <c r="AY869" s="2" t="str">
        <f>IF(Data!AE869&gt;0,Data!AE869-4,"")</f>
        <v/>
      </c>
      <c r="AZ869" s="2" t="str">
        <f>IF(Data!AF869&gt;0,Data!AF869-4,"")</f>
        <v/>
      </c>
      <c r="BA869" s="2" t="str">
        <f>IF(Data!AG869&gt;0,Data!AG869-4,"")</f>
        <v/>
      </c>
      <c r="BB869" s="2" t="str">
        <f>IF(Data!AH869&gt;0,Data!AH869-4,"")</f>
        <v/>
      </c>
      <c r="BC869" s="2" t="str">
        <f>IF(Data!AI869&gt;0,Data!AI869-4,"")</f>
        <v/>
      </c>
      <c r="BD869" s="2" t="str">
        <f>IF(Data!AJ869&gt;0,Data!AJ869-4,"")</f>
        <v/>
      </c>
      <c r="BF869" s="7" t="str">
        <f t="shared" si="279"/>
        <v/>
      </c>
      <c r="BG869" s="7" t="str">
        <f t="shared" si="290"/>
        <v/>
      </c>
      <c r="BH869" s="4" t="str">
        <f t="shared" si="280"/>
        <v/>
      </c>
      <c r="BJ869" s="4" t="str">
        <f>IF(MAX(COUNTIF(Data!AC869:AJ869,1),COUNTIF(Data!AC869:AJ869,2),COUNTIF(Data!AC869:AJ869,3),COUNTIF(Data!AC869:AJ869,4),COUNTIF(Data!AC869:AJ869,5),COUNTIF(Data!AC869:AJ869,6),COUNTIF(Data!AC869:AJ869,7))&gt;0,MAX(COUNTIF(Data!AC869:AJ869,1),COUNTIF(Data!AC869:AJ869,2),COUNTIF(Data!AC869:AJ869,3),COUNTIF(Data!AC869:AJ869,4),COUNTIF(Data!AC869:AJ869,5),COUNTIF(Data!AC869:AJ869,6),COUNTIF(Data!AC869:AJ869,7)),"")</f>
        <v/>
      </c>
      <c r="BK869" s="4" t="str">
        <f>IF(COUNTIF(Data!AC869:AJ869,4)=8,"Remove","")</f>
        <v/>
      </c>
      <c r="BM869" s="2" t="str">
        <f>IF(Data!AL869&gt;0,Data!AL869-4,"")</f>
        <v/>
      </c>
      <c r="BN869" s="2" t="str">
        <f>IF(Data!AM869&gt;0,Data!AM869-4,"")</f>
        <v/>
      </c>
      <c r="BO869" s="2" t="str">
        <f>IF(Data!AN869&gt;0,Data!AN869-4,"")</f>
        <v/>
      </c>
      <c r="BP869" s="2" t="str">
        <f>IF(Data!AO869&gt;0,Data!AO869-4,"")</f>
        <v/>
      </c>
      <c r="BQ869" s="2" t="str">
        <f>IF(Data!AP869&gt;0,Data!AP869-4,"")</f>
        <v/>
      </c>
      <c r="BR869" s="2" t="str">
        <f>IF(Data!AQ869&gt;0,Data!AQ869-4,"")</f>
        <v/>
      </c>
      <c r="BS869" s="2" t="str">
        <f>IF(Data!AR869&gt;0,Data!AR869-4,"")</f>
        <v/>
      </c>
      <c r="BT869" s="2" t="str">
        <f>IF(Data!AS869&gt;0,Data!AS869-4,"")</f>
        <v/>
      </c>
      <c r="BV869" s="7" t="str">
        <f t="shared" si="281"/>
        <v/>
      </c>
      <c r="BW869" s="7" t="str">
        <f t="shared" si="291"/>
        <v/>
      </c>
      <c r="BX869" s="4" t="str">
        <f t="shared" si="282"/>
        <v/>
      </c>
      <c r="BZ869" s="4" t="str">
        <f>IF(MAX(COUNTIF(Data!AL869:AS869,1),COUNTIF(Data!AL869:AS869,2),COUNTIF(Data!AL869:AS869,3),COUNTIF(Data!AL869:AS869,4),COUNTIF(Data!AL869:AS869,5),COUNTIF(Data!AL869:AS869,6),COUNTIF(Data!AL869:AS869,7))&gt;0,MAX(COUNTIF(Data!AL869:AS869,1),COUNTIF(Data!AL869:AS869,2),COUNTIF(Data!AL869:AS869,3),COUNTIF(Data!AL869:AS869,4),COUNTIF(Data!AL869:AS869,5),COUNTIF(Data!AL869:AS869,6),COUNTIF(Data!AL869:AS869,7)),"")</f>
        <v/>
      </c>
      <c r="CA869" s="4" t="str">
        <f>IF(COUNTIF(Data!AL869:AS869,4)=8,"Remove","")</f>
        <v/>
      </c>
      <c r="CC869" s="2" t="str">
        <f>IF(Data!AU869&gt;0,Data!AU869-4,"")</f>
        <v/>
      </c>
      <c r="CD869" s="2" t="str">
        <f>IF(Data!AV869&gt;0,Data!AV869-4,"")</f>
        <v/>
      </c>
      <c r="CE869" s="2" t="str">
        <f>IF(Data!AW869&gt;0,Data!AW869-4,"")</f>
        <v/>
      </c>
      <c r="CF869" s="2" t="str">
        <f>IF(Data!AX869&gt;0,Data!AX869-4,"")</f>
        <v/>
      </c>
      <c r="CG869" s="2" t="str">
        <f>IF(Data!AY869&gt;0,Data!AY869-4,"")</f>
        <v/>
      </c>
      <c r="CH869" s="2" t="str">
        <f>IF(Data!AZ869&gt;0,Data!AZ869-4,"")</f>
        <v/>
      </c>
      <c r="CI869" s="2" t="str">
        <f>IF(Data!BA869&gt;0,Data!BA869-4,"")</f>
        <v/>
      </c>
      <c r="CJ869" s="2" t="str">
        <f>IF(Data!BB869&gt;0,Data!BB869-4,"")</f>
        <v/>
      </c>
      <c r="CL869" s="7" t="str">
        <f t="shared" si="283"/>
        <v/>
      </c>
      <c r="CM869" s="7" t="str">
        <f t="shared" si="292"/>
        <v/>
      </c>
      <c r="CN869" s="4" t="str">
        <f t="shared" si="284"/>
        <v/>
      </c>
      <c r="CP869" s="4" t="str">
        <f>IF(MAX(COUNTIF(Data!AU869:BB869,1),COUNTIF(Data!AU869:BB869,2),COUNTIF(Data!AU869:BB869,3),COUNTIF(Data!AU869:BB869,4),COUNTIF(Data!AU869:BB869,5),COUNTIF(Data!AU869:BB869,6),COUNTIF(Data!AU869:BB869,7))&gt;0,MAX(COUNTIF(Data!AU869:BB869,1),COUNTIF(Data!AU869:BB869,2),COUNTIF(Data!AU869:BB869,3),COUNTIF(Data!AU869:BB869,4),COUNTIF(Data!AU869:BB869,5),COUNTIF(Data!AU869:BB869,6),COUNTIF(Data!AU869:BB869,7)),"")</f>
        <v/>
      </c>
      <c r="CQ869" s="4" t="str">
        <f>IF(COUNTIF(Data!AU869:BB869,4)=8,"Remove","")</f>
        <v/>
      </c>
      <c r="CS869" s="2" t="str">
        <f>IF(Data!BD869&gt;0,Data!BD869-4,"")</f>
        <v/>
      </c>
      <c r="CT869" s="2" t="str">
        <f>IF(Data!BE869&gt;0,Data!BE869-4,"")</f>
        <v/>
      </c>
      <c r="CU869" s="2" t="str">
        <f>IF(Data!BF869&gt;0,Data!BF869-4,"")</f>
        <v/>
      </c>
      <c r="CV869" s="2" t="str">
        <f>IF(Data!BG869&gt;0,Data!BG869-4,"")</f>
        <v/>
      </c>
      <c r="CW869" s="2" t="str">
        <f>IF(Data!BH869&gt;0,Data!BH869-4,"")</f>
        <v/>
      </c>
      <c r="CX869" s="2" t="str">
        <f>IF(Data!BI869&gt;0,Data!BI869-4,"")</f>
        <v/>
      </c>
      <c r="CY869" s="2" t="str">
        <f>IF(Data!BJ869&gt;0,Data!BJ869-4,"")</f>
        <v/>
      </c>
      <c r="CZ869" s="2" t="str">
        <f>IF(Data!BK869&gt;0,Data!BK869-4,"")</f>
        <v/>
      </c>
      <c r="DB869" s="7" t="str">
        <f t="shared" si="285"/>
        <v/>
      </c>
      <c r="DC869" s="7" t="str">
        <f t="shared" si="293"/>
        <v/>
      </c>
      <c r="DD869" s="4" t="str">
        <f t="shared" si="286"/>
        <v/>
      </c>
      <c r="DF869" s="4" t="str">
        <f>IF(MAX(COUNTIF(Data!BD869:BK869,1),COUNTIF(Data!BD869:BK869,2),COUNTIF(Data!BD869:BK869,3),COUNTIF(Data!BD869:BK869,4),COUNTIF(Data!BD869:BK869,5),COUNTIF(Data!BD869:BK869,6),COUNTIF(Data!BD869:BK869,7))&gt;0,MAX(COUNTIF(Data!BD869:BK869,1),COUNTIF(Data!BD869:BK869,2),COUNTIF(Data!BD869:BK869,3),COUNTIF(Data!BD869:BK869,4),COUNTIF(Data!BD869:BK869,5),COUNTIF(Data!BD869:BK869,6),COUNTIF(Data!BD869:BK869,7)),"")</f>
        <v/>
      </c>
      <c r="DG869" s="4" t="str">
        <f>IF(COUNTIF(Data!BD869:BK869,4)=8,"Remove","")</f>
        <v/>
      </c>
    </row>
    <row r="870" spans="1:111" x14ac:dyDescent="0.25">
      <c r="A870" s="2" t="str">
        <f>IF(Data!B870&gt;0,Data!B870-4,"")</f>
        <v/>
      </c>
      <c r="B870" s="2" t="str">
        <f>IF(Data!C870&gt;0,Data!C870-4,"")</f>
        <v/>
      </c>
      <c r="C870" s="2" t="str">
        <f>IF(Data!D870&gt;0,Data!D870-4,"")</f>
        <v/>
      </c>
      <c r="D870" s="2" t="str">
        <f>IF(Data!E870&gt;0,Data!E870-4,"")</f>
        <v/>
      </c>
      <c r="E870" s="2" t="str">
        <f>IF(Data!F870&gt;0,Data!F870-4,"")</f>
        <v/>
      </c>
      <c r="F870" s="2" t="str">
        <f>IF(Data!G870&gt;0,Data!G870-4,"")</f>
        <v/>
      </c>
      <c r="G870" s="2" t="str">
        <f>IF(Data!H870&gt;0,Data!H870-4,"")</f>
        <v/>
      </c>
      <c r="H870" s="2" t="str">
        <f>IF(Data!I870&gt;0,Data!I870-4,"")</f>
        <v/>
      </c>
      <c r="J870" s="7" t="str">
        <f t="shared" si="273"/>
        <v/>
      </c>
      <c r="K870" s="7" t="str">
        <f t="shared" si="287"/>
        <v/>
      </c>
      <c r="L870" s="4" t="str">
        <f t="shared" si="274"/>
        <v/>
      </c>
      <c r="N870" s="4" t="str">
        <f>IF(MAX(COUNTIF(Data!B870:I870,1),COUNTIF(Data!B870:I870,2),COUNTIF(Data!B870:I870,3),COUNTIF(Data!B870:I870,4),COUNTIF(Data!B870:I870,5),COUNTIF(Data!B870:I870,6),COUNTIF(Data!B870:I870,7))&gt;0,MAX(COUNTIF(Data!B870:I870,1),COUNTIF(Data!B870:I870,2),COUNTIF(Data!B870:I870,3),COUNTIF(Data!B870:I870,4),COUNTIF(Data!B870:I870,5),COUNTIF(Data!B870:I870,6),COUNTIF(Data!B870:I870,7)),"")</f>
        <v/>
      </c>
      <c r="O870" s="4" t="str">
        <f>IF(COUNTIF(Data!B870:I870,4)=8,"Remove","")</f>
        <v/>
      </c>
      <c r="Q870" s="2" t="str">
        <f>IF(Data!K870&gt;0,Data!K870-4,"")</f>
        <v/>
      </c>
      <c r="R870" s="2" t="str">
        <f>IF(Data!L870&gt;0,Data!L870-4,"")</f>
        <v/>
      </c>
      <c r="S870" s="2" t="str">
        <f>IF(Data!M870&gt;0,Data!M870-4,"")</f>
        <v/>
      </c>
      <c r="T870" s="2" t="str">
        <f>IF(Data!N870&gt;0,Data!N870-4,"")</f>
        <v/>
      </c>
      <c r="U870" s="2" t="str">
        <f>IF(Data!O870&gt;0,Data!O870-4,"")</f>
        <v/>
      </c>
      <c r="V870" s="2" t="str">
        <f>IF(Data!P870&gt;0,Data!P870-4,"")</f>
        <v/>
      </c>
      <c r="W870" s="2" t="str">
        <f>IF(Data!Q870&gt;0,Data!Q870-4,"")</f>
        <v/>
      </c>
      <c r="X870" s="2" t="str">
        <f>IF(Data!R870&gt;0,Data!R870-4,"")</f>
        <v/>
      </c>
      <c r="Y870" s="59"/>
      <c r="Z870" s="7" t="str">
        <f t="shared" si="275"/>
        <v/>
      </c>
      <c r="AA870" s="7" t="str">
        <f t="shared" si="288"/>
        <v/>
      </c>
      <c r="AB870" s="4" t="str">
        <f t="shared" si="276"/>
        <v/>
      </c>
      <c r="AC870" s="59"/>
      <c r="AD870" s="4" t="str">
        <f>IF(MAX(COUNTIF(Data!K870:R870,1),COUNTIF(Data!K870:R870,2),COUNTIF(Data!K870:R870,3),COUNTIF(Data!K870:R870,4),COUNTIF(Data!K870:R870,5),COUNTIF(Data!K870:R870,6),COUNTIF(Data!K870:R870,7))&gt;0,MAX(COUNTIF(Data!K870:R870,1),COUNTIF(Data!K870:R870,2),COUNTIF(Data!K870:R870,3),COUNTIF(Data!K870:R870,4),COUNTIF(Data!K870:R870,5),COUNTIF(Data!K870:R870,6),COUNTIF(Data!K870:R870,7)),"")</f>
        <v/>
      </c>
      <c r="AE870" s="4" t="str">
        <f>IF(COUNTIF(Data!K870:R870,4)=8,"Remove","")</f>
        <v/>
      </c>
      <c r="AG870" s="2" t="str">
        <f>IF(Data!T870&gt;0,Data!T870-4,"")</f>
        <v/>
      </c>
      <c r="AH870" s="2" t="str">
        <f>IF(Data!U870&gt;0,Data!U870-4,"")</f>
        <v/>
      </c>
      <c r="AI870" s="2" t="str">
        <f>IF(Data!V870&gt;0,Data!V870-4,"")</f>
        <v/>
      </c>
      <c r="AJ870" s="2" t="str">
        <f>IF(Data!W870&gt;0,Data!W870-4,"")</f>
        <v/>
      </c>
      <c r="AK870" s="2" t="str">
        <f>IF(Data!X870&gt;0,Data!X870-4,"")</f>
        <v/>
      </c>
      <c r="AL870" s="2" t="str">
        <f>IF(Data!Y870&gt;0,Data!Y870-4,"")</f>
        <v/>
      </c>
      <c r="AM870" s="2" t="str">
        <f>IF(Data!Z870&gt;0,Data!Z870-4,"")</f>
        <v/>
      </c>
      <c r="AN870" s="2" t="str">
        <f>IF(Data!AA870&gt;0,Data!AA870-4,"")</f>
        <v/>
      </c>
      <c r="AP870" s="7" t="str">
        <f t="shared" si="277"/>
        <v/>
      </c>
      <c r="AQ870" s="7" t="str">
        <f t="shared" si="289"/>
        <v/>
      </c>
      <c r="AR870" s="4" t="str">
        <f t="shared" si="278"/>
        <v/>
      </c>
      <c r="AT870" s="4" t="str">
        <f>IF(MAX(COUNTIF(Data!T870:AA870,1),COUNTIF(Data!T870:AA870,2),COUNTIF(Data!T870:AA870,3),COUNTIF(Data!T870:AA870,4),COUNTIF(Data!T870:AA870,5),COUNTIF(Data!T870:AA870,6),COUNTIF(Data!T870:AA870,7))&gt;0,MAX(COUNTIF(Data!T870:AA870,1),COUNTIF(Data!T870:AA870,2),COUNTIF(Data!T870:AA870,3),COUNTIF(Data!T870:AA870,4),COUNTIF(Data!T870:AA870,5),COUNTIF(Data!T870:AA870,6),COUNTIF(Data!T870:AA870,7)),"")</f>
        <v/>
      </c>
      <c r="AU870" s="4" t="str">
        <f>IF(COUNTIF(Data!T870:AA870,4)=8,"Remove","")</f>
        <v/>
      </c>
      <c r="AW870" s="2" t="str">
        <f>IF(Data!AC870&gt;0,Data!AC870-4,"")</f>
        <v/>
      </c>
      <c r="AX870" s="2" t="str">
        <f>IF(Data!AD870&gt;0,Data!AD870-4,"")</f>
        <v/>
      </c>
      <c r="AY870" s="2" t="str">
        <f>IF(Data!AE870&gt;0,Data!AE870-4,"")</f>
        <v/>
      </c>
      <c r="AZ870" s="2" t="str">
        <f>IF(Data!AF870&gt;0,Data!AF870-4,"")</f>
        <v/>
      </c>
      <c r="BA870" s="2" t="str">
        <f>IF(Data!AG870&gt;0,Data!AG870-4,"")</f>
        <v/>
      </c>
      <c r="BB870" s="2" t="str">
        <f>IF(Data!AH870&gt;0,Data!AH870-4,"")</f>
        <v/>
      </c>
      <c r="BC870" s="2" t="str">
        <f>IF(Data!AI870&gt;0,Data!AI870-4,"")</f>
        <v/>
      </c>
      <c r="BD870" s="2" t="str">
        <f>IF(Data!AJ870&gt;0,Data!AJ870-4,"")</f>
        <v/>
      </c>
      <c r="BF870" s="7" t="str">
        <f t="shared" si="279"/>
        <v/>
      </c>
      <c r="BG870" s="7" t="str">
        <f t="shared" si="290"/>
        <v/>
      </c>
      <c r="BH870" s="4" t="str">
        <f t="shared" si="280"/>
        <v/>
      </c>
      <c r="BJ870" s="4" t="str">
        <f>IF(MAX(COUNTIF(Data!AC870:AJ870,1),COUNTIF(Data!AC870:AJ870,2),COUNTIF(Data!AC870:AJ870,3),COUNTIF(Data!AC870:AJ870,4),COUNTIF(Data!AC870:AJ870,5),COUNTIF(Data!AC870:AJ870,6),COUNTIF(Data!AC870:AJ870,7))&gt;0,MAX(COUNTIF(Data!AC870:AJ870,1),COUNTIF(Data!AC870:AJ870,2),COUNTIF(Data!AC870:AJ870,3),COUNTIF(Data!AC870:AJ870,4),COUNTIF(Data!AC870:AJ870,5),COUNTIF(Data!AC870:AJ870,6),COUNTIF(Data!AC870:AJ870,7)),"")</f>
        <v/>
      </c>
      <c r="BK870" s="4" t="str">
        <f>IF(COUNTIF(Data!AC870:AJ870,4)=8,"Remove","")</f>
        <v/>
      </c>
      <c r="BM870" s="2" t="str">
        <f>IF(Data!AL870&gt;0,Data!AL870-4,"")</f>
        <v/>
      </c>
      <c r="BN870" s="2" t="str">
        <f>IF(Data!AM870&gt;0,Data!AM870-4,"")</f>
        <v/>
      </c>
      <c r="BO870" s="2" t="str">
        <f>IF(Data!AN870&gt;0,Data!AN870-4,"")</f>
        <v/>
      </c>
      <c r="BP870" s="2" t="str">
        <f>IF(Data!AO870&gt;0,Data!AO870-4,"")</f>
        <v/>
      </c>
      <c r="BQ870" s="2" t="str">
        <f>IF(Data!AP870&gt;0,Data!AP870-4,"")</f>
        <v/>
      </c>
      <c r="BR870" s="2" t="str">
        <f>IF(Data!AQ870&gt;0,Data!AQ870-4,"")</f>
        <v/>
      </c>
      <c r="BS870" s="2" t="str">
        <f>IF(Data!AR870&gt;0,Data!AR870-4,"")</f>
        <v/>
      </c>
      <c r="BT870" s="2" t="str">
        <f>IF(Data!AS870&gt;0,Data!AS870-4,"")</f>
        <v/>
      </c>
      <c r="BV870" s="7" t="str">
        <f t="shared" si="281"/>
        <v/>
      </c>
      <c r="BW870" s="7" t="str">
        <f t="shared" si="291"/>
        <v/>
      </c>
      <c r="BX870" s="4" t="str">
        <f t="shared" si="282"/>
        <v/>
      </c>
      <c r="BZ870" s="4" t="str">
        <f>IF(MAX(COUNTIF(Data!AL870:AS870,1),COUNTIF(Data!AL870:AS870,2),COUNTIF(Data!AL870:AS870,3),COUNTIF(Data!AL870:AS870,4),COUNTIF(Data!AL870:AS870,5),COUNTIF(Data!AL870:AS870,6),COUNTIF(Data!AL870:AS870,7))&gt;0,MAX(COUNTIF(Data!AL870:AS870,1),COUNTIF(Data!AL870:AS870,2),COUNTIF(Data!AL870:AS870,3),COUNTIF(Data!AL870:AS870,4),COUNTIF(Data!AL870:AS870,5),COUNTIF(Data!AL870:AS870,6),COUNTIF(Data!AL870:AS870,7)),"")</f>
        <v/>
      </c>
      <c r="CA870" s="4" t="str">
        <f>IF(COUNTIF(Data!AL870:AS870,4)=8,"Remove","")</f>
        <v/>
      </c>
      <c r="CC870" s="2" t="str">
        <f>IF(Data!AU870&gt;0,Data!AU870-4,"")</f>
        <v/>
      </c>
      <c r="CD870" s="2" t="str">
        <f>IF(Data!AV870&gt;0,Data!AV870-4,"")</f>
        <v/>
      </c>
      <c r="CE870" s="2" t="str">
        <f>IF(Data!AW870&gt;0,Data!AW870-4,"")</f>
        <v/>
      </c>
      <c r="CF870" s="2" t="str">
        <f>IF(Data!AX870&gt;0,Data!AX870-4,"")</f>
        <v/>
      </c>
      <c r="CG870" s="2" t="str">
        <f>IF(Data!AY870&gt;0,Data!AY870-4,"")</f>
        <v/>
      </c>
      <c r="CH870" s="2" t="str">
        <f>IF(Data!AZ870&gt;0,Data!AZ870-4,"")</f>
        <v/>
      </c>
      <c r="CI870" s="2" t="str">
        <f>IF(Data!BA870&gt;0,Data!BA870-4,"")</f>
        <v/>
      </c>
      <c r="CJ870" s="2" t="str">
        <f>IF(Data!BB870&gt;0,Data!BB870-4,"")</f>
        <v/>
      </c>
      <c r="CL870" s="7" t="str">
        <f t="shared" si="283"/>
        <v/>
      </c>
      <c r="CM870" s="7" t="str">
        <f t="shared" si="292"/>
        <v/>
      </c>
      <c r="CN870" s="4" t="str">
        <f t="shared" si="284"/>
        <v/>
      </c>
      <c r="CP870" s="4" t="str">
        <f>IF(MAX(COUNTIF(Data!AU870:BB870,1),COUNTIF(Data!AU870:BB870,2),COUNTIF(Data!AU870:BB870,3),COUNTIF(Data!AU870:BB870,4),COUNTIF(Data!AU870:BB870,5),COUNTIF(Data!AU870:BB870,6),COUNTIF(Data!AU870:BB870,7))&gt;0,MAX(COUNTIF(Data!AU870:BB870,1),COUNTIF(Data!AU870:BB870,2),COUNTIF(Data!AU870:BB870,3),COUNTIF(Data!AU870:BB870,4),COUNTIF(Data!AU870:BB870,5),COUNTIF(Data!AU870:BB870,6),COUNTIF(Data!AU870:BB870,7)),"")</f>
        <v/>
      </c>
      <c r="CQ870" s="4" t="str">
        <f>IF(COUNTIF(Data!AU870:BB870,4)=8,"Remove","")</f>
        <v/>
      </c>
      <c r="CS870" s="2" t="str">
        <f>IF(Data!BD870&gt;0,Data!BD870-4,"")</f>
        <v/>
      </c>
      <c r="CT870" s="2" t="str">
        <f>IF(Data!BE870&gt;0,Data!BE870-4,"")</f>
        <v/>
      </c>
      <c r="CU870" s="2" t="str">
        <f>IF(Data!BF870&gt;0,Data!BF870-4,"")</f>
        <v/>
      </c>
      <c r="CV870" s="2" t="str">
        <f>IF(Data!BG870&gt;0,Data!BG870-4,"")</f>
        <v/>
      </c>
      <c r="CW870" s="2" t="str">
        <f>IF(Data!BH870&gt;0,Data!BH870-4,"")</f>
        <v/>
      </c>
      <c r="CX870" s="2" t="str">
        <f>IF(Data!BI870&gt;0,Data!BI870-4,"")</f>
        <v/>
      </c>
      <c r="CY870" s="2" t="str">
        <f>IF(Data!BJ870&gt;0,Data!BJ870-4,"")</f>
        <v/>
      </c>
      <c r="CZ870" s="2" t="str">
        <f>IF(Data!BK870&gt;0,Data!BK870-4,"")</f>
        <v/>
      </c>
      <c r="DB870" s="7" t="str">
        <f t="shared" si="285"/>
        <v/>
      </c>
      <c r="DC870" s="7" t="str">
        <f t="shared" si="293"/>
        <v/>
      </c>
      <c r="DD870" s="4" t="str">
        <f t="shared" si="286"/>
        <v/>
      </c>
      <c r="DF870" s="4" t="str">
        <f>IF(MAX(COUNTIF(Data!BD870:BK870,1),COUNTIF(Data!BD870:BK870,2),COUNTIF(Data!BD870:BK870,3),COUNTIF(Data!BD870:BK870,4),COUNTIF(Data!BD870:BK870,5),COUNTIF(Data!BD870:BK870,6),COUNTIF(Data!BD870:BK870,7))&gt;0,MAX(COUNTIF(Data!BD870:BK870,1),COUNTIF(Data!BD870:BK870,2),COUNTIF(Data!BD870:BK870,3),COUNTIF(Data!BD870:BK870,4),COUNTIF(Data!BD870:BK870,5),COUNTIF(Data!BD870:BK870,6),COUNTIF(Data!BD870:BK870,7)),"")</f>
        <v/>
      </c>
      <c r="DG870" s="4" t="str">
        <f>IF(COUNTIF(Data!BD870:BK870,4)=8,"Remove","")</f>
        <v/>
      </c>
    </row>
    <row r="871" spans="1:111" x14ac:dyDescent="0.25">
      <c r="A871" s="2" t="str">
        <f>IF(Data!B871&gt;0,Data!B871-4,"")</f>
        <v/>
      </c>
      <c r="B871" s="2" t="str">
        <f>IF(Data!C871&gt;0,Data!C871-4,"")</f>
        <v/>
      </c>
      <c r="C871" s="2" t="str">
        <f>IF(Data!D871&gt;0,Data!D871-4,"")</f>
        <v/>
      </c>
      <c r="D871" s="2" t="str">
        <f>IF(Data!E871&gt;0,Data!E871-4,"")</f>
        <v/>
      </c>
      <c r="E871" s="2" t="str">
        <f>IF(Data!F871&gt;0,Data!F871-4,"")</f>
        <v/>
      </c>
      <c r="F871" s="2" t="str">
        <f>IF(Data!G871&gt;0,Data!G871-4,"")</f>
        <v/>
      </c>
      <c r="G871" s="2" t="str">
        <f>IF(Data!H871&gt;0,Data!H871-4,"")</f>
        <v/>
      </c>
      <c r="H871" s="2" t="str">
        <f>IF(Data!I871&gt;0,Data!I871-4,"")</f>
        <v/>
      </c>
      <c r="J871" s="7" t="str">
        <f t="shared" si="273"/>
        <v/>
      </c>
      <c r="K871" s="7" t="str">
        <f t="shared" si="287"/>
        <v/>
      </c>
      <c r="L871" s="4" t="str">
        <f t="shared" si="274"/>
        <v/>
      </c>
      <c r="N871" s="4" t="str">
        <f>IF(MAX(COUNTIF(Data!B871:I871,1),COUNTIF(Data!B871:I871,2),COUNTIF(Data!B871:I871,3),COUNTIF(Data!B871:I871,4),COUNTIF(Data!B871:I871,5),COUNTIF(Data!B871:I871,6),COUNTIF(Data!B871:I871,7))&gt;0,MAX(COUNTIF(Data!B871:I871,1),COUNTIF(Data!B871:I871,2),COUNTIF(Data!B871:I871,3),COUNTIF(Data!B871:I871,4),COUNTIF(Data!B871:I871,5),COUNTIF(Data!B871:I871,6),COUNTIF(Data!B871:I871,7)),"")</f>
        <v/>
      </c>
      <c r="O871" s="4" t="str">
        <f>IF(COUNTIF(Data!B871:I871,4)=8,"Remove","")</f>
        <v/>
      </c>
      <c r="Q871" s="2" t="str">
        <f>IF(Data!K871&gt;0,Data!K871-4,"")</f>
        <v/>
      </c>
      <c r="R871" s="2" t="str">
        <f>IF(Data!L871&gt;0,Data!L871-4,"")</f>
        <v/>
      </c>
      <c r="S871" s="2" t="str">
        <f>IF(Data!M871&gt;0,Data!M871-4,"")</f>
        <v/>
      </c>
      <c r="T871" s="2" t="str">
        <f>IF(Data!N871&gt;0,Data!N871-4,"")</f>
        <v/>
      </c>
      <c r="U871" s="2" t="str">
        <f>IF(Data!O871&gt;0,Data!O871-4,"")</f>
        <v/>
      </c>
      <c r="V871" s="2" t="str">
        <f>IF(Data!P871&gt;0,Data!P871-4,"")</f>
        <v/>
      </c>
      <c r="W871" s="2" t="str">
        <f>IF(Data!Q871&gt;0,Data!Q871-4,"")</f>
        <v/>
      </c>
      <c r="X871" s="2" t="str">
        <f>IF(Data!R871&gt;0,Data!R871-4,"")</f>
        <v/>
      </c>
      <c r="Y871" s="59"/>
      <c r="Z871" s="7" t="str">
        <f t="shared" si="275"/>
        <v/>
      </c>
      <c r="AA871" s="7" t="str">
        <f t="shared" si="288"/>
        <v/>
      </c>
      <c r="AB871" s="4" t="str">
        <f t="shared" si="276"/>
        <v/>
      </c>
      <c r="AC871" s="59"/>
      <c r="AD871" s="4" t="str">
        <f>IF(MAX(COUNTIF(Data!K871:R871,1),COUNTIF(Data!K871:R871,2),COUNTIF(Data!K871:R871,3),COUNTIF(Data!K871:R871,4),COUNTIF(Data!K871:R871,5),COUNTIF(Data!K871:R871,6),COUNTIF(Data!K871:R871,7))&gt;0,MAX(COUNTIF(Data!K871:R871,1),COUNTIF(Data!K871:R871,2),COUNTIF(Data!K871:R871,3),COUNTIF(Data!K871:R871,4),COUNTIF(Data!K871:R871,5),COUNTIF(Data!K871:R871,6),COUNTIF(Data!K871:R871,7)),"")</f>
        <v/>
      </c>
      <c r="AE871" s="4" t="str">
        <f>IF(COUNTIF(Data!K871:R871,4)=8,"Remove","")</f>
        <v/>
      </c>
      <c r="AG871" s="2" t="str">
        <f>IF(Data!T871&gt;0,Data!T871-4,"")</f>
        <v/>
      </c>
      <c r="AH871" s="2" t="str">
        <f>IF(Data!U871&gt;0,Data!U871-4,"")</f>
        <v/>
      </c>
      <c r="AI871" s="2" t="str">
        <f>IF(Data!V871&gt;0,Data!V871-4,"")</f>
        <v/>
      </c>
      <c r="AJ871" s="2" t="str">
        <f>IF(Data!W871&gt;0,Data!W871-4,"")</f>
        <v/>
      </c>
      <c r="AK871" s="2" t="str">
        <f>IF(Data!X871&gt;0,Data!X871-4,"")</f>
        <v/>
      </c>
      <c r="AL871" s="2" t="str">
        <f>IF(Data!Y871&gt;0,Data!Y871-4,"")</f>
        <v/>
      </c>
      <c r="AM871" s="2" t="str">
        <f>IF(Data!Z871&gt;0,Data!Z871-4,"")</f>
        <v/>
      </c>
      <c r="AN871" s="2" t="str">
        <f>IF(Data!AA871&gt;0,Data!AA871-4,"")</f>
        <v/>
      </c>
      <c r="AP871" s="7" t="str">
        <f t="shared" si="277"/>
        <v/>
      </c>
      <c r="AQ871" s="7" t="str">
        <f t="shared" si="289"/>
        <v/>
      </c>
      <c r="AR871" s="4" t="str">
        <f t="shared" si="278"/>
        <v/>
      </c>
      <c r="AT871" s="4" t="str">
        <f>IF(MAX(COUNTIF(Data!T871:AA871,1),COUNTIF(Data!T871:AA871,2),COUNTIF(Data!T871:AA871,3),COUNTIF(Data!T871:AA871,4),COUNTIF(Data!T871:AA871,5),COUNTIF(Data!T871:AA871,6),COUNTIF(Data!T871:AA871,7))&gt;0,MAX(COUNTIF(Data!T871:AA871,1),COUNTIF(Data!T871:AA871,2),COUNTIF(Data!T871:AA871,3),COUNTIF(Data!T871:AA871,4),COUNTIF(Data!T871:AA871,5),COUNTIF(Data!T871:AA871,6),COUNTIF(Data!T871:AA871,7)),"")</f>
        <v/>
      </c>
      <c r="AU871" s="4" t="str">
        <f>IF(COUNTIF(Data!T871:AA871,4)=8,"Remove","")</f>
        <v/>
      </c>
      <c r="AW871" s="2" t="str">
        <f>IF(Data!AC871&gt;0,Data!AC871-4,"")</f>
        <v/>
      </c>
      <c r="AX871" s="2" t="str">
        <f>IF(Data!AD871&gt;0,Data!AD871-4,"")</f>
        <v/>
      </c>
      <c r="AY871" s="2" t="str">
        <f>IF(Data!AE871&gt;0,Data!AE871-4,"")</f>
        <v/>
      </c>
      <c r="AZ871" s="2" t="str">
        <f>IF(Data!AF871&gt;0,Data!AF871-4,"")</f>
        <v/>
      </c>
      <c r="BA871" s="2" t="str">
        <f>IF(Data!AG871&gt;0,Data!AG871-4,"")</f>
        <v/>
      </c>
      <c r="BB871" s="2" t="str">
        <f>IF(Data!AH871&gt;0,Data!AH871-4,"")</f>
        <v/>
      </c>
      <c r="BC871" s="2" t="str">
        <f>IF(Data!AI871&gt;0,Data!AI871-4,"")</f>
        <v/>
      </c>
      <c r="BD871" s="2" t="str">
        <f>IF(Data!AJ871&gt;0,Data!AJ871-4,"")</f>
        <v/>
      </c>
      <c r="BF871" s="7" t="str">
        <f t="shared" si="279"/>
        <v/>
      </c>
      <c r="BG871" s="7" t="str">
        <f t="shared" si="290"/>
        <v/>
      </c>
      <c r="BH871" s="4" t="str">
        <f t="shared" si="280"/>
        <v/>
      </c>
      <c r="BJ871" s="4" t="str">
        <f>IF(MAX(COUNTIF(Data!AC871:AJ871,1),COUNTIF(Data!AC871:AJ871,2),COUNTIF(Data!AC871:AJ871,3),COUNTIF(Data!AC871:AJ871,4),COUNTIF(Data!AC871:AJ871,5),COUNTIF(Data!AC871:AJ871,6),COUNTIF(Data!AC871:AJ871,7))&gt;0,MAX(COUNTIF(Data!AC871:AJ871,1),COUNTIF(Data!AC871:AJ871,2),COUNTIF(Data!AC871:AJ871,3),COUNTIF(Data!AC871:AJ871,4),COUNTIF(Data!AC871:AJ871,5),COUNTIF(Data!AC871:AJ871,6),COUNTIF(Data!AC871:AJ871,7)),"")</f>
        <v/>
      </c>
      <c r="BK871" s="4" t="str">
        <f>IF(COUNTIF(Data!AC871:AJ871,4)=8,"Remove","")</f>
        <v/>
      </c>
      <c r="BM871" s="2" t="str">
        <f>IF(Data!AL871&gt;0,Data!AL871-4,"")</f>
        <v/>
      </c>
      <c r="BN871" s="2" t="str">
        <f>IF(Data!AM871&gt;0,Data!AM871-4,"")</f>
        <v/>
      </c>
      <c r="BO871" s="2" t="str">
        <f>IF(Data!AN871&gt;0,Data!AN871-4,"")</f>
        <v/>
      </c>
      <c r="BP871" s="2" t="str">
        <f>IF(Data!AO871&gt;0,Data!AO871-4,"")</f>
        <v/>
      </c>
      <c r="BQ871" s="2" t="str">
        <f>IF(Data!AP871&gt;0,Data!AP871-4,"")</f>
        <v/>
      </c>
      <c r="BR871" s="2" t="str">
        <f>IF(Data!AQ871&gt;0,Data!AQ871-4,"")</f>
        <v/>
      </c>
      <c r="BS871" s="2" t="str">
        <f>IF(Data!AR871&gt;0,Data!AR871-4,"")</f>
        <v/>
      </c>
      <c r="BT871" s="2" t="str">
        <f>IF(Data!AS871&gt;0,Data!AS871-4,"")</f>
        <v/>
      </c>
      <c r="BV871" s="7" t="str">
        <f t="shared" si="281"/>
        <v/>
      </c>
      <c r="BW871" s="7" t="str">
        <f t="shared" si="291"/>
        <v/>
      </c>
      <c r="BX871" s="4" t="str">
        <f t="shared" si="282"/>
        <v/>
      </c>
      <c r="BZ871" s="4" t="str">
        <f>IF(MAX(COUNTIF(Data!AL871:AS871,1),COUNTIF(Data!AL871:AS871,2),COUNTIF(Data!AL871:AS871,3),COUNTIF(Data!AL871:AS871,4),COUNTIF(Data!AL871:AS871,5),COUNTIF(Data!AL871:AS871,6),COUNTIF(Data!AL871:AS871,7))&gt;0,MAX(COUNTIF(Data!AL871:AS871,1),COUNTIF(Data!AL871:AS871,2),COUNTIF(Data!AL871:AS871,3),COUNTIF(Data!AL871:AS871,4),COUNTIF(Data!AL871:AS871,5),COUNTIF(Data!AL871:AS871,6),COUNTIF(Data!AL871:AS871,7)),"")</f>
        <v/>
      </c>
      <c r="CA871" s="4" t="str">
        <f>IF(COUNTIF(Data!AL871:AS871,4)=8,"Remove","")</f>
        <v/>
      </c>
      <c r="CC871" s="2" t="str">
        <f>IF(Data!AU871&gt;0,Data!AU871-4,"")</f>
        <v/>
      </c>
      <c r="CD871" s="2" t="str">
        <f>IF(Data!AV871&gt;0,Data!AV871-4,"")</f>
        <v/>
      </c>
      <c r="CE871" s="2" t="str">
        <f>IF(Data!AW871&gt;0,Data!AW871-4,"")</f>
        <v/>
      </c>
      <c r="CF871" s="2" t="str">
        <f>IF(Data!AX871&gt;0,Data!AX871-4,"")</f>
        <v/>
      </c>
      <c r="CG871" s="2" t="str">
        <f>IF(Data!AY871&gt;0,Data!AY871-4,"")</f>
        <v/>
      </c>
      <c r="CH871" s="2" t="str">
        <f>IF(Data!AZ871&gt;0,Data!AZ871-4,"")</f>
        <v/>
      </c>
      <c r="CI871" s="2" t="str">
        <f>IF(Data!BA871&gt;0,Data!BA871-4,"")</f>
        <v/>
      </c>
      <c r="CJ871" s="2" t="str">
        <f>IF(Data!BB871&gt;0,Data!BB871-4,"")</f>
        <v/>
      </c>
      <c r="CL871" s="7" t="str">
        <f t="shared" si="283"/>
        <v/>
      </c>
      <c r="CM871" s="7" t="str">
        <f t="shared" si="292"/>
        <v/>
      </c>
      <c r="CN871" s="4" t="str">
        <f t="shared" si="284"/>
        <v/>
      </c>
      <c r="CP871" s="4" t="str">
        <f>IF(MAX(COUNTIF(Data!AU871:BB871,1),COUNTIF(Data!AU871:BB871,2),COUNTIF(Data!AU871:BB871,3),COUNTIF(Data!AU871:BB871,4),COUNTIF(Data!AU871:BB871,5),COUNTIF(Data!AU871:BB871,6),COUNTIF(Data!AU871:BB871,7))&gt;0,MAX(COUNTIF(Data!AU871:BB871,1),COUNTIF(Data!AU871:BB871,2),COUNTIF(Data!AU871:BB871,3),COUNTIF(Data!AU871:BB871,4),COUNTIF(Data!AU871:BB871,5),COUNTIF(Data!AU871:BB871,6),COUNTIF(Data!AU871:BB871,7)),"")</f>
        <v/>
      </c>
      <c r="CQ871" s="4" t="str">
        <f>IF(COUNTIF(Data!AU871:BB871,4)=8,"Remove","")</f>
        <v/>
      </c>
      <c r="CS871" s="2" t="str">
        <f>IF(Data!BD871&gt;0,Data!BD871-4,"")</f>
        <v/>
      </c>
      <c r="CT871" s="2" t="str">
        <f>IF(Data!BE871&gt;0,Data!BE871-4,"")</f>
        <v/>
      </c>
      <c r="CU871" s="2" t="str">
        <f>IF(Data!BF871&gt;0,Data!BF871-4,"")</f>
        <v/>
      </c>
      <c r="CV871" s="2" t="str">
        <f>IF(Data!BG871&gt;0,Data!BG871-4,"")</f>
        <v/>
      </c>
      <c r="CW871" s="2" t="str">
        <f>IF(Data!BH871&gt;0,Data!BH871-4,"")</f>
        <v/>
      </c>
      <c r="CX871" s="2" t="str">
        <f>IF(Data!BI871&gt;0,Data!BI871-4,"")</f>
        <v/>
      </c>
      <c r="CY871" s="2" t="str">
        <f>IF(Data!BJ871&gt;0,Data!BJ871-4,"")</f>
        <v/>
      </c>
      <c r="CZ871" s="2" t="str">
        <f>IF(Data!BK871&gt;0,Data!BK871-4,"")</f>
        <v/>
      </c>
      <c r="DB871" s="7" t="str">
        <f t="shared" si="285"/>
        <v/>
      </c>
      <c r="DC871" s="7" t="str">
        <f t="shared" si="293"/>
        <v/>
      </c>
      <c r="DD871" s="4" t="str">
        <f t="shared" si="286"/>
        <v/>
      </c>
      <c r="DF871" s="4" t="str">
        <f>IF(MAX(COUNTIF(Data!BD871:BK871,1),COUNTIF(Data!BD871:BK871,2),COUNTIF(Data!BD871:BK871,3),COUNTIF(Data!BD871:BK871,4),COUNTIF(Data!BD871:BK871,5),COUNTIF(Data!BD871:BK871,6),COUNTIF(Data!BD871:BK871,7))&gt;0,MAX(COUNTIF(Data!BD871:BK871,1),COUNTIF(Data!BD871:BK871,2),COUNTIF(Data!BD871:BK871,3),COUNTIF(Data!BD871:BK871,4),COUNTIF(Data!BD871:BK871,5),COUNTIF(Data!BD871:BK871,6),COUNTIF(Data!BD871:BK871,7)),"")</f>
        <v/>
      </c>
      <c r="DG871" s="4" t="str">
        <f>IF(COUNTIF(Data!BD871:BK871,4)=8,"Remove","")</f>
        <v/>
      </c>
    </row>
    <row r="872" spans="1:111" x14ac:dyDescent="0.25">
      <c r="A872" s="2" t="str">
        <f>IF(Data!B872&gt;0,Data!B872-4,"")</f>
        <v/>
      </c>
      <c r="B872" s="2" t="str">
        <f>IF(Data!C872&gt;0,Data!C872-4,"")</f>
        <v/>
      </c>
      <c r="C872" s="2" t="str">
        <f>IF(Data!D872&gt;0,Data!D872-4,"")</f>
        <v/>
      </c>
      <c r="D872" s="2" t="str">
        <f>IF(Data!E872&gt;0,Data!E872-4,"")</f>
        <v/>
      </c>
      <c r="E872" s="2" t="str">
        <f>IF(Data!F872&gt;0,Data!F872-4,"")</f>
        <v/>
      </c>
      <c r="F872" s="2" t="str">
        <f>IF(Data!G872&gt;0,Data!G872-4,"")</f>
        <v/>
      </c>
      <c r="G872" s="2" t="str">
        <f>IF(Data!H872&gt;0,Data!H872-4,"")</f>
        <v/>
      </c>
      <c r="H872" s="2" t="str">
        <f>IF(Data!I872&gt;0,Data!I872-4,"")</f>
        <v/>
      </c>
      <c r="J872" s="7" t="str">
        <f t="shared" si="273"/>
        <v/>
      </c>
      <c r="K872" s="7" t="str">
        <f t="shared" si="287"/>
        <v/>
      </c>
      <c r="L872" s="4" t="str">
        <f t="shared" si="274"/>
        <v/>
      </c>
      <c r="N872" s="4" t="str">
        <f>IF(MAX(COUNTIF(Data!B872:I872,1),COUNTIF(Data!B872:I872,2),COUNTIF(Data!B872:I872,3),COUNTIF(Data!B872:I872,4),COUNTIF(Data!B872:I872,5),COUNTIF(Data!B872:I872,6),COUNTIF(Data!B872:I872,7))&gt;0,MAX(COUNTIF(Data!B872:I872,1),COUNTIF(Data!B872:I872,2),COUNTIF(Data!B872:I872,3),COUNTIF(Data!B872:I872,4),COUNTIF(Data!B872:I872,5),COUNTIF(Data!B872:I872,6),COUNTIF(Data!B872:I872,7)),"")</f>
        <v/>
      </c>
      <c r="O872" s="4" t="str">
        <f>IF(COUNTIF(Data!B872:I872,4)=8,"Remove","")</f>
        <v/>
      </c>
      <c r="Q872" s="2" t="str">
        <f>IF(Data!K872&gt;0,Data!K872-4,"")</f>
        <v/>
      </c>
      <c r="R872" s="2" t="str">
        <f>IF(Data!L872&gt;0,Data!L872-4,"")</f>
        <v/>
      </c>
      <c r="S872" s="2" t="str">
        <f>IF(Data!M872&gt;0,Data!M872-4,"")</f>
        <v/>
      </c>
      <c r="T872" s="2" t="str">
        <f>IF(Data!N872&gt;0,Data!N872-4,"")</f>
        <v/>
      </c>
      <c r="U872" s="2" t="str">
        <f>IF(Data!O872&gt;0,Data!O872-4,"")</f>
        <v/>
      </c>
      <c r="V872" s="2" t="str">
        <f>IF(Data!P872&gt;0,Data!P872-4,"")</f>
        <v/>
      </c>
      <c r="W872" s="2" t="str">
        <f>IF(Data!Q872&gt;0,Data!Q872-4,"")</f>
        <v/>
      </c>
      <c r="X872" s="2" t="str">
        <f>IF(Data!R872&gt;0,Data!R872-4,"")</f>
        <v/>
      </c>
      <c r="Y872" s="59"/>
      <c r="Z872" s="7" t="str">
        <f t="shared" si="275"/>
        <v/>
      </c>
      <c r="AA872" s="7" t="str">
        <f t="shared" si="288"/>
        <v/>
      </c>
      <c r="AB872" s="4" t="str">
        <f t="shared" si="276"/>
        <v/>
      </c>
      <c r="AC872" s="59"/>
      <c r="AD872" s="4" t="str">
        <f>IF(MAX(COUNTIF(Data!K872:R872,1),COUNTIF(Data!K872:R872,2),COUNTIF(Data!K872:R872,3),COUNTIF(Data!K872:R872,4),COUNTIF(Data!K872:R872,5),COUNTIF(Data!K872:R872,6),COUNTIF(Data!K872:R872,7))&gt;0,MAX(COUNTIF(Data!K872:R872,1),COUNTIF(Data!K872:R872,2),COUNTIF(Data!K872:R872,3),COUNTIF(Data!K872:R872,4),COUNTIF(Data!K872:R872,5),COUNTIF(Data!K872:R872,6),COUNTIF(Data!K872:R872,7)),"")</f>
        <v/>
      </c>
      <c r="AE872" s="4" t="str">
        <f>IF(COUNTIF(Data!K872:R872,4)=8,"Remove","")</f>
        <v/>
      </c>
      <c r="AG872" s="2" t="str">
        <f>IF(Data!T872&gt;0,Data!T872-4,"")</f>
        <v/>
      </c>
      <c r="AH872" s="2" t="str">
        <f>IF(Data!U872&gt;0,Data!U872-4,"")</f>
        <v/>
      </c>
      <c r="AI872" s="2" t="str">
        <f>IF(Data!V872&gt;0,Data!V872-4,"")</f>
        <v/>
      </c>
      <c r="AJ872" s="2" t="str">
        <f>IF(Data!W872&gt;0,Data!W872-4,"")</f>
        <v/>
      </c>
      <c r="AK872" s="2" t="str">
        <f>IF(Data!X872&gt;0,Data!X872-4,"")</f>
        <v/>
      </c>
      <c r="AL872" s="2" t="str">
        <f>IF(Data!Y872&gt;0,Data!Y872-4,"")</f>
        <v/>
      </c>
      <c r="AM872" s="2" t="str">
        <f>IF(Data!Z872&gt;0,Data!Z872-4,"")</f>
        <v/>
      </c>
      <c r="AN872" s="2" t="str">
        <f>IF(Data!AA872&gt;0,Data!AA872-4,"")</f>
        <v/>
      </c>
      <c r="AP872" s="7" t="str">
        <f t="shared" si="277"/>
        <v/>
      </c>
      <c r="AQ872" s="7" t="str">
        <f t="shared" si="289"/>
        <v/>
      </c>
      <c r="AR872" s="4" t="str">
        <f t="shared" si="278"/>
        <v/>
      </c>
      <c r="AT872" s="4" t="str">
        <f>IF(MAX(COUNTIF(Data!T872:AA872,1),COUNTIF(Data!T872:AA872,2),COUNTIF(Data!T872:AA872,3),COUNTIF(Data!T872:AA872,4),COUNTIF(Data!T872:AA872,5),COUNTIF(Data!T872:AA872,6),COUNTIF(Data!T872:AA872,7))&gt;0,MAX(COUNTIF(Data!T872:AA872,1),COUNTIF(Data!T872:AA872,2),COUNTIF(Data!T872:AA872,3),COUNTIF(Data!T872:AA872,4),COUNTIF(Data!T872:AA872,5),COUNTIF(Data!T872:AA872,6),COUNTIF(Data!T872:AA872,7)),"")</f>
        <v/>
      </c>
      <c r="AU872" s="4" t="str">
        <f>IF(COUNTIF(Data!T872:AA872,4)=8,"Remove","")</f>
        <v/>
      </c>
      <c r="AW872" s="2" t="str">
        <f>IF(Data!AC872&gt;0,Data!AC872-4,"")</f>
        <v/>
      </c>
      <c r="AX872" s="2" t="str">
        <f>IF(Data!AD872&gt;0,Data!AD872-4,"")</f>
        <v/>
      </c>
      <c r="AY872" s="2" t="str">
        <f>IF(Data!AE872&gt;0,Data!AE872-4,"")</f>
        <v/>
      </c>
      <c r="AZ872" s="2" t="str">
        <f>IF(Data!AF872&gt;0,Data!AF872-4,"")</f>
        <v/>
      </c>
      <c r="BA872" s="2" t="str">
        <f>IF(Data!AG872&gt;0,Data!AG872-4,"")</f>
        <v/>
      </c>
      <c r="BB872" s="2" t="str">
        <f>IF(Data!AH872&gt;0,Data!AH872-4,"")</f>
        <v/>
      </c>
      <c r="BC872" s="2" t="str">
        <f>IF(Data!AI872&gt;0,Data!AI872-4,"")</f>
        <v/>
      </c>
      <c r="BD872" s="2" t="str">
        <f>IF(Data!AJ872&gt;0,Data!AJ872-4,"")</f>
        <v/>
      </c>
      <c r="BF872" s="7" t="str">
        <f t="shared" si="279"/>
        <v/>
      </c>
      <c r="BG872" s="7" t="str">
        <f t="shared" si="290"/>
        <v/>
      </c>
      <c r="BH872" s="4" t="str">
        <f t="shared" si="280"/>
        <v/>
      </c>
      <c r="BJ872" s="4" t="str">
        <f>IF(MAX(COUNTIF(Data!AC872:AJ872,1),COUNTIF(Data!AC872:AJ872,2),COUNTIF(Data!AC872:AJ872,3),COUNTIF(Data!AC872:AJ872,4),COUNTIF(Data!AC872:AJ872,5),COUNTIF(Data!AC872:AJ872,6),COUNTIF(Data!AC872:AJ872,7))&gt;0,MAX(COUNTIF(Data!AC872:AJ872,1),COUNTIF(Data!AC872:AJ872,2),COUNTIF(Data!AC872:AJ872,3),COUNTIF(Data!AC872:AJ872,4),COUNTIF(Data!AC872:AJ872,5),COUNTIF(Data!AC872:AJ872,6),COUNTIF(Data!AC872:AJ872,7)),"")</f>
        <v/>
      </c>
      <c r="BK872" s="4" t="str">
        <f>IF(COUNTIF(Data!AC872:AJ872,4)=8,"Remove","")</f>
        <v/>
      </c>
      <c r="BM872" s="2" t="str">
        <f>IF(Data!AL872&gt;0,Data!AL872-4,"")</f>
        <v/>
      </c>
      <c r="BN872" s="2" t="str">
        <f>IF(Data!AM872&gt;0,Data!AM872-4,"")</f>
        <v/>
      </c>
      <c r="BO872" s="2" t="str">
        <f>IF(Data!AN872&gt;0,Data!AN872-4,"")</f>
        <v/>
      </c>
      <c r="BP872" s="2" t="str">
        <f>IF(Data!AO872&gt;0,Data!AO872-4,"")</f>
        <v/>
      </c>
      <c r="BQ872" s="2" t="str">
        <f>IF(Data!AP872&gt;0,Data!AP872-4,"")</f>
        <v/>
      </c>
      <c r="BR872" s="2" t="str">
        <f>IF(Data!AQ872&gt;0,Data!AQ872-4,"")</f>
        <v/>
      </c>
      <c r="BS872" s="2" t="str">
        <f>IF(Data!AR872&gt;0,Data!AR872-4,"")</f>
        <v/>
      </c>
      <c r="BT872" s="2" t="str">
        <f>IF(Data!AS872&gt;0,Data!AS872-4,"")</f>
        <v/>
      </c>
      <c r="BV872" s="7" t="str">
        <f t="shared" si="281"/>
        <v/>
      </c>
      <c r="BW872" s="7" t="str">
        <f t="shared" si="291"/>
        <v/>
      </c>
      <c r="BX872" s="4" t="str">
        <f t="shared" si="282"/>
        <v/>
      </c>
      <c r="BZ872" s="4" t="str">
        <f>IF(MAX(COUNTIF(Data!AL872:AS872,1),COUNTIF(Data!AL872:AS872,2),COUNTIF(Data!AL872:AS872,3),COUNTIF(Data!AL872:AS872,4),COUNTIF(Data!AL872:AS872,5),COUNTIF(Data!AL872:AS872,6),COUNTIF(Data!AL872:AS872,7))&gt;0,MAX(COUNTIF(Data!AL872:AS872,1),COUNTIF(Data!AL872:AS872,2),COUNTIF(Data!AL872:AS872,3),COUNTIF(Data!AL872:AS872,4),COUNTIF(Data!AL872:AS872,5),COUNTIF(Data!AL872:AS872,6),COUNTIF(Data!AL872:AS872,7)),"")</f>
        <v/>
      </c>
      <c r="CA872" s="4" t="str">
        <f>IF(COUNTIF(Data!AL872:AS872,4)=8,"Remove","")</f>
        <v/>
      </c>
      <c r="CC872" s="2" t="str">
        <f>IF(Data!AU872&gt;0,Data!AU872-4,"")</f>
        <v/>
      </c>
      <c r="CD872" s="2" t="str">
        <f>IF(Data!AV872&gt;0,Data!AV872-4,"")</f>
        <v/>
      </c>
      <c r="CE872" s="2" t="str">
        <f>IF(Data!AW872&gt;0,Data!AW872-4,"")</f>
        <v/>
      </c>
      <c r="CF872" s="2" t="str">
        <f>IF(Data!AX872&gt;0,Data!AX872-4,"")</f>
        <v/>
      </c>
      <c r="CG872" s="2" t="str">
        <f>IF(Data!AY872&gt;0,Data!AY872-4,"")</f>
        <v/>
      </c>
      <c r="CH872" s="2" t="str">
        <f>IF(Data!AZ872&gt;0,Data!AZ872-4,"")</f>
        <v/>
      </c>
      <c r="CI872" s="2" t="str">
        <f>IF(Data!BA872&gt;0,Data!BA872-4,"")</f>
        <v/>
      </c>
      <c r="CJ872" s="2" t="str">
        <f>IF(Data!BB872&gt;0,Data!BB872-4,"")</f>
        <v/>
      </c>
      <c r="CL872" s="7" t="str">
        <f t="shared" si="283"/>
        <v/>
      </c>
      <c r="CM872" s="7" t="str">
        <f t="shared" si="292"/>
        <v/>
      </c>
      <c r="CN872" s="4" t="str">
        <f t="shared" si="284"/>
        <v/>
      </c>
      <c r="CP872" s="4" t="str">
        <f>IF(MAX(COUNTIF(Data!AU872:BB872,1),COUNTIF(Data!AU872:BB872,2),COUNTIF(Data!AU872:BB872,3),COUNTIF(Data!AU872:BB872,4),COUNTIF(Data!AU872:BB872,5),COUNTIF(Data!AU872:BB872,6),COUNTIF(Data!AU872:BB872,7))&gt;0,MAX(COUNTIF(Data!AU872:BB872,1),COUNTIF(Data!AU872:BB872,2),COUNTIF(Data!AU872:BB872,3),COUNTIF(Data!AU872:BB872,4),COUNTIF(Data!AU872:BB872,5),COUNTIF(Data!AU872:BB872,6),COUNTIF(Data!AU872:BB872,7)),"")</f>
        <v/>
      </c>
      <c r="CQ872" s="4" t="str">
        <f>IF(COUNTIF(Data!AU872:BB872,4)=8,"Remove","")</f>
        <v/>
      </c>
      <c r="CS872" s="2" t="str">
        <f>IF(Data!BD872&gt;0,Data!BD872-4,"")</f>
        <v/>
      </c>
      <c r="CT872" s="2" t="str">
        <f>IF(Data!BE872&gt;0,Data!BE872-4,"")</f>
        <v/>
      </c>
      <c r="CU872" s="2" t="str">
        <f>IF(Data!BF872&gt;0,Data!BF872-4,"")</f>
        <v/>
      </c>
      <c r="CV872" s="2" t="str">
        <f>IF(Data!BG872&gt;0,Data!BG872-4,"")</f>
        <v/>
      </c>
      <c r="CW872" s="2" t="str">
        <f>IF(Data!BH872&gt;0,Data!BH872-4,"")</f>
        <v/>
      </c>
      <c r="CX872" s="2" t="str">
        <f>IF(Data!BI872&gt;0,Data!BI872-4,"")</f>
        <v/>
      </c>
      <c r="CY872" s="2" t="str">
        <f>IF(Data!BJ872&gt;0,Data!BJ872-4,"")</f>
        <v/>
      </c>
      <c r="CZ872" s="2" t="str">
        <f>IF(Data!BK872&gt;0,Data!BK872-4,"")</f>
        <v/>
      </c>
      <c r="DB872" s="7" t="str">
        <f t="shared" si="285"/>
        <v/>
      </c>
      <c r="DC872" s="7" t="str">
        <f t="shared" si="293"/>
        <v/>
      </c>
      <c r="DD872" s="4" t="str">
        <f t="shared" si="286"/>
        <v/>
      </c>
      <c r="DF872" s="4" t="str">
        <f>IF(MAX(COUNTIF(Data!BD872:BK872,1),COUNTIF(Data!BD872:BK872,2),COUNTIF(Data!BD872:BK872,3),COUNTIF(Data!BD872:BK872,4),COUNTIF(Data!BD872:BK872,5),COUNTIF(Data!BD872:BK872,6),COUNTIF(Data!BD872:BK872,7))&gt;0,MAX(COUNTIF(Data!BD872:BK872,1),COUNTIF(Data!BD872:BK872,2),COUNTIF(Data!BD872:BK872,3),COUNTIF(Data!BD872:BK872,4),COUNTIF(Data!BD872:BK872,5),COUNTIF(Data!BD872:BK872,6),COUNTIF(Data!BD872:BK872,7)),"")</f>
        <v/>
      </c>
      <c r="DG872" s="4" t="str">
        <f>IF(COUNTIF(Data!BD872:BK872,4)=8,"Remove","")</f>
        <v/>
      </c>
    </row>
    <row r="873" spans="1:111" x14ac:dyDescent="0.25">
      <c r="A873" s="2" t="str">
        <f>IF(Data!B873&gt;0,Data!B873-4,"")</f>
        <v/>
      </c>
      <c r="B873" s="2" t="str">
        <f>IF(Data!C873&gt;0,Data!C873-4,"")</f>
        <v/>
      </c>
      <c r="C873" s="2" t="str">
        <f>IF(Data!D873&gt;0,Data!D873-4,"")</f>
        <v/>
      </c>
      <c r="D873" s="2" t="str">
        <f>IF(Data!E873&gt;0,Data!E873-4,"")</f>
        <v/>
      </c>
      <c r="E873" s="2" t="str">
        <f>IF(Data!F873&gt;0,Data!F873-4,"")</f>
        <v/>
      </c>
      <c r="F873" s="2" t="str">
        <f>IF(Data!G873&gt;0,Data!G873-4,"")</f>
        <v/>
      </c>
      <c r="G873" s="2" t="str">
        <f>IF(Data!H873&gt;0,Data!H873-4,"")</f>
        <v/>
      </c>
      <c r="H873" s="2" t="str">
        <f>IF(Data!I873&gt;0,Data!I873-4,"")</f>
        <v/>
      </c>
      <c r="J873" s="7" t="str">
        <f t="shared" si="273"/>
        <v/>
      </c>
      <c r="K873" s="7" t="str">
        <f t="shared" si="287"/>
        <v/>
      </c>
      <c r="L873" s="4" t="str">
        <f t="shared" si="274"/>
        <v/>
      </c>
      <c r="N873" s="4" t="str">
        <f>IF(MAX(COUNTIF(Data!B873:I873,1),COUNTIF(Data!B873:I873,2),COUNTIF(Data!B873:I873,3),COUNTIF(Data!B873:I873,4),COUNTIF(Data!B873:I873,5),COUNTIF(Data!B873:I873,6),COUNTIF(Data!B873:I873,7))&gt;0,MAX(COUNTIF(Data!B873:I873,1),COUNTIF(Data!B873:I873,2),COUNTIF(Data!B873:I873,3),COUNTIF(Data!B873:I873,4),COUNTIF(Data!B873:I873,5),COUNTIF(Data!B873:I873,6),COUNTIF(Data!B873:I873,7)),"")</f>
        <v/>
      </c>
      <c r="O873" s="4" t="str">
        <f>IF(COUNTIF(Data!B873:I873,4)=8,"Remove","")</f>
        <v/>
      </c>
      <c r="Q873" s="2" t="str">
        <f>IF(Data!K873&gt;0,Data!K873-4,"")</f>
        <v/>
      </c>
      <c r="R873" s="2" t="str">
        <f>IF(Data!L873&gt;0,Data!L873-4,"")</f>
        <v/>
      </c>
      <c r="S873" s="2" t="str">
        <f>IF(Data!M873&gt;0,Data!M873-4,"")</f>
        <v/>
      </c>
      <c r="T873" s="2" t="str">
        <f>IF(Data!N873&gt;0,Data!N873-4,"")</f>
        <v/>
      </c>
      <c r="U873" s="2" t="str">
        <f>IF(Data!O873&gt;0,Data!O873-4,"")</f>
        <v/>
      </c>
      <c r="V873" s="2" t="str">
        <f>IF(Data!P873&gt;0,Data!P873-4,"")</f>
        <v/>
      </c>
      <c r="W873" s="2" t="str">
        <f>IF(Data!Q873&gt;0,Data!Q873-4,"")</f>
        <v/>
      </c>
      <c r="X873" s="2" t="str">
        <f>IF(Data!R873&gt;0,Data!R873-4,"")</f>
        <v/>
      </c>
      <c r="Y873" s="59"/>
      <c r="Z873" s="7" t="str">
        <f t="shared" si="275"/>
        <v/>
      </c>
      <c r="AA873" s="7" t="str">
        <f t="shared" si="288"/>
        <v/>
      </c>
      <c r="AB873" s="4" t="str">
        <f t="shared" si="276"/>
        <v/>
      </c>
      <c r="AC873" s="59"/>
      <c r="AD873" s="4" t="str">
        <f>IF(MAX(COUNTIF(Data!K873:R873,1),COUNTIF(Data!K873:R873,2),COUNTIF(Data!K873:R873,3),COUNTIF(Data!K873:R873,4),COUNTIF(Data!K873:R873,5),COUNTIF(Data!K873:R873,6),COUNTIF(Data!K873:R873,7))&gt;0,MAX(COUNTIF(Data!K873:R873,1),COUNTIF(Data!K873:R873,2),COUNTIF(Data!K873:R873,3),COUNTIF(Data!K873:R873,4),COUNTIF(Data!K873:R873,5),COUNTIF(Data!K873:R873,6),COUNTIF(Data!K873:R873,7)),"")</f>
        <v/>
      </c>
      <c r="AE873" s="4" t="str">
        <f>IF(COUNTIF(Data!K873:R873,4)=8,"Remove","")</f>
        <v/>
      </c>
      <c r="AG873" s="2" t="str">
        <f>IF(Data!T873&gt;0,Data!T873-4,"")</f>
        <v/>
      </c>
      <c r="AH873" s="2" t="str">
        <f>IF(Data!U873&gt;0,Data!U873-4,"")</f>
        <v/>
      </c>
      <c r="AI873" s="2" t="str">
        <f>IF(Data!V873&gt;0,Data!V873-4,"")</f>
        <v/>
      </c>
      <c r="AJ873" s="2" t="str">
        <f>IF(Data!W873&gt;0,Data!W873-4,"")</f>
        <v/>
      </c>
      <c r="AK873" s="2" t="str">
        <f>IF(Data!X873&gt;0,Data!X873-4,"")</f>
        <v/>
      </c>
      <c r="AL873" s="2" t="str">
        <f>IF(Data!Y873&gt;0,Data!Y873-4,"")</f>
        <v/>
      </c>
      <c r="AM873" s="2" t="str">
        <f>IF(Data!Z873&gt;0,Data!Z873-4,"")</f>
        <v/>
      </c>
      <c r="AN873" s="2" t="str">
        <f>IF(Data!AA873&gt;0,Data!AA873-4,"")</f>
        <v/>
      </c>
      <c r="AP873" s="7" t="str">
        <f t="shared" si="277"/>
        <v/>
      </c>
      <c r="AQ873" s="7" t="str">
        <f t="shared" si="289"/>
        <v/>
      </c>
      <c r="AR873" s="4" t="str">
        <f t="shared" si="278"/>
        <v/>
      </c>
      <c r="AT873" s="4" t="str">
        <f>IF(MAX(COUNTIF(Data!T873:AA873,1),COUNTIF(Data!T873:AA873,2),COUNTIF(Data!T873:AA873,3),COUNTIF(Data!T873:AA873,4),COUNTIF(Data!T873:AA873,5),COUNTIF(Data!T873:AA873,6),COUNTIF(Data!T873:AA873,7))&gt;0,MAX(COUNTIF(Data!T873:AA873,1),COUNTIF(Data!T873:AA873,2),COUNTIF(Data!T873:AA873,3),COUNTIF(Data!T873:AA873,4),COUNTIF(Data!T873:AA873,5),COUNTIF(Data!T873:AA873,6),COUNTIF(Data!T873:AA873,7)),"")</f>
        <v/>
      </c>
      <c r="AU873" s="4" t="str">
        <f>IF(COUNTIF(Data!T873:AA873,4)=8,"Remove","")</f>
        <v/>
      </c>
      <c r="AW873" s="2" t="str">
        <f>IF(Data!AC873&gt;0,Data!AC873-4,"")</f>
        <v/>
      </c>
      <c r="AX873" s="2" t="str">
        <f>IF(Data!AD873&gt;0,Data!AD873-4,"")</f>
        <v/>
      </c>
      <c r="AY873" s="2" t="str">
        <f>IF(Data!AE873&gt;0,Data!AE873-4,"")</f>
        <v/>
      </c>
      <c r="AZ873" s="2" t="str">
        <f>IF(Data!AF873&gt;0,Data!AF873-4,"")</f>
        <v/>
      </c>
      <c r="BA873" s="2" t="str">
        <f>IF(Data!AG873&gt;0,Data!AG873-4,"")</f>
        <v/>
      </c>
      <c r="BB873" s="2" t="str">
        <f>IF(Data!AH873&gt;0,Data!AH873-4,"")</f>
        <v/>
      </c>
      <c r="BC873" s="2" t="str">
        <f>IF(Data!AI873&gt;0,Data!AI873-4,"")</f>
        <v/>
      </c>
      <c r="BD873" s="2" t="str">
        <f>IF(Data!AJ873&gt;0,Data!AJ873-4,"")</f>
        <v/>
      </c>
      <c r="BF873" s="7" t="str">
        <f t="shared" si="279"/>
        <v/>
      </c>
      <c r="BG873" s="7" t="str">
        <f t="shared" si="290"/>
        <v/>
      </c>
      <c r="BH873" s="4" t="str">
        <f t="shared" si="280"/>
        <v/>
      </c>
      <c r="BJ873" s="4" t="str">
        <f>IF(MAX(COUNTIF(Data!AC873:AJ873,1),COUNTIF(Data!AC873:AJ873,2),COUNTIF(Data!AC873:AJ873,3),COUNTIF(Data!AC873:AJ873,4),COUNTIF(Data!AC873:AJ873,5),COUNTIF(Data!AC873:AJ873,6),COUNTIF(Data!AC873:AJ873,7))&gt;0,MAX(COUNTIF(Data!AC873:AJ873,1),COUNTIF(Data!AC873:AJ873,2),COUNTIF(Data!AC873:AJ873,3),COUNTIF(Data!AC873:AJ873,4),COUNTIF(Data!AC873:AJ873,5),COUNTIF(Data!AC873:AJ873,6),COUNTIF(Data!AC873:AJ873,7)),"")</f>
        <v/>
      </c>
      <c r="BK873" s="4" t="str">
        <f>IF(COUNTIF(Data!AC873:AJ873,4)=8,"Remove","")</f>
        <v/>
      </c>
      <c r="BM873" s="2" t="str">
        <f>IF(Data!AL873&gt;0,Data!AL873-4,"")</f>
        <v/>
      </c>
      <c r="BN873" s="2" t="str">
        <f>IF(Data!AM873&gt;0,Data!AM873-4,"")</f>
        <v/>
      </c>
      <c r="BO873" s="2" t="str">
        <f>IF(Data!AN873&gt;0,Data!AN873-4,"")</f>
        <v/>
      </c>
      <c r="BP873" s="2" t="str">
        <f>IF(Data!AO873&gt;0,Data!AO873-4,"")</f>
        <v/>
      </c>
      <c r="BQ873" s="2" t="str">
        <f>IF(Data!AP873&gt;0,Data!AP873-4,"")</f>
        <v/>
      </c>
      <c r="BR873" s="2" t="str">
        <f>IF(Data!AQ873&gt;0,Data!AQ873-4,"")</f>
        <v/>
      </c>
      <c r="BS873" s="2" t="str">
        <f>IF(Data!AR873&gt;0,Data!AR873-4,"")</f>
        <v/>
      </c>
      <c r="BT873" s="2" t="str">
        <f>IF(Data!AS873&gt;0,Data!AS873-4,"")</f>
        <v/>
      </c>
      <c r="BV873" s="7" t="str">
        <f t="shared" si="281"/>
        <v/>
      </c>
      <c r="BW873" s="7" t="str">
        <f t="shared" si="291"/>
        <v/>
      </c>
      <c r="BX873" s="4" t="str">
        <f t="shared" si="282"/>
        <v/>
      </c>
      <c r="BZ873" s="4" t="str">
        <f>IF(MAX(COUNTIF(Data!AL873:AS873,1),COUNTIF(Data!AL873:AS873,2),COUNTIF(Data!AL873:AS873,3),COUNTIF(Data!AL873:AS873,4),COUNTIF(Data!AL873:AS873,5),COUNTIF(Data!AL873:AS873,6),COUNTIF(Data!AL873:AS873,7))&gt;0,MAX(COUNTIF(Data!AL873:AS873,1),COUNTIF(Data!AL873:AS873,2),COUNTIF(Data!AL873:AS873,3),COUNTIF(Data!AL873:AS873,4),COUNTIF(Data!AL873:AS873,5),COUNTIF(Data!AL873:AS873,6),COUNTIF(Data!AL873:AS873,7)),"")</f>
        <v/>
      </c>
      <c r="CA873" s="4" t="str">
        <f>IF(COUNTIF(Data!AL873:AS873,4)=8,"Remove","")</f>
        <v/>
      </c>
      <c r="CC873" s="2" t="str">
        <f>IF(Data!AU873&gt;0,Data!AU873-4,"")</f>
        <v/>
      </c>
      <c r="CD873" s="2" t="str">
        <f>IF(Data!AV873&gt;0,Data!AV873-4,"")</f>
        <v/>
      </c>
      <c r="CE873" s="2" t="str">
        <f>IF(Data!AW873&gt;0,Data!AW873-4,"")</f>
        <v/>
      </c>
      <c r="CF873" s="2" t="str">
        <f>IF(Data!AX873&gt;0,Data!AX873-4,"")</f>
        <v/>
      </c>
      <c r="CG873" s="2" t="str">
        <f>IF(Data!AY873&gt;0,Data!AY873-4,"")</f>
        <v/>
      </c>
      <c r="CH873" s="2" t="str">
        <f>IF(Data!AZ873&gt;0,Data!AZ873-4,"")</f>
        <v/>
      </c>
      <c r="CI873" s="2" t="str">
        <f>IF(Data!BA873&gt;0,Data!BA873-4,"")</f>
        <v/>
      </c>
      <c r="CJ873" s="2" t="str">
        <f>IF(Data!BB873&gt;0,Data!BB873-4,"")</f>
        <v/>
      </c>
      <c r="CL873" s="7" t="str">
        <f t="shared" si="283"/>
        <v/>
      </c>
      <c r="CM873" s="7" t="str">
        <f t="shared" si="292"/>
        <v/>
      </c>
      <c r="CN873" s="4" t="str">
        <f t="shared" si="284"/>
        <v/>
      </c>
      <c r="CP873" s="4" t="str">
        <f>IF(MAX(COUNTIF(Data!AU873:BB873,1),COUNTIF(Data!AU873:BB873,2),COUNTIF(Data!AU873:BB873,3),COUNTIF(Data!AU873:BB873,4),COUNTIF(Data!AU873:BB873,5),COUNTIF(Data!AU873:BB873,6),COUNTIF(Data!AU873:BB873,7))&gt;0,MAX(COUNTIF(Data!AU873:BB873,1),COUNTIF(Data!AU873:BB873,2),COUNTIF(Data!AU873:BB873,3),COUNTIF(Data!AU873:BB873,4),COUNTIF(Data!AU873:BB873,5),COUNTIF(Data!AU873:BB873,6),COUNTIF(Data!AU873:BB873,7)),"")</f>
        <v/>
      </c>
      <c r="CQ873" s="4" t="str">
        <f>IF(COUNTIF(Data!AU873:BB873,4)=8,"Remove","")</f>
        <v/>
      </c>
      <c r="CS873" s="2" t="str">
        <f>IF(Data!BD873&gt;0,Data!BD873-4,"")</f>
        <v/>
      </c>
      <c r="CT873" s="2" t="str">
        <f>IF(Data!BE873&gt;0,Data!BE873-4,"")</f>
        <v/>
      </c>
      <c r="CU873" s="2" t="str">
        <f>IF(Data!BF873&gt;0,Data!BF873-4,"")</f>
        <v/>
      </c>
      <c r="CV873" s="2" t="str">
        <f>IF(Data!BG873&gt;0,Data!BG873-4,"")</f>
        <v/>
      </c>
      <c r="CW873" s="2" t="str">
        <f>IF(Data!BH873&gt;0,Data!BH873-4,"")</f>
        <v/>
      </c>
      <c r="CX873" s="2" t="str">
        <f>IF(Data!BI873&gt;0,Data!BI873-4,"")</f>
        <v/>
      </c>
      <c r="CY873" s="2" t="str">
        <f>IF(Data!BJ873&gt;0,Data!BJ873-4,"")</f>
        <v/>
      </c>
      <c r="CZ873" s="2" t="str">
        <f>IF(Data!BK873&gt;0,Data!BK873-4,"")</f>
        <v/>
      </c>
      <c r="DB873" s="7" t="str">
        <f t="shared" si="285"/>
        <v/>
      </c>
      <c r="DC873" s="7" t="str">
        <f t="shared" si="293"/>
        <v/>
      </c>
      <c r="DD873" s="4" t="str">
        <f t="shared" si="286"/>
        <v/>
      </c>
      <c r="DF873" s="4" t="str">
        <f>IF(MAX(COUNTIF(Data!BD873:BK873,1),COUNTIF(Data!BD873:BK873,2),COUNTIF(Data!BD873:BK873,3),COUNTIF(Data!BD873:BK873,4),COUNTIF(Data!BD873:BK873,5),COUNTIF(Data!BD873:BK873,6),COUNTIF(Data!BD873:BK873,7))&gt;0,MAX(COUNTIF(Data!BD873:BK873,1),COUNTIF(Data!BD873:BK873,2),COUNTIF(Data!BD873:BK873,3),COUNTIF(Data!BD873:BK873,4),COUNTIF(Data!BD873:BK873,5),COUNTIF(Data!BD873:BK873,6),COUNTIF(Data!BD873:BK873,7)),"")</f>
        <v/>
      </c>
      <c r="DG873" s="4" t="str">
        <f>IF(COUNTIF(Data!BD873:BK873,4)=8,"Remove","")</f>
        <v/>
      </c>
    </row>
    <row r="874" spans="1:111" x14ac:dyDescent="0.25">
      <c r="A874" s="2" t="str">
        <f>IF(Data!B874&gt;0,Data!B874-4,"")</f>
        <v/>
      </c>
      <c r="B874" s="2" t="str">
        <f>IF(Data!C874&gt;0,Data!C874-4,"")</f>
        <v/>
      </c>
      <c r="C874" s="2" t="str">
        <f>IF(Data!D874&gt;0,Data!D874-4,"")</f>
        <v/>
      </c>
      <c r="D874" s="2" t="str">
        <f>IF(Data!E874&gt;0,Data!E874-4,"")</f>
        <v/>
      </c>
      <c r="E874" s="2" t="str">
        <f>IF(Data!F874&gt;0,Data!F874-4,"")</f>
        <v/>
      </c>
      <c r="F874" s="2" t="str">
        <f>IF(Data!G874&gt;0,Data!G874-4,"")</f>
        <v/>
      </c>
      <c r="G874" s="2" t="str">
        <f>IF(Data!H874&gt;0,Data!H874-4,"")</f>
        <v/>
      </c>
      <c r="H874" s="2" t="str">
        <f>IF(Data!I874&gt;0,Data!I874-4,"")</f>
        <v/>
      </c>
      <c r="J874" s="7" t="str">
        <f t="shared" si="273"/>
        <v/>
      </c>
      <c r="K874" s="7" t="str">
        <f t="shared" si="287"/>
        <v/>
      </c>
      <c r="L874" s="4" t="str">
        <f t="shared" si="274"/>
        <v/>
      </c>
      <c r="N874" s="4" t="str">
        <f>IF(MAX(COUNTIF(Data!B874:I874,1),COUNTIF(Data!B874:I874,2),COUNTIF(Data!B874:I874,3),COUNTIF(Data!B874:I874,4),COUNTIF(Data!B874:I874,5),COUNTIF(Data!B874:I874,6),COUNTIF(Data!B874:I874,7))&gt;0,MAX(COUNTIF(Data!B874:I874,1),COUNTIF(Data!B874:I874,2),COUNTIF(Data!B874:I874,3),COUNTIF(Data!B874:I874,4),COUNTIF(Data!B874:I874,5),COUNTIF(Data!B874:I874,6),COUNTIF(Data!B874:I874,7)),"")</f>
        <v/>
      </c>
      <c r="O874" s="4" t="str">
        <f>IF(COUNTIF(Data!B874:I874,4)=8,"Remove","")</f>
        <v/>
      </c>
      <c r="Q874" s="2" t="str">
        <f>IF(Data!K874&gt;0,Data!K874-4,"")</f>
        <v/>
      </c>
      <c r="R874" s="2" t="str">
        <f>IF(Data!L874&gt;0,Data!L874-4,"")</f>
        <v/>
      </c>
      <c r="S874" s="2" t="str">
        <f>IF(Data!M874&gt;0,Data!M874-4,"")</f>
        <v/>
      </c>
      <c r="T874" s="2" t="str">
        <f>IF(Data!N874&gt;0,Data!N874-4,"")</f>
        <v/>
      </c>
      <c r="U874" s="2" t="str">
        <f>IF(Data!O874&gt;0,Data!O874-4,"")</f>
        <v/>
      </c>
      <c r="V874" s="2" t="str">
        <f>IF(Data!P874&gt;0,Data!P874-4,"")</f>
        <v/>
      </c>
      <c r="W874" s="2" t="str">
        <f>IF(Data!Q874&gt;0,Data!Q874-4,"")</f>
        <v/>
      </c>
      <c r="X874" s="2" t="str">
        <f>IF(Data!R874&gt;0,Data!R874-4,"")</f>
        <v/>
      </c>
      <c r="Y874" s="59"/>
      <c r="Z874" s="7" t="str">
        <f t="shared" si="275"/>
        <v/>
      </c>
      <c r="AA874" s="7" t="str">
        <f t="shared" si="288"/>
        <v/>
      </c>
      <c r="AB874" s="4" t="str">
        <f t="shared" si="276"/>
        <v/>
      </c>
      <c r="AC874" s="59"/>
      <c r="AD874" s="4" t="str">
        <f>IF(MAX(COUNTIF(Data!K874:R874,1),COUNTIF(Data!K874:R874,2),COUNTIF(Data!K874:R874,3),COUNTIF(Data!K874:R874,4),COUNTIF(Data!K874:R874,5),COUNTIF(Data!K874:R874,6),COUNTIF(Data!K874:R874,7))&gt;0,MAX(COUNTIF(Data!K874:R874,1),COUNTIF(Data!K874:R874,2),COUNTIF(Data!K874:R874,3),COUNTIF(Data!K874:R874,4),COUNTIF(Data!K874:R874,5),COUNTIF(Data!K874:R874,6),COUNTIF(Data!K874:R874,7)),"")</f>
        <v/>
      </c>
      <c r="AE874" s="4" t="str">
        <f>IF(COUNTIF(Data!K874:R874,4)=8,"Remove","")</f>
        <v/>
      </c>
      <c r="AG874" s="2" t="str">
        <f>IF(Data!T874&gt;0,Data!T874-4,"")</f>
        <v/>
      </c>
      <c r="AH874" s="2" t="str">
        <f>IF(Data!U874&gt;0,Data!U874-4,"")</f>
        <v/>
      </c>
      <c r="AI874" s="2" t="str">
        <f>IF(Data!V874&gt;0,Data!V874-4,"")</f>
        <v/>
      </c>
      <c r="AJ874" s="2" t="str">
        <f>IF(Data!W874&gt;0,Data!W874-4,"")</f>
        <v/>
      </c>
      <c r="AK874" s="2" t="str">
        <f>IF(Data!X874&gt;0,Data!X874-4,"")</f>
        <v/>
      </c>
      <c r="AL874" s="2" t="str">
        <f>IF(Data!Y874&gt;0,Data!Y874-4,"")</f>
        <v/>
      </c>
      <c r="AM874" s="2" t="str">
        <f>IF(Data!Z874&gt;0,Data!Z874-4,"")</f>
        <v/>
      </c>
      <c r="AN874" s="2" t="str">
        <f>IF(Data!AA874&gt;0,Data!AA874-4,"")</f>
        <v/>
      </c>
      <c r="AP874" s="7" t="str">
        <f t="shared" si="277"/>
        <v/>
      </c>
      <c r="AQ874" s="7" t="str">
        <f t="shared" si="289"/>
        <v/>
      </c>
      <c r="AR874" s="4" t="str">
        <f t="shared" si="278"/>
        <v/>
      </c>
      <c r="AT874" s="4" t="str">
        <f>IF(MAX(COUNTIF(Data!T874:AA874,1),COUNTIF(Data!T874:AA874,2),COUNTIF(Data!T874:AA874,3),COUNTIF(Data!T874:AA874,4),COUNTIF(Data!T874:AA874,5),COUNTIF(Data!T874:AA874,6),COUNTIF(Data!T874:AA874,7))&gt;0,MAX(COUNTIF(Data!T874:AA874,1),COUNTIF(Data!T874:AA874,2),COUNTIF(Data!T874:AA874,3),COUNTIF(Data!T874:AA874,4),COUNTIF(Data!T874:AA874,5),COUNTIF(Data!T874:AA874,6),COUNTIF(Data!T874:AA874,7)),"")</f>
        <v/>
      </c>
      <c r="AU874" s="4" t="str">
        <f>IF(COUNTIF(Data!T874:AA874,4)=8,"Remove","")</f>
        <v/>
      </c>
      <c r="AW874" s="2" t="str">
        <f>IF(Data!AC874&gt;0,Data!AC874-4,"")</f>
        <v/>
      </c>
      <c r="AX874" s="2" t="str">
        <f>IF(Data!AD874&gt;0,Data!AD874-4,"")</f>
        <v/>
      </c>
      <c r="AY874" s="2" t="str">
        <f>IF(Data!AE874&gt;0,Data!AE874-4,"")</f>
        <v/>
      </c>
      <c r="AZ874" s="2" t="str">
        <f>IF(Data!AF874&gt;0,Data!AF874-4,"")</f>
        <v/>
      </c>
      <c r="BA874" s="2" t="str">
        <f>IF(Data!AG874&gt;0,Data!AG874-4,"")</f>
        <v/>
      </c>
      <c r="BB874" s="2" t="str">
        <f>IF(Data!AH874&gt;0,Data!AH874-4,"")</f>
        <v/>
      </c>
      <c r="BC874" s="2" t="str">
        <f>IF(Data!AI874&gt;0,Data!AI874-4,"")</f>
        <v/>
      </c>
      <c r="BD874" s="2" t="str">
        <f>IF(Data!AJ874&gt;0,Data!AJ874-4,"")</f>
        <v/>
      </c>
      <c r="BF874" s="7" t="str">
        <f t="shared" si="279"/>
        <v/>
      </c>
      <c r="BG874" s="7" t="str">
        <f t="shared" si="290"/>
        <v/>
      </c>
      <c r="BH874" s="4" t="str">
        <f t="shared" si="280"/>
        <v/>
      </c>
      <c r="BJ874" s="4" t="str">
        <f>IF(MAX(COUNTIF(Data!AC874:AJ874,1),COUNTIF(Data!AC874:AJ874,2),COUNTIF(Data!AC874:AJ874,3),COUNTIF(Data!AC874:AJ874,4),COUNTIF(Data!AC874:AJ874,5),COUNTIF(Data!AC874:AJ874,6),COUNTIF(Data!AC874:AJ874,7))&gt;0,MAX(COUNTIF(Data!AC874:AJ874,1),COUNTIF(Data!AC874:AJ874,2),COUNTIF(Data!AC874:AJ874,3),COUNTIF(Data!AC874:AJ874,4),COUNTIF(Data!AC874:AJ874,5),COUNTIF(Data!AC874:AJ874,6),COUNTIF(Data!AC874:AJ874,7)),"")</f>
        <v/>
      </c>
      <c r="BK874" s="4" t="str">
        <f>IF(COUNTIF(Data!AC874:AJ874,4)=8,"Remove","")</f>
        <v/>
      </c>
      <c r="BM874" s="2" t="str">
        <f>IF(Data!AL874&gt;0,Data!AL874-4,"")</f>
        <v/>
      </c>
      <c r="BN874" s="2" t="str">
        <f>IF(Data!AM874&gt;0,Data!AM874-4,"")</f>
        <v/>
      </c>
      <c r="BO874" s="2" t="str">
        <f>IF(Data!AN874&gt;0,Data!AN874-4,"")</f>
        <v/>
      </c>
      <c r="BP874" s="2" t="str">
        <f>IF(Data!AO874&gt;0,Data!AO874-4,"")</f>
        <v/>
      </c>
      <c r="BQ874" s="2" t="str">
        <f>IF(Data!AP874&gt;0,Data!AP874-4,"")</f>
        <v/>
      </c>
      <c r="BR874" s="2" t="str">
        <f>IF(Data!AQ874&gt;0,Data!AQ874-4,"")</f>
        <v/>
      </c>
      <c r="BS874" s="2" t="str">
        <f>IF(Data!AR874&gt;0,Data!AR874-4,"")</f>
        <v/>
      </c>
      <c r="BT874" s="2" t="str">
        <f>IF(Data!AS874&gt;0,Data!AS874-4,"")</f>
        <v/>
      </c>
      <c r="BV874" s="7" t="str">
        <f t="shared" si="281"/>
        <v/>
      </c>
      <c r="BW874" s="7" t="str">
        <f t="shared" si="291"/>
        <v/>
      </c>
      <c r="BX874" s="4" t="str">
        <f t="shared" si="282"/>
        <v/>
      </c>
      <c r="BZ874" s="4" t="str">
        <f>IF(MAX(COUNTIF(Data!AL874:AS874,1),COUNTIF(Data!AL874:AS874,2),COUNTIF(Data!AL874:AS874,3),COUNTIF(Data!AL874:AS874,4),COUNTIF(Data!AL874:AS874,5),COUNTIF(Data!AL874:AS874,6),COUNTIF(Data!AL874:AS874,7))&gt;0,MAX(COUNTIF(Data!AL874:AS874,1),COUNTIF(Data!AL874:AS874,2),COUNTIF(Data!AL874:AS874,3),COUNTIF(Data!AL874:AS874,4),COUNTIF(Data!AL874:AS874,5),COUNTIF(Data!AL874:AS874,6),COUNTIF(Data!AL874:AS874,7)),"")</f>
        <v/>
      </c>
      <c r="CA874" s="4" t="str">
        <f>IF(COUNTIF(Data!AL874:AS874,4)=8,"Remove","")</f>
        <v/>
      </c>
      <c r="CC874" s="2" t="str">
        <f>IF(Data!AU874&gt;0,Data!AU874-4,"")</f>
        <v/>
      </c>
      <c r="CD874" s="2" t="str">
        <f>IF(Data!AV874&gt;0,Data!AV874-4,"")</f>
        <v/>
      </c>
      <c r="CE874" s="2" t="str">
        <f>IF(Data!AW874&gt;0,Data!AW874-4,"")</f>
        <v/>
      </c>
      <c r="CF874" s="2" t="str">
        <f>IF(Data!AX874&gt;0,Data!AX874-4,"")</f>
        <v/>
      </c>
      <c r="CG874" s="2" t="str">
        <f>IF(Data!AY874&gt;0,Data!AY874-4,"")</f>
        <v/>
      </c>
      <c r="CH874" s="2" t="str">
        <f>IF(Data!AZ874&gt;0,Data!AZ874-4,"")</f>
        <v/>
      </c>
      <c r="CI874" s="2" t="str">
        <f>IF(Data!BA874&gt;0,Data!BA874-4,"")</f>
        <v/>
      </c>
      <c r="CJ874" s="2" t="str">
        <f>IF(Data!BB874&gt;0,Data!BB874-4,"")</f>
        <v/>
      </c>
      <c r="CL874" s="7" t="str">
        <f t="shared" si="283"/>
        <v/>
      </c>
      <c r="CM874" s="7" t="str">
        <f t="shared" si="292"/>
        <v/>
      </c>
      <c r="CN874" s="4" t="str">
        <f t="shared" si="284"/>
        <v/>
      </c>
      <c r="CP874" s="4" t="str">
        <f>IF(MAX(COUNTIF(Data!AU874:BB874,1),COUNTIF(Data!AU874:BB874,2),COUNTIF(Data!AU874:BB874,3),COUNTIF(Data!AU874:BB874,4),COUNTIF(Data!AU874:BB874,5),COUNTIF(Data!AU874:BB874,6),COUNTIF(Data!AU874:BB874,7))&gt;0,MAX(COUNTIF(Data!AU874:BB874,1),COUNTIF(Data!AU874:BB874,2),COUNTIF(Data!AU874:BB874,3),COUNTIF(Data!AU874:BB874,4),COUNTIF(Data!AU874:BB874,5),COUNTIF(Data!AU874:BB874,6),COUNTIF(Data!AU874:BB874,7)),"")</f>
        <v/>
      </c>
      <c r="CQ874" s="4" t="str">
        <f>IF(COUNTIF(Data!AU874:BB874,4)=8,"Remove","")</f>
        <v/>
      </c>
      <c r="CS874" s="2" t="str">
        <f>IF(Data!BD874&gt;0,Data!BD874-4,"")</f>
        <v/>
      </c>
      <c r="CT874" s="2" t="str">
        <f>IF(Data!BE874&gt;0,Data!BE874-4,"")</f>
        <v/>
      </c>
      <c r="CU874" s="2" t="str">
        <f>IF(Data!BF874&gt;0,Data!BF874-4,"")</f>
        <v/>
      </c>
      <c r="CV874" s="2" t="str">
        <f>IF(Data!BG874&gt;0,Data!BG874-4,"")</f>
        <v/>
      </c>
      <c r="CW874" s="2" t="str">
        <f>IF(Data!BH874&gt;0,Data!BH874-4,"")</f>
        <v/>
      </c>
      <c r="CX874" s="2" t="str">
        <f>IF(Data!BI874&gt;0,Data!BI874-4,"")</f>
        <v/>
      </c>
      <c r="CY874" s="2" t="str">
        <f>IF(Data!BJ874&gt;0,Data!BJ874-4,"")</f>
        <v/>
      </c>
      <c r="CZ874" s="2" t="str">
        <f>IF(Data!BK874&gt;0,Data!BK874-4,"")</f>
        <v/>
      </c>
      <c r="DB874" s="7" t="str">
        <f t="shared" si="285"/>
        <v/>
      </c>
      <c r="DC874" s="7" t="str">
        <f t="shared" si="293"/>
        <v/>
      </c>
      <c r="DD874" s="4" t="str">
        <f t="shared" si="286"/>
        <v/>
      </c>
      <c r="DF874" s="4" t="str">
        <f>IF(MAX(COUNTIF(Data!BD874:BK874,1),COUNTIF(Data!BD874:BK874,2),COUNTIF(Data!BD874:BK874,3),COUNTIF(Data!BD874:BK874,4),COUNTIF(Data!BD874:BK874,5),COUNTIF(Data!BD874:BK874,6),COUNTIF(Data!BD874:BK874,7))&gt;0,MAX(COUNTIF(Data!BD874:BK874,1),COUNTIF(Data!BD874:BK874,2),COUNTIF(Data!BD874:BK874,3),COUNTIF(Data!BD874:BK874,4),COUNTIF(Data!BD874:BK874,5),COUNTIF(Data!BD874:BK874,6),COUNTIF(Data!BD874:BK874,7)),"")</f>
        <v/>
      </c>
      <c r="DG874" s="4" t="str">
        <f>IF(COUNTIF(Data!BD874:BK874,4)=8,"Remove","")</f>
        <v/>
      </c>
    </row>
    <row r="875" spans="1:111" x14ac:dyDescent="0.25">
      <c r="A875" s="2" t="str">
        <f>IF(Data!B875&gt;0,Data!B875-4,"")</f>
        <v/>
      </c>
      <c r="B875" s="2" t="str">
        <f>IF(Data!C875&gt;0,Data!C875-4,"")</f>
        <v/>
      </c>
      <c r="C875" s="2" t="str">
        <f>IF(Data!D875&gt;0,Data!D875-4,"")</f>
        <v/>
      </c>
      <c r="D875" s="2" t="str">
        <f>IF(Data!E875&gt;0,Data!E875-4,"")</f>
        <v/>
      </c>
      <c r="E875" s="2" t="str">
        <f>IF(Data!F875&gt;0,Data!F875-4,"")</f>
        <v/>
      </c>
      <c r="F875" s="2" t="str">
        <f>IF(Data!G875&gt;0,Data!G875-4,"")</f>
        <v/>
      </c>
      <c r="G875" s="2" t="str">
        <f>IF(Data!H875&gt;0,Data!H875-4,"")</f>
        <v/>
      </c>
      <c r="H875" s="2" t="str">
        <f>IF(Data!I875&gt;0,Data!I875-4,"")</f>
        <v/>
      </c>
      <c r="J875" s="7" t="str">
        <f t="shared" si="273"/>
        <v/>
      </c>
      <c r="K875" s="7" t="str">
        <f t="shared" si="287"/>
        <v/>
      </c>
      <c r="L875" s="4" t="str">
        <f t="shared" si="274"/>
        <v/>
      </c>
      <c r="N875" s="4" t="str">
        <f>IF(MAX(COUNTIF(Data!B875:I875,1),COUNTIF(Data!B875:I875,2),COUNTIF(Data!B875:I875,3),COUNTIF(Data!B875:I875,4),COUNTIF(Data!B875:I875,5),COUNTIF(Data!B875:I875,6),COUNTIF(Data!B875:I875,7))&gt;0,MAX(COUNTIF(Data!B875:I875,1),COUNTIF(Data!B875:I875,2),COUNTIF(Data!B875:I875,3),COUNTIF(Data!B875:I875,4),COUNTIF(Data!B875:I875,5),COUNTIF(Data!B875:I875,6),COUNTIF(Data!B875:I875,7)),"")</f>
        <v/>
      </c>
      <c r="O875" s="4" t="str">
        <f>IF(COUNTIF(Data!B875:I875,4)=8,"Remove","")</f>
        <v/>
      </c>
      <c r="Q875" s="2" t="str">
        <f>IF(Data!K875&gt;0,Data!K875-4,"")</f>
        <v/>
      </c>
      <c r="R875" s="2" t="str">
        <f>IF(Data!L875&gt;0,Data!L875-4,"")</f>
        <v/>
      </c>
      <c r="S875" s="2" t="str">
        <f>IF(Data!M875&gt;0,Data!M875-4,"")</f>
        <v/>
      </c>
      <c r="T875" s="2" t="str">
        <f>IF(Data!N875&gt;0,Data!N875-4,"")</f>
        <v/>
      </c>
      <c r="U875" s="2" t="str">
        <f>IF(Data!O875&gt;0,Data!O875-4,"")</f>
        <v/>
      </c>
      <c r="V875" s="2" t="str">
        <f>IF(Data!P875&gt;0,Data!P875-4,"")</f>
        <v/>
      </c>
      <c r="W875" s="2" t="str">
        <f>IF(Data!Q875&gt;0,Data!Q875-4,"")</f>
        <v/>
      </c>
      <c r="X875" s="2" t="str">
        <f>IF(Data!R875&gt;0,Data!R875-4,"")</f>
        <v/>
      </c>
      <c r="Y875" s="59"/>
      <c r="Z875" s="7" t="str">
        <f t="shared" si="275"/>
        <v/>
      </c>
      <c r="AA875" s="7" t="str">
        <f t="shared" si="288"/>
        <v/>
      </c>
      <c r="AB875" s="4" t="str">
        <f t="shared" si="276"/>
        <v/>
      </c>
      <c r="AC875" s="59"/>
      <c r="AD875" s="4" t="str">
        <f>IF(MAX(COUNTIF(Data!K875:R875,1),COUNTIF(Data!K875:R875,2),COUNTIF(Data!K875:R875,3),COUNTIF(Data!K875:R875,4),COUNTIF(Data!K875:R875,5),COUNTIF(Data!K875:R875,6),COUNTIF(Data!K875:R875,7))&gt;0,MAX(COUNTIF(Data!K875:R875,1),COUNTIF(Data!K875:R875,2),COUNTIF(Data!K875:R875,3),COUNTIF(Data!K875:R875,4),COUNTIF(Data!K875:R875,5),COUNTIF(Data!K875:R875,6),COUNTIF(Data!K875:R875,7)),"")</f>
        <v/>
      </c>
      <c r="AE875" s="4" t="str">
        <f>IF(COUNTIF(Data!K875:R875,4)=8,"Remove","")</f>
        <v/>
      </c>
      <c r="AG875" s="2" t="str">
        <f>IF(Data!T875&gt;0,Data!T875-4,"")</f>
        <v/>
      </c>
      <c r="AH875" s="2" t="str">
        <f>IF(Data!U875&gt;0,Data!U875-4,"")</f>
        <v/>
      </c>
      <c r="AI875" s="2" t="str">
        <f>IF(Data!V875&gt;0,Data!V875-4,"")</f>
        <v/>
      </c>
      <c r="AJ875" s="2" t="str">
        <f>IF(Data!W875&gt;0,Data!W875-4,"")</f>
        <v/>
      </c>
      <c r="AK875" s="2" t="str">
        <f>IF(Data!X875&gt;0,Data!X875-4,"")</f>
        <v/>
      </c>
      <c r="AL875" s="2" t="str">
        <f>IF(Data!Y875&gt;0,Data!Y875-4,"")</f>
        <v/>
      </c>
      <c r="AM875" s="2" t="str">
        <f>IF(Data!Z875&gt;0,Data!Z875-4,"")</f>
        <v/>
      </c>
      <c r="AN875" s="2" t="str">
        <f>IF(Data!AA875&gt;0,Data!AA875-4,"")</f>
        <v/>
      </c>
      <c r="AP875" s="7" t="str">
        <f t="shared" si="277"/>
        <v/>
      </c>
      <c r="AQ875" s="7" t="str">
        <f t="shared" si="289"/>
        <v/>
      </c>
      <c r="AR875" s="4" t="str">
        <f t="shared" si="278"/>
        <v/>
      </c>
      <c r="AT875" s="4" t="str">
        <f>IF(MAX(COUNTIF(Data!T875:AA875,1),COUNTIF(Data!T875:AA875,2),COUNTIF(Data!T875:AA875,3),COUNTIF(Data!T875:AA875,4),COUNTIF(Data!T875:AA875,5),COUNTIF(Data!T875:AA875,6),COUNTIF(Data!T875:AA875,7))&gt;0,MAX(COUNTIF(Data!T875:AA875,1),COUNTIF(Data!T875:AA875,2),COUNTIF(Data!T875:AA875,3),COUNTIF(Data!T875:AA875,4),COUNTIF(Data!T875:AA875,5),COUNTIF(Data!T875:AA875,6),COUNTIF(Data!T875:AA875,7)),"")</f>
        <v/>
      </c>
      <c r="AU875" s="4" t="str">
        <f>IF(COUNTIF(Data!T875:AA875,4)=8,"Remove","")</f>
        <v/>
      </c>
      <c r="AW875" s="2" t="str">
        <f>IF(Data!AC875&gt;0,Data!AC875-4,"")</f>
        <v/>
      </c>
      <c r="AX875" s="2" t="str">
        <f>IF(Data!AD875&gt;0,Data!AD875-4,"")</f>
        <v/>
      </c>
      <c r="AY875" s="2" t="str">
        <f>IF(Data!AE875&gt;0,Data!AE875-4,"")</f>
        <v/>
      </c>
      <c r="AZ875" s="2" t="str">
        <f>IF(Data!AF875&gt;0,Data!AF875-4,"")</f>
        <v/>
      </c>
      <c r="BA875" s="2" t="str">
        <f>IF(Data!AG875&gt;0,Data!AG875-4,"")</f>
        <v/>
      </c>
      <c r="BB875" s="2" t="str">
        <f>IF(Data!AH875&gt;0,Data!AH875-4,"")</f>
        <v/>
      </c>
      <c r="BC875" s="2" t="str">
        <f>IF(Data!AI875&gt;0,Data!AI875-4,"")</f>
        <v/>
      </c>
      <c r="BD875" s="2" t="str">
        <f>IF(Data!AJ875&gt;0,Data!AJ875-4,"")</f>
        <v/>
      </c>
      <c r="BF875" s="7" t="str">
        <f t="shared" si="279"/>
        <v/>
      </c>
      <c r="BG875" s="7" t="str">
        <f t="shared" si="290"/>
        <v/>
      </c>
      <c r="BH875" s="4" t="str">
        <f t="shared" si="280"/>
        <v/>
      </c>
      <c r="BJ875" s="4" t="str">
        <f>IF(MAX(COUNTIF(Data!AC875:AJ875,1),COUNTIF(Data!AC875:AJ875,2),COUNTIF(Data!AC875:AJ875,3),COUNTIF(Data!AC875:AJ875,4),COUNTIF(Data!AC875:AJ875,5),COUNTIF(Data!AC875:AJ875,6),COUNTIF(Data!AC875:AJ875,7))&gt;0,MAX(COUNTIF(Data!AC875:AJ875,1),COUNTIF(Data!AC875:AJ875,2),COUNTIF(Data!AC875:AJ875,3),COUNTIF(Data!AC875:AJ875,4),COUNTIF(Data!AC875:AJ875,5),COUNTIF(Data!AC875:AJ875,6),COUNTIF(Data!AC875:AJ875,7)),"")</f>
        <v/>
      </c>
      <c r="BK875" s="4" t="str">
        <f>IF(COUNTIF(Data!AC875:AJ875,4)=8,"Remove","")</f>
        <v/>
      </c>
      <c r="BM875" s="2" t="str">
        <f>IF(Data!AL875&gt;0,Data!AL875-4,"")</f>
        <v/>
      </c>
      <c r="BN875" s="2" t="str">
        <f>IF(Data!AM875&gt;0,Data!AM875-4,"")</f>
        <v/>
      </c>
      <c r="BO875" s="2" t="str">
        <f>IF(Data!AN875&gt;0,Data!AN875-4,"")</f>
        <v/>
      </c>
      <c r="BP875" s="2" t="str">
        <f>IF(Data!AO875&gt;0,Data!AO875-4,"")</f>
        <v/>
      </c>
      <c r="BQ875" s="2" t="str">
        <f>IF(Data!AP875&gt;0,Data!AP875-4,"")</f>
        <v/>
      </c>
      <c r="BR875" s="2" t="str">
        <f>IF(Data!AQ875&gt;0,Data!AQ875-4,"")</f>
        <v/>
      </c>
      <c r="BS875" s="2" t="str">
        <f>IF(Data!AR875&gt;0,Data!AR875-4,"")</f>
        <v/>
      </c>
      <c r="BT875" s="2" t="str">
        <f>IF(Data!AS875&gt;0,Data!AS875-4,"")</f>
        <v/>
      </c>
      <c r="BV875" s="7" t="str">
        <f t="shared" si="281"/>
        <v/>
      </c>
      <c r="BW875" s="7" t="str">
        <f t="shared" si="291"/>
        <v/>
      </c>
      <c r="BX875" s="4" t="str">
        <f t="shared" si="282"/>
        <v/>
      </c>
      <c r="BZ875" s="4" t="str">
        <f>IF(MAX(COUNTIF(Data!AL875:AS875,1),COUNTIF(Data!AL875:AS875,2),COUNTIF(Data!AL875:AS875,3),COUNTIF(Data!AL875:AS875,4),COUNTIF(Data!AL875:AS875,5),COUNTIF(Data!AL875:AS875,6),COUNTIF(Data!AL875:AS875,7))&gt;0,MAX(COUNTIF(Data!AL875:AS875,1),COUNTIF(Data!AL875:AS875,2),COUNTIF(Data!AL875:AS875,3),COUNTIF(Data!AL875:AS875,4),COUNTIF(Data!AL875:AS875,5),COUNTIF(Data!AL875:AS875,6),COUNTIF(Data!AL875:AS875,7)),"")</f>
        <v/>
      </c>
      <c r="CA875" s="4" t="str">
        <f>IF(COUNTIF(Data!AL875:AS875,4)=8,"Remove","")</f>
        <v/>
      </c>
      <c r="CC875" s="2" t="str">
        <f>IF(Data!AU875&gt;0,Data!AU875-4,"")</f>
        <v/>
      </c>
      <c r="CD875" s="2" t="str">
        <f>IF(Data!AV875&gt;0,Data!AV875-4,"")</f>
        <v/>
      </c>
      <c r="CE875" s="2" t="str">
        <f>IF(Data!AW875&gt;0,Data!AW875-4,"")</f>
        <v/>
      </c>
      <c r="CF875" s="2" t="str">
        <f>IF(Data!AX875&gt;0,Data!AX875-4,"")</f>
        <v/>
      </c>
      <c r="CG875" s="2" t="str">
        <f>IF(Data!AY875&gt;0,Data!AY875-4,"")</f>
        <v/>
      </c>
      <c r="CH875" s="2" t="str">
        <f>IF(Data!AZ875&gt;0,Data!AZ875-4,"")</f>
        <v/>
      </c>
      <c r="CI875" s="2" t="str">
        <f>IF(Data!BA875&gt;0,Data!BA875-4,"")</f>
        <v/>
      </c>
      <c r="CJ875" s="2" t="str">
        <f>IF(Data!BB875&gt;0,Data!BB875-4,"")</f>
        <v/>
      </c>
      <c r="CL875" s="7" t="str">
        <f t="shared" si="283"/>
        <v/>
      </c>
      <c r="CM875" s="7" t="str">
        <f t="shared" si="292"/>
        <v/>
      </c>
      <c r="CN875" s="4" t="str">
        <f t="shared" si="284"/>
        <v/>
      </c>
      <c r="CP875" s="4" t="str">
        <f>IF(MAX(COUNTIF(Data!AU875:BB875,1),COUNTIF(Data!AU875:BB875,2),COUNTIF(Data!AU875:BB875,3),COUNTIF(Data!AU875:BB875,4),COUNTIF(Data!AU875:BB875,5),COUNTIF(Data!AU875:BB875,6),COUNTIF(Data!AU875:BB875,7))&gt;0,MAX(COUNTIF(Data!AU875:BB875,1),COUNTIF(Data!AU875:BB875,2),COUNTIF(Data!AU875:BB875,3),COUNTIF(Data!AU875:BB875,4),COUNTIF(Data!AU875:BB875,5),COUNTIF(Data!AU875:BB875,6),COUNTIF(Data!AU875:BB875,7)),"")</f>
        <v/>
      </c>
      <c r="CQ875" s="4" t="str">
        <f>IF(COUNTIF(Data!AU875:BB875,4)=8,"Remove","")</f>
        <v/>
      </c>
      <c r="CS875" s="2" t="str">
        <f>IF(Data!BD875&gt;0,Data!BD875-4,"")</f>
        <v/>
      </c>
      <c r="CT875" s="2" t="str">
        <f>IF(Data!BE875&gt;0,Data!BE875-4,"")</f>
        <v/>
      </c>
      <c r="CU875" s="2" t="str">
        <f>IF(Data!BF875&gt;0,Data!BF875-4,"")</f>
        <v/>
      </c>
      <c r="CV875" s="2" t="str">
        <f>IF(Data!BG875&gt;0,Data!BG875-4,"")</f>
        <v/>
      </c>
      <c r="CW875" s="2" t="str">
        <f>IF(Data!BH875&gt;0,Data!BH875-4,"")</f>
        <v/>
      </c>
      <c r="CX875" s="2" t="str">
        <f>IF(Data!BI875&gt;0,Data!BI875-4,"")</f>
        <v/>
      </c>
      <c r="CY875" s="2" t="str">
        <f>IF(Data!BJ875&gt;0,Data!BJ875-4,"")</f>
        <v/>
      </c>
      <c r="CZ875" s="2" t="str">
        <f>IF(Data!BK875&gt;0,Data!BK875-4,"")</f>
        <v/>
      </c>
      <c r="DB875" s="7" t="str">
        <f t="shared" si="285"/>
        <v/>
      </c>
      <c r="DC875" s="7" t="str">
        <f t="shared" si="293"/>
        <v/>
      </c>
      <c r="DD875" s="4" t="str">
        <f t="shared" si="286"/>
        <v/>
      </c>
      <c r="DF875" s="4" t="str">
        <f>IF(MAX(COUNTIF(Data!BD875:BK875,1),COUNTIF(Data!BD875:BK875,2),COUNTIF(Data!BD875:BK875,3),COUNTIF(Data!BD875:BK875,4),COUNTIF(Data!BD875:BK875,5),COUNTIF(Data!BD875:BK875,6),COUNTIF(Data!BD875:BK875,7))&gt;0,MAX(COUNTIF(Data!BD875:BK875,1),COUNTIF(Data!BD875:BK875,2),COUNTIF(Data!BD875:BK875,3),COUNTIF(Data!BD875:BK875,4),COUNTIF(Data!BD875:BK875,5),COUNTIF(Data!BD875:BK875,6),COUNTIF(Data!BD875:BK875,7)),"")</f>
        <v/>
      </c>
      <c r="DG875" s="4" t="str">
        <f>IF(COUNTIF(Data!BD875:BK875,4)=8,"Remove","")</f>
        <v/>
      </c>
    </row>
    <row r="876" spans="1:111" x14ac:dyDescent="0.25">
      <c r="A876" s="2" t="str">
        <f>IF(Data!B876&gt;0,Data!B876-4,"")</f>
        <v/>
      </c>
      <c r="B876" s="2" t="str">
        <f>IF(Data!C876&gt;0,Data!C876-4,"")</f>
        <v/>
      </c>
      <c r="C876" s="2" t="str">
        <f>IF(Data!D876&gt;0,Data!D876-4,"")</f>
        <v/>
      </c>
      <c r="D876" s="2" t="str">
        <f>IF(Data!E876&gt;0,Data!E876-4,"")</f>
        <v/>
      </c>
      <c r="E876" s="2" t="str">
        <f>IF(Data!F876&gt;0,Data!F876-4,"")</f>
        <v/>
      </c>
      <c r="F876" s="2" t="str">
        <f>IF(Data!G876&gt;0,Data!G876-4,"")</f>
        <v/>
      </c>
      <c r="G876" s="2" t="str">
        <f>IF(Data!H876&gt;0,Data!H876-4,"")</f>
        <v/>
      </c>
      <c r="H876" s="2" t="str">
        <f>IF(Data!I876&gt;0,Data!I876-4,"")</f>
        <v/>
      </c>
      <c r="J876" s="7" t="str">
        <f t="shared" si="273"/>
        <v/>
      </c>
      <c r="K876" s="7" t="str">
        <f t="shared" si="287"/>
        <v/>
      </c>
      <c r="L876" s="4" t="str">
        <f t="shared" si="274"/>
        <v/>
      </c>
      <c r="N876" s="4" t="str">
        <f>IF(MAX(COUNTIF(Data!B876:I876,1),COUNTIF(Data!B876:I876,2),COUNTIF(Data!B876:I876,3),COUNTIF(Data!B876:I876,4),COUNTIF(Data!B876:I876,5),COUNTIF(Data!B876:I876,6),COUNTIF(Data!B876:I876,7))&gt;0,MAX(COUNTIF(Data!B876:I876,1),COUNTIF(Data!B876:I876,2),COUNTIF(Data!B876:I876,3),COUNTIF(Data!B876:I876,4),COUNTIF(Data!B876:I876,5),COUNTIF(Data!B876:I876,6),COUNTIF(Data!B876:I876,7)),"")</f>
        <v/>
      </c>
      <c r="O876" s="4" t="str">
        <f>IF(COUNTIF(Data!B876:I876,4)=8,"Remove","")</f>
        <v/>
      </c>
      <c r="Q876" s="2" t="str">
        <f>IF(Data!K876&gt;0,Data!K876-4,"")</f>
        <v/>
      </c>
      <c r="R876" s="2" t="str">
        <f>IF(Data!L876&gt;0,Data!L876-4,"")</f>
        <v/>
      </c>
      <c r="S876" s="2" t="str">
        <f>IF(Data!M876&gt;0,Data!M876-4,"")</f>
        <v/>
      </c>
      <c r="T876" s="2" t="str">
        <f>IF(Data!N876&gt;0,Data!N876-4,"")</f>
        <v/>
      </c>
      <c r="U876" s="2" t="str">
        <f>IF(Data!O876&gt;0,Data!O876-4,"")</f>
        <v/>
      </c>
      <c r="V876" s="2" t="str">
        <f>IF(Data!P876&gt;0,Data!P876-4,"")</f>
        <v/>
      </c>
      <c r="W876" s="2" t="str">
        <f>IF(Data!Q876&gt;0,Data!Q876-4,"")</f>
        <v/>
      </c>
      <c r="X876" s="2" t="str">
        <f>IF(Data!R876&gt;0,Data!R876-4,"")</f>
        <v/>
      </c>
      <c r="Y876" s="59"/>
      <c r="Z876" s="7" t="str">
        <f t="shared" si="275"/>
        <v/>
      </c>
      <c r="AA876" s="7" t="str">
        <f t="shared" si="288"/>
        <v/>
      </c>
      <c r="AB876" s="4" t="str">
        <f t="shared" si="276"/>
        <v/>
      </c>
      <c r="AC876" s="59"/>
      <c r="AD876" s="4" t="str">
        <f>IF(MAX(COUNTIF(Data!K876:R876,1),COUNTIF(Data!K876:R876,2),COUNTIF(Data!K876:R876,3),COUNTIF(Data!K876:R876,4),COUNTIF(Data!K876:R876,5),COUNTIF(Data!K876:R876,6),COUNTIF(Data!K876:R876,7))&gt;0,MAX(COUNTIF(Data!K876:R876,1),COUNTIF(Data!K876:R876,2),COUNTIF(Data!K876:R876,3),COUNTIF(Data!K876:R876,4),COUNTIF(Data!K876:R876,5),COUNTIF(Data!K876:R876,6),COUNTIF(Data!K876:R876,7)),"")</f>
        <v/>
      </c>
      <c r="AE876" s="4" t="str">
        <f>IF(COUNTIF(Data!K876:R876,4)=8,"Remove","")</f>
        <v/>
      </c>
      <c r="AG876" s="2" t="str">
        <f>IF(Data!T876&gt;0,Data!T876-4,"")</f>
        <v/>
      </c>
      <c r="AH876" s="2" t="str">
        <f>IF(Data!U876&gt;0,Data!U876-4,"")</f>
        <v/>
      </c>
      <c r="AI876" s="2" t="str">
        <f>IF(Data!V876&gt;0,Data!V876-4,"")</f>
        <v/>
      </c>
      <c r="AJ876" s="2" t="str">
        <f>IF(Data!W876&gt;0,Data!W876-4,"")</f>
        <v/>
      </c>
      <c r="AK876" s="2" t="str">
        <f>IF(Data!X876&gt;0,Data!X876-4,"")</f>
        <v/>
      </c>
      <c r="AL876" s="2" t="str">
        <f>IF(Data!Y876&gt;0,Data!Y876-4,"")</f>
        <v/>
      </c>
      <c r="AM876" s="2" t="str">
        <f>IF(Data!Z876&gt;0,Data!Z876-4,"")</f>
        <v/>
      </c>
      <c r="AN876" s="2" t="str">
        <f>IF(Data!AA876&gt;0,Data!AA876-4,"")</f>
        <v/>
      </c>
      <c r="AP876" s="7" t="str">
        <f t="shared" si="277"/>
        <v/>
      </c>
      <c r="AQ876" s="7" t="str">
        <f t="shared" si="289"/>
        <v/>
      </c>
      <c r="AR876" s="4" t="str">
        <f t="shared" si="278"/>
        <v/>
      </c>
      <c r="AT876" s="4" t="str">
        <f>IF(MAX(COUNTIF(Data!T876:AA876,1),COUNTIF(Data!T876:AA876,2),COUNTIF(Data!T876:AA876,3),COUNTIF(Data!T876:AA876,4),COUNTIF(Data!T876:AA876,5),COUNTIF(Data!T876:AA876,6),COUNTIF(Data!T876:AA876,7))&gt;0,MAX(COUNTIF(Data!T876:AA876,1),COUNTIF(Data!T876:AA876,2),COUNTIF(Data!T876:AA876,3),COUNTIF(Data!T876:AA876,4),COUNTIF(Data!T876:AA876,5),COUNTIF(Data!T876:AA876,6),COUNTIF(Data!T876:AA876,7)),"")</f>
        <v/>
      </c>
      <c r="AU876" s="4" t="str">
        <f>IF(COUNTIF(Data!T876:AA876,4)=8,"Remove","")</f>
        <v/>
      </c>
      <c r="AW876" s="2" t="str">
        <f>IF(Data!AC876&gt;0,Data!AC876-4,"")</f>
        <v/>
      </c>
      <c r="AX876" s="2" t="str">
        <f>IF(Data!AD876&gt;0,Data!AD876-4,"")</f>
        <v/>
      </c>
      <c r="AY876" s="2" t="str">
        <f>IF(Data!AE876&gt;0,Data!AE876-4,"")</f>
        <v/>
      </c>
      <c r="AZ876" s="2" t="str">
        <f>IF(Data!AF876&gt;0,Data!AF876-4,"")</f>
        <v/>
      </c>
      <c r="BA876" s="2" t="str">
        <f>IF(Data!AG876&gt;0,Data!AG876-4,"")</f>
        <v/>
      </c>
      <c r="BB876" s="2" t="str">
        <f>IF(Data!AH876&gt;0,Data!AH876-4,"")</f>
        <v/>
      </c>
      <c r="BC876" s="2" t="str">
        <f>IF(Data!AI876&gt;0,Data!AI876-4,"")</f>
        <v/>
      </c>
      <c r="BD876" s="2" t="str">
        <f>IF(Data!AJ876&gt;0,Data!AJ876-4,"")</f>
        <v/>
      </c>
      <c r="BF876" s="7" t="str">
        <f t="shared" si="279"/>
        <v/>
      </c>
      <c r="BG876" s="7" t="str">
        <f t="shared" si="290"/>
        <v/>
      </c>
      <c r="BH876" s="4" t="str">
        <f t="shared" si="280"/>
        <v/>
      </c>
      <c r="BJ876" s="4" t="str">
        <f>IF(MAX(COUNTIF(Data!AC876:AJ876,1),COUNTIF(Data!AC876:AJ876,2),COUNTIF(Data!AC876:AJ876,3),COUNTIF(Data!AC876:AJ876,4),COUNTIF(Data!AC876:AJ876,5),COUNTIF(Data!AC876:AJ876,6),COUNTIF(Data!AC876:AJ876,7))&gt;0,MAX(COUNTIF(Data!AC876:AJ876,1),COUNTIF(Data!AC876:AJ876,2),COUNTIF(Data!AC876:AJ876,3),COUNTIF(Data!AC876:AJ876,4),COUNTIF(Data!AC876:AJ876,5),COUNTIF(Data!AC876:AJ876,6),COUNTIF(Data!AC876:AJ876,7)),"")</f>
        <v/>
      </c>
      <c r="BK876" s="4" t="str">
        <f>IF(COUNTIF(Data!AC876:AJ876,4)=8,"Remove","")</f>
        <v/>
      </c>
      <c r="BM876" s="2" t="str">
        <f>IF(Data!AL876&gt;0,Data!AL876-4,"")</f>
        <v/>
      </c>
      <c r="BN876" s="2" t="str">
        <f>IF(Data!AM876&gt;0,Data!AM876-4,"")</f>
        <v/>
      </c>
      <c r="BO876" s="2" t="str">
        <f>IF(Data!AN876&gt;0,Data!AN876-4,"")</f>
        <v/>
      </c>
      <c r="BP876" s="2" t="str">
        <f>IF(Data!AO876&gt;0,Data!AO876-4,"")</f>
        <v/>
      </c>
      <c r="BQ876" s="2" t="str">
        <f>IF(Data!AP876&gt;0,Data!AP876-4,"")</f>
        <v/>
      </c>
      <c r="BR876" s="2" t="str">
        <f>IF(Data!AQ876&gt;0,Data!AQ876-4,"")</f>
        <v/>
      </c>
      <c r="BS876" s="2" t="str">
        <f>IF(Data!AR876&gt;0,Data!AR876-4,"")</f>
        <v/>
      </c>
      <c r="BT876" s="2" t="str">
        <f>IF(Data!AS876&gt;0,Data!AS876-4,"")</f>
        <v/>
      </c>
      <c r="BV876" s="7" t="str">
        <f t="shared" si="281"/>
        <v/>
      </c>
      <c r="BW876" s="7" t="str">
        <f t="shared" si="291"/>
        <v/>
      </c>
      <c r="BX876" s="4" t="str">
        <f t="shared" si="282"/>
        <v/>
      </c>
      <c r="BZ876" s="4" t="str">
        <f>IF(MAX(COUNTIF(Data!AL876:AS876,1),COUNTIF(Data!AL876:AS876,2),COUNTIF(Data!AL876:AS876,3),COUNTIF(Data!AL876:AS876,4),COUNTIF(Data!AL876:AS876,5),COUNTIF(Data!AL876:AS876,6),COUNTIF(Data!AL876:AS876,7))&gt;0,MAX(COUNTIF(Data!AL876:AS876,1),COUNTIF(Data!AL876:AS876,2),COUNTIF(Data!AL876:AS876,3),COUNTIF(Data!AL876:AS876,4),COUNTIF(Data!AL876:AS876,5),COUNTIF(Data!AL876:AS876,6),COUNTIF(Data!AL876:AS876,7)),"")</f>
        <v/>
      </c>
      <c r="CA876" s="4" t="str">
        <f>IF(COUNTIF(Data!AL876:AS876,4)=8,"Remove","")</f>
        <v/>
      </c>
      <c r="CC876" s="2" t="str">
        <f>IF(Data!AU876&gt;0,Data!AU876-4,"")</f>
        <v/>
      </c>
      <c r="CD876" s="2" t="str">
        <f>IF(Data!AV876&gt;0,Data!AV876-4,"")</f>
        <v/>
      </c>
      <c r="CE876" s="2" t="str">
        <f>IF(Data!AW876&gt;0,Data!AW876-4,"")</f>
        <v/>
      </c>
      <c r="CF876" s="2" t="str">
        <f>IF(Data!AX876&gt;0,Data!AX876-4,"")</f>
        <v/>
      </c>
      <c r="CG876" s="2" t="str">
        <f>IF(Data!AY876&gt;0,Data!AY876-4,"")</f>
        <v/>
      </c>
      <c r="CH876" s="2" t="str">
        <f>IF(Data!AZ876&gt;0,Data!AZ876-4,"")</f>
        <v/>
      </c>
      <c r="CI876" s="2" t="str">
        <f>IF(Data!BA876&gt;0,Data!BA876-4,"")</f>
        <v/>
      </c>
      <c r="CJ876" s="2" t="str">
        <f>IF(Data!BB876&gt;0,Data!BB876-4,"")</f>
        <v/>
      </c>
      <c r="CL876" s="7" t="str">
        <f t="shared" si="283"/>
        <v/>
      </c>
      <c r="CM876" s="7" t="str">
        <f t="shared" si="292"/>
        <v/>
      </c>
      <c r="CN876" s="4" t="str">
        <f t="shared" si="284"/>
        <v/>
      </c>
      <c r="CP876" s="4" t="str">
        <f>IF(MAX(COUNTIF(Data!AU876:BB876,1),COUNTIF(Data!AU876:BB876,2),COUNTIF(Data!AU876:BB876,3),COUNTIF(Data!AU876:BB876,4),COUNTIF(Data!AU876:BB876,5),COUNTIF(Data!AU876:BB876,6),COUNTIF(Data!AU876:BB876,7))&gt;0,MAX(COUNTIF(Data!AU876:BB876,1),COUNTIF(Data!AU876:BB876,2),COUNTIF(Data!AU876:BB876,3),COUNTIF(Data!AU876:BB876,4),COUNTIF(Data!AU876:BB876,5),COUNTIF(Data!AU876:BB876,6),COUNTIF(Data!AU876:BB876,7)),"")</f>
        <v/>
      </c>
      <c r="CQ876" s="4" t="str">
        <f>IF(COUNTIF(Data!AU876:BB876,4)=8,"Remove","")</f>
        <v/>
      </c>
      <c r="CS876" s="2" t="str">
        <f>IF(Data!BD876&gt;0,Data!BD876-4,"")</f>
        <v/>
      </c>
      <c r="CT876" s="2" t="str">
        <f>IF(Data!BE876&gt;0,Data!BE876-4,"")</f>
        <v/>
      </c>
      <c r="CU876" s="2" t="str">
        <f>IF(Data!BF876&gt;0,Data!BF876-4,"")</f>
        <v/>
      </c>
      <c r="CV876" s="2" t="str">
        <f>IF(Data!BG876&gt;0,Data!BG876-4,"")</f>
        <v/>
      </c>
      <c r="CW876" s="2" t="str">
        <f>IF(Data!BH876&gt;0,Data!BH876-4,"")</f>
        <v/>
      </c>
      <c r="CX876" s="2" t="str">
        <f>IF(Data!BI876&gt;0,Data!BI876-4,"")</f>
        <v/>
      </c>
      <c r="CY876" s="2" t="str">
        <f>IF(Data!BJ876&gt;0,Data!BJ876-4,"")</f>
        <v/>
      </c>
      <c r="CZ876" s="2" t="str">
        <f>IF(Data!BK876&gt;0,Data!BK876-4,"")</f>
        <v/>
      </c>
      <c r="DB876" s="7" t="str">
        <f t="shared" si="285"/>
        <v/>
      </c>
      <c r="DC876" s="7" t="str">
        <f t="shared" si="293"/>
        <v/>
      </c>
      <c r="DD876" s="4" t="str">
        <f t="shared" si="286"/>
        <v/>
      </c>
      <c r="DF876" s="4" t="str">
        <f>IF(MAX(COUNTIF(Data!BD876:BK876,1),COUNTIF(Data!BD876:BK876,2),COUNTIF(Data!BD876:BK876,3),COUNTIF(Data!BD876:BK876,4),COUNTIF(Data!BD876:BK876,5),COUNTIF(Data!BD876:BK876,6),COUNTIF(Data!BD876:BK876,7))&gt;0,MAX(COUNTIF(Data!BD876:BK876,1),COUNTIF(Data!BD876:BK876,2),COUNTIF(Data!BD876:BK876,3),COUNTIF(Data!BD876:BK876,4),COUNTIF(Data!BD876:BK876,5),COUNTIF(Data!BD876:BK876,6),COUNTIF(Data!BD876:BK876,7)),"")</f>
        <v/>
      </c>
      <c r="DG876" s="4" t="str">
        <f>IF(COUNTIF(Data!BD876:BK876,4)=8,"Remove","")</f>
        <v/>
      </c>
    </row>
    <row r="877" spans="1:111" x14ac:dyDescent="0.25">
      <c r="A877" s="2" t="str">
        <f>IF(Data!B877&gt;0,Data!B877-4,"")</f>
        <v/>
      </c>
      <c r="B877" s="2" t="str">
        <f>IF(Data!C877&gt;0,Data!C877-4,"")</f>
        <v/>
      </c>
      <c r="C877" s="2" t="str">
        <f>IF(Data!D877&gt;0,Data!D877-4,"")</f>
        <v/>
      </c>
      <c r="D877" s="2" t="str">
        <f>IF(Data!E877&gt;0,Data!E877-4,"")</f>
        <v/>
      </c>
      <c r="E877" s="2" t="str">
        <f>IF(Data!F877&gt;0,Data!F877-4,"")</f>
        <v/>
      </c>
      <c r="F877" s="2" t="str">
        <f>IF(Data!G877&gt;0,Data!G877-4,"")</f>
        <v/>
      </c>
      <c r="G877" s="2" t="str">
        <f>IF(Data!H877&gt;0,Data!H877-4,"")</f>
        <v/>
      </c>
      <c r="H877" s="2" t="str">
        <f>IF(Data!I877&gt;0,Data!I877-4,"")</f>
        <v/>
      </c>
      <c r="J877" s="7" t="str">
        <f t="shared" si="273"/>
        <v/>
      </c>
      <c r="K877" s="7" t="str">
        <f t="shared" si="287"/>
        <v/>
      </c>
      <c r="L877" s="4" t="str">
        <f t="shared" si="274"/>
        <v/>
      </c>
      <c r="N877" s="4" t="str">
        <f>IF(MAX(COUNTIF(Data!B877:I877,1),COUNTIF(Data!B877:I877,2),COUNTIF(Data!B877:I877,3),COUNTIF(Data!B877:I877,4),COUNTIF(Data!B877:I877,5),COUNTIF(Data!B877:I877,6),COUNTIF(Data!B877:I877,7))&gt;0,MAX(COUNTIF(Data!B877:I877,1),COUNTIF(Data!B877:I877,2),COUNTIF(Data!B877:I877,3),COUNTIF(Data!B877:I877,4),COUNTIF(Data!B877:I877,5),COUNTIF(Data!B877:I877,6),COUNTIF(Data!B877:I877,7)),"")</f>
        <v/>
      </c>
      <c r="O877" s="4" t="str">
        <f>IF(COUNTIF(Data!B877:I877,4)=8,"Remove","")</f>
        <v/>
      </c>
      <c r="Q877" s="2" t="str">
        <f>IF(Data!K877&gt;0,Data!K877-4,"")</f>
        <v/>
      </c>
      <c r="R877" s="2" t="str">
        <f>IF(Data!L877&gt;0,Data!L877-4,"")</f>
        <v/>
      </c>
      <c r="S877" s="2" t="str">
        <f>IF(Data!M877&gt;0,Data!M877-4,"")</f>
        <v/>
      </c>
      <c r="T877" s="2" t="str">
        <f>IF(Data!N877&gt;0,Data!N877-4,"")</f>
        <v/>
      </c>
      <c r="U877" s="2" t="str">
        <f>IF(Data!O877&gt;0,Data!O877-4,"")</f>
        <v/>
      </c>
      <c r="V877" s="2" t="str">
        <f>IF(Data!P877&gt;0,Data!P877-4,"")</f>
        <v/>
      </c>
      <c r="W877" s="2" t="str">
        <f>IF(Data!Q877&gt;0,Data!Q877-4,"")</f>
        <v/>
      </c>
      <c r="X877" s="2" t="str">
        <f>IF(Data!R877&gt;0,Data!R877-4,"")</f>
        <v/>
      </c>
      <c r="Y877" s="59"/>
      <c r="Z877" s="7" t="str">
        <f t="shared" si="275"/>
        <v/>
      </c>
      <c r="AA877" s="7" t="str">
        <f t="shared" si="288"/>
        <v/>
      </c>
      <c r="AB877" s="4" t="str">
        <f t="shared" si="276"/>
        <v/>
      </c>
      <c r="AC877" s="59"/>
      <c r="AD877" s="4" t="str">
        <f>IF(MAX(COUNTIF(Data!K877:R877,1),COUNTIF(Data!K877:R877,2),COUNTIF(Data!K877:R877,3),COUNTIF(Data!K877:R877,4),COUNTIF(Data!K877:R877,5),COUNTIF(Data!K877:R877,6),COUNTIF(Data!K877:R877,7))&gt;0,MAX(COUNTIF(Data!K877:R877,1),COUNTIF(Data!K877:R877,2),COUNTIF(Data!K877:R877,3),COUNTIF(Data!K877:R877,4),COUNTIF(Data!K877:R877,5),COUNTIF(Data!K877:R877,6),COUNTIF(Data!K877:R877,7)),"")</f>
        <v/>
      </c>
      <c r="AE877" s="4" t="str">
        <f>IF(COUNTIF(Data!K877:R877,4)=8,"Remove","")</f>
        <v/>
      </c>
      <c r="AG877" s="2" t="str">
        <f>IF(Data!T877&gt;0,Data!T877-4,"")</f>
        <v/>
      </c>
      <c r="AH877" s="2" t="str">
        <f>IF(Data!U877&gt;0,Data!U877-4,"")</f>
        <v/>
      </c>
      <c r="AI877" s="2" t="str">
        <f>IF(Data!V877&gt;0,Data!V877-4,"")</f>
        <v/>
      </c>
      <c r="AJ877" s="2" t="str">
        <f>IF(Data!W877&gt;0,Data!W877-4,"")</f>
        <v/>
      </c>
      <c r="AK877" s="2" t="str">
        <f>IF(Data!X877&gt;0,Data!X877-4,"")</f>
        <v/>
      </c>
      <c r="AL877" s="2" t="str">
        <f>IF(Data!Y877&gt;0,Data!Y877-4,"")</f>
        <v/>
      </c>
      <c r="AM877" s="2" t="str">
        <f>IF(Data!Z877&gt;0,Data!Z877-4,"")</f>
        <v/>
      </c>
      <c r="AN877" s="2" t="str">
        <f>IF(Data!AA877&gt;0,Data!AA877-4,"")</f>
        <v/>
      </c>
      <c r="AP877" s="7" t="str">
        <f t="shared" si="277"/>
        <v/>
      </c>
      <c r="AQ877" s="7" t="str">
        <f t="shared" si="289"/>
        <v/>
      </c>
      <c r="AR877" s="4" t="str">
        <f t="shared" si="278"/>
        <v/>
      </c>
      <c r="AT877" s="4" t="str">
        <f>IF(MAX(COUNTIF(Data!T877:AA877,1),COUNTIF(Data!T877:AA877,2),COUNTIF(Data!T877:AA877,3),COUNTIF(Data!T877:AA877,4),COUNTIF(Data!T877:AA877,5),COUNTIF(Data!T877:AA877,6),COUNTIF(Data!T877:AA877,7))&gt;0,MAX(COUNTIF(Data!T877:AA877,1),COUNTIF(Data!T877:AA877,2),COUNTIF(Data!T877:AA877,3),COUNTIF(Data!T877:AA877,4),COUNTIF(Data!T877:AA877,5),COUNTIF(Data!T877:AA877,6),COUNTIF(Data!T877:AA877,7)),"")</f>
        <v/>
      </c>
      <c r="AU877" s="4" t="str">
        <f>IF(COUNTIF(Data!T877:AA877,4)=8,"Remove","")</f>
        <v/>
      </c>
      <c r="AW877" s="2" t="str">
        <f>IF(Data!AC877&gt;0,Data!AC877-4,"")</f>
        <v/>
      </c>
      <c r="AX877" s="2" t="str">
        <f>IF(Data!AD877&gt;0,Data!AD877-4,"")</f>
        <v/>
      </c>
      <c r="AY877" s="2" t="str">
        <f>IF(Data!AE877&gt;0,Data!AE877-4,"")</f>
        <v/>
      </c>
      <c r="AZ877" s="2" t="str">
        <f>IF(Data!AF877&gt;0,Data!AF877-4,"")</f>
        <v/>
      </c>
      <c r="BA877" s="2" t="str">
        <f>IF(Data!AG877&gt;0,Data!AG877-4,"")</f>
        <v/>
      </c>
      <c r="BB877" s="2" t="str">
        <f>IF(Data!AH877&gt;0,Data!AH877-4,"")</f>
        <v/>
      </c>
      <c r="BC877" s="2" t="str">
        <f>IF(Data!AI877&gt;0,Data!AI877-4,"")</f>
        <v/>
      </c>
      <c r="BD877" s="2" t="str">
        <f>IF(Data!AJ877&gt;0,Data!AJ877-4,"")</f>
        <v/>
      </c>
      <c r="BF877" s="7" t="str">
        <f t="shared" si="279"/>
        <v/>
      </c>
      <c r="BG877" s="7" t="str">
        <f t="shared" si="290"/>
        <v/>
      </c>
      <c r="BH877" s="4" t="str">
        <f t="shared" si="280"/>
        <v/>
      </c>
      <c r="BJ877" s="4" t="str">
        <f>IF(MAX(COUNTIF(Data!AC877:AJ877,1),COUNTIF(Data!AC877:AJ877,2),COUNTIF(Data!AC877:AJ877,3),COUNTIF(Data!AC877:AJ877,4),COUNTIF(Data!AC877:AJ877,5),COUNTIF(Data!AC877:AJ877,6),COUNTIF(Data!AC877:AJ877,7))&gt;0,MAX(COUNTIF(Data!AC877:AJ877,1),COUNTIF(Data!AC877:AJ877,2),COUNTIF(Data!AC877:AJ877,3),COUNTIF(Data!AC877:AJ877,4),COUNTIF(Data!AC877:AJ877,5),COUNTIF(Data!AC877:AJ877,6),COUNTIF(Data!AC877:AJ877,7)),"")</f>
        <v/>
      </c>
      <c r="BK877" s="4" t="str">
        <f>IF(COUNTIF(Data!AC877:AJ877,4)=8,"Remove","")</f>
        <v/>
      </c>
      <c r="BM877" s="2" t="str">
        <f>IF(Data!AL877&gt;0,Data!AL877-4,"")</f>
        <v/>
      </c>
      <c r="BN877" s="2" t="str">
        <f>IF(Data!AM877&gt;0,Data!AM877-4,"")</f>
        <v/>
      </c>
      <c r="BO877" s="2" t="str">
        <f>IF(Data!AN877&gt;0,Data!AN877-4,"")</f>
        <v/>
      </c>
      <c r="BP877" s="2" t="str">
        <f>IF(Data!AO877&gt;0,Data!AO877-4,"")</f>
        <v/>
      </c>
      <c r="BQ877" s="2" t="str">
        <f>IF(Data!AP877&gt;0,Data!AP877-4,"")</f>
        <v/>
      </c>
      <c r="BR877" s="2" t="str">
        <f>IF(Data!AQ877&gt;0,Data!AQ877-4,"")</f>
        <v/>
      </c>
      <c r="BS877" s="2" t="str">
        <f>IF(Data!AR877&gt;0,Data!AR877-4,"")</f>
        <v/>
      </c>
      <c r="BT877" s="2" t="str">
        <f>IF(Data!AS877&gt;0,Data!AS877-4,"")</f>
        <v/>
      </c>
      <c r="BV877" s="7" t="str">
        <f t="shared" si="281"/>
        <v/>
      </c>
      <c r="BW877" s="7" t="str">
        <f t="shared" si="291"/>
        <v/>
      </c>
      <c r="BX877" s="4" t="str">
        <f t="shared" si="282"/>
        <v/>
      </c>
      <c r="BZ877" s="4" t="str">
        <f>IF(MAX(COUNTIF(Data!AL877:AS877,1),COUNTIF(Data!AL877:AS877,2),COUNTIF(Data!AL877:AS877,3),COUNTIF(Data!AL877:AS877,4),COUNTIF(Data!AL877:AS877,5),COUNTIF(Data!AL877:AS877,6),COUNTIF(Data!AL877:AS877,7))&gt;0,MAX(COUNTIF(Data!AL877:AS877,1),COUNTIF(Data!AL877:AS877,2),COUNTIF(Data!AL877:AS877,3),COUNTIF(Data!AL877:AS877,4),COUNTIF(Data!AL877:AS877,5),COUNTIF(Data!AL877:AS877,6),COUNTIF(Data!AL877:AS877,7)),"")</f>
        <v/>
      </c>
      <c r="CA877" s="4" t="str">
        <f>IF(COUNTIF(Data!AL877:AS877,4)=8,"Remove","")</f>
        <v/>
      </c>
      <c r="CC877" s="2" t="str">
        <f>IF(Data!AU877&gt;0,Data!AU877-4,"")</f>
        <v/>
      </c>
      <c r="CD877" s="2" t="str">
        <f>IF(Data!AV877&gt;0,Data!AV877-4,"")</f>
        <v/>
      </c>
      <c r="CE877" s="2" t="str">
        <f>IF(Data!AW877&gt;0,Data!AW877-4,"")</f>
        <v/>
      </c>
      <c r="CF877" s="2" t="str">
        <f>IF(Data!AX877&gt;0,Data!AX877-4,"")</f>
        <v/>
      </c>
      <c r="CG877" s="2" t="str">
        <f>IF(Data!AY877&gt;0,Data!AY877-4,"")</f>
        <v/>
      </c>
      <c r="CH877" s="2" t="str">
        <f>IF(Data!AZ877&gt;0,Data!AZ877-4,"")</f>
        <v/>
      </c>
      <c r="CI877" s="2" t="str">
        <f>IF(Data!BA877&gt;0,Data!BA877-4,"")</f>
        <v/>
      </c>
      <c r="CJ877" s="2" t="str">
        <f>IF(Data!BB877&gt;0,Data!BB877-4,"")</f>
        <v/>
      </c>
      <c r="CL877" s="7" t="str">
        <f t="shared" si="283"/>
        <v/>
      </c>
      <c r="CM877" s="7" t="str">
        <f t="shared" si="292"/>
        <v/>
      </c>
      <c r="CN877" s="4" t="str">
        <f t="shared" si="284"/>
        <v/>
      </c>
      <c r="CP877" s="4" t="str">
        <f>IF(MAX(COUNTIF(Data!AU877:BB877,1),COUNTIF(Data!AU877:BB877,2),COUNTIF(Data!AU877:BB877,3),COUNTIF(Data!AU877:BB877,4),COUNTIF(Data!AU877:BB877,5),COUNTIF(Data!AU877:BB877,6),COUNTIF(Data!AU877:BB877,7))&gt;0,MAX(COUNTIF(Data!AU877:BB877,1),COUNTIF(Data!AU877:BB877,2),COUNTIF(Data!AU877:BB877,3),COUNTIF(Data!AU877:BB877,4),COUNTIF(Data!AU877:BB877,5),COUNTIF(Data!AU877:BB877,6),COUNTIF(Data!AU877:BB877,7)),"")</f>
        <v/>
      </c>
      <c r="CQ877" s="4" t="str">
        <f>IF(COUNTIF(Data!AU877:BB877,4)=8,"Remove","")</f>
        <v/>
      </c>
      <c r="CS877" s="2" t="str">
        <f>IF(Data!BD877&gt;0,Data!BD877-4,"")</f>
        <v/>
      </c>
      <c r="CT877" s="2" t="str">
        <f>IF(Data!BE877&gt;0,Data!BE877-4,"")</f>
        <v/>
      </c>
      <c r="CU877" s="2" t="str">
        <f>IF(Data!BF877&gt;0,Data!BF877-4,"")</f>
        <v/>
      </c>
      <c r="CV877" s="2" t="str">
        <f>IF(Data!BG877&gt;0,Data!BG877-4,"")</f>
        <v/>
      </c>
      <c r="CW877" s="2" t="str">
        <f>IF(Data!BH877&gt;0,Data!BH877-4,"")</f>
        <v/>
      </c>
      <c r="CX877" s="2" t="str">
        <f>IF(Data!BI877&gt;0,Data!BI877-4,"")</f>
        <v/>
      </c>
      <c r="CY877" s="2" t="str">
        <f>IF(Data!BJ877&gt;0,Data!BJ877-4,"")</f>
        <v/>
      </c>
      <c r="CZ877" s="2" t="str">
        <f>IF(Data!BK877&gt;0,Data!BK877-4,"")</f>
        <v/>
      </c>
      <c r="DB877" s="7" t="str">
        <f t="shared" si="285"/>
        <v/>
      </c>
      <c r="DC877" s="7" t="str">
        <f t="shared" si="293"/>
        <v/>
      </c>
      <c r="DD877" s="4" t="str">
        <f t="shared" si="286"/>
        <v/>
      </c>
      <c r="DF877" s="4" t="str">
        <f>IF(MAX(COUNTIF(Data!BD877:BK877,1),COUNTIF(Data!BD877:BK877,2),COUNTIF(Data!BD877:BK877,3),COUNTIF(Data!BD877:BK877,4),COUNTIF(Data!BD877:BK877,5),COUNTIF(Data!BD877:BK877,6),COUNTIF(Data!BD877:BK877,7))&gt;0,MAX(COUNTIF(Data!BD877:BK877,1),COUNTIF(Data!BD877:BK877,2),COUNTIF(Data!BD877:BK877,3),COUNTIF(Data!BD877:BK877,4),COUNTIF(Data!BD877:BK877,5),COUNTIF(Data!BD877:BK877,6),COUNTIF(Data!BD877:BK877,7)),"")</f>
        <v/>
      </c>
      <c r="DG877" s="4" t="str">
        <f>IF(COUNTIF(Data!BD877:BK877,4)=8,"Remove","")</f>
        <v/>
      </c>
    </row>
    <row r="878" spans="1:111" x14ac:dyDescent="0.25">
      <c r="A878" s="2" t="str">
        <f>IF(Data!B878&gt;0,Data!B878-4,"")</f>
        <v/>
      </c>
      <c r="B878" s="2" t="str">
        <f>IF(Data!C878&gt;0,Data!C878-4,"")</f>
        <v/>
      </c>
      <c r="C878" s="2" t="str">
        <f>IF(Data!D878&gt;0,Data!D878-4,"")</f>
        <v/>
      </c>
      <c r="D878" s="2" t="str">
        <f>IF(Data!E878&gt;0,Data!E878-4,"")</f>
        <v/>
      </c>
      <c r="E878" s="2" t="str">
        <f>IF(Data!F878&gt;0,Data!F878-4,"")</f>
        <v/>
      </c>
      <c r="F878" s="2" t="str">
        <f>IF(Data!G878&gt;0,Data!G878-4,"")</f>
        <v/>
      </c>
      <c r="G878" s="2" t="str">
        <f>IF(Data!H878&gt;0,Data!H878-4,"")</f>
        <v/>
      </c>
      <c r="H878" s="2" t="str">
        <f>IF(Data!I878&gt;0,Data!I878-4,"")</f>
        <v/>
      </c>
      <c r="J878" s="7" t="str">
        <f t="shared" si="273"/>
        <v/>
      </c>
      <c r="K878" s="7" t="str">
        <f t="shared" si="287"/>
        <v/>
      </c>
      <c r="L878" s="4" t="str">
        <f t="shared" si="274"/>
        <v/>
      </c>
      <c r="N878" s="4" t="str">
        <f>IF(MAX(COUNTIF(Data!B878:I878,1),COUNTIF(Data!B878:I878,2),COUNTIF(Data!B878:I878,3),COUNTIF(Data!B878:I878,4),COUNTIF(Data!B878:I878,5),COUNTIF(Data!B878:I878,6),COUNTIF(Data!B878:I878,7))&gt;0,MAX(COUNTIF(Data!B878:I878,1),COUNTIF(Data!B878:I878,2),COUNTIF(Data!B878:I878,3),COUNTIF(Data!B878:I878,4),COUNTIF(Data!B878:I878,5),COUNTIF(Data!B878:I878,6),COUNTIF(Data!B878:I878,7)),"")</f>
        <v/>
      </c>
      <c r="O878" s="4" t="str">
        <f>IF(COUNTIF(Data!B878:I878,4)=8,"Remove","")</f>
        <v/>
      </c>
      <c r="Q878" s="2" t="str">
        <f>IF(Data!K878&gt;0,Data!K878-4,"")</f>
        <v/>
      </c>
      <c r="R878" s="2" t="str">
        <f>IF(Data!L878&gt;0,Data!L878-4,"")</f>
        <v/>
      </c>
      <c r="S878" s="2" t="str">
        <f>IF(Data!M878&gt;0,Data!M878-4,"")</f>
        <v/>
      </c>
      <c r="T878" s="2" t="str">
        <f>IF(Data!N878&gt;0,Data!N878-4,"")</f>
        <v/>
      </c>
      <c r="U878" s="2" t="str">
        <f>IF(Data!O878&gt;0,Data!O878-4,"")</f>
        <v/>
      </c>
      <c r="V878" s="2" t="str">
        <f>IF(Data!P878&gt;0,Data!P878-4,"")</f>
        <v/>
      </c>
      <c r="W878" s="2" t="str">
        <f>IF(Data!Q878&gt;0,Data!Q878-4,"")</f>
        <v/>
      </c>
      <c r="X878" s="2" t="str">
        <f>IF(Data!R878&gt;0,Data!R878-4,"")</f>
        <v/>
      </c>
      <c r="Y878" s="59"/>
      <c r="Z878" s="7" t="str">
        <f t="shared" si="275"/>
        <v/>
      </c>
      <c r="AA878" s="7" t="str">
        <f t="shared" si="288"/>
        <v/>
      </c>
      <c r="AB878" s="4" t="str">
        <f t="shared" si="276"/>
        <v/>
      </c>
      <c r="AC878" s="59"/>
      <c r="AD878" s="4" t="str">
        <f>IF(MAX(COUNTIF(Data!K878:R878,1),COUNTIF(Data!K878:R878,2),COUNTIF(Data!K878:R878,3),COUNTIF(Data!K878:R878,4),COUNTIF(Data!K878:R878,5),COUNTIF(Data!K878:R878,6),COUNTIF(Data!K878:R878,7))&gt;0,MAX(COUNTIF(Data!K878:R878,1),COUNTIF(Data!K878:R878,2),COUNTIF(Data!K878:R878,3),COUNTIF(Data!K878:R878,4),COUNTIF(Data!K878:R878,5),COUNTIF(Data!K878:R878,6),COUNTIF(Data!K878:R878,7)),"")</f>
        <v/>
      </c>
      <c r="AE878" s="4" t="str">
        <f>IF(COUNTIF(Data!K878:R878,4)=8,"Remove","")</f>
        <v/>
      </c>
      <c r="AG878" s="2" t="str">
        <f>IF(Data!T878&gt;0,Data!T878-4,"")</f>
        <v/>
      </c>
      <c r="AH878" s="2" t="str">
        <f>IF(Data!U878&gt;0,Data!U878-4,"")</f>
        <v/>
      </c>
      <c r="AI878" s="2" t="str">
        <f>IF(Data!V878&gt;0,Data!V878-4,"")</f>
        <v/>
      </c>
      <c r="AJ878" s="2" t="str">
        <f>IF(Data!W878&gt;0,Data!W878-4,"")</f>
        <v/>
      </c>
      <c r="AK878" s="2" t="str">
        <f>IF(Data!X878&gt;0,Data!X878-4,"")</f>
        <v/>
      </c>
      <c r="AL878" s="2" t="str">
        <f>IF(Data!Y878&gt;0,Data!Y878-4,"")</f>
        <v/>
      </c>
      <c r="AM878" s="2" t="str">
        <f>IF(Data!Z878&gt;0,Data!Z878-4,"")</f>
        <v/>
      </c>
      <c r="AN878" s="2" t="str">
        <f>IF(Data!AA878&gt;0,Data!AA878-4,"")</f>
        <v/>
      </c>
      <c r="AP878" s="7" t="str">
        <f t="shared" si="277"/>
        <v/>
      </c>
      <c r="AQ878" s="7" t="str">
        <f t="shared" si="289"/>
        <v/>
      </c>
      <c r="AR878" s="4" t="str">
        <f t="shared" si="278"/>
        <v/>
      </c>
      <c r="AT878" s="4" t="str">
        <f>IF(MAX(COUNTIF(Data!T878:AA878,1),COUNTIF(Data!T878:AA878,2),COUNTIF(Data!T878:AA878,3),COUNTIF(Data!T878:AA878,4),COUNTIF(Data!T878:AA878,5),COUNTIF(Data!T878:AA878,6),COUNTIF(Data!T878:AA878,7))&gt;0,MAX(COUNTIF(Data!T878:AA878,1),COUNTIF(Data!T878:AA878,2),COUNTIF(Data!T878:AA878,3),COUNTIF(Data!T878:AA878,4),COUNTIF(Data!T878:AA878,5),COUNTIF(Data!T878:AA878,6),COUNTIF(Data!T878:AA878,7)),"")</f>
        <v/>
      </c>
      <c r="AU878" s="4" t="str">
        <f>IF(COUNTIF(Data!T878:AA878,4)=8,"Remove","")</f>
        <v/>
      </c>
      <c r="AW878" s="2" t="str">
        <f>IF(Data!AC878&gt;0,Data!AC878-4,"")</f>
        <v/>
      </c>
      <c r="AX878" s="2" t="str">
        <f>IF(Data!AD878&gt;0,Data!AD878-4,"")</f>
        <v/>
      </c>
      <c r="AY878" s="2" t="str">
        <f>IF(Data!AE878&gt;0,Data!AE878-4,"")</f>
        <v/>
      </c>
      <c r="AZ878" s="2" t="str">
        <f>IF(Data!AF878&gt;0,Data!AF878-4,"")</f>
        <v/>
      </c>
      <c r="BA878" s="2" t="str">
        <f>IF(Data!AG878&gt;0,Data!AG878-4,"")</f>
        <v/>
      </c>
      <c r="BB878" s="2" t="str">
        <f>IF(Data!AH878&gt;0,Data!AH878-4,"")</f>
        <v/>
      </c>
      <c r="BC878" s="2" t="str">
        <f>IF(Data!AI878&gt;0,Data!AI878-4,"")</f>
        <v/>
      </c>
      <c r="BD878" s="2" t="str">
        <f>IF(Data!AJ878&gt;0,Data!AJ878-4,"")</f>
        <v/>
      </c>
      <c r="BF878" s="7" t="str">
        <f t="shared" si="279"/>
        <v/>
      </c>
      <c r="BG878" s="7" t="str">
        <f t="shared" si="290"/>
        <v/>
      </c>
      <c r="BH878" s="4" t="str">
        <f t="shared" si="280"/>
        <v/>
      </c>
      <c r="BJ878" s="4" t="str">
        <f>IF(MAX(COUNTIF(Data!AC878:AJ878,1),COUNTIF(Data!AC878:AJ878,2),COUNTIF(Data!AC878:AJ878,3),COUNTIF(Data!AC878:AJ878,4),COUNTIF(Data!AC878:AJ878,5),COUNTIF(Data!AC878:AJ878,6),COUNTIF(Data!AC878:AJ878,7))&gt;0,MAX(COUNTIF(Data!AC878:AJ878,1),COUNTIF(Data!AC878:AJ878,2),COUNTIF(Data!AC878:AJ878,3),COUNTIF(Data!AC878:AJ878,4),COUNTIF(Data!AC878:AJ878,5),COUNTIF(Data!AC878:AJ878,6),COUNTIF(Data!AC878:AJ878,7)),"")</f>
        <v/>
      </c>
      <c r="BK878" s="4" t="str">
        <f>IF(COUNTIF(Data!AC878:AJ878,4)=8,"Remove","")</f>
        <v/>
      </c>
      <c r="BM878" s="2" t="str">
        <f>IF(Data!AL878&gt;0,Data!AL878-4,"")</f>
        <v/>
      </c>
      <c r="BN878" s="2" t="str">
        <f>IF(Data!AM878&gt;0,Data!AM878-4,"")</f>
        <v/>
      </c>
      <c r="BO878" s="2" t="str">
        <f>IF(Data!AN878&gt;0,Data!AN878-4,"")</f>
        <v/>
      </c>
      <c r="BP878" s="2" t="str">
        <f>IF(Data!AO878&gt;0,Data!AO878-4,"")</f>
        <v/>
      </c>
      <c r="BQ878" s="2" t="str">
        <f>IF(Data!AP878&gt;0,Data!AP878-4,"")</f>
        <v/>
      </c>
      <c r="BR878" s="2" t="str">
        <f>IF(Data!AQ878&gt;0,Data!AQ878-4,"")</f>
        <v/>
      </c>
      <c r="BS878" s="2" t="str">
        <f>IF(Data!AR878&gt;0,Data!AR878-4,"")</f>
        <v/>
      </c>
      <c r="BT878" s="2" t="str">
        <f>IF(Data!AS878&gt;0,Data!AS878-4,"")</f>
        <v/>
      </c>
      <c r="BV878" s="7" t="str">
        <f t="shared" si="281"/>
        <v/>
      </c>
      <c r="BW878" s="7" t="str">
        <f t="shared" si="291"/>
        <v/>
      </c>
      <c r="BX878" s="4" t="str">
        <f t="shared" si="282"/>
        <v/>
      </c>
      <c r="BZ878" s="4" t="str">
        <f>IF(MAX(COUNTIF(Data!AL878:AS878,1),COUNTIF(Data!AL878:AS878,2),COUNTIF(Data!AL878:AS878,3),COUNTIF(Data!AL878:AS878,4),COUNTIF(Data!AL878:AS878,5),COUNTIF(Data!AL878:AS878,6),COUNTIF(Data!AL878:AS878,7))&gt;0,MAX(COUNTIF(Data!AL878:AS878,1),COUNTIF(Data!AL878:AS878,2),COUNTIF(Data!AL878:AS878,3),COUNTIF(Data!AL878:AS878,4),COUNTIF(Data!AL878:AS878,5),COUNTIF(Data!AL878:AS878,6),COUNTIF(Data!AL878:AS878,7)),"")</f>
        <v/>
      </c>
      <c r="CA878" s="4" t="str">
        <f>IF(COUNTIF(Data!AL878:AS878,4)=8,"Remove","")</f>
        <v/>
      </c>
      <c r="CC878" s="2" t="str">
        <f>IF(Data!AU878&gt;0,Data!AU878-4,"")</f>
        <v/>
      </c>
      <c r="CD878" s="2" t="str">
        <f>IF(Data!AV878&gt;0,Data!AV878-4,"")</f>
        <v/>
      </c>
      <c r="CE878" s="2" t="str">
        <f>IF(Data!AW878&gt;0,Data!AW878-4,"")</f>
        <v/>
      </c>
      <c r="CF878" s="2" t="str">
        <f>IF(Data!AX878&gt;0,Data!AX878-4,"")</f>
        <v/>
      </c>
      <c r="CG878" s="2" t="str">
        <f>IF(Data!AY878&gt;0,Data!AY878-4,"")</f>
        <v/>
      </c>
      <c r="CH878" s="2" t="str">
        <f>IF(Data!AZ878&gt;0,Data!AZ878-4,"")</f>
        <v/>
      </c>
      <c r="CI878" s="2" t="str">
        <f>IF(Data!BA878&gt;0,Data!BA878-4,"")</f>
        <v/>
      </c>
      <c r="CJ878" s="2" t="str">
        <f>IF(Data!BB878&gt;0,Data!BB878-4,"")</f>
        <v/>
      </c>
      <c r="CL878" s="7" t="str">
        <f t="shared" si="283"/>
        <v/>
      </c>
      <c r="CM878" s="7" t="str">
        <f t="shared" si="292"/>
        <v/>
      </c>
      <c r="CN878" s="4" t="str">
        <f t="shared" si="284"/>
        <v/>
      </c>
      <c r="CP878" s="4" t="str">
        <f>IF(MAX(COUNTIF(Data!AU878:BB878,1),COUNTIF(Data!AU878:BB878,2),COUNTIF(Data!AU878:BB878,3),COUNTIF(Data!AU878:BB878,4),COUNTIF(Data!AU878:BB878,5),COUNTIF(Data!AU878:BB878,6),COUNTIF(Data!AU878:BB878,7))&gt;0,MAX(COUNTIF(Data!AU878:BB878,1),COUNTIF(Data!AU878:BB878,2),COUNTIF(Data!AU878:BB878,3),COUNTIF(Data!AU878:BB878,4),COUNTIF(Data!AU878:BB878,5),COUNTIF(Data!AU878:BB878,6),COUNTIF(Data!AU878:BB878,7)),"")</f>
        <v/>
      </c>
      <c r="CQ878" s="4" t="str">
        <f>IF(COUNTIF(Data!AU878:BB878,4)=8,"Remove","")</f>
        <v/>
      </c>
      <c r="CS878" s="2" t="str">
        <f>IF(Data!BD878&gt;0,Data!BD878-4,"")</f>
        <v/>
      </c>
      <c r="CT878" s="2" t="str">
        <f>IF(Data!BE878&gt;0,Data!BE878-4,"")</f>
        <v/>
      </c>
      <c r="CU878" s="2" t="str">
        <f>IF(Data!BF878&gt;0,Data!BF878-4,"")</f>
        <v/>
      </c>
      <c r="CV878" s="2" t="str">
        <f>IF(Data!BG878&gt;0,Data!BG878-4,"")</f>
        <v/>
      </c>
      <c r="CW878" s="2" t="str">
        <f>IF(Data!BH878&gt;0,Data!BH878-4,"")</f>
        <v/>
      </c>
      <c r="CX878" s="2" t="str">
        <f>IF(Data!BI878&gt;0,Data!BI878-4,"")</f>
        <v/>
      </c>
      <c r="CY878" s="2" t="str">
        <f>IF(Data!BJ878&gt;0,Data!BJ878-4,"")</f>
        <v/>
      </c>
      <c r="CZ878" s="2" t="str">
        <f>IF(Data!BK878&gt;0,Data!BK878-4,"")</f>
        <v/>
      </c>
      <c r="DB878" s="7" t="str">
        <f t="shared" si="285"/>
        <v/>
      </c>
      <c r="DC878" s="7" t="str">
        <f t="shared" si="293"/>
        <v/>
      </c>
      <c r="DD878" s="4" t="str">
        <f t="shared" si="286"/>
        <v/>
      </c>
      <c r="DF878" s="4" t="str">
        <f>IF(MAX(COUNTIF(Data!BD878:BK878,1),COUNTIF(Data!BD878:BK878,2),COUNTIF(Data!BD878:BK878,3),COUNTIF(Data!BD878:BK878,4),COUNTIF(Data!BD878:BK878,5),COUNTIF(Data!BD878:BK878,6),COUNTIF(Data!BD878:BK878,7))&gt;0,MAX(COUNTIF(Data!BD878:BK878,1),COUNTIF(Data!BD878:BK878,2),COUNTIF(Data!BD878:BK878,3),COUNTIF(Data!BD878:BK878,4),COUNTIF(Data!BD878:BK878,5),COUNTIF(Data!BD878:BK878,6),COUNTIF(Data!BD878:BK878,7)),"")</f>
        <v/>
      </c>
      <c r="DG878" s="4" t="str">
        <f>IF(COUNTIF(Data!BD878:BK878,4)=8,"Remove","")</f>
        <v/>
      </c>
    </row>
    <row r="879" spans="1:111" x14ac:dyDescent="0.25">
      <c r="A879" s="2" t="str">
        <f>IF(Data!B879&gt;0,Data!B879-4,"")</f>
        <v/>
      </c>
      <c r="B879" s="2" t="str">
        <f>IF(Data!C879&gt;0,Data!C879-4,"")</f>
        <v/>
      </c>
      <c r="C879" s="2" t="str">
        <f>IF(Data!D879&gt;0,Data!D879-4,"")</f>
        <v/>
      </c>
      <c r="D879" s="2" t="str">
        <f>IF(Data!E879&gt;0,Data!E879-4,"")</f>
        <v/>
      </c>
      <c r="E879" s="2" t="str">
        <f>IF(Data!F879&gt;0,Data!F879-4,"")</f>
        <v/>
      </c>
      <c r="F879" s="2" t="str">
        <f>IF(Data!G879&gt;0,Data!G879-4,"")</f>
        <v/>
      </c>
      <c r="G879" s="2" t="str">
        <f>IF(Data!H879&gt;0,Data!H879-4,"")</f>
        <v/>
      </c>
      <c r="H879" s="2" t="str">
        <f>IF(Data!I879&gt;0,Data!I879-4,"")</f>
        <v/>
      </c>
      <c r="J879" s="7" t="str">
        <f t="shared" si="273"/>
        <v/>
      </c>
      <c r="K879" s="7" t="str">
        <f t="shared" si="287"/>
        <v/>
      </c>
      <c r="L879" s="4" t="str">
        <f t="shared" si="274"/>
        <v/>
      </c>
      <c r="N879" s="4" t="str">
        <f>IF(MAX(COUNTIF(Data!B879:I879,1),COUNTIF(Data!B879:I879,2),COUNTIF(Data!B879:I879,3),COUNTIF(Data!B879:I879,4),COUNTIF(Data!B879:I879,5),COUNTIF(Data!B879:I879,6),COUNTIF(Data!B879:I879,7))&gt;0,MAX(COUNTIF(Data!B879:I879,1),COUNTIF(Data!B879:I879,2),COUNTIF(Data!B879:I879,3),COUNTIF(Data!B879:I879,4),COUNTIF(Data!B879:I879,5),COUNTIF(Data!B879:I879,6),COUNTIF(Data!B879:I879,7)),"")</f>
        <v/>
      </c>
      <c r="O879" s="4" t="str">
        <f>IF(COUNTIF(Data!B879:I879,4)=8,"Remove","")</f>
        <v/>
      </c>
      <c r="Q879" s="2" t="str">
        <f>IF(Data!K879&gt;0,Data!K879-4,"")</f>
        <v/>
      </c>
      <c r="R879" s="2" t="str">
        <f>IF(Data!L879&gt;0,Data!L879-4,"")</f>
        <v/>
      </c>
      <c r="S879" s="2" t="str">
        <f>IF(Data!M879&gt;0,Data!M879-4,"")</f>
        <v/>
      </c>
      <c r="T879" s="2" t="str">
        <f>IF(Data!N879&gt;0,Data!N879-4,"")</f>
        <v/>
      </c>
      <c r="U879" s="2" t="str">
        <f>IF(Data!O879&gt;0,Data!O879-4,"")</f>
        <v/>
      </c>
      <c r="V879" s="2" t="str">
        <f>IF(Data!P879&gt;0,Data!P879-4,"")</f>
        <v/>
      </c>
      <c r="W879" s="2" t="str">
        <f>IF(Data!Q879&gt;0,Data!Q879-4,"")</f>
        <v/>
      </c>
      <c r="X879" s="2" t="str">
        <f>IF(Data!R879&gt;0,Data!R879-4,"")</f>
        <v/>
      </c>
      <c r="Y879" s="59"/>
      <c r="Z879" s="7" t="str">
        <f t="shared" si="275"/>
        <v/>
      </c>
      <c r="AA879" s="7" t="str">
        <f t="shared" si="288"/>
        <v/>
      </c>
      <c r="AB879" s="4" t="str">
        <f t="shared" si="276"/>
        <v/>
      </c>
      <c r="AC879" s="59"/>
      <c r="AD879" s="4" t="str">
        <f>IF(MAX(COUNTIF(Data!K879:R879,1),COUNTIF(Data!K879:R879,2),COUNTIF(Data!K879:R879,3),COUNTIF(Data!K879:R879,4),COUNTIF(Data!K879:R879,5),COUNTIF(Data!K879:R879,6),COUNTIF(Data!K879:R879,7))&gt;0,MAX(COUNTIF(Data!K879:R879,1),COUNTIF(Data!K879:R879,2),COUNTIF(Data!K879:R879,3),COUNTIF(Data!K879:R879,4),COUNTIF(Data!K879:R879,5),COUNTIF(Data!K879:R879,6),COUNTIF(Data!K879:R879,7)),"")</f>
        <v/>
      </c>
      <c r="AE879" s="4" t="str">
        <f>IF(COUNTIF(Data!K879:R879,4)=8,"Remove","")</f>
        <v/>
      </c>
      <c r="AG879" s="2" t="str">
        <f>IF(Data!T879&gt;0,Data!T879-4,"")</f>
        <v/>
      </c>
      <c r="AH879" s="2" t="str">
        <f>IF(Data!U879&gt;0,Data!U879-4,"")</f>
        <v/>
      </c>
      <c r="AI879" s="2" t="str">
        <f>IF(Data!V879&gt;0,Data!V879-4,"")</f>
        <v/>
      </c>
      <c r="AJ879" s="2" t="str">
        <f>IF(Data!W879&gt;0,Data!W879-4,"")</f>
        <v/>
      </c>
      <c r="AK879" s="2" t="str">
        <f>IF(Data!X879&gt;0,Data!X879-4,"")</f>
        <v/>
      </c>
      <c r="AL879" s="2" t="str">
        <f>IF(Data!Y879&gt;0,Data!Y879-4,"")</f>
        <v/>
      </c>
      <c r="AM879" s="2" t="str">
        <f>IF(Data!Z879&gt;0,Data!Z879-4,"")</f>
        <v/>
      </c>
      <c r="AN879" s="2" t="str">
        <f>IF(Data!AA879&gt;0,Data!AA879-4,"")</f>
        <v/>
      </c>
      <c r="AP879" s="7" t="str">
        <f t="shared" si="277"/>
        <v/>
      </c>
      <c r="AQ879" s="7" t="str">
        <f t="shared" si="289"/>
        <v/>
      </c>
      <c r="AR879" s="4" t="str">
        <f t="shared" si="278"/>
        <v/>
      </c>
      <c r="AT879" s="4" t="str">
        <f>IF(MAX(COUNTIF(Data!T879:AA879,1),COUNTIF(Data!T879:AA879,2),COUNTIF(Data!T879:AA879,3),COUNTIF(Data!T879:AA879,4),COUNTIF(Data!T879:AA879,5),COUNTIF(Data!T879:AA879,6),COUNTIF(Data!T879:AA879,7))&gt;0,MAX(COUNTIF(Data!T879:AA879,1),COUNTIF(Data!T879:AA879,2),COUNTIF(Data!T879:AA879,3),COUNTIF(Data!T879:AA879,4),COUNTIF(Data!T879:AA879,5),COUNTIF(Data!T879:AA879,6),COUNTIF(Data!T879:AA879,7)),"")</f>
        <v/>
      </c>
      <c r="AU879" s="4" t="str">
        <f>IF(COUNTIF(Data!T879:AA879,4)=8,"Remove","")</f>
        <v/>
      </c>
      <c r="AW879" s="2" t="str">
        <f>IF(Data!AC879&gt;0,Data!AC879-4,"")</f>
        <v/>
      </c>
      <c r="AX879" s="2" t="str">
        <f>IF(Data!AD879&gt;0,Data!AD879-4,"")</f>
        <v/>
      </c>
      <c r="AY879" s="2" t="str">
        <f>IF(Data!AE879&gt;0,Data!AE879-4,"")</f>
        <v/>
      </c>
      <c r="AZ879" s="2" t="str">
        <f>IF(Data!AF879&gt;0,Data!AF879-4,"")</f>
        <v/>
      </c>
      <c r="BA879" s="2" t="str">
        <f>IF(Data!AG879&gt;0,Data!AG879-4,"")</f>
        <v/>
      </c>
      <c r="BB879" s="2" t="str">
        <f>IF(Data!AH879&gt;0,Data!AH879-4,"")</f>
        <v/>
      </c>
      <c r="BC879" s="2" t="str">
        <f>IF(Data!AI879&gt;0,Data!AI879-4,"")</f>
        <v/>
      </c>
      <c r="BD879" s="2" t="str">
        <f>IF(Data!AJ879&gt;0,Data!AJ879-4,"")</f>
        <v/>
      </c>
      <c r="BF879" s="7" t="str">
        <f t="shared" si="279"/>
        <v/>
      </c>
      <c r="BG879" s="7" t="str">
        <f t="shared" si="290"/>
        <v/>
      </c>
      <c r="BH879" s="4" t="str">
        <f t="shared" si="280"/>
        <v/>
      </c>
      <c r="BJ879" s="4" t="str">
        <f>IF(MAX(COUNTIF(Data!AC879:AJ879,1),COUNTIF(Data!AC879:AJ879,2),COUNTIF(Data!AC879:AJ879,3),COUNTIF(Data!AC879:AJ879,4),COUNTIF(Data!AC879:AJ879,5),COUNTIF(Data!AC879:AJ879,6),COUNTIF(Data!AC879:AJ879,7))&gt;0,MAX(COUNTIF(Data!AC879:AJ879,1),COUNTIF(Data!AC879:AJ879,2),COUNTIF(Data!AC879:AJ879,3),COUNTIF(Data!AC879:AJ879,4),COUNTIF(Data!AC879:AJ879,5),COUNTIF(Data!AC879:AJ879,6),COUNTIF(Data!AC879:AJ879,7)),"")</f>
        <v/>
      </c>
      <c r="BK879" s="4" t="str">
        <f>IF(COUNTIF(Data!AC879:AJ879,4)=8,"Remove","")</f>
        <v/>
      </c>
      <c r="BM879" s="2" t="str">
        <f>IF(Data!AL879&gt;0,Data!AL879-4,"")</f>
        <v/>
      </c>
      <c r="BN879" s="2" t="str">
        <f>IF(Data!AM879&gt;0,Data!AM879-4,"")</f>
        <v/>
      </c>
      <c r="BO879" s="2" t="str">
        <f>IF(Data!AN879&gt;0,Data!AN879-4,"")</f>
        <v/>
      </c>
      <c r="BP879" s="2" t="str">
        <f>IF(Data!AO879&gt;0,Data!AO879-4,"")</f>
        <v/>
      </c>
      <c r="BQ879" s="2" t="str">
        <f>IF(Data!AP879&gt;0,Data!AP879-4,"")</f>
        <v/>
      </c>
      <c r="BR879" s="2" t="str">
        <f>IF(Data!AQ879&gt;0,Data!AQ879-4,"")</f>
        <v/>
      </c>
      <c r="BS879" s="2" t="str">
        <f>IF(Data!AR879&gt;0,Data!AR879-4,"")</f>
        <v/>
      </c>
      <c r="BT879" s="2" t="str">
        <f>IF(Data!AS879&gt;0,Data!AS879-4,"")</f>
        <v/>
      </c>
      <c r="BV879" s="7" t="str">
        <f t="shared" si="281"/>
        <v/>
      </c>
      <c r="BW879" s="7" t="str">
        <f t="shared" si="291"/>
        <v/>
      </c>
      <c r="BX879" s="4" t="str">
        <f t="shared" si="282"/>
        <v/>
      </c>
      <c r="BZ879" s="4" t="str">
        <f>IF(MAX(COUNTIF(Data!AL879:AS879,1),COUNTIF(Data!AL879:AS879,2),COUNTIF(Data!AL879:AS879,3),COUNTIF(Data!AL879:AS879,4),COUNTIF(Data!AL879:AS879,5),COUNTIF(Data!AL879:AS879,6),COUNTIF(Data!AL879:AS879,7))&gt;0,MAX(COUNTIF(Data!AL879:AS879,1),COUNTIF(Data!AL879:AS879,2),COUNTIF(Data!AL879:AS879,3),COUNTIF(Data!AL879:AS879,4),COUNTIF(Data!AL879:AS879,5),COUNTIF(Data!AL879:AS879,6),COUNTIF(Data!AL879:AS879,7)),"")</f>
        <v/>
      </c>
      <c r="CA879" s="4" t="str">
        <f>IF(COUNTIF(Data!AL879:AS879,4)=8,"Remove","")</f>
        <v/>
      </c>
      <c r="CC879" s="2" t="str">
        <f>IF(Data!AU879&gt;0,Data!AU879-4,"")</f>
        <v/>
      </c>
      <c r="CD879" s="2" t="str">
        <f>IF(Data!AV879&gt;0,Data!AV879-4,"")</f>
        <v/>
      </c>
      <c r="CE879" s="2" t="str">
        <f>IF(Data!AW879&gt;0,Data!AW879-4,"")</f>
        <v/>
      </c>
      <c r="CF879" s="2" t="str">
        <f>IF(Data!AX879&gt;0,Data!AX879-4,"")</f>
        <v/>
      </c>
      <c r="CG879" s="2" t="str">
        <f>IF(Data!AY879&gt;0,Data!AY879-4,"")</f>
        <v/>
      </c>
      <c r="CH879" s="2" t="str">
        <f>IF(Data!AZ879&gt;0,Data!AZ879-4,"")</f>
        <v/>
      </c>
      <c r="CI879" s="2" t="str">
        <f>IF(Data!BA879&gt;0,Data!BA879-4,"")</f>
        <v/>
      </c>
      <c r="CJ879" s="2" t="str">
        <f>IF(Data!BB879&gt;0,Data!BB879-4,"")</f>
        <v/>
      </c>
      <c r="CL879" s="7" t="str">
        <f t="shared" si="283"/>
        <v/>
      </c>
      <c r="CM879" s="7" t="str">
        <f t="shared" si="292"/>
        <v/>
      </c>
      <c r="CN879" s="4" t="str">
        <f t="shared" si="284"/>
        <v/>
      </c>
      <c r="CP879" s="4" t="str">
        <f>IF(MAX(COUNTIF(Data!AU879:BB879,1),COUNTIF(Data!AU879:BB879,2),COUNTIF(Data!AU879:BB879,3),COUNTIF(Data!AU879:BB879,4),COUNTIF(Data!AU879:BB879,5),COUNTIF(Data!AU879:BB879,6),COUNTIF(Data!AU879:BB879,7))&gt;0,MAX(COUNTIF(Data!AU879:BB879,1),COUNTIF(Data!AU879:BB879,2),COUNTIF(Data!AU879:BB879,3),COUNTIF(Data!AU879:BB879,4),COUNTIF(Data!AU879:BB879,5),COUNTIF(Data!AU879:BB879,6),COUNTIF(Data!AU879:BB879,7)),"")</f>
        <v/>
      </c>
      <c r="CQ879" s="4" t="str">
        <f>IF(COUNTIF(Data!AU879:BB879,4)=8,"Remove","")</f>
        <v/>
      </c>
      <c r="CS879" s="2" t="str">
        <f>IF(Data!BD879&gt;0,Data!BD879-4,"")</f>
        <v/>
      </c>
      <c r="CT879" s="2" t="str">
        <f>IF(Data!BE879&gt;0,Data!BE879-4,"")</f>
        <v/>
      </c>
      <c r="CU879" s="2" t="str">
        <f>IF(Data!BF879&gt;0,Data!BF879-4,"")</f>
        <v/>
      </c>
      <c r="CV879" s="2" t="str">
        <f>IF(Data!BG879&gt;0,Data!BG879-4,"")</f>
        <v/>
      </c>
      <c r="CW879" s="2" t="str">
        <f>IF(Data!BH879&gt;0,Data!BH879-4,"")</f>
        <v/>
      </c>
      <c r="CX879" s="2" t="str">
        <f>IF(Data!BI879&gt;0,Data!BI879-4,"")</f>
        <v/>
      </c>
      <c r="CY879" s="2" t="str">
        <f>IF(Data!BJ879&gt;0,Data!BJ879-4,"")</f>
        <v/>
      </c>
      <c r="CZ879" s="2" t="str">
        <f>IF(Data!BK879&gt;0,Data!BK879-4,"")</f>
        <v/>
      </c>
      <c r="DB879" s="7" t="str">
        <f t="shared" si="285"/>
        <v/>
      </c>
      <c r="DC879" s="7" t="str">
        <f t="shared" si="293"/>
        <v/>
      </c>
      <c r="DD879" s="4" t="str">
        <f t="shared" si="286"/>
        <v/>
      </c>
      <c r="DF879" s="4" t="str">
        <f>IF(MAX(COUNTIF(Data!BD879:BK879,1),COUNTIF(Data!BD879:BK879,2),COUNTIF(Data!BD879:BK879,3),COUNTIF(Data!BD879:BK879,4),COUNTIF(Data!BD879:BK879,5),COUNTIF(Data!BD879:BK879,6),COUNTIF(Data!BD879:BK879,7))&gt;0,MAX(COUNTIF(Data!BD879:BK879,1),COUNTIF(Data!BD879:BK879,2),COUNTIF(Data!BD879:BK879,3),COUNTIF(Data!BD879:BK879,4),COUNTIF(Data!BD879:BK879,5),COUNTIF(Data!BD879:BK879,6),COUNTIF(Data!BD879:BK879,7)),"")</f>
        <v/>
      </c>
      <c r="DG879" s="4" t="str">
        <f>IF(COUNTIF(Data!BD879:BK879,4)=8,"Remove","")</f>
        <v/>
      </c>
    </row>
    <row r="880" spans="1:111" x14ac:dyDescent="0.25">
      <c r="A880" s="2" t="str">
        <f>IF(Data!B880&gt;0,Data!B880-4,"")</f>
        <v/>
      </c>
      <c r="B880" s="2" t="str">
        <f>IF(Data!C880&gt;0,Data!C880-4,"")</f>
        <v/>
      </c>
      <c r="C880" s="2" t="str">
        <f>IF(Data!D880&gt;0,Data!D880-4,"")</f>
        <v/>
      </c>
      <c r="D880" s="2" t="str">
        <f>IF(Data!E880&gt;0,Data!E880-4,"")</f>
        <v/>
      </c>
      <c r="E880" s="2" t="str">
        <f>IF(Data!F880&gt;0,Data!F880-4,"")</f>
        <v/>
      </c>
      <c r="F880" s="2" t="str">
        <f>IF(Data!G880&gt;0,Data!G880-4,"")</f>
        <v/>
      </c>
      <c r="G880" s="2" t="str">
        <f>IF(Data!H880&gt;0,Data!H880-4,"")</f>
        <v/>
      </c>
      <c r="H880" s="2" t="str">
        <f>IF(Data!I880&gt;0,Data!I880-4,"")</f>
        <v/>
      </c>
      <c r="J880" s="7" t="str">
        <f t="shared" si="273"/>
        <v/>
      </c>
      <c r="K880" s="7" t="str">
        <f t="shared" si="287"/>
        <v/>
      </c>
      <c r="L880" s="4" t="str">
        <f t="shared" si="274"/>
        <v/>
      </c>
      <c r="N880" s="4" t="str">
        <f>IF(MAX(COUNTIF(Data!B880:I880,1),COUNTIF(Data!B880:I880,2),COUNTIF(Data!B880:I880,3),COUNTIF(Data!B880:I880,4),COUNTIF(Data!B880:I880,5),COUNTIF(Data!B880:I880,6),COUNTIF(Data!B880:I880,7))&gt;0,MAX(COUNTIF(Data!B880:I880,1),COUNTIF(Data!B880:I880,2),COUNTIF(Data!B880:I880,3),COUNTIF(Data!B880:I880,4),COUNTIF(Data!B880:I880,5),COUNTIF(Data!B880:I880,6),COUNTIF(Data!B880:I880,7)),"")</f>
        <v/>
      </c>
      <c r="O880" s="4" t="str">
        <f>IF(COUNTIF(Data!B880:I880,4)=8,"Remove","")</f>
        <v/>
      </c>
      <c r="Q880" s="2" t="str">
        <f>IF(Data!K880&gt;0,Data!K880-4,"")</f>
        <v/>
      </c>
      <c r="R880" s="2" t="str">
        <f>IF(Data!L880&gt;0,Data!L880-4,"")</f>
        <v/>
      </c>
      <c r="S880" s="2" t="str">
        <f>IF(Data!M880&gt;0,Data!M880-4,"")</f>
        <v/>
      </c>
      <c r="T880" s="2" t="str">
        <f>IF(Data!N880&gt;0,Data!N880-4,"")</f>
        <v/>
      </c>
      <c r="U880" s="2" t="str">
        <f>IF(Data!O880&gt;0,Data!O880-4,"")</f>
        <v/>
      </c>
      <c r="V880" s="2" t="str">
        <f>IF(Data!P880&gt;0,Data!P880-4,"")</f>
        <v/>
      </c>
      <c r="W880" s="2" t="str">
        <f>IF(Data!Q880&gt;0,Data!Q880-4,"")</f>
        <v/>
      </c>
      <c r="X880" s="2" t="str">
        <f>IF(Data!R880&gt;0,Data!R880-4,"")</f>
        <v/>
      </c>
      <c r="Y880" s="59"/>
      <c r="Z880" s="7" t="str">
        <f t="shared" si="275"/>
        <v/>
      </c>
      <c r="AA880" s="7" t="str">
        <f t="shared" si="288"/>
        <v/>
      </c>
      <c r="AB880" s="4" t="str">
        <f t="shared" si="276"/>
        <v/>
      </c>
      <c r="AC880" s="59"/>
      <c r="AD880" s="4" t="str">
        <f>IF(MAX(COUNTIF(Data!K880:R880,1),COUNTIF(Data!K880:R880,2),COUNTIF(Data!K880:R880,3),COUNTIF(Data!K880:R880,4),COUNTIF(Data!K880:R880,5),COUNTIF(Data!K880:R880,6),COUNTIF(Data!K880:R880,7))&gt;0,MAX(COUNTIF(Data!K880:R880,1),COUNTIF(Data!K880:R880,2),COUNTIF(Data!K880:R880,3),COUNTIF(Data!K880:R880,4),COUNTIF(Data!K880:R880,5),COUNTIF(Data!K880:R880,6),COUNTIF(Data!K880:R880,7)),"")</f>
        <v/>
      </c>
      <c r="AE880" s="4" t="str">
        <f>IF(COUNTIF(Data!K880:R880,4)=8,"Remove","")</f>
        <v/>
      </c>
      <c r="AG880" s="2" t="str">
        <f>IF(Data!T880&gt;0,Data!T880-4,"")</f>
        <v/>
      </c>
      <c r="AH880" s="2" t="str">
        <f>IF(Data!U880&gt;0,Data!U880-4,"")</f>
        <v/>
      </c>
      <c r="AI880" s="2" t="str">
        <f>IF(Data!V880&gt;0,Data!V880-4,"")</f>
        <v/>
      </c>
      <c r="AJ880" s="2" t="str">
        <f>IF(Data!W880&gt;0,Data!W880-4,"")</f>
        <v/>
      </c>
      <c r="AK880" s="2" t="str">
        <f>IF(Data!X880&gt;0,Data!X880-4,"")</f>
        <v/>
      </c>
      <c r="AL880" s="2" t="str">
        <f>IF(Data!Y880&gt;0,Data!Y880-4,"")</f>
        <v/>
      </c>
      <c r="AM880" s="2" t="str">
        <f>IF(Data!Z880&gt;0,Data!Z880-4,"")</f>
        <v/>
      </c>
      <c r="AN880" s="2" t="str">
        <f>IF(Data!AA880&gt;0,Data!AA880-4,"")</f>
        <v/>
      </c>
      <c r="AP880" s="7" t="str">
        <f t="shared" si="277"/>
        <v/>
      </c>
      <c r="AQ880" s="7" t="str">
        <f t="shared" si="289"/>
        <v/>
      </c>
      <c r="AR880" s="4" t="str">
        <f t="shared" si="278"/>
        <v/>
      </c>
      <c r="AT880" s="4" t="str">
        <f>IF(MAX(COUNTIF(Data!T880:AA880,1),COUNTIF(Data!T880:AA880,2),COUNTIF(Data!T880:AA880,3),COUNTIF(Data!T880:AA880,4),COUNTIF(Data!T880:AA880,5),COUNTIF(Data!T880:AA880,6),COUNTIF(Data!T880:AA880,7))&gt;0,MAX(COUNTIF(Data!T880:AA880,1),COUNTIF(Data!T880:AA880,2),COUNTIF(Data!T880:AA880,3),COUNTIF(Data!T880:AA880,4),COUNTIF(Data!T880:AA880,5),COUNTIF(Data!T880:AA880,6),COUNTIF(Data!T880:AA880,7)),"")</f>
        <v/>
      </c>
      <c r="AU880" s="4" t="str">
        <f>IF(COUNTIF(Data!T880:AA880,4)=8,"Remove","")</f>
        <v/>
      </c>
      <c r="AW880" s="2" t="str">
        <f>IF(Data!AC880&gt;0,Data!AC880-4,"")</f>
        <v/>
      </c>
      <c r="AX880" s="2" t="str">
        <f>IF(Data!AD880&gt;0,Data!AD880-4,"")</f>
        <v/>
      </c>
      <c r="AY880" s="2" t="str">
        <f>IF(Data!AE880&gt;0,Data!AE880-4,"")</f>
        <v/>
      </c>
      <c r="AZ880" s="2" t="str">
        <f>IF(Data!AF880&gt;0,Data!AF880-4,"")</f>
        <v/>
      </c>
      <c r="BA880" s="2" t="str">
        <f>IF(Data!AG880&gt;0,Data!AG880-4,"")</f>
        <v/>
      </c>
      <c r="BB880" s="2" t="str">
        <f>IF(Data!AH880&gt;0,Data!AH880-4,"")</f>
        <v/>
      </c>
      <c r="BC880" s="2" t="str">
        <f>IF(Data!AI880&gt;0,Data!AI880-4,"")</f>
        <v/>
      </c>
      <c r="BD880" s="2" t="str">
        <f>IF(Data!AJ880&gt;0,Data!AJ880-4,"")</f>
        <v/>
      </c>
      <c r="BF880" s="7" t="str">
        <f t="shared" si="279"/>
        <v/>
      </c>
      <c r="BG880" s="7" t="str">
        <f t="shared" si="290"/>
        <v/>
      </c>
      <c r="BH880" s="4" t="str">
        <f t="shared" si="280"/>
        <v/>
      </c>
      <c r="BJ880" s="4" t="str">
        <f>IF(MAX(COUNTIF(Data!AC880:AJ880,1),COUNTIF(Data!AC880:AJ880,2),COUNTIF(Data!AC880:AJ880,3),COUNTIF(Data!AC880:AJ880,4),COUNTIF(Data!AC880:AJ880,5),COUNTIF(Data!AC880:AJ880,6),COUNTIF(Data!AC880:AJ880,7))&gt;0,MAX(COUNTIF(Data!AC880:AJ880,1),COUNTIF(Data!AC880:AJ880,2),COUNTIF(Data!AC880:AJ880,3),COUNTIF(Data!AC880:AJ880,4),COUNTIF(Data!AC880:AJ880,5),COUNTIF(Data!AC880:AJ880,6),COUNTIF(Data!AC880:AJ880,7)),"")</f>
        <v/>
      </c>
      <c r="BK880" s="4" t="str">
        <f>IF(COUNTIF(Data!AC880:AJ880,4)=8,"Remove","")</f>
        <v/>
      </c>
      <c r="BM880" s="2" t="str">
        <f>IF(Data!AL880&gt;0,Data!AL880-4,"")</f>
        <v/>
      </c>
      <c r="BN880" s="2" t="str">
        <f>IF(Data!AM880&gt;0,Data!AM880-4,"")</f>
        <v/>
      </c>
      <c r="BO880" s="2" t="str">
        <f>IF(Data!AN880&gt;0,Data!AN880-4,"")</f>
        <v/>
      </c>
      <c r="BP880" s="2" t="str">
        <f>IF(Data!AO880&gt;0,Data!AO880-4,"")</f>
        <v/>
      </c>
      <c r="BQ880" s="2" t="str">
        <f>IF(Data!AP880&gt;0,Data!AP880-4,"")</f>
        <v/>
      </c>
      <c r="BR880" s="2" t="str">
        <f>IF(Data!AQ880&gt;0,Data!AQ880-4,"")</f>
        <v/>
      </c>
      <c r="BS880" s="2" t="str">
        <f>IF(Data!AR880&gt;0,Data!AR880-4,"")</f>
        <v/>
      </c>
      <c r="BT880" s="2" t="str">
        <f>IF(Data!AS880&gt;0,Data!AS880-4,"")</f>
        <v/>
      </c>
      <c r="BV880" s="7" t="str">
        <f t="shared" si="281"/>
        <v/>
      </c>
      <c r="BW880" s="7" t="str">
        <f t="shared" si="291"/>
        <v/>
      </c>
      <c r="BX880" s="4" t="str">
        <f t="shared" si="282"/>
        <v/>
      </c>
      <c r="BZ880" s="4" t="str">
        <f>IF(MAX(COUNTIF(Data!AL880:AS880,1),COUNTIF(Data!AL880:AS880,2),COUNTIF(Data!AL880:AS880,3),COUNTIF(Data!AL880:AS880,4),COUNTIF(Data!AL880:AS880,5),COUNTIF(Data!AL880:AS880,6),COUNTIF(Data!AL880:AS880,7))&gt;0,MAX(COUNTIF(Data!AL880:AS880,1),COUNTIF(Data!AL880:AS880,2),COUNTIF(Data!AL880:AS880,3),COUNTIF(Data!AL880:AS880,4),COUNTIF(Data!AL880:AS880,5),COUNTIF(Data!AL880:AS880,6),COUNTIF(Data!AL880:AS880,7)),"")</f>
        <v/>
      </c>
      <c r="CA880" s="4" t="str">
        <f>IF(COUNTIF(Data!AL880:AS880,4)=8,"Remove","")</f>
        <v/>
      </c>
      <c r="CC880" s="2" t="str">
        <f>IF(Data!AU880&gt;0,Data!AU880-4,"")</f>
        <v/>
      </c>
      <c r="CD880" s="2" t="str">
        <f>IF(Data!AV880&gt;0,Data!AV880-4,"")</f>
        <v/>
      </c>
      <c r="CE880" s="2" t="str">
        <f>IF(Data!AW880&gt;0,Data!AW880-4,"")</f>
        <v/>
      </c>
      <c r="CF880" s="2" t="str">
        <f>IF(Data!AX880&gt;0,Data!AX880-4,"")</f>
        <v/>
      </c>
      <c r="CG880" s="2" t="str">
        <f>IF(Data!AY880&gt;0,Data!AY880-4,"")</f>
        <v/>
      </c>
      <c r="CH880" s="2" t="str">
        <f>IF(Data!AZ880&gt;0,Data!AZ880-4,"")</f>
        <v/>
      </c>
      <c r="CI880" s="2" t="str">
        <f>IF(Data!BA880&gt;0,Data!BA880-4,"")</f>
        <v/>
      </c>
      <c r="CJ880" s="2" t="str">
        <f>IF(Data!BB880&gt;0,Data!BB880-4,"")</f>
        <v/>
      </c>
      <c r="CL880" s="7" t="str">
        <f t="shared" si="283"/>
        <v/>
      </c>
      <c r="CM880" s="7" t="str">
        <f t="shared" si="292"/>
        <v/>
      </c>
      <c r="CN880" s="4" t="str">
        <f t="shared" si="284"/>
        <v/>
      </c>
      <c r="CP880" s="4" t="str">
        <f>IF(MAX(COUNTIF(Data!AU880:BB880,1),COUNTIF(Data!AU880:BB880,2),COUNTIF(Data!AU880:BB880,3),COUNTIF(Data!AU880:BB880,4),COUNTIF(Data!AU880:BB880,5),COUNTIF(Data!AU880:BB880,6),COUNTIF(Data!AU880:BB880,7))&gt;0,MAX(COUNTIF(Data!AU880:BB880,1),COUNTIF(Data!AU880:BB880,2),COUNTIF(Data!AU880:BB880,3),COUNTIF(Data!AU880:BB880,4),COUNTIF(Data!AU880:BB880,5),COUNTIF(Data!AU880:BB880,6),COUNTIF(Data!AU880:BB880,7)),"")</f>
        <v/>
      </c>
      <c r="CQ880" s="4" t="str">
        <f>IF(COUNTIF(Data!AU880:BB880,4)=8,"Remove","")</f>
        <v/>
      </c>
      <c r="CS880" s="2" t="str">
        <f>IF(Data!BD880&gt;0,Data!BD880-4,"")</f>
        <v/>
      </c>
      <c r="CT880" s="2" t="str">
        <f>IF(Data!BE880&gt;0,Data!BE880-4,"")</f>
        <v/>
      </c>
      <c r="CU880" s="2" t="str">
        <f>IF(Data!BF880&gt;0,Data!BF880-4,"")</f>
        <v/>
      </c>
      <c r="CV880" s="2" t="str">
        <f>IF(Data!BG880&gt;0,Data!BG880-4,"")</f>
        <v/>
      </c>
      <c r="CW880" s="2" t="str">
        <f>IF(Data!BH880&gt;0,Data!BH880-4,"")</f>
        <v/>
      </c>
      <c r="CX880" s="2" t="str">
        <f>IF(Data!BI880&gt;0,Data!BI880-4,"")</f>
        <v/>
      </c>
      <c r="CY880" s="2" t="str">
        <f>IF(Data!BJ880&gt;0,Data!BJ880-4,"")</f>
        <v/>
      </c>
      <c r="CZ880" s="2" t="str">
        <f>IF(Data!BK880&gt;0,Data!BK880-4,"")</f>
        <v/>
      </c>
      <c r="DB880" s="7" t="str">
        <f t="shared" si="285"/>
        <v/>
      </c>
      <c r="DC880" s="7" t="str">
        <f t="shared" si="293"/>
        <v/>
      </c>
      <c r="DD880" s="4" t="str">
        <f t="shared" si="286"/>
        <v/>
      </c>
      <c r="DF880" s="4" t="str">
        <f>IF(MAX(COUNTIF(Data!BD880:BK880,1),COUNTIF(Data!BD880:BK880,2),COUNTIF(Data!BD880:BK880,3),COUNTIF(Data!BD880:BK880,4),COUNTIF(Data!BD880:BK880,5),COUNTIF(Data!BD880:BK880,6),COUNTIF(Data!BD880:BK880,7))&gt;0,MAX(COUNTIF(Data!BD880:BK880,1),COUNTIF(Data!BD880:BK880,2),COUNTIF(Data!BD880:BK880,3),COUNTIF(Data!BD880:BK880,4),COUNTIF(Data!BD880:BK880,5),COUNTIF(Data!BD880:BK880,6),COUNTIF(Data!BD880:BK880,7)),"")</f>
        <v/>
      </c>
      <c r="DG880" s="4" t="str">
        <f>IF(COUNTIF(Data!BD880:BK880,4)=8,"Remove","")</f>
        <v/>
      </c>
    </row>
    <row r="881" spans="1:111" x14ac:dyDescent="0.25">
      <c r="A881" s="2" t="str">
        <f>IF(Data!B881&gt;0,Data!B881-4,"")</f>
        <v/>
      </c>
      <c r="B881" s="2" t="str">
        <f>IF(Data!C881&gt;0,Data!C881-4,"")</f>
        <v/>
      </c>
      <c r="C881" s="2" t="str">
        <f>IF(Data!D881&gt;0,Data!D881-4,"")</f>
        <v/>
      </c>
      <c r="D881" s="2" t="str">
        <f>IF(Data!E881&gt;0,Data!E881-4,"")</f>
        <v/>
      </c>
      <c r="E881" s="2" t="str">
        <f>IF(Data!F881&gt;0,Data!F881-4,"")</f>
        <v/>
      </c>
      <c r="F881" s="2" t="str">
        <f>IF(Data!G881&gt;0,Data!G881-4,"")</f>
        <v/>
      </c>
      <c r="G881" s="2" t="str">
        <f>IF(Data!H881&gt;0,Data!H881-4,"")</f>
        <v/>
      </c>
      <c r="H881" s="2" t="str">
        <f>IF(Data!I881&gt;0,Data!I881-4,"")</f>
        <v/>
      </c>
      <c r="J881" s="7" t="str">
        <f t="shared" si="273"/>
        <v/>
      </c>
      <c r="K881" s="7" t="str">
        <f t="shared" si="287"/>
        <v/>
      </c>
      <c r="L881" s="4" t="str">
        <f t="shared" si="274"/>
        <v/>
      </c>
      <c r="N881" s="4" t="str">
        <f>IF(MAX(COUNTIF(Data!B881:I881,1),COUNTIF(Data!B881:I881,2),COUNTIF(Data!B881:I881,3),COUNTIF(Data!B881:I881,4),COUNTIF(Data!B881:I881,5),COUNTIF(Data!B881:I881,6),COUNTIF(Data!B881:I881,7))&gt;0,MAX(COUNTIF(Data!B881:I881,1),COUNTIF(Data!B881:I881,2),COUNTIF(Data!B881:I881,3),COUNTIF(Data!B881:I881,4),COUNTIF(Data!B881:I881,5),COUNTIF(Data!B881:I881,6),COUNTIF(Data!B881:I881,7)),"")</f>
        <v/>
      </c>
      <c r="O881" s="4" t="str">
        <f>IF(COUNTIF(Data!B881:I881,4)=8,"Remove","")</f>
        <v/>
      </c>
      <c r="Q881" s="2" t="str">
        <f>IF(Data!K881&gt;0,Data!K881-4,"")</f>
        <v/>
      </c>
      <c r="R881" s="2" t="str">
        <f>IF(Data!L881&gt;0,Data!L881-4,"")</f>
        <v/>
      </c>
      <c r="S881" s="2" t="str">
        <f>IF(Data!M881&gt;0,Data!M881-4,"")</f>
        <v/>
      </c>
      <c r="T881" s="2" t="str">
        <f>IF(Data!N881&gt;0,Data!N881-4,"")</f>
        <v/>
      </c>
      <c r="U881" s="2" t="str">
        <f>IF(Data!O881&gt;0,Data!O881-4,"")</f>
        <v/>
      </c>
      <c r="V881" s="2" t="str">
        <f>IF(Data!P881&gt;0,Data!P881-4,"")</f>
        <v/>
      </c>
      <c r="W881" s="2" t="str">
        <f>IF(Data!Q881&gt;0,Data!Q881-4,"")</f>
        <v/>
      </c>
      <c r="X881" s="2" t="str">
        <f>IF(Data!R881&gt;0,Data!R881-4,"")</f>
        <v/>
      </c>
      <c r="Y881" s="59"/>
      <c r="Z881" s="7" t="str">
        <f t="shared" si="275"/>
        <v/>
      </c>
      <c r="AA881" s="7" t="str">
        <f t="shared" si="288"/>
        <v/>
      </c>
      <c r="AB881" s="4" t="str">
        <f t="shared" si="276"/>
        <v/>
      </c>
      <c r="AC881" s="59"/>
      <c r="AD881" s="4" t="str">
        <f>IF(MAX(COUNTIF(Data!K881:R881,1),COUNTIF(Data!K881:R881,2),COUNTIF(Data!K881:R881,3),COUNTIF(Data!K881:R881,4),COUNTIF(Data!K881:R881,5),COUNTIF(Data!K881:R881,6),COUNTIF(Data!K881:R881,7))&gt;0,MAX(COUNTIF(Data!K881:R881,1),COUNTIF(Data!K881:R881,2),COUNTIF(Data!K881:R881,3),COUNTIF(Data!K881:R881,4),COUNTIF(Data!K881:R881,5),COUNTIF(Data!K881:R881,6),COUNTIF(Data!K881:R881,7)),"")</f>
        <v/>
      </c>
      <c r="AE881" s="4" t="str">
        <f>IF(COUNTIF(Data!K881:R881,4)=8,"Remove","")</f>
        <v/>
      </c>
      <c r="AG881" s="2" t="str">
        <f>IF(Data!T881&gt;0,Data!T881-4,"")</f>
        <v/>
      </c>
      <c r="AH881" s="2" t="str">
        <f>IF(Data!U881&gt;0,Data!U881-4,"")</f>
        <v/>
      </c>
      <c r="AI881" s="2" t="str">
        <f>IF(Data!V881&gt;0,Data!V881-4,"")</f>
        <v/>
      </c>
      <c r="AJ881" s="2" t="str">
        <f>IF(Data!W881&gt;0,Data!W881-4,"")</f>
        <v/>
      </c>
      <c r="AK881" s="2" t="str">
        <f>IF(Data!X881&gt;0,Data!X881-4,"")</f>
        <v/>
      </c>
      <c r="AL881" s="2" t="str">
        <f>IF(Data!Y881&gt;0,Data!Y881-4,"")</f>
        <v/>
      </c>
      <c r="AM881" s="2" t="str">
        <f>IF(Data!Z881&gt;0,Data!Z881-4,"")</f>
        <v/>
      </c>
      <c r="AN881" s="2" t="str">
        <f>IF(Data!AA881&gt;0,Data!AA881-4,"")</f>
        <v/>
      </c>
      <c r="AP881" s="7" t="str">
        <f t="shared" si="277"/>
        <v/>
      </c>
      <c r="AQ881" s="7" t="str">
        <f t="shared" si="289"/>
        <v/>
      </c>
      <c r="AR881" s="4" t="str">
        <f t="shared" si="278"/>
        <v/>
      </c>
      <c r="AT881" s="4" t="str">
        <f>IF(MAX(COUNTIF(Data!T881:AA881,1),COUNTIF(Data!T881:AA881,2),COUNTIF(Data!T881:AA881,3),COUNTIF(Data!T881:AA881,4),COUNTIF(Data!T881:AA881,5),COUNTIF(Data!T881:AA881,6),COUNTIF(Data!T881:AA881,7))&gt;0,MAX(COUNTIF(Data!T881:AA881,1),COUNTIF(Data!T881:AA881,2),COUNTIF(Data!T881:AA881,3),COUNTIF(Data!T881:AA881,4),COUNTIF(Data!T881:AA881,5),COUNTIF(Data!T881:AA881,6),COUNTIF(Data!T881:AA881,7)),"")</f>
        <v/>
      </c>
      <c r="AU881" s="4" t="str">
        <f>IF(COUNTIF(Data!T881:AA881,4)=8,"Remove","")</f>
        <v/>
      </c>
      <c r="AW881" s="2" t="str">
        <f>IF(Data!AC881&gt;0,Data!AC881-4,"")</f>
        <v/>
      </c>
      <c r="AX881" s="2" t="str">
        <f>IF(Data!AD881&gt;0,Data!AD881-4,"")</f>
        <v/>
      </c>
      <c r="AY881" s="2" t="str">
        <f>IF(Data!AE881&gt;0,Data!AE881-4,"")</f>
        <v/>
      </c>
      <c r="AZ881" s="2" t="str">
        <f>IF(Data!AF881&gt;0,Data!AF881-4,"")</f>
        <v/>
      </c>
      <c r="BA881" s="2" t="str">
        <f>IF(Data!AG881&gt;0,Data!AG881-4,"")</f>
        <v/>
      </c>
      <c r="BB881" s="2" t="str">
        <f>IF(Data!AH881&gt;0,Data!AH881-4,"")</f>
        <v/>
      </c>
      <c r="BC881" s="2" t="str">
        <f>IF(Data!AI881&gt;0,Data!AI881-4,"")</f>
        <v/>
      </c>
      <c r="BD881" s="2" t="str">
        <f>IF(Data!AJ881&gt;0,Data!AJ881-4,"")</f>
        <v/>
      </c>
      <c r="BF881" s="7" t="str">
        <f t="shared" si="279"/>
        <v/>
      </c>
      <c r="BG881" s="7" t="str">
        <f t="shared" si="290"/>
        <v/>
      </c>
      <c r="BH881" s="4" t="str">
        <f t="shared" si="280"/>
        <v/>
      </c>
      <c r="BJ881" s="4" t="str">
        <f>IF(MAX(COUNTIF(Data!AC881:AJ881,1),COUNTIF(Data!AC881:AJ881,2),COUNTIF(Data!AC881:AJ881,3),COUNTIF(Data!AC881:AJ881,4),COUNTIF(Data!AC881:AJ881,5),COUNTIF(Data!AC881:AJ881,6),COUNTIF(Data!AC881:AJ881,7))&gt;0,MAX(COUNTIF(Data!AC881:AJ881,1),COUNTIF(Data!AC881:AJ881,2),COUNTIF(Data!AC881:AJ881,3),COUNTIF(Data!AC881:AJ881,4),COUNTIF(Data!AC881:AJ881,5),COUNTIF(Data!AC881:AJ881,6),COUNTIF(Data!AC881:AJ881,7)),"")</f>
        <v/>
      </c>
      <c r="BK881" s="4" t="str">
        <f>IF(COUNTIF(Data!AC881:AJ881,4)=8,"Remove","")</f>
        <v/>
      </c>
      <c r="BM881" s="2" t="str">
        <f>IF(Data!AL881&gt;0,Data!AL881-4,"")</f>
        <v/>
      </c>
      <c r="BN881" s="2" t="str">
        <f>IF(Data!AM881&gt;0,Data!AM881-4,"")</f>
        <v/>
      </c>
      <c r="BO881" s="2" t="str">
        <f>IF(Data!AN881&gt;0,Data!AN881-4,"")</f>
        <v/>
      </c>
      <c r="BP881" s="2" t="str">
        <f>IF(Data!AO881&gt;0,Data!AO881-4,"")</f>
        <v/>
      </c>
      <c r="BQ881" s="2" t="str">
        <f>IF(Data!AP881&gt;0,Data!AP881-4,"")</f>
        <v/>
      </c>
      <c r="BR881" s="2" t="str">
        <f>IF(Data!AQ881&gt;0,Data!AQ881-4,"")</f>
        <v/>
      </c>
      <c r="BS881" s="2" t="str">
        <f>IF(Data!AR881&gt;0,Data!AR881-4,"")</f>
        <v/>
      </c>
      <c r="BT881" s="2" t="str">
        <f>IF(Data!AS881&gt;0,Data!AS881-4,"")</f>
        <v/>
      </c>
      <c r="BV881" s="7" t="str">
        <f t="shared" si="281"/>
        <v/>
      </c>
      <c r="BW881" s="7" t="str">
        <f t="shared" si="291"/>
        <v/>
      </c>
      <c r="BX881" s="4" t="str">
        <f t="shared" si="282"/>
        <v/>
      </c>
      <c r="BZ881" s="4" t="str">
        <f>IF(MAX(COUNTIF(Data!AL881:AS881,1),COUNTIF(Data!AL881:AS881,2),COUNTIF(Data!AL881:AS881,3),COUNTIF(Data!AL881:AS881,4),COUNTIF(Data!AL881:AS881,5),COUNTIF(Data!AL881:AS881,6),COUNTIF(Data!AL881:AS881,7))&gt;0,MAX(COUNTIF(Data!AL881:AS881,1),COUNTIF(Data!AL881:AS881,2),COUNTIF(Data!AL881:AS881,3),COUNTIF(Data!AL881:AS881,4),COUNTIF(Data!AL881:AS881,5),COUNTIF(Data!AL881:AS881,6),COUNTIF(Data!AL881:AS881,7)),"")</f>
        <v/>
      </c>
      <c r="CA881" s="4" t="str">
        <f>IF(COUNTIF(Data!AL881:AS881,4)=8,"Remove","")</f>
        <v/>
      </c>
      <c r="CC881" s="2" t="str">
        <f>IF(Data!AU881&gt;0,Data!AU881-4,"")</f>
        <v/>
      </c>
      <c r="CD881" s="2" t="str">
        <f>IF(Data!AV881&gt;0,Data!AV881-4,"")</f>
        <v/>
      </c>
      <c r="CE881" s="2" t="str">
        <f>IF(Data!AW881&gt;0,Data!AW881-4,"")</f>
        <v/>
      </c>
      <c r="CF881" s="2" t="str">
        <f>IF(Data!AX881&gt;0,Data!AX881-4,"")</f>
        <v/>
      </c>
      <c r="CG881" s="2" t="str">
        <f>IF(Data!AY881&gt;0,Data!AY881-4,"")</f>
        <v/>
      </c>
      <c r="CH881" s="2" t="str">
        <f>IF(Data!AZ881&gt;0,Data!AZ881-4,"")</f>
        <v/>
      </c>
      <c r="CI881" s="2" t="str">
        <f>IF(Data!BA881&gt;0,Data!BA881-4,"")</f>
        <v/>
      </c>
      <c r="CJ881" s="2" t="str">
        <f>IF(Data!BB881&gt;0,Data!BB881-4,"")</f>
        <v/>
      </c>
      <c r="CL881" s="7" t="str">
        <f t="shared" si="283"/>
        <v/>
      </c>
      <c r="CM881" s="7" t="str">
        <f t="shared" si="292"/>
        <v/>
      </c>
      <c r="CN881" s="4" t="str">
        <f t="shared" si="284"/>
        <v/>
      </c>
      <c r="CP881" s="4" t="str">
        <f>IF(MAX(COUNTIF(Data!AU881:BB881,1),COUNTIF(Data!AU881:BB881,2),COUNTIF(Data!AU881:BB881,3),COUNTIF(Data!AU881:BB881,4),COUNTIF(Data!AU881:BB881,5),COUNTIF(Data!AU881:BB881,6),COUNTIF(Data!AU881:BB881,7))&gt;0,MAX(COUNTIF(Data!AU881:BB881,1),COUNTIF(Data!AU881:BB881,2),COUNTIF(Data!AU881:BB881,3),COUNTIF(Data!AU881:BB881,4),COUNTIF(Data!AU881:BB881,5),COUNTIF(Data!AU881:BB881,6),COUNTIF(Data!AU881:BB881,7)),"")</f>
        <v/>
      </c>
      <c r="CQ881" s="4" t="str">
        <f>IF(COUNTIF(Data!AU881:BB881,4)=8,"Remove","")</f>
        <v/>
      </c>
      <c r="CS881" s="2" t="str">
        <f>IF(Data!BD881&gt;0,Data!BD881-4,"")</f>
        <v/>
      </c>
      <c r="CT881" s="2" t="str">
        <f>IF(Data!BE881&gt;0,Data!BE881-4,"")</f>
        <v/>
      </c>
      <c r="CU881" s="2" t="str">
        <f>IF(Data!BF881&gt;0,Data!BF881-4,"")</f>
        <v/>
      </c>
      <c r="CV881" s="2" t="str">
        <f>IF(Data!BG881&gt;0,Data!BG881-4,"")</f>
        <v/>
      </c>
      <c r="CW881" s="2" t="str">
        <f>IF(Data!BH881&gt;0,Data!BH881-4,"")</f>
        <v/>
      </c>
      <c r="CX881" s="2" t="str">
        <f>IF(Data!BI881&gt;0,Data!BI881-4,"")</f>
        <v/>
      </c>
      <c r="CY881" s="2" t="str">
        <f>IF(Data!BJ881&gt;0,Data!BJ881-4,"")</f>
        <v/>
      </c>
      <c r="CZ881" s="2" t="str">
        <f>IF(Data!BK881&gt;0,Data!BK881-4,"")</f>
        <v/>
      </c>
      <c r="DB881" s="7" t="str">
        <f t="shared" si="285"/>
        <v/>
      </c>
      <c r="DC881" s="7" t="str">
        <f t="shared" si="293"/>
        <v/>
      </c>
      <c r="DD881" s="4" t="str">
        <f t="shared" si="286"/>
        <v/>
      </c>
      <c r="DF881" s="4" t="str">
        <f>IF(MAX(COUNTIF(Data!BD881:BK881,1),COUNTIF(Data!BD881:BK881,2),COUNTIF(Data!BD881:BK881,3),COUNTIF(Data!BD881:BK881,4),COUNTIF(Data!BD881:BK881,5),COUNTIF(Data!BD881:BK881,6),COUNTIF(Data!BD881:BK881,7))&gt;0,MAX(COUNTIF(Data!BD881:BK881,1),COUNTIF(Data!BD881:BK881,2),COUNTIF(Data!BD881:BK881,3),COUNTIF(Data!BD881:BK881,4),COUNTIF(Data!BD881:BK881,5),COUNTIF(Data!BD881:BK881,6),COUNTIF(Data!BD881:BK881,7)),"")</f>
        <v/>
      </c>
      <c r="DG881" s="4" t="str">
        <f>IF(COUNTIF(Data!BD881:BK881,4)=8,"Remove","")</f>
        <v/>
      </c>
    </row>
    <row r="882" spans="1:111" x14ac:dyDescent="0.25">
      <c r="A882" s="2" t="str">
        <f>IF(Data!B882&gt;0,Data!B882-4,"")</f>
        <v/>
      </c>
      <c r="B882" s="2" t="str">
        <f>IF(Data!C882&gt;0,Data!C882-4,"")</f>
        <v/>
      </c>
      <c r="C882" s="2" t="str">
        <f>IF(Data!D882&gt;0,Data!D882-4,"")</f>
        <v/>
      </c>
      <c r="D882" s="2" t="str">
        <f>IF(Data!E882&gt;0,Data!E882-4,"")</f>
        <v/>
      </c>
      <c r="E882" s="2" t="str">
        <f>IF(Data!F882&gt;0,Data!F882-4,"")</f>
        <v/>
      </c>
      <c r="F882" s="2" t="str">
        <f>IF(Data!G882&gt;0,Data!G882-4,"")</f>
        <v/>
      </c>
      <c r="G882" s="2" t="str">
        <f>IF(Data!H882&gt;0,Data!H882-4,"")</f>
        <v/>
      </c>
      <c r="H882" s="2" t="str">
        <f>IF(Data!I882&gt;0,Data!I882-4,"")</f>
        <v/>
      </c>
      <c r="J882" s="7" t="str">
        <f t="shared" si="273"/>
        <v/>
      </c>
      <c r="K882" s="7" t="str">
        <f t="shared" si="287"/>
        <v/>
      </c>
      <c r="L882" s="4" t="str">
        <f t="shared" si="274"/>
        <v/>
      </c>
      <c r="N882" s="4" t="str">
        <f>IF(MAX(COUNTIF(Data!B882:I882,1),COUNTIF(Data!B882:I882,2),COUNTIF(Data!B882:I882,3),COUNTIF(Data!B882:I882,4),COUNTIF(Data!B882:I882,5),COUNTIF(Data!B882:I882,6),COUNTIF(Data!B882:I882,7))&gt;0,MAX(COUNTIF(Data!B882:I882,1),COUNTIF(Data!B882:I882,2),COUNTIF(Data!B882:I882,3),COUNTIF(Data!B882:I882,4),COUNTIF(Data!B882:I882,5),COUNTIF(Data!B882:I882,6),COUNTIF(Data!B882:I882,7)),"")</f>
        <v/>
      </c>
      <c r="O882" s="4" t="str">
        <f>IF(COUNTIF(Data!B882:I882,4)=8,"Remove","")</f>
        <v/>
      </c>
      <c r="Q882" s="2" t="str">
        <f>IF(Data!K882&gt;0,Data!K882-4,"")</f>
        <v/>
      </c>
      <c r="R882" s="2" t="str">
        <f>IF(Data!L882&gt;0,Data!L882-4,"")</f>
        <v/>
      </c>
      <c r="S882" s="2" t="str">
        <f>IF(Data!M882&gt;0,Data!M882-4,"")</f>
        <v/>
      </c>
      <c r="T882" s="2" t="str">
        <f>IF(Data!N882&gt;0,Data!N882-4,"")</f>
        <v/>
      </c>
      <c r="U882" s="2" t="str">
        <f>IF(Data!O882&gt;0,Data!O882-4,"")</f>
        <v/>
      </c>
      <c r="V882" s="2" t="str">
        <f>IF(Data!P882&gt;0,Data!P882-4,"")</f>
        <v/>
      </c>
      <c r="W882" s="2" t="str">
        <f>IF(Data!Q882&gt;0,Data!Q882-4,"")</f>
        <v/>
      </c>
      <c r="X882" s="2" t="str">
        <f>IF(Data!R882&gt;0,Data!R882-4,"")</f>
        <v/>
      </c>
      <c r="Y882" s="59"/>
      <c r="Z882" s="7" t="str">
        <f t="shared" si="275"/>
        <v/>
      </c>
      <c r="AA882" s="7" t="str">
        <f t="shared" si="288"/>
        <v/>
      </c>
      <c r="AB882" s="4" t="str">
        <f t="shared" si="276"/>
        <v/>
      </c>
      <c r="AC882" s="59"/>
      <c r="AD882" s="4" t="str">
        <f>IF(MAX(COUNTIF(Data!K882:R882,1),COUNTIF(Data!K882:R882,2),COUNTIF(Data!K882:R882,3),COUNTIF(Data!K882:R882,4),COUNTIF(Data!K882:R882,5),COUNTIF(Data!K882:R882,6),COUNTIF(Data!K882:R882,7))&gt;0,MAX(COUNTIF(Data!K882:R882,1),COUNTIF(Data!K882:R882,2),COUNTIF(Data!K882:R882,3),COUNTIF(Data!K882:R882,4),COUNTIF(Data!K882:R882,5),COUNTIF(Data!K882:R882,6),COUNTIF(Data!K882:R882,7)),"")</f>
        <v/>
      </c>
      <c r="AE882" s="4" t="str">
        <f>IF(COUNTIF(Data!K882:R882,4)=8,"Remove","")</f>
        <v/>
      </c>
      <c r="AG882" s="2" t="str">
        <f>IF(Data!T882&gt;0,Data!T882-4,"")</f>
        <v/>
      </c>
      <c r="AH882" s="2" t="str">
        <f>IF(Data!U882&gt;0,Data!U882-4,"")</f>
        <v/>
      </c>
      <c r="AI882" s="2" t="str">
        <f>IF(Data!V882&gt;0,Data!V882-4,"")</f>
        <v/>
      </c>
      <c r="AJ882" s="2" t="str">
        <f>IF(Data!W882&gt;0,Data!W882-4,"")</f>
        <v/>
      </c>
      <c r="AK882" s="2" t="str">
        <f>IF(Data!X882&gt;0,Data!X882-4,"")</f>
        <v/>
      </c>
      <c r="AL882" s="2" t="str">
        <f>IF(Data!Y882&gt;0,Data!Y882-4,"")</f>
        <v/>
      </c>
      <c r="AM882" s="2" t="str">
        <f>IF(Data!Z882&gt;0,Data!Z882-4,"")</f>
        <v/>
      </c>
      <c r="AN882" s="2" t="str">
        <f>IF(Data!AA882&gt;0,Data!AA882-4,"")</f>
        <v/>
      </c>
      <c r="AP882" s="7" t="str">
        <f t="shared" si="277"/>
        <v/>
      </c>
      <c r="AQ882" s="7" t="str">
        <f t="shared" si="289"/>
        <v/>
      </c>
      <c r="AR882" s="4" t="str">
        <f t="shared" si="278"/>
        <v/>
      </c>
      <c r="AT882" s="4" t="str">
        <f>IF(MAX(COUNTIF(Data!T882:AA882,1),COUNTIF(Data!T882:AA882,2),COUNTIF(Data!T882:AA882,3),COUNTIF(Data!T882:AA882,4),COUNTIF(Data!T882:AA882,5),COUNTIF(Data!T882:AA882,6),COUNTIF(Data!T882:AA882,7))&gt;0,MAX(COUNTIF(Data!T882:AA882,1),COUNTIF(Data!T882:AA882,2),COUNTIF(Data!T882:AA882,3),COUNTIF(Data!T882:AA882,4),COUNTIF(Data!T882:AA882,5),COUNTIF(Data!T882:AA882,6),COUNTIF(Data!T882:AA882,7)),"")</f>
        <v/>
      </c>
      <c r="AU882" s="4" t="str">
        <f>IF(COUNTIF(Data!T882:AA882,4)=8,"Remove","")</f>
        <v/>
      </c>
      <c r="AW882" s="2" t="str">
        <f>IF(Data!AC882&gt;0,Data!AC882-4,"")</f>
        <v/>
      </c>
      <c r="AX882" s="2" t="str">
        <f>IF(Data!AD882&gt;0,Data!AD882-4,"")</f>
        <v/>
      </c>
      <c r="AY882" s="2" t="str">
        <f>IF(Data!AE882&gt;0,Data!AE882-4,"")</f>
        <v/>
      </c>
      <c r="AZ882" s="2" t="str">
        <f>IF(Data!AF882&gt;0,Data!AF882-4,"")</f>
        <v/>
      </c>
      <c r="BA882" s="2" t="str">
        <f>IF(Data!AG882&gt;0,Data!AG882-4,"")</f>
        <v/>
      </c>
      <c r="BB882" s="2" t="str">
        <f>IF(Data!AH882&gt;0,Data!AH882-4,"")</f>
        <v/>
      </c>
      <c r="BC882" s="2" t="str">
        <f>IF(Data!AI882&gt;0,Data!AI882-4,"")</f>
        <v/>
      </c>
      <c r="BD882" s="2" t="str">
        <f>IF(Data!AJ882&gt;0,Data!AJ882-4,"")</f>
        <v/>
      </c>
      <c r="BF882" s="7" t="str">
        <f t="shared" si="279"/>
        <v/>
      </c>
      <c r="BG882" s="7" t="str">
        <f t="shared" si="290"/>
        <v/>
      </c>
      <c r="BH882" s="4" t="str">
        <f t="shared" si="280"/>
        <v/>
      </c>
      <c r="BJ882" s="4" t="str">
        <f>IF(MAX(COUNTIF(Data!AC882:AJ882,1),COUNTIF(Data!AC882:AJ882,2),COUNTIF(Data!AC882:AJ882,3),COUNTIF(Data!AC882:AJ882,4),COUNTIF(Data!AC882:AJ882,5),COUNTIF(Data!AC882:AJ882,6),COUNTIF(Data!AC882:AJ882,7))&gt;0,MAX(COUNTIF(Data!AC882:AJ882,1),COUNTIF(Data!AC882:AJ882,2),COUNTIF(Data!AC882:AJ882,3),COUNTIF(Data!AC882:AJ882,4),COUNTIF(Data!AC882:AJ882,5),COUNTIF(Data!AC882:AJ882,6),COUNTIF(Data!AC882:AJ882,7)),"")</f>
        <v/>
      </c>
      <c r="BK882" s="4" t="str">
        <f>IF(COUNTIF(Data!AC882:AJ882,4)=8,"Remove","")</f>
        <v/>
      </c>
      <c r="BM882" s="2" t="str">
        <f>IF(Data!AL882&gt;0,Data!AL882-4,"")</f>
        <v/>
      </c>
      <c r="BN882" s="2" t="str">
        <f>IF(Data!AM882&gt;0,Data!AM882-4,"")</f>
        <v/>
      </c>
      <c r="BO882" s="2" t="str">
        <f>IF(Data!AN882&gt;0,Data!AN882-4,"")</f>
        <v/>
      </c>
      <c r="BP882" s="2" t="str">
        <f>IF(Data!AO882&gt;0,Data!AO882-4,"")</f>
        <v/>
      </c>
      <c r="BQ882" s="2" t="str">
        <f>IF(Data!AP882&gt;0,Data!AP882-4,"")</f>
        <v/>
      </c>
      <c r="BR882" s="2" t="str">
        <f>IF(Data!AQ882&gt;0,Data!AQ882-4,"")</f>
        <v/>
      </c>
      <c r="BS882" s="2" t="str">
        <f>IF(Data!AR882&gt;0,Data!AR882-4,"")</f>
        <v/>
      </c>
      <c r="BT882" s="2" t="str">
        <f>IF(Data!AS882&gt;0,Data!AS882-4,"")</f>
        <v/>
      </c>
      <c r="BV882" s="7" t="str">
        <f t="shared" si="281"/>
        <v/>
      </c>
      <c r="BW882" s="7" t="str">
        <f t="shared" si="291"/>
        <v/>
      </c>
      <c r="BX882" s="4" t="str">
        <f t="shared" si="282"/>
        <v/>
      </c>
      <c r="BZ882" s="4" t="str">
        <f>IF(MAX(COUNTIF(Data!AL882:AS882,1),COUNTIF(Data!AL882:AS882,2),COUNTIF(Data!AL882:AS882,3),COUNTIF(Data!AL882:AS882,4),COUNTIF(Data!AL882:AS882,5),COUNTIF(Data!AL882:AS882,6),COUNTIF(Data!AL882:AS882,7))&gt;0,MAX(COUNTIF(Data!AL882:AS882,1),COUNTIF(Data!AL882:AS882,2),COUNTIF(Data!AL882:AS882,3),COUNTIF(Data!AL882:AS882,4),COUNTIF(Data!AL882:AS882,5),COUNTIF(Data!AL882:AS882,6),COUNTIF(Data!AL882:AS882,7)),"")</f>
        <v/>
      </c>
      <c r="CA882" s="4" t="str">
        <f>IF(COUNTIF(Data!AL882:AS882,4)=8,"Remove","")</f>
        <v/>
      </c>
      <c r="CC882" s="2" t="str">
        <f>IF(Data!AU882&gt;0,Data!AU882-4,"")</f>
        <v/>
      </c>
      <c r="CD882" s="2" t="str">
        <f>IF(Data!AV882&gt;0,Data!AV882-4,"")</f>
        <v/>
      </c>
      <c r="CE882" s="2" t="str">
        <f>IF(Data!AW882&gt;0,Data!AW882-4,"")</f>
        <v/>
      </c>
      <c r="CF882" s="2" t="str">
        <f>IF(Data!AX882&gt;0,Data!AX882-4,"")</f>
        <v/>
      </c>
      <c r="CG882" s="2" t="str">
        <f>IF(Data!AY882&gt;0,Data!AY882-4,"")</f>
        <v/>
      </c>
      <c r="CH882" s="2" t="str">
        <f>IF(Data!AZ882&gt;0,Data!AZ882-4,"")</f>
        <v/>
      </c>
      <c r="CI882" s="2" t="str">
        <f>IF(Data!BA882&gt;0,Data!BA882-4,"")</f>
        <v/>
      </c>
      <c r="CJ882" s="2" t="str">
        <f>IF(Data!BB882&gt;0,Data!BB882-4,"")</f>
        <v/>
      </c>
      <c r="CL882" s="7" t="str">
        <f t="shared" si="283"/>
        <v/>
      </c>
      <c r="CM882" s="7" t="str">
        <f t="shared" si="292"/>
        <v/>
      </c>
      <c r="CN882" s="4" t="str">
        <f t="shared" si="284"/>
        <v/>
      </c>
      <c r="CP882" s="4" t="str">
        <f>IF(MAX(COUNTIF(Data!AU882:BB882,1),COUNTIF(Data!AU882:BB882,2),COUNTIF(Data!AU882:BB882,3),COUNTIF(Data!AU882:BB882,4),COUNTIF(Data!AU882:BB882,5),COUNTIF(Data!AU882:BB882,6),COUNTIF(Data!AU882:BB882,7))&gt;0,MAX(COUNTIF(Data!AU882:BB882,1),COUNTIF(Data!AU882:BB882,2),COUNTIF(Data!AU882:BB882,3),COUNTIF(Data!AU882:BB882,4),COUNTIF(Data!AU882:BB882,5),COUNTIF(Data!AU882:BB882,6),COUNTIF(Data!AU882:BB882,7)),"")</f>
        <v/>
      </c>
      <c r="CQ882" s="4" t="str">
        <f>IF(COUNTIF(Data!AU882:BB882,4)=8,"Remove","")</f>
        <v/>
      </c>
      <c r="CS882" s="2" t="str">
        <f>IF(Data!BD882&gt;0,Data!BD882-4,"")</f>
        <v/>
      </c>
      <c r="CT882" s="2" t="str">
        <f>IF(Data!BE882&gt;0,Data!BE882-4,"")</f>
        <v/>
      </c>
      <c r="CU882" s="2" t="str">
        <f>IF(Data!BF882&gt;0,Data!BF882-4,"")</f>
        <v/>
      </c>
      <c r="CV882" s="2" t="str">
        <f>IF(Data!BG882&gt;0,Data!BG882-4,"")</f>
        <v/>
      </c>
      <c r="CW882" s="2" t="str">
        <f>IF(Data!BH882&gt;0,Data!BH882-4,"")</f>
        <v/>
      </c>
      <c r="CX882" s="2" t="str">
        <f>IF(Data!BI882&gt;0,Data!BI882-4,"")</f>
        <v/>
      </c>
      <c r="CY882" s="2" t="str">
        <f>IF(Data!BJ882&gt;0,Data!BJ882-4,"")</f>
        <v/>
      </c>
      <c r="CZ882" s="2" t="str">
        <f>IF(Data!BK882&gt;0,Data!BK882-4,"")</f>
        <v/>
      </c>
      <c r="DB882" s="7" t="str">
        <f t="shared" si="285"/>
        <v/>
      </c>
      <c r="DC882" s="7" t="str">
        <f t="shared" si="293"/>
        <v/>
      </c>
      <c r="DD882" s="4" t="str">
        <f t="shared" si="286"/>
        <v/>
      </c>
      <c r="DF882" s="4" t="str">
        <f>IF(MAX(COUNTIF(Data!BD882:BK882,1),COUNTIF(Data!BD882:BK882,2),COUNTIF(Data!BD882:BK882,3),COUNTIF(Data!BD882:BK882,4),COUNTIF(Data!BD882:BK882,5),COUNTIF(Data!BD882:BK882,6),COUNTIF(Data!BD882:BK882,7))&gt;0,MAX(COUNTIF(Data!BD882:BK882,1),COUNTIF(Data!BD882:BK882,2),COUNTIF(Data!BD882:BK882,3),COUNTIF(Data!BD882:BK882,4),COUNTIF(Data!BD882:BK882,5),COUNTIF(Data!BD882:BK882,6),COUNTIF(Data!BD882:BK882,7)),"")</f>
        <v/>
      </c>
      <c r="DG882" s="4" t="str">
        <f>IF(COUNTIF(Data!BD882:BK882,4)=8,"Remove","")</f>
        <v/>
      </c>
    </row>
    <row r="883" spans="1:111" x14ac:dyDescent="0.25">
      <c r="A883" s="2" t="str">
        <f>IF(Data!B883&gt;0,Data!B883-4,"")</f>
        <v/>
      </c>
      <c r="B883" s="2" t="str">
        <f>IF(Data!C883&gt;0,Data!C883-4,"")</f>
        <v/>
      </c>
      <c r="C883" s="2" t="str">
        <f>IF(Data!D883&gt;0,Data!D883-4,"")</f>
        <v/>
      </c>
      <c r="D883" s="2" t="str">
        <f>IF(Data!E883&gt;0,Data!E883-4,"")</f>
        <v/>
      </c>
      <c r="E883" s="2" t="str">
        <f>IF(Data!F883&gt;0,Data!F883-4,"")</f>
        <v/>
      </c>
      <c r="F883" s="2" t="str">
        <f>IF(Data!G883&gt;0,Data!G883-4,"")</f>
        <v/>
      </c>
      <c r="G883" s="2" t="str">
        <f>IF(Data!H883&gt;0,Data!H883-4,"")</f>
        <v/>
      </c>
      <c r="H883" s="2" t="str">
        <f>IF(Data!I883&gt;0,Data!I883-4,"")</f>
        <v/>
      </c>
      <c r="J883" s="7" t="str">
        <f t="shared" si="273"/>
        <v/>
      </c>
      <c r="K883" s="7" t="str">
        <f t="shared" si="287"/>
        <v/>
      </c>
      <c r="L883" s="4" t="str">
        <f t="shared" si="274"/>
        <v/>
      </c>
      <c r="N883" s="4" t="str">
        <f>IF(MAX(COUNTIF(Data!B883:I883,1),COUNTIF(Data!B883:I883,2),COUNTIF(Data!B883:I883,3),COUNTIF(Data!B883:I883,4),COUNTIF(Data!B883:I883,5),COUNTIF(Data!B883:I883,6),COUNTIF(Data!B883:I883,7))&gt;0,MAX(COUNTIF(Data!B883:I883,1),COUNTIF(Data!B883:I883,2),COUNTIF(Data!B883:I883,3),COUNTIF(Data!B883:I883,4),COUNTIF(Data!B883:I883,5),COUNTIF(Data!B883:I883,6),COUNTIF(Data!B883:I883,7)),"")</f>
        <v/>
      </c>
      <c r="O883" s="4" t="str">
        <f>IF(COUNTIF(Data!B883:I883,4)=8,"Remove","")</f>
        <v/>
      </c>
      <c r="Q883" s="2" t="str">
        <f>IF(Data!K883&gt;0,Data!K883-4,"")</f>
        <v/>
      </c>
      <c r="R883" s="2" t="str">
        <f>IF(Data!L883&gt;0,Data!L883-4,"")</f>
        <v/>
      </c>
      <c r="S883" s="2" t="str">
        <f>IF(Data!M883&gt;0,Data!M883-4,"")</f>
        <v/>
      </c>
      <c r="T883" s="2" t="str">
        <f>IF(Data!N883&gt;0,Data!N883-4,"")</f>
        <v/>
      </c>
      <c r="U883" s="2" t="str">
        <f>IF(Data!O883&gt;0,Data!O883-4,"")</f>
        <v/>
      </c>
      <c r="V883" s="2" t="str">
        <f>IF(Data!P883&gt;0,Data!P883-4,"")</f>
        <v/>
      </c>
      <c r="W883" s="2" t="str">
        <f>IF(Data!Q883&gt;0,Data!Q883-4,"")</f>
        <v/>
      </c>
      <c r="X883" s="2" t="str">
        <f>IF(Data!R883&gt;0,Data!R883-4,"")</f>
        <v/>
      </c>
      <c r="Y883" s="59"/>
      <c r="Z883" s="7" t="str">
        <f t="shared" si="275"/>
        <v/>
      </c>
      <c r="AA883" s="7" t="str">
        <f t="shared" si="288"/>
        <v/>
      </c>
      <c r="AB883" s="4" t="str">
        <f t="shared" si="276"/>
        <v/>
      </c>
      <c r="AC883" s="59"/>
      <c r="AD883" s="4" t="str">
        <f>IF(MAX(COUNTIF(Data!K883:R883,1),COUNTIF(Data!K883:R883,2),COUNTIF(Data!K883:R883,3),COUNTIF(Data!K883:R883,4),COUNTIF(Data!K883:R883,5),COUNTIF(Data!K883:R883,6),COUNTIF(Data!K883:R883,7))&gt;0,MAX(COUNTIF(Data!K883:R883,1),COUNTIF(Data!K883:R883,2),COUNTIF(Data!K883:R883,3),COUNTIF(Data!K883:R883,4),COUNTIF(Data!K883:R883,5),COUNTIF(Data!K883:R883,6),COUNTIF(Data!K883:R883,7)),"")</f>
        <v/>
      </c>
      <c r="AE883" s="4" t="str">
        <f>IF(COUNTIF(Data!K883:R883,4)=8,"Remove","")</f>
        <v/>
      </c>
      <c r="AG883" s="2" t="str">
        <f>IF(Data!T883&gt;0,Data!T883-4,"")</f>
        <v/>
      </c>
      <c r="AH883" s="2" t="str">
        <f>IF(Data!U883&gt;0,Data!U883-4,"")</f>
        <v/>
      </c>
      <c r="AI883" s="2" t="str">
        <f>IF(Data!V883&gt;0,Data!V883-4,"")</f>
        <v/>
      </c>
      <c r="AJ883" s="2" t="str">
        <f>IF(Data!W883&gt;0,Data!W883-4,"")</f>
        <v/>
      </c>
      <c r="AK883" s="2" t="str">
        <f>IF(Data!X883&gt;0,Data!X883-4,"")</f>
        <v/>
      </c>
      <c r="AL883" s="2" t="str">
        <f>IF(Data!Y883&gt;0,Data!Y883-4,"")</f>
        <v/>
      </c>
      <c r="AM883" s="2" t="str">
        <f>IF(Data!Z883&gt;0,Data!Z883-4,"")</f>
        <v/>
      </c>
      <c r="AN883" s="2" t="str">
        <f>IF(Data!AA883&gt;0,Data!AA883-4,"")</f>
        <v/>
      </c>
      <c r="AP883" s="7" t="str">
        <f t="shared" si="277"/>
        <v/>
      </c>
      <c r="AQ883" s="7" t="str">
        <f t="shared" si="289"/>
        <v/>
      </c>
      <c r="AR883" s="4" t="str">
        <f t="shared" si="278"/>
        <v/>
      </c>
      <c r="AT883" s="4" t="str">
        <f>IF(MAX(COUNTIF(Data!T883:AA883,1),COUNTIF(Data!T883:AA883,2),COUNTIF(Data!T883:AA883,3),COUNTIF(Data!T883:AA883,4),COUNTIF(Data!T883:AA883,5),COUNTIF(Data!T883:AA883,6),COUNTIF(Data!T883:AA883,7))&gt;0,MAX(COUNTIF(Data!T883:AA883,1),COUNTIF(Data!T883:AA883,2),COUNTIF(Data!T883:AA883,3),COUNTIF(Data!T883:AA883,4),COUNTIF(Data!T883:AA883,5),COUNTIF(Data!T883:AA883,6),COUNTIF(Data!T883:AA883,7)),"")</f>
        <v/>
      </c>
      <c r="AU883" s="4" t="str">
        <f>IF(COUNTIF(Data!T883:AA883,4)=8,"Remove","")</f>
        <v/>
      </c>
      <c r="AW883" s="2" t="str">
        <f>IF(Data!AC883&gt;0,Data!AC883-4,"")</f>
        <v/>
      </c>
      <c r="AX883" s="2" t="str">
        <f>IF(Data!AD883&gt;0,Data!AD883-4,"")</f>
        <v/>
      </c>
      <c r="AY883" s="2" t="str">
        <f>IF(Data!AE883&gt;0,Data!AE883-4,"")</f>
        <v/>
      </c>
      <c r="AZ883" s="2" t="str">
        <f>IF(Data!AF883&gt;0,Data!AF883-4,"")</f>
        <v/>
      </c>
      <c r="BA883" s="2" t="str">
        <f>IF(Data!AG883&gt;0,Data!AG883-4,"")</f>
        <v/>
      </c>
      <c r="BB883" s="2" t="str">
        <f>IF(Data!AH883&gt;0,Data!AH883-4,"")</f>
        <v/>
      </c>
      <c r="BC883" s="2" t="str">
        <f>IF(Data!AI883&gt;0,Data!AI883-4,"")</f>
        <v/>
      </c>
      <c r="BD883" s="2" t="str">
        <f>IF(Data!AJ883&gt;0,Data!AJ883-4,"")</f>
        <v/>
      </c>
      <c r="BF883" s="7" t="str">
        <f t="shared" si="279"/>
        <v/>
      </c>
      <c r="BG883" s="7" t="str">
        <f t="shared" si="290"/>
        <v/>
      </c>
      <c r="BH883" s="4" t="str">
        <f t="shared" si="280"/>
        <v/>
      </c>
      <c r="BJ883" s="4" t="str">
        <f>IF(MAX(COUNTIF(Data!AC883:AJ883,1),COUNTIF(Data!AC883:AJ883,2),COUNTIF(Data!AC883:AJ883,3),COUNTIF(Data!AC883:AJ883,4),COUNTIF(Data!AC883:AJ883,5),COUNTIF(Data!AC883:AJ883,6),COUNTIF(Data!AC883:AJ883,7))&gt;0,MAX(COUNTIF(Data!AC883:AJ883,1),COUNTIF(Data!AC883:AJ883,2),COUNTIF(Data!AC883:AJ883,3),COUNTIF(Data!AC883:AJ883,4),COUNTIF(Data!AC883:AJ883,5),COUNTIF(Data!AC883:AJ883,6),COUNTIF(Data!AC883:AJ883,7)),"")</f>
        <v/>
      </c>
      <c r="BK883" s="4" t="str">
        <f>IF(COUNTIF(Data!AC883:AJ883,4)=8,"Remove","")</f>
        <v/>
      </c>
      <c r="BM883" s="2" t="str">
        <f>IF(Data!AL883&gt;0,Data!AL883-4,"")</f>
        <v/>
      </c>
      <c r="BN883" s="2" t="str">
        <f>IF(Data!AM883&gt;0,Data!AM883-4,"")</f>
        <v/>
      </c>
      <c r="BO883" s="2" t="str">
        <f>IF(Data!AN883&gt;0,Data!AN883-4,"")</f>
        <v/>
      </c>
      <c r="BP883" s="2" t="str">
        <f>IF(Data!AO883&gt;0,Data!AO883-4,"")</f>
        <v/>
      </c>
      <c r="BQ883" s="2" t="str">
        <f>IF(Data!AP883&gt;0,Data!AP883-4,"")</f>
        <v/>
      </c>
      <c r="BR883" s="2" t="str">
        <f>IF(Data!AQ883&gt;0,Data!AQ883-4,"")</f>
        <v/>
      </c>
      <c r="BS883" s="2" t="str">
        <f>IF(Data!AR883&gt;0,Data!AR883-4,"")</f>
        <v/>
      </c>
      <c r="BT883" s="2" t="str">
        <f>IF(Data!AS883&gt;0,Data!AS883-4,"")</f>
        <v/>
      </c>
      <c r="BV883" s="7" t="str">
        <f t="shared" si="281"/>
        <v/>
      </c>
      <c r="BW883" s="7" t="str">
        <f t="shared" si="291"/>
        <v/>
      </c>
      <c r="BX883" s="4" t="str">
        <f t="shared" si="282"/>
        <v/>
      </c>
      <c r="BZ883" s="4" t="str">
        <f>IF(MAX(COUNTIF(Data!AL883:AS883,1),COUNTIF(Data!AL883:AS883,2),COUNTIF(Data!AL883:AS883,3),COUNTIF(Data!AL883:AS883,4),COUNTIF(Data!AL883:AS883,5),COUNTIF(Data!AL883:AS883,6),COUNTIF(Data!AL883:AS883,7))&gt;0,MAX(COUNTIF(Data!AL883:AS883,1),COUNTIF(Data!AL883:AS883,2),COUNTIF(Data!AL883:AS883,3),COUNTIF(Data!AL883:AS883,4),COUNTIF(Data!AL883:AS883,5),COUNTIF(Data!AL883:AS883,6),COUNTIF(Data!AL883:AS883,7)),"")</f>
        <v/>
      </c>
      <c r="CA883" s="4" t="str">
        <f>IF(COUNTIF(Data!AL883:AS883,4)=8,"Remove","")</f>
        <v/>
      </c>
      <c r="CC883" s="2" t="str">
        <f>IF(Data!AU883&gt;0,Data!AU883-4,"")</f>
        <v/>
      </c>
      <c r="CD883" s="2" t="str">
        <f>IF(Data!AV883&gt;0,Data!AV883-4,"")</f>
        <v/>
      </c>
      <c r="CE883" s="2" t="str">
        <f>IF(Data!AW883&gt;0,Data!AW883-4,"")</f>
        <v/>
      </c>
      <c r="CF883" s="2" t="str">
        <f>IF(Data!AX883&gt;0,Data!AX883-4,"")</f>
        <v/>
      </c>
      <c r="CG883" s="2" t="str">
        <f>IF(Data!AY883&gt;0,Data!AY883-4,"")</f>
        <v/>
      </c>
      <c r="CH883" s="2" t="str">
        <f>IF(Data!AZ883&gt;0,Data!AZ883-4,"")</f>
        <v/>
      </c>
      <c r="CI883" s="2" t="str">
        <f>IF(Data!BA883&gt;0,Data!BA883-4,"")</f>
        <v/>
      </c>
      <c r="CJ883" s="2" t="str">
        <f>IF(Data!BB883&gt;0,Data!BB883-4,"")</f>
        <v/>
      </c>
      <c r="CL883" s="7" t="str">
        <f t="shared" si="283"/>
        <v/>
      </c>
      <c r="CM883" s="7" t="str">
        <f t="shared" si="292"/>
        <v/>
      </c>
      <c r="CN883" s="4" t="str">
        <f t="shared" si="284"/>
        <v/>
      </c>
      <c r="CP883" s="4" t="str">
        <f>IF(MAX(COUNTIF(Data!AU883:BB883,1),COUNTIF(Data!AU883:BB883,2),COUNTIF(Data!AU883:BB883,3),COUNTIF(Data!AU883:BB883,4),COUNTIF(Data!AU883:BB883,5),COUNTIF(Data!AU883:BB883,6),COUNTIF(Data!AU883:BB883,7))&gt;0,MAX(COUNTIF(Data!AU883:BB883,1),COUNTIF(Data!AU883:BB883,2),COUNTIF(Data!AU883:BB883,3),COUNTIF(Data!AU883:BB883,4),COUNTIF(Data!AU883:BB883,5),COUNTIF(Data!AU883:BB883,6),COUNTIF(Data!AU883:BB883,7)),"")</f>
        <v/>
      </c>
      <c r="CQ883" s="4" t="str">
        <f>IF(COUNTIF(Data!AU883:BB883,4)=8,"Remove","")</f>
        <v/>
      </c>
      <c r="CS883" s="2" t="str">
        <f>IF(Data!BD883&gt;0,Data!BD883-4,"")</f>
        <v/>
      </c>
      <c r="CT883" s="2" t="str">
        <f>IF(Data!BE883&gt;0,Data!BE883-4,"")</f>
        <v/>
      </c>
      <c r="CU883" s="2" t="str">
        <f>IF(Data!BF883&gt;0,Data!BF883-4,"")</f>
        <v/>
      </c>
      <c r="CV883" s="2" t="str">
        <f>IF(Data!BG883&gt;0,Data!BG883-4,"")</f>
        <v/>
      </c>
      <c r="CW883" s="2" t="str">
        <f>IF(Data!BH883&gt;0,Data!BH883-4,"")</f>
        <v/>
      </c>
      <c r="CX883" s="2" t="str">
        <f>IF(Data!BI883&gt;0,Data!BI883-4,"")</f>
        <v/>
      </c>
      <c r="CY883" s="2" t="str">
        <f>IF(Data!BJ883&gt;0,Data!BJ883-4,"")</f>
        <v/>
      </c>
      <c r="CZ883" s="2" t="str">
        <f>IF(Data!BK883&gt;0,Data!BK883-4,"")</f>
        <v/>
      </c>
      <c r="DB883" s="7" t="str">
        <f t="shared" si="285"/>
        <v/>
      </c>
      <c r="DC883" s="7" t="str">
        <f t="shared" si="293"/>
        <v/>
      </c>
      <c r="DD883" s="4" t="str">
        <f t="shared" si="286"/>
        <v/>
      </c>
      <c r="DF883" s="4" t="str">
        <f>IF(MAX(COUNTIF(Data!BD883:BK883,1),COUNTIF(Data!BD883:BK883,2),COUNTIF(Data!BD883:BK883,3),COUNTIF(Data!BD883:BK883,4),COUNTIF(Data!BD883:BK883,5),COUNTIF(Data!BD883:BK883,6),COUNTIF(Data!BD883:BK883,7))&gt;0,MAX(COUNTIF(Data!BD883:BK883,1),COUNTIF(Data!BD883:BK883,2),COUNTIF(Data!BD883:BK883,3),COUNTIF(Data!BD883:BK883,4),COUNTIF(Data!BD883:BK883,5),COUNTIF(Data!BD883:BK883,6),COUNTIF(Data!BD883:BK883,7)),"")</f>
        <v/>
      </c>
      <c r="DG883" s="4" t="str">
        <f>IF(COUNTIF(Data!BD883:BK883,4)=8,"Remove","")</f>
        <v/>
      </c>
    </row>
    <row r="884" spans="1:111" x14ac:dyDescent="0.25">
      <c r="A884" s="2" t="str">
        <f>IF(Data!B884&gt;0,Data!B884-4,"")</f>
        <v/>
      </c>
      <c r="B884" s="2" t="str">
        <f>IF(Data!C884&gt;0,Data!C884-4,"")</f>
        <v/>
      </c>
      <c r="C884" s="2" t="str">
        <f>IF(Data!D884&gt;0,Data!D884-4,"")</f>
        <v/>
      </c>
      <c r="D884" s="2" t="str">
        <f>IF(Data!E884&gt;0,Data!E884-4,"")</f>
        <v/>
      </c>
      <c r="E884" s="2" t="str">
        <f>IF(Data!F884&gt;0,Data!F884-4,"")</f>
        <v/>
      </c>
      <c r="F884" s="2" t="str">
        <f>IF(Data!G884&gt;0,Data!G884-4,"")</f>
        <v/>
      </c>
      <c r="G884" s="2" t="str">
        <f>IF(Data!H884&gt;0,Data!H884-4,"")</f>
        <v/>
      </c>
      <c r="H884" s="2" t="str">
        <f>IF(Data!I884&gt;0,Data!I884-4,"")</f>
        <v/>
      </c>
      <c r="J884" s="7" t="str">
        <f t="shared" si="273"/>
        <v/>
      </c>
      <c r="K884" s="7" t="str">
        <f t="shared" si="287"/>
        <v/>
      </c>
      <c r="L884" s="4" t="str">
        <f t="shared" si="274"/>
        <v/>
      </c>
      <c r="N884" s="4" t="str">
        <f>IF(MAX(COUNTIF(Data!B884:I884,1),COUNTIF(Data!B884:I884,2),COUNTIF(Data!B884:I884,3),COUNTIF(Data!B884:I884,4),COUNTIF(Data!B884:I884,5),COUNTIF(Data!B884:I884,6),COUNTIF(Data!B884:I884,7))&gt;0,MAX(COUNTIF(Data!B884:I884,1),COUNTIF(Data!B884:I884,2),COUNTIF(Data!B884:I884,3),COUNTIF(Data!B884:I884,4),COUNTIF(Data!B884:I884,5),COUNTIF(Data!B884:I884,6),COUNTIF(Data!B884:I884,7)),"")</f>
        <v/>
      </c>
      <c r="O884" s="4" t="str">
        <f>IF(COUNTIF(Data!B884:I884,4)=8,"Remove","")</f>
        <v/>
      </c>
      <c r="Q884" s="2" t="str">
        <f>IF(Data!K884&gt;0,Data!K884-4,"")</f>
        <v/>
      </c>
      <c r="R884" s="2" t="str">
        <f>IF(Data!L884&gt;0,Data!L884-4,"")</f>
        <v/>
      </c>
      <c r="S884" s="2" t="str">
        <f>IF(Data!M884&gt;0,Data!M884-4,"")</f>
        <v/>
      </c>
      <c r="T884" s="2" t="str">
        <f>IF(Data!N884&gt;0,Data!N884-4,"")</f>
        <v/>
      </c>
      <c r="U884" s="2" t="str">
        <f>IF(Data!O884&gt;0,Data!O884-4,"")</f>
        <v/>
      </c>
      <c r="V884" s="2" t="str">
        <f>IF(Data!P884&gt;0,Data!P884-4,"")</f>
        <v/>
      </c>
      <c r="W884" s="2" t="str">
        <f>IF(Data!Q884&gt;0,Data!Q884-4,"")</f>
        <v/>
      </c>
      <c r="X884" s="2" t="str">
        <f>IF(Data!R884&gt;0,Data!R884-4,"")</f>
        <v/>
      </c>
      <c r="Y884" s="59"/>
      <c r="Z884" s="7" t="str">
        <f t="shared" si="275"/>
        <v/>
      </c>
      <c r="AA884" s="7" t="str">
        <f t="shared" si="288"/>
        <v/>
      </c>
      <c r="AB884" s="4" t="str">
        <f t="shared" si="276"/>
        <v/>
      </c>
      <c r="AC884" s="59"/>
      <c r="AD884" s="4" t="str">
        <f>IF(MAX(COUNTIF(Data!K884:R884,1),COUNTIF(Data!K884:R884,2),COUNTIF(Data!K884:R884,3),COUNTIF(Data!K884:R884,4),COUNTIF(Data!K884:R884,5),COUNTIF(Data!K884:R884,6),COUNTIF(Data!K884:R884,7))&gt;0,MAX(COUNTIF(Data!K884:R884,1),COUNTIF(Data!K884:R884,2),COUNTIF(Data!K884:R884,3),COUNTIF(Data!K884:R884,4),COUNTIF(Data!K884:R884,5),COUNTIF(Data!K884:R884,6),COUNTIF(Data!K884:R884,7)),"")</f>
        <v/>
      </c>
      <c r="AE884" s="4" t="str">
        <f>IF(COUNTIF(Data!K884:R884,4)=8,"Remove","")</f>
        <v/>
      </c>
      <c r="AG884" s="2" t="str">
        <f>IF(Data!T884&gt;0,Data!T884-4,"")</f>
        <v/>
      </c>
      <c r="AH884" s="2" t="str">
        <f>IF(Data!U884&gt;0,Data!U884-4,"")</f>
        <v/>
      </c>
      <c r="AI884" s="2" t="str">
        <f>IF(Data!V884&gt;0,Data!V884-4,"")</f>
        <v/>
      </c>
      <c r="AJ884" s="2" t="str">
        <f>IF(Data!W884&gt;0,Data!W884-4,"")</f>
        <v/>
      </c>
      <c r="AK884" s="2" t="str">
        <f>IF(Data!X884&gt;0,Data!X884-4,"")</f>
        <v/>
      </c>
      <c r="AL884" s="2" t="str">
        <f>IF(Data!Y884&gt;0,Data!Y884-4,"")</f>
        <v/>
      </c>
      <c r="AM884" s="2" t="str">
        <f>IF(Data!Z884&gt;0,Data!Z884-4,"")</f>
        <v/>
      </c>
      <c r="AN884" s="2" t="str">
        <f>IF(Data!AA884&gt;0,Data!AA884-4,"")</f>
        <v/>
      </c>
      <c r="AP884" s="7" t="str">
        <f t="shared" si="277"/>
        <v/>
      </c>
      <c r="AQ884" s="7" t="str">
        <f t="shared" si="289"/>
        <v/>
      </c>
      <c r="AR884" s="4" t="str">
        <f t="shared" si="278"/>
        <v/>
      </c>
      <c r="AT884" s="4" t="str">
        <f>IF(MAX(COUNTIF(Data!T884:AA884,1),COUNTIF(Data!T884:AA884,2),COUNTIF(Data!T884:AA884,3),COUNTIF(Data!T884:AA884,4),COUNTIF(Data!T884:AA884,5),COUNTIF(Data!T884:AA884,6),COUNTIF(Data!T884:AA884,7))&gt;0,MAX(COUNTIF(Data!T884:AA884,1),COUNTIF(Data!T884:AA884,2),COUNTIF(Data!T884:AA884,3),COUNTIF(Data!T884:AA884,4),COUNTIF(Data!T884:AA884,5),COUNTIF(Data!T884:AA884,6),COUNTIF(Data!T884:AA884,7)),"")</f>
        <v/>
      </c>
      <c r="AU884" s="4" t="str">
        <f>IF(COUNTIF(Data!T884:AA884,4)=8,"Remove","")</f>
        <v/>
      </c>
      <c r="AW884" s="2" t="str">
        <f>IF(Data!AC884&gt;0,Data!AC884-4,"")</f>
        <v/>
      </c>
      <c r="AX884" s="2" t="str">
        <f>IF(Data!AD884&gt;0,Data!AD884-4,"")</f>
        <v/>
      </c>
      <c r="AY884" s="2" t="str">
        <f>IF(Data!AE884&gt;0,Data!AE884-4,"")</f>
        <v/>
      </c>
      <c r="AZ884" s="2" t="str">
        <f>IF(Data!AF884&gt;0,Data!AF884-4,"")</f>
        <v/>
      </c>
      <c r="BA884" s="2" t="str">
        <f>IF(Data!AG884&gt;0,Data!AG884-4,"")</f>
        <v/>
      </c>
      <c r="BB884" s="2" t="str">
        <f>IF(Data!AH884&gt;0,Data!AH884-4,"")</f>
        <v/>
      </c>
      <c r="BC884" s="2" t="str">
        <f>IF(Data!AI884&gt;0,Data!AI884-4,"")</f>
        <v/>
      </c>
      <c r="BD884" s="2" t="str">
        <f>IF(Data!AJ884&gt;0,Data!AJ884-4,"")</f>
        <v/>
      </c>
      <c r="BF884" s="7" t="str">
        <f t="shared" si="279"/>
        <v/>
      </c>
      <c r="BG884" s="7" t="str">
        <f t="shared" si="290"/>
        <v/>
      </c>
      <c r="BH884" s="4" t="str">
        <f t="shared" si="280"/>
        <v/>
      </c>
      <c r="BJ884" s="4" t="str">
        <f>IF(MAX(COUNTIF(Data!AC884:AJ884,1),COUNTIF(Data!AC884:AJ884,2),COUNTIF(Data!AC884:AJ884,3),COUNTIF(Data!AC884:AJ884,4),COUNTIF(Data!AC884:AJ884,5),COUNTIF(Data!AC884:AJ884,6),COUNTIF(Data!AC884:AJ884,7))&gt;0,MAX(COUNTIF(Data!AC884:AJ884,1),COUNTIF(Data!AC884:AJ884,2),COUNTIF(Data!AC884:AJ884,3),COUNTIF(Data!AC884:AJ884,4),COUNTIF(Data!AC884:AJ884,5),COUNTIF(Data!AC884:AJ884,6),COUNTIF(Data!AC884:AJ884,7)),"")</f>
        <v/>
      </c>
      <c r="BK884" s="4" t="str">
        <f>IF(COUNTIF(Data!AC884:AJ884,4)=8,"Remove","")</f>
        <v/>
      </c>
      <c r="BM884" s="2" t="str">
        <f>IF(Data!AL884&gt;0,Data!AL884-4,"")</f>
        <v/>
      </c>
      <c r="BN884" s="2" t="str">
        <f>IF(Data!AM884&gt;0,Data!AM884-4,"")</f>
        <v/>
      </c>
      <c r="BO884" s="2" t="str">
        <f>IF(Data!AN884&gt;0,Data!AN884-4,"")</f>
        <v/>
      </c>
      <c r="BP884" s="2" t="str">
        <f>IF(Data!AO884&gt;0,Data!AO884-4,"")</f>
        <v/>
      </c>
      <c r="BQ884" s="2" t="str">
        <f>IF(Data!AP884&gt;0,Data!AP884-4,"")</f>
        <v/>
      </c>
      <c r="BR884" s="2" t="str">
        <f>IF(Data!AQ884&gt;0,Data!AQ884-4,"")</f>
        <v/>
      </c>
      <c r="BS884" s="2" t="str">
        <f>IF(Data!AR884&gt;0,Data!AR884-4,"")</f>
        <v/>
      </c>
      <c r="BT884" s="2" t="str">
        <f>IF(Data!AS884&gt;0,Data!AS884-4,"")</f>
        <v/>
      </c>
      <c r="BV884" s="7" t="str">
        <f t="shared" si="281"/>
        <v/>
      </c>
      <c r="BW884" s="7" t="str">
        <f t="shared" si="291"/>
        <v/>
      </c>
      <c r="BX884" s="4" t="str">
        <f t="shared" si="282"/>
        <v/>
      </c>
      <c r="BZ884" s="4" t="str">
        <f>IF(MAX(COUNTIF(Data!AL884:AS884,1),COUNTIF(Data!AL884:AS884,2),COUNTIF(Data!AL884:AS884,3),COUNTIF(Data!AL884:AS884,4),COUNTIF(Data!AL884:AS884,5),COUNTIF(Data!AL884:AS884,6),COUNTIF(Data!AL884:AS884,7))&gt;0,MAX(COUNTIF(Data!AL884:AS884,1),COUNTIF(Data!AL884:AS884,2),COUNTIF(Data!AL884:AS884,3),COUNTIF(Data!AL884:AS884,4),COUNTIF(Data!AL884:AS884,5),COUNTIF(Data!AL884:AS884,6),COUNTIF(Data!AL884:AS884,7)),"")</f>
        <v/>
      </c>
      <c r="CA884" s="4" t="str">
        <f>IF(COUNTIF(Data!AL884:AS884,4)=8,"Remove","")</f>
        <v/>
      </c>
      <c r="CC884" s="2" t="str">
        <f>IF(Data!AU884&gt;0,Data!AU884-4,"")</f>
        <v/>
      </c>
      <c r="CD884" s="2" t="str">
        <f>IF(Data!AV884&gt;0,Data!AV884-4,"")</f>
        <v/>
      </c>
      <c r="CE884" s="2" t="str">
        <f>IF(Data!AW884&gt;0,Data!AW884-4,"")</f>
        <v/>
      </c>
      <c r="CF884" s="2" t="str">
        <f>IF(Data!AX884&gt;0,Data!AX884-4,"")</f>
        <v/>
      </c>
      <c r="CG884" s="2" t="str">
        <f>IF(Data!AY884&gt;0,Data!AY884-4,"")</f>
        <v/>
      </c>
      <c r="CH884" s="2" t="str">
        <f>IF(Data!AZ884&gt;0,Data!AZ884-4,"")</f>
        <v/>
      </c>
      <c r="CI884" s="2" t="str">
        <f>IF(Data!BA884&gt;0,Data!BA884-4,"")</f>
        <v/>
      </c>
      <c r="CJ884" s="2" t="str">
        <f>IF(Data!BB884&gt;0,Data!BB884-4,"")</f>
        <v/>
      </c>
      <c r="CL884" s="7" t="str">
        <f t="shared" si="283"/>
        <v/>
      </c>
      <c r="CM884" s="7" t="str">
        <f t="shared" si="292"/>
        <v/>
      </c>
      <c r="CN884" s="4" t="str">
        <f t="shared" si="284"/>
        <v/>
      </c>
      <c r="CP884" s="4" t="str">
        <f>IF(MAX(COUNTIF(Data!AU884:BB884,1),COUNTIF(Data!AU884:BB884,2),COUNTIF(Data!AU884:BB884,3),COUNTIF(Data!AU884:BB884,4),COUNTIF(Data!AU884:BB884,5),COUNTIF(Data!AU884:BB884,6),COUNTIF(Data!AU884:BB884,7))&gt;0,MAX(COUNTIF(Data!AU884:BB884,1),COUNTIF(Data!AU884:BB884,2),COUNTIF(Data!AU884:BB884,3),COUNTIF(Data!AU884:BB884,4),COUNTIF(Data!AU884:BB884,5),COUNTIF(Data!AU884:BB884,6),COUNTIF(Data!AU884:BB884,7)),"")</f>
        <v/>
      </c>
      <c r="CQ884" s="4" t="str">
        <f>IF(COUNTIF(Data!AU884:BB884,4)=8,"Remove","")</f>
        <v/>
      </c>
      <c r="CS884" s="2" t="str">
        <f>IF(Data!BD884&gt;0,Data!BD884-4,"")</f>
        <v/>
      </c>
      <c r="CT884" s="2" t="str">
        <f>IF(Data!BE884&gt;0,Data!BE884-4,"")</f>
        <v/>
      </c>
      <c r="CU884" s="2" t="str">
        <f>IF(Data!BF884&gt;0,Data!BF884-4,"")</f>
        <v/>
      </c>
      <c r="CV884" s="2" t="str">
        <f>IF(Data!BG884&gt;0,Data!BG884-4,"")</f>
        <v/>
      </c>
      <c r="CW884" s="2" t="str">
        <f>IF(Data!BH884&gt;0,Data!BH884-4,"")</f>
        <v/>
      </c>
      <c r="CX884" s="2" t="str">
        <f>IF(Data!BI884&gt;0,Data!BI884-4,"")</f>
        <v/>
      </c>
      <c r="CY884" s="2" t="str">
        <f>IF(Data!BJ884&gt;0,Data!BJ884-4,"")</f>
        <v/>
      </c>
      <c r="CZ884" s="2" t="str">
        <f>IF(Data!BK884&gt;0,Data!BK884-4,"")</f>
        <v/>
      </c>
      <c r="DB884" s="7" t="str">
        <f t="shared" si="285"/>
        <v/>
      </c>
      <c r="DC884" s="7" t="str">
        <f t="shared" si="293"/>
        <v/>
      </c>
      <c r="DD884" s="4" t="str">
        <f t="shared" si="286"/>
        <v/>
      </c>
      <c r="DF884" s="4" t="str">
        <f>IF(MAX(COUNTIF(Data!BD884:BK884,1),COUNTIF(Data!BD884:BK884,2),COUNTIF(Data!BD884:BK884,3),COUNTIF(Data!BD884:BK884,4),COUNTIF(Data!BD884:BK884,5),COUNTIF(Data!BD884:BK884,6),COUNTIF(Data!BD884:BK884,7))&gt;0,MAX(COUNTIF(Data!BD884:BK884,1),COUNTIF(Data!BD884:BK884,2),COUNTIF(Data!BD884:BK884,3),COUNTIF(Data!BD884:BK884,4),COUNTIF(Data!BD884:BK884,5),COUNTIF(Data!BD884:BK884,6),COUNTIF(Data!BD884:BK884,7)),"")</f>
        <v/>
      </c>
      <c r="DG884" s="4" t="str">
        <f>IF(COUNTIF(Data!BD884:BK884,4)=8,"Remove","")</f>
        <v/>
      </c>
    </row>
    <row r="885" spans="1:111" x14ac:dyDescent="0.25">
      <c r="A885" s="2" t="str">
        <f>IF(Data!B885&gt;0,Data!B885-4,"")</f>
        <v/>
      </c>
      <c r="B885" s="2" t="str">
        <f>IF(Data!C885&gt;0,Data!C885-4,"")</f>
        <v/>
      </c>
      <c r="C885" s="2" t="str">
        <f>IF(Data!D885&gt;0,Data!D885-4,"")</f>
        <v/>
      </c>
      <c r="D885" s="2" t="str">
        <f>IF(Data!E885&gt;0,Data!E885-4,"")</f>
        <v/>
      </c>
      <c r="E885" s="2" t="str">
        <f>IF(Data!F885&gt;0,Data!F885-4,"")</f>
        <v/>
      </c>
      <c r="F885" s="2" t="str">
        <f>IF(Data!G885&gt;0,Data!G885-4,"")</f>
        <v/>
      </c>
      <c r="G885" s="2" t="str">
        <f>IF(Data!H885&gt;0,Data!H885-4,"")</f>
        <v/>
      </c>
      <c r="H885" s="2" t="str">
        <f>IF(Data!I885&gt;0,Data!I885-4,"")</f>
        <v/>
      </c>
      <c r="J885" s="7" t="str">
        <f t="shared" si="273"/>
        <v/>
      </c>
      <c r="K885" s="7" t="str">
        <f t="shared" si="287"/>
        <v/>
      </c>
      <c r="L885" s="4" t="str">
        <f t="shared" si="274"/>
        <v/>
      </c>
      <c r="N885" s="4" t="str">
        <f>IF(MAX(COUNTIF(Data!B885:I885,1),COUNTIF(Data!B885:I885,2),COUNTIF(Data!B885:I885,3),COUNTIF(Data!B885:I885,4),COUNTIF(Data!B885:I885,5),COUNTIF(Data!B885:I885,6),COUNTIF(Data!B885:I885,7))&gt;0,MAX(COUNTIF(Data!B885:I885,1),COUNTIF(Data!B885:I885,2),COUNTIF(Data!B885:I885,3),COUNTIF(Data!B885:I885,4),COUNTIF(Data!B885:I885,5),COUNTIF(Data!B885:I885,6),COUNTIF(Data!B885:I885,7)),"")</f>
        <v/>
      </c>
      <c r="O885" s="4" t="str">
        <f>IF(COUNTIF(Data!B885:I885,4)=8,"Remove","")</f>
        <v/>
      </c>
      <c r="Q885" s="2" t="str">
        <f>IF(Data!K885&gt;0,Data!K885-4,"")</f>
        <v/>
      </c>
      <c r="R885" s="2" t="str">
        <f>IF(Data!L885&gt;0,Data!L885-4,"")</f>
        <v/>
      </c>
      <c r="S885" s="2" t="str">
        <f>IF(Data!M885&gt;0,Data!M885-4,"")</f>
        <v/>
      </c>
      <c r="T885" s="2" t="str">
        <f>IF(Data!N885&gt;0,Data!N885-4,"")</f>
        <v/>
      </c>
      <c r="U885" s="2" t="str">
        <f>IF(Data!O885&gt;0,Data!O885-4,"")</f>
        <v/>
      </c>
      <c r="V885" s="2" t="str">
        <f>IF(Data!P885&gt;0,Data!P885-4,"")</f>
        <v/>
      </c>
      <c r="W885" s="2" t="str">
        <f>IF(Data!Q885&gt;0,Data!Q885-4,"")</f>
        <v/>
      </c>
      <c r="X885" s="2" t="str">
        <f>IF(Data!R885&gt;0,Data!R885-4,"")</f>
        <v/>
      </c>
      <c r="Y885" s="59"/>
      <c r="Z885" s="7" t="str">
        <f t="shared" si="275"/>
        <v/>
      </c>
      <c r="AA885" s="7" t="str">
        <f t="shared" si="288"/>
        <v/>
      </c>
      <c r="AB885" s="4" t="str">
        <f t="shared" si="276"/>
        <v/>
      </c>
      <c r="AC885" s="59"/>
      <c r="AD885" s="4" t="str">
        <f>IF(MAX(COUNTIF(Data!K885:R885,1),COUNTIF(Data!K885:R885,2),COUNTIF(Data!K885:R885,3),COUNTIF(Data!K885:R885,4),COUNTIF(Data!K885:R885,5),COUNTIF(Data!K885:R885,6),COUNTIF(Data!K885:R885,7))&gt;0,MAX(COUNTIF(Data!K885:R885,1),COUNTIF(Data!K885:R885,2),COUNTIF(Data!K885:R885,3),COUNTIF(Data!K885:R885,4),COUNTIF(Data!K885:R885,5),COUNTIF(Data!K885:R885,6),COUNTIF(Data!K885:R885,7)),"")</f>
        <v/>
      </c>
      <c r="AE885" s="4" t="str">
        <f>IF(COUNTIF(Data!K885:R885,4)=8,"Remove","")</f>
        <v/>
      </c>
      <c r="AG885" s="2" t="str">
        <f>IF(Data!T885&gt;0,Data!T885-4,"")</f>
        <v/>
      </c>
      <c r="AH885" s="2" t="str">
        <f>IF(Data!U885&gt;0,Data!U885-4,"")</f>
        <v/>
      </c>
      <c r="AI885" s="2" t="str">
        <f>IF(Data!V885&gt;0,Data!V885-4,"")</f>
        <v/>
      </c>
      <c r="AJ885" s="2" t="str">
        <f>IF(Data!W885&gt;0,Data!W885-4,"")</f>
        <v/>
      </c>
      <c r="AK885" s="2" t="str">
        <f>IF(Data!X885&gt;0,Data!X885-4,"")</f>
        <v/>
      </c>
      <c r="AL885" s="2" t="str">
        <f>IF(Data!Y885&gt;0,Data!Y885-4,"")</f>
        <v/>
      </c>
      <c r="AM885" s="2" t="str">
        <f>IF(Data!Z885&gt;0,Data!Z885-4,"")</f>
        <v/>
      </c>
      <c r="AN885" s="2" t="str">
        <f>IF(Data!AA885&gt;0,Data!AA885-4,"")</f>
        <v/>
      </c>
      <c r="AP885" s="7" t="str">
        <f t="shared" si="277"/>
        <v/>
      </c>
      <c r="AQ885" s="7" t="str">
        <f t="shared" si="289"/>
        <v/>
      </c>
      <c r="AR885" s="4" t="str">
        <f t="shared" si="278"/>
        <v/>
      </c>
      <c r="AT885" s="4" t="str">
        <f>IF(MAX(COUNTIF(Data!T885:AA885,1),COUNTIF(Data!T885:AA885,2),COUNTIF(Data!T885:AA885,3),COUNTIF(Data!T885:AA885,4),COUNTIF(Data!T885:AA885,5),COUNTIF(Data!T885:AA885,6),COUNTIF(Data!T885:AA885,7))&gt;0,MAX(COUNTIF(Data!T885:AA885,1),COUNTIF(Data!T885:AA885,2),COUNTIF(Data!T885:AA885,3),COUNTIF(Data!T885:AA885,4),COUNTIF(Data!T885:AA885,5),COUNTIF(Data!T885:AA885,6),COUNTIF(Data!T885:AA885,7)),"")</f>
        <v/>
      </c>
      <c r="AU885" s="4" t="str">
        <f>IF(COUNTIF(Data!T885:AA885,4)=8,"Remove","")</f>
        <v/>
      </c>
      <c r="AW885" s="2" t="str">
        <f>IF(Data!AC885&gt;0,Data!AC885-4,"")</f>
        <v/>
      </c>
      <c r="AX885" s="2" t="str">
        <f>IF(Data!AD885&gt;0,Data!AD885-4,"")</f>
        <v/>
      </c>
      <c r="AY885" s="2" t="str">
        <f>IF(Data!AE885&gt;0,Data!AE885-4,"")</f>
        <v/>
      </c>
      <c r="AZ885" s="2" t="str">
        <f>IF(Data!AF885&gt;0,Data!AF885-4,"")</f>
        <v/>
      </c>
      <c r="BA885" s="2" t="str">
        <f>IF(Data!AG885&gt;0,Data!AG885-4,"")</f>
        <v/>
      </c>
      <c r="BB885" s="2" t="str">
        <f>IF(Data!AH885&gt;0,Data!AH885-4,"")</f>
        <v/>
      </c>
      <c r="BC885" s="2" t="str">
        <f>IF(Data!AI885&gt;0,Data!AI885-4,"")</f>
        <v/>
      </c>
      <c r="BD885" s="2" t="str">
        <f>IF(Data!AJ885&gt;0,Data!AJ885-4,"")</f>
        <v/>
      </c>
      <c r="BF885" s="7" t="str">
        <f t="shared" si="279"/>
        <v/>
      </c>
      <c r="BG885" s="7" t="str">
        <f t="shared" si="290"/>
        <v/>
      </c>
      <c r="BH885" s="4" t="str">
        <f t="shared" si="280"/>
        <v/>
      </c>
      <c r="BJ885" s="4" t="str">
        <f>IF(MAX(COUNTIF(Data!AC885:AJ885,1),COUNTIF(Data!AC885:AJ885,2),COUNTIF(Data!AC885:AJ885,3),COUNTIF(Data!AC885:AJ885,4),COUNTIF(Data!AC885:AJ885,5),COUNTIF(Data!AC885:AJ885,6),COUNTIF(Data!AC885:AJ885,7))&gt;0,MAX(COUNTIF(Data!AC885:AJ885,1),COUNTIF(Data!AC885:AJ885,2),COUNTIF(Data!AC885:AJ885,3),COUNTIF(Data!AC885:AJ885,4),COUNTIF(Data!AC885:AJ885,5),COUNTIF(Data!AC885:AJ885,6),COUNTIF(Data!AC885:AJ885,7)),"")</f>
        <v/>
      </c>
      <c r="BK885" s="4" t="str">
        <f>IF(COUNTIF(Data!AC885:AJ885,4)=8,"Remove","")</f>
        <v/>
      </c>
      <c r="BM885" s="2" t="str">
        <f>IF(Data!AL885&gt;0,Data!AL885-4,"")</f>
        <v/>
      </c>
      <c r="BN885" s="2" t="str">
        <f>IF(Data!AM885&gt;0,Data!AM885-4,"")</f>
        <v/>
      </c>
      <c r="BO885" s="2" t="str">
        <f>IF(Data!AN885&gt;0,Data!AN885-4,"")</f>
        <v/>
      </c>
      <c r="BP885" s="2" t="str">
        <f>IF(Data!AO885&gt;0,Data!AO885-4,"")</f>
        <v/>
      </c>
      <c r="BQ885" s="2" t="str">
        <f>IF(Data!AP885&gt;0,Data!AP885-4,"")</f>
        <v/>
      </c>
      <c r="BR885" s="2" t="str">
        <f>IF(Data!AQ885&gt;0,Data!AQ885-4,"")</f>
        <v/>
      </c>
      <c r="BS885" s="2" t="str">
        <f>IF(Data!AR885&gt;0,Data!AR885-4,"")</f>
        <v/>
      </c>
      <c r="BT885" s="2" t="str">
        <f>IF(Data!AS885&gt;0,Data!AS885-4,"")</f>
        <v/>
      </c>
      <c r="BV885" s="7" t="str">
        <f t="shared" si="281"/>
        <v/>
      </c>
      <c r="BW885" s="7" t="str">
        <f t="shared" si="291"/>
        <v/>
      </c>
      <c r="BX885" s="4" t="str">
        <f t="shared" si="282"/>
        <v/>
      </c>
      <c r="BZ885" s="4" t="str">
        <f>IF(MAX(COUNTIF(Data!AL885:AS885,1),COUNTIF(Data!AL885:AS885,2),COUNTIF(Data!AL885:AS885,3),COUNTIF(Data!AL885:AS885,4),COUNTIF(Data!AL885:AS885,5),COUNTIF(Data!AL885:AS885,6),COUNTIF(Data!AL885:AS885,7))&gt;0,MAX(COUNTIF(Data!AL885:AS885,1),COUNTIF(Data!AL885:AS885,2),COUNTIF(Data!AL885:AS885,3),COUNTIF(Data!AL885:AS885,4),COUNTIF(Data!AL885:AS885,5),COUNTIF(Data!AL885:AS885,6),COUNTIF(Data!AL885:AS885,7)),"")</f>
        <v/>
      </c>
      <c r="CA885" s="4" t="str">
        <f>IF(COUNTIF(Data!AL885:AS885,4)=8,"Remove","")</f>
        <v/>
      </c>
      <c r="CC885" s="2" t="str">
        <f>IF(Data!AU885&gt;0,Data!AU885-4,"")</f>
        <v/>
      </c>
      <c r="CD885" s="2" t="str">
        <f>IF(Data!AV885&gt;0,Data!AV885-4,"")</f>
        <v/>
      </c>
      <c r="CE885" s="2" t="str">
        <f>IF(Data!AW885&gt;0,Data!AW885-4,"")</f>
        <v/>
      </c>
      <c r="CF885" s="2" t="str">
        <f>IF(Data!AX885&gt;0,Data!AX885-4,"")</f>
        <v/>
      </c>
      <c r="CG885" s="2" t="str">
        <f>IF(Data!AY885&gt;0,Data!AY885-4,"")</f>
        <v/>
      </c>
      <c r="CH885" s="2" t="str">
        <f>IF(Data!AZ885&gt;0,Data!AZ885-4,"")</f>
        <v/>
      </c>
      <c r="CI885" s="2" t="str">
        <f>IF(Data!BA885&gt;0,Data!BA885-4,"")</f>
        <v/>
      </c>
      <c r="CJ885" s="2" t="str">
        <f>IF(Data!BB885&gt;0,Data!BB885-4,"")</f>
        <v/>
      </c>
      <c r="CL885" s="7" t="str">
        <f t="shared" si="283"/>
        <v/>
      </c>
      <c r="CM885" s="7" t="str">
        <f t="shared" si="292"/>
        <v/>
      </c>
      <c r="CN885" s="4" t="str">
        <f t="shared" si="284"/>
        <v/>
      </c>
      <c r="CP885" s="4" t="str">
        <f>IF(MAX(COUNTIF(Data!AU885:BB885,1),COUNTIF(Data!AU885:BB885,2),COUNTIF(Data!AU885:BB885,3),COUNTIF(Data!AU885:BB885,4),COUNTIF(Data!AU885:BB885,5),COUNTIF(Data!AU885:BB885,6),COUNTIF(Data!AU885:BB885,7))&gt;0,MAX(COUNTIF(Data!AU885:BB885,1),COUNTIF(Data!AU885:BB885,2),COUNTIF(Data!AU885:BB885,3),COUNTIF(Data!AU885:BB885,4),COUNTIF(Data!AU885:BB885,5),COUNTIF(Data!AU885:BB885,6),COUNTIF(Data!AU885:BB885,7)),"")</f>
        <v/>
      </c>
      <c r="CQ885" s="4" t="str">
        <f>IF(COUNTIF(Data!AU885:BB885,4)=8,"Remove","")</f>
        <v/>
      </c>
      <c r="CS885" s="2" t="str">
        <f>IF(Data!BD885&gt;0,Data!BD885-4,"")</f>
        <v/>
      </c>
      <c r="CT885" s="2" t="str">
        <f>IF(Data!BE885&gt;0,Data!BE885-4,"")</f>
        <v/>
      </c>
      <c r="CU885" s="2" t="str">
        <f>IF(Data!BF885&gt;0,Data!BF885-4,"")</f>
        <v/>
      </c>
      <c r="CV885" s="2" t="str">
        <f>IF(Data!BG885&gt;0,Data!BG885-4,"")</f>
        <v/>
      </c>
      <c r="CW885" s="2" t="str">
        <f>IF(Data!BH885&gt;0,Data!BH885-4,"")</f>
        <v/>
      </c>
      <c r="CX885" s="2" t="str">
        <f>IF(Data!BI885&gt;0,Data!BI885-4,"")</f>
        <v/>
      </c>
      <c r="CY885" s="2" t="str">
        <f>IF(Data!BJ885&gt;0,Data!BJ885-4,"")</f>
        <v/>
      </c>
      <c r="CZ885" s="2" t="str">
        <f>IF(Data!BK885&gt;0,Data!BK885-4,"")</f>
        <v/>
      </c>
      <c r="DB885" s="7" t="str">
        <f t="shared" si="285"/>
        <v/>
      </c>
      <c r="DC885" s="7" t="str">
        <f t="shared" si="293"/>
        <v/>
      </c>
      <c r="DD885" s="4" t="str">
        <f t="shared" si="286"/>
        <v/>
      </c>
      <c r="DF885" s="4" t="str">
        <f>IF(MAX(COUNTIF(Data!BD885:BK885,1),COUNTIF(Data!BD885:BK885,2),COUNTIF(Data!BD885:BK885,3),COUNTIF(Data!BD885:BK885,4),COUNTIF(Data!BD885:BK885,5),COUNTIF(Data!BD885:BK885,6),COUNTIF(Data!BD885:BK885,7))&gt;0,MAX(COUNTIF(Data!BD885:BK885,1),COUNTIF(Data!BD885:BK885,2),COUNTIF(Data!BD885:BK885,3),COUNTIF(Data!BD885:BK885,4),COUNTIF(Data!BD885:BK885,5),COUNTIF(Data!BD885:BK885,6),COUNTIF(Data!BD885:BK885,7)),"")</f>
        <v/>
      </c>
      <c r="DG885" s="4" t="str">
        <f>IF(COUNTIF(Data!BD885:BK885,4)=8,"Remove","")</f>
        <v/>
      </c>
    </row>
    <row r="886" spans="1:111" x14ac:dyDescent="0.25">
      <c r="A886" s="2" t="str">
        <f>IF(Data!B886&gt;0,Data!B886-4,"")</f>
        <v/>
      </c>
      <c r="B886" s="2" t="str">
        <f>IF(Data!C886&gt;0,Data!C886-4,"")</f>
        <v/>
      </c>
      <c r="C886" s="2" t="str">
        <f>IF(Data!D886&gt;0,Data!D886-4,"")</f>
        <v/>
      </c>
      <c r="D886" s="2" t="str">
        <f>IF(Data!E886&gt;0,Data!E886-4,"")</f>
        <v/>
      </c>
      <c r="E886" s="2" t="str">
        <f>IF(Data!F886&gt;0,Data!F886-4,"")</f>
        <v/>
      </c>
      <c r="F886" s="2" t="str">
        <f>IF(Data!G886&gt;0,Data!G886-4,"")</f>
        <v/>
      </c>
      <c r="G886" s="2" t="str">
        <f>IF(Data!H886&gt;0,Data!H886-4,"")</f>
        <v/>
      </c>
      <c r="H886" s="2" t="str">
        <f>IF(Data!I886&gt;0,Data!I886-4,"")</f>
        <v/>
      </c>
      <c r="J886" s="7" t="str">
        <f t="shared" si="273"/>
        <v/>
      </c>
      <c r="K886" s="7" t="str">
        <f t="shared" si="287"/>
        <v/>
      </c>
      <c r="L886" s="4" t="str">
        <f t="shared" si="274"/>
        <v/>
      </c>
      <c r="N886" s="4" t="str">
        <f>IF(MAX(COUNTIF(Data!B886:I886,1),COUNTIF(Data!B886:I886,2),COUNTIF(Data!B886:I886,3),COUNTIF(Data!B886:I886,4),COUNTIF(Data!B886:I886,5),COUNTIF(Data!B886:I886,6),COUNTIF(Data!B886:I886,7))&gt;0,MAX(COUNTIF(Data!B886:I886,1),COUNTIF(Data!B886:I886,2),COUNTIF(Data!B886:I886,3),COUNTIF(Data!B886:I886,4),COUNTIF(Data!B886:I886,5),COUNTIF(Data!B886:I886,6),COUNTIF(Data!B886:I886,7)),"")</f>
        <v/>
      </c>
      <c r="O886" s="4" t="str">
        <f>IF(COUNTIF(Data!B886:I886,4)=8,"Remove","")</f>
        <v/>
      </c>
      <c r="Q886" s="2" t="str">
        <f>IF(Data!K886&gt;0,Data!K886-4,"")</f>
        <v/>
      </c>
      <c r="R886" s="2" t="str">
        <f>IF(Data!L886&gt;0,Data!L886-4,"")</f>
        <v/>
      </c>
      <c r="S886" s="2" t="str">
        <f>IF(Data!M886&gt;0,Data!M886-4,"")</f>
        <v/>
      </c>
      <c r="T886" s="2" t="str">
        <f>IF(Data!N886&gt;0,Data!N886-4,"")</f>
        <v/>
      </c>
      <c r="U886" s="2" t="str">
        <f>IF(Data!O886&gt;0,Data!O886-4,"")</f>
        <v/>
      </c>
      <c r="V886" s="2" t="str">
        <f>IF(Data!P886&gt;0,Data!P886-4,"")</f>
        <v/>
      </c>
      <c r="W886" s="2" t="str">
        <f>IF(Data!Q886&gt;0,Data!Q886-4,"")</f>
        <v/>
      </c>
      <c r="X886" s="2" t="str">
        <f>IF(Data!R886&gt;0,Data!R886-4,"")</f>
        <v/>
      </c>
      <c r="Y886" s="59"/>
      <c r="Z886" s="7" t="str">
        <f t="shared" si="275"/>
        <v/>
      </c>
      <c r="AA886" s="7" t="str">
        <f t="shared" si="288"/>
        <v/>
      </c>
      <c r="AB886" s="4" t="str">
        <f t="shared" si="276"/>
        <v/>
      </c>
      <c r="AC886" s="59"/>
      <c r="AD886" s="4" t="str">
        <f>IF(MAX(COUNTIF(Data!K886:R886,1),COUNTIF(Data!K886:R886,2),COUNTIF(Data!K886:R886,3),COUNTIF(Data!K886:R886,4),COUNTIF(Data!K886:R886,5),COUNTIF(Data!K886:R886,6),COUNTIF(Data!K886:R886,7))&gt;0,MAX(COUNTIF(Data!K886:R886,1),COUNTIF(Data!K886:R886,2),COUNTIF(Data!K886:R886,3),COUNTIF(Data!K886:R886,4),COUNTIF(Data!K886:R886,5),COUNTIF(Data!K886:R886,6),COUNTIF(Data!K886:R886,7)),"")</f>
        <v/>
      </c>
      <c r="AE886" s="4" t="str">
        <f>IF(COUNTIF(Data!K886:R886,4)=8,"Remove","")</f>
        <v/>
      </c>
      <c r="AG886" s="2" t="str">
        <f>IF(Data!T886&gt;0,Data!T886-4,"")</f>
        <v/>
      </c>
      <c r="AH886" s="2" t="str">
        <f>IF(Data!U886&gt;0,Data!U886-4,"")</f>
        <v/>
      </c>
      <c r="AI886" s="2" t="str">
        <f>IF(Data!V886&gt;0,Data!V886-4,"")</f>
        <v/>
      </c>
      <c r="AJ886" s="2" t="str">
        <f>IF(Data!W886&gt;0,Data!W886-4,"")</f>
        <v/>
      </c>
      <c r="AK886" s="2" t="str">
        <f>IF(Data!X886&gt;0,Data!X886-4,"")</f>
        <v/>
      </c>
      <c r="AL886" s="2" t="str">
        <f>IF(Data!Y886&gt;0,Data!Y886-4,"")</f>
        <v/>
      </c>
      <c r="AM886" s="2" t="str">
        <f>IF(Data!Z886&gt;0,Data!Z886-4,"")</f>
        <v/>
      </c>
      <c r="AN886" s="2" t="str">
        <f>IF(Data!AA886&gt;0,Data!AA886-4,"")</f>
        <v/>
      </c>
      <c r="AP886" s="7" t="str">
        <f t="shared" si="277"/>
        <v/>
      </c>
      <c r="AQ886" s="7" t="str">
        <f t="shared" si="289"/>
        <v/>
      </c>
      <c r="AR886" s="4" t="str">
        <f t="shared" si="278"/>
        <v/>
      </c>
      <c r="AT886" s="4" t="str">
        <f>IF(MAX(COUNTIF(Data!T886:AA886,1),COUNTIF(Data!T886:AA886,2),COUNTIF(Data!T886:AA886,3),COUNTIF(Data!T886:AA886,4),COUNTIF(Data!T886:AA886,5),COUNTIF(Data!T886:AA886,6),COUNTIF(Data!T886:AA886,7))&gt;0,MAX(COUNTIF(Data!T886:AA886,1),COUNTIF(Data!T886:AA886,2),COUNTIF(Data!T886:AA886,3),COUNTIF(Data!T886:AA886,4),COUNTIF(Data!T886:AA886,5),COUNTIF(Data!T886:AA886,6),COUNTIF(Data!T886:AA886,7)),"")</f>
        <v/>
      </c>
      <c r="AU886" s="4" t="str">
        <f>IF(COUNTIF(Data!T886:AA886,4)=8,"Remove","")</f>
        <v/>
      </c>
      <c r="AW886" s="2" t="str">
        <f>IF(Data!AC886&gt;0,Data!AC886-4,"")</f>
        <v/>
      </c>
      <c r="AX886" s="2" t="str">
        <f>IF(Data!AD886&gt;0,Data!AD886-4,"")</f>
        <v/>
      </c>
      <c r="AY886" s="2" t="str">
        <f>IF(Data!AE886&gt;0,Data!AE886-4,"")</f>
        <v/>
      </c>
      <c r="AZ886" s="2" t="str">
        <f>IF(Data!AF886&gt;0,Data!AF886-4,"")</f>
        <v/>
      </c>
      <c r="BA886" s="2" t="str">
        <f>IF(Data!AG886&gt;0,Data!AG886-4,"")</f>
        <v/>
      </c>
      <c r="BB886" s="2" t="str">
        <f>IF(Data!AH886&gt;0,Data!AH886-4,"")</f>
        <v/>
      </c>
      <c r="BC886" s="2" t="str">
        <f>IF(Data!AI886&gt;0,Data!AI886-4,"")</f>
        <v/>
      </c>
      <c r="BD886" s="2" t="str">
        <f>IF(Data!AJ886&gt;0,Data!AJ886-4,"")</f>
        <v/>
      </c>
      <c r="BF886" s="7" t="str">
        <f t="shared" si="279"/>
        <v/>
      </c>
      <c r="BG886" s="7" t="str">
        <f t="shared" si="290"/>
        <v/>
      </c>
      <c r="BH886" s="4" t="str">
        <f t="shared" si="280"/>
        <v/>
      </c>
      <c r="BJ886" s="4" t="str">
        <f>IF(MAX(COUNTIF(Data!AC886:AJ886,1),COUNTIF(Data!AC886:AJ886,2),COUNTIF(Data!AC886:AJ886,3),COUNTIF(Data!AC886:AJ886,4),COUNTIF(Data!AC886:AJ886,5),COUNTIF(Data!AC886:AJ886,6),COUNTIF(Data!AC886:AJ886,7))&gt;0,MAX(COUNTIF(Data!AC886:AJ886,1),COUNTIF(Data!AC886:AJ886,2),COUNTIF(Data!AC886:AJ886,3),COUNTIF(Data!AC886:AJ886,4),COUNTIF(Data!AC886:AJ886,5),COUNTIF(Data!AC886:AJ886,6),COUNTIF(Data!AC886:AJ886,7)),"")</f>
        <v/>
      </c>
      <c r="BK886" s="4" t="str">
        <f>IF(COUNTIF(Data!AC886:AJ886,4)=8,"Remove","")</f>
        <v/>
      </c>
      <c r="BM886" s="2" t="str">
        <f>IF(Data!AL886&gt;0,Data!AL886-4,"")</f>
        <v/>
      </c>
      <c r="BN886" s="2" t="str">
        <f>IF(Data!AM886&gt;0,Data!AM886-4,"")</f>
        <v/>
      </c>
      <c r="BO886" s="2" t="str">
        <f>IF(Data!AN886&gt;0,Data!AN886-4,"")</f>
        <v/>
      </c>
      <c r="BP886" s="2" t="str">
        <f>IF(Data!AO886&gt;0,Data!AO886-4,"")</f>
        <v/>
      </c>
      <c r="BQ886" s="2" t="str">
        <f>IF(Data!AP886&gt;0,Data!AP886-4,"")</f>
        <v/>
      </c>
      <c r="BR886" s="2" t="str">
        <f>IF(Data!AQ886&gt;0,Data!AQ886-4,"")</f>
        <v/>
      </c>
      <c r="BS886" s="2" t="str">
        <f>IF(Data!AR886&gt;0,Data!AR886-4,"")</f>
        <v/>
      </c>
      <c r="BT886" s="2" t="str">
        <f>IF(Data!AS886&gt;0,Data!AS886-4,"")</f>
        <v/>
      </c>
      <c r="BV886" s="7" t="str">
        <f t="shared" si="281"/>
        <v/>
      </c>
      <c r="BW886" s="7" t="str">
        <f t="shared" si="291"/>
        <v/>
      </c>
      <c r="BX886" s="4" t="str">
        <f t="shared" si="282"/>
        <v/>
      </c>
      <c r="BZ886" s="4" t="str">
        <f>IF(MAX(COUNTIF(Data!AL886:AS886,1),COUNTIF(Data!AL886:AS886,2),COUNTIF(Data!AL886:AS886,3),COUNTIF(Data!AL886:AS886,4),COUNTIF(Data!AL886:AS886,5),COUNTIF(Data!AL886:AS886,6),COUNTIF(Data!AL886:AS886,7))&gt;0,MAX(COUNTIF(Data!AL886:AS886,1),COUNTIF(Data!AL886:AS886,2),COUNTIF(Data!AL886:AS886,3),COUNTIF(Data!AL886:AS886,4),COUNTIF(Data!AL886:AS886,5),COUNTIF(Data!AL886:AS886,6),COUNTIF(Data!AL886:AS886,7)),"")</f>
        <v/>
      </c>
      <c r="CA886" s="4" t="str">
        <f>IF(COUNTIF(Data!AL886:AS886,4)=8,"Remove","")</f>
        <v/>
      </c>
      <c r="CC886" s="2" t="str">
        <f>IF(Data!AU886&gt;0,Data!AU886-4,"")</f>
        <v/>
      </c>
      <c r="CD886" s="2" t="str">
        <f>IF(Data!AV886&gt;0,Data!AV886-4,"")</f>
        <v/>
      </c>
      <c r="CE886" s="2" t="str">
        <f>IF(Data!AW886&gt;0,Data!AW886-4,"")</f>
        <v/>
      </c>
      <c r="CF886" s="2" t="str">
        <f>IF(Data!AX886&gt;0,Data!AX886-4,"")</f>
        <v/>
      </c>
      <c r="CG886" s="2" t="str">
        <f>IF(Data!AY886&gt;0,Data!AY886-4,"")</f>
        <v/>
      </c>
      <c r="CH886" s="2" t="str">
        <f>IF(Data!AZ886&gt;0,Data!AZ886-4,"")</f>
        <v/>
      </c>
      <c r="CI886" s="2" t="str">
        <f>IF(Data!BA886&gt;0,Data!BA886-4,"")</f>
        <v/>
      </c>
      <c r="CJ886" s="2" t="str">
        <f>IF(Data!BB886&gt;0,Data!BB886-4,"")</f>
        <v/>
      </c>
      <c r="CL886" s="7" t="str">
        <f t="shared" si="283"/>
        <v/>
      </c>
      <c r="CM886" s="7" t="str">
        <f t="shared" si="292"/>
        <v/>
      </c>
      <c r="CN886" s="4" t="str">
        <f t="shared" si="284"/>
        <v/>
      </c>
      <c r="CP886" s="4" t="str">
        <f>IF(MAX(COUNTIF(Data!AU886:BB886,1),COUNTIF(Data!AU886:BB886,2),COUNTIF(Data!AU886:BB886,3),COUNTIF(Data!AU886:BB886,4),COUNTIF(Data!AU886:BB886,5),COUNTIF(Data!AU886:BB886,6),COUNTIF(Data!AU886:BB886,7))&gt;0,MAX(COUNTIF(Data!AU886:BB886,1),COUNTIF(Data!AU886:BB886,2),COUNTIF(Data!AU886:BB886,3),COUNTIF(Data!AU886:BB886,4),COUNTIF(Data!AU886:BB886,5),COUNTIF(Data!AU886:BB886,6),COUNTIF(Data!AU886:BB886,7)),"")</f>
        <v/>
      </c>
      <c r="CQ886" s="4" t="str">
        <f>IF(COUNTIF(Data!AU886:BB886,4)=8,"Remove","")</f>
        <v/>
      </c>
      <c r="CS886" s="2" t="str">
        <f>IF(Data!BD886&gt;0,Data!BD886-4,"")</f>
        <v/>
      </c>
      <c r="CT886" s="2" t="str">
        <f>IF(Data!BE886&gt;0,Data!BE886-4,"")</f>
        <v/>
      </c>
      <c r="CU886" s="2" t="str">
        <f>IF(Data!BF886&gt;0,Data!BF886-4,"")</f>
        <v/>
      </c>
      <c r="CV886" s="2" t="str">
        <f>IF(Data!BG886&gt;0,Data!BG886-4,"")</f>
        <v/>
      </c>
      <c r="CW886" s="2" t="str">
        <f>IF(Data!BH886&gt;0,Data!BH886-4,"")</f>
        <v/>
      </c>
      <c r="CX886" s="2" t="str">
        <f>IF(Data!BI886&gt;0,Data!BI886-4,"")</f>
        <v/>
      </c>
      <c r="CY886" s="2" t="str">
        <f>IF(Data!BJ886&gt;0,Data!BJ886-4,"")</f>
        <v/>
      </c>
      <c r="CZ886" s="2" t="str">
        <f>IF(Data!BK886&gt;0,Data!BK886-4,"")</f>
        <v/>
      </c>
      <c r="DB886" s="7" t="str">
        <f t="shared" si="285"/>
        <v/>
      </c>
      <c r="DC886" s="7" t="str">
        <f t="shared" si="293"/>
        <v/>
      </c>
      <c r="DD886" s="4" t="str">
        <f t="shared" si="286"/>
        <v/>
      </c>
      <c r="DF886" s="4" t="str">
        <f>IF(MAX(COUNTIF(Data!BD886:BK886,1),COUNTIF(Data!BD886:BK886,2),COUNTIF(Data!BD886:BK886,3),COUNTIF(Data!BD886:BK886,4),COUNTIF(Data!BD886:BK886,5),COUNTIF(Data!BD886:BK886,6),COUNTIF(Data!BD886:BK886,7))&gt;0,MAX(COUNTIF(Data!BD886:BK886,1),COUNTIF(Data!BD886:BK886,2),COUNTIF(Data!BD886:BK886,3),COUNTIF(Data!BD886:BK886,4),COUNTIF(Data!BD886:BK886,5),COUNTIF(Data!BD886:BK886,6),COUNTIF(Data!BD886:BK886,7)),"")</f>
        <v/>
      </c>
      <c r="DG886" s="4" t="str">
        <f>IF(COUNTIF(Data!BD886:BK886,4)=8,"Remove","")</f>
        <v/>
      </c>
    </row>
    <row r="887" spans="1:111" x14ac:dyDescent="0.25">
      <c r="A887" s="2" t="str">
        <f>IF(Data!B887&gt;0,Data!B887-4,"")</f>
        <v/>
      </c>
      <c r="B887" s="2" t="str">
        <f>IF(Data!C887&gt;0,Data!C887-4,"")</f>
        <v/>
      </c>
      <c r="C887" s="2" t="str">
        <f>IF(Data!D887&gt;0,Data!D887-4,"")</f>
        <v/>
      </c>
      <c r="D887" s="2" t="str">
        <f>IF(Data!E887&gt;0,Data!E887-4,"")</f>
        <v/>
      </c>
      <c r="E887" s="2" t="str">
        <f>IF(Data!F887&gt;0,Data!F887-4,"")</f>
        <v/>
      </c>
      <c r="F887" s="2" t="str">
        <f>IF(Data!G887&gt;0,Data!G887-4,"")</f>
        <v/>
      </c>
      <c r="G887" s="2" t="str">
        <f>IF(Data!H887&gt;0,Data!H887-4,"")</f>
        <v/>
      </c>
      <c r="H887" s="2" t="str">
        <f>IF(Data!I887&gt;0,Data!I887-4,"")</f>
        <v/>
      </c>
      <c r="J887" s="7" t="str">
        <f t="shared" si="273"/>
        <v/>
      </c>
      <c r="K887" s="7" t="str">
        <f t="shared" si="287"/>
        <v/>
      </c>
      <c r="L887" s="4" t="str">
        <f t="shared" si="274"/>
        <v/>
      </c>
      <c r="N887" s="4" t="str">
        <f>IF(MAX(COUNTIF(Data!B887:I887,1),COUNTIF(Data!B887:I887,2),COUNTIF(Data!B887:I887,3),COUNTIF(Data!B887:I887,4),COUNTIF(Data!B887:I887,5),COUNTIF(Data!B887:I887,6),COUNTIF(Data!B887:I887,7))&gt;0,MAX(COUNTIF(Data!B887:I887,1),COUNTIF(Data!B887:I887,2),COUNTIF(Data!B887:I887,3),COUNTIF(Data!B887:I887,4),COUNTIF(Data!B887:I887,5),COUNTIF(Data!B887:I887,6),COUNTIF(Data!B887:I887,7)),"")</f>
        <v/>
      </c>
      <c r="O887" s="4" t="str">
        <f>IF(COUNTIF(Data!B887:I887,4)=8,"Remove","")</f>
        <v/>
      </c>
      <c r="Q887" s="2" t="str">
        <f>IF(Data!K887&gt;0,Data!K887-4,"")</f>
        <v/>
      </c>
      <c r="R887" s="2" t="str">
        <f>IF(Data!L887&gt;0,Data!L887-4,"")</f>
        <v/>
      </c>
      <c r="S887" s="2" t="str">
        <f>IF(Data!M887&gt;0,Data!M887-4,"")</f>
        <v/>
      </c>
      <c r="T887" s="2" t="str">
        <f>IF(Data!N887&gt;0,Data!N887-4,"")</f>
        <v/>
      </c>
      <c r="U887" s="2" t="str">
        <f>IF(Data!O887&gt;0,Data!O887-4,"")</f>
        <v/>
      </c>
      <c r="V887" s="2" t="str">
        <f>IF(Data!P887&gt;0,Data!P887-4,"")</f>
        <v/>
      </c>
      <c r="W887" s="2" t="str">
        <f>IF(Data!Q887&gt;0,Data!Q887-4,"")</f>
        <v/>
      </c>
      <c r="X887" s="2" t="str">
        <f>IF(Data!R887&gt;0,Data!R887-4,"")</f>
        <v/>
      </c>
      <c r="Y887" s="59"/>
      <c r="Z887" s="7" t="str">
        <f t="shared" si="275"/>
        <v/>
      </c>
      <c r="AA887" s="7" t="str">
        <f t="shared" si="288"/>
        <v/>
      </c>
      <c r="AB887" s="4" t="str">
        <f t="shared" si="276"/>
        <v/>
      </c>
      <c r="AC887" s="59"/>
      <c r="AD887" s="4" t="str">
        <f>IF(MAX(COUNTIF(Data!K887:R887,1),COUNTIF(Data!K887:R887,2),COUNTIF(Data!K887:R887,3),COUNTIF(Data!K887:R887,4),COUNTIF(Data!K887:R887,5),COUNTIF(Data!K887:R887,6),COUNTIF(Data!K887:R887,7))&gt;0,MAX(COUNTIF(Data!K887:R887,1),COUNTIF(Data!K887:R887,2),COUNTIF(Data!K887:R887,3),COUNTIF(Data!K887:R887,4),COUNTIF(Data!K887:R887,5),COUNTIF(Data!K887:R887,6),COUNTIF(Data!K887:R887,7)),"")</f>
        <v/>
      </c>
      <c r="AE887" s="4" t="str">
        <f>IF(COUNTIF(Data!K887:R887,4)=8,"Remove","")</f>
        <v/>
      </c>
      <c r="AG887" s="2" t="str">
        <f>IF(Data!T887&gt;0,Data!T887-4,"")</f>
        <v/>
      </c>
      <c r="AH887" s="2" t="str">
        <f>IF(Data!U887&gt;0,Data!U887-4,"")</f>
        <v/>
      </c>
      <c r="AI887" s="2" t="str">
        <f>IF(Data!V887&gt;0,Data!V887-4,"")</f>
        <v/>
      </c>
      <c r="AJ887" s="2" t="str">
        <f>IF(Data!W887&gt;0,Data!W887-4,"")</f>
        <v/>
      </c>
      <c r="AK887" s="2" t="str">
        <f>IF(Data!X887&gt;0,Data!X887-4,"")</f>
        <v/>
      </c>
      <c r="AL887" s="2" t="str">
        <f>IF(Data!Y887&gt;0,Data!Y887-4,"")</f>
        <v/>
      </c>
      <c r="AM887" s="2" t="str">
        <f>IF(Data!Z887&gt;0,Data!Z887-4,"")</f>
        <v/>
      </c>
      <c r="AN887" s="2" t="str">
        <f>IF(Data!AA887&gt;0,Data!AA887-4,"")</f>
        <v/>
      </c>
      <c r="AP887" s="7" t="str">
        <f t="shared" si="277"/>
        <v/>
      </c>
      <c r="AQ887" s="7" t="str">
        <f t="shared" si="289"/>
        <v/>
      </c>
      <c r="AR887" s="4" t="str">
        <f t="shared" si="278"/>
        <v/>
      </c>
      <c r="AT887" s="4" t="str">
        <f>IF(MAX(COUNTIF(Data!T887:AA887,1),COUNTIF(Data!T887:AA887,2),COUNTIF(Data!T887:AA887,3),COUNTIF(Data!T887:AA887,4),COUNTIF(Data!T887:AA887,5),COUNTIF(Data!T887:AA887,6),COUNTIF(Data!T887:AA887,7))&gt;0,MAX(COUNTIF(Data!T887:AA887,1),COUNTIF(Data!T887:AA887,2),COUNTIF(Data!T887:AA887,3),COUNTIF(Data!T887:AA887,4),COUNTIF(Data!T887:AA887,5),COUNTIF(Data!T887:AA887,6),COUNTIF(Data!T887:AA887,7)),"")</f>
        <v/>
      </c>
      <c r="AU887" s="4" t="str">
        <f>IF(COUNTIF(Data!T887:AA887,4)=8,"Remove","")</f>
        <v/>
      </c>
      <c r="AW887" s="2" t="str">
        <f>IF(Data!AC887&gt;0,Data!AC887-4,"")</f>
        <v/>
      </c>
      <c r="AX887" s="2" t="str">
        <f>IF(Data!AD887&gt;0,Data!AD887-4,"")</f>
        <v/>
      </c>
      <c r="AY887" s="2" t="str">
        <f>IF(Data!AE887&gt;0,Data!AE887-4,"")</f>
        <v/>
      </c>
      <c r="AZ887" s="2" t="str">
        <f>IF(Data!AF887&gt;0,Data!AF887-4,"")</f>
        <v/>
      </c>
      <c r="BA887" s="2" t="str">
        <f>IF(Data!AG887&gt;0,Data!AG887-4,"")</f>
        <v/>
      </c>
      <c r="BB887" s="2" t="str">
        <f>IF(Data!AH887&gt;0,Data!AH887-4,"")</f>
        <v/>
      </c>
      <c r="BC887" s="2" t="str">
        <f>IF(Data!AI887&gt;0,Data!AI887-4,"")</f>
        <v/>
      </c>
      <c r="BD887" s="2" t="str">
        <f>IF(Data!AJ887&gt;0,Data!AJ887-4,"")</f>
        <v/>
      </c>
      <c r="BF887" s="7" t="str">
        <f t="shared" si="279"/>
        <v/>
      </c>
      <c r="BG887" s="7" t="str">
        <f t="shared" si="290"/>
        <v/>
      </c>
      <c r="BH887" s="4" t="str">
        <f t="shared" si="280"/>
        <v/>
      </c>
      <c r="BJ887" s="4" t="str">
        <f>IF(MAX(COUNTIF(Data!AC887:AJ887,1),COUNTIF(Data!AC887:AJ887,2),COUNTIF(Data!AC887:AJ887,3),COUNTIF(Data!AC887:AJ887,4),COUNTIF(Data!AC887:AJ887,5),COUNTIF(Data!AC887:AJ887,6),COUNTIF(Data!AC887:AJ887,7))&gt;0,MAX(COUNTIF(Data!AC887:AJ887,1),COUNTIF(Data!AC887:AJ887,2),COUNTIF(Data!AC887:AJ887,3),COUNTIF(Data!AC887:AJ887,4),COUNTIF(Data!AC887:AJ887,5),COUNTIF(Data!AC887:AJ887,6),COUNTIF(Data!AC887:AJ887,7)),"")</f>
        <v/>
      </c>
      <c r="BK887" s="4" t="str">
        <f>IF(COUNTIF(Data!AC887:AJ887,4)=8,"Remove","")</f>
        <v/>
      </c>
      <c r="BM887" s="2" t="str">
        <f>IF(Data!AL887&gt;0,Data!AL887-4,"")</f>
        <v/>
      </c>
      <c r="BN887" s="2" t="str">
        <f>IF(Data!AM887&gt;0,Data!AM887-4,"")</f>
        <v/>
      </c>
      <c r="BO887" s="2" t="str">
        <f>IF(Data!AN887&gt;0,Data!AN887-4,"")</f>
        <v/>
      </c>
      <c r="BP887" s="2" t="str">
        <f>IF(Data!AO887&gt;0,Data!AO887-4,"")</f>
        <v/>
      </c>
      <c r="BQ887" s="2" t="str">
        <f>IF(Data!AP887&gt;0,Data!AP887-4,"")</f>
        <v/>
      </c>
      <c r="BR887" s="2" t="str">
        <f>IF(Data!AQ887&gt;0,Data!AQ887-4,"")</f>
        <v/>
      </c>
      <c r="BS887" s="2" t="str">
        <f>IF(Data!AR887&gt;0,Data!AR887-4,"")</f>
        <v/>
      </c>
      <c r="BT887" s="2" t="str">
        <f>IF(Data!AS887&gt;0,Data!AS887-4,"")</f>
        <v/>
      </c>
      <c r="BV887" s="7" t="str">
        <f t="shared" si="281"/>
        <v/>
      </c>
      <c r="BW887" s="7" t="str">
        <f t="shared" si="291"/>
        <v/>
      </c>
      <c r="BX887" s="4" t="str">
        <f t="shared" si="282"/>
        <v/>
      </c>
      <c r="BZ887" s="4" t="str">
        <f>IF(MAX(COUNTIF(Data!AL887:AS887,1),COUNTIF(Data!AL887:AS887,2),COUNTIF(Data!AL887:AS887,3),COUNTIF(Data!AL887:AS887,4),COUNTIF(Data!AL887:AS887,5),COUNTIF(Data!AL887:AS887,6),COUNTIF(Data!AL887:AS887,7))&gt;0,MAX(COUNTIF(Data!AL887:AS887,1),COUNTIF(Data!AL887:AS887,2),COUNTIF(Data!AL887:AS887,3),COUNTIF(Data!AL887:AS887,4),COUNTIF(Data!AL887:AS887,5),COUNTIF(Data!AL887:AS887,6),COUNTIF(Data!AL887:AS887,7)),"")</f>
        <v/>
      </c>
      <c r="CA887" s="4" t="str">
        <f>IF(COUNTIF(Data!AL887:AS887,4)=8,"Remove","")</f>
        <v/>
      </c>
      <c r="CC887" s="2" t="str">
        <f>IF(Data!AU887&gt;0,Data!AU887-4,"")</f>
        <v/>
      </c>
      <c r="CD887" s="2" t="str">
        <f>IF(Data!AV887&gt;0,Data!AV887-4,"")</f>
        <v/>
      </c>
      <c r="CE887" s="2" t="str">
        <f>IF(Data!AW887&gt;0,Data!AW887-4,"")</f>
        <v/>
      </c>
      <c r="CF887" s="2" t="str">
        <f>IF(Data!AX887&gt;0,Data!AX887-4,"")</f>
        <v/>
      </c>
      <c r="CG887" s="2" t="str">
        <f>IF(Data!AY887&gt;0,Data!AY887-4,"")</f>
        <v/>
      </c>
      <c r="CH887" s="2" t="str">
        <f>IF(Data!AZ887&gt;0,Data!AZ887-4,"")</f>
        <v/>
      </c>
      <c r="CI887" s="2" t="str">
        <f>IF(Data!BA887&gt;0,Data!BA887-4,"")</f>
        <v/>
      </c>
      <c r="CJ887" s="2" t="str">
        <f>IF(Data!BB887&gt;0,Data!BB887-4,"")</f>
        <v/>
      </c>
      <c r="CL887" s="7" t="str">
        <f t="shared" si="283"/>
        <v/>
      </c>
      <c r="CM887" s="7" t="str">
        <f t="shared" si="292"/>
        <v/>
      </c>
      <c r="CN887" s="4" t="str">
        <f t="shared" si="284"/>
        <v/>
      </c>
      <c r="CP887" s="4" t="str">
        <f>IF(MAX(COUNTIF(Data!AU887:BB887,1),COUNTIF(Data!AU887:BB887,2),COUNTIF(Data!AU887:BB887,3),COUNTIF(Data!AU887:BB887,4),COUNTIF(Data!AU887:BB887,5),COUNTIF(Data!AU887:BB887,6),COUNTIF(Data!AU887:BB887,7))&gt;0,MAX(COUNTIF(Data!AU887:BB887,1),COUNTIF(Data!AU887:BB887,2),COUNTIF(Data!AU887:BB887,3),COUNTIF(Data!AU887:BB887,4),COUNTIF(Data!AU887:BB887,5),COUNTIF(Data!AU887:BB887,6),COUNTIF(Data!AU887:BB887,7)),"")</f>
        <v/>
      </c>
      <c r="CQ887" s="4" t="str">
        <f>IF(COUNTIF(Data!AU887:BB887,4)=8,"Remove","")</f>
        <v/>
      </c>
      <c r="CS887" s="2" t="str">
        <f>IF(Data!BD887&gt;0,Data!BD887-4,"")</f>
        <v/>
      </c>
      <c r="CT887" s="2" t="str">
        <f>IF(Data!BE887&gt;0,Data!BE887-4,"")</f>
        <v/>
      </c>
      <c r="CU887" s="2" t="str">
        <f>IF(Data!BF887&gt;0,Data!BF887-4,"")</f>
        <v/>
      </c>
      <c r="CV887" s="2" t="str">
        <f>IF(Data!BG887&gt;0,Data!BG887-4,"")</f>
        <v/>
      </c>
      <c r="CW887" s="2" t="str">
        <f>IF(Data!BH887&gt;0,Data!BH887-4,"")</f>
        <v/>
      </c>
      <c r="CX887" s="2" t="str">
        <f>IF(Data!BI887&gt;0,Data!BI887-4,"")</f>
        <v/>
      </c>
      <c r="CY887" s="2" t="str">
        <f>IF(Data!BJ887&gt;0,Data!BJ887-4,"")</f>
        <v/>
      </c>
      <c r="CZ887" s="2" t="str">
        <f>IF(Data!BK887&gt;0,Data!BK887-4,"")</f>
        <v/>
      </c>
      <c r="DB887" s="7" t="str">
        <f t="shared" si="285"/>
        <v/>
      </c>
      <c r="DC887" s="7" t="str">
        <f t="shared" si="293"/>
        <v/>
      </c>
      <c r="DD887" s="4" t="str">
        <f t="shared" si="286"/>
        <v/>
      </c>
      <c r="DF887" s="4" t="str">
        <f>IF(MAX(COUNTIF(Data!BD887:BK887,1),COUNTIF(Data!BD887:BK887,2),COUNTIF(Data!BD887:BK887,3),COUNTIF(Data!BD887:BK887,4),COUNTIF(Data!BD887:BK887,5),COUNTIF(Data!BD887:BK887,6),COUNTIF(Data!BD887:BK887,7))&gt;0,MAX(COUNTIF(Data!BD887:BK887,1),COUNTIF(Data!BD887:BK887,2),COUNTIF(Data!BD887:BK887,3),COUNTIF(Data!BD887:BK887,4),COUNTIF(Data!BD887:BK887,5),COUNTIF(Data!BD887:BK887,6),COUNTIF(Data!BD887:BK887,7)),"")</f>
        <v/>
      </c>
      <c r="DG887" s="4" t="str">
        <f>IF(COUNTIF(Data!BD887:BK887,4)=8,"Remove","")</f>
        <v/>
      </c>
    </row>
    <row r="888" spans="1:111" x14ac:dyDescent="0.25">
      <c r="A888" s="2" t="str">
        <f>IF(Data!B888&gt;0,Data!B888-4,"")</f>
        <v/>
      </c>
      <c r="B888" s="2" t="str">
        <f>IF(Data!C888&gt;0,Data!C888-4,"")</f>
        <v/>
      </c>
      <c r="C888" s="2" t="str">
        <f>IF(Data!D888&gt;0,Data!D888-4,"")</f>
        <v/>
      </c>
      <c r="D888" s="2" t="str">
        <f>IF(Data!E888&gt;0,Data!E888-4,"")</f>
        <v/>
      </c>
      <c r="E888" s="2" t="str">
        <f>IF(Data!F888&gt;0,Data!F888-4,"")</f>
        <v/>
      </c>
      <c r="F888" s="2" t="str">
        <f>IF(Data!G888&gt;0,Data!G888-4,"")</f>
        <v/>
      </c>
      <c r="G888" s="2" t="str">
        <f>IF(Data!H888&gt;0,Data!H888-4,"")</f>
        <v/>
      </c>
      <c r="H888" s="2" t="str">
        <f>IF(Data!I888&gt;0,Data!I888-4,"")</f>
        <v/>
      </c>
      <c r="J888" s="7" t="str">
        <f t="shared" si="273"/>
        <v/>
      </c>
      <c r="K888" s="7" t="str">
        <f t="shared" si="287"/>
        <v/>
      </c>
      <c r="L888" s="4" t="str">
        <f t="shared" si="274"/>
        <v/>
      </c>
      <c r="N888" s="4" t="str">
        <f>IF(MAX(COUNTIF(Data!B888:I888,1),COUNTIF(Data!B888:I888,2),COUNTIF(Data!B888:I888,3),COUNTIF(Data!B888:I888,4),COUNTIF(Data!B888:I888,5),COUNTIF(Data!B888:I888,6),COUNTIF(Data!B888:I888,7))&gt;0,MAX(COUNTIF(Data!B888:I888,1),COUNTIF(Data!B888:I888,2),COUNTIF(Data!B888:I888,3),COUNTIF(Data!B888:I888,4),COUNTIF(Data!B888:I888,5),COUNTIF(Data!B888:I888,6),COUNTIF(Data!B888:I888,7)),"")</f>
        <v/>
      </c>
      <c r="O888" s="4" t="str">
        <f>IF(COUNTIF(Data!B888:I888,4)=8,"Remove","")</f>
        <v/>
      </c>
      <c r="Q888" s="2" t="str">
        <f>IF(Data!K888&gt;0,Data!K888-4,"")</f>
        <v/>
      </c>
      <c r="R888" s="2" t="str">
        <f>IF(Data!L888&gt;0,Data!L888-4,"")</f>
        <v/>
      </c>
      <c r="S888" s="2" t="str">
        <f>IF(Data!M888&gt;0,Data!M888-4,"")</f>
        <v/>
      </c>
      <c r="T888" s="2" t="str">
        <f>IF(Data!N888&gt;0,Data!N888-4,"")</f>
        <v/>
      </c>
      <c r="U888" s="2" t="str">
        <f>IF(Data!O888&gt;0,Data!O888-4,"")</f>
        <v/>
      </c>
      <c r="V888" s="2" t="str">
        <f>IF(Data!P888&gt;0,Data!P888-4,"")</f>
        <v/>
      </c>
      <c r="W888" s="2" t="str">
        <f>IF(Data!Q888&gt;0,Data!Q888-4,"")</f>
        <v/>
      </c>
      <c r="X888" s="2" t="str">
        <f>IF(Data!R888&gt;0,Data!R888-4,"")</f>
        <v/>
      </c>
      <c r="Y888" s="59"/>
      <c r="Z888" s="7" t="str">
        <f t="shared" si="275"/>
        <v/>
      </c>
      <c r="AA888" s="7" t="str">
        <f t="shared" si="288"/>
        <v/>
      </c>
      <c r="AB888" s="4" t="str">
        <f t="shared" si="276"/>
        <v/>
      </c>
      <c r="AC888" s="59"/>
      <c r="AD888" s="4" t="str">
        <f>IF(MAX(COUNTIF(Data!K888:R888,1),COUNTIF(Data!K888:R888,2),COUNTIF(Data!K888:R888,3),COUNTIF(Data!K888:R888,4),COUNTIF(Data!K888:R888,5),COUNTIF(Data!K888:R888,6),COUNTIF(Data!K888:R888,7))&gt;0,MAX(COUNTIF(Data!K888:R888,1),COUNTIF(Data!K888:R888,2),COUNTIF(Data!K888:R888,3),COUNTIF(Data!K888:R888,4),COUNTIF(Data!K888:R888,5),COUNTIF(Data!K888:R888,6),COUNTIF(Data!K888:R888,7)),"")</f>
        <v/>
      </c>
      <c r="AE888" s="4" t="str">
        <f>IF(COUNTIF(Data!K888:R888,4)=8,"Remove","")</f>
        <v/>
      </c>
      <c r="AG888" s="2" t="str">
        <f>IF(Data!T888&gt;0,Data!T888-4,"")</f>
        <v/>
      </c>
      <c r="AH888" s="2" t="str">
        <f>IF(Data!U888&gt;0,Data!U888-4,"")</f>
        <v/>
      </c>
      <c r="AI888" s="2" t="str">
        <f>IF(Data!V888&gt;0,Data!V888-4,"")</f>
        <v/>
      </c>
      <c r="AJ888" s="2" t="str">
        <f>IF(Data!W888&gt;0,Data!W888-4,"")</f>
        <v/>
      </c>
      <c r="AK888" s="2" t="str">
        <f>IF(Data!X888&gt;0,Data!X888-4,"")</f>
        <v/>
      </c>
      <c r="AL888" s="2" t="str">
        <f>IF(Data!Y888&gt;0,Data!Y888-4,"")</f>
        <v/>
      </c>
      <c r="AM888" s="2" t="str">
        <f>IF(Data!Z888&gt;0,Data!Z888-4,"")</f>
        <v/>
      </c>
      <c r="AN888" s="2" t="str">
        <f>IF(Data!AA888&gt;0,Data!AA888-4,"")</f>
        <v/>
      </c>
      <c r="AP888" s="7" t="str">
        <f t="shared" si="277"/>
        <v/>
      </c>
      <c r="AQ888" s="7" t="str">
        <f t="shared" si="289"/>
        <v/>
      </c>
      <c r="AR888" s="4" t="str">
        <f t="shared" si="278"/>
        <v/>
      </c>
      <c r="AT888" s="4" t="str">
        <f>IF(MAX(COUNTIF(Data!T888:AA888,1),COUNTIF(Data!T888:AA888,2),COUNTIF(Data!T888:AA888,3),COUNTIF(Data!T888:AA888,4),COUNTIF(Data!T888:AA888,5),COUNTIF(Data!T888:AA888,6),COUNTIF(Data!T888:AA888,7))&gt;0,MAX(COUNTIF(Data!T888:AA888,1),COUNTIF(Data!T888:AA888,2),COUNTIF(Data!T888:AA888,3),COUNTIF(Data!T888:AA888,4),COUNTIF(Data!T888:AA888,5),COUNTIF(Data!T888:AA888,6),COUNTIF(Data!T888:AA888,7)),"")</f>
        <v/>
      </c>
      <c r="AU888" s="4" t="str">
        <f>IF(COUNTIF(Data!T888:AA888,4)=8,"Remove","")</f>
        <v/>
      </c>
      <c r="AW888" s="2" t="str">
        <f>IF(Data!AC888&gt;0,Data!AC888-4,"")</f>
        <v/>
      </c>
      <c r="AX888" s="2" t="str">
        <f>IF(Data!AD888&gt;0,Data!AD888-4,"")</f>
        <v/>
      </c>
      <c r="AY888" s="2" t="str">
        <f>IF(Data!AE888&gt;0,Data!AE888-4,"")</f>
        <v/>
      </c>
      <c r="AZ888" s="2" t="str">
        <f>IF(Data!AF888&gt;0,Data!AF888-4,"")</f>
        <v/>
      </c>
      <c r="BA888" s="2" t="str">
        <f>IF(Data!AG888&gt;0,Data!AG888-4,"")</f>
        <v/>
      </c>
      <c r="BB888" s="2" t="str">
        <f>IF(Data!AH888&gt;0,Data!AH888-4,"")</f>
        <v/>
      </c>
      <c r="BC888" s="2" t="str">
        <f>IF(Data!AI888&gt;0,Data!AI888-4,"")</f>
        <v/>
      </c>
      <c r="BD888" s="2" t="str">
        <f>IF(Data!AJ888&gt;0,Data!AJ888-4,"")</f>
        <v/>
      </c>
      <c r="BF888" s="7" t="str">
        <f t="shared" si="279"/>
        <v/>
      </c>
      <c r="BG888" s="7" t="str">
        <f t="shared" si="290"/>
        <v/>
      </c>
      <c r="BH888" s="4" t="str">
        <f t="shared" si="280"/>
        <v/>
      </c>
      <c r="BJ888" s="4" t="str">
        <f>IF(MAX(COUNTIF(Data!AC888:AJ888,1),COUNTIF(Data!AC888:AJ888,2),COUNTIF(Data!AC888:AJ888,3),COUNTIF(Data!AC888:AJ888,4),COUNTIF(Data!AC888:AJ888,5),COUNTIF(Data!AC888:AJ888,6),COUNTIF(Data!AC888:AJ888,7))&gt;0,MAX(COUNTIF(Data!AC888:AJ888,1),COUNTIF(Data!AC888:AJ888,2),COUNTIF(Data!AC888:AJ888,3),COUNTIF(Data!AC888:AJ888,4),COUNTIF(Data!AC888:AJ888,5),COUNTIF(Data!AC888:AJ888,6),COUNTIF(Data!AC888:AJ888,7)),"")</f>
        <v/>
      </c>
      <c r="BK888" s="4" t="str">
        <f>IF(COUNTIF(Data!AC888:AJ888,4)=8,"Remove","")</f>
        <v/>
      </c>
      <c r="BM888" s="2" t="str">
        <f>IF(Data!AL888&gt;0,Data!AL888-4,"")</f>
        <v/>
      </c>
      <c r="BN888" s="2" t="str">
        <f>IF(Data!AM888&gt;0,Data!AM888-4,"")</f>
        <v/>
      </c>
      <c r="BO888" s="2" t="str">
        <f>IF(Data!AN888&gt;0,Data!AN888-4,"")</f>
        <v/>
      </c>
      <c r="BP888" s="2" t="str">
        <f>IF(Data!AO888&gt;0,Data!AO888-4,"")</f>
        <v/>
      </c>
      <c r="BQ888" s="2" t="str">
        <f>IF(Data!AP888&gt;0,Data!AP888-4,"")</f>
        <v/>
      </c>
      <c r="BR888" s="2" t="str">
        <f>IF(Data!AQ888&gt;0,Data!AQ888-4,"")</f>
        <v/>
      </c>
      <c r="BS888" s="2" t="str">
        <f>IF(Data!AR888&gt;0,Data!AR888-4,"")</f>
        <v/>
      </c>
      <c r="BT888" s="2" t="str">
        <f>IF(Data!AS888&gt;0,Data!AS888-4,"")</f>
        <v/>
      </c>
      <c r="BV888" s="7" t="str">
        <f t="shared" si="281"/>
        <v/>
      </c>
      <c r="BW888" s="7" t="str">
        <f t="shared" si="291"/>
        <v/>
      </c>
      <c r="BX888" s="4" t="str">
        <f t="shared" si="282"/>
        <v/>
      </c>
      <c r="BZ888" s="4" t="str">
        <f>IF(MAX(COUNTIF(Data!AL888:AS888,1),COUNTIF(Data!AL888:AS888,2),COUNTIF(Data!AL888:AS888,3),COUNTIF(Data!AL888:AS888,4),COUNTIF(Data!AL888:AS888,5),COUNTIF(Data!AL888:AS888,6),COUNTIF(Data!AL888:AS888,7))&gt;0,MAX(COUNTIF(Data!AL888:AS888,1),COUNTIF(Data!AL888:AS888,2),COUNTIF(Data!AL888:AS888,3),COUNTIF(Data!AL888:AS888,4),COUNTIF(Data!AL888:AS888,5),COUNTIF(Data!AL888:AS888,6),COUNTIF(Data!AL888:AS888,7)),"")</f>
        <v/>
      </c>
      <c r="CA888" s="4" t="str">
        <f>IF(COUNTIF(Data!AL888:AS888,4)=8,"Remove","")</f>
        <v/>
      </c>
      <c r="CC888" s="2" t="str">
        <f>IF(Data!AU888&gt;0,Data!AU888-4,"")</f>
        <v/>
      </c>
      <c r="CD888" s="2" t="str">
        <f>IF(Data!AV888&gt;0,Data!AV888-4,"")</f>
        <v/>
      </c>
      <c r="CE888" s="2" t="str">
        <f>IF(Data!AW888&gt;0,Data!AW888-4,"")</f>
        <v/>
      </c>
      <c r="CF888" s="2" t="str">
        <f>IF(Data!AX888&gt;0,Data!AX888-4,"")</f>
        <v/>
      </c>
      <c r="CG888" s="2" t="str">
        <f>IF(Data!AY888&gt;0,Data!AY888-4,"")</f>
        <v/>
      </c>
      <c r="CH888" s="2" t="str">
        <f>IF(Data!AZ888&gt;0,Data!AZ888-4,"")</f>
        <v/>
      </c>
      <c r="CI888" s="2" t="str">
        <f>IF(Data!BA888&gt;0,Data!BA888-4,"")</f>
        <v/>
      </c>
      <c r="CJ888" s="2" t="str">
        <f>IF(Data!BB888&gt;0,Data!BB888-4,"")</f>
        <v/>
      </c>
      <c r="CL888" s="7" t="str">
        <f t="shared" si="283"/>
        <v/>
      </c>
      <c r="CM888" s="7" t="str">
        <f t="shared" si="292"/>
        <v/>
      </c>
      <c r="CN888" s="4" t="str">
        <f t="shared" si="284"/>
        <v/>
      </c>
      <c r="CP888" s="4" t="str">
        <f>IF(MAX(COUNTIF(Data!AU888:BB888,1),COUNTIF(Data!AU888:BB888,2),COUNTIF(Data!AU888:BB888,3),COUNTIF(Data!AU888:BB888,4),COUNTIF(Data!AU888:BB888,5),COUNTIF(Data!AU888:BB888,6),COUNTIF(Data!AU888:BB888,7))&gt;0,MAX(COUNTIF(Data!AU888:BB888,1),COUNTIF(Data!AU888:BB888,2),COUNTIF(Data!AU888:BB888,3),COUNTIF(Data!AU888:BB888,4),COUNTIF(Data!AU888:BB888,5),COUNTIF(Data!AU888:BB888,6),COUNTIF(Data!AU888:BB888,7)),"")</f>
        <v/>
      </c>
      <c r="CQ888" s="4" t="str">
        <f>IF(COUNTIF(Data!AU888:BB888,4)=8,"Remove","")</f>
        <v/>
      </c>
      <c r="CS888" s="2" t="str">
        <f>IF(Data!BD888&gt;0,Data!BD888-4,"")</f>
        <v/>
      </c>
      <c r="CT888" s="2" t="str">
        <f>IF(Data!BE888&gt;0,Data!BE888-4,"")</f>
        <v/>
      </c>
      <c r="CU888" s="2" t="str">
        <f>IF(Data!BF888&gt;0,Data!BF888-4,"")</f>
        <v/>
      </c>
      <c r="CV888" s="2" t="str">
        <f>IF(Data!BG888&gt;0,Data!BG888-4,"")</f>
        <v/>
      </c>
      <c r="CW888" s="2" t="str">
        <f>IF(Data!BH888&gt;0,Data!BH888-4,"")</f>
        <v/>
      </c>
      <c r="CX888" s="2" t="str">
        <f>IF(Data!BI888&gt;0,Data!BI888-4,"")</f>
        <v/>
      </c>
      <c r="CY888" s="2" t="str">
        <f>IF(Data!BJ888&gt;0,Data!BJ888-4,"")</f>
        <v/>
      </c>
      <c r="CZ888" s="2" t="str">
        <f>IF(Data!BK888&gt;0,Data!BK888-4,"")</f>
        <v/>
      </c>
      <c r="DB888" s="7" t="str">
        <f t="shared" si="285"/>
        <v/>
      </c>
      <c r="DC888" s="7" t="str">
        <f t="shared" si="293"/>
        <v/>
      </c>
      <c r="DD888" s="4" t="str">
        <f t="shared" si="286"/>
        <v/>
      </c>
      <c r="DF888" s="4" t="str">
        <f>IF(MAX(COUNTIF(Data!BD888:BK888,1),COUNTIF(Data!BD888:BK888,2),COUNTIF(Data!BD888:BK888,3),COUNTIF(Data!BD888:BK888,4),COUNTIF(Data!BD888:BK888,5),COUNTIF(Data!BD888:BK888,6),COUNTIF(Data!BD888:BK888,7))&gt;0,MAX(COUNTIF(Data!BD888:BK888,1),COUNTIF(Data!BD888:BK888,2),COUNTIF(Data!BD888:BK888,3),COUNTIF(Data!BD888:BK888,4),COUNTIF(Data!BD888:BK888,5),COUNTIF(Data!BD888:BK888,6),COUNTIF(Data!BD888:BK888,7)),"")</f>
        <v/>
      </c>
      <c r="DG888" s="4" t="str">
        <f>IF(COUNTIF(Data!BD888:BK888,4)=8,"Remove","")</f>
        <v/>
      </c>
    </row>
    <row r="889" spans="1:111" x14ac:dyDescent="0.25">
      <c r="A889" s="2" t="str">
        <f>IF(Data!B889&gt;0,Data!B889-4,"")</f>
        <v/>
      </c>
      <c r="B889" s="2" t="str">
        <f>IF(Data!C889&gt;0,Data!C889-4,"")</f>
        <v/>
      </c>
      <c r="C889" s="2" t="str">
        <f>IF(Data!D889&gt;0,Data!D889-4,"")</f>
        <v/>
      </c>
      <c r="D889" s="2" t="str">
        <f>IF(Data!E889&gt;0,Data!E889-4,"")</f>
        <v/>
      </c>
      <c r="E889" s="2" t="str">
        <f>IF(Data!F889&gt;0,Data!F889-4,"")</f>
        <v/>
      </c>
      <c r="F889" s="2" t="str">
        <f>IF(Data!G889&gt;0,Data!G889-4,"")</f>
        <v/>
      </c>
      <c r="G889" s="2" t="str">
        <f>IF(Data!H889&gt;0,Data!H889-4,"")</f>
        <v/>
      </c>
      <c r="H889" s="2" t="str">
        <f>IF(Data!I889&gt;0,Data!I889-4,"")</f>
        <v/>
      </c>
      <c r="J889" s="7" t="str">
        <f t="shared" si="273"/>
        <v/>
      </c>
      <c r="K889" s="7" t="str">
        <f t="shared" si="287"/>
        <v/>
      </c>
      <c r="L889" s="4" t="str">
        <f t="shared" si="274"/>
        <v/>
      </c>
      <c r="N889" s="4" t="str">
        <f>IF(MAX(COUNTIF(Data!B889:I889,1),COUNTIF(Data!B889:I889,2),COUNTIF(Data!B889:I889,3),COUNTIF(Data!B889:I889,4),COUNTIF(Data!B889:I889,5),COUNTIF(Data!B889:I889,6),COUNTIF(Data!B889:I889,7))&gt;0,MAX(COUNTIF(Data!B889:I889,1),COUNTIF(Data!B889:I889,2),COUNTIF(Data!B889:I889,3),COUNTIF(Data!B889:I889,4),COUNTIF(Data!B889:I889,5),COUNTIF(Data!B889:I889,6),COUNTIF(Data!B889:I889,7)),"")</f>
        <v/>
      </c>
      <c r="O889" s="4" t="str">
        <f>IF(COUNTIF(Data!B889:I889,4)=8,"Remove","")</f>
        <v/>
      </c>
      <c r="Q889" s="2" t="str">
        <f>IF(Data!K889&gt;0,Data!K889-4,"")</f>
        <v/>
      </c>
      <c r="R889" s="2" t="str">
        <f>IF(Data!L889&gt;0,Data!L889-4,"")</f>
        <v/>
      </c>
      <c r="S889" s="2" t="str">
        <f>IF(Data!M889&gt;0,Data!M889-4,"")</f>
        <v/>
      </c>
      <c r="T889" s="2" t="str">
        <f>IF(Data!N889&gt;0,Data!N889-4,"")</f>
        <v/>
      </c>
      <c r="U889" s="2" t="str">
        <f>IF(Data!O889&gt;0,Data!O889-4,"")</f>
        <v/>
      </c>
      <c r="V889" s="2" t="str">
        <f>IF(Data!P889&gt;0,Data!P889-4,"")</f>
        <v/>
      </c>
      <c r="W889" s="2" t="str">
        <f>IF(Data!Q889&gt;0,Data!Q889-4,"")</f>
        <v/>
      </c>
      <c r="X889" s="2" t="str">
        <f>IF(Data!R889&gt;0,Data!R889-4,"")</f>
        <v/>
      </c>
      <c r="Y889" s="59"/>
      <c r="Z889" s="7" t="str">
        <f t="shared" si="275"/>
        <v/>
      </c>
      <c r="AA889" s="7" t="str">
        <f t="shared" si="288"/>
        <v/>
      </c>
      <c r="AB889" s="4" t="str">
        <f t="shared" si="276"/>
        <v/>
      </c>
      <c r="AC889" s="59"/>
      <c r="AD889" s="4" t="str">
        <f>IF(MAX(COUNTIF(Data!K889:R889,1),COUNTIF(Data!K889:R889,2),COUNTIF(Data!K889:R889,3),COUNTIF(Data!K889:R889,4),COUNTIF(Data!K889:R889,5),COUNTIF(Data!K889:R889,6),COUNTIF(Data!K889:R889,7))&gt;0,MAX(COUNTIF(Data!K889:R889,1),COUNTIF(Data!K889:R889,2),COUNTIF(Data!K889:R889,3),COUNTIF(Data!K889:R889,4),COUNTIF(Data!K889:R889,5),COUNTIF(Data!K889:R889,6),COUNTIF(Data!K889:R889,7)),"")</f>
        <v/>
      </c>
      <c r="AE889" s="4" t="str">
        <f>IF(COUNTIF(Data!K889:R889,4)=8,"Remove","")</f>
        <v/>
      </c>
      <c r="AG889" s="2" t="str">
        <f>IF(Data!T889&gt;0,Data!T889-4,"")</f>
        <v/>
      </c>
      <c r="AH889" s="2" t="str">
        <f>IF(Data!U889&gt;0,Data!U889-4,"")</f>
        <v/>
      </c>
      <c r="AI889" s="2" t="str">
        <f>IF(Data!V889&gt;0,Data!V889-4,"")</f>
        <v/>
      </c>
      <c r="AJ889" s="2" t="str">
        <f>IF(Data!W889&gt;0,Data!W889-4,"")</f>
        <v/>
      </c>
      <c r="AK889" s="2" t="str">
        <f>IF(Data!X889&gt;0,Data!X889-4,"")</f>
        <v/>
      </c>
      <c r="AL889" s="2" t="str">
        <f>IF(Data!Y889&gt;0,Data!Y889-4,"")</f>
        <v/>
      </c>
      <c r="AM889" s="2" t="str">
        <f>IF(Data!Z889&gt;0,Data!Z889-4,"")</f>
        <v/>
      </c>
      <c r="AN889" s="2" t="str">
        <f>IF(Data!AA889&gt;0,Data!AA889-4,"")</f>
        <v/>
      </c>
      <c r="AP889" s="7" t="str">
        <f t="shared" si="277"/>
        <v/>
      </c>
      <c r="AQ889" s="7" t="str">
        <f t="shared" si="289"/>
        <v/>
      </c>
      <c r="AR889" s="4" t="str">
        <f t="shared" si="278"/>
        <v/>
      </c>
      <c r="AT889" s="4" t="str">
        <f>IF(MAX(COUNTIF(Data!T889:AA889,1),COUNTIF(Data!T889:AA889,2),COUNTIF(Data!T889:AA889,3),COUNTIF(Data!T889:AA889,4),COUNTIF(Data!T889:AA889,5),COUNTIF(Data!T889:AA889,6),COUNTIF(Data!T889:AA889,7))&gt;0,MAX(COUNTIF(Data!T889:AA889,1),COUNTIF(Data!T889:AA889,2),COUNTIF(Data!T889:AA889,3),COUNTIF(Data!T889:AA889,4),COUNTIF(Data!T889:AA889,5),COUNTIF(Data!T889:AA889,6),COUNTIF(Data!T889:AA889,7)),"")</f>
        <v/>
      </c>
      <c r="AU889" s="4" t="str">
        <f>IF(COUNTIF(Data!T889:AA889,4)=8,"Remove","")</f>
        <v/>
      </c>
      <c r="AW889" s="2" t="str">
        <f>IF(Data!AC889&gt;0,Data!AC889-4,"")</f>
        <v/>
      </c>
      <c r="AX889" s="2" t="str">
        <f>IF(Data!AD889&gt;0,Data!AD889-4,"")</f>
        <v/>
      </c>
      <c r="AY889" s="2" t="str">
        <f>IF(Data!AE889&gt;0,Data!AE889-4,"")</f>
        <v/>
      </c>
      <c r="AZ889" s="2" t="str">
        <f>IF(Data!AF889&gt;0,Data!AF889-4,"")</f>
        <v/>
      </c>
      <c r="BA889" s="2" t="str">
        <f>IF(Data!AG889&gt;0,Data!AG889-4,"")</f>
        <v/>
      </c>
      <c r="BB889" s="2" t="str">
        <f>IF(Data!AH889&gt;0,Data!AH889-4,"")</f>
        <v/>
      </c>
      <c r="BC889" s="2" t="str">
        <f>IF(Data!AI889&gt;0,Data!AI889-4,"")</f>
        <v/>
      </c>
      <c r="BD889" s="2" t="str">
        <f>IF(Data!AJ889&gt;0,Data!AJ889-4,"")</f>
        <v/>
      </c>
      <c r="BF889" s="7" t="str">
        <f t="shared" si="279"/>
        <v/>
      </c>
      <c r="BG889" s="7" t="str">
        <f t="shared" si="290"/>
        <v/>
      </c>
      <c r="BH889" s="4" t="str">
        <f t="shared" si="280"/>
        <v/>
      </c>
      <c r="BJ889" s="4" t="str">
        <f>IF(MAX(COUNTIF(Data!AC889:AJ889,1),COUNTIF(Data!AC889:AJ889,2),COUNTIF(Data!AC889:AJ889,3),COUNTIF(Data!AC889:AJ889,4),COUNTIF(Data!AC889:AJ889,5),COUNTIF(Data!AC889:AJ889,6),COUNTIF(Data!AC889:AJ889,7))&gt;0,MAX(COUNTIF(Data!AC889:AJ889,1),COUNTIF(Data!AC889:AJ889,2),COUNTIF(Data!AC889:AJ889,3),COUNTIF(Data!AC889:AJ889,4),COUNTIF(Data!AC889:AJ889,5),COUNTIF(Data!AC889:AJ889,6),COUNTIF(Data!AC889:AJ889,7)),"")</f>
        <v/>
      </c>
      <c r="BK889" s="4" t="str">
        <f>IF(COUNTIF(Data!AC889:AJ889,4)=8,"Remove","")</f>
        <v/>
      </c>
      <c r="BM889" s="2" t="str">
        <f>IF(Data!AL889&gt;0,Data!AL889-4,"")</f>
        <v/>
      </c>
      <c r="BN889" s="2" t="str">
        <f>IF(Data!AM889&gt;0,Data!AM889-4,"")</f>
        <v/>
      </c>
      <c r="BO889" s="2" t="str">
        <f>IF(Data!AN889&gt;0,Data!AN889-4,"")</f>
        <v/>
      </c>
      <c r="BP889" s="2" t="str">
        <f>IF(Data!AO889&gt;0,Data!AO889-4,"")</f>
        <v/>
      </c>
      <c r="BQ889" s="2" t="str">
        <f>IF(Data!AP889&gt;0,Data!AP889-4,"")</f>
        <v/>
      </c>
      <c r="BR889" s="2" t="str">
        <f>IF(Data!AQ889&gt;0,Data!AQ889-4,"")</f>
        <v/>
      </c>
      <c r="BS889" s="2" t="str">
        <f>IF(Data!AR889&gt;0,Data!AR889-4,"")</f>
        <v/>
      </c>
      <c r="BT889" s="2" t="str">
        <f>IF(Data!AS889&gt;0,Data!AS889-4,"")</f>
        <v/>
      </c>
      <c r="BV889" s="7" t="str">
        <f t="shared" si="281"/>
        <v/>
      </c>
      <c r="BW889" s="7" t="str">
        <f t="shared" si="291"/>
        <v/>
      </c>
      <c r="BX889" s="4" t="str">
        <f t="shared" si="282"/>
        <v/>
      </c>
      <c r="BZ889" s="4" t="str">
        <f>IF(MAX(COUNTIF(Data!AL889:AS889,1),COUNTIF(Data!AL889:AS889,2),COUNTIF(Data!AL889:AS889,3),COUNTIF(Data!AL889:AS889,4),COUNTIF(Data!AL889:AS889,5),COUNTIF(Data!AL889:AS889,6),COUNTIF(Data!AL889:AS889,7))&gt;0,MAX(COUNTIF(Data!AL889:AS889,1),COUNTIF(Data!AL889:AS889,2),COUNTIF(Data!AL889:AS889,3),COUNTIF(Data!AL889:AS889,4),COUNTIF(Data!AL889:AS889,5),COUNTIF(Data!AL889:AS889,6),COUNTIF(Data!AL889:AS889,7)),"")</f>
        <v/>
      </c>
      <c r="CA889" s="4" t="str">
        <f>IF(COUNTIF(Data!AL889:AS889,4)=8,"Remove","")</f>
        <v/>
      </c>
      <c r="CC889" s="2" t="str">
        <f>IF(Data!AU889&gt;0,Data!AU889-4,"")</f>
        <v/>
      </c>
      <c r="CD889" s="2" t="str">
        <f>IF(Data!AV889&gt;0,Data!AV889-4,"")</f>
        <v/>
      </c>
      <c r="CE889" s="2" t="str">
        <f>IF(Data!AW889&gt;0,Data!AW889-4,"")</f>
        <v/>
      </c>
      <c r="CF889" s="2" t="str">
        <f>IF(Data!AX889&gt;0,Data!AX889-4,"")</f>
        <v/>
      </c>
      <c r="CG889" s="2" t="str">
        <f>IF(Data!AY889&gt;0,Data!AY889-4,"")</f>
        <v/>
      </c>
      <c r="CH889" s="2" t="str">
        <f>IF(Data!AZ889&gt;0,Data!AZ889-4,"")</f>
        <v/>
      </c>
      <c r="CI889" s="2" t="str">
        <f>IF(Data!BA889&gt;0,Data!BA889-4,"")</f>
        <v/>
      </c>
      <c r="CJ889" s="2" t="str">
        <f>IF(Data!BB889&gt;0,Data!BB889-4,"")</f>
        <v/>
      </c>
      <c r="CL889" s="7" t="str">
        <f t="shared" si="283"/>
        <v/>
      </c>
      <c r="CM889" s="7" t="str">
        <f t="shared" si="292"/>
        <v/>
      </c>
      <c r="CN889" s="4" t="str">
        <f t="shared" si="284"/>
        <v/>
      </c>
      <c r="CP889" s="4" t="str">
        <f>IF(MAX(COUNTIF(Data!AU889:BB889,1),COUNTIF(Data!AU889:BB889,2),COUNTIF(Data!AU889:BB889,3),COUNTIF(Data!AU889:BB889,4),COUNTIF(Data!AU889:BB889,5),COUNTIF(Data!AU889:BB889,6),COUNTIF(Data!AU889:BB889,7))&gt;0,MAX(COUNTIF(Data!AU889:BB889,1),COUNTIF(Data!AU889:BB889,2),COUNTIF(Data!AU889:BB889,3),COUNTIF(Data!AU889:BB889,4),COUNTIF(Data!AU889:BB889,5),COUNTIF(Data!AU889:BB889,6),COUNTIF(Data!AU889:BB889,7)),"")</f>
        <v/>
      </c>
      <c r="CQ889" s="4" t="str">
        <f>IF(COUNTIF(Data!AU889:BB889,4)=8,"Remove","")</f>
        <v/>
      </c>
      <c r="CS889" s="2" t="str">
        <f>IF(Data!BD889&gt;0,Data!BD889-4,"")</f>
        <v/>
      </c>
      <c r="CT889" s="2" t="str">
        <f>IF(Data!BE889&gt;0,Data!BE889-4,"")</f>
        <v/>
      </c>
      <c r="CU889" s="2" t="str">
        <f>IF(Data!BF889&gt;0,Data!BF889-4,"")</f>
        <v/>
      </c>
      <c r="CV889" s="2" t="str">
        <f>IF(Data!BG889&gt;0,Data!BG889-4,"")</f>
        <v/>
      </c>
      <c r="CW889" s="2" t="str">
        <f>IF(Data!BH889&gt;0,Data!BH889-4,"")</f>
        <v/>
      </c>
      <c r="CX889" s="2" t="str">
        <f>IF(Data!BI889&gt;0,Data!BI889-4,"")</f>
        <v/>
      </c>
      <c r="CY889" s="2" t="str">
        <f>IF(Data!BJ889&gt;0,Data!BJ889-4,"")</f>
        <v/>
      </c>
      <c r="CZ889" s="2" t="str">
        <f>IF(Data!BK889&gt;0,Data!BK889-4,"")</f>
        <v/>
      </c>
      <c r="DB889" s="7" t="str">
        <f t="shared" si="285"/>
        <v/>
      </c>
      <c r="DC889" s="7" t="str">
        <f t="shared" si="293"/>
        <v/>
      </c>
      <c r="DD889" s="4" t="str">
        <f t="shared" si="286"/>
        <v/>
      </c>
      <c r="DF889" s="4" t="str">
        <f>IF(MAX(COUNTIF(Data!BD889:BK889,1),COUNTIF(Data!BD889:BK889,2),COUNTIF(Data!BD889:BK889,3),COUNTIF(Data!BD889:BK889,4),COUNTIF(Data!BD889:BK889,5),COUNTIF(Data!BD889:BK889,6),COUNTIF(Data!BD889:BK889,7))&gt;0,MAX(COUNTIF(Data!BD889:BK889,1),COUNTIF(Data!BD889:BK889,2),COUNTIF(Data!BD889:BK889,3),COUNTIF(Data!BD889:BK889,4),COUNTIF(Data!BD889:BK889,5),COUNTIF(Data!BD889:BK889,6),COUNTIF(Data!BD889:BK889,7)),"")</f>
        <v/>
      </c>
      <c r="DG889" s="4" t="str">
        <f>IF(COUNTIF(Data!BD889:BK889,4)=8,"Remove","")</f>
        <v/>
      </c>
    </row>
    <row r="890" spans="1:111" x14ac:dyDescent="0.25">
      <c r="A890" s="2" t="str">
        <f>IF(Data!B890&gt;0,Data!B890-4,"")</f>
        <v/>
      </c>
      <c r="B890" s="2" t="str">
        <f>IF(Data!C890&gt;0,Data!C890-4,"")</f>
        <v/>
      </c>
      <c r="C890" s="2" t="str">
        <f>IF(Data!D890&gt;0,Data!D890-4,"")</f>
        <v/>
      </c>
      <c r="D890" s="2" t="str">
        <f>IF(Data!E890&gt;0,Data!E890-4,"")</f>
        <v/>
      </c>
      <c r="E890" s="2" t="str">
        <f>IF(Data!F890&gt;0,Data!F890-4,"")</f>
        <v/>
      </c>
      <c r="F890" s="2" t="str">
        <f>IF(Data!G890&gt;0,Data!G890-4,"")</f>
        <v/>
      </c>
      <c r="G890" s="2" t="str">
        <f>IF(Data!H890&gt;0,Data!H890-4,"")</f>
        <v/>
      </c>
      <c r="H890" s="2" t="str">
        <f>IF(Data!I890&gt;0,Data!I890-4,"")</f>
        <v/>
      </c>
      <c r="J890" s="7" t="str">
        <f t="shared" si="273"/>
        <v/>
      </c>
      <c r="K890" s="7" t="str">
        <f t="shared" si="287"/>
        <v/>
      </c>
      <c r="L890" s="4" t="str">
        <f t="shared" si="274"/>
        <v/>
      </c>
      <c r="N890" s="4" t="str">
        <f>IF(MAX(COUNTIF(Data!B890:I890,1),COUNTIF(Data!B890:I890,2),COUNTIF(Data!B890:I890,3),COUNTIF(Data!B890:I890,4),COUNTIF(Data!B890:I890,5),COUNTIF(Data!B890:I890,6),COUNTIF(Data!B890:I890,7))&gt;0,MAX(COUNTIF(Data!B890:I890,1),COUNTIF(Data!B890:I890,2),COUNTIF(Data!B890:I890,3),COUNTIF(Data!B890:I890,4),COUNTIF(Data!B890:I890,5),COUNTIF(Data!B890:I890,6),COUNTIF(Data!B890:I890,7)),"")</f>
        <v/>
      </c>
      <c r="O890" s="4" t="str">
        <f>IF(COUNTIF(Data!B890:I890,4)=8,"Remove","")</f>
        <v/>
      </c>
      <c r="Q890" s="2" t="str">
        <f>IF(Data!K890&gt;0,Data!K890-4,"")</f>
        <v/>
      </c>
      <c r="R890" s="2" t="str">
        <f>IF(Data!L890&gt;0,Data!L890-4,"")</f>
        <v/>
      </c>
      <c r="S890" s="2" t="str">
        <f>IF(Data!M890&gt;0,Data!M890-4,"")</f>
        <v/>
      </c>
      <c r="T890" s="2" t="str">
        <f>IF(Data!N890&gt;0,Data!N890-4,"")</f>
        <v/>
      </c>
      <c r="U890" s="2" t="str">
        <f>IF(Data!O890&gt;0,Data!O890-4,"")</f>
        <v/>
      </c>
      <c r="V890" s="2" t="str">
        <f>IF(Data!P890&gt;0,Data!P890-4,"")</f>
        <v/>
      </c>
      <c r="W890" s="2" t="str">
        <f>IF(Data!Q890&gt;0,Data!Q890-4,"")</f>
        <v/>
      </c>
      <c r="X890" s="2" t="str">
        <f>IF(Data!R890&gt;0,Data!R890-4,"")</f>
        <v/>
      </c>
      <c r="Y890" s="59"/>
      <c r="Z890" s="7" t="str">
        <f t="shared" si="275"/>
        <v/>
      </c>
      <c r="AA890" s="7" t="str">
        <f t="shared" si="288"/>
        <v/>
      </c>
      <c r="AB890" s="4" t="str">
        <f t="shared" si="276"/>
        <v/>
      </c>
      <c r="AC890" s="59"/>
      <c r="AD890" s="4" t="str">
        <f>IF(MAX(COUNTIF(Data!K890:R890,1),COUNTIF(Data!K890:R890,2),COUNTIF(Data!K890:R890,3),COUNTIF(Data!K890:R890,4),COUNTIF(Data!K890:R890,5),COUNTIF(Data!K890:R890,6),COUNTIF(Data!K890:R890,7))&gt;0,MAX(COUNTIF(Data!K890:R890,1),COUNTIF(Data!K890:R890,2),COUNTIF(Data!K890:R890,3),COUNTIF(Data!K890:R890,4),COUNTIF(Data!K890:R890,5),COUNTIF(Data!K890:R890,6),COUNTIF(Data!K890:R890,7)),"")</f>
        <v/>
      </c>
      <c r="AE890" s="4" t="str">
        <f>IF(COUNTIF(Data!K890:R890,4)=8,"Remove","")</f>
        <v/>
      </c>
      <c r="AG890" s="2" t="str">
        <f>IF(Data!T890&gt;0,Data!T890-4,"")</f>
        <v/>
      </c>
      <c r="AH890" s="2" t="str">
        <f>IF(Data!U890&gt;0,Data!U890-4,"")</f>
        <v/>
      </c>
      <c r="AI890" s="2" t="str">
        <f>IF(Data!V890&gt;0,Data!V890-4,"")</f>
        <v/>
      </c>
      <c r="AJ890" s="2" t="str">
        <f>IF(Data!W890&gt;0,Data!W890-4,"")</f>
        <v/>
      </c>
      <c r="AK890" s="2" t="str">
        <f>IF(Data!X890&gt;0,Data!X890-4,"")</f>
        <v/>
      </c>
      <c r="AL890" s="2" t="str">
        <f>IF(Data!Y890&gt;0,Data!Y890-4,"")</f>
        <v/>
      </c>
      <c r="AM890" s="2" t="str">
        <f>IF(Data!Z890&gt;0,Data!Z890-4,"")</f>
        <v/>
      </c>
      <c r="AN890" s="2" t="str">
        <f>IF(Data!AA890&gt;0,Data!AA890-4,"")</f>
        <v/>
      </c>
      <c r="AP890" s="7" t="str">
        <f t="shared" si="277"/>
        <v/>
      </c>
      <c r="AQ890" s="7" t="str">
        <f t="shared" si="289"/>
        <v/>
      </c>
      <c r="AR890" s="4" t="str">
        <f t="shared" si="278"/>
        <v/>
      </c>
      <c r="AT890" s="4" t="str">
        <f>IF(MAX(COUNTIF(Data!T890:AA890,1),COUNTIF(Data!T890:AA890,2),COUNTIF(Data!T890:AA890,3),COUNTIF(Data!T890:AA890,4),COUNTIF(Data!T890:AA890,5),COUNTIF(Data!T890:AA890,6),COUNTIF(Data!T890:AA890,7))&gt;0,MAX(COUNTIF(Data!T890:AA890,1),COUNTIF(Data!T890:AA890,2),COUNTIF(Data!T890:AA890,3),COUNTIF(Data!T890:AA890,4),COUNTIF(Data!T890:AA890,5),COUNTIF(Data!T890:AA890,6),COUNTIF(Data!T890:AA890,7)),"")</f>
        <v/>
      </c>
      <c r="AU890" s="4" t="str">
        <f>IF(COUNTIF(Data!T890:AA890,4)=8,"Remove","")</f>
        <v/>
      </c>
      <c r="AW890" s="2" t="str">
        <f>IF(Data!AC890&gt;0,Data!AC890-4,"")</f>
        <v/>
      </c>
      <c r="AX890" s="2" t="str">
        <f>IF(Data!AD890&gt;0,Data!AD890-4,"")</f>
        <v/>
      </c>
      <c r="AY890" s="2" t="str">
        <f>IF(Data!AE890&gt;0,Data!AE890-4,"")</f>
        <v/>
      </c>
      <c r="AZ890" s="2" t="str">
        <f>IF(Data!AF890&gt;0,Data!AF890-4,"")</f>
        <v/>
      </c>
      <c r="BA890" s="2" t="str">
        <f>IF(Data!AG890&gt;0,Data!AG890-4,"")</f>
        <v/>
      </c>
      <c r="BB890" s="2" t="str">
        <f>IF(Data!AH890&gt;0,Data!AH890-4,"")</f>
        <v/>
      </c>
      <c r="BC890" s="2" t="str">
        <f>IF(Data!AI890&gt;0,Data!AI890-4,"")</f>
        <v/>
      </c>
      <c r="BD890" s="2" t="str">
        <f>IF(Data!AJ890&gt;0,Data!AJ890-4,"")</f>
        <v/>
      </c>
      <c r="BF890" s="7" t="str">
        <f t="shared" si="279"/>
        <v/>
      </c>
      <c r="BG890" s="7" t="str">
        <f t="shared" si="290"/>
        <v/>
      </c>
      <c r="BH890" s="4" t="str">
        <f t="shared" si="280"/>
        <v/>
      </c>
      <c r="BJ890" s="4" t="str">
        <f>IF(MAX(COUNTIF(Data!AC890:AJ890,1),COUNTIF(Data!AC890:AJ890,2),COUNTIF(Data!AC890:AJ890,3),COUNTIF(Data!AC890:AJ890,4),COUNTIF(Data!AC890:AJ890,5),COUNTIF(Data!AC890:AJ890,6),COUNTIF(Data!AC890:AJ890,7))&gt;0,MAX(COUNTIF(Data!AC890:AJ890,1),COUNTIF(Data!AC890:AJ890,2),COUNTIF(Data!AC890:AJ890,3),COUNTIF(Data!AC890:AJ890,4),COUNTIF(Data!AC890:AJ890,5),COUNTIF(Data!AC890:AJ890,6),COUNTIF(Data!AC890:AJ890,7)),"")</f>
        <v/>
      </c>
      <c r="BK890" s="4" t="str">
        <f>IF(COUNTIF(Data!AC890:AJ890,4)=8,"Remove","")</f>
        <v/>
      </c>
      <c r="BM890" s="2" t="str">
        <f>IF(Data!AL890&gt;0,Data!AL890-4,"")</f>
        <v/>
      </c>
      <c r="BN890" s="2" t="str">
        <f>IF(Data!AM890&gt;0,Data!AM890-4,"")</f>
        <v/>
      </c>
      <c r="BO890" s="2" t="str">
        <f>IF(Data!AN890&gt;0,Data!AN890-4,"")</f>
        <v/>
      </c>
      <c r="BP890" s="2" t="str">
        <f>IF(Data!AO890&gt;0,Data!AO890-4,"")</f>
        <v/>
      </c>
      <c r="BQ890" s="2" t="str">
        <f>IF(Data!AP890&gt;0,Data!AP890-4,"")</f>
        <v/>
      </c>
      <c r="BR890" s="2" t="str">
        <f>IF(Data!AQ890&gt;0,Data!AQ890-4,"")</f>
        <v/>
      </c>
      <c r="BS890" s="2" t="str">
        <f>IF(Data!AR890&gt;0,Data!AR890-4,"")</f>
        <v/>
      </c>
      <c r="BT890" s="2" t="str">
        <f>IF(Data!AS890&gt;0,Data!AS890-4,"")</f>
        <v/>
      </c>
      <c r="BV890" s="7" t="str">
        <f t="shared" si="281"/>
        <v/>
      </c>
      <c r="BW890" s="7" t="str">
        <f t="shared" si="291"/>
        <v/>
      </c>
      <c r="BX890" s="4" t="str">
        <f t="shared" si="282"/>
        <v/>
      </c>
      <c r="BZ890" s="4" t="str">
        <f>IF(MAX(COUNTIF(Data!AL890:AS890,1),COUNTIF(Data!AL890:AS890,2),COUNTIF(Data!AL890:AS890,3),COUNTIF(Data!AL890:AS890,4),COUNTIF(Data!AL890:AS890,5),COUNTIF(Data!AL890:AS890,6),COUNTIF(Data!AL890:AS890,7))&gt;0,MAX(COUNTIF(Data!AL890:AS890,1),COUNTIF(Data!AL890:AS890,2),COUNTIF(Data!AL890:AS890,3),COUNTIF(Data!AL890:AS890,4),COUNTIF(Data!AL890:AS890,5),COUNTIF(Data!AL890:AS890,6),COUNTIF(Data!AL890:AS890,7)),"")</f>
        <v/>
      </c>
      <c r="CA890" s="4" t="str">
        <f>IF(COUNTIF(Data!AL890:AS890,4)=8,"Remove","")</f>
        <v/>
      </c>
      <c r="CC890" s="2" t="str">
        <f>IF(Data!AU890&gt;0,Data!AU890-4,"")</f>
        <v/>
      </c>
      <c r="CD890" s="2" t="str">
        <f>IF(Data!AV890&gt;0,Data!AV890-4,"")</f>
        <v/>
      </c>
      <c r="CE890" s="2" t="str">
        <f>IF(Data!AW890&gt;0,Data!AW890-4,"")</f>
        <v/>
      </c>
      <c r="CF890" s="2" t="str">
        <f>IF(Data!AX890&gt;0,Data!AX890-4,"")</f>
        <v/>
      </c>
      <c r="CG890" s="2" t="str">
        <f>IF(Data!AY890&gt;0,Data!AY890-4,"")</f>
        <v/>
      </c>
      <c r="CH890" s="2" t="str">
        <f>IF(Data!AZ890&gt;0,Data!AZ890-4,"")</f>
        <v/>
      </c>
      <c r="CI890" s="2" t="str">
        <f>IF(Data!BA890&gt;0,Data!BA890-4,"")</f>
        <v/>
      </c>
      <c r="CJ890" s="2" t="str">
        <f>IF(Data!BB890&gt;0,Data!BB890-4,"")</f>
        <v/>
      </c>
      <c r="CL890" s="7" t="str">
        <f t="shared" si="283"/>
        <v/>
      </c>
      <c r="CM890" s="7" t="str">
        <f t="shared" si="292"/>
        <v/>
      </c>
      <c r="CN890" s="4" t="str">
        <f t="shared" si="284"/>
        <v/>
      </c>
      <c r="CP890" s="4" t="str">
        <f>IF(MAX(COUNTIF(Data!AU890:BB890,1),COUNTIF(Data!AU890:BB890,2),COUNTIF(Data!AU890:BB890,3),COUNTIF(Data!AU890:BB890,4),COUNTIF(Data!AU890:BB890,5),COUNTIF(Data!AU890:BB890,6),COUNTIF(Data!AU890:BB890,7))&gt;0,MAX(COUNTIF(Data!AU890:BB890,1),COUNTIF(Data!AU890:BB890,2),COUNTIF(Data!AU890:BB890,3),COUNTIF(Data!AU890:BB890,4),COUNTIF(Data!AU890:BB890,5),COUNTIF(Data!AU890:BB890,6),COUNTIF(Data!AU890:BB890,7)),"")</f>
        <v/>
      </c>
      <c r="CQ890" s="4" t="str">
        <f>IF(COUNTIF(Data!AU890:BB890,4)=8,"Remove","")</f>
        <v/>
      </c>
      <c r="CS890" s="2" t="str">
        <f>IF(Data!BD890&gt;0,Data!BD890-4,"")</f>
        <v/>
      </c>
      <c r="CT890" s="2" t="str">
        <f>IF(Data!BE890&gt;0,Data!BE890-4,"")</f>
        <v/>
      </c>
      <c r="CU890" s="2" t="str">
        <f>IF(Data!BF890&gt;0,Data!BF890-4,"")</f>
        <v/>
      </c>
      <c r="CV890" s="2" t="str">
        <f>IF(Data!BG890&gt;0,Data!BG890-4,"")</f>
        <v/>
      </c>
      <c r="CW890" s="2" t="str">
        <f>IF(Data!BH890&gt;0,Data!BH890-4,"")</f>
        <v/>
      </c>
      <c r="CX890" s="2" t="str">
        <f>IF(Data!BI890&gt;0,Data!BI890-4,"")</f>
        <v/>
      </c>
      <c r="CY890" s="2" t="str">
        <f>IF(Data!BJ890&gt;0,Data!BJ890-4,"")</f>
        <v/>
      </c>
      <c r="CZ890" s="2" t="str">
        <f>IF(Data!BK890&gt;0,Data!BK890-4,"")</f>
        <v/>
      </c>
      <c r="DB890" s="7" t="str">
        <f t="shared" si="285"/>
        <v/>
      </c>
      <c r="DC890" s="7" t="str">
        <f t="shared" si="293"/>
        <v/>
      </c>
      <c r="DD890" s="4" t="str">
        <f t="shared" si="286"/>
        <v/>
      </c>
      <c r="DF890" s="4" t="str">
        <f>IF(MAX(COUNTIF(Data!BD890:BK890,1),COUNTIF(Data!BD890:BK890,2),COUNTIF(Data!BD890:BK890,3),COUNTIF(Data!BD890:BK890,4),COUNTIF(Data!BD890:BK890,5),COUNTIF(Data!BD890:BK890,6),COUNTIF(Data!BD890:BK890,7))&gt;0,MAX(COUNTIF(Data!BD890:BK890,1),COUNTIF(Data!BD890:BK890,2),COUNTIF(Data!BD890:BK890,3),COUNTIF(Data!BD890:BK890,4),COUNTIF(Data!BD890:BK890,5),COUNTIF(Data!BD890:BK890,6),COUNTIF(Data!BD890:BK890,7)),"")</f>
        <v/>
      </c>
      <c r="DG890" s="4" t="str">
        <f>IF(COUNTIF(Data!BD890:BK890,4)=8,"Remove","")</f>
        <v/>
      </c>
    </row>
    <row r="891" spans="1:111" x14ac:dyDescent="0.25">
      <c r="A891" s="2" t="str">
        <f>IF(Data!B891&gt;0,Data!B891-4,"")</f>
        <v/>
      </c>
      <c r="B891" s="2" t="str">
        <f>IF(Data!C891&gt;0,Data!C891-4,"")</f>
        <v/>
      </c>
      <c r="C891" s="2" t="str">
        <f>IF(Data!D891&gt;0,Data!D891-4,"")</f>
        <v/>
      </c>
      <c r="D891" s="2" t="str">
        <f>IF(Data!E891&gt;0,Data!E891-4,"")</f>
        <v/>
      </c>
      <c r="E891" s="2" t="str">
        <f>IF(Data!F891&gt;0,Data!F891-4,"")</f>
        <v/>
      </c>
      <c r="F891" s="2" t="str">
        <f>IF(Data!G891&gt;0,Data!G891-4,"")</f>
        <v/>
      </c>
      <c r="G891" s="2" t="str">
        <f>IF(Data!H891&gt;0,Data!H891-4,"")</f>
        <v/>
      </c>
      <c r="H891" s="2" t="str">
        <f>IF(Data!I891&gt;0,Data!I891-4,"")</f>
        <v/>
      </c>
      <c r="J891" s="7" t="str">
        <f t="shared" si="273"/>
        <v/>
      </c>
      <c r="K891" s="7" t="str">
        <f t="shared" si="287"/>
        <v/>
      </c>
      <c r="L891" s="4" t="str">
        <f t="shared" si="274"/>
        <v/>
      </c>
      <c r="N891" s="4" t="str">
        <f>IF(MAX(COUNTIF(Data!B891:I891,1),COUNTIF(Data!B891:I891,2),COUNTIF(Data!B891:I891,3),COUNTIF(Data!B891:I891,4),COUNTIF(Data!B891:I891,5),COUNTIF(Data!B891:I891,6),COUNTIF(Data!B891:I891,7))&gt;0,MAX(COUNTIF(Data!B891:I891,1),COUNTIF(Data!B891:I891,2),COUNTIF(Data!B891:I891,3),COUNTIF(Data!B891:I891,4),COUNTIF(Data!B891:I891,5),COUNTIF(Data!B891:I891,6),COUNTIF(Data!B891:I891,7)),"")</f>
        <v/>
      </c>
      <c r="O891" s="4" t="str">
        <f>IF(COUNTIF(Data!B891:I891,4)=8,"Remove","")</f>
        <v/>
      </c>
      <c r="Q891" s="2" t="str">
        <f>IF(Data!K891&gt;0,Data!K891-4,"")</f>
        <v/>
      </c>
      <c r="R891" s="2" t="str">
        <f>IF(Data!L891&gt;0,Data!L891-4,"")</f>
        <v/>
      </c>
      <c r="S891" s="2" t="str">
        <f>IF(Data!M891&gt;0,Data!M891-4,"")</f>
        <v/>
      </c>
      <c r="T891" s="2" t="str">
        <f>IF(Data!N891&gt;0,Data!N891-4,"")</f>
        <v/>
      </c>
      <c r="U891" s="2" t="str">
        <f>IF(Data!O891&gt;0,Data!O891-4,"")</f>
        <v/>
      </c>
      <c r="V891" s="2" t="str">
        <f>IF(Data!P891&gt;0,Data!P891-4,"")</f>
        <v/>
      </c>
      <c r="W891" s="2" t="str">
        <f>IF(Data!Q891&gt;0,Data!Q891-4,"")</f>
        <v/>
      </c>
      <c r="X891" s="2" t="str">
        <f>IF(Data!R891&gt;0,Data!R891-4,"")</f>
        <v/>
      </c>
      <c r="Y891" s="59"/>
      <c r="Z891" s="7" t="str">
        <f t="shared" si="275"/>
        <v/>
      </c>
      <c r="AA891" s="7" t="str">
        <f t="shared" si="288"/>
        <v/>
      </c>
      <c r="AB891" s="4" t="str">
        <f t="shared" si="276"/>
        <v/>
      </c>
      <c r="AC891" s="59"/>
      <c r="AD891" s="4" t="str">
        <f>IF(MAX(COUNTIF(Data!K891:R891,1),COUNTIF(Data!K891:R891,2),COUNTIF(Data!K891:R891,3),COUNTIF(Data!K891:R891,4),COUNTIF(Data!K891:R891,5),COUNTIF(Data!K891:R891,6),COUNTIF(Data!K891:R891,7))&gt;0,MAX(COUNTIF(Data!K891:R891,1),COUNTIF(Data!K891:R891,2),COUNTIF(Data!K891:R891,3),COUNTIF(Data!K891:R891,4),COUNTIF(Data!K891:R891,5),COUNTIF(Data!K891:R891,6),COUNTIF(Data!K891:R891,7)),"")</f>
        <v/>
      </c>
      <c r="AE891" s="4" t="str">
        <f>IF(COUNTIF(Data!K891:R891,4)=8,"Remove","")</f>
        <v/>
      </c>
      <c r="AG891" s="2" t="str">
        <f>IF(Data!T891&gt;0,Data!T891-4,"")</f>
        <v/>
      </c>
      <c r="AH891" s="2" t="str">
        <f>IF(Data!U891&gt;0,Data!U891-4,"")</f>
        <v/>
      </c>
      <c r="AI891" s="2" t="str">
        <f>IF(Data!V891&gt;0,Data!V891-4,"")</f>
        <v/>
      </c>
      <c r="AJ891" s="2" t="str">
        <f>IF(Data!W891&gt;0,Data!W891-4,"")</f>
        <v/>
      </c>
      <c r="AK891" s="2" t="str">
        <f>IF(Data!X891&gt;0,Data!X891-4,"")</f>
        <v/>
      </c>
      <c r="AL891" s="2" t="str">
        <f>IF(Data!Y891&gt;0,Data!Y891-4,"")</f>
        <v/>
      </c>
      <c r="AM891" s="2" t="str">
        <f>IF(Data!Z891&gt;0,Data!Z891-4,"")</f>
        <v/>
      </c>
      <c r="AN891" s="2" t="str">
        <f>IF(Data!AA891&gt;0,Data!AA891-4,"")</f>
        <v/>
      </c>
      <c r="AP891" s="7" t="str">
        <f t="shared" si="277"/>
        <v/>
      </c>
      <c r="AQ891" s="7" t="str">
        <f t="shared" si="289"/>
        <v/>
      </c>
      <c r="AR891" s="4" t="str">
        <f t="shared" si="278"/>
        <v/>
      </c>
      <c r="AT891" s="4" t="str">
        <f>IF(MAX(COUNTIF(Data!T891:AA891,1),COUNTIF(Data!T891:AA891,2),COUNTIF(Data!T891:AA891,3),COUNTIF(Data!T891:AA891,4),COUNTIF(Data!T891:AA891,5),COUNTIF(Data!T891:AA891,6),COUNTIF(Data!T891:AA891,7))&gt;0,MAX(COUNTIF(Data!T891:AA891,1),COUNTIF(Data!T891:AA891,2),COUNTIF(Data!T891:AA891,3),COUNTIF(Data!T891:AA891,4),COUNTIF(Data!T891:AA891,5),COUNTIF(Data!T891:AA891,6),COUNTIF(Data!T891:AA891,7)),"")</f>
        <v/>
      </c>
      <c r="AU891" s="4" t="str">
        <f>IF(COUNTIF(Data!T891:AA891,4)=8,"Remove","")</f>
        <v/>
      </c>
      <c r="AW891" s="2" t="str">
        <f>IF(Data!AC891&gt;0,Data!AC891-4,"")</f>
        <v/>
      </c>
      <c r="AX891" s="2" t="str">
        <f>IF(Data!AD891&gt;0,Data!AD891-4,"")</f>
        <v/>
      </c>
      <c r="AY891" s="2" t="str">
        <f>IF(Data!AE891&gt;0,Data!AE891-4,"")</f>
        <v/>
      </c>
      <c r="AZ891" s="2" t="str">
        <f>IF(Data!AF891&gt;0,Data!AF891-4,"")</f>
        <v/>
      </c>
      <c r="BA891" s="2" t="str">
        <f>IF(Data!AG891&gt;0,Data!AG891-4,"")</f>
        <v/>
      </c>
      <c r="BB891" s="2" t="str">
        <f>IF(Data!AH891&gt;0,Data!AH891-4,"")</f>
        <v/>
      </c>
      <c r="BC891" s="2" t="str">
        <f>IF(Data!AI891&gt;0,Data!AI891-4,"")</f>
        <v/>
      </c>
      <c r="BD891" s="2" t="str">
        <f>IF(Data!AJ891&gt;0,Data!AJ891-4,"")</f>
        <v/>
      </c>
      <c r="BF891" s="7" t="str">
        <f t="shared" si="279"/>
        <v/>
      </c>
      <c r="BG891" s="7" t="str">
        <f t="shared" si="290"/>
        <v/>
      </c>
      <c r="BH891" s="4" t="str">
        <f t="shared" si="280"/>
        <v/>
      </c>
      <c r="BJ891" s="4" t="str">
        <f>IF(MAX(COUNTIF(Data!AC891:AJ891,1),COUNTIF(Data!AC891:AJ891,2),COUNTIF(Data!AC891:AJ891,3),COUNTIF(Data!AC891:AJ891,4),COUNTIF(Data!AC891:AJ891,5),COUNTIF(Data!AC891:AJ891,6),COUNTIF(Data!AC891:AJ891,7))&gt;0,MAX(COUNTIF(Data!AC891:AJ891,1),COUNTIF(Data!AC891:AJ891,2),COUNTIF(Data!AC891:AJ891,3),COUNTIF(Data!AC891:AJ891,4),COUNTIF(Data!AC891:AJ891,5),COUNTIF(Data!AC891:AJ891,6),COUNTIF(Data!AC891:AJ891,7)),"")</f>
        <v/>
      </c>
      <c r="BK891" s="4" t="str">
        <f>IF(COUNTIF(Data!AC891:AJ891,4)=8,"Remove","")</f>
        <v/>
      </c>
      <c r="BM891" s="2" t="str">
        <f>IF(Data!AL891&gt;0,Data!AL891-4,"")</f>
        <v/>
      </c>
      <c r="BN891" s="2" t="str">
        <f>IF(Data!AM891&gt;0,Data!AM891-4,"")</f>
        <v/>
      </c>
      <c r="BO891" s="2" t="str">
        <f>IF(Data!AN891&gt;0,Data!AN891-4,"")</f>
        <v/>
      </c>
      <c r="BP891" s="2" t="str">
        <f>IF(Data!AO891&gt;0,Data!AO891-4,"")</f>
        <v/>
      </c>
      <c r="BQ891" s="2" t="str">
        <f>IF(Data!AP891&gt;0,Data!AP891-4,"")</f>
        <v/>
      </c>
      <c r="BR891" s="2" t="str">
        <f>IF(Data!AQ891&gt;0,Data!AQ891-4,"")</f>
        <v/>
      </c>
      <c r="BS891" s="2" t="str">
        <f>IF(Data!AR891&gt;0,Data!AR891-4,"")</f>
        <v/>
      </c>
      <c r="BT891" s="2" t="str">
        <f>IF(Data!AS891&gt;0,Data!AS891-4,"")</f>
        <v/>
      </c>
      <c r="BV891" s="7" t="str">
        <f t="shared" si="281"/>
        <v/>
      </c>
      <c r="BW891" s="7" t="str">
        <f t="shared" si="291"/>
        <v/>
      </c>
      <c r="BX891" s="4" t="str">
        <f t="shared" si="282"/>
        <v/>
      </c>
      <c r="BZ891" s="4" t="str">
        <f>IF(MAX(COUNTIF(Data!AL891:AS891,1),COUNTIF(Data!AL891:AS891,2),COUNTIF(Data!AL891:AS891,3),COUNTIF(Data!AL891:AS891,4),COUNTIF(Data!AL891:AS891,5),COUNTIF(Data!AL891:AS891,6),COUNTIF(Data!AL891:AS891,7))&gt;0,MAX(COUNTIF(Data!AL891:AS891,1),COUNTIF(Data!AL891:AS891,2),COUNTIF(Data!AL891:AS891,3),COUNTIF(Data!AL891:AS891,4),COUNTIF(Data!AL891:AS891,5),COUNTIF(Data!AL891:AS891,6),COUNTIF(Data!AL891:AS891,7)),"")</f>
        <v/>
      </c>
      <c r="CA891" s="4" t="str">
        <f>IF(COUNTIF(Data!AL891:AS891,4)=8,"Remove","")</f>
        <v/>
      </c>
      <c r="CC891" s="2" t="str">
        <f>IF(Data!AU891&gt;0,Data!AU891-4,"")</f>
        <v/>
      </c>
      <c r="CD891" s="2" t="str">
        <f>IF(Data!AV891&gt;0,Data!AV891-4,"")</f>
        <v/>
      </c>
      <c r="CE891" s="2" t="str">
        <f>IF(Data!AW891&gt;0,Data!AW891-4,"")</f>
        <v/>
      </c>
      <c r="CF891" s="2" t="str">
        <f>IF(Data!AX891&gt;0,Data!AX891-4,"")</f>
        <v/>
      </c>
      <c r="CG891" s="2" t="str">
        <f>IF(Data!AY891&gt;0,Data!AY891-4,"")</f>
        <v/>
      </c>
      <c r="CH891" s="2" t="str">
        <f>IF(Data!AZ891&gt;0,Data!AZ891-4,"")</f>
        <v/>
      </c>
      <c r="CI891" s="2" t="str">
        <f>IF(Data!BA891&gt;0,Data!BA891-4,"")</f>
        <v/>
      </c>
      <c r="CJ891" s="2" t="str">
        <f>IF(Data!BB891&gt;0,Data!BB891-4,"")</f>
        <v/>
      </c>
      <c r="CL891" s="7" t="str">
        <f t="shared" si="283"/>
        <v/>
      </c>
      <c r="CM891" s="7" t="str">
        <f t="shared" si="292"/>
        <v/>
      </c>
      <c r="CN891" s="4" t="str">
        <f t="shared" si="284"/>
        <v/>
      </c>
      <c r="CP891" s="4" t="str">
        <f>IF(MAX(COUNTIF(Data!AU891:BB891,1),COUNTIF(Data!AU891:BB891,2),COUNTIF(Data!AU891:BB891,3),COUNTIF(Data!AU891:BB891,4),COUNTIF(Data!AU891:BB891,5),COUNTIF(Data!AU891:BB891,6),COUNTIF(Data!AU891:BB891,7))&gt;0,MAX(COUNTIF(Data!AU891:BB891,1),COUNTIF(Data!AU891:BB891,2),COUNTIF(Data!AU891:BB891,3),COUNTIF(Data!AU891:BB891,4),COUNTIF(Data!AU891:BB891,5),COUNTIF(Data!AU891:BB891,6),COUNTIF(Data!AU891:BB891,7)),"")</f>
        <v/>
      </c>
      <c r="CQ891" s="4" t="str">
        <f>IF(COUNTIF(Data!AU891:BB891,4)=8,"Remove","")</f>
        <v/>
      </c>
      <c r="CS891" s="2" t="str">
        <f>IF(Data!BD891&gt;0,Data!BD891-4,"")</f>
        <v/>
      </c>
      <c r="CT891" s="2" t="str">
        <f>IF(Data!BE891&gt;0,Data!BE891-4,"")</f>
        <v/>
      </c>
      <c r="CU891" s="2" t="str">
        <f>IF(Data!BF891&gt;0,Data!BF891-4,"")</f>
        <v/>
      </c>
      <c r="CV891" s="2" t="str">
        <f>IF(Data!BG891&gt;0,Data!BG891-4,"")</f>
        <v/>
      </c>
      <c r="CW891" s="2" t="str">
        <f>IF(Data!BH891&gt;0,Data!BH891-4,"")</f>
        <v/>
      </c>
      <c r="CX891" s="2" t="str">
        <f>IF(Data!BI891&gt;0,Data!BI891-4,"")</f>
        <v/>
      </c>
      <c r="CY891" s="2" t="str">
        <f>IF(Data!BJ891&gt;0,Data!BJ891-4,"")</f>
        <v/>
      </c>
      <c r="CZ891" s="2" t="str">
        <f>IF(Data!BK891&gt;0,Data!BK891-4,"")</f>
        <v/>
      </c>
      <c r="DB891" s="7" t="str">
        <f t="shared" si="285"/>
        <v/>
      </c>
      <c r="DC891" s="7" t="str">
        <f t="shared" si="293"/>
        <v/>
      </c>
      <c r="DD891" s="4" t="str">
        <f t="shared" si="286"/>
        <v/>
      </c>
      <c r="DF891" s="4" t="str">
        <f>IF(MAX(COUNTIF(Data!BD891:BK891,1),COUNTIF(Data!BD891:BK891,2),COUNTIF(Data!BD891:BK891,3),COUNTIF(Data!BD891:BK891,4),COUNTIF(Data!BD891:BK891,5),COUNTIF(Data!BD891:BK891,6),COUNTIF(Data!BD891:BK891,7))&gt;0,MAX(COUNTIF(Data!BD891:BK891,1),COUNTIF(Data!BD891:BK891,2),COUNTIF(Data!BD891:BK891,3),COUNTIF(Data!BD891:BK891,4),COUNTIF(Data!BD891:BK891,5),COUNTIF(Data!BD891:BK891,6),COUNTIF(Data!BD891:BK891,7)),"")</f>
        <v/>
      </c>
      <c r="DG891" s="4" t="str">
        <f>IF(COUNTIF(Data!BD891:BK891,4)=8,"Remove","")</f>
        <v/>
      </c>
    </row>
    <row r="892" spans="1:111" x14ac:dyDescent="0.25">
      <c r="A892" s="2" t="str">
        <f>IF(Data!B892&gt;0,Data!B892-4,"")</f>
        <v/>
      </c>
      <c r="B892" s="2" t="str">
        <f>IF(Data!C892&gt;0,Data!C892-4,"")</f>
        <v/>
      </c>
      <c r="C892" s="2" t="str">
        <f>IF(Data!D892&gt;0,Data!D892-4,"")</f>
        <v/>
      </c>
      <c r="D892" s="2" t="str">
        <f>IF(Data!E892&gt;0,Data!E892-4,"")</f>
        <v/>
      </c>
      <c r="E892" s="2" t="str">
        <f>IF(Data!F892&gt;0,Data!F892-4,"")</f>
        <v/>
      </c>
      <c r="F892" s="2" t="str">
        <f>IF(Data!G892&gt;0,Data!G892-4,"")</f>
        <v/>
      </c>
      <c r="G892" s="2" t="str">
        <f>IF(Data!H892&gt;0,Data!H892-4,"")</f>
        <v/>
      </c>
      <c r="H892" s="2" t="str">
        <f>IF(Data!I892&gt;0,Data!I892-4,"")</f>
        <v/>
      </c>
      <c r="J892" s="7" t="str">
        <f t="shared" si="273"/>
        <v/>
      </c>
      <c r="K892" s="7" t="str">
        <f t="shared" si="287"/>
        <v/>
      </c>
      <c r="L892" s="4" t="str">
        <f t="shared" si="274"/>
        <v/>
      </c>
      <c r="N892" s="4" t="str">
        <f>IF(MAX(COUNTIF(Data!B892:I892,1),COUNTIF(Data!B892:I892,2),COUNTIF(Data!B892:I892,3),COUNTIF(Data!B892:I892,4),COUNTIF(Data!B892:I892,5),COUNTIF(Data!B892:I892,6),COUNTIF(Data!B892:I892,7))&gt;0,MAX(COUNTIF(Data!B892:I892,1),COUNTIF(Data!B892:I892,2),COUNTIF(Data!B892:I892,3),COUNTIF(Data!B892:I892,4),COUNTIF(Data!B892:I892,5),COUNTIF(Data!B892:I892,6),COUNTIF(Data!B892:I892,7)),"")</f>
        <v/>
      </c>
      <c r="O892" s="4" t="str">
        <f>IF(COUNTIF(Data!B892:I892,4)=8,"Remove","")</f>
        <v/>
      </c>
      <c r="Q892" s="2" t="str">
        <f>IF(Data!K892&gt;0,Data!K892-4,"")</f>
        <v/>
      </c>
      <c r="R892" s="2" t="str">
        <f>IF(Data!L892&gt;0,Data!L892-4,"")</f>
        <v/>
      </c>
      <c r="S892" s="2" t="str">
        <f>IF(Data!M892&gt;0,Data!M892-4,"")</f>
        <v/>
      </c>
      <c r="T892" s="2" t="str">
        <f>IF(Data!N892&gt;0,Data!N892-4,"")</f>
        <v/>
      </c>
      <c r="U892" s="2" t="str">
        <f>IF(Data!O892&gt;0,Data!O892-4,"")</f>
        <v/>
      </c>
      <c r="V892" s="2" t="str">
        <f>IF(Data!P892&gt;0,Data!P892-4,"")</f>
        <v/>
      </c>
      <c r="W892" s="2" t="str">
        <f>IF(Data!Q892&gt;0,Data!Q892-4,"")</f>
        <v/>
      </c>
      <c r="X892" s="2" t="str">
        <f>IF(Data!R892&gt;0,Data!R892-4,"")</f>
        <v/>
      </c>
      <c r="Y892" s="59"/>
      <c r="Z892" s="7" t="str">
        <f t="shared" si="275"/>
        <v/>
      </c>
      <c r="AA892" s="7" t="str">
        <f t="shared" si="288"/>
        <v/>
      </c>
      <c r="AB892" s="4" t="str">
        <f t="shared" si="276"/>
        <v/>
      </c>
      <c r="AC892" s="59"/>
      <c r="AD892" s="4" t="str">
        <f>IF(MAX(COUNTIF(Data!K892:R892,1),COUNTIF(Data!K892:R892,2),COUNTIF(Data!K892:R892,3),COUNTIF(Data!K892:R892,4),COUNTIF(Data!K892:R892,5),COUNTIF(Data!K892:R892,6),COUNTIF(Data!K892:R892,7))&gt;0,MAX(COUNTIF(Data!K892:R892,1),COUNTIF(Data!K892:R892,2),COUNTIF(Data!K892:R892,3),COUNTIF(Data!K892:R892,4),COUNTIF(Data!K892:R892,5),COUNTIF(Data!K892:R892,6),COUNTIF(Data!K892:R892,7)),"")</f>
        <v/>
      </c>
      <c r="AE892" s="4" t="str">
        <f>IF(COUNTIF(Data!K892:R892,4)=8,"Remove","")</f>
        <v/>
      </c>
      <c r="AG892" s="2" t="str">
        <f>IF(Data!T892&gt;0,Data!T892-4,"")</f>
        <v/>
      </c>
      <c r="AH892" s="2" t="str">
        <f>IF(Data!U892&gt;0,Data!U892-4,"")</f>
        <v/>
      </c>
      <c r="AI892" s="2" t="str">
        <f>IF(Data!V892&gt;0,Data!V892-4,"")</f>
        <v/>
      </c>
      <c r="AJ892" s="2" t="str">
        <f>IF(Data!W892&gt;0,Data!W892-4,"")</f>
        <v/>
      </c>
      <c r="AK892" s="2" t="str">
        <f>IF(Data!X892&gt;0,Data!X892-4,"")</f>
        <v/>
      </c>
      <c r="AL892" s="2" t="str">
        <f>IF(Data!Y892&gt;0,Data!Y892-4,"")</f>
        <v/>
      </c>
      <c r="AM892" s="2" t="str">
        <f>IF(Data!Z892&gt;0,Data!Z892-4,"")</f>
        <v/>
      </c>
      <c r="AN892" s="2" t="str">
        <f>IF(Data!AA892&gt;0,Data!AA892-4,"")</f>
        <v/>
      </c>
      <c r="AP892" s="7" t="str">
        <f t="shared" si="277"/>
        <v/>
      </c>
      <c r="AQ892" s="7" t="str">
        <f t="shared" si="289"/>
        <v/>
      </c>
      <c r="AR892" s="4" t="str">
        <f t="shared" si="278"/>
        <v/>
      </c>
      <c r="AT892" s="4" t="str">
        <f>IF(MAX(COUNTIF(Data!T892:AA892,1),COUNTIF(Data!T892:AA892,2),COUNTIF(Data!T892:AA892,3),COUNTIF(Data!T892:AA892,4),COUNTIF(Data!T892:AA892,5),COUNTIF(Data!T892:AA892,6),COUNTIF(Data!T892:AA892,7))&gt;0,MAX(COUNTIF(Data!T892:AA892,1),COUNTIF(Data!T892:AA892,2),COUNTIF(Data!T892:AA892,3),COUNTIF(Data!T892:AA892,4),COUNTIF(Data!T892:AA892,5),COUNTIF(Data!T892:AA892,6),COUNTIF(Data!T892:AA892,7)),"")</f>
        <v/>
      </c>
      <c r="AU892" s="4" t="str">
        <f>IF(COUNTIF(Data!T892:AA892,4)=8,"Remove","")</f>
        <v/>
      </c>
      <c r="AW892" s="2" t="str">
        <f>IF(Data!AC892&gt;0,Data!AC892-4,"")</f>
        <v/>
      </c>
      <c r="AX892" s="2" t="str">
        <f>IF(Data!AD892&gt;0,Data!AD892-4,"")</f>
        <v/>
      </c>
      <c r="AY892" s="2" t="str">
        <f>IF(Data!AE892&gt;0,Data!AE892-4,"")</f>
        <v/>
      </c>
      <c r="AZ892" s="2" t="str">
        <f>IF(Data!AF892&gt;0,Data!AF892-4,"")</f>
        <v/>
      </c>
      <c r="BA892" s="2" t="str">
        <f>IF(Data!AG892&gt;0,Data!AG892-4,"")</f>
        <v/>
      </c>
      <c r="BB892" s="2" t="str">
        <f>IF(Data!AH892&gt;0,Data!AH892-4,"")</f>
        <v/>
      </c>
      <c r="BC892" s="2" t="str">
        <f>IF(Data!AI892&gt;0,Data!AI892-4,"")</f>
        <v/>
      </c>
      <c r="BD892" s="2" t="str">
        <f>IF(Data!AJ892&gt;0,Data!AJ892-4,"")</f>
        <v/>
      </c>
      <c r="BF892" s="7" t="str">
        <f t="shared" si="279"/>
        <v/>
      </c>
      <c r="BG892" s="7" t="str">
        <f t="shared" si="290"/>
        <v/>
      </c>
      <c r="BH892" s="4" t="str">
        <f t="shared" si="280"/>
        <v/>
      </c>
      <c r="BJ892" s="4" t="str">
        <f>IF(MAX(COUNTIF(Data!AC892:AJ892,1),COUNTIF(Data!AC892:AJ892,2),COUNTIF(Data!AC892:AJ892,3),COUNTIF(Data!AC892:AJ892,4),COUNTIF(Data!AC892:AJ892,5),COUNTIF(Data!AC892:AJ892,6),COUNTIF(Data!AC892:AJ892,7))&gt;0,MAX(COUNTIF(Data!AC892:AJ892,1),COUNTIF(Data!AC892:AJ892,2),COUNTIF(Data!AC892:AJ892,3),COUNTIF(Data!AC892:AJ892,4),COUNTIF(Data!AC892:AJ892,5),COUNTIF(Data!AC892:AJ892,6),COUNTIF(Data!AC892:AJ892,7)),"")</f>
        <v/>
      </c>
      <c r="BK892" s="4" t="str">
        <f>IF(COUNTIF(Data!AC892:AJ892,4)=8,"Remove","")</f>
        <v/>
      </c>
      <c r="BM892" s="2" t="str">
        <f>IF(Data!AL892&gt;0,Data!AL892-4,"")</f>
        <v/>
      </c>
      <c r="BN892" s="2" t="str">
        <f>IF(Data!AM892&gt;0,Data!AM892-4,"")</f>
        <v/>
      </c>
      <c r="BO892" s="2" t="str">
        <f>IF(Data!AN892&gt;0,Data!AN892-4,"")</f>
        <v/>
      </c>
      <c r="BP892" s="2" t="str">
        <f>IF(Data!AO892&gt;0,Data!AO892-4,"")</f>
        <v/>
      </c>
      <c r="BQ892" s="2" t="str">
        <f>IF(Data!AP892&gt;0,Data!AP892-4,"")</f>
        <v/>
      </c>
      <c r="BR892" s="2" t="str">
        <f>IF(Data!AQ892&gt;0,Data!AQ892-4,"")</f>
        <v/>
      </c>
      <c r="BS892" s="2" t="str">
        <f>IF(Data!AR892&gt;0,Data!AR892-4,"")</f>
        <v/>
      </c>
      <c r="BT892" s="2" t="str">
        <f>IF(Data!AS892&gt;0,Data!AS892-4,"")</f>
        <v/>
      </c>
      <c r="BV892" s="7" t="str">
        <f t="shared" si="281"/>
        <v/>
      </c>
      <c r="BW892" s="7" t="str">
        <f t="shared" si="291"/>
        <v/>
      </c>
      <c r="BX892" s="4" t="str">
        <f t="shared" si="282"/>
        <v/>
      </c>
      <c r="BZ892" s="4" t="str">
        <f>IF(MAX(COUNTIF(Data!AL892:AS892,1),COUNTIF(Data!AL892:AS892,2),COUNTIF(Data!AL892:AS892,3),COUNTIF(Data!AL892:AS892,4),COUNTIF(Data!AL892:AS892,5),COUNTIF(Data!AL892:AS892,6),COUNTIF(Data!AL892:AS892,7))&gt;0,MAX(COUNTIF(Data!AL892:AS892,1),COUNTIF(Data!AL892:AS892,2),COUNTIF(Data!AL892:AS892,3),COUNTIF(Data!AL892:AS892,4),COUNTIF(Data!AL892:AS892,5),COUNTIF(Data!AL892:AS892,6),COUNTIF(Data!AL892:AS892,7)),"")</f>
        <v/>
      </c>
      <c r="CA892" s="4" t="str">
        <f>IF(COUNTIF(Data!AL892:AS892,4)=8,"Remove","")</f>
        <v/>
      </c>
      <c r="CC892" s="2" t="str">
        <f>IF(Data!AU892&gt;0,Data!AU892-4,"")</f>
        <v/>
      </c>
      <c r="CD892" s="2" t="str">
        <f>IF(Data!AV892&gt;0,Data!AV892-4,"")</f>
        <v/>
      </c>
      <c r="CE892" s="2" t="str">
        <f>IF(Data!AW892&gt;0,Data!AW892-4,"")</f>
        <v/>
      </c>
      <c r="CF892" s="2" t="str">
        <f>IF(Data!AX892&gt;0,Data!AX892-4,"")</f>
        <v/>
      </c>
      <c r="CG892" s="2" t="str">
        <f>IF(Data!AY892&gt;0,Data!AY892-4,"")</f>
        <v/>
      </c>
      <c r="CH892" s="2" t="str">
        <f>IF(Data!AZ892&gt;0,Data!AZ892-4,"")</f>
        <v/>
      </c>
      <c r="CI892" s="2" t="str">
        <f>IF(Data!BA892&gt;0,Data!BA892-4,"")</f>
        <v/>
      </c>
      <c r="CJ892" s="2" t="str">
        <f>IF(Data!BB892&gt;0,Data!BB892-4,"")</f>
        <v/>
      </c>
      <c r="CL892" s="7" t="str">
        <f t="shared" si="283"/>
        <v/>
      </c>
      <c r="CM892" s="7" t="str">
        <f t="shared" si="292"/>
        <v/>
      </c>
      <c r="CN892" s="4" t="str">
        <f t="shared" si="284"/>
        <v/>
      </c>
      <c r="CP892" s="4" t="str">
        <f>IF(MAX(COUNTIF(Data!AU892:BB892,1),COUNTIF(Data!AU892:BB892,2),COUNTIF(Data!AU892:BB892,3),COUNTIF(Data!AU892:BB892,4),COUNTIF(Data!AU892:BB892,5),COUNTIF(Data!AU892:BB892,6),COUNTIF(Data!AU892:BB892,7))&gt;0,MAX(COUNTIF(Data!AU892:BB892,1),COUNTIF(Data!AU892:BB892,2),COUNTIF(Data!AU892:BB892,3),COUNTIF(Data!AU892:BB892,4),COUNTIF(Data!AU892:BB892,5),COUNTIF(Data!AU892:BB892,6),COUNTIF(Data!AU892:BB892,7)),"")</f>
        <v/>
      </c>
      <c r="CQ892" s="4" t="str">
        <f>IF(COUNTIF(Data!AU892:BB892,4)=8,"Remove","")</f>
        <v/>
      </c>
      <c r="CS892" s="2" t="str">
        <f>IF(Data!BD892&gt;0,Data!BD892-4,"")</f>
        <v/>
      </c>
      <c r="CT892" s="2" t="str">
        <f>IF(Data!BE892&gt;0,Data!BE892-4,"")</f>
        <v/>
      </c>
      <c r="CU892" s="2" t="str">
        <f>IF(Data!BF892&gt;0,Data!BF892-4,"")</f>
        <v/>
      </c>
      <c r="CV892" s="2" t="str">
        <f>IF(Data!BG892&gt;0,Data!BG892-4,"")</f>
        <v/>
      </c>
      <c r="CW892" s="2" t="str">
        <f>IF(Data!BH892&gt;0,Data!BH892-4,"")</f>
        <v/>
      </c>
      <c r="CX892" s="2" t="str">
        <f>IF(Data!BI892&gt;0,Data!BI892-4,"")</f>
        <v/>
      </c>
      <c r="CY892" s="2" t="str">
        <f>IF(Data!BJ892&gt;0,Data!BJ892-4,"")</f>
        <v/>
      </c>
      <c r="CZ892" s="2" t="str">
        <f>IF(Data!BK892&gt;0,Data!BK892-4,"")</f>
        <v/>
      </c>
      <c r="DB892" s="7" t="str">
        <f t="shared" si="285"/>
        <v/>
      </c>
      <c r="DC892" s="7" t="str">
        <f t="shared" si="293"/>
        <v/>
      </c>
      <c r="DD892" s="4" t="str">
        <f t="shared" si="286"/>
        <v/>
      </c>
      <c r="DF892" s="4" t="str">
        <f>IF(MAX(COUNTIF(Data!BD892:BK892,1),COUNTIF(Data!BD892:BK892,2),COUNTIF(Data!BD892:BK892,3),COUNTIF(Data!BD892:BK892,4),COUNTIF(Data!BD892:BK892,5),COUNTIF(Data!BD892:BK892,6),COUNTIF(Data!BD892:BK892,7))&gt;0,MAX(COUNTIF(Data!BD892:BK892,1),COUNTIF(Data!BD892:BK892,2),COUNTIF(Data!BD892:BK892,3),COUNTIF(Data!BD892:BK892,4),COUNTIF(Data!BD892:BK892,5),COUNTIF(Data!BD892:BK892,6),COUNTIF(Data!BD892:BK892,7)),"")</f>
        <v/>
      </c>
      <c r="DG892" s="4" t="str">
        <f>IF(COUNTIF(Data!BD892:BK892,4)=8,"Remove","")</f>
        <v/>
      </c>
    </row>
    <row r="893" spans="1:111" x14ac:dyDescent="0.25">
      <c r="A893" s="2" t="str">
        <f>IF(Data!B893&gt;0,Data!B893-4,"")</f>
        <v/>
      </c>
      <c r="B893" s="2" t="str">
        <f>IF(Data!C893&gt;0,Data!C893-4,"")</f>
        <v/>
      </c>
      <c r="C893" s="2" t="str">
        <f>IF(Data!D893&gt;0,Data!D893-4,"")</f>
        <v/>
      </c>
      <c r="D893" s="2" t="str">
        <f>IF(Data!E893&gt;0,Data!E893-4,"")</f>
        <v/>
      </c>
      <c r="E893" s="2" t="str">
        <f>IF(Data!F893&gt;0,Data!F893-4,"")</f>
        <v/>
      </c>
      <c r="F893" s="2" t="str">
        <f>IF(Data!G893&gt;0,Data!G893-4,"")</f>
        <v/>
      </c>
      <c r="G893" s="2" t="str">
        <f>IF(Data!H893&gt;0,Data!H893-4,"")</f>
        <v/>
      </c>
      <c r="H893" s="2" t="str">
        <f>IF(Data!I893&gt;0,Data!I893-4,"")</f>
        <v/>
      </c>
      <c r="J893" s="7" t="str">
        <f t="shared" si="273"/>
        <v/>
      </c>
      <c r="K893" s="7" t="str">
        <f t="shared" si="287"/>
        <v/>
      </c>
      <c r="L893" s="4" t="str">
        <f t="shared" si="274"/>
        <v/>
      </c>
      <c r="N893" s="4" t="str">
        <f>IF(MAX(COUNTIF(Data!B893:I893,1),COUNTIF(Data!B893:I893,2),COUNTIF(Data!B893:I893,3),COUNTIF(Data!B893:I893,4),COUNTIF(Data!B893:I893,5),COUNTIF(Data!B893:I893,6),COUNTIF(Data!B893:I893,7))&gt;0,MAX(COUNTIF(Data!B893:I893,1),COUNTIF(Data!B893:I893,2),COUNTIF(Data!B893:I893,3),COUNTIF(Data!B893:I893,4),COUNTIF(Data!B893:I893,5),COUNTIF(Data!B893:I893,6),COUNTIF(Data!B893:I893,7)),"")</f>
        <v/>
      </c>
      <c r="O893" s="4" t="str">
        <f>IF(COUNTIF(Data!B893:I893,4)=8,"Remove","")</f>
        <v/>
      </c>
      <c r="Q893" s="2" t="str">
        <f>IF(Data!K893&gt;0,Data!K893-4,"")</f>
        <v/>
      </c>
      <c r="R893" s="2" t="str">
        <f>IF(Data!L893&gt;0,Data!L893-4,"")</f>
        <v/>
      </c>
      <c r="S893" s="2" t="str">
        <f>IF(Data!M893&gt;0,Data!M893-4,"")</f>
        <v/>
      </c>
      <c r="T893" s="2" t="str">
        <f>IF(Data!N893&gt;0,Data!N893-4,"")</f>
        <v/>
      </c>
      <c r="U893" s="2" t="str">
        <f>IF(Data!O893&gt;0,Data!O893-4,"")</f>
        <v/>
      </c>
      <c r="V893" s="2" t="str">
        <f>IF(Data!P893&gt;0,Data!P893-4,"")</f>
        <v/>
      </c>
      <c r="W893" s="2" t="str">
        <f>IF(Data!Q893&gt;0,Data!Q893-4,"")</f>
        <v/>
      </c>
      <c r="X893" s="2" t="str">
        <f>IF(Data!R893&gt;0,Data!R893-4,"")</f>
        <v/>
      </c>
      <c r="Y893" s="59"/>
      <c r="Z893" s="7" t="str">
        <f t="shared" si="275"/>
        <v/>
      </c>
      <c r="AA893" s="7" t="str">
        <f t="shared" si="288"/>
        <v/>
      </c>
      <c r="AB893" s="4" t="str">
        <f t="shared" si="276"/>
        <v/>
      </c>
      <c r="AC893" s="59"/>
      <c r="AD893" s="4" t="str">
        <f>IF(MAX(COUNTIF(Data!K893:R893,1),COUNTIF(Data!K893:R893,2),COUNTIF(Data!K893:R893,3),COUNTIF(Data!K893:R893,4),COUNTIF(Data!K893:R893,5),COUNTIF(Data!K893:R893,6),COUNTIF(Data!K893:R893,7))&gt;0,MAX(COUNTIF(Data!K893:R893,1),COUNTIF(Data!K893:R893,2),COUNTIF(Data!K893:R893,3),COUNTIF(Data!K893:R893,4),COUNTIF(Data!K893:R893,5),COUNTIF(Data!K893:R893,6),COUNTIF(Data!K893:R893,7)),"")</f>
        <v/>
      </c>
      <c r="AE893" s="4" t="str">
        <f>IF(COUNTIF(Data!K893:R893,4)=8,"Remove","")</f>
        <v/>
      </c>
      <c r="AG893" s="2" t="str">
        <f>IF(Data!T893&gt;0,Data!T893-4,"")</f>
        <v/>
      </c>
      <c r="AH893" s="2" t="str">
        <f>IF(Data!U893&gt;0,Data!U893-4,"")</f>
        <v/>
      </c>
      <c r="AI893" s="2" t="str">
        <f>IF(Data!V893&gt;0,Data!V893-4,"")</f>
        <v/>
      </c>
      <c r="AJ893" s="2" t="str">
        <f>IF(Data!W893&gt;0,Data!W893-4,"")</f>
        <v/>
      </c>
      <c r="AK893" s="2" t="str">
        <f>IF(Data!X893&gt;0,Data!X893-4,"")</f>
        <v/>
      </c>
      <c r="AL893" s="2" t="str">
        <f>IF(Data!Y893&gt;0,Data!Y893-4,"")</f>
        <v/>
      </c>
      <c r="AM893" s="2" t="str">
        <f>IF(Data!Z893&gt;0,Data!Z893-4,"")</f>
        <v/>
      </c>
      <c r="AN893" s="2" t="str">
        <f>IF(Data!AA893&gt;0,Data!AA893-4,"")</f>
        <v/>
      </c>
      <c r="AP893" s="7" t="str">
        <f t="shared" si="277"/>
        <v/>
      </c>
      <c r="AQ893" s="7" t="str">
        <f t="shared" si="289"/>
        <v/>
      </c>
      <c r="AR893" s="4" t="str">
        <f t="shared" si="278"/>
        <v/>
      </c>
      <c r="AT893" s="4" t="str">
        <f>IF(MAX(COUNTIF(Data!T893:AA893,1),COUNTIF(Data!T893:AA893,2),COUNTIF(Data!T893:AA893,3),COUNTIF(Data!T893:AA893,4),COUNTIF(Data!T893:AA893,5),COUNTIF(Data!T893:AA893,6),COUNTIF(Data!T893:AA893,7))&gt;0,MAX(COUNTIF(Data!T893:AA893,1),COUNTIF(Data!T893:AA893,2),COUNTIF(Data!T893:AA893,3),COUNTIF(Data!T893:AA893,4),COUNTIF(Data!T893:AA893,5),COUNTIF(Data!T893:AA893,6),COUNTIF(Data!T893:AA893,7)),"")</f>
        <v/>
      </c>
      <c r="AU893" s="4" t="str">
        <f>IF(COUNTIF(Data!T893:AA893,4)=8,"Remove","")</f>
        <v/>
      </c>
      <c r="AW893" s="2" t="str">
        <f>IF(Data!AC893&gt;0,Data!AC893-4,"")</f>
        <v/>
      </c>
      <c r="AX893" s="2" t="str">
        <f>IF(Data!AD893&gt;0,Data!AD893-4,"")</f>
        <v/>
      </c>
      <c r="AY893" s="2" t="str">
        <f>IF(Data!AE893&gt;0,Data!AE893-4,"")</f>
        <v/>
      </c>
      <c r="AZ893" s="2" t="str">
        <f>IF(Data!AF893&gt;0,Data!AF893-4,"")</f>
        <v/>
      </c>
      <c r="BA893" s="2" t="str">
        <f>IF(Data!AG893&gt;0,Data!AG893-4,"")</f>
        <v/>
      </c>
      <c r="BB893" s="2" t="str">
        <f>IF(Data!AH893&gt;0,Data!AH893-4,"")</f>
        <v/>
      </c>
      <c r="BC893" s="2" t="str">
        <f>IF(Data!AI893&gt;0,Data!AI893-4,"")</f>
        <v/>
      </c>
      <c r="BD893" s="2" t="str">
        <f>IF(Data!AJ893&gt;0,Data!AJ893-4,"")</f>
        <v/>
      </c>
      <c r="BF893" s="7" t="str">
        <f t="shared" si="279"/>
        <v/>
      </c>
      <c r="BG893" s="7" t="str">
        <f t="shared" si="290"/>
        <v/>
      </c>
      <c r="BH893" s="4" t="str">
        <f t="shared" si="280"/>
        <v/>
      </c>
      <c r="BJ893" s="4" t="str">
        <f>IF(MAX(COUNTIF(Data!AC893:AJ893,1),COUNTIF(Data!AC893:AJ893,2),COUNTIF(Data!AC893:AJ893,3),COUNTIF(Data!AC893:AJ893,4),COUNTIF(Data!AC893:AJ893,5),COUNTIF(Data!AC893:AJ893,6),COUNTIF(Data!AC893:AJ893,7))&gt;0,MAX(COUNTIF(Data!AC893:AJ893,1),COUNTIF(Data!AC893:AJ893,2),COUNTIF(Data!AC893:AJ893,3),COUNTIF(Data!AC893:AJ893,4),COUNTIF(Data!AC893:AJ893,5),COUNTIF(Data!AC893:AJ893,6),COUNTIF(Data!AC893:AJ893,7)),"")</f>
        <v/>
      </c>
      <c r="BK893" s="4" t="str">
        <f>IF(COUNTIF(Data!AC893:AJ893,4)=8,"Remove","")</f>
        <v/>
      </c>
      <c r="BM893" s="2" t="str">
        <f>IF(Data!AL893&gt;0,Data!AL893-4,"")</f>
        <v/>
      </c>
      <c r="BN893" s="2" t="str">
        <f>IF(Data!AM893&gt;0,Data!AM893-4,"")</f>
        <v/>
      </c>
      <c r="BO893" s="2" t="str">
        <f>IF(Data!AN893&gt;0,Data!AN893-4,"")</f>
        <v/>
      </c>
      <c r="BP893" s="2" t="str">
        <f>IF(Data!AO893&gt;0,Data!AO893-4,"")</f>
        <v/>
      </c>
      <c r="BQ893" s="2" t="str">
        <f>IF(Data!AP893&gt;0,Data!AP893-4,"")</f>
        <v/>
      </c>
      <c r="BR893" s="2" t="str">
        <f>IF(Data!AQ893&gt;0,Data!AQ893-4,"")</f>
        <v/>
      </c>
      <c r="BS893" s="2" t="str">
        <f>IF(Data!AR893&gt;0,Data!AR893-4,"")</f>
        <v/>
      </c>
      <c r="BT893" s="2" t="str">
        <f>IF(Data!AS893&gt;0,Data!AS893-4,"")</f>
        <v/>
      </c>
      <c r="BV893" s="7" t="str">
        <f t="shared" si="281"/>
        <v/>
      </c>
      <c r="BW893" s="7" t="str">
        <f t="shared" si="291"/>
        <v/>
      </c>
      <c r="BX893" s="4" t="str">
        <f t="shared" si="282"/>
        <v/>
      </c>
      <c r="BZ893" s="4" t="str">
        <f>IF(MAX(COUNTIF(Data!AL893:AS893,1),COUNTIF(Data!AL893:AS893,2),COUNTIF(Data!AL893:AS893,3),COUNTIF(Data!AL893:AS893,4),COUNTIF(Data!AL893:AS893,5),COUNTIF(Data!AL893:AS893,6),COUNTIF(Data!AL893:AS893,7))&gt;0,MAX(COUNTIF(Data!AL893:AS893,1),COUNTIF(Data!AL893:AS893,2),COUNTIF(Data!AL893:AS893,3),COUNTIF(Data!AL893:AS893,4),COUNTIF(Data!AL893:AS893,5),COUNTIF(Data!AL893:AS893,6),COUNTIF(Data!AL893:AS893,7)),"")</f>
        <v/>
      </c>
      <c r="CA893" s="4" t="str">
        <f>IF(COUNTIF(Data!AL893:AS893,4)=8,"Remove","")</f>
        <v/>
      </c>
      <c r="CC893" s="2" t="str">
        <f>IF(Data!AU893&gt;0,Data!AU893-4,"")</f>
        <v/>
      </c>
      <c r="CD893" s="2" t="str">
        <f>IF(Data!AV893&gt;0,Data!AV893-4,"")</f>
        <v/>
      </c>
      <c r="CE893" s="2" t="str">
        <f>IF(Data!AW893&gt;0,Data!AW893-4,"")</f>
        <v/>
      </c>
      <c r="CF893" s="2" t="str">
        <f>IF(Data!AX893&gt;0,Data!AX893-4,"")</f>
        <v/>
      </c>
      <c r="CG893" s="2" t="str">
        <f>IF(Data!AY893&gt;0,Data!AY893-4,"")</f>
        <v/>
      </c>
      <c r="CH893" s="2" t="str">
        <f>IF(Data!AZ893&gt;0,Data!AZ893-4,"")</f>
        <v/>
      </c>
      <c r="CI893" s="2" t="str">
        <f>IF(Data!BA893&gt;0,Data!BA893-4,"")</f>
        <v/>
      </c>
      <c r="CJ893" s="2" t="str">
        <f>IF(Data!BB893&gt;0,Data!BB893-4,"")</f>
        <v/>
      </c>
      <c r="CL893" s="7" t="str">
        <f t="shared" si="283"/>
        <v/>
      </c>
      <c r="CM893" s="7" t="str">
        <f t="shared" si="292"/>
        <v/>
      </c>
      <c r="CN893" s="4" t="str">
        <f t="shared" si="284"/>
        <v/>
      </c>
      <c r="CP893" s="4" t="str">
        <f>IF(MAX(COUNTIF(Data!AU893:BB893,1),COUNTIF(Data!AU893:BB893,2),COUNTIF(Data!AU893:BB893,3),COUNTIF(Data!AU893:BB893,4),COUNTIF(Data!AU893:BB893,5),COUNTIF(Data!AU893:BB893,6),COUNTIF(Data!AU893:BB893,7))&gt;0,MAX(COUNTIF(Data!AU893:BB893,1),COUNTIF(Data!AU893:BB893,2),COUNTIF(Data!AU893:BB893,3),COUNTIF(Data!AU893:BB893,4),COUNTIF(Data!AU893:BB893,5),COUNTIF(Data!AU893:BB893,6),COUNTIF(Data!AU893:BB893,7)),"")</f>
        <v/>
      </c>
      <c r="CQ893" s="4" t="str">
        <f>IF(COUNTIF(Data!AU893:BB893,4)=8,"Remove","")</f>
        <v/>
      </c>
      <c r="CS893" s="2" t="str">
        <f>IF(Data!BD893&gt;0,Data!BD893-4,"")</f>
        <v/>
      </c>
      <c r="CT893" s="2" t="str">
        <f>IF(Data!BE893&gt;0,Data!BE893-4,"")</f>
        <v/>
      </c>
      <c r="CU893" s="2" t="str">
        <f>IF(Data!BF893&gt;0,Data!BF893-4,"")</f>
        <v/>
      </c>
      <c r="CV893" s="2" t="str">
        <f>IF(Data!BG893&gt;0,Data!BG893-4,"")</f>
        <v/>
      </c>
      <c r="CW893" s="2" t="str">
        <f>IF(Data!BH893&gt;0,Data!BH893-4,"")</f>
        <v/>
      </c>
      <c r="CX893" s="2" t="str">
        <f>IF(Data!BI893&gt;0,Data!BI893-4,"")</f>
        <v/>
      </c>
      <c r="CY893" s="2" t="str">
        <f>IF(Data!BJ893&gt;0,Data!BJ893-4,"")</f>
        <v/>
      </c>
      <c r="CZ893" s="2" t="str">
        <f>IF(Data!BK893&gt;0,Data!BK893-4,"")</f>
        <v/>
      </c>
      <c r="DB893" s="7" t="str">
        <f t="shared" si="285"/>
        <v/>
      </c>
      <c r="DC893" s="7" t="str">
        <f t="shared" si="293"/>
        <v/>
      </c>
      <c r="DD893" s="4" t="str">
        <f t="shared" si="286"/>
        <v/>
      </c>
      <c r="DF893" s="4" t="str">
        <f>IF(MAX(COUNTIF(Data!BD893:BK893,1),COUNTIF(Data!BD893:BK893,2),COUNTIF(Data!BD893:BK893,3),COUNTIF(Data!BD893:BK893,4),COUNTIF(Data!BD893:BK893,5),COUNTIF(Data!BD893:BK893,6),COUNTIF(Data!BD893:BK893,7))&gt;0,MAX(COUNTIF(Data!BD893:BK893,1),COUNTIF(Data!BD893:BK893,2),COUNTIF(Data!BD893:BK893,3),COUNTIF(Data!BD893:BK893,4),COUNTIF(Data!BD893:BK893,5),COUNTIF(Data!BD893:BK893,6),COUNTIF(Data!BD893:BK893,7)),"")</f>
        <v/>
      </c>
      <c r="DG893" s="4" t="str">
        <f>IF(COUNTIF(Data!BD893:BK893,4)=8,"Remove","")</f>
        <v/>
      </c>
    </row>
    <row r="894" spans="1:111" x14ac:dyDescent="0.25">
      <c r="A894" s="2" t="str">
        <f>IF(Data!B894&gt;0,Data!B894-4,"")</f>
        <v/>
      </c>
      <c r="B894" s="2" t="str">
        <f>IF(Data!C894&gt;0,Data!C894-4,"")</f>
        <v/>
      </c>
      <c r="C894" s="2" t="str">
        <f>IF(Data!D894&gt;0,Data!D894-4,"")</f>
        <v/>
      </c>
      <c r="D894" s="2" t="str">
        <f>IF(Data!E894&gt;0,Data!E894-4,"")</f>
        <v/>
      </c>
      <c r="E894" s="2" t="str">
        <f>IF(Data!F894&gt;0,Data!F894-4,"")</f>
        <v/>
      </c>
      <c r="F894" s="2" t="str">
        <f>IF(Data!G894&gt;0,Data!G894-4,"")</f>
        <v/>
      </c>
      <c r="G894" s="2" t="str">
        <f>IF(Data!H894&gt;0,Data!H894-4,"")</f>
        <v/>
      </c>
      <c r="H894" s="2" t="str">
        <f>IF(Data!I894&gt;0,Data!I894-4,"")</f>
        <v/>
      </c>
      <c r="J894" s="7" t="str">
        <f t="shared" si="273"/>
        <v/>
      </c>
      <c r="K894" s="7" t="str">
        <f t="shared" si="287"/>
        <v/>
      </c>
      <c r="L894" s="4" t="str">
        <f t="shared" si="274"/>
        <v/>
      </c>
      <c r="N894" s="4" t="str">
        <f>IF(MAX(COUNTIF(Data!B894:I894,1),COUNTIF(Data!B894:I894,2),COUNTIF(Data!B894:I894,3),COUNTIF(Data!B894:I894,4),COUNTIF(Data!B894:I894,5),COUNTIF(Data!B894:I894,6),COUNTIF(Data!B894:I894,7))&gt;0,MAX(COUNTIF(Data!B894:I894,1),COUNTIF(Data!B894:I894,2),COUNTIF(Data!B894:I894,3),COUNTIF(Data!B894:I894,4),COUNTIF(Data!B894:I894,5),COUNTIF(Data!B894:I894,6),COUNTIF(Data!B894:I894,7)),"")</f>
        <v/>
      </c>
      <c r="O894" s="4" t="str">
        <f>IF(COUNTIF(Data!B894:I894,4)=8,"Remove","")</f>
        <v/>
      </c>
      <c r="Q894" s="2" t="str">
        <f>IF(Data!K894&gt;0,Data!K894-4,"")</f>
        <v/>
      </c>
      <c r="R894" s="2" t="str">
        <f>IF(Data!L894&gt;0,Data!L894-4,"")</f>
        <v/>
      </c>
      <c r="S894" s="2" t="str">
        <f>IF(Data!M894&gt;0,Data!M894-4,"")</f>
        <v/>
      </c>
      <c r="T894" s="2" t="str">
        <f>IF(Data!N894&gt;0,Data!N894-4,"")</f>
        <v/>
      </c>
      <c r="U894" s="2" t="str">
        <f>IF(Data!O894&gt;0,Data!O894-4,"")</f>
        <v/>
      </c>
      <c r="V894" s="2" t="str">
        <f>IF(Data!P894&gt;0,Data!P894-4,"")</f>
        <v/>
      </c>
      <c r="W894" s="2" t="str">
        <f>IF(Data!Q894&gt;0,Data!Q894-4,"")</f>
        <v/>
      </c>
      <c r="X894" s="2" t="str">
        <f>IF(Data!R894&gt;0,Data!R894-4,"")</f>
        <v/>
      </c>
      <c r="Y894" s="59"/>
      <c r="Z894" s="7" t="str">
        <f t="shared" si="275"/>
        <v/>
      </c>
      <c r="AA894" s="7" t="str">
        <f t="shared" si="288"/>
        <v/>
      </c>
      <c r="AB894" s="4" t="str">
        <f t="shared" si="276"/>
        <v/>
      </c>
      <c r="AC894" s="59"/>
      <c r="AD894" s="4" t="str">
        <f>IF(MAX(COUNTIF(Data!K894:R894,1),COUNTIF(Data!K894:R894,2),COUNTIF(Data!K894:R894,3),COUNTIF(Data!K894:R894,4),COUNTIF(Data!K894:R894,5),COUNTIF(Data!K894:R894,6),COUNTIF(Data!K894:R894,7))&gt;0,MAX(COUNTIF(Data!K894:R894,1),COUNTIF(Data!K894:R894,2),COUNTIF(Data!K894:R894,3),COUNTIF(Data!K894:R894,4),COUNTIF(Data!K894:R894,5),COUNTIF(Data!K894:R894,6),COUNTIF(Data!K894:R894,7)),"")</f>
        <v/>
      </c>
      <c r="AE894" s="4" t="str">
        <f>IF(COUNTIF(Data!K894:R894,4)=8,"Remove","")</f>
        <v/>
      </c>
      <c r="AG894" s="2" t="str">
        <f>IF(Data!T894&gt;0,Data!T894-4,"")</f>
        <v/>
      </c>
      <c r="AH894" s="2" t="str">
        <f>IF(Data!U894&gt;0,Data!U894-4,"")</f>
        <v/>
      </c>
      <c r="AI894" s="2" t="str">
        <f>IF(Data!V894&gt;0,Data!V894-4,"")</f>
        <v/>
      </c>
      <c r="AJ894" s="2" t="str">
        <f>IF(Data!W894&gt;0,Data!W894-4,"")</f>
        <v/>
      </c>
      <c r="AK894" s="2" t="str">
        <f>IF(Data!X894&gt;0,Data!X894-4,"")</f>
        <v/>
      </c>
      <c r="AL894" s="2" t="str">
        <f>IF(Data!Y894&gt;0,Data!Y894-4,"")</f>
        <v/>
      </c>
      <c r="AM894" s="2" t="str">
        <f>IF(Data!Z894&gt;0,Data!Z894-4,"")</f>
        <v/>
      </c>
      <c r="AN894" s="2" t="str">
        <f>IF(Data!AA894&gt;0,Data!AA894-4,"")</f>
        <v/>
      </c>
      <c r="AP894" s="7" t="str">
        <f t="shared" si="277"/>
        <v/>
      </c>
      <c r="AQ894" s="7" t="str">
        <f t="shared" si="289"/>
        <v/>
      </c>
      <c r="AR894" s="4" t="str">
        <f t="shared" si="278"/>
        <v/>
      </c>
      <c r="AT894" s="4" t="str">
        <f>IF(MAX(COUNTIF(Data!T894:AA894,1),COUNTIF(Data!T894:AA894,2),COUNTIF(Data!T894:AA894,3),COUNTIF(Data!T894:AA894,4),COUNTIF(Data!T894:AA894,5),COUNTIF(Data!T894:AA894,6),COUNTIF(Data!T894:AA894,7))&gt;0,MAX(COUNTIF(Data!T894:AA894,1),COUNTIF(Data!T894:AA894,2),COUNTIF(Data!T894:AA894,3),COUNTIF(Data!T894:AA894,4),COUNTIF(Data!T894:AA894,5),COUNTIF(Data!T894:AA894,6),COUNTIF(Data!T894:AA894,7)),"")</f>
        <v/>
      </c>
      <c r="AU894" s="4" t="str">
        <f>IF(COUNTIF(Data!T894:AA894,4)=8,"Remove","")</f>
        <v/>
      </c>
      <c r="AW894" s="2" t="str">
        <f>IF(Data!AC894&gt;0,Data!AC894-4,"")</f>
        <v/>
      </c>
      <c r="AX894" s="2" t="str">
        <f>IF(Data!AD894&gt;0,Data!AD894-4,"")</f>
        <v/>
      </c>
      <c r="AY894" s="2" t="str">
        <f>IF(Data!AE894&gt;0,Data!AE894-4,"")</f>
        <v/>
      </c>
      <c r="AZ894" s="2" t="str">
        <f>IF(Data!AF894&gt;0,Data!AF894-4,"")</f>
        <v/>
      </c>
      <c r="BA894" s="2" t="str">
        <f>IF(Data!AG894&gt;0,Data!AG894-4,"")</f>
        <v/>
      </c>
      <c r="BB894" s="2" t="str">
        <f>IF(Data!AH894&gt;0,Data!AH894-4,"")</f>
        <v/>
      </c>
      <c r="BC894" s="2" t="str">
        <f>IF(Data!AI894&gt;0,Data!AI894-4,"")</f>
        <v/>
      </c>
      <c r="BD894" s="2" t="str">
        <f>IF(Data!AJ894&gt;0,Data!AJ894-4,"")</f>
        <v/>
      </c>
      <c r="BF894" s="7" t="str">
        <f t="shared" si="279"/>
        <v/>
      </c>
      <c r="BG894" s="7" t="str">
        <f t="shared" si="290"/>
        <v/>
      </c>
      <c r="BH894" s="4" t="str">
        <f t="shared" si="280"/>
        <v/>
      </c>
      <c r="BJ894" s="4" t="str">
        <f>IF(MAX(COUNTIF(Data!AC894:AJ894,1),COUNTIF(Data!AC894:AJ894,2),COUNTIF(Data!AC894:AJ894,3),COUNTIF(Data!AC894:AJ894,4),COUNTIF(Data!AC894:AJ894,5),COUNTIF(Data!AC894:AJ894,6),COUNTIF(Data!AC894:AJ894,7))&gt;0,MAX(COUNTIF(Data!AC894:AJ894,1),COUNTIF(Data!AC894:AJ894,2),COUNTIF(Data!AC894:AJ894,3),COUNTIF(Data!AC894:AJ894,4),COUNTIF(Data!AC894:AJ894,5),COUNTIF(Data!AC894:AJ894,6),COUNTIF(Data!AC894:AJ894,7)),"")</f>
        <v/>
      </c>
      <c r="BK894" s="4" t="str">
        <f>IF(COUNTIF(Data!AC894:AJ894,4)=8,"Remove","")</f>
        <v/>
      </c>
      <c r="BM894" s="2" t="str">
        <f>IF(Data!AL894&gt;0,Data!AL894-4,"")</f>
        <v/>
      </c>
      <c r="BN894" s="2" t="str">
        <f>IF(Data!AM894&gt;0,Data!AM894-4,"")</f>
        <v/>
      </c>
      <c r="BO894" s="2" t="str">
        <f>IF(Data!AN894&gt;0,Data!AN894-4,"")</f>
        <v/>
      </c>
      <c r="BP894" s="2" t="str">
        <f>IF(Data!AO894&gt;0,Data!AO894-4,"")</f>
        <v/>
      </c>
      <c r="BQ894" s="2" t="str">
        <f>IF(Data!AP894&gt;0,Data!AP894-4,"")</f>
        <v/>
      </c>
      <c r="BR894" s="2" t="str">
        <f>IF(Data!AQ894&gt;0,Data!AQ894-4,"")</f>
        <v/>
      </c>
      <c r="BS894" s="2" t="str">
        <f>IF(Data!AR894&gt;0,Data!AR894-4,"")</f>
        <v/>
      </c>
      <c r="BT894" s="2" t="str">
        <f>IF(Data!AS894&gt;0,Data!AS894-4,"")</f>
        <v/>
      </c>
      <c r="BV894" s="7" t="str">
        <f t="shared" si="281"/>
        <v/>
      </c>
      <c r="BW894" s="7" t="str">
        <f t="shared" si="291"/>
        <v/>
      </c>
      <c r="BX894" s="4" t="str">
        <f t="shared" si="282"/>
        <v/>
      </c>
      <c r="BZ894" s="4" t="str">
        <f>IF(MAX(COUNTIF(Data!AL894:AS894,1),COUNTIF(Data!AL894:AS894,2),COUNTIF(Data!AL894:AS894,3),COUNTIF(Data!AL894:AS894,4),COUNTIF(Data!AL894:AS894,5),COUNTIF(Data!AL894:AS894,6),COUNTIF(Data!AL894:AS894,7))&gt;0,MAX(COUNTIF(Data!AL894:AS894,1),COUNTIF(Data!AL894:AS894,2),COUNTIF(Data!AL894:AS894,3),COUNTIF(Data!AL894:AS894,4),COUNTIF(Data!AL894:AS894,5),COUNTIF(Data!AL894:AS894,6),COUNTIF(Data!AL894:AS894,7)),"")</f>
        <v/>
      </c>
      <c r="CA894" s="4" t="str">
        <f>IF(COUNTIF(Data!AL894:AS894,4)=8,"Remove","")</f>
        <v/>
      </c>
      <c r="CC894" s="2" t="str">
        <f>IF(Data!AU894&gt;0,Data!AU894-4,"")</f>
        <v/>
      </c>
      <c r="CD894" s="2" t="str">
        <f>IF(Data!AV894&gt;0,Data!AV894-4,"")</f>
        <v/>
      </c>
      <c r="CE894" s="2" t="str">
        <f>IF(Data!AW894&gt;0,Data!AW894-4,"")</f>
        <v/>
      </c>
      <c r="CF894" s="2" t="str">
        <f>IF(Data!AX894&gt;0,Data!AX894-4,"")</f>
        <v/>
      </c>
      <c r="CG894" s="2" t="str">
        <f>IF(Data!AY894&gt;0,Data!AY894-4,"")</f>
        <v/>
      </c>
      <c r="CH894" s="2" t="str">
        <f>IF(Data!AZ894&gt;0,Data!AZ894-4,"")</f>
        <v/>
      </c>
      <c r="CI894" s="2" t="str">
        <f>IF(Data!BA894&gt;0,Data!BA894-4,"")</f>
        <v/>
      </c>
      <c r="CJ894" s="2" t="str">
        <f>IF(Data!BB894&gt;0,Data!BB894-4,"")</f>
        <v/>
      </c>
      <c r="CL894" s="7" t="str">
        <f t="shared" si="283"/>
        <v/>
      </c>
      <c r="CM894" s="7" t="str">
        <f t="shared" si="292"/>
        <v/>
      </c>
      <c r="CN894" s="4" t="str">
        <f t="shared" si="284"/>
        <v/>
      </c>
      <c r="CP894" s="4" t="str">
        <f>IF(MAX(COUNTIF(Data!AU894:BB894,1),COUNTIF(Data!AU894:BB894,2),COUNTIF(Data!AU894:BB894,3),COUNTIF(Data!AU894:BB894,4),COUNTIF(Data!AU894:BB894,5),COUNTIF(Data!AU894:BB894,6),COUNTIF(Data!AU894:BB894,7))&gt;0,MAX(COUNTIF(Data!AU894:BB894,1),COUNTIF(Data!AU894:BB894,2),COUNTIF(Data!AU894:BB894,3),COUNTIF(Data!AU894:BB894,4),COUNTIF(Data!AU894:BB894,5),COUNTIF(Data!AU894:BB894,6),COUNTIF(Data!AU894:BB894,7)),"")</f>
        <v/>
      </c>
      <c r="CQ894" s="4" t="str">
        <f>IF(COUNTIF(Data!AU894:BB894,4)=8,"Remove","")</f>
        <v/>
      </c>
      <c r="CS894" s="2" t="str">
        <f>IF(Data!BD894&gt;0,Data!BD894-4,"")</f>
        <v/>
      </c>
      <c r="CT894" s="2" t="str">
        <f>IF(Data!BE894&gt;0,Data!BE894-4,"")</f>
        <v/>
      </c>
      <c r="CU894" s="2" t="str">
        <f>IF(Data!BF894&gt;0,Data!BF894-4,"")</f>
        <v/>
      </c>
      <c r="CV894" s="2" t="str">
        <f>IF(Data!BG894&gt;0,Data!BG894-4,"")</f>
        <v/>
      </c>
      <c r="CW894" s="2" t="str">
        <f>IF(Data!BH894&gt;0,Data!BH894-4,"")</f>
        <v/>
      </c>
      <c r="CX894" s="2" t="str">
        <f>IF(Data!BI894&gt;0,Data!BI894-4,"")</f>
        <v/>
      </c>
      <c r="CY894" s="2" t="str">
        <f>IF(Data!BJ894&gt;0,Data!BJ894-4,"")</f>
        <v/>
      </c>
      <c r="CZ894" s="2" t="str">
        <f>IF(Data!BK894&gt;0,Data!BK894-4,"")</f>
        <v/>
      </c>
      <c r="DB894" s="7" t="str">
        <f t="shared" si="285"/>
        <v/>
      </c>
      <c r="DC894" s="7" t="str">
        <f t="shared" si="293"/>
        <v/>
      </c>
      <c r="DD894" s="4" t="str">
        <f t="shared" si="286"/>
        <v/>
      </c>
      <c r="DF894" s="4" t="str">
        <f>IF(MAX(COUNTIF(Data!BD894:BK894,1),COUNTIF(Data!BD894:BK894,2),COUNTIF(Data!BD894:BK894,3),COUNTIF(Data!BD894:BK894,4),COUNTIF(Data!BD894:BK894,5),COUNTIF(Data!BD894:BK894,6),COUNTIF(Data!BD894:BK894,7))&gt;0,MAX(COUNTIF(Data!BD894:BK894,1),COUNTIF(Data!BD894:BK894,2),COUNTIF(Data!BD894:BK894,3),COUNTIF(Data!BD894:BK894,4),COUNTIF(Data!BD894:BK894,5),COUNTIF(Data!BD894:BK894,6),COUNTIF(Data!BD894:BK894,7)),"")</f>
        <v/>
      </c>
      <c r="DG894" s="4" t="str">
        <f>IF(COUNTIF(Data!BD894:BK894,4)=8,"Remove","")</f>
        <v/>
      </c>
    </row>
    <row r="895" spans="1:111" x14ac:dyDescent="0.25">
      <c r="A895" s="2" t="str">
        <f>IF(Data!B895&gt;0,Data!B895-4,"")</f>
        <v/>
      </c>
      <c r="B895" s="2" t="str">
        <f>IF(Data!C895&gt;0,Data!C895-4,"")</f>
        <v/>
      </c>
      <c r="C895" s="2" t="str">
        <f>IF(Data!D895&gt;0,Data!D895-4,"")</f>
        <v/>
      </c>
      <c r="D895" s="2" t="str">
        <f>IF(Data!E895&gt;0,Data!E895-4,"")</f>
        <v/>
      </c>
      <c r="E895" s="2" t="str">
        <f>IF(Data!F895&gt;0,Data!F895-4,"")</f>
        <v/>
      </c>
      <c r="F895" s="2" t="str">
        <f>IF(Data!G895&gt;0,Data!G895-4,"")</f>
        <v/>
      </c>
      <c r="G895" s="2" t="str">
        <f>IF(Data!H895&gt;0,Data!H895-4,"")</f>
        <v/>
      </c>
      <c r="H895" s="2" t="str">
        <f>IF(Data!I895&gt;0,Data!I895-4,"")</f>
        <v/>
      </c>
      <c r="J895" s="7" t="str">
        <f t="shared" si="273"/>
        <v/>
      </c>
      <c r="K895" s="7" t="str">
        <f t="shared" si="287"/>
        <v/>
      </c>
      <c r="L895" s="4" t="str">
        <f t="shared" si="274"/>
        <v/>
      </c>
      <c r="N895" s="4" t="str">
        <f>IF(MAX(COUNTIF(Data!B895:I895,1),COUNTIF(Data!B895:I895,2),COUNTIF(Data!B895:I895,3),COUNTIF(Data!B895:I895,4),COUNTIF(Data!B895:I895,5),COUNTIF(Data!B895:I895,6),COUNTIF(Data!B895:I895,7))&gt;0,MAX(COUNTIF(Data!B895:I895,1),COUNTIF(Data!B895:I895,2),COUNTIF(Data!B895:I895,3),COUNTIF(Data!B895:I895,4),COUNTIF(Data!B895:I895,5),COUNTIF(Data!B895:I895,6),COUNTIF(Data!B895:I895,7)),"")</f>
        <v/>
      </c>
      <c r="O895" s="4" t="str">
        <f>IF(COUNTIF(Data!B895:I895,4)=8,"Remove","")</f>
        <v/>
      </c>
      <c r="Q895" s="2" t="str">
        <f>IF(Data!K895&gt;0,Data!K895-4,"")</f>
        <v/>
      </c>
      <c r="R895" s="2" t="str">
        <f>IF(Data!L895&gt;0,Data!L895-4,"")</f>
        <v/>
      </c>
      <c r="S895" s="2" t="str">
        <f>IF(Data!M895&gt;0,Data!M895-4,"")</f>
        <v/>
      </c>
      <c r="T895" s="2" t="str">
        <f>IF(Data!N895&gt;0,Data!N895-4,"")</f>
        <v/>
      </c>
      <c r="U895" s="2" t="str">
        <f>IF(Data!O895&gt;0,Data!O895-4,"")</f>
        <v/>
      </c>
      <c r="V895" s="2" t="str">
        <f>IF(Data!P895&gt;0,Data!P895-4,"")</f>
        <v/>
      </c>
      <c r="W895" s="2" t="str">
        <f>IF(Data!Q895&gt;0,Data!Q895-4,"")</f>
        <v/>
      </c>
      <c r="X895" s="2" t="str">
        <f>IF(Data!R895&gt;0,Data!R895-4,"")</f>
        <v/>
      </c>
      <c r="Y895" s="59"/>
      <c r="Z895" s="7" t="str">
        <f t="shared" si="275"/>
        <v/>
      </c>
      <c r="AA895" s="7" t="str">
        <f t="shared" si="288"/>
        <v/>
      </c>
      <c r="AB895" s="4" t="str">
        <f t="shared" si="276"/>
        <v/>
      </c>
      <c r="AC895" s="59"/>
      <c r="AD895" s="4" t="str">
        <f>IF(MAX(COUNTIF(Data!K895:R895,1),COUNTIF(Data!K895:R895,2),COUNTIF(Data!K895:R895,3),COUNTIF(Data!K895:R895,4),COUNTIF(Data!K895:R895,5),COUNTIF(Data!K895:R895,6),COUNTIF(Data!K895:R895,7))&gt;0,MAX(COUNTIF(Data!K895:R895,1),COUNTIF(Data!K895:R895,2),COUNTIF(Data!K895:R895,3),COUNTIF(Data!K895:R895,4),COUNTIF(Data!K895:R895,5),COUNTIF(Data!K895:R895,6),COUNTIF(Data!K895:R895,7)),"")</f>
        <v/>
      </c>
      <c r="AE895" s="4" t="str">
        <f>IF(COUNTIF(Data!K895:R895,4)=8,"Remove","")</f>
        <v/>
      </c>
      <c r="AG895" s="2" t="str">
        <f>IF(Data!T895&gt;0,Data!T895-4,"")</f>
        <v/>
      </c>
      <c r="AH895" s="2" t="str">
        <f>IF(Data!U895&gt;0,Data!U895-4,"")</f>
        <v/>
      </c>
      <c r="AI895" s="2" t="str">
        <f>IF(Data!V895&gt;0,Data!V895-4,"")</f>
        <v/>
      </c>
      <c r="AJ895" s="2" t="str">
        <f>IF(Data!W895&gt;0,Data!W895-4,"")</f>
        <v/>
      </c>
      <c r="AK895" s="2" t="str">
        <f>IF(Data!X895&gt;0,Data!X895-4,"")</f>
        <v/>
      </c>
      <c r="AL895" s="2" t="str">
        <f>IF(Data!Y895&gt;0,Data!Y895-4,"")</f>
        <v/>
      </c>
      <c r="AM895" s="2" t="str">
        <f>IF(Data!Z895&gt;0,Data!Z895-4,"")</f>
        <v/>
      </c>
      <c r="AN895" s="2" t="str">
        <f>IF(Data!AA895&gt;0,Data!AA895-4,"")</f>
        <v/>
      </c>
      <c r="AP895" s="7" t="str">
        <f t="shared" si="277"/>
        <v/>
      </c>
      <c r="AQ895" s="7" t="str">
        <f t="shared" si="289"/>
        <v/>
      </c>
      <c r="AR895" s="4" t="str">
        <f t="shared" si="278"/>
        <v/>
      </c>
      <c r="AT895" s="4" t="str">
        <f>IF(MAX(COUNTIF(Data!T895:AA895,1),COUNTIF(Data!T895:AA895,2),COUNTIF(Data!T895:AA895,3),COUNTIF(Data!T895:AA895,4),COUNTIF(Data!T895:AA895,5),COUNTIF(Data!T895:AA895,6),COUNTIF(Data!T895:AA895,7))&gt;0,MAX(COUNTIF(Data!T895:AA895,1),COUNTIF(Data!T895:AA895,2),COUNTIF(Data!T895:AA895,3),COUNTIF(Data!T895:AA895,4),COUNTIF(Data!T895:AA895,5),COUNTIF(Data!T895:AA895,6),COUNTIF(Data!T895:AA895,7)),"")</f>
        <v/>
      </c>
      <c r="AU895" s="4" t="str">
        <f>IF(COUNTIF(Data!T895:AA895,4)=8,"Remove","")</f>
        <v/>
      </c>
      <c r="AW895" s="2" t="str">
        <f>IF(Data!AC895&gt;0,Data!AC895-4,"")</f>
        <v/>
      </c>
      <c r="AX895" s="2" t="str">
        <f>IF(Data!AD895&gt;0,Data!AD895-4,"")</f>
        <v/>
      </c>
      <c r="AY895" s="2" t="str">
        <f>IF(Data!AE895&gt;0,Data!AE895-4,"")</f>
        <v/>
      </c>
      <c r="AZ895" s="2" t="str">
        <f>IF(Data!AF895&gt;0,Data!AF895-4,"")</f>
        <v/>
      </c>
      <c r="BA895" s="2" t="str">
        <f>IF(Data!AG895&gt;0,Data!AG895-4,"")</f>
        <v/>
      </c>
      <c r="BB895" s="2" t="str">
        <f>IF(Data!AH895&gt;0,Data!AH895-4,"")</f>
        <v/>
      </c>
      <c r="BC895" s="2" t="str">
        <f>IF(Data!AI895&gt;0,Data!AI895-4,"")</f>
        <v/>
      </c>
      <c r="BD895" s="2" t="str">
        <f>IF(Data!AJ895&gt;0,Data!AJ895-4,"")</f>
        <v/>
      </c>
      <c r="BF895" s="7" t="str">
        <f t="shared" si="279"/>
        <v/>
      </c>
      <c r="BG895" s="7" t="str">
        <f t="shared" si="290"/>
        <v/>
      </c>
      <c r="BH895" s="4" t="str">
        <f t="shared" si="280"/>
        <v/>
      </c>
      <c r="BJ895" s="4" t="str">
        <f>IF(MAX(COUNTIF(Data!AC895:AJ895,1),COUNTIF(Data!AC895:AJ895,2),COUNTIF(Data!AC895:AJ895,3),COUNTIF(Data!AC895:AJ895,4),COUNTIF(Data!AC895:AJ895,5),COUNTIF(Data!AC895:AJ895,6),COUNTIF(Data!AC895:AJ895,7))&gt;0,MAX(COUNTIF(Data!AC895:AJ895,1),COUNTIF(Data!AC895:AJ895,2),COUNTIF(Data!AC895:AJ895,3),COUNTIF(Data!AC895:AJ895,4),COUNTIF(Data!AC895:AJ895,5),COUNTIF(Data!AC895:AJ895,6),COUNTIF(Data!AC895:AJ895,7)),"")</f>
        <v/>
      </c>
      <c r="BK895" s="4" t="str">
        <f>IF(COUNTIF(Data!AC895:AJ895,4)=8,"Remove","")</f>
        <v/>
      </c>
      <c r="BM895" s="2" t="str">
        <f>IF(Data!AL895&gt;0,Data!AL895-4,"")</f>
        <v/>
      </c>
      <c r="BN895" s="2" t="str">
        <f>IF(Data!AM895&gt;0,Data!AM895-4,"")</f>
        <v/>
      </c>
      <c r="BO895" s="2" t="str">
        <f>IF(Data!AN895&gt;0,Data!AN895-4,"")</f>
        <v/>
      </c>
      <c r="BP895" s="2" t="str">
        <f>IF(Data!AO895&gt;0,Data!AO895-4,"")</f>
        <v/>
      </c>
      <c r="BQ895" s="2" t="str">
        <f>IF(Data!AP895&gt;0,Data!AP895-4,"")</f>
        <v/>
      </c>
      <c r="BR895" s="2" t="str">
        <f>IF(Data!AQ895&gt;0,Data!AQ895-4,"")</f>
        <v/>
      </c>
      <c r="BS895" s="2" t="str">
        <f>IF(Data!AR895&gt;0,Data!AR895-4,"")</f>
        <v/>
      </c>
      <c r="BT895" s="2" t="str">
        <f>IF(Data!AS895&gt;0,Data!AS895-4,"")</f>
        <v/>
      </c>
      <c r="BV895" s="7" t="str">
        <f t="shared" si="281"/>
        <v/>
      </c>
      <c r="BW895" s="7" t="str">
        <f t="shared" si="291"/>
        <v/>
      </c>
      <c r="BX895" s="4" t="str">
        <f t="shared" si="282"/>
        <v/>
      </c>
      <c r="BZ895" s="4" t="str">
        <f>IF(MAX(COUNTIF(Data!AL895:AS895,1),COUNTIF(Data!AL895:AS895,2),COUNTIF(Data!AL895:AS895,3),COUNTIF(Data!AL895:AS895,4),COUNTIF(Data!AL895:AS895,5),COUNTIF(Data!AL895:AS895,6),COUNTIF(Data!AL895:AS895,7))&gt;0,MAX(COUNTIF(Data!AL895:AS895,1),COUNTIF(Data!AL895:AS895,2),COUNTIF(Data!AL895:AS895,3),COUNTIF(Data!AL895:AS895,4),COUNTIF(Data!AL895:AS895,5),COUNTIF(Data!AL895:AS895,6),COUNTIF(Data!AL895:AS895,7)),"")</f>
        <v/>
      </c>
      <c r="CA895" s="4" t="str">
        <f>IF(COUNTIF(Data!AL895:AS895,4)=8,"Remove","")</f>
        <v/>
      </c>
      <c r="CC895" s="2" t="str">
        <f>IF(Data!AU895&gt;0,Data!AU895-4,"")</f>
        <v/>
      </c>
      <c r="CD895" s="2" t="str">
        <f>IF(Data!AV895&gt;0,Data!AV895-4,"")</f>
        <v/>
      </c>
      <c r="CE895" s="2" t="str">
        <f>IF(Data!AW895&gt;0,Data!AW895-4,"")</f>
        <v/>
      </c>
      <c r="CF895" s="2" t="str">
        <f>IF(Data!AX895&gt;0,Data!AX895-4,"")</f>
        <v/>
      </c>
      <c r="CG895" s="2" t="str">
        <f>IF(Data!AY895&gt;0,Data!AY895-4,"")</f>
        <v/>
      </c>
      <c r="CH895" s="2" t="str">
        <f>IF(Data!AZ895&gt;0,Data!AZ895-4,"")</f>
        <v/>
      </c>
      <c r="CI895" s="2" t="str">
        <f>IF(Data!BA895&gt;0,Data!BA895-4,"")</f>
        <v/>
      </c>
      <c r="CJ895" s="2" t="str">
        <f>IF(Data!BB895&gt;0,Data!BB895-4,"")</f>
        <v/>
      </c>
      <c r="CL895" s="7" t="str">
        <f t="shared" si="283"/>
        <v/>
      </c>
      <c r="CM895" s="7" t="str">
        <f t="shared" si="292"/>
        <v/>
      </c>
      <c r="CN895" s="4" t="str">
        <f t="shared" si="284"/>
        <v/>
      </c>
      <c r="CP895" s="4" t="str">
        <f>IF(MAX(COUNTIF(Data!AU895:BB895,1),COUNTIF(Data!AU895:BB895,2),COUNTIF(Data!AU895:BB895,3),COUNTIF(Data!AU895:BB895,4),COUNTIF(Data!AU895:BB895,5),COUNTIF(Data!AU895:BB895,6),COUNTIF(Data!AU895:BB895,7))&gt;0,MAX(COUNTIF(Data!AU895:BB895,1),COUNTIF(Data!AU895:BB895,2),COUNTIF(Data!AU895:BB895,3),COUNTIF(Data!AU895:BB895,4),COUNTIF(Data!AU895:BB895,5),COUNTIF(Data!AU895:BB895,6),COUNTIF(Data!AU895:BB895,7)),"")</f>
        <v/>
      </c>
      <c r="CQ895" s="4" t="str">
        <f>IF(COUNTIF(Data!AU895:BB895,4)=8,"Remove","")</f>
        <v/>
      </c>
      <c r="CS895" s="2" t="str">
        <f>IF(Data!BD895&gt;0,Data!BD895-4,"")</f>
        <v/>
      </c>
      <c r="CT895" s="2" t="str">
        <f>IF(Data!BE895&gt;0,Data!BE895-4,"")</f>
        <v/>
      </c>
      <c r="CU895" s="2" t="str">
        <f>IF(Data!BF895&gt;0,Data!BF895-4,"")</f>
        <v/>
      </c>
      <c r="CV895" s="2" t="str">
        <f>IF(Data!BG895&gt;0,Data!BG895-4,"")</f>
        <v/>
      </c>
      <c r="CW895" s="2" t="str">
        <f>IF(Data!BH895&gt;0,Data!BH895-4,"")</f>
        <v/>
      </c>
      <c r="CX895" s="2" t="str">
        <f>IF(Data!BI895&gt;0,Data!BI895-4,"")</f>
        <v/>
      </c>
      <c r="CY895" s="2" t="str">
        <f>IF(Data!BJ895&gt;0,Data!BJ895-4,"")</f>
        <v/>
      </c>
      <c r="CZ895" s="2" t="str">
        <f>IF(Data!BK895&gt;0,Data!BK895-4,"")</f>
        <v/>
      </c>
      <c r="DB895" s="7" t="str">
        <f t="shared" si="285"/>
        <v/>
      </c>
      <c r="DC895" s="7" t="str">
        <f t="shared" si="293"/>
        <v/>
      </c>
      <c r="DD895" s="4" t="str">
        <f t="shared" si="286"/>
        <v/>
      </c>
      <c r="DF895" s="4" t="str">
        <f>IF(MAX(COUNTIF(Data!BD895:BK895,1),COUNTIF(Data!BD895:BK895,2),COUNTIF(Data!BD895:BK895,3),COUNTIF(Data!BD895:BK895,4),COUNTIF(Data!BD895:BK895,5),COUNTIF(Data!BD895:BK895,6),COUNTIF(Data!BD895:BK895,7))&gt;0,MAX(COUNTIF(Data!BD895:BK895,1),COUNTIF(Data!BD895:BK895,2),COUNTIF(Data!BD895:BK895,3),COUNTIF(Data!BD895:BK895,4),COUNTIF(Data!BD895:BK895,5),COUNTIF(Data!BD895:BK895,6),COUNTIF(Data!BD895:BK895,7)),"")</f>
        <v/>
      </c>
      <c r="DG895" s="4" t="str">
        <f>IF(COUNTIF(Data!BD895:BK895,4)=8,"Remove","")</f>
        <v/>
      </c>
    </row>
    <row r="896" spans="1:111" x14ac:dyDescent="0.25">
      <c r="A896" s="2" t="str">
        <f>IF(Data!B896&gt;0,Data!B896-4,"")</f>
        <v/>
      </c>
      <c r="B896" s="2" t="str">
        <f>IF(Data!C896&gt;0,Data!C896-4,"")</f>
        <v/>
      </c>
      <c r="C896" s="2" t="str">
        <f>IF(Data!D896&gt;0,Data!D896-4,"")</f>
        <v/>
      </c>
      <c r="D896" s="2" t="str">
        <f>IF(Data!E896&gt;0,Data!E896-4,"")</f>
        <v/>
      </c>
      <c r="E896" s="2" t="str">
        <f>IF(Data!F896&gt;0,Data!F896-4,"")</f>
        <v/>
      </c>
      <c r="F896" s="2" t="str">
        <f>IF(Data!G896&gt;0,Data!G896-4,"")</f>
        <v/>
      </c>
      <c r="G896" s="2" t="str">
        <f>IF(Data!H896&gt;0,Data!H896-4,"")</f>
        <v/>
      </c>
      <c r="H896" s="2" t="str">
        <f>IF(Data!I896&gt;0,Data!I896-4,"")</f>
        <v/>
      </c>
      <c r="J896" s="7" t="str">
        <f t="shared" si="273"/>
        <v/>
      </c>
      <c r="K896" s="7" t="str">
        <f t="shared" si="287"/>
        <v/>
      </c>
      <c r="L896" s="4" t="str">
        <f t="shared" si="274"/>
        <v/>
      </c>
      <c r="N896" s="4" t="str">
        <f>IF(MAX(COUNTIF(Data!B896:I896,1),COUNTIF(Data!B896:I896,2),COUNTIF(Data!B896:I896,3),COUNTIF(Data!B896:I896,4),COUNTIF(Data!B896:I896,5),COUNTIF(Data!B896:I896,6),COUNTIF(Data!B896:I896,7))&gt;0,MAX(COUNTIF(Data!B896:I896,1),COUNTIF(Data!B896:I896,2),COUNTIF(Data!B896:I896,3),COUNTIF(Data!B896:I896,4),COUNTIF(Data!B896:I896,5),COUNTIF(Data!B896:I896,6),COUNTIF(Data!B896:I896,7)),"")</f>
        <v/>
      </c>
      <c r="O896" s="4" t="str">
        <f>IF(COUNTIF(Data!B896:I896,4)=8,"Remove","")</f>
        <v/>
      </c>
      <c r="Q896" s="2" t="str">
        <f>IF(Data!K896&gt;0,Data!K896-4,"")</f>
        <v/>
      </c>
      <c r="R896" s="2" t="str">
        <f>IF(Data!L896&gt;0,Data!L896-4,"")</f>
        <v/>
      </c>
      <c r="S896" s="2" t="str">
        <f>IF(Data!M896&gt;0,Data!M896-4,"")</f>
        <v/>
      </c>
      <c r="T896" s="2" t="str">
        <f>IF(Data!N896&gt;0,Data!N896-4,"")</f>
        <v/>
      </c>
      <c r="U896" s="2" t="str">
        <f>IF(Data!O896&gt;0,Data!O896-4,"")</f>
        <v/>
      </c>
      <c r="V896" s="2" t="str">
        <f>IF(Data!P896&gt;0,Data!P896-4,"")</f>
        <v/>
      </c>
      <c r="W896" s="2" t="str">
        <f>IF(Data!Q896&gt;0,Data!Q896-4,"")</f>
        <v/>
      </c>
      <c r="X896" s="2" t="str">
        <f>IF(Data!R896&gt;0,Data!R896-4,"")</f>
        <v/>
      </c>
      <c r="Y896" s="59"/>
      <c r="Z896" s="7" t="str">
        <f t="shared" si="275"/>
        <v/>
      </c>
      <c r="AA896" s="7" t="str">
        <f t="shared" si="288"/>
        <v/>
      </c>
      <c r="AB896" s="4" t="str">
        <f t="shared" si="276"/>
        <v/>
      </c>
      <c r="AC896" s="59"/>
      <c r="AD896" s="4" t="str">
        <f>IF(MAX(COUNTIF(Data!K896:R896,1),COUNTIF(Data!K896:R896,2),COUNTIF(Data!K896:R896,3),COUNTIF(Data!K896:R896,4),COUNTIF(Data!K896:R896,5),COUNTIF(Data!K896:R896,6),COUNTIF(Data!K896:R896,7))&gt;0,MAX(COUNTIF(Data!K896:R896,1),COUNTIF(Data!K896:R896,2),COUNTIF(Data!K896:R896,3),COUNTIF(Data!K896:R896,4),COUNTIF(Data!K896:R896,5),COUNTIF(Data!K896:R896,6),COUNTIF(Data!K896:R896,7)),"")</f>
        <v/>
      </c>
      <c r="AE896" s="4" t="str">
        <f>IF(COUNTIF(Data!K896:R896,4)=8,"Remove","")</f>
        <v/>
      </c>
      <c r="AG896" s="2" t="str">
        <f>IF(Data!T896&gt;0,Data!T896-4,"")</f>
        <v/>
      </c>
      <c r="AH896" s="2" t="str">
        <f>IF(Data!U896&gt;0,Data!U896-4,"")</f>
        <v/>
      </c>
      <c r="AI896" s="2" t="str">
        <f>IF(Data!V896&gt;0,Data!V896-4,"")</f>
        <v/>
      </c>
      <c r="AJ896" s="2" t="str">
        <f>IF(Data!W896&gt;0,Data!W896-4,"")</f>
        <v/>
      </c>
      <c r="AK896" s="2" t="str">
        <f>IF(Data!X896&gt;0,Data!X896-4,"")</f>
        <v/>
      </c>
      <c r="AL896" s="2" t="str">
        <f>IF(Data!Y896&gt;0,Data!Y896-4,"")</f>
        <v/>
      </c>
      <c r="AM896" s="2" t="str">
        <f>IF(Data!Z896&gt;0,Data!Z896-4,"")</f>
        <v/>
      </c>
      <c r="AN896" s="2" t="str">
        <f>IF(Data!AA896&gt;0,Data!AA896-4,"")</f>
        <v/>
      </c>
      <c r="AP896" s="7" t="str">
        <f t="shared" si="277"/>
        <v/>
      </c>
      <c r="AQ896" s="7" t="str">
        <f t="shared" si="289"/>
        <v/>
      </c>
      <c r="AR896" s="4" t="str">
        <f t="shared" si="278"/>
        <v/>
      </c>
      <c r="AT896" s="4" t="str">
        <f>IF(MAX(COUNTIF(Data!T896:AA896,1),COUNTIF(Data!T896:AA896,2),COUNTIF(Data!T896:AA896,3),COUNTIF(Data!T896:AA896,4),COUNTIF(Data!T896:AA896,5),COUNTIF(Data!T896:AA896,6),COUNTIF(Data!T896:AA896,7))&gt;0,MAX(COUNTIF(Data!T896:AA896,1),COUNTIF(Data!T896:AA896,2),COUNTIF(Data!T896:AA896,3),COUNTIF(Data!T896:AA896,4),COUNTIF(Data!T896:AA896,5),COUNTIF(Data!T896:AA896,6),COUNTIF(Data!T896:AA896,7)),"")</f>
        <v/>
      </c>
      <c r="AU896" s="4" t="str">
        <f>IF(COUNTIF(Data!T896:AA896,4)=8,"Remove","")</f>
        <v/>
      </c>
      <c r="AW896" s="2" t="str">
        <f>IF(Data!AC896&gt;0,Data!AC896-4,"")</f>
        <v/>
      </c>
      <c r="AX896" s="2" t="str">
        <f>IF(Data!AD896&gt;0,Data!AD896-4,"")</f>
        <v/>
      </c>
      <c r="AY896" s="2" t="str">
        <f>IF(Data!AE896&gt;0,Data!AE896-4,"")</f>
        <v/>
      </c>
      <c r="AZ896" s="2" t="str">
        <f>IF(Data!AF896&gt;0,Data!AF896-4,"")</f>
        <v/>
      </c>
      <c r="BA896" s="2" t="str">
        <f>IF(Data!AG896&gt;0,Data!AG896-4,"")</f>
        <v/>
      </c>
      <c r="BB896" s="2" t="str">
        <f>IF(Data!AH896&gt;0,Data!AH896-4,"")</f>
        <v/>
      </c>
      <c r="BC896" s="2" t="str">
        <f>IF(Data!AI896&gt;0,Data!AI896-4,"")</f>
        <v/>
      </c>
      <c r="BD896" s="2" t="str">
        <f>IF(Data!AJ896&gt;0,Data!AJ896-4,"")</f>
        <v/>
      </c>
      <c r="BF896" s="7" t="str">
        <f t="shared" si="279"/>
        <v/>
      </c>
      <c r="BG896" s="7" t="str">
        <f t="shared" si="290"/>
        <v/>
      </c>
      <c r="BH896" s="4" t="str">
        <f t="shared" si="280"/>
        <v/>
      </c>
      <c r="BJ896" s="4" t="str">
        <f>IF(MAX(COUNTIF(Data!AC896:AJ896,1),COUNTIF(Data!AC896:AJ896,2),COUNTIF(Data!AC896:AJ896,3),COUNTIF(Data!AC896:AJ896,4),COUNTIF(Data!AC896:AJ896,5),COUNTIF(Data!AC896:AJ896,6),COUNTIF(Data!AC896:AJ896,7))&gt;0,MAX(COUNTIF(Data!AC896:AJ896,1),COUNTIF(Data!AC896:AJ896,2),COUNTIF(Data!AC896:AJ896,3),COUNTIF(Data!AC896:AJ896,4),COUNTIF(Data!AC896:AJ896,5),COUNTIF(Data!AC896:AJ896,6),COUNTIF(Data!AC896:AJ896,7)),"")</f>
        <v/>
      </c>
      <c r="BK896" s="4" t="str">
        <f>IF(COUNTIF(Data!AC896:AJ896,4)=8,"Remove","")</f>
        <v/>
      </c>
      <c r="BM896" s="2" t="str">
        <f>IF(Data!AL896&gt;0,Data!AL896-4,"")</f>
        <v/>
      </c>
      <c r="BN896" s="2" t="str">
        <f>IF(Data!AM896&gt;0,Data!AM896-4,"")</f>
        <v/>
      </c>
      <c r="BO896" s="2" t="str">
        <f>IF(Data!AN896&gt;0,Data!AN896-4,"")</f>
        <v/>
      </c>
      <c r="BP896" s="2" t="str">
        <f>IF(Data!AO896&gt;0,Data!AO896-4,"")</f>
        <v/>
      </c>
      <c r="BQ896" s="2" t="str">
        <f>IF(Data!AP896&gt;0,Data!AP896-4,"")</f>
        <v/>
      </c>
      <c r="BR896" s="2" t="str">
        <f>IF(Data!AQ896&gt;0,Data!AQ896-4,"")</f>
        <v/>
      </c>
      <c r="BS896" s="2" t="str">
        <f>IF(Data!AR896&gt;0,Data!AR896-4,"")</f>
        <v/>
      </c>
      <c r="BT896" s="2" t="str">
        <f>IF(Data!AS896&gt;0,Data!AS896-4,"")</f>
        <v/>
      </c>
      <c r="BV896" s="7" t="str">
        <f t="shared" si="281"/>
        <v/>
      </c>
      <c r="BW896" s="7" t="str">
        <f t="shared" si="291"/>
        <v/>
      </c>
      <c r="BX896" s="4" t="str">
        <f t="shared" si="282"/>
        <v/>
      </c>
      <c r="BZ896" s="4" t="str">
        <f>IF(MAX(COUNTIF(Data!AL896:AS896,1),COUNTIF(Data!AL896:AS896,2),COUNTIF(Data!AL896:AS896,3),COUNTIF(Data!AL896:AS896,4),COUNTIF(Data!AL896:AS896,5),COUNTIF(Data!AL896:AS896,6),COUNTIF(Data!AL896:AS896,7))&gt;0,MAX(COUNTIF(Data!AL896:AS896,1),COUNTIF(Data!AL896:AS896,2),COUNTIF(Data!AL896:AS896,3),COUNTIF(Data!AL896:AS896,4),COUNTIF(Data!AL896:AS896,5),COUNTIF(Data!AL896:AS896,6),COUNTIF(Data!AL896:AS896,7)),"")</f>
        <v/>
      </c>
      <c r="CA896" s="4" t="str">
        <f>IF(COUNTIF(Data!AL896:AS896,4)=8,"Remove","")</f>
        <v/>
      </c>
      <c r="CC896" s="2" t="str">
        <f>IF(Data!AU896&gt;0,Data!AU896-4,"")</f>
        <v/>
      </c>
      <c r="CD896" s="2" t="str">
        <f>IF(Data!AV896&gt;0,Data!AV896-4,"")</f>
        <v/>
      </c>
      <c r="CE896" s="2" t="str">
        <f>IF(Data!AW896&gt;0,Data!AW896-4,"")</f>
        <v/>
      </c>
      <c r="CF896" s="2" t="str">
        <f>IF(Data!AX896&gt;0,Data!AX896-4,"")</f>
        <v/>
      </c>
      <c r="CG896" s="2" t="str">
        <f>IF(Data!AY896&gt;0,Data!AY896-4,"")</f>
        <v/>
      </c>
      <c r="CH896" s="2" t="str">
        <f>IF(Data!AZ896&gt;0,Data!AZ896-4,"")</f>
        <v/>
      </c>
      <c r="CI896" s="2" t="str">
        <f>IF(Data!BA896&gt;0,Data!BA896-4,"")</f>
        <v/>
      </c>
      <c r="CJ896" s="2" t="str">
        <f>IF(Data!BB896&gt;0,Data!BB896-4,"")</f>
        <v/>
      </c>
      <c r="CL896" s="7" t="str">
        <f t="shared" si="283"/>
        <v/>
      </c>
      <c r="CM896" s="7" t="str">
        <f t="shared" si="292"/>
        <v/>
      </c>
      <c r="CN896" s="4" t="str">
        <f t="shared" si="284"/>
        <v/>
      </c>
      <c r="CP896" s="4" t="str">
        <f>IF(MAX(COUNTIF(Data!AU896:BB896,1),COUNTIF(Data!AU896:BB896,2),COUNTIF(Data!AU896:BB896,3),COUNTIF(Data!AU896:BB896,4),COUNTIF(Data!AU896:BB896,5),COUNTIF(Data!AU896:BB896,6),COUNTIF(Data!AU896:BB896,7))&gt;0,MAX(COUNTIF(Data!AU896:BB896,1),COUNTIF(Data!AU896:BB896,2),COUNTIF(Data!AU896:BB896,3),COUNTIF(Data!AU896:BB896,4),COUNTIF(Data!AU896:BB896,5),COUNTIF(Data!AU896:BB896,6),COUNTIF(Data!AU896:BB896,7)),"")</f>
        <v/>
      </c>
      <c r="CQ896" s="4" t="str">
        <f>IF(COUNTIF(Data!AU896:BB896,4)=8,"Remove","")</f>
        <v/>
      </c>
      <c r="CS896" s="2" t="str">
        <f>IF(Data!BD896&gt;0,Data!BD896-4,"")</f>
        <v/>
      </c>
      <c r="CT896" s="2" t="str">
        <f>IF(Data!BE896&gt;0,Data!BE896-4,"")</f>
        <v/>
      </c>
      <c r="CU896" s="2" t="str">
        <f>IF(Data!BF896&gt;0,Data!BF896-4,"")</f>
        <v/>
      </c>
      <c r="CV896" s="2" t="str">
        <f>IF(Data!BG896&gt;0,Data!BG896-4,"")</f>
        <v/>
      </c>
      <c r="CW896" s="2" t="str">
        <f>IF(Data!BH896&gt;0,Data!BH896-4,"")</f>
        <v/>
      </c>
      <c r="CX896" s="2" t="str">
        <f>IF(Data!BI896&gt;0,Data!BI896-4,"")</f>
        <v/>
      </c>
      <c r="CY896" s="2" t="str">
        <f>IF(Data!BJ896&gt;0,Data!BJ896-4,"")</f>
        <v/>
      </c>
      <c r="CZ896" s="2" t="str">
        <f>IF(Data!BK896&gt;0,Data!BK896-4,"")</f>
        <v/>
      </c>
      <c r="DB896" s="7" t="str">
        <f t="shared" si="285"/>
        <v/>
      </c>
      <c r="DC896" s="7" t="str">
        <f t="shared" si="293"/>
        <v/>
      </c>
      <c r="DD896" s="4" t="str">
        <f t="shared" si="286"/>
        <v/>
      </c>
      <c r="DF896" s="4" t="str">
        <f>IF(MAX(COUNTIF(Data!BD896:BK896,1),COUNTIF(Data!BD896:BK896,2),COUNTIF(Data!BD896:BK896,3),COUNTIF(Data!BD896:BK896,4),COUNTIF(Data!BD896:BK896,5),COUNTIF(Data!BD896:BK896,6),COUNTIF(Data!BD896:BK896,7))&gt;0,MAX(COUNTIF(Data!BD896:BK896,1),COUNTIF(Data!BD896:BK896,2),COUNTIF(Data!BD896:BK896,3),COUNTIF(Data!BD896:BK896,4),COUNTIF(Data!BD896:BK896,5),COUNTIF(Data!BD896:BK896,6),COUNTIF(Data!BD896:BK896,7)),"")</f>
        <v/>
      </c>
      <c r="DG896" s="4" t="str">
        <f>IF(COUNTIF(Data!BD896:BK896,4)=8,"Remove","")</f>
        <v/>
      </c>
    </row>
    <row r="897" spans="1:111" x14ac:dyDescent="0.25">
      <c r="A897" s="2" t="str">
        <f>IF(Data!B897&gt;0,Data!B897-4,"")</f>
        <v/>
      </c>
      <c r="B897" s="2" t="str">
        <f>IF(Data!C897&gt;0,Data!C897-4,"")</f>
        <v/>
      </c>
      <c r="C897" s="2" t="str">
        <f>IF(Data!D897&gt;0,Data!D897-4,"")</f>
        <v/>
      </c>
      <c r="D897" s="2" t="str">
        <f>IF(Data!E897&gt;0,Data!E897-4,"")</f>
        <v/>
      </c>
      <c r="E897" s="2" t="str">
        <f>IF(Data!F897&gt;0,Data!F897-4,"")</f>
        <v/>
      </c>
      <c r="F897" s="2" t="str">
        <f>IF(Data!G897&gt;0,Data!G897-4,"")</f>
        <v/>
      </c>
      <c r="G897" s="2" t="str">
        <f>IF(Data!H897&gt;0,Data!H897-4,"")</f>
        <v/>
      </c>
      <c r="H897" s="2" t="str">
        <f>IF(Data!I897&gt;0,Data!I897-4,"")</f>
        <v/>
      </c>
      <c r="J897" s="7" t="str">
        <f t="shared" si="273"/>
        <v/>
      </c>
      <c r="K897" s="7" t="str">
        <f t="shared" si="287"/>
        <v/>
      </c>
      <c r="L897" s="4" t="str">
        <f t="shared" si="274"/>
        <v/>
      </c>
      <c r="N897" s="4" t="str">
        <f>IF(MAX(COUNTIF(Data!B897:I897,1),COUNTIF(Data!B897:I897,2),COUNTIF(Data!B897:I897,3),COUNTIF(Data!B897:I897,4),COUNTIF(Data!B897:I897,5),COUNTIF(Data!B897:I897,6),COUNTIF(Data!B897:I897,7))&gt;0,MAX(COUNTIF(Data!B897:I897,1),COUNTIF(Data!B897:I897,2),COUNTIF(Data!B897:I897,3),COUNTIF(Data!B897:I897,4),COUNTIF(Data!B897:I897,5),COUNTIF(Data!B897:I897,6),COUNTIF(Data!B897:I897,7)),"")</f>
        <v/>
      </c>
      <c r="O897" s="4" t="str">
        <f>IF(COUNTIF(Data!B897:I897,4)=8,"Remove","")</f>
        <v/>
      </c>
      <c r="Q897" s="2" t="str">
        <f>IF(Data!K897&gt;0,Data!K897-4,"")</f>
        <v/>
      </c>
      <c r="R897" s="2" t="str">
        <f>IF(Data!L897&gt;0,Data!L897-4,"")</f>
        <v/>
      </c>
      <c r="S897" s="2" t="str">
        <f>IF(Data!M897&gt;0,Data!M897-4,"")</f>
        <v/>
      </c>
      <c r="T897" s="2" t="str">
        <f>IF(Data!N897&gt;0,Data!N897-4,"")</f>
        <v/>
      </c>
      <c r="U897" s="2" t="str">
        <f>IF(Data!O897&gt;0,Data!O897-4,"")</f>
        <v/>
      </c>
      <c r="V897" s="2" t="str">
        <f>IF(Data!P897&gt;0,Data!P897-4,"")</f>
        <v/>
      </c>
      <c r="W897" s="2" t="str">
        <f>IF(Data!Q897&gt;0,Data!Q897-4,"")</f>
        <v/>
      </c>
      <c r="X897" s="2" t="str">
        <f>IF(Data!R897&gt;0,Data!R897-4,"")</f>
        <v/>
      </c>
      <c r="Y897" s="59"/>
      <c r="Z897" s="7" t="str">
        <f t="shared" si="275"/>
        <v/>
      </c>
      <c r="AA897" s="7" t="str">
        <f t="shared" si="288"/>
        <v/>
      </c>
      <c r="AB897" s="4" t="str">
        <f t="shared" si="276"/>
        <v/>
      </c>
      <c r="AC897" s="59"/>
      <c r="AD897" s="4" t="str">
        <f>IF(MAX(COUNTIF(Data!K897:R897,1),COUNTIF(Data!K897:R897,2),COUNTIF(Data!K897:R897,3),COUNTIF(Data!K897:R897,4),COUNTIF(Data!K897:R897,5),COUNTIF(Data!K897:R897,6),COUNTIF(Data!K897:R897,7))&gt;0,MAX(COUNTIF(Data!K897:R897,1),COUNTIF(Data!K897:R897,2),COUNTIF(Data!K897:R897,3),COUNTIF(Data!K897:R897,4),COUNTIF(Data!K897:R897,5),COUNTIF(Data!K897:R897,6),COUNTIF(Data!K897:R897,7)),"")</f>
        <v/>
      </c>
      <c r="AE897" s="4" t="str">
        <f>IF(COUNTIF(Data!K897:R897,4)=8,"Remove","")</f>
        <v/>
      </c>
      <c r="AG897" s="2" t="str">
        <f>IF(Data!T897&gt;0,Data!T897-4,"")</f>
        <v/>
      </c>
      <c r="AH897" s="2" t="str">
        <f>IF(Data!U897&gt;0,Data!U897-4,"")</f>
        <v/>
      </c>
      <c r="AI897" s="2" t="str">
        <f>IF(Data!V897&gt;0,Data!V897-4,"")</f>
        <v/>
      </c>
      <c r="AJ897" s="2" t="str">
        <f>IF(Data!W897&gt;0,Data!W897-4,"")</f>
        <v/>
      </c>
      <c r="AK897" s="2" t="str">
        <f>IF(Data!X897&gt;0,Data!X897-4,"")</f>
        <v/>
      </c>
      <c r="AL897" s="2" t="str">
        <f>IF(Data!Y897&gt;0,Data!Y897-4,"")</f>
        <v/>
      </c>
      <c r="AM897" s="2" t="str">
        <f>IF(Data!Z897&gt;0,Data!Z897-4,"")</f>
        <v/>
      </c>
      <c r="AN897" s="2" t="str">
        <f>IF(Data!AA897&gt;0,Data!AA897-4,"")</f>
        <v/>
      </c>
      <c r="AP897" s="7" t="str">
        <f t="shared" si="277"/>
        <v/>
      </c>
      <c r="AQ897" s="7" t="str">
        <f t="shared" si="289"/>
        <v/>
      </c>
      <c r="AR897" s="4" t="str">
        <f t="shared" si="278"/>
        <v/>
      </c>
      <c r="AT897" s="4" t="str">
        <f>IF(MAX(COUNTIF(Data!T897:AA897,1),COUNTIF(Data!T897:AA897,2),COUNTIF(Data!T897:AA897,3),COUNTIF(Data!T897:AA897,4),COUNTIF(Data!T897:AA897,5),COUNTIF(Data!T897:AA897,6),COUNTIF(Data!T897:AA897,7))&gt;0,MAX(COUNTIF(Data!T897:AA897,1),COUNTIF(Data!T897:AA897,2),COUNTIF(Data!T897:AA897,3),COUNTIF(Data!T897:AA897,4),COUNTIF(Data!T897:AA897,5),COUNTIF(Data!T897:AA897,6),COUNTIF(Data!T897:AA897,7)),"")</f>
        <v/>
      </c>
      <c r="AU897" s="4" t="str">
        <f>IF(COUNTIF(Data!T897:AA897,4)=8,"Remove","")</f>
        <v/>
      </c>
      <c r="AW897" s="2" t="str">
        <f>IF(Data!AC897&gt;0,Data!AC897-4,"")</f>
        <v/>
      </c>
      <c r="AX897" s="2" t="str">
        <f>IF(Data!AD897&gt;0,Data!AD897-4,"")</f>
        <v/>
      </c>
      <c r="AY897" s="2" t="str">
        <f>IF(Data!AE897&gt;0,Data!AE897-4,"")</f>
        <v/>
      </c>
      <c r="AZ897" s="2" t="str">
        <f>IF(Data!AF897&gt;0,Data!AF897-4,"")</f>
        <v/>
      </c>
      <c r="BA897" s="2" t="str">
        <f>IF(Data!AG897&gt;0,Data!AG897-4,"")</f>
        <v/>
      </c>
      <c r="BB897" s="2" t="str">
        <f>IF(Data!AH897&gt;0,Data!AH897-4,"")</f>
        <v/>
      </c>
      <c r="BC897" s="2" t="str">
        <f>IF(Data!AI897&gt;0,Data!AI897-4,"")</f>
        <v/>
      </c>
      <c r="BD897" s="2" t="str">
        <f>IF(Data!AJ897&gt;0,Data!AJ897-4,"")</f>
        <v/>
      </c>
      <c r="BF897" s="7" t="str">
        <f t="shared" si="279"/>
        <v/>
      </c>
      <c r="BG897" s="7" t="str">
        <f t="shared" si="290"/>
        <v/>
      </c>
      <c r="BH897" s="4" t="str">
        <f t="shared" si="280"/>
        <v/>
      </c>
      <c r="BJ897" s="4" t="str">
        <f>IF(MAX(COUNTIF(Data!AC897:AJ897,1),COUNTIF(Data!AC897:AJ897,2),COUNTIF(Data!AC897:AJ897,3),COUNTIF(Data!AC897:AJ897,4),COUNTIF(Data!AC897:AJ897,5),COUNTIF(Data!AC897:AJ897,6),COUNTIF(Data!AC897:AJ897,7))&gt;0,MAX(COUNTIF(Data!AC897:AJ897,1),COUNTIF(Data!AC897:AJ897,2),COUNTIF(Data!AC897:AJ897,3),COUNTIF(Data!AC897:AJ897,4),COUNTIF(Data!AC897:AJ897,5),COUNTIF(Data!AC897:AJ897,6),COUNTIF(Data!AC897:AJ897,7)),"")</f>
        <v/>
      </c>
      <c r="BK897" s="4" t="str">
        <f>IF(COUNTIF(Data!AC897:AJ897,4)=8,"Remove","")</f>
        <v/>
      </c>
      <c r="BM897" s="2" t="str">
        <f>IF(Data!AL897&gt;0,Data!AL897-4,"")</f>
        <v/>
      </c>
      <c r="BN897" s="2" t="str">
        <f>IF(Data!AM897&gt;0,Data!AM897-4,"")</f>
        <v/>
      </c>
      <c r="BO897" s="2" t="str">
        <f>IF(Data!AN897&gt;0,Data!AN897-4,"")</f>
        <v/>
      </c>
      <c r="BP897" s="2" t="str">
        <f>IF(Data!AO897&gt;0,Data!AO897-4,"")</f>
        <v/>
      </c>
      <c r="BQ897" s="2" t="str">
        <f>IF(Data!AP897&gt;0,Data!AP897-4,"")</f>
        <v/>
      </c>
      <c r="BR897" s="2" t="str">
        <f>IF(Data!AQ897&gt;0,Data!AQ897-4,"")</f>
        <v/>
      </c>
      <c r="BS897" s="2" t="str">
        <f>IF(Data!AR897&gt;0,Data!AR897-4,"")</f>
        <v/>
      </c>
      <c r="BT897" s="2" t="str">
        <f>IF(Data!AS897&gt;0,Data!AS897-4,"")</f>
        <v/>
      </c>
      <c r="BV897" s="7" t="str">
        <f t="shared" si="281"/>
        <v/>
      </c>
      <c r="BW897" s="7" t="str">
        <f t="shared" si="291"/>
        <v/>
      </c>
      <c r="BX897" s="4" t="str">
        <f t="shared" si="282"/>
        <v/>
      </c>
      <c r="BZ897" s="4" t="str">
        <f>IF(MAX(COUNTIF(Data!AL897:AS897,1),COUNTIF(Data!AL897:AS897,2),COUNTIF(Data!AL897:AS897,3),COUNTIF(Data!AL897:AS897,4),COUNTIF(Data!AL897:AS897,5),COUNTIF(Data!AL897:AS897,6),COUNTIF(Data!AL897:AS897,7))&gt;0,MAX(COUNTIF(Data!AL897:AS897,1),COUNTIF(Data!AL897:AS897,2),COUNTIF(Data!AL897:AS897,3),COUNTIF(Data!AL897:AS897,4),COUNTIF(Data!AL897:AS897,5),COUNTIF(Data!AL897:AS897,6),COUNTIF(Data!AL897:AS897,7)),"")</f>
        <v/>
      </c>
      <c r="CA897" s="4" t="str">
        <f>IF(COUNTIF(Data!AL897:AS897,4)=8,"Remove","")</f>
        <v/>
      </c>
      <c r="CC897" s="2" t="str">
        <f>IF(Data!AU897&gt;0,Data!AU897-4,"")</f>
        <v/>
      </c>
      <c r="CD897" s="2" t="str">
        <f>IF(Data!AV897&gt;0,Data!AV897-4,"")</f>
        <v/>
      </c>
      <c r="CE897" s="2" t="str">
        <f>IF(Data!AW897&gt;0,Data!AW897-4,"")</f>
        <v/>
      </c>
      <c r="CF897" s="2" t="str">
        <f>IF(Data!AX897&gt;0,Data!AX897-4,"")</f>
        <v/>
      </c>
      <c r="CG897" s="2" t="str">
        <f>IF(Data!AY897&gt;0,Data!AY897-4,"")</f>
        <v/>
      </c>
      <c r="CH897" s="2" t="str">
        <f>IF(Data!AZ897&gt;0,Data!AZ897-4,"")</f>
        <v/>
      </c>
      <c r="CI897" s="2" t="str">
        <f>IF(Data!BA897&gt;0,Data!BA897-4,"")</f>
        <v/>
      </c>
      <c r="CJ897" s="2" t="str">
        <f>IF(Data!BB897&gt;0,Data!BB897-4,"")</f>
        <v/>
      </c>
      <c r="CL897" s="7" t="str">
        <f t="shared" si="283"/>
        <v/>
      </c>
      <c r="CM897" s="7" t="str">
        <f t="shared" si="292"/>
        <v/>
      </c>
      <c r="CN897" s="4" t="str">
        <f t="shared" si="284"/>
        <v/>
      </c>
      <c r="CP897" s="4" t="str">
        <f>IF(MAX(COUNTIF(Data!AU897:BB897,1),COUNTIF(Data!AU897:BB897,2),COUNTIF(Data!AU897:BB897,3),COUNTIF(Data!AU897:BB897,4),COUNTIF(Data!AU897:BB897,5),COUNTIF(Data!AU897:BB897,6),COUNTIF(Data!AU897:BB897,7))&gt;0,MAX(COUNTIF(Data!AU897:BB897,1),COUNTIF(Data!AU897:BB897,2),COUNTIF(Data!AU897:BB897,3),COUNTIF(Data!AU897:BB897,4),COUNTIF(Data!AU897:BB897,5),COUNTIF(Data!AU897:BB897,6),COUNTIF(Data!AU897:BB897,7)),"")</f>
        <v/>
      </c>
      <c r="CQ897" s="4" t="str">
        <f>IF(COUNTIF(Data!AU897:BB897,4)=8,"Remove","")</f>
        <v/>
      </c>
      <c r="CS897" s="2" t="str">
        <f>IF(Data!BD897&gt;0,Data!BD897-4,"")</f>
        <v/>
      </c>
      <c r="CT897" s="2" t="str">
        <f>IF(Data!BE897&gt;0,Data!BE897-4,"")</f>
        <v/>
      </c>
      <c r="CU897" s="2" t="str">
        <f>IF(Data!BF897&gt;0,Data!BF897-4,"")</f>
        <v/>
      </c>
      <c r="CV897" s="2" t="str">
        <f>IF(Data!BG897&gt;0,Data!BG897-4,"")</f>
        <v/>
      </c>
      <c r="CW897" s="2" t="str">
        <f>IF(Data!BH897&gt;0,Data!BH897-4,"")</f>
        <v/>
      </c>
      <c r="CX897" s="2" t="str">
        <f>IF(Data!BI897&gt;0,Data!BI897-4,"")</f>
        <v/>
      </c>
      <c r="CY897" s="2" t="str">
        <f>IF(Data!BJ897&gt;0,Data!BJ897-4,"")</f>
        <v/>
      </c>
      <c r="CZ897" s="2" t="str">
        <f>IF(Data!BK897&gt;0,Data!BK897-4,"")</f>
        <v/>
      </c>
      <c r="DB897" s="7" t="str">
        <f t="shared" si="285"/>
        <v/>
      </c>
      <c r="DC897" s="7" t="str">
        <f t="shared" si="293"/>
        <v/>
      </c>
      <c r="DD897" s="4" t="str">
        <f t="shared" si="286"/>
        <v/>
      </c>
      <c r="DF897" s="4" t="str">
        <f>IF(MAX(COUNTIF(Data!BD897:BK897,1),COUNTIF(Data!BD897:BK897,2),COUNTIF(Data!BD897:BK897,3),COUNTIF(Data!BD897:BK897,4),COUNTIF(Data!BD897:BK897,5),COUNTIF(Data!BD897:BK897,6),COUNTIF(Data!BD897:BK897,7))&gt;0,MAX(COUNTIF(Data!BD897:BK897,1),COUNTIF(Data!BD897:BK897,2),COUNTIF(Data!BD897:BK897,3),COUNTIF(Data!BD897:BK897,4),COUNTIF(Data!BD897:BK897,5),COUNTIF(Data!BD897:BK897,6),COUNTIF(Data!BD897:BK897,7)),"")</f>
        <v/>
      </c>
      <c r="DG897" s="4" t="str">
        <f>IF(COUNTIF(Data!BD897:BK897,4)=8,"Remove","")</f>
        <v/>
      </c>
    </row>
    <row r="898" spans="1:111" x14ac:dyDescent="0.25">
      <c r="A898" s="2" t="str">
        <f>IF(Data!B898&gt;0,Data!B898-4,"")</f>
        <v/>
      </c>
      <c r="B898" s="2" t="str">
        <f>IF(Data!C898&gt;0,Data!C898-4,"")</f>
        <v/>
      </c>
      <c r="C898" s="2" t="str">
        <f>IF(Data!D898&gt;0,Data!D898-4,"")</f>
        <v/>
      </c>
      <c r="D898" s="2" t="str">
        <f>IF(Data!E898&gt;0,Data!E898-4,"")</f>
        <v/>
      </c>
      <c r="E898" s="2" t="str">
        <f>IF(Data!F898&gt;0,Data!F898-4,"")</f>
        <v/>
      </c>
      <c r="F898" s="2" t="str">
        <f>IF(Data!G898&gt;0,Data!G898-4,"")</f>
        <v/>
      </c>
      <c r="G898" s="2" t="str">
        <f>IF(Data!H898&gt;0,Data!H898-4,"")</f>
        <v/>
      </c>
      <c r="H898" s="2" t="str">
        <f>IF(Data!I898&gt;0,Data!I898-4,"")</f>
        <v/>
      </c>
      <c r="J898" s="7" t="str">
        <f t="shared" si="273"/>
        <v/>
      </c>
      <c r="K898" s="7" t="str">
        <f t="shared" si="287"/>
        <v/>
      </c>
      <c r="L898" s="4" t="str">
        <f t="shared" si="274"/>
        <v/>
      </c>
      <c r="N898" s="4" t="str">
        <f>IF(MAX(COUNTIF(Data!B898:I898,1),COUNTIF(Data!B898:I898,2),COUNTIF(Data!B898:I898,3),COUNTIF(Data!B898:I898,4),COUNTIF(Data!B898:I898,5),COUNTIF(Data!B898:I898,6),COUNTIF(Data!B898:I898,7))&gt;0,MAX(COUNTIF(Data!B898:I898,1),COUNTIF(Data!B898:I898,2),COUNTIF(Data!B898:I898,3),COUNTIF(Data!B898:I898,4),COUNTIF(Data!B898:I898,5),COUNTIF(Data!B898:I898,6),COUNTIF(Data!B898:I898,7)),"")</f>
        <v/>
      </c>
      <c r="O898" s="4" t="str">
        <f>IF(COUNTIF(Data!B898:I898,4)=8,"Remove","")</f>
        <v/>
      </c>
      <c r="Q898" s="2" t="str">
        <f>IF(Data!K898&gt;0,Data!K898-4,"")</f>
        <v/>
      </c>
      <c r="R898" s="2" t="str">
        <f>IF(Data!L898&gt;0,Data!L898-4,"")</f>
        <v/>
      </c>
      <c r="S898" s="2" t="str">
        <f>IF(Data!M898&gt;0,Data!M898-4,"")</f>
        <v/>
      </c>
      <c r="T898" s="2" t="str">
        <f>IF(Data!N898&gt;0,Data!N898-4,"")</f>
        <v/>
      </c>
      <c r="U898" s="2" t="str">
        <f>IF(Data!O898&gt;0,Data!O898-4,"")</f>
        <v/>
      </c>
      <c r="V898" s="2" t="str">
        <f>IF(Data!P898&gt;0,Data!P898-4,"")</f>
        <v/>
      </c>
      <c r="W898" s="2" t="str">
        <f>IF(Data!Q898&gt;0,Data!Q898-4,"")</f>
        <v/>
      </c>
      <c r="X898" s="2" t="str">
        <f>IF(Data!R898&gt;0,Data!R898-4,"")</f>
        <v/>
      </c>
      <c r="Y898" s="59"/>
      <c r="Z898" s="7" t="str">
        <f t="shared" si="275"/>
        <v/>
      </c>
      <c r="AA898" s="7" t="str">
        <f t="shared" si="288"/>
        <v/>
      </c>
      <c r="AB898" s="4" t="str">
        <f t="shared" si="276"/>
        <v/>
      </c>
      <c r="AC898" s="59"/>
      <c r="AD898" s="4" t="str">
        <f>IF(MAX(COUNTIF(Data!K898:R898,1),COUNTIF(Data!K898:R898,2),COUNTIF(Data!K898:R898,3),COUNTIF(Data!K898:R898,4),COUNTIF(Data!K898:R898,5),COUNTIF(Data!K898:R898,6),COUNTIF(Data!K898:R898,7))&gt;0,MAX(COUNTIF(Data!K898:R898,1),COUNTIF(Data!K898:R898,2),COUNTIF(Data!K898:R898,3),COUNTIF(Data!K898:R898,4),COUNTIF(Data!K898:R898,5),COUNTIF(Data!K898:R898,6),COUNTIF(Data!K898:R898,7)),"")</f>
        <v/>
      </c>
      <c r="AE898" s="4" t="str">
        <f>IF(COUNTIF(Data!K898:R898,4)=8,"Remove","")</f>
        <v/>
      </c>
      <c r="AG898" s="2" t="str">
        <f>IF(Data!T898&gt;0,Data!T898-4,"")</f>
        <v/>
      </c>
      <c r="AH898" s="2" t="str">
        <f>IF(Data!U898&gt;0,Data!U898-4,"")</f>
        <v/>
      </c>
      <c r="AI898" s="2" t="str">
        <f>IF(Data!V898&gt;0,Data!V898-4,"")</f>
        <v/>
      </c>
      <c r="AJ898" s="2" t="str">
        <f>IF(Data!W898&gt;0,Data!W898-4,"")</f>
        <v/>
      </c>
      <c r="AK898" s="2" t="str">
        <f>IF(Data!X898&gt;0,Data!X898-4,"")</f>
        <v/>
      </c>
      <c r="AL898" s="2" t="str">
        <f>IF(Data!Y898&gt;0,Data!Y898-4,"")</f>
        <v/>
      </c>
      <c r="AM898" s="2" t="str">
        <f>IF(Data!Z898&gt;0,Data!Z898-4,"")</f>
        <v/>
      </c>
      <c r="AN898" s="2" t="str">
        <f>IF(Data!AA898&gt;0,Data!AA898-4,"")</f>
        <v/>
      </c>
      <c r="AP898" s="7" t="str">
        <f t="shared" si="277"/>
        <v/>
      </c>
      <c r="AQ898" s="7" t="str">
        <f t="shared" si="289"/>
        <v/>
      </c>
      <c r="AR898" s="4" t="str">
        <f t="shared" si="278"/>
        <v/>
      </c>
      <c r="AT898" s="4" t="str">
        <f>IF(MAX(COUNTIF(Data!T898:AA898,1),COUNTIF(Data!T898:AA898,2),COUNTIF(Data!T898:AA898,3),COUNTIF(Data!T898:AA898,4),COUNTIF(Data!T898:AA898,5),COUNTIF(Data!T898:AA898,6),COUNTIF(Data!T898:AA898,7))&gt;0,MAX(COUNTIF(Data!T898:AA898,1),COUNTIF(Data!T898:AA898,2),COUNTIF(Data!T898:AA898,3),COUNTIF(Data!T898:AA898,4),COUNTIF(Data!T898:AA898,5),COUNTIF(Data!T898:AA898,6),COUNTIF(Data!T898:AA898,7)),"")</f>
        <v/>
      </c>
      <c r="AU898" s="4" t="str">
        <f>IF(COUNTIF(Data!T898:AA898,4)=8,"Remove","")</f>
        <v/>
      </c>
      <c r="AW898" s="2" t="str">
        <f>IF(Data!AC898&gt;0,Data!AC898-4,"")</f>
        <v/>
      </c>
      <c r="AX898" s="2" t="str">
        <f>IF(Data!AD898&gt;0,Data!AD898-4,"")</f>
        <v/>
      </c>
      <c r="AY898" s="2" t="str">
        <f>IF(Data!AE898&gt;0,Data!AE898-4,"")</f>
        <v/>
      </c>
      <c r="AZ898" s="2" t="str">
        <f>IF(Data!AF898&gt;0,Data!AF898-4,"")</f>
        <v/>
      </c>
      <c r="BA898" s="2" t="str">
        <f>IF(Data!AG898&gt;0,Data!AG898-4,"")</f>
        <v/>
      </c>
      <c r="BB898" s="2" t="str">
        <f>IF(Data!AH898&gt;0,Data!AH898-4,"")</f>
        <v/>
      </c>
      <c r="BC898" s="2" t="str">
        <f>IF(Data!AI898&gt;0,Data!AI898-4,"")</f>
        <v/>
      </c>
      <c r="BD898" s="2" t="str">
        <f>IF(Data!AJ898&gt;0,Data!AJ898-4,"")</f>
        <v/>
      </c>
      <c r="BF898" s="7" t="str">
        <f t="shared" si="279"/>
        <v/>
      </c>
      <c r="BG898" s="7" t="str">
        <f t="shared" si="290"/>
        <v/>
      </c>
      <c r="BH898" s="4" t="str">
        <f t="shared" si="280"/>
        <v/>
      </c>
      <c r="BJ898" s="4" t="str">
        <f>IF(MAX(COUNTIF(Data!AC898:AJ898,1),COUNTIF(Data!AC898:AJ898,2),COUNTIF(Data!AC898:AJ898,3),COUNTIF(Data!AC898:AJ898,4),COUNTIF(Data!AC898:AJ898,5),COUNTIF(Data!AC898:AJ898,6),COUNTIF(Data!AC898:AJ898,7))&gt;0,MAX(COUNTIF(Data!AC898:AJ898,1),COUNTIF(Data!AC898:AJ898,2),COUNTIF(Data!AC898:AJ898,3),COUNTIF(Data!AC898:AJ898,4),COUNTIF(Data!AC898:AJ898,5),COUNTIF(Data!AC898:AJ898,6),COUNTIF(Data!AC898:AJ898,7)),"")</f>
        <v/>
      </c>
      <c r="BK898" s="4" t="str">
        <f>IF(COUNTIF(Data!AC898:AJ898,4)=8,"Remove","")</f>
        <v/>
      </c>
      <c r="BM898" s="2" t="str">
        <f>IF(Data!AL898&gt;0,Data!AL898-4,"")</f>
        <v/>
      </c>
      <c r="BN898" s="2" t="str">
        <f>IF(Data!AM898&gt;0,Data!AM898-4,"")</f>
        <v/>
      </c>
      <c r="BO898" s="2" t="str">
        <f>IF(Data!AN898&gt;0,Data!AN898-4,"")</f>
        <v/>
      </c>
      <c r="BP898" s="2" t="str">
        <f>IF(Data!AO898&gt;0,Data!AO898-4,"")</f>
        <v/>
      </c>
      <c r="BQ898" s="2" t="str">
        <f>IF(Data!AP898&gt;0,Data!AP898-4,"")</f>
        <v/>
      </c>
      <c r="BR898" s="2" t="str">
        <f>IF(Data!AQ898&gt;0,Data!AQ898-4,"")</f>
        <v/>
      </c>
      <c r="BS898" s="2" t="str">
        <f>IF(Data!AR898&gt;0,Data!AR898-4,"")</f>
        <v/>
      </c>
      <c r="BT898" s="2" t="str">
        <f>IF(Data!AS898&gt;0,Data!AS898-4,"")</f>
        <v/>
      </c>
      <c r="BV898" s="7" t="str">
        <f t="shared" si="281"/>
        <v/>
      </c>
      <c r="BW898" s="7" t="str">
        <f t="shared" si="291"/>
        <v/>
      </c>
      <c r="BX898" s="4" t="str">
        <f t="shared" si="282"/>
        <v/>
      </c>
      <c r="BZ898" s="4" t="str">
        <f>IF(MAX(COUNTIF(Data!AL898:AS898,1),COUNTIF(Data!AL898:AS898,2),COUNTIF(Data!AL898:AS898,3),COUNTIF(Data!AL898:AS898,4),COUNTIF(Data!AL898:AS898,5),COUNTIF(Data!AL898:AS898,6),COUNTIF(Data!AL898:AS898,7))&gt;0,MAX(COUNTIF(Data!AL898:AS898,1),COUNTIF(Data!AL898:AS898,2),COUNTIF(Data!AL898:AS898,3),COUNTIF(Data!AL898:AS898,4),COUNTIF(Data!AL898:AS898,5),COUNTIF(Data!AL898:AS898,6),COUNTIF(Data!AL898:AS898,7)),"")</f>
        <v/>
      </c>
      <c r="CA898" s="4" t="str">
        <f>IF(COUNTIF(Data!AL898:AS898,4)=8,"Remove","")</f>
        <v/>
      </c>
      <c r="CC898" s="2" t="str">
        <f>IF(Data!AU898&gt;0,Data!AU898-4,"")</f>
        <v/>
      </c>
      <c r="CD898" s="2" t="str">
        <f>IF(Data!AV898&gt;0,Data!AV898-4,"")</f>
        <v/>
      </c>
      <c r="CE898" s="2" t="str">
        <f>IF(Data!AW898&gt;0,Data!AW898-4,"")</f>
        <v/>
      </c>
      <c r="CF898" s="2" t="str">
        <f>IF(Data!AX898&gt;0,Data!AX898-4,"")</f>
        <v/>
      </c>
      <c r="CG898" s="2" t="str">
        <f>IF(Data!AY898&gt;0,Data!AY898-4,"")</f>
        <v/>
      </c>
      <c r="CH898" s="2" t="str">
        <f>IF(Data!AZ898&gt;0,Data!AZ898-4,"")</f>
        <v/>
      </c>
      <c r="CI898" s="2" t="str">
        <f>IF(Data!BA898&gt;0,Data!BA898-4,"")</f>
        <v/>
      </c>
      <c r="CJ898" s="2" t="str">
        <f>IF(Data!BB898&gt;0,Data!BB898-4,"")</f>
        <v/>
      </c>
      <c r="CL898" s="7" t="str">
        <f t="shared" si="283"/>
        <v/>
      </c>
      <c r="CM898" s="7" t="str">
        <f t="shared" si="292"/>
        <v/>
      </c>
      <c r="CN898" s="4" t="str">
        <f t="shared" si="284"/>
        <v/>
      </c>
      <c r="CP898" s="4" t="str">
        <f>IF(MAX(COUNTIF(Data!AU898:BB898,1),COUNTIF(Data!AU898:BB898,2),COUNTIF(Data!AU898:BB898,3),COUNTIF(Data!AU898:BB898,4),COUNTIF(Data!AU898:BB898,5),COUNTIF(Data!AU898:BB898,6),COUNTIF(Data!AU898:BB898,7))&gt;0,MAX(COUNTIF(Data!AU898:BB898,1),COUNTIF(Data!AU898:BB898,2),COUNTIF(Data!AU898:BB898,3),COUNTIF(Data!AU898:BB898,4),COUNTIF(Data!AU898:BB898,5),COUNTIF(Data!AU898:BB898,6),COUNTIF(Data!AU898:BB898,7)),"")</f>
        <v/>
      </c>
      <c r="CQ898" s="4" t="str">
        <f>IF(COUNTIF(Data!AU898:BB898,4)=8,"Remove","")</f>
        <v/>
      </c>
      <c r="CS898" s="2" t="str">
        <f>IF(Data!BD898&gt;0,Data!BD898-4,"")</f>
        <v/>
      </c>
      <c r="CT898" s="2" t="str">
        <f>IF(Data!BE898&gt;0,Data!BE898-4,"")</f>
        <v/>
      </c>
      <c r="CU898" s="2" t="str">
        <f>IF(Data!BF898&gt;0,Data!BF898-4,"")</f>
        <v/>
      </c>
      <c r="CV898" s="2" t="str">
        <f>IF(Data!BG898&gt;0,Data!BG898-4,"")</f>
        <v/>
      </c>
      <c r="CW898" s="2" t="str">
        <f>IF(Data!BH898&gt;0,Data!BH898-4,"")</f>
        <v/>
      </c>
      <c r="CX898" s="2" t="str">
        <f>IF(Data!BI898&gt;0,Data!BI898-4,"")</f>
        <v/>
      </c>
      <c r="CY898" s="2" t="str">
        <f>IF(Data!BJ898&gt;0,Data!BJ898-4,"")</f>
        <v/>
      </c>
      <c r="CZ898" s="2" t="str">
        <f>IF(Data!BK898&gt;0,Data!BK898-4,"")</f>
        <v/>
      </c>
      <c r="DB898" s="7" t="str">
        <f t="shared" si="285"/>
        <v/>
      </c>
      <c r="DC898" s="7" t="str">
        <f t="shared" si="293"/>
        <v/>
      </c>
      <c r="DD898" s="4" t="str">
        <f t="shared" si="286"/>
        <v/>
      </c>
      <c r="DF898" s="4" t="str">
        <f>IF(MAX(COUNTIF(Data!BD898:BK898,1),COUNTIF(Data!BD898:BK898,2),COUNTIF(Data!BD898:BK898,3),COUNTIF(Data!BD898:BK898,4),COUNTIF(Data!BD898:BK898,5),COUNTIF(Data!BD898:BK898,6),COUNTIF(Data!BD898:BK898,7))&gt;0,MAX(COUNTIF(Data!BD898:BK898,1),COUNTIF(Data!BD898:BK898,2),COUNTIF(Data!BD898:BK898,3),COUNTIF(Data!BD898:BK898,4),COUNTIF(Data!BD898:BK898,5),COUNTIF(Data!BD898:BK898,6),COUNTIF(Data!BD898:BK898,7)),"")</f>
        <v/>
      </c>
      <c r="DG898" s="4" t="str">
        <f>IF(COUNTIF(Data!BD898:BK898,4)=8,"Remove","")</f>
        <v/>
      </c>
    </row>
    <row r="899" spans="1:111" x14ac:dyDescent="0.25">
      <c r="A899" s="2" t="str">
        <f>IF(Data!B899&gt;0,Data!B899-4,"")</f>
        <v/>
      </c>
      <c r="B899" s="2" t="str">
        <f>IF(Data!C899&gt;0,Data!C899-4,"")</f>
        <v/>
      </c>
      <c r="C899" s="2" t="str">
        <f>IF(Data!D899&gt;0,Data!D899-4,"")</f>
        <v/>
      </c>
      <c r="D899" s="2" t="str">
        <f>IF(Data!E899&gt;0,Data!E899-4,"")</f>
        <v/>
      </c>
      <c r="E899" s="2" t="str">
        <f>IF(Data!F899&gt;0,Data!F899-4,"")</f>
        <v/>
      </c>
      <c r="F899" s="2" t="str">
        <f>IF(Data!G899&gt;0,Data!G899-4,"")</f>
        <v/>
      </c>
      <c r="G899" s="2" t="str">
        <f>IF(Data!H899&gt;0,Data!H899-4,"")</f>
        <v/>
      </c>
      <c r="H899" s="2" t="str">
        <f>IF(Data!I899&gt;0,Data!I899-4,"")</f>
        <v/>
      </c>
      <c r="J899" s="7" t="str">
        <f t="shared" si="273"/>
        <v/>
      </c>
      <c r="K899" s="7" t="str">
        <f t="shared" si="287"/>
        <v/>
      </c>
      <c r="L899" s="4" t="str">
        <f t="shared" si="274"/>
        <v/>
      </c>
      <c r="N899" s="4" t="str">
        <f>IF(MAX(COUNTIF(Data!B899:I899,1),COUNTIF(Data!B899:I899,2),COUNTIF(Data!B899:I899,3),COUNTIF(Data!B899:I899,4),COUNTIF(Data!B899:I899,5),COUNTIF(Data!B899:I899,6),COUNTIF(Data!B899:I899,7))&gt;0,MAX(COUNTIF(Data!B899:I899,1),COUNTIF(Data!B899:I899,2),COUNTIF(Data!B899:I899,3),COUNTIF(Data!B899:I899,4),COUNTIF(Data!B899:I899,5),COUNTIF(Data!B899:I899,6),COUNTIF(Data!B899:I899,7)),"")</f>
        <v/>
      </c>
      <c r="O899" s="4" t="str">
        <f>IF(COUNTIF(Data!B899:I899,4)=8,"Remove","")</f>
        <v/>
      </c>
      <c r="Q899" s="2" t="str">
        <f>IF(Data!K899&gt;0,Data!K899-4,"")</f>
        <v/>
      </c>
      <c r="R899" s="2" t="str">
        <f>IF(Data!L899&gt;0,Data!L899-4,"")</f>
        <v/>
      </c>
      <c r="S899" s="2" t="str">
        <f>IF(Data!M899&gt;0,Data!M899-4,"")</f>
        <v/>
      </c>
      <c r="T899" s="2" t="str">
        <f>IF(Data!N899&gt;0,Data!N899-4,"")</f>
        <v/>
      </c>
      <c r="U899" s="2" t="str">
        <f>IF(Data!O899&gt;0,Data!O899-4,"")</f>
        <v/>
      </c>
      <c r="V899" s="2" t="str">
        <f>IF(Data!P899&gt;0,Data!P899-4,"")</f>
        <v/>
      </c>
      <c r="W899" s="2" t="str">
        <f>IF(Data!Q899&gt;0,Data!Q899-4,"")</f>
        <v/>
      </c>
      <c r="X899" s="2" t="str">
        <f>IF(Data!R899&gt;0,Data!R899-4,"")</f>
        <v/>
      </c>
      <c r="Y899" s="59"/>
      <c r="Z899" s="7" t="str">
        <f t="shared" si="275"/>
        <v/>
      </c>
      <c r="AA899" s="7" t="str">
        <f t="shared" si="288"/>
        <v/>
      </c>
      <c r="AB899" s="4" t="str">
        <f t="shared" si="276"/>
        <v/>
      </c>
      <c r="AC899" s="59"/>
      <c r="AD899" s="4" t="str">
        <f>IF(MAX(COUNTIF(Data!K899:R899,1),COUNTIF(Data!K899:R899,2),COUNTIF(Data!K899:R899,3),COUNTIF(Data!K899:R899,4),COUNTIF(Data!K899:R899,5),COUNTIF(Data!K899:R899,6),COUNTIF(Data!K899:R899,7))&gt;0,MAX(COUNTIF(Data!K899:R899,1),COUNTIF(Data!K899:R899,2),COUNTIF(Data!K899:R899,3),COUNTIF(Data!K899:R899,4),COUNTIF(Data!K899:R899,5),COUNTIF(Data!K899:R899,6),COUNTIF(Data!K899:R899,7)),"")</f>
        <v/>
      </c>
      <c r="AE899" s="4" t="str">
        <f>IF(COUNTIF(Data!K899:R899,4)=8,"Remove","")</f>
        <v/>
      </c>
      <c r="AG899" s="2" t="str">
        <f>IF(Data!T899&gt;0,Data!T899-4,"")</f>
        <v/>
      </c>
      <c r="AH899" s="2" t="str">
        <f>IF(Data!U899&gt;0,Data!U899-4,"")</f>
        <v/>
      </c>
      <c r="AI899" s="2" t="str">
        <f>IF(Data!V899&gt;0,Data!V899-4,"")</f>
        <v/>
      </c>
      <c r="AJ899" s="2" t="str">
        <f>IF(Data!W899&gt;0,Data!W899-4,"")</f>
        <v/>
      </c>
      <c r="AK899" s="2" t="str">
        <f>IF(Data!X899&gt;0,Data!X899-4,"")</f>
        <v/>
      </c>
      <c r="AL899" s="2" t="str">
        <f>IF(Data!Y899&gt;0,Data!Y899-4,"")</f>
        <v/>
      </c>
      <c r="AM899" s="2" t="str">
        <f>IF(Data!Z899&gt;0,Data!Z899-4,"")</f>
        <v/>
      </c>
      <c r="AN899" s="2" t="str">
        <f>IF(Data!AA899&gt;0,Data!AA899-4,"")</f>
        <v/>
      </c>
      <c r="AP899" s="7" t="str">
        <f t="shared" si="277"/>
        <v/>
      </c>
      <c r="AQ899" s="7" t="str">
        <f t="shared" si="289"/>
        <v/>
      </c>
      <c r="AR899" s="4" t="str">
        <f t="shared" si="278"/>
        <v/>
      </c>
      <c r="AT899" s="4" t="str">
        <f>IF(MAX(COUNTIF(Data!T899:AA899,1),COUNTIF(Data!T899:AA899,2),COUNTIF(Data!T899:AA899,3),COUNTIF(Data!T899:AA899,4),COUNTIF(Data!T899:AA899,5),COUNTIF(Data!T899:AA899,6),COUNTIF(Data!T899:AA899,7))&gt;0,MAX(COUNTIF(Data!T899:AA899,1),COUNTIF(Data!T899:AA899,2),COUNTIF(Data!T899:AA899,3),COUNTIF(Data!T899:AA899,4),COUNTIF(Data!T899:AA899,5),COUNTIF(Data!T899:AA899,6),COUNTIF(Data!T899:AA899,7)),"")</f>
        <v/>
      </c>
      <c r="AU899" s="4" t="str">
        <f>IF(COUNTIF(Data!T899:AA899,4)=8,"Remove","")</f>
        <v/>
      </c>
      <c r="AW899" s="2" t="str">
        <f>IF(Data!AC899&gt;0,Data!AC899-4,"")</f>
        <v/>
      </c>
      <c r="AX899" s="2" t="str">
        <f>IF(Data!AD899&gt;0,Data!AD899-4,"")</f>
        <v/>
      </c>
      <c r="AY899" s="2" t="str">
        <f>IF(Data!AE899&gt;0,Data!AE899-4,"")</f>
        <v/>
      </c>
      <c r="AZ899" s="2" t="str">
        <f>IF(Data!AF899&gt;0,Data!AF899-4,"")</f>
        <v/>
      </c>
      <c r="BA899" s="2" t="str">
        <f>IF(Data!AG899&gt;0,Data!AG899-4,"")</f>
        <v/>
      </c>
      <c r="BB899" s="2" t="str">
        <f>IF(Data!AH899&gt;0,Data!AH899-4,"")</f>
        <v/>
      </c>
      <c r="BC899" s="2" t="str">
        <f>IF(Data!AI899&gt;0,Data!AI899-4,"")</f>
        <v/>
      </c>
      <c r="BD899" s="2" t="str">
        <f>IF(Data!AJ899&gt;0,Data!AJ899-4,"")</f>
        <v/>
      </c>
      <c r="BF899" s="7" t="str">
        <f t="shared" si="279"/>
        <v/>
      </c>
      <c r="BG899" s="7" t="str">
        <f t="shared" si="290"/>
        <v/>
      </c>
      <c r="BH899" s="4" t="str">
        <f t="shared" si="280"/>
        <v/>
      </c>
      <c r="BJ899" s="4" t="str">
        <f>IF(MAX(COUNTIF(Data!AC899:AJ899,1),COUNTIF(Data!AC899:AJ899,2),COUNTIF(Data!AC899:AJ899,3),COUNTIF(Data!AC899:AJ899,4),COUNTIF(Data!AC899:AJ899,5),COUNTIF(Data!AC899:AJ899,6),COUNTIF(Data!AC899:AJ899,7))&gt;0,MAX(COUNTIF(Data!AC899:AJ899,1),COUNTIF(Data!AC899:AJ899,2),COUNTIF(Data!AC899:AJ899,3),COUNTIF(Data!AC899:AJ899,4),COUNTIF(Data!AC899:AJ899,5),COUNTIF(Data!AC899:AJ899,6),COUNTIF(Data!AC899:AJ899,7)),"")</f>
        <v/>
      </c>
      <c r="BK899" s="4" t="str">
        <f>IF(COUNTIF(Data!AC899:AJ899,4)=8,"Remove","")</f>
        <v/>
      </c>
      <c r="BM899" s="2" t="str">
        <f>IF(Data!AL899&gt;0,Data!AL899-4,"")</f>
        <v/>
      </c>
      <c r="BN899" s="2" t="str">
        <f>IF(Data!AM899&gt;0,Data!AM899-4,"")</f>
        <v/>
      </c>
      <c r="BO899" s="2" t="str">
        <f>IF(Data!AN899&gt;0,Data!AN899-4,"")</f>
        <v/>
      </c>
      <c r="BP899" s="2" t="str">
        <f>IF(Data!AO899&gt;0,Data!AO899-4,"")</f>
        <v/>
      </c>
      <c r="BQ899" s="2" t="str">
        <f>IF(Data!AP899&gt;0,Data!AP899-4,"")</f>
        <v/>
      </c>
      <c r="BR899" s="2" t="str">
        <f>IF(Data!AQ899&gt;0,Data!AQ899-4,"")</f>
        <v/>
      </c>
      <c r="BS899" s="2" t="str">
        <f>IF(Data!AR899&gt;0,Data!AR899-4,"")</f>
        <v/>
      </c>
      <c r="BT899" s="2" t="str">
        <f>IF(Data!AS899&gt;0,Data!AS899-4,"")</f>
        <v/>
      </c>
      <c r="BV899" s="7" t="str">
        <f t="shared" si="281"/>
        <v/>
      </c>
      <c r="BW899" s="7" t="str">
        <f t="shared" si="291"/>
        <v/>
      </c>
      <c r="BX899" s="4" t="str">
        <f t="shared" si="282"/>
        <v/>
      </c>
      <c r="BZ899" s="4" t="str">
        <f>IF(MAX(COUNTIF(Data!AL899:AS899,1),COUNTIF(Data!AL899:AS899,2),COUNTIF(Data!AL899:AS899,3),COUNTIF(Data!AL899:AS899,4),COUNTIF(Data!AL899:AS899,5),COUNTIF(Data!AL899:AS899,6),COUNTIF(Data!AL899:AS899,7))&gt;0,MAX(COUNTIF(Data!AL899:AS899,1),COUNTIF(Data!AL899:AS899,2),COUNTIF(Data!AL899:AS899,3),COUNTIF(Data!AL899:AS899,4),COUNTIF(Data!AL899:AS899,5),COUNTIF(Data!AL899:AS899,6),COUNTIF(Data!AL899:AS899,7)),"")</f>
        <v/>
      </c>
      <c r="CA899" s="4" t="str">
        <f>IF(COUNTIF(Data!AL899:AS899,4)=8,"Remove","")</f>
        <v/>
      </c>
      <c r="CC899" s="2" t="str">
        <f>IF(Data!AU899&gt;0,Data!AU899-4,"")</f>
        <v/>
      </c>
      <c r="CD899" s="2" t="str">
        <f>IF(Data!AV899&gt;0,Data!AV899-4,"")</f>
        <v/>
      </c>
      <c r="CE899" s="2" t="str">
        <f>IF(Data!AW899&gt;0,Data!AW899-4,"")</f>
        <v/>
      </c>
      <c r="CF899" s="2" t="str">
        <f>IF(Data!AX899&gt;0,Data!AX899-4,"")</f>
        <v/>
      </c>
      <c r="CG899" s="2" t="str">
        <f>IF(Data!AY899&gt;0,Data!AY899-4,"")</f>
        <v/>
      </c>
      <c r="CH899" s="2" t="str">
        <f>IF(Data!AZ899&gt;0,Data!AZ899-4,"")</f>
        <v/>
      </c>
      <c r="CI899" s="2" t="str">
        <f>IF(Data!BA899&gt;0,Data!BA899-4,"")</f>
        <v/>
      </c>
      <c r="CJ899" s="2" t="str">
        <f>IF(Data!BB899&gt;0,Data!BB899-4,"")</f>
        <v/>
      </c>
      <c r="CL899" s="7" t="str">
        <f t="shared" si="283"/>
        <v/>
      </c>
      <c r="CM899" s="7" t="str">
        <f t="shared" si="292"/>
        <v/>
      </c>
      <c r="CN899" s="4" t="str">
        <f t="shared" si="284"/>
        <v/>
      </c>
      <c r="CP899" s="4" t="str">
        <f>IF(MAX(COUNTIF(Data!AU899:BB899,1),COUNTIF(Data!AU899:BB899,2),COUNTIF(Data!AU899:BB899,3),COUNTIF(Data!AU899:BB899,4),COUNTIF(Data!AU899:BB899,5),COUNTIF(Data!AU899:BB899,6),COUNTIF(Data!AU899:BB899,7))&gt;0,MAX(COUNTIF(Data!AU899:BB899,1),COUNTIF(Data!AU899:BB899,2),COUNTIF(Data!AU899:BB899,3),COUNTIF(Data!AU899:BB899,4),COUNTIF(Data!AU899:BB899,5),COUNTIF(Data!AU899:BB899,6),COUNTIF(Data!AU899:BB899,7)),"")</f>
        <v/>
      </c>
      <c r="CQ899" s="4" t="str">
        <f>IF(COUNTIF(Data!AU899:BB899,4)=8,"Remove","")</f>
        <v/>
      </c>
      <c r="CS899" s="2" t="str">
        <f>IF(Data!BD899&gt;0,Data!BD899-4,"")</f>
        <v/>
      </c>
      <c r="CT899" s="2" t="str">
        <f>IF(Data!BE899&gt;0,Data!BE899-4,"")</f>
        <v/>
      </c>
      <c r="CU899" s="2" t="str">
        <f>IF(Data!BF899&gt;0,Data!BF899-4,"")</f>
        <v/>
      </c>
      <c r="CV899" s="2" t="str">
        <f>IF(Data!BG899&gt;0,Data!BG899-4,"")</f>
        <v/>
      </c>
      <c r="CW899" s="2" t="str">
        <f>IF(Data!BH899&gt;0,Data!BH899-4,"")</f>
        <v/>
      </c>
      <c r="CX899" s="2" t="str">
        <f>IF(Data!BI899&gt;0,Data!BI899-4,"")</f>
        <v/>
      </c>
      <c r="CY899" s="2" t="str">
        <f>IF(Data!BJ899&gt;0,Data!BJ899-4,"")</f>
        <v/>
      </c>
      <c r="CZ899" s="2" t="str">
        <f>IF(Data!BK899&gt;0,Data!BK899-4,"")</f>
        <v/>
      </c>
      <c r="DB899" s="7" t="str">
        <f t="shared" si="285"/>
        <v/>
      </c>
      <c r="DC899" s="7" t="str">
        <f t="shared" si="293"/>
        <v/>
      </c>
      <c r="DD899" s="4" t="str">
        <f t="shared" si="286"/>
        <v/>
      </c>
      <c r="DF899" s="4" t="str">
        <f>IF(MAX(COUNTIF(Data!BD899:BK899,1),COUNTIF(Data!BD899:BK899,2),COUNTIF(Data!BD899:BK899,3),COUNTIF(Data!BD899:BK899,4),COUNTIF(Data!BD899:BK899,5),COUNTIF(Data!BD899:BK899,6),COUNTIF(Data!BD899:BK899,7))&gt;0,MAX(COUNTIF(Data!BD899:BK899,1),COUNTIF(Data!BD899:BK899,2),COUNTIF(Data!BD899:BK899,3),COUNTIF(Data!BD899:BK899,4),COUNTIF(Data!BD899:BK899,5),COUNTIF(Data!BD899:BK899,6),COUNTIF(Data!BD899:BK899,7)),"")</f>
        <v/>
      </c>
      <c r="DG899" s="4" t="str">
        <f>IF(COUNTIF(Data!BD899:BK899,4)=8,"Remove","")</f>
        <v/>
      </c>
    </row>
    <row r="900" spans="1:111" x14ac:dyDescent="0.25">
      <c r="A900" s="2" t="str">
        <f>IF(Data!B900&gt;0,Data!B900-4,"")</f>
        <v/>
      </c>
      <c r="B900" s="2" t="str">
        <f>IF(Data!C900&gt;0,Data!C900-4,"")</f>
        <v/>
      </c>
      <c r="C900" s="2" t="str">
        <f>IF(Data!D900&gt;0,Data!D900-4,"")</f>
        <v/>
      </c>
      <c r="D900" s="2" t="str">
        <f>IF(Data!E900&gt;0,Data!E900-4,"")</f>
        <v/>
      </c>
      <c r="E900" s="2" t="str">
        <f>IF(Data!F900&gt;0,Data!F900-4,"")</f>
        <v/>
      </c>
      <c r="F900" s="2" t="str">
        <f>IF(Data!G900&gt;0,Data!G900-4,"")</f>
        <v/>
      </c>
      <c r="G900" s="2" t="str">
        <f>IF(Data!H900&gt;0,Data!H900-4,"")</f>
        <v/>
      </c>
      <c r="H900" s="2" t="str">
        <f>IF(Data!I900&gt;0,Data!I900-4,"")</f>
        <v/>
      </c>
      <c r="J900" s="7" t="str">
        <f t="shared" ref="J900:J963" si="294">IF((MAX(A900,B900,C900,D900)-MIN(A900,B900,C900,D900))&gt;3,1,"")</f>
        <v/>
      </c>
      <c r="K900" s="7" t="str">
        <f t="shared" si="287"/>
        <v/>
      </c>
      <c r="L900" s="4" t="str">
        <f t="shared" ref="L900:L963" si="295">IF(COUNT(A900:D900)&gt;0,IF(COUNT(E900:H900)&gt;0,SUM(J900,K900),0),"")</f>
        <v/>
      </c>
      <c r="N900" s="4" t="str">
        <f>IF(MAX(COUNTIF(Data!B900:I900,1),COUNTIF(Data!B900:I900,2),COUNTIF(Data!B900:I900,3),COUNTIF(Data!B900:I900,4),COUNTIF(Data!B900:I900,5),COUNTIF(Data!B900:I900,6),COUNTIF(Data!B900:I900,7))&gt;0,MAX(COUNTIF(Data!B900:I900,1),COUNTIF(Data!B900:I900,2),COUNTIF(Data!B900:I900,3),COUNTIF(Data!B900:I900,4),COUNTIF(Data!B900:I900,5),COUNTIF(Data!B900:I900,6),COUNTIF(Data!B900:I900,7)),"")</f>
        <v/>
      </c>
      <c r="O900" s="4" t="str">
        <f>IF(COUNTIF(Data!B900:I900,4)=8,"Remove","")</f>
        <v/>
      </c>
      <c r="Q900" s="2" t="str">
        <f>IF(Data!K900&gt;0,Data!K900-4,"")</f>
        <v/>
      </c>
      <c r="R900" s="2" t="str">
        <f>IF(Data!L900&gt;0,Data!L900-4,"")</f>
        <v/>
      </c>
      <c r="S900" s="2" t="str">
        <f>IF(Data!M900&gt;0,Data!M900-4,"")</f>
        <v/>
      </c>
      <c r="T900" s="2" t="str">
        <f>IF(Data!N900&gt;0,Data!N900-4,"")</f>
        <v/>
      </c>
      <c r="U900" s="2" t="str">
        <f>IF(Data!O900&gt;0,Data!O900-4,"")</f>
        <v/>
      </c>
      <c r="V900" s="2" t="str">
        <f>IF(Data!P900&gt;0,Data!P900-4,"")</f>
        <v/>
      </c>
      <c r="W900" s="2" t="str">
        <f>IF(Data!Q900&gt;0,Data!Q900-4,"")</f>
        <v/>
      </c>
      <c r="X900" s="2" t="str">
        <f>IF(Data!R900&gt;0,Data!R900-4,"")</f>
        <v/>
      </c>
      <c r="Y900" s="59"/>
      <c r="Z900" s="7" t="str">
        <f t="shared" ref="Z900:Z963" si="296">IF((MAX(Q900,R900,S900,T900)-MIN(Q900,R900,S900,T900))&gt;3,1,"")</f>
        <v/>
      </c>
      <c r="AA900" s="7" t="str">
        <f t="shared" si="288"/>
        <v/>
      </c>
      <c r="AB900" s="4" t="str">
        <f t="shared" ref="AB900:AB963" si="297">IF(COUNT(Q900:T900)&gt;0,IF(COUNT(U900:X900)&gt;0,SUM(Z900,AA900),0),"")</f>
        <v/>
      </c>
      <c r="AC900" s="59"/>
      <c r="AD900" s="4" t="str">
        <f>IF(MAX(COUNTIF(Data!K900:R900,1),COUNTIF(Data!K900:R900,2),COUNTIF(Data!K900:R900,3),COUNTIF(Data!K900:R900,4),COUNTIF(Data!K900:R900,5),COUNTIF(Data!K900:R900,6),COUNTIF(Data!K900:R900,7))&gt;0,MAX(COUNTIF(Data!K900:R900,1),COUNTIF(Data!K900:R900,2),COUNTIF(Data!K900:R900,3),COUNTIF(Data!K900:R900,4),COUNTIF(Data!K900:R900,5),COUNTIF(Data!K900:R900,6),COUNTIF(Data!K900:R900,7)),"")</f>
        <v/>
      </c>
      <c r="AE900" s="4" t="str">
        <f>IF(COUNTIF(Data!K900:R900,4)=8,"Remove","")</f>
        <v/>
      </c>
      <c r="AG900" s="2" t="str">
        <f>IF(Data!T900&gt;0,Data!T900-4,"")</f>
        <v/>
      </c>
      <c r="AH900" s="2" t="str">
        <f>IF(Data!U900&gt;0,Data!U900-4,"")</f>
        <v/>
      </c>
      <c r="AI900" s="2" t="str">
        <f>IF(Data!V900&gt;0,Data!V900-4,"")</f>
        <v/>
      </c>
      <c r="AJ900" s="2" t="str">
        <f>IF(Data!W900&gt;0,Data!W900-4,"")</f>
        <v/>
      </c>
      <c r="AK900" s="2" t="str">
        <f>IF(Data!X900&gt;0,Data!X900-4,"")</f>
        <v/>
      </c>
      <c r="AL900" s="2" t="str">
        <f>IF(Data!Y900&gt;0,Data!Y900-4,"")</f>
        <v/>
      </c>
      <c r="AM900" s="2" t="str">
        <f>IF(Data!Z900&gt;0,Data!Z900-4,"")</f>
        <v/>
      </c>
      <c r="AN900" s="2" t="str">
        <f>IF(Data!AA900&gt;0,Data!AA900-4,"")</f>
        <v/>
      </c>
      <c r="AP900" s="7" t="str">
        <f t="shared" ref="AP900:AP963" si="298">IF((MAX(AG900,AH900,AI900,AJ900)-MIN(AG900,AH900,AI900,AJ900))&gt;3,1,"")</f>
        <v/>
      </c>
      <c r="AQ900" s="7" t="str">
        <f t="shared" si="289"/>
        <v/>
      </c>
      <c r="AR900" s="4" t="str">
        <f t="shared" ref="AR900:AR963" si="299">IF(COUNT(AG900:AJ900)&gt;0,IF(COUNT(AK900:AN900)&gt;0,SUM(AP900,AQ900),0),"")</f>
        <v/>
      </c>
      <c r="AT900" s="4" t="str">
        <f>IF(MAX(COUNTIF(Data!T900:AA900,1),COUNTIF(Data!T900:AA900,2),COUNTIF(Data!T900:AA900,3),COUNTIF(Data!T900:AA900,4),COUNTIF(Data!T900:AA900,5),COUNTIF(Data!T900:AA900,6),COUNTIF(Data!T900:AA900,7))&gt;0,MAX(COUNTIF(Data!T900:AA900,1),COUNTIF(Data!T900:AA900,2),COUNTIF(Data!T900:AA900,3),COUNTIF(Data!T900:AA900,4),COUNTIF(Data!T900:AA900,5),COUNTIF(Data!T900:AA900,6),COUNTIF(Data!T900:AA900,7)),"")</f>
        <v/>
      </c>
      <c r="AU900" s="4" t="str">
        <f>IF(COUNTIF(Data!T900:AA900,4)=8,"Remove","")</f>
        <v/>
      </c>
      <c r="AW900" s="2" t="str">
        <f>IF(Data!AC900&gt;0,Data!AC900-4,"")</f>
        <v/>
      </c>
      <c r="AX900" s="2" t="str">
        <f>IF(Data!AD900&gt;0,Data!AD900-4,"")</f>
        <v/>
      </c>
      <c r="AY900" s="2" t="str">
        <f>IF(Data!AE900&gt;0,Data!AE900-4,"")</f>
        <v/>
      </c>
      <c r="AZ900" s="2" t="str">
        <f>IF(Data!AF900&gt;0,Data!AF900-4,"")</f>
        <v/>
      </c>
      <c r="BA900" s="2" t="str">
        <f>IF(Data!AG900&gt;0,Data!AG900-4,"")</f>
        <v/>
      </c>
      <c r="BB900" s="2" t="str">
        <f>IF(Data!AH900&gt;0,Data!AH900-4,"")</f>
        <v/>
      </c>
      <c r="BC900" s="2" t="str">
        <f>IF(Data!AI900&gt;0,Data!AI900-4,"")</f>
        <v/>
      </c>
      <c r="BD900" s="2" t="str">
        <f>IF(Data!AJ900&gt;0,Data!AJ900-4,"")</f>
        <v/>
      </c>
      <c r="BF900" s="7" t="str">
        <f t="shared" ref="BF900:BF963" si="300">IF((MAX(AW900,AX900,AY900,AZ900)-MIN(AW900,AX900,AY900,AZ900))&gt;3,1,"")</f>
        <v/>
      </c>
      <c r="BG900" s="7" t="str">
        <f t="shared" si="290"/>
        <v/>
      </c>
      <c r="BH900" s="4" t="str">
        <f t="shared" ref="BH900:BH963" si="301">IF(COUNT(AW900:AZ900)&gt;0,IF(COUNT(BA900:BD900)&gt;0,SUM(BF900,BG900),0),"")</f>
        <v/>
      </c>
      <c r="BJ900" s="4" t="str">
        <f>IF(MAX(COUNTIF(Data!AC900:AJ900,1),COUNTIF(Data!AC900:AJ900,2),COUNTIF(Data!AC900:AJ900,3),COUNTIF(Data!AC900:AJ900,4),COUNTIF(Data!AC900:AJ900,5),COUNTIF(Data!AC900:AJ900,6),COUNTIF(Data!AC900:AJ900,7))&gt;0,MAX(COUNTIF(Data!AC900:AJ900,1),COUNTIF(Data!AC900:AJ900,2),COUNTIF(Data!AC900:AJ900,3),COUNTIF(Data!AC900:AJ900,4),COUNTIF(Data!AC900:AJ900,5),COUNTIF(Data!AC900:AJ900,6),COUNTIF(Data!AC900:AJ900,7)),"")</f>
        <v/>
      </c>
      <c r="BK900" s="4" t="str">
        <f>IF(COUNTIF(Data!AC900:AJ900,4)=8,"Remove","")</f>
        <v/>
      </c>
      <c r="BM900" s="2" t="str">
        <f>IF(Data!AL900&gt;0,Data!AL900-4,"")</f>
        <v/>
      </c>
      <c r="BN900" s="2" t="str">
        <f>IF(Data!AM900&gt;0,Data!AM900-4,"")</f>
        <v/>
      </c>
      <c r="BO900" s="2" t="str">
        <f>IF(Data!AN900&gt;0,Data!AN900-4,"")</f>
        <v/>
      </c>
      <c r="BP900" s="2" t="str">
        <f>IF(Data!AO900&gt;0,Data!AO900-4,"")</f>
        <v/>
      </c>
      <c r="BQ900" s="2" t="str">
        <f>IF(Data!AP900&gt;0,Data!AP900-4,"")</f>
        <v/>
      </c>
      <c r="BR900" s="2" t="str">
        <f>IF(Data!AQ900&gt;0,Data!AQ900-4,"")</f>
        <v/>
      </c>
      <c r="BS900" s="2" t="str">
        <f>IF(Data!AR900&gt;0,Data!AR900-4,"")</f>
        <v/>
      </c>
      <c r="BT900" s="2" t="str">
        <f>IF(Data!AS900&gt;0,Data!AS900-4,"")</f>
        <v/>
      </c>
      <c r="BV900" s="7" t="str">
        <f t="shared" ref="BV900:BV963" si="302">IF((MAX(BM900,BN900,BO900,BP900)-MIN(BM900,BN900,BO900,BP900))&gt;3,1,"")</f>
        <v/>
      </c>
      <c r="BW900" s="7" t="str">
        <f t="shared" si="291"/>
        <v/>
      </c>
      <c r="BX900" s="4" t="str">
        <f t="shared" ref="BX900:BX963" si="303">IF(COUNT(BM900:BP900)&gt;0,IF(COUNT(BQ900:BT900)&gt;0,SUM(BV900,BW900),0),"")</f>
        <v/>
      </c>
      <c r="BZ900" s="4" t="str">
        <f>IF(MAX(COUNTIF(Data!AL900:AS900,1),COUNTIF(Data!AL900:AS900,2),COUNTIF(Data!AL900:AS900,3),COUNTIF(Data!AL900:AS900,4),COUNTIF(Data!AL900:AS900,5),COUNTIF(Data!AL900:AS900,6),COUNTIF(Data!AL900:AS900,7))&gt;0,MAX(COUNTIF(Data!AL900:AS900,1),COUNTIF(Data!AL900:AS900,2),COUNTIF(Data!AL900:AS900,3),COUNTIF(Data!AL900:AS900,4),COUNTIF(Data!AL900:AS900,5),COUNTIF(Data!AL900:AS900,6),COUNTIF(Data!AL900:AS900,7)),"")</f>
        <v/>
      </c>
      <c r="CA900" s="4" t="str">
        <f>IF(COUNTIF(Data!AL900:AS900,4)=8,"Remove","")</f>
        <v/>
      </c>
      <c r="CC900" s="2" t="str">
        <f>IF(Data!AU900&gt;0,Data!AU900-4,"")</f>
        <v/>
      </c>
      <c r="CD900" s="2" t="str">
        <f>IF(Data!AV900&gt;0,Data!AV900-4,"")</f>
        <v/>
      </c>
      <c r="CE900" s="2" t="str">
        <f>IF(Data!AW900&gt;0,Data!AW900-4,"")</f>
        <v/>
      </c>
      <c r="CF900" s="2" t="str">
        <f>IF(Data!AX900&gt;0,Data!AX900-4,"")</f>
        <v/>
      </c>
      <c r="CG900" s="2" t="str">
        <f>IF(Data!AY900&gt;0,Data!AY900-4,"")</f>
        <v/>
      </c>
      <c r="CH900" s="2" t="str">
        <f>IF(Data!AZ900&gt;0,Data!AZ900-4,"")</f>
        <v/>
      </c>
      <c r="CI900" s="2" t="str">
        <f>IF(Data!BA900&gt;0,Data!BA900-4,"")</f>
        <v/>
      </c>
      <c r="CJ900" s="2" t="str">
        <f>IF(Data!BB900&gt;0,Data!BB900-4,"")</f>
        <v/>
      </c>
      <c r="CL900" s="7" t="str">
        <f t="shared" ref="CL900:CL963" si="304">IF((MAX(CC900,CD900,CE900,CF900)-MIN(CC900,CD900,CE900,CF900))&gt;3,1,"")</f>
        <v/>
      </c>
      <c r="CM900" s="7" t="str">
        <f t="shared" si="292"/>
        <v/>
      </c>
      <c r="CN900" s="4" t="str">
        <f t="shared" ref="CN900:CN963" si="305">IF(COUNT(CC900:CF900)&gt;0,IF(COUNT(CG900:CJ900)&gt;0,SUM(CL900,CM900),0),"")</f>
        <v/>
      </c>
      <c r="CP900" s="4" t="str">
        <f>IF(MAX(COUNTIF(Data!AU900:BB900,1),COUNTIF(Data!AU900:BB900,2),COUNTIF(Data!AU900:BB900,3),COUNTIF(Data!AU900:BB900,4),COUNTIF(Data!AU900:BB900,5),COUNTIF(Data!AU900:BB900,6),COUNTIF(Data!AU900:BB900,7))&gt;0,MAX(COUNTIF(Data!AU900:BB900,1),COUNTIF(Data!AU900:BB900,2),COUNTIF(Data!AU900:BB900,3),COUNTIF(Data!AU900:BB900,4),COUNTIF(Data!AU900:BB900,5),COUNTIF(Data!AU900:BB900,6),COUNTIF(Data!AU900:BB900,7)),"")</f>
        <v/>
      </c>
      <c r="CQ900" s="4" t="str">
        <f>IF(COUNTIF(Data!AU900:BB900,4)=8,"Remove","")</f>
        <v/>
      </c>
      <c r="CS900" s="2" t="str">
        <f>IF(Data!BD900&gt;0,Data!BD900-4,"")</f>
        <v/>
      </c>
      <c r="CT900" s="2" t="str">
        <f>IF(Data!BE900&gt;0,Data!BE900-4,"")</f>
        <v/>
      </c>
      <c r="CU900" s="2" t="str">
        <f>IF(Data!BF900&gt;0,Data!BF900-4,"")</f>
        <v/>
      </c>
      <c r="CV900" s="2" t="str">
        <f>IF(Data!BG900&gt;0,Data!BG900-4,"")</f>
        <v/>
      </c>
      <c r="CW900" s="2" t="str">
        <f>IF(Data!BH900&gt;0,Data!BH900-4,"")</f>
        <v/>
      </c>
      <c r="CX900" s="2" t="str">
        <f>IF(Data!BI900&gt;0,Data!BI900-4,"")</f>
        <v/>
      </c>
      <c r="CY900" s="2" t="str">
        <f>IF(Data!BJ900&gt;0,Data!BJ900-4,"")</f>
        <v/>
      </c>
      <c r="CZ900" s="2" t="str">
        <f>IF(Data!BK900&gt;0,Data!BK900-4,"")</f>
        <v/>
      </c>
      <c r="DB900" s="7" t="str">
        <f t="shared" ref="DB900:DB963" si="306">IF((MAX(CS900,CT900,CU900,CV900)-MIN(CS900,CT900,CU900,CV900))&gt;3,1,"")</f>
        <v/>
      </c>
      <c r="DC900" s="7" t="str">
        <f t="shared" si="293"/>
        <v/>
      </c>
      <c r="DD900" s="4" t="str">
        <f t="shared" ref="DD900:DD963" si="307">IF(COUNT(CS900:CV900)&gt;0,IF(COUNT(CW900:CZ900)&gt;0,SUM(DB900,DC900),0),"")</f>
        <v/>
      </c>
      <c r="DF900" s="4" t="str">
        <f>IF(MAX(COUNTIF(Data!BD900:BK900,1),COUNTIF(Data!BD900:BK900,2),COUNTIF(Data!BD900:BK900,3),COUNTIF(Data!BD900:BK900,4),COUNTIF(Data!BD900:BK900,5),COUNTIF(Data!BD900:BK900,6),COUNTIF(Data!BD900:BK900,7))&gt;0,MAX(COUNTIF(Data!BD900:BK900,1),COUNTIF(Data!BD900:BK900,2),COUNTIF(Data!BD900:BK900,3),COUNTIF(Data!BD900:BK900,4),COUNTIF(Data!BD900:BK900,5),COUNTIF(Data!BD900:BK900,6),COUNTIF(Data!BD900:BK900,7)),"")</f>
        <v/>
      </c>
      <c r="DG900" s="4" t="str">
        <f>IF(COUNTIF(Data!BD900:BK900,4)=8,"Remove","")</f>
        <v/>
      </c>
    </row>
    <row r="901" spans="1:111" x14ac:dyDescent="0.25">
      <c r="A901" s="2" t="str">
        <f>IF(Data!B901&gt;0,Data!B901-4,"")</f>
        <v/>
      </c>
      <c r="B901" s="2" t="str">
        <f>IF(Data!C901&gt;0,Data!C901-4,"")</f>
        <v/>
      </c>
      <c r="C901" s="2" t="str">
        <f>IF(Data!D901&gt;0,Data!D901-4,"")</f>
        <v/>
      </c>
      <c r="D901" s="2" t="str">
        <f>IF(Data!E901&gt;0,Data!E901-4,"")</f>
        <v/>
      </c>
      <c r="E901" s="2" t="str">
        <f>IF(Data!F901&gt;0,Data!F901-4,"")</f>
        <v/>
      </c>
      <c r="F901" s="2" t="str">
        <f>IF(Data!G901&gt;0,Data!G901-4,"")</f>
        <v/>
      </c>
      <c r="G901" s="2" t="str">
        <f>IF(Data!H901&gt;0,Data!H901-4,"")</f>
        <v/>
      </c>
      <c r="H901" s="2" t="str">
        <f>IF(Data!I901&gt;0,Data!I901-4,"")</f>
        <v/>
      </c>
      <c r="J901" s="7" t="str">
        <f t="shared" si="294"/>
        <v/>
      </c>
      <c r="K901" s="7" t="str">
        <f t="shared" si="287"/>
        <v/>
      </c>
      <c r="L901" s="4" t="str">
        <f t="shared" si="295"/>
        <v/>
      </c>
      <c r="N901" s="4" t="str">
        <f>IF(MAX(COUNTIF(Data!B901:I901,1),COUNTIF(Data!B901:I901,2),COUNTIF(Data!B901:I901,3),COUNTIF(Data!B901:I901,4),COUNTIF(Data!B901:I901,5),COUNTIF(Data!B901:I901,6),COUNTIF(Data!B901:I901,7))&gt;0,MAX(COUNTIF(Data!B901:I901,1),COUNTIF(Data!B901:I901,2),COUNTIF(Data!B901:I901,3),COUNTIF(Data!B901:I901,4),COUNTIF(Data!B901:I901,5),COUNTIF(Data!B901:I901,6),COUNTIF(Data!B901:I901,7)),"")</f>
        <v/>
      </c>
      <c r="O901" s="4" t="str">
        <f>IF(COUNTIF(Data!B901:I901,4)=8,"Remove","")</f>
        <v/>
      </c>
      <c r="Q901" s="2" t="str">
        <f>IF(Data!K901&gt;0,Data!K901-4,"")</f>
        <v/>
      </c>
      <c r="R901" s="2" t="str">
        <f>IF(Data!L901&gt;0,Data!L901-4,"")</f>
        <v/>
      </c>
      <c r="S901" s="2" t="str">
        <f>IF(Data!M901&gt;0,Data!M901-4,"")</f>
        <v/>
      </c>
      <c r="T901" s="2" t="str">
        <f>IF(Data!N901&gt;0,Data!N901-4,"")</f>
        <v/>
      </c>
      <c r="U901" s="2" t="str">
        <f>IF(Data!O901&gt;0,Data!O901-4,"")</f>
        <v/>
      </c>
      <c r="V901" s="2" t="str">
        <f>IF(Data!P901&gt;0,Data!P901-4,"")</f>
        <v/>
      </c>
      <c r="W901" s="2" t="str">
        <f>IF(Data!Q901&gt;0,Data!Q901-4,"")</f>
        <v/>
      </c>
      <c r="X901" s="2" t="str">
        <f>IF(Data!R901&gt;0,Data!R901-4,"")</f>
        <v/>
      </c>
      <c r="Y901" s="59"/>
      <c r="Z901" s="7" t="str">
        <f t="shared" si="296"/>
        <v/>
      </c>
      <c r="AA901" s="7" t="str">
        <f t="shared" si="288"/>
        <v/>
      </c>
      <c r="AB901" s="4" t="str">
        <f t="shared" si="297"/>
        <v/>
      </c>
      <c r="AC901" s="59"/>
      <c r="AD901" s="4" t="str">
        <f>IF(MAX(COUNTIF(Data!K901:R901,1),COUNTIF(Data!K901:R901,2),COUNTIF(Data!K901:R901,3),COUNTIF(Data!K901:R901,4),COUNTIF(Data!K901:R901,5),COUNTIF(Data!K901:R901,6),COUNTIF(Data!K901:R901,7))&gt;0,MAX(COUNTIF(Data!K901:R901,1),COUNTIF(Data!K901:R901,2),COUNTIF(Data!K901:R901,3),COUNTIF(Data!K901:R901,4),COUNTIF(Data!K901:R901,5),COUNTIF(Data!K901:R901,6),COUNTIF(Data!K901:R901,7)),"")</f>
        <v/>
      </c>
      <c r="AE901" s="4" t="str">
        <f>IF(COUNTIF(Data!K901:R901,4)=8,"Remove","")</f>
        <v/>
      </c>
      <c r="AG901" s="2" t="str">
        <f>IF(Data!T901&gt;0,Data!T901-4,"")</f>
        <v/>
      </c>
      <c r="AH901" s="2" t="str">
        <f>IF(Data!U901&gt;0,Data!U901-4,"")</f>
        <v/>
      </c>
      <c r="AI901" s="2" t="str">
        <f>IF(Data!V901&gt;0,Data!V901-4,"")</f>
        <v/>
      </c>
      <c r="AJ901" s="2" t="str">
        <f>IF(Data!W901&gt;0,Data!W901-4,"")</f>
        <v/>
      </c>
      <c r="AK901" s="2" t="str">
        <f>IF(Data!X901&gt;0,Data!X901-4,"")</f>
        <v/>
      </c>
      <c r="AL901" s="2" t="str">
        <f>IF(Data!Y901&gt;0,Data!Y901-4,"")</f>
        <v/>
      </c>
      <c r="AM901" s="2" t="str">
        <f>IF(Data!Z901&gt;0,Data!Z901-4,"")</f>
        <v/>
      </c>
      <c r="AN901" s="2" t="str">
        <f>IF(Data!AA901&gt;0,Data!AA901-4,"")</f>
        <v/>
      </c>
      <c r="AP901" s="7" t="str">
        <f t="shared" si="298"/>
        <v/>
      </c>
      <c r="AQ901" s="7" t="str">
        <f t="shared" si="289"/>
        <v/>
      </c>
      <c r="AR901" s="4" t="str">
        <f t="shared" si="299"/>
        <v/>
      </c>
      <c r="AT901" s="4" t="str">
        <f>IF(MAX(COUNTIF(Data!T901:AA901,1),COUNTIF(Data!T901:AA901,2),COUNTIF(Data!T901:AA901,3),COUNTIF(Data!T901:AA901,4),COUNTIF(Data!T901:AA901,5),COUNTIF(Data!T901:AA901,6),COUNTIF(Data!T901:AA901,7))&gt;0,MAX(COUNTIF(Data!T901:AA901,1),COUNTIF(Data!T901:AA901,2),COUNTIF(Data!T901:AA901,3),COUNTIF(Data!T901:AA901,4),COUNTIF(Data!T901:AA901,5),COUNTIF(Data!T901:AA901,6),COUNTIF(Data!T901:AA901,7)),"")</f>
        <v/>
      </c>
      <c r="AU901" s="4" t="str">
        <f>IF(COUNTIF(Data!T901:AA901,4)=8,"Remove","")</f>
        <v/>
      </c>
      <c r="AW901" s="2" t="str">
        <f>IF(Data!AC901&gt;0,Data!AC901-4,"")</f>
        <v/>
      </c>
      <c r="AX901" s="2" t="str">
        <f>IF(Data!AD901&gt;0,Data!AD901-4,"")</f>
        <v/>
      </c>
      <c r="AY901" s="2" t="str">
        <f>IF(Data!AE901&gt;0,Data!AE901-4,"")</f>
        <v/>
      </c>
      <c r="AZ901" s="2" t="str">
        <f>IF(Data!AF901&gt;0,Data!AF901-4,"")</f>
        <v/>
      </c>
      <c r="BA901" s="2" t="str">
        <f>IF(Data!AG901&gt;0,Data!AG901-4,"")</f>
        <v/>
      </c>
      <c r="BB901" s="2" t="str">
        <f>IF(Data!AH901&gt;0,Data!AH901-4,"")</f>
        <v/>
      </c>
      <c r="BC901" s="2" t="str">
        <f>IF(Data!AI901&gt;0,Data!AI901-4,"")</f>
        <v/>
      </c>
      <c r="BD901" s="2" t="str">
        <f>IF(Data!AJ901&gt;0,Data!AJ901-4,"")</f>
        <v/>
      </c>
      <c r="BF901" s="7" t="str">
        <f t="shared" si="300"/>
        <v/>
      </c>
      <c r="BG901" s="7" t="str">
        <f t="shared" si="290"/>
        <v/>
      </c>
      <c r="BH901" s="4" t="str">
        <f t="shared" si="301"/>
        <v/>
      </c>
      <c r="BJ901" s="4" t="str">
        <f>IF(MAX(COUNTIF(Data!AC901:AJ901,1),COUNTIF(Data!AC901:AJ901,2),COUNTIF(Data!AC901:AJ901,3),COUNTIF(Data!AC901:AJ901,4),COUNTIF(Data!AC901:AJ901,5),COUNTIF(Data!AC901:AJ901,6),COUNTIF(Data!AC901:AJ901,7))&gt;0,MAX(COUNTIF(Data!AC901:AJ901,1),COUNTIF(Data!AC901:AJ901,2),COUNTIF(Data!AC901:AJ901,3),COUNTIF(Data!AC901:AJ901,4),COUNTIF(Data!AC901:AJ901,5),COUNTIF(Data!AC901:AJ901,6),COUNTIF(Data!AC901:AJ901,7)),"")</f>
        <v/>
      </c>
      <c r="BK901" s="4" t="str">
        <f>IF(COUNTIF(Data!AC901:AJ901,4)=8,"Remove","")</f>
        <v/>
      </c>
      <c r="BM901" s="2" t="str">
        <f>IF(Data!AL901&gt;0,Data!AL901-4,"")</f>
        <v/>
      </c>
      <c r="BN901" s="2" t="str">
        <f>IF(Data!AM901&gt;0,Data!AM901-4,"")</f>
        <v/>
      </c>
      <c r="BO901" s="2" t="str">
        <f>IF(Data!AN901&gt;0,Data!AN901-4,"")</f>
        <v/>
      </c>
      <c r="BP901" s="2" t="str">
        <f>IF(Data!AO901&gt;0,Data!AO901-4,"")</f>
        <v/>
      </c>
      <c r="BQ901" s="2" t="str">
        <f>IF(Data!AP901&gt;0,Data!AP901-4,"")</f>
        <v/>
      </c>
      <c r="BR901" s="2" t="str">
        <f>IF(Data!AQ901&gt;0,Data!AQ901-4,"")</f>
        <v/>
      </c>
      <c r="BS901" s="2" t="str">
        <f>IF(Data!AR901&gt;0,Data!AR901-4,"")</f>
        <v/>
      </c>
      <c r="BT901" s="2" t="str">
        <f>IF(Data!AS901&gt;0,Data!AS901-4,"")</f>
        <v/>
      </c>
      <c r="BV901" s="7" t="str">
        <f t="shared" si="302"/>
        <v/>
      </c>
      <c r="BW901" s="7" t="str">
        <f t="shared" si="291"/>
        <v/>
      </c>
      <c r="BX901" s="4" t="str">
        <f t="shared" si="303"/>
        <v/>
      </c>
      <c r="BZ901" s="4" t="str">
        <f>IF(MAX(COUNTIF(Data!AL901:AS901,1),COUNTIF(Data!AL901:AS901,2),COUNTIF(Data!AL901:AS901,3),COUNTIF(Data!AL901:AS901,4),COUNTIF(Data!AL901:AS901,5),COUNTIF(Data!AL901:AS901,6),COUNTIF(Data!AL901:AS901,7))&gt;0,MAX(COUNTIF(Data!AL901:AS901,1),COUNTIF(Data!AL901:AS901,2),COUNTIF(Data!AL901:AS901,3),COUNTIF(Data!AL901:AS901,4),COUNTIF(Data!AL901:AS901,5),COUNTIF(Data!AL901:AS901,6),COUNTIF(Data!AL901:AS901,7)),"")</f>
        <v/>
      </c>
      <c r="CA901" s="4" t="str">
        <f>IF(COUNTIF(Data!AL901:AS901,4)=8,"Remove","")</f>
        <v/>
      </c>
      <c r="CC901" s="2" t="str">
        <f>IF(Data!AU901&gt;0,Data!AU901-4,"")</f>
        <v/>
      </c>
      <c r="CD901" s="2" t="str">
        <f>IF(Data!AV901&gt;0,Data!AV901-4,"")</f>
        <v/>
      </c>
      <c r="CE901" s="2" t="str">
        <f>IF(Data!AW901&gt;0,Data!AW901-4,"")</f>
        <v/>
      </c>
      <c r="CF901" s="2" t="str">
        <f>IF(Data!AX901&gt;0,Data!AX901-4,"")</f>
        <v/>
      </c>
      <c r="CG901" s="2" t="str">
        <f>IF(Data!AY901&gt;0,Data!AY901-4,"")</f>
        <v/>
      </c>
      <c r="CH901" s="2" t="str">
        <f>IF(Data!AZ901&gt;0,Data!AZ901-4,"")</f>
        <v/>
      </c>
      <c r="CI901" s="2" t="str">
        <f>IF(Data!BA901&gt;0,Data!BA901-4,"")</f>
        <v/>
      </c>
      <c r="CJ901" s="2" t="str">
        <f>IF(Data!BB901&gt;0,Data!BB901-4,"")</f>
        <v/>
      </c>
      <c r="CL901" s="7" t="str">
        <f t="shared" si="304"/>
        <v/>
      </c>
      <c r="CM901" s="7" t="str">
        <f t="shared" si="292"/>
        <v/>
      </c>
      <c r="CN901" s="4" t="str">
        <f t="shared" si="305"/>
        <v/>
      </c>
      <c r="CP901" s="4" t="str">
        <f>IF(MAX(COUNTIF(Data!AU901:BB901,1),COUNTIF(Data!AU901:BB901,2),COUNTIF(Data!AU901:BB901,3),COUNTIF(Data!AU901:BB901,4),COUNTIF(Data!AU901:BB901,5),COUNTIF(Data!AU901:BB901,6),COUNTIF(Data!AU901:BB901,7))&gt;0,MAX(COUNTIF(Data!AU901:BB901,1),COUNTIF(Data!AU901:BB901,2),COUNTIF(Data!AU901:BB901,3),COUNTIF(Data!AU901:BB901,4),COUNTIF(Data!AU901:BB901,5),COUNTIF(Data!AU901:BB901,6),COUNTIF(Data!AU901:BB901,7)),"")</f>
        <v/>
      </c>
      <c r="CQ901" s="4" t="str">
        <f>IF(COUNTIF(Data!AU901:BB901,4)=8,"Remove","")</f>
        <v/>
      </c>
      <c r="CS901" s="2" t="str">
        <f>IF(Data!BD901&gt;0,Data!BD901-4,"")</f>
        <v/>
      </c>
      <c r="CT901" s="2" t="str">
        <f>IF(Data!BE901&gt;0,Data!BE901-4,"")</f>
        <v/>
      </c>
      <c r="CU901" s="2" t="str">
        <f>IF(Data!BF901&gt;0,Data!BF901-4,"")</f>
        <v/>
      </c>
      <c r="CV901" s="2" t="str">
        <f>IF(Data!BG901&gt;0,Data!BG901-4,"")</f>
        <v/>
      </c>
      <c r="CW901" s="2" t="str">
        <f>IF(Data!BH901&gt;0,Data!BH901-4,"")</f>
        <v/>
      </c>
      <c r="CX901" s="2" t="str">
        <f>IF(Data!BI901&gt;0,Data!BI901-4,"")</f>
        <v/>
      </c>
      <c r="CY901" s="2" t="str">
        <f>IF(Data!BJ901&gt;0,Data!BJ901-4,"")</f>
        <v/>
      </c>
      <c r="CZ901" s="2" t="str">
        <f>IF(Data!BK901&gt;0,Data!BK901-4,"")</f>
        <v/>
      </c>
      <c r="DB901" s="7" t="str">
        <f t="shared" si="306"/>
        <v/>
      </c>
      <c r="DC901" s="7" t="str">
        <f t="shared" si="293"/>
        <v/>
      </c>
      <c r="DD901" s="4" t="str">
        <f t="shared" si="307"/>
        <v/>
      </c>
      <c r="DF901" s="4" t="str">
        <f>IF(MAX(COUNTIF(Data!BD901:BK901,1),COUNTIF(Data!BD901:BK901,2),COUNTIF(Data!BD901:BK901,3),COUNTIF(Data!BD901:BK901,4),COUNTIF(Data!BD901:BK901,5),COUNTIF(Data!BD901:BK901,6),COUNTIF(Data!BD901:BK901,7))&gt;0,MAX(COUNTIF(Data!BD901:BK901,1),COUNTIF(Data!BD901:BK901,2),COUNTIF(Data!BD901:BK901,3),COUNTIF(Data!BD901:BK901,4),COUNTIF(Data!BD901:BK901,5),COUNTIF(Data!BD901:BK901,6),COUNTIF(Data!BD901:BK901,7)),"")</f>
        <v/>
      </c>
      <c r="DG901" s="4" t="str">
        <f>IF(COUNTIF(Data!BD901:BK901,4)=8,"Remove","")</f>
        <v/>
      </c>
    </row>
    <row r="902" spans="1:111" x14ac:dyDescent="0.25">
      <c r="A902" s="2" t="str">
        <f>IF(Data!B902&gt;0,Data!B902-4,"")</f>
        <v/>
      </c>
      <c r="B902" s="2" t="str">
        <f>IF(Data!C902&gt;0,Data!C902-4,"")</f>
        <v/>
      </c>
      <c r="C902" s="2" t="str">
        <f>IF(Data!D902&gt;0,Data!D902-4,"")</f>
        <v/>
      </c>
      <c r="D902" s="2" t="str">
        <f>IF(Data!E902&gt;0,Data!E902-4,"")</f>
        <v/>
      </c>
      <c r="E902" s="2" t="str">
        <f>IF(Data!F902&gt;0,Data!F902-4,"")</f>
        <v/>
      </c>
      <c r="F902" s="2" t="str">
        <f>IF(Data!G902&gt;0,Data!G902-4,"")</f>
        <v/>
      </c>
      <c r="G902" s="2" t="str">
        <f>IF(Data!H902&gt;0,Data!H902-4,"")</f>
        <v/>
      </c>
      <c r="H902" s="2" t="str">
        <f>IF(Data!I902&gt;0,Data!I902-4,"")</f>
        <v/>
      </c>
      <c r="J902" s="7" t="str">
        <f t="shared" si="294"/>
        <v/>
      </c>
      <c r="K902" s="7" t="str">
        <f t="shared" si="287"/>
        <v/>
      </c>
      <c r="L902" s="4" t="str">
        <f t="shared" si="295"/>
        <v/>
      </c>
      <c r="N902" s="4" t="str">
        <f>IF(MAX(COUNTIF(Data!B902:I902,1),COUNTIF(Data!B902:I902,2),COUNTIF(Data!B902:I902,3),COUNTIF(Data!B902:I902,4),COUNTIF(Data!B902:I902,5),COUNTIF(Data!B902:I902,6),COUNTIF(Data!B902:I902,7))&gt;0,MAX(COUNTIF(Data!B902:I902,1),COUNTIF(Data!B902:I902,2),COUNTIF(Data!B902:I902,3),COUNTIF(Data!B902:I902,4),COUNTIF(Data!B902:I902,5),COUNTIF(Data!B902:I902,6),COUNTIF(Data!B902:I902,7)),"")</f>
        <v/>
      </c>
      <c r="O902" s="4" t="str">
        <f>IF(COUNTIF(Data!B902:I902,4)=8,"Remove","")</f>
        <v/>
      </c>
      <c r="Q902" s="2" t="str">
        <f>IF(Data!K902&gt;0,Data!K902-4,"")</f>
        <v/>
      </c>
      <c r="R902" s="2" t="str">
        <f>IF(Data!L902&gt;0,Data!L902-4,"")</f>
        <v/>
      </c>
      <c r="S902" s="2" t="str">
        <f>IF(Data!M902&gt;0,Data!M902-4,"")</f>
        <v/>
      </c>
      <c r="T902" s="2" t="str">
        <f>IF(Data!N902&gt;0,Data!N902-4,"")</f>
        <v/>
      </c>
      <c r="U902" s="2" t="str">
        <f>IF(Data!O902&gt;0,Data!O902-4,"")</f>
        <v/>
      </c>
      <c r="V902" s="2" t="str">
        <f>IF(Data!P902&gt;0,Data!P902-4,"")</f>
        <v/>
      </c>
      <c r="W902" s="2" t="str">
        <f>IF(Data!Q902&gt;0,Data!Q902-4,"")</f>
        <v/>
      </c>
      <c r="X902" s="2" t="str">
        <f>IF(Data!R902&gt;0,Data!R902-4,"")</f>
        <v/>
      </c>
      <c r="Y902" s="59"/>
      <c r="Z902" s="7" t="str">
        <f t="shared" si="296"/>
        <v/>
      </c>
      <c r="AA902" s="7" t="str">
        <f t="shared" si="288"/>
        <v/>
      </c>
      <c r="AB902" s="4" t="str">
        <f t="shared" si="297"/>
        <v/>
      </c>
      <c r="AC902" s="59"/>
      <c r="AD902" s="4" t="str">
        <f>IF(MAX(COUNTIF(Data!K902:R902,1),COUNTIF(Data!K902:R902,2),COUNTIF(Data!K902:R902,3),COUNTIF(Data!K902:R902,4),COUNTIF(Data!K902:R902,5),COUNTIF(Data!K902:R902,6),COUNTIF(Data!K902:R902,7))&gt;0,MAX(COUNTIF(Data!K902:R902,1),COUNTIF(Data!K902:R902,2),COUNTIF(Data!K902:R902,3),COUNTIF(Data!K902:R902,4),COUNTIF(Data!K902:R902,5),COUNTIF(Data!K902:R902,6),COUNTIF(Data!K902:R902,7)),"")</f>
        <v/>
      </c>
      <c r="AE902" s="4" t="str">
        <f>IF(COUNTIF(Data!K902:R902,4)=8,"Remove","")</f>
        <v/>
      </c>
      <c r="AG902" s="2" t="str">
        <f>IF(Data!T902&gt;0,Data!T902-4,"")</f>
        <v/>
      </c>
      <c r="AH902" s="2" t="str">
        <f>IF(Data!U902&gt;0,Data!U902-4,"")</f>
        <v/>
      </c>
      <c r="AI902" s="2" t="str">
        <f>IF(Data!V902&gt;0,Data!V902-4,"")</f>
        <v/>
      </c>
      <c r="AJ902" s="2" t="str">
        <f>IF(Data!W902&gt;0,Data!W902-4,"")</f>
        <v/>
      </c>
      <c r="AK902" s="2" t="str">
        <f>IF(Data!X902&gt;0,Data!X902-4,"")</f>
        <v/>
      </c>
      <c r="AL902" s="2" t="str">
        <f>IF(Data!Y902&gt;0,Data!Y902-4,"")</f>
        <v/>
      </c>
      <c r="AM902" s="2" t="str">
        <f>IF(Data!Z902&gt;0,Data!Z902-4,"")</f>
        <v/>
      </c>
      <c r="AN902" s="2" t="str">
        <f>IF(Data!AA902&gt;0,Data!AA902-4,"")</f>
        <v/>
      </c>
      <c r="AP902" s="7" t="str">
        <f t="shared" si="298"/>
        <v/>
      </c>
      <c r="AQ902" s="7" t="str">
        <f t="shared" si="289"/>
        <v/>
      </c>
      <c r="AR902" s="4" t="str">
        <f t="shared" si="299"/>
        <v/>
      </c>
      <c r="AT902" s="4" t="str">
        <f>IF(MAX(COUNTIF(Data!T902:AA902,1),COUNTIF(Data!T902:AA902,2),COUNTIF(Data!T902:AA902,3),COUNTIF(Data!T902:AA902,4),COUNTIF(Data!T902:AA902,5),COUNTIF(Data!T902:AA902,6),COUNTIF(Data!T902:AA902,7))&gt;0,MAX(COUNTIF(Data!T902:AA902,1),COUNTIF(Data!T902:AA902,2),COUNTIF(Data!T902:AA902,3),COUNTIF(Data!T902:AA902,4),COUNTIF(Data!T902:AA902,5),COUNTIF(Data!T902:AA902,6),COUNTIF(Data!T902:AA902,7)),"")</f>
        <v/>
      </c>
      <c r="AU902" s="4" t="str">
        <f>IF(COUNTIF(Data!T902:AA902,4)=8,"Remove","")</f>
        <v/>
      </c>
      <c r="AW902" s="2" t="str">
        <f>IF(Data!AC902&gt;0,Data!AC902-4,"")</f>
        <v/>
      </c>
      <c r="AX902" s="2" t="str">
        <f>IF(Data!AD902&gt;0,Data!AD902-4,"")</f>
        <v/>
      </c>
      <c r="AY902" s="2" t="str">
        <f>IF(Data!AE902&gt;0,Data!AE902-4,"")</f>
        <v/>
      </c>
      <c r="AZ902" s="2" t="str">
        <f>IF(Data!AF902&gt;0,Data!AF902-4,"")</f>
        <v/>
      </c>
      <c r="BA902" s="2" t="str">
        <f>IF(Data!AG902&gt;0,Data!AG902-4,"")</f>
        <v/>
      </c>
      <c r="BB902" s="2" t="str">
        <f>IF(Data!AH902&gt;0,Data!AH902-4,"")</f>
        <v/>
      </c>
      <c r="BC902" s="2" t="str">
        <f>IF(Data!AI902&gt;0,Data!AI902-4,"")</f>
        <v/>
      </c>
      <c r="BD902" s="2" t="str">
        <f>IF(Data!AJ902&gt;0,Data!AJ902-4,"")</f>
        <v/>
      </c>
      <c r="BF902" s="7" t="str">
        <f t="shared" si="300"/>
        <v/>
      </c>
      <c r="BG902" s="7" t="str">
        <f t="shared" si="290"/>
        <v/>
      </c>
      <c r="BH902" s="4" t="str">
        <f t="shared" si="301"/>
        <v/>
      </c>
      <c r="BJ902" s="4" t="str">
        <f>IF(MAX(COUNTIF(Data!AC902:AJ902,1),COUNTIF(Data!AC902:AJ902,2),COUNTIF(Data!AC902:AJ902,3),COUNTIF(Data!AC902:AJ902,4),COUNTIF(Data!AC902:AJ902,5),COUNTIF(Data!AC902:AJ902,6),COUNTIF(Data!AC902:AJ902,7))&gt;0,MAX(COUNTIF(Data!AC902:AJ902,1),COUNTIF(Data!AC902:AJ902,2),COUNTIF(Data!AC902:AJ902,3),COUNTIF(Data!AC902:AJ902,4),COUNTIF(Data!AC902:AJ902,5),COUNTIF(Data!AC902:AJ902,6),COUNTIF(Data!AC902:AJ902,7)),"")</f>
        <v/>
      </c>
      <c r="BK902" s="4" t="str">
        <f>IF(COUNTIF(Data!AC902:AJ902,4)=8,"Remove","")</f>
        <v/>
      </c>
      <c r="BM902" s="2" t="str">
        <f>IF(Data!AL902&gt;0,Data!AL902-4,"")</f>
        <v/>
      </c>
      <c r="BN902" s="2" t="str">
        <f>IF(Data!AM902&gt;0,Data!AM902-4,"")</f>
        <v/>
      </c>
      <c r="BO902" s="2" t="str">
        <f>IF(Data!AN902&gt;0,Data!AN902-4,"")</f>
        <v/>
      </c>
      <c r="BP902" s="2" t="str">
        <f>IF(Data!AO902&gt;0,Data!AO902-4,"")</f>
        <v/>
      </c>
      <c r="BQ902" s="2" t="str">
        <f>IF(Data!AP902&gt;0,Data!AP902-4,"")</f>
        <v/>
      </c>
      <c r="BR902" s="2" t="str">
        <f>IF(Data!AQ902&gt;0,Data!AQ902-4,"")</f>
        <v/>
      </c>
      <c r="BS902" s="2" t="str">
        <f>IF(Data!AR902&gt;0,Data!AR902-4,"")</f>
        <v/>
      </c>
      <c r="BT902" s="2" t="str">
        <f>IF(Data!AS902&gt;0,Data!AS902-4,"")</f>
        <v/>
      </c>
      <c r="BV902" s="7" t="str">
        <f t="shared" si="302"/>
        <v/>
      </c>
      <c r="BW902" s="7" t="str">
        <f t="shared" si="291"/>
        <v/>
      </c>
      <c r="BX902" s="4" t="str">
        <f t="shared" si="303"/>
        <v/>
      </c>
      <c r="BZ902" s="4" t="str">
        <f>IF(MAX(COUNTIF(Data!AL902:AS902,1),COUNTIF(Data!AL902:AS902,2),COUNTIF(Data!AL902:AS902,3),COUNTIF(Data!AL902:AS902,4),COUNTIF(Data!AL902:AS902,5),COUNTIF(Data!AL902:AS902,6),COUNTIF(Data!AL902:AS902,7))&gt;0,MAX(COUNTIF(Data!AL902:AS902,1),COUNTIF(Data!AL902:AS902,2),COUNTIF(Data!AL902:AS902,3),COUNTIF(Data!AL902:AS902,4),COUNTIF(Data!AL902:AS902,5),COUNTIF(Data!AL902:AS902,6),COUNTIF(Data!AL902:AS902,7)),"")</f>
        <v/>
      </c>
      <c r="CA902" s="4" t="str">
        <f>IF(COUNTIF(Data!AL902:AS902,4)=8,"Remove","")</f>
        <v/>
      </c>
      <c r="CC902" s="2" t="str">
        <f>IF(Data!AU902&gt;0,Data!AU902-4,"")</f>
        <v/>
      </c>
      <c r="CD902" s="2" t="str">
        <f>IF(Data!AV902&gt;0,Data!AV902-4,"")</f>
        <v/>
      </c>
      <c r="CE902" s="2" t="str">
        <f>IF(Data!AW902&gt;0,Data!AW902-4,"")</f>
        <v/>
      </c>
      <c r="CF902" s="2" t="str">
        <f>IF(Data!AX902&gt;0,Data!AX902-4,"")</f>
        <v/>
      </c>
      <c r="CG902" s="2" t="str">
        <f>IF(Data!AY902&gt;0,Data!AY902-4,"")</f>
        <v/>
      </c>
      <c r="CH902" s="2" t="str">
        <f>IF(Data!AZ902&gt;0,Data!AZ902-4,"")</f>
        <v/>
      </c>
      <c r="CI902" s="2" t="str">
        <f>IF(Data!BA902&gt;0,Data!BA902-4,"")</f>
        <v/>
      </c>
      <c r="CJ902" s="2" t="str">
        <f>IF(Data!BB902&gt;0,Data!BB902-4,"")</f>
        <v/>
      </c>
      <c r="CL902" s="7" t="str">
        <f t="shared" si="304"/>
        <v/>
      </c>
      <c r="CM902" s="7" t="str">
        <f t="shared" si="292"/>
        <v/>
      </c>
      <c r="CN902" s="4" t="str">
        <f t="shared" si="305"/>
        <v/>
      </c>
      <c r="CP902" s="4" t="str">
        <f>IF(MAX(COUNTIF(Data!AU902:BB902,1),COUNTIF(Data!AU902:BB902,2),COUNTIF(Data!AU902:BB902,3),COUNTIF(Data!AU902:BB902,4),COUNTIF(Data!AU902:BB902,5),COUNTIF(Data!AU902:BB902,6),COUNTIF(Data!AU902:BB902,7))&gt;0,MAX(COUNTIF(Data!AU902:BB902,1),COUNTIF(Data!AU902:BB902,2),COUNTIF(Data!AU902:BB902,3),COUNTIF(Data!AU902:BB902,4),COUNTIF(Data!AU902:BB902,5),COUNTIF(Data!AU902:BB902,6),COUNTIF(Data!AU902:BB902,7)),"")</f>
        <v/>
      </c>
      <c r="CQ902" s="4" t="str">
        <f>IF(COUNTIF(Data!AU902:BB902,4)=8,"Remove","")</f>
        <v/>
      </c>
      <c r="CS902" s="2" t="str">
        <f>IF(Data!BD902&gt;0,Data!BD902-4,"")</f>
        <v/>
      </c>
      <c r="CT902" s="2" t="str">
        <f>IF(Data!BE902&gt;0,Data!BE902-4,"")</f>
        <v/>
      </c>
      <c r="CU902" s="2" t="str">
        <f>IF(Data!BF902&gt;0,Data!BF902-4,"")</f>
        <v/>
      </c>
      <c r="CV902" s="2" t="str">
        <f>IF(Data!BG902&gt;0,Data!BG902-4,"")</f>
        <v/>
      </c>
      <c r="CW902" s="2" t="str">
        <f>IF(Data!BH902&gt;0,Data!BH902-4,"")</f>
        <v/>
      </c>
      <c r="CX902" s="2" t="str">
        <f>IF(Data!BI902&gt;0,Data!BI902-4,"")</f>
        <v/>
      </c>
      <c r="CY902" s="2" t="str">
        <f>IF(Data!BJ902&gt;0,Data!BJ902-4,"")</f>
        <v/>
      </c>
      <c r="CZ902" s="2" t="str">
        <f>IF(Data!BK902&gt;0,Data!BK902-4,"")</f>
        <v/>
      </c>
      <c r="DB902" s="7" t="str">
        <f t="shared" si="306"/>
        <v/>
      </c>
      <c r="DC902" s="7" t="str">
        <f t="shared" si="293"/>
        <v/>
      </c>
      <c r="DD902" s="4" t="str">
        <f t="shared" si="307"/>
        <v/>
      </c>
      <c r="DF902" s="4" t="str">
        <f>IF(MAX(COUNTIF(Data!BD902:BK902,1),COUNTIF(Data!BD902:BK902,2),COUNTIF(Data!BD902:BK902,3),COUNTIF(Data!BD902:BK902,4),COUNTIF(Data!BD902:BK902,5),COUNTIF(Data!BD902:BK902,6),COUNTIF(Data!BD902:BK902,7))&gt;0,MAX(COUNTIF(Data!BD902:BK902,1),COUNTIF(Data!BD902:BK902,2),COUNTIF(Data!BD902:BK902,3),COUNTIF(Data!BD902:BK902,4),COUNTIF(Data!BD902:BK902,5),COUNTIF(Data!BD902:BK902,6),COUNTIF(Data!BD902:BK902,7)),"")</f>
        <v/>
      </c>
      <c r="DG902" s="4" t="str">
        <f>IF(COUNTIF(Data!BD902:BK902,4)=8,"Remove","")</f>
        <v/>
      </c>
    </row>
    <row r="903" spans="1:111" x14ac:dyDescent="0.25">
      <c r="A903" s="2" t="str">
        <f>IF(Data!B903&gt;0,Data!B903-4,"")</f>
        <v/>
      </c>
      <c r="B903" s="2" t="str">
        <f>IF(Data!C903&gt;0,Data!C903-4,"")</f>
        <v/>
      </c>
      <c r="C903" s="2" t="str">
        <f>IF(Data!D903&gt;0,Data!D903-4,"")</f>
        <v/>
      </c>
      <c r="D903" s="2" t="str">
        <f>IF(Data!E903&gt;0,Data!E903-4,"")</f>
        <v/>
      </c>
      <c r="E903" s="2" t="str">
        <f>IF(Data!F903&gt;0,Data!F903-4,"")</f>
        <v/>
      </c>
      <c r="F903" s="2" t="str">
        <f>IF(Data!G903&gt;0,Data!G903-4,"")</f>
        <v/>
      </c>
      <c r="G903" s="2" t="str">
        <f>IF(Data!H903&gt;0,Data!H903-4,"")</f>
        <v/>
      </c>
      <c r="H903" s="2" t="str">
        <f>IF(Data!I903&gt;0,Data!I903-4,"")</f>
        <v/>
      </c>
      <c r="J903" s="7" t="str">
        <f t="shared" si="294"/>
        <v/>
      </c>
      <c r="K903" s="7" t="str">
        <f t="shared" ref="K903:K966" si="308">IF((MAX(E903,F903,G903,H903)-MIN(E903,F903,G903,H903))&gt;3,1,"")</f>
        <v/>
      </c>
      <c r="L903" s="4" t="str">
        <f t="shared" si="295"/>
        <v/>
      </c>
      <c r="N903" s="4" t="str">
        <f>IF(MAX(COUNTIF(Data!B903:I903,1),COUNTIF(Data!B903:I903,2),COUNTIF(Data!B903:I903,3),COUNTIF(Data!B903:I903,4),COUNTIF(Data!B903:I903,5),COUNTIF(Data!B903:I903,6),COUNTIF(Data!B903:I903,7))&gt;0,MAX(COUNTIF(Data!B903:I903,1),COUNTIF(Data!B903:I903,2),COUNTIF(Data!B903:I903,3),COUNTIF(Data!B903:I903,4),COUNTIF(Data!B903:I903,5),COUNTIF(Data!B903:I903,6),COUNTIF(Data!B903:I903,7)),"")</f>
        <v/>
      </c>
      <c r="O903" s="4" t="str">
        <f>IF(COUNTIF(Data!B903:I903,4)=8,"Remove","")</f>
        <v/>
      </c>
      <c r="Q903" s="2" t="str">
        <f>IF(Data!K903&gt;0,Data!K903-4,"")</f>
        <v/>
      </c>
      <c r="R903" s="2" t="str">
        <f>IF(Data!L903&gt;0,Data!L903-4,"")</f>
        <v/>
      </c>
      <c r="S903" s="2" t="str">
        <f>IF(Data!M903&gt;0,Data!M903-4,"")</f>
        <v/>
      </c>
      <c r="T903" s="2" t="str">
        <f>IF(Data!N903&gt;0,Data!N903-4,"")</f>
        <v/>
      </c>
      <c r="U903" s="2" t="str">
        <f>IF(Data!O903&gt;0,Data!O903-4,"")</f>
        <v/>
      </c>
      <c r="V903" s="2" t="str">
        <f>IF(Data!P903&gt;0,Data!P903-4,"")</f>
        <v/>
      </c>
      <c r="W903" s="2" t="str">
        <f>IF(Data!Q903&gt;0,Data!Q903-4,"")</f>
        <v/>
      </c>
      <c r="X903" s="2" t="str">
        <f>IF(Data!R903&gt;0,Data!R903-4,"")</f>
        <v/>
      </c>
      <c r="Y903" s="59"/>
      <c r="Z903" s="7" t="str">
        <f t="shared" si="296"/>
        <v/>
      </c>
      <c r="AA903" s="7" t="str">
        <f t="shared" ref="AA903:AA966" si="309">IF((MAX(U903,V903,W903,X903)-MIN(U903,V903,W903,X903))&gt;3,1,"")</f>
        <v/>
      </c>
      <c r="AB903" s="4" t="str">
        <f t="shared" si="297"/>
        <v/>
      </c>
      <c r="AC903" s="59"/>
      <c r="AD903" s="4" t="str">
        <f>IF(MAX(COUNTIF(Data!K903:R903,1),COUNTIF(Data!K903:R903,2),COUNTIF(Data!K903:R903,3),COUNTIF(Data!K903:R903,4),COUNTIF(Data!K903:R903,5),COUNTIF(Data!K903:R903,6),COUNTIF(Data!K903:R903,7))&gt;0,MAX(COUNTIF(Data!K903:R903,1),COUNTIF(Data!K903:R903,2),COUNTIF(Data!K903:R903,3),COUNTIF(Data!K903:R903,4),COUNTIF(Data!K903:R903,5),COUNTIF(Data!K903:R903,6),COUNTIF(Data!K903:R903,7)),"")</f>
        <v/>
      </c>
      <c r="AE903" s="4" t="str">
        <f>IF(COUNTIF(Data!K903:R903,4)=8,"Remove","")</f>
        <v/>
      </c>
      <c r="AG903" s="2" t="str">
        <f>IF(Data!T903&gt;0,Data!T903-4,"")</f>
        <v/>
      </c>
      <c r="AH903" s="2" t="str">
        <f>IF(Data!U903&gt;0,Data!U903-4,"")</f>
        <v/>
      </c>
      <c r="AI903" s="2" t="str">
        <f>IF(Data!V903&gt;0,Data!V903-4,"")</f>
        <v/>
      </c>
      <c r="AJ903" s="2" t="str">
        <f>IF(Data!W903&gt;0,Data!W903-4,"")</f>
        <v/>
      </c>
      <c r="AK903" s="2" t="str">
        <f>IF(Data!X903&gt;0,Data!X903-4,"")</f>
        <v/>
      </c>
      <c r="AL903" s="2" t="str">
        <f>IF(Data!Y903&gt;0,Data!Y903-4,"")</f>
        <v/>
      </c>
      <c r="AM903" s="2" t="str">
        <f>IF(Data!Z903&gt;0,Data!Z903-4,"")</f>
        <v/>
      </c>
      <c r="AN903" s="2" t="str">
        <f>IF(Data!AA903&gt;0,Data!AA903-4,"")</f>
        <v/>
      </c>
      <c r="AP903" s="7" t="str">
        <f t="shared" si="298"/>
        <v/>
      </c>
      <c r="AQ903" s="7" t="str">
        <f t="shared" ref="AQ903:AQ966" si="310">IF((MAX(AK903,AL903,AM903,AN903)-MIN(AK903,AL903,AM903,AN903))&gt;3,1,"")</f>
        <v/>
      </c>
      <c r="AR903" s="4" t="str">
        <f t="shared" si="299"/>
        <v/>
      </c>
      <c r="AT903" s="4" t="str">
        <f>IF(MAX(COUNTIF(Data!T903:AA903,1),COUNTIF(Data!T903:AA903,2),COUNTIF(Data!T903:AA903,3),COUNTIF(Data!T903:AA903,4),COUNTIF(Data!T903:AA903,5),COUNTIF(Data!T903:AA903,6),COUNTIF(Data!T903:AA903,7))&gt;0,MAX(COUNTIF(Data!T903:AA903,1),COUNTIF(Data!T903:AA903,2),COUNTIF(Data!T903:AA903,3),COUNTIF(Data!T903:AA903,4),COUNTIF(Data!T903:AA903,5),COUNTIF(Data!T903:AA903,6),COUNTIF(Data!T903:AA903,7)),"")</f>
        <v/>
      </c>
      <c r="AU903" s="4" t="str">
        <f>IF(COUNTIF(Data!T903:AA903,4)=8,"Remove","")</f>
        <v/>
      </c>
      <c r="AW903" s="2" t="str">
        <f>IF(Data!AC903&gt;0,Data!AC903-4,"")</f>
        <v/>
      </c>
      <c r="AX903" s="2" t="str">
        <f>IF(Data!AD903&gt;0,Data!AD903-4,"")</f>
        <v/>
      </c>
      <c r="AY903" s="2" t="str">
        <f>IF(Data!AE903&gt;0,Data!AE903-4,"")</f>
        <v/>
      </c>
      <c r="AZ903" s="2" t="str">
        <f>IF(Data!AF903&gt;0,Data!AF903-4,"")</f>
        <v/>
      </c>
      <c r="BA903" s="2" t="str">
        <f>IF(Data!AG903&gt;0,Data!AG903-4,"")</f>
        <v/>
      </c>
      <c r="BB903" s="2" t="str">
        <f>IF(Data!AH903&gt;0,Data!AH903-4,"")</f>
        <v/>
      </c>
      <c r="BC903" s="2" t="str">
        <f>IF(Data!AI903&gt;0,Data!AI903-4,"")</f>
        <v/>
      </c>
      <c r="BD903" s="2" t="str">
        <f>IF(Data!AJ903&gt;0,Data!AJ903-4,"")</f>
        <v/>
      </c>
      <c r="BF903" s="7" t="str">
        <f t="shared" si="300"/>
        <v/>
      </c>
      <c r="BG903" s="7" t="str">
        <f t="shared" ref="BG903:BG966" si="311">IF((MAX(BA903,BB903,BC903,BD903)-MIN(BA903,BB903,BC903,BD903))&gt;3,1,"")</f>
        <v/>
      </c>
      <c r="BH903" s="4" t="str">
        <f t="shared" si="301"/>
        <v/>
      </c>
      <c r="BJ903" s="4" t="str">
        <f>IF(MAX(COUNTIF(Data!AC903:AJ903,1),COUNTIF(Data!AC903:AJ903,2),COUNTIF(Data!AC903:AJ903,3),COUNTIF(Data!AC903:AJ903,4),COUNTIF(Data!AC903:AJ903,5),COUNTIF(Data!AC903:AJ903,6),COUNTIF(Data!AC903:AJ903,7))&gt;0,MAX(COUNTIF(Data!AC903:AJ903,1),COUNTIF(Data!AC903:AJ903,2),COUNTIF(Data!AC903:AJ903,3),COUNTIF(Data!AC903:AJ903,4),COUNTIF(Data!AC903:AJ903,5),COUNTIF(Data!AC903:AJ903,6),COUNTIF(Data!AC903:AJ903,7)),"")</f>
        <v/>
      </c>
      <c r="BK903" s="4" t="str">
        <f>IF(COUNTIF(Data!AC903:AJ903,4)=8,"Remove","")</f>
        <v/>
      </c>
      <c r="BM903" s="2" t="str">
        <f>IF(Data!AL903&gt;0,Data!AL903-4,"")</f>
        <v/>
      </c>
      <c r="BN903" s="2" t="str">
        <f>IF(Data!AM903&gt;0,Data!AM903-4,"")</f>
        <v/>
      </c>
      <c r="BO903" s="2" t="str">
        <f>IF(Data!AN903&gt;0,Data!AN903-4,"")</f>
        <v/>
      </c>
      <c r="BP903" s="2" t="str">
        <f>IF(Data!AO903&gt;0,Data!AO903-4,"")</f>
        <v/>
      </c>
      <c r="BQ903" s="2" t="str">
        <f>IF(Data!AP903&gt;0,Data!AP903-4,"")</f>
        <v/>
      </c>
      <c r="BR903" s="2" t="str">
        <f>IF(Data!AQ903&gt;0,Data!AQ903-4,"")</f>
        <v/>
      </c>
      <c r="BS903" s="2" t="str">
        <f>IF(Data!AR903&gt;0,Data!AR903-4,"")</f>
        <v/>
      </c>
      <c r="BT903" s="2" t="str">
        <f>IF(Data!AS903&gt;0,Data!AS903-4,"")</f>
        <v/>
      </c>
      <c r="BV903" s="7" t="str">
        <f t="shared" si="302"/>
        <v/>
      </c>
      <c r="BW903" s="7" t="str">
        <f t="shared" ref="BW903:BW966" si="312">IF((MAX(BQ903,BR903,BS903,BT903)-MIN(BQ903,BR903,BS903,BT903))&gt;3,1,"")</f>
        <v/>
      </c>
      <c r="BX903" s="4" t="str">
        <f t="shared" si="303"/>
        <v/>
      </c>
      <c r="BZ903" s="4" t="str">
        <f>IF(MAX(COUNTIF(Data!AL903:AS903,1),COUNTIF(Data!AL903:AS903,2),COUNTIF(Data!AL903:AS903,3),COUNTIF(Data!AL903:AS903,4),COUNTIF(Data!AL903:AS903,5),COUNTIF(Data!AL903:AS903,6),COUNTIF(Data!AL903:AS903,7))&gt;0,MAX(COUNTIF(Data!AL903:AS903,1),COUNTIF(Data!AL903:AS903,2),COUNTIF(Data!AL903:AS903,3),COUNTIF(Data!AL903:AS903,4),COUNTIF(Data!AL903:AS903,5),COUNTIF(Data!AL903:AS903,6),COUNTIF(Data!AL903:AS903,7)),"")</f>
        <v/>
      </c>
      <c r="CA903" s="4" t="str">
        <f>IF(COUNTIF(Data!AL903:AS903,4)=8,"Remove","")</f>
        <v/>
      </c>
      <c r="CC903" s="2" t="str">
        <f>IF(Data!AU903&gt;0,Data!AU903-4,"")</f>
        <v/>
      </c>
      <c r="CD903" s="2" t="str">
        <f>IF(Data!AV903&gt;0,Data!AV903-4,"")</f>
        <v/>
      </c>
      <c r="CE903" s="2" t="str">
        <f>IF(Data!AW903&gt;0,Data!AW903-4,"")</f>
        <v/>
      </c>
      <c r="CF903" s="2" t="str">
        <f>IF(Data!AX903&gt;0,Data!AX903-4,"")</f>
        <v/>
      </c>
      <c r="CG903" s="2" t="str">
        <f>IF(Data!AY903&gt;0,Data!AY903-4,"")</f>
        <v/>
      </c>
      <c r="CH903" s="2" t="str">
        <f>IF(Data!AZ903&gt;0,Data!AZ903-4,"")</f>
        <v/>
      </c>
      <c r="CI903" s="2" t="str">
        <f>IF(Data!BA903&gt;0,Data!BA903-4,"")</f>
        <v/>
      </c>
      <c r="CJ903" s="2" t="str">
        <f>IF(Data!BB903&gt;0,Data!BB903-4,"")</f>
        <v/>
      </c>
      <c r="CL903" s="7" t="str">
        <f t="shared" si="304"/>
        <v/>
      </c>
      <c r="CM903" s="7" t="str">
        <f t="shared" ref="CM903:CM966" si="313">IF((MAX(CG903,CH903,CI903,CJ903)-MIN(CG903,CH903,CI903,CJ903))&gt;3,1,"")</f>
        <v/>
      </c>
      <c r="CN903" s="4" t="str">
        <f t="shared" si="305"/>
        <v/>
      </c>
      <c r="CP903" s="4" t="str">
        <f>IF(MAX(COUNTIF(Data!AU903:BB903,1),COUNTIF(Data!AU903:BB903,2),COUNTIF(Data!AU903:BB903,3),COUNTIF(Data!AU903:BB903,4),COUNTIF(Data!AU903:BB903,5),COUNTIF(Data!AU903:BB903,6),COUNTIF(Data!AU903:BB903,7))&gt;0,MAX(COUNTIF(Data!AU903:BB903,1),COUNTIF(Data!AU903:BB903,2),COUNTIF(Data!AU903:BB903,3),COUNTIF(Data!AU903:BB903,4),COUNTIF(Data!AU903:BB903,5),COUNTIF(Data!AU903:BB903,6),COUNTIF(Data!AU903:BB903,7)),"")</f>
        <v/>
      </c>
      <c r="CQ903" s="4" t="str">
        <f>IF(COUNTIF(Data!AU903:BB903,4)=8,"Remove","")</f>
        <v/>
      </c>
      <c r="CS903" s="2" t="str">
        <f>IF(Data!BD903&gt;0,Data!BD903-4,"")</f>
        <v/>
      </c>
      <c r="CT903" s="2" t="str">
        <f>IF(Data!BE903&gt;0,Data!BE903-4,"")</f>
        <v/>
      </c>
      <c r="CU903" s="2" t="str">
        <f>IF(Data!BF903&gt;0,Data!BF903-4,"")</f>
        <v/>
      </c>
      <c r="CV903" s="2" t="str">
        <f>IF(Data!BG903&gt;0,Data!BG903-4,"")</f>
        <v/>
      </c>
      <c r="CW903" s="2" t="str">
        <f>IF(Data!BH903&gt;0,Data!BH903-4,"")</f>
        <v/>
      </c>
      <c r="CX903" s="2" t="str">
        <f>IF(Data!BI903&gt;0,Data!BI903-4,"")</f>
        <v/>
      </c>
      <c r="CY903" s="2" t="str">
        <f>IF(Data!BJ903&gt;0,Data!BJ903-4,"")</f>
        <v/>
      </c>
      <c r="CZ903" s="2" t="str">
        <f>IF(Data!BK903&gt;0,Data!BK903-4,"")</f>
        <v/>
      </c>
      <c r="DB903" s="7" t="str">
        <f t="shared" si="306"/>
        <v/>
      </c>
      <c r="DC903" s="7" t="str">
        <f t="shared" ref="DC903:DC966" si="314">IF((MAX(CW903,CX903,CY903,CZ903)-MIN(CW903,CX903,CY903,CZ903))&gt;3,1,"")</f>
        <v/>
      </c>
      <c r="DD903" s="4" t="str">
        <f t="shared" si="307"/>
        <v/>
      </c>
      <c r="DF903" s="4" t="str">
        <f>IF(MAX(COUNTIF(Data!BD903:BK903,1),COUNTIF(Data!BD903:BK903,2),COUNTIF(Data!BD903:BK903,3),COUNTIF(Data!BD903:BK903,4),COUNTIF(Data!BD903:BK903,5),COUNTIF(Data!BD903:BK903,6),COUNTIF(Data!BD903:BK903,7))&gt;0,MAX(COUNTIF(Data!BD903:BK903,1),COUNTIF(Data!BD903:BK903,2),COUNTIF(Data!BD903:BK903,3),COUNTIF(Data!BD903:BK903,4),COUNTIF(Data!BD903:BK903,5),COUNTIF(Data!BD903:BK903,6),COUNTIF(Data!BD903:BK903,7)),"")</f>
        <v/>
      </c>
      <c r="DG903" s="4" t="str">
        <f>IF(COUNTIF(Data!BD903:BK903,4)=8,"Remove","")</f>
        <v/>
      </c>
    </row>
    <row r="904" spans="1:111" x14ac:dyDescent="0.25">
      <c r="A904" s="2" t="str">
        <f>IF(Data!B904&gt;0,Data!B904-4,"")</f>
        <v/>
      </c>
      <c r="B904" s="2" t="str">
        <f>IF(Data!C904&gt;0,Data!C904-4,"")</f>
        <v/>
      </c>
      <c r="C904" s="2" t="str">
        <f>IF(Data!D904&gt;0,Data!D904-4,"")</f>
        <v/>
      </c>
      <c r="D904" s="2" t="str">
        <f>IF(Data!E904&gt;0,Data!E904-4,"")</f>
        <v/>
      </c>
      <c r="E904" s="2" t="str">
        <f>IF(Data!F904&gt;0,Data!F904-4,"")</f>
        <v/>
      </c>
      <c r="F904" s="2" t="str">
        <f>IF(Data!G904&gt;0,Data!G904-4,"")</f>
        <v/>
      </c>
      <c r="G904" s="2" t="str">
        <f>IF(Data!H904&gt;0,Data!H904-4,"")</f>
        <v/>
      </c>
      <c r="H904" s="2" t="str">
        <f>IF(Data!I904&gt;0,Data!I904-4,"")</f>
        <v/>
      </c>
      <c r="J904" s="7" t="str">
        <f t="shared" si="294"/>
        <v/>
      </c>
      <c r="K904" s="7" t="str">
        <f t="shared" si="308"/>
        <v/>
      </c>
      <c r="L904" s="4" t="str">
        <f t="shared" si="295"/>
        <v/>
      </c>
      <c r="N904" s="4" t="str">
        <f>IF(MAX(COUNTIF(Data!B904:I904,1),COUNTIF(Data!B904:I904,2),COUNTIF(Data!B904:I904,3),COUNTIF(Data!B904:I904,4),COUNTIF(Data!B904:I904,5),COUNTIF(Data!B904:I904,6),COUNTIF(Data!B904:I904,7))&gt;0,MAX(COUNTIF(Data!B904:I904,1),COUNTIF(Data!B904:I904,2),COUNTIF(Data!B904:I904,3),COUNTIF(Data!B904:I904,4),COUNTIF(Data!B904:I904,5),COUNTIF(Data!B904:I904,6),COUNTIF(Data!B904:I904,7)),"")</f>
        <v/>
      </c>
      <c r="O904" s="4" t="str">
        <f>IF(COUNTIF(Data!B904:I904,4)=8,"Remove","")</f>
        <v/>
      </c>
      <c r="Q904" s="2" t="str">
        <f>IF(Data!K904&gt;0,Data!K904-4,"")</f>
        <v/>
      </c>
      <c r="R904" s="2" t="str">
        <f>IF(Data!L904&gt;0,Data!L904-4,"")</f>
        <v/>
      </c>
      <c r="S904" s="2" t="str">
        <f>IF(Data!M904&gt;0,Data!M904-4,"")</f>
        <v/>
      </c>
      <c r="T904" s="2" t="str">
        <f>IF(Data!N904&gt;0,Data!N904-4,"")</f>
        <v/>
      </c>
      <c r="U904" s="2" t="str">
        <f>IF(Data!O904&gt;0,Data!O904-4,"")</f>
        <v/>
      </c>
      <c r="V904" s="2" t="str">
        <f>IF(Data!P904&gt;0,Data!P904-4,"")</f>
        <v/>
      </c>
      <c r="W904" s="2" t="str">
        <f>IF(Data!Q904&gt;0,Data!Q904-4,"")</f>
        <v/>
      </c>
      <c r="X904" s="2" t="str">
        <f>IF(Data!R904&gt;0,Data!R904-4,"")</f>
        <v/>
      </c>
      <c r="Y904" s="59"/>
      <c r="Z904" s="7" t="str">
        <f t="shared" si="296"/>
        <v/>
      </c>
      <c r="AA904" s="7" t="str">
        <f t="shared" si="309"/>
        <v/>
      </c>
      <c r="AB904" s="4" t="str">
        <f t="shared" si="297"/>
        <v/>
      </c>
      <c r="AC904" s="59"/>
      <c r="AD904" s="4" t="str">
        <f>IF(MAX(COUNTIF(Data!K904:R904,1),COUNTIF(Data!K904:R904,2),COUNTIF(Data!K904:R904,3),COUNTIF(Data!K904:R904,4),COUNTIF(Data!K904:R904,5),COUNTIF(Data!K904:R904,6),COUNTIF(Data!K904:R904,7))&gt;0,MAX(COUNTIF(Data!K904:R904,1),COUNTIF(Data!K904:R904,2),COUNTIF(Data!K904:R904,3),COUNTIF(Data!K904:R904,4),COUNTIF(Data!K904:R904,5),COUNTIF(Data!K904:R904,6),COUNTIF(Data!K904:R904,7)),"")</f>
        <v/>
      </c>
      <c r="AE904" s="4" t="str">
        <f>IF(COUNTIF(Data!K904:R904,4)=8,"Remove","")</f>
        <v/>
      </c>
      <c r="AG904" s="2" t="str">
        <f>IF(Data!T904&gt;0,Data!T904-4,"")</f>
        <v/>
      </c>
      <c r="AH904" s="2" t="str">
        <f>IF(Data!U904&gt;0,Data!U904-4,"")</f>
        <v/>
      </c>
      <c r="AI904" s="2" t="str">
        <f>IF(Data!V904&gt;0,Data!V904-4,"")</f>
        <v/>
      </c>
      <c r="AJ904" s="2" t="str">
        <f>IF(Data!W904&gt;0,Data!W904-4,"")</f>
        <v/>
      </c>
      <c r="AK904" s="2" t="str">
        <f>IF(Data!X904&gt;0,Data!X904-4,"")</f>
        <v/>
      </c>
      <c r="AL904" s="2" t="str">
        <f>IF(Data!Y904&gt;0,Data!Y904-4,"")</f>
        <v/>
      </c>
      <c r="AM904" s="2" t="str">
        <f>IF(Data!Z904&gt;0,Data!Z904-4,"")</f>
        <v/>
      </c>
      <c r="AN904" s="2" t="str">
        <f>IF(Data!AA904&gt;0,Data!AA904-4,"")</f>
        <v/>
      </c>
      <c r="AP904" s="7" t="str">
        <f t="shared" si="298"/>
        <v/>
      </c>
      <c r="AQ904" s="7" t="str">
        <f t="shared" si="310"/>
        <v/>
      </c>
      <c r="AR904" s="4" t="str">
        <f t="shared" si="299"/>
        <v/>
      </c>
      <c r="AT904" s="4" t="str">
        <f>IF(MAX(COUNTIF(Data!T904:AA904,1),COUNTIF(Data!T904:AA904,2),COUNTIF(Data!T904:AA904,3),COUNTIF(Data!T904:AA904,4),COUNTIF(Data!T904:AA904,5),COUNTIF(Data!T904:AA904,6),COUNTIF(Data!T904:AA904,7))&gt;0,MAX(COUNTIF(Data!T904:AA904,1),COUNTIF(Data!T904:AA904,2),COUNTIF(Data!T904:AA904,3),COUNTIF(Data!T904:AA904,4),COUNTIF(Data!T904:AA904,5),COUNTIF(Data!T904:AA904,6),COUNTIF(Data!T904:AA904,7)),"")</f>
        <v/>
      </c>
      <c r="AU904" s="4" t="str">
        <f>IF(COUNTIF(Data!T904:AA904,4)=8,"Remove","")</f>
        <v/>
      </c>
      <c r="AW904" s="2" t="str">
        <f>IF(Data!AC904&gt;0,Data!AC904-4,"")</f>
        <v/>
      </c>
      <c r="AX904" s="2" t="str">
        <f>IF(Data!AD904&gt;0,Data!AD904-4,"")</f>
        <v/>
      </c>
      <c r="AY904" s="2" t="str">
        <f>IF(Data!AE904&gt;0,Data!AE904-4,"")</f>
        <v/>
      </c>
      <c r="AZ904" s="2" t="str">
        <f>IF(Data!AF904&gt;0,Data!AF904-4,"")</f>
        <v/>
      </c>
      <c r="BA904" s="2" t="str">
        <f>IF(Data!AG904&gt;0,Data!AG904-4,"")</f>
        <v/>
      </c>
      <c r="BB904" s="2" t="str">
        <f>IF(Data!AH904&gt;0,Data!AH904-4,"")</f>
        <v/>
      </c>
      <c r="BC904" s="2" t="str">
        <f>IF(Data!AI904&gt;0,Data!AI904-4,"")</f>
        <v/>
      </c>
      <c r="BD904" s="2" t="str">
        <f>IF(Data!AJ904&gt;0,Data!AJ904-4,"")</f>
        <v/>
      </c>
      <c r="BF904" s="7" t="str">
        <f t="shared" si="300"/>
        <v/>
      </c>
      <c r="BG904" s="7" t="str">
        <f t="shared" si="311"/>
        <v/>
      </c>
      <c r="BH904" s="4" t="str">
        <f t="shared" si="301"/>
        <v/>
      </c>
      <c r="BJ904" s="4" t="str">
        <f>IF(MAX(COUNTIF(Data!AC904:AJ904,1),COUNTIF(Data!AC904:AJ904,2),COUNTIF(Data!AC904:AJ904,3),COUNTIF(Data!AC904:AJ904,4),COUNTIF(Data!AC904:AJ904,5),COUNTIF(Data!AC904:AJ904,6),COUNTIF(Data!AC904:AJ904,7))&gt;0,MAX(COUNTIF(Data!AC904:AJ904,1),COUNTIF(Data!AC904:AJ904,2),COUNTIF(Data!AC904:AJ904,3),COUNTIF(Data!AC904:AJ904,4),COUNTIF(Data!AC904:AJ904,5),COUNTIF(Data!AC904:AJ904,6),COUNTIF(Data!AC904:AJ904,7)),"")</f>
        <v/>
      </c>
      <c r="BK904" s="4" t="str">
        <f>IF(COUNTIF(Data!AC904:AJ904,4)=8,"Remove","")</f>
        <v/>
      </c>
      <c r="BM904" s="2" t="str">
        <f>IF(Data!AL904&gt;0,Data!AL904-4,"")</f>
        <v/>
      </c>
      <c r="BN904" s="2" t="str">
        <f>IF(Data!AM904&gt;0,Data!AM904-4,"")</f>
        <v/>
      </c>
      <c r="BO904" s="2" t="str">
        <f>IF(Data!AN904&gt;0,Data!AN904-4,"")</f>
        <v/>
      </c>
      <c r="BP904" s="2" t="str">
        <f>IF(Data!AO904&gt;0,Data!AO904-4,"")</f>
        <v/>
      </c>
      <c r="BQ904" s="2" t="str">
        <f>IF(Data!AP904&gt;0,Data!AP904-4,"")</f>
        <v/>
      </c>
      <c r="BR904" s="2" t="str">
        <f>IF(Data!AQ904&gt;0,Data!AQ904-4,"")</f>
        <v/>
      </c>
      <c r="BS904" s="2" t="str">
        <f>IF(Data!AR904&gt;0,Data!AR904-4,"")</f>
        <v/>
      </c>
      <c r="BT904" s="2" t="str">
        <f>IF(Data!AS904&gt;0,Data!AS904-4,"")</f>
        <v/>
      </c>
      <c r="BV904" s="7" t="str">
        <f t="shared" si="302"/>
        <v/>
      </c>
      <c r="BW904" s="7" t="str">
        <f t="shared" si="312"/>
        <v/>
      </c>
      <c r="BX904" s="4" t="str">
        <f t="shared" si="303"/>
        <v/>
      </c>
      <c r="BZ904" s="4" t="str">
        <f>IF(MAX(COUNTIF(Data!AL904:AS904,1),COUNTIF(Data!AL904:AS904,2),COUNTIF(Data!AL904:AS904,3),COUNTIF(Data!AL904:AS904,4),COUNTIF(Data!AL904:AS904,5),COUNTIF(Data!AL904:AS904,6),COUNTIF(Data!AL904:AS904,7))&gt;0,MAX(COUNTIF(Data!AL904:AS904,1),COUNTIF(Data!AL904:AS904,2),COUNTIF(Data!AL904:AS904,3),COUNTIF(Data!AL904:AS904,4),COUNTIF(Data!AL904:AS904,5),COUNTIF(Data!AL904:AS904,6),COUNTIF(Data!AL904:AS904,7)),"")</f>
        <v/>
      </c>
      <c r="CA904" s="4" t="str">
        <f>IF(COUNTIF(Data!AL904:AS904,4)=8,"Remove","")</f>
        <v/>
      </c>
      <c r="CC904" s="2" t="str">
        <f>IF(Data!AU904&gt;0,Data!AU904-4,"")</f>
        <v/>
      </c>
      <c r="CD904" s="2" t="str">
        <f>IF(Data!AV904&gt;0,Data!AV904-4,"")</f>
        <v/>
      </c>
      <c r="CE904" s="2" t="str">
        <f>IF(Data!AW904&gt;0,Data!AW904-4,"")</f>
        <v/>
      </c>
      <c r="CF904" s="2" t="str">
        <f>IF(Data!AX904&gt;0,Data!AX904-4,"")</f>
        <v/>
      </c>
      <c r="CG904" s="2" t="str">
        <f>IF(Data!AY904&gt;0,Data!AY904-4,"")</f>
        <v/>
      </c>
      <c r="CH904" s="2" t="str">
        <f>IF(Data!AZ904&gt;0,Data!AZ904-4,"")</f>
        <v/>
      </c>
      <c r="CI904" s="2" t="str">
        <f>IF(Data!BA904&gt;0,Data!BA904-4,"")</f>
        <v/>
      </c>
      <c r="CJ904" s="2" t="str">
        <f>IF(Data!BB904&gt;0,Data!BB904-4,"")</f>
        <v/>
      </c>
      <c r="CL904" s="7" t="str">
        <f t="shared" si="304"/>
        <v/>
      </c>
      <c r="CM904" s="7" t="str">
        <f t="shared" si="313"/>
        <v/>
      </c>
      <c r="CN904" s="4" t="str">
        <f t="shared" si="305"/>
        <v/>
      </c>
      <c r="CP904" s="4" t="str">
        <f>IF(MAX(COUNTIF(Data!AU904:BB904,1),COUNTIF(Data!AU904:BB904,2),COUNTIF(Data!AU904:BB904,3),COUNTIF(Data!AU904:BB904,4),COUNTIF(Data!AU904:BB904,5),COUNTIF(Data!AU904:BB904,6),COUNTIF(Data!AU904:BB904,7))&gt;0,MAX(COUNTIF(Data!AU904:BB904,1),COUNTIF(Data!AU904:BB904,2),COUNTIF(Data!AU904:BB904,3),COUNTIF(Data!AU904:BB904,4),COUNTIF(Data!AU904:BB904,5),COUNTIF(Data!AU904:BB904,6),COUNTIF(Data!AU904:BB904,7)),"")</f>
        <v/>
      </c>
      <c r="CQ904" s="4" t="str">
        <f>IF(COUNTIF(Data!AU904:BB904,4)=8,"Remove","")</f>
        <v/>
      </c>
      <c r="CS904" s="2" t="str">
        <f>IF(Data!BD904&gt;0,Data!BD904-4,"")</f>
        <v/>
      </c>
      <c r="CT904" s="2" t="str">
        <f>IF(Data!BE904&gt;0,Data!BE904-4,"")</f>
        <v/>
      </c>
      <c r="CU904" s="2" t="str">
        <f>IF(Data!BF904&gt;0,Data!BF904-4,"")</f>
        <v/>
      </c>
      <c r="CV904" s="2" t="str">
        <f>IF(Data!BG904&gt;0,Data!BG904-4,"")</f>
        <v/>
      </c>
      <c r="CW904" s="2" t="str">
        <f>IF(Data!BH904&gt;0,Data!BH904-4,"")</f>
        <v/>
      </c>
      <c r="CX904" s="2" t="str">
        <f>IF(Data!BI904&gt;0,Data!BI904-4,"")</f>
        <v/>
      </c>
      <c r="CY904" s="2" t="str">
        <f>IF(Data!BJ904&gt;0,Data!BJ904-4,"")</f>
        <v/>
      </c>
      <c r="CZ904" s="2" t="str">
        <f>IF(Data!BK904&gt;0,Data!BK904-4,"")</f>
        <v/>
      </c>
      <c r="DB904" s="7" t="str">
        <f t="shared" si="306"/>
        <v/>
      </c>
      <c r="DC904" s="7" t="str">
        <f t="shared" si="314"/>
        <v/>
      </c>
      <c r="DD904" s="4" t="str">
        <f t="shared" si="307"/>
        <v/>
      </c>
      <c r="DF904" s="4" t="str">
        <f>IF(MAX(COUNTIF(Data!BD904:BK904,1),COUNTIF(Data!BD904:BK904,2),COUNTIF(Data!BD904:BK904,3),COUNTIF(Data!BD904:BK904,4),COUNTIF(Data!BD904:BK904,5),COUNTIF(Data!BD904:BK904,6),COUNTIF(Data!BD904:BK904,7))&gt;0,MAX(COUNTIF(Data!BD904:BK904,1),COUNTIF(Data!BD904:BK904,2),COUNTIF(Data!BD904:BK904,3),COUNTIF(Data!BD904:BK904,4),COUNTIF(Data!BD904:BK904,5),COUNTIF(Data!BD904:BK904,6),COUNTIF(Data!BD904:BK904,7)),"")</f>
        <v/>
      </c>
      <c r="DG904" s="4" t="str">
        <f>IF(COUNTIF(Data!BD904:BK904,4)=8,"Remove","")</f>
        <v/>
      </c>
    </row>
    <row r="905" spans="1:111" x14ac:dyDescent="0.25">
      <c r="A905" s="2" t="str">
        <f>IF(Data!B905&gt;0,Data!B905-4,"")</f>
        <v/>
      </c>
      <c r="B905" s="2" t="str">
        <f>IF(Data!C905&gt;0,Data!C905-4,"")</f>
        <v/>
      </c>
      <c r="C905" s="2" t="str">
        <f>IF(Data!D905&gt;0,Data!D905-4,"")</f>
        <v/>
      </c>
      <c r="D905" s="2" t="str">
        <f>IF(Data!E905&gt;0,Data!E905-4,"")</f>
        <v/>
      </c>
      <c r="E905" s="2" t="str">
        <f>IF(Data!F905&gt;0,Data!F905-4,"")</f>
        <v/>
      </c>
      <c r="F905" s="2" t="str">
        <f>IF(Data!G905&gt;0,Data!G905-4,"")</f>
        <v/>
      </c>
      <c r="G905" s="2" t="str">
        <f>IF(Data!H905&gt;0,Data!H905-4,"")</f>
        <v/>
      </c>
      <c r="H905" s="2" t="str">
        <f>IF(Data!I905&gt;0,Data!I905-4,"")</f>
        <v/>
      </c>
      <c r="J905" s="7" t="str">
        <f t="shared" si="294"/>
        <v/>
      </c>
      <c r="K905" s="7" t="str">
        <f t="shared" si="308"/>
        <v/>
      </c>
      <c r="L905" s="4" t="str">
        <f t="shared" si="295"/>
        <v/>
      </c>
      <c r="N905" s="4" t="str">
        <f>IF(MAX(COUNTIF(Data!B905:I905,1),COUNTIF(Data!B905:I905,2),COUNTIF(Data!B905:I905,3),COUNTIF(Data!B905:I905,4),COUNTIF(Data!B905:I905,5),COUNTIF(Data!B905:I905,6),COUNTIF(Data!B905:I905,7))&gt;0,MAX(COUNTIF(Data!B905:I905,1),COUNTIF(Data!B905:I905,2),COUNTIF(Data!B905:I905,3),COUNTIF(Data!B905:I905,4),COUNTIF(Data!B905:I905,5),COUNTIF(Data!B905:I905,6),COUNTIF(Data!B905:I905,7)),"")</f>
        <v/>
      </c>
      <c r="O905" s="4" t="str">
        <f>IF(COUNTIF(Data!B905:I905,4)=8,"Remove","")</f>
        <v/>
      </c>
      <c r="Q905" s="2" t="str">
        <f>IF(Data!K905&gt;0,Data!K905-4,"")</f>
        <v/>
      </c>
      <c r="R905" s="2" t="str">
        <f>IF(Data!L905&gt;0,Data!L905-4,"")</f>
        <v/>
      </c>
      <c r="S905" s="2" t="str">
        <f>IF(Data!M905&gt;0,Data!M905-4,"")</f>
        <v/>
      </c>
      <c r="T905" s="2" t="str">
        <f>IF(Data!N905&gt;0,Data!N905-4,"")</f>
        <v/>
      </c>
      <c r="U905" s="2" t="str">
        <f>IF(Data!O905&gt;0,Data!O905-4,"")</f>
        <v/>
      </c>
      <c r="V905" s="2" t="str">
        <f>IF(Data!P905&gt;0,Data!P905-4,"")</f>
        <v/>
      </c>
      <c r="W905" s="2" t="str">
        <f>IF(Data!Q905&gt;0,Data!Q905-4,"")</f>
        <v/>
      </c>
      <c r="X905" s="2" t="str">
        <f>IF(Data!R905&gt;0,Data!R905-4,"")</f>
        <v/>
      </c>
      <c r="Y905" s="59"/>
      <c r="Z905" s="7" t="str">
        <f t="shared" si="296"/>
        <v/>
      </c>
      <c r="AA905" s="7" t="str">
        <f t="shared" si="309"/>
        <v/>
      </c>
      <c r="AB905" s="4" t="str">
        <f t="shared" si="297"/>
        <v/>
      </c>
      <c r="AC905" s="59"/>
      <c r="AD905" s="4" t="str">
        <f>IF(MAX(COUNTIF(Data!K905:R905,1),COUNTIF(Data!K905:R905,2),COUNTIF(Data!K905:R905,3),COUNTIF(Data!K905:R905,4),COUNTIF(Data!K905:R905,5),COUNTIF(Data!K905:R905,6),COUNTIF(Data!K905:R905,7))&gt;0,MAX(COUNTIF(Data!K905:R905,1),COUNTIF(Data!K905:R905,2),COUNTIF(Data!K905:R905,3),COUNTIF(Data!K905:R905,4),COUNTIF(Data!K905:R905,5),COUNTIF(Data!K905:R905,6),COUNTIF(Data!K905:R905,7)),"")</f>
        <v/>
      </c>
      <c r="AE905" s="4" t="str">
        <f>IF(COUNTIF(Data!K905:R905,4)=8,"Remove","")</f>
        <v/>
      </c>
      <c r="AG905" s="2" t="str">
        <f>IF(Data!T905&gt;0,Data!T905-4,"")</f>
        <v/>
      </c>
      <c r="AH905" s="2" t="str">
        <f>IF(Data!U905&gt;0,Data!U905-4,"")</f>
        <v/>
      </c>
      <c r="AI905" s="2" t="str">
        <f>IF(Data!V905&gt;0,Data!V905-4,"")</f>
        <v/>
      </c>
      <c r="AJ905" s="2" t="str">
        <f>IF(Data!W905&gt;0,Data!W905-4,"")</f>
        <v/>
      </c>
      <c r="AK905" s="2" t="str">
        <f>IF(Data!X905&gt;0,Data!X905-4,"")</f>
        <v/>
      </c>
      <c r="AL905" s="2" t="str">
        <f>IF(Data!Y905&gt;0,Data!Y905-4,"")</f>
        <v/>
      </c>
      <c r="AM905" s="2" t="str">
        <f>IF(Data!Z905&gt;0,Data!Z905-4,"")</f>
        <v/>
      </c>
      <c r="AN905" s="2" t="str">
        <f>IF(Data!AA905&gt;0,Data!AA905-4,"")</f>
        <v/>
      </c>
      <c r="AP905" s="7" t="str">
        <f t="shared" si="298"/>
        <v/>
      </c>
      <c r="AQ905" s="7" t="str">
        <f t="shared" si="310"/>
        <v/>
      </c>
      <c r="AR905" s="4" t="str">
        <f t="shared" si="299"/>
        <v/>
      </c>
      <c r="AT905" s="4" t="str">
        <f>IF(MAX(COUNTIF(Data!T905:AA905,1),COUNTIF(Data!T905:AA905,2),COUNTIF(Data!T905:AA905,3),COUNTIF(Data!T905:AA905,4),COUNTIF(Data!T905:AA905,5),COUNTIF(Data!T905:AA905,6),COUNTIF(Data!T905:AA905,7))&gt;0,MAX(COUNTIF(Data!T905:AA905,1),COUNTIF(Data!T905:AA905,2),COUNTIF(Data!T905:AA905,3),COUNTIF(Data!T905:AA905,4),COUNTIF(Data!T905:AA905,5),COUNTIF(Data!T905:AA905,6),COUNTIF(Data!T905:AA905,7)),"")</f>
        <v/>
      </c>
      <c r="AU905" s="4" t="str">
        <f>IF(COUNTIF(Data!T905:AA905,4)=8,"Remove","")</f>
        <v/>
      </c>
      <c r="AW905" s="2" t="str">
        <f>IF(Data!AC905&gt;0,Data!AC905-4,"")</f>
        <v/>
      </c>
      <c r="AX905" s="2" t="str">
        <f>IF(Data!AD905&gt;0,Data!AD905-4,"")</f>
        <v/>
      </c>
      <c r="AY905" s="2" t="str">
        <f>IF(Data!AE905&gt;0,Data!AE905-4,"")</f>
        <v/>
      </c>
      <c r="AZ905" s="2" t="str">
        <f>IF(Data!AF905&gt;0,Data!AF905-4,"")</f>
        <v/>
      </c>
      <c r="BA905" s="2" t="str">
        <f>IF(Data!AG905&gt;0,Data!AG905-4,"")</f>
        <v/>
      </c>
      <c r="BB905" s="2" t="str">
        <f>IF(Data!AH905&gt;0,Data!AH905-4,"")</f>
        <v/>
      </c>
      <c r="BC905" s="2" t="str">
        <f>IF(Data!AI905&gt;0,Data!AI905-4,"")</f>
        <v/>
      </c>
      <c r="BD905" s="2" t="str">
        <f>IF(Data!AJ905&gt;0,Data!AJ905-4,"")</f>
        <v/>
      </c>
      <c r="BF905" s="7" t="str">
        <f t="shared" si="300"/>
        <v/>
      </c>
      <c r="BG905" s="7" t="str">
        <f t="shared" si="311"/>
        <v/>
      </c>
      <c r="BH905" s="4" t="str">
        <f t="shared" si="301"/>
        <v/>
      </c>
      <c r="BJ905" s="4" t="str">
        <f>IF(MAX(COUNTIF(Data!AC905:AJ905,1),COUNTIF(Data!AC905:AJ905,2),COUNTIF(Data!AC905:AJ905,3),COUNTIF(Data!AC905:AJ905,4),COUNTIF(Data!AC905:AJ905,5),COUNTIF(Data!AC905:AJ905,6),COUNTIF(Data!AC905:AJ905,7))&gt;0,MAX(COUNTIF(Data!AC905:AJ905,1),COUNTIF(Data!AC905:AJ905,2),COUNTIF(Data!AC905:AJ905,3),COUNTIF(Data!AC905:AJ905,4),COUNTIF(Data!AC905:AJ905,5),COUNTIF(Data!AC905:AJ905,6),COUNTIF(Data!AC905:AJ905,7)),"")</f>
        <v/>
      </c>
      <c r="BK905" s="4" t="str">
        <f>IF(COUNTIF(Data!AC905:AJ905,4)=8,"Remove","")</f>
        <v/>
      </c>
      <c r="BM905" s="2" t="str">
        <f>IF(Data!AL905&gt;0,Data!AL905-4,"")</f>
        <v/>
      </c>
      <c r="BN905" s="2" t="str">
        <f>IF(Data!AM905&gt;0,Data!AM905-4,"")</f>
        <v/>
      </c>
      <c r="BO905" s="2" t="str">
        <f>IF(Data!AN905&gt;0,Data!AN905-4,"")</f>
        <v/>
      </c>
      <c r="BP905" s="2" t="str">
        <f>IF(Data!AO905&gt;0,Data!AO905-4,"")</f>
        <v/>
      </c>
      <c r="BQ905" s="2" t="str">
        <f>IF(Data!AP905&gt;0,Data!AP905-4,"")</f>
        <v/>
      </c>
      <c r="BR905" s="2" t="str">
        <f>IF(Data!AQ905&gt;0,Data!AQ905-4,"")</f>
        <v/>
      </c>
      <c r="BS905" s="2" t="str">
        <f>IF(Data!AR905&gt;0,Data!AR905-4,"")</f>
        <v/>
      </c>
      <c r="BT905" s="2" t="str">
        <f>IF(Data!AS905&gt;0,Data!AS905-4,"")</f>
        <v/>
      </c>
      <c r="BV905" s="7" t="str">
        <f t="shared" si="302"/>
        <v/>
      </c>
      <c r="BW905" s="7" t="str">
        <f t="shared" si="312"/>
        <v/>
      </c>
      <c r="BX905" s="4" t="str">
        <f t="shared" si="303"/>
        <v/>
      </c>
      <c r="BZ905" s="4" t="str">
        <f>IF(MAX(COUNTIF(Data!AL905:AS905,1),COUNTIF(Data!AL905:AS905,2),COUNTIF(Data!AL905:AS905,3),COUNTIF(Data!AL905:AS905,4),COUNTIF(Data!AL905:AS905,5),COUNTIF(Data!AL905:AS905,6),COUNTIF(Data!AL905:AS905,7))&gt;0,MAX(COUNTIF(Data!AL905:AS905,1),COUNTIF(Data!AL905:AS905,2),COUNTIF(Data!AL905:AS905,3),COUNTIF(Data!AL905:AS905,4),COUNTIF(Data!AL905:AS905,5),COUNTIF(Data!AL905:AS905,6),COUNTIF(Data!AL905:AS905,7)),"")</f>
        <v/>
      </c>
      <c r="CA905" s="4" t="str">
        <f>IF(COUNTIF(Data!AL905:AS905,4)=8,"Remove","")</f>
        <v/>
      </c>
      <c r="CC905" s="2" t="str">
        <f>IF(Data!AU905&gt;0,Data!AU905-4,"")</f>
        <v/>
      </c>
      <c r="CD905" s="2" t="str">
        <f>IF(Data!AV905&gt;0,Data!AV905-4,"")</f>
        <v/>
      </c>
      <c r="CE905" s="2" t="str">
        <f>IF(Data!AW905&gt;0,Data!AW905-4,"")</f>
        <v/>
      </c>
      <c r="CF905" s="2" t="str">
        <f>IF(Data!AX905&gt;0,Data!AX905-4,"")</f>
        <v/>
      </c>
      <c r="CG905" s="2" t="str">
        <f>IF(Data!AY905&gt;0,Data!AY905-4,"")</f>
        <v/>
      </c>
      <c r="CH905" s="2" t="str">
        <f>IF(Data!AZ905&gt;0,Data!AZ905-4,"")</f>
        <v/>
      </c>
      <c r="CI905" s="2" t="str">
        <f>IF(Data!BA905&gt;0,Data!BA905-4,"")</f>
        <v/>
      </c>
      <c r="CJ905" s="2" t="str">
        <f>IF(Data!BB905&gt;0,Data!BB905-4,"")</f>
        <v/>
      </c>
      <c r="CL905" s="7" t="str">
        <f t="shared" si="304"/>
        <v/>
      </c>
      <c r="CM905" s="7" t="str">
        <f t="shared" si="313"/>
        <v/>
      </c>
      <c r="CN905" s="4" t="str">
        <f t="shared" si="305"/>
        <v/>
      </c>
      <c r="CP905" s="4" t="str">
        <f>IF(MAX(COUNTIF(Data!AU905:BB905,1),COUNTIF(Data!AU905:BB905,2),COUNTIF(Data!AU905:BB905,3),COUNTIF(Data!AU905:BB905,4),COUNTIF(Data!AU905:BB905,5),COUNTIF(Data!AU905:BB905,6),COUNTIF(Data!AU905:BB905,7))&gt;0,MAX(COUNTIF(Data!AU905:BB905,1),COUNTIF(Data!AU905:BB905,2),COUNTIF(Data!AU905:BB905,3),COUNTIF(Data!AU905:BB905,4),COUNTIF(Data!AU905:BB905,5),COUNTIF(Data!AU905:BB905,6),COUNTIF(Data!AU905:BB905,7)),"")</f>
        <v/>
      </c>
      <c r="CQ905" s="4" t="str">
        <f>IF(COUNTIF(Data!AU905:BB905,4)=8,"Remove","")</f>
        <v/>
      </c>
      <c r="CS905" s="2" t="str">
        <f>IF(Data!BD905&gt;0,Data!BD905-4,"")</f>
        <v/>
      </c>
      <c r="CT905" s="2" t="str">
        <f>IF(Data!BE905&gt;0,Data!BE905-4,"")</f>
        <v/>
      </c>
      <c r="CU905" s="2" t="str">
        <f>IF(Data!BF905&gt;0,Data!BF905-4,"")</f>
        <v/>
      </c>
      <c r="CV905" s="2" t="str">
        <f>IF(Data!BG905&gt;0,Data!BG905-4,"")</f>
        <v/>
      </c>
      <c r="CW905" s="2" t="str">
        <f>IF(Data!BH905&gt;0,Data!BH905-4,"")</f>
        <v/>
      </c>
      <c r="CX905" s="2" t="str">
        <f>IF(Data!BI905&gt;0,Data!BI905-4,"")</f>
        <v/>
      </c>
      <c r="CY905" s="2" t="str">
        <f>IF(Data!BJ905&gt;0,Data!BJ905-4,"")</f>
        <v/>
      </c>
      <c r="CZ905" s="2" t="str">
        <f>IF(Data!BK905&gt;0,Data!BK905-4,"")</f>
        <v/>
      </c>
      <c r="DB905" s="7" t="str">
        <f t="shared" si="306"/>
        <v/>
      </c>
      <c r="DC905" s="7" t="str">
        <f t="shared" si="314"/>
        <v/>
      </c>
      <c r="DD905" s="4" t="str">
        <f t="shared" si="307"/>
        <v/>
      </c>
      <c r="DF905" s="4" t="str">
        <f>IF(MAX(COUNTIF(Data!BD905:BK905,1),COUNTIF(Data!BD905:BK905,2),COUNTIF(Data!BD905:BK905,3),COUNTIF(Data!BD905:BK905,4),COUNTIF(Data!BD905:BK905,5),COUNTIF(Data!BD905:BK905,6),COUNTIF(Data!BD905:BK905,7))&gt;0,MAX(COUNTIF(Data!BD905:BK905,1),COUNTIF(Data!BD905:BK905,2),COUNTIF(Data!BD905:BK905,3),COUNTIF(Data!BD905:BK905,4),COUNTIF(Data!BD905:BK905,5),COUNTIF(Data!BD905:BK905,6),COUNTIF(Data!BD905:BK905,7)),"")</f>
        <v/>
      </c>
      <c r="DG905" s="4" t="str">
        <f>IF(COUNTIF(Data!BD905:BK905,4)=8,"Remove","")</f>
        <v/>
      </c>
    </row>
    <row r="906" spans="1:111" x14ac:dyDescent="0.25">
      <c r="A906" s="2" t="str">
        <f>IF(Data!B906&gt;0,Data!B906-4,"")</f>
        <v/>
      </c>
      <c r="B906" s="2" t="str">
        <f>IF(Data!C906&gt;0,Data!C906-4,"")</f>
        <v/>
      </c>
      <c r="C906" s="2" t="str">
        <f>IF(Data!D906&gt;0,Data!D906-4,"")</f>
        <v/>
      </c>
      <c r="D906" s="2" t="str">
        <f>IF(Data!E906&gt;0,Data!E906-4,"")</f>
        <v/>
      </c>
      <c r="E906" s="2" t="str">
        <f>IF(Data!F906&gt;0,Data!F906-4,"")</f>
        <v/>
      </c>
      <c r="F906" s="2" t="str">
        <f>IF(Data!G906&gt;0,Data!G906-4,"")</f>
        <v/>
      </c>
      <c r="G906" s="2" t="str">
        <f>IF(Data!H906&gt;0,Data!H906-4,"")</f>
        <v/>
      </c>
      <c r="H906" s="2" t="str">
        <f>IF(Data!I906&gt;0,Data!I906-4,"")</f>
        <v/>
      </c>
      <c r="J906" s="7" t="str">
        <f t="shared" si="294"/>
        <v/>
      </c>
      <c r="K906" s="7" t="str">
        <f t="shared" si="308"/>
        <v/>
      </c>
      <c r="L906" s="4" t="str">
        <f t="shared" si="295"/>
        <v/>
      </c>
      <c r="N906" s="4" t="str">
        <f>IF(MAX(COUNTIF(Data!B906:I906,1),COUNTIF(Data!B906:I906,2),COUNTIF(Data!B906:I906,3),COUNTIF(Data!B906:I906,4),COUNTIF(Data!B906:I906,5),COUNTIF(Data!B906:I906,6),COUNTIF(Data!B906:I906,7))&gt;0,MAX(COUNTIF(Data!B906:I906,1),COUNTIF(Data!B906:I906,2),COUNTIF(Data!B906:I906,3),COUNTIF(Data!B906:I906,4),COUNTIF(Data!B906:I906,5),COUNTIF(Data!B906:I906,6),COUNTIF(Data!B906:I906,7)),"")</f>
        <v/>
      </c>
      <c r="O906" s="4" t="str">
        <f>IF(COUNTIF(Data!B906:I906,4)=8,"Remove","")</f>
        <v/>
      </c>
      <c r="Q906" s="2" t="str">
        <f>IF(Data!K906&gt;0,Data!K906-4,"")</f>
        <v/>
      </c>
      <c r="R906" s="2" t="str">
        <f>IF(Data!L906&gt;0,Data!L906-4,"")</f>
        <v/>
      </c>
      <c r="S906" s="2" t="str">
        <f>IF(Data!M906&gt;0,Data!M906-4,"")</f>
        <v/>
      </c>
      <c r="T906" s="2" t="str">
        <f>IF(Data!N906&gt;0,Data!N906-4,"")</f>
        <v/>
      </c>
      <c r="U906" s="2" t="str">
        <f>IF(Data!O906&gt;0,Data!O906-4,"")</f>
        <v/>
      </c>
      <c r="V906" s="2" t="str">
        <f>IF(Data!P906&gt;0,Data!P906-4,"")</f>
        <v/>
      </c>
      <c r="W906" s="2" t="str">
        <f>IF(Data!Q906&gt;0,Data!Q906-4,"")</f>
        <v/>
      </c>
      <c r="X906" s="2" t="str">
        <f>IF(Data!R906&gt;0,Data!R906-4,"")</f>
        <v/>
      </c>
      <c r="Y906" s="59"/>
      <c r="Z906" s="7" t="str">
        <f t="shared" si="296"/>
        <v/>
      </c>
      <c r="AA906" s="7" t="str">
        <f t="shared" si="309"/>
        <v/>
      </c>
      <c r="AB906" s="4" t="str">
        <f t="shared" si="297"/>
        <v/>
      </c>
      <c r="AC906" s="59"/>
      <c r="AD906" s="4" t="str">
        <f>IF(MAX(COUNTIF(Data!K906:R906,1),COUNTIF(Data!K906:R906,2),COUNTIF(Data!K906:R906,3),COUNTIF(Data!K906:R906,4),COUNTIF(Data!K906:R906,5),COUNTIF(Data!K906:R906,6),COUNTIF(Data!K906:R906,7))&gt;0,MAX(COUNTIF(Data!K906:R906,1),COUNTIF(Data!K906:R906,2),COUNTIF(Data!K906:R906,3),COUNTIF(Data!K906:R906,4),COUNTIF(Data!K906:R906,5),COUNTIF(Data!K906:R906,6),COUNTIF(Data!K906:R906,7)),"")</f>
        <v/>
      </c>
      <c r="AE906" s="4" t="str">
        <f>IF(COUNTIF(Data!K906:R906,4)=8,"Remove","")</f>
        <v/>
      </c>
      <c r="AG906" s="2" t="str">
        <f>IF(Data!T906&gt;0,Data!T906-4,"")</f>
        <v/>
      </c>
      <c r="AH906" s="2" t="str">
        <f>IF(Data!U906&gt;0,Data!U906-4,"")</f>
        <v/>
      </c>
      <c r="AI906" s="2" t="str">
        <f>IF(Data!V906&gt;0,Data!V906-4,"")</f>
        <v/>
      </c>
      <c r="AJ906" s="2" t="str">
        <f>IF(Data!W906&gt;0,Data!W906-4,"")</f>
        <v/>
      </c>
      <c r="AK906" s="2" t="str">
        <f>IF(Data!X906&gt;0,Data!X906-4,"")</f>
        <v/>
      </c>
      <c r="AL906" s="2" t="str">
        <f>IF(Data!Y906&gt;0,Data!Y906-4,"")</f>
        <v/>
      </c>
      <c r="AM906" s="2" t="str">
        <f>IF(Data!Z906&gt;0,Data!Z906-4,"")</f>
        <v/>
      </c>
      <c r="AN906" s="2" t="str">
        <f>IF(Data!AA906&gt;0,Data!AA906-4,"")</f>
        <v/>
      </c>
      <c r="AP906" s="7" t="str">
        <f t="shared" si="298"/>
        <v/>
      </c>
      <c r="AQ906" s="7" t="str">
        <f t="shared" si="310"/>
        <v/>
      </c>
      <c r="AR906" s="4" t="str">
        <f t="shared" si="299"/>
        <v/>
      </c>
      <c r="AT906" s="4" t="str">
        <f>IF(MAX(COUNTIF(Data!T906:AA906,1),COUNTIF(Data!T906:AA906,2),COUNTIF(Data!T906:AA906,3),COUNTIF(Data!T906:AA906,4),COUNTIF(Data!T906:AA906,5),COUNTIF(Data!T906:AA906,6),COUNTIF(Data!T906:AA906,7))&gt;0,MAX(COUNTIF(Data!T906:AA906,1),COUNTIF(Data!T906:AA906,2),COUNTIF(Data!T906:AA906,3),COUNTIF(Data!T906:AA906,4),COUNTIF(Data!T906:AA906,5),COUNTIF(Data!T906:AA906,6),COUNTIF(Data!T906:AA906,7)),"")</f>
        <v/>
      </c>
      <c r="AU906" s="4" t="str">
        <f>IF(COUNTIF(Data!T906:AA906,4)=8,"Remove","")</f>
        <v/>
      </c>
      <c r="AW906" s="2" t="str">
        <f>IF(Data!AC906&gt;0,Data!AC906-4,"")</f>
        <v/>
      </c>
      <c r="AX906" s="2" t="str">
        <f>IF(Data!AD906&gt;0,Data!AD906-4,"")</f>
        <v/>
      </c>
      <c r="AY906" s="2" t="str">
        <f>IF(Data!AE906&gt;0,Data!AE906-4,"")</f>
        <v/>
      </c>
      <c r="AZ906" s="2" t="str">
        <f>IF(Data!AF906&gt;0,Data!AF906-4,"")</f>
        <v/>
      </c>
      <c r="BA906" s="2" t="str">
        <f>IF(Data!AG906&gt;0,Data!AG906-4,"")</f>
        <v/>
      </c>
      <c r="BB906" s="2" t="str">
        <f>IF(Data!AH906&gt;0,Data!AH906-4,"")</f>
        <v/>
      </c>
      <c r="BC906" s="2" t="str">
        <f>IF(Data!AI906&gt;0,Data!AI906-4,"")</f>
        <v/>
      </c>
      <c r="BD906" s="2" t="str">
        <f>IF(Data!AJ906&gt;0,Data!AJ906-4,"")</f>
        <v/>
      </c>
      <c r="BF906" s="7" t="str">
        <f t="shared" si="300"/>
        <v/>
      </c>
      <c r="BG906" s="7" t="str">
        <f t="shared" si="311"/>
        <v/>
      </c>
      <c r="BH906" s="4" t="str">
        <f t="shared" si="301"/>
        <v/>
      </c>
      <c r="BJ906" s="4" t="str">
        <f>IF(MAX(COUNTIF(Data!AC906:AJ906,1),COUNTIF(Data!AC906:AJ906,2),COUNTIF(Data!AC906:AJ906,3),COUNTIF(Data!AC906:AJ906,4),COUNTIF(Data!AC906:AJ906,5),COUNTIF(Data!AC906:AJ906,6),COUNTIF(Data!AC906:AJ906,7))&gt;0,MAX(COUNTIF(Data!AC906:AJ906,1),COUNTIF(Data!AC906:AJ906,2),COUNTIF(Data!AC906:AJ906,3),COUNTIF(Data!AC906:AJ906,4),COUNTIF(Data!AC906:AJ906,5),COUNTIF(Data!AC906:AJ906,6),COUNTIF(Data!AC906:AJ906,7)),"")</f>
        <v/>
      </c>
      <c r="BK906" s="4" t="str">
        <f>IF(COUNTIF(Data!AC906:AJ906,4)=8,"Remove","")</f>
        <v/>
      </c>
      <c r="BM906" s="2" t="str">
        <f>IF(Data!AL906&gt;0,Data!AL906-4,"")</f>
        <v/>
      </c>
      <c r="BN906" s="2" t="str">
        <f>IF(Data!AM906&gt;0,Data!AM906-4,"")</f>
        <v/>
      </c>
      <c r="BO906" s="2" t="str">
        <f>IF(Data!AN906&gt;0,Data!AN906-4,"")</f>
        <v/>
      </c>
      <c r="BP906" s="2" t="str">
        <f>IF(Data!AO906&gt;0,Data!AO906-4,"")</f>
        <v/>
      </c>
      <c r="BQ906" s="2" t="str">
        <f>IF(Data!AP906&gt;0,Data!AP906-4,"")</f>
        <v/>
      </c>
      <c r="BR906" s="2" t="str">
        <f>IF(Data!AQ906&gt;0,Data!AQ906-4,"")</f>
        <v/>
      </c>
      <c r="BS906" s="2" t="str">
        <f>IF(Data!AR906&gt;0,Data!AR906-4,"")</f>
        <v/>
      </c>
      <c r="BT906" s="2" t="str">
        <f>IF(Data!AS906&gt;0,Data!AS906-4,"")</f>
        <v/>
      </c>
      <c r="BV906" s="7" t="str">
        <f t="shared" si="302"/>
        <v/>
      </c>
      <c r="BW906" s="7" t="str">
        <f t="shared" si="312"/>
        <v/>
      </c>
      <c r="BX906" s="4" t="str">
        <f t="shared" si="303"/>
        <v/>
      </c>
      <c r="BZ906" s="4" t="str">
        <f>IF(MAX(COUNTIF(Data!AL906:AS906,1),COUNTIF(Data!AL906:AS906,2),COUNTIF(Data!AL906:AS906,3),COUNTIF(Data!AL906:AS906,4),COUNTIF(Data!AL906:AS906,5),COUNTIF(Data!AL906:AS906,6),COUNTIF(Data!AL906:AS906,7))&gt;0,MAX(COUNTIF(Data!AL906:AS906,1),COUNTIF(Data!AL906:AS906,2),COUNTIF(Data!AL906:AS906,3),COUNTIF(Data!AL906:AS906,4),COUNTIF(Data!AL906:AS906,5),COUNTIF(Data!AL906:AS906,6),COUNTIF(Data!AL906:AS906,7)),"")</f>
        <v/>
      </c>
      <c r="CA906" s="4" t="str">
        <f>IF(COUNTIF(Data!AL906:AS906,4)=8,"Remove","")</f>
        <v/>
      </c>
      <c r="CC906" s="2" t="str">
        <f>IF(Data!AU906&gt;0,Data!AU906-4,"")</f>
        <v/>
      </c>
      <c r="CD906" s="2" t="str">
        <f>IF(Data!AV906&gt;0,Data!AV906-4,"")</f>
        <v/>
      </c>
      <c r="CE906" s="2" t="str">
        <f>IF(Data!AW906&gt;0,Data!AW906-4,"")</f>
        <v/>
      </c>
      <c r="CF906" s="2" t="str">
        <f>IF(Data!AX906&gt;0,Data!AX906-4,"")</f>
        <v/>
      </c>
      <c r="CG906" s="2" t="str">
        <f>IF(Data!AY906&gt;0,Data!AY906-4,"")</f>
        <v/>
      </c>
      <c r="CH906" s="2" t="str">
        <f>IF(Data!AZ906&gt;0,Data!AZ906-4,"")</f>
        <v/>
      </c>
      <c r="CI906" s="2" t="str">
        <f>IF(Data!BA906&gt;0,Data!BA906-4,"")</f>
        <v/>
      </c>
      <c r="CJ906" s="2" t="str">
        <f>IF(Data!BB906&gt;0,Data!BB906-4,"")</f>
        <v/>
      </c>
      <c r="CL906" s="7" t="str">
        <f t="shared" si="304"/>
        <v/>
      </c>
      <c r="CM906" s="7" t="str">
        <f t="shared" si="313"/>
        <v/>
      </c>
      <c r="CN906" s="4" t="str">
        <f t="shared" si="305"/>
        <v/>
      </c>
      <c r="CP906" s="4" t="str">
        <f>IF(MAX(COUNTIF(Data!AU906:BB906,1),COUNTIF(Data!AU906:BB906,2),COUNTIF(Data!AU906:BB906,3),COUNTIF(Data!AU906:BB906,4),COUNTIF(Data!AU906:BB906,5),COUNTIF(Data!AU906:BB906,6),COUNTIF(Data!AU906:BB906,7))&gt;0,MAX(COUNTIF(Data!AU906:BB906,1),COUNTIF(Data!AU906:BB906,2),COUNTIF(Data!AU906:BB906,3),COUNTIF(Data!AU906:BB906,4),COUNTIF(Data!AU906:BB906,5),COUNTIF(Data!AU906:BB906,6),COUNTIF(Data!AU906:BB906,7)),"")</f>
        <v/>
      </c>
      <c r="CQ906" s="4" t="str">
        <f>IF(COUNTIF(Data!AU906:BB906,4)=8,"Remove","")</f>
        <v/>
      </c>
      <c r="CS906" s="2" t="str">
        <f>IF(Data!BD906&gt;0,Data!BD906-4,"")</f>
        <v/>
      </c>
      <c r="CT906" s="2" t="str">
        <f>IF(Data!BE906&gt;0,Data!BE906-4,"")</f>
        <v/>
      </c>
      <c r="CU906" s="2" t="str">
        <f>IF(Data!BF906&gt;0,Data!BF906-4,"")</f>
        <v/>
      </c>
      <c r="CV906" s="2" t="str">
        <f>IF(Data!BG906&gt;0,Data!BG906-4,"")</f>
        <v/>
      </c>
      <c r="CW906" s="2" t="str">
        <f>IF(Data!BH906&gt;0,Data!BH906-4,"")</f>
        <v/>
      </c>
      <c r="CX906" s="2" t="str">
        <f>IF(Data!BI906&gt;0,Data!BI906-4,"")</f>
        <v/>
      </c>
      <c r="CY906" s="2" t="str">
        <f>IF(Data!BJ906&gt;0,Data!BJ906-4,"")</f>
        <v/>
      </c>
      <c r="CZ906" s="2" t="str">
        <f>IF(Data!BK906&gt;0,Data!BK906-4,"")</f>
        <v/>
      </c>
      <c r="DB906" s="7" t="str">
        <f t="shared" si="306"/>
        <v/>
      </c>
      <c r="DC906" s="7" t="str">
        <f t="shared" si="314"/>
        <v/>
      </c>
      <c r="DD906" s="4" t="str">
        <f t="shared" si="307"/>
        <v/>
      </c>
      <c r="DF906" s="4" t="str">
        <f>IF(MAX(COUNTIF(Data!BD906:BK906,1),COUNTIF(Data!BD906:BK906,2),COUNTIF(Data!BD906:BK906,3),COUNTIF(Data!BD906:BK906,4),COUNTIF(Data!BD906:BK906,5),COUNTIF(Data!BD906:BK906,6),COUNTIF(Data!BD906:BK906,7))&gt;0,MAX(COUNTIF(Data!BD906:BK906,1),COUNTIF(Data!BD906:BK906,2),COUNTIF(Data!BD906:BK906,3),COUNTIF(Data!BD906:BK906,4),COUNTIF(Data!BD906:BK906,5),COUNTIF(Data!BD906:BK906,6),COUNTIF(Data!BD906:BK906,7)),"")</f>
        <v/>
      </c>
      <c r="DG906" s="4" t="str">
        <f>IF(COUNTIF(Data!BD906:BK906,4)=8,"Remove","")</f>
        <v/>
      </c>
    </row>
    <row r="907" spans="1:111" x14ac:dyDescent="0.25">
      <c r="A907" s="2" t="str">
        <f>IF(Data!B907&gt;0,Data!B907-4,"")</f>
        <v/>
      </c>
      <c r="B907" s="2" t="str">
        <f>IF(Data!C907&gt;0,Data!C907-4,"")</f>
        <v/>
      </c>
      <c r="C907" s="2" t="str">
        <f>IF(Data!D907&gt;0,Data!D907-4,"")</f>
        <v/>
      </c>
      <c r="D907" s="2" t="str">
        <f>IF(Data!E907&gt;0,Data!E907-4,"")</f>
        <v/>
      </c>
      <c r="E907" s="2" t="str">
        <f>IF(Data!F907&gt;0,Data!F907-4,"")</f>
        <v/>
      </c>
      <c r="F907" s="2" t="str">
        <f>IF(Data!G907&gt;0,Data!G907-4,"")</f>
        <v/>
      </c>
      <c r="G907" s="2" t="str">
        <f>IF(Data!H907&gt;0,Data!H907-4,"")</f>
        <v/>
      </c>
      <c r="H907" s="2" t="str">
        <f>IF(Data!I907&gt;0,Data!I907-4,"")</f>
        <v/>
      </c>
      <c r="J907" s="7" t="str">
        <f t="shared" si="294"/>
        <v/>
      </c>
      <c r="K907" s="7" t="str">
        <f t="shared" si="308"/>
        <v/>
      </c>
      <c r="L907" s="4" t="str">
        <f t="shared" si="295"/>
        <v/>
      </c>
      <c r="N907" s="4" t="str">
        <f>IF(MAX(COUNTIF(Data!B907:I907,1),COUNTIF(Data!B907:I907,2),COUNTIF(Data!B907:I907,3),COUNTIF(Data!B907:I907,4),COUNTIF(Data!B907:I907,5),COUNTIF(Data!B907:I907,6),COUNTIF(Data!B907:I907,7))&gt;0,MAX(COUNTIF(Data!B907:I907,1),COUNTIF(Data!B907:I907,2),COUNTIF(Data!B907:I907,3),COUNTIF(Data!B907:I907,4),COUNTIF(Data!B907:I907,5),COUNTIF(Data!B907:I907,6),COUNTIF(Data!B907:I907,7)),"")</f>
        <v/>
      </c>
      <c r="O907" s="4" t="str">
        <f>IF(COUNTIF(Data!B907:I907,4)=8,"Remove","")</f>
        <v/>
      </c>
      <c r="Q907" s="2" t="str">
        <f>IF(Data!K907&gt;0,Data!K907-4,"")</f>
        <v/>
      </c>
      <c r="R907" s="2" t="str">
        <f>IF(Data!L907&gt;0,Data!L907-4,"")</f>
        <v/>
      </c>
      <c r="S907" s="2" t="str">
        <f>IF(Data!M907&gt;0,Data!M907-4,"")</f>
        <v/>
      </c>
      <c r="T907" s="2" t="str">
        <f>IF(Data!N907&gt;0,Data!N907-4,"")</f>
        <v/>
      </c>
      <c r="U907" s="2" t="str">
        <f>IF(Data!O907&gt;0,Data!O907-4,"")</f>
        <v/>
      </c>
      <c r="V907" s="2" t="str">
        <f>IF(Data!P907&gt;0,Data!P907-4,"")</f>
        <v/>
      </c>
      <c r="W907" s="2" t="str">
        <f>IF(Data!Q907&gt;0,Data!Q907-4,"")</f>
        <v/>
      </c>
      <c r="X907" s="2" t="str">
        <f>IF(Data!R907&gt;0,Data!R907-4,"")</f>
        <v/>
      </c>
      <c r="Y907" s="59"/>
      <c r="Z907" s="7" t="str">
        <f t="shared" si="296"/>
        <v/>
      </c>
      <c r="AA907" s="7" t="str">
        <f t="shared" si="309"/>
        <v/>
      </c>
      <c r="AB907" s="4" t="str">
        <f t="shared" si="297"/>
        <v/>
      </c>
      <c r="AC907" s="59"/>
      <c r="AD907" s="4" t="str">
        <f>IF(MAX(COUNTIF(Data!K907:R907,1),COUNTIF(Data!K907:R907,2),COUNTIF(Data!K907:R907,3),COUNTIF(Data!K907:R907,4),COUNTIF(Data!K907:R907,5),COUNTIF(Data!K907:R907,6),COUNTIF(Data!K907:R907,7))&gt;0,MAX(COUNTIF(Data!K907:R907,1),COUNTIF(Data!K907:R907,2),COUNTIF(Data!K907:R907,3),COUNTIF(Data!K907:R907,4),COUNTIF(Data!K907:R907,5),COUNTIF(Data!K907:R907,6),COUNTIF(Data!K907:R907,7)),"")</f>
        <v/>
      </c>
      <c r="AE907" s="4" t="str">
        <f>IF(COUNTIF(Data!K907:R907,4)=8,"Remove","")</f>
        <v/>
      </c>
      <c r="AG907" s="2" t="str">
        <f>IF(Data!T907&gt;0,Data!T907-4,"")</f>
        <v/>
      </c>
      <c r="AH907" s="2" t="str">
        <f>IF(Data!U907&gt;0,Data!U907-4,"")</f>
        <v/>
      </c>
      <c r="AI907" s="2" t="str">
        <f>IF(Data!V907&gt;0,Data!V907-4,"")</f>
        <v/>
      </c>
      <c r="AJ907" s="2" t="str">
        <f>IF(Data!W907&gt;0,Data!W907-4,"")</f>
        <v/>
      </c>
      <c r="AK907" s="2" t="str">
        <f>IF(Data!X907&gt;0,Data!X907-4,"")</f>
        <v/>
      </c>
      <c r="AL907" s="2" t="str">
        <f>IF(Data!Y907&gt;0,Data!Y907-4,"")</f>
        <v/>
      </c>
      <c r="AM907" s="2" t="str">
        <f>IF(Data!Z907&gt;0,Data!Z907-4,"")</f>
        <v/>
      </c>
      <c r="AN907" s="2" t="str">
        <f>IF(Data!AA907&gt;0,Data!AA907-4,"")</f>
        <v/>
      </c>
      <c r="AP907" s="7" t="str">
        <f t="shared" si="298"/>
        <v/>
      </c>
      <c r="AQ907" s="7" t="str">
        <f t="shared" si="310"/>
        <v/>
      </c>
      <c r="AR907" s="4" t="str">
        <f t="shared" si="299"/>
        <v/>
      </c>
      <c r="AT907" s="4" t="str">
        <f>IF(MAX(COUNTIF(Data!T907:AA907,1),COUNTIF(Data!T907:AA907,2),COUNTIF(Data!T907:AA907,3),COUNTIF(Data!T907:AA907,4),COUNTIF(Data!T907:AA907,5),COUNTIF(Data!T907:AA907,6),COUNTIF(Data!T907:AA907,7))&gt;0,MAX(COUNTIF(Data!T907:AA907,1),COUNTIF(Data!T907:AA907,2),COUNTIF(Data!T907:AA907,3),COUNTIF(Data!T907:AA907,4),COUNTIF(Data!T907:AA907,5),COUNTIF(Data!T907:AA907,6),COUNTIF(Data!T907:AA907,7)),"")</f>
        <v/>
      </c>
      <c r="AU907" s="4" t="str">
        <f>IF(COUNTIF(Data!T907:AA907,4)=8,"Remove","")</f>
        <v/>
      </c>
      <c r="AW907" s="2" t="str">
        <f>IF(Data!AC907&gt;0,Data!AC907-4,"")</f>
        <v/>
      </c>
      <c r="AX907" s="2" t="str">
        <f>IF(Data!AD907&gt;0,Data!AD907-4,"")</f>
        <v/>
      </c>
      <c r="AY907" s="2" t="str">
        <f>IF(Data!AE907&gt;0,Data!AE907-4,"")</f>
        <v/>
      </c>
      <c r="AZ907" s="2" t="str">
        <f>IF(Data!AF907&gt;0,Data!AF907-4,"")</f>
        <v/>
      </c>
      <c r="BA907" s="2" t="str">
        <f>IF(Data!AG907&gt;0,Data!AG907-4,"")</f>
        <v/>
      </c>
      <c r="BB907" s="2" t="str">
        <f>IF(Data!AH907&gt;0,Data!AH907-4,"")</f>
        <v/>
      </c>
      <c r="BC907" s="2" t="str">
        <f>IF(Data!AI907&gt;0,Data!AI907-4,"")</f>
        <v/>
      </c>
      <c r="BD907" s="2" t="str">
        <f>IF(Data!AJ907&gt;0,Data!AJ907-4,"")</f>
        <v/>
      </c>
      <c r="BF907" s="7" t="str">
        <f t="shared" si="300"/>
        <v/>
      </c>
      <c r="BG907" s="7" t="str">
        <f t="shared" si="311"/>
        <v/>
      </c>
      <c r="BH907" s="4" t="str">
        <f t="shared" si="301"/>
        <v/>
      </c>
      <c r="BJ907" s="4" t="str">
        <f>IF(MAX(COUNTIF(Data!AC907:AJ907,1),COUNTIF(Data!AC907:AJ907,2),COUNTIF(Data!AC907:AJ907,3),COUNTIF(Data!AC907:AJ907,4),COUNTIF(Data!AC907:AJ907,5),COUNTIF(Data!AC907:AJ907,6),COUNTIF(Data!AC907:AJ907,7))&gt;0,MAX(COUNTIF(Data!AC907:AJ907,1),COUNTIF(Data!AC907:AJ907,2),COUNTIF(Data!AC907:AJ907,3),COUNTIF(Data!AC907:AJ907,4),COUNTIF(Data!AC907:AJ907,5),COUNTIF(Data!AC907:AJ907,6),COUNTIF(Data!AC907:AJ907,7)),"")</f>
        <v/>
      </c>
      <c r="BK907" s="4" t="str">
        <f>IF(COUNTIF(Data!AC907:AJ907,4)=8,"Remove","")</f>
        <v/>
      </c>
      <c r="BM907" s="2" t="str">
        <f>IF(Data!AL907&gt;0,Data!AL907-4,"")</f>
        <v/>
      </c>
      <c r="BN907" s="2" t="str">
        <f>IF(Data!AM907&gt;0,Data!AM907-4,"")</f>
        <v/>
      </c>
      <c r="BO907" s="2" t="str">
        <f>IF(Data!AN907&gt;0,Data!AN907-4,"")</f>
        <v/>
      </c>
      <c r="BP907" s="2" t="str">
        <f>IF(Data!AO907&gt;0,Data!AO907-4,"")</f>
        <v/>
      </c>
      <c r="BQ907" s="2" t="str">
        <f>IF(Data!AP907&gt;0,Data!AP907-4,"")</f>
        <v/>
      </c>
      <c r="BR907" s="2" t="str">
        <f>IF(Data!AQ907&gt;0,Data!AQ907-4,"")</f>
        <v/>
      </c>
      <c r="BS907" s="2" t="str">
        <f>IF(Data!AR907&gt;0,Data!AR907-4,"")</f>
        <v/>
      </c>
      <c r="BT907" s="2" t="str">
        <f>IF(Data!AS907&gt;0,Data!AS907-4,"")</f>
        <v/>
      </c>
      <c r="BV907" s="7" t="str">
        <f t="shared" si="302"/>
        <v/>
      </c>
      <c r="BW907" s="7" t="str">
        <f t="shared" si="312"/>
        <v/>
      </c>
      <c r="BX907" s="4" t="str">
        <f t="shared" si="303"/>
        <v/>
      </c>
      <c r="BZ907" s="4" t="str">
        <f>IF(MAX(COUNTIF(Data!AL907:AS907,1),COUNTIF(Data!AL907:AS907,2),COUNTIF(Data!AL907:AS907,3),COUNTIF(Data!AL907:AS907,4),COUNTIF(Data!AL907:AS907,5),COUNTIF(Data!AL907:AS907,6),COUNTIF(Data!AL907:AS907,7))&gt;0,MAX(COUNTIF(Data!AL907:AS907,1),COUNTIF(Data!AL907:AS907,2),COUNTIF(Data!AL907:AS907,3),COUNTIF(Data!AL907:AS907,4),COUNTIF(Data!AL907:AS907,5),COUNTIF(Data!AL907:AS907,6),COUNTIF(Data!AL907:AS907,7)),"")</f>
        <v/>
      </c>
      <c r="CA907" s="4" t="str">
        <f>IF(COUNTIF(Data!AL907:AS907,4)=8,"Remove","")</f>
        <v/>
      </c>
      <c r="CC907" s="2" t="str">
        <f>IF(Data!AU907&gt;0,Data!AU907-4,"")</f>
        <v/>
      </c>
      <c r="CD907" s="2" t="str">
        <f>IF(Data!AV907&gt;0,Data!AV907-4,"")</f>
        <v/>
      </c>
      <c r="CE907" s="2" t="str">
        <f>IF(Data!AW907&gt;0,Data!AW907-4,"")</f>
        <v/>
      </c>
      <c r="CF907" s="2" t="str">
        <f>IF(Data!AX907&gt;0,Data!AX907-4,"")</f>
        <v/>
      </c>
      <c r="CG907" s="2" t="str">
        <f>IF(Data!AY907&gt;0,Data!AY907-4,"")</f>
        <v/>
      </c>
      <c r="CH907" s="2" t="str">
        <f>IF(Data!AZ907&gt;0,Data!AZ907-4,"")</f>
        <v/>
      </c>
      <c r="CI907" s="2" t="str">
        <f>IF(Data!BA907&gt;0,Data!BA907-4,"")</f>
        <v/>
      </c>
      <c r="CJ907" s="2" t="str">
        <f>IF(Data!BB907&gt;0,Data!BB907-4,"")</f>
        <v/>
      </c>
      <c r="CL907" s="7" t="str">
        <f t="shared" si="304"/>
        <v/>
      </c>
      <c r="CM907" s="7" t="str">
        <f t="shared" si="313"/>
        <v/>
      </c>
      <c r="CN907" s="4" t="str">
        <f t="shared" si="305"/>
        <v/>
      </c>
      <c r="CP907" s="4" t="str">
        <f>IF(MAX(COUNTIF(Data!AU907:BB907,1),COUNTIF(Data!AU907:BB907,2),COUNTIF(Data!AU907:BB907,3),COUNTIF(Data!AU907:BB907,4),COUNTIF(Data!AU907:BB907,5),COUNTIF(Data!AU907:BB907,6),COUNTIF(Data!AU907:BB907,7))&gt;0,MAX(COUNTIF(Data!AU907:BB907,1),COUNTIF(Data!AU907:BB907,2),COUNTIF(Data!AU907:BB907,3),COUNTIF(Data!AU907:BB907,4),COUNTIF(Data!AU907:BB907,5),COUNTIF(Data!AU907:BB907,6),COUNTIF(Data!AU907:BB907,7)),"")</f>
        <v/>
      </c>
      <c r="CQ907" s="4" t="str">
        <f>IF(COUNTIF(Data!AU907:BB907,4)=8,"Remove","")</f>
        <v/>
      </c>
      <c r="CS907" s="2" t="str">
        <f>IF(Data!BD907&gt;0,Data!BD907-4,"")</f>
        <v/>
      </c>
      <c r="CT907" s="2" t="str">
        <f>IF(Data!BE907&gt;0,Data!BE907-4,"")</f>
        <v/>
      </c>
      <c r="CU907" s="2" t="str">
        <f>IF(Data!BF907&gt;0,Data!BF907-4,"")</f>
        <v/>
      </c>
      <c r="CV907" s="2" t="str">
        <f>IF(Data!BG907&gt;0,Data!BG907-4,"")</f>
        <v/>
      </c>
      <c r="CW907" s="2" t="str">
        <f>IF(Data!BH907&gt;0,Data!BH907-4,"")</f>
        <v/>
      </c>
      <c r="CX907" s="2" t="str">
        <f>IF(Data!BI907&gt;0,Data!BI907-4,"")</f>
        <v/>
      </c>
      <c r="CY907" s="2" t="str">
        <f>IF(Data!BJ907&gt;0,Data!BJ907-4,"")</f>
        <v/>
      </c>
      <c r="CZ907" s="2" t="str">
        <f>IF(Data!BK907&gt;0,Data!BK907-4,"")</f>
        <v/>
      </c>
      <c r="DB907" s="7" t="str">
        <f t="shared" si="306"/>
        <v/>
      </c>
      <c r="DC907" s="7" t="str">
        <f t="shared" si="314"/>
        <v/>
      </c>
      <c r="DD907" s="4" t="str">
        <f t="shared" si="307"/>
        <v/>
      </c>
      <c r="DF907" s="4" t="str">
        <f>IF(MAX(COUNTIF(Data!BD907:BK907,1),COUNTIF(Data!BD907:BK907,2),COUNTIF(Data!BD907:BK907,3),COUNTIF(Data!BD907:BK907,4),COUNTIF(Data!BD907:BK907,5),COUNTIF(Data!BD907:BK907,6),COUNTIF(Data!BD907:BK907,7))&gt;0,MAX(COUNTIF(Data!BD907:BK907,1),COUNTIF(Data!BD907:BK907,2),COUNTIF(Data!BD907:BK907,3),COUNTIF(Data!BD907:BK907,4),COUNTIF(Data!BD907:BK907,5),COUNTIF(Data!BD907:BK907,6),COUNTIF(Data!BD907:BK907,7)),"")</f>
        <v/>
      </c>
      <c r="DG907" s="4" t="str">
        <f>IF(COUNTIF(Data!BD907:BK907,4)=8,"Remove","")</f>
        <v/>
      </c>
    </row>
    <row r="908" spans="1:111" x14ac:dyDescent="0.25">
      <c r="A908" s="2" t="str">
        <f>IF(Data!B908&gt;0,Data!B908-4,"")</f>
        <v/>
      </c>
      <c r="B908" s="2" t="str">
        <f>IF(Data!C908&gt;0,Data!C908-4,"")</f>
        <v/>
      </c>
      <c r="C908" s="2" t="str">
        <f>IF(Data!D908&gt;0,Data!D908-4,"")</f>
        <v/>
      </c>
      <c r="D908" s="2" t="str">
        <f>IF(Data!E908&gt;0,Data!E908-4,"")</f>
        <v/>
      </c>
      <c r="E908" s="2" t="str">
        <f>IF(Data!F908&gt;0,Data!F908-4,"")</f>
        <v/>
      </c>
      <c r="F908" s="2" t="str">
        <f>IF(Data!G908&gt;0,Data!G908-4,"")</f>
        <v/>
      </c>
      <c r="G908" s="2" t="str">
        <f>IF(Data!H908&gt;0,Data!H908-4,"")</f>
        <v/>
      </c>
      <c r="H908" s="2" t="str">
        <f>IF(Data!I908&gt;0,Data!I908-4,"")</f>
        <v/>
      </c>
      <c r="J908" s="7" t="str">
        <f t="shared" si="294"/>
        <v/>
      </c>
      <c r="K908" s="7" t="str">
        <f t="shared" si="308"/>
        <v/>
      </c>
      <c r="L908" s="4" t="str">
        <f t="shared" si="295"/>
        <v/>
      </c>
      <c r="N908" s="4" t="str">
        <f>IF(MAX(COUNTIF(Data!B908:I908,1),COUNTIF(Data!B908:I908,2),COUNTIF(Data!B908:I908,3),COUNTIF(Data!B908:I908,4),COUNTIF(Data!B908:I908,5),COUNTIF(Data!B908:I908,6),COUNTIF(Data!B908:I908,7))&gt;0,MAX(COUNTIF(Data!B908:I908,1),COUNTIF(Data!B908:I908,2),COUNTIF(Data!B908:I908,3),COUNTIF(Data!B908:I908,4),COUNTIF(Data!B908:I908,5),COUNTIF(Data!B908:I908,6),COUNTIF(Data!B908:I908,7)),"")</f>
        <v/>
      </c>
      <c r="O908" s="4" t="str">
        <f>IF(COUNTIF(Data!B908:I908,4)=8,"Remove","")</f>
        <v/>
      </c>
      <c r="Q908" s="2" t="str">
        <f>IF(Data!K908&gt;0,Data!K908-4,"")</f>
        <v/>
      </c>
      <c r="R908" s="2" t="str">
        <f>IF(Data!L908&gt;0,Data!L908-4,"")</f>
        <v/>
      </c>
      <c r="S908" s="2" t="str">
        <f>IF(Data!M908&gt;0,Data!M908-4,"")</f>
        <v/>
      </c>
      <c r="T908" s="2" t="str">
        <f>IF(Data!N908&gt;0,Data!N908-4,"")</f>
        <v/>
      </c>
      <c r="U908" s="2" t="str">
        <f>IF(Data!O908&gt;0,Data!O908-4,"")</f>
        <v/>
      </c>
      <c r="V908" s="2" t="str">
        <f>IF(Data!P908&gt;0,Data!P908-4,"")</f>
        <v/>
      </c>
      <c r="W908" s="2" t="str">
        <f>IF(Data!Q908&gt;0,Data!Q908-4,"")</f>
        <v/>
      </c>
      <c r="X908" s="2" t="str">
        <f>IF(Data!R908&gt;0,Data!R908-4,"")</f>
        <v/>
      </c>
      <c r="Y908" s="59"/>
      <c r="Z908" s="7" t="str">
        <f t="shared" si="296"/>
        <v/>
      </c>
      <c r="AA908" s="7" t="str">
        <f t="shared" si="309"/>
        <v/>
      </c>
      <c r="AB908" s="4" t="str">
        <f t="shared" si="297"/>
        <v/>
      </c>
      <c r="AC908" s="59"/>
      <c r="AD908" s="4" t="str">
        <f>IF(MAX(COUNTIF(Data!K908:R908,1),COUNTIF(Data!K908:R908,2),COUNTIF(Data!K908:R908,3),COUNTIF(Data!K908:R908,4),COUNTIF(Data!K908:R908,5),COUNTIF(Data!K908:R908,6),COUNTIF(Data!K908:R908,7))&gt;0,MAX(COUNTIF(Data!K908:R908,1),COUNTIF(Data!K908:R908,2),COUNTIF(Data!K908:R908,3),COUNTIF(Data!K908:R908,4),COUNTIF(Data!K908:R908,5),COUNTIF(Data!K908:R908,6),COUNTIF(Data!K908:R908,7)),"")</f>
        <v/>
      </c>
      <c r="AE908" s="4" t="str">
        <f>IF(COUNTIF(Data!K908:R908,4)=8,"Remove","")</f>
        <v/>
      </c>
      <c r="AG908" s="2" t="str">
        <f>IF(Data!T908&gt;0,Data!T908-4,"")</f>
        <v/>
      </c>
      <c r="AH908" s="2" t="str">
        <f>IF(Data!U908&gt;0,Data!U908-4,"")</f>
        <v/>
      </c>
      <c r="AI908" s="2" t="str">
        <f>IF(Data!V908&gt;0,Data!V908-4,"")</f>
        <v/>
      </c>
      <c r="AJ908" s="2" t="str">
        <f>IF(Data!W908&gt;0,Data!W908-4,"")</f>
        <v/>
      </c>
      <c r="AK908" s="2" t="str">
        <f>IF(Data!X908&gt;0,Data!X908-4,"")</f>
        <v/>
      </c>
      <c r="AL908" s="2" t="str">
        <f>IF(Data!Y908&gt;0,Data!Y908-4,"")</f>
        <v/>
      </c>
      <c r="AM908" s="2" t="str">
        <f>IF(Data!Z908&gt;0,Data!Z908-4,"")</f>
        <v/>
      </c>
      <c r="AN908" s="2" t="str">
        <f>IF(Data!AA908&gt;0,Data!AA908-4,"")</f>
        <v/>
      </c>
      <c r="AP908" s="7" t="str">
        <f t="shared" si="298"/>
        <v/>
      </c>
      <c r="AQ908" s="7" t="str">
        <f t="shared" si="310"/>
        <v/>
      </c>
      <c r="AR908" s="4" t="str">
        <f t="shared" si="299"/>
        <v/>
      </c>
      <c r="AT908" s="4" t="str">
        <f>IF(MAX(COUNTIF(Data!T908:AA908,1),COUNTIF(Data!T908:AA908,2),COUNTIF(Data!T908:AA908,3),COUNTIF(Data!T908:AA908,4),COUNTIF(Data!T908:AA908,5),COUNTIF(Data!T908:AA908,6),COUNTIF(Data!T908:AA908,7))&gt;0,MAX(COUNTIF(Data!T908:AA908,1),COUNTIF(Data!T908:AA908,2),COUNTIF(Data!T908:AA908,3),COUNTIF(Data!T908:AA908,4),COUNTIF(Data!T908:AA908,5),COUNTIF(Data!T908:AA908,6),COUNTIF(Data!T908:AA908,7)),"")</f>
        <v/>
      </c>
      <c r="AU908" s="4" t="str">
        <f>IF(COUNTIF(Data!T908:AA908,4)=8,"Remove","")</f>
        <v/>
      </c>
      <c r="AW908" s="2" t="str">
        <f>IF(Data!AC908&gt;0,Data!AC908-4,"")</f>
        <v/>
      </c>
      <c r="AX908" s="2" t="str">
        <f>IF(Data!AD908&gt;0,Data!AD908-4,"")</f>
        <v/>
      </c>
      <c r="AY908" s="2" t="str">
        <f>IF(Data!AE908&gt;0,Data!AE908-4,"")</f>
        <v/>
      </c>
      <c r="AZ908" s="2" t="str">
        <f>IF(Data!AF908&gt;0,Data!AF908-4,"")</f>
        <v/>
      </c>
      <c r="BA908" s="2" t="str">
        <f>IF(Data!AG908&gt;0,Data!AG908-4,"")</f>
        <v/>
      </c>
      <c r="BB908" s="2" t="str">
        <f>IF(Data!AH908&gt;0,Data!AH908-4,"")</f>
        <v/>
      </c>
      <c r="BC908" s="2" t="str">
        <f>IF(Data!AI908&gt;0,Data!AI908-4,"")</f>
        <v/>
      </c>
      <c r="BD908" s="2" t="str">
        <f>IF(Data!AJ908&gt;0,Data!AJ908-4,"")</f>
        <v/>
      </c>
      <c r="BF908" s="7" t="str">
        <f t="shared" si="300"/>
        <v/>
      </c>
      <c r="BG908" s="7" t="str">
        <f t="shared" si="311"/>
        <v/>
      </c>
      <c r="BH908" s="4" t="str">
        <f t="shared" si="301"/>
        <v/>
      </c>
      <c r="BJ908" s="4" t="str">
        <f>IF(MAX(COUNTIF(Data!AC908:AJ908,1),COUNTIF(Data!AC908:AJ908,2),COUNTIF(Data!AC908:AJ908,3),COUNTIF(Data!AC908:AJ908,4),COUNTIF(Data!AC908:AJ908,5),COUNTIF(Data!AC908:AJ908,6),COUNTIF(Data!AC908:AJ908,7))&gt;0,MAX(COUNTIF(Data!AC908:AJ908,1),COUNTIF(Data!AC908:AJ908,2),COUNTIF(Data!AC908:AJ908,3),COUNTIF(Data!AC908:AJ908,4),COUNTIF(Data!AC908:AJ908,5),COUNTIF(Data!AC908:AJ908,6),COUNTIF(Data!AC908:AJ908,7)),"")</f>
        <v/>
      </c>
      <c r="BK908" s="4" t="str">
        <f>IF(COUNTIF(Data!AC908:AJ908,4)=8,"Remove","")</f>
        <v/>
      </c>
      <c r="BM908" s="2" t="str">
        <f>IF(Data!AL908&gt;0,Data!AL908-4,"")</f>
        <v/>
      </c>
      <c r="BN908" s="2" t="str">
        <f>IF(Data!AM908&gt;0,Data!AM908-4,"")</f>
        <v/>
      </c>
      <c r="BO908" s="2" t="str">
        <f>IF(Data!AN908&gt;0,Data!AN908-4,"")</f>
        <v/>
      </c>
      <c r="BP908" s="2" t="str">
        <f>IF(Data!AO908&gt;0,Data!AO908-4,"")</f>
        <v/>
      </c>
      <c r="BQ908" s="2" t="str">
        <f>IF(Data!AP908&gt;0,Data!AP908-4,"")</f>
        <v/>
      </c>
      <c r="BR908" s="2" t="str">
        <f>IF(Data!AQ908&gt;0,Data!AQ908-4,"")</f>
        <v/>
      </c>
      <c r="BS908" s="2" t="str">
        <f>IF(Data!AR908&gt;0,Data!AR908-4,"")</f>
        <v/>
      </c>
      <c r="BT908" s="2" t="str">
        <f>IF(Data!AS908&gt;0,Data!AS908-4,"")</f>
        <v/>
      </c>
      <c r="BV908" s="7" t="str">
        <f t="shared" si="302"/>
        <v/>
      </c>
      <c r="BW908" s="7" t="str">
        <f t="shared" si="312"/>
        <v/>
      </c>
      <c r="BX908" s="4" t="str">
        <f t="shared" si="303"/>
        <v/>
      </c>
      <c r="BZ908" s="4" t="str">
        <f>IF(MAX(COUNTIF(Data!AL908:AS908,1),COUNTIF(Data!AL908:AS908,2),COUNTIF(Data!AL908:AS908,3),COUNTIF(Data!AL908:AS908,4),COUNTIF(Data!AL908:AS908,5),COUNTIF(Data!AL908:AS908,6),COUNTIF(Data!AL908:AS908,7))&gt;0,MAX(COUNTIF(Data!AL908:AS908,1),COUNTIF(Data!AL908:AS908,2),COUNTIF(Data!AL908:AS908,3),COUNTIF(Data!AL908:AS908,4),COUNTIF(Data!AL908:AS908,5),COUNTIF(Data!AL908:AS908,6),COUNTIF(Data!AL908:AS908,7)),"")</f>
        <v/>
      </c>
      <c r="CA908" s="4" t="str">
        <f>IF(COUNTIF(Data!AL908:AS908,4)=8,"Remove","")</f>
        <v/>
      </c>
      <c r="CC908" s="2" t="str">
        <f>IF(Data!AU908&gt;0,Data!AU908-4,"")</f>
        <v/>
      </c>
      <c r="CD908" s="2" t="str">
        <f>IF(Data!AV908&gt;0,Data!AV908-4,"")</f>
        <v/>
      </c>
      <c r="CE908" s="2" t="str">
        <f>IF(Data!AW908&gt;0,Data!AW908-4,"")</f>
        <v/>
      </c>
      <c r="CF908" s="2" t="str">
        <f>IF(Data!AX908&gt;0,Data!AX908-4,"")</f>
        <v/>
      </c>
      <c r="CG908" s="2" t="str">
        <f>IF(Data!AY908&gt;0,Data!AY908-4,"")</f>
        <v/>
      </c>
      <c r="CH908" s="2" t="str">
        <f>IF(Data!AZ908&gt;0,Data!AZ908-4,"")</f>
        <v/>
      </c>
      <c r="CI908" s="2" t="str">
        <f>IF(Data!BA908&gt;0,Data!BA908-4,"")</f>
        <v/>
      </c>
      <c r="CJ908" s="2" t="str">
        <f>IF(Data!BB908&gt;0,Data!BB908-4,"")</f>
        <v/>
      </c>
      <c r="CL908" s="7" t="str">
        <f t="shared" si="304"/>
        <v/>
      </c>
      <c r="CM908" s="7" t="str">
        <f t="shared" si="313"/>
        <v/>
      </c>
      <c r="CN908" s="4" t="str">
        <f t="shared" si="305"/>
        <v/>
      </c>
      <c r="CP908" s="4" t="str">
        <f>IF(MAX(COUNTIF(Data!AU908:BB908,1),COUNTIF(Data!AU908:BB908,2),COUNTIF(Data!AU908:BB908,3),COUNTIF(Data!AU908:BB908,4),COUNTIF(Data!AU908:BB908,5),COUNTIF(Data!AU908:BB908,6),COUNTIF(Data!AU908:BB908,7))&gt;0,MAX(COUNTIF(Data!AU908:BB908,1),COUNTIF(Data!AU908:BB908,2),COUNTIF(Data!AU908:BB908,3),COUNTIF(Data!AU908:BB908,4),COUNTIF(Data!AU908:BB908,5),COUNTIF(Data!AU908:BB908,6),COUNTIF(Data!AU908:BB908,7)),"")</f>
        <v/>
      </c>
      <c r="CQ908" s="4" t="str">
        <f>IF(COUNTIF(Data!AU908:BB908,4)=8,"Remove","")</f>
        <v/>
      </c>
      <c r="CS908" s="2" t="str">
        <f>IF(Data!BD908&gt;0,Data!BD908-4,"")</f>
        <v/>
      </c>
      <c r="CT908" s="2" t="str">
        <f>IF(Data!BE908&gt;0,Data!BE908-4,"")</f>
        <v/>
      </c>
      <c r="CU908" s="2" t="str">
        <f>IF(Data!BF908&gt;0,Data!BF908-4,"")</f>
        <v/>
      </c>
      <c r="CV908" s="2" t="str">
        <f>IF(Data!BG908&gt;0,Data!BG908-4,"")</f>
        <v/>
      </c>
      <c r="CW908" s="2" t="str">
        <f>IF(Data!BH908&gt;0,Data!BH908-4,"")</f>
        <v/>
      </c>
      <c r="CX908" s="2" t="str">
        <f>IF(Data!BI908&gt;0,Data!BI908-4,"")</f>
        <v/>
      </c>
      <c r="CY908" s="2" t="str">
        <f>IF(Data!BJ908&gt;0,Data!BJ908-4,"")</f>
        <v/>
      </c>
      <c r="CZ908" s="2" t="str">
        <f>IF(Data!BK908&gt;0,Data!BK908-4,"")</f>
        <v/>
      </c>
      <c r="DB908" s="7" t="str">
        <f t="shared" si="306"/>
        <v/>
      </c>
      <c r="DC908" s="7" t="str">
        <f t="shared" si="314"/>
        <v/>
      </c>
      <c r="DD908" s="4" t="str">
        <f t="shared" si="307"/>
        <v/>
      </c>
      <c r="DF908" s="4" t="str">
        <f>IF(MAX(COUNTIF(Data!BD908:BK908,1),COUNTIF(Data!BD908:BK908,2),COUNTIF(Data!BD908:BK908,3),COUNTIF(Data!BD908:BK908,4),COUNTIF(Data!BD908:BK908,5),COUNTIF(Data!BD908:BK908,6),COUNTIF(Data!BD908:BK908,7))&gt;0,MAX(COUNTIF(Data!BD908:BK908,1),COUNTIF(Data!BD908:BK908,2),COUNTIF(Data!BD908:BK908,3),COUNTIF(Data!BD908:BK908,4),COUNTIF(Data!BD908:BK908,5),COUNTIF(Data!BD908:BK908,6),COUNTIF(Data!BD908:BK908,7)),"")</f>
        <v/>
      </c>
      <c r="DG908" s="4" t="str">
        <f>IF(COUNTIF(Data!BD908:BK908,4)=8,"Remove","")</f>
        <v/>
      </c>
    </row>
    <row r="909" spans="1:111" x14ac:dyDescent="0.25">
      <c r="A909" s="2" t="str">
        <f>IF(Data!B909&gt;0,Data!B909-4,"")</f>
        <v/>
      </c>
      <c r="B909" s="2" t="str">
        <f>IF(Data!C909&gt;0,Data!C909-4,"")</f>
        <v/>
      </c>
      <c r="C909" s="2" t="str">
        <f>IF(Data!D909&gt;0,Data!D909-4,"")</f>
        <v/>
      </c>
      <c r="D909" s="2" t="str">
        <f>IF(Data!E909&gt;0,Data!E909-4,"")</f>
        <v/>
      </c>
      <c r="E909" s="2" t="str">
        <f>IF(Data!F909&gt;0,Data!F909-4,"")</f>
        <v/>
      </c>
      <c r="F909" s="2" t="str">
        <f>IF(Data!G909&gt;0,Data!G909-4,"")</f>
        <v/>
      </c>
      <c r="G909" s="2" t="str">
        <f>IF(Data!H909&gt;0,Data!H909-4,"")</f>
        <v/>
      </c>
      <c r="H909" s="2" t="str">
        <f>IF(Data!I909&gt;0,Data!I909-4,"")</f>
        <v/>
      </c>
      <c r="J909" s="7" t="str">
        <f t="shared" si="294"/>
        <v/>
      </c>
      <c r="K909" s="7" t="str">
        <f t="shared" si="308"/>
        <v/>
      </c>
      <c r="L909" s="4" t="str">
        <f t="shared" si="295"/>
        <v/>
      </c>
      <c r="N909" s="4" t="str">
        <f>IF(MAX(COUNTIF(Data!B909:I909,1),COUNTIF(Data!B909:I909,2),COUNTIF(Data!B909:I909,3),COUNTIF(Data!B909:I909,4),COUNTIF(Data!B909:I909,5),COUNTIF(Data!B909:I909,6),COUNTIF(Data!B909:I909,7))&gt;0,MAX(COUNTIF(Data!B909:I909,1),COUNTIF(Data!B909:I909,2),COUNTIF(Data!B909:I909,3),COUNTIF(Data!B909:I909,4),COUNTIF(Data!B909:I909,5),COUNTIF(Data!B909:I909,6),COUNTIF(Data!B909:I909,7)),"")</f>
        <v/>
      </c>
      <c r="O909" s="4" t="str">
        <f>IF(COUNTIF(Data!B909:I909,4)=8,"Remove","")</f>
        <v/>
      </c>
      <c r="Q909" s="2" t="str">
        <f>IF(Data!K909&gt;0,Data!K909-4,"")</f>
        <v/>
      </c>
      <c r="R909" s="2" t="str">
        <f>IF(Data!L909&gt;0,Data!L909-4,"")</f>
        <v/>
      </c>
      <c r="S909" s="2" t="str">
        <f>IF(Data!M909&gt;0,Data!M909-4,"")</f>
        <v/>
      </c>
      <c r="T909" s="2" t="str">
        <f>IF(Data!N909&gt;0,Data!N909-4,"")</f>
        <v/>
      </c>
      <c r="U909" s="2" t="str">
        <f>IF(Data!O909&gt;0,Data!O909-4,"")</f>
        <v/>
      </c>
      <c r="V909" s="2" t="str">
        <f>IF(Data!P909&gt;0,Data!P909-4,"")</f>
        <v/>
      </c>
      <c r="W909" s="2" t="str">
        <f>IF(Data!Q909&gt;0,Data!Q909-4,"")</f>
        <v/>
      </c>
      <c r="X909" s="2" t="str">
        <f>IF(Data!R909&gt;0,Data!R909-4,"")</f>
        <v/>
      </c>
      <c r="Y909" s="59"/>
      <c r="Z909" s="7" t="str">
        <f t="shared" si="296"/>
        <v/>
      </c>
      <c r="AA909" s="7" t="str">
        <f t="shared" si="309"/>
        <v/>
      </c>
      <c r="AB909" s="4" t="str">
        <f t="shared" si="297"/>
        <v/>
      </c>
      <c r="AC909" s="59"/>
      <c r="AD909" s="4" t="str">
        <f>IF(MAX(COUNTIF(Data!K909:R909,1),COUNTIF(Data!K909:R909,2),COUNTIF(Data!K909:R909,3),COUNTIF(Data!K909:R909,4),COUNTIF(Data!K909:R909,5),COUNTIF(Data!K909:R909,6),COUNTIF(Data!K909:R909,7))&gt;0,MAX(COUNTIF(Data!K909:R909,1),COUNTIF(Data!K909:R909,2),COUNTIF(Data!K909:R909,3),COUNTIF(Data!K909:R909,4),COUNTIF(Data!K909:R909,5),COUNTIF(Data!K909:R909,6),COUNTIF(Data!K909:R909,7)),"")</f>
        <v/>
      </c>
      <c r="AE909" s="4" t="str">
        <f>IF(COUNTIF(Data!K909:R909,4)=8,"Remove","")</f>
        <v/>
      </c>
      <c r="AG909" s="2" t="str">
        <f>IF(Data!T909&gt;0,Data!T909-4,"")</f>
        <v/>
      </c>
      <c r="AH909" s="2" t="str">
        <f>IF(Data!U909&gt;0,Data!U909-4,"")</f>
        <v/>
      </c>
      <c r="AI909" s="2" t="str">
        <f>IF(Data!V909&gt;0,Data!V909-4,"")</f>
        <v/>
      </c>
      <c r="AJ909" s="2" t="str">
        <f>IF(Data!W909&gt;0,Data!W909-4,"")</f>
        <v/>
      </c>
      <c r="AK909" s="2" t="str">
        <f>IF(Data!X909&gt;0,Data!X909-4,"")</f>
        <v/>
      </c>
      <c r="AL909" s="2" t="str">
        <f>IF(Data!Y909&gt;0,Data!Y909-4,"")</f>
        <v/>
      </c>
      <c r="AM909" s="2" t="str">
        <f>IF(Data!Z909&gt;0,Data!Z909-4,"")</f>
        <v/>
      </c>
      <c r="AN909" s="2" t="str">
        <f>IF(Data!AA909&gt;0,Data!AA909-4,"")</f>
        <v/>
      </c>
      <c r="AP909" s="7" t="str">
        <f t="shared" si="298"/>
        <v/>
      </c>
      <c r="AQ909" s="7" t="str">
        <f t="shared" si="310"/>
        <v/>
      </c>
      <c r="AR909" s="4" t="str">
        <f t="shared" si="299"/>
        <v/>
      </c>
      <c r="AT909" s="4" t="str">
        <f>IF(MAX(COUNTIF(Data!T909:AA909,1),COUNTIF(Data!T909:AA909,2),COUNTIF(Data!T909:AA909,3),COUNTIF(Data!T909:AA909,4),COUNTIF(Data!T909:AA909,5),COUNTIF(Data!T909:AA909,6),COUNTIF(Data!T909:AA909,7))&gt;0,MAX(COUNTIF(Data!T909:AA909,1),COUNTIF(Data!T909:AA909,2),COUNTIF(Data!T909:AA909,3),COUNTIF(Data!T909:AA909,4),COUNTIF(Data!T909:AA909,5),COUNTIF(Data!T909:AA909,6),COUNTIF(Data!T909:AA909,7)),"")</f>
        <v/>
      </c>
      <c r="AU909" s="4" t="str">
        <f>IF(COUNTIF(Data!T909:AA909,4)=8,"Remove","")</f>
        <v/>
      </c>
      <c r="AW909" s="2" t="str">
        <f>IF(Data!AC909&gt;0,Data!AC909-4,"")</f>
        <v/>
      </c>
      <c r="AX909" s="2" t="str">
        <f>IF(Data!AD909&gt;0,Data!AD909-4,"")</f>
        <v/>
      </c>
      <c r="AY909" s="2" t="str">
        <f>IF(Data!AE909&gt;0,Data!AE909-4,"")</f>
        <v/>
      </c>
      <c r="AZ909" s="2" t="str">
        <f>IF(Data!AF909&gt;0,Data!AF909-4,"")</f>
        <v/>
      </c>
      <c r="BA909" s="2" t="str">
        <f>IF(Data!AG909&gt;0,Data!AG909-4,"")</f>
        <v/>
      </c>
      <c r="BB909" s="2" t="str">
        <f>IF(Data!AH909&gt;0,Data!AH909-4,"")</f>
        <v/>
      </c>
      <c r="BC909" s="2" t="str">
        <f>IF(Data!AI909&gt;0,Data!AI909-4,"")</f>
        <v/>
      </c>
      <c r="BD909" s="2" t="str">
        <f>IF(Data!AJ909&gt;0,Data!AJ909-4,"")</f>
        <v/>
      </c>
      <c r="BF909" s="7" t="str">
        <f t="shared" si="300"/>
        <v/>
      </c>
      <c r="BG909" s="7" t="str">
        <f t="shared" si="311"/>
        <v/>
      </c>
      <c r="BH909" s="4" t="str">
        <f t="shared" si="301"/>
        <v/>
      </c>
      <c r="BJ909" s="4" t="str">
        <f>IF(MAX(COUNTIF(Data!AC909:AJ909,1),COUNTIF(Data!AC909:AJ909,2),COUNTIF(Data!AC909:AJ909,3),COUNTIF(Data!AC909:AJ909,4),COUNTIF(Data!AC909:AJ909,5),COUNTIF(Data!AC909:AJ909,6),COUNTIF(Data!AC909:AJ909,7))&gt;0,MAX(COUNTIF(Data!AC909:AJ909,1),COUNTIF(Data!AC909:AJ909,2),COUNTIF(Data!AC909:AJ909,3),COUNTIF(Data!AC909:AJ909,4),COUNTIF(Data!AC909:AJ909,5),COUNTIF(Data!AC909:AJ909,6),COUNTIF(Data!AC909:AJ909,7)),"")</f>
        <v/>
      </c>
      <c r="BK909" s="4" t="str">
        <f>IF(COUNTIF(Data!AC909:AJ909,4)=8,"Remove","")</f>
        <v/>
      </c>
      <c r="BM909" s="2" t="str">
        <f>IF(Data!AL909&gt;0,Data!AL909-4,"")</f>
        <v/>
      </c>
      <c r="BN909" s="2" t="str">
        <f>IF(Data!AM909&gt;0,Data!AM909-4,"")</f>
        <v/>
      </c>
      <c r="BO909" s="2" t="str">
        <f>IF(Data!AN909&gt;0,Data!AN909-4,"")</f>
        <v/>
      </c>
      <c r="BP909" s="2" t="str">
        <f>IF(Data!AO909&gt;0,Data!AO909-4,"")</f>
        <v/>
      </c>
      <c r="BQ909" s="2" t="str">
        <f>IF(Data!AP909&gt;0,Data!AP909-4,"")</f>
        <v/>
      </c>
      <c r="BR909" s="2" t="str">
        <f>IF(Data!AQ909&gt;0,Data!AQ909-4,"")</f>
        <v/>
      </c>
      <c r="BS909" s="2" t="str">
        <f>IF(Data!AR909&gt;0,Data!AR909-4,"")</f>
        <v/>
      </c>
      <c r="BT909" s="2" t="str">
        <f>IF(Data!AS909&gt;0,Data!AS909-4,"")</f>
        <v/>
      </c>
      <c r="BV909" s="7" t="str">
        <f t="shared" si="302"/>
        <v/>
      </c>
      <c r="BW909" s="7" t="str">
        <f t="shared" si="312"/>
        <v/>
      </c>
      <c r="BX909" s="4" t="str">
        <f t="shared" si="303"/>
        <v/>
      </c>
      <c r="BZ909" s="4" t="str">
        <f>IF(MAX(COUNTIF(Data!AL909:AS909,1),COUNTIF(Data!AL909:AS909,2),COUNTIF(Data!AL909:AS909,3),COUNTIF(Data!AL909:AS909,4),COUNTIF(Data!AL909:AS909,5),COUNTIF(Data!AL909:AS909,6),COUNTIF(Data!AL909:AS909,7))&gt;0,MAX(COUNTIF(Data!AL909:AS909,1),COUNTIF(Data!AL909:AS909,2),COUNTIF(Data!AL909:AS909,3),COUNTIF(Data!AL909:AS909,4),COUNTIF(Data!AL909:AS909,5),COUNTIF(Data!AL909:AS909,6),COUNTIF(Data!AL909:AS909,7)),"")</f>
        <v/>
      </c>
      <c r="CA909" s="4" t="str">
        <f>IF(COUNTIF(Data!AL909:AS909,4)=8,"Remove","")</f>
        <v/>
      </c>
      <c r="CC909" s="2" t="str">
        <f>IF(Data!AU909&gt;0,Data!AU909-4,"")</f>
        <v/>
      </c>
      <c r="CD909" s="2" t="str">
        <f>IF(Data!AV909&gt;0,Data!AV909-4,"")</f>
        <v/>
      </c>
      <c r="CE909" s="2" t="str">
        <f>IF(Data!AW909&gt;0,Data!AW909-4,"")</f>
        <v/>
      </c>
      <c r="CF909" s="2" t="str">
        <f>IF(Data!AX909&gt;0,Data!AX909-4,"")</f>
        <v/>
      </c>
      <c r="CG909" s="2" t="str">
        <f>IF(Data!AY909&gt;0,Data!AY909-4,"")</f>
        <v/>
      </c>
      <c r="CH909" s="2" t="str">
        <f>IF(Data!AZ909&gt;0,Data!AZ909-4,"")</f>
        <v/>
      </c>
      <c r="CI909" s="2" t="str">
        <f>IF(Data!BA909&gt;0,Data!BA909-4,"")</f>
        <v/>
      </c>
      <c r="CJ909" s="2" t="str">
        <f>IF(Data!BB909&gt;0,Data!BB909-4,"")</f>
        <v/>
      </c>
      <c r="CL909" s="7" t="str">
        <f t="shared" si="304"/>
        <v/>
      </c>
      <c r="CM909" s="7" t="str">
        <f t="shared" si="313"/>
        <v/>
      </c>
      <c r="CN909" s="4" t="str">
        <f t="shared" si="305"/>
        <v/>
      </c>
      <c r="CP909" s="4" t="str">
        <f>IF(MAX(COUNTIF(Data!AU909:BB909,1),COUNTIF(Data!AU909:BB909,2),COUNTIF(Data!AU909:BB909,3),COUNTIF(Data!AU909:BB909,4),COUNTIF(Data!AU909:BB909,5),COUNTIF(Data!AU909:BB909,6),COUNTIF(Data!AU909:BB909,7))&gt;0,MAX(COUNTIF(Data!AU909:BB909,1),COUNTIF(Data!AU909:BB909,2),COUNTIF(Data!AU909:BB909,3),COUNTIF(Data!AU909:BB909,4),COUNTIF(Data!AU909:BB909,5),COUNTIF(Data!AU909:BB909,6),COUNTIF(Data!AU909:BB909,7)),"")</f>
        <v/>
      </c>
      <c r="CQ909" s="4" t="str">
        <f>IF(COUNTIF(Data!AU909:BB909,4)=8,"Remove","")</f>
        <v/>
      </c>
      <c r="CS909" s="2" t="str">
        <f>IF(Data!BD909&gt;0,Data!BD909-4,"")</f>
        <v/>
      </c>
      <c r="CT909" s="2" t="str">
        <f>IF(Data!BE909&gt;0,Data!BE909-4,"")</f>
        <v/>
      </c>
      <c r="CU909" s="2" t="str">
        <f>IF(Data!BF909&gt;0,Data!BF909-4,"")</f>
        <v/>
      </c>
      <c r="CV909" s="2" t="str">
        <f>IF(Data!BG909&gt;0,Data!BG909-4,"")</f>
        <v/>
      </c>
      <c r="CW909" s="2" t="str">
        <f>IF(Data!BH909&gt;0,Data!BH909-4,"")</f>
        <v/>
      </c>
      <c r="CX909" s="2" t="str">
        <f>IF(Data!BI909&gt;0,Data!BI909-4,"")</f>
        <v/>
      </c>
      <c r="CY909" s="2" t="str">
        <f>IF(Data!BJ909&gt;0,Data!BJ909-4,"")</f>
        <v/>
      </c>
      <c r="CZ909" s="2" t="str">
        <f>IF(Data!BK909&gt;0,Data!BK909-4,"")</f>
        <v/>
      </c>
      <c r="DB909" s="7" t="str">
        <f t="shared" si="306"/>
        <v/>
      </c>
      <c r="DC909" s="7" t="str">
        <f t="shared" si="314"/>
        <v/>
      </c>
      <c r="DD909" s="4" t="str">
        <f t="shared" si="307"/>
        <v/>
      </c>
      <c r="DF909" s="4" t="str">
        <f>IF(MAX(COUNTIF(Data!BD909:BK909,1),COUNTIF(Data!BD909:BK909,2),COUNTIF(Data!BD909:BK909,3),COUNTIF(Data!BD909:BK909,4),COUNTIF(Data!BD909:BK909,5),COUNTIF(Data!BD909:BK909,6),COUNTIF(Data!BD909:BK909,7))&gt;0,MAX(COUNTIF(Data!BD909:BK909,1),COUNTIF(Data!BD909:BK909,2),COUNTIF(Data!BD909:BK909,3),COUNTIF(Data!BD909:BK909,4),COUNTIF(Data!BD909:BK909,5),COUNTIF(Data!BD909:BK909,6),COUNTIF(Data!BD909:BK909,7)),"")</f>
        <v/>
      </c>
      <c r="DG909" s="4" t="str">
        <f>IF(COUNTIF(Data!BD909:BK909,4)=8,"Remove","")</f>
        <v/>
      </c>
    </row>
    <row r="910" spans="1:111" x14ac:dyDescent="0.25">
      <c r="A910" s="2" t="str">
        <f>IF(Data!B910&gt;0,Data!B910-4,"")</f>
        <v/>
      </c>
      <c r="B910" s="2" t="str">
        <f>IF(Data!C910&gt;0,Data!C910-4,"")</f>
        <v/>
      </c>
      <c r="C910" s="2" t="str">
        <f>IF(Data!D910&gt;0,Data!D910-4,"")</f>
        <v/>
      </c>
      <c r="D910" s="2" t="str">
        <f>IF(Data!E910&gt;0,Data!E910-4,"")</f>
        <v/>
      </c>
      <c r="E910" s="2" t="str">
        <f>IF(Data!F910&gt;0,Data!F910-4,"")</f>
        <v/>
      </c>
      <c r="F910" s="2" t="str">
        <f>IF(Data!G910&gt;0,Data!G910-4,"")</f>
        <v/>
      </c>
      <c r="G910" s="2" t="str">
        <f>IF(Data!H910&gt;0,Data!H910-4,"")</f>
        <v/>
      </c>
      <c r="H910" s="2" t="str">
        <f>IF(Data!I910&gt;0,Data!I910-4,"")</f>
        <v/>
      </c>
      <c r="J910" s="7" t="str">
        <f t="shared" si="294"/>
        <v/>
      </c>
      <c r="K910" s="7" t="str">
        <f t="shared" si="308"/>
        <v/>
      </c>
      <c r="L910" s="4" t="str">
        <f t="shared" si="295"/>
        <v/>
      </c>
      <c r="N910" s="4" t="str">
        <f>IF(MAX(COUNTIF(Data!B910:I910,1),COUNTIF(Data!B910:I910,2),COUNTIF(Data!B910:I910,3),COUNTIF(Data!B910:I910,4),COUNTIF(Data!B910:I910,5),COUNTIF(Data!B910:I910,6),COUNTIF(Data!B910:I910,7))&gt;0,MAX(COUNTIF(Data!B910:I910,1),COUNTIF(Data!B910:I910,2),COUNTIF(Data!B910:I910,3),COUNTIF(Data!B910:I910,4),COUNTIF(Data!B910:I910,5),COUNTIF(Data!B910:I910,6),COUNTIF(Data!B910:I910,7)),"")</f>
        <v/>
      </c>
      <c r="O910" s="4" t="str">
        <f>IF(COUNTIF(Data!B910:I910,4)=8,"Remove","")</f>
        <v/>
      </c>
      <c r="Q910" s="2" t="str">
        <f>IF(Data!K910&gt;0,Data!K910-4,"")</f>
        <v/>
      </c>
      <c r="R910" s="2" t="str">
        <f>IF(Data!L910&gt;0,Data!L910-4,"")</f>
        <v/>
      </c>
      <c r="S910" s="2" t="str">
        <f>IF(Data!M910&gt;0,Data!M910-4,"")</f>
        <v/>
      </c>
      <c r="T910" s="2" t="str">
        <f>IF(Data!N910&gt;0,Data!N910-4,"")</f>
        <v/>
      </c>
      <c r="U910" s="2" t="str">
        <f>IF(Data!O910&gt;0,Data!O910-4,"")</f>
        <v/>
      </c>
      <c r="V910" s="2" t="str">
        <f>IF(Data!P910&gt;0,Data!P910-4,"")</f>
        <v/>
      </c>
      <c r="W910" s="2" t="str">
        <f>IF(Data!Q910&gt;0,Data!Q910-4,"")</f>
        <v/>
      </c>
      <c r="X910" s="2" t="str">
        <f>IF(Data!R910&gt;0,Data!R910-4,"")</f>
        <v/>
      </c>
      <c r="Y910" s="59"/>
      <c r="Z910" s="7" t="str">
        <f t="shared" si="296"/>
        <v/>
      </c>
      <c r="AA910" s="7" t="str">
        <f t="shared" si="309"/>
        <v/>
      </c>
      <c r="AB910" s="4" t="str">
        <f t="shared" si="297"/>
        <v/>
      </c>
      <c r="AC910" s="59"/>
      <c r="AD910" s="4" t="str">
        <f>IF(MAX(COUNTIF(Data!K910:R910,1),COUNTIF(Data!K910:R910,2),COUNTIF(Data!K910:R910,3),COUNTIF(Data!K910:R910,4),COUNTIF(Data!K910:R910,5),COUNTIF(Data!K910:R910,6),COUNTIF(Data!K910:R910,7))&gt;0,MAX(COUNTIF(Data!K910:R910,1),COUNTIF(Data!K910:R910,2),COUNTIF(Data!K910:R910,3),COUNTIF(Data!K910:R910,4),COUNTIF(Data!K910:R910,5),COUNTIF(Data!K910:R910,6),COUNTIF(Data!K910:R910,7)),"")</f>
        <v/>
      </c>
      <c r="AE910" s="4" t="str">
        <f>IF(COUNTIF(Data!K910:R910,4)=8,"Remove","")</f>
        <v/>
      </c>
      <c r="AG910" s="2" t="str">
        <f>IF(Data!T910&gt;0,Data!T910-4,"")</f>
        <v/>
      </c>
      <c r="AH910" s="2" t="str">
        <f>IF(Data!U910&gt;0,Data!U910-4,"")</f>
        <v/>
      </c>
      <c r="AI910" s="2" t="str">
        <f>IF(Data!V910&gt;0,Data!V910-4,"")</f>
        <v/>
      </c>
      <c r="AJ910" s="2" t="str">
        <f>IF(Data!W910&gt;0,Data!W910-4,"")</f>
        <v/>
      </c>
      <c r="AK910" s="2" t="str">
        <f>IF(Data!X910&gt;0,Data!X910-4,"")</f>
        <v/>
      </c>
      <c r="AL910" s="2" t="str">
        <f>IF(Data!Y910&gt;0,Data!Y910-4,"")</f>
        <v/>
      </c>
      <c r="AM910" s="2" t="str">
        <f>IF(Data!Z910&gt;0,Data!Z910-4,"")</f>
        <v/>
      </c>
      <c r="AN910" s="2" t="str">
        <f>IF(Data!AA910&gt;0,Data!AA910-4,"")</f>
        <v/>
      </c>
      <c r="AP910" s="7" t="str">
        <f t="shared" si="298"/>
        <v/>
      </c>
      <c r="AQ910" s="7" t="str">
        <f t="shared" si="310"/>
        <v/>
      </c>
      <c r="AR910" s="4" t="str">
        <f t="shared" si="299"/>
        <v/>
      </c>
      <c r="AT910" s="4" t="str">
        <f>IF(MAX(COUNTIF(Data!T910:AA910,1),COUNTIF(Data!T910:AA910,2),COUNTIF(Data!T910:AA910,3),COUNTIF(Data!T910:AA910,4),COUNTIF(Data!T910:AA910,5),COUNTIF(Data!T910:AA910,6),COUNTIF(Data!T910:AA910,7))&gt;0,MAX(COUNTIF(Data!T910:AA910,1),COUNTIF(Data!T910:AA910,2),COUNTIF(Data!T910:AA910,3),COUNTIF(Data!T910:AA910,4),COUNTIF(Data!T910:AA910,5),COUNTIF(Data!T910:AA910,6),COUNTIF(Data!T910:AA910,7)),"")</f>
        <v/>
      </c>
      <c r="AU910" s="4" t="str">
        <f>IF(COUNTIF(Data!T910:AA910,4)=8,"Remove","")</f>
        <v/>
      </c>
      <c r="AW910" s="2" t="str">
        <f>IF(Data!AC910&gt;0,Data!AC910-4,"")</f>
        <v/>
      </c>
      <c r="AX910" s="2" t="str">
        <f>IF(Data!AD910&gt;0,Data!AD910-4,"")</f>
        <v/>
      </c>
      <c r="AY910" s="2" t="str">
        <f>IF(Data!AE910&gt;0,Data!AE910-4,"")</f>
        <v/>
      </c>
      <c r="AZ910" s="2" t="str">
        <f>IF(Data!AF910&gt;0,Data!AF910-4,"")</f>
        <v/>
      </c>
      <c r="BA910" s="2" t="str">
        <f>IF(Data!AG910&gt;0,Data!AG910-4,"")</f>
        <v/>
      </c>
      <c r="BB910" s="2" t="str">
        <f>IF(Data!AH910&gt;0,Data!AH910-4,"")</f>
        <v/>
      </c>
      <c r="BC910" s="2" t="str">
        <f>IF(Data!AI910&gt;0,Data!AI910-4,"")</f>
        <v/>
      </c>
      <c r="BD910" s="2" t="str">
        <f>IF(Data!AJ910&gt;0,Data!AJ910-4,"")</f>
        <v/>
      </c>
      <c r="BF910" s="7" t="str">
        <f t="shared" si="300"/>
        <v/>
      </c>
      <c r="BG910" s="7" t="str">
        <f t="shared" si="311"/>
        <v/>
      </c>
      <c r="BH910" s="4" t="str">
        <f t="shared" si="301"/>
        <v/>
      </c>
      <c r="BJ910" s="4" t="str">
        <f>IF(MAX(COUNTIF(Data!AC910:AJ910,1),COUNTIF(Data!AC910:AJ910,2),COUNTIF(Data!AC910:AJ910,3),COUNTIF(Data!AC910:AJ910,4),COUNTIF(Data!AC910:AJ910,5),COUNTIF(Data!AC910:AJ910,6),COUNTIF(Data!AC910:AJ910,7))&gt;0,MAX(COUNTIF(Data!AC910:AJ910,1),COUNTIF(Data!AC910:AJ910,2),COUNTIF(Data!AC910:AJ910,3),COUNTIF(Data!AC910:AJ910,4),COUNTIF(Data!AC910:AJ910,5),COUNTIF(Data!AC910:AJ910,6),COUNTIF(Data!AC910:AJ910,7)),"")</f>
        <v/>
      </c>
      <c r="BK910" s="4" t="str">
        <f>IF(COUNTIF(Data!AC910:AJ910,4)=8,"Remove","")</f>
        <v/>
      </c>
      <c r="BM910" s="2" t="str">
        <f>IF(Data!AL910&gt;0,Data!AL910-4,"")</f>
        <v/>
      </c>
      <c r="BN910" s="2" t="str">
        <f>IF(Data!AM910&gt;0,Data!AM910-4,"")</f>
        <v/>
      </c>
      <c r="BO910" s="2" t="str">
        <f>IF(Data!AN910&gt;0,Data!AN910-4,"")</f>
        <v/>
      </c>
      <c r="BP910" s="2" t="str">
        <f>IF(Data!AO910&gt;0,Data!AO910-4,"")</f>
        <v/>
      </c>
      <c r="BQ910" s="2" t="str">
        <f>IF(Data!AP910&gt;0,Data!AP910-4,"")</f>
        <v/>
      </c>
      <c r="BR910" s="2" t="str">
        <f>IF(Data!AQ910&gt;0,Data!AQ910-4,"")</f>
        <v/>
      </c>
      <c r="BS910" s="2" t="str">
        <f>IF(Data!AR910&gt;0,Data!AR910-4,"")</f>
        <v/>
      </c>
      <c r="BT910" s="2" t="str">
        <f>IF(Data!AS910&gt;0,Data!AS910-4,"")</f>
        <v/>
      </c>
      <c r="BV910" s="7" t="str">
        <f t="shared" si="302"/>
        <v/>
      </c>
      <c r="BW910" s="7" t="str">
        <f t="shared" si="312"/>
        <v/>
      </c>
      <c r="BX910" s="4" t="str">
        <f t="shared" si="303"/>
        <v/>
      </c>
      <c r="BZ910" s="4" t="str">
        <f>IF(MAX(COUNTIF(Data!AL910:AS910,1),COUNTIF(Data!AL910:AS910,2),COUNTIF(Data!AL910:AS910,3),COUNTIF(Data!AL910:AS910,4),COUNTIF(Data!AL910:AS910,5),COUNTIF(Data!AL910:AS910,6),COUNTIF(Data!AL910:AS910,7))&gt;0,MAX(COUNTIF(Data!AL910:AS910,1),COUNTIF(Data!AL910:AS910,2),COUNTIF(Data!AL910:AS910,3),COUNTIF(Data!AL910:AS910,4),COUNTIF(Data!AL910:AS910,5),COUNTIF(Data!AL910:AS910,6),COUNTIF(Data!AL910:AS910,7)),"")</f>
        <v/>
      </c>
      <c r="CA910" s="4" t="str">
        <f>IF(COUNTIF(Data!AL910:AS910,4)=8,"Remove","")</f>
        <v/>
      </c>
      <c r="CC910" s="2" t="str">
        <f>IF(Data!AU910&gt;0,Data!AU910-4,"")</f>
        <v/>
      </c>
      <c r="CD910" s="2" t="str">
        <f>IF(Data!AV910&gt;0,Data!AV910-4,"")</f>
        <v/>
      </c>
      <c r="CE910" s="2" t="str">
        <f>IF(Data!AW910&gt;0,Data!AW910-4,"")</f>
        <v/>
      </c>
      <c r="CF910" s="2" t="str">
        <f>IF(Data!AX910&gt;0,Data!AX910-4,"")</f>
        <v/>
      </c>
      <c r="CG910" s="2" t="str">
        <f>IF(Data!AY910&gt;0,Data!AY910-4,"")</f>
        <v/>
      </c>
      <c r="CH910" s="2" t="str">
        <f>IF(Data!AZ910&gt;0,Data!AZ910-4,"")</f>
        <v/>
      </c>
      <c r="CI910" s="2" t="str">
        <f>IF(Data!BA910&gt;0,Data!BA910-4,"")</f>
        <v/>
      </c>
      <c r="CJ910" s="2" t="str">
        <f>IF(Data!BB910&gt;0,Data!BB910-4,"")</f>
        <v/>
      </c>
      <c r="CL910" s="7" t="str">
        <f t="shared" si="304"/>
        <v/>
      </c>
      <c r="CM910" s="7" t="str">
        <f t="shared" si="313"/>
        <v/>
      </c>
      <c r="CN910" s="4" t="str">
        <f t="shared" si="305"/>
        <v/>
      </c>
      <c r="CP910" s="4" t="str">
        <f>IF(MAX(COUNTIF(Data!AU910:BB910,1),COUNTIF(Data!AU910:BB910,2),COUNTIF(Data!AU910:BB910,3),COUNTIF(Data!AU910:BB910,4),COUNTIF(Data!AU910:BB910,5),COUNTIF(Data!AU910:BB910,6),COUNTIF(Data!AU910:BB910,7))&gt;0,MAX(COUNTIF(Data!AU910:BB910,1),COUNTIF(Data!AU910:BB910,2),COUNTIF(Data!AU910:BB910,3),COUNTIF(Data!AU910:BB910,4),COUNTIF(Data!AU910:BB910,5),COUNTIF(Data!AU910:BB910,6),COUNTIF(Data!AU910:BB910,7)),"")</f>
        <v/>
      </c>
      <c r="CQ910" s="4" t="str">
        <f>IF(COUNTIF(Data!AU910:BB910,4)=8,"Remove","")</f>
        <v/>
      </c>
      <c r="CS910" s="2" t="str">
        <f>IF(Data!BD910&gt;0,Data!BD910-4,"")</f>
        <v/>
      </c>
      <c r="CT910" s="2" t="str">
        <f>IF(Data!BE910&gt;0,Data!BE910-4,"")</f>
        <v/>
      </c>
      <c r="CU910" s="2" t="str">
        <f>IF(Data!BF910&gt;0,Data!BF910-4,"")</f>
        <v/>
      </c>
      <c r="CV910" s="2" t="str">
        <f>IF(Data!BG910&gt;0,Data!BG910-4,"")</f>
        <v/>
      </c>
      <c r="CW910" s="2" t="str">
        <f>IF(Data!BH910&gt;0,Data!BH910-4,"")</f>
        <v/>
      </c>
      <c r="CX910" s="2" t="str">
        <f>IF(Data!BI910&gt;0,Data!BI910-4,"")</f>
        <v/>
      </c>
      <c r="CY910" s="2" t="str">
        <f>IF(Data!BJ910&gt;0,Data!BJ910-4,"")</f>
        <v/>
      </c>
      <c r="CZ910" s="2" t="str">
        <f>IF(Data!BK910&gt;0,Data!BK910-4,"")</f>
        <v/>
      </c>
      <c r="DB910" s="7" t="str">
        <f t="shared" si="306"/>
        <v/>
      </c>
      <c r="DC910" s="7" t="str">
        <f t="shared" si="314"/>
        <v/>
      </c>
      <c r="DD910" s="4" t="str">
        <f t="shared" si="307"/>
        <v/>
      </c>
      <c r="DF910" s="4" t="str">
        <f>IF(MAX(COUNTIF(Data!BD910:BK910,1),COUNTIF(Data!BD910:BK910,2),COUNTIF(Data!BD910:BK910,3),COUNTIF(Data!BD910:BK910,4),COUNTIF(Data!BD910:BK910,5),COUNTIF(Data!BD910:BK910,6),COUNTIF(Data!BD910:BK910,7))&gt;0,MAX(COUNTIF(Data!BD910:BK910,1),COUNTIF(Data!BD910:BK910,2),COUNTIF(Data!BD910:BK910,3),COUNTIF(Data!BD910:BK910,4),COUNTIF(Data!BD910:BK910,5),COUNTIF(Data!BD910:BK910,6),COUNTIF(Data!BD910:BK910,7)),"")</f>
        <v/>
      </c>
      <c r="DG910" s="4" t="str">
        <f>IF(COUNTIF(Data!BD910:BK910,4)=8,"Remove","")</f>
        <v/>
      </c>
    </row>
    <row r="911" spans="1:111" x14ac:dyDescent="0.25">
      <c r="A911" s="2" t="str">
        <f>IF(Data!B911&gt;0,Data!B911-4,"")</f>
        <v/>
      </c>
      <c r="B911" s="2" t="str">
        <f>IF(Data!C911&gt;0,Data!C911-4,"")</f>
        <v/>
      </c>
      <c r="C911" s="2" t="str">
        <f>IF(Data!D911&gt;0,Data!D911-4,"")</f>
        <v/>
      </c>
      <c r="D911" s="2" t="str">
        <f>IF(Data!E911&gt;0,Data!E911-4,"")</f>
        <v/>
      </c>
      <c r="E911" s="2" t="str">
        <f>IF(Data!F911&gt;0,Data!F911-4,"")</f>
        <v/>
      </c>
      <c r="F911" s="2" t="str">
        <f>IF(Data!G911&gt;0,Data!G911-4,"")</f>
        <v/>
      </c>
      <c r="G911" s="2" t="str">
        <f>IF(Data!H911&gt;0,Data!H911-4,"")</f>
        <v/>
      </c>
      <c r="H911" s="2" t="str">
        <f>IF(Data!I911&gt;0,Data!I911-4,"")</f>
        <v/>
      </c>
      <c r="J911" s="7" t="str">
        <f t="shared" si="294"/>
        <v/>
      </c>
      <c r="K911" s="7" t="str">
        <f t="shared" si="308"/>
        <v/>
      </c>
      <c r="L911" s="4" t="str">
        <f t="shared" si="295"/>
        <v/>
      </c>
      <c r="N911" s="4" t="str">
        <f>IF(MAX(COUNTIF(Data!B911:I911,1),COUNTIF(Data!B911:I911,2),COUNTIF(Data!B911:I911,3),COUNTIF(Data!B911:I911,4),COUNTIF(Data!B911:I911,5),COUNTIF(Data!B911:I911,6),COUNTIF(Data!B911:I911,7))&gt;0,MAX(COUNTIF(Data!B911:I911,1),COUNTIF(Data!B911:I911,2),COUNTIF(Data!B911:I911,3),COUNTIF(Data!B911:I911,4),COUNTIF(Data!B911:I911,5),COUNTIF(Data!B911:I911,6),COUNTIF(Data!B911:I911,7)),"")</f>
        <v/>
      </c>
      <c r="O911" s="4" t="str">
        <f>IF(COUNTIF(Data!B911:I911,4)=8,"Remove","")</f>
        <v/>
      </c>
      <c r="Q911" s="2" t="str">
        <f>IF(Data!K911&gt;0,Data!K911-4,"")</f>
        <v/>
      </c>
      <c r="R911" s="2" t="str">
        <f>IF(Data!L911&gt;0,Data!L911-4,"")</f>
        <v/>
      </c>
      <c r="S911" s="2" t="str">
        <f>IF(Data!M911&gt;0,Data!M911-4,"")</f>
        <v/>
      </c>
      <c r="T911" s="2" t="str">
        <f>IF(Data!N911&gt;0,Data!N911-4,"")</f>
        <v/>
      </c>
      <c r="U911" s="2" t="str">
        <f>IF(Data!O911&gt;0,Data!O911-4,"")</f>
        <v/>
      </c>
      <c r="V911" s="2" t="str">
        <f>IF(Data!P911&gt;0,Data!P911-4,"")</f>
        <v/>
      </c>
      <c r="W911" s="2" t="str">
        <f>IF(Data!Q911&gt;0,Data!Q911-4,"")</f>
        <v/>
      </c>
      <c r="X911" s="2" t="str">
        <f>IF(Data!R911&gt;0,Data!R911-4,"")</f>
        <v/>
      </c>
      <c r="Y911" s="59"/>
      <c r="Z911" s="7" t="str">
        <f t="shared" si="296"/>
        <v/>
      </c>
      <c r="AA911" s="7" t="str">
        <f t="shared" si="309"/>
        <v/>
      </c>
      <c r="AB911" s="4" t="str">
        <f t="shared" si="297"/>
        <v/>
      </c>
      <c r="AC911" s="59"/>
      <c r="AD911" s="4" t="str">
        <f>IF(MAX(COUNTIF(Data!K911:R911,1),COUNTIF(Data!K911:R911,2),COUNTIF(Data!K911:R911,3),COUNTIF(Data!K911:R911,4),COUNTIF(Data!K911:R911,5),COUNTIF(Data!K911:R911,6),COUNTIF(Data!K911:R911,7))&gt;0,MAX(COUNTIF(Data!K911:R911,1),COUNTIF(Data!K911:R911,2),COUNTIF(Data!K911:R911,3),COUNTIF(Data!K911:R911,4),COUNTIF(Data!K911:R911,5),COUNTIF(Data!K911:R911,6),COUNTIF(Data!K911:R911,7)),"")</f>
        <v/>
      </c>
      <c r="AE911" s="4" t="str">
        <f>IF(COUNTIF(Data!K911:R911,4)=8,"Remove","")</f>
        <v/>
      </c>
      <c r="AG911" s="2" t="str">
        <f>IF(Data!T911&gt;0,Data!T911-4,"")</f>
        <v/>
      </c>
      <c r="AH911" s="2" t="str">
        <f>IF(Data!U911&gt;0,Data!U911-4,"")</f>
        <v/>
      </c>
      <c r="AI911" s="2" t="str">
        <f>IF(Data!V911&gt;0,Data!V911-4,"")</f>
        <v/>
      </c>
      <c r="AJ911" s="2" t="str">
        <f>IF(Data!W911&gt;0,Data!W911-4,"")</f>
        <v/>
      </c>
      <c r="AK911" s="2" t="str">
        <f>IF(Data!X911&gt;0,Data!X911-4,"")</f>
        <v/>
      </c>
      <c r="AL911" s="2" t="str">
        <f>IF(Data!Y911&gt;0,Data!Y911-4,"")</f>
        <v/>
      </c>
      <c r="AM911" s="2" t="str">
        <f>IF(Data!Z911&gt;0,Data!Z911-4,"")</f>
        <v/>
      </c>
      <c r="AN911" s="2" t="str">
        <f>IF(Data!AA911&gt;0,Data!AA911-4,"")</f>
        <v/>
      </c>
      <c r="AP911" s="7" t="str">
        <f t="shared" si="298"/>
        <v/>
      </c>
      <c r="AQ911" s="7" t="str">
        <f t="shared" si="310"/>
        <v/>
      </c>
      <c r="AR911" s="4" t="str">
        <f t="shared" si="299"/>
        <v/>
      </c>
      <c r="AT911" s="4" t="str">
        <f>IF(MAX(COUNTIF(Data!T911:AA911,1),COUNTIF(Data!T911:AA911,2),COUNTIF(Data!T911:AA911,3),COUNTIF(Data!T911:AA911,4),COUNTIF(Data!T911:AA911,5),COUNTIF(Data!T911:AA911,6),COUNTIF(Data!T911:AA911,7))&gt;0,MAX(COUNTIF(Data!T911:AA911,1),COUNTIF(Data!T911:AA911,2),COUNTIF(Data!T911:AA911,3),COUNTIF(Data!T911:AA911,4),COUNTIF(Data!T911:AA911,5),COUNTIF(Data!T911:AA911,6),COUNTIF(Data!T911:AA911,7)),"")</f>
        <v/>
      </c>
      <c r="AU911" s="4" t="str">
        <f>IF(COUNTIF(Data!T911:AA911,4)=8,"Remove","")</f>
        <v/>
      </c>
      <c r="AW911" s="2" t="str">
        <f>IF(Data!AC911&gt;0,Data!AC911-4,"")</f>
        <v/>
      </c>
      <c r="AX911" s="2" t="str">
        <f>IF(Data!AD911&gt;0,Data!AD911-4,"")</f>
        <v/>
      </c>
      <c r="AY911" s="2" t="str">
        <f>IF(Data!AE911&gt;0,Data!AE911-4,"")</f>
        <v/>
      </c>
      <c r="AZ911" s="2" t="str">
        <f>IF(Data!AF911&gt;0,Data!AF911-4,"")</f>
        <v/>
      </c>
      <c r="BA911" s="2" t="str">
        <f>IF(Data!AG911&gt;0,Data!AG911-4,"")</f>
        <v/>
      </c>
      <c r="BB911" s="2" t="str">
        <f>IF(Data!AH911&gt;0,Data!AH911-4,"")</f>
        <v/>
      </c>
      <c r="BC911" s="2" t="str">
        <f>IF(Data!AI911&gt;0,Data!AI911-4,"")</f>
        <v/>
      </c>
      <c r="BD911" s="2" t="str">
        <f>IF(Data!AJ911&gt;0,Data!AJ911-4,"")</f>
        <v/>
      </c>
      <c r="BF911" s="7" t="str">
        <f t="shared" si="300"/>
        <v/>
      </c>
      <c r="BG911" s="7" t="str">
        <f t="shared" si="311"/>
        <v/>
      </c>
      <c r="BH911" s="4" t="str">
        <f t="shared" si="301"/>
        <v/>
      </c>
      <c r="BJ911" s="4" t="str">
        <f>IF(MAX(COUNTIF(Data!AC911:AJ911,1),COUNTIF(Data!AC911:AJ911,2),COUNTIF(Data!AC911:AJ911,3),COUNTIF(Data!AC911:AJ911,4),COUNTIF(Data!AC911:AJ911,5),COUNTIF(Data!AC911:AJ911,6),COUNTIF(Data!AC911:AJ911,7))&gt;0,MAX(COUNTIF(Data!AC911:AJ911,1),COUNTIF(Data!AC911:AJ911,2),COUNTIF(Data!AC911:AJ911,3),COUNTIF(Data!AC911:AJ911,4),COUNTIF(Data!AC911:AJ911,5),COUNTIF(Data!AC911:AJ911,6),COUNTIF(Data!AC911:AJ911,7)),"")</f>
        <v/>
      </c>
      <c r="BK911" s="4" t="str">
        <f>IF(COUNTIF(Data!AC911:AJ911,4)=8,"Remove","")</f>
        <v/>
      </c>
      <c r="BM911" s="2" t="str">
        <f>IF(Data!AL911&gt;0,Data!AL911-4,"")</f>
        <v/>
      </c>
      <c r="BN911" s="2" t="str">
        <f>IF(Data!AM911&gt;0,Data!AM911-4,"")</f>
        <v/>
      </c>
      <c r="BO911" s="2" t="str">
        <f>IF(Data!AN911&gt;0,Data!AN911-4,"")</f>
        <v/>
      </c>
      <c r="BP911" s="2" t="str">
        <f>IF(Data!AO911&gt;0,Data!AO911-4,"")</f>
        <v/>
      </c>
      <c r="BQ911" s="2" t="str">
        <f>IF(Data!AP911&gt;0,Data!AP911-4,"")</f>
        <v/>
      </c>
      <c r="BR911" s="2" t="str">
        <f>IF(Data!AQ911&gt;0,Data!AQ911-4,"")</f>
        <v/>
      </c>
      <c r="BS911" s="2" t="str">
        <f>IF(Data!AR911&gt;0,Data!AR911-4,"")</f>
        <v/>
      </c>
      <c r="BT911" s="2" t="str">
        <f>IF(Data!AS911&gt;0,Data!AS911-4,"")</f>
        <v/>
      </c>
      <c r="BV911" s="7" t="str">
        <f t="shared" si="302"/>
        <v/>
      </c>
      <c r="BW911" s="7" t="str">
        <f t="shared" si="312"/>
        <v/>
      </c>
      <c r="BX911" s="4" t="str">
        <f t="shared" si="303"/>
        <v/>
      </c>
      <c r="BZ911" s="4" t="str">
        <f>IF(MAX(COUNTIF(Data!AL911:AS911,1),COUNTIF(Data!AL911:AS911,2),COUNTIF(Data!AL911:AS911,3),COUNTIF(Data!AL911:AS911,4),COUNTIF(Data!AL911:AS911,5),COUNTIF(Data!AL911:AS911,6),COUNTIF(Data!AL911:AS911,7))&gt;0,MAX(COUNTIF(Data!AL911:AS911,1),COUNTIF(Data!AL911:AS911,2),COUNTIF(Data!AL911:AS911,3),COUNTIF(Data!AL911:AS911,4),COUNTIF(Data!AL911:AS911,5),COUNTIF(Data!AL911:AS911,6),COUNTIF(Data!AL911:AS911,7)),"")</f>
        <v/>
      </c>
      <c r="CA911" s="4" t="str">
        <f>IF(COUNTIF(Data!AL911:AS911,4)=8,"Remove","")</f>
        <v/>
      </c>
      <c r="CC911" s="2" t="str">
        <f>IF(Data!AU911&gt;0,Data!AU911-4,"")</f>
        <v/>
      </c>
      <c r="CD911" s="2" t="str">
        <f>IF(Data!AV911&gt;0,Data!AV911-4,"")</f>
        <v/>
      </c>
      <c r="CE911" s="2" t="str">
        <f>IF(Data!AW911&gt;0,Data!AW911-4,"")</f>
        <v/>
      </c>
      <c r="CF911" s="2" t="str">
        <f>IF(Data!AX911&gt;0,Data!AX911-4,"")</f>
        <v/>
      </c>
      <c r="CG911" s="2" t="str">
        <f>IF(Data!AY911&gt;0,Data!AY911-4,"")</f>
        <v/>
      </c>
      <c r="CH911" s="2" t="str">
        <f>IF(Data!AZ911&gt;0,Data!AZ911-4,"")</f>
        <v/>
      </c>
      <c r="CI911" s="2" t="str">
        <f>IF(Data!BA911&gt;0,Data!BA911-4,"")</f>
        <v/>
      </c>
      <c r="CJ911" s="2" t="str">
        <f>IF(Data!BB911&gt;0,Data!BB911-4,"")</f>
        <v/>
      </c>
      <c r="CL911" s="7" t="str">
        <f t="shared" si="304"/>
        <v/>
      </c>
      <c r="CM911" s="7" t="str">
        <f t="shared" si="313"/>
        <v/>
      </c>
      <c r="CN911" s="4" t="str">
        <f t="shared" si="305"/>
        <v/>
      </c>
      <c r="CP911" s="4" t="str">
        <f>IF(MAX(COUNTIF(Data!AU911:BB911,1),COUNTIF(Data!AU911:BB911,2),COUNTIF(Data!AU911:BB911,3),COUNTIF(Data!AU911:BB911,4),COUNTIF(Data!AU911:BB911,5),COUNTIF(Data!AU911:BB911,6),COUNTIF(Data!AU911:BB911,7))&gt;0,MAX(COUNTIF(Data!AU911:BB911,1),COUNTIF(Data!AU911:BB911,2),COUNTIF(Data!AU911:BB911,3),COUNTIF(Data!AU911:BB911,4),COUNTIF(Data!AU911:BB911,5),COUNTIF(Data!AU911:BB911,6),COUNTIF(Data!AU911:BB911,7)),"")</f>
        <v/>
      </c>
      <c r="CQ911" s="4" t="str">
        <f>IF(COUNTIF(Data!AU911:BB911,4)=8,"Remove","")</f>
        <v/>
      </c>
      <c r="CS911" s="2" t="str">
        <f>IF(Data!BD911&gt;0,Data!BD911-4,"")</f>
        <v/>
      </c>
      <c r="CT911" s="2" t="str">
        <f>IF(Data!BE911&gt;0,Data!BE911-4,"")</f>
        <v/>
      </c>
      <c r="CU911" s="2" t="str">
        <f>IF(Data!BF911&gt;0,Data!BF911-4,"")</f>
        <v/>
      </c>
      <c r="CV911" s="2" t="str">
        <f>IF(Data!BG911&gt;0,Data!BG911-4,"")</f>
        <v/>
      </c>
      <c r="CW911" s="2" t="str">
        <f>IF(Data!BH911&gt;0,Data!BH911-4,"")</f>
        <v/>
      </c>
      <c r="CX911" s="2" t="str">
        <f>IF(Data!BI911&gt;0,Data!BI911-4,"")</f>
        <v/>
      </c>
      <c r="CY911" s="2" t="str">
        <f>IF(Data!BJ911&gt;0,Data!BJ911-4,"")</f>
        <v/>
      </c>
      <c r="CZ911" s="2" t="str">
        <f>IF(Data!BK911&gt;0,Data!BK911-4,"")</f>
        <v/>
      </c>
      <c r="DB911" s="7" t="str">
        <f t="shared" si="306"/>
        <v/>
      </c>
      <c r="DC911" s="7" t="str">
        <f t="shared" si="314"/>
        <v/>
      </c>
      <c r="DD911" s="4" t="str">
        <f t="shared" si="307"/>
        <v/>
      </c>
      <c r="DF911" s="4" t="str">
        <f>IF(MAX(COUNTIF(Data!BD911:BK911,1),COUNTIF(Data!BD911:BK911,2),COUNTIF(Data!BD911:BK911,3),COUNTIF(Data!BD911:BK911,4),COUNTIF(Data!BD911:BK911,5),COUNTIF(Data!BD911:BK911,6),COUNTIF(Data!BD911:BK911,7))&gt;0,MAX(COUNTIF(Data!BD911:BK911,1),COUNTIF(Data!BD911:BK911,2),COUNTIF(Data!BD911:BK911,3),COUNTIF(Data!BD911:BK911,4),COUNTIF(Data!BD911:BK911,5),COUNTIF(Data!BD911:BK911,6),COUNTIF(Data!BD911:BK911,7)),"")</f>
        <v/>
      </c>
      <c r="DG911" s="4" t="str">
        <f>IF(COUNTIF(Data!BD911:BK911,4)=8,"Remove","")</f>
        <v/>
      </c>
    </row>
    <row r="912" spans="1:111" x14ac:dyDescent="0.25">
      <c r="A912" s="2" t="str">
        <f>IF(Data!B912&gt;0,Data!B912-4,"")</f>
        <v/>
      </c>
      <c r="B912" s="2" t="str">
        <f>IF(Data!C912&gt;0,Data!C912-4,"")</f>
        <v/>
      </c>
      <c r="C912" s="2" t="str">
        <f>IF(Data!D912&gt;0,Data!D912-4,"")</f>
        <v/>
      </c>
      <c r="D912" s="2" t="str">
        <f>IF(Data!E912&gt;0,Data!E912-4,"")</f>
        <v/>
      </c>
      <c r="E912" s="2" t="str">
        <f>IF(Data!F912&gt;0,Data!F912-4,"")</f>
        <v/>
      </c>
      <c r="F912" s="2" t="str">
        <f>IF(Data!G912&gt;0,Data!G912-4,"")</f>
        <v/>
      </c>
      <c r="G912" s="2" t="str">
        <f>IF(Data!H912&gt;0,Data!H912-4,"")</f>
        <v/>
      </c>
      <c r="H912" s="2" t="str">
        <f>IF(Data!I912&gt;0,Data!I912-4,"")</f>
        <v/>
      </c>
      <c r="J912" s="7" t="str">
        <f t="shared" si="294"/>
        <v/>
      </c>
      <c r="K912" s="7" t="str">
        <f t="shared" si="308"/>
        <v/>
      </c>
      <c r="L912" s="4" t="str">
        <f t="shared" si="295"/>
        <v/>
      </c>
      <c r="N912" s="4" t="str">
        <f>IF(MAX(COUNTIF(Data!B912:I912,1),COUNTIF(Data!B912:I912,2),COUNTIF(Data!B912:I912,3),COUNTIF(Data!B912:I912,4),COUNTIF(Data!B912:I912,5),COUNTIF(Data!B912:I912,6),COUNTIF(Data!B912:I912,7))&gt;0,MAX(COUNTIF(Data!B912:I912,1),COUNTIF(Data!B912:I912,2),COUNTIF(Data!B912:I912,3),COUNTIF(Data!B912:I912,4),COUNTIF(Data!B912:I912,5),COUNTIF(Data!B912:I912,6),COUNTIF(Data!B912:I912,7)),"")</f>
        <v/>
      </c>
      <c r="O912" s="4" t="str">
        <f>IF(COUNTIF(Data!B912:I912,4)=8,"Remove","")</f>
        <v/>
      </c>
      <c r="Q912" s="2" t="str">
        <f>IF(Data!K912&gt;0,Data!K912-4,"")</f>
        <v/>
      </c>
      <c r="R912" s="2" t="str">
        <f>IF(Data!L912&gt;0,Data!L912-4,"")</f>
        <v/>
      </c>
      <c r="S912" s="2" t="str">
        <f>IF(Data!M912&gt;0,Data!M912-4,"")</f>
        <v/>
      </c>
      <c r="T912" s="2" t="str">
        <f>IF(Data!N912&gt;0,Data!N912-4,"")</f>
        <v/>
      </c>
      <c r="U912" s="2" t="str">
        <f>IF(Data!O912&gt;0,Data!O912-4,"")</f>
        <v/>
      </c>
      <c r="V912" s="2" t="str">
        <f>IF(Data!P912&gt;0,Data!P912-4,"")</f>
        <v/>
      </c>
      <c r="W912" s="2" t="str">
        <f>IF(Data!Q912&gt;0,Data!Q912-4,"")</f>
        <v/>
      </c>
      <c r="X912" s="2" t="str">
        <f>IF(Data!R912&gt;0,Data!R912-4,"")</f>
        <v/>
      </c>
      <c r="Y912" s="59"/>
      <c r="Z912" s="7" t="str">
        <f t="shared" si="296"/>
        <v/>
      </c>
      <c r="AA912" s="7" t="str">
        <f t="shared" si="309"/>
        <v/>
      </c>
      <c r="AB912" s="4" t="str">
        <f t="shared" si="297"/>
        <v/>
      </c>
      <c r="AC912" s="59"/>
      <c r="AD912" s="4" t="str">
        <f>IF(MAX(COUNTIF(Data!K912:R912,1),COUNTIF(Data!K912:R912,2),COUNTIF(Data!K912:R912,3),COUNTIF(Data!K912:R912,4),COUNTIF(Data!K912:R912,5),COUNTIF(Data!K912:R912,6),COUNTIF(Data!K912:R912,7))&gt;0,MAX(COUNTIF(Data!K912:R912,1),COUNTIF(Data!K912:R912,2),COUNTIF(Data!K912:R912,3),COUNTIF(Data!K912:R912,4),COUNTIF(Data!K912:R912,5),COUNTIF(Data!K912:R912,6),COUNTIF(Data!K912:R912,7)),"")</f>
        <v/>
      </c>
      <c r="AE912" s="4" t="str">
        <f>IF(COUNTIF(Data!K912:R912,4)=8,"Remove","")</f>
        <v/>
      </c>
      <c r="AG912" s="2" t="str">
        <f>IF(Data!T912&gt;0,Data!T912-4,"")</f>
        <v/>
      </c>
      <c r="AH912" s="2" t="str">
        <f>IF(Data!U912&gt;0,Data!U912-4,"")</f>
        <v/>
      </c>
      <c r="AI912" s="2" t="str">
        <f>IF(Data!V912&gt;0,Data!V912-4,"")</f>
        <v/>
      </c>
      <c r="AJ912" s="2" t="str">
        <f>IF(Data!W912&gt;0,Data!W912-4,"")</f>
        <v/>
      </c>
      <c r="AK912" s="2" t="str">
        <f>IF(Data!X912&gt;0,Data!X912-4,"")</f>
        <v/>
      </c>
      <c r="AL912" s="2" t="str">
        <f>IF(Data!Y912&gt;0,Data!Y912-4,"")</f>
        <v/>
      </c>
      <c r="AM912" s="2" t="str">
        <f>IF(Data!Z912&gt;0,Data!Z912-4,"")</f>
        <v/>
      </c>
      <c r="AN912" s="2" t="str">
        <f>IF(Data!AA912&gt;0,Data!AA912-4,"")</f>
        <v/>
      </c>
      <c r="AP912" s="7" t="str">
        <f t="shared" si="298"/>
        <v/>
      </c>
      <c r="AQ912" s="7" t="str">
        <f t="shared" si="310"/>
        <v/>
      </c>
      <c r="AR912" s="4" t="str">
        <f t="shared" si="299"/>
        <v/>
      </c>
      <c r="AT912" s="4" t="str">
        <f>IF(MAX(COUNTIF(Data!T912:AA912,1),COUNTIF(Data!T912:AA912,2),COUNTIF(Data!T912:AA912,3),COUNTIF(Data!T912:AA912,4),COUNTIF(Data!T912:AA912,5),COUNTIF(Data!T912:AA912,6),COUNTIF(Data!T912:AA912,7))&gt;0,MAX(COUNTIF(Data!T912:AA912,1),COUNTIF(Data!T912:AA912,2),COUNTIF(Data!T912:AA912,3),COUNTIF(Data!T912:AA912,4),COUNTIF(Data!T912:AA912,5),COUNTIF(Data!T912:AA912,6),COUNTIF(Data!T912:AA912,7)),"")</f>
        <v/>
      </c>
      <c r="AU912" s="4" t="str">
        <f>IF(COUNTIF(Data!T912:AA912,4)=8,"Remove","")</f>
        <v/>
      </c>
      <c r="AW912" s="2" t="str">
        <f>IF(Data!AC912&gt;0,Data!AC912-4,"")</f>
        <v/>
      </c>
      <c r="AX912" s="2" t="str">
        <f>IF(Data!AD912&gt;0,Data!AD912-4,"")</f>
        <v/>
      </c>
      <c r="AY912" s="2" t="str">
        <f>IF(Data!AE912&gt;0,Data!AE912-4,"")</f>
        <v/>
      </c>
      <c r="AZ912" s="2" t="str">
        <f>IF(Data!AF912&gt;0,Data!AF912-4,"")</f>
        <v/>
      </c>
      <c r="BA912" s="2" t="str">
        <f>IF(Data!AG912&gt;0,Data!AG912-4,"")</f>
        <v/>
      </c>
      <c r="BB912" s="2" t="str">
        <f>IF(Data!AH912&gt;0,Data!AH912-4,"")</f>
        <v/>
      </c>
      <c r="BC912" s="2" t="str">
        <f>IF(Data!AI912&gt;0,Data!AI912-4,"")</f>
        <v/>
      </c>
      <c r="BD912" s="2" t="str">
        <f>IF(Data!AJ912&gt;0,Data!AJ912-4,"")</f>
        <v/>
      </c>
      <c r="BF912" s="7" t="str">
        <f t="shared" si="300"/>
        <v/>
      </c>
      <c r="BG912" s="7" t="str">
        <f t="shared" si="311"/>
        <v/>
      </c>
      <c r="BH912" s="4" t="str">
        <f t="shared" si="301"/>
        <v/>
      </c>
      <c r="BJ912" s="4" t="str">
        <f>IF(MAX(COUNTIF(Data!AC912:AJ912,1),COUNTIF(Data!AC912:AJ912,2),COUNTIF(Data!AC912:AJ912,3),COUNTIF(Data!AC912:AJ912,4),COUNTIF(Data!AC912:AJ912,5),COUNTIF(Data!AC912:AJ912,6),COUNTIF(Data!AC912:AJ912,7))&gt;0,MAX(COUNTIF(Data!AC912:AJ912,1),COUNTIF(Data!AC912:AJ912,2),COUNTIF(Data!AC912:AJ912,3),COUNTIF(Data!AC912:AJ912,4),COUNTIF(Data!AC912:AJ912,5),COUNTIF(Data!AC912:AJ912,6),COUNTIF(Data!AC912:AJ912,7)),"")</f>
        <v/>
      </c>
      <c r="BK912" s="4" t="str">
        <f>IF(COUNTIF(Data!AC912:AJ912,4)=8,"Remove","")</f>
        <v/>
      </c>
      <c r="BM912" s="2" t="str">
        <f>IF(Data!AL912&gt;0,Data!AL912-4,"")</f>
        <v/>
      </c>
      <c r="BN912" s="2" t="str">
        <f>IF(Data!AM912&gt;0,Data!AM912-4,"")</f>
        <v/>
      </c>
      <c r="BO912" s="2" t="str">
        <f>IF(Data!AN912&gt;0,Data!AN912-4,"")</f>
        <v/>
      </c>
      <c r="BP912" s="2" t="str">
        <f>IF(Data!AO912&gt;0,Data!AO912-4,"")</f>
        <v/>
      </c>
      <c r="BQ912" s="2" t="str">
        <f>IF(Data!AP912&gt;0,Data!AP912-4,"")</f>
        <v/>
      </c>
      <c r="BR912" s="2" t="str">
        <f>IF(Data!AQ912&gt;0,Data!AQ912-4,"")</f>
        <v/>
      </c>
      <c r="BS912" s="2" t="str">
        <f>IF(Data!AR912&gt;0,Data!AR912-4,"")</f>
        <v/>
      </c>
      <c r="BT912" s="2" t="str">
        <f>IF(Data!AS912&gt;0,Data!AS912-4,"")</f>
        <v/>
      </c>
      <c r="BV912" s="7" t="str">
        <f t="shared" si="302"/>
        <v/>
      </c>
      <c r="BW912" s="7" t="str">
        <f t="shared" si="312"/>
        <v/>
      </c>
      <c r="BX912" s="4" t="str">
        <f t="shared" si="303"/>
        <v/>
      </c>
      <c r="BZ912" s="4" t="str">
        <f>IF(MAX(COUNTIF(Data!AL912:AS912,1),COUNTIF(Data!AL912:AS912,2),COUNTIF(Data!AL912:AS912,3),COUNTIF(Data!AL912:AS912,4),COUNTIF(Data!AL912:AS912,5),COUNTIF(Data!AL912:AS912,6),COUNTIF(Data!AL912:AS912,7))&gt;0,MAX(COUNTIF(Data!AL912:AS912,1),COUNTIF(Data!AL912:AS912,2),COUNTIF(Data!AL912:AS912,3),COUNTIF(Data!AL912:AS912,4),COUNTIF(Data!AL912:AS912,5),COUNTIF(Data!AL912:AS912,6),COUNTIF(Data!AL912:AS912,7)),"")</f>
        <v/>
      </c>
      <c r="CA912" s="4" t="str">
        <f>IF(COUNTIF(Data!AL912:AS912,4)=8,"Remove","")</f>
        <v/>
      </c>
      <c r="CC912" s="2" t="str">
        <f>IF(Data!AU912&gt;0,Data!AU912-4,"")</f>
        <v/>
      </c>
      <c r="CD912" s="2" t="str">
        <f>IF(Data!AV912&gt;0,Data!AV912-4,"")</f>
        <v/>
      </c>
      <c r="CE912" s="2" t="str">
        <f>IF(Data!AW912&gt;0,Data!AW912-4,"")</f>
        <v/>
      </c>
      <c r="CF912" s="2" t="str">
        <f>IF(Data!AX912&gt;0,Data!AX912-4,"")</f>
        <v/>
      </c>
      <c r="CG912" s="2" t="str">
        <f>IF(Data!AY912&gt;0,Data!AY912-4,"")</f>
        <v/>
      </c>
      <c r="CH912" s="2" t="str">
        <f>IF(Data!AZ912&gt;0,Data!AZ912-4,"")</f>
        <v/>
      </c>
      <c r="CI912" s="2" t="str">
        <f>IF(Data!BA912&gt;0,Data!BA912-4,"")</f>
        <v/>
      </c>
      <c r="CJ912" s="2" t="str">
        <f>IF(Data!BB912&gt;0,Data!BB912-4,"")</f>
        <v/>
      </c>
      <c r="CL912" s="7" t="str">
        <f t="shared" si="304"/>
        <v/>
      </c>
      <c r="CM912" s="7" t="str">
        <f t="shared" si="313"/>
        <v/>
      </c>
      <c r="CN912" s="4" t="str">
        <f t="shared" si="305"/>
        <v/>
      </c>
      <c r="CP912" s="4" t="str">
        <f>IF(MAX(COUNTIF(Data!AU912:BB912,1),COUNTIF(Data!AU912:BB912,2),COUNTIF(Data!AU912:BB912,3),COUNTIF(Data!AU912:BB912,4),COUNTIF(Data!AU912:BB912,5),COUNTIF(Data!AU912:BB912,6),COUNTIF(Data!AU912:BB912,7))&gt;0,MAX(COUNTIF(Data!AU912:BB912,1),COUNTIF(Data!AU912:BB912,2),COUNTIF(Data!AU912:BB912,3),COUNTIF(Data!AU912:BB912,4),COUNTIF(Data!AU912:BB912,5),COUNTIF(Data!AU912:BB912,6),COUNTIF(Data!AU912:BB912,7)),"")</f>
        <v/>
      </c>
      <c r="CQ912" s="4" t="str">
        <f>IF(COUNTIF(Data!AU912:BB912,4)=8,"Remove","")</f>
        <v/>
      </c>
      <c r="CS912" s="2" t="str">
        <f>IF(Data!BD912&gt;0,Data!BD912-4,"")</f>
        <v/>
      </c>
      <c r="CT912" s="2" t="str">
        <f>IF(Data!BE912&gt;0,Data!BE912-4,"")</f>
        <v/>
      </c>
      <c r="CU912" s="2" t="str">
        <f>IF(Data!BF912&gt;0,Data!BF912-4,"")</f>
        <v/>
      </c>
      <c r="CV912" s="2" t="str">
        <f>IF(Data!BG912&gt;0,Data!BG912-4,"")</f>
        <v/>
      </c>
      <c r="CW912" s="2" t="str">
        <f>IF(Data!BH912&gt;0,Data!BH912-4,"")</f>
        <v/>
      </c>
      <c r="CX912" s="2" t="str">
        <f>IF(Data!BI912&gt;0,Data!BI912-4,"")</f>
        <v/>
      </c>
      <c r="CY912" s="2" t="str">
        <f>IF(Data!BJ912&gt;0,Data!BJ912-4,"")</f>
        <v/>
      </c>
      <c r="CZ912" s="2" t="str">
        <f>IF(Data!BK912&gt;0,Data!BK912-4,"")</f>
        <v/>
      </c>
      <c r="DB912" s="7" t="str">
        <f t="shared" si="306"/>
        <v/>
      </c>
      <c r="DC912" s="7" t="str">
        <f t="shared" si="314"/>
        <v/>
      </c>
      <c r="DD912" s="4" t="str">
        <f t="shared" si="307"/>
        <v/>
      </c>
      <c r="DF912" s="4" t="str">
        <f>IF(MAX(COUNTIF(Data!BD912:BK912,1),COUNTIF(Data!BD912:BK912,2),COUNTIF(Data!BD912:BK912,3),COUNTIF(Data!BD912:BK912,4),COUNTIF(Data!BD912:BK912,5),COUNTIF(Data!BD912:BK912,6),COUNTIF(Data!BD912:BK912,7))&gt;0,MAX(COUNTIF(Data!BD912:BK912,1),COUNTIF(Data!BD912:BK912,2),COUNTIF(Data!BD912:BK912,3),COUNTIF(Data!BD912:BK912,4),COUNTIF(Data!BD912:BK912,5),COUNTIF(Data!BD912:BK912,6),COUNTIF(Data!BD912:BK912,7)),"")</f>
        <v/>
      </c>
      <c r="DG912" s="4" t="str">
        <f>IF(COUNTIF(Data!BD912:BK912,4)=8,"Remove","")</f>
        <v/>
      </c>
    </row>
    <row r="913" spans="1:111" x14ac:dyDescent="0.25">
      <c r="A913" s="2" t="str">
        <f>IF(Data!B913&gt;0,Data!B913-4,"")</f>
        <v/>
      </c>
      <c r="B913" s="2" t="str">
        <f>IF(Data!C913&gt;0,Data!C913-4,"")</f>
        <v/>
      </c>
      <c r="C913" s="2" t="str">
        <f>IF(Data!D913&gt;0,Data!D913-4,"")</f>
        <v/>
      </c>
      <c r="D913" s="2" t="str">
        <f>IF(Data!E913&gt;0,Data!E913-4,"")</f>
        <v/>
      </c>
      <c r="E913" s="2" t="str">
        <f>IF(Data!F913&gt;0,Data!F913-4,"")</f>
        <v/>
      </c>
      <c r="F913" s="2" t="str">
        <f>IF(Data!G913&gt;0,Data!G913-4,"")</f>
        <v/>
      </c>
      <c r="G913" s="2" t="str">
        <f>IF(Data!H913&gt;0,Data!H913-4,"")</f>
        <v/>
      </c>
      <c r="H913" s="2" t="str">
        <f>IF(Data!I913&gt;0,Data!I913-4,"")</f>
        <v/>
      </c>
      <c r="J913" s="7" t="str">
        <f t="shared" si="294"/>
        <v/>
      </c>
      <c r="K913" s="7" t="str">
        <f t="shared" si="308"/>
        <v/>
      </c>
      <c r="L913" s="4" t="str">
        <f t="shared" si="295"/>
        <v/>
      </c>
      <c r="N913" s="4" t="str">
        <f>IF(MAX(COUNTIF(Data!B913:I913,1),COUNTIF(Data!B913:I913,2),COUNTIF(Data!B913:I913,3),COUNTIF(Data!B913:I913,4),COUNTIF(Data!B913:I913,5),COUNTIF(Data!B913:I913,6),COUNTIF(Data!B913:I913,7))&gt;0,MAX(COUNTIF(Data!B913:I913,1),COUNTIF(Data!B913:I913,2),COUNTIF(Data!B913:I913,3),COUNTIF(Data!B913:I913,4),COUNTIF(Data!B913:I913,5),COUNTIF(Data!B913:I913,6),COUNTIF(Data!B913:I913,7)),"")</f>
        <v/>
      </c>
      <c r="O913" s="4" t="str">
        <f>IF(COUNTIF(Data!B913:I913,4)=8,"Remove","")</f>
        <v/>
      </c>
      <c r="Q913" s="2" t="str">
        <f>IF(Data!K913&gt;0,Data!K913-4,"")</f>
        <v/>
      </c>
      <c r="R913" s="2" t="str">
        <f>IF(Data!L913&gt;0,Data!L913-4,"")</f>
        <v/>
      </c>
      <c r="S913" s="2" t="str">
        <f>IF(Data!M913&gt;0,Data!M913-4,"")</f>
        <v/>
      </c>
      <c r="T913" s="2" t="str">
        <f>IF(Data!N913&gt;0,Data!N913-4,"")</f>
        <v/>
      </c>
      <c r="U913" s="2" t="str">
        <f>IF(Data!O913&gt;0,Data!O913-4,"")</f>
        <v/>
      </c>
      <c r="V913" s="2" t="str">
        <f>IF(Data!P913&gt;0,Data!P913-4,"")</f>
        <v/>
      </c>
      <c r="W913" s="2" t="str">
        <f>IF(Data!Q913&gt;0,Data!Q913-4,"")</f>
        <v/>
      </c>
      <c r="X913" s="2" t="str">
        <f>IF(Data!R913&gt;0,Data!R913-4,"")</f>
        <v/>
      </c>
      <c r="Y913" s="59"/>
      <c r="Z913" s="7" t="str">
        <f t="shared" si="296"/>
        <v/>
      </c>
      <c r="AA913" s="7" t="str">
        <f t="shared" si="309"/>
        <v/>
      </c>
      <c r="AB913" s="4" t="str">
        <f t="shared" si="297"/>
        <v/>
      </c>
      <c r="AC913" s="59"/>
      <c r="AD913" s="4" t="str">
        <f>IF(MAX(COUNTIF(Data!K913:R913,1),COUNTIF(Data!K913:R913,2),COUNTIF(Data!K913:R913,3),COUNTIF(Data!K913:R913,4),COUNTIF(Data!K913:R913,5),COUNTIF(Data!K913:R913,6),COUNTIF(Data!K913:R913,7))&gt;0,MAX(COUNTIF(Data!K913:R913,1),COUNTIF(Data!K913:R913,2),COUNTIF(Data!K913:R913,3),COUNTIF(Data!K913:R913,4),COUNTIF(Data!K913:R913,5),COUNTIF(Data!K913:R913,6),COUNTIF(Data!K913:R913,7)),"")</f>
        <v/>
      </c>
      <c r="AE913" s="4" t="str">
        <f>IF(COUNTIF(Data!K913:R913,4)=8,"Remove","")</f>
        <v/>
      </c>
      <c r="AG913" s="2" t="str">
        <f>IF(Data!T913&gt;0,Data!T913-4,"")</f>
        <v/>
      </c>
      <c r="AH913" s="2" t="str">
        <f>IF(Data!U913&gt;0,Data!U913-4,"")</f>
        <v/>
      </c>
      <c r="AI913" s="2" t="str">
        <f>IF(Data!V913&gt;0,Data!V913-4,"")</f>
        <v/>
      </c>
      <c r="AJ913" s="2" t="str">
        <f>IF(Data!W913&gt;0,Data!W913-4,"")</f>
        <v/>
      </c>
      <c r="AK913" s="2" t="str">
        <f>IF(Data!X913&gt;0,Data!X913-4,"")</f>
        <v/>
      </c>
      <c r="AL913" s="2" t="str">
        <f>IF(Data!Y913&gt;0,Data!Y913-4,"")</f>
        <v/>
      </c>
      <c r="AM913" s="2" t="str">
        <f>IF(Data!Z913&gt;0,Data!Z913-4,"")</f>
        <v/>
      </c>
      <c r="AN913" s="2" t="str">
        <f>IF(Data!AA913&gt;0,Data!AA913-4,"")</f>
        <v/>
      </c>
      <c r="AP913" s="7" t="str">
        <f t="shared" si="298"/>
        <v/>
      </c>
      <c r="AQ913" s="7" t="str">
        <f t="shared" si="310"/>
        <v/>
      </c>
      <c r="AR913" s="4" t="str">
        <f t="shared" si="299"/>
        <v/>
      </c>
      <c r="AT913" s="4" t="str">
        <f>IF(MAX(COUNTIF(Data!T913:AA913,1),COUNTIF(Data!T913:AA913,2),COUNTIF(Data!T913:AA913,3),COUNTIF(Data!T913:AA913,4),COUNTIF(Data!T913:AA913,5),COUNTIF(Data!T913:AA913,6),COUNTIF(Data!T913:AA913,7))&gt;0,MAX(COUNTIF(Data!T913:AA913,1),COUNTIF(Data!T913:AA913,2),COUNTIF(Data!T913:AA913,3),COUNTIF(Data!T913:AA913,4),COUNTIF(Data!T913:AA913,5),COUNTIF(Data!T913:AA913,6),COUNTIF(Data!T913:AA913,7)),"")</f>
        <v/>
      </c>
      <c r="AU913" s="4" t="str">
        <f>IF(COUNTIF(Data!T913:AA913,4)=8,"Remove","")</f>
        <v/>
      </c>
      <c r="AW913" s="2" t="str">
        <f>IF(Data!AC913&gt;0,Data!AC913-4,"")</f>
        <v/>
      </c>
      <c r="AX913" s="2" t="str">
        <f>IF(Data!AD913&gt;0,Data!AD913-4,"")</f>
        <v/>
      </c>
      <c r="AY913" s="2" t="str">
        <f>IF(Data!AE913&gt;0,Data!AE913-4,"")</f>
        <v/>
      </c>
      <c r="AZ913" s="2" t="str">
        <f>IF(Data!AF913&gt;0,Data!AF913-4,"")</f>
        <v/>
      </c>
      <c r="BA913" s="2" t="str">
        <f>IF(Data!AG913&gt;0,Data!AG913-4,"")</f>
        <v/>
      </c>
      <c r="BB913" s="2" t="str">
        <f>IF(Data!AH913&gt;0,Data!AH913-4,"")</f>
        <v/>
      </c>
      <c r="BC913" s="2" t="str">
        <f>IF(Data!AI913&gt;0,Data!AI913-4,"")</f>
        <v/>
      </c>
      <c r="BD913" s="2" t="str">
        <f>IF(Data!AJ913&gt;0,Data!AJ913-4,"")</f>
        <v/>
      </c>
      <c r="BF913" s="7" t="str">
        <f t="shared" si="300"/>
        <v/>
      </c>
      <c r="BG913" s="7" t="str">
        <f t="shared" si="311"/>
        <v/>
      </c>
      <c r="BH913" s="4" t="str">
        <f t="shared" si="301"/>
        <v/>
      </c>
      <c r="BJ913" s="4" t="str">
        <f>IF(MAX(COUNTIF(Data!AC913:AJ913,1),COUNTIF(Data!AC913:AJ913,2),COUNTIF(Data!AC913:AJ913,3),COUNTIF(Data!AC913:AJ913,4),COUNTIF(Data!AC913:AJ913,5),COUNTIF(Data!AC913:AJ913,6),COUNTIF(Data!AC913:AJ913,7))&gt;0,MAX(COUNTIF(Data!AC913:AJ913,1),COUNTIF(Data!AC913:AJ913,2),COUNTIF(Data!AC913:AJ913,3),COUNTIF(Data!AC913:AJ913,4),COUNTIF(Data!AC913:AJ913,5),COUNTIF(Data!AC913:AJ913,6),COUNTIF(Data!AC913:AJ913,7)),"")</f>
        <v/>
      </c>
      <c r="BK913" s="4" t="str">
        <f>IF(COUNTIF(Data!AC913:AJ913,4)=8,"Remove","")</f>
        <v/>
      </c>
      <c r="BM913" s="2" t="str">
        <f>IF(Data!AL913&gt;0,Data!AL913-4,"")</f>
        <v/>
      </c>
      <c r="BN913" s="2" t="str">
        <f>IF(Data!AM913&gt;0,Data!AM913-4,"")</f>
        <v/>
      </c>
      <c r="BO913" s="2" t="str">
        <f>IF(Data!AN913&gt;0,Data!AN913-4,"")</f>
        <v/>
      </c>
      <c r="BP913" s="2" t="str">
        <f>IF(Data!AO913&gt;0,Data!AO913-4,"")</f>
        <v/>
      </c>
      <c r="BQ913" s="2" t="str">
        <f>IF(Data!AP913&gt;0,Data!AP913-4,"")</f>
        <v/>
      </c>
      <c r="BR913" s="2" t="str">
        <f>IF(Data!AQ913&gt;0,Data!AQ913-4,"")</f>
        <v/>
      </c>
      <c r="BS913" s="2" t="str">
        <f>IF(Data!AR913&gt;0,Data!AR913-4,"")</f>
        <v/>
      </c>
      <c r="BT913" s="2" t="str">
        <f>IF(Data!AS913&gt;0,Data!AS913-4,"")</f>
        <v/>
      </c>
      <c r="BV913" s="7" t="str">
        <f t="shared" si="302"/>
        <v/>
      </c>
      <c r="BW913" s="7" t="str">
        <f t="shared" si="312"/>
        <v/>
      </c>
      <c r="BX913" s="4" t="str">
        <f t="shared" si="303"/>
        <v/>
      </c>
      <c r="BZ913" s="4" t="str">
        <f>IF(MAX(COUNTIF(Data!AL913:AS913,1),COUNTIF(Data!AL913:AS913,2),COUNTIF(Data!AL913:AS913,3),COUNTIF(Data!AL913:AS913,4),COUNTIF(Data!AL913:AS913,5),COUNTIF(Data!AL913:AS913,6),COUNTIF(Data!AL913:AS913,7))&gt;0,MAX(COUNTIF(Data!AL913:AS913,1),COUNTIF(Data!AL913:AS913,2),COUNTIF(Data!AL913:AS913,3),COUNTIF(Data!AL913:AS913,4),COUNTIF(Data!AL913:AS913,5),COUNTIF(Data!AL913:AS913,6),COUNTIF(Data!AL913:AS913,7)),"")</f>
        <v/>
      </c>
      <c r="CA913" s="4" t="str">
        <f>IF(COUNTIF(Data!AL913:AS913,4)=8,"Remove","")</f>
        <v/>
      </c>
      <c r="CC913" s="2" t="str">
        <f>IF(Data!AU913&gt;0,Data!AU913-4,"")</f>
        <v/>
      </c>
      <c r="CD913" s="2" t="str">
        <f>IF(Data!AV913&gt;0,Data!AV913-4,"")</f>
        <v/>
      </c>
      <c r="CE913" s="2" t="str">
        <f>IF(Data!AW913&gt;0,Data!AW913-4,"")</f>
        <v/>
      </c>
      <c r="CF913" s="2" t="str">
        <f>IF(Data!AX913&gt;0,Data!AX913-4,"")</f>
        <v/>
      </c>
      <c r="CG913" s="2" t="str">
        <f>IF(Data!AY913&gt;0,Data!AY913-4,"")</f>
        <v/>
      </c>
      <c r="CH913" s="2" t="str">
        <f>IF(Data!AZ913&gt;0,Data!AZ913-4,"")</f>
        <v/>
      </c>
      <c r="CI913" s="2" t="str">
        <f>IF(Data!BA913&gt;0,Data!BA913-4,"")</f>
        <v/>
      </c>
      <c r="CJ913" s="2" t="str">
        <f>IF(Data!BB913&gt;0,Data!BB913-4,"")</f>
        <v/>
      </c>
      <c r="CL913" s="7" t="str">
        <f t="shared" si="304"/>
        <v/>
      </c>
      <c r="CM913" s="7" t="str">
        <f t="shared" si="313"/>
        <v/>
      </c>
      <c r="CN913" s="4" t="str">
        <f t="shared" si="305"/>
        <v/>
      </c>
      <c r="CP913" s="4" t="str">
        <f>IF(MAX(COUNTIF(Data!AU913:BB913,1),COUNTIF(Data!AU913:BB913,2),COUNTIF(Data!AU913:BB913,3),COUNTIF(Data!AU913:BB913,4),COUNTIF(Data!AU913:BB913,5),COUNTIF(Data!AU913:BB913,6),COUNTIF(Data!AU913:BB913,7))&gt;0,MAX(COUNTIF(Data!AU913:BB913,1),COUNTIF(Data!AU913:BB913,2),COUNTIF(Data!AU913:BB913,3),COUNTIF(Data!AU913:BB913,4),COUNTIF(Data!AU913:BB913,5),COUNTIF(Data!AU913:BB913,6),COUNTIF(Data!AU913:BB913,7)),"")</f>
        <v/>
      </c>
      <c r="CQ913" s="4" t="str">
        <f>IF(COUNTIF(Data!AU913:BB913,4)=8,"Remove","")</f>
        <v/>
      </c>
      <c r="CS913" s="2" t="str">
        <f>IF(Data!BD913&gt;0,Data!BD913-4,"")</f>
        <v/>
      </c>
      <c r="CT913" s="2" t="str">
        <f>IF(Data!BE913&gt;0,Data!BE913-4,"")</f>
        <v/>
      </c>
      <c r="CU913" s="2" t="str">
        <f>IF(Data!BF913&gt;0,Data!BF913-4,"")</f>
        <v/>
      </c>
      <c r="CV913" s="2" t="str">
        <f>IF(Data!BG913&gt;0,Data!BG913-4,"")</f>
        <v/>
      </c>
      <c r="CW913" s="2" t="str">
        <f>IF(Data!BH913&gt;0,Data!BH913-4,"")</f>
        <v/>
      </c>
      <c r="CX913" s="2" t="str">
        <f>IF(Data!BI913&gt;0,Data!BI913-4,"")</f>
        <v/>
      </c>
      <c r="CY913" s="2" t="str">
        <f>IF(Data!BJ913&gt;0,Data!BJ913-4,"")</f>
        <v/>
      </c>
      <c r="CZ913" s="2" t="str">
        <f>IF(Data!BK913&gt;0,Data!BK913-4,"")</f>
        <v/>
      </c>
      <c r="DB913" s="7" t="str">
        <f t="shared" si="306"/>
        <v/>
      </c>
      <c r="DC913" s="7" t="str">
        <f t="shared" si="314"/>
        <v/>
      </c>
      <c r="DD913" s="4" t="str">
        <f t="shared" si="307"/>
        <v/>
      </c>
      <c r="DF913" s="4" t="str">
        <f>IF(MAX(COUNTIF(Data!BD913:BK913,1),COUNTIF(Data!BD913:BK913,2),COUNTIF(Data!BD913:BK913,3),COUNTIF(Data!BD913:BK913,4),COUNTIF(Data!BD913:BK913,5),COUNTIF(Data!BD913:BK913,6),COUNTIF(Data!BD913:BK913,7))&gt;0,MAX(COUNTIF(Data!BD913:BK913,1),COUNTIF(Data!BD913:BK913,2),COUNTIF(Data!BD913:BK913,3),COUNTIF(Data!BD913:BK913,4),COUNTIF(Data!BD913:BK913,5),COUNTIF(Data!BD913:BK913,6),COUNTIF(Data!BD913:BK913,7)),"")</f>
        <v/>
      </c>
      <c r="DG913" s="4" t="str">
        <f>IF(COUNTIF(Data!BD913:BK913,4)=8,"Remove","")</f>
        <v/>
      </c>
    </row>
    <row r="914" spans="1:111" x14ac:dyDescent="0.25">
      <c r="A914" s="2" t="str">
        <f>IF(Data!B914&gt;0,Data!B914-4,"")</f>
        <v/>
      </c>
      <c r="B914" s="2" t="str">
        <f>IF(Data!C914&gt;0,Data!C914-4,"")</f>
        <v/>
      </c>
      <c r="C914" s="2" t="str">
        <f>IF(Data!D914&gt;0,Data!D914-4,"")</f>
        <v/>
      </c>
      <c r="D914" s="2" t="str">
        <f>IF(Data!E914&gt;0,Data!E914-4,"")</f>
        <v/>
      </c>
      <c r="E914" s="2" t="str">
        <f>IF(Data!F914&gt;0,Data!F914-4,"")</f>
        <v/>
      </c>
      <c r="F914" s="2" t="str">
        <f>IF(Data!G914&gt;0,Data!G914-4,"")</f>
        <v/>
      </c>
      <c r="G914" s="2" t="str">
        <f>IF(Data!H914&gt;0,Data!H914-4,"")</f>
        <v/>
      </c>
      <c r="H914" s="2" t="str">
        <f>IF(Data!I914&gt;0,Data!I914-4,"")</f>
        <v/>
      </c>
      <c r="J914" s="7" t="str">
        <f t="shared" si="294"/>
        <v/>
      </c>
      <c r="K914" s="7" t="str">
        <f t="shared" si="308"/>
        <v/>
      </c>
      <c r="L914" s="4" t="str">
        <f t="shared" si="295"/>
        <v/>
      </c>
      <c r="N914" s="4" t="str">
        <f>IF(MAX(COUNTIF(Data!B914:I914,1),COUNTIF(Data!B914:I914,2),COUNTIF(Data!B914:I914,3),COUNTIF(Data!B914:I914,4),COUNTIF(Data!B914:I914,5),COUNTIF(Data!B914:I914,6),COUNTIF(Data!B914:I914,7))&gt;0,MAX(COUNTIF(Data!B914:I914,1),COUNTIF(Data!B914:I914,2),COUNTIF(Data!B914:I914,3),COUNTIF(Data!B914:I914,4),COUNTIF(Data!B914:I914,5),COUNTIF(Data!B914:I914,6),COUNTIF(Data!B914:I914,7)),"")</f>
        <v/>
      </c>
      <c r="O914" s="4" t="str">
        <f>IF(COUNTIF(Data!B914:I914,4)=8,"Remove","")</f>
        <v/>
      </c>
      <c r="Q914" s="2" t="str">
        <f>IF(Data!K914&gt;0,Data!K914-4,"")</f>
        <v/>
      </c>
      <c r="R914" s="2" t="str">
        <f>IF(Data!L914&gt;0,Data!L914-4,"")</f>
        <v/>
      </c>
      <c r="S914" s="2" t="str">
        <f>IF(Data!M914&gt;0,Data!M914-4,"")</f>
        <v/>
      </c>
      <c r="T914" s="2" t="str">
        <f>IF(Data!N914&gt;0,Data!N914-4,"")</f>
        <v/>
      </c>
      <c r="U914" s="2" t="str">
        <f>IF(Data!O914&gt;0,Data!O914-4,"")</f>
        <v/>
      </c>
      <c r="V914" s="2" t="str">
        <f>IF(Data!P914&gt;0,Data!P914-4,"")</f>
        <v/>
      </c>
      <c r="W914" s="2" t="str">
        <f>IF(Data!Q914&gt;0,Data!Q914-4,"")</f>
        <v/>
      </c>
      <c r="X914" s="2" t="str">
        <f>IF(Data!R914&gt;0,Data!R914-4,"")</f>
        <v/>
      </c>
      <c r="Y914" s="59"/>
      <c r="Z914" s="7" t="str">
        <f t="shared" si="296"/>
        <v/>
      </c>
      <c r="AA914" s="7" t="str">
        <f t="shared" si="309"/>
        <v/>
      </c>
      <c r="AB914" s="4" t="str">
        <f t="shared" si="297"/>
        <v/>
      </c>
      <c r="AC914" s="59"/>
      <c r="AD914" s="4" t="str">
        <f>IF(MAX(COUNTIF(Data!K914:R914,1),COUNTIF(Data!K914:R914,2),COUNTIF(Data!K914:R914,3),COUNTIF(Data!K914:R914,4),COUNTIF(Data!K914:R914,5),COUNTIF(Data!K914:R914,6),COUNTIF(Data!K914:R914,7))&gt;0,MAX(COUNTIF(Data!K914:R914,1),COUNTIF(Data!K914:R914,2),COUNTIF(Data!K914:R914,3),COUNTIF(Data!K914:R914,4),COUNTIF(Data!K914:R914,5),COUNTIF(Data!K914:R914,6),COUNTIF(Data!K914:R914,7)),"")</f>
        <v/>
      </c>
      <c r="AE914" s="4" t="str">
        <f>IF(COUNTIF(Data!K914:R914,4)=8,"Remove","")</f>
        <v/>
      </c>
      <c r="AG914" s="2" t="str">
        <f>IF(Data!T914&gt;0,Data!T914-4,"")</f>
        <v/>
      </c>
      <c r="AH914" s="2" t="str">
        <f>IF(Data!U914&gt;0,Data!U914-4,"")</f>
        <v/>
      </c>
      <c r="AI914" s="2" t="str">
        <f>IF(Data!V914&gt;0,Data!V914-4,"")</f>
        <v/>
      </c>
      <c r="AJ914" s="2" t="str">
        <f>IF(Data!W914&gt;0,Data!W914-4,"")</f>
        <v/>
      </c>
      <c r="AK914" s="2" t="str">
        <f>IF(Data!X914&gt;0,Data!X914-4,"")</f>
        <v/>
      </c>
      <c r="AL914" s="2" t="str">
        <f>IF(Data!Y914&gt;0,Data!Y914-4,"")</f>
        <v/>
      </c>
      <c r="AM914" s="2" t="str">
        <f>IF(Data!Z914&gt;0,Data!Z914-4,"")</f>
        <v/>
      </c>
      <c r="AN914" s="2" t="str">
        <f>IF(Data!AA914&gt;0,Data!AA914-4,"")</f>
        <v/>
      </c>
      <c r="AP914" s="7" t="str">
        <f t="shared" si="298"/>
        <v/>
      </c>
      <c r="AQ914" s="7" t="str">
        <f t="shared" si="310"/>
        <v/>
      </c>
      <c r="AR914" s="4" t="str">
        <f t="shared" si="299"/>
        <v/>
      </c>
      <c r="AT914" s="4" t="str">
        <f>IF(MAX(COUNTIF(Data!T914:AA914,1),COUNTIF(Data!T914:AA914,2),COUNTIF(Data!T914:AA914,3),COUNTIF(Data!T914:AA914,4),COUNTIF(Data!T914:AA914,5),COUNTIF(Data!T914:AA914,6),COUNTIF(Data!T914:AA914,7))&gt;0,MAX(COUNTIF(Data!T914:AA914,1),COUNTIF(Data!T914:AA914,2),COUNTIF(Data!T914:AA914,3),COUNTIF(Data!T914:AA914,4),COUNTIF(Data!T914:AA914,5),COUNTIF(Data!T914:AA914,6),COUNTIF(Data!T914:AA914,7)),"")</f>
        <v/>
      </c>
      <c r="AU914" s="4" t="str">
        <f>IF(COUNTIF(Data!T914:AA914,4)=8,"Remove","")</f>
        <v/>
      </c>
      <c r="AW914" s="2" t="str">
        <f>IF(Data!AC914&gt;0,Data!AC914-4,"")</f>
        <v/>
      </c>
      <c r="AX914" s="2" t="str">
        <f>IF(Data!AD914&gt;0,Data!AD914-4,"")</f>
        <v/>
      </c>
      <c r="AY914" s="2" t="str">
        <f>IF(Data!AE914&gt;0,Data!AE914-4,"")</f>
        <v/>
      </c>
      <c r="AZ914" s="2" t="str">
        <f>IF(Data!AF914&gt;0,Data!AF914-4,"")</f>
        <v/>
      </c>
      <c r="BA914" s="2" t="str">
        <f>IF(Data!AG914&gt;0,Data!AG914-4,"")</f>
        <v/>
      </c>
      <c r="BB914" s="2" t="str">
        <f>IF(Data!AH914&gt;0,Data!AH914-4,"")</f>
        <v/>
      </c>
      <c r="BC914" s="2" t="str">
        <f>IF(Data!AI914&gt;0,Data!AI914-4,"")</f>
        <v/>
      </c>
      <c r="BD914" s="2" t="str">
        <f>IF(Data!AJ914&gt;0,Data!AJ914-4,"")</f>
        <v/>
      </c>
      <c r="BF914" s="7" t="str">
        <f t="shared" si="300"/>
        <v/>
      </c>
      <c r="BG914" s="7" t="str">
        <f t="shared" si="311"/>
        <v/>
      </c>
      <c r="BH914" s="4" t="str">
        <f t="shared" si="301"/>
        <v/>
      </c>
      <c r="BJ914" s="4" t="str">
        <f>IF(MAX(COUNTIF(Data!AC914:AJ914,1),COUNTIF(Data!AC914:AJ914,2),COUNTIF(Data!AC914:AJ914,3),COUNTIF(Data!AC914:AJ914,4),COUNTIF(Data!AC914:AJ914,5),COUNTIF(Data!AC914:AJ914,6),COUNTIF(Data!AC914:AJ914,7))&gt;0,MAX(COUNTIF(Data!AC914:AJ914,1),COUNTIF(Data!AC914:AJ914,2),COUNTIF(Data!AC914:AJ914,3),COUNTIF(Data!AC914:AJ914,4),COUNTIF(Data!AC914:AJ914,5),COUNTIF(Data!AC914:AJ914,6),COUNTIF(Data!AC914:AJ914,7)),"")</f>
        <v/>
      </c>
      <c r="BK914" s="4" t="str">
        <f>IF(COUNTIF(Data!AC914:AJ914,4)=8,"Remove","")</f>
        <v/>
      </c>
      <c r="BM914" s="2" t="str">
        <f>IF(Data!AL914&gt;0,Data!AL914-4,"")</f>
        <v/>
      </c>
      <c r="BN914" s="2" t="str">
        <f>IF(Data!AM914&gt;0,Data!AM914-4,"")</f>
        <v/>
      </c>
      <c r="BO914" s="2" t="str">
        <f>IF(Data!AN914&gt;0,Data!AN914-4,"")</f>
        <v/>
      </c>
      <c r="BP914" s="2" t="str">
        <f>IF(Data!AO914&gt;0,Data!AO914-4,"")</f>
        <v/>
      </c>
      <c r="BQ914" s="2" t="str">
        <f>IF(Data!AP914&gt;0,Data!AP914-4,"")</f>
        <v/>
      </c>
      <c r="BR914" s="2" t="str">
        <f>IF(Data!AQ914&gt;0,Data!AQ914-4,"")</f>
        <v/>
      </c>
      <c r="BS914" s="2" t="str">
        <f>IF(Data!AR914&gt;0,Data!AR914-4,"")</f>
        <v/>
      </c>
      <c r="BT914" s="2" t="str">
        <f>IF(Data!AS914&gt;0,Data!AS914-4,"")</f>
        <v/>
      </c>
      <c r="BV914" s="7" t="str">
        <f t="shared" si="302"/>
        <v/>
      </c>
      <c r="BW914" s="7" t="str">
        <f t="shared" si="312"/>
        <v/>
      </c>
      <c r="BX914" s="4" t="str">
        <f t="shared" si="303"/>
        <v/>
      </c>
      <c r="BZ914" s="4" t="str">
        <f>IF(MAX(COUNTIF(Data!AL914:AS914,1),COUNTIF(Data!AL914:AS914,2),COUNTIF(Data!AL914:AS914,3),COUNTIF(Data!AL914:AS914,4),COUNTIF(Data!AL914:AS914,5),COUNTIF(Data!AL914:AS914,6),COUNTIF(Data!AL914:AS914,7))&gt;0,MAX(COUNTIF(Data!AL914:AS914,1),COUNTIF(Data!AL914:AS914,2),COUNTIF(Data!AL914:AS914,3),COUNTIF(Data!AL914:AS914,4),COUNTIF(Data!AL914:AS914,5),COUNTIF(Data!AL914:AS914,6),COUNTIF(Data!AL914:AS914,7)),"")</f>
        <v/>
      </c>
      <c r="CA914" s="4" t="str">
        <f>IF(COUNTIF(Data!AL914:AS914,4)=8,"Remove","")</f>
        <v/>
      </c>
      <c r="CC914" s="2" t="str">
        <f>IF(Data!AU914&gt;0,Data!AU914-4,"")</f>
        <v/>
      </c>
      <c r="CD914" s="2" t="str">
        <f>IF(Data!AV914&gt;0,Data!AV914-4,"")</f>
        <v/>
      </c>
      <c r="CE914" s="2" t="str">
        <f>IF(Data!AW914&gt;0,Data!AW914-4,"")</f>
        <v/>
      </c>
      <c r="CF914" s="2" t="str">
        <f>IF(Data!AX914&gt;0,Data!AX914-4,"")</f>
        <v/>
      </c>
      <c r="CG914" s="2" t="str">
        <f>IF(Data!AY914&gt;0,Data!AY914-4,"")</f>
        <v/>
      </c>
      <c r="CH914" s="2" t="str">
        <f>IF(Data!AZ914&gt;0,Data!AZ914-4,"")</f>
        <v/>
      </c>
      <c r="CI914" s="2" t="str">
        <f>IF(Data!BA914&gt;0,Data!BA914-4,"")</f>
        <v/>
      </c>
      <c r="CJ914" s="2" t="str">
        <f>IF(Data!BB914&gt;0,Data!BB914-4,"")</f>
        <v/>
      </c>
      <c r="CL914" s="7" t="str">
        <f t="shared" si="304"/>
        <v/>
      </c>
      <c r="CM914" s="7" t="str">
        <f t="shared" si="313"/>
        <v/>
      </c>
      <c r="CN914" s="4" t="str">
        <f t="shared" si="305"/>
        <v/>
      </c>
      <c r="CP914" s="4" t="str">
        <f>IF(MAX(COUNTIF(Data!AU914:BB914,1),COUNTIF(Data!AU914:BB914,2),COUNTIF(Data!AU914:BB914,3),COUNTIF(Data!AU914:BB914,4),COUNTIF(Data!AU914:BB914,5),COUNTIF(Data!AU914:BB914,6),COUNTIF(Data!AU914:BB914,7))&gt;0,MAX(COUNTIF(Data!AU914:BB914,1),COUNTIF(Data!AU914:BB914,2),COUNTIF(Data!AU914:BB914,3),COUNTIF(Data!AU914:BB914,4),COUNTIF(Data!AU914:BB914,5),COUNTIF(Data!AU914:BB914,6),COUNTIF(Data!AU914:BB914,7)),"")</f>
        <v/>
      </c>
      <c r="CQ914" s="4" t="str">
        <f>IF(COUNTIF(Data!AU914:BB914,4)=8,"Remove","")</f>
        <v/>
      </c>
      <c r="CS914" s="2" t="str">
        <f>IF(Data!BD914&gt;0,Data!BD914-4,"")</f>
        <v/>
      </c>
      <c r="CT914" s="2" t="str">
        <f>IF(Data!BE914&gt;0,Data!BE914-4,"")</f>
        <v/>
      </c>
      <c r="CU914" s="2" t="str">
        <f>IF(Data!BF914&gt;0,Data!BF914-4,"")</f>
        <v/>
      </c>
      <c r="CV914" s="2" t="str">
        <f>IF(Data!BG914&gt;0,Data!BG914-4,"")</f>
        <v/>
      </c>
      <c r="CW914" s="2" t="str">
        <f>IF(Data!BH914&gt;0,Data!BH914-4,"")</f>
        <v/>
      </c>
      <c r="CX914" s="2" t="str">
        <f>IF(Data!BI914&gt;0,Data!BI914-4,"")</f>
        <v/>
      </c>
      <c r="CY914" s="2" t="str">
        <f>IF(Data!BJ914&gt;0,Data!BJ914-4,"")</f>
        <v/>
      </c>
      <c r="CZ914" s="2" t="str">
        <f>IF(Data!BK914&gt;0,Data!BK914-4,"")</f>
        <v/>
      </c>
      <c r="DB914" s="7" t="str">
        <f t="shared" si="306"/>
        <v/>
      </c>
      <c r="DC914" s="7" t="str">
        <f t="shared" si="314"/>
        <v/>
      </c>
      <c r="DD914" s="4" t="str">
        <f t="shared" si="307"/>
        <v/>
      </c>
      <c r="DF914" s="4" t="str">
        <f>IF(MAX(COUNTIF(Data!BD914:BK914,1),COUNTIF(Data!BD914:BK914,2),COUNTIF(Data!BD914:BK914,3),COUNTIF(Data!BD914:BK914,4),COUNTIF(Data!BD914:BK914,5),COUNTIF(Data!BD914:BK914,6),COUNTIF(Data!BD914:BK914,7))&gt;0,MAX(COUNTIF(Data!BD914:BK914,1),COUNTIF(Data!BD914:BK914,2),COUNTIF(Data!BD914:BK914,3),COUNTIF(Data!BD914:BK914,4),COUNTIF(Data!BD914:BK914,5),COUNTIF(Data!BD914:BK914,6),COUNTIF(Data!BD914:BK914,7)),"")</f>
        <v/>
      </c>
      <c r="DG914" s="4" t="str">
        <f>IF(COUNTIF(Data!BD914:BK914,4)=8,"Remove","")</f>
        <v/>
      </c>
    </row>
    <row r="915" spans="1:111" x14ac:dyDescent="0.25">
      <c r="A915" s="2" t="str">
        <f>IF(Data!B915&gt;0,Data!B915-4,"")</f>
        <v/>
      </c>
      <c r="B915" s="2" t="str">
        <f>IF(Data!C915&gt;0,Data!C915-4,"")</f>
        <v/>
      </c>
      <c r="C915" s="2" t="str">
        <f>IF(Data!D915&gt;0,Data!D915-4,"")</f>
        <v/>
      </c>
      <c r="D915" s="2" t="str">
        <f>IF(Data!E915&gt;0,Data!E915-4,"")</f>
        <v/>
      </c>
      <c r="E915" s="2" t="str">
        <f>IF(Data!F915&gt;0,Data!F915-4,"")</f>
        <v/>
      </c>
      <c r="F915" s="2" t="str">
        <f>IF(Data!G915&gt;0,Data!G915-4,"")</f>
        <v/>
      </c>
      <c r="G915" s="2" t="str">
        <f>IF(Data!H915&gt;0,Data!H915-4,"")</f>
        <v/>
      </c>
      <c r="H915" s="2" t="str">
        <f>IF(Data!I915&gt;0,Data!I915-4,"")</f>
        <v/>
      </c>
      <c r="J915" s="7" t="str">
        <f t="shared" si="294"/>
        <v/>
      </c>
      <c r="K915" s="7" t="str">
        <f t="shared" si="308"/>
        <v/>
      </c>
      <c r="L915" s="4" t="str">
        <f t="shared" si="295"/>
        <v/>
      </c>
      <c r="N915" s="4" t="str">
        <f>IF(MAX(COUNTIF(Data!B915:I915,1),COUNTIF(Data!B915:I915,2),COUNTIF(Data!B915:I915,3),COUNTIF(Data!B915:I915,4),COUNTIF(Data!B915:I915,5),COUNTIF(Data!B915:I915,6),COUNTIF(Data!B915:I915,7))&gt;0,MAX(COUNTIF(Data!B915:I915,1),COUNTIF(Data!B915:I915,2),COUNTIF(Data!B915:I915,3),COUNTIF(Data!B915:I915,4),COUNTIF(Data!B915:I915,5),COUNTIF(Data!B915:I915,6),COUNTIF(Data!B915:I915,7)),"")</f>
        <v/>
      </c>
      <c r="O915" s="4" t="str">
        <f>IF(COUNTIF(Data!B915:I915,4)=8,"Remove","")</f>
        <v/>
      </c>
      <c r="Q915" s="2" t="str">
        <f>IF(Data!K915&gt;0,Data!K915-4,"")</f>
        <v/>
      </c>
      <c r="R915" s="2" t="str">
        <f>IF(Data!L915&gt;0,Data!L915-4,"")</f>
        <v/>
      </c>
      <c r="S915" s="2" t="str">
        <f>IF(Data!M915&gt;0,Data!M915-4,"")</f>
        <v/>
      </c>
      <c r="T915" s="2" t="str">
        <f>IF(Data!N915&gt;0,Data!N915-4,"")</f>
        <v/>
      </c>
      <c r="U915" s="2" t="str">
        <f>IF(Data!O915&gt;0,Data!O915-4,"")</f>
        <v/>
      </c>
      <c r="V915" s="2" t="str">
        <f>IF(Data!P915&gt;0,Data!P915-4,"")</f>
        <v/>
      </c>
      <c r="W915" s="2" t="str">
        <f>IF(Data!Q915&gt;0,Data!Q915-4,"")</f>
        <v/>
      </c>
      <c r="X915" s="2" t="str">
        <f>IF(Data!R915&gt;0,Data!R915-4,"")</f>
        <v/>
      </c>
      <c r="Y915" s="59"/>
      <c r="Z915" s="7" t="str">
        <f t="shared" si="296"/>
        <v/>
      </c>
      <c r="AA915" s="7" t="str">
        <f t="shared" si="309"/>
        <v/>
      </c>
      <c r="AB915" s="4" t="str">
        <f t="shared" si="297"/>
        <v/>
      </c>
      <c r="AC915" s="59"/>
      <c r="AD915" s="4" t="str">
        <f>IF(MAX(COUNTIF(Data!K915:R915,1),COUNTIF(Data!K915:R915,2),COUNTIF(Data!K915:R915,3),COUNTIF(Data!K915:R915,4),COUNTIF(Data!K915:R915,5),COUNTIF(Data!K915:R915,6),COUNTIF(Data!K915:R915,7))&gt;0,MAX(COUNTIF(Data!K915:R915,1),COUNTIF(Data!K915:R915,2),COUNTIF(Data!K915:R915,3),COUNTIF(Data!K915:R915,4),COUNTIF(Data!K915:R915,5),COUNTIF(Data!K915:R915,6),COUNTIF(Data!K915:R915,7)),"")</f>
        <v/>
      </c>
      <c r="AE915" s="4" t="str">
        <f>IF(COUNTIF(Data!K915:R915,4)=8,"Remove","")</f>
        <v/>
      </c>
      <c r="AG915" s="2" t="str">
        <f>IF(Data!T915&gt;0,Data!T915-4,"")</f>
        <v/>
      </c>
      <c r="AH915" s="2" t="str">
        <f>IF(Data!U915&gt;0,Data!U915-4,"")</f>
        <v/>
      </c>
      <c r="AI915" s="2" t="str">
        <f>IF(Data!V915&gt;0,Data!V915-4,"")</f>
        <v/>
      </c>
      <c r="AJ915" s="2" t="str">
        <f>IF(Data!W915&gt;0,Data!W915-4,"")</f>
        <v/>
      </c>
      <c r="AK915" s="2" t="str">
        <f>IF(Data!X915&gt;0,Data!X915-4,"")</f>
        <v/>
      </c>
      <c r="AL915" s="2" t="str">
        <f>IF(Data!Y915&gt;0,Data!Y915-4,"")</f>
        <v/>
      </c>
      <c r="AM915" s="2" t="str">
        <f>IF(Data!Z915&gt;0,Data!Z915-4,"")</f>
        <v/>
      </c>
      <c r="AN915" s="2" t="str">
        <f>IF(Data!AA915&gt;0,Data!AA915-4,"")</f>
        <v/>
      </c>
      <c r="AP915" s="7" t="str">
        <f t="shared" si="298"/>
        <v/>
      </c>
      <c r="AQ915" s="7" t="str">
        <f t="shared" si="310"/>
        <v/>
      </c>
      <c r="AR915" s="4" t="str">
        <f t="shared" si="299"/>
        <v/>
      </c>
      <c r="AT915" s="4" t="str">
        <f>IF(MAX(COUNTIF(Data!T915:AA915,1),COUNTIF(Data!T915:AA915,2),COUNTIF(Data!T915:AA915,3),COUNTIF(Data!T915:AA915,4),COUNTIF(Data!T915:AA915,5),COUNTIF(Data!T915:AA915,6),COUNTIF(Data!T915:AA915,7))&gt;0,MAX(COUNTIF(Data!T915:AA915,1),COUNTIF(Data!T915:AA915,2),COUNTIF(Data!T915:AA915,3),COUNTIF(Data!T915:AA915,4),COUNTIF(Data!T915:AA915,5),COUNTIF(Data!T915:AA915,6),COUNTIF(Data!T915:AA915,7)),"")</f>
        <v/>
      </c>
      <c r="AU915" s="4" t="str">
        <f>IF(COUNTIF(Data!T915:AA915,4)=8,"Remove","")</f>
        <v/>
      </c>
      <c r="AW915" s="2" t="str">
        <f>IF(Data!AC915&gt;0,Data!AC915-4,"")</f>
        <v/>
      </c>
      <c r="AX915" s="2" t="str">
        <f>IF(Data!AD915&gt;0,Data!AD915-4,"")</f>
        <v/>
      </c>
      <c r="AY915" s="2" t="str">
        <f>IF(Data!AE915&gt;0,Data!AE915-4,"")</f>
        <v/>
      </c>
      <c r="AZ915" s="2" t="str">
        <f>IF(Data!AF915&gt;0,Data!AF915-4,"")</f>
        <v/>
      </c>
      <c r="BA915" s="2" t="str">
        <f>IF(Data!AG915&gt;0,Data!AG915-4,"")</f>
        <v/>
      </c>
      <c r="BB915" s="2" t="str">
        <f>IF(Data!AH915&gt;0,Data!AH915-4,"")</f>
        <v/>
      </c>
      <c r="BC915" s="2" t="str">
        <f>IF(Data!AI915&gt;0,Data!AI915-4,"")</f>
        <v/>
      </c>
      <c r="BD915" s="2" t="str">
        <f>IF(Data!AJ915&gt;0,Data!AJ915-4,"")</f>
        <v/>
      </c>
      <c r="BF915" s="7" t="str">
        <f t="shared" si="300"/>
        <v/>
      </c>
      <c r="BG915" s="7" t="str">
        <f t="shared" si="311"/>
        <v/>
      </c>
      <c r="BH915" s="4" t="str">
        <f t="shared" si="301"/>
        <v/>
      </c>
      <c r="BJ915" s="4" t="str">
        <f>IF(MAX(COUNTIF(Data!AC915:AJ915,1),COUNTIF(Data!AC915:AJ915,2),COUNTIF(Data!AC915:AJ915,3),COUNTIF(Data!AC915:AJ915,4),COUNTIF(Data!AC915:AJ915,5),COUNTIF(Data!AC915:AJ915,6),COUNTIF(Data!AC915:AJ915,7))&gt;0,MAX(COUNTIF(Data!AC915:AJ915,1),COUNTIF(Data!AC915:AJ915,2),COUNTIF(Data!AC915:AJ915,3),COUNTIF(Data!AC915:AJ915,4),COUNTIF(Data!AC915:AJ915,5),COUNTIF(Data!AC915:AJ915,6),COUNTIF(Data!AC915:AJ915,7)),"")</f>
        <v/>
      </c>
      <c r="BK915" s="4" t="str">
        <f>IF(COUNTIF(Data!AC915:AJ915,4)=8,"Remove","")</f>
        <v/>
      </c>
      <c r="BM915" s="2" t="str">
        <f>IF(Data!AL915&gt;0,Data!AL915-4,"")</f>
        <v/>
      </c>
      <c r="BN915" s="2" t="str">
        <f>IF(Data!AM915&gt;0,Data!AM915-4,"")</f>
        <v/>
      </c>
      <c r="BO915" s="2" t="str">
        <f>IF(Data!AN915&gt;0,Data!AN915-4,"")</f>
        <v/>
      </c>
      <c r="BP915" s="2" t="str">
        <f>IF(Data!AO915&gt;0,Data!AO915-4,"")</f>
        <v/>
      </c>
      <c r="BQ915" s="2" t="str">
        <f>IF(Data!AP915&gt;0,Data!AP915-4,"")</f>
        <v/>
      </c>
      <c r="BR915" s="2" t="str">
        <f>IF(Data!AQ915&gt;0,Data!AQ915-4,"")</f>
        <v/>
      </c>
      <c r="BS915" s="2" t="str">
        <f>IF(Data!AR915&gt;0,Data!AR915-4,"")</f>
        <v/>
      </c>
      <c r="BT915" s="2" t="str">
        <f>IF(Data!AS915&gt;0,Data!AS915-4,"")</f>
        <v/>
      </c>
      <c r="BV915" s="7" t="str">
        <f t="shared" si="302"/>
        <v/>
      </c>
      <c r="BW915" s="7" t="str">
        <f t="shared" si="312"/>
        <v/>
      </c>
      <c r="BX915" s="4" t="str">
        <f t="shared" si="303"/>
        <v/>
      </c>
      <c r="BZ915" s="4" t="str">
        <f>IF(MAX(COUNTIF(Data!AL915:AS915,1),COUNTIF(Data!AL915:AS915,2),COUNTIF(Data!AL915:AS915,3),COUNTIF(Data!AL915:AS915,4),COUNTIF(Data!AL915:AS915,5),COUNTIF(Data!AL915:AS915,6),COUNTIF(Data!AL915:AS915,7))&gt;0,MAX(COUNTIF(Data!AL915:AS915,1),COUNTIF(Data!AL915:AS915,2),COUNTIF(Data!AL915:AS915,3),COUNTIF(Data!AL915:AS915,4),COUNTIF(Data!AL915:AS915,5),COUNTIF(Data!AL915:AS915,6),COUNTIF(Data!AL915:AS915,7)),"")</f>
        <v/>
      </c>
      <c r="CA915" s="4" t="str">
        <f>IF(COUNTIF(Data!AL915:AS915,4)=8,"Remove","")</f>
        <v/>
      </c>
      <c r="CC915" s="2" t="str">
        <f>IF(Data!AU915&gt;0,Data!AU915-4,"")</f>
        <v/>
      </c>
      <c r="CD915" s="2" t="str">
        <f>IF(Data!AV915&gt;0,Data!AV915-4,"")</f>
        <v/>
      </c>
      <c r="CE915" s="2" t="str">
        <f>IF(Data!AW915&gt;0,Data!AW915-4,"")</f>
        <v/>
      </c>
      <c r="CF915" s="2" t="str">
        <f>IF(Data!AX915&gt;0,Data!AX915-4,"")</f>
        <v/>
      </c>
      <c r="CG915" s="2" t="str">
        <f>IF(Data!AY915&gt;0,Data!AY915-4,"")</f>
        <v/>
      </c>
      <c r="CH915" s="2" t="str">
        <f>IF(Data!AZ915&gt;0,Data!AZ915-4,"")</f>
        <v/>
      </c>
      <c r="CI915" s="2" t="str">
        <f>IF(Data!BA915&gt;0,Data!BA915-4,"")</f>
        <v/>
      </c>
      <c r="CJ915" s="2" t="str">
        <f>IF(Data!BB915&gt;0,Data!BB915-4,"")</f>
        <v/>
      </c>
      <c r="CL915" s="7" t="str">
        <f t="shared" si="304"/>
        <v/>
      </c>
      <c r="CM915" s="7" t="str">
        <f t="shared" si="313"/>
        <v/>
      </c>
      <c r="CN915" s="4" t="str">
        <f t="shared" si="305"/>
        <v/>
      </c>
      <c r="CP915" s="4" t="str">
        <f>IF(MAX(COUNTIF(Data!AU915:BB915,1),COUNTIF(Data!AU915:BB915,2),COUNTIF(Data!AU915:BB915,3),COUNTIF(Data!AU915:BB915,4),COUNTIF(Data!AU915:BB915,5),COUNTIF(Data!AU915:BB915,6),COUNTIF(Data!AU915:BB915,7))&gt;0,MAX(COUNTIF(Data!AU915:BB915,1),COUNTIF(Data!AU915:BB915,2),COUNTIF(Data!AU915:BB915,3),COUNTIF(Data!AU915:BB915,4),COUNTIF(Data!AU915:BB915,5),COUNTIF(Data!AU915:BB915,6),COUNTIF(Data!AU915:BB915,7)),"")</f>
        <v/>
      </c>
      <c r="CQ915" s="4" t="str">
        <f>IF(COUNTIF(Data!AU915:BB915,4)=8,"Remove","")</f>
        <v/>
      </c>
      <c r="CS915" s="2" t="str">
        <f>IF(Data!BD915&gt;0,Data!BD915-4,"")</f>
        <v/>
      </c>
      <c r="CT915" s="2" t="str">
        <f>IF(Data!BE915&gt;0,Data!BE915-4,"")</f>
        <v/>
      </c>
      <c r="CU915" s="2" t="str">
        <f>IF(Data!BF915&gt;0,Data!BF915-4,"")</f>
        <v/>
      </c>
      <c r="CV915" s="2" t="str">
        <f>IF(Data!BG915&gt;0,Data!BG915-4,"")</f>
        <v/>
      </c>
      <c r="CW915" s="2" t="str">
        <f>IF(Data!BH915&gt;0,Data!BH915-4,"")</f>
        <v/>
      </c>
      <c r="CX915" s="2" t="str">
        <f>IF(Data!BI915&gt;0,Data!BI915-4,"")</f>
        <v/>
      </c>
      <c r="CY915" s="2" t="str">
        <f>IF(Data!BJ915&gt;0,Data!BJ915-4,"")</f>
        <v/>
      </c>
      <c r="CZ915" s="2" t="str">
        <f>IF(Data!BK915&gt;0,Data!BK915-4,"")</f>
        <v/>
      </c>
      <c r="DB915" s="7" t="str">
        <f t="shared" si="306"/>
        <v/>
      </c>
      <c r="DC915" s="7" t="str">
        <f t="shared" si="314"/>
        <v/>
      </c>
      <c r="DD915" s="4" t="str">
        <f t="shared" si="307"/>
        <v/>
      </c>
      <c r="DF915" s="4" t="str">
        <f>IF(MAX(COUNTIF(Data!BD915:BK915,1),COUNTIF(Data!BD915:BK915,2),COUNTIF(Data!BD915:BK915,3),COUNTIF(Data!BD915:BK915,4),COUNTIF(Data!BD915:BK915,5),COUNTIF(Data!BD915:BK915,6),COUNTIF(Data!BD915:BK915,7))&gt;0,MAX(COUNTIF(Data!BD915:BK915,1),COUNTIF(Data!BD915:BK915,2),COUNTIF(Data!BD915:BK915,3),COUNTIF(Data!BD915:BK915,4),COUNTIF(Data!BD915:BK915,5),COUNTIF(Data!BD915:BK915,6),COUNTIF(Data!BD915:BK915,7)),"")</f>
        <v/>
      </c>
      <c r="DG915" s="4" t="str">
        <f>IF(COUNTIF(Data!BD915:BK915,4)=8,"Remove","")</f>
        <v/>
      </c>
    </row>
    <row r="916" spans="1:111" x14ac:dyDescent="0.25">
      <c r="A916" s="2" t="str">
        <f>IF(Data!B916&gt;0,Data!B916-4,"")</f>
        <v/>
      </c>
      <c r="B916" s="2" t="str">
        <f>IF(Data!C916&gt;0,Data!C916-4,"")</f>
        <v/>
      </c>
      <c r="C916" s="2" t="str">
        <f>IF(Data!D916&gt;0,Data!D916-4,"")</f>
        <v/>
      </c>
      <c r="D916" s="2" t="str">
        <f>IF(Data!E916&gt;0,Data!E916-4,"")</f>
        <v/>
      </c>
      <c r="E916" s="2" t="str">
        <f>IF(Data!F916&gt;0,Data!F916-4,"")</f>
        <v/>
      </c>
      <c r="F916" s="2" t="str">
        <f>IF(Data!G916&gt;0,Data!G916-4,"")</f>
        <v/>
      </c>
      <c r="G916" s="2" t="str">
        <f>IF(Data!H916&gt;0,Data!H916-4,"")</f>
        <v/>
      </c>
      <c r="H916" s="2" t="str">
        <f>IF(Data!I916&gt;0,Data!I916-4,"")</f>
        <v/>
      </c>
      <c r="J916" s="7" t="str">
        <f t="shared" si="294"/>
        <v/>
      </c>
      <c r="K916" s="7" t="str">
        <f t="shared" si="308"/>
        <v/>
      </c>
      <c r="L916" s="4" t="str">
        <f t="shared" si="295"/>
        <v/>
      </c>
      <c r="N916" s="4" t="str">
        <f>IF(MAX(COUNTIF(Data!B916:I916,1),COUNTIF(Data!B916:I916,2),COUNTIF(Data!B916:I916,3),COUNTIF(Data!B916:I916,4),COUNTIF(Data!B916:I916,5),COUNTIF(Data!B916:I916,6),COUNTIF(Data!B916:I916,7))&gt;0,MAX(COUNTIF(Data!B916:I916,1),COUNTIF(Data!B916:I916,2),COUNTIF(Data!B916:I916,3),COUNTIF(Data!B916:I916,4),COUNTIF(Data!B916:I916,5),COUNTIF(Data!B916:I916,6),COUNTIF(Data!B916:I916,7)),"")</f>
        <v/>
      </c>
      <c r="O916" s="4" t="str">
        <f>IF(COUNTIF(Data!B916:I916,4)=8,"Remove","")</f>
        <v/>
      </c>
      <c r="Q916" s="2" t="str">
        <f>IF(Data!K916&gt;0,Data!K916-4,"")</f>
        <v/>
      </c>
      <c r="R916" s="2" t="str">
        <f>IF(Data!L916&gt;0,Data!L916-4,"")</f>
        <v/>
      </c>
      <c r="S916" s="2" t="str">
        <f>IF(Data!M916&gt;0,Data!M916-4,"")</f>
        <v/>
      </c>
      <c r="T916" s="2" t="str">
        <f>IF(Data!N916&gt;0,Data!N916-4,"")</f>
        <v/>
      </c>
      <c r="U916" s="2" t="str">
        <f>IF(Data!O916&gt;0,Data!O916-4,"")</f>
        <v/>
      </c>
      <c r="V916" s="2" t="str">
        <f>IF(Data!P916&gt;0,Data!P916-4,"")</f>
        <v/>
      </c>
      <c r="W916" s="2" t="str">
        <f>IF(Data!Q916&gt;0,Data!Q916-4,"")</f>
        <v/>
      </c>
      <c r="X916" s="2" t="str">
        <f>IF(Data!R916&gt;0,Data!R916-4,"")</f>
        <v/>
      </c>
      <c r="Y916" s="59"/>
      <c r="Z916" s="7" t="str">
        <f t="shared" si="296"/>
        <v/>
      </c>
      <c r="AA916" s="7" t="str">
        <f t="shared" si="309"/>
        <v/>
      </c>
      <c r="AB916" s="4" t="str">
        <f t="shared" si="297"/>
        <v/>
      </c>
      <c r="AC916" s="59"/>
      <c r="AD916" s="4" t="str">
        <f>IF(MAX(COUNTIF(Data!K916:R916,1),COUNTIF(Data!K916:R916,2),COUNTIF(Data!K916:R916,3),COUNTIF(Data!K916:R916,4),COUNTIF(Data!K916:R916,5),COUNTIF(Data!K916:R916,6),COUNTIF(Data!K916:R916,7))&gt;0,MAX(COUNTIF(Data!K916:R916,1),COUNTIF(Data!K916:R916,2),COUNTIF(Data!K916:R916,3),COUNTIF(Data!K916:R916,4),COUNTIF(Data!K916:R916,5),COUNTIF(Data!K916:R916,6),COUNTIF(Data!K916:R916,7)),"")</f>
        <v/>
      </c>
      <c r="AE916" s="4" t="str">
        <f>IF(COUNTIF(Data!K916:R916,4)=8,"Remove","")</f>
        <v/>
      </c>
      <c r="AG916" s="2" t="str">
        <f>IF(Data!T916&gt;0,Data!T916-4,"")</f>
        <v/>
      </c>
      <c r="AH916" s="2" t="str">
        <f>IF(Data!U916&gt;0,Data!U916-4,"")</f>
        <v/>
      </c>
      <c r="AI916" s="2" t="str">
        <f>IF(Data!V916&gt;0,Data!V916-4,"")</f>
        <v/>
      </c>
      <c r="AJ916" s="2" t="str">
        <f>IF(Data!W916&gt;0,Data!W916-4,"")</f>
        <v/>
      </c>
      <c r="AK916" s="2" t="str">
        <f>IF(Data!X916&gt;0,Data!X916-4,"")</f>
        <v/>
      </c>
      <c r="AL916" s="2" t="str">
        <f>IF(Data!Y916&gt;0,Data!Y916-4,"")</f>
        <v/>
      </c>
      <c r="AM916" s="2" t="str">
        <f>IF(Data!Z916&gt;0,Data!Z916-4,"")</f>
        <v/>
      </c>
      <c r="AN916" s="2" t="str">
        <f>IF(Data!AA916&gt;0,Data!AA916-4,"")</f>
        <v/>
      </c>
      <c r="AP916" s="7" t="str">
        <f t="shared" si="298"/>
        <v/>
      </c>
      <c r="AQ916" s="7" t="str">
        <f t="shared" si="310"/>
        <v/>
      </c>
      <c r="AR916" s="4" t="str">
        <f t="shared" si="299"/>
        <v/>
      </c>
      <c r="AT916" s="4" t="str">
        <f>IF(MAX(COUNTIF(Data!T916:AA916,1),COUNTIF(Data!T916:AA916,2),COUNTIF(Data!T916:AA916,3),COUNTIF(Data!T916:AA916,4),COUNTIF(Data!T916:AA916,5),COUNTIF(Data!T916:AA916,6),COUNTIF(Data!T916:AA916,7))&gt;0,MAX(COUNTIF(Data!T916:AA916,1),COUNTIF(Data!T916:AA916,2),COUNTIF(Data!T916:AA916,3),COUNTIF(Data!T916:AA916,4),COUNTIF(Data!T916:AA916,5),COUNTIF(Data!T916:AA916,6),COUNTIF(Data!T916:AA916,7)),"")</f>
        <v/>
      </c>
      <c r="AU916" s="4" t="str">
        <f>IF(COUNTIF(Data!T916:AA916,4)=8,"Remove","")</f>
        <v/>
      </c>
      <c r="AW916" s="2" t="str">
        <f>IF(Data!AC916&gt;0,Data!AC916-4,"")</f>
        <v/>
      </c>
      <c r="AX916" s="2" t="str">
        <f>IF(Data!AD916&gt;0,Data!AD916-4,"")</f>
        <v/>
      </c>
      <c r="AY916" s="2" t="str">
        <f>IF(Data!AE916&gt;0,Data!AE916-4,"")</f>
        <v/>
      </c>
      <c r="AZ916" s="2" t="str">
        <f>IF(Data!AF916&gt;0,Data!AF916-4,"")</f>
        <v/>
      </c>
      <c r="BA916" s="2" t="str">
        <f>IF(Data!AG916&gt;0,Data!AG916-4,"")</f>
        <v/>
      </c>
      <c r="BB916" s="2" t="str">
        <f>IF(Data!AH916&gt;0,Data!AH916-4,"")</f>
        <v/>
      </c>
      <c r="BC916" s="2" t="str">
        <f>IF(Data!AI916&gt;0,Data!AI916-4,"")</f>
        <v/>
      </c>
      <c r="BD916" s="2" t="str">
        <f>IF(Data!AJ916&gt;0,Data!AJ916-4,"")</f>
        <v/>
      </c>
      <c r="BF916" s="7" t="str">
        <f t="shared" si="300"/>
        <v/>
      </c>
      <c r="BG916" s="7" t="str">
        <f t="shared" si="311"/>
        <v/>
      </c>
      <c r="BH916" s="4" t="str">
        <f t="shared" si="301"/>
        <v/>
      </c>
      <c r="BJ916" s="4" t="str">
        <f>IF(MAX(COUNTIF(Data!AC916:AJ916,1),COUNTIF(Data!AC916:AJ916,2),COUNTIF(Data!AC916:AJ916,3),COUNTIF(Data!AC916:AJ916,4),COUNTIF(Data!AC916:AJ916,5),COUNTIF(Data!AC916:AJ916,6),COUNTIF(Data!AC916:AJ916,7))&gt;0,MAX(COUNTIF(Data!AC916:AJ916,1),COUNTIF(Data!AC916:AJ916,2),COUNTIF(Data!AC916:AJ916,3),COUNTIF(Data!AC916:AJ916,4),COUNTIF(Data!AC916:AJ916,5),COUNTIF(Data!AC916:AJ916,6),COUNTIF(Data!AC916:AJ916,7)),"")</f>
        <v/>
      </c>
      <c r="BK916" s="4" t="str">
        <f>IF(COUNTIF(Data!AC916:AJ916,4)=8,"Remove","")</f>
        <v/>
      </c>
      <c r="BM916" s="2" t="str">
        <f>IF(Data!AL916&gt;0,Data!AL916-4,"")</f>
        <v/>
      </c>
      <c r="BN916" s="2" t="str">
        <f>IF(Data!AM916&gt;0,Data!AM916-4,"")</f>
        <v/>
      </c>
      <c r="BO916" s="2" t="str">
        <f>IF(Data!AN916&gt;0,Data!AN916-4,"")</f>
        <v/>
      </c>
      <c r="BP916" s="2" t="str">
        <f>IF(Data!AO916&gt;0,Data!AO916-4,"")</f>
        <v/>
      </c>
      <c r="BQ916" s="2" t="str">
        <f>IF(Data!AP916&gt;0,Data!AP916-4,"")</f>
        <v/>
      </c>
      <c r="BR916" s="2" t="str">
        <f>IF(Data!AQ916&gt;0,Data!AQ916-4,"")</f>
        <v/>
      </c>
      <c r="BS916" s="2" t="str">
        <f>IF(Data!AR916&gt;0,Data!AR916-4,"")</f>
        <v/>
      </c>
      <c r="BT916" s="2" t="str">
        <f>IF(Data!AS916&gt;0,Data!AS916-4,"")</f>
        <v/>
      </c>
      <c r="BV916" s="7" t="str">
        <f t="shared" si="302"/>
        <v/>
      </c>
      <c r="BW916" s="7" t="str">
        <f t="shared" si="312"/>
        <v/>
      </c>
      <c r="BX916" s="4" t="str">
        <f t="shared" si="303"/>
        <v/>
      </c>
      <c r="BZ916" s="4" t="str">
        <f>IF(MAX(COUNTIF(Data!AL916:AS916,1),COUNTIF(Data!AL916:AS916,2),COUNTIF(Data!AL916:AS916,3),COUNTIF(Data!AL916:AS916,4),COUNTIF(Data!AL916:AS916,5),COUNTIF(Data!AL916:AS916,6),COUNTIF(Data!AL916:AS916,7))&gt;0,MAX(COUNTIF(Data!AL916:AS916,1),COUNTIF(Data!AL916:AS916,2),COUNTIF(Data!AL916:AS916,3),COUNTIF(Data!AL916:AS916,4),COUNTIF(Data!AL916:AS916,5),COUNTIF(Data!AL916:AS916,6),COUNTIF(Data!AL916:AS916,7)),"")</f>
        <v/>
      </c>
      <c r="CA916" s="4" t="str">
        <f>IF(COUNTIF(Data!AL916:AS916,4)=8,"Remove","")</f>
        <v/>
      </c>
      <c r="CC916" s="2" t="str">
        <f>IF(Data!AU916&gt;0,Data!AU916-4,"")</f>
        <v/>
      </c>
      <c r="CD916" s="2" t="str">
        <f>IF(Data!AV916&gt;0,Data!AV916-4,"")</f>
        <v/>
      </c>
      <c r="CE916" s="2" t="str">
        <f>IF(Data!AW916&gt;0,Data!AW916-4,"")</f>
        <v/>
      </c>
      <c r="CF916" s="2" t="str">
        <f>IF(Data!AX916&gt;0,Data!AX916-4,"")</f>
        <v/>
      </c>
      <c r="CG916" s="2" t="str">
        <f>IF(Data!AY916&gt;0,Data!AY916-4,"")</f>
        <v/>
      </c>
      <c r="CH916" s="2" t="str">
        <f>IF(Data!AZ916&gt;0,Data!AZ916-4,"")</f>
        <v/>
      </c>
      <c r="CI916" s="2" t="str">
        <f>IF(Data!BA916&gt;0,Data!BA916-4,"")</f>
        <v/>
      </c>
      <c r="CJ916" s="2" t="str">
        <f>IF(Data!BB916&gt;0,Data!BB916-4,"")</f>
        <v/>
      </c>
      <c r="CL916" s="7" t="str">
        <f t="shared" si="304"/>
        <v/>
      </c>
      <c r="CM916" s="7" t="str">
        <f t="shared" si="313"/>
        <v/>
      </c>
      <c r="CN916" s="4" t="str">
        <f t="shared" si="305"/>
        <v/>
      </c>
      <c r="CP916" s="4" t="str">
        <f>IF(MAX(COUNTIF(Data!AU916:BB916,1),COUNTIF(Data!AU916:BB916,2),COUNTIF(Data!AU916:BB916,3),COUNTIF(Data!AU916:BB916,4),COUNTIF(Data!AU916:BB916,5),COUNTIF(Data!AU916:BB916,6),COUNTIF(Data!AU916:BB916,7))&gt;0,MAX(COUNTIF(Data!AU916:BB916,1),COUNTIF(Data!AU916:BB916,2),COUNTIF(Data!AU916:BB916,3),COUNTIF(Data!AU916:BB916,4),COUNTIF(Data!AU916:BB916,5),COUNTIF(Data!AU916:BB916,6),COUNTIF(Data!AU916:BB916,7)),"")</f>
        <v/>
      </c>
      <c r="CQ916" s="4" t="str">
        <f>IF(COUNTIF(Data!AU916:BB916,4)=8,"Remove","")</f>
        <v/>
      </c>
      <c r="CS916" s="2" t="str">
        <f>IF(Data!BD916&gt;0,Data!BD916-4,"")</f>
        <v/>
      </c>
      <c r="CT916" s="2" t="str">
        <f>IF(Data!BE916&gt;0,Data!BE916-4,"")</f>
        <v/>
      </c>
      <c r="CU916" s="2" t="str">
        <f>IF(Data!BF916&gt;0,Data!BF916-4,"")</f>
        <v/>
      </c>
      <c r="CV916" s="2" t="str">
        <f>IF(Data!BG916&gt;0,Data!BG916-4,"")</f>
        <v/>
      </c>
      <c r="CW916" s="2" t="str">
        <f>IF(Data!BH916&gt;0,Data!BH916-4,"")</f>
        <v/>
      </c>
      <c r="CX916" s="2" t="str">
        <f>IF(Data!BI916&gt;0,Data!BI916-4,"")</f>
        <v/>
      </c>
      <c r="CY916" s="2" t="str">
        <f>IF(Data!BJ916&gt;0,Data!BJ916-4,"")</f>
        <v/>
      </c>
      <c r="CZ916" s="2" t="str">
        <f>IF(Data!BK916&gt;0,Data!BK916-4,"")</f>
        <v/>
      </c>
      <c r="DB916" s="7" t="str">
        <f t="shared" si="306"/>
        <v/>
      </c>
      <c r="DC916" s="7" t="str">
        <f t="shared" si="314"/>
        <v/>
      </c>
      <c r="DD916" s="4" t="str">
        <f t="shared" si="307"/>
        <v/>
      </c>
      <c r="DF916" s="4" t="str">
        <f>IF(MAX(COUNTIF(Data!BD916:BK916,1),COUNTIF(Data!BD916:BK916,2),COUNTIF(Data!BD916:BK916,3),COUNTIF(Data!BD916:BK916,4),COUNTIF(Data!BD916:BK916,5),COUNTIF(Data!BD916:BK916,6),COUNTIF(Data!BD916:BK916,7))&gt;0,MAX(COUNTIF(Data!BD916:BK916,1),COUNTIF(Data!BD916:BK916,2),COUNTIF(Data!BD916:BK916,3),COUNTIF(Data!BD916:BK916,4),COUNTIF(Data!BD916:BK916,5),COUNTIF(Data!BD916:BK916,6),COUNTIF(Data!BD916:BK916,7)),"")</f>
        <v/>
      </c>
      <c r="DG916" s="4" t="str">
        <f>IF(COUNTIF(Data!BD916:BK916,4)=8,"Remove","")</f>
        <v/>
      </c>
    </row>
    <row r="917" spans="1:111" x14ac:dyDescent="0.25">
      <c r="A917" s="2" t="str">
        <f>IF(Data!B917&gt;0,Data!B917-4,"")</f>
        <v/>
      </c>
      <c r="B917" s="2" t="str">
        <f>IF(Data!C917&gt;0,Data!C917-4,"")</f>
        <v/>
      </c>
      <c r="C917" s="2" t="str">
        <f>IF(Data!D917&gt;0,Data!D917-4,"")</f>
        <v/>
      </c>
      <c r="D917" s="2" t="str">
        <f>IF(Data!E917&gt;0,Data!E917-4,"")</f>
        <v/>
      </c>
      <c r="E917" s="2" t="str">
        <f>IF(Data!F917&gt;0,Data!F917-4,"")</f>
        <v/>
      </c>
      <c r="F917" s="2" t="str">
        <f>IF(Data!G917&gt;0,Data!G917-4,"")</f>
        <v/>
      </c>
      <c r="G917" s="2" t="str">
        <f>IF(Data!H917&gt;0,Data!H917-4,"")</f>
        <v/>
      </c>
      <c r="H917" s="2" t="str">
        <f>IF(Data!I917&gt;0,Data!I917-4,"")</f>
        <v/>
      </c>
      <c r="J917" s="7" t="str">
        <f t="shared" si="294"/>
        <v/>
      </c>
      <c r="K917" s="7" t="str">
        <f t="shared" si="308"/>
        <v/>
      </c>
      <c r="L917" s="4" t="str">
        <f t="shared" si="295"/>
        <v/>
      </c>
      <c r="N917" s="4" t="str">
        <f>IF(MAX(COUNTIF(Data!B917:I917,1),COUNTIF(Data!B917:I917,2),COUNTIF(Data!B917:I917,3),COUNTIF(Data!B917:I917,4),COUNTIF(Data!B917:I917,5),COUNTIF(Data!B917:I917,6),COUNTIF(Data!B917:I917,7))&gt;0,MAX(COUNTIF(Data!B917:I917,1),COUNTIF(Data!B917:I917,2),COUNTIF(Data!B917:I917,3),COUNTIF(Data!B917:I917,4),COUNTIF(Data!B917:I917,5),COUNTIF(Data!B917:I917,6),COUNTIF(Data!B917:I917,7)),"")</f>
        <v/>
      </c>
      <c r="O917" s="4" t="str">
        <f>IF(COUNTIF(Data!B917:I917,4)=8,"Remove","")</f>
        <v/>
      </c>
      <c r="Q917" s="2" t="str">
        <f>IF(Data!K917&gt;0,Data!K917-4,"")</f>
        <v/>
      </c>
      <c r="R917" s="2" t="str">
        <f>IF(Data!L917&gt;0,Data!L917-4,"")</f>
        <v/>
      </c>
      <c r="S917" s="2" t="str">
        <f>IF(Data!M917&gt;0,Data!M917-4,"")</f>
        <v/>
      </c>
      <c r="T917" s="2" t="str">
        <f>IF(Data!N917&gt;0,Data!N917-4,"")</f>
        <v/>
      </c>
      <c r="U917" s="2" t="str">
        <f>IF(Data!O917&gt;0,Data!O917-4,"")</f>
        <v/>
      </c>
      <c r="V917" s="2" t="str">
        <f>IF(Data!P917&gt;0,Data!P917-4,"")</f>
        <v/>
      </c>
      <c r="W917" s="2" t="str">
        <f>IF(Data!Q917&gt;0,Data!Q917-4,"")</f>
        <v/>
      </c>
      <c r="X917" s="2" t="str">
        <f>IF(Data!R917&gt;0,Data!R917-4,"")</f>
        <v/>
      </c>
      <c r="Y917" s="59"/>
      <c r="Z917" s="7" t="str">
        <f t="shared" si="296"/>
        <v/>
      </c>
      <c r="AA917" s="7" t="str">
        <f t="shared" si="309"/>
        <v/>
      </c>
      <c r="AB917" s="4" t="str">
        <f t="shared" si="297"/>
        <v/>
      </c>
      <c r="AC917" s="59"/>
      <c r="AD917" s="4" t="str">
        <f>IF(MAX(COUNTIF(Data!K917:R917,1),COUNTIF(Data!K917:R917,2),COUNTIF(Data!K917:R917,3),COUNTIF(Data!K917:R917,4),COUNTIF(Data!K917:R917,5),COUNTIF(Data!K917:R917,6),COUNTIF(Data!K917:R917,7))&gt;0,MAX(COUNTIF(Data!K917:R917,1),COUNTIF(Data!K917:R917,2),COUNTIF(Data!K917:R917,3),COUNTIF(Data!K917:R917,4),COUNTIF(Data!K917:R917,5),COUNTIF(Data!K917:R917,6),COUNTIF(Data!K917:R917,7)),"")</f>
        <v/>
      </c>
      <c r="AE917" s="4" t="str">
        <f>IF(COUNTIF(Data!K917:R917,4)=8,"Remove","")</f>
        <v/>
      </c>
      <c r="AG917" s="2" t="str">
        <f>IF(Data!T917&gt;0,Data!T917-4,"")</f>
        <v/>
      </c>
      <c r="AH917" s="2" t="str">
        <f>IF(Data!U917&gt;0,Data!U917-4,"")</f>
        <v/>
      </c>
      <c r="AI917" s="2" t="str">
        <f>IF(Data!V917&gt;0,Data!V917-4,"")</f>
        <v/>
      </c>
      <c r="AJ917" s="2" t="str">
        <f>IF(Data!W917&gt;0,Data!W917-4,"")</f>
        <v/>
      </c>
      <c r="AK917" s="2" t="str">
        <f>IF(Data!X917&gt;0,Data!X917-4,"")</f>
        <v/>
      </c>
      <c r="AL917" s="2" t="str">
        <f>IF(Data!Y917&gt;0,Data!Y917-4,"")</f>
        <v/>
      </c>
      <c r="AM917" s="2" t="str">
        <f>IF(Data!Z917&gt;0,Data!Z917-4,"")</f>
        <v/>
      </c>
      <c r="AN917" s="2" t="str">
        <f>IF(Data!AA917&gt;0,Data!AA917-4,"")</f>
        <v/>
      </c>
      <c r="AP917" s="7" t="str">
        <f t="shared" si="298"/>
        <v/>
      </c>
      <c r="AQ917" s="7" t="str">
        <f t="shared" si="310"/>
        <v/>
      </c>
      <c r="AR917" s="4" t="str">
        <f t="shared" si="299"/>
        <v/>
      </c>
      <c r="AT917" s="4" t="str">
        <f>IF(MAX(COUNTIF(Data!T917:AA917,1),COUNTIF(Data!T917:AA917,2),COUNTIF(Data!T917:AA917,3),COUNTIF(Data!T917:AA917,4),COUNTIF(Data!T917:AA917,5),COUNTIF(Data!T917:AA917,6),COUNTIF(Data!T917:AA917,7))&gt;0,MAX(COUNTIF(Data!T917:AA917,1),COUNTIF(Data!T917:AA917,2),COUNTIF(Data!T917:AA917,3),COUNTIF(Data!T917:AA917,4),COUNTIF(Data!T917:AA917,5),COUNTIF(Data!T917:AA917,6),COUNTIF(Data!T917:AA917,7)),"")</f>
        <v/>
      </c>
      <c r="AU917" s="4" t="str">
        <f>IF(COUNTIF(Data!T917:AA917,4)=8,"Remove","")</f>
        <v/>
      </c>
      <c r="AW917" s="2" t="str">
        <f>IF(Data!AC917&gt;0,Data!AC917-4,"")</f>
        <v/>
      </c>
      <c r="AX917" s="2" t="str">
        <f>IF(Data!AD917&gt;0,Data!AD917-4,"")</f>
        <v/>
      </c>
      <c r="AY917" s="2" t="str">
        <f>IF(Data!AE917&gt;0,Data!AE917-4,"")</f>
        <v/>
      </c>
      <c r="AZ917" s="2" t="str">
        <f>IF(Data!AF917&gt;0,Data!AF917-4,"")</f>
        <v/>
      </c>
      <c r="BA917" s="2" t="str">
        <f>IF(Data!AG917&gt;0,Data!AG917-4,"")</f>
        <v/>
      </c>
      <c r="BB917" s="2" t="str">
        <f>IF(Data!AH917&gt;0,Data!AH917-4,"")</f>
        <v/>
      </c>
      <c r="BC917" s="2" t="str">
        <f>IF(Data!AI917&gt;0,Data!AI917-4,"")</f>
        <v/>
      </c>
      <c r="BD917" s="2" t="str">
        <f>IF(Data!AJ917&gt;0,Data!AJ917-4,"")</f>
        <v/>
      </c>
      <c r="BF917" s="7" t="str">
        <f t="shared" si="300"/>
        <v/>
      </c>
      <c r="BG917" s="7" t="str">
        <f t="shared" si="311"/>
        <v/>
      </c>
      <c r="BH917" s="4" t="str">
        <f t="shared" si="301"/>
        <v/>
      </c>
      <c r="BJ917" s="4" t="str">
        <f>IF(MAX(COUNTIF(Data!AC917:AJ917,1),COUNTIF(Data!AC917:AJ917,2),COUNTIF(Data!AC917:AJ917,3),COUNTIF(Data!AC917:AJ917,4),COUNTIF(Data!AC917:AJ917,5),COUNTIF(Data!AC917:AJ917,6),COUNTIF(Data!AC917:AJ917,7))&gt;0,MAX(COUNTIF(Data!AC917:AJ917,1),COUNTIF(Data!AC917:AJ917,2),COUNTIF(Data!AC917:AJ917,3),COUNTIF(Data!AC917:AJ917,4),COUNTIF(Data!AC917:AJ917,5),COUNTIF(Data!AC917:AJ917,6),COUNTIF(Data!AC917:AJ917,7)),"")</f>
        <v/>
      </c>
      <c r="BK917" s="4" t="str">
        <f>IF(COUNTIF(Data!AC917:AJ917,4)=8,"Remove","")</f>
        <v/>
      </c>
      <c r="BM917" s="2" t="str">
        <f>IF(Data!AL917&gt;0,Data!AL917-4,"")</f>
        <v/>
      </c>
      <c r="BN917" s="2" t="str">
        <f>IF(Data!AM917&gt;0,Data!AM917-4,"")</f>
        <v/>
      </c>
      <c r="BO917" s="2" t="str">
        <f>IF(Data!AN917&gt;0,Data!AN917-4,"")</f>
        <v/>
      </c>
      <c r="BP917" s="2" t="str">
        <f>IF(Data!AO917&gt;0,Data!AO917-4,"")</f>
        <v/>
      </c>
      <c r="BQ917" s="2" t="str">
        <f>IF(Data!AP917&gt;0,Data!AP917-4,"")</f>
        <v/>
      </c>
      <c r="BR917" s="2" t="str">
        <f>IF(Data!AQ917&gt;0,Data!AQ917-4,"")</f>
        <v/>
      </c>
      <c r="BS917" s="2" t="str">
        <f>IF(Data!AR917&gt;0,Data!AR917-4,"")</f>
        <v/>
      </c>
      <c r="BT917" s="2" t="str">
        <f>IF(Data!AS917&gt;0,Data!AS917-4,"")</f>
        <v/>
      </c>
      <c r="BV917" s="7" t="str">
        <f t="shared" si="302"/>
        <v/>
      </c>
      <c r="BW917" s="7" t="str">
        <f t="shared" si="312"/>
        <v/>
      </c>
      <c r="BX917" s="4" t="str">
        <f t="shared" si="303"/>
        <v/>
      </c>
      <c r="BZ917" s="4" t="str">
        <f>IF(MAX(COUNTIF(Data!AL917:AS917,1),COUNTIF(Data!AL917:AS917,2),COUNTIF(Data!AL917:AS917,3),COUNTIF(Data!AL917:AS917,4),COUNTIF(Data!AL917:AS917,5),COUNTIF(Data!AL917:AS917,6),COUNTIF(Data!AL917:AS917,7))&gt;0,MAX(COUNTIF(Data!AL917:AS917,1),COUNTIF(Data!AL917:AS917,2),COUNTIF(Data!AL917:AS917,3),COUNTIF(Data!AL917:AS917,4),COUNTIF(Data!AL917:AS917,5),COUNTIF(Data!AL917:AS917,6),COUNTIF(Data!AL917:AS917,7)),"")</f>
        <v/>
      </c>
      <c r="CA917" s="4" t="str">
        <f>IF(COUNTIF(Data!AL917:AS917,4)=8,"Remove","")</f>
        <v/>
      </c>
      <c r="CC917" s="2" t="str">
        <f>IF(Data!AU917&gt;0,Data!AU917-4,"")</f>
        <v/>
      </c>
      <c r="CD917" s="2" t="str">
        <f>IF(Data!AV917&gt;0,Data!AV917-4,"")</f>
        <v/>
      </c>
      <c r="CE917" s="2" t="str">
        <f>IF(Data!AW917&gt;0,Data!AW917-4,"")</f>
        <v/>
      </c>
      <c r="CF917" s="2" t="str">
        <f>IF(Data!AX917&gt;0,Data!AX917-4,"")</f>
        <v/>
      </c>
      <c r="CG917" s="2" t="str">
        <f>IF(Data!AY917&gt;0,Data!AY917-4,"")</f>
        <v/>
      </c>
      <c r="CH917" s="2" t="str">
        <f>IF(Data!AZ917&gt;0,Data!AZ917-4,"")</f>
        <v/>
      </c>
      <c r="CI917" s="2" t="str">
        <f>IF(Data!BA917&gt;0,Data!BA917-4,"")</f>
        <v/>
      </c>
      <c r="CJ917" s="2" t="str">
        <f>IF(Data!BB917&gt;0,Data!BB917-4,"")</f>
        <v/>
      </c>
      <c r="CL917" s="7" t="str">
        <f t="shared" si="304"/>
        <v/>
      </c>
      <c r="CM917" s="7" t="str">
        <f t="shared" si="313"/>
        <v/>
      </c>
      <c r="CN917" s="4" t="str">
        <f t="shared" si="305"/>
        <v/>
      </c>
      <c r="CP917" s="4" t="str">
        <f>IF(MAX(COUNTIF(Data!AU917:BB917,1),COUNTIF(Data!AU917:BB917,2),COUNTIF(Data!AU917:BB917,3),COUNTIF(Data!AU917:BB917,4),COUNTIF(Data!AU917:BB917,5),COUNTIF(Data!AU917:BB917,6),COUNTIF(Data!AU917:BB917,7))&gt;0,MAX(COUNTIF(Data!AU917:BB917,1),COUNTIF(Data!AU917:BB917,2),COUNTIF(Data!AU917:BB917,3),COUNTIF(Data!AU917:BB917,4),COUNTIF(Data!AU917:BB917,5),COUNTIF(Data!AU917:BB917,6),COUNTIF(Data!AU917:BB917,7)),"")</f>
        <v/>
      </c>
      <c r="CQ917" s="4" t="str">
        <f>IF(COUNTIF(Data!AU917:BB917,4)=8,"Remove","")</f>
        <v/>
      </c>
      <c r="CS917" s="2" t="str">
        <f>IF(Data!BD917&gt;0,Data!BD917-4,"")</f>
        <v/>
      </c>
      <c r="CT917" s="2" t="str">
        <f>IF(Data!BE917&gt;0,Data!BE917-4,"")</f>
        <v/>
      </c>
      <c r="CU917" s="2" t="str">
        <f>IF(Data!BF917&gt;0,Data!BF917-4,"")</f>
        <v/>
      </c>
      <c r="CV917" s="2" t="str">
        <f>IF(Data!BG917&gt;0,Data!BG917-4,"")</f>
        <v/>
      </c>
      <c r="CW917" s="2" t="str">
        <f>IF(Data!BH917&gt;0,Data!BH917-4,"")</f>
        <v/>
      </c>
      <c r="CX917" s="2" t="str">
        <f>IF(Data!BI917&gt;0,Data!BI917-4,"")</f>
        <v/>
      </c>
      <c r="CY917" s="2" t="str">
        <f>IF(Data!BJ917&gt;0,Data!BJ917-4,"")</f>
        <v/>
      </c>
      <c r="CZ917" s="2" t="str">
        <f>IF(Data!BK917&gt;0,Data!BK917-4,"")</f>
        <v/>
      </c>
      <c r="DB917" s="7" t="str">
        <f t="shared" si="306"/>
        <v/>
      </c>
      <c r="DC917" s="7" t="str">
        <f t="shared" si="314"/>
        <v/>
      </c>
      <c r="DD917" s="4" t="str">
        <f t="shared" si="307"/>
        <v/>
      </c>
      <c r="DF917" s="4" t="str">
        <f>IF(MAX(COUNTIF(Data!BD917:BK917,1),COUNTIF(Data!BD917:BK917,2),COUNTIF(Data!BD917:BK917,3),COUNTIF(Data!BD917:BK917,4),COUNTIF(Data!BD917:BK917,5),COUNTIF(Data!BD917:BK917,6),COUNTIF(Data!BD917:BK917,7))&gt;0,MAX(COUNTIF(Data!BD917:BK917,1),COUNTIF(Data!BD917:BK917,2),COUNTIF(Data!BD917:BK917,3),COUNTIF(Data!BD917:BK917,4),COUNTIF(Data!BD917:BK917,5),COUNTIF(Data!BD917:BK917,6),COUNTIF(Data!BD917:BK917,7)),"")</f>
        <v/>
      </c>
      <c r="DG917" s="4" t="str">
        <f>IF(COUNTIF(Data!BD917:BK917,4)=8,"Remove","")</f>
        <v/>
      </c>
    </row>
    <row r="918" spans="1:111" x14ac:dyDescent="0.25">
      <c r="A918" s="2" t="str">
        <f>IF(Data!B918&gt;0,Data!B918-4,"")</f>
        <v/>
      </c>
      <c r="B918" s="2" t="str">
        <f>IF(Data!C918&gt;0,Data!C918-4,"")</f>
        <v/>
      </c>
      <c r="C918" s="2" t="str">
        <f>IF(Data!D918&gt;0,Data!D918-4,"")</f>
        <v/>
      </c>
      <c r="D918" s="2" t="str">
        <f>IF(Data!E918&gt;0,Data!E918-4,"")</f>
        <v/>
      </c>
      <c r="E918" s="2" t="str">
        <f>IF(Data!F918&gt;0,Data!F918-4,"")</f>
        <v/>
      </c>
      <c r="F918" s="2" t="str">
        <f>IF(Data!G918&gt;0,Data!G918-4,"")</f>
        <v/>
      </c>
      <c r="G918" s="2" t="str">
        <f>IF(Data!H918&gt;0,Data!H918-4,"")</f>
        <v/>
      </c>
      <c r="H918" s="2" t="str">
        <f>IF(Data!I918&gt;0,Data!I918-4,"")</f>
        <v/>
      </c>
      <c r="J918" s="7" t="str">
        <f t="shared" si="294"/>
        <v/>
      </c>
      <c r="K918" s="7" t="str">
        <f t="shared" si="308"/>
        <v/>
      </c>
      <c r="L918" s="4" t="str">
        <f t="shared" si="295"/>
        <v/>
      </c>
      <c r="N918" s="4" t="str">
        <f>IF(MAX(COUNTIF(Data!B918:I918,1),COUNTIF(Data!B918:I918,2),COUNTIF(Data!B918:I918,3),COUNTIF(Data!B918:I918,4),COUNTIF(Data!B918:I918,5),COUNTIF(Data!B918:I918,6),COUNTIF(Data!B918:I918,7))&gt;0,MAX(COUNTIF(Data!B918:I918,1),COUNTIF(Data!B918:I918,2),COUNTIF(Data!B918:I918,3),COUNTIF(Data!B918:I918,4),COUNTIF(Data!B918:I918,5),COUNTIF(Data!B918:I918,6),COUNTIF(Data!B918:I918,7)),"")</f>
        <v/>
      </c>
      <c r="O918" s="4" t="str">
        <f>IF(COUNTIF(Data!B918:I918,4)=8,"Remove","")</f>
        <v/>
      </c>
      <c r="Q918" s="2" t="str">
        <f>IF(Data!K918&gt;0,Data!K918-4,"")</f>
        <v/>
      </c>
      <c r="R918" s="2" t="str">
        <f>IF(Data!L918&gt;0,Data!L918-4,"")</f>
        <v/>
      </c>
      <c r="S918" s="2" t="str">
        <f>IF(Data!M918&gt;0,Data!M918-4,"")</f>
        <v/>
      </c>
      <c r="T918" s="2" t="str">
        <f>IF(Data!N918&gt;0,Data!N918-4,"")</f>
        <v/>
      </c>
      <c r="U918" s="2" t="str">
        <f>IF(Data!O918&gt;0,Data!O918-4,"")</f>
        <v/>
      </c>
      <c r="V918" s="2" t="str">
        <f>IF(Data!P918&gt;0,Data!P918-4,"")</f>
        <v/>
      </c>
      <c r="W918" s="2" t="str">
        <f>IF(Data!Q918&gt;0,Data!Q918-4,"")</f>
        <v/>
      </c>
      <c r="X918" s="2" t="str">
        <f>IF(Data!R918&gt;0,Data!R918-4,"")</f>
        <v/>
      </c>
      <c r="Y918" s="59"/>
      <c r="Z918" s="7" t="str">
        <f t="shared" si="296"/>
        <v/>
      </c>
      <c r="AA918" s="7" t="str">
        <f t="shared" si="309"/>
        <v/>
      </c>
      <c r="AB918" s="4" t="str">
        <f t="shared" si="297"/>
        <v/>
      </c>
      <c r="AC918" s="59"/>
      <c r="AD918" s="4" t="str">
        <f>IF(MAX(COUNTIF(Data!K918:R918,1),COUNTIF(Data!K918:R918,2),COUNTIF(Data!K918:R918,3),COUNTIF(Data!K918:R918,4),COUNTIF(Data!K918:R918,5),COUNTIF(Data!K918:R918,6),COUNTIF(Data!K918:R918,7))&gt;0,MAX(COUNTIF(Data!K918:R918,1),COUNTIF(Data!K918:R918,2),COUNTIF(Data!K918:R918,3),COUNTIF(Data!K918:R918,4),COUNTIF(Data!K918:R918,5),COUNTIF(Data!K918:R918,6),COUNTIF(Data!K918:R918,7)),"")</f>
        <v/>
      </c>
      <c r="AE918" s="4" t="str">
        <f>IF(COUNTIF(Data!K918:R918,4)=8,"Remove","")</f>
        <v/>
      </c>
      <c r="AG918" s="2" t="str">
        <f>IF(Data!T918&gt;0,Data!T918-4,"")</f>
        <v/>
      </c>
      <c r="AH918" s="2" t="str">
        <f>IF(Data!U918&gt;0,Data!U918-4,"")</f>
        <v/>
      </c>
      <c r="AI918" s="2" t="str">
        <f>IF(Data!V918&gt;0,Data!V918-4,"")</f>
        <v/>
      </c>
      <c r="AJ918" s="2" t="str">
        <f>IF(Data!W918&gt;0,Data!W918-4,"")</f>
        <v/>
      </c>
      <c r="AK918" s="2" t="str">
        <f>IF(Data!X918&gt;0,Data!X918-4,"")</f>
        <v/>
      </c>
      <c r="AL918" s="2" t="str">
        <f>IF(Data!Y918&gt;0,Data!Y918-4,"")</f>
        <v/>
      </c>
      <c r="AM918" s="2" t="str">
        <f>IF(Data!Z918&gt;0,Data!Z918-4,"")</f>
        <v/>
      </c>
      <c r="AN918" s="2" t="str">
        <f>IF(Data!AA918&gt;0,Data!AA918-4,"")</f>
        <v/>
      </c>
      <c r="AP918" s="7" t="str">
        <f t="shared" si="298"/>
        <v/>
      </c>
      <c r="AQ918" s="7" t="str">
        <f t="shared" si="310"/>
        <v/>
      </c>
      <c r="AR918" s="4" t="str">
        <f t="shared" si="299"/>
        <v/>
      </c>
      <c r="AT918" s="4" t="str">
        <f>IF(MAX(COUNTIF(Data!T918:AA918,1),COUNTIF(Data!T918:AA918,2),COUNTIF(Data!T918:AA918,3),COUNTIF(Data!T918:AA918,4),COUNTIF(Data!T918:AA918,5),COUNTIF(Data!T918:AA918,6),COUNTIF(Data!T918:AA918,7))&gt;0,MAX(COUNTIF(Data!T918:AA918,1),COUNTIF(Data!T918:AA918,2),COUNTIF(Data!T918:AA918,3),COUNTIF(Data!T918:AA918,4),COUNTIF(Data!T918:AA918,5),COUNTIF(Data!T918:AA918,6),COUNTIF(Data!T918:AA918,7)),"")</f>
        <v/>
      </c>
      <c r="AU918" s="4" t="str">
        <f>IF(COUNTIF(Data!T918:AA918,4)=8,"Remove","")</f>
        <v/>
      </c>
      <c r="AW918" s="2" t="str">
        <f>IF(Data!AC918&gt;0,Data!AC918-4,"")</f>
        <v/>
      </c>
      <c r="AX918" s="2" t="str">
        <f>IF(Data!AD918&gt;0,Data!AD918-4,"")</f>
        <v/>
      </c>
      <c r="AY918" s="2" t="str">
        <f>IF(Data!AE918&gt;0,Data!AE918-4,"")</f>
        <v/>
      </c>
      <c r="AZ918" s="2" t="str">
        <f>IF(Data!AF918&gt;0,Data!AF918-4,"")</f>
        <v/>
      </c>
      <c r="BA918" s="2" t="str">
        <f>IF(Data!AG918&gt;0,Data!AG918-4,"")</f>
        <v/>
      </c>
      <c r="BB918" s="2" t="str">
        <f>IF(Data!AH918&gt;0,Data!AH918-4,"")</f>
        <v/>
      </c>
      <c r="BC918" s="2" t="str">
        <f>IF(Data!AI918&gt;0,Data!AI918-4,"")</f>
        <v/>
      </c>
      <c r="BD918" s="2" t="str">
        <f>IF(Data!AJ918&gt;0,Data!AJ918-4,"")</f>
        <v/>
      </c>
      <c r="BF918" s="7" t="str">
        <f t="shared" si="300"/>
        <v/>
      </c>
      <c r="BG918" s="7" t="str">
        <f t="shared" si="311"/>
        <v/>
      </c>
      <c r="BH918" s="4" t="str">
        <f t="shared" si="301"/>
        <v/>
      </c>
      <c r="BJ918" s="4" t="str">
        <f>IF(MAX(COUNTIF(Data!AC918:AJ918,1),COUNTIF(Data!AC918:AJ918,2),COUNTIF(Data!AC918:AJ918,3),COUNTIF(Data!AC918:AJ918,4),COUNTIF(Data!AC918:AJ918,5),COUNTIF(Data!AC918:AJ918,6),COUNTIF(Data!AC918:AJ918,7))&gt;0,MAX(COUNTIF(Data!AC918:AJ918,1),COUNTIF(Data!AC918:AJ918,2),COUNTIF(Data!AC918:AJ918,3),COUNTIF(Data!AC918:AJ918,4),COUNTIF(Data!AC918:AJ918,5),COUNTIF(Data!AC918:AJ918,6),COUNTIF(Data!AC918:AJ918,7)),"")</f>
        <v/>
      </c>
      <c r="BK918" s="4" t="str">
        <f>IF(COUNTIF(Data!AC918:AJ918,4)=8,"Remove","")</f>
        <v/>
      </c>
      <c r="BM918" s="2" t="str">
        <f>IF(Data!AL918&gt;0,Data!AL918-4,"")</f>
        <v/>
      </c>
      <c r="BN918" s="2" t="str">
        <f>IF(Data!AM918&gt;0,Data!AM918-4,"")</f>
        <v/>
      </c>
      <c r="BO918" s="2" t="str">
        <f>IF(Data!AN918&gt;0,Data!AN918-4,"")</f>
        <v/>
      </c>
      <c r="BP918" s="2" t="str">
        <f>IF(Data!AO918&gt;0,Data!AO918-4,"")</f>
        <v/>
      </c>
      <c r="BQ918" s="2" t="str">
        <f>IF(Data!AP918&gt;0,Data!AP918-4,"")</f>
        <v/>
      </c>
      <c r="BR918" s="2" t="str">
        <f>IF(Data!AQ918&gt;0,Data!AQ918-4,"")</f>
        <v/>
      </c>
      <c r="BS918" s="2" t="str">
        <f>IF(Data!AR918&gt;0,Data!AR918-4,"")</f>
        <v/>
      </c>
      <c r="BT918" s="2" t="str">
        <f>IF(Data!AS918&gt;0,Data!AS918-4,"")</f>
        <v/>
      </c>
      <c r="BV918" s="7" t="str">
        <f t="shared" si="302"/>
        <v/>
      </c>
      <c r="BW918" s="7" t="str">
        <f t="shared" si="312"/>
        <v/>
      </c>
      <c r="BX918" s="4" t="str">
        <f t="shared" si="303"/>
        <v/>
      </c>
      <c r="BZ918" s="4" t="str">
        <f>IF(MAX(COUNTIF(Data!AL918:AS918,1),COUNTIF(Data!AL918:AS918,2),COUNTIF(Data!AL918:AS918,3),COUNTIF(Data!AL918:AS918,4),COUNTIF(Data!AL918:AS918,5),COUNTIF(Data!AL918:AS918,6),COUNTIF(Data!AL918:AS918,7))&gt;0,MAX(COUNTIF(Data!AL918:AS918,1),COUNTIF(Data!AL918:AS918,2),COUNTIF(Data!AL918:AS918,3),COUNTIF(Data!AL918:AS918,4),COUNTIF(Data!AL918:AS918,5),COUNTIF(Data!AL918:AS918,6),COUNTIF(Data!AL918:AS918,7)),"")</f>
        <v/>
      </c>
      <c r="CA918" s="4" t="str">
        <f>IF(COUNTIF(Data!AL918:AS918,4)=8,"Remove","")</f>
        <v/>
      </c>
      <c r="CC918" s="2" t="str">
        <f>IF(Data!AU918&gt;0,Data!AU918-4,"")</f>
        <v/>
      </c>
      <c r="CD918" s="2" t="str">
        <f>IF(Data!AV918&gt;0,Data!AV918-4,"")</f>
        <v/>
      </c>
      <c r="CE918" s="2" t="str">
        <f>IF(Data!AW918&gt;0,Data!AW918-4,"")</f>
        <v/>
      </c>
      <c r="CF918" s="2" t="str">
        <f>IF(Data!AX918&gt;0,Data!AX918-4,"")</f>
        <v/>
      </c>
      <c r="CG918" s="2" t="str">
        <f>IF(Data!AY918&gt;0,Data!AY918-4,"")</f>
        <v/>
      </c>
      <c r="CH918" s="2" t="str">
        <f>IF(Data!AZ918&gt;0,Data!AZ918-4,"")</f>
        <v/>
      </c>
      <c r="CI918" s="2" t="str">
        <f>IF(Data!BA918&gt;0,Data!BA918-4,"")</f>
        <v/>
      </c>
      <c r="CJ918" s="2" t="str">
        <f>IF(Data!BB918&gt;0,Data!BB918-4,"")</f>
        <v/>
      </c>
      <c r="CL918" s="7" t="str">
        <f t="shared" si="304"/>
        <v/>
      </c>
      <c r="CM918" s="7" t="str">
        <f t="shared" si="313"/>
        <v/>
      </c>
      <c r="CN918" s="4" t="str">
        <f t="shared" si="305"/>
        <v/>
      </c>
      <c r="CP918" s="4" t="str">
        <f>IF(MAX(COUNTIF(Data!AU918:BB918,1),COUNTIF(Data!AU918:BB918,2),COUNTIF(Data!AU918:BB918,3),COUNTIF(Data!AU918:BB918,4),COUNTIF(Data!AU918:BB918,5),COUNTIF(Data!AU918:BB918,6),COUNTIF(Data!AU918:BB918,7))&gt;0,MAX(COUNTIF(Data!AU918:BB918,1),COUNTIF(Data!AU918:BB918,2),COUNTIF(Data!AU918:BB918,3),COUNTIF(Data!AU918:BB918,4),COUNTIF(Data!AU918:BB918,5),COUNTIF(Data!AU918:BB918,6),COUNTIF(Data!AU918:BB918,7)),"")</f>
        <v/>
      </c>
      <c r="CQ918" s="4" t="str">
        <f>IF(COUNTIF(Data!AU918:BB918,4)=8,"Remove","")</f>
        <v/>
      </c>
      <c r="CS918" s="2" t="str">
        <f>IF(Data!BD918&gt;0,Data!BD918-4,"")</f>
        <v/>
      </c>
      <c r="CT918" s="2" t="str">
        <f>IF(Data!BE918&gt;0,Data!BE918-4,"")</f>
        <v/>
      </c>
      <c r="CU918" s="2" t="str">
        <f>IF(Data!BF918&gt;0,Data!BF918-4,"")</f>
        <v/>
      </c>
      <c r="CV918" s="2" t="str">
        <f>IF(Data!BG918&gt;0,Data!BG918-4,"")</f>
        <v/>
      </c>
      <c r="CW918" s="2" t="str">
        <f>IF(Data!BH918&gt;0,Data!BH918-4,"")</f>
        <v/>
      </c>
      <c r="CX918" s="2" t="str">
        <f>IF(Data!BI918&gt;0,Data!BI918-4,"")</f>
        <v/>
      </c>
      <c r="CY918" s="2" t="str">
        <f>IF(Data!BJ918&gt;0,Data!BJ918-4,"")</f>
        <v/>
      </c>
      <c r="CZ918" s="2" t="str">
        <f>IF(Data!BK918&gt;0,Data!BK918-4,"")</f>
        <v/>
      </c>
      <c r="DB918" s="7" t="str">
        <f t="shared" si="306"/>
        <v/>
      </c>
      <c r="DC918" s="7" t="str">
        <f t="shared" si="314"/>
        <v/>
      </c>
      <c r="DD918" s="4" t="str">
        <f t="shared" si="307"/>
        <v/>
      </c>
      <c r="DF918" s="4" t="str">
        <f>IF(MAX(COUNTIF(Data!BD918:BK918,1),COUNTIF(Data!BD918:BK918,2),COUNTIF(Data!BD918:BK918,3),COUNTIF(Data!BD918:BK918,4),COUNTIF(Data!BD918:BK918,5),COUNTIF(Data!BD918:BK918,6),COUNTIF(Data!BD918:BK918,7))&gt;0,MAX(COUNTIF(Data!BD918:BK918,1),COUNTIF(Data!BD918:BK918,2),COUNTIF(Data!BD918:BK918,3),COUNTIF(Data!BD918:BK918,4),COUNTIF(Data!BD918:BK918,5),COUNTIF(Data!BD918:BK918,6),COUNTIF(Data!BD918:BK918,7)),"")</f>
        <v/>
      </c>
      <c r="DG918" s="4" t="str">
        <f>IF(COUNTIF(Data!BD918:BK918,4)=8,"Remove","")</f>
        <v/>
      </c>
    </row>
    <row r="919" spans="1:111" x14ac:dyDescent="0.25">
      <c r="A919" s="2" t="str">
        <f>IF(Data!B919&gt;0,Data!B919-4,"")</f>
        <v/>
      </c>
      <c r="B919" s="2" t="str">
        <f>IF(Data!C919&gt;0,Data!C919-4,"")</f>
        <v/>
      </c>
      <c r="C919" s="2" t="str">
        <f>IF(Data!D919&gt;0,Data!D919-4,"")</f>
        <v/>
      </c>
      <c r="D919" s="2" t="str">
        <f>IF(Data!E919&gt;0,Data!E919-4,"")</f>
        <v/>
      </c>
      <c r="E919" s="2" t="str">
        <f>IF(Data!F919&gt;0,Data!F919-4,"")</f>
        <v/>
      </c>
      <c r="F919" s="2" t="str">
        <f>IF(Data!G919&gt;0,Data!G919-4,"")</f>
        <v/>
      </c>
      <c r="G919" s="2" t="str">
        <f>IF(Data!H919&gt;0,Data!H919-4,"")</f>
        <v/>
      </c>
      <c r="H919" s="2" t="str">
        <f>IF(Data!I919&gt;0,Data!I919-4,"")</f>
        <v/>
      </c>
      <c r="J919" s="7" t="str">
        <f t="shared" si="294"/>
        <v/>
      </c>
      <c r="K919" s="7" t="str">
        <f t="shared" si="308"/>
        <v/>
      </c>
      <c r="L919" s="4" t="str">
        <f t="shared" si="295"/>
        <v/>
      </c>
      <c r="N919" s="4" t="str">
        <f>IF(MAX(COUNTIF(Data!B919:I919,1),COUNTIF(Data!B919:I919,2),COUNTIF(Data!B919:I919,3),COUNTIF(Data!B919:I919,4),COUNTIF(Data!B919:I919,5),COUNTIF(Data!B919:I919,6),COUNTIF(Data!B919:I919,7))&gt;0,MAX(COUNTIF(Data!B919:I919,1),COUNTIF(Data!B919:I919,2),COUNTIF(Data!B919:I919,3),COUNTIF(Data!B919:I919,4),COUNTIF(Data!B919:I919,5),COUNTIF(Data!B919:I919,6),COUNTIF(Data!B919:I919,7)),"")</f>
        <v/>
      </c>
      <c r="O919" s="4" t="str">
        <f>IF(COUNTIF(Data!B919:I919,4)=8,"Remove","")</f>
        <v/>
      </c>
      <c r="Q919" s="2" t="str">
        <f>IF(Data!K919&gt;0,Data!K919-4,"")</f>
        <v/>
      </c>
      <c r="R919" s="2" t="str">
        <f>IF(Data!L919&gt;0,Data!L919-4,"")</f>
        <v/>
      </c>
      <c r="S919" s="2" t="str">
        <f>IF(Data!M919&gt;0,Data!M919-4,"")</f>
        <v/>
      </c>
      <c r="T919" s="2" t="str">
        <f>IF(Data!N919&gt;0,Data!N919-4,"")</f>
        <v/>
      </c>
      <c r="U919" s="2" t="str">
        <f>IF(Data!O919&gt;0,Data!O919-4,"")</f>
        <v/>
      </c>
      <c r="V919" s="2" t="str">
        <f>IF(Data!P919&gt;0,Data!P919-4,"")</f>
        <v/>
      </c>
      <c r="W919" s="2" t="str">
        <f>IF(Data!Q919&gt;0,Data!Q919-4,"")</f>
        <v/>
      </c>
      <c r="X919" s="2" t="str">
        <f>IF(Data!R919&gt;0,Data!R919-4,"")</f>
        <v/>
      </c>
      <c r="Y919" s="59"/>
      <c r="Z919" s="7" t="str">
        <f t="shared" si="296"/>
        <v/>
      </c>
      <c r="AA919" s="7" t="str">
        <f t="shared" si="309"/>
        <v/>
      </c>
      <c r="AB919" s="4" t="str">
        <f t="shared" si="297"/>
        <v/>
      </c>
      <c r="AC919" s="59"/>
      <c r="AD919" s="4" t="str">
        <f>IF(MAX(COUNTIF(Data!K919:R919,1),COUNTIF(Data!K919:R919,2),COUNTIF(Data!K919:R919,3),COUNTIF(Data!K919:R919,4),COUNTIF(Data!K919:R919,5),COUNTIF(Data!K919:R919,6),COUNTIF(Data!K919:R919,7))&gt;0,MAX(COUNTIF(Data!K919:R919,1),COUNTIF(Data!K919:R919,2),COUNTIF(Data!K919:R919,3),COUNTIF(Data!K919:R919,4),COUNTIF(Data!K919:R919,5),COUNTIF(Data!K919:R919,6),COUNTIF(Data!K919:R919,7)),"")</f>
        <v/>
      </c>
      <c r="AE919" s="4" t="str">
        <f>IF(COUNTIF(Data!K919:R919,4)=8,"Remove","")</f>
        <v/>
      </c>
      <c r="AG919" s="2" t="str">
        <f>IF(Data!T919&gt;0,Data!T919-4,"")</f>
        <v/>
      </c>
      <c r="AH919" s="2" t="str">
        <f>IF(Data!U919&gt;0,Data!U919-4,"")</f>
        <v/>
      </c>
      <c r="AI919" s="2" t="str">
        <f>IF(Data!V919&gt;0,Data!V919-4,"")</f>
        <v/>
      </c>
      <c r="AJ919" s="2" t="str">
        <f>IF(Data!W919&gt;0,Data!W919-4,"")</f>
        <v/>
      </c>
      <c r="AK919" s="2" t="str">
        <f>IF(Data!X919&gt;0,Data!X919-4,"")</f>
        <v/>
      </c>
      <c r="AL919" s="2" t="str">
        <f>IF(Data!Y919&gt;0,Data!Y919-4,"")</f>
        <v/>
      </c>
      <c r="AM919" s="2" t="str">
        <f>IF(Data!Z919&gt;0,Data!Z919-4,"")</f>
        <v/>
      </c>
      <c r="AN919" s="2" t="str">
        <f>IF(Data!AA919&gt;0,Data!AA919-4,"")</f>
        <v/>
      </c>
      <c r="AP919" s="7" t="str">
        <f t="shared" si="298"/>
        <v/>
      </c>
      <c r="AQ919" s="7" t="str">
        <f t="shared" si="310"/>
        <v/>
      </c>
      <c r="AR919" s="4" t="str">
        <f t="shared" si="299"/>
        <v/>
      </c>
      <c r="AT919" s="4" t="str">
        <f>IF(MAX(COUNTIF(Data!T919:AA919,1),COUNTIF(Data!T919:AA919,2),COUNTIF(Data!T919:AA919,3),COUNTIF(Data!T919:AA919,4),COUNTIF(Data!T919:AA919,5),COUNTIF(Data!T919:AA919,6),COUNTIF(Data!T919:AA919,7))&gt;0,MAX(COUNTIF(Data!T919:AA919,1),COUNTIF(Data!T919:AA919,2),COUNTIF(Data!T919:AA919,3),COUNTIF(Data!T919:AA919,4),COUNTIF(Data!T919:AA919,5),COUNTIF(Data!T919:AA919,6),COUNTIF(Data!T919:AA919,7)),"")</f>
        <v/>
      </c>
      <c r="AU919" s="4" t="str">
        <f>IF(COUNTIF(Data!T919:AA919,4)=8,"Remove","")</f>
        <v/>
      </c>
      <c r="AW919" s="2" t="str">
        <f>IF(Data!AC919&gt;0,Data!AC919-4,"")</f>
        <v/>
      </c>
      <c r="AX919" s="2" t="str">
        <f>IF(Data!AD919&gt;0,Data!AD919-4,"")</f>
        <v/>
      </c>
      <c r="AY919" s="2" t="str">
        <f>IF(Data!AE919&gt;0,Data!AE919-4,"")</f>
        <v/>
      </c>
      <c r="AZ919" s="2" t="str">
        <f>IF(Data!AF919&gt;0,Data!AF919-4,"")</f>
        <v/>
      </c>
      <c r="BA919" s="2" t="str">
        <f>IF(Data!AG919&gt;0,Data!AG919-4,"")</f>
        <v/>
      </c>
      <c r="BB919" s="2" t="str">
        <f>IF(Data!AH919&gt;0,Data!AH919-4,"")</f>
        <v/>
      </c>
      <c r="BC919" s="2" t="str">
        <f>IF(Data!AI919&gt;0,Data!AI919-4,"")</f>
        <v/>
      </c>
      <c r="BD919" s="2" t="str">
        <f>IF(Data!AJ919&gt;0,Data!AJ919-4,"")</f>
        <v/>
      </c>
      <c r="BF919" s="7" t="str">
        <f t="shared" si="300"/>
        <v/>
      </c>
      <c r="BG919" s="7" t="str">
        <f t="shared" si="311"/>
        <v/>
      </c>
      <c r="BH919" s="4" t="str">
        <f t="shared" si="301"/>
        <v/>
      </c>
      <c r="BJ919" s="4" t="str">
        <f>IF(MAX(COUNTIF(Data!AC919:AJ919,1),COUNTIF(Data!AC919:AJ919,2),COUNTIF(Data!AC919:AJ919,3),COUNTIF(Data!AC919:AJ919,4),COUNTIF(Data!AC919:AJ919,5),COUNTIF(Data!AC919:AJ919,6),COUNTIF(Data!AC919:AJ919,7))&gt;0,MAX(COUNTIF(Data!AC919:AJ919,1),COUNTIF(Data!AC919:AJ919,2),COUNTIF(Data!AC919:AJ919,3),COUNTIF(Data!AC919:AJ919,4),COUNTIF(Data!AC919:AJ919,5),COUNTIF(Data!AC919:AJ919,6),COUNTIF(Data!AC919:AJ919,7)),"")</f>
        <v/>
      </c>
      <c r="BK919" s="4" t="str">
        <f>IF(COUNTIF(Data!AC919:AJ919,4)=8,"Remove","")</f>
        <v/>
      </c>
      <c r="BM919" s="2" t="str">
        <f>IF(Data!AL919&gt;0,Data!AL919-4,"")</f>
        <v/>
      </c>
      <c r="BN919" s="2" t="str">
        <f>IF(Data!AM919&gt;0,Data!AM919-4,"")</f>
        <v/>
      </c>
      <c r="BO919" s="2" t="str">
        <f>IF(Data!AN919&gt;0,Data!AN919-4,"")</f>
        <v/>
      </c>
      <c r="BP919" s="2" t="str">
        <f>IF(Data!AO919&gt;0,Data!AO919-4,"")</f>
        <v/>
      </c>
      <c r="BQ919" s="2" t="str">
        <f>IF(Data!AP919&gt;0,Data!AP919-4,"")</f>
        <v/>
      </c>
      <c r="BR919" s="2" t="str">
        <f>IF(Data!AQ919&gt;0,Data!AQ919-4,"")</f>
        <v/>
      </c>
      <c r="BS919" s="2" t="str">
        <f>IF(Data!AR919&gt;0,Data!AR919-4,"")</f>
        <v/>
      </c>
      <c r="BT919" s="2" t="str">
        <f>IF(Data!AS919&gt;0,Data!AS919-4,"")</f>
        <v/>
      </c>
      <c r="BV919" s="7" t="str">
        <f t="shared" si="302"/>
        <v/>
      </c>
      <c r="BW919" s="7" t="str">
        <f t="shared" si="312"/>
        <v/>
      </c>
      <c r="BX919" s="4" t="str">
        <f t="shared" si="303"/>
        <v/>
      </c>
      <c r="BZ919" s="4" t="str">
        <f>IF(MAX(COUNTIF(Data!AL919:AS919,1),COUNTIF(Data!AL919:AS919,2),COUNTIF(Data!AL919:AS919,3),COUNTIF(Data!AL919:AS919,4),COUNTIF(Data!AL919:AS919,5),COUNTIF(Data!AL919:AS919,6),COUNTIF(Data!AL919:AS919,7))&gt;0,MAX(COUNTIF(Data!AL919:AS919,1),COUNTIF(Data!AL919:AS919,2),COUNTIF(Data!AL919:AS919,3),COUNTIF(Data!AL919:AS919,4),COUNTIF(Data!AL919:AS919,5),COUNTIF(Data!AL919:AS919,6),COUNTIF(Data!AL919:AS919,7)),"")</f>
        <v/>
      </c>
      <c r="CA919" s="4" t="str">
        <f>IF(COUNTIF(Data!AL919:AS919,4)=8,"Remove","")</f>
        <v/>
      </c>
      <c r="CC919" s="2" t="str">
        <f>IF(Data!AU919&gt;0,Data!AU919-4,"")</f>
        <v/>
      </c>
      <c r="CD919" s="2" t="str">
        <f>IF(Data!AV919&gt;0,Data!AV919-4,"")</f>
        <v/>
      </c>
      <c r="CE919" s="2" t="str">
        <f>IF(Data!AW919&gt;0,Data!AW919-4,"")</f>
        <v/>
      </c>
      <c r="CF919" s="2" t="str">
        <f>IF(Data!AX919&gt;0,Data!AX919-4,"")</f>
        <v/>
      </c>
      <c r="CG919" s="2" t="str">
        <f>IF(Data!AY919&gt;0,Data!AY919-4,"")</f>
        <v/>
      </c>
      <c r="CH919" s="2" t="str">
        <f>IF(Data!AZ919&gt;0,Data!AZ919-4,"")</f>
        <v/>
      </c>
      <c r="CI919" s="2" t="str">
        <f>IF(Data!BA919&gt;0,Data!BA919-4,"")</f>
        <v/>
      </c>
      <c r="CJ919" s="2" t="str">
        <f>IF(Data!BB919&gt;0,Data!BB919-4,"")</f>
        <v/>
      </c>
      <c r="CL919" s="7" t="str">
        <f t="shared" si="304"/>
        <v/>
      </c>
      <c r="CM919" s="7" t="str">
        <f t="shared" si="313"/>
        <v/>
      </c>
      <c r="CN919" s="4" t="str">
        <f t="shared" si="305"/>
        <v/>
      </c>
      <c r="CP919" s="4" t="str">
        <f>IF(MAX(COUNTIF(Data!AU919:BB919,1),COUNTIF(Data!AU919:BB919,2),COUNTIF(Data!AU919:BB919,3),COUNTIF(Data!AU919:BB919,4),COUNTIF(Data!AU919:BB919,5),COUNTIF(Data!AU919:BB919,6),COUNTIF(Data!AU919:BB919,7))&gt;0,MAX(COUNTIF(Data!AU919:BB919,1),COUNTIF(Data!AU919:BB919,2),COUNTIF(Data!AU919:BB919,3),COUNTIF(Data!AU919:BB919,4),COUNTIF(Data!AU919:BB919,5),COUNTIF(Data!AU919:BB919,6),COUNTIF(Data!AU919:BB919,7)),"")</f>
        <v/>
      </c>
      <c r="CQ919" s="4" t="str">
        <f>IF(COUNTIF(Data!AU919:BB919,4)=8,"Remove","")</f>
        <v/>
      </c>
      <c r="CS919" s="2" t="str">
        <f>IF(Data!BD919&gt;0,Data!BD919-4,"")</f>
        <v/>
      </c>
      <c r="CT919" s="2" t="str">
        <f>IF(Data!BE919&gt;0,Data!BE919-4,"")</f>
        <v/>
      </c>
      <c r="CU919" s="2" t="str">
        <f>IF(Data!BF919&gt;0,Data!BF919-4,"")</f>
        <v/>
      </c>
      <c r="CV919" s="2" t="str">
        <f>IF(Data!BG919&gt;0,Data!BG919-4,"")</f>
        <v/>
      </c>
      <c r="CW919" s="2" t="str">
        <f>IF(Data!BH919&gt;0,Data!BH919-4,"")</f>
        <v/>
      </c>
      <c r="CX919" s="2" t="str">
        <f>IF(Data!BI919&gt;0,Data!BI919-4,"")</f>
        <v/>
      </c>
      <c r="CY919" s="2" t="str">
        <f>IF(Data!BJ919&gt;0,Data!BJ919-4,"")</f>
        <v/>
      </c>
      <c r="CZ919" s="2" t="str">
        <f>IF(Data!BK919&gt;0,Data!BK919-4,"")</f>
        <v/>
      </c>
      <c r="DB919" s="7" t="str">
        <f t="shared" si="306"/>
        <v/>
      </c>
      <c r="DC919" s="7" t="str">
        <f t="shared" si="314"/>
        <v/>
      </c>
      <c r="DD919" s="4" t="str">
        <f t="shared" si="307"/>
        <v/>
      </c>
      <c r="DF919" s="4" t="str">
        <f>IF(MAX(COUNTIF(Data!BD919:BK919,1),COUNTIF(Data!BD919:BK919,2),COUNTIF(Data!BD919:BK919,3),COUNTIF(Data!BD919:BK919,4),COUNTIF(Data!BD919:BK919,5),COUNTIF(Data!BD919:BK919,6),COUNTIF(Data!BD919:BK919,7))&gt;0,MAX(COUNTIF(Data!BD919:BK919,1),COUNTIF(Data!BD919:BK919,2),COUNTIF(Data!BD919:BK919,3),COUNTIF(Data!BD919:BK919,4),COUNTIF(Data!BD919:BK919,5),COUNTIF(Data!BD919:BK919,6),COUNTIF(Data!BD919:BK919,7)),"")</f>
        <v/>
      </c>
      <c r="DG919" s="4" t="str">
        <f>IF(COUNTIF(Data!BD919:BK919,4)=8,"Remove","")</f>
        <v/>
      </c>
    </row>
    <row r="920" spans="1:111" x14ac:dyDescent="0.25">
      <c r="A920" s="2" t="str">
        <f>IF(Data!B920&gt;0,Data!B920-4,"")</f>
        <v/>
      </c>
      <c r="B920" s="2" t="str">
        <f>IF(Data!C920&gt;0,Data!C920-4,"")</f>
        <v/>
      </c>
      <c r="C920" s="2" t="str">
        <f>IF(Data!D920&gt;0,Data!D920-4,"")</f>
        <v/>
      </c>
      <c r="D920" s="2" t="str">
        <f>IF(Data!E920&gt;0,Data!E920-4,"")</f>
        <v/>
      </c>
      <c r="E920" s="2" t="str">
        <f>IF(Data!F920&gt;0,Data!F920-4,"")</f>
        <v/>
      </c>
      <c r="F920" s="2" t="str">
        <f>IF(Data!G920&gt;0,Data!G920-4,"")</f>
        <v/>
      </c>
      <c r="G920" s="2" t="str">
        <f>IF(Data!H920&gt;0,Data!H920-4,"")</f>
        <v/>
      </c>
      <c r="H920" s="2" t="str">
        <f>IF(Data!I920&gt;0,Data!I920-4,"")</f>
        <v/>
      </c>
      <c r="J920" s="7" t="str">
        <f t="shared" si="294"/>
        <v/>
      </c>
      <c r="K920" s="7" t="str">
        <f t="shared" si="308"/>
        <v/>
      </c>
      <c r="L920" s="4" t="str">
        <f t="shared" si="295"/>
        <v/>
      </c>
      <c r="N920" s="4" t="str">
        <f>IF(MAX(COUNTIF(Data!B920:I920,1),COUNTIF(Data!B920:I920,2),COUNTIF(Data!B920:I920,3),COUNTIF(Data!B920:I920,4),COUNTIF(Data!B920:I920,5),COUNTIF(Data!B920:I920,6),COUNTIF(Data!B920:I920,7))&gt;0,MAX(COUNTIF(Data!B920:I920,1),COUNTIF(Data!B920:I920,2),COUNTIF(Data!B920:I920,3),COUNTIF(Data!B920:I920,4),COUNTIF(Data!B920:I920,5),COUNTIF(Data!B920:I920,6),COUNTIF(Data!B920:I920,7)),"")</f>
        <v/>
      </c>
      <c r="O920" s="4" t="str">
        <f>IF(COUNTIF(Data!B920:I920,4)=8,"Remove","")</f>
        <v/>
      </c>
      <c r="Q920" s="2" t="str">
        <f>IF(Data!K920&gt;0,Data!K920-4,"")</f>
        <v/>
      </c>
      <c r="R920" s="2" t="str">
        <f>IF(Data!L920&gt;0,Data!L920-4,"")</f>
        <v/>
      </c>
      <c r="S920" s="2" t="str">
        <f>IF(Data!M920&gt;0,Data!M920-4,"")</f>
        <v/>
      </c>
      <c r="T920" s="2" t="str">
        <f>IF(Data!N920&gt;0,Data!N920-4,"")</f>
        <v/>
      </c>
      <c r="U920" s="2" t="str">
        <f>IF(Data!O920&gt;0,Data!O920-4,"")</f>
        <v/>
      </c>
      <c r="V920" s="2" t="str">
        <f>IF(Data!P920&gt;0,Data!P920-4,"")</f>
        <v/>
      </c>
      <c r="W920" s="2" t="str">
        <f>IF(Data!Q920&gt;0,Data!Q920-4,"")</f>
        <v/>
      </c>
      <c r="X920" s="2" t="str">
        <f>IF(Data!R920&gt;0,Data!R920-4,"")</f>
        <v/>
      </c>
      <c r="Y920" s="59"/>
      <c r="Z920" s="7" t="str">
        <f t="shared" si="296"/>
        <v/>
      </c>
      <c r="AA920" s="7" t="str">
        <f t="shared" si="309"/>
        <v/>
      </c>
      <c r="AB920" s="4" t="str">
        <f t="shared" si="297"/>
        <v/>
      </c>
      <c r="AC920" s="59"/>
      <c r="AD920" s="4" t="str">
        <f>IF(MAX(COUNTIF(Data!K920:R920,1),COUNTIF(Data!K920:R920,2),COUNTIF(Data!K920:R920,3),COUNTIF(Data!K920:R920,4),COUNTIF(Data!K920:R920,5),COUNTIF(Data!K920:R920,6),COUNTIF(Data!K920:R920,7))&gt;0,MAX(COUNTIF(Data!K920:R920,1),COUNTIF(Data!K920:R920,2),COUNTIF(Data!K920:R920,3),COUNTIF(Data!K920:R920,4),COUNTIF(Data!K920:R920,5),COUNTIF(Data!K920:R920,6),COUNTIF(Data!K920:R920,7)),"")</f>
        <v/>
      </c>
      <c r="AE920" s="4" t="str">
        <f>IF(COUNTIF(Data!K920:R920,4)=8,"Remove","")</f>
        <v/>
      </c>
      <c r="AG920" s="2" t="str">
        <f>IF(Data!T920&gt;0,Data!T920-4,"")</f>
        <v/>
      </c>
      <c r="AH920" s="2" t="str">
        <f>IF(Data!U920&gt;0,Data!U920-4,"")</f>
        <v/>
      </c>
      <c r="AI920" s="2" t="str">
        <f>IF(Data!V920&gt;0,Data!V920-4,"")</f>
        <v/>
      </c>
      <c r="AJ920" s="2" t="str">
        <f>IF(Data!W920&gt;0,Data!W920-4,"")</f>
        <v/>
      </c>
      <c r="AK920" s="2" t="str">
        <f>IF(Data!X920&gt;0,Data!X920-4,"")</f>
        <v/>
      </c>
      <c r="AL920" s="2" t="str">
        <f>IF(Data!Y920&gt;0,Data!Y920-4,"")</f>
        <v/>
      </c>
      <c r="AM920" s="2" t="str">
        <f>IF(Data!Z920&gt;0,Data!Z920-4,"")</f>
        <v/>
      </c>
      <c r="AN920" s="2" t="str">
        <f>IF(Data!AA920&gt;0,Data!AA920-4,"")</f>
        <v/>
      </c>
      <c r="AP920" s="7" t="str">
        <f t="shared" si="298"/>
        <v/>
      </c>
      <c r="AQ920" s="7" t="str">
        <f t="shared" si="310"/>
        <v/>
      </c>
      <c r="AR920" s="4" t="str">
        <f t="shared" si="299"/>
        <v/>
      </c>
      <c r="AT920" s="4" t="str">
        <f>IF(MAX(COUNTIF(Data!T920:AA920,1),COUNTIF(Data!T920:AA920,2),COUNTIF(Data!T920:AA920,3),COUNTIF(Data!T920:AA920,4),COUNTIF(Data!T920:AA920,5),COUNTIF(Data!T920:AA920,6),COUNTIF(Data!T920:AA920,7))&gt;0,MAX(COUNTIF(Data!T920:AA920,1),COUNTIF(Data!T920:AA920,2),COUNTIF(Data!T920:AA920,3),COUNTIF(Data!T920:AA920,4),COUNTIF(Data!T920:AA920,5),COUNTIF(Data!T920:AA920,6),COUNTIF(Data!T920:AA920,7)),"")</f>
        <v/>
      </c>
      <c r="AU920" s="4" t="str">
        <f>IF(COUNTIF(Data!T920:AA920,4)=8,"Remove","")</f>
        <v/>
      </c>
      <c r="AW920" s="2" t="str">
        <f>IF(Data!AC920&gt;0,Data!AC920-4,"")</f>
        <v/>
      </c>
      <c r="AX920" s="2" t="str">
        <f>IF(Data!AD920&gt;0,Data!AD920-4,"")</f>
        <v/>
      </c>
      <c r="AY920" s="2" t="str">
        <f>IF(Data!AE920&gt;0,Data!AE920-4,"")</f>
        <v/>
      </c>
      <c r="AZ920" s="2" t="str">
        <f>IF(Data!AF920&gt;0,Data!AF920-4,"")</f>
        <v/>
      </c>
      <c r="BA920" s="2" t="str">
        <f>IF(Data!AG920&gt;0,Data!AG920-4,"")</f>
        <v/>
      </c>
      <c r="BB920" s="2" t="str">
        <f>IF(Data!AH920&gt;0,Data!AH920-4,"")</f>
        <v/>
      </c>
      <c r="BC920" s="2" t="str">
        <f>IF(Data!AI920&gt;0,Data!AI920-4,"")</f>
        <v/>
      </c>
      <c r="BD920" s="2" t="str">
        <f>IF(Data!AJ920&gt;0,Data!AJ920-4,"")</f>
        <v/>
      </c>
      <c r="BF920" s="7" t="str">
        <f t="shared" si="300"/>
        <v/>
      </c>
      <c r="BG920" s="7" t="str">
        <f t="shared" si="311"/>
        <v/>
      </c>
      <c r="BH920" s="4" t="str">
        <f t="shared" si="301"/>
        <v/>
      </c>
      <c r="BJ920" s="4" t="str">
        <f>IF(MAX(COUNTIF(Data!AC920:AJ920,1),COUNTIF(Data!AC920:AJ920,2),COUNTIF(Data!AC920:AJ920,3),COUNTIF(Data!AC920:AJ920,4),COUNTIF(Data!AC920:AJ920,5),COUNTIF(Data!AC920:AJ920,6),COUNTIF(Data!AC920:AJ920,7))&gt;0,MAX(COUNTIF(Data!AC920:AJ920,1),COUNTIF(Data!AC920:AJ920,2),COUNTIF(Data!AC920:AJ920,3),COUNTIF(Data!AC920:AJ920,4),COUNTIF(Data!AC920:AJ920,5),COUNTIF(Data!AC920:AJ920,6),COUNTIF(Data!AC920:AJ920,7)),"")</f>
        <v/>
      </c>
      <c r="BK920" s="4" t="str">
        <f>IF(COUNTIF(Data!AC920:AJ920,4)=8,"Remove","")</f>
        <v/>
      </c>
      <c r="BM920" s="2" t="str">
        <f>IF(Data!AL920&gt;0,Data!AL920-4,"")</f>
        <v/>
      </c>
      <c r="BN920" s="2" t="str">
        <f>IF(Data!AM920&gt;0,Data!AM920-4,"")</f>
        <v/>
      </c>
      <c r="BO920" s="2" t="str">
        <f>IF(Data!AN920&gt;0,Data!AN920-4,"")</f>
        <v/>
      </c>
      <c r="BP920" s="2" t="str">
        <f>IF(Data!AO920&gt;0,Data!AO920-4,"")</f>
        <v/>
      </c>
      <c r="BQ920" s="2" t="str">
        <f>IF(Data!AP920&gt;0,Data!AP920-4,"")</f>
        <v/>
      </c>
      <c r="BR920" s="2" t="str">
        <f>IF(Data!AQ920&gt;0,Data!AQ920-4,"")</f>
        <v/>
      </c>
      <c r="BS920" s="2" t="str">
        <f>IF(Data!AR920&gt;0,Data!AR920-4,"")</f>
        <v/>
      </c>
      <c r="BT920" s="2" t="str">
        <f>IF(Data!AS920&gt;0,Data!AS920-4,"")</f>
        <v/>
      </c>
      <c r="BV920" s="7" t="str">
        <f t="shared" si="302"/>
        <v/>
      </c>
      <c r="BW920" s="7" t="str">
        <f t="shared" si="312"/>
        <v/>
      </c>
      <c r="BX920" s="4" t="str">
        <f t="shared" si="303"/>
        <v/>
      </c>
      <c r="BZ920" s="4" t="str">
        <f>IF(MAX(COUNTIF(Data!AL920:AS920,1),COUNTIF(Data!AL920:AS920,2),COUNTIF(Data!AL920:AS920,3),COUNTIF(Data!AL920:AS920,4),COUNTIF(Data!AL920:AS920,5),COUNTIF(Data!AL920:AS920,6),COUNTIF(Data!AL920:AS920,7))&gt;0,MAX(COUNTIF(Data!AL920:AS920,1),COUNTIF(Data!AL920:AS920,2),COUNTIF(Data!AL920:AS920,3),COUNTIF(Data!AL920:AS920,4),COUNTIF(Data!AL920:AS920,5),COUNTIF(Data!AL920:AS920,6),COUNTIF(Data!AL920:AS920,7)),"")</f>
        <v/>
      </c>
      <c r="CA920" s="4" t="str">
        <f>IF(COUNTIF(Data!AL920:AS920,4)=8,"Remove","")</f>
        <v/>
      </c>
      <c r="CC920" s="2" t="str">
        <f>IF(Data!AU920&gt;0,Data!AU920-4,"")</f>
        <v/>
      </c>
      <c r="CD920" s="2" t="str">
        <f>IF(Data!AV920&gt;0,Data!AV920-4,"")</f>
        <v/>
      </c>
      <c r="CE920" s="2" t="str">
        <f>IF(Data!AW920&gt;0,Data!AW920-4,"")</f>
        <v/>
      </c>
      <c r="CF920" s="2" t="str">
        <f>IF(Data!AX920&gt;0,Data!AX920-4,"")</f>
        <v/>
      </c>
      <c r="CG920" s="2" t="str">
        <f>IF(Data!AY920&gt;0,Data!AY920-4,"")</f>
        <v/>
      </c>
      <c r="CH920" s="2" t="str">
        <f>IF(Data!AZ920&gt;0,Data!AZ920-4,"")</f>
        <v/>
      </c>
      <c r="CI920" s="2" t="str">
        <f>IF(Data!BA920&gt;0,Data!BA920-4,"")</f>
        <v/>
      </c>
      <c r="CJ920" s="2" t="str">
        <f>IF(Data!BB920&gt;0,Data!BB920-4,"")</f>
        <v/>
      </c>
      <c r="CL920" s="7" t="str">
        <f t="shared" si="304"/>
        <v/>
      </c>
      <c r="CM920" s="7" t="str">
        <f t="shared" si="313"/>
        <v/>
      </c>
      <c r="CN920" s="4" t="str">
        <f t="shared" si="305"/>
        <v/>
      </c>
      <c r="CP920" s="4" t="str">
        <f>IF(MAX(COUNTIF(Data!AU920:BB920,1),COUNTIF(Data!AU920:BB920,2),COUNTIF(Data!AU920:BB920,3),COUNTIF(Data!AU920:BB920,4),COUNTIF(Data!AU920:BB920,5),COUNTIF(Data!AU920:BB920,6),COUNTIF(Data!AU920:BB920,7))&gt;0,MAX(COUNTIF(Data!AU920:BB920,1),COUNTIF(Data!AU920:BB920,2),COUNTIF(Data!AU920:BB920,3),COUNTIF(Data!AU920:BB920,4),COUNTIF(Data!AU920:BB920,5),COUNTIF(Data!AU920:BB920,6),COUNTIF(Data!AU920:BB920,7)),"")</f>
        <v/>
      </c>
      <c r="CQ920" s="4" t="str">
        <f>IF(COUNTIF(Data!AU920:BB920,4)=8,"Remove","")</f>
        <v/>
      </c>
      <c r="CS920" s="2" t="str">
        <f>IF(Data!BD920&gt;0,Data!BD920-4,"")</f>
        <v/>
      </c>
      <c r="CT920" s="2" t="str">
        <f>IF(Data!BE920&gt;0,Data!BE920-4,"")</f>
        <v/>
      </c>
      <c r="CU920" s="2" t="str">
        <f>IF(Data!BF920&gt;0,Data!BF920-4,"")</f>
        <v/>
      </c>
      <c r="CV920" s="2" t="str">
        <f>IF(Data!BG920&gt;0,Data!BG920-4,"")</f>
        <v/>
      </c>
      <c r="CW920" s="2" t="str">
        <f>IF(Data!BH920&gt;0,Data!BH920-4,"")</f>
        <v/>
      </c>
      <c r="CX920" s="2" t="str">
        <f>IF(Data!BI920&gt;0,Data!BI920-4,"")</f>
        <v/>
      </c>
      <c r="CY920" s="2" t="str">
        <f>IF(Data!BJ920&gt;0,Data!BJ920-4,"")</f>
        <v/>
      </c>
      <c r="CZ920" s="2" t="str">
        <f>IF(Data!BK920&gt;0,Data!BK920-4,"")</f>
        <v/>
      </c>
      <c r="DB920" s="7" t="str">
        <f t="shared" si="306"/>
        <v/>
      </c>
      <c r="DC920" s="7" t="str">
        <f t="shared" si="314"/>
        <v/>
      </c>
      <c r="DD920" s="4" t="str">
        <f t="shared" si="307"/>
        <v/>
      </c>
      <c r="DF920" s="4" t="str">
        <f>IF(MAX(COUNTIF(Data!BD920:BK920,1),COUNTIF(Data!BD920:BK920,2),COUNTIF(Data!BD920:BK920,3),COUNTIF(Data!BD920:BK920,4),COUNTIF(Data!BD920:BK920,5),COUNTIF(Data!BD920:BK920,6),COUNTIF(Data!BD920:BK920,7))&gt;0,MAX(COUNTIF(Data!BD920:BK920,1),COUNTIF(Data!BD920:BK920,2),COUNTIF(Data!BD920:BK920,3),COUNTIF(Data!BD920:BK920,4),COUNTIF(Data!BD920:BK920,5),COUNTIF(Data!BD920:BK920,6),COUNTIF(Data!BD920:BK920,7)),"")</f>
        <v/>
      </c>
      <c r="DG920" s="4" t="str">
        <f>IF(COUNTIF(Data!BD920:BK920,4)=8,"Remove","")</f>
        <v/>
      </c>
    </row>
    <row r="921" spans="1:111" x14ac:dyDescent="0.25">
      <c r="A921" s="2" t="str">
        <f>IF(Data!B921&gt;0,Data!B921-4,"")</f>
        <v/>
      </c>
      <c r="B921" s="2" t="str">
        <f>IF(Data!C921&gt;0,Data!C921-4,"")</f>
        <v/>
      </c>
      <c r="C921" s="2" t="str">
        <f>IF(Data!D921&gt;0,Data!D921-4,"")</f>
        <v/>
      </c>
      <c r="D921" s="2" t="str">
        <f>IF(Data!E921&gt;0,Data!E921-4,"")</f>
        <v/>
      </c>
      <c r="E921" s="2" t="str">
        <f>IF(Data!F921&gt;0,Data!F921-4,"")</f>
        <v/>
      </c>
      <c r="F921" s="2" t="str">
        <f>IF(Data!G921&gt;0,Data!G921-4,"")</f>
        <v/>
      </c>
      <c r="G921" s="2" t="str">
        <f>IF(Data!H921&gt;0,Data!H921-4,"")</f>
        <v/>
      </c>
      <c r="H921" s="2" t="str">
        <f>IF(Data!I921&gt;0,Data!I921-4,"")</f>
        <v/>
      </c>
      <c r="J921" s="7" t="str">
        <f t="shared" si="294"/>
        <v/>
      </c>
      <c r="K921" s="7" t="str">
        <f t="shared" si="308"/>
        <v/>
      </c>
      <c r="L921" s="4" t="str">
        <f t="shared" si="295"/>
        <v/>
      </c>
      <c r="N921" s="4" t="str">
        <f>IF(MAX(COUNTIF(Data!B921:I921,1),COUNTIF(Data!B921:I921,2),COUNTIF(Data!B921:I921,3),COUNTIF(Data!B921:I921,4),COUNTIF(Data!B921:I921,5),COUNTIF(Data!B921:I921,6),COUNTIF(Data!B921:I921,7))&gt;0,MAX(COUNTIF(Data!B921:I921,1),COUNTIF(Data!B921:I921,2),COUNTIF(Data!B921:I921,3),COUNTIF(Data!B921:I921,4),COUNTIF(Data!B921:I921,5),COUNTIF(Data!B921:I921,6),COUNTIF(Data!B921:I921,7)),"")</f>
        <v/>
      </c>
      <c r="O921" s="4" t="str">
        <f>IF(COUNTIF(Data!B921:I921,4)=8,"Remove","")</f>
        <v/>
      </c>
      <c r="Q921" s="2" t="str">
        <f>IF(Data!K921&gt;0,Data!K921-4,"")</f>
        <v/>
      </c>
      <c r="R921" s="2" t="str">
        <f>IF(Data!L921&gt;0,Data!L921-4,"")</f>
        <v/>
      </c>
      <c r="S921" s="2" t="str">
        <f>IF(Data!M921&gt;0,Data!M921-4,"")</f>
        <v/>
      </c>
      <c r="T921" s="2" t="str">
        <f>IF(Data!N921&gt;0,Data!N921-4,"")</f>
        <v/>
      </c>
      <c r="U921" s="2" t="str">
        <f>IF(Data!O921&gt;0,Data!O921-4,"")</f>
        <v/>
      </c>
      <c r="V921" s="2" t="str">
        <f>IF(Data!P921&gt;0,Data!P921-4,"")</f>
        <v/>
      </c>
      <c r="W921" s="2" t="str">
        <f>IF(Data!Q921&gt;0,Data!Q921-4,"")</f>
        <v/>
      </c>
      <c r="X921" s="2" t="str">
        <f>IF(Data!R921&gt;0,Data!R921-4,"")</f>
        <v/>
      </c>
      <c r="Y921" s="59"/>
      <c r="Z921" s="7" t="str">
        <f t="shared" si="296"/>
        <v/>
      </c>
      <c r="AA921" s="7" t="str">
        <f t="shared" si="309"/>
        <v/>
      </c>
      <c r="AB921" s="4" t="str">
        <f t="shared" si="297"/>
        <v/>
      </c>
      <c r="AC921" s="59"/>
      <c r="AD921" s="4" t="str">
        <f>IF(MAX(COUNTIF(Data!K921:R921,1),COUNTIF(Data!K921:R921,2),COUNTIF(Data!K921:R921,3),COUNTIF(Data!K921:R921,4),COUNTIF(Data!K921:R921,5),COUNTIF(Data!K921:R921,6),COUNTIF(Data!K921:R921,7))&gt;0,MAX(COUNTIF(Data!K921:R921,1),COUNTIF(Data!K921:R921,2),COUNTIF(Data!K921:R921,3),COUNTIF(Data!K921:R921,4),COUNTIF(Data!K921:R921,5),COUNTIF(Data!K921:R921,6),COUNTIF(Data!K921:R921,7)),"")</f>
        <v/>
      </c>
      <c r="AE921" s="4" t="str">
        <f>IF(COUNTIF(Data!K921:R921,4)=8,"Remove","")</f>
        <v/>
      </c>
      <c r="AG921" s="2" t="str">
        <f>IF(Data!T921&gt;0,Data!T921-4,"")</f>
        <v/>
      </c>
      <c r="AH921" s="2" t="str">
        <f>IF(Data!U921&gt;0,Data!U921-4,"")</f>
        <v/>
      </c>
      <c r="AI921" s="2" t="str">
        <f>IF(Data!V921&gt;0,Data!V921-4,"")</f>
        <v/>
      </c>
      <c r="AJ921" s="2" t="str">
        <f>IF(Data!W921&gt;0,Data!W921-4,"")</f>
        <v/>
      </c>
      <c r="AK921" s="2" t="str">
        <f>IF(Data!X921&gt;0,Data!X921-4,"")</f>
        <v/>
      </c>
      <c r="AL921" s="2" t="str">
        <f>IF(Data!Y921&gt;0,Data!Y921-4,"")</f>
        <v/>
      </c>
      <c r="AM921" s="2" t="str">
        <f>IF(Data!Z921&gt;0,Data!Z921-4,"")</f>
        <v/>
      </c>
      <c r="AN921" s="2" t="str">
        <f>IF(Data!AA921&gt;0,Data!AA921-4,"")</f>
        <v/>
      </c>
      <c r="AP921" s="7" t="str">
        <f t="shared" si="298"/>
        <v/>
      </c>
      <c r="AQ921" s="7" t="str">
        <f t="shared" si="310"/>
        <v/>
      </c>
      <c r="AR921" s="4" t="str">
        <f t="shared" si="299"/>
        <v/>
      </c>
      <c r="AT921" s="4" t="str">
        <f>IF(MAX(COUNTIF(Data!T921:AA921,1),COUNTIF(Data!T921:AA921,2),COUNTIF(Data!T921:AA921,3),COUNTIF(Data!T921:AA921,4),COUNTIF(Data!T921:AA921,5),COUNTIF(Data!T921:AA921,6),COUNTIF(Data!T921:AA921,7))&gt;0,MAX(COUNTIF(Data!T921:AA921,1),COUNTIF(Data!T921:AA921,2),COUNTIF(Data!T921:AA921,3),COUNTIF(Data!T921:AA921,4),COUNTIF(Data!T921:AA921,5),COUNTIF(Data!T921:AA921,6),COUNTIF(Data!T921:AA921,7)),"")</f>
        <v/>
      </c>
      <c r="AU921" s="4" t="str">
        <f>IF(COUNTIF(Data!T921:AA921,4)=8,"Remove","")</f>
        <v/>
      </c>
      <c r="AW921" s="2" t="str">
        <f>IF(Data!AC921&gt;0,Data!AC921-4,"")</f>
        <v/>
      </c>
      <c r="AX921" s="2" t="str">
        <f>IF(Data!AD921&gt;0,Data!AD921-4,"")</f>
        <v/>
      </c>
      <c r="AY921" s="2" t="str">
        <f>IF(Data!AE921&gt;0,Data!AE921-4,"")</f>
        <v/>
      </c>
      <c r="AZ921" s="2" t="str">
        <f>IF(Data!AF921&gt;0,Data!AF921-4,"")</f>
        <v/>
      </c>
      <c r="BA921" s="2" t="str">
        <f>IF(Data!AG921&gt;0,Data!AG921-4,"")</f>
        <v/>
      </c>
      <c r="BB921" s="2" t="str">
        <f>IF(Data!AH921&gt;0,Data!AH921-4,"")</f>
        <v/>
      </c>
      <c r="BC921" s="2" t="str">
        <f>IF(Data!AI921&gt;0,Data!AI921-4,"")</f>
        <v/>
      </c>
      <c r="BD921" s="2" t="str">
        <f>IF(Data!AJ921&gt;0,Data!AJ921-4,"")</f>
        <v/>
      </c>
      <c r="BF921" s="7" t="str">
        <f t="shared" si="300"/>
        <v/>
      </c>
      <c r="BG921" s="7" t="str">
        <f t="shared" si="311"/>
        <v/>
      </c>
      <c r="BH921" s="4" t="str">
        <f t="shared" si="301"/>
        <v/>
      </c>
      <c r="BJ921" s="4" t="str">
        <f>IF(MAX(COUNTIF(Data!AC921:AJ921,1),COUNTIF(Data!AC921:AJ921,2),COUNTIF(Data!AC921:AJ921,3),COUNTIF(Data!AC921:AJ921,4),COUNTIF(Data!AC921:AJ921,5),COUNTIF(Data!AC921:AJ921,6),COUNTIF(Data!AC921:AJ921,7))&gt;0,MAX(COUNTIF(Data!AC921:AJ921,1),COUNTIF(Data!AC921:AJ921,2),COUNTIF(Data!AC921:AJ921,3),COUNTIF(Data!AC921:AJ921,4),COUNTIF(Data!AC921:AJ921,5),COUNTIF(Data!AC921:AJ921,6),COUNTIF(Data!AC921:AJ921,7)),"")</f>
        <v/>
      </c>
      <c r="BK921" s="4" t="str">
        <f>IF(COUNTIF(Data!AC921:AJ921,4)=8,"Remove","")</f>
        <v/>
      </c>
      <c r="BM921" s="2" t="str">
        <f>IF(Data!AL921&gt;0,Data!AL921-4,"")</f>
        <v/>
      </c>
      <c r="BN921" s="2" t="str">
        <f>IF(Data!AM921&gt;0,Data!AM921-4,"")</f>
        <v/>
      </c>
      <c r="BO921" s="2" t="str">
        <f>IF(Data!AN921&gt;0,Data!AN921-4,"")</f>
        <v/>
      </c>
      <c r="BP921" s="2" t="str">
        <f>IF(Data!AO921&gt;0,Data!AO921-4,"")</f>
        <v/>
      </c>
      <c r="BQ921" s="2" t="str">
        <f>IF(Data!AP921&gt;0,Data!AP921-4,"")</f>
        <v/>
      </c>
      <c r="BR921" s="2" t="str">
        <f>IF(Data!AQ921&gt;0,Data!AQ921-4,"")</f>
        <v/>
      </c>
      <c r="BS921" s="2" t="str">
        <f>IF(Data!AR921&gt;0,Data!AR921-4,"")</f>
        <v/>
      </c>
      <c r="BT921" s="2" t="str">
        <f>IF(Data!AS921&gt;0,Data!AS921-4,"")</f>
        <v/>
      </c>
      <c r="BV921" s="7" t="str">
        <f t="shared" si="302"/>
        <v/>
      </c>
      <c r="BW921" s="7" t="str">
        <f t="shared" si="312"/>
        <v/>
      </c>
      <c r="BX921" s="4" t="str">
        <f t="shared" si="303"/>
        <v/>
      </c>
      <c r="BZ921" s="4" t="str">
        <f>IF(MAX(COUNTIF(Data!AL921:AS921,1),COUNTIF(Data!AL921:AS921,2),COUNTIF(Data!AL921:AS921,3),COUNTIF(Data!AL921:AS921,4),COUNTIF(Data!AL921:AS921,5),COUNTIF(Data!AL921:AS921,6),COUNTIF(Data!AL921:AS921,7))&gt;0,MAX(COUNTIF(Data!AL921:AS921,1),COUNTIF(Data!AL921:AS921,2),COUNTIF(Data!AL921:AS921,3),COUNTIF(Data!AL921:AS921,4),COUNTIF(Data!AL921:AS921,5),COUNTIF(Data!AL921:AS921,6),COUNTIF(Data!AL921:AS921,7)),"")</f>
        <v/>
      </c>
      <c r="CA921" s="4" t="str">
        <f>IF(COUNTIF(Data!AL921:AS921,4)=8,"Remove","")</f>
        <v/>
      </c>
      <c r="CC921" s="2" t="str">
        <f>IF(Data!AU921&gt;0,Data!AU921-4,"")</f>
        <v/>
      </c>
      <c r="CD921" s="2" t="str">
        <f>IF(Data!AV921&gt;0,Data!AV921-4,"")</f>
        <v/>
      </c>
      <c r="CE921" s="2" t="str">
        <f>IF(Data!AW921&gt;0,Data!AW921-4,"")</f>
        <v/>
      </c>
      <c r="CF921" s="2" t="str">
        <f>IF(Data!AX921&gt;0,Data!AX921-4,"")</f>
        <v/>
      </c>
      <c r="CG921" s="2" t="str">
        <f>IF(Data!AY921&gt;0,Data!AY921-4,"")</f>
        <v/>
      </c>
      <c r="CH921" s="2" t="str">
        <f>IF(Data!AZ921&gt;0,Data!AZ921-4,"")</f>
        <v/>
      </c>
      <c r="CI921" s="2" t="str">
        <f>IF(Data!BA921&gt;0,Data!BA921-4,"")</f>
        <v/>
      </c>
      <c r="CJ921" s="2" t="str">
        <f>IF(Data!BB921&gt;0,Data!BB921-4,"")</f>
        <v/>
      </c>
      <c r="CL921" s="7" t="str">
        <f t="shared" si="304"/>
        <v/>
      </c>
      <c r="CM921" s="7" t="str">
        <f t="shared" si="313"/>
        <v/>
      </c>
      <c r="CN921" s="4" t="str">
        <f t="shared" si="305"/>
        <v/>
      </c>
      <c r="CP921" s="4" t="str">
        <f>IF(MAX(COUNTIF(Data!AU921:BB921,1),COUNTIF(Data!AU921:BB921,2),COUNTIF(Data!AU921:BB921,3),COUNTIF(Data!AU921:BB921,4),COUNTIF(Data!AU921:BB921,5),COUNTIF(Data!AU921:BB921,6),COUNTIF(Data!AU921:BB921,7))&gt;0,MAX(COUNTIF(Data!AU921:BB921,1),COUNTIF(Data!AU921:BB921,2),COUNTIF(Data!AU921:BB921,3),COUNTIF(Data!AU921:BB921,4),COUNTIF(Data!AU921:BB921,5),COUNTIF(Data!AU921:BB921,6),COUNTIF(Data!AU921:BB921,7)),"")</f>
        <v/>
      </c>
      <c r="CQ921" s="4" t="str">
        <f>IF(COUNTIF(Data!AU921:BB921,4)=8,"Remove","")</f>
        <v/>
      </c>
      <c r="CS921" s="2" t="str">
        <f>IF(Data!BD921&gt;0,Data!BD921-4,"")</f>
        <v/>
      </c>
      <c r="CT921" s="2" t="str">
        <f>IF(Data!BE921&gt;0,Data!BE921-4,"")</f>
        <v/>
      </c>
      <c r="CU921" s="2" t="str">
        <f>IF(Data!BF921&gt;0,Data!BF921-4,"")</f>
        <v/>
      </c>
      <c r="CV921" s="2" t="str">
        <f>IF(Data!BG921&gt;0,Data!BG921-4,"")</f>
        <v/>
      </c>
      <c r="CW921" s="2" t="str">
        <f>IF(Data!BH921&gt;0,Data!BH921-4,"")</f>
        <v/>
      </c>
      <c r="CX921" s="2" t="str">
        <f>IF(Data!BI921&gt;0,Data!BI921-4,"")</f>
        <v/>
      </c>
      <c r="CY921" s="2" t="str">
        <f>IF(Data!BJ921&gt;0,Data!BJ921-4,"")</f>
        <v/>
      </c>
      <c r="CZ921" s="2" t="str">
        <f>IF(Data!BK921&gt;0,Data!BK921-4,"")</f>
        <v/>
      </c>
      <c r="DB921" s="7" t="str">
        <f t="shared" si="306"/>
        <v/>
      </c>
      <c r="DC921" s="7" t="str">
        <f t="shared" si="314"/>
        <v/>
      </c>
      <c r="DD921" s="4" t="str">
        <f t="shared" si="307"/>
        <v/>
      </c>
      <c r="DF921" s="4" t="str">
        <f>IF(MAX(COUNTIF(Data!BD921:BK921,1),COUNTIF(Data!BD921:BK921,2),COUNTIF(Data!BD921:BK921,3),COUNTIF(Data!BD921:BK921,4),COUNTIF(Data!BD921:BK921,5),COUNTIF(Data!BD921:BK921,6),COUNTIF(Data!BD921:BK921,7))&gt;0,MAX(COUNTIF(Data!BD921:BK921,1),COUNTIF(Data!BD921:BK921,2),COUNTIF(Data!BD921:BK921,3),COUNTIF(Data!BD921:BK921,4),COUNTIF(Data!BD921:BK921,5),COUNTIF(Data!BD921:BK921,6),COUNTIF(Data!BD921:BK921,7)),"")</f>
        <v/>
      </c>
      <c r="DG921" s="4" t="str">
        <f>IF(COUNTIF(Data!BD921:BK921,4)=8,"Remove","")</f>
        <v/>
      </c>
    </row>
    <row r="922" spans="1:111" x14ac:dyDescent="0.25">
      <c r="A922" s="2" t="str">
        <f>IF(Data!B922&gt;0,Data!B922-4,"")</f>
        <v/>
      </c>
      <c r="B922" s="2" t="str">
        <f>IF(Data!C922&gt;0,Data!C922-4,"")</f>
        <v/>
      </c>
      <c r="C922" s="2" t="str">
        <f>IF(Data!D922&gt;0,Data!D922-4,"")</f>
        <v/>
      </c>
      <c r="D922" s="2" t="str">
        <f>IF(Data!E922&gt;0,Data!E922-4,"")</f>
        <v/>
      </c>
      <c r="E922" s="2" t="str">
        <f>IF(Data!F922&gt;0,Data!F922-4,"")</f>
        <v/>
      </c>
      <c r="F922" s="2" t="str">
        <f>IF(Data!G922&gt;0,Data!G922-4,"")</f>
        <v/>
      </c>
      <c r="G922" s="2" t="str">
        <f>IF(Data!H922&gt;0,Data!H922-4,"")</f>
        <v/>
      </c>
      <c r="H922" s="2" t="str">
        <f>IF(Data!I922&gt;0,Data!I922-4,"")</f>
        <v/>
      </c>
      <c r="J922" s="7" t="str">
        <f t="shared" si="294"/>
        <v/>
      </c>
      <c r="K922" s="7" t="str">
        <f t="shared" si="308"/>
        <v/>
      </c>
      <c r="L922" s="4" t="str">
        <f t="shared" si="295"/>
        <v/>
      </c>
      <c r="N922" s="4" t="str">
        <f>IF(MAX(COUNTIF(Data!B922:I922,1),COUNTIF(Data!B922:I922,2),COUNTIF(Data!B922:I922,3),COUNTIF(Data!B922:I922,4),COUNTIF(Data!B922:I922,5),COUNTIF(Data!B922:I922,6),COUNTIF(Data!B922:I922,7))&gt;0,MAX(COUNTIF(Data!B922:I922,1),COUNTIF(Data!B922:I922,2),COUNTIF(Data!B922:I922,3),COUNTIF(Data!B922:I922,4),COUNTIF(Data!B922:I922,5),COUNTIF(Data!B922:I922,6),COUNTIF(Data!B922:I922,7)),"")</f>
        <v/>
      </c>
      <c r="O922" s="4" t="str">
        <f>IF(COUNTIF(Data!B922:I922,4)=8,"Remove","")</f>
        <v/>
      </c>
      <c r="Q922" s="2" t="str">
        <f>IF(Data!K922&gt;0,Data!K922-4,"")</f>
        <v/>
      </c>
      <c r="R922" s="2" t="str">
        <f>IF(Data!L922&gt;0,Data!L922-4,"")</f>
        <v/>
      </c>
      <c r="S922" s="2" t="str">
        <f>IF(Data!M922&gt;0,Data!M922-4,"")</f>
        <v/>
      </c>
      <c r="T922" s="2" t="str">
        <f>IF(Data!N922&gt;0,Data!N922-4,"")</f>
        <v/>
      </c>
      <c r="U922" s="2" t="str">
        <f>IF(Data!O922&gt;0,Data!O922-4,"")</f>
        <v/>
      </c>
      <c r="V922" s="2" t="str">
        <f>IF(Data!P922&gt;0,Data!P922-4,"")</f>
        <v/>
      </c>
      <c r="W922" s="2" t="str">
        <f>IF(Data!Q922&gt;0,Data!Q922-4,"")</f>
        <v/>
      </c>
      <c r="X922" s="2" t="str">
        <f>IF(Data!R922&gt;0,Data!R922-4,"")</f>
        <v/>
      </c>
      <c r="Y922" s="59"/>
      <c r="Z922" s="7" t="str">
        <f t="shared" si="296"/>
        <v/>
      </c>
      <c r="AA922" s="7" t="str">
        <f t="shared" si="309"/>
        <v/>
      </c>
      <c r="AB922" s="4" t="str">
        <f t="shared" si="297"/>
        <v/>
      </c>
      <c r="AC922" s="59"/>
      <c r="AD922" s="4" t="str">
        <f>IF(MAX(COUNTIF(Data!K922:R922,1),COUNTIF(Data!K922:R922,2),COUNTIF(Data!K922:R922,3),COUNTIF(Data!K922:R922,4),COUNTIF(Data!K922:R922,5),COUNTIF(Data!K922:R922,6),COUNTIF(Data!K922:R922,7))&gt;0,MAX(COUNTIF(Data!K922:R922,1),COUNTIF(Data!K922:R922,2),COUNTIF(Data!K922:R922,3),COUNTIF(Data!K922:R922,4),COUNTIF(Data!K922:R922,5),COUNTIF(Data!K922:R922,6),COUNTIF(Data!K922:R922,7)),"")</f>
        <v/>
      </c>
      <c r="AE922" s="4" t="str">
        <f>IF(COUNTIF(Data!K922:R922,4)=8,"Remove","")</f>
        <v/>
      </c>
      <c r="AG922" s="2" t="str">
        <f>IF(Data!T922&gt;0,Data!T922-4,"")</f>
        <v/>
      </c>
      <c r="AH922" s="2" t="str">
        <f>IF(Data!U922&gt;0,Data!U922-4,"")</f>
        <v/>
      </c>
      <c r="AI922" s="2" t="str">
        <f>IF(Data!V922&gt;0,Data!V922-4,"")</f>
        <v/>
      </c>
      <c r="AJ922" s="2" t="str">
        <f>IF(Data!W922&gt;0,Data!W922-4,"")</f>
        <v/>
      </c>
      <c r="AK922" s="2" t="str">
        <f>IF(Data!X922&gt;0,Data!X922-4,"")</f>
        <v/>
      </c>
      <c r="AL922" s="2" t="str">
        <f>IF(Data!Y922&gt;0,Data!Y922-4,"")</f>
        <v/>
      </c>
      <c r="AM922" s="2" t="str">
        <f>IF(Data!Z922&gt;0,Data!Z922-4,"")</f>
        <v/>
      </c>
      <c r="AN922" s="2" t="str">
        <f>IF(Data!AA922&gt;0,Data!AA922-4,"")</f>
        <v/>
      </c>
      <c r="AP922" s="7" t="str">
        <f t="shared" si="298"/>
        <v/>
      </c>
      <c r="AQ922" s="7" t="str">
        <f t="shared" si="310"/>
        <v/>
      </c>
      <c r="AR922" s="4" t="str">
        <f t="shared" si="299"/>
        <v/>
      </c>
      <c r="AT922" s="4" t="str">
        <f>IF(MAX(COUNTIF(Data!T922:AA922,1),COUNTIF(Data!T922:AA922,2),COUNTIF(Data!T922:AA922,3),COUNTIF(Data!T922:AA922,4),COUNTIF(Data!T922:AA922,5),COUNTIF(Data!T922:AA922,6),COUNTIF(Data!T922:AA922,7))&gt;0,MAX(COUNTIF(Data!T922:AA922,1),COUNTIF(Data!T922:AA922,2),COUNTIF(Data!T922:AA922,3),COUNTIF(Data!T922:AA922,4),COUNTIF(Data!T922:AA922,5),COUNTIF(Data!T922:AA922,6),COUNTIF(Data!T922:AA922,7)),"")</f>
        <v/>
      </c>
      <c r="AU922" s="4" t="str">
        <f>IF(COUNTIF(Data!T922:AA922,4)=8,"Remove","")</f>
        <v/>
      </c>
      <c r="AW922" s="2" t="str">
        <f>IF(Data!AC922&gt;0,Data!AC922-4,"")</f>
        <v/>
      </c>
      <c r="AX922" s="2" t="str">
        <f>IF(Data!AD922&gt;0,Data!AD922-4,"")</f>
        <v/>
      </c>
      <c r="AY922" s="2" t="str">
        <f>IF(Data!AE922&gt;0,Data!AE922-4,"")</f>
        <v/>
      </c>
      <c r="AZ922" s="2" t="str">
        <f>IF(Data!AF922&gt;0,Data!AF922-4,"")</f>
        <v/>
      </c>
      <c r="BA922" s="2" t="str">
        <f>IF(Data!AG922&gt;0,Data!AG922-4,"")</f>
        <v/>
      </c>
      <c r="BB922" s="2" t="str">
        <f>IF(Data!AH922&gt;0,Data!AH922-4,"")</f>
        <v/>
      </c>
      <c r="BC922" s="2" t="str">
        <f>IF(Data!AI922&gt;0,Data!AI922-4,"")</f>
        <v/>
      </c>
      <c r="BD922" s="2" t="str">
        <f>IF(Data!AJ922&gt;0,Data!AJ922-4,"")</f>
        <v/>
      </c>
      <c r="BF922" s="7" t="str">
        <f t="shared" si="300"/>
        <v/>
      </c>
      <c r="BG922" s="7" t="str">
        <f t="shared" si="311"/>
        <v/>
      </c>
      <c r="BH922" s="4" t="str">
        <f t="shared" si="301"/>
        <v/>
      </c>
      <c r="BJ922" s="4" t="str">
        <f>IF(MAX(COUNTIF(Data!AC922:AJ922,1),COUNTIF(Data!AC922:AJ922,2),COUNTIF(Data!AC922:AJ922,3),COUNTIF(Data!AC922:AJ922,4),COUNTIF(Data!AC922:AJ922,5),COUNTIF(Data!AC922:AJ922,6),COUNTIF(Data!AC922:AJ922,7))&gt;0,MAX(COUNTIF(Data!AC922:AJ922,1),COUNTIF(Data!AC922:AJ922,2),COUNTIF(Data!AC922:AJ922,3),COUNTIF(Data!AC922:AJ922,4),COUNTIF(Data!AC922:AJ922,5),COUNTIF(Data!AC922:AJ922,6),COUNTIF(Data!AC922:AJ922,7)),"")</f>
        <v/>
      </c>
      <c r="BK922" s="4" t="str">
        <f>IF(COUNTIF(Data!AC922:AJ922,4)=8,"Remove","")</f>
        <v/>
      </c>
      <c r="BM922" s="2" t="str">
        <f>IF(Data!AL922&gt;0,Data!AL922-4,"")</f>
        <v/>
      </c>
      <c r="BN922" s="2" t="str">
        <f>IF(Data!AM922&gt;0,Data!AM922-4,"")</f>
        <v/>
      </c>
      <c r="BO922" s="2" t="str">
        <f>IF(Data!AN922&gt;0,Data!AN922-4,"")</f>
        <v/>
      </c>
      <c r="BP922" s="2" t="str">
        <f>IF(Data!AO922&gt;0,Data!AO922-4,"")</f>
        <v/>
      </c>
      <c r="BQ922" s="2" t="str">
        <f>IF(Data!AP922&gt;0,Data!AP922-4,"")</f>
        <v/>
      </c>
      <c r="BR922" s="2" t="str">
        <f>IF(Data!AQ922&gt;0,Data!AQ922-4,"")</f>
        <v/>
      </c>
      <c r="BS922" s="2" t="str">
        <f>IF(Data!AR922&gt;0,Data!AR922-4,"")</f>
        <v/>
      </c>
      <c r="BT922" s="2" t="str">
        <f>IF(Data!AS922&gt;0,Data!AS922-4,"")</f>
        <v/>
      </c>
      <c r="BV922" s="7" t="str">
        <f t="shared" si="302"/>
        <v/>
      </c>
      <c r="BW922" s="7" t="str">
        <f t="shared" si="312"/>
        <v/>
      </c>
      <c r="BX922" s="4" t="str">
        <f t="shared" si="303"/>
        <v/>
      </c>
      <c r="BZ922" s="4" t="str">
        <f>IF(MAX(COUNTIF(Data!AL922:AS922,1),COUNTIF(Data!AL922:AS922,2),COUNTIF(Data!AL922:AS922,3),COUNTIF(Data!AL922:AS922,4),COUNTIF(Data!AL922:AS922,5),COUNTIF(Data!AL922:AS922,6),COUNTIF(Data!AL922:AS922,7))&gt;0,MAX(COUNTIF(Data!AL922:AS922,1),COUNTIF(Data!AL922:AS922,2),COUNTIF(Data!AL922:AS922,3),COUNTIF(Data!AL922:AS922,4),COUNTIF(Data!AL922:AS922,5),COUNTIF(Data!AL922:AS922,6),COUNTIF(Data!AL922:AS922,7)),"")</f>
        <v/>
      </c>
      <c r="CA922" s="4" t="str">
        <f>IF(COUNTIF(Data!AL922:AS922,4)=8,"Remove","")</f>
        <v/>
      </c>
      <c r="CC922" s="2" t="str">
        <f>IF(Data!AU922&gt;0,Data!AU922-4,"")</f>
        <v/>
      </c>
      <c r="CD922" s="2" t="str">
        <f>IF(Data!AV922&gt;0,Data!AV922-4,"")</f>
        <v/>
      </c>
      <c r="CE922" s="2" t="str">
        <f>IF(Data!AW922&gt;0,Data!AW922-4,"")</f>
        <v/>
      </c>
      <c r="CF922" s="2" t="str">
        <f>IF(Data!AX922&gt;0,Data!AX922-4,"")</f>
        <v/>
      </c>
      <c r="CG922" s="2" t="str">
        <f>IF(Data!AY922&gt;0,Data!AY922-4,"")</f>
        <v/>
      </c>
      <c r="CH922" s="2" t="str">
        <f>IF(Data!AZ922&gt;0,Data!AZ922-4,"")</f>
        <v/>
      </c>
      <c r="CI922" s="2" t="str">
        <f>IF(Data!BA922&gt;0,Data!BA922-4,"")</f>
        <v/>
      </c>
      <c r="CJ922" s="2" t="str">
        <f>IF(Data!BB922&gt;0,Data!BB922-4,"")</f>
        <v/>
      </c>
      <c r="CL922" s="7" t="str">
        <f t="shared" si="304"/>
        <v/>
      </c>
      <c r="CM922" s="7" t="str">
        <f t="shared" si="313"/>
        <v/>
      </c>
      <c r="CN922" s="4" t="str">
        <f t="shared" si="305"/>
        <v/>
      </c>
      <c r="CP922" s="4" t="str">
        <f>IF(MAX(COUNTIF(Data!AU922:BB922,1),COUNTIF(Data!AU922:BB922,2),COUNTIF(Data!AU922:BB922,3),COUNTIF(Data!AU922:BB922,4),COUNTIF(Data!AU922:BB922,5),COUNTIF(Data!AU922:BB922,6),COUNTIF(Data!AU922:BB922,7))&gt;0,MAX(COUNTIF(Data!AU922:BB922,1),COUNTIF(Data!AU922:BB922,2),COUNTIF(Data!AU922:BB922,3),COUNTIF(Data!AU922:BB922,4),COUNTIF(Data!AU922:BB922,5),COUNTIF(Data!AU922:BB922,6),COUNTIF(Data!AU922:BB922,7)),"")</f>
        <v/>
      </c>
      <c r="CQ922" s="4" t="str">
        <f>IF(COUNTIF(Data!AU922:BB922,4)=8,"Remove","")</f>
        <v/>
      </c>
      <c r="CS922" s="2" t="str">
        <f>IF(Data!BD922&gt;0,Data!BD922-4,"")</f>
        <v/>
      </c>
      <c r="CT922" s="2" t="str">
        <f>IF(Data!BE922&gt;0,Data!BE922-4,"")</f>
        <v/>
      </c>
      <c r="CU922" s="2" t="str">
        <f>IF(Data!BF922&gt;0,Data!BF922-4,"")</f>
        <v/>
      </c>
      <c r="CV922" s="2" t="str">
        <f>IF(Data!BG922&gt;0,Data!BG922-4,"")</f>
        <v/>
      </c>
      <c r="CW922" s="2" t="str">
        <f>IF(Data!BH922&gt;0,Data!BH922-4,"")</f>
        <v/>
      </c>
      <c r="CX922" s="2" t="str">
        <f>IF(Data!BI922&gt;0,Data!BI922-4,"")</f>
        <v/>
      </c>
      <c r="CY922" s="2" t="str">
        <f>IF(Data!BJ922&gt;0,Data!BJ922-4,"")</f>
        <v/>
      </c>
      <c r="CZ922" s="2" t="str">
        <f>IF(Data!BK922&gt;0,Data!BK922-4,"")</f>
        <v/>
      </c>
      <c r="DB922" s="7" t="str">
        <f t="shared" si="306"/>
        <v/>
      </c>
      <c r="DC922" s="7" t="str">
        <f t="shared" si="314"/>
        <v/>
      </c>
      <c r="DD922" s="4" t="str">
        <f t="shared" si="307"/>
        <v/>
      </c>
      <c r="DF922" s="4" t="str">
        <f>IF(MAX(COUNTIF(Data!BD922:BK922,1),COUNTIF(Data!BD922:BK922,2),COUNTIF(Data!BD922:BK922,3),COUNTIF(Data!BD922:BK922,4),COUNTIF(Data!BD922:BK922,5),COUNTIF(Data!BD922:BK922,6),COUNTIF(Data!BD922:BK922,7))&gt;0,MAX(COUNTIF(Data!BD922:BK922,1),COUNTIF(Data!BD922:BK922,2),COUNTIF(Data!BD922:BK922,3),COUNTIF(Data!BD922:BK922,4),COUNTIF(Data!BD922:BK922,5),COUNTIF(Data!BD922:BK922,6),COUNTIF(Data!BD922:BK922,7)),"")</f>
        <v/>
      </c>
      <c r="DG922" s="4" t="str">
        <f>IF(COUNTIF(Data!BD922:BK922,4)=8,"Remove","")</f>
        <v/>
      </c>
    </row>
    <row r="923" spans="1:111" x14ac:dyDescent="0.25">
      <c r="A923" s="2" t="str">
        <f>IF(Data!B923&gt;0,Data!B923-4,"")</f>
        <v/>
      </c>
      <c r="B923" s="2" t="str">
        <f>IF(Data!C923&gt;0,Data!C923-4,"")</f>
        <v/>
      </c>
      <c r="C923" s="2" t="str">
        <f>IF(Data!D923&gt;0,Data!D923-4,"")</f>
        <v/>
      </c>
      <c r="D923" s="2" t="str">
        <f>IF(Data!E923&gt;0,Data!E923-4,"")</f>
        <v/>
      </c>
      <c r="E923" s="2" t="str">
        <f>IF(Data!F923&gt;0,Data!F923-4,"")</f>
        <v/>
      </c>
      <c r="F923" s="2" t="str">
        <f>IF(Data!G923&gt;0,Data!G923-4,"")</f>
        <v/>
      </c>
      <c r="G923" s="2" t="str">
        <f>IF(Data!H923&gt;0,Data!H923-4,"")</f>
        <v/>
      </c>
      <c r="H923" s="2" t="str">
        <f>IF(Data!I923&gt;0,Data!I923-4,"")</f>
        <v/>
      </c>
      <c r="J923" s="7" t="str">
        <f t="shared" si="294"/>
        <v/>
      </c>
      <c r="K923" s="7" t="str">
        <f t="shared" si="308"/>
        <v/>
      </c>
      <c r="L923" s="4" t="str">
        <f t="shared" si="295"/>
        <v/>
      </c>
      <c r="N923" s="4" t="str">
        <f>IF(MAX(COUNTIF(Data!B923:I923,1),COUNTIF(Data!B923:I923,2),COUNTIF(Data!B923:I923,3),COUNTIF(Data!B923:I923,4),COUNTIF(Data!B923:I923,5),COUNTIF(Data!B923:I923,6),COUNTIF(Data!B923:I923,7))&gt;0,MAX(COUNTIF(Data!B923:I923,1),COUNTIF(Data!B923:I923,2),COUNTIF(Data!B923:I923,3),COUNTIF(Data!B923:I923,4),COUNTIF(Data!B923:I923,5),COUNTIF(Data!B923:I923,6),COUNTIF(Data!B923:I923,7)),"")</f>
        <v/>
      </c>
      <c r="O923" s="4" t="str">
        <f>IF(COUNTIF(Data!B923:I923,4)=8,"Remove","")</f>
        <v/>
      </c>
      <c r="Q923" s="2" t="str">
        <f>IF(Data!K923&gt;0,Data!K923-4,"")</f>
        <v/>
      </c>
      <c r="R923" s="2" t="str">
        <f>IF(Data!L923&gt;0,Data!L923-4,"")</f>
        <v/>
      </c>
      <c r="S923" s="2" t="str">
        <f>IF(Data!M923&gt;0,Data!M923-4,"")</f>
        <v/>
      </c>
      <c r="T923" s="2" t="str">
        <f>IF(Data!N923&gt;0,Data!N923-4,"")</f>
        <v/>
      </c>
      <c r="U923" s="2" t="str">
        <f>IF(Data!O923&gt;0,Data!O923-4,"")</f>
        <v/>
      </c>
      <c r="V923" s="2" t="str">
        <f>IF(Data!P923&gt;0,Data!P923-4,"")</f>
        <v/>
      </c>
      <c r="W923" s="2" t="str">
        <f>IF(Data!Q923&gt;0,Data!Q923-4,"")</f>
        <v/>
      </c>
      <c r="X923" s="2" t="str">
        <f>IF(Data!R923&gt;0,Data!R923-4,"")</f>
        <v/>
      </c>
      <c r="Y923" s="59"/>
      <c r="Z923" s="7" t="str">
        <f t="shared" si="296"/>
        <v/>
      </c>
      <c r="AA923" s="7" t="str">
        <f t="shared" si="309"/>
        <v/>
      </c>
      <c r="AB923" s="4" t="str">
        <f t="shared" si="297"/>
        <v/>
      </c>
      <c r="AC923" s="59"/>
      <c r="AD923" s="4" t="str">
        <f>IF(MAX(COUNTIF(Data!K923:R923,1),COUNTIF(Data!K923:R923,2),COUNTIF(Data!K923:R923,3),COUNTIF(Data!K923:R923,4),COUNTIF(Data!K923:R923,5),COUNTIF(Data!K923:R923,6),COUNTIF(Data!K923:R923,7))&gt;0,MAX(COUNTIF(Data!K923:R923,1),COUNTIF(Data!K923:R923,2),COUNTIF(Data!K923:R923,3),COUNTIF(Data!K923:R923,4),COUNTIF(Data!K923:R923,5),COUNTIF(Data!K923:R923,6),COUNTIF(Data!K923:R923,7)),"")</f>
        <v/>
      </c>
      <c r="AE923" s="4" t="str">
        <f>IF(COUNTIF(Data!K923:R923,4)=8,"Remove","")</f>
        <v/>
      </c>
      <c r="AG923" s="2" t="str">
        <f>IF(Data!T923&gt;0,Data!T923-4,"")</f>
        <v/>
      </c>
      <c r="AH923" s="2" t="str">
        <f>IF(Data!U923&gt;0,Data!U923-4,"")</f>
        <v/>
      </c>
      <c r="AI923" s="2" t="str">
        <f>IF(Data!V923&gt;0,Data!V923-4,"")</f>
        <v/>
      </c>
      <c r="AJ923" s="2" t="str">
        <f>IF(Data!W923&gt;0,Data!W923-4,"")</f>
        <v/>
      </c>
      <c r="AK923" s="2" t="str">
        <f>IF(Data!X923&gt;0,Data!X923-4,"")</f>
        <v/>
      </c>
      <c r="AL923" s="2" t="str">
        <f>IF(Data!Y923&gt;0,Data!Y923-4,"")</f>
        <v/>
      </c>
      <c r="AM923" s="2" t="str">
        <f>IF(Data!Z923&gt;0,Data!Z923-4,"")</f>
        <v/>
      </c>
      <c r="AN923" s="2" t="str">
        <f>IF(Data!AA923&gt;0,Data!AA923-4,"")</f>
        <v/>
      </c>
      <c r="AP923" s="7" t="str">
        <f t="shared" si="298"/>
        <v/>
      </c>
      <c r="AQ923" s="7" t="str">
        <f t="shared" si="310"/>
        <v/>
      </c>
      <c r="AR923" s="4" t="str">
        <f t="shared" si="299"/>
        <v/>
      </c>
      <c r="AT923" s="4" t="str">
        <f>IF(MAX(COUNTIF(Data!T923:AA923,1),COUNTIF(Data!T923:AA923,2),COUNTIF(Data!T923:AA923,3),COUNTIF(Data!T923:AA923,4),COUNTIF(Data!T923:AA923,5),COUNTIF(Data!T923:AA923,6),COUNTIF(Data!T923:AA923,7))&gt;0,MAX(COUNTIF(Data!T923:AA923,1),COUNTIF(Data!T923:AA923,2),COUNTIF(Data!T923:AA923,3),COUNTIF(Data!T923:AA923,4),COUNTIF(Data!T923:AA923,5),COUNTIF(Data!T923:AA923,6),COUNTIF(Data!T923:AA923,7)),"")</f>
        <v/>
      </c>
      <c r="AU923" s="4" t="str">
        <f>IF(COUNTIF(Data!T923:AA923,4)=8,"Remove","")</f>
        <v/>
      </c>
      <c r="AW923" s="2" t="str">
        <f>IF(Data!AC923&gt;0,Data!AC923-4,"")</f>
        <v/>
      </c>
      <c r="AX923" s="2" t="str">
        <f>IF(Data!AD923&gt;0,Data!AD923-4,"")</f>
        <v/>
      </c>
      <c r="AY923" s="2" t="str">
        <f>IF(Data!AE923&gt;0,Data!AE923-4,"")</f>
        <v/>
      </c>
      <c r="AZ923" s="2" t="str">
        <f>IF(Data!AF923&gt;0,Data!AF923-4,"")</f>
        <v/>
      </c>
      <c r="BA923" s="2" t="str">
        <f>IF(Data!AG923&gt;0,Data!AG923-4,"")</f>
        <v/>
      </c>
      <c r="BB923" s="2" t="str">
        <f>IF(Data!AH923&gt;0,Data!AH923-4,"")</f>
        <v/>
      </c>
      <c r="BC923" s="2" t="str">
        <f>IF(Data!AI923&gt;0,Data!AI923-4,"")</f>
        <v/>
      </c>
      <c r="BD923" s="2" t="str">
        <f>IF(Data!AJ923&gt;0,Data!AJ923-4,"")</f>
        <v/>
      </c>
      <c r="BF923" s="7" t="str">
        <f t="shared" si="300"/>
        <v/>
      </c>
      <c r="BG923" s="7" t="str">
        <f t="shared" si="311"/>
        <v/>
      </c>
      <c r="BH923" s="4" t="str">
        <f t="shared" si="301"/>
        <v/>
      </c>
      <c r="BJ923" s="4" t="str">
        <f>IF(MAX(COUNTIF(Data!AC923:AJ923,1),COUNTIF(Data!AC923:AJ923,2),COUNTIF(Data!AC923:AJ923,3),COUNTIF(Data!AC923:AJ923,4),COUNTIF(Data!AC923:AJ923,5),COUNTIF(Data!AC923:AJ923,6),COUNTIF(Data!AC923:AJ923,7))&gt;0,MAX(COUNTIF(Data!AC923:AJ923,1),COUNTIF(Data!AC923:AJ923,2),COUNTIF(Data!AC923:AJ923,3),COUNTIF(Data!AC923:AJ923,4),COUNTIF(Data!AC923:AJ923,5),COUNTIF(Data!AC923:AJ923,6),COUNTIF(Data!AC923:AJ923,7)),"")</f>
        <v/>
      </c>
      <c r="BK923" s="4" t="str">
        <f>IF(COUNTIF(Data!AC923:AJ923,4)=8,"Remove","")</f>
        <v/>
      </c>
      <c r="BM923" s="2" t="str">
        <f>IF(Data!AL923&gt;0,Data!AL923-4,"")</f>
        <v/>
      </c>
      <c r="BN923" s="2" t="str">
        <f>IF(Data!AM923&gt;0,Data!AM923-4,"")</f>
        <v/>
      </c>
      <c r="BO923" s="2" t="str">
        <f>IF(Data!AN923&gt;0,Data!AN923-4,"")</f>
        <v/>
      </c>
      <c r="BP923" s="2" t="str">
        <f>IF(Data!AO923&gt;0,Data!AO923-4,"")</f>
        <v/>
      </c>
      <c r="BQ923" s="2" t="str">
        <f>IF(Data!AP923&gt;0,Data!AP923-4,"")</f>
        <v/>
      </c>
      <c r="BR923" s="2" t="str">
        <f>IF(Data!AQ923&gt;0,Data!AQ923-4,"")</f>
        <v/>
      </c>
      <c r="BS923" s="2" t="str">
        <f>IF(Data!AR923&gt;0,Data!AR923-4,"")</f>
        <v/>
      </c>
      <c r="BT923" s="2" t="str">
        <f>IF(Data!AS923&gt;0,Data!AS923-4,"")</f>
        <v/>
      </c>
      <c r="BV923" s="7" t="str">
        <f t="shared" si="302"/>
        <v/>
      </c>
      <c r="BW923" s="7" t="str">
        <f t="shared" si="312"/>
        <v/>
      </c>
      <c r="BX923" s="4" t="str">
        <f t="shared" si="303"/>
        <v/>
      </c>
      <c r="BZ923" s="4" t="str">
        <f>IF(MAX(COUNTIF(Data!AL923:AS923,1),COUNTIF(Data!AL923:AS923,2),COUNTIF(Data!AL923:AS923,3),COUNTIF(Data!AL923:AS923,4),COUNTIF(Data!AL923:AS923,5),COUNTIF(Data!AL923:AS923,6),COUNTIF(Data!AL923:AS923,7))&gt;0,MAX(COUNTIF(Data!AL923:AS923,1),COUNTIF(Data!AL923:AS923,2),COUNTIF(Data!AL923:AS923,3),COUNTIF(Data!AL923:AS923,4),COUNTIF(Data!AL923:AS923,5),COUNTIF(Data!AL923:AS923,6),COUNTIF(Data!AL923:AS923,7)),"")</f>
        <v/>
      </c>
      <c r="CA923" s="4" t="str">
        <f>IF(COUNTIF(Data!AL923:AS923,4)=8,"Remove","")</f>
        <v/>
      </c>
      <c r="CC923" s="2" t="str">
        <f>IF(Data!AU923&gt;0,Data!AU923-4,"")</f>
        <v/>
      </c>
      <c r="CD923" s="2" t="str">
        <f>IF(Data!AV923&gt;0,Data!AV923-4,"")</f>
        <v/>
      </c>
      <c r="CE923" s="2" t="str">
        <f>IF(Data!AW923&gt;0,Data!AW923-4,"")</f>
        <v/>
      </c>
      <c r="CF923" s="2" t="str">
        <f>IF(Data!AX923&gt;0,Data!AX923-4,"")</f>
        <v/>
      </c>
      <c r="CG923" s="2" t="str">
        <f>IF(Data!AY923&gt;0,Data!AY923-4,"")</f>
        <v/>
      </c>
      <c r="CH923" s="2" t="str">
        <f>IF(Data!AZ923&gt;0,Data!AZ923-4,"")</f>
        <v/>
      </c>
      <c r="CI923" s="2" t="str">
        <f>IF(Data!BA923&gt;0,Data!BA923-4,"")</f>
        <v/>
      </c>
      <c r="CJ923" s="2" t="str">
        <f>IF(Data!BB923&gt;0,Data!BB923-4,"")</f>
        <v/>
      </c>
      <c r="CL923" s="7" t="str">
        <f t="shared" si="304"/>
        <v/>
      </c>
      <c r="CM923" s="7" t="str">
        <f t="shared" si="313"/>
        <v/>
      </c>
      <c r="CN923" s="4" t="str">
        <f t="shared" si="305"/>
        <v/>
      </c>
      <c r="CP923" s="4" t="str">
        <f>IF(MAX(COUNTIF(Data!AU923:BB923,1),COUNTIF(Data!AU923:BB923,2),COUNTIF(Data!AU923:BB923,3),COUNTIF(Data!AU923:BB923,4),COUNTIF(Data!AU923:BB923,5),COUNTIF(Data!AU923:BB923,6),COUNTIF(Data!AU923:BB923,7))&gt;0,MAX(COUNTIF(Data!AU923:BB923,1),COUNTIF(Data!AU923:BB923,2),COUNTIF(Data!AU923:BB923,3),COUNTIF(Data!AU923:BB923,4),COUNTIF(Data!AU923:BB923,5),COUNTIF(Data!AU923:BB923,6),COUNTIF(Data!AU923:BB923,7)),"")</f>
        <v/>
      </c>
      <c r="CQ923" s="4" t="str">
        <f>IF(COUNTIF(Data!AU923:BB923,4)=8,"Remove","")</f>
        <v/>
      </c>
      <c r="CS923" s="2" t="str">
        <f>IF(Data!BD923&gt;0,Data!BD923-4,"")</f>
        <v/>
      </c>
      <c r="CT923" s="2" t="str">
        <f>IF(Data!BE923&gt;0,Data!BE923-4,"")</f>
        <v/>
      </c>
      <c r="CU923" s="2" t="str">
        <f>IF(Data!BF923&gt;0,Data!BF923-4,"")</f>
        <v/>
      </c>
      <c r="CV923" s="2" t="str">
        <f>IF(Data!BG923&gt;0,Data!BG923-4,"")</f>
        <v/>
      </c>
      <c r="CW923" s="2" t="str">
        <f>IF(Data!BH923&gt;0,Data!BH923-4,"")</f>
        <v/>
      </c>
      <c r="CX923" s="2" t="str">
        <f>IF(Data!BI923&gt;0,Data!BI923-4,"")</f>
        <v/>
      </c>
      <c r="CY923" s="2" t="str">
        <f>IF(Data!BJ923&gt;0,Data!BJ923-4,"")</f>
        <v/>
      </c>
      <c r="CZ923" s="2" t="str">
        <f>IF(Data!BK923&gt;0,Data!BK923-4,"")</f>
        <v/>
      </c>
      <c r="DB923" s="7" t="str">
        <f t="shared" si="306"/>
        <v/>
      </c>
      <c r="DC923" s="7" t="str">
        <f t="shared" si="314"/>
        <v/>
      </c>
      <c r="DD923" s="4" t="str">
        <f t="shared" si="307"/>
        <v/>
      </c>
      <c r="DF923" s="4" t="str">
        <f>IF(MAX(COUNTIF(Data!BD923:BK923,1),COUNTIF(Data!BD923:BK923,2),COUNTIF(Data!BD923:BK923,3),COUNTIF(Data!BD923:BK923,4),COUNTIF(Data!BD923:BK923,5),COUNTIF(Data!BD923:BK923,6),COUNTIF(Data!BD923:BK923,7))&gt;0,MAX(COUNTIF(Data!BD923:BK923,1),COUNTIF(Data!BD923:BK923,2),COUNTIF(Data!BD923:BK923,3),COUNTIF(Data!BD923:BK923,4),COUNTIF(Data!BD923:BK923,5),COUNTIF(Data!BD923:BK923,6),COUNTIF(Data!BD923:BK923,7)),"")</f>
        <v/>
      </c>
      <c r="DG923" s="4" t="str">
        <f>IF(COUNTIF(Data!BD923:BK923,4)=8,"Remove","")</f>
        <v/>
      </c>
    </row>
    <row r="924" spans="1:111" x14ac:dyDescent="0.25">
      <c r="A924" s="2" t="str">
        <f>IF(Data!B924&gt;0,Data!B924-4,"")</f>
        <v/>
      </c>
      <c r="B924" s="2" t="str">
        <f>IF(Data!C924&gt;0,Data!C924-4,"")</f>
        <v/>
      </c>
      <c r="C924" s="2" t="str">
        <f>IF(Data!D924&gt;0,Data!D924-4,"")</f>
        <v/>
      </c>
      <c r="D924" s="2" t="str">
        <f>IF(Data!E924&gt;0,Data!E924-4,"")</f>
        <v/>
      </c>
      <c r="E924" s="2" t="str">
        <f>IF(Data!F924&gt;0,Data!F924-4,"")</f>
        <v/>
      </c>
      <c r="F924" s="2" t="str">
        <f>IF(Data!G924&gt;0,Data!G924-4,"")</f>
        <v/>
      </c>
      <c r="G924" s="2" t="str">
        <f>IF(Data!H924&gt;0,Data!H924-4,"")</f>
        <v/>
      </c>
      <c r="H924" s="2" t="str">
        <f>IF(Data!I924&gt;0,Data!I924-4,"")</f>
        <v/>
      </c>
      <c r="J924" s="7" t="str">
        <f t="shared" si="294"/>
        <v/>
      </c>
      <c r="K924" s="7" t="str">
        <f t="shared" si="308"/>
        <v/>
      </c>
      <c r="L924" s="4" t="str">
        <f t="shared" si="295"/>
        <v/>
      </c>
      <c r="N924" s="4" t="str">
        <f>IF(MAX(COUNTIF(Data!B924:I924,1),COUNTIF(Data!B924:I924,2),COUNTIF(Data!B924:I924,3),COUNTIF(Data!B924:I924,4),COUNTIF(Data!B924:I924,5),COUNTIF(Data!B924:I924,6),COUNTIF(Data!B924:I924,7))&gt;0,MAX(COUNTIF(Data!B924:I924,1),COUNTIF(Data!B924:I924,2),COUNTIF(Data!B924:I924,3),COUNTIF(Data!B924:I924,4),COUNTIF(Data!B924:I924,5),COUNTIF(Data!B924:I924,6),COUNTIF(Data!B924:I924,7)),"")</f>
        <v/>
      </c>
      <c r="O924" s="4" t="str">
        <f>IF(COUNTIF(Data!B924:I924,4)=8,"Remove","")</f>
        <v/>
      </c>
      <c r="Q924" s="2" t="str">
        <f>IF(Data!K924&gt;0,Data!K924-4,"")</f>
        <v/>
      </c>
      <c r="R924" s="2" t="str">
        <f>IF(Data!L924&gt;0,Data!L924-4,"")</f>
        <v/>
      </c>
      <c r="S924" s="2" t="str">
        <f>IF(Data!M924&gt;0,Data!M924-4,"")</f>
        <v/>
      </c>
      <c r="T924" s="2" t="str">
        <f>IF(Data!N924&gt;0,Data!N924-4,"")</f>
        <v/>
      </c>
      <c r="U924" s="2" t="str">
        <f>IF(Data!O924&gt;0,Data!O924-4,"")</f>
        <v/>
      </c>
      <c r="V924" s="2" t="str">
        <f>IF(Data!P924&gt;0,Data!P924-4,"")</f>
        <v/>
      </c>
      <c r="W924" s="2" t="str">
        <f>IF(Data!Q924&gt;0,Data!Q924-4,"")</f>
        <v/>
      </c>
      <c r="X924" s="2" t="str">
        <f>IF(Data!R924&gt;0,Data!R924-4,"")</f>
        <v/>
      </c>
      <c r="Y924" s="59"/>
      <c r="Z924" s="7" t="str">
        <f t="shared" si="296"/>
        <v/>
      </c>
      <c r="AA924" s="7" t="str">
        <f t="shared" si="309"/>
        <v/>
      </c>
      <c r="AB924" s="4" t="str">
        <f t="shared" si="297"/>
        <v/>
      </c>
      <c r="AC924" s="59"/>
      <c r="AD924" s="4" t="str">
        <f>IF(MAX(COUNTIF(Data!K924:R924,1),COUNTIF(Data!K924:R924,2),COUNTIF(Data!K924:R924,3),COUNTIF(Data!K924:R924,4),COUNTIF(Data!K924:R924,5),COUNTIF(Data!K924:R924,6),COUNTIF(Data!K924:R924,7))&gt;0,MAX(COUNTIF(Data!K924:R924,1),COUNTIF(Data!K924:R924,2),COUNTIF(Data!K924:R924,3),COUNTIF(Data!K924:R924,4),COUNTIF(Data!K924:R924,5),COUNTIF(Data!K924:R924,6),COUNTIF(Data!K924:R924,7)),"")</f>
        <v/>
      </c>
      <c r="AE924" s="4" t="str">
        <f>IF(COUNTIF(Data!K924:R924,4)=8,"Remove","")</f>
        <v/>
      </c>
      <c r="AG924" s="2" t="str">
        <f>IF(Data!T924&gt;0,Data!T924-4,"")</f>
        <v/>
      </c>
      <c r="AH924" s="2" t="str">
        <f>IF(Data!U924&gt;0,Data!U924-4,"")</f>
        <v/>
      </c>
      <c r="AI924" s="2" t="str">
        <f>IF(Data!V924&gt;0,Data!V924-4,"")</f>
        <v/>
      </c>
      <c r="AJ924" s="2" t="str">
        <f>IF(Data!W924&gt;0,Data!W924-4,"")</f>
        <v/>
      </c>
      <c r="AK924" s="2" t="str">
        <f>IF(Data!X924&gt;0,Data!X924-4,"")</f>
        <v/>
      </c>
      <c r="AL924" s="2" t="str">
        <f>IF(Data!Y924&gt;0,Data!Y924-4,"")</f>
        <v/>
      </c>
      <c r="AM924" s="2" t="str">
        <f>IF(Data!Z924&gt;0,Data!Z924-4,"")</f>
        <v/>
      </c>
      <c r="AN924" s="2" t="str">
        <f>IF(Data!AA924&gt;0,Data!AA924-4,"")</f>
        <v/>
      </c>
      <c r="AP924" s="7" t="str">
        <f t="shared" si="298"/>
        <v/>
      </c>
      <c r="AQ924" s="7" t="str">
        <f t="shared" si="310"/>
        <v/>
      </c>
      <c r="AR924" s="4" t="str">
        <f t="shared" si="299"/>
        <v/>
      </c>
      <c r="AT924" s="4" t="str">
        <f>IF(MAX(COUNTIF(Data!T924:AA924,1),COUNTIF(Data!T924:AA924,2),COUNTIF(Data!T924:AA924,3),COUNTIF(Data!T924:AA924,4),COUNTIF(Data!T924:AA924,5),COUNTIF(Data!T924:AA924,6),COUNTIF(Data!T924:AA924,7))&gt;0,MAX(COUNTIF(Data!T924:AA924,1),COUNTIF(Data!T924:AA924,2),COUNTIF(Data!T924:AA924,3),COUNTIF(Data!T924:AA924,4),COUNTIF(Data!T924:AA924,5),COUNTIF(Data!T924:AA924,6),COUNTIF(Data!T924:AA924,7)),"")</f>
        <v/>
      </c>
      <c r="AU924" s="4" t="str">
        <f>IF(COUNTIF(Data!T924:AA924,4)=8,"Remove","")</f>
        <v/>
      </c>
      <c r="AW924" s="2" t="str">
        <f>IF(Data!AC924&gt;0,Data!AC924-4,"")</f>
        <v/>
      </c>
      <c r="AX924" s="2" t="str">
        <f>IF(Data!AD924&gt;0,Data!AD924-4,"")</f>
        <v/>
      </c>
      <c r="AY924" s="2" t="str">
        <f>IF(Data!AE924&gt;0,Data!AE924-4,"")</f>
        <v/>
      </c>
      <c r="AZ924" s="2" t="str">
        <f>IF(Data!AF924&gt;0,Data!AF924-4,"")</f>
        <v/>
      </c>
      <c r="BA924" s="2" t="str">
        <f>IF(Data!AG924&gt;0,Data!AG924-4,"")</f>
        <v/>
      </c>
      <c r="BB924" s="2" t="str">
        <f>IF(Data!AH924&gt;0,Data!AH924-4,"")</f>
        <v/>
      </c>
      <c r="BC924" s="2" t="str">
        <f>IF(Data!AI924&gt;0,Data!AI924-4,"")</f>
        <v/>
      </c>
      <c r="BD924" s="2" t="str">
        <f>IF(Data!AJ924&gt;0,Data!AJ924-4,"")</f>
        <v/>
      </c>
      <c r="BF924" s="7" t="str">
        <f t="shared" si="300"/>
        <v/>
      </c>
      <c r="BG924" s="7" t="str">
        <f t="shared" si="311"/>
        <v/>
      </c>
      <c r="BH924" s="4" t="str">
        <f t="shared" si="301"/>
        <v/>
      </c>
      <c r="BJ924" s="4" t="str">
        <f>IF(MAX(COUNTIF(Data!AC924:AJ924,1),COUNTIF(Data!AC924:AJ924,2),COUNTIF(Data!AC924:AJ924,3),COUNTIF(Data!AC924:AJ924,4),COUNTIF(Data!AC924:AJ924,5),COUNTIF(Data!AC924:AJ924,6),COUNTIF(Data!AC924:AJ924,7))&gt;0,MAX(COUNTIF(Data!AC924:AJ924,1),COUNTIF(Data!AC924:AJ924,2),COUNTIF(Data!AC924:AJ924,3),COUNTIF(Data!AC924:AJ924,4),COUNTIF(Data!AC924:AJ924,5),COUNTIF(Data!AC924:AJ924,6),COUNTIF(Data!AC924:AJ924,7)),"")</f>
        <v/>
      </c>
      <c r="BK924" s="4" t="str">
        <f>IF(COUNTIF(Data!AC924:AJ924,4)=8,"Remove","")</f>
        <v/>
      </c>
      <c r="BM924" s="2" t="str">
        <f>IF(Data!AL924&gt;0,Data!AL924-4,"")</f>
        <v/>
      </c>
      <c r="BN924" s="2" t="str">
        <f>IF(Data!AM924&gt;0,Data!AM924-4,"")</f>
        <v/>
      </c>
      <c r="BO924" s="2" t="str">
        <f>IF(Data!AN924&gt;0,Data!AN924-4,"")</f>
        <v/>
      </c>
      <c r="BP924" s="2" t="str">
        <f>IF(Data!AO924&gt;0,Data!AO924-4,"")</f>
        <v/>
      </c>
      <c r="BQ924" s="2" t="str">
        <f>IF(Data!AP924&gt;0,Data!AP924-4,"")</f>
        <v/>
      </c>
      <c r="BR924" s="2" t="str">
        <f>IF(Data!AQ924&gt;0,Data!AQ924-4,"")</f>
        <v/>
      </c>
      <c r="BS924" s="2" t="str">
        <f>IF(Data!AR924&gt;0,Data!AR924-4,"")</f>
        <v/>
      </c>
      <c r="BT924" s="2" t="str">
        <f>IF(Data!AS924&gt;0,Data!AS924-4,"")</f>
        <v/>
      </c>
      <c r="BV924" s="7" t="str">
        <f t="shared" si="302"/>
        <v/>
      </c>
      <c r="BW924" s="7" t="str">
        <f t="shared" si="312"/>
        <v/>
      </c>
      <c r="BX924" s="4" t="str">
        <f t="shared" si="303"/>
        <v/>
      </c>
      <c r="BZ924" s="4" t="str">
        <f>IF(MAX(COUNTIF(Data!AL924:AS924,1),COUNTIF(Data!AL924:AS924,2),COUNTIF(Data!AL924:AS924,3),COUNTIF(Data!AL924:AS924,4),COUNTIF(Data!AL924:AS924,5),COUNTIF(Data!AL924:AS924,6),COUNTIF(Data!AL924:AS924,7))&gt;0,MAX(COUNTIF(Data!AL924:AS924,1),COUNTIF(Data!AL924:AS924,2),COUNTIF(Data!AL924:AS924,3),COUNTIF(Data!AL924:AS924,4),COUNTIF(Data!AL924:AS924,5),COUNTIF(Data!AL924:AS924,6),COUNTIF(Data!AL924:AS924,7)),"")</f>
        <v/>
      </c>
      <c r="CA924" s="4" t="str">
        <f>IF(COUNTIF(Data!AL924:AS924,4)=8,"Remove","")</f>
        <v/>
      </c>
      <c r="CC924" s="2" t="str">
        <f>IF(Data!AU924&gt;0,Data!AU924-4,"")</f>
        <v/>
      </c>
      <c r="CD924" s="2" t="str">
        <f>IF(Data!AV924&gt;0,Data!AV924-4,"")</f>
        <v/>
      </c>
      <c r="CE924" s="2" t="str">
        <f>IF(Data!AW924&gt;0,Data!AW924-4,"")</f>
        <v/>
      </c>
      <c r="CF924" s="2" t="str">
        <f>IF(Data!AX924&gt;0,Data!AX924-4,"")</f>
        <v/>
      </c>
      <c r="CG924" s="2" t="str">
        <f>IF(Data!AY924&gt;0,Data!AY924-4,"")</f>
        <v/>
      </c>
      <c r="CH924" s="2" t="str">
        <f>IF(Data!AZ924&gt;0,Data!AZ924-4,"")</f>
        <v/>
      </c>
      <c r="CI924" s="2" t="str">
        <f>IF(Data!BA924&gt;0,Data!BA924-4,"")</f>
        <v/>
      </c>
      <c r="CJ924" s="2" t="str">
        <f>IF(Data!BB924&gt;0,Data!BB924-4,"")</f>
        <v/>
      </c>
      <c r="CL924" s="7" t="str">
        <f t="shared" si="304"/>
        <v/>
      </c>
      <c r="CM924" s="7" t="str">
        <f t="shared" si="313"/>
        <v/>
      </c>
      <c r="CN924" s="4" t="str">
        <f t="shared" si="305"/>
        <v/>
      </c>
      <c r="CP924" s="4" t="str">
        <f>IF(MAX(COUNTIF(Data!AU924:BB924,1),COUNTIF(Data!AU924:BB924,2),COUNTIF(Data!AU924:BB924,3),COUNTIF(Data!AU924:BB924,4),COUNTIF(Data!AU924:BB924,5),COUNTIF(Data!AU924:BB924,6),COUNTIF(Data!AU924:BB924,7))&gt;0,MAX(COUNTIF(Data!AU924:BB924,1),COUNTIF(Data!AU924:BB924,2),COUNTIF(Data!AU924:BB924,3),COUNTIF(Data!AU924:BB924,4),COUNTIF(Data!AU924:BB924,5),COUNTIF(Data!AU924:BB924,6),COUNTIF(Data!AU924:BB924,7)),"")</f>
        <v/>
      </c>
      <c r="CQ924" s="4" t="str">
        <f>IF(COUNTIF(Data!AU924:BB924,4)=8,"Remove","")</f>
        <v/>
      </c>
      <c r="CS924" s="2" t="str">
        <f>IF(Data!BD924&gt;0,Data!BD924-4,"")</f>
        <v/>
      </c>
      <c r="CT924" s="2" t="str">
        <f>IF(Data!BE924&gt;0,Data!BE924-4,"")</f>
        <v/>
      </c>
      <c r="CU924" s="2" t="str">
        <f>IF(Data!BF924&gt;0,Data!BF924-4,"")</f>
        <v/>
      </c>
      <c r="CV924" s="2" t="str">
        <f>IF(Data!BG924&gt;0,Data!BG924-4,"")</f>
        <v/>
      </c>
      <c r="CW924" s="2" t="str">
        <f>IF(Data!BH924&gt;0,Data!BH924-4,"")</f>
        <v/>
      </c>
      <c r="CX924" s="2" t="str">
        <f>IF(Data!BI924&gt;0,Data!BI924-4,"")</f>
        <v/>
      </c>
      <c r="CY924" s="2" t="str">
        <f>IF(Data!BJ924&gt;0,Data!BJ924-4,"")</f>
        <v/>
      </c>
      <c r="CZ924" s="2" t="str">
        <f>IF(Data!BK924&gt;0,Data!BK924-4,"")</f>
        <v/>
      </c>
      <c r="DB924" s="7" t="str">
        <f t="shared" si="306"/>
        <v/>
      </c>
      <c r="DC924" s="7" t="str">
        <f t="shared" si="314"/>
        <v/>
      </c>
      <c r="DD924" s="4" t="str">
        <f t="shared" si="307"/>
        <v/>
      </c>
      <c r="DF924" s="4" t="str">
        <f>IF(MAX(COUNTIF(Data!BD924:BK924,1),COUNTIF(Data!BD924:BK924,2),COUNTIF(Data!BD924:BK924,3),COUNTIF(Data!BD924:BK924,4),COUNTIF(Data!BD924:BK924,5),COUNTIF(Data!BD924:BK924,6),COUNTIF(Data!BD924:BK924,7))&gt;0,MAX(COUNTIF(Data!BD924:BK924,1),COUNTIF(Data!BD924:BK924,2),COUNTIF(Data!BD924:BK924,3),COUNTIF(Data!BD924:BK924,4),COUNTIF(Data!BD924:BK924,5),COUNTIF(Data!BD924:BK924,6),COUNTIF(Data!BD924:BK924,7)),"")</f>
        <v/>
      </c>
      <c r="DG924" s="4" t="str">
        <f>IF(COUNTIF(Data!BD924:BK924,4)=8,"Remove","")</f>
        <v/>
      </c>
    </row>
    <row r="925" spans="1:111" x14ac:dyDescent="0.25">
      <c r="A925" s="2" t="str">
        <f>IF(Data!B925&gt;0,Data!B925-4,"")</f>
        <v/>
      </c>
      <c r="B925" s="2" t="str">
        <f>IF(Data!C925&gt;0,Data!C925-4,"")</f>
        <v/>
      </c>
      <c r="C925" s="2" t="str">
        <f>IF(Data!D925&gt;0,Data!D925-4,"")</f>
        <v/>
      </c>
      <c r="D925" s="2" t="str">
        <f>IF(Data!E925&gt;0,Data!E925-4,"")</f>
        <v/>
      </c>
      <c r="E925" s="2" t="str">
        <f>IF(Data!F925&gt;0,Data!F925-4,"")</f>
        <v/>
      </c>
      <c r="F925" s="2" t="str">
        <f>IF(Data!G925&gt;0,Data!G925-4,"")</f>
        <v/>
      </c>
      <c r="G925" s="2" t="str">
        <f>IF(Data!H925&gt;0,Data!H925-4,"")</f>
        <v/>
      </c>
      <c r="H925" s="2" t="str">
        <f>IF(Data!I925&gt;0,Data!I925-4,"")</f>
        <v/>
      </c>
      <c r="J925" s="7" t="str">
        <f t="shared" si="294"/>
        <v/>
      </c>
      <c r="K925" s="7" t="str">
        <f t="shared" si="308"/>
        <v/>
      </c>
      <c r="L925" s="4" t="str">
        <f t="shared" si="295"/>
        <v/>
      </c>
      <c r="N925" s="4" t="str">
        <f>IF(MAX(COUNTIF(Data!B925:I925,1),COUNTIF(Data!B925:I925,2),COUNTIF(Data!B925:I925,3),COUNTIF(Data!B925:I925,4),COUNTIF(Data!B925:I925,5),COUNTIF(Data!B925:I925,6),COUNTIF(Data!B925:I925,7))&gt;0,MAX(COUNTIF(Data!B925:I925,1),COUNTIF(Data!B925:I925,2),COUNTIF(Data!B925:I925,3),COUNTIF(Data!B925:I925,4),COUNTIF(Data!B925:I925,5),COUNTIF(Data!B925:I925,6),COUNTIF(Data!B925:I925,7)),"")</f>
        <v/>
      </c>
      <c r="O925" s="4" t="str">
        <f>IF(COUNTIF(Data!B925:I925,4)=8,"Remove","")</f>
        <v/>
      </c>
      <c r="Q925" s="2" t="str">
        <f>IF(Data!K925&gt;0,Data!K925-4,"")</f>
        <v/>
      </c>
      <c r="R925" s="2" t="str">
        <f>IF(Data!L925&gt;0,Data!L925-4,"")</f>
        <v/>
      </c>
      <c r="S925" s="2" t="str">
        <f>IF(Data!M925&gt;0,Data!M925-4,"")</f>
        <v/>
      </c>
      <c r="T925" s="2" t="str">
        <f>IF(Data!N925&gt;0,Data!N925-4,"")</f>
        <v/>
      </c>
      <c r="U925" s="2" t="str">
        <f>IF(Data!O925&gt;0,Data!O925-4,"")</f>
        <v/>
      </c>
      <c r="V925" s="2" t="str">
        <f>IF(Data!P925&gt;0,Data!P925-4,"")</f>
        <v/>
      </c>
      <c r="W925" s="2" t="str">
        <f>IF(Data!Q925&gt;0,Data!Q925-4,"")</f>
        <v/>
      </c>
      <c r="X925" s="2" t="str">
        <f>IF(Data!R925&gt;0,Data!R925-4,"")</f>
        <v/>
      </c>
      <c r="Y925" s="59"/>
      <c r="Z925" s="7" t="str">
        <f t="shared" si="296"/>
        <v/>
      </c>
      <c r="AA925" s="7" t="str">
        <f t="shared" si="309"/>
        <v/>
      </c>
      <c r="AB925" s="4" t="str">
        <f t="shared" si="297"/>
        <v/>
      </c>
      <c r="AC925" s="59"/>
      <c r="AD925" s="4" t="str">
        <f>IF(MAX(COUNTIF(Data!K925:R925,1),COUNTIF(Data!K925:R925,2),COUNTIF(Data!K925:R925,3),COUNTIF(Data!K925:R925,4),COUNTIF(Data!K925:R925,5),COUNTIF(Data!K925:R925,6),COUNTIF(Data!K925:R925,7))&gt;0,MAX(COUNTIF(Data!K925:R925,1),COUNTIF(Data!K925:R925,2),COUNTIF(Data!K925:R925,3),COUNTIF(Data!K925:R925,4),COUNTIF(Data!K925:R925,5),COUNTIF(Data!K925:R925,6),COUNTIF(Data!K925:R925,7)),"")</f>
        <v/>
      </c>
      <c r="AE925" s="4" t="str">
        <f>IF(COUNTIF(Data!K925:R925,4)=8,"Remove","")</f>
        <v/>
      </c>
      <c r="AG925" s="2" t="str">
        <f>IF(Data!T925&gt;0,Data!T925-4,"")</f>
        <v/>
      </c>
      <c r="AH925" s="2" t="str">
        <f>IF(Data!U925&gt;0,Data!U925-4,"")</f>
        <v/>
      </c>
      <c r="AI925" s="2" t="str">
        <f>IF(Data!V925&gt;0,Data!V925-4,"")</f>
        <v/>
      </c>
      <c r="AJ925" s="2" t="str">
        <f>IF(Data!W925&gt;0,Data!W925-4,"")</f>
        <v/>
      </c>
      <c r="AK925" s="2" t="str">
        <f>IF(Data!X925&gt;0,Data!X925-4,"")</f>
        <v/>
      </c>
      <c r="AL925" s="2" t="str">
        <f>IF(Data!Y925&gt;0,Data!Y925-4,"")</f>
        <v/>
      </c>
      <c r="AM925" s="2" t="str">
        <f>IF(Data!Z925&gt;0,Data!Z925-4,"")</f>
        <v/>
      </c>
      <c r="AN925" s="2" t="str">
        <f>IF(Data!AA925&gt;0,Data!AA925-4,"")</f>
        <v/>
      </c>
      <c r="AP925" s="7" t="str">
        <f t="shared" si="298"/>
        <v/>
      </c>
      <c r="AQ925" s="7" t="str">
        <f t="shared" si="310"/>
        <v/>
      </c>
      <c r="AR925" s="4" t="str">
        <f t="shared" si="299"/>
        <v/>
      </c>
      <c r="AT925" s="4" t="str">
        <f>IF(MAX(COUNTIF(Data!T925:AA925,1),COUNTIF(Data!T925:AA925,2),COUNTIF(Data!T925:AA925,3),COUNTIF(Data!T925:AA925,4),COUNTIF(Data!T925:AA925,5),COUNTIF(Data!T925:AA925,6),COUNTIF(Data!T925:AA925,7))&gt;0,MAX(COUNTIF(Data!T925:AA925,1),COUNTIF(Data!T925:AA925,2),COUNTIF(Data!T925:AA925,3),COUNTIF(Data!T925:AA925,4),COUNTIF(Data!T925:AA925,5),COUNTIF(Data!T925:AA925,6),COUNTIF(Data!T925:AA925,7)),"")</f>
        <v/>
      </c>
      <c r="AU925" s="4" t="str">
        <f>IF(COUNTIF(Data!T925:AA925,4)=8,"Remove","")</f>
        <v/>
      </c>
      <c r="AW925" s="2" t="str">
        <f>IF(Data!AC925&gt;0,Data!AC925-4,"")</f>
        <v/>
      </c>
      <c r="AX925" s="2" t="str">
        <f>IF(Data!AD925&gt;0,Data!AD925-4,"")</f>
        <v/>
      </c>
      <c r="AY925" s="2" t="str">
        <f>IF(Data!AE925&gt;0,Data!AE925-4,"")</f>
        <v/>
      </c>
      <c r="AZ925" s="2" t="str">
        <f>IF(Data!AF925&gt;0,Data!AF925-4,"")</f>
        <v/>
      </c>
      <c r="BA925" s="2" t="str">
        <f>IF(Data!AG925&gt;0,Data!AG925-4,"")</f>
        <v/>
      </c>
      <c r="BB925" s="2" t="str">
        <f>IF(Data!AH925&gt;0,Data!AH925-4,"")</f>
        <v/>
      </c>
      <c r="BC925" s="2" t="str">
        <f>IF(Data!AI925&gt;0,Data!AI925-4,"")</f>
        <v/>
      </c>
      <c r="BD925" s="2" t="str">
        <f>IF(Data!AJ925&gt;0,Data!AJ925-4,"")</f>
        <v/>
      </c>
      <c r="BF925" s="7" t="str">
        <f t="shared" si="300"/>
        <v/>
      </c>
      <c r="BG925" s="7" t="str">
        <f t="shared" si="311"/>
        <v/>
      </c>
      <c r="BH925" s="4" t="str">
        <f t="shared" si="301"/>
        <v/>
      </c>
      <c r="BJ925" s="4" t="str">
        <f>IF(MAX(COUNTIF(Data!AC925:AJ925,1),COUNTIF(Data!AC925:AJ925,2),COUNTIF(Data!AC925:AJ925,3),COUNTIF(Data!AC925:AJ925,4),COUNTIF(Data!AC925:AJ925,5),COUNTIF(Data!AC925:AJ925,6),COUNTIF(Data!AC925:AJ925,7))&gt;0,MAX(COUNTIF(Data!AC925:AJ925,1),COUNTIF(Data!AC925:AJ925,2),COUNTIF(Data!AC925:AJ925,3),COUNTIF(Data!AC925:AJ925,4),COUNTIF(Data!AC925:AJ925,5),COUNTIF(Data!AC925:AJ925,6),COUNTIF(Data!AC925:AJ925,7)),"")</f>
        <v/>
      </c>
      <c r="BK925" s="4" t="str">
        <f>IF(COUNTIF(Data!AC925:AJ925,4)=8,"Remove","")</f>
        <v/>
      </c>
      <c r="BM925" s="2" t="str">
        <f>IF(Data!AL925&gt;0,Data!AL925-4,"")</f>
        <v/>
      </c>
      <c r="BN925" s="2" t="str">
        <f>IF(Data!AM925&gt;0,Data!AM925-4,"")</f>
        <v/>
      </c>
      <c r="BO925" s="2" t="str">
        <f>IF(Data!AN925&gt;0,Data!AN925-4,"")</f>
        <v/>
      </c>
      <c r="BP925" s="2" t="str">
        <f>IF(Data!AO925&gt;0,Data!AO925-4,"")</f>
        <v/>
      </c>
      <c r="BQ925" s="2" t="str">
        <f>IF(Data!AP925&gt;0,Data!AP925-4,"")</f>
        <v/>
      </c>
      <c r="BR925" s="2" t="str">
        <f>IF(Data!AQ925&gt;0,Data!AQ925-4,"")</f>
        <v/>
      </c>
      <c r="BS925" s="2" t="str">
        <f>IF(Data!AR925&gt;0,Data!AR925-4,"")</f>
        <v/>
      </c>
      <c r="BT925" s="2" t="str">
        <f>IF(Data!AS925&gt;0,Data!AS925-4,"")</f>
        <v/>
      </c>
      <c r="BV925" s="7" t="str">
        <f t="shared" si="302"/>
        <v/>
      </c>
      <c r="BW925" s="7" t="str">
        <f t="shared" si="312"/>
        <v/>
      </c>
      <c r="BX925" s="4" t="str">
        <f t="shared" si="303"/>
        <v/>
      </c>
      <c r="BZ925" s="4" t="str">
        <f>IF(MAX(COUNTIF(Data!AL925:AS925,1),COUNTIF(Data!AL925:AS925,2),COUNTIF(Data!AL925:AS925,3),COUNTIF(Data!AL925:AS925,4),COUNTIF(Data!AL925:AS925,5),COUNTIF(Data!AL925:AS925,6),COUNTIF(Data!AL925:AS925,7))&gt;0,MAX(COUNTIF(Data!AL925:AS925,1),COUNTIF(Data!AL925:AS925,2),COUNTIF(Data!AL925:AS925,3),COUNTIF(Data!AL925:AS925,4),COUNTIF(Data!AL925:AS925,5),COUNTIF(Data!AL925:AS925,6),COUNTIF(Data!AL925:AS925,7)),"")</f>
        <v/>
      </c>
      <c r="CA925" s="4" t="str">
        <f>IF(COUNTIF(Data!AL925:AS925,4)=8,"Remove","")</f>
        <v/>
      </c>
      <c r="CC925" s="2" t="str">
        <f>IF(Data!AU925&gt;0,Data!AU925-4,"")</f>
        <v/>
      </c>
      <c r="CD925" s="2" t="str">
        <f>IF(Data!AV925&gt;0,Data!AV925-4,"")</f>
        <v/>
      </c>
      <c r="CE925" s="2" t="str">
        <f>IF(Data!AW925&gt;0,Data!AW925-4,"")</f>
        <v/>
      </c>
      <c r="CF925" s="2" t="str">
        <f>IF(Data!AX925&gt;0,Data!AX925-4,"")</f>
        <v/>
      </c>
      <c r="CG925" s="2" t="str">
        <f>IF(Data!AY925&gt;0,Data!AY925-4,"")</f>
        <v/>
      </c>
      <c r="CH925" s="2" t="str">
        <f>IF(Data!AZ925&gt;0,Data!AZ925-4,"")</f>
        <v/>
      </c>
      <c r="CI925" s="2" t="str">
        <f>IF(Data!BA925&gt;0,Data!BA925-4,"")</f>
        <v/>
      </c>
      <c r="CJ925" s="2" t="str">
        <f>IF(Data!BB925&gt;0,Data!BB925-4,"")</f>
        <v/>
      </c>
      <c r="CL925" s="7" t="str">
        <f t="shared" si="304"/>
        <v/>
      </c>
      <c r="CM925" s="7" t="str">
        <f t="shared" si="313"/>
        <v/>
      </c>
      <c r="CN925" s="4" t="str">
        <f t="shared" si="305"/>
        <v/>
      </c>
      <c r="CP925" s="4" t="str">
        <f>IF(MAX(COUNTIF(Data!AU925:BB925,1),COUNTIF(Data!AU925:BB925,2),COUNTIF(Data!AU925:BB925,3),COUNTIF(Data!AU925:BB925,4),COUNTIF(Data!AU925:BB925,5),COUNTIF(Data!AU925:BB925,6),COUNTIF(Data!AU925:BB925,7))&gt;0,MAX(COUNTIF(Data!AU925:BB925,1),COUNTIF(Data!AU925:BB925,2),COUNTIF(Data!AU925:BB925,3),COUNTIF(Data!AU925:BB925,4),COUNTIF(Data!AU925:BB925,5),COUNTIF(Data!AU925:BB925,6),COUNTIF(Data!AU925:BB925,7)),"")</f>
        <v/>
      </c>
      <c r="CQ925" s="4" t="str">
        <f>IF(COUNTIF(Data!AU925:BB925,4)=8,"Remove","")</f>
        <v/>
      </c>
      <c r="CS925" s="2" t="str">
        <f>IF(Data!BD925&gt;0,Data!BD925-4,"")</f>
        <v/>
      </c>
      <c r="CT925" s="2" t="str">
        <f>IF(Data!BE925&gt;0,Data!BE925-4,"")</f>
        <v/>
      </c>
      <c r="CU925" s="2" t="str">
        <f>IF(Data!BF925&gt;0,Data!BF925-4,"")</f>
        <v/>
      </c>
      <c r="CV925" s="2" t="str">
        <f>IF(Data!BG925&gt;0,Data!BG925-4,"")</f>
        <v/>
      </c>
      <c r="CW925" s="2" t="str">
        <f>IF(Data!BH925&gt;0,Data!BH925-4,"")</f>
        <v/>
      </c>
      <c r="CX925" s="2" t="str">
        <f>IF(Data!BI925&gt;0,Data!BI925-4,"")</f>
        <v/>
      </c>
      <c r="CY925" s="2" t="str">
        <f>IF(Data!BJ925&gt;0,Data!BJ925-4,"")</f>
        <v/>
      </c>
      <c r="CZ925" s="2" t="str">
        <f>IF(Data!BK925&gt;0,Data!BK925-4,"")</f>
        <v/>
      </c>
      <c r="DB925" s="7" t="str">
        <f t="shared" si="306"/>
        <v/>
      </c>
      <c r="DC925" s="7" t="str">
        <f t="shared" si="314"/>
        <v/>
      </c>
      <c r="DD925" s="4" t="str">
        <f t="shared" si="307"/>
        <v/>
      </c>
      <c r="DF925" s="4" t="str">
        <f>IF(MAX(COUNTIF(Data!BD925:BK925,1),COUNTIF(Data!BD925:BK925,2),COUNTIF(Data!BD925:BK925,3),COUNTIF(Data!BD925:BK925,4),COUNTIF(Data!BD925:BK925,5),COUNTIF(Data!BD925:BK925,6),COUNTIF(Data!BD925:BK925,7))&gt;0,MAX(COUNTIF(Data!BD925:BK925,1),COUNTIF(Data!BD925:BK925,2),COUNTIF(Data!BD925:BK925,3),COUNTIF(Data!BD925:BK925,4),COUNTIF(Data!BD925:BK925,5),COUNTIF(Data!BD925:BK925,6),COUNTIF(Data!BD925:BK925,7)),"")</f>
        <v/>
      </c>
      <c r="DG925" s="4" t="str">
        <f>IF(COUNTIF(Data!BD925:BK925,4)=8,"Remove","")</f>
        <v/>
      </c>
    </row>
    <row r="926" spans="1:111" x14ac:dyDescent="0.25">
      <c r="A926" s="2" t="str">
        <f>IF(Data!B926&gt;0,Data!B926-4,"")</f>
        <v/>
      </c>
      <c r="B926" s="2" t="str">
        <f>IF(Data!C926&gt;0,Data!C926-4,"")</f>
        <v/>
      </c>
      <c r="C926" s="2" t="str">
        <f>IF(Data!D926&gt;0,Data!D926-4,"")</f>
        <v/>
      </c>
      <c r="D926" s="2" t="str">
        <f>IF(Data!E926&gt;0,Data!E926-4,"")</f>
        <v/>
      </c>
      <c r="E926" s="2" t="str">
        <f>IF(Data!F926&gt;0,Data!F926-4,"")</f>
        <v/>
      </c>
      <c r="F926" s="2" t="str">
        <f>IF(Data!G926&gt;0,Data!G926-4,"")</f>
        <v/>
      </c>
      <c r="G926" s="2" t="str">
        <f>IF(Data!H926&gt;0,Data!H926-4,"")</f>
        <v/>
      </c>
      <c r="H926" s="2" t="str">
        <f>IF(Data!I926&gt;0,Data!I926-4,"")</f>
        <v/>
      </c>
      <c r="J926" s="7" t="str">
        <f t="shared" si="294"/>
        <v/>
      </c>
      <c r="K926" s="7" t="str">
        <f t="shared" si="308"/>
        <v/>
      </c>
      <c r="L926" s="4" t="str">
        <f t="shared" si="295"/>
        <v/>
      </c>
      <c r="N926" s="4" t="str">
        <f>IF(MAX(COUNTIF(Data!B926:I926,1),COUNTIF(Data!B926:I926,2),COUNTIF(Data!B926:I926,3),COUNTIF(Data!B926:I926,4),COUNTIF(Data!B926:I926,5),COUNTIF(Data!B926:I926,6),COUNTIF(Data!B926:I926,7))&gt;0,MAX(COUNTIF(Data!B926:I926,1),COUNTIF(Data!B926:I926,2),COUNTIF(Data!B926:I926,3),COUNTIF(Data!B926:I926,4),COUNTIF(Data!B926:I926,5),COUNTIF(Data!B926:I926,6),COUNTIF(Data!B926:I926,7)),"")</f>
        <v/>
      </c>
      <c r="O926" s="4" t="str">
        <f>IF(COUNTIF(Data!B926:I926,4)=8,"Remove","")</f>
        <v/>
      </c>
      <c r="Q926" s="2" t="str">
        <f>IF(Data!K926&gt;0,Data!K926-4,"")</f>
        <v/>
      </c>
      <c r="R926" s="2" t="str">
        <f>IF(Data!L926&gt;0,Data!L926-4,"")</f>
        <v/>
      </c>
      <c r="S926" s="2" t="str">
        <f>IF(Data!M926&gt;0,Data!M926-4,"")</f>
        <v/>
      </c>
      <c r="T926" s="2" t="str">
        <f>IF(Data!N926&gt;0,Data!N926-4,"")</f>
        <v/>
      </c>
      <c r="U926" s="2" t="str">
        <f>IF(Data!O926&gt;0,Data!O926-4,"")</f>
        <v/>
      </c>
      <c r="V926" s="2" t="str">
        <f>IF(Data!P926&gt;0,Data!P926-4,"")</f>
        <v/>
      </c>
      <c r="W926" s="2" t="str">
        <f>IF(Data!Q926&gt;0,Data!Q926-4,"")</f>
        <v/>
      </c>
      <c r="X926" s="2" t="str">
        <f>IF(Data!R926&gt;0,Data!R926-4,"")</f>
        <v/>
      </c>
      <c r="Y926" s="59"/>
      <c r="Z926" s="7" t="str">
        <f t="shared" si="296"/>
        <v/>
      </c>
      <c r="AA926" s="7" t="str">
        <f t="shared" si="309"/>
        <v/>
      </c>
      <c r="AB926" s="4" t="str">
        <f t="shared" si="297"/>
        <v/>
      </c>
      <c r="AC926" s="59"/>
      <c r="AD926" s="4" t="str">
        <f>IF(MAX(COUNTIF(Data!K926:R926,1),COUNTIF(Data!K926:R926,2),COUNTIF(Data!K926:R926,3),COUNTIF(Data!K926:R926,4),COUNTIF(Data!K926:R926,5),COUNTIF(Data!K926:R926,6),COUNTIF(Data!K926:R926,7))&gt;0,MAX(COUNTIF(Data!K926:R926,1),COUNTIF(Data!K926:R926,2),COUNTIF(Data!K926:R926,3),COUNTIF(Data!K926:R926,4),COUNTIF(Data!K926:R926,5),COUNTIF(Data!K926:R926,6),COUNTIF(Data!K926:R926,7)),"")</f>
        <v/>
      </c>
      <c r="AE926" s="4" t="str">
        <f>IF(COUNTIF(Data!K926:R926,4)=8,"Remove","")</f>
        <v/>
      </c>
      <c r="AG926" s="2" t="str">
        <f>IF(Data!T926&gt;0,Data!T926-4,"")</f>
        <v/>
      </c>
      <c r="AH926" s="2" t="str">
        <f>IF(Data!U926&gt;0,Data!U926-4,"")</f>
        <v/>
      </c>
      <c r="AI926" s="2" t="str">
        <f>IF(Data!V926&gt;0,Data!V926-4,"")</f>
        <v/>
      </c>
      <c r="AJ926" s="2" t="str">
        <f>IF(Data!W926&gt;0,Data!W926-4,"")</f>
        <v/>
      </c>
      <c r="AK926" s="2" t="str">
        <f>IF(Data!X926&gt;0,Data!X926-4,"")</f>
        <v/>
      </c>
      <c r="AL926" s="2" t="str">
        <f>IF(Data!Y926&gt;0,Data!Y926-4,"")</f>
        <v/>
      </c>
      <c r="AM926" s="2" t="str">
        <f>IF(Data!Z926&gt;0,Data!Z926-4,"")</f>
        <v/>
      </c>
      <c r="AN926" s="2" t="str">
        <f>IF(Data!AA926&gt;0,Data!AA926-4,"")</f>
        <v/>
      </c>
      <c r="AP926" s="7" t="str">
        <f t="shared" si="298"/>
        <v/>
      </c>
      <c r="AQ926" s="7" t="str">
        <f t="shared" si="310"/>
        <v/>
      </c>
      <c r="AR926" s="4" t="str">
        <f t="shared" si="299"/>
        <v/>
      </c>
      <c r="AT926" s="4" t="str">
        <f>IF(MAX(COUNTIF(Data!T926:AA926,1),COUNTIF(Data!T926:AA926,2),COUNTIF(Data!T926:AA926,3),COUNTIF(Data!T926:AA926,4),COUNTIF(Data!T926:AA926,5),COUNTIF(Data!T926:AA926,6),COUNTIF(Data!T926:AA926,7))&gt;0,MAX(COUNTIF(Data!T926:AA926,1),COUNTIF(Data!T926:AA926,2),COUNTIF(Data!T926:AA926,3),COUNTIF(Data!T926:AA926,4),COUNTIF(Data!T926:AA926,5),COUNTIF(Data!T926:AA926,6),COUNTIF(Data!T926:AA926,7)),"")</f>
        <v/>
      </c>
      <c r="AU926" s="4" t="str">
        <f>IF(COUNTIF(Data!T926:AA926,4)=8,"Remove","")</f>
        <v/>
      </c>
      <c r="AW926" s="2" t="str">
        <f>IF(Data!AC926&gt;0,Data!AC926-4,"")</f>
        <v/>
      </c>
      <c r="AX926" s="2" t="str">
        <f>IF(Data!AD926&gt;0,Data!AD926-4,"")</f>
        <v/>
      </c>
      <c r="AY926" s="2" t="str">
        <f>IF(Data!AE926&gt;0,Data!AE926-4,"")</f>
        <v/>
      </c>
      <c r="AZ926" s="2" t="str">
        <f>IF(Data!AF926&gt;0,Data!AF926-4,"")</f>
        <v/>
      </c>
      <c r="BA926" s="2" t="str">
        <f>IF(Data!AG926&gt;0,Data!AG926-4,"")</f>
        <v/>
      </c>
      <c r="BB926" s="2" t="str">
        <f>IF(Data!AH926&gt;0,Data!AH926-4,"")</f>
        <v/>
      </c>
      <c r="BC926" s="2" t="str">
        <f>IF(Data!AI926&gt;0,Data!AI926-4,"")</f>
        <v/>
      </c>
      <c r="BD926" s="2" t="str">
        <f>IF(Data!AJ926&gt;0,Data!AJ926-4,"")</f>
        <v/>
      </c>
      <c r="BF926" s="7" t="str">
        <f t="shared" si="300"/>
        <v/>
      </c>
      <c r="BG926" s="7" t="str">
        <f t="shared" si="311"/>
        <v/>
      </c>
      <c r="BH926" s="4" t="str">
        <f t="shared" si="301"/>
        <v/>
      </c>
      <c r="BJ926" s="4" t="str">
        <f>IF(MAX(COUNTIF(Data!AC926:AJ926,1),COUNTIF(Data!AC926:AJ926,2),COUNTIF(Data!AC926:AJ926,3),COUNTIF(Data!AC926:AJ926,4),COUNTIF(Data!AC926:AJ926,5),COUNTIF(Data!AC926:AJ926,6),COUNTIF(Data!AC926:AJ926,7))&gt;0,MAX(COUNTIF(Data!AC926:AJ926,1),COUNTIF(Data!AC926:AJ926,2),COUNTIF(Data!AC926:AJ926,3),COUNTIF(Data!AC926:AJ926,4),COUNTIF(Data!AC926:AJ926,5),COUNTIF(Data!AC926:AJ926,6),COUNTIF(Data!AC926:AJ926,7)),"")</f>
        <v/>
      </c>
      <c r="BK926" s="4" t="str">
        <f>IF(COUNTIF(Data!AC926:AJ926,4)=8,"Remove","")</f>
        <v/>
      </c>
      <c r="BM926" s="2" t="str">
        <f>IF(Data!AL926&gt;0,Data!AL926-4,"")</f>
        <v/>
      </c>
      <c r="BN926" s="2" t="str">
        <f>IF(Data!AM926&gt;0,Data!AM926-4,"")</f>
        <v/>
      </c>
      <c r="BO926" s="2" t="str">
        <f>IF(Data!AN926&gt;0,Data!AN926-4,"")</f>
        <v/>
      </c>
      <c r="BP926" s="2" t="str">
        <f>IF(Data!AO926&gt;0,Data!AO926-4,"")</f>
        <v/>
      </c>
      <c r="BQ926" s="2" t="str">
        <f>IF(Data!AP926&gt;0,Data!AP926-4,"")</f>
        <v/>
      </c>
      <c r="BR926" s="2" t="str">
        <f>IF(Data!AQ926&gt;0,Data!AQ926-4,"")</f>
        <v/>
      </c>
      <c r="BS926" s="2" t="str">
        <f>IF(Data!AR926&gt;0,Data!AR926-4,"")</f>
        <v/>
      </c>
      <c r="BT926" s="2" t="str">
        <f>IF(Data!AS926&gt;0,Data!AS926-4,"")</f>
        <v/>
      </c>
      <c r="BV926" s="7" t="str">
        <f t="shared" si="302"/>
        <v/>
      </c>
      <c r="BW926" s="7" t="str">
        <f t="shared" si="312"/>
        <v/>
      </c>
      <c r="BX926" s="4" t="str">
        <f t="shared" si="303"/>
        <v/>
      </c>
      <c r="BZ926" s="4" t="str">
        <f>IF(MAX(COUNTIF(Data!AL926:AS926,1),COUNTIF(Data!AL926:AS926,2),COUNTIF(Data!AL926:AS926,3),COUNTIF(Data!AL926:AS926,4),COUNTIF(Data!AL926:AS926,5),COUNTIF(Data!AL926:AS926,6),COUNTIF(Data!AL926:AS926,7))&gt;0,MAX(COUNTIF(Data!AL926:AS926,1),COUNTIF(Data!AL926:AS926,2),COUNTIF(Data!AL926:AS926,3),COUNTIF(Data!AL926:AS926,4),COUNTIF(Data!AL926:AS926,5),COUNTIF(Data!AL926:AS926,6),COUNTIF(Data!AL926:AS926,7)),"")</f>
        <v/>
      </c>
      <c r="CA926" s="4" t="str">
        <f>IF(COUNTIF(Data!AL926:AS926,4)=8,"Remove","")</f>
        <v/>
      </c>
      <c r="CC926" s="2" t="str">
        <f>IF(Data!AU926&gt;0,Data!AU926-4,"")</f>
        <v/>
      </c>
      <c r="CD926" s="2" t="str">
        <f>IF(Data!AV926&gt;0,Data!AV926-4,"")</f>
        <v/>
      </c>
      <c r="CE926" s="2" t="str">
        <f>IF(Data!AW926&gt;0,Data!AW926-4,"")</f>
        <v/>
      </c>
      <c r="CF926" s="2" t="str">
        <f>IF(Data!AX926&gt;0,Data!AX926-4,"")</f>
        <v/>
      </c>
      <c r="CG926" s="2" t="str">
        <f>IF(Data!AY926&gt;0,Data!AY926-4,"")</f>
        <v/>
      </c>
      <c r="CH926" s="2" t="str">
        <f>IF(Data!AZ926&gt;0,Data!AZ926-4,"")</f>
        <v/>
      </c>
      <c r="CI926" s="2" t="str">
        <f>IF(Data!BA926&gt;0,Data!BA926-4,"")</f>
        <v/>
      </c>
      <c r="CJ926" s="2" t="str">
        <f>IF(Data!BB926&gt;0,Data!BB926-4,"")</f>
        <v/>
      </c>
      <c r="CL926" s="7" t="str">
        <f t="shared" si="304"/>
        <v/>
      </c>
      <c r="CM926" s="7" t="str">
        <f t="shared" si="313"/>
        <v/>
      </c>
      <c r="CN926" s="4" t="str">
        <f t="shared" si="305"/>
        <v/>
      </c>
      <c r="CP926" s="4" t="str">
        <f>IF(MAX(COUNTIF(Data!AU926:BB926,1),COUNTIF(Data!AU926:BB926,2),COUNTIF(Data!AU926:BB926,3),COUNTIF(Data!AU926:BB926,4),COUNTIF(Data!AU926:BB926,5),COUNTIF(Data!AU926:BB926,6),COUNTIF(Data!AU926:BB926,7))&gt;0,MAX(COUNTIF(Data!AU926:BB926,1),COUNTIF(Data!AU926:BB926,2),COUNTIF(Data!AU926:BB926,3),COUNTIF(Data!AU926:BB926,4),COUNTIF(Data!AU926:BB926,5),COUNTIF(Data!AU926:BB926,6),COUNTIF(Data!AU926:BB926,7)),"")</f>
        <v/>
      </c>
      <c r="CQ926" s="4" t="str">
        <f>IF(COUNTIF(Data!AU926:BB926,4)=8,"Remove","")</f>
        <v/>
      </c>
      <c r="CS926" s="2" t="str">
        <f>IF(Data!BD926&gt;0,Data!BD926-4,"")</f>
        <v/>
      </c>
      <c r="CT926" s="2" t="str">
        <f>IF(Data!BE926&gt;0,Data!BE926-4,"")</f>
        <v/>
      </c>
      <c r="CU926" s="2" t="str">
        <f>IF(Data!BF926&gt;0,Data!BF926-4,"")</f>
        <v/>
      </c>
      <c r="CV926" s="2" t="str">
        <f>IF(Data!BG926&gt;0,Data!BG926-4,"")</f>
        <v/>
      </c>
      <c r="CW926" s="2" t="str">
        <f>IF(Data!BH926&gt;0,Data!BH926-4,"")</f>
        <v/>
      </c>
      <c r="CX926" s="2" t="str">
        <f>IF(Data!BI926&gt;0,Data!BI926-4,"")</f>
        <v/>
      </c>
      <c r="CY926" s="2" t="str">
        <f>IF(Data!BJ926&gt;0,Data!BJ926-4,"")</f>
        <v/>
      </c>
      <c r="CZ926" s="2" t="str">
        <f>IF(Data!BK926&gt;0,Data!BK926-4,"")</f>
        <v/>
      </c>
      <c r="DB926" s="7" t="str">
        <f t="shared" si="306"/>
        <v/>
      </c>
      <c r="DC926" s="7" t="str">
        <f t="shared" si="314"/>
        <v/>
      </c>
      <c r="DD926" s="4" t="str">
        <f t="shared" si="307"/>
        <v/>
      </c>
      <c r="DF926" s="4" t="str">
        <f>IF(MAX(COUNTIF(Data!BD926:BK926,1),COUNTIF(Data!BD926:BK926,2),COUNTIF(Data!BD926:BK926,3),COUNTIF(Data!BD926:BK926,4),COUNTIF(Data!BD926:BK926,5),COUNTIF(Data!BD926:BK926,6),COUNTIF(Data!BD926:BK926,7))&gt;0,MAX(COUNTIF(Data!BD926:BK926,1),COUNTIF(Data!BD926:BK926,2),COUNTIF(Data!BD926:BK926,3),COUNTIF(Data!BD926:BK926,4),COUNTIF(Data!BD926:BK926,5),COUNTIF(Data!BD926:BK926,6),COUNTIF(Data!BD926:BK926,7)),"")</f>
        <v/>
      </c>
      <c r="DG926" s="4" t="str">
        <f>IF(COUNTIF(Data!BD926:BK926,4)=8,"Remove","")</f>
        <v/>
      </c>
    </row>
    <row r="927" spans="1:111" x14ac:dyDescent="0.25">
      <c r="A927" s="2" t="str">
        <f>IF(Data!B927&gt;0,Data!B927-4,"")</f>
        <v/>
      </c>
      <c r="B927" s="2" t="str">
        <f>IF(Data!C927&gt;0,Data!C927-4,"")</f>
        <v/>
      </c>
      <c r="C927" s="2" t="str">
        <f>IF(Data!D927&gt;0,Data!D927-4,"")</f>
        <v/>
      </c>
      <c r="D927" s="2" t="str">
        <f>IF(Data!E927&gt;0,Data!E927-4,"")</f>
        <v/>
      </c>
      <c r="E927" s="2" t="str">
        <f>IF(Data!F927&gt;0,Data!F927-4,"")</f>
        <v/>
      </c>
      <c r="F927" s="2" t="str">
        <f>IF(Data!G927&gt;0,Data!G927-4,"")</f>
        <v/>
      </c>
      <c r="G927" s="2" t="str">
        <f>IF(Data!H927&gt;0,Data!H927-4,"")</f>
        <v/>
      </c>
      <c r="H927" s="2" t="str">
        <f>IF(Data!I927&gt;0,Data!I927-4,"")</f>
        <v/>
      </c>
      <c r="J927" s="7" t="str">
        <f t="shared" si="294"/>
        <v/>
      </c>
      <c r="K927" s="7" t="str">
        <f t="shared" si="308"/>
        <v/>
      </c>
      <c r="L927" s="4" t="str">
        <f t="shared" si="295"/>
        <v/>
      </c>
      <c r="N927" s="4" t="str">
        <f>IF(MAX(COUNTIF(Data!B927:I927,1),COUNTIF(Data!B927:I927,2),COUNTIF(Data!B927:I927,3),COUNTIF(Data!B927:I927,4),COUNTIF(Data!B927:I927,5),COUNTIF(Data!B927:I927,6),COUNTIF(Data!B927:I927,7))&gt;0,MAX(COUNTIF(Data!B927:I927,1),COUNTIF(Data!B927:I927,2),COUNTIF(Data!B927:I927,3),COUNTIF(Data!B927:I927,4),COUNTIF(Data!B927:I927,5),COUNTIF(Data!B927:I927,6),COUNTIF(Data!B927:I927,7)),"")</f>
        <v/>
      </c>
      <c r="O927" s="4" t="str">
        <f>IF(COUNTIF(Data!B927:I927,4)=8,"Remove","")</f>
        <v/>
      </c>
      <c r="Q927" s="2" t="str">
        <f>IF(Data!K927&gt;0,Data!K927-4,"")</f>
        <v/>
      </c>
      <c r="R927" s="2" t="str">
        <f>IF(Data!L927&gt;0,Data!L927-4,"")</f>
        <v/>
      </c>
      <c r="S927" s="2" t="str">
        <f>IF(Data!M927&gt;0,Data!M927-4,"")</f>
        <v/>
      </c>
      <c r="T927" s="2" t="str">
        <f>IF(Data!N927&gt;0,Data!N927-4,"")</f>
        <v/>
      </c>
      <c r="U927" s="2" t="str">
        <f>IF(Data!O927&gt;0,Data!O927-4,"")</f>
        <v/>
      </c>
      <c r="V927" s="2" t="str">
        <f>IF(Data!P927&gt;0,Data!P927-4,"")</f>
        <v/>
      </c>
      <c r="W927" s="2" t="str">
        <f>IF(Data!Q927&gt;0,Data!Q927-4,"")</f>
        <v/>
      </c>
      <c r="X927" s="2" t="str">
        <f>IF(Data!R927&gt;0,Data!R927-4,"")</f>
        <v/>
      </c>
      <c r="Y927" s="59"/>
      <c r="Z927" s="7" t="str">
        <f t="shared" si="296"/>
        <v/>
      </c>
      <c r="AA927" s="7" t="str">
        <f t="shared" si="309"/>
        <v/>
      </c>
      <c r="AB927" s="4" t="str">
        <f t="shared" si="297"/>
        <v/>
      </c>
      <c r="AC927" s="59"/>
      <c r="AD927" s="4" t="str">
        <f>IF(MAX(COUNTIF(Data!K927:R927,1),COUNTIF(Data!K927:R927,2),COUNTIF(Data!K927:R927,3),COUNTIF(Data!K927:R927,4),COUNTIF(Data!K927:R927,5),COUNTIF(Data!K927:R927,6),COUNTIF(Data!K927:R927,7))&gt;0,MAX(COUNTIF(Data!K927:R927,1),COUNTIF(Data!K927:R927,2),COUNTIF(Data!K927:R927,3),COUNTIF(Data!K927:R927,4),COUNTIF(Data!K927:R927,5),COUNTIF(Data!K927:R927,6),COUNTIF(Data!K927:R927,7)),"")</f>
        <v/>
      </c>
      <c r="AE927" s="4" t="str">
        <f>IF(COUNTIF(Data!K927:R927,4)=8,"Remove","")</f>
        <v/>
      </c>
      <c r="AG927" s="2" t="str">
        <f>IF(Data!T927&gt;0,Data!T927-4,"")</f>
        <v/>
      </c>
      <c r="AH927" s="2" t="str">
        <f>IF(Data!U927&gt;0,Data!U927-4,"")</f>
        <v/>
      </c>
      <c r="AI927" s="2" t="str">
        <f>IF(Data!V927&gt;0,Data!V927-4,"")</f>
        <v/>
      </c>
      <c r="AJ927" s="2" t="str">
        <f>IF(Data!W927&gt;0,Data!W927-4,"")</f>
        <v/>
      </c>
      <c r="AK927" s="2" t="str">
        <f>IF(Data!X927&gt;0,Data!X927-4,"")</f>
        <v/>
      </c>
      <c r="AL927" s="2" t="str">
        <f>IF(Data!Y927&gt;0,Data!Y927-4,"")</f>
        <v/>
      </c>
      <c r="AM927" s="2" t="str">
        <f>IF(Data!Z927&gt;0,Data!Z927-4,"")</f>
        <v/>
      </c>
      <c r="AN927" s="2" t="str">
        <f>IF(Data!AA927&gt;0,Data!AA927-4,"")</f>
        <v/>
      </c>
      <c r="AP927" s="7" t="str">
        <f t="shared" si="298"/>
        <v/>
      </c>
      <c r="AQ927" s="7" t="str">
        <f t="shared" si="310"/>
        <v/>
      </c>
      <c r="AR927" s="4" t="str">
        <f t="shared" si="299"/>
        <v/>
      </c>
      <c r="AT927" s="4" t="str">
        <f>IF(MAX(COUNTIF(Data!T927:AA927,1),COUNTIF(Data!T927:AA927,2),COUNTIF(Data!T927:AA927,3),COUNTIF(Data!T927:AA927,4),COUNTIF(Data!T927:AA927,5),COUNTIF(Data!T927:AA927,6),COUNTIF(Data!T927:AA927,7))&gt;0,MAX(COUNTIF(Data!T927:AA927,1),COUNTIF(Data!T927:AA927,2),COUNTIF(Data!T927:AA927,3),COUNTIF(Data!T927:AA927,4),COUNTIF(Data!T927:AA927,5),COUNTIF(Data!T927:AA927,6),COUNTIF(Data!T927:AA927,7)),"")</f>
        <v/>
      </c>
      <c r="AU927" s="4" t="str">
        <f>IF(COUNTIF(Data!T927:AA927,4)=8,"Remove","")</f>
        <v/>
      </c>
      <c r="AW927" s="2" t="str">
        <f>IF(Data!AC927&gt;0,Data!AC927-4,"")</f>
        <v/>
      </c>
      <c r="AX927" s="2" t="str">
        <f>IF(Data!AD927&gt;0,Data!AD927-4,"")</f>
        <v/>
      </c>
      <c r="AY927" s="2" t="str">
        <f>IF(Data!AE927&gt;0,Data!AE927-4,"")</f>
        <v/>
      </c>
      <c r="AZ927" s="2" t="str">
        <f>IF(Data!AF927&gt;0,Data!AF927-4,"")</f>
        <v/>
      </c>
      <c r="BA927" s="2" t="str">
        <f>IF(Data!AG927&gt;0,Data!AG927-4,"")</f>
        <v/>
      </c>
      <c r="BB927" s="2" t="str">
        <f>IF(Data!AH927&gt;0,Data!AH927-4,"")</f>
        <v/>
      </c>
      <c r="BC927" s="2" t="str">
        <f>IF(Data!AI927&gt;0,Data!AI927-4,"")</f>
        <v/>
      </c>
      <c r="BD927" s="2" t="str">
        <f>IF(Data!AJ927&gt;0,Data!AJ927-4,"")</f>
        <v/>
      </c>
      <c r="BF927" s="7" t="str">
        <f t="shared" si="300"/>
        <v/>
      </c>
      <c r="BG927" s="7" t="str">
        <f t="shared" si="311"/>
        <v/>
      </c>
      <c r="BH927" s="4" t="str">
        <f t="shared" si="301"/>
        <v/>
      </c>
      <c r="BJ927" s="4" t="str">
        <f>IF(MAX(COUNTIF(Data!AC927:AJ927,1),COUNTIF(Data!AC927:AJ927,2),COUNTIF(Data!AC927:AJ927,3),COUNTIF(Data!AC927:AJ927,4),COUNTIF(Data!AC927:AJ927,5),COUNTIF(Data!AC927:AJ927,6),COUNTIF(Data!AC927:AJ927,7))&gt;0,MAX(COUNTIF(Data!AC927:AJ927,1),COUNTIF(Data!AC927:AJ927,2),COUNTIF(Data!AC927:AJ927,3),COUNTIF(Data!AC927:AJ927,4),COUNTIF(Data!AC927:AJ927,5),COUNTIF(Data!AC927:AJ927,6),COUNTIF(Data!AC927:AJ927,7)),"")</f>
        <v/>
      </c>
      <c r="BK927" s="4" t="str">
        <f>IF(COUNTIF(Data!AC927:AJ927,4)=8,"Remove","")</f>
        <v/>
      </c>
      <c r="BM927" s="2" t="str">
        <f>IF(Data!AL927&gt;0,Data!AL927-4,"")</f>
        <v/>
      </c>
      <c r="BN927" s="2" t="str">
        <f>IF(Data!AM927&gt;0,Data!AM927-4,"")</f>
        <v/>
      </c>
      <c r="BO927" s="2" t="str">
        <f>IF(Data!AN927&gt;0,Data!AN927-4,"")</f>
        <v/>
      </c>
      <c r="BP927" s="2" t="str">
        <f>IF(Data!AO927&gt;0,Data!AO927-4,"")</f>
        <v/>
      </c>
      <c r="BQ927" s="2" t="str">
        <f>IF(Data!AP927&gt;0,Data!AP927-4,"")</f>
        <v/>
      </c>
      <c r="BR927" s="2" t="str">
        <f>IF(Data!AQ927&gt;0,Data!AQ927-4,"")</f>
        <v/>
      </c>
      <c r="BS927" s="2" t="str">
        <f>IF(Data!AR927&gt;0,Data!AR927-4,"")</f>
        <v/>
      </c>
      <c r="BT927" s="2" t="str">
        <f>IF(Data!AS927&gt;0,Data!AS927-4,"")</f>
        <v/>
      </c>
      <c r="BV927" s="7" t="str">
        <f t="shared" si="302"/>
        <v/>
      </c>
      <c r="BW927" s="7" t="str">
        <f t="shared" si="312"/>
        <v/>
      </c>
      <c r="BX927" s="4" t="str">
        <f t="shared" si="303"/>
        <v/>
      </c>
      <c r="BZ927" s="4" t="str">
        <f>IF(MAX(COUNTIF(Data!AL927:AS927,1),COUNTIF(Data!AL927:AS927,2),COUNTIF(Data!AL927:AS927,3),COUNTIF(Data!AL927:AS927,4),COUNTIF(Data!AL927:AS927,5),COUNTIF(Data!AL927:AS927,6),COUNTIF(Data!AL927:AS927,7))&gt;0,MAX(COUNTIF(Data!AL927:AS927,1),COUNTIF(Data!AL927:AS927,2),COUNTIF(Data!AL927:AS927,3),COUNTIF(Data!AL927:AS927,4),COUNTIF(Data!AL927:AS927,5),COUNTIF(Data!AL927:AS927,6),COUNTIF(Data!AL927:AS927,7)),"")</f>
        <v/>
      </c>
      <c r="CA927" s="4" t="str">
        <f>IF(COUNTIF(Data!AL927:AS927,4)=8,"Remove","")</f>
        <v/>
      </c>
      <c r="CC927" s="2" t="str">
        <f>IF(Data!AU927&gt;0,Data!AU927-4,"")</f>
        <v/>
      </c>
      <c r="CD927" s="2" t="str">
        <f>IF(Data!AV927&gt;0,Data!AV927-4,"")</f>
        <v/>
      </c>
      <c r="CE927" s="2" t="str">
        <f>IF(Data!AW927&gt;0,Data!AW927-4,"")</f>
        <v/>
      </c>
      <c r="CF927" s="2" t="str">
        <f>IF(Data!AX927&gt;0,Data!AX927-4,"")</f>
        <v/>
      </c>
      <c r="CG927" s="2" t="str">
        <f>IF(Data!AY927&gt;0,Data!AY927-4,"")</f>
        <v/>
      </c>
      <c r="CH927" s="2" t="str">
        <f>IF(Data!AZ927&gt;0,Data!AZ927-4,"")</f>
        <v/>
      </c>
      <c r="CI927" s="2" t="str">
        <f>IF(Data!BA927&gt;0,Data!BA927-4,"")</f>
        <v/>
      </c>
      <c r="CJ927" s="2" t="str">
        <f>IF(Data!BB927&gt;0,Data!BB927-4,"")</f>
        <v/>
      </c>
      <c r="CL927" s="7" t="str">
        <f t="shared" si="304"/>
        <v/>
      </c>
      <c r="CM927" s="7" t="str">
        <f t="shared" si="313"/>
        <v/>
      </c>
      <c r="CN927" s="4" t="str">
        <f t="shared" si="305"/>
        <v/>
      </c>
      <c r="CP927" s="4" t="str">
        <f>IF(MAX(COUNTIF(Data!AU927:BB927,1),COUNTIF(Data!AU927:BB927,2),COUNTIF(Data!AU927:BB927,3),COUNTIF(Data!AU927:BB927,4),COUNTIF(Data!AU927:BB927,5),COUNTIF(Data!AU927:BB927,6),COUNTIF(Data!AU927:BB927,7))&gt;0,MAX(COUNTIF(Data!AU927:BB927,1),COUNTIF(Data!AU927:BB927,2),COUNTIF(Data!AU927:BB927,3),COUNTIF(Data!AU927:BB927,4),COUNTIF(Data!AU927:BB927,5),COUNTIF(Data!AU927:BB927,6),COUNTIF(Data!AU927:BB927,7)),"")</f>
        <v/>
      </c>
      <c r="CQ927" s="4" t="str">
        <f>IF(COUNTIF(Data!AU927:BB927,4)=8,"Remove","")</f>
        <v/>
      </c>
      <c r="CS927" s="2" t="str">
        <f>IF(Data!BD927&gt;0,Data!BD927-4,"")</f>
        <v/>
      </c>
      <c r="CT927" s="2" t="str">
        <f>IF(Data!BE927&gt;0,Data!BE927-4,"")</f>
        <v/>
      </c>
      <c r="CU927" s="2" t="str">
        <f>IF(Data!BF927&gt;0,Data!BF927-4,"")</f>
        <v/>
      </c>
      <c r="CV927" s="2" t="str">
        <f>IF(Data!BG927&gt;0,Data!BG927-4,"")</f>
        <v/>
      </c>
      <c r="CW927" s="2" t="str">
        <f>IF(Data!BH927&gt;0,Data!BH927-4,"")</f>
        <v/>
      </c>
      <c r="CX927" s="2" t="str">
        <f>IF(Data!BI927&gt;0,Data!BI927-4,"")</f>
        <v/>
      </c>
      <c r="CY927" s="2" t="str">
        <f>IF(Data!BJ927&gt;0,Data!BJ927-4,"")</f>
        <v/>
      </c>
      <c r="CZ927" s="2" t="str">
        <f>IF(Data!BK927&gt;0,Data!BK927-4,"")</f>
        <v/>
      </c>
      <c r="DB927" s="7" t="str">
        <f t="shared" si="306"/>
        <v/>
      </c>
      <c r="DC927" s="7" t="str">
        <f t="shared" si="314"/>
        <v/>
      </c>
      <c r="DD927" s="4" t="str">
        <f t="shared" si="307"/>
        <v/>
      </c>
      <c r="DF927" s="4" t="str">
        <f>IF(MAX(COUNTIF(Data!BD927:BK927,1),COUNTIF(Data!BD927:BK927,2),COUNTIF(Data!BD927:BK927,3),COUNTIF(Data!BD927:BK927,4),COUNTIF(Data!BD927:BK927,5),COUNTIF(Data!BD927:BK927,6),COUNTIF(Data!BD927:BK927,7))&gt;0,MAX(COUNTIF(Data!BD927:BK927,1),COUNTIF(Data!BD927:BK927,2),COUNTIF(Data!BD927:BK927,3),COUNTIF(Data!BD927:BK927,4),COUNTIF(Data!BD927:BK927,5),COUNTIF(Data!BD927:BK927,6),COUNTIF(Data!BD927:BK927,7)),"")</f>
        <v/>
      </c>
      <c r="DG927" s="4" t="str">
        <f>IF(COUNTIF(Data!BD927:BK927,4)=8,"Remove","")</f>
        <v/>
      </c>
    </row>
    <row r="928" spans="1:111" x14ac:dyDescent="0.25">
      <c r="A928" s="2" t="str">
        <f>IF(Data!B928&gt;0,Data!B928-4,"")</f>
        <v/>
      </c>
      <c r="B928" s="2" t="str">
        <f>IF(Data!C928&gt;0,Data!C928-4,"")</f>
        <v/>
      </c>
      <c r="C928" s="2" t="str">
        <f>IF(Data!D928&gt;0,Data!D928-4,"")</f>
        <v/>
      </c>
      <c r="D928" s="2" t="str">
        <f>IF(Data!E928&gt;0,Data!E928-4,"")</f>
        <v/>
      </c>
      <c r="E928" s="2" t="str">
        <f>IF(Data!F928&gt;0,Data!F928-4,"")</f>
        <v/>
      </c>
      <c r="F928" s="2" t="str">
        <f>IF(Data!G928&gt;0,Data!G928-4,"")</f>
        <v/>
      </c>
      <c r="G928" s="2" t="str">
        <f>IF(Data!H928&gt;0,Data!H928-4,"")</f>
        <v/>
      </c>
      <c r="H928" s="2" t="str">
        <f>IF(Data!I928&gt;0,Data!I928-4,"")</f>
        <v/>
      </c>
      <c r="J928" s="7" t="str">
        <f t="shared" si="294"/>
        <v/>
      </c>
      <c r="K928" s="7" t="str">
        <f t="shared" si="308"/>
        <v/>
      </c>
      <c r="L928" s="4" t="str">
        <f t="shared" si="295"/>
        <v/>
      </c>
      <c r="N928" s="4" t="str">
        <f>IF(MAX(COUNTIF(Data!B928:I928,1),COUNTIF(Data!B928:I928,2),COUNTIF(Data!B928:I928,3),COUNTIF(Data!B928:I928,4),COUNTIF(Data!B928:I928,5),COUNTIF(Data!B928:I928,6),COUNTIF(Data!B928:I928,7))&gt;0,MAX(COUNTIF(Data!B928:I928,1),COUNTIF(Data!B928:I928,2),COUNTIF(Data!B928:I928,3),COUNTIF(Data!B928:I928,4),COUNTIF(Data!B928:I928,5),COUNTIF(Data!B928:I928,6),COUNTIF(Data!B928:I928,7)),"")</f>
        <v/>
      </c>
      <c r="O928" s="4" t="str">
        <f>IF(COUNTIF(Data!B928:I928,4)=8,"Remove","")</f>
        <v/>
      </c>
      <c r="Q928" s="2" t="str">
        <f>IF(Data!K928&gt;0,Data!K928-4,"")</f>
        <v/>
      </c>
      <c r="R928" s="2" t="str">
        <f>IF(Data!L928&gt;0,Data!L928-4,"")</f>
        <v/>
      </c>
      <c r="S928" s="2" t="str">
        <f>IF(Data!M928&gt;0,Data!M928-4,"")</f>
        <v/>
      </c>
      <c r="T928" s="2" t="str">
        <f>IF(Data!N928&gt;0,Data!N928-4,"")</f>
        <v/>
      </c>
      <c r="U928" s="2" t="str">
        <f>IF(Data!O928&gt;0,Data!O928-4,"")</f>
        <v/>
      </c>
      <c r="V928" s="2" t="str">
        <f>IF(Data!P928&gt;0,Data!P928-4,"")</f>
        <v/>
      </c>
      <c r="W928" s="2" t="str">
        <f>IF(Data!Q928&gt;0,Data!Q928-4,"")</f>
        <v/>
      </c>
      <c r="X928" s="2" t="str">
        <f>IF(Data!R928&gt;0,Data!R928-4,"")</f>
        <v/>
      </c>
      <c r="Y928" s="59"/>
      <c r="Z928" s="7" t="str">
        <f t="shared" si="296"/>
        <v/>
      </c>
      <c r="AA928" s="7" t="str">
        <f t="shared" si="309"/>
        <v/>
      </c>
      <c r="AB928" s="4" t="str">
        <f t="shared" si="297"/>
        <v/>
      </c>
      <c r="AC928" s="59"/>
      <c r="AD928" s="4" t="str">
        <f>IF(MAX(COUNTIF(Data!K928:R928,1),COUNTIF(Data!K928:R928,2),COUNTIF(Data!K928:R928,3),COUNTIF(Data!K928:R928,4),COUNTIF(Data!K928:R928,5),COUNTIF(Data!K928:R928,6),COUNTIF(Data!K928:R928,7))&gt;0,MAX(COUNTIF(Data!K928:R928,1),COUNTIF(Data!K928:R928,2),COUNTIF(Data!K928:R928,3),COUNTIF(Data!K928:R928,4),COUNTIF(Data!K928:R928,5),COUNTIF(Data!K928:R928,6),COUNTIF(Data!K928:R928,7)),"")</f>
        <v/>
      </c>
      <c r="AE928" s="4" t="str">
        <f>IF(COUNTIF(Data!K928:R928,4)=8,"Remove","")</f>
        <v/>
      </c>
      <c r="AG928" s="2" t="str">
        <f>IF(Data!T928&gt;0,Data!T928-4,"")</f>
        <v/>
      </c>
      <c r="AH928" s="2" t="str">
        <f>IF(Data!U928&gt;0,Data!U928-4,"")</f>
        <v/>
      </c>
      <c r="AI928" s="2" t="str">
        <f>IF(Data!V928&gt;0,Data!V928-4,"")</f>
        <v/>
      </c>
      <c r="AJ928" s="2" t="str">
        <f>IF(Data!W928&gt;0,Data!W928-4,"")</f>
        <v/>
      </c>
      <c r="AK928" s="2" t="str">
        <f>IF(Data!X928&gt;0,Data!X928-4,"")</f>
        <v/>
      </c>
      <c r="AL928" s="2" t="str">
        <f>IF(Data!Y928&gt;0,Data!Y928-4,"")</f>
        <v/>
      </c>
      <c r="AM928" s="2" t="str">
        <f>IF(Data!Z928&gt;0,Data!Z928-4,"")</f>
        <v/>
      </c>
      <c r="AN928" s="2" t="str">
        <f>IF(Data!AA928&gt;0,Data!AA928-4,"")</f>
        <v/>
      </c>
      <c r="AP928" s="7" t="str">
        <f t="shared" si="298"/>
        <v/>
      </c>
      <c r="AQ928" s="7" t="str">
        <f t="shared" si="310"/>
        <v/>
      </c>
      <c r="AR928" s="4" t="str">
        <f t="shared" si="299"/>
        <v/>
      </c>
      <c r="AT928" s="4" t="str">
        <f>IF(MAX(COUNTIF(Data!T928:AA928,1),COUNTIF(Data!T928:AA928,2),COUNTIF(Data!T928:AA928,3),COUNTIF(Data!T928:AA928,4),COUNTIF(Data!T928:AA928,5),COUNTIF(Data!T928:AA928,6),COUNTIF(Data!T928:AA928,7))&gt;0,MAX(COUNTIF(Data!T928:AA928,1),COUNTIF(Data!T928:AA928,2),COUNTIF(Data!T928:AA928,3),COUNTIF(Data!T928:AA928,4),COUNTIF(Data!T928:AA928,5),COUNTIF(Data!T928:AA928,6),COUNTIF(Data!T928:AA928,7)),"")</f>
        <v/>
      </c>
      <c r="AU928" s="4" t="str">
        <f>IF(COUNTIF(Data!T928:AA928,4)=8,"Remove","")</f>
        <v/>
      </c>
      <c r="AW928" s="2" t="str">
        <f>IF(Data!AC928&gt;0,Data!AC928-4,"")</f>
        <v/>
      </c>
      <c r="AX928" s="2" t="str">
        <f>IF(Data!AD928&gt;0,Data!AD928-4,"")</f>
        <v/>
      </c>
      <c r="AY928" s="2" t="str">
        <f>IF(Data!AE928&gt;0,Data!AE928-4,"")</f>
        <v/>
      </c>
      <c r="AZ928" s="2" t="str">
        <f>IF(Data!AF928&gt;0,Data!AF928-4,"")</f>
        <v/>
      </c>
      <c r="BA928" s="2" t="str">
        <f>IF(Data!AG928&gt;0,Data!AG928-4,"")</f>
        <v/>
      </c>
      <c r="BB928" s="2" t="str">
        <f>IF(Data!AH928&gt;0,Data!AH928-4,"")</f>
        <v/>
      </c>
      <c r="BC928" s="2" t="str">
        <f>IF(Data!AI928&gt;0,Data!AI928-4,"")</f>
        <v/>
      </c>
      <c r="BD928" s="2" t="str">
        <f>IF(Data!AJ928&gt;0,Data!AJ928-4,"")</f>
        <v/>
      </c>
      <c r="BF928" s="7" t="str">
        <f t="shared" si="300"/>
        <v/>
      </c>
      <c r="BG928" s="7" t="str">
        <f t="shared" si="311"/>
        <v/>
      </c>
      <c r="BH928" s="4" t="str">
        <f t="shared" si="301"/>
        <v/>
      </c>
      <c r="BJ928" s="4" t="str">
        <f>IF(MAX(COUNTIF(Data!AC928:AJ928,1),COUNTIF(Data!AC928:AJ928,2),COUNTIF(Data!AC928:AJ928,3),COUNTIF(Data!AC928:AJ928,4),COUNTIF(Data!AC928:AJ928,5),COUNTIF(Data!AC928:AJ928,6),COUNTIF(Data!AC928:AJ928,7))&gt;0,MAX(COUNTIF(Data!AC928:AJ928,1),COUNTIF(Data!AC928:AJ928,2),COUNTIF(Data!AC928:AJ928,3),COUNTIF(Data!AC928:AJ928,4),COUNTIF(Data!AC928:AJ928,5),COUNTIF(Data!AC928:AJ928,6),COUNTIF(Data!AC928:AJ928,7)),"")</f>
        <v/>
      </c>
      <c r="BK928" s="4" t="str">
        <f>IF(COUNTIF(Data!AC928:AJ928,4)=8,"Remove","")</f>
        <v/>
      </c>
      <c r="BM928" s="2" t="str">
        <f>IF(Data!AL928&gt;0,Data!AL928-4,"")</f>
        <v/>
      </c>
      <c r="BN928" s="2" t="str">
        <f>IF(Data!AM928&gt;0,Data!AM928-4,"")</f>
        <v/>
      </c>
      <c r="BO928" s="2" t="str">
        <f>IF(Data!AN928&gt;0,Data!AN928-4,"")</f>
        <v/>
      </c>
      <c r="BP928" s="2" t="str">
        <f>IF(Data!AO928&gt;0,Data!AO928-4,"")</f>
        <v/>
      </c>
      <c r="BQ928" s="2" t="str">
        <f>IF(Data!AP928&gt;0,Data!AP928-4,"")</f>
        <v/>
      </c>
      <c r="BR928" s="2" t="str">
        <f>IF(Data!AQ928&gt;0,Data!AQ928-4,"")</f>
        <v/>
      </c>
      <c r="BS928" s="2" t="str">
        <f>IF(Data!AR928&gt;0,Data!AR928-4,"")</f>
        <v/>
      </c>
      <c r="BT928" s="2" t="str">
        <f>IF(Data!AS928&gt;0,Data!AS928-4,"")</f>
        <v/>
      </c>
      <c r="BV928" s="7" t="str">
        <f t="shared" si="302"/>
        <v/>
      </c>
      <c r="BW928" s="7" t="str">
        <f t="shared" si="312"/>
        <v/>
      </c>
      <c r="BX928" s="4" t="str">
        <f t="shared" si="303"/>
        <v/>
      </c>
      <c r="BZ928" s="4" t="str">
        <f>IF(MAX(COUNTIF(Data!AL928:AS928,1),COUNTIF(Data!AL928:AS928,2),COUNTIF(Data!AL928:AS928,3),COUNTIF(Data!AL928:AS928,4),COUNTIF(Data!AL928:AS928,5),COUNTIF(Data!AL928:AS928,6),COUNTIF(Data!AL928:AS928,7))&gt;0,MAX(COUNTIF(Data!AL928:AS928,1),COUNTIF(Data!AL928:AS928,2),COUNTIF(Data!AL928:AS928,3),COUNTIF(Data!AL928:AS928,4),COUNTIF(Data!AL928:AS928,5),COUNTIF(Data!AL928:AS928,6),COUNTIF(Data!AL928:AS928,7)),"")</f>
        <v/>
      </c>
      <c r="CA928" s="4" t="str">
        <f>IF(COUNTIF(Data!AL928:AS928,4)=8,"Remove","")</f>
        <v/>
      </c>
      <c r="CC928" s="2" t="str">
        <f>IF(Data!AU928&gt;0,Data!AU928-4,"")</f>
        <v/>
      </c>
      <c r="CD928" s="2" t="str">
        <f>IF(Data!AV928&gt;0,Data!AV928-4,"")</f>
        <v/>
      </c>
      <c r="CE928" s="2" t="str">
        <f>IF(Data!AW928&gt;0,Data!AW928-4,"")</f>
        <v/>
      </c>
      <c r="CF928" s="2" t="str">
        <f>IF(Data!AX928&gt;0,Data!AX928-4,"")</f>
        <v/>
      </c>
      <c r="CG928" s="2" t="str">
        <f>IF(Data!AY928&gt;0,Data!AY928-4,"")</f>
        <v/>
      </c>
      <c r="CH928" s="2" t="str">
        <f>IF(Data!AZ928&gt;0,Data!AZ928-4,"")</f>
        <v/>
      </c>
      <c r="CI928" s="2" t="str">
        <f>IF(Data!BA928&gt;0,Data!BA928-4,"")</f>
        <v/>
      </c>
      <c r="CJ928" s="2" t="str">
        <f>IF(Data!BB928&gt;0,Data!BB928-4,"")</f>
        <v/>
      </c>
      <c r="CL928" s="7" t="str">
        <f t="shared" si="304"/>
        <v/>
      </c>
      <c r="CM928" s="7" t="str">
        <f t="shared" si="313"/>
        <v/>
      </c>
      <c r="CN928" s="4" t="str">
        <f t="shared" si="305"/>
        <v/>
      </c>
      <c r="CP928" s="4" t="str">
        <f>IF(MAX(COUNTIF(Data!AU928:BB928,1),COUNTIF(Data!AU928:BB928,2),COUNTIF(Data!AU928:BB928,3),COUNTIF(Data!AU928:BB928,4),COUNTIF(Data!AU928:BB928,5),COUNTIF(Data!AU928:BB928,6),COUNTIF(Data!AU928:BB928,7))&gt;0,MAX(COUNTIF(Data!AU928:BB928,1),COUNTIF(Data!AU928:BB928,2),COUNTIF(Data!AU928:BB928,3),COUNTIF(Data!AU928:BB928,4),COUNTIF(Data!AU928:BB928,5),COUNTIF(Data!AU928:BB928,6),COUNTIF(Data!AU928:BB928,7)),"")</f>
        <v/>
      </c>
      <c r="CQ928" s="4" t="str">
        <f>IF(COUNTIF(Data!AU928:BB928,4)=8,"Remove","")</f>
        <v/>
      </c>
      <c r="CS928" s="2" t="str">
        <f>IF(Data!BD928&gt;0,Data!BD928-4,"")</f>
        <v/>
      </c>
      <c r="CT928" s="2" t="str">
        <f>IF(Data!BE928&gt;0,Data!BE928-4,"")</f>
        <v/>
      </c>
      <c r="CU928" s="2" t="str">
        <f>IF(Data!BF928&gt;0,Data!BF928-4,"")</f>
        <v/>
      </c>
      <c r="CV928" s="2" t="str">
        <f>IF(Data!BG928&gt;0,Data!BG928-4,"")</f>
        <v/>
      </c>
      <c r="CW928" s="2" t="str">
        <f>IF(Data!BH928&gt;0,Data!BH928-4,"")</f>
        <v/>
      </c>
      <c r="CX928" s="2" t="str">
        <f>IF(Data!BI928&gt;0,Data!BI928-4,"")</f>
        <v/>
      </c>
      <c r="CY928" s="2" t="str">
        <f>IF(Data!BJ928&gt;0,Data!BJ928-4,"")</f>
        <v/>
      </c>
      <c r="CZ928" s="2" t="str">
        <f>IF(Data!BK928&gt;0,Data!BK928-4,"")</f>
        <v/>
      </c>
      <c r="DB928" s="7" t="str">
        <f t="shared" si="306"/>
        <v/>
      </c>
      <c r="DC928" s="7" t="str">
        <f t="shared" si="314"/>
        <v/>
      </c>
      <c r="DD928" s="4" t="str">
        <f t="shared" si="307"/>
        <v/>
      </c>
      <c r="DF928" s="4" t="str">
        <f>IF(MAX(COUNTIF(Data!BD928:BK928,1),COUNTIF(Data!BD928:BK928,2),COUNTIF(Data!BD928:BK928,3),COUNTIF(Data!BD928:BK928,4),COUNTIF(Data!BD928:BK928,5),COUNTIF(Data!BD928:BK928,6),COUNTIF(Data!BD928:BK928,7))&gt;0,MAX(COUNTIF(Data!BD928:BK928,1),COUNTIF(Data!BD928:BK928,2),COUNTIF(Data!BD928:BK928,3),COUNTIF(Data!BD928:BK928,4),COUNTIF(Data!BD928:BK928,5),COUNTIF(Data!BD928:BK928,6),COUNTIF(Data!BD928:BK928,7)),"")</f>
        <v/>
      </c>
      <c r="DG928" s="4" t="str">
        <f>IF(COUNTIF(Data!BD928:BK928,4)=8,"Remove","")</f>
        <v/>
      </c>
    </row>
    <row r="929" spans="1:111" x14ac:dyDescent="0.25">
      <c r="A929" s="2" t="str">
        <f>IF(Data!B929&gt;0,Data!B929-4,"")</f>
        <v/>
      </c>
      <c r="B929" s="2" t="str">
        <f>IF(Data!C929&gt;0,Data!C929-4,"")</f>
        <v/>
      </c>
      <c r="C929" s="2" t="str">
        <f>IF(Data!D929&gt;0,Data!D929-4,"")</f>
        <v/>
      </c>
      <c r="D929" s="2" t="str">
        <f>IF(Data!E929&gt;0,Data!E929-4,"")</f>
        <v/>
      </c>
      <c r="E929" s="2" t="str">
        <f>IF(Data!F929&gt;0,Data!F929-4,"")</f>
        <v/>
      </c>
      <c r="F929" s="2" t="str">
        <f>IF(Data!G929&gt;0,Data!G929-4,"")</f>
        <v/>
      </c>
      <c r="G929" s="2" t="str">
        <f>IF(Data!H929&gt;0,Data!H929-4,"")</f>
        <v/>
      </c>
      <c r="H929" s="2" t="str">
        <f>IF(Data!I929&gt;0,Data!I929-4,"")</f>
        <v/>
      </c>
      <c r="J929" s="7" t="str">
        <f t="shared" si="294"/>
        <v/>
      </c>
      <c r="K929" s="7" t="str">
        <f t="shared" si="308"/>
        <v/>
      </c>
      <c r="L929" s="4" t="str">
        <f t="shared" si="295"/>
        <v/>
      </c>
      <c r="N929" s="4" t="str">
        <f>IF(MAX(COUNTIF(Data!B929:I929,1),COUNTIF(Data!B929:I929,2),COUNTIF(Data!B929:I929,3),COUNTIF(Data!B929:I929,4),COUNTIF(Data!B929:I929,5),COUNTIF(Data!B929:I929,6),COUNTIF(Data!B929:I929,7))&gt;0,MAX(COUNTIF(Data!B929:I929,1),COUNTIF(Data!B929:I929,2),COUNTIF(Data!B929:I929,3),COUNTIF(Data!B929:I929,4),COUNTIF(Data!B929:I929,5),COUNTIF(Data!B929:I929,6),COUNTIF(Data!B929:I929,7)),"")</f>
        <v/>
      </c>
      <c r="O929" s="4" t="str">
        <f>IF(COUNTIF(Data!B929:I929,4)=8,"Remove","")</f>
        <v/>
      </c>
      <c r="Q929" s="2" t="str">
        <f>IF(Data!K929&gt;0,Data!K929-4,"")</f>
        <v/>
      </c>
      <c r="R929" s="2" t="str">
        <f>IF(Data!L929&gt;0,Data!L929-4,"")</f>
        <v/>
      </c>
      <c r="S929" s="2" t="str">
        <f>IF(Data!M929&gt;0,Data!M929-4,"")</f>
        <v/>
      </c>
      <c r="T929" s="2" t="str">
        <f>IF(Data!N929&gt;0,Data!N929-4,"")</f>
        <v/>
      </c>
      <c r="U929" s="2" t="str">
        <f>IF(Data!O929&gt;0,Data!O929-4,"")</f>
        <v/>
      </c>
      <c r="V929" s="2" t="str">
        <f>IF(Data!P929&gt;0,Data!P929-4,"")</f>
        <v/>
      </c>
      <c r="W929" s="2" t="str">
        <f>IF(Data!Q929&gt;0,Data!Q929-4,"")</f>
        <v/>
      </c>
      <c r="X929" s="2" t="str">
        <f>IF(Data!R929&gt;0,Data!R929-4,"")</f>
        <v/>
      </c>
      <c r="Y929" s="59"/>
      <c r="Z929" s="7" t="str">
        <f t="shared" si="296"/>
        <v/>
      </c>
      <c r="AA929" s="7" t="str">
        <f t="shared" si="309"/>
        <v/>
      </c>
      <c r="AB929" s="4" t="str">
        <f t="shared" si="297"/>
        <v/>
      </c>
      <c r="AC929" s="59"/>
      <c r="AD929" s="4" t="str">
        <f>IF(MAX(COUNTIF(Data!K929:R929,1),COUNTIF(Data!K929:R929,2),COUNTIF(Data!K929:R929,3),COUNTIF(Data!K929:R929,4),COUNTIF(Data!K929:R929,5),COUNTIF(Data!K929:R929,6),COUNTIF(Data!K929:R929,7))&gt;0,MAX(COUNTIF(Data!K929:R929,1),COUNTIF(Data!K929:R929,2),COUNTIF(Data!K929:R929,3),COUNTIF(Data!K929:R929,4),COUNTIF(Data!K929:R929,5),COUNTIF(Data!K929:R929,6),COUNTIF(Data!K929:R929,7)),"")</f>
        <v/>
      </c>
      <c r="AE929" s="4" t="str">
        <f>IF(COUNTIF(Data!K929:R929,4)=8,"Remove","")</f>
        <v/>
      </c>
      <c r="AG929" s="2" t="str">
        <f>IF(Data!T929&gt;0,Data!T929-4,"")</f>
        <v/>
      </c>
      <c r="AH929" s="2" t="str">
        <f>IF(Data!U929&gt;0,Data!U929-4,"")</f>
        <v/>
      </c>
      <c r="AI929" s="2" t="str">
        <f>IF(Data!V929&gt;0,Data!V929-4,"")</f>
        <v/>
      </c>
      <c r="AJ929" s="2" t="str">
        <f>IF(Data!W929&gt;0,Data!W929-4,"")</f>
        <v/>
      </c>
      <c r="AK929" s="2" t="str">
        <f>IF(Data!X929&gt;0,Data!X929-4,"")</f>
        <v/>
      </c>
      <c r="AL929" s="2" t="str">
        <f>IF(Data!Y929&gt;0,Data!Y929-4,"")</f>
        <v/>
      </c>
      <c r="AM929" s="2" t="str">
        <f>IF(Data!Z929&gt;0,Data!Z929-4,"")</f>
        <v/>
      </c>
      <c r="AN929" s="2" t="str">
        <f>IF(Data!AA929&gt;0,Data!AA929-4,"")</f>
        <v/>
      </c>
      <c r="AP929" s="7" t="str">
        <f t="shared" si="298"/>
        <v/>
      </c>
      <c r="AQ929" s="7" t="str">
        <f t="shared" si="310"/>
        <v/>
      </c>
      <c r="AR929" s="4" t="str">
        <f t="shared" si="299"/>
        <v/>
      </c>
      <c r="AT929" s="4" t="str">
        <f>IF(MAX(COUNTIF(Data!T929:AA929,1),COUNTIF(Data!T929:AA929,2),COUNTIF(Data!T929:AA929,3),COUNTIF(Data!T929:AA929,4),COUNTIF(Data!T929:AA929,5),COUNTIF(Data!T929:AA929,6),COUNTIF(Data!T929:AA929,7))&gt;0,MAX(COUNTIF(Data!T929:AA929,1),COUNTIF(Data!T929:AA929,2),COUNTIF(Data!T929:AA929,3),COUNTIF(Data!T929:AA929,4),COUNTIF(Data!T929:AA929,5),COUNTIF(Data!T929:AA929,6),COUNTIF(Data!T929:AA929,7)),"")</f>
        <v/>
      </c>
      <c r="AU929" s="4" t="str">
        <f>IF(COUNTIF(Data!T929:AA929,4)=8,"Remove","")</f>
        <v/>
      </c>
      <c r="AW929" s="2" t="str">
        <f>IF(Data!AC929&gt;0,Data!AC929-4,"")</f>
        <v/>
      </c>
      <c r="AX929" s="2" t="str">
        <f>IF(Data!AD929&gt;0,Data!AD929-4,"")</f>
        <v/>
      </c>
      <c r="AY929" s="2" t="str">
        <f>IF(Data!AE929&gt;0,Data!AE929-4,"")</f>
        <v/>
      </c>
      <c r="AZ929" s="2" t="str">
        <f>IF(Data!AF929&gt;0,Data!AF929-4,"")</f>
        <v/>
      </c>
      <c r="BA929" s="2" t="str">
        <f>IF(Data!AG929&gt;0,Data!AG929-4,"")</f>
        <v/>
      </c>
      <c r="BB929" s="2" t="str">
        <f>IF(Data!AH929&gt;0,Data!AH929-4,"")</f>
        <v/>
      </c>
      <c r="BC929" s="2" t="str">
        <f>IF(Data!AI929&gt;0,Data!AI929-4,"")</f>
        <v/>
      </c>
      <c r="BD929" s="2" t="str">
        <f>IF(Data!AJ929&gt;0,Data!AJ929-4,"")</f>
        <v/>
      </c>
      <c r="BF929" s="7" t="str">
        <f t="shared" si="300"/>
        <v/>
      </c>
      <c r="BG929" s="7" t="str">
        <f t="shared" si="311"/>
        <v/>
      </c>
      <c r="BH929" s="4" t="str">
        <f t="shared" si="301"/>
        <v/>
      </c>
      <c r="BJ929" s="4" t="str">
        <f>IF(MAX(COUNTIF(Data!AC929:AJ929,1),COUNTIF(Data!AC929:AJ929,2),COUNTIF(Data!AC929:AJ929,3),COUNTIF(Data!AC929:AJ929,4),COUNTIF(Data!AC929:AJ929,5),COUNTIF(Data!AC929:AJ929,6),COUNTIF(Data!AC929:AJ929,7))&gt;0,MAX(COUNTIF(Data!AC929:AJ929,1),COUNTIF(Data!AC929:AJ929,2),COUNTIF(Data!AC929:AJ929,3),COUNTIF(Data!AC929:AJ929,4),COUNTIF(Data!AC929:AJ929,5),COUNTIF(Data!AC929:AJ929,6),COUNTIF(Data!AC929:AJ929,7)),"")</f>
        <v/>
      </c>
      <c r="BK929" s="4" t="str">
        <f>IF(COUNTIF(Data!AC929:AJ929,4)=8,"Remove","")</f>
        <v/>
      </c>
      <c r="BM929" s="2" t="str">
        <f>IF(Data!AL929&gt;0,Data!AL929-4,"")</f>
        <v/>
      </c>
      <c r="BN929" s="2" t="str">
        <f>IF(Data!AM929&gt;0,Data!AM929-4,"")</f>
        <v/>
      </c>
      <c r="BO929" s="2" t="str">
        <f>IF(Data!AN929&gt;0,Data!AN929-4,"")</f>
        <v/>
      </c>
      <c r="BP929" s="2" t="str">
        <f>IF(Data!AO929&gt;0,Data!AO929-4,"")</f>
        <v/>
      </c>
      <c r="BQ929" s="2" t="str">
        <f>IF(Data!AP929&gt;0,Data!AP929-4,"")</f>
        <v/>
      </c>
      <c r="BR929" s="2" t="str">
        <f>IF(Data!AQ929&gt;0,Data!AQ929-4,"")</f>
        <v/>
      </c>
      <c r="BS929" s="2" t="str">
        <f>IF(Data!AR929&gt;0,Data!AR929-4,"")</f>
        <v/>
      </c>
      <c r="BT929" s="2" t="str">
        <f>IF(Data!AS929&gt;0,Data!AS929-4,"")</f>
        <v/>
      </c>
      <c r="BV929" s="7" t="str">
        <f t="shared" si="302"/>
        <v/>
      </c>
      <c r="BW929" s="7" t="str">
        <f t="shared" si="312"/>
        <v/>
      </c>
      <c r="BX929" s="4" t="str">
        <f t="shared" si="303"/>
        <v/>
      </c>
      <c r="BZ929" s="4" t="str">
        <f>IF(MAX(COUNTIF(Data!AL929:AS929,1),COUNTIF(Data!AL929:AS929,2),COUNTIF(Data!AL929:AS929,3),COUNTIF(Data!AL929:AS929,4),COUNTIF(Data!AL929:AS929,5),COUNTIF(Data!AL929:AS929,6),COUNTIF(Data!AL929:AS929,7))&gt;0,MAX(COUNTIF(Data!AL929:AS929,1),COUNTIF(Data!AL929:AS929,2),COUNTIF(Data!AL929:AS929,3),COUNTIF(Data!AL929:AS929,4),COUNTIF(Data!AL929:AS929,5),COUNTIF(Data!AL929:AS929,6),COUNTIF(Data!AL929:AS929,7)),"")</f>
        <v/>
      </c>
      <c r="CA929" s="4" t="str">
        <f>IF(COUNTIF(Data!AL929:AS929,4)=8,"Remove","")</f>
        <v/>
      </c>
      <c r="CC929" s="2" t="str">
        <f>IF(Data!AU929&gt;0,Data!AU929-4,"")</f>
        <v/>
      </c>
      <c r="CD929" s="2" t="str">
        <f>IF(Data!AV929&gt;0,Data!AV929-4,"")</f>
        <v/>
      </c>
      <c r="CE929" s="2" t="str">
        <f>IF(Data!AW929&gt;0,Data!AW929-4,"")</f>
        <v/>
      </c>
      <c r="CF929" s="2" t="str">
        <f>IF(Data!AX929&gt;0,Data!AX929-4,"")</f>
        <v/>
      </c>
      <c r="CG929" s="2" t="str">
        <f>IF(Data!AY929&gt;0,Data!AY929-4,"")</f>
        <v/>
      </c>
      <c r="CH929" s="2" t="str">
        <f>IF(Data!AZ929&gt;0,Data!AZ929-4,"")</f>
        <v/>
      </c>
      <c r="CI929" s="2" t="str">
        <f>IF(Data!BA929&gt;0,Data!BA929-4,"")</f>
        <v/>
      </c>
      <c r="CJ929" s="2" t="str">
        <f>IF(Data!BB929&gt;0,Data!BB929-4,"")</f>
        <v/>
      </c>
      <c r="CL929" s="7" t="str">
        <f t="shared" si="304"/>
        <v/>
      </c>
      <c r="CM929" s="7" t="str">
        <f t="shared" si="313"/>
        <v/>
      </c>
      <c r="CN929" s="4" t="str">
        <f t="shared" si="305"/>
        <v/>
      </c>
      <c r="CP929" s="4" t="str">
        <f>IF(MAX(COUNTIF(Data!AU929:BB929,1),COUNTIF(Data!AU929:BB929,2),COUNTIF(Data!AU929:BB929,3),COUNTIF(Data!AU929:BB929,4),COUNTIF(Data!AU929:BB929,5),COUNTIF(Data!AU929:BB929,6),COUNTIF(Data!AU929:BB929,7))&gt;0,MAX(COUNTIF(Data!AU929:BB929,1),COUNTIF(Data!AU929:BB929,2),COUNTIF(Data!AU929:BB929,3),COUNTIF(Data!AU929:BB929,4),COUNTIF(Data!AU929:BB929,5),COUNTIF(Data!AU929:BB929,6),COUNTIF(Data!AU929:BB929,7)),"")</f>
        <v/>
      </c>
      <c r="CQ929" s="4" t="str">
        <f>IF(COUNTIF(Data!AU929:BB929,4)=8,"Remove","")</f>
        <v/>
      </c>
      <c r="CS929" s="2" t="str">
        <f>IF(Data!BD929&gt;0,Data!BD929-4,"")</f>
        <v/>
      </c>
      <c r="CT929" s="2" t="str">
        <f>IF(Data!BE929&gt;0,Data!BE929-4,"")</f>
        <v/>
      </c>
      <c r="CU929" s="2" t="str">
        <f>IF(Data!BF929&gt;0,Data!BF929-4,"")</f>
        <v/>
      </c>
      <c r="CV929" s="2" t="str">
        <f>IF(Data!BG929&gt;0,Data!BG929-4,"")</f>
        <v/>
      </c>
      <c r="CW929" s="2" t="str">
        <f>IF(Data!BH929&gt;0,Data!BH929-4,"")</f>
        <v/>
      </c>
      <c r="CX929" s="2" t="str">
        <f>IF(Data!BI929&gt;0,Data!BI929-4,"")</f>
        <v/>
      </c>
      <c r="CY929" s="2" t="str">
        <f>IF(Data!BJ929&gt;0,Data!BJ929-4,"")</f>
        <v/>
      </c>
      <c r="CZ929" s="2" t="str">
        <f>IF(Data!BK929&gt;0,Data!BK929-4,"")</f>
        <v/>
      </c>
      <c r="DB929" s="7" t="str">
        <f t="shared" si="306"/>
        <v/>
      </c>
      <c r="DC929" s="7" t="str">
        <f t="shared" si="314"/>
        <v/>
      </c>
      <c r="DD929" s="4" t="str">
        <f t="shared" si="307"/>
        <v/>
      </c>
      <c r="DF929" s="4" t="str">
        <f>IF(MAX(COUNTIF(Data!BD929:BK929,1),COUNTIF(Data!BD929:BK929,2),COUNTIF(Data!BD929:BK929,3),COUNTIF(Data!BD929:BK929,4),COUNTIF(Data!BD929:BK929,5),COUNTIF(Data!BD929:BK929,6),COUNTIF(Data!BD929:BK929,7))&gt;0,MAX(COUNTIF(Data!BD929:BK929,1),COUNTIF(Data!BD929:BK929,2),COUNTIF(Data!BD929:BK929,3),COUNTIF(Data!BD929:BK929,4),COUNTIF(Data!BD929:BK929,5),COUNTIF(Data!BD929:BK929,6),COUNTIF(Data!BD929:BK929,7)),"")</f>
        <v/>
      </c>
      <c r="DG929" s="4" t="str">
        <f>IF(COUNTIF(Data!BD929:BK929,4)=8,"Remove","")</f>
        <v/>
      </c>
    </row>
    <row r="930" spans="1:111" x14ac:dyDescent="0.25">
      <c r="A930" s="2" t="str">
        <f>IF(Data!B930&gt;0,Data!B930-4,"")</f>
        <v/>
      </c>
      <c r="B930" s="2" t="str">
        <f>IF(Data!C930&gt;0,Data!C930-4,"")</f>
        <v/>
      </c>
      <c r="C930" s="2" t="str">
        <f>IF(Data!D930&gt;0,Data!D930-4,"")</f>
        <v/>
      </c>
      <c r="D930" s="2" t="str">
        <f>IF(Data!E930&gt;0,Data!E930-4,"")</f>
        <v/>
      </c>
      <c r="E930" s="2" t="str">
        <f>IF(Data!F930&gt;0,Data!F930-4,"")</f>
        <v/>
      </c>
      <c r="F930" s="2" t="str">
        <f>IF(Data!G930&gt;0,Data!G930-4,"")</f>
        <v/>
      </c>
      <c r="G930" s="2" t="str">
        <f>IF(Data!H930&gt;0,Data!H930-4,"")</f>
        <v/>
      </c>
      <c r="H930" s="2" t="str">
        <f>IF(Data!I930&gt;0,Data!I930-4,"")</f>
        <v/>
      </c>
      <c r="J930" s="7" t="str">
        <f t="shared" si="294"/>
        <v/>
      </c>
      <c r="K930" s="7" t="str">
        <f t="shared" si="308"/>
        <v/>
      </c>
      <c r="L930" s="4" t="str">
        <f t="shared" si="295"/>
        <v/>
      </c>
      <c r="N930" s="4" t="str">
        <f>IF(MAX(COUNTIF(Data!B930:I930,1),COUNTIF(Data!B930:I930,2),COUNTIF(Data!B930:I930,3),COUNTIF(Data!B930:I930,4),COUNTIF(Data!B930:I930,5),COUNTIF(Data!B930:I930,6),COUNTIF(Data!B930:I930,7))&gt;0,MAX(COUNTIF(Data!B930:I930,1),COUNTIF(Data!B930:I930,2),COUNTIF(Data!B930:I930,3),COUNTIF(Data!B930:I930,4),COUNTIF(Data!B930:I930,5),COUNTIF(Data!B930:I930,6),COUNTIF(Data!B930:I930,7)),"")</f>
        <v/>
      </c>
      <c r="O930" s="4" t="str">
        <f>IF(COUNTIF(Data!B930:I930,4)=8,"Remove","")</f>
        <v/>
      </c>
      <c r="Q930" s="2" t="str">
        <f>IF(Data!K930&gt;0,Data!K930-4,"")</f>
        <v/>
      </c>
      <c r="R930" s="2" t="str">
        <f>IF(Data!L930&gt;0,Data!L930-4,"")</f>
        <v/>
      </c>
      <c r="S930" s="2" t="str">
        <f>IF(Data!M930&gt;0,Data!M930-4,"")</f>
        <v/>
      </c>
      <c r="T930" s="2" t="str">
        <f>IF(Data!N930&gt;0,Data!N930-4,"")</f>
        <v/>
      </c>
      <c r="U930" s="2" t="str">
        <f>IF(Data!O930&gt;0,Data!O930-4,"")</f>
        <v/>
      </c>
      <c r="V930" s="2" t="str">
        <f>IF(Data!P930&gt;0,Data!P930-4,"")</f>
        <v/>
      </c>
      <c r="W930" s="2" t="str">
        <f>IF(Data!Q930&gt;0,Data!Q930-4,"")</f>
        <v/>
      </c>
      <c r="X930" s="2" t="str">
        <f>IF(Data!R930&gt;0,Data!R930-4,"")</f>
        <v/>
      </c>
      <c r="Y930" s="59"/>
      <c r="Z930" s="7" t="str">
        <f t="shared" si="296"/>
        <v/>
      </c>
      <c r="AA930" s="7" t="str">
        <f t="shared" si="309"/>
        <v/>
      </c>
      <c r="AB930" s="4" t="str">
        <f t="shared" si="297"/>
        <v/>
      </c>
      <c r="AC930" s="59"/>
      <c r="AD930" s="4" t="str">
        <f>IF(MAX(COUNTIF(Data!K930:R930,1),COUNTIF(Data!K930:R930,2),COUNTIF(Data!K930:R930,3),COUNTIF(Data!K930:R930,4),COUNTIF(Data!K930:R930,5),COUNTIF(Data!K930:R930,6),COUNTIF(Data!K930:R930,7))&gt;0,MAX(COUNTIF(Data!K930:R930,1),COUNTIF(Data!K930:R930,2),COUNTIF(Data!K930:R930,3),COUNTIF(Data!K930:R930,4),COUNTIF(Data!K930:R930,5),COUNTIF(Data!K930:R930,6),COUNTIF(Data!K930:R930,7)),"")</f>
        <v/>
      </c>
      <c r="AE930" s="4" t="str">
        <f>IF(COUNTIF(Data!K930:R930,4)=8,"Remove","")</f>
        <v/>
      </c>
      <c r="AG930" s="2" t="str">
        <f>IF(Data!T930&gt;0,Data!T930-4,"")</f>
        <v/>
      </c>
      <c r="AH930" s="2" t="str">
        <f>IF(Data!U930&gt;0,Data!U930-4,"")</f>
        <v/>
      </c>
      <c r="AI930" s="2" t="str">
        <f>IF(Data!V930&gt;0,Data!V930-4,"")</f>
        <v/>
      </c>
      <c r="AJ930" s="2" t="str">
        <f>IF(Data!W930&gt;0,Data!W930-4,"")</f>
        <v/>
      </c>
      <c r="AK930" s="2" t="str">
        <f>IF(Data!X930&gt;0,Data!X930-4,"")</f>
        <v/>
      </c>
      <c r="AL930" s="2" t="str">
        <f>IF(Data!Y930&gt;0,Data!Y930-4,"")</f>
        <v/>
      </c>
      <c r="AM930" s="2" t="str">
        <f>IF(Data!Z930&gt;0,Data!Z930-4,"")</f>
        <v/>
      </c>
      <c r="AN930" s="2" t="str">
        <f>IF(Data!AA930&gt;0,Data!AA930-4,"")</f>
        <v/>
      </c>
      <c r="AP930" s="7" t="str">
        <f t="shared" si="298"/>
        <v/>
      </c>
      <c r="AQ930" s="7" t="str">
        <f t="shared" si="310"/>
        <v/>
      </c>
      <c r="AR930" s="4" t="str">
        <f t="shared" si="299"/>
        <v/>
      </c>
      <c r="AT930" s="4" t="str">
        <f>IF(MAX(COUNTIF(Data!T930:AA930,1),COUNTIF(Data!T930:AA930,2),COUNTIF(Data!T930:AA930,3),COUNTIF(Data!T930:AA930,4),COUNTIF(Data!T930:AA930,5),COUNTIF(Data!T930:AA930,6),COUNTIF(Data!T930:AA930,7))&gt;0,MAX(COUNTIF(Data!T930:AA930,1),COUNTIF(Data!T930:AA930,2),COUNTIF(Data!T930:AA930,3),COUNTIF(Data!T930:AA930,4),COUNTIF(Data!T930:AA930,5),COUNTIF(Data!T930:AA930,6),COUNTIF(Data!T930:AA930,7)),"")</f>
        <v/>
      </c>
      <c r="AU930" s="4" t="str">
        <f>IF(COUNTIF(Data!T930:AA930,4)=8,"Remove","")</f>
        <v/>
      </c>
      <c r="AW930" s="2" t="str">
        <f>IF(Data!AC930&gt;0,Data!AC930-4,"")</f>
        <v/>
      </c>
      <c r="AX930" s="2" t="str">
        <f>IF(Data!AD930&gt;0,Data!AD930-4,"")</f>
        <v/>
      </c>
      <c r="AY930" s="2" t="str">
        <f>IF(Data!AE930&gt;0,Data!AE930-4,"")</f>
        <v/>
      </c>
      <c r="AZ930" s="2" t="str">
        <f>IF(Data!AF930&gt;0,Data!AF930-4,"")</f>
        <v/>
      </c>
      <c r="BA930" s="2" t="str">
        <f>IF(Data!AG930&gt;0,Data!AG930-4,"")</f>
        <v/>
      </c>
      <c r="BB930" s="2" t="str">
        <f>IF(Data!AH930&gt;0,Data!AH930-4,"")</f>
        <v/>
      </c>
      <c r="BC930" s="2" t="str">
        <f>IF(Data!AI930&gt;0,Data!AI930-4,"")</f>
        <v/>
      </c>
      <c r="BD930" s="2" t="str">
        <f>IF(Data!AJ930&gt;0,Data!AJ930-4,"")</f>
        <v/>
      </c>
      <c r="BF930" s="7" t="str">
        <f t="shared" si="300"/>
        <v/>
      </c>
      <c r="BG930" s="7" t="str">
        <f t="shared" si="311"/>
        <v/>
      </c>
      <c r="BH930" s="4" t="str">
        <f t="shared" si="301"/>
        <v/>
      </c>
      <c r="BJ930" s="4" t="str">
        <f>IF(MAX(COUNTIF(Data!AC930:AJ930,1),COUNTIF(Data!AC930:AJ930,2),COUNTIF(Data!AC930:AJ930,3),COUNTIF(Data!AC930:AJ930,4),COUNTIF(Data!AC930:AJ930,5),COUNTIF(Data!AC930:AJ930,6),COUNTIF(Data!AC930:AJ930,7))&gt;0,MAX(COUNTIF(Data!AC930:AJ930,1),COUNTIF(Data!AC930:AJ930,2),COUNTIF(Data!AC930:AJ930,3),COUNTIF(Data!AC930:AJ930,4),COUNTIF(Data!AC930:AJ930,5),COUNTIF(Data!AC930:AJ930,6),COUNTIF(Data!AC930:AJ930,7)),"")</f>
        <v/>
      </c>
      <c r="BK930" s="4" t="str">
        <f>IF(COUNTIF(Data!AC930:AJ930,4)=8,"Remove","")</f>
        <v/>
      </c>
      <c r="BM930" s="2" t="str">
        <f>IF(Data!AL930&gt;0,Data!AL930-4,"")</f>
        <v/>
      </c>
      <c r="BN930" s="2" t="str">
        <f>IF(Data!AM930&gt;0,Data!AM930-4,"")</f>
        <v/>
      </c>
      <c r="BO930" s="2" t="str">
        <f>IF(Data!AN930&gt;0,Data!AN930-4,"")</f>
        <v/>
      </c>
      <c r="BP930" s="2" t="str">
        <f>IF(Data!AO930&gt;0,Data!AO930-4,"")</f>
        <v/>
      </c>
      <c r="BQ930" s="2" t="str">
        <f>IF(Data!AP930&gt;0,Data!AP930-4,"")</f>
        <v/>
      </c>
      <c r="BR930" s="2" t="str">
        <f>IF(Data!AQ930&gt;0,Data!AQ930-4,"")</f>
        <v/>
      </c>
      <c r="BS930" s="2" t="str">
        <f>IF(Data!AR930&gt;0,Data!AR930-4,"")</f>
        <v/>
      </c>
      <c r="BT930" s="2" t="str">
        <f>IF(Data!AS930&gt;0,Data!AS930-4,"")</f>
        <v/>
      </c>
      <c r="BV930" s="7" t="str">
        <f t="shared" si="302"/>
        <v/>
      </c>
      <c r="BW930" s="7" t="str">
        <f t="shared" si="312"/>
        <v/>
      </c>
      <c r="BX930" s="4" t="str">
        <f t="shared" si="303"/>
        <v/>
      </c>
      <c r="BZ930" s="4" t="str">
        <f>IF(MAX(COUNTIF(Data!AL930:AS930,1),COUNTIF(Data!AL930:AS930,2),COUNTIF(Data!AL930:AS930,3),COUNTIF(Data!AL930:AS930,4),COUNTIF(Data!AL930:AS930,5),COUNTIF(Data!AL930:AS930,6),COUNTIF(Data!AL930:AS930,7))&gt;0,MAX(COUNTIF(Data!AL930:AS930,1),COUNTIF(Data!AL930:AS930,2),COUNTIF(Data!AL930:AS930,3),COUNTIF(Data!AL930:AS930,4),COUNTIF(Data!AL930:AS930,5),COUNTIF(Data!AL930:AS930,6),COUNTIF(Data!AL930:AS930,7)),"")</f>
        <v/>
      </c>
      <c r="CA930" s="4" t="str">
        <f>IF(COUNTIF(Data!AL930:AS930,4)=8,"Remove","")</f>
        <v/>
      </c>
      <c r="CC930" s="2" t="str">
        <f>IF(Data!AU930&gt;0,Data!AU930-4,"")</f>
        <v/>
      </c>
      <c r="CD930" s="2" t="str">
        <f>IF(Data!AV930&gt;0,Data!AV930-4,"")</f>
        <v/>
      </c>
      <c r="CE930" s="2" t="str">
        <f>IF(Data!AW930&gt;0,Data!AW930-4,"")</f>
        <v/>
      </c>
      <c r="CF930" s="2" t="str">
        <f>IF(Data!AX930&gt;0,Data!AX930-4,"")</f>
        <v/>
      </c>
      <c r="CG930" s="2" t="str">
        <f>IF(Data!AY930&gt;0,Data!AY930-4,"")</f>
        <v/>
      </c>
      <c r="CH930" s="2" t="str">
        <f>IF(Data!AZ930&gt;0,Data!AZ930-4,"")</f>
        <v/>
      </c>
      <c r="CI930" s="2" t="str">
        <f>IF(Data!BA930&gt;0,Data!BA930-4,"")</f>
        <v/>
      </c>
      <c r="CJ930" s="2" t="str">
        <f>IF(Data!BB930&gt;0,Data!BB930-4,"")</f>
        <v/>
      </c>
      <c r="CL930" s="7" t="str">
        <f t="shared" si="304"/>
        <v/>
      </c>
      <c r="CM930" s="7" t="str">
        <f t="shared" si="313"/>
        <v/>
      </c>
      <c r="CN930" s="4" t="str">
        <f t="shared" si="305"/>
        <v/>
      </c>
      <c r="CP930" s="4" t="str">
        <f>IF(MAX(COUNTIF(Data!AU930:BB930,1),COUNTIF(Data!AU930:BB930,2),COUNTIF(Data!AU930:BB930,3),COUNTIF(Data!AU930:BB930,4),COUNTIF(Data!AU930:BB930,5),COUNTIF(Data!AU930:BB930,6),COUNTIF(Data!AU930:BB930,7))&gt;0,MAX(COUNTIF(Data!AU930:BB930,1),COUNTIF(Data!AU930:BB930,2),COUNTIF(Data!AU930:BB930,3),COUNTIF(Data!AU930:BB930,4),COUNTIF(Data!AU930:BB930,5),COUNTIF(Data!AU930:BB930,6),COUNTIF(Data!AU930:BB930,7)),"")</f>
        <v/>
      </c>
      <c r="CQ930" s="4" t="str">
        <f>IF(COUNTIF(Data!AU930:BB930,4)=8,"Remove","")</f>
        <v/>
      </c>
      <c r="CS930" s="2" t="str">
        <f>IF(Data!BD930&gt;0,Data!BD930-4,"")</f>
        <v/>
      </c>
      <c r="CT930" s="2" t="str">
        <f>IF(Data!BE930&gt;0,Data!BE930-4,"")</f>
        <v/>
      </c>
      <c r="CU930" s="2" t="str">
        <f>IF(Data!BF930&gt;0,Data!BF930-4,"")</f>
        <v/>
      </c>
      <c r="CV930" s="2" t="str">
        <f>IF(Data!BG930&gt;0,Data!BG930-4,"")</f>
        <v/>
      </c>
      <c r="CW930" s="2" t="str">
        <f>IF(Data!BH930&gt;0,Data!BH930-4,"")</f>
        <v/>
      </c>
      <c r="CX930" s="2" t="str">
        <f>IF(Data!BI930&gt;0,Data!BI930-4,"")</f>
        <v/>
      </c>
      <c r="CY930" s="2" t="str">
        <f>IF(Data!BJ930&gt;0,Data!BJ930-4,"")</f>
        <v/>
      </c>
      <c r="CZ930" s="2" t="str">
        <f>IF(Data!BK930&gt;0,Data!BK930-4,"")</f>
        <v/>
      </c>
      <c r="DB930" s="7" t="str">
        <f t="shared" si="306"/>
        <v/>
      </c>
      <c r="DC930" s="7" t="str">
        <f t="shared" si="314"/>
        <v/>
      </c>
      <c r="DD930" s="4" t="str">
        <f t="shared" si="307"/>
        <v/>
      </c>
      <c r="DF930" s="4" t="str">
        <f>IF(MAX(COUNTIF(Data!BD930:BK930,1),COUNTIF(Data!BD930:BK930,2),COUNTIF(Data!BD930:BK930,3),COUNTIF(Data!BD930:BK930,4),COUNTIF(Data!BD930:BK930,5),COUNTIF(Data!BD930:BK930,6),COUNTIF(Data!BD930:BK930,7))&gt;0,MAX(COUNTIF(Data!BD930:BK930,1),COUNTIF(Data!BD930:BK930,2),COUNTIF(Data!BD930:BK930,3),COUNTIF(Data!BD930:BK930,4),COUNTIF(Data!BD930:BK930,5),COUNTIF(Data!BD930:BK930,6),COUNTIF(Data!BD930:BK930,7)),"")</f>
        <v/>
      </c>
      <c r="DG930" s="4" t="str">
        <f>IF(COUNTIF(Data!BD930:BK930,4)=8,"Remove","")</f>
        <v/>
      </c>
    </row>
    <row r="931" spans="1:111" x14ac:dyDescent="0.25">
      <c r="A931" s="2" t="str">
        <f>IF(Data!B931&gt;0,Data!B931-4,"")</f>
        <v/>
      </c>
      <c r="B931" s="2" t="str">
        <f>IF(Data!C931&gt;0,Data!C931-4,"")</f>
        <v/>
      </c>
      <c r="C931" s="2" t="str">
        <f>IF(Data!D931&gt;0,Data!D931-4,"")</f>
        <v/>
      </c>
      <c r="D931" s="2" t="str">
        <f>IF(Data!E931&gt;0,Data!E931-4,"")</f>
        <v/>
      </c>
      <c r="E931" s="2" t="str">
        <f>IF(Data!F931&gt;0,Data!F931-4,"")</f>
        <v/>
      </c>
      <c r="F931" s="2" t="str">
        <f>IF(Data!G931&gt;0,Data!G931-4,"")</f>
        <v/>
      </c>
      <c r="G931" s="2" t="str">
        <f>IF(Data!H931&gt;0,Data!H931-4,"")</f>
        <v/>
      </c>
      <c r="H931" s="2" t="str">
        <f>IF(Data!I931&gt;0,Data!I931-4,"")</f>
        <v/>
      </c>
      <c r="J931" s="7" t="str">
        <f t="shared" si="294"/>
        <v/>
      </c>
      <c r="K931" s="7" t="str">
        <f t="shared" si="308"/>
        <v/>
      </c>
      <c r="L931" s="4" t="str">
        <f t="shared" si="295"/>
        <v/>
      </c>
      <c r="N931" s="4" t="str">
        <f>IF(MAX(COUNTIF(Data!B931:I931,1),COUNTIF(Data!B931:I931,2),COUNTIF(Data!B931:I931,3),COUNTIF(Data!B931:I931,4),COUNTIF(Data!B931:I931,5),COUNTIF(Data!B931:I931,6),COUNTIF(Data!B931:I931,7))&gt;0,MAX(COUNTIF(Data!B931:I931,1),COUNTIF(Data!B931:I931,2),COUNTIF(Data!B931:I931,3),COUNTIF(Data!B931:I931,4),COUNTIF(Data!B931:I931,5),COUNTIF(Data!B931:I931,6),COUNTIF(Data!B931:I931,7)),"")</f>
        <v/>
      </c>
      <c r="O931" s="4" t="str">
        <f>IF(COUNTIF(Data!B931:I931,4)=8,"Remove","")</f>
        <v/>
      </c>
      <c r="Q931" s="2" t="str">
        <f>IF(Data!K931&gt;0,Data!K931-4,"")</f>
        <v/>
      </c>
      <c r="R931" s="2" t="str">
        <f>IF(Data!L931&gt;0,Data!L931-4,"")</f>
        <v/>
      </c>
      <c r="S931" s="2" t="str">
        <f>IF(Data!M931&gt;0,Data!M931-4,"")</f>
        <v/>
      </c>
      <c r="T931" s="2" t="str">
        <f>IF(Data!N931&gt;0,Data!N931-4,"")</f>
        <v/>
      </c>
      <c r="U931" s="2" t="str">
        <f>IF(Data!O931&gt;0,Data!O931-4,"")</f>
        <v/>
      </c>
      <c r="V931" s="2" t="str">
        <f>IF(Data!P931&gt;0,Data!P931-4,"")</f>
        <v/>
      </c>
      <c r="W931" s="2" t="str">
        <f>IF(Data!Q931&gt;0,Data!Q931-4,"")</f>
        <v/>
      </c>
      <c r="X931" s="2" t="str">
        <f>IF(Data!R931&gt;0,Data!R931-4,"")</f>
        <v/>
      </c>
      <c r="Y931" s="59"/>
      <c r="Z931" s="7" t="str">
        <f t="shared" si="296"/>
        <v/>
      </c>
      <c r="AA931" s="7" t="str">
        <f t="shared" si="309"/>
        <v/>
      </c>
      <c r="AB931" s="4" t="str">
        <f t="shared" si="297"/>
        <v/>
      </c>
      <c r="AC931" s="59"/>
      <c r="AD931" s="4" t="str">
        <f>IF(MAX(COUNTIF(Data!K931:R931,1),COUNTIF(Data!K931:R931,2),COUNTIF(Data!K931:R931,3),COUNTIF(Data!K931:R931,4),COUNTIF(Data!K931:R931,5),COUNTIF(Data!K931:R931,6),COUNTIF(Data!K931:R931,7))&gt;0,MAX(COUNTIF(Data!K931:R931,1),COUNTIF(Data!K931:R931,2),COUNTIF(Data!K931:R931,3),COUNTIF(Data!K931:R931,4),COUNTIF(Data!K931:R931,5),COUNTIF(Data!K931:R931,6),COUNTIF(Data!K931:R931,7)),"")</f>
        <v/>
      </c>
      <c r="AE931" s="4" t="str">
        <f>IF(COUNTIF(Data!K931:R931,4)=8,"Remove","")</f>
        <v/>
      </c>
      <c r="AG931" s="2" t="str">
        <f>IF(Data!T931&gt;0,Data!T931-4,"")</f>
        <v/>
      </c>
      <c r="AH931" s="2" t="str">
        <f>IF(Data!U931&gt;0,Data!U931-4,"")</f>
        <v/>
      </c>
      <c r="AI931" s="2" t="str">
        <f>IF(Data!V931&gt;0,Data!V931-4,"")</f>
        <v/>
      </c>
      <c r="AJ931" s="2" t="str">
        <f>IF(Data!W931&gt;0,Data!W931-4,"")</f>
        <v/>
      </c>
      <c r="AK931" s="2" t="str">
        <f>IF(Data!X931&gt;0,Data!X931-4,"")</f>
        <v/>
      </c>
      <c r="AL931" s="2" t="str">
        <f>IF(Data!Y931&gt;0,Data!Y931-4,"")</f>
        <v/>
      </c>
      <c r="AM931" s="2" t="str">
        <f>IF(Data!Z931&gt;0,Data!Z931-4,"")</f>
        <v/>
      </c>
      <c r="AN931" s="2" t="str">
        <f>IF(Data!AA931&gt;0,Data!AA931-4,"")</f>
        <v/>
      </c>
      <c r="AP931" s="7" t="str">
        <f t="shared" si="298"/>
        <v/>
      </c>
      <c r="AQ931" s="7" t="str">
        <f t="shared" si="310"/>
        <v/>
      </c>
      <c r="AR931" s="4" t="str">
        <f t="shared" si="299"/>
        <v/>
      </c>
      <c r="AT931" s="4" t="str">
        <f>IF(MAX(COUNTIF(Data!T931:AA931,1),COUNTIF(Data!T931:AA931,2),COUNTIF(Data!T931:AA931,3),COUNTIF(Data!T931:AA931,4),COUNTIF(Data!T931:AA931,5),COUNTIF(Data!T931:AA931,6),COUNTIF(Data!T931:AA931,7))&gt;0,MAX(COUNTIF(Data!T931:AA931,1),COUNTIF(Data!T931:AA931,2),COUNTIF(Data!T931:AA931,3),COUNTIF(Data!T931:AA931,4),COUNTIF(Data!T931:AA931,5),COUNTIF(Data!T931:AA931,6),COUNTIF(Data!T931:AA931,7)),"")</f>
        <v/>
      </c>
      <c r="AU931" s="4" t="str">
        <f>IF(COUNTIF(Data!T931:AA931,4)=8,"Remove","")</f>
        <v/>
      </c>
      <c r="AW931" s="2" t="str">
        <f>IF(Data!AC931&gt;0,Data!AC931-4,"")</f>
        <v/>
      </c>
      <c r="AX931" s="2" t="str">
        <f>IF(Data!AD931&gt;0,Data!AD931-4,"")</f>
        <v/>
      </c>
      <c r="AY931" s="2" t="str">
        <f>IF(Data!AE931&gt;0,Data!AE931-4,"")</f>
        <v/>
      </c>
      <c r="AZ931" s="2" t="str">
        <f>IF(Data!AF931&gt;0,Data!AF931-4,"")</f>
        <v/>
      </c>
      <c r="BA931" s="2" t="str">
        <f>IF(Data!AG931&gt;0,Data!AG931-4,"")</f>
        <v/>
      </c>
      <c r="BB931" s="2" t="str">
        <f>IF(Data!AH931&gt;0,Data!AH931-4,"")</f>
        <v/>
      </c>
      <c r="BC931" s="2" t="str">
        <f>IF(Data!AI931&gt;0,Data!AI931-4,"")</f>
        <v/>
      </c>
      <c r="BD931" s="2" t="str">
        <f>IF(Data!AJ931&gt;0,Data!AJ931-4,"")</f>
        <v/>
      </c>
      <c r="BF931" s="7" t="str">
        <f t="shared" si="300"/>
        <v/>
      </c>
      <c r="BG931" s="7" t="str">
        <f t="shared" si="311"/>
        <v/>
      </c>
      <c r="BH931" s="4" t="str">
        <f t="shared" si="301"/>
        <v/>
      </c>
      <c r="BJ931" s="4" t="str">
        <f>IF(MAX(COUNTIF(Data!AC931:AJ931,1),COUNTIF(Data!AC931:AJ931,2),COUNTIF(Data!AC931:AJ931,3),COUNTIF(Data!AC931:AJ931,4),COUNTIF(Data!AC931:AJ931,5),COUNTIF(Data!AC931:AJ931,6),COUNTIF(Data!AC931:AJ931,7))&gt;0,MAX(COUNTIF(Data!AC931:AJ931,1),COUNTIF(Data!AC931:AJ931,2),COUNTIF(Data!AC931:AJ931,3),COUNTIF(Data!AC931:AJ931,4),COUNTIF(Data!AC931:AJ931,5),COUNTIF(Data!AC931:AJ931,6),COUNTIF(Data!AC931:AJ931,7)),"")</f>
        <v/>
      </c>
      <c r="BK931" s="4" t="str">
        <f>IF(COUNTIF(Data!AC931:AJ931,4)=8,"Remove","")</f>
        <v/>
      </c>
      <c r="BM931" s="2" t="str">
        <f>IF(Data!AL931&gt;0,Data!AL931-4,"")</f>
        <v/>
      </c>
      <c r="BN931" s="2" t="str">
        <f>IF(Data!AM931&gt;0,Data!AM931-4,"")</f>
        <v/>
      </c>
      <c r="BO931" s="2" t="str">
        <f>IF(Data!AN931&gt;0,Data!AN931-4,"")</f>
        <v/>
      </c>
      <c r="BP931" s="2" t="str">
        <f>IF(Data!AO931&gt;0,Data!AO931-4,"")</f>
        <v/>
      </c>
      <c r="BQ931" s="2" t="str">
        <f>IF(Data!AP931&gt;0,Data!AP931-4,"")</f>
        <v/>
      </c>
      <c r="BR931" s="2" t="str">
        <f>IF(Data!AQ931&gt;0,Data!AQ931-4,"")</f>
        <v/>
      </c>
      <c r="BS931" s="2" t="str">
        <f>IF(Data!AR931&gt;0,Data!AR931-4,"")</f>
        <v/>
      </c>
      <c r="BT931" s="2" t="str">
        <f>IF(Data!AS931&gt;0,Data!AS931-4,"")</f>
        <v/>
      </c>
      <c r="BV931" s="7" t="str">
        <f t="shared" si="302"/>
        <v/>
      </c>
      <c r="BW931" s="7" t="str">
        <f t="shared" si="312"/>
        <v/>
      </c>
      <c r="BX931" s="4" t="str">
        <f t="shared" si="303"/>
        <v/>
      </c>
      <c r="BZ931" s="4" t="str">
        <f>IF(MAX(COUNTIF(Data!AL931:AS931,1),COUNTIF(Data!AL931:AS931,2),COUNTIF(Data!AL931:AS931,3),COUNTIF(Data!AL931:AS931,4),COUNTIF(Data!AL931:AS931,5),COUNTIF(Data!AL931:AS931,6),COUNTIF(Data!AL931:AS931,7))&gt;0,MAX(COUNTIF(Data!AL931:AS931,1),COUNTIF(Data!AL931:AS931,2),COUNTIF(Data!AL931:AS931,3),COUNTIF(Data!AL931:AS931,4),COUNTIF(Data!AL931:AS931,5),COUNTIF(Data!AL931:AS931,6),COUNTIF(Data!AL931:AS931,7)),"")</f>
        <v/>
      </c>
      <c r="CA931" s="4" t="str">
        <f>IF(COUNTIF(Data!AL931:AS931,4)=8,"Remove","")</f>
        <v/>
      </c>
      <c r="CC931" s="2" t="str">
        <f>IF(Data!AU931&gt;0,Data!AU931-4,"")</f>
        <v/>
      </c>
      <c r="CD931" s="2" t="str">
        <f>IF(Data!AV931&gt;0,Data!AV931-4,"")</f>
        <v/>
      </c>
      <c r="CE931" s="2" t="str">
        <f>IF(Data!AW931&gt;0,Data!AW931-4,"")</f>
        <v/>
      </c>
      <c r="CF931" s="2" t="str">
        <f>IF(Data!AX931&gt;0,Data!AX931-4,"")</f>
        <v/>
      </c>
      <c r="CG931" s="2" t="str">
        <f>IF(Data!AY931&gt;0,Data!AY931-4,"")</f>
        <v/>
      </c>
      <c r="CH931" s="2" t="str">
        <f>IF(Data!AZ931&gt;0,Data!AZ931-4,"")</f>
        <v/>
      </c>
      <c r="CI931" s="2" t="str">
        <f>IF(Data!BA931&gt;0,Data!BA931-4,"")</f>
        <v/>
      </c>
      <c r="CJ931" s="2" t="str">
        <f>IF(Data!BB931&gt;0,Data!BB931-4,"")</f>
        <v/>
      </c>
      <c r="CL931" s="7" t="str">
        <f t="shared" si="304"/>
        <v/>
      </c>
      <c r="CM931" s="7" t="str">
        <f t="shared" si="313"/>
        <v/>
      </c>
      <c r="CN931" s="4" t="str">
        <f t="shared" si="305"/>
        <v/>
      </c>
      <c r="CP931" s="4" t="str">
        <f>IF(MAX(COUNTIF(Data!AU931:BB931,1),COUNTIF(Data!AU931:BB931,2),COUNTIF(Data!AU931:BB931,3),COUNTIF(Data!AU931:BB931,4),COUNTIF(Data!AU931:BB931,5),COUNTIF(Data!AU931:BB931,6),COUNTIF(Data!AU931:BB931,7))&gt;0,MAX(COUNTIF(Data!AU931:BB931,1),COUNTIF(Data!AU931:BB931,2),COUNTIF(Data!AU931:BB931,3),COUNTIF(Data!AU931:BB931,4),COUNTIF(Data!AU931:BB931,5),COUNTIF(Data!AU931:BB931,6),COUNTIF(Data!AU931:BB931,7)),"")</f>
        <v/>
      </c>
      <c r="CQ931" s="4" t="str">
        <f>IF(COUNTIF(Data!AU931:BB931,4)=8,"Remove","")</f>
        <v/>
      </c>
      <c r="CS931" s="2" t="str">
        <f>IF(Data!BD931&gt;0,Data!BD931-4,"")</f>
        <v/>
      </c>
      <c r="CT931" s="2" t="str">
        <f>IF(Data!BE931&gt;0,Data!BE931-4,"")</f>
        <v/>
      </c>
      <c r="CU931" s="2" t="str">
        <f>IF(Data!BF931&gt;0,Data!BF931-4,"")</f>
        <v/>
      </c>
      <c r="CV931" s="2" t="str">
        <f>IF(Data!BG931&gt;0,Data!BG931-4,"")</f>
        <v/>
      </c>
      <c r="CW931" s="2" t="str">
        <f>IF(Data!BH931&gt;0,Data!BH931-4,"")</f>
        <v/>
      </c>
      <c r="CX931" s="2" t="str">
        <f>IF(Data!BI931&gt;0,Data!BI931-4,"")</f>
        <v/>
      </c>
      <c r="CY931" s="2" t="str">
        <f>IF(Data!BJ931&gt;0,Data!BJ931-4,"")</f>
        <v/>
      </c>
      <c r="CZ931" s="2" t="str">
        <f>IF(Data!BK931&gt;0,Data!BK931-4,"")</f>
        <v/>
      </c>
      <c r="DB931" s="7" t="str">
        <f t="shared" si="306"/>
        <v/>
      </c>
      <c r="DC931" s="7" t="str">
        <f t="shared" si="314"/>
        <v/>
      </c>
      <c r="DD931" s="4" t="str">
        <f t="shared" si="307"/>
        <v/>
      </c>
      <c r="DF931" s="4" t="str">
        <f>IF(MAX(COUNTIF(Data!BD931:BK931,1),COUNTIF(Data!BD931:BK931,2),COUNTIF(Data!BD931:BK931,3),COUNTIF(Data!BD931:BK931,4),COUNTIF(Data!BD931:BK931,5),COUNTIF(Data!BD931:BK931,6),COUNTIF(Data!BD931:BK931,7))&gt;0,MAX(COUNTIF(Data!BD931:BK931,1),COUNTIF(Data!BD931:BK931,2),COUNTIF(Data!BD931:BK931,3),COUNTIF(Data!BD931:BK931,4),COUNTIF(Data!BD931:BK931,5),COUNTIF(Data!BD931:BK931,6),COUNTIF(Data!BD931:BK931,7)),"")</f>
        <v/>
      </c>
      <c r="DG931" s="4" t="str">
        <f>IF(COUNTIF(Data!BD931:BK931,4)=8,"Remove","")</f>
        <v/>
      </c>
    </row>
    <row r="932" spans="1:111" x14ac:dyDescent="0.25">
      <c r="A932" s="2" t="str">
        <f>IF(Data!B932&gt;0,Data!B932-4,"")</f>
        <v/>
      </c>
      <c r="B932" s="2" t="str">
        <f>IF(Data!C932&gt;0,Data!C932-4,"")</f>
        <v/>
      </c>
      <c r="C932" s="2" t="str">
        <f>IF(Data!D932&gt;0,Data!D932-4,"")</f>
        <v/>
      </c>
      <c r="D932" s="2" t="str">
        <f>IF(Data!E932&gt;0,Data!E932-4,"")</f>
        <v/>
      </c>
      <c r="E932" s="2" t="str">
        <f>IF(Data!F932&gt;0,Data!F932-4,"")</f>
        <v/>
      </c>
      <c r="F932" s="2" t="str">
        <f>IF(Data!G932&gt;0,Data!G932-4,"")</f>
        <v/>
      </c>
      <c r="G932" s="2" t="str">
        <f>IF(Data!H932&gt;0,Data!H932-4,"")</f>
        <v/>
      </c>
      <c r="H932" s="2" t="str">
        <f>IF(Data!I932&gt;0,Data!I932-4,"")</f>
        <v/>
      </c>
      <c r="J932" s="7" t="str">
        <f t="shared" si="294"/>
        <v/>
      </c>
      <c r="K932" s="7" t="str">
        <f t="shared" si="308"/>
        <v/>
      </c>
      <c r="L932" s="4" t="str">
        <f t="shared" si="295"/>
        <v/>
      </c>
      <c r="N932" s="4" t="str">
        <f>IF(MAX(COUNTIF(Data!B932:I932,1),COUNTIF(Data!B932:I932,2),COUNTIF(Data!B932:I932,3),COUNTIF(Data!B932:I932,4),COUNTIF(Data!B932:I932,5),COUNTIF(Data!B932:I932,6),COUNTIF(Data!B932:I932,7))&gt;0,MAX(COUNTIF(Data!B932:I932,1),COUNTIF(Data!B932:I932,2),COUNTIF(Data!B932:I932,3),COUNTIF(Data!B932:I932,4),COUNTIF(Data!B932:I932,5),COUNTIF(Data!B932:I932,6),COUNTIF(Data!B932:I932,7)),"")</f>
        <v/>
      </c>
      <c r="O932" s="4" t="str">
        <f>IF(COUNTIF(Data!B932:I932,4)=8,"Remove","")</f>
        <v/>
      </c>
      <c r="Q932" s="2" t="str">
        <f>IF(Data!K932&gt;0,Data!K932-4,"")</f>
        <v/>
      </c>
      <c r="R932" s="2" t="str">
        <f>IF(Data!L932&gt;0,Data!L932-4,"")</f>
        <v/>
      </c>
      <c r="S932" s="2" t="str">
        <f>IF(Data!M932&gt;0,Data!M932-4,"")</f>
        <v/>
      </c>
      <c r="T932" s="2" t="str">
        <f>IF(Data!N932&gt;0,Data!N932-4,"")</f>
        <v/>
      </c>
      <c r="U932" s="2" t="str">
        <f>IF(Data!O932&gt;0,Data!O932-4,"")</f>
        <v/>
      </c>
      <c r="V932" s="2" t="str">
        <f>IF(Data!P932&gt;0,Data!P932-4,"")</f>
        <v/>
      </c>
      <c r="W932" s="2" t="str">
        <f>IF(Data!Q932&gt;0,Data!Q932-4,"")</f>
        <v/>
      </c>
      <c r="X932" s="2" t="str">
        <f>IF(Data!R932&gt;0,Data!R932-4,"")</f>
        <v/>
      </c>
      <c r="Y932" s="59"/>
      <c r="Z932" s="7" t="str">
        <f t="shared" si="296"/>
        <v/>
      </c>
      <c r="AA932" s="7" t="str">
        <f t="shared" si="309"/>
        <v/>
      </c>
      <c r="AB932" s="4" t="str">
        <f t="shared" si="297"/>
        <v/>
      </c>
      <c r="AC932" s="59"/>
      <c r="AD932" s="4" t="str">
        <f>IF(MAX(COUNTIF(Data!K932:R932,1),COUNTIF(Data!K932:R932,2),COUNTIF(Data!K932:R932,3),COUNTIF(Data!K932:R932,4),COUNTIF(Data!K932:R932,5),COUNTIF(Data!K932:R932,6),COUNTIF(Data!K932:R932,7))&gt;0,MAX(COUNTIF(Data!K932:R932,1),COUNTIF(Data!K932:R932,2),COUNTIF(Data!K932:R932,3),COUNTIF(Data!K932:R932,4),COUNTIF(Data!K932:R932,5),COUNTIF(Data!K932:R932,6),COUNTIF(Data!K932:R932,7)),"")</f>
        <v/>
      </c>
      <c r="AE932" s="4" t="str">
        <f>IF(COUNTIF(Data!K932:R932,4)=8,"Remove","")</f>
        <v/>
      </c>
      <c r="AG932" s="2" t="str">
        <f>IF(Data!T932&gt;0,Data!T932-4,"")</f>
        <v/>
      </c>
      <c r="AH932" s="2" t="str">
        <f>IF(Data!U932&gt;0,Data!U932-4,"")</f>
        <v/>
      </c>
      <c r="AI932" s="2" t="str">
        <f>IF(Data!V932&gt;0,Data!V932-4,"")</f>
        <v/>
      </c>
      <c r="AJ932" s="2" t="str">
        <f>IF(Data!W932&gt;0,Data!W932-4,"")</f>
        <v/>
      </c>
      <c r="AK932" s="2" t="str">
        <f>IF(Data!X932&gt;0,Data!X932-4,"")</f>
        <v/>
      </c>
      <c r="AL932" s="2" t="str">
        <f>IF(Data!Y932&gt;0,Data!Y932-4,"")</f>
        <v/>
      </c>
      <c r="AM932" s="2" t="str">
        <f>IF(Data!Z932&gt;0,Data!Z932-4,"")</f>
        <v/>
      </c>
      <c r="AN932" s="2" t="str">
        <f>IF(Data!AA932&gt;0,Data!AA932-4,"")</f>
        <v/>
      </c>
      <c r="AP932" s="7" t="str">
        <f t="shared" si="298"/>
        <v/>
      </c>
      <c r="AQ932" s="7" t="str">
        <f t="shared" si="310"/>
        <v/>
      </c>
      <c r="AR932" s="4" t="str">
        <f t="shared" si="299"/>
        <v/>
      </c>
      <c r="AT932" s="4" t="str">
        <f>IF(MAX(COUNTIF(Data!T932:AA932,1),COUNTIF(Data!T932:AA932,2),COUNTIF(Data!T932:AA932,3),COUNTIF(Data!T932:AA932,4),COUNTIF(Data!T932:AA932,5),COUNTIF(Data!T932:AA932,6),COUNTIF(Data!T932:AA932,7))&gt;0,MAX(COUNTIF(Data!T932:AA932,1),COUNTIF(Data!T932:AA932,2),COUNTIF(Data!T932:AA932,3),COUNTIF(Data!T932:AA932,4),COUNTIF(Data!T932:AA932,5),COUNTIF(Data!T932:AA932,6),COUNTIF(Data!T932:AA932,7)),"")</f>
        <v/>
      </c>
      <c r="AU932" s="4" t="str">
        <f>IF(COUNTIF(Data!T932:AA932,4)=8,"Remove","")</f>
        <v/>
      </c>
      <c r="AW932" s="2" t="str">
        <f>IF(Data!AC932&gt;0,Data!AC932-4,"")</f>
        <v/>
      </c>
      <c r="AX932" s="2" t="str">
        <f>IF(Data!AD932&gt;0,Data!AD932-4,"")</f>
        <v/>
      </c>
      <c r="AY932" s="2" t="str">
        <f>IF(Data!AE932&gt;0,Data!AE932-4,"")</f>
        <v/>
      </c>
      <c r="AZ932" s="2" t="str">
        <f>IF(Data!AF932&gt;0,Data!AF932-4,"")</f>
        <v/>
      </c>
      <c r="BA932" s="2" t="str">
        <f>IF(Data!AG932&gt;0,Data!AG932-4,"")</f>
        <v/>
      </c>
      <c r="BB932" s="2" t="str">
        <f>IF(Data!AH932&gt;0,Data!AH932-4,"")</f>
        <v/>
      </c>
      <c r="BC932" s="2" t="str">
        <f>IF(Data!AI932&gt;0,Data!AI932-4,"")</f>
        <v/>
      </c>
      <c r="BD932" s="2" t="str">
        <f>IF(Data!AJ932&gt;0,Data!AJ932-4,"")</f>
        <v/>
      </c>
      <c r="BF932" s="7" t="str">
        <f t="shared" si="300"/>
        <v/>
      </c>
      <c r="BG932" s="7" t="str">
        <f t="shared" si="311"/>
        <v/>
      </c>
      <c r="BH932" s="4" t="str">
        <f t="shared" si="301"/>
        <v/>
      </c>
      <c r="BJ932" s="4" t="str">
        <f>IF(MAX(COUNTIF(Data!AC932:AJ932,1),COUNTIF(Data!AC932:AJ932,2),COUNTIF(Data!AC932:AJ932,3),COUNTIF(Data!AC932:AJ932,4),COUNTIF(Data!AC932:AJ932,5),COUNTIF(Data!AC932:AJ932,6),COUNTIF(Data!AC932:AJ932,7))&gt;0,MAX(COUNTIF(Data!AC932:AJ932,1),COUNTIF(Data!AC932:AJ932,2),COUNTIF(Data!AC932:AJ932,3),COUNTIF(Data!AC932:AJ932,4),COUNTIF(Data!AC932:AJ932,5),COUNTIF(Data!AC932:AJ932,6),COUNTIF(Data!AC932:AJ932,7)),"")</f>
        <v/>
      </c>
      <c r="BK932" s="4" t="str">
        <f>IF(COUNTIF(Data!AC932:AJ932,4)=8,"Remove","")</f>
        <v/>
      </c>
      <c r="BM932" s="2" t="str">
        <f>IF(Data!AL932&gt;0,Data!AL932-4,"")</f>
        <v/>
      </c>
      <c r="BN932" s="2" t="str">
        <f>IF(Data!AM932&gt;0,Data!AM932-4,"")</f>
        <v/>
      </c>
      <c r="BO932" s="2" t="str">
        <f>IF(Data!AN932&gt;0,Data!AN932-4,"")</f>
        <v/>
      </c>
      <c r="BP932" s="2" t="str">
        <f>IF(Data!AO932&gt;0,Data!AO932-4,"")</f>
        <v/>
      </c>
      <c r="BQ932" s="2" t="str">
        <f>IF(Data!AP932&gt;0,Data!AP932-4,"")</f>
        <v/>
      </c>
      <c r="BR932" s="2" t="str">
        <f>IF(Data!AQ932&gt;0,Data!AQ932-4,"")</f>
        <v/>
      </c>
      <c r="BS932" s="2" t="str">
        <f>IF(Data!AR932&gt;0,Data!AR932-4,"")</f>
        <v/>
      </c>
      <c r="BT932" s="2" t="str">
        <f>IF(Data!AS932&gt;0,Data!AS932-4,"")</f>
        <v/>
      </c>
      <c r="BV932" s="7" t="str">
        <f t="shared" si="302"/>
        <v/>
      </c>
      <c r="BW932" s="7" t="str">
        <f t="shared" si="312"/>
        <v/>
      </c>
      <c r="BX932" s="4" t="str">
        <f t="shared" si="303"/>
        <v/>
      </c>
      <c r="BZ932" s="4" t="str">
        <f>IF(MAX(COUNTIF(Data!AL932:AS932,1),COUNTIF(Data!AL932:AS932,2),COUNTIF(Data!AL932:AS932,3),COUNTIF(Data!AL932:AS932,4),COUNTIF(Data!AL932:AS932,5),COUNTIF(Data!AL932:AS932,6),COUNTIF(Data!AL932:AS932,7))&gt;0,MAX(COUNTIF(Data!AL932:AS932,1),COUNTIF(Data!AL932:AS932,2),COUNTIF(Data!AL932:AS932,3),COUNTIF(Data!AL932:AS932,4),COUNTIF(Data!AL932:AS932,5),COUNTIF(Data!AL932:AS932,6),COUNTIF(Data!AL932:AS932,7)),"")</f>
        <v/>
      </c>
      <c r="CA932" s="4" t="str">
        <f>IF(COUNTIF(Data!AL932:AS932,4)=8,"Remove","")</f>
        <v/>
      </c>
      <c r="CC932" s="2" t="str">
        <f>IF(Data!AU932&gt;0,Data!AU932-4,"")</f>
        <v/>
      </c>
      <c r="CD932" s="2" t="str">
        <f>IF(Data!AV932&gt;0,Data!AV932-4,"")</f>
        <v/>
      </c>
      <c r="CE932" s="2" t="str">
        <f>IF(Data!AW932&gt;0,Data!AW932-4,"")</f>
        <v/>
      </c>
      <c r="CF932" s="2" t="str">
        <f>IF(Data!AX932&gt;0,Data!AX932-4,"")</f>
        <v/>
      </c>
      <c r="CG932" s="2" t="str">
        <f>IF(Data!AY932&gt;0,Data!AY932-4,"")</f>
        <v/>
      </c>
      <c r="CH932" s="2" t="str">
        <f>IF(Data!AZ932&gt;0,Data!AZ932-4,"")</f>
        <v/>
      </c>
      <c r="CI932" s="2" t="str">
        <f>IF(Data!BA932&gt;0,Data!BA932-4,"")</f>
        <v/>
      </c>
      <c r="CJ932" s="2" t="str">
        <f>IF(Data!BB932&gt;0,Data!BB932-4,"")</f>
        <v/>
      </c>
      <c r="CL932" s="7" t="str">
        <f t="shared" si="304"/>
        <v/>
      </c>
      <c r="CM932" s="7" t="str">
        <f t="shared" si="313"/>
        <v/>
      </c>
      <c r="CN932" s="4" t="str">
        <f t="shared" si="305"/>
        <v/>
      </c>
      <c r="CP932" s="4" t="str">
        <f>IF(MAX(COUNTIF(Data!AU932:BB932,1),COUNTIF(Data!AU932:BB932,2),COUNTIF(Data!AU932:BB932,3),COUNTIF(Data!AU932:BB932,4),COUNTIF(Data!AU932:BB932,5),COUNTIF(Data!AU932:BB932,6),COUNTIF(Data!AU932:BB932,7))&gt;0,MAX(COUNTIF(Data!AU932:BB932,1),COUNTIF(Data!AU932:BB932,2),COUNTIF(Data!AU932:BB932,3),COUNTIF(Data!AU932:BB932,4),COUNTIF(Data!AU932:BB932,5),COUNTIF(Data!AU932:BB932,6),COUNTIF(Data!AU932:BB932,7)),"")</f>
        <v/>
      </c>
      <c r="CQ932" s="4" t="str">
        <f>IF(COUNTIF(Data!AU932:BB932,4)=8,"Remove","")</f>
        <v/>
      </c>
      <c r="CS932" s="2" t="str">
        <f>IF(Data!BD932&gt;0,Data!BD932-4,"")</f>
        <v/>
      </c>
      <c r="CT932" s="2" t="str">
        <f>IF(Data!BE932&gt;0,Data!BE932-4,"")</f>
        <v/>
      </c>
      <c r="CU932" s="2" t="str">
        <f>IF(Data!BF932&gt;0,Data!BF932-4,"")</f>
        <v/>
      </c>
      <c r="CV932" s="2" t="str">
        <f>IF(Data!BG932&gt;0,Data!BG932-4,"")</f>
        <v/>
      </c>
      <c r="CW932" s="2" t="str">
        <f>IF(Data!BH932&gt;0,Data!BH932-4,"")</f>
        <v/>
      </c>
      <c r="CX932" s="2" t="str">
        <f>IF(Data!BI932&gt;0,Data!BI932-4,"")</f>
        <v/>
      </c>
      <c r="CY932" s="2" t="str">
        <f>IF(Data!BJ932&gt;0,Data!BJ932-4,"")</f>
        <v/>
      </c>
      <c r="CZ932" s="2" t="str">
        <f>IF(Data!BK932&gt;0,Data!BK932-4,"")</f>
        <v/>
      </c>
      <c r="DB932" s="7" t="str">
        <f t="shared" si="306"/>
        <v/>
      </c>
      <c r="DC932" s="7" t="str">
        <f t="shared" si="314"/>
        <v/>
      </c>
      <c r="DD932" s="4" t="str">
        <f t="shared" si="307"/>
        <v/>
      </c>
      <c r="DF932" s="4" t="str">
        <f>IF(MAX(COUNTIF(Data!BD932:BK932,1),COUNTIF(Data!BD932:BK932,2),COUNTIF(Data!BD932:BK932,3),COUNTIF(Data!BD932:BK932,4),COUNTIF(Data!BD932:BK932,5),COUNTIF(Data!BD932:BK932,6),COUNTIF(Data!BD932:BK932,7))&gt;0,MAX(COUNTIF(Data!BD932:BK932,1),COUNTIF(Data!BD932:BK932,2),COUNTIF(Data!BD932:BK932,3),COUNTIF(Data!BD932:BK932,4),COUNTIF(Data!BD932:BK932,5),COUNTIF(Data!BD932:BK932,6),COUNTIF(Data!BD932:BK932,7)),"")</f>
        <v/>
      </c>
      <c r="DG932" s="4" t="str">
        <f>IF(COUNTIF(Data!BD932:BK932,4)=8,"Remove","")</f>
        <v/>
      </c>
    </row>
    <row r="933" spans="1:111" x14ac:dyDescent="0.25">
      <c r="A933" s="2" t="str">
        <f>IF(Data!B933&gt;0,Data!B933-4,"")</f>
        <v/>
      </c>
      <c r="B933" s="2" t="str">
        <f>IF(Data!C933&gt;0,Data!C933-4,"")</f>
        <v/>
      </c>
      <c r="C933" s="2" t="str">
        <f>IF(Data!D933&gt;0,Data!D933-4,"")</f>
        <v/>
      </c>
      <c r="D933" s="2" t="str">
        <f>IF(Data!E933&gt;0,Data!E933-4,"")</f>
        <v/>
      </c>
      <c r="E933" s="2" t="str">
        <f>IF(Data!F933&gt;0,Data!F933-4,"")</f>
        <v/>
      </c>
      <c r="F933" s="2" t="str">
        <f>IF(Data!G933&gt;0,Data!G933-4,"")</f>
        <v/>
      </c>
      <c r="G933" s="2" t="str">
        <f>IF(Data!H933&gt;0,Data!H933-4,"")</f>
        <v/>
      </c>
      <c r="H933" s="2" t="str">
        <f>IF(Data!I933&gt;0,Data!I933-4,"")</f>
        <v/>
      </c>
      <c r="J933" s="7" t="str">
        <f t="shared" si="294"/>
        <v/>
      </c>
      <c r="K933" s="7" t="str">
        <f t="shared" si="308"/>
        <v/>
      </c>
      <c r="L933" s="4" t="str">
        <f t="shared" si="295"/>
        <v/>
      </c>
      <c r="N933" s="4" t="str">
        <f>IF(MAX(COUNTIF(Data!B933:I933,1),COUNTIF(Data!B933:I933,2),COUNTIF(Data!B933:I933,3),COUNTIF(Data!B933:I933,4),COUNTIF(Data!B933:I933,5),COUNTIF(Data!B933:I933,6),COUNTIF(Data!B933:I933,7))&gt;0,MAX(COUNTIF(Data!B933:I933,1),COUNTIF(Data!B933:I933,2),COUNTIF(Data!B933:I933,3),COUNTIF(Data!B933:I933,4),COUNTIF(Data!B933:I933,5),COUNTIF(Data!B933:I933,6),COUNTIF(Data!B933:I933,7)),"")</f>
        <v/>
      </c>
      <c r="O933" s="4" t="str">
        <f>IF(COUNTIF(Data!B933:I933,4)=8,"Remove","")</f>
        <v/>
      </c>
      <c r="Q933" s="2" t="str">
        <f>IF(Data!K933&gt;0,Data!K933-4,"")</f>
        <v/>
      </c>
      <c r="R933" s="2" t="str">
        <f>IF(Data!L933&gt;0,Data!L933-4,"")</f>
        <v/>
      </c>
      <c r="S933" s="2" t="str">
        <f>IF(Data!M933&gt;0,Data!M933-4,"")</f>
        <v/>
      </c>
      <c r="T933" s="2" t="str">
        <f>IF(Data!N933&gt;0,Data!N933-4,"")</f>
        <v/>
      </c>
      <c r="U933" s="2" t="str">
        <f>IF(Data!O933&gt;0,Data!O933-4,"")</f>
        <v/>
      </c>
      <c r="V933" s="2" t="str">
        <f>IF(Data!P933&gt;0,Data!P933-4,"")</f>
        <v/>
      </c>
      <c r="W933" s="2" t="str">
        <f>IF(Data!Q933&gt;0,Data!Q933-4,"")</f>
        <v/>
      </c>
      <c r="X933" s="2" t="str">
        <f>IF(Data!R933&gt;0,Data!R933-4,"")</f>
        <v/>
      </c>
      <c r="Y933" s="59"/>
      <c r="Z933" s="7" t="str">
        <f t="shared" si="296"/>
        <v/>
      </c>
      <c r="AA933" s="7" t="str">
        <f t="shared" si="309"/>
        <v/>
      </c>
      <c r="AB933" s="4" t="str">
        <f t="shared" si="297"/>
        <v/>
      </c>
      <c r="AC933" s="59"/>
      <c r="AD933" s="4" t="str">
        <f>IF(MAX(COUNTIF(Data!K933:R933,1),COUNTIF(Data!K933:R933,2),COUNTIF(Data!K933:R933,3),COUNTIF(Data!K933:R933,4),COUNTIF(Data!K933:R933,5),COUNTIF(Data!K933:R933,6),COUNTIF(Data!K933:R933,7))&gt;0,MAX(COUNTIF(Data!K933:R933,1),COUNTIF(Data!K933:R933,2),COUNTIF(Data!K933:R933,3),COUNTIF(Data!K933:R933,4),COUNTIF(Data!K933:R933,5),COUNTIF(Data!K933:R933,6),COUNTIF(Data!K933:R933,7)),"")</f>
        <v/>
      </c>
      <c r="AE933" s="4" t="str">
        <f>IF(COUNTIF(Data!K933:R933,4)=8,"Remove","")</f>
        <v/>
      </c>
      <c r="AG933" s="2" t="str">
        <f>IF(Data!T933&gt;0,Data!T933-4,"")</f>
        <v/>
      </c>
      <c r="AH933" s="2" t="str">
        <f>IF(Data!U933&gt;0,Data!U933-4,"")</f>
        <v/>
      </c>
      <c r="AI933" s="2" t="str">
        <f>IF(Data!V933&gt;0,Data!V933-4,"")</f>
        <v/>
      </c>
      <c r="AJ933" s="2" t="str">
        <f>IF(Data!W933&gt;0,Data!W933-4,"")</f>
        <v/>
      </c>
      <c r="AK933" s="2" t="str">
        <f>IF(Data!X933&gt;0,Data!X933-4,"")</f>
        <v/>
      </c>
      <c r="AL933" s="2" t="str">
        <f>IF(Data!Y933&gt;0,Data!Y933-4,"")</f>
        <v/>
      </c>
      <c r="AM933" s="2" t="str">
        <f>IF(Data!Z933&gt;0,Data!Z933-4,"")</f>
        <v/>
      </c>
      <c r="AN933" s="2" t="str">
        <f>IF(Data!AA933&gt;0,Data!AA933-4,"")</f>
        <v/>
      </c>
      <c r="AP933" s="7" t="str">
        <f t="shared" si="298"/>
        <v/>
      </c>
      <c r="AQ933" s="7" t="str">
        <f t="shared" si="310"/>
        <v/>
      </c>
      <c r="AR933" s="4" t="str">
        <f t="shared" si="299"/>
        <v/>
      </c>
      <c r="AT933" s="4" t="str">
        <f>IF(MAX(COUNTIF(Data!T933:AA933,1),COUNTIF(Data!T933:AA933,2),COUNTIF(Data!T933:AA933,3),COUNTIF(Data!T933:AA933,4),COUNTIF(Data!T933:AA933,5),COUNTIF(Data!T933:AA933,6),COUNTIF(Data!T933:AA933,7))&gt;0,MAX(COUNTIF(Data!T933:AA933,1),COUNTIF(Data!T933:AA933,2),COUNTIF(Data!T933:AA933,3),COUNTIF(Data!T933:AA933,4),COUNTIF(Data!T933:AA933,5),COUNTIF(Data!T933:AA933,6),COUNTIF(Data!T933:AA933,7)),"")</f>
        <v/>
      </c>
      <c r="AU933" s="4" t="str">
        <f>IF(COUNTIF(Data!T933:AA933,4)=8,"Remove","")</f>
        <v/>
      </c>
      <c r="AW933" s="2" t="str">
        <f>IF(Data!AC933&gt;0,Data!AC933-4,"")</f>
        <v/>
      </c>
      <c r="AX933" s="2" t="str">
        <f>IF(Data!AD933&gt;0,Data!AD933-4,"")</f>
        <v/>
      </c>
      <c r="AY933" s="2" t="str">
        <f>IF(Data!AE933&gt;0,Data!AE933-4,"")</f>
        <v/>
      </c>
      <c r="AZ933" s="2" t="str">
        <f>IF(Data!AF933&gt;0,Data!AF933-4,"")</f>
        <v/>
      </c>
      <c r="BA933" s="2" t="str">
        <f>IF(Data!AG933&gt;0,Data!AG933-4,"")</f>
        <v/>
      </c>
      <c r="BB933" s="2" t="str">
        <f>IF(Data!AH933&gt;0,Data!AH933-4,"")</f>
        <v/>
      </c>
      <c r="BC933" s="2" t="str">
        <f>IF(Data!AI933&gt;0,Data!AI933-4,"")</f>
        <v/>
      </c>
      <c r="BD933" s="2" t="str">
        <f>IF(Data!AJ933&gt;0,Data!AJ933-4,"")</f>
        <v/>
      </c>
      <c r="BF933" s="7" t="str">
        <f t="shared" si="300"/>
        <v/>
      </c>
      <c r="BG933" s="7" t="str">
        <f t="shared" si="311"/>
        <v/>
      </c>
      <c r="BH933" s="4" t="str">
        <f t="shared" si="301"/>
        <v/>
      </c>
      <c r="BJ933" s="4" t="str">
        <f>IF(MAX(COUNTIF(Data!AC933:AJ933,1),COUNTIF(Data!AC933:AJ933,2),COUNTIF(Data!AC933:AJ933,3),COUNTIF(Data!AC933:AJ933,4),COUNTIF(Data!AC933:AJ933,5),COUNTIF(Data!AC933:AJ933,6),COUNTIF(Data!AC933:AJ933,7))&gt;0,MAX(COUNTIF(Data!AC933:AJ933,1),COUNTIF(Data!AC933:AJ933,2),COUNTIF(Data!AC933:AJ933,3),COUNTIF(Data!AC933:AJ933,4),COUNTIF(Data!AC933:AJ933,5),COUNTIF(Data!AC933:AJ933,6),COUNTIF(Data!AC933:AJ933,7)),"")</f>
        <v/>
      </c>
      <c r="BK933" s="4" t="str">
        <f>IF(COUNTIF(Data!AC933:AJ933,4)=8,"Remove","")</f>
        <v/>
      </c>
      <c r="BM933" s="2" t="str">
        <f>IF(Data!AL933&gt;0,Data!AL933-4,"")</f>
        <v/>
      </c>
      <c r="BN933" s="2" t="str">
        <f>IF(Data!AM933&gt;0,Data!AM933-4,"")</f>
        <v/>
      </c>
      <c r="BO933" s="2" t="str">
        <f>IF(Data!AN933&gt;0,Data!AN933-4,"")</f>
        <v/>
      </c>
      <c r="BP933" s="2" t="str">
        <f>IF(Data!AO933&gt;0,Data!AO933-4,"")</f>
        <v/>
      </c>
      <c r="BQ933" s="2" t="str">
        <f>IF(Data!AP933&gt;0,Data!AP933-4,"")</f>
        <v/>
      </c>
      <c r="BR933" s="2" t="str">
        <f>IF(Data!AQ933&gt;0,Data!AQ933-4,"")</f>
        <v/>
      </c>
      <c r="BS933" s="2" t="str">
        <f>IF(Data!AR933&gt;0,Data!AR933-4,"")</f>
        <v/>
      </c>
      <c r="BT933" s="2" t="str">
        <f>IF(Data!AS933&gt;0,Data!AS933-4,"")</f>
        <v/>
      </c>
      <c r="BV933" s="7" t="str">
        <f t="shared" si="302"/>
        <v/>
      </c>
      <c r="BW933" s="7" t="str">
        <f t="shared" si="312"/>
        <v/>
      </c>
      <c r="BX933" s="4" t="str">
        <f t="shared" si="303"/>
        <v/>
      </c>
      <c r="BZ933" s="4" t="str">
        <f>IF(MAX(COUNTIF(Data!AL933:AS933,1),COUNTIF(Data!AL933:AS933,2),COUNTIF(Data!AL933:AS933,3),COUNTIF(Data!AL933:AS933,4),COUNTIF(Data!AL933:AS933,5),COUNTIF(Data!AL933:AS933,6),COUNTIF(Data!AL933:AS933,7))&gt;0,MAX(COUNTIF(Data!AL933:AS933,1),COUNTIF(Data!AL933:AS933,2),COUNTIF(Data!AL933:AS933,3),COUNTIF(Data!AL933:AS933,4),COUNTIF(Data!AL933:AS933,5),COUNTIF(Data!AL933:AS933,6),COUNTIF(Data!AL933:AS933,7)),"")</f>
        <v/>
      </c>
      <c r="CA933" s="4" t="str">
        <f>IF(COUNTIF(Data!AL933:AS933,4)=8,"Remove","")</f>
        <v/>
      </c>
      <c r="CC933" s="2" t="str">
        <f>IF(Data!AU933&gt;0,Data!AU933-4,"")</f>
        <v/>
      </c>
      <c r="CD933" s="2" t="str">
        <f>IF(Data!AV933&gt;0,Data!AV933-4,"")</f>
        <v/>
      </c>
      <c r="CE933" s="2" t="str">
        <f>IF(Data!AW933&gt;0,Data!AW933-4,"")</f>
        <v/>
      </c>
      <c r="CF933" s="2" t="str">
        <f>IF(Data!AX933&gt;0,Data!AX933-4,"")</f>
        <v/>
      </c>
      <c r="CG933" s="2" t="str">
        <f>IF(Data!AY933&gt;0,Data!AY933-4,"")</f>
        <v/>
      </c>
      <c r="CH933" s="2" t="str">
        <f>IF(Data!AZ933&gt;0,Data!AZ933-4,"")</f>
        <v/>
      </c>
      <c r="CI933" s="2" t="str">
        <f>IF(Data!BA933&gt;0,Data!BA933-4,"")</f>
        <v/>
      </c>
      <c r="CJ933" s="2" t="str">
        <f>IF(Data!BB933&gt;0,Data!BB933-4,"")</f>
        <v/>
      </c>
      <c r="CL933" s="7" t="str">
        <f t="shared" si="304"/>
        <v/>
      </c>
      <c r="CM933" s="7" t="str">
        <f t="shared" si="313"/>
        <v/>
      </c>
      <c r="CN933" s="4" t="str">
        <f t="shared" si="305"/>
        <v/>
      </c>
      <c r="CP933" s="4" t="str">
        <f>IF(MAX(COUNTIF(Data!AU933:BB933,1),COUNTIF(Data!AU933:BB933,2),COUNTIF(Data!AU933:BB933,3),COUNTIF(Data!AU933:BB933,4),COUNTIF(Data!AU933:BB933,5),COUNTIF(Data!AU933:BB933,6),COUNTIF(Data!AU933:BB933,7))&gt;0,MAX(COUNTIF(Data!AU933:BB933,1),COUNTIF(Data!AU933:BB933,2),COUNTIF(Data!AU933:BB933,3),COUNTIF(Data!AU933:BB933,4),COUNTIF(Data!AU933:BB933,5),COUNTIF(Data!AU933:BB933,6),COUNTIF(Data!AU933:BB933,7)),"")</f>
        <v/>
      </c>
      <c r="CQ933" s="4" t="str">
        <f>IF(COUNTIF(Data!AU933:BB933,4)=8,"Remove","")</f>
        <v/>
      </c>
      <c r="CS933" s="2" t="str">
        <f>IF(Data!BD933&gt;0,Data!BD933-4,"")</f>
        <v/>
      </c>
      <c r="CT933" s="2" t="str">
        <f>IF(Data!BE933&gt;0,Data!BE933-4,"")</f>
        <v/>
      </c>
      <c r="CU933" s="2" t="str">
        <f>IF(Data!BF933&gt;0,Data!BF933-4,"")</f>
        <v/>
      </c>
      <c r="CV933" s="2" t="str">
        <f>IF(Data!BG933&gt;0,Data!BG933-4,"")</f>
        <v/>
      </c>
      <c r="CW933" s="2" t="str">
        <f>IF(Data!BH933&gt;0,Data!BH933-4,"")</f>
        <v/>
      </c>
      <c r="CX933" s="2" t="str">
        <f>IF(Data!BI933&gt;0,Data!BI933-4,"")</f>
        <v/>
      </c>
      <c r="CY933" s="2" t="str">
        <f>IF(Data!BJ933&gt;0,Data!BJ933-4,"")</f>
        <v/>
      </c>
      <c r="CZ933" s="2" t="str">
        <f>IF(Data!BK933&gt;0,Data!BK933-4,"")</f>
        <v/>
      </c>
      <c r="DB933" s="7" t="str">
        <f t="shared" si="306"/>
        <v/>
      </c>
      <c r="DC933" s="7" t="str">
        <f t="shared" si="314"/>
        <v/>
      </c>
      <c r="DD933" s="4" t="str">
        <f t="shared" si="307"/>
        <v/>
      </c>
      <c r="DF933" s="4" t="str">
        <f>IF(MAX(COUNTIF(Data!BD933:BK933,1),COUNTIF(Data!BD933:BK933,2),COUNTIF(Data!BD933:BK933,3),COUNTIF(Data!BD933:BK933,4),COUNTIF(Data!BD933:BK933,5),COUNTIF(Data!BD933:BK933,6),COUNTIF(Data!BD933:BK933,7))&gt;0,MAX(COUNTIF(Data!BD933:BK933,1),COUNTIF(Data!BD933:BK933,2),COUNTIF(Data!BD933:BK933,3),COUNTIF(Data!BD933:BK933,4),COUNTIF(Data!BD933:BK933,5),COUNTIF(Data!BD933:BK933,6),COUNTIF(Data!BD933:BK933,7)),"")</f>
        <v/>
      </c>
      <c r="DG933" s="4" t="str">
        <f>IF(COUNTIF(Data!BD933:BK933,4)=8,"Remove","")</f>
        <v/>
      </c>
    </row>
    <row r="934" spans="1:111" x14ac:dyDescent="0.25">
      <c r="A934" s="2" t="str">
        <f>IF(Data!B934&gt;0,Data!B934-4,"")</f>
        <v/>
      </c>
      <c r="B934" s="2" t="str">
        <f>IF(Data!C934&gt;0,Data!C934-4,"")</f>
        <v/>
      </c>
      <c r="C934" s="2" t="str">
        <f>IF(Data!D934&gt;0,Data!D934-4,"")</f>
        <v/>
      </c>
      <c r="D934" s="2" t="str">
        <f>IF(Data!E934&gt;0,Data!E934-4,"")</f>
        <v/>
      </c>
      <c r="E934" s="2" t="str">
        <f>IF(Data!F934&gt;0,Data!F934-4,"")</f>
        <v/>
      </c>
      <c r="F934" s="2" t="str">
        <f>IF(Data!G934&gt;0,Data!G934-4,"")</f>
        <v/>
      </c>
      <c r="G934" s="2" t="str">
        <f>IF(Data!H934&gt;0,Data!H934-4,"")</f>
        <v/>
      </c>
      <c r="H934" s="2" t="str">
        <f>IF(Data!I934&gt;0,Data!I934-4,"")</f>
        <v/>
      </c>
      <c r="J934" s="7" t="str">
        <f t="shared" si="294"/>
        <v/>
      </c>
      <c r="K934" s="7" t="str">
        <f t="shared" si="308"/>
        <v/>
      </c>
      <c r="L934" s="4" t="str">
        <f t="shared" si="295"/>
        <v/>
      </c>
      <c r="N934" s="4" t="str">
        <f>IF(MAX(COUNTIF(Data!B934:I934,1),COUNTIF(Data!B934:I934,2),COUNTIF(Data!B934:I934,3),COUNTIF(Data!B934:I934,4),COUNTIF(Data!B934:I934,5),COUNTIF(Data!B934:I934,6),COUNTIF(Data!B934:I934,7))&gt;0,MAX(COUNTIF(Data!B934:I934,1),COUNTIF(Data!B934:I934,2),COUNTIF(Data!B934:I934,3),COUNTIF(Data!B934:I934,4),COUNTIF(Data!B934:I934,5),COUNTIF(Data!B934:I934,6),COUNTIF(Data!B934:I934,7)),"")</f>
        <v/>
      </c>
      <c r="O934" s="4" t="str">
        <f>IF(COUNTIF(Data!B934:I934,4)=8,"Remove","")</f>
        <v/>
      </c>
      <c r="Q934" s="2" t="str">
        <f>IF(Data!K934&gt;0,Data!K934-4,"")</f>
        <v/>
      </c>
      <c r="R934" s="2" t="str">
        <f>IF(Data!L934&gt;0,Data!L934-4,"")</f>
        <v/>
      </c>
      <c r="S934" s="2" t="str">
        <f>IF(Data!M934&gt;0,Data!M934-4,"")</f>
        <v/>
      </c>
      <c r="T934" s="2" t="str">
        <f>IF(Data!N934&gt;0,Data!N934-4,"")</f>
        <v/>
      </c>
      <c r="U934" s="2" t="str">
        <f>IF(Data!O934&gt;0,Data!O934-4,"")</f>
        <v/>
      </c>
      <c r="V934" s="2" t="str">
        <f>IF(Data!P934&gt;0,Data!P934-4,"")</f>
        <v/>
      </c>
      <c r="W934" s="2" t="str">
        <f>IF(Data!Q934&gt;0,Data!Q934-4,"")</f>
        <v/>
      </c>
      <c r="X934" s="2" t="str">
        <f>IF(Data!R934&gt;0,Data!R934-4,"")</f>
        <v/>
      </c>
      <c r="Y934" s="59"/>
      <c r="Z934" s="7" t="str">
        <f t="shared" si="296"/>
        <v/>
      </c>
      <c r="AA934" s="7" t="str">
        <f t="shared" si="309"/>
        <v/>
      </c>
      <c r="AB934" s="4" t="str">
        <f t="shared" si="297"/>
        <v/>
      </c>
      <c r="AC934" s="59"/>
      <c r="AD934" s="4" t="str">
        <f>IF(MAX(COUNTIF(Data!K934:R934,1),COUNTIF(Data!K934:R934,2),COUNTIF(Data!K934:R934,3),COUNTIF(Data!K934:R934,4),COUNTIF(Data!K934:R934,5),COUNTIF(Data!K934:R934,6),COUNTIF(Data!K934:R934,7))&gt;0,MAX(COUNTIF(Data!K934:R934,1),COUNTIF(Data!K934:R934,2),COUNTIF(Data!K934:R934,3),COUNTIF(Data!K934:R934,4),COUNTIF(Data!K934:R934,5),COUNTIF(Data!K934:R934,6),COUNTIF(Data!K934:R934,7)),"")</f>
        <v/>
      </c>
      <c r="AE934" s="4" t="str">
        <f>IF(COUNTIF(Data!K934:R934,4)=8,"Remove","")</f>
        <v/>
      </c>
      <c r="AG934" s="2" t="str">
        <f>IF(Data!T934&gt;0,Data!T934-4,"")</f>
        <v/>
      </c>
      <c r="AH934" s="2" t="str">
        <f>IF(Data!U934&gt;0,Data!U934-4,"")</f>
        <v/>
      </c>
      <c r="AI934" s="2" t="str">
        <f>IF(Data!V934&gt;0,Data!V934-4,"")</f>
        <v/>
      </c>
      <c r="AJ934" s="2" t="str">
        <f>IF(Data!W934&gt;0,Data!W934-4,"")</f>
        <v/>
      </c>
      <c r="AK934" s="2" t="str">
        <f>IF(Data!X934&gt;0,Data!X934-4,"")</f>
        <v/>
      </c>
      <c r="AL934" s="2" t="str">
        <f>IF(Data!Y934&gt;0,Data!Y934-4,"")</f>
        <v/>
      </c>
      <c r="AM934" s="2" t="str">
        <f>IF(Data!Z934&gt;0,Data!Z934-4,"")</f>
        <v/>
      </c>
      <c r="AN934" s="2" t="str">
        <f>IF(Data!AA934&gt;0,Data!AA934-4,"")</f>
        <v/>
      </c>
      <c r="AP934" s="7" t="str">
        <f t="shared" si="298"/>
        <v/>
      </c>
      <c r="AQ934" s="7" t="str">
        <f t="shared" si="310"/>
        <v/>
      </c>
      <c r="AR934" s="4" t="str">
        <f t="shared" si="299"/>
        <v/>
      </c>
      <c r="AT934" s="4" t="str">
        <f>IF(MAX(COUNTIF(Data!T934:AA934,1),COUNTIF(Data!T934:AA934,2),COUNTIF(Data!T934:AA934,3),COUNTIF(Data!T934:AA934,4),COUNTIF(Data!T934:AA934,5),COUNTIF(Data!T934:AA934,6),COUNTIF(Data!T934:AA934,7))&gt;0,MAX(COUNTIF(Data!T934:AA934,1),COUNTIF(Data!T934:AA934,2),COUNTIF(Data!T934:AA934,3),COUNTIF(Data!T934:AA934,4),COUNTIF(Data!T934:AA934,5),COUNTIF(Data!T934:AA934,6),COUNTIF(Data!T934:AA934,7)),"")</f>
        <v/>
      </c>
      <c r="AU934" s="4" t="str">
        <f>IF(COUNTIF(Data!T934:AA934,4)=8,"Remove","")</f>
        <v/>
      </c>
      <c r="AW934" s="2" t="str">
        <f>IF(Data!AC934&gt;0,Data!AC934-4,"")</f>
        <v/>
      </c>
      <c r="AX934" s="2" t="str">
        <f>IF(Data!AD934&gt;0,Data!AD934-4,"")</f>
        <v/>
      </c>
      <c r="AY934" s="2" t="str">
        <f>IF(Data!AE934&gt;0,Data!AE934-4,"")</f>
        <v/>
      </c>
      <c r="AZ934" s="2" t="str">
        <f>IF(Data!AF934&gt;0,Data!AF934-4,"")</f>
        <v/>
      </c>
      <c r="BA934" s="2" t="str">
        <f>IF(Data!AG934&gt;0,Data!AG934-4,"")</f>
        <v/>
      </c>
      <c r="BB934" s="2" t="str">
        <f>IF(Data!AH934&gt;0,Data!AH934-4,"")</f>
        <v/>
      </c>
      <c r="BC934" s="2" t="str">
        <f>IF(Data!AI934&gt;0,Data!AI934-4,"")</f>
        <v/>
      </c>
      <c r="BD934" s="2" t="str">
        <f>IF(Data!AJ934&gt;0,Data!AJ934-4,"")</f>
        <v/>
      </c>
      <c r="BF934" s="7" t="str">
        <f t="shared" si="300"/>
        <v/>
      </c>
      <c r="BG934" s="7" t="str">
        <f t="shared" si="311"/>
        <v/>
      </c>
      <c r="BH934" s="4" t="str">
        <f t="shared" si="301"/>
        <v/>
      </c>
      <c r="BJ934" s="4" t="str">
        <f>IF(MAX(COUNTIF(Data!AC934:AJ934,1),COUNTIF(Data!AC934:AJ934,2),COUNTIF(Data!AC934:AJ934,3),COUNTIF(Data!AC934:AJ934,4),COUNTIF(Data!AC934:AJ934,5),COUNTIF(Data!AC934:AJ934,6),COUNTIF(Data!AC934:AJ934,7))&gt;0,MAX(COUNTIF(Data!AC934:AJ934,1),COUNTIF(Data!AC934:AJ934,2),COUNTIF(Data!AC934:AJ934,3),COUNTIF(Data!AC934:AJ934,4),COUNTIF(Data!AC934:AJ934,5),COUNTIF(Data!AC934:AJ934,6),COUNTIF(Data!AC934:AJ934,7)),"")</f>
        <v/>
      </c>
      <c r="BK934" s="4" t="str">
        <f>IF(COUNTIF(Data!AC934:AJ934,4)=8,"Remove","")</f>
        <v/>
      </c>
      <c r="BM934" s="2" t="str">
        <f>IF(Data!AL934&gt;0,Data!AL934-4,"")</f>
        <v/>
      </c>
      <c r="BN934" s="2" t="str">
        <f>IF(Data!AM934&gt;0,Data!AM934-4,"")</f>
        <v/>
      </c>
      <c r="BO934" s="2" t="str">
        <f>IF(Data!AN934&gt;0,Data!AN934-4,"")</f>
        <v/>
      </c>
      <c r="BP934" s="2" t="str">
        <f>IF(Data!AO934&gt;0,Data!AO934-4,"")</f>
        <v/>
      </c>
      <c r="BQ934" s="2" t="str">
        <f>IF(Data!AP934&gt;0,Data!AP934-4,"")</f>
        <v/>
      </c>
      <c r="BR934" s="2" t="str">
        <f>IF(Data!AQ934&gt;0,Data!AQ934-4,"")</f>
        <v/>
      </c>
      <c r="BS934" s="2" t="str">
        <f>IF(Data!AR934&gt;0,Data!AR934-4,"")</f>
        <v/>
      </c>
      <c r="BT934" s="2" t="str">
        <f>IF(Data!AS934&gt;0,Data!AS934-4,"")</f>
        <v/>
      </c>
      <c r="BV934" s="7" t="str">
        <f t="shared" si="302"/>
        <v/>
      </c>
      <c r="BW934" s="7" t="str">
        <f t="shared" si="312"/>
        <v/>
      </c>
      <c r="BX934" s="4" t="str">
        <f t="shared" si="303"/>
        <v/>
      </c>
      <c r="BZ934" s="4" t="str">
        <f>IF(MAX(COUNTIF(Data!AL934:AS934,1),COUNTIF(Data!AL934:AS934,2),COUNTIF(Data!AL934:AS934,3),COUNTIF(Data!AL934:AS934,4),COUNTIF(Data!AL934:AS934,5),COUNTIF(Data!AL934:AS934,6),COUNTIF(Data!AL934:AS934,7))&gt;0,MAX(COUNTIF(Data!AL934:AS934,1),COUNTIF(Data!AL934:AS934,2),COUNTIF(Data!AL934:AS934,3),COUNTIF(Data!AL934:AS934,4),COUNTIF(Data!AL934:AS934,5),COUNTIF(Data!AL934:AS934,6),COUNTIF(Data!AL934:AS934,7)),"")</f>
        <v/>
      </c>
      <c r="CA934" s="4" t="str">
        <f>IF(COUNTIF(Data!AL934:AS934,4)=8,"Remove","")</f>
        <v/>
      </c>
      <c r="CC934" s="2" t="str">
        <f>IF(Data!AU934&gt;0,Data!AU934-4,"")</f>
        <v/>
      </c>
      <c r="CD934" s="2" t="str">
        <f>IF(Data!AV934&gt;0,Data!AV934-4,"")</f>
        <v/>
      </c>
      <c r="CE934" s="2" t="str">
        <f>IF(Data!AW934&gt;0,Data!AW934-4,"")</f>
        <v/>
      </c>
      <c r="CF934" s="2" t="str">
        <f>IF(Data!AX934&gt;0,Data!AX934-4,"")</f>
        <v/>
      </c>
      <c r="CG934" s="2" t="str">
        <f>IF(Data!AY934&gt;0,Data!AY934-4,"")</f>
        <v/>
      </c>
      <c r="CH934" s="2" t="str">
        <f>IF(Data!AZ934&gt;0,Data!AZ934-4,"")</f>
        <v/>
      </c>
      <c r="CI934" s="2" t="str">
        <f>IF(Data!BA934&gt;0,Data!BA934-4,"")</f>
        <v/>
      </c>
      <c r="CJ934" s="2" t="str">
        <f>IF(Data!BB934&gt;0,Data!BB934-4,"")</f>
        <v/>
      </c>
      <c r="CL934" s="7" t="str">
        <f t="shared" si="304"/>
        <v/>
      </c>
      <c r="CM934" s="7" t="str">
        <f t="shared" si="313"/>
        <v/>
      </c>
      <c r="CN934" s="4" t="str">
        <f t="shared" si="305"/>
        <v/>
      </c>
      <c r="CP934" s="4" t="str">
        <f>IF(MAX(COUNTIF(Data!AU934:BB934,1),COUNTIF(Data!AU934:BB934,2),COUNTIF(Data!AU934:BB934,3),COUNTIF(Data!AU934:BB934,4),COUNTIF(Data!AU934:BB934,5),COUNTIF(Data!AU934:BB934,6),COUNTIF(Data!AU934:BB934,7))&gt;0,MAX(COUNTIF(Data!AU934:BB934,1),COUNTIF(Data!AU934:BB934,2),COUNTIF(Data!AU934:BB934,3),COUNTIF(Data!AU934:BB934,4),COUNTIF(Data!AU934:BB934,5),COUNTIF(Data!AU934:BB934,6),COUNTIF(Data!AU934:BB934,7)),"")</f>
        <v/>
      </c>
      <c r="CQ934" s="4" t="str">
        <f>IF(COUNTIF(Data!AU934:BB934,4)=8,"Remove","")</f>
        <v/>
      </c>
      <c r="CS934" s="2" t="str">
        <f>IF(Data!BD934&gt;0,Data!BD934-4,"")</f>
        <v/>
      </c>
      <c r="CT934" s="2" t="str">
        <f>IF(Data!BE934&gt;0,Data!BE934-4,"")</f>
        <v/>
      </c>
      <c r="CU934" s="2" t="str">
        <f>IF(Data!BF934&gt;0,Data!BF934-4,"")</f>
        <v/>
      </c>
      <c r="CV934" s="2" t="str">
        <f>IF(Data!BG934&gt;0,Data!BG934-4,"")</f>
        <v/>
      </c>
      <c r="CW934" s="2" t="str">
        <f>IF(Data!BH934&gt;0,Data!BH934-4,"")</f>
        <v/>
      </c>
      <c r="CX934" s="2" t="str">
        <f>IF(Data!BI934&gt;0,Data!BI934-4,"")</f>
        <v/>
      </c>
      <c r="CY934" s="2" t="str">
        <f>IF(Data!BJ934&gt;0,Data!BJ934-4,"")</f>
        <v/>
      </c>
      <c r="CZ934" s="2" t="str">
        <f>IF(Data!BK934&gt;0,Data!BK934-4,"")</f>
        <v/>
      </c>
      <c r="DB934" s="7" t="str">
        <f t="shared" si="306"/>
        <v/>
      </c>
      <c r="DC934" s="7" t="str">
        <f t="shared" si="314"/>
        <v/>
      </c>
      <c r="DD934" s="4" t="str">
        <f t="shared" si="307"/>
        <v/>
      </c>
      <c r="DF934" s="4" t="str">
        <f>IF(MAX(COUNTIF(Data!BD934:BK934,1),COUNTIF(Data!BD934:BK934,2),COUNTIF(Data!BD934:BK934,3),COUNTIF(Data!BD934:BK934,4),COUNTIF(Data!BD934:BK934,5),COUNTIF(Data!BD934:BK934,6),COUNTIF(Data!BD934:BK934,7))&gt;0,MAX(COUNTIF(Data!BD934:BK934,1),COUNTIF(Data!BD934:BK934,2),COUNTIF(Data!BD934:BK934,3),COUNTIF(Data!BD934:BK934,4),COUNTIF(Data!BD934:BK934,5),COUNTIF(Data!BD934:BK934,6),COUNTIF(Data!BD934:BK934,7)),"")</f>
        <v/>
      </c>
      <c r="DG934" s="4" t="str">
        <f>IF(COUNTIF(Data!BD934:BK934,4)=8,"Remove","")</f>
        <v/>
      </c>
    </row>
    <row r="935" spans="1:111" x14ac:dyDescent="0.25">
      <c r="A935" s="2" t="str">
        <f>IF(Data!B935&gt;0,Data!B935-4,"")</f>
        <v/>
      </c>
      <c r="B935" s="2" t="str">
        <f>IF(Data!C935&gt;0,Data!C935-4,"")</f>
        <v/>
      </c>
      <c r="C935" s="2" t="str">
        <f>IF(Data!D935&gt;0,Data!D935-4,"")</f>
        <v/>
      </c>
      <c r="D935" s="2" t="str">
        <f>IF(Data!E935&gt;0,Data!E935-4,"")</f>
        <v/>
      </c>
      <c r="E935" s="2" t="str">
        <f>IF(Data!F935&gt;0,Data!F935-4,"")</f>
        <v/>
      </c>
      <c r="F935" s="2" t="str">
        <f>IF(Data!G935&gt;0,Data!G935-4,"")</f>
        <v/>
      </c>
      <c r="G935" s="2" t="str">
        <f>IF(Data!H935&gt;0,Data!H935-4,"")</f>
        <v/>
      </c>
      <c r="H935" s="2" t="str">
        <f>IF(Data!I935&gt;0,Data!I935-4,"")</f>
        <v/>
      </c>
      <c r="J935" s="7" t="str">
        <f t="shared" si="294"/>
        <v/>
      </c>
      <c r="K935" s="7" t="str">
        <f t="shared" si="308"/>
        <v/>
      </c>
      <c r="L935" s="4" t="str">
        <f t="shared" si="295"/>
        <v/>
      </c>
      <c r="N935" s="4" t="str">
        <f>IF(MAX(COUNTIF(Data!B935:I935,1),COUNTIF(Data!B935:I935,2),COUNTIF(Data!B935:I935,3),COUNTIF(Data!B935:I935,4),COUNTIF(Data!B935:I935,5),COUNTIF(Data!B935:I935,6),COUNTIF(Data!B935:I935,7))&gt;0,MAX(COUNTIF(Data!B935:I935,1),COUNTIF(Data!B935:I935,2),COUNTIF(Data!B935:I935,3),COUNTIF(Data!B935:I935,4),COUNTIF(Data!B935:I935,5),COUNTIF(Data!B935:I935,6),COUNTIF(Data!B935:I935,7)),"")</f>
        <v/>
      </c>
      <c r="O935" s="4" t="str">
        <f>IF(COUNTIF(Data!B935:I935,4)=8,"Remove","")</f>
        <v/>
      </c>
      <c r="Q935" s="2" t="str">
        <f>IF(Data!K935&gt;0,Data!K935-4,"")</f>
        <v/>
      </c>
      <c r="R935" s="2" t="str">
        <f>IF(Data!L935&gt;0,Data!L935-4,"")</f>
        <v/>
      </c>
      <c r="S935" s="2" t="str">
        <f>IF(Data!M935&gt;0,Data!M935-4,"")</f>
        <v/>
      </c>
      <c r="T935" s="2" t="str">
        <f>IF(Data!N935&gt;0,Data!N935-4,"")</f>
        <v/>
      </c>
      <c r="U935" s="2" t="str">
        <f>IF(Data!O935&gt;0,Data!O935-4,"")</f>
        <v/>
      </c>
      <c r="V935" s="2" t="str">
        <f>IF(Data!P935&gt;0,Data!P935-4,"")</f>
        <v/>
      </c>
      <c r="W935" s="2" t="str">
        <f>IF(Data!Q935&gt;0,Data!Q935-4,"")</f>
        <v/>
      </c>
      <c r="X935" s="2" t="str">
        <f>IF(Data!R935&gt;0,Data!R935-4,"")</f>
        <v/>
      </c>
      <c r="Y935" s="59"/>
      <c r="Z935" s="7" t="str">
        <f t="shared" si="296"/>
        <v/>
      </c>
      <c r="AA935" s="7" t="str">
        <f t="shared" si="309"/>
        <v/>
      </c>
      <c r="AB935" s="4" t="str">
        <f t="shared" si="297"/>
        <v/>
      </c>
      <c r="AC935" s="59"/>
      <c r="AD935" s="4" t="str">
        <f>IF(MAX(COUNTIF(Data!K935:R935,1),COUNTIF(Data!K935:R935,2),COUNTIF(Data!K935:R935,3),COUNTIF(Data!K935:R935,4),COUNTIF(Data!K935:R935,5),COUNTIF(Data!K935:R935,6),COUNTIF(Data!K935:R935,7))&gt;0,MAX(COUNTIF(Data!K935:R935,1),COUNTIF(Data!K935:R935,2),COUNTIF(Data!K935:R935,3),COUNTIF(Data!K935:R935,4),COUNTIF(Data!K935:R935,5),COUNTIF(Data!K935:R935,6),COUNTIF(Data!K935:R935,7)),"")</f>
        <v/>
      </c>
      <c r="AE935" s="4" t="str">
        <f>IF(COUNTIF(Data!K935:R935,4)=8,"Remove","")</f>
        <v/>
      </c>
      <c r="AG935" s="2" t="str">
        <f>IF(Data!T935&gt;0,Data!T935-4,"")</f>
        <v/>
      </c>
      <c r="AH935" s="2" t="str">
        <f>IF(Data!U935&gt;0,Data!U935-4,"")</f>
        <v/>
      </c>
      <c r="AI935" s="2" t="str">
        <f>IF(Data!V935&gt;0,Data!V935-4,"")</f>
        <v/>
      </c>
      <c r="AJ935" s="2" t="str">
        <f>IF(Data!W935&gt;0,Data!W935-4,"")</f>
        <v/>
      </c>
      <c r="AK935" s="2" t="str">
        <f>IF(Data!X935&gt;0,Data!X935-4,"")</f>
        <v/>
      </c>
      <c r="AL935" s="2" t="str">
        <f>IF(Data!Y935&gt;0,Data!Y935-4,"")</f>
        <v/>
      </c>
      <c r="AM935" s="2" t="str">
        <f>IF(Data!Z935&gt;0,Data!Z935-4,"")</f>
        <v/>
      </c>
      <c r="AN935" s="2" t="str">
        <f>IF(Data!AA935&gt;0,Data!AA935-4,"")</f>
        <v/>
      </c>
      <c r="AP935" s="7" t="str">
        <f t="shared" si="298"/>
        <v/>
      </c>
      <c r="AQ935" s="7" t="str">
        <f t="shared" si="310"/>
        <v/>
      </c>
      <c r="AR935" s="4" t="str">
        <f t="shared" si="299"/>
        <v/>
      </c>
      <c r="AT935" s="4" t="str">
        <f>IF(MAX(COUNTIF(Data!T935:AA935,1),COUNTIF(Data!T935:AA935,2),COUNTIF(Data!T935:AA935,3),COUNTIF(Data!T935:AA935,4),COUNTIF(Data!T935:AA935,5),COUNTIF(Data!T935:AA935,6),COUNTIF(Data!T935:AA935,7))&gt;0,MAX(COUNTIF(Data!T935:AA935,1),COUNTIF(Data!T935:AA935,2),COUNTIF(Data!T935:AA935,3),COUNTIF(Data!T935:AA935,4),COUNTIF(Data!T935:AA935,5),COUNTIF(Data!T935:AA935,6),COUNTIF(Data!T935:AA935,7)),"")</f>
        <v/>
      </c>
      <c r="AU935" s="4" t="str">
        <f>IF(COUNTIF(Data!T935:AA935,4)=8,"Remove","")</f>
        <v/>
      </c>
      <c r="AW935" s="2" t="str">
        <f>IF(Data!AC935&gt;0,Data!AC935-4,"")</f>
        <v/>
      </c>
      <c r="AX935" s="2" t="str">
        <f>IF(Data!AD935&gt;0,Data!AD935-4,"")</f>
        <v/>
      </c>
      <c r="AY935" s="2" t="str">
        <f>IF(Data!AE935&gt;0,Data!AE935-4,"")</f>
        <v/>
      </c>
      <c r="AZ935" s="2" t="str">
        <f>IF(Data!AF935&gt;0,Data!AF935-4,"")</f>
        <v/>
      </c>
      <c r="BA935" s="2" t="str">
        <f>IF(Data!AG935&gt;0,Data!AG935-4,"")</f>
        <v/>
      </c>
      <c r="BB935" s="2" t="str">
        <f>IF(Data!AH935&gt;0,Data!AH935-4,"")</f>
        <v/>
      </c>
      <c r="BC935" s="2" t="str">
        <f>IF(Data!AI935&gt;0,Data!AI935-4,"")</f>
        <v/>
      </c>
      <c r="BD935" s="2" t="str">
        <f>IF(Data!AJ935&gt;0,Data!AJ935-4,"")</f>
        <v/>
      </c>
      <c r="BF935" s="7" t="str">
        <f t="shared" si="300"/>
        <v/>
      </c>
      <c r="BG935" s="7" t="str">
        <f t="shared" si="311"/>
        <v/>
      </c>
      <c r="BH935" s="4" t="str">
        <f t="shared" si="301"/>
        <v/>
      </c>
      <c r="BJ935" s="4" t="str">
        <f>IF(MAX(COUNTIF(Data!AC935:AJ935,1),COUNTIF(Data!AC935:AJ935,2),COUNTIF(Data!AC935:AJ935,3),COUNTIF(Data!AC935:AJ935,4),COUNTIF(Data!AC935:AJ935,5),COUNTIF(Data!AC935:AJ935,6),COUNTIF(Data!AC935:AJ935,7))&gt;0,MAX(COUNTIF(Data!AC935:AJ935,1),COUNTIF(Data!AC935:AJ935,2),COUNTIF(Data!AC935:AJ935,3),COUNTIF(Data!AC935:AJ935,4),COUNTIF(Data!AC935:AJ935,5),COUNTIF(Data!AC935:AJ935,6),COUNTIF(Data!AC935:AJ935,7)),"")</f>
        <v/>
      </c>
      <c r="BK935" s="4" t="str">
        <f>IF(COUNTIF(Data!AC935:AJ935,4)=8,"Remove","")</f>
        <v/>
      </c>
      <c r="BM935" s="2" t="str">
        <f>IF(Data!AL935&gt;0,Data!AL935-4,"")</f>
        <v/>
      </c>
      <c r="BN935" s="2" t="str">
        <f>IF(Data!AM935&gt;0,Data!AM935-4,"")</f>
        <v/>
      </c>
      <c r="BO935" s="2" t="str">
        <f>IF(Data!AN935&gt;0,Data!AN935-4,"")</f>
        <v/>
      </c>
      <c r="BP935" s="2" t="str">
        <f>IF(Data!AO935&gt;0,Data!AO935-4,"")</f>
        <v/>
      </c>
      <c r="BQ935" s="2" t="str">
        <f>IF(Data!AP935&gt;0,Data!AP935-4,"")</f>
        <v/>
      </c>
      <c r="BR935" s="2" t="str">
        <f>IF(Data!AQ935&gt;0,Data!AQ935-4,"")</f>
        <v/>
      </c>
      <c r="BS935" s="2" t="str">
        <f>IF(Data!AR935&gt;0,Data!AR935-4,"")</f>
        <v/>
      </c>
      <c r="BT935" s="2" t="str">
        <f>IF(Data!AS935&gt;0,Data!AS935-4,"")</f>
        <v/>
      </c>
      <c r="BV935" s="7" t="str">
        <f t="shared" si="302"/>
        <v/>
      </c>
      <c r="BW935" s="7" t="str">
        <f t="shared" si="312"/>
        <v/>
      </c>
      <c r="BX935" s="4" t="str">
        <f t="shared" si="303"/>
        <v/>
      </c>
      <c r="BZ935" s="4" t="str">
        <f>IF(MAX(COUNTIF(Data!AL935:AS935,1),COUNTIF(Data!AL935:AS935,2),COUNTIF(Data!AL935:AS935,3),COUNTIF(Data!AL935:AS935,4),COUNTIF(Data!AL935:AS935,5),COUNTIF(Data!AL935:AS935,6),COUNTIF(Data!AL935:AS935,7))&gt;0,MAX(COUNTIF(Data!AL935:AS935,1),COUNTIF(Data!AL935:AS935,2),COUNTIF(Data!AL935:AS935,3),COUNTIF(Data!AL935:AS935,4),COUNTIF(Data!AL935:AS935,5),COUNTIF(Data!AL935:AS935,6),COUNTIF(Data!AL935:AS935,7)),"")</f>
        <v/>
      </c>
      <c r="CA935" s="4" t="str">
        <f>IF(COUNTIF(Data!AL935:AS935,4)=8,"Remove","")</f>
        <v/>
      </c>
      <c r="CC935" s="2" t="str">
        <f>IF(Data!AU935&gt;0,Data!AU935-4,"")</f>
        <v/>
      </c>
      <c r="CD935" s="2" t="str">
        <f>IF(Data!AV935&gt;0,Data!AV935-4,"")</f>
        <v/>
      </c>
      <c r="CE935" s="2" t="str">
        <f>IF(Data!AW935&gt;0,Data!AW935-4,"")</f>
        <v/>
      </c>
      <c r="CF935" s="2" t="str">
        <f>IF(Data!AX935&gt;0,Data!AX935-4,"")</f>
        <v/>
      </c>
      <c r="CG935" s="2" t="str">
        <f>IF(Data!AY935&gt;0,Data!AY935-4,"")</f>
        <v/>
      </c>
      <c r="CH935" s="2" t="str">
        <f>IF(Data!AZ935&gt;0,Data!AZ935-4,"")</f>
        <v/>
      </c>
      <c r="CI935" s="2" t="str">
        <f>IF(Data!BA935&gt;0,Data!BA935-4,"")</f>
        <v/>
      </c>
      <c r="CJ935" s="2" t="str">
        <f>IF(Data!BB935&gt;0,Data!BB935-4,"")</f>
        <v/>
      </c>
      <c r="CL935" s="7" t="str">
        <f t="shared" si="304"/>
        <v/>
      </c>
      <c r="CM935" s="7" t="str">
        <f t="shared" si="313"/>
        <v/>
      </c>
      <c r="CN935" s="4" t="str">
        <f t="shared" si="305"/>
        <v/>
      </c>
      <c r="CP935" s="4" t="str">
        <f>IF(MAX(COUNTIF(Data!AU935:BB935,1),COUNTIF(Data!AU935:BB935,2),COUNTIF(Data!AU935:BB935,3),COUNTIF(Data!AU935:BB935,4),COUNTIF(Data!AU935:BB935,5),COUNTIF(Data!AU935:BB935,6),COUNTIF(Data!AU935:BB935,7))&gt;0,MAX(COUNTIF(Data!AU935:BB935,1),COUNTIF(Data!AU935:BB935,2),COUNTIF(Data!AU935:BB935,3),COUNTIF(Data!AU935:BB935,4),COUNTIF(Data!AU935:BB935,5),COUNTIF(Data!AU935:BB935,6),COUNTIF(Data!AU935:BB935,7)),"")</f>
        <v/>
      </c>
      <c r="CQ935" s="4" t="str">
        <f>IF(COUNTIF(Data!AU935:BB935,4)=8,"Remove","")</f>
        <v/>
      </c>
      <c r="CS935" s="2" t="str">
        <f>IF(Data!BD935&gt;0,Data!BD935-4,"")</f>
        <v/>
      </c>
      <c r="CT935" s="2" t="str">
        <f>IF(Data!BE935&gt;0,Data!BE935-4,"")</f>
        <v/>
      </c>
      <c r="CU935" s="2" t="str">
        <f>IF(Data!BF935&gt;0,Data!BF935-4,"")</f>
        <v/>
      </c>
      <c r="CV935" s="2" t="str">
        <f>IF(Data!BG935&gt;0,Data!BG935-4,"")</f>
        <v/>
      </c>
      <c r="CW935" s="2" t="str">
        <f>IF(Data!BH935&gt;0,Data!BH935-4,"")</f>
        <v/>
      </c>
      <c r="CX935" s="2" t="str">
        <f>IF(Data!BI935&gt;0,Data!BI935-4,"")</f>
        <v/>
      </c>
      <c r="CY935" s="2" t="str">
        <f>IF(Data!BJ935&gt;0,Data!BJ935-4,"")</f>
        <v/>
      </c>
      <c r="CZ935" s="2" t="str">
        <f>IF(Data!BK935&gt;0,Data!BK935-4,"")</f>
        <v/>
      </c>
      <c r="DB935" s="7" t="str">
        <f t="shared" si="306"/>
        <v/>
      </c>
      <c r="DC935" s="7" t="str">
        <f t="shared" si="314"/>
        <v/>
      </c>
      <c r="DD935" s="4" t="str">
        <f t="shared" si="307"/>
        <v/>
      </c>
      <c r="DF935" s="4" t="str">
        <f>IF(MAX(COUNTIF(Data!BD935:BK935,1),COUNTIF(Data!BD935:BK935,2),COUNTIF(Data!BD935:BK935,3),COUNTIF(Data!BD935:BK935,4),COUNTIF(Data!BD935:BK935,5),COUNTIF(Data!BD935:BK935,6),COUNTIF(Data!BD935:BK935,7))&gt;0,MAX(COUNTIF(Data!BD935:BK935,1),COUNTIF(Data!BD935:BK935,2),COUNTIF(Data!BD935:BK935,3),COUNTIF(Data!BD935:BK935,4),COUNTIF(Data!BD935:BK935,5),COUNTIF(Data!BD935:BK935,6),COUNTIF(Data!BD935:BK935,7)),"")</f>
        <v/>
      </c>
      <c r="DG935" s="4" t="str">
        <f>IF(COUNTIF(Data!BD935:BK935,4)=8,"Remove","")</f>
        <v/>
      </c>
    </row>
    <row r="936" spans="1:111" x14ac:dyDescent="0.25">
      <c r="A936" s="2" t="str">
        <f>IF(Data!B936&gt;0,Data!B936-4,"")</f>
        <v/>
      </c>
      <c r="B936" s="2" t="str">
        <f>IF(Data!C936&gt;0,Data!C936-4,"")</f>
        <v/>
      </c>
      <c r="C936" s="2" t="str">
        <f>IF(Data!D936&gt;0,Data!D936-4,"")</f>
        <v/>
      </c>
      <c r="D936" s="2" t="str">
        <f>IF(Data!E936&gt;0,Data!E936-4,"")</f>
        <v/>
      </c>
      <c r="E936" s="2" t="str">
        <f>IF(Data!F936&gt;0,Data!F936-4,"")</f>
        <v/>
      </c>
      <c r="F936" s="2" t="str">
        <f>IF(Data!G936&gt;0,Data!G936-4,"")</f>
        <v/>
      </c>
      <c r="G936" s="2" t="str">
        <f>IF(Data!H936&gt;0,Data!H936-4,"")</f>
        <v/>
      </c>
      <c r="H936" s="2" t="str">
        <f>IF(Data!I936&gt;0,Data!I936-4,"")</f>
        <v/>
      </c>
      <c r="J936" s="7" t="str">
        <f t="shared" si="294"/>
        <v/>
      </c>
      <c r="K936" s="7" t="str">
        <f t="shared" si="308"/>
        <v/>
      </c>
      <c r="L936" s="4" t="str">
        <f t="shared" si="295"/>
        <v/>
      </c>
      <c r="N936" s="4" t="str">
        <f>IF(MAX(COUNTIF(Data!B936:I936,1),COUNTIF(Data!B936:I936,2),COUNTIF(Data!B936:I936,3),COUNTIF(Data!B936:I936,4),COUNTIF(Data!B936:I936,5),COUNTIF(Data!B936:I936,6),COUNTIF(Data!B936:I936,7))&gt;0,MAX(COUNTIF(Data!B936:I936,1),COUNTIF(Data!B936:I936,2),COUNTIF(Data!B936:I936,3),COUNTIF(Data!B936:I936,4),COUNTIF(Data!B936:I936,5),COUNTIF(Data!B936:I936,6),COUNTIF(Data!B936:I936,7)),"")</f>
        <v/>
      </c>
      <c r="O936" s="4" t="str">
        <f>IF(COUNTIF(Data!B936:I936,4)=8,"Remove","")</f>
        <v/>
      </c>
      <c r="Q936" s="2" t="str">
        <f>IF(Data!K936&gt;0,Data!K936-4,"")</f>
        <v/>
      </c>
      <c r="R936" s="2" t="str">
        <f>IF(Data!L936&gt;0,Data!L936-4,"")</f>
        <v/>
      </c>
      <c r="S936" s="2" t="str">
        <f>IF(Data!M936&gt;0,Data!M936-4,"")</f>
        <v/>
      </c>
      <c r="T936" s="2" t="str">
        <f>IF(Data!N936&gt;0,Data!N936-4,"")</f>
        <v/>
      </c>
      <c r="U936" s="2" t="str">
        <f>IF(Data!O936&gt;0,Data!O936-4,"")</f>
        <v/>
      </c>
      <c r="V936" s="2" t="str">
        <f>IF(Data!P936&gt;0,Data!P936-4,"")</f>
        <v/>
      </c>
      <c r="W936" s="2" t="str">
        <f>IF(Data!Q936&gt;0,Data!Q936-4,"")</f>
        <v/>
      </c>
      <c r="X936" s="2" t="str">
        <f>IF(Data!R936&gt;0,Data!R936-4,"")</f>
        <v/>
      </c>
      <c r="Y936" s="59"/>
      <c r="Z936" s="7" t="str">
        <f t="shared" si="296"/>
        <v/>
      </c>
      <c r="AA936" s="7" t="str">
        <f t="shared" si="309"/>
        <v/>
      </c>
      <c r="AB936" s="4" t="str">
        <f t="shared" si="297"/>
        <v/>
      </c>
      <c r="AC936" s="59"/>
      <c r="AD936" s="4" t="str">
        <f>IF(MAX(COUNTIF(Data!K936:R936,1),COUNTIF(Data!K936:R936,2),COUNTIF(Data!K936:R936,3),COUNTIF(Data!K936:R936,4),COUNTIF(Data!K936:R936,5),COUNTIF(Data!K936:R936,6),COUNTIF(Data!K936:R936,7))&gt;0,MAX(COUNTIF(Data!K936:R936,1),COUNTIF(Data!K936:R936,2),COUNTIF(Data!K936:R936,3),COUNTIF(Data!K936:R936,4),COUNTIF(Data!K936:R936,5),COUNTIF(Data!K936:R936,6),COUNTIF(Data!K936:R936,7)),"")</f>
        <v/>
      </c>
      <c r="AE936" s="4" t="str">
        <f>IF(COUNTIF(Data!K936:R936,4)=8,"Remove","")</f>
        <v/>
      </c>
      <c r="AG936" s="2" t="str">
        <f>IF(Data!T936&gt;0,Data!T936-4,"")</f>
        <v/>
      </c>
      <c r="AH936" s="2" t="str">
        <f>IF(Data!U936&gt;0,Data!U936-4,"")</f>
        <v/>
      </c>
      <c r="AI936" s="2" t="str">
        <f>IF(Data!V936&gt;0,Data!V936-4,"")</f>
        <v/>
      </c>
      <c r="AJ936" s="2" t="str">
        <f>IF(Data!W936&gt;0,Data!W936-4,"")</f>
        <v/>
      </c>
      <c r="AK936" s="2" t="str">
        <f>IF(Data!X936&gt;0,Data!X936-4,"")</f>
        <v/>
      </c>
      <c r="AL936" s="2" t="str">
        <f>IF(Data!Y936&gt;0,Data!Y936-4,"")</f>
        <v/>
      </c>
      <c r="AM936" s="2" t="str">
        <f>IF(Data!Z936&gt;0,Data!Z936-4,"")</f>
        <v/>
      </c>
      <c r="AN936" s="2" t="str">
        <f>IF(Data!AA936&gt;0,Data!AA936-4,"")</f>
        <v/>
      </c>
      <c r="AP936" s="7" t="str">
        <f t="shared" si="298"/>
        <v/>
      </c>
      <c r="AQ936" s="7" t="str">
        <f t="shared" si="310"/>
        <v/>
      </c>
      <c r="AR936" s="4" t="str">
        <f t="shared" si="299"/>
        <v/>
      </c>
      <c r="AT936" s="4" t="str">
        <f>IF(MAX(COUNTIF(Data!T936:AA936,1),COUNTIF(Data!T936:AA936,2),COUNTIF(Data!T936:AA936,3),COUNTIF(Data!T936:AA936,4),COUNTIF(Data!T936:AA936,5),COUNTIF(Data!T936:AA936,6),COUNTIF(Data!T936:AA936,7))&gt;0,MAX(COUNTIF(Data!T936:AA936,1),COUNTIF(Data!T936:AA936,2),COUNTIF(Data!T936:AA936,3),COUNTIF(Data!T936:AA936,4),COUNTIF(Data!T936:AA936,5),COUNTIF(Data!T936:AA936,6),COUNTIF(Data!T936:AA936,7)),"")</f>
        <v/>
      </c>
      <c r="AU936" s="4" t="str">
        <f>IF(COUNTIF(Data!T936:AA936,4)=8,"Remove","")</f>
        <v/>
      </c>
      <c r="AW936" s="2" t="str">
        <f>IF(Data!AC936&gt;0,Data!AC936-4,"")</f>
        <v/>
      </c>
      <c r="AX936" s="2" t="str">
        <f>IF(Data!AD936&gt;0,Data!AD936-4,"")</f>
        <v/>
      </c>
      <c r="AY936" s="2" t="str">
        <f>IF(Data!AE936&gt;0,Data!AE936-4,"")</f>
        <v/>
      </c>
      <c r="AZ936" s="2" t="str">
        <f>IF(Data!AF936&gt;0,Data!AF936-4,"")</f>
        <v/>
      </c>
      <c r="BA936" s="2" t="str">
        <f>IF(Data!AG936&gt;0,Data!AG936-4,"")</f>
        <v/>
      </c>
      <c r="BB936" s="2" t="str">
        <f>IF(Data!AH936&gt;0,Data!AH936-4,"")</f>
        <v/>
      </c>
      <c r="BC936" s="2" t="str">
        <f>IF(Data!AI936&gt;0,Data!AI936-4,"")</f>
        <v/>
      </c>
      <c r="BD936" s="2" t="str">
        <f>IF(Data!AJ936&gt;0,Data!AJ936-4,"")</f>
        <v/>
      </c>
      <c r="BF936" s="7" t="str">
        <f t="shared" si="300"/>
        <v/>
      </c>
      <c r="BG936" s="7" t="str">
        <f t="shared" si="311"/>
        <v/>
      </c>
      <c r="BH936" s="4" t="str">
        <f t="shared" si="301"/>
        <v/>
      </c>
      <c r="BJ936" s="4" t="str">
        <f>IF(MAX(COUNTIF(Data!AC936:AJ936,1),COUNTIF(Data!AC936:AJ936,2),COUNTIF(Data!AC936:AJ936,3),COUNTIF(Data!AC936:AJ936,4),COUNTIF(Data!AC936:AJ936,5),COUNTIF(Data!AC936:AJ936,6),COUNTIF(Data!AC936:AJ936,7))&gt;0,MAX(COUNTIF(Data!AC936:AJ936,1),COUNTIF(Data!AC936:AJ936,2),COUNTIF(Data!AC936:AJ936,3),COUNTIF(Data!AC936:AJ936,4),COUNTIF(Data!AC936:AJ936,5),COUNTIF(Data!AC936:AJ936,6),COUNTIF(Data!AC936:AJ936,7)),"")</f>
        <v/>
      </c>
      <c r="BK936" s="4" t="str">
        <f>IF(COUNTIF(Data!AC936:AJ936,4)=8,"Remove","")</f>
        <v/>
      </c>
      <c r="BM936" s="2" t="str">
        <f>IF(Data!AL936&gt;0,Data!AL936-4,"")</f>
        <v/>
      </c>
      <c r="BN936" s="2" t="str">
        <f>IF(Data!AM936&gt;0,Data!AM936-4,"")</f>
        <v/>
      </c>
      <c r="BO936" s="2" t="str">
        <f>IF(Data!AN936&gt;0,Data!AN936-4,"")</f>
        <v/>
      </c>
      <c r="BP936" s="2" t="str">
        <f>IF(Data!AO936&gt;0,Data!AO936-4,"")</f>
        <v/>
      </c>
      <c r="BQ936" s="2" t="str">
        <f>IF(Data!AP936&gt;0,Data!AP936-4,"")</f>
        <v/>
      </c>
      <c r="BR936" s="2" t="str">
        <f>IF(Data!AQ936&gt;0,Data!AQ936-4,"")</f>
        <v/>
      </c>
      <c r="BS936" s="2" t="str">
        <f>IF(Data!AR936&gt;0,Data!AR936-4,"")</f>
        <v/>
      </c>
      <c r="BT936" s="2" t="str">
        <f>IF(Data!AS936&gt;0,Data!AS936-4,"")</f>
        <v/>
      </c>
      <c r="BV936" s="7" t="str">
        <f t="shared" si="302"/>
        <v/>
      </c>
      <c r="BW936" s="7" t="str">
        <f t="shared" si="312"/>
        <v/>
      </c>
      <c r="BX936" s="4" t="str">
        <f t="shared" si="303"/>
        <v/>
      </c>
      <c r="BZ936" s="4" t="str">
        <f>IF(MAX(COUNTIF(Data!AL936:AS936,1),COUNTIF(Data!AL936:AS936,2),COUNTIF(Data!AL936:AS936,3),COUNTIF(Data!AL936:AS936,4),COUNTIF(Data!AL936:AS936,5),COUNTIF(Data!AL936:AS936,6),COUNTIF(Data!AL936:AS936,7))&gt;0,MAX(COUNTIF(Data!AL936:AS936,1),COUNTIF(Data!AL936:AS936,2),COUNTIF(Data!AL936:AS936,3),COUNTIF(Data!AL936:AS936,4),COUNTIF(Data!AL936:AS936,5),COUNTIF(Data!AL936:AS936,6),COUNTIF(Data!AL936:AS936,7)),"")</f>
        <v/>
      </c>
      <c r="CA936" s="4" t="str">
        <f>IF(COUNTIF(Data!AL936:AS936,4)=8,"Remove","")</f>
        <v/>
      </c>
      <c r="CC936" s="2" t="str">
        <f>IF(Data!AU936&gt;0,Data!AU936-4,"")</f>
        <v/>
      </c>
      <c r="CD936" s="2" t="str">
        <f>IF(Data!AV936&gt;0,Data!AV936-4,"")</f>
        <v/>
      </c>
      <c r="CE936" s="2" t="str">
        <f>IF(Data!AW936&gt;0,Data!AW936-4,"")</f>
        <v/>
      </c>
      <c r="CF936" s="2" t="str">
        <f>IF(Data!AX936&gt;0,Data!AX936-4,"")</f>
        <v/>
      </c>
      <c r="CG936" s="2" t="str">
        <f>IF(Data!AY936&gt;0,Data!AY936-4,"")</f>
        <v/>
      </c>
      <c r="CH936" s="2" t="str">
        <f>IF(Data!AZ936&gt;0,Data!AZ936-4,"")</f>
        <v/>
      </c>
      <c r="CI936" s="2" t="str">
        <f>IF(Data!BA936&gt;0,Data!BA936-4,"")</f>
        <v/>
      </c>
      <c r="CJ936" s="2" t="str">
        <f>IF(Data!BB936&gt;0,Data!BB936-4,"")</f>
        <v/>
      </c>
      <c r="CL936" s="7" t="str">
        <f t="shared" si="304"/>
        <v/>
      </c>
      <c r="CM936" s="7" t="str">
        <f t="shared" si="313"/>
        <v/>
      </c>
      <c r="CN936" s="4" t="str">
        <f t="shared" si="305"/>
        <v/>
      </c>
      <c r="CP936" s="4" t="str">
        <f>IF(MAX(COUNTIF(Data!AU936:BB936,1),COUNTIF(Data!AU936:BB936,2),COUNTIF(Data!AU936:BB936,3),COUNTIF(Data!AU936:BB936,4),COUNTIF(Data!AU936:BB936,5),COUNTIF(Data!AU936:BB936,6),COUNTIF(Data!AU936:BB936,7))&gt;0,MAX(COUNTIF(Data!AU936:BB936,1),COUNTIF(Data!AU936:BB936,2),COUNTIF(Data!AU936:BB936,3),COUNTIF(Data!AU936:BB936,4),COUNTIF(Data!AU936:BB936,5),COUNTIF(Data!AU936:BB936,6),COUNTIF(Data!AU936:BB936,7)),"")</f>
        <v/>
      </c>
      <c r="CQ936" s="4" t="str">
        <f>IF(COUNTIF(Data!AU936:BB936,4)=8,"Remove","")</f>
        <v/>
      </c>
      <c r="CS936" s="2" t="str">
        <f>IF(Data!BD936&gt;0,Data!BD936-4,"")</f>
        <v/>
      </c>
      <c r="CT936" s="2" t="str">
        <f>IF(Data!BE936&gt;0,Data!BE936-4,"")</f>
        <v/>
      </c>
      <c r="CU936" s="2" t="str">
        <f>IF(Data!BF936&gt;0,Data!BF936-4,"")</f>
        <v/>
      </c>
      <c r="CV936" s="2" t="str">
        <f>IF(Data!BG936&gt;0,Data!BG936-4,"")</f>
        <v/>
      </c>
      <c r="CW936" s="2" t="str">
        <f>IF(Data!BH936&gt;0,Data!BH936-4,"")</f>
        <v/>
      </c>
      <c r="CX936" s="2" t="str">
        <f>IF(Data!BI936&gt;0,Data!BI936-4,"")</f>
        <v/>
      </c>
      <c r="CY936" s="2" t="str">
        <f>IF(Data!BJ936&gt;0,Data!BJ936-4,"")</f>
        <v/>
      </c>
      <c r="CZ936" s="2" t="str">
        <f>IF(Data!BK936&gt;0,Data!BK936-4,"")</f>
        <v/>
      </c>
      <c r="DB936" s="7" t="str">
        <f t="shared" si="306"/>
        <v/>
      </c>
      <c r="DC936" s="7" t="str">
        <f t="shared" si="314"/>
        <v/>
      </c>
      <c r="DD936" s="4" t="str">
        <f t="shared" si="307"/>
        <v/>
      </c>
      <c r="DF936" s="4" t="str">
        <f>IF(MAX(COUNTIF(Data!BD936:BK936,1),COUNTIF(Data!BD936:BK936,2),COUNTIF(Data!BD936:BK936,3),COUNTIF(Data!BD936:BK936,4),COUNTIF(Data!BD936:BK936,5),COUNTIF(Data!BD936:BK936,6),COUNTIF(Data!BD936:BK936,7))&gt;0,MAX(COUNTIF(Data!BD936:BK936,1),COUNTIF(Data!BD936:BK936,2),COUNTIF(Data!BD936:BK936,3),COUNTIF(Data!BD936:BK936,4),COUNTIF(Data!BD936:BK936,5),COUNTIF(Data!BD936:BK936,6),COUNTIF(Data!BD936:BK936,7)),"")</f>
        <v/>
      </c>
      <c r="DG936" s="4" t="str">
        <f>IF(COUNTIF(Data!BD936:BK936,4)=8,"Remove","")</f>
        <v/>
      </c>
    </row>
    <row r="937" spans="1:111" x14ac:dyDescent="0.25">
      <c r="A937" s="2" t="str">
        <f>IF(Data!B937&gt;0,Data!B937-4,"")</f>
        <v/>
      </c>
      <c r="B937" s="2" t="str">
        <f>IF(Data!C937&gt;0,Data!C937-4,"")</f>
        <v/>
      </c>
      <c r="C937" s="2" t="str">
        <f>IF(Data!D937&gt;0,Data!D937-4,"")</f>
        <v/>
      </c>
      <c r="D937" s="2" t="str">
        <f>IF(Data!E937&gt;0,Data!E937-4,"")</f>
        <v/>
      </c>
      <c r="E937" s="2" t="str">
        <f>IF(Data!F937&gt;0,Data!F937-4,"")</f>
        <v/>
      </c>
      <c r="F937" s="2" t="str">
        <f>IF(Data!G937&gt;0,Data!G937-4,"")</f>
        <v/>
      </c>
      <c r="G937" s="2" t="str">
        <f>IF(Data!H937&gt;0,Data!H937-4,"")</f>
        <v/>
      </c>
      <c r="H937" s="2" t="str">
        <f>IF(Data!I937&gt;0,Data!I937-4,"")</f>
        <v/>
      </c>
      <c r="J937" s="7" t="str">
        <f t="shared" si="294"/>
        <v/>
      </c>
      <c r="K937" s="7" t="str">
        <f t="shared" si="308"/>
        <v/>
      </c>
      <c r="L937" s="4" t="str">
        <f t="shared" si="295"/>
        <v/>
      </c>
      <c r="N937" s="4" t="str">
        <f>IF(MAX(COUNTIF(Data!B937:I937,1),COUNTIF(Data!B937:I937,2),COUNTIF(Data!B937:I937,3),COUNTIF(Data!B937:I937,4),COUNTIF(Data!B937:I937,5),COUNTIF(Data!B937:I937,6),COUNTIF(Data!B937:I937,7))&gt;0,MAX(COUNTIF(Data!B937:I937,1),COUNTIF(Data!B937:I937,2),COUNTIF(Data!B937:I937,3),COUNTIF(Data!B937:I937,4),COUNTIF(Data!B937:I937,5),COUNTIF(Data!B937:I937,6),COUNTIF(Data!B937:I937,7)),"")</f>
        <v/>
      </c>
      <c r="O937" s="4" t="str">
        <f>IF(COUNTIF(Data!B937:I937,4)=8,"Remove","")</f>
        <v/>
      </c>
      <c r="Q937" s="2" t="str">
        <f>IF(Data!K937&gt;0,Data!K937-4,"")</f>
        <v/>
      </c>
      <c r="R937" s="2" t="str">
        <f>IF(Data!L937&gt;0,Data!L937-4,"")</f>
        <v/>
      </c>
      <c r="S937" s="2" t="str">
        <f>IF(Data!M937&gt;0,Data!M937-4,"")</f>
        <v/>
      </c>
      <c r="T937" s="2" t="str">
        <f>IF(Data!N937&gt;0,Data!N937-4,"")</f>
        <v/>
      </c>
      <c r="U937" s="2" t="str">
        <f>IF(Data!O937&gt;0,Data!O937-4,"")</f>
        <v/>
      </c>
      <c r="V937" s="2" t="str">
        <f>IF(Data!P937&gt;0,Data!P937-4,"")</f>
        <v/>
      </c>
      <c r="W937" s="2" t="str">
        <f>IF(Data!Q937&gt;0,Data!Q937-4,"")</f>
        <v/>
      </c>
      <c r="X937" s="2" t="str">
        <f>IF(Data!R937&gt;0,Data!R937-4,"")</f>
        <v/>
      </c>
      <c r="Y937" s="59"/>
      <c r="Z937" s="7" t="str">
        <f t="shared" si="296"/>
        <v/>
      </c>
      <c r="AA937" s="7" t="str">
        <f t="shared" si="309"/>
        <v/>
      </c>
      <c r="AB937" s="4" t="str">
        <f t="shared" si="297"/>
        <v/>
      </c>
      <c r="AC937" s="59"/>
      <c r="AD937" s="4" t="str">
        <f>IF(MAX(COUNTIF(Data!K937:R937,1),COUNTIF(Data!K937:R937,2),COUNTIF(Data!K937:R937,3),COUNTIF(Data!K937:R937,4),COUNTIF(Data!K937:R937,5),COUNTIF(Data!K937:R937,6),COUNTIF(Data!K937:R937,7))&gt;0,MAX(COUNTIF(Data!K937:R937,1),COUNTIF(Data!K937:R937,2),COUNTIF(Data!K937:R937,3),COUNTIF(Data!K937:R937,4),COUNTIF(Data!K937:R937,5),COUNTIF(Data!K937:R937,6),COUNTIF(Data!K937:R937,7)),"")</f>
        <v/>
      </c>
      <c r="AE937" s="4" t="str">
        <f>IF(COUNTIF(Data!K937:R937,4)=8,"Remove","")</f>
        <v/>
      </c>
      <c r="AG937" s="2" t="str">
        <f>IF(Data!T937&gt;0,Data!T937-4,"")</f>
        <v/>
      </c>
      <c r="AH937" s="2" t="str">
        <f>IF(Data!U937&gt;0,Data!U937-4,"")</f>
        <v/>
      </c>
      <c r="AI937" s="2" t="str">
        <f>IF(Data!V937&gt;0,Data!V937-4,"")</f>
        <v/>
      </c>
      <c r="AJ937" s="2" t="str">
        <f>IF(Data!W937&gt;0,Data!W937-4,"")</f>
        <v/>
      </c>
      <c r="AK937" s="2" t="str">
        <f>IF(Data!X937&gt;0,Data!X937-4,"")</f>
        <v/>
      </c>
      <c r="AL937" s="2" t="str">
        <f>IF(Data!Y937&gt;0,Data!Y937-4,"")</f>
        <v/>
      </c>
      <c r="AM937" s="2" t="str">
        <f>IF(Data!Z937&gt;0,Data!Z937-4,"")</f>
        <v/>
      </c>
      <c r="AN937" s="2" t="str">
        <f>IF(Data!AA937&gt;0,Data!AA937-4,"")</f>
        <v/>
      </c>
      <c r="AP937" s="7" t="str">
        <f t="shared" si="298"/>
        <v/>
      </c>
      <c r="AQ937" s="7" t="str">
        <f t="shared" si="310"/>
        <v/>
      </c>
      <c r="AR937" s="4" t="str">
        <f t="shared" si="299"/>
        <v/>
      </c>
      <c r="AT937" s="4" t="str">
        <f>IF(MAX(COUNTIF(Data!T937:AA937,1),COUNTIF(Data!T937:AA937,2),COUNTIF(Data!T937:AA937,3),COUNTIF(Data!T937:AA937,4),COUNTIF(Data!T937:AA937,5),COUNTIF(Data!T937:AA937,6),COUNTIF(Data!T937:AA937,7))&gt;0,MAX(COUNTIF(Data!T937:AA937,1),COUNTIF(Data!T937:AA937,2),COUNTIF(Data!T937:AA937,3),COUNTIF(Data!T937:AA937,4),COUNTIF(Data!T937:AA937,5),COUNTIF(Data!T937:AA937,6),COUNTIF(Data!T937:AA937,7)),"")</f>
        <v/>
      </c>
      <c r="AU937" s="4" t="str">
        <f>IF(COUNTIF(Data!T937:AA937,4)=8,"Remove","")</f>
        <v/>
      </c>
      <c r="AW937" s="2" t="str">
        <f>IF(Data!AC937&gt;0,Data!AC937-4,"")</f>
        <v/>
      </c>
      <c r="AX937" s="2" t="str">
        <f>IF(Data!AD937&gt;0,Data!AD937-4,"")</f>
        <v/>
      </c>
      <c r="AY937" s="2" t="str">
        <f>IF(Data!AE937&gt;0,Data!AE937-4,"")</f>
        <v/>
      </c>
      <c r="AZ937" s="2" t="str">
        <f>IF(Data!AF937&gt;0,Data!AF937-4,"")</f>
        <v/>
      </c>
      <c r="BA937" s="2" t="str">
        <f>IF(Data!AG937&gt;0,Data!AG937-4,"")</f>
        <v/>
      </c>
      <c r="BB937" s="2" t="str">
        <f>IF(Data!AH937&gt;0,Data!AH937-4,"")</f>
        <v/>
      </c>
      <c r="BC937" s="2" t="str">
        <f>IF(Data!AI937&gt;0,Data!AI937-4,"")</f>
        <v/>
      </c>
      <c r="BD937" s="2" t="str">
        <f>IF(Data!AJ937&gt;0,Data!AJ937-4,"")</f>
        <v/>
      </c>
      <c r="BF937" s="7" t="str">
        <f t="shared" si="300"/>
        <v/>
      </c>
      <c r="BG937" s="7" t="str">
        <f t="shared" si="311"/>
        <v/>
      </c>
      <c r="BH937" s="4" t="str">
        <f t="shared" si="301"/>
        <v/>
      </c>
      <c r="BJ937" s="4" t="str">
        <f>IF(MAX(COUNTIF(Data!AC937:AJ937,1),COUNTIF(Data!AC937:AJ937,2),COUNTIF(Data!AC937:AJ937,3),COUNTIF(Data!AC937:AJ937,4),COUNTIF(Data!AC937:AJ937,5),COUNTIF(Data!AC937:AJ937,6),COUNTIF(Data!AC937:AJ937,7))&gt;0,MAX(COUNTIF(Data!AC937:AJ937,1),COUNTIF(Data!AC937:AJ937,2),COUNTIF(Data!AC937:AJ937,3),COUNTIF(Data!AC937:AJ937,4),COUNTIF(Data!AC937:AJ937,5),COUNTIF(Data!AC937:AJ937,6),COUNTIF(Data!AC937:AJ937,7)),"")</f>
        <v/>
      </c>
      <c r="BK937" s="4" t="str">
        <f>IF(COUNTIF(Data!AC937:AJ937,4)=8,"Remove","")</f>
        <v/>
      </c>
      <c r="BM937" s="2" t="str">
        <f>IF(Data!AL937&gt;0,Data!AL937-4,"")</f>
        <v/>
      </c>
      <c r="BN937" s="2" t="str">
        <f>IF(Data!AM937&gt;0,Data!AM937-4,"")</f>
        <v/>
      </c>
      <c r="BO937" s="2" t="str">
        <f>IF(Data!AN937&gt;0,Data!AN937-4,"")</f>
        <v/>
      </c>
      <c r="BP937" s="2" t="str">
        <f>IF(Data!AO937&gt;0,Data!AO937-4,"")</f>
        <v/>
      </c>
      <c r="BQ937" s="2" t="str">
        <f>IF(Data!AP937&gt;0,Data!AP937-4,"")</f>
        <v/>
      </c>
      <c r="BR937" s="2" t="str">
        <f>IF(Data!AQ937&gt;0,Data!AQ937-4,"")</f>
        <v/>
      </c>
      <c r="BS937" s="2" t="str">
        <f>IF(Data!AR937&gt;0,Data!AR937-4,"")</f>
        <v/>
      </c>
      <c r="BT937" s="2" t="str">
        <f>IF(Data!AS937&gt;0,Data!AS937-4,"")</f>
        <v/>
      </c>
      <c r="BV937" s="7" t="str">
        <f t="shared" si="302"/>
        <v/>
      </c>
      <c r="BW937" s="7" t="str">
        <f t="shared" si="312"/>
        <v/>
      </c>
      <c r="BX937" s="4" t="str">
        <f t="shared" si="303"/>
        <v/>
      </c>
      <c r="BZ937" s="4" t="str">
        <f>IF(MAX(COUNTIF(Data!AL937:AS937,1),COUNTIF(Data!AL937:AS937,2),COUNTIF(Data!AL937:AS937,3),COUNTIF(Data!AL937:AS937,4),COUNTIF(Data!AL937:AS937,5),COUNTIF(Data!AL937:AS937,6),COUNTIF(Data!AL937:AS937,7))&gt;0,MAX(COUNTIF(Data!AL937:AS937,1),COUNTIF(Data!AL937:AS937,2),COUNTIF(Data!AL937:AS937,3),COUNTIF(Data!AL937:AS937,4),COUNTIF(Data!AL937:AS937,5),COUNTIF(Data!AL937:AS937,6),COUNTIF(Data!AL937:AS937,7)),"")</f>
        <v/>
      </c>
      <c r="CA937" s="4" t="str">
        <f>IF(COUNTIF(Data!AL937:AS937,4)=8,"Remove","")</f>
        <v/>
      </c>
      <c r="CC937" s="2" t="str">
        <f>IF(Data!AU937&gt;0,Data!AU937-4,"")</f>
        <v/>
      </c>
      <c r="CD937" s="2" t="str">
        <f>IF(Data!AV937&gt;0,Data!AV937-4,"")</f>
        <v/>
      </c>
      <c r="CE937" s="2" t="str">
        <f>IF(Data!AW937&gt;0,Data!AW937-4,"")</f>
        <v/>
      </c>
      <c r="CF937" s="2" t="str">
        <f>IF(Data!AX937&gt;0,Data!AX937-4,"")</f>
        <v/>
      </c>
      <c r="CG937" s="2" t="str">
        <f>IF(Data!AY937&gt;0,Data!AY937-4,"")</f>
        <v/>
      </c>
      <c r="CH937" s="2" t="str">
        <f>IF(Data!AZ937&gt;0,Data!AZ937-4,"")</f>
        <v/>
      </c>
      <c r="CI937" s="2" t="str">
        <f>IF(Data!BA937&gt;0,Data!BA937-4,"")</f>
        <v/>
      </c>
      <c r="CJ937" s="2" t="str">
        <f>IF(Data!BB937&gt;0,Data!BB937-4,"")</f>
        <v/>
      </c>
      <c r="CL937" s="7" t="str">
        <f t="shared" si="304"/>
        <v/>
      </c>
      <c r="CM937" s="7" t="str">
        <f t="shared" si="313"/>
        <v/>
      </c>
      <c r="CN937" s="4" t="str">
        <f t="shared" si="305"/>
        <v/>
      </c>
      <c r="CP937" s="4" t="str">
        <f>IF(MAX(COUNTIF(Data!AU937:BB937,1),COUNTIF(Data!AU937:BB937,2),COUNTIF(Data!AU937:BB937,3),COUNTIF(Data!AU937:BB937,4),COUNTIF(Data!AU937:BB937,5),COUNTIF(Data!AU937:BB937,6),COUNTIF(Data!AU937:BB937,7))&gt;0,MAX(COUNTIF(Data!AU937:BB937,1),COUNTIF(Data!AU937:BB937,2),COUNTIF(Data!AU937:BB937,3),COUNTIF(Data!AU937:BB937,4),COUNTIF(Data!AU937:BB937,5),COUNTIF(Data!AU937:BB937,6),COUNTIF(Data!AU937:BB937,7)),"")</f>
        <v/>
      </c>
      <c r="CQ937" s="4" t="str">
        <f>IF(COUNTIF(Data!AU937:BB937,4)=8,"Remove","")</f>
        <v/>
      </c>
      <c r="CS937" s="2" t="str">
        <f>IF(Data!BD937&gt;0,Data!BD937-4,"")</f>
        <v/>
      </c>
      <c r="CT937" s="2" t="str">
        <f>IF(Data!BE937&gt;0,Data!BE937-4,"")</f>
        <v/>
      </c>
      <c r="CU937" s="2" t="str">
        <f>IF(Data!BF937&gt;0,Data!BF937-4,"")</f>
        <v/>
      </c>
      <c r="CV937" s="2" t="str">
        <f>IF(Data!BG937&gt;0,Data!BG937-4,"")</f>
        <v/>
      </c>
      <c r="CW937" s="2" t="str">
        <f>IF(Data!BH937&gt;0,Data!BH937-4,"")</f>
        <v/>
      </c>
      <c r="CX937" s="2" t="str">
        <f>IF(Data!BI937&gt;0,Data!BI937-4,"")</f>
        <v/>
      </c>
      <c r="CY937" s="2" t="str">
        <f>IF(Data!BJ937&gt;0,Data!BJ937-4,"")</f>
        <v/>
      </c>
      <c r="CZ937" s="2" t="str">
        <f>IF(Data!BK937&gt;0,Data!BK937-4,"")</f>
        <v/>
      </c>
      <c r="DB937" s="7" t="str">
        <f t="shared" si="306"/>
        <v/>
      </c>
      <c r="DC937" s="7" t="str">
        <f t="shared" si="314"/>
        <v/>
      </c>
      <c r="DD937" s="4" t="str">
        <f t="shared" si="307"/>
        <v/>
      </c>
      <c r="DF937" s="4" t="str">
        <f>IF(MAX(COUNTIF(Data!BD937:BK937,1),COUNTIF(Data!BD937:BK937,2),COUNTIF(Data!BD937:BK937,3),COUNTIF(Data!BD937:BK937,4),COUNTIF(Data!BD937:BK937,5),COUNTIF(Data!BD937:BK937,6),COUNTIF(Data!BD937:BK937,7))&gt;0,MAX(COUNTIF(Data!BD937:BK937,1),COUNTIF(Data!BD937:BK937,2),COUNTIF(Data!BD937:BK937,3),COUNTIF(Data!BD937:BK937,4),COUNTIF(Data!BD937:BK937,5),COUNTIF(Data!BD937:BK937,6),COUNTIF(Data!BD937:BK937,7)),"")</f>
        <v/>
      </c>
      <c r="DG937" s="4" t="str">
        <f>IF(COUNTIF(Data!BD937:BK937,4)=8,"Remove","")</f>
        <v/>
      </c>
    </row>
    <row r="938" spans="1:111" x14ac:dyDescent="0.25">
      <c r="A938" s="2" t="str">
        <f>IF(Data!B938&gt;0,Data!B938-4,"")</f>
        <v/>
      </c>
      <c r="B938" s="2" t="str">
        <f>IF(Data!C938&gt;0,Data!C938-4,"")</f>
        <v/>
      </c>
      <c r="C938" s="2" t="str">
        <f>IF(Data!D938&gt;0,Data!D938-4,"")</f>
        <v/>
      </c>
      <c r="D938" s="2" t="str">
        <f>IF(Data!E938&gt;0,Data!E938-4,"")</f>
        <v/>
      </c>
      <c r="E938" s="2" t="str">
        <f>IF(Data!F938&gt;0,Data!F938-4,"")</f>
        <v/>
      </c>
      <c r="F938" s="2" t="str">
        <f>IF(Data!G938&gt;0,Data!G938-4,"")</f>
        <v/>
      </c>
      <c r="G938" s="2" t="str">
        <f>IF(Data!H938&gt;0,Data!H938-4,"")</f>
        <v/>
      </c>
      <c r="H938" s="2" t="str">
        <f>IF(Data!I938&gt;0,Data!I938-4,"")</f>
        <v/>
      </c>
      <c r="J938" s="7" t="str">
        <f t="shared" si="294"/>
        <v/>
      </c>
      <c r="K938" s="7" t="str">
        <f t="shared" si="308"/>
        <v/>
      </c>
      <c r="L938" s="4" t="str">
        <f t="shared" si="295"/>
        <v/>
      </c>
      <c r="N938" s="4" t="str">
        <f>IF(MAX(COUNTIF(Data!B938:I938,1),COUNTIF(Data!B938:I938,2),COUNTIF(Data!B938:I938,3),COUNTIF(Data!B938:I938,4),COUNTIF(Data!B938:I938,5),COUNTIF(Data!B938:I938,6),COUNTIF(Data!B938:I938,7))&gt;0,MAX(COUNTIF(Data!B938:I938,1),COUNTIF(Data!B938:I938,2),COUNTIF(Data!B938:I938,3),COUNTIF(Data!B938:I938,4),COUNTIF(Data!B938:I938,5),COUNTIF(Data!B938:I938,6),COUNTIF(Data!B938:I938,7)),"")</f>
        <v/>
      </c>
      <c r="O938" s="4" t="str">
        <f>IF(COUNTIF(Data!B938:I938,4)=8,"Remove","")</f>
        <v/>
      </c>
      <c r="Q938" s="2" t="str">
        <f>IF(Data!K938&gt;0,Data!K938-4,"")</f>
        <v/>
      </c>
      <c r="R938" s="2" t="str">
        <f>IF(Data!L938&gt;0,Data!L938-4,"")</f>
        <v/>
      </c>
      <c r="S938" s="2" t="str">
        <f>IF(Data!M938&gt;0,Data!M938-4,"")</f>
        <v/>
      </c>
      <c r="T938" s="2" t="str">
        <f>IF(Data!N938&gt;0,Data!N938-4,"")</f>
        <v/>
      </c>
      <c r="U938" s="2" t="str">
        <f>IF(Data!O938&gt;0,Data!O938-4,"")</f>
        <v/>
      </c>
      <c r="V938" s="2" t="str">
        <f>IF(Data!P938&gt;0,Data!P938-4,"")</f>
        <v/>
      </c>
      <c r="W938" s="2" t="str">
        <f>IF(Data!Q938&gt;0,Data!Q938-4,"")</f>
        <v/>
      </c>
      <c r="X938" s="2" t="str">
        <f>IF(Data!R938&gt;0,Data!R938-4,"")</f>
        <v/>
      </c>
      <c r="Y938" s="59"/>
      <c r="Z938" s="7" t="str">
        <f t="shared" si="296"/>
        <v/>
      </c>
      <c r="AA938" s="7" t="str">
        <f t="shared" si="309"/>
        <v/>
      </c>
      <c r="AB938" s="4" t="str">
        <f t="shared" si="297"/>
        <v/>
      </c>
      <c r="AC938" s="59"/>
      <c r="AD938" s="4" t="str">
        <f>IF(MAX(COUNTIF(Data!K938:R938,1),COUNTIF(Data!K938:R938,2),COUNTIF(Data!K938:R938,3),COUNTIF(Data!K938:R938,4),COUNTIF(Data!K938:R938,5),COUNTIF(Data!K938:R938,6),COUNTIF(Data!K938:R938,7))&gt;0,MAX(COUNTIF(Data!K938:R938,1),COUNTIF(Data!K938:R938,2),COUNTIF(Data!K938:R938,3),COUNTIF(Data!K938:R938,4),COUNTIF(Data!K938:R938,5),COUNTIF(Data!K938:R938,6),COUNTIF(Data!K938:R938,7)),"")</f>
        <v/>
      </c>
      <c r="AE938" s="4" t="str">
        <f>IF(COUNTIF(Data!K938:R938,4)=8,"Remove","")</f>
        <v/>
      </c>
      <c r="AG938" s="2" t="str">
        <f>IF(Data!T938&gt;0,Data!T938-4,"")</f>
        <v/>
      </c>
      <c r="AH938" s="2" t="str">
        <f>IF(Data!U938&gt;0,Data!U938-4,"")</f>
        <v/>
      </c>
      <c r="AI938" s="2" t="str">
        <f>IF(Data!V938&gt;0,Data!V938-4,"")</f>
        <v/>
      </c>
      <c r="AJ938" s="2" t="str">
        <f>IF(Data!W938&gt;0,Data!W938-4,"")</f>
        <v/>
      </c>
      <c r="AK938" s="2" t="str">
        <f>IF(Data!X938&gt;0,Data!X938-4,"")</f>
        <v/>
      </c>
      <c r="AL938" s="2" t="str">
        <f>IF(Data!Y938&gt;0,Data!Y938-4,"")</f>
        <v/>
      </c>
      <c r="AM938" s="2" t="str">
        <f>IF(Data!Z938&gt;0,Data!Z938-4,"")</f>
        <v/>
      </c>
      <c r="AN938" s="2" t="str">
        <f>IF(Data!AA938&gt;0,Data!AA938-4,"")</f>
        <v/>
      </c>
      <c r="AP938" s="7" t="str">
        <f t="shared" si="298"/>
        <v/>
      </c>
      <c r="AQ938" s="7" t="str">
        <f t="shared" si="310"/>
        <v/>
      </c>
      <c r="AR938" s="4" t="str">
        <f t="shared" si="299"/>
        <v/>
      </c>
      <c r="AT938" s="4" t="str">
        <f>IF(MAX(COUNTIF(Data!T938:AA938,1),COUNTIF(Data!T938:AA938,2),COUNTIF(Data!T938:AA938,3),COUNTIF(Data!T938:AA938,4),COUNTIF(Data!T938:AA938,5),COUNTIF(Data!T938:AA938,6),COUNTIF(Data!T938:AA938,7))&gt;0,MAX(COUNTIF(Data!T938:AA938,1),COUNTIF(Data!T938:AA938,2),COUNTIF(Data!T938:AA938,3),COUNTIF(Data!T938:AA938,4),COUNTIF(Data!T938:AA938,5),COUNTIF(Data!T938:AA938,6),COUNTIF(Data!T938:AA938,7)),"")</f>
        <v/>
      </c>
      <c r="AU938" s="4" t="str">
        <f>IF(COUNTIF(Data!T938:AA938,4)=8,"Remove","")</f>
        <v/>
      </c>
      <c r="AW938" s="2" t="str">
        <f>IF(Data!AC938&gt;0,Data!AC938-4,"")</f>
        <v/>
      </c>
      <c r="AX938" s="2" t="str">
        <f>IF(Data!AD938&gt;0,Data!AD938-4,"")</f>
        <v/>
      </c>
      <c r="AY938" s="2" t="str">
        <f>IF(Data!AE938&gt;0,Data!AE938-4,"")</f>
        <v/>
      </c>
      <c r="AZ938" s="2" t="str">
        <f>IF(Data!AF938&gt;0,Data!AF938-4,"")</f>
        <v/>
      </c>
      <c r="BA938" s="2" t="str">
        <f>IF(Data!AG938&gt;0,Data!AG938-4,"")</f>
        <v/>
      </c>
      <c r="BB938" s="2" t="str">
        <f>IF(Data!AH938&gt;0,Data!AH938-4,"")</f>
        <v/>
      </c>
      <c r="BC938" s="2" t="str">
        <f>IF(Data!AI938&gt;0,Data!AI938-4,"")</f>
        <v/>
      </c>
      <c r="BD938" s="2" t="str">
        <f>IF(Data!AJ938&gt;0,Data!AJ938-4,"")</f>
        <v/>
      </c>
      <c r="BF938" s="7" t="str">
        <f t="shared" si="300"/>
        <v/>
      </c>
      <c r="BG938" s="7" t="str">
        <f t="shared" si="311"/>
        <v/>
      </c>
      <c r="BH938" s="4" t="str">
        <f t="shared" si="301"/>
        <v/>
      </c>
      <c r="BJ938" s="4" t="str">
        <f>IF(MAX(COUNTIF(Data!AC938:AJ938,1),COUNTIF(Data!AC938:AJ938,2),COUNTIF(Data!AC938:AJ938,3),COUNTIF(Data!AC938:AJ938,4),COUNTIF(Data!AC938:AJ938,5),COUNTIF(Data!AC938:AJ938,6),COUNTIF(Data!AC938:AJ938,7))&gt;0,MAX(COUNTIF(Data!AC938:AJ938,1),COUNTIF(Data!AC938:AJ938,2),COUNTIF(Data!AC938:AJ938,3),COUNTIF(Data!AC938:AJ938,4),COUNTIF(Data!AC938:AJ938,5),COUNTIF(Data!AC938:AJ938,6),COUNTIF(Data!AC938:AJ938,7)),"")</f>
        <v/>
      </c>
      <c r="BK938" s="4" t="str">
        <f>IF(COUNTIF(Data!AC938:AJ938,4)=8,"Remove","")</f>
        <v/>
      </c>
      <c r="BM938" s="2" t="str">
        <f>IF(Data!AL938&gt;0,Data!AL938-4,"")</f>
        <v/>
      </c>
      <c r="BN938" s="2" t="str">
        <f>IF(Data!AM938&gt;0,Data!AM938-4,"")</f>
        <v/>
      </c>
      <c r="BO938" s="2" t="str">
        <f>IF(Data!AN938&gt;0,Data!AN938-4,"")</f>
        <v/>
      </c>
      <c r="BP938" s="2" t="str">
        <f>IF(Data!AO938&gt;0,Data!AO938-4,"")</f>
        <v/>
      </c>
      <c r="BQ938" s="2" t="str">
        <f>IF(Data!AP938&gt;0,Data!AP938-4,"")</f>
        <v/>
      </c>
      <c r="BR938" s="2" t="str">
        <f>IF(Data!AQ938&gt;0,Data!AQ938-4,"")</f>
        <v/>
      </c>
      <c r="BS938" s="2" t="str">
        <f>IF(Data!AR938&gt;0,Data!AR938-4,"")</f>
        <v/>
      </c>
      <c r="BT938" s="2" t="str">
        <f>IF(Data!AS938&gt;0,Data!AS938-4,"")</f>
        <v/>
      </c>
      <c r="BV938" s="7" t="str">
        <f t="shared" si="302"/>
        <v/>
      </c>
      <c r="BW938" s="7" t="str">
        <f t="shared" si="312"/>
        <v/>
      </c>
      <c r="BX938" s="4" t="str">
        <f t="shared" si="303"/>
        <v/>
      </c>
      <c r="BZ938" s="4" t="str">
        <f>IF(MAX(COUNTIF(Data!AL938:AS938,1),COUNTIF(Data!AL938:AS938,2),COUNTIF(Data!AL938:AS938,3),COUNTIF(Data!AL938:AS938,4),COUNTIF(Data!AL938:AS938,5),COUNTIF(Data!AL938:AS938,6),COUNTIF(Data!AL938:AS938,7))&gt;0,MAX(COUNTIF(Data!AL938:AS938,1),COUNTIF(Data!AL938:AS938,2),COUNTIF(Data!AL938:AS938,3),COUNTIF(Data!AL938:AS938,4),COUNTIF(Data!AL938:AS938,5),COUNTIF(Data!AL938:AS938,6),COUNTIF(Data!AL938:AS938,7)),"")</f>
        <v/>
      </c>
      <c r="CA938" s="4" t="str">
        <f>IF(COUNTIF(Data!AL938:AS938,4)=8,"Remove","")</f>
        <v/>
      </c>
      <c r="CC938" s="2" t="str">
        <f>IF(Data!AU938&gt;0,Data!AU938-4,"")</f>
        <v/>
      </c>
      <c r="CD938" s="2" t="str">
        <f>IF(Data!AV938&gt;0,Data!AV938-4,"")</f>
        <v/>
      </c>
      <c r="CE938" s="2" t="str">
        <f>IF(Data!AW938&gt;0,Data!AW938-4,"")</f>
        <v/>
      </c>
      <c r="CF938" s="2" t="str">
        <f>IF(Data!AX938&gt;0,Data!AX938-4,"")</f>
        <v/>
      </c>
      <c r="CG938" s="2" t="str">
        <f>IF(Data!AY938&gt;0,Data!AY938-4,"")</f>
        <v/>
      </c>
      <c r="CH938" s="2" t="str">
        <f>IF(Data!AZ938&gt;0,Data!AZ938-4,"")</f>
        <v/>
      </c>
      <c r="CI938" s="2" t="str">
        <f>IF(Data!BA938&gt;0,Data!BA938-4,"")</f>
        <v/>
      </c>
      <c r="CJ938" s="2" t="str">
        <f>IF(Data!BB938&gt;0,Data!BB938-4,"")</f>
        <v/>
      </c>
      <c r="CL938" s="7" t="str">
        <f t="shared" si="304"/>
        <v/>
      </c>
      <c r="CM938" s="7" t="str">
        <f t="shared" si="313"/>
        <v/>
      </c>
      <c r="CN938" s="4" t="str">
        <f t="shared" si="305"/>
        <v/>
      </c>
      <c r="CP938" s="4" t="str">
        <f>IF(MAX(COUNTIF(Data!AU938:BB938,1),COUNTIF(Data!AU938:BB938,2),COUNTIF(Data!AU938:BB938,3),COUNTIF(Data!AU938:BB938,4),COUNTIF(Data!AU938:BB938,5),COUNTIF(Data!AU938:BB938,6),COUNTIF(Data!AU938:BB938,7))&gt;0,MAX(COUNTIF(Data!AU938:BB938,1),COUNTIF(Data!AU938:BB938,2),COUNTIF(Data!AU938:BB938,3),COUNTIF(Data!AU938:BB938,4),COUNTIF(Data!AU938:BB938,5),COUNTIF(Data!AU938:BB938,6),COUNTIF(Data!AU938:BB938,7)),"")</f>
        <v/>
      </c>
      <c r="CQ938" s="4" t="str">
        <f>IF(COUNTIF(Data!AU938:BB938,4)=8,"Remove","")</f>
        <v/>
      </c>
      <c r="CS938" s="2" t="str">
        <f>IF(Data!BD938&gt;0,Data!BD938-4,"")</f>
        <v/>
      </c>
      <c r="CT938" s="2" t="str">
        <f>IF(Data!BE938&gt;0,Data!BE938-4,"")</f>
        <v/>
      </c>
      <c r="CU938" s="2" t="str">
        <f>IF(Data!BF938&gt;0,Data!BF938-4,"")</f>
        <v/>
      </c>
      <c r="CV938" s="2" t="str">
        <f>IF(Data!BG938&gt;0,Data!BG938-4,"")</f>
        <v/>
      </c>
      <c r="CW938" s="2" t="str">
        <f>IF(Data!BH938&gt;0,Data!BH938-4,"")</f>
        <v/>
      </c>
      <c r="CX938" s="2" t="str">
        <f>IF(Data!BI938&gt;0,Data!BI938-4,"")</f>
        <v/>
      </c>
      <c r="CY938" s="2" t="str">
        <f>IF(Data!BJ938&gt;0,Data!BJ938-4,"")</f>
        <v/>
      </c>
      <c r="CZ938" s="2" t="str">
        <f>IF(Data!BK938&gt;0,Data!BK938-4,"")</f>
        <v/>
      </c>
      <c r="DB938" s="7" t="str">
        <f t="shared" si="306"/>
        <v/>
      </c>
      <c r="DC938" s="7" t="str">
        <f t="shared" si="314"/>
        <v/>
      </c>
      <c r="DD938" s="4" t="str">
        <f t="shared" si="307"/>
        <v/>
      </c>
      <c r="DF938" s="4" t="str">
        <f>IF(MAX(COUNTIF(Data!BD938:BK938,1),COUNTIF(Data!BD938:BK938,2),COUNTIF(Data!BD938:BK938,3),COUNTIF(Data!BD938:BK938,4),COUNTIF(Data!BD938:BK938,5),COUNTIF(Data!BD938:BK938,6),COUNTIF(Data!BD938:BK938,7))&gt;0,MAX(COUNTIF(Data!BD938:BK938,1),COUNTIF(Data!BD938:BK938,2),COUNTIF(Data!BD938:BK938,3),COUNTIF(Data!BD938:BK938,4),COUNTIF(Data!BD938:BK938,5),COUNTIF(Data!BD938:BK938,6),COUNTIF(Data!BD938:BK938,7)),"")</f>
        <v/>
      </c>
      <c r="DG938" s="4" t="str">
        <f>IF(COUNTIF(Data!BD938:BK938,4)=8,"Remove","")</f>
        <v/>
      </c>
    </row>
    <row r="939" spans="1:111" x14ac:dyDescent="0.25">
      <c r="A939" s="2" t="str">
        <f>IF(Data!B939&gt;0,Data!B939-4,"")</f>
        <v/>
      </c>
      <c r="B939" s="2" t="str">
        <f>IF(Data!C939&gt;0,Data!C939-4,"")</f>
        <v/>
      </c>
      <c r="C939" s="2" t="str">
        <f>IF(Data!D939&gt;0,Data!D939-4,"")</f>
        <v/>
      </c>
      <c r="D939" s="2" t="str">
        <f>IF(Data!E939&gt;0,Data!E939-4,"")</f>
        <v/>
      </c>
      <c r="E939" s="2" t="str">
        <f>IF(Data!F939&gt;0,Data!F939-4,"")</f>
        <v/>
      </c>
      <c r="F939" s="2" t="str">
        <f>IF(Data!G939&gt;0,Data!G939-4,"")</f>
        <v/>
      </c>
      <c r="G939" s="2" t="str">
        <f>IF(Data!H939&gt;0,Data!H939-4,"")</f>
        <v/>
      </c>
      <c r="H939" s="2" t="str">
        <f>IF(Data!I939&gt;0,Data!I939-4,"")</f>
        <v/>
      </c>
      <c r="J939" s="7" t="str">
        <f t="shared" si="294"/>
        <v/>
      </c>
      <c r="K939" s="7" t="str">
        <f t="shared" si="308"/>
        <v/>
      </c>
      <c r="L939" s="4" t="str">
        <f t="shared" si="295"/>
        <v/>
      </c>
      <c r="N939" s="4" t="str">
        <f>IF(MAX(COUNTIF(Data!B939:I939,1),COUNTIF(Data!B939:I939,2),COUNTIF(Data!B939:I939,3),COUNTIF(Data!B939:I939,4),COUNTIF(Data!B939:I939,5),COUNTIF(Data!B939:I939,6),COUNTIF(Data!B939:I939,7))&gt;0,MAX(COUNTIF(Data!B939:I939,1),COUNTIF(Data!B939:I939,2),COUNTIF(Data!B939:I939,3),COUNTIF(Data!B939:I939,4),COUNTIF(Data!B939:I939,5),COUNTIF(Data!B939:I939,6),COUNTIF(Data!B939:I939,7)),"")</f>
        <v/>
      </c>
      <c r="O939" s="4" t="str">
        <f>IF(COUNTIF(Data!B939:I939,4)=8,"Remove","")</f>
        <v/>
      </c>
      <c r="Q939" s="2" t="str">
        <f>IF(Data!K939&gt;0,Data!K939-4,"")</f>
        <v/>
      </c>
      <c r="R939" s="2" t="str">
        <f>IF(Data!L939&gt;0,Data!L939-4,"")</f>
        <v/>
      </c>
      <c r="S939" s="2" t="str">
        <f>IF(Data!M939&gt;0,Data!M939-4,"")</f>
        <v/>
      </c>
      <c r="T939" s="2" t="str">
        <f>IF(Data!N939&gt;0,Data!N939-4,"")</f>
        <v/>
      </c>
      <c r="U939" s="2" t="str">
        <f>IF(Data!O939&gt;0,Data!O939-4,"")</f>
        <v/>
      </c>
      <c r="V939" s="2" t="str">
        <f>IF(Data!P939&gt;0,Data!P939-4,"")</f>
        <v/>
      </c>
      <c r="W939" s="2" t="str">
        <f>IF(Data!Q939&gt;0,Data!Q939-4,"")</f>
        <v/>
      </c>
      <c r="X939" s="2" t="str">
        <f>IF(Data!R939&gt;0,Data!R939-4,"")</f>
        <v/>
      </c>
      <c r="Y939" s="59"/>
      <c r="Z939" s="7" t="str">
        <f t="shared" si="296"/>
        <v/>
      </c>
      <c r="AA939" s="7" t="str">
        <f t="shared" si="309"/>
        <v/>
      </c>
      <c r="AB939" s="4" t="str">
        <f t="shared" si="297"/>
        <v/>
      </c>
      <c r="AC939" s="59"/>
      <c r="AD939" s="4" t="str">
        <f>IF(MAX(COUNTIF(Data!K939:R939,1),COUNTIF(Data!K939:R939,2),COUNTIF(Data!K939:R939,3),COUNTIF(Data!K939:R939,4),COUNTIF(Data!K939:R939,5),COUNTIF(Data!K939:R939,6),COUNTIF(Data!K939:R939,7))&gt;0,MAX(COUNTIF(Data!K939:R939,1),COUNTIF(Data!K939:R939,2),COUNTIF(Data!K939:R939,3),COUNTIF(Data!K939:R939,4),COUNTIF(Data!K939:R939,5),COUNTIF(Data!K939:R939,6),COUNTIF(Data!K939:R939,7)),"")</f>
        <v/>
      </c>
      <c r="AE939" s="4" t="str">
        <f>IF(COUNTIF(Data!K939:R939,4)=8,"Remove","")</f>
        <v/>
      </c>
      <c r="AG939" s="2" t="str">
        <f>IF(Data!T939&gt;0,Data!T939-4,"")</f>
        <v/>
      </c>
      <c r="AH939" s="2" t="str">
        <f>IF(Data!U939&gt;0,Data!U939-4,"")</f>
        <v/>
      </c>
      <c r="AI939" s="2" t="str">
        <f>IF(Data!V939&gt;0,Data!V939-4,"")</f>
        <v/>
      </c>
      <c r="AJ939" s="2" t="str">
        <f>IF(Data!W939&gt;0,Data!W939-4,"")</f>
        <v/>
      </c>
      <c r="AK939" s="2" t="str">
        <f>IF(Data!X939&gt;0,Data!X939-4,"")</f>
        <v/>
      </c>
      <c r="AL939" s="2" t="str">
        <f>IF(Data!Y939&gt;0,Data!Y939-4,"")</f>
        <v/>
      </c>
      <c r="AM939" s="2" t="str">
        <f>IF(Data!Z939&gt;0,Data!Z939-4,"")</f>
        <v/>
      </c>
      <c r="AN939" s="2" t="str">
        <f>IF(Data!AA939&gt;0,Data!AA939-4,"")</f>
        <v/>
      </c>
      <c r="AP939" s="7" t="str">
        <f t="shared" si="298"/>
        <v/>
      </c>
      <c r="AQ939" s="7" t="str">
        <f t="shared" si="310"/>
        <v/>
      </c>
      <c r="AR939" s="4" t="str">
        <f t="shared" si="299"/>
        <v/>
      </c>
      <c r="AT939" s="4" t="str">
        <f>IF(MAX(COUNTIF(Data!T939:AA939,1),COUNTIF(Data!T939:AA939,2),COUNTIF(Data!T939:AA939,3),COUNTIF(Data!T939:AA939,4),COUNTIF(Data!T939:AA939,5),COUNTIF(Data!T939:AA939,6),COUNTIF(Data!T939:AA939,7))&gt;0,MAX(COUNTIF(Data!T939:AA939,1),COUNTIF(Data!T939:AA939,2),COUNTIF(Data!T939:AA939,3),COUNTIF(Data!T939:AA939,4),COUNTIF(Data!T939:AA939,5),COUNTIF(Data!T939:AA939,6),COUNTIF(Data!T939:AA939,7)),"")</f>
        <v/>
      </c>
      <c r="AU939" s="4" t="str">
        <f>IF(COUNTIF(Data!T939:AA939,4)=8,"Remove","")</f>
        <v/>
      </c>
      <c r="AW939" s="2" t="str">
        <f>IF(Data!AC939&gt;0,Data!AC939-4,"")</f>
        <v/>
      </c>
      <c r="AX939" s="2" t="str">
        <f>IF(Data!AD939&gt;0,Data!AD939-4,"")</f>
        <v/>
      </c>
      <c r="AY939" s="2" t="str">
        <f>IF(Data!AE939&gt;0,Data!AE939-4,"")</f>
        <v/>
      </c>
      <c r="AZ939" s="2" t="str">
        <f>IF(Data!AF939&gt;0,Data!AF939-4,"")</f>
        <v/>
      </c>
      <c r="BA939" s="2" t="str">
        <f>IF(Data!AG939&gt;0,Data!AG939-4,"")</f>
        <v/>
      </c>
      <c r="BB939" s="2" t="str">
        <f>IF(Data!AH939&gt;0,Data!AH939-4,"")</f>
        <v/>
      </c>
      <c r="BC939" s="2" t="str">
        <f>IF(Data!AI939&gt;0,Data!AI939-4,"")</f>
        <v/>
      </c>
      <c r="BD939" s="2" t="str">
        <f>IF(Data!AJ939&gt;0,Data!AJ939-4,"")</f>
        <v/>
      </c>
      <c r="BF939" s="7" t="str">
        <f t="shared" si="300"/>
        <v/>
      </c>
      <c r="BG939" s="7" t="str">
        <f t="shared" si="311"/>
        <v/>
      </c>
      <c r="BH939" s="4" t="str">
        <f t="shared" si="301"/>
        <v/>
      </c>
      <c r="BJ939" s="4" t="str">
        <f>IF(MAX(COUNTIF(Data!AC939:AJ939,1),COUNTIF(Data!AC939:AJ939,2),COUNTIF(Data!AC939:AJ939,3),COUNTIF(Data!AC939:AJ939,4),COUNTIF(Data!AC939:AJ939,5),COUNTIF(Data!AC939:AJ939,6),COUNTIF(Data!AC939:AJ939,7))&gt;0,MAX(COUNTIF(Data!AC939:AJ939,1),COUNTIF(Data!AC939:AJ939,2),COUNTIF(Data!AC939:AJ939,3),COUNTIF(Data!AC939:AJ939,4),COUNTIF(Data!AC939:AJ939,5),COUNTIF(Data!AC939:AJ939,6),COUNTIF(Data!AC939:AJ939,7)),"")</f>
        <v/>
      </c>
      <c r="BK939" s="4" t="str">
        <f>IF(COUNTIF(Data!AC939:AJ939,4)=8,"Remove","")</f>
        <v/>
      </c>
      <c r="BM939" s="2" t="str">
        <f>IF(Data!AL939&gt;0,Data!AL939-4,"")</f>
        <v/>
      </c>
      <c r="BN939" s="2" t="str">
        <f>IF(Data!AM939&gt;0,Data!AM939-4,"")</f>
        <v/>
      </c>
      <c r="BO939" s="2" t="str">
        <f>IF(Data!AN939&gt;0,Data!AN939-4,"")</f>
        <v/>
      </c>
      <c r="BP939" s="2" t="str">
        <f>IF(Data!AO939&gt;0,Data!AO939-4,"")</f>
        <v/>
      </c>
      <c r="BQ939" s="2" t="str">
        <f>IF(Data!AP939&gt;0,Data!AP939-4,"")</f>
        <v/>
      </c>
      <c r="BR939" s="2" t="str">
        <f>IF(Data!AQ939&gt;0,Data!AQ939-4,"")</f>
        <v/>
      </c>
      <c r="BS939" s="2" t="str">
        <f>IF(Data!AR939&gt;0,Data!AR939-4,"")</f>
        <v/>
      </c>
      <c r="BT939" s="2" t="str">
        <f>IF(Data!AS939&gt;0,Data!AS939-4,"")</f>
        <v/>
      </c>
      <c r="BV939" s="7" t="str">
        <f t="shared" si="302"/>
        <v/>
      </c>
      <c r="BW939" s="7" t="str">
        <f t="shared" si="312"/>
        <v/>
      </c>
      <c r="BX939" s="4" t="str">
        <f t="shared" si="303"/>
        <v/>
      </c>
      <c r="BZ939" s="4" t="str">
        <f>IF(MAX(COUNTIF(Data!AL939:AS939,1),COUNTIF(Data!AL939:AS939,2),COUNTIF(Data!AL939:AS939,3),COUNTIF(Data!AL939:AS939,4),COUNTIF(Data!AL939:AS939,5),COUNTIF(Data!AL939:AS939,6),COUNTIF(Data!AL939:AS939,7))&gt;0,MAX(COUNTIF(Data!AL939:AS939,1),COUNTIF(Data!AL939:AS939,2),COUNTIF(Data!AL939:AS939,3),COUNTIF(Data!AL939:AS939,4),COUNTIF(Data!AL939:AS939,5),COUNTIF(Data!AL939:AS939,6),COUNTIF(Data!AL939:AS939,7)),"")</f>
        <v/>
      </c>
      <c r="CA939" s="4" t="str">
        <f>IF(COUNTIF(Data!AL939:AS939,4)=8,"Remove","")</f>
        <v/>
      </c>
      <c r="CC939" s="2" t="str">
        <f>IF(Data!AU939&gt;0,Data!AU939-4,"")</f>
        <v/>
      </c>
      <c r="CD939" s="2" t="str">
        <f>IF(Data!AV939&gt;0,Data!AV939-4,"")</f>
        <v/>
      </c>
      <c r="CE939" s="2" t="str">
        <f>IF(Data!AW939&gt;0,Data!AW939-4,"")</f>
        <v/>
      </c>
      <c r="CF939" s="2" t="str">
        <f>IF(Data!AX939&gt;0,Data!AX939-4,"")</f>
        <v/>
      </c>
      <c r="CG939" s="2" t="str">
        <f>IF(Data!AY939&gt;0,Data!AY939-4,"")</f>
        <v/>
      </c>
      <c r="CH939" s="2" t="str">
        <f>IF(Data!AZ939&gt;0,Data!AZ939-4,"")</f>
        <v/>
      </c>
      <c r="CI939" s="2" t="str">
        <f>IF(Data!BA939&gt;0,Data!BA939-4,"")</f>
        <v/>
      </c>
      <c r="CJ939" s="2" t="str">
        <f>IF(Data!BB939&gt;0,Data!BB939-4,"")</f>
        <v/>
      </c>
      <c r="CL939" s="7" t="str">
        <f t="shared" si="304"/>
        <v/>
      </c>
      <c r="CM939" s="7" t="str">
        <f t="shared" si="313"/>
        <v/>
      </c>
      <c r="CN939" s="4" t="str">
        <f t="shared" si="305"/>
        <v/>
      </c>
      <c r="CP939" s="4" t="str">
        <f>IF(MAX(COUNTIF(Data!AU939:BB939,1),COUNTIF(Data!AU939:BB939,2),COUNTIF(Data!AU939:BB939,3),COUNTIF(Data!AU939:BB939,4),COUNTIF(Data!AU939:BB939,5),COUNTIF(Data!AU939:BB939,6),COUNTIF(Data!AU939:BB939,7))&gt;0,MAX(COUNTIF(Data!AU939:BB939,1),COUNTIF(Data!AU939:BB939,2),COUNTIF(Data!AU939:BB939,3),COUNTIF(Data!AU939:BB939,4),COUNTIF(Data!AU939:BB939,5),COUNTIF(Data!AU939:BB939,6),COUNTIF(Data!AU939:BB939,7)),"")</f>
        <v/>
      </c>
      <c r="CQ939" s="4" t="str">
        <f>IF(COUNTIF(Data!AU939:BB939,4)=8,"Remove","")</f>
        <v/>
      </c>
      <c r="CS939" s="2" t="str">
        <f>IF(Data!BD939&gt;0,Data!BD939-4,"")</f>
        <v/>
      </c>
      <c r="CT939" s="2" t="str">
        <f>IF(Data!BE939&gt;0,Data!BE939-4,"")</f>
        <v/>
      </c>
      <c r="CU939" s="2" t="str">
        <f>IF(Data!BF939&gt;0,Data!BF939-4,"")</f>
        <v/>
      </c>
      <c r="CV939" s="2" t="str">
        <f>IF(Data!BG939&gt;0,Data!BG939-4,"")</f>
        <v/>
      </c>
      <c r="CW939" s="2" t="str">
        <f>IF(Data!BH939&gt;0,Data!BH939-4,"")</f>
        <v/>
      </c>
      <c r="CX939" s="2" t="str">
        <f>IF(Data!BI939&gt;0,Data!BI939-4,"")</f>
        <v/>
      </c>
      <c r="CY939" s="2" t="str">
        <f>IF(Data!BJ939&gt;0,Data!BJ939-4,"")</f>
        <v/>
      </c>
      <c r="CZ939" s="2" t="str">
        <f>IF(Data!BK939&gt;0,Data!BK939-4,"")</f>
        <v/>
      </c>
      <c r="DB939" s="7" t="str">
        <f t="shared" si="306"/>
        <v/>
      </c>
      <c r="DC939" s="7" t="str">
        <f t="shared" si="314"/>
        <v/>
      </c>
      <c r="DD939" s="4" t="str">
        <f t="shared" si="307"/>
        <v/>
      </c>
      <c r="DF939" s="4" t="str">
        <f>IF(MAX(COUNTIF(Data!BD939:BK939,1),COUNTIF(Data!BD939:BK939,2),COUNTIF(Data!BD939:BK939,3),COUNTIF(Data!BD939:BK939,4),COUNTIF(Data!BD939:BK939,5),COUNTIF(Data!BD939:BK939,6),COUNTIF(Data!BD939:BK939,7))&gt;0,MAX(COUNTIF(Data!BD939:BK939,1),COUNTIF(Data!BD939:BK939,2),COUNTIF(Data!BD939:BK939,3),COUNTIF(Data!BD939:BK939,4),COUNTIF(Data!BD939:BK939,5),COUNTIF(Data!BD939:BK939,6),COUNTIF(Data!BD939:BK939,7)),"")</f>
        <v/>
      </c>
      <c r="DG939" s="4" t="str">
        <f>IF(COUNTIF(Data!BD939:BK939,4)=8,"Remove","")</f>
        <v/>
      </c>
    </row>
    <row r="940" spans="1:111" x14ac:dyDescent="0.25">
      <c r="A940" s="2" t="str">
        <f>IF(Data!B940&gt;0,Data!B940-4,"")</f>
        <v/>
      </c>
      <c r="B940" s="2" t="str">
        <f>IF(Data!C940&gt;0,Data!C940-4,"")</f>
        <v/>
      </c>
      <c r="C940" s="2" t="str">
        <f>IF(Data!D940&gt;0,Data!D940-4,"")</f>
        <v/>
      </c>
      <c r="D940" s="2" t="str">
        <f>IF(Data!E940&gt;0,Data!E940-4,"")</f>
        <v/>
      </c>
      <c r="E940" s="2" t="str">
        <f>IF(Data!F940&gt;0,Data!F940-4,"")</f>
        <v/>
      </c>
      <c r="F940" s="2" t="str">
        <f>IF(Data!G940&gt;0,Data!G940-4,"")</f>
        <v/>
      </c>
      <c r="G940" s="2" t="str">
        <f>IF(Data!H940&gt;0,Data!H940-4,"")</f>
        <v/>
      </c>
      <c r="H940" s="2" t="str">
        <f>IF(Data!I940&gt;0,Data!I940-4,"")</f>
        <v/>
      </c>
      <c r="J940" s="7" t="str">
        <f t="shared" si="294"/>
        <v/>
      </c>
      <c r="K940" s="7" t="str">
        <f t="shared" si="308"/>
        <v/>
      </c>
      <c r="L940" s="4" t="str">
        <f t="shared" si="295"/>
        <v/>
      </c>
      <c r="N940" s="4" t="str">
        <f>IF(MAX(COUNTIF(Data!B940:I940,1),COUNTIF(Data!B940:I940,2),COUNTIF(Data!B940:I940,3),COUNTIF(Data!B940:I940,4),COUNTIF(Data!B940:I940,5),COUNTIF(Data!B940:I940,6),COUNTIF(Data!B940:I940,7))&gt;0,MAX(COUNTIF(Data!B940:I940,1),COUNTIF(Data!B940:I940,2),COUNTIF(Data!B940:I940,3),COUNTIF(Data!B940:I940,4),COUNTIF(Data!B940:I940,5),COUNTIF(Data!B940:I940,6),COUNTIF(Data!B940:I940,7)),"")</f>
        <v/>
      </c>
      <c r="O940" s="4" t="str">
        <f>IF(COUNTIF(Data!B940:I940,4)=8,"Remove","")</f>
        <v/>
      </c>
      <c r="Q940" s="2" t="str">
        <f>IF(Data!K940&gt;0,Data!K940-4,"")</f>
        <v/>
      </c>
      <c r="R940" s="2" t="str">
        <f>IF(Data!L940&gt;0,Data!L940-4,"")</f>
        <v/>
      </c>
      <c r="S940" s="2" t="str">
        <f>IF(Data!M940&gt;0,Data!M940-4,"")</f>
        <v/>
      </c>
      <c r="T940" s="2" t="str">
        <f>IF(Data!N940&gt;0,Data!N940-4,"")</f>
        <v/>
      </c>
      <c r="U940" s="2" t="str">
        <f>IF(Data!O940&gt;0,Data!O940-4,"")</f>
        <v/>
      </c>
      <c r="V940" s="2" t="str">
        <f>IF(Data!P940&gt;0,Data!P940-4,"")</f>
        <v/>
      </c>
      <c r="W940" s="2" t="str">
        <f>IF(Data!Q940&gt;0,Data!Q940-4,"")</f>
        <v/>
      </c>
      <c r="X940" s="2" t="str">
        <f>IF(Data!R940&gt;0,Data!R940-4,"")</f>
        <v/>
      </c>
      <c r="Y940" s="59"/>
      <c r="Z940" s="7" t="str">
        <f t="shared" si="296"/>
        <v/>
      </c>
      <c r="AA940" s="7" t="str">
        <f t="shared" si="309"/>
        <v/>
      </c>
      <c r="AB940" s="4" t="str">
        <f t="shared" si="297"/>
        <v/>
      </c>
      <c r="AC940" s="59"/>
      <c r="AD940" s="4" t="str">
        <f>IF(MAX(COUNTIF(Data!K940:R940,1),COUNTIF(Data!K940:R940,2),COUNTIF(Data!K940:R940,3),COUNTIF(Data!K940:R940,4),COUNTIF(Data!K940:R940,5),COUNTIF(Data!K940:R940,6),COUNTIF(Data!K940:R940,7))&gt;0,MAX(COUNTIF(Data!K940:R940,1),COUNTIF(Data!K940:R940,2),COUNTIF(Data!K940:R940,3),COUNTIF(Data!K940:R940,4),COUNTIF(Data!K940:R940,5),COUNTIF(Data!K940:R940,6),COUNTIF(Data!K940:R940,7)),"")</f>
        <v/>
      </c>
      <c r="AE940" s="4" t="str">
        <f>IF(COUNTIF(Data!K940:R940,4)=8,"Remove","")</f>
        <v/>
      </c>
      <c r="AG940" s="2" t="str">
        <f>IF(Data!T940&gt;0,Data!T940-4,"")</f>
        <v/>
      </c>
      <c r="AH940" s="2" t="str">
        <f>IF(Data!U940&gt;0,Data!U940-4,"")</f>
        <v/>
      </c>
      <c r="AI940" s="2" t="str">
        <f>IF(Data!V940&gt;0,Data!V940-4,"")</f>
        <v/>
      </c>
      <c r="AJ940" s="2" t="str">
        <f>IF(Data!W940&gt;0,Data!W940-4,"")</f>
        <v/>
      </c>
      <c r="AK940" s="2" t="str">
        <f>IF(Data!X940&gt;0,Data!X940-4,"")</f>
        <v/>
      </c>
      <c r="AL940" s="2" t="str">
        <f>IF(Data!Y940&gt;0,Data!Y940-4,"")</f>
        <v/>
      </c>
      <c r="AM940" s="2" t="str">
        <f>IF(Data!Z940&gt;0,Data!Z940-4,"")</f>
        <v/>
      </c>
      <c r="AN940" s="2" t="str">
        <f>IF(Data!AA940&gt;0,Data!AA940-4,"")</f>
        <v/>
      </c>
      <c r="AP940" s="7" t="str">
        <f t="shared" si="298"/>
        <v/>
      </c>
      <c r="AQ940" s="7" t="str">
        <f t="shared" si="310"/>
        <v/>
      </c>
      <c r="AR940" s="4" t="str">
        <f t="shared" si="299"/>
        <v/>
      </c>
      <c r="AT940" s="4" t="str">
        <f>IF(MAX(COUNTIF(Data!T940:AA940,1),COUNTIF(Data!T940:AA940,2),COUNTIF(Data!T940:AA940,3),COUNTIF(Data!T940:AA940,4),COUNTIF(Data!T940:AA940,5),COUNTIF(Data!T940:AA940,6),COUNTIF(Data!T940:AA940,7))&gt;0,MAX(COUNTIF(Data!T940:AA940,1),COUNTIF(Data!T940:AA940,2),COUNTIF(Data!T940:AA940,3),COUNTIF(Data!T940:AA940,4),COUNTIF(Data!T940:AA940,5),COUNTIF(Data!T940:AA940,6),COUNTIF(Data!T940:AA940,7)),"")</f>
        <v/>
      </c>
      <c r="AU940" s="4" t="str">
        <f>IF(COUNTIF(Data!T940:AA940,4)=8,"Remove","")</f>
        <v/>
      </c>
      <c r="AW940" s="2" t="str">
        <f>IF(Data!AC940&gt;0,Data!AC940-4,"")</f>
        <v/>
      </c>
      <c r="AX940" s="2" t="str">
        <f>IF(Data!AD940&gt;0,Data!AD940-4,"")</f>
        <v/>
      </c>
      <c r="AY940" s="2" t="str">
        <f>IF(Data!AE940&gt;0,Data!AE940-4,"")</f>
        <v/>
      </c>
      <c r="AZ940" s="2" t="str">
        <f>IF(Data!AF940&gt;0,Data!AF940-4,"")</f>
        <v/>
      </c>
      <c r="BA940" s="2" t="str">
        <f>IF(Data!AG940&gt;0,Data!AG940-4,"")</f>
        <v/>
      </c>
      <c r="BB940" s="2" t="str">
        <f>IF(Data!AH940&gt;0,Data!AH940-4,"")</f>
        <v/>
      </c>
      <c r="BC940" s="2" t="str">
        <f>IF(Data!AI940&gt;0,Data!AI940-4,"")</f>
        <v/>
      </c>
      <c r="BD940" s="2" t="str">
        <f>IF(Data!AJ940&gt;0,Data!AJ940-4,"")</f>
        <v/>
      </c>
      <c r="BF940" s="7" t="str">
        <f t="shared" si="300"/>
        <v/>
      </c>
      <c r="BG940" s="7" t="str">
        <f t="shared" si="311"/>
        <v/>
      </c>
      <c r="BH940" s="4" t="str">
        <f t="shared" si="301"/>
        <v/>
      </c>
      <c r="BJ940" s="4" t="str">
        <f>IF(MAX(COUNTIF(Data!AC940:AJ940,1),COUNTIF(Data!AC940:AJ940,2),COUNTIF(Data!AC940:AJ940,3),COUNTIF(Data!AC940:AJ940,4),COUNTIF(Data!AC940:AJ940,5),COUNTIF(Data!AC940:AJ940,6),COUNTIF(Data!AC940:AJ940,7))&gt;0,MAX(COUNTIF(Data!AC940:AJ940,1),COUNTIF(Data!AC940:AJ940,2),COUNTIF(Data!AC940:AJ940,3),COUNTIF(Data!AC940:AJ940,4),COUNTIF(Data!AC940:AJ940,5),COUNTIF(Data!AC940:AJ940,6),COUNTIF(Data!AC940:AJ940,7)),"")</f>
        <v/>
      </c>
      <c r="BK940" s="4" t="str">
        <f>IF(COUNTIF(Data!AC940:AJ940,4)=8,"Remove","")</f>
        <v/>
      </c>
      <c r="BM940" s="2" t="str">
        <f>IF(Data!AL940&gt;0,Data!AL940-4,"")</f>
        <v/>
      </c>
      <c r="BN940" s="2" t="str">
        <f>IF(Data!AM940&gt;0,Data!AM940-4,"")</f>
        <v/>
      </c>
      <c r="BO940" s="2" t="str">
        <f>IF(Data!AN940&gt;0,Data!AN940-4,"")</f>
        <v/>
      </c>
      <c r="BP940" s="2" t="str">
        <f>IF(Data!AO940&gt;0,Data!AO940-4,"")</f>
        <v/>
      </c>
      <c r="BQ940" s="2" t="str">
        <f>IF(Data!AP940&gt;0,Data!AP940-4,"")</f>
        <v/>
      </c>
      <c r="BR940" s="2" t="str">
        <f>IF(Data!AQ940&gt;0,Data!AQ940-4,"")</f>
        <v/>
      </c>
      <c r="BS940" s="2" t="str">
        <f>IF(Data!AR940&gt;0,Data!AR940-4,"")</f>
        <v/>
      </c>
      <c r="BT940" s="2" t="str">
        <f>IF(Data!AS940&gt;0,Data!AS940-4,"")</f>
        <v/>
      </c>
      <c r="BV940" s="7" t="str">
        <f t="shared" si="302"/>
        <v/>
      </c>
      <c r="BW940" s="7" t="str">
        <f t="shared" si="312"/>
        <v/>
      </c>
      <c r="BX940" s="4" t="str">
        <f t="shared" si="303"/>
        <v/>
      </c>
      <c r="BZ940" s="4" t="str">
        <f>IF(MAX(COUNTIF(Data!AL940:AS940,1),COUNTIF(Data!AL940:AS940,2),COUNTIF(Data!AL940:AS940,3),COUNTIF(Data!AL940:AS940,4),COUNTIF(Data!AL940:AS940,5),COUNTIF(Data!AL940:AS940,6),COUNTIF(Data!AL940:AS940,7))&gt;0,MAX(COUNTIF(Data!AL940:AS940,1),COUNTIF(Data!AL940:AS940,2),COUNTIF(Data!AL940:AS940,3),COUNTIF(Data!AL940:AS940,4),COUNTIF(Data!AL940:AS940,5),COUNTIF(Data!AL940:AS940,6),COUNTIF(Data!AL940:AS940,7)),"")</f>
        <v/>
      </c>
      <c r="CA940" s="4" t="str">
        <f>IF(COUNTIF(Data!AL940:AS940,4)=8,"Remove","")</f>
        <v/>
      </c>
      <c r="CC940" s="2" t="str">
        <f>IF(Data!AU940&gt;0,Data!AU940-4,"")</f>
        <v/>
      </c>
      <c r="CD940" s="2" t="str">
        <f>IF(Data!AV940&gt;0,Data!AV940-4,"")</f>
        <v/>
      </c>
      <c r="CE940" s="2" t="str">
        <f>IF(Data!AW940&gt;0,Data!AW940-4,"")</f>
        <v/>
      </c>
      <c r="CF940" s="2" t="str">
        <f>IF(Data!AX940&gt;0,Data!AX940-4,"")</f>
        <v/>
      </c>
      <c r="CG940" s="2" t="str">
        <f>IF(Data!AY940&gt;0,Data!AY940-4,"")</f>
        <v/>
      </c>
      <c r="CH940" s="2" t="str">
        <f>IF(Data!AZ940&gt;0,Data!AZ940-4,"")</f>
        <v/>
      </c>
      <c r="CI940" s="2" t="str">
        <f>IF(Data!BA940&gt;0,Data!BA940-4,"")</f>
        <v/>
      </c>
      <c r="CJ940" s="2" t="str">
        <f>IF(Data!BB940&gt;0,Data!BB940-4,"")</f>
        <v/>
      </c>
      <c r="CL940" s="7" t="str">
        <f t="shared" si="304"/>
        <v/>
      </c>
      <c r="CM940" s="7" t="str">
        <f t="shared" si="313"/>
        <v/>
      </c>
      <c r="CN940" s="4" t="str">
        <f t="shared" si="305"/>
        <v/>
      </c>
      <c r="CP940" s="4" t="str">
        <f>IF(MAX(COUNTIF(Data!AU940:BB940,1),COUNTIF(Data!AU940:BB940,2),COUNTIF(Data!AU940:BB940,3),COUNTIF(Data!AU940:BB940,4),COUNTIF(Data!AU940:BB940,5),COUNTIF(Data!AU940:BB940,6),COUNTIF(Data!AU940:BB940,7))&gt;0,MAX(COUNTIF(Data!AU940:BB940,1),COUNTIF(Data!AU940:BB940,2),COUNTIF(Data!AU940:BB940,3),COUNTIF(Data!AU940:BB940,4),COUNTIF(Data!AU940:BB940,5),COUNTIF(Data!AU940:BB940,6),COUNTIF(Data!AU940:BB940,7)),"")</f>
        <v/>
      </c>
      <c r="CQ940" s="4" t="str">
        <f>IF(COUNTIF(Data!AU940:BB940,4)=8,"Remove","")</f>
        <v/>
      </c>
      <c r="CS940" s="2" t="str">
        <f>IF(Data!BD940&gt;0,Data!BD940-4,"")</f>
        <v/>
      </c>
      <c r="CT940" s="2" t="str">
        <f>IF(Data!BE940&gt;0,Data!BE940-4,"")</f>
        <v/>
      </c>
      <c r="CU940" s="2" t="str">
        <f>IF(Data!BF940&gt;0,Data!BF940-4,"")</f>
        <v/>
      </c>
      <c r="CV940" s="2" t="str">
        <f>IF(Data!BG940&gt;0,Data!BG940-4,"")</f>
        <v/>
      </c>
      <c r="CW940" s="2" t="str">
        <f>IF(Data!BH940&gt;0,Data!BH940-4,"")</f>
        <v/>
      </c>
      <c r="CX940" s="2" t="str">
        <f>IF(Data!BI940&gt;0,Data!BI940-4,"")</f>
        <v/>
      </c>
      <c r="CY940" s="2" t="str">
        <f>IF(Data!BJ940&gt;0,Data!BJ940-4,"")</f>
        <v/>
      </c>
      <c r="CZ940" s="2" t="str">
        <f>IF(Data!BK940&gt;0,Data!BK940-4,"")</f>
        <v/>
      </c>
      <c r="DB940" s="7" t="str">
        <f t="shared" si="306"/>
        <v/>
      </c>
      <c r="DC940" s="7" t="str">
        <f t="shared" si="314"/>
        <v/>
      </c>
      <c r="DD940" s="4" t="str">
        <f t="shared" si="307"/>
        <v/>
      </c>
      <c r="DF940" s="4" t="str">
        <f>IF(MAX(COUNTIF(Data!BD940:BK940,1),COUNTIF(Data!BD940:BK940,2),COUNTIF(Data!BD940:BK940,3),COUNTIF(Data!BD940:BK940,4),COUNTIF(Data!BD940:BK940,5),COUNTIF(Data!BD940:BK940,6),COUNTIF(Data!BD940:BK940,7))&gt;0,MAX(COUNTIF(Data!BD940:BK940,1),COUNTIF(Data!BD940:BK940,2),COUNTIF(Data!BD940:BK940,3),COUNTIF(Data!BD940:BK940,4),COUNTIF(Data!BD940:BK940,5),COUNTIF(Data!BD940:BK940,6),COUNTIF(Data!BD940:BK940,7)),"")</f>
        <v/>
      </c>
      <c r="DG940" s="4" t="str">
        <f>IF(COUNTIF(Data!BD940:BK940,4)=8,"Remove","")</f>
        <v/>
      </c>
    </row>
    <row r="941" spans="1:111" x14ac:dyDescent="0.25">
      <c r="A941" s="2" t="str">
        <f>IF(Data!B941&gt;0,Data!B941-4,"")</f>
        <v/>
      </c>
      <c r="B941" s="2" t="str">
        <f>IF(Data!C941&gt;0,Data!C941-4,"")</f>
        <v/>
      </c>
      <c r="C941" s="2" t="str">
        <f>IF(Data!D941&gt;0,Data!D941-4,"")</f>
        <v/>
      </c>
      <c r="D941" s="2" t="str">
        <f>IF(Data!E941&gt;0,Data!E941-4,"")</f>
        <v/>
      </c>
      <c r="E941" s="2" t="str">
        <f>IF(Data!F941&gt;0,Data!F941-4,"")</f>
        <v/>
      </c>
      <c r="F941" s="2" t="str">
        <f>IF(Data!G941&gt;0,Data!G941-4,"")</f>
        <v/>
      </c>
      <c r="G941" s="2" t="str">
        <f>IF(Data!H941&gt;0,Data!H941-4,"")</f>
        <v/>
      </c>
      <c r="H941" s="2" t="str">
        <f>IF(Data!I941&gt;0,Data!I941-4,"")</f>
        <v/>
      </c>
      <c r="J941" s="7" t="str">
        <f t="shared" si="294"/>
        <v/>
      </c>
      <c r="K941" s="7" t="str">
        <f t="shared" si="308"/>
        <v/>
      </c>
      <c r="L941" s="4" t="str">
        <f t="shared" si="295"/>
        <v/>
      </c>
      <c r="N941" s="4" t="str">
        <f>IF(MAX(COUNTIF(Data!B941:I941,1),COUNTIF(Data!B941:I941,2),COUNTIF(Data!B941:I941,3),COUNTIF(Data!B941:I941,4),COUNTIF(Data!B941:I941,5),COUNTIF(Data!B941:I941,6),COUNTIF(Data!B941:I941,7))&gt;0,MAX(COUNTIF(Data!B941:I941,1),COUNTIF(Data!B941:I941,2),COUNTIF(Data!B941:I941,3),COUNTIF(Data!B941:I941,4),COUNTIF(Data!B941:I941,5),COUNTIF(Data!B941:I941,6),COUNTIF(Data!B941:I941,7)),"")</f>
        <v/>
      </c>
      <c r="O941" s="4" t="str">
        <f>IF(COUNTIF(Data!B941:I941,4)=8,"Remove","")</f>
        <v/>
      </c>
      <c r="Q941" s="2" t="str">
        <f>IF(Data!K941&gt;0,Data!K941-4,"")</f>
        <v/>
      </c>
      <c r="R941" s="2" t="str">
        <f>IF(Data!L941&gt;0,Data!L941-4,"")</f>
        <v/>
      </c>
      <c r="S941" s="2" t="str">
        <f>IF(Data!M941&gt;0,Data!M941-4,"")</f>
        <v/>
      </c>
      <c r="T941" s="2" t="str">
        <f>IF(Data!N941&gt;0,Data!N941-4,"")</f>
        <v/>
      </c>
      <c r="U941" s="2" t="str">
        <f>IF(Data!O941&gt;0,Data!O941-4,"")</f>
        <v/>
      </c>
      <c r="V941" s="2" t="str">
        <f>IF(Data!P941&gt;0,Data!P941-4,"")</f>
        <v/>
      </c>
      <c r="W941" s="2" t="str">
        <f>IF(Data!Q941&gt;0,Data!Q941-4,"")</f>
        <v/>
      </c>
      <c r="X941" s="2" t="str">
        <f>IF(Data!R941&gt;0,Data!R941-4,"")</f>
        <v/>
      </c>
      <c r="Y941" s="59"/>
      <c r="Z941" s="7" t="str">
        <f t="shared" si="296"/>
        <v/>
      </c>
      <c r="AA941" s="7" t="str">
        <f t="shared" si="309"/>
        <v/>
      </c>
      <c r="AB941" s="4" t="str">
        <f t="shared" si="297"/>
        <v/>
      </c>
      <c r="AC941" s="59"/>
      <c r="AD941" s="4" t="str">
        <f>IF(MAX(COUNTIF(Data!K941:R941,1),COUNTIF(Data!K941:R941,2),COUNTIF(Data!K941:R941,3),COUNTIF(Data!K941:R941,4),COUNTIF(Data!K941:R941,5),COUNTIF(Data!K941:R941,6),COUNTIF(Data!K941:R941,7))&gt;0,MAX(COUNTIF(Data!K941:R941,1),COUNTIF(Data!K941:R941,2),COUNTIF(Data!K941:R941,3),COUNTIF(Data!K941:R941,4),COUNTIF(Data!K941:R941,5),COUNTIF(Data!K941:R941,6),COUNTIF(Data!K941:R941,7)),"")</f>
        <v/>
      </c>
      <c r="AE941" s="4" t="str">
        <f>IF(COUNTIF(Data!K941:R941,4)=8,"Remove","")</f>
        <v/>
      </c>
      <c r="AG941" s="2" t="str">
        <f>IF(Data!T941&gt;0,Data!T941-4,"")</f>
        <v/>
      </c>
      <c r="AH941" s="2" t="str">
        <f>IF(Data!U941&gt;0,Data!U941-4,"")</f>
        <v/>
      </c>
      <c r="AI941" s="2" t="str">
        <f>IF(Data!V941&gt;0,Data!V941-4,"")</f>
        <v/>
      </c>
      <c r="AJ941" s="2" t="str">
        <f>IF(Data!W941&gt;0,Data!W941-4,"")</f>
        <v/>
      </c>
      <c r="AK941" s="2" t="str">
        <f>IF(Data!X941&gt;0,Data!X941-4,"")</f>
        <v/>
      </c>
      <c r="AL941" s="2" t="str">
        <f>IF(Data!Y941&gt;0,Data!Y941-4,"")</f>
        <v/>
      </c>
      <c r="AM941" s="2" t="str">
        <f>IF(Data!Z941&gt;0,Data!Z941-4,"")</f>
        <v/>
      </c>
      <c r="AN941" s="2" t="str">
        <f>IF(Data!AA941&gt;0,Data!AA941-4,"")</f>
        <v/>
      </c>
      <c r="AP941" s="7" t="str">
        <f t="shared" si="298"/>
        <v/>
      </c>
      <c r="AQ941" s="7" t="str">
        <f t="shared" si="310"/>
        <v/>
      </c>
      <c r="AR941" s="4" t="str">
        <f t="shared" si="299"/>
        <v/>
      </c>
      <c r="AT941" s="4" t="str">
        <f>IF(MAX(COUNTIF(Data!T941:AA941,1),COUNTIF(Data!T941:AA941,2),COUNTIF(Data!T941:AA941,3),COUNTIF(Data!T941:AA941,4),COUNTIF(Data!T941:AA941,5),COUNTIF(Data!T941:AA941,6),COUNTIF(Data!T941:AA941,7))&gt;0,MAX(COUNTIF(Data!T941:AA941,1),COUNTIF(Data!T941:AA941,2),COUNTIF(Data!T941:AA941,3),COUNTIF(Data!T941:AA941,4),COUNTIF(Data!T941:AA941,5),COUNTIF(Data!T941:AA941,6),COUNTIF(Data!T941:AA941,7)),"")</f>
        <v/>
      </c>
      <c r="AU941" s="4" t="str">
        <f>IF(COUNTIF(Data!T941:AA941,4)=8,"Remove","")</f>
        <v/>
      </c>
      <c r="AW941" s="2" t="str">
        <f>IF(Data!AC941&gt;0,Data!AC941-4,"")</f>
        <v/>
      </c>
      <c r="AX941" s="2" t="str">
        <f>IF(Data!AD941&gt;0,Data!AD941-4,"")</f>
        <v/>
      </c>
      <c r="AY941" s="2" t="str">
        <f>IF(Data!AE941&gt;0,Data!AE941-4,"")</f>
        <v/>
      </c>
      <c r="AZ941" s="2" t="str">
        <f>IF(Data!AF941&gt;0,Data!AF941-4,"")</f>
        <v/>
      </c>
      <c r="BA941" s="2" t="str">
        <f>IF(Data!AG941&gt;0,Data!AG941-4,"")</f>
        <v/>
      </c>
      <c r="BB941" s="2" t="str">
        <f>IF(Data!AH941&gt;0,Data!AH941-4,"")</f>
        <v/>
      </c>
      <c r="BC941" s="2" t="str">
        <f>IF(Data!AI941&gt;0,Data!AI941-4,"")</f>
        <v/>
      </c>
      <c r="BD941" s="2" t="str">
        <f>IF(Data!AJ941&gt;0,Data!AJ941-4,"")</f>
        <v/>
      </c>
      <c r="BF941" s="7" t="str">
        <f t="shared" si="300"/>
        <v/>
      </c>
      <c r="BG941" s="7" t="str">
        <f t="shared" si="311"/>
        <v/>
      </c>
      <c r="BH941" s="4" t="str">
        <f t="shared" si="301"/>
        <v/>
      </c>
      <c r="BJ941" s="4" t="str">
        <f>IF(MAX(COUNTIF(Data!AC941:AJ941,1),COUNTIF(Data!AC941:AJ941,2),COUNTIF(Data!AC941:AJ941,3),COUNTIF(Data!AC941:AJ941,4),COUNTIF(Data!AC941:AJ941,5),COUNTIF(Data!AC941:AJ941,6),COUNTIF(Data!AC941:AJ941,7))&gt;0,MAX(COUNTIF(Data!AC941:AJ941,1),COUNTIF(Data!AC941:AJ941,2),COUNTIF(Data!AC941:AJ941,3),COUNTIF(Data!AC941:AJ941,4),COUNTIF(Data!AC941:AJ941,5),COUNTIF(Data!AC941:AJ941,6),COUNTIF(Data!AC941:AJ941,7)),"")</f>
        <v/>
      </c>
      <c r="BK941" s="4" t="str">
        <f>IF(COUNTIF(Data!AC941:AJ941,4)=8,"Remove","")</f>
        <v/>
      </c>
      <c r="BM941" s="2" t="str">
        <f>IF(Data!AL941&gt;0,Data!AL941-4,"")</f>
        <v/>
      </c>
      <c r="BN941" s="2" t="str">
        <f>IF(Data!AM941&gt;0,Data!AM941-4,"")</f>
        <v/>
      </c>
      <c r="BO941" s="2" t="str">
        <f>IF(Data!AN941&gt;0,Data!AN941-4,"")</f>
        <v/>
      </c>
      <c r="BP941" s="2" t="str">
        <f>IF(Data!AO941&gt;0,Data!AO941-4,"")</f>
        <v/>
      </c>
      <c r="BQ941" s="2" t="str">
        <f>IF(Data!AP941&gt;0,Data!AP941-4,"")</f>
        <v/>
      </c>
      <c r="BR941" s="2" t="str">
        <f>IF(Data!AQ941&gt;0,Data!AQ941-4,"")</f>
        <v/>
      </c>
      <c r="BS941" s="2" t="str">
        <f>IF(Data!AR941&gt;0,Data!AR941-4,"")</f>
        <v/>
      </c>
      <c r="BT941" s="2" t="str">
        <f>IF(Data!AS941&gt;0,Data!AS941-4,"")</f>
        <v/>
      </c>
      <c r="BV941" s="7" t="str">
        <f t="shared" si="302"/>
        <v/>
      </c>
      <c r="BW941" s="7" t="str">
        <f t="shared" si="312"/>
        <v/>
      </c>
      <c r="BX941" s="4" t="str">
        <f t="shared" si="303"/>
        <v/>
      </c>
      <c r="BZ941" s="4" t="str">
        <f>IF(MAX(COUNTIF(Data!AL941:AS941,1),COUNTIF(Data!AL941:AS941,2),COUNTIF(Data!AL941:AS941,3),COUNTIF(Data!AL941:AS941,4),COUNTIF(Data!AL941:AS941,5),COUNTIF(Data!AL941:AS941,6),COUNTIF(Data!AL941:AS941,7))&gt;0,MAX(COUNTIF(Data!AL941:AS941,1),COUNTIF(Data!AL941:AS941,2),COUNTIF(Data!AL941:AS941,3),COUNTIF(Data!AL941:AS941,4),COUNTIF(Data!AL941:AS941,5),COUNTIF(Data!AL941:AS941,6),COUNTIF(Data!AL941:AS941,7)),"")</f>
        <v/>
      </c>
      <c r="CA941" s="4" t="str">
        <f>IF(COUNTIF(Data!AL941:AS941,4)=8,"Remove","")</f>
        <v/>
      </c>
      <c r="CC941" s="2" t="str">
        <f>IF(Data!AU941&gt;0,Data!AU941-4,"")</f>
        <v/>
      </c>
      <c r="CD941" s="2" t="str">
        <f>IF(Data!AV941&gt;0,Data!AV941-4,"")</f>
        <v/>
      </c>
      <c r="CE941" s="2" t="str">
        <f>IF(Data!AW941&gt;0,Data!AW941-4,"")</f>
        <v/>
      </c>
      <c r="CF941" s="2" t="str">
        <f>IF(Data!AX941&gt;0,Data!AX941-4,"")</f>
        <v/>
      </c>
      <c r="CG941" s="2" t="str">
        <f>IF(Data!AY941&gt;0,Data!AY941-4,"")</f>
        <v/>
      </c>
      <c r="CH941" s="2" t="str">
        <f>IF(Data!AZ941&gt;0,Data!AZ941-4,"")</f>
        <v/>
      </c>
      <c r="CI941" s="2" t="str">
        <f>IF(Data!BA941&gt;0,Data!BA941-4,"")</f>
        <v/>
      </c>
      <c r="CJ941" s="2" t="str">
        <f>IF(Data!BB941&gt;0,Data!BB941-4,"")</f>
        <v/>
      </c>
      <c r="CL941" s="7" t="str">
        <f t="shared" si="304"/>
        <v/>
      </c>
      <c r="CM941" s="7" t="str">
        <f t="shared" si="313"/>
        <v/>
      </c>
      <c r="CN941" s="4" t="str">
        <f t="shared" si="305"/>
        <v/>
      </c>
      <c r="CP941" s="4" t="str">
        <f>IF(MAX(COUNTIF(Data!AU941:BB941,1),COUNTIF(Data!AU941:BB941,2),COUNTIF(Data!AU941:BB941,3),COUNTIF(Data!AU941:BB941,4),COUNTIF(Data!AU941:BB941,5),COUNTIF(Data!AU941:BB941,6),COUNTIF(Data!AU941:BB941,7))&gt;0,MAX(COUNTIF(Data!AU941:BB941,1),COUNTIF(Data!AU941:BB941,2),COUNTIF(Data!AU941:BB941,3),COUNTIF(Data!AU941:BB941,4),COUNTIF(Data!AU941:BB941,5),COUNTIF(Data!AU941:BB941,6),COUNTIF(Data!AU941:BB941,7)),"")</f>
        <v/>
      </c>
      <c r="CQ941" s="4" t="str">
        <f>IF(COUNTIF(Data!AU941:BB941,4)=8,"Remove","")</f>
        <v/>
      </c>
      <c r="CS941" s="2" t="str">
        <f>IF(Data!BD941&gt;0,Data!BD941-4,"")</f>
        <v/>
      </c>
      <c r="CT941" s="2" t="str">
        <f>IF(Data!BE941&gt;0,Data!BE941-4,"")</f>
        <v/>
      </c>
      <c r="CU941" s="2" t="str">
        <f>IF(Data!BF941&gt;0,Data!BF941-4,"")</f>
        <v/>
      </c>
      <c r="CV941" s="2" t="str">
        <f>IF(Data!BG941&gt;0,Data!BG941-4,"")</f>
        <v/>
      </c>
      <c r="CW941" s="2" t="str">
        <f>IF(Data!BH941&gt;0,Data!BH941-4,"")</f>
        <v/>
      </c>
      <c r="CX941" s="2" t="str">
        <f>IF(Data!BI941&gt;0,Data!BI941-4,"")</f>
        <v/>
      </c>
      <c r="CY941" s="2" t="str">
        <f>IF(Data!BJ941&gt;0,Data!BJ941-4,"")</f>
        <v/>
      </c>
      <c r="CZ941" s="2" t="str">
        <f>IF(Data!BK941&gt;0,Data!BK941-4,"")</f>
        <v/>
      </c>
      <c r="DB941" s="7" t="str">
        <f t="shared" si="306"/>
        <v/>
      </c>
      <c r="DC941" s="7" t="str">
        <f t="shared" si="314"/>
        <v/>
      </c>
      <c r="DD941" s="4" t="str">
        <f t="shared" si="307"/>
        <v/>
      </c>
      <c r="DF941" s="4" t="str">
        <f>IF(MAX(COUNTIF(Data!BD941:BK941,1),COUNTIF(Data!BD941:BK941,2),COUNTIF(Data!BD941:BK941,3),COUNTIF(Data!BD941:BK941,4),COUNTIF(Data!BD941:BK941,5),COUNTIF(Data!BD941:BK941,6),COUNTIF(Data!BD941:BK941,7))&gt;0,MAX(COUNTIF(Data!BD941:BK941,1),COUNTIF(Data!BD941:BK941,2),COUNTIF(Data!BD941:BK941,3),COUNTIF(Data!BD941:BK941,4),COUNTIF(Data!BD941:BK941,5),COUNTIF(Data!BD941:BK941,6),COUNTIF(Data!BD941:BK941,7)),"")</f>
        <v/>
      </c>
      <c r="DG941" s="4" t="str">
        <f>IF(COUNTIF(Data!BD941:BK941,4)=8,"Remove","")</f>
        <v/>
      </c>
    </row>
    <row r="942" spans="1:111" x14ac:dyDescent="0.25">
      <c r="A942" s="2" t="str">
        <f>IF(Data!B942&gt;0,Data!B942-4,"")</f>
        <v/>
      </c>
      <c r="B942" s="2" t="str">
        <f>IF(Data!C942&gt;0,Data!C942-4,"")</f>
        <v/>
      </c>
      <c r="C942" s="2" t="str">
        <f>IF(Data!D942&gt;0,Data!D942-4,"")</f>
        <v/>
      </c>
      <c r="D942" s="2" t="str">
        <f>IF(Data!E942&gt;0,Data!E942-4,"")</f>
        <v/>
      </c>
      <c r="E942" s="2" t="str">
        <f>IF(Data!F942&gt;0,Data!F942-4,"")</f>
        <v/>
      </c>
      <c r="F942" s="2" t="str">
        <f>IF(Data!G942&gt;0,Data!G942-4,"")</f>
        <v/>
      </c>
      <c r="G942" s="2" t="str">
        <f>IF(Data!H942&gt;0,Data!H942-4,"")</f>
        <v/>
      </c>
      <c r="H942" s="2" t="str">
        <f>IF(Data!I942&gt;0,Data!I942-4,"")</f>
        <v/>
      </c>
      <c r="J942" s="7" t="str">
        <f t="shared" si="294"/>
        <v/>
      </c>
      <c r="K942" s="7" t="str">
        <f t="shared" si="308"/>
        <v/>
      </c>
      <c r="L942" s="4" t="str">
        <f t="shared" si="295"/>
        <v/>
      </c>
      <c r="N942" s="4" t="str">
        <f>IF(MAX(COUNTIF(Data!B942:I942,1),COUNTIF(Data!B942:I942,2),COUNTIF(Data!B942:I942,3),COUNTIF(Data!B942:I942,4),COUNTIF(Data!B942:I942,5),COUNTIF(Data!B942:I942,6),COUNTIF(Data!B942:I942,7))&gt;0,MAX(COUNTIF(Data!B942:I942,1),COUNTIF(Data!B942:I942,2),COUNTIF(Data!B942:I942,3),COUNTIF(Data!B942:I942,4),COUNTIF(Data!B942:I942,5),COUNTIF(Data!B942:I942,6),COUNTIF(Data!B942:I942,7)),"")</f>
        <v/>
      </c>
      <c r="O942" s="4" t="str">
        <f>IF(COUNTIF(Data!B942:I942,4)=8,"Remove","")</f>
        <v/>
      </c>
      <c r="Q942" s="2" t="str">
        <f>IF(Data!K942&gt;0,Data!K942-4,"")</f>
        <v/>
      </c>
      <c r="R942" s="2" t="str">
        <f>IF(Data!L942&gt;0,Data!L942-4,"")</f>
        <v/>
      </c>
      <c r="S942" s="2" t="str">
        <f>IF(Data!M942&gt;0,Data!M942-4,"")</f>
        <v/>
      </c>
      <c r="T942" s="2" t="str">
        <f>IF(Data!N942&gt;0,Data!N942-4,"")</f>
        <v/>
      </c>
      <c r="U942" s="2" t="str">
        <f>IF(Data!O942&gt;0,Data!O942-4,"")</f>
        <v/>
      </c>
      <c r="V942" s="2" t="str">
        <f>IF(Data!P942&gt;0,Data!P942-4,"")</f>
        <v/>
      </c>
      <c r="W942" s="2" t="str">
        <f>IF(Data!Q942&gt;0,Data!Q942-4,"")</f>
        <v/>
      </c>
      <c r="X942" s="2" t="str">
        <f>IF(Data!R942&gt;0,Data!R942-4,"")</f>
        <v/>
      </c>
      <c r="Y942" s="59"/>
      <c r="Z942" s="7" t="str">
        <f t="shared" si="296"/>
        <v/>
      </c>
      <c r="AA942" s="7" t="str">
        <f t="shared" si="309"/>
        <v/>
      </c>
      <c r="AB942" s="4" t="str">
        <f t="shared" si="297"/>
        <v/>
      </c>
      <c r="AC942" s="59"/>
      <c r="AD942" s="4" t="str">
        <f>IF(MAX(COUNTIF(Data!K942:R942,1),COUNTIF(Data!K942:R942,2),COUNTIF(Data!K942:R942,3),COUNTIF(Data!K942:R942,4),COUNTIF(Data!K942:R942,5),COUNTIF(Data!K942:R942,6),COUNTIF(Data!K942:R942,7))&gt;0,MAX(COUNTIF(Data!K942:R942,1),COUNTIF(Data!K942:R942,2),COUNTIF(Data!K942:R942,3),COUNTIF(Data!K942:R942,4),COUNTIF(Data!K942:R942,5),COUNTIF(Data!K942:R942,6),COUNTIF(Data!K942:R942,7)),"")</f>
        <v/>
      </c>
      <c r="AE942" s="4" t="str">
        <f>IF(COUNTIF(Data!K942:R942,4)=8,"Remove","")</f>
        <v/>
      </c>
      <c r="AG942" s="2" t="str">
        <f>IF(Data!T942&gt;0,Data!T942-4,"")</f>
        <v/>
      </c>
      <c r="AH942" s="2" t="str">
        <f>IF(Data!U942&gt;0,Data!U942-4,"")</f>
        <v/>
      </c>
      <c r="AI942" s="2" t="str">
        <f>IF(Data!V942&gt;0,Data!V942-4,"")</f>
        <v/>
      </c>
      <c r="AJ942" s="2" t="str">
        <f>IF(Data!W942&gt;0,Data!W942-4,"")</f>
        <v/>
      </c>
      <c r="AK942" s="2" t="str">
        <f>IF(Data!X942&gt;0,Data!X942-4,"")</f>
        <v/>
      </c>
      <c r="AL942" s="2" t="str">
        <f>IF(Data!Y942&gt;0,Data!Y942-4,"")</f>
        <v/>
      </c>
      <c r="AM942" s="2" t="str">
        <f>IF(Data!Z942&gt;0,Data!Z942-4,"")</f>
        <v/>
      </c>
      <c r="AN942" s="2" t="str">
        <f>IF(Data!AA942&gt;0,Data!AA942-4,"")</f>
        <v/>
      </c>
      <c r="AP942" s="7" t="str">
        <f t="shared" si="298"/>
        <v/>
      </c>
      <c r="AQ942" s="7" t="str">
        <f t="shared" si="310"/>
        <v/>
      </c>
      <c r="AR942" s="4" t="str">
        <f t="shared" si="299"/>
        <v/>
      </c>
      <c r="AT942" s="4" t="str">
        <f>IF(MAX(COUNTIF(Data!T942:AA942,1),COUNTIF(Data!T942:AA942,2),COUNTIF(Data!T942:AA942,3),COUNTIF(Data!T942:AA942,4),COUNTIF(Data!T942:AA942,5),COUNTIF(Data!T942:AA942,6),COUNTIF(Data!T942:AA942,7))&gt;0,MAX(COUNTIF(Data!T942:AA942,1),COUNTIF(Data!T942:AA942,2),COUNTIF(Data!T942:AA942,3),COUNTIF(Data!T942:AA942,4),COUNTIF(Data!T942:AA942,5),COUNTIF(Data!T942:AA942,6),COUNTIF(Data!T942:AA942,7)),"")</f>
        <v/>
      </c>
      <c r="AU942" s="4" t="str">
        <f>IF(COUNTIF(Data!T942:AA942,4)=8,"Remove","")</f>
        <v/>
      </c>
      <c r="AW942" s="2" t="str">
        <f>IF(Data!AC942&gt;0,Data!AC942-4,"")</f>
        <v/>
      </c>
      <c r="AX942" s="2" t="str">
        <f>IF(Data!AD942&gt;0,Data!AD942-4,"")</f>
        <v/>
      </c>
      <c r="AY942" s="2" t="str">
        <f>IF(Data!AE942&gt;0,Data!AE942-4,"")</f>
        <v/>
      </c>
      <c r="AZ942" s="2" t="str">
        <f>IF(Data!AF942&gt;0,Data!AF942-4,"")</f>
        <v/>
      </c>
      <c r="BA942" s="2" t="str">
        <f>IF(Data!AG942&gt;0,Data!AG942-4,"")</f>
        <v/>
      </c>
      <c r="BB942" s="2" t="str">
        <f>IF(Data!AH942&gt;0,Data!AH942-4,"")</f>
        <v/>
      </c>
      <c r="BC942" s="2" t="str">
        <f>IF(Data!AI942&gt;0,Data!AI942-4,"")</f>
        <v/>
      </c>
      <c r="BD942" s="2" t="str">
        <f>IF(Data!AJ942&gt;0,Data!AJ942-4,"")</f>
        <v/>
      </c>
      <c r="BF942" s="7" t="str">
        <f t="shared" si="300"/>
        <v/>
      </c>
      <c r="BG942" s="7" t="str">
        <f t="shared" si="311"/>
        <v/>
      </c>
      <c r="BH942" s="4" t="str">
        <f t="shared" si="301"/>
        <v/>
      </c>
      <c r="BJ942" s="4" t="str">
        <f>IF(MAX(COUNTIF(Data!AC942:AJ942,1),COUNTIF(Data!AC942:AJ942,2),COUNTIF(Data!AC942:AJ942,3),COUNTIF(Data!AC942:AJ942,4),COUNTIF(Data!AC942:AJ942,5),COUNTIF(Data!AC942:AJ942,6),COUNTIF(Data!AC942:AJ942,7))&gt;0,MAX(COUNTIF(Data!AC942:AJ942,1),COUNTIF(Data!AC942:AJ942,2),COUNTIF(Data!AC942:AJ942,3),COUNTIF(Data!AC942:AJ942,4),COUNTIF(Data!AC942:AJ942,5),COUNTIF(Data!AC942:AJ942,6),COUNTIF(Data!AC942:AJ942,7)),"")</f>
        <v/>
      </c>
      <c r="BK942" s="4" t="str">
        <f>IF(COUNTIF(Data!AC942:AJ942,4)=8,"Remove","")</f>
        <v/>
      </c>
      <c r="BM942" s="2" t="str">
        <f>IF(Data!AL942&gt;0,Data!AL942-4,"")</f>
        <v/>
      </c>
      <c r="BN942" s="2" t="str">
        <f>IF(Data!AM942&gt;0,Data!AM942-4,"")</f>
        <v/>
      </c>
      <c r="BO942" s="2" t="str">
        <f>IF(Data!AN942&gt;0,Data!AN942-4,"")</f>
        <v/>
      </c>
      <c r="BP942" s="2" t="str">
        <f>IF(Data!AO942&gt;0,Data!AO942-4,"")</f>
        <v/>
      </c>
      <c r="BQ942" s="2" t="str">
        <f>IF(Data!AP942&gt;0,Data!AP942-4,"")</f>
        <v/>
      </c>
      <c r="BR942" s="2" t="str">
        <f>IF(Data!AQ942&gt;0,Data!AQ942-4,"")</f>
        <v/>
      </c>
      <c r="BS942" s="2" t="str">
        <f>IF(Data!AR942&gt;0,Data!AR942-4,"")</f>
        <v/>
      </c>
      <c r="BT942" s="2" t="str">
        <f>IF(Data!AS942&gt;0,Data!AS942-4,"")</f>
        <v/>
      </c>
      <c r="BV942" s="7" t="str">
        <f t="shared" si="302"/>
        <v/>
      </c>
      <c r="BW942" s="7" t="str">
        <f t="shared" si="312"/>
        <v/>
      </c>
      <c r="BX942" s="4" t="str">
        <f t="shared" si="303"/>
        <v/>
      </c>
      <c r="BZ942" s="4" t="str">
        <f>IF(MAX(COUNTIF(Data!AL942:AS942,1),COUNTIF(Data!AL942:AS942,2),COUNTIF(Data!AL942:AS942,3),COUNTIF(Data!AL942:AS942,4),COUNTIF(Data!AL942:AS942,5),COUNTIF(Data!AL942:AS942,6),COUNTIF(Data!AL942:AS942,7))&gt;0,MAX(COUNTIF(Data!AL942:AS942,1),COUNTIF(Data!AL942:AS942,2),COUNTIF(Data!AL942:AS942,3),COUNTIF(Data!AL942:AS942,4),COUNTIF(Data!AL942:AS942,5),COUNTIF(Data!AL942:AS942,6),COUNTIF(Data!AL942:AS942,7)),"")</f>
        <v/>
      </c>
      <c r="CA942" s="4" t="str">
        <f>IF(COUNTIF(Data!AL942:AS942,4)=8,"Remove","")</f>
        <v/>
      </c>
      <c r="CC942" s="2" t="str">
        <f>IF(Data!AU942&gt;0,Data!AU942-4,"")</f>
        <v/>
      </c>
      <c r="CD942" s="2" t="str">
        <f>IF(Data!AV942&gt;0,Data!AV942-4,"")</f>
        <v/>
      </c>
      <c r="CE942" s="2" t="str">
        <f>IF(Data!AW942&gt;0,Data!AW942-4,"")</f>
        <v/>
      </c>
      <c r="CF942" s="2" t="str">
        <f>IF(Data!AX942&gt;0,Data!AX942-4,"")</f>
        <v/>
      </c>
      <c r="CG942" s="2" t="str">
        <f>IF(Data!AY942&gt;0,Data!AY942-4,"")</f>
        <v/>
      </c>
      <c r="CH942" s="2" t="str">
        <f>IF(Data!AZ942&gt;0,Data!AZ942-4,"")</f>
        <v/>
      </c>
      <c r="CI942" s="2" t="str">
        <f>IF(Data!BA942&gt;0,Data!BA942-4,"")</f>
        <v/>
      </c>
      <c r="CJ942" s="2" t="str">
        <f>IF(Data!BB942&gt;0,Data!BB942-4,"")</f>
        <v/>
      </c>
      <c r="CL942" s="7" t="str">
        <f t="shared" si="304"/>
        <v/>
      </c>
      <c r="CM942" s="7" t="str">
        <f t="shared" si="313"/>
        <v/>
      </c>
      <c r="CN942" s="4" t="str">
        <f t="shared" si="305"/>
        <v/>
      </c>
      <c r="CP942" s="4" t="str">
        <f>IF(MAX(COUNTIF(Data!AU942:BB942,1),COUNTIF(Data!AU942:BB942,2),COUNTIF(Data!AU942:BB942,3),COUNTIF(Data!AU942:BB942,4),COUNTIF(Data!AU942:BB942,5),COUNTIF(Data!AU942:BB942,6),COUNTIF(Data!AU942:BB942,7))&gt;0,MAX(COUNTIF(Data!AU942:BB942,1),COUNTIF(Data!AU942:BB942,2),COUNTIF(Data!AU942:BB942,3),COUNTIF(Data!AU942:BB942,4),COUNTIF(Data!AU942:BB942,5),COUNTIF(Data!AU942:BB942,6),COUNTIF(Data!AU942:BB942,7)),"")</f>
        <v/>
      </c>
      <c r="CQ942" s="4" t="str">
        <f>IF(COUNTIF(Data!AU942:BB942,4)=8,"Remove","")</f>
        <v/>
      </c>
      <c r="CS942" s="2" t="str">
        <f>IF(Data!BD942&gt;0,Data!BD942-4,"")</f>
        <v/>
      </c>
      <c r="CT942" s="2" t="str">
        <f>IF(Data!BE942&gt;0,Data!BE942-4,"")</f>
        <v/>
      </c>
      <c r="CU942" s="2" t="str">
        <f>IF(Data!BF942&gt;0,Data!BF942-4,"")</f>
        <v/>
      </c>
      <c r="CV942" s="2" t="str">
        <f>IF(Data!BG942&gt;0,Data!BG942-4,"")</f>
        <v/>
      </c>
      <c r="CW942" s="2" t="str">
        <f>IF(Data!BH942&gt;0,Data!BH942-4,"")</f>
        <v/>
      </c>
      <c r="CX942" s="2" t="str">
        <f>IF(Data!BI942&gt;0,Data!BI942-4,"")</f>
        <v/>
      </c>
      <c r="CY942" s="2" t="str">
        <f>IF(Data!BJ942&gt;0,Data!BJ942-4,"")</f>
        <v/>
      </c>
      <c r="CZ942" s="2" t="str">
        <f>IF(Data!BK942&gt;0,Data!BK942-4,"")</f>
        <v/>
      </c>
      <c r="DB942" s="7" t="str">
        <f t="shared" si="306"/>
        <v/>
      </c>
      <c r="DC942" s="7" t="str">
        <f t="shared" si="314"/>
        <v/>
      </c>
      <c r="DD942" s="4" t="str">
        <f t="shared" si="307"/>
        <v/>
      </c>
      <c r="DF942" s="4" t="str">
        <f>IF(MAX(COUNTIF(Data!BD942:BK942,1),COUNTIF(Data!BD942:BK942,2),COUNTIF(Data!BD942:BK942,3),COUNTIF(Data!BD942:BK942,4),COUNTIF(Data!BD942:BK942,5),COUNTIF(Data!BD942:BK942,6),COUNTIF(Data!BD942:BK942,7))&gt;0,MAX(COUNTIF(Data!BD942:BK942,1),COUNTIF(Data!BD942:BK942,2),COUNTIF(Data!BD942:BK942,3),COUNTIF(Data!BD942:BK942,4),COUNTIF(Data!BD942:BK942,5),COUNTIF(Data!BD942:BK942,6),COUNTIF(Data!BD942:BK942,7)),"")</f>
        <v/>
      </c>
      <c r="DG942" s="4" t="str">
        <f>IF(COUNTIF(Data!BD942:BK942,4)=8,"Remove","")</f>
        <v/>
      </c>
    </row>
    <row r="943" spans="1:111" x14ac:dyDescent="0.25">
      <c r="A943" s="2" t="str">
        <f>IF(Data!B943&gt;0,Data!B943-4,"")</f>
        <v/>
      </c>
      <c r="B943" s="2" t="str">
        <f>IF(Data!C943&gt;0,Data!C943-4,"")</f>
        <v/>
      </c>
      <c r="C943" s="2" t="str">
        <f>IF(Data!D943&gt;0,Data!D943-4,"")</f>
        <v/>
      </c>
      <c r="D943" s="2" t="str">
        <f>IF(Data!E943&gt;0,Data!E943-4,"")</f>
        <v/>
      </c>
      <c r="E943" s="2" t="str">
        <f>IF(Data!F943&gt;0,Data!F943-4,"")</f>
        <v/>
      </c>
      <c r="F943" s="2" t="str">
        <f>IF(Data!G943&gt;0,Data!G943-4,"")</f>
        <v/>
      </c>
      <c r="G943" s="2" t="str">
        <f>IF(Data!H943&gt;0,Data!H943-4,"")</f>
        <v/>
      </c>
      <c r="H943" s="2" t="str">
        <f>IF(Data!I943&gt;0,Data!I943-4,"")</f>
        <v/>
      </c>
      <c r="J943" s="7" t="str">
        <f t="shared" si="294"/>
        <v/>
      </c>
      <c r="K943" s="7" t="str">
        <f t="shared" si="308"/>
        <v/>
      </c>
      <c r="L943" s="4" t="str">
        <f t="shared" si="295"/>
        <v/>
      </c>
      <c r="N943" s="4" t="str">
        <f>IF(MAX(COUNTIF(Data!B943:I943,1),COUNTIF(Data!B943:I943,2),COUNTIF(Data!B943:I943,3),COUNTIF(Data!B943:I943,4),COUNTIF(Data!B943:I943,5),COUNTIF(Data!B943:I943,6),COUNTIF(Data!B943:I943,7))&gt;0,MAX(COUNTIF(Data!B943:I943,1),COUNTIF(Data!B943:I943,2),COUNTIF(Data!B943:I943,3),COUNTIF(Data!B943:I943,4),COUNTIF(Data!B943:I943,5),COUNTIF(Data!B943:I943,6),COUNTIF(Data!B943:I943,7)),"")</f>
        <v/>
      </c>
      <c r="O943" s="4" t="str">
        <f>IF(COUNTIF(Data!B943:I943,4)=8,"Remove","")</f>
        <v/>
      </c>
      <c r="Q943" s="2" t="str">
        <f>IF(Data!K943&gt;0,Data!K943-4,"")</f>
        <v/>
      </c>
      <c r="R943" s="2" t="str">
        <f>IF(Data!L943&gt;0,Data!L943-4,"")</f>
        <v/>
      </c>
      <c r="S943" s="2" t="str">
        <f>IF(Data!M943&gt;0,Data!M943-4,"")</f>
        <v/>
      </c>
      <c r="T943" s="2" t="str">
        <f>IF(Data!N943&gt;0,Data!N943-4,"")</f>
        <v/>
      </c>
      <c r="U943" s="2" t="str">
        <f>IF(Data!O943&gt;0,Data!O943-4,"")</f>
        <v/>
      </c>
      <c r="V943" s="2" t="str">
        <f>IF(Data!P943&gt;0,Data!P943-4,"")</f>
        <v/>
      </c>
      <c r="W943" s="2" t="str">
        <f>IF(Data!Q943&gt;0,Data!Q943-4,"")</f>
        <v/>
      </c>
      <c r="X943" s="2" t="str">
        <f>IF(Data!R943&gt;0,Data!R943-4,"")</f>
        <v/>
      </c>
      <c r="Y943" s="59"/>
      <c r="Z943" s="7" t="str">
        <f t="shared" si="296"/>
        <v/>
      </c>
      <c r="AA943" s="7" t="str">
        <f t="shared" si="309"/>
        <v/>
      </c>
      <c r="AB943" s="4" t="str">
        <f t="shared" si="297"/>
        <v/>
      </c>
      <c r="AC943" s="59"/>
      <c r="AD943" s="4" t="str">
        <f>IF(MAX(COUNTIF(Data!K943:R943,1),COUNTIF(Data!K943:R943,2),COUNTIF(Data!K943:R943,3),COUNTIF(Data!K943:R943,4),COUNTIF(Data!K943:R943,5),COUNTIF(Data!K943:R943,6),COUNTIF(Data!K943:R943,7))&gt;0,MAX(COUNTIF(Data!K943:R943,1),COUNTIF(Data!K943:R943,2),COUNTIF(Data!K943:R943,3),COUNTIF(Data!K943:R943,4),COUNTIF(Data!K943:R943,5),COUNTIF(Data!K943:R943,6),COUNTIF(Data!K943:R943,7)),"")</f>
        <v/>
      </c>
      <c r="AE943" s="4" t="str">
        <f>IF(COUNTIF(Data!K943:R943,4)=8,"Remove","")</f>
        <v/>
      </c>
      <c r="AG943" s="2" t="str">
        <f>IF(Data!T943&gt;0,Data!T943-4,"")</f>
        <v/>
      </c>
      <c r="AH943" s="2" t="str">
        <f>IF(Data!U943&gt;0,Data!U943-4,"")</f>
        <v/>
      </c>
      <c r="AI943" s="2" t="str">
        <f>IF(Data!V943&gt;0,Data!V943-4,"")</f>
        <v/>
      </c>
      <c r="AJ943" s="2" t="str">
        <f>IF(Data!W943&gt;0,Data!W943-4,"")</f>
        <v/>
      </c>
      <c r="AK943" s="2" t="str">
        <f>IF(Data!X943&gt;0,Data!X943-4,"")</f>
        <v/>
      </c>
      <c r="AL943" s="2" t="str">
        <f>IF(Data!Y943&gt;0,Data!Y943-4,"")</f>
        <v/>
      </c>
      <c r="AM943" s="2" t="str">
        <f>IF(Data!Z943&gt;0,Data!Z943-4,"")</f>
        <v/>
      </c>
      <c r="AN943" s="2" t="str">
        <f>IF(Data!AA943&gt;0,Data!AA943-4,"")</f>
        <v/>
      </c>
      <c r="AP943" s="7" t="str">
        <f t="shared" si="298"/>
        <v/>
      </c>
      <c r="AQ943" s="7" t="str">
        <f t="shared" si="310"/>
        <v/>
      </c>
      <c r="AR943" s="4" t="str">
        <f t="shared" si="299"/>
        <v/>
      </c>
      <c r="AT943" s="4" t="str">
        <f>IF(MAX(COUNTIF(Data!T943:AA943,1),COUNTIF(Data!T943:AA943,2),COUNTIF(Data!T943:AA943,3),COUNTIF(Data!T943:AA943,4),COUNTIF(Data!T943:AA943,5),COUNTIF(Data!T943:AA943,6),COUNTIF(Data!T943:AA943,7))&gt;0,MAX(COUNTIF(Data!T943:AA943,1),COUNTIF(Data!T943:AA943,2),COUNTIF(Data!T943:AA943,3),COUNTIF(Data!T943:AA943,4),COUNTIF(Data!T943:AA943,5),COUNTIF(Data!T943:AA943,6),COUNTIF(Data!T943:AA943,7)),"")</f>
        <v/>
      </c>
      <c r="AU943" s="4" t="str">
        <f>IF(COUNTIF(Data!T943:AA943,4)=8,"Remove","")</f>
        <v/>
      </c>
      <c r="AW943" s="2" t="str">
        <f>IF(Data!AC943&gt;0,Data!AC943-4,"")</f>
        <v/>
      </c>
      <c r="AX943" s="2" t="str">
        <f>IF(Data!AD943&gt;0,Data!AD943-4,"")</f>
        <v/>
      </c>
      <c r="AY943" s="2" t="str">
        <f>IF(Data!AE943&gt;0,Data!AE943-4,"")</f>
        <v/>
      </c>
      <c r="AZ943" s="2" t="str">
        <f>IF(Data!AF943&gt;0,Data!AF943-4,"")</f>
        <v/>
      </c>
      <c r="BA943" s="2" t="str">
        <f>IF(Data!AG943&gt;0,Data!AG943-4,"")</f>
        <v/>
      </c>
      <c r="BB943" s="2" t="str">
        <f>IF(Data!AH943&gt;0,Data!AH943-4,"")</f>
        <v/>
      </c>
      <c r="BC943" s="2" t="str">
        <f>IF(Data!AI943&gt;0,Data!AI943-4,"")</f>
        <v/>
      </c>
      <c r="BD943" s="2" t="str">
        <f>IF(Data!AJ943&gt;0,Data!AJ943-4,"")</f>
        <v/>
      </c>
      <c r="BF943" s="7" t="str">
        <f t="shared" si="300"/>
        <v/>
      </c>
      <c r="BG943" s="7" t="str">
        <f t="shared" si="311"/>
        <v/>
      </c>
      <c r="BH943" s="4" t="str">
        <f t="shared" si="301"/>
        <v/>
      </c>
      <c r="BJ943" s="4" t="str">
        <f>IF(MAX(COUNTIF(Data!AC943:AJ943,1),COUNTIF(Data!AC943:AJ943,2),COUNTIF(Data!AC943:AJ943,3),COUNTIF(Data!AC943:AJ943,4),COUNTIF(Data!AC943:AJ943,5),COUNTIF(Data!AC943:AJ943,6),COUNTIF(Data!AC943:AJ943,7))&gt;0,MAX(COUNTIF(Data!AC943:AJ943,1),COUNTIF(Data!AC943:AJ943,2),COUNTIF(Data!AC943:AJ943,3),COUNTIF(Data!AC943:AJ943,4),COUNTIF(Data!AC943:AJ943,5),COUNTIF(Data!AC943:AJ943,6),COUNTIF(Data!AC943:AJ943,7)),"")</f>
        <v/>
      </c>
      <c r="BK943" s="4" t="str">
        <f>IF(COUNTIF(Data!AC943:AJ943,4)=8,"Remove","")</f>
        <v/>
      </c>
      <c r="BM943" s="2" t="str">
        <f>IF(Data!AL943&gt;0,Data!AL943-4,"")</f>
        <v/>
      </c>
      <c r="BN943" s="2" t="str">
        <f>IF(Data!AM943&gt;0,Data!AM943-4,"")</f>
        <v/>
      </c>
      <c r="BO943" s="2" t="str">
        <f>IF(Data!AN943&gt;0,Data!AN943-4,"")</f>
        <v/>
      </c>
      <c r="BP943" s="2" t="str">
        <f>IF(Data!AO943&gt;0,Data!AO943-4,"")</f>
        <v/>
      </c>
      <c r="BQ943" s="2" t="str">
        <f>IF(Data!AP943&gt;0,Data!AP943-4,"")</f>
        <v/>
      </c>
      <c r="BR943" s="2" t="str">
        <f>IF(Data!AQ943&gt;0,Data!AQ943-4,"")</f>
        <v/>
      </c>
      <c r="BS943" s="2" t="str">
        <f>IF(Data!AR943&gt;0,Data!AR943-4,"")</f>
        <v/>
      </c>
      <c r="BT943" s="2" t="str">
        <f>IF(Data!AS943&gt;0,Data!AS943-4,"")</f>
        <v/>
      </c>
      <c r="BV943" s="7" t="str">
        <f t="shared" si="302"/>
        <v/>
      </c>
      <c r="BW943" s="7" t="str">
        <f t="shared" si="312"/>
        <v/>
      </c>
      <c r="BX943" s="4" t="str">
        <f t="shared" si="303"/>
        <v/>
      </c>
      <c r="BZ943" s="4" t="str">
        <f>IF(MAX(COUNTIF(Data!AL943:AS943,1),COUNTIF(Data!AL943:AS943,2),COUNTIF(Data!AL943:AS943,3),COUNTIF(Data!AL943:AS943,4),COUNTIF(Data!AL943:AS943,5),COUNTIF(Data!AL943:AS943,6),COUNTIF(Data!AL943:AS943,7))&gt;0,MAX(COUNTIF(Data!AL943:AS943,1),COUNTIF(Data!AL943:AS943,2),COUNTIF(Data!AL943:AS943,3),COUNTIF(Data!AL943:AS943,4),COUNTIF(Data!AL943:AS943,5),COUNTIF(Data!AL943:AS943,6),COUNTIF(Data!AL943:AS943,7)),"")</f>
        <v/>
      </c>
      <c r="CA943" s="4" t="str">
        <f>IF(COUNTIF(Data!AL943:AS943,4)=8,"Remove","")</f>
        <v/>
      </c>
      <c r="CC943" s="2" t="str">
        <f>IF(Data!AU943&gt;0,Data!AU943-4,"")</f>
        <v/>
      </c>
      <c r="CD943" s="2" t="str">
        <f>IF(Data!AV943&gt;0,Data!AV943-4,"")</f>
        <v/>
      </c>
      <c r="CE943" s="2" t="str">
        <f>IF(Data!AW943&gt;0,Data!AW943-4,"")</f>
        <v/>
      </c>
      <c r="CF943" s="2" t="str">
        <f>IF(Data!AX943&gt;0,Data!AX943-4,"")</f>
        <v/>
      </c>
      <c r="CG943" s="2" t="str">
        <f>IF(Data!AY943&gt;0,Data!AY943-4,"")</f>
        <v/>
      </c>
      <c r="CH943" s="2" t="str">
        <f>IF(Data!AZ943&gt;0,Data!AZ943-4,"")</f>
        <v/>
      </c>
      <c r="CI943" s="2" t="str">
        <f>IF(Data!BA943&gt;0,Data!BA943-4,"")</f>
        <v/>
      </c>
      <c r="CJ943" s="2" t="str">
        <f>IF(Data!BB943&gt;0,Data!BB943-4,"")</f>
        <v/>
      </c>
      <c r="CL943" s="7" t="str">
        <f t="shared" si="304"/>
        <v/>
      </c>
      <c r="CM943" s="7" t="str">
        <f t="shared" si="313"/>
        <v/>
      </c>
      <c r="CN943" s="4" t="str">
        <f t="shared" si="305"/>
        <v/>
      </c>
      <c r="CP943" s="4" t="str">
        <f>IF(MAX(COUNTIF(Data!AU943:BB943,1),COUNTIF(Data!AU943:BB943,2),COUNTIF(Data!AU943:BB943,3),COUNTIF(Data!AU943:BB943,4),COUNTIF(Data!AU943:BB943,5),COUNTIF(Data!AU943:BB943,6),COUNTIF(Data!AU943:BB943,7))&gt;0,MAX(COUNTIF(Data!AU943:BB943,1),COUNTIF(Data!AU943:BB943,2),COUNTIF(Data!AU943:BB943,3),COUNTIF(Data!AU943:BB943,4),COUNTIF(Data!AU943:BB943,5),COUNTIF(Data!AU943:BB943,6),COUNTIF(Data!AU943:BB943,7)),"")</f>
        <v/>
      </c>
      <c r="CQ943" s="4" t="str">
        <f>IF(COUNTIF(Data!AU943:BB943,4)=8,"Remove","")</f>
        <v/>
      </c>
      <c r="CS943" s="2" t="str">
        <f>IF(Data!BD943&gt;0,Data!BD943-4,"")</f>
        <v/>
      </c>
      <c r="CT943" s="2" t="str">
        <f>IF(Data!BE943&gt;0,Data!BE943-4,"")</f>
        <v/>
      </c>
      <c r="CU943" s="2" t="str">
        <f>IF(Data!BF943&gt;0,Data!BF943-4,"")</f>
        <v/>
      </c>
      <c r="CV943" s="2" t="str">
        <f>IF(Data!BG943&gt;0,Data!BG943-4,"")</f>
        <v/>
      </c>
      <c r="CW943" s="2" t="str">
        <f>IF(Data!BH943&gt;0,Data!BH943-4,"")</f>
        <v/>
      </c>
      <c r="CX943" s="2" t="str">
        <f>IF(Data!BI943&gt;0,Data!BI943-4,"")</f>
        <v/>
      </c>
      <c r="CY943" s="2" t="str">
        <f>IF(Data!BJ943&gt;0,Data!BJ943-4,"")</f>
        <v/>
      </c>
      <c r="CZ943" s="2" t="str">
        <f>IF(Data!BK943&gt;0,Data!BK943-4,"")</f>
        <v/>
      </c>
      <c r="DB943" s="7" t="str">
        <f t="shared" si="306"/>
        <v/>
      </c>
      <c r="DC943" s="7" t="str">
        <f t="shared" si="314"/>
        <v/>
      </c>
      <c r="DD943" s="4" t="str">
        <f t="shared" si="307"/>
        <v/>
      </c>
      <c r="DF943" s="4" t="str">
        <f>IF(MAX(COUNTIF(Data!BD943:BK943,1),COUNTIF(Data!BD943:BK943,2),COUNTIF(Data!BD943:BK943,3),COUNTIF(Data!BD943:BK943,4),COUNTIF(Data!BD943:BK943,5),COUNTIF(Data!BD943:BK943,6),COUNTIF(Data!BD943:BK943,7))&gt;0,MAX(COUNTIF(Data!BD943:BK943,1),COUNTIF(Data!BD943:BK943,2),COUNTIF(Data!BD943:BK943,3),COUNTIF(Data!BD943:BK943,4),COUNTIF(Data!BD943:BK943,5),COUNTIF(Data!BD943:BK943,6),COUNTIF(Data!BD943:BK943,7)),"")</f>
        <v/>
      </c>
      <c r="DG943" s="4" t="str">
        <f>IF(COUNTIF(Data!BD943:BK943,4)=8,"Remove","")</f>
        <v/>
      </c>
    </row>
    <row r="944" spans="1:111" x14ac:dyDescent="0.25">
      <c r="A944" s="2" t="str">
        <f>IF(Data!B944&gt;0,Data!B944-4,"")</f>
        <v/>
      </c>
      <c r="B944" s="2" t="str">
        <f>IF(Data!C944&gt;0,Data!C944-4,"")</f>
        <v/>
      </c>
      <c r="C944" s="2" t="str">
        <f>IF(Data!D944&gt;0,Data!D944-4,"")</f>
        <v/>
      </c>
      <c r="D944" s="2" t="str">
        <f>IF(Data!E944&gt;0,Data!E944-4,"")</f>
        <v/>
      </c>
      <c r="E944" s="2" t="str">
        <f>IF(Data!F944&gt;0,Data!F944-4,"")</f>
        <v/>
      </c>
      <c r="F944" s="2" t="str">
        <f>IF(Data!G944&gt;0,Data!G944-4,"")</f>
        <v/>
      </c>
      <c r="G944" s="2" t="str">
        <f>IF(Data!H944&gt;0,Data!H944-4,"")</f>
        <v/>
      </c>
      <c r="H944" s="2" t="str">
        <f>IF(Data!I944&gt;0,Data!I944-4,"")</f>
        <v/>
      </c>
      <c r="J944" s="7" t="str">
        <f t="shared" si="294"/>
        <v/>
      </c>
      <c r="K944" s="7" t="str">
        <f t="shared" si="308"/>
        <v/>
      </c>
      <c r="L944" s="4" t="str">
        <f t="shared" si="295"/>
        <v/>
      </c>
      <c r="N944" s="4" t="str">
        <f>IF(MAX(COUNTIF(Data!B944:I944,1),COUNTIF(Data!B944:I944,2),COUNTIF(Data!B944:I944,3),COUNTIF(Data!B944:I944,4),COUNTIF(Data!B944:I944,5),COUNTIF(Data!B944:I944,6),COUNTIF(Data!B944:I944,7))&gt;0,MAX(COUNTIF(Data!B944:I944,1),COUNTIF(Data!B944:I944,2),COUNTIF(Data!B944:I944,3),COUNTIF(Data!B944:I944,4),COUNTIF(Data!B944:I944,5),COUNTIF(Data!B944:I944,6),COUNTIF(Data!B944:I944,7)),"")</f>
        <v/>
      </c>
      <c r="O944" s="4" t="str">
        <f>IF(COUNTIF(Data!B944:I944,4)=8,"Remove","")</f>
        <v/>
      </c>
      <c r="Q944" s="2" t="str">
        <f>IF(Data!K944&gt;0,Data!K944-4,"")</f>
        <v/>
      </c>
      <c r="R944" s="2" t="str">
        <f>IF(Data!L944&gt;0,Data!L944-4,"")</f>
        <v/>
      </c>
      <c r="S944" s="2" t="str">
        <f>IF(Data!M944&gt;0,Data!M944-4,"")</f>
        <v/>
      </c>
      <c r="T944" s="2" t="str">
        <f>IF(Data!N944&gt;0,Data!N944-4,"")</f>
        <v/>
      </c>
      <c r="U944" s="2" t="str">
        <f>IF(Data!O944&gt;0,Data!O944-4,"")</f>
        <v/>
      </c>
      <c r="V944" s="2" t="str">
        <f>IF(Data!P944&gt;0,Data!P944-4,"")</f>
        <v/>
      </c>
      <c r="W944" s="2" t="str">
        <f>IF(Data!Q944&gt;0,Data!Q944-4,"")</f>
        <v/>
      </c>
      <c r="X944" s="2" t="str">
        <f>IF(Data!R944&gt;0,Data!R944-4,"")</f>
        <v/>
      </c>
      <c r="Y944" s="59"/>
      <c r="Z944" s="7" t="str">
        <f t="shared" si="296"/>
        <v/>
      </c>
      <c r="AA944" s="7" t="str">
        <f t="shared" si="309"/>
        <v/>
      </c>
      <c r="AB944" s="4" t="str">
        <f t="shared" si="297"/>
        <v/>
      </c>
      <c r="AC944" s="59"/>
      <c r="AD944" s="4" t="str">
        <f>IF(MAX(COUNTIF(Data!K944:R944,1),COUNTIF(Data!K944:R944,2),COUNTIF(Data!K944:R944,3),COUNTIF(Data!K944:R944,4),COUNTIF(Data!K944:R944,5),COUNTIF(Data!K944:R944,6),COUNTIF(Data!K944:R944,7))&gt;0,MAX(COUNTIF(Data!K944:R944,1),COUNTIF(Data!K944:R944,2),COUNTIF(Data!K944:R944,3),COUNTIF(Data!K944:R944,4),COUNTIF(Data!K944:R944,5),COUNTIF(Data!K944:R944,6),COUNTIF(Data!K944:R944,7)),"")</f>
        <v/>
      </c>
      <c r="AE944" s="4" t="str">
        <f>IF(COUNTIF(Data!K944:R944,4)=8,"Remove","")</f>
        <v/>
      </c>
      <c r="AG944" s="2" t="str">
        <f>IF(Data!T944&gt;0,Data!T944-4,"")</f>
        <v/>
      </c>
      <c r="AH944" s="2" t="str">
        <f>IF(Data!U944&gt;0,Data!U944-4,"")</f>
        <v/>
      </c>
      <c r="AI944" s="2" t="str">
        <f>IF(Data!V944&gt;0,Data!V944-4,"")</f>
        <v/>
      </c>
      <c r="AJ944" s="2" t="str">
        <f>IF(Data!W944&gt;0,Data!W944-4,"")</f>
        <v/>
      </c>
      <c r="AK944" s="2" t="str">
        <f>IF(Data!X944&gt;0,Data!X944-4,"")</f>
        <v/>
      </c>
      <c r="AL944" s="2" t="str">
        <f>IF(Data!Y944&gt;0,Data!Y944-4,"")</f>
        <v/>
      </c>
      <c r="AM944" s="2" t="str">
        <f>IF(Data!Z944&gt;0,Data!Z944-4,"")</f>
        <v/>
      </c>
      <c r="AN944" s="2" t="str">
        <f>IF(Data!AA944&gt;0,Data!AA944-4,"")</f>
        <v/>
      </c>
      <c r="AP944" s="7" t="str">
        <f t="shared" si="298"/>
        <v/>
      </c>
      <c r="AQ944" s="7" t="str">
        <f t="shared" si="310"/>
        <v/>
      </c>
      <c r="AR944" s="4" t="str">
        <f t="shared" si="299"/>
        <v/>
      </c>
      <c r="AT944" s="4" t="str">
        <f>IF(MAX(COUNTIF(Data!T944:AA944,1),COUNTIF(Data!T944:AA944,2),COUNTIF(Data!T944:AA944,3),COUNTIF(Data!T944:AA944,4),COUNTIF(Data!T944:AA944,5),COUNTIF(Data!T944:AA944,6),COUNTIF(Data!T944:AA944,7))&gt;0,MAX(COUNTIF(Data!T944:AA944,1),COUNTIF(Data!T944:AA944,2),COUNTIF(Data!T944:AA944,3),COUNTIF(Data!T944:AA944,4),COUNTIF(Data!T944:AA944,5),COUNTIF(Data!T944:AA944,6),COUNTIF(Data!T944:AA944,7)),"")</f>
        <v/>
      </c>
      <c r="AU944" s="4" t="str">
        <f>IF(COUNTIF(Data!T944:AA944,4)=8,"Remove","")</f>
        <v/>
      </c>
      <c r="AW944" s="2" t="str">
        <f>IF(Data!AC944&gt;0,Data!AC944-4,"")</f>
        <v/>
      </c>
      <c r="AX944" s="2" t="str">
        <f>IF(Data!AD944&gt;0,Data!AD944-4,"")</f>
        <v/>
      </c>
      <c r="AY944" s="2" t="str">
        <f>IF(Data!AE944&gt;0,Data!AE944-4,"")</f>
        <v/>
      </c>
      <c r="AZ944" s="2" t="str">
        <f>IF(Data!AF944&gt;0,Data!AF944-4,"")</f>
        <v/>
      </c>
      <c r="BA944" s="2" t="str">
        <f>IF(Data!AG944&gt;0,Data!AG944-4,"")</f>
        <v/>
      </c>
      <c r="BB944" s="2" t="str">
        <f>IF(Data!AH944&gt;0,Data!AH944-4,"")</f>
        <v/>
      </c>
      <c r="BC944" s="2" t="str">
        <f>IF(Data!AI944&gt;0,Data!AI944-4,"")</f>
        <v/>
      </c>
      <c r="BD944" s="2" t="str">
        <f>IF(Data!AJ944&gt;0,Data!AJ944-4,"")</f>
        <v/>
      </c>
      <c r="BF944" s="7" t="str">
        <f t="shared" si="300"/>
        <v/>
      </c>
      <c r="BG944" s="7" t="str">
        <f t="shared" si="311"/>
        <v/>
      </c>
      <c r="BH944" s="4" t="str">
        <f t="shared" si="301"/>
        <v/>
      </c>
      <c r="BJ944" s="4" t="str">
        <f>IF(MAX(COUNTIF(Data!AC944:AJ944,1),COUNTIF(Data!AC944:AJ944,2),COUNTIF(Data!AC944:AJ944,3),COUNTIF(Data!AC944:AJ944,4),COUNTIF(Data!AC944:AJ944,5),COUNTIF(Data!AC944:AJ944,6),COUNTIF(Data!AC944:AJ944,7))&gt;0,MAX(COUNTIF(Data!AC944:AJ944,1),COUNTIF(Data!AC944:AJ944,2),COUNTIF(Data!AC944:AJ944,3),COUNTIF(Data!AC944:AJ944,4),COUNTIF(Data!AC944:AJ944,5),COUNTIF(Data!AC944:AJ944,6),COUNTIF(Data!AC944:AJ944,7)),"")</f>
        <v/>
      </c>
      <c r="BK944" s="4" t="str">
        <f>IF(COUNTIF(Data!AC944:AJ944,4)=8,"Remove","")</f>
        <v/>
      </c>
      <c r="BM944" s="2" t="str">
        <f>IF(Data!AL944&gt;0,Data!AL944-4,"")</f>
        <v/>
      </c>
      <c r="BN944" s="2" t="str">
        <f>IF(Data!AM944&gt;0,Data!AM944-4,"")</f>
        <v/>
      </c>
      <c r="BO944" s="2" t="str">
        <f>IF(Data!AN944&gt;0,Data!AN944-4,"")</f>
        <v/>
      </c>
      <c r="BP944" s="2" t="str">
        <f>IF(Data!AO944&gt;0,Data!AO944-4,"")</f>
        <v/>
      </c>
      <c r="BQ944" s="2" t="str">
        <f>IF(Data!AP944&gt;0,Data!AP944-4,"")</f>
        <v/>
      </c>
      <c r="BR944" s="2" t="str">
        <f>IF(Data!AQ944&gt;0,Data!AQ944-4,"")</f>
        <v/>
      </c>
      <c r="BS944" s="2" t="str">
        <f>IF(Data!AR944&gt;0,Data!AR944-4,"")</f>
        <v/>
      </c>
      <c r="BT944" s="2" t="str">
        <f>IF(Data!AS944&gt;0,Data!AS944-4,"")</f>
        <v/>
      </c>
      <c r="BV944" s="7" t="str">
        <f t="shared" si="302"/>
        <v/>
      </c>
      <c r="BW944" s="7" t="str">
        <f t="shared" si="312"/>
        <v/>
      </c>
      <c r="BX944" s="4" t="str">
        <f t="shared" si="303"/>
        <v/>
      </c>
      <c r="BZ944" s="4" t="str">
        <f>IF(MAX(COUNTIF(Data!AL944:AS944,1),COUNTIF(Data!AL944:AS944,2),COUNTIF(Data!AL944:AS944,3),COUNTIF(Data!AL944:AS944,4),COUNTIF(Data!AL944:AS944,5),COUNTIF(Data!AL944:AS944,6),COUNTIF(Data!AL944:AS944,7))&gt;0,MAX(COUNTIF(Data!AL944:AS944,1),COUNTIF(Data!AL944:AS944,2),COUNTIF(Data!AL944:AS944,3),COUNTIF(Data!AL944:AS944,4),COUNTIF(Data!AL944:AS944,5),COUNTIF(Data!AL944:AS944,6),COUNTIF(Data!AL944:AS944,7)),"")</f>
        <v/>
      </c>
      <c r="CA944" s="4" t="str">
        <f>IF(COUNTIF(Data!AL944:AS944,4)=8,"Remove","")</f>
        <v/>
      </c>
      <c r="CC944" s="2" t="str">
        <f>IF(Data!AU944&gt;0,Data!AU944-4,"")</f>
        <v/>
      </c>
      <c r="CD944" s="2" t="str">
        <f>IF(Data!AV944&gt;0,Data!AV944-4,"")</f>
        <v/>
      </c>
      <c r="CE944" s="2" t="str">
        <f>IF(Data!AW944&gt;0,Data!AW944-4,"")</f>
        <v/>
      </c>
      <c r="CF944" s="2" t="str">
        <f>IF(Data!AX944&gt;0,Data!AX944-4,"")</f>
        <v/>
      </c>
      <c r="CG944" s="2" t="str">
        <f>IF(Data!AY944&gt;0,Data!AY944-4,"")</f>
        <v/>
      </c>
      <c r="CH944" s="2" t="str">
        <f>IF(Data!AZ944&gt;0,Data!AZ944-4,"")</f>
        <v/>
      </c>
      <c r="CI944" s="2" t="str">
        <f>IF(Data!BA944&gt;0,Data!BA944-4,"")</f>
        <v/>
      </c>
      <c r="CJ944" s="2" t="str">
        <f>IF(Data!BB944&gt;0,Data!BB944-4,"")</f>
        <v/>
      </c>
      <c r="CL944" s="7" t="str">
        <f t="shared" si="304"/>
        <v/>
      </c>
      <c r="CM944" s="7" t="str">
        <f t="shared" si="313"/>
        <v/>
      </c>
      <c r="CN944" s="4" t="str">
        <f t="shared" si="305"/>
        <v/>
      </c>
      <c r="CP944" s="4" t="str">
        <f>IF(MAX(COUNTIF(Data!AU944:BB944,1),COUNTIF(Data!AU944:BB944,2),COUNTIF(Data!AU944:BB944,3),COUNTIF(Data!AU944:BB944,4),COUNTIF(Data!AU944:BB944,5),COUNTIF(Data!AU944:BB944,6),COUNTIF(Data!AU944:BB944,7))&gt;0,MAX(COUNTIF(Data!AU944:BB944,1),COUNTIF(Data!AU944:BB944,2),COUNTIF(Data!AU944:BB944,3),COUNTIF(Data!AU944:BB944,4),COUNTIF(Data!AU944:BB944,5),COUNTIF(Data!AU944:BB944,6),COUNTIF(Data!AU944:BB944,7)),"")</f>
        <v/>
      </c>
      <c r="CQ944" s="4" t="str">
        <f>IF(COUNTIF(Data!AU944:BB944,4)=8,"Remove","")</f>
        <v/>
      </c>
      <c r="CS944" s="2" t="str">
        <f>IF(Data!BD944&gt;0,Data!BD944-4,"")</f>
        <v/>
      </c>
      <c r="CT944" s="2" t="str">
        <f>IF(Data!BE944&gt;0,Data!BE944-4,"")</f>
        <v/>
      </c>
      <c r="CU944" s="2" t="str">
        <f>IF(Data!BF944&gt;0,Data!BF944-4,"")</f>
        <v/>
      </c>
      <c r="CV944" s="2" t="str">
        <f>IF(Data!BG944&gt;0,Data!BG944-4,"")</f>
        <v/>
      </c>
      <c r="CW944" s="2" t="str">
        <f>IF(Data!BH944&gt;0,Data!BH944-4,"")</f>
        <v/>
      </c>
      <c r="CX944" s="2" t="str">
        <f>IF(Data!BI944&gt;0,Data!BI944-4,"")</f>
        <v/>
      </c>
      <c r="CY944" s="2" t="str">
        <f>IF(Data!BJ944&gt;0,Data!BJ944-4,"")</f>
        <v/>
      </c>
      <c r="CZ944" s="2" t="str">
        <f>IF(Data!BK944&gt;0,Data!BK944-4,"")</f>
        <v/>
      </c>
      <c r="DB944" s="7" t="str">
        <f t="shared" si="306"/>
        <v/>
      </c>
      <c r="DC944" s="7" t="str">
        <f t="shared" si="314"/>
        <v/>
      </c>
      <c r="DD944" s="4" t="str">
        <f t="shared" si="307"/>
        <v/>
      </c>
      <c r="DF944" s="4" t="str">
        <f>IF(MAX(COUNTIF(Data!BD944:BK944,1),COUNTIF(Data!BD944:BK944,2),COUNTIF(Data!BD944:BK944,3),COUNTIF(Data!BD944:BK944,4),COUNTIF(Data!BD944:BK944,5),COUNTIF(Data!BD944:BK944,6),COUNTIF(Data!BD944:BK944,7))&gt;0,MAX(COUNTIF(Data!BD944:BK944,1),COUNTIF(Data!BD944:BK944,2),COUNTIF(Data!BD944:BK944,3),COUNTIF(Data!BD944:BK944,4),COUNTIF(Data!BD944:BK944,5),COUNTIF(Data!BD944:BK944,6),COUNTIF(Data!BD944:BK944,7)),"")</f>
        <v/>
      </c>
      <c r="DG944" s="4" t="str">
        <f>IF(COUNTIF(Data!BD944:BK944,4)=8,"Remove","")</f>
        <v/>
      </c>
    </row>
    <row r="945" spans="1:111" x14ac:dyDescent="0.25">
      <c r="A945" s="2" t="str">
        <f>IF(Data!B945&gt;0,Data!B945-4,"")</f>
        <v/>
      </c>
      <c r="B945" s="2" t="str">
        <f>IF(Data!C945&gt;0,Data!C945-4,"")</f>
        <v/>
      </c>
      <c r="C945" s="2" t="str">
        <f>IF(Data!D945&gt;0,Data!D945-4,"")</f>
        <v/>
      </c>
      <c r="D945" s="2" t="str">
        <f>IF(Data!E945&gt;0,Data!E945-4,"")</f>
        <v/>
      </c>
      <c r="E945" s="2" t="str">
        <f>IF(Data!F945&gt;0,Data!F945-4,"")</f>
        <v/>
      </c>
      <c r="F945" s="2" t="str">
        <f>IF(Data!G945&gt;0,Data!G945-4,"")</f>
        <v/>
      </c>
      <c r="G945" s="2" t="str">
        <f>IF(Data!H945&gt;0,Data!H945-4,"")</f>
        <v/>
      </c>
      <c r="H945" s="2" t="str">
        <f>IF(Data!I945&gt;0,Data!I945-4,"")</f>
        <v/>
      </c>
      <c r="J945" s="7" t="str">
        <f t="shared" si="294"/>
        <v/>
      </c>
      <c r="K945" s="7" t="str">
        <f t="shared" si="308"/>
        <v/>
      </c>
      <c r="L945" s="4" t="str">
        <f t="shared" si="295"/>
        <v/>
      </c>
      <c r="N945" s="4" t="str">
        <f>IF(MAX(COUNTIF(Data!B945:I945,1),COUNTIF(Data!B945:I945,2),COUNTIF(Data!B945:I945,3),COUNTIF(Data!B945:I945,4),COUNTIF(Data!B945:I945,5),COUNTIF(Data!B945:I945,6),COUNTIF(Data!B945:I945,7))&gt;0,MAX(COUNTIF(Data!B945:I945,1),COUNTIF(Data!B945:I945,2),COUNTIF(Data!B945:I945,3),COUNTIF(Data!B945:I945,4),COUNTIF(Data!B945:I945,5),COUNTIF(Data!B945:I945,6),COUNTIF(Data!B945:I945,7)),"")</f>
        <v/>
      </c>
      <c r="O945" s="4" t="str">
        <f>IF(COUNTIF(Data!B945:I945,4)=8,"Remove","")</f>
        <v/>
      </c>
      <c r="Q945" s="2" t="str">
        <f>IF(Data!K945&gt;0,Data!K945-4,"")</f>
        <v/>
      </c>
      <c r="R945" s="2" t="str">
        <f>IF(Data!L945&gt;0,Data!L945-4,"")</f>
        <v/>
      </c>
      <c r="S945" s="2" t="str">
        <f>IF(Data!M945&gt;0,Data!M945-4,"")</f>
        <v/>
      </c>
      <c r="T945" s="2" t="str">
        <f>IF(Data!N945&gt;0,Data!N945-4,"")</f>
        <v/>
      </c>
      <c r="U945" s="2" t="str">
        <f>IF(Data!O945&gt;0,Data!O945-4,"")</f>
        <v/>
      </c>
      <c r="V945" s="2" t="str">
        <f>IF(Data!P945&gt;0,Data!P945-4,"")</f>
        <v/>
      </c>
      <c r="W945" s="2" t="str">
        <f>IF(Data!Q945&gt;0,Data!Q945-4,"")</f>
        <v/>
      </c>
      <c r="X945" s="2" t="str">
        <f>IF(Data!R945&gt;0,Data!R945-4,"")</f>
        <v/>
      </c>
      <c r="Y945" s="59"/>
      <c r="Z945" s="7" t="str">
        <f t="shared" si="296"/>
        <v/>
      </c>
      <c r="AA945" s="7" t="str">
        <f t="shared" si="309"/>
        <v/>
      </c>
      <c r="AB945" s="4" t="str">
        <f t="shared" si="297"/>
        <v/>
      </c>
      <c r="AC945" s="59"/>
      <c r="AD945" s="4" t="str">
        <f>IF(MAX(COUNTIF(Data!K945:R945,1),COUNTIF(Data!K945:R945,2),COUNTIF(Data!K945:R945,3),COUNTIF(Data!K945:R945,4),COUNTIF(Data!K945:R945,5),COUNTIF(Data!K945:R945,6),COUNTIF(Data!K945:R945,7))&gt;0,MAX(COUNTIF(Data!K945:R945,1),COUNTIF(Data!K945:R945,2),COUNTIF(Data!K945:R945,3),COUNTIF(Data!K945:R945,4),COUNTIF(Data!K945:R945,5),COUNTIF(Data!K945:R945,6),COUNTIF(Data!K945:R945,7)),"")</f>
        <v/>
      </c>
      <c r="AE945" s="4" t="str">
        <f>IF(COUNTIF(Data!K945:R945,4)=8,"Remove","")</f>
        <v/>
      </c>
      <c r="AG945" s="2" t="str">
        <f>IF(Data!T945&gt;0,Data!T945-4,"")</f>
        <v/>
      </c>
      <c r="AH945" s="2" t="str">
        <f>IF(Data!U945&gt;0,Data!U945-4,"")</f>
        <v/>
      </c>
      <c r="AI945" s="2" t="str">
        <f>IF(Data!V945&gt;0,Data!V945-4,"")</f>
        <v/>
      </c>
      <c r="AJ945" s="2" t="str">
        <f>IF(Data!W945&gt;0,Data!W945-4,"")</f>
        <v/>
      </c>
      <c r="AK945" s="2" t="str">
        <f>IF(Data!X945&gt;0,Data!X945-4,"")</f>
        <v/>
      </c>
      <c r="AL945" s="2" t="str">
        <f>IF(Data!Y945&gt;0,Data!Y945-4,"")</f>
        <v/>
      </c>
      <c r="AM945" s="2" t="str">
        <f>IF(Data!Z945&gt;0,Data!Z945-4,"")</f>
        <v/>
      </c>
      <c r="AN945" s="2" t="str">
        <f>IF(Data!AA945&gt;0,Data!AA945-4,"")</f>
        <v/>
      </c>
      <c r="AP945" s="7" t="str">
        <f t="shared" si="298"/>
        <v/>
      </c>
      <c r="AQ945" s="7" t="str">
        <f t="shared" si="310"/>
        <v/>
      </c>
      <c r="AR945" s="4" t="str">
        <f t="shared" si="299"/>
        <v/>
      </c>
      <c r="AT945" s="4" t="str">
        <f>IF(MAX(COUNTIF(Data!T945:AA945,1),COUNTIF(Data!T945:AA945,2),COUNTIF(Data!T945:AA945,3),COUNTIF(Data!T945:AA945,4),COUNTIF(Data!T945:AA945,5),COUNTIF(Data!T945:AA945,6),COUNTIF(Data!T945:AA945,7))&gt;0,MAX(COUNTIF(Data!T945:AA945,1),COUNTIF(Data!T945:AA945,2),COUNTIF(Data!T945:AA945,3),COUNTIF(Data!T945:AA945,4),COUNTIF(Data!T945:AA945,5),COUNTIF(Data!T945:AA945,6),COUNTIF(Data!T945:AA945,7)),"")</f>
        <v/>
      </c>
      <c r="AU945" s="4" t="str">
        <f>IF(COUNTIF(Data!T945:AA945,4)=8,"Remove","")</f>
        <v/>
      </c>
      <c r="AW945" s="2" t="str">
        <f>IF(Data!AC945&gt;0,Data!AC945-4,"")</f>
        <v/>
      </c>
      <c r="AX945" s="2" t="str">
        <f>IF(Data!AD945&gt;0,Data!AD945-4,"")</f>
        <v/>
      </c>
      <c r="AY945" s="2" t="str">
        <f>IF(Data!AE945&gt;0,Data!AE945-4,"")</f>
        <v/>
      </c>
      <c r="AZ945" s="2" t="str">
        <f>IF(Data!AF945&gt;0,Data!AF945-4,"")</f>
        <v/>
      </c>
      <c r="BA945" s="2" t="str">
        <f>IF(Data!AG945&gt;0,Data!AG945-4,"")</f>
        <v/>
      </c>
      <c r="BB945" s="2" t="str">
        <f>IF(Data!AH945&gt;0,Data!AH945-4,"")</f>
        <v/>
      </c>
      <c r="BC945" s="2" t="str">
        <f>IF(Data!AI945&gt;0,Data!AI945-4,"")</f>
        <v/>
      </c>
      <c r="BD945" s="2" t="str">
        <f>IF(Data!AJ945&gt;0,Data!AJ945-4,"")</f>
        <v/>
      </c>
      <c r="BF945" s="7" t="str">
        <f t="shared" si="300"/>
        <v/>
      </c>
      <c r="BG945" s="7" t="str">
        <f t="shared" si="311"/>
        <v/>
      </c>
      <c r="BH945" s="4" t="str">
        <f t="shared" si="301"/>
        <v/>
      </c>
      <c r="BJ945" s="4" t="str">
        <f>IF(MAX(COUNTIF(Data!AC945:AJ945,1),COUNTIF(Data!AC945:AJ945,2),COUNTIF(Data!AC945:AJ945,3),COUNTIF(Data!AC945:AJ945,4),COUNTIF(Data!AC945:AJ945,5),COUNTIF(Data!AC945:AJ945,6),COUNTIF(Data!AC945:AJ945,7))&gt;0,MAX(COUNTIF(Data!AC945:AJ945,1),COUNTIF(Data!AC945:AJ945,2),COUNTIF(Data!AC945:AJ945,3),COUNTIF(Data!AC945:AJ945,4),COUNTIF(Data!AC945:AJ945,5),COUNTIF(Data!AC945:AJ945,6),COUNTIF(Data!AC945:AJ945,7)),"")</f>
        <v/>
      </c>
      <c r="BK945" s="4" t="str">
        <f>IF(COUNTIF(Data!AC945:AJ945,4)=8,"Remove","")</f>
        <v/>
      </c>
      <c r="BM945" s="2" t="str">
        <f>IF(Data!AL945&gt;0,Data!AL945-4,"")</f>
        <v/>
      </c>
      <c r="BN945" s="2" t="str">
        <f>IF(Data!AM945&gt;0,Data!AM945-4,"")</f>
        <v/>
      </c>
      <c r="BO945" s="2" t="str">
        <f>IF(Data!AN945&gt;0,Data!AN945-4,"")</f>
        <v/>
      </c>
      <c r="BP945" s="2" t="str">
        <f>IF(Data!AO945&gt;0,Data!AO945-4,"")</f>
        <v/>
      </c>
      <c r="BQ945" s="2" t="str">
        <f>IF(Data!AP945&gt;0,Data!AP945-4,"")</f>
        <v/>
      </c>
      <c r="BR945" s="2" t="str">
        <f>IF(Data!AQ945&gt;0,Data!AQ945-4,"")</f>
        <v/>
      </c>
      <c r="BS945" s="2" t="str">
        <f>IF(Data!AR945&gt;0,Data!AR945-4,"")</f>
        <v/>
      </c>
      <c r="BT945" s="2" t="str">
        <f>IF(Data!AS945&gt;0,Data!AS945-4,"")</f>
        <v/>
      </c>
      <c r="BV945" s="7" t="str">
        <f t="shared" si="302"/>
        <v/>
      </c>
      <c r="BW945" s="7" t="str">
        <f t="shared" si="312"/>
        <v/>
      </c>
      <c r="BX945" s="4" t="str">
        <f t="shared" si="303"/>
        <v/>
      </c>
      <c r="BZ945" s="4" t="str">
        <f>IF(MAX(COUNTIF(Data!AL945:AS945,1),COUNTIF(Data!AL945:AS945,2),COUNTIF(Data!AL945:AS945,3),COUNTIF(Data!AL945:AS945,4),COUNTIF(Data!AL945:AS945,5),COUNTIF(Data!AL945:AS945,6),COUNTIF(Data!AL945:AS945,7))&gt;0,MAX(COUNTIF(Data!AL945:AS945,1),COUNTIF(Data!AL945:AS945,2),COUNTIF(Data!AL945:AS945,3),COUNTIF(Data!AL945:AS945,4),COUNTIF(Data!AL945:AS945,5),COUNTIF(Data!AL945:AS945,6),COUNTIF(Data!AL945:AS945,7)),"")</f>
        <v/>
      </c>
      <c r="CA945" s="4" t="str">
        <f>IF(COUNTIF(Data!AL945:AS945,4)=8,"Remove","")</f>
        <v/>
      </c>
      <c r="CC945" s="2" t="str">
        <f>IF(Data!AU945&gt;0,Data!AU945-4,"")</f>
        <v/>
      </c>
      <c r="CD945" s="2" t="str">
        <f>IF(Data!AV945&gt;0,Data!AV945-4,"")</f>
        <v/>
      </c>
      <c r="CE945" s="2" t="str">
        <f>IF(Data!AW945&gt;0,Data!AW945-4,"")</f>
        <v/>
      </c>
      <c r="CF945" s="2" t="str">
        <f>IF(Data!AX945&gt;0,Data!AX945-4,"")</f>
        <v/>
      </c>
      <c r="CG945" s="2" t="str">
        <f>IF(Data!AY945&gt;0,Data!AY945-4,"")</f>
        <v/>
      </c>
      <c r="CH945" s="2" t="str">
        <f>IF(Data!AZ945&gt;0,Data!AZ945-4,"")</f>
        <v/>
      </c>
      <c r="CI945" s="2" t="str">
        <f>IF(Data!BA945&gt;0,Data!BA945-4,"")</f>
        <v/>
      </c>
      <c r="CJ945" s="2" t="str">
        <f>IF(Data!BB945&gt;0,Data!BB945-4,"")</f>
        <v/>
      </c>
      <c r="CL945" s="7" t="str">
        <f t="shared" si="304"/>
        <v/>
      </c>
      <c r="CM945" s="7" t="str">
        <f t="shared" si="313"/>
        <v/>
      </c>
      <c r="CN945" s="4" t="str">
        <f t="shared" si="305"/>
        <v/>
      </c>
      <c r="CP945" s="4" t="str">
        <f>IF(MAX(COUNTIF(Data!AU945:BB945,1),COUNTIF(Data!AU945:BB945,2),COUNTIF(Data!AU945:BB945,3),COUNTIF(Data!AU945:BB945,4),COUNTIF(Data!AU945:BB945,5),COUNTIF(Data!AU945:BB945,6),COUNTIF(Data!AU945:BB945,7))&gt;0,MAX(COUNTIF(Data!AU945:BB945,1),COUNTIF(Data!AU945:BB945,2),COUNTIF(Data!AU945:BB945,3),COUNTIF(Data!AU945:BB945,4),COUNTIF(Data!AU945:BB945,5),COUNTIF(Data!AU945:BB945,6),COUNTIF(Data!AU945:BB945,7)),"")</f>
        <v/>
      </c>
      <c r="CQ945" s="4" t="str">
        <f>IF(COUNTIF(Data!AU945:BB945,4)=8,"Remove","")</f>
        <v/>
      </c>
      <c r="CS945" s="2" t="str">
        <f>IF(Data!BD945&gt;0,Data!BD945-4,"")</f>
        <v/>
      </c>
      <c r="CT945" s="2" t="str">
        <f>IF(Data!BE945&gt;0,Data!BE945-4,"")</f>
        <v/>
      </c>
      <c r="CU945" s="2" t="str">
        <f>IF(Data!BF945&gt;0,Data!BF945-4,"")</f>
        <v/>
      </c>
      <c r="CV945" s="2" t="str">
        <f>IF(Data!BG945&gt;0,Data!BG945-4,"")</f>
        <v/>
      </c>
      <c r="CW945" s="2" t="str">
        <f>IF(Data!BH945&gt;0,Data!BH945-4,"")</f>
        <v/>
      </c>
      <c r="CX945" s="2" t="str">
        <f>IF(Data!BI945&gt;0,Data!BI945-4,"")</f>
        <v/>
      </c>
      <c r="CY945" s="2" t="str">
        <f>IF(Data!BJ945&gt;0,Data!BJ945-4,"")</f>
        <v/>
      </c>
      <c r="CZ945" s="2" t="str">
        <f>IF(Data!BK945&gt;0,Data!BK945-4,"")</f>
        <v/>
      </c>
      <c r="DB945" s="7" t="str">
        <f t="shared" si="306"/>
        <v/>
      </c>
      <c r="DC945" s="7" t="str">
        <f t="shared" si="314"/>
        <v/>
      </c>
      <c r="DD945" s="4" t="str">
        <f t="shared" si="307"/>
        <v/>
      </c>
      <c r="DF945" s="4" t="str">
        <f>IF(MAX(COUNTIF(Data!BD945:BK945,1),COUNTIF(Data!BD945:BK945,2),COUNTIF(Data!BD945:BK945,3),COUNTIF(Data!BD945:BK945,4),COUNTIF(Data!BD945:BK945,5),COUNTIF(Data!BD945:BK945,6),COUNTIF(Data!BD945:BK945,7))&gt;0,MAX(COUNTIF(Data!BD945:BK945,1),COUNTIF(Data!BD945:BK945,2),COUNTIF(Data!BD945:BK945,3),COUNTIF(Data!BD945:BK945,4),COUNTIF(Data!BD945:BK945,5),COUNTIF(Data!BD945:BK945,6),COUNTIF(Data!BD945:BK945,7)),"")</f>
        <v/>
      </c>
      <c r="DG945" s="4" t="str">
        <f>IF(COUNTIF(Data!BD945:BK945,4)=8,"Remove","")</f>
        <v/>
      </c>
    </row>
    <row r="946" spans="1:111" x14ac:dyDescent="0.25">
      <c r="A946" s="2" t="str">
        <f>IF(Data!B946&gt;0,Data!B946-4,"")</f>
        <v/>
      </c>
      <c r="B946" s="2" t="str">
        <f>IF(Data!C946&gt;0,Data!C946-4,"")</f>
        <v/>
      </c>
      <c r="C946" s="2" t="str">
        <f>IF(Data!D946&gt;0,Data!D946-4,"")</f>
        <v/>
      </c>
      <c r="D946" s="2" t="str">
        <f>IF(Data!E946&gt;0,Data!E946-4,"")</f>
        <v/>
      </c>
      <c r="E946" s="2" t="str">
        <f>IF(Data!F946&gt;0,Data!F946-4,"")</f>
        <v/>
      </c>
      <c r="F946" s="2" t="str">
        <f>IF(Data!G946&gt;0,Data!G946-4,"")</f>
        <v/>
      </c>
      <c r="G946" s="2" t="str">
        <f>IF(Data!H946&gt;0,Data!H946-4,"")</f>
        <v/>
      </c>
      <c r="H946" s="2" t="str">
        <f>IF(Data!I946&gt;0,Data!I946-4,"")</f>
        <v/>
      </c>
      <c r="J946" s="7" t="str">
        <f t="shared" si="294"/>
        <v/>
      </c>
      <c r="K946" s="7" t="str">
        <f t="shared" si="308"/>
        <v/>
      </c>
      <c r="L946" s="4" t="str">
        <f t="shared" si="295"/>
        <v/>
      </c>
      <c r="N946" s="4" t="str">
        <f>IF(MAX(COUNTIF(Data!B946:I946,1),COUNTIF(Data!B946:I946,2),COUNTIF(Data!B946:I946,3),COUNTIF(Data!B946:I946,4),COUNTIF(Data!B946:I946,5),COUNTIF(Data!B946:I946,6),COUNTIF(Data!B946:I946,7))&gt;0,MAX(COUNTIF(Data!B946:I946,1),COUNTIF(Data!B946:I946,2),COUNTIF(Data!B946:I946,3),COUNTIF(Data!B946:I946,4),COUNTIF(Data!B946:I946,5),COUNTIF(Data!B946:I946,6),COUNTIF(Data!B946:I946,7)),"")</f>
        <v/>
      </c>
      <c r="O946" s="4" t="str">
        <f>IF(COUNTIF(Data!B946:I946,4)=8,"Remove","")</f>
        <v/>
      </c>
      <c r="Q946" s="2" t="str">
        <f>IF(Data!K946&gt;0,Data!K946-4,"")</f>
        <v/>
      </c>
      <c r="R946" s="2" t="str">
        <f>IF(Data!L946&gt;0,Data!L946-4,"")</f>
        <v/>
      </c>
      <c r="S946" s="2" t="str">
        <f>IF(Data!M946&gt;0,Data!M946-4,"")</f>
        <v/>
      </c>
      <c r="T946" s="2" t="str">
        <f>IF(Data!N946&gt;0,Data!N946-4,"")</f>
        <v/>
      </c>
      <c r="U946" s="2" t="str">
        <f>IF(Data!O946&gt;0,Data!O946-4,"")</f>
        <v/>
      </c>
      <c r="V946" s="2" t="str">
        <f>IF(Data!P946&gt;0,Data!P946-4,"")</f>
        <v/>
      </c>
      <c r="W946" s="2" t="str">
        <f>IF(Data!Q946&gt;0,Data!Q946-4,"")</f>
        <v/>
      </c>
      <c r="X946" s="2" t="str">
        <f>IF(Data!R946&gt;0,Data!R946-4,"")</f>
        <v/>
      </c>
      <c r="Y946" s="59"/>
      <c r="Z946" s="7" t="str">
        <f t="shared" si="296"/>
        <v/>
      </c>
      <c r="AA946" s="7" t="str">
        <f t="shared" si="309"/>
        <v/>
      </c>
      <c r="AB946" s="4" t="str">
        <f t="shared" si="297"/>
        <v/>
      </c>
      <c r="AC946" s="59"/>
      <c r="AD946" s="4" t="str">
        <f>IF(MAX(COUNTIF(Data!K946:R946,1),COUNTIF(Data!K946:R946,2),COUNTIF(Data!K946:R946,3),COUNTIF(Data!K946:R946,4),COUNTIF(Data!K946:R946,5),COUNTIF(Data!K946:R946,6),COUNTIF(Data!K946:R946,7))&gt;0,MAX(COUNTIF(Data!K946:R946,1),COUNTIF(Data!K946:R946,2),COUNTIF(Data!K946:R946,3),COUNTIF(Data!K946:R946,4),COUNTIF(Data!K946:R946,5),COUNTIF(Data!K946:R946,6),COUNTIF(Data!K946:R946,7)),"")</f>
        <v/>
      </c>
      <c r="AE946" s="4" t="str">
        <f>IF(COUNTIF(Data!K946:R946,4)=8,"Remove","")</f>
        <v/>
      </c>
      <c r="AG946" s="2" t="str">
        <f>IF(Data!T946&gt;0,Data!T946-4,"")</f>
        <v/>
      </c>
      <c r="AH946" s="2" t="str">
        <f>IF(Data!U946&gt;0,Data!U946-4,"")</f>
        <v/>
      </c>
      <c r="AI946" s="2" t="str">
        <f>IF(Data!V946&gt;0,Data!V946-4,"")</f>
        <v/>
      </c>
      <c r="AJ946" s="2" t="str">
        <f>IF(Data!W946&gt;0,Data!W946-4,"")</f>
        <v/>
      </c>
      <c r="AK946" s="2" t="str">
        <f>IF(Data!X946&gt;0,Data!X946-4,"")</f>
        <v/>
      </c>
      <c r="AL946" s="2" t="str">
        <f>IF(Data!Y946&gt;0,Data!Y946-4,"")</f>
        <v/>
      </c>
      <c r="AM946" s="2" t="str">
        <f>IF(Data!Z946&gt;0,Data!Z946-4,"")</f>
        <v/>
      </c>
      <c r="AN946" s="2" t="str">
        <f>IF(Data!AA946&gt;0,Data!AA946-4,"")</f>
        <v/>
      </c>
      <c r="AP946" s="7" t="str">
        <f t="shared" si="298"/>
        <v/>
      </c>
      <c r="AQ946" s="7" t="str">
        <f t="shared" si="310"/>
        <v/>
      </c>
      <c r="AR946" s="4" t="str">
        <f t="shared" si="299"/>
        <v/>
      </c>
      <c r="AT946" s="4" t="str">
        <f>IF(MAX(COUNTIF(Data!T946:AA946,1),COUNTIF(Data!T946:AA946,2),COUNTIF(Data!T946:AA946,3),COUNTIF(Data!T946:AA946,4),COUNTIF(Data!T946:AA946,5),COUNTIF(Data!T946:AA946,6),COUNTIF(Data!T946:AA946,7))&gt;0,MAX(COUNTIF(Data!T946:AA946,1),COUNTIF(Data!T946:AA946,2),COUNTIF(Data!T946:AA946,3),COUNTIF(Data!T946:AA946,4),COUNTIF(Data!T946:AA946,5),COUNTIF(Data!T946:AA946,6),COUNTIF(Data!T946:AA946,7)),"")</f>
        <v/>
      </c>
      <c r="AU946" s="4" t="str">
        <f>IF(COUNTIF(Data!T946:AA946,4)=8,"Remove","")</f>
        <v/>
      </c>
      <c r="AW946" s="2" t="str">
        <f>IF(Data!AC946&gt;0,Data!AC946-4,"")</f>
        <v/>
      </c>
      <c r="AX946" s="2" t="str">
        <f>IF(Data!AD946&gt;0,Data!AD946-4,"")</f>
        <v/>
      </c>
      <c r="AY946" s="2" t="str">
        <f>IF(Data!AE946&gt;0,Data!AE946-4,"")</f>
        <v/>
      </c>
      <c r="AZ946" s="2" t="str">
        <f>IF(Data!AF946&gt;0,Data!AF946-4,"")</f>
        <v/>
      </c>
      <c r="BA946" s="2" t="str">
        <f>IF(Data!AG946&gt;0,Data!AG946-4,"")</f>
        <v/>
      </c>
      <c r="BB946" s="2" t="str">
        <f>IF(Data!AH946&gt;0,Data!AH946-4,"")</f>
        <v/>
      </c>
      <c r="BC946" s="2" t="str">
        <f>IF(Data!AI946&gt;0,Data!AI946-4,"")</f>
        <v/>
      </c>
      <c r="BD946" s="2" t="str">
        <f>IF(Data!AJ946&gt;0,Data!AJ946-4,"")</f>
        <v/>
      </c>
      <c r="BF946" s="7" t="str">
        <f t="shared" si="300"/>
        <v/>
      </c>
      <c r="BG946" s="7" t="str">
        <f t="shared" si="311"/>
        <v/>
      </c>
      <c r="BH946" s="4" t="str">
        <f t="shared" si="301"/>
        <v/>
      </c>
      <c r="BJ946" s="4" t="str">
        <f>IF(MAX(COUNTIF(Data!AC946:AJ946,1),COUNTIF(Data!AC946:AJ946,2),COUNTIF(Data!AC946:AJ946,3),COUNTIF(Data!AC946:AJ946,4),COUNTIF(Data!AC946:AJ946,5),COUNTIF(Data!AC946:AJ946,6),COUNTIF(Data!AC946:AJ946,7))&gt;0,MAX(COUNTIF(Data!AC946:AJ946,1),COUNTIF(Data!AC946:AJ946,2),COUNTIF(Data!AC946:AJ946,3),COUNTIF(Data!AC946:AJ946,4),COUNTIF(Data!AC946:AJ946,5),COUNTIF(Data!AC946:AJ946,6),COUNTIF(Data!AC946:AJ946,7)),"")</f>
        <v/>
      </c>
      <c r="BK946" s="4" t="str">
        <f>IF(COUNTIF(Data!AC946:AJ946,4)=8,"Remove","")</f>
        <v/>
      </c>
      <c r="BM946" s="2" t="str">
        <f>IF(Data!AL946&gt;0,Data!AL946-4,"")</f>
        <v/>
      </c>
      <c r="BN946" s="2" t="str">
        <f>IF(Data!AM946&gt;0,Data!AM946-4,"")</f>
        <v/>
      </c>
      <c r="BO946" s="2" t="str">
        <f>IF(Data!AN946&gt;0,Data!AN946-4,"")</f>
        <v/>
      </c>
      <c r="BP946" s="2" t="str">
        <f>IF(Data!AO946&gt;0,Data!AO946-4,"")</f>
        <v/>
      </c>
      <c r="BQ946" s="2" t="str">
        <f>IF(Data!AP946&gt;0,Data!AP946-4,"")</f>
        <v/>
      </c>
      <c r="BR946" s="2" t="str">
        <f>IF(Data!AQ946&gt;0,Data!AQ946-4,"")</f>
        <v/>
      </c>
      <c r="BS946" s="2" t="str">
        <f>IF(Data!AR946&gt;0,Data!AR946-4,"")</f>
        <v/>
      </c>
      <c r="BT946" s="2" t="str">
        <f>IF(Data!AS946&gt;0,Data!AS946-4,"")</f>
        <v/>
      </c>
      <c r="BV946" s="7" t="str">
        <f t="shared" si="302"/>
        <v/>
      </c>
      <c r="BW946" s="7" t="str">
        <f t="shared" si="312"/>
        <v/>
      </c>
      <c r="BX946" s="4" t="str">
        <f t="shared" si="303"/>
        <v/>
      </c>
      <c r="BZ946" s="4" t="str">
        <f>IF(MAX(COUNTIF(Data!AL946:AS946,1),COUNTIF(Data!AL946:AS946,2),COUNTIF(Data!AL946:AS946,3),COUNTIF(Data!AL946:AS946,4),COUNTIF(Data!AL946:AS946,5),COUNTIF(Data!AL946:AS946,6),COUNTIF(Data!AL946:AS946,7))&gt;0,MAX(COUNTIF(Data!AL946:AS946,1),COUNTIF(Data!AL946:AS946,2),COUNTIF(Data!AL946:AS946,3),COUNTIF(Data!AL946:AS946,4),COUNTIF(Data!AL946:AS946,5),COUNTIF(Data!AL946:AS946,6),COUNTIF(Data!AL946:AS946,7)),"")</f>
        <v/>
      </c>
      <c r="CA946" s="4" t="str">
        <f>IF(COUNTIF(Data!AL946:AS946,4)=8,"Remove","")</f>
        <v/>
      </c>
      <c r="CC946" s="2" t="str">
        <f>IF(Data!AU946&gt;0,Data!AU946-4,"")</f>
        <v/>
      </c>
      <c r="CD946" s="2" t="str">
        <f>IF(Data!AV946&gt;0,Data!AV946-4,"")</f>
        <v/>
      </c>
      <c r="CE946" s="2" t="str">
        <f>IF(Data!AW946&gt;0,Data!AW946-4,"")</f>
        <v/>
      </c>
      <c r="CF946" s="2" t="str">
        <f>IF(Data!AX946&gt;0,Data!AX946-4,"")</f>
        <v/>
      </c>
      <c r="CG946" s="2" t="str">
        <f>IF(Data!AY946&gt;0,Data!AY946-4,"")</f>
        <v/>
      </c>
      <c r="CH946" s="2" t="str">
        <f>IF(Data!AZ946&gt;0,Data!AZ946-4,"")</f>
        <v/>
      </c>
      <c r="CI946" s="2" t="str">
        <f>IF(Data!BA946&gt;0,Data!BA946-4,"")</f>
        <v/>
      </c>
      <c r="CJ946" s="2" t="str">
        <f>IF(Data!BB946&gt;0,Data!BB946-4,"")</f>
        <v/>
      </c>
      <c r="CL946" s="7" t="str">
        <f t="shared" si="304"/>
        <v/>
      </c>
      <c r="CM946" s="7" t="str">
        <f t="shared" si="313"/>
        <v/>
      </c>
      <c r="CN946" s="4" t="str">
        <f t="shared" si="305"/>
        <v/>
      </c>
      <c r="CP946" s="4" t="str">
        <f>IF(MAX(COUNTIF(Data!AU946:BB946,1),COUNTIF(Data!AU946:BB946,2),COUNTIF(Data!AU946:BB946,3),COUNTIF(Data!AU946:BB946,4),COUNTIF(Data!AU946:BB946,5),COUNTIF(Data!AU946:BB946,6),COUNTIF(Data!AU946:BB946,7))&gt;0,MAX(COUNTIF(Data!AU946:BB946,1),COUNTIF(Data!AU946:BB946,2),COUNTIF(Data!AU946:BB946,3),COUNTIF(Data!AU946:BB946,4),COUNTIF(Data!AU946:BB946,5),COUNTIF(Data!AU946:BB946,6),COUNTIF(Data!AU946:BB946,7)),"")</f>
        <v/>
      </c>
      <c r="CQ946" s="4" t="str">
        <f>IF(COUNTIF(Data!AU946:BB946,4)=8,"Remove","")</f>
        <v/>
      </c>
      <c r="CS946" s="2" t="str">
        <f>IF(Data!BD946&gt;0,Data!BD946-4,"")</f>
        <v/>
      </c>
      <c r="CT946" s="2" t="str">
        <f>IF(Data!BE946&gt;0,Data!BE946-4,"")</f>
        <v/>
      </c>
      <c r="CU946" s="2" t="str">
        <f>IF(Data!BF946&gt;0,Data!BF946-4,"")</f>
        <v/>
      </c>
      <c r="CV946" s="2" t="str">
        <f>IF(Data!BG946&gt;0,Data!BG946-4,"")</f>
        <v/>
      </c>
      <c r="CW946" s="2" t="str">
        <f>IF(Data!BH946&gt;0,Data!BH946-4,"")</f>
        <v/>
      </c>
      <c r="CX946" s="2" t="str">
        <f>IF(Data!BI946&gt;0,Data!BI946-4,"")</f>
        <v/>
      </c>
      <c r="CY946" s="2" t="str">
        <f>IF(Data!BJ946&gt;0,Data!BJ946-4,"")</f>
        <v/>
      </c>
      <c r="CZ946" s="2" t="str">
        <f>IF(Data!BK946&gt;0,Data!BK946-4,"")</f>
        <v/>
      </c>
      <c r="DB946" s="7" t="str">
        <f t="shared" si="306"/>
        <v/>
      </c>
      <c r="DC946" s="7" t="str">
        <f t="shared" si="314"/>
        <v/>
      </c>
      <c r="DD946" s="4" t="str">
        <f t="shared" si="307"/>
        <v/>
      </c>
      <c r="DF946" s="4" t="str">
        <f>IF(MAX(COUNTIF(Data!BD946:BK946,1),COUNTIF(Data!BD946:BK946,2),COUNTIF(Data!BD946:BK946,3),COUNTIF(Data!BD946:BK946,4),COUNTIF(Data!BD946:BK946,5),COUNTIF(Data!BD946:BK946,6),COUNTIF(Data!BD946:BK946,7))&gt;0,MAX(COUNTIF(Data!BD946:BK946,1),COUNTIF(Data!BD946:BK946,2),COUNTIF(Data!BD946:BK946,3),COUNTIF(Data!BD946:BK946,4),COUNTIF(Data!BD946:BK946,5),COUNTIF(Data!BD946:BK946,6),COUNTIF(Data!BD946:BK946,7)),"")</f>
        <v/>
      </c>
      <c r="DG946" s="4" t="str">
        <f>IF(COUNTIF(Data!BD946:BK946,4)=8,"Remove","")</f>
        <v/>
      </c>
    </row>
    <row r="947" spans="1:111" x14ac:dyDescent="0.25">
      <c r="A947" s="2" t="str">
        <f>IF(Data!B947&gt;0,Data!B947-4,"")</f>
        <v/>
      </c>
      <c r="B947" s="2" t="str">
        <f>IF(Data!C947&gt;0,Data!C947-4,"")</f>
        <v/>
      </c>
      <c r="C947" s="2" t="str">
        <f>IF(Data!D947&gt;0,Data!D947-4,"")</f>
        <v/>
      </c>
      <c r="D947" s="2" t="str">
        <f>IF(Data!E947&gt;0,Data!E947-4,"")</f>
        <v/>
      </c>
      <c r="E947" s="2" t="str">
        <f>IF(Data!F947&gt;0,Data!F947-4,"")</f>
        <v/>
      </c>
      <c r="F947" s="2" t="str">
        <f>IF(Data!G947&gt;0,Data!G947-4,"")</f>
        <v/>
      </c>
      <c r="G947" s="2" t="str">
        <f>IF(Data!H947&gt;0,Data!H947-4,"")</f>
        <v/>
      </c>
      <c r="H947" s="2" t="str">
        <f>IF(Data!I947&gt;0,Data!I947-4,"")</f>
        <v/>
      </c>
      <c r="J947" s="7" t="str">
        <f t="shared" si="294"/>
        <v/>
      </c>
      <c r="K947" s="7" t="str">
        <f t="shared" si="308"/>
        <v/>
      </c>
      <c r="L947" s="4" t="str">
        <f t="shared" si="295"/>
        <v/>
      </c>
      <c r="N947" s="4" t="str">
        <f>IF(MAX(COUNTIF(Data!B947:I947,1),COUNTIF(Data!B947:I947,2),COUNTIF(Data!B947:I947,3),COUNTIF(Data!B947:I947,4),COUNTIF(Data!B947:I947,5),COUNTIF(Data!B947:I947,6),COUNTIF(Data!B947:I947,7))&gt;0,MAX(COUNTIF(Data!B947:I947,1),COUNTIF(Data!B947:I947,2),COUNTIF(Data!B947:I947,3),COUNTIF(Data!B947:I947,4),COUNTIF(Data!B947:I947,5),COUNTIF(Data!B947:I947,6),COUNTIF(Data!B947:I947,7)),"")</f>
        <v/>
      </c>
      <c r="O947" s="4" t="str">
        <f>IF(COUNTIF(Data!B947:I947,4)=8,"Remove","")</f>
        <v/>
      </c>
      <c r="Q947" s="2" t="str">
        <f>IF(Data!K947&gt;0,Data!K947-4,"")</f>
        <v/>
      </c>
      <c r="R947" s="2" t="str">
        <f>IF(Data!L947&gt;0,Data!L947-4,"")</f>
        <v/>
      </c>
      <c r="S947" s="2" t="str">
        <f>IF(Data!M947&gt;0,Data!M947-4,"")</f>
        <v/>
      </c>
      <c r="T947" s="2" t="str">
        <f>IF(Data!N947&gt;0,Data!N947-4,"")</f>
        <v/>
      </c>
      <c r="U947" s="2" t="str">
        <f>IF(Data!O947&gt;0,Data!O947-4,"")</f>
        <v/>
      </c>
      <c r="V947" s="2" t="str">
        <f>IF(Data!P947&gt;0,Data!P947-4,"")</f>
        <v/>
      </c>
      <c r="W947" s="2" t="str">
        <f>IF(Data!Q947&gt;0,Data!Q947-4,"")</f>
        <v/>
      </c>
      <c r="X947" s="2" t="str">
        <f>IF(Data!R947&gt;0,Data!R947-4,"")</f>
        <v/>
      </c>
      <c r="Y947" s="59"/>
      <c r="Z947" s="7" t="str">
        <f t="shared" si="296"/>
        <v/>
      </c>
      <c r="AA947" s="7" t="str">
        <f t="shared" si="309"/>
        <v/>
      </c>
      <c r="AB947" s="4" t="str">
        <f t="shared" si="297"/>
        <v/>
      </c>
      <c r="AC947" s="59"/>
      <c r="AD947" s="4" t="str">
        <f>IF(MAX(COUNTIF(Data!K947:R947,1),COUNTIF(Data!K947:R947,2),COUNTIF(Data!K947:R947,3),COUNTIF(Data!K947:R947,4),COUNTIF(Data!K947:R947,5),COUNTIF(Data!K947:R947,6),COUNTIF(Data!K947:R947,7))&gt;0,MAX(COUNTIF(Data!K947:R947,1),COUNTIF(Data!K947:R947,2),COUNTIF(Data!K947:R947,3),COUNTIF(Data!K947:R947,4),COUNTIF(Data!K947:R947,5),COUNTIF(Data!K947:R947,6),COUNTIF(Data!K947:R947,7)),"")</f>
        <v/>
      </c>
      <c r="AE947" s="4" t="str">
        <f>IF(COUNTIF(Data!K947:R947,4)=8,"Remove","")</f>
        <v/>
      </c>
      <c r="AG947" s="2" t="str">
        <f>IF(Data!T947&gt;0,Data!T947-4,"")</f>
        <v/>
      </c>
      <c r="AH947" s="2" t="str">
        <f>IF(Data!U947&gt;0,Data!U947-4,"")</f>
        <v/>
      </c>
      <c r="AI947" s="2" t="str">
        <f>IF(Data!V947&gt;0,Data!V947-4,"")</f>
        <v/>
      </c>
      <c r="AJ947" s="2" t="str">
        <f>IF(Data!W947&gt;0,Data!W947-4,"")</f>
        <v/>
      </c>
      <c r="AK947" s="2" t="str">
        <f>IF(Data!X947&gt;0,Data!X947-4,"")</f>
        <v/>
      </c>
      <c r="AL947" s="2" t="str">
        <f>IF(Data!Y947&gt;0,Data!Y947-4,"")</f>
        <v/>
      </c>
      <c r="AM947" s="2" t="str">
        <f>IF(Data!Z947&gt;0,Data!Z947-4,"")</f>
        <v/>
      </c>
      <c r="AN947" s="2" t="str">
        <f>IF(Data!AA947&gt;0,Data!AA947-4,"")</f>
        <v/>
      </c>
      <c r="AP947" s="7" t="str">
        <f t="shared" si="298"/>
        <v/>
      </c>
      <c r="AQ947" s="7" t="str">
        <f t="shared" si="310"/>
        <v/>
      </c>
      <c r="AR947" s="4" t="str">
        <f t="shared" si="299"/>
        <v/>
      </c>
      <c r="AT947" s="4" t="str">
        <f>IF(MAX(COUNTIF(Data!T947:AA947,1),COUNTIF(Data!T947:AA947,2),COUNTIF(Data!T947:AA947,3),COUNTIF(Data!T947:AA947,4),COUNTIF(Data!T947:AA947,5),COUNTIF(Data!T947:AA947,6),COUNTIF(Data!T947:AA947,7))&gt;0,MAX(COUNTIF(Data!T947:AA947,1),COUNTIF(Data!T947:AA947,2),COUNTIF(Data!T947:AA947,3),COUNTIF(Data!T947:AA947,4),COUNTIF(Data!T947:AA947,5),COUNTIF(Data!T947:AA947,6),COUNTIF(Data!T947:AA947,7)),"")</f>
        <v/>
      </c>
      <c r="AU947" s="4" t="str">
        <f>IF(COUNTIF(Data!T947:AA947,4)=8,"Remove","")</f>
        <v/>
      </c>
      <c r="AW947" s="2" t="str">
        <f>IF(Data!AC947&gt;0,Data!AC947-4,"")</f>
        <v/>
      </c>
      <c r="AX947" s="2" t="str">
        <f>IF(Data!AD947&gt;0,Data!AD947-4,"")</f>
        <v/>
      </c>
      <c r="AY947" s="2" t="str">
        <f>IF(Data!AE947&gt;0,Data!AE947-4,"")</f>
        <v/>
      </c>
      <c r="AZ947" s="2" t="str">
        <f>IF(Data!AF947&gt;0,Data!AF947-4,"")</f>
        <v/>
      </c>
      <c r="BA947" s="2" t="str">
        <f>IF(Data!AG947&gt;0,Data!AG947-4,"")</f>
        <v/>
      </c>
      <c r="BB947" s="2" t="str">
        <f>IF(Data!AH947&gt;0,Data!AH947-4,"")</f>
        <v/>
      </c>
      <c r="BC947" s="2" t="str">
        <f>IF(Data!AI947&gt;0,Data!AI947-4,"")</f>
        <v/>
      </c>
      <c r="BD947" s="2" t="str">
        <f>IF(Data!AJ947&gt;0,Data!AJ947-4,"")</f>
        <v/>
      </c>
      <c r="BF947" s="7" t="str">
        <f t="shared" si="300"/>
        <v/>
      </c>
      <c r="BG947" s="7" t="str">
        <f t="shared" si="311"/>
        <v/>
      </c>
      <c r="BH947" s="4" t="str">
        <f t="shared" si="301"/>
        <v/>
      </c>
      <c r="BJ947" s="4" t="str">
        <f>IF(MAX(COUNTIF(Data!AC947:AJ947,1),COUNTIF(Data!AC947:AJ947,2),COUNTIF(Data!AC947:AJ947,3),COUNTIF(Data!AC947:AJ947,4),COUNTIF(Data!AC947:AJ947,5),COUNTIF(Data!AC947:AJ947,6),COUNTIF(Data!AC947:AJ947,7))&gt;0,MAX(COUNTIF(Data!AC947:AJ947,1),COUNTIF(Data!AC947:AJ947,2),COUNTIF(Data!AC947:AJ947,3),COUNTIF(Data!AC947:AJ947,4),COUNTIF(Data!AC947:AJ947,5),COUNTIF(Data!AC947:AJ947,6),COUNTIF(Data!AC947:AJ947,7)),"")</f>
        <v/>
      </c>
      <c r="BK947" s="4" t="str">
        <f>IF(COUNTIF(Data!AC947:AJ947,4)=8,"Remove","")</f>
        <v/>
      </c>
      <c r="BM947" s="2" t="str">
        <f>IF(Data!AL947&gt;0,Data!AL947-4,"")</f>
        <v/>
      </c>
      <c r="BN947" s="2" t="str">
        <f>IF(Data!AM947&gt;0,Data!AM947-4,"")</f>
        <v/>
      </c>
      <c r="BO947" s="2" t="str">
        <f>IF(Data!AN947&gt;0,Data!AN947-4,"")</f>
        <v/>
      </c>
      <c r="BP947" s="2" t="str">
        <f>IF(Data!AO947&gt;0,Data!AO947-4,"")</f>
        <v/>
      </c>
      <c r="BQ947" s="2" t="str">
        <f>IF(Data!AP947&gt;0,Data!AP947-4,"")</f>
        <v/>
      </c>
      <c r="BR947" s="2" t="str">
        <f>IF(Data!AQ947&gt;0,Data!AQ947-4,"")</f>
        <v/>
      </c>
      <c r="BS947" s="2" t="str">
        <f>IF(Data!AR947&gt;0,Data!AR947-4,"")</f>
        <v/>
      </c>
      <c r="BT947" s="2" t="str">
        <f>IF(Data!AS947&gt;0,Data!AS947-4,"")</f>
        <v/>
      </c>
      <c r="BV947" s="7" t="str">
        <f t="shared" si="302"/>
        <v/>
      </c>
      <c r="BW947" s="7" t="str">
        <f t="shared" si="312"/>
        <v/>
      </c>
      <c r="BX947" s="4" t="str">
        <f t="shared" si="303"/>
        <v/>
      </c>
      <c r="BZ947" s="4" t="str">
        <f>IF(MAX(COUNTIF(Data!AL947:AS947,1),COUNTIF(Data!AL947:AS947,2),COUNTIF(Data!AL947:AS947,3),COUNTIF(Data!AL947:AS947,4),COUNTIF(Data!AL947:AS947,5),COUNTIF(Data!AL947:AS947,6),COUNTIF(Data!AL947:AS947,7))&gt;0,MAX(COUNTIF(Data!AL947:AS947,1),COUNTIF(Data!AL947:AS947,2),COUNTIF(Data!AL947:AS947,3),COUNTIF(Data!AL947:AS947,4),COUNTIF(Data!AL947:AS947,5),COUNTIF(Data!AL947:AS947,6),COUNTIF(Data!AL947:AS947,7)),"")</f>
        <v/>
      </c>
      <c r="CA947" s="4" t="str">
        <f>IF(COUNTIF(Data!AL947:AS947,4)=8,"Remove","")</f>
        <v/>
      </c>
      <c r="CC947" s="2" t="str">
        <f>IF(Data!AU947&gt;0,Data!AU947-4,"")</f>
        <v/>
      </c>
      <c r="CD947" s="2" t="str">
        <f>IF(Data!AV947&gt;0,Data!AV947-4,"")</f>
        <v/>
      </c>
      <c r="CE947" s="2" t="str">
        <f>IF(Data!AW947&gt;0,Data!AW947-4,"")</f>
        <v/>
      </c>
      <c r="CF947" s="2" t="str">
        <f>IF(Data!AX947&gt;0,Data!AX947-4,"")</f>
        <v/>
      </c>
      <c r="CG947" s="2" t="str">
        <f>IF(Data!AY947&gt;0,Data!AY947-4,"")</f>
        <v/>
      </c>
      <c r="CH947" s="2" t="str">
        <f>IF(Data!AZ947&gt;0,Data!AZ947-4,"")</f>
        <v/>
      </c>
      <c r="CI947" s="2" t="str">
        <f>IF(Data!BA947&gt;0,Data!BA947-4,"")</f>
        <v/>
      </c>
      <c r="CJ947" s="2" t="str">
        <f>IF(Data!BB947&gt;0,Data!BB947-4,"")</f>
        <v/>
      </c>
      <c r="CL947" s="7" t="str">
        <f t="shared" si="304"/>
        <v/>
      </c>
      <c r="CM947" s="7" t="str">
        <f t="shared" si="313"/>
        <v/>
      </c>
      <c r="CN947" s="4" t="str">
        <f t="shared" si="305"/>
        <v/>
      </c>
      <c r="CP947" s="4" t="str">
        <f>IF(MAX(COUNTIF(Data!AU947:BB947,1),COUNTIF(Data!AU947:BB947,2),COUNTIF(Data!AU947:BB947,3),COUNTIF(Data!AU947:BB947,4),COUNTIF(Data!AU947:BB947,5),COUNTIF(Data!AU947:BB947,6),COUNTIF(Data!AU947:BB947,7))&gt;0,MAX(COUNTIF(Data!AU947:BB947,1),COUNTIF(Data!AU947:BB947,2),COUNTIF(Data!AU947:BB947,3),COUNTIF(Data!AU947:BB947,4),COUNTIF(Data!AU947:BB947,5),COUNTIF(Data!AU947:BB947,6),COUNTIF(Data!AU947:BB947,7)),"")</f>
        <v/>
      </c>
      <c r="CQ947" s="4" t="str">
        <f>IF(COUNTIF(Data!AU947:BB947,4)=8,"Remove","")</f>
        <v/>
      </c>
      <c r="CS947" s="2" t="str">
        <f>IF(Data!BD947&gt;0,Data!BD947-4,"")</f>
        <v/>
      </c>
      <c r="CT947" s="2" t="str">
        <f>IF(Data!BE947&gt;0,Data!BE947-4,"")</f>
        <v/>
      </c>
      <c r="CU947" s="2" t="str">
        <f>IF(Data!BF947&gt;0,Data!BF947-4,"")</f>
        <v/>
      </c>
      <c r="CV947" s="2" t="str">
        <f>IF(Data!BG947&gt;0,Data!BG947-4,"")</f>
        <v/>
      </c>
      <c r="CW947" s="2" t="str">
        <f>IF(Data!BH947&gt;0,Data!BH947-4,"")</f>
        <v/>
      </c>
      <c r="CX947" s="2" t="str">
        <f>IF(Data!BI947&gt;0,Data!BI947-4,"")</f>
        <v/>
      </c>
      <c r="CY947" s="2" t="str">
        <f>IF(Data!BJ947&gt;0,Data!BJ947-4,"")</f>
        <v/>
      </c>
      <c r="CZ947" s="2" t="str">
        <f>IF(Data!BK947&gt;0,Data!BK947-4,"")</f>
        <v/>
      </c>
      <c r="DB947" s="7" t="str">
        <f t="shared" si="306"/>
        <v/>
      </c>
      <c r="DC947" s="7" t="str">
        <f t="shared" si="314"/>
        <v/>
      </c>
      <c r="DD947" s="4" t="str">
        <f t="shared" si="307"/>
        <v/>
      </c>
      <c r="DF947" s="4" t="str">
        <f>IF(MAX(COUNTIF(Data!BD947:BK947,1),COUNTIF(Data!BD947:BK947,2),COUNTIF(Data!BD947:BK947,3),COUNTIF(Data!BD947:BK947,4),COUNTIF(Data!BD947:BK947,5),COUNTIF(Data!BD947:BK947,6),COUNTIF(Data!BD947:BK947,7))&gt;0,MAX(COUNTIF(Data!BD947:BK947,1),COUNTIF(Data!BD947:BK947,2),COUNTIF(Data!BD947:BK947,3),COUNTIF(Data!BD947:BK947,4),COUNTIF(Data!BD947:BK947,5),COUNTIF(Data!BD947:BK947,6),COUNTIF(Data!BD947:BK947,7)),"")</f>
        <v/>
      </c>
      <c r="DG947" s="4" t="str">
        <f>IF(COUNTIF(Data!BD947:BK947,4)=8,"Remove","")</f>
        <v/>
      </c>
    </row>
    <row r="948" spans="1:111" x14ac:dyDescent="0.25">
      <c r="A948" s="2" t="str">
        <f>IF(Data!B948&gt;0,Data!B948-4,"")</f>
        <v/>
      </c>
      <c r="B948" s="2" t="str">
        <f>IF(Data!C948&gt;0,Data!C948-4,"")</f>
        <v/>
      </c>
      <c r="C948" s="2" t="str">
        <f>IF(Data!D948&gt;0,Data!D948-4,"")</f>
        <v/>
      </c>
      <c r="D948" s="2" t="str">
        <f>IF(Data!E948&gt;0,Data!E948-4,"")</f>
        <v/>
      </c>
      <c r="E948" s="2" t="str">
        <f>IF(Data!F948&gt;0,Data!F948-4,"")</f>
        <v/>
      </c>
      <c r="F948" s="2" t="str">
        <f>IF(Data!G948&gt;0,Data!G948-4,"")</f>
        <v/>
      </c>
      <c r="G948" s="2" t="str">
        <f>IF(Data!H948&gt;0,Data!H948-4,"")</f>
        <v/>
      </c>
      <c r="H948" s="2" t="str">
        <f>IF(Data!I948&gt;0,Data!I948-4,"")</f>
        <v/>
      </c>
      <c r="J948" s="7" t="str">
        <f t="shared" si="294"/>
        <v/>
      </c>
      <c r="K948" s="7" t="str">
        <f t="shared" si="308"/>
        <v/>
      </c>
      <c r="L948" s="4" t="str">
        <f t="shared" si="295"/>
        <v/>
      </c>
      <c r="N948" s="4" t="str">
        <f>IF(MAX(COUNTIF(Data!B948:I948,1),COUNTIF(Data!B948:I948,2),COUNTIF(Data!B948:I948,3),COUNTIF(Data!B948:I948,4),COUNTIF(Data!B948:I948,5),COUNTIF(Data!B948:I948,6),COUNTIF(Data!B948:I948,7))&gt;0,MAX(COUNTIF(Data!B948:I948,1),COUNTIF(Data!B948:I948,2),COUNTIF(Data!B948:I948,3),COUNTIF(Data!B948:I948,4),COUNTIF(Data!B948:I948,5),COUNTIF(Data!B948:I948,6),COUNTIF(Data!B948:I948,7)),"")</f>
        <v/>
      </c>
      <c r="O948" s="4" t="str">
        <f>IF(COUNTIF(Data!B948:I948,4)=8,"Remove","")</f>
        <v/>
      </c>
      <c r="Q948" s="2" t="str">
        <f>IF(Data!K948&gt;0,Data!K948-4,"")</f>
        <v/>
      </c>
      <c r="R948" s="2" t="str">
        <f>IF(Data!L948&gt;0,Data!L948-4,"")</f>
        <v/>
      </c>
      <c r="S948" s="2" t="str">
        <f>IF(Data!M948&gt;0,Data!M948-4,"")</f>
        <v/>
      </c>
      <c r="T948" s="2" t="str">
        <f>IF(Data!N948&gt;0,Data!N948-4,"")</f>
        <v/>
      </c>
      <c r="U948" s="2" t="str">
        <f>IF(Data!O948&gt;0,Data!O948-4,"")</f>
        <v/>
      </c>
      <c r="V948" s="2" t="str">
        <f>IF(Data!P948&gt;0,Data!P948-4,"")</f>
        <v/>
      </c>
      <c r="W948" s="2" t="str">
        <f>IF(Data!Q948&gt;0,Data!Q948-4,"")</f>
        <v/>
      </c>
      <c r="X948" s="2" t="str">
        <f>IF(Data!R948&gt;0,Data!R948-4,"")</f>
        <v/>
      </c>
      <c r="Y948" s="59"/>
      <c r="Z948" s="7" t="str">
        <f t="shared" si="296"/>
        <v/>
      </c>
      <c r="AA948" s="7" t="str">
        <f t="shared" si="309"/>
        <v/>
      </c>
      <c r="AB948" s="4" t="str">
        <f t="shared" si="297"/>
        <v/>
      </c>
      <c r="AC948" s="59"/>
      <c r="AD948" s="4" t="str">
        <f>IF(MAX(COUNTIF(Data!K948:R948,1),COUNTIF(Data!K948:R948,2),COUNTIF(Data!K948:R948,3),COUNTIF(Data!K948:R948,4),COUNTIF(Data!K948:R948,5),COUNTIF(Data!K948:R948,6),COUNTIF(Data!K948:R948,7))&gt;0,MAX(COUNTIF(Data!K948:R948,1),COUNTIF(Data!K948:R948,2),COUNTIF(Data!K948:R948,3),COUNTIF(Data!K948:R948,4),COUNTIF(Data!K948:R948,5),COUNTIF(Data!K948:R948,6),COUNTIF(Data!K948:R948,7)),"")</f>
        <v/>
      </c>
      <c r="AE948" s="4" t="str">
        <f>IF(COUNTIF(Data!K948:R948,4)=8,"Remove","")</f>
        <v/>
      </c>
      <c r="AG948" s="2" t="str">
        <f>IF(Data!T948&gt;0,Data!T948-4,"")</f>
        <v/>
      </c>
      <c r="AH948" s="2" t="str">
        <f>IF(Data!U948&gt;0,Data!U948-4,"")</f>
        <v/>
      </c>
      <c r="AI948" s="2" t="str">
        <f>IF(Data!V948&gt;0,Data!V948-4,"")</f>
        <v/>
      </c>
      <c r="AJ948" s="2" t="str">
        <f>IF(Data!W948&gt;0,Data!W948-4,"")</f>
        <v/>
      </c>
      <c r="AK948" s="2" t="str">
        <f>IF(Data!X948&gt;0,Data!X948-4,"")</f>
        <v/>
      </c>
      <c r="AL948" s="2" t="str">
        <f>IF(Data!Y948&gt;0,Data!Y948-4,"")</f>
        <v/>
      </c>
      <c r="AM948" s="2" t="str">
        <f>IF(Data!Z948&gt;0,Data!Z948-4,"")</f>
        <v/>
      </c>
      <c r="AN948" s="2" t="str">
        <f>IF(Data!AA948&gt;0,Data!AA948-4,"")</f>
        <v/>
      </c>
      <c r="AP948" s="7" t="str">
        <f t="shared" si="298"/>
        <v/>
      </c>
      <c r="AQ948" s="7" t="str">
        <f t="shared" si="310"/>
        <v/>
      </c>
      <c r="AR948" s="4" t="str">
        <f t="shared" si="299"/>
        <v/>
      </c>
      <c r="AT948" s="4" t="str">
        <f>IF(MAX(COUNTIF(Data!T948:AA948,1),COUNTIF(Data!T948:AA948,2),COUNTIF(Data!T948:AA948,3),COUNTIF(Data!T948:AA948,4),COUNTIF(Data!T948:AA948,5),COUNTIF(Data!T948:AA948,6),COUNTIF(Data!T948:AA948,7))&gt;0,MAX(COUNTIF(Data!T948:AA948,1),COUNTIF(Data!T948:AA948,2),COUNTIF(Data!T948:AA948,3),COUNTIF(Data!T948:AA948,4),COUNTIF(Data!T948:AA948,5),COUNTIF(Data!T948:AA948,6),COUNTIF(Data!T948:AA948,7)),"")</f>
        <v/>
      </c>
      <c r="AU948" s="4" t="str">
        <f>IF(COUNTIF(Data!T948:AA948,4)=8,"Remove","")</f>
        <v/>
      </c>
      <c r="AW948" s="2" t="str">
        <f>IF(Data!AC948&gt;0,Data!AC948-4,"")</f>
        <v/>
      </c>
      <c r="AX948" s="2" t="str">
        <f>IF(Data!AD948&gt;0,Data!AD948-4,"")</f>
        <v/>
      </c>
      <c r="AY948" s="2" t="str">
        <f>IF(Data!AE948&gt;0,Data!AE948-4,"")</f>
        <v/>
      </c>
      <c r="AZ948" s="2" t="str">
        <f>IF(Data!AF948&gt;0,Data!AF948-4,"")</f>
        <v/>
      </c>
      <c r="BA948" s="2" t="str">
        <f>IF(Data!AG948&gt;0,Data!AG948-4,"")</f>
        <v/>
      </c>
      <c r="BB948" s="2" t="str">
        <f>IF(Data!AH948&gt;0,Data!AH948-4,"")</f>
        <v/>
      </c>
      <c r="BC948" s="2" t="str">
        <f>IF(Data!AI948&gt;0,Data!AI948-4,"")</f>
        <v/>
      </c>
      <c r="BD948" s="2" t="str">
        <f>IF(Data!AJ948&gt;0,Data!AJ948-4,"")</f>
        <v/>
      </c>
      <c r="BF948" s="7" t="str">
        <f t="shared" si="300"/>
        <v/>
      </c>
      <c r="BG948" s="7" t="str">
        <f t="shared" si="311"/>
        <v/>
      </c>
      <c r="BH948" s="4" t="str">
        <f t="shared" si="301"/>
        <v/>
      </c>
      <c r="BJ948" s="4" t="str">
        <f>IF(MAX(COUNTIF(Data!AC948:AJ948,1),COUNTIF(Data!AC948:AJ948,2),COUNTIF(Data!AC948:AJ948,3),COUNTIF(Data!AC948:AJ948,4),COUNTIF(Data!AC948:AJ948,5),COUNTIF(Data!AC948:AJ948,6),COUNTIF(Data!AC948:AJ948,7))&gt;0,MAX(COUNTIF(Data!AC948:AJ948,1),COUNTIF(Data!AC948:AJ948,2),COUNTIF(Data!AC948:AJ948,3),COUNTIF(Data!AC948:AJ948,4),COUNTIF(Data!AC948:AJ948,5),COUNTIF(Data!AC948:AJ948,6),COUNTIF(Data!AC948:AJ948,7)),"")</f>
        <v/>
      </c>
      <c r="BK948" s="4" t="str">
        <f>IF(COUNTIF(Data!AC948:AJ948,4)=8,"Remove","")</f>
        <v/>
      </c>
      <c r="BM948" s="2" t="str">
        <f>IF(Data!AL948&gt;0,Data!AL948-4,"")</f>
        <v/>
      </c>
      <c r="BN948" s="2" t="str">
        <f>IF(Data!AM948&gt;0,Data!AM948-4,"")</f>
        <v/>
      </c>
      <c r="BO948" s="2" t="str">
        <f>IF(Data!AN948&gt;0,Data!AN948-4,"")</f>
        <v/>
      </c>
      <c r="BP948" s="2" t="str">
        <f>IF(Data!AO948&gt;0,Data!AO948-4,"")</f>
        <v/>
      </c>
      <c r="BQ948" s="2" t="str">
        <f>IF(Data!AP948&gt;0,Data!AP948-4,"")</f>
        <v/>
      </c>
      <c r="BR948" s="2" t="str">
        <f>IF(Data!AQ948&gt;0,Data!AQ948-4,"")</f>
        <v/>
      </c>
      <c r="BS948" s="2" t="str">
        <f>IF(Data!AR948&gt;0,Data!AR948-4,"")</f>
        <v/>
      </c>
      <c r="BT948" s="2" t="str">
        <f>IF(Data!AS948&gt;0,Data!AS948-4,"")</f>
        <v/>
      </c>
      <c r="BV948" s="7" t="str">
        <f t="shared" si="302"/>
        <v/>
      </c>
      <c r="BW948" s="7" t="str">
        <f t="shared" si="312"/>
        <v/>
      </c>
      <c r="BX948" s="4" t="str">
        <f t="shared" si="303"/>
        <v/>
      </c>
      <c r="BZ948" s="4" t="str">
        <f>IF(MAX(COUNTIF(Data!AL948:AS948,1),COUNTIF(Data!AL948:AS948,2),COUNTIF(Data!AL948:AS948,3),COUNTIF(Data!AL948:AS948,4),COUNTIF(Data!AL948:AS948,5),COUNTIF(Data!AL948:AS948,6),COUNTIF(Data!AL948:AS948,7))&gt;0,MAX(COUNTIF(Data!AL948:AS948,1),COUNTIF(Data!AL948:AS948,2),COUNTIF(Data!AL948:AS948,3),COUNTIF(Data!AL948:AS948,4),COUNTIF(Data!AL948:AS948,5),COUNTIF(Data!AL948:AS948,6),COUNTIF(Data!AL948:AS948,7)),"")</f>
        <v/>
      </c>
      <c r="CA948" s="4" t="str">
        <f>IF(COUNTIF(Data!AL948:AS948,4)=8,"Remove","")</f>
        <v/>
      </c>
      <c r="CC948" s="2" t="str">
        <f>IF(Data!AU948&gt;0,Data!AU948-4,"")</f>
        <v/>
      </c>
      <c r="CD948" s="2" t="str">
        <f>IF(Data!AV948&gt;0,Data!AV948-4,"")</f>
        <v/>
      </c>
      <c r="CE948" s="2" t="str">
        <f>IF(Data!AW948&gt;0,Data!AW948-4,"")</f>
        <v/>
      </c>
      <c r="CF948" s="2" t="str">
        <f>IF(Data!AX948&gt;0,Data!AX948-4,"")</f>
        <v/>
      </c>
      <c r="CG948" s="2" t="str">
        <f>IF(Data!AY948&gt;0,Data!AY948-4,"")</f>
        <v/>
      </c>
      <c r="CH948" s="2" t="str">
        <f>IF(Data!AZ948&gt;0,Data!AZ948-4,"")</f>
        <v/>
      </c>
      <c r="CI948" s="2" t="str">
        <f>IF(Data!BA948&gt;0,Data!BA948-4,"")</f>
        <v/>
      </c>
      <c r="CJ948" s="2" t="str">
        <f>IF(Data!BB948&gt;0,Data!BB948-4,"")</f>
        <v/>
      </c>
      <c r="CL948" s="7" t="str">
        <f t="shared" si="304"/>
        <v/>
      </c>
      <c r="CM948" s="7" t="str">
        <f t="shared" si="313"/>
        <v/>
      </c>
      <c r="CN948" s="4" t="str">
        <f t="shared" si="305"/>
        <v/>
      </c>
      <c r="CP948" s="4" t="str">
        <f>IF(MAX(COUNTIF(Data!AU948:BB948,1),COUNTIF(Data!AU948:BB948,2),COUNTIF(Data!AU948:BB948,3),COUNTIF(Data!AU948:BB948,4),COUNTIF(Data!AU948:BB948,5),COUNTIF(Data!AU948:BB948,6),COUNTIF(Data!AU948:BB948,7))&gt;0,MAX(COUNTIF(Data!AU948:BB948,1),COUNTIF(Data!AU948:BB948,2),COUNTIF(Data!AU948:BB948,3),COUNTIF(Data!AU948:BB948,4),COUNTIF(Data!AU948:BB948,5),COUNTIF(Data!AU948:BB948,6),COUNTIF(Data!AU948:BB948,7)),"")</f>
        <v/>
      </c>
      <c r="CQ948" s="4" t="str">
        <f>IF(COUNTIF(Data!AU948:BB948,4)=8,"Remove","")</f>
        <v/>
      </c>
      <c r="CS948" s="2" t="str">
        <f>IF(Data!BD948&gt;0,Data!BD948-4,"")</f>
        <v/>
      </c>
      <c r="CT948" s="2" t="str">
        <f>IF(Data!BE948&gt;0,Data!BE948-4,"")</f>
        <v/>
      </c>
      <c r="CU948" s="2" t="str">
        <f>IF(Data!BF948&gt;0,Data!BF948-4,"")</f>
        <v/>
      </c>
      <c r="CV948" s="2" t="str">
        <f>IF(Data!BG948&gt;0,Data!BG948-4,"")</f>
        <v/>
      </c>
      <c r="CW948" s="2" t="str">
        <f>IF(Data!BH948&gt;0,Data!BH948-4,"")</f>
        <v/>
      </c>
      <c r="CX948" s="2" t="str">
        <f>IF(Data!BI948&gt;0,Data!BI948-4,"")</f>
        <v/>
      </c>
      <c r="CY948" s="2" t="str">
        <f>IF(Data!BJ948&gt;0,Data!BJ948-4,"")</f>
        <v/>
      </c>
      <c r="CZ948" s="2" t="str">
        <f>IF(Data!BK948&gt;0,Data!BK948-4,"")</f>
        <v/>
      </c>
      <c r="DB948" s="7" t="str">
        <f t="shared" si="306"/>
        <v/>
      </c>
      <c r="DC948" s="7" t="str">
        <f t="shared" si="314"/>
        <v/>
      </c>
      <c r="DD948" s="4" t="str">
        <f t="shared" si="307"/>
        <v/>
      </c>
      <c r="DF948" s="4" t="str">
        <f>IF(MAX(COUNTIF(Data!BD948:BK948,1),COUNTIF(Data!BD948:BK948,2),COUNTIF(Data!BD948:BK948,3),COUNTIF(Data!BD948:BK948,4),COUNTIF(Data!BD948:BK948,5),COUNTIF(Data!BD948:BK948,6),COUNTIF(Data!BD948:BK948,7))&gt;0,MAX(COUNTIF(Data!BD948:BK948,1),COUNTIF(Data!BD948:BK948,2),COUNTIF(Data!BD948:BK948,3),COUNTIF(Data!BD948:BK948,4),COUNTIF(Data!BD948:BK948,5),COUNTIF(Data!BD948:BK948,6),COUNTIF(Data!BD948:BK948,7)),"")</f>
        <v/>
      </c>
      <c r="DG948" s="4" t="str">
        <f>IF(COUNTIF(Data!BD948:BK948,4)=8,"Remove","")</f>
        <v/>
      </c>
    </row>
    <row r="949" spans="1:111" x14ac:dyDescent="0.25">
      <c r="A949" s="2" t="str">
        <f>IF(Data!B949&gt;0,Data!B949-4,"")</f>
        <v/>
      </c>
      <c r="B949" s="2" t="str">
        <f>IF(Data!C949&gt;0,Data!C949-4,"")</f>
        <v/>
      </c>
      <c r="C949" s="2" t="str">
        <f>IF(Data!D949&gt;0,Data!D949-4,"")</f>
        <v/>
      </c>
      <c r="D949" s="2" t="str">
        <f>IF(Data!E949&gt;0,Data!E949-4,"")</f>
        <v/>
      </c>
      <c r="E949" s="2" t="str">
        <f>IF(Data!F949&gt;0,Data!F949-4,"")</f>
        <v/>
      </c>
      <c r="F949" s="2" t="str">
        <f>IF(Data!G949&gt;0,Data!G949-4,"")</f>
        <v/>
      </c>
      <c r="G949" s="2" t="str">
        <f>IF(Data!H949&gt;0,Data!H949-4,"")</f>
        <v/>
      </c>
      <c r="H949" s="2" t="str">
        <f>IF(Data!I949&gt;0,Data!I949-4,"")</f>
        <v/>
      </c>
      <c r="J949" s="7" t="str">
        <f t="shared" si="294"/>
        <v/>
      </c>
      <c r="K949" s="7" t="str">
        <f t="shared" si="308"/>
        <v/>
      </c>
      <c r="L949" s="4" t="str">
        <f t="shared" si="295"/>
        <v/>
      </c>
      <c r="N949" s="4" t="str">
        <f>IF(MAX(COUNTIF(Data!B949:I949,1),COUNTIF(Data!B949:I949,2),COUNTIF(Data!B949:I949,3),COUNTIF(Data!B949:I949,4),COUNTIF(Data!B949:I949,5),COUNTIF(Data!B949:I949,6),COUNTIF(Data!B949:I949,7))&gt;0,MAX(COUNTIF(Data!B949:I949,1),COUNTIF(Data!B949:I949,2),COUNTIF(Data!B949:I949,3),COUNTIF(Data!B949:I949,4),COUNTIF(Data!B949:I949,5),COUNTIF(Data!B949:I949,6),COUNTIF(Data!B949:I949,7)),"")</f>
        <v/>
      </c>
      <c r="O949" s="4" t="str">
        <f>IF(COUNTIF(Data!B949:I949,4)=8,"Remove","")</f>
        <v/>
      </c>
      <c r="Q949" s="2" t="str">
        <f>IF(Data!K949&gt;0,Data!K949-4,"")</f>
        <v/>
      </c>
      <c r="R949" s="2" t="str">
        <f>IF(Data!L949&gt;0,Data!L949-4,"")</f>
        <v/>
      </c>
      <c r="S949" s="2" t="str">
        <f>IF(Data!M949&gt;0,Data!M949-4,"")</f>
        <v/>
      </c>
      <c r="T949" s="2" t="str">
        <f>IF(Data!N949&gt;0,Data!N949-4,"")</f>
        <v/>
      </c>
      <c r="U949" s="2" t="str">
        <f>IF(Data!O949&gt;0,Data!O949-4,"")</f>
        <v/>
      </c>
      <c r="V949" s="2" t="str">
        <f>IF(Data!P949&gt;0,Data!P949-4,"")</f>
        <v/>
      </c>
      <c r="W949" s="2" t="str">
        <f>IF(Data!Q949&gt;0,Data!Q949-4,"")</f>
        <v/>
      </c>
      <c r="X949" s="2" t="str">
        <f>IF(Data!R949&gt;0,Data!R949-4,"")</f>
        <v/>
      </c>
      <c r="Y949" s="59"/>
      <c r="Z949" s="7" t="str">
        <f t="shared" si="296"/>
        <v/>
      </c>
      <c r="AA949" s="7" t="str">
        <f t="shared" si="309"/>
        <v/>
      </c>
      <c r="AB949" s="4" t="str">
        <f t="shared" si="297"/>
        <v/>
      </c>
      <c r="AC949" s="59"/>
      <c r="AD949" s="4" t="str">
        <f>IF(MAX(COUNTIF(Data!K949:R949,1),COUNTIF(Data!K949:R949,2),COUNTIF(Data!K949:R949,3),COUNTIF(Data!K949:R949,4),COUNTIF(Data!K949:R949,5),COUNTIF(Data!K949:R949,6),COUNTIF(Data!K949:R949,7))&gt;0,MAX(COUNTIF(Data!K949:R949,1),COUNTIF(Data!K949:R949,2),COUNTIF(Data!K949:R949,3),COUNTIF(Data!K949:R949,4),COUNTIF(Data!K949:R949,5),COUNTIF(Data!K949:R949,6),COUNTIF(Data!K949:R949,7)),"")</f>
        <v/>
      </c>
      <c r="AE949" s="4" t="str">
        <f>IF(COUNTIF(Data!K949:R949,4)=8,"Remove","")</f>
        <v/>
      </c>
      <c r="AG949" s="2" t="str">
        <f>IF(Data!T949&gt;0,Data!T949-4,"")</f>
        <v/>
      </c>
      <c r="AH949" s="2" t="str">
        <f>IF(Data!U949&gt;0,Data!U949-4,"")</f>
        <v/>
      </c>
      <c r="AI949" s="2" t="str">
        <f>IF(Data!V949&gt;0,Data!V949-4,"")</f>
        <v/>
      </c>
      <c r="AJ949" s="2" t="str">
        <f>IF(Data!W949&gt;0,Data!W949-4,"")</f>
        <v/>
      </c>
      <c r="AK949" s="2" t="str">
        <f>IF(Data!X949&gt;0,Data!X949-4,"")</f>
        <v/>
      </c>
      <c r="AL949" s="2" t="str">
        <f>IF(Data!Y949&gt;0,Data!Y949-4,"")</f>
        <v/>
      </c>
      <c r="AM949" s="2" t="str">
        <f>IF(Data!Z949&gt;0,Data!Z949-4,"")</f>
        <v/>
      </c>
      <c r="AN949" s="2" t="str">
        <f>IF(Data!AA949&gt;0,Data!AA949-4,"")</f>
        <v/>
      </c>
      <c r="AP949" s="7" t="str">
        <f t="shared" si="298"/>
        <v/>
      </c>
      <c r="AQ949" s="7" t="str">
        <f t="shared" si="310"/>
        <v/>
      </c>
      <c r="AR949" s="4" t="str">
        <f t="shared" si="299"/>
        <v/>
      </c>
      <c r="AT949" s="4" t="str">
        <f>IF(MAX(COUNTIF(Data!T949:AA949,1),COUNTIF(Data!T949:AA949,2),COUNTIF(Data!T949:AA949,3),COUNTIF(Data!T949:AA949,4),COUNTIF(Data!T949:AA949,5),COUNTIF(Data!T949:AA949,6),COUNTIF(Data!T949:AA949,7))&gt;0,MAX(COUNTIF(Data!T949:AA949,1),COUNTIF(Data!T949:AA949,2),COUNTIF(Data!T949:AA949,3),COUNTIF(Data!T949:AA949,4),COUNTIF(Data!T949:AA949,5),COUNTIF(Data!T949:AA949,6),COUNTIF(Data!T949:AA949,7)),"")</f>
        <v/>
      </c>
      <c r="AU949" s="4" t="str">
        <f>IF(COUNTIF(Data!T949:AA949,4)=8,"Remove","")</f>
        <v/>
      </c>
      <c r="AW949" s="2" t="str">
        <f>IF(Data!AC949&gt;0,Data!AC949-4,"")</f>
        <v/>
      </c>
      <c r="AX949" s="2" t="str">
        <f>IF(Data!AD949&gt;0,Data!AD949-4,"")</f>
        <v/>
      </c>
      <c r="AY949" s="2" t="str">
        <f>IF(Data!AE949&gt;0,Data!AE949-4,"")</f>
        <v/>
      </c>
      <c r="AZ949" s="2" t="str">
        <f>IF(Data!AF949&gt;0,Data!AF949-4,"")</f>
        <v/>
      </c>
      <c r="BA949" s="2" t="str">
        <f>IF(Data!AG949&gt;0,Data!AG949-4,"")</f>
        <v/>
      </c>
      <c r="BB949" s="2" t="str">
        <f>IF(Data!AH949&gt;0,Data!AH949-4,"")</f>
        <v/>
      </c>
      <c r="BC949" s="2" t="str">
        <f>IF(Data!AI949&gt;0,Data!AI949-4,"")</f>
        <v/>
      </c>
      <c r="BD949" s="2" t="str">
        <f>IF(Data!AJ949&gt;0,Data!AJ949-4,"")</f>
        <v/>
      </c>
      <c r="BF949" s="7" t="str">
        <f t="shared" si="300"/>
        <v/>
      </c>
      <c r="BG949" s="7" t="str">
        <f t="shared" si="311"/>
        <v/>
      </c>
      <c r="BH949" s="4" t="str">
        <f t="shared" si="301"/>
        <v/>
      </c>
      <c r="BJ949" s="4" t="str">
        <f>IF(MAX(COUNTIF(Data!AC949:AJ949,1),COUNTIF(Data!AC949:AJ949,2),COUNTIF(Data!AC949:AJ949,3),COUNTIF(Data!AC949:AJ949,4),COUNTIF(Data!AC949:AJ949,5),COUNTIF(Data!AC949:AJ949,6),COUNTIF(Data!AC949:AJ949,7))&gt;0,MAX(COUNTIF(Data!AC949:AJ949,1),COUNTIF(Data!AC949:AJ949,2),COUNTIF(Data!AC949:AJ949,3),COUNTIF(Data!AC949:AJ949,4),COUNTIF(Data!AC949:AJ949,5),COUNTIF(Data!AC949:AJ949,6),COUNTIF(Data!AC949:AJ949,7)),"")</f>
        <v/>
      </c>
      <c r="BK949" s="4" t="str">
        <f>IF(COUNTIF(Data!AC949:AJ949,4)=8,"Remove","")</f>
        <v/>
      </c>
      <c r="BM949" s="2" t="str">
        <f>IF(Data!AL949&gt;0,Data!AL949-4,"")</f>
        <v/>
      </c>
      <c r="BN949" s="2" t="str">
        <f>IF(Data!AM949&gt;0,Data!AM949-4,"")</f>
        <v/>
      </c>
      <c r="BO949" s="2" t="str">
        <f>IF(Data!AN949&gt;0,Data!AN949-4,"")</f>
        <v/>
      </c>
      <c r="BP949" s="2" t="str">
        <f>IF(Data!AO949&gt;0,Data!AO949-4,"")</f>
        <v/>
      </c>
      <c r="BQ949" s="2" t="str">
        <f>IF(Data!AP949&gt;0,Data!AP949-4,"")</f>
        <v/>
      </c>
      <c r="BR949" s="2" t="str">
        <f>IF(Data!AQ949&gt;0,Data!AQ949-4,"")</f>
        <v/>
      </c>
      <c r="BS949" s="2" t="str">
        <f>IF(Data!AR949&gt;0,Data!AR949-4,"")</f>
        <v/>
      </c>
      <c r="BT949" s="2" t="str">
        <f>IF(Data!AS949&gt;0,Data!AS949-4,"")</f>
        <v/>
      </c>
      <c r="BV949" s="7" t="str">
        <f t="shared" si="302"/>
        <v/>
      </c>
      <c r="BW949" s="7" t="str">
        <f t="shared" si="312"/>
        <v/>
      </c>
      <c r="BX949" s="4" t="str">
        <f t="shared" si="303"/>
        <v/>
      </c>
      <c r="BZ949" s="4" t="str">
        <f>IF(MAX(COUNTIF(Data!AL949:AS949,1),COUNTIF(Data!AL949:AS949,2),COUNTIF(Data!AL949:AS949,3),COUNTIF(Data!AL949:AS949,4),COUNTIF(Data!AL949:AS949,5),COUNTIF(Data!AL949:AS949,6),COUNTIF(Data!AL949:AS949,7))&gt;0,MAX(COUNTIF(Data!AL949:AS949,1),COUNTIF(Data!AL949:AS949,2),COUNTIF(Data!AL949:AS949,3),COUNTIF(Data!AL949:AS949,4),COUNTIF(Data!AL949:AS949,5),COUNTIF(Data!AL949:AS949,6),COUNTIF(Data!AL949:AS949,7)),"")</f>
        <v/>
      </c>
      <c r="CA949" s="4" t="str">
        <f>IF(COUNTIF(Data!AL949:AS949,4)=8,"Remove","")</f>
        <v/>
      </c>
      <c r="CC949" s="2" t="str">
        <f>IF(Data!AU949&gt;0,Data!AU949-4,"")</f>
        <v/>
      </c>
      <c r="CD949" s="2" t="str">
        <f>IF(Data!AV949&gt;0,Data!AV949-4,"")</f>
        <v/>
      </c>
      <c r="CE949" s="2" t="str">
        <f>IF(Data!AW949&gt;0,Data!AW949-4,"")</f>
        <v/>
      </c>
      <c r="CF949" s="2" t="str">
        <f>IF(Data!AX949&gt;0,Data!AX949-4,"")</f>
        <v/>
      </c>
      <c r="CG949" s="2" t="str">
        <f>IF(Data!AY949&gt;0,Data!AY949-4,"")</f>
        <v/>
      </c>
      <c r="CH949" s="2" t="str">
        <f>IF(Data!AZ949&gt;0,Data!AZ949-4,"")</f>
        <v/>
      </c>
      <c r="CI949" s="2" t="str">
        <f>IF(Data!BA949&gt;0,Data!BA949-4,"")</f>
        <v/>
      </c>
      <c r="CJ949" s="2" t="str">
        <f>IF(Data!BB949&gt;0,Data!BB949-4,"")</f>
        <v/>
      </c>
      <c r="CL949" s="7" t="str">
        <f t="shared" si="304"/>
        <v/>
      </c>
      <c r="CM949" s="7" t="str">
        <f t="shared" si="313"/>
        <v/>
      </c>
      <c r="CN949" s="4" t="str">
        <f t="shared" si="305"/>
        <v/>
      </c>
      <c r="CP949" s="4" t="str">
        <f>IF(MAX(COUNTIF(Data!AU949:BB949,1),COUNTIF(Data!AU949:BB949,2),COUNTIF(Data!AU949:BB949,3),COUNTIF(Data!AU949:BB949,4),COUNTIF(Data!AU949:BB949,5),COUNTIF(Data!AU949:BB949,6),COUNTIF(Data!AU949:BB949,7))&gt;0,MAX(COUNTIF(Data!AU949:BB949,1),COUNTIF(Data!AU949:BB949,2),COUNTIF(Data!AU949:BB949,3),COUNTIF(Data!AU949:BB949,4),COUNTIF(Data!AU949:BB949,5),COUNTIF(Data!AU949:BB949,6),COUNTIF(Data!AU949:BB949,7)),"")</f>
        <v/>
      </c>
      <c r="CQ949" s="4" t="str">
        <f>IF(COUNTIF(Data!AU949:BB949,4)=8,"Remove","")</f>
        <v/>
      </c>
      <c r="CS949" s="2" t="str">
        <f>IF(Data!BD949&gt;0,Data!BD949-4,"")</f>
        <v/>
      </c>
      <c r="CT949" s="2" t="str">
        <f>IF(Data!BE949&gt;0,Data!BE949-4,"")</f>
        <v/>
      </c>
      <c r="CU949" s="2" t="str">
        <f>IF(Data!BF949&gt;0,Data!BF949-4,"")</f>
        <v/>
      </c>
      <c r="CV949" s="2" t="str">
        <f>IF(Data!BG949&gt;0,Data!BG949-4,"")</f>
        <v/>
      </c>
      <c r="CW949" s="2" t="str">
        <f>IF(Data!BH949&gt;0,Data!BH949-4,"")</f>
        <v/>
      </c>
      <c r="CX949" s="2" t="str">
        <f>IF(Data!BI949&gt;0,Data!BI949-4,"")</f>
        <v/>
      </c>
      <c r="CY949" s="2" t="str">
        <f>IF(Data!BJ949&gt;0,Data!BJ949-4,"")</f>
        <v/>
      </c>
      <c r="CZ949" s="2" t="str">
        <f>IF(Data!BK949&gt;0,Data!BK949-4,"")</f>
        <v/>
      </c>
      <c r="DB949" s="7" t="str">
        <f t="shared" si="306"/>
        <v/>
      </c>
      <c r="DC949" s="7" t="str">
        <f t="shared" si="314"/>
        <v/>
      </c>
      <c r="DD949" s="4" t="str">
        <f t="shared" si="307"/>
        <v/>
      </c>
      <c r="DF949" s="4" t="str">
        <f>IF(MAX(COUNTIF(Data!BD949:BK949,1),COUNTIF(Data!BD949:BK949,2),COUNTIF(Data!BD949:BK949,3),COUNTIF(Data!BD949:BK949,4),COUNTIF(Data!BD949:BK949,5),COUNTIF(Data!BD949:BK949,6),COUNTIF(Data!BD949:BK949,7))&gt;0,MAX(COUNTIF(Data!BD949:BK949,1),COUNTIF(Data!BD949:BK949,2),COUNTIF(Data!BD949:BK949,3),COUNTIF(Data!BD949:BK949,4),COUNTIF(Data!BD949:BK949,5),COUNTIF(Data!BD949:BK949,6),COUNTIF(Data!BD949:BK949,7)),"")</f>
        <v/>
      </c>
      <c r="DG949" s="4" t="str">
        <f>IF(COUNTIF(Data!BD949:BK949,4)=8,"Remove","")</f>
        <v/>
      </c>
    </row>
    <row r="950" spans="1:111" x14ac:dyDescent="0.25">
      <c r="A950" s="2" t="str">
        <f>IF(Data!B950&gt;0,Data!B950-4,"")</f>
        <v/>
      </c>
      <c r="B950" s="2" t="str">
        <f>IF(Data!C950&gt;0,Data!C950-4,"")</f>
        <v/>
      </c>
      <c r="C950" s="2" t="str">
        <f>IF(Data!D950&gt;0,Data!D950-4,"")</f>
        <v/>
      </c>
      <c r="D950" s="2" t="str">
        <f>IF(Data!E950&gt;0,Data!E950-4,"")</f>
        <v/>
      </c>
      <c r="E950" s="2" t="str">
        <f>IF(Data!F950&gt;0,Data!F950-4,"")</f>
        <v/>
      </c>
      <c r="F950" s="2" t="str">
        <f>IF(Data!G950&gt;0,Data!G950-4,"")</f>
        <v/>
      </c>
      <c r="G950" s="2" t="str">
        <f>IF(Data!H950&gt;0,Data!H950-4,"")</f>
        <v/>
      </c>
      <c r="H950" s="2" t="str">
        <f>IF(Data!I950&gt;0,Data!I950-4,"")</f>
        <v/>
      </c>
      <c r="J950" s="7" t="str">
        <f t="shared" si="294"/>
        <v/>
      </c>
      <c r="K950" s="7" t="str">
        <f t="shared" si="308"/>
        <v/>
      </c>
      <c r="L950" s="4" t="str">
        <f t="shared" si="295"/>
        <v/>
      </c>
      <c r="N950" s="4" t="str">
        <f>IF(MAX(COUNTIF(Data!B950:I950,1),COUNTIF(Data!B950:I950,2),COUNTIF(Data!B950:I950,3),COUNTIF(Data!B950:I950,4),COUNTIF(Data!B950:I950,5),COUNTIF(Data!B950:I950,6),COUNTIF(Data!B950:I950,7))&gt;0,MAX(COUNTIF(Data!B950:I950,1),COUNTIF(Data!B950:I950,2),COUNTIF(Data!B950:I950,3),COUNTIF(Data!B950:I950,4),COUNTIF(Data!B950:I950,5),COUNTIF(Data!B950:I950,6),COUNTIF(Data!B950:I950,7)),"")</f>
        <v/>
      </c>
      <c r="O950" s="4" t="str">
        <f>IF(COUNTIF(Data!B950:I950,4)=8,"Remove","")</f>
        <v/>
      </c>
      <c r="Q950" s="2" t="str">
        <f>IF(Data!K950&gt;0,Data!K950-4,"")</f>
        <v/>
      </c>
      <c r="R950" s="2" t="str">
        <f>IF(Data!L950&gt;0,Data!L950-4,"")</f>
        <v/>
      </c>
      <c r="S950" s="2" t="str">
        <f>IF(Data!M950&gt;0,Data!M950-4,"")</f>
        <v/>
      </c>
      <c r="T950" s="2" t="str">
        <f>IF(Data!N950&gt;0,Data!N950-4,"")</f>
        <v/>
      </c>
      <c r="U950" s="2" t="str">
        <f>IF(Data!O950&gt;0,Data!O950-4,"")</f>
        <v/>
      </c>
      <c r="V950" s="2" t="str">
        <f>IF(Data!P950&gt;0,Data!P950-4,"")</f>
        <v/>
      </c>
      <c r="W950" s="2" t="str">
        <f>IF(Data!Q950&gt;0,Data!Q950-4,"")</f>
        <v/>
      </c>
      <c r="X950" s="2" t="str">
        <f>IF(Data!R950&gt;0,Data!R950-4,"")</f>
        <v/>
      </c>
      <c r="Y950" s="59"/>
      <c r="Z950" s="7" t="str">
        <f t="shared" si="296"/>
        <v/>
      </c>
      <c r="AA950" s="7" t="str">
        <f t="shared" si="309"/>
        <v/>
      </c>
      <c r="AB950" s="4" t="str">
        <f t="shared" si="297"/>
        <v/>
      </c>
      <c r="AC950" s="59"/>
      <c r="AD950" s="4" t="str">
        <f>IF(MAX(COUNTIF(Data!K950:R950,1),COUNTIF(Data!K950:R950,2),COUNTIF(Data!K950:R950,3),COUNTIF(Data!K950:R950,4),COUNTIF(Data!K950:R950,5),COUNTIF(Data!K950:R950,6),COUNTIF(Data!K950:R950,7))&gt;0,MAX(COUNTIF(Data!K950:R950,1),COUNTIF(Data!K950:R950,2),COUNTIF(Data!K950:R950,3),COUNTIF(Data!K950:R950,4),COUNTIF(Data!K950:R950,5),COUNTIF(Data!K950:R950,6),COUNTIF(Data!K950:R950,7)),"")</f>
        <v/>
      </c>
      <c r="AE950" s="4" t="str">
        <f>IF(COUNTIF(Data!K950:R950,4)=8,"Remove","")</f>
        <v/>
      </c>
      <c r="AG950" s="2" t="str">
        <f>IF(Data!T950&gt;0,Data!T950-4,"")</f>
        <v/>
      </c>
      <c r="AH950" s="2" t="str">
        <f>IF(Data!U950&gt;0,Data!U950-4,"")</f>
        <v/>
      </c>
      <c r="AI950" s="2" t="str">
        <f>IF(Data!V950&gt;0,Data!V950-4,"")</f>
        <v/>
      </c>
      <c r="AJ950" s="2" t="str">
        <f>IF(Data!W950&gt;0,Data!W950-4,"")</f>
        <v/>
      </c>
      <c r="AK950" s="2" t="str">
        <f>IF(Data!X950&gt;0,Data!X950-4,"")</f>
        <v/>
      </c>
      <c r="AL950" s="2" t="str">
        <f>IF(Data!Y950&gt;0,Data!Y950-4,"")</f>
        <v/>
      </c>
      <c r="AM950" s="2" t="str">
        <f>IF(Data!Z950&gt;0,Data!Z950-4,"")</f>
        <v/>
      </c>
      <c r="AN950" s="2" t="str">
        <f>IF(Data!AA950&gt;0,Data!AA950-4,"")</f>
        <v/>
      </c>
      <c r="AP950" s="7" t="str">
        <f t="shared" si="298"/>
        <v/>
      </c>
      <c r="AQ950" s="7" t="str">
        <f t="shared" si="310"/>
        <v/>
      </c>
      <c r="AR950" s="4" t="str">
        <f t="shared" si="299"/>
        <v/>
      </c>
      <c r="AT950" s="4" t="str">
        <f>IF(MAX(COUNTIF(Data!T950:AA950,1),COUNTIF(Data!T950:AA950,2),COUNTIF(Data!T950:AA950,3),COUNTIF(Data!T950:AA950,4),COUNTIF(Data!T950:AA950,5),COUNTIF(Data!T950:AA950,6),COUNTIF(Data!T950:AA950,7))&gt;0,MAX(COUNTIF(Data!T950:AA950,1),COUNTIF(Data!T950:AA950,2),COUNTIF(Data!T950:AA950,3),COUNTIF(Data!T950:AA950,4),COUNTIF(Data!T950:AA950,5),COUNTIF(Data!T950:AA950,6),COUNTIF(Data!T950:AA950,7)),"")</f>
        <v/>
      </c>
      <c r="AU950" s="4" t="str">
        <f>IF(COUNTIF(Data!T950:AA950,4)=8,"Remove","")</f>
        <v/>
      </c>
      <c r="AW950" s="2" t="str">
        <f>IF(Data!AC950&gt;0,Data!AC950-4,"")</f>
        <v/>
      </c>
      <c r="AX950" s="2" t="str">
        <f>IF(Data!AD950&gt;0,Data!AD950-4,"")</f>
        <v/>
      </c>
      <c r="AY950" s="2" t="str">
        <f>IF(Data!AE950&gt;0,Data!AE950-4,"")</f>
        <v/>
      </c>
      <c r="AZ950" s="2" t="str">
        <f>IF(Data!AF950&gt;0,Data!AF950-4,"")</f>
        <v/>
      </c>
      <c r="BA950" s="2" t="str">
        <f>IF(Data!AG950&gt;0,Data!AG950-4,"")</f>
        <v/>
      </c>
      <c r="BB950" s="2" t="str">
        <f>IF(Data!AH950&gt;0,Data!AH950-4,"")</f>
        <v/>
      </c>
      <c r="BC950" s="2" t="str">
        <f>IF(Data!AI950&gt;0,Data!AI950-4,"")</f>
        <v/>
      </c>
      <c r="BD950" s="2" t="str">
        <f>IF(Data!AJ950&gt;0,Data!AJ950-4,"")</f>
        <v/>
      </c>
      <c r="BF950" s="7" t="str">
        <f t="shared" si="300"/>
        <v/>
      </c>
      <c r="BG950" s="7" t="str">
        <f t="shared" si="311"/>
        <v/>
      </c>
      <c r="BH950" s="4" t="str">
        <f t="shared" si="301"/>
        <v/>
      </c>
      <c r="BJ950" s="4" t="str">
        <f>IF(MAX(COUNTIF(Data!AC950:AJ950,1),COUNTIF(Data!AC950:AJ950,2),COUNTIF(Data!AC950:AJ950,3),COUNTIF(Data!AC950:AJ950,4),COUNTIF(Data!AC950:AJ950,5),COUNTIF(Data!AC950:AJ950,6),COUNTIF(Data!AC950:AJ950,7))&gt;0,MAX(COUNTIF(Data!AC950:AJ950,1),COUNTIF(Data!AC950:AJ950,2),COUNTIF(Data!AC950:AJ950,3),COUNTIF(Data!AC950:AJ950,4),COUNTIF(Data!AC950:AJ950,5),COUNTIF(Data!AC950:AJ950,6),COUNTIF(Data!AC950:AJ950,7)),"")</f>
        <v/>
      </c>
      <c r="BK950" s="4" t="str">
        <f>IF(COUNTIF(Data!AC950:AJ950,4)=8,"Remove","")</f>
        <v/>
      </c>
      <c r="BM950" s="2" t="str">
        <f>IF(Data!AL950&gt;0,Data!AL950-4,"")</f>
        <v/>
      </c>
      <c r="BN950" s="2" t="str">
        <f>IF(Data!AM950&gt;0,Data!AM950-4,"")</f>
        <v/>
      </c>
      <c r="BO950" s="2" t="str">
        <f>IF(Data!AN950&gt;0,Data!AN950-4,"")</f>
        <v/>
      </c>
      <c r="BP950" s="2" t="str">
        <f>IF(Data!AO950&gt;0,Data!AO950-4,"")</f>
        <v/>
      </c>
      <c r="BQ950" s="2" t="str">
        <f>IF(Data!AP950&gt;0,Data!AP950-4,"")</f>
        <v/>
      </c>
      <c r="BR950" s="2" t="str">
        <f>IF(Data!AQ950&gt;0,Data!AQ950-4,"")</f>
        <v/>
      </c>
      <c r="BS950" s="2" t="str">
        <f>IF(Data!AR950&gt;0,Data!AR950-4,"")</f>
        <v/>
      </c>
      <c r="BT950" s="2" t="str">
        <f>IF(Data!AS950&gt;0,Data!AS950-4,"")</f>
        <v/>
      </c>
      <c r="BV950" s="7" t="str">
        <f t="shared" si="302"/>
        <v/>
      </c>
      <c r="BW950" s="7" t="str">
        <f t="shared" si="312"/>
        <v/>
      </c>
      <c r="BX950" s="4" t="str">
        <f t="shared" si="303"/>
        <v/>
      </c>
      <c r="BZ950" s="4" t="str">
        <f>IF(MAX(COUNTIF(Data!AL950:AS950,1),COUNTIF(Data!AL950:AS950,2),COUNTIF(Data!AL950:AS950,3),COUNTIF(Data!AL950:AS950,4),COUNTIF(Data!AL950:AS950,5),COUNTIF(Data!AL950:AS950,6),COUNTIF(Data!AL950:AS950,7))&gt;0,MAX(COUNTIF(Data!AL950:AS950,1),COUNTIF(Data!AL950:AS950,2),COUNTIF(Data!AL950:AS950,3),COUNTIF(Data!AL950:AS950,4),COUNTIF(Data!AL950:AS950,5),COUNTIF(Data!AL950:AS950,6),COUNTIF(Data!AL950:AS950,7)),"")</f>
        <v/>
      </c>
      <c r="CA950" s="4" t="str">
        <f>IF(COUNTIF(Data!AL950:AS950,4)=8,"Remove","")</f>
        <v/>
      </c>
      <c r="CC950" s="2" t="str">
        <f>IF(Data!AU950&gt;0,Data!AU950-4,"")</f>
        <v/>
      </c>
      <c r="CD950" s="2" t="str">
        <f>IF(Data!AV950&gt;0,Data!AV950-4,"")</f>
        <v/>
      </c>
      <c r="CE950" s="2" t="str">
        <f>IF(Data!AW950&gt;0,Data!AW950-4,"")</f>
        <v/>
      </c>
      <c r="CF950" s="2" t="str">
        <f>IF(Data!AX950&gt;0,Data!AX950-4,"")</f>
        <v/>
      </c>
      <c r="CG950" s="2" t="str">
        <f>IF(Data!AY950&gt;0,Data!AY950-4,"")</f>
        <v/>
      </c>
      <c r="CH950" s="2" t="str">
        <f>IF(Data!AZ950&gt;0,Data!AZ950-4,"")</f>
        <v/>
      </c>
      <c r="CI950" s="2" t="str">
        <f>IF(Data!BA950&gt;0,Data!BA950-4,"")</f>
        <v/>
      </c>
      <c r="CJ950" s="2" t="str">
        <f>IF(Data!BB950&gt;0,Data!BB950-4,"")</f>
        <v/>
      </c>
      <c r="CL950" s="7" t="str">
        <f t="shared" si="304"/>
        <v/>
      </c>
      <c r="CM950" s="7" t="str">
        <f t="shared" si="313"/>
        <v/>
      </c>
      <c r="CN950" s="4" t="str">
        <f t="shared" si="305"/>
        <v/>
      </c>
      <c r="CP950" s="4" t="str">
        <f>IF(MAX(COUNTIF(Data!AU950:BB950,1),COUNTIF(Data!AU950:BB950,2),COUNTIF(Data!AU950:BB950,3),COUNTIF(Data!AU950:BB950,4),COUNTIF(Data!AU950:BB950,5),COUNTIF(Data!AU950:BB950,6),COUNTIF(Data!AU950:BB950,7))&gt;0,MAX(COUNTIF(Data!AU950:BB950,1),COUNTIF(Data!AU950:BB950,2),COUNTIF(Data!AU950:BB950,3),COUNTIF(Data!AU950:BB950,4),COUNTIF(Data!AU950:BB950,5),COUNTIF(Data!AU950:BB950,6),COUNTIF(Data!AU950:BB950,7)),"")</f>
        <v/>
      </c>
      <c r="CQ950" s="4" t="str">
        <f>IF(COUNTIF(Data!AU950:BB950,4)=8,"Remove","")</f>
        <v/>
      </c>
      <c r="CS950" s="2" t="str">
        <f>IF(Data!BD950&gt;0,Data!BD950-4,"")</f>
        <v/>
      </c>
      <c r="CT950" s="2" t="str">
        <f>IF(Data!BE950&gt;0,Data!BE950-4,"")</f>
        <v/>
      </c>
      <c r="CU950" s="2" t="str">
        <f>IF(Data!BF950&gt;0,Data!BF950-4,"")</f>
        <v/>
      </c>
      <c r="CV950" s="2" t="str">
        <f>IF(Data!BG950&gt;0,Data!BG950-4,"")</f>
        <v/>
      </c>
      <c r="CW950" s="2" t="str">
        <f>IF(Data!BH950&gt;0,Data!BH950-4,"")</f>
        <v/>
      </c>
      <c r="CX950" s="2" t="str">
        <f>IF(Data!BI950&gt;0,Data!BI950-4,"")</f>
        <v/>
      </c>
      <c r="CY950" s="2" t="str">
        <f>IF(Data!BJ950&gt;0,Data!BJ950-4,"")</f>
        <v/>
      </c>
      <c r="CZ950" s="2" t="str">
        <f>IF(Data!BK950&gt;0,Data!BK950-4,"")</f>
        <v/>
      </c>
      <c r="DB950" s="7" t="str">
        <f t="shared" si="306"/>
        <v/>
      </c>
      <c r="DC950" s="7" t="str">
        <f t="shared" si="314"/>
        <v/>
      </c>
      <c r="DD950" s="4" t="str">
        <f t="shared" si="307"/>
        <v/>
      </c>
      <c r="DF950" s="4" t="str">
        <f>IF(MAX(COUNTIF(Data!BD950:BK950,1),COUNTIF(Data!BD950:BK950,2),COUNTIF(Data!BD950:BK950,3),COUNTIF(Data!BD950:BK950,4),COUNTIF(Data!BD950:BK950,5),COUNTIF(Data!BD950:BK950,6),COUNTIF(Data!BD950:BK950,7))&gt;0,MAX(COUNTIF(Data!BD950:BK950,1),COUNTIF(Data!BD950:BK950,2),COUNTIF(Data!BD950:BK950,3),COUNTIF(Data!BD950:BK950,4),COUNTIF(Data!BD950:BK950,5),COUNTIF(Data!BD950:BK950,6),COUNTIF(Data!BD950:BK950,7)),"")</f>
        <v/>
      </c>
      <c r="DG950" s="4" t="str">
        <f>IF(COUNTIF(Data!BD950:BK950,4)=8,"Remove","")</f>
        <v/>
      </c>
    </row>
    <row r="951" spans="1:111" x14ac:dyDescent="0.25">
      <c r="A951" s="2" t="str">
        <f>IF(Data!B951&gt;0,Data!B951-4,"")</f>
        <v/>
      </c>
      <c r="B951" s="2" t="str">
        <f>IF(Data!C951&gt;0,Data!C951-4,"")</f>
        <v/>
      </c>
      <c r="C951" s="2" t="str">
        <f>IF(Data!D951&gt;0,Data!D951-4,"")</f>
        <v/>
      </c>
      <c r="D951" s="2" t="str">
        <f>IF(Data!E951&gt;0,Data!E951-4,"")</f>
        <v/>
      </c>
      <c r="E951" s="2" t="str">
        <f>IF(Data!F951&gt;0,Data!F951-4,"")</f>
        <v/>
      </c>
      <c r="F951" s="2" t="str">
        <f>IF(Data!G951&gt;0,Data!G951-4,"")</f>
        <v/>
      </c>
      <c r="G951" s="2" t="str">
        <f>IF(Data!H951&gt;0,Data!H951-4,"")</f>
        <v/>
      </c>
      <c r="H951" s="2" t="str">
        <f>IF(Data!I951&gt;0,Data!I951-4,"")</f>
        <v/>
      </c>
      <c r="J951" s="7" t="str">
        <f t="shared" si="294"/>
        <v/>
      </c>
      <c r="K951" s="7" t="str">
        <f t="shared" si="308"/>
        <v/>
      </c>
      <c r="L951" s="4" t="str">
        <f t="shared" si="295"/>
        <v/>
      </c>
      <c r="N951" s="4" t="str">
        <f>IF(MAX(COUNTIF(Data!B951:I951,1),COUNTIF(Data!B951:I951,2),COUNTIF(Data!B951:I951,3),COUNTIF(Data!B951:I951,4),COUNTIF(Data!B951:I951,5),COUNTIF(Data!B951:I951,6),COUNTIF(Data!B951:I951,7))&gt;0,MAX(COUNTIF(Data!B951:I951,1),COUNTIF(Data!B951:I951,2),COUNTIF(Data!B951:I951,3),COUNTIF(Data!B951:I951,4),COUNTIF(Data!B951:I951,5),COUNTIF(Data!B951:I951,6),COUNTIF(Data!B951:I951,7)),"")</f>
        <v/>
      </c>
      <c r="O951" s="4" t="str">
        <f>IF(COUNTIF(Data!B951:I951,4)=8,"Remove","")</f>
        <v/>
      </c>
      <c r="Q951" s="2" t="str">
        <f>IF(Data!K951&gt;0,Data!K951-4,"")</f>
        <v/>
      </c>
      <c r="R951" s="2" t="str">
        <f>IF(Data!L951&gt;0,Data!L951-4,"")</f>
        <v/>
      </c>
      <c r="S951" s="2" t="str">
        <f>IF(Data!M951&gt;0,Data!M951-4,"")</f>
        <v/>
      </c>
      <c r="T951" s="2" t="str">
        <f>IF(Data!N951&gt;0,Data!N951-4,"")</f>
        <v/>
      </c>
      <c r="U951" s="2" t="str">
        <f>IF(Data!O951&gt;0,Data!O951-4,"")</f>
        <v/>
      </c>
      <c r="V951" s="2" t="str">
        <f>IF(Data!P951&gt;0,Data!P951-4,"")</f>
        <v/>
      </c>
      <c r="W951" s="2" t="str">
        <f>IF(Data!Q951&gt;0,Data!Q951-4,"")</f>
        <v/>
      </c>
      <c r="X951" s="2" t="str">
        <f>IF(Data!R951&gt;0,Data!R951-4,"")</f>
        <v/>
      </c>
      <c r="Y951" s="59"/>
      <c r="Z951" s="7" t="str">
        <f t="shared" si="296"/>
        <v/>
      </c>
      <c r="AA951" s="7" t="str">
        <f t="shared" si="309"/>
        <v/>
      </c>
      <c r="AB951" s="4" t="str">
        <f t="shared" si="297"/>
        <v/>
      </c>
      <c r="AC951" s="59"/>
      <c r="AD951" s="4" t="str">
        <f>IF(MAX(COUNTIF(Data!K951:R951,1),COUNTIF(Data!K951:R951,2),COUNTIF(Data!K951:R951,3),COUNTIF(Data!K951:R951,4),COUNTIF(Data!K951:R951,5),COUNTIF(Data!K951:R951,6),COUNTIF(Data!K951:R951,7))&gt;0,MAX(COUNTIF(Data!K951:R951,1),COUNTIF(Data!K951:R951,2),COUNTIF(Data!K951:R951,3),COUNTIF(Data!K951:R951,4),COUNTIF(Data!K951:R951,5),COUNTIF(Data!K951:R951,6),COUNTIF(Data!K951:R951,7)),"")</f>
        <v/>
      </c>
      <c r="AE951" s="4" t="str">
        <f>IF(COUNTIF(Data!K951:R951,4)=8,"Remove","")</f>
        <v/>
      </c>
      <c r="AG951" s="2" t="str">
        <f>IF(Data!T951&gt;0,Data!T951-4,"")</f>
        <v/>
      </c>
      <c r="AH951" s="2" t="str">
        <f>IF(Data!U951&gt;0,Data!U951-4,"")</f>
        <v/>
      </c>
      <c r="AI951" s="2" t="str">
        <f>IF(Data!V951&gt;0,Data!V951-4,"")</f>
        <v/>
      </c>
      <c r="AJ951" s="2" t="str">
        <f>IF(Data!W951&gt;0,Data!W951-4,"")</f>
        <v/>
      </c>
      <c r="AK951" s="2" t="str">
        <f>IF(Data!X951&gt;0,Data!X951-4,"")</f>
        <v/>
      </c>
      <c r="AL951" s="2" t="str">
        <f>IF(Data!Y951&gt;0,Data!Y951-4,"")</f>
        <v/>
      </c>
      <c r="AM951" s="2" t="str">
        <f>IF(Data!Z951&gt;0,Data!Z951-4,"")</f>
        <v/>
      </c>
      <c r="AN951" s="2" t="str">
        <f>IF(Data!AA951&gt;0,Data!AA951-4,"")</f>
        <v/>
      </c>
      <c r="AP951" s="7" t="str">
        <f t="shared" si="298"/>
        <v/>
      </c>
      <c r="AQ951" s="7" t="str">
        <f t="shared" si="310"/>
        <v/>
      </c>
      <c r="AR951" s="4" t="str">
        <f t="shared" si="299"/>
        <v/>
      </c>
      <c r="AT951" s="4" t="str">
        <f>IF(MAX(COUNTIF(Data!T951:AA951,1),COUNTIF(Data!T951:AA951,2),COUNTIF(Data!T951:AA951,3),COUNTIF(Data!T951:AA951,4),COUNTIF(Data!T951:AA951,5),COUNTIF(Data!T951:AA951,6),COUNTIF(Data!T951:AA951,7))&gt;0,MAX(COUNTIF(Data!T951:AA951,1),COUNTIF(Data!T951:AA951,2),COUNTIF(Data!T951:AA951,3),COUNTIF(Data!T951:AA951,4),COUNTIF(Data!T951:AA951,5),COUNTIF(Data!T951:AA951,6),COUNTIF(Data!T951:AA951,7)),"")</f>
        <v/>
      </c>
      <c r="AU951" s="4" t="str">
        <f>IF(COUNTIF(Data!T951:AA951,4)=8,"Remove","")</f>
        <v/>
      </c>
      <c r="AW951" s="2" t="str">
        <f>IF(Data!AC951&gt;0,Data!AC951-4,"")</f>
        <v/>
      </c>
      <c r="AX951" s="2" t="str">
        <f>IF(Data!AD951&gt;0,Data!AD951-4,"")</f>
        <v/>
      </c>
      <c r="AY951" s="2" t="str">
        <f>IF(Data!AE951&gt;0,Data!AE951-4,"")</f>
        <v/>
      </c>
      <c r="AZ951" s="2" t="str">
        <f>IF(Data!AF951&gt;0,Data!AF951-4,"")</f>
        <v/>
      </c>
      <c r="BA951" s="2" t="str">
        <f>IF(Data!AG951&gt;0,Data!AG951-4,"")</f>
        <v/>
      </c>
      <c r="BB951" s="2" t="str">
        <f>IF(Data!AH951&gt;0,Data!AH951-4,"")</f>
        <v/>
      </c>
      <c r="BC951" s="2" t="str">
        <f>IF(Data!AI951&gt;0,Data!AI951-4,"")</f>
        <v/>
      </c>
      <c r="BD951" s="2" t="str">
        <f>IF(Data!AJ951&gt;0,Data!AJ951-4,"")</f>
        <v/>
      </c>
      <c r="BF951" s="7" t="str">
        <f t="shared" si="300"/>
        <v/>
      </c>
      <c r="BG951" s="7" t="str">
        <f t="shared" si="311"/>
        <v/>
      </c>
      <c r="BH951" s="4" t="str">
        <f t="shared" si="301"/>
        <v/>
      </c>
      <c r="BJ951" s="4" t="str">
        <f>IF(MAX(COUNTIF(Data!AC951:AJ951,1),COUNTIF(Data!AC951:AJ951,2),COUNTIF(Data!AC951:AJ951,3),COUNTIF(Data!AC951:AJ951,4),COUNTIF(Data!AC951:AJ951,5),COUNTIF(Data!AC951:AJ951,6),COUNTIF(Data!AC951:AJ951,7))&gt;0,MAX(COUNTIF(Data!AC951:AJ951,1),COUNTIF(Data!AC951:AJ951,2),COUNTIF(Data!AC951:AJ951,3),COUNTIF(Data!AC951:AJ951,4),COUNTIF(Data!AC951:AJ951,5),COUNTIF(Data!AC951:AJ951,6),COUNTIF(Data!AC951:AJ951,7)),"")</f>
        <v/>
      </c>
      <c r="BK951" s="4" t="str">
        <f>IF(COUNTIF(Data!AC951:AJ951,4)=8,"Remove","")</f>
        <v/>
      </c>
      <c r="BM951" s="2" t="str">
        <f>IF(Data!AL951&gt;0,Data!AL951-4,"")</f>
        <v/>
      </c>
      <c r="BN951" s="2" t="str">
        <f>IF(Data!AM951&gt;0,Data!AM951-4,"")</f>
        <v/>
      </c>
      <c r="BO951" s="2" t="str">
        <f>IF(Data!AN951&gt;0,Data!AN951-4,"")</f>
        <v/>
      </c>
      <c r="BP951" s="2" t="str">
        <f>IF(Data!AO951&gt;0,Data!AO951-4,"")</f>
        <v/>
      </c>
      <c r="BQ951" s="2" t="str">
        <f>IF(Data!AP951&gt;0,Data!AP951-4,"")</f>
        <v/>
      </c>
      <c r="BR951" s="2" t="str">
        <f>IF(Data!AQ951&gt;0,Data!AQ951-4,"")</f>
        <v/>
      </c>
      <c r="BS951" s="2" t="str">
        <f>IF(Data!AR951&gt;0,Data!AR951-4,"")</f>
        <v/>
      </c>
      <c r="BT951" s="2" t="str">
        <f>IF(Data!AS951&gt;0,Data!AS951-4,"")</f>
        <v/>
      </c>
      <c r="BV951" s="7" t="str">
        <f t="shared" si="302"/>
        <v/>
      </c>
      <c r="BW951" s="7" t="str">
        <f t="shared" si="312"/>
        <v/>
      </c>
      <c r="BX951" s="4" t="str">
        <f t="shared" si="303"/>
        <v/>
      </c>
      <c r="BZ951" s="4" t="str">
        <f>IF(MAX(COUNTIF(Data!AL951:AS951,1),COUNTIF(Data!AL951:AS951,2),COUNTIF(Data!AL951:AS951,3),COUNTIF(Data!AL951:AS951,4),COUNTIF(Data!AL951:AS951,5),COUNTIF(Data!AL951:AS951,6),COUNTIF(Data!AL951:AS951,7))&gt;0,MAX(COUNTIF(Data!AL951:AS951,1),COUNTIF(Data!AL951:AS951,2),COUNTIF(Data!AL951:AS951,3),COUNTIF(Data!AL951:AS951,4),COUNTIF(Data!AL951:AS951,5),COUNTIF(Data!AL951:AS951,6),COUNTIF(Data!AL951:AS951,7)),"")</f>
        <v/>
      </c>
      <c r="CA951" s="4" t="str">
        <f>IF(COUNTIF(Data!AL951:AS951,4)=8,"Remove","")</f>
        <v/>
      </c>
      <c r="CC951" s="2" t="str">
        <f>IF(Data!AU951&gt;0,Data!AU951-4,"")</f>
        <v/>
      </c>
      <c r="CD951" s="2" t="str">
        <f>IF(Data!AV951&gt;0,Data!AV951-4,"")</f>
        <v/>
      </c>
      <c r="CE951" s="2" t="str">
        <f>IF(Data!AW951&gt;0,Data!AW951-4,"")</f>
        <v/>
      </c>
      <c r="CF951" s="2" t="str">
        <f>IF(Data!AX951&gt;0,Data!AX951-4,"")</f>
        <v/>
      </c>
      <c r="CG951" s="2" t="str">
        <f>IF(Data!AY951&gt;0,Data!AY951-4,"")</f>
        <v/>
      </c>
      <c r="CH951" s="2" t="str">
        <f>IF(Data!AZ951&gt;0,Data!AZ951-4,"")</f>
        <v/>
      </c>
      <c r="CI951" s="2" t="str">
        <f>IF(Data!BA951&gt;0,Data!BA951-4,"")</f>
        <v/>
      </c>
      <c r="CJ951" s="2" t="str">
        <f>IF(Data!BB951&gt;0,Data!BB951-4,"")</f>
        <v/>
      </c>
      <c r="CL951" s="7" t="str">
        <f t="shared" si="304"/>
        <v/>
      </c>
      <c r="CM951" s="7" t="str">
        <f t="shared" si="313"/>
        <v/>
      </c>
      <c r="CN951" s="4" t="str">
        <f t="shared" si="305"/>
        <v/>
      </c>
      <c r="CP951" s="4" t="str">
        <f>IF(MAX(COUNTIF(Data!AU951:BB951,1),COUNTIF(Data!AU951:BB951,2),COUNTIF(Data!AU951:BB951,3),COUNTIF(Data!AU951:BB951,4),COUNTIF(Data!AU951:BB951,5),COUNTIF(Data!AU951:BB951,6),COUNTIF(Data!AU951:BB951,7))&gt;0,MAX(COUNTIF(Data!AU951:BB951,1),COUNTIF(Data!AU951:BB951,2),COUNTIF(Data!AU951:BB951,3),COUNTIF(Data!AU951:BB951,4),COUNTIF(Data!AU951:BB951,5),COUNTIF(Data!AU951:BB951,6),COUNTIF(Data!AU951:BB951,7)),"")</f>
        <v/>
      </c>
      <c r="CQ951" s="4" t="str">
        <f>IF(COUNTIF(Data!AU951:BB951,4)=8,"Remove","")</f>
        <v/>
      </c>
      <c r="CS951" s="2" t="str">
        <f>IF(Data!BD951&gt;0,Data!BD951-4,"")</f>
        <v/>
      </c>
      <c r="CT951" s="2" t="str">
        <f>IF(Data!BE951&gt;0,Data!BE951-4,"")</f>
        <v/>
      </c>
      <c r="CU951" s="2" t="str">
        <f>IF(Data!BF951&gt;0,Data!BF951-4,"")</f>
        <v/>
      </c>
      <c r="CV951" s="2" t="str">
        <f>IF(Data!BG951&gt;0,Data!BG951-4,"")</f>
        <v/>
      </c>
      <c r="CW951" s="2" t="str">
        <f>IF(Data!BH951&gt;0,Data!BH951-4,"")</f>
        <v/>
      </c>
      <c r="CX951" s="2" t="str">
        <f>IF(Data!BI951&gt;0,Data!BI951-4,"")</f>
        <v/>
      </c>
      <c r="CY951" s="2" t="str">
        <f>IF(Data!BJ951&gt;0,Data!BJ951-4,"")</f>
        <v/>
      </c>
      <c r="CZ951" s="2" t="str">
        <f>IF(Data!BK951&gt;0,Data!BK951-4,"")</f>
        <v/>
      </c>
      <c r="DB951" s="7" t="str">
        <f t="shared" si="306"/>
        <v/>
      </c>
      <c r="DC951" s="7" t="str">
        <f t="shared" si="314"/>
        <v/>
      </c>
      <c r="DD951" s="4" t="str">
        <f t="shared" si="307"/>
        <v/>
      </c>
      <c r="DF951" s="4" t="str">
        <f>IF(MAX(COUNTIF(Data!BD951:BK951,1),COUNTIF(Data!BD951:BK951,2),COUNTIF(Data!BD951:BK951,3),COUNTIF(Data!BD951:BK951,4),COUNTIF(Data!BD951:BK951,5),COUNTIF(Data!BD951:BK951,6),COUNTIF(Data!BD951:BK951,7))&gt;0,MAX(COUNTIF(Data!BD951:BK951,1),COUNTIF(Data!BD951:BK951,2),COUNTIF(Data!BD951:BK951,3),COUNTIF(Data!BD951:BK951,4),COUNTIF(Data!BD951:BK951,5),COUNTIF(Data!BD951:BK951,6),COUNTIF(Data!BD951:BK951,7)),"")</f>
        <v/>
      </c>
      <c r="DG951" s="4" t="str">
        <f>IF(COUNTIF(Data!BD951:BK951,4)=8,"Remove","")</f>
        <v/>
      </c>
    </row>
    <row r="952" spans="1:111" x14ac:dyDescent="0.25">
      <c r="A952" s="2" t="str">
        <f>IF(Data!B952&gt;0,Data!B952-4,"")</f>
        <v/>
      </c>
      <c r="B952" s="2" t="str">
        <f>IF(Data!C952&gt;0,Data!C952-4,"")</f>
        <v/>
      </c>
      <c r="C952" s="2" t="str">
        <f>IF(Data!D952&gt;0,Data!D952-4,"")</f>
        <v/>
      </c>
      <c r="D952" s="2" t="str">
        <f>IF(Data!E952&gt;0,Data!E952-4,"")</f>
        <v/>
      </c>
      <c r="E952" s="2" t="str">
        <f>IF(Data!F952&gt;0,Data!F952-4,"")</f>
        <v/>
      </c>
      <c r="F952" s="2" t="str">
        <f>IF(Data!G952&gt;0,Data!G952-4,"")</f>
        <v/>
      </c>
      <c r="G952" s="2" t="str">
        <f>IF(Data!H952&gt;0,Data!H952-4,"")</f>
        <v/>
      </c>
      <c r="H952" s="2" t="str">
        <f>IF(Data!I952&gt;0,Data!I952-4,"")</f>
        <v/>
      </c>
      <c r="J952" s="7" t="str">
        <f t="shared" si="294"/>
        <v/>
      </c>
      <c r="K952" s="7" t="str">
        <f t="shared" si="308"/>
        <v/>
      </c>
      <c r="L952" s="4" t="str">
        <f t="shared" si="295"/>
        <v/>
      </c>
      <c r="N952" s="4" t="str">
        <f>IF(MAX(COUNTIF(Data!B952:I952,1),COUNTIF(Data!B952:I952,2),COUNTIF(Data!B952:I952,3),COUNTIF(Data!B952:I952,4),COUNTIF(Data!B952:I952,5),COUNTIF(Data!B952:I952,6),COUNTIF(Data!B952:I952,7))&gt;0,MAX(COUNTIF(Data!B952:I952,1),COUNTIF(Data!B952:I952,2),COUNTIF(Data!B952:I952,3),COUNTIF(Data!B952:I952,4),COUNTIF(Data!B952:I952,5),COUNTIF(Data!B952:I952,6),COUNTIF(Data!B952:I952,7)),"")</f>
        <v/>
      </c>
      <c r="O952" s="4" t="str">
        <f>IF(COUNTIF(Data!B952:I952,4)=8,"Remove","")</f>
        <v/>
      </c>
      <c r="Q952" s="2" t="str">
        <f>IF(Data!K952&gt;0,Data!K952-4,"")</f>
        <v/>
      </c>
      <c r="R952" s="2" t="str">
        <f>IF(Data!L952&gt;0,Data!L952-4,"")</f>
        <v/>
      </c>
      <c r="S952" s="2" t="str">
        <f>IF(Data!M952&gt;0,Data!M952-4,"")</f>
        <v/>
      </c>
      <c r="T952" s="2" t="str">
        <f>IF(Data!N952&gt;0,Data!N952-4,"")</f>
        <v/>
      </c>
      <c r="U952" s="2" t="str">
        <f>IF(Data!O952&gt;0,Data!O952-4,"")</f>
        <v/>
      </c>
      <c r="V952" s="2" t="str">
        <f>IF(Data!P952&gt;0,Data!P952-4,"")</f>
        <v/>
      </c>
      <c r="W952" s="2" t="str">
        <f>IF(Data!Q952&gt;0,Data!Q952-4,"")</f>
        <v/>
      </c>
      <c r="X952" s="2" t="str">
        <f>IF(Data!R952&gt;0,Data!R952-4,"")</f>
        <v/>
      </c>
      <c r="Y952" s="59"/>
      <c r="Z952" s="7" t="str">
        <f t="shared" si="296"/>
        <v/>
      </c>
      <c r="AA952" s="7" t="str">
        <f t="shared" si="309"/>
        <v/>
      </c>
      <c r="AB952" s="4" t="str">
        <f t="shared" si="297"/>
        <v/>
      </c>
      <c r="AC952" s="59"/>
      <c r="AD952" s="4" t="str">
        <f>IF(MAX(COUNTIF(Data!K952:R952,1),COUNTIF(Data!K952:R952,2),COUNTIF(Data!K952:R952,3),COUNTIF(Data!K952:R952,4),COUNTIF(Data!K952:R952,5),COUNTIF(Data!K952:R952,6),COUNTIF(Data!K952:R952,7))&gt;0,MAX(COUNTIF(Data!K952:R952,1),COUNTIF(Data!K952:R952,2),COUNTIF(Data!K952:R952,3),COUNTIF(Data!K952:R952,4),COUNTIF(Data!K952:R952,5),COUNTIF(Data!K952:R952,6),COUNTIF(Data!K952:R952,7)),"")</f>
        <v/>
      </c>
      <c r="AE952" s="4" t="str">
        <f>IF(COUNTIF(Data!K952:R952,4)=8,"Remove","")</f>
        <v/>
      </c>
      <c r="AG952" s="2" t="str">
        <f>IF(Data!T952&gt;0,Data!T952-4,"")</f>
        <v/>
      </c>
      <c r="AH952" s="2" t="str">
        <f>IF(Data!U952&gt;0,Data!U952-4,"")</f>
        <v/>
      </c>
      <c r="AI952" s="2" t="str">
        <f>IF(Data!V952&gt;0,Data!V952-4,"")</f>
        <v/>
      </c>
      <c r="AJ952" s="2" t="str">
        <f>IF(Data!W952&gt;0,Data!W952-4,"")</f>
        <v/>
      </c>
      <c r="AK952" s="2" t="str">
        <f>IF(Data!X952&gt;0,Data!X952-4,"")</f>
        <v/>
      </c>
      <c r="AL952" s="2" t="str">
        <f>IF(Data!Y952&gt;0,Data!Y952-4,"")</f>
        <v/>
      </c>
      <c r="AM952" s="2" t="str">
        <f>IF(Data!Z952&gt;0,Data!Z952-4,"")</f>
        <v/>
      </c>
      <c r="AN952" s="2" t="str">
        <f>IF(Data!AA952&gt;0,Data!AA952-4,"")</f>
        <v/>
      </c>
      <c r="AP952" s="7" t="str">
        <f t="shared" si="298"/>
        <v/>
      </c>
      <c r="AQ952" s="7" t="str">
        <f t="shared" si="310"/>
        <v/>
      </c>
      <c r="AR952" s="4" t="str">
        <f t="shared" si="299"/>
        <v/>
      </c>
      <c r="AT952" s="4" t="str">
        <f>IF(MAX(COUNTIF(Data!T952:AA952,1),COUNTIF(Data!T952:AA952,2),COUNTIF(Data!T952:AA952,3),COUNTIF(Data!T952:AA952,4),COUNTIF(Data!T952:AA952,5),COUNTIF(Data!T952:AA952,6),COUNTIF(Data!T952:AA952,7))&gt;0,MAX(COUNTIF(Data!T952:AA952,1),COUNTIF(Data!T952:AA952,2),COUNTIF(Data!T952:AA952,3),COUNTIF(Data!T952:AA952,4),COUNTIF(Data!T952:AA952,5),COUNTIF(Data!T952:AA952,6),COUNTIF(Data!T952:AA952,7)),"")</f>
        <v/>
      </c>
      <c r="AU952" s="4" t="str">
        <f>IF(COUNTIF(Data!T952:AA952,4)=8,"Remove","")</f>
        <v/>
      </c>
      <c r="AW952" s="2" t="str">
        <f>IF(Data!AC952&gt;0,Data!AC952-4,"")</f>
        <v/>
      </c>
      <c r="AX952" s="2" t="str">
        <f>IF(Data!AD952&gt;0,Data!AD952-4,"")</f>
        <v/>
      </c>
      <c r="AY952" s="2" t="str">
        <f>IF(Data!AE952&gt;0,Data!AE952-4,"")</f>
        <v/>
      </c>
      <c r="AZ952" s="2" t="str">
        <f>IF(Data!AF952&gt;0,Data!AF952-4,"")</f>
        <v/>
      </c>
      <c r="BA952" s="2" t="str">
        <f>IF(Data!AG952&gt;0,Data!AG952-4,"")</f>
        <v/>
      </c>
      <c r="BB952" s="2" t="str">
        <f>IF(Data!AH952&gt;0,Data!AH952-4,"")</f>
        <v/>
      </c>
      <c r="BC952" s="2" t="str">
        <f>IF(Data!AI952&gt;0,Data!AI952-4,"")</f>
        <v/>
      </c>
      <c r="BD952" s="2" t="str">
        <f>IF(Data!AJ952&gt;0,Data!AJ952-4,"")</f>
        <v/>
      </c>
      <c r="BF952" s="7" t="str">
        <f t="shared" si="300"/>
        <v/>
      </c>
      <c r="BG952" s="7" t="str">
        <f t="shared" si="311"/>
        <v/>
      </c>
      <c r="BH952" s="4" t="str">
        <f t="shared" si="301"/>
        <v/>
      </c>
      <c r="BJ952" s="4" t="str">
        <f>IF(MAX(COUNTIF(Data!AC952:AJ952,1),COUNTIF(Data!AC952:AJ952,2),COUNTIF(Data!AC952:AJ952,3),COUNTIF(Data!AC952:AJ952,4),COUNTIF(Data!AC952:AJ952,5),COUNTIF(Data!AC952:AJ952,6),COUNTIF(Data!AC952:AJ952,7))&gt;0,MAX(COUNTIF(Data!AC952:AJ952,1),COUNTIF(Data!AC952:AJ952,2),COUNTIF(Data!AC952:AJ952,3),COUNTIF(Data!AC952:AJ952,4),COUNTIF(Data!AC952:AJ952,5),COUNTIF(Data!AC952:AJ952,6),COUNTIF(Data!AC952:AJ952,7)),"")</f>
        <v/>
      </c>
      <c r="BK952" s="4" t="str">
        <f>IF(COUNTIF(Data!AC952:AJ952,4)=8,"Remove","")</f>
        <v/>
      </c>
      <c r="BM952" s="2" t="str">
        <f>IF(Data!AL952&gt;0,Data!AL952-4,"")</f>
        <v/>
      </c>
      <c r="BN952" s="2" t="str">
        <f>IF(Data!AM952&gt;0,Data!AM952-4,"")</f>
        <v/>
      </c>
      <c r="BO952" s="2" t="str">
        <f>IF(Data!AN952&gt;0,Data!AN952-4,"")</f>
        <v/>
      </c>
      <c r="BP952" s="2" t="str">
        <f>IF(Data!AO952&gt;0,Data!AO952-4,"")</f>
        <v/>
      </c>
      <c r="BQ952" s="2" t="str">
        <f>IF(Data!AP952&gt;0,Data!AP952-4,"")</f>
        <v/>
      </c>
      <c r="BR952" s="2" t="str">
        <f>IF(Data!AQ952&gt;0,Data!AQ952-4,"")</f>
        <v/>
      </c>
      <c r="BS952" s="2" t="str">
        <f>IF(Data!AR952&gt;0,Data!AR952-4,"")</f>
        <v/>
      </c>
      <c r="BT952" s="2" t="str">
        <f>IF(Data!AS952&gt;0,Data!AS952-4,"")</f>
        <v/>
      </c>
      <c r="BV952" s="7" t="str">
        <f t="shared" si="302"/>
        <v/>
      </c>
      <c r="BW952" s="7" t="str">
        <f t="shared" si="312"/>
        <v/>
      </c>
      <c r="BX952" s="4" t="str">
        <f t="shared" si="303"/>
        <v/>
      </c>
      <c r="BZ952" s="4" t="str">
        <f>IF(MAX(COUNTIF(Data!AL952:AS952,1),COUNTIF(Data!AL952:AS952,2),COUNTIF(Data!AL952:AS952,3),COUNTIF(Data!AL952:AS952,4),COUNTIF(Data!AL952:AS952,5),COUNTIF(Data!AL952:AS952,6),COUNTIF(Data!AL952:AS952,7))&gt;0,MAX(COUNTIF(Data!AL952:AS952,1),COUNTIF(Data!AL952:AS952,2),COUNTIF(Data!AL952:AS952,3),COUNTIF(Data!AL952:AS952,4),COUNTIF(Data!AL952:AS952,5),COUNTIF(Data!AL952:AS952,6),COUNTIF(Data!AL952:AS952,7)),"")</f>
        <v/>
      </c>
      <c r="CA952" s="4" t="str">
        <f>IF(COUNTIF(Data!AL952:AS952,4)=8,"Remove","")</f>
        <v/>
      </c>
      <c r="CC952" s="2" t="str">
        <f>IF(Data!AU952&gt;0,Data!AU952-4,"")</f>
        <v/>
      </c>
      <c r="CD952" s="2" t="str">
        <f>IF(Data!AV952&gt;0,Data!AV952-4,"")</f>
        <v/>
      </c>
      <c r="CE952" s="2" t="str">
        <f>IF(Data!AW952&gt;0,Data!AW952-4,"")</f>
        <v/>
      </c>
      <c r="CF952" s="2" t="str">
        <f>IF(Data!AX952&gt;0,Data!AX952-4,"")</f>
        <v/>
      </c>
      <c r="CG952" s="2" t="str">
        <f>IF(Data!AY952&gt;0,Data!AY952-4,"")</f>
        <v/>
      </c>
      <c r="CH952" s="2" t="str">
        <f>IF(Data!AZ952&gt;0,Data!AZ952-4,"")</f>
        <v/>
      </c>
      <c r="CI952" s="2" t="str">
        <f>IF(Data!BA952&gt;0,Data!BA952-4,"")</f>
        <v/>
      </c>
      <c r="CJ952" s="2" t="str">
        <f>IF(Data!BB952&gt;0,Data!BB952-4,"")</f>
        <v/>
      </c>
      <c r="CL952" s="7" t="str">
        <f t="shared" si="304"/>
        <v/>
      </c>
      <c r="CM952" s="7" t="str">
        <f t="shared" si="313"/>
        <v/>
      </c>
      <c r="CN952" s="4" t="str">
        <f t="shared" si="305"/>
        <v/>
      </c>
      <c r="CP952" s="4" t="str">
        <f>IF(MAX(COUNTIF(Data!AU952:BB952,1),COUNTIF(Data!AU952:BB952,2),COUNTIF(Data!AU952:BB952,3),COUNTIF(Data!AU952:BB952,4),COUNTIF(Data!AU952:BB952,5),COUNTIF(Data!AU952:BB952,6),COUNTIF(Data!AU952:BB952,7))&gt;0,MAX(COUNTIF(Data!AU952:BB952,1),COUNTIF(Data!AU952:BB952,2),COUNTIF(Data!AU952:BB952,3),COUNTIF(Data!AU952:BB952,4),COUNTIF(Data!AU952:BB952,5),COUNTIF(Data!AU952:BB952,6),COUNTIF(Data!AU952:BB952,7)),"")</f>
        <v/>
      </c>
      <c r="CQ952" s="4" t="str">
        <f>IF(COUNTIF(Data!AU952:BB952,4)=8,"Remove","")</f>
        <v/>
      </c>
      <c r="CS952" s="2" t="str">
        <f>IF(Data!BD952&gt;0,Data!BD952-4,"")</f>
        <v/>
      </c>
      <c r="CT952" s="2" t="str">
        <f>IF(Data!BE952&gt;0,Data!BE952-4,"")</f>
        <v/>
      </c>
      <c r="CU952" s="2" t="str">
        <f>IF(Data!BF952&gt;0,Data!BF952-4,"")</f>
        <v/>
      </c>
      <c r="CV952" s="2" t="str">
        <f>IF(Data!BG952&gt;0,Data!BG952-4,"")</f>
        <v/>
      </c>
      <c r="CW952" s="2" t="str">
        <f>IF(Data!BH952&gt;0,Data!BH952-4,"")</f>
        <v/>
      </c>
      <c r="CX952" s="2" t="str">
        <f>IF(Data!BI952&gt;0,Data!BI952-4,"")</f>
        <v/>
      </c>
      <c r="CY952" s="2" t="str">
        <f>IF(Data!BJ952&gt;0,Data!BJ952-4,"")</f>
        <v/>
      </c>
      <c r="CZ952" s="2" t="str">
        <f>IF(Data!BK952&gt;0,Data!BK952-4,"")</f>
        <v/>
      </c>
      <c r="DB952" s="7" t="str">
        <f t="shared" si="306"/>
        <v/>
      </c>
      <c r="DC952" s="7" t="str">
        <f t="shared" si="314"/>
        <v/>
      </c>
      <c r="DD952" s="4" t="str">
        <f t="shared" si="307"/>
        <v/>
      </c>
      <c r="DF952" s="4" t="str">
        <f>IF(MAX(COUNTIF(Data!BD952:BK952,1),COUNTIF(Data!BD952:BK952,2),COUNTIF(Data!BD952:BK952,3),COUNTIF(Data!BD952:BK952,4),COUNTIF(Data!BD952:BK952,5),COUNTIF(Data!BD952:BK952,6),COUNTIF(Data!BD952:BK952,7))&gt;0,MAX(COUNTIF(Data!BD952:BK952,1),COUNTIF(Data!BD952:BK952,2),COUNTIF(Data!BD952:BK952,3),COUNTIF(Data!BD952:BK952,4),COUNTIF(Data!BD952:BK952,5),COUNTIF(Data!BD952:BK952,6),COUNTIF(Data!BD952:BK952,7)),"")</f>
        <v/>
      </c>
      <c r="DG952" s="4" t="str">
        <f>IF(COUNTIF(Data!BD952:BK952,4)=8,"Remove","")</f>
        <v/>
      </c>
    </row>
    <row r="953" spans="1:111" x14ac:dyDescent="0.25">
      <c r="A953" s="2" t="str">
        <f>IF(Data!B953&gt;0,Data!B953-4,"")</f>
        <v/>
      </c>
      <c r="B953" s="2" t="str">
        <f>IF(Data!C953&gt;0,Data!C953-4,"")</f>
        <v/>
      </c>
      <c r="C953" s="2" t="str">
        <f>IF(Data!D953&gt;0,Data!D953-4,"")</f>
        <v/>
      </c>
      <c r="D953" s="2" t="str">
        <f>IF(Data!E953&gt;0,Data!E953-4,"")</f>
        <v/>
      </c>
      <c r="E953" s="2" t="str">
        <f>IF(Data!F953&gt;0,Data!F953-4,"")</f>
        <v/>
      </c>
      <c r="F953" s="2" t="str">
        <f>IF(Data!G953&gt;0,Data!G953-4,"")</f>
        <v/>
      </c>
      <c r="G953" s="2" t="str">
        <f>IF(Data!H953&gt;0,Data!H953-4,"")</f>
        <v/>
      </c>
      <c r="H953" s="2" t="str">
        <f>IF(Data!I953&gt;0,Data!I953-4,"")</f>
        <v/>
      </c>
      <c r="J953" s="7" t="str">
        <f t="shared" si="294"/>
        <v/>
      </c>
      <c r="K953" s="7" t="str">
        <f t="shared" si="308"/>
        <v/>
      </c>
      <c r="L953" s="4" t="str">
        <f t="shared" si="295"/>
        <v/>
      </c>
      <c r="N953" s="4" t="str">
        <f>IF(MAX(COUNTIF(Data!B953:I953,1),COUNTIF(Data!B953:I953,2),COUNTIF(Data!B953:I953,3),COUNTIF(Data!B953:I953,4),COUNTIF(Data!B953:I953,5),COUNTIF(Data!B953:I953,6),COUNTIF(Data!B953:I953,7))&gt;0,MAX(COUNTIF(Data!B953:I953,1),COUNTIF(Data!B953:I953,2),COUNTIF(Data!B953:I953,3),COUNTIF(Data!B953:I953,4),COUNTIF(Data!B953:I953,5),COUNTIF(Data!B953:I953,6),COUNTIF(Data!B953:I953,7)),"")</f>
        <v/>
      </c>
      <c r="O953" s="4" t="str">
        <f>IF(COUNTIF(Data!B953:I953,4)=8,"Remove","")</f>
        <v/>
      </c>
      <c r="Q953" s="2" t="str">
        <f>IF(Data!K953&gt;0,Data!K953-4,"")</f>
        <v/>
      </c>
      <c r="R953" s="2" t="str">
        <f>IF(Data!L953&gt;0,Data!L953-4,"")</f>
        <v/>
      </c>
      <c r="S953" s="2" t="str">
        <f>IF(Data!M953&gt;0,Data!M953-4,"")</f>
        <v/>
      </c>
      <c r="T953" s="2" t="str">
        <f>IF(Data!N953&gt;0,Data!N953-4,"")</f>
        <v/>
      </c>
      <c r="U953" s="2" t="str">
        <f>IF(Data!O953&gt;0,Data!O953-4,"")</f>
        <v/>
      </c>
      <c r="V953" s="2" t="str">
        <f>IF(Data!P953&gt;0,Data!P953-4,"")</f>
        <v/>
      </c>
      <c r="W953" s="2" t="str">
        <f>IF(Data!Q953&gt;0,Data!Q953-4,"")</f>
        <v/>
      </c>
      <c r="X953" s="2" t="str">
        <f>IF(Data!R953&gt;0,Data!R953-4,"")</f>
        <v/>
      </c>
      <c r="Y953" s="59"/>
      <c r="Z953" s="7" t="str">
        <f t="shared" si="296"/>
        <v/>
      </c>
      <c r="AA953" s="7" t="str">
        <f t="shared" si="309"/>
        <v/>
      </c>
      <c r="AB953" s="4" t="str">
        <f t="shared" si="297"/>
        <v/>
      </c>
      <c r="AC953" s="59"/>
      <c r="AD953" s="4" t="str">
        <f>IF(MAX(COUNTIF(Data!K953:R953,1),COUNTIF(Data!K953:R953,2),COUNTIF(Data!K953:R953,3),COUNTIF(Data!K953:R953,4),COUNTIF(Data!K953:R953,5),COUNTIF(Data!K953:R953,6),COUNTIF(Data!K953:R953,7))&gt;0,MAX(COUNTIF(Data!K953:R953,1),COUNTIF(Data!K953:R953,2),COUNTIF(Data!K953:R953,3),COUNTIF(Data!K953:R953,4),COUNTIF(Data!K953:R953,5),COUNTIF(Data!K953:R953,6),COUNTIF(Data!K953:R953,7)),"")</f>
        <v/>
      </c>
      <c r="AE953" s="4" t="str">
        <f>IF(COUNTIF(Data!K953:R953,4)=8,"Remove","")</f>
        <v/>
      </c>
      <c r="AG953" s="2" t="str">
        <f>IF(Data!T953&gt;0,Data!T953-4,"")</f>
        <v/>
      </c>
      <c r="AH953" s="2" t="str">
        <f>IF(Data!U953&gt;0,Data!U953-4,"")</f>
        <v/>
      </c>
      <c r="AI953" s="2" t="str">
        <f>IF(Data!V953&gt;0,Data!V953-4,"")</f>
        <v/>
      </c>
      <c r="AJ953" s="2" t="str">
        <f>IF(Data!W953&gt;0,Data!W953-4,"")</f>
        <v/>
      </c>
      <c r="AK953" s="2" t="str">
        <f>IF(Data!X953&gt;0,Data!X953-4,"")</f>
        <v/>
      </c>
      <c r="AL953" s="2" t="str">
        <f>IF(Data!Y953&gt;0,Data!Y953-4,"")</f>
        <v/>
      </c>
      <c r="AM953" s="2" t="str">
        <f>IF(Data!Z953&gt;0,Data!Z953-4,"")</f>
        <v/>
      </c>
      <c r="AN953" s="2" t="str">
        <f>IF(Data!AA953&gt;0,Data!AA953-4,"")</f>
        <v/>
      </c>
      <c r="AP953" s="7" t="str">
        <f t="shared" si="298"/>
        <v/>
      </c>
      <c r="AQ953" s="7" t="str">
        <f t="shared" si="310"/>
        <v/>
      </c>
      <c r="AR953" s="4" t="str">
        <f t="shared" si="299"/>
        <v/>
      </c>
      <c r="AT953" s="4" t="str">
        <f>IF(MAX(COUNTIF(Data!T953:AA953,1),COUNTIF(Data!T953:AA953,2),COUNTIF(Data!T953:AA953,3),COUNTIF(Data!T953:AA953,4),COUNTIF(Data!T953:AA953,5),COUNTIF(Data!T953:AA953,6),COUNTIF(Data!T953:AA953,7))&gt;0,MAX(COUNTIF(Data!T953:AA953,1),COUNTIF(Data!T953:AA953,2),COUNTIF(Data!T953:AA953,3),COUNTIF(Data!T953:AA953,4),COUNTIF(Data!T953:AA953,5),COUNTIF(Data!T953:AA953,6),COUNTIF(Data!T953:AA953,7)),"")</f>
        <v/>
      </c>
      <c r="AU953" s="4" t="str">
        <f>IF(COUNTIF(Data!T953:AA953,4)=8,"Remove","")</f>
        <v/>
      </c>
      <c r="AW953" s="2" t="str">
        <f>IF(Data!AC953&gt;0,Data!AC953-4,"")</f>
        <v/>
      </c>
      <c r="AX953" s="2" t="str">
        <f>IF(Data!AD953&gt;0,Data!AD953-4,"")</f>
        <v/>
      </c>
      <c r="AY953" s="2" t="str">
        <f>IF(Data!AE953&gt;0,Data!AE953-4,"")</f>
        <v/>
      </c>
      <c r="AZ953" s="2" t="str">
        <f>IF(Data!AF953&gt;0,Data!AF953-4,"")</f>
        <v/>
      </c>
      <c r="BA953" s="2" t="str">
        <f>IF(Data!AG953&gt;0,Data!AG953-4,"")</f>
        <v/>
      </c>
      <c r="BB953" s="2" t="str">
        <f>IF(Data!AH953&gt;0,Data!AH953-4,"")</f>
        <v/>
      </c>
      <c r="BC953" s="2" t="str">
        <f>IF(Data!AI953&gt;0,Data!AI953-4,"")</f>
        <v/>
      </c>
      <c r="BD953" s="2" t="str">
        <f>IF(Data!AJ953&gt;0,Data!AJ953-4,"")</f>
        <v/>
      </c>
      <c r="BF953" s="7" t="str">
        <f t="shared" si="300"/>
        <v/>
      </c>
      <c r="BG953" s="7" t="str">
        <f t="shared" si="311"/>
        <v/>
      </c>
      <c r="BH953" s="4" t="str">
        <f t="shared" si="301"/>
        <v/>
      </c>
      <c r="BJ953" s="4" t="str">
        <f>IF(MAX(COUNTIF(Data!AC953:AJ953,1),COUNTIF(Data!AC953:AJ953,2),COUNTIF(Data!AC953:AJ953,3),COUNTIF(Data!AC953:AJ953,4),COUNTIF(Data!AC953:AJ953,5),COUNTIF(Data!AC953:AJ953,6),COUNTIF(Data!AC953:AJ953,7))&gt;0,MAX(COUNTIF(Data!AC953:AJ953,1),COUNTIF(Data!AC953:AJ953,2),COUNTIF(Data!AC953:AJ953,3),COUNTIF(Data!AC953:AJ953,4),COUNTIF(Data!AC953:AJ953,5),COUNTIF(Data!AC953:AJ953,6),COUNTIF(Data!AC953:AJ953,7)),"")</f>
        <v/>
      </c>
      <c r="BK953" s="4" t="str">
        <f>IF(COUNTIF(Data!AC953:AJ953,4)=8,"Remove","")</f>
        <v/>
      </c>
      <c r="BM953" s="2" t="str">
        <f>IF(Data!AL953&gt;0,Data!AL953-4,"")</f>
        <v/>
      </c>
      <c r="BN953" s="2" t="str">
        <f>IF(Data!AM953&gt;0,Data!AM953-4,"")</f>
        <v/>
      </c>
      <c r="BO953" s="2" t="str">
        <f>IF(Data!AN953&gt;0,Data!AN953-4,"")</f>
        <v/>
      </c>
      <c r="BP953" s="2" t="str">
        <f>IF(Data!AO953&gt;0,Data!AO953-4,"")</f>
        <v/>
      </c>
      <c r="BQ953" s="2" t="str">
        <f>IF(Data!AP953&gt;0,Data!AP953-4,"")</f>
        <v/>
      </c>
      <c r="BR953" s="2" t="str">
        <f>IF(Data!AQ953&gt;0,Data!AQ953-4,"")</f>
        <v/>
      </c>
      <c r="BS953" s="2" t="str">
        <f>IF(Data!AR953&gt;0,Data!AR953-4,"")</f>
        <v/>
      </c>
      <c r="BT953" s="2" t="str">
        <f>IF(Data!AS953&gt;0,Data!AS953-4,"")</f>
        <v/>
      </c>
      <c r="BV953" s="7" t="str">
        <f t="shared" si="302"/>
        <v/>
      </c>
      <c r="BW953" s="7" t="str">
        <f t="shared" si="312"/>
        <v/>
      </c>
      <c r="BX953" s="4" t="str">
        <f t="shared" si="303"/>
        <v/>
      </c>
      <c r="BZ953" s="4" t="str">
        <f>IF(MAX(COUNTIF(Data!AL953:AS953,1),COUNTIF(Data!AL953:AS953,2),COUNTIF(Data!AL953:AS953,3),COUNTIF(Data!AL953:AS953,4),COUNTIF(Data!AL953:AS953,5),COUNTIF(Data!AL953:AS953,6),COUNTIF(Data!AL953:AS953,7))&gt;0,MAX(COUNTIF(Data!AL953:AS953,1),COUNTIF(Data!AL953:AS953,2),COUNTIF(Data!AL953:AS953,3),COUNTIF(Data!AL953:AS953,4),COUNTIF(Data!AL953:AS953,5),COUNTIF(Data!AL953:AS953,6),COUNTIF(Data!AL953:AS953,7)),"")</f>
        <v/>
      </c>
      <c r="CA953" s="4" t="str">
        <f>IF(COUNTIF(Data!AL953:AS953,4)=8,"Remove","")</f>
        <v/>
      </c>
      <c r="CC953" s="2" t="str">
        <f>IF(Data!AU953&gt;0,Data!AU953-4,"")</f>
        <v/>
      </c>
      <c r="CD953" s="2" t="str">
        <f>IF(Data!AV953&gt;0,Data!AV953-4,"")</f>
        <v/>
      </c>
      <c r="CE953" s="2" t="str">
        <f>IF(Data!AW953&gt;0,Data!AW953-4,"")</f>
        <v/>
      </c>
      <c r="CF953" s="2" t="str">
        <f>IF(Data!AX953&gt;0,Data!AX953-4,"")</f>
        <v/>
      </c>
      <c r="CG953" s="2" t="str">
        <f>IF(Data!AY953&gt;0,Data!AY953-4,"")</f>
        <v/>
      </c>
      <c r="CH953" s="2" t="str">
        <f>IF(Data!AZ953&gt;0,Data!AZ953-4,"")</f>
        <v/>
      </c>
      <c r="CI953" s="2" t="str">
        <f>IF(Data!BA953&gt;0,Data!BA953-4,"")</f>
        <v/>
      </c>
      <c r="CJ953" s="2" t="str">
        <f>IF(Data!BB953&gt;0,Data!BB953-4,"")</f>
        <v/>
      </c>
      <c r="CL953" s="7" t="str">
        <f t="shared" si="304"/>
        <v/>
      </c>
      <c r="CM953" s="7" t="str">
        <f t="shared" si="313"/>
        <v/>
      </c>
      <c r="CN953" s="4" t="str">
        <f t="shared" si="305"/>
        <v/>
      </c>
      <c r="CP953" s="4" t="str">
        <f>IF(MAX(COUNTIF(Data!AU953:BB953,1),COUNTIF(Data!AU953:BB953,2),COUNTIF(Data!AU953:BB953,3),COUNTIF(Data!AU953:BB953,4),COUNTIF(Data!AU953:BB953,5),COUNTIF(Data!AU953:BB953,6),COUNTIF(Data!AU953:BB953,7))&gt;0,MAX(COUNTIF(Data!AU953:BB953,1),COUNTIF(Data!AU953:BB953,2),COUNTIF(Data!AU953:BB953,3),COUNTIF(Data!AU953:BB953,4),COUNTIF(Data!AU953:BB953,5),COUNTIF(Data!AU953:BB953,6),COUNTIF(Data!AU953:BB953,7)),"")</f>
        <v/>
      </c>
      <c r="CQ953" s="4" t="str">
        <f>IF(COUNTIF(Data!AU953:BB953,4)=8,"Remove","")</f>
        <v/>
      </c>
      <c r="CS953" s="2" t="str">
        <f>IF(Data!BD953&gt;0,Data!BD953-4,"")</f>
        <v/>
      </c>
      <c r="CT953" s="2" t="str">
        <f>IF(Data!BE953&gt;0,Data!BE953-4,"")</f>
        <v/>
      </c>
      <c r="CU953" s="2" t="str">
        <f>IF(Data!BF953&gt;0,Data!BF953-4,"")</f>
        <v/>
      </c>
      <c r="CV953" s="2" t="str">
        <f>IF(Data!BG953&gt;0,Data!BG953-4,"")</f>
        <v/>
      </c>
      <c r="CW953" s="2" t="str">
        <f>IF(Data!BH953&gt;0,Data!BH953-4,"")</f>
        <v/>
      </c>
      <c r="CX953" s="2" t="str">
        <f>IF(Data!BI953&gt;0,Data!BI953-4,"")</f>
        <v/>
      </c>
      <c r="CY953" s="2" t="str">
        <f>IF(Data!BJ953&gt;0,Data!BJ953-4,"")</f>
        <v/>
      </c>
      <c r="CZ953" s="2" t="str">
        <f>IF(Data!BK953&gt;0,Data!BK953-4,"")</f>
        <v/>
      </c>
      <c r="DB953" s="7" t="str">
        <f t="shared" si="306"/>
        <v/>
      </c>
      <c r="DC953" s="7" t="str">
        <f t="shared" si="314"/>
        <v/>
      </c>
      <c r="DD953" s="4" t="str">
        <f t="shared" si="307"/>
        <v/>
      </c>
      <c r="DF953" s="4" t="str">
        <f>IF(MAX(COUNTIF(Data!BD953:BK953,1),COUNTIF(Data!BD953:BK953,2),COUNTIF(Data!BD953:BK953,3),COUNTIF(Data!BD953:BK953,4),COUNTIF(Data!BD953:BK953,5),COUNTIF(Data!BD953:BK953,6),COUNTIF(Data!BD953:BK953,7))&gt;0,MAX(COUNTIF(Data!BD953:BK953,1),COUNTIF(Data!BD953:BK953,2),COUNTIF(Data!BD953:BK953,3),COUNTIF(Data!BD953:BK953,4),COUNTIF(Data!BD953:BK953,5),COUNTIF(Data!BD953:BK953,6),COUNTIF(Data!BD953:BK953,7)),"")</f>
        <v/>
      </c>
      <c r="DG953" s="4" t="str">
        <f>IF(COUNTIF(Data!BD953:BK953,4)=8,"Remove","")</f>
        <v/>
      </c>
    </row>
    <row r="954" spans="1:111" x14ac:dyDescent="0.25">
      <c r="A954" s="2" t="str">
        <f>IF(Data!B954&gt;0,Data!B954-4,"")</f>
        <v/>
      </c>
      <c r="B954" s="2" t="str">
        <f>IF(Data!C954&gt;0,Data!C954-4,"")</f>
        <v/>
      </c>
      <c r="C954" s="2" t="str">
        <f>IF(Data!D954&gt;0,Data!D954-4,"")</f>
        <v/>
      </c>
      <c r="D954" s="2" t="str">
        <f>IF(Data!E954&gt;0,Data!E954-4,"")</f>
        <v/>
      </c>
      <c r="E954" s="2" t="str">
        <f>IF(Data!F954&gt;0,Data!F954-4,"")</f>
        <v/>
      </c>
      <c r="F954" s="2" t="str">
        <f>IF(Data!G954&gt;0,Data!G954-4,"")</f>
        <v/>
      </c>
      <c r="G954" s="2" t="str">
        <f>IF(Data!H954&gt;0,Data!H954-4,"")</f>
        <v/>
      </c>
      <c r="H954" s="2" t="str">
        <f>IF(Data!I954&gt;0,Data!I954-4,"")</f>
        <v/>
      </c>
      <c r="J954" s="7" t="str">
        <f t="shared" si="294"/>
        <v/>
      </c>
      <c r="K954" s="7" t="str">
        <f t="shared" si="308"/>
        <v/>
      </c>
      <c r="L954" s="4" t="str">
        <f t="shared" si="295"/>
        <v/>
      </c>
      <c r="N954" s="4" t="str">
        <f>IF(MAX(COUNTIF(Data!B954:I954,1),COUNTIF(Data!B954:I954,2),COUNTIF(Data!B954:I954,3),COUNTIF(Data!B954:I954,4),COUNTIF(Data!B954:I954,5),COUNTIF(Data!B954:I954,6),COUNTIF(Data!B954:I954,7))&gt;0,MAX(COUNTIF(Data!B954:I954,1),COUNTIF(Data!B954:I954,2),COUNTIF(Data!B954:I954,3),COUNTIF(Data!B954:I954,4),COUNTIF(Data!B954:I954,5),COUNTIF(Data!B954:I954,6),COUNTIF(Data!B954:I954,7)),"")</f>
        <v/>
      </c>
      <c r="O954" s="4" t="str">
        <f>IF(COUNTIF(Data!B954:I954,4)=8,"Remove","")</f>
        <v/>
      </c>
      <c r="Q954" s="2" t="str">
        <f>IF(Data!K954&gt;0,Data!K954-4,"")</f>
        <v/>
      </c>
      <c r="R954" s="2" t="str">
        <f>IF(Data!L954&gt;0,Data!L954-4,"")</f>
        <v/>
      </c>
      <c r="S954" s="2" t="str">
        <f>IF(Data!M954&gt;0,Data!M954-4,"")</f>
        <v/>
      </c>
      <c r="T954" s="2" t="str">
        <f>IF(Data!N954&gt;0,Data!N954-4,"")</f>
        <v/>
      </c>
      <c r="U954" s="2" t="str">
        <f>IF(Data!O954&gt;0,Data!O954-4,"")</f>
        <v/>
      </c>
      <c r="V954" s="2" t="str">
        <f>IF(Data!P954&gt;0,Data!P954-4,"")</f>
        <v/>
      </c>
      <c r="W954" s="2" t="str">
        <f>IF(Data!Q954&gt;0,Data!Q954-4,"")</f>
        <v/>
      </c>
      <c r="X954" s="2" t="str">
        <f>IF(Data!R954&gt;0,Data!R954-4,"")</f>
        <v/>
      </c>
      <c r="Y954" s="59"/>
      <c r="Z954" s="7" t="str">
        <f t="shared" si="296"/>
        <v/>
      </c>
      <c r="AA954" s="7" t="str">
        <f t="shared" si="309"/>
        <v/>
      </c>
      <c r="AB954" s="4" t="str">
        <f t="shared" si="297"/>
        <v/>
      </c>
      <c r="AC954" s="59"/>
      <c r="AD954" s="4" t="str">
        <f>IF(MAX(COUNTIF(Data!K954:R954,1),COUNTIF(Data!K954:R954,2),COUNTIF(Data!K954:R954,3),COUNTIF(Data!K954:R954,4),COUNTIF(Data!K954:R954,5),COUNTIF(Data!K954:R954,6),COUNTIF(Data!K954:R954,7))&gt;0,MAX(COUNTIF(Data!K954:R954,1),COUNTIF(Data!K954:R954,2),COUNTIF(Data!K954:R954,3),COUNTIF(Data!K954:R954,4),COUNTIF(Data!K954:R954,5),COUNTIF(Data!K954:R954,6),COUNTIF(Data!K954:R954,7)),"")</f>
        <v/>
      </c>
      <c r="AE954" s="4" t="str">
        <f>IF(COUNTIF(Data!K954:R954,4)=8,"Remove","")</f>
        <v/>
      </c>
      <c r="AG954" s="2" t="str">
        <f>IF(Data!T954&gt;0,Data!T954-4,"")</f>
        <v/>
      </c>
      <c r="AH954" s="2" t="str">
        <f>IF(Data!U954&gt;0,Data!U954-4,"")</f>
        <v/>
      </c>
      <c r="AI954" s="2" t="str">
        <f>IF(Data!V954&gt;0,Data!V954-4,"")</f>
        <v/>
      </c>
      <c r="AJ954" s="2" t="str">
        <f>IF(Data!W954&gt;0,Data!W954-4,"")</f>
        <v/>
      </c>
      <c r="AK954" s="2" t="str">
        <f>IF(Data!X954&gt;0,Data!X954-4,"")</f>
        <v/>
      </c>
      <c r="AL954" s="2" t="str">
        <f>IF(Data!Y954&gt;0,Data!Y954-4,"")</f>
        <v/>
      </c>
      <c r="AM954" s="2" t="str">
        <f>IF(Data!Z954&gt;0,Data!Z954-4,"")</f>
        <v/>
      </c>
      <c r="AN954" s="2" t="str">
        <f>IF(Data!AA954&gt;0,Data!AA954-4,"")</f>
        <v/>
      </c>
      <c r="AP954" s="7" t="str">
        <f t="shared" si="298"/>
        <v/>
      </c>
      <c r="AQ954" s="7" t="str">
        <f t="shared" si="310"/>
        <v/>
      </c>
      <c r="AR954" s="4" t="str">
        <f t="shared" si="299"/>
        <v/>
      </c>
      <c r="AT954" s="4" t="str">
        <f>IF(MAX(COUNTIF(Data!T954:AA954,1),COUNTIF(Data!T954:AA954,2),COUNTIF(Data!T954:AA954,3),COUNTIF(Data!T954:AA954,4),COUNTIF(Data!T954:AA954,5),COUNTIF(Data!T954:AA954,6),COUNTIF(Data!T954:AA954,7))&gt;0,MAX(COUNTIF(Data!T954:AA954,1),COUNTIF(Data!T954:AA954,2),COUNTIF(Data!T954:AA954,3),COUNTIF(Data!T954:AA954,4),COUNTIF(Data!T954:AA954,5),COUNTIF(Data!T954:AA954,6),COUNTIF(Data!T954:AA954,7)),"")</f>
        <v/>
      </c>
      <c r="AU954" s="4" t="str">
        <f>IF(COUNTIF(Data!T954:AA954,4)=8,"Remove","")</f>
        <v/>
      </c>
      <c r="AW954" s="2" t="str">
        <f>IF(Data!AC954&gt;0,Data!AC954-4,"")</f>
        <v/>
      </c>
      <c r="AX954" s="2" t="str">
        <f>IF(Data!AD954&gt;0,Data!AD954-4,"")</f>
        <v/>
      </c>
      <c r="AY954" s="2" t="str">
        <f>IF(Data!AE954&gt;0,Data!AE954-4,"")</f>
        <v/>
      </c>
      <c r="AZ954" s="2" t="str">
        <f>IF(Data!AF954&gt;0,Data!AF954-4,"")</f>
        <v/>
      </c>
      <c r="BA954" s="2" t="str">
        <f>IF(Data!AG954&gt;0,Data!AG954-4,"")</f>
        <v/>
      </c>
      <c r="BB954" s="2" t="str">
        <f>IF(Data!AH954&gt;0,Data!AH954-4,"")</f>
        <v/>
      </c>
      <c r="BC954" s="2" t="str">
        <f>IF(Data!AI954&gt;0,Data!AI954-4,"")</f>
        <v/>
      </c>
      <c r="BD954" s="2" t="str">
        <f>IF(Data!AJ954&gt;0,Data!AJ954-4,"")</f>
        <v/>
      </c>
      <c r="BF954" s="7" t="str">
        <f t="shared" si="300"/>
        <v/>
      </c>
      <c r="BG954" s="7" t="str">
        <f t="shared" si="311"/>
        <v/>
      </c>
      <c r="BH954" s="4" t="str">
        <f t="shared" si="301"/>
        <v/>
      </c>
      <c r="BJ954" s="4" t="str">
        <f>IF(MAX(COUNTIF(Data!AC954:AJ954,1),COUNTIF(Data!AC954:AJ954,2),COUNTIF(Data!AC954:AJ954,3),COUNTIF(Data!AC954:AJ954,4),COUNTIF(Data!AC954:AJ954,5),COUNTIF(Data!AC954:AJ954,6),COUNTIF(Data!AC954:AJ954,7))&gt;0,MAX(COUNTIF(Data!AC954:AJ954,1),COUNTIF(Data!AC954:AJ954,2),COUNTIF(Data!AC954:AJ954,3),COUNTIF(Data!AC954:AJ954,4),COUNTIF(Data!AC954:AJ954,5),COUNTIF(Data!AC954:AJ954,6),COUNTIF(Data!AC954:AJ954,7)),"")</f>
        <v/>
      </c>
      <c r="BK954" s="4" t="str">
        <f>IF(COUNTIF(Data!AC954:AJ954,4)=8,"Remove","")</f>
        <v/>
      </c>
      <c r="BM954" s="2" t="str">
        <f>IF(Data!AL954&gt;0,Data!AL954-4,"")</f>
        <v/>
      </c>
      <c r="BN954" s="2" t="str">
        <f>IF(Data!AM954&gt;0,Data!AM954-4,"")</f>
        <v/>
      </c>
      <c r="BO954" s="2" t="str">
        <f>IF(Data!AN954&gt;0,Data!AN954-4,"")</f>
        <v/>
      </c>
      <c r="BP954" s="2" t="str">
        <f>IF(Data!AO954&gt;0,Data!AO954-4,"")</f>
        <v/>
      </c>
      <c r="BQ954" s="2" t="str">
        <f>IF(Data!AP954&gt;0,Data!AP954-4,"")</f>
        <v/>
      </c>
      <c r="BR954" s="2" t="str">
        <f>IF(Data!AQ954&gt;0,Data!AQ954-4,"")</f>
        <v/>
      </c>
      <c r="BS954" s="2" t="str">
        <f>IF(Data!AR954&gt;0,Data!AR954-4,"")</f>
        <v/>
      </c>
      <c r="BT954" s="2" t="str">
        <f>IF(Data!AS954&gt;0,Data!AS954-4,"")</f>
        <v/>
      </c>
      <c r="BV954" s="7" t="str">
        <f t="shared" si="302"/>
        <v/>
      </c>
      <c r="BW954" s="7" t="str">
        <f t="shared" si="312"/>
        <v/>
      </c>
      <c r="BX954" s="4" t="str">
        <f t="shared" si="303"/>
        <v/>
      </c>
      <c r="BZ954" s="4" t="str">
        <f>IF(MAX(COUNTIF(Data!AL954:AS954,1),COUNTIF(Data!AL954:AS954,2),COUNTIF(Data!AL954:AS954,3),COUNTIF(Data!AL954:AS954,4),COUNTIF(Data!AL954:AS954,5),COUNTIF(Data!AL954:AS954,6),COUNTIF(Data!AL954:AS954,7))&gt;0,MAX(COUNTIF(Data!AL954:AS954,1),COUNTIF(Data!AL954:AS954,2),COUNTIF(Data!AL954:AS954,3),COUNTIF(Data!AL954:AS954,4),COUNTIF(Data!AL954:AS954,5),COUNTIF(Data!AL954:AS954,6),COUNTIF(Data!AL954:AS954,7)),"")</f>
        <v/>
      </c>
      <c r="CA954" s="4" t="str">
        <f>IF(COUNTIF(Data!AL954:AS954,4)=8,"Remove","")</f>
        <v/>
      </c>
      <c r="CC954" s="2" t="str">
        <f>IF(Data!AU954&gt;0,Data!AU954-4,"")</f>
        <v/>
      </c>
      <c r="CD954" s="2" t="str">
        <f>IF(Data!AV954&gt;0,Data!AV954-4,"")</f>
        <v/>
      </c>
      <c r="CE954" s="2" t="str">
        <f>IF(Data!AW954&gt;0,Data!AW954-4,"")</f>
        <v/>
      </c>
      <c r="CF954" s="2" t="str">
        <f>IF(Data!AX954&gt;0,Data!AX954-4,"")</f>
        <v/>
      </c>
      <c r="CG954" s="2" t="str">
        <f>IF(Data!AY954&gt;0,Data!AY954-4,"")</f>
        <v/>
      </c>
      <c r="CH954" s="2" t="str">
        <f>IF(Data!AZ954&gt;0,Data!AZ954-4,"")</f>
        <v/>
      </c>
      <c r="CI954" s="2" t="str">
        <f>IF(Data!BA954&gt;0,Data!BA954-4,"")</f>
        <v/>
      </c>
      <c r="CJ954" s="2" t="str">
        <f>IF(Data!BB954&gt;0,Data!BB954-4,"")</f>
        <v/>
      </c>
      <c r="CL954" s="7" t="str">
        <f t="shared" si="304"/>
        <v/>
      </c>
      <c r="CM954" s="7" t="str">
        <f t="shared" si="313"/>
        <v/>
      </c>
      <c r="CN954" s="4" t="str">
        <f t="shared" si="305"/>
        <v/>
      </c>
      <c r="CP954" s="4" t="str">
        <f>IF(MAX(COUNTIF(Data!AU954:BB954,1),COUNTIF(Data!AU954:BB954,2),COUNTIF(Data!AU954:BB954,3),COUNTIF(Data!AU954:BB954,4),COUNTIF(Data!AU954:BB954,5),COUNTIF(Data!AU954:BB954,6),COUNTIF(Data!AU954:BB954,7))&gt;0,MAX(COUNTIF(Data!AU954:BB954,1),COUNTIF(Data!AU954:BB954,2),COUNTIF(Data!AU954:BB954,3),COUNTIF(Data!AU954:BB954,4),COUNTIF(Data!AU954:BB954,5),COUNTIF(Data!AU954:BB954,6),COUNTIF(Data!AU954:BB954,7)),"")</f>
        <v/>
      </c>
      <c r="CQ954" s="4" t="str">
        <f>IF(COUNTIF(Data!AU954:BB954,4)=8,"Remove","")</f>
        <v/>
      </c>
      <c r="CS954" s="2" t="str">
        <f>IF(Data!BD954&gt;0,Data!BD954-4,"")</f>
        <v/>
      </c>
      <c r="CT954" s="2" t="str">
        <f>IF(Data!BE954&gt;0,Data!BE954-4,"")</f>
        <v/>
      </c>
      <c r="CU954" s="2" t="str">
        <f>IF(Data!BF954&gt;0,Data!BF954-4,"")</f>
        <v/>
      </c>
      <c r="CV954" s="2" t="str">
        <f>IF(Data!BG954&gt;0,Data!BG954-4,"")</f>
        <v/>
      </c>
      <c r="CW954" s="2" t="str">
        <f>IF(Data!BH954&gt;0,Data!BH954-4,"")</f>
        <v/>
      </c>
      <c r="CX954" s="2" t="str">
        <f>IF(Data!BI954&gt;0,Data!BI954-4,"")</f>
        <v/>
      </c>
      <c r="CY954" s="2" t="str">
        <f>IF(Data!BJ954&gt;0,Data!BJ954-4,"")</f>
        <v/>
      </c>
      <c r="CZ954" s="2" t="str">
        <f>IF(Data!BK954&gt;0,Data!BK954-4,"")</f>
        <v/>
      </c>
      <c r="DB954" s="7" t="str">
        <f t="shared" si="306"/>
        <v/>
      </c>
      <c r="DC954" s="7" t="str">
        <f t="shared" si="314"/>
        <v/>
      </c>
      <c r="DD954" s="4" t="str">
        <f t="shared" si="307"/>
        <v/>
      </c>
      <c r="DF954" s="4" t="str">
        <f>IF(MAX(COUNTIF(Data!BD954:BK954,1),COUNTIF(Data!BD954:BK954,2),COUNTIF(Data!BD954:BK954,3),COUNTIF(Data!BD954:BK954,4),COUNTIF(Data!BD954:BK954,5),COUNTIF(Data!BD954:BK954,6),COUNTIF(Data!BD954:BK954,7))&gt;0,MAX(COUNTIF(Data!BD954:BK954,1),COUNTIF(Data!BD954:BK954,2),COUNTIF(Data!BD954:BK954,3),COUNTIF(Data!BD954:BK954,4),COUNTIF(Data!BD954:BK954,5),COUNTIF(Data!BD954:BK954,6),COUNTIF(Data!BD954:BK954,7)),"")</f>
        <v/>
      </c>
      <c r="DG954" s="4" t="str">
        <f>IF(COUNTIF(Data!BD954:BK954,4)=8,"Remove","")</f>
        <v/>
      </c>
    </row>
    <row r="955" spans="1:111" x14ac:dyDescent="0.25">
      <c r="A955" s="2" t="str">
        <f>IF(Data!B955&gt;0,Data!B955-4,"")</f>
        <v/>
      </c>
      <c r="B955" s="2" t="str">
        <f>IF(Data!C955&gt;0,Data!C955-4,"")</f>
        <v/>
      </c>
      <c r="C955" s="2" t="str">
        <f>IF(Data!D955&gt;0,Data!D955-4,"")</f>
        <v/>
      </c>
      <c r="D955" s="2" t="str">
        <f>IF(Data!E955&gt;0,Data!E955-4,"")</f>
        <v/>
      </c>
      <c r="E955" s="2" t="str">
        <f>IF(Data!F955&gt;0,Data!F955-4,"")</f>
        <v/>
      </c>
      <c r="F955" s="2" t="str">
        <f>IF(Data!G955&gt;0,Data!G955-4,"")</f>
        <v/>
      </c>
      <c r="G955" s="2" t="str">
        <f>IF(Data!H955&gt;0,Data!H955-4,"")</f>
        <v/>
      </c>
      <c r="H955" s="2" t="str">
        <f>IF(Data!I955&gt;0,Data!I955-4,"")</f>
        <v/>
      </c>
      <c r="J955" s="7" t="str">
        <f t="shared" si="294"/>
        <v/>
      </c>
      <c r="K955" s="7" t="str">
        <f t="shared" si="308"/>
        <v/>
      </c>
      <c r="L955" s="4" t="str">
        <f t="shared" si="295"/>
        <v/>
      </c>
      <c r="N955" s="4" t="str">
        <f>IF(MAX(COUNTIF(Data!B955:I955,1),COUNTIF(Data!B955:I955,2),COUNTIF(Data!B955:I955,3),COUNTIF(Data!B955:I955,4),COUNTIF(Data!B955:I955,5),COUNTIF(Data!B955:I955,6),COUNTIF(Data!B955:I955,7))&gt;0,MAX(COUNTIF(Data!B955:I955,1),COUNTIF(Data!B955:I955,2),COUNTIF(Data!B955:I955,3),COUNTIF(Data!B955:I955,4),COUNTIF(Data!B955:I955,5),COUNTIF(Data!B955:I955,6),COUNTIF(Data!B955:I955,7)),"")</f>
        <v/>
      </c>
      <c r="O955" s="4" t="str">
        <f>IF(COUNTIF(Data!B955:I955,4)=8,"Remove","")</f>
        <v/>
      </c>
      <c r="Q955" s="2" t="str">
        <f>IF(Data!K955&gt;0,Data!K955-4,"")</f>
        <v/>
      </c>
      <c r="R955" s="2" t="str">
        <f>IF(Data!L955&gt;0,Data!L955-4,"")</f>
        <v/>
      </c>
      <c r="S955" s="2" t="str">
        <f>IF(Data!M955&gt;0,Data!M955-4,"")</f>
        <v/>
      </c>
      <c r="T955" s="2" t="str">
        <f>IF(Data!N955&gt;0,Data!N955-4,"")</f>
        <v/>
      </c>
      <c r="U955" s="2" t="str">
        <f>IF(Data!O955&gt;0,Data!O955-4,"")</f>
        <v/>
      </c>
      <c r="V955" s="2" t="str">
        <f>IF(Data!P955&gt;0,Data!P955-4,"")</f>
        <v/>
      </c>
      <c r="W955" s="2" t="str">
        <f>IF(Data!Q955&gt;0,Data!Q955-4,"")</f>
        <v/>
      </c>
      <c r="X955" s="2" t="str">
        <f>IF(Data!R955&gt;0,Data!R955-4,"")</f>
        <v/>
      </c>
      <c r="Y955" s="59"/>
      <c r="Z955" s="7" t="str">
        <f t="shared" si="296"/>
        <v/>
      </c>
      <c r="AA955" s="7" t="str">
        <f t="shared" si="309"/>
        <v/>
      </c>
      <c r="AB955" s="4" t="str">
        <f t="shared" si="297"/>
        <v/>
      </c>
      <c r="AC955" s="59"/>
      <c r="AD955" s="4" t="str">
        <f>IF(MAX(COUNTIF(Data!K955:R955,1),COUNTIF(Data!K955:R955,2),COUNTIF(Data!K955:R955,3),COUNTIF(Data!K955:R955,4),COUNTIF(Data!K955:R955,5),COUNTIF(Data!K955:R955,6),COUNTIF(Data!K955:R955,7))&gt;0,MAX(COUNTIF(Data!K955:R955,1),COUNTIF(Data!K955:R955,2),COUNTIF(Data!K955:R955,3),COUNTIF(Data!K955:R955,4),COUNTIF(Data!K955:R955,5),COUNTIF(Data!K955:R955,6),COUNTIF(Data!K955:R955,7)),"")</f>
        <v/>
      </c>
      <c r="AE955" s="4" t="str">
        <f>IF(COUNTIF(Data!K955:R955,4)=8,"Remove","")</f>
        <v/>
      </c>
      <c r="AG955" s="2" t="str">
        <f>IF(Data!T955&gt;0,Data!T955-4,"")</f>
        <v/>
      </c>
      <c r="AH955" s="2" t="str">
        <f>IF(Data!U955&gt;0,Data!U955-4,"")</f>
        <v/>
      </c>
      <c r="AI955" s="2" t="str">
        <f>IF(Data!V955&gt;0,Data!V955-4,"")</f>
        <v/>
      </c>
      <c r="AJ955" s="2" t="str">
        <f>IF(Data!W955&gt;0,Data!W955-4,"")</f>
        <v/>
      </c>
      <c r="AK955" s="2" t="str">
        <f>IF(Data!X955&gt;0,Data!X955-4,"")</f>
        <v/>
      </c>
      <c r="AL955" s="2" t="str">
        <f>IF(Data!Y955&gt;0,Data!Y955-4,"")</f>
        <v/>
      </c>
      <c r="AM955" s="2" t="str">
        <f>IF(Data!Z955&gt;0,Data!Z955-4,"")</f>
        <v/>
      </c>
      <c r="AN955" s="2" t="str">
        <f>IF(Data!AA955&gt;0,Data!AA955-4,"")</f>
        <v/>
      </c>
      <c r="AP955" s="7" t="str">
        <f t="shared" si="298"/>
        <v/>
      </c>
      <c r="AQ955" s="7" t="str">
        <f t="shared" si="310"/>
        <v/>
      </c>
      <c r="AR955" s="4" t="str">
        <f t="shared" si="299"/>
        <v/>
      </c>
      <c r="AT955" s="4" t="str">
        <f>IF(MAX(COUNTIF(Data!T955:AA955,1),COUNTIF(Data!T955:AA955,2),COUNTIF(Data!T955:AA955,3),COUNTIF(Data!T955:AA955,4),COUNTIF(Data!T955:AA955,5),COUNTIF(Data!T955:AA955,6),COUNTIF(Data!T955:AA955,7))&gt;0,MAX(COUNTIF(Data!T955:AA955,1),COUNTIF(Data!T955:AA955,2),COUNTIF(Data!T955:AA955,3),COUNTIF(Data!T955:AA955,4),COUNTIF(Data!T955:AA955,5),COUNTIF(Data!T955:AA955,6),COUNTIF(Data!T955:AA955,7)),"")</f>
        <v/>
      </c>
      <c r="AU955" s="4" t="str">
        <f>IF(COUNTIF(Data!T955:AA955,4)=8,"Remove","")</f>
        <v/>
      </c>
      <c r="AW955" s="2" t="str">
        <f>IF(Data!AC955&gt;0,Data!AC955-4,"")</f>
        <v/>
      </c>
      <c r="AX955" s="2" t="str">
        <f>IF(Data!AD955&gt;0,Data!AD955-4,"")</f>
        <v/>
      </c>
      <c r="AY955" s="2" t="str">
        <f>IF(Data!AE955&gt;0,Data!AE955-4,"")</f>
        <v/>
      </c>
      <c r="AZ955" s="2" t="str">
        <f>IF(Data!AF955&gt;0,Data!AF955-4,"")</f>
        <v/>
      </c>
      <c r="BA955" s="2" t="str">
        <f>IF(Data!AG955&gt;0,Data!AG955-4,"")</f>
        <v/>
      </c>
      <c r="BB955" s="2" t="str">
        <f>IF(Data!AH955&gt;0,Data!AH955-4,"")</f>
        <v/>
      </c>
      <c r="BC955" s="2" t="str">
        <f>IF(Data!AI955&gt;0,Data!AI955-4,"")</f>
        <v/>
      </c>
      <c r="BD955" s="2" t="str">
        <f>IF(Data!AJ955&gt;0,Data!AJ955-4,"")</f>
        <v/>
      </c>
      <c r="BF955" s="7" t="str">
        <f t="shared" si="300"/>
        <v/>
      </c>
      <c r="BG955" s="7" t="str">
        <f t="shared" si="311"/>
        <v/>
      </c>
      <c r="BH955" s="4" t="str">
        <f t="shared" si="301"/>
        <v/>
      </c>
      <c r="BJ955" s="4" t="str">
        <f>IF(MAX(COUNTIF(Data!AC955:AJ955,1),COUNTIF(Data!AC955:AJ955,2),COUNTIF(Data!AC955:AJ955,3),COUNTIF(Data!AC955:AJ955,4),COUNTIF(Data!AC955:AJ955,5),COUNTIF(Data!AC955:AJ955,6),COUNTIF(Data!AC955:AJ955,7))&gt;0,MAX(COUNTIF(Data!AC955:AJ955,1),COUNTIF(Data!AC955:AJ955,2),COUNTIF(Data!AC955:AJ955,3),COUNTIF(Data!AC955:AJ955,4),COUNTIF(Data!AC955:AJ955,5),COUNTIF(Data!AC955:AJ955,6),COUNTIF(Data!AC955:AJ955,7)),"")</f>
        <v/>
      </c>
      <c r="BK955" s="4" t="str">
        <f>IF(COUNTIF(Data!AC955:AJ955,4)=8,"Remove","")</f>
        <v/>
      </c>
      <c r="BM955" s="2" t="str">
        <f>IF(Data!AL955&gt;0,Data!AL955-4,"")</f>
        <v/>
      </c>
      <c r="BN955" s="2" t="str">
        <f>IF(Data!AM955&gt;0,Data!AM955-4,"")</f>
        <v/>
      </c>
      <c r="BO955" s="2" t="str">
        <f>IF(Data!AN955&gt;0,Data!AN955-4,"")</f>
        <v/>
      </c>
      <c r="BP955" s="2" t="str">
        <f>IF(Data!AO955&gt;0,Data!AO955-4,"")</f>
        <v/>
      </c>
      <c r="BQ955" s="2" t="str">
        <f>IF(Data!AP955&gt;0,Data!AP955-4,"")</f>
        <v/>
      </c>
      <c r="BR955" s="2" t="str">
        <f>IF(Data!AQ955&gt;0,Data!AQ955-4,"")</f>
        <v/>
      </c>
      <c r="BS955" s="2" t="str">
        <f>IF(Data!AR955&gt;0,Data!AR955-4,"")</f>
        <v/>
      </c>
      <c r="BT955" s="2" t="str">
        <f>IF(Data!AS955&gt;0,Data!AS955-4,"")</f>
        <v/>
      </c>
      <c r="BV955" s="7" t="str">
        <f t="shared" si="302"/>
        <v/>
      </c>
      <c r="BW955" s="7" t="str">
        <f t="shared" si="312"/>
        <v/>
      </c>
      <c r="BX955" s="4" t="str">
        <f t="shared" si="303"/>
        <v/>
      </c>
      <c r="BZ955" s="4" t="str">
        <f>IF(MAX(COUNTIF(Data!AL955:AS955,1),COUNTIF(Data!AL955:AS955,2),COUNTIF(Data!AL955:AS955,3),COUNTIF(Data!AL955:AS955,4),COUNTIF(Data!AL955:AS955,5),COUNTIF(Data!AL955:AS955,6),COUNTIF(Data!AL955:AS955,7))&gt;0,MAX(COUNTIF(Data!AL955:AS955,1),COUNTIF(Data!AL955:AS955,2),COUNTIF(Data!AL955:AS955,3),COUNTIF(Data!AL955:AS955,4),COUNTIF(Data!AL955:AS955,5),COUNTIF(Data!AL955:AS955,6),COUNTIF(Data!AL955:AS955,7)),"")</f>
        <v/>
      </c>
      <c r="CA955" s="4" t="str">
        <f>IF(COUNTIF(Data!AL955:AS955,4)=8,"Remove","")</f>
        <v/>
      </c>
      <c r="CC955" s="2" t="str">
        <f>IF(Data!AU955&gt;0,Data!AU955-4,"")</f>
        <v/>
      </c>
      <c r="CD955" s="2" t="str">
        <f>IF(Data!AV955&gt;0,Data!AV955-4,"")</f>
        <v/>
      </c>
      <c r="CE955" s="2" t="str">
        <f>IF(Data!AW955&gt;0,Data!AW955-4,"")</f>
        <v/>
      </c>
      <c r="CF955" s="2" t="str">
        <f>IF(Data!AX955&gt;0,Data!AX955-4,"")</f>
        <v/>
      </c>
      <c r="CG955" s="2" t="str">
        <f>IF(Data!AY955&gt;0,Data!AY955-4,"")</f>
        <v/>
      </c>
      <c r="CH955" s="2" t="str">
        <f>IF(Data!AZ955&gt;0,Data!AZ955-4,"")</f>
        <v/>
      </c>
      <c r="CI955" s="2" t="str">
        <f>IF(Data!BA955&gt;0,Data!BA955-4,"")</f>
        <v/>
      </c>
      <c r="CJ955" s="2" t="str">
        <f>IF(Data!BB955&gt;0,Data!BB955-4,"")</f>
        <v/>
      </c>
      <c r="CL955" s="7" t="str">
        <f t="shared" si="304"/>
        <v/>
      </c>
      <c r="CM955" s="7" t="str">
        <f t="shared" si="313"/>
        <v/>
      </c>
      <c r="CN955" s="4" t="str">
        <f t="shared" si="305"/>
        <v/>
      </c>
      <c r="CP955" s="4" t="str">
        <f>IF(MAX(COUNTIF(Data!AU955:BB955,1),COUNTIF(Data!AU955:BB955,2),COUNTIF(Data!AU955:BB955,3),COUNTIF(Data!AU955:BB955,4),COUNTIF(Data!AU955:BB955,5),COUNTIF(Data!AU955:BB955,6),COUNTIF(Data!AU955:BB955,7))&gt;0,MAX(COUNTIF(Data!AU955:BB955,1),COUNTIF(Data!AU955:BB955,2),COUNTIF(Data!AU955:BB955,3),COUNTIF(Data!AU955:BB955,4),COUNTIF(Data!AU955:BB955,5),COUNTIF(Data!AU955:BB955,6),COUNTIF(Data!AU955:BB955,7)),"")</f>
        <v/>
      </c>
      <c r="CQ955" s="4" t="str">
        <f>IF(COUNTIF(Data!AU955:BB955,4)=8,"Remove","")</f>
        <v/>
      </c>
      <c r="CS955" s="2" t="str">
        <f>IF(Data!BD955&gt;0,Data!BD955-4,"")</f>
        <v/>
      </c>
      <c r="CT955" s="2" t="str">
        <f>IF(Data!BE955&gt;0,Data!BE955-4,"")</f>
        <v/>
      </c>
      <c r="CU955" s="2" t="str">
        <f>IF(Data!BF955&gt;0,Data!BF955-4,"")</f>
        <v/>
      </c>
      <c r="CV955" s="2" t="str">
        <f>IF(Data!BG955&gt;0,Data!BG955-4,"")</f>
        <v/>
      </c>
      <c r="CW955" s="2" t="str">
        <f>IF(Data!BH955&gt;0,Data!BH955-4,"")</f>
        <v/>
      </c>
      <c r="CX955" s="2" t="str">
        <f>IF(Data!BI955&gt;0,Data!BI955-4,"")</f>
        <v/>
      </c>
      <c r="CY955" s="2" t="str">
        <f>IF(Data!BJ955&gt;0,Data!BJ955-4,"")</f>
        <v/>
      </c>
      <c r="CZ955" s="2" t="str">
        <f>IF(Data!BK955&gt;0,Data!BK955-4,"")</f>
        <v/>
      </c>
      <c r="DB955" s="7" t="str">
        <f t="shared" si="306"/>
        <v/>
      </c>
      <c r="DC955" s="7" t="str">
        <f t="shared" si="314"/>
        <v/>
      </c>
      <c r="DD955" s="4" t="str">
        <f t="shared" si="307"/>
        <v/>
      </c>
      <c r="DF955" s="4" t="str">
        <f>IF(MAX(COUNTIF(Data!BD955:BK955,1),COUNTIF(Data!BD955:BK955,2),COUNTIF(Data!BD955:BK955,3),COUNTIF(Data!BD955:BK955,4),COUNTIF(Data!BD955:BK955,5),COUNTIF(Data!BD955:BK955,6),COUNTIF(Data!BD955:BK955,7))&gt;0,MAX(COUNTIF(Data!BD955:BK955,1),COUNTIF(Data!BD955:BK955,2),COUNTIF(Data!BD955:BK955,3),COUNTIF(Data!BD955:BK955,4),COUNTIF(Data!BD955:BK955,5),COUNTIF(Data!BD955:BK955,6),COUNTIF(Data!BD955:BK955,7)),"")</f>
        <v/>
      </c>
      <c r="DG955" s="4" t="str">
        <f>IF(COUNTIF(Data!BD955:BK955,4)=8,"Remove","")</f>
        <v/>
      </c>
    </row>
    <row r="956" spans="1:111" x14ac:dyDescent="0.25">
      <c r="A956" s="2" t="str">
        <f>IF(Data!B956&gt;0,Data!B956-4,"")</f>
        <v/>
      </c>
      <c r="B956" s="2" t="str">
        <f>IF(Data!C956&gt;0,Data!C956-4,"")</f>
        <v/>
      </c>
      <c r="C956" s="2" t="str">
        <f>IF(Data!D956&gt;0,Data!D956-4,"")</f>
        <v/>
      </c>
      <c r="D956" s="2" t="str">
        <f>IF(Data!E956&gt;0,Data!E956-4,"")</f>
        <v/>
      </c>
      <c r="E956" s="2" t="str">
        <f>IF(Data!F956&gt;0,Data!F956-4,"")</f>
        <v/>
      </c>
      <c r="F956" s="2" t="str">
        <f>IF(Data!G956&gt;0,Data!G956-4,"")</f>
        <v/>
      </c>
      <c r="G956" s="2" t="str">
        <f>IF(Data!H956&gt;0,Data!H956-4,"")</f>
        <v/>
      </c>
      <c r="H956" s="2" t="str">
        <f>IF(Data!I956&gt;0,Data!I956-4,"")</f>
        <v/>
      </c>
      <c r="J956" s="7" t="str">
        <f t="shared" si="294"/>
        <v/>
      </c>
      <c r="K956" s="7" t="str">
        <f t="shared" si="308"/>
        <v/>
      </c>
      <c r="L956" s="4" t="str">
        <f t="shared" si="295"/>
        <v/>
      </c>
      <c r="N956" s="4" t="str">
        <f>IF(MAX(COUNTIF(Data!B956:I956,1),COUNTIF(Data!B956:I956,2),COUNTIF(Data!B956:I956,3),COUNTIF(Data!B956:I956,4),COUNTIF(Data!B956:I956,5),COUNTIF(Data!B956:I956,6),COUNTIF(Data!B956:I956,7))&gt;0,MAX(COUNTIF(Data!B956:I956,1),COUNTIF(Data!B956:I956,2),COUNTIF(Data!B956:I956,3),COUNTIF(Data!B956:I956,4),COUNTIF(Data!B956:I956,5),COUNTIF(Data!B956:I956,6),COUNTIF(Data!B956:I956,7)),"")</f>
        <v/>
      </c>
      <c r="O956" s="4" t="str">
        <f>IF(COUNTIF(Data!B956:I956,4)=8,"Remove","")</f>
        <v/>
      </c>
      <c r="Q956" s="2" t="str">
        <f>IF(Data!K956&gt;0,Data!K956-4,"")</f>
        <v/>
      </c>
      <c r="R956" s="2" t="str">
        <f>IF(Data!L956&gt;0,Data!L956-4,"")</f>
        <v/>
      </c>
      <c r="S956" s="2" t="str">
        <f>IF(Data!M956&gt;0,Data!M956-4,"")</f>
        <v/>
      </c>
      <c r="T956" s="2" t="str">
        <f>IF(Data!N956&gt;0,Data!N956-4,"")</f>
        <v/>
      </c>
      <c r="U956" s="2" t="str">
        <f>IF(Data!O956&gt;0,Data!O956-4,"")</f>
        <v/>
      </c>
      <c r="V956" s="2" t="str">
        <f>IF(Data!P956&gt;0,Data!P956-4,"")</f>
        <v/>
      </c>
      <c r="W956" s="2" t="str">
        <f>IF(Data!Q956&gt;0,Data!Q956-4,"")</f>
        <v/>
      </c>
      <c r="X956" s="2" t="str">
        <f>IF(Data!R956&gt;0,Data!R956-4,"")</f>
        <v/>
      </c>
      <c r="Y956" s="59"/>
      <c r="Z956" s="7" t="str">
        <f t="shared" si="296"/>
        <v/>
      </c>
      <c r="AA956" s="7" t="str">
        <f t="shared" si="309"/>
        <v/>
      </c>
      <c r="AB956" s="4" t="str">
        <f t="shared" si="297"/>
        <v/>
      </c>
      <c r="AC956" s="59"/>
      <c r="AD956" s="4" t="str">
        <f>IF(MAX(COUNTIF(Data!K956:R956,1),COUNTIF(Data!K956:R956,2),COUNTIF(Data!K956:R956,3),COUNTIF(Data!K956:R956,4),COUNTIF(Data!K956:R956,5),COUNTIF(Data!K956:R956,6),COUNTIF(Data!K956:R956,7))&gt;0,MAX(COUNTIF(Data!K956:R956,1),COUNTIF(Data!K956:R956,2),COUNTIF(Data!K956:R956,3),COUNTIF(Data!K956:R956,4),COUNTIF(Data!K956:R956,5),COUNTIF(Data!K956:R956,6),COUNTIF(Data!K956:R956,7)),"")</f>
        <v/>
      </c>
      <c r="AE956" s="4" t="str">
        <f>IF(COUNTIF(Data!K956:R956,4)=8,"Remove","")</f>
        <v/>
      </c>
      <c r="AG956" s="2" t="str">
        <f>IF(Data!T956&gt;0,Data!T956-4,"")</f>
        <v/>
      </c>
      <c r="AH956" s="2" t="str">
        <f>IF(Data!U956&gt;0,Data!U956-4,"")</f>
        <v/>
      </c>
      <c r="AI956" s="2" t="str">
        <f>IF(Data!V956&gt;0,Data!V956-4,"")</f>
        <v/>
      </c>
      <c r="AJ956" s="2" t="str">
        <f>IF(Data!W956&gt;0,Data!W956-4,"")</f>
        <v/>
      </c>
      <c r="AK956" s="2" t="str">
        <f>IF(Data!X956&gt;0,Data!X956-4,"")</f>
        <v/>
      </c>
      <c r="AL956" s="2" t="str">
        <f>IF(Data!Y956&gt;0,Data!Y956-4,"")</f>
        <v/>
      </c>
      <c r="AM956" s="2" t="str">
        <f>IF(Data!Z956&gt;0,Data!Z956-4,"")</f>
        <v/>
      </c>
      <c r="AN956" s="2" t="str">
        <f>IF(Data!AA956&gt;0,Data!AA956-4,"")</f>
        <v/>
      </c>
      <c r="AP956" s="7" t="str">
        <f t="shared" si="298"/>
        <v/>
      </c>
      <c r="AQ956" s="7" t="str">
        <f t="shared" si="310"/>
        <v/>
      </c>
      <c r="AR956" s="4" t="str">
        <f t="shared" si="299"/>
        <v/>
      </c>
      <c r="AT956" s="4" t="str">
        <f>IF(MAX(COUNTIF(Data!T956:AA956,1),COUNTIF(Data!T956:AA956,2),COUNTIF(Data!T956:AA956,3),COUNTIF(Data!T956:AA956,4),COUNTIF(Data!T956:AA956,5),COUNTIF(Data!T956:AA956,6),COUNTIF(Data!T956:AA956,7))&gt;0,MAX(COUNTIF(Data!T956:AA956,1),COUNTIF(Data!T956:AA956,2),COUNTIF(Data!T956:AA956,3),COUNTIF(Data!T956:AA956,4),COUNTIF(Data!T956:AA956,5),COUNTIF(Data!T956:AA956,6),COUNTIF(Data!T956:AA956,7)),"")</f>
        <v/>
      </c>
      <c r="AU956" s="4" t="str">
        <f>IF(COUNTIF(Data!T956:AA956,4)=8,"Remove","")</f>
        <v/>
      </c>
      <c r="AW956" s="2" t="str">
        <f>IF(Data!AC956&gt;0,Data!AC956-4,"")</f>
        <v/>
      </c>
      <c r="AX956" s="2" t="str">
        <f>IF(Data!AD956&gt;0,Data!AD956-4,"")</f>
        <v/>
      </c>
      <c r="AY956" s="2" t="str">
        <f>IF(Data!AE956&gt;0,Data!AE956-4,"")</f>
        <v/>
      </c>
      <c r="AZ956" s="2" t="str">
        <f>IF(Data!AF956&gt;0,Data!AF956-4,"")</f>
        <v/>
      </c>
      <c r="BA956" s="2" t="str">
        <f>IF(Data!AG956&gt;0,Data!AG956-4,"")</f>
        <v/>
      </c>
      <c r="BB956" s="2" t="str">
        <f>IF(Data!AH956&gt;0,Data!AH956-4,"")</f>
        <v/>
      </c>
      <c r="BC956" s="2" t="str">
        <f>IF(Data!AI956&gt;0,Data!AI956-4,"")</f>
        <v/>
      </c>
      <c r="BD956" s="2" t="str">
        <f>IF(Data!AJ956&gt;0,Data!AJ956-4,"")</f>
        <v/>
      </c>
      <c r="BF956" s="7" t="str">
        <f t="shared" si="300"/>
        <v/>
      </c>
      <c r="BG956" s="7" t="str">
        <f t="shared" si="311"/>
        <v/>
      </c>
      <c r="BH956" s="4" t="str">
        <f t="shared" si="301"/>
        <v/>
      </c>
      <c r="BJ956" s="4" t="str">
        <f>IF(MAX(COUNTIF(Data!AC956:AJ956,1),COUNTIF(Data!AC956:AJ956,2),COUNTIF(Data!AC956:AJ956,3),COUNTIF(Data!AC956:AJ956,4),COUNTIF(Data!AC956:AJ956,5),COUNTIF(Data!AC956:AJ956,6),COUNTIF(Data!AC956:AJ956,7))&gt;0,MAX(COUNTIF(Data!AC956:AJ956,1),COUNTIF(Data!AC956:AJ956,2),COUNTIF(Data!AC956:AJ956,3),COUNTIF(Data!AC956:AJ956,4),COUNTIF(Data!AC956:AJ956,5),COUNTIF(Data!AC956:AJ956,6),COUNTIF(Data!AC956:AJ956,7)),"")</f>
        <v/>
      </c>
      <c r="BK956" s="4" t="str">
        <f>IF(COUNTIF(Data!AC956:AJ956,4)=8,"Remove","")</f>
        <v/>
      </c>
      <c r="BM956" s="2" t="str">
        <f>IF(Data!AL956&gt;0,Data!AL956-4,"")</f>
        <v/>
      </c>
      <c r="BN956" s="2" t="str">
        <f>IF(Data!AM956&gt;0,Data!AM956-4,"")</f>
        <v/>
      </c>
      <c r="BO956" s="2" t="str">
        <f>IF(Data!AN956&gt;0,Data!AN956-4,"")</f>
        <v/>
      </c>
      <c r="BP956" s="2" t="str">
        <f>IF(Data!AO956&gt;0,Data!AO956-4,"")</f>
        <v/>
      </c>
      <c r="BQ956" s="2" t="str">
        <f>IF(Data!AP956&gt;0,Data!AP956-4,"")</f>
        <v/>
      </c>
      <c r="BR956" s="2" t="str">
        <f>IF(Data!AQ956&gt;0,Data!AQ956-4,"")</f>
        <v/>
      </c>
      <c r="BS956" s="2" t="str">
        <f>IF(Data!AR956&gt;0,Data!AR956-4,"")</f>
        <v/>
      </c>
      <c r="BT956" s="2" t="str">
        <f>IF(Data!AS956&gt;0,Data!AS956-4,"")</f>
        <v/>
      </c>
      <c r="BV956" s="7" t="str">
        <f t="shared" si="302"/>
        <v/>
      </c>
      <c r="BW956" s="7" t="str">
        <f t="shared" si="312"/>
        <v/>
      </c>
      <c r="BX956" s="4" t="str">
        <f t="shared" si="303"/>
        <v/>
      </c>
      <c r="BZ956" s="4" t="str">
        <f>IF(MAX(COUNTIF(Data!AL956:AS956,1),COUNTIF(Data!AL956:AS956,2),COUNTIF(Data!AL956:AS956,3),COUNTIF(Data!AL956:AS956,4),COUNTIF(Data!AL956:AS956,5),COUNTIF(Data!AL956:AS956,6),COUNTIF(Data!AL956:AS956,7))&gt;0,MAX(COUNTIF(Data!AL956:AS956,1),COUNTIF(Data!AL956:AS956,2),COUNTIF(Data!AL956:AS956,3),COUNTIF(Data!AL956:AS956,4),COUNTIF(Data!AL956:AS956,5),COUNTIF(Data!AL956:AS956,6),COUNTIF(Data!AL956:AS956,7)),"")</f>
        <v/>
      </c>
      <c r="CA956" s="4" t="str">
        <f>IF(COUNTIF(Data!AL956:AS956,4)=8,"Remove","")</f>
        <v/>
      </c>
      <c r="CC956" s="2" t="str">
        <f>IF(Data!AU956&gt;0,Data!AU956-4,"")</f>
        <v/>
      </c>
      <c r="CD956" s="2" t="str">
        <f>IF(Data!AV956&gt;0,Data!AV956-4,"")</f>
        <v/>
      </c>
      <c r="CE956" s="2" t="str">
        <f>IF(Data!AW956&gt;0,Data!AW956-4,"")</f>
        <v/>
      </c>
      <c r="CF956" s="2" t="str">
        <f>IF(Data!AX956&gt;0,Data!AX956-4,"")</f>
        <v/>
      </c>
      <c r="CG956" s="2" t="str">
        <f>IF(Data!AY956&gt;0,Data!AY956-4,"")</f>
        <v/>
      </c>
      <c r="CH956" s="2" t="str">
        <f>IF(Data!AZ956&gt;0,Data!AZ956-4,"")</f>
        <v/>
      </c>
      <c r="CI956" s="2" t="str">
        <f>IF(Data!BA956&gt;0,Data!BA956-4,"")</f>
        <v/>
      </c>
      <c r="CJ956" s="2" t="str">
        <f>IF(Data!BB956&gt;0,Data!BB956-4,"")</f>
        <v/>
      </c>
      <c r="CL956" s="7" t="str">
        <f t="shared" si="304"/>
        <v/>
      </c>
      <c r="CM956" s="7" t="str">
        <f t="shared" si="313"/>
        <v/>
      </c>
      <c r="CN956" s="4" t="str">
        <f t="shared" si="305"/>
        <v/>
      </c>
      <c r="CP956" s="4" t="str">
        <f>IF(MAX(COUNTIF(Data!AU956:BB956,1),COUNTIF(Data!AU956:BB956,2),COUNTIF(Data!AU956:BB956,3),COUNTIF(Data!AU956:BB956,4),COUNTIF(Data!AU956:BB956,5),COUNTIF(Data!AU956:BB956,6),COUNTIF(Data!AU956:BB956,7))&gt;0,MAX(COUNTIF(Data!AU956:BB956,1),COUNTIF(Data!AU956:BB956,2),COUNTIF(Data!AU956:BB956,3),COUNTIF(Data!AU956:BB956,4),COUNTIF(Data!AU956:BB956,5),COUNTIF(Data!AU956:BB956,6),COUNTIF(Data!AU956:BB956,7)),"")</f>
        <v/>
      </c>
      <c r="CQ956" s="4" t="str">
        <f>IF(COUNTIF(Data!AU956:BB956,4)=8,"Remove","")</f>
        <v/>
      </c>
      <c r="CS956" s="2" t="str">
        <f>IF(Data!BD956&gt;0,Data!BD956-4,"")</f>
        <v/>
      </c>
      <c r="CT956" s="2" t="str">
        <f>IF(Data!BE956&gt;0,Data!BE956-4,"")</f>
        <v/>
      </c>
      <c r="CU956" s="2" t="str">
        <f>IF(Data!BF956&gt;0,Data!BF956-4,"")</f>
        <v/>
      </c>
      <c r="CV956" s="2" t="str">
        <f>IF(Data!BG956&gt;0,Data!BG956-4,"")</f>
        <v/>
      </c>
      <c r="CW956" s="2" t="str">
        <f>IF(Data!BH956&gt;0,Data!BH956-4,"")</f>
        <v/>
      </c>
      <c r="CX956" s="2" t="str">
        <f>IF(Data!BI956&gt;0,Data!BI956-4,"")</f>
        <v/>
      </c>
      <c r="CY956" s="2" t="str">
        <f>IF(Data!BJ956&gt;0,Data!BJ956-4,"")</f>
        <v/>
      </c>
      <c r="CZ956" s="2" t="str">
        <f>IF(Data!BK956&gt;0,Data!BK956-4,"")</f>
        <v/>
      </c>
      <c r="DB956" s="7" t="str">
        <f t="shared" si="306"/>
        <v/>
      </c>
      <c r="DC956" s="7" t="str">
        <f t="shared" si="314"/>
        <v/>
      </c>
      <c r="DD956" s="4" t="str">
        <f t="shared" si="307"/>
        <v/>
      </c>
      <c r="DF956" s="4" t="str">
        <f>IF(MAX(COUNTIF(Data!BD956:BK956,1),COUNTIF(Data!BD956:BK956,2),COUNTIF(Data!BD956:BK956,3),COUNTIF(Data!BD956:BK956,4),COUNTIF(Data!BD956:BK956,5),COUNTIF(Data!BD956:BK956,6),COUNTIF(Data!BD956:BK956,7))&gt;0,MAX(COUNTIF(Data!BD956:BK956,1),COUNTIF(Data!BD956:BK956,2),COUNTIF(Data!BD956:BK956,3),COUNTIF(Data!BD956:BK956,4),COUNTIF(Data!BD956:BK956,5),COUNTIF(Data!BD956:BK956,6),COUNTIF(Data!BD956:BK956,7)),"")</f>
        <v/>
      </c>
      <c r="DG956" s="4" t="str">
        <f>IF(COUNTIF(Data!BD956:BK956,4)=8,"Remove","")</f>
        <v/>
      </c>
    </row>
    <row r="957" spans="1:111" x14ac:dyDescent="0.25">
      <c r="A957" s="2" t="str">
        <f>IF(Data!B957&gt;0,Data!B957-4,"")</f>
        <v/>
      </c>
      <c r="B957" s="2" t="str">
        <f>IF(Data!C957&gt;0,Data!C957-4,"")</f>
        <v/>
      </c>
      <c r="C957" s="2" t="str">
        <f>IF(Data!D957&gt;0,Data!D957-4,"")</f>
        <v/>
      </c>
      <c r="D957" s="2" t="str">
        <f>IF(Data!E957&gt;0,Data!E957-4,"")</f>
        <v/>
      </c>
      <c r="E957" s="2" t="str">
        <f>IF(Data!F957&gt;0,Data!F957-4,"")</f>
        <v/>
      </c>
      <c r="F957" s="2" t="str">
        <f>IF(Data!G957&gt;0,Data!G957-4,"")</f>
        <v/>
      </c>
      <c r="G957" s="2" t="str">
        <f>IF(Data!H957&gt;0,Data!H957-4,"")</f>
        <v/>
      </c>
      <c r="H957" s="2" t="str">
        <f>IF(Data!I957&gt;0,Data!I957-4,"")</f>
        <v/>
      </c>
      <c r="J957" s="7" t="str">
        <f t="shared" si="294"/>
        <v/>
      </c>
      <c r="K957" s="7" t="str">
        <f t="shared" si="308"/>
        <v/>
      </c>
      <c r="L957" s="4" t="str">
        <f t="shared" si="295"/>
        <v/>
      </c>
      <c r="N957" s="4" t="str">
        <f>IF(MAX(COUNTIF(Data!B957:I957,1),COUNTIF(Data!B957:I957,2),COUNTIF(Data!B957:I957,3),COUNTIF(Data!B957:I957,4),COUNTIF(Data!B957:I957,5),COUNTIF(Data!B957:I957,6),COUNTIF(Data!B957:I957,7))&gt;0,MAX(COUNTIF(Data!B957:I957,1),COUNTIF(Data!B957:I957,2),COUNTIF(Data!B957:I957,3),COUNTIF(Data!B957:I957,4),COUNTIF(Data!B957:I957,5),COUNTIF(Data!B957:I957,6),COUNTIF(Data!B957:I957,7)),"")</f>
        <v/>
      </c>
      <c r="O957" s="4" t="str">
        <f>IF(COUNTIF(Data!B957:I957,4)=8,"Remove","")</f>
        <v/>
      </c>
      <c r="Q957" s="2" t="str">
        <f>IF(Data!K957&gt;0,Data!K957-4,"")</f>
        <v/>
      </c>
      <c r="R957" s="2" t="str">
        <f>IF(Data!L957&gt;0,Data!L957-4,"")</f>
        <v/>
      </c>
      <c r="S957" s="2" t="str">
        <f>IF(Data!M957&gt;0,Data!M957-4,"")</f>
        <v/>
      </c>
      <c r="T957" s="2" t="str">
        <f>IF(Data!N957&gt;0,Data!N957-4,"")</f>
        <v/>
      </c>
      <c r="U957" s="2" t="str">
        <f>IF(Data!O957&gt;0,Data!O957-4,"")</f>
        <v/>
      </c>
      <c r="V957" s="2" t="str">
        <f>IF(Data!P957&gt;0,Data!P957-4,"")</f>
        <v/>
      </c>
      <c r="W957" s="2" t="str">
        <f>IF(Data!Q957&gt;0,Data!Q957-4,"")</f>
        <v/>
      </c>
      <c r="X957" s="2" t="str">
        <f>IF(Data!R957&gt;0,Data!R957-4,"")</f>
        <v/>
      </c>
      <c r="Y957" s="59"/>
      <c r="Z957" s="7" t="str">
        <f t="shared" si="296"/>
        <v/>
      </c>
      <c r="AA957" s="7" t="str">
        <f t="shared" si="309"/>
        <v/>
      </c>
      <c r="AB957" s="4" t="str">
        <f t="shared" si="297"/>
        <v/>
      </c>
      <c r="AC957" s="59"/>
      <c r="AD957" s="4" t="str">
        <f>IF(MAX(COUNTIF(Data!K957:R957,1),COUNTIF(Data!K957:R957,2),COUNTIF(Data!K957:R957,3),COUNTIF(Data!K957:R957,4),COUNTIF(Data!K957:R957,5),COUNTIF(Data!K957:R957,6),COUNTIF(Data!K957:R957,7))&gt;0,MAX(COUNTIF(Data!K957:R957,1),COUNTIF(Data!K957:R957,2),COUNTIF(Data!K957:R957,3),COUNTIF(Data!K957:R957,4),COUNTIF(Data!K957:R957,5),COUNTIF(Data!K957:R957,6),COUNTIF(Data!K957:R957,7)),"")</f>
        <v/>
      </c>
      <c r="AE957" s="4" t="str">
        <f>IF(COUNTIF(Data!K957:R957,4)=8,"Remove","")</f>
        <v/>
      </c>
      <c r="AG957" s="2" t="str">
        <f>IF(Data!T957&gt;0,Data!T957-4,"")</f>
        <v/>
      </c>
      <c r="AH957" s="2" t="str">
        <f>IF(Data!U957&gt;0,Data!U957-4,"")</f>
        <v/>
      </c>
      <c r="AI957" s="2" t="str">
        <f>IF(Data!V957&gt;0,Data!V957-4,"")</f>
        <v/>
      </c>
      <c r="AJ957" s="2" t="str">
        <f>IF(Data!W957&gt;0,Data!W957-4,"")</f>
        <v/>
      </c>
      <c r="AK957" s="2" t="str">
        <f>IF(Data!X957&gt;0,Data!X957-4,"")</f>
        <v/>
      </c>
      <c r="AL957" s="2" t="str">
        <f>IF(Data!Y957&gt;0,Data!Y957-4,"")</f>
        <v/>
      </c>
      <c r="AM957" s="2" t="str">
        <f>IF(Data!Z957&gt;0,Data!Z957-4,"")</f>
        <v/>
      </c>
      <c r="AN957" s="2" t="str">
        <f>IF(Data!AA957&gt;0,Data!AA957-4,"")</f>
        <v/>
      </c>
      <c r="AP957" s="7" t="str">
        <f t="shared" si="298"/>
        <v/>
      </c>
      <c r="AQ957" s="7" t="str">
        <f t="shared" si="310"/>
        <v/>
      </c>
      <c r="AR957" s="4" t="str">
        <f t="shared" si="299"/>
        <v/>
      </c>
      <c r="AT957" s="4" t="str">
        <f>IF(MAX(COUNTIF(Data!T957:AA957,1),COUNTIF(Data!T957:AA957,2),COUNTIF(Data!T957:AA957,3),COUNTIF(Data!T957:AA957,4),COUNTIF(Data!T957:AA957,5),COUNTIF(Data!T957:AA957,6),COUNTIF(Data!T957:AA957,7))&gt;0,MAX(COUNTIF(Data!T957:AA957,1),COUNTIF(Data!T957:AA957,2),COUNTIF(Data!T957:AA957,3),COUNTIF(Data!T957:AA957,4),COUNTIF(Data!T957:AA957,5),COUNTIF(Data!T957:AA957,6),COUNTIF(Data!T957:AA957,7)),"")</f>
        <v/>
      </c>
      <c r="AU957" s="4" t="str">
        <f>IF(COUNTIF(Data!T957:AA957,4)=8,"Remove","")</f>
        <v/>
      </c>
      <c r="AW957" s="2" t="str">
        <f>IF(Data!AC957&gt;0,Data!AC957-4,"")</f>
        <v/>
      </c>
      <c r="AX957" s="2" t="str">
        <f>IF(Data!AD957&gt;0,Data!AD957-4,"")</f>
        <v/>
      </c>
      <c r="AY957" s="2" t="str">
        <f>IF(Data!AE957&gt;0,Data!AE957-4,"")</f>
        <v/>
      </c>
      <c r="AZ957" s="2" t="str">
        <f>IF(Data!AF957&gt;0,Data!AF957-4,"")</f>
        <v/>
      </c>
      <c r="BA957" s="2" t="str">
        <f>IF(Data!AG957&gt;0,Data!AG957-4,"")</f>
        <v/>
      </c>
      <c r="BB957" s="2" t="str">
        <f>IF(Data!AH957&gt;0,Data!AH957-4,"")</f>
        <v/>
      </c>
      <c r="BC957" s="2" t="str">
        <f>IF(Data!AI957&gt;0,Data!AI957-4,"")</f>
        <v/>
      </c>
      <c r="BD957" s="2" t="str">
        <f>IF(Data!AJ957&gt;0,Data!AJ957-4,"")</f>
        <v/>
      </c>
      <c r="BF957" s="7" t="str">
        <f t="shared" si="300"/>
        <v/>
      </c>
      <c r="BG957" s="7" t="str">
        <f t="shared" si="311"/>
        <v/>
      </c>
      <c r="BH957" s="4" t="str">
        <f t="shared" si="301"/>
        <v/>
      </c>
      <c r="BJ957" s="4" t="str">
        <f>IF(MAX(COUNTIF(Data!AC957:AJ957,1),COUNTIF(Data!AC957:AJ957,2),COUNTIF(Data!AC957:AJ957,3),COUNTIF(Data!AC957:AJ957,4),COUNTIF(Data!AC957:AJ957,5),COUNTIF(Data!AC957:AJ957,6),COUNTIF(Data!AC957:AJ957,7))&gt;0,MAX(COUNTIF(Data!AC957:AJ957,1),COUNTIF(Data!AC957:AJ957,2),COUNTIF(Data!AC957:AJ957,3),COUNTIF(Data!AC957:AJ957,4),COUNTIF(Data!AC957:AJ957,5),COUNTIF(Data!AC957:AJ957,6),COUNTIF(Data!AC957:AJ957,7)),"")</f>
        <v/>
      </c>
      <c r="BK957" s="4" t="str">
        <f>IF(COUNTIF(Data!AC957:AJ957,4)=8,"Remove","")</f>
        <v/>
      </c>
      <c r="BM957" s="2" t="str">
        <f>IF(Data!AL957&gt;0,Data!AL957-4,"")</f>
        <v/>
      </c>
      <c r="BN957" s="2" t="str">
        <f>IF(Data!AM957&gt;0,Data!AM957-4,"")</f>
        <v/>
      </c>
      <c r="BO957" s="2" t="str">
        <f>IF(Data!AN957&gt;0,Data!AN957-4,"")</f>
        <v/>
      </c>
      <c r="BP957" s="2" t="str">
        <f>IF(Data!AO957&gt;0,Data!AO957-4,"")</f>
        <v/>
      </c>
      <c r="BQ957" s="2" t="str">
        <f>IF(Data!AP957&gt;0,Data!AP957-4,"")</f>
        <v/>
      </c>
      <c r="BR957" s="2" t="str">
        <f>IF(Data!AQ957&gt;0,Data!AQ957-4,"")</f>
        <v/>
      </c>
      <c r="BS957" s="2" t="str">
        <f>IF(Data!AR957&gt;0,Data!AR957-4,"")</f>
        <v/>
      </c>
      <c r="BT957" s="2" t="str">
        <f>IF(Data!AS957&gt;0,Data!AS957-4,"")</f>
        <v/>
      </c>
      <c r="BV957" s="7" t="str">
        <f t="shared" si="302"/>
        <v/>
      </c>
      <c r="BW957" s="7" t="str">
        <f t="shared" si="312"/>
        <v/>
      </c>
      <c r="BX957" s="4" t="str">
        <f t="shared" si="303"/>
        <v/>
      </c>
      <c r="BZ957" s="4" t="str">
        <f>IF(MAX(COUNTIF(Data!AL957:AS957,1),COUNTIF(Data!AL957:AS957,2),COUNTIF(Data!AL957:AS957,3),COUNTIF(Data!AL957:AS957,4),COUNTIF(Data!AL957:AS957,5),COUNTIF(Data!AL957:AS957,6),COUNTIF(Data!AL957:AS957,7))&gt;0,MAX(COUNTIF(Data!AL957:AS957,1),COUNTIF(Data!AL957:AS957,2),COUNTIF(Data!AL957:AS957,3),COUNTIF(Data!AL957:AS957,4),COUNTIF(Data!AL957:AS957,5),COUNTIF(Data!AL957:AS957,6),COUNTIF(Data!AL957:AS957,7)),"")</f>
        <v/>
      </c>
      <c r="CA957" s="4" t="str">
        <f>IF(COUNTIF(Data!AL957:AS957,4)=8,"Remove","")</f>
        <v/>
      </c>
      <c r="CC957" s="2" t="str">
        <f>IF(Data!AU957&gt;0,Data!AU957-4,"")</f>
        <v/>
      </c>
      <c r="CD957" s="2" t="str">
        <f>IF(Data!AV957&gt;0,Data!AV957-4,"")</f>
        <v/>
      </c>
      <c r="CE957" s="2" t="str">
        <f>IF(Data!AW957&gt;0,Data!AW957-4,"")</f>
        <v/>
      </c>
      <c r="CF957" s="2" t="str">
        <f>IF(Data!AX957&gt;0,Data!AX957-4,"")</f>
        <v/>
      </c>
      <c r="CG957" s="2" t="str">
        <f>IF(Data!AY957&gt;0,Data!AY957-4,"")</f>
        <v/>
      </c>
      <c r="CH957" s="2" t="str">
        <f>IF(Data!AZ957&gt;0,Data!AZ957-4,"")</f>
        <v/>
      </c>
      <c r="CI957" s="2" t="str">
        <f>IF(Data!BA957&gt;0,Data!BA957-4,"")</f>
        <v/>
      </c>
      <c r="CJ957" s="2" t="str">
        <f>IF(Data!BB957&gt;0,Data!BB957-4,"")</f>
        <v/>
      </c>
      <c r="CL957" s="7" t="str">
        <f t="shared" si="304"/>
        <v/>
      </c>
      <c r="CM957" s="7" t="str">
        <f t="shared" si="313"/>
        <v/>
      </c>
      <c r="CN957" s="4" t="str">
        <f t="shared" si="305"/>
        <v/>
      </c>
      <c r="CP957" s="4" t="str">
        <f>IF(MAX(COUNTIF(Data!AU957:BB957,1),COUNTIF(Data!AU957:BB957,2),COUNTIF(Data!AU957:BB957,3),COUNTIF(Data!AU957:BB957,4),COUNTIF(Data!AU957:BB957,5),COUNTIF(Data!AU957:BB957,6),COUNTIF(Data!AU957:BB957,7))&gt;0,MAX(COUNTIF(Data!AU957:BB957,1),COUNTIF(Data!AU957:BB957,2),COUNTIF(Data!AU957:BB957,3),COUNTIF(Data!AU957:BB957,4),COUNTIF(Data!AU957:BB957,5),COUNTIF(Data!AU957:BB957,6),COUNTIF(Data!AU957:BB957,7)),"")</f>
        <v/>
      </c>
      <c r="CQ957" s="4" t="str">
        <f>IF(COUNTIF(Data!AU957:BB957,4)=8,"Remove","")</f>
        <v/>
      </c>
      <c r="CS957" s="2" t="str">
        <f>IF(Data!BD957&gt;0,Data!BD957-4,"")</f>
        <v/>
      </c>
      <c r="CT957" s="2" t="str">
        <f>IF(Data!BE957&gt;0,Data!BE957-4,"")</f>
        <v/>
      </c>
      <c r="CU957" s="2" t="str">
        <f>IF(Data!BF957&gt;0,Data!BF957-4,"")</f>
        <v/>
      </c>
      <c r="CV957" s="2" t="str">
        <f>IF(Data!BG957&gt;0,Data!BG957-4,"")</f>
        <v/>
      </c>
      <c r="CW957" s="2" t="str">
        <f>IF(Data!BH957&gt;0,Data!BH957-4,"")</f>
        <v/>
      </c>
      <c r="CX957" s="2" t="str">
        <f>IF(Data!BI957&gt;0,Data!BI957-4,"")</f>
        <v/>
      </c>
      <c r="CY957" s="2" t="str">
        <f>IF(Data!BJ957&gt;0,Data!BJ957-4,"")</f>
        <v/>
      </c>
      <c r="CZ957" s="2" t="str">
        <f>IF(Data!BK957&gt;0,Data!BK957-4,"")</f>
        <v/>
      </c>
      <c r="DB957" s="7" t="str">
        <f t="shared" si="306"/>
        <v/>
      </c>
      <c r="DC957" s="7" t="str">
        <f t="shared" si="314"/>
        <v/>
      </c>
      <c r="DD957" s="4" t="str">
        <f t="shared" si="307"/>
        <v/>
      </c>
      <c r="DF957" s="4" t="str">
        <f>IF(MAX(COUNTIF(Data!BD957:BK957,1),COUNTIF(Data!BD957:BK957,2),COUNTIF(Data!BD957:BK957,3),COUNTIF(Data!BD957:BK957,4),COUNTIF(Data!BD957:BK957,5),COUNTIF(Data!BD957:BK957,6),COUNTIF(Data!BD957:BK957,7))&gt;0,MAX(COUNTIF(Data!BD957:BK957,1),COUNTIF(Data!BD957:BK957,2),COUNTIF(Data!BD957:BK957,3),COUNTIF(Data!BD957:BK957,4),COUNTIF(Data!BD957:BK957,5),COUNTIF(Data!BD957:BK957,6),COUNTIF(Data!BD957:BK957,7)),"")</f>
        <v/>
      </c>
      <c r="DG957" s="4" t="str">
        <f>IF(COUNTIF(Data!BD957:BK957,4)=8,"Remove","")</f>
        <v/>
      </c>
    </row>
    <row r="958" spans="1:111" x14ac:dyDescent="0.25">
      <c r="A958" s="2" t="str">
        <f>IF(Data!B958&gt;0,Data!B958-4,"")</f>
        <v/>
      </c>
      <c r="B958" s="2" t="str">
        <f>IF(Data!C958&gt;0,Data!C958-4,"")</f>
        <v/>
      </c>
      <c r="C958" s="2" t="str">
        <f>IF(Data!D958&gt;0,Data!D958-4,"")</f>
        <v/>
      </c>
      <c r="D958" s="2" t="str">
        <f>IF(Data!E958&gt;0,Data!E958-4,"")</f>
        <v/>
      </c>
      <c r="E958" s="2" t="str">
        <f>IF(Data!F958&gt;0,Data!F958-4,"")</f>
        <v/>
      </c>
      <c r="F958" s="2" t="str">
        <f>IF(Data!G958&gt;0,Data!G958-4,"")</f>
        <v/>
      </c>
      <c r="G958" s="2" t="str">
        <f>IF(Data!H958&gt;0,Data!H958-4,"")</f>
        <v/>
      </c>
      <c r="H958" s="2" t="str">
        <f>IF(Data!I958&gt;0,Data!I958-4,"")</f>
        <v/>
      </c>
      <c r="J958" s="7" t="str">
        <f t="shared" si="294"/>
        <v/>
      </c>
      <c r="K958" s="7" t="str">
        <f t="shared" si="308"/>
        <v/>
      </c>
      <c r="L958" s="4" t="str">
        <f t="shared" si="295"/>
        <v/>
      </c>
      <c r="N958" s="4" t="str">
        <f>IF(MAX(COUNTIF(Data!B958:I958,1),COUNTIF(Data!B958:I958,2),COUNTIF(Data!B958:I958,3),COUNTIF(Data!B958:I958,4),COUNTIF(Data!B958:I958,5),COUNTIF(Data!B958:I958,6),COUNTIF(Data!B958:I958,7))&gt;0,MAX(COUNTIF(Data!B958:I958,1),COUNTIF(Data!B958:I958,2),COUNTIF(Data!B958:I958,3),COUNTIF(Data!B958:I958,4),COUNTIF(Data!B958:I958,5),COUNTIF(Data!B958:I958,6),COUNTIF(Data!B958:I958,7)),"")</f>
        <v/>
      </c>
      <c r="O958" s="4" t="str">
        <f>IF(COUNTIF(Data!B958:I958,4)=8,"Remove","")</f>
        <v/>
      </c>
      <c r="Q958" s="2" t="str">
        <f>IF(Data!K958&gt;0,Data!K958-4,"")</f>
        <v/>
      </c>
      <c r="R958" s="2" t="str">
        <f>IF(Data!L958&gt;0,Data!L958-4,"")</f>
        <v/>
      </c>
      <c r="S958" s="2" t="str">
        <f>IF(Data!M958&gt;0,Data!M958-4,"")</f>
        <v/>
      </c>
      <c r="T958" s="2" t="str">
        <f>IF(Data!N958&gt;0,Data!N958-4,"")</f>
        <v/>
      </c>
      <c r="U958" s="2" t="str">
        <f>IF(Data!O958&gt;0,Data!O958-4,"")</f>
        <v/>
      </c>
      <c r="V958" s="2" t="str">
        <f>IF(Data!P958&gt;0,Data!P958-4,"")</f>
        <v/>
      </c>
      <c r="W958" s="2" t="str">
        <f>IF(Data!Q958&gt;0,Data!Q958-4,"")</f>
        <v/>
      </c>
      <c r="X958" s="2" t="str">
        <f>IF(Data!R958&gt;0,Data!R958-4,"")</f>
        <v/>
      </c>
      <c r="Y958" s="59"/>
      <c r="Z958" s="7" t="str">
        <f t="shared" si="296"/>
        <v/>
      </c>
      <c r="AA958" s="7" t="str">
        <f t="shared" si="309"/>
        <v/>
      </c>
      <c r="AB958" s="4" t="str">
        <f t="shared" si="297"/>
        <v/>
      </c>
      <c r="AC958" s="59"/>
      <c r="AD958" s="4" t="str">
        <f>IF(MAX(COUNTIF(Data!K958:R958,1),COUNTIF(Data!K958:R958,2),COUNTIF(Data!K958:R958,3),COUNTIF(Data!K958:R958,4),COUNTIF(Data!K958:R958,5),COUNTIF(Data!K958:R958,6),COUNTIF(Data!K958:R958,7))&gt;0,MAX(COUNTIF(Data!K958:R958,1),COUNTIF(Data!K958:R958,2),COUNTIF(Data!K958:R958,3),COUNTIF(Data!K958:R958,4),COUNTIF(Data!K958:R958,5),COUNTIF(Data!K958:R958,6),COUNTIF(Data!K958:R958,7)),"")</f>
        <v/>
      </c>
      <c r="AE958" s="4" t="str">
        <f>IF(COUNTIF(Data!K958:R958,4)=8,"Remove","")</f>
        <v/>
      </c>
      <c r="AG958" s="2" t="str">
        <f>IF(Data!T958&gt;0,Data!T958-4,"")</f>
        <v/>
      </c>
      <c r="AH958" s="2" t="str">
        <f>IF(Data!U958&gt;0,Data!U958-4,"")</f>
        <v/>
      </c>
      <c r="AI958" s="2" t="str">
        <f>IF(Data!V958&gt;0,Data!V958-4,"")</f>
        <v/>
      </c>
      <c r="AJ958" s="2" t="str">
        <f>IF(Data!W958&gt;0,Data!W958-4,"")</f>
        <v/>
      </c>
      <c r="AK958" s="2" t="str">
        <f>IF(Data!X958&gt;0,Data!X958-4,"")</f>
        <v/>
      </c>
      <c r="AL958" s="2" t="str">
        <f>IF(Data!Y958&gt;0,Data!Y958-4,"")</f>
        <v/>
      </c>
      <c r="AM958" s="2" t="str">
        <f>IF(Data!Z958&gt;0,Data!Z958-4,"")</f>
        <v/>
      </c>
      <c r="AN958" s="2" t="str">
        <f>IF(Data!AA958&gt;0,Data!AA958-4,"")</f>
        <v/>
      </c>
      <c r="AP958" s="7" t="str">
        <f t="shared" si="298"/>
        <v/>
      </c>
      <c r="AQ958" s="7" t="str">
        <f t="shared" si="310"/>
        <v/>
      </c>
      <c r="AR958" s="4" t="str">
        <f t="shared" si="299"/>
        <v/>
      </c>
      <c r="AT958" s="4" t="str">
        <f>IF(MAX(COUNTIF(Data!T958:AA958,1),COUNTIF(Data!T958:AA958,2),COUNTIF(Data!T958:AA958,3),COUNTIF(Data!T958:AA958,4),COUNTIF(Data!T958:AA958,5),COUNTIF(Data!T958:AA958,6),COUNTIF(Data!T958:AA958,7))&gt;0,MAX(COUNTIF(Data!T958:AA958,1),COUNTIF(Data!T958:AA958,2),COUNTIF(Data!T958:AA958,3),COUNTIF(Data!T958:AA958,4),COUNTIF(Data!T958:AA958,5),COUNTIF(Data!T958:AA958,6),COUNTIF(Data!T958:AA958,7)),"")</f>
        <v/>
      </c>
      <c r="AU958" s="4" t="str">
        <f>IF(COUNTIF(Data!T958:AA958,4)=8,"Remove","")</f>
        <v/>
      </c>
      <c r="AW958" s="2" t="str">
        <f>IF(Data!AC958&gt;0,Data!AC958-4,"")</f>
        <v/>
      </c>
      <c r="AX958" s="2" t="str">
        <f>IF(Data!AD958&gt;0,Data!AD958-4,"")</f>
        <v/>
      </c>
      <c r="AY958" s="2" t="str">
        <f>IF(Data!AE958&gt;0,Data!AE958-4,"")</f>
        <v/>
      </c>
      <c r="AZ958" s="2" t="str">
        <f>IF(Data!AF958&gt;0,Data!AF958-4,"")</f>
        <v/>
      </c>
      <c r="BA958" s="2" t="str">
        <f>IF(Data!AG958&gt;0,Data!AG958-4,"")</f>
        <v/>
      </c>
      <c r="BB958" s="2" t="str">
        <f>IF(Data!AH958&gt;0,Data!AH958-4,"")</f>
        <v/>
      </c>
      <c r="BC958" s="2" t="str">
        <f>IF(Data!AI958&gt;0,Data!AI958-4,"")</f>
        <v/>
      </c>
      <c r="BD958" s="2" t="str">
        <f>IF(Data!AJ958&gt;0,Data!AJ958-4,"")</f>
        <v/>
      </c>
      <c r="BF958" s="7" t="str">
        <f t="shared" si="300"/>
        <v/>
      </c>
      <c r="BG958" s="7" t="str">
        <f t="shared" si="311"/>
        <v/>
      </c>
      <c r="BH958" s="4" t="str">
        <f t="shared" si="301"/>
        <v/>
      </c>
      <c r="BJ958" s="4" t="str">
        <f>IF(MAX(COUNTIF(Data!AC958:AJ958,1),COUNTIF(Data!AC958:AJ958,2),COUNTIF(Data!AC958:AJ958,3),COUNTIF(Data!AC958:AJ958,4),COUNTIF(Data!AC958:AJ958,5),COUNTIF(Data!AC958:AJ958,6),COUNTIF(Data!AC958:AJ958,7))&gt;0,MAX(COUNTIF(Data!AC958:AJ958,1),COUNTIF(Data!AC958:AJ958,2),COUNTIF(Data!AC958:AJ958,3),COUNTIF(Data!AC958:AJ958,4),COUNTIF(Data!AC958:AJ958,5),COUNTIF(Data!AC958:AJ958,6),COUNTIF(Data!AC958:AJ958,7)),"")</f>
        <v/>
      </c>
      <c r="BK958" s="4" t="str">
        <f>IF(COUNTIF(Data!AC958:AJ958,4)=8,"Remove","")</f>
        <v/>
      </c>
      <c r="BM958" s="2" t="str">
        <f>IF(Data!AL958&gt;0,Data!AL958-4,"")</f>
        <v/>
      </c>
      <c r="BN958" s="2" t="str">
        <f>IF(Data!AM958&gt;0,Data!AM958-4,"")</f>
        <v/>
      </c>
      <c r="BO958" s="2" t="str">
        <f>IF(Data!AN958&gt;0,Data!AN958-4,"")</f>
        <v/>
      </c>
      <c r="BP958" s="2" t="str">
        <f>IF(Data!AO958&gt;0,Data!AO958-4,"")</f>
        <v/>
      </c>
      <c r="BQ958" s="2" t="str">
        <f>IF(Data!AP958&gt;0,Data!AP958-4,"")</f>
        <v/>
      </c>
      <c r="BR958" s="2" t="str">
        <f>IF(Data!AQ958&gt;0,Data!AQ958-4,"")</f>
        <v/>
      </c>
      <c r="BS958" s="2" t="str">
        <f>IF(Data!AR958&gt;0,Data!AR958-4,"")</f>
        <v/>
      </c>
      <c r="BT958" s="2" t="str">
        <f>IF(Data!AS958&gt;0,Data!AS958-4,"")</f>
        <v/>
      </c>
      <c r="BV958" s="7" t="str">
        <f t="shared" si="302"/>
        <v/>
      </c>
      <c r="BW958" s="7" t="str">
        <f t="shared" si="312"/>
        <v/>
      </c>
      <c r="BX958" s="4" t="str">
        <f t="shared" si="303"/>
        <v/>
      </c>
      <c r="BZ958" s="4" t="str">
        <f>IF(MAX(COUNTIF(Data!AL958:AS958,1),COUNTIF(Data!AL958:AS958,2),COUNTIF(Data!AL958:AS958,3),COUNTIF(Data!AL958:AS958,4),COUNTIF(Data!AL958:AS958,5),COUNTIF(Data!AL958:AS958,6),COUNTIF(Data!AL958:AS958,7))&gt;0,MAX(COUNTIF(Data!AL958:AS958,1),COUNTIF(Data!AL958:AS958,2),COUNTIF(Data!AL958:AS958,3),COUNTIF(Data!AL958:AS958,4),COUNTIF(Data!AL958:AS958,5),COUNTIF(Data!AL958:AS958,6),COUNTIF(Data!AL958:AS958,7)),"")</f>
        <v/>
      </c>
      <c r="CA958" s="4" t="str">
        <f>IF(COUNTIF(Data!AL958:AS958,4)=8,"Remove","")</f>
        <v/>
      </c>
      <c r="CC958" s="2" t="str">
        <f>IF(Data!AU958&gt;0,Data!AU958-4,"")</f>
        <v/>
      </c>
      <c r="CD958" s="2" t="str">
        <f>IF(Data!AV958&gt;0,Data!AV958-4,"")</f>
        <v/>
      </c>
      <c r="CE958" s="2" t="str">
        <f>IF(Data!AW958&gt;0,Data!AW958-4,"")</f>
        <v/>
      </c>
      <c r="CF958" s="2" t="str">
        <f>IF(Data!AX958&gt;0,Data!AX958-4,"")</f>
        <v/>
      </c>
      <c r="CG958" s="2" t="str">
        <f>IF(Data!AY958&gt;0,Data!AY958-4,"")</f>
        <v/>
      </c>
      <c r="CH958" s="2" t="str">
        <f>IF(Data!AZ958&gt;0,Data!AZ958-4,"")</f>
        <v/>
      </c>
      <c r="CI958" s="2" t="str">
        <f>IF(Data!BA958&gt;0,Data!BA958-4,"")</f>
        <v/>
      </c>
      <c r="CJ958" s="2" t="str">
        <f>IF(Data!BB958&gt;0,Data!BB958-4,"")</f>
        <v/>
      </c>
      <c r="CL958" s="7" t="str">
        <f t="shared" si="304"/>
        <v/>
      </c>
      <c r="CM958" s="7" t="str">
        <f t="shared" si="313"/>
        <v/>
      </c>
      <c r="CN958" s="4" t="str">
        <f t="shared" si="305"/>
        <v/>
      </c>
      <c r="CP958" s="4" t="str">
        <f>IF(MAX(COUNTIF(Data!AU958:BB958,1),COUNTIF(Data!AU958:BB958,2),COUNTIF(Data!AU958:BB958,3),COUNTIF(Data!AU958:BB958,4),COUNTIF(Data!AU958:BB958,5),COUNTIF(Data!AU958:BB958,6),COUNTIF(Data!AU958:BB958,7))&gt;0,MAX(COUNTIF(Data!AU958:BB958,1),COUNTIF(Data!AU958:BB958,2),COUNTIF(Data!AU958:BB958,3),COUNTIF(Data!AU958:BB958,4),COUNTIF(Data!AU958:BB958,5),COUNTIF(Data!AU958:BB958,6),COUNTIF(Data!AU958:BB958,7)),"")</f>
        <v/>
      </c>
      <c r="CQ958" s="4" t="str">
        <f>IF(COUNTIF(Data!AU958:BB958,4)=8,"Remove","")</f>
        <v/>
      </c>
      <c r="CS958" s="2" t="str">
        <f>IF(Data!BD958&gt;0,Data!BD958-4,"")</f>
        <v/>
      </c>
      <c r="CT958" s="2" t="str">
        <f>IF(Data!BE958&gt;0,Data!BE958-4,"")</f>
        <v/>
      </c>
      <c r="CU958" s="2" t="str">
        <f>IF(Data!BF958&gt;0,Data!BF958-4,"")</f>
        <v/>
      </c>
      <c r="CV958" s="2" t="str">
        <f>IF(Data!BG958&gt;0,Data!BG958-4,"")</f>
        <v/>
      </c>
      <c r="CW958" s="2" t="str">
        <f>IF(Data!BH958&gt;0,Data!BH958-4,"")</f>
        <v/>
      </c>
      <c r="CX958" s="2" t="str">
        <f>IF(Data!BI958&gt;0,Data!BI958-4,"")</f>
        <v/>
      </c>
      <c r="CY958" s="2" t="str">
        <f>IF(Data!BJ958&gt;0,Data!BJ958-4,"")</f>
        <v/>
      </c>
      <c r="CZ958" s="2" t="str">
        <f>IF(Data!BK958&gt;0,Data!BK958-4,"")</f>
        <v/>
      </c>
      <c r="DB958" s="7" t="str">
        <f t="shared" si="306"/>
        <v/>
      </c>
      <c r="DC958" s="7" t="str">
        <f t="shared" si="314"/>
        <v/>
      </c>
      <c r="DD958" s="4" t="str">
        <f t="shared" si="307"/>
        <v/>
      </c>
      <c r="DF958" s="4" t="str">
        <f>IF(MAX(COUNTIF(Data!BD958:BK958,1),COUNTIF(Data!BD958:BK958,2),COUNTIF(Data!BD958:BK958,3),COUNTIF(Data!BD958:BK958,4),COUNTIF(Data!BD958:BK958,5),COUNTIF(Data!BD958:BK958,6),COUNTIF(Data!BD958:BK958,7))&gt;0,MAX(COUNTIF(Data!BD958:BK958,1),COUNTIF(Data!BD958:BK958,2),COUNTIF(Data!BD958:BK958,3),COUNTIF(Data!BD958:BK958,4),COUNTIF(Data!BD958:BK958,5),COUNTIF(Data!BD958:BK958,6),COUNTIF(Data!BD958:BK958,7)),"")</f>
        <v/>
      </c>
      <c r="DG958" s="4" t="str">
        <f>IF(COUNTIF(Data!BD958:BK958,4)=8,"Remove","")</f>
        <v/>
      </c>
    </row>
    <row r="959" spans="1:111" x14ac:dyDescent="0.25">
      <c r="A959" s="2" t="str">
        <f>IF(Data!B959&gt;0,Data!B959-4,"")</f>
        <v/>
      </c>
      <c r="B959" s="2" t="str">
        <f>IF(Data!C959&gt;0,Data!C959-4,"")</f>
        <v/>
      </c>
      <c r="C959" s="2" t="str">
        <f>IF(Data!D959&gt;0,Data!D959-4,"")</f>
        <v/>
      </c>
      <c r="D959" s="2" t="str">
        <f>IF(Data!E959&gt;0,Data!E959-4,"")</f>
        <v/>
      </c>
      <c r="E959" s="2" t="str">
        <f>IF(Data!F959&gt;0,Data!F959-4,"")</f>
        <v/>
      </c>
      <c r="F959" s="2" t="str">
        <f>IF(Data!G959&gt;0,Data!G959-4,"")</f>
        <v/>
      </c>
      <c r="G959" s="2" t="str">
        <f>IF(Data!H959&gt;0,Data!H959-4,"")</f>
        <v/>
      </c>
      <c r="H959" s="2" t="str">
        <f>IF(Data!I959&gt;0,Data!I959-4,"")</f>
        <v/>
      </c>
      <c r="J959" s="7" t="str">
        <f t="shared" si="294"/>
        <v/>
      </c>
      <c r="K959" s="7" t="str">
        <f t="shared" si="308"/>
        <v/>
      </c>
      <c r="L959" s="4" t="str">
        <f t="shared" si="295"/>
        <v/>
      </c>
      <c r="N959" s="4" t="str">
        <f>IF(MAX(COUNTIF(Data!B959:I959,1),COUNTIF(Data!B959:I959,2),COUNTIF(Data!B959:I959,3),COUNTIF(Data!B959:I959,4),COUNTIF(Data!B959:I959,5),COUNTIF(Data!B959:I959,6),COUNTIF(Data!B959:I959,7))&gt;0,MAX(COUNTIF(Data!B959:I959,1),COUNTIF(Data!B959:I959,2),COUNTIF(Data!B959:I959,3),COUNTIF(Data!B959:I959,4),COUNTIF(Data!B959:I959,5),COUNTIF(Data!B959:I959,6),COUNTIF(Data!B959:I959,7)),"")</f>
        <v/>
      </c>
      <c r="O959" s="4" t="str">
        <f>IF(COUNTIF(Data!B959:I959,4)=8,"Remove","")</f>
        <v/>
      </c>
      <c r="Q959" s="2" t="str">
        <f>IF(Data!K959&gt;0,Data!K959-4,"")</f>
        <v/>
      </c>
      <c r="R959" s="2" t="str">
        <f>IF(Data!L959&gt;0,Data!L959-4,"")</f>
        <v/>
      </c>
      <c r="S959" s="2" t="str">
        <f>IF(Data!M959&gt;0,Data!M959-4,"")</f>
        <v/>
      </c>
      <c r="T959" s="2" t="str">
        <f>IF(Data!N959&gt;0,Data!N959-4,"")</f>
        <v/>
      </c>
      <c r="U959" s="2" t="str">
        <f>IF(Data!O959&gt;0,Data!O959-4,"")</f>
        <v/>
      </c>
      <c r="V959" s="2" t="str">
        <f>IF(Data!P959&gt;0,Data!P959-4,"")</f>
        <v/>
      </c>
      <c r="W959" s="2" t="str">
        <f>IF(Data!Q959&gt;0,Data!Q959-4,"")</f>
        <v/>
      </c>
      <c r="X959" s="2" t="str">
        <f>IF(Data!R959&gt;0,Data!R959-4,"")</f>
        <v/>
      </c>
      <c r="Y959" s="59"/>
      <c r="Z959" s="7" t="str">
        <f t="shared" si="296"/>
        <v/>
      </c>
      <c r="AA959" s="7" t="str">
        <f t="shared" si="309"/>
        <v/>
      </c>
      <c r="AB959" s="4" t="str">
        <f t="shared" si="297"/>
        <v/>
      </c>
      <c r="AC959" s="59"/>
      <c r="AD959" s="4" t="str">
        <f>IF(MAX(COUNTIF(Data!K959:R959,1),COUNTIF(Data!K959:R959,2),COUNTIF(Data!K959:R959,3),COUNTIF(Data!K959:R959,4),COUNTIF(Data!K959:R959,5),COUNTIF(Data!K959:R959,6),COUNTIF(Data!K959:R959,7))&gt;0,MAX(COUNTIF(Data!K959:R959,1),COUNTIF(Data!K959:R959,2),COUNTIF(Data!K959:R959,3),COUNTIF(Data!K959:R959,4),COUNTIF(Data!K959:R959,5),COUNTIF(Data!K959:R959,6),COUNTIF(Data!K959:R959,7)),"")</f>
        <v/>
      </c>
      <c r="AE959" s="4" t="str">
        <f>IF(COUNTIF(Data!K959:R959,4)=8,"Remove","")</f>
        <v/>
      </c>
      <c r="AG959" s="2" t="str">
        <f>IF(Data!T959&gt;0,Data!T959-4,"")</f>
        <v/>
      </c>
      <c r="AH959" s="2" t="str">
        <f>IF(Data!U959&gt;0,Data!U959-4,"")</f>
        <v/>
      </c>
      <c r="AI959" s="2" t="str">
        <f>IF(Data!V959&gt;0,Data!V959-4,"")</f>
        <v/>
      </c>
      <c r="AJ959" s="2" t="str">
        <f>IF(Data!W959&gt;0,Data!W959-4,"")</f>
        <v/>
      </c>
      <c r="AK959" s="2" t="str">
        <f>IF(Data!X959&gt;0,Data!X959-4,"")</f>
        <v/>
      </c>
      <c r="AL959" s="2" t="str">
        <f>IF(Data!Y959&gt;0,Data!Y959-4,"")</f>
        <v/>
      </c>
      <c r="AM959" s="2" t="str">
        <f>IF(Data!Z959&gt;0,Data!Z959-4,"")</f>
        <v/>
      </c>
      <c r="AN959" s="2" t="str">
        <f>IF(Data!AA959&gt;0,Data!AA959-4,"")</f>
        <v/>
      </c>
      <c r="AP959" s="7" t="str">
        <f t="shared" si="298"/>
        <v/>
      </c>
      <c r="AQ959" s="7" t="str">
        <f t="shared" si="310"/>
        <v/>
      </c>
      <c r="AR959" s="4" t="str">
        <f t="shared" si="299"/>
        <v/>
      </c>
      <c r="AT959" s="4" t="str">
        <f>IF(MAX(COUNTIF(Data!T959:AA959,1),COUNTIF(Data!T959:AA959,2),COUNTIF(Data!T959:AA959,3),COUNTIF(Data!T959:AA959,4),COUNTIF(Data!T959:AA959,5),COUNTIF(Data!T959:AA959,6),COUNTIF(Data!T959:AA959,7))&gt;0,MAX(COUNTIF(Data!T959:AA959,1),COUNTIF(Data!T959:AA959,2),COUNTIF(Data!T959:AA959,3),COUNTIF(Data!T959:AA959,4),COUNTIF(Data!T959:AA959,5),COUNTIF(Data!T959:AA959,6),COUNTIF(Data!T959:AA959,7)),"")</f>
        <v/>
      </c>
      <c r="AU959" s="4" t="str">
        <f>IF(COUNTIF(Data!T959:AA959,4)=8,"Remove","")</f>
        <v/>
      </c>
      <c r="AW959" s="2" t="str">
        <f>IF(Data!AC959&gt;0,Data!AC959-4,"")</f>
        <v/>
      </c>
      <c r="AX959" s="2" t="str">
        <f>IF(Data!AD959&gt;0,Data!AD959-4,"")</f>
        <v/>
      </c>
      <c r="AY959" s="2" t="str">
        <f>IF(Data!AE959&gt;0,Data!AE959-4,"")</f>
        <v/>
      </c>
      <c r="AZ959" s="2" t="str">
        <f>IF(Data!AF959&gt;0,Data!AF959-4,"")</f>
        <v/>
      </c>
      <c r="BA959" s="2" t="str">
        <f>IF(Data!AG959&gt;0,Data!AG959-4,"")</f>
        <v/>
      </c>
      <c r="BB959" s="2" t="str">
        <f>IF(Data!AH959&gt;0,Data!AH959-4,"")</f>
        <v/>
      </c>
      <c r="BC959" s="2" t="str">
        <f>IF(Data!AI959&gt;0,Data!AI959-4,"")</f>
        <v/>
      </c>
      <c r="BD959" s="2" t="str">
        <f>IF(Data!AJ959&gt;0,Data!AJ959-4,"")</f>
        <v/>
      </c>
      <c r="BF959" s="7" t="str">
        <f t="shared" si="300"/>
        <v/>
      </c>
      <c r="BG959" s="7" t="str">
        <f t="shared" si="311"/>
        <v/>
      </c>
      <c r="BH959" s="4" t="str">
        <f t="shared" si="301"/>
        <v/>
      </c>
      <c r="BJ959" s="4" t="str">
        <f>IF(MAX(COUNTIF(Data!AC959:AJ959,1),COUNTIF(Data!AC959:AJ959,2),COUNTIF(Data!AC959:AJ959,3),COUNTIF(Data!AC959:AJ959,4),COUNTIF(Data!AC959:AJ959,5),COUNTIF(Data!AC959:AJ959,6),COUNTIF(Data!AC959:AJ959,7))&gt;0,MAX(COUNTIF(Data!AC959:AJ959,1),COUNTIF(Data!AC959:AJ959,2),COUNTIF(Data!AC959:AJ959,3),COUNTIF(Data!AC959:AJ959,4),COUNTIF(Data!AC959:AJ959,5),COUNTIF(Data!AC959:AJ959,6),COUNTIF(Data!AC959:AJ959,7)),"")</f>
        <v/>
      </c>
      <c r="BK959" s="4" t="str">
        <f>IF(COUNTIF(Data!AC959:AJ959,4)=8,"Remove","")</f>
        <v/>
      </c>
      <c r="BM959" s="2" t="str">
        <f>IF(Data!AL959&gt;0,Data!AL959-4,"")</f>
        <v/>
      </c>
      <c r="BN959" s="2" t="str">
        <f>IF(Data!AM959&gt;0,Data!AM959-4,"")</f>
        <v/>
      </c>
      <c r="BO959" s="2" t="str">
        <f>IF(Data!AN959&gt;0,Data!AN959-4,"")</f>
        <v/>
      </c>
      <c r="BP959" s="2" t="str">
        <f>IF(Data!AO959&gt;0,Data!AO959-4,"")</f>
        <v/>
      </c>
      <c r="BQ959" s="2" t="str">
        <f>IF(Data!AP959&gt;0,Data!AP959-4,"")</f>
        <v/>
      </c>
      <c r="BR959" s="2" t="str">
        <f>IF(Data!AQ959&gt;0,Data!AQ959-4,"")</f>
        <v/>
      </c>
      <c r="BS959" s="2" t="str">
        <f>IF(Data!AR959&gt;0,Data!AR959-4,"")</f>
        <v/>
      </c>
      <c r="BT959" s="2" t="str">
        <f>IF(Data!AS959&gt;0,Data!AS959-4,"")</f>
        <v/>
      </c>
      <c r="BV959" s="7" t="str">
        <f t="shared" si="302"/>
        <v/>
      </c>
      <c r="BW959" s="7" t="str">
        <f t="shared" si="312"/>
        <v/>
      </c>
      <c r="BX959" s="4" t="str">
        <f t="shared" si="303"/>
        <v/>
      </c>
      <c r="BZ959" s="4" t="str">
        <f>IF(MAX(COUNTIF(Data!AL959:AS959,1),COUNTIF(Data!AL959:AS959,2),COUNTIF(Data!AL959:AS959,3),COUNTIF(Data!AL959:AS959,4),COUNTIF(Data!AL959:AS959,5),COUNTIF(Data!AL959:AS959,6),COUNTIF(Data!AL959:AS959,7))&gt;0,MAX(COUNTIF(Data!AL959:AS959,1),COUNTIF(Data!AL959:AS959,2),COUNTIF(Data!AL959:AS959,3),COUNTIF(Data!AL959:AS959,4),COUNTIF(Data!AL959:AS959,5),COUNTIF(Data!AL959:AS959,6),COUNTIF(Data!AL959:AS959,7)),"")</f>
        <v/>
      </c>
      <c r="CA959" s="4" t="str">
        <f>IF(COUNTIF(Data!AL959:AS959,4)=8,"Remove","")</f>
        <v/>
      </c>
      <c r="CC959" s="2" t="str">
        <f>IF(Data!AU959&gt;0,Data!AU959-4,"")</f>
        <v/>
      </c>
      <c r="CD959" s="2" t="str">
        <f>IF(Data!AV959&gt;0,Data!AV959-4,"")</f>
        <v/>
      </c>
      <c r="CE959" s="2" t="str">
        <f>IF(Data!AW959&gt;0,Data!AW959-4,"")</f>
        <v/>
      </c>
      <c r="CF959" s="2" t="str">
        <f>IF(Data!AX959&gt;0,Data!AX959-4,"")</f>
        <v/>
      </c>
      <c r="CG959" s="2" t="str">
        <f>IF(Data!AY959&gt;0,Data!AY959-4,"")</f>
        <v/>
      </c>
      <c r="CH959" s="2" t="str">
        <f>IF(Data!AZ959&gt;0,Data!AZ959-4,"")</f>
        <v/>
      </c>
      <c r="CI959" s="2" t="str">
        <f>IF(Data!BA959&gt;0,Data!BA959-4,"")</f>
        <v/>
      </c>
      <c r="CJ959" s="2" t="str">
        <f>IF(Data!BB959&gt;0,Data!BB959-4,"")</f>
        <v/>
      </c>
      <c r="CL959" s="7" t="str">
        <f t="shared" si="304"/>
        <v/>
      </c>
      <c r="CM959" s="7" t="str">
        <f t="shared" si="313"/>
        <v/>
      </c>
      <c r="CN959" s="4" t="str">
        <f t="shared" si="305"/>
        <v/>
      </c>
      <c r="CP959" s="4" t="str">
        <f>IF(MAX(COUNTIF(Data!AU959:BB959,1),COUNTIF(Data!AU959:BB959,2),COUNTIF(Data!AU959:BB959,3),COUNTIF(Data!AU959:BB959,4),COUNTIF(Data!AU959:BB959,5),COUNTIF(Data!AU959:BB959,6),COUNTIF(Data!AU959:BB959,7))&gt;0,MAX(COUNTIF(Data!AU959:BB959,1),COUNTIF(Data!AU959:BB959,2),COUNTIF(Data!AU959:BB959,3),COUNTIF(Data!AU959:BB959,4),COUNTIF(Data!AU959:BB959,5),COUNTIF(Data!AU959:BB959,6),COUNTIF(Data!AU959:BB959,7)),"")</f>
        <v/>
      </c>
      <c r="CQ959" s="4" t="str">
        <f>IF(COUNTIF(Data!AU959:BB959,4)=8,"Remove","")</f>
        <v/>
      </c>
      <c r="CS959" s="2" t="str">
        <f>IF(Data!BD959&gt;0,Data!BD959-4,"")</f>
        <v/>
      </c>
      <c r="CT959" s="2" t="str">
        <f>IF(Data!BE959&gt;0,Data!BE959-4,"")</f>
        <v/>
      </c>
      <c r="CU959" s="2" t="str">
        <f>IF(Data!BF959&gt;0,Data!BF959-4,"")</f>
        <v/>
      </c>
      <c r="CV959" s="2" t="str">
        <f>IF(Data!BG959&gt;0,Data!BG959-4,"")</f>
        <v/>
      </c>
      <c r="CW959" s="2" t="str">
        <f>IF(Data!BH959&gt;0,Data!BH959-4,"")</f>
        <v/>
      </c>
      <c r="CX959" s="2" t="str">
        <f>IF(Data!BI959&gt;0,Data!BI959-4,"")</f>
        <v/>
      </c>
      <c r="CY959" s="2" t="str">
        <f>IF(Data!BJ959&gt;0,Data!BJ959-4,"")</f>
        <v/>
      </c>
      <c r="CZ959" s="2" t="str">
        <f>IF(Data!BK959&gt;0,Data!BK959-4,"")</f>
        <v/>
      </c>
      <c r="DB959" s="7" t="str">
        <f t="shared" si="306"/>
        <v/>
      </c>
      <c r="DC959" s="7" t="str">
        <f t="shared" si="314"/>
        <v/>
      </c>
      <c r="DD959" s="4" t="str">
        <f t="shared" si="307"/>
        <v/>
      </c>
      <c r="DF959" s="4" t="str">
        <f>IF(MAX(COUNTIF(Data!BD959:BK959,1),COUNTIF(Data!BD959:BK959,2),COUNTIF(Data!BD959:BK959,3),COUNTIF(Data!BD959:BK959,4),COUNTIF(Data!BD959:BK959,5),COUNTIF(Data!BD959:BK959,6),COUNTIF(Data!BD959:BK959,7))&gt;0,MAX(COUNTIF(Data!BD959:BK959,1),COUNTIF(Data!BD959:BK959,2),COUNTIF(Data!BD959:BK959,3),COUNTIF(Data!BD959:BK959,4),COUNTIF(Data!BD959:BK959,5),COUNTIF(Data!BD959:BK959,6),COUNTIF(Data!BD959:BK959,7)),"")</f>
        <v/>
      </c>
      <c r="DG959" s="4" t="str">
        <f>IF(COUNTIF(Data!BD959:BK959,4)=8,"Remove","")</f>
        <v/>
      </c>
    </row>
    <row r="960" spans="1:111" x14ac:dyDescent="0.25">
      <c r="A960" s="2" t="str">
        <f>IF(Data!B960&gt;0,Data!B960-4,"")</f>
        <v/>
      </c>
      <c r="B960" s="2" t="str">
        <f>IF(Data!C960&gt;0,Data!C960-4,"")</f>
        <v/>
      </c>
      <c r="C960" s="2" t="str">
        <f>IF(Data!D960&gt;0,Data!D960-4,"")</f>
        <v/>
      </c>
      <c r="D960" s="2" t="str">
        <f>IF(Data!E960&gt;0,Data!E960-4,"")</f>
        <v/>
      </c>
      <c r="E960" s="2" t="str">
        <f>IF(Data!F960&gt;0,Data!F960-4,"")</f>
        <v/>
      </c>
      <c r="F960" s="2" t="str">
        <f>IF(Data!G960&gt;0,Data!G960-4,"")</f>
        <v/>
      </c>
      <c r="G960" s="2" t="str">
        <f>IF(Data!H960&gt;0,Data!H960-4,"")</f>
        <v/>
      </c>
      <c r="H960" s="2" t="str">
        <f>IF(Data!I960&gt;0,Data!I960-4,"")</f>
        <v/>
      </c>
      <c r="J960" s="7" t="str">
        <f t="shared" si="294"/>
        <v/>
      </c>
      <c r="K960" s="7" t="str">
        <f t="shared" si="308"/>
        <v/>
      </c>
      <c r="L960" s="4" t="str">
        <f t="shared" si="295"/>
        <v/>
      </c>
      <c r="N960" s="4" t="str">
        <f>IF(MAX(COUNTIF(Data!B960:I960,1),COUNTIF(Data!B960:I960,2),COUNTIF(Data!B960:I960,3),COUNTIF(Data!B960:I960,4),COUNTIF(Data!B960:I960,5),COUNTIF(Data!B960:I960,6),COUNTIF(Data!B960:I960,7))&gt;0,MAX(COUNTIF(Data!B960:I960,1),COUNTIF(Data!B960:I960,2),COUNTIF(Data!B960:I960,3),COUNTIF(Data!B960:I960,4),COUNTIF(Data!B960:I960,5),COUNTIF(Data!B960:I960,6),COUNTIF(Data!B960:I960,7)),"")</f>
        <v/>
      </c>
      <c r="O960" s="4" t="str">
        <f>IF(COUNTIF(Data!B960:I960,4)=8,"Remove","")</f>
        <v/>
      </c>
      <c r="Q960" s="2" t="str">
        <f>IF(Data!K960&gt;0,Data!K960-4,"")</f>
        <v/>
      </c>
      <c r="R960" s="2" t="str">
        <f>IF(Data!L960&gt;0,Data!L960-4,"")</f>
        <v/>
      </c>
      <c r="S960" s="2" t="str">
        <f>IF(Data!M960&gt;0,Data!M960-4,"")</f>
        <v/>
      </c>
      <c r="T960" s="2" t="str">
        <f>IF(Data!N960&gt;0,Data!N960-4,"")</f>
        <v/>
      </c>
      <c r="U960" s="2" t="str">
        <f>IF(Data!O960&gt;0,Data!O960-4,"")</f>
        <v/>
      </c>
      <c r="V960" s="2" t="str">
        <f>IF(Data!P960&gt;0,Data!P960-4,"")</f>
        <v/>
      </c>
      <c r="W960" s="2" t="str">
        <f>IF(Data!Q960&gt;0,Data!Q960-4,"")</f>
        <v/>
      </c>
      <c r="X960" s="2" t="str">
        <f>IF(Data!R960&gt;0,Data!R960-4,"")</f>
        <v/>
      </c>
      <c r="Y960" s="59"/>
      <c r="Z960" s="7" t="str">
        <f t="shared" si="296"/>
        <v/>
      </c>
      <c r="AA960" s="7" t="str">
        <f t="shared" si="309"/>
        <v/>
      </c>
      <c r="AB960" s="4" t="str">
        <f t="shared" si="297"/>
        <v/>
      </c>
      <c r="AC960" s="59"/>
      <c r="AD960" s="4" t="str">
        <f>IF(MAX(COUNTIF(Data!K960:R960,1),COUNTIF(Data!K960:R960,2),COUNTIF(Data!K960:R960,3),COUNTIF(Data!K960:R960,4),COUNTIF(Data!K960:R960,5),COUNTIF(Data!K960:R960,6),COUNTIF(Data!K960:R960,7))&gt;0,MAX(COUNTIF(Data!K960:R960,1),COUNTIF(Data!K960:R960,2),COUNTIF(Data!K960:R960,3),COUNTIF(Data!K960:R960,4),COUNTIF(Data!K960:R960,5),COUNTIF(Data!K960:R960,6),COUNTIF(Data!K960:R960,7)),"")</f>
        <v/>
      </c>
      <c r="AE960" s="4" t="str">
        <f>IF(COUNTIF(Data!K960:R960,4)=8,"Remove","")</f>
        <v/>
      </c>
      <c r="AG960" s="2" t="str">
        <f>IF(Data!T960&gt;0,Data!T960-4,"")</f>
        <v/>
      </c>
      <c r="AH960" s="2" t="str">
        <f>IF(Data!U960&gt;0,Data!U960-4,"")</f>
        <v/>
      </c>
      <c r="AI960" s="2" t="str">
        <f>IF(Data!V960&gt;0,Data!V960-4,"")</f>
        <v/>
      </c>
      <c r="AJ960" s="2" t="str">
        <f>IF(Data!W960&gt;0,Data!W960-4,"")</f>
        <v/>
      </c>
      <c r="AK960" s="2" t="str">
        <f>IF(Data!X960&gt;0,Data!X960-4,"")</f>
        <v/>
      </c>
      <c r="AL960" s="2" t="str">
        <f>IF(Data!Y960&gt;0,Data!Y960-4,"")</f>
        <v/>
      </c>
      <c r="AM960" s="2" t="str">
        <f>IF(Data!Z960&gt;0,Data!Z960-4,"")</f>
        <v/>
      </c>
      <c r="AN960" s="2" t="str">
        <f>IF(Data!AA960&gt;0,Data!AA960-4,"")</f>
        <v/>
      </c>
      <c r="AP960" s="7" t="str">
        <f t="shared" si="298"/>
        <v/>
      </c>
      <c r="AQ960" s="7" t="str">
        <f t="shared" si="310"/>
        <v/>
      </c>
      <c r="AR960" s="4" t="str">
        <f t="shared" si="299"/>
        <v/>
      </c>
      <c r="AT960" s="4" t="str">
        <f>IF(MAX(COUNTIF(Data!T960:AA960,1),COUNTIF(Data!T960:AA960,2),COUNTIF(Data!T960:AA960,3),COUNTIF(Data!T960:AA960,4),COUNTIF(Data!T960:AA960,5),COUNTIF(Data!T960:AA960,6),COUNTIF(Data!T960:AA960,7))&gt;0,MAX(COUNTIF(Data!T960:AA960,1),COUNTIF(Data!T960:AA960,2),COUNTIF(Data!T960:AA960,3),COUNTIF(Data!T960:AA960,4),COUNTIF(Data!T960:AA960,5),COUNTIF(Data!T960:AA960,6),COUNTIF(Data!T960:AA960,7)),"")</f>
        <v/>
      </c>
      <c r="AU960" s="4" t="str">
        <f>IF(COUNTIF(Data!T960:AA960,4)=8,"Remove","")</f>
        <v/>
      </c>
      <c r="AW960" s="2" t="str">
        <f>IF(Data!AC960&gt;0,Data!AC960-4,"")</f>
        <v/>
      </c>
      <c r="AX960" s="2" t="str">
        <f>IF(Data!AD960&gt;0,Data!AD960-4,"")</f>
        <v/>
      </c>
      <c r="AY960" s="2" t="str">
        <f>IF(Data!AE960&gt;0,Data!AE960-4,"")</f>
        <v/>
      </c>
      <c r="AZ960" s="2" t="str">
        <f>IF(Data!AF960&gt;0,Data!AF960-4,"")</f>
        <v/>
      </c>
      <c r="BA960" s="2" t="str">
        <f>IF(Data!AG960&gt;0,Data!AG960-4,"")</f>
        <v/>
      </c>
      <c r="BB960" s="2" t="str">
        <f>IF(Data!AH960&gt;0,Data!AH960-4,"")</f>
        <v/>
      </c>
      <c r="BC960" s="2" t="str">
        <f>IF(Data!AI960&gt;0,Data!AI960-4,"")</f>
        <v/>
      </c>
      <c r="BD960" s="2" t="str">
        <f>IF(Data!AJ960&gt;0,Data!AJ960-4,"")</f>
        <v/>
      </c>
      <c r="BF960" s="7" t="str">
        <f t="shared" si="300"/>
        <v/>
      </c>
      <c r="BG960" s="7" t="str">
        <f t="shared" si="311"/>
        <v/>
      </c>
      <c r="BH960" s="4" t="str">
        <f t="shared" si="301"/>
        <v/>
      </c>
      <c r="BJ960" s="4" t="str">
        <f>IF(MAX(COUNTIF(Data!AC960:AJ960,1),COUNTIF(Data!AC960:AJ960,2),COUNTIF(Data!AC960:AJ960,3),COUNTIF(Data!AC960:AJ960,4),COUNTIF(Data!AC960:AJ960,5),COUNTIF(Data!AC960:AJ960,6),COUNTIF(Data!AC960:AJ960,7))&gt;0,MAX(COUNTIF(Data!AC960:AJ960,1),COUNTIF(Data!AC960:AJ960,2),COUNTIF(Data!AC960:AJ960,3),COUNTIF(Data!AC960:AJ960,4),COUNTIF(Data!AC960:AJ960,5),COUNTIF(Data!AC960:AJ960,6),COUNTIF(Data!AC960:AJ960,7)),"")</f>
        <v/>
      </c>
      <c r="BK960" s="4" t="str">
        <f>IF(COUNTIF(Data!AC960:AJ960,4)=8,"Remove","")</f>
        <v/>
      </c>
      <c r="BM960" s="2" t="str">
        <f>IF(Data!AL960&gt;0,Data!AL960-4,"")</f>
        <v/>
      </c>
      <c r="BN960" s="2" t="str">
        <f>IF(Data!AM960&gt;0,Data!AM960-4,"")</f>
        <v/>
      </c>
      <c r="BO960" s="2" t="str">
        <f>IF(Data!AN960&gt;0,Data!AN960-4,"")</f>
        <v/>
      </c>
      <c r="BP960" s="2" t="str">
        <f>IF(Data!AO960&gt;0,Data!AO960-4,"")</f>
        <v/>
      </c>
      <c r="BQ960" s="2" t="str">
        <f>IF(Data!AP960&gt;0,Data!AP960-4,"")</f>
        <v/>
      </c>
      <c r="BR960" s="2" t="str">
        <f>IF(Data!AQ960&gt;0,Data!AQ960-4,"")</f>
        <v/>
      </c>
      <c r="BS960" s="2" t="str">
        <f>IF(Data!AR960&gt;0,Data!AR960-4,"")</f>
        <v/>
      </c>
      <c r="BT960" s="2" t="str">
        <f>IF(Data!AS960&gt;0,Data!AS960-4,"")</f>
        <v/>
      </c>
      <c r="BV960" s="7" t="str">
        <f t="shared" si="302"/>
        <v/>
      </c>
      <c r="BW960" s="7" t="str">
        <f t="shared" si="312"/>
        <v/>
      </c>
      <c r="BX960" s="4" t="str">
        <f t="shared" si="303"/>
        <v/>
      </c>
      <c r="BZ960" s="4" t="str">
        <f>IF(MAX(COUNTIF(Data!AL960:AS960,1),COUNTIF(Data!AL960:AS960,2),COUNTIF(Data!AL960:AS960,3),COUNTIF(Data!AL960:AS960,4),COUNTIF(Data!AL960:AS960,5),COUNTIF(Data!AL960:AS960,6),COUNTIF(Data!AL960:AS960,7))&gt;0,MAX(COUNTIF(Data!AL960:AS960,1),COUNTIF(Data!AL960:AS960,2),COUNTIF(Data!AL960:AS960,3),COUNTIF(Data!AL960:AS960,4),COUNTIF(Data!AL960:AS960,5),COUNTIF(Data!AL960:AS960,6),COUNTIF(Data!AL960:AS960,7)),"")</f>
        <v/>
      </c>
      <c r="CA960" s="4" t="str">
        <f>IF(COUNTIF(Data!AL960:AS960,4)=8,"Remove","")</f>
        <v/>
      </c>
      <c r="CC960" s="2" t="str">
        <f>IF(Data!AU960&gt;0,Data!AU960-4,"")</f>
        <v/>
      </c>
      <c r="CD960" s="2" t="str">
        <f>IF(Data!AV960&gt;0,Data!AV960-4,"")</f>
        <v/>
      </c>
      <c r="CE960" s="2" t="str">
        <f>IF(Data!AW960&gt;0,Data!AW960-4,"")</f>
        <v/>
      </c>
      <c r="CF960" s="2" t="str">
        <f>IF(Data!AX960&gt;0,Data!AX960-4,"")</f>
        <v/>
      </c>
      <c r="CG960" s="2" t="str">
        <f>IF(Data!AY960&gt;0,Data!AY960-4,"")</f>
        <v/>
      </c>
      <c r="CH960" s="2" t="str">
        <f>IF(Data!AZ960&gt;0,Data!AZ960-4,"")</f>
        <v/>
      </c>
      <c r="CI960" s="2" t="str">
        <f>IF(Data!BA960&gt;0,Data!BA960-4,"")</f>
        <v/>
      </c>
      <c r="CJ960" s="2" t="str">
        <f>IF(Data!BB960&gt;0,Data!BB960-4,"")</f>
        <v/>
      </c>
      <c r="CL960" s="7" t="str">
        <f t="shared" si="304"/>
        <v/>
      </c>
      <c r="CM960" s="7" t="str">
        <f t="shared" si="313"/>
        <v/>
      </c>
      <c r="CN960" s="4" t="str">
        <f t="shared" si="305"/>
        <v/>
      </c>
      <c r="CP960" s="4" t="str">
        <f>IF(MAX(COUNTIF(Data!AU960:BB960,1),COUNTIF(Data!AU960:BB960,2),COUNTIF(Data!AU960:BB960,3),COUNTIF(Data!AU960:BB960,4),COUNTIF(Data!AU960:BB960,5),COUNTIF(Data!AU960:BB960,6),COUNTIF(Data!AU960:BB960,7))&gt;0,MAX(COUNTIF(Data!AU960:BB960,1),COUNTIF(Data!AU960:BB960,2),COUNTIF(Data!AU960:BB960,3),COUNTIF(Data!AU960:BB960,4),COUNTIF(Data!AU960:BB960,5),COUNTIF(Data!AU960:BB960,6),COUNTIF(Data!AU960:BB960,7)),"")</f>
        <v/>
      </c>
      <c r="CQ960" s="4" t="str">
        <f>IF(COUNTIF(Data!AU960:BB960,4)=8,"Remove","")</f>
        <v/>
      </c>
      <c r="CS960" s="2" t="str">
        <f>IF(Data!BD960&gt;0,Data!BD960-4,"")</f>
        <v/>
      </c>
      <c r="CT960" s="2" t="str">
        <f>IF(Data!BE960&gt;0,Data!BE960-4,"")</f>
        <v/>
      </c>
      <c r="CU960" s="2" t="str">
        <f>IF(Data!BF960&gt;0,Data!BF960-4,"")</f>
        <v/>
      </c>
      <c r="CV960" s="2" t="str">
        <f>IF(Data!BG960&gt;0,Data!BG960-4,"")</f>
        <v/>
      </c>
      <c r="CW960" s="2" t="str">
        <f>IF(Data!BH960&gt;0,Data!BH960-4,"")</f>
        <v/>
      </c>
      <c r="CX960" s="2" t="str">
        <f>IF(Data!BI960&gt;0,Data!BI960-4,"")</f>
        <v/>
      </c>
      <c r="CY960" s="2" t="str">
        <f>IF(Data!BJ960&gt;0,Data!BJ960-4,"")</f>
        <v/>
      </c>
      <c r="CZ960" s="2" t="str">
        <f>IF(Data!BK960&gt;0,Data!BK960-4,"")</f>
        <v/>
      </c>
      <c r="DB960" s="7" t="str">
        <f t="shared" si="306"/>
        <v/>
      </c>
      <c r="DC960" s="7" t="str">
        <f t="shared" si="314"/>
        <v/>
      </c>
      <c r="DD960" s="4" t="str">
        <f t="shared" si="307"/>
        <v/>
      </c>
      <c r="DF960" s="4" t="str">
        <f>IF(MAX(COUNTIF(Data!BD960:BK960,1),COUNTIF(Data!BD960:BK960,2),COUNTIF(Data!BD960:BK960,3),COUNTIF(Data!BD960:BK960,4),COUNTIF(Data!BD960:BK960,5),COUNTIF(Data!BD960:BK960,6),COUNTIF(Data!BD960:BK960,7))&gt;0,MAX(COUNTIF(Data!BD960:BK960,1),COUNTIF(Data!BD960:BK960,2),COUNTIF(Data!BD960:BK960,3),COUNTIF(Data!BD960:BK960,4),COUNTIF(Data!BD960:BK960,5),COUNTIF(Data!BD960:BK960,6),COUNTIF(Data!BD960:BK960,7)),"")</f>
        <v/>
      </c>
      <c r="DG960" s="4" t="str">
        <f>IF(COUNTIF(Data!BD960:BK960,4)=8,"Remove","")</f>
        <v/>
      </c>
    </row>
    <row r="961" spans="1:111" x14ac:dyDescent="0.25">
      <c r="A961" s="2" t="str">
        <f>IF(Data!B961&gt;0,Data!B961-4,"")</f>
        <v/>
      </c>
      <c r="B961" s="2" t="str">
        <f>IF(Data!C961&gt;0,Data!C961-4,"")</f>
        <v/>
      </c>
      <c r="C961" s="2" t="str">
        <f>IF(Data!D961&gt;0,Data!D961-4,"")</f>
        <v/>
      </c>
      <c r="D961" s="2" t="str">
        <f>IF(Data!E961&gt;0,Data!E961-4,"")</f>
        <v/>
      </c>
      <c r="E961" s="2" t="str">
        <f>IF(Data!F961&gt;0,Data!F961-4,"")</f>
        <v/>
      </c>
      <c r="F961" s="2" t="str">
        <f>IF(Data!G961&gt;0,Data!G961-4,"")</f>
        <v/>
      </c>
      <c r="G961" s="2" t="str">
        <f>IF(Data!H961&gt;0,Data!H961-4,"")</f>
        <v/>
      </c>
      <c r="H961" s="2" t="str">
        <f>IF(Data!I961&gt;0,Data!I961-4,"")</f>
        <v/>
      </c>
      <c r="J961" s="7" t="str">
        <f t="shared" si="294"/>
        <v/>
      </c>
      <c r="K961" s="7" t="str">
        <f t="shared" si="308"/>
        <v/>
      </c>
      <c r="L961" s="4" t="str">
        <f t="shared" si="295"/>
        <v/>
      </c>
      <c r="N961" s="4" t="str">
        <f>IF(MAX(COUNTIF(Data!B961:I961,1),COUNTIF(Data!B961:I961,2),COUNTIF(Data!B961:I961,3),COUNTIF(Data!B961:I961,4),COUNTIF(Data!B961:I961,5),COUNTIF(Data!B961:I961,6),COUNTIF(Data!B961:I961,7))&gt;0,MAX(COUNTIF(Data!B961:I961,1),COUNTIF(Data!B961:I961,2),COUNTIF(Data!B961:I961,3),COUNTIF(Data!B961:I961,4),COUNTIF(Data!B961:I961,5),COUNTIF(Data!B961:I961,6),COUNTIF(Data!B961:I961,7)),"")</f>
        <v/>
      </c>
      <c r="O961" s="4" t="str">
        <f>IF(COUNTIF(Data!B961:I961,4)=8,"Remove","")</f>
        <v/>
      </c>
      <c r="Q961" s="2" t="str">
        <f>IF(Data!K961&gt;0,Data!K961-4,"")</f>
        <v/>
      </c>
      <c r="R961" s="2" t="str">
        <f>IF(Data!L961&gt;0,Data!L961-4,"")</f>
        <v/>
      </c>
      <c r="S961" s="2" t="str">
        <f>IF(Data!M961&gt;0,Data!M961-4,"")</f>
        <v/>
      </c>
      <c r="T961" s="2" t="str">
        <f>IF(Data!N961&gt;0,Data!N961-4,"")</f>
        <v/>
      </c>
      <c r="U961" s="2" t="str">
        <f>IF(Data!O961&gt;0,Data!O961-4,"")</f>
        <v/>
      </c>
      <c r="V961" s="2" t="str">
        <f>IF(Data!P961&gt;0,Data!P961-4,"")</f>
        <v/>
      </c>
      <c r="W961" s="2" t="str">
        <f>IF(Data!Q961&gt;0,Data!Q961-4,"")</f>
        <v/>
      </c>
      <c r="X961" s="2" t="str">
        <f>IF(Data!R961&gt;0,Data!R961-4,"")</f>
        <v/>
      </c>
      <c r="Y961" s="59"/>
      <c r="Z961" s="7" t="str">
        <f t="shared" si="296"/>
        <v/>
      </c>
      <c r="AA961" s="7" t="str">
        <f t="shared" si="309"/>
        <v/>
      </c>
      <c r="AB961" s="4" t="str">
        <f t="shared" si="297"/>
        <v/>
      </c>
      <c r="AC961" s="59"/>
      <c r="AD961" s="4" t="str">
        <f>IF(MAX(COUNTIF(Data!K961:R961,1),COUNTIF(Data!K961:R961,2),COUNTIF(Data!K961:R961,3),COUNTIF(Data!K961:R961,4),COUNTIF(Data!K961:R961,5),COUNTIF(Data!K961:R961,6),COUNTIF(Data!K961:R961,7))&gt;0,MAX(COUNTIF(Data!K961:R961,1),COUNTIF(Data!K961:R961,2),COUNTIF(Data!K961:R961,3),COUNTIF(Data!K961:R961,4),COUNTIF(Data!K961:R961,5),COUNTIF(Data!K961:R961,6),COUNTIF(Data!K961:R961,7)),"")</f>
        <v/>
      </c>
      <c r="AE961" s="4" t="str">
        <f>IF(COUNTIF(Data!K961:R961,4)=8,"Remove","")</f>
        <v/>
      </c>
      <c r="AG961" s="2" t="str">
        <f>IF(Data!T961&gt;0,Data!T961-4,"")</f>
        <v/>
      </c>
      <c r="AH961" s="2" t="str">
        <f>IF(Data!U961&gt;0,Data!U961-4,"")</f>
        <v/>
      </c>
      <c r="AI961" s="2" t="str">
        <f>IF(Data!V961&gt;0,Data!V961-4,"")</f>
        <v/>
      </c>
      <c r="AJ961" s="2" t="str">
        <f>IF(Data!W961&gt;0,Data!W961-4,"")</f>
        <v/>
      </c>
      <c r="AK961" s="2" t="str">
        <f>IF(Data!X961&gt;0,Data!X961-4,"")</f>
        <v/>
      </c>
      <c r="AL961" s="2" t="str">
        <f>IF(Data!Y961&gt;0,Data!Y961-4,"")</f>
        <v/>
      </c>
      <c r="AM961" s="2" t="str">
        <f>IF(Data!Z961&gt;0,Data!Z961-4,"")</f>
        <v/>
      </c>
      <c r="AN961" s="2" t="str">
        <f>IF(Data!AA961&gt;0,Data!AA961-4,"")</f>
        <v/>
      </c>
      <c r="AP961" s="7" t="str">
        <f t="shared" si="298"/>
        <v/>
      </c>
      <c r="AQ961" s="7" t="str">
        <f t="shared" si="310"/>
        <v/>
      </c>
      <c r="AR961" s="4" t="str">
        <f t="shared" si="299"/>
        <v/>
      </c>
      <c r="AT961" s="4" t="str">
        <f>IF(MAX(COUNTIF(Data!T961:AA961,1),COUNTIF(Data!T961:AA961,2),COUNTIF(Data!T961:AA961,3),COUNTIF(Data!T961:AA961,4),COUNTIF(Data!T961:AA961,5),COUNTIF(Data!T961:AA961,6),COUNTIF(Data!T961:AA961,7))&gt;0,MAX(COUNTIF(Data!T961:AA961,1),COUNTIF(Data!T961:AA961,2),COUNTIF(Data!T961:AA961,3),COUNTIF(Data!T961:AA961,4),COUNTIF(Data!T961:AA961,5),COUNTIF(Data!T961:AA961,6),COUNTIF(Data!T961:AA961,7)),"")</f>
        <v/>
      </c>
      <c r="AU961" s="4" t="str">
        <f>IF(COUNTIF(Data!T961:AA961,4)=8,"Remove","")</f>
        <v/>
      </c>
      <c r="AW961" s="2" t="str">
        <f>IF(Data!AC961&gt;0,Data!AC961-4,"")</f>
        <v/>
      </c>
      <c r="AX961" s="2" t="str">
        <f>IF(Data!AD961&gt;0,Data!AD961-4,"")</f>
        <v/>
      </c>
      <c r="AY961" s="2" t="str">
        <f>IF(Data!AE961&gt;0,Data!AE961-4,"")</f>
        <v/>
      </c>
      <c r="AZ961" s="2" t="str">
        <f>IF(Data!AF961&gt;0,Data!AF961-4,"")</f>
        <v/>
      </c>
      <c r="BA961" s="2" t="str">
        <f>IF(Data!AG961&gt;0,Data!AG961-4,"")</f>
        <v/>
      </c>
      <c r="BB961" s="2" t="str">
        <f>IF(Data!AH961&gt;0,Data!AH961-4,"")</f>
        <v/>
      </c>
      <c r="BC961" s="2" t="str">
        <f>IF(Data!AI961&gt;0,Data!AI961-4,"")</f>
        <v/>
      </c>
      <c r="BD961" s="2" t="str">
        <f>IF(Data!AJ961&gt;0,Data!AJ961-4,"")</f>
        <v/>
      </c>
      <c r="BF961" s="7" t="str">
        <f t="shared" si="300"/>
        <v/>
      </c>
      <c r="BG961" s="7" t="str">
        <f t="shared" si="311"/>
        <v/>
      </c>
      <c r="BH961" s="4" t="str">
        <f t="shared" si="301"/>
        <v/>
      </c>
      <c r="BJ961" s="4" t="str">
        <f>IF(MAX(COUNTIF(Data!AC961:AJ961,1),COUNTIF(Data!AC961:AJ961,2),COUNTIF(Data!AC961:AJ961,3),COUNTIF(Data!AC961:AJ961,4),COUNTIF(Data!AC961:AJ961,5),COUNTIF(Data!AC961:AJ961,6),COUNTIF(Data!AC961:AJ961,7))&gt;0,MAX(COUNTIF(Data!AC961:AJ961,1),COUNTIF(Data!AC961:AJ961,2),COUNTIF(Data!AC961:AJ961,3),COUNTIF(Data!AC961:AJ961,4),COUNTIF(Data!AC961:AJ961,5),COUNTIF(Data!AC961:AJ961,6),COUNTIF(Data!AC961:AJ961,7)),"")</f>
        <v/>
      </c>
      <c r="BK961" s="4" t="str">
        <f>IF(COUNTIF(Data!AC961:AJ961,4)=8,"Remove","")</f>
        <v/>
      </c>
      <c r="BM961" s="2" t="str">
        <f>IF(Data!AL961&gt;0,Data!AL961-4,"")</f>
        <v/>
      </c>
      <c r="BN961" s="2" t="str">
        <f>IF(Data!AM961&gt;0,Data!AM961-4,"")</f>
        <v/>
      </c>
      <c r="BO961" s="2" t="str">
        <f>IF(Data!AN961&gt;0,Data!AN961-4,"")</f>
        <v/>
      </c>
      <c r="BP961" s="2" t="str">
        <f>IF(Data!AO961&gt;0,Data!AO961-4,"")</f>
        <v/>
      </c>
      <c r="BQ961" s="2" t="str">
        <f>IF(Data!AP961&gt;0,Data!AP961-4,"")</f>
        <v/>
      </c>
      <c r="BR961" s="2" t="str">
        <f>IF(Data!AQ961&gt;0,Data!AQ961-4,"")</f>
        <v/>
      </c>
      <c r="BS961" s="2" t="str">
        <f>IF(Data!AR961&gt;0,Data!AR961-4,"")</f>
        <v/>
      </c>
      <c r="BT961" s="2" t="str">
        <f>IF(Data!AS961&gt;0,Data!AS961-4,"")</f>
        <v/>
      </c>
      <c r="BV961" s="7" t="str">
        <f t="shared" si="302"/>
        <v/>
      </c>
      <c r="BW961" s="7" t="str">
        <f t="shared" si="312"/>
        <v/>
      </c>
      <c r="BX961" s="4" t="str">
        <f t="shared" si="303"/>
        <v/>
      </c>
      <c r="BZ961" s="4" t="str">
        <f>IF(MAX(COUNTIF(Data!AL961:AS961,1),COUNTIF(Data!AL961:AS961,2),COUNTIF(Data!AL961:AS961,3),COUNTIF(Data!AL961:AS961,4),COUNTIF(Data!AL961:AS961,5),COUNTIF(Data!AL961:AS961,6),COUNTIF(Data!AL961:AS961,7))&gt;0,MAX(COUNTIF(Data!AL961:AS961,1),COUNTIF(Data!AL961:AS961,2),COUNTIF(Data!AL961:AS961,3),COUNTIF(Data!AL961:AS961,4),COUNTIF(Data!AL961:AS961,5),COUNTIF(Data!AL961:AS961,6),COUNTIF(Data!AL961:AS961,7)),"")</f>
        <v/>
      </c>
      <c r="CA961" s="4" t="str">
        <f>IF(COUNTIF(Data!AL961:AS961,4)=8,"Remove","")</f>
        <v/>
      </c>
      <c r="CC961" s="2" t="str">
        <f>IF(Data!AU961&gt;0,Data!AU961-4,"")</f>
        <v/>
      </c>
      <c r="CD961" s="2" t="str">
        <f>IF(Data!AV961&gt;0,Data!AV961-4,"")</f>
        <v/>
      </c>
      <c r="CE961" s="2" t="str">
        <f>IF(Data!AW961&gt;0,Data!AW961-4,"")</f>
        <v/>
      </c>
      <c r="CF961" s="2" t="str">
        <f>IF(Data!AX961&gt;0,Data!AX961-4,"")</f>
        <v/>
      </c>
      <c r="CG961" s="2" t="str">
        <f>IF(Data!AY961&gt;0,Data!AY961-4,"")</f>
        <v/>
      </c>
      <c r="CH961" s="2" t="str">
        <f>IF(Data!AZ961&gt;0,Data!AZ961-4,"")</f>
        <v/>
      </c>
      <c r="CI961" s="2" t="str">
        <f>IF(Data!BA961&gt;0,Data!BA961-4,"")</f>
        <v/>
      </c>
      <c r="CJ961" s="2" t="str">
        <f>IF(Data!BB961&gt;0,Data!BB961-4,"")</f>
        <v/>
      </c>
      <c r="CL961" s="7" t="str">
        <f t="shared" si="304"/>
        <v/>
      </c>
      <c r="CM961" s="7" t="str">
        <f t="shared" si="313"/>
        <v/>
      </c>
      <c r="CN961" s="4" t="str">
        <f t="shared" si="305"/>
        <v/>
      </c>
      <c r="CP961" s="4" t="str">
        <f>IF(MAX(COUNTIF(Data!AU961:BB961,1),COUNTIF(Data!AU961:BB961,2),COUNTIF(Data!AU961:BB961,3),COUNTIF(Data!AU961:BB961,4),COUNTIF(Data!AU961:BB961,5),COUNTIF(Data!AU961:BB961,6),COUNTIF(Data!AU961:BB961,7))&gt;0,MAX(COUNTIF(Data!AU961:BB961,1),COUNTIF(Data!AU961:BB961,2),COUNTIF(Data!AU961:BB961,3),COUNTIF(Data!AU961:BB961,4),COUNTIF(Data!AU961:BB961,5),COUNTIF(Data!AU961:BB961,6),COUNTIF(Data!AU961:BB961,7)),"")</f>
        <v/>
      </c>
      <c r="CQ961" s="4" t="str">
        <f>IF(COUNTIF(Data!AU961:BB961,4)=8,"Remove","")</f>
        <v/>
      </c>
      <c r="CS961" s="2" t="str">
        <f>IF(Data!BD961&gt;0,Data!BD961-4,"")</f>
        <v/>
      </c>
      <c r="CT961" s="2" t="str">
        <f>IF(Data!BE961&gt;0,Data!BE961-4,"")</f>
        <v/>
      </c>
      <c r="CU961" s="2" t="str">
        <f>IF(Data!BF961&gt;0,Data!BF961-4,"")</f>
        <v/>
      </c>
      <c r="CV961" s="2" t="str">
        <f>IF(Data!BG961&gt;0,Data!BG961-4,"")</f>
        <v/>
      </c>
      <c r="CW961" s="2" t="str">
        <f>IF(Data!BH961&gt;0,Data!BH961-4,"")</f>
        <v/>
      </c>
      <c r="CX961" s="2" t="str">
        <f>IF(Data!BI961&gt;0,Data!BI961-4,"")</f>
        <v/>
      </c>
      <c r="CY961" s="2" t="str">
        <f>IF(Data!BJ961&gt;0,Data!BJ961-4,"")</f>
        <v/>
      </c>
      <c r="CZ961" s="2" t="str">
        <f>IF(Data!BK961&gt;0,Data!BK961-4,"")</f>
        <v/>
      </c>
      <c r="DB961" s="7" t="str">
        <f t="shared" si="306"/>
        <v/>
      </c>
      <c r="DC961" s="7" t="str">
        <f t="shared" si="314"/>
        <v/>
      </c>
      <c r="DD961" s="4" t="str">
        <f t="shared" si="307"/>
        <v/>
      </c>
      <c r="DF961" s="4" t="str">
        <f>IF(MAX(COUNTIF(Data!BD961:BK961,1),COUNTIF(Data!BD961:BK961,2),COUNTIF(Data!BD961:BK961,3),COUNTIF(Data!BD961:BK961,4),COUNTIF(Data!BD961:BK961,5),COUNTIF(Data!BD961:BK961,6),COUNTIF(Data!BD961:BK961,7))&gt;0,MAX(COUNTIF(Data!BD961:BK961,1),COUNTIF(Data!BD961:BK961,2),COUNTIF(Data!BD961:BK961,3),COUNTIF(Data!BD961:BK961,4),COUNTIF(Data!BD961:BK961,5),COUNTIF(Data!BD961:BK961,6),COUNTIF(Data!BD961:BK961,7)),"")</f>
        <v/>
      </c>
      <c r="DG961" s="4" t="str">
        <f>IF(COUNTIF(Data!BD961:BK961,4)=8,"Remove","")</f>
        <v/>
      </c>
    </row>
    <row r="962" spans="1:111" x14ac:dyDescent="0.25">
      <c r="A962" s="2" t="str">
        <f>IF(Data!B962&gt;0,Data!B962-4,"")</f>
        <v/>
      </c>
      <c r="B962" s="2" t="str">
        <f>IF(Data!C962&gt;0,Data!C962-4,"")</f>
        <v/>
      </c>
      <c r="C962" s="2" t="str">
        <f>IF(Data!D962&gt;0,Data!D962-4,"")</f>
        <v/>
      </c>
      <c r="D962" s="2" t="str">
        <f>IF(Data!E962&gt;0,Data!E962-4,"")</f>
        <v/>
      </c>
      <c r="E962" s="2" t="str">
        <f>IF(Data!F962&gt;0,Data!F962-4,"")</f>
        <v/>
      </c>
      <c r="F962" s="2" t="str">
        <f>IF(Data!G962&gt;0,Data!G962-4,"")</f>
        <v/>
      </c>
      <c r="G962" s="2" t="str">
        <f>IF(Data!H962&gt;0,Data!H962-4,"")</f>
        <v/>
      </c>
      <c r="H962" s="2" t="str">
        <f>IF(Data!I962&gt;0,Data!I962-4,"")</f>
        <v/>
      </c>
      <c r="J962" s="7" t="str">
        <f t="shared" si="294"/>
        <v/>
      </c>
      <c r="K962" s="7" t="str">
        <f t="shared" si="308"/>
        <v/>
      </c>
      <c r="L962" s="4" t="str">
        <f t="shared" si="295"/>
        <v/>
      </c>
      <c r="N962" s="4" t="str">
        <f>IF(MAX(COUNTIF(Data!B962:I962,1),COUNTIF(Data!B962:I962,2),COUNTIF(Data!B962:I962,3),COUNTIF(Data!B962:I962,4),COUNTIF(Data!B962:I962,5),COUNTIF(Data!B962:I962,6),COUNTIF(Data!B962:I962,7))&gt;0,MAX(COUNTIF(Data!B962:I962,1),COUNTIF(Data!B962:I962,2),COUNTIF(Data!B962:I962,3),COUNTIF(Data!B962:I962,4),COUNTIF(Data!B962:I962,5),COUNTIF(Data!B962:I962,6),COUNTIF(Data!B962:I962,7)),"")</f>
        <v/>
      </c>
      <c r="O962" s="4" t="str">
        <f>IF(COUNTIF(Data!B962:I962,4)=8,"Remove","")</f>
        <v/>
      </c>
      <c r="Q962" s="2" t="str">
        <f>IF(Data!K962&gt;0,Data!K962-4,"")</f>
        <v/>
      </c>
      <c r="R962" s="2" t="str">
        <f>IF(Data!L962&gt;0,Data!L962-4,"")</f>
        <v/>
      </c>
      <c r="S962" s="2" t="str">
        <f>IF(Data!M962&gt;0,Data!M962-4,"")</f>
        <v/>
      </c>
      <c r="T962" s="2" t="str">
        <f>IF(Data!N962&gt;0,Data!N962-4,"")</f>
        <v/>
      </c>
      <c r="U962" s="2" t="str">
        <f>IF(Data!O962&gt;0,Data!O962-4,"")</f>
        <v/>
      </c>
      <c r="V962" s="2" t="str">
        <f>IF(Data!P962&gt;0,Data!P962-4,"")</f>
        <v/>
      </c>
      <c r="W962" s="2" t="str">
        <f>IF(Data!Q962&gt;0,Data!Q962-4,"")</f>
        <v/>
      </c>
      <c r="X962" s="2" t="str">
        <f>IF(Data!R962&gt;0,Data!R962-4,"")</f>
        <v/>
      </c>
      <c r="Y962" s="59"/>
      <c r="Z962" s="7" t="str">
        <f t="shared" si="296"/>
        <v/>
      </c>
      <c r="AA962" s="7" t="str">
        <f t="shared" si="309"/>
        <v/>
      </c>
      <c r="AB962" s="4" t="str">
        <f t="shared" si="297"/>
        <v/>
      </c>
      <c r="AC962" s="59"/>
      <c r="AD962" s="4" t="str">
        <f>IF(MAX(COUNTIF(Data!K962:R962,1),COUNTIF(Data!K962:R962,2),COUNTIF(Data!K962:R962,3),COUNTIF(Data!K962:R962,4),COUNTIF(Data!K962:R962,5),COUNTIF(Data!K962:R962,6),COUNTIF(Data!K962:R962,7))&gt;0,MAX(COUNTIF(Data!K962:R962,1),COUNTIF(Data!K962:R962,2),COUNTIF(Data!K962:R962,3),COUNTIF(Data!K962:R962,4),COUNTIF(Data!K962:R962,5),COUNTIF(Data!K962:R962,6),COUNTIF(Data!K962:R962,7)),"")</f>
        <v/>
      </c>
      <c r="AE962" s="4" t="str">
        <f>IF(COUNTIF(Data!K962:R962,4)=8,"Remove","")</f>
        <v/>
      </c>
      <c r="AG962" s="2" t="str">
        <f>IF(Data!T962&gt;0,Data!T962-4,"")</f>
        <v/>
      </c>
      <c r="AH962" s="2" t="str">
        <f>IF(Data!U962&gt;0,Data!U962-4,"")</f>
        <v/>
      </c>
      <c r="AI962" s="2" t="str">
        <f>IF(Data!V962&gt;0,Data!V962-4,"")</f>
        <v/>
      </c>
      <c r="AJ962" s="2" t="str">
        <f>IF(Data!W962&gt;0,Data!W962-4,"")</f>
        <v/>
      </c>
      <c r="AK962" s="2" t="str">
        <f>IF(Data!X962&gt;0,Data!X962-4,"")</f>
        <v/>
      </c>
      <c r="AL962" s="2" t="str">
        <f>IF(Data!Y962&gt;0,Data!Y962-4,"")</f>
        <v/>
      </c>
      <c r="AM962" s="2" t="str">
        <f>IF(Data!Z962&gt;0,Data!Z962-4,"")</f>
        <v/>
      </c>
      <c r="AN962" s="2" t="str">
        <f>IF(Data!AA962&gt;0,Data!AA962-4,"")</f>
        <v/>
      </c>
      <c r="AP962" s="7" t="str">
        <f t="shared" si="298"/>
        <v/>
      </c>
      <c r="AQ962" s="7" t="str">
        <f t="shared" si="310"/>
        <v/>
      </c>
      <c r="AR962" s="4" t="str">
        <f t="shared" si="299"/>
        <v/>
      </c>
      <c r="AT962" s="4" t="str">
        <f>IF(MAX(COUNTIF(Data!T962:AA962,1),COUNTIF(Data!T962:AA962,2),COUNTIF(Data!T962:AA962,3),COUNTIF(Data!T962:AA962,4),COUNTIF(Data!T962:AA962,5),COUNTIF(Data!T962:AA962,6),COUNTIF(Data!T962:AA962,7))&gt;0,MAX(COUNTIF(Data!T962:AA962,1),COUNTIF(Data!T962:AA962,2),COUNTIF(Data!T962:AA962,3),COUNTIF(Data!T962:AA962,4),COUNTIF(Data!T962:AA962,5),COUNTIF(Data!T962:AA962,6),COUNTIF(Data!T962:AA962,7)),"")</f>
        <v/>
      </c>
      <c r="AU962" s="4" t="str">
        <f>IF(COUNTIF(Data!T962:AA962,4)=8,"Remove","")</f>
        <v/>
      </c>
      <c r="AW962" s="2" t="str">
        <f>IF(Data!AC962&gt;0,Data!AC962-4,"")</f>
        <v/>
      </c>
      <c r="AX962" s="2" t="str">
        <f>IF(Data!AD962&gt;0,Data!AD962-4,"")</f>
        <v/>
      </c>
      <c r="AY962" s="2" t="str">
        <f>IF(Data!AE962&gt;0,Data!AE962-4,"")</f>
        <v/>
      </c>
      <c r="AZ962" s="2" t="str">
        <f>IF(Data!AF962&gt;0,Data!AF962-4,"")</f>
        <v/>
      </c>
      <c r="BA962" s="2" t="str">
        <f>IF(Data!AG962&gt;0,Data!AG962-4,"")</f>
        <v/>
      </c>
      <c r="BB962" s="2" t="str">
        <f>IF(Data!AH962&gt;0,Data!AH962-4,"")</f>
        <v/>
      </c>
      <c r="BC962" s="2" t="str">
        <f>IF(Data!AI962&gt;0,Data!AI962-4,"")</f>
        <v/>
      </c>
      <c r="BD962" s="2" t="str">
        <f>IF(Data!AJ962&gt;0,Data!AJ962-4,"")</f>
        <v/>
      </c>
      <c r="BF962" s="7" t="str">
        <f t="shared" si="300"/>
        <v/>
      </c>
      <c r="BG962" s="7" t="str">
        <f t="shared" si="311"/>
        <v/>
      </c>
      <c r="BH962" s="4" t="str">
        <f t="shared" si="301"/>
        <v/>
      </c>
      <c r="BJ962" s="4" t="str">
        <f>IF(MAX(COUNTIF(Data!AC962:AJ962,1),COUNTIF(Data!AC962:AJ962,2),COUNTIF(Data!AC962:AJ962,3),COUNTIF(Data!AC962:AJ962,4),COUNTIF(Data!AC962:AJ962,5),COUNTIF(Data!AC962:AJ962,6),COUNTIF(Data!AC962:AJ962,7))&gt;0,MAX(COUNTIF(Data!AC962:AJ962,1),COUNTIF(Data!AC962:AJ962,2),COUNTIF(Data!AC962:AJ962,3),COUNTIF(Data!AC962:AJ962,4),COUNTIF(Data!AC962:AJ962,5),COUNTIF(Data!AC962:AJ962,6),COUNTIF(Data!AC962:AJ962,7)),"")</f>
        <v/>
      </c>
      <c r="BK962" s="4" t="str">
        <f>IF(COUNTIF(Data!AC962:AJ962,4)=8,"Remove","")</f>
        <v/>
      </c>
      <c r="BM962" s="2" t="str">
        <f>IF(Data!AL962&gt;0,Data!AL962-4,"")</f>
        <v/>
      </c>
      <c r="BN962" s="2" t="str">
        <f>IF(Data!AM962&gt;0,Data!AM962-4,"")</f>
        <v/>
      </c>
      <c r="BO962" s="2" t="str">
        <f>IF(Data!AN962&gt;0,Data!AN962-4,"")</f>
        <v/>
      </c>
      <c r="BP962" s="2" t="str">
        <f>IF(Data!AO962&gt;0,Data!AO962-4,"")</f>
        <v/>
      </c>
      <c r="BQ962" s="2" t="str">
        <f>IF(Data!AP962&gt;0,Data!AP962-4,"")</f>
        <v/>
      </c>
      <c r="BR962" s="2" t="str">
        <f>IF(Data!AQ962&gt;0,Data!AQ962-4,"")</f>
        <v/>
      </c>
      <c r="BS962" s="2" t="str">
        <f>IF(Data!AR962&gt;0,Data!AR962-4,"")</f>
        <v/>
      </c>
      <c r="BT962" s="2" t="str">
        <f>IF(Data!AS962&gt;0,Data!AS962-4,"")</f>
        <v/>
      </c>
      <c r="BV962" s="7" t="str">
        <f t="shared" si="302"/>
        <v/>
      </c>
      <c r="BW962" s="7" t="str">
        <f t="shared" si="312"/>
        <v/>
      </c>
      <c r="BX962" s="4" t="str">
        <f t="shared" si="303"/>
        <v/>
      </c>
      <c r="BZ962" s="4" t="str">
        <f>IF(MAX(COUNTIF(Data!AL962:AS962,1),COUNTIF(Data!AL962:AS962,2),COUNTIF(Data!AL962:AS962,3),COUNTIF(Data!AL962:AS962,4),COUNTIF(Data!AL962:AS962,5),COUNTIF(Data!AL962:AS962,6),COUNTIF(Data!AL962:AS962,7))&gt;0,MAX(COUNTIF(Data!AL962:AS962,1),COUNTIF(Data!AL962:AS962,2),COUNTIF(Data!AL962:AS962,3),COUNTIF(Data!AL962:AS962,4),COUNTIF(Data!AL962:AS962,5),COUNTIF(Data!AL962:AS962,6),COUNTIF(Data!AL962:AS962,7)),"")</f>
        <v/>
      </c>
      <c r="CA962" s="4" t="str">
        <f>IF(COUNTIF(Data!AL962:AS962,4)=8,"Remove","")</f>
        <v/>
      </c>
      <c r="CC962" s="2" t="str">
        <f>IF(Data!AU962&gt;0,Data!AU962-4,"")</f>
        <v/>
      </c>
      <c r="CD962" s="2" t="str">
        <f>IF(Data!AV962&gt;0,Data!AV962-4,"")</f>
        <v/>
      </c>
      <c r="CE962" s="2" t="str">
        <f>IF(Data!AW962&gt;0,Data!AW962-4,"")</f>
        <v/>
      </c>
      <c r="CF962" s="2" t="str">
        <f>IF(Data!AX962&gt;0,Data!AX962-4,"")</f>
        <v/>
      </c>
      <c r="CG962" s="2" t="str">
        <f>IF(Data!AY962&gt;0,Data!AY962-4,"")</f>
        <v/>
      </c>
      <c r="CH962" s="2" t="str">
        <f>IF(Data!AZ962&gt;0,Data!AZ962-4,"")</f>
        <v/>
      </c>
      <c r="CI962" s="2" t="str">
        <f>IF(Data!BA962&gt;0,Data!BA962-4,"")</f>
        <v/>
      </c>
      <c r="CJ962" s="2" t="str">
        <f>IF(Data!BB962&gt;0,Data!BB962-4,"")</f>
        <v/>
      </c>
      <c r="CL962" s="7" t="str">
        <f t="shared" si="304"/>
        <v/>
      </c>
      <c r="CM962" s="7" t="str">
        <f t="shared" si="313"/>
        <v/>
      </c>
      <c r="CN962" s="4" t="str">
        <f t="shared" si="305"/>
        <v/>
      </c>
      <c r="CP962" s="4" t="str">
        <f>IF(MAX(COUNTIF(Data!AU962:BB962,1),COUNTIF(Data!AU962:BB962,2),COUNTIF(Data!AU962:BB962,3),COUNTIF(Data!AU962:BB962,4),COUNTIF(Data!AU962:BB962,5),COUNTIF(Data!AU962:BB962,6),COUNTIF(Data!AU962:BB962,7))&gt;0,MAX(COUNTIF(Data!AU962:BB962,1),COUNTIF(Data!AU962:BB962,2),COUNTIF(Data!AU962:BB962,3),COUNTIF(Data!AU962:BB962,4),COUNTIF(Data!AU962:BB962,5),COUNTIF(Data!AU962:BB962,6),COUNTIF(Data!AU962:BB962,7)),"")</f>
        <v/>
      </c>
      <c r="CQ962" s="4" t="str">
        <f>IF(COUNTIF(Data!AU962:BB962,4)=8,"Remove","")</f>
        <v/>
      </c>
      <c r="CS962" s="2" t="str">
        <f>IF(Data!BD962&gt;0,Data!BD962-4,"")</f>
        <v/>
      </c>
      <c r="CT962" s="2" t="str">
        <f>IF(Data!BE962&gt;0,Data!BE962-4,"")</f>
        <v/>
      </c>
      <c r="CU962" s="2" t="str">
        <f>IF(Data!BF962&gt;0,Data!BF962-4,"")</f>
        <v/>
      </c>
      <c r="CV962" s="2" t="str">
        <f>IF(Data!BG962&gt;0,Data!BG962-4,"")</f>
        <v/>
      </c>
      <c r="CW962" s="2" t="str">
        <f>IF(Data!BH962&gt;0,Data!BH962-4,"")</f>
        <v/>
      </c>
      <c r="CX962" s="2" t="str">
        <f>IF(Data!BI962&gt;0,Data!BI962-4,"")</f>
        <v/>
      </c>
      <c r="CY962" s="2" t="str">
        <f>IF(Data!BJ962&gt;0,Data!BJ962-4,"")</f>
        <v/>
      </c>
      <c r="CZ962" s="2" t="str">
        <f>IF(Data!BK962&gt;0,Data!BK962-4,"")</f>
        <v/>
      </c>
      <c r="DB962" s="7" t="str">
        <f t="shared" si="306"/>
        <v/>
      </c>
      <c r="DC962" s="7" t="str">
        <f t="shared" si="314"/>
        <v/>
      </c>
      <c r="DD962" s="4" t="str">
        <f t="shared" si="307"/>
        <v/>
      </c>
      <c r="DF962" s="4" t="str">
        <f>IF(MAX(COUNTIF(Data!BD962:BK962,1),COUNTIF(Data!BD962:BK962,2),COUNTIF(Data!BD962:BK962,3),COUNTIF(Data!BD962:BK962,4),COUNTIF(Data!BD962:BK962,5),COUNTIF(Data!BD962:BK962,6),COUNTIF(Data!BD962:BK962,7))&gt;0,MAX(COUNTIF(Data!BD962:BK962,1),COUNTIF(Data!BD962:BK962,2),COUNTIF(Data!BD962:BK962,3),COUNTIF(Data!BD962:BK962,4),COUNTIF(Data!BD962:BK962,5),COUNTIF(Data!BD962:BK962,6),COUNTIF(Data!BD962:BK962,7)),"")</f>
        <v/>
      </c>
      <c r="DG962" s="4" t="str">
        <f>IF(COUNTIF(Data!BD962:BK962,4)=8,"Remove","")</f>
        <v/>
      </c>
    </row>
    <row r="963" spans="1:111" x14ac:dyDescent="0.25">
      <c r="A963" s="2" t="str">
        <f>IF(Data!B963&gt;0,Data!B963-4,"")</f>
        <v/>
      </c>
      <c r="B963" s="2" t="str">
        <f>IF(Data!C963&gt;0,Data!C963-4,"")</f>
        <v/>
      </c>
      <c r="C963" s="2" t="str">
        <f>IF(Data!D963&gt;0,Data!D963-4,"")</f>
        <v/>
      </c>
      <c r="D963" s="2" t="str">
        <f>IF(Data!E963&gt;0,Data!E963-4,"")</f>
        <v/>
      </c>
      <c r="E963" s="2" t="str">
        <f>IF(Data!F963&gt;0,Data!F963-4,"")</f>
        <v/>
      </c>
      <c r="F963" s="2" t="str">
        <f>IF(Data!G963&gt;0,Data!G963-4,"")</f>
        <v/>
      </c>
      <c r="G963" s="2" t="str">
        <f>IF(Data!H963&gt;0,Data!H963-4,"")</f>
        <v/>
      </c>
      <c r="H963" s="2" t="str">
        <f>IF(Data!I963&gt;0,Data!I963-4,"")</f>
        <v/>
      </c>
      <c r="J963" s="7" t="str">
        <f t="shared" si="294"/>
        <v/>
      </c>
      <c r="K963" s="7" t="str">
        <f t="shared" si="308"/>
        <v/>
      </c>
      <c r="L963" s="4" t="str">
        <f t="shared" si="295"/>
        <v/>
      </c>
      <c r="N963" s="4" t="str">
        <f>IF(MAX(COUNTIF(Data!B963:I963,1),COUNTIF(Data!B963:I963,2),COUNTIF(Data!B963:I963,3),COUNTIF(Data!B963:I963,4),COUNTIF(Data!B963:I963,5),COUNTIF(Data!B963:I963,6),COUNTIF(Data!B963:I963,7))&gt;0,MAX(COUNTIF(Data!B963:I963,1),COUNTIF(Data!B963:I963,2),COUNTIF(Data!B963:I963,3),COUNTIF(Data!B963:I963,4),COUNTIF(Data!B963:I963,5),COUNTIF(Data!B963:I963,6),COUNTIF(Data!B963:I963,7)),"")</f>
        <v/>
      </c>
      <c r="O963" s="4" t="str">
        <f>IF(COUNTIF(Data!B963:I963,4)=8,"Remove","")</f>
        <v/>
      </c>
      <c r="Q963" s="2" t="str">
        <f>IF(Data!K963&gt;0,Data!K963-4,"")</f>
        <v/>
      </c>
      <c r="R963" s="2" t="str">
        <f>IF(Data!L963&gt;0,Data!L963-4,"")</f>
        <v/>
      </c>
      <c r="S963" s="2" t="str">
        <f>IF(Data!M963&gt;0,Data!M963-4,"")</f>
        <v/>
      </c>
      <c r="T963" s="2" t="str">
        <f>IF(Data!N963&gt;0,Data!N963-4,"")</f>
        <v/>
      </c>
      <c r="U963" s="2" t="str">
        <f>IF(Data!O963&gt;0,Data!O963-4,"")</f>
        <v/>
      </c>
      <c r="V963" s="2" t="str">
        <f>IF(Data!P963&gt;0,Data!P963-4,"")</f>
        <v/>
      </c>
      <c r="W963" s="2" t="str">
        <f>IF(Data!Q963&gt;0,Data!Q963-4,"")</f>
        <v/>
      </c>
      <c r="X963" s="2" t="str">
        <f>IF(Data!R963&gt;0,Data!R963-4,"")</f>
        <v/>
      </c>
      <c r="Y963" s="59"/>
      <c r="Z963" s="7" t="str">
        <f t="shared" si="296"/>
        <v/>
      </c>
      <c r="AA963" s="7" t="str">
        <f t="shared" si="309"/>
        <v/>
      </c>
      <c r="AB963" s="4" t="str">
        <f t="shared" si="297"/>
        <v/>
      </c>
      <c r="AC963" s="59"/>
      <c r="AD963" s="4" t="str">
        <f>IF(MAX(COUNTIF(Data!K963:R963,1),COUNTIF(Data!K963:R963,2),COUNTIF(Data!K963:R963,3),COUNTIF(Data!K963:R963,4),COUNTIF(Data!K963:R963,5),COUNTIF(Data!K963:R963,6),COUNTIF(Data!K963:R963,7))&gt;0,MAX(COUNTIF(Data!K963:R963,1),COUNTIF(Data!K963:R963,2),COUNTIF(Data!K963:R963,3),COUNTIF(Data!K963:R963,4),COUNTIF(Data!K963:R963,5),COUNTIF(Data!K963:R963,6),COUNTIF(Data!K963:R963,7)),"")</f>
        <v/>
      </c>
      <c r="AE963" s="4" t="str">
        <f>IF(COUNTIF(Data!K963:R963,4)=8,"Remove","")</f>
        <v/>
      </c>
      <c r="AG963" s="2" t="str">
        <f>IF(Data!T963&gt;0,Data!T963-4,"")</f>
        <v/>
      </c>
      <c r="AH963" s="2" t="str">
        <f>IF(Data!U963&gt;0,Data!U963-4,"")</f>
        <v/>
      </c>
      <c r="AI963" s="2" t="str">
        <f>IF(Data!V963&gt;0,Data!V963-4,"")</f>
        <v/>
      </c>
      <c r="AJ963" s="2" t="str">
        <f>IF(Data!W963&gt;0,Data!W963-4,"")</f>
        <v/>
      </c>
      <c r="AK963" s="2" t="str">
        <f>IF(Data!X963&gt;0,Data!X963-4,"")</f>
        <v/>
      </c>
      <c r="AL963" s="2" t="str">
        <f>IF(Data!Y963&gt;0,Data!Y963-4,"")</f>
        <v/>
      </c>
      <c r="AM963" s="2" t="str">
        <f>IF(Data!Z963&gt;0,Data!Z963-4,"")</f>
        <v/>
      </c>
      <c r="AN963" s="2" t="str">
        <f>IF(Data!AA963&gt;0,Data!AA963-4,"")</f>
        <v/>
      </c>
      <c r="AP963" s="7" t="str">
        <f t="shared" si="298"/>
        <v/>
      </c>
      <c r="AQ963" s="7" t="str">
        <f t="shared" si="310"/>
        <v/>
      </c>
      <c r="AR963" s="4" t="str">
        <f t="shared" si="299"/>
        <v/>
      </c>
      <c r="AT963" s="4" t="str">
        <f>IF(MAX(COUNTIF(Data!T963:AA963,1),COUNTIF(Data!T963:AA963,2),COUNTIF(Data!T963:AA963,3),COUNTIF(Data!T963:AA963,4),COUNTIF(Data!T963:AA963,5),COUNTIF(Data!T963:AA963,6),COUNTIF(Data!T963:AA963,7))&gt;0,MAX(COUNTIF(Data!T963:AA963,1),COUNTIF(Data!T963:AA963,2),COUNTIF(Data!T963:AA963,3),COUNTIF(Data!T963:AA963,4),COUNTIF(Data!T963:AA963,5),COUNTIF(Data!T963:AA963,6),COUNTIF(Data!T963:AA963,7)),"")</f>
        <v/>
      </c>
      <c r="AU963" s="4" t="str">
        <f>IF(COUNTIF(Data!T963:AA963,4)=8,"Remove","")</f>
        <v/>
      </c>
      <c r="AW963" s="2" t="str">
        <f>IF(Data!AC963&gt;0,Data!AC963-4,"")</f>
        <v/>
      </c>
      <c r="AX963" s="2" t="str">
        <f>IF(Data!AD963&gt;0,Data!AD963-4,"")</f>
        <v/>
      </c>
      <c r="AY963" s="2" t="str">
        <f>IF(Data!AE963&gt;0,Data!AE963-4,"")</f>
        <v/>
      </c>
      <c r="AZ963" s="2" t="str">
        <f>IF(Data!AF963&gt;0,Data!AF963-4,"")</f>
        <v/>
      </c>
      <c r="BA963" s="2" t="str">
        <f>IF(Data!AG963&gt;0,Data!AG963-4,"")</f>
        <v/>
      </c>
      <c r="BB963" s="2" t="str">
        <f>IF(Data!AH963&gt;0,Data!AH963-4,"")</f>
        <v/>
      </c>
      <c r="BC963" s="2" t="str">
        <f>IF(Data!AI963&gt;0,Data!AI963-4,"")</f>
        <v/>
      </c>
      <c r="BD963" s="2" t="str">
        <f>IF(Data!AJ963&gt;0,Data!AJ963-4,"")</f>
        <v/>
      </c>
      <c r="BF963" s="7" t="str">
        <f t="shared" si="300"/>
        <v/>
      </c>
      <c r="BG963" s="7" t="str">
        <f t="shared" si="311"/>
        <v/>
      </c>
      <c r="BH963" s="4" t="str">
        <f t="shared" si="301"/>
        <v/>
      </c>
      <c r="BJ963" s="4" t="str">
        <f>IF(MAX(COUNTIF(Data!AC963:AJ963,1),COUNTIF(Data!AC963:AJ963,2),COUNTIF(Data!AC963:AJ963,3),COUNTIF(Data!AC963:AJ963,4),COUNTIF(Data!AC963:AJ963,5),COUNTIF(Data!AC963:AJ963,6),COUNTIF(Data!AC963:AJ963,7))&gt;0,MAX(COUNTIF(Data!AC963:AJ963,1),COUNTIF(Data!AC963:AJ963,2),COUNTIF(Data!AC963:AJ963,3),COUNTIF(Data!AC963:AJ963,4),COUNTIF(Data!AC963:AJ963,5),COUNTIF(Data!AC963:AJ963,6),COUNTIF(Data!AC963:AJ963,7)),"")</f>
        <v/>
      </c>
      <c r="BK963" s="4" t="str">
        <f>IF(COUNTIF(Data!AC963:AJ963,4)=8,"Remove","")</f>
        <v/>
      </c>
      <c r="BM963" s="2" t="str">
        <f>IF(Data!AL963&gt;0,Data!AL963-4,"")</f>
        <v/>
      </c>
      <c r="BN963" s="2" t="str">
        <f>IF(Data!AM963&gt;0,Data!AM963-4,"")</f>
        <v/>
      </c>
      <c r="BO963" s="2" t="str">
        <f>IF(Data!AN963&gt;0,Data!AN963-4,"")</f>
        <v/>
      </c>
      <c r="BP963" s="2" t="str">
        <f>IF(Data!AO963&gt;0,Data!AO963-4,"")</f>
        <v/>
      </c>
      <c r="BQ963" s="2" t="str">
        <f>IF(Data!AP963&gt;0,Data!AP963-4,"")</f>
        <v/>
      </c>
      <c r="BR963" s="2" t="str">
        <f>IF(Data!AQ963&gt;0,Data!AQ963-4,"")</f>
        <v/>
      </c>
      <c r="BS963" s="2" t="str">
        <f>IF(Data!AR963&gt;0,Data!AR963-4,"")</f>
        <v/>
      </c>
      <c r="BT963" s="2" t="str">
        <f>IF(Data!AS963&gt;0,Data!AS963-4,"")</f>
        <v/>
      </c>
      <c r="BV963" s="7" t="str">
        <f t="shared" si="302"/>
        <v/>
      </c>
      <c r="BW963" s="7" t="str">
        <f t="shared" si="312"/>
        <v/>
      </c>
      <c r="BX963" s="4" t="str">
        <f t="shared" si="303"/>
        <v/>
      </c>
      <c r="BZ963" s="4" t="str">
        <f>IF(MAX(COUNTIF(Data!AL963:AS963,1),COUNTIF(Data!AL963:AS963,2),COUNTIF(Data!AL963:AS963,3),COUNTIF(Data!AL963:AS963,4),COUNTIF(Data!AL963:AS963,5),COUNTIF(Data!AL963:AS963,6),COUNTIF(Data!AL963:AS963,7))&gt;0,MAX(COUNTIF(Data!AL963:AS963,1),COUNTIF(Data!AL963:AS963,2),COUNTIF(Data!AL963:AS963,3),COUNTIF(Data!AL963:AS963,4),COUNTIF(Data!AL963:AS963,5),COUNTIF(Data!AL963:AS963,6),COUNTIF(Data!AL963:AS963,7)),"")</f>
        <v/>
      </c>
      <c r="CA963" s="4" t="str">
        <f>IF(COUNTIF(Data!AL963:AS963,4)=8,"Remove","")</f>
        <v/>
      </c>
      <c r="CC963" s="2" t="str">
        <f>IF(Data!AU963&gt;0,Data!AU963-4,"")</f>
        <v/>
      </c>
      <c r="CD963" s="2" t="str">
        <f>IF(Data!AV963&gt;0,Data!AV963-4,"")</f>
        <v/>
      </c>
      <c r="CE963" s="2" t="str">
        <f>IF(Data!AW963&gt;0,Data!AW963-4,"")</f>
        <v/>
      </c>
      <c r="CF963" s="2" t="str">
        <f>IF(Data!AX963&gt;0,Data!AX963-4,"")</f>
        <v/>
      </c>
      <c r="CG963" s="2" t="str">
        <f>IF(Data!AY963&gt;0,Data!AY963-4,"")</f>
        <v/>
      </c>
      <c r="CH963" s="2" t="str">
        <f>IF(Data!AZ963&gt;0,Data!AZ963-4,"")</f>
        <v/>
      </c>
      <c r="CI963" s="2" t="str">
        <f>IF(Data!BA963&gt;0,Data!BA963-4,"")</f>
        <v/>
      </c>
      <c r="CJ963" s="2" t="str">
        <f>IF(Data!BB963&gt;0,Data!BB963-4,"")</f>
        <v/>
      </c>
      <c r="CL963" s="7" t="str">
        <f t="shared" si="304"/>
        <v/>
      </c>
      <c r="CM963" s="7" t="str">
        <f t="shared" si="313"/>
        <v/>
      </c>
      <c r="CN963" s="4" t="str">
        <f t="shared" si="305"/>
        <v/>
      </c>
      <c r="CP963" s="4" t="str">
        <f>IF(MAX(COUNTIF(Data!AU963:BB963,1),COUNTIF(Data!AU963:BB963,2),COUNTIF(Data!AU963:BB963,3),COUNTIF(Data!AU963:BB963,4),COUNTIF(Data!AU963:BB963,5),COUNTIF(Data!AU963:BB963,6),COUNTIF(Data!AU963:BB963,7))&gt;0,MAX(COUNTIF(Data!AU963:BB963,1),COUNTIF(Data!AU963:BB963,2),COUNTIF(Data!AU963:BB963,3),COUNTIF(Data!AU963:BB963,4),COUNTIF(Data!AU963:BB963,5),COUNTIF(Data!AU963:BB963,6),COUNTIF(Data!AU963:BB963,7)),"")</f>
        <v/>
      </c>
      <c r="CQ963" s="4" t="str">
        <f>IF(COUNTIF(Data!AU963:BB963,4)=8,"Remove","")</f>
        <v/>
      </c>
      <c r="CS963" s="2" t="str">
        <f>IF(Data!BD963&gt;0,Data!BD963-4,"")</f>
        <v/>
      </c>
      <c r="CT963" s="2" t="str">
        <f>IF(Data!BE963&gt;0,Data!BE963-4,"")</f>
        <v/>
      </c>
      <c r="CU963" s="2" t="str">
        <f>IF(Data!BF963&gt;0,Data!BF963-4,"")</f>
        <v/>
      </c>
      <c r="CV963" s="2" t="str">
        <f>IF(Data!BG963&gt;0,Data!BG963-4,"")</f>
        <v/>
      </c>
      <c r="CW963" s="2" t="str">
        <f>IF(Data!BH963&gt;0,Data!BH963-4,"")</f>
        <v/>
      </c>
      <c r="CX963" s="2" t="str">
        <f>IF(Data!BI963&gt;0,Data!BI963-4,"")</f>
        <v/>
      </c>
      <c r="CY963" s="2" t="str">
        <f>IF(Data!BJ963&gt;0,Data!BJ963-4,"")</f>
        <v/>
      </c>
      <c r="CZ963" s="2" t="str">
        <f>IF(Data!BK963&gt;0,Data!BK963-4,"")</f>
        <v/>
      </c>
      <c r="DB963" s="7" t="str">
        <f t="shared" si="306"/>
        <v/>
      </c>
      <c r="DC963" s="7" t="str">
        <f t="shared" si="314"/>
        <v/>
      </c>
      <c r="DD963" s="4" t="str">
        <f t="shared" si="307"/>
        <v/>
      </c>
      <c r="DF963" s="4" t="str">
        <f>IF(MAX(COUNTIF(Data!BD963:BK963,1),COUNTIF(Data!BD963:BK963,2),COUNTIF(Data!BD963:BK963,3),COUNTIF(Data!BD963:BK963,4),COUNTIF(Data!BD963:BK963,5),COUNTIF(Data!BD963:BK963,6),COUNTIF(Data!BD963:BK963,7))&gt;0,MAX(COUNTIF(Data!BD963:BK963,1),COUNTIF(Data!BD963:BK963,2),COUNTIF(Data!BD963:BK963,3),COUNTIF(Data!BD963:BK963,4),COUNTIF(Data!BD963:BK963,5),COUNTIF(Data!BD963:BK963,6),COUNTIF(Data!BD963:BK963,7)),"")</f>
        <v/>
      </c>
      <c r="DG963" s="4" t="str">
        <f>IF(COUNTIF(Data!BD963:BK963,4)=8,"Remove","")</f>
        <v/>
      </c>
    </row>
    <row r="964" spans="1:111" x14ac:dyDescent="0.25">
      <c r="A964" s="2" t="str">
        <f>IF(Data!B964&gt;0,Data!B964-4,"")</f>
        <v/>
      </c>
      <c r="B964" s="2" t="str">
        <f>IF(Data!C964&gt;0,Data!C964-4,"")</f>
        <v/>
      </c>
      <c r="C964" s="2" t="str">
        <f>IF(Data!D964&gt;0,Data!D964-4,"")</f>
        <v/>
      </c>
      <c r="D964" s="2" t="str">
        <f>IF(Data!E964&gt;0,Data!E964-4,"")</f>
        <v/>
      </c>
      <c r="E964" s="2" t="str">
        <f>IF(Data!F964&gt;0,Data!F964-4,"")</f>
        <v/>
      </c>
      <c r="F964" s="2" t="str">
        <f>IF(Data!G964&gt;0,Data!G964-4,"")</f>
        <v/>
      </c>
      <c r="G964" s="2" t="str">
        <f>IF(Data!H964&gt;0,Data!H964-4,"")</f>
        <v/>
      </c>
      <c r="H964" s="2" t="str">
        <f>IF(Data!I964&gt;0,Data!I964-4,"")</f>
        <v/>
      </c>
      <c r="J964" s="7" t="str">
        <f t="shared" ref="J964:J1004" si="315">IF((MAX(A964,B964,C964,D964)-MIN(A964,B964,C964,D964))&gt;3,1,"")</f>
        <v/>
      </c>
      <c r="K964" s="7" t="str">
        <f t="shared" si="308"/>
        <v/>
      </c>
      <c r="L964" s="4" t="str">
        <f t="shared" ref="L964:L1004" si="316">IF(COUNT(A964:D964)&gt;0,IF(COUNT(E964:H964)&gt;0,SUM(J964,K964),0),"")</f>
        <v/>
      </c>
      <c r="N964" s="4" t="str">
        <f>IF(MAX(COUNTIF(Data!B964:I964,1),COUNTIF(Data!B964:I964,2),COUNTIF(Data!B964:I964,3),COUNTIF(Data!B964:I964,4),COUNTIF(Data!B964:I964,5),COUNTIF(Data!B964:I964,6),COUNTIF(Data!B964:I964,7))&gt;0,MAX(COUNTIF(Data!B964:I964,1),COUNTIF(Data!B964:I964,2),COUNTIF(Data!B964:I964,3),COUNTIF(Data!B964:I964,4),COUNTIF(Data!B964:I964,5),COUNTIF(Data!B964:I964,6),COUNTIF(Data!B964:I964,7)),"")</f>
        <v/>
      </c>
      <c r="O964" s="4" t="str">
        <f>IF(COUNTIF(Data!B964:I964,4)=8,"Remove","")</f>
        <v/>
      </c>
      <c r="Q964" s="2" t="str">
        <f>IF(Data!K964&gt;0,Data!K964-4,"")</f>
        <v/>
      </c>
      <c r="R964" s="2" t="str">
        <f>IF(Data!L964&gt;0,Data!L964-4,"")</f>
        <v/>
      </c>
      <c r="S964" s="2" t="str">
        <f>IF(Data!M964&gt;0,Data!M964-4,"")</f>
        <v/>
      </c>
      <c r="T964" s="2" t="str">
        <f>IF(Data!N964&gt;0,Data!N964-4,"")</f>
        <v/>
      </c>
      <c r="U964" s="2" t="str">
        <f>IF(Data!O964&gt;0,Data!O964-4,"")</f>
        <v/>
      </c>
      <c r="V964" s="2" t="str">
        <f>IF(Data!P964&gt;0,Data!P964-4,"")</f>
        <v/>
      </c>
      <c r="W964" s="2" t="str">
        <f>IF(Data!Q964&gt;0,Data!Q964-4,"")</f>
        <v/>
      </c>
      <c r="X964" s="2" t="str">
        <f>IF(Data!R964&gt;0,Data!R964-4,"")</f>
        <v/>
      </c>
      <c r="Y964" s="59"/>
      <c r="Z964" s="7" t="str">
        <f t="shared" ref="Z964:Z1004" si="317">IF((MAX(Q964,R964,S964,T964)-MIN(Q964,R964,S964,T964))&gt;3,1,"")</f>
        <v/>
      </c>
      <c r="AA964" s="7" t="str">
        <f t="shared" si="309"/>
        <v/>
      </c>
      <c r="AB964" s="4" t="str">
        <f t="shared" ref="AB964:AB1004" si="318">IF(COUNT(Q964:T964)&gt;0,IF(COUNT(U964:X964)&gt;0,SUM(Z964,AA964),0),"")</f>
        <v/>
      </c>
      <c r="AC964" s="59"/>
      <c r="AD964" s="4" t="str">
        <f>IF(MAX(COUNTIF(Data!K964:R964,1),COUNTIF(Data!K964:R964,2),COUNTIF(Data!K964:R964,3),COUNTIF(Data!K964:R964,4),COUNTIF(Data!K964:R964,5),COUNTIF(Data!K964:R964,6),COUNTIF(Data!K964:R964,7))&gt;0,MAX(COUNTIF(Data!K964:R964,1),COUNTIF(Data!K964:R964,2),COUNTIF(Data!K964:R964,3),COUNTIF(Data!K964:R964,4),COUNTIF(Data!K964:R964,5),COUNTIF(Data!K964:R964,6),COUNTIF(Data!K964:R964,7)),"")</f>
        <v/>
      </c>
      <c r="AE964" s="4" t="str">
        <f>IF(COUNTIF(Data!K964:R964,4)=8,"Remove","")</f>
        <v/>
      </c>
      <c r="AG964" s="2" t="str">
        <f>IF(Data!T964&gt;0,Data!T964-4,"")</f>
        <v/>
      </c>
      <c r="AH964" s="2" t="str">
        <f>IF(Data!U964&gt;0,Data!U964-4,"")</f>
        <v/>
      </c>
      <c r="AI964" s="2" t="str">
        <f>IF(Data!V964&gt;0,Data!V964-4,"")</f>
        <v/>
      </c>
      <c r="AJ964" s="2" t="str">
        <f>IF(Data!W964&gt;0,Data!W964-4,"")</f>
        <v/>
      </c>
      <c r="AK964" s="2" t="str">
        <f>IF(Data!X964&gt;0,Data!X964-4,"")</f>
        <v/>
      </c>
      <c r="AL964" s="2" t="str">
        <f>IF(Data!Y964&gt;0,Data!Y964-4,"")</f>
        <v/>
      </c>
      <c r="AM964" s="2" t="str">
        <f>IF(Data!Z964&gt;0,Data!Z964-4,"")</f>
        <v/>
      </c>
      <c r="AN964" s="2" t="str">
        <f>IF(Data!AA964&gt;0,Data!AA964-4,"")</f>
        <v/>
      </c>
      <c r="AP964" s="7" t="str">
        <f t="shared" ref="AP964:AP1004" si="319">IF((MAX(AG964,AH964,AI964,AJ964)-MIN(AG964,AH964,AI964,AJ964))&gt;3,1,"")</f>
        <v/>
      </c>
      <c r="AQ964" s="7" t="str">
        <f t="shared" si="310"/>
        <v/>
      </c>
      <c r="AR964" s="4" t="str">
        <f t="shared" ref="AR964:AR1004" si="320">IF(COUNT(AG964:AJ964)&gt;0,IF(COUNT(AK964:AN964)&gt;0,SUM(AP964,AQ964),0),"")</f>
        <v/>
      </c>
      <c r="AT964" s="4" t="str">
        <f>IF(MAX(COUNTIF(Data!T964:AA964,1),COUNTIF(Data!T964:AA964,2),COUNTIF(Data!T964:AA964,3),COUNTIF(Data!T964:AA964,4),COUNTIF(Data!T964:AA964,5),COUNTIF(Data!T964:AA964,6),COUNTIF(Data!T964:AA964,7))&gt;0,MAX(COUNTIF(Data!T964:AA964,1),COUNTIF(Data!T964:AA964,2),COUNTIF(Data!T964:AA964,3),COUNTIF(Data!T964:AA964,4),COUNTIF(Data!T964:AA964,5),COUNTIF(Data!T964:AA964,6),COUNTIF(Data!T964:AA964,7)),"")</f>
        <v/>
      </c>
      <c r="AU964" s="4" t="str">
        <f>IF(COUNTIF(Data!T964:AA964,4)=8,"Remove","")</f>
        <v/>
      </c>
      <c r="AW964" s="2" t="str">
        <f>IF(Data!AC964&gt;0,Data!AC964-4,"")</f>
        <v/>
      </c>
      <c r="AX964" s="2" t="str">
        <f>IF(Data!AD964&gt;0,Data!AD964-4,"")</f>
        <v/>
      </c>
      <c r="AY964" s="2" t="str">
        <f>IF(Data!AE964&gt;0,Data!AE964-4,"")</f>
        <v/>
      </c>
      <c r="AZ964" s="2" t="str">
        <f>IF(Data!AF964&gt;0,Data!AF964-4,"")</f>
        <v/>
      </c>
      <c r="BA964" s="2" t="str">
        <f>IF(Data!AG964&gt;0,Data!AG964-4,"")</f>
        <v/>
      </c>
      <c r="BB964" s="2" t="str">
        <f>IF(Data!AH964&gt;0,Data!AH964-4,"")</f>
        <v/>
      </c>
      <c r="BC964" s="2" t="str">
        <f>IF(Data!AI964&gt;0,Data!AI964-4,"")</f>
        <v/>
      </c>
      <c r="BD964" s="2" t="str">
        <f>IF(Data!AJ964&gt;0,Data!AJ964-4,"")</f>
        <v/>
      </c>
      <c r="BF964" s="7" t="str">
        <f t="shared" ref="BF964:BF1004" si="321">IF((MAX(AW964,AX964,AY964,AZ964)-MIN(AW964,AX964,AY964,AZ964))&gt;3,1,"")</f>
        <v/>
      </c>
      <c r="BG964" s="7" t="str">
        <f t="shared" si="311"/>
        <v/>
      </c>
      <c r="BH964" s="4" t="str">
        <f t="shared" ref="BH964:BH1004" si="322">IF(COUNT(AW964:AZ964)&gt;0,IF(COUNT(BA964:BD964)&gt;0,SUM(BF964,BG964),0),"")</f>
        <v/>
      </c>
      <c r="BJ964" s="4" t="str">
        <f>IF(MAX(COUNTIF(Data!AC964:AJ964,1),COUNTIF(Data!AC964:AJ964,2),COUNTIF(Data!AC964:AJ964,3),COUNTIF(Data!AC964:AJ964,4),COUNTIF(Data!AC964:AJ964,5),COUNTIF(Data!AC964:AJ964,6),COUNTIF(Data!AC964:AJ964,7))&gt;0,MAX(COUNTIF(Data!AC964:AJ964,1),COUNTIF(Data!AC964:AJ964,2),COUNTIF(Data!AC964:AJ964,3),COUNTIF(Data!AC964:AJ964,4),COUNTIF(Data!AC964:AJ964,5),COUNTIF(Data!AC964:AJ964,6),COUNTIF(Data!AC964:AJ964,7)),"")</f>
        <v/>
      </c>
      <c r="BK964" s="4" t="str">
        <f>IF(COUNTIF(Data!AC964:AJ964,4)=8,"Remove","")</f>
        <v/>
      </c>
      <c r="BM964" s="2" t="str">
        <f>IF(Data!AL964&gt;0,Data!AL964-4,"")</f>
        <v/>
      </c>
      <c r="BN964" s="2" t="str">
        <f>IF(Data!AM964&gt;0,Data!AM964-4,"")</f>
        <v/>
      </c>
      <c r="BO964" s="2" t="str">
        <f>IF(Data!AN964&gt;0,Data!AN964-4,"")</f>
        <v/>
      </c>
      <c r="BP964" s="2" t="str">
        <f>IF(Data!AO964&gt;0,Data!AO964-4,"")</f>
        <v/>
      </c>
      <c r="BQ964" s="2" t="str">
        <f>IF(Data!AP964&gt;0,Data!AP964-4,"")</f>
        <v/>
      </c>
      <c r="BR964" s="2" t="str">
        <f>IF(Data!AQ964&gt;0,Data!AQ964-4,"")</f>
        <v/>
      </c>
      <c r="BS964" s="2" t="str">
        <f>IF(Data!AR964&gt;0,Data!AR964-4,"")</f>
        <v/>
      </c>
      <c r="BT964" s="2" t="str">
        <f>IF(Data!AS964&gt;0,Data!AS964-4,"")</f>
        <v/>
      </c>
      <c r="BV964" s="7" t="str">
        <f t="shared" ref="BV964:BV1004" si="323">IF((MAX(BM964,BN964,BO964,BP964)-MIN(BM964,BN964,BO964,BP964))&gt;3,1,"")</f>
        <v/>
      </c>
      <c r="BW964" s="7" t="str">
        <f t="shared" si="312"/>
        <v/>
      </c>
      <c r="BX964" s="4" t="str">
        <f t="shared" ref="BX964:BX1004" si="324">IF(COUNT(BM964:BP964)&gt;0,IF(COUNT(BQ964:BT964)&gt;0,SUM(BV964,BW964),0),"")</f>
        <v/>
      </c>
      <c r="BZ964" s="4" t="str">
        <f>IF(MAX(COUNTIF(Data!AL964:AS964,1),COUNTIF(Data!AL964:AS964,2),COUNTIF(Data!AL964:AS964,3),COUNTIF(Data!AL964:AS964,4),COUNTIF(Data!AL964:AS964,5),COUNTIF(Data!AL964:AS964,6),COUNTIF(Data!AL964:AS964,7))&gt;0,MAX(COUNTIF(Data!AL964:AS964,1),COUNTIF(Data!AL964:AS964,2),COUNTIF(Data!AL964:AS964,3),COUNTIF(Data!AL964:AS964,4),COUNTIF(Data!AL964:AS964,5),COUNTIF(Data!AL964:AS964,6),COUNTIF(Data!AL964:AS964,7)),"")</f>
        <v/>
      </c>
      <c r="CA964" s="4" t="str">
        <f>IF(COUNTIF(Data!AL964:AS964,4)=8,"Remove","")</f>
        <v/>
      </c>
      <c r="CC964" s="2" t="str">
        <f>IF(Data!AU964&gt;0,Data!AU964-4,"")</f>
        <v/>
      </c>
      <c r="CD964" s="2" t="str">
        <f>IF(Data!AV964&gt;0,Data!AV964-4,"")</f>
        <v/>
      </c>
      <c r="CE964" s="2" t="str">
        <f>IF(Data!AW964&gt;0,Data!AW964-4,"")</f>
        <v/>
      </c>
      <c r="CF964" s="2" t="str">
        <f>IF(Data!AX964&gt;0,Data!AX964-4,"")</f>
        <v/>
      </c>
      <c r="CG964" s="2" t="str">
        <f>IF(Data!AY964&gt;0,Data!AY964-4,"")</f>
        <v/>
      </c>
      <c r="CH964" s="2" t="str">
        <f>IF(Data!AZ964&gt;0,Data!AZ964-4,"")</f>
        <v/>
      </c>
      <c r="CI964" s="2" t="str">
        <f>IF(Data!BA964&gt;0,Data!BA964-4,"")</f>
        <v/>
      </c>
      <c r="CJ964" s="2" t="str">
        <f>IF(Data!BB964&gt;0,Data!BB964-4,"")</f>
        <v/>
      </c>
      <c r="CL964" s="7" t="str">
        <f t="shared" ref="CL964:CL1004" si="325">IF((MAX(CC964,CD964,CE964,CF964)-MIN(CC964,CD964,CE964,CF964))&gt;3,1,"")</f>
        <v/>
      </c>
      <c r="CM964" s="7" t="str">
        <f t="shared" si="313"/>
        <v/>
      </c>
      <c r="CN964" s="4" t="str">
        <f t="shared" ref="CN964:CN1004" si="326">IF(COUNT(CC964:CF964)&gt;0,IF(COUNT(CG964:CJ964)&gt;0,SUM(CL964,CM964),0),"")</f>
        <v/>
      </c>
      <c r="CP964" s="4" t="str">
        <f>IF(MAX(COUNTIF(Data!AU964:BB964,1),COUNTIF(Data!AU964:BB964,2),COUNTIF(Data!AU964:BB964,3),COUNTIF(Data!AU964:BB964,4),COUNTIF(Data!AU964:BB964,5),COUNTIF(Data!AU964:BB964,6),COUNTIF(Data!AU964:BB964,7))&gt;0,MAX(COUNTIF(Data!AU964:BB964,1),COUNTIF(Data!AU964:BB964,2),COUNTIF(Data!AU964:BB964,3),COUNTIF(Data!AU964:BB964,4),COUNTIF(Data!AU964:BB964,5),COUNTIF(Data!AU964:BB964,6),COUNTIF(Data!AU964:BB964,7)),"")</f>
        <v/>
      </c>
      <c r="CQ964" s="4" t="str">
        <f>IF(COUNTIF(Data!AU964:BB964,4)=8,"Remove","")</f>
        <v/>
      </c>
      <c r="CS964" s="2" t="str">
        <f>IF(Data!BD964&gt;0,Data!BD964-4,"")</f>
        <v/>
      </c>
      <c r="CT964" s="2" t="str">
        <f>IF(Data!BE964&gt;0,Data!BE964-4,"")</f>
        <v/>
      </c>
      <c r="CU964" s="2" t="str">
        <f>IF(Data!BF964&gt;0,Data!BF964-4,"")</f>
        <v/>
      </c>
      <c r="CV964" s="2" t="str">
        <f>IF(Data!BG964&gt;0,Data!BG964-4,"")</f>
        <v/>
      </c>
      <c r="CW964" s="2" t="str">
        <f>IF(Data!BH964&gt;0,Data!BH964-4,"")</f>
        <v/>
      </c>
      <c r="CX964" s="2" t="str">
        <f>IF(Data!BI964&gt;0,Data!BI964-4,"")</f>
        <v/>
      </c>
      <c r="CY964" s="2" t="str">
        <f>IF(Data!BJ964&gt;0,Data!BJ964-4,"")</f>
        <v/>
      </c>
      <c r="CZ964" s="2" t="str">
        <f>IF(Data!BK964&gt;0,Data!BK964-4,"")</f>
        <v/>
      </c>
      <c r="DB964" s="7" t="str">
        <f t="shared" ref="DB964:DB1004" si="327">IF((MAX(CS964,CT964,CU964,CV964)-MIN(CS964,CT964,CU964,CV964))&gt;3,1,"")</f>
        <v/>
      </c>
      <c r="DC964" s="7" t="str">
        <f t="shared" si="314"/>
        <v/>
      </c>
      <c r="DD964" s="4" t="str">
        <f t="shared" ref="DD964:DD1004" si="328">IF(COUNT(CS964:CV964)&gt;0,IF(COUNT(CW964:CZ964)&gt;0,SUM(DB964,DC964),0),"")</f>
        <v/>
      </c>
      <c r="DF964" s="4" t="str">
        <f>IF(MAX(COUNTIF(Data!BD964:BK964,1),COUNTIF(Data!BD964:BK964,2),COUNTIF(Data!BD964:BK964,3),COUNTIF(Data!BD964:BK964,4),COUNTIF(Data!BD964:BK964,5),COUNTIF(Data!BD964:BK964,6),COUNTIF(Data!BD964:BK964,7))&gt;0,MAX(COUNTIF(Data!BD964:BK964,1),COUNTIF(Data!BD964:BK964,2),COUNTIF(Data!BD964:BK964,3),COUNTIF(Data!BD964:BK964,4),COUNTIF(Data!BD964:BK964,5),COUNTIF(Data!BD964:BK964,6),COUNTIF(Data!BD964:BK964,7)),"")</f>
        <v/>
      </c>
      <c r="DG964" s="4" t="str">
        <f>IF(COUNTIF(Data!BD964:BK964,4)=8,"Remove","")</f>
        <v/>
      </c>
    </row>
    <row r="965" spans="1:111" x14ac:dyDescent="0.25">
      <c r="A965" s="2" t="str">
        <f>IF(Data!B965&gt;0,Data!B965-4,"")</f>
        <v/>
      </c>
      <c r="B965" s="2" t="str">
        <f>IF(Data!C965&gt;0,Data!C965-4,"")</f>
        <v/>
      </c>
      <c r="C965" s="2" t="str">
        <f>IF(Data!D965&gt;0,Data!D965-4,"")</f>
        <v/>
      </c>
      <c r="D965" s="2" t="str">
        <f>IF(Data!E965&gt;0,Data!E965-4,"")</f>
        <v/>
      </c>
      <c r="E965" s="2" t="str">
        <f>IF(Data!F965&gt;0,Data!F965-4,"")</f>
        <v/>
      </c>
      <c r="F965" s="2" t="str">
        <f>IF(Data!G965&gt;0,Data!G965-4,"")</f>
        <v/>
      </c>
      <c r="G965" s="2" t="str">
        <f>IF(Data!H965&gt;0,Data!H965-4,"")</f>
        <v/>
      </c>
      <c r="H965" s="2" t="str">
        <f>IF(Data!I965&gt;0,Data!I965-4,"")</f>
        <v/>
      </c>
      <c r="J965" s="7" t="str">
        <f t="shared" si="315"/>
        <v/>
      </c>
      <c r="K965" s="7" t="str">
        <f t="shared" si="308"/>
        <v/>
      </c>
      <c r="L965" s="4" t="str">
        <f t="shared" si="316"/>
        <v/>
      </c>
      <c r="N965" s="4" t="str">
        <f>IF(MAX(COUNTIF(Data!B965:I965,1),COUNTIF(Data!B965:I965,2),COUNTIF(Data!B965:I965,3),COUNTIF(Data!B965:I965,4),COUNTIF(Data!B965:I965,5),COUNTIF(Data!B965:I965,6),COUNTIF(Data!B965:I965,7))&gt;0,MAX(COUNTIF(Data!B965:I965,1),COUNTIF(Data!B965:I965,2),COUNTIF(Data!B965:I965,3),COUNTIF(Data!B965:I965,4),COUNTIF(Data!B965:I965,5),COUNTIF(Data!B965:I965,6),COUNTIF(Data!B965:I965,7)),"")</f>
        <v/>
      </c>
      <c r="O965" s="4" t="str">
        <f>IF(COUNTIF(Data!B965:I965,4)=8,"Remove","")</f>
        <v/>
      </c>
      <c r="Q965" s="2" t="str">
        <f>IF(Data!K965&gt;0,Data!K965-4,"")</f>
        <v/>
      </c>
      <c r="R965" s="2" t="str">
        <f>IF(Data!L965&gt;0,Data!L965-4,"")</f>
        <v/>
      </c>
      <c r="S965" s="2" t="str">
        <f>IF(Data!M965&gt;0,Data!M965-4,"")</f>
        <v/>
      </c>
      <c r="T965" s="2" t="str">
        <f>IF(Data!N965&gt;0,Data!N965-4,"")</f>
        <v/>
      </c>
      <c r="U965" s="2" t="str">
        <f>IF(Data!O965&gt;0,Data!O965-4,"")</f>
        <v/>
      </c>
      <c r="V965" s="2" t="str">
        <f>IF(Data!P965&gt;0,Data!P965-4,"")</f>
        <v/>
      </c>
      <c r="W965" s="2" t="str">
        <f>IF(Data!Q965&gt;0,Data!Q965-4,"")</f>
        <v/>
      </c>
      <c r="X965" s="2" t="str">
        <f>IF(Data!R965&gt;0,Data!R965-4,"")</f>
        <v/>
      </c>
      <c r="Y965" s="59"/>
      <c r="Z965" s="7" t="str">
        <f t="shared" si="317"/>
        <v/>
      </c>
      <c r="AA965" s="7" t="str">
        <f t="shared" si="309"/>
        <v/>
      </c>
      <c r="AB965" s="4" t="str">
        <f t="shared" si="318"/>
        <v/>
      </c>
      <c r="AC965" s="59"/>
      <c r="AD965" s="4" t="str">
        <f>IF(MAX(COUNTIF(Data!K965:R965,1),COUNTIF(Data!K965:R965,2),COUNTIF(Data!K965:R965,3),COUNTIF(Data!K965:R965,4),COUNTIF(Data!K965:R965,5),COUNTIF(Data!K965:R965,6),COUNTIF(Data!K965:R965,7))&gt;0,MAX(COUNTIF(Data!K965:R965,1),COUNTIF(Data!K965:R965,2),COUNTIF(Data!K965:R965,3),COUNTIF(Data!K965:R965,4),COUNTIF(Data!K965:R965,5),COUNTIF(Data!K965:R965,6),COUNTIF(Data!K965:R965,7)),"")</f>
        <v/>
      </c>
      <c r="AE965" s="4" t="str">
        <f>IF(COUNTIF(Data!K965:R965,4)=8,"Remove","")</f>
        <v/>
      </c>
      <c r="AG965" s="2" t="str">
        <f>IF(Data!T965&gt;0,Data!T965-4,"")</f>
        <v/>
      </c>
      <c r="AH965" s="2" t="str">
        <f>IF(Data!U965&gt;0,Data!U965-4,"")</f>
        <v/>
      </c>
      <c r="AI965" s="2" t="str">
        <f>IF(Data!V965&gt;0,Data!V965-4,"")</f>
        <v/>
      </c>
      <c r="AJ965" s="2" t="str">
        <f>IF(Data!W965&gt;0,Data!W965-4,"")</f>
        <v/>
      </c>
      <c r="AK965" s="2" t="str">
        <f>IF(Data!X965&gt;0,Data!X965-4,"")</f>
        <v/>
      </c>
      <c r="AL965" s="2" t="str">
        <f>IF(Data!Y965&gt;0,Data!Y965-4,"")</f>
        <v/>
      </c>
      <c r="AM965" s="2" t="str">
        <f>IF(Data!Z965&gt;0,Data!Z965-4,"")</f>
        <v/>
      </c>
      <c r="AN965" s="2" t="str">
        <f>IF(Data!AA965&gt;0,Data!AA965-4,"")</f>
        <v/>
      </c>
      <c r="AP965" s="7" t="str">
        <f t="shared" si="319"/>
        <v/>
      </c>
      <c r="AQ965" s="7" t="str">
        <f t="shared" si="310"/>
        <v/>
      </c>
      <c r="AR965" s="4" t="str">
        <f t="shared" si="320"/>
        <v/>
      </c>
      <c r="AT965" s="4" t="str">
        <f>IF(MAX(COUNTIF(Data!T965:AA965,1),COUNTIF(Data!T965:AA965,2),COUNTIF(Data!T965:AA965,3),COUNTIF(Data!T965:AA965,4),COUNTIF(Data!T965:AA965,5),COUNTIF(Data!T965:AA965,6),COUNTIF(Data!T965:AA965,7))&gt;0,MAX(COUNTIF(Data!T965:AA965,1),COUNTIF(Data!T965:AA965,2),COUNTIF(Data!T965:AA965,3),COUNTIF(Data!T965:AA965,4),COUNTIF(Data!T965:AA965,5),COUNTIF(Data!T965:AA965,6),COUNTIF(Data!T965:AA965,7)),"")</f>
        <v/>
      </c>
      <c r="AU965" s="4" t="str">
        <f>IF(COUNTIF(Data!T965:AA965,4)=8,"Remove","")</f>
        <v/>
      </c>
      <c r="AW965" s="2" t="str">
        <f>IF(Data!AC965&gt;0,Data!AC965-4,"")</f>
        <v/>
      </c>
      <c r="AX965" s="2" t="str">
        <f>IF(Data!AD965&gt;0,Data!AD965-4,"")</f>
        <v/>
      </c>
      <c r="AY965" s="2" t="str">
        <f>IF(Data!AE965&gt;0,Data!AE965-4,"")</f>
        <v/>
      </c>
      <c r="AZ965" s="2" t="str">
        <f>IF(Data!AF965&gt;0,Data!AF965-4,"")</f>
        <v/>
      </c>
      <c r="BA965" s="2" t="str">
        <f>IF(Data!AG965&gt;0,Data!AG965-4,"")</f>
        <v/>
      </c>
      <c r="BB965" s="2" t="str">
        <f>IF(Data!AH965&gt;0,Data!AH965-4,"")</f>
        <v/>
      </c>
      <c r="BC965" s="2" t="str">
        <f>IF(Data!AI965&gt;0,Data!AI965-4,"")</f>
        <v/>
      </c>
      <c r="BD965" s="2" t="str">
        <f>IF(Data!AJ965&gt;0,Data!AJ965-4,"")</f>
        <v/>
      </c>
      <c r="BF965" s="7" t="str">
        <f t="shared" si="321"/>
        <v/>
      </c>
      <c r="BG965" s="7" t="str">
        <f t="shared" si="311"/>
        <v/>
      </c>
      <c r="BH965" s="4" t="str">
        <f t="shared" si="322"/>
        <v/>
      </c>
      <c r="BJ965" s="4" t="str">
        <f>IF(MAX(COUNTIF(Data!AC965:AJ965,1),COUNTIF(Data!AC965:AJ965,2),COUNTIF(Data!AC965:AJ965,3),COUNTIF(Data!AC965:AJ965,4),COUNTIF(Data!AC965:AJ965,5),COUNTIF(Data!AC965:AJ965,6),COUNTIF(Data!AC965:AJ965,7))&gt;0,MAX(COUNTIF(Data!AC965:AJ965,1),COUNTIF(Data!AC965:AJ965,2),COUNTIF(Data!AC965:AJ965,3),COUNTIF(Data!AC965:AJ965,4),COUNTIF(Data!AC965:AJ965,5),COUNTIF(Data!AC965:AJ965,6),COUNTIF(Data!AC965:AJ965,7)),"")</f>
        <v/>
      </c>
      <c r="BK965" s="4" t="str">
        <f>IF(COUNTIF(Data!AC965:AJ965,4)=8,"Remove","")</f>
        <v/>
      </c>
      <c r="BM965" s="2" t="str">
        <f>IF(Data!AL965&gt;0,Data!AL965-4,"")</f>
        <v/>
      </c>
      <c r="BN965" s="2" t="str">
        <f>IF(Data!AM965&gt;0,Data!AM965-4,"")</f>
        <v/>
      </c>
      <c r="BO965" s="2" t="str">
        <f>IF(Data!AN965&gt;0,Data!AN965-4,"")</f>
        <v/>
      </c>
      <c r="BP965" s="2" t="str">
        <f>IF(Data!AO965&gt;0,Data!AO965-4,"")</f>
        <v/>
      </c>
      <c r="BQ965" s="2" t="str">
        <f>IF(Data!AP965&gt;0,Data!AP965-4,"")</f>
        <v/>
      </c>
      <c r="BR965" s="2" t="str">
        <f>IF(Data!AQ965&gt;0,Data!AQ965-4,"")</f>
        <v/>
      </c>
      <c r="BS965" s="2" t="str">
        <f>IF(Data!AR965&gt;0,Data!AR965-4,"")</f>
        <v/>
      </c>
      <c r="BT965" s="2" t="str">
        <f>IF(Data!AS965&gt;0,Data!AS965-4,"")</f>
        <v/>
      </c>
      <c r="BV965" s="7" t="str">
        <f t="shared" si="323"/>
        <v/>
      </c>
      <c r="BW965" s="7" t="str">
        <f t="shared" si="312"/>
        <v/>
      </c>
      <c r="BX965" s="4" t="str">
        <f t="shared" si="324"/>
        <v/>
      </c>
      <c r="BZ965" s="4" t="str">
        <f>IF(MAX(COUNTIF(Data!AL965:AS965,1),COUNTIF(Data!AL965:AS965,2),COUNTIF(Data!AL965:AS965,3),COUNTIF(Data!AL965:AS965,4),COUNTIF(Data!AL965:AS965,5),COUNTIF(Data!AL965:AS965,6),COUNTIF(Data!AL965:AS965,7))&gt;0,MAX(COUNTIF(Data!AL965:AS965,1),COUNTIF(Data!AL965:AS965,2),COUNTIF(Data!AL965:AS965,3),COUNTIF(Data!AL965:AS965,4),COUNTIF(Data!AL965:AS965,5),COUNTIF(Data!AL965:AS965,6),COUNTIF(Data!AL965:AS965,7)),"")</f>
        <v/>
      </c>
      <c r="CA965" s="4" t="str">
        <f>IF(COUNTIF(Data!AL965:AS965,4)=8,"Remove","")</f>
        <v/>
      </c>
      <c r="CC965" s="2" t="str">
        <f>IF(Data!AU965&gt;0,Data!AU965-4,"")</f>
        <v/>
      </c>
      <c r="CD965" s="2" t="str">
        <f>IF(Data!AV965&gt;0,Data!AV965-4,"")</f>
        <v/>
      </c>
      <c r="CE965" s="2" t="str">
        <f>IF(Data!AW965&gt;0,Data!AW965-4,"")</f>
        <v/>
      </c>
      <c r="CF965" s="2" t="str">
        <f>IF(Data!AX965&gt;0,Data!AX965-4,"")</f>
        <v/>
      </c>
      <c r="CG965" s="2" t="str">
        <f>IF(Data!AY965&gt;0,Data!AY965-4,"")</f>
        <v/>
      </c>
      <c r="CH965" s="2" t="str">
        <f>IF(Data!AZ965&gt;0,Data!AZ965-4,"")</f>
        <v/>
      </c>
      <c r="CI965" s="2" t="str">
        <f>IF(Data!BA965&gt;0,Data!BA965-4,"")</f>
        <v/>
      </c>
      <c r="CJ965" s="2" t="str">
        <f>IF(Data!BB965&gt;0,Data!BB965-4,"")</f>
        <v/>
      </c>
      <c r="CL965" s="7" t="str">
        <f t="shared" si="325"/>
        <v/>
      </c>
      <c r="CM965" s="7" t="str">
        <f t="shared" si="313"/>
        <v/>
      </c>
      <c r="CN965" s="4" t="str">
        <f t="shared" si="326"/>
        <v/>
      </c>
      <c r="CP965" s="4" t="str">
        <f>IF(MAX(COUNTIF(Data!AU965:BB965,1),COUNTIF(Data!AU965:BB965,2),COUNTIF(Data!AU965:BB965,3),COUNTIF(Data!AU965:BB965,4),COUNTIF(Data!AU965:BB965,5),COUNTIF(Data!AU965:BB965,6),COUNTIF(Data!AU965:BB965,7))&gt;0,MAX(COUNTIF(Data!AU965:BB965,1),COUNTIF(Data!AU965:BB965,2),COUNTIF(Data!AU965:BB965,3),COUNTIF(Data!AU965:BB965,4),COUNTIF(Data!AU965:BB965,5),COUNTIF(Data!AU965:BB965,6),COUNTIF(Data!AU965:BB965,7)),"")</f>
        <v/>
      </c>
      <c r="CQ965" s="4" t="str">
        <f>IF(COUNTIF(Data!AU965:BB965,4)=8,"Remove","")</f>
        <v/>
      </c>
      <c r="CS965" s="2" t="str">
        <f>IF(Data!BD965&gt;0,Data!BD965-4,"")</f>
        <v/>
      </c>
      <c r="CT965" s="2" t="str">
        <f>IF(Data!BE965&gt;0,Data!BE965-4,"")</f>
        <v/>
      </c>
      <c r="CU965" s="2" t="str">
        <f>IF(Data!BF965&gt;0,Data!BF965-4,"")</f>
        <v/>
      </c>
      <c r="CV965" s="2" t="str">
        <f>IF(Data!BG965&gt;0,Data!BG965-4,"")</f>
        <v/>
      </c>
      <c r="CW965" s="2" t="str">
        <f>IF(Data!BH965&gt;0,Data!BH965-4,"")</f>
        <v/>
      </c>
      <c r="CX965" s="2" t="str">
        <f>IF(Data!BI965&gt;0,Data!BI965-4,"")</f>
        <v/>
      </c>
      <c r="CY965" s="2" t="str">
        <f>IF(Data!BJ965&gt;0,Data!BJ965-4,"")</f>
        <v/>
      </c>
      <c r="CZ965" s="2" t="str">
        <f>IF(Data!BK965&gt;0,Data!BK965-4,"")</f>
        <v/>
      </c>
      <c r="DB965" s="7" t="str">
        <f t="shared" si="327"/>
        <v/>
      </c>
      <c r="DC965" s="7" t="str">
        <f t="shared" si="314"/>
        <v/>
      </c>
      <c r="DD965" s="4" t="str">
        <f t="shared" si="328"/>
        <v/>
      </c>
      <c r="DF965" s="4" t="str">
        <f>IF(MAX(COUNTIF(Data!BD965:BK965,1),COUNTIF(Data!BD965:BK965,2),COUNTIF(Data!BD965:BK965,3),COUNTIF(Data!BD965:BK965,4),COUNTIF(Data!BD965:BK965,5),COUNTIF(Data!BD965:BK965,6),COUNTIF(Data!BD965:BK965,7))&gt;0,MAX(COUNTIF(Data!BD965:BK965,1),COUNTIF(Data!BD965:BK965,2),COUNTIF(Data!BD965:BK965,3),COUNTIF(Data!BD965:BK965,4),COUNTIF(Data!BD965:BK965,5),COUNTIF(Data!BD965:BK965,6),COUNTIF(Data!BD965:BK965,7)),"")</f>
        <v/>
      </c>
      <c r="DG965" s="4" t="str">
        <f>IF(COUNTIF(Data!BD965:BK965,4)=8,"Remove","")</f>
        <v/>
      </c>
    </row>
    <row r="966" spans="1:111" x14ac:dyDescent="0.25">
      <c r="A966" s="2" t="str">
        <f>IF(Data!B966&gt;0,Data!B966-4,"")</f>
        <v/>
      </c>
      <c r="B966" s="2" t="str">
        <f>IF(Data!C966&gt;0,Data!C966-4,"")</f>
        <v/>
      </c>
      <c r="C966" s="2" t="str">
        <f>IF(Data!D966&gt;0,Data!D966-4,"")</f>
        <v/>
      </c>
      <c r="D966" s="2" t="str">
        <f>IF(Data!E966&gt;0,Data!E966-4,"")</f>
        <v/>
      </c>
      <c r="E966" s="2" t="str">
        <f>IF(Data!F966&gt;0,Data!F966-4,"")</f>
        <v/>
      </c>
      <c r="F966" s="2" t="str">
        <f>IF(Data!G966&gt;0,Data!G966-4,"")</f>
        <v/>
      </c>
      <c r="G966" s="2" t="str">
        <f>IF(Data!H966&gt;0,Data!H966-4,"")</f>
        <v/>
      </c>
      <c r="H966" s="2" t="str">
        <f>IF(Data!I966&gt;0,Data!I966-4,"")</f>
        <v/>
      </c>
      <c r="J966" s="7" t="str">
        <f t="shared" si="315"/>
        <v/>
      </c>
      <c r="K966" s="7" t="str">
        <f t="shared" si="308"/>
        <v/>
      </c>
      <c r="L966" s="4" t="str">
        <f t="shared" si="316"/>
        <v/>
      </c>
      <c r="N966" s="4" t="str">
        <f>IF(MAX(COUNTIF(Data!B966:I966,1),COUNTIF(Data!B966:I966,2),COUNTIF(Data!B966:I966,3),COUNTIF(Data!B966:I966,4),COUNTIF(Data!B966:I966,5),COUNTIF(Data!B966:I966,6),COUNTIF(Data!B966:I966,7))&gt;0,MAX(COUNTIF(Data!B966:I966,1),COUNTIF(Data!B966:I966,2),COUNTIF(Data!B966:I966,3),COUNTIF(Data!B966:I966,4),COUNTIF(Data!B966:I966,5),COUNTIF(Data!B966:I966,6),COUNTIF(Data!B966:I966,7)),"")</f>
        <v/>
      </c>
      <c r="O966" s="4" t="str">
        <f>IF(COUNTIF(Data!B966:I966,4)=8,"Remove","")</f>
        <v/>
      </c>
      <c r="Q966" s="2" t="str">
        <f>IF(Data!K966&gt;0,Data!K966-4,"")</f>
        <v/>
      </c>
      <c r="R966" s="2" t="str">
        <f>IF(Data!L966&gt;0,Data!L966-4,"")</f>
        <v/>
      </c>
      <c r="S966" s="2" t="str">
        <f>IF(Data!M966&gt;0,Data!M966-4,"")</f>
        <v/>
      </c>
      <c r="T966" s="2" t="str">
        <f>IF(Data!N966&gt;0,Data!N966-4,"")</f>
        <v/>
      </c>
      <c r="U966" s="2" t="str">
        <f>IF(Data!O966&gt;0,Data!O966-4,"")</f>
        <v/>
      </c>
      <c r="V966" s="2" t="str">
        <f>IF(Data!P966&gt;0,Data!P966-4,"")</f>
        <v/>
      </c>
      <c r="W966" s="2" t="str">
        <f>IF(Data!Q966&gt;0,Data!Q966-4,"")</f>
        <v/>
      </c>
      <c r="X966" s="2" t="str">
        <f>IF(Data!R966&gt;0,Data!R966-4,"")</f>
        <v/>
      </c>
      <c r="Y966" s="59"/>
      <c r="Z966" s="7" t="str">
        <f t="shared" si="317"/>
        <v/>
      </c>
      <c r="AA966" s="7" t="str">
        <f t="shared" si="309"/>
        <v/>
      </c>
      <c r="AB966" s="4" t="str">
        <f t="shared" si="318"/>
        <v/>
      </c>
      <c r="AC966" s="59"/>
      <c r="AD966" s="4" t="str">
        <f>IF(MAX(COUNTIF(Data!K966:R966,1),COUNTIF(Data!K966:R966,2),COUNTIF(Data!K966:R966,3),COUNTIF(Data!K966:R966,4),COUNTIF(Data!K966:R966,5),COUNTIF(Data!K966:R966,6),COUNTIF(Data!K966:R966,7))&gt;0,MAX(COUNTIF(Data!K966:R966,1),COUNTIF(Data!K966:R966,2),COUNTIF(Data!K966:R966,3),COUNTIF(Data!K966:R966,4),COUNTIF(Data!K966:R966,5),COUNTIF(Data!K966:R966,6),COUNTIF(Data!K966:R966,7)),"")</f>
        <v/>
      </c>
      <c r="AE966" s="4" t="str">
        <f>IF(COUNTIF(Data!K966:R966,4)=8,"Remove","")</f>
        <v/>
      </c>
      <c r="AG966" s="2" t="str">
        <f>IF(Data!T966&gt;0,Data!T966-4,"")</f>
        <v/>
      </c>
      <c r="AH966" s="2" t="str">
        <f>IF(Data!U966&gt;0,Data!U966-4,"")</f>
        <v/>
      </c>
      <c r="AI966" s="2" t="str">
        <f>IF(Data!V966&gt;0,Data!V966-4,"")</f>
        <v/>
      </c>
      <c r="AJ966" s="2" t="str">
        <f>IF(Data!W966&gt;0,Data!W966-4,"")</f>
        <v/>
      </c>
      <c r="AK966" s="2" t="str">
        <f>IF(Data!X966&gt;0,Data!X966-4,"")</f>
        <v/>
      </c>
      <c r="AL966" s="2" t="str">
        <f>IF(Data!Y966&gt;0,Data!Y966-4,"")</f>
        <v/>
      </c>
      <c r="AM966" s="2" t="str">
        <f>IF(Data!Z966&gt;0,Data!Z966-4,"")</f>
        <v/>
      </c>
      <c r="AN966" s="2" t="str">
        <f>IF(Data!AA966&gt;0,Data!AA966-4,"")</f>
        <v/>
      </c>
      <c r="AP966" s="7" t="str">
        <f t="shared" si="319"/>
        <v/>
      </c>
      <c r="AQ966" s="7" t="str">
        <f t="shared" si="310"/>
        <v/>
      </c>
      <c r="AR966" s="4" t="str">
        <f t="shared" si="320"/>
        <v/>
      </c>
      <c r="AT966" s="4" t="str">
        <f>IF(MAX(COUNTIF(Data!T966:AA966,1),COUNTIF(Data!T966:AA966,2),COUNTIF(Data!T966:AA966,3),COUNTIF(Data!T966:AA966,4),COUNTIF(Data!T966:AA966,5),COUNTIF(Data!T966:AA966,6),COUNTIF(Data!T966:AA966,7))&gt;0,MAX(COUNTIF(Data!T966:AA966,1),COUNTIF(Data!T966:AA966,2),COUNTIF(Data!T966:AA966,3),COUNTIF(Data!T966:AA966,4),COUNTIF(Data!T966:AA966,5),COUNTIF(Data!T966:AA966,6),COUNTIF(Data!T966:AA966,7)),"")</f>
        <v/>
      </c>
      <c r="AU966" s="4" t="str">
        <f>IF(COUNTIF(Data!T966:AA966,4)=8,"Remove","")</f>
        <v/>
      </c>
      <c r="AW966" s="2" t="str">
        <f>IF(Data!AC966&gt;0,Data!AC966-4,"")</f>
        <v/>
      </c>
      <c r="AX966" s="2" t="str">
        <f>IF(Data!AD966&gt;0,Data!AD966-4,"")</f>
        <v/>
      </c>
      <c r="AY966" s="2" t="str">
        <f>IF(Data!AE966&gt;0,Data!AE966-4,"")</f>
        <v/>
      </c>
      <c r="AZ966" s="2" t="str">
        <f>IF(Data!AF966&gt;0,Data!AF966-4,"")</f>
        <v/>
      </c>
      <c r="BA966" s="2" t="str">
        <f>IF(Data!AG966&gt;0,Data!AG966-4,"")</f>
        <v/>
      </c>
      <c r="BB966" s="2" t="str">
        <f>IF(Data!AH966&gt;0,Data!AH966-4,"")</f>
        <v/>
      </c>
      <c r="BC966" s="2" t="str">
        <f>IF(Data!AI966&gt;0,Data!AI966-4,"")</f>
        <v/>
      </c>
      <c r="BD966" s="2" t="str">
        <f>IF(Data!AJ966&gt;0,Data!AJ966-4,"")</f>
        <v/>
      </c>
      <c r="BF966" s="7" t="str">
        <f t="shared" si="321"/>
        <v/>
      </c>
      <c r="BG966" s="7" t="str">
        <f t="shared" si="311"/>
        <v/>
      </c>
      <c r="BH966" s="4" t="str">
        <f t="shared" si="322"/>
        <v/>
      </c>
      <c r="BJ966" s="4" t="str">
        <f>IF(MAX(COUNTIF(Data!AC966:AJ966,1),COUNTIF(Data!AC966:AJ966,2),COUNTIF(Data!AC966:AJ966,3),COUNTIF(Data!AC966:AJ966,4),COUNTIF(Data!AC966:AJ966,5),COUNTIF(Data!AC966:AJ966,6),COUNTIF(Data!AC966:AJ966,7))&gt;0,MAX(COUNTIF(Data!AC966:AJ966,1),COUNTIF(Data!AC966:AJ966,2),COUNTIF(Data!AC966:AJ966,3),COUNTIF(Data!AC966:AJ966,4),COUNTIF(Data!AC966:AJ966,5),COUNTIF(Data!AC966:AJ966,6),COUNTIF(Data!AC966:AJ966,7)),"")</f>
        <v/>
      </c>
      <c r="BK966" s="4" t="str">
        <f>IF(COUNTIF(Data!AC966:AJ966,4)=8,"Remove","")</f>
        <v/>
      </c>
      <c r="BM966" s="2" t="str">
        <f>IF(Data!AL966&gt;0,Data!AL966-4,"")</f>
        <v/>
      </c>
      <c r="BN966" s="2" t="str">
        <f>IF(Data!AM966&gt;0,Data!AM966-4,"")</f>
        <v/>
      </c>
      <c r="BO966" s="2" t="str">
        <f>IF(Data!AN966&gt;0,Data!AN966-4,"")</f>
        <v/>
      </c>
      <c r="BP966" s="2" t="str">
        <f>IF(Data!AO966&gt;0,Data!AO966-4,"")</f>
        <v/>
      </c>
      <c r="BQ966" s="2" t="str">
        <f>IF(Data!AP966&gt;0,Data!AP966-4,"")</f>
        <v/>
      </c>
      <c r="BR966" s="2" t="str">
        <f>IF(Data!AQ966&gt;0,Data!AQ966-4,"")</f>
        <v/>
      </c>
      <c r="BS966" s="2" t="str">
        <f>IF(Data!AR966&gt;0,Data!AR966-4,"")</f>
        <v/>
      </c>
      <c r="BT966" s="2" t="str">
        <f>IF(Data!AS966&gt;0,Data!AS966-4,"")</f>
        <v/>
      </c>
      <c r="BV966" s="7" t="str">
        <f t="shared" si="323"/>
        <v/>
      </c>
      <c r="BW966" s="7" t="str">
        <f t="shared" si="312"/>
        <v/>
      </c>
      <c r="BX966" s="4" t="str">
        <f t="shared" si="324"/>
        <v/>
      </c>
      <c r="BZ966" s="4" t="str">
        <f>IF(MAX(COUNTIF(Data!AL966:AS966,1),COUNTIF(Data!AL966:AS966,2),COUNTIF(Data!AL966:AS966,3),COUNTIF(Data!AL966:AS966,4),COUNTIF(Data!AL966:AS966,5),COUNTIF(Data!AL966:AS966,6),COUNTIF(Data!AL966:AS966,7))&gt;0,MAX(COUNTIF(Data!AL966:AS966,1),COUNTIF(Data!AL966:AS966,2),COUNTIF(Data!AL966:AS966,3),COUNTIF(Data!AL966:AS966,4),COUNTIF(Data!AL966:AS966,5),COUNTIF(Data!AL966:AS966,6),COUNTIF(Data!AL966:AS966,7)),"")</f>
        <v/>
      </c>
      <c r="CA966" s="4" t="str">
        <f>IF(COUNTIF(Data!AL966:AS966,4)=8,"Remove","")</f>
        <v/>
      </c>
      <c r="CC966" s="2" t="str">
        <f>IF(Data!AU966&gt;0,Data!AU966-4,"")</f>
        <v/>
      </c>
      <c r="CD966" s="2" t="str">
        <f>IF(Data!AV966&gt;0,Data!AV966-4,"")</f>
        <v/>
      </c>
      <c r="CE966" s="2" t="str">
        <f>IF(Data!AW966&gt;0,Data!AW966-4,"")</f>
        <v/>
      </c>
      <c r="CF966" s="2" t="str">
        <f>IF(Data!AX966&gt;0,Data!AX966-4,"")</f>
        <v/>
      </c>
      <c r="CG966" s="2" t="str">
        <f>IF(Data!AY966&gt;0,Data!AY966-4,"")</f>
        <v/>
      </c>
      <c r="CH966" s="2" t="str">
        <f>IF(Data!AZ966&gt;0,Data!AZ966-4,"")</f>
        <v/>
      </c>
      <c r="CI966" s="2" t="str">
        <f>IF(Data!BA966&gt;0,Data!BA966-4,"")</f>
        <v/>
      </c>
      <c r="CJ966" s="2" t="str">
        <f>IF(Data!BB966&gt;0,Data!BB966-4,"")</f>
        <v/>
      </c>
      <c r="CL966" s="7" t="str">
        <f t="shared" si="325"/>
        <v/>
      </c>
      <c r="CM966" s="7" t="str">
        <f t="shared" si="313"/>
        <v/>
      </c>
      <c r="CN966" s="4" t="str">
        <f t="shared" si="326"/>
        <v/>
      </c>
      <c r="CP966" s="4" t="str">
        <f>IF(MAX(COUNTIF(Data!AU966:BB966,1),COUNTIF(Data!AU966:BB966,2),COUNTIF(Data!AU966:BB966,3),COUNTIF(Data!AU966:BB966,4),COUNTIF(Data!AU966:BB966,5),COUNTIF(Data!AU966:BB966,6),COUNTIF(Data!AU966:BB966,7))&gt;0,MAX(COUNTIF(Data!AU966:BB966,1),COUNTIF(Data!AU966:BB966,2),COUNTIF(Data!AU966:BB966,3),COUNTIF(Data!AU966:BB966,4),COUNTIF(Data!AU966:BB966,5),COUNTIF(Data!AU966:BB966,6),COUNTIF(Data!AU966:BB966,7)),"")</f>
        <v/>
      </c>
      <c r="CQ966" s="4" t="str">
        <f>IF(COUNTIF(Data!AU966:BB966,4)=8,"Remove","")</f>
        <v/>
      </c>
      <c r="CS966" s="2" t="str">
        <f>IF(Data!BD966&gt;0,Data!BD966-4,"")</f>
        <v/>
      </c>
      <c r="CT966" s="2" t="str">
        <f>IF(Data!BE966&gt;0,Data!BE966-4,"")</f>
        <v/>
      </c>
      <c r="CU966" s="2" t="str">
        <f>IF(Data!BF966&gt;0,Data!BF966-4,"")</f>
        <v/>
      </c>
      <c r="CV966" s="2" t="str">
        <f>IF(Data!BG966&gt;0,Data!BG966-4,"")</f>
        <v/>
      </c>
      <c r="CW966" s="2" t="str">
        <f>IF(Data!BH966&gt;0,Data!BH966-4,"")</f>
        <v/>
      </c>
      <c r="CX966" s="2" t="str">
        <f>IF(Data!BI966&gt;0,Data!BI966-4,"")</f>
        <v/>
      </c>
      <c r="CY966" s="2" t="str">
        <f>IF(Data!BJ966&gt;0,Data!BJ966-4,"")</f>
        <v/>
      </c>
      <c r="CZ966" s="2" t="str">
        <f>IF(Data!BK966&gt;0,Data!BK966-4,"")</f>
        <v/>
      </c>
      <c r="DB966" s="7" t="str">
        <f t="shared" si="327"/>
        <v/>
      </c>
      <c r="DC966" s="7" t="str">
        <f t="shared" si="314"/>
        <v/>
      </c>
      <c r="DD966" s="4" t="str">
        <f t="shared" si="328"/>
        <v/>
      </c>
      <c r="DF966" s="4" t="str">
        <f>IF(MAX(COUNTIF(Data!BD966:BK966,1),COUNTIF(Data!BD966:BK966,2),COUNTIF(Data!BD966:BK966,3),COUNTIF(Data!BD966:BK966,4),COUNTIF(Data!BD966:BK966,5),COUNTIF(Data!BD966:BK966,6),COUNTIF(Data!BD966:BK966,7))&gt;0,MAX(COUNTIF(Data!BD966:BK966,1),COUNTIF(Data!BD966:BK966,2),COUNTIF(Data!BD966:BK966,3),COUNTIF(Data!BD966:BK966,4),COUNTIF(Data!BD966:BK966,5),COUNTIF(Data!BD966:BK966,6),COUNTIF(Data!BD966:BK966,7)),"")</f>
        <v/>
      </c>
      <c r="DG966" s="4" t="str">
        <f>IF(COUNTIF(Data!BD966:BK966,4)=8,"Remove","")</f>
        <v/>
      </c>
    </row>
    <row r="967" spans="1:111" x14ac:dyDescent="0.25">
      <c r="A967" s="2" t="str">
        <f>IF(Data!B967&gt;0,Data!B967-4,"")</f>
        <v/>
      </c>
      <c r="B967" s="2" t="str">
        <f>IF(Data!C967&gt;0,Data!C967-4,"")</f>
        <v/>
      </c>
      <c r="C967" s="2" t="str">
        <f>IF(Data!D967&gt;0,Data!D967-4,"")</f>
        <v/>
      </c>
      <c r="D967" s="2" t="str">
        <f>IF(Data!E967&gt;0,Data!E967-4,"")</f>
        <v/>
      </c>
      <c r="E967" s="2" t="str">
        <f>IF(Data!F967&gt;0,Data!F967-4,"")</f>
        <v/>
      </c>
      <c r="F967" s="2" t="str">
        <f>IF(Data!G967&gt;0,Data!G967-4,"")</f>
        <v/>
      </c>
      <c r="G967" s="2" t="str">
        <f>IF(Data!H967&gt;0,Data!H967-4,"")</f>
        <v/>
      </c>
      <c r="H967" s="2" t="str">
        <f>IF(Data!I967&gt;0,Data!I967-4,"")</f>
        <v/>
      </c>
      <c r="J967" s="7" t="str">
        <f t="shared" si="315"/>
        <v/>
      </c>
      <c r="K967" s="7" t="str">
        <f t="shared" ref="K967:K1004" si="329">IF((MAX(E967,F967,G967,H967)-MIN(E967,F967,G967,H967))&gt;3,1,"")</f>
        <v/>
      </c>
      <c r="L967" s="4" t="str">
        <f t="shared" si="316"/>
        <v/>
      </c>
      <c r="N967" s="4" t="str">
        <f>IF(MAX(COUNTIF(Data!B967:I967,1),COUNTIF(Data!B967:I967,2),COUNTIF(Data!B967:I967,3),COUNTIF(Data!B967:I967,4),COUNTIF(Data!B967:I967,5),COUNTIF(Data!B967:I967,6),COUNTIF(Data!B967:I967,7))&gt;0,MAX(COUNTIF(Data!B967:I967,1),COUNTIF(Data!B967:I967,2),COUNTIF(Data!B967:I967,3),COUNTIF(Data!B967:I967,4),COUNTIF(Data!B967:I967,5),COUNTIF(Data!B967:I967,6),COUNTIF(Data!B967:I967,7)),"")</f>
        <v/>
      </c>
      <c r="O967" s="4" t="str">
        <f>IF(COUNTIF(Data!B967:I967,4)=8,"Remove","")</f>
        <v/>
      </c>
      <c r="Q967" s="2" t="str">
        <f>IF(Data!K967&gt;0,Data!K967-4,"")</f>
        <v/>
      </c>
      <c r="R967" s="2" t="str">
        <f>IF(Data!L967&gt;0,Data!L967-4,"")</f>
        <v/>
      </c>
      <c r="S967" s="2" t="str">
        <f>IF(Data!M967&gt;0,Data!M967-4,"")</f>
        <v/>
      </c>
      <c r="T967" s="2" t="str">
        <f>IF(Data!N967&gt;0,Data!N967-4,"")</f>
        <v/>
      </c>
      <c r="U967" s="2" t="str">
        <f>IF(Data!O967&gt;0,Data!O967-4,"")</f>
        <v/>
      </c>
      <c r="V967" s="2" t="str">
        <f>IF(Data!P967&gt;0,Data!P967-4,"")</f>
        <v/>
      </c>
      <c r="W967" s="2" t="str">
        <f>IF(Data!Q967&gt;0,Data!Q967-4,"")</f>
        <v/>
      </c>
      <c r="X967" s="2" t="str">
        <f>IF(Data!R967&gt;0,Data!R967-4,"")</f>
        <v/>
      </c>
      <c r="Y967" s="59"/>
      <c r="Z967" s="7" t="str">
        <f t="shared" si="317"/>
        <v/>
      </c>
      <c r="AA967" s="7" t="str">
        <f t="shared" ref="AA967:AA1004" si="330">IF((MAX(U967,V967,W967,X967)-MIN(U967,V967,W967,X967))&gt;3,1,"")</f>
        <v/>
      </c>
      <c r="AB967" s="4" t="str">
        <f t="shared" si="318"/>
        <v/>
      </c>
      <c r="AC967" s="59"/>
      <c r="AD967" s="4" t="str">
        <f>IF(MAX(COUNTIF(Data!K967:R967,1),COUNTIF(Data!K967:R967,2),COUNTIF(Data!K967:R967,3),COUNTIF(Data!K967:R967,4),COUNTIF(Data!K967:R967,5),COUNTIF(Data!K967:R967,6),COUNTIF(Data!K967:R967,7))&gt;0,MAX(COUNTIF(Data!K967:R967,1),COUNTIF(Data!K967:R967,2),COUNTIF(Data!K967:R967,3),COUNTIF(Data!K967:R967,4),COUNTIF(Data!K967:R967,5),COUNTIF(Data!K967:R967,6),COUNTIF(Data!K967:R967,7)),"")</f>
        <v/>
      </c>
      <c r="AE967" s="4" t="str">
        <f>IF(COUNTIF(Data!K967:R967,4)=8,"Remove","")</f>
        <v/>
      </c>
      <c r="AG967" s="2" t="str">
        <f>IF(Data!T967&gt;0,Data!T967-4,"")</f>
        <v/>
      </c>
      <c r="AH967" s="2" t="str">
        <f>IF(Data!U967&gt;0,Data!U967-4,"")</f>
        <v/>
      </c>
      <c r="AI967" s="2" t="str">
        <f>IF(Data!V967&gt;0,Data!V967-4,"")</f>
        <v/>
      </c>
      <c r="AJ967" s="2" t="str">
        <f>IF(Data!W967&gt;0,Data!W967-4,"")</f>
        <v/>
      </c>
      <c r="AK967" s="2" t="str">
        <f>IF(Data!X967&gt;0,Data!X967-4,"")</f>
        <v/>
      </c>
      <c r="AL967" s="2" t="str">
        <f>IF(Data!Y967&gt;0,Data!Y967-4,"")</f>
        <v/>
      </c>
      <c r="AM967" s="2" t="str">
        <f>IF(Data!Z967&gt;0,Data!Z967-4,"")</f>
        <v/>
      </c>
      <c r="AN967" s="2" t="str">
        <f>IF(Data!AA967&gt;0,Data!AA967-4,"")</f>
        <v/>
      </c>
      <c r="AP967" s="7" t="str">
        <f t="shared" si="319"/>
        <v/>
      </c>
      <c r="AQ967" s="7" t="str">
        <f t="shared" ref="AQ967:AQ1004" si="331">IF((MAX(AK967,AL967,AM967,AN967)-MIN(AK967,AL967,AM967,AN967))&gt;3,1,"")</f>
        <v/>
      </c>
      <c r="AR967" s="4" t="str">
        <f t="shared" si="320"/>
        <v/>
      </c>
      <c r="AT967" s="4" t="str">
        <f>IF(MAX(COUNTIF(Data!T967:AA967,1),COUNTIF(Data!T967:AA967,2),COUNTIF(Data!T967:AA967,3),COUNTIF(Data!T967:AA967,4),COUNTIF(Data!T967:AA967,5),COUNTIF(Data!T967:AA967,6),COUNTIF(Data!T967:AA967,7))&gt;0,MAX(COUNTIF(Data!T967:AA967,1),COUNTIF(Data!T967:AA967,2),COUNTIF(Data!T967:AA967,3),COUNTIF(Data!T967:AA967,4),COUNTIF(Data!T967:AA967,5),COUNTIF(Data!T967:AA967,6),COUNTIF(Data!T967:AA967,7)),"")</f>
        <v/>
      </c>
      <c r="AU967" s="4" t="str">
        <f>IF(COUNTIF(Data!T967:AA967,4)=8,"Remove","")</f>
        <v/>
      </c>
      <c r="AW967" s="2" t="str">
        <f>IF(Data!AC967&gt;0,Data!AC967-4,"")</f>
        <v/>
      </c>
      <c r="AX967" s="2" t="str">
        <f>IF(Data!AD967&gt;0,Data!AD967-4,"")</f>
        <v/>
      </c>
      <c r="AY967" s="2" t="str">
        <f>IF(Data!AE967&gt;0,Data!AE967-4,"")</f>
        <v/>
      </c>
      <c r="AZ967" s="2" t="str">
        <f>IF(Data!AF967&gt;0,Data!AF967-4,"")</f>
        <v/>
      </c>
      <c r="BA967" s="2" t="str">
        <f>IF(Data!AG967&gt;0,Data!AG967-4,"")</f>
        <v/>
      </c>
      <c r="BB967" s="2" t="str">
        <f>IF(Data!AH967&gt;0,Data!AH967-4,"")</f>
        <v/>
      </c>
      <c r="BC967" s="2" t="str">
        <f>IF(Data!AI967&gt;0,Data!AI967-4,"")</f>
        <v/>
      </c>
      <c r="BD967" s="2" t="str">
        <f>IF(Data!AJ967&gt;0,Data!AJ967-4,"")</f>
        <v/>
      </c>
      <c r="BF967" s="7" t="str">
        <f t="shared" si="321"/>
        <v/>
      </c>
      <c r="BG967" s="7" t="str">
        <f t="shared" ref="BG967:BG1004" si="332">IF((MAX(BA967,BB967,BC967,BD967)-MIN(BA967,BB967,BC967,BD967))&gt;3,1,"")</f>
        <v/>
      </c>
      <c r="BH967" s="4" t="str">
        <f t="shared" si="322"/>
        <v/>
      </c>
      <c r="BJ967" s="4" t="str">
        <f>IF(MAX(COUNTIF(Data!AC967:AJ967,1),COUNTIF(Data!AC967:AJ967,2),COUNTIF(Data!AC967:AJ967,3),COUNTIF(Data!AC967:AJ967,4),COUNTIF(Data!AC967:AJ967,5),COUNTIF(Data!AC967:AJ967,6),COUNTIF(Data!AC967:AJ967,7))&gt;0,MAX(COUNTIF(Data!AC967:AJ967,1),COUNTIF(Data!AC967:AJ967,2),COUNTIF(Data!AC967:AJ967,3),COUNTIF(Data!AC967:AJ967,4),COUNTIF(Data!AC967:AJ967,5),COUNTIF(Data!AC967:AJ967,6),COUNTIF(Data!AC967:AJ967,7)),"")</f>
        <v/>
      </c>
      <c r="BK967" s="4" t="str">
        <f>IF(COUNTIF(Data!AC967:AJ967,4)=8,"Remove","")</f>
        <v/>
      </c>
      <c r="BM967" s="2" t="str">
        <f>IF(Data!AL967&gt;0,Data!AL967-4,"")</f>
        <v/>
      </c>
      <c r="BN967" s="2" t="str">
        <f>IF(Data!AM967&gt;0,Data!AM967-4,"")</f>
        <v/>
      </c>
      <c r="BO967" s="2" t="str">
        <f>IF(Data!AN967&gt;0,Data!AN967-4,"")</f>
        <v/>
      </c>
      <c r="BP967" s="2" t="str">
        <f>IF(Data!AO967&gt;0,Data!AO967-4,"")</f>
        <v/>
      </c>
      <c r="BQ967" s="2" t="str">
        <f>IF(Data!AP967&gt;0,Data!AP967-4,"")</f>
        <v/>
      </c>
      <c r="BR967" s="2" t="str">
        <f>IF(Data!AQ967&gt;0,Data!AQ967-4,"")</f>
        <v/>
      </c>
      <c r="BS967" s="2" t="str">
        <f>IF(Data!AR967&gt;0,Data!AR967-4,"")</f>
        <v/>
      </c>
      <c r="BT967" s="2" t="str">
        <f>IF(Data!AS967&gt;0,Data!AS967-4,"")</f>
        <v/>
      </c>
      <c r="BV967" s="7" t="str">
        <f t="shared" si="323"/>
        <v/>
      </c>
      <c r="BW967" s="7" t="str">
        <f t="shared" ref="BW967:BW1004" si="333">IF((MAX(BQ967,BR967,BS967,BT967)-MIN(BQ967,BR967,BS967,BT967))&gt;3,1,"")</f>
        <v/>
      </c>
      <c r="BX967" s="4" t="str">
        <f t="shared" si="324"/>
        <v/>
      </c>
      <c r="BZ967" s="4" t="str">
        <f>IF(MAX(COUNTIF(Data!AL967:AS967,1),COUNTIF(Data!AL967:AS967,2),COUNTIF(Data!AL967:AS967,3),COUNTIF(Data!AL967:AS967,4),COUNTIF(Data!AL967:AS967,5),COUNTIF(Data!AL967:AS967,6),COUNTIF(Data!AL967:AS967,7))&gt;0,MAX(COUNTIF(Data!AL967:AS967,1),COUNTIF(Data!AL967:AS967,2),COUNTIF(Data!AL967:AS967,3),COUNTIF(Data!AL967:AS967,4),COUNTIF(Data!AL967:AS967,5),COUNTIF(Data!AL967:AS967,6),COUNTIF(Data!AL967:AS967,7)),"")</f>
        <v/>
      </c>
      <c r="CA967" s="4" t="str">
        <f>IF(COUNTIF(Data!AL967:AS967,4)=8,"Remove","")</f>
        <v/>
      </c>
      <c r="CC967" s="2" t="str">
        <f>IF(Data!AU967&gt;0,Data!AU967-4,"")</f>
        <v/>
      </c>
      <c r="CD967" s="2" t="str">
        <f>IF(Data!AV967&gt;0,Data!AV967-4,"")</f>
        <v/>
      </c>
      <c r="CE967" s="2" t="str">
        <f>IF(Data!AW967&gt;0,Data!AW967-4,"")</f>
        <v/>
      </c>
      <c r="CF967" s="2" t="str">
        <f>IF(Data!AX967&gt;0,Data!AX967-4,"")</f>
        <v/>
      </c>
      <c r="CG967" s="2" t="str">
        <f>IF(Data!AY967&gt;0,Data!AY967-4,"")</f>
        <v/>
      </c>
      <c r="CH967" s="2" t="str">
        <f>IF(Data!AZ967&gt;0,Data!AZ967-4,"")</f>
        <v/>
      </c>
      <c r="CI967" s="2" t="str">
        <f>IF(Data!BA967&gt;0,Data!BA967-4,"")</f>
        <v/>
      </c>
      <c r="CJ967" s="2" t="str">
        <f>IF(Data!BB967&gt;0,Data!BB967-4,"")</f>
        <v/>
      </c>
      <c r="CL967" s="7" t="str">
        <f t="shared" si="325"/>
        <v/>
      </c>
      <c r="CM967" s="7" t="str">
        <f t="shared" ref="CM967:CM1004" si="334">IF((MAX(CG967,CH967,CI967,CJ967)-MIN(CG967,CH967,CI967,CJ967))&gt;3,1,"")</f>
        <v/>
      </c>
      <c r="CN967" s="4" t="str">
        <f t="shared" si="326"/>
        <v/>
      </c>
      <c r="CP967" s="4" t="str">
        <f>IF(MAX(COUNTIF(Data!AU967:BB967,1),COUNTIF(Data!AU967:BB967,2),COUNTIF(Data!AU967:BB967,3),COUNTIF(Data!AU967:BB967,4),COUNTIF(Data!AU967:BB967,5),COUNTIF(Data!AU967:BB967,6),COUNTIF(Data!AU967:BB967,7))&gt;0,MAX(COUNTIF(Data!AU967:BB967,1),COUNTIF(Data!AU967:BB967,2),COUNTIF(Data!AU967:BB967,3),COUNTIF(Data!AU967:BB967,4),COUNTIF(Data!AU967:BB967,5),COUNTIF(Data!AU967:BB967,6),COUNTIF(Data!AU967:BB967,7)),"")</f>
        <v/>
      </c>
      <c r="CQ967" s="4" t="str">
        <f>IF(COUNTIF(Data!AU967:BB967,4)=8,"Remove","")</f>
        <v/>
      </c>
      <c r="CS967" s="2" t="str">
        <f>IF(Data!BD967&gt;0,Data!BD967-4,"")</f>
        <v/>
      </c>
      <c r="CT967" s="2" t="str">
        <f>IF(Data!BE967&gt;0,Data!BE967-4,"")</f>
        <v/>
      </c>
      <c r="CU967" s="2" t="str">
        <f>IF(Data!BF967&gt;0,Data!BF967-4,"")</f>
        <v/>
      </c>
      <c r="CV967" s="2" t="str">
        <f>IF(Data!BG967&gt;0,Data!BG967-4,"")</f>
        <v/>
      </c>
      <c r="CW967" s="2" t="str">
        <f>IF(Data!BH967&gt;0,Data!BH967-4,"")</f>
        <v/>
      </c>
      <c r="CX967" s="2" t="str">
        <f>IF(Data!BI967&gt;0,Data!BI967-4,"")</f>
        <v/>
      </c>
      <c r="CY967" s="2" t="str">
        <f>IF(Data!BJ967&gt;0,Data!BJ967-4,"")</f>
        <v/>
      </c>
      <c r="CZ967" s="2" t="str">
        <f>IF(Data!BK967&gt;0,Data!BK967-4,"")</f>
        <v/>
      </c>
      <c r="DB967" s="7" t="str">
        <f t="shared" si="327"/>
        <v/>
      </c>
      <c r="DC967" s="7" t="str">
        <f t="shared" ref="DC967:DC1004" si="335">IF((MAX(CW967,CX967,CY967,CZ967)-MIN(CW967,CX967,CY967,CZ967))&gt;3,1,"")</f>
        <v/>
      </c>
      <c r="DD967" s="4" t="str">
        <f t="shared" si="328"/>
        <v/>
      </c>
      <c r="DF967" s="4" t="str">
        <f>IF(MAX(COUNTIF(Data!BD967:BK967,1),COUNTIF(Data!BD967:BK967,2),COUNTIF(Data!BD967:BK967,3),COUNTIF(Data!BD967:BK967,4),COUNTIF(Data!BD967:BK967,5),COUNTIF(Data!BD967:BK967,6),COUNTIF(Data!BD967:BK967,7))&gt;0,MAX(COUNTIF(Data!BD967:BK967,1),COUNTIF(Data!BD967:BK967,2),COUNTIF(Data!BD967:BK967,3),COUNTIF(Data!BD967:BK967,4),COUNTIF(Data!BD967:BK967,5),COUNTIF(Data!BD967:BK967,6),COUNTIF(Data!BD967:BK967,7)),"")</f>
        <v/>
      </c>
      <c r="DG967" s="4" t="str">
        <f>IF(COUNTIF(Data!BD967:BK967,4)=8,"Remove","")</f>
        <v/>
      </c>
    </row>
    <row r="968" spans="1:111" x14ac:dyDescent="0.25">
      <c r="A968" s="2" t="str">
        <f>IF(Data!B968&gt;0,Data!B968-4,"")</f>
        <v/>
      </c>
      <c r="B968" s="2" t="str">
        <f>IF(Data!C968&gt;0,Data!C968-4,"")</f>
        <v/>
      </c>
      <c r="C968" s="2" t="str">
        <f>IF(Data!D968&gt;0,Data!D968-4,"")</f>
        <v/>
      </c>
      <c r="D968" s="2" t="str">
        <f>IF(Data!E968&gt;0,Data!E968-4,"")</f>
        <v/>
      </c>
      <c r="E968" s="2" t="str">
        <f>IF(Data!F968&gt;0,Data!F968-4,"")</f>
        <v/>
      </c>
      <c r="F968" s="2" t="str">
        <f>IF(Data!G968&gt;0,Data!G968-4,"")</f>
        <v/>
      </c>
      <c r="G968" s="2" t="str">
        <f>IF(Data!H968&gt;0,Data!H968-4,"")</f>
        <v/>
      </c>
      <c r="H968" s="2" t="str">
        <f>IF(Data!I968&gt;0,Data!I968-4,"")</f>
        <v/>
      </c>
      <c r="J968" s="7" t="str">
        <f t="shared" si="315"/>
        <v/>
      </c>
      <c r="K968" s="7" t="str">
        <f t="shared" si="329"/>
        <v/>
      </c>
      <c r="L968" s="4" t="str">
        <f t="shared" si="316"/>
        <v/>
      </c>
      <c r="N968" s="4" t="str">
        <f>IF(MAX(COUNTIF(Data!B968:I968,1),COUNTIF(Data!B968:I968,2),COUNTIF(Data!B968:I968,3),COUNTIF(Data!B968:I968,4),COUNTIF(Data!B968:I968,5),COUNTIF(Data!B968:I968,6),COUNTIF(Data!B968:I968,7))&gt;0,MAX(COUNTIF(Data!B968:I968,1),COUNTIF(Data!B968:I968,2),COUNTIF(Data!B968:I968,3),COUNTIF(Data!B968:I968,4),COUNTIF(Data!B968:I968,5),COUNTIF(Data!B968:I968,6),COUNTIF(Data!B968:I968,7)),"")</f>
        <v/>
      </c>
      <c r="O968" s="4" t="str">
        <f>IF(COUNTIF(Data!B968:I968,4)=8,"Remove","")</f>
        <v/>
      </c>
      <c r="Q968" s="2" t="str">
        <f>IF(Data!K968&gt;0,Data!K968-4,"")</f>
        <v/>
      </c>
      <c r="R968" s="2" t="str">
        <f>IF(Data!L968&gt;0,Data!L968-4,"")</f>
        <v/>
      </c>
      <c r="S968" s="2" t="str">
        <f>IF(Data!M968&gt;0,Data!M968-4,"")</f>
        <v/>
      </c>
      <c r="T968" s="2" t="str">
        <f>IF(Data!N968&gt;0,Data!N968-4,"")</f>
        <v/>
      </c>
      <c r="U968" s="2" t="str">
        <f>IF(Data!O968&gt;0,Data!O968-4,"")</f>
        <v/>
      </c>
      <c r="V968" s="2" t="str">
        <f>IF(Data!P968&gt;0,Data!P968-4,"")</f>
        <v/>
      </c>
      <c r="W968" s="2" t="str">
        <f>IF(Data!Q968&gt;0,Data!Q968-4,"")</f>
        <v/>
      </c>
      <c r="X968" s="2" t="str">
        <f>IF(Data!R968&gt;0,Data!R968-4,"")</f>
        <v/>
      </c>
      <c r="Y968" s="59"/>
      <c r="Z968" s="7" t="str">
        <f t="shared" si="317"/>
        <v/>
      </c>
      <c r="AA968" s="7" t="str">
        <f t="shared" si="330"/>
        <v/>
      </c>
      <c r="AB968" s="4" t="str">
        <f t="shared" si="318"/>
        <v/>
      </c>
      <c r="AC968" s="59"/>
      <c r="AD968" s="4" t="str">
        <f>IF(MAX(COUNTIF(Data!K968:R968,1),COUNTIF(Data!K968:R968,2),COUNTIF(Data!K968:R968,3),COUNTIF(Data!K968:R968,4),COUNTIF(Data!K968:R968,5),COUNTIF(Data!K968:R968,6),COUNTIF(Data!K968:R968,7))&gt;0,MAX(COUNTIF(Data!K968:R968,1),COUNTIF(Data!K968:R968,2),COUNTIF(Data!K968:R968,3),COUNTIF(Data!K968:R968,4),COUNTIF(Data!K968:R968,5),COUNTIF(Data!K968:R968,6),COUNTIF(Data!K968:R968,7)),"")</f>
        <v/>
      </c>
      <c r="AE968" s="4" t="str">
        <f>IF(COUNTIF(Data!K968:R968,4)=8,"Remove","")</f>
        <v/>
      </c>
      <c r="AG968" s="2" t="str">
        <f>IF(Data!T968&gt;0,Data!T968-4,"")</f>
        <v/>
      </c>
      <c r="AH968" s="2" t="str">
        <f>IF(Data!U968&gt;0,Data!U968-4,"")</f>
        <v/>
      </c>
      <c r="AI968" s="2" t="str">
        <f>IF(Data!V968&gt;0,Data!V968-4,"")</f>
        <v/>
      </c>
      <c r="AJ968" s="2" t="str">
        <f>IF(Data!W968&gt;0,Data!W968-4,"")</f>
        <v/>
      </c>
      <c r="AK968" s="2" t="str">
        <f>IF(Data!X968&gt;0,Data!X968-4,"")</f>
        <v/>
      </c>
      <c r="AL968" s="2" t="str">
        <f>IF(Data!Y968&gt;0,Data!Y968-4,"")</f>
        <v/>
      </c>
      <c r="AM968" s="2" t="str">
        <f>IF(Data!Z968&gt;0,Data!Z968-4,"")</f>
        <v/>
      </c>
      <c r="AN968" s="2" t="str">
        <f>IF(Data!AA968&gt;0,Data!AA968-4,"")</f>
        <v/>
      </c>
      <c r="AP968" s="7" t="str">
        <f t="shared" si="319"/>
        <v/>
      </c>
      <c r="AQ968" s="7" t="str">
        <f t="shared" si="331"/>
        <v/>
      </c>
      <c r="AR968" s="4" t="str">
        <f t="shared" si="320"/>
        <v/>
      </c>
      <c r="AT968" s="4" t="str">
        <f>IF(MAX(COUNTIF(Data!T968:AA968,1),COUNTIF(Data!T968:AA968,2),COUNTIF(Data!T968:AA968,3),COUNTIF(Data!T968:AA968,4),COUNTIF(Data!T968:AA968,5),COUNTIF(Data!T968:AA968,6),COUNTIF(Data!T968:AA968,7))&gt;0,MAX(COUNTIF(Data!T968:AA968,1),COUNTIF(Data!T968:AA968,2),COUNTIF(Data!T968:AA968,3),COUNTIF(Data!T968:AA968,4),COUNTIF(Data!T968:AA968,5),COUNTIF(Data!T968:AA968,6),COUNTIF(Data!T968:AA968,7)),"")</f>
        <v/>
      </c>
      <c r="AU968" s="4" t="str">
        <f>IF(COUNTIF(Data!T968:AA968,4)=8,"Remove","")</f>
        <v/>
      </c>
      <c r="AW968" s="2" t="str">
        <f>IF(Data!AC968&gt;0,Data!AC968-4,"")</f>
        <v/>
      </c>
      <c r="AX968" s="2" t="str">
        <f>IF(Data!AD968&gt;0,Data!AD968-4,"")</f>
        <v/>
      </c>
      <c r="AY968" s="2" t="str">
        <f>IF(Data!AE968&gt;0,Data!AE968-4,"")</f>
        <v/>
      </c>
      <c r="AZ968" s="2" t="str">
        <f>IF(Data!AF968&gt;0,Data!AF968-4,"")</f>
        <v/>
      </c>
      <c r="BA968" s="2" t="str">
        <f>IF(Data!AG968&gt;0,Data!AG968-4,"")</f>
        <v/>
      </c>
      <c r="BB968" s="2" t="str">
        <f>IF(Data!AH968&gt;0,Data!AH968-4,"")</f>
        <v/>
      </c>
      <c r="BC968" s="2" t="str">
        <f>IF(Data!AI968&gt;0,Data!AI968-4,"")</f>
        <v/>
      </c>
      <c r="BD968" s="2" t="str">
        <f>IF(Data!AJ968&gt;0,Data!AJ968-4,"")</f>
        <v/>
      </c>
      <c r="BF968" s="7" t="str">
        <f t="shared" si="321"/>
        <v/>
      </c>
      <c r="BG968" s="7" t="str">
        <f t="shared" si="332"/>
        <v/>
      </c>
      <c r="BH968" s="4" t="str">
        <f t="shared" si="322"/>
        <v/>
      </c>
      <c r="BJ968" s="4" t="str">
        <f>IF(MAX(COUNTIF(Data!AC968:AJ968,1),COUNTIF(Data!AC968:AJ968,2),COUNTIF(Data!AC968:AJ968,3),COUNTIF(Data!AC968:AJ968,4),COUNTIF(Data!AC968:AJ968,5),COUNTIF(Data!AC968:AJ968,6),COUNTIF(Data!AC968:AJ968,7))&gt;0,MAX(COUNTIF(Data!AC968:AJ968,1),COUNTIF(Data!AC968:AJ968,2),COUNTIF(Data!AC968:AJ968,3),COUNTIF(Data!AC968:AJ968,4),COUNTIF(Data!AC968:AJ968,5),COUNTIF(Data!AC968:AJ968,6),COUNTIF(Data!AC968:AJ968,7)),"")</f>
        <v/>
      </c>
      <c r="BK968" s="4" t="str">
        <f>IF(COUNTIF(Data!AC968:AJ968,4)=8,"Remove","")</f>
        <v/>
      </c>
      <c r="BM968" s="2" t="str">
        <f>IF(Data!AL968&gt;0,Data!AL968-4,"")</f>
        <v/>
      </c>
      <c r="BN968" s="2" t="str">
        <f>IF(Data!AM968&gt;0,Data!AM968-4,"")</f>
        <v/>
      </c>
      <c r="BO968" s="2" t="str">
        <f>IF(Data!AN968&gt;0,Data!AN968-4,"")</f>
        <v/>
      </c>
      <c r="BP968" s="2" t="str">
        <f>IF(Data!AO968&gt;0,Data!AO968-4,"")</f>
        <v/>
      </c>
      <c r="BQ968" s="2" t="str">
        <f>IF(Data!AP968&gt;0,Data!AP968-4,"")</f>
        <v/>
      </c>
      <c r="BR968" s="2" t="str">
        <f>IF(Data!AQ968&gt;0,Data!AQ968-4,"")</f>
        <v/>
      </c>
      <c r="BS968" s="2" t="str">
        <f>IF(Data!AR968&gt;0,Data!AR968-4,"")</f>
        <v/>
      </c>
      <c r="BT968" s="2" t="str">
        <f>IF(Data!AS968&gt;0,Data!AS968-4,"")</f>
        <v/>
      </c>
      <c r="BV968" s="7" t="str">
        <f t="shared" si="323"/>
        <v/>
      </c>
      <c r="BW968" s="7" t="str">
        <f t="shared" si="333"/>
        <v/>
      </c>
      <c r="BX968" s="4" t="str">
        <f t="shared" si="324"/>
        <v/>
      </c>
      <c r="BZ968" s="4" t="str">
        <f>IF(MAX(COUNTIF(Data!AL968:AS968,1),COUNTIF(Data!AL968:AS968,2),COUNTIF(Data!AL968:AS968,3),COUNTIF(Data!AL968:AS968,4),COUNTIF(Data!AL968:AS968,5),COUNTIF(Data!AL968:AS968,6),COUNTIF(Data!AL968:AS968,7))&gt;0,MAX(COUNTIF(Data!AL968:AS968,1),COUNTIF(Data!AL968:AS968,2),COUNTIF(Data!AL968:AS968,3),COUNTIF(Data!AL968:AS968,4),COUNTIF(Data!AL968:AS968,5),COUNTIF(Data!AL968:AS968,6),COUNTIF(Data!AL968:AS968,7)),"")</f>
        <v/>
      </c>
      <c r="CA968" s="4" t="str">
        <f>IF(COUNTIF(Data!AL968:AS968,4)=8,"Remove","")</f>
        <v/>
      </c>
      <c r="CC968" s="2" t="str">
        <f>IF(Data!AU968&gt;0,Data!AU968-4,"")</f>
        <v/>
      </c>
      <c r="CD968" s="2" t="str">
        <f>IF(Data!AV968&gt;0,Data!AV968-4,"")</f>
        <v/>
      </c>
      <c r="CE968" s="2" t="str">
        <f>IF(Data!AW968&gt;0,Data!AW968-4,"")</f>
        <v/>
      </c>
      <c r="CF968" s="2" t="str">
        <f>IF(Data!AX968&gt;0,Data!AX968-4,"")</f>
        <v/>
      </c>
      <c r="CG968" s="2" t="str">
        <f>IF(Data!AY968&gt;0,Data!AY968-4,"")</f>
        <v/>
      </c>
      <c r="CH968" s="2" t="str">
        <f>IF(Data!AZ968&gt;0,Data!AZ968-4,"")</f>
        <v/>
      </c>
      <c r="CI968" s="2" t="str">
        <f>IF(Data!BA968&gt;0,Data!BA968-4,"")</f>
        <v/>
      </c>
      <c r="CJ968" s="2" t="str">
        <f>IF(Data!BB968&gt;0,Data!BB968-4,"")</f>
        <v/>
      </c>
      <c r="CL968" s="7" t="str">
        <f t="shared" si="325"/>
        <v/>
      </c>
      <c r="CM968" s="7" t="str">
        <f t="shared" si="334"/>
        <v/>
      </c>
      <c r="CN968" s="4" t="str">
        <f t="shared" si="326"/>
        <v/>
      </c>
      <c r="CP968" s="4" t="str">
        <f>IF(MAX(COUNTIF(Data!AU968:BB968,1),COUNTIF(Data!AU968:BB968,2),COUNTIF(Data!AU968:BB968,3),COUNTIF(Data!AU968:BB968,4),COUNTIF(Data!AU968:BB968,5),COUNTIF(Data!AU968:BB968,6),COUNTIF(Data!AU968:BB968,7))&gt;0,MAX(COUNTIF(Data!AU968:BB968,1),COUNTIF(Data!AU968:BB968,2),COUNTIF(Data!AU968:BB968,3),COUNTIF(Data!AU968:BB968,4),COUNTIF(Data!AU968:BB968,5),COUNTIF(Data!AU968:BB968,6),COUNTIF(Data!AU968:BB968,7)),"")</f>
        <v/>
      </c>
      <c r="CQ968" s="4" t="str">
        <f>IF(COUNTIF(Data!AU968:BB968,4)=8,"Remove","")</f>
        <v/>
      </c>
      <c r="CS968" s="2" t="str">
        <f>IF(Data!BD968&gt;0,Data!BD968-4,"")</f>
        <v/>
      </c>
      <c r="CT968" s="2" t="str">
        <f>IF(Data!BE968&gt;0,Data!BE968-4,"")</f>
        <v/>
      </c>
      <c r="CU968" s="2" t="str">
        <f>IF(Data!BF968&gt;0,Data!BF968-4,"")</f>
        <v/>
      </c>
      <c r="CV968" s="2" t="str">
        <f>IF(Data!BG968&gt;0,Data!BG968-4,"")</f>
        <v/>
      </c>
      <c r="CW968" s="2" t="str">
        <f>IF(Data!BH968&gt;0,Data!BH968-4,"")</f>
        <v/>
      </c>
      <c r="CX968" s="2" t="str">
        <f>IF(Data!BI968&gt;0,Data!BI968-4,"")</f>
        <v/>
      </c>
      <c r="CY968" s="2" t="str">
        <f>IF(Data!BJ968&gt;0,Data!BJ968-4,"")</f>
        <v/>
      </c>
      <c r="CZ968" s="2" t="str">
        <f>IF(Data!BK968&gt;0,Data!BK968-4,"")</f>
        <v/>
      </c>
      <c r="DB968" s="7" t="str">
        <f t="shared" si="327"/>
        <v/>
      </c>
      <c r="DC968" s="7" t="str">
        <f t="shared" si="335"/>
        <v/>
      </c>
      <c r="DD968" s="4" t="str">
        <f t="shared" si="328"/>
        <v/>
      </c>
      <c r="DF968" s="4" t="str">
        <f>IF(MAX(COUNTIF(Data!BD968:BK968,1),COUNTIF(Data!BD968:BK968,2),COUNTIF(Data!BD968:BK968,3),COUNTIF(Data!BD968:BK968,4),COUNTIF(Data!BD968:BK968,5),COUNTIF(Data!BD968:BK968,6),COUNTIF(Data!BD968:BK968,7))&gt;0,MAX(COUNTIF(Data!BD968:BK968,1),COUNTIF(Data!BD968:BK968,2),COUNTIF(Data!BD968:BK968,3),COUNTIF(Data!BD968:BK968,4),COUNTIF(Data!BD968:BK968,5),COUNTIF(Data!BD968:BK968,6),COUNTIF(Data!BD968:BK968,7)),"")</f>
        <v/>
      </c>
      <c r="DG968" s="4" t="str">
        <f>IF(COUNTIF(Data!BD968:BK968,4)=8,"Remove","")</f>
        <v/>
      </c>
    </row>
    <row r="969" spans="1:111" x14ac:dyDescent="0.25">
      <c r="A969" s="2" t="str">
        <f>IF(Data!B969&gt;0,Data!B969-4,"")</f>
        <v/>
      </c>
      <c r="B969" s="2" t="str">
        <f>IF(Data!C969&gt;0,Data!C969-4,"")</f>
        <v/>
      </c>
      <c r="C969" s="2" t="str">
        <f>IF(Data!D969&gt;0,Data!D969-4,"")</f>
        <v/>
      </c>
      <c r="D969" s="2" t="str">
        <f>IF(Data!E969&gt;0,Data!E969-4,"")</f>
        <v/>
      </c>
      <c r="E969" s="2" t="str">
        <f>IF(Data!F969&gt;0,Data!F969-4,"")</f>
        <v/>
      </c>
      <c r="F969" s="2" t="str">
        <f>IF(Data!G969&gt;0,Data!G969-4,"")</f>
        <v/>
      </c>
      <c r="G969" s="2" t="str">
        <f>IF(Data!H969&gt;0,Data!H969-4,"")</f>
        <v/>
      </c>
      <c r="H969" s="2" t="str">
        <f>IF(Data!I969&gt;0,Data!I969-4,"")</f>
        <v/>
      </c>
      <c r="J969" s="7" t="str">
        <f t="shared" si="315"/>
        <v/>
      </c>
      <c r="K969" s="7" t="str">
        <f t="shared" si="329"/>
        <v/>
      </c>
      <c r="L969" s="4" t="str">
        <f t="shared" si="316"/>
        <v/>
      </c>
      <c r="N969" s="4" t="str">
        <f>IF(MAX(COUNTIF(Data!B969:I969,1),COUNTIF(Data!B969:I969,2),COUNTIF(Data!B969:I969,3),COUNTIF(Data!B969:I969,4),COUNTIF(Data!B969:I969,5),COUNTIF(Data!B969:I969,6),COUNTIF(Data!B969:I969,7))&gt;0,MAX(COUNTIF(Data!B969:I969,1),COUNTIF(Data!B969:I969,2),COUNTIF(Data!B969:I969,3),COUNTIF(Data!B969:I969,4),COUNTIF(Data!B969:I969,5),COUNTIF(Data!B969:I969,6),COUNTIF(Data!B969:I969,7)),"")</f>
        <v/>
      </c>
      <c r="O969" s="4" t="str">
        <f>IF(COUNTIF(Data!B969:I969,4)=8,"Remove","")</f>
        <v/>
      </c>
      <c r="Q969" s="2" t="str">
        <f>IF(Data!K969&gt;0,Data!K969-4,"")</f>
        <v/>
      </c>
      <c r="R969" s="2" t="str">
        <f>IF(Data!L969&gt;0,Data!L969-4,"")</f>
        <v/>
      </c>
      <c r="S969" s="2" t="str">
        <f>IF(Data!M969&gt;0,Data!M969-4,"")</f>
        <v/>
      </c>
      <c r="T969" s="2" t="str">
        <f>IF(Data!N969&gt;0,Data!N969-4,"")</f>
        <v/>
      </c>
      <c r="U969" s="2" t="str">
        <f>IF(Data!O969&gt;0,Data!O969-4,"")</f>
        <v/>
      </c>
      <c r="V969" s="2" t="str">
        <f>IF(Data!P969&gt;0,Data!P969-4,"")</f>
        <v/>
      </c>
      <c r="W969" s="2" t="str">
        <f>IF(Data!Q969&gt;0,Data!Q969-4,"")</f>
        <v/>
      </c>
      <c r="X969" s="2" t="str">
        <f>IF(Data!R969&gt;0,Data!R969-4,"")</f>
        <v/>
      </c>
      <c r="Y969" s="59"/>
      <c r="Z969" s="7" t="str">
        <f t="shared" si="317"/>
        <v/>
      </c>
      <c r="AA969" s="7" t="str">
        <f t="shared" si="330"/>
        <v/>
      </c>
      <c r="AB969" s="4" t="str">
        <f t="shared" si="318"/>
        <v/>
      </c>
      <c r="AC969" s="59"/>
      <c r="AD969" s="4" t="str">
        <f>IF(MAX(COUNTIF(Data!K969:R969,1),COUNTIF(Data!K969:R969,2),COUNTIF(Data!K969:R969,3),COUNTIF(Data!K969:R969,4),COUNTIF(Data!K969:R969,5),COUNTIF(Data!K969:R969,6),COUNTIF(Data!K969:R969,7))&gt;0,MAX(COUNTIF(Data!K969:R969,1),COUNTIF(Data!K969:R969,2),COUNTIF(Data!K969:R969,3),COUNTIF(Data!K969:R969,4),COUNTIF(Data!K969:R969,5),COUNTIF(Data!K969:R969,6),COUNTIF(Data!K969:R969,7)),"")</f>
        <v/>
      </c>
      <c r="AE969" s="4" t="str">
        <f>IF(COUNTIF(Data!K969:R969,4)=8,"Remove","")</f>
        <v/>
      </c>
      <c r="AG969" s="2" t="str">
        <f>IF(Data!T969&gt;0,Data!T969-4,"")</f>
        <v/>
      </c>
      <c r="AH969" s="2" t="str">
        <f>IF(Data!U969&gt;0,Data!U969-4,"")</f>
        <v/>
      </c>
      <c r="AI969" s="2" t="str">
        <f>IF(Data!V969&gt;0,Data!V969-4,"")</f>
        <v/>
      </c>
      <c r="AJ969" s="2" t="str">
        <f>IF(Data!W969&gt;0,Data!W969-4,"")</f>
        <v/>
      </c>
      <c r="AK969" s="2" t="str">
        <f>IF(Data!X969&gt;0,Data!X969-4,"")</f>
        <v/>
      </c>
      <c r="AL969" s="2" t="str">
        <f>IF(Data!Y969&gt;0,Data!Y969-4,"")</f>
        <v/>
      </c>
      <c r="AM969" s="2" t="str">
        <f>IF(Data!Z969&gt;0,Data!Z969-4,"")</f>
        <v/>
      </c>
      <c r="AN969" s="2" t="str">
        <f>IF(Data!AA969&gt;0,Data!AA969-4,"")</f>
        <v/>
      </c>
      <c r="AP969" s="7" t="str">
        <f t="shared" si="319"/>
        <v/>
      </c>
      <c r="AQ969" s="7" t="str">
        <f t="shared" si="331"/>
        <v/>
      </c>
      <c r="AR969" s="4" t="str">
        <f t="shared" si="320"/>
        <v/>
      </c>
      <c r="AT969" s="4" t="str">
        <f>IF(MAX(COUNTIF(Data!T969:AA969,1),COUNTIF(Data!T969:AA969,2),COUNTIF(Data!T969:AA969,3),COUNTIF(Data!T969:AA969,4),COUNTIF(Data!T969:AA969,5),COUNTIF(Data!T969:AA969,6),COUNTIF(Data!T969:AA969,7))&gt;0,MAX(COUNTIF(Data!T969:AA969,1),COUNTIF(Data!T969:AA969,2),COUNTIF(Data!T969:AA969,3),COUNTIF(Data!T969:AA969,4),COUNTIF(Data!T969:AA969,5),COUNTIF(Data!T969:AA969,6),COUNTIF(Data!T969:AA969,7)),"")</f>
        <v/>
      </c>
      <c r="AU969" s="4" t="str">
        <f>IF(COUNTIF(Data!T969:AA969,4)=8,"Remove","")</f>
        <v/>
      </c>
      <c r="AW969" s="2" t="str">
        <f>IF(Data!AC969&gt;0,Data!AC969-4,"")</f>
        <v/>
      </c>
      <c r="AX969" s="2" t="str">
        <f>IF(Data!AD969&gt;0,Data!AD969-4,"")</f>
        <v/>
      </c>
      <c r="AY969" s="2" t="str">
        <f>IF(Data!AE969&gt;0,Data!AE969-4,"")</f>
        <v/>
      </c>
      <c r="AZ969" s="2" t="str">
        <f>IF(Data!AF969&gt;0,Data!AF969-4,"")</f>
        <v/>
      </c>
      <c r="BA969" s="2" t="str">
        <f>IF(Data!AG969&gt;0,Data!AG969-4,"")</f>
        <v/>
      </c>
      <c r="BB969" s="2" t="str">
        <f>IF(Data!AH969&gt;0,Data!AH969-4,"")</f>
        <v/>
      </c>
      <c r="BC969" s="2" t="str">
        <f>IF(Data!AI969&gt;0,Data!AI969-4,"")</f>
        <v/>
      </c>
      <c r="BD969" s="2" t="str">
        <f>IF(Data!AJ969&gt;0,Data!AJ969-4,"")</f>
        <v/>
      </c>
      <c r="BF969" s="7" t="str">
        <f t="shared" si="321"/>
        <v/>
      </c>
      <c r="BG969" s="7" t="str">
        <f t="shared" si="332"/>
        <v/>
      </c>
      <c r="BH969" s="4" t="str">
        <f t="shared" si="322"/>
        <v/>
      </c>
      <c r="BJ969" s="4" t="str">
        <f>IF(MAX(COUNTIF(Data!AC969:AJ969,1),COUNTIF(Data!AC969:AJ969,2),COUNTIF(Data!AC969:AJ969,3),COUNTIF(Data!AC969:AJ969,4),COUNTIF(Data!AC969:AJ969,5),COUNTIF(Data!AC969:AJ969,6),COUNTIF(Data!AC969:AJ969,7))&gt;0,MAX(COUNTIF(Data!AC969:AJ969,1),COUNTIF(Data!AC969:AJ969,2),COUNTIF(Data!AC969:AJ969,3),COUNTIF(Data!AC969:AJ969,4),COUNTIF(Data!AC969:AJ969,5),COUNTIF(Data!AC969:AJ969,6),COUNTIF(Data!AC969:AJ969,7)),"")</f>
        <v/>
      </c>
      <c r="BK969" s="4" t="str">
        <f>IF(COUNTIF(Data!AC969:AJ969,4)=8,"Remove","")</f>
        <v/>
      </c>
      <c r="BM969" s="2" t="str">
        <f>IF(Data!AL969&gt;0,Data!AL969-4,"")</f>
        <v/>
      </c>
      <c r="BN969" s="2" t="str">
        <f>IF(Data!AM969&gt;0,Data!AM969-4,"")</f>
        <v/>
      </c>
      <c r="BO969" s="2" t="str">
        <f>IF(Data!AN969&gt;0,Data!AN969-4,"")</f>
        <v/>
      </c>
      <c r="BP969" s="2" t="str">
        <f>IF(Data!AO969&gt;0,Data!AO969-4,"")</f>
        <v/>
      </c>
      <c r="BQ969" s="2" t="str">
        <f>IF(Data!AP969&gt;0,Data!AP969-4,"")</f>
        <v/>
      </c>
      <c r="BR969" s="2" t="str">
        <f>IF(Data!AQ969&gt;0,Data!AQ969-4,"")</f>
        <v/>
      </c>
      <c r="BS969" s="2" t="str">
        <f>IF(Data!AR969&gt;0,Data!AR969-4,"")</f>
        <v/>
      </c>
      <c r="BT969" s="2" t="str">
        <f>IF(Data!AS969&gt;0,Data!AS969-4,"")</f>
        <v/>
      </c>
      <c r="BV969" s="7" t="str">
        <f t="shared" si="323"/>
        <v/>
      </c>
      <c r="BW969" s="7" t="str">
        <f t="shared" si="333"/>
        <v/>
      </c>
      <c r="BX969" s="4" t="str">
        <f t="shared" si="324"/>
        <v/>
      </c>
      <c r="BZ969" s="4" t="str">
        <f>IF(MAX(COUNTIF(Data!AL969:AS969,1),COUNTIF(Data!AL969:AS969,2),COUNTIF(Data!AL969:AS969,3),COUNTIF(Data!AL969:AS969,4),COUNTIF(Data!AL969:AS969,5),COUNTIF(Data!AL969:AS969,6),COUNTIF(Data!AL969:AS969,7))&gt;0,MAX(COUNTIF(Data!AL969:AS969,1),COUNTIF(Data!AL969:AS969,2),COUNTIF(Data!AL969:AS969,3),COUNTIF(Data!AL969:AS969,4),COUNTIF(Data!AL969:AS969,5),COUNTIF(Data!AL969:AS969,6),COUNTIF(Data!AL969:AS969,7)),"")</f>
        <v/>
      </c>
      <c r="CA969" s="4" t="str">
        <f>IF(COUNTIF(Data!AL969:AS969,4)=8,"Remove","")</f>
        <v/>
      </c>
      <c r="CC969" s="2" t="str">
        <f>IF(Data!AU969&gt;0,Data!AU969-4,"")</f>
        <v/>
      </c>
      <c r="CD969" s="2" t="str">
        <f>IF(Data!AV969&gt;0,Data!AV969-4,"")</f>
        <v/>
      </c>
      <c r="CE969" s="2" t="str">
        <f>IF(Data!AW969&gt;0,Data!AW969-4,"")</f>
        <v/>
      </c>
      <c r="CF969" s="2" t="str">
        <f>IF(Data!AX969&gt;0,Data!AX969-4,"")</f>
        <v/>
      </c>
      <c r="CG969" s="2" t="str">
        <f>IF(Data!AY969&gt;0,Data!AY969-4,"")</f>
        <v/>
      </c>
      <c r="CH969" s="2" t="str">
        <f>IF(Data!AZ969&gt;0,Data!AZ969-4,"")</f>
        <v/>
      </c>
      <c r="CI969" s="2" t="str">
        <f>IF(Data!BA969&gt;0,Data!BA969-4,"")</f>
        <v/>
      </c>
      <c r="CJ969" s="2" t="str">
        <f>IF(Data!BB969&gt;0,Data!BB969-4,"")</f>
        <v/>
      </c>
      <c r="CL969" s="7" t="str">
        <f t="shared" si="325"/>
        <v/>
      </c>
      <c r="CM969" s="7" t="str">
        <f t="shared" si="334"/>
        <v/>
      </c>
      <c r="CN969" s="4" t="str">
        <f t="shared" si="326"/>
        <v/>
      </c>
      <c r="CP969" s="4" t="str">
        <f>IF(MAX(COUNTIF(Data!AU969:BB969,1),COUNTIF(Data!AU969:BB969,2),COUNTIF(Data!AU969:BB969,3),COUNTIF(Data!AU969:BB969,4),COUNTIF(Data!AU969:BB969,5),COUNTIF(Data!AU969:BB969,6),COUNTIF(Data!AU969:BB969,7))&gt;0,MAX(COUNTIF(Data!AU969:BB969,1),COUNTIF(Data!AU969:BB969,2),COUNTIF(Data!AU969:BB969,3),COUNTIF(Data!AU969:BB969,4),COUNTIF(Data!AU969:BB969,5),COUNTIF(Data!AU969:BB969,6),COUNTIF(Data!AU969:BB969,7)),"")</f>
        <v/>
      </c>
      <c r="CQ969" s="4" t="str">
        <f>IF(COUNTIF(Data!AU969:BB969,4)=8,"Remove","")</f>
        <v/>
      </c>
      <c r="CS969" s="2" t="str">
        <f>IF(Data!BD969&gt;0,Data!BD969-4,"")</f>
        <v/>
      </c>
      <c r="CT969" s="2" t="str">
        <f>IF(Data!BE969&gt;0,Data!BE969-4,"")</f>
        <v/>
      </c>
      <c r="CU969" s="2" t="str">
        <f>IF(Data!BF969&gt;0,Data!BF969-4,"")</f>
        <v/>
      </c>
      <c r="CV969" s="2" t="str">
        <f>IF(Data!BG969&gt;0,Data!BG969-4,"")</f>
        <v/>
      </c>
      <c r="CW969" s="2" t="str">
        <f>IF(Data!BH969&gt;0,Data!BH969-4,"")</f>
        <v/>
      </c>
      <c r="CX969" s="2" t="str">
        <f>IF(Data!BI969&gt;0,Data!BI969-4,"")</f>
        <v/>
      </c>
      <c r="CY969" s="2" t="str">
        <f>IF(Data!BJ969&gt;0,Data!BJ969-4,"")</f>
        <v/>
      </c>
      <c r="CZ969" s="2" t="str">
        <f>IF(Data!BK969&gt;0,Data!BK969-4,"")</f>
        <v/>
      </c>
      <c r="DB969" s="7" t="str">
        <f t="shared" si="327"/>
        <v/>
      </c>
      <c r="DC969" s="7" t="str">
        <f t="shared" si="335"/>
        <v/>
      </c>
      <c r="DD969" s="4" t="str">
        <f t="shared" si="328"/>
        <v/>
      </c>
      <c r="DF969" s="4" t="str">
        <f>IF(MAX(COUNTIF(Data!BD969:BK969,1),COUNTIF(Data!BD969:BK969,2),COUNTIF(Data!BD969:BK969,3),COUNTIF(Data!BD969:BK969,4),COUNTIF(Data!BD969:BK969,5),COUNTIF(Data!BD969:BK969,6),COUNTIF(Data!BD969:BK969,7))&gt;0,MAX(COUNTIF(Data!BD969:BK969,1),COUNTIF(Data!BD969:BK969,2),COUNTIF(Data!BD969:BK969,3),COUNTIF(Data!BD969:BK969,4),COUNTIF(Data!BD969:BK969,5),COUNTIF(Data!BD969:BK969,6),COUNTIF(Data!BD969:BK969,7)),"")</f>
        <v/>
      </c>
      <c r="DG969" s="4" t="str">
        <f>IF(COUNTIF(Data!BD969:BK969,4)=8,"Remove","")</f>
        <v/>
      </c>
    </row>
    <row r="970" spans="1:111" x14ac:dyDescent="0.25">
      <c r="A970" s="2" t="str">
        <f>IF(Data!B970&gt;0,Data!B970-4,"")</f>
        <v/>
      </c>
      <c r="B970" s="2" t="str">
        <f>IF(Data!C970&gt;0,Data!C970-4,"")</f>
        <v/>
      </c>
      <c r="C970" s="2" t="str">
        <f>IF(Data!D970&gt;0,Data!D970-4,"")</f>
        <v/>
      </c>
      <c r="D970" s="2" t="str">
        <f>IF(Data!E970&gt;0,Data!E970-4,"")</f>
        <v/>
      </c>
      <c r="E970" s="2" t="str">
        <f>IF(Data!F970&gt;0,Data!F970-4,"")</f>
        <v/>
      </c>
      <c r="F970" s="2" t="str">
        <f>IF(Data!G970&gt;0,Data!G970-4,"")</f>
        <v/>
      </c>
      <c r="G970" s="2" t="str">
        <f>IF(Data!H970&gt;0,Data!H970-4,"")</f>
        <v/>
      </c>
      <c r="H970" s="2" t="str">
        <f>IF(Data!I970&gt;0,Data!I970-4,"")</f>
        <v/>
      </c>
      <c r="J970" s="7" t="str">
        <f t="shared" si="315"/>
        <v/>
      </c>
      <c r="K970" s="7" t="str">
        <f t="shared" si="329"/>
        <v/>
      </c>
      <c r="L970" s="4" t="str">
        <f t="shared" si="316"/>
        <v/>
      </c>
      <c r="N970" s="4" t="str">
        <f>IF(MAX(COUNTIF(Data!B970:I970,1),COUNTIF(Data!B970:I970,2),COUNTIF(Data!B970:I970,3),COUNTIF(Data!B970:I970,4),COUNTIF(Data!B970:I970,5),COUNTIF(Data!B970:I970,6),COUNTIF(Data!B970:I970,7))&gt;0,MAX(COUNTIF(Data!B970:I970,1),COUNTIF(Data!B970:I970,2),COUNTIF(Data!B970:I970,3),COUNTIF(Data!B970:I970,4),COUNTIF(Data!B970:I970,5),COUNTIF(Data!B970:I970,6),COUNTIF(Data!B970:I970,7)),"")</f>
        <v/>
      </c>
      <c r="O970" s="4" t="str">
        <f>IF(COUNTIF(Data!B970:I970,4)=8,"Remove","")</f>
        <v/>
      </c>
      <c r="Q970" s="2" t="str">
        <f>IF(Data!K970&gt;0,Data!K970-4,"")</f>
        <v/>
      </c>
      <c r="R970" s="2" t="str">
        <f>IF(Data!L970&gt;0,Data!L970-4,"")</f>
        <v/>
      </c>
      <c r="S970" s="2" t="str">
        <f>IF(Data!M970&gt;0,Data!M970-4,"")</f>
        <v/>
      </c>
      <c r="T970" s="2" t="str">
        <f>IF(Data!N970&gt;0,Data!N970-4,"")</f>
        <v/>
      </c>
      <c r="U970" s="2" t="str">
        <f>IF(Data!O970&gt;0,Data!O970-4,"")</f>
        <v/>
      </c>
      <c r="V970" s="2" t="str">
        <f>IF(Data!P970&gt;0,Data!P970-4,"")</f>
        <v/>
      </c>
      <c r="W970" s="2" t="str">
        <f>IF(Data!Q970&gt;0,Data!Q970-4,"")</f>
        <v/>
      </c>
      <c r="X970" s="2" t="str">
        <f>IF(Data!R970&gt;0,Data!R970-4,"")</f>
        <v/>
      </c>
      <c r="Y970" s="59"/>
      <c r="Z970" s="7" t="str">
        <f t="shared" si="317"/>
        <v/>
      </c>
      <c r="AA970" s="7" t="str">
        <f t="shared" si="330"/>
        <v/>
      </c>
      <c r="AB970" s="4" t="str">
        <f t="shared" si="318"/>
        <v/>
      </c>
      <c r="AC970" s="59"/>
      <c r="AD970" s="4" t="str">
        <f>IF(MAX(COUNTIF(Data!K970:R970,1),COUNTIF(Data!K970:R970,2),COUNTIF(Data!K970:R970,3),COUNTIF(Data!K970:R970,4),COUNTIF(Data!K970:R970,5),COUNTIF(Data!K970:R970,6),COUNTIF(Data!K970:R970,7))&gt;0,MAX(COUNTIF(Data!K970:R970,1),COUNTIF(Data!K970:R970,2),COUNTIF(Data!K970:R970,3),COUNTIF(Data!K970:R970,4),COUNTIF(Data!K970:R970,5),COUNTIF(Data!K970:R970,6),COUNTIF(Data!K970:R970,7)),"")</f>
        <v/>
      </c>
      <c r="AE970" s="4" t="str">
        <f>IF(COUNTIF(Data!K970:R970,4)=8,"Remove","")</f>
        <v/>
      </c>
      <c r="AG970" s="2" t="str">
        <f>IF(Data!T970&gt;0,Data!T970-4,"")</f>
        <v/>
      </c>
      <c r="AH970" s="2" t="str">
        <f>IF(Data!U970&gt;0,Data!U970-4,"")</f>
        <v/>
      </c>
      <c r="AI970" s="2" t="str">
        <f>IF(Data!V970&gt;0,Data!V970-4,"")</f>
        <v/>
      </c>
      <c r="AJ970" s="2" t="str">
        <f>IF(Data!W970&gt;0,Data!W970-4,"")</f>
        <v/>
      </c>
      <c r="AK970" s="2" t="str">
        <f>IF(Data!X970&gt;0,Data!X970-4,"")</f>
        <v/>
      </c>
      <c r="AL970" s="2" t="str">
        <f>IF(Data!Y970&gt;0,Data!Y970-4,"")</f>
        <v/>
      </c>
      <c r="AM970" s="2" t="str">
        <f>IF(Data!Z970&gt;0,Data!Z970-4,"")</f>
        <v/>
      </c>
      <c r="AN970" s="2" t="str">
        <f>IF(Data!AA970&gt;0,Data!AA970-4,"")</f>
        <v/>
      </c>
      <c r="AP970" s="7" t="str">
        <f t="shared" si="319"/>
        <v/>
      </c>
      <c r="AQ970" s="7" t="str">
        <f t="shared" si="331"/>
        <v/>
      </c>
      <c r="AR970" s="4" t="str">
        <f t="shared" si="320"/>
        <v/>
      </c>
      <c r="AT970" s="4" t="str">
        <f>IF(MAX(COUNTIF(Data!T970:AA970,1),COUNTIF(Data!T970:AA970,2),COUNTIF(Data!T970:AA970,3),COUNTIF(Data!T970:AA970,4),COUNTIF(Data!T970:AA970,5),COUNTIF(Data!T970:AA970,6),COUNTIF(Data!T970:AA970,7))&gt;0,MAX(COUNTIF(Data!T970:AA970,1),COUNTIF(Data!T970:AA970,2),COUNTIF(Data!T970:AA970,3),COUNTIF(Data!T970:AA970,4),COUNTIF(Data!T970:AA970,5),COUNTIF(Data!T970:AA970,6),COUNTIF(Data!T970:AA970,7)),"")</f>
        <v/>
      </c>
      <c r="AU970" s="4" t="str">
        <f>IF(COUNTIF(Data!T970:AA970,4)=8,"Remove","")</f>
        <v/>
      </c>
      <c r="AW970" s="2" t="str">
        <f>IF(Data!AC970&gt;0,Data!AC970-4,"")</f>
        <v/>
      </c>
      <c r="AX970" s="2" t="str">
        <f>IF(Data!AD970&gt;0,Data!AD970-4,"")</f>
        <v/>
      </c>
      <c r="AY970" s="2" t="str">
        <f>IF(Data!AE970&gt;0,Data!AE970-4,"")</f>
        <v/>
      </c>
      <c r="AZ970" s="2" t="str">
        <f>IF(Data!AF970&gt;0,Data!AF970-4,"")</f>
        <v/>
      </c>
      <c r="BA970" s="2" t="str">
        <f>IF(Data!AG970&gt;0,Data!AG970-4,"")</f>
        <v/>
      </c>
      <c r="BB970" s="2" t="str">
        <f>IF(Data!AH970&gt;0,Data!AH970-4,"")</f>
        <v/>
      </c>
      <c r="BC970" s="2" t="str">
        <f>IF(Data!AI970&gt;0,Data!AI970-4,"")</f>
        <v/>
      </c>
      <c r="BD970" s="2" t="str">
        <f>IF(Data!AJ970&gt;0,Data!AJ970-4,"")</f>
        <v/>
      </c>
      <c r="BF970" s="7" t="str">
        <f t="shared" si="321"/>
        <v/>
      </c>
      <c r="BG970" s="7" t="str">
        <f t="shared" si="332"/>
        <v/>
      </c>
      <c r="BH970" s="4" t="str">
        <f t="shared" si="322"/>
        <v/>
      </c>
      <c r="BJ970" s="4" t="str">
        <f>IF(MAX(COUNTIF(Data!AC970:AJ970,1),COUNTIF(Data!AC970:AJ970,2),COUNTIF(Data!AC970:AJ970,3),COUNTIF(Data!AC970:AJ970,4),COUNTIF(Data!AC970:AJ970,5),COUNTIF(Data!AC970:AJ970,6),COUNTIF(Data!AC970:AJ970,7))&gt;0,MAX(COUNTIF(Data!AC970:AJ970,1),COUNTIF(Data!AC970:AJ970,2),COUNTIF(Data!AC970:AJ970,3),COUNTIF(Data!AC970:AJ970,4),COUNTIF(Data!AC970:AJ970,5),COUNTIF(Data!AC970:AJ970,6),COUNTIF(Data!AC970:AJ970,7)),"")</f>
        <v/>
      </c>
      <c r="BK970" s="4" t="str">
        <f>IF(COUNTIF(Data!AC970:AJ970,4)=8,"Remove","")</f>
        <v/>
      </c>
      <c r="BM970" s="2" t="str">
        <f>IF(Data!AL970&gt;0,Data!AL970-4,"")</f>
        <v/>
      </c>
      <c r="BN970" s="2" t="str">
        <f>IF(Data!AM970&gt;0,Data!AM970-4,"")</f>
        <v/>
      </c>
      <c r="BO970" s="2" t="str">
        <f>IF(Data!AN970&gt;0,Data!AN970-4,"")</f>
        <v/>
      </c>
      <c r="BP970" s="2" t="str">
        <f>IF(Data!AO970&gt;0,Data!AO970-4,"")</f>
        <v/>
      </c>
      <c r="BQ970" s="2" t="str">
        <f>IF(Data!AP970&gt;0,Data!AP970-4,"")</f>
        <v/>
      </c>
      <c r="BR970" s="2" t="str">
        <f>IF(Data!AQ970&gt;0,Data!AQ970-4,"")</f>
        <v/>
      </c>
      <c r="BS970" s="2" t="str">
        <f>IF(Data!AR970&gt;0,Data!AR970-4,"")</f>
        <v/>
      </c>
      <c r="BT970" s="2" t="str">
        <f>IF(Data!AS970&gt;0,Data!AS970-4,"")</f>
        <v/>
      </c>
      <c r="BV970" s="7" t="str">
        <f t="shared" si="323"/>
        <v/>
      </c>
      <c r="BW970" s="7" t="str">
        <f t="shared" si="333"/>
        <v/>
      </c>
      <c r="BX970" s="4" t="str">
        <f t="shared" si="324"/>
        <v/>
      </c>
      <c r="BZ970" s="4" t="str">
        <f>IF(MAX(COUNTIF(Data!AL970:AS970,1),COUNTIF(Data!AL970:AS970,2),COUNTIF(Data!AL970:AS970,3),COUNTIF(Data!AL970:AS970,4),COUNTIF(Data!AL970:AS970,5),COUNTIF(Data!AL970:AS970,6),COUNTIF(Data!AL970:AS970,7))&gt;0,MAX(COUNTIF(Data!AL970:AS970,1),COUNTIF(Data!AL970:AS970,2),COUNTIF(Data!AL970:AS970,3),COUNTIF(Data!AL970:AS970,4),COUNTIF(Data!AL970:AS970,5),COUNTIF(Data!AL970:AS970,6),COUNTIF(Data!AL970:AS970,7)),"")</f>
        <v/>
      </c>
      <c r="CA970" s="4" t="str">
        <f>IF(COUNTIF(Data!AL970:AS970,4)=8,"Remove","")</f>
        <v/>
      </c>
      <c r="CC970" s="2" t="str">
        <f>IF(Data!AU970&gt;0,Data!AU970-4,"")</f>
        <v/>
      </c>
      <c r="CD970" s="2" t="str">
        <f>IF(Data!AV970&gt;0,Data!AV970-4,"")</f>
        <v/>
      </c>
      <c r="CE970" s="2" t="str">
        <f>IF(Data!AW970&gt;0,Data!AW970-4,"")</f>
        <v/>
      </c>
      <c r="CF970" s="2" t="str">
        <f>IF(Data!AX970&gt;0,Data!AX970-4,"")</f>
        <v/>
      </c>
      <c r="CG970" s="2" t="str">
        <f>IF(Data!AY970&gt;0,Data!AY970-4,"")</f>
        <v/>
      </c>
      <c r="CH970" s="2" t="str">
        <f>IF(Data!AZ970&gt;0,Data!AZ970-4,"")</f>
        <v/>
      </c>
      <c r="CI970" s="2" t="str">
        <f>IF(Data!BA970&gt;0,Data!BA970-4,"")</f>
        <v/>
      </c>
      <c r="CJ970" s="2" t="str">
        <f>IF(Data!BB970&gt;0,Data!BB970-4,"")</f>
        <v/>
      </c>
      <c r="CL970" s="7" t="str">
        <f t="shared" si="325"/>
        <v/>
      </c>
      <c r="CM970" s="7" t="str">
        <f t="shared" si="334"/>
        <v/>
      </c>
      <c r="CN970" s="4" t="str">
        <f t="shared" si="326"/>
        <v/>
      </c>
      <c r="CP970" s="4" t="str">
        <f>IF(MAX(COUNTIF(Data!AU970:BB970,1),COUNTIF(Data!AU970:BB970,2),COUNTIF(Data!AU970:BB970,3),COUNTIF(Data!AU970:BB970,4),COUNTIF(Data!AU970:BB970,5),COUNTIF(Data!AU970:BB970,6),COUNTIF(Data!AU970:BB970,7))&gt;0,MAX(COUNTIF(Data!AU970:BB970,1),COUNTIF(Data!AU970:BB970,2),COUNTIF(Data!AU970:BB970,3),COUNTIF(Data!AU970:BB970,4),COUNTIF(Data!AU970:BB970,5),COUNTIF(Data!AU970:BB970,6),COUNTIF(Data!AU970:BB970,7)),"")</f>
        <v/>
      </c>
      <c r="CQ970" s="4" t="str">
        <f>IF(COUNTIF(Data!AU970:BB970,4)=8,"Remove","")</f>
        <v/>
      </c>
      <c r="CS970" s="2" t="str">
        <f>IF(Data!BD970&gt;0,Data!BD970-4,"")</f>
        <v/>
      </c>
      <c r="CT970" s="2" t="str">
        <f>IF(Data!BE970&gt;0,Data!BE970-4,"")</f>
        <v/>
      </c>
      <c r="CU970" s="2" t="str">
        <f>IF(Data!BF970&gt;0,Data!BF970-4,"")</f>
        <v/>
      </c>
      <c r="CV970" s="2" t="str">
        <f>IF(Data!BG970&gt;0,Data!BG970-4,"")</f>
        <v/>
      </c>
      <c r="CW970" s="2" t="str">
        <f>IF(Data!BH970&gt;0,Data!BH970-4,"")</f>
        <v/>
      </c>
      <c r="CX970" s="2" t="str">
        <f>IF(Data!BI970&gt;0,Data!BI970-4,"")</f>
        <v/>
      </c>
      <c r="CY970" s="2" t="str">
        <f>IF(Data!BJ970&gt;0,Data!BJ970-4,"")</f>
        <v/>
      </c>
      <c r="CZ970" s="2" t="str">
        <f>IF(Data!BK970&gt;0,Data!BK970-4,"")</f>
        <v/>
      </c>
      <c r="DB970" s="7" t="str">
        <f t="shared" si="327"/>
        <v/>
      </c>
      <c r="DC970" s="7" t="str">
        <f t="shared" si="335"/>
        <v/>
      </c>
      <c r="DD970" s="4" t="str">
        <f t="shared" si="328"/>
        <v/>
      </c>
      <c r="DF970" s="4" t="str">
        <f>IF(MAX(COUNTIF(Data!BD970:BK970,1),COUNTIF(Data!BD970:BK970,2),COUNTIF(Data!BD970:BK970,3),COUNTIF(Data!BD970:BK970,4),COUNTIF(Data!BD970:BK970,5),COUNTIF(Data!BD970:BK970,6),COUNTIF(Data!BD970:BK970,7))&gt;0,MAX(COUNTIF(Data!BD970:BK970,1),COUNTIF(Data!BD970:BK970,2),COUNTIF(Data!BD970:BK970,3),COUNTIF(Data!BD970:BK970,4),COUNTIF(Data!BD970:BK970,5),COUNTIF(Data!BD970:BK970,6),COUNTIF(Data!BD970:BK970,7)),"")</f>
        <v/>
      </c>
      <c r="DG970" s="4" t="str">
        <f>IF(COUNTIF(Data!BD970:BK970,4)=8,"Remove","")</f>
        <v/>
      </c>
    </row>
    <row r="971" spans="1:111" x14ac:dyDescent="0.25">
      <c r="A971" s="2" t="str">
        <f>IF(Data!B971&gt;0,Data!B971-4,"")</f>
        <v/>
      </c>
      <c r="B971" s="2" t="str">
        <f>IF(Data!C971&gt;0,Data!C971-4,"")</f>
        <v/>
      </c>
      <c r="C971" s="2" t="str">
        <f>IF(Data!D971&gt;0,Data!D971-4,"")</f>
        <v/>
      </c>
      <c r="D971" s="2" t="str">
        <f>IF(Data!E971&gt;0,Data!E971-4,"")</f>
        <v/>
      </c>
      <c r="E971" s="2" t="str">
        <f>IF(Data!F971&gt;0,Data!F971-4,"")</f>
        <v/>
      </c>
      <c r="F971" s="2" t="str">
        <f>IF(Data!G971&gt;0,Data!G971-4,"")</f>
        <v/>
      </c>
      <c r="G971" s="2" t="str">
        <f>IF(Data!H971&gt;0,Data!H971-4,"")</f>
        <v/>
      </c>
      <c r="H971" s="2" t="str">
        <f>IF(Data!I971&gt;0,Data!I971-4,"")</f>
        <v/>
      </c>
      <c r="J971" s="7" t="str">
        <f t="shared" si="315"/>
        <v/>
      </c>
      <c r="K971" s="7" t="str">
        <f t="shared" si="329"/>
        <v/>
      </c>
      <c r="L971" s="4" t="str">
        <f t="shared" si="316"/>
        <v/>
      </c>
      <c r="N971" s="4" t="str">
        <f>IF(MAX(COUNTIF(Data!B971:I971,1),COUNTIF(Data!B971:I971,2),COUNTIF(Data!B971:I971,3),COUNTIF(Data!B971:I971,4),COUNTIF(Data!B971:I971,5),COUNTIF(Data!B971:I971,6),COUNTIF(Data!B971:I971,7))&gt;0,MAX(COUNTIF(Data!B971:I971,1),COUNTIF(Data!B971:I971,2),COUNTIF(Data!B971:I971,3),COUNTIF(Data!B971:I971,4),COUNTIF(Data!B971:I971,5),COUNTIF(Data!B971:I971,6),COUNTIF(Data!B971:I971,7)),"")</f>
        <v/>
      </c>
      <c r="O971" s="4" t="str">
        <f>IF(COUNTIF(Data!B971:I971,4)=8,"Remove","")</f>
        <v/>
      </c>
      <c r="Q971" s="2" t="str">
        <f>IF(Data!K971&gt;0,Data!K971-4,"")</f>
        <v/>
      </c>
      <c r="R971" s="2" t="str">
        <f>IF(Data!L971&gt;0,Data!L971-4,"")</f>
        <v/>
      </c>
      <c r="S971" s="2" t="str">
        <f>IF(Data!M971&gt;0,Data!M971-4,"")</f>
        <v/>
      </c>
      <c r="T971" s="2" t="str">
        <f>IF(Data!N971&gt;0,Data!N971-4,"")</f>
        <v/>
      </c>
      <c r="U971" s="2" t="str">
        <f>IF(Data!O971&gt;0,Data!O971-4,"")</f>
        <v/>
      </c>
      <c r="V971" s="2" t="str">
        <f>IF(Data!P971&gt;0,Data!P971-4,"")</f>
        <v/>
      </c>
      <c r="W971" s="2" t="str">
        <f>IF(Data!Q971&gt;0,Data!Q971-4,"")</f>
        <v/>
      </c>
      <c r="X971" s="2" t="str">
        <f>IF(Data!R971&gt;0,Data!R971-4,"")</f>
        <v/>
      </c>
      <c r="Y971" s="59"/>
      <c r="Z971" s="7" t="str">
        <f t="shared" si="317"/>
        <v/>
      </c>
      <c r="AA971" s="7" t="str">
        <f t="shared" si="330"/>
        <v/>
      </c>
      <c r="AB971" s="4" t="str">
        <f t="shared" si="318"/>
        <v/>
      </c>
      <c r="AC971" s="59"/>
      <c r="AD971" s="4" t="str">
        <f>IF(MAX(COUNTIF(Data!K971:R971,1),COUNTIF(Data!K971:R971,2),COUNTIF(Data!K971:R971,3),COUNTIF(Data!K971:R971,4),COUNTIF(Data!K971:R971,5),COUNTIF(Data!K971:R971,6),COUNTIF(Data!K971:R971,7))&gt;0,MAX(COUNTIF(Data!K971:R971,1),COUNTIF(Data!K971:R971,2),COUNTIF(Data!K971:R971,3),COUNTIF(Data!K971:R971,4),COUNTIF(Data!K971:R971,5),COUNTIF(Data!K971:R971,6),COUNTIF(Data!K971:R971,7)),"")</f>
        <v/>
      </c>
      <c r="AE971" s="4" t="str">
        <f>IF(COUNTIF(Data!K971:R971,4)=8,"Remove","")</f>
        <v/>
      </c>
      <c r="AG971" s="2" t="str">
        <f>IF(Data!T971&gt;0,Data!T971-4,"")</f>
        <v/>
      </c>
      <c r="AH971" s="2" t="str">
        <f>IF(Data!U971&gt;0,Data!U971-4,"")</f>
        <v/>
      </c>
      <c r="AI971" s="2" t="str">
        <f>IF(Data!V971&gt;0,Data!V971-4,"")</f>
        <v/>
      </c>
      <c r="AJ971" s="2" t="str">
        <f>IF(Data!W971&gt;0,Data!W971-4,"")</f>
        <v/>
      </c>
      <c r="AK971" s="2" t="str">
        <f>IF(Data!X971&gt;0,Data!X971-4,"")</f>
        <v/>
      </c>
      <c r="AL971" s="2" t="str">
        <f>IF(Data!Y971&gt;0,Data!Y971-4,"")</f>
        <v/>
      </c>
      <c r="AM971" s="2" t="str">
        <f>IF(Data!Z971&gt;0,Data!Z971-4,"")</f>
        <v/>
      </c>
      <c r="AN971" s="2" t="str">
        <f>IF(Data!AA971&gt;0,Data!AA971-4,"")</f>
        <v/>
      </c>
      <c r="AP971" s="7" t="str">
        <f t="shared" si="319"/>
        <v/>
      </c>
      <c r="AQ971" s="7" t="str">
        <f t="shared" si="331"/>
        <v/>
      </c>
      <c r="AR971" s="4" t="str">
        <f t="shared" si="320"/>
        <v/>
      </c>
      <c r="AT971" s="4" t="str">
        <f>IF(MAX(COUNTIF(Data!T971:AA971,1),COUNTIF(Data!T971:AA971,2),COUNTIF(Data!T971:AA971,3),COUNTIF(Data!T971:AA971,4),COUNTIF(Data!T971:AA971,5),COUNTIF(Data!T971:AA971,6),COUNTIF(Data!T971:AA971,7))&gt;0,MAX(COUNTIF(Data!T971:AA971,1),COUNTIF(Data!T971:AA971,2),COUNTIF(Data!T971:AA971,3),COUNTIF(Data!T971:AA971,4),COUNTIF(Data!T971:AA971,5),COUNTIF(Data!T971:AA971,6),COUNTIF(Data!T971:AA971,7)),"")</f>
        <v/>
      </c>
      <c r="AU971" s="4" t="str">
        <f>IF(COUNTIF(Data!T971:AA971,4)=8,"Remove","")</f>
        <v/>
      </c>
      <c r="AW971" s="2" t="str">
        <f>IF(Data!AC971&gt;0,Data!AC971-4,"")</f>
        <v/>
      </c>
      <c r="AX971" s="2" t="str">
        <f>IF(Data!AD971&gt;0,Data!AD971-4,"")</f>
        <v/>
      </c>
      <c r="AY971" s="2" t="str">
        <f>IF(Data!AE971&gt;0,Data!AE971-4,"")</f>
        <v/>
      </c>
      <c r="AZ971" s="2" t="str">
        <f>IF(Data!AF971&gt;0,Data!AF971-4,"")</f>
        <v/>
      </c>
      <c r="BA971" s="2" t="str">
        <f>IF(Data!AG971&gt;0,Data!AG971-4,"")</f>
        <v/>
      </c>
      <c r="BB971" s="2" t="str">
        <f>IF(Data!AH971&gt;0,Data!AH971-4,"")</f>
        <v/>
      </c>
      <c r="BC971" s="2" t="str">
        <f>IF(Data!AI971&gt;0,Data!AI971-4,"")</f>
        <v/>
      </c>
      <c r="BD971" s="2" t="str">
        <f>IF(Data!AJ971&gt;0,Data!AJ971-4,"")</f>
        <v/>
      </c>
      <c r="BF971" s="7" t="str">
        <f t="shared" si="321"/>
        <v/>
      </c>
      <c r="BG971" s="7" t="str">
        <f t="shared" si="332"/>
        <v/>
      </c>
      <c r="BH971" s="4" t="str">
        <f t="shared" si="322"/>
        <v/>
      </c>
      <c r="BJ971" s="4" t="str">
        <f>IF(MAX(COUNTIF(Data!AC971:AJ971,1),COUNTIF(Data!AC971:AJ971,2),COUNTIF(Data!AC971:AJ971,3),COUNTIF(Data!AC971:AJ971,4),COUNTIF(Data!AC971:AJ971,5),COUNTIF(Data!AC971:AJ971,6),COUNTIF(Data!AC971:AJ971,7))&gt;0,MAX(COUNTIF(Data!AC971:AJ971,1),COUNTIF(Data!AC971:AJ971,2),COUNTIF(Data!AC971:AJ971,3),COUNTIF(Data!AC971:AJ971,4),COUNTIF(Data!AC971:AJ971,5),COUNTIF(Data!AC971:AJ971,6),COUNTIF(Data!AC971:AJ971,7)),"")</f>
        <v/>
      </c>
      <c r="BK971" s="4" t="str">
        <f>IF(COUNTIF(Data!AC971:AJ971,4)=8,"Remove","")</f>
        <v/>
      </c>
      <c r="BM971" s="2" t="str">
        <f>IF(Data!AL971&gt;0,Data!AL971-4,"")</f>
        <v/>
      </c>
      <c r="BN971" s="2" t="str">
        <f>IF(Data!AM971&gt;0,Data!AM971-4,"")</f>
        <v/>
      </c>
      <c r="BO971" s="2" t="str">
        <f>IF(Data!AN971&gt;0,Data!AN971-4,"")</f>
        <v/>
      </c>
      <c r="BP971" s="2" t="str">
        <f>IF(Data!AO971&gt;0,Data!AO971-4,"")</f>
        <v/>
      </c>
      <c r="BQ971" s="2" t="str">
        <f>IF(Data!AP971&gt;0,Data!AP971-4,"")</f>
        <v/>
      </c>
      <c r="BR971" s="2" t="str">
        <f>IF(Data!AQ971&gt;0,Data!AQ971-4,"")</f>
        <v/>
      </c>
      <c r="BS971" s="2" t="str">
        <f>IF(Data!AR971&gt;0,Data!AR971-4,"")</f>
        <v/>
      </c>
      <c r="BT971" s="2" t="str">
        <f>IF(Data!AS971&gt;0,Data!AS971-4,"")</f>
        <v/>
      </c>
      <c r="BV971" s="7" t="str">
        <f t="shared" si="323"/>
        <v/>
      </c>
      <c r="BW971" s="7" t="str">
        <f t="shared" si="333"/>
        <v/>
      </c>
      <c r="BX971" s="4" t="str">
        <f t="shared" si="324"/>
        <v/>
      </c>
      <c r="BZ971" s="4" t="str">
        <f>IF(MAX(COUNTIF(Data!AL971:AS971,1),COUNTIF(Data!AL971:AS971,2),COUNTIF(Data!AL971:AS971,3),COUNTIF(Data!AL971:AS971,4),COUNTIF(Data!AL971:AS971,5),COUNTIF(Data!AL971:AS971,6),COUNTIF(Data!AL971:AS971,7))&gt;0,MAX(COUNTIF(Data!AL971:AS971,1),COUNTIF(Data!AL971:AS971,2),COUNTIF(Data!AL971:AS971,3),COUNTIF(Data!AL971:AS971,4),COUNTIF(Data!AL971:AS971,5),COUNTIF(Data!AL971:AS971,6),COUNTIF(Data!AL971:AS971,7)),"")</f>
        <v/>
      </c>
      <c r="CA971" s="4" t="str">
        <f>IF(COUNTIF(Data!AL971:AS971,4)=8,"Remove","")</f>
        <v/>
      </c>
      <c r="CC971" s="2" t="str">
        <f>IF(Data!AU971&gt;0,Data!AU971-4,"")</f>
        <v/>
      </c>
      <c r="CD971" s="2" t="str">
        <f>IF(Data!AV971&gt;0,Data!AV971-4,"")</f>
        <v/>
      </c>
      <c r="CE971" s="2" t="str">
        <f>IF(Data!AW971&gt;0,Data!AW971-4,"")</f>
        <v/>
      </c>
      <c r="CF971" s="2" t="str">
        <f>IF(Data!AX971&gt;0,Data!AX971-4,"")</f>
        <v/>
      </c>
      <c r="CG971" s="2" t="str">
        <f>IF(Data!AY971&gt;0,Data!AY971-4,"")</f>
        <v/>
      </c>
      <c r="CH971" s="2" t="str">
        <f>IF(Data!AZ971&gt;0,Data!AZ971-4,"")</f>
        <v/>
      </c>
      <c r="CI971" s="2" t="str">
        <f>IF(Data!BA971&gt;0,Data!BA971-4,"")</f>
        <v/>
      </c>
      <c r="CJ971" s="2" t="str">
        <f>IF(Data!BB971&gt;0,Data!BB971-4,"")</f>
        <v/>
      </c>
      <c r="CL971" s="7" t="str">
        <f t="shared" si="325"/>
        <v/>
      </c>
      <c r="CM971" s="7" t="str">
        <f t="shared" si="334"/>
        <v/>
      </c>
      <c r="CN971" s="4" t="str">
        <f t="shared" si="326"/>
        <v/>
      </c>
      <c r="CP971" s="4" t="str">
        <f>IF(MAX(COUNTIF(Data!AU971:BB971,1),COUNTIF(Data!AU971:BB971,2),COUNTIF(Data!AU971:BB971,3),COUNTIF(Data!AU971:BB971,4),COUNTIF(Data!AU971:BB971,5),COUNTIF(Data!AU971:BB971,6),COUNTIF(Data!AU971:BB971,7))&gt;0,MAX(COUNTIF(Data!AU971:BB971,1),COUNTIF(Data!AU971:BB971,2),COUNTIF(Data!AU971:BB971,3),COUNTIF(Data!AU971:BB971,4),COUNTIF(Data!AU971:BB971,5),COUNTIF(Data!AU971:BB971,6),COUNTIF(Data!AU971:BB971,7)),"")</f>
        <v/>
      </c>
      <c r="CQ971" s="4" t="str">
        <f>IF(COUNTIF(Data!AU971:BB971,4)=8,"Remove","")</f>
        <v/>
      </c>
      <c r="CS971" s="2" t="str">
        <f>IF(Data!BD971&gt;0,Data!BD971-4,"")</f>
        <v/>
      </c>
      <c r="CT971" s="2" t="str">
        <f>IF(Data!BE971&gt;0,Data!BE971-4,"")</f>
        <v/>
      </c>
      <c r="CU971" s="2" t="str">
        <f>IF(Data!BF971&gt;0,Data!BF971-4,"")</f>
        <v/>
      </c>
      <c r="CV971" s="2" t="str">
        <f>IF(Data!BG971&gt;0,Data!BG971-4,"")</f>
        <v/>
      </c>
      <c r="CW971" s="2" t="str">
        <f>IF(Data!BH971&gt;0,Data!BH971-4,"")</f>
        <v/>
      </c>
      <c r="CX971" s="2" t="str">
        <f>IF(Data!BI971&gt;0,Data!BI971-4,"")</f>
        <v/>
      </c>
      <c r="CY971" s="2" t="str">
        <f>IF(Data!BJ971&gt;0,Data!BJ971-4,"")</f>
        <v/>
      </c>
      <c r="CZ971" s="2" t="str">
        <f>IF(Data!BK971&gt;0,Data!BK971-4,"")</f>
        <v/>
      </c>
      <c r="DB971" s="7" t="str">
        <f t="shared" si="327"/>
        <v/>
      </c>
      <c r="DC971" s="7" t="str">
        <f t="shared" si="335"/>
        <v/>
      </c>
      <c r="DD971" s="4" t="str">
        <f t="shared" si="328"/>
        <v/>
      </c>
      <c r="DF971" s="4" t="str">
        <f>IF(MAX(COUNTIF(Data!BD971:BK971,1),COUNTIF(Data!BD971:BK971,2),COUNTIF(Data!BD971:BK971,3),COUNTIF(Data!BD971:BK971,4),COUNTIF(Data!BD971:BK971,5),COUNTIF(Data!BD971:BK971,6),COUNTIF(Data!BD971:BK971,7))&gt;0,MAX(COUNTIF(Data!BD971:BK971,1),COUNTIF(Data!BD971:BK971,2),COUNTIF(Data!BD971:BK971,3),COUNTIF(Data!BD971:BK971,4),COUNTIF(Data!BD971:BK971,5),COUNTIF(Data!BD971:BK971,6),COUNTIF(Data!BD971:BK971,7)),"")</f>
        <v/>
      </c>
      <c r="DG971" s="4" t="str">
        <f>IF(COUNTIF(Data!BD971:BK971,4)=8,"Remove","")</f>
        <v/>
      </c>
    </row>
    <row r="972" spans="1:111" x14ac:dyDescent="0.25">
      <c r="A972" s="2" t="str">
        <f>IF(Data!B972&gt;0,Data!B972-4,"")</f>
        <v/>
      </c>
      <c r="B972" s="2" t="str">
        <f>IF(Data!C972&gt;0,Data!C972-4,"")</f>
        <v/>
      </c>
      <c r="C972" s="2" t="str">
        <f>IF(Data!D972&gt;0,Data!D972-4,"")</f>
        <v/>
      </c>
      <c r="D972" s="2" t="str">
        <f>IF(Data!E972&gt;0,Data!E972-4,"")</f>
        <v/>
      </c>
      <c r="E972" s="2" t="str">
        <f>IF(Data!F972&gt;0,Data!F972-4,"")</f>
        <v/>
      </c>
      <c r="F972" s="2" t="str">
        <f>IF(Data!G972&gt;0,Data!G972-4,"")</f>
        <v/>
      </c>
      <c r="G972" s="2" t="str">
        <f>IF(Data!H972&gt;0,Data!H972-4,"")</f>
        <v/>
      </c>
      <c r="H972" s="2" t="str">
        <f>IF(Data!I972&gt;0,Data!I972-4,"")</f>
        <v/>
      </c>
      <c r="J972" s="7" t="str">
        <f t="shared" si="315"/>
        <v/>
      </c>
      <c r="K972" s="7" t="str">
        <f t="shared" si="329"/>
        <v/>
      </c>
      <c r="L972" s="4" t="str">
        <f t="shared" si="316"/>
        <v/>
      </c>
      <c r="N972" s="4" t="str">
        <f>IF(MAX(COUNTIF(Data!B972:I972,1),COUNTIF(Data!B972:I972,2),COUNTIF(Data!B972:I972,3),COUNTIF(Data!B972:I972,4),COUNTIF(Data!B972:I972,5),COUNTIF(Data!B972:I972,6),COUNTIF(Data!B972:I972,7))&gt;0,MAX(COUNTIF(Data!B972:I972,1),COUNTIF(Data!B972:I972,2),COUNTIF(Data!B972:I972,3),COUNTIF(Data!B972:I972,4),COUNTIF(Data!B972:I972,5),COUNTIF(Data!B972:I972,6),COUNTIF(Data!B972:I972,7)),"")</f>
        <v/>
      </c>
      <c r="O972" s="4" t="str">
        <f>IF(COUNTIF(Data!B972:I972,4)=8,"Remove","")</f>
        <v/>
      </c>
      <c r="Q972" s="2" t="str">
        <f>IF(Data!K972&gt;0,Data!K972-4,"")</f>
        <v/>
      </c>
      <c r="R972" s="2" t="str">
        <f>IF(Data!L972&gt;0,Data!L972-4,"")</f>
        <v/>
      </c>
      <c r="S972" s="2" t="str">
        <f>IF(Data!M972&gt;0,Data!M972-4,"")</f>
        <v/>
      </c>
      <c r="T972" s="2" t="str">
        <f>IF(Data!N972&gt;0,Data!N972-4,"")</f>
        <v/>
      </c>
      <c r="U972" s="2" t="str">
        <f>IF(Data!O972&gt;0,Data!O972-4,"")</f>
        <v/>
      </c>
      <c r="V972" s="2" t="str">
        <f>IF(Data!P972&gt;0,Data!P972-4,"")</f>
        <v/>
      </c>
      <c r="W972" s="2" t="str">
        <f>IF(Data!Q972&gt;0,Data!Q972-4,"")</f>
        <v/>
      </c>
      <c r="X972" s="2" t="str">
        <f>IF(Data!R972&gt;0,Data!R972-4,"")</f>
        <v/>
      </c>
      <c r="Y972" s="59"/>
      <c r="Z972" s="7" t="str">
        <f t="shared" si="317"/>
        <v/>
      </c>
      <c r="AA972" s="7" t="str">
        <f t="shared" si="330"/>
        <v/>
      </c>
      <c r="AB972" s="4" t="str">
        <f t="shared" si="318"/>
        <v/>
      </c>
      <c r="AC972" s="59"/>
      <c r="AD972" s="4" t="str">
        <f>IF(MAX(COUNTIF(Data!K972:R972,1),COUNTIF(Data!K972:R972,2),COUNTIF(Data!K972:R972,3),COUNTIF(Data!K972:R972,4),COUNTIF(Data!K972:R972,5),COUNTIF(Data!K972:R972,6),COUNTIF(Data!K972:R972,7))&gt;0,MAX(COUNTIF(Data!K972:R972,1),COUNTIF(Data!K972:R972,2),COUNTIF(Data!K972:R972,3),COUNTIF(Data!K972:R972,4),COUNTIF(Data!K972:R972,5),COUNTIF(Data!K972:R972,6),COUNTIF(Data!K972:R972,7)),"")</f>
        <v/>
      </c>
      <c r="AE972" s="4" t="str">
        <f>IF(COUNTIF(Data!K972:R972,4)=8,"Remove","")</f>
        <v/>
      </c>
      <c r="AG972" s="2" t="str">
        <f>IF(Data!T972&gt;0,Data!T972-4,"")</f>
        <v/>
      </c>
      <c r="AH972" s="2" t="str">
        <f>IF(Data!U972&gt;0,Data!U972-4,"")</f>
        <v/>
      </c>
      <c r="AI972" s="2" t="str">
        <f>IF(Data!V972&gt;0,Data!V972-4,"")</f>
        <v/>
      </c>
      <c r="AJ972" s="2" t="str">
        <f>IF(Data!W972&gt;0,Data!W972-4,"")</f>
        <v/>
      </c>
      <c r="AK972" s="2" t="str">
        <f>IF(Data!X972&gt;0,Data!X972-4,"")</f>
        <v/>
      </c>
      <c r="AL972" s="2" t="str">
        <f>IF(Data!Y972&gt;0,Data!Y972-4,"")</f>
        <v/>
      </c>
      <c r="AM972" s="2" t="str">
        <f>IF(Data!Z972&gt;0,Data!Z972-4,"")</f>
        <v/>
      </c>
      <c r="AN972" s="2" t="str">
        <f>IF(Data!AA972&gt;0,Data!AA972-4,"")</f>
        <v/>
      </c>
      <c r="AP972" s="7" t="str">
        <f t="shared" si="319"/>
        <v/>
      </c>
      <c r="AQ972" s="7" t="str">
        <f t="shared" si="331"/>
        <v/>
      </c>
      <c r="AR972" s="4" t="str">
        <f t="shared" si="320"/>
        <v/>
      </c>
      <c r="AT972" s="4" t="str">
        <f>IF(MAX(COUNTIF(Data!T972:AA972,1),COUNTIF(Data!T972:AA972,2),COUNTIF(Data!T972:AA972,3),COUNTIF(Data!T972:AA972,4),COUNTIF(Data!T972:AA972,5),COUNTIF(Data!T972:AA972,6),COUNTIF(Data!T972:AA972,7))&gt;0,MAX(COUNTIF(Data!T972:AA972,1),COUNTIF(Data!T972:AA972,2),COUNTIF(Data!T972:AA972,3),COUNTIF(Data!T972:AA972,4),COUNTIF(Data!T972:AA972,5),COUNTIF(Data!T972:AA972,6),COUNTIF(Data!T972:AA972,7)),"")</f>
        <v/>
      </c>
      <c r="AU972" s="4" t="str">
        <f>IF(COUNTIF(Data!T972:AA972,4)=8,"Remove","")</f>
        <v/>
      </c>
      <c r="AW972" s="2" t="str">
        <f>IF(Data!AC972&gt;0,Data!AC972-4,"")</f>
        <v/>
      </c>
      <c r="AX972" s="2" t="str">
        <f>IF(Data!AD972&gt;0,Data!AD972-4,"")</f>
        <v/>
      </c>
      <c r="AY972" s="2" t="str">
        <f>IF(Data!AE972&gt;0,Data!AE972-4,"")</f>
        <v/>
      </c>
      <c r="AZ972" s="2" t="str">
        <f>IF(Data!AF972&gt;0,Data!AF972-4,"")</f>
        <v/>
      </c>
      <c r="BA972" s="2" t="str">
        <f>IF(Data!AG972&gt;0,Data!AG972-4,"")</f>
        <v/>
      </c>
      <c r="BB972" s="2" t="str">
        <f>IF(Data!AH972&gt;0,Data!AH972-4,"")</f>
        <v/>
      </c>
      <c r="BC972" s="2" t="str">
        <f>IF(Data!AI972&gt;0,Data!AI972-4,"")</f>
        <v/>
      </c>
      <c r="BD972" s="2" t="str">
        <f>IF(Data!AJ972&gt;0,Data!AJ972-4,"")</f>
        <v/>
      </c>
      <c r="BF972" s="7" t="str">
        <f t="shared" si="321"/>
        <v/>
      </c>
      <c r="BG972" s="7" t="str">
        <f t="shared" si="332"/>
        <v/>
      </c>
      <c r="BH972" s="4" t="str">
        <f t="shared" si="322"/>
        <v/>
      </c>
      <c r="BJ972" s="4" t="str">
        <f>IF(MAX(COUNTIF(Data!AC972:AJ972,1),COUNTIF(Data!AC972:AJ972,2),COUNTIF(Data!AC972:AJ972,3),COUNTIF(Data!AC972:AJ972,4),COUNTIF(Data!AC972:AJ972,5),COUNTIF(Data!AC972:AJ972,6),COUNTIF(Data!AC972:AJ972,7))&gt;0,MAX(COUNTIF(Data!AC972:AJ972,1),COUNTIF(Data!AC972:AJ972,2),COUNTIF(Data!AC972:AJ972,3),COUNTIF(Data!AC972:AJ972,4),COUNTIF(Data!AC972:AJ972,5),COUNTIF(Data!AC972:AJ972,6),COUNTIF(Data!AC972:AJ972,7)),"")</f>
        <v/>
      </c>
      <c r="BK972" s="4" t="str">
        <f>IF(COUNTIF(Data!AC972:AJ972,4)=8,"Remove","")</f>
        <v/>
      </c>
      <c r="BM972" s="2" t="str">
        <f>IF(Data!AL972&gt;0,Data!AL972-4,"")</f>
        <v/>
      </c>
      <c r="BN972" s="2" t="str">
        <f>IF(Data!AM972&gt;0,Data!AM972-4,"")</f>
        <v/>
      </c>
      <c r="BO972" s="2" t="str">
        <f>IF(Data!AN972&gt;0,Data!AN972-4,"")</f>
        <v/>
      </c>
      <c r="BP972" s="2" t="str">
        <f>IF(Data!AO972&gt;0,Data!AO972-4,"")</f>
        <v/>
      </c>
      <c r="BQ972" s="2" t="str">
        <f>IF(Data!AP972&gt;0,Data!AP972-4,"")</f>
        <v/>
      </c>
      <c r="BR972" s="2" t="str">
        <f>IF(Data!AQ972&gt;0,Data!AQ972-4,"")</f>
        <v/>
      </c>
      <c r="BS972" s="2" t="str">
        <f>IF(Data!AR972&gt;0,Data!AR972-4,"")</f>
        <v/>
      </c>
      <c r="BT972" s="2" t="str">
        <f>IF(Data!AS972&gt;0,Data!AS972-4,"")</f>
        <v/>
      </c>
      <c r="BV972" s="7" t="str">
        <f t="shared" si="323"/>
        <v/>
      </c>
      <c r="BW972" s="7" t="str">
        <f t="shared" si="333"/>
        <v/>
      </c>
      <c r="BX972" s="4" t="str">
        <f t="shared" si="324"/>
        <v/>
      </c>
      <c r="BZ972" s="4" t="str">
        <f>IF(MAX(COUNTIF(Data!AL972:AS972,1),COUNTIF(Data!AL972:AS972,2),COUNTIF(Data!AL972:AS972,3),COUNTIF(Data!AL972:AS972,4),COUNTIF(Data!AL972:AS972,5),COUNTIF(Data!AL972:AS972,6),COUNTIF(Data!AL972:AS972,7))&gt;0,MAX(COUNTIF(Data!AL972:AS972,1),COUNTIF(Data!AL972:AS972,2),COUNTIF(Data!AL972:AS972,3),COUNTIF(Data!AL972:AS972,4),COUNTIF(Data!AL972:AS972,5),COUNTIF(Data!AL972:AS972,6),COUNTIF(Data!AL972:AS972,7)),"")</f>
        <v/>
      </c>
      <c r="CA972" s="4" t="str">
        <f>IF(COUNTIF(Data!AL972:AS972,4)=8,"Remove","")</f>
        <v/>
      </c>
      <c r="CC972" s="2" t="str">
        <f>IF(Data!AU972&gt;0,Data!AU972-4,"")</f>
        <v/>
      </c>
      <c r="CD972" s="2" t="str">
        <f>IF(Data!AV972&gt;0,Data!AV972-4,"")</f>
        <v/>
      </c>
      <c r="CE972" s="2" t="str">
        <f>IF(Data!AW972&gt;0,Data!AW972-4,"")</f>
        <v/>
      </c>
      <c r="CF972" s="2" t="str">
        <f>IF(Data!AX972&gt;0,Data!AX972-4,"")</f>
        <v/>
      </c>
      <c r="CG972" s="2" t="str">
        <f>IF(Data!AY972&gt;0,Data!AY972-4,"")</f>
        <v/>
      </c>
      <c r="CH972" s="2" t="str">
        <f>IF(Data!AZ972&gt;0,Data!AZ972-4,"")</f>
        <v/>
      </c>
      <c r="CI972" s="2" t="str">
        <f>IF(Data!BA972&gt;0,Data!BA972-4,"")</f>
        <v/>
      </c>
      <c r="CJ972" s="2" t="str">
        <f>IF(Data!BB972&gt;0,Data!BB972-4,"")</f>
        <v/>
      </c>
      <c r="CL972" s="7" t="str">
        <f t="shared" si="325"/>
        <v/>
      </c>
      <c r="CM972" s="7" t="str">
        <f t="shared" si="334"/>
        <v/>
      </c>
      <c r="CN972" s="4" t="str">
        <f t="shared" si="326"/>
        <v/>
      </c>
      <c r="CP972" s="4" t="str">
        <f>IF(MAX(COUNTIF(Data!AU972:BB972,1),COUNTIF(Data!AU972:BB972,2),COUNTIF(Data!AU972:BB972,3),COUNTIF(Data!AU972:BB972,4),COUNTIF(Data!AU972:BB972,5),COUNTIF(Data!AU972:BB972,6),COUNTIF(Data!AU972:BB972,7))&gt;0,MAX(COUNTIF(Data!AU972:BB972,1),COUNTIF(Data!AU972:BB972,2),COUNTIF(Data!AU972:BB972,3),COUNTIF(Data!AU972:BB972,4),COUNTIF(Data!AU972:BB972,5),COUNTIF(Data!AU972:BB972,6),COUNTIF(Data!AU972:BB972,7)),"")</f>
        <v/>
      </c>
      <c r="CQ972" s="4" t="str">
        <f>IF(COUNTIF(Data!AU972:BB972,4)=8,"Remove","")</f>
        <v/>
      </c>
      <c r="CS972" s="2" t="str">
        <f>IF(Data!BD972&gt;0,Data!BD972-4,"")</f>
        <v/>
      </c>
      <c r="CT972" s="2" t="str">
        <f>IF(Data!BE972&gt;0,Data!BE972-4,"")</f>
        <v/>
      </c>
      <c r="CU972" s="2" t="str">
        <f>IF(Data!BF972&gt;0,Data!BF972-4,"")</f>
        <v/>
      </c>
      <c r="CV972" s="2" t="str">
        <f>IF(Data!BG972&gt;0,Data!BG972-4,"")</f>
        <v/>
      </c>
      <c r="CW972" s="2" t="str">
        <f>IF(Data!BH972&gt;0,Data!BH972-4,"")</f>
        <v/>
      </c>
      <c r="CX972" s="2" t="str">
        <f>IF(Data!BI972&gt;0,Data!BI972-4,"")</f>
        <v/>
      </c>
      <c r="CY972" s="2" t="str">
        <f>IF(Data!BJ972&gt;0,Data!BJ972-4,"")</f>
        <v/>
      </c>
      <c r="CZ972" s="2" t="str">
        <f>IF(Data!BK972&gt;0,Data!BK972-4,"")</f>
        <v/>
      </c>
      <c r="DB972" s="7" t="str">
        <f t="shared" si="327"/>
        <v/>
      </c>
      <c r="DC972" s="7" t="str">
        <f t="shared" si="335"/>
        <v/>
      </c>
      <c r="DD972" s="4" t="str">
        <f t="shared" si="328"/>
        <v/>
      </c>
      <c r="DF972" s="4" t="str">
        <f>IF(MAX(COUNTIF(Data!BD972:BK972,1),COUNTIF(Data!BD972:BK972,2),COUNTIF(Data!BD972:BK972,3),COUNTIF(Data!BD972:BK972,4),COUNTIF(Data!BD972:BK972,5),COUNTIF(Data!BD972:BK972,6),COUNTIF(Data!BD972:BK972,7))&gt;0,MAX(COUNTIF(Data!BD972:BK972,1),COUNTIF(Data!BD972:BK972,2),COUNTIF(Data!BD972:BK972,3),COUNTIF(Data!BD972:BK972,4),COUNTIF(Data!BD972:BK972,5),COUNTIF(Data!BD972:BK972,6),COUNTIF(Data!BD972:BK972,7)),"")</f>
        <v/>
      </c>
      <c r="DG972" s="4" t="str">
        <f>IF(COUNTIF(Data!BD972:BK972,4)=8,"Remove","")</f>
        <v/>
      </c>
    </row>
    <row r="973" spans="1:111" x14ac:dyDescent="0.25">
      <c r="A973" s="2" t="str">
        <f>IF(Data!B973&gt;0,Data!B973-4,"")</f>
        <v/>
      </c>
      <c r="B973" s="2" t="str">
        <f>IF(Data!C973&gt;0,Data!C973-4,"")</f>
        <v/>
      </c>
      <c r="C973" s="2" t="str">
        <f>IF(Data!D973&gt;0,Data!D973-4,"")</f>
        <v/>
      </c>
      <c r="D973" s="2" t="str">
        <f>IF(Data!E973&gt;0,Data!E973-4,"")</f>
        <v/>
      </c>
      <c r="E973" s="2" t="str">
        <f>IF(Data!F973&gt;0,Data!F973-4,"")</f>
        <v/>
      </c>
      <c r="F973" s="2" t="str">
        <f>IF(Data!G973&gt;0,Data!G973-4,"")</f>
        <v/>
      </c>
      <c r="G973" s="2" t="str">
        <f>IF(Data!H973&gt;0,Data!H973-4,"")</f>
        <v/>
      </c>
      <c r="H973" s="2" t="str">
        <f>IF(Data!I973&gt;0,Data!I973-4,"")</f>
        <v/>
      </c>
      <c r="J973" s="7" t="str">
        <f t="shared" si="315"/>
        <v/>
      </c>
      <c r="K973" s="7" t="str">
        <f t="shared" si="329"/>
        <v/>
      </c>
      <c r="L973" s="4" t="str">
        <f t="shared" si="316"/>
        <v/>
      </c>
      <c r="N973" s="4" t="str">
        <f>IF(MAX(COUNTIF(Data!B973:I973,1),COUNTIF(Data!B973:I973,2),COUNTIF(Data!B973:I973,3),COUNTIF(Data!B973:I973,4),COUNTIF(Data!B973:I973,5),COUNTIF(Data!B973:I973,6),COUNTIF(Data!B973:I973,7))&gt;0,MAX(COUNTIF(Data!B973:I973,1),COUNTIF(Data!B973:I973,2),COUNTIF(Data!B973:I973,3),COUNTIF(Data!B973:I973,4),COUNTIF(Data!B973:I973,5),COUNTIF(Data!B973:I973,6),COUNTIF(Data!B973:I973,7)),"")</f>
        <v/>
      </c>
      <c r="O973" s="4" t="str">
        <f>IF(COUNTIF(Data!B973:I973,4)=8,"Remove","")</f>
        <v/>
      </c>
      <c r="Q973" s="2" t="str">
        <f>IF(Data!K973&gt;0,Data!K973-4,"")</f>
        <v/>
      </c>
      <c r="R973" s="2" t="str">
        <f>IF(Data!L973&gt;0,Data!L973-4,"")</f>
        <v/>
      </c>
      <c r="S973" s="2" t="str">
        <f>IF(Data!M973&gt;0,Data!M973-4,"")</f>
        <v/>
      </c>
      <c r="T973" s="2" t="str">
        <f>IF(Data!N973&gt;0,Data!N973-4,"")</f>
        <v/>
      </c>
      <c r="U973" s="2" t="str">
        <f>IF(Data!O973&gt;0,Data!O973-4,"")</f>
        <v/>
      </c>
      <c r="V973" s="2" t="str">
        <f>IF(Data!P973&gt;0,Data!P973-4,"")</f>
        <v/>
      </c>
      <c r="W973" s="2" t="str">
        <f>IF(Data!Q973&gt;0,Data!Q973-4,"")</f>
        <v/>
      </c>
      <c r="X973" s="2" t="str">
        <f>IF(Data!R973&gt;0,Data!R973-4,"")</f>
        <v/>
      </c>
      <c r="Y973" s="59"/>
      <c r="Z973" s="7" t="str">
        <f t="shared" si="317"/>
        <v/>
      </c>
      <c r="AA973" s="7" t="str">
        <f t="shared" si="330"/>
        <v/>
      </c>
      <c r="AB973" s="4" t="str">
        <f t="shared" si="318"/>
        <v/>
      </c>
      <c r="AC973" s="59"/>
      <c r="AD973" s="4" t="str">
        <f>IF(MAX(COUNTIF(Data!K973:R973,1),COUNTIF(Data!K973:R973,2),COUNTIF(Data!K973:R973,3),COUNTIF(Data!K973:R973,4),COUNTIF(Data!K973:R973,5),COUNTIF(Data!K973:R973,6),COUNTIF(Data!K973:R973,7))&gt;0,MAX(COUNTIF(Data!K973:R973,1),COUNTIF(Data!K973:R973,2),COUNTIF(Data!K973:R973,3),COUNTIF(Data!K973:R973,4),COUNTIF(Data!K973:R973,5),COUNTIF(Data!K973:R973,6),COUNTIF(Data!K973:R973,7)),"")</f>
        <v/>
      </c>
      <c r="AE973" s="4" t="str">
        <f>IF(COUNTIF(Data!K973:R973,4)=8,"Remove","")</f>
        <v/>
      </c>
      <c r="AG973" s="2" t="str">
        <f>IF(Data!T973&gt;0,Data!T973-4,"")</f>
        <v/>
      </c>
      <c r="AH973" s="2" t="str">
        <f>IF(Data!U973&gt;0,Data!U973-4,"")</f>
        <v/>
      </c>
      <c r="AI973" s="2" t="str">
        <f>IF(Data!V973&gt;0,Data!V973-4,"")</f>
        <v/>
      </c>
      <c r="AJ973" s="2" t="str">
        <f>IF(Data!W973&gt;0,Data!W973-4,"")</f>
        <v/>
      </c>
      <c r="AK973" s="2" t="str">
        <f>IF(Data!X973&gt;0,Data!X973-4,"")</f>
        <v/>
      </c>
      <c r="AL973" s="2" t="str">
        <f>IF(Data!Y973&gt;0,Data!Y973-4,"")</f>
        <v/>
      </c>
      <c r="AM973" s="2" t="str">
        <f>IF(Data!Z973&gt;0,Data!Z973-4,"")</f>
        <v/>
      </c>
      <c r="AN973" s="2" t="str">
        <f>IF(Data!AA973&gt;0,Data!AA973-4,"")</f>
        <v/>
      </c>
      <c r="AP973" s="7" t="str">
        <f t="shared" si="319"/>
        <v/>
      </c>
      <c r="AQ973" s="7" t="str">
        <f t="shared" si="331"/>
        <v/>
      </c>
      <c r="AR973" s="4" t="str">
        <f t="shared" si="320"/>
        <v/>
      </c>
      <c r="AT973" s="4" t="str">
        <f>IF(MAX(COUNTIF(Data!T973:AA973,1),COUNTIF(Data!T973:AA973,2),COUNTIF(Data!T973:AA973,3),COUNTIF(Data!T973:AA973,4),COUNTIF(Data!T973:AA973,5),COUNTIF(Data!T973:AA973,6),COUNTIF(Data!T973:AA973,7))&gt;0,MAX(COUNTIF(Data!T973:AA973,1),COUNTIF(Data!T973:AA973,2),COUNTIF(Data!T973:AA973,3),COUNTIF(Data!T973:AA973,4),COUNTIF(Data!T973:AA973,5),COUNTIF(Data!T973:AA973,6),COUNTIF(Data!T973:AA973,7)),"")</f>
        <v/>
      </c>
      <c r="AU973" s="4" t="str">
        <f>IF(COUNTIF(Data!T973:AA973,4)=8,"Remove","")</f>
        <v/>
      </c>
      <c r="AW973" s="2" t="str">
        <f>IF(Data!AC973&gt;0,Data!AC973-4,"")</f>
        <v/>
      </c>
      <c r="AX973" s="2" t="str">
        <f>IF(Data!AD973&gt;0,Data!AD973-4,"")</f>
        <v/>
      </c>
      <c r="AY973" s="2" t="str">
        <f>IF(Data!AE973&gt;0,Data!AE973-4,"")</f>
        <v/>
      </c>
      <c r="AZ973" s="2" t="str">
        <f>IF(Data!AF973&gt;0,Data!AF973-4,"")</f>
        <v/>
      </c>
      <c r="BA973" s="2" t="str">
        <f>IF(Data!AG973&gt;0,Data!AG973-4,"")</f>
        <v/>
      </c>
      <c r="BB973" s="2" t="str">
        <f>IF(Data!AH973&gt;0,Data!AH973-4,"")</f>
        <v/>
      </c>
      <c r="BC973" s="2" t="str">
        <f>IF(Data!AI973&gt;0,Data!AI973-4,"")</f>
        <v/>
      </c>
      <c r="BD973" s="2" t="str">
        <f>IF(Data!AJ973&gt;0,Data!AJ973-4,"")</f>
        <v/>
      </c>
      <c r="BF973" s="7" t="str">
        <f t="shared" si="321"/>
        <v/>
      </c>
      <c r="BG973" s="7" t="str">
        <f t="shared" si="332"/>
        <v/>
      </c>
      <c r="BH973" s="4" t="str">
        <f t="shared" si="322"/>
        <v/>
      </c>
      <c r="BJ973" s="4" t="str">
        <f>IF(MAX(COUNTIF(Data!AC973:AJ973,1),COUNTIF(Data!AC973:AJ973,2),COUNTIF(Data!AC973:AJ973,3),COUNTIF(Data!AC973:AJ973,4),COUNTIF(Data!AC973:AJ973,5),COUNTIF(Data!AC973:AJ973,6),COUNTIF(Data!AC973:AJ973,7))&gt;0,MAX(COUNTIF(Data!AC973:AJ973,1),COUNTIF(Data!AC973:AJ973,2),COUNTIF(Data!AC973:AJ973,3),COUNTIF(Data!AC973:AJ973,4),COUNTIF(Data!AC973:AJ973,5),COUNTIF(Data!AC973:AJ973,6),COUNTIF(Data!AC973:AJ973,7)),"")</f>
        <v/>
      </c>
      <c r="BK973" s="4" t="str">
        <f>IF(COUNTIF(Data!AC973:AJ973,4)=8,"Remove","")</f>
        <v/>
      </c>
      <c r="BM973" s="2" t="str">
        <f>IF(Data!AL973&gt;0,Data!AL973-4,"")</f>
        <v/>
      </c>
      <c r="BN973" s="2" t="str">
        <f>IF(Data!AM973&gt;0,Data!AM973-4,"")</f>
        <v/>
      </c>
      <c r="BO973" s="2" t="str">
        <f>IF(Data!AN973&gt;0,Data!AN973-4,"")</f>
        <v/>
      </c>
      <c r="BP973" s="2" t="str">
        <f>IF(Data!AO973&gt;0,Data!AO973-4,"")</f>
        <v/>
      </c>
      <c r="BQ973" s="2" t="str">
        <f>IF(Data!AP973&gt;0,Data!AP973-4,"")</f>
        <v/>
      </c>
      <c r="BR973" s="2" t="str">
        <f>IF(Data!AQ973&gt;0,Data!AQ973-4,"")</f>
        <v/>
      </c>
      <c r="BS973" s="2" t="str">
        <f>IF(Data!AR973&gt;0,Data!AR973-4,"")</f>
        <v/>
      </c>
      <c r="BT973" s="2" t="str">
        <f>IF(Data!AS973&gt;0,Data!AS973-4,"")</f>
        <v/>
      </c>
      <c r="BV973" s="7" t="str">
        <f t="shared" si="323"/>
        <v/>
      </c>
      <c r="BW973" s="7" t="str">
        <f t="shared" si="333"/>
        <v/>
      </c>
      <c r="BX973" s="4" t="str">
        <f t="shared" si="324"/>
        <v/>
      </c>
      <c r="BZ973" s="4" t="str">
        <f>IF(MAX(COUNTIF(Data!AL973:AS973,1),COUNTIF(Data!AL973:AS973,2),COUNTIF(Data!AL973:AS973,3),COUNTIF(Data!AL973:AS973,4),COUNTIF(Data!AL973:AS973,5),COUNTIF(Data!AL973:AS973,6),COUNTIF(Data!AL973:AS973,7))&gt;0,MAX(COUNTIF(Data!AL973:AS973,1),COUNTIF(Data!AL973:AS973,2),COUNTIF(Data!AL973:AS973,3),COUNTIF(Data!AL973:AS973,4),COUNTIF(Data!AL973:AS973,5),COUNTIF(Data!AL973:AS973,6),COUNTIF(Data!AL973:AS973,7)),"")</f>
        <v/>
      </c>
      <c r="CA973" s="4" t="str">
        <f>IF(COUNTIF(Data!AL973:AS973,4)=8,"Remove","")</f>
        <v/>
      </c>
      <c r="CC973" s="2" t="str">
        <f>IF(Data!AU973&gt;0,Data!AU973-4,"")</f>
        <v/>
      </c>
      <c r="CD973" s="2" t="str">
        <f>IF(Data!AV973&gt;0,Data!AV973-4,"")</f>
        <v/>
      </c>
      <c r="CE973" s="2" t="str">
        <f>IF(Data!AW973&gt;0,Data!AW973-4,"")</f>
        <v/>
      </c>
      <c r="CF973" s="2" t="str">
        <f>IF(Data!AX973&gt;0,Data!AX973-4,"")</f>
        <v/>
      </c>
      <c r="CG973" s="2" t="str">
        <f>IF(Data!AY973&gt;0,Data!AY973-4,"")</f>
        <v/>
      </c>
      <c r="CH973" s="2" t="str">
        <f>IF(Data!AZ973&gt;0,Data!AZ973-4,"")</f>
        <v/>
      </c>
      <c r="CI973" s="2" t="str">
        <f>IF(Data!BA973&gt;0,Data!BA973-4,"")</f>
        <v/>
      </c>
      <c r="CJ973" s="2" t="str">
        <f>IF(Data!BB973&gt;0,Data!BB973-4,"")</f>
        <v/>
      </c>
      <c r="CL973" s="7" t="str">
        <f t="shared" si="325"/>
        <v/>
      </c>
      <c r="CM973" s="7" t="str">
        <f t="shared" si="334"/>
        <v/>
      </c>
      <c r="CN973" s="4" t="str">
        <f t="shared" si="326"/>
        <v/>
      </c>
      <c r="CP973" s="4" t="str">
        <f>IF(MAX(COUNTIF(Data!AU973:BB973,1),COUNTIF(Data!AU973:BB973,2),COUNTIF(Data!AU973:BB973,3),COUNTIF(Data!AU973:BB973,4),COUNTIF(Data!AU973:BB973,5),COUNTIF(Data!AU973:BB973,6),COUNTIF(Data!AU973:BB973,7))&gt;0,MAX(COUNTIF(Data!AU973:BB973,1),COUNTIF(Data!AU973:BB973,2),COUNTIF(Data!AU973:BB973,3),COUNTIF(Data!AU973:BB973,4),COUNTIF(Data!AU973:BB973,5),COUNTIF(Data!AU973:BB973,6),COUNTIF(Data!AU973:BB973,7)),"")</f>
        <v/>
      </c>
      <c r="CQ973" s="4" t="str">
        <f>IF(COUNTIF(Data!AU973:BB973,4)=8,"Remove","")</f>
        <v/>
      </c>
      <c r="CS973" s="2" t="str">
        <f>IF(Data!BD973&gt;0,Data!BD973-4,"")</f>
        <v/>
      </c>
      <c r="CT973" s="2" t="str">
        <f>IF(Data!BE973&gt;0,Data!BE973-4,"")</f>
        <v/>
      </c>
      <c r="CU973" s="2" t="str">
        <f>IF(Data!BF973&gt;0,Data!BF973-4,"")</f>
        <v/>
      </c>
      <c r="CV973" s="2" t="str">
        <f>IF(Data!BG973&gt;0,Data!BG973-4,"")</f>
        <v/>
      </c>
      <c r="CW973" s="2" t="str">
        <f>IF(Data!BH973&gt;0,Data!BH973-4,"")</f>
        <v/>
      </c>
      <c r="CX973" s="2" t="str">
        <f>IF(Data!BI973&gt;0,Data!BI973-4,"")</f>
        <v/>
      </c>
      <c r="CY973" s="2" t="str">
        <f>IF(Data!BJ973&gt;0,Data!BJ973-4,"")</f>
        <v/>
      </c>
      <c r="CZ973" s="2" t="str">
        <f>IF(Data!BK973&gt;0,Data!BK973-4,"")</f>
        <v/>
      </c>
      <c r="DB973" s="7" t="str">
        <f t="shared" si="327"/>
        <v/>
      </c>
      <c r="DC973" s="7" t="str">
        <f t="shared" si="335"/>
        <v/>
      </c>
      <c r="DD973" s="4" t="str">
        <f t="shared" si="328"/>
        <v/>
      </c>
      <c r="DF973" s="4" t="str">
        <f>IF(MAX(COUNTIF(Data!BD973:BK973,1),COUNTIF(Data!BD973:BK973,2),COUNTIF(Data!BD973:BK973,3),COUNTIF(Data!BD973:BK973,4),COUNTIF(Data!BD973:BK973,5),COUNTIF(Data!BD973:BK973,6),COUNTIF(Data!BD973:BK973,7))&gt;0,MAX(COUNTIF(Data!BD973:BK973,1),COUNTIF(Data!BD973:BK973,2),COUNTIF(Data!BD973:BK973,3),COUNTIF(Data!BD973:BK973,4),COUNTIF(Data!BD973:BK973,5),COUNTIF(Data!BD973:BK973,6),COUNTIF(Data!BD973:BK973,7)),"")</f>
        <v/>
      </c>
      <c r="DG973" s="4" t="str">
        <f>IF(COUNTIF(Data!BD973:BK973,4)=8,"Remove","")</f>
        <v/>
      </c>
    </row>
    <row r="974" spans="1:111" x14ac:dyDescent="0.25">
      <c r="A974" s="2" t="str">
        <f>IF(Data!B974&gt;0,Data!B974-4,"")</f>
        <v/>
      </c>
      <c r="B974" s="2" t="str">
        <f>IF(Data!C974&gt;0,Data!C974-4,"")</f>
        <v/>
      </c>
      <c r="C974" s="2" t="str">
        <f>IF(Data!D974&gt;0,Data!D974-4,"")</f>
        <v/>
      </c>
      <c r="D974" s="2" t="str">
        <f>IF(Data!E974&gt;0,Data!E974-4,"")</f>
        <v/>
      </c>
      <c r="E974" s="2" t="str">
        <f>IF(Data!F974&gt;0,Data!F974-4,"")</f>
        <v/>
      </c>
      <c r="F974" s="2" t="str">
        <f>IF(Data!G974&gt;0,Data!G974-4,"")</f>
        <v/>
      </c>
      <c r="G974" s="2" t="str">
        <f>IF(Data!H974&gt;0,Data!H974-4,"")</f>
        <v/>
      </c>
      <c r="H974" s="2" t="str">
        <f>IF(Data!I974&gt;0,Data!I974-4,"")</f>
        <v/>
      </c>
      <c r="J974" s="7" t="str">
        <f t="shared" si="315"/>
        <v/>
      </c>
      <c r="K974" s="7" t="str">
        <f t="shared" si="329"/>
        <v/>
      </c>
      <c r="L974" s="4" t="str">
        <f t="shared" si="316"/>
        <v/>
      </c>
      <c r="N974" s="4" t="str">
        <f>IF(MAX(COUNTIF(Data!B974:I974,1),COUNTIF(Data!B974:I974,2),COUNTIF(Data!B974:I974,3),COUNTIF(Data!B974:I974,4),COUNTIF(Data!B974:I974,5),COUNTIF(Data!B974:I974,6),COUNTIF(Data!B974:I974,7))&gt;0,MAX(COUNTIF(Data!B974:I974,1),COUNTIF(Data!B974:I974,2),COUNTIF(Data!B974:I974,3),COUNTIF(Data!B974:I974,4),COUNTIF(Data!B974:I974,5),COUNTIF(Data!B974:I974,6),COUNTIF(Data!B974:I974,7)),"")</f>
        <v/>
      </c>
      <c r="O974" s="4" t="str">
        <f>IF(COUNTIF(Data!B974:I974,4)=8,"Remove","")</f>
        <v/>
      </c>
      <c r="Q974" s="2" t="str">
        <f>IF(Data!K974&gt;0,Data!K974-4,"")</f>
        <v/>
      </c>
      <c r="R974" s="2" t="str">
        <f>IF(Data!L974&gt;0,Data!L974-4,"")</f>
        <v/>
      </c>
      <c r="S974" s="2" t="str">
        <f>IF(Data!M974&gt;0,Data!M974-4,"")</f>
        <v/>
      </c>
      <c r="T974" s="2" t="str">
        <f>IF(Data!N974&gt;0,Data!N974-4,"")</f>
        <v/>
      </c>
      <c r="U974" s="2" t="str">
        <f>IF(Data!O974&gt;0,Data!O974-4,"")</f>
        <v/>
      </c>
      <c r="V974" s="2" t="str">
        <f>IF(Data!P974&gt;0,Data!P974-4,"")</f>
        <v/>
      </c>
      <c r="W974" s="2" t="str">
        <f>IF(Data!Q974&gt;0,Data!Q974-4,"")</f>
        <v/>
      </c>
      <c r="X974" s="2" t="str">
        <f>IF(Data!R974&gt;0,Data!R974-4,"")</f>
        <v/>
      </c>
      <c r="Y974" s="59"/>
      <c r="Z974" s="7" t="str">
        <f t="shared" si="317"/>
        <v/>
      </c>
      <c r="AA974" s="7" t="str">
        <f t="shared" si="330"/>
        <v/>
      </c>
      <c r="AB974" s="4" t="str">
        <f t="shared" si="318"/>
        <v/>
      </c>
      <c r="AC974" s="59"/>
      <c r="AD974" s="4" t="str">
        <f>IF(MAX(COUNTIF(Data!K974:R974,1),COUNTIF(Data!K974:R974,2),COUNTIF(Data!K974:R974,3),COUNTIF(Data!K974:R974,4),COUNTIF(Data!K974:R974,5),COUNTIF(Data!K974:R974,6),COUNTIF(Data!K974:R974,7))&gt;0,MAX(COUNTIF(Data!K974:R974,1),COUNTIF(Data!K974:R974,2),COUNTIF(Data!K974:R974,3),COUNTIF(Data!K974:R974,4),COUNTIF(Data!K974:R974,5),COUNTIF(Data!K974:R974,6),COUNTIF(Data!K974:R974,7)),"")</f>
        <v/>
      </c>
      <c r="AE974" s="4" t="str">
        <f>IF(COUNTIF(Data!K974:R974,4)=8,"Remove","")</f>
        <v/>
      </c>
      <c r="AG974" s="2" t="str">
        <f>IF(Data!T974&gt;0,Data!T974-4,"")</f>
        <v/>
      </c>
      <c r="AH974" s="2" t="str">
        <f>IF(Data!U974&gt;0,Data!U974-4,"")</f>
        <v/>
      </c>
      <c r="AI974" s="2" t="str">
        <f>IF(Data!V974&gt;0,Data!V974-4,"")</f>
        <v/>
      </c>
      <c r="AJ974" s="2" t="str">
        <f>IF(Data!W974&gt;0,Data!W974-4,"")</f>
        <v/>
      </c>
      <c r="AK974" s="2" t="str">
        <f>IF(Data!X974&gt;0,Data!X974-4,"")</f>
        <v/>
      </c>
      <c r="AL974" s="2" t="str">
        <f>IF(Data!Y974&gt;0,Data!Y974-4,"")</f>
        <v/>
      </c>
      <c r="AM974" s="2" t="str">
        <f>IF(Data!Z974&gt;0,Data!Z974-4,"")</f>
        <v/>
      </c>
      <c r="AN974" s="2" t="str">
        <f>IF(Data!AA974&gt;0,Data!AA974-4,"")</f>
        <v/>
      </c>
      <c r="AP974" s="7" t="str">
        <f t="shared" si="319"/>
        <v/>
      </c>
      <c r="AQ974" s="7" t="str">
        <f t="shared" si="331"/>
        <v/>
      </c>
      <c r="AR974" s="4" t="str">
        <f t="shared" si="320"/>
        <v/>
      </c>
      <c r="AT974" s="4" t="str">
        <f>IF(MAX(COUNTIF(Data!T974:AA974,1),COUNTIF(Data!T974:AA974,2),COUNTIF(Data!T974:AA974,3),COUNTIF(Data!T974:AA974,4),COUNTIF(Data!T974:AA974,5),COUNTIF(Data!T974:AA974,6),COUNTIF(Data!T974:AA974,7))&gt;0,MAX(COUNTIF(Data!T974:AA974,1),COUNTIF(Data!T974:AA974,2),COUNTIF(Data!T974:AA974,3),COUNTIF(Data!T974:AA974,4),COUNTIF(Data!T974:AA974,5),COUNTIF(Data!T974:AA974,6),COUNTIF(Data!T974:AA974,7)),"")</f>
        <v/>
      </c>
      <c r="AU974" s="4" t="str">
        <f>IF(COUNTIF(Data!T974:AA974,4)=8,"Remove","")</f>
        <v/>
      </c>
      <c r="AW974" s="2" t="str">
        <f>IF(Data!AC974&gt;0,Data!AC974-4,"")</f>
        <v/>
      </c>
      <c r="AX974" s="2" t="str">
        <f>IF(Data!AD974&gt;0,Data!AD974-4,"")</f>
        <v/>
      </c>
      <c r="AY974" s="2" t="str">
        <f>IF(Data!AE974&gt;0,Data!AE974-4,"")</f>
        <v/>
      </c>
      <c r="AZ974" s="2" t="str">
        <f>IF(Data!AF974&gt;0,Data!AF974-4,"")</f>
        <v/>
      </c>
      <c r="BA974" s="2" t="str">
        <f>IF(Data!AG974&gt;0,Data!AG974-4,"")</f>
        <v/>
      </c>
      <c r="BB974" s="2" t="str">
        <f>IF(Data!AH974&gt;0,Data!AH974-4,"")</f>
        <v/>
      </c>
      <c r="BC974" s="2" t="str">
        <f>IF(Data!AI974&gt;0,Data!AI974-4,"")</f>
        <v/>
      </c>
      <c r="BD974" s="2" t="str">
        <f>IF(Data!AJ974&gt;0,Data!AJ974-4,"")</f>
        <v/>
      </c>
      <c r="BF974" s="7" t="str">
        <f t="shared" si="321"/>
        <v/>
      </c>
      <c r="BG974" s="7" t="str">
        <f t="shared" si="332"/>
        <v/>
      </c>
      <c r="BH974" s="4" t="str">
        <f t="shared" si="322"/>
        <v/>
      </c>
      <c r="BJ974" s="4" t="str">
        <f>IF(MAX(COUNTIF(Data!AC974:AJ974,1),COUNTIF(Data!AC974:AJ974,2),COUNTIF(Data!AC974:AJ974,3),COUNTIF(Data!AC974:AJ974,4),COUNTIF(Data!AC974:AJ974,5),COUNTIF(Data!AC974:AJ974,6),COUNTIF(Data!AC974:AJ974,7))&gt;0,MAX(COUNTIF(Data!AC974:AJ974,1),COUNTIF(Data!AC974:AJ974,2),COUNTIF(Data!AC974:AJ974,3),COUNTIF(Data!AC974:AJ974,4),COUNTIF(Data!AC974:AJ974,5),COUNTIF(Data!AC974:AJ974,6),COUNTIF(Data!AC974:AJ974,7)),"")</f>
        <v/>
      </c>
      <c r="BK974" s="4" t="str">
        <f>IF(COUNTIF(Data!AC974:AJ974,4)=8,"Remove","")</f>
        <v/>
      </c>
      <c r="BM974" s="2" t="str">
        <f>IF(Data!AL974&gt;0,Data!AL974-4,"")</f>
        <v/>
      </c>
      <c r="BN974" s="2" t="str">
        <f>IF(Data!AM974&gt;0,Data!AM974-4,"")</f>
        <v/>
      </c>
      <c r="BO974" s="2" t="str">
        <f>IF(Data!AN974&gt;0,Data!AN974-4,"")</f>
        <v/>
      </c>
      <c r="BP974" s="2" t="str">
        <f>IF(Data!AO974&gt;0,Data!AO974-4,"")</f>
        <v/>
      </c>
      <c r="BQ974" s="2" t="str">
        <f>IF(Data!AP974&gt;0,Data!AP974-4,"")</f>
        <v/>
      </c>
      <c r="BR974" s="2" t="str">
        <f>IF(Data!AQ974&gt;0,Data!AQ974-4,"")</f>
        <v/>
      </c>
      <c r="BS974" s="2" t="str">
        <f>IF(Data!AR974&gt;0,Data!AR974-4,"")</f>
        <v/>
      </c>
      <c r="BT974" s="2" t="str">
        <f>IF(Data!AS974&gt;0,Data!AS974-4,"")</f>
        <v/>
      </c>
      <c r="BV974" s="7" t="str">
        <f t="shared" si="323"/>
        <v/>
      </c>
      <c r="BW974" s="7" t="str">
        <f t="shared" si="333"/>
        <v/>
      </c>
      <c r="BX974" s="4" t="str">
        <f t="shared" si="324"/>
        <v/>
      </c>
      <c r="BZ974" s="4" t="str">
        <f>IF(MAX(COUNTIF(Data!AL974:AS974,1),COUNTIF(Data!AL974:AS974,2),COUNTIF(Data!AL974:AS974,3),COUNTIF(Data!AL974:AS974,4),COUNTIF(Data!AL974:AS974,5),COUNTIF(Data!AL974:AS974,6),COUNTIF(Data!AL974:AS974,7))&gt;0,MAX(COUNTIF(Data!AL974:AS974,1),COUNTIF(Data!AL974:AS974,2),COUNTIF(Data!AL974:AS974,3),COUNTIF(Data!AL974:AS974,4),COUNTIF(Data!AL974:AS974,5),COUNTIF(Data!AL974:AS974,6),COUNTIF(Data!AL974:AS974,7)),"")</f>
        <v/>
      </c>
      <c r="CA974" s="4" t="str">
        <f>IF(COUNTIF(Data!AL974:AS974,4)=8,"Remove","")</f>
        <v/>
      </c>
      <c r="CC974" s="2" t="str">
        <f>IF(Data!AU974&gt;0,Data!AU974-4,"")</f>
        <v/>
      </c>
      <c r="CD974" s="2" t="str">
        <f>IF(Data!AV974&gt;0,Data!AV974-4,"")</f>
        <v/>
      </c>
      <c r="CE974" s="2" t="str">
        <f>IF(Data!AW974&gt;0,Data!AW974-4,"")</f>
        <v/>
      </c>
      <c r="CF974" s="2" t="str">
        <f>IF(Data!AX974&gt;0,Data!AX974-4,"")</f>
        <v/>
      </c>
      <c r="CG974" s="2" t="str">
        <f>IF(Data!AY974&gt;0,Data!AY974-4,"")</f>
        <v/>
      </c>
      <c r="CH974" s="2" t="str">
        <f>IF(Data!AZ974&gt;0,Data!AZ974-4,"")</f>
        <v/>
      </c>
      <c r="CI974" s="2" t="str">
        <f>IF(Data!BA974&gt;0,Data!BA974-4,"")</f>
        <v/>
      </c>
      <c r="CJ974" s="2" t="str">
        <f>IF(Data!BB974&gt;0,Data!BB974-4,"")</f>
        <v/>
      </c>
      <c r="CL974" s="7" t="str">
        <f t="shared" si="325"/>
        <v/>
      </c>
      <c r="CM974" s="7" t="str">
        <f t="shared" si="334"/>
        <v/>
      </c>
      <c r="CN974" s="4" t="str">
        <f t="shared" si="326"/>
        <v/>
      </c>
      <c r="CP974" s="4" t="str">
        <f>IF(MAX(COUNTIF(Data!AU974:BB974,1),COUNTIF(Data!AU974:BB974,2),COUNTIF(Data!AU974:BB974,3),COUNTIF(Data!AU974:BB974,4),COUNTIF(Data!AU974:BB974,5),COUNTIF(Data!AU974:BB974,6),COUNTIF(Data!AU974:BB974,7))&gt;0,MAX(COUNTIF(Data!AU974:BB974,1),COUNTIF(Data!AU974:BB974,2),COUNTIF(Data!AU974:BB974,3),COUNTIF(Data!AU974:BB974,4),COUNTIF(Data!AU974:BB974,5),COUNTIF(Data!AU974:BB974,6),COUNTIF(Data!AU974:BB974,7)),"")</f>
        <v/>
      </c>
      <c r="CQ974" s="4" t="str">
        <f>IF(COUNTIF(Data!AU974:BB974,4)=8,"Remove","")</f>
        <v/>
      </c>
      <c r="CS974" s="2" t="str">
        <f>IF(Data!BD974&gt;0,Data!BD974-4,"")</f>
        <v/>
      </c>
      <c r="CT974" s="2" t="str">
        <f>IF(Data!BE974&gt;0,Data!BE974-4,"")</f>
        <v/>
      </c>
      <c r="CU974" s="2" t="str">
        <f>IF(Data!BF974&gt;0,Data!BF974-4,"")</f>
        <v/>
      </c>
      <c r="CV974" s="2" t="str">
        <f>IF(Data!BG974&gt;0,Data!BG974-4,"")</f>
        <v/>
      </c>
      <c r="CW974" s="2" t="str">
        <f>IF(Data!BH974&gt;0,Data!BH974-4,"")</f>
        <v/>
      </c>
      <c r="CX974" s="2" t="str">
        <f>IF(Data!BI974&gt;0,Data!BI974-4,"")</f>
        <v/>
      </c>
      <c r="CY974" s="2" t="str">
        <f>IF(Data!BJ974&gt;0,Data!BJ974-4,"")</f>
        <v/>
      </c>
      <c r="CZ974" s="2" t="str">
        <f>IF(Data!BK974&gt;0,Data!BK974-4,"")</f>
        <v/>
      </c>
      <c r="DB974" s="7" t="str">
        <f t="shared" si="327"/>
        <v/>
      </c>
      <c r="DC974" s="7" t="str">
        <f t="shared" si="335"/>
        <v/>
      </c>
      <c r="DD974" s="4" t="str">
        <f t="shared" si="328"/>
        <v/>
      </c>
      <c r="DF974" s="4" t="str">
        <f>IF(MAX(COUNTIF(Data!BD974:BK974,1),COUNTIF(Data!BD974:BK974,2),COUNTIF(Data!BD974:BK974,3),COUNTIF(Data!BD974:BK974,4),COUNTIF(Data!BD974:BK974,5),COUNTIF(Data!BD974:BK974,6),COUNTIF(Data!BD974:BK974,7))&gt;0,MAX(COUNTIF(Data!BD974:BK974,1),COUNTIF(Data!BD974:BK974,2),COUNTIF(Data!BD974:BK974,3),COUNTIF(Data!BD974:BK974,4),COUNTIF(Data!BD974:BK974,5),COUNTIF(Data!BD974:BK974,6),COUNTIF(Data!BD974:BK974,7)),"")</f>
        <v/>
      </c>
      <c r="DG974" s="4" t="str">
        <f>IF(COUNTIF(Data!BD974:BK974,4)=8,"Remove","")</f>
        <v/>
      </c>
    </row>
    <row r="975" spans="1:111" x14ac:dyDescent="0.25">
      <c r="A975" s="2" t="str">
        <f>IF(Data!B975&gt;0,Data!B975-4,"")</f>
        <v/>
      </c>
      <c r="B975" s="2" t="str">
        <f>IF(Data!C975&gt;0,Data!C975-4,"")</f>
        <v/>
      </c>
      <c r="C975" s="2" t="str">
        <f>IF(Data!D975&gt;0,Data!D975-4,"")</f>
        <v/>
      </c>
      <c r="D975" s="2" t="str">
        <f>IF(Data!E975&gt;0,Data!E975-4,"")</f>
        <v/>
      </c>
      <c r="E975" s="2" t="str">
        <f>IF(Data!F975&gt;0,Data!F975-4,"")</f>
        <v/>
      </c>
      <c r="F975" s="2" t="str">
        <f>IF(Data!G975&gt;0,Data!G975-4,"")</f>
        <v/>
      </c>
      <c r="G975" s="2" t="str">
        <f>IF(Data!H975&gt;0,Data!H975-4,"")</f>
        <v/>
      </c>
      <c r="H975" s="2" t="str">
        <f>IF(Data!I975&gt;0,Data!I975-4,"")</f>
        <v/>
      </c>
      <c r="J975" s="7" t="str">
        <f t="shared" si="315"/>
        <v/>
      </c>
      <c r="K975" s="7" t="str">
        <f t="shared" si="329"/>
        <v/>
      </c>
      <c r="L975" s="4" t="str">
        <f t="shared" si="316"/>
        <v/>
      </c>
      <c r="N975" s="4" t="str">
        <f>IF(MAX(COUNTIF(Data!B975:I975,1),COUNTIF(Data!B975:I975,2),COUNTIF(Data!B975:I975,3),COUNTIF(Data!B975:I975,4),COUNTIF(Data!B975:I975,5),COUNTIF(Data!B975:I975,6),COUNTIF(Data!B975:I975,7))&gt;0,MAX(COUNTIF(Data!B975:I975,1),COUNTIF(Data!B975:I975,2),COUNTIF(Data!B975:I975,3),COUNTIF(Data!B975:I975,4),COUNTIF(Data!B975:I975,5),COUNTIF(Data!B975:I975,6),COUNTIF(Data!B975:I975,7)),"")</f>
        <v/>
      </c>
      <c r="O975" s="4" t="str">
        <f>IF(COUNTIF(Data!B975:I975,4)=8,"Remove","")</f>
        <v/>
      </c>
      <c r="Q975" s="2" t="str">
        <f>IF(Data!K975&gt;0,Data!K975-4,"")</f>
        <v/>
      </c>
      <c r="R975" s="2" t="str">
        <f>IF(Data!L975&gt;0,Data!L975-4,"")</f>
        <v/>
      </c>
      <c r="S975" s="2" t="str">
        <f>IF(Data!M975&gt;0,Data!M975-4,"")</f>
        <v/>
      </c>
      <c r="T975" s="2" t="str">
        <f>IF(Data!N975&gt;0,Data!N975-4,"")</f>
        <v/>
      </c>
      <c r="U975" s="2" t="str">
        <f>IF(Data!O975&gt;0,Data!O975-4,"")</f>
        <v/>
      </c>
      <c r="V975" s="2" t="str">
        <f>IF(Data!P975&gt;0,Data!P975-4,"")</f>
        <v/>
      </c>
      <c r="W975" s="2" t="str">
        <f>IF(Data!Q975&gt;0,Data!Q975-4,"")</f>
        <v/>
      </c>
      <c r="X975" s="2" t="str">
        <f>IF(Data!R975&gt;0,Data!R975-4,"")</f>
        <v/>
      </c>
      <c r="Y975" s="59"/>
      <c r="Z975" s="7" t="str">
        <f t="shared" si="317"/>
        <v/>
      </c>
      <c r="AA975" s="7" t="str">
        <f t="shared" si="330"/>
        <v/>
      </c>
      <c r="AB975" s="4" t="str">
        <f t="shared" si="318"/>
        <v/>
      </c>
      <c r="AC975" s="59"/>
      <c r="AD975" s="4" t="str">
        <f>IF(MAX(COUNTIF(Data!K975:R975,1),COUNTIF(Data!K975:R975,2),COUNTIF(Data!K975:R975,3),COUNTIF(Data!K975:R975,4),COUNTIF(Data!K975:R975,5),COUNTIF(Data!K975:R975,6),COUNTIF(Data!K975:R975,7))&gt;0,MAX(COUNTIF(Data!K975:R975,1),COUNTIF(Data!K975:R975,2),COUNTIF(Data!K975:R975,3),COUNTIF(Data!K975:R975,4),COUNTIF(Data!K975:R975,5),COUNTIF(Data!K975:R975,6),COUNTIF(Data!K975:R975,7)),"")</f>
        <v/>
      </c>
      <c r="AE975" s="4" t="str">
        <f>IF(COUNTIF(Data!K975:R975,4)=8,"Remove","")</f>
        <v/>
      </c>
      <c r="AG975" s="2" t="str">
        <f>IF(Data!T975&gt;0,Data!T975-4,"")</f>
        <v/>
      </c>
      <c r="AH975" s="2" t="str">
        <f>IF(Data!U975&gt;0,Data!U975-4,"")</f>
        <v/>
      </c>
      <c r="AI975" s="2" t="str">
        <f>IF(Data!V975&gt;0,Data!V975-4,"")</f>
        <v/>
      </c>
      <c r="AJ975" s="2" t="str">
        <f>IF(Data!W975&gt;0,Data!W975-4,"")</f>
        <v/>
      </c>
      <c r="AK975" s="2" t="str">
        <f>IF(Data!X975&gt;0,Data!X975-4,"")</f>
        <v/>
      </c>
      <c r="AL975" s="2" t="str">
        <f>IF(Data!Y975&gt;0,Data!Y975-4,"")</f>
        <v/>
      </c>
      <c r="AM975" s="2" t="str">
        <f>IF(Data!Z975&gt;0,Data!Z975-4,"")</f>
        <v/>
      </c>
      <c r="AN975" s="2" t="str">
        <f>IF(Data!AA975&gt;0,Data!AA975-4,"")</f>
        <v/>
      </c>
      <c r="AP975" s="7" t="str">
        <f t="shared" si="319"/>
        <v/>
      </c>
      <c r="AQ975" s="7" t="str">
        <f t="shared" si="331"/>
        <v/>
      </c>
      <c r="AR975" s="4" t="str">
        <f t="shared" si="320"/>
        <v/>
      </c>
      <c r="AT975" s="4" t="str">
        <f>IF(MAX(COUNTIF(Data!T975:AA975,1),COUNTIF(Data!T975:AA975,2),COUNTIF(Data!T975:AA975,3),COUNTIF(Data!T975:AA975,4),COUNTIF(Data!T975:AA975,5),COUNTIF(Data!T975:AA975,6),COUNTIF(Data!T975:AA975,7))&gt;0,MAX(COUNTIF(Data!T975:AA975,1),COUNTIF(Data!T975:AA975,2),COUNTIF(Data!T975:AA975,3),COUNTIF(Data!T975:AA975,4),COUNTIF(Data!T975:AA975,5),COUNTIF(Data!T975:AA975,6),COUNTIF(Data!T975:AA975,7)),"")</f>
        <v/>
      </c>
      <c r="AU975" s="4" t="str">
        <f>IF(COUNTIF(Data!T975:AA975,4)=8,"Remove","")</f>
        <v/>
      </c>
      <c r="AW975" s="2" t="str">
        <f>IF(Data!AC975&gt;0,Data!AC975-4,"")</f>
        <v/>
      </c>
      <c r="AX975" s="2" t="str">
        <f>IF(Data!AD975&gt;0,Data!AD975-4,"")</f>
        <v/>
      </c>
      <c r="AY975" s="2" t="str">
        <f>IF(Data!AE975&gt;0,Data!AE975-4,"")</f>
        <v/>
      </c>
      <c r="AZ975" s="2" t="str">
        <f>IF(Data!AF975&gt;0,Data!AF975-4,"")</f>
        <v/>
      </c>
      <c r="BA975" s="2" t="str">
        <f>IF(Data!AG975&gt;0,Data!AG975-4,"")</f>
        <v/>
      </c>
      <c r="BB975" s="2" t="str">
        <f>IF(Data!AH975&gt;0,Data!AH975-4,"")</f>
        <v/>
      </c>
      <c r="BC975" s="2" t="str">
        <f>IF(Data!AI975&gt;0,Data!AI975-4,"")</f>
        <v/>
      </c>
      <c r="BD975" s="2" t="str">
        <f>IF(Data!AJ975&gt;0,Data!AJ975-4,"")</f>
        <v/>
      </c>
      <c r="BF975" s="7" t="str">
        <f t="shared" si="321"/>
        <v/>
      </c>
      <c r="BG975" s="7" t="str">
        <f t="shared" si="332"/>
        <v/>
      </c>
      <c r="BH975" s="4" t="str">
        <f t="shared" si="322"/>
        <v/>
      </c>
      <c r="BJ975" s="4" t="str">
        <f>IF(MAX(COUNTIF(Data!AC975:AJ975,1),COUNTIF(Data!AC975:AJ975,2),COUNTIF(Data!AC975:AJ975,3),COUNTIF(Data!AC975:AJ975,4),COUNTIF(Data!AC975:AJ975,5),COUNTIF(Data!AC975:AJ975,6),COUNTIF(Data!AC975:AJ975,7))&gt;0,MAX(COUNTIF(Data!AC975:AJ975,1),COUNTIF(Data!AC975:AJ975,2),COUNTIF(Data!AC975:AJ975,3),COUNTIF(Data!AC975:AJ975,4),COUNTIF(Data!AC975:AJ975,5),COUNTIF(Data!AC975:AJ975,6),COUNTIF(Data!AC975:AJ975,7)),"")</f>
        <v/>
      </c>
      <c r="BK975" s="4" t="str">
        <f>IF(COUNTIF(Data!AC975:AJ975,4)=8,"Remove","")</f>
        <v/>
      </c>
      <c r="BM975" s="2" t="str">
        <f>IF(Data!AL975&gt;0,Data!AL975-4,"")</f>
        <v/>
      </c>
      <c r="BN975" s="2" t="str">
        <f>IF(Data!AM975&gt;0,Data!AM975-4,"")</f>
        <v/>
      </c>
      <c r="BO975" s="2" t="str">
        <f>IF(Data!AN975&gt;0,Data!AN975-4,"")</f>
        <v/>
      </c>
      <c r="BP975" s="2" t="str">
        <f>IF(Data!AO975&gt;0,Data!AO975-4,"")</f>
        <v/>
      </c>
      <c r="BQ975" s="2" t="str">
        <f>IF(Data!AP975&gt;0,Data!AP975-4,"")</f>
        <v/>
      </c>
      <c r="BR975" s="2" t="str">
        <f>IF(Data!AQ975&gt;0,Data!AQ975-4,"")</f>
        <v/>
      </c>
      <c r="BS975" s="2" t="str">
        <f>IF(Data!AR975&gt;0,Data!AR975-4,"")</f>
        <v/>
      </c>
      <c r="BT975" s="2" t="str">
        <f>IF(Data!AS975&gt;0,Data!AS975-4,"")</f>
        <v/>
      </c>
      <c r="BV975" s="7" t="str">
        <f t="shared" si="323"/>
        <v/>
      </c>
      <c r="BW975" s="7" t="str">
        <f t="shared" si="333"/>
        <v/>
      </c>
      <c r="BX975" s="4" t="str">
        <f t="shared" si="324"/>
        <v/>
      </c>
      <c r="BZ975" s="4" t="str">
        <f>IF(MAX(COUNTIF(Data!AL975:AS975,1),COUNTIF(Data!AL975:AS975,2),COUNTIF(Data!AL975:AS975,3),COUNTIF(Data!AL975:AS975,4),COUNTIF(Data!AL975:AS975,5),COUNTIF(Data!AL975:AS975,6),COUNTIF(Data!AL975:AS975,7))&gt;0,MAX(COUNTIF(Data!AL975:AS975,1),COUNTIF(Data!AL975:AS975,2),COUNTIF(Data!AL975:AS975,3),COUNTIF(Data!AL975:AS975,4),COUNTIF(Data!AL975:AS975,5),COUNTIF(Data!AL975:AS975,6),COUNTIF(Data!AL975:AS975,7)),"")</f>
        <v/>
      </c>
      <c r="CA975" s="4" t="str">
        <f>IF(COUNTIF(Data!AL975:AS975,4)=8,"Remove","")</f>
        <v/>
      </c>
      <c r="CC975" s="2" t="str">
        <f>IF(Data!AU975&gt;0,Data!AU975-4,"")</f>
        <v/>
      </c>
      <c r="CD975" s="2" t="str">
        <f>IF(Data!AV975&gt;0,Data!AV975-4,"")</f>
        <v/>
      </c>
      <c r="CE975" s="2" t="str">
        <f>IF(Data!AW975&gt;0,Data!AW975-4,"")</f>
        <v/>
      </c>
      <c r="CF975" s="2" t="str">
        <f>IF(Data!AX975&gt;0,Data!AX975-4,"")</f>
        <v/>
      </c>
      <c r="CG975" s="2" t="str">
        <f>IF(Data!AY975&gt;0,Data!AY975-4,"")</f>
        <v/>
      </c>
      <c r="CH975" s="2" t="str">
        <f>IF(Data!AZ975&gt;0,Data!AZ975-4,"")</f>
        <v/>
      </c>
      <c r="CI975" s="2" t="str">
        <f>IF(Data!BA975&gt;0,Data!BA975-4,"")</f>
        <v/>
      </c>
      <c r="CJ975" s="2" t="str">
        <f>IF(Data!BB975&gt;0,Data!BB975-4,"")</f>
        <v/>
      </c>
      <c r="CL975" s="7" t="str">
        <f t="shared" si="325"/>
        <v/>
      </c>
      <c r="CM975" s="7" t="str">
        <f t="shared" si="334"/>
        <v/>
      </c>
      <c r="CN975" s="4" t="str">
        <f t="shared" si="326"/>
        <v/>
      </c>
      <c r="CP975" s="4" t="str">
        <f>IF(MAX(COUNTIF(Data!AU975:BB975,1),COUNTIF(Data!AU975:BB975,2),COUNTIF(Data!AU975:BB975,3),COUNTIF(Data!AU975:BB975,4),COUNTIF(Data!AU975:BB975,5),COUNTIF(Data!AU975:BB975,6),COUNTIF(Data!AU975:BB975,7))&gt;0,MAX(COUNTIF(Data!AU975:BB975,1),COUNTIF(Data!AU975:BB975,2),COUNTIF(Data!AU975:BB975,3),COUNTIF(Data!AU975:BB975,4),COUNTIF(Data!AU975:BB975,5),COUNTIF(Data!AU975:BB975,6),COUNTIF(Data!AU975:BB975,7)),"")</f>
        <v/>
      </c>
      <c r="CQ975" s="4" t="str">
        <f>IF(COUNTIF(Data!AU975:BB975,4)=8,"Remove","")</f>
        <v/>
      </c>
      <c r="CS975" s="2" t="str">
        <f>IF(Data!BD975&gt;0,Data!BD975-4,"")</f>
        <v/>
      </c>
      <c r="CT975" s="2" t="str">
        <f>IF(Data!BE975&gt;0,Data!BE975-4,"")</f>
        <v/>
      </c>
      <c r="CU975" s="2" t="str">
        <f>IF(Data!BF975&gt;0,Data!BF975-4,"")</f>
        <v/>
      </c>
      <c r="CV975" s="2" t="str">
        <f>IF(Data!BG975&gt;0,Data!BG975-4,"")</f>
        <v/>
      </c>
      <c r="CW975" s="2" t="str">
        <f>IF(Data!BH975&gt;0,Data!BH975-4,"")</f>
        <v/>
      </c>
      <c r="CX975" s="2" t="str">
        <f>IF(Data!BI975&gt;0,Data!BI975-4,"")</f>
        <v/>
      </c>
      <c r="CY975" s="2" t="str">
        <f>IF(Data!BJ975&gt;0,Data!BJ975-4,"")</f>
        <v/>
      </c>
      <c r="CZ975" s="2" t="str">
        <f>IF(Data!BK975&gt;0,Data!BK975-4,"")</f>
        <v/>
      </c>
      <c r="DB975" s="7" t="str">
        <f t="shared" si="327"/>
        <v/>
      </c>
      <c r="DC975" s="7" t="str">
        <f t="shared" si="335"/>
        <v/>
      </c>
      <c r="DD975" s="4" t="str">
        <f t="shared" si="328"/>
        <v/>
      </c>
      <c r="DF975" s="4" t="str">
        <f>IF(MAX(COUNTIF(Data!BD975:BK975,1),COUNTIF(Data!BD975:BK975,2),COUNTIF(Data!BD975:BK975,3),COUNTIF(Data!BD975:BK975,4),COUNTIF(Data!BD975:BK975,5),COUNTIF(Data!BD975:BK975,6),COUNTIF(Data!BD975:BK975,7))&gt;0,MAX(COUNTIF(Data!BD975:BK975,1),COUNTIF(Data!BD975:BK975,2),COUNTIF(Data!BD975:BK975,3),COUNTIF(Data!BD975:BK975,4),COUNTIF(Data!BD975:BK975,5),COUNTIF(Data!BD975:BK975,6),COUNTIF(Data!BD975:BK975,7)),"")</f>
        <v/>
      </c>
      <c r="DG975" s="4" t="str">
        <f>IF(COUNTIF(Data!BD975:BK975,4)=8,"Remove","")</f>
        <v/>
      </c>
    </row>
    <row r="976" spans="1:111" x14ac:dyDescent="0.25">
      <c r="A976" s="2" t="str">
        <f>IF(Data!B976&gt;0,Data!B976-4,"")</f>
        <v/>
      </c>
      <c r="B976" s="2" t="str">
        <f>IF(Data!C976&gt;0,Data!C976-4,"")</f>
        <v/>
      </c>
      <c r="C976" s="2" t="str">
        <f>IF(Data!D976&gt;0,Data!D976-4,"")</f>
        <v/>
      </c>
      <c r="D976" s="2" t="str">
        <f>IF(Data!E976&gt;0,Data!E976-4,"")</f>
        <v/>
      </c>
      <c r="E976" s="2" t="str">
        <f>IF(Data!F976&gt;0,Data!F976-4,"")</f>
        <v/>
      </c>
      <c r="F976" s="2" t="str">
        <f>IF(Data!G976&gt;0,Data!G976-4,"")</f>
        <v/>
      </c>
      <c r="G976" s="2" t="str">
        <f>IF(Data!H976&gt;0,Data!H976-4,"")</f>
        <v/>
      </c>
      <c r="H976" s="2" t="str">
        <f>IF(Data!I976&gt;0,Data!I976-4,"")</f>
        <v/>
      </c>
      <c r="J976" s="7" t="str">
        <f t="shared" si="315"/>
        <v/>
      </c>
      <c r="K976" s="7" t="str">
        <f t="shared" si="329"/>
        <v/>
      </c>
      <c r="L976" s="4" t="str">
        <f t="shared" si="316"/>
        <v/>
      </c>
      <c r="N976" s="4" t="str">
        <f>IF(MAX(COUNTIF(Data!B976:I976,1),COUNTIF(Data!B976:I976,2),COUNTIF(Data!B976:I976,3),COUNTIF(Data!B976:I976,4),COUNTIF(Data!B976:I976,5),COUNTIF(Data!B976:I976,6),COUNTIF(Data!B976:I976,7))&gt;0,MAX(COUNTIF(Data!B976:I976,1),COUNTIF(Data!B976:I976,2),COUNTIF(Data!B976:I976,3),COUNTIF(Data!B976:I976,4),COUNTIF(Data!B976:I976,5),COUNTIF(Data!B976:I976,6),COUNTIF(Data!B976:I976,7)),"")</f>
        <v/>
      </c>
      <c r="O976" s="4" t="str">
        <f>IF(COUNTIF(Data!B976:I976,4)=8,"Remove","")</f>
        <v/>
      </c>
      <c r="Q976" s="2" t="str">
        <f>IF(Data!K976&gt;0,Data!K976-4,"")</f>
        <v/>
      </c>
      <c r="R976" s="2" t="str">
        <f>IF(Data!L976&gt;0,Data!L976-4,"")</f>
        <v/>
      </c>
      <c r="S976" s="2" t="str">
        <f>IF(Data!M976&gt;0,Data!M976-4,"")</f>
        <v/>
      </c>
      <c r="T976" s="2" t="str">
        <f>IF(Data!N976&gt;0,Data!N976-4,"")</f>
        <v/>
      </c>
      <c r="U976" s="2" t="str">
        <f>IF(Data!O976&gt;0,Data!O976-4,"")</f>
        <v/>
      </c>
      <c r="V976" s="2" t="str">
        <f>IF(Data!P976&gt;0,Data!P976-4,"")</f>
        <v/>
      </c>
      <c r="W976" s="2" t="str">
        <f>IF(Data!Q976&gt;0,Data!Q976-4,"")</f>
        <v/>
      </c>
      <c r="X976" s="2" t="str">
        <f>IF(Data!R976&gt;0,Data!R976-4,"")</f>
        <v/>
      </c>
      <c r="Y976" s="59"/>
      <c r="Z976" s="7" t="str">
        <f t="shared" si="317"/>
        <v/>
      </c>
      <c r="AA976" s="7" t="str">
        <f t="shared" si="330"/>
        <v/>
      </c>
      <c r="AB976" s="4" t="str">
        <f t="shared" si="318"/>
        <v/>
      </c>
      <c r="AC976" s="59"/>
      <c r="AD976" s="4" t="str">
        <f>IF(MAX(COUNTIF(Data!K976:R976,1),COUNTIF(Data!K976:R976,2),COUNTIF(Data!K976:R976,3),COUNTIF(Data!K976:R976,4),COUNTIF(Data!K976:R976,5),COUNTIF(Data!K976:R976,6),COUNTIF(Data!K976:R976,7))&gt;0,MAX(COUNTIF(Data!K976:R976,1),COUNTIF(Data!K976:R976,2),COUNTIF(Data!K976:R976,3),COUNTIF(Data!K976:R976,4),COUNTIF(Data!K976:R976,5),COUNTIF(Data!K976:R976,6),COUNTIF(Data!K976:R976,7)),"")</f>
        <v/>
      </c>
      <c r="AE976" s="4" t="str">
        <f>IF(COUNTIF(Data!K976:R976,4)=8,"Remove","")</f>
        <v/>
      </c>
      <c r="AG976" s="2" t="str">
        <f>IF(Data!T976&gt;0,Data!T976-4,"")</f>
        <v/>
      </c>
      <c r="AH976" s="2" t="str">
        <f>IF(Data!U976&gt;0,Data!U976-4,"")</f>
        <v/>
      </c>
      <c r="AI976" s="2" t="str">
        <f>IF(Data!V976&gt;0,Data!V976-4,"")</f>
        <v/>
      </c>
      <c r="AJ976" s="2" t="str">
        <f>IF(Data!W976&gt;0,Data!W976-4,"")</f>
        <v/>
      </c>
      <c r="AK976" s="2" t="str">
        <f>IF(Data!X976&gt;0,Data!X976-4,"")</f>
        <v/>
      </c>
      <c r="AL976" s="2" t="str">
        <f>IF(Data!Y976&gt;0,Data!Y976-4,"")</f>
        <v/>
      </c>
      <c r="AM976" s="2" t="str">
        <f>IF(Data!Z976&gt;0,Data!Z976-4,"")</f>
        <v/>
      </c>
      <c r="AN976" s="2" t="str">
        <f>IF(Data!AA976&gt;0,Data!AA976-4,"")</f>
        <v/>
      </c>
      <c r="AP976" s="7" t="str">
        <f t="shared" si="319"/>
        <v/>
      </c>
      <c r="AQ976" s="7" t="str">
        <f t="shared" si="331"/>
        <v/>
      </c>
      <c r="AR976" s="4" t="str">
        <f t="shared" si="320"/>
        <v/>
      </c>
      <c r="AT976" s="4" t="str">
        <f>IF(MAX(COUNTIF(Data!T976:AA976,1),COUNTIF(Data!T976:AA976,2),COUNTIF(Data!T976:AA976,3),COUNTIF(Data!T976:AA976,4),COUNTIF(Data!T976:AA976,5),COUNTIF(Data!T976:AA976,6),COUNTIF(Data!T976:AA976,7))&gt;0,MAX(COUNTIF(Data!T976:AA976,1),COUNTIF(Data!T976:AA976,2),COUNTIF(Data!T976:AA976,3),COUNTIF(Data!T976:AA976,4),COUNTIF(Data!T976:AA976,5),COUNTIF(Data!T976:AA976,6),COUNTIF(Data!T976:AA976,7)),"")</f>
        <v/>
      </c>
      <c r="AU976" s="4" t="str">
        <f>IF(COUNTIF(Data!T976:AA976,4)=8,"Remove","")</f>
        <v/>
      </c>
      <c r="AW976" s="2" t="str">
        <f>IF(Data!AC976&gt;0,Data!AC976-4,"")</f>
        <v/>
      </c>
      <c r="AX976" s="2" t="str">
        <f>IF(Data!AD976&gt;0,Data!AD976-4,"")</f>
        <v/>
      </c>
      <c r="AY976" s="2" t="str">
        <f>IF(Data!AE976&gt;0,Data!AE976-4,"")</f>
        <v/>
      </c>
      <c r="AZ976" s="2" t="str">
        <f>IF(Data!AF976&gt;0,Data!AF976-4,"")</f>
        <v/>
      </c>
      <c r="BA976" s="2" t="str">
        <f>IF(Data!AG976&gt;0,Data!AG976-4,"")</f>
        <v/>
      </c>
      <c r="BB976" s="2" t="str">
        <f>IF(Data!AH976&gt;0,Data!AH976-4,"")</f>
        <v/>
      </c>
      <c r="BC976" s="2" t="str">
        <f>IF(Data!AI976&gt;0,Data!AI976-4,"")</f>
        <v/>
      </c>
      <c r="BD976" s="2" t="str">
        <f>IF(Data!AJ976&gt;0,Data!AJ976-4,"")</f>
        <v/>
      </c>
      <c r="BF976" s="7" t="str">
        <f t="shared" si="321"/>
        <v/>
      </c>
      <c r="BG976" s="7" t="str">
        <f t="shared" si="332"/>
        <v/>
      </c>
      <c r="BH976" s="4" t="str">
        <f t="shared" si="322"/>
        <v/>
      </c>
      <c r="BJ976" s="4" t="str">
        <f>IF(MAX(COUNTIF(Data!AC976:AJ976,1),COUNTIF(Data!AC976:AJ976,2),COUNTIF(Data!AC976:AJ976,3),COUNTIF(Data!AC976:AJ976,4),COUNTIF(Data!AC976:AJ976,5),COUNTIF(Data!AC976:AJ976,6),COUNTIF(Data!AC976:AJ976,7))&gt;0,MAX(COUNTIF(Data!AC976:AJ976,1),COUNTIF(Data!AC976:AJ976,2),COUNTIF(Data!AC976:AJ976,3),COUNTIF(Data!AC976:AJ976,4),COUNTIF(Data!AC976:AJ976,5),COUNTIF(Data!AC976:AJ976,6),COUNTIF(Data!AC976:AJ976,7)),"")</f>
        <v/>
      </c>
      <c r="BK976" s="4" t="str">
        <f>IF(COUNTIF(Data!AC976:AJ976,4)=8,"Remove","")</f>
        <v/>
      </c>
      <c r="BM976" s="2" t="str">
        <f>IF(Data!AL976&gt;0,Data!AL976-4,"")</f>
        <v/>
      </c>
      <c r="BN976" s="2" t="str">
        <f>IF(Data!AM976&gt;0,Data!AM976-4,"")</f>
        <v/>
      </c>
      <c r="BO976" s="2" t="str">
        <f>IF(Data!AN976&gt;0,Data!AN976-4,"")</f>
        <v/>
      </c>
      <c r="BP976" s="2" t="str">
        <f>IF(Data!AO976&gt;0,Data!AO976-4,"")</f>
        <v/>
      </c>
      <c r="BQ976" s="2" t="str">
        <f>IF(Data!AP976&gt;0,Data!AP976-4,"")</f>
        <v/>
      </c>
      <c r="BR976" s="2" t="str">
        <f>IF(Data!AQ976&gt;0,Data!AQ976-4,"")</f>
        <v/>
      </c>
      <c r="BS976" s="2" t="str">
        <f>IF(Data!AR976&gt;0,Data!AR976-4,"")</f>
        <v/>
      </c>
      <c r="BT976" s="2" t="str">
        <f>IF(Data!AS976&gt;0,Data!AS976-4,"")</f>
        <v/>
      </c>
      <c r="BV976" s="7" t="str">
        <f t="shared" si="323"/>
        <v/>
      </c>
      <c r="BW976" s="7" t="str">
        <f t="shared" si="333"/>
        <v/>
      </c>
      <c r="BX976" s="4" t="str">
        <f t="shared" si="324"/>
        <v/>
      </c>
      <c r="BZ976" s="4" t="str">
        <f>IF(MAX(COUNTIF(Data!AL976:AS976,1),COUNTIF(Data!AL976:AS976,2),COUNTIF(Data!AL976:AS976,3),COUNTIF(Data!AL976:AS976,4),COUNTIF(Data!AL976:AS976,5),COUNTIF(Data!AL976:AS976,6),COUNTIF(Data!AL976:AS976,7))&gt;0,MAX(COUNTIF(Data!AL976:AS976,1),COUNTIF(Data!AL976:AS976,2),COUNTIF(Data!AL976:AS976,3),COUNTIF(Data!AL976:AS976,4),COUNTIF(Data!AL976:AS976,5),COUNTIF(Data!AL976:AS976,6),COUNTIF(Data!AL976:AS976,7)),"")</f>
        <v/>
      </c>
      <c r="CA976" s="4" t="str">
        <f>IF(COUNTIF(Data!AL976:AS976,4)=8,"Remove","")</f>
        <v/>
      </c>
      <c r="CC976" s="2" t="str">
        <f>IF(Data!AU976&gt;0,Data!AU976-4,"")</f>
        <v/>
      </c>
      <c r="CD976" s="2" t="str">
        <f>IF(Data!AV976&gt;0,Data!AV976-4,"")</f>
        <v/>
      </c>
      <c r="CE976" s="2" t="str">
        <f>IF(Data!AW976&gt;0,Data!AW976-4,"")</f>
        <v/>
      </c>
      <c r="CF976" s="2" t="str">
        <f>IF(Data!AX976&gt;0,Data!AX976-4,"")</f>
        <v/>
      </c>
      <c r="CG976" s="2" t="str">
        <f>IF(Data!AY976&gt;0,Data!AY976-4,"")</f>
        <v/>
      </c>
      <c r="CH976" s="2" t="str">
        <f>IF(Data!AZ976&gt;0,Data!AZ976-4,"")</f>
        <v/>
      </c>
      <c r="CI976" s="2" t="str">
        <f>IF(Data!BA976&gt;0,Data!BA976-4,"")</f>
        <v/>
      </c>
      <c r="CJ976" s="2" t="str">
        <f>IF(Data!BB976&gt;0,Data!BB976-4,"")</f>
        <v/>
      </c>
      <c r="CL976" s="7" t="str">
        <f t="shared" si="325"/>
        <v/>
      </c>
      <c r="CM976" s="7" t="str">
        <f t="shared" si="334"/>
        <v/>
      </c>
      <c r="CN976" s="4" t="str">
        <f t="shared" si="326"/>
        <v/>
      </c>
      <c r="CP976" s="4" t="str">
        <f>IF(MAX(COUNTIF(Data!AU976:BB976,1),COUNTIF(Data!AU976:BB976,2),COUNTIF(Data!AU976:BB976,3),COUNTIF(Data!AU976:BB976,4),COUNTIF(Data!AU976:BB976,5),COUNTIF(Data!AU976:BB976,6),COUNTIF(Data!AU976:BB976,7))&gt;0,MAX(COUNTIF(Data!AU976:BB976,1),COUNTIF(Data!AU976:BB976,2),COUNTIF(Data!AU976:BB976,3),COUNTIF(Data!AU976:BB976,4),COUNTIF(Data!AU976:BB976,5),COUNTIF(Data!AU976:BB976,6),COUNTIF(Data!AU976:BB976,7)),"")</f>
        <v/>
      </c>
      <c r="CQ976" s="4" t="str">
        <f>IF(COUNTIF(Data!AU976:BB976,4)=8,"Remove","")</f>
        <v/>
      </c>
      <c r="CS976" s="2" t="str">
        <f>IF(Data!BD976&gt;0,Data!BD976-4,"")</f>
        <v/>
      </c>
      <c r="CT976" s="2" t="str">
        <f>IF(Data!BE976&gt;0,Data!BE976-4,"")</f>
        <v/>
      </c>
      <c r="CU976" s="2" t="str">
        <f>IF(Data!BF976&gt;0,Data!BF976-4,"")</f>
        <v/>
      </c>
      <c r="CV976" s="2" t="str">
        <f>IF(Data!BG976&gt;0,Data!BG976-4,"")</f>
        <v/>
      </c>
      <c r="CW976" s="2" t="str">
        <f>IF(Data!BH976&gt;0,Data!BH976-4,"")</f>
        <v/>
      </c>
      <c r="CX976" s="2" t="str">
        <f>IF(Data!BI976&gt;0,Data!BI976-4,"")</f>
        <v/>
      </c>
      <c r="CY976" s="2" t="str">
        <f>IF(Data!BJ976&gt;0,Data!BJ976-4,"")</f>
        <v/>
      </c>
      <c r="CZ976" s="2" t="str">
        <f>IF(Data!BK976&gt;0,Data!BK976-4,"")</f>
        <v/>
      </c>
      <c r="DB976" s="7" t="str">
        <f t="shared" si="327"/>
        <v/>
      </c>
      <c r="DC976" s="7" t="str">
        <f t="shared" si="335"/>
        <v/>
      </c>
      <c r="DD976" s="4" t="str">
        <f t="shared" si="328"/>
        <v/>
      </c>
      <c r="DF976" s="4" t="str">
        <f>IF(MAX(COUNTIF(Data!BD976:BK976,1),COUNTIF(Data!BD976:BK976,2),COUNTIF(Data!BD976:BK976,3),COUNTIF(Data!BD976:BK976,4),COUNTIF(Data!BD976:BK976,5),COUNTIF(Data!BD976:BK976,6),COUNTIF(Data!BD976:BK976,7))&gt;0,MAX(COUNTIF(Data!BD976:BK976,1),COUNTIF(Data!BD976:BK976,2),COUNTIF(Data!BD976:BK976,3),COUNTIF(Data!BD976:BK976,4),COUNTIF(Data!BD976:BK976,5),COUNTIF(Data!BD976:BK976,6),COUNTIF(Data!BD976:BK976,7)),"")</f>
        <v/>
      </c>
      <c r="DG976" s="4" t="str">
        <f>IF(COUNTIF(Data!BD976:BK976,4)=8,"Remove","")</f>
        <v/>
      </c>
    </row>
    <row r="977" spans="1:111" x14ac:dyDescent="0.25">
      <c r="A977" s="2" t="str">
        <f>IF(Data!B977&gt;0,Data!B977-4,"")</f>
        <v/>
      </c>
      <c r="B977" s="2" t="str">
        <f>IF(Data!C977&gt;0,Data!C977-4,"")</f>
        <v/>
      </c>
      <c r="C977" s="2" t="str">
        <f>IF(Data!D977&gt;0,Data!D977-4,"")</f>
        <v/>
      </c>
      <c r="D977" s="2" t="str">
        <f>IF(Data!E977&gt;0,Data!E977-4,"")</f>
        <v/>
      </c>
      <c r="E977" s="2" t="str">
        <f>IF(Data!F977&gt;0,Data!F977-4,"")</f>
        <v/>
      </c>
      <c r="F977" s="2" t="str">
        <f>IF(Data!G977&gt;0,Data!G977-4,"")</f>
        <v/>
      </c>
      <c r="G977" s="2" t="str">
        <f>IF(Data!H977&gt;0,Data!H977-4,"")</f>
        <v/>
      </c>
      <c r="H977" s="2" t="str">
        <f>IF(Data!I977&gt;0,Data!I977-4,"")</f>
        <v/>
      </c>
      <c r="J977" s="7" t="str">
        <f t="shared" si="315"/>
        <v/>
      </c>
      <c r="K977" s="7" t="str">
        <f t="shared" si="329"/>
        <v/>
      </c>
      <c r="L977" s="4" t="str">
        <f t="shared" si="316"/>
        <v/>
      </c>
      <c r="N977" s="4" t="str">
        <f>IF(MAX(COUNTIF(Data!B977:I977,1),COUNTIF(Data!B977:I977,2),COUNTIF(Data!B977:I977,3),COUNTIF(Data!B977:I977,4),COUNTIF(Data!B977:I977,5),COUNTIF(Data!B977:I977,6),COUNTIF(Data!B977:I977,7))&gt;0,MAX(COUNTIF(Data!B977:I977,1),COUNTIF(Data!B977:I977,2),COUNTIF(Data!B977:I977,3),COUNTIF(Data!B977:I977,4),COUNTIF(Data!B977:I977,5),COUNTIF(Data!B977:I977,6),COUNTIF(Data!B977:I977,7)),"")</f>
        <v/>
      </c>
      <c r="O977" s="4" t="str">
        <f>IF(COUNTIF(Data!B977:I977,4)=8,"Remove","")</f>
        <v/>
      </c>
      <c r="Q977" s="2" t="str">
        <f>IF(Data!K977&gt;0,Data!K977-4,"")</f>
        <v/>
      </c>
      <c r="R977" s="2" t="str">
        <f>IF(Data!L977&gt;0,Data!L977-4,"")</f>
        <v/>
      </c>
      <c r="S977" s="2" t="str">
        <f>IF(Data!M977&gt;0,Data!M977-4,"")</f>
        <v/>
      </c>
      <c r="T977" s="2" t="str">
        <f>IF(Data!N977&gt;0,Data!N977-4,"")</f>
        <v/>
      </c>
      <c r="U977" s="2" t="str">
        <f>IF(Data!O977&gt;0,Data!O977-4,"")</f>
        <v/>
      </c>
      <c r="V977" s="2" t="str">
        <f>IF(Data!P977&gt;0,Data!P977-4,"")</f>
        <v/>
      </c>
      <c r="W977" s="2" t="str">
        <f>IF(Data!Q977&gt;0,Data!Q977-4,"")</f>
        <v/>
      </c>
      <c r="X977" s="2" t="str">
        <f>IF(Data!R977&gt;0,Data!R977-4,"")</f>
        <v/>
      </c>
      <c r="Y977" s="59"/>
      <c r="Z977" s="7" t="str">
        <f t="shared" si="317"/>
        <v/>
      </c>
      <c r="AA977" s="7" t="str">
        <f t="shared" si="330"/>
        <v/>
      </c>
      <c r="AB977" s="4" t="str">
        <f t="shared" si="318"/>
        <v/>
      </c>
      <c r="AC977" s="59"/>
      <c r="AD977" s="4" t="str">
        <f>IF(MAX(COUNTIF(Data!K977:R977,1),COUNTIF(Data!K977:R977,2),COUNTIF(Data!K977:R977,3),COUNTIF(Data!K977:R977,4),COUNTIF(Data!K977:R977,5),COUNTIF(Data!K977:R977,6),COUNTIF(Data!K977:R977,7))&gt;0,MAX(COUNTIF(Data!K977:R977,1),COUNTIF(Data!K977:R977,2),COUNTIF(Data!K977:R977,3),COUNTIF(Data!K977:R977,4),COUNTIF(Data!K977:R977,5),COUNTIF(Data!K977:R977,6),COUNTIF(Data!K977:R977,7)),"")</f>
        <v/>
      </c>
      <c r="AE977" s="4" t="str">
        <f>IF(COUNTIF(Data!K977:R977,4)=8,"Remove","")</f>
        <v/>
      </c>
      <c r="AG977" s="2" t="str">
        <f>IF(Data!T977&gt;0,Data!T977-4,"")</f>
        <v/>
      </c>
      <c r="AH977" s="2" t="str">
        <f>IF(Data!U977&gt;0,Data!U977-4,"")</f>
        <v/>
      </c>
      <c r="AI977" s="2" t="str">
        <f>IF(Data!V977&gt;0,Data!V977-4,"")</f>
        <v/>
      </c>
      <c r="AJ977" s="2" t="str">
        <f>IF(Data!W977&gt;0,Data!W977-4,"")</f>
        <v/>
      </c>
      <c r="AK977" s="2" t="str">
        <f>IF(Data!X977&gt;0,Data!X977-4,"")</f>
        <v/>
      </c>
      <c r="AL977" s="2" t="str">
        <f>IF(Data!Y977&gt;0,Data!Y977-4,"")</f>
        <v/>
      </c>
      <c r="AM977" s="2" t="str">
        <f>IF(Data!Z977&gt;0,Data!Z977-4,"")</f>
        <v/>
      </c>
      <c r="AN977" s="2" t="str">
        <f>IF(Data!AA977&gt;0,Data!AA977-4,"")</f>
        <v/>
      </c>
      <c r="AP977" s="7" t="str">
        <f t="shared" si="319"/>
        <v/>
      </c>
      <c r="AQ977" s="7" t="str">
        <f t="shared" si="331"/>
        <v/>
      </c>
      <c r="AR977" s="4" t="str">
        <f t="shared" si="320"/>
        <v/>
      </c>
      <c r="AT977" s="4" t="str">
        <f>IF(MAX(COUNTIF(Data!T977:AA977,1),COUNTIF(Data!T977:AA977,2),COUNTIF(Data!T977:AA977,3),COUNTIF(Data!T977:AA977,4),COUNTIF(Data!T977:AA977,5),COUNTIF(Data!T977:AA977,6),COUNTIF(Data!T977:AA977,7))&gt;0,MAX(COUNTIF(Data!T977:AA977,1),COUNTIF(Data!T977:AA977,2),COUNTIF(Data!T977:AA977,3),COUNTIF(Data!T977:AA977,4),COUNTIF(Data!T977:AA977,5),COUNTIF(Data!T977:AA977,6),COUNTIF(Data!T977:AA977,7)),"")</f>
        <v/>
      </c>
      <c r="AU977" s="4" t="str">
        <f>IF(COUNTIF(Data!T977:AA977,4)=8,"Remove","")</f>
        <v/>
      </c>
      <c r="AW977" s="2" t="str">
        <f>IF(Data!AC977&gt;0,Data!AC977-4,"")</f>
        <v/>
      </c>
      <c r="AX977" s="2" t="str">
        <f>IF(Data!AD977&gt;0,Data!AD977-4,"")</f>
        <v/>
      </c>
      <c r="AY977" s="2" t="str">
        <f>IF(Data!AE977&gt;0,Data!AE977-4,"")</f>
        <v/>
      </c>
      <c r="AZ977" s="2" t="str">
        <f>IF(Data!AF977&gt;0,Data!AF977-4,"")</f>
        <v/>
      </c>
      <c r="BA977" s="2" t="str">
        <f>IF(Data!AG977&gt;0,Data!AG977-4,"")</f>
        <v/>
      </c>
      <c r="BB977" s="2" t="str">
        <f>IF(Data!AH977&gt;0,Data!AH977-4,"")</f>
        <v/>
      </c>
      <c r="BC977" s="2" t="str">
        <f>IF(Data!AI977&gt;0,Data!AI977-4,"")</f>
        <v/>
      </c>
      <c r="BD977" s="2" t="str">
        <f>IF(Data!AJ977&gt;0,Data!AJ977-4,"")</f>
        <v/>
      </c>
      <c r="BF977" s="7" t="str">
        <f t="shared" si="321"/>
        <v/>
      </c>
      <c r="BG977" s="7" t="str">
        <f t="shared" si="332"/>
        <v/>
      </c>
      <c r="BH977" s="4" t="str">
        <f t="shared" si="322"/>
        <v/>
      </c>
      <c r="BJ977" s="4" t="str">
        <f>IF(MAX(COUNTIF(Data!AC977:AJ977,1),COUNTIF(Data!AC977:AJ977,2),COUNTIF(Data!AC977:AJ977,3),COUNTIF(Data!AC977:AJ977,4),COUNTIF(Data!AC977:AJ977,5),COUNTIF(Data!AC977:AJ977,6),COUNTIF(Data!AC977:AJ977,7))&gt;0,MAX(COUNTIF(Data!AC977:AJ977,1),COUNTIF(Data!AC977:AJ977,2),COUNTIF(Data!AC977:AJ977,3),COUNTIF(Data!AC977:AJ977,4),COUNTIF(Data!AC977:AJ977,5),COUNTIF(Data!AC977:AJ977,6),COUNTIF(Data!AC977:AJ977,7)),"")</f>
        <v/>
      </c>
      <c r="BK977" s="4" t="str">
        <f>IF(COUNTIF(Data!AC977:AJ977,4)=8,"Remove","")</f>
        <v/>
      </c>
      <c r="BM977" s="2" t="str">
        <f>IF(Data!AL977&gt;0,Data!AL977-4,"")</f>
        <v/>
      </c>
      <c r="BN977" s="2" t="str">
        <f>IF(Data!AM977&gt;0,Data!AM977-4,"")</f>
        <v/>
      </c>
      <c r="BO977" s="2" t="str">
        <f>IF(Data!AN977&gt;0,Data!AN977-4,"")</f>
        <v/>
      </c>
      <c r="BP977" s="2" t="str">
        <f>IF(Data!AO977&gt;0,Data!AO977-4,"")</f>
        <v/>
      </c>
      <c r="BQ977" s="2" t="str">
        <f>IF(Data!AP977&gt;0,Data!AP977-4,"")</f>
        <v/>
      </c>
      <c r="BR977" s="2" t="str">
        <f>IF(Data!AQ977&gt;0,Data!AQ977-4,"")</f>
        <v/>
      </c>
      <c r="BS977" s="2" t="str">
        <f>IF(Data!AR977&gt;0,Data!AR977-4,"")</f>
        <v/>
      </c>
      <c r="BT977" s="2" t="str">
        <f>IF(Data!AS977&gt;0,Data!AS977-4,"")</f>
        <v/>
      </c>
      <c r="BV977" s="7" t="str">
        <f t="shared" si="323"/>
        <v/>
      </c>
      <c r="BW977" s="7" t="str">
        <f t="shared" si="333"/>
        <v/>
      </c>
      <c r="BX977" s="4" t="str">
        <f t="shared" si="324"/>
        <v/>
      </c>
      <c r="BZ977" s="4" t="str">
        <f>IF(MAX(COUNTIF(Data!AL977:AS977,1),COUNTIF(Data!AL977:AS977,2),COUNTIF(Data!AL977:AS977,3),COUNTIF(Data!AL977:AS977,4),COUNTIF(Data!AL977:AS977,5),COUNTIF(Data!AL977:AS977,6),COUNTIF(Data!AL977:AS977,7))&gt;0,MAX(COUNTIF(Data!AL977:AS977,1),COUNTIF(Data!AL977:AS977,2),COUNTIF(Data!AL977:AS977,3),COUNTIF(Data!AL977:AS977,4),COUNTIF(Data!AL977:AS977,5),COUNTIF(Data!AL977:AS977,6),COUNTIF(Data!AL977:AS977,7)),"")</f>
        <v/>
      </c>
      <c r="CA977" s="4" t="str">
        <f>IF(COUNTIF(Data!AL977:AS977,4)=8,"Remove","")</f>
        <v/>
      </c>
      <c r="CC977" s="2" t="str">
        <f>IF(Data!AU977&gt;0,Data!AU977-4,"")</f>
        <v/>
      </c>
      <c r="CD977" s="2" t="str">
        <f>IF(Data!AV977&gt;0,Data!AV977-4,"")</f>
        <v/>
      </c>
      <c r="CE977" s="2" t="str">
        <f>IF(Data!AW977&gt;0,Data!AW977-4,"")</f>
        <v/>
      </c>
      <c r="CF977" s="2" t="str">
        <f>IF(Data!AX977&gt;0,Data!AX977-4,"")</f>
        <v/>
      </c>
      <c r="CG977" s="2" t="str">
        <f>IF(Data!AY977&gt;0,Data!AY977-4,"")</f>
        <v/>
      </c>
      <c r="CH977" s="2" t="str">
        <f>IF(Data!AZ977&gt;0,Data!AZ977-4,"")</f>
        <v/>
      </c>
      <c r="CI977" s="2" t="str">
        <f>IF(Data!BA977&gt;0,Data!BA977-4,"")</f>
        <v/>
      </c>
      <c r="CJ977" s="2" t="str">
        <f>IF(Data!BB977&gt;0,Data!BB977-4,"")</f>
        <v/>
      </c>
      <c r="CL977" s="7" t="str">
        <f t="shared" si="325"/>
        <v/>
      </c>
      <c r="CM977" s="7" t="str">
        <f t="shared" si="334"/>
        <v/>
      </c>
      <c r="CN977" s="4" t="str">
        <f t="shared" si="326"/>
        <v/>
      </c>
      <c r="CP977" s="4" t="str">
        <f>IF(MAX(COUNTIF(Data!AU977:BB977,1),COUNTIF(Data!AU977:BB977,2),COUNTIF(Data!AU977:BB977,3),COUNTIF(Data!AU977:BB977,4),COUNTIF(Data!AU977:BB977,5),COUNTIF(Data!AU977:BB977,6),COUNTIF(Data!AU977:BB977,7))&gt;0,MAX(COUNTIF(Data!AU977:BB977,1),COUNTIF(Data!AU977:BB977,2),COUNTIF(Data!AU977:BB977,3),COUNTIF(Data!AU977:BB977,4),COUNTIF(Data!AU977:BB977,5),COUNTIF(Data!AU977:BB977,6),COUNTIF(Data!AU977:BB977,7)),"")</f>
        <v/>
      </c>
      <c r="CQ977" s="4" t="str">
        <f>IF(COUNTIF(Data!AU977:BB977,4)=8,"Remove","")</f>
        <v/>
      </c>
      <c r="CS977" s="2" t="str">
        <f>IF(Data!BD977&gt;0,Data!BD977-4,"")</f>
        <v/>
      </c>
      <c r="CT977" s="2" t="str">
        <f>IF(Data!BE977&gt;0,Data!BE977-4,"")</f>
        <v/>
      </c>
      <c r="CU977" s="2" t="str">
        <f>IF(Data!BF977&gt;0,Data!BF977-4,"")</f>
        <v/>
      </c>
      <c r="CV977" s="2" t="str">
        <f>IF(Data!BG977&gt;0,Data!BG977-4,"")</f>
        <v/>
      </c>
      <c r="CW977" s="2" t="str">
        <f>IF(Data!BH977&gt;0,Data!BH977-4,"")</f>
        <v/>
      </c>
      <c r="CX977" s="2" t="str">
        <f>IF(Data!BI977&gt;0,Data!BI977-4,"")</f>
        <v/>
      </c>
      <c r="CY977" s="2" t="str">
        <f>IF(Data!BJ977&gt;0,Data!BJ977-4,"")</f>
        <v/>
      </c>
      <c r="CZ977" s="2" t="str">
        <f>IF(Data!BK977&gt;0,Data!BK977-4,"")</f>
        <v/>
      </c>
      <c r="DB977" s="7" t="str">
        <f t="shared" si="327"/>
        <v/>
      </c>
      <c r="DC977" s="7" t="str">
        <f t="shared" si="335"/>
        <v/>
      </c>
      <c r="DD977" s="4" t="str">
        <f t="shared" si="328"/>
        <v/>
      </c>
      <c r="DF977" s="4" t="str">
        <f>IF(MAX(COUNTIF(Data!BD977:BK977,1),COUNTIF(Data!BD977:BK977,2),COUNTIF(Data!BD977:BK977,3),COUNTIF(Data!BD977:BK977,4),COUNTIF(Data!BD977:BK977,5),COUNTIF(Data!BD977:BK977,6),COUNTIF(Data!BD977:BK977,7))&gt;0,MAX(COUNTIF(Data!BD977:BK977,1),COUNTIF(Data!BD977:BK977,2),COUNTIF(Data!BD977:BK977,3),COUNTIF(Data!BD977:BK977,4),COUNTIF(Data!BD977:BK977,5),COUNTIF(Data!BD977:BK977,6),COUNTIF(Data!BD977:BK977,7)),"")</f>
        <v/>
      </c>
      <c r="DG977" s="4" t="str">
        <f>IF(COUNTIF(Data!BD977:BK977,4)=8,"Remove","")</f>
        <v/>
      </c>
    </row>
    <row r="978" spans="1:111" x14ac:dyDescent="0.25">
      <c r="A978" s="2" t="str">
        <f>IF(Data!B978&gt;0,Data!B978-4,"")</f>
        <v/>
      </c>
      <c r="B978" s="2" t="str">
        <f>IF(Data!C978&gt;0,Data!C978-4,"")</f>
        <v/>
      </c>
      <c r="C978" s="2" t="str">
        <f>IF(Data!D978&gt;0,Data!D978-4,"")</f>
        <v/>
      </c>
      <c r="D978" s="2" t="str">
        <f>IF(Data!E978&gt;0,Data!E978-4,"")</f>
        <v/>
      </c>
      <c r="E978" s="2" t="str">
        <f>IF(Data!F978&gt;0,Data!F978-4,"")</f>
        <v/>
      </c>
      <c r="F978" s="2" t="str">
        <f>IF(Data!G978&gt;0,Data!G978-4,"")</f>
        <v/>
      </c>
      <c r="G978" s="2" t="str">
        <f>IF(Data!H978&gt;0,Data!H978-4,"")</f>
        <v/>
      </c>
      <c r="H978" s="2" t="str">
        <f>IF(Data!I978&gt;0,Data!I978-4,"")</f>
        <v/>
      </c>
      <c r="J978" s="7" t="str">
        <f t="shared" si="315"/>
        <v/>
      </c>
      <c r="K978" s="7" t="str">
        <f t="shared" si="329"/>
        <v/>
      </c>
      <c r="L978" s="4" t="str">
        <f t="shared" si="316"/>
        <v/>
      </c>
      <c r="N978" s="4" t="str">
        <f>IF(MAX(COUNTIF(Data!B978:I978,1),COUNTIF(Data!B978:I978,2),COUNTIF(Data!B978:I978,3),COUNTIF(Data!B978:I978,4),COUNTIF(Data!B978:I978,5),COUNTIF(Data!B978:I978,6),COUNTIF(Data!B978:I978,7))&gt;0,MAX(COUNTIF(Data!B978:I978,1),COUNTIF(Data!B978:I978,2),COUNTIF(Data!B978:I978,3),COUNTIF(Data!B978:I978,4),COUNTIF(Data!B978:I978,5),COUNTIF(Data!B978:I978,6),COUNTIF(Data!B978:I978,7)),"")</f>
        <v/>
      </c>
      <c r="O978" s="4" t="str">
        <f>IF(COUNTIF(Data!B978:I978,4)=8,"Remove","")</f>
        <v/>
      </c>
      <c r="Q978" s="2" t="str">
        <f>IF(Data!K978&gt;0,Data!K978-4,"")</f>
        <v/>
      </c>
      <c r="R978" s="2" t="str">
        <f>IF(Data!L978&gt;0,Data!L978-4,"")</f>
        <v/>
      </c>
      <c r="S978" s="2" t="str">
        <f>IF(Data!M978&gt;0,Data!M978-4,"")</f>
        <v/>
      </c>
      <c r="T978" s="2" t="str">
        <f>IF(Data!N978&gt;0,Data!N978-4,"")</f>
        <v/>
      </c>
      <c r="U978" s="2" t="str">
        <f>IF(Data!O978&gt;0,Data!O978-4,"")</f>
        <v/>
      </c>
      <c r="V978" s="2" t="str">
        <f>IF(Data!P978&gt;0,Data!P978-4,"")</f>
        <v/>
      </c>
      <c r="W978" s="2" t="str">
        <f>IF(Data!Q978&gt;0,Data!Q978-4,"")</f>
        <v/>
      </c>
      <c r="X978" s="2" t="str">
        <f>IF(Data!R978&gt;0,Data!R978-4,"")</f>
        <v/>
      </c>
      <c r="Y978" s="59"/>
      <c r="Z978" s="7" t="str">
        <f t="shared" si="317"/>
        <v/>
      </c>
      <c r="AA978" s="7" t="str">
        <f t="shared" si="330"/>
        <v/>
      </c>
      <c r="AB978" s="4" t="str">
        <f t="shared" si="318"/>
        <v/>
      </c>
      <c r="AC978" s="59"/>
      <c r="AD978" s="4" t="str">
        <f>IF(MAX(COUNTIF(Data!K978:R978,1),COUNTIF(Data!K978:R978,2),COUNTIF(Data!K978:R978,3),COUNTIF(Data!K978:R978,4),COUNTIF(Data!K978:R978,5),COUNTIF(Data!K978:R978,6),COUNTIF(Data!K978:R978,7))&gt;0,MAX(COUNTIF(Data!K978:R978,1),COUNTIF(Data!K978:R978,2),COUNTIF(Data!K978:R978,3),COUNTIF(Data!K978:R978,4),COUNTIF(Data!K978:R978,5),COUNTIF(Data!K978:R978,6),COUNTIF(Data!K978:R978,7)),"")</f>
        <v/>
      </c>
      <c r="AE978" s="4" t="str">
        <f>IF(COUNTIF(Data!K978:R978,4)=8,"Remove","")</f>
        <v/>
      </c>
      <c r="AG978" s="2" t="str">
        <f>IF(Data!T978&gt;0,Data!T978-4,"")</f>
        <v/>
      </c>
      <c r="AH978" s="2" t="str">
        <f>IF(Data!U978&gt;0,Data!U978-4,"")</f>
        <v/>
      </c>
      <c r="AI978" s="2" t="str">
        <f>IF(Data!V978&gt;0,Data!V978-4,"")</f>
        <v/>
      </c>
      <c r="AJ978" s="2" t="str">
        <f>IF(Data!W978&gt;0,Data!W978-4,"")</f>
        <v/>
      </c>
      <c r="AK978" s="2" t="str">
        <f>IF(Data!X978&gt;0,Data!X978-4,"")</f>
        <v/>
      </c>
      <c r="AL978" s="2" t="str">
        <f>IF(Data!Y978&gt;0,Data!Y978-4,"")</f>
        <v/>
      </c>
      <c r="AM978" s="2" t="str">
        <f>IF(Data!Z978&gt;0,Data!Z978-4,"")</f>
        <v/>
      </c>
      <c r="AN978" s="2" t="str">
        <f>IF(Data!AA978&gt;0,Data!AA978-4,"")</f>
        <v/>
      </c>
      <c r="AP978" s="7" t="str">
        <f t="shared" si="319"/>
        <v/>
      </c>
      <c r="AQ978" s="7" t="str">
        <f t="shared" si="331"/>
        <v/>
      </c>
      <c r="AR978" s="4" t="str">
        <f t="shared" si="320"/>
        <v/>
      </c>
      <c r="AT978" s="4" t="str">
        <f>IF(MAX(COUNTIF(Data!T978:AA978,1),COUNTIF(Data!T978:AA978,2),COUNTIF(Data!T978:AA978,3),COUNTIF(Data!T978:AA978,4),COUNTIF(Data!T978:AA978,5),COUNTIF(Data!T978:AA978,6),COUNTIF(Data!T978:AA978,7))&gt;0,MAX(COUNTIF(Data!T978:AA978,1),COUNTIF(Data!T978:AA978,2),COUNTIF(Data!T978:AA978,3),COUNTIF(Data!T978:AA978,4),COUNTIF(Data!T978:AA978,5),COUNTIF(Data!T978:AA978,6),COUNTIF(Data!T978:AA978,7)),"")</f>
        <v/>
      </c>
      <c r="AU978" s="4" t="str">
        <f>IF(COUNTIF(Data!T978:AA978,4)=8,"Remove","")</f>
        <v/>
      </c>
      <c r="AW978" s="2" t="str">
        <f>IF(Data!AC978&gt;0,Data!AC978-4,"")</f>
        <v/>
      </c>
      <c r="AX978" s="2" t="str">
        <f>IF(Data!AD978&gt;0,Data!AD978-4,"")</f>
        <v/>
      </c>
      <c r="AY978" s="2" t="str">
        <f>IF(Data!AE978&gt;0,Data!AE978-4,"")</f>
        <v/>
      </c>
      <c r="AZ978" s="2" t="str">
        <f>IF(Data!AF978&gt;0,Data!AF978-4,"")</f>
        <v/>
      </c>
      <c r="BA978" s="2" t="str">
        <f>IF(Data!AG978&gt;0,Data!AG978-4,"")</f>
        <v/>
      </c>
      <c r="BB978" s="2" t="str">
        <f>IF(Data!AH978&gt;0,Data!AH978-4,"")</f>
        <v/>
      </c>
      <c r="BC978" s="2" t="str">
        <f>IF(Data!AI978&gt;0,Data!AI978-4,"")</f>
        <v/>
      </c>
      <c r="BD978" s="2" t="str">
        <f>IF(Data!AJ978&gt;0,Data!AJ978-4,"")</f>
        <v/>
      </c>
      <c r="BF978" s="7" t="str">
        <f t="shared" si="321"/>
        <v/>
      </c>
      <c r="BG978" s="7" t="str">
        <f t="shared" si="332"/>
        <v/>
      </c>
      <c r="BH978" s="4" t="str">
        <f t="shared" si="322"/>
        <v/>
      </c>
      <c r="BJ978" s="4" t="str">
        <f>IF(MAX(COUNTIF(Data!AC978:AJ978,1),COUNTIF(Data!AC978:AJ978,2),COUNTIF(Data!AC978:AJ978,3),COUNTIF(Data!AC978:AJ978,4),COUNTIF(Data!AC978:AJ978,5),COUNTIF(Data!AC978:AJ978,6),COUNTIF(Data!AC978:AJ978,7))&gt;0,MAX(COUNTIF(Data!AC978:AJ978,1),COUNTIF(Data!AC978:AJ978,2),COUNTIF(Data!AC978:AJ978,3),COUNTIF(Data!AC978:AJ978,4),COUNTIF(Data!AC978:AJ978,5),COUNTIF(Data!AC978:AJ978,6),COUNTIF(Data!AC978:AJ978,7)),"")</f>
        <v/>
      </c>
      <c r="BK978" s="4" t="str">
        <f>IF(COUNTIF(Data!AC978:AJ978,4)=8,"Remove","")</f>
        <v/>
      </c>
      <c r="BM978" s="2" t="str">
        <f>IF(Data!AL978&gt;0,Data!AL978-4,"")</f>
        <v/>
      </c>
      <c r="BN978" s="2" t="str">
        <f>IF(Data!AM978&gt;0,Data!AM978-4,"")</f>
        <v/>
      </c>
      <c r="BO978" s="2" t="str">
        <f>IF(Data!AN978&gt;0,Data!AN978-4,"")</f>
        <v/>
      </c>
      <c r="BP978" s="2" t="str">
        <f>IF(Data!AO978&gt;0,Data!AO978-4,"")</f>
        <v/>
      </c>
      <c r="BQ978" s="2" t="str">
        <f>IF(Data!AP978&gt;0,Data!AP978-4,"")</f>
        <v/>
      </c>
      <c r="BR978" s="2" t="str">
        <f>IF(Data!AQ978&gt;0,Data!AQ978-4,"")</f>
        <v/>
      </c>
      <c r="BS978" s="2" t="str">
        <f>IF(Data!AR978&gt;0,Data!AR978-4,"")</f>
        <v/>
      </c>
      <c r="BT978" s="2" t="str">
        <f>IF(Data!AS978&gt;0,Data!AS978-4,"")</f>
        <v/>
      </c>
      <c r="BV978" s="7" t="str">
        <f t="shared" si="323"/>
        <v/>
      </c>
      <c r="BW978" s="7" t="str">
        <f t="shared" si="333"/>
        <v/>
      </c>
      <c r="BX978" s="4" t="str">
        <f t="shared" si="324"/>
        <v/>
      </c>
      <c r="BZ978" s="4" t="str">
        <f>IF(MAX(COUNTIF(Data!AL978:AS978,1),COUNTIF(Data!AL978:AS978,2),COUNTIF(Data!AL978:AS978,3),COUNTIF(Data!AL978:AS978,4),COUNTIF(Data!AL978:AS978,5),COUNTIF(Data!AL978:AS978,6),COUNTIF(Data!AL978:AS978,7))&gt;0,MAX(COUNTIF(Data!AL978:AS978,1),COUNTIF(Data!AL978:AS978,2),COUNTIF(Data!AL978:AS978,3),COUNTIF(Data!AL978:AS978,4),COUNTIF(Data!AL978:AS978,5),COUNTIF(Data!AL978:AS978,6),COUNTIF(Data!AL978:AS978,7)),"")</f>
        <v/>
      </c>
      <c r="CA978" s="4" t="str">
        <f>IF(COUNTIF(Data!AL978:AS978,4)=8,"Remove","")</f>
        <v/>
      </c>
      <c r="CC978" s="2" t="str">
        <f>IF(Data!AU978&gt;0,Data!AU978-4,"")</f>
        <v/>
      </c>
      <c r="CD978" s="2" t="str">
        <f>IF(Data!AV978&gt;0,Data!AV978-4,"")</f>
        <v/>
      </c>
      <c r="CE978" s="2" t="str">
        <f>IF(Data!AW978&gt;0,Data!AW978-4,"")</f>
        <v/>
      </c>
      <c r="CF978" s="2" t="str">
        <f>IF(Data!AX978&gt;0,Data!AX978-4,"")</f>
        <v/>
      </c>
      <c r="CG978" s="2" t="str">
        <f>IF(Data!AY978&gt;0,Data!AY978-4,"")</f>
        <v/>
      </c>
      <c r="CH978" s="2" t="str">
        <f>IF(Data!AZ978&gt;0,Data!AZ978-4,"")</f>
        <v/>
      </c>
      <c r="CI978" s="2" t="str">
        <f>IF(Data!BA978&gt;0,Data!BA978-4,"")</f>
        <v/>
      </c>
      <c r="CJ978" s="2" t="str">
        <f>IF(Data!BB978&gt;0,Data!BB978-4,"")</f>
        <v/>
      </c>
      <c r="CL978" s="7" t="str">
        <f t="shared" si="325"/>
        <v/>
      </c>
      <c r="CM978" s="7" t="str">
        <f t="shared" si="334"/>
        <v/>
      </c>
      <c r="CN978" s="4" t="str">
        <f t="shared" si="326"/>
        <v/>
      </c>
      <c r="CP978" s="4" t="str">
        <f>IF(MAX(COUNTIF(Data!AU978:BB978,1),COUNTIF(Data!AU978:BB978,2),COUNTIF(Data!AU978:BB978,3),COUNTIF(Data!AU978:BB978,4),COUNTIF(Data!AU978:BB978,5),COUNTIF(Data!AU978:BB978,6),COUNTIF(Data!AU978:BB978,7))&gt;0,MAX(COUNTIF(Data!AU978:BB978,1),COUNTIF(Data!AU978:BB978,2),COUNTIF(Data!AU978:BB978,3),COUNTIF(Data!AU978:BB978,4),COUNTIF(Data!AU978:BB978,5),COUNTIF(Data!AU978:BB978,6),COUNTIF(Data!AU978:BB978,7)),"")</f>
        <v/>
      </c>
      <c r="CQ978" s="4" t="str">
        <f>IF(COUNTIF(Data!AU978:BB978,4)=8,"Remove","")</f>
        <v/>
      </c>
      <c r="CS978" s="2" t="str">
        <f>IF(Data!BD978&gt;0,Data!BD978-4,"")</f>
        <v/>
      </c>
      <c r="CT978" s="2" t="str">
        <f>IF(Data!BE978&gt;0,Data!BE978-4,"")</f>
        <v/>
      </c>
      <c r="CU978" s="2" t="str">
        <f>IF(Data!BF978&gt;0,Data!BF978-4,"")</f>
        <v/>
      </c>
      <c r="CV978" s="2" t="str">
        <f>IF(Data!BG978&gt;0,Data!BG978-4,"")</f>
        <v/>
      </c>
      <c r="CW978" s="2" t="str">
        <f>IF(Data!BH978&gt;0,Data!BH978-4,"")</f>
        <v/>
      </c>
      <c r="CX978" s="2" t="str">
        <f>IF(Data!BI978&gt;0,Data!BI978-4,"")</f>
        <v/>
      </c>
      <c r="CY978" s="2" t="str">
        <f>IF(Data!BJ978&gt;0,Data!BJ978-4,"")</f>
        <v/>
      </c>
      <c r="CZ978" s="2" t="str">
        <f>IF(Data!BK978&gt;0,Data!BK978-4,"")</f>
        <v/>
      </c>
      <c r="DB978" s="7" t="str">
        <f t="shared" si="327"/>
        <v/>
      </c>
      <c r="DC978" s="7" t="str">
        <f t="shared" si="335"/>
        <v/>
      </c>
      <c r="DD978" s="4" t="str">
        <f t="shared" si="328"/>
        <v/>
      </c>
      <c r="DF978" s="4" t="str">
        <f>IF(MAX(COUNTIF(Data!BD978:BK978,1),COUNTIF(Data!BD978:BK978,2),COUNTIF(Data!BD978:BK978,3),COUNTIF(Data!BD978:BK978,4),COUNTIF(Data!BD978:BK978,5),COUNTIF(Data!BD978:BK978,6),COUNTIF(Data!BD978:BK978,7))&gt;0,MAX(COUNTIF(Data!BD978:BK978,1),COUNTIF(Data!BD978:BK978,2),COUNTIF(Data!BD978:BK978,3),COUNTIF(Data!BD978:BK978,4),COUNTIF(Data!BD978:BK978,5),COUNTIF(Data!BD978:BK978,6),COUNTIF(Data!BD978:BK978,7)),"")</f>
        <v/>
      </c>
      <c r="DG978" s="4" t="str">
        <f>IF(COUNTIF(Data!BD978:BK978,4)=8,"Remove","")</f>
        <v/>
      </c>
    </row>
    <row r="979" spans="1:111" x14ac:dyDescent="0.25">
      <c r="A979" s="2" t="str">
        <f>IF(Data!B979&gt;0,Data!B979-4,"")</f>
        <v/>
      </c>
      <c r="B979" s="2" t="str">
        <f>IF(Data!C979&gt;0,Data!C979-4,"")</f>
        <v/>
      </c>
      <c r="C979" s="2" t="str">
        <f>IF(Data!D979&gt;0,Data!D979-4,"")</f>
        <v/>
      </c>
      <c r="D979" s="2" t="str">
        <f>IF(Data!E979&gt;0,Data!E979-4,"")</f>
        <v/>
      </c>
      <c r="E979" s="2" t="str">
        <f>IF(Data!F979&gt;0,Data!F979-4,"")</f>
        <v/>
      </c>
      <c r="F979" s="2" t="str">
        <f>IF(Data!G979&gt;0,Data!G979-4,"")</f>
        <v/>
      </c>
      <c r="G979" s="2" t="str">
        <f>IF(Data!H979&gt;0,Data!H979-4,"")</f>
        <v/>
      </c>
      <c r="H979" s="2" t="str">
        <f>IF(Data!I979&gt;0,Data!I979-4,"")</f>
        <v/>
      </c>
      <c r="J979" s="7" t="str">
        <f t="shared" si="315"/>
        <v/>
      </c>
      <c r="K979" s="7" t="str">
        <f t="shared" si="329"/>
        <v/>
      </c>
      <c r="L979" s="4" t="str">
        <f t="shared" si="316"/>
        <v/>
      </c>
      <c r="N979" s="4" t="str">
        <f>IF(MAX(COUNTIF(Data!B979:I979,1),COUNTIF(Data!B979:I979,2),COUNTIF(Data!B979:I979,3),COUNTIF(Data!B979:I979,4),COUNTIF(Data!B979:I979,5),COUNTIF(Data!B979:I979,6),COUNTIF(Data!B979:I979,7))&gt;0,MAX(COUNTIF(Data!B979:I979,1),COUNTIF(Data!B979:I979,2),COUNTIF(Data!B979:I979,3),COUNTIF(Data!B979:I979,4),COUNTIF(Data!B979:I979,5),COUNTIF(Data!B979:I979,6),COUNTIF(Data!B979:I979,7)),"")</f>
        <v/>
      </c>
      <c r="O979" s="4" t="str">
        <f>IF(COUNTIF(Data!B979:I979,4)=8,"Remove","")</f>
        <v/>
      </c>
      <c r="Q979" s="2" t="str">
        <f>IF(Data!K979&gt;0,Data!K979-4,"")</f>
        <v/>
      </c>
      <c r="R979" s="2" t="str">
        <f>IF(Data!L979&gt;0,Data!L979-4,"")</f>
        <v/>
      </c>
      <c r="S979" s="2" t="str">
        <f>IF(Data!M979&gt;0,Data!M979-4,"")</f>
        <v/>
      </c>
      <c r="T979" s="2" t="str">
        <f>IF(Data!N979&gt;0,Data!N979-4,"")</f>
        <v/>
      </c>
      <c r="U979" s="2" t="str">
        <f>IF(Data!O979&gt;0,Data!O979-4,"")</f>
        <v/>
      </c>
      <c r="V979" s="2" t="str">
        <f>IF(Data!P979&gt;0,Data!P979-4,"")</f>
        <v/>
      </c>
      <c r="W979" s="2" t="str">
        <f>IF(Data!Q979&gt;0,Data!Q979-4,"")</f>
        <v/>
      </c>
      <c r="X979" s="2" t="str">
        <f>IF(Data!R979&gt;0,Data!R979-4,"")</f>
        <v/>
      </c>
      <c r="Y979" s="59"/>
      <c r="Z979" s="7" t="str">
        <f t="shared" si="317"/>
        <v/>
      </c>
      <c r="AA979" s="7" t="str">
        <f t="shared" si="330"/>
        <v/>
      </c>
      <c r="AB979" s="4" t="str">
        <f t="shared" si="318"/>
        <v/>
      </c>
      <c r="AC979" s="59"/>
      <c r="AD979" s="4" t="str">
        <f>IF(MAX(COUNTIF(Data!K979:R979,1),COUNTIF(Data!K979:R979,2),COUNTIF(Data!K979:R979,3),COUNTIF(Data!K979:R979,4),COUNTIF(Data!K979:R979,5),COUNTIF(Data!K979:R979,6),COUNTIF(Data!K979:R979,7))&gt;0,MAX(COUNTIF(Data!K979:R979,1),COUNTIF(Data!K979:R979,2),COUNTIF(Data!K979:R979,3),COUNTIF(Data!K979:R979,4),COUNTIF(Data!K979:R979,5),COUNTIF(Data!K979:R979,6),COUNTIF(Data!K979:R979,7)),"")</f>
        <v/>
      </c>
      <c r="AE979" s="4" t="str">
        <f>IF(COUNTIF(Data!K979:R979,4)=8,"Remove","")</f>
        <v/>
      </c>
      <c r="AG979" s="2" t="str">
        <f>IF(Data!T979&gt;0,Data!T979-4,"")</f>
        <v/>
      </c>
      <c r="AH979" s="2" t="str">
        <f>IF(Data!U979&gt;0,Data!U979-4,"")</f>
        <v/>
      </c>
      <c r="AI979" s="2" t="str">
        <f>IF(Data!V979&gt;0,Data!V979-4,"")</f>
        <v/>
      </c>
      <c r="AJ979" s="2" t="str">
        <f>IF(Data!W979&gt;0,Data!W979-4,"")</f>
        <v/>
      </c>
      <c r="AK979" s="2" t="str">
        <f>IF(Data!X979&gt;0,Data!X979-4,"")</f>
        <v/>
      </c>
      <c r="AL979" s="2" t="str">
        <f>IF(Data!Y979&gt;0,Data!Y979-4,"")</f>
        <v/>
      </c>
      <c r="AM979" s="2" t="str">
        <f>IF(Data!Z979&gt;0,Data!Z979-4,"")</f>
        <v/>
      </c>
      <c r="AN979" s="2" t="str">
        <f>IF(Data!AA979&gt;0,Data!AA979-4,"")</f>
        <v/>
      </c>
      <c r="AP979" s="7" t="str">
        <f t="shared" si="319"/>
        <v/>
      </c>
      <c r="AQ979" s="7" t="str">
        <f t="shared" si="331"/>
        <v/>
      </c>
      <c r="AR979" s="4" t="str">
        <f t="shared" si="320"/>
        <v/>
      </c>
      <c r="AT979" s="4" t="str">
        <f>IF(MAX(COUNTIF(Data!T979:AA979,1),COUNTIF(Data!T979:AA979,2),COUNTIF(Data!T979:AA979,3),COUNTIF(Data!T979:AA979,4),COUNTIF(Data!T979:AA979,5),COUNTIF(Data!T979:AA979,6),COUNTIF(Data!T979:AA979,7))&gt;0,MAX(COUNTIF(Data!T979:AA979,1),COUNTIF(Data!T979:AA979,2),COUNTIF(Data!T979:AA979,3),COUNTIF(Data!T979:AA979,4),COUNTIF(Data!T979:AA979,5),COUNTIF(Data!T979:AA979,6),COUNTIF(Data!T979:AA979,7)),"")</f>
        <v/>
      </c>
      <c r="AU979" s="4" t="str">
        <f>IF(COUNTIF(Data!T979:AA979,4)=8,"Remove","")</f>
        <v/>
      </c>
      <c r="AW979" s="2" t="str">
        <f>IF(Data!AC979&gt;0,Data!AC979-4,"")</f>
        <v/>
      </c>
      <c r="AX979" s="2" t="str">
        <f>IF(Data!AD979&gt;0,Data!AD979-4,"")</f>
        <v/>
      </c>
      <c r="AY979" s="2" t="str">
        <f>IF(Data!AE979&gt;0,Data!AE979-4,"")</f>
        <v/>
      </c>
      <c r="AZ979" s="2" t="str">
        <f>IF(Data!AF979&gt;0,Data!AF979-4,"")</f>
        <v/>
      </c>
      <c r="BA979" s="2" t="str">
        <f>IF(Data!AG979&gt;0,Data!AG979-4,"")</f>
        <v/>
      </c>
      <c r="BB979" s="2" t="str">
        <f>IF(Data!AH979&gt;0,Data!AH979-4,"")</f>
        <v/>
      </c>
      <c r="BC979" s="2" t="str">
        <f>IF(Data!AI979&gt;0,Data!AI979-4,"")</f>
        <v/>
      </c>
      <c r="BD979" s="2" t="str">
        <f>IF(Data!AJ979&gt;0,Data!AJ979-4,"")</f>
        <v/>
      </c>
      <c r="BF979" s="7" t="str">
        <f t="shared" si="321"/>
        <v/>
      </c>
      <c r="BG979" s="7" t="str">
        <f t="shared" si="332"/>
        <v/>
      </c>
      <c r="BH979" s="4" t="str">
        <f t="shared" si="322"/>
        <v/>
      </c>
      <c r="BJ979" s="4" t="str">
        <f>IF(MAX(COUNTIF(Data!AC979:AJ979,1),COUNTIF(Data!AC979:AJ979,2),COUNTIF(Data!AC979:AJ979,3),COUNTIF(Data!AC979:AJ979,4),COUNTIF(Data!AC979:AJ979,5),COUNTIF(Data!AC979:AJ979,6),COUNTIF(Data!AC979:AJ979,7))&gt;0,MAX(COUNTIF(Data!AC979:AJ979,1),COUNTIF(Data!AC979:AJ979,2),COUNTIF(Data!AC979:AJ979,3),COUNTIF(Data!AC979:AJ979,4),COUNTIF(Data!AC979:AJ979,5),COUNTIF(Data!AC979:AJ979,6),COUNTIF(Data!AC979:AJ979,7)),"")</f>
        <v/>
      </c>
      <c r="BK979" s="4" t="str">
        <f>IF(COUNTIF(Data!AC979:AJ979,4)=8,"Remove","")</f>
        <v/>
      </c>
      <c r="BM979" s="2" t="str">
        <f>IF(Data!AL979&gt;0,Data!AL979-4,"")</f>
        <v/>
      </c>
      <c r="BN979" s="2" t="str">
        <f>IF(Data!AM979&gt;0,Data!AM979-4,"")</f>
        <v/>
      </c>
      <c r="BO979" s="2" t="str">
        <f>IF(Data!AN979&gt;0,Data!AN979-4,"")</f>
        <v/>
      </c>
      <c r="BP979" s="2" t="str">
        <f>IF(Data!AO979&gt;0,Data!AO979-4,"")</f>
        <v/>
      </c>
      <c r="BQ979" s="2" t="str">
        <f>IF(Data!AP979&gt;0,Data!AP979-4,"")</f>
        <v/>
      </c>
      <c r="BR979" s="2" t="str">
        <f>IF(Data!AQ979&gt;0,Data!AQ979-4,"")</f>
        <v/>
      </c>
      <c r="BS979" s="2" t="str">
        <f>IF(Data!AR979&gt;0,Data!AR979-4,"")</f>
        <v/>
      </c>
      <c r="BT979" s="2" t="str">
        <f>IF(Data!AS979&gt;0,Data!AS979-4,"")</f>
        <v/>
      </c>
      <c r="BV979" s="7" t="str">
        <f t="shared" si="323"/>
        <v/>
      </c>
      <c r="BW979" s="7" t="str">
        <f t="shared" si="333"/>
        <v/>
      </c>
      <c r="BX979" s="4" t="str">
        <f t="shared" si="324"/>
        <v/>
      </c>
      <c r="BZ979" s="4" t="str">
        <f>IF(MAX(COUNTIF(Data!AL979:AS979,1),COUNTIF(Data!AL979:AS979,2),COUNTIF(Data!AL979:AS979,3),COUNTIF(Data!AL979:AS979,4),COUNTIF(Data!AL979:AS979,5),COUNTIF(Data!AL979:AS979,6),COUNTIF(Data!AL979:AS979,7))&gt;0,MAX(COUNTIF(Data!AL979:AS979,1),COUNTIF(Data!AL979:AS979,2),COUNTIF(Data!AL979:AS979,3),COUNTIF(Data!AL979:AS979,4),COUNTIF(Data!AL979:AS979,5),COUNTIF(Data!AL979:AS979,6),COUNTIF(Data!AL979:AS979,7)),"")</f>
        <v/>
      </c>
      <c r="CA979" s="4" t="str">
        <f>IF(COUNTIF(Data!AL979:AS979,4)=8,"Remove","")</f>
        <v/>
      </c>
      <c r="CC979" s="2" t="str">
        <f>IF(Data!AU979&gt;0,Data!AU979-4,"")</f>
        <v/>
      </c>
      <c r="CD979" s="2" t="str">
        <f>IF(Data!AV979&gt;0,Data!AV979-4,"")</f>
        <v/>
      </c>
      <c r="CE979" s="2" t="str">
        <f>IF(Data!AW979&gt;0,Data!AW979-4,"")</f>
        <v/>
      </c>
      <c r="CF979" s="2" t="str">
        <f>IF(Data!AX979&gt;0,Data!AX979-4,"")</f>
        <v/>
      </c>
      <c r="CG979" s="2" t="str">
        <f>IF(Data!AY979&gt;0,Data!AY979-4,"")</f>
        <v/>
      </c>
      <c r="CH979" s="2" t="str">
        <f>IF(Data!AZ979&gt;0,Data!AZ979-4,"")</f>
        <v/>
      </c>
      <c r="CI979" s="2" t="str">
        <f>IF(Data!BA979&gt;0,Data!BA979-4,"")</f>
        <v/>
      </c>
      <c r="CJ979" s="2" t="str">
        <f>IF(Data!BB979&gt;0,Data!BB979-4,"")</f>
        <v/>
      </c>
      <c r="CL979" s="7" t="str">
        <f t="shared" si="325"/>
        <v/>
      </c>
      <c r="CM979" s="7" t="str">
        <f t="shared" si="334"/>
        <v/>
      </c>
      <c r="CN979" s="4" t="str">
        <f t="shared" si="326"/>
        <v/>
      </c>
      <c r="CP979" s="4" t="str">
        <f>IF(MAX(COUNTIF(Data!AU979:BB979,1),COUNTIF(Data!AU979:BB979,2),COUNTIF(Data!AU979:BB979,3),COUNTIF(Data!AU979:BB979,4),COUNTIF(Data!AU979:BB979,5),COUNTIF(Data!AU979:BB979,6),COUNTIF(Data!AU979:BB979,7))&gt;0,MAX(COUNTIF(Data!AU979:BB979,1),COUNTIF(Data!AU979:BB979,2),COUNTIF(Data!AU979:BB979,3),COUNTIF(Data!AU979:BB979,4),COUNTIF(Data!AU979:BB979,5),COUNTIF(Data!AU979:BB979,6),COUNTIF(Data!AU979:BB979,7)),"")</f>
        <v/>
      </c>
      <c r="CQ979" s="4" t="str">
        <f>IF(COUNTIF(Data!AU979:BB979,4)=8,"Remove","")</f>
        <v/>
      </c>
      <c r="CS979" s="2" t="str">
        <f>IF(Data!BD979&gt;0,Data!BD979-4,"")</f>
        <v/>
      </c>
      <c r="CT979" s="2" t="str">
        <f>IF(Data!BE979&gt;0,Data!BE979-4,"")</f>
        <v/>
      </c>
      <c r="CU979" s="2" t="str">
        <f>IF(Data!BF979&gt;0,Data!BF979-4,"")</f>
        <v/>
      </c>
      <c r="CV979" s="2" t="str">
        <f>IF(Data!BG979&gt;0,Data!BG979-4,"")</f>
        <v/>
      </c>
      <c r="CW979" s="2" t="str">
        <f>IF(Data!BH979&gt;0,Data!BH979-4,"")</f>
        <v/>
      </c>
      <c r="CX979" s="2" t="str">
        <f>IF(Data!BI979&gt;0,Data!BI979-4,"")</f>
        <v/>
      </c>
      <c r="CY979" s="2" t="str">
        <f>IF(Data!BJ979&gt;0,Data!BJ979-4,"")</f>
        <v/>
      </c>
      <c r="CZ979" s="2" t="str">
        <f>IF(Data!BK979&gt;0,Data!BK979-4,"")</f>
        <v/>
      </c>
      <c r="DB979" s="7" t="str">
        <f t="shared" si="327"/>
        <v/>
      </c>
      <c r="DC979" s="7" t="str">
        <f t="shared" si="335"/>
        <v/>
      </c>
      <c r="DD979" s="4" t="str">
        <f t="shared" si="328"/>
        <v/>
      </c>
      <c r="DF979" s="4" t="str">
        <f>IF(MAX(COUNTIF(Data!BD979:BK979,1),COUNTIF(Data!BD979:BK979,2),COUNTIF(Data!BD979:BK979,3),COUNTIF(Data!BD979:BK979,4),COUNTIF(Data!BD979:BK979,5),COUNTIF(Data!BD979:BK979,6),COUNTIF(Data!BD979:BK979,7))&gt;0,MAX(COUNTIF(Data!BD979:BK979,1),COUNTIF(Data!BD979:BK979,2),COUNTIF(Data!BD979:BK979,3),COUNTIF(Data!BD979:BK979,4),COUNTIF(Data!BD979:BK979,5),COUNTIF(Data!BD979:BK979,6),COUNTIF(Data!BD979:BK979,7)),"")</f>
        <v/>
      </c>
      <c r="DG979" s="4" t="str">
        <f>IF(COUNTIF(Data!BD979:BK979,4)=8,"Remove","")</f>
        <v/>
      </c>
    </row>
    <row r="980" spans="1:111" x14ac:dyDescent="0.25">
      <c r="A980" s="2" t="str">
        <f>IF(Data!B980&gt;0,Data!B980-4,"")</f>
        <v/>
      </c>
      <c r="B980" s="2" t="str">
        <f>IF(Data!C980&gt;0,Data!C980-4,"")</f>
        <v/>
      </c>
      <c r="C980" s="2" t="str">
        <f>IF(Data!D980&gt;0,Data!D980-4,"")</f>
        <v/>
      </c>
      <c r="D980" s="2" t="str">
        <f>IF(Data!E980&gt;0,Data!E980-4,"")</f>
        <v/>
      </c>
      <c r="E980" s="2" t="str">
        <f>IF(Data!F980&gt;0,Data!F980-4,"")</f>
        <v/>
      </c>
      <c r="F980" s="2" t="str">
        <f>IF(Data!G980&gt;0,Data!G980-4,"")</f>
        <v/>
      </c>
      <c r="G980" s="2" t="str">
        <f>IF(Data!H980&gt;0,Data!H980-4,"")</f>
        <v/>
      </c>
      <c r="H980" s="2" t="str">
        <f>IF(Data!I980&gt;0,Data!I980-4,"")</f>
        <v/>
      </c>
      <c r="J980" s="7" t="str">
        <f t="shared" si="315"/>
        <v/>
      </c>
      <c r="K980" s="7" t="str">
        <f t="shared" si="329"/>
        <v/>
      </c>
      <c r="L980" s="4" t="str">
        <f t="shared" si="316"/>
        <v/>
      </c>
      <c r="N980" s="4" t="str">
        <f>IF(MAX(COUNTIF(Data!B980:I980,1),COUNTIF(Data!B980:I980,2),COUNTIF(Data!B980:I980,3),COUNTIF(Data!B980:I980,4),COUNTIF(Data!B980:I980,5),COUNTIF(Data!B980:I980,6),COUNTIF(Data!B980:I980,7))&gt;0,MAX(COUNTIF(Data!B980:I980,1),COUNTIF(Data!B980:I980,2),COUNTIF(Data!B980:I980,3),COUNTIF(Data!B980:I980,4),COUNTIF(Data!B980:I980,5),COUNTIF(Data!B980:I980,6),COUNTIF(Data!B980:I980,7)),"")</f>
        <v/>
      </c>
      <c r="O980" s="4" t="str">
        <f>IF(COUNTIF(Data!B980:I980,4)=8,"Remove","")</f>
        <v/>
      </c>
      <c r="Q980" s="2" t="str">
        <f>IF(Data!K980&gt;0,Data!K980-4,"")</f>
        <v/>
      </c>
      <c r="R980" s="2" t="str">
        <f>IF(Data!L980&gt;0,Data!L980-4,"")</f>
        <v/>
      </c>
      <c r="S980" s="2" t="str">
        <f>IF(Data!M980&gt;0,Data!M980-4,"")</f>
        <v/>
      </c>
      <c r="T980" s="2" t="str">
        <f>IF(Data!N980&gt;0,Data!N980-4,"")</f>
        <v/>
      </c>
      <c r="U980" s="2" t="str">
        <f>IF(Data!O980&gt;0,Data!O980-4,"")</f>
        <v/>
      </c>
      <c r="V980" s="2" t="str">
        <f>IF(Data!P980&gt;0,Data!P980-4,"")</f>
        <v/>
      </c>
      <c r="W980" s="2" t="str">
        <f>IF(Data!Q980&gt;0,Data!Q980-4,"")</f>
        <v/>
      </c>
      <c r="X980" s="2" t="str">
        <f>IF(Data!R980&gt;0,Data!R980-4,"")</f>
        <v/>
      </c>
      <c r="Y980" s="59"/>
      <c r="Z980" s="7" t="str">
        <f t="shared" si="317"/>
        <v/>
      </c>
      <c r="AA980" s="7" t="str">
        <f t="shared" si="330"/>
        <v/>
      </c>
      <c r="AB980" s="4" t="str">
        <f t="shared" si="318"/>
        <v/>
      </c>
      <c r="AC980" s="59"/>
      <c r="AD980" s="4" t="str">
        <f>IF(MAX(COUNTIF(Data!K980:R980,1),COUNTIF(Data!K980:R980,2),COUNTIF(Data!K980:R980,3),COUNTIF(Data!K980:R980,4),COUNTIF(Data!K980:R980,5),COUNTIF(Data!K980:R980,6),COUNTIF(Data!K980:R980,7))&gt;0,MAX(COUNTIF(Data!K980:R980,1),COUNTIF(Data!K980:R980,2),COUNTIF(Data!K980:R980,3),COUNTIF(Data!K980:R980,4),COUNTIF(Data!K980:R980,5),COUNTIF(Data!K980:R980,6),COUNTIF(Data!K980:R980,7)),"")</f>
        <v/>
      </c>
      <c r="AE980" s="4" t="str">
        <f>IF(COUNTIF(Data!K980:R980,4)=8,"Remove","")</f>
        <v/>
      </c>
      <c r="AG980" s="2" t="str">
        <f>IF(Data!T980&gt;0,Data!T980-4,"")</f>
        <v/>
      </c>
      <c r="AH980" s="2" t="str">
        <f>IF(Data!U980&gt;0,Data!U980-4,"")</f>
        <v/>
      </c>
      <c r="AI980" s="2" t="str">
        <f>IF(Data!V980&gt;0,Data!V980-4,"")</f>
        <v/>
      </c>
      <c r="AJ980" s="2" t="str">
        <f>IF(Data!W980&gt;0,Data!W980-4,"")</f>
        <v/>
      </c>
      <c r="AK980" s="2" t="str">
        <f>IF(Data!X980&gt;0,Data!X980-4,"")</f>
        <v/>
      </c>
      <c r="AL980" s="2" t="str">
        <f>IF(Data!Y980&gt;0,Data!Y980-4,"")</f>
        <v/>
      </c>
      <c r="AM980" s="2" t="str">
        <f>IF(Data!Z980&gt;0,Data!Z980-4,"")</f>
        <v/>
      </c>
      <c r="AN980" s="2" t="str">
        <f>IF(Data!AA980&gt;0,Data!AA980-4,"")</f>
        <v/>
      </c>
      <c r="AP980" s="7" t="str">
        <f t="shared" si="319"/>
        <v/>
      </c>
      <c r="AQ980" s="7" t="str">
        <f t="shared" si="331"/>
        <v/>
      </c>
      <c r="AR980" s="4" t="str">
        <f t="shared" si="320"/>
        <v/>
      </c>
      <c r="AT980" s="4" t="str">
        <f>IF(MAX(COUNTIF(Data!T980:AA980,1),COUNTIF(Data!T980:AA980,2),COUNTIF(Data!T980:AA980,3),COUNTIF(Data!T980:AA980,4),COUNTIF(Data!T980:AA980,5),COUNTIF(Data!T980:AA980,6),COUNTIF(Data!T980:AA980,7))&gt;0,MAX(COUNTIF(Data!T980:AA980,1),COUNTIF(Data!T980:AA980,2),COUNTIF(Data!T980:AA980,3),COUNTIF(Data!T980:AA980,4),COUNTIF(Data!T980:AA980,5),COUNTIF(Data!T980:AA980,6),COUNTIF(Data!T980:AA980,7)),"")</f>
        <v/>
      </c>
      <c r="AU980" s="4" t="str">
        <f>IF(COUNTIF(Data!T980:AA980,4)=8,"Remove","")</f>
        <v/>
      </c>
      <c r="AW980" s="2" t="str">
        <f>IF(Data!AC980&gt;0,Data!AC980-4,"")</f>
        <v/>
      </c>
      <c r="AX980" s="2" t="str">
        <f>IF(Data!AD980&gt;0,Data!AD980-4,"")</f>
        <v/>
      </c>
      <c r="AY980" s="2" t="str">
        <f>IF(Data!AE980&gt;0,Data!AE980-4,"")</f>
        <v/>
      </c>
      <c r="AZ980" s="2" t="str">
        <f>IF(Data!AF980&gt;0,Data!AF980-4,"")</f>
        <v/>
      </c>
      <c r="BA980" s="2" t="str">
        <f>IF(Data!AG980&gt;0,Data!AG980-4,"")</f>
        <v/>
      </c>
      <c r="BB980" s="2" t="str">
        <f>IF(Data!AH980&gt;0,Data!AH980-4,"")</f>
        <v/>
      </c>
      <c r="BC980" s="2" t="str">
        <f>IF(Data!AI980&gt;0,Data!AI980-4,"")</f>
        <v/>
      </c>
      <c r="BD980" s="2" t="str">
        <f>IF(Data!AJ980&gt;0,Data!AJ980-4,"")</f>
        <v/>
      </c>
      <c r="BF980" s="7" t="str">
        <f t="shared" si="321"/>
        <v/>
      </c>
      <c r="BG980" s="7" t="str">
        <f t="shared" si="332"/>
        <v/>
      </c>
      <c r="BH980" s="4" t="str">
        <f t="shared" si="322"/>
        <v/>
      </c>
      <c r="BJ980" s="4" t="str">
        <f>IF(MAX(COUNTIF(Data!AC980:AJ980,1),COUNTIF(Data!AC980:AJ980,2),COUNTIF(Data!AC980:AJ980,3),COUNTIF(Data!AC980:AJ980,4),COUNTIF(Data!AC980:AJ980,5),COUNTIF(Data!AC980:AJ980,6),COUNTIF(Data!AC980:AJ980,7))&gt;0,MAX(COUNTIF(Data!AC980:AJ980,1),COUNTIF(Data!AC980:AJ980,2),COUNTIF(Data!AC980:AJ980,3),COUNTIF(Data!AC980:AJ980,4),COUNTIF(Data!AC980:AJ980,5),COUNTIF(Data!AC980:AJ980,6),COUNTIF(Data!AC980:AJ980,7)),"")</f>
        <v/>
      </c>
      <c r="BK980" s="4" t="str">
        <f>IF(COUNTIF(Data!AC980:AJ980,4)=8,"Remove","")</f>
        <v/>
      </c>
      <c r="BM980" s="2" t="str">
        <f>IF(Data!AL980&gt;0,Data!AL980-4,"")</f>
        <v/>
      </c>
      <c r="BN980" s="2" t="str">
        <f>IF(Data!AM980&gt;0,Data!AM980-4,"")</f>
        <v/>
      </c>
      <c r="BO980" s="2" t="str">
        <f>IF(Data!AN980&gt;0,Data!AN980-4,"")</f>
        <v/>
      </c>
      <c r="BP980" s="2" t="str">
        <f>IF(Data!AO980&gt;0,Data!AO980-4,"")</f>
        <v/>
      </c>
      <c r="BQ980" s="2" t="str">
        <f>IF(Data!AP980&gt;0,Data!AP980-4,"")</f>
        <v/>
      </c>
      <c r="BR980" s="2" t="str">
        <f>IF(Data!AQ980&gt;0,Data!AQ980-4,"")</f>
        <v/>
      </c>
      <c r="BS980" s="2" t="str">
        <f>IF(Data!AR980&gt;0,Data!AR980-4,"")</f>
        <v/>
      </c>
      <c r="BT980" s="2" t="str">
        <f>IF(Data!AS980&gt;0,Data!AS980-4,"")</f>
        <v/>
      </c>
      <c r="BV980" s="7" t="str">
        <f t="shared" si="323"/>
        <v/>
      </c>
      <c r="BW980" s="7" t="str">
        <f t="shared" si="333"/>
        <v/>
      </c>
      <c r="BX980" s="4" t="str">
        <f t="shared" si="324"/>
        <v/>
      </c>
      <c r="BZ980" s="4" t="str">
        <f>IF(MAX(COUNTIF(Data!AL980:AS980,1),COUNTIF(Data!AL980:AS980,2),COUNTIF(Data!AL980:AS980,3),COUNTIF(Data!AL980:AS980,4),COUNTIF(Data!AL980:AS980,5),COUNTIF(Data!AL980:AS980,6),COUNTIF(Data!AL980:AS980,7))&gt;0,MAX(COUNTIF(Data!AL980:AS980,1),COUNTIF(Data!AL980:AS980,2),COUNTIF(Data!AL980:AS980,3),COUNTIF(Data!AL980:AS980,4),COUNTIF(Data!AL980:AS980,5),COUNTIF(Data!AL980:AS980,6),COUNTIF(Data!AL980:AS980,7)),"")</f>
        <v/>
      </c>
      <c r="CA980" s="4" t="str">
        <f>IF(COUNTIF(Data!AL980:AS980,4)=8,"Remove","")</f>
        <v/>
      </c>
      <c r="CC980" s="2" t="str">
        <f>IF(Data!AU980&gt;0,Data!AU980-4,"")</f>
        <v/>
      </c>
      <c r="CD980" s="2" t="str">
        <f>IF(Data!AV980&gt;0,Data!AV980-4,"")</f>
        <v/>
      </c>
      <c r="CE980" s="2" t="str">
        <f>IF(Data!AW980&gt;0,Data!AW980-4,"")</f>
        <v/>
      </c>
      <c r="CF980" s="2" t="str">
        <f>IF(Data!AX980&gt;0,Data!AX980-4,"")</f>
        <v/>
      </c>
      <c r="CG980" s="2" t="str">
        <f>IF(Data!AY980&gt;0,Data!AY980-4,"")</f>
        <v/>
      </c>
      <c r="CH980" s="2" t="str">
        <f>IF(Data!AZ980&gt;0,Data!AZ980-4,"")</f>
        <v/>
      </c>
      <c r="CI980" s="2" t="str">
        <f>IF(Data!BA980&gt;0,Data!BA980-4,"")</f>
        <v/>
      </c>
      <c r="CJ980" s="2" t="str">
        <f>IF(Data!BB980&gt;0,Data!BB980-4,"")</f>
        <v/>
      </c>
      <c r="CL980" s="7" t="str">
        <f t="shared" si="325"/>
        <v/>
      </c>
      <c r="CM980" s="7" t="str">
        <f t="shared" si="334"/>
        <v/>
      </c>
      <c r="CN980" s="4" t="str">
        <f t="shared" si="326"/>
        <v/>
      </c>
      <c r="CP980" s="4" t="str">
        <f>IF(MAX(COUNTIF(Data!AU980:BB980,1),COUNTIF(Data!AU980:BB980,2),COUNTIF(Data!AU980:BB980,3),COUNTIF(Data!AU980:BB980,4),COUNTIF(Data!AU980:BB980,5),COUNTIF(Data!AU980:BB980,6),COUNTIF(Data!AU980:BB980,7))&gt;0,MAX(COUNTIF(Data!AU980:BB980,1),COUNTIF(Data!AU980:BB980,2),COUNTIF(Data!AU980:BB980,3),COUNTIF(Data!AU980:BB980,4),COUNTIF(Data!AU980:BB980,5),COUNTIF(Data!AU980:BB980,6),COUNTIF(Data!AU980:BB980,7)),"")</f>
        <v/>
      </c>
      <c r="CQ980" s="4" t="str">
        <f>IF(COUNTIF(Data!AU980:BB980,4)=8,"Remove","")</f>
        <v/>
      </c>
      <c r="CS980" s="2" t="str">
        <f>IF(Data!BD980&gt;0,Data!BD980-4,"")</f>
        <v/>
      </c>
      <c r="CT980" s="2" t="str">
        <f>IF(Data!BE980&gt;0,Data!BE980-4,"")</f>
        <v/>
      </c>
      <c r="CU980" s="2" t="str">
        <f>IF(Data!BF980&gt;0,Data!BF980-4,"")</f>
        <v/>
      </c>
      <c r="CV980" s="2" t="str">
        <f>IF(Data!BG980&gt;0,Data!BG980-4,"")</f>
        <v/>
      </c>
      <c r="CW980" s="2" t="str">
        <f>IF(Data!BH980&gt;0,Data!BH980-4,"")</f>
        <v/>
      </c>
      <c r="CX980" s="2" t="str">
        <f>IF(Data!BI980&gt;0,Data!BI980-4,"")</f>
        <v/>
      </c>
      <c r="CY980" s="2" t="str">
        <f>IF(Data!BJ980&gt;0,Data!BJ980-4,"")</f>
        <v/>
      </c>
      <c r="CZ980" s="2" t="str">
        <f>IF(Data!BK980&gt;0,Data!BK980-4,"")</f>
        <v/>
      </c>
      <c r="DB980" s="7" t="str">
        <f t="shared" si="327"/>
        <v/>
      </c>
      <c r="DC980" s="7" t="str">
        <f t="shared" si="335"/>
        <v/>
      </c>
      <c r="DD980" s="4" t="str">
        <f t="shared" si="328"/>
        <v/>
      </c>
      <c r="DF980" s="4" t="str">
        <f>IF(MAX(COUNTIF(Data!BD980:BK980,1),COUNTIF(Data!BD980:BK980,2),COUNTIF(Data!BD980:BK980,3),COUNTIF(Data!BD980:BK980,4),COUNTIF(Data!BD980:BK980,5),COUNTIF(Data!BD980:BK980,6),COUNTIF(Data!BD980:BK980,7))&gt;0,MAX(COUNTIF(Data!BD980:BK980,1),COUNTIF(Data!BD980:BK980,2),COUNTIF(Data!BD980:BK980,3),COUNTIF(Data!BD980:BK980,4),COUNTIF(Data!BD980:BK980,5),COUNTIF(Data!BD980:BK980,6),COUNTIF(Data!BD980:BK980,7)),"")</f>
        <v/>
      </c>
      <c r="DG980" s="4" t="str">
        <f>IF(COUNTIF(Data!BD980:BK980,4)=8,"Remove","")</f>
        <v/>
      </c>
    </row>
    <row r="981" spans="1:111" x14ac:dyDescent="0.25">
      <c r="A981" s="2" t="str">
        <f>IF(Data!B981&gt;0,Data!B981-4,"")</f>
        <v/>
      </c>
      <c r="B981" s="2" t="str">
        <f>IF(Data!C981&gt;0,Data!C981-4,"")</f>
        <v/>
      </c>
      <c r="C981" s="2" t="str">
        <f>IF(Data!D981&gt;0,Data!D981-4,"")</f>
        <v/>
      </c>
      <c r="D981" s="2" t="str">
        <f>IF(Data!E981&gt;0,Data!E981-4,"")</f>
        <v/>
      </c>
      <c r="E981" s="2" t="str">
        <f>IF(Data!F981&gt;0,Data!F981-4,"")</f>
        <v/>
      </c>
      <c r="F981" s="2" t="str">
        <f>IF(Data!G981&gt;0,Data!G981-4,"")</f>
        <v/>
      </c>
      <c r="G981" s="2" t="str">
        <f>IF(Data!H981&gt;0,Data!H981-4,"")</f>
        <v/>
      </c>
      <c r="H981" s="2" t="str">
        <f>IF(Data!I981&gt;0,Data!I981-4,"")</f>
        <v/>
      </c>
      <c r="J981" s="7" t="str">
        <f t="shared" si="315"/>
        <v/>
      </c>
      <c r="K981" s="7" t="str">
        <f t="shared" si="329"/>
        <v/>
      </c>
      <c r="L981" s="4" t="str">
        <f t="shared" si="316"/>
        <v/>
      </c>
      <c r="N981" s="4" t="str">
        <f>IF(MAX(COUNTIF(Data!B981:I981,1),COUNTIF(Data!B981:I981,2),COUNTIF(Data!B981:I981,3),COUNTIF(Data!B981:I981,4),COUNTIF(Data!B981:I981,5),COUNTIF(Data!B981:I981,6),COUNTIF(Data!B981:I981,7))&gt;0,MAX(COUNTIF(Data!B981:I981,1),COUNTIF(Data!B981:I981,2),COUNTIF(Data!B981:I981,3),COUNTIF(Data!B981:I981,4),COUNTIF(Data!B981:I981,5),COUNTIF(Data!B981:I981,6),COUNTIF(Data!B981:I981,7)),"")</f>
        <v/>
      </c>
      <c r="O981" s="4" t="str">
        <f>IF(COUNTIF(Data!B981:I981,4)=8,"Remove","")</f>
        <v/>
      </c>
      <c r="Q981" s="2" t="str">
        <f>IF(Data!K981&gt;0,Data!K981-4,"")</f>
        <v/>
      </c>
      <c r="R981" s="2" t="str">
        <f>IF(Data!L981&gt;0,Data!L981-4,"")</f>
        <v/>
      </c>
      <c r="S981" s="2" t="str">
        <f>IF(Data!M981&gt;0,Data!M981-4,"")</f>
        <v/>
      </c>
      <c r="T981" s="2" t="str">
        <f>IF(Data!N981&gt;0,Data!N981-4,"")</f>
        <v/>
      </c>
      <c r="U981" s="2" t="str">
        <f>IF(Data!O981&gt;0,Data!O981-4,"")</f>
        <v/>
      </c>
      <c r="V981" s="2" t="str">
        <f>IF(Data!P981&gt;0,Data!P981-4,"")</f>
        <v/>
      </c>
      <c r="W981" s="2" t="str">
        <f>IF(Data!Q981&gt;0,Data!Q981-4,"")</f>
        <v/>
      </c>
      <c r="X981" s="2" t="str">
        <f>IF(Data!R981&gt;0,Data!R981-4,"")</f>
        <v/>
      </c>
      <c r="Y981" s="59"/>
      <c r="Z981" s="7" t="str">
        <f t="shared" si="317"/>
        <v/>
      </c>
      <c r="AA981" s="7" t="str">
        <f t="shared" si="330"/>
        <v/>
      </c>
      <c r="AB981" s="4" t="str">
        <f t="shared" si="318"/>
        <v/>
      </c>
      <c r="AC981" s="59"/>
      <c r="AD981" s="4" t="str">
        <f>IF(MAX(COUNTIF(Data!K981:R981,1),COUNTIF(Data!K981:R981,2),COUNTIF(Data!K981:R981,3),COUNTIF(Data!K981:R981,4),COUNTIF(Data!K981:R981,5),COUNTIF(Data!K981:R981,6),COUNTIF(Data!K981:R981,7))&gt;0,MAX(COUNTIF(Data!K981:R981,1),COUNTIF(Data!K981:R981,2),COUNTIF(Data!K981:R981,3),COUNTIF(Data!K981:R981,4),COUNTIF(Data!K981:R981,5),COUNTIF(Data!K981:R981,6),COUNTIF(Data!K981:R981,7)),"")</f>
        <v/>
      </c>
      <c r="AE981" s="4" t="str">
        <f>IF(COUNTIF(Data!K981:R981,4)=8,"Remove","")</f>
        <v/>
      </c>
      <c r="AG981" s="2" t="str">
        <f>IF(Data!T981&gt;0,Data!T981-4,"")</f>
        <v/>
      </c>
      <c r="AH981" s="2" t="str">
        <f>IF(Data!U981&gt;0,Data!U981-4,"")</f>
        <v/>
      </c>
      <c r="AI981" s="2" t="str">
        <f>IF(Data!V981&gt;0,Data!V981-4,"")</f>
        <v/>
      </c>
      <c r="AJ981" s="2" t="str">
        <f>IF(Data!W981&gt;0,Data!W981-4,"")</f>
        <v/>
      </c>
      <c r="AK981" s="2" t="str">
        <f>IF(Data!X981&gt;0,Data!X981-4,"")</f>
        <v/>
      </c>
      <c r="AL981" s="2" t="str">
        <f>IF(Data!Y981&gt;0,Data!Y981-4,"")</f>
        <v/>
      </c>
      <c r="AM981" s="2" t="str">
        <f>IF(Data!Z981&gt;0,Data!Z981-4,"")</f>
        <v/>
      </c>
      <c r="AN981" s="2" t="str">
        <f>IF(Data!AA981&gt;0,Data!AA981-4,"")</f>
        <v/>
      </c>
      <c r="AP981" s="7" t="str">
        <f t="shared" si="319"/>
        <v/>
      </c>
      <c r="AQ981" s="7" t="str">
        <f t="shared" si="331"/>
        <v/>
      </c>
      <c r="AR981" s="4" t="str">
        <f t="shared" si="320"/>
        <v/>
      </c>
      <c r="AT981" s="4" t="str">
        <f>IF(MAX(COUNTIF(Data!T981:AA981,1),COUNTIF(Data!T981:AA981,2),COUNTIF(Data!T981:AA981,3),COUNTIF(Data!T981:AA981,4),COUNTIF(Data!T981:AA981,5),COUNTIF(Data!T981:AA981,6),COUNTIF(Data!T981:AA981,7))&gt;0,MAX(COUNTIF(Data!T981:AA981,1),COUNTIF(Data!T981:AA981,2),COUNTIF(Data!T981:AA981,3),COUNTIF(Data!T981:AA981,4),COUNTIF(Data!T981:AA981,5),COUNTIF(Data!T981:AA981,6),COUNTIF(Data!T981:AA981,7)),"")</f>
        <v/>
      </c>
      <c r="AU981" s="4" t="str">
        <f>IF(COUNTIF(Data!T981:AA981,4)=8,"Remove","")</f>
        <v/>
      </c>
      <c r="AW981" s="2" t="str">
        <f>IF(Data!AC981&gt;0,Data!AC981-4,"")</f>
        <v/>
      </c>
      <c r="AX981" s="2" t="str">
        <f>IF(Data!AD981&gt;0,Data!AD981-4,"")</f>
        <v/>
      </c>
      <c r="AY981" s="2" t="str">
        <f>IF(Data!AE981&gt;0,Data!AE981-4,"")</f>
        <v/>
      </c>
      <c r="AZ981" s="2" t="str">
        <f>IF(Data!AF981&gt;0,Data!AF981-4,"")</f>
        <v/>
      </c>
      <c r="BA981" s="2" t="str">
        <f>IF(Data!AG981&gt;0,Data!AG981-4,"")</f>
        <v/>
      </c>
      <c r="BB981" s="2" t="str">
        <f>IF(Data!AH981&gt;0,Data!AH981-4,"")</f>
        <v/>
      </c>
      <c r="BC981" s="2" t="str">
        <f>IF(Data!AI981&gt;0,Data!AI981-4,"")</f>
        <v/>
      </c>
      <c r="BD981" s="2" t="str">
        <f>IF(Data!AJ981&gt;0,Data!AJ981-4,"")</f>
        <v/>
      </c>
      <c r="BF981" s="7" t="str">
        <f t="shared" si="321"/>
        <v/>
      </c>
      <c r="BG981" s="7" t="str">
        <f t="shared" si="332"/>
        <v/>
      </c>
      <c r="BH981" s="4" t="str">
        <f t="shared" si="322"/>
        <v/>
      </c>
      <c r="BJ981" s="4" t="str">
        <f>IF(MAX(COUNTIF(Data!AC981:AJ981,1),COUNTIF(Data!AC981:AJ981,2),COUNTIF(Data!AC981:AJ981,3),COUNTIF(Data!AC981:AJ981,4),COUNTIF(Data!AC981:AJ981,5),COUNTIF(Data!AC981:AJ981,6),COUNTIF(Data!AC981:AJ981,7))&gt;0,MAX(COUNTIF(Data!AC981:AJ981,1),COUNTIF(Data!AC981:AJ981,2),COUNTIF(Data!AC981:AJ981,3),COUNTIF(Data!AC981:AJ981,4),COUNTIF(Data!AC981:AJ981,5),COUNTIF(Data!AC981:AJ981,6),COUNTIF(Data!AC981:AJ981,7)),"")</f>
        <v/>
      </c>
      <c r="BK981" s="4" t="str">
        <f>IF(COUNTIF(Data!AC981:AJ981,4)=8,"Remove","")</f>
        <v/>
      </c>
      <c r="BM981" s="2" t="str">
        <f>IF(Data!AL981&gt;0,Data!AL981-4,"")</f>
        <v/>
      </c>
      <c r="BN981" s="2" t="str">
        <f>IF(Data!AM981&gt;0,Data!AM981-4,"")</f>
        <v/>
      </c>
      <c r="BO981" s="2" t="str">
        <f>IF(Data!AN981&gt;0,Data!AN981-4,"")</f>
        <v/>
      </c>
      <c r="BP981" s="2" t="str">
        <f>IF(Data!AO981&gt;0,Data!AO981-4,"")</f>
        <v/>
      </c>
      <c r="BQ981" s="2" t="str">
        <f>IF(Data!AP981&gt;0,Data!AP981-4,"")</f>
        <v/>
      </c>
      <c r="BR981" s="2" t="str">
        <f>IF(Data!AQ981&gt;0,Data!AQ981-4,"")</f>
        <v/>
      </c>
      <c r="BS981" s="2" t="str">
        <f>IF(Data!AR981&gt;0,Data!AR981-4,"")</f>
        <v/>
      </c>
      <c r="BT981" s="2" t="str">
        <f>IF(Data!AS981&gt;0,Data!AS981-4,"")</f>
        <v/>
      </c>
      <c r="BV981" s="7" t="str">
        <f t="shared" si="323"/>
        <v/>
      </c>
      <c r="BW981" s="7" t="str">
        <f t="shared" si="333"/>
        <v/>
      </c>
      <c r="BX981" s="4" t="str">
        <f t="shared" si="324"/>
        <v/>
      </c>
      <c r="BZ981" s="4" t="str">
        <f>IF(MAX(COUNTIF(Data!AL981:AS981,1),COUNTIF(Data!AL981:AS981,2),COUNTIF(Data!AL981:AS981,3),COUNTIF(Data!AL981:AS981,4),COUNTIF(Data!AL981:AS981,5),COUNTIF(Data!AL981:AS981,6),COUNTIF(Data!AL981:AS981,7))&gt;0,MAX(COUNTIF(Data!AL981:AS981,1),COUNTIF(Data!AL981:AS981,2),COUNTIF(Data!AL981:AS981,3),COUNTIF(Data!AL981:AS981,4),COUNTIF(Data!AL981:AS981,5),COUNTIF(Data!AL981:AS981,6),COUNTIF(Data!AL981:AS981,7)),"")</f>
        <v/>
      </c>
      <c r="CA981" s="4" t="str">
        <f>IF(COUNTIF(Data!AL981:AS981,4)=8,"Remove","")</f>
        <v/>
      </c>
      <c r="CC981" s="2" t="str">
        <f>IF(Data!AU981&gt;0,Data!AU981-4,"")</f>
        <v/>
      </c>
      <c r="CD981" s="2" t="str">
        <f>IF(Data!AV981&gt;0,Data!AV981-4,"")</f>
        <v/>
      </c>
      <c r="CE981" s="2" t="str">
        <f>IF(Data!AW981&gt;0,Data!AW981-4,"")</f>
        <v/>
      </c>
      <c r="CF981" s="2" t="str">
        <f>IF(Data!AX981&gt;0,Data!AX981-4,"")</f>
        <v/>
      </c>
      <c r="CG981" s="2" t="str">
        <f>IF(Data!AY981&gt;0,Data!AY981-4,"")</f>
        <v/>
      </c>
      <c r="CH981" s="2" t="str">
        <f>IF(Data!AZ981&gt;0,Data!AZ981-4,"")</f>
        <v/>
      </c>
      <c r="CI981" s="2" t="str">
        <f>IF(Data!BA981&gt;0,Data!BA981-4,"")</f>
        <v/>
      </c>
      <c r="CJ981" s="2" t="str">
        <f>IF(Data!BB981&gt;0,Data!BB981-4,"")</f>
        <v/>
      </c>
      <c r="CL981" s="7" t="str">
        <f t="shared" si="325"/>
        <v/>
      </c>
      <c r="CM981" s="7" t="str">
        <f t="shared" si="334"/>
        <v/>
      </c>
      <c r="CN981" s="4" t="str">
        <f t="shared" si="326"/>
        <v/>
      </c>
      <c r="CP981" s="4" t="str">
        <f>IF(MAX(COUNTIF(Data!AU981:BB981,1),COUNTIF(Data!AU981:BB981,2),COUNTIF(Data!AU981:BB981,3),COUNTIF(Data!AU981:BB981,4),COUNTIF(Data!AU981:BB981,5),COUNTIF(Data!AU981:BB981,6),COUNTIF(Data!AU981:BB981,7))&gt;0,MAX(COUNTIF(Data!AU981:BB981,1),COUNTIF(Data!AU981:BB981,2),COUNTIF(Data!AU981:BB981,3),COUNTIF(Data!AU981:BB981,4),COUNTIF(Data!AU981:BB981,5),COUNTIF(Data!AU981:BB981,6),COUNTIF(Data!AU981:BB981,7)),"")</f>
        <v/>
      </c>
      <c r="CQ981" s="4" t="str">
        <f>IF(COUNTIF(Data!AU981:BB981,4)=8,"Remove","")</f>
        <v/>
      </c>
      <c r="CS981" s="2" t="str">
        <f>IF(Data!BD981&gt;0,Data!BD981-4,"")</f>
        <v/>
      </c>
      <c r="CT981" s="2" t="str">
        <f>IF(Data!BE981&gt;0,Data!BE981-4,"")</f>
        <v/>
      </c>
      <c r="CU981" s="2" t="str">
        <f>IF(Data!BF981&gt;0,Data!BF981-4,"")</f>
        <v/>
      </c>
      <c r="CV981" s="2" t="str">
        <f>IF(Data!BG981&gt;0,Data!BG981-4,"")</f>
        <v/>
      </c>
      <c r="CW981" s="2" t="str">
        <f>IF(Data!BH981&gt;0,Data!BH981-4,"")</f>
        <v/>
      </c>
      <c r="CX981" s="2" t="str">
        <f>IF(Data!BI981&gt;0,Data!BI981-4,"")</f>
        <v/>
      </c>
      <c r="CY981" s="2" t="str">
        <f>IF(Data!BJ981&gt;0,Data!BJ981-4,"")</f>
        <v/>
      </c>
      <c r="CZ981" s="2" t="str">
        <f>IF(Data!BK981&gt;0,Data!BK981-4,"")</f>
        <v/>
      </c>
      <c r="DB981" s="7" t="str">
        <f t="shared" si="327"/>
        <v/>
      </c>
      <c r="DC981" s="7" t="str">
        <f t="shared" si="335"/>
        <v/>
      </c>
      <c r="DD981" s="4" t="str">
        <f t="shared" si="328"/>
        <v/>
      </c>
      <c r="DF981" s="4" t="str">
        <f>IF(MAX(COUNTIF(Data!BD981:BK981,1),COUNTIF(Data!BD981:BK981,2),COUNTIF(Data!BD981:BK981,3),COUNTIF(Data!BD981:BK981,4),COUNTIF(Data!BD981:BK981,5),COUNTIF(Data!BD981:BK981,6),COUNTIF(Data!BD981:BK981,7))&gt;0,MAX(COUNTIF(Data!BD981:BK981,1),COUNTIF(Data!BD981:BK981,2),COUNTIF(Data!BD981:BK981,3),COUNTIF(Data!BD981:BK981,4),COUNTIF(Data!BD981:BK981,5),COUNTIF(Data!BD981:BK981,6),COUNTIF(Data!BD981:BK981,7)),"")</f>
        <v/>
      </c>
      <c r="DG981" s="4" t="str">
        <f>IF(COUNTIF(Data!BD981:BK981,4)=8,"Remove","")</f>
        <v/>
      </c>
    </row>
    <row r="982" spans="1:111" x14ac:dyDescent="0.25">
      <c r="A982" s="2" t="str">
        <f>IF(Data!B982&gt;0,Data!B982-4,"")</f>
        <v/>
      </c>
      <c r="B982" s="2" t="str">
        <f>IF(Data!C982&gt;0,Data!C982-4,"")</f>
        <v/>
      </c>
      <c r="C982" s="2" t="str">
        <f>IF(Data!D982&gt;0,Data!D982-4,"")</f>
        <v/>
      </c>
      <c r="D982" s="2" t="str">
        <f>IF(Data!E982&gt;0,Data!E982-4,"")</f>
        <v/>
      </c>
      <c r="E982" s="2" t="str">
        <f>IF(Data!F982&gt;0,Data!F982-4,"")</f>
        <v/>
      </c>
      <c r="F982" s="2" t="str">
        <f>IF(Data!G982&gt;0,Data!G982-4,"")</f>
        <v/>
      </c>
      <c r="G982" s="2" t="str">
        <f>IF(Data!H982&gt;0,Data!H982-4,"")</f>
        <v/>
      </c>
      <c r="H982" s="2" t="str">
        <f>IF(Data!I982&gt;0,Data!I982-4,"")</f>
        <v/>
      </c>
      <c r="J982" s="7" t="str">
        <f t="shared" si="315"/>
        <v/>
      </c>
      <c r="K982" s="7" t="str">
        <f t="shared" si="329"/>
        <v/>
      </c>
      <c r="L982" s="4" t="str">
        <f t="shared" si="316"/>
        <v/>
      </c>
      <c r="N982" s="4" t="str">
        <f>IF(MAX(COUNTIF(Data!B982:I982,1),COUNTIF(Data!B982:I982,2),COUNTIF(Data!B982:I982,3),COUNTIF(Data!B982:I982,4),COUNTIF(Data!B982:I982,5),COUNTIF(Data!B982:I982,6),COUNTIF(Data!B982:I982,7))&gt;0,MAX(COUNTIF(Data!B982:I982,1),COUNTIF(Data!B982:I982,2),COUNTIF(Data!B982:I982,3),COUNTIF(Data!B982:I982,4),COUNTIF(Data!B982:I982,5),COUNTIF(Data!B982:I982,6),COUNTIF(Data!B982:I982,7)),"")</f>
        <v/>
      </c>
      <c r="O982" s="4" t="str">
        <f>IF(COUNTIF(Data!B982:I982,4)=8,"Remove","")</f>
        <v/>
      </c>
      <c r="Q982" s="2" t="str">
        <f>IF(Data!K982&gt;0,Data!K982-4,"")</f>
        <v/>
      </c>
      <c r="R982" s="2" t="str">
        <f>IF(Data!L982&gt;0,Data!L982-4,"")</f>
        <v/>
      </c>
      <c r="S982" s="2" t="str">
        <f>IF(Data!M982&gt;0,Data!M982-4,"")</f>
        <v/>
      </c>
      <c r="T982" s="2" t="str">
        <f>IF(Data!N982&gt;0,Data!N982-4,"")</f>
        <v/>
      </c>
      <c r="U982" s="2" t="str">
        <f>IF(Data!O982&gt;0,Data!O982-4,"")</f>
        <v/>
      </c>
      <c r="V982" s="2" t="str">
        <f>IF(Data!P982&gt;0,Data!P982-4,"")</f>
        <v/>
      </c>
      <c r="W982" s="2" t="str">
        <f>IF(Data!Q982&gt;0,Data!Q982-4,"")</f>
        <v/>
      </c>
      <c r="X982" s="2" t="str">
        <f>IF(Data!R982&gt;0,Data!R982-4,"")</f>
        <v/>
      </c>
      <c r="Y982" s="59"/>
      <c r="Z982" s="7" t="str">
        <f t="shared" si="317"/>
        <v/>
      </c>
      <c r="AA982" s="7" t="str">
        <f t="shared" si="330"/>
        <v/>
      </c>
      <c r="AB982" s="4" t="str">
        <f t="shared" si="318"/>
        <v/>
      </c>
      <c r="AC982" s="59"/>
      <c r="AD982" s="4" t="str">
        <f>IF(MAX(COUNTIF(Data!K982:R982,1),COUNTIF(Data!K982:R982,2),COUNTIF(Data!K982:R982,3),COUNTIF(Data!K982:R982,4),COUNTIF(Data!K982:R982,5),COUNTIF(Data!K982:R982,6),COUNTIF(Data!K982:R982,7))&gt;0,MAX(COUNTIF(Data!K982:R982,1),COUNTIF(Data!K982:R982,2),COUNTIF(Data!K982:R982,3),COUNTIF(Data!K982:R982,4),COUNTIF(Data!K982:R982,5),COUNTIF(Data!K982:R982,6),COUNTIF(Data!K982:R982,7)),"")</f>
        <v/>
      </c>
      <c r="AE982" s="4" t="str">
        <f>IF(COUNTIF(Data!K982:R982,4)=8,"Remove","")</f>
        <v/>
      </c>
      <c r="AG982" s="2" t="str">
        <f>IF(Data!T982&gt;0,Data!T982-4,"")</f>
        <v/>
      </c>
      <c r="AH982" s="2" t="str">
        <f>IF(Data!U982&gt;0,Data!U982-4,"")</f>
        <v/>
      </c>
      <c r="AI982" s="2" t="str">
        <f>IF(Data!V982&gt;0,Data!V982-4,"")</f>
        <v/>
      </c>
      <c r="AJ982" s="2" t="str">
        <f>IF(Data!W982&gt;0,Data!W982-4,"")</f>
        <v/>
      </c>
      <c r="AK982" s="2" t="str">
        <f>IF(Data!X982&gt;0,Data!X982-4,"")</f>
        <v/>
      </c>
      <c r="AL982" s="2" t="str">
        <f>IF(Data!Y982&gt;0,Data!Y982-4,"")</f>
        <v/>
      </c>
      <c r="AM982" s="2" t="str">
        <f>IF(Data!Z982&gt;0,Data!Z982-4,"")</f>
        <v/>
      </c>
      <c r="AN982" s="2" t="str">
        <f>IF(Data!AA982&gt;0,Data!AA982-4,"")</f>
        <v/>
      </c>
      <c r="AP982" s="7" t="str">
        <f t="shared" si="319"/>
        <v/>
      </c>
      <c r="AQ982" s="7" t="str">
        <f t="shared" si="331"/>
        <v/>
      </c>
      <c r="AR982" s="4" t="str">
        <f t="shared" si="320"/>
        <v/>
      </c>
      <c r="AT982" s="4" t="str">
        <f>IF(MAX(COUNTIF(Data!T982:AA982,1),COUNTIF(Data!T982:AA982,2),COUNTIF(Data!T982:AA982,3),COUNTIF(Data!T982:AA982,4),COUNTIF(Data!T982:AA982,5),COUNTIF(Data!T982:AA982,6),COUNTIF(Data!T982:AA982,7))&gt;0,MAX(COUNTIF(Data!T982:AA982,1),COUNTIF(Data!T982:AA982,2),COUNTIF(Data!T982:AA982,3),COUNTIF(Data!T982:AA982,4),COUNTIF(Data!T982:AA982,5),COUNTIF(Data!T982:AA982,6),COUNTIF(Data!T982:AA982,7)),"")</f>
        <v/>
      </c>
      <c r="AU982" s="4" t="str">
        <f>IF(COUNTIF(Data!T982:AA982,4)=8,"Remove","")</f>
        <v/>
      </c>
      <c r="AW982" s="2" t="str">
        <f>IF(Data!AC982&gt;0,Data!AC982-4,"")</f>
        <v/>
      </c>
      <c r="AX982" s="2" t="str">
        <f>IF(Data!AD982&gt;0,Data!AD982-4,"")</f>
        <v/>
      </c>
      <c r="AY982" s="2" t="str">
        <f>IF(Data!AE982&gt;0,Data!AE982-4,"")</f>
        <v/>
      </c>
      <c r="AZ982" s="2" t="str">
        <f>IF(Data!AF982&gt;0,Data!AF982-4,"")</f>
        <v/>
      </c>
      <c r="BA982" s="2" t="str">
        <f>IF(Data!AG982&gt;0,Data!AG982-4,"")</f>
        <v/>
      </c>
      <c r="BB982" s="2" t="str">
        <f>IF(Data!AH982&gt;0,Data!AH982-4,"")</f>
        <v/>
      </c>
      <c r="BC982" s="2" t="str">
        <f>IF(Data!AI982&gt;0,Data!AI982-4,"")</f>
        <v/>
      </c>
      <c r="BD982" s="2" t="str">
        <f>IF(Data!AJ982&gt;0,Data!AJ982-4,"")</f>
        <v/>
      </c>
      <c r="BF982" s="7" t="str">
        <f t="shared" si="321"/>
        <v/>
      </c>
      <c r="BG982" s="7" t="str">
        <f t="shared" si="332"/>
        <v/>
      </c>
      <c r="BH982" s="4" t="str">
        <f t="shared" si="322"/>
        <v/>
      </c>
      <c r="BJ982" s="4" t="str">
        <f>IF(MAX(COUNTIF(Data!AC982:AJ982,1),COUNTIF(Data!AC982:AJ982,2),COUNTIF(Data!AC982:AJ982,3),COUNTIF(Data!AC982:AJ982,4),COUNTIF(Data!AC982:AJ982,5),COUNTIF(Data!AC982:AJ982,6),COUNTIF(Data!AC982:AJ982,7))&gt;0,MAX(COUNTIF(Data!AC982:AJ982,1),COUNTIF(Data!AC982:AJ982,2),COUNTIF(Data!AC982:AJ982,3),COUNTIF(Data!AC982:AJ982,4),COUNTIF(Data!AC982:AJ982,5),COUNTIF(Data!AC982:AJ982,6),COUNTIF(Data!AC982:AJ982,7)),"")</f>
        <v/>
      </c>
      <c r="BK982" s="4" t="str">
        <f>IF(COUNTIF(Data!AC982:AJ982,4)=8,"Remove","")</f>
        <v/>
      </c>
      <c r="BM982" s="2" t="str">
        <f>IF(Data!AL982&gt;0,Data!AL982-4,"")</f>
        <v/>
      </c>
      <c r="BN982" s="2" t="str">
        <f>IF(Data!AM982&gt;0,Data!AM982-4,"")</f>
        <v/>
      </c>
      <c r="BO982" s="2" t="str">
        <f>IF(Data!AN982&gt;0,Data!AN982-4,"")</f>
        <v/>
      </c>
      <c r="BP982" s="2" t="str">
        <f>IF(Data!AO982&gt;0,Data!AO982-4,"")</f>
        <v/>
      </c>
      <c r="BQ982" s="2" t="str">
        <f>IF(Data!AP982&gt;0,Data!AP982-4,"")</f>
        <v/>
      </c>
      <c r="BR982" s="2" t="str">
        <f>IF(Data!AQ982&gt;0,Data!AQ982-4,"")</f>
        <v/>
      </c>
      <c r="BS982" s="2" t="str">
        <f>IF(Data!AR982&gt;0,Data!AR982-4,"")</f>
        <v/>
      </c>
      <c r="BT982" s="2" t="str">
        <f>IF(Data!AS982&gt;0,Data!AS982-4,"")</f>
        <v/>
      </c>
      <c r="BV982" s="7" t="str">
        <f t="shared" si="323"/>
        <v/>
      </c>
      <c r="BW982" s="7" t="str">
        <f t="shared" si="333"/>
        <v/>
      </c>
      <c r="BX982" s="4" t="str">
        <f t="shared" si="324"/>
        <v/>
      </c>
      <c r="BZ982" s="4" t="str">
        <f>IF(MAX(COUNTIF(Data!AL982:AS982,1),COUNTIF(Data!AL982:AS982,2),COUNTIF(Data!AL982:AS982,3),COUNTIF(Data!AL982:AS982,4),COUNTIF(Data!AL982:AS982,5),COUNTIF(Data!AL982:AS982,6),COUNTIF(Data!AL982:AS982,7))&gt;0,MAX(COUNTIF(Data!AL982:AS982,1),COUNTIF(Data!AL982:AS982,2),COUNTIF(Data!AL982:AS982,3),COUNTIF(Data!AL982:AS982,4),COUNTIF(Data!AL982:AS982,5),COUNTIF(Data!AL982:AS982,6),COUNTIF(Data!AL982:AS982,7)),"")</f>
        <v/>
      </c>
      <c r="CA982" s="4" t="str">
        <f>IF(COUNTIF(Data!AL982:AS982,4)=8,"Remove","")</f>
        <v/>
      </c>
      <c r="CC982" s="2" t="str">
        <f>IF(Data!AU982&gt;0,Data!AU982-4,"")</f>
        <v/>
      </c>
      <c r="CD982" s="2" t="str">
        <f>IF(Data!AV982&gt;0,Data!AV982-4,"")</f>
        <v/>
      </c>
      <c r="CE982" s="2" t="str">
        <f>IF(Data!AW982&gt;0,Data!AW982-4,"")</f>
        <v/>
      </c>
      <c r="CF982" s="2" t="str">
        <f>IF(Data!AX982&gt;0,Data!AX982-4,"")</f>
        <v/>
      </c>
      <c r="CG982" s="2" t="str">
        <f>IF(Data!AY982&gt;0,Data!AY982-4,"")</f>
        <v/>
      </c>
      <c r="CH982" s="2" t="str">
        <f>IF(Data!AZ982&gt;0,Data!AZ982-4,"")</f>
        <v/>
      </c>
      <c r="CI982" s="2" t="str">
        <f>IF(Data!BA982&gt;0,Data!BA982-4,"")</f>
        <v/>
      </c>
      <c r="CJ982" s="2" t="str">
        <f>IF(Data!BB982&gt;0,Data!BB982-4,"")</f>
        <v/>
      </c>
      <c r="CL982" s="7" t="str">
        <f t="shared" si="325"/>
        <v/>
      </c>
      <c r="CM982" s="7" t="str">
        <f t="shared" si="334"/>
        <v/>
      </c>
      <c r="CN982" s="4" t="str">
        <f t="shared" si="326"/>
        <v/>
      </c>
      <c r="CP982" s="4" t="str">
        <f>IF(MAX(COUNTIF(Data!AU982:BB982,1),COUNTIF(Data!AU982:BB982,2),COUNTIF(Data!AU982:BB982,3),COUNTIF(Data!AU982:BB982,4),COUNTIF(Data!AU982:BB982,5),COUNTIF(Data!AU982:BB982,6),COUNTIF(Data!AU982:BB982,7))&gt;0,MAX(COUNTIF(Data!AU982:BB982,1),COUNTIF(Data!AU982:BB982,2),COUNTIF(Data!AU982:BB982,3),COUNTIF(Data!AU982:BB982,4),COUNTIF(Data!AU982:BB982,5),COUNTIF(Data!AU982:BB982,6),COUNTIF(Data!AU982:BB982,7)),"")</f>
        <v/>
      </c>
      <c r="CQ982" s="4" t="str">
        <f>IF(COUNTIF(Data!AU982:BB982,4)=8,"Remove","")</f>
        <v/>
      </c>
      <c r="CS982" s="2" t="str">
        <f>IF(Data!BD982&gt;0,Data!BD982-4,"")</f>
        <v/>
      </c>
      <c r="CT982" s="2" t="str">
        <f>IF(Data!BE982&gt;0,Data!BE982-4,"")</f>
        <v/>
      </c>
      <c r="CU982" s="2" t="str">
        <f>IF(Data!BF982&gt;0,Data!BF982-4,"")</f>
        <v/>
      </c>
      <c r="CV982" s="2" t="str">
        <f>IF(Data!BG982&gt;0,Data!BG982-4,"")</f>
        <v/>
      </c>
      <c r="CW982" s="2" t="str">
        <f>IF(Data!BH982&gt;0,Data!BH982-4,"")</f>
        <v/>
      </c>
      <c r="CX982" s="2" t="str">
        <f>IF(Data!BI982&gt;0,Data!BI982-4,"")</f>
        <v/>
      </c>
      <c r="CY982" s="2" t="str">
        <f>IF(Data!BJ982&gt;0,Data!BJ982-4,"")</f>
        <v/>
      </c>
      <c r="CZ982" s="2" t="str">
        <f>IF(Data!BK982&gt;0,Data!BK982-4,"")</f>
        <v/>
      </c>
      <c r="DB982" s="7" t="str">
        <f t="shared" si="327"/>
        <v/>
      </c>
      <c r="DC982" s="7" t="str">
        <f t="shared" si="335"/>
        <v/>
      </c>
      <c r="DD982" s="4" t="str">
        <f t="shared" si="328"/>
        <v/>
      </c>
      <c r="DF982" s="4" t="str">
        <f>IF(MAX(COUNTIF(Data!BD982:BK982,1),COUNTIF(Data!BD982:BK982,2),COUNTIF(Data!BD982:BK982,3),COUNTIF(Data!BD982:BK982,4),COUNTIF(Data!BD982:BK982,5),COUNTIF(Data!BD982:BK982,6),COUNTIF(Data!BD982:BK982,7))&gt;0,MAX(COUNTIF(Data!BD982:BK982,1),COUNTIF(Data!BD982:BK982,2),COUNTIF(Data!BD982:BK982,3),COUNTIF(Data!BD982:BK982,4),COUNTIF(Data!BD982:BK982,5),COUNTIF(Data!BD982:BK982,6),COUNTIF(Data!BD982:BK982,7)),"")</f>
        <v/>
      </c>
      <c r="DG982" s="4" t="str">
        <f>IF(COUNTIF(Data!BD982:BK982,4)=8,"Remove","")</f>
        <v/>
      </c>
    </row>
    <row r="983" spans="1:111" x14ac:dyDescent="0.25">
      <c r="A983" s="2" t="str">
        <f>IF(Data!B983&gt;0,Data!B983-4,"")</f>
        <v/>
      </c>
      <c r="B983" s="2" t="str">
        <f>IF(Data!C983&gt;0,Data!C983-4,"")</f>
        <v/>
      </c>
      <c r="C983" s="2" t="str">
        <f>IF(Data!D983&gt;0,Data!D983-4,"")</f>
        <v/>
      </c>
      <c r="D983" s="2" t="str">
        <f>IF(Data!E983&gt;0,Data!E983-4,"")</f>
        <v/>
      </c>
      <c r="E983" s="2" t="str">
        <f>IF(Data!F983&gt;0,Data!F983-4,"")</f>
        <v/>
      </c>
      <c r="F983" s="2" t="str">
        <f>IF(Data!G983&gt;0,Data!G983-4,"")</f>
        <v/>
      </c>
      <c r="G983" s="2" t="str">
        <f>IF(Data!H983&gt;0,Data!H983-4,"")</f>
        <v/>
      </c>
      <c r="H983" s="2" t="str">
        <f>IF(Data!I983&gt;0,Data!I983-4,"")</f>
        <v/>
      </c>
      <c r="J983" s="7" t="str">
        <f t="shared" si="315"/>
        <v/>
      </c>
      <c r="K983" s="7" t="str">
        <f t="shared" si="329"/>
        <v/>
      </c>
      <c r="L983" s="4" t="str">
        <f t="shared" si="316"/>
        <v/>
      </c>
      <c r="N983" s="4" t="str">
        <f>IF(MAX(COUNTIF(Data!B983:I983,1),COUNTIF(Data!B983:I983,2),COUNTIF(Data!B983:I983,3),COUNTIF(Data!B983:I983,4),COUNTIF(Data!B983:I983,5),COUNTIF(Data!B983:I983,6),COUNTIF(Data!B983:I983,7))&gt;0,MAX(COUNTIF(Data!B983:I983,1),COUNTIF(Data!B983:I983,2),COUNTIF(Data!B983:I983,3),COUNTIF(Data!B983:I983,4),COUNTIF(Data!B983:I983,5),COUNTIF(Data!B983:I983,6),COUNTIF(Data!B983:I983,7)),"")</f>
        <v/>
      </c>
      <c r="O983" s="4" t="str">
        <f>IF(COUNTIF(Data!B983:I983,4)=8,"Remove","")</f>
        <v/>
      </c>
      <c r="Q983" s="2" t="str">
        <f>IF(Data!K983&gt;0,Data!K983-4,"")</f>
        <v/>
      </c>
      <c r="R983" s="2" t="str">
        <f>IF(Data!L983&gt;0,Data!L983-4,"")</f>
        <v/>
      </c>
      <c r="S983" s="2" t="str">
        <f>IF(Data!M983&gt;0,Data!M983-4,"")</f>
        <v/>
      </c>
      <c r="T983" s="2" t="str">
        <f>IF(Data!N983&gt;0,Data!N983-4,"")</f>
        <v/>
      </c>
      <c r="U983" s="2" t="str">
        <f>IF(Data!O983&gt;0,Data!O983-4,"")</f>
        <v/>
      </c>
      <c r="V983" s="2" t="str">
        <f>IF(Data!P983&gt;0,Data!P983-4,"")</f>
        <v/>
      </c>
      <c r="W983" s="2" t="str">
        <f>IF(Data!Q983&gt;0,Data!Q983-4,"")</f>
        <v/>
      </c>
      <c r="X983" s="2" t="str">
        <f>IF(Data!R983&gt;0,Data!R983-4,"")</f>
        <v/>
      </c>
      <c r="Y983" s="59"/>
      <c r="Z983" s="7" t="str">
        <f t="shared" si="317"/>
        <v/>
      </c>
      <c r="AA983" s="7" t="str">
        <f t="shared" si="330"/>
        <v/>
      </c>
      <c r="AB983" s="4" t="str">
        <f t="shared" si="318"/>
        <v/>
      </c>
      <c r="AC983" s="59"/>
      <c r="AD983" s="4" t="str">
        <f>IF(MAX(COUNTIF(Data!K983:R983,1),COUNTIF(Data!K983:R983,2),COUNTIF(Data!K983:R983,3),COUNTIF(Data!K983:R983,4),COUNTIF(Data!K983:R983,5),COUNTIF(Data!K983:R983,6),COUNTIF(Data!K983:R983,7))&gt;0,MAX(COUNTIF(Data!K983:R983,1),COUNTIF(Data!K983:R983,2),COUNTIF(Data!K983:R983,3),COUNTIF(Data!K983:R983,4),COUNTIF(Data!K983:R983,5),COUNTIF(Data!K983:R983,6),COUNTIF(Data!K983:R983,7)),"")</f>
        <v/>
      </c>
      <c r="AE983" s="4" t="str">
        <f>IF(COUNTIF(Data!K983:R983,4)=8,"Remove","")</f>
        <v/>
      </c>
      <c r="AG983" s="2" t="str">
        <f>IF(Data!T983&gt;0,Data!T983-4,"")</f>
        <v/>
      </c>
      <c r="AH983" s="2" t="str">
        <f>IF(Data!U983&gt;0,Data!U983-4,"")</f>
        <v/>
      </c>
      <c r="AI983" s="2" t="str">
        <f>IF(Data!V983&gt;0,Data!V983-4,"")</f>
        <v/>
      </c>
      <c r="AJ983" s="2" t="str">
        <f>IF(Data!W983&gt;0,Data!W983-4,"")</f>
        <v/>
      </c>
      <c r="AK983" s="2" t="str">
        <f>IF(Data!X983&gt;0,Data!X983-4,"")</f>
        <v/>
      </c>
      <c r="AL983" s="2" t="str">
        <f>IF(Data!Y983&gt;0,Data!Y983-4,"")</f>
        <v/>
      </c>
      <c r="AM983" s="2" t="str">
        <f>IF(Data!Z983&gt;0,Data!Z983-4,"")</f>
        <v/>
      </c>
      <c r="AN983" s="2" t="str">
        <f>IF(Data!AA983&gt;0,Data!AA983-4,"")</f>
        <v/>
      </c>
      <c r="AP983" s="7" t="str">
        <f t="shared" si="319"/>
        <v/>
      </c>
      <c r="AQ983" s="7" t="str">
        <f t="shared" si="331"/>
        <v/>
      </c>
      <c r="AR983" s="4" t="str">
        <f t="shared" si="320"/>
        <v/>
      </c>
      <c r="AT983" s="4" t="str">
        <f>IF(MAX(COUNTIF(Data!T983:AA983,1),COUNTIF(Data!T983:AA983,2),COUNTIF(Data!T983:AA983,3),COUNTIF(Data!T983:AA983,4),COUNTIF(Data!T983:AA983,5),COUNTIF(Data!T983:AA983,6),COUNTIF(Data!T983:AA983,7))&gt;0,MAX(COUNTIF(Data!T983:AA983,1),COUNTIF(Data!T983:AA983,2),COUNTIF(Data!T983:AA983,3),COUNTIF(Data!T983:AA983,4),COUNTIF(Data!T983:AA983,5),COUNTIF(Data!T983:AA983,6),COUNTIF(Data!T983:AA983,7)),"")</f>
        <v/>
      </c>
      <c r="AU983" s="4" t="str">
        <f>IF(COUNTIF(Data!T983:AA983,4)=8,"Remove","")</f>
        <v/>
      </c>
      <c r="AW983" s="2" t="str">
        <f>IF(Data!AC983&gt;0,Data!AC983-4,"")</f>
        <v/>
      </c>
      <c r="AX983" s="2" t="str">
        <f>IF(Data!AD983&gt;0,Data!AD983-4,"")</f>
        <v/>
      </c>
      <c r="AY983" s="2" t="str">
        <f>IF(Data!AE983&gt;0,Data!AE983-4,"")</f>
        <v/>
      </c>
      <c r="AZ983" s="2" t="str">
        <f>IF(Data!AF983&gt;0,Data!AF983-4,"")</f>
        <v/>
      </c>
      <c r="BA983" s="2" t="str">
        <f>IF(Data!AG983&gt;0,Data!AG983-4,"")</f>
        <v/>
      </c>
      <c r="BB983" s="2" t="str">
        <f>IF(Data!AH983&gt;0,Data!AH983-4,"")</f>
        <v/>
      </c>
      <c r="BC983" s="2" t="str">
        <f>IF(Data!AI983&gt;0,Data!AI983-4,"")</f>
        <v/>
      </c>
      <c r="BD983" s="2" t="str">
        <f>IF(Data!AJ983&gt;0,Data!AJ983-4,"")</f>
        <v/>
      </c>
      <c r="BF983" s="7" t="str">
        <f t="shared" si="321"/>
        <v/>
      </c>
      <c r="BG983" s="7" t="str">
        <f t="shared" si="332"/>
        <v/>
      </c>
      <c r="BH983" s="4" t="str">
        <f t="shared" si="322"/>
        <v/>
      </c>
      <c r="BJ983" s="4" t="str">
        <f>IF(MAX(COUNTIF(Data!AC983:AJ983,1),COUNTIF(Data!AC983:AJ983,2),COUNTIF(Data!AC983:AJ983,3),COUNTIF(Data!AC983:AJ983,4),COUNTIF(Data!AC983:AJ983,5),COUNTIF(Data!AC983:AJ983,6),COUNTIF(Data!AC983:AJ983,7))&gt;0,MAX(COUNTIF(Data!AC983:AJ983,1),COUNTIF(Data!AC983:AJ983,2),COUNTIF(Data!AC983:AJ983,3),COUNTIF(Data!AC983:AJ983,4),COUNTIF(Data!AC983:AJ983,5),COUNTIF(Data!AC983:AJ983,6),COUNTIF(Data!AC983:AJ983,7)),"")</f>
        <v/>
      </c>
      <c r="BK983" s="4" t="str">
        <f>IF(COUNTIF(Data!AC983:AJ983,4)=8,"Remove","")</f>
        <v/>
      </c>
      <c r="BM983" s="2" t="str">
        <f>IF(Data!AL983&gt;0,Data!AL983-4,"")</f>
        <v/>
      </c>
      <c r="BN983" s="2" t="str">
        <f>IF(Data!AM983&gt;0,Data!AM983-4,"")</f>
        <v/>
      </c>
      <c r="BO983" s="2" t="str">
        <f>IF(Data!AN983&gt;0,Data!AN983-4,"")</f>
        <v/>
      </c>
      <c r="BP983" s="2" t="str">
        <f>IF(Data!AO983&gt;0,Data!AO983-4,"")</f>
        <v/>
      </c>
      <c r="BQ983" s="2" t="str">
        <f>IF(Data!AP983&gt;0,Data!AP983-4,"")</f>
        <v/>
      </c>
      <c r="BR983" s="2" t="str">
        <f>IF(Data!AQ983&gt;0,Data!AQ983-4,"")</f>
        <v/>
      </c>
      <c r="BS983" s="2" t="str">
        <f>IF(Data!AR983&gt;0,Data!AR983-4,"")</f>
        <v/>
      </c>
      <c r="BT983" s="2" t="str">
        <f>IF(Data!AS983&gt;0,Data!AS983-4,"")</f>
        <v/>
      </c>
      <c r="BV983" s="7" t="str">
        <f t="shared" si="323"/>
        <v/>
      </c>
      <c r="BW983" s="7" t="str">
        <f t="shared" si="333"/>
        <v/>
      </c>
      <c r="BX983" s="4" t="str">
        <f t="shared" si="324"/>
        <v/>
      </c>
      <c r="BZ983" s="4" t="str">
        <f>IF(MAX(COUNTIF(Data!AL983:AS983,1),COUNTIF(Data!AL983:AS983,2),COUNTIF(Data!AL983:AS983,3),COUNTIF(Data!AL983:AS983,4),COUNTIF(Data!AL983:AS983,5),COUNTIF(Data!AL983:AS983,6),COUNTIF(Data!AL983:AS983,7))&gt;0,MAX(COUNTIF(Data!AL983:AS983,1),COUNTIF(Data!AL983:AS983,2),COUNTIF(Data!AL983:AS983,3),COUNTIF(Data!AL983:AS983,4),COUNTIF(Data!AL983:AS983,5),COUNTIF(Data!AL983:AS983,6),COUNTIF(Data!AL983:AS983,7)),"")</f>
        <v/>
      </c>
      <c r="CA983" s="4" t="str">
        <f>IF(COUNTIF(Data!AL983:AS983,4)=8,"Remove","")</f>
        <v/>
      </c>
      <c r="CC983" s="2" t="str">
        <f>IF(Data!AU983&gt;0,Data!AU983-4,"")</f>
        <v/>
      </c>
      <c r="CD983" s="2" t="str">
        <f>IF(Data!AV983&gt;0,Data!AV983-4,"")</f>
        <v/>
      </c>
      <c r="CE983" s="2" t="str">
        <f>IF(Data!AW983&gt;0,Data!AW983-4,"")</f>
        <v/>
      </c>
      <c r="CF983" s="2" t="str">
        <f>IF(Data!AX983&gt;0,Data!AX983-4,"")</f>
        <v/>
      </c>
      <c r="CG983" s="2" t="str">
        <f>IF(Data!AY983&gt;0,Data!AY983-4,"")</f>
        <v/>
      </c>
      <c r="CH983" s="2" t="str">
        <f>IF(Data!AZ983&gt;0,Data!AZ983-4,"")</f>
        <v/>
      </c>
      <c r="CI983" s="2" t="str">
        <f>IF(Data!BA983&gt;0,Data!BA983-4,"")</f>
        <v/>
      </c>
      <c r="CJ983" s="2" t="str">
        <f>IF(Data!BB983&gt;0,Data!BB983-4,"")</f>
        <v/>
      </c>
      <c r="CL983" s="7" t="str">
        <f t="shared" si="325"/>
        <v/>
      </c>
      <c r="CM983" s="7" t="str">
        <f t="shared" si="334"/>
        <v/>
      </c>
      <c r="CN983" s="4" t="str">
        <f t="shared" si="326"/>
        <v/>
      </c>
      <c r="CP983" s="4" t="str">
        <f>IF(MAX(COUNTIF(Data!AU983:BB983,1),COUNTIF(Data!AU983:BB983,2),COUNTIF(Data!AU983:BB983,3),COUNTIF(Data!AU983:BB983,4),COUNTIF(Data!AU983:BB983,5),COUNTIF(Data!AU983:BB983,6),COUNTIF(Data!AU983:BB983,7))&gt;0,MAX(COUNTIF(Data!AU983:BB983,1),COUNTIF(Data!AU983:BB983,2),COUNTIF(Data!AU983:BB983,3),COUNTIF(Data!AU983:BB983,4),COUNTIF(Data!AU983:BB983,5),COUNTIF(Data!AU983:BB983,6),COUNTIF(Data!AU983:BB983,7)),"")</f>
        <v/>
      </c>
      <c r="CQ983" s="4" t="str">
        <f>IF(COUNTIF(Data!AU983:BB983,4)=8,"Remove","")</f>
        <v/>
      </c>
      <c r="CS983" s="2" t="str">
        <f>IF(Data!BD983&gt;0,Data!BD983-4,"")</f>
        <v/>
      </c>
      <c r="CT983" s="2" t="str">
        <f>IF(Data!BE983&gt;0,Data!BE983-4,"")</f>
        <v/>
      </c>
      <c r="CU983" s="2" t="str">
        <f>IF(Data!BF983&gt;0,Data!BF983-4,"")</f>
        <v/>
      </c>
      <c r="CV983" s="2" t="str">
        <f>IF(Data!BG983&gt;0,Data!BG983-4,"")</f>
        <v/>
      </c>
      <c r="CW983" s="2" t="str">
        <f>IF(Data!BH983&gt;0,Data!BH983-4,"")</f>
        <v/>
      </c>
      <c r="CX983" s="2" t="str">
        <f>IF(Data!BI983&gt;0,Data!BI983-4,"")</f>
        <v/>
      </c>
      <c r="CY983" s="2" t="str">
        <f>IF(Data!BJ983&gt;0,Data!BJ983-4,"")</f>
        <v/>
      </c>
      <c r="CZ983" s="2" t="str">
        <f>IF(Data!BK983&gt;0,Data!BK983-4,"")</f>
        <v/>
      </c>
      <c r="DB983" s="7" t="str">
        <f t="shared" si="327"/>
        <v/>
      </c>
      <c r="DC983" s="7" t="str">
        <f t="shared" si="335"/>
        <v/>
      </c>
      <c r="DD983" s="4" t="str">
        <f t="shared" si="328"/>
        <v/>
      </c>
      <c r="DF983" s="4" t="str">
        <f>IF(MAX(COUNTIF(Data!BD983:BK983,1),COUNTIF(Data!BD983:BK983,2),COUNTIF(Data!BD983:BK983,3),COUNTIF(Data!BD983:BK983,4),COUNTIF(Data!BD983:BK983,5),COUNTIF(Data!BD983:BK983,6),COUNTIF(Data!BD983:BK983,7))&gt;0,MAX(COUNTIF(Data!BD983:BK983,1),COUNTIF(Data!BD983:BK983,2),COUNTIF(Data!BD983:BK983,3),COUNTIF(Data!BD983:BK983,4),COUNTIF(Data!BD983:BK983,5),COUNTIF(Data!BD983:BK983,6),COUNTIF(Data!BD983:BK983,7)),"")</f>
        <v/>
      </c>
      <c r="DG983" s="4" t="str">
        <f>IF(COUNTIF(Data!BD983:BK983,4)=8,"Remove","")</f>
        <v/>
      </c>
    </row>
    <row r="984" spans="1:111" x14ac:dyDescent="0.25">
      <c r="A984" s="2" t="str">
        <f>IF(Data!B984&gt;0,Data!B984-4,"")</f>
        <v/>
      </c>
      <c r="B984" s="2" t="str">
        <f>IF(Data!C984&gt;0,Data!C984-4,"")</f>
        <v/>
      </c>
      <c r="C984" s="2" t="str">
        <f>IF(Data!D984&gt;0,Data!D984-4,"")</f>
        <v/>
      </c>
      <c r="D984" s="2" t="str">
        <f>IF(Data!E984&gt;0,Data!E984-4,"")</f>
        <v/>
      </c>
      <c r="E984" s="2" t="str">
        <f>IF(Data!F984&gt;0,Data!F984-4,"")</f>
        <v/>
      </c>
      <c r="F984" s="2" t="str">
        <f>IF(Data!G984&gt;0,Data!G984-4,"")</f>
        <v/>
      </c>
      <c r="G984" s="2" t="str">
        <f>IF(Data!H984&gt;0,Data!H984-4,"")</f>
        <v/>
      </c>
      <c r="H984" s="2" t="str">
        <f>IF(Data!I984&gt;0,Data!I984-4,"")</f>
        <v/>
      </c>
      <c r="J984" s="7" t="str">
        <f t="shared" si="315"/>
        <v/>
      </c>
      <c r="K984" s="7" t="str">
        <f t="shared" si="329"/>
        <v/>
      </c>
      <c r="L984" s="4" t="str">
        <f t="shared" si="316"/>
        <v/>
      </c>
      <c r="N984" s="4" t="str">
        <f>IF(MAX(COUNTIF(Data!B984:I984,1),COUNTIF(Data!B984:I984,2),COUNTIF(Data!B984:I984,3),COUNTIF(Data!B984:I984,4),COUNTIF(Data!B984:I984,5),COUNTIF(Data!B984:I984,6),COUNTIF(Data!B984:I984,7))&gt;0,MAX(COUNTIF(Data!B984:I984,1),COUNTIF(Data!B984:I984,2),COUNTIF(Data!B984:I984,3),COUNTIF(Data!B984:I984,4),COUNTIF(Data!B984:I984,5),COUNTIF(Data!B984:I984,6),COUNTIF(Data!B984:I984,7)),"")</f>
        <v/>
      </c>
      <c r="O984" s="4" t="str">
        <f>IF(COUNTIF(Data!B984:I984,4)=8,"Remove","")</f>
        <v/>
      </c>
      <c r="Q984" s="2" t="str">
        <f>IF(Data!K984&gt;0,Data!K984-4,"")</f>
        <v/>
      </c>
      <c r="R984" s="2" t="str">
        <f>IF(Data!L984&gt;0,Data!L984-4,"")</f>
        <v/>
      </c>
      <c r="S984" s="2" t="str">
        <f>IF(Data!M984&gt;0,Data!M984-4,"")</f>
        <v/>
      </c>
      <c r="T984" s="2" t="str">
        <f>IF(Data!N984&gt;0,Data!N984-4,"")</f>
        <v/>
      </c>
      <c r="U984" s="2" t="str">
        <f>IF(Data!O984&gt;0,Data!O984-4,"")</f>
        <v/>
      </c>
      <c r="V984" s="2" t="str">
        <f>IF(Data!P984&gt;0,Data!P984-4,"")</f>
        <v/>
      </c>
      <c r="W984" s="2" t="str">
        <f>IF(Data!Q984&gt;0,Data!Q984-4,"")</f>
        <v/>
      </c>
      <c r="X984" s="2" t="str">
        <f>IF(Data!R984&gt;0,Data!R984-4,"")</f>
        <v/>
      </c>
      <c r="Y984" s="59"/>
      <c r="Z984" s="7" t="str">
        <f t="shared" si="317"/>
        <v/>
      </c>
      <c r="AA984" s="7" t="str">
        <f t="shared" si="330"/>
        <v/>
      </c>
      <c r="AB984" s="4" t="str">
        <f t="shared" si="318"/>
        <v/>
      </c>
      <c r="AC984" s="59"/>
      <c r="AD984" s="4" t="str">
        <f>IF(MAX(COUNTIF(Data!K984:R984,1),COUNTIF(Data!K984:R984,2),COUNTIF(Data!K984:R984,3),COUNTIF(Data!K984:R984,4),COUNTIF(Data!K984:R984,5),COUNTIF(Data!K984:R984,6),COUNTIF(Data!K984:R984,7))&gt;0,MAX(COUNTIF(Data!K984:R984,1),COUNTIF(Data!K984:R984,2),COUNTIF(Data!K984:R984,3),COUNTIF(Data!K984:R984,4),COUNTIF(Data!K984:R984,5),COUNTIF(Data!K984:R984,6),COUNTIF(Data!K984:R984,7)),"")</f>
        <v/>
      </c>
      <c r="AE984" s="4" t="str">
        <f>IF(COUNTIF(Data!K984:R984,4)=8,"Remove","")</f>
        <v/>
      </c>
      <c r="AG984" s="2" t="str">
        <f>IF(Data!T984&gt;0,Data!T984-4,"")</f>
        <v/>
      </c>
      <c r="AH984" s="2" t="str">
        <f>IF(Data!U984&gt;0,Data!U984-4,"")</f>
        <v/>
      </c>
      <c r="AI984" s="2" t="str">
        <f>IF(Data!V984&gt;0,Data!V984-4,"")</f>
        <v/>
      </c>
      <c r="AJ984" s="2" t="str">
        <f>IF(Data!W984&gt;0,Data!W984-4,"")</f>
        <v/>
      </c>
      <c r="AK984" s="2" t="str">
        <f>IF(Data!X984&gt;0,Data!X984-4,"")</f>
        <v/>
      </c>
      <c r="AL984" s="2" t="str">
        <f>IF(Data!Y984&gt;0,Data!Y984-4,"")</f>
        <v/>
      </c>
      <c r="AM984" s="2" t="str">
        <f>IF(Data!Z984&gt;0,Data!Z984-4,"")</f>
        <v/>
      </c>
      <c r="AN984" s="2" t="str">
        <f>IF(Data!AA984&gt;0,Data!AA984-4,"")</f>
        <v/>
      </c>
      <c r="AP984" s="7" t="str">
        <f t="shared" si="319"/>
        <v/>
      </c>
      <c r="AQ984" s="7" t="str">
        <f t="shared" si="331"/>
        <v/>
      </c>
      <c r="AR984" s="4" t="str">
        <f t="shared" si="320"/>
        <v/>
      </c>
      <c r="AT984" s="4" t="str">
        <f>IF(MAX(COUNTIF(Data!T984:AA984,1),COUNTIF(Data!T984:AA984,2),COUNTIF(Data!T984:AA984,3),COUNTIF(Data!T984:AA984,4),COUNTIF(Data!T984:AA984,5),COUNTIF(Data!T984:AA984,6),COUNTIF(Data!T984:AA984,7))&gt;0,MAX(COUNTIF(Data!T984:AA984,1),COUNTIF(Data!T984:AA984,2),COUNTIF(Data!T984:AA984,3),COUNTIF(Data!T984:AA984,4),COUNTIF(Data!T984:AA984,5),COUNTIF(Data!T984:AA984,6),COUNTIF(Data!T984:AA984,7)),"")</f>
        <v/>
      </c>
      <c r="AU984" s="4" t="str">
        <f>IF(COUNTIF(Data!T984:AA984,4)=8,"Remove","")</f>
        <v/>
      </c>
      <c r="AW984" s="2" t="str">
        <f>IF(Data!AC984&gt;0,Data!AC984-4,"")</f>
        <v/>
      </c>
      <c r="AX984" s="2" t="str">
        <f>IF(Data!AD984&gt;0,Data!AD984-4,"")</f>
        <v/>
      </c>
      <c r="AY984" s="2" t="str">
        <f>IF(Data!AE984&gt;0,Data!AE984-4,"")</f>
        <v/>
      </c>
      <c r="AZ984" s="2" t="str">
        <f>IF(Data!AF984&gt;0,Data!AF984-4,"")</f>
        <v/>
      </c>
      <c r="BA984" s="2" t="str">
        <f>IF(Data!AG984&gt;0,Data!AG984-4,"")</f>
        <v/>
      </c>
      <c r="BB984" s="2" t="str">
        <f>IF(Data!AH984&gt;0,Data!AH984-4,"")</f>
        <v/>
      </c>
      <c r="BC984" s="2" t="str">
        <f>IF(Data!AI984&gt;0,Data!AI984-4,"")</f>
        <v/>
      </c>
      <c r="BD984" s="2" t="str">
        <f>IF(Data!AJ984&gt;0,Data!AJ984-4,"")</f>
        <v/>
      </c>
      <c r="BF984" s="7" t="str">
        <f t="shared" si="321"/>
        <v/>
      </c>
      <c r="BG984" s="7" t="str">
        <f t="shared" si="332"/>
        <v/>
      </c>
      <c r="BH984" s="4" t="str">
        <f t="shared" si="322"/>
        <v/>
      </c>
      <c r="BJ984" s="4" t="str">
        <f>IF(MAX(COUNTIF(Data!AC984:AJ984,1),COUNTIF(Data!AC984:AJ984,2),COUNTIF(Data!AC984:AJ984,3),COUNTIF(Data!AC984:AJ984,4),COUNTIF(Data!AC984:AJ984,5),COUNTIF(Data!AC984:AJ984,6),COUNTIF(Data!AC984:AJ984,7))&gt;0,MAX(COUNTIF(Data!AC984:AJ984,1),COUNTIF(Data!AC984:AJ984,2),COUNTIF(Data!AC984:AJ984,3),COUNTIF(Data!AC984:AJ984,4),COUNTIF(Data!AC984:AJ984,5),COUNTIF(Data!AC984:AJ984,6),COUNTIF(Data!AC984:AJ984,7)),"")</f>
        <v/>
      </c>
      <c r="BK984" s="4" t="str">
        <f>IF(COUNTIF(Data!AC984:AJ984,4)=8,"Remove","")</f>
        <v/>
      </c>
      <c r="BM984" s="2" t="str">
        <f>IF(Data!AL984&gt;0,Data!AL984-4,"")</f>
        <v/>
      </c>
      <c r="BN984" s="2" t="str">
        <f>IF(Data!AM984&gt;0,Data!AM984-4,"")</f>
        <v/>
      </c>
      <c r="BO984" s="2" t="str">
        <f>IF(Data!AN984&gt;0,Data!AN984-4,"")</f>
        <v/>
      </c>
      <c r="BP984" s="2" t="str">
        <f>IF(Data!AO984&gt;0,Data!AO984-4,"")</f>
        <v/>
      </c>
      <c r="BQ984" s="2" t="str">
        <f>IF(Data!AP984&gt;0,Data!AP984-4,"")</f>
        <v/>
      </c>
      <c r="BR984" s="2" t="str">
        <f>IF(Data!AQ984&gt;0,Data!AQ984-4,"")</f>
        <v/>
      </c>
      <c r="BS984" s="2" t="str">
        <f>IF(Data!AR984&gt;0,Data!AR984-4,"")</f>
        <v/>
      </c>
      <c r="BT984" s="2" t="str">
        <f>IF(Data!AS984&gt;0,Data!AS984-4,"")</f>
        <v/>
      </c>
      <c r="BV984" s="7" t="str">
        <f t="shared" si="323"/>
        <v/>
      </c>
      <c r="BW984" s="7" t="str">
        <f t="shared" si="333"/>
        <v/>
      </c>
      <c r="BX984" s="4" t="str">
        <f t="shared" si="324"/>
        <v/>
      </c>
      <c r="BZ984" s="4" t="str">
        <f>IF(MAX(COUNTIF(Data!AL984:AS984,1),COUNTIF(Data!AL984:AS984,2),COUNTIF(Data!AL984:AS984,3),COUNTIF(Data!AL984:AS984,4),COUNTIF(Data!AL984:AS984,5),COUNTIF(Data!AL984:AS984,6),COUNTIF(Data!AL984:AS984,7))&gt;0,MAX(COUNTIF(Data!AL984:AS984,1),COUNTIF(Data!AL984:AS984,2),COUNTIF(Data!AL984:AS984,3),COUNTIF(Data!AL984:AS984,4),COUNTIF(Data!AL984:AS984,5),COUNTIF(Data!AL984:AS984,6),COUNTIF(Data!AL984:AS984,7)),"")</f>
        <v/>
      </c>
      <c r="CA984" s="4" t="str">
        <f>IF(COUNTIF(Data!AL984:AS984,4)=8,"Remove","")</f>
        <v/>
      </c>
      <c r="CC984" s="2" t="str">
        <f>IF(Data!AU984&gt;0,Data!AU984-4,"")</f>
        <v/>
      </c>
      <c r="CD984" s="2" t="str">
        <f>IF(Data!AV984&gt;0,Data!AV984-4,"")</f>
        <v/>
      </c>
      <c r="CE984" s="2" t="str">
        <f>IF(Data!AW984&gt;0,Data!AW984-4,"")</f>
        <v/>
      </c>
      <c r="CF984" s="2" t="str">
        <f>IF(Data!AX984&gt;0,Data!AX984-4,"")</f>
        <v/>
      </c>
      <c r="CG984" s="2" t="str">
        <f>IF(Data!AY984&gt;0,Data!AY984-4,"")</f>
        <v/>
      </c>
      <c r="CH984" s="2" t="str">
        <f>IF(Data!AZ984&gt;0,Data!AZ984-4,"")</f>
        <v/>
      </c>
      <c r="CI984" s="2" t="str">
        <f>IF(Data!BA984&gt;0,Data!BA984-4,"")</f>
        <v/>
      </c>
      <c r="CJ984" s="2" t="str">
        <f>IF(Data!BB984&gt;0,Data!BB984-4,"")</f>
        <v/>
      </c>
      <c r="CL984" s="7" t="str">
        <f t="shared" si="325"/>
        <v/>
      </c>
      <c r="CM984" s="7" t="str">
        <f t="shared" si="334"/>
        <v/>
      </c>
      <c r="CN984" s="4" t="str">
        <f t="shared" si="326"/>
        <v/>
      </c>
      <c r="CP984" s="4" t="str">
        <f>IF(MAX(COUNTIF(Data!AU984:BB984,1),COUNTIF(Data!AU984:BB984,2),COUNTIF(Data!AU984:BB984,3),COUNTIF(Data!AU984:BB984,4),COUNTIF(Data!AU984:BB984,5),COUNTIF(Data!AU984:BB984,6),COUNTIF(Data!AU984:BB984,7))&gt;0,MAX(COUNTIF(Data!AU984:BB984,1),COUNTIF(Data!AU984:BB984,2),COUNTIF(Data!AU984:BB984,3),COUNTIF(Data!AU984:BB984,4),COUNTIF(Data!AU984:BB984,5),COUNTIF(Data!AU984:BB984,6),COUNTIF(Data!AU984:BB984,7)),"")</f>
        <v/>
      </c>
      <c r="CQ984" s="4" t="str">
        <f>IF(COUNTIF(Data!AU984:BB984,4)=8,"Remove","")</f>
        <v/>
      </c>
      <c r="CS984" s="2" t="str">
        <f>IF(Data!BD984&gt;0,Data!BD984-4,"")</f>
        <v/>
      </c>
      <c r="CT984" s="2" t="str">
        <f>IF(Data!BE984&gt;0,Data!BE984-4,"")</f>
        <v/>
      </c>
      <c r="CU984" s="2" t="str">
        <f>IF(Data!BF984&gt;0,Data!BF984-4,"")</f>
        <v/>
      </c>
      <c r="CV984" s="2" t="str">
        <f>IF(Data!BG984&gt;0,Data!BG984-4,"")</f>
        <v/>
      </c>
      <c r="CW984" s="2" t="str">
        <f>IF(Data!BH984&gt;0,Data!BH984-4,"")</f>
        <v/>
      </c>
      <c r="CX984" s="2" t="str">
        <f>IF(Data!BI984&gt;0,Data!BI984-4,"")</f>
        <v/>
      </c>
      <c r="CY984" s="2" t="str">
        <f>IF(Data!BJ984&gt;0,Data!BJ984-4,"")</f>
        <v/>
      </c>
      <c r="CZ984" s="2" t="str">
        <f>IF(Data!BK984&gt;0,Data!BK984-4,"")</f>
        <v/>
      </c>
      <c r="DB984" s="7" t="str">
        <f t="shared" si="327"/>
        <v/>
      </c>
      <c r="DC984" s="7" t="str">
        <f t="shared" si="335"/>
        <v/>
      </c>
      <c r="DD984" s="4" t="str">
        <f t="shared" si="328"/>
        <v/>
      </c>
      <c r="DF984" s="4" t="str">
        <f>IF(MAX(COUNTIF(Data!BD984:BK984,1),COUNTIF(Data!BD984:BK984,2),COUNTIF(Data!BD984:BK984,3),COUNTIF(Data!BD984:BK984,4),COUNTIF(Data!BD984:BK984,5),COUNTIF(Data!BD984:BK984,6),COUNTIF(Data!BD984:BK984,7))&gt;0,MAX(COUNTIF(Data!BD984:BK984,1),COUNTIF(Data!BD984:BK984,2),COUNTIF(Data!BD984:BK984,3),COUNTIF(Data!BD984:BK984,4),COUNTIF(Data!BD984:BK984,5),COUNTIF(Data!BD984:BK984,6),COUNTIF(Data!BD984:BK984,7)),"")</f>
        <v/>
      </c>
      <c r="DG984" s="4" t="str">
        <f>IF(COUNTIF(Data!BD984:BK984,4)=8,"Remove","")</f>
        <v/>
      </c>
    </row>
    <row r="985" spans="1:111" x14ac:dyDescent="0.25">
      <c r="A985" s="2" t="str">
        <f>IF(Data!B985&gt;0,Data!B985-4,"")</f>
        <v/>
      </c>
      <c r="B985" s="2" t="str">
        <f>IF(Data!C985&gt;0,Data!C985-4,"")</f>
        <v/>
      </c>
      <c r="C985" s="2" t="str">
        <f>IF(Data!D985&gt;0,Data!D985-4,"")</f>
        <v/>
      </c>
      <c r="D985" s="2" t="str">
        <f>IF(Data!E985&gt;0,Data!E985-4,"")</f>
        <v/>
      </c>
      <c r="E985" s="2" t="str">
        <f>IF(Data!F985&gt;0,Data!F985-4,"")</f>
        <v/>
      </c>
      <c r="F985" s="2" t="str">
        <f>IF(Data!G985&gt;0,Data!G985-4,"")</f>
        <v/>
      </c>
      <c r="G985" s="2" t="str">
        <f>IF(Data!H985&gt;0,Data!H985-4,"")</f>
        <v/>
      </c>
      <c r="H985" s="2" t="str">
        <f>IF(Data!I985&gt;0,Data!I985-4,"")</f>
        <v/>
      </c>
      <c r="J985" s="7" t="str">
        <f t="shared" si="315"/>
        <v/>
      </c>
      <c r="K985" s="7" t="str">
        <f t="shared" si="329"/>
        <v/>
      </c>
      <c r="L985" s="4" t="str">
        <f t="shared" si="316"/>
        <v/>
      </c>
      <c r="N985" s="4" t="str">
        <f>IF(MAX(COUNTIF(Data!B985:I985,1),COUNTIF(Data!B985:I985,2),COUNTIF(Data!B985:I985,3),COUNTIF(Data!B985:I985,4),COUNTIF(Data!B985:I985,5),COUNTIF(Data!B985:I985,6),COUNTIF(Data!B985:I985,7))&gt;0,MAX(COUNTIF(Data!B985:I985,1),COUNTIF(Data!B985:I985,2),COUNTIF(Data!B985:I985,3),COUNTIF(Data!B985:I985,4),COUNTIF(Data!B985:I985,5),COUNTIF(Data!B985:I985,6),COUNTIF(Data!B985:I985,7)),"")</f>
        <v/>
      </c>
      <c r="O985" s="4" t="str">
        <f>IF(COUNTIF(Data!B985:I985,4)=8,"Remove","")</f>
        <v/>
      </c>
      <c r="Q985" s="2" t="str">
        <f>IF(Data!K985&gt;0,Data!K985-4,"")</f>
        <v/>
      </c>
      <c r="R985" s="2" t="str">
        <f>IF(Data!L985&gt;0,Data!L985-4,"")</f>
        <v/>
      </c>
      <c r="S985" s="2" t="str">
        <f>IF(Data!M985&gt;0,Data!M985-4,"")</f>
        <v/>
      </c>
      <c r="T985" s="2" t="str">
        <f>IF(Data!N985&gt;0,Data!N985-4,"")</f>
        <v/>
      </c>
      <c r="U985" s="2" t="str">
        <f>IF(Data!O985&gt;0,Data!O985-4,"")</f>
        <v/>
      </c>
      <c r="V985" s="2" t="str">
        <f>IF(Data!P985&gt;0,Data!P985-4,"")</f>
        <v/>
      </c>
      <c r="W985" s="2" t="str">
        <f>IF(Data!Q985&gt;0,Data!Q985-4,"")</f>
        <v/>
      </c>
      <c r="X985" s="2" t="str">
        <f>IF(Data!R985&gt;0,Data!R985-4,"")</f>
        <v/>
      </c>
      <c r="Y985" s="59"/>
      <c r="Z985" s="7" t="str">
        <f t="shared" si="317"/>
        <v/>
      </c>
      <c r="AA985" s="7" t="str">
        <f t="shared" si="330"/>
        <v/>
      </c>
      <c r="AB985" s="4" t="str">
        <f t="shared" si="318"/>
        <v/>
      </c>
      <c r="AC985" s="59"/>
      <c r="AD985" s="4" t="str">
        <f>IF(MAX(COUNTIF(Data!K985:R985,1),COUNTIF(Data!K985:R985,2),COUNTIF(Data!K985:R985,3),COUNTIF(Data!K985:R985,4),COUNTIF(Data!K985:R985,5),COUNTIF(Data!K985:R985,6),COUNTIF(Data!K985:R985,7))&gt;0,MAX(COUNTIF(Data!K985:R985,1),COUNTIF(Data!K985:R985,2),COUNTIF(Data!K985:R985,3),COUNTIF(Data!K985:R985,4),COUNTIF(Data!K985:R985,5),COUNTIF(Data!K985:R985,6),COUNTIF(Data!K985:R985,7)),"")</f>
        <v/>
      </c>
      <c r="AE985" s="4" t="str">
        <f>IF(COUNTIF(Data!K985:R985,4)=8,"Remove","")</f>
        <v/>
      </c>
      <c r="AG985" s="2" t="str">
        <f>IF(Data!T985&gt;0,Data!T985-4,"")</f>
        <v/>
      </c>
      <c r="AH985" s="2" t="str">
        <f>IF(Data!U985&gt;0,Data!U985-4,"")</f>
        <v/>
      </c>
      <c r="AI985" s="2" t="str">
        <f>IF(Data!V985&gt;0,Data!V985-4,"")</f>
        <v/>
      </c>
      <c r="AJ985" s="2" t="str">
        <f>IF(Data!W985&gt;0,Data!W985-4,"")</f>
        <v/>
      </c>
      <c r="AK985" s="2" t="str">
        <f>IF(Data!X985&gt;0,Data!X985-4,"")</f>
        <v/>
      </c>
      <c r="AL985" s="2" t="str">
        <f>IF(Data!Y985&gt;0,Data!Y985-4,"")</f>
        <v/>
      </c>
      <c r="AM985" s="2" t="str">
        <f>IF(Data!Z985&gt;0,Data!Z985-4,"")</f>
        <v/>
      </c>
      <c r="AN985" s="2" t="str">
        <f>IF(Data!AA985&gt;0,Data!AA985-4,"")</f>
        <v/>
      </c>
      <c r="AP985" s="7" t="str">
        <f t="shared" si="319"/>
        <v/>
      </c>
      <c r="AQ985" s="7" t="str">
        <f t="shared" si="331"/>
        <v/>
      </c>
      <c r="AR985" s="4" t="str">
        <f t="shared" si="320"/>
        <v/>
      </c>
      <c r="AT985" s="4" t="str">
        <f>IF(MAX(COUNTIF(Data!T985:AA985,1),COUNTIF(Data!T985:AA985,2),COUNTIF(Data!T985:AA985,3),COUNTIF(Data!T985:AA985,4),COUNTIF(Data!T985:AA985,5),COUNTIF(Data!T985:AA985,6),COUNTIF(Data!T985:AA985,7))&gt;0,MAX(COUNTIF(Data!T985:AA985,1),COUNTIF(Data!T985:AA985,2),COUNTIF(Data!T985:AA985,3),COUNTIF(Data!T985:AA985,4),COUNTIF(Data!T985:AA985,5),COUNTIF(Data!T985:AA985,6),COUNTIF(Data!T985:AA985,7)),"")</f>
        <v/>
      </c>
      <c r="AU985" s="4" t="str">
        <f>IF(COUNTIF(Data!T985:AA985,4)=8,"Remove","")</f>
        <v/>
      </c>
      <c r="AW985" s="2" t="str">
        <f>IF(Data!AC985&gt;0,Data!AC985-4,"")</f>
        <v/>
      </c>
      <c r="AX985" s="2" t="str">
        <f>IF(Data!AD985&gt;0,Data!AD985-4,"")</f>
        <v/>
      </c>
      <c r="AY985" s="2" t="str">
        <f>IF(Data!AE985&gt;0,Data!AE985-4,"")</f>
        <v/>
      </c>
      <c r="AZ985" s="2" t="str">
        <f>IF(Data!AF985&gt;0,Data!AF985-4,"")</f>
        <v/>
      </c>
      <c r="BA985" s="2" t="str">
        <f>IF(Data!AG985&gt;0,Data!AG985-4,"")</f>
        <v/>
      </c>
      <c r="BB985" s="2" t="str">
        <f>IF(Data!AH985&gt;0,Data!AH985-4,"")</f>
        <v/>
      </c>
      <c r="BC985" s="2" t="str">
        <f>IF(Data!AI985&gt;0,Data!AI985-4,"")</f>
        <v/>
      </c>
      <c r="BD985" s="2" t="str">
        <f>IF(Data!AJ985&gt;0,Data!AJ985-4,"")</f>
        <v/>
      </c>
      <c r="BF985" s="7" t="str">
        <f t="shared" si="321"/>
        <v/>
      </c>
      <c r="BG985" s="7" t="str">
        <f t="shared" si="332"/>
        <v/>
      </c>
      <c r="BH985" s="4" t="str">
        <f t="shared" si="322"/>
        <v/>
      </c>
      <c r="BJ985" s="4" t="str">
        <f>IF(MAX(COUNTIF(Data!AC985:AJ985,1),COUNTIF(Data!AC985:AJ985,2),COUNTIF(Data!AC985:AJ985,3),COUNTIF(Data!AC985:AJ985,4),COUNTIF(Data!AC985:AJ985,5),COUNTIF(Data!AC985:AJ985,6),COUNTIF(Data!AC985:AJ985,7))&gt;0,MAX(COUNTIF(Data!AC985:AJ985,1),COUNTIF(Data!AC985:AJ985,2),COUNTIF(Data!AC985:AJ985,3),COUNTIF(Data!AC985:AJ985,4),COUNTIF(Data!AC985:AJ985,5),COUNTIF(Data!AC985:AJ985,6),COUNTIF(Data!AC985:AJ985,7)),"")</f>
        <v/>
      </c>
      <c r="BK985" s="4" t="str">
        <f>IF(COUNTIF(Data!AC985:AJ985,4)=8,"Remove","")</f>
        <v/>
      </c>
      <c r="BM985" s="2" t="str">
        <f>IF(Data!AL985&gt;0,Data!AL985-4,"")</f>
        <v/>
      </c>
      <c r="BN985" s="2" t="str">
        <f>IF(Data!AM985&gt;0,Data!AM985-4,"")</f>
        <v/>
      </c>
      <c r="BO985" s="2" t="str">
        <f>IF(Data!AN985&gt;0,Data!AN985-4,"")</f>
        <v/>
      </c>
      <c r="BP985" s="2" t="str">
        <f>IF(Data!AO985&gt;0,Data!AO985-4,"")</f>
        <v/>
      </c>
      <c r="BQ985" s="2" t="str">
        <f>IF(Data!AP985&gt;0,Data!AP985-4,"")</f>
        <v/>
      </c>
      <c r="BR985" s="2" t="str">
        <f>IF(Data!AQ985&gt;0,Data!AQ985-4,"")</f>
        <v/>
      </c>
      <c r="BS985" s="2" t="str">
        <f>IF(Data!AR985&gt;0,Data!AR985-4,"")</f>
        <v/>
      </c>
      <c r="BT985" s="2" t="str">
        <f>IF(Data!AS985&gt;0,Data!AS985-4,"")</f>
        <v/>
      </c>
      <c r="BV985" s="7" t="str">
        <f t="shared" si="323"/>
        <v/>
      </c>
      <c r="BW985" s="7" t="str">
        <f t="shared" si="333"/>
        <v/>
      </c>
      <c r="BX985" s="4" t="str">
        <f t="shared" si="324"/>
        <v/>
      </c>
      <c r="BZ985" s="4" t="str">
        <f>IF(MAX(COUNTIF(Data!AL985:AS985,1),COUNTIF(Data!AL985:AS985,2),COUNTIF(Data!AL985:AS985,3),COUNTIF(Data!AL985:AS985,4),COUNTIF(Data!AL985:AS985,5),COUNTIF(Data!AL985:AS985,6),COUNTIF(Data!AL985:AS985,7))&gt;0,MAX(COUNTIF(Data!AL985:AS985,1),COUNTIF(Data!AL985:AS985,2),COUNTIF(Data!AL985:AS985,3),COUNTIF(Data!AL985:AS985,4),COUNTIF(Data!AL985:AS985,5),COUNTIF(Data!AL985:AS985,6),COUNTIF(Data!AL985:AS985,7)),"")</f>
        <v/>
      </c>
      <c r="CA985" s="4" t="str">
        <f>IF(COUNTIF(Data!AL985:AS985,4)=8,"Remove","")</f>
        <v/>
      </c>
      <c r="CC985" s="2" t="str">
        <f>IF(Data!AU985&gt;0,Data!AU985-4,"")</f>
        <v/>
      </c>
      <c r="CD985" s="2" t="str">
        <f>IF(Data!AV985&gt;0,Data!AV985-4,"")</f>
        <v/>
      </c>
      <c r="CE985" s="2" t="str">
        <f>IF(Data!AW985&gt;0,Data!AW985-4,"")</f>
        <v/>
      </c>
      <c r="CF985" s="2" t="str">
        <f>IF(Data!AX985&gt;0,Data!AX985-4,"")</f>
        <v/>
      </c>
      <c r="CG985" s="2" t="str">
        <f>IF(Data!AY985&gt;0,Data!AY985-4,"")</f>
        <v/>
      </c>
      <c r="CH985" s="2" t="str">
        <f>IF(Data!AZ985&gt;0,Data!AZ985-4,"")</f>
        <v/>
      </c>
      <c r="CI985" s="2" t="str">
        <f>IF(Data!BA985&gt;0,Data!BA985-4,"")</f>
        <v/>
      </c>
      <c r="CJ985" s="2" t="str">
        <f>IF(Data!BB985&gt;0,Data!BB985-4,"")</f>
        <v/>
      </c>
      <c r="CL985" s="7" t="str">
        <f t="shared" si="325"/>
        <v/>
      </c>
      <c r="CM985" s="7" t="str">
        <f t="shared" si="334"/>
        <v/>
      </c>
      <c r="CN985" s="4" t="str">
        <f t="shared" si="326"/>
        <v/>
      </c>
      <c r="CP985" s="4" t="str">
        <f>IF(MAX(COUNTIF(Data!AU985:BB985,1),COUNTIF(Data!AU985:BB985,2),COUNTIF(Data!AU985:BB985,3),COUNTIF(Data!AU985:BB985,4),COUNTIF(Data!AU985:BB985,5),COUNTIF(Data!AU985:BB985,6),COUNTIF(Data!AU985:BB985,7))&gt;0,MAX(COUNTIF(Data!AU985:BB985,1),COUNTIF(Data!AU985:BB985,2),COUNTIF(Data!AU985:BB985,3),COUNTIF(Data!AU985:BB985,4),COUNTIF(Data!AU985:BB985,5),COUNTIF(Data!AU985:BB985,6),COUNTIF(Data!AU985:BB985,7)),"")</f>
        <v/>
      </c>
      <c r="CQ985" s="4" t="str">
        <f>IF(COUNTIF(Data!AU985:BB985,4)=8,"Remove","")</f>
        <v/>
      </c>
      <c r="CS985" s="2" t="str">
        <f>IF(Data!BD985&gt;0,Data!BD985-4,"")</f>
        <v/>
      </c>
      <c r="CT985" s="2" t="str">
        <f>IF(Data!BE985&gt;0,Data!BE985-4,"")</f>
        <v/>
      </c>
      <c r="CU985" s="2" t="str">
        <f>IF(Data!BF985&gt;0,Data!BF985-4,"")</f>
        <v/>
      </c>
      <c r="CV985" s="2" t="str">
        <f>IF(Data!BG985&gt;0,Data!BG985-4,"")</f>
        <v/>
      </c>
      <c r="CW985" s="2" t="str">
        <f>IF(Data!BH985&gt;0,Data!BH985-4,"")</f>
        <v/>
      </c>
      <c r="CX985" s="2" t="str">
        <f>IF(Data!BI985&gt;0,Data!BI985-4,"")</f>
        <v/>
      </c>
      <c r="CY985" s="2" t="str">
        <f>IF(Data!BJ985&gt;0,Data!BJ985-4,"")</f>
        <v/>
      </c>
      <c r="CZ985" s="2" t="str">
        <f>IF(Data!BK985&gt;0,Data!BK985-4,"")</f>
        <v/>
      </c>
      <c r="DB985" s="7" t="str">
        <f t="shared" si="327"/>
        <v/>
      </c>
      <c r="DC985" s="7" t="str">
        <f t="shared" si="335"/>
        <v/>
      </c>
      <c r="DD985" s="4" t="str">
        <f t="shared" si="328"/>
        <v/>
      </c>
      <c r="DF985" s="4" t="str">
        <f>IF(MAX(COUNTIF(Data!BD985:BK985,1),COUNTIF(Data!BD985:BK985,2),COUNTIF(Data!BD985:BK985,3),COUNTIF(Data!BD985:BK985,4),COUNTIF(Data!BD985:BK985,5),COUNTIF(Data!BD985:BK985,6),COUNTIF(Data!BD985:BK985,7))&gt;0,MAX(COUNTIF(Data!BD985:BK985,1),COUNTIF(Data!BD985:BK985,2),COUNTIF(Data!BD985:BK985,3),COUNTIF(Data!BD985:BK985,4),COUNTIF(Data!BD985:BK985,5),COUNTIF(Data!BD985:BK985,6),COUNTIF(Data!BD985:BK985,7)),"")</f>
        <v/>
      </c>
      <c r="DG985" s="4" t="str">
        <f>IF(COUNTIF(Data!BD985:BK985,4)=8,"Remove","")</f>
        <v/>
      </c>
    </row>
    <row r="986" spans="1:111" x14ac:dyDescent="0.25">
      <c r="A986" s="2" t="str">
        <f>IF(Data!B986&gt;0,Data!B986-4,"")</f>
        <v/>
      </c>
      <c r="B986" s="2" t="str">
        <f>IF(Data!C986&gt;0,Data!C986-4,"")</f>
        <v/>
      </c>
      <c r="C986" s="2" t="str">
        <f>IF(Data!D986&gt;0,Data!D986-4,"")</f>
        <v/>
      </c>
      <c r="D986" s="2" t="str">
        <f>IF(Data!E986&gt;0,Data!E986-4,"")</f>
        <v/>
      </c>
      <c r="E986" s="2" t="str">
        <f>IF(Data!F986&gt;0,Data!F986-4,"")</f>
        <v/>
      </c>
      <c r="F986" s="2" t="str">
        <f>IF(Data!G986&gt;0,Data!G986-4,"")</f>
        <v/>
      </c>
      <c r="G986" s="2" t="str">
        <f>IF(Data!H986&gt;0,Data!H986-4,"")</f>
        <v/>
      </c>
      <c r="H986" s="2" t="str">
        <f>IF(Data!I986&gt;0,Data!I986-4,"")</f>
        <v/>
      </c>
      <c r="J986" s="7" t="str">
        <f t="shared" si="315"/>
        <v/>
      </c>
      <c r="K986" s="7" t="str">
        <f t="shared" si="329"/>
        <v/>
      </c>
      <c r="L986" s="4" t="str">
        <f t="shared" si="316"/>
        <v/>
      </c>
      <c r="N986" s="4" t="str">
        <f>IF(MAX(COUNTIF(Data!B986:I986,1),COUNTIF(Data!B986:I986,2),COUNTIF(Data!B986:I986,3),COUNTIF(Data!B986:I986,4),COUNTIF(Data!B986:I986,5),COUNTIF(Data!B986:I986,6),COUNTIF(Data!B986:I986,7))&gt;0,MAX(COUNTIF(Data!B986:I986,1),COUNTIF(Data!B986:I986,2),COUNTIF(Data!B986:I986,3),COUNTIF(Data!B986:I986,4),COUNTIF(Data!B986:I986,5),COUNTIF(Data!B986:I986,6),COUNTIF(Data!B986:I986,7)),"")</f>
        <v/>
      </c>
      <c r="O986" s="4" t="str">
        <f>IF(COUNTIF(Data!B986:I986,4)=8,"Remove","")</f>
        <v/>
      </c>
      <c r="Q986" s="2" t="str">
        <f>IF(Data!K986&gt;0,Data!K986-4,"")</f>
        <v/>
      </c>
      <c r="R986" s="2" t="str">
        <f>IF(Data!L986&gt;0,Data!L986-4,"")</f>
        <v/>
      </c>
      <c r="S986" s="2" t="str">
        <f>IF(Data!M986&gt;0,Data!M986-4,"")</f>
        <v/>
      </c>
      <c r="T986" s="2" t="str">
        <f>IF(Data!N986&gt;0,Data!N986-4,"")</f>
        <v/>
      </c>
      <c r="U986" s="2" t="str">
        <f>IF(Data!O986&gt;0,Data!O986-4,"")</f>
        <v/>
      </c>
      <c r="V986" s="2" t="str">
        <f>IF(Data!P986&gt;0,Data!P986-4,"")</f>
        <v/>
      </c>
      <c r="W986" s="2" t="str">
        <f>IF(Data!Q986&gt;0,Data!Q986-4,"")</f>
        <v/>
      </c>
      <c r="X986" s="2" t="str">
        <f>IF(Data!R986&gt;0,Data!R986-4,"")</f>
        <v/>
      </c>
      <c r="Y986" s="59"/>
      <c r="Z986" s="7" t="str">
        <f t="shared" si="317"/>
        <v/>
      </c>
      <c r="AA986" s="7" t="str">
        <f t="shared" si="330"/>
        <v/>
      </c>
      <c r="AB986" s="4" t="str">
        <f t="shared" si="318"/>
        <v/>
      </c>
      <c r="AC986" s="59"/>
      <c r="AD986" s="4" t="str">
        <f>IF(MAX(COUNTIF(Data!K986:R986,1),COUNTIF(Data!K986:R986,2),COUNTIF(Data!K986:R986,3),COUNTIF(Data!K986:R986,4),COUNTIF(Data!K986:R986,5),COUNTIF(Data!K986:R986,6),COUNTIF(Data!K986:R986,7))&gt;0,MAX(COUNTIF(Data!K986:R986,1),COUNTIF(Data!K986:R986,2),COUNTIF(Data!K986:R986,3),COUNTIF(Data!K986:R986,4),COUNTIF(Data!K986:R986,5),COUNTIF(Data!K986:R986,6),COUNTIF(Data!K986:R986,7)),"")</f>
        <v/>
      </c>
      <c r="AE986" s="4" t="str">
        <f>IF(COUNTIF(Data!K986:R986,4)=8,"Remove","")</f>
        <v/>
      </c>
      <c r="AG986" s="2" t="str">
        <f>IF(Data!T986&gt;0,Data!T986-4,"")</f>
        <v/>
      </c>
      <c r="AH986" s="2" t="str">
        <f>IF(Data!U986&gt;0,Data!U986-4,"")</f>
        <v/>
      </c>
      <c r="AI986" s="2" t="str">
        <f>IF(Data!V986&gt;0,Data!V986-4,"")</f>
        <v/>
      </c>
      <c r="AJ986" s="2" t="str">
        <f>IF(Data!W986&gt;0,Data!W986-4,"")</f>
        <v/>
      </c>
      <c r="AK986" s="2" t="str">
        <f>IF(Data!X986&gt;0,Data!X986-4,"")</f>
        <v/>
      </c>
      <c r="AL986" s="2" t="str">
        <f>IF(Data!Y986&gt;0,Data!Y986-4,"")</f>
        <v/>
      </c>
      <c r="AM986" s="2" t="str">
        <f>IF(Data!Z986&gt;0,Data!Z986-4,"")</f>
        <v/>
      </c>
      <c r="AN986" s="2" t="str">
        <f>IF(Data!AA986&gt;0,Data!AA986-4,"")</f>
        <v/>
      </c>
      <c r="AP986" s="7" t="str">
        <f t="shared" si="319"/>
        <v/>
      </c>
      <c r="AQ986" s="7" t="str">
        <f t="shared" si="331"/>
        <v/>
      </c>
      <c r="AR986" s="4" t="str">
        <f t="shared" si="320"/>
        <v/>
      </c>
      <c r="AT986" s="4" t="str">
        <f>IF(MAX(COUNTIF(Data!T986:AA986,1),COUNTIF(Data!T986:AA986,2),COUNTIF(Data!T986:AA986,3),COUNTIF(Data!T986:AA986,4),COUNTIF(Data!T986:AA986,5),COUNTIF(Data!T986:AA986,6),COUNTIF(Data!T986:AA986,7))&gt;0,MAX(COUNTIF(Data!T986:AA986,1),COUNTIF(Data!T986:AA986,2),COUNTIF(Data!T986:AA986,3),COUNTIF(Data!T986:AA986,4),COUNTIF(Data!T986:AA986,5),COUNTIF(Data!T986:AA986,6),COUNTIF(Data!T986:AA986,7)),"")</f>
        <v/>
      </c>
      <c r="AU986" s="4" t="str">
        <f>IF(COUNTIF(Data!T986:AA986,4)=8,"Remove","")</f>
        <v/>
      </c>
      <c r="AW986" s="2" t="str">
        <f>IF(Data!AC986&gt;0,Data!AC986-4,"")</f>
        <v/>
      </c>
      <c r="AX986" s="2" t="str">
        <f>IF(Data!AD986&gt;0,Data!AD986-4,"")</f>
        <v/>
      </c>
      <c r="AY986" s="2" t="str">
        <f>IF(Data!AE986&gt;0,Data!AE986-4,"")</f>
        <v/>
      </c>
      <c r="AZ986" s="2" t="str">
        <f>IF(Data!AF986&gt;0,Data!AF986-4,"")</f>
        <v/>
      </c>
      <c r="BA986" s="2" t="str">
        <f>IF(Data!AG986&gt;0,Data!AG986-4,"")</f>
        <v/>
      </c>
      <c r="BB986" s="2" t="str">
        <f>IF(Data!AH986&gt;0,Data!AH986-4,"")</f>
        <v/>
      </c>
      <c r="BC986" s="2" t="str">
        <f>IF(Data!AI986&gt;0,Data!AI986-4,"")</f>
        <v/>
      </c>
      <c r="BD986" s="2" t="str">
        <f>IF(Data!AJ986&gt;0,Data!AJ986-4,"")</f>
        <v/>
      </c>
      <c r="BF986" s="7" t="str">
        <f t="shared" si="321"/>
        <v/>
      </c>
      <c r="BG986" s="7" t="str">
        <f t="shared" si="332"/>
        <v/>
      </c>
      <c r="BH986" s="4" t="str">
        <f t="shared" si="322"/>
        <v/>
      </c>
      <c r="BJ986" s="4" t="str">
        <f>IF(MAX(COUNTIF(Data!AC986:AJ986,1),COUNTIF(Data!AC986:AJ986,2),COUNTIF(Data!AC986:AJ986,3),COUNTIF(Data!AC986:AJ986,4),COUNTIF(Data!AC986:AJ986,5),COUNTIF(Data!AC986:AJ986,6),COUNTIF(Data!AC986:AJ986,7))&gt;0,MAX(COUNTIF(Data!AC986:AJ986,1),COUNTIF(Data!AC986:AJ986,2),COUNTIF(Data!AC986:AJ986,3),COUNTIF(Data!AC986:AJ986,4),COUNTIF(Data!AC986:AJ986,5),COUNTIF(Data!AC986:AJ986,6),COUNTIF(Data!AC986:AJ986,7)),"")</f>
        <v/>
      </c>
      <c r="BK986" s="4" t="str">
        <f>IF(COUNTIF(Data!AC986:AJ986,4)=8,"Remove","")</f>
        <v/>
      </c>
      <c r="BM986" s="2" t="str">
        <f>IF(Data!AL986&gt;0,Data!AL986-4,"")</f>
        <v/>
      </c>
      <c r="BN986" s="2" t="str">
        <f>IF(Data!AM986&gt;0,Data!AM986-4,"")</f>
        <v/>
      </c>
      <c r="BO986" s="2" t="str">
        <f>IF(Data!AN986&gt;0,Data!AN986-4,"")</f>
        <v/>
      </c>
      <c r="BP986" s="2" t="str">
        <f>IF(Data!AO986&gt;0,Data!AO986-4,"")</f>
        <v/>
      </c>
      <c r="BQ986" s="2" t="str">
        <f>IF(Data!AP986&gt;0,Data!AP986-4,"")</f>
        <v/>
      </c>
      <c r="BR986" s="2" t="str">
        <f>IF(Data!AQ986&gt;0,Data!AQ986-4,"")</f>
        <v/>
      </c>
      <c r="BS986" s="2" t="str">
        <f>IF(Data!AR986&gt;0,Data!AR986-4,"")</f>
        <v/>
      </c>
      <c r="BT986" s="2" t="str">
        <f>IF(Data!AS986&gt;0,Data!AS986-4,"")</f>
        <v/>
      </c>
      <c r="BV986" s="7" t="str">
        <f t="shared" si="323"/>
        <v/>
      </c>
      <c r="BW986" s="7" t="str">
        <f t="shared" si="333"/>
        <v/>
      </c>
      <c r="BX986" s="4" t="str">
        <f t="shared" si="324"/>
        <v/>
      </c>
      <c r="BZ986" s="4" t="str">
        <f>IF(MAX(COUNTIF(Data!AL986:AS986,1),COUNTIF(Data!AL986:AS986,2),COUNTIF(Data!AL986:AS986,3),COUNTIF(Data!AL986:AS986,4),COUNTIF(Data!AL986:AS986,5),COUNTIF(Data!AL986:AS986,6),COUNTIF(Data!AL986:AS986,7))&gt;0,MAX(COUNTIF(Data!AL986:AS986,1),COUNTIF(Data!AL986:AS986,2),COUNTIF(Data!AL986:AS986,3),COUNTIF(Data!AL986:AS986,4),COUNTIF(Data!AL986:AS986,5),COUNTIF(Data!AL986:AS986,6),COUNTIF(Data!AL986:AS986,7)),"")</f>
        <v/>
      </c>
      <c r="CA986" s="4" t="str">
        <f>IF(COUNTIF(Data!AL986:AS986,4)=8,"Remove","")</f>
        <v/>
      </c>
      <c r="CC986" s="2" t="str">
        <f>IF(Data!AU986&gt;0,Data!AU986-4,"")</f>
        <v/>
      </c>
      <c r="CD986" s="2" t="str">
        <f>IF(Data!AV986&gt;0,Data!AV986-4,"")</f>
        <v/>
      </c>
      <c r="CE986" s="2" t="str">
        <f>IF(Data!AW986&gt;0,Data!AW986-4,"")</f>
        <v/>
      </c>
      <c r="CF986" s="2" t="str">
        <f>IF(Data!AX986&gt;0,Data!AX986-4,"")</f>
        <v/>
      </c>
      <c r="CG986" s="2" t="str">
        <f>IF(Data!AY986&gt;0,Data!AY986-4,"")</f>
        <v/>
      </c>
      <c r="CH986" s="2" t="str">
        <f>IF(Data!AZ986&gt;0,Data!AZ986-4,"")</f>
        <v/>
      </c>
      <c r="CI986" s="2" t="str">
        <f>IF(Data!BA986&gt;0,Data!BA986-4,"")</f>
        <v/>
      </c>
      <c r="CJ986" s="2" t="str">
        <f>IF(Data!BB986&gt;0,Data!BB986-4,"")</f>
        <v/>
      </c>
      <c r="CL986" s="7" t="str">
        <f t="shared" si="325"/>
        <v/>
      </c>
      <c r="CM986" s="7" t="str">
        <f t="shared" si="334"/>
        <v/>
      </c>
      <c r="CN986" s="4" t="str">
        <f t="shared" si="326"/>
        <v/>
      </c>
      <c r="CP986" s="4" t="str">
        <f>IF(MAX(COUNTIF(Data!AU986:BB986,1),COUNTIF(Data!AU986:BB986,2),COUNTIF(Data!AU986:BB986,3),COUNTIF(Data!AU986:BB986,4),COUNTIF(Data!AU986:BB986,5),COUNTIF(Data!AU986:BB986,6),COUNTIF(Data!AU986:BB986,7))&gt;0,MAX(COUNTIF(Data!AU986:BB986,1),COUNTIF(Data!AU986:BB986,2),COUNTIF(Data!AU986:BB986,3),COUNTIF(Data!AU986:BB986,4),COUNTIF(Data!AU986:BB986,5),COUNTIF(Data!AU986:BB986,6),COUNTIF(Data!AU986:BB986,7)),"")</f>
        <v/>
      </c>
      <c r="CQ986" s="4" t="str">
        <f>IF(COUNTIF(Data!AU986:BB986,4)=8,"Remove","")</f>
        <v/>
      </c>
      <c r="CS986" s="2" t="str">
        <f>IF(Data!BD986&gt;0,Data!BD986-4,"")</f>
        <v/>
      </c>
      <c r="CT986" s="2" t="str">
        <f>IF(Data!BE986&gt;0,Data!BE986-4,"")</f>
        <v/>
      </c>
      <c r="CU986" s="2" t="str">
        <f>IF(Data!BF986&gt;0,Data!BF986-4,"")</f>
        <v/>
      </c>
      <c r="CV986" s="2" t="str">
        <f>IF(Data!BG986&gt;0,Data!BG986-4,"")</f>
        <v/>
      </c>
      <c r="CW986" s="2" t="str">
        <f>IF(Data!BH986&gt;0,Data!BH986-4,"")</f>
        <v/>
      </c>
      <c r="CX986" s="2" t="str">
        <f>IF(Data!BI986&gt;0,Data!BI986-4,"")</f>
        <v/>
      </c>
      <c r="CY986" s="2" t="str">
        <f>IF(Data!BJ986&gt;0,Data!BJ986-4,"")</f>
        <v/>
      </c>
      <c r="CZ986" s="2" t="str">
        <f>IF(Data!BK986&gt;0,Data!BK986-4,"")</f>
        <v/>
      </c>
      <c r="DB986" s="7" t="str">
        <f t="shared" si="327"/>
        <v/>
      </c>
      <c r="DC986" s="7" t="str">
        <f t="shared" si="335"/>
        <v/>
      </c>
      <c r="DD986" s="4" t="str">
        <f t="shared" si="328"/>
        <v/>
      </c>
      <c r="DF986" s="4" t="str">
        <f>IF(MAX(COUNTIF(Data!BD986:BK986,1),COUNTIF(Data!BD986:BK986,2),COUNTIF(Data!BD986:BK986,3),COUNTIF(Data!BD986:BK986,4),COUNTIF(Data!BD986:BK986,5),COUNTIF(Data!BD986:BK986,6),COUNTIF(Data!BD986:BK986,7))&gt;0,MAX(COUNTIF(Data!BD986:BK986,1),COUNTIF(Data!BD986:BK986,2),COUNTIF(Data!BD986:BK986,3),COUNTIF(Data!BD986:BK986,4),COUNTIF(Data!BD986:BK986,5),COUNTIF(Data!BD986:BK986,6),COUNTIF(Data!BD986:BK986,7)),"")</f>
        <v/>
      </c>
      <c r="DG986" s="4" t="str">
        <f>IF(COUNTIF(Data!BD986:BK986,4)=8,"Remove","")</f>
        <v/>
      </c>
    </row>
    <row r="987" spans="1:111" x14ac:dyDescent="0.25">
      <c r="A987" s="2" t="str">
        <f>IF(Data!B987&gt;0,Data!B987-4,"")</f>
        <v/>
      </c>
      <c r="B987" s="2" t="str">
        <f>IF(Data!C987&gt;0,Data!C987-4,"")</f>
        <v/>
      </c>
      <c r="C987" s="2" t="str">
        <f>IF(Data!D987&gt;0,Data!D987-4,"")</f>
        <v/>
      </c>
      <c r="D987" s="2" t="str">
        <f>IF(Data!E987&gt;0,Data!E987-4,"")</f>
        <v/>
      </c>
      <c r="E987" s="2" t="str">
        <f>IF(Data!F987&gt;0,Data!F987-4,"")</f>
        <v/>
      </c>
      <c r="F987" s="2" t="str">
        <f>IF(Data!G987&gt;0,Data!G987-4,"")</f>
        <v/>
      </c>
      <c r="G987" s="2" t="str">
        <f>IF(Data!H987&gt;0,Data!H987-4,"")</f>
        <v/>
      </c>
      <c r="H987" s="2" t="str">
        <f>IF(Data!I987&gt;0,Data!I987-4,"")</f>
        <v/>
      </c>
      <c r="J987" s="7" t="str">
        <f t="shared" si="315"/>
        <v/>
      </c>
      <c r="K987" s="7" t="str">
        <f t="shared" si="329"/>
        <v/>
      </c>
      <c r="L987" s="4" t="str">
        <f t="shared" si="316"/>
        <v/>
      </c>
      <c r="N987" s="4" t="str">
        <f>IF(MAX(COUNTIF(Data!B987:I987,1),COUNTIF(Data!B987:I987,2),COUNTIF(Data!B987:I987,3),COUNTIF(Data!B987:I987,4),COUNTIF(Data!B987:I987,5),COUNTIF(Data!B987:I987,6),COUNTIF(Data!B987:I987,7))&gt;0,MAX(COUNTIF(Data!B987:I987,1),COUNTIF(Data!B987:I987,2),COUNTIF(Data!B987:I987,3),COUNTIF(Data!B987:I987,4),COUNTIF(Data!B987:I987,5),COUNTIF(Data!B987:I987,6),COUNTIF(Data!B987:I987,7)),"")</f>
        <v/>
      </c>
      <c r="O987" s="4" t="str">
        <f>IF(COUNTIF(Data!B987:I987,4)=8,"Remove","")</f>
        <v/>
      </c>
      <c r="Q987" s="2" t="str">
        <f>IF(Data!K987&gt;0,Data!K987-4,"")</f>
        <v/>
      </c>
      <c r="R987" s="2" t="str">
        <f>IF(Data!L987&gt;0,Data!L987-4,"")</f>
        <v/>
      </c>
      <c r="S987" s="2" t="str">
        <f>IF(Data!M987&gt;0,Data!M987-4,"")</f>
        <v/>
      </c>
      <c r="T987" s="2" t="str">
        <f>IF(Data!N987&gt;0,Data!N987-4,"")</f>
        <v/>
      </c>
      <c r="U987" s="2" t="str">
        <f>IF(Data!O987&gt;0,Data!O987-4,"")</f>
        <v/>
      </c>
      <c r="V987" s="2" t="str">
        <f>IF(Data!P987&gt;0,Data!P987-4,"")</f>
        <v/>
      </c>
      <c r="W987" s="2" t="str">
        <f>IF(Data!Q987&gt;0,Data!Q987-4,"")</f>
        <v/>
      </c>
      <c r="X987" s="2" t="str">
        <f>IF(Data!R987&gt;0,Data!R987-4,"")</f>
        <v/>
      </c>
      <c r="Y987" s="59"/>
      <c r="Z987" s="7" t="str">
        <f t="shared" si="317"/>
        <v/>
      </c>
      <c r="AA987" s="7" t="str">
        <f t="shared" si="330"/>
        <v/>
      </c>
      <c r="AB987" s="4" t="str">
        <f t="shared" si="318"/>
        <v/>
      </c>
      <c r="AC987" s="59"/>
      <c r="AD987" s="4" t="str">
        <f>IF(MAX(COUNTIF(Data!K987:R987,1),COUNTIF(Data!K987:R987,2),COUNTIF(Data!K987:R987,3),COUNTIF(Data!K987:R987,4),COUNTIF(Data!K987:R987,5),COUNTIF(Data!K987:R987,6),COUNTIF(Data!K987:R987,7))&gt;0,MAX(COUNTIF(Data!K987:R987,1),COUNTIF(Data!K987:R987,2),COUNTIF(Data!K987:R987,3),COUNTIF(Data!K987:R987,4),COUNTIF(Data!K987:R987,5),COUNTIF(Data!K987:R987,6),COUNTIF(Data!K987:R987,7)),"")</f>
        <v/>
      </c>
      <c r="AE987" s="4" t="str">
        <f>IF(COUNTIF(Data!K987:R987,4)=8,"Remove","")</f>
        <v/>
      </c>
      <c r="AG987" s="2" t="str">
        <f>IF(Data!T987&gt;0,Data!T987-4,"")</f>
        <v/>
      </c>
      <c r="AH987" s="2" t="str">
        <f>IF(Data!U987&gt;0,Data!U987-4,"")</f>
        <v/>
      </c>
      <c r="AI987" s="2" t="str">
        <f>IF(Data!V987&gt;0,Data!V987-4,"")</f>
        <v/>
      </c>
      <c r="AJ987" s="2" t="str">
        <f>IF(Data!W987&gt;0,Data!W987-4,"")</f>
        <v/>
      </c>
      <c r="AK987" s="2" t="str">
        <f>IF(Data!X987&gt;0,Data!X987-4,"")</f>
        <v/>
      </c>
      <c r="AL987" s="2" t="str">
        <f>IF(Data!Y987&gt;0,Data!Y987-4,"")</f>
        <v/>
      </c>
      <c r="AM987" s="2" t="str">
        <f>IF(Data!Z987&gt;0,Data!Z987-4,"")</f>
        <v/>
      </c>
      <c r="AN987" s="2" t="str">
        <f>IF(Data!AA987&gt;0,Data!AA987-4,"")</f>
        <v/>
      </c>
      <c r="AP987" s="7" t="str">
        <f t="shared" si="319"/>
        <v/>
      </c>
      <c r="AQ987" s="7" t="str">
        <f t="shared" si="331"/>
        <v/>
      </c>
      <c r="AR987" s="4" t="str">
        <f t="shared" si="320"/>
        <v/>
      </c>
      <c r="AT987" s="4" t="str">
        <f>IF(MAX(COUNTIF(Data!T987:AA987,1),COUNTIF(Data!T987:AA987,2),COUNTIF(Data!T987:AA987,3),COUNTIF(Data!T987:AA987,4),COUNTIF(Data!T987:AA987,5),COUNTIF(Data!T987:AA987,6),COUNTIF(Data!T987:AA987,7))&gt;0,MAX(COUNTIF(Data!T987:AA987,1),COUNTIF(Data!T987:AA987,2),COUNTIF(Data!T987:AA987,3),COUNTIF(Data!T987:AA987,4),COUNTIF(Data!T987:AA987,5),COUNTIF(Data!T987:AA987,6),COUNTIF(Data!T987:AA987,7)),"")</f>
        <v/>
      </c>
      <c r="AU987" s="4" t="str">
        <f>IF(COUNTIF(Data!T987:AA987,4)=8,"Remove","")</f>
        <v/>
      </c>
      <c r="AW987" s="2" t="str">
        <f>IF(Data!AC987&gt;0,Data!AC987-4,"")</f>
        <v/>
      </c>
      <c r="AX987" s="2" t="str">
        <f>IF(Data!AD987&gt;0,Data!AD987-4,"")</f>
        <v/>
      </c>
      <c r="AY987" s="2" t="str">
        <f>IF(Data!AE987&gt;0,Data!AE987-4,"")</f>
        <v/>
      </c>
      <c r="AZ987" s="2" t="str">
        <f>IF(Data!AF987&gt;0,Data!AF987-4,"")</f>
        <v/>
      </c>
      <c r="BA987" s="2" t="str">
        <f>IF(Data!AG987&gt;0,Data!AG987-4,"")</f>
        <v/>
      </c>
      <c r="BB987" s="2" t="str">
        <f>IF(Data!AH987&gt;0,Data!AH987-4,"")</f>
        <v/>
      </c>
      <c r="BC987" s="2" t="str">
        <f>IF(Data!AI987&gt;0,Data!AI987-4,"")</f>
        <v/>
      </c>
      <c r="BD987" s="2" t="str">
        <f>IF(Data!AJ987&gt;0,Data!AJ987-4,"")</f>
        <v/>
      </c>
      <c r="BF987" s="7" t="str">
        <f t="shared" si="321"/>
        <v/>
      </c>
      <c r="BG987" s="7" t="str">
        <f t="shared" si="332"/>
        <v/>
      </c>
      <c r="BH987" s="4" t="str">
        <f t="shared" si="322"/>
        <v/>
      </c>
      <c r="BJ987" s="4" t="str">
        <f>IF(MAX(COUNTIF(Data!AC987:AJ987,1),COUNTIF(Data!AC987:AJ987,2),COUNTIF(Data!AC987:AJ987,3),COUNTIF(Data!AC987:AJ987,4),COUNTIF(Data!AC987:AJ987,5),COUNTIF(Data!AC987:AJ987,6),COUNTIF(Data!AC987:AJ987,7))&gt;0,MAX(COUNTIF(Data!AC987:AJ987,1),COUNTIF(Data!AC987:AJ987,2),COUNTIF(Data!AC987:AJ987,3),COUNTIF(Data!AC987:AJ987,4),COUNTIF(Data!AC987:AJ987,5),COUNTIF(Data!AC987:AJ987,6),COUNTIF(Data!AC987:AJ987,7)),"")</f>
        <v/>
      </c>
      <c r="BK987" s="4" t="str">
        <f>IF(COUNTIF(Data!AC987:AJ987,4)=8,"Remove","")</f>
        <v/>
      </c>
      <c r="BM987" s="2" t="str">
        <f>IF(Data!AL987&gt;0,Data!AL987-4,"")</f>
        <v/>
      </c>
      <c r="BN987" s="2" t="str">
        <f>IF(Data!AM987&gt;0,Data!AM987-4,"")</f>
        <v/>
      </c>
      <c r="BO987" s="2" t="str">
        <f>IF(Data!AN987&gt;0,Data!AN987-4,"")</f>
        <v/>
      </c>
      <c r="BP987" s="2" t="str">
        <f>IF(Data!AO987&gt;0,Data!AO987-4,"")</f>
        <v/>
      </c>
      <c r="BQ987" s="2" t="str">
        <f>IF(Data!AP987&gt;0,Data!AP987-4,"")</f>
        <v/>
      </c>
      <c r="BR987" s="2" t="str">
        <f>IF(Data!AQ987&gt;0,Data!AQ987-4,"")</f>
        <v/>
      </c>
      <c r="BS987" s="2" t="str">
        <f>IF(Data!AR987&gt;0,Data!AR987-4,"")</f>
        <v/>
      </c>
      <c r="BT987" s="2" t="str">
        <f>IF(Data!AS987&gt;0,Data!AS987-4,"")</f>
        <v/>
      </c>
      <c r="BV987" s="7" t="str">
        <f t="shared" si="323"/>
        <v/>
      </c>
      <c r="BW987" s="7" t="str">
        <f t="shared" si="333"/>
        <v/>
      </c>
      <c r="BX987" s="4" t="str">
        <f t="shared" si="324"/>
        <v/>
      </c>
      <c r="BZ987" s="4" t="str">
        <f>IF(MAX(COUNTIF(Data!AL987:AS987,1),COUNTIF(Data!AL987:AS987,2),COUNTIF(Data!AL987:AS987,3),COUNTIF(Data!AL987:AS987,4),COUNTIF(Data!AL987:AS987,5),COUNTIF(Data!AL987:AS987,6),COUNTIF(Data!AL987:AS987,7))&gt;0,MAX(COUNTIF(Data!AL987:AS987,1),COUNTIF(Data!AL987:AS987,2),COUNTIF(Data!AL987:AS987,3),COUNTIF(Data!AL987:AS987,4),COUNTIF(Data!AL987:AS987,5),COUNTIF(Data!AL987:AS987,6),COUNTIF(Data!AL987:AS987,7)),"")</f>
        <v/>
      </c>
      <c r="CA987" s="4" t="str">
        <f>IF(COUNTIF(Data!AL987:AS987,4)=8,"Remove","")</f>
        <v/>
      </c>
      <c r="CC987" s="2" t="str">
        <f>IF(Data!AU987&gt;0,Data!AU987-4,"")</f>
        <v/>
      </c>
      <c r="CD987" s="2" t="str">
        <f>IF(Data!AV987&gt;0,Data!AV987-4,"")</f>
        <v/>
      </c>
      <c r="CE987" s="2" t="str">
        <f>IF(Data!AW987&gt;0,Data!AW987-4,"")</f>
        <v/>
      </c>
      <c r="CF987" s="2" t="str">
        <f>IF(Data!AX987&gt;0,Data!AX987-4,"")</f>
        <v/>
      </c>
      <c r="CG987" s="2" t="str">
        <f>IF(Data!AY987&gt;0,Data!AY987-4,"")</f>
        <v/>
      </c>
      <c r="CH987" s="2" t="str">
        <f>IF(Data!AZ987&gt;0,Data!AZ987-4,"")</f>
        <v/>
      </c>
      <c r="CI987" s="2" t="str">
        <f>IF(Data!BA987&gt;0,Data!BA987-4,"")</f>
        <v/>
      </c>
      <c r="CJ987" s="2" t="str">
        <f>IF(Data!BB987&gt;0,Data!BB987-4,"")</f>
        <v/>
      </c>
      <c r="CL987" s="7" t="str">
        <f t="shared" si="325"/>
        <v/>
      </c>
      <c r="CM987" s="7" t="str">
        <f t="shared" si="334"/>
        <v/>
      </c>
      <c r="CN987" s="4" t="str">
        <f t="shared" si="326"/>
        <v/>
      </c>
      <c r="CP987" s="4" t="str">
        <f>IF(MAX(COUNTIF(Data!AU987:BB987,1),COUNTIF(Data!AU987:BB987,2),COUNTIF(Data!AU987:BB987,3),COUNTIF(Data!AU987:BB987,4),COUNTIF(Data!AU987:BB987,5),COUNTIF(Data!AU987:BB987,6),COUNTIF(Data!AU987:BB987,7))&gt;0,MAX(COUNTIF(Data!AU987:BB987,1),COUNTIF(Data!AU987:BB987,2),COUNTIF(Data!AU987:BB987,3),COUNTIF(Data!AU987:BB987,4),COUNTIF(Data!AU987:BB987,5),COUNTIF(Data!AU987:BB987,6),COUNTIF(Data!AU987:BB987,7)),"")</f>
        <v/>
      </c>
      <c r="CQ987" s="4" t="str">
        <f>IF(COUNTIF(Data!AU987:BB987,4)=8,"Remove","")</f>
        <v/>
      </c>
      <c r="CS987" s="2" t="str">
        <f>IF(Data!BD987&gt;0,Data!BD987-4,"")</f>
        <v/>
      </c>
      <c r="CT987" s="2" t="str">
        <f>IF(Data!BE987&gt;0,Data!BE987-4,"")</f>
        <v/>
      </c>
      <c r="CU987" s="2" t="str">
        <f>IF(Data!BF987&gt;0,Data!BF987-4,"")</f>
        <v/>
      </c>
      <c r="CV987" s="2" t="str">
        <f>IF(Data!BG987&gt;0,Data!BG987-4,"")</f>
        <v/>
      </c>
      <c r="CW987" s="2" t="str">
        <f>IF(Data!BH987&gt;0,Data!BH987-4,"")</f>
        <v/>
      </c>
      <c r="CX987" s="2" t="str">
        <f>IF(Data!BI987&gt;0,Data!BI987-4,"")</f>
        <v/>
      </c>
      <c r="CY987" s="2" t="str">
        <f>IF(Data!BJ987&gt;0,Data!BJ987-4,"")</f>
        <v/>
      </c>
      <c r="CZ987" s="2" t="str">
        <f>IF(Data!BK987&gt;0,Data!BK987-4,"")</f>
        <v/>
      </c>
      <c r="DB987" s="7" t="str">
        <f t="shared" si="327"/>
        <v/>
      </c>
      <c r="DC987" s="7" t="str">
        <f t="shared" si="335"/>
        <v/>
      </c>
      <c r="DD987" s="4" t="str">
        <f t="shared" si="328"/>
        <v/>
      </c>
      <c r="DF987" s="4" t="str">
        <f>IF(MAX(COUNTIF(Data!BD987:BK987,1),COUNTIF(Data!BD987:BK987,2),COUNTIF(Data!BD987:BK987,3),COUNTIF(Data!BD987:BK987,4),COUNTIF(Data!BD987:BK987,5),COUNTIF(Data!BD987:BK987,6),COUNTIF(Data!BD987:BK987,7))&gt;0,MAX(COUNTIF(Data!BD987:BK987,1),COUNTIF(Data!BD987:BK987,2),COUNTIF(Data!BD987:BK987,3),COUNTIF(Data!BD987:BK987,4),COUNTIF(Data!BD987:BK987,5),COUNTIF(Data!BD987:BK987,6),COUNTIF(Data!BD987:BK987,7)),"")</f>
        <v/>
      </c>
      <c r="DG987" s="4" t="str">
        <f>IF(COUNTIF(Data!BD987:BK987,4)=8,"Remove","")</f>
        <v/>
      </c>
    </row>
    <row r="988" spans="1:111" x14ac:dyDescent="0.25">
      <c r="A988" s="2" t="str">
        <f>IF(Data!B988&gt;0,Data!B988-4,"")</f>
        <v/>
      </c>
      <c r="B988" s="2" t="str">
        <f>IF(Data!C988&gt;0,Data!C988-4,"")</f>
        <v/>
      </c>
      <c r="C988" s="2" t="str">
        <f>IF(Data!D988&gt;0,Data!D988-4,"")</f>
        <v/>
      </c>
      <c r="D988" s="2" t="str">
        <f>IF(Data!E988&gt;0,Data!E988-4,"")</f>
        <v/>
      </c>
      <c r="E988" s="2" t="str">
        <f>IF(Data!F988&gt;0,Data!F988-4,"")</f>
        <v/>
      </c>
      <c r="F988" s="2" t="str">
        <f>IF(Data!G988&gt;0,Data!G988-4,"")</f>
        <v/>
      </c>
      <c r="G988" s="2" t="str">
        <f>IF(Data!H988&gt;0,Data!H988-4,"")</f>
        <v/>
      </c>
      <c r="H988" s="2" t="str">
        <f>IF(Data!I988&gt;0,Data!I988-4,"")</f>
        <v/>
      </c>
      <c r="J988" s="7" t="str">
        <f t="shared" si="315"/>
        <v/>
      </c>
      <c r="K988" s="7" t="str">
        <f t="shared" si="329"/>
        <v/>
      </c>
      <c r="L988" s="4" t="str">
        <f t="shared" si="316"/>
        <v/>
      </c>
      <c r="N988" s="4" t="str">
        <f>IF(MAX(COUNTIF(Data!B988:I988,1),COUNTIF(Data!B988:I988,2),COUNTIF(Data!B988:I988,3),COUNTIF(Data!B988:I988,4),COUNTIF(Data!B988:I988,5),COUNTIF(Data!B988:I988,6),COUNTIF(Data!B988:I988,7))&gt;0,MAX(COUNTIF(Data!B988:I988,1),COUNTIF(Data!B988:I988,2),COUNTIF(Data!B988:I988,3),COUNTIF(Data!B988:I988,4),COUNTIF(Data!B988:I988,5),COUNTIF(Data!B988:I988,6),COUNTIF(Data!B988:I988,7)),"")</f>
        <v/>
      </c>
      <c r="O988" s="4" t="str">
        <f>IF(COUNTIF(Data!B988:I988,4)=8,"Remove","")</f>
        <v/>
      </c>
      <c r="Q988" s="2" t="str">
        <f>IF(Data!K988&gt;0,Data!K988-4,"")</f>
        <v/>
      </c>
      <c r="R988" s="2" t="str">
        <f>IF(Data!L988&gt;0,Data!L988-4,"")</f>
        <v/>
      </c>
      <c r="S988" s="2" t="str">
        <f>IF(Data!M988&gt;0,Data!M988-4,"")</f>
        <v/>
      </c>
      <c r="T988" s="2" t="str">
        <f>IF(Data!N988&gt;0,Data!N988-4,"")</f>
        <v/>
      </c>
      <c r="U988" s="2" t="str">
        <f>IF(Data!O988&gt;0,Data!O988-4,"")</f>
        <v/>
      </c>
      <c r="V988" s="2" t="str">
        <f>IF(Data!P988&gt;0,Data!P988-4,"")</f>
        <v/>
      </c>
      <c r="W988" s="2" t="str">
        <f>IF(Data!Q988&gt;0,Data!Q988-4,"")</f>
        <v/>
      </c>
      <c r="X988" s="2" t="str">
        <f>IF(Data!R988&gt;0,Data!R988-4,"")</f>
        <v/>
      </c>
      <c r="Y988" s="59"/>
      <c r="Z988" s="7" t="str">
        <f t="shared" si="317"/>
        <v/>
      </c>
      <c r="AA988" s="7" t="str">
        <f t="shared" si="330"/>
        <v/>
      </c>
      <c r="AB988" s="4" t="str">
        <f t="shared" si="318"/>
        <v/>
      </c>
      <c r="AC988" s="59"/>
      <c r="AD988" s="4" t="str">
        <f>IF(MAX(COUNTIF(Data!K988:R988,1),COUNTIF(Data!K988:R988,2),COUNTIF(Data!K988:R988,3),COUNTIF(Data!K988:R988,4),COUNTIF(Data!K988:R988,5),COUNTIF(Data!K988:R988,6),COUNTIF(Data!K988:R988,7))&gt;0,MAX(COUNTIF(Data!K988:R988,1),COUNTIF(Data!K988:R988,2),COUNTIF(Data!K988:R988,3),COUNTIF(Data!K988:R988,4),COUNTIF(Data!K988:R988,5),COUNTIF(Data!K988:R988,6),COUNTIF(Data!K988:R988,7)),"")</f>
        <v/>
      </c>
      <c r="AE988" s="4" t="str">
        <f>IF(COUNTIF(Data!K988:R988,4)=8,"Remove","")</f>
        <v/>
      </c>
      <c r="AG988" s="2" t="str">
        <f>IF(Data!T988&gt;0,Data!T988-4,"")</f>
        <v/>
      </c>
      <c r="AH988" s="2" t="str">
        <f>IF(Data!U988&gt;0,Data!U988-4,"")</f>
        <v/>
      </c>
      <c r="AI988" s="2" t="str">
        <f>IF(Data!V988&gt;0,Data!V988-4,"")</f>
        <v/>
      </c>
      <c r="AJ988" s="2" t="str">
        <f>IF(Data!W988&gt;0,Data!W988-4,"")</f>
        <v/>
      </c>
      <c r="AK988" s="2" t="str">
        <f>IF(Data!X988&gt;0,Data!X988-4,"")</f>
        <v/>
      </c>
      <c r="AL988" s="2" t="str">
        <f>IF(Data!Y988&gt;0,Data!Y988-4,"")</f>
        <v/>
      </c>
      <c r="AM988" s="2" t="str">
        <f>IF(Data!Z988&gt;0,Data!Z988-4,"")</f>
        <v/>
      </c>
      <c r="AN988" s="2" t="str">
        <f>IF(Data!AA988&gt;0,Data!AA988-4,"")</f>
        <v/>
      </c>
      <c r="AP988" s="7" t="str">
        <f t="shared" si="319"/>
        <v/>
      </c>
      <c r="AQ988" s="7" t="str">
        <f t="shared" si="331"/>
        <v/>
      </c>
      <c r="AR988" s="4" t="str">
        <f t="shared" si="320"/>
        <v/>
      </c>
      <c r="AT988" s="4" t="str">
        <f>IF(MAX(COUNTIF(Data!T988:AA988,1),COUNTIF(Data!T988:AA988,2),COUNTIF(Data!T988:AA988,3),COUNTIF(Data!T988:AA988,4),COUNTIF(Data!T988:AA988,5),COUNTIF(Data!T988:AA988,6),COUNTIF(Data!T988:AA988,7))&gt;0,MAX(COUNTIF(Data!T988:AA988,1),COUNTIF(Data!T988:AA988,2),COUNTIF(Data!T988:AA988,3),COUNTIF(Data!T988:AA988,4),COUNTIF(Data!T988:AA988,5),COUNTIF(Data!T988:AA988,6),COUNTIF(Data!T988:AA988,7)),"")</f>
        <v/>
      </c>
      <c r="AU988" s="4" t="str">
        <f>IF(COUNTIF(Data!T988:AA988,4)=8,"Remove","")</f>
        <v/>
      </c>
      <c r="AW988" s="2" t="str">
        <f>IF(Data!AC988&gt;0,Data!AC988-4,"")</f>
        <v/>
      </c>
      <c r="AX988" s="2" t="str">
        <f>IF(Data!AD988&gt;0,Data!AD988-4,"")</f>
        <v/>
      </c>
      <c r="AY988" s="2" t="str">
        <f>IF(Data!AE988&gt;0,Data!AE988-4,"")</f>
        <v/>
      </c>
      <c r="AZ988" s="2" t="str">
        <f>IF(Data!AF988&gt;0,Data!AF988-4,"")</f>
        <v/>
      </c>
      <c r="BA988" s="2" t="str">
        <f>IF(Data!AG988&gt;0,Data!AG988-4,"")</f>
        <v/>
      </c>
      <c r="BB988" s="2" t="str">
        <f>IF(Data!AH988&gt;0,Data!AH988-4,"")</f>
        <v/>
      </c>
      <c r="BC988" s="2" t="str">
        <f>IF(Data!AI988&gt;0,Data!AI988-4,"")</f>
        <v/>
      </c>
      <c r="BD988" s="2" t="str">
        <f>IF(Data!AJ988&gt;0,Data!AJ988-4,"")</f>
        <v/>
      </c>
      <c r="BF988" s="7" t="str">
        <f t="shared" si="321"/>
        <v/>
      </c>
      <c r="BG988" s="7" t="str">
        <f t="shared" si="332"/>
        <v/>
      </c>
      <c r="BH988" s="4" t="str">
        <f t="shared" si="322"/>
        <v/>
      </c>
      <c r="BJ988" s="4" t="str">
        <f>IF(MAX(COUNTIF(Data!AC988:AJ988,1),COUNTIF(Data!AC988:AJ988,2),COUNTIF(Data!AC988:AJ988,3),COUNTIF(Data!AC988:AJ988,4),COUNTIF(Data!AC988:AJ988,5),COUNTIF(Data!AC988:AJ988,6),COUNTIF(Data!AC988:AJ988,7))&gt;0,MAX(COUNTIF(Data!AC988:AJ988,1),COUNTIF(Data!AC988:AJ988,2),COUNTIF(Data!AC988:AJ988,3),COUNTIF(Data!AC988:AJ988,4),COUNTIF(Data!AC988:AJ988,5),COUNTIF(Data!AC988:AJ988,6),COUNTIF(Data!AC988:AJ988,7)),"")</f>
        <v/>
      </c>
      <c r="BK988" s="4" t="str">
        <f>IF(COUNTIF(Data!AC988:AJ988,4)=8,"Remove","")</f>
        <v/>
      </c>
      <c r="BM988" s="2" t="str">
        <f>IF(Data!AL988&gt;0,Data!AL988-4,"")</f>
        <v/>
      </c>
      <c r="BN988" s="2" t="str">
        <f>IF(Data!AM988&gt;0,Data!AM988-4,"")</f>
        <v/>
      </c>
      <c r="BO988" s="2" t="str">
        <f>IF(Data!AN988&gt;0,Data!AN988-4,"")</f>
        <v/>
      </c>
      <c r="BP988" s="2" t="str">
        <f>IF(Data!AO988&gt;0,Data!AO988-4,"")</f>
        <v/>
      </c>
      <c r="BQ988" s="2" t="str">
        <f>IF(Data!AP988&gt;0,Data!AP988-4,"")</f>
        <v/>
      </c>
      <c r="BR988" s="2" t="str">
        <f>IF(Data!AQ988&gt;0,Data!AQ988-4,"")</f>
        <v/>
      </c>
      <c r="BS988" s="2" t="str">
        <f>IF(Data!AR988&gt;0,Data!AR988-4,"")</f>
        <v/>
      </c>
      <c r="BT988" s="2" t="str">
        <f>IF(Data!AS988&gt;0,Data!AS988-4,"")</f>
        <v/>
      </c>
      <c r="BV988" s="7" t="str">
        <f t="shared" si="323"/>
        <v/>
      </c>
      <c r="BW988" s="7" t="str">
        <f t="shared" si="333"/>
        <v/>
      </c>
      <c r="BX988" s="4" t="str">
        <f t="shared" si="324"/>
        <v/>
      </c>
      <c r="BZ988" s="4" t="str">
        <f>IF(MAX(COUNTIF(Data!AL988:AS988,1),COUNTIF(Data!AL988:AS988,2),COUNTIF(Data!AL988:AS988,3),COUNTIF(Data!AL988:AS988,4),COUNTIF(Data!AL988:AS988,5),COUNTIF(Data!AL988:AS988,6),COUNTIF(Data!AL988:AS988,7))&gt;0,MAX(COUNTIF(Data!AL988:AS988,1),COUNTIF(Data!AL988:AS988,2),COUNTIF(Data!AL988:AS988,3),COUNTIF(Data!AL988:AS988,4),COUNTIF(Data!AL988:AS988,5),COUNTIF(Data!AL988:AS988,6),COUNTIF(Data!AL988:AS988,7)),"")</f>
        <v/>
      </c>
      <c r="CA988" s="4" t="str">
        <f>IF(COUNTIF(Data!AL988:AS988,4)=8,"Remove","")</f>
        <v/>
      </c>
      <c r="CC988" s="2" t="str">
        <f>IF(Data!AU988&gt;0,Data!AU988-4,"")</f>
        <v/>
      </c>
      <c r="CD988" s="2" t="str">
        <f>IF(Data!AV988&gt;0,Data!AV988-4,"")</f>
        <v/>
      </c>
      <c r="CE988" s="2" t="str">
        <f>IF(Data!AW988&gt;0,Data!AW988-4,"")</f>
        <v/>
      </c>
      <c r="CF988" s="2" t="str">
        <f>IF(Data!AX988&gt;0,Data!AX988-4,"")</f>
        <v/>
      </c>
      <c r="CG988" s="2" t="str">
        <f>IF(Data!AY988&gt;0,Data!AY988-4,"")</f>
        <v/>
      </c>
      <c r="CH988" s="2" t="str">
        <f>IF(Data!AZ988&gt;0,Data!AZ988-4,"")</f>
        <v/>
      </c>
      <c r="CI988" s="2" t="str">
        <f>IF(Data!BA988&gt;0,Data!BA988-4,"")</f>
        <v/>
      </c>
      <c r="CJ988" s="2" t="str">
        <f>IF(Data!BB988&gt;0,Data!BB988-4,"")</f>
        <v/>
      </c>
      <c r="CL988" s="7" t="str">
        <f t="shared" si="325"/>
        <v/>
      </c>
      <c r="CM988" s="7" t="str">
        <f t="shared" si="334"/>
        <v/>
      </c>
      <c r="CN988" s="4" t="str">
        <f t="shared" si="326"/>
        <v/>
      </c>
      <c r="CP988" s="4" t="str">
        <f>IF(MAX(COUNTIF(Data!AU988:BB988,1),COUNTIF(Data!AU988:BB988,2),COUNTIF(Data!AU988:BB988,3),COUNTIF(Data!AU988:BB988,4),COUNTIF(Data!AU988:BB988,5),COUNTIF(Data!AU988:BB988,6),COUNTIF(Data!AU988:BB988,7))&gt;0,MAX(COUNTIF(Data!AU988:BB988,1),COUNTIF(Data!AU988:BB988,2),COUNTIF(Data!AU988:BB988,3),COUNTIF(Data!AU988:BB988,4),COUNTIF(Data!AU988:BB988,5),COUNTIF(Data!AU988:BB988,6),COUNTIF(Data!AU988:BB988,7)),"")</f>
        <v/>
      </c>
      <c r="CQ988" s="4" t="str">
        <f>IF(COUNTIF(Data!AU988:BB988,4)=8,"Remove","")</f>
        <v/>
      </c>
      <c r="CS988" s="2" t="str">
        <f>IF(Data!BD988&gt;0,Data!BD988-4,"")</f>
        <v/>
      </c>
      <c r="CT988" s="2" t="str">
        <f>IF(Data!BE988&gt;0,Data!BE988-4,"")</f>
        <v/>
      </c>
      <c r="CU988" s="2" t="str">
        <f>IF(Data!BF988&gt;0,Data!BF988-4,"")</f>
        <v/>
      </c>
      <c r="CV988" s="2" t="str">
        <f>IF(Data!BG988&gt;0,Data!BG988-4,"")</f>
        <v/>
      </c>
      <c r="CW988" s="2" t="str">
        <f>IF(Data!BH988&gt;0,Data!BH988-4,"")</f>
        <v/>
      </c>
      <c r="CX988" s="2" t="str">
        <f>IF(Data!BI988&gt;0,Data!BI988-4,"")</f>
        <v/>
      </c>
      <c r="CY988" s="2" t="str">
        <f>IF(Data!BJ988&gt;0,Data!BJ988-4,"")</f>
        <v/>
      </c>
      <c r="CZ988" s="2" t="str">
        <f>IF(Data!BK988&gt;0,Data!BK988-4,"")</f>
        <v/>
      </c>
      <c r="DB988" s="7" t="str">
        <f t="shared" si="327"/>
        <v/>
      </c>
      <c r="DC988" s="7" t="str">
        <f t="shared" si="335"/>
        <v/>
      </c>
      <c r="DD988" s="4" t="str">
        <f t="shared" si="328"/>
        <v/>
      </c>
      <c r="DF988" s="4" t="str">
        <f>IF(MAX(COUNTIF(Data!BD988:BK988,1),COUNTIF(Data!BD988:BK988,2),COUNTIF(Data!BD988:BK988,3),COUNTIF(Data!BD988:BK988,4),COUNTIF(Data!BD988:BK988,5),COUNTIF(Data!BD988:BK988,6),COUNTIF(Data!BD988:BK988,7))&gt;0,MAX(COUNTIF(Data!BD988:BK988,1),COUNTIF(Data!BD988:BK988,2),COUNTIF(Data!BD988:BK988,3),COUNTIF(Data!BD988:BK988,4),COUNTIF(Data!BD988:BK988,5),COUNTIF(Data!BD988:BK988,6),COUNTIF(Data!BD988:BK988,7)),"")</f>
        <v/>
      </c>
      <c r="DG988" s="4" t="str">
        <f>IF(COUNTIF(Data!BD988:BK988,4)=8,"Remove","")</f>
        <v/>
      </c>
    </row>
    <row r="989" spans="1:111" x14ac:dyDescent="0.25">
      <c r="A989" s="2" t="str">
        <f>IF(Data!B989&gt;0,Data!B989-4,"")</f>
        <v/>
      </c>
      <c r="B989" s="2" t="str">
        <f>IF(Data!C989&gt;0,Data!C989-4,"")</f>
        <v/>
      </c>
      <c r="C989" s="2" t="str">
        <f>IF(Data!D989&gt;0,Data!D989-4,"")</f>
        <v/>
      </c>
      <c r="D989" s="2" t="str">
        <f>IF(Data!E989&gt;0,Data!E989-4,"")</f>
        <v/>
      </c>
      <c r="E989" s="2" t="str">
        <f>IF(Data!F989&gt;0,Data!F989-4,"")</f>
        <v/>
      </c>
      <c r="F989" s="2" t="str">
        <f>IF(Data!G989&gt;0,Data!G989-4,"")</f>
        <v/>
      </c>
      <c r="G989" s="2" t="str">
        <f>IF(Data!H989&gt;0,Data!H989-4,"")</f>
        <v/>
      </c>
      <c r="H989" s="2" t="str">
        <f>IF(Data!I989&gt;0,Data!I989-4,"")</f>
        <v/>
      </c>
      <c r="J989" s="7" t="str">
        <f t="shared" si="315"/>
        <v/>
      </c>
      <c r="K989" s="7" t="str">
        <f t="shared" si="329"/>
        <v/>
      </c>
      <c r="L989" s="4" t="str">
        <f t="shared" si="316"/>
        <v/>
      </c>
      <c r="N989" s="4" t="str">
        <f>IF(MAX(COUNTIF(Data!B989:I989,1),COUNTIF(Data!B989:I989,2),COUNTIF(Data!B989:I989,3),COUNTIF(Data!B989:I989,4),COUNTIF(Data!B989:I989,5),COUNTIF(Data!B989:I989,6),COUNTIF(Data!B989:I989,7))&gt;0,MAX(COUNTIF(Data!B989:I989,1),COUNTIF(Data!B989:I989,2),COUNTIF(Data!B989:I989,3),COUNTIF(Data!B989:I989,4),COUNTIF(Data!B989:I989,5),COUNTIF(Data!B989:I989,6),COUNTIF(Data!B989:I989,7)),"")</f>
        <v/>
      </c>
      <c r="O989" s="4" t="str">
        <f>IF(COUNTIF(Data!B989:I989,4)=8,"Remove","")</f>
        <v/>
      </c>
      <c r="Q989" s="2" t="str">
        <f>IF(Data!K989&gt;0,Data!K989-4,"")</f>
        <v/>
      </c>
      <c r="R989" s="2" t="str">
        <f>IF(Data!L989&gt;0,Data!L989-4,"")</f>
        <v/>
      </c>
      <c r="S989" s="2" t="str">
        <f>IF(Data!M989&gt;0,Data!M989-4,"")</f>
        <v/>
      </c>
      <c r="T989" s="2" t="str">
        <f>IF(Data!N989&gt;0,Data!N989-4,"")</f>
        <v/>
      </c>
      <c r="U989" s="2" t="str">
        <f>IF(Data!O989&gt;0,Data!O989-4,"")</f>
        <v/>
      </c>
      <c r="V989" s="2" t="str">
        <f>IF(Data!P989&gt;0,Data!P989-4,"")</f>
        <v/>
      </c>
      <c r="W989" s="2" t="str">
        <f>IF(Data!Q989&gt;0,Data!Q989-4,"")</f>
        <v/>
      </c>
      <c r="X989" s="2" t="str">
        <f>IF(Data!R989&gt;0,Data!R989-4,"")</f>
        <v/>
      </c>
      <c r="Y989" s="59"/>
      <c r="Z989" s="7" t="str">
        <f t="shared" si="317"/>
        <v/>
      </c>
      <c r="AA989" s="7" t="str">
        <f t="shared" si="330"/>
        <v/>
      </c>
      <c r="AB989" s="4" t="str">
        <f t="shared" si="318"/>
        <v/>
      </c>
      <c r="AC989" s="59"/>
      <c r="AD989" s="4" t="str">
        <f>IF(MAX(COUNTIF(Data!K989:R989,1),COUNTIF(Data!K989:R989,2),COUNTIF(Data!K989:R989,3),COUNTIF(Data!K989:R989,4),COUNTIF(Data!K989:R989,5),COUNTIF(Data!K989:R989,6),COUNTIF(Data!K989:R989,7))&gt;0,MAX(COUNTIF(Data!K989:R989,1),COUNTIF(Data!K989:R989,2),COUNTIF(Data!K989:R989,3),COUNTIF(Data!K989:R989,4),COUNTIF(Data!K989:R989,5),COUNTIF(Data!K989:R989,6),COUNTIF(Data!K989:R989,7)),"")</f>
        <v/>
      </c>
      <c r="AE989" s="4" t="str">
        <f>IF(COUNTIF(Data!K989:R989,4)=8,"Remove","")</f>
        <v/>
      </c>
      <c r="AG989" s="2" t="str">
        <f>IF(Data!T989&gt;0,Data!T989-4,"")</f>
        <v/>
      </c>
      <c r="AH989" s="2" t="str">
        <f>IF(Data!U989&gt;0,Data!U989-4,"")</f>
        <v/>
      </c>
      <c r="AI989" s="2" t="str">
        <f>IF(Data!V989&gt;0,Data!V989-4,"")</f>
        <v/>
      </c>
      <c r="AJ989" s="2" t="str">
        <f>IF(Data!W989&gt;0,Data!W989-4,"")</f>
        <v/>
      </c>
      <c r="AK989" s="2" t="str">
        <f>IF(Data!X989&gt;0,Data!X989-4,"")</f>
        <v/>
      </c>
      <c r="AL989" s="2" t="str">
        <f>IF(Data!Y989&gt;0,Data!Y989-4,"")</f>
        <v/>
      </c>
      <c r="AM989" s="2" t="str">
        <f>IF(Data!Z989&gt;0,Data!Z989-4,"")</f>
        <v/>
      </c>
      <c r="AN989" s="2" t="str">
        <f>IF(Data!AA989&gt;0,Data!AA989-4,"")</f>
        <v/>
      </c>
      <c r="AP989" s="7" t="str">
        <f t="shared" si="319"/>
        <v/>
      </c>
      <c r="AQ989" s="7" t="str">
        <f t="shared" si="331"/>
        <v/>
      </c>
      <c r="AR989" s="4" t="str">
        <f t="shared" si="320"/>
        <v/>
      </c>
      <c r="AT989" s="4" t="str">
        <f>IF(MAX(COUNTIF(Data!T989:AA989,1),COUNTIF(Data!T989:AA989,2),COUNTIF(Data!T989:AA989,3),COUNTIF(Data!T989:AA989,4),COUNTIF(Data!T989:AA989,5),COUNTIF(Data!T989:AA989,6),COUNTIF(Data!T989:AA989,7))&gt;0,MAX(COUNTIF(Data!T989:AA989,1),COUNTIF(Data!T989:AA989,2),COUNTIF(Data!T989:AA989,3),COUNTIF(Data!T989:AA989,4),COUNTIF(Data!T989:AA989,5),COUNTIF(Data!T989:AA989,6),COUNTIF(Data!T989:AA989,7)),"")</f>
        <v/>
      </c>
      <c r="AU989" s="4" t="str">
        <f>IF(COUNTIF(Data!T989:AA989,4)=8,"Remove","")</f>
        <v/>
      </c>
      <c r="AW989" s="2" t="str">
        <f>IF(Data!AC989&gt;0,Data!AC989-4,"")</f>
        <v/>
      </c>
      <c r="AX989" s="2" t="str">
        <f>IF(Data!AD989&gt;0,Data!AD989-4,"")</f>
        <v/>
      </c>
      <c r="AY989" s="2" t="str">
        <f>IF(Data!AE989&gt;0,Data!AE989-4,"")</f>
        <v/>
      </c>
      <c r="AZ989" s="2" t="str">
        <f>IF(Data!AF989&gt;0,Data!AF989-4,"")</f>
        <v/>
      </c>
      <c r="BA989" s="2" t="str">
        <f>IF(Data!AG989&gt;0,Data!AG989-4,"")</f>
        <v/>
      </c>
      <c r="BB989" s="2" t="str">
        <f>IF(Data!AH989&gt;0,Data!AH989-4,"")</f>
        <v/>
      </c>
      <c r="BC989" s="2" t="str">
        <f>IF(Data!AI989&gt;0,Data!AI989-4,"")</f>
        <v/>
      </c>
      <c r="BD989" s="2" t="str">
        <f>IF(Data!AJ989&gt;0,Data!AJ989-4,"")</f>
        <v/>
      </c>
      <c r="BF989" s="7" t="str">
        <f t="shared" si="321"/>
        <v/>
      </c>
      <c r="BG989" s="7" t="str">
        <f t="shared" si="332"/>
        <v/>
      </c>
      <c r="BH989" s="4" t="str">
        <f t="shared" si="322"/>
        <v/>
      </c>
      <c r="BJ989" s="4" t="str">
        <f>IF(MAX(COUNTIF(Data!AC989:AJ989,1),COUNTIF(Data!AC989:AJ989,2),COUNTIF(Data!AC989:AJ989,3),COUNTIF(Data!AC989:AJ989,4),COUNTIF(Data!AC989:AJ989,5),COUNTIF(Data!AC989:AJ989,6),COUNTIF(Data!AC989:AJ989,7))&gt;0,MAX(COUNTIF(Data!AC989:AJ989,1),COUNTIF(Data!AC989:AJ989,2),COUNTIF(Data!AC989:AJ989,3),COUNTIF(Data!AC989:AJ989,4),COUNTIF(Data!AC989:AJ989,5),COUNTIF(Data!AC989:AJ989,6),COUNTIF(Data!AC989:AJ989,7)),"")</f>
        <v/>
      </c>
      <c r="BK989" s="4" t="str">
        <f>IF(COUNTIF(Data!AC989:AJ989,4)=8,"Remove","")</f>
        <v/>
      </c>
      <c r="BM989" s="2" t="str">
        <f>IF(Data!AL989&gt;0,Data!AL989-4,"")</f>
        <v/>
      </c>
      <c r="BN989" s="2" t="str">
        <f>IF(Data!AM989&gt;0,Data!AM989-4,"")</f>
        <v/>
      </c>
      <c r="BO989" s="2" t="str">
        <f>IF(Data!AN989&gt;0,Data!AN989-4,"")</f>
        <v/>
      </c>
      <c r="BP989" s="2" t="str">
        <f>IF(Data!AO989&gt;0,Data!AO989-4,"")</f>
        <v/>
      </c>
      <c r="BQ989" s="2" t="str">
        <f>IF(Data!AP989&gt;0,Data!AP989-4,"")</f>
        <v/>
      </c>
      <c r="BR989" s="2" t="str">
        <f>IF(Data!AQ989&gt;0,Data!AQ989-4,"")</f>
        <v/>
      </c>
      <c r="BS989" s="2" t="str">
        <f>IF(Data!AR989&gt;0,Data!AR989-4,"")</f>
        <v/>
      </c>
      <c r="BT989" s="2" t="str">
        <f>IF(Data!AS989&gt;0,Data!AS989-4,"")</f>
        <v/>
      </c>
      <c r="BV989" s="7" t="str">
        <f t="shared" si="323"/>
        <v/>
      </c>
      <c r="BW989" s="7" t="str">
        <f t="shared" si="333"/>
        <v/>
      </c>
      <c r="BX989" s="4" t="str">
        <f t="shared" si="324"/>
        <v/>
      </c>
      <c r="BZ989" s="4" t="str">
        <f>IF(MAX(COUNTIF(Data!AL989:AS989,1),COUNTIF(Data!AL989:AS989,2),COUNTIF(Data!AL989:AS989,3),COUNTIF(Data!AL989:AS989,4),COUNTIF(Data!AL989:AS989,5),COUNTIF(Data!AL989:AS989,6),COUNTIF(Data!AL989:AS989,7))&gt;0,MAX(COUNTIF(Data!AL989:AS989,1),COUNTIF(Data!AL989:AS989,2),COUNTIF(Data!AL989:AS989,3),COUNTIF(Data!AL989:AS989,4),COUNTIF(Data!AL989:AS989,5),COUNTIF(Data!AL989:AS989,6),COUNTIF(Data!AL989:AS989,7)),"")</f>
        <v/>
      </c>
      <c r="CA989" s="4" t="str">
        <f>IF(COUNTIF(Data!AL989:AS989,4)=8,"Remove","")</f>
        <v/>
      </c>
      <c r="CC989" s="2" t="str">
        <f>IF(Data!AU989&gt;0,Data!AU989-4,"")</f>
        <v/>
      </c>
      <c r="CD989" s="2" t="str">
        <f>IF(Data!AV989&gt;0,Data!AV989-4,"")</f>
        <v/>
      </c>
      <c r="CE989" s="2" t="str">
        <f>IF(Data!AW989&gt;0,Data!AW989-4,"")</f>
        <v/>
      </c>
      <c r="CF989" s="2" t="str">
        <f>IF(Data!AX989&gt;0,Data!AX989-4,"")</f>
        <v/>
      </c>
      <c r="CG989" s="2" t="str">
        <f>IF(Data!AY989&gt;0,Data!AY989-4,"")</f>
        <v/>
      </c>
      <c r="CH989" s="2" t="str">
        <f>IF(Data!AZ989&gt;0,Data!AZ989-4,"")</f>
        <v/>
      </c>
      <c r="CI989" s="2" t="str">
        <f>IF(Data!BA989&gt;0,Data!BA989-4,"")</f>
        <v/>
      </c>
      <c r="CJ989" s="2" t="str">
        <f>IF(Data!BB989&gt;0,Data!BB989-4,"")</f>
        <v/>
      </c>
      <c r="CL989" s="7" t="str">
        <f t="shared" si="325"/>
        <v/>
      </c>
      <c r="CM989" s="7" t="str">
        <f t="shared" si="334"/>
        <v/>
      </c>
      <c r="CN989" s="4" t="str">
        <f t="shared" si="326"/>
        <v/>
      </c>
      <c r="CP989" s="4" t="str">
        <f>IF(MAX(COUNTIF(Data!AU989:BB989,1),COUNTIF(Data!AU989:BB989,2),COUNTIF(Data!AU989:BB989,3),COUNTIF(Data!AU989:BB989,4),COUNTIF(Data!AU989:BB989,5),COUNTIF(Data!AU989:BB989,6),COUNTIF(Data!AU989:BB989,7))&gt;0,MAX(COUNTIF(Data!AU989:BB989,1),COUNTIF(Data!AU989:BB989,2),COUNTIF(Data!AU989:BB989,3),COUNTIF(Data!AU989:BB989,4),COUNTIF(Data!AU989:BB989,5),COUNTIF(Data!AU989:BB989,6),COUNTIF(Data!AU989:BB989,7)),"")</f>
        <v/>
      </c>
      <c r="CQ989" s="4" t="str">
        <f>IF(COUNTIF(Data!AU989:BB989,4)=8,"Remove","")</f>
        <v/>
      </c>
      <c r="CS989" s="2" t="str">
        <f>IF(Data!BD989&gt;0,Data!BD989-4,"")</f>
        <v/>
      </c>
      <c r="CT989" s="2" t="str">
        <f>IF(Data!BE989&gt;0,Data!BE989-4,"")</f>
        <v/>
      </c>
      <c r="CU989" s="2" t="str">
        <f>IF(Data!BF989&gt;0,Data!BF989-4,"")</f>
        <v/>
      </c>
      <c r="CV989" s="2" t="str">
        <f>IF(Data!BG989&gt;0,Data!BG989-4,"")</f>
        <v/>
      </c>
      <c r="CW989" s="2" t="str">
        <f>IF(Data!BH989&gt;0,Data!BH989-4,"")</f>
        <v/>
      </c>
      <c r="CX989" s="2" t="str">
        <f>IF(Data!BI989&gt;0,Data!BI989-4,"")</f>
        <v/>
      </c>
      <c r="CY989" s="2" t="str">
        <f>IF(Data!BJ989&gt;0,Data!BJ989-4,"")</f>
        <v/>
      </c>
      <c r="CZ989" s="2" t="str">
        <f>IF(Data!BK989&gt;0,Data!BK989-4,"")</f>
        <v/>
      </c>
      <c r="DB989" s="7" t="str">
        <f t="shared" si="327"/>
        <v/>
      </c>
      <c r="DC989" s="7" t="str">
        <f t="shared" si="335"/>
        <v/>
      </c>
      <c r="DD989" s="4" t="str">
        <f t="shared" si="328"/>
        <v/>
      </c>
      <c r="DF989" s="4" t="str">
        <f>IF(MAX(COUNTIF(Data!BD989:BK989,1),COUNTIF(Data!BD989:BK989,2),COUNTIF(Data!BD989:BK989,3),COUNTIF(Data!BD989:BK989,4),COUNTIF(Data!BD989:BK989,5),COUNTIF(Data!BD989:BK989,6),COUNTIF(Data!BD989:BK989,7))&gt;0,MAX(COUNTIF(Data!BD989:BK989,1),COUNTIF(Data!BD989:BK989,2),COUNTIF(Data!BD989:BK989,3),COUNTIF(Data!BD989:BK989,4),COUNTIF(Data!BD989:BK989,5),COUNTIF(Data!BD989:BK989,6),COUNTIF(Data!BD989:BK989,7)),"")</f>
        <v/>
      </c>
      <c r="DG989" s="4" t="str">
        <f>IF(COUNTIF(Data!BD989:BK989,4)=8,"Remove","")</f>
        <v/>
      </c>
    </row>
    <row r="990" spans="1:111" x14ac:dyDescent="0.25">
      <c r="A990" s="2" t="str">
        <f>IF(Data!B990&gt;0,Data!B990-4,"")</f>
        <v/>
      </c>
      <c r="B990" s="2" t="str">
        <f>IF(Data!C990&gt;0,Data!C990-4,"")</f>
        <v/>
      </c>
      <c r="C990" s="2" t="str">
        <f>IF(Data!D990&gt;0,Data!D990-4,"")</f>
        <v/>
      </c>
      <c r="D990" s="2" t="str">
        <f>IF(Data!E990&gt;0,Data!E990-4,"")</f>
        <v/>
      </c>
      <c r="E990" s="2" t="str">
        <f>IF(Data!F990&gt;0,Data!F990-4,"")</f>
        <v/>
      </c>
      <c r="F990" s="2" t="str">
        <f>IF(Data!G990&gt;0,Data!G990-4,"")</f>
        <v/>
      </c>
      <c r="G990" s="2" t="str">
        <f>IF(Data!H990&gt;0,Data!H990-4,"")</f>
        <v/>
      </c>
      <c r="H990" s="2" t="str">
        <f>IF(Data!I990&gt;0,Data!I990-4,"")</f>
        <v/>
      </c>
      <c r="J990" s="7" t="str">
        <f t="shared" si="315"/>
        <v/>
      </c>
      <c r="K990" s="7" t="str">
        <f t="shared" si="329"/>
        <v/>
      </c>
      <c r="L990" s="4" t="str">
        <f t="shared" si="316"/>
        <v/>
      </c>
      <c r="N990" s="4" t="str">
        <f>IF(MAX(COUNTIF(Data!B990:I990,1),COUNTIF(Data!B990:I990,2),COUNTIF(Data!B990:I990,3),COUNTIF(Data!B990:I990,4),COUNTIF(Data!B990:I990,5),COUNTIF(Data!B990:I990,6),COUNTIF(Data!B990:I990,7))&gt;0,MAX(COUNTIF(Data!B990:I990,1),COUNTIF(Data!B990:I990,2),COUNTIF(Data!B990:I990,3),COUNTIF(Data!B990:I990,4),COUNTIF(Data!B990:I990,5),COUNTIF(Data!B990:I990,6),COUNTIF(Data!B990:I990,7)),"")</f>
        <v/>
      </c>
      <c r="O990" s="4" t="str">
        <f>IF(COUNTIF(Data!B990:I990,4)=8,"Remove","")</f>
        <v/>
      </c>
      <c r="Q990" s="2" t="str">
        <f>IF(Data!K990&gt;0,Data!K990-4,"")</f>
        <v/>
      </c>
      <c r="R990" s="2" t="str">
        <f>IF(Data!L990&gt;0,Data!L990-4,"")</f>
        <v/>
      </c>
      <c r="S990" s="2" t="str">
        <f>IF(Data!M990&gt;0,Data!M990-4,"")</f>
        <v/>
      </c>
      <c r="T990" s="2" t="str">
        <f>IF(Data!N990&gt;0,Data!N990-4,"")</f>
        <v/>
      </c>
      <c r="U990" s="2" t="str">
        <f>IF(Data!O990&gt;0,Data!O990-4,"")</f>
        <v/>
      </c>
      <c r="V990" s="2" t="str">
        <f>IF(Data!P990&gt;0,Data!P990-4,"")</f>
        <v/>
      </c>
      <c r="W990" s="2" t="str">
        <f>IF(Data!Q990&gt;0,Data!Q990-4,"")</f>
        <v/>
      </c>
      <c r="X990" s="2" t="str">
        <f>IF(Data!R990&gt;0,Data!R990-4,"")</f>
        <v/>
      </c>
      <c r="Y990" s="59"/>
      <c r="Z990" s="7" t="str">
        <f t="shared" si="317"/>
        <v/>
      </c>
      <c r="AA990" s="7" t="str">
        <f t="shared" si="330"/>
        <v/>
      </c>
      <c r="AB990" s="4" t="str">
        <f t="shared" si="318"/>
        <v/>
      </c>
      <c r="AC990" s="59"/>
      <c r="AD990" s="4" t="str">
        <f>IF(MAX(COUNTIF(Data!K990:R990,1),COUNTIF(Data!K990:R990,2),COUNTIF(Data!K990:R990,3),COUNTIF(Data!K990:R990,4),COUNTIF(Data!K990:R990,5),COUNTIF(Data!K990:R990,6),COUNTIF(Data!K990:R990,7))&gt;0,MAX(COUNTIF(Data!K990:R990,1),COUNTIF(Data!K990:R990,2),COUNTIF(Data!K990:R990,3),COUNTIF(Data!K990:R990,4),COUNTIF(Data!K990:R990,5),COUNTIF(Data!K990:R990,6),COUNTIF(Data!K990:R990,7)),"")</f>
        <v/>
      </c>
      <c r="AE990" s="4" t="str">
        <f>IF(COUNTIF(Data!K990:R990,4)=8,"Remove","")</f>
        <v/>
      </c>
      <c r="AG990" s="2" t="str">
        <f>IF(Data!T990&gt;0,Data!T990-4,"")</f>
        <v/>
      </c>
      <c r="AH990" s="2" t="str">
        <f>IF(Data!U990&gt;0,Data!U990-4,"")</f>
        <v/>
      </c>
      <c r="AI990" s="2" t="str">
        <f>IF(Data!V990&gt;0,Data!V990-4,"")</f>
        <v/>
      </c>
      <c r="AJ990" s="2" t="str">
        <f>IF(Data!W990&gt;0,Data!W990-4,"")</f>
        <v/>
      </c>
      <c r="AK990" s="2" t="str">
        <f>IF(Data!X990&gt;0,Data!X990-4,"")</f>
        <v/>
      </c>
      <c r="AL990" s="2" t="str">
        <f>IF(Data!Y990&gt;0,Data!Y990-4,"")</f>
        <v/>
      </c>
      <c r="AM990" s="2" t="str">
        <f>IF(Data!Z990&gt;0,Data!Z990-4,"")</f>
        <v/>
      </c>
      <c r="AN990" s="2" t="str">
        <f>IF(Data!AA990&gt;0,Data!AA990-4,"")</f>
        <v/>
      </c>
      <c r="AP990" s="7" t="str">
        <f t="shared" si="319"/>
        <v/>
      </c>
      <c r="AQ990" s="7" t="str">
        <f t="shared" si="331"/>
        <v/>
      </c>
      <c r="AR990" s="4" t="str">
        <f t="shared" si="320"/>
        <v/>
      </c>
      <c r="AT990" s="4" t="str">
        <f>IF(MAX(COUNTIF(Data!T990:AA990,1),COUNTIF(Data!T990:AA990,2),COUNTIF(Data!T990:AA990,3),COUNTIF(Data!T990:AA990,4),COUNTIF(Data!T990:AA990,5),COUNTIF(Data!T990:AA990,6),COUNTIF(Data!T990:AA990,7))&gt;0,MAX(COUNTIF(Data!T990:AA990,1),COUNTIF(Data!T990:AA990,2),COUNTIF(Data!T990:AA990,3),COUNTIF(Data!T990:AA990,4),COUNTIF(Data!T990:AA990,5),COUNTIF(Data!T990:AA990,6),COUNTIF(Data!T990:AA990,7)),"")</f>
        <v/>
      </c>
      <c r="AU990" s="4" t="str">
        <f>IF(COUNTIF(Data!T990:AA990,4)=8,"Remove","")</f>
        <v/>
      </c>
      <c r="AW990" s="2" t="str">
        <f>IF(Data!AC990&gt;0,Data!AC990-4,"")</f>
        <v/>
      </c>
      <c r="AX990" s="2" t="str">
        <f>IF(Data!AD990&gt;0,Data!AD990-4,"")</f>
        <v/>
      </c>
      <c r="AY990" s="2" t="str">
        <f>IF(Data!AE990&gt;0,Data!AE990-4,"")</f>
        <v/>
      </c>
      <c r="AZ990" s="2" t="str">
        <f>IF(Data!AF990&gt;0,Data!AF990-4,"")</f>
        <v/>
      </c>
      <c r="BA990" s="2" t="str">
        <f>IF(Data!AG990&gt;0,Data!AG990-4,"")</f>
        <v/>
      </c>
      <c r="BB990" s="2" t="str">
        <f>IF(Data!AH990&gt;0,Data!AH990-4,"")</f>
        <v/>
      </c>
      <c r="BC990" s="2" t="str">
        <f>IF(Data!AI990&gt;0,Data!AI990-4,"")</f>
        <v/>
      </c>
      <c r="BD990" s="2" t="str">
        <f>IF(Data!AJ990&gt;0,Data!AJ990-4,"")</f>
        <v/>
      </c>
      <c r="BF990" s="7" t="str">
        <f t="shared" si="321"/>
        <v/>
      </c>
      <c r="BG990" s="7" t="str">
        <f t="shared" si="332"/>
        <v/>
      </c>
      <c r="BH990" s="4" t="str">
        <f t="shared" si="322"/>
        <v/>
      </c>
      <c r="BJ990" s="4" t="str">
        <f>IF(MAX(COUNTIF(Data!AC990:AJ990,1),COUNTIF(Data!AC990:AJ990,2),COUNTIF(Data!AC990:AJ990,3),COUNTIF(Data!AC990:AJ990,4),COUNTIF(Data!AC990:AJ990,5),COUNTIF(Data!AC990:AJ990,6),COUNTIF(Data!AC990:AJ990,7))&gt;0,MAX(COUNTIF(Data!AC990:AJ990,1),COUNTIF(Data!AC990:AJ990,2),COUNTIF(Data!AC990:AJ990,3),COUNTIF(Data!AC990:AJ990,4),COUNTIF(Data!AC990:AJ990,5),COUNTIF(Data!AC990:AJ990,6),COUNTIF(Data!AC990:AJ990,7)),"")</f>
        <v/>
      </c>
      <c r="BK990" s="4" t="str">
        <f>IF(COUNTIF(Data!AC990:AJ990,4)=8,"Remove","")</f>
        <v/>
      </c>
      <c r="BM990" s="2" t="str">
        <f>IF(Data!AL990&gt;0,Data!AL990-4,"")</f>
        <v/>
      </c>
      <c r="BN990" s="2" t="str">
        <f>IF(Data!AM990&gt;0,Data!AM990-4,"")</f>
        <v/>
      </c>
      <c r="BO990" s="2" t="str">
        <f>IF(Data!AN990&gt;0,Data!AN990-4,"")</f>
        <v/>
      </c>
      <c r="BP990" s="2" t="str">
        <f>IF(Data!AO990&gt;0,Data!AO990-4,"")</f>
        <v/>
      </c>
      <c r="BQ990" s="2" t="str">
        <f>IF(Data!AP990&gt;0,Data!AP990-4,"")</f>
        <v/>
      </c>
      <c r="BR990" s="2" t="str">
        <f>IF(Data!AQ990&gt;0,Data!AQ990-4,"")</f>
        <v/>
      </c>
      <c r="BS990" s="2" t="str">
        <f>IF(Data!AR990&gt;0,Data!AR990-4,"")</f>
        <v/>
      </c>
      <c r="BT990" s="2" t="str">
        <f>IF(Data!AS990&gt;0,Data!AS990-4,"")</f>
        <v/>
      </c>
      <c r="BV990" s="7" t="str">
        <f t="shared" si="323"/>
        <v/>
      </c>
      <c r="BW990" s="7" t="str">
        <f t="shared" si="333"/>
        <v/>
      </c>
      <c r="BX990" s="4" t="str">
        <f t="shared" si="324"/>
        <v/>
      </c>
      <c r="BZ990" s="4" t="str">
        <f>IF(MAX(COUNTIF(Data!AL990:AS990,1),COUNTIF(Data!AL990:AS990,2),COUNTIF(Data!AL990:AS990,3),COUNTIF(Data!AL990:AS990,4),COUNTIF(Data!AL990:AS990,5),COUNTIF(Data!AL990:AS990,6),COUNTIF(Data!AL990:AS990,7))&gt;0,MAX(COUNTIF(Data!AL990:AS990,1),COUNTIF(Data!AL990:AS990,2),COUNTIF(Data!AL990:AS990,3),COUNTIF(Data!AL990:AS990,4),COUNTIF(Data!AL990:AS990,5),COUNTIF(Data!AL990:AS990,6),COUNTIF(Data!AL990:AS990,7)),"")</f>
        <v/>
      </c>
      <c r="CA990" s="4" t="str">
        <f>IF(COUNTIF(Data!AL990:AS990,4)=8,"Remove","")</f>
        <v/>
      </c>
      <c r="CC990" s="2" t="str">
        <f>IF(Data!AU990&gt;0,Data!AU990-4,"")</f>
        <v/>
      </c>
      <c r="CD990" s="2" t="str">
        <f>IF(Data!AV990&gt;0,Data!AV990-4,"")</f>
        <v/>
      </c>
      <c r="CE990" s="2" t="str">
        <f>IF(Data!AW990&gt;0,Data!AW990-4,"")</f>
        <v/>
      </c>
      <c r="CF990" s="2" t="str">
        <f>IF(Data!AX990&gt;0,Data!AX990-4,"")</f>
        <v/>
      </c>
      <c r="CG990" s="2" t="str">
        <f>IF(Data!AY990&gt;0,Data!AY990-4,"")</f>
        <v/>
      </c>
      <c r="CH990" s="2" t="str">
        <f>IF(Data!AZ990&gt;0,Data!AZ990-4,"")</f>
        <v/>
      </c>
      <c r="CI990" s="2" t="str">
        <f>IF(Data!BA990&gt;0,Data!BA990-4,"")</f>
        <v/>
      </c>
      <c r="CJ990" s="2" t="str">
        <f>IF(Data!BB990&gt;0,Data!BB990-4,"")</f>
        <v/>
      </c>
      <c r="CL990" s="7" t="str">
        <f t="shared" si="325"/>
        <v/>
      </c>
      <c r="CM990" s="7" t="str">
        <f t="shared" si="334"/>
        <v/>
      </c>
      <c r="CN990" s="4" t="str">
        <f t="shared" si="326"/>
        <v/>
      </c>
      <c r="CP990" s="4" t="str">
        <f>IF(MAX(COUNTIF(Data!AU990:BB990,1),COUNTIF(Data!AU990:BB990,2),COUNTIF(Data!AU990:BB990,3),COUNTIF(Data!AU990:BB990,4),COUNTIF(Data!AU990:BB990,5),COUNTIF(Data!AU990:BB990,6),COUNTIF(Data!AU990:BB990,7))&gt;0,MAX(COUNTIF(Data!AU990:BB990,1),COUNTIF(Data!AU990:BB990,2),COUNTIF(Data!AU990:BB990,3),COUNTIF(Data!AU990:BB990,4),COUNTIF(Data!AU990:BB990,5),COUNTIF(Data!AU990:BB990,6),COUNTIF(Data!AU990:BB990,7)),"")</f>
        <v/>
      </c>
      <c r="CQ990" s="4" t="str">
        <f>IF(COUNTIF(Data!AU990:BB990,4)=8,"Remove","")</f>
        <v/>
      </c>
      <c r="CS990" s="2" t="str">
        <f>IF(Data!BD990&gt;0,Data!BD990-4,"")</f>
        <v/>
      </c>
      <c r="CT990" s="2" t="str">
        <f>IF(Data!BE990&gt;0,Data!BE990-4,"")</f>
        <v/>
      </c>
      <c r="CU990" s="2" t="str">
        <f>IF(Data!BF990&gt;0,Data!BF990-4,"")</f>
        <v/>
      </c>
      <c r="CV990" s="2" t="str">
        <f>IF(Data!BG990&gt;0,Data!BG990-4,"")</f>
        <v/>
      </c>
      <c r="CW990" s="2" t="str">
        <f>IF(Data!BH990&gt;0,Data!BH990-4,"")</f>
        <v/>
      </c>
      <c r="CX990" s="2" t="str">
        <f>IF(Data!BI990&gt;0,Data!BI990-4,"")</f>
        <v/>
      </c>
      <c r="CY990" s="2" t="str">
        <f>IF(Data!BJ990&gt;0,Data!BJ990-4,"")</f>
        <v/>
      </c>
      <c r="CZ990" s="2" t="str">
        <f>IF(Data!BK990&gt;0,Data!BK990-4,"")</f>
        <v/>
      </c>
      <c r="DB990" s="7" t="str">
        <f t="shared" si="327"/>
        <v/>
      </c>
      <c r="DC990" s="7" t="str">
        <f t="shared" si="335"/>
        <v/>
      </c>
      <c r="DD990" s="4" t="str">
        <f t="shared" si="328"/>
        <v/>
      </c>
      <c r="DF990" s="4" t="str">
        <f>IF(MAX(COUNTIF(Data!BD990:BK990,1),COUNTIF(Data!BD990:BK990,2),COUNTIF(Data!BD990:BK990,3),COUNTIF(Data!BD990:BK990,4),COUNTIF(Data!BD990:BK990,5),COUNTIF(Data!BD990:BK990,6),COUNTIF(Data!BD990:BK990,7))&gt;0,MAX(COUNTIF(Data!BD990:BK990,1),COUNTIF(Data!BD990:BK990,2),COUNTIF(Data!BD990:BK990,3),COUNTIF(Data!BD990:BK990,4),COUNTIF(Data!BD990:BK990,5),COUNTIF(Data!BD990:BK990,6),COUNTIF(Data!BD990:BK990,7)),"")</f>
        <v/>
      </c>
      <c r="DG990" s="4" t="str">
        <f>IF(COUNTIF(Data!BD990:BK990,4)=8,"Remove","")</f>
        <v/>
      </c>
    </row>
    <row r="991" spans="1:111" x14ac:dyDescent="0.25">
      <c r="A991" s="2" t="str">
        <f>IF(Data!B991&gt;0,Data!B991-4,"")</f>
        <v/>
      </c>
      <c r="B991" s="2" t="str">
        <f>IF(Data!C991&gt;0,Data!C991-4,"")</f>
        <v/>
      </c>
      <c r="C991" s="2" t="str">
        <f>IF(Data!D991&gt;0,Data!D991-4,"")</f>
        <v/>
      </c>
      <c r="D991" s="2" t="str">
        <f>IF(Data!E991&gt;0,Data!E991-4,"")</f>
        <v/>
      </c>
      <c r="E991" s="2" t="str">
        <f>IF(Data!F991&gt;0,Data!F991-4,"")</f>
        <v/>
      </c>
      <c r="F991" s="2" t="str">
        <f>IF(Data!G991&gt;0,Data!G991-4,"")</f>
        <v/>
      </c>
      <c r="G991" s="2" t="str">
        <f>IF(Data!H991&gt;0,Data!H991-4,"")</f>
        <v/>
      </c>
      <c r="H991" s="2" t="str">
        <f>IF(Data!I991&gt;0,Data!I991-4,"")</f>
        <v/>
      </c>
      <c r="J991" s="7" t="str">
        <f t="shared" si="315"/>
        <v/>
      </c>
      <c r="K991" s="7" t="str">
        <f t="shared" si="329"/>
        <v/>
      </c>
      <c r="L991" s="4" t="str">
        <f t="shared" si="316"/>
        <v/>
      </c>
      <c r="N991" s="4" t="str">
        <f>IF(MAX(COUNTIF(Data!B991:I991,1),COUNTIF(Data!B991:I991,2),COUNTIF(Data!B991:I991,3),COUNTIF(Data!B991:I991,4),COUNTIF(Data!B991:I991,5),COUNTIF(Data!B991:I991,6),COUNTIF(Data!B991:I991,7))&gt;0,MAX(COUNTIF(Data!B991:I991,1),COUNTIF(Data!B991:I991,2),COUNTIF(Data!B991:I991,3),COUNTIF(Data!B991:I991,4),COUNTIF(Data!B991:I991,5),COUNTIF(Data!B991:I991,6),COUNTIF(Data!B991:I991,7)),"")</f>
        <v/>
      </c>
      <c r="O991" s="4" t="str">
        <f>IF(COUNTIF(Data!B991:I991,4)=8,"Remove","")</f>
        <v/>
      </c>
      <c r="Q991" s="2" t="str">
        <f>IF(Data!K991&gt;0,Data!K991-4,"")</f>
        <v/>
      </c>
      <c r="R991" s="2" t="str">
        <f>IF(Data!L991&gt;0,Data!L991-4,"")</f>
        <v/>
      </c>
      <c r="S991" s="2" t="str">
        <f>IF(Data!M991&gt;0,Data!M991-4,"")</f>
        <v/>
      </c>
      <c r="T991" s="2" t="str">
        <f>IF(Data!N991&gt;0,Data!N991-4,"")</f>
        <v/>
      </c>
      <c r="U991" s="2" t="str">
        <f>IF(Data!O991&gt;0,Data!O991-4,"")</f>
        <v/>
      </c>
      <c r="V991" s="2" t="str">
        <f>IF(Data!P991&gt;0,Data!P991-4,"")</f>
        <v/>
      </c>
      <c r="W991" s="2" t="str">
        <f>IF(Data!Q991&gt;0,Data!Q991-4,"")</f>
        <v/>
      </c>
      <c r="X991" s="2" t="str">
        <f>IF(Data!R991&gt;0,Data!R991-4,"")</f>
        <v/>
      </c>
      <c r="Y991" s="59"/>
      <c r="Z991" s="7" t="str">
        <f t="shared" si="317"/>
        <v/>
      </c>
      <c r="AA991" s="7" t="str">
        <f t="shared" si="330"/>
        <v/>
      </c>
      <c r="AB991" s="4" t="str">
        <f t="shared" si="318"/>
        <v/>
      </c>
      <c r="AC991" s="59"/>
      <c r="AD991" s="4" t="str">
        <f>IF(MAX(COUNTIF(Data!K991:R991,1),COUNTIF(Data!K991:R991,2),COUNTIF(Data!K991:R991,3),COUNTIF(Data!K991:R991,4),COUNTIF(Data!K991:R991,5),COUNTIF(Data!K991:R991,6),COUNTIF(Data!K991:R991,7))&gt;0,MAX(COUNTIF(Data!K991:R991,1),COUNTIF(Data!K991:R991,2),COUNTIF(Data!K991:R991,3),COUNTIF(Data!K991:R991,4),COUNTIF(Data!K991:R991,5),COUNTIF(Data!K991:R991,6),COUNTIF(Data!K991:R991,7)),"")</f>
        <v/>
      </c>
      <c r="AE991" s="4" t="str">
        <f>IF(COUNTIF(Data!K991:R991,4)=8,"Remove","")</f>
        <v/>
      </c>
      <c r="AG991" s="2" t="str">
        <f>IF(Data!T991&gt;0,Data!T991-4,"")</f>
        <v/>
      </c>
      <c r="AH991" s="2" t="str">
        <f>IF(Data!U991&gt;0,Data!U991-4,"")</f>
        <v/>
      </c>
      <c r="AI991" s="2" t="str">
        <f>IF(Data!V991&gt;0,Data!V991-4,"")</f>
        <v/>
      </c>
      <c r="AJ991" s="2" t="str">
        <f>IF(Data!W991&gt;0,Data!W991-4,"")</f>
        <v/>
      </c>
      <c r="AK991" s="2" t="str">
        <f>IF(Data!X991&gt;0,Data!X991-4,"")</f>
        <v/>
      </c>
      <c r="AL991" s="2" t="str">
        <f>IF(Data!Y991&gt;0,Data!Y991-4,"")</f>
        <v/>
      </c>
      <c r="AM991" s="2" t="str">
        <f>IF(Data!Z991&gt;0,Data!Z991-4,"")</f>
        <v/>
      </c>
      <c r="AN991" s="2" t="str">
        <f>IF(Data!AA991&gt;0,Data!AA991-4,"")</f>
        <v/>
      </c>
      <c r="AP991" s="7" t="str">
        <f t="shared" si="319"/>
        <v/>
      </c>
      <c r="AQ991" s="7" t="str">
        <f t="shared" si="331"/>
        <v/>
      </c>
      <c r="AR991" s="4" t="str">
        <f t="shared" si="320"/>
        <v/>
      </c>
      <c r="AT991" s="4" t="str">
        <f>IF(MAX(COUNTIF(Data!T991:AA991,1),COUNTIF(Data!T991:AA991,2),COUNTIF(Data!T991:AA991,3),COUNTIF(Data!T991:AA991,4),COUNTIF(Data!T991:AA991,5),COUNTIF(Data!T991:AA991,6),COUNTIF(Data!T991:AA991,7))&gt;0,MAX(COUNTIF(Data!T991:AA991,1),COUNTIF(Data!T991:AA991,2),COUNTIF(Data!T991:AA991,3),COUNTIF(Data!T991:AA991,4),COUNTIF(Data!T991:AA991,5),COUNTIF(Data!T991:AA991,6),COUNTIF(Data!T991:AA991,7)),"")</f>
        <v/>
      </c>
      <c r="AU991" s="4" t="str">
        <f>IF(COUNTIF(Data!T991:AA991,4)=8,"Remove","")</f>
        <v/>
      </c>
      <c r="AW991" s="2" t="str">
        <f>IF(Data!AC991&gt;0,Data!AC991-4,"")</f>
        <v/>
      </c>
      <c r="AX991" s="2" t="str">
        <f>IF(Data!AD991&gt;0,Data!AD991-4,"")</f>
        <v/>
      </c>
      <c r="AY991" s="2" t="str">
        <f>IF(Data!AE991&gt;0,Data!AE991-4,"")</f>
        <v/>
      </c>
      <c r="AZ991" s="2" t="str">
        <f>IF(Data!AF991&gt;0,Data!AF991-4,"")</f>
        <v/>
      </c>
      <c r="BA991" s="2" t="str">
        <f>IF(Data!AG991&gt;0,Data!AG991-4,"")</f>
        <v/>
      </c>
      <c r="BB991" s="2" t="str">
        <f>IF(Data!AH991&gt;0,Data!AH991-4,"")</f>
        <v/>
      </c>
      <c r="BC991" s="2" t="str">
        <f>IF(Data!AI991&gt;0,Data!AI991-4,"")</f>
        <v/>
      </c>
      <c r="BD991" s="2" t="str">
        <f>IF(Data!AJ991&gt;0,Data!AJ991-4,"")</f>
        <v/>
      </c>
      <c r="BF991" s="7" t="str">
        <f t="shared" si="321"/>
        <v/>
      </c>
      <c r="BG991" s="7" t="str">
        <f t="shared" si="332"/>
        <v/>
      </c>
      <c r="BH991" s="4" t="str">
        <f t="shared" si="322"/>
        <v/>
      </c>
      <c r="BJ991" s="4" t="str">
        <f>IF(MAX(COUNTIF(Data!AC991:AJ991,1),COUNTIF(Data!AC991:AJ991,2),COUNTIF(Data!AC991:AJ991,3),COUNTIF(Data!AC991:AJ991,4),COUNTIF(Data!AC991:AJ991,5),COUNTIF(Data!AC991:AJ991,6),COUNTIF(Data!AC991:AJ991,7))&gt;0,MAX(COUNTIF(Data!AC991:AJ991,1),COUNTIF(Data!AC991:AJ991,2),COUNTIF(Data!AC991:AJ991,3),COUNTIF(Data!AC991:AJ991,4),COUNTIF(Data!AC991:AJ991,5),COUNTIF(Data!AC991:AJ991,6),COUNTIF(Data!AC991:AJ991,7)),"")</f>
        <v/>
      </c>
      <c r="BK991" s="4" t="str">
        <f>IF(COUNTIF(Data!AC991:AJ991,4)=8,"Remove","")</f>
        <v/>
      </c>
      <c r="BM991" s="2" t="str">
        <f>IF(Data!AL991&gt;0,Data!AL991-4,"")</f>
        <v/>
      </c>
      <c r="BN991" s="2" t="str">
        <f>IF(Data!AM991&gt;0,Data!AM991-4,"")</f>
        <v/>
      </c>
      <c r="BO991" s="2" t="str">
        <f>IF(Data!AN991&gt;0,Data!AN991-4,"")</f>
        <v/>
      </c>
      <c r="BP991" s="2" t="str">
        <f>IF(Data!AO991&gt;0,Data!AO991-4,"")</f>
        <v/>
      </c>
      <c r="BQ991" s="2" t="str">
        <f>IF(Data!AP991&gt;0,Data!AP991-4,"")</f>
        <v/>
      </c>
      <c r="BR991" s="2" t="str">
        <f>IF(Data!AQ991&gt;0,Data!AQ991-4,"")</f>
        <v/>
      </c>
      <c r="BS991" s="2" t="str">
        <f>IF(Data!AR991&gt;0,Data!AR991-4,"")</f>
        <v/>
      </c>
      <c r="BT991" s="2" t="str">
        <f>IF(Data!AS991&gt;0,Data!AS991-4,"")</f>
        <v/>
      </c>
      <c r="BV991" s="7" t="str">
        <f t="shared" si="323"/>
        <v/>
      </c>
      <c r="BW991" s="7" t="str">
        <f t="shared" si="333"/>
        <v/>
      </c>
      <c r="BX991" s="4" t="str">
        <f t="shared" si="324"/>
        <v/>
      </c>
      <c r="BZ991" s="4" t="str">
        <f>IF(MAX(COUNTIF(Data!AL991:AS991,1),COUNTIF(Data!AL991:AS991,2),COUNTIF(Data!AL991:AS991,3),COUNTIF(Data!AL991:AS991,4),COUNTIF(Data!AL991:AS991,5),COUNTIF(Data!AL991:AS991,6),COUNTIF(Data!AL991:AS991,7))&gt;0,MAX(COUNTIF(Data!AL991:AS991,1),COUNTIF(Data!AL991:AS991,2),COUNTIF(Data!AL991:AS991,3),COUNTIF(Data!AL991:AS991,4),COUNTIF(Data!AL991:AS991,5),COUNTIF(Data!AL991:AS991,6),COUNTIF(Data!AL991:AS991,7)),"")</f>
        <v/>
      </c>
      <c r="CA991" s="4" t="str">
        <f>IF(COUNTIF(Data!AL991:AS991,4)=8,"Remove","")</f>
        <v/>
      </c>
      <c r="CC991" s="2" t="str">
        <f>IF(Data!AU991&gt;0,Data!AU991-4,"")</f>
        <v/>
      </c>
      <c r="CD991" s="2" t="str">
        <f>IF(Data!AV991&gt;0,Data!AV991-4,"")</f>
        <v/>
      </c>
      <c r="CE991" s="2" t="str">
        <f>IF(Data!AW991&gt;0,Data!AW991-4,"")</f>
        <v/>
      </c>
      <c r="CF991" s="2" t="str">
        <f>IF(Data!AX991&gt;0,Data!AX991-4,"")</f>
        <v/>
      </c>
      <c r="CG991" s="2" t="str">
        <f>IF(Data!AY991&gt;0,Data!AY991-4,"")</f>
        <v/>
      </c>
      <c r="CH991" s="2" t="str">
        <f>IF(Data!AZ991&gt;0,Data!AZ991-4,"")</f>
        <v/>
      </c>
      <c r="CI991" s="2" t="str">
        <f>IF(Data!BA991&gt;0,Data!BA991-4,"")</f>
        <v/>
      </c>
      <c r="CJ991" s="2" t="str">
        <f>IF(Data!BB991&gt;0,Data!BB991-4,"")</f>
        <v/>
      </c>
      <c r="CL991" s="7" t="str">
        <f t="shared" si="325"/>
        <v/>
      </c>
      <c r="CM991" s="7" t="str">
        <f t="shared" si="334"/>
        <v/>
      </c>
      <c r="CN991" s="4" t="str">
        <f t="shared" si="326"/>
        <v/>
      </c>
      <c r="CP991" s="4" t="str">
        <f>IF(MAX(COUNTIF(Data!AU991:BB991,1),COUNTIF(Data!AU991:BB991,2),COUNTIF(Data!AU991:BB991,3),COUNTIF(Data!AU991:BB991,4),COUNTIF(Data!AU991:BB991,5),COUNTIF(Data!AU991:BB991,6),COUNTIF(Data!AU991:BB991,7))&gt;0,MAX(COUNTIF(Data!AU991:BB991,1),COUNTIF(Data!AU991:BB991,2),COUNTIF(Data!AU991:BB991,3),COUNTIF(Data!AU991:BB991,4),COUNTIF(Data!AU991:BB991,5),COUNTIF(Data!AU991:BB991,6),COUNTIF(Data!AU991:BB991,7)),"")</f>
        <v/>
      </c>
      <c r="CQ991" s="4" t="str">
        <f>IF(COUNTIF(Data!AU991:BB991,4)=8,"Remove","")</f>
        <v/>
      </c>
      <c r="CS991" s="2" t="str">
        <f>IF(Data!BD991&gt;0,Data!BD991-4,"")</f>
        <v/>
      </c>
      <c r="CT991" s="2" t="str">
        <f>IF(Data!BE991&gt;0,Data!BE991-4,"")</f>
        <v/>
      </c>
      <c r="CU991" s="2" t="str">
        <f>IF(Data!BF991&gt;0,Data!BF991-4,"")</f>
        <v/>
      </c>
      <c r="CV991" s="2" t="str">
        <f>IF(Data!BG991&gt;0,Data!BG991-4,"")</f>
        <v/>
      </c>
      <c r="CW991" s="2" t="str">
        <f>IF(Data!BH991&gt;0,Data!BH991-4,"")</f>
        <v/>
      </c>
      <c r="CX991" s="2" t="str">
        <f>IF(Data!BI991&gt;0,Data!BI991-4,"")</f>
        <v/>
      </c>
      <c r="CY991" s="2" t="str">
        <f>IF(Data!BJ991&gt;0,Data!BJ991-4,"")</f>
        <v/>
      </c>
      <c r="CZ991" s="2" t="str">
        <f>IF(Data!BK991&gt;0,Data!BK991-4,"")</f>
        <v/>
      </c>
      <c r="DB991" s="7" t="str">
        <f t="shared" si="327"/>
        <v/>
      </c>
      <c r="DC991" s="7" t="str">
        <f t="shared" si="335"/>
        <v/>
      </c>
      <c r="DD991" s="4" t="str">
        <f t="shared" si="328"/>
        <v/>
      </c>
      <c r="DF991" s="4" t="str">
        <f>IF(MAX(COUNTIF(Data!BD991:BK991,1),COUNTIF(Data!BD991:BK991,2),COUNTIF(Data!BD991:BK991,3),COUNTIF(Data!BD991:BK991,4),COUNTIF(Data!BD991:BK991,5),COUNTIF(Data!BD991:BK991,6),COUNTIF(Data!BD991:BK991,7))&gt;0,MAX(COUNTIF(Data!BD991:BK991,1),COUNTIF(Data!BD991:BK991,2),COUNTIF(Data!BD991:BK991,3),COUNTIF(Data!BD991:BK991,4),COUNTIF(Data!BD991:BK991,5),COUNTIF(Data!BD991:BK991,6),COUNTIF(Data!BD991:BK991,7)),"")</f>
        <v/>
      </c>
      <c r="DG991" s="4" t="str">
        <f>IF(COUNTIF(Data!BD991:BK991,4)=8,"Remove","")</f>
        <v/>
      </c>
    </row>
    <row r="992" spans="1:111" x14ac:dyDescent="0.25">
      <c r="A992" s="2" t="str">
        <f>IF(Data!B992&gt;0,Data!B992-4,"")</f>
        <v/>
      </c>
      <c r="B992" s="2" t="str">
        <f>IF(Data!C992&gt;0,Data!C992-4,"")</f>
        <v/>
      </c>
      <c r="C992" s="2" t="str">
        <f>IF(Data!D992&gt;0,Data!D992-4,"")</f>
        <v/>
      </c>
      <c r="D992" s="2" t="str">
        <f>IF(Data!E992&gt;0,Data!E992-4,"")</f>
        <v/>
      </c>
      <c r="E992" s="2" t="str">
        <f>IF(Data!F992&gt;0,Data!F992-4,"")</f>
        <v/>
      </c>
      <c r="F992" s="2" t="str">
        <f>IF(Data!G992&gt;0,Data!G992-4,"")</f>
        <v/>
      </c>
      <c r="G992" s="2" t="str">
        <f>IF(Data!H992&gt;0,Data!H992-4,"")</f>
        <v/>
      </c>
      <c r="H992" s="2" t="str">
        <f>IF(Data!I992&gt;0,Data!I992-4,"")</f>
        <v/>
      </c>
      <c r="J992" s="7" t="str">
        <f t="shared" si="315"/>
        <v/>
      </c>
      <c r="K992" s="7" t="str">
        <f t="shared" si="329"/>
        <v/>
      </c>
      <c r="L992" s="4" t="str">
        <f t="shared" si="316"/>
        <v/>
      </c>
      <c r="N992" s="4" t="str">
        <f>IF(MAX(COUNTIF(Data!B992:I992,1),COUNTIF(Data!B992:I992,2),COUNTIF(Data!B992:I992,3),COUNTIF(Data!B992:I992,4),COUNTIF(Data!B992:I992,5),COUNTIF(Data!B992:I992,6),COUNTIF(Data!B992:I992,7))&gt;0,MAX(COUNTIF(Data!B992:I992,1),COUNTIF(Data!B992:I992,2),COUNTIF(Data!B992:I992,3),COUNTIF(Data!B992:I992,4),COUNTIF(Data!B992:I992,5),COUNTIF(Data!B992:I992,6),COUNTIF(Data!B992:I992,7)),"")</f>
        <v/>
      </c>
      <c r="O992" s="4" t="str">
        <f>IF(COUNTIF(Data!B992:I992,4)=8,"Remove","")</f>
        <v/>
      </c>
      <c r="Q992" s="2" t="str">
        <f>IF(Data!K992&gt;0,Data!K992-4,"")</f>
        <v/>
      </c>
      <c r="R992" s="2" t="str">
        <f>IF(Data!L992&gt;0,Data!L992-4,"")</f>
        <v/>
      </c>
      <c r="S992" s="2" t="str">
        <f>IF(Data!M992&gt;0,Data!M992-4,"")</f>
        <v/>
      </c>
      <c r="T992" s="2" t="str">
        <f>IF(Data!N992&gt;0,Data!N992-4,"")</f>
        <v/>
      </c>
      <c r="U992" s="2" t="str">
        <f>IF(Data!O992&gt;0,Data!O992-4,"")</f>
        <v/>
      </c>
      <c r="V992" s="2" t="str">
        <f>IF(Data!P992&gt;0,Data!P992-4,"")</f>
        <v/>
      </c>
      <c r="W992" s="2" t="str">
        <f>IF(Data!Q992&gt;0,Data!Q992-4,"")</f>
        <v/>
      </c>
      <c r="X992" s="2" t="str">
        <f>IF(Data!R992&gt;0,Data!R992-4,"")</f>
        <v/>
      </c>
      <c r="Y992" s="59"/>
      <c r="Z992" s="7" t="str">
        <f t="shared" si="317"/>
        <v/>
      </c>
      <c r="AA992" s="7" t="str">
        <f t="shared" si="330"/>
        <v/>
      </c>
      <c r="AB992" s="4" t="str">
        <f t="shared" si="318"/>
        <v/>
      </c>
      <c r="AC992" s="59"/>
      <c r="AD992" s="4" t="str">
        <f>IF(MAX(COUNTIF(Data!K992:R992,1),COUNTIF(Data!K992:R992,2),COUNTIF(Data!K992:R992,3),COUNTIF(Data!K992:R992,4),COUNTIF(Data!K992:R992,5),COUNTIF(Data!K992:R992,6),COUNTIF(Data!K992:R992,7))&gt;0,MAX(COUNTIF(Data!K992:R992,1),COUNTIF(Data!K992:R992,2),COUNTIF(Data!K992:R992,3),COUNTIF(Data!K992:R992,4),COUNTIF(Data!K992:R992,5),COUNTIF(Data!K992:R992,6),COUNTIF(Data!K992:R992,7)),"")</f>
        <v/>
      </c>
      <c r="AE992" s="4" t="str">
        <f>IF(COUNTIF(Data!K992:R992,4)=8,"Remove","")</f>
        <v/>
      </c>
      <c r="AG992" s="2" t="str">
        <f>IF(Data!T992&gt;0,Data!T992-4,"")</f>
        <v/>
      </c>
      <c r="AH992" s="2" t="str">
        <f>IF(Data!U992&gt;0,Data!U992-4,"")</f>
        <v/>
      </c>
      <c r="AI992" s="2" t="str">
        <f>IF(Data!V992&gt;0,Data!V992-4,"")</f>
        <v/>
      </c>
      <c r="AJ992" s="2" t="str">
        <f>IF(Data!W992&gt;0,Data!W992-4,"")</f>
        <v/>
      </c>
      <c r="AK992" s="2" t="str">
        <f>IF(Data!X992&gt;0,Data!X992-4,"")</f>
        <v/>
      </c>
      <c r="AL992" s="2" t="str">
        <f>IF(Data!Y992&gt;0,Data!Y992-4,"")</f>
        <v/>
      </c>
      <c r="AM992" s="2" t="str">
        <f>IF(Data!Z992&gt;0,Data!Z992-4,"")</f>
        <v/>
      </c>
      <c r="AN992" s="2" t="str">
        <f>IF(Data!AA992&gt;0,Data!AA992-4,"")</f>
        <v/>
      </c>
      <c r="AP992" s="7" t="str">
        <f t="shared" si="319"/>
        <v/>
      </c>
      <c r="AQ992" s="7" t="str">
        <f t="shared" si="331"/>
        <v/>
      </c>
      <c r="AR992" s="4" t="str">
        <f t="shared" si="320"/>
        <v/>
      </c>
      <c r="AT992" s="4" t="str">
        <f>IF(MAX(COUNTIF(Data!T992:AA992,1),COUNTIF(Data!T992:AA992,2),COUNTIF(Data!T992:AA992,3),COUNTIF(Data!T992:AA992,4),COUNTIF(Data!T992:AA992,5),COUNTIF(Data!T992:AA992,6),COUNTIF(Data!T992:AA992,7))&gt;0,MAX(COUNTIF(Data!T992:AA992,1),COUNTIF(Data!T992:AA992,2),COUNTIF(Data!T992:AA992,3),COUNTIF(Data!T992:AA992,4),COUNTIF(Data!T992:AA992,5),COUNTIF(Data!T992:AA992,6),COUNTIF(Data!T992:AA992,7)),"")</f>
        <v/>
      </c>
      <c r="AU992" s="4" t="str">
        <f>IF(COUNTIF(Data!T992:AA992,4)=8,"Remove","")</f>
        <v/>
      </c>
      <c r="AW992" s="2" t="str">
        <f>IF(Data!AC992&gt;0,Data!AC992-4,"")</f>
        <v/>
      </c>
      <c r="AX992" s="2" t="str">
        <f>IF(Data!AD992&gt;0,Data!AD992-4,"")</f>
        <v/>
      </c>
      <c r="AY992" s="2" t="str">
        <f>IF(Data!AE992&gt;0,Data!AE992-4,"")</f>
        <v/>
      </c>
      <c r="AZ992" s="2" t="str">
        <f>IF(Data!AF992&gt;0,Data!AF992-4,"")</f>
        <v/>
      </c>
      <c r="BA992" s="2" t="str">
        <f>IF(Data!AG992&gt;0,Data!AG992-4,"")</f>
        <v/>
      </c>
      <c r="BB992" s="2" t="str">
        <f>IF(Data!AH992&gt;0,Data!AH992-4,"")</f>
        <v/>
      </c>
      <c r="BC992" s="2" t="str">
        <f>IF(Data!AI992&gt;0,Data!AI992-4,"")</f>
        <v/>
      </c>
      <c r="BD992" s="2" t="str">
        <f>IF(Data!AJ992&gt;0,Data!AJ992-4,"")</f>
        <v/>
      </c>
      <c r="BF992" s="7" t="str">
        <f t="shared" si="321"/>
        <v/>
      </c>
      <c r="BG992" s="7" t="str">
        <f t="shared" si="332"/>
        <v/>
      </c>
      <c r="BH992" s="4" t="str">
        <f t="shared" si="322"/>
        <v/>
      </c>
      <c r="BJ992" s="4" t="str">
        <f>IF(MAX(COUNTIF(Data!AC992:AJ992,1),COUNTIF(Data!AC992:AJ992,2),COUNTIF(Data!AC992:AJ992,3),COUNTIF(Data!AC992:AJ992,4),COUNTIF(Data!AC992:AJ992,5),COUNTIF(Data!AC992:AJ992,6),COUNTIF(Data!AC992:AJ992,7))&gt;0,MAX(COUNTIF(Data!AC992:AJ992,1),COUNTIF(Data!AC992:AJ992,2),COUNTIF(Data!AC992:AJ992,3),COUNTIF(Data!AC992:AJ992,4),COUNTIF(Data!AC992:AJ992,5),COUNTIF(Data!AC992:AJ992,6),COUNTIF(Data!AC992:AJ992,7)),"")</f>
        <v/>
      </c>
      <c r="BK992" s="4" t="str">
        <f>IF(COUNTIF(Data!AC992:AJ992,4)=8,"Remove","")</f>
        <v/>
      </c>
      <c r="BM992" s="2" t="str">
        <f>IF(Data!AL992&gt;0,Data!AL992-4,"")</f>
        <v/>
      </c>
      <c r="BN992" s="2" t="str">
        <f>IF(Data!AM992&gt;0,Data!AM992-4,"")</f>
        <v/>
      </c>
      <c r="BO992" s="2" t="str">
        <f>IF(Data!AN992&gt;0,Data!AN992-4,"")</f>
        <v/>
      </c>
      <c r="BP992" s="2" t="str">
        <f>IF(Data!AO992&gt;0,Data!AO992-4,"")</f>
        <v/>
      </c>
      <c r="BQ992" s="2" t="str">
        <f>IF(Data!AP992&gt;0,Data!AP992-4,"")</f>
        <v/>
      </c>
      <c r="BR992" s="2" t="str">
        <f>IF(Data!AQ992&gt;0,Data!AQ992-4,"")</f>
        <v/>
      </c>
      <c r="BS992" s="2" t="str">
        <f>IF(Data!AR992&gt;0,Data!AR992-4,"")</f>
        <v/>
      </c>
      <c r="BT992" s="2" t="str">
        <f>IF(Data!AS992&gt;0,Data!AS992-4,"")</f>
        <v/>
      </c>
      <c r="BV992" s="7" t="str">
        <f t="shared" si="323"/>
        <v/>
      </c>
      <c r="BW992" s="7" t="str">
        <f t="shared" si="333"/>
        <v/>
      </c>
      <c r="BX992" s="4" t="str">
        <f t="shared" si="324"/>
        <v/>
      </c>
      <c r="BZ992" s="4" t="str">
        <f>IF(MAX(COUNTIF(Data!AL992:AS992,1),COUNTIF(Data!AL992:AS992,2),COUNTIF(Data!AL992:AS992,3),COUNTIF(Data!AL992:AS992,4),COUNTIF(Data!AL992:AS992,5),COUNTIF(Data!AL992:AS992,6),COUNTIF(Data!AL992:AS992,7))&gt;0,MAX(COUNTIF(Data!AL992:AS992,1),COUNTIF(Data!AL992:AS992,2),COUNTIF(Data!AL992:AS992,3),COUNTIF(Data!AL992:AS992,4),COUNTIF(Data!AL992:AS992,5),COUNTIF(Data!AL992:AS992,6),COUNTIF(Data!AL992:AS992,7)),"")</f>
        <v/>
      </c>
      <c r="CA992" s="4" t="str">
        <f>IF(COUNTIF(Data!AL992:AS992,4)=8,"Remove","")</f>
        <v/>
      </c>
      <c r="CC992" s="2" t="str">
        <f>IF(Data!AU992&gt;0,Data!AU992-4,"")</f>
        <v/>
      </c>
      <c r="CD992" s="2" t="str">
        <f>IF(Data!AV992&gt;0,Data!AV992-4,"")</f>
        <v/>
      </c>
      <c r="CE992" s="2" t="str">
        <f>IF(Data!AW992&gt;0,Data!AW992-4,"")</f>
        <v/>
      </c>
      <c r="CF992" s="2" t="str">
        <f>IF(Data!AX992&gt;0,Data!AX992-4,"")</f>
        <v/>
      </c>
      <c r="CG992" s="2" t="str">
        <f>IF(Data!AY992&gt;0,Data!AY992-4,"")</f>
        <v/>
      </c>
      <c r="CH992" s="2" t="str">
        <f>IF(Data!AZ992&gt;0,Data!AZ992-4,"")</f>
        <v/>
      </c>
      <c r="CI992" s="2" t="str">
        <f>IF(Data!BA992&gt;0,Data!BA992-4,"")</f>
        <v/>
      </c>
      <c r="CJ992" s="2" t="str">
        <f>IF(Data!BB992&gt;0,Data!BB992-4,"")</f>
        <v/>
      </c>
      <c r="CL992" s="7" t="str">
        <f t="shared" si="325"/>
        <v/>
      </c>
      <c r="CM992" s="7" t="str">
        <f t="shared" si="334"/>
        <v/>
      </c>
      <c r="CN992" s="4" t="str">
        <f t="shared" si="326"/>
        <v/>
      </c>
      <c r="CP992" s="4" t="str">
        <f>IF(MAX(COUNTIF(Data!AU992:BB992,1),COUNTIF(Data!AU992:BB992,2),COUNTIF(Data!AU992:BB992,3),COUNTIF(Data!AU992:BB992,4),COUNTIF(Data!AU992:BB992,5),COUNTIF(Data!AU992:BB992,6),COUNTIF(Data!AU992:BB992,7))&gt;0,MAX(COUNTIF(Data!AU992:BB992,1),COUNTIF(Data!AU992:BB992,2),COUNTIF(Data!AU992:BB992,3),COUNTIF(Data!AU992:BB992,4),COUNTIF(Data!AU992:BB992,5),COUNTIF(Data!AU992:BB992,6),COUNTIF(Data!AU992:BB992,7)),"")</f>
        <v/>
      </c>
      <c r="CQ992" s="4" t="str">
        <f>IF(COUNTIF(Data!AU992:BB992,4)=8,"Remove","")</f>
        <v/>
      </c>
      <c r="CS992" s="2" t="str">
        <f>IF(Data!BD992&gt;0,Data!BD992-4,"")</f>
        <v/>
      </c>
      <c r="CT992" s="2" t="str">
        <f>IF(Data!BE992&gt;0,Data!BE992-4,"")</f>
        <v/>
      </c>
      <c r="CU992" s="2" t="str">
        <f>IF(Data!BF992&gt;0,Data!BF992-4,"")</f>
        <v/>
      </c>
      <c r="CV992" s="2" t="str">
        <f>IF(Data!BG992&gt;0,Data!BG992-4,"")</f>
        <v/>
      </c>
      <c r="CW992" s="2" t="str">
        <f>IF(Data!BH992&gt;0,Data!BH992-4,"")</f>
        <v/>
      </c>
      <c r="CX992" s="2" t="str">
        <f>IF(Data!BI992&gt;0,Data!BI992-4,"")</f>
        <v/>
      </c>
      <c r="CY992" s="2" t="str">
        <f>IF(Data!BJ992&gt;0,Data!BJ992-4,"")</f>
        <v/>
      </c>
      <c r="CZ992" s="2" t="str">
        <f>IF(Data!BK992&gt;0,Data!BK992-4,"")</f>
        <v/>
      </c>
      <c r="DB992" s="7" t="str">
        <f t="shared" si="327"/>
        <v/>
      </c>
      <c r="DC992" s="7" t="str">
        <f t="shared" si="335"/>
        <v/>
      </c>
      <c r="DD992" s="4" t="str">
        <f t="shared" si="328"/>
        <v/>
      </c>
      <c r="DF992" s="4" t="str">
        <f>IF(MAX(COUNTIF(Data!BD992:BK992,1),COUNTIF(Data!BD992:BK992,2),COUNTIF(Data!BD992:BK992,3),COUNTIF(Data!BD992:BK992,4),COUNTIF(Data!BD992:BK992,5),COUNTIF(Data!BD992:BK992,6),COUNTIF(Data!BD992:BK992,7))&gt;0,MAX(COUNTIF(Data!BD992:BK992,1),COUNTIF(Data!BD992:BK992,2),COUNTIF(Data!BD992:BK992,3),COUNTIF(Data!BD992:BK992,4),COUNTIF(Data!BD992:BK992,5),COUNTIF(Data!BD992:BK992,6),COUNTIF(Data!BD992:BK992,7)),"")</f>
        <v/>
      </c>
      <c r="DG992" s="4" t="str">
        <f>IF(COUNTIF(Data!BD992:BK992,4)=8,"Remove","")</f>
        <v/>
      </c>
    </row>
    <row r="993" spans="1:111" x14ac:dyDescent="0.25">
      <c r="A993" s="2" t="str">
        <f>IF(Data!B993&gt;0,Data!B993-4,"")</f>
        <v/>
      </c>
      <c r="B993" s="2" t="str">
        <f>IF(Data!C993&gt;0,Data!C993-4,"")</f>
        <v/>
      </c>
      <c r="C993" s="2" t="str">
        <f>IF(Data!D993&gt;0,Data!D993-4,"")</f>
        <v/>
      </c>
      <c r="D993" s="2" t="str">
        <f>IF(Data!E993&gt;0,Data!E993-4,"")</f>
        <v/>
      </c>
      <c r="E993" s="2" t="str">
        <f>IF(Data!F993&gt;0,Data!F993-4,"")</f>
        <v/>
      </c>
      <c r="F993" s="2" t="str">
        <f>IF(Data!G993&gt;0,Data!G993-4,"")</f>
        <v/>
      </c>
      <c r="G993" s="2" t="str">
        <f>IF(Data!H993&gt;0,Data!H993-4,"")</f>
        <v/>
      </c>
      <c r="H993" s="2" t="str">
        <f>IF(Data!I993&gt;0,Data!I993-4,"")</f>
        <v/>
      </c>
      <c r="J993" s="7" t="str">
        <f t="shared" si="315"/>
        <v/>
      </c>
      <c r="K993" s="7" t="str">
        <f t="shared" si="329"/>
        <v/>
      </c>
      <c r="L993" s="4" t="str">
        <f t="shared" si="316"/>
        <v/>
      </c>
      <c r="N993" s="4" t="str">
        <f>IF(MAX(COUNTIF(Data!B993:I993,1),COUNTIF(Data!B993:I993,2),COUNTIF(Data!B993:I993,3),COUNTIF(Data!B993:I993,4),COUNTIF(Data!B993:I993,5),COUNTIF(Data!B993:I993,6),COUNTIF(Data!B993:I993,7))&gt;0,MAX(COUNTIF(Data!B993:I993,1),COUNTIF(Data!B993:I993,2),COUNTIF(Data!B993:I993,3),COUNTIF(Data!B993:I993,4),COUNTIF(Data!B993:I993,5),COUNTIF(Data!B993:I993,6),COUNTIF(Data!B993:I993,7)),"")</f>
        <v/>
      </c>
      <c r="O993" s="4" t="str">
        <f>IF(COUNTIF(Data!B993:I993,4)=8,"Remove","")</f>
        <v/>
      </c>
      <c r="Q993" s="2" t="str">
        <f>IF(Data!K993&gt;0,Data!K993-4,"")</f>
        <v/>
      </c>
      <c r="R993" s="2" t="str">
        <f>IF(Data!L993&gt;0,Data!L993-4,"")</f>
        <v/>
      </c>
      <c r="S993" s="2" t="str">
        <f>IF(Data!M993&gt;0,Data!M993-4,"")</f>
        <v/>
      </c>
      <c r="T993" s="2" t="str">
        <f>IF(Data!N993&gt;0,Data!N993-4,"")</f>
        <v/>
      </c>
      <c r="U993" s="2" t="str">
        <f>IF(Data!O993&gt;0,Data!O993-4,"")</f>
        <v/>
      </c>
      <c r="V993" s="2" t="str">
        <f>IF(Data!P993&gt;0,Data!P993-4,"")</f>
        <v/>
      </c>
      <c r="W993" s="2" t="str">
        <f>IF(Data!Q993&gt;0,Data!Q993-4,"")</f>
        <v/>
      </c>
      <c r="X993" s="2" t="str">
        <f>IF(Data!R993&gt;0,Data!R993-4,"")</f>
        <v/>
      </c>
      <c r="Y993" s="59"/>
      <c r="Z993" s="7" t="str">
        <f t="shared" si="317"/>
        <v/>
      </c>
      <c r="AA993" s="7" t="str">
        <f t="shared" si="330"/>
        <v/>
      </c>
      <c r="AB993" s="4" t="str">
        <f t="shared" si="318"/>
        <v/>
      </c>
      <c r="AC993" s="59"/>
      <c r="AD993" s="4" t="str">
        <f>IF(MAX(COUNTIF(Data!K993:R993,1),COUNTIF(Data!K993:R993,2),COUNTIF(Data!K993:R993,3),COUNTIF(Data!K993:R993,4),COUNTIF(Data!K993:R993,5),COUNTIF(Data!K993:R993,6),COUNTIF(Data!K993:R993,7))&gt;0,MAX(COUNTIF(Data!K993:R993,1),COUNTIF(Data!K993:R993,2),COUNTIF(Data!K993:R993,3),COUNTIF(Data!K993:R993,4),COUNTIF(Data!K993:R993,5),COUNTIF(Data!K993:R993,6),COUNTIF(Data!K993:R993,7)),"")</f>
        <v/>
      </c>
      <c r="AE993" s="4" t="str">
        <f>IF(COUNTIF(Data!K993:R993,4)=8,"Remove","")</f>
        <v/>
      </c>
      <c r="AG993" s="2" t="str">
        <f>IF(Data!T993&gt;0,Data!T993-4,"")</f>
        <v/>
      </c>
      <c r="AH993" s="2" t="str">
        <f>IF(Data!U993&gt;0,Data!U993-4,"")</f>
        <v/>
      </c>
      <c r="AI993" s="2" t="str">
        <f>IF(Data!V993&gt;0,Data!V993-4,"")</f>
        <v/>
      </c>
      <c r="AJ993" s="2" t="str">
        <f>IF(Data!W993&gt;0,Data!W993-4,"")</f>
        <v/>
      </c>
      <c r="AK993" s="2" t="str">
        <f>IF(Data!X993&gt;0,Data!X993-4,"")</f>
        <v/>
      </c>
      <c r="AL993" s="2" t="str">
        <f>IF(Data!Y993&gt;0,Data!Y993-4,"")</f>
        <v/>
      </c>
      <c r="AM993" s="2" t="str">
        <f>IF(Data!Z993&gt;0,Data!Z993-4,"")</f>
        <v/>
      </c>
      <c r="AN993" s="2" t="str">
        <f>IF(Data!AA993&gt;0,Data!AA993-4,"")</f>
        <v/>
      </c>
      <c r="AP993" s="7" t="str">
        <f t="shared" si="319"/>
        <v/>
      </c>
      <c r="AQ993" s="7" t="str">
        <f t="shared" si="331"/>
        <v/>
      </c>
      <c r="AR993" s="4" t="str">
        <f t="shared" si="320"/>
        <v/>
      </c>
      <c r="AT993" s="4" t="str">
        <f>IF(MAX(COUNTIF(Data!T993:AA993,1),COUNTIF(Data!T993:AA993,2),COUNTIF(Data!T993:AA993,3),COUNTIF(Data!T993:AA993,4),COUNTIF(Data!T993:AA993,5),COUNTIF(Data!T993:AA993,6),COUNTIF(Data!T993:AA993,7))&gt;0,MAX(COUNTIF(Data!T993:AA993,1),COUNTIF(Data!T993:AA993,2),COUNTIF(Data!T993:AA993,3),COUNTIF(Data!T993:AA993,4),COUNTIF(Data!T993:AA993,5),COUNTIF(Data!T993:AA993,6),COUNTIF(Data!T993:AA993,7)),"")</f>
        <v/>
      </c>
      <c r="AU993" s="4" t="str">
        <f>IF(COUNTIF(Data!T993:AA993,4)=8,"Remove","")</f>
        <v/>
      </c>
      <c r="AW993" s="2" t="str">
        <f>IF(Data!AC993&gt;0,Data!AC993-4,"")</f>
        <v/>
      </c>
      <c r="AX993" s="2" t="str">
        <f>IF(Data!AD993&gt;0,Data!AD993-4,"")</f>
        <v/>
      </c>
      <c r="AY993" s="2" t="str">
        <f>IF(Data!AE993&gt;0,Data!AE993-4,"")</f>
        <v/>
      </c>
      <c r="AZ993" s="2" t="str">
        <f>IF(Data!AF993&gt;0,Data!AF993-4,"")</f>
        <v/>
      </c>
      <c r="BA993" s="2" t="str">
        <f>IF(Data!AG993&gt;0,Data!AG993-4,"")</f>
        <v/>
      </c>
      <c r="BB993" s="2" t="str">
        <f>IF(Data!AH993&gt;0,Data!AH993-4,"")</f>
        <v/>
      </c>
      <c r="BC993" s="2" t="str">
        <f>IF(Data!AI993&gt;0,Data!AI993-4,"")</f>
        <v/>
      </c>
      <c r="BD993" s="2" t="str">
        <f>IF(Data!AJ993&gt;0,Data!AJ993-4,"")</f>
        <v/>
      </c>
      <c r="BF993" s="7" t="str">
        <f t="shared" si="321"/>
        <v/>
      </c>
      <c r="BG993" s="7" t="str">
        <f t="shared" si="332"/>
        <v/>
      </c>
      <c r="BH993" s="4" t="str">
        <f t="shared" si="322"/>
        <v/>
      </c>
      <c r="BJ993" s="4" t="str">
        <f>IF(MAX(COUNTIF(Data!AC993:AJ993,1),COUNTIF(Data!AC993:AJ993,2),COUNTIF(Data!AC993:AJ993,3),COUNTIF(Data!AC993:AJ993,4),COUNTIF(Data!AC993:AJ993,5),COUNTIF(Data!AC993:AJ993,6),COUNTIF(Data!AC993:AJ993,7))&gt;0,MAX(COUNTIF(Data!AC993:AJ993,1),COUNTIF(Data!AC993:AJ993,2),COUNTIF(Data!AC993:AJ993,3),COUNTIF(Data!AC993:AJ993,4),COUNTIF(Data!AC993:AJ993,5),COUNTIF(Data!AC993:AJ993,6),COUNTIF(Data!AC993:AJ993,7)),"")</f>
        <v/>
      </c>
      <c r="BK993" s="4" t="str">
        <f>IF(COUNTIF(Data!AC993:AJ993,4)=8,"Remove","")</f>
        <v/>
      </c>
      <c r="BM993" s="2" t="str">
        <f>IF(Data!AL993&gt;0,Data!AL993-4,"")</f>
        <v/>
      </c>
      <c r="BN993" s="2" t="str">
        <f>IF(Data!AM993&gt;0,Data!AM993-4,"")</f>
        <v/>
      </c>
      <c r="BO993" s="2" t="str">
        <f>IF(Data!AN993&gt;0,Data!AN993-4,"")</f>
        <v/>
      </c>
      <c r="BP993" s="2" t="str">
        <f>IF(Data!AO993&gt;0,Data!AO993-4,"")</f>
        <v/>
      </c>
      <c r="BQ993" s="2" t="str">
        <f>IF(Data!AP993&gt;0,Data!AP993-4,"")</f>
        <v/>
      </c>
      <c r="BR993" s="2" t="str">
        <f>IF(Data!AQ993&gt;0,Data!AQ993-4,"")</f>
        <v/>
      </c>
      <c r="BS993" s="2" t="str">
        <f>IF(Data!AR993&gt;0,Data!AR993-4,"")</f>
        <v/>
      </c>
      <c r="BT993" s="2" t="str">
        <f>IF(Data!AS993&gt;0,Data!AS993-4,"")</f>
        <v/>
      </c>
      <c r="BV993" s="7" t="str">
        <f t="shared" si="323"/>
        <v/>
      </c>
      <c r="BW993" s="7" t="str">
        <f t="shared" si="333"/>
        <v/>
      </c>
      <c r="BX993" s="4" t="str">
        <f t="shared" si="324"/>
        <v/>
      </c>
      <c r="BZ993" s="4" t="str">
        <f>IF(MAX(COUNTIF(Data!AL993:AS993,1),COUNTIF(Data!AL993:AS993,2),COUNTIF(Data!AL993:AS993,3),COUNTIF(Data!AL993:AS993,4),COUNTIF(Data!AL993:AS993,5),COUNTIF(Data!AL993:AS993,6),COUNTIF(Data!AL993:AS993,7))&gt;0,MAX(COUNTIF(Data!AL993:AS993,1),COUNTIF(Data!AL993:AS993,2),COUNTIF(Data!AL993:AS993,3),COUNTIF(Data!AL993:AS993,4),COUNTIF(Data!AL993:AS993,5),COUNTIF(Data!AL993:AS993,6),COUNTIF(Data!AL993:AS993,7)),"")</f>
        <v/>
      </c>
      <c r="CA993" s="4" t="str">
        <f>IF(COUNTIF(Data!AL993:AS993,4)=8,"Remove","")</f>
        <v/>
      </c>
      <c r="CC993" s="2" t="str">
        <f>IF(Data!AU993&gt;0,Data!AU993-4,"")</f>
        <v/>
      </c>
      <c r="CD993" s="2" t="str">
        <f>IF(Data!AV993&gt;0,Data!AV993-4,"")</f>
        <v/>
      </c>
      <c r="CE993" s="2" t="str">
        <f>IF(Data!AW993&gt;0,Data!AW993-4,"")</f>
        <v/>
      </c>
      <c r="CF993" s="2" t="str">
        <f>IF(Data!AX993&gt;0,Data!AX993-4,"")</f>
        <v/>
      </c>
      <c r="CG993" s="2" t="str">
        <f>IF(Data!AY993&gt;0,Data!AY993-4,"")</f>
        <v/>
      </c>
      <c r="CH993" s="2" t="str">
        <f>IF(Data!AZ993&gt;0,Data!AZ993-4,"")</f>
        <v/>
      </c>
      <c r="CI993" s="2" t="str">
        <f>IF(Data!BA993&gt;0,Data!BA993-4,"")</f>
        <v/>
      </c>
      <c r="CJ993" s="2" t="str">
        <f>IF(Data!BB993&gt;0,Data!BB993-4,"")</f>
        <v/>
      </c>
      <c r="CL993" s="7" t="str">
        <f t="shared" si="325"/>
        <v/>
      </c>
      <c r="CM993" s="7" t="str">
        <f t="shared" si="334"/>
        <v/>
      </c>
      <c r="CN993" s="4" t="str">
        <f t="shared" si="326"/>
        <v/>
      </c>
      <c r="CP993" s="4" t="str">
        <f>IF(MAX(COUNTIF(Data!AU993:BB993,1),COUNTIF(Data!AU993:BB993,2),COUNTIF(Data!AU993:BB993,3),COUNTIF(Data!AU993:BB993,4),COUNTIF(Data!AU993:BB993,5),COUNTIF(Data!AU993:BB993,6),COUNTIF(Data!AU993:BB993,7))&gt;0,MAX(COUNTIF(Data!AU993:BB993,1),COUNTIF(Data!AU993:BB993,2),COUNTIF(Data!AU993:BB993,3),COUNTIF(Data!AU993:BB993,4),COUNTIF(Data!AU993:BB993,5),COUNTIF(Data!AU993:BB993,6),COUNTIF(Data!AU993:BB993,7)),"")</f>
        <v/>
      </c>
      <c r="CQ993" s="4" t="str">
        <f>IF(COUNTIF(Data!AU993:BB993,4)=8,"Remove","")</f>
        <v/>
      </c>
      <c r="CS993" s="2" t="str">
        <f>IF(Data!BD993&gt;0,Data!BD993-4,"")</f>
        <v/>
      </c>
      <c r="CT993" s="2" t="str">
        <f>IF(Data!BE993&gt;0,Data!BE993-4,"")</f>
        <v/>
      </c>
      <c r="CU993" s="2" t="str">
        <f>IF(Data!BF993&gt;0,Data!BF993-4,"")</f>
        <v/>
      </c>
      <c r="CV993" s="2" t="str">
        <f>IF(Data!BG993&gt;0,Data!BG993-4,"")</f>
        <v/>
      </c>
      <c r="CW993" s="2" t="str">
        <f>IF(Data!BH993&gt;0,Data!BH993-4,"")</f>
        <v/>
      </c>
      <c r="CX993" s="2" t="str">
        <f>IF(Data!BI993&gt;0,Data!BI993-4,"")</f>
        <v/>
      </c>
      <c r="CY993" s="2" t="str">
        <f>IF(Data!BJ993&gt;0,Data!BJ993-4,"")</f>
        <v/>
      </c>
      <c r="CZ993" s="2" t="str">
        <f>IF(Data!BK993&gt;0,Data!BK993-4,"")</f>
        <v/>
      </c>
      <c r="DB993" s="7" t="str">
        <f t="shared" si="327"/>
        <v/>
      </c>
      <c r="DC993" s="7" t="str">
        <f t="shared" si="335"/>
        <v/>
      </c>
      <c r="DD993" s="4" t="str">
        <f t="shared" si="328"/>
        <v/>
      </c>
      <c r="DF993" s="4" t="str">
        <f>IF(MAX(COUNTIF(Data!BD993:BK993,1),COUNTIF(Data!BD993:BK993,2),COUNTIF(Data!BD993:BK993,3),COUNTIF(Data!BD993:BK993,4),COUNTIF(Data!BD993:BK993,5),COUNTIF(Data!BD993:BK993,6),COUNTIF(Data!BD993:BK993,7))&gt;0,MAX(COUNTIF(Data!BD993:BK993,1),COUNTIF(Data!BD993:BK993,2),COUNTIF(Data!BD993:BK993,3),COUNTIF(Data!BD993:BK993,4),COUNTIF(Data!BD993:BK993,5),COUNTIF(Data!BD993:BK993,6),COUNTIF(Data!BD993:BK993,7)),"")</f>
        <v/>
      </c>
      <c r="DG993" s="4" t="str">
        <f>IF(COUNTIF(Data!BD993:BK993,4)=8,"Remove","")</f>
        <v/>
      </c>
    </row>
    <row r="994" spans="1:111" x14ac:dyDescent="0.25">
      <c r="A994" s="2" t="str">
        <f>IF(Data!B994&gt;0,Data!B994-4,"")</f>
        <v/>
      </c>
      <c r="B994" s="2" t="str">
        <f>IF(Data!C994&gt;0,Data!C994-4,"")</f>
        <v/>
      </c>
      <c r="C994" s="2" t="str">
        <f>IF(Data!D994&gt;0,Data!D994-4,"")</f>
        <v/>
      </c>
      <c r="D994" s="2" t="str">
        <f>IF(Data!E994&gt;0,Data!E994-4,"")</f>
        <v/>
      </c>
      <c r="E994" s="2" t="str">
        <f>IF(Data!F994&gt;0,Data!F994-4,"")</f>
        <v/>
      </c>
      <c r="F994" s="2" t="str">
        <f>IF(Data!G994&gt;0,Data!G994-4,"")</f>
        <v/>
      </c>
      <c r="G994" s="2" t="str">
        <f>IF(Data!H994&gt;0,Data!H994-4,"")</f>
        <v/>
      </c>
      <c r="H994" s="2" t="str">
        <f>IF(Data!I994&gt;0,Data!I994-4,"")</f>
        <v/>
      </c>
      <c r="J994" s="7" t="str">
        <f t="shared" si="315"/>
        <v/>
      </c>
      <c r="K994" s="7" t="str">
        <f t="shared" si="329"/>
        <v/>
      </c>
      <c r="L994" s="4" t="str">
        <f t="shared" si="316"/>
        <v/>
      </c>
      <c r="N994" s="4" t="str">
        <f>IF(MAX(COUNTIF(Data!B994:I994,1),COUNTIF(Data!B994:I994,2),COUNTIF(Data!B994:I994,3),COUNTIF(Data!B994:I994,4),COUNTIF(Data!B994:I994,5),COUNTIF(Data!B994:I994,6),COUNTIF(Data!B994:I994,7))&gt;0,MAX(COUNTIF(Data!B994:I994,1),COUNTIF(Data!B994:I994,2),COUNTIF(Data!B994:I994,3),COUNTIF(Data!B994:I994,4),COUNTIF(Data!B994:I994,5),COUNTIF(Data!B994:I994,6),COUNTIF(Data!B994:I994,7)),"")</f>
        <v/>
      </c>
      <c r="O994" s="4" t="str">
        <f>IF(COUNTIF(Data!B994:I994,4)=8,"Remove","")</f>
        <v/>
      </c>
      <c r="Q994" s="2" t="str">
        <f>IF(Data!K994&gt;0,Data!K994-4,"")</f>
        <v/>
      </c>
      <c r="R994" s="2" t="str">
        <f>IF(Data!L994&gt;0,Data!L994-4,"")</f>
        <v/>
      </c>
      <c r="S994" s="2" t="str">
        <f>IF(Data!M994&gt;0,Data!M994-4,"")</f>
        <v/>
      </c>
      <c r="T994" s="2" t="str">
        <f>IF(Data!N994&gt;0,Data!N994-4,"")</f>
        <v/>
      </c>
      <c r="U994" s="2" t="str">
        <f>IF(Data!O994&gt;0,Data!O994-4,"")</f>
        <v/>
      </c>
      <c r="V994" s="2" t="str">
        <f>IF(Data!P994&gt;0,Data!P994-4,"")</f>
        <v/>
      </c>
      <c r="W994" s="2" t="str">
        <f>IF(Data!Q994&gt;0,Data!Q994-4,"")</f>
        <v/>
      </c>
      <c r="X994" s="2" t="str">
        <f>IF(Data!R994&gt;0,Data!R994-4,"")</f>
        <v/>
      </c>
      <c r="Y994" s="59"/>
      <c r="Z994" s="7" t="str">
        <f t="shared" si="317"/>
        <v/>
      </c>
      <c r="AA994" s="7" t="str">
        <f t="shared" si="330"/>
        <v/>
      </c>
      <c r="AB994" s="4" t="str">
        <f t="shared" si="318"/>
        <v/>
      </c>
      <c r="AC994" s="59"/>
      <c r="AD994" s="4" t="str">
        <f>IF(MAX(COUNTIF(Data!K994:R994,1),COUNTIF(Data!K994:R994,2),COUNTIF(Data!K994:R994,3),COUNTIF(Data!K994:R994,4),COUNTIF(Data!K994:R994,5),COUNTIF(Data!K994:R994,6),COUNTIF(Data!K994:R994,7))&gt;0,MAX(COUNTIF(Data!K994:R994,1),COUNTIF(Data!K994:R994,2),COUNTIF(Data!K994:R994,3),COUNTIF(Data!K994:R994,4),COUNTIF(Data!K994:R994,5),COUNTIF(Data!K994:R994,6),COUNTIF(Data!K994:R994,7)),"")</f>
        <v/>
      </c>
      <c r="AE994" s="4" t="str">
        <f>IF(COUNTIF(Data!K994:R994,4)=8,"Remove","")</f>
        <v/>
      </c>
      <c r="AG994" s="2" t="str">
        <f>IF(Data!T994&gt;0,Data!T994-4,"")</f>
        <v/>
      </c>
      <c r="AH994" s="2" t="str">
        <f>IF(Data!U994&gt;0,Data!U994-4,"")</f>
        <v/>
      </c>
      <c r="AI994" s="2" t="str">
        <f>IF(Data!V994&gt;0,Data!V994-4,"")</f>
        <v/>
      </c>
      <c r="AJ994" s="2" t="str">
        <f>IF(Data!W994&gt;0,Data!W994-4,"")</f>
        <v/>
      </c>
      <c r="AK994" s="2" t="str">
        <f>IF(Data!X994&gt;0,Data!X994-4,"")</f>
        <v/>
      </c>
      <c r="AL994" s="2" t="str">
        <f>IF(Data!Y994&gt;0,Data!Y994-4,"")</f>
        <v/>
      </c>
      <c r="AM994" s="2" t="str">
        <f>IF(Data!Z994&gt;0,Data!Z994-4,"")</f>
        <v/>
      </c>
      <c r="AN994" s="2" t="str">
        <f>IF(Data!AA994&gt;0,Data!AA994-4,"")</f>
        <v/>
      </c>
      <c r="AP994" s="7" t="str">
        <f t="shared" si="319"/>
        <v/>
      </c>
      <c r="AQ994" s="7" t="str">
        <f t="shared" si="331"/>
        <v/>
      </c>
      <c r="AR994" s="4" t="str">
        <f t="shared" si="320"/>
        <v/>
      </c>
      <c r="AT994" s="4" t="str">
        <f>IF(MAX(COUNTIF(Data!T994:AA994,1),COUNTIF(Data!T994:AA994,2),COUNTIF(Data!T994:AA994,3),COUNTIF(Data!T994:AA994,4),COUNTIF(Data!T994:AA994,5),COUNTIF(Data!T994:AA994,6),COUNTIF(Data!T994:AA994,7))&gt;0,MAX(COUNTIF(Data!T994:AA994,1),COUNTIF(Data!T994:AA994,2),COUNTIF(Data!T994:AA994,3),COUNTIF(Data!T994:AA994,4),COUNTIF(Data!T994:AA994,5),COUNTIF(Data!T994:AA994,6),COUNTIF(Data!T994:AA994,7)),"")</f>
        <v/>
      </c>
      <c r="AU994" s="4" t="str">
        <f>IF(COUNTIF(Data!T994:AA994,4)=8,"Remove","")</f>
        <v/>
      </c>
      <c r="AW994" s="2" t="str">
        <f>IF(Data!AC994&gt;0,Data!AC994-4,"")</f>
        <v/>
      </c>
      <c r="AX994" s="2" t="str">
        <f>IF(Data!AD994&gt;0,Data!AD994-4,"")</f>
        <v/>
      </c>
      <c r="AY994" s="2" t="str">
        <f>IF(Data!AE994&gt;0,Data!AE994-4,"")</f>
        <v/>
      </c>
      <c r="AZ994" s="2" t="str">
        <f>IF(Data!AF994&gt;0,Data!AF994-4,"")</f>
        <v/>
      </c>
      <c r="BA994" s="2" t="str">
        <f>IF(Data!AG994&gt;0,Data!AG994-4,"")</f>
        <v/>
      </c>
      <c r="BB994" s="2" t="str">
        <f>IF(Data!AH994&gt;0,Data!AH994-4,"")</f>
        <v/>
      </c>
      <c r="BC994" s="2" t="str">
        <f>IF(Data!AI994&gt;0,Data!AI994-4,"")</f>
        <v/>
      </c>
      <c r="BD994" s="2" t="str">
        <f>IF(Data!AJ994&gt;0,Data!AJ994-4,"")</f>
        <v/>
      </c>
      <c r="BF994" s="7" t="str">
        <f t="shared" si="321"/>
        <v/>
      </c>
      <c r="BG994" s="7" t="str">
        <f t="shared" si="332"/>
        <v/>
      </c>
      <c r="BH994" s="4" t="str">
        <f t="shared" si="322"/>
        <v/>
      </c>
      <c r="BJ994" s="4" t="str">
        <f>IF(MAX(COUNTIF(Data!AC994:AJ994,1),COUNTIF(Data!AC994:AJ994,2),COUNTIF(Data!AC994:AJ994,3),COUNTIF(Data!AC994:AJ994,4),COUNTIF(Data!AC994:AJ994,5),COUNTIF(Data!AC994:AJ994,6),COUNTIF(Data!AC994:AJ994,7))&gt;0,MAX(COUNTIF(Data!AC994:AJ994,1),COUNTIF(Data!AC994:AJ994,2),COUNTIF(Data!AC994:AJ994,3),COUNTIF(Data!AC994:AJ994,4),COUNTIF(Data!AC994:AJ994,5),COUNTIF(Data!AC994:AJ994,6),COUNTIF(Data!AC994:AJ994,7)),"")</f>
        <v/>
      </c>
      <c r="BK994" s="4" t="str">
        <f>IF(COUNTIF(Data!AC994:AJ994,4)=8,"Remove","")</f>
        <v/>
      </c>
      <c r="BM994" s="2" t="str">
        <f>IF(Data!AL994&gt;0,Data!AL994-4,"")</f>
        <v/>
      </c>
      <c r="BN994" s="2" t="str">
        <f>IF(Data!AM994&gt;0,Data!AM994-4,"")</f>
        <v/>
      </c>
      <c r="BO994" s="2" t="str">
        <f>IF(Data!AN994&gt;0,Data!AN994-4,"")</f>
        <v/>
      </c>
      <c r="BP994" s="2" t="str">
        <f>IF(Data!AO994&gt;0,Data!AO994-4,"")</f>
        <v/>
      </c>
      <c r="BQ994" s="2" t="str">
        <f>IF(Data!AP994&gt;0,Data!AP994-4,"")</f>
        <v/>
      </c>
      <c r="BR994" s="2" t="str">
        <f>IF(Data!AQ994&gt;0,Data!AQ994-4,"")</f>
        <v/>
      </c>
      <c r="BS994" s="2" t="str">
        <f>IF(Data!AR994&gt;0,Data!AR994-4,"")</f>
        <v/>
      </c>
      <c r="BT994" s="2" t="str">
        <f>IF(Data!AS994&gt;0,Data!AS994-4,"")</f>
        <v/>
      </c>
      <c r="BV994" s="7" t="str">
        <f t="shared" si="323"/>
        <v/>
      </c>
      <c r="BW994" s="7" t="str">
        <f t="shared" si="333"/>
        <v/>
      </c>
      <c r="BX994" s="4" t="str">
        <f t="shared" si="324"/>
        <v/>
      </c>
      <c r="BZ994" s="4" t="str">
        <f>IF(MAX(COUNTIF(Data!AL994:AS994,1),COUNTIF(Data!AL994:AS994,2),COUNTIF(Data!AL994:AS994,3),COUNTIF(Data!AL994:AS994,4),COUNTIF(Data!AL994:AS994,5),COUNTIF(Data!AL994:AS994,6),COUNTIF(Data!AL994:AS994,7))&gt;0,MAX(COUNTIF(Data!AL994:AS994,1),COUNTIF(Data!AL994:AS994,2),COUNTIF(Data!AL994:AS994,3),COUNTIF(Data!AL994:AS994,4),COUNTIF(Data!AL994:AS994,5),COUNTIF(Data!AL994:AS994,6),COUNTIF(Data!AL994:AS994,7)),"")</f>
        <v/>
      </c>
      <c r="CA994" s="4" t="str">
        <f>IF(COUNTIF(Data!AL994:AS994,4)=8,"Remove","")</f>
        <v/>
      </c>
      <c r="CC994" s="2" t="str">
        <f>IF(Data!AU994&gt;0,Data!AU994-4,"")</f>
        <v/>
      </c>
      <c r="CD994" s="2" t="str">
        <f>IF(Data!AV994&gt;0,Data!AV994-4,"")</f>
        <v/>
      </c>
      <c r="CE994" s="2" t="str">
        <f>IF(Data!AW994&gt;0,Data!AW994-4,"")</f>
        <v/>
      </c>
      <c r="CF994" s="2" t="str">
        <f>IF(Data!AX994&gt;0,Data!AX994-4,"")</f>
        <v/>
      </c>
      <c r="CG994" s="2" t="str">
        <f>IF(Data!AY994&gt;0,Data!AY994-4,"")</f>
        <v/>
      </c>
      <c r="CH994" s="2" t="str">
        <f>IF(Data!AZ994&gt;0,Data!AZ994-4,"")</f>
        <v/>
      </c>
      <c r="CI994" s="2" t="str">
        <f>IF(Data!BA994&gt;0,Data!BA994-4,"")</f>
        <v/>
      </c>
      <c r="CJ994" s="2" t="str">
        <f>IF(Data!BB994&gt;0,Data!BB994-4,"")</f>
        <v/>
      </c>
      <c r="CL994" s="7" t="str">
        <f t="shared" si="325"/>
        <v/>
      </c>
      <c r="CM994" s="7" t="str">
        <f t="shared" si="334"/>
        <v/>
      </c>
      <c r="CN994" s="4" t="str">
        <f t="shared" si="326"/>
        <v/>
      </c>
      <c r="CP994" s="4" t="str">
        <f>IF(MAX(COUNTIF(Data!AU994:BB994,1),COUNTIF(Data!AU994:BB994,2),COUNTIF(Data!AU994:BB994,3),COUNTIF(Data!AU994:BB994,4),COUNTIF(Data!AU994:BB994,5),COUNTIF(Data!AU994:BB994,6),COUNTIF(Data!AU994:BB994,7))&gt;0,MAX(COUNTIF(Data!AU994:BB994,1),COUNTIF(Data!AU994:BB994,2),COUNTIF(Data!AU994:BB994,3),COUNTIF(Data!AU994:BB994,4),COUNTIF(Data!AU994:BB994,5),COUNTIF(Data!AU994:BB994,6),COUNTIF(Data!AU994:BB994,7)),"")</f>
        <v/>
      </c>
      <c r="CQ994" s="4" t="str">
        <f>IF(COUNTIF(Data!AU994:BB994,4)=8,"Remove","")</f>
        <v/>
      </c>
      <c r="CS994" s="2" t="str">
        <f>IF(Data!BD994&gt;0,Data!BD994-4,"")</f>
        <v/>
      </c>
      <c r="CT994" s="2" t="str">
        <f>IF(Data!BE994&gt;0,Data!BE994-4,"")</f>
        <v/>
      </c>
      <c r="CU994" s="2" t="str">
        <f>IF(Data!BF994&gt;0,Data!BF994-4,"")</f>
        <v/>
      </c>
      <c r="CV994" s="2" t="str">
        <f>IF(Data!BG994&gt;0,Data!BG994-4,"")</f>
        <v/>
      </c>
      <c r="CW994" s="2" t="str">
        <f>IF(Data!BH994&gt;0,Data!BH994-4,"")</f>
        <v/>
      </c>
      <c r="CX994" s="2" t="str">
        <f>IF(Data!BI994&gt;0,Data!BI994-4,"")</f>
        <v/>
      </c>
      <c r="CY994" s="2" t="str">
        <f>IF(Data!BJ994&gt;0,Data!BJ994-4,"")</f>
        <v/>
      </c>
      <c r="CZ994" s="2" t="str">
        <f>IF(Data!BK994&gt;0,Data!BK994-4,"")</f>
        <v/>
      </c>
      <c r="DB994" s="7" t="str">
        <f t="shared" si="327"/>
        <v/>
      </c>
      <c r="DC994" s="7" t="str">
        <f t="shared" si="335"/>
        <v/>
      </c>
      <c r="DD994" s="4" t="str">
        <f t="shared" si="328"/>
        <v/>
      </c>
      <c r="DF994" s="4" t="str">
        <f>IF(MAX(COUNTIF(Data!BD994:BK994,1),COUNTIF(Data!BD994:BK994,2),COUNTIF(Data!BD994:BK994,3),COUNTIF(Data!BD994:BK994,4),COUNTIF(Data!BD994:BK994,5),COUNTIF(Data!BD994:BK994,6),COUNTIF(Data!BD994:BK994,7))&gt;0,MAX(COUNTIF(Data!BD994:BK994,1),COUNTIF(Data!BD994:BK994,2),COUNTIF(Data!BD994:BK994,3),COUNTIF(Data!BD994:BK994,4),COUNTIF(Data!BD994:BK994,5),COUNTIF(Data!BD994:BK994,6),COUNTIF(Data!BD994:BK994,7)),"")</f>
        <v/>
      </c>
      <c r="DG994" s="4" t="str">
        <f>IF(COUNTIF(Data!BD994:BK994,4)=8,"Remove","")</f>
        <v/>
      </c>
    </row>
    <row r="995" spans="1:111" x14ac:dyDescent="0.25">
      <c r="A995" s="2" t="str">
        <f>IF(Data!B995&gt;0,Data!B995-4,"")</f>
        <v/>
      </c>
      <c r="B995" s="2" t="str">
        <f>IF(Data!C995&gt;0,Data!C995-4,"")</f>
        <v/>
      </c>
      <c r="C995" s="2" t="str">
        <f>IF(Data!D995&gt;0,Data!D995-4,"")</f>
        <v/>
      </c>
      <c r="D995" s="2" t="str">
        <f>IF(Data!E995&gt;0,Data!E995-4,"")</f>
        <v/>
      </c>
      <c r="E995" s="2" t="str">
        <f>IF(Data!F995&gt;0,Data!F995-4,"")</f>
        <v/>
      </c>
      <c r="F995" s="2" t="str">
        <f>IF(Data!G995&gt;0,Data!G995-4,"")</f>
        <v/>
      </c>
      <c r="G995" s="2" t="str">
        <f>IF(Data!H995&gt;0,Data!H995-4,"")</f>
        <v/>
      </c>
      <c r="H995" s="2" t="str">
        <f>IF(Data!I995&gt;0,Data!I995-4,"")</f>
        <v/>
      </c>
      <c r="J995" s="7" t="str">
        <f t="shared" si="315"/>
        <v/>
      </c>
      <c r="K995" s="7" t="str">
        <f t="shared" si="329"/>
        <v/>
      </c>
      <c r="L995" s="4" t="str">
        <f t="shared" si="316"/>
        <v/>
      </c>
      <c r="N995" s="4" t="str">
        <f>IF(MAX(COUNTIF(Data!B995:I995,1),COUNTIF(Data!B995:I995,2),COUNTIF(Data!B995:I995,3),COUNTIF(Data!B995:I995,4),COUNTIF(Data!B995:I995,5),COUNTIF(Data!B995:I995,6),COUNTIF(Data!B995:I995,7))&gt;0,MAX(COUNTIF(Data!B995:I995,1),COUNTIF(Data!B995:I995,2),COUNTIF(Data!B995:I995,3),COUNTIF(Data!B995:I995,4),COUNTIF(Data!B995:I995,5),COUNTIF(Data!B995:I995,6),COUNTIF(Data!B995:I995,7)),"")</f>
        <v/>
      </c>
      <c r="O995" s="4" t="str">
        <f>IF(COUNTIF(Data!B995:I995,4)=8,"Remove","")</f>
        <v/>
      </c>
      <c r="Q995" s="2" t="str">
        <f>IF(Data!K995&gt;0,Data!K995-4,"")</f>
        <v/>
      </c>
      <c r="R995" s="2" t="str">
        <f>IF(Data!L995&gt;0,Data!L995-4,"")</f>
        <v/>
      </c>
      <c r="S995" s="2" t="str">
        <f>IF(Data!M995&gt;0,Data!M995-4,"")</f>
        <v/>
      </c>
      <c r="T995" s="2" t="str">
        <f>IF(Data!N995&gt;0,Data!N995-4,"")</f>
        <v/>
      </c>
      <c r="U995" s="2" t="str">
        <f>IF(Data!O995&gt;0,Data!O995-4,"")</f>
        <v/>
      </c>
      <c r="V995" s="2" t="str">
        <f>IF(Data!P995&gt;0,Data!P995-4,"")</f>
        <v/>
      </c>
      <c r="W995" s="2" t="str">
        <f>IF(Data!Q995&gt;0,Data!Q995-4,"")</f>
        <v/>
      </c>
      <c r="X995" s="2" t="str">
        <f>IF(Data!R995&gt;0,Data!R995-4,"")</f>
        <v/>
      </c>
      <c r="Y995" s="59"/>
      <c r="Z995" s="7" t="str">
        <f t="shared" si="317"/>
        <v/>
      </c>
      <c r="AA995" s="7" t="str">
        <f t="shared" si="330"/>
        <v/>
      </c>
      <c r="AB995" s="4" t="str">
        <f t="shared" si="318"/>
        <v/>
      </c>
      <c r="AC995" s="59"/>
      <c r="AD995" s="4" t="str">
        <f>IF(MAX(COUNTIF(Data!K995:R995,1),COUNTIF(Data!K995:R995,2),COUNTIF(Data!K995:R995,3),COUNTIF(Data!K995:R995,4),COUNTIF(Data!K995:R995,5),COUNTIF(Data!K995:R995,6),COUNTIF(Data!K995:R995,7))&gt;0,MAX(COUNTIF(Data!K995:R995,1),COUNTIF(Data!K995:R995,2),COUNTIF(Data!K995:R995,3),COUNTIF(Data!K995:R995,4),COUNTIF(Data!K995:R995,5),COUNTIF(Data!K995:R995,6),COUNTIF(Data!K995:R995,7)),"")</f>
        <v/>
      </c>
      <c r="AE995" s="4" t="str">
        <f>IF(COUNTIF(Data!K995:R995,4)=8,"Remove","")</f>
        <v/>
      </c>
      <c r="AG995" s="2" t="str">
        <f>IF(Data!T995&gt;0,Data!T995-4,"")</f>
        <v/>
      </c>
      <c r="AH995" s="2" t="str">
        <f>IF(Data!U995&gt;0,Data!U995-4,"")</f>
        <v/>
      </c>
      <c r="AI995" s="2" t="str">
        <f>IF(Data!V995&gt;0,Data!V995-4,"")</f>
        <v/>
      </c>
      <c r="AJ995" s="2" t="str">
        <f>IF(Data!W995&gt;0,Data!W995-4,"")</f>
        <v/>
      </c>
      <c r="AK995" s="2" t="str">
        <f>IF(Data!X995&gt;0,Data!X995-4,"")</f>
        <v/>
      </c>
      <c r="AL995" s="2" t="str">
        <f>IF(Data!Y995&gt;0,Data!Y995-4,"")</f>
        <v/>
      </c>
      <c r="AM995" s="2" t="str">
        <f>IF(Data!Z995&gt;0,Data!Z995-4,"")</f>
        <v/>
      </c>
      <c r="AN995" s="2" t="str">
        <f>IF(Data!AA995&gt;0,Data!AA995-4,"")</f>
        <v/>
      </c>
      <c r="AP995" s="7" t="str">
        <f t="shared" si="319"/>
        <v/>
      </c>
      <c r="AQ995" s="7" t="str">
        <f t="shared" si="331"/>
        <v/>
      </c>
      <c r="AR995" s="4" t="str">
        <f t="shared" si="320"/>
        <v/>
      </c>
      <c r="AT995" s="4" t="str">
        <f>IF(MAX(COUNTIF(Data!T995:AA995,1),COUNTIF(Data!T995:AA995,2),COUNTIF(Data!T995:AA995,3),COUNTIF(Data!T995:AA995,4),COUNTIF(Data!T995:AA995,5),COUNTIF(Data!T995:AA995,6),COUNTIF(Data!T995:AA995,7))&gt;0,MAX(COUNTIF(Data!T995:AA995,1),COUNTIF(Data!T995:AA995,2),COUNTIF(Data!T995:AA995,3),COUNTIF(Data!T995:AA995,4),COUNTIF(Data!T995:AA995,5),COUNTIF(Data!T995:AA995,6),COUNTIF(Data!T995:AA995,7)),"")</f>
        <v/>
      </c>
      <c r="AU995" s="4" t="str">
        <f>IF(COUNTIF(Data!T995:AA995,4)=8,"Remove","")</f>
        <v/>
      </c>
      <c r="AW995" s="2" t="str">
        <f>IF(Data!AC995&gt;0,Data!AC995-4,"")</f>
        <v/>
      </c>
      <c r="AX995" s="2" t="str">
        <f>IF(Data!AD995&gt;0,Data!AD995-4,"")</f>
        <v/>
      </c>
      <c r="AY995" s="2" t="str">
        <f>IF(Data!AE995&gt;0,Data!AE995-4,"")</f>
        <v/>
      </c>
      <c r="AZ995" s="2" t="str">
        <f>IF(Data!AF995&gt;0,Data!AF995-4,"")</f>
        <v/>
      </c>
      <c r="BA995" s="2" t="str">
        <f>IF(Data!AG995&gt;0,Data!AG995-4,"")</f>
        <v/>
      </c>
      <c r="BB995" s="2" t="str">
        <f>IF(Data!AH995&gt;0,Data!AH995-4,"")</f>
        <v/>
      </c>
      <c r="BC995" s="2" t="str">
        <f>IF(Data!AI995&gt;0,Data!AI995-4,"")</f>
        <v/>
      </c>
      <c r="BD995" s="2" t="str">
        <f>IF(Data!AJ995&gt;0,Data!AJ995-4,"")</f>
        <v/>
      </c>
      <c r="BF995" s="7" t="str">
        <f t="shared" si="321"/>
        <v/>
      </c>
      <c r="BG995" s="7" t="str">
        <f t="shared" si="332"/>
        <v/>
      </c>
      <c r="BH995" s="4" t="str">
        <f t="shared" si="322"/>
        <v/>
      </c>
      <c r="BJ995" s="4" t="str">
        <f>IF(MAX(COUNTIF(Data!AC995:AJ995,1),COUNTIF(Data!AC995:AJ995,2),COUNTIF(Data!AC995:AJ995,3),COUNTIF(Data!AC995:AJ995,4),COUNTIF(Data!AC995:AJ995,5),COUNTIF(Data!AC995:AJ995,6),COUNTIF(Data!AC995:AJ995,7))&gt;0,MAX(COUNTIF(Data!AC995:AJ995,1),COUNTIF(Data!AC995:AJ995,2),COUNTIF(Data!AC995:AJ995,3),COUNTIF(Data!AC995:AJ995,4),COUNTIF(Data!AC995:AJ995,5),COUNTIF(Data!AC995:AJ995,6),COUNTIF(Data!AC995:AJ995,7)),"")</f>
        <v/>
      </c>
      <c r="BK995" s="4" t="str">
        <f>IF(COUNTIF(Data!AC995:AJ995,4)=8,"Remove","")</f>
        <v/>
      </c>
      <c r="BM995" s="2" t="str">
        <f>IF(Data!AL995&gt;0,Data!AL995-4,"")</f>
        <v/>
      </c>
      <c r="BN995" s="2" t="str">
        <f>IF(Data!AM995&gt;0,Data!AM995-4,"")</f>
        <v/>
      </c>
      <c r="BO995" s="2" t="str">
        <f>IF(Data!AN995&gt;0,Data!AN995-4,"")</f>
        <v/>
      </c>
      <c r="BP995" s="2" t="str">
        <f>IF(Data!AO995&gt;0,Data!AO995-4,"")</f>
        <v/>
      </c>
      <c r="BQ995" s="2" t="str">
        <f>IF(Data!AP995&gt;0,Data!AP995-4,"")</f>
        <v/>
      </c>
      <c r="BR995" s="2" t="str">
        <f>IF(Data!AQ995&gt;0,Data!AQ995-4,"")</f>
        <v/>
      </c>
      <c r="BS995" s="2" t="str">
        <f>IF(Data!AR995&gt;0,Data!AR995-4,"")</f>
        <v/>
      </c>
      <c r="BT995" s="2" t="str">
        <f>IF(Data!AS995&gt;0,Data!AS995-4,"")</f>
        <v/>
      </c>
      <c r="BV995" s="7" t="str">
        <f t="shared" si="323"/>
        <v/>
      </c>
      <c r="BW995" s="7" t="str">
        <f t="shared" si="333"/>
        <v/>
      </c>
      <c r="BX995" s="4" t="str">
        <f t="shared" si="324"/>
        <v/>
      </c>
      <c r="BZ995" s="4" t="str">
        <f>IF(MAX(COUNTIF(Data!AL995:AS995,1),COUNTIF(Data!AL995:AS995,2),COUNTIF(Data!AL995:AS995,3),COUNTIF(Data!AL995:AS995,4),COUNTIF(Data!AL995:AS995,5),COUNTIF(Data!AL995:AS995,6),COUNTIF(Data!AL995:AS995,7))&gt;0,MAX(COUNTIF(Data!AL995:AS995,1),COUNTIF(Data!AL995:AS995,2),COUNTIF(Data!AL995:AS995,3),COUNTIF(Data!AL995:AS995,4),COUNTIF(Data!AL995:AS995,5),COUNTIF(Data!AL995:AS995,6),COUNTIF(Data!AL995:AS995,7)),"")</f>
        <v/>
      </c>
      <c r="CA995" s="4" t="str">
        <f>IF(COUNTIF(Data!AL995:AS995,4)=8,"Remove","")</f>
        <v/>
      </c>
      <c r="CC995" s="2" t="str">
        <f>IF(Data!AU995&gt;0,Data!AU995-4,"")</f>
        <v/>
      </c>
      <c r="CD995" s="2" t="str">
        <f>IF(Data!AV995&gt;0,Data!AV995-4,"")</f>
        <v/>
      </c>
      <c r="CE995" s="2" t="str">
        <f>IF(Data!AW995&gt;0,Data!AW995-4,"")</f>
        <v/>
      </c>
      <c r="CF995" s="2" t="str">
        <f>IF(Data!AX995&gt;0,Data!AX995-4,"")</f>
        <v/>
      </c>
      <c r="CG995" s="2" t="str">
        <f>IF(Data!AY995&gt;0,Data!AY995-4,"")</f>
        <v/>
      </c>
      <c r="CH995" s="2" t="str">
        <f>IF(Data!AZ995&gt;0,Data!AZ995-4,"")</f>
        <v/>
      </c>
      <c r="CI995" s="2" t="str">
        <f>IF(Data!BA995&gt;0,Data!BA995-4,"")</f>
        <v/>
      </c>
      <c r="CJ995" s="2" t="str">
        <f>IF(Data!BB995&gt;0,Data!BB995-4,"")</f>
        <v/>
      </c>
      <c r="CL995" s="7" t="str">
        <f t="shared" si="325"/>
        <v/>
      </c>
      <c r="CM995" s="7" t="str">
        <f t="shared" si="334"/>
        <v/>
      </c>
      <c r="CN995" s="4" t="str">
        <f t="shared" si="326"/>
        <v/>
      </c>
      <c r="CP995" s="4" t="str">
        <f>IF(MAX(COUNTIF(Data!AU995:BB995,1),COUNTIF(Data!AU995:BB995,2),COUNTIF(Data!AU995:BB995,3),COUNTIF(Data!AU995:BB995,4),COUNTIF(Data!AU995:BB995,5),COUNTIF(Data!AU995:BB995,6),COUNTIF(Data!AU995:BB995,7))&gt;0,MAX(COUNTIF(Data!AU995:BB995,1),COUNTIF(Data!AU995:BB995,2),COUNTIF(Data!AU995:BB995,3),COUNTIF(Data!AU995:BB995,4),COUNTIF(Data!AU995:BB995,5),COUNTIF(Data!AU995:BB995,6),COUNTIF(Data!AU995:BB995,7)),"")</f>
        <v/>
      </c>
      <c r="CQ995" s="4" t="str">
        <f>IF(COUNTIF(Data!AU995:BB995,4)=8,"Remove","")</f>
        <v/>
      </c>
      <c r="CS995" s="2" t="str">
        <f>IF(Data!BD995&gt;0,Data!BD995-4,"")</f>
        <v/>
      </c>
      <c r="CT995" s="2" t="str">
        <f>IF(Data!BE995&gt;0,Data!BE995-4,"")</f>
        <v/>
      </c>
      <c r="CU995" s="2" t="str">
        <f>IF(Data!BF995&gt;0,Data!BF995-4,"")</f>
        <v/>
      </c>
      <c r="CV995" s="2" t="str">
        <f>IF(Data!BG995&gt;0,Data!BG995-4,"")</f>
        <v/>
      </c>
      <c r="CW995" s="2" t="str">
        <f>IF(Data!BH995&gt;0,Data!BH995-4,"")</f>
        <v/>
      </c>
      <c r="CX995" s="2" t="str">
        <f>IF(Data!BI995&gt;0,Data!BI995-4,"")</f>
        <v/>
      </c>
      <c r="CY995" s="2" t="str">
        <f>IF(Data!BJ995&gt;0,Data!BJ995-4,"")</f>
        <v/>
      </c>
      <c r="CZ995" s="2" t="str">
        <f>IF(Data!BK995&gt;0,Data!BK995-4,"")</f>
        <v/>
      </c>
      <c r="DB995" s="7" t="str">
        <f t="shared" si="327"/>
        <v/>
      </c>
      <c r="DC995" s="7" t="str">
        <f t="shared" si="335"/>
        <v/>
      </c>
      <c r="DD995" s="4" t="str">
        <f t="shared" si="328"/>
        <v/>
      </c>
      <c r="DF995" s="4" t="str">
        <f>IF(MAX(COUNTIF(Data!BD995:BK995,1),COUNTIF(Data!BD995:BK995,2),COUNTIF(Data!BD995:BK995,3),COUNTIF(Data!BD995:BK995,4),COUNTIF(Data!BD995:BK995,5),COUNTIF(Data!BD995:BK995,6),COUNTIF(Data!BD995:BK995,7))&gt;0,MAX(COUNTIF(Data!BD995:BK995,1),COUNTIF(Data!BD995:BK995,2),COUNTIF(Data!BD995:BK995,3),COUNTIF(Data!BD995:BK995,4),COUNTIF(Data!BD995:BK995,5),COUNTIF(Data!BD995:BK995,6),COUNTIF(Data!BD995:BK995,7)),"")</f>
        <v/>
      </c>
      <c r="DG995" s="4" t="str">
        <f>IF(COUNTIF(Data!BD995:BK995,4)=8,"Remove","")</f>
        <v/>
      </c>
    </row>
    <row r="996" spans="1:111" x14ac:dyDescent="0.25">
      <c r="A996" s="2" t="str">
        <f>IF(Data!B996&gt;0,Data!B996-4,"")</f>
        <v/>
      </c>
      <c r="B996" s="2" t="str">
        <f>IF(Data!C996&gt;0,Data!C996-4,"")</f>
        <v/>
      </c>
      <c r="C996" s="2" t="str">
        <f>IF(Data!D996&gt;0,Data!D996-4,"")</f>
        <v/>
      </c>
      <c r="D996" s="2" t="str">
        <f>IF(Data!E996&gt;0,Data!E996-4,"")</f>
        <v/>
      </c>
      <c r="E996" s="2" t="str">
        <f>IF(Data!F996&gt;0,Data!F996-4,"")</f>
        <v/>
      </c>
      <c r="F996" s="2" t="str">
        <f>IF(Data!G996&gt;0,Data!G996-4,"")</f>
        <v/>
      </c>
      <c r="G996" s="2" t="str">
        <f>IF(Data!H996&gt;0,Data!H996-4,"")</f>
        <v/>
      </c>
      <c r="H996" s="2" t="str">
        <f>IF(Data!I996&gt;0,Data!I996-4,"")</f>
        <v/>
      </c>
      <c r="J996" s="7" t="str">
        <f t="shared" si="315"/>
        <v/>
      </c>
      <c r="K996" s="7" t="str">
        <f t="shared" si="329"/>
        <v/>
      </c>
      <c r="L996" s="4" t="str">
        <f t="shared" si="316"/>
        <v/>
      </c>
      <c r="N996" s="4" t="str">
        <f>IF(MAX(COUNTIF(Data!B996:I996,1),COUNTIF(Data!B996:I996,2),COUNTIF(Data!B996:I996,3),COUNTIF(Data!B996:I996,4),COUNTIF(Data!B996:I996,5),COUNTIF(Data!B996:I996,6),COUNTIF(Data!B996:I996,7))&gt;0,MAX(COUNTIF(Data!B996:I996,1),COUNTIF(Data!B996:I996,2),COUNTIF(Data!B996:I996,3),COUNTIF(Data!B996:I996,4),COUNTIF(Data!B996:I996,5),COUNTIF(Data!B996:I996,6),COUNTIF(Data!B996:I996,7)),"")</f>
        <v/>
      </c>
      <c r="O996" s="4" t="str">
        <f>IF(COUNTIF(Data!B996:I996,4)=8,"Remove","")</f>
        <v/>
      </c>
      <c r="Q996" s="2" t="str">
        <f>IF(Data!K996&gt;0,Data!K996-4,"")</f>
        <v/>
      </c>
      <c r="R996" s="2" t="str">
        <f>IF(Data!L996&gt;0,Data!L996-4,"")</f>
        <v/>
      </c>
      <c r="S996" s="2" t="str">
        <f>IF(Data!M996&gt;0,Data!M996-4,"")</f>
        <v/>
      </c>
      <c r="T996" s="2" t="str">
        <f>IF(Data!N996&gt;0,Data!N996-4,"")</f>
        <v/>
      </c>
      <c r="U996" s="2" t="str">
        <f>IF(Data!O996&gt;0,Data!O996-4,"")</f>
        <v/>
      </c>
      <c r="V996" s="2" t="str">
        <f>IF(Data!P996&gt;0,Data!P996-4,"")</f>
        <v/>
      </c>
      <c r="W996" s="2" t="str">
        <f>IF(Data!Q996&gt;0,Data!Q996-4,"")</f>
        <v/>
      </c>
      <c r="X996" s="2" t="str">
        <f>IF(Data!R996&gt;0,Data!R996-4,"")</f>
        <v/>
      </c>
      <c r="Y996" s="59"/>
      <c r="Z996" s="7" t="str">
        <f t="shared" si="317"/>
        <v/>
      </c>
      <c r="AA996" s="7" t="str">
        <f t="shared" si="330"/>
        <v/>
      </c>
      <c r="AB996" s="4" t="str">
        <f t="shared" si="318"/>
        <v/>
      </c>
      <c r="AC996" s="59"/>
      <c r="AD996" s="4" t="str">
        <f>IF(MAX(COUNTIF(Data!K996:R996,1),COUNTIF(Data!K996:R996,2),COUNTIF(Data!K996:R996,3),COUNTIF(Data!K996:R996,4),COUNTIF(Data!K996:R996,5),COUNTIF(Data!K996:R996,6),COUNTIF(Data!K996:R996,7))&gt;0,MAX(COUNTIF(Data!K996:R996,1),COUNTIF(Data!K996:R996,2),COUNTIF(Data!K996:R996,3),COUNTIF(Data!K996:R996,4),COUNTIF(Data!K996:R996,5),COUNTIF(Data!K996:R996,6),COUNTIF(Data!K996:R996,7)),"")</f>
        <v/>
      </c>
      <c r="AE996" s="4" t="str">
        <f>IF(COUNTIF(Data!K996:R996,4)=8,"Remove","")</f>
        <v/>
      </c>
      <c r="AG996" s="2" t="str">
        <f>IF(Data!T996&gt;0,Data!T996-4,"")</f>
        <v/>
      </c>
      <c r="AH996" s="2" t="str">
        <f>IF(Data!U996&gt;0,Data!U996-4,"")</f>
        <v/>
      </c>
      <c r="AI996" s="2" t="str">
        <f>IF(Data!V996&gt;0,Data!V996-4,"")</f>
        <v/>
      </c>
      <c r="AJ996" s="2" t="str">
        <f>IF(Data!W996&gt;0,Data!W996-4,"")</f>
        <v/>
      </c>
      <c r="AK996" s="2" t="str">
        <f>IF(Data!X996&gt;0,Data!X996-4,"")</f>
        <v/>
      </c>
      <c r="AL996" s="2" t="str">
        <f>IF(Data!Y996&gt;0,Data!Y996-4,"")</f>
        <v/>
      </c>
      <c r="AM996" s="2" t="str">
        <f>IF(Data!Z996&gt;0,Data!Z996-4,"")</f>
        <v/>
      </c>
      <c r="AN996" s="2" t="str">
        <f>IF(Data!AA996&gt;0,Data!AA996-4,"")</f>
        <v/>
      </c>
      <c r="AP996" s="7" t="str">
        <f t="shared" si="319"/>
        <v/>
      </c>
      <c r="AQ996" s="7" t="str">
        <f t="shared" si="331"/>
        <v/>
      </c>
      <c r="AR996" s="4" t="str">
        <f t="shared" si="320"/>
        <v/>
      </c>
      <c r="AT996" s="4" t="str">
        <f>IF(MAX(COUNTIF(Data!T996:AA996,1),COUNTIF(Data!T996:AA996,2),COUNTIF(Data!T996:AA996,3),COUNTIF(Data!T996:AA996,4),COUNTIF(Data!T996:AA996,5),COUNTIF(Data!T996:AA996,6),COUNTIF(Data!T996:AA996,7))&gt;0,MAX(COUNTIF(Data!T996:AA996,1),COUNTIF(Data!T996:AA996,2),COUNTIF(Data!T996:AA996,3),COUNTIF(Data!T996:AA996,4),COUNTIF(Data!T996:AA996,5),COUNTIF(Data!T996:AA996,6),COUNTIF(Data!T996:AA996,7)),"")</f>
        <v/>
      </c>
      <c r="AU996" s="4" t="str">
        <f>IF(COUNTIF(Data!T996:AA996,4)=8,"Remove","")</f>
        <v/>
      </c>
      <c r="AW996" s="2" t="str">
        <f>IF(Data!AC996&gt;0,Data!AC996-4,"")</f>
        <v/>
      </c>
      <c r="AX996" s="2" t="str">
        <f>IF(Data!AD996&gt;0,Data!AD996-4,"")</f>
        <v/>
      </c>
      <c r="AY996" s="2" t="str">
        <f>IF(Data!AE996&gt;0,Data!AE996-4,"")</f>
        <v/>
      </c>
      <c r="AZ996" s="2" t="str">
        <f>IF(Data!AF996&gt;0,Data!AF996-4,"")</f>
        <v/>
      </c>
      <c r="BA996" s="2" t="str">
        <f>IF(Data!AG996&gt;0,Data!AG996-4,"")</f>
        <v/>
      </c>
      <c r="BB996" s="2" t="str">
        <f>IF(Data!AH996&gt;0,Data!AH996-4,"")</f>
        <v/>
      </c>
      <c r="BC996" s="2" t="str">
        <f>IF(Data!AI996&gt;0,Data!AI996-4,"")</f>
        <v/>
      </c>
      <c r="BD996" s="2" t="str">
        <f>IF(Data!AJ996&gt;0,Data!AJ996-4,"")</f>
        <v/>
      </c>
      <c r="BF996" s="7" t="str">
        <f t="shared" si="321"/>
        <v/>
      </c>
      <c r="BG996" s="7" t="str">
        <f t="shared" si="332"/>
        <v/>
      </c>
      <c r="BH996" s="4" t="str">
        <f t="shared" si="322"/>
        <v/>
      </c>
      <c r="BJ996" s="4" t="str">
        <f>IF(MAX(COUNTIF(Data!AC996:AJ996,1),COUNTIF(Data!AC996:AJ996,2),COUNTIF(Data!AC996:AJ996,3),COUNTIF(Data!AC996:AJ996,4),COUNTIF(Data!AC996:AJ996,5),COUNTIF(Data!AC996:AJ996,6),COUNTIF(Data!AC996:AJ996,7))&gt;0,MAX(COUNTIF(Data!AC996:AJ996,1),COUNTIF(Data!AC996:AJ996,2),COUNTIF(Data!AC996:AJ996,3),COUNTIF(Data!AC996:AJ996,4),COUNTIF(Data!AC996:AJ996,5),COUNTIF(Data!AC996:AJ996,6),COUNTIF(Data!AC996:AJ996,7)),"")</f>
        <v/>
      </c>
      <c r="BK996" s="4" t="str">
        <f>IF(COUNTIF(Data!AC996:AJ996,4)=8,"Remove","")</f>
        <v/>
      </c>
      <c r="BM996" s="2" t="str">
        <f>IF(Data!AL996&gt;0,Data!AL996-4,"")</f>
        <v/>
      </c>
      <c r="BN996" s="2" t="str">
        <f>IF(Data!AM996&gt;0,Data!AM996-4,"")</f>
        <v/>
      </c>
      <c r="BO996" s="2" t="str">
        <f>IF(Data!AN996&gt;0,Data!AN996-4,"")</f>
        <v/>
      </c>
      <c r="BP996" s="2" t="str">
        <f>IF(Data!AO996&gt;0,Data!AO996-4,"")</f>
        <v/>
      </c>
      <c r="BQ996" s="2" t="str">
        <f>IF(Data!AP996&gt;0,Data!AP996-4,"")</f>
        <v/>
      </c>
      <c r="BR996" s="2" t="str">
        <f>IF(Data!AQ996&gt;0,Data!AQ996-4,"")</f>
        <v/>
      </c>
      <c r="BS996" s="2" t="str">
        <f>IF(Data!AR996&gt;0,Data!AR996-4,"")</f>
        <v/>
      </c>
      <c r="BT996" s="2" t="str">
        <f>IF(Data!AS996&gt;0,Data!AS996-4,"")</f>
        <v/>
      </c>
      <c r="BV996" s="7" t="str">
        <f t="shared" si="323"/>
        <v/>
      </c>
      <c r="BW996" s="7" t="str">
        <f t="shared" si="333"/>
        <v/>
      </c>
      <c r="BX996" s="4" t="str">
        <f t="shared" si="324"/>
        <v/>
      </c>
      <c r="BZ996" s="4" t="str">
        <f>IF(MAX(COUNTIF(Data!AL996:AS996,1),COUNTIF(Data!AL996:AS996,2),COUNTIF(Data!AL996:AS996,3),COUNTIF(Data!AL996:AS996,4),COUNTIF(Data!AL996:AS996,5),COUNTIF(Data!AL996:AS996,6),COUNTIF(Data!AL996:AS996,7))&gt;0,MAX(COUNTIF(Data!AL996:AS996,1),COUNTIF(Data!AL996:AS996,2),COUNTIF(Data!AL996:AS996,3),COUNTIF(Data!AL996:AS996,4),COUNTIF(Data!AL996:AS996,5),COUNTIF(Data!AL996:AS996,6),COUNTIF(Data!AL996:AS996,7)),"")</f>
        <v/>
      </c>
      <c r="CA996" s="4" t="str">
        <f>IF(COUNTIF(Data!AL996:AS996,4)=8,"Remove","")</f>
        <v/>
      </c>
      <c r="CC996" s="2" t="str">
        <f>IF(Data!AU996&gt;0,Data!AU996-4,"")</f>
        <v/>
      </c>
      <c r="CD996" s="2" t="str">
        <f>IF(Data!AV996&gt;0,Data!AV996-4,"")</f>
        <v/>
      </c>
      <c r="CE996" s="2" t="str">
        <f>IF(Data!AW996&gt;0,Data!AW996-4,"")</f>
        <v/>
      </c>
      <c r="CF996" s="2" t="str">
        <f>IF(Data!AX996&gt;0,Data!AX996-4,"")</f>
        <v/>
      </c>
      <c r="CG996" s="2" t="str">
        <f>IF(Data!AY996&gt;0,Data!AY996-4,"")</f>
        <v/>
      </c>
      <c r="CH996" s="2" t="str">
        <f>IF(Data!AZ996&gt;0,Data!AZ996-4,"")</f>
        <v/>
      </c>
      <c r="CI996" s="2" t="str">
        <f>IF(Data!BA996&gt;0,Data!BA996-4,"")</f>
        <v/>
      </c>
      <c r="CJ996" s="2" t="str">
        <f>IF(Data!BB996&gt;0,Data!BB996-4,"")</f>
        <v/>
      </c>
      <c r="CL996" s="7" t="str">
        <f t="shared" si="325"/>
        <v/>
      </c>
      <c r="CM996" s="7" t="str">
        <f t="shared" si="334"/>
        <v/>
      </c>
      <c r="CN996" s="4" t="str">
        <f t="shared" si="326"/>
        <v/>
      </c>
      <c r="CP996" s="4" t="str">
        <f>IF(MAX(COUNTIF(Data!AU996:BB996,1),COUNTIF(Data!AU996:BB996,2),COUNTIF(Data!AU996:BB996,3),COUNTIF(Data!AU996:BB996,4),COUNTIF(Data!AU996:BB996,5),COUNTIF(Data!AU996:BB996,6),COUNTIF(Data!AU996:BB996,7))&gt;0,MAX(COUNTIF(Data!AU996:BB996,1),COUNTIF(Data!AU996:BB996,2),COUNTIF(Data!AU996:BB996,3),COUNTIF(Data!AU996:BB996,4),COUNTIF(Data!AU996:BB996,5),COUNTIF(Data!AU996:BB996,6),COUNTIF(Data!AU996:BB996,7)),"")</f>
        <v/>
      </c>
      <c r="CQ996" s="4" t="str">
        <f>IF(COUNTIF(Data!AU996:BB996,4)=8,"Remove","")</f>
        <v/>
      </c>
      <c r="CS996" s="2" t="str">
        <f>IF(Data!BD996&gt;0,Data!BD996-4,"")</f>
        <v/>
      </c>
      <c r="CT996" s="2" t="str">
        <f>IF(Data!BE996&gt;0,Data!BE996-4,"")</f>
        <v/>
      </c>
      <c r="CU996" s="2" t="str">
        <f>IF(Data!BF996&gt;0,Data!BF996-4,"")</f>
        <v/>
      </c>
      <c r="CV996" s="2" t="str">
        <f>IF(Data!BG996&gt;0,Data!BG996-4,"")</f>
        <v/>
      </c>
      <c r="CW996" s="2" t="str">
        <f>IF(Data!BH996&gt;0,Data!BH996-4,"")</f>
        <v/>
      </c>
      <c r="CX996" s="2" t="str">
        <f>IF(Data!BI996&gt;0,Data!BI996-4,"")</f>
        <v/>
      </c>
      <c r="CY996" s="2" t="str">
        <f>IF(Data!BJ996&gt;0,Data!BJ996-4,"")</f>
        <v/>
      </c>
      <c r="CZ996" s="2" t="str">
        <f>IF(Data!BK996&gt;0,Data!BK996-4,"")</f>
        <v/>
      </c>
      <c r="DB996" s="7" t="str">
        <f t="shared" si="327"/>
        <v/>
      </c>
      <c r="DC996" s="7" t="str">
        <f t="shared" si="335"/>
        <v/>
      </c>
      <c r="DD996" s="4" t="str">
        <f t="shared" si="328"/>
        <v/>
      </c>
      <c r="DF996" s="4" t="str">
        <f>IF(MAX(COUNTIF(Data!BD996:BK996,1),COUNTIF(Data!BD996:BK996,2),COUNTIF(Data!BD996:BK996,3),COUNTIF(Data!BD996:BK996,4),COUNTIF(Data!BD996:BK996,5),COUNTIF(Data!BD996:BK996,6),COUNTIF(Data!BD996:BK996,7))&gt;0,MAX(COUNTIF(Data!BD996:BK996,1),COUNTIF(Data!BD996:BK996,2),COUNTIF(Data!BD996:BK996,3),COUNTIF(Data!BD996:BK996,4),COUNTIF(Data!BD996:BK996,5),COUNTIF(Data!BD996:BK996,6),COUNTIF(Data!BD996:BK996,7)),"")</f>
        <v/>
      </c>
      <c r="DG996" s="4" t="str">
        <f>IF(COUNTIF(Data!BD996:BK996,4)=8,"Remove","")</f>
        <v/>
      </c>
    </row>
    <row r="997" spans="1:111" x14ac:dyDescent="0.25">
      <c r="A997" s="2" t="str">
        <f>IF(Data!B997&gt;0,Data!B997-4,"")</f>
        <v/>
      </c>
      <c r="B997" s="2" t="str">
        <f>IF(Data!C997&gt;0,Data!C997-4,"")</f>
        <v/>
      </c>
      <c r="C997" s="2" t="str">
        <f>IF(Data!D997&gt;0,Data!D997-4,"")</f>
        <v/>
      </c>
      <c r="D997" s="2" t="str">
        <f>IF(Data!E997&gt;0,Data!E997-4,"")</f>
        <v/>
      </c>
      <c r="E997" s="2" t="str">
        <f>IF(Data!F997&gt;0,Data!F997-4,"")</f>
        <v/>
      </c>
      <c r="F997" s="2" t="str">
        <f>IF(Data!G997&gt;0,Data!G997-4,"")</f>
        <v/>
      </c>
      <c r="G997" s="2" t="str">
        <f>IF(Data!H997&gt;0,Data!H997-4,"")</f>
        <v/>
      </c>
      <c r="H997" s="2" t="str">
        <f>IF(Data!I997&gt;0,Data!I997-4,"")</f>
        <v/>
      </c>
      <c r="J997" s="7" t="str">
        <f t="shared" si="315"/>
        <v/>
      </c>
      <c r="K997" s="7" t="str">
        <f t="shared" si="329"/>
        <v/>
      </c>
      <c r="L997" s="4" t="str">
        <f t="shared" si="316"/>
        <v/>
      </c>
      <c r="N997" s="4" t="str">
        <f>IF(MAX(COUNTIF(Data!B997:I997,1),COUNTIF(Data!B997:I997,2),COUNTIF(Data!B997:I997,3),COUNTIF(Data!B997:I997,4),COUNTIF(Data!B997:I997,5),COUNTIF(Data!B997:I997,6),COUNTIF(Data!B997:I997,7))&gt;0,MAX(COUNTIF(Data!B997:I997,1),COUNTIF(Data!B997:I997,2),COUNTIF(Data!B997:I997,3),COUNTIF(Data!B997:I997,4),COUNTIF(Data!B997:I997,5),COUNTIF(Data!B997:I997,6),COUNTIF(Data!B997:I997,7)),"")</f>
        <v/>
      </c>
      <c r="O997" s="4" t="str">
        <f>IF(COUNTIF(Data!B997:I997,4)=8,"Remove","")</f>
        <v/>
      </c>
      <c r="Q997" s="2" t="str">
        <f>IF(Data!K997&gt;0,Data!K997-4,"")</f>
        <v/>
      </c>
      <c r="R997" s="2" t="str">
        <f>IF(Data!L997&gt;0,Data!L997-4,"")</f>
        <v/>
      </c>
      <c r="S997" s="2" t="str">
        <f>IF(Data!M997&gt;0,Data!M997-4,"")</f>
        <v/>
      </c>
      <c r="T997" s="2" t="str">
        <f>IF(Data!N997&gt;0,Data!N997-4,"")</f>
        <v/>
      </c>
      <c r="U997" s="2" t="str">
        <f>IF(Data!O997&gt;0,Data!O997-4,"")</f>
        <v/>
      </c>
      <c r="V997" s="2" t="str">
        <f>IF(Data!P997&gt;0,Data!P997-4,"")</f>
        <v/>
      </c>
      <c r="W997" s="2" t="str">
        <f>IF(Data!Q997&gt;0,Data!Q997-4,"")</f>
        <v/>
      </c>
      <c r="X997" s="2" t="str">
        <f>IF(Data!R997&gt;0,Data!R997-4,"")</f>
        <v/>
      </c>
      <c r="Y997" s="59"/>
      <c r="Z997" s="7" t="str">
        <f t="shared" si="317"/>
        <v/>
      </c>
      <c r="AA997" s="7" t="str">
        <f t="shared" si="330"/>
        <v/>
      </c>
      <c r="AB997" s="4" t="str">
        <f t="shared" si="318"/>
        <v/>
      </c>
      <c r="AC997" s="59"/>
      <c r="AD997" s="4" t="str">
        <f>IF(MAX(COUNTIF(Data!K997:R997,1),COUNTIF(Data!K997:R997,2),COUNTIF(Data!K997:R997,3),COUNTIF(Data!K997:R997,4),COUNTIF(Data!K997:R997,5),COUNTIF(Data!K997:R997,6),COUNTIF(Data!K997:R997,7))&gt;0,MAX(COUNTIF(Data!K997:R997,1),COUNTIF(Data!K997:R997,2),COUNTIF(Data!K997:R997,3),COUNTIF(Data!K997:R997,4),COUNTIF(Data!K997:R997,5),COUNTIF(Data!K997:R997,6),COUNTIF(Data!K997:R997,7)),"")</f>
        <v/>
      </c>
      <c r="AE997" s="4" t="str">
        <f>IF(COUNTIF(Data!K997:R997,4)=8,"Remove","")</f>
        <v/>
      </c>
      <c r="AG997" s="2" t="str">
        <f>IF(Data!T997&gt;0,Data!T997-4,"")</f>
        <v/>
      </c>
      <c r="AH997" s="2" t="str">
        <f>IF(Data!U997&gt;0,Data!U997-4,"")</f>
        <v/>
      </c>
      <c r="AI997" s="2" t="str">
        <f>IF(Data!V997&gt;0,Data!V997-4,"")</f>
        <v/>
      </c>
      <c r="AJ997" s="2" t="str">
        <f>IF(Data!W997&gt;0,Data!W997-4,"")</f>
        <v/>
      </c>
      <c r="AK997" s="2" t="str">
        <f>IF(Data!X997&gt;0,Data!X997-4,"")</f>
        <v/>
      </c>
      <c r="AL997" s="2" t="str">
        <f>IF(Data!Y997&gt;0,Data!Y997-4,"")</f>
        <v/>
      </c>
      <c r="AM997" s="2" t="str">
        <f>IF(Data!Z997&gt;0,Data!Z997-4,"")</f>
        <v/>
      </c>
      <c r="AN997" s="2" t="str">
        <f>IF(Data!AA997&gt;0,Data!AA997-4,"")</f>
        <v/>
      </c>
      <c r="AP997" s="7" t="str">
        <f t="shared" si="319"/>
        <v/>
      </c>
      <c r="AQ997" s="7" t="str">
        <f t="shared" si="331"/>
        <v/>
      </c>
      <c r="AR997" s="4" t="str">
        <f t="shared" si="320"/>
        <v/>
      </c>
      <c r="AT997" s="4" t="str">
        <f>IF(MAX(COUNTIF(Data!T997:AA997,1),COUNTIF(Data!T997:AA997,2),COUNTIF(Data!T997:AA997,3),COUNTIF(Data!T997:AA997,4),COUNTIF(Data!T997:AA997,5),COUNTIF(Data!T997:AA997,6),COUNTIF(Data!T997:AA997,7))&gt;0,MAX(COUNTIF(Data!T997:AA997,1),COUNTIF(Data!T997:AA997,2),COUNTIF(Data!T997:AA997,3),COUNTIF(Data!T997:AA997,4),COUNTIF(Data!T997:AA997,5),COUNTIF(Data!T997:AA997,6),COUNTIF(Data!T997:AA997,7)),"")</f>
        <v/>
      </c>
      <c r="AU997" s="4" t="str">
        <f>IF(COUNTIF(Data!T997:AA997,4)=8,"Remove","")</f>
        <v/>
      </c>
      <c r="AW997" s="2" t="str">
        <f>IF(Data!AC997&gt;0,Data!AC997-4,"")</f>
        <v/>
      </c>
      <c r="AX997" s="2" t="str">
        <f>IF(Data!AD997&gt;0,Data!AD997-4,"")</f>
        <v/>
      </c>
      <c r="AY997" s="2" t="str">
        <f>IF(Data!AE997&gt;0,Data!AE997-4,"")</f>
        <v/>
      </c>
      <c r="AZ997" s="2" t="str">
        <f>IF(Data!AF997&gt;0,Data!AF997-4,"")</f>
        <v/>
      </c>
      <c r="BA997" s="2" t="str">
        <f>IF(Data!AG997&gt;0,Data!AG997-4,"")</f>
        <v/>
      </c>
      <c r="BB997" s="2" t="str">
        <f>IF(Data!AH997&gt;0,Data!AH997-4,"")</f>
        <v/>
      </c>
      <c r="BC997" s="2" t="str">
        <f>IF(Data!AI997&gt;0,Data!AI997-4,"")</f>
        <v/>
      </c>
      <c r="BD997" s="2" t="str">
        <f>IF(Data!AJ997&gt;0,Data!AJ997-4,"")</f>
        <v/>
      </c>
      <c r="BF997" s="7" t="str">
        <f t="shared" si="321"/>
        <v/>
      </c>
      <c r="BG997" s="7" t="str">
        <f t="shared" si="332"/>
        <v/>
      </c>
      <c r="BH997" s="4" t="str">
        <f t="shared" si="322"/>
        <v/>
      </c>
      <c r="BJ997" s="4" t="str">
        <f>IF(MAX(COUNTIF(Data!AC997:AJ997,1),COUNTIF(Data!AC997:AJ997,2),COUNTIF(Data!AC997:AJ997,3),COUNTIF(Data!AC997:AJ997,4),COUNTIF(Data!AC997:AJ997,5),COUNTIF(Data!AC997:AJ997,6),COUNTIF(Data!AC997:AJ997,7))&gt;0,MAX(COUNTIF(Data!AC997:AJ997,1),COUNTIF(Data!AC997:AJ997,2),COUNTIF(Data!AC997:AJ997,3),COUNTIF(Data!AC997:AJ997,4),COUNTIF(Data!AC997:AJ997,5),COUNTIF(Data!AC997:AJ997,6),COUNTIF(Data!AC997:AJ997,7)),"")</f>
        <v/>
      </c>
      <c r="BK997" s="4" t="str">
        <f>IF(COUNTIF(Data!AC997:AJ997,4)=8,"Remove","")</f>
        <v/>
      </c>
      <c r="BM997" s="2" t="str">
        <f>IF(Data!AL997&gt;0,Data!AL997-4,"")</f>
        <v/>
      </c>
      <c r="BN997" s="2" t="str">
        <f>IF(Data!AM997&gt;0,Data!AM997-4,"")</f>
        <v/>
      </c>
      <c r="BO997" s="2" t="str">
        <f>IF(Data!AN997&gt;0,Data!AN997-4,"")</f>
        <v/>
      </c>
      <c r="BP997" s="2" t="str">
        <f>IF(Data!AO997&gt;0,Data!AO997-4,"")</f>
        <v/>
      </c>
      <c r="BQ997" s="2" t="str">
        <f>IF(Data!AP997&gt;0,Data!AP997-4,"")</f>
        <v/>
      </c>
      <c r="BR997" s="2" t="str">
        <f>IF(Data!AQ997&gt;0,Data!AQ997-4,"")</f>
        <v/>
      </c>
      <c r="BS997" s="2" t="str">
        <f>IF(Data!AR997&gt;0,Data!AR997-4,"")</f>
        <v/>
      </c>
      <c r="BT997" s="2" t="str">
        <f>IF(Data!AS997&gt;0,Data!AS997-4,"")</f>
        <v/>
      </c>
      <c r="BV997" s="7" t="str">
        <f t="shared" si="323"/>
        <v/>
      </c>
      <c r="BW997" s="7" t="str">
        <f t="shared" si="333"/>
        <v/>
      </c>
      <c r="BX997" s="4" t="str">
        <f t="shared" si="324"/>
        <v/>
      </c>
      <c r="BZ997" s="4" t="str">
        <f>IF(MAX(COUNTIF(Data!AL997:AS997,1),COUNTIF(Data!AL997:AS997,2),COUNTIF(Data!AL997:AS997,3),COUNTIF(Data!AL997:AS997,4),COUNTIF(Data!AL997:AS997,5),COUNTIF(Data!AL997:AS997,6),COUNTIF(Data!AL997:AS997,7))&gt;0,MAX(COUNTIF(Data!AL997:AS997,1),COUNTIF(Data!AL997:AS997,2),COUNTIF(Data!AL997:AS997,3),COUNTIF(Data!AL997:AS997,4),COUNTIF(Data!AL997:AS997,5),COUNTIF(Data!AL997:AS997,6),COUNTIF(Data!AL997:AS997,7)),"")</f>
        <v/>
      </c>
      <c r="CA997" s="4" t="str">
        <f>IF(COUNTIF(Data!AL997:AS997,4)=8,"Remove","")</f>
        <v/>
      </c>
      <c r="CC997" s="2" t="str">
        <f>IF(Data!AU997&gt;0,Data!AU997-4,"")</f>
        <v/>
      </c>
      <c r="CD997" s="2" t="str">
        <f>IF(Data!AV997&gt;0,Data!AV997-4,"")</f>
        <v/>
      </c>
      <c r="CE997" s="2" t="str">
        <f>IF(Data!AW997&gt;0,Data!AW997-4,"")</f>
        <v/>
      </c>
      <c r="CF997" s="2" t="str">
        <f>IF(Data!AX997&gt;0,Data!AX997-4,"")</f>
        <v/>
      </c>
      <c r="CG997" s="2" t="str">
        <f>IF(Data!AY997&gt;0,Data!AY997-4,"")</f>
        <v/>
      </c>
      <c r="CH997" s="2" t="str">
        <f>IF(Data!AZ997&gt;0,Data!AZ997-4,"")</f>
        <v/>
      </c>
      <c r="CI997" s="2" t="str">
        <f>IF(Data!BA997&gt;0,Data!BA997-4,"")</f>
        <v/>
      </c>
      <c r="CJ997" s="2" t="str">
        <f>IF(Data!BB997&gt;0,Data!BB997-4,"")</f>
        <v/>
      </c>
      <c r="CL997" s="7" t="str">
        <f t="shared" si="325"/>
        <v/>
      </c>
      <c r="CM997" s="7" t="str">
        <f t="shared" si="334"/>
        <v/>
      </c>
      <c r="CN997" s="4" t="str">
        <f t="shared" si="326"/>
        <v/>
      </c>
      <c r="CP997" s="4" t="str">
        <f>IF(MAX(COUNTIF(Data!AU997:BB997,1),COUNTIF(Data!AU997:BB997,2),COUNTIF(Data!AU997:BB997,3),COUNTIF(Data!AU997:BB997,4),COUNTIF(Data!AU997:BB997,5),COUNTIF(Data!AU997:BB997,6),COUNTIF(Data!AU997:BB997,7))&gt;0,MAX(COUNTIF(Data!AU997:BB997,1),COUNTIF(Data!AU997:BB997,2),COUNTIF(Data!AU997:BB997,3),COUNTIF(Data!AU997:BB997,4),COUNTIF(Data!AU997:BB997,5),COUNTIF(Data!AU997:BB997,6),COUNTIF(Data!AU997:BB997,7)),"")</f>
        <v/>
      </c>
      <c r="CQ997" s="4" t="str">
        <f>IF(COUNTIF(Data!AU997:BB997,4)=8,"Remove","")</f>
        <v/>
      </c>
      <c r="CS997" s="2" t="str">
        <f>IF(Data!BD997&gt;0,Data!BD997-4,"")</f>
        <v/>
      </c>
      <c r="CT997" s="2" t="str">
        <f>IF(Data!BE997&gt;0,Data!BE997-4,"")</f>
        <v/>
      </c>
      <c r="CU997" s="2" t="str">
        <f>IF(Data!BF997&gt;0,Data!BF997-4,"")</f>
        <v/>
      </c>
      <c r="CV997" s="2" t="str">
        <f>IF(Data!BG997&gt;0,Data!BG997-4,"")</f>
        <v/>
      </c>
      <c r="CW997" s="2" t="str">
        <f>IF(Data!BH997&gt;0,Data!BH997-4,"")</f>
        <v/>
      </c>
      <c r="CX997" s="2" t="str">
        <f>IF(Data!BI997&gt;0,Data!BI997-4,"")</f>
        <v/>
      </c>
      <c r="CY997" s="2" t="str">
        <f>IF(Data!BJ997&gt;0,Data!BJ997-4,"")</f>
        <v/>
      </c>
      <c r="CZ997" s="2" t="str">
        <f>IF(Data!BK997&gt;0,Data!BK997-4,"")</f>
        <v/>
      </c>
      <c r="DB997" s="7" t="str">
        <f t="shared" si="327"/>
        <v/>
      </c>
      <c r="DC997" s="7" t="str">
        <f t="shared" si="335"/>
        <v/>
      </c>
      <c r="DD997" s="4" t="str">
        <f t="shared" si="328"/>
        <v/>
      </c>
      <c r="DF997" s="4" t="str">
        <f>IF(MAX(COUNTIF(Data!BD997:BK997,1),COUNTIF(Data!BD997:BK997,2),COUNTIF(Data!BD997:BK997,3),COUNTIF(Data!BD997:BK997,4),COUNTIF(Data!BD997:BK997,5),COUNTIF(Data!BD997:BK997,6),COUNTIF(Data!BD997:BK997,7))&gt;0,MAX(COUNTIF(Data!BD997:BK997,1),COUNTIF(Data!BD997:BK997,2),COUNTIF(Data!BD997:BK997,3),COUNTIF(Data!BD997:BK997,4),COUNTIF(Data!BD997:BK997,5),COUNTIF(Data!BD997:BK997,6),COUNTIF(Data!BD997:BK997,7)),"")</f>
        <v/>
      </c>
      <c r="DG997" s="4" t="str">
        <f>IF(COUNTIF(Data!BD997:BK997,4)=8,"Remove","")</f>
        <v/>
      </c>
    </row>
    <row r="998" spans="1:111" x14ac:dyDescent="0.25">
      <c r="A998" s="2" t="str">
        <f>IF(Data!B998&gt;0,Data!B998-4,"")</f>
        <v/>
      </c>
      <c r="B998" s="2" t="str">
        <f>IF(Data!C998&gt;0,Data!C998-4,"")</f>
        <v/>
      </c>
      <c r="C998" s="2" t="str">
        <f>IF(Data!D998&gt;0,Data!D998-4,"")</f>
        <v/>
      </c>
      <c r="D998" s="2" t="str">
        <f>IF(Data!E998&gt;0,Data!E998-4,"")</f>
        <v/>
      </c>
      <c r="E998" s="2" t="str">
        <f>IF(Data!F998&gt;0,Data!F998-4,"")</f>
        <v/>
      </c>
      <c r="F998" s="2" t="str">
        <f>IF(Data!G998&gt;0,Data!G998-4,"")</f>
        <v/>
      </c>
      <c r="G998" s="2" t="str">
        <f>IF(Data!H998&gt;0,Data!H998-4,"")</f>
        <v/>
      </c>
      <c r="H998" s="2" t="str">
        <f>IF(Data!I998&gt;0,Data!I998-4,"")</f>
        <v/>
      </c>
      <c r="J998" s="7" t="str">
        <f t="shared" si="315"/>
        <v/>
      </c>
      <c r="K998" s="7" t="str">
        <f t="shared" si="329"/>
        <v/>
      </c>
      <c r="L998" s="4" t="str">
        <f t="shared" si="316"/>
        <v/>
      </c>
      <c r="N998" s="4" t="str">
        <f>IF(MAX(COUNTIF(Data!B998:I998,1),COUNTIF(Data!B998:I998,2),COUNTIF(Data!B998:I998,3),COUNTIF(Data!B998:I998,4),COUNTIF(Data!B998:I998,5),COUNTIF(Data!B998:I998,6),COUNTIF(Data!B998:I998,7))&gt;0,MAX(COUNTIF(Data!B998:I998,1),COUNTIF(Data!B998:I998,2),COUNTIF(Data!B998:I998,3),COUNTIF(Data!B998:I998,4),COUNTIF(Data!B998:I998,5),COUNTIF(Data!B998:I998,6),COUNTIF(Data!B998:I998,7)),"")</f>
        <v/>
      </c>
      <c r="O998" s="4" t="str">
        <f>IF(COUNTIF(Data!B998:I998,4)=8,"Remove","")</f>
        <v/>
      </c>
      <c r="Q998" s="2" t="str">
        <f>IF(Data!K998&gt;0,Data!K998-4,"")</f>
        <v/>
      </c>
      <c r="R998" s="2" t="str">
        <f>IF(Data!L998&gt;0,Data!L998-4,"")</f>
        <v/>
      </c>
      <c r="S998" s="2" t="str">
        <f>IF(Data!M998&gt;0,Data!M998-4,"")</f>
        <v/>
      </c>
      <c r="T998" s="2" t="str">
        <f>IF(Data!N998&gt;0,Data!N998-4,"")</f>
        <v/>
      </c>
      <c r="U998" s="2" t="str">
        <f>IF(Data!O998&gt;0,Data!O998-4,"")</f>
        <v/>
      </c>
      <c r="V998" s="2" t="str">
        <f>IF(Data!P998&gt;0,Data!P998-4,"")</f>
        <v/>
      </c>
      <c r="W998" s="2" t="str">
        <f>IF(Data!Q998&gt;0,Data!Q998-4,"")</f>
        <v/>
      </c>
      <c r="X998" s="2" t="str">
        <f>IF(Data!R998&gt;0,Data!R998-4,"")</f>
        <v/>
      </c>
      <c r="Y998" s="59"/>
      <c r="Z998" s="7" t="str">
        <f t="shared" si="317"/>
        <v/>
      </c>
      <c r="AA998" s="7" t="str">
        <f t="shared" si="330"/>
        <v/>
      </c>
      <c r="AB998" s="4" t="str">
        <f t="shared" si="318"/>
        <v/>
      </c>
      <c r="AC998" s="59"/>
      <c r="AD998" s="4" t="str">
        <f>IF(MAX(COUNTIF(Data!K998:R998,1),COUNTIF(Data!K998:R998,2),COUNTIF(Data!K998:R998,3),COUNTIF(Data!K998:R998,4),COUNTIF(Data!K998:R998,5),COUNTIF(Data!K998:R998,6),COUNTIF(Data!K998:R998,7))&gt;0,MAX(COUNTIF(Data!K998:R998,1),COUNTIF(Data!K998:R998,2),COUNTIF(Data!K998:R998,3),COUNTIF(Data!K998:R998,4),COUNTIF(Data!K998:R998,5),COUNTIF(Data!K998:R998,6),COUNTIF(Data!K998:R998,7)),"")</f>
        <v/>
      </c>
      <c r="AE998" s="4" t="str">
        <f>IF(COUNTIF(Data!K998:R998,4)=8,"Remove","")</f>
        <v/>
      </c>
      <c r="AG998" s="2" t="str">
        <f>IF(Data!T998&gt;0,Data!T998-4,"")</f>
        <v/>
      </c>
      <c r="AH998" s="2" t="str">
        <f>IF(Data!U998&gt;0,Data!U998-4,"")</f>
        <v/>
      </c>
      <c r="AI998" s="2" t="str">
        <f>IF(Data!V998&gt;0,Data!V998-4,"")</f>
        <v/>
      </c>
      <c r="AJ998" s="2" t="str">
        <f>IF(Data!W998&gt;0,Data!W998-4,"")</f>
        <v/>
      </c>
      <c r="AK998" s="2" t="str">
        <f>IF(Data!X998&gt;0,Data!X998-4,"")</f>
        <v/>
      </c>
      <c r="AL998" s="2" t="str">
        <f>IF(Data!Y998&gt;0,Data!Y998-4,"")</f>
        <v/>
      </c>
      <c r="AM998" s="2" t="str">
        <f>IF(Data!Z998&gt;0,Data!Z998-4,"")</f>
        <v/>
      </c>
      <c r="AN998" s="2" t="str">
        <f>IF(Data!AA998&gt;0,Data!AA998-4,"")</f>
        <v/>
      </c>
      <c r="AP998" s="7" t="str">
        <f t="shared" si="319"/>
        <v/>
      </c>
      <c r="AQ998" s="7" t="str">
        <f t="shared" si="331"/>
        <v/>
      </c>
      <c r="AR998" s="4" t="str">
        <f t="shared" si="320"/>
        <v/>
      </c>
      <c r="AT998" s="4" t="str">
        <f>IF(MAX(COUNTIF(Data!T998:AA998,1),COUNTIF(Data!T998:AA998,2),COUNTIF(Data!T998:AA998,3),COUNTIF(Data!T998:AA998,4),COUNTIF(Data!T998:AA998,5),COUNTIF(Data!T998:AA998,6),COUNTIF(Data!T998:AA998,7))&gt;0,MAX(COUNTIF(Data!T998:AA998,1),COUNTIF(Data!T998:AA998,2),COUNTIF(Data!T998:AA998,3),COUNTIF(Data!T998:AA998,4),COUNTIF(Data!T998:AA998,5),COUNTIF(Data!T998:AA998,6),COUNTIF(Data!T998:AA998,7)),"")</f>
        <v/>
      </c>
      <c r="AU998" s="4" t="str">
        <f>IF(COUNTIF(Data!T998:AA998,4)=8,"Remove","")</f>
        <v/>
      </c>
      <c r="AW998" s="2" t="str">
        <f>IF(Data!AC998&gt;0,Data!AC998-4,"")</f>
        <v/>
      </c>
      <c r="AX998" s="2" t="str">
        <f>IF(Data!AD998&gt;0,Data!AD998-4,"")</f>
        <v/>
      </c>
      <c r="AY998" s="2" t="str">
        <f>IF(Data!AE998&gt;0,Data!AE998-4,"")</f>
        <v/>
      </c>
      <c r="AZ998" s="2" t="str">
        <f>IF(Data!AF998&gt;0,Data!AF998-4,"")</f>
        <v/>
      </c>
      <c r="BA998" s="2" t="str">
        <f>IF(Data!AG998&gt;0,Data!AG998-4,"")</f>
        <v/>
      </c>
      <c r="BB998" s="2" t="str">
        <f>IF(Data!AH998&gt;0,Data!AH998-4,"")</f>
        <v/>
      </c>
      <c r="BC998" s="2" t="str">
        <f>IF(Data!AI998&gt;0,Data!AI998-4,"")</f>
        <v/>
      </c>
      <c r="BD998" s="2" t="str">
        <f>IF(Data!AJ998&gt;0,Data!AJ998-4,"")</f>
        <v/>
      </c>
      <c r="BF998" s="7" t="str">
        <f t="shared" si="321"/>
        <v/>
      </c>
      <c r="BG998" s="7" t="str">
        <f t="shared" si="332"/>
        <v/>
      </c>
      <c r="BH998" s="4" t="str">
        <f t="shared" si="322"/>
        <v/>
      </c>
      <c r="BJ998" s="4" t="str">
        <f>IF(MAX(COUNTIF(Data!AC998:AJ998,1),COUNTIF(Data!AC998:AJ998,2),COUNTIF(Data!AC998:AJ998,3),COUNTIF(Data!AC998:AJ998,4),COUNTIF(Data!AC998:AJ998,5),COUNTIF(Data!AC998:AJ998,6),COUNTIF(Data!AC998:AJ998,7))&gt;0,MAX(COUNTIF(Data!AC998:AJ998,1),COUNTIF(Data!AC998:AJ998,2),COUNTIF(Data!AC998:AJ998,3),COUNTIF(Data!AC998:AJ998,4),COUNTIF(Data!AC998:AJ998,5),COUNTIF(Data!AC998:AJ998,6),COUNTIF(Data!AC998:AJ998,7)),"")</f>
        <v/>
      </c>
      <c r="BK998" s="4" t="str">
        <f>IF(COUNTIF(Data!AC998:AJ998,4)=8,"Remove","")</f>
        <v/>
      </c>
      <c r="BM998" s="2" t="str">
        <f>IF(Data!AL998&gt;0,Data!AL998-4,"")</f>
        <v/>
      </c>
      <c r="BN998" s="2" t="str">
        <f>IF(Data!AM998&gt;0,Data!AM998-4,"")</f>
        <v/>
      </c>
      <c r="BO998" s="2" t="str">
        <f>IF(Data!AN998&gt;0,Data!AN998-4,"")</f>
        <v/>
      </c>
      <c r="BP998" s="2" t="str">
        <f>IF(Data!AO998&gt;0,Data!AO998-4,"")</f>
        <v/>
      </c>
      <c r="BQ998" s="2" t="str">
        <f>IF(Data!AP998&gt;0,Data!AP998-4,"")</f>
        <v/>
      </c>
      <c r="BR998" s="2" t="str">
        <f>IF(Data!AQ998&gt;0,Data!AQ998-4,"")</f>
        <v/>
      </c>
      <c r="BS998" s="2" t="str">
        <f>IF(Data!AR998&gt;0,Data!AR998-4,"")</f>
        <v/>
      </c>
      <c r="BT998" s="2" t="str">
        <f>IF(Data!AS998&gt;0,Data!AS998-4,"")</f>
        <v/>
      </c>
      <c r="BV998" s="7" t="str">
        <f t="shared" si="323"/>
        <v/>
      </c>
      <c r="BW998" s="7" t="str">
        <f t="shared" si="333"/>
        <v/>
      </c>
      <c r="BX998" s="4" t="str">
        <f t="shared" si="324"/>
        <v/>
      </c>
      <c r="BZ998" s="4" t="str">
        <f>IF(MAX(COUNTIF(Data!AL998:AS998,1),COUNTIF(Data!AL998:AS998,2),COUNTIF(Data!AL998:AS998,3),COUNTIF(Data!AL998:AS998,4),COUNTIF(Data!AL998:AS998,5),COUNTIF(Data!AL998:AS998,6),COUNTIF(Data!AL998:AS998,7))&gt;0,MAX(COUNTIF(Data!AL998:AS998,1),COUNTIF(Data!AL998:AS998,2),COUNTIF(Data!AL998:AS998,3),COUNTIF(Data!AL998:AS998,4),COUNTIF(Data!AL998:AS998,5),COUNTIF(Data!AL998:AS998,6),COUNTIF(Data!AL998:AS998,7)),"")</f>
        <v/>
      </c>
      <c r="CA998" s="4" t="str">
        <f>IF(COUNTIF(Data!AL998:AS998,4)=8,"Remove","")</f>
        <v/>
      </c>
      <c r="CC998" s="2" t="str">
        <f>IF(Data!AU998&gt;0,Data!AU998-4,"")</f>
        <v/>
      </c>
      <c r="CD998" s="2" t="str">
        <f>IF(Data!AV998&gt;0,Data!AV998-4,"")</f>
        <v/>
      </c>
      <c r="CE998" s="2" t="str">
        <f>IF(Data!AW998&gt;0,Data!AW998-4,"")</f>
        <v/>
      </c>
      <c r="CF998" s="2" t="str">
        <f>IF(Data!AX998&gt;0,Data!AX998-4,"")</f>
        <v/>
      </c>
      <c r="CG998" s="2" t="str">
        <f>IF(Data!AY998&gt;0,Data!AY998-4,"")</f>
        <v/>
      </c>
      <c r="CH998" s="2" t="str">
        <f>IF(Data!AZ998&gt;0,Data!AZ998-4,"")</f>
        <v/>
      </c>
      <c r="CI998" s="2" t="str">
        <f>IF(Data!BA998&gt;0,Data!BA998-4,"")</f>
        <v/>
      </c>
      <c r="CJ998" s="2" t="str">
        <f>IF(Data!BB998&gt;0,Data!BB998-4,"")</f>
        <v/>
      </c>
      <c r="CL998" s="7" t="str">
        <f t="shared" si="325"/>
        <v/>
      </c>
      <c r="CM998" s="7" t="str">
        <f t="shared" si="334"/>
        <v/>
      </c>
      <c r="CN998" s="4" t="str">
        <f t="shared" si="326"/>
        <v/>
      </c>
      <c r="CP998" s="4" t="str">
        <f>IF(MAX(COUNTIF(Data!AU998:BB998,1),COUNTIF(Data!AU998:BB998,2),COUNTIF(Data!AU998:BB998,3),COUNTIF(Data!AU998:BB998,4),COUNTIF(Data!AU998:BB998,5),COUNTIF(Data!AU998:BB998,6),COUNTIF(Data!AU998:BB998,7))&gt;0,MAX(COUNTIF(Data!AU998:BB998,1),COUNTIF(Data!AU998:BB998,2),COUNTIF(Data!AU998:BB998,3),COUNTIF(Data!AU998:BB998,4),COUNTIF(Data!AU998:BB998,5),COUNTIF(Data!AU998:BB998,6),COUNTIF(Data!AU998:BB998,7)),"")</f>
        <v/>
      </c>
      <c r="CQ998" s="4" t="str">
        <f>IF(COUNTIF(Data!AU998:BB998,4)=8,"Remove","")</f>
        <v/>
      </c>
      <c r="CS998" s="2" t="str">
        <f>IF(Data!BD998&gt;0,Data!BD998-4,"")</f>
        <v/>
      </c>
      <c r="CT998" s="2" t="str">
        <f>IF(Data!BE998&gt;0,Data!BE998-4,"")</f>
        <v/>
      </c>
      <c r="CU998" s="2" t="str">
        <f>IF(Data!BF998&gt;0,Data!BF998-4,"")</f>
        <v/>
      </c>
      <c r="CV998" s="2" t="str">
        <f>IF(Data!BG998&gt;0,Data!BG998-4,"")</f>
        <v/>
      </c>
      <c r="CW998" s="2" t="str">
        <f>IF(Data!BH998&gt;0,Data!BH998-4,"")</f>
        <v/>
      </c>
      <c r="CX998" s="2" t="str">
        <f>IF(Data!BI998&gt;0,Data!BI998-4,"")</f>
        <v/>
      </c>
      <c r="CY998" s="2" t="str">
        <f>IF(Data!BJ998&gt;0,Data!BJ998-4,"")</f>
        <v/>
      </c>
      <c r="CZ998" s="2" t="str">
        <f>IF(Data!BK998&gt;0,Data!BK998-4,"")</f>
        <v/>
      </c>
      <c r="DB998" s="7" t="str">
        <f t="shared" si="327"/>
        <v/>
      </c>
      <c r="DC998" s="7" t="str">
        <f t="shared" si="335"/>
        <v/>
      </c>
      <c r="DD998" s="4" t="str">
        <f t="shared" si="328"/>
        <v/>
      </c>
      <c r="DF998" s="4" t="str">
        <f>IF(MAX(COUNTIF(Data!BD998:BK998,1),COUNTIF(Data!BD998:BK998,2),COUNTIF(Data!BD998:BK998,3),COUNTIF(Data!BD998:BK998,4),COUNTIF(Data!BD998:BK998,5),COUNTIF(Data!BD998:BK998,6),COUNTIF(Data!BD998:BK998,7))&gt;0,MAX(COUNTIF(Data!BD998:BK998,1),COUNTIF(Data!BD998:BK998,2),COUNTIF(Data!BD998:BK998,3),COUNTIF(Data!BD998:BK998,4),COUNTIF(Data!BD998:BK998,5),COUNTIF(Data!BD998:BK998,6),COUNTIF(Data!BD998:BK998,7)),"")</f>
        <v/>
      </c>
      <c r="DG998" s="4" t="str">
        <f>IF(COUNTIF(Data!BD998:BK998,4)=8,"Remove","")</f>
        <v/>
      </c>
    </row>
    <row r="999" spans="1:111" x14ac:dyDescent="0.25">
      <c r="A999" s="2" t="str">
        <f>IF(Data!B999&gt;0,Data!B999-4,"")</f>
        <v/>
      </c>
      <c r="B999" s="2" t="str">
        <f>IF(Data!C999&gt;0,Data!C999-4,"")</f>
        <v/>
      </c>
      <c r="C999" s="2" t="str">
        <f>IF(Data!D999&gt;0,Data!D999-4,"")</f>
        <v/>
      </c>
      <c r="D999" s="2" t="str">
        <f>IF(Data!E999&gt;0,Data!E999-4,"")</f>
        <v/>
      </c>
      <c r="E999" s="2" t="str">
        <f>IF(Data!F999&gt;0,Data!F999-4,"")</f>
        <v/>
      </c>
      <c r="F999" s="2" t="str">
        <f>IF(Data!G999&gt;0,Data!G999-4,"")</f>
        <v/>
      </c>
      <c r="G999" s="2" t="str">
        <f>IF(Data!H999&gt;0,Data!H999-4,"")</f>
        <v/>
      </c>
      <c r="H999" s="2" t="str">
        <f>IF(Data!I999&gt;0,Data!I999-4,"")</f>
        <v/>
      </c>
      <c r="J999" s="7" t="str">
        <f t="shared" si="315"/>
        <v/>
      </c>
      <c r="K999" s="7" t="str">
        <f t="shared" si="329"/>
        <v/>
      </c>
      <c r="L999" s="4" t="str">
        <f t="shared" si="316"/>
        <v/>
      </c>
      <c r="N999" s="4" t="str">
        <f>IF(MAX(COUNTIF(Data!B999:I999,1),COUNTIF(Data!B999:I999,2),COUNTIF(Data!B999:I999,3),COUNTIF(Data!B999:I999,4),COUNTIF(Data!B999:I999,5),COUNTIF(Data!B999:I999,6),COUNTIF(Data!B999:I999,7))&gt;0,MAX(COUNTIF(Data!B999:I999,1),COUNTIF(Data!B999:I999,2),COUNTIF(Data!B999:I999,3),COUNTIF(Data!B999:I999,4),COUNTIF(Data!B999:I999,5),COUNTIF(Data!B999:I999,6),COUNTIF(Data!B999:I999,7)),"")</f>
        <v/>
      </c>
      <c r="O999" s="4" t="str">
        <f>IF(COUNTIF(Data!B999:I999,4)=8,"Remove","")</f>
        <v/>
      </c>
      <c r="Q999" s="2" t="str">
        <f>IF(Data!K999&gt;0,Data!K999-4,"")</f>
        <v/>
      </c>
      <c r="R999" s="2" t="str">
        <f>IF(Data!L999&gt;0,Data!L999-4,"")</f>
        <v/>
      </c>
      <c r="S999" s="2" t="str">
        <f>IF(Data!M999&gt;0,Data!M999-4,"")</f>
        <v/>
      </c>
      <c r="T999" s="2" t="str">
        <f>IF(Data!N999&gt;0,Data!N999-4,"")</f>
        <v/>
      </c>
      <c r="U999" s="2" t="str">
        <f>IF(Data!O999&gt;0,Data!O999-4,"")</f>
        <v/>
      </c>
      <c r="V999" s="2" t="str">
        <f>IF(Data!P999&gt;0,Data!P999-4,"")</f>
        <v/>
      </c>
      <c r="W999" s="2" t="str">
        <f>IF(Data!Q999&gt;0,Data!Q999-4,"")</f>
        <v/>
      </c>
      <c r="X999" s="2" t="str">
        <f>IF(Data!R999&gt;0,Data!R999-4,"")</f>
        <v/>
      </c>
      <c r="Y999" s="59"/>
      <c r="Z999" s="7" t="str">
        <f t="shared" si="317"/>
        <v/>
      </c>
      <c r="AA999" s="7" t="str">
        <f t="shared" si="330"/>
        <v/>
      </c>
      <c r="AB999" s="4" t="str">
        <f t="shared" si="318"/>
        <v/>
      </c>
      <c r="AC999" s="59"/>
      <c r="AD999" s="4" t="str">
        <f>IF(MAX(COUNTIF(Data!K999:R999,1),COUNTIF(Data!K999:R999,2),COUNTIF(Data!K999:R999,3),COUNTIF(Data!K999:R999,4),COUNTIF(Data!K999:R999,5),COUNTIF(Data!K999:R999,6),COUNTIF(Data!K999:R999,7))&gt;0,MAX(COUNTIF(Data!K999:R999,1),COUNTIF(Data!K999:R999,2),COUNTIF(Data!K999:R999,3),COUNTIF(Data!K999:R999,4),COUNTIF(Data!K999:R999,5),COUNTIF(Data!K999:R999,6),COUNTIF(Data!K999:R999,7)),"")</f>
        <v/>
      </c>
      <c r="AE999" s="4" t="str">
        <f>IF(COUNTIF(Data!K999:R999,4)=8,"Remove","")</f>
        <v/>
      </c>
      <c r="AG999" s="2" t="str">
        <f>IF(Data!T999&gt;0,Data!T999-4,"")</f>
        <v/>
      </c>
      <c r="AH999" s="2" t="str">
        <f>IF(Data!U999&gt;0,Data!U999-4,"")</f>
        <v/>
      </c>
      <c r="AI999" s="2" t="str">
        <f>IF(Data!V999&gt;0,Data!V999-4,"")</f>
        <v/>
      </c>
      <c r="AJ999" s="2" t="str">
        <f>IF(Data!W999&gt;0,Data!W999-4,"")</f>
        <v/>
      </c>
      <c r="AK999" s="2" t="str">
        <f>IF(Data!X999&gt;0,Data!X999-4,"")</f>
        <v/>
      </c>
      <c r="AL999" s="2" t="str">
        <f>IF(Data!Y999&gt;0,Data!Y999-4,"")</f>
        <v/>
      </c>
      <c r="AM999" s="2" t="str">
        <f>IF(Data!Z999&gt;0,Data!Z999-4,"")</f>
        <v/>
      </c>
      <c r="AN999" s="2" t="str">
        <f>IF(Data!AA999&gt;0,Data!AA999-4,"")</f>
        <v/>
      </c>
      <c r="AP999" s="7" t="str">
        <f t="shared" si="319"/>
        <v/>
      </c>
      <c r="AQ999" s="7" t="str">
        <f t="shared" si="331"/>
        <v/>
      </c>
      <c r="AR999" s="4" t="str">
        <f t="shared" si="320"/>
        <v/>
      </c>
      <c r="AT999" s="4" t="str">
        <f>IF(MAX(COUNTIF(Data!T999:AA999,1),COUNTIF(Data!T999:AA999,2),COUNTIF(Data!T999:AA999,3),COUNTIF(Data!T999:AA999,4),COUNTIF(Data!T999:AA999,5),COUNTIF(Data!T999:AA999,6),COUNTIF(Data!T999:AA999,7))&gt;0,MAX(COUNTIF(Data!T999:AA999,1),COUNTIF(Data!T999:AA999,2),COUNTIF(Data!T999:AA999,3),COUNTIF(Data!T999:AA999,4),COUNTIF(Data!T999:AA999,5),COUNTIF(Data!T999:AA999,6),COUNTIF(Data!T999:AA999,7)),"")</f>
        <v/>
      </c>
      <c r="AU999" s="4" t="str">
        <f>IF(COUNTIF(Data!T999:AA999,4)=8,"Remove","")</f>
        <v/>
      </c>
      <c r="AW999" s="2" t="str">
        <f>IF(Data!AC999&gt;0,Data!AC999-4,"")</f>
        <v/>
      </c>
      <c r="AX999" s="2" t="str">
        <f>IF(Data!AD999&gt;0,Data!AD999-4,"")</f>
        <v/>
      </c>
      <c r="AY999" s="2" t="str">
        <f>IF(Data!AE999&gt;0,Data!AE999-4,"")</f>
        <v/>
      </c>
      <c r="AZ999" s="2" t="str">
        <f>IF(Data!AF999&gt;0,Data!AF999-4,"")</f>
        <v/>
      </c>
      <c r="BA999" s="2" t="str">
        <f>IF(Data!AG999&gt;0,Data!AG999-4,"")</f>
        <v/>
      </c>
      <c r="BB999" s="2" t="str">
        <f>IF(Data!AH999&gt;0,Data!AH999-4,"")</f>
        <v/>
      </c>
      <c r="BC999" s="2" t="str">
        <f>IF(Data!AI999&gt;0,Data!AI999-4,"")</f>
        <v/>
      </c>
      <c r="BD999" s="2" t="str">
        <f>IF(Data!AJ999&gt;0,Data!AJ999-4,"")</f>
        <v/>
      </c>
      <c r="BF999" s="7" t="str">
        <f t="shared" si="321"/>
        <v/>
      </c>
      <c r="BG999" s="7" t="str">
        <f t="shared" si="332"/>
        <v/>
      </c>
      <c r="BH999" s="4" t="str">
        <f t="shared" si="322"/>
        <v/>
      </c>
      <c r="BJ999" s="4" t="str">
        <f>IF(MAX(COUNTIF(Data!AC999:AJ999,1),COUNTIF(Data!AC999:AJ999,2),COUNTIF(Data!AC999:AJ999,3),COUNTIF(Data!AC999:AJ999,4),COUNTIF(Data!AC999:AJ999,5),COUNTIF(Data!AC999:AJ999,6),COUNTIF(Data!AC999:AJ999,7))&gt;0,MAX(COUNTIF(Data!AC999:AJ999,1),COUNTIF(Data!AC999:AJ999,2),COUNTIF(Data!AC999:AJ999,3),COUNTIF(Data!AC999:AJ999,4),COUNTIF(Data!AC999:AJ999,5),COUNTIF(Data!AC999:AJ999,6),COUNTIF(Data!AC999:AJ999,7)),"")</f>
        <v/>
      </c>
      <c r="BK999" s="4" t="str">
        <f>IF(COUNTIF(Data!AC999:AJ999,4)=8,"Remove","")</f>
        <v/>
      </c>
      <c r="BM999" s="2" t="str">
        <f>IF(Data!AL999&gt;0,Data!AL999-4,"")</f>
        <v/>
      </c>
      <c r="BN999" s="2" t="str">
        <f>IF(Data!AM999&gt;0,Data!AM999-4,"")</f>
        <v/>
      </c>
      <c r="BO999" s="2" t="str">
        <f>IF(Data!AN999&gt;0,Data!AN999-4,"")</f>
        <v/>
      </c>
      <c r="BP999" s="2" t="str">
        <f>IF(Data!AO999&gt;0,Data!AO999-4,"")</f>
        <v/>
      </c>
      <c r="BQ999" s="2" t="str">
        <f>IF(Data!AP999&gt;0,Data!AP999-4,"")</f>
        <v/>
      </c>
      <c r="BR999" s="2" t="str">
        <f>IF(Data!AQ999&gt;0,Data!AQ999-4,"")</f>
        <v/>
      </c>
      <c r="BS999" s="2" t="str">
        <f>IF(Data!AR999&gt;0,Data!AR999-4,"")</f>
        <v/>
      </c>
      <c r="BT999" s="2" t="str">
        <f>IF(Data!AS999&gt;0,Data!AS999-4,"")</f>
        <v/>
      </c>
      <c r="BV999" s="7" t="str">
        <f t="shared" si="323"/>
        <v/>
      </c>
      <c r="BW999" s="7" t="str">
        <f t="shared" si="333"/>
        <v/>
      </c>
      <c r="BX999" s="4" t="str">
        <f t="shared" si="324"/>
        <v/>
      </c>
      <c r="BZ999" s="4" t="str">
        <f>IF(MAX(COUNTIF(Data!AL999:AS999,1),COUNTIF(Data!AL999:AS999,2),COUNTIF(Data!AL999:AS999,3),COUNTIF(Data!AL999:AS999,4),COUNTIF(Data!AL999:AS999,5),COUNTIF(Data!AL999:AS999,6),COUNTIF(Data!AL999:AS999,7))&gt;0,MAX(COUNTIF(Data!AL999:AS999,1),COUNTIF(Data!AL999:AS999,2),COUNTIF(Data!AL999:AS999,3),COUNTIF(Data!AL999:AS999,4),COUNTIF(Data!AL999:AS999,5),COUNTIF(Data!AL999:AS999,6),COUNTIF(Data!AL999:AS999,7)),"")</f>
        <v/>
      </c>
      <c r="CA999" s="4" t="str">
        <f>IF(COUNTIF(Data!AL999:AS999,4)=8,"Remove","")</f>
        <v/>
      </c>
      <c r="CC999" s="2" t="str">
        <f>IF(Data!AU999&gt;0,Data!AU999-4,"")</f>
        <v/>
      </c>
      <c r="CD999" s="2" t="str">
        <f>IF(Data!AV999&gt;0,Data!AV999-4,"")</f>
        <v/>
      </c>
      <c r="CE999" s="2" t="str">
        <f>IF(Data!AW999&gt;0,Data!AW999-4,"")</f>
        <v/>
      </c>
      <c r="CF999" s="2" t="str">
        <f>IF(Data!AX999&gt;0,Data!AX999-4,"")</f>
        <v/>
      </c>
      <c r="CG999" s="2" t="str">
        <f>IF(Data!AY999&gt;0,Data!AY999-4,"")</f>
        <v/>
      </c>
      <c r="CH999" s="2" t="str">
        <f>IF(Data!AZ999&gt;0,Data!AZ999-4,"")</f>
        <v/>
      </c>
      <c r="CI999" s="2" t="str">
        <f>IF(Data!BA999&gt;0,Data!BA999-4,"")</f>
        <v/>
      </c>
      <c r="CJ999" s="2" t="str">
        <f>IF(Data!BB999&gt;0,Data!BB999-4,"")</f>
        <v/>
      </c>
      <c r="CL999" s="7" t="str">
        <f t="shared" si="325"/>
        <v/>
      </c>
      <c r="CM999" s="7" t="str">
        <f t="shared" si="334"/>
        <v/>
      </c>
      <c r="CN999" s="4" t="str">
        <f t="shared" si="326"/>
        <v/>
      </c>
      <c r="CP999" s="4" t="str">
        <f>IF(MAX(COUNTIF(Data!AU999:BB999,1),COUNTIF(Data!AU999:BB999,2),COUNTIF(Data!AU999:BB999,3),COUNTIF(Data!AU999:BB999,4),COUNTIF(Data!AU999:BB999,5),COUNTIF(Data!AU999:BB999,6),COUNTIF(Data!AU999:BB999,7))&gt;0,MAX(COUNTIF(Data!AU999:BB999,1),COUNTIF(Data!AU999:BB999,2),COUNTIF(Data!AU999:BB999,3),COUNTIF(Data!AU999:BB999,4),COUNTIF(Data!AU999:BB999,5),COUNTIF(Data!AU999:BB999,6),COUNTIF(Data!AU999:BB999,7)),"")</f>
        <v/>
      </c>
      <c r="CQ999" s="4" t="str">
        <f>IF(COUNTIF(Data!AU999:BB999,4)=8,"Remove","")</f>
        <v/>
      </c>
      <c r="CS999" s="2" t="str">
        <f>IF(Data!BD999&gt;0,Data!BD999-4,"")</f>
        <v/>
      </c>
      <c r="CT999" s="2" t="str">
        <f>IF(Data!BE999&gt;0,Data!BE999-4,"")</f>
        <v/>
      </c>
      <c r="CU999" s="2" t="str">
        <f>IF(Data!BF999&gt;0,Data!BF999-4,"")</f>
        <v/>
      </c>
      <c r="CV999" s="2" t="str">
        <f>IF(Data!BG999&gt;0,Data!BG999-4,"")</f>
        <v/>
      </c>
      <c r="CW999" s="2" t="str">
        <f>IF(Data!BH999&gt;0,Data!BH999-4,"")</f>
        <v/>
      </c>
      <c r="CX999" s="2" t="str">
        <f>IF(Data!BI999&gt;0,Data!BI999-4,"")</f>
        <v/>
      </c>
      <c r="CY999" s="2" t="str">
        <f>IF(Data!BJ999&gt;0,Data!BJ999-4,"")</f>
        <v/>
      </c>
      <c r="CZ999" s="2" t="str">
        <f>IF(Data!BK999&gt;0,Data!BK999-4,"")</f>
        <v/>
      </c>
      <c r="DB999" s="7" t="str">
        <f t="shared" si="327"/>
        <v/>
      </c>
      <c r="DC999" s="7" t="str">
        <f t="shared" si="335"/>
        <v/>
      </c>
      <c r="DD999" s="4" t="str">
        <f t="shared" si="328"/>
        <v/>
      </c>
      <c r="DF999" s="4" t="str">
        <f>IF(MAX(COUNTIF(Data!BD999:BK999,1),COUNTIF(Data!BD999:BK999,2),COUNTIF(Data!BD999:BK999,3),COUNTIF(Data!BD999:BK999,4),COUNTIF(Data!BD999:BK999,5),COUNTIF(Data!BD999:BK999,6),COUNTIF(Data!BD999:BK999,7))&gt;0,MAX(COUNTIF(Data!BD999:BK999,1),COUNTIF(Data!BD999:BK999,2),COUNTIF(Data!BD999:BK999,3),COUNTIF(Data!BD999:BK999,4),COUNTIF(Data!BD999:BK999,5),COUNTIF(Data!BD999:BK999,6),COUNTIF(Data!BD999:BK999,7)),"")</f>
        <v/>
      </c>
      <c r="DG999" s="4" t="str">
        <f>IF(COUNTIF(Data!BD999:BK999,4)=8,"Remove","")</f>
        <v/>
      </c>
    </row>
    <row r="1000" spans="1:111" x14ac:dyDescent="0.25">
      <c r="A1000" s="2" t="str">
        <f>IF(Data!B1000&gt;0,Data!B1000-4,"")</f>
        <v/>
      </c>
      <c r="B1000" s="2" t="str">
        <f>IF(Data!C1000&gt;0,Data!C1000-4,"")</f>
        <v/>
      </c>
      <c r="C1000" s="2" t="str">
        <f>IF(Data!D1000&gt;0,Data!D1000-4,"")</f>
        <v/>
      </c>
      <c r="D1000" s="2" t="str">
        <f>IF(Data!E1000&gt;0,Data!E1000-4,"")</f>
        <v/>
      </c>
      <c r="E1000" s="2" t="str">
        <f>IF(Data!F1000&gt;0,Data!F1000-4,"")</f>
        <v/>
      </c>
      <c r="F1000" s="2" t="str">
        <f>IF(Data!G1000&gt;0,Data!G1000-4,"")</f>
        <v/>
      </c>
      <c r="G1000" s="2" t="str">
        <f>IF(Data!H1000&gt;0,Data!H1000-4,"")</f>
        <v/>
      </c>
      <c r="H1000" s="2" t="str">
        <f>IF(Data!I1000&gt;0,Data!I1000-4,"")</f>
        <v/>
      </c>
      <c r="J1000" s="7" t="str">
        <f t="shared" si="315"/>
        <v/>
      </c>
      <c r="K1000" s="7" t="str">
        <f t="shared" si="329"/>
        <v/>
      </c>
      <c r="L1000" s="4" t="str">
        <f t="shared" si="316"/>
        <v/>
      </c>
      <c r="N1000" s="4" t="str">
        <f>IF(MAX(COUNTIF(Data!B1000:I1000,1),COUNTIF(Data!B1000:I1000,2),COUNTIF(Data!B1000:I1000,3),COUNTIF(Data!B1000:I1000,4),COUNTIF(Data!B1000:I1000,5),COUNTIF(Data!B1000:I1000,6),COUNTIF(Data!B1000:I1000,7))&gt;0,MAX(COUNTIF(Data!B1000:I1000,1),COUNTIF(Data!B1000:I1000,2),COUNTIF(Data!B1000:I1000,3),COUNTIF(Data!B1000:I1000,4),COUNTIF(Data!B1000:I1000,5),COUNTIF(Data!B1000:I1000,6),COUNTIF(Data!B1000:I1000,7)),"")</f>
        <v/>
      </c>
      <c r="O1000" s="4" t="str">
        <f>IF(COUNTIF(Data!B1000:I1000,4)=8,"Remove","")</f>
        <v/>
      </c>
      <c r="Q1000" s="2" t="str">
        <f>IF(Data!K1000&gt;0,Data!K1000-4,"")</f>
        <v/>
      </c>
      <c r="R1000" s="2" t="str">
        <f>IF(Data!L1000&gt;0,Data!L1000-4,"")</f>
        <v/>
      </c>
      <c r="S1000" s="2" t="str">
        <f>IF(Data!M1000&gt;0,Data!M1000-4,"")</f>
        <v/>
      </c>
      <c r="T1000" s="2" t="str">
        <f>IF(Data!N1000&gt;0,Data!N1000-4,"")</f>
        <v/>
      </c>
      <c r="U1000" s="2" t="str">
        <f>IF(Data!O1000&gt;0,Data!O1000-4,"")</f>
        <v/>
      </c>
      <c r="V1000" s="2" t="str">
        <f>IF(Data!P1000&gt;0,Data!P1000-4,"")</f>
        <v/>
      </c>
      <c r="W1000" s="2" t="str">
        <f>IF(Data!Q1000&gt;0,Data!Q1000-4,"")</f>
        <v/>
      </c>
      <c r="X1000" s="2" t="str">
        <f>IF(Data!R1000&gt;0,Data!R1000-4,"")</f>
        <v/>
      </c>
      <c r="Y1000" s="59"/>
      <c r="Z1000" s="7" t="str">
        <f t="shared" si="317"/>
        <v/>
      </c>
      <c r="AA1000" s="7" t="str">
        <f t="shared" si="330"/>
        <v/>
      </c>
      <c r="AB1000" s="4" t="str">
        <f t="shared" si="318"/>
        <v/>
      </c>
      <c r="AC1000" s="59"/>
      <c r="AD1000" s="4" t="str">
        <f>IF(MAX(COUNTIF(Data!K1000:R1000,1),COUNTIF(Data!K1000:R1000,2),COUNTIF(Data!K1000:R1000,3),COUNTIF(Data!K1000:R1000,4),COUNTIF(Data!K1000:R1000,5),COUNTIF(Data!K1000:R1000,6),COUNTIF(Data!K1000:R1000,7))&gt;0,MAX(COUNTIF(Data!K1000:R1000,1),COUNTIF(Data!K1000:R1000,2),COUNTIF(Data!K1000:R1000,3),COUNTIF(Data!K1000:R1000,4),COUNTIF(Data!K1000:R1000,5),COUNTIF(Data!K1000:R1000,6),COUNTIF(Data!K1000:R1000,7)),"")</f>
        <v/>
      </c>
      <c r="AE1000" s="4" t="str">
        <f>IF(COUNTIF(Data!K1000:R1000,4)=8,"Remove","")</f>
        <v/>
      </c>
      <c r="AG1000" s="2" t="str">
        <f>IF(Data!T1000&gt;0,Data!T1000-4,"")</f>
        <v/>
      </c>
      <c r="AH1000" s="2" t="str">
        <f>IF(Data!U1000&gt;0,Data!U1000-4,"")</f>
        <v/>
      </c>
      <c r="AI1000" s="2" t="str">
        <f>IF(Data!V1000&gt;0,Data!V1000-4,"")</f>
        <v/>
      </c>
      <c r="AJ1000" s="2" t="str">
        <f>IF(Data!W1000&gt;0,Data!W1000-4,"")</f>
        <v/>
      </c>
      <c r="AK1000" s="2" t="str">
        <f>IF(Data!X1000&gt;0,Data!X1000-4,"")</f>
        <v/>
      </c>
      <c r="AL1000" s="2" t="str">
        <f>IF(Data!Y1000&gt;0,Data!Y1000-4,"")</f>
        <v/>
      </c>
      <c r="AM1000" s="2" t="str">
        <f>IF(Data!Z1000&gt;0,Data!Z1000-4,"")</f>
        <v/>
      </c>
      <c r="AN1000" s="2" t="str">
        <f>IF(Data!AA1000&gt;0,Data!AA1000-4,"")</f>
        <v/>
      </c>
      <c r="AP1000" s="7" t="str">
        <f t="shared" si="319"/>
        <v/>
      </c>
      <c r="AQ1000" s="7" t="str">
        <f t="shared" si="331"/>
        <v/>
      </c>
      <c r="AR1000" s="4" t="str">
        <f t="shared" si="320"/>
        <v/>
      </c>
      <c r="AT1000" s="4" t="str">
        <f>IF(MAX(COUNTIF(Data!T1000:AA1000,1),COUNTIF(Data!T1000:AA1000,2),COUNTIF(Data!T1000:AA1000,3),COUNTIF(Data!T1000:AA1000,4),COUNTIF(Data!T1000:AA1000,5),COUNTIF(Data!T1000:AA1000,6),COUNTIF(Data!T1000:AA1000,7))&gt;0,MAX(COUNTIF(Data!T1000:AA1000,1),COUNTIF(Data!T1000:AA1000,2),COUNTIF(Data!T1000:AA1000,3),COUNTIF(Data!T1000:AA1000,4),COUNTIF(Data!T1000:AA1000,5),COUNTIF(Data!T1000:AA1000,6),COUNTIF(Data!T1000:AA1000,7)),"")</f>
        <v/>
      </c>
      <c r="AU1000" s="4" t="str">
        <f>IF(COUNTIF(Data!T1000:AA1000,4)=8,"Remove","")</f>
        <v/>
      </c>
      <c r="AW1000" s="2" t="str">
        <f>IF(Data!AC1000&gt;0,Data!AC1000-4,"")</f>
        <v/>
      </c>
      <c r="AX1000" s="2" t="str">
        <f>IF(Data!AD1000&gt;0,Data!AD1000-4,"")</f>
        <v/>
      </c>
      <c r="AY1000" s="2" t="str">
        <f>IF(Data!AE1000&gt;0,Data!AE1000-4,"")</f>
        <v/>
      </c>
      <c r="AZ1000" s="2" t="str">
        <f>IF(Data!AF1000&gt;0,Data!AF1000-4,"")</f>
        <v/>
      </c>
      <c r="BA1000" s="2" t="str">
        <f>IF(Data!AG1000&gt;0,Data!AG1000-4,"")</f>
        <v/>
      </c>
      <c r="BB1000" s="2" t="str">
        <f>IF(Data!AH1000&gt;0,Data!AH1000-4,"")</f>
        <v/>
      </c>
      <c r="BC1000" s="2" t="str">
        <f>IF(Data!AI1000&gt;0,Data!AI1000-4,"")</f>
        <v/>
      </c>
      <c r="BD1000" s="2" t="str">
        <f>IF(Data!AJ1000&gt;0,Data!AJ1000-4,"")</f>
        <v/>
      </c>
      <c r="BF1000" s="7" t="str">
        <f t="shared" si="321"/>
        <v/>
      </c>
      <c r="BG1000" s="7" t="str">
        <f t="shared" si="332"/>
        <v/>
      </c>
      <c r="BH1000" s="4" t="str">
        <f t="shared" si="322"/>
        <v/>
      </c>
      <c r="BJ1000" s="4" t="str">
        <f>IF(MAX(COUNTIF(Data!AC1000:AJ1000,1),COUNTIF(Data!AC1000:AJ1000,2),COUNTIF(Data!AC1000:AJ1000,3),COUNTIF(Data!AC1000:AJ1000,4),COUNTIF(Data!AC1000:AJ1000,5),COUNTIF(Data!AC1000:AJ1000,6),COUNTIF(Data!AC1000:AJ1000,7))&gt;0,MAX(COUNTIF(Data!AC1000:AJ1000,1),COUNTIF(Data!AC1000:AJ1000,2),COUNTIF(Data!AC1000:AJ1000,3),COUNTIF(Data!AC1000:AJ1000,4),COUNTIF(Data!AC1000:AJ1000,5),COUNTIF(Data!AC1000:AJ1000,6),COUNTIF(Data!AC1000:AJ1000,7)),"")</f>
        <v/>
      </c>
      <c r="BK1000" s="4" t="str">
        <f>IF(COUNTIF(Data!AC1000:AJ1000,4)=8,"Remove","")</f>
        <v/>
      </c>
      <c r="BM1000" s="2" t="str">
        <f>IF(Data!AL1000&gt;0,Data!AL1000-4,"")</f>
        <v/>
      </c>
      <c r="BN1000" s="2" t="str">
        <f>IF(Data!AM1000&gt;0,Data!AM1000-4,"")</f>
        <v/>
      </c>
      <c r="BO1000" s="2" t="str">
        <f>IF(Data!AN1000&gt;0,Data!AN1000-4,"")</f>
        <v/>
      </c>
      <c r="BP1000" s="2" t="str">
        <f>IF(Data!AO1000&gt;0,Data!AO1000-4,"")</f>
        <v/>
      </c>
      <c r="BQ1000" s="2" t="str">
        <f>IF(Data!AP1000&gt;0,Data!AP1000-4,"")</f>
        <v/>
      </c>
      <c r="BR1000" s="2" t="str">
        <f>IF(Data!AQ1000&gt;0,Data!AQ1000-4,"")</f>
        <v/>
      </c>
      <c r="BS1000" s="2" t="str">
        <f>IF(Data!AR1000&gt;0,Data!AR1000-4,"")</f>
        <v/>
      </c>
      <c r="BT1000" s="2" t="str">
        <f>IF(Data!AS1000&gt;0,Data!AS1000-4,"")</f>
        <v/>
      </c>
      <c r="BV1000" s="7" t="str">
        <f t="shared" si="323"/>
        <v/>
      </c>
      <c r="BW1000" s="7" t="str">
        <f t="shared" si="333"/>
        <v/>
      </c>
      <c r="BX1000" s="4" t="str">
        <f t="shared" si="324"/>
        <v/>
      </c>
      <c r="BZ1000" s="4" t="str">
        <f>IF(MAX(COUNTIF(Data!AL1000:AS1000,1),COUNTIF(Data!AL1000:AS1000,2),COUNTIF(Data!AL1000:AS1000,3),COUNTIF(Data!AL1000:AS1000,4),COUNTIF(Data!AL1000:AS1000,5),COUNTIF(Data!AL1000:AS1000,6),COUNTIF(Data!AL1000:AS1000,7))&gt;0,MAX(COUNTIF(Data!AL1000:AS1000,1),COUNTIF(Data!AL1000:AS1000,2),COUNTIF(Data!AL1000:AS1000,3),COUNTIF(Data!AL1000:AS1000,4),COUNTIF(Data!AL1000:AS1000,5),COUNTIF(Data!AL1000:AS1000,6),COUNTIF(Data!AL1000:AS1000,7)),"")</f>
        <v/>
      </c>
      <c r="CA1000" s="4" t="str">
        <f>IF(COUNTIF(Data!AL1000:AS1000,4)=8,"Remove","")</f>
        <v/>
      </c>
      <c r="CC1000" s="2" t="str">
        <f>IF(Data!AU1000&gt;0,Data!AU1000-4,"")</f>
        <v/>
      </c>
      <c r="CD1000" s="2" t="str">
        <f>IF(Data!AV1000&gt;0,Data!AV1000-4,"")</f>
        <v/>
      </c>
      <c r="CE1000" s="2" t="str">
        <f>IF(Data!AW1000&gt;0,Data!AW1000-4,"")</f>
        <v/>
      </c>
      <c r="CF1000" s="2" t="str">
        <f>IF(Data!AX1000&gt;0,Data!AX1000-4,"")</f>
        <v/>
      </c>
      <c r="CG1000" s="2" t="str">
        <f>IF(Data!AY1000&gt;0,Data!AY1000-4,"")</f>
        <v/>
      </c>
      <c r="CH1000" s="2" t="str">
        <f>IF(Data!AZ1000&gt;0,Data!AZ1000-4,"")</f>
        <v/>
      </c>
      <c r="CI1000" s="2" t="str">
        <f>IF(Data!BA1000&gt;0,Data!BA1000-4,"")</f>
        <v/>
      </c>
      <c r="CJ1000" s="2" t="str">
        <f>IF(Data!BB1000&gt;0,Data!BB1000-4,"")</f>
        <v/>
      </c>
      <c r="CL1000" s="7" t="str">
        <f t="shared" si="325"/>
        <v/>
      </c>
      <c r="CM1000" s="7" t="str">
        <f t="shared" si="334"/>
        <v/>
      </c>
      <c r="CN1000" s="4" t="str">
        <f t="shared" si="326"/>
        <v/>
      </c>
      <c r="CP1000" s="4" t="str">
        <f>IF(MAX(COUNTIF(Data!AU1000:BB1000,1),COUNTIF(Data!AU1000:BB1000,2),COUNTIF(Data!AU1000:BB1000,3),COUNTIF(Data!AU1000:BB1000,4),COUNTIF(Data!AU1000:BB1000,5),COUNTIF(Data!AU1000:BB1000,6),COUNTIF(Data!AU1000:BB1000,7))&gt;0,MAX(COUNTIF(Data!AU1000:BB1000,1),COUNTIF(Data!AU1000:BB1000,2),COUNTIF(Data!AU1000:BB1000,3),COUNTIF(Data!AU1000:BB1000,4),COUNTIF(Data!AU1000:BB1000,5),COUNTIF(Data!AU1000:BB1000,6),COUNTIF(Data!AU1000:BB1000,7)),"")</f>
        <v/>
      </c>
      <c r="CQ1000" s="4" t="str">
        <f>IF(COUNTIF(Data!AU1000:BB1000,4)=8,"Remove","")</f>
        <v/>
      </c>
      <c r="CS1000" s="2" t="str">
        <f>IF(Data!BD1000&gt;0,Data!BD1000-4,"")</f>
        <v/>
      </c>
      <c r="CT1000" s="2" t="str">
        <f>IF(Data!BE1000&gt;0,Data!BE1000-4,"")</f>
        <v/>
      </c>
      <c r="CU1000" s="2" t="str">
        <f>IF(Data!BF1000&gt;0,Data!BF1000-4,"")</f>
        <v/>
      </c>
      <c r="CV1000" s="2" t="str">
        <f>IF(Data!BG1000&gt;0,Data!BG1000-4,"")</f>
        <v/>
      </c>
      <c r="CW1000" s="2" t="str">
        <f>IF(Data!BH1000&gt;0,Data!BH1000-4,"")</f>
        <v/>
      </c>
      <c r="CX1000" s="2" t="str">
        <f>IF(Data!BI1000&gt;0,Data!BI1000-4,"")</f>
        <v/>
      </c>
      <c r="CY1000" s="2" t="str">
        <f>IF(Data!BJ1000&gt;0,Data!BJ1000-4,"")</f>
        <v/>
      </c>
      <c r="CZ1000" s="2" t="str">
        <f>IF(Data!BK1000&gt;0,Data!BK1000-4,"")</f>
        <v/>
      </c>
      <c r="DB1000" s="7" t="str">
        <f t="shared" si="327"/>
        <v/>
      </c>
      <c r="DC1000" s="7" t="str">
        <f t="shared" si="335"/>
        <v/>
      </c>
      <c r="DD1000" s="4" t="str">
        <f t="shared" si="328"/>
        <v/>
      </c>
      <c r="DF1000" s="4" t="str">
        <f>IF(MAX(COUNTIF(Data!BD1000:BK1000,1),COUNTIF(Data!BD1000:BK1000,2),COUNTIF(Data!BD1000:BK1000,3),COUNTIF(Data!BD1000:BK1000,4),COUNTIF(Data!BD1000:BK1000,5),COUNTIF(Data!BD1000:BK1000,6),COUNTIF(Data!BD1000:BK1000,7))&gt;0,MAX(COUNTIF(Data!BD1000:BK1000,1),COUNTIF(Data!BD1000:BK1000,2),COUNTIF(Data!BD1000:BK1000,3),COUNTIF(Data!BD1000:BK1000,4),COUNTIF(Data!BD1000:BK1000,5),COUNTIF(Data!BD1000:BK1000,6),COUNTIF(Data!BD1000:BK1000,7)),"")</f>
        <v/>
      </c>
      <c r="DG1000" s="4" t="str">
        <f>IF(COUNTIF(Data!BD1000:BK1000,4)=8,"Remove","")</f>
        <v/>
      </c>
    </row>
    <row r="1001" spans="1:111" x14ac:dyDescent="0.25">
      <c r="A1001" s="2" t="str">
        <f>IF(Data!B1001&gt;0,Data!B1001-4,"")</f>
        <v/>
      </c>
      <c r="B1001" s="2" t="str">
        <f>IF(Data!C1001&gt;0,Data!C1001-4,"")</f>
        <v/>
      </c>
      <c r="C1001" s="2" t="str">
        <f>IF(Data!D1001&gt;0,Data!D1001-4,"")</f>
        <v/>
      </c>
      <c r="D1001" s="2" t="str">
        <f>IF(Data!E1001&gt;0,Data!E1001-4,"")</f>
        <v/>
      </c>
      <c r="E1001" s="2" t="str">
        <f>IF(Data!F1001&gt;0,Data!F1001-4,"")</f>
        <v/>
      </c>
      <c r="F1001" s="2" t="str">
        <f>IF(Data!G1001&gt;0,Data!G1001-4,"")</f>
        <v/>
      </c>
      <c r="G1001" s="2" t="str">
        <f>IF(Data!H1001&gt;0,Data!H1001-4,"")</f>
        <v/>
      </c>
      <c r="H1001" s="2" t="str">
        <f>IF(Data!I1001&gt;0,Data!I1001-4,"")</f>
        <v/>
      </c>
      <c r="J1001" s="7" t="str">
        <f t="shared" si="315"/>
        <v/>
      </c>
      <c r="K1001" s="7" t="str">
        <f t="shared" si="329"/>
        <v/>
      </c>
      <c r="L1001" s="4" t="str">
        <f t="shared" si="316"/>
        <v/>
      </c>
      <c r="N1001" s="4" t="str">
        <f>IF(MAX(COUNTIF(Data!B1001:I1001,1),COUNTIF(Data!B1001:I1001,2),COUNTIF(Data!B1001:I1001,3),COUNTIF(Data!B1001:I1001,4),COUNTIF(Data!B1001:I1001,5),COUNTIF(Data!B1001:I1001,6),COUNTIF(Data!B1001:I1001,7))&gt;0,MAX(COUNTIF(Data!B1001:I1001,1),COUNTIF(Data!B1001:I1001,2),COUNTIF(Data!B1001:I1001,3),COUNTIF(Data!B1001:I1001,4),COUNTIF(Data!B1001:I1001,5),COUNTIF(Data!B1001:I1001,6),COUNTIF(Data!B1001:I1001,7)),"")</f>
        <v/>
      </c>
      <c r="O1001" s="4" t="str">
        <f>IF(COUNTIF(Data!B1001:I1001,4)=8,"Remove","")</f>
        <v/>
      </c>
      <c r="Q1001" s="2" t="str">
        <f>IF(Data!K1001&gt;0,Data!K1001-4,"")</f>
        <v/>
      </c>
      <c r="R1001" s="2" t="str">
        <f>IF(Data!L1001&gt;0,Data!L1001-4,"")</f>
        <v/>
      </c>
      <c r="S1001" s="2" t="str">
        <f>IF(Data!M1001&gt;0,Data!M1001-4,"")</f>
        <v/>
      </c>
      <c r="T1001" s="2" t="str">
        <f>IF(Data!N1001&gt;0,Data!N1001-4,"")</f>
        <v/>
      </c>
      <c r="U1001" s="2" t="str">
        <f>IF(Data!O1001&gt;0,Data!O1001-4,"")</f>
        <v/>
      </c>
      <c r="V1001" s="2" t="str">
        <f>IF(Data!P1001&gt;0,Data!P1001-4,"")</f>
        <v/>
      </c>
      <c r="W1001" s="2" t="str">
        <f>IF(Data!Q1001&gt;0,Data!Q1001-4,"")</f>
        <v/>
      </c>
      <c r="X1001" s="2" t="str">
        <f>IF(Data!R1001&gt;0,Data!R1001-4,"")</f>
        <v/>
      </c>
      <c r="Y1001" s="59"/>
      <c r="Z1001" s="7" t="str">
        <f t="shared" si="317"/>
        <v/>
      </c>
      <c r="AA1001" s="7" t="str">
        <f t="shared" si="330"/>
        <v/>
      </c>
      <c r="AB1001" s="4" t="str">
        <f t="shared" si="318"/>
        <v/>
      </c>
      <c r="AC1001" s="59"/>
      <c r="AD1001" s="4" t="str">
        <f>IF(MAX(COUNTIF(Data!K1001:R1001,1),COUNTIF(Data!K1001:R1001,2),COUNTIF(Data!K1001:R1001,3),COUNTIF(Data!K1001:R1001,4),COUNTIF(Data!K1001:R1001,5),COUNTIF(Data!K1001:R1001,6),COUNTIF(Data!K1001:R1001,7))&gt;0,MAX(COUNTIF(Data!K1001:R1001,1),COUNTIF(Data!K1001:R1001,2),COUNTIF(Data!K1001:R1001,3),COUNTIF(Data!K1001:R1001,4),COUNTIF(Data!K1001:R1001,5),COUNTIF(Data!K1001:R1001,6),COUNTIF(Data!K1001:R1001,7)),"")</f>
        <v/>
      </c>
      <c r="AE1001" s="4" t="str">
        <f>IF(COUNTIF(Data!K1001:R1001,4)=8,"Remove","")</f>
        <v/>
      </c>
      <c r="AG1001" s="2" t="str">
        <f>IF(Data!T1001&gt;0,Data!T1001-4,"")</f>
        <v/>
      </c>
      <c r="AH1001" s="2" t="str">
        <f>IF(Data!U1001&gt;0,Data!U1001-4,"")</f>
        <v/>
      </c>
      <c r="AI1001" s="2" t="str">
        <f>IF(Data!V1001&gt;0,Data!V1001-4,"")</f>
        <v/>
      </c>
      <c r="AJ1001" s="2" t="str">
        <f>IF(Data!W1001&gt;0,Data!W1001-4,"")</f>
        <v/>
      </c>
      <c r="AK1001" s="2" t="str">
        <f>IF(Data!X1001&gt;0,Data!X1001-4,"")</f>
        <v/>
      </c>
      <c r="AL1001" s="2" t="str">
        <f>IF(Data!Y1001&gt;0,Data!Y1001-4,"")</f>
        <v/>
      </c>
      <c r="AM1001" s="2" t="str">
        <f>IF(Data!Z1001&gt;0,Data!Z1001-4,"")</f>
        <v/>
      </c>
      <c r="AN1001" s="2" t="str">
        <f>IF(Data!AA1001&gt;0,Data!AA1001-4,"")</f>
        <v/>
      </c>
      <c r="AP1001" s="7" t="str">
        <f t="shared" si="319"/>
        <v/>
      </c>
      <c r="AQ1001" s="7" t="str">
        <f t="shared" si="331"/>
        <v/>
      </c>
      <c r="AR1001" s="4" t="str">
        <f t="shared" si="320"/>
        <v/>
      </c>
      <c r="AT1001" s="4" t="str">
        <f>IF(MAX(COUNTIF(Data!T1001:AA1001,1),COUNTIF(Data!T1001:AA1001,2),COUNTIF(Data!T1001:AA1001,3),COUNTIF(Data!T1001:AA1001,4),COUNTIF(Data!T1001:AA1001,5),COUNTIF(Data!T1001:AA1001,6),COUNTIF(Data!T1001:AA1001,7))&gt;0,MAX(COUNTIF(Data!T1001:AA1001,1),COUNTIF(Data!T1001:AA1001,2),COUNTIF(Data!T1001:AA1001,3),COUNTIF(Data!T1001:AA1001,4),COUNTIF(Data!T1001:AA1001,5),COUNTIF(Data!T1001:AA1001,6),COUNTIF(Data!T1001:AA1001,7)),"")</f>
        <v/>
      </c>
      <c r="AU1001" s="4" t="str">
        <f>IF(COUNTIF(Data!T1001:AA1001,4)=8,"Remove","")</f>
        <v/>
      </c>
      <c r="AW1001" s="2" t="str">
        <f>IF(Data!AC1001&gt;0,Data!AC1001-4,"")</f>
        <v/>
      </c>
      <c r="AX1001" s="2" t="str">
        <f>IF(Data!AD1001&gt;0,Data!AD1001-4,"")</f>
        <v/>
      </c>
      <c r="AY1001" s="2" t="str">
        <f>IF(Data!AE1001&gt;0,Data!AE1001-4,"")</f>
        <v/>
      </c>
      <c r="AZ1001" s="2" t="str">
        <f>IF(Data!AF1001&gt;0,Data!AF1001-4,"")</f>
        <v/>
      </c>
      <c r="BA1001" s="2" t="str">
        <f>IF(Data!AG1001&gt;0,Data!AG1001-4,"")</f>
        <v/>
      </c>
      <c r="BB1001" s="2" t="str">
        <f>IF(Data!AH1001&gt;0,Data!AH1001-4,"")</f>
        <v/>
      </c>
      <c r="BC1001" s="2" t="str">
        <f>IF(Data!AI1001&gt;0,Data!AI1001-4,"")</f>
        <v/>
      </c>
      <c r="BD1001" s="2" t="str">
        <f>IF(Data!AJ1001&gt;0,Data!AJ1001-4,"")</f>
        <v/>
      </c>
      <c r="BF1001" s="7" t="str">
        <f t="shared" si="321"/>
        <v/>
      </c>
      <c r="BG1001" s="7" t="str">
        <f t="shared" si="332"/>
        <v/>
      </c>
      <c r="BH1001" s="4" t="str">
        <f t="shared" si="322"/>
        <v/>
      </c>
      <c r="BJ1001" s="4" t="str">
        <f>IF(MAX(COUNTIF(Data!AC1001:AJ1001,1),COUNTIF(Data!AC1001:AJ1001,2),COUNTIF(Data!AC1001:AJ1001,3),COUNTIF(Data!AC1001:AJ1001,4),COUNTIF(Data!AC1001:AJ1001,5),COUNTIF(Data!AC1001:AJ1001,6),COUNTIF(Data!AC1001:AJ1001,7))&gt;0,MAX(COUNTIF(Data!AC1001:AJ1001,1),COUNTIF(Data!AC1001:AJ1001,2),COUNTIF(Data!AC1001:AJ1001,3),COUNTIF(Data!AC1001:AJ1001,4),COUNTIF(Data!AC1001:AJ1001,5),COUNTIF(Data!AC1001:AJ1001,6),COUNTIF(Data!AC1001:AJ1001,7)),"")</f>
        <v/>
      </c>
      <c r="BK1001" s="4" t="str">
        <f>IF(COUNTIF(Data!AC1001:AJ1001,4)=8,"Remove","")</f>
        <v/>
      </c>
      <c r="BM1001" s="2" t="str">
        <f>IF(Data!AL1001&gt;0,Data!AL1001-4,"")</f>
        <v/>
      </c>
      <c r="BN1001" s="2" t="str">
        <f>IF(Data!AM1001&gt;0,Data!AM1001-4,"")</f>
        <v/>
      </c>
      <c r="BO1001" s="2" t="str">
        <f>IF(Data!AN1001&gt;0,Data!AN1001-4,"")</f>
        <v/>
      </c>
      <c r="BP1001" s="2" t="str">
        <f>IF(Data!AO1001&gt;0,Data!AO1001-4,"")</f>
        <v/>
      </c>
      <c r="BQ1001" s="2" t="str">
        <f>IF(Data!AP1001&gt;0,Data!AP1001-4,"")</f>
        <v/>
      </c>
      <c r="BR1001" s="2" t="str">
        <f>IF(Data!AQ1001&gt;0,Data!AQ1001-4,"")</f>
        <v/>
      </c>
      <c r="BS1001" s="2" t="str">
        <f>IF(Data!AR1001&gt;0,Data!AR1001-4,"")</f>
        <v/>
      </c>
      <c r="BT1001" s="2" t="str">
        <f>IF(Data!AS1001&gt;0,Data!AS1001-4,"")</f>
        <v/>
      </c>
      <c r="BV1001" s="7" t="str">
        <f t="shared" si="323"/>
        <v/>
      </c>
      <c r="BW1001" s="7" t="str">
        <f t="shared" si="333"/>
        <v/>
      </c>
      <c r="BX1001" s="4" t="str">
        <f t="shared" si="324"/>
        <v/>
      </c>
      <c r="BZ1001" s="4" t="str">
        <f>IF(MAX(COUNTIF(Data!AL1001:AS1001,1),COUNTIF(Data!AL1001:AS1001,2),COUNTIF(Data!AL1001:AS1001,3),COUNTIF(Data!AL1001:AS1001,4),COUNTIF(Data!AL1001:AS1001,5),COUNTIF(Data!AL1001:AS1001,6),COUNTIF(Data!AL1001:AS1001,7))&gt;0,MAX(COUNTIF(Data!AL1001:AS1001,1),COUNTIF(Data!AL1001:AS1001,2),COUNTIF(Data!AL1001:AS1001,3),COUNTIF(Data!AL1001:AS1001,4),COUNTIF(Data!AL1001:AS1001,5),COUNTIF(Data!AL1001:AS1001,6),COUNTIF(Data!AL1001:AS1001,7)),"")</f>
        <v/>
      </c>
      <c r="CA1001" s="4" t="str">
        <f>IF(COUNTIF(Data!AL1001:AS1001,4)=8,"Remove","")</f>
        <v/>
      </c>
      <c r="CC1001" s="2" t="str">
        <f>IF(Data!AU1001&gt;0,Data!AU1001-4,"")</f>
        <v/>
      </c>
      <c r="CD1001" s="2" t="str">
        <f>IF(Data!AV1001&gt;0,Data!AV1001-4,"")</f>
        <v/>
      </c>
      <c r="CE1001" s="2" t="str">
        <f>IF(Data!AW1001&gt;0,Data!AW1001-4,"")</f>
        <v/>
      </c>
      <c r="CF1001" s="2" t="str">
        <f>IF(Data!AX1001&gt;0,Data!AX1001-4,"")</f>
        <v/>
      </c>
      <c r="CG1001" s="2" t="str">
        <f>IF(Data!AY1001&gt;0,Data!AY1001-4,"")</f>
        <v/>
      </c>
      <c r="CH1001" s="2" t="str">
        <f>IF(Data!AZ1001&gt;0,Data!AZ1001-4,"")</f>
        <v/>
      </c>
      <c r="CI1001" s="2" t="str">
        <f>IF(Data!BA1001&gt;0,Data!BA1001-4,"")</f>
        <v/>
      </c>
      <c r="CJ1001" s="2" t="str">
        <f>IF(Data!BB1001&gt;0,Data!BB1001-4,"")</f>
        <v/>
      </c>
      <c r="CL1001" s="7" t="str">
        <f t="shared" si="325"/>
        <v/>
      </c>
      <c r="CM1001" s="7" t="str">
        <f t="shared" si="334"/>
        <v/>
      </c>
      <c r="CN1001" s="4" t="str">
        <f t="shared" si="326"/>
        <v/>
      </c>
      <c r="CP1001" s="4" t="str">
        <f>IF(MAX(COUNTIF(Data!AU1001:BB1001,1),COUNTIF(Data!AU1001:BB1001,2),COUNTIF(Data!AU1001:BB1001,3),COUNTIF(Data!AU1001:BB1001,4),COUNTIF(Data!AU1001:BB1001,5),COUNTIF(Data!AU1001:BB1001,6),COUNTIF(Data!AU1001:BB1001,7))&gt;0,MAX(COUNTIF(Data!AU1001:BB1001,1),COUNTIF(Data!AU1001:BB1001,2),COUNTIF(Data!AU1001:BB1001,3),COUNTIF(Data!AU1001:BB1001,4),COUNTIF(Data!AU1001:BB1001,5),COUNTIF(Data!AU1001:BB1001,6),COUNTIF(Data!AU1001:BB1001,7)),"")</f>
        <v/>
      </c>
      <c r="CQ1001" s="4" t="str">
        <f>IF(COUNTIF(Data!AU1001:BB1001,4)=8,"Remove","")</f>
        <v/>
      </c>
      <c r="CS1001" s="2" t="str">
        <f>IF(Data!BD1001&gt;0,Data!BD1001-4,"")</f>
        <v/>
      </c>
      <c r="CT1001" s="2" t="str">
        <f>IF(Data!BE1001&gt;0,Data!BE1001-4,"")</f>
        <v/>
      </c>
      <c r="CU1001" s="2" t="str">
        <f>IF(Data!BF1001&gt;0,Data!BF1001-4,"")</f>
        <v/>
      </c>
      <c r="CV1001" s="2" t="str">
        <f>IF(Data!BG1001&gt;0,Data!BG1001-4,"")</f>
        <v/>
      </c>
      <c r="CW1001" s="2" t="str">
        <f>IF(Data!BH1001&gt;0,Data!BH1001-4,"")</f>
        <v/>
      </c>
      <c r="CX1001" s="2" t="str">
        <f>IF(Data!BI1001&gt;0,Data!BI1001-4,"")</f>
        <v/>
      </c>
      <c r="CY1001" s="2" t="str">
        <f>IF(Data!BJ1001&gt;0,Data!BJ1001-4,"")</f>
        <v/>
      </c>
      <c r="CZ1001" s="2" t="str">
        <f>IF(Data!BK1001&gt;0,Data!BK1001-4,"")</f>
        <v/>
      </c>
      <c r="DB1001" s="7" t="str">
        <f t="shared" si="327"/>
        <v/>
      </c>
      <c r="DC1001" s="7" t="str">
        <f t="shared" si="335"/>
        <v/>
      </c>
      <c r="DD1001" s="4" t="str">
        <f t="shared" si="328"/>
        <v/>
      </c>
      <c r="DF1001" s="4" t="str">
        <f>IF(MAX(COUNTIF(Data!BD1001:BK1001,1),COUNTIF(Data!BD1001:BK1001,2),COUNTIF(Data!BD1001:BK1001,3),COUNTIF(Data!BD1001:BK1001,4),COUNTIF(Data!BD1001:BK1001,5),COUNTIF(Data!BD1001:BK1001,6),COUNTIF(Data!BD1001:BK1001,7))&gt;0,MAX(COUNTIF(Data!BD1001:BK1001,1),COUNTIF(Data!BD1001:BK1001,2),COUNTIF(Data!BD1001:BK1001,3),COUNTIF(Data!BD1001:BK1001,4),COUNTIF(Data!BD1001:BK1001,5),COUNTIF(Data!BD1001:BK1001,6),COUNTIF(Data!BD1001:BK1001,7)),"")</f>
        <v/>
      </c>
      <c r="DG1001" s="4" t="str">
        <f>IF(COUNTIF(Data!BD1001:BK1001,4)=8,"Remove","")</f>
        <v/>
      </c>
    </row>
    <row r="1002" spans="1:111" x14ac:dyDescent="0.25">
      <c r="A1002" s="2" t="str">
        <f>IF(Data!B1002&gt;0,Data!B1002-4,"")</f>
        <v/>
      </c>
      <c r="B1002" s="2" t="str">
        <f>IF(Data!C1002&gt;0,Data!C1002-4,"")</f>
        <v/>
      </c>
      <c r="C1002" s="2" t="str">
        <f>IF(Data!D1002&gt;0,Data!D1002-4,"")</f>
        <v/>
      </c>
      <c r="D1002" s="2" t="str">
        <f>IF(Data!E1002&gt;0,Data!E1002-4,"")</f>
        <v/>
      </c>
      <c r="E1002" s="2" t="str">
        <f>IF(Data!F1002&gt;0,Data!F1002-4,"")</f>
        <v/>
      </c>
      <c r="F1002" s="2" t="str">
        <f>IF(Data!G1002&gt;0,Data!G1002-4,"")</f>
        <v/>
      </c>
      <c r="G1002" s="2" t="str">
        <f>IF(Data!H1002&gt;0,Data!H1002-4,"")</f>
        <v/>
      </c>
      <c r="H1002" s="2" t="str">
        <f>IF(Data!I1002&gt;0,Data!I1002-4,"")</f>
        <v/>
      </c>
      <c r="J1002" s="7" t="str">
        <f t="shared" si="315"/>
        <v/>
      </c>
      <c r="K1002" s="7" t="str">
        <f t="shared" si="329"/>
        <v/>
      </c>
      <c r="L1002" s="4" t="str">
        <f t="shared" si="316"/>
        <v/>
      </c>
      <c r="N1002" s="4" t="str">
        <f>IF(MAX(COUNTIF(Data!B1002:I1002,1),COUNTIF(Data!B1002:I1002,2),COUNTIF(Data!B1002:I1002,3),COUNTIF(Data!B1002:I1002,4),COUNTIF(Data!B1002:I1002,5),COUNTIF(Data!B1002:I1002,6),COUNTIF(Data!B1002:I1002,7))&gt;0,MAX(COUNTIF(Data!B1002:I1002,1),COUNTIF(Data!B1002:I1002,2),COUNTIF(Data!B1002:I1002,3),COUNTIF(Data!B1002:I1002,4),COUNTIF(Data!B1002:I1002,5),COUNTIF(Data!B1002:I1002,6),COUNTIF(Data!B1002:I1002,7)),"")</f>
        <v/>
      </c>
      <c r="O1002" s="4" t="str">
        <f>IF(COUNTIF(Data!B1002:I1002,4)=8,"Remove","")</f>
        <v/>
      </c>
      <c r="Q1002" s="2" t="str">
        <f>IF(Data!K1002&gt;0,Data!K1002-4,"")</f>
        <v/>
      </c>
      <c r="R1002" s="2" t="str">
        <f>IF(Data!L1002&gt;0,Data!L1002-4,"")</f>
        <v/>
      </c>
      <c r="S1002" s="2" t="str">
        <f>IF(Data!M1002&gt;0,Data!M1002-4,"")</f>
        <v/>
      </c>
      <c r="T1002" s="2" t="str">
        <f>IF(Data!N1002&gt;0,Data!N1002-4,"")</f>
        <v/>
      </c>
      <c r="U1002" s="2" t="str">
        <f>IF(Data!O1002&gt;0,Data!O1002-4,"")</f>
        <v/>
      </c>
      <c r="V1002" s="2" t="str">
        <f>IF(Data!P1002&gt;0,Data!P1002-4,"")</f>
        <v/>
      </c>
      <c r="W1002" s="2" t="str">
        <f>IF(Data!Q1002&gt;0,Data!Q1002-4,"")</f>
        <v/>
      </c>
      <c r="X1002" s="2" t="str">
        <f>IF(Data!R1002&gt;0,Data!R1002-4,"")</f>
        <v/>
      </c>
      <c r="Y1002" s="59"/>
      <c r="Z1002" s="7" t="str">
        <f t="shared" si="317"/>
        <v/>
      </c>
      <c r="AA1002" s="7" t="str">
        <f t="shared" si="330"/>
        <v/>
      </c>
      <c r="AB1002" s="4" t="str">
        <f t="shared" si="318"/>
        <v/>
      </c>
      <c r="AC1002" s="59"/>
      <c r="AD1002" s="4" t="str">
        <f>IF(MAX(COUNTIF(Data!K1002:R1002,1),COUNTIF(Data!K1002:R1002,2),COUNTIF(Data!K1002:R1002,3),COUNTIF(Data!K1002:R1002,4),COUNTIF(Data!K1002:R1002,5),COUNTIF(Data!K1002:R1002,6),COUNTIF(Data!K1002:R1002,7))&gt;0,MAX(COUNTIF(Data!K1002:R1002,1),COUNTIF(Data!K1002:R1002,2),COUNTIF(Data!K1002:R1002,3),COUNTIF(Data!K1002:R1002,4),COUNTIF(Data!K1002:R1002,5),COUNTIF(Data!K1002:R1002,6),COUNTIF(Data!K1002:R1002,7)),"")</f>
        <v/>
      </c>
      <c r="AE1002" s="4" t="str">
        <f>IF(COUNTIF(Data!K1002:R1002,4)=8,"Remove","")</f>
        <v/>
      </c>
      <c r="AG1002" s="2" t="str">
        <f>IF(Data!T1002&gt;0,Data!T1002-4,"")</f>
        <v/>
      </c>
      <c r="AH1002" s="2" t="str">
        <f>IF(Data!U1002&gt;0,Data!U1002-4,"")</f>
        <v/>
      </c>
      <c r="AI1002" s="2" t="str">
        <f>IF(Data!V1002&gt;0,Data!V1002-4,"")</f>
        <v/>
      </c>
      <c r="AJ1002" s="2" t="str">
        <f>IF(Data!W1002&gt;0,Data!W1002-4,"")</f>
        <v/>
      </c>
      <c r="AK1002" s="2" t="str">
        <f>IF(Data!X1002&gt;0,Data!X1002-4,"")</f>
        <v/>
      </c>
      <c r="AL1002" s="2" t="str">
        <f>IF(Data!Y1002&gt;0,Data!Y1002-4,"")</f>
        <v/>
      </c>
      <c r="AM1002" s="2" t="str">
        <f>IF(Data!Z1002&gt;0,Data!Z1002-4,"")</f>
        <v/>
      </c>
      <c r="AN1002" s="2" t="str">
        <f>IF(Data!AA1002&gt;0,Data!AA1002-4,"")</f>
        <v/>
      </c>
      <c r="AP1002" s="7" t="str">
        <f t="shared" si="319"/>
        <v/>
      </c>
      <c r="AQ1002" s="7" t="str">
        <f t="shared" si="331"/>
        <v/>
      </c>
      <c r="AR1002" s="4" t="str">
        <f t="shared" si="320"/>
        <v/>
      </c>
      <c r="AT1002" s="4" t="str">
        <f>IF(MAX(COUNTIF(Data!T1002:AA1002,1),COUNTIF(Data!T1002:AA1002,2),COUNTIF(Data!T1002:AA1002,3),COUNTIF(Data!T1002:AA1002,4),COUNTIF(Data!T1002:AA1002,5),COUNTIF(Data!T1002:AA1002,6),COUNTIF(Data!T1002:AA1002,7))&gt;0,MAX(COUNTIF(Data!T1002:AA1002,1),COUNTIF(Data!T1002:AA1002,2),COUNTIF(Data!T1002:AA1002,3),COUNTIF(Data!T1002:AA1002,4),COUNTIF(Data!T1002:AA1002,5),COUNTIF(Data!T1002:AA1002,6),COUNTIF(Data!T1002:AA1002,7)),"")</f>
        <v/>
      </c>
      <c r="AU1002" s="4" t="str">
        <f>IF(COUNTIF(Data!T1002:AA1002,4)=8,"Remove","")</f>
        <v/>
      </c>
      <c r="AW1002" s="2" t="str">
        <f>IF(Data!AC1002&gt;0,Data!AC1002-4,"")</f>
        <v/>
      </c>
      <c r="AX1002" s="2" t="str">
        <f>IF(Data!AD1002&gt;0,Data!AD1002-4,"")</f>
        <v/>
      </c>
      <c r="AY1002" s="2" t="str">
        <f>IF(Data!AE1002&gt;0,Data!AE1002-4,"")</f>
        <v/>
      </c>
      <c r="AZ1002" s="2" t="str">
        <f>IF(Data!AF1002&gt;0,Data!AF1002-4,"")</f>
        <v/>
      </c>
      <c r="BA1002" s="2" t="str">
        <f>IF(Data!AG1002&gt;0,Data!AG1002-4,"")</f>
        <v/>
      </c>
      <c r="BB1002" s="2" t="str">
        <f>IF(Data!AH1002&gt;0,Data!AH1002-4,"")</f>
        <v/>
      </c>
      <c r="BC1002" s="2" t="str">
        <f>IF(Data!AI1002&gt;0,Data!AI1002-4,"")</f>
        <v/>
      </c>
      <c r="BD1002" s="2" t="str">
        <f>IF(Data!AJ1002&gt;0,Data!AJ1002-4,"")</f>
        <v/>
      </c>
      <c r="BF1002" s="7" t="str">
        <f t="shared" si="321"/>
        <v/>
      </c>
      <c r="BG1002" s="7" t="str">
        <f t="shared" si="332"/>
        <v/>
      </c>
      <c r="BH1002" s="4" t="str">
        <f t="shared" si="322"/>
        <v/>
      </c>
      <c r="BJ1002" s="4" t="str">
        <f>IF(MAX(COUNTIF(Data!AC1002:AJ1002,1),COUNTIF(Data!AC1002:AJ1002,2),COUNTIF(Data!AC1002:AJ1002,3),COUNTIF(Data!AC1002:AJ1002,4),COUNTIF(Data!AC1002:AJ1002,5),COUNTIF(Data!AC1002:AJ1002,6),COUNTIF(Data!AC1002:AJ1002,7))&gt;0,MAX(COUNTIF(Data!AC1002:AJ1002,1),COUNTIF(Data!AC1002:AJ1002,2),COUNTIF(Data!AC1002:AJ1002,3),COUNTIF(Data!AC1002:AJ1002,4),COUNTIF(Data!AC1002:AJ1002,5),COUNTIF(Data!AC1002:AJ1002,6),COUNTIF(Data!AC1002:AJ1002,7)),"")</f>
        <v/>
      </c>
      <c r="BK1002" s="4" t="str">
        <f>IF(COUNTIF(Data!AC1002:AJ1002,4)=8,"Remove","")</f>
        <v/>
      </c>
      <c r="BM1002" s="2" t="str">
        <f>IF(Data!AL1002&gt;0,Data!AL1002-4,"")</f>
        <v/>
      </c>
      <c r="BN1002" s="2" t="str">
        <f>IF(Data!AM1002&gt;0,Data!AM1002-4,"")</f>
        <v/>
      </c>
      <c r="BO1002" s="2" t="str">
        <f>IF(Data!AN1002&gt;0,Data!AN1002-4,"")</f>
        <v/>
      </c>
      <c r="BP1002" s="2" t="str">
        <f>IF(Data!AO1002&gt;0,Data!AO1002-4,"")</f>
        <v/>
      </c>
      <c r="BQ1002" s="2" t="str">
        <f>IF(Data!AP1002&gt;0,Data!AP1002-4,"")</f>
        <v/>
      </c>
      <c r="BR1002" s="2" t="str">
        <f>IF(Data!AQ1002&gt;0,Data!AQ1002-4,"")</f>
        <v/>
      </c>
      <c r="BS1002" s="2" t="str">
        <f>IF(Data!AR1002&gt;0,Data!AR1002-4,"")</f>
        <v/>
      </c>
      <c r="BT1002" s="2" t="str">
        <f>IF(Data!AS1002&gt;0,Data!AS1002-4,"")</f>
        <v/>
      </c>
      <c r="BV1002" s="7" t="str">
        <f t="shared" si="323"/>
        <v/>
      </c>
      <c r="BW1002" s="7" t="str">
        <f t="shared" si="333"/>
        <v/>
      </c>
      <c r="BX1002" s="4" t="str">
        <f t="shared" si="324"/>
        <v/>
      </c>
      <c r="BZ1002" s="4" t="str">
        <f>IF(MAX(COUNTIF(Data!AL1002:AS1002,1),COUNTIF(Data!AL1002:AS1002,2),COUNTIF(Data!AL1002:AS1002,3),COUNTIF(Data!AL1002:AS1002,4),COUNTIF(Data!AL1002:AS1002,5),COUNTIF(Data!AL1002:AS1002,6),COUNTIF(Data!AL1002:AS1002,7))&gt;0,MAX(COUNTIF(Data!AL1002:AS1002,1),COUNTIF(Data!AL1002:AS1002,2),COUNTIF(Data!AL1002:AS1002,3),COUNTIF(Data!AL1002:AS1002,4),COUNTIF(Data!AL1002:AS1002,5),COUNTIF(Data!AL1002:AS1002,6),COUNTIF(Data!AL1002:AS1002,7)),"")</f>
        <v/>
      </c>
      <c r="CA1002" s="4" t="str">
        <f>IF(COUNTIF(Data!AL1002:AS1002,4)=8,"Remove","")</f>
        <v/>
      </c>
      <c r="CC1002" s="2" t="str">
        <f>IF(Data!AU1002&gt;0,Data!AU1002-4,"")</f>
        <v/>
      </c>
      <c r="CD1002" s="2" t="str">
        <f>IF(Data!AV1002&gt;0,Data!AV1002-4,"")</f>
        <v/>
      </c>
      <c r="CE1002" s="2" t="str">
        <f>IF(Data!AW1002&gt;0,Data!AW1002-4,"")</f>
        <v/>
      </c>
      <c r="CF1002" s="2" t="str">
        <f>IF(Data!AX1002&gt;0,Data!AX1002-4,"")</f>
        <v/>
      </c>
      <c r="CG1002" s="2" t="str">
        <f>IF(Data!AY1002&gt;0,Data!AY1002-4,"")</f>
        <v/>
      </c>
      <c r="CH1002" s="2" t="str">
        <f>IF(Data!AZ1002&gt;0,Data!AZ1002-4,"")</f>
        <v/>
      </c>
      <c r="CI1002" s="2" t="str">
        <f>IF(Data!BA1002&gt;0,Data!BA1002-4,"")</f>
        <v/>
      </c>
      <c r="CJ1002" s="2" t="str">
        <f>IF(Data!BB1002&gt;0,Data!BB1002-4,"")</f>
        <v/>
      </c>
      <c r="CL1002" s="7" t="str">
        <f t="shared" si="325"/>
        <v/>
      </c>
      <c r="CM1002" s="7" t="str">
        <f t="shared" si="334"/>
        <v/>
      </c>
      <c r="CN1002" s="4" t="str">
        <f t="shared" si="326"/>
        <v/>
      </c>
      <c r="CP1002" s="4" t="str">
        <f>IF(MAX(COUNTIF(Data!AU1002:BB1002,1),COUNTIF(Data!AU1002:BB1002,2),COUNTIF(Data!AU1002:BB1002,3),COUNTIF(Data!AU1002:BB1002,4),COUNTIF(Data!AU1002:BB1002,5),COUNTIF(Data!AU1002:BB1002,6),COUNTIF(Data!AU1002:BB1002,7))&gt;0,MAX(COUNTIF(Data!AU1002:BB1002,1),COUNTIF(Data!AU1002:BB1002,2),COUNTIF(Data!AU1002:BB1002,3),COUNTIF(Data!AU1002:BB1002,4),COUNTIF(Data!AU1002:BB1002,5),COUNTIF(Data!AU1002:BB1002,6),COUNTIF(Data!AU1002:BB1002,7)),"")</f>
        <v/>
      </c>
      <c r="CQ1002" s="4" t="str">
        <f>IF(COUNTIF(Data!AU1002:BB1002,4)=8,"Remove","")</f>
        <v/>
      </c>
      <c r="CS1002" s="2" t="str">
        <f>IF(Data!BD1002&gt;0,Data!BD1002-4,"")</f>
        <v/>
      </c>
      <c r="CT1002" s="2" t="str">
        <f>IF(Data!BE1002&gt;0,Data!BE1002-4,"")</f>
        <v/>
      </c>
      <c r="CU1002" s="2" t="str">
        <f>IF(Data!BF1002&gt;0,Data!BF1002-4,"")</f>
        <v/>
      </c>
      <c r="CV1002" s="2" t="str">
        <f>IF(Data!BG1002&gt;0,Data!BG1002-4,"")</f>
        <v/>
      </c>
      <c r="CW1002" s="2" t="str">
        <f>IF(Data!BH1002&gt;0,Data!BH1002-4,"")</f>
        <v/>
      </c>
      <c r="CX1002" s="2" t="str">
        <f>IF(Data!BI1002&gt;0,Data!BI1002-4,"")</f>
        <v/>
      </c>
      <c r="CY1002" s="2" t="str">
        <f>IF(Data!BJ1002&gt;0,Data!BJ1002-4,"")</f>
        <v/>
      </c>
      <c r="CZ1002" s="2" t="str">
        <f>IF(Data!BK1002&gt;0,Data!BK1002-4,"")</f>
        <v/>
      </c>
      <c r="DB1002" s="7" t="str">
        <f t="shared" si="327"/>
        <v/>
      </c>
      <c r="DC1002" s="7" t="str">
        <f t="shared" si="335"/>
        <v/>
      </c>
      <c r="DD1002" s="4" t="str">
        <f t="shared" si="328"/>
        <v/>
      </c>
      <c r="DF1002" s="4" t="str">
        <f>IF(MAX(COUNTIF(Data!BD1002:BK1002,1),COUNTIF(Data!BD1002:BK1002,2),COUNTIF(Data!BD1002:BK1002,3),COUNTIF(Data!BD1002:BK1002,4),COUNTIF(Data!BD1002:BK1002,5),COUNTIF(Data!BD1002:BK1002,6),COUNTIF(Data!BD1002:BK1002,7))&gt;0,MAX(COUNTIF(Data!BD1002:BK1002,1),COUNTIF(Data!BD1002:BK1002,2),COUNTIF(Data!BD1002:BK1002,3),COUNTIF(Data!BD1002:BK1002,4),COUNTIF(Data!BD1002:BK1002,5),COUNTIF(Data!BD1002:BK1002,6),COUNTIF(Data!BD1002:BK1002,7)),"")</f>
        <v/>
      </c>
      <c r="DG1002" s="4" t="str">
        <f>IF(COUNTIF(Data!BD1002:BK1002,4)=8,"Remove","")</f>
        <v/>
      </c>
    </row>
    <row r="1003" spans="1:111" x14ac:dyDescent="0.25">
      <c r="A1003" s="2" t="str">
        <f>IF(Data!B1003&gt;0,Data!B1003-4,"")</f>
        <v/>
      </c>
      <c r="B1003" s="2" t="str">
        <f>IF(Data!C1003&gt;0,Data!C1003-4,"")</f>
        <v/>
      </c>
      <c r="C1003" s="2" t="str">
        <f>IF(Data!D1003&gt;0,Data!D1003-4,"")</f>
        <v/>
      </c>
      <c r="D1003" s="2" t="str">
        <f>IF(Data!E1003&gt;0,Data!E1003-4,"")</f>
        <v/>
      </c>
      <c r="E1003" s="2" t="str">
        <f>IF(Data!F1003&gt;0,Data!F1003-4,"")</f>
        <v/>
      </c>
      <c r="F1003" s="2" t="str">
        <f>IF(Data!G1003&gt;0,Data!G1003-4,"")</f>
        <v/>
      </c>
      <c r="G1003" s="2" t="str">
        <f>IF(Data!H1003&gt;0,Data!H1003-4,"")</f>
        <v/>
      </c>
      <c r="H1003" s="2" t="str">
        <f>IF(Data!I1003&gt;0,Data!I1003-4,"")</f>
        <v/>
      </c>
      <c r="J1003" s="7" t="str">
        <f t="shared" si="315"/>
        <v/>
      </c>
      <c r="K1003" s="7" t="str">
        <f t="shared" si="329"/>
        <v/>
      </c>
      <c r="L1003" s="4" t="str">
        <f t="shared" si="316"/>
        <v/>
      </c>
      <c r="N1003" s="4" t="str">
        <f>IF(MAX(COUNTIF(Data!B1003:I1003,1),COUNTIF(Data!B1003:I1003,2),COUNTIF(Data!B1003:I1003,3),COUNTIF(Data!B1003:I1003,4),COUNTIF(Data!B1003:I1003,5),COUNTIF(Data!B1003:I1003,6),COUNTIF(Data!B1003:I1003,7))&gt;0,MAX(COUNTIF(Data!B1003:I1003,1),COUNTIF(Data!B1003:I1003,2),COUNTIF(Data!B1003:I1003,3),COUNTIF(Data!B1003:I1003,4),COUNTIF(Data!B1003:I1003,5),COUNTIF(Data!B1003:I1003,6),COUNTIF(Data!B1003:I1003,7)),"")</f>
        <v/>
      </c>
      <c r="O1003" s="4" t="str">
        <f>IF(COUNTIF(Data!B1003:I1003,4)=8,"Remove","")</f>
        <v/>
      </c>
      <c r="Q1003" s="2" t="str">
        <f>IF(Data!K1003&gt;0,Data!K1003-4,"")</f>
        <v/>
      </c>
      <c r="R1003" s="2" t="str">
        <f>IF(Data!L1003&gt;0,Data!L1003-4,"")</f>
        <v/>
      </c>
      <c r="S1003" s="2" t="str">
        <f>IF(Data!M1003&gt;0,Data!M1003-4,"")</f>
        <v/>
      </c>
      <c r="T1003" s="2" t="str">
        <f>IF(Data!N1003&gt;0,Data!N1003-4,"")</f>
        <v/>
      </c>
      <c r="U1003" s="2" t="str">
        <f>IF(Data!O1003&gt;0,Data!O1003-4,"")</f>
        <v/>
      </c>
      <c r="V1003" s="2" t="str">
        <f>IF(Data!P1003&gt;0,Data!P1003-4,"")</f>
        <v/>
      </c>
      <c r="W1003" s="2" t="str">
        <f>IF(Data!Q1003&gt;0,Data!Q1003-4,"")</f>
        <v/>
      </c>
      <c r="X1003" s="2" t="str">
        <f>IF(Data!R1003&gt;0,Data!R1003-4,"")</f>
        <v/>
      </c>
      <c r="Y1003" s="59"/>
      <c r="Z1003" s="7" t="str">
        <f t="shared" si="317"/>
        <v/>
      </c>
      <c r="AA1003" s="7" t="str">
        <f t="shared" si="330"/>
        <v/>
      </c>
      <c r="AB1003" s="4" t="str">
        <f t="shared" si="318"/>
        <v/>
      </c>
      <c r="AC1003" s="59"/>
      <c r="AD1003" s="4" t="str">
        <f>IF(MAX(COUNTIF(Data!K1003:R1003,1),COUNTIF(Data!K1003:R1003,2),COUNTIF(Data!K1003:R1003,3),COUNTIF(Data!K1003:R1003,4),COUNTIF(Data!K1003:R1003,5),COUNTIF(Data!K1003:R1003,6),COUNTIF(Data!K1003:R1003,7))&gt;0,MAX(COUNTIF(Data!K1003:R1003,1),COUNTIF(Data!K1003:R1003,2),COUNTIF(Data!K1003:R1003,3),COUNTIF(Data!K1003:R1003,4),COUNTIF(Data!K1003:R1003,5),COUNTIF(Data!K1003:R1003,6),COUNTIF(Data!K1003:R1003,7)),"")</f>
        <v/>
      </c>
      <c r="AE1003" s="4" t="str">
        <f>IF(COUNTIF(Data!K1003:R1003,4)=8,"Remove","")</f>
        <v/>
      </c>
      <c r="AG1003" s="2" t="str">
        <f>IF(Data!T1003&gt;0,Data!T1003-4,"")</f>
        <v/>
      </c>
      <c r="AH1003" s="2" t="str">
        <f>IF(Data!U1003&gt;0,Data!U1003-4,"")</f>
        <v/>
      </c>
      <c r="AI1003" s="2" t="str">
        <f>IF(Data!V1003&gt;0,Data!V1003-4,"")</f>
        <v/>
      </c>
      <c r="AJ1003" s="2" t="str">
        <f>IF(Data!W1003&gt;0,Data!W1003-4,"")</f>
        <v/>
      </c>
      <c r="AK1003" s="2" t="str">
        <f>IF(Data!X1003&gt;0,Data!X1003-4,"")</f>
        <v/>
      </c>
      <c r="AL1003" s="2" t="str">
        <f>IF(Data!Y1003&gt;0,Data!Y1003-4,"")</f>
        <v/>
      </c>
      <c r="AM1003" s="2" t="str">
        <f>IF(Data!Z1003&gt;0,Data!Z1003-4,"")</f>
        <v/>
      </c>
      <c r="AN1003" s="2" t="str">
        <f>IF(Data!AA1003&gt;0,Data!AA1003-4,"")</f>
        <v/>
      </c>
      <c r="AP1003" s="7" t="str">
        <f t="shared" si="319"/>
        <v/>
      </c>
      <c r="AQ1003" s="7" t="str">
        <f t="shared" si="331"/>
        <v/>
      </c>
      <c r="AR1003" s="4" t="str">
        <f t="shared" si="320"/>
        <v/>
      </c>
      <c r="AT1003" s="4" t="str">
        <f>IF(MAX(COUNTIF(Data!T1003:AA1003,1),COUNTIF(Data!T1003:AA1003,2),COUNTIF(Data!T1003:AA1003,3),COUNTIF(Data!T1003:AA1003,4),COUNTIF(Data!T1003:AA1003,5),COUNTIF(Data!T1003:AA1003,6),COUNTIF(Data!T1003:AA1003,7))&gt;0,MAX(COUNTIF(Data!T1003:AA1003,1),COUNTIF(Data!T1003:AA1003,2),COUNTIF(Data!T1003:AA1003,3),COUNTIF(Data!T1003:AA1003,4),COUNTIF(Data!T1003:AA1003,5),COUNTIF(Data!T1003:AA1003,6),COUNTIF(Data!T1003:AA1003,7)),"")</f>
        <v/>
      </c>
      <c r="AU1003" s="4" t="str">
        <f>IF(COUNTIF(Data!T1003:AA1003,4)=8,"Remove","")</f>
        <v/>
      </c>
      <c r="AW1003" s="2" t="str">
        <f>IF(Data!AC1003&gt;0,Data!AC1003-4,"")</f>
        <v/>
      </c>
      <c r="AX1003" s="2" t="str">
        <f>IF(Data!AD1003&gt;0,Data!AD1003-4,"")</f>
        <v/>
      </c>
      <c r="AY1003" s="2" t="str">
        <f>IF(Data!AE1003&gt;0,Data!AE1003-4,"")</f>
        <v/>
      </c>
      <c r="AZ1003" s="2" t="str">
        <f>IF(Data!AF1003&gt;0,Data!AF1003-4,"")</f>
        <v/>
      </c>
      <c r="BA1003" s="2" t="str">
        <f>IF(Data!AG1003&gt;0,Data!AG1003-4,"")</f>
        <v/>
      </c>
      <c r="BB1003" s="2" t="str">
        <f>IF(Data!AH1003&gt;0,Data!AH1003-4,"")</f>
        <v/>
      </c>
      <c r="BC1003" s="2" t="str">
        <f>IF(Data!AI1003&gt;0,Data!AI1003-4,"")</f>
        <v/>
      </c>
      <c r="BD1003" s="2" t="str">
        <f>IF(Data!AJ1003&gt;0,Data!AJ1003-4,"")</f>
        <v/>
      </c>
      <c r="BF1003" s="7" t="str">
        <f t="shared" si="321"/>
        <v/>
      </c>
      <c r="BG1003" s="7" t="str">
        <f t="shared" si="332"/>
        <v/>
      </c>
      <c r="BH1003" s="4" t="str">
        <f t="shared" si="322"/>
        <v/>
      </c>
      <c r="BJ1003" s="4" t="str">
        <f>IF(MAX(COUNTIF(Data!AC1003:AJ1003,1),COUNTIF(Data!AC1003:AJ1003,2),COUNTIF(Data!AC1003:AJ1003,3),COUNTIF(Data!AC1003:AJ1003,4),COUNTIF(Data!AC1003:AJ1003,5),COUNTIF(Data!AC1003:AJ1003,6),COUNTIF(Data!AC1003:AJ1003,7))&gt;0,MAX(COUNTIF(Data!AC1003:AJ1003,1),COUNTIF(Data!AC1003:AJ1003,2),COUNTIF(Data!AC1003:AJ1003,3),COUNTIF(Data!AC1003:AJ1003,4),COUNTIF(Data!AC1003:AJ1003,5),COUNTIF(Data!AC1003:AJ1003,6),COUNTIF(Data!AC1003:AJ1003,7)),"")</f>
        <v/>
      </c>
      <c r="BK1003" s="4" t="str">
        <f>IF(COUNTIF(Data!AC1003:AJ1003,4)=8,"Remove","")</f>
        <v/>
      </c>
      <c r="BM1003" s="2" t="str">
        <f>IF(Data!AL1003&gt;0,Data!AL1003-4,"")</f>
        <v/>
      </c>
      <c r="BN1003" s="2" t="str">
        <f>IF(Data!AM1003&gt;0,Data!AM1003-4,"")</f>
        <v/>
      </c>
      <c r="BO1003" s="2" t="str">
        <f>IF(Data!AN1003&gt;0,Data!AN1003-4,"")</f>
        <v/>
      </c>
      <c r="BP1003" s="2" t="str">
        <f>IF(Data!AO1003&gt;0,Data!AO1003-4,"")</f>
        <v/>
      </c>
      <c r="BQ1003" s="2" t="str">
        <f>IF(Data!AP1003&gt;0,Data!AP1003-4,"")</f>
        <v/>
      </c>
      <c r="BR1003" s="2" t="str">
        <f>IF(Data!AQ1003&gt;0,Data!AQ1003-4,"")</f>
        <v/>
      </c>
      <c r="BS1003" s="2" t="str">
        <f>IF(Data!AR1003&gt;0,Data!AR1003-4,"")</f>
        <v/>
      </c>
      <c r="BT1003" s="2" t="str">
        <f>IF(Data!AS1003&gt;0,Data!AS1003-4,"")</f>
        <v/>
      </c>
      <c r="BV1003" s="7" t="str">
        <f t="shared" si="323"/>
        <v/>
      </c>
      <c r="BW1003" s="7" t="str">
        <f t="shared" si="333"/>
        <v/>
      </c>
      <c r="BX1003" s="4" t="str">
        <f t="shared" si="324"/>
        <v/>
      </c>
      <c r="BZ1003" s="4" t="str">
        <f>IF(MAX(COUNTIF(Data!AL1003:AS1003,1),COUNTIF(Data!AL1003:AS1003,2),COUNTIF(Data!AL1003:AS1003,3),COUNTIF(Data!AL1003:AS1003,4),COUNTIF(Data!AL1003:AS1003,5),COUNTIF(Data!AL1003:AS1003,6),COUNTIF(Data!AL1003:AS1003,7))&gt;0,MAX(COUNTIF(Data!AL1003:AS1003,1),COUNTIF(Data!AL1003:AS1003,2),COUNTIF(Data!AL1003:AS1003,3),COUNTIF(Data!AL1003:AS1003,4),COUNTIF(Data!AL1003:AS1003,5),COUNTIF(Data!AL1003:AS1003,6),COUNTIF(Data!AL1003:AS1003,7)),"")</f>
        <v/>
      </c>
      <c r="CA1003" s="4" t="str">
        <f>IF(COUNTIF(Data!AL1003:AS1003,4)=8,"Remove","")</f>
        <v/>
      </c>
      <c r="CC1003" s="2" t="str">
        <f>IF(Data!AU1003&gt;0,Data!AU1003-4,"")</f>
        <v/>
      </c>
      <c r="CD1003" s="2" t="str">
        <f>IF(Data!AV1003&gt;0,Data!AV1003-4,"")</f>
        <v/>
      </c>
      <c r="CE1003" s="2" t="str">
        <f>IF(Data!AW1003&gt;0,Data!AW1003-4,"")</f>
        <v/>
      </c>
      <c r="CF1003" s="2" t="str">
        <f>IF(Data!AX1003&gt;0,Data!AX1003-4,"")</f>
        <v/>
      </c>
      <c r="CG1003" s="2" t="str">
        <f>IF(Data!AY1003&gt;0,Data!AY1003-4,"")</f>
        <v/>
      </c>
      <c r="CH1003" s="2" t="str">
        <f>IF(Data!AZ1003&gt;0,Data!AZ1003-4,"")</f>
        <v/>
      </c>
      <c r="CI1003" s="2" t="str">
        <f>IF(Data!BA1003&gt;0,Data!BA1003-4,"")</f>
        <v/>
      </c>
      <c r="CJ1003" s="2" t="str">
        <f>IF(Data!BB1003&gt;0,Data!BB1003-4,"")</f>
        <v/>
      </c>
      <c r="CL1003" s="7" t="str">
        <f t="shared" si="325"/>
        <v/>
      </c>
      <c r="CM1003" s="7" t="str">
        <f t="shared" si="334"/>
        <v/>
      </c>
      <c r="CN1003" s="4" t="str">
        <f t="shared" si="326"/>
        <v/>
      </c>
      <c r="CP1003" s="4" t="str">
        <f>IF(MAX(COUNTIF(Data!AU1003:BB1003,1),COUNTIF(Data!AU1003:BB1003,2),COUNTIF(Data!AU1003:BB1003,3),COUNTIF(Data!AU1003:BB1003,4),COUNTIF(Data!AU1003:BB1003,5),COUNTIF(Data!AU1003:BB1003,6),COUNTIF(Data!AU1003:BB1003,7))&gt;0,MAX(COUNTIF(Data!AU1003:BB1003,1),COUNTIF(Data!AU1003:BB1003,2),COUNTIF(Data!AU1003:BB1003,3),COUNTIF(Data!AU1003:BB1003,4),COUNTIF(Data!AU1003:BB1003,5),COUNTIF(Data!AU1003:BB1003,6),COUNTIF(Data!AU1003:BB1003,7)),"")</f>
        <v/>
      </c>
      <c r="CQ1003" s="4" t="str">
        <f>IF(COUNTIF(Data!AU1003:BB1003,4)=8,"Remove","")</f>
        <v/>
      </c>
      <c r="CS1003" s="2" t="str">
        <f>IF(Data!BD1003&gt;0,Data!BD1003-4,"")</f>
        <v/>
      </c>
      <c r="CT1003" s="2" t="str">
        <f>IF(Data!BE1003&gt;0,Data!BE1003-4,"")</f>
        <v/>
      </c>
      <c r="CU1003" s="2" t="str">
        <f>IF(Data!BF1003&gt;0,Data!BF1003-4,"")</f>
        <v/>
      </c>
      <c r="CV1003" s="2" t="str">
        <f>IF(Data!BG1003&gt;0,Data!BG1003-4,"")</f>
        <v/>
      </c>
      <c r="CW1003" s="2" t="str">
        <f>IF(Data!BH1003&gt;0,Data!BH1003-4,"")</f>
        <v/>
      </c>
      <c r="CX1003" s="2" t="str">
        <f>IF(Data!BI1003&gt;0,Data!BI1003-4,"")</f>
        <v/>
      </c>
      <c r="CY1003" s="2" t="str">
        <f>IF(Data!BJ1003&gt;0,Data!BJ1003-4,"")</f>
        <v/>
      </c>
      <c r="CZ1003" s="2" t="str">
        <f>IF(Data!BK1003&gt;0,Data!BK1003-4,"")</f>
        <v/>
      </c>
      <c r="DB1003" s="7" t="str">
        <f t="shared" si="327"/>
        <v/>
      </c>
      <c r="DC1003" s="7" t="str">
        <f t="shared" si="335"/>
        <v/>
      </c>
      <c r="DD1003" s="4" t="str">
        <f t="shared" si="328"/>
        <v/>
      </c>
      <c r="DF1003" s="4" t="str">
        <f>IF(MAX(COUNTIF(Data!BD1003:BK1003,1),COUNTIF(Data!BD1003:BK1003,2),COUNTIF(Data!BD1003:BK1003,3),COUNTIF(Data!BD1003:BK1003,4),COUNTIF(Data!BD1003:BK1003,5),COUNTIF(Data!BD1003:BK1003,6),COUNTIF(Data!BD1003:BK1003,7))&gt;0,MAX(COUNTIF(Data!BD1003:BK1003,1),COUNTIF(Data!BD1003:BK1003,2),COUNTIF(Data!BD1003:BK1003,3),COUNTIF(Data!BD1003:BK1003,4),COUNTIF(Data!BD1003:BK1003,5),COUNTIF(Data!BD1003:BK1003,6),COUNTIF(Data!BD1003:BK1003,7)),"")</f>
        <v/>
      </c>
      <c r="DG1003" s="4" t="str">
        <f>IF(COUNTIF(Data!BD1003:BK1003,4)=8,"Remove","")</f>
        <v/>
      </c>
    </row>
    <row r="1004" spans="1:111" x14ac:dyDescent="0.25">
      <c r="A1004" s="2" t="str">
        <f>IF(Data!B1004&gt;0,Data!B1004-4,"")</f>
        <v/>
      </c>
      <c r="B1004" s="2" t="str">
        <f>IF(Data!C1004&gt;0,Data!C1004-4,"")</f>
        <v/>
      </c>
      <c r="C1004" s="2" t="str">
        <f>IF(Data!D1004&gt;0,Data!D1004-4,"")</f>
        <v/>
      </c>
      <c r="D1004" s="2" t="str">
        <f>IF(Data!E1004&gt;0,Data!E1004-4,"")</f>
        <v/>
      </c>
      <c r="E1004" s="2" t="str">
        <f>IF(Data!F1004&gt;0,Data!F1004-4,"")</f>
        <v/>
      </c>
      <c r="F1004" s="2" t="str">
        <f>IF(Data!G1004&gt;0,Data!G1004-4,"")</f>
        <v/>
      </c>
      <c r="G1004" s="2" t="str">
        <f>IF(Data!H1004&gt;0,Data!H1004-4,"")</f>
        <v/>
      </c>
      <c r="H1004" s="2" t="str">
        <f>IF(Data!I1004&gt;0,Data!I1004-4,"")</f>
        <v/>
      </c>
      <c r="J1004" s="7" t="str">
        <f t="shared" si="315"/>
        <v/>
      </c>
      <c r="K1004" s="7" t="str">
        <f t="shared" si="329"/>
        <v/>
      </c>
      <c r="L1004" s="4" t="str">
        <f t="shared" si="316"/>
        <v/>
      </c>
      <c r="N1004" s="4" t="str">
        <f>IF(MAX(COUNTIF(Data!B1004:I1004,1),COUNTIF(Data!B1004:I1004,2),COUNTIF(Data!B1004:I1004,3),COUNTIF(Data!B1004:I1004,4),COUNTIF(Data!B1004:I1004,5),COUNTIF(Data!B1004:I1004,6),COUNTIF(Data!B1004:I1004,7))&gt;0,MAX(COUNTIF(Data!B1004:I1004,1),COUNTIF(Data!B1004:I1004,2),COUNTIF(Data!B1004:I1004,3),COUNTIF(Data!B1004:I1004,4),COUNTIF(Data!B1004:I1004,5),COUNTIF(Data!B1004:I1004,6),COUNTIF(Data!B1004:I1004,7)),"")</f>
        <v/>
      </c>
      <c r="O1004" s="4" t="str">
        <f>IF(COUNTIF(Data!B1004:I1004,4)=8,"Remove","")</f>
        <v/>
      </c>
      <c r="Q1004" s="2" t="str">
        <f>IF(Data!K1004&gt;0,Data!K1004-4,"")</f>
        <v/>
      </c>
      <c r="R1004" s="2" t="str">
        <f>IF(Data!L1004&gt;0,Data!L1004-4,"")</f>
        <v/>
      </c>
      <c r="S1004" s="2" t="str">
        <f>IF(Data!M1004&gt;0,Data!M1004-4,"")</f>
        <v/>
      </c>
      <c r="T1004" s="2" t="str">
        <f>IF(Data!N1004&gt;0,Data!N1004-4,"")</f>
        <v/>
      </c>
      <c r="U1004" s="2" t="str">
        <f>IF(Data!O1004&gt;0,Data!O1004-4,"")</f>
        <v/>
      </c>
      <c r="V1004" s="2" t="str">
        <f>IF(Data!P1004&gt;0,Data!P1004-4,"")</f>
        <v/>
      </c>
      <c r="W1004" s="2" t="str">
        <f>IF(Data!Q1004&gt;0,Data!Q1004-4,"")</f>
        <v/>
      </c>
      <c r="X1004" s="2" t="str">
        <f>IF(Data!R1004&gt;0,Data!R1004-4,"")</f>
        <v/>
      </c>
      <c r="Y1004" s="59"/>
      <c r="Z1004" s="7" t="str">
        <f t="shared" si="317"/>
        <v/>
      </c>
      <c r="AA1004" s="7" t="str">
        <f t="shared" si="330"/>
        <v/>
      </c>
      <c r="AB1004" s="4" t="str">
        <f t="shared" si="318"/>
        <v/>
      </c>
      <c r="AC1004" s="59"/>
      <c r="AD1004" s="4" t="str">
        <f>IF(MAX(COUNTIF(Data!K1004:R1004,1),COUNTIF(Data!K1004:R1004,2),COUNTIF(Data!K1004:R1004,3),COUNTIF(Data!K1004:R1004,4),COUNTIF(Data!K1004:R1004,5),COUNTIF(Data!K1004:R1004,6),COUNTIF(Data!K1004:R1004,7))&gt;0,MAX(COUNTIF(Data!K1004:R1004,1),COUNTIF(Data!K1004:R1004,2),COUNTIF(Data!K1004:R1004,3),COUNTIF(Data!K1004:R1004,4),COUNTIF(Data!K1004:R1004,5),COUNTIF(Data!K1004:R1004,6),COUNTIF(Data!K1004:R1004,7)),"")</f>
        <v/>
      </c>
      <c r="AE1004" s="4" t="str">
        <f>IF(COUNTIF(Data!K1004:R1004,4)=8,"Remove","")</f>
        <v/>
      </c>
      <c r="AG1004" s="2" t="str">
        <f>IF(Data!T1004&gt;0,Data!T1004-4,"")</f>
        <v/>
      </c>
      <c r="AH1004" s="2" t="str">
        <f>IF(Data!U1004&gt;0,Data!U1004-4,"")</f>
        <v/>
      </c>
      <c r="AI1004" s="2" t="str">
        <f>IF(Data!V1004&gt;0,Data!V1004-4,"")</f>
        <v/>
      </c>
      <c r="AJ1004" s="2" t="str">
        <f>IF(Data!W1004&gt;0,Data!W1004-4,"")</f>
        <v/>
      </c>
      <c r="AK1004" s="2" t="str">
        <f>IF(Data!X1004&gt;0,Data!X1004-4,"")</f>
        <v/>
      </c>
      <c r="AL1004" s="2" t="str">
        <f>IF(Data!Y1004&gt;0,Data!Y1004-4,"")</f>
        <v/>
      </c>
      <c r="AM1004" s="2" t="str">
        <f>IF(Data!Z1004&gt;0,Data!Z1004-4,"")</f>
        <v/>
      </c>
      <c r="AN1004" s="2" t="str">
        <f>IF(Data!AA1004&gt;0,Data!AA1004-4,"")</f>
        <v/>
      </c>
      <c r="AP1004" s="7" t="str">
        <f t="shared" si="319"/>
        <v/>
      </c>
      <c r="AQ1004" s="7" t="str">
        <f t="shared" si="331"/>
        <v/>
      </c>
      <c r="AR1004" s="4" t="str">
        <f t="shared" si="320"/>
        <v/>
      </c>
      <c r="AT1004" s="4" t="str">
        <f>IF(MAX(COUNTIF(Data!T1004:AA1004,1),COUNTIF(Data!T1004:AA1004,2),COUNTIF(Data!T1004:AA1004,3),COUNTIF(Data!T1004:AA1004,4),COUNTIF(Data!T1004:AA1004,5),COUNTIF(Data!T1004:AA1004,6),COUNTIF(Data!T1004:AA1004,7))&gt;0,MAX(COUNTIF(Data!T1004:AA1004,1),COUNTIF(Data!T1004:AA1004,2),COUNTIF(Data!T1004:AA1004,3),COUNTIF(Data!T1004:AA1004,4),COUNTIF(Data!T1004:AA1004,5),COUNTIF(Data!T1004:AA1004,6),COUNTIF(Data!T1004:AA1004,7)),"")</f>
        <v/>
      </c>
      <c r="AU1004" s="4" t="str">
        <f>IF(COUNTIF(Data!T1004:AA1004,4)=8,"Remove","")</f>
        <v/>
      </c>
      <c r="AW1004" s="2" t="str">
        <f>IF(Data!AC1004&gt;0,Data!AC1004-4,"")</f>
        <v/>
      </c>
      <c r="AX1004" s="2" t="str">
        <f>IF(Data!AD1004&gt;0,Data!AD1004-4,"")</f>
        <v/>
      </c>
      <c r="AY1004" s="2" t="str">
        <f>IF(Data!AE1004&gt;0,Data!AE1004-4,"")</f>
        <v/>
      </c>
      <c r="AZ1004" s="2" t="str">
        <f>IF(Data!AF1004&gt;0,Data!AF1004-4,"")</f>
        <v/>
      </c>
      <c r="BA1004" s="2" t="str">
        <f>IF(Data!AG1004&gt;0,Data!AG1004-4,"")</f>
        <v/>
      </c>
      <c r="BB1004" s="2" t="str">
        <f>IF(Data!AH1004&gt;0,Data!AH1004-4,"")</f>
        <v/>
      </c>
      <c r="BC1004" s="2" t="str">
        <f>IF(Data!AI1004&gt;0,Data!AI1004-4,"")</f>
        <v/>
      </c>
      <c r="BD1004" s="2" t="str">
        <f>IF(Data!AJ1004&gt;0,Data!AJ1004-4,"")</f>
        <v/>
      </c>
      <c r="BF1004" s="7" t="str">
        <f t="shared" si="321"/>
        <v/>
      </c>
      <c r="BG1004" s="7" t="str">
        <f t="shared" si="332"/>
        <v/>
      </c>
      <c r="BH1004" s="4" t="str">
        <f t="shared" si="322"/>
        <v/>
      </c>
      <c r="BJ1004" s="4" t="str">
        <f>IF(MAX(COUNTIF(Data!AC1004:AJ1004,1),COUNTIF(Data!AC1004:AJ1004,2),COUNTIF(Data!AC1004:AJ1004,3),COUNTIF(Data!AC1004:AJ1004,4),COUNTIF(Data!AC1004:AJ1004,5),COUNTIF(Data!AC1004:AJ1004,6),COUNTIF(Data!AC1004:AJ1004,7))&gt;0,MAX(COUNTIF(Data!AC1004:AJ1004,1),COUNTIF(Data!AC1004:AJ1004,2),COUNTIF(Data!AC1004:AJ1004,3),COUNTIF(Data!AC1004:AJ1004,4),COUNTIF(Data!AC1004:AJ1004,5),COUNTIF(Data!AC1004:AJ1004,6),COUNTIF(Data!AC1004:AJ1004,7)),"")</f>
        <v/>
      </c>
      <c r="BK1004" s="4" t="str">
        <f>IF(COUNTIF(Data!AC1004:AJ1004,4)=8,"Remove","")</f>
        <v/>
      </c>
      <c r="BM1004" s="2" t="str">
        <f>IF(Data!AL1004&gt;0,Data!AL1004-4,"")</f>
        <v/>
      </c>
      <c r="BN1004" s="2" t="str">
        <f>IF(Data!AM1004&gt;0,Data!AM1004-4,"")</f>
        <v/>
      </c>
      <c r="BO1004" s="2" t="str">
        <f>IF(Data!AN1004&gt;0,Data!AN1004-4,"")</f>
        <v/>
      </c>
      <c r="BP1004" s="2" t="str">
        <f>IF(Data!AO1004&gt;0,Data!AO1004-4,"")</f>
        <v/>
      </c>
      <c r="BQ1004" s="2" t="str">
        <f>IF(Data!AP1004&gt;0,Data!AP1004-4,"")</f>
        <v/>
      </c>
      <c r="BR1004" s="2" t="str">
        <f>IF(Data!AQ1004&gt;0,Data!AQ1004-4,"")</f>
        <v/>
      </c>
      <c r="BS1004" s="2" t="str">
        <f>IF(Data!AR1004&gt;0,Data!AR1004-4,"")</f>
        <v/>
      </c>
      <c r="BT1004" s="2" t="str">
        <f>IF(Data!AS1004&gt;0,Data!AS1004-4,"")</f>
        <v/>
      </c>
      <c r="BV1004" s="7" t="str">
        <f t="shared" si="323"/>
        <v/>
      </c>
      <c r="BW1004" s="7" t="str">
        <f t="shared" si="333"/>
        <v/>
      </c>
      <c r="BX1004" s="4" t="str">
        <f t="shared" si="324"/>
        <v/>
      </c>
      <c r="BZ1004" s="4" t="str">
        <f>IF(MAX(COUNTIF(Data!AL1004:AS1004,1),COUNTIF(Data!AL1004:AS1004,2),COUNTIF(Data!AL1004:AS1004,3),COUNTIF(Data!AL1004:AS1004,4),COUNTIF(Data!AL1004:AS1004,5),COUNTIF(Data!AL1004:AS1004,6),COUNTIF(Data!AL1004:AS1004,7))&gt;0,MAX(COUNTIF(Data!AL1004:AS1004,1),COUNTIF(Data!AL1004:AS1004,2),COUNTIF(Data!AL1004:AS1004,3),COUNTIF(Data!AL1004:AS1004,4),COUNTIF(Data!AL1004:AS1004,5),COUNTIF(Data!AL1004:AS1004,6),COUNTIF(Data!AL1004:AS1004,7)),"")</f>
        <v/>
      </c>
      <c r="CA1004" s="4" t="str">
        <f>IF(COUNTIF(Data!AL1004:AS1004,4)=8,"Remove","")</f>
        <v/>
      </c>
      <c r="CC1004" s="2" t="str">
        <f>IF(Data!AU1004&gt;0,Data!AU1004-4,"")</f>
        <v/>
      </c>
      <c r="CD1004" s="2" t="str">
        <f>IF(Data!AV1004&gt;0,Data!AV1004-4,"")</f>
        <v/>
      </c>
      <c r="CE1004" s="2" t="str">
        <f>IF(Data!AW1004&gt;0,Data!AW1004-4,"")</f>
        <v/>
      </c>
      <c r="CF1004" s="2" t="str">
        <f>IF(Data!AX1004&gt;0,Data!AX1004-4,"")</f>
        <v/>
      </c>
      <c r="CG1004" s="2" t="str">
        <f>IF(Data!AY1004&gt;0,Data!AY1004-4,"")</f>
        <v/>
      </c>
      <c r="CH1004" s="2" t="str">
        <f>IF(Data!AZ1004&gt;0,Data!AZ1004-4,"")</f>
        <v/>
      </c>
      <c r="CI1004" s="2" t="str">
        <f>IF(Data!BA1004&gt;0,Data!BA1004-4,"")</f>
        <v/>
      </c>
      <c r="CJ1004" s="2" t="str">
        <f>IF(Data!BB1004&gt;0,Data!BB1004-4,"")</f>
        <v/>
      </c>
      <c r="CL1004" s="7" t="str">
        <f t="shared" si="325"/>
        <v/>
      </c>
      <c r="CM1004" s="7" t="str">
        <f t="shared" si="334"/>
        <v/>
      </c>
      <c r="CN1004" s="4" t="str">
        <f t="shared" si="326"/>
        <v/>
      </c>
      <c r="CP1004" s="4" t="str">
        <f>IF(MAX(COUNTIF(Data!AU1004:BB1004,1),COUNTIF(Data!AU1004:BB1004,2),COUNTIF(Data!AU1004:BB1004,3),COUNTIF(Data!AU1004:BB1004,4),COUNTIF(Data!AU1004:BB1004,5),COUNTIF(Data!AU1004:BB1004,6),COUNTIF(Data!AU1004:BB1004,7))&gt;0,MAX(COUNTIF(Data!AU1004:BB1004,1),COUNTIF(Data!AU1004:BB1004,2),COUNTIF(Data!AU1004:BB1004,3),COUNTIF(Data!AU1004:BB1004,4),COUNTIF(Data!AU1004:BB1004,5),COUNTIF(Data!AU1004:BB1004,6),COUNTIF(Data!AU1004:BB1004,7)),"")</f>
        <v/>
      </c>
      <c r="CQ1004" s="4" t="str">
        <f>IF(COUNTIF(Data!AU1004:BB1004,4)=8,"Remove","")</f>
        <v/>
      </c>
      <c r="CS1004" s="2" t="str">
        <f>IF(Data!BD1004&gt;0,Data!BD1004-4,"")</f>
        <v/>
      </c>
      <c r="CT1004" s="2" t="str">
        <f>IF(Data!BE1004&gt;0,Data!BE1004-4,"")</f>
        <v/>
      </c>
      <c r="CU1004" s="2" t="str">
        <f>IF(Data!BF1004&gt;0,Data!BF1004-4,"")</f>
        <v/>
      </c>
      <c r="CV1004" s="2" t="str">
        <f>IF(Data!BG1004&gt;0,Data!BG1004-4,"")</f>
        <v/>
      </c>
      <c r="CW1004" s="2" t="str">
        <f>IF(Data!BH1004&gt;0,Data!BH1004-4,"")</f>
        <v/>
      </c>
      <c r="CX1004" s="2" t="str">
        <f>IF(Data!BI1004&gt;0,Data!BI1004-4,"")</f>
        <v/>
      </c>
      <c r="CY1004" s="2" t="str">
        <f>IF(Data!BJ1004&gt;0,Data!BJ1004-4,"")</f>
        <v/>
      </c>
      <c r="CZ1004" s="2" t="str">
        <f>IF(Data!BK1004&gt;0,Data!BK1004-4,"")</f>
        <v/>
      </c>
      <c r="DB1004" s="7" t="str">
        <f t="shared" si="327"/>
        <v/>
      </c>
      <c r="DC1004" s="7" t="str">
        <f t="shared" si="335"/>
        <v/>
      </c>
      <c r="DD1004" s="4" t="str">
        <f t="shared" si="328"/>
        <v/>
      </c>
      <c r="DF1004" s="4" t="str">
        <f>IF(MAX(COUNTIF(Data!BD1004:BK1004,1),COUNTIF(Data!BD1004:BK1004,2),COUNTIF(Data!BD1004:BK1004,3),COUNTIF(Data!BD1004:BK1004,4),COUNTIF(Data!BD1004:BK1004,5),COUNTIF(Data!BD1004:BK1004,6),COUNTIF(Data!BD1004:BK1004,7))&gt;0,MAX(COUNTIF(Data!BD1004:BK1004,1),COUNTIF(Data!BD1004:BK1004,2),COUNTIF(Data!BD1004:BK1004,3),COUNTIF(Data!BD1004:BK1004,4),COUNTIF(Data!BD1004:BK1004,5),COUNTIF(Data!BD1004:BK1004,6),COUNTIF(Data!BD1004:BK1004,7)),"")</f>
        <v/>
      </c>
      <c r="DG1004" s="4" t="str">
        <f>IF(COUNTIF(Data!BD1004:BK1004,4)=8,"Remove","")</f>
        <v/>
      </c>
    </row>
    <row r="1005" spans="1:111" x14ac:dyDescent="0.25">
      <c r="N1005" s="4" t="str">
        <f>IF(MAX(COUNTIF(Data!B1005:I1005,1),COUNTIF(Data!B1005:I1005,2),COUNTIF(Data!B1005:I1005,3),COUNTIF(Data!B1005:I1005,4),COUNTIF(Data!B1005:I1005,5),COUNTIF(Data!B1005:I1005,6),COUNTIF(Data!B1005:I1005,7))&gt;0,MAX(COUNTIF(Data!B1005:I1005,1),COUNTIF(Data!B1005:I1005,2),COUNTIF(Data!B1005:I1005,3),COUNTIF(Data!B1005:I1005,4),COUNTIF(Data!B1005:I1005,5),COUNTIF(Data!B1005:I1005,6),COUNTIF(Data!B1005:I1005,7)),"")</f>
        <v/>
      </c>
      <c r="AT1005" s="59" t="e">
        <f>IF(MAX(COUNTIF(#REF!,1),COUNTIF(#REF!,2),COUNTIF(#REF!,3),COUNTIF(#REF!,4),COUNTIF(#REF!,5),COUNTIF(#REF!,6),COUNTIF(#REF!,7))&gt;0,MAX(COUNTIF(#REF!,1),COUNTIF(#REF!,2),COUNTIF(#REF!,3),COUNTIF(#REF!,4),COUNTIF(#REF!,5),COUNTIF(#REF!,6),COUNTIF(#REF!,7)),"")</f>
        <v>#REF!</v>
      </c>
      <c r="BJ1005" s="59" t="str">
        <f>IF(MAX(COUNTIF(Data!AC1005:AJ1005,1),COUNTIF(Data!AC1005:AJ1005,2),COUNTIF(Data!AC1005:AJ1005,3),COUNTIF(Data!AC1005:AJ1005,4),COUNTIF(Data!AC1005:AJ1005,5),COUNTIF(Data!AC1005:AJ1005,6),COUNTIF(Data!AC1005:AJ1005,7))&gt;0,MAX(COUNTIF(Data!AC1005:AJ1005,1),COUNTIF(Data!AC1005:AJ1005,2),COUNTIF(Data!AC1005:AJ1005,3),COUNTIF(Data!AC1005:AJ1005,4),COUNTIF(Data!AC1005:AJ1005,5),COUNTIF(Data!AC1005:AJ1005,6),COUNTIF(Data!AC1005:AJ1005,7)),"")</f>
        <v/>
      </c>
      <c r="BZ1005" s="59" t="str">
        <f>IF(MAX(COUNTIF(Data!AL1005:AS1005,1),COUNTIF(Data!AL1005:AS1005,2),COUNTIF(Data!AL1005:AS1005,3),COUNTIF(Data!AL1005:AS1005,4),COUNTIF(Data!AL1005:AS1005,5),COUNTIF(Data!AL1005:AS1005,6),COUNTIF(Data!AL1005:AS1005,7))&gt;0,MAX(COUNTIF(Data!AL1005:AS1005,1),COUNTIF(Data!AL1005:AS1005,2),COUNTIF(Data!AL1005:AS1005,3),COUNTIF(Data!AL1005:AS1005,4),COUNTIF(Data!AL1005:AS1005,5),COUNTIF(Data!AL1005:AS1005,6),COUNTIF(Data!AL1005:AS1005,7)),"")</f>
        <v/>
      </c>
      <c r="CP1005" s="59" t="str">
        <f>IF(MAX(COUNTIF(Data!AU1005:BB1005,1),COUNTIF(Data!AU1005:BB1005,2),COUNTIF(Data!AU1005:BB1005,3),COUNTIF(Data!AU1005:BB1005,4),COUNTIF(Data!AU1005:BB1005,5),COUNTIF(Data!AU1005:BB1005,6),COUNTIF(Data!AU1005:BB1005,7))&gt;0,MAX(COUNTIF(Data!AU1005:BB1005,1),COUNTIF(Data!AU1005:BB1005,2),COUNTIF(Data!AU1005:BB1005,3),COUNTIF(Data!AU1005:BB1005,4),COUNTIF(Data!AU1005:BB1005,5),COUNTIF(Data!AU1005:BB1005,6),COUNTIF(Data!AU1005:BB1005,7)),"")</f>
        <v/>
      </c>
      <c r="DF1005" s="59" t="str">
        <f>IF(MAX(COUNTIF(Data!BD1005:BK1005,1),COUNTIF(Data!BD1005:BK1005,2),COUNTIF(Data!BD1005:BK1005,3),COUNTIF(Data!BD1005:BK1005,4),COUNTIF(Data!BD1005:BK1005,5),COUNTIF(Data!BD1005:BK1005,6),COUNTIF(Data!BD1005:BK1005,7))&gt;0,MAX(COUNTIF(Data!BD1005:BK1005,1),COUNTIF(Data!BD1005:BK1005,2),COUNTIF(Data!BD1005:BK1005,3),COUNTIF(Data!BD1005:BK1005,4),COUNTIF(Data!BD1005:BK1005,5),COUNTIF(Data!BD1005:BK1005,6),COUNTIF(Data!BD1005:BK1005,7)),"")</f>
        <v/>
      </c>
    </row>
    <row r="1006" spans="1:111" x14ac:dyDescent="0.25">
      <c r="N1006" s="4" t="str">
        <f>IF(MAX(COUNTIF(Data!B1006:I1006,1),COUNTIF(Data!B1006:I1006,2),COUNTIF(Data!B1006:I1006,3),COUNTIF(Data!B1006:I1006,4),COUNTIF(Data!B1006:I1006,5),COUNTIF(Data!B1006:I1006,6),COUNTIF(Data!B1006:I1006,7))&gt;0,MAX(COUNTIF(Data!B1006:I1006,1),COUNTIF(Data!B1006:I1006,2),COUNTIF(Data!B1006:I1006,3),COUNTIF(Data!B1006:I1006,4),COUNTIF(Data!B1006:I1006,5),COUNTIF(Data!B1006:I1006,6),COUNTIF(Data!B1006:I1006,7)),"")</f>
        <v/>
      </c>
      <c r="AT1006" s="59" t="e">
        <f>IF(MAX(COUNTIF(#REF!,1),COUNTIF(#REF!,2),COUNTIF(#REF!,3),COUNTIF(#REF!,4),COUNTIF(#REF!,5),COUNTIF(#REF!,6),COUNTIF(#REF!,7))&gt;0,MAX(COUNTIF(#REF!,1),COUNTIF(#REF!,2),COUNTIF(#REF!,3),COUNTIF(#REF!,4),COUNTIF(#REF!,5),COUNTIF(#REF!,6),COUNTIF(#REF!,7)),"")</f>
        <v>#REF!</v>
      </c>
      <c r="BJ1006" s="59" t="str">
        <f>IF(MAX(COUNTIF(Data!AC1006:AJ1006,1),COUNTIF(Data!AC1006:AJ1006,2),COUNTIF(Data!AC1006:AJ1006,3),COUNTIF(Data!AC1006:AJ1006,4),COUNTIF(Data!AC1006:AJ1006,5),COUNTIF(Data!AC1006:AJ1006,6),COUNTIF(Data!AC1006:AJ1006,7))&gt;0,MAX(COUNTIF(Data!AC1006:AJ1006,1),COUNTIF(Data!AC1006:AJ1006,2),COUNTIF(Data!AC1006:AJ1006,3),COUNTIF(Data!AC1006:AJ1006,4),COUNTIF(Data!AC1006:AJ1006,5),COUNTIF(Data!AC1006:AJ1006,6),COUNTIF(Data!AC1006:AJ1006,7)),"")</f>
        <v/>
      </c>
      <c r="BZ1006" s="59" t="str">
        <f>IF(MAX(COUNTIF(Data!AL1006:AS1006,1),COUNTIF(Data!AL1006:AS1006,2),COUNTIF(Data!AL1006:AS1006,3),COUNTIF(Data!AL1006:AS1006,4),COUNTIF(Data!AL1006:AS1006,5),COUNTIF(Data!AL1006:AS1006,6),COUNTIF(Data!AL1006:AS1006,7))&gt;0,MAX(COUNTIF(Data!AL1006:AS1006,1),COUNTIF(Data!AL1006:AS1006,2),COUNTIF(Data!AL1006:AS1006,3),COUNTIF(Data!AL1006:AS1006,4),COUNTIF(Data!AL1006:AS1006,5),COUNTIF(Data!AL1006:AS1006,6),COUNTIF(Data!AL1006:AS1006,7)),"")</f>
        <v/>
      </c>
      <c r="CP1006" s="59" t="str">
        <f>IF(MAX(COUNTIF(Data!AU1006:BB1006,1),COUNTIF(Data!AU1006:BB1006,2),COUNTIF(Data!AU1006:BB1006,3),COUNTIF(Data!AU1006:BB1006,4),COUNTIF(Data!AU1006:BB1006,5),COUNTIF(Data!AU1006:BB1006,6),COUNTIF(Data!AU1006:BB1006,7))&gt;0,MAX(COUNTIF(Data!AU1006:BB1006,1),COUNTIF(Data!AU1006:BB1006,2),COUNTIF(Data!AU1006:BB1006,3),COUNTIF(Data!AU1006:BB1006,4),COUNTIF(Data!AU1006:BB1006,5),COUNTIF(Data!AU1006:BB1006,6),COUNTIF(Data!AU1006:BB1006,7)),"")</f>
        <v/>
      </c>
      <c r="DF1006" s="59" t="str">
        <f>IF(MAX(COUNTIF(Data!BD1006:BK1006,1),COUNTIF(Data!BD1006:BK1006,2),COUNTIF(Data!BD1006:BK1006,3),COUNTIF(Data!BD1006:BK1006,4),COUNTIF(Data!BD1006:BK1006,5),COUNTIF(Data!BD1006:BK1006,6),COUNTIF(Data!BD1006:BK1006,7))&gt;0,MAX(COUNTIF(Data!BD1006:BK1006,1),COUNTIF(Data!BD1006:BK1006,2),COUNTIF(Data!BD1006:BK1006,3),COUNTIF(Data!BD1006:BK1006,4),COUNTIF(Data!BD1006:BK1006,5),COUNTIF(Data!BD1006:BK1006,6),COUNTIF(Data!BD1006:BK1006,7)),"")</f>
        <v/>
      </c>
    </row>
    <row r="1007" spans="1:111" x14ac:dyDescent="0.25">
      <c r="N1007" s="4" t="str">
        <f>IF(MAX(COUNTIF(Data!B1007:I1007,1),COUNTIF(Data!B1007:I1007,2),COUNTIF(Data!B1007:I1007,3),COUNTIF(Data!B1007:I1007,4),COUNTIF(Data!B1007:I1007,5),COUNTIF(Data!B1007:I1007,6),COUNTIF(Data!B1007:I1007,7))&gt;0,MAX(COUNTIF(Data!B1007:I1007,1),COUNTIF(Data!B1007:I1007,2),COUNTIF(Data!B1007:I1007,3),COUNTIF(Data!B1007:I1007,4),COUNTIF(Data!B1007:I1007,5),COUNTIF(Data!B1007:I1007,6),COUNTIF(Data!B1007:I1007,7)),"")</f>
        <v/>
      </c>
      <c r="AT1007" s="59" t="e">
        <f>IF(MAX(COUNTIF(#REF!,1),COUNTIF(#REF!,2),COUNTIF(#REF!,3),COUNTIF(#REF!,4),COUNTIF(#REF!,5),COUNTIF(#REF!,6),COUNTIF(#REF!,7))&gt;0,MAX(COUNTIF(#REF!,1),COUNTIF(#REF!,2),COUNTIF(#REF!,3),COUNTIF(#REF!,4),COUNTIF(#REF!,5),COUNTIF(#REF!,6),COUNTIF(#REF!,7)),"")</f>
        <v>#REF!</v>
      </c>
      <c r="BJ1007" s="59" t="str">
        <f>IF(MAX(COUNTIF(Data!AC1007:AJ1007,1),COUNTIF(Data!AC1007:AJ1007,2),COUNTIF(Data!AC1007:AJ1007,3),COUNTIF(Data!AC1007:AJ1007,4),COUNTIF(Data!AC1007:AJ1007,5),COUNTIF(Data!AC1007:AJ1007,6),COUNTIF(Data!AC1007:AJ1007,7))&gt;0,MAX(COUNTIF(Data!AC1007:AJ1007,1),COUNTIF(Data!AC1007:AJ1007,2),COUNTIF(Data!AC1007:AJ1007,3),COUNTIF(Data!AC1007:AJ1007,4),COUNTIF(Data!AC1007:AJ1007,5),COUNTIF(Data!AC1007:AJ1007,6),COUNTIF(Data!AC1007:AJ1007,7)),"")</f>
        <v/>
      </c>
      <c r="BZ1007" s="59" t="str">
        <f>IF(MAX(COUNTIF(Data!AL1007:AS1007,1),COUNTIF(Data!AL1007:AS1007,2),COUNTIF(Data!AL1007:AS1007,3),COUNTIF(Data!AL1007:AS1007,4),COUNTIF(Data!AL1007:AS1007,5),COUNTIF(Data!AL1007:AS1007,6),COUNTIF(Data!AL1007:AS1007,7))&gt;0,MAX(COUNTIF(Data!AL1007:AS1007,1),COUNTIF(Data!AL1007:AS1007,2),COUNTIF(Data!AL1007:AS1007,3),COUNTIF(Data!AL1007:AS1007,4),COUNTIF(Data!AL1007:AS1007,5),COUNTIF(Data!AL1007:AS1007,6),COUNTIF(Data!AL1007:AS1007,7)),"")</f>
        <v/>
      </c>
      <c r="CP1007" s="59" t="str">
        <f>IF(MAX(COUNTIF(Data!AU1007:BB1007,1),COUNTIF(Data!AU1007:BB1007,2),COUNTIF(Data!AU1007:BB1007,3),COUNTIF(Data!AU1007:BB1007,4),COUNTIF(Data!AU1007:BB1007,5),COUNTIF(Data!AU1007:BB1007,6),COUNTIF(Data!AU1007:BB1007,7))&gt;0,MAX(COUNTIF(Data!AU1007:BB1007,1),COUNTIF(Data!AU1007:BB1007,2),COUNTIF(Data!AU1007:BB1007,3),COUNTIF(Data!AU1007:BB1007,4),COUNTIF(Data!AU1007:BB1007,5),COUNTIF(Data!AU1007:BB1007,6),COUNTIF(Data!AU1007:BB1007,7)),"")</f>
        <v/>
      </c>
      <c r="DF1007" s="59" t="str">
        <f>IF(MAX(COUNTIF(Data!BD1007:BK1007,1),COUNTIF(Data!BD1007:BK1007,2),COUNTIF(Data!BD1007:BK1007,3),COUNTIF(Data!BD1007:BK1007,4),COUNTIF(Data!BD1007:BK1007,5),COUNTIF(Data!BD1007:BK1007,6),COUNTIF(Data!BD1007:BK1007,7))&gt;0,MAX(COUNTIF(Data!BD1007:BK1007,1),COUNTIF(Data!BD1007:BK1007,2),COUNTIF(Data!BD1007:BK1007,3),COUNTIF(Data!BD1007:BK1007,4),COUNTIF(Data!BD1007:BK1007,5),COUNTIF(Data!BD1007:BK1007,6),COUNTIF(Data!BD1007:BK1007,7)),"")</f>
        <v/>
      </c>
    </row>
    <row r="1008" spans="1:111" x14ac:dyDescent="0.25">
      <c r="N1008" s="4" t="str">
        <f>IF(MAX(COUNTIF(Data!B1008:I1008,1),COUNTIF(Data!B1008:I1008,2),COUNTIF(Data!B1008:I1008,3),COUNTIF(Data!B1008:I1008,4),COUNTIF(Data!B1008:I1008,5),COUNTIF(Data!B1008:I1008,6),COUNTIF(Data!B1008:I1008,7))&gt;0,MAX(COUNTIF(Data!B1008:I1008,1),COUNTIF(Data!B1008:I1008,2),COUNTIF(Data!B1008:I1008,3),COUNTIF(Data!B1008:I1008,4),COUNTIF(Data!B1008:I1008,5),COUNTIF(Data!B1008:I1008,6),COUNTIF(Data!B1008:I1008,7)),"")</f>
        <v/>
      </c>
      <c r="AT1008" s="59" t="e">
        <f>IF(MAX(COUNTIF(#REF!,1),COUNTIF(#REF!,2),COUNTIF(#REF!,3),COUNTIF(#REF!,4),COUNTIF(#REF!,5),COUNTIF(#REF!,6),COUNTIF(#REF!,7))&gt;0,MAX(COUNTIF(#REF!,1),COUNTIF(#REF!,2),COUNTIF(#REF!,3),COUNTIF(#REF!,4),COUNTIF(#REF!,5),COUNTIF(#REF!,6),COUNTIF(#REF!,7)),"")</f>
        <v>#REF!</v>
      </c>
      <c r="BJ1008" s="59" t="str">
        <f>IF(MAX(COUNTIF(Data!AC1008:AJ1008,1),COUNTIF(Data!AC1008:AJ1008,2),COUNTIF(Data!AC1008:AJ1008,3),COUNTIF(Data!AC1008:AJ1008,4),COUNTIF(Data!AC1008:AJ1008,5),COUNTIF(Data!AC1008:AJ1008,6),COUNTIF(Data!AC1008:AJ1008,7))&gt;0,MAX(COUNTIF(Data!AC1008:AJ1008,1),COUNTIF(Data!AC1008:AJ1008,2),COUNTIF(Data!AC1008:AJ1008,3),COUNTIF(Data!AC1008:AJ1008,4),COUNTIF(Data!AC1008:AJ1008,5),COUNTIF(Data!AC1008:AJ1008,6),COUNTIF(Data!AC1008:AJ1008,7)),"")</f>
        <v/>
      </c>
      <c r="BZ1008" s="59" t="str">
        <f>IF(MAX(COUNTIF(Data!AL1008:AS1008,1),COUNTIF(Data!AL1008:AS1008,2),COUNTIF(Data!AL1008:AS1008,3),COUNTIF(Data!AL1008:AS1008,4),COUNTIF(Data!AL1008:AS1008,5),COUNTIF(Data!AL1008:AS1008,6),COUNTIF(Data!AL1008:AS1008,7))&gt;0,MAX(COUNTIF(Data!AL1008:AS1008,1),COUNTIF(Data!AL1008:AS1008,2),COUNTIF(Data!AL1008:AS1008,3),COUNTIF(Data!AL1008:AS1008,4),COUNTIF(Data!AL1008:AS1008,5),COUNTIF(Data!AL1008:AS1008,6),COUNTIF(Data!AL1008:AS1008,7)),"")</f>
        <v/>
      </c>
      <c r="CP1008" s="59" t="str">
        <f>IF(MAX(COUNTIF(Data!AU1008:BB1008,1),COUNTIF(Data!AU1008:BB1008,2),COUNTIF(Data!AU1008:BB1008,3),COUNTIF(Data!AU1008:BB1008,4),COUNTIF(Data!AU1008:BB1008,5),COUNTIF(Data!AU1008:BB1008,6),COUNTIF(Data!AU1008:BB1008,7))&gt;0,MAX(COUNTIF(Data!AU1008:BB1008,1),COUNTIF(Data!AU1008:BB1008,2),COUNTIF(Data!AU1008:BB1008,3),COUNTIF(Data!AU1008:BB1008,4),COUNTIF(Data!AU1008:BB1008,5),COUNTIF(Data!AU1008:BB1008,6),COUNTIF(Data!AU1008:BB1008,7)),"")</f>
        <v/>
      </c>
      <c r="DF1008" s="59" t="str">
        <f>IF(MAX(COUNTIF(Data!BD1008:BK1008,1),COUNTIF(Data!BD1008:BK1008,2),COUNTIF(Data!BD1008:BK1008,3),COUNTIF(Data!BD1008:BK1008,4),COUNTIF(Data!BD1008:BK1008,5),COUNTIF(Data!BD1008:BK1008,6),COUNTIF(Data!BD1008:BK1008,7))&gt;0,MAX(COUNTIF(Data!BD1008:BK1008,1),COUNTIF(Data!BD1008:BK1008,2),COUNTIF(Data!BD1008:BK1008,3),COUNTIF(Data!BD1008:BK1008,4),COUNTIF(Data!BD1008:BK1008,5),COUNTIF(Data!BD1008:BK1008,6),COUNTIF(Data!BD1008:BK1008,7)),"")</f>
        <v/>
      </c>
    </row>
  </sheetData>
  <mergeCells count="28">
    <mergeCell ref="CP2:CQ2"/>
    <mergeCell ref="CC1:CQ1"/>
    <mergeCell ref="BM2:BT2"/>
    <mergeCell ref="BV2:BX2"/>
    <mergeCell ref="BZ2:CA2"/>
    <mergeCell ref="BM1:CA1"/>
    <mergeCell ref="A1:P1"/>
    <mergeCell ref="Q1:AE1"/>
    <mergeCell ref="A2:H2"/>
    <mergeCell ref="J2:L2"/>
    <mergeCell ref="N2:O2"/>
    <mergeCell ref="Q2:X2"/>
    <mergeCell ref="CS2:CZ2"/>
    <mergeCell ref="DB2:DD2"/>
    <mergeCell ref="DF2:DG2"/>
    <mergeCell ref="CS1:DG1"/>
    <mergeCell ref="Z2:AB2"/>
    <mergeCell ref="AD2:AE2"/>
    <mergeCell ref="AW2:BD2"/>
    <mergeCell ref="BF2:BH2"/>
    <mergeCell ref="BJ2:BK2"/>
    <mergeCell ref="AW1:BK1"/>
    <mergeCell ref="AG2:AN2"/>
    <mergeCell ref="AP2:AR2"/>
    <mergeCell ref="AT2:AU2"/>
    <mergeCell ref="AG1:AU1"/>
    <mergeCell ref="CC2:CJ2"/>
    <mergeCell ref="CL2:CN2"/>
  </mergeCells>
  <conditionalFormatting sqref="J4:K1004">
    <cfRule type="cellIs" dxfId="62" priority="116" operator="equal">
      <formula>1</formula>
    </cfRule>
    <cfRule type="cellIs" dxfId="61" priority="117" operator="equal">
      <formula>1</formula>
    </cfRule>
    <cfRule type="cellIs" dxfId="60" priority="118" operator="equal">
      <formula>1</formula>
    </cfRule>
  </conditionalFormatting>
  <conditionalFormatting sqref="L4:L1004">
    <cfRule type="cellIs" dxfId="59" priority="101" operator="equal">
      <formula>2</formula>
    </cfRule>
    <cfRule type="cellIs" dxfId="58" priority="102" operator="equal">
      <formula>1</formula>
    </cfRule>
  </conditionalFormatting>
  <conditionalFormatting sqref="L5:L1004">
    <cfRule type="cellIs" dxfId="57" priority="104" operator="equal">
      <formula>1</formula>
    </cfRule>
    <cfRule type="cellIs" dxfId="56" priority="105" operator="equal">
      <formula>0</formula>
    </cfRule>
  </conditionalFormatting>
  <conditionalFormatting sqref="N4:N1004">
    <cfRule type="cellIs" dxfId="55" priority="103" operator="equal">
      <formula>8</formula>
    </cfRule>
  </conditionalFormatting>
  <conditionalFormatting sqref="O2:O1048576">
    <cfRule type="cellIs" dxfId="54" priority="100" operator="equal">
      <formula>"Remove"</formula>
    </cfRule>
  </conditionalFormatting>
  <conditionalFormatting sqref="Z4:AA1004">
    <cfRule type="cellIs" dxfId="53" priority="97" operator="equal">
      <formula>1</formula>
    </cfRule>
    <cfRule type="cellIs" dxfId="52" priority="98" operator="equal">
      <formula>1</formula>
    </cfRule>
    <cfRule type="cellIs" dxfId="51" priority="99" operator="equal">
      <formula>1</formula>
    </cfRule>
  </conditionalFormatting>
  <conditionalFormatting sqref="AB4:AB1004">
    <cfRule type="cellIs" dxfId="50" priority="92" operator="equal">
      <formula>2</formula>
    </cfRule>
    <cfRule type="cellIs" dxfId="49" priority="93" operator="equal">
      <formula>1</formula>
    </cfRule>
  </conditionalFormatting>
  <conditionalFormatting sqref="AB5:AB1004">
    <cfRule type="cellIs" dxfId="48" priority="95" operator="equal">
      <formula>1</formula>
    </cfRule>
    <cfRule type="cellIs" dxfId="47" priority="96" operator="equal">
      <formula>0</formula>
    </cfRule>
  </conditionalFormatting>
  <conditionalFormatting sqref="AD4:AD1004">
    <cfRule type="cellIs" dxfId="46" priority="94" operator="equal">
      <formula>8</formula>
    </cfRule>
  </conditionalFormatting>
  <conditionalFormatting sqref="AE2:AE1004">
    <cfRule type="cellIs" dxfId="45" priority="91" operator="equal">
      <formula>"Remove"</formula>
    </cfRule>
  </conditionalFormatting>
  <conditionalFormatting sqref="AP4:AQ1004">
    <cfRule type="cellIs" dxfId="44" priority="79" operator="equal">
      <formula>1</formula>
    </cfRule>
    <cfRule type="cellIs" dxfId="43" priority="80" operator="equal">
      <formula>1</formula>
    </cfRule>
    <cfRule type="cellIs" dxfId="42" priority="81" operator="equal">
      <formula>1</formula>
    </cfRule>
  </conditionalFormatting>
  <conditionalFormatting sqref="AR4:AR1004">
    <cfRule type="cellIs" dxfId="41" priority="74" operator="equal">
      <formula>2</formula>
    </cfRule>
    <cfRule type="cellIs" dxfId="40" priority="75" operator="equal">
      <formula>1</formula>
    </cfRule>
  </conditionalFormatting>
  <conditionalFormatting sqref="AR5:AR1004">
    <cfRule type="cellIs" dxfId="39" priority="77" operator="equal">
      <formula>1</formula>
    </cfRule>
    <cfRule type="cellIs" dxfId="38" priority="78" operator="equal">
      <formula>0</formula>
    </cfRule>
  </conditionalFormatting>
  <conditionalFormatting sqref="AT4:AT1004">
    <cfRule type="cellIs" dxfId="37" priority="76" operator="equal">
      <formula>8</formula>
    </cfRule>
  </conditionalFormatting>
  <conditionalFormatting sqref="AU2:AU1004">
    <cfRule type="cellIs" dxfId="36" priority="73" operator="equal">
      <formula>"Remove"</formula>
    </cfRule>
  </conditionalFormatting>
  <conditionalFormatting sqref="BF4:BG1004">
    <cfRule type="cellIs" dxfId="35" priority="61" operator="equal">
      <formula>1</formula>
    </cfRule>
    <cfRule type="cellIs" dxfId="34" priority="62" operator="equal">
      <formula>1</formula>
    </cfRule>
    <cfRule type="cellIs" dxfId="33" priority="63" operator="equal">
      <formula>1</formula>
    </cfRule>
  </conditionalFormatting>
  <conditionalFormatting sqref="BH4:BH1004">
    <cfRule type="cellIs" dxfId="32" priority="56" operator="equal">
      <formula>2</formula>
    </cfRule>
    <cfRule type="cellIs" dxfId="31" priority="57" operator="equal">
      <formula>1</formula>
    </cfRule>
  </conditionalFormatting>
  <conditionalFormatting sqref="BH5:BH1004">
    <cfRule type="cellIs" dxfId="30" priority="59" operator="equal">
      <formula>1</formula>
    </cfRule>
    <cfRule type="cellIs" dxfId="29" priority="60" operator="equal">
      <formula>0</formula>
    </cfRule>
  </conditionalFormatting>
  <conditionalFormatting sqref="BJ4:BJ1004">
    <cfRule type="cellIs" dxfId="28" priority="58" operator="equal">
      <formula>8</formula>
    </cfRule>
  </conditionalFormatting>
  <conditionalFormatting sqref="BK2:BK1004">
    <cfRule type="cellIs" dxfId="27" priority="55" operator="equal">
      <formula>"Remove"</formula>
    </cfRule>
  </conditionalFormatting>
  <conditionalFormatting sqref="BV4:BW1004">
    <cfRule type="cellIs" dxfId="26" priority="43" operator="equal">
      <formula>1</formula>
    </cfRule>
    <cfRule type="cellIs" dxfId="25" priority="44" operator="equal">
      <formula>1</formula>
    </cfRule>
    <cfRule type="cellIs" dxfId="24" priority="45" operator="equal">
      <formula>1</formula>
    </cfRule>
  </conditionalFormatting>
  <conditionalFormatting sqref="BX4:BX1004">
    <cfRule type="cellIs" dxfId="23" priority="38" operator="equal">
      <formula>2</formula>
    </cfRule>
    <cfRule type="cellIs" dxfId="22" priority="39" operator="equal">
      <formula>1</formula>
    </cfRule>
  </conditionalFormatting>
  <conditionalFormatting sqref="BX5:BX1004">
    <cfRule type="cellIs" dxfId="21" priority="41" operator="equal">
      <formula>1</formula>
    </cfRule>
    <cfRule type="cellIs" dxfId="20" priority="42" operator="equal">
      <formula>0</formula>
    </cfRule>
  </conditionalFormatting>
  <conditionalFormatting sqref="BZ4:BZ1004">
    <cfRule type="cellIs" dxfId="19" priority="40" operator="equal">
      <formula>8</formula>
    </cfRule>
  </conditionalFormatting>
  <conditionalFormatting sqref="CA2:CA1004">
    <cfRule type="cellIs" dxfId="18" priority="37" operator="equal">
      <formula>"Remove"</formula>
    </cfRule>
  </conditionalFormatting>
  <conditionalFormatting sqref="CL4:CM1004">
    <cfRule type="cellIs" dxfId="17" priority="25" operator="equal">
      <formula>1</formula>
    </cfRule>
    <cfRule type="cellIs" dxfId="16" priority="26" operator="equal">
      <formula>1</formula>
    </cfRule>
    <cfRule type="cellIs" dxfId="15" priority="27" operator="equal">
      <formula>1</formula>
    </cfRule>
  </conditionalFormatting>
  <conditionalFormatting sqref="CN4:CN1004">
    <cfRule type="cellIs" dxfId="14" priority="20" operator="equal">
      <formula>2</formula>
    </cfRule>
    <cfRule type="cellIs" dxfId="13" priority="21" operator="equal">
      <formula>1</formula>
    </cfRule>
  </conditionalFormatting>
  <conditionalFormatting sqref="CN5:CN1004">
    <cfRule type="cellIs" dxfId="12" priority="23" operator="equal">
      <formula>1</formula>
    </cfRule>
    <cfRule type="cellIs" dxfId="11" priority="24" operator="equal">
      <formula>0</formula>
    </cfRule>
  </conditionalFormatting>
  <conditionalFormatting sqref="CP4:CP1004">
    <cfRule type="cellIs" dxfId="10" priority="22" operator="equal">
      <formula>8</formula>
    </cfRule>
  </conditionalFormatting>
  <conditionalFormatting sqref="CQ2:CQ1004">
    <cfRule type="cellIs" dxfId="9" priority="19" operator="equal">
      <formula>"Remove"</formula>
    </cfRule>
  </conditionalFormatting>
  <conditionalFormatting sqref="DB4:DC1004">
    <cfRule type="cellIs" dxfId="8" priority="7" operator="equal">
      <formula>1</formula>
    </cfRule>
    <cfRule type="cellIs" dxfId="7" priority="8" operator="equal">
      <formula>1</formula>
    </cfRule>
    <cfRule type="cellIs" dxfId="6" priority="9" operator="equal">
      <formula>1</formula>
    </cfRule>
  </conditionalFormatting>
  <conditionalFormatting sqref="DD4:DD1004">
    <cfRule type="cellIs" dxfId="5" priority="2" operator="equal">
      <formula>2</formula>
    </cfRule>
    <cfRule type="cellIs" dxfId="4" priority="3" operator="equal">
      <formula>1</formula>
    </cfRule>
  </conditionalFormatting>
  <conditionalFormatting sqref="DD5:DD1004">
    <cfRule type="cellIs" dxfId="3" priority="5" operator="equal">
      <formula>1</formula>
    </cfRule>
    <cfRule type="cellIs" dxfId="2" priority="6" operator="equal">
      <formula>0</formula>
    </cfRule>
  </conditionalFormatting>
  <conditionalFormatting sqref="DF4:DF1004">
    <cfRule type="cellIs" dxfId="1" priority="4" operator="equal">
      <formula>8</formula>
    </cfRule>
  </conditionalFormatting>
  <conditionalFormatting sqref="DG2:DG1004">
    <cfRule type="cellIs" dxfId="0" priority="1" operator="equal">
      <formula>"Remove"</formula>
    </cfRule>
  </conditionalFormatting>
  <pageMargins left="0.7" right="0.7" top="0.75" bottom="0.75" header="0.3" footer="0.3"/>
  <pageSetup paperSize="9" orientation="portrait" horizontalDpi="300" verticalDpi="0" r:id="rId1"/>
  <customProperties>
    <customPr name="Ibp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I38"/>
  <sheetViews>
    <sheetView workbookViewId="0">
      <selection activeCell="S3" sqref="S3"/>
    </sheetView>
  </sheetViews>
  <sheetFormatPr defaultColWidth="9.140625" defaultRowHeight="15" x14ac:dyDescent="0.25"/>
  <cols>
    <col min="1" max="1" width="18.28515625" customWidth="1"/>
    <col min="2" max="17" width="15.7109375" customWidth="1"/>
    <col min="18" max="19" width="18.28515625" customWidth="1"/>
  </cols>
  <sheetData>
    <row r="1" spans="1:19" x14ac:dyDescent="0.25">
      <c r="A1" s="46" t="s">
        <v>57</v>
      </c>
      <c r="B1" s="46" t="s">
        <v>58</v>
      </c>
      <c r="C1" s="46" t="s">
        <v>59</v>
      </c>
      <c r="D1" s="46" t="s">
        <v>60</v>
      </c>
      <c r="E1" s="46" t="s">
        <v>61</v>
      </c>
      <c r="F1" s="46" t="s">
        <v>62</v>
      </c>
      <c r="G1" s="46" t="s">
        <v>63</v>
      </c>
      <c r="H1" s="46" t="s">
        <v>64</v>
      </c>
      <c r="I1" s="46" t="s">
        <v>65</v>
      </c>
      <c r="J1" s="46" t="s">
        <v>66</v>
      </c>
      <c r="K1" s="46" t="s">
        <v>67</v>
      </c>
      <c r="L1" s="46" t="s">
        <v>68</v>
      </c>
      <c r="M1" s="46" t="s">
        <v>69</v>
      </c>
      <c r="N1" s="46" t="s">
        <v>70</v>
      </c>
      <c r="O1" s="46" t="s">
        <v>71</v>
      </c>
      <c r="P1" s="46" t="s">
        <v>72</v>
      </c>
      <c r="Q1" s="46" t="s">
        <v>73</v>
      </c>
      <c r="R1" s="46" t="s">
        <v>74</v>
      </c>
      <c r="S1" s="46" t="s">
        <v>77</v>
      </c>
    </row>
    <row r="2" spans="1:19" x14ac:dyDescent="0.25">
      <c r="A2" t="s">
        <v>39</v>
      </c>
      <c r="B2" t="s">
        <v>41</v>
      </c>
      <c r="C2" t="s">
        <v>42</v>
      </c>
      <c r="D2" t="s">
        <v>43</v>
      </c>
      <c r="E2" t="s">
        <v>44</v>
      </c>
      <c r="F2" t="s">
        <v>45</v>
      </c>
      <c r="G2" t="s">
        <v>46</v>
      </c>
      <c r="H2" t="s">
        <v>47</v>
      </c>
      <c r="I2" t="s">
        <v>48</v>
      </c>
      <c r="J2" t="s">
        <v>49</v>
      </c>
      <c r="K2" t="s">
        <v>50</v>
      </c>
      <c r="L2" t="s">
        <v>51</v>
      </c>
      <c r="M2" t="s">
        <v>52</v>
      </c>
      <c r="N2" t="s">
        <v>53</v>
      </c>
      <c r="O2" t="s">
        <v>54</v>
      </c>
      <c r="P2" t="s">
        <v>55</v>
      </c>
      <c r="Q2" t="s">
        <v>56</v>
      </c>
      <c r="R2" t="s">
        <v>75</v>
      </c>
      <c r="S2" t="s">
        <v>76</v>
      </c>
    </row>
    <row r="3" spans="1:19" x14ac:dyDescent="0.25">
      <c r="A3" t="s">
        <v>40</v>
      </c>
      <c r="B3" t="s">
        <v>5</v>
      </c>
      <c r="C3" t="s">
        <v>13</v>
      </c>
      <c r="D3" t="s">
        <v>12</v>
      </c>
      <c r="E3" t="s">
        <v>14</v>
      </c>
      <c r="F3" t="s">
        <v>6</v>
      </c>
      <c r="G3" t="s">
        <v>15</v>
      </c>
      <c r="H3" t="s">
        <v>7</v>
      </c>
      <c r="I3" t="s">
        <v>16</v>
      </c>
      <c r="J3" t="s">
        <v>8</v>
      </c>
      <c r="K3" t="s">
        <v>17</v>
      </c>
      <c r="L3" t="s">
        <v>9</v>
      </c>
      <c r="M3" t="s">
        <v>18</v>
      </c>
      <c r="N3" t="s">
        <v>10</v>
      </c>
      <c r="O3" t="s">
        <v>19</v>
      </c>
      <c r="P3" t="s">
        <v>11</v>
      </c>
      <c r="Q3" t="s">
        <v>20</v>
      </c>
      <c r="R3" t="s">
        <v>74</v>
      </c>
      <c r="S3" t="s">
        <v>77</v>
      </c>
    </row>
    <row r="4" spans="1:19" x14ac:dyDescent="0.25">
      <c r="A4" t="s">
        <v>78</v>
      </c>
      <c r="B4" t="s">
        <v>118</v>
      </c>
      <c r="C4" t="s">
        <v>119</v>
      </c>
      <c r="D4" t="s">
        <v>120</v>
      </c>
      <c r="E4" t="s">
        <v>121</v>
      </c>
      <c r="F4" t="s">
        <v>122</v>
      </c>
      <c r="G4" t="s">
        <v>123</v>
      </c>
      <c r="H4" t="s">
        <v>124</v>
      </c>
      <c r="I4" t="s">
        <v>125</v>
      </c>
      <c r="J4" t="s">
        <v>126</v>
      </c>
      <c r="K4" t="s">
        <v>127</v>
      </c>
      <c r="L4" t="s">
        <v>123</v>
      </c>
      <c r="M4" t="s">
        <v>128</v>
      </c>
      <c r="N4" t="s">
        <v>129</v>
      </c>
      <c r="O4" t="s">
        <v>130</v>
      </c>
      <c r="P4" t="s">
        <v>131</v>
      </c>
      <c r="Q4" t="s">
        <v>132</v>
      </c>
      <c r="R4" t="s">
        <v>242</v>
      </c>
      <c r="S4" t="s">
        <v>249</v>
      </c>
    </row>
    <row r="5" spans="1:19" x14ac:dyDescent="0.25">
      <c r="A5" t="s">
        <v>79</v>
      </c>
      <c r="B5" t="s">
        <v>133</v>
      </c>
      <c r="C5" t="s">
        <v>134</v>
      </c>
      <c r="D5" t="s">
        <v>135</v>
      </c>
      <c r="E5" t="s">
        <v>136</v>
      </c>
      <c r="F5" t="s">
        <v>137</v>
      </c>
      <c r="G5" t="s">
        <v>138</v>
      </c>
      <c r="H5" t="s">
        <v>139</v>
      </c>
      <c r="I5" t="s">
        <v>140</v>
      </c>
      <c r="J5" t="s">
        <v>141</v>
      </c>
      <c r="K5" t="s">
        <v>142</v>
      </c>
      <c r="L5" t="s">
        <v>143</v>
      </c>
      <c r="M5" t="s">
        <v>144</v>
      </c>
      <c r="N5" t="s">
        <v>145</v>
      </c>
      <c r="O5" t="s">
        <v>146</v>
      </c>
      <c r="P5" t="s">
        <v>147</v>
      </c>
      <c r="Q5" t="s">
        <v>148</v>
      </c>
      <c r="R5" t="s">
        <v>243</v>
      </c>
      <c r="S5" t="s">
        <v>250</v>
      </c>
    </row>
    <row r="6" spans="1:19" x14ac:dyDescent="0.25">
      <c r="A6" t="s">
        <v>80</v>
      </c>
      <c r="B6" t="s">
        <v>102</v>
      </c>
      <c r="C6" t="s">
        <v>103</v>
      </c>
      <c r="D6" t="s">
        <v>104</v>
      </c>
      <c r="E6" t="s">
        <v>105</v>
      </c>
      <c r="F6" t="s">
        <v>106</v>
      </c>
      <c r="G6" t="s">
        <v>107</v>
      </c>
      <c r="H6" t="s">
        <v>108</v>
      </c>
      <c r="I6" t="s">
        <v>109</v>
      </c>
      <c r="J6" t="s">
        <v>110</v>
      </c>
      <c r="K6" t="s">
        <v>111</v>
      </c>
      <c r="L6" t="s">
        <v>112</v>
      </c>
      <c r="M6" t="s">
        <v>113</v>
      </c>
      <c r="N6" t="s">
        <v>114</v>
      </c>
      <c r="O6" t="s">
        <v>115</v>
      </c>
      <c r="P6" t="s">
        <v>116</v>
      </c>
      <c r="Q6" t="s">
        <v>117</v>
      </c>
      <c r="R6" t="s">
        <v>241</v>
      </c>
      <c r="S6" t="s">
        <v>251</v>
      </c>
    </row>
    <row r="7" spans="1:19" x14ac:dyDescent="0.25">
      <c r="A7" t="s">
        <v>81</v>
      </c>
      <c r="B7" t="s">
        <v>149</v>
      </c>
      <c r="C7" t="s">
        <v>150</v>
      </c>
      <c r="D7" t="s">
        <v>151</v>
      </c>
      <c r="E7" t="s">
        <v>152</v>
      </c>
      <c r="F7" t="s">
        <v>137</v>
      </c>
      <c r="G7" t="s">
        <v>153</v>
      </c>
      <c r="H7" t="s">
        <v>368</v>
      </c>
      <c r="I7" t="s">
        <v>369</v>
      </c>
      <c r="J7" t="s">
        <v>154</v>
      </c>
      <c r="K7" t="s">
        <v>155</v>
      </c>
      <c r="L7" t="s">
        <v>370</v>
      </c>
      <c r="M7" t="s">
        <v>371</v>
      </c>
      <c r="N7" t="s">
        <v>156</v>
      </c>
      <c r="O7" t="s">
        <v>157</v>
      </c>
      <c r="P7" t="s">
        <v>158</v>
      </c>
      <c r="Q7" t="s">
        <v>372</v>
      </c>
      <c r="R7" t="s">
        <v>244</v>
      </c>
      <c r="S7" t="s">
        <v>252</v>
      </c>
    </row>
    <row r="8" spans="1:19" x14ac:dyDescent="0.25">
      <c r="A8" t="s">
        <v>82</v>
      </c>
      <c r="B8" t="s">
        <v>160</v>
      </c>
      <c r="C8" t="s">
        <v>161</v>
      </c>
      <c r="D8" t="s">
        <v>162</v>
      </c>
      <c r="E8" t="s">
        <v>163</v>
      </c>
      <c r="F8" t="s">
        <v>164</v>
      </c>
      <c r="G8" t="s">
        <v>165</v>
      </c>
      <c r="H8" t="s">
        <v>166</v>
      </c>
      <c r="I8" t="s">
        <v>167</v>
      </c>
      <c r="J8" t="s">
        <v>168</v>
      </c>
      <c r="K8" t="s">
        <v>169</v>
      </c>
      <c r="L8" t="s">
        <v>170</v>
      </c>
      <c r="M8" t="s">
        <v>171</v>
      </c>
      <c r="N8" t="s">
        <v>172</v>
      </c>
      <c r="O8" t="s">
        <v>173</v>
      </c>
      <c r="P8" t="s">
        <v>174</v>
      </c>
      <c r="Q8" t="s">
        <v>132</v>
      </c>
      <c r="R8" t="s">
        <v>245</v>
      </c>
      <c r="S8" t="s">
        <v>253</v>
      </c>
    </row>
    <row r="9" spans="1:19" x14ac:dyDescent="0.25">
      <c r="A9" t="s">
        <v>83</v>
      </c>
      <c r="B9" t="s">
        <v>192</v>
      </c>
      <c r="C9" t="s">
        <v>193</v>
      </c>
      <c r="D9" t="s">
        <v>194</v>
      </c>
      <c r="E9" t="s">
        <v>195</v>
      </c>
      <c r="F9" t="s">
        <v>196</v>
      </c>
      <c r="G9" t="s">
        <v>197</v>
      </c>
      <c r="H9" t="s">
        <v>198</v>
      </c>
      <c r="I9" t="s">
        <v>199</v>
      </c>
      <c r="J9" t="s">
        <v>200</v>
      </c>
      <c r="K9" t="s">
        <v>201</v>
      </c>
      <c r="L9" t="s">
        <v>202</v>
      </c>
      <c r="M9" t="s">
        <v>203</v>
      </c>
      <c r="N9" t="s">
        <v>204</v>
      </c>
      <c r="O9" t="s">
        <v>205</v>
      </c>
      <c r="P9" t="s">
        <v>206</v>
      </c>
      <c r="Q9" t="s">
        <v>207</v>
      </c>
      <c r="R9" s="54" t="s">
        <v>651</v>
      </c>
      <c r="S9" s="54" t="s">
        <v>652</v>
      </c>
    </row>
    <row r="10" spans="1:19" x14ac:dyDescent="0.25">
      <c r="A10" t="s">
        <v>84</v>
      </c>
      <c r="B10" t="s">
        <v>86</v>
      </c>
      <c r="C10" t="s">
        <v>87</v>
      </c>
      <c r="D10" t="s">
        <v>88</v>
      </c>
      <c r="E10" t="s">
        <v>89</v>
      </c>
      <c r="F10" t="s">
        <v>90</v>
      </c>
      <c r="G10" t="s">
        <v>91</v>
      </c>
      <c r="H10" t="s">
        <v>92</v>
      </c>
      <c r="I10" t="s">
        <v>93</v>
      </c>
      <c r="J10" t="s">
        <v>94</v>
      </c>
      <c r="K10" t="s">
        <v>95</v>
      </c>
      <c r="L10" t="s">
        <v>96</v>
      </c>
      <c r="M10" t="s">
        <v>97</v>
      </c>
      <c r="N10" t="s">
        <v>98</v>
      </c>
      <c r="O10" t="s">
        <v>99</v>
      </c>
      <c r="P10" t="s">
        <v>100</v>
      </c>
      <c r="Q10" t="s">
        <v>101</v>
      </c>
      <c r="R10" t="s">
        <v>239</v>
      </c>
      <c r="S10" t="s">
        <v>247</v>
      </c>
    </row>
    <row r="11" spans="1:19" x14ac:dyDescent="0.25">
      <c r="A11" t="s">
        <v>85</v>
      </c>
      <c r="B11" t="s">
        <v>222</v>
      </c>
      <c r="C11" t="s">
        <v>223</v>
      </c>
      <c r="D11" t="s">
        <v>224</v>
      </c>
      <c r="E11" t="s">
        <v>225</v>
      </c>
      <c r="F11" t="s">
        <v>226</v>
      </c>
      <c r="G11" t="s">
        <v>227</v>
      </c>
      <c r="H11" t="s">
        <v>228</v>
      </c>
      <c r="I11" t="s">
        <v>229</v>
      </c>
      <c r="J11" t="s">
        <v>230</v>
      </c>
      <c r="K11" t="s">
        <v>231</v>
      </c>
      <c r="L11" t="s">
        <v>232</v>
      </c>
      <c r="M11" t="s">
        <v>233</v>
      </c>
      <c r="N11" t="s">
        <v>234</v>
      </c>
      <c r="O11" t="s">
        <v>235</v>
      </c>
      <c r="P11" t="s">
        <v>236</v>
      </c>
      <c r="Q11" t="s">
        <v>237</v>
      </c>
      <c r="R11" t="s">
        <v>238</v>
      </c>
      <c r="S11" t="s">
        <v>248</v>
      </c>
    </row>
    <row r="12" spans="1:19" x14ac:dyDescent="0.25">
      <c r="A12" t="s">
        <v>159</v>
      </c>
      <c r="B12" t="s">
        <v>176</v>
      </c>
      <c r="C12" t="s">
        <v>177</v>
      </c>
      <c r="D12" t="s">
        <v>178</v>
      </c>
      <c r="E12" t="s">
        <v>179</v>
      </c>
      <c r="F12" t="s">
        <v>180</v>
      </c>
      <c r="G12" t="s">
        <v>181</v>
      </c>
      <c r="H12" t="s">
        <v>182</v>
      </c>
      <c r="I12" t="s">
        <v>183</v>
      </c>
      <c r="J12" t="s">
        <v>184</v>
      </c>
      <c r="K12" t="s">
        <v>185</v>
      </c>
      <c r="L12" t="s">
        <v>186</v>
      </c>
      <c r="M12" t="s">
        <v>187</v>
      </c>
      <c r="N12" t="s">
        <v>188</v>
      </c>
      <c r="O12" t="s">
        <v>189</v>
      </c>
      <c r="P12" t="s">
        <v>190</v>
      </c>
      <c r="Q12" t="s">
        <v>191</v>
      </c>
      <c r="R12" t="s">
        <v>246</v>
      </c>
      <c r="S12" t="s">
        <v>254</v>
      </c>
    </row>
    <row r="13" spans="1:19" x14ac:dyDescent="0.25">
      <c r="A13" t="s">
        <v>175</v>
      </c>
      <c r="B13" t="s">
        <v>208</v>
      </c>
      <c r="C13" t="s">
        <v>42</v>
      </c>
      <c r="D13" t="s">
        <v>209</v>
      </c>
      <c r="E13" t="s">
        <v>44</v>
      </c>
      <c r="F13" t="s">
        <v>210</v>
      </c>
      <c r="G13" t="s">
        <v>211</v>
      </c>
      <c r="H13" t="s">
        <v>212</v>
      </c>
      <c r="I13" t="s">
        <v>213</v>
      </c>
      <c r="J13" t="s">
        <v>214</v>
      </c>
      <c r="K13" t="s">
        <v>215</v>
      </c>
      <c r="L13" t="s">
        <v>216</v>
      </c>
      <c r="M13" t="s">
        <v>217</v>
      </c>
      <c r="N13" t="s">
        <v>218</v>
      </c>
      <c r="O13" t="s">
        <v>219</v>
      </c>
      <c r="P13" t="s">
        <v>220</v>
      </c>
      <c r="Q13" t="s">
        <v>221</v>
      </c>
      <c r="R13" t="s">
        <v>240</v>
      </c>
      <c r="S13" t="s">
        <v>255</v>
      </c>
    </row>
    <row r="14" spans="1:19" x14ac:dyDescent="0.25">
      <c r="A14" s="41" t="s">
        <v>265</v>
      </c>
      <c r="B14" s="42" t="s">
        <v>267</v>
      </c>
      <c r="C14" s="42" t="s">
        <v>268</v>
      </c>
      <c r="D14" s="42" t="s">
        <v>269</v>
      </c>
      <c r="E14" s="42" t="s">
        <v>270</v>
      </c>
      <c r="F14" s="42" t="s">
        <v>271</v>
      </c>
      <c r="G14" s="42" t="s">
        <v>272</v>
      </c>
      <c r="H14" s="42" t="s">
        <v>273</v>
      </c>
      <c r="I14" s="42" t="s">
        <v>274</v>
      </c>
      <c r="J14" s="42" t="s">
        <v>275</v>
      </c>
      <c r="K14" s="42" t="s">
        <v>276</v>
      </c>
      <c r="L14" s="42" t="s">
        <v>266</v>
      </c>
      <c r="M14" s="42" t="s">
        <v>277</v>
      </c>
      <c r="N14" s="42" t="s">
        <v>278</v>
      </c>
      <c r="O14" s="42" t="s">
        <v>279</v>
      </c>
      <c r="P14" s="42" t="s">
        <v>280</v>
      </c>
      <c r="Q14" s="42" t="s">
        <v>281</v>
      </c>
      <c r="R14" s="41" t="s">
        <v>282</v>
      </c>
      <c r="S14" s="41" t="s">
        <v>283</v>
      </c>
    </row>
    <row r="15" spans="1:19" x14ac:dyDescent="0.25">
      <c r="A15" t="s">
        <v>300</v>
      </c>
      <c r="B15" s="42" t="s">
        <v>284</v>
      </c>
      <c r="C15" s="42" t="s">
        <v>285</v>
      </c>
      <c r="D15" s="42" t="s">
        <v>286</v>
      </c>
      <c r="E15" s="42" t="s">
        <v>287</v>
      </c>
      <c r="F15" s="42" t="s">
        <v>288</v>
      </c>
      <c r="G15" s="42" t="s">
        <v>289</v>
      </c>
      <c r="H15" s="42" t="s">
        <v>290</v>
      </c>
      <c r="I15" s="42" t="s">
        <v>291</v>
      </c>
      <c r="J15" s="42" t="s">
        <v>292</v>
      </c>
      <c r="K15" s="42" t="s">
        <v>293</v>
      </c>
      <c r="L15" s="42" t="s">
        <v>294</v>
      </c>
      <c r="M15" s="42" t="s">
        <v>295</v>
      </c>
      <c r="N15" s="42" t="s">
        <v>296</v>
      </c>
      <c r="O15" s="42" t="s">
        <v>297</v>
      </c>
      <c r="P15" s="42" t="s">
        <v>298</v>
      </c>
      <c r="Q15" s="42" t="s">
        <v>299</v>
      </c>
      <c r="R15" s="41" t="s">
        <v>301</v>
      </c>
      <c r="S15" s="41" t="s">
        <v>302</v>
      </c>
    </row>
    <row r="16" spans="1:19" x14ac:dyDescent="0.25">
      <c r="A16" t="s">
        <v>303</v>
      </c>
      <c r="B16" s="42" t="s">
        <v>306</v>
      </c>
      <c r="C16" s="42" t="s">
        <v>307</v>
      </c>
      <c r="D16" s="42" t="s">
        <v>308</v>
      </c>
      <c r="E16" s="42" t="s">
        <v>309</v>
      </c>
      <c r="F16" s="42" t="s">
        <v>310</v>
      </c>
      <c r="G16" s="42" t="s">
        <v>311</v>
      </c>
      <c r="H16" s="42" t="s">
        <v>312</v>
      </c>
      <c r="I16" s="42" t="s">
        <v>313</v>
      </c>
      <c r="J16" s="42" t="s">
        <v>314</v>
      </c>
      <c r="K16" s="42" t="s">
        <v>315</v>
      </c>
      <c r="L16" s="42" t="s">
        <v>316</v>
      </c>
      <c r="M16" s="42" t="s">
        <v>317</v>
      </c>
      <c r="N16" s="42" t="s">
        <v>318</v>
      </c>
      <c r="O16" s="42" t="s">
        <v>319</v>
      </c>
      <c r="P16" s="42" t="s">
        <v>320</v>
      </c>
      <c r="Q16" s="42" t="s">
        <v>321</v>
      </c>
      <c r="R16" t="s">
        <v>305</v>
      </c>
      <c r="S16" t="s">
        <v>304</v>
      </c>
    </row>
    <row r="17" spans="1:20" x14ac:dyDescent="0.25">
      <c r="A17" t="s">
        <v>330</v>
      </c>
      <c r="B17" s="60" t="s">
        <v>322</v>
      </c>
      <c r="C17" s="60" t="s">
        <v>323</v>
      </c>
      <c r="D17" s="60" t="s">
        <v>324</v>
      </c>
      <c r="E17" s="60" t="s">
        <v>325</v>
      </c>
      <c r="F17" s="60" t="s">
        <v>704</v>
      </c>
      <c r="G17" s="60" t="s">
        <v>326</v>
      </c>
      <c r="H17" s="60" t="s">
        <v>705</v>
      </c>
      <c r="I17" s="60" t="s">
        <v>327</v>
      </c>
      <c r="J17" s="60" t="s">
        <v>706</v>
      </c>
      <c r="K17" s="60" t="s">
        <v>707</v>
      </c>
      <c r="L17" s="60" t="s">
        <v>328</v>
      </c>
      <c r="M17" s="60" t="s">
        <v>708</v>
      </c>
      <c r="N17" s="60" t="s">
        <v>709</v>
      </c>
      <c r="O17" s="60" t="s">
        <v>710</v>
      </c>
      <c r="P17" s="60" t="s">
        <v>329</v>
      </c>
      <c r="Q17" s="60" t="s">
        <v>711</v>
      </c>
      <c r="R17" s="61" t="s">
        <v>712</v>
      </c>
      <c r="S17" s="61" t="s">
        <v>713</v>
      </c>
      <c r="T17" s="59"/>
    </row>
    <row r="18" spans="1:20" x14ac:dyDescent="0.25">
      <c r="A18" t="s">
        <v>331</v>
      </c>
      <c r="B18" s="42" t="s">
        <v>332</v>
      </c>
      <c r="C18" s="42" t="s">
        <v>333</v>
      </c>
      <c r="D18" s="42" t="s">
        <v>334</v>
      </c>
      <c r="E18" s="42" t="s">
        <v>335</v>
      </c>
      <c r="F18" s="42" t="s">
        <v>336</v>
      </c>
      <c r="G18" s="42" t="s">
        <v>337</v>
      </c>
      <c r="H18" s="42" t="s">
        <v>338</v>
      </c>
      <c r="I18" s="42" t="s">
        <v>339</v>
      </c>
      <c r="J18" s="42" t="s">
        <v>340</v>
      </c>
      <c r="K18" s="42" t="s">
        <v>341</v>
      </c>
      <c r="L18" s="42" t="s">
        <v>342</v>
      </c>
      <c r="M18" s="42" t="s">
        <v>343</v>
      </c>
      <c r="N18" s="42" t="s">
        <v>344</v>
      </c>
      <c r="O18" s="42" t="s">
        <v>345</v>
      </c>
      <c r="P18" s="42" t="s">
        <v>346</v>
      </c>
      <c r="Q18" s="42" t="s">
        <v>347</v>
      </c>
      <c r="R18" t="s">
        <v>348</v>
      </c>
      <c r="S18" t="s">
        <v>349</v>
      </c>
    </row>
    <row r="19" spans="1:20" x14ac:dyDescent="0.25">
      <c r="A19" t="s">
        <v>350</v>
      </c>
      <c r="B19" s="42" t="s">
        <v>351</v>
      </c>
      <c r="C19" s="42" t="s">
        <v>352</v>
      </c>
      <c r="D19" s="42" t="s">
        <v>353</v>
      </c>
      <c r="E19" s="42" t="s">
        <v>352</v>
      </c>
      <c r="F19" s="42" t="s">
        <v>354</v>
      </c>
      <c r="G19" s="42" t="s">
        <v>355</v>
      </c>
      <c r="H19" s="42" t="s">
        <v>356</v>
      </c>
      <c r="I19" s="42" t="s">
        <v>357</v>
      </c>
      <c r="J19" s="42" t="s">
        <v>358</v>
      </c>
      <c r="K19" s="42" t="s">
        <v>359</v>
      </c>
      <c r="L19" s="42" t="s">
        <v>360</v>
      </c>
      <c r="M19" s="42" t="s">
        <v>361</v>
      </c>
      <c r="N19" s="42" t="s">
        <v>362</v>
      </c>
      <c r="O19" s="42" t="s">
        <v>363</v>
      </c>
      <c r="P19" s="42" t="s">
        <v>364</v>
      </c>
      <c r="Q19" s="42" t="s">
        <v>365</v>
      </c>
      <c r="R19" t="s">
        <v>366</v>
      </c>
      <c r="S19" t="s">
        <v>367</v>
      </c>
    </row>
    <row r="20" spans="1:20" x14ac:dyDescent="0.25">
      <c r="A20" t="s">
        <v>373</v>
      </c>
      <c r="B20" s="42" t="s">
        <v>374</v>
      </c>
      <c r="C20" s="42" t="s">
        <v>375</v>
      </c>
      <c r="D20" s="42" t="s">
        <v>376</v>
      </c>
      <c r="E20" s="42" t="s">
        <v>377</v>
      </c>
      <c r="F20" s="42" t="s">
        <v>378</v>
      </c>
      <c r="G20" s="42" t="s">
        <v>379</v>
      </c>
      <c r="H20" s="42" t="s">
        <v>380</v>
      </c>
      <c r="I20" s="42" t="s">
        <v>387</v>
      </c>
      <c r="J20" s="42" t="s">
        <v>381</v>
      </c>
      <c r="K20" s="42" t="s">
        <v>382</v>
      </c>
      <c r="L20" s="42" t="s">
        <v>383</v>
      </c>
      <c r="M20" s="42" t="s">
        <v>384</v>
      </c>
      <c r="N20" t="s">
        <v>655</v>
      </c>
      <c r="O20" t="s">
        <v>656</v>
      </c>
      <c r="P20" s="42" t="s">
        <v>385</v>
      </c>
      <c r="Q20" s="42" t="s">
        <v>386</v>
      </c>
      <c r="R20" t="s">
        <v>653</v>
      </c>
      <c r="S20" t="s">
        <v>654</v>
      </c>
    </row>
    <row r="21" spans="1:20" x14ac:dyDescent="0.25">
      <c r="A21" s="41" t="s">
        <v>396</v>
      </c>
      <c r="B21" s="42" t="s">
        <v>399</v>
      </c>
      <c r="C21" s="42" t="s">
        <v>400</v>
      </c>
      <c r="D21" s="42" t="s">
        <v>404</v>
      </c>
      <c r="E21" s="42" t="s">
        <v>405</v>
      </c>
      <c r="F21" s="42" t="s">
        <v>409</v>
      </c>
      <c r="G21" s="42" t="s">
        <v>410</v>
      </c>
      <c r="H21" s="42" t="s">
        <v>415</v>
      </c>
      <c r="I21" s="42" t="s">
        <v>416</v>
      </c>
      <c r="J21" s="42" t="s">
        <v>421</v>
      </c>
      <c r="K21" s="42" t="s">
        <v>422</v>
      </c>
      <c r="L21" s="42" t="s">
        <v>427</v>
      </c>
      <c r="M21" s="42" t="s">
        <v>428</v>
      </c>
      <c r="N21" s="42" t="s">
        <v>433</v>
      </c>
      <c r="O21" s="42" t="s">
        <v>434</v>
      </c>
      <c r="P21" s="42" t="s">
        <v>439</v>
      </c>
      <c r="Q21" s="42" t="s">
        <v>440</v>
      </c>
      <c r="R21" s="52" t="s">
        <v>444</v>
      </c>
      <c r="S21" s="52" t="s">
        <v>445</v>
      </c>
    </row>
    <row r="22" spans="1:20" x14ac:dyDescent="0.25">
      <c r="A22" s="41" t="s">
        <v>397</v>
      </c>
      <c r="B22" s="42" t="s">
        <v>176</v>
      </c>
      <c r="C22" s="42" t="s">
        <v>401</v>
      </c>
      <c r="D22" s="42" t="s">
        <v>406</v>
      </c>
      <c r="E22" s="42" t="s">
        <v>407</v>
      </c>
      <c r="F22" s="42" t="s">
        <v>411</v>
      </c>
      <c r="G22" s="42" t="s">
        <v>412</v>
      </c>
      <c r="H22" s="42" t="s">
        <v>417</v>
      </c>
      <c r="I22" s="42" t="s">
        <v>418</v>
      </c>
      <c r="J22" s="42" t="s">
        <v>423</v>
      </c>
      <c r="K22" s="42" t="s">
        <v>424</v>
      </c>
      <c r="L22" s="42" t="s">
        <v>429</v>
      </c>
      <c r="M22" s="42" t="s">
        <v>430</v>
      </c>
      <c r="N22" s="42" t="s">
        <v>435</v>
      </c>
      <c r="O22" s="42" t="s">
        <v>436</v>
      </c>
      <c r="P22" s="42" t="s">
        <v>190</v>
      </c>
      <c r="Q22" s="42" t="s">
        <v>441</v>
      </c>
      <c r="R22" s="41" t="s">
        <v>446</v>
      </c>
      <c r="S22" s="41" t="s">
        <v>447</v>
      </c>
    </row>
    <row r="23" spans="1:20" x14ac:dyDescent="0.25">
      <c r="A23" s="41" t="s">
        <v>398</v>
      </c>
      <c r="B23" s="42" t="s">
        <v>402</v>
      </c>
      <c r="C23" s="42" t="s">
        <v>403</v>
      </c>
      <c r="D23" s="42" t="s">
        <v>408</v>
      </c>
      <c r="E23" s="42" t="s">
        <v>403</v>
      </c>
      <c r="F23" s="42" t="s">
        <v>413</v>
      </c>
      <c r="G23" s="42" t="s">
        <v>414</v>
      </c>
      <c r="H23" s="42" t="s">
        <v>419</v>
      </c>
      <c r="I23" s="42" t="s">
        <v>420</v>
      </c>
      <c r="J23" s="42" t="s">
        <v>425</v>
      </c>
      <c r="K23" s="42" t="s">
        <v>426</v>
      </c>
      <c r="L23" s="42" t="s">
        <v>431</v>
      </c>
      <c r="M23" s="42" t="s">
        <v>432</v>
      </c>
      <c r="N23" s="42" t="s">
        <v>437</v>
      </c>
      <c r="O23" s="42" t="s">
        <v>438</v>
      </c>
      <c r="P23" s="42" t="s">
        <v>442</v>
      </c>
      <c r="Q23" s="42" t="s">
        <v>443</v>
      </c>
      <c r="R23" s="41" t="s">
        <v>448</v>
      </c>
      <c r="S23" s="41" t="s">
        <v>449</v>
      </c>
    </row>
    <row r="24" spans="1:20" x14ac:dyDescent="0.25">
      <c r="A24" t="s">
        <v>450</v>
      </c>
      <c r="B24" s="55" t="s">
        <v>459</v>
      </c>
      <c r="C24" s="55" t="s">
        <v>460</v>
      </c>
      <c r="D24" s="55" t="s">
        <v>461</v>
      </c>
      <c r="E24" s="55" t="s">
        <v>462</v>
      </c>
      <c r="F24" s="55" t="s">
        <v>464</v>
      </c>
      <c r="G24" s="55" t="s">
        <v>463</v>
      </c>
      <c r="H24" s="55" t="s">
        <v>451</v>
      </c>
      <c r="I24" s="55" t="s">
        <v>452</v>
      </c>
      <c r="J24" s="55" t="s">
        <v>453</v>
      </c>
      <c r="K24" s="55" t="s">
        <v>454</v>
      </c>
      <c r="L24" s="55" t="s">
        <v>465</v>
      </c>
      <c r="M24" s="55" t="s">
        <v>466</v>
      </c>
      <c r="N24" s="55" t="s">
        <v>455</v>
      </c>
      <c r="O24" s="55" t="s">
        <v>456</v>
      </c>
      <c r="P24" s="55" t="s">
        <v>458</v>
      </c>
      <c r="Q24" s="55" t="s">
        <v>457</v>
      </c>
      <c r="R24" s="55" t="s">
        <v>467</v>
      </c>
      <c r="S24" s="55" t="s">
        <v>468</v>
      </c>
    </row>
    <row r="25" spans="1:20" x14ac:dyDescent="0.25">
      <c r="A25" s="41" t="s">
        <v>469</v>
      </c>
      <c r="B25" s="55" t="s">
        <v>695</v>
      </c>
      <c r="C25" s="55" t="s">
        <v>473</v>
      </c>
      <c r="D25" s="55" t="s">
        <v>484</v>
      </c>
      <c r="E25" s="55" t="s">
        <v>44</v>
      </c>
      <c r="F25" s="55" t="s">
        <v>474</v>
      </c>
      <c r="G25" s="55" t="s">
        <v>696</v>
      </c>
      <c r="H25" s="55" t="s">
        <v>697</v>
      </c>
      <c r="I25" s="55" t="s">
        <v>698</v>
      </c>
      <c r="J25" s="55" t="s">
        <v>702</v>
      </c>
      <c r="K25" s="55" t="s">
        <v>699</v>
      </c>
      <c r="L25" s="55" t="s">
        <v>475</v>
      </c>
      <c r="M25" s="55" t="s">
        <v>700</v>
      </c>
      <c r="N25" s="55" t="s">
        <v>703</v>
      </c>
      <c r="O25" s="55" t="s">
        <v>701</v>
      </c>
      <c r="P25" s="55" t="s">
        <v>481</v>
      </c>
      <c r="Q25" s="55" t="s">
        <v>472</v>
      </c>
      <c r="R25" s="55" t="s">
        <v>74</v>
      </c>
      <c r="S25" s="55" t="s">
        <v>77</v>
      </c>
    </row>
    <row r="26" spans="1:20" x14ac:dyDescent="0.25">
      <c r="A26" s="41" t="s">
        <v>476</v>
      </c>
      <c r="B26" s="55" t="s">
        <v>482</v>
      </c>
      <c r="C26" s="55" t="s">
        <v>483</v>
      </c>
      <c r="D26" s="55" t="s">
        <v>484</v>
      </c>
      <c r="E26" s="55" t="s">
        <v>44</v>
      </c>
      <c r="F26" s="55" t="s">
        <v>486</v>
      </c>
      <c r="G26" s="55" t="s">
        <v>485</v>
      </c>
      <c r="H26" s="55" t="s">
        <v>470</v>
      </c>
      <c r="I26" s="55" t="s">
        <v>477</v>
      </c>
      <c r="J26" s="55" t="s">
        <v>478</v>
      </c>
      <c r="K26" s="55" t="s">
        <v>479</v>
      </c>
      <c r="L26" s="55" t="s">
        <v>487</v>
      </c>
      <c r="M26" s="55" t="s">
        <v>488</v>
      </c>
      <c r="N26" s="55" t="s">
        <v>471</v>
      </c>
      <c r="O26" s="55" t="s">
        <v>480</v>
      </c>
      <c r="P26" s="55" t="s">
        <v>481</v>
      </c>
      <c r="Q26" s="55" t="s">
        <v>472</v>
      </c>
      <c r="R26" s="55" t="s">
        <v>74</v>
      </c>
      <c r="S26" s="55" t="s">
        <v>77</v>
      </c>
    </row>
    <row r="27" spans="1:20" x14ac:dyDescent="0.25">
      <c r="A27" s="41" t="s">
        <v>489</v>
      </c>
      <c r="B27" s="55" t="s">
        <v>498</v>
      </c>
      <c r="C27" s="55" t="s">
        <v>499</v>
      </c>
      <c r="D27" s="55" t="s">
        <v>500</v>
      </c>
      <c r="E27" s="55" t="s">
        <v>501</v>
      </c>
      <c r="F27" s="55" t="s">
        <v>503</v>
      </c>
      <c r="G27" s="55" t="s">
        <v>502</v>
      </c>
      <c r="H27" s="55" t="s">
        <v>490</v>
      </c>
      <c r="I27" s="55" t="s">
        <v>491</v>
      </c>
      <c r="J27" s="55" t="s">
        <v>492</v>
      </c>
      <c r="K27" s="55" t="s">
        <v>493</v>
      </c>
      <c r="L27" s="55" t="s">
        <v>504</v>
      </c>
      <c r="M27" s="55" t="s">
        <v>505</v>
      </c>
      <c r="N27" s="55" t="s">
        <v>494</v>
      </c>
      <c r="O27" s="55" t="s">
        <v>495</v>
      </c>
      <c r="P27" s="55" t="s">
        <v>497</v>
      </c>
      <c r="Q27" s="55" t="s">
        <v>496</v>
      </c>
      <c r="R27" s="55" t="s">
        <v>74</v>
      </c>
      <c r="S27" s="55" t="s">
        <v>77</v>
      </c>
    </row>
    <row r="28" spans="1:20" x14ac:dyDescent="0.25">
      <c r="A28" s="41" t="s">
        <v>506</v>
      </c>
      <c r="B28" s="55" t="s">
        <v>515</v>
      </c>
      <c r="C28" s="55" t="s">
        <v>516</v>
      </c>
      <c r="D28" s="55" t="s">
        <v>517</v>
      </c>
      <c r="E28" s="55" t="s">
        <v>518</v>
      </c>
      <c r="F28" s="55" t="s">
        <v>520</v>
      </c>
      <c r="G28" s="55" t="s">
        <v>519</v>
      </c>
      <c r="H28" s="55" t="s">
        <v>507</v>
      </c>
      <c r="I28" s="55" t="s">
        <v>508</v>
      </c>
      <c r="J28" s="55" t="s">
        <v>509</v>
      </c>
      <c r="K28" s="55" t="s">
        <v>510</v>
      </c>
      <c r="L28" s="55" t="s">
        <v>521</v>
      </c>
      <c r="M28" s="55" t="s">
        <v>522</v>
      </c>
      <c r="N28" s="55" t="s">
        <v>511</v>
      </c>
      <c r="O28" s="55" t="s">
        <v>512</v>
      </c>
      <c r="P28" s="55" t="s">
        <v>514</v>
      </c>
      <c r="Q28" s="55" t="s">
        <v>513</v>
      </c>
      <c r="R28" s="55" t="s">
        <v>74</v>
      </c>
      <c r="S28" s="55" t="s">
        <v>77</v>
      </c>
    </row>
    <row r="29" spans="1:20" x14ac:dyDescent="0.25">
      <c r="A29" s="41" t="s">
        <v>523</v>
      </c>
      <c r="B29" s="55" t="s">
        <v>657</v>
      </c>
      <c r="C29" s="55" t="s">
        <v>658</v>
      </c>
      <c r="D29" s="55" t="s">
        <v>659</v>
      </c>
      <c r="E29" s="55" t="s">
        <v>660</v>
      </c>
      <c r="F29" s="55" t="s">
        <v>661</v>
      </c>
      <c r="G29" s="55" t="s">
        <v>662</v>
      </c>
      <c r="H29" s="55" t="s">
        <v>533</v>
      </c>
      <c r="I29" s="55" t="s">
        <v>663</v>
      </c>
      <c r="J29" s="55" t="s">
        <v>292</v>
      </c>
      <c r="K29" s="55" t="s">
        <v>664</v>
      </c>
      <c r="L29" s="55" t="s">
        <v>665</v>
      </c>
      <c r="M29" s="55" t="s">
        <v>288</v>
      </c>
      <c r="N29" s="55" t="s">
        <v>525</v>
      </c>
      <c r="O29" s="55" t="s">
        <v>297</v>
      </c>
      <c r="P29" s="55" t="s">
        <v>666</v>
      </c>
      <c r="Q29" s="55" t="s">
        <v>667</v>
      </c>
      <c r="R29" s="55" t="s">
        <v>668</v>
      </c>
      <c r="S29" s="55" t="s">
        <v>669</v>
      </c>
    </row>
    <row r="30" spans="1:20" x14ac:dyDescent="0.25">
      <c r="A30" s="41" t="s">
        <v>532</v>
      </c>
      <c r="B30" s="55" t="s">
        <v>528</v>
      </c>
      <c r="C30" s="55" t="s">
        <v>529</v>
      </c>
      <c r="D30" s="55" t="s">
        <v>530</v>
      </c>
      <c r="E30" s="55" t="s">
        <v>531</v>
      </c>
      <c r="F30" s="55" t="s">
        <v>539</v>
      </c>
      <c r="G30" s="55" t="s">
        <v>538</v>
      </c>
      <c r="H30" s="55" t="s">
        <v>533</v>
      </c>
      <c r="I30" s="55" t="s">
        <v>534</v>
      </c>
      <c r="J30" s="55" t="s">
        <v>535</v>
      </c>
      <c r="K30" s="55" t="s">
        <v>524</v>
      </c>
      <c r="L30" s="55" t="s">
        <v>540</v>
      </c>
      <c r="M30" s="55" t="s">
        <v>541</v>
      </c>
      <c r="N30" s="55" t="s">
        <v>536</v>
      </c>
      <c r="O30" s="55" t="s">
        <v>537</v>
      </c>
      <c r="P30" s="55" t="s">
        <v>527</v>
      </c>
      <c r="Q30" s="55" t="s">
        <v>526</v>
      </c>
      <c r="R30" s="55" t="s">
        <v>74</v>
      </c>
      <c r="S30" s="55" t="s">
        <v>77</v>
      </c>
    </row>
    <row r="31" spans="1:20" x14ac:dyDescent="0.25">
      <c r="A31" s="41" t="s">
        <v>542</v>
      </c>
      <c r="B31" s="55" t="s">
        <v>551</v>
      </c>
      <c r="C31" s="55" t="s">
        <v>552</v>
      </c>
      <c r="D31" s="55" t="s">
        <v>553</v>
      </c>
      <c r="E31" s="55" t="s">
        <v>554</v>
      </c>
      <c r="F31" s="55" t="s">
        <v>556</v>
      </c>
      <c r="G31" s="55" t="s">
        <v>555</v>
      </c>
      <c r="H31" s="55" t="s">
        <v>543</v>
      </c>
      <c r="I31" s="55" t="s">
        <v>544</v>
      </c>
      <c r="J31" s="55" t="s">
        <v>545</v>
      </c>
      <c r="K31" s="55" t="s">
        <v>546</v>
      </c>
      <c r="L31" s="55" t="s">
        <v>557</v>
      </c>
      <c r="M31" s="55" t="s">
        <v>558</v>
      </c>
      <c r="N31" s="55" t="s">
        <v>547</v>
      </c>
      <c r="O31" s="55" t="s">
        <v>548</v>
      </c>
      <c r="P31" s="55" t="s">
        <v>550</v>
      </c>
      <c r="Q31" s="55" t="s">
        <v>549</v>
      </c>
      <c r="R31" s="55" t="s">
        <v>74</v>
      </c>
      <c r="S31" s="55" t="s">
        <v>77</v>
      </c>
    </row>
    <row r="32" spans="1:20" x14ac:dyDescent="0.25">
      <c r="A32" s="41" t="s">
        <v>559</v>
      </c>
      <c r="B32" s="55" t="s">
        <v>564</v>
      </c>
      <c r="C32" s="55" t="s">
        <v>565</v>
      </c>
      <c r="D32" s="55" t="s">
        <v>566</v>
      </c>
      <c r="E32" s="55" t="s">
        <v>567</v>
      </c>
      <c r="F32" s="55" t="s">
        <v>644</v>
      </c>
      <c r="G32" s="55" t="s">
        <v>645</v>
      </c>
      <c r="H32" s="55" t="s">
        <v>646</v>
      </c>
      <c r="I32" s="55" t="s">
        <v>647</v>
      </c>
      <c r="J32" s="55" t="s">
        <v>560</v>
      </c>
      <c r="K32" s="55" t="s">
        <v>648</v>
      </c>
      <c r="L32" s="55" t="s">
        <v>649</v>
      </c>
      <c r="M32" s="55" t="s">
        <v>650</v>
      </c>
      <c r="N32" s="55" t="s">
        <v>561</v>
      </c>
      <c r="O32" s="55" t="s">
        <v>562</v>
      </c>
      <c r="P32" s="55" t="s">
        <v>442</v>
      </c>
      <c r="Q32" s="55" t="s">
        <v>563</v>
      </c>
      <c r="R32" s="55" t="s">
        <v>74</v>
      </c>
      <c r="S32" s="55" t="s">
        <v>77</v>
      </c>
    </row>
    <row r="33" spans="1:61" x14ac:dyDescent="0.25">
      <c r="A33" s="41" t="s">
        <v>568</v>
      </c>
      <c r="B33" s="55" t="s">
        <v>577</v>
      </c>
      <c r="C33" s="55" t="s">
        <v>578</v>
      </c>
      <c r="D33" s="55" t="s">
        <v>579</v>
      </c>
      <c r="E33" s="55" t="s">
        <v>580</v>
      </c>
      <c r="F33" s="55" t="s">
        <v>582</v>
      </c>
      <c r="G33" s="55" t="s">
        <v>581</v>
      </c>
      <c r="H33" s="55" t="s">
        <v>569</v>
      </c>
      <c r="I33" s="55" t="s">
        <v>570</v>
      </c>
      <c r="J33" s="55" t="s">
        <v>571</v>
      </c>
      <c r="K33" s="55" t="s">
        <v>572</v>
      </c>
      <c r="L33" s="55" t="s">
        <v>583</v>
      </c>
      <c r="M33" s="55" t="s">
        <v>584</v>
      </c>
      <c r="N33" s="55" t="s">
        <v>573</v>
      </c>
      <c r="O33" s="55" t="s">
        <v>574</v>
      </c>
      <c r="P33" s="55" t="s">
        <v>576</v>
      </c>
      <c r="Q33" s="55" t="s">
        <v>575</v>
      </c>
      <c r="R33" s="55" t="s">
        <v>74</v>
      </c>
      <c r="S33" s="55" t="s">
        <v>77</v>
      </c>
    </row>
    <row r="34" spans="1:61" x14ac:dyDescent="0.25">
      <c r="A34" s="41" t="s">
        <v>585</v>
      </c>
      <c r="B34" s="55" t="s">
        <v>590</v>
      </c>
      <c r="C34" s="55" t="s">
        <v>590</v>
      </c>
      <c r="D34" s="55" t="s">
        <v>591</v>
      </c>
      <c r="E34" s="55" t="s">
        <v>591</v>
      </c>
      <c r="F34" s="55" t="s">
        <v>592</v>
      </c>
      <c r="G34" s="55" t="s">
        <v>592</v>
      </c>
      <c r="H34" s="55" t="s">
        <v>586</v>
      </c>
      <c r="I34" s="55" t="s">
        <v>586</v>
      </c>
      <c r="J34" s="55" t="s">
        <v>587</v>
      </c>
      <c r="K34" s="55" t="s">
        <v>587</v>
      </c>
      <c r="L34" s="55" t="s">
        <v>593</v>
      </c>
      <c r="M34" s="55" t="s">
        <v>593</v>
      </c>
      <c r="N34" s="55" t="s">
        <v>588</v>
      </c>
      <c r="O34" s="55" t="s">
        <v>588</v>
      </c>
      <c r="P34" s="55" t="s">
        <v>589</v>
      </c>
      <c r="Q34" s="55" t="s">
        <v>589</v>
      </c>
      <c r="R34" s="55" t="s">
        <v>74</v>
      </c>
      <c r="S34" s="55" t="s">
        <v>77</v>
      </c>
    </row>
    <row r="35" spans="1:61" x14ac:dyDescent="0.25">
      <c r="A35" s="41" t="s">
        <v>594</v>
      </c>
      <c r="B35" s="55" t="s">
        <v>603</v>
      </c>
      <c r="C35" s="55" t="s">
        <v>604</v>
      </c>
      <c r="D35" s="55" t="s">
        <v>605</v>
      </c>
      <c r="E35" s="55" t="s">
        <v>606</v>
      </c>
      <c r="F35" s="55" t="s">
        <v>608</v>
      </c>
      <c r="G35" s="55" t="s">
        <v>607</v>
      </c>
      <c r="H35" s="55" t="s">
        <v>595</v>
      </c>
      <c r="I35" s="55" t="s">
        <v>596</v>
      </c>
      <c r="J35" s="55" t="s">
        <v>597</v>
      </c>
      <c r="K35" s="55" t="s">
        <v>598</v>
      </c>
      <c r="L35" s="55" t="s">
        <v>609</v>
      </c>
      <c r="M35" s="55" t="s">
        <v>610</v>
      </c>
      <c r="N35" s="55" t="s">
        <v>599</v>
      </c>
      <c r="O35" s="55" t="s">
        <v>600</v>
      </c>
      <c r="P35" s="55" t="s">
        <v>602</v>
      </c>
      <c r="Q35" s="55" t="s">
        <v>601</v>
      </c>
      <c r="R35" s="55" t="s">
        <v>74</v>
      </c>
      <c r="S35" s="55" t="s">
        <v>77</v>
      </c>
    </row>
    <row r="36" spans="1:61" x14ac:dyDescent="0.25">
      <c r="A36" s="41" t="s">
        <v>611</v>
      </c>
      <c r="B36" s="55" t="s">
        <v>620</v>
      </c>
      <c r="C36" s="55" t="s">
        <v>621</v>
      </c>
      <c r="D36" s="55" t="s">
        <v>622</v>
      </c>
      <c r="E36" s="55" t="s">
        <v>623</v>
      </c>
      <c r="F36" s="55" t="s">
        <v>625</v>
      </c>
      <c r="G36" s="55" t="s">
        <v>624</v>
      </c>
      <c r="H36" s="55" t="s">
        <v>612</v>
      </c>
      <c r="I36" s="55" t="s">
        <v>613</v>
      </c>
      <c r="J36" s="55" t="s">
        <v>614</v>
      </c>
      <c r="K36" s="55" t="s">
        <v>615</v>
      </c>
      <c r="L36" s="55" t="s">
        <v>626</v>
      </c>
      <c r="M36" s="55" t="s">
        <v>627</v>
      </c>
      <c r="N36" s="55" t="s">
        <v>616</v>
      </c>
      <c r="O36" s="55" t="s">
        <v>617</v>
      </c>
      <c r="P36" s="55" t="s">
        <v>619</v>
      </c>
      <c r="Q36" s="55" t="s">
        <v>618</v>
      </c>
      <c r="R36" s="55" t="s">
        <v>74</v>
      </c>
      <c r="S36" s="55" t="s">
        <v>77</v>
      </c>
    </row>
    <row r="37" spans="1:61" x14ac:dyDescent="0.25">
      <c r="A37" t="s">
        <v>628</v>
      </c>
      <c r="B37" s="55" t="s">
        <v>399</v>
      </c>
      <c r="C37" s="55" t="s">
        <v>629</v>
      </c>
      <c r="D37" s="55" t="s">
        <v>630</v>
      </c>
      <c r="E37" s="55" t="s">
        <v>631</v>
      </c>
      <c r="F37" s="55" t="s">
        <v>632</v>
      </c>
      <c r="G37" s="55" t="s">
        <v>633</v>
      </c>
      <c r="H37" s="55" t="s">
        <v>634</v>
      </c>
      <c r="I37" s="55" t="s">
        <v>635</v>
      </c>
      <c r="J37" s="55" t="s">
        <v>636</v>
      </c>
      <c r="K37" s="55" t="s">
        <v>422</v>
      </c>
      <c r="L37" s="55" t="s">
        <v>637</v>
      </c>
      <c r="M37" s="55" t="s">
        <v>638</v>
      </c>
      <c r="N37" s="55" t="s">
        <v>639</v>
      </c>
      <c r="O37" s="55" t="s">
        <v>640</v>
      </c>
      <c r="P37" s="55" t="s">
        <v>439</v>
      </c>
      <c r="Q37" s="55" t="s">
        <v>641</v>
      </c>
      <c r="R37" s="55" t="s">
        <v>444</v>
      </c>
      <c r="S37" s="55" t="s">
        <v>642</v>
      </c>
    </row>
    <row r="38" spans="1:61" ht="16.5" x14ac:dyDescent="0.3">
      <c r="A38" s="55" t="s">
        <v>676</v>
      </c>
      <c r="B38" s="55" t="s">
        <v>677</v>
      </c>
      <c r="C38" s="55" t="s">
        <v>678</v>
      </c>
      <c r="D38" s="55" t="s">
        <v>679</v>
      </c>
      <c r="E38" s="55" t="s">
        <v>680</v>
      </c>
      <c r="F38" s="55" t="s">
        <v>681</v>
      </c>
      <c r="G38" s="55" t="s">
        <v>682</v>
      </c>
      <c r="H38" s="55" t="s">
        <v>683</v>
      </c>
      <c r="I38" s="55" t="s">
        <v>684</v>
      </c>
      <c r="J38" s="55" t="s">
        <v>685</v>
      </c>
      <c r="K38" s="55" t="s">
        <v>686</v>
      </c>
      <c r="L38" s="55" t="s">
        <v>687</v>
      </c>
      <c r="M38" s="55" t="s">
        <v>688</v>
      </c>
      <c r="N38" s="55" t="s">
        <v>689</v>
      </c>
      <c r="O38" s="55" t="s">
        <v>690</v>
      </c>
      <c r="P38" s="55" t="s">
        <v>691</v>
      </c>
      <c r="Q38" s="55" t="s">
        <v>692</v>
      </c>
      <c r="R38" s="58" t="s">
        <v>693</v>
      </c>
      <c r="S38" s="58" t="s">
        <v>694</v>
      </c>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6"/>
      <c r="BD38" s="56"/>
      <c r="BE38" s="57"/>
      <c r="BF38" s="57"/>
      <c r="BG38" s="56"/>
      <c r="BH38" s="55"/>
      <c r="BI38" s="55"/>
    </row>
  </sheetData>
  <pageMargins left="0.7" right="0.7" top="0.75" bottom="0.75" header="0.3" footer="0.3"/>
  <pageSetup paperSize="9" orientation="portrait" r:id="rId1"/>
</worksheet>
</file>

<file path=docMetadata/LabelInfo.xml><?xml version="1.0" encoding="utf-8"?>
<clbl:labelList xmlns:clbl="http://schemas.microsoft.com/office/2020/mipLabelMetadata">
  <clbl:label id="{0cf7ac0a-4681-4823-ab0b-04ef02c5f873}" enabled="1" method="Standard" siteId="{42f7676c-f455-423c-82f6-dc2d99791af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Figures</vt:lpstr>
      <vt:lpstr>Demographics</vt:lpstr>
      <vt:lpstr>SEQs</vt:lpstr>
      <vt:lpstr>UEQ-Read</vt:lpstr>
      <vt:lpstr>Data</vt:lpstr>
      <vt:lpstr>DT</vt:lpstr>
      <vt:lpstr>Results</vt:lpstr>
      <vt:lpstr>Confidence_Intervals</vt:lpstr>
      <vt:lpstr>Scale_Consistency</vt:lpstr>
      <vt:lpstr>Benchmark</vt:lpstr>
      <vt:lpstr>Inconsistencies</vt:lpstr>
      <vt:lpstr>Items</vt:lpstr>
      <vt:lpstr>Figures!Print_Area</vt:lpstr>
    </vt:vector>
  </TitlesOfParts>
  <Company>SAP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D019967</dc:creator>
  <cp:lastModifiedBy>admin</cp:lastModifiedBy>
  <cp:lastPrinted>2026-01-12T11:28:48Z</cp:lastPrinted>
  <dcterms:created xsi:type="dcterms:W3CDTF">2012-03-20T13:56:56Z</dcterms:created>
  <dcterms:modified xsi:type="dcterms:W3CDTF">2026-01-12T11:33:59Z</dcterms:modified>
</cp:coreProperties>
</file>